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L:\Working Parties\Field Testing WG\5 Field Testing Exercises\FT 2018\Public Field Testing Package\"/>
    </mc:Choice>
  </mc:AlternateContent>
  <bookViews>
    <workbookView xWindow="78780" yWindow="60" windowWidth="2670" windowHeight="7395" tabRatio="808"/>
  </bookViews>
  <sheets>
    <sheet name="FT18.Read-Me" sheetId="256" r:id="rId1"/>
    <sheet name="FT18.Participant" sheetId="232" r:id="rId2"/>
    <sheet name="FT18.ReportingScope" sheetId="236" r:id="rId3"/>
    <sheet name="FT18.Baseline" sheetId="257" r:id="rId4"/>
    <sheet name="FT18.Baseline.Jurisdictional" sheetId="258" r:id="rId5"/>
    <sheet name="FT18.Baseline.Internal Model" sheetId="277" r:id="rId6"/>
    <sheet name="FT18.BCR &amp; ICS.Balance sheet" sheetId="178" r:id="rId7"/>
    <sheet name="FT18.Insurance portfolios" sheetId="202" r:id="rId8"/>
    <sheet name="FT18.Model portfolio" sheetId="228" r:id="rId9"/>
    <sheet name="FT18.Valuation assets" sheetId="276" r:id="rId10"/>
    <sheet name="FT18.Investment segmentation" sheetId="175" r:id="rId11"/>
    <sheet name="FT18.Tax information" sheetId="284" r:id="rId12"/>
    <sheet name="FT18.BCR+HLA" sheetId="214" r:id="rId13"/>
    <sheet name="FT18.ICS Summary" sheetId="252" r:id="rId14"/>
    <sheet name="FT18.Financial Instruments" sheetId="240" r:id="rId15"/>
    <sheet name="FT18.Financial Instruments.TPC" sheetId="273" r:id="rId16"/>
    <sheet name="FT18.Non-Paid-Up Cap Resources" sheetId="253" r:id="rId17"/>
    <sheet name="FT18.Encumbered Assets" sheetId="263" r:id="rId18"/>
    <sheet name="FT18.ICS Risk Charges.MAV" sheetId="189" r:id="rId19"/>
    <sheet name="FT18.ICS Risk Charges.GAAP+" sheetId="289" r:id="rId20"/>
    <sheet name="FT18.Internal Model" sheetId="220" r:id="rId21"/>
    <sheet name="FT18.Dynamic Hedging" sheetId="259" r:id="rId22"/>
    <sheet name="FT18.ICS.MOCE" sheetId="215" r:id="rId23"/>
    <sheet name="FT18.ICS.MOCE.Patterns" sheetId="216" r:id="rId24"/>
    <sheet name="FT18.ICS.Param" sheetId="209" r:id="rId25"/>
    <sheet name="FT18.SW" sheetId="288" r:id="rId26"/>
  </sheets>
  <definedNames>
    <definedName name="FT18.iCurrency">'FT18.Participant'!$L$2</definedName>
    <definedName name="FT18.SpecificCurrencies">'FT18.ICS.Param'!$C$43:$C$77</definedName>
    <definedName name="FT18.YC.RFR">'FT18.ICS.Param'!$D$165:$BU$253</definedName>
    <definedName name="_xlnm.Print_Area" localSheetId="3">'FT18.Baseline'!$A$1:$E$45</definedName>
    <definedName name="_xlnm.Print_Area" localSheetId="6">'FT18.BCR &amp; ICS.Balance sheet'!$B$1:$L$264</definedName>
    <definedName name="_xlnm.Print_Area" localSheetId="12">'FT18.BCR+HLA'!$A$1:$K$157</definedName>
    <definedName name="_xlnm.Print_Area" localSheetId="17">'FT18.Encumbered Assets'!$A$1:$I$16</definedName>
    <definedName name="_xlnm.Print_Area" localSheetId="19">'FT18.ICS Risk Charges.GAAP+'!$A$1:$F$2</definedName>
    <definedName name="_xlnm.Print_Area" localSheetId="18">'FT18.ICS Risk Charges.MAV'!$A$1:$F$2</definedName>
    <definedName name="_xlnm.Print_Titles" localSheetId="3">'FT18.Baseline'!$A:$A</definedName>
    <definedName name="Version">'FT18.Read-Me'!$A$1</definedName>
  </definedNames>
  <calcPr calcId="152511"/>
</workbook>
</file>

<file path=xl/calcChain.xml><?xml version="1.0" encoding="utf-8"?>
<calcChain xmlns="http://schemas.openxmlformats.org/spreadsheetml/2006/main">
  <c r="G39" i="252" l="1"/>
  <c r="H39" i="252" s="1"/>
  <c r="D39" i="252"/>
  <c r="E39" i="252" s="1"/>
  <c r="H38" i="252"/>
  <c r="E38" i="252"/>
  <c r="G22" i="263"/>
  <c r="AI1618" i="288"/>
  <c r="AI1549" i="288"/>
  <c r="AI1480" i="288"/>
  <c r="AI1411" i="288"/>
  <c r="AI1342" i="288"/>
  <c r="AI1273" i="288"/>
  <c r="AI1204" i="288"/>
  <c r="AI1135" i="288"/>
  <c r="AI1066" i="288"/>
  <c r="AI997" i="288"/>
  <c r="AI928" i="288"/>
  <c r="AI859" i="288"/>
  <c r="AI790" i="288"/>
  <c r="AI721" i="288"/>
  <c r="AI652" i="288"/>
  <c r="AI583" i="288"/>
  <c r="AI514" i="288"/>
  <c r="AI445" i="288"/>
  <c r="D439" i="288"/>
  <c r="AI376" i="288"/>
  <c r="D370" i="288"/>
  <c r="AI307" i="288"/>
  <c r="D304" i="288"/>
  <c r="I275" i="288"/>
  <c r="G275" i="288"/>
  <c r="E275" i="288"/>
  <c r="D508" i="288" l="1"/>
  <c r="G50" i="284"/>
  <c r="E50" i="284"/>
  <c r="G22" i="284"/>
  <c r="D22" i="284"/>
  <c r="F50" i="284"/>
  <c r="D50" i="284"/>
  <c r="F22" i="284"/>
  <c r="E22" i="284"/>
  <c r="D577" i="288" l="1"/>
  <c r="N62" i="178"/>
  <c r="H62" i="178"/>
  <c r="D646" i="288" l="1"/>
  <c r="DE121" i="240"/>
  <c r="DE120" i="240"/>
  <c r="DE119" i="240"/>
  <c r="DE118" i="240"/>
  <c r="DE117" i="240"/>
  <c r="DE116" i="240"/>
  <c r="DE115" i="240"/>
  <c r="DE114" i="240"/>
  <c r="DE113" i="240"/>
  <c r="DE112" i="240"/>
  <c r="DE111" i="240"/>
  <c r="DE110" i="240"/>
  <c r="DE109" i="240"/>
  <c r="DE108" i="240"/>
  <c r="DE107" i="240"/>
  <c r="DE106" i="240"/>
  <c r="DE105" i="240"/>
  <c r="DE104" i="240"/>
  <c r="DE103" i="240"/>
  <c r="DE102" i="240"/>
  <c r="DE101" i="240"/>
  <c r="DE100" i="240"/>
  <c r="DE99" i="240"/>
  <c r="DE98" i="240"/>
  <c r="DE97" i="240"/>
  <c r="DE96" i="240"/>
  <c r="DE95" i="240"/>
  <c r="DE94" i="240"/>
  <c r="DE93" i="240"/>
  <c r="DE92" i="240"/>
  <c r="DE91" i="240"/>
  <c r="DE90" i="240"/>
  <c r="DE89" i="240"/>
  <c r="DE88" i="240"/>
  <c r="DE87" i="240"/>
  <c r="DE86" i="240"/>
  <c r="DE85" i="240"/>
  <c r="DE84" i="240"/>
  <c r="DE83" i="240"/>
  <c r="DE82" i="240"/>
  <c r="DE81" i="240"/>
  <c r="DE80" i="240"/>
  <c r="DE79" i="240"/>
  <c r="DE78" i="240"/>
  <c r="DE77" i="240"/>
  <c r="DE76" i="240"/>
  <c r="DE75" i="240"/>
  <c r="DE74" i="240"/>
  <c r="DE73" i="240"/>
  <c r="DE72" i="240"/>
  <c r="DE71" i="240"/>
  <c r="DE70" i="240"/>
  <c r="DE69" i="240"/>
  <c r="DE68" i="240"/>
  <c r="DE67" i="240"/>
  <c r="DE66" i="240"/>
  <c r="DE65" i="240"/>
  <c r="DE64" i="240"/>
  <c r="DE63" i="240"/>
  <c r="DE62" i="240"/>
  <c r="DE61" i="240"/>
  <c r="DE60" i="240"/>
  <c r="DE59" i="240"/>
  <c r="DE58" i="240"/>
  <c r="DE57" i="240"/>
  <c r="DE56" i="240"/>
  <c r="DE55" i="240"/>
  <c r="DE54" i="240"/>
  <c r="DE53" i="240"/>
  <c r="DE52" i="240"/>
  <c r="DE51" i="240"/>
  <c r="DE50" i="240"/>
  <c r="DE49" i="240"/>
  <c r="DE48" i="240"/>
  <c r="DE47" i="240"/>
  <c r="DE46" i="240"/>
  <c r="DE45" i="240"/>
  <c r="DE44" i="240"/>
  <c r="DE43" i="240"/>
  <c r="DE42" i="240"/>
  <c r="DE41" i="240"/>
  <c r="DE40" i="240"/>
  <c r="DE39" i="240"/>
  <c r="DE38" i="240"/>
  <c r="DE37" i="240"/>
  <c r="DE36" i="240"/>
  <c r="DE35" i="240"/>
  <c r="DE34" i="240"/>
  <c r="DE33" i="240"/>
  <c r="DE32" i="240"/>
  <c r="DE31" i="240"/>
  <c r="DE30" i="240"/>
  <c r="DE29" i="240"/>
  <c r="DE28" i="240"/>
  <c r="DE27" i="240"/>
  <c r="DE26" i="240"/>
  <c r="DE25" i="240"/>
  <c r="DE24" i="240"/>
  <c r="DE23" i="240"/>
  <c r="DE22" i="240"/>
  <c r="D715" i="288" l="1"/>
  <c r="F58" i="252"/>
  <c r="F57" i="252"/>
  <c r="M121" i="240"/>
  <c r="M120" i="240"/>
  <c r="M119" i="240"/>
  <c r="M118" i="240"/>
  <c r="M117" i="240"/>
  <c r="M116" i="240"/>
  <c r="M115" i="240"/>
  <c r="M114" i="240"/>
  <c r="M113" i="240"/>
  <c r="M112" i="240"/>
  <c r="M111" i="240"/>
  <c r="M110" i="240"/>
  <c r="M109" i="240"/>
  <c r="M108" i="240"/>
  <c r="M107" i="240"/>
  <c r="M106" i="240"/>
  <c r="M105" i="240"/>
  <c r="M104" i="240"/>
  <c r="M103" i="240"/>
  <c r="M102" i="240"/>
  <c r="M101" i="240"/>
  <c r="M100" i="240"/>
  <c r="M99" i="240"/>
  <c r="M98" i="240"/>
  <c r="M97" i="240"/>
  <c r="M96" i="240"/>
  <c r="M95" i="240"/>
  <c r="M94" i="240"/>
  <c r="M93" i="240"/>
  <c r="M92" i="240"/>
  <c r="M91" i="240"/>
  <c r="M90" i="240"/>
  <c r="M89" i="240"/>
  <c r="M88" i="240"/>
  <c r="M87" i="240"/>
  <c r="M86" i="240"/>
  <c r="M85" i="240"/>
  <c r="M84" i="240"/>
  <c r="M83" i="240"/>
  <c r="M82" i="240"/>
  <c r="M81" i="240"/>
  <c r="M80" i="240"/>
  <c r="M79" i="240"/>
  <c r="M78" i="240"/>
  <c r="M77" i="240"/>
  <c r="M76" i="240"/>
  <c r="M75" i="240"/>
  <c r="M74" i="240"/>
  <c r="M73" i="240"/>
  <c r="M72" i="240"/>
  <c r="M71" i="240"/>
  <c r="M70" i="240"/>
  <c r="M69" i="240"/>
  <c r="M68" i="240"/>
  <c r="M67" i="240"/>
  <c r="M66" i="240"/>
  <c r="M65" i="240"/>
  <c r="M64" i="240"/>
  <c r="M63" i="240"/>
  <c r="M62" i="240"/>
  <c r="M61" i="240"/>
  <c r="M60" i="240"/>
  <c r="M59" i="240"/>
  <c r="M58" i="240"/>
  <c r="M57" i="240"/>
  <c r="M56" i="240"/>
  <c r="M55" i="240"/>
  <c r="M54" i="240"/>
  <c r="M53" i="240"/>
  <c r="M52" i="240"/>
  <c r="M51" i="240"/>
  <c r="M50" i="240"/>
  <c r="M49" i="240"/>
  <c r="M48" i="240"/>
  <c r="M47" i="240"/>
  <c r="M46" i="240"/>
  <c r="M45" i="240"/>
  <c r="M44" i="240"/>
  <c r="M43" i="240"/>
  <c r="M42" i="240"/>
  <c r="M41" i="240"/>
  <c r="M40" i="240"/>
  <c r="M39" i="240"/>
  <c r="M38" i="240"/>
  <c r="M37" i="240"/>
  <c r="M36" i="240"/>
  <c r="M35" i="240"/>
  <c r="M34" i="240"/>
  <c r="M33" i="240"/>
  <c r="M32" i="240"/>
  <c r="M31" i="240"/>
  <c r="M30" i="240"/>
  <c r="M29" i="240"/>
  <c r="M28" i="240"/>
  <c r="M27" i="240"/>
  <c r="M26" i="240"/>
  <c r="M25" i="240"/>
  <c r="M24" i="240"/>
  <c r="M23" i="240"/>
  <c r="M22" i="240"/>
  <c r="I121" i="240"/>
  <c r="I120" i="240"/>
  <c r="I119" i="240"/>
  <c r="I118" i="240"/>
  <c r="I117" i="240"/>
  <c r="I116" i="240"/>
  <c r="I115" i="240"/>
  <c r="I114" i="240"/>
  <c r="I113" i="240"/>
  <c r="I112" i="240"/>
  <c r="I111" i="240"/>
  <c r="I110" i="240"/>
  <c r="I109" i="240"/>
  <c r="I108" i="240"/>
  <c r="I107" i="240"/>
  <c r="I106" i="240"/>
  <c r="I105" i="240"/>
  <c r="I104" i="240"/>
  <c r="I103" i="240"/>
  <c r="I102" i="240"/>
  <c r="I101" i="240"/>
  <c r="I100" i="240"/>
  <c r="I99" i="240"/>
  <c r="I98" i="240"/>
  <c r="I97" i="240"/>
  <c r="I96" i="240"/>
  <c r="I95" i="240"/>
  <c r="I94" i="240"/>
  <c r="I93" i="240"/>
  <c r="I92" i="240"/>
  <c r="I91" i="240"/>
  <c r="I90" i="240"/>
  <c r="I89" i="240"/>
  <c r="I88" i="240"/>
  <c r="I87" i="240"/>
  <c r="I86" i="240"/>
  <c r="I85" i="240"/>
  <c r="I84" i="240"/>
  <c r="I83" i="240"/>
  <c r="I82" i="240"/>
  <c r="I81" i="240"/>
  <c r="I80" i="240"/>
  <c r="I79" i="240"/>
  <c r="I78" i="240"/>
  <c r="I77" i="240"/>
  <c r="I76" i="240"/>
  <c r="I75" i="240"/>
  <c r="I74" i="240"/>
  <c r="I73" i="240"/>
  <c r="I72" i="240"/>
  <c r="I71" i="240"/>
  <c r="I70" i="240"/>
  <c r="I69" i="240"/>
  <c r="I68" i="240"/>
  <c r="I67" i="240"/>
  <c r="I66" i="240"/>
  <c r="I65" i="240"/>
  <c r="I64" i="240"/>
  <c r="I63" i="240"/>
  <c r="I62" i="240"/>
  <c r="I61" i="240"/>
  <c r="I60" i="240"/>
  <c r="I59" i="240"/>
  <c r="I58" i="240"/>
  <c r="I57" i="240"/>
  <c r="I56" i="240"/>
  <c r="I55" i="240"/>
  <c r="I54" i="240"/>
  <c r="I53" i="240"/>
  <c r="I52" i="240"/>
  <c r="I51" i="240"/>
  <c r="I50" i="240"/>
  <c r="I49" i="240"/>
  <c r="I48" i="240"/>
  <c r="I47" i="240"/>
  <c r="I46" i="240"/>
  <c r="I45" i="240"/>
  <c r="I44" i="240"/>
  <c r="I43" i="240"/>
  <c r="I42" i="240"/>
  <c r="I41" i="240"/>
  <c r="I40" i="240"/>
  <c r="I39" i="240"/>
  <c r="I38" i="240"/>
  <c r="I37" i="240"/>
  <c r="I36" i="240"/>
  <c r="I35" i="240"/>
  <c r="I34" i="240"/>
  <c r="I33" i="240"/>
  <c r="I32" i="240"/>
  <c r="I31" i="240"/>
  <c r="I30" i="240"/>
  <c r="I29" i="240"/>
  <c r="I28" i="240"/>
  <c r="I27" i="240"/>
  <c r="I26" i="240"/>
  <c r="I25" i="240"/>
  <c r="I24" i="240"/>
  <c r="I23" i="240"/>
  <c r="I22" i="240"/>
  <c r="L2" i="232"/>
  <c r="C42" i="215" s="1"/>
  <c r="C19" i="232"/>
  <c r="J1575" i="289"/>
  <c r="J1574" i="289"/>
  <c r="J1573" i="289"/>
  <c r="J1572" i="289"/>
  <c r="J1572" i="189"/>
  <c r="I58" i="228"/>
  <c r="J594" i="289"/>
  <c r="J593" i="289"/>
  <c r="H86" i="289"/>
  <c r="G86" i="289"/>
  <c r="E86" i="289"/>
  <c r="C86" i="289"/>
  <c r="K73" i="289"/>
  <c r="K72" i="289"/>
  <c r="O320" i="289"/>
  <c r="N320" i="289"/>
  <c r="M320" i="289"/>
  <c r="L320" i="289"/>
  <c r="L86" i="289" s="1"/>
  <c r="K320" i="289"/>
  <c r="J320" i="289"/>
  <c r="I320" i="289"/>
  <c r="H320" i="289"/>
  <c r="G320" i="289"/>
  <c r="F320" i="289"/>
  <c r="E320" i="289"/>
  <c r="D320" i="289"/>
  <c r="C320" i="289"/>
  <c r="L86" i="189"/>
  <c r="K86" i="189"/>
  <c r="H86" i="189"/>
  <c r="G86" i="189"/>
  <c r="D86" i="189"/>
  <c r="K73" i="189"/>
  <c r="K72" i="189"/>
  <c r="O320" i="189"/>
  <c r="O86" i="189" s="1"/>
  <c r="N320" i="189"/>
  <c r="M320" i="189"/>
  <c r="M86" i="189" s="1"/>
  <c r="L320" i="189"/>
  <c r="K320" i="189"/>
  <c r="J320" i="189"/>
  <c r="I320" i="189"/>
  <c r="H320" i="189"/>
  <c r="G320" i="189"/>
  <c r="F320" i="189"/>
  <c r="E320" i="189"/>
  <c r="E86" i="189" s="1"/>
  <c r="D320" i="189"/>
  <c r="N86" i="189" s="1"/>
  <c r="C320" i="189"/>
  <c r="C86" i="189" s="1"/>
  <c r="F59" i="252"/>
  <c r="C59" i="252"/>
  <c r="B59" i="252"/>
  <c r="C145" i="178"/>
  <c r="G21" i="263"/>
  <c r="DU121" i="240"/>
  <c r="DU120" i="240"/>
  <c r="DU119" i="240"/>
  <c r="DU118" i="240"/>
  <c r="DU117" i="240"/>
  <c r="DU116" i="240"/>
  <c r="DU115" i="240"/>
  <c r="DU114" i="240"/>
  <c r="DU113" i="240"/>
  <c r="DU112" i="240"/>
  <c r="DU111" i="240"/>
  <c r="DU110" i="240"/>
  <c r="DU109" i="240"/>
  <c r="DU108" i="240"/>
  <c r="DU107" i="240"/>
  <c r="DU106" i="240"/>
  <c r="DU105" i="240"/>
  <c r="DU104" i="240"/>
  <c r="DU103" i="240"/>
  <c r="DU102" i="240"/>
  <c r="DU101" i="240"/>
  <c r="DU100" i="240"/>
  <c r="DU99" i="240"/>
  <c r="DU98" i="240"/>
  <c r="DU97" i="240"/>
  <c r="DU96" i="240"/>
  <c r="DU95" i="240"/>
  <c r="DU94" i="240"/>
  <c r="DU93" i="240"/>
  <c r="DU92" i="240"/>
  <c r="DU91" i="240"/>
  <c r="DU90" i="240"/>
  <c r="DU89" i="240"/>
  <c r="DU88" i="240"/>
  <c r="DU87" i="240"/>
  <c r="DU86" i="240"/>
  <c r="DU85" i="240"/>
  <c r="DU84" i="240"/>
  <c r="DU83" i="240"/>
  <c r="DU82" i="240"/>
  <c r="DU81" i="240"/>
  <c r="DU80" i="240"/>
  <c r="DU79" i="240"/>
  <c r="DU78" i="240"/>
  <c r="DU77" i="240"/>
  <c r="DU76" i="240"/>
  <c r="DU75" i="240"/>
  <c r="DU74" i="240"/>
  <c r="DU73" i="240"/>
  <c r="DU72" i="240"/>
  <c r="DU71" i="240"/>
  <c r="DU70" i="240"/>
  <c r="DU69" i="240"/>
  <c r="DU68" i="240"/>
  <c r="DU67" i="240"/>
  <c r="DU66" i="240"/>
  <c r="DU65" i="240"/>
  <c r="DU64" i="240"/>
  <c r="DU63" i="240"/>
  <c r="DU62" i="240"/>
  <c r="DU61" i="240"/>
  <c r="DU60" i="240"/>
  <c r="DU59" i="240"/>
  <c r="DU58" i="240"/>
  <c r="DU57" i="240"/>
  <c r="DU56" i="240"/>
  <c r="DU55" i="240"/>
  <c r="DU54" i="240"/>
  <c r="DU53" i="240"/>
  <c r="DU52" i="240"/>
  <c r="DU51" i="240"/>
  <c r="DU50" i="240"/>
  <c r="DU49" i="240"/>
  <c r="DU48" i="240"/>
  <c r="DU47" i="240"/>
  <c r="DU46" i="240"/>
  <c r="DU45" i="240"/>
  <c r="DU44" i="240"/>
  <c r="DU43" i="240"/>
  <c r="DU42" i="240"/>
  <c r="DU41" i="240"/>
  <c r="DU40" i="240"/>
  <c r="DU39" i="240"/>
  <c r="DU38" i="240"/>
  <c r="DU37" i="240"/>
  <c r="DU36" i="240"/>
  <c r="DU35" i="240"/>
  <c r="DU34" i="240"/>
  <c r="DU33" i="240"/>
  <c r="DU32" i="240"/>
  <c r="DU31" i="240"/>
  <c r="DU30" i="240"/>
  <c r="DU29" i="240"/>
  <c r="DU28" i="240"/>
  <c r="DU27" i="240"/>
  <c r="DU26" i="240"/>
  <c r="DU25" i="240"/>
  <c r="DU24" i="240"/>
  <c r="DU23" i="240"/>
  <c r="DU22" i="240"/>
  <c r="DP121" i="240"/>
  <c r="DP120" i="240"/>
  <c r="DP119" i="240"/>
  <c r="DP118" i="240"/>
  <c r="DP117" i="240"/>
  <c r="DP116" i="240"/>
  <c r="DP115" i="240"/>
  <c r="DP114" i="240"/>
  <c r="DP113" i="240"/>
  <c r="DP112" i="240"/>
  <c r="DP111" i="240"/>
  <c r="DP110" i="240"/>
  <c r="DP109" i="240"/>
  <c r="DP108" i="240"/>
  <c r="DP107" i="240"/>
  <c r="DP106" i="240"/>
  <c r="DP105" i="240"/>
  <c r="DP104" i="240"/>
  <c r="DP103" i="240"/>
  <c r="DP102" i="240"/>
  <c r="DP101" i="240"/>
  <c r="DP100" i="240"/>
  <c r="DP99" i="240"/>
  <c r="DP98" i="240"/>
  <c r="DP97" i="240"/>
  <c r="DP96" i="240"/>
  <c r="DP95" i="240"/>
  <c r="DP94" i="240"/>
  <c r="DP93" i="240"/>
  <c r="DP92" i="240"/>
  <c r="DP91" i="240"/>
  <c r="DP90" i="240"/>
  <c r="DP89" i="240"/>
  <c r="DP88" i="240"/>
  <c r="DP87" i="240"/>
  <c r="DP86" i="240"/>
  <c r="DP85" i="240"/>
  <c r="DP84" i="240"/>
  <c r="DP83" i="240"/>
  <c r="DP82" i="240"/>
  <c r="DP81" i="240"/>
  <c r="DP80" i="240"/>
  <c r="DP79" i="240"/>
  <c r="DP78" i="240"/>
  <c r="DP77" i="240"/>
  <c r="DP76" i="240"/>
  <c r="DP75" i="240"/>
  <c r="DP74" i="240"/>
  <c r="DP73" i="240"/>
  <c r="DP72" i="240"/>
  <c r="DP71" i="240"/>
  <c r="DP70" i="240"/>
  <c r="DP69" i="240"/>
  <c r="DP68" i="240"/>
  <c r="DP67" i="240"/>
  <c r="DP66" i="240"/>
  <c r="DP65" i="240"/>
  <c r="DP64" i="240"/>
  <c r="DP63" i="240"/>
  <c r="DP62" i="240"/>
  <c r="DP61" i="240"/>
  <c r="DP60" i="240"/>
  <c r="DP59" i="240"/>
  <c r="DP58" i="240"/>
  <c r="DP57" i="240"/>
  <c r="DP56" i="240"/>
  <c r="DP55" i="240"/>
  <c r="DP54" i="240"/>
  <c r="DP53" i="240"/>
  <c r="DP52" i="240"/>
  <c r="DP51" i="240"/>
  <c r="DP50" i="240"/>
  <c r="DP49" i="240"/>
  <c r="DP48" i="240"/>
  <c r="DP47" i="240"/>
  <c r="DP46" i="240"/>
  <c r="DP45" i="240"/>
  <c r="DP44" i="240"/>
  <c r="DP43" i="240"/>
  <c r="DP42" i="240"/>
  <c r="DP41" i="240"/>
  <c r="DP40" i="240"/>
  <c r="DP39" i="240"/>
  <c r="DP38" i="240"/>
  <c r="DP37" i="240"/>
  <c r="DP36" i="240"/>
  <c r="DP35" i="240"/>
  <c r="DP34" i="240"/>
  <c r="DP33" i="240"/>
  <c r="DP32" i="240"/>
  <c r="DP31" i="240"/>
  <c r="DP30" i="240"/>
  <c r="DP29" i="240"/>
  <c r="DP28" i="240"/>
  <c r="DP27" i="240"/>
  <c r="DP26" i="240"/>
  <c r="DP25" i="240"/>
  <c r="DP24" i="240"/>
  <c r="DP23" i="240"/>
  <c r="DP22" i="240"/>
  <c r="DM121" i="240"/>
  <c r="DM120" i="240"/>
  <c r="DM119" i="240"/>
  <c r="DM118" i="240"/>
  <c r="DM117" i="240"/>
  <c r="DM116" i="240"/>
  <c r="DM115" i="240"/>
  <c r="DM114" i="240"/>
  <c r="DM113" i="240"/>
  <c r="DM112" i="240"/>
  <c r="DM111" i="240"/>
  <c r="DM110" i="240"/>
  <c r="DM109" i="240"/>
  <c r="DM108" i="240"/>
  <c r="DM107" i="240"/>
  <c r="DM106" i="240"/>
  <c r="DM105" i="240"/>
  <c r="DM104" i="240"/>
  <c r="DM103" i="240"/>
  <c r="DM102" i="240"/>
  <c r="DM101" i="240"/>
  <c r="DM100" i="240"/>
  <c r="DM99" i="240"/>
  <c r="DM98" i="240"/>
  <c r="DM97" i="240"/>
  <c r="DM96" i="240"/>
  <c r="DM95" i="240"/>
  <c r="DM94" i="240"/>
  <c r="DM93" i="240"/>
  <c r="DM92" i="240"/>
  <c r="DM91" i="240"/>
  <c r="DM90" i="240"/>
  <c r="DM89" i="240"/>
  <c r="DM88" i="240"/>
  <c r="DM87" i="240"/>
  <c r="DM86" i="240"/>
  <c r="DM85" i="240"/>
  <c r="DM84" i="240"/>
  <c r="DM83" i="240"/>
  <c r="DM82" i="240"/>
  <c r="DM81" i="240"/>
  <c r="DM80" i="240"/>
  <c r="DM79" i="240"/>
  <c r="DM78" i="240"/>
  <c r="DM77" i="240"/>
  <c r="DM76" i="240"/>
  <c r="DM75" i="240"/>
  <c r="DM74" i="240"/>
  <c r="DM73" i="240"/>
  <c r="DM72" i="240"/>
  <c r="DM71" i="240"/>
  <c r="DM70" i="240"/>
  <c r="DM69" i="240"/>
  <c r="DM68" i="240"/>
  <c r="DM67" i="240"/>
  <c r="DM66" i="240"/>
  <c r="DM65" i="240"/>
  <c r="DM64" i="240"/>
  <c r="DM63" i="240"/>
  <c r="DM62" i="240"/>
  <c r="DM61" i="240"/>
  <c r="DM60" i="240"/>
  <c r="DM59" i="240"/>
  <c r="DM58" i="240"/>
  <c r="DM57" i="240"/>
  <c r="DM56" i="240"/>
  <c r="DM55" i="240"/>
  <c r="DM54" i="240"/>
  <c r="DM53" i="240"/>
  <c r="DM52" i="240"/>
  <c r="DM51" i="240"/>
  <c r="DM50" i="240"/>
  <c r="DM49" i="240"/>
  <c r="DM48" i="240"/>
  <c r="DM47" i="240"/>
  <c r="DM46" i="240"/>
  <c r="DM45" i="240"/>
  <c r="DM44" i="240"/>
  <c r="DM43" i="240"/>
  <c r="DM42" i="240"/>
  <c r="DM41" i="240"/>
  <c r="DM40" i="240"/>
  <c r="DM39" i="240"/>
  <c r="DM38" i="240"/>
  <c r="DM37" i="240"/>
  <c r="DM36" i="240"/>
  <c r="DM35" i="240"/>
  <c r="DM34" i="240"/>
  <c r="DM33" i="240"/>
  <c r="DM32" i="240"/>
  <c r="DM31" i="240"/>
  <c r="DM30" i="240"/>
  <c r="DM29" i="240"/>
  <c r="DM28" i="240"/>
  <c r="DM27" i="240"/>
  <c r="DM26" i="240"/>
  <c r="DM25" i="240"/>
  <c r="DM24" i="240"/>
  <c r="DM23" i="240"/>
  <c r="DM22" i="240"/>
  <c r="DH121" i="240"/>
  <c r="DH120" i="240"/>
  <c r="DH119" i="240"/>
  <c r="DH118" i="240"/>
  <c r="DH117" i="240"/>
  <c r="DH116" i="240"/>
  <c r="DH115" i="240"/>
  <c r="DH114" i="240"/>
  <c r="DH113" i="240"/>
  <c r="DH112" i="240"/>
  <c r="DH111" i="240"/>
  <c r="DH110" i="240"/>
  <c r="DH109" i="240"/>
  <c r="DH108" i="240"/>
  <c r="DH107" i="240"/>
  <c r="DH106" i="240"/>
  <c r="DH105" i="240"/>
  <c r="DH104" i="240"/>
  <c r="DH103" i="240"/>
  <c r="DH102" i="240"/>
  <c r="DH101" i="240"/>
  <c r="DH100" i="240"/>
  <c r="DH99" i="240"/>
  <c r="DH98" i="240"/>
  <c r="DH97" i="240"/>
  <c r="DH96" i="240"/>
  <c r="DH95" i="240"/>
  <c r="DH94" i="240"/>
  <c r="DH93" i="240"/>
  <c r="DH92" i="240"/>
  <c r="DH91" i="240"/>
  <c r="DH90" i="240"/>
  <c r="DH89" i="240"/>
  <c r="DH88" i="240"/>
  <c r="DH87" i="240"/>
  <c r="DH86" i="240"/>
  <c r="DH85" i="240"/>
  <c r="DH84" i="240"/>
  <c r="DH83" i="240"/>
  <c r="DH82" i="240"/>
  <c r="DH81" i="240"/>
  <c r="DH80" i="240"/>
  <c r="DH79" i="240"/>
  <c r="DH78" i="240"/>
  <c r="DH77" i="240"/>
  <c r="DH76" i="240"/>
  <c r="DH75" i="240"/>
  <c r="DH74" i="240"/>
  <c r="DH73" i="240"/>
  <c r="DH72" i="240"/>
  <c r="DH71" i="240"/>
  <c r="DH70" i="240"/>
  <c r="DH69" i="240"/>
  <c r="DH68" i="240"/>
  <c r="DH67" i="240"/>
  <c r="DH66" i="240"/>
  <c r="DH65" i="240"/>
  <c r="DH64" i="240"/>
  <c r="DH63" i="240"/>
  <c r="DH62" i="240"/>
  <c r="DH61" i="240"/>
  <c r="DH60" i="240"/>
  <c r="DH59" i="240"/>
  <c r="DH58" i="240"/>
  <c r="DH57" i="240"/>
  <c r="DH56" i="240"/>
  <c r="DH55" i="240"/>
  <c r="DH54" i="240"/>
  <c r="DH53" i="240"/>
  <c r="DH52" i="240"/>
  <c r="DH51" i="240"/>
  <c r="DH50" i="240"/>
  <c r="DH49" i="240"/>
  <c r="DH48" i="240"/>
  <c r="DH47" i="240"/>
  <c r="DH46" i="240"/>
  <c r="DH45" i="240"/>
  <c r="DH44" i="240"/>
  <c r="DH43" i="240"/>
  <c r="DH42" i="240"/>
  <c r="DH41" i="240"/>
  <c r="DH40" i="240"/>
  <c r="DH39" i="240"/>
  <c r="DH38" i="240"/>
  <c r="DH37" i="240"/>
  <c r="DH36" i="240"/>
  <c r="DH35" i="240"/>
  <c r="DH34" i="240"/>
  <c r="DH33" i="240"/>
  <c r="DH32" i="240"/>
  <c r="DH31" i="240"/>
  <c r="DH30" i="240"/>
  <c r="DH29" i="240"/>
  <c r="DH28" i="240"/>
  <c r="DH27" i="240"/>
  <c r="DH26" i="240"/>
  <c r="DH25" i="240"/>
  <c r="DH24" i="240"/>
  <c r="DH23" i="240"/>
  <c r="DH22" i="240"/>
  <c r="CY96" i="240"/>
  <c r="CW121" i="240"/>
  <c r="CW120" i="240"/>
  <c r="CW119" i="240"/>
  <c r="CW118" i="240"/>
  <c r="CW117" i="240"/>
  <c r="CW116" i="240"/>
  <c r="CW115" i="240"/>
  <c r="CW114" i="240"/>
  <c r="CW113" i="240"/>
  <c r="CW112" i="240"/>
  <c r="CW111" i="240"/>
  <c r="CW110" i="240"/>
  <c r="CW109" i="240"/>
  <c r="CW108" i="240"/>
  <c r="CW107" i="240"/>
  <c r="CW106" i="240"/>
  <c r="CW105" i="240"/>
  <c r="CW104" i="240"/>
  <c r="CW103" i="240"/>
  <c r="CW102" i="240"/>
  <c r="CW101" i="240"/>
  <c r="CW100" i="240"/>
  <c r="CW99" i="240"/>
  <c r="CW98" i="240"/>
  <c r="CW97" i="240"/>
  <c r="CW96" i="240"/>
  <c r="CW95" i="240"/>
  <c r="CW94" i="240"/>
  <c r="CW93" i="240"/>
  <c r="CW92" i="240"/>
  <c r="CW91" i="240"/>
  <c r="CW90" i="240"/>
  <c r="CW89" i="240"/>
  <c r="CW88" i="240"/>
  <c r="CW87" i="240"/>
  <c r="CW86" i="240"/>
  <c r="CW85" i="240"/>
  <c r="CW84" i="240"/>
  <c r="CW83" i="240"/>
  <c r="CW82" i="240"/>
  <c r="CW81" i="240"/>
  <c r="CW80" i="240"/>
  <c r="CW79" i="240"/>
  <c r="CW78" i="240"/>
  <c r="CW77" i="240"/>
  <c r="CW76" i="240"/>
  <c r="CW75" i="240"/>
  <c r="CW74" i="240"/>
  <c r="CW73" i="240"/>
  <c r="CW72" i="240"/>
  <c r="CW71" i="240"/>
  <c r="CW70" i="240"/>
  <c r="CW69" i="240"/>
  <c r="CW68" i="240"/>
  <c r="CW67" i="240"/>
  <c r="CW66" i="240"/>
  <c r="CW65" i="240"/>
  <c r="CW64" i="240"/>
  <c r="CW63" i="240"/>
  <c r="CW62" i="240"/>
  <c r="CW61" i="240"/>
  <c r="CW60" i="240"/>
  <c r="CW59" i="240"/>
  <c r="CW58" i="240"/>
  <c r="CW57" i="240"/>
  <c r="CW56" i="240"/>
  <c r="CW55" i="240"/>
  <c r="CW54" i="240"/>
  <c r="CW53" i="240"/>
  <c r="CW52" i="240"/>
  <c r="CW51" i="240"/>
  <c r="CW50" i="240"/>
  <c r="CW49" i="240"/>
  <c r="CW48" i="240"/>
  <c r="CW47" i="240"/>
  <c r="CW46" i="240"/>
  <c r="CW45" i="240"/>
  <c r="CW44" i="240"/>
  <c r="CW43" i="240"/>
  <c r="CW42" i="240"/>
  <c r="CW41" i="240"/>
  <c r="CW40" i="240"/>
  <c r="CW39" i="240"/>
  <c r="CW38" i="240"/>
  <c r="CW37" i="240"/>
  <c r="CW36" i="240"/>
  <c r="CW35" i="240"/>
  <c r="CW34" i="240"/>
  <c r="CW33" i="240"/>
  <c r="CW32" i="240"/>
  <c r="CW31" i="240"/>
  <c r="CW30" i="240"/>
  <c r="CW29" i="240"/>
  <c r="CW28" i="240"/>
  <c r="CW27" i="240"/>
  <c r="CW26" i="240"/>
  <c r="CW25" i="240"/>
  <c r="CW24" i="240"/>
  <c r="CW23" i="240"/>
  <c r="CW22" i="240"/>
  <c r="CK121" i="240"/>
  <c r="CK120" i="240"/>
  <c r="CK119" i="240"/>
  <c r="CK118" i="240"/>
  <c r="CK117" i="240"/>
  <c r="CK116" i="240"/>
  <c r="CK115" i="240"/>
  <c r="CK114" i="240"/>
  <c r="CK113" i="240"/>
  <c r="CK112" i="240"/>
  <c r="CK111" i="240"/>
  <c r="CK110" i="240"/>
  <c r="CK109" i="240"/>
  <c r="CK108" i="240"/>
  <c r="CK107" i="240"/>
  <c r="CK106" i="240"/>
  <c r="CK105" i="240"/>
  <c r="CK104" i="240"/>
  <c r="CK103" i="240"/>
  <c r="CK102" i="240"/>
  <c r="CK101" i="240"/>
  <c r="CK100" i="240"/>
  <c r="CK99" i="240"/>
  <c r="CK98" i="240"/>
  <c r="CK97" i="240"/>
  <c r="CK96" i="240"/>
  <c r="CK95" i="240"/>
  <c r="CK94" i="240"/>
  <c r="CK93" i="240"/>
  <c r="CK92" i="240"/>
  <c r="CK91" i="240"/>
  <c r="CK90" i="240"/>
  <c r="CK89" i="240"/>
  <c r="CK88" i="240"/>
  <c r="CK87" i="240"/>
  <c r="CK86" i="240"/>
  <c r="CK85" i="240"/>
  <c r="CK84" i="240"/>
  <c r="CK83" i="240"/>
  <c r="CK82" i="240"/>
  <c r="CK81" i="240"/>
  <c r="CK80" i="240"/>
  <c r="CK79" i="240"/>
  <c r="CK78" i="240"/>
  <c r="CK77" i="240"/>
  <c r="CK76" i="240"/>
  <c r="CK75" i="240"/>
  <c r="CK74" i="240"/>
  <c r="CK73" i="240"/>
  <c r="CK72" i="240"/>
  <c r="CK71" i="240"/>
  <c r="CK70" i="240"/>
  <c r="CK69" i="240"/>
  <c r="CK68" i="240"/>
  <c r="CK67" i="240"/>
  <c r="CK66" i="240"/>
  <c r="CK65" i="240"/>
  <c r="CK64" i="240"/>
  <c r="CK63" i="240"/>
  <c r="CK62" i="240"/>
  <c r="CK61" i="240"/>
  <c r="CK60" i="240"/>
  <c r="CK59" i="240"/>
  <c r="CK58" i="240"/>
  <c r="CK57" i="240"/>
  <c r="CK56" i="240"/>
  <c r="CK55" i="240"/>
  <c r="CK54" i="240"/>
  <c r="CK53" i="240"/>
  <c r="CK52" i="240"/>
  <c r="CK51" i="240"/>
  <c r="CK50" i="240"/>
  <c r="CK49" i="240"/>
  <c r="CK48" i="240"/>
  <c r="CK47" i="240"/>
  <c r="CK46" i="240"/>
  <c r="CK45" i="240"/>
  <c r="CK44" i="240"/>
  <c r="CK43" i="240"/>
  <c r="CK42" i="240"/>
  <c r="CK41" i="240"/>
  <c r="CK40" i="240"/>
  <c r="CK39" i="240"/>
  <c r="CK38" i="240"/>
  <c r="CK37" i="240"/>
  <c r="CK36" i="240"/>
  <c r="CK35" i="240"/>
  <c r="CK34" i="240"/>
  <c r="CK33" i="240"/>
  <c r="CK32" i="240"/>
  <c r="CK31" i="240"/>
  <c r="CK30" i="240"/>
  <c r="CK29" i="240"/>
  <c r="CK28" i="240"/>
  <c r="CK27" i="240"/>
  <c r="CK26" i="240"/>
  <c r="CK25" i="240"/>
  <c r="CK24" i="240"/>
  <c r="CK23" i="240"/>
  <c r="CK22" i="240"/>
  <c r="CP121" i="240"/>
  <c r="CP120" i="240"/>
  <c r="CP119" i="240"/>
  <c r="CP118" i="240"/>
  <c r="CP117" i="240"/>
  <c r="CP116" i="240"/>
  <c r="CP115" i="240"/>
  <c r="CP114" i="240"/>
  <c r="CP113" i="240"/>
  <c r="CP112" i="240"/>
  <c r="CP111" i="240"/>
  <c r="CP110" i="240"/>
  <c r="CP109" i="240"/>
  <c r="CP108" i="240"/>
  <c r="CP107" i="240"/>
  <c r="CP106" i="240"/>
  <c r="CP105" i="240"/>
  <c r="CP104" i="240"/>
  <c r="CP103" i="240"/>
  <c r="CP102" i="240"/>
  <c r="CP101" i="240"/>
  <c r="CP100" i="240"/>
  <c r="CP99" i="240"/>
  <c r="CP98" i="240"/>
  <c r="CP97" i="240"/>
  <c r="CP96" i="240"/>
  <c r="CP95" i="240"/>
  <c r="CP94" i="240"/>
  <c r="CP93" i="240"/>
  <c r="CP92" i="240"/>
  <c r="CP91" i="240"/>
  <c r="CP90" i="240"/>
  <c r="CP89" i="240"/>
  <c r="CP88" i="240"/>
  <c r="CP87" i="240"/>
  <c r="CP86" i="240"/>
  <c r="CP85" i="240"/>
  <c r="CP84" i="240"/>
  <c r="CP83" i="240"/>
  <c r="CP82" i="240"/>
  <c r="CP81" i="240"/>
  <c r="CP80" i="240"/>
  <c r="CP79" i="240"/>
  <c r="CP78" i="240"/>
  <c r="CP77" i="240"/>
  <c r="CP76" i="240"/>
  <c r="CP75" i="240"/>
  <c r="CP74" i="240"/>
  <c r="CP73" i="240"/>
  <c r="CP72" i="240"/>
  <c r="CP71" i="240"/>
  <c r="CP70" i="240"/>
  <c r="CP69" i="240"/>
  <c r="CP68" i="240"/>
  <c r="CP67" i="240"/>
  <c r="CP66" i="240"/>
  <c r="CP65" i="240"/>
  <c r="CP64" i="240"/>
  <c r="CP63" i="240"/>
  <c r="CP62" i="240"/>
  <c r="CP61" i="240"/>
  <c r="CP60" i="240"/>
  <c r="CP59" i="240"/>
  <c r="CP58" i="240"/>
  <c r="CP57" i="240"/>
  <c r="CP56" i="240"/>
  <c r="CP55" i="240"/>
  <c r="CP54" i="240"/>
  <c r="CP53" i="240"/>
  <c r="CP52" i="240"/>
  <c r="CP51" i="240"/>
  <c r="CP50" i="240"/>
  <c r="CP49" i="240"/>
  <c r="CP48" i="240"/>
  <c r="CP47" i="240"/>
  <c r="CP46" i="240"/>
  <c r="CP45" i="240"/>
  <c r="CP44" i="240"/>
  <c r="CP43" i="240"/>
  <c r="CP42" i="240"/>
  <c r="CP41" i="240"/>
  <c r="CP40" i="240"/>
  <c r="CP39" i="240"/>
  <c r="CP38" i="240"/>
  <c r="CP37" i="240"/>
  <c r="CP36" i="240"/>
  <c r="CP35" i="240"/>
  <c r="CP34" i="240"/>
  <c r="CP33" i="240"/>
  <c r="CP32" i="240"/>
  <c r="CP31" i="240"/>
  <c r="CP30" i="240"/>
  <c r="CP29" i="240"/>
  <c r="CP28" i="240"/>
  <c r="CP27" i="240"/>
  <c r="CP26" i="240"/>
  <c r="CP25" i="240"/>
  <c r="CP24" i="240"/>
  <c r="CP23" i="240"/>
  <c r="CP22" i="240"/>
  <c r="CU121" i="240"/>
  <c r="CU120" i="240"/>
  <c r="CU119" i="240"/>
  <c r="CU118" i="240"/>
  <c r="CU117" i="240"/>
  <c r="CU116" i="240"/>
  <c r="CU115" i="240"/>
  <c r="CU114" i="240"/>
  <c r="CU113" i="240"/>
  <c r="CU112" i="240"/>
  <c r="CU111" i="240"/>
  <c r="CU110" i="240"/>
  <c r="CU109" i="240"/>
  <c r="CU108" i="240"/>
  <c r="CU107" i="240"/>
  <c r="CU106" i="240"/>
  <c r="CU105" i="240"/>
  <c r="CU104" i="240"/>
  <c r="CU103" i="240"/>
  <c r="CU102" i="240"/>
  <c r="CU101" i="240"/>
  <c r="CU100" i="240"/>
  <c r="CU99" i="240"/>
  <c r="CU98" i="240"/>
  <c r="CU97" i="240"/>
  <c r="CU96" i="240"/>
  <c r="CU95" i="240"/>
  <c r="CU94" i="240"/>
  <c r="CU93" i="240"/>
  <c r="CU92" i="240"/>
  <c r="CU91" i="240"/>
  <c r="CU90" i="240"/>
  <c r="CU89" i="240"/>
  <c r="CU88" i="240"/>
  <c r="CU87" i="240"/>
  <c r="CU86" i="240"/>
  <c r="CU85" i="240"/>
  <c r="CU84" i="240"/>
  <c r="CU83" i="240"/>
  <c r="CU82" i="240"/>
  <c r="CU81" i="240"/>
  <c r="CU80" i="240"/>
  <c r="CU79" i="240"/>
  <c r="CU78" i="240"/>
  <c r="CU77" i="240"/>
  <c r="CU76" i="240"/>
  <c r="CU75" i="240"/>
  <c r="CU74" i="240"/>
  <c r="CU73" i="240"/>
  <c r="CU72" i="240"/>
  <c r="CU71" i="240"/>
  <c r="CU70" i="240"/>
  <c r="CU69" i="240"/>
  <c r="CU68" i="240"/>
  <c r="CU67" i="240"/>
  <c r="CU66" i="240"/>
  <c r="CU65" i="240"/>
  <c r="CU64" i="240"/>
  <c r="CU63" i="240"/>
  <c r="CU62" i="240"/>
  <c r="CU61" i="240"/>
  <c r="CU60" i="240"/>
  <c r="CU59" i="240"/>
  <c r="CU58" i="240"/>
  <c r="CU57" i="240"/>
  <c r="CU56" i="240"/>
  <c r="CU55" i="240"/>
  <c r="CU54" i="240"/>
  <c r="CU53" i="240"/>
  <c r="CU52" i="240"/>
  <c r="CU51" i="240"/>
  <c r="CU50" i="240"/>
  <c r="CU49" i="240"/>
  <c r="CU48" i="240"/>
  <c r="CU47" i="240"/>
  <c r="CU46" i="240"/>
  <c r="CU45" i="240"/>
  <c r="CU44" i="240"/>
  <c r="CU43" i="240"/>
  <c r="CU42" i="240"/>
  <c r="CU41" i="240"/>
  <c r="CU40" i="240"/>
  <c r="CU39" i="240"/>
  <c r="CU38" i="240"/>
  <c r="CU37" i="240"/>
  <c r="CU36" i="240"/>
  <c r="CU35" i="240"/>
  <c r="CU34" i="240"/>
  <c r="CU33" i="240"/>
  <c r="CU32" i="240"/>
  <c r="CU31" i="240"/>
  <c r="CU30" i="240"/>
  <c r="CU29" i="240"/>
  <c r="CU28" i="240"/>
  <c r="CU27" i="240"/>
  <c r="CU26" i="240"/>
  <c r="CU25" i="240"/>
  <c r="CU24" i="240"/>
  <c r="CU23" i="240"/>
  <c r="CU22" i="240"/>
  <c r="CL121" i="240"/>
  <c r="CL120" i="240"/>
  <c r="CL119" i="240"/>
  <c r="CL118" i="240"/>
  <c r="CL117" i="240"/>
  <c r="CL116" i="240"/>
  <c r="CL115" i="240"/>
  <c r="CL114" i="240"/>
  <c r="CL113" i="240"/>
  <c r="CL112" i="240"/>
  <c r="CL111" i="240"/>
  <c r="CL110" i="240"/>
  <c r="CL109" i="240"/>
  <c r="CL108" i="240"/>
  <c r="CL107" i="240"/>
  <c r="CL106" i="240"/>
  <c r="CL105" i="240"/>
  <c r="CL104" i="240"/>
  <c r="CL103" i="240"/>
  <c r="CL102" i="240"/>
  <c r="CL101" i="240"/>
  <c r="CL100" i="240"/>
  <c r="CL99" i="240"/>
  <c r="CL98" i="240"/>
  <c r="CL97" i="240"/>
  <c r="CL96" i="240"/>
  <c r="CL95" i="240"/>
  <c r="CL94" i="240"/>
  <c r="CL93" i="240"/>
  <c r="CL92" i="240"/>
  <c r="CL91" i="240"/>
  <c r="CL90" i="240"/>
  <c r="CL89" i="240"/>
  <c r="CL88" i="240"/>
  <c r="CL87" i="240"/>
  <c r="CL86" i="240"/>
  <c r="CL85" i="240"/>
  <c r="CL84" i="240"/>
  <c r="CL83" i="240"/>
  <c r="CL82" i="240"/>
  <c r="CL81" i="240"/>
  <c r="CL80" i="240"/>
  <c r="CL79" i="240"/>
  <c r="CL78" i="240"/>
  <c r="CL77" i="240"/>
  <c r="CL76" i="240"/>
  <c r="CL75" i="240"/>
  <c r="CL74" i="240"/>
  <c r="CL73" i="240"/>
  <c r="CL72" i="240"/>
  <c r="CL71" i="240"/>
  <c r="CL70" i="240"/>
  <c r="CL69" i="240"/>
  <c r="CL68" i="240"/>
  <c r="CL67" i="240"/>
  <c r="CL66" i="240"/>
  <c r="CL65" i="240"/>
  <c r="CL64" i="240"/>
  <c r="CL63" i="240"/>
  <c r="CL62" i="240"/>
  <c r="CL61" i="240"/>
  <c r="CL60" i="240"/>
  <c r="CL59" i="240"/>
  <c r="CL58" i="240"/>
  <c r="CL57" i="240"/>
  <c r="CL56" i="240"/>
  <c r="CL55" i="240"/>
  <c r="CL54" i="240"/>
  <c r="CL53" i="240"/>
  <c r="CL52" i="240"/>
  <c r="CL51" i="240"/>
  <c r="CL50" i="240"/>
  <c r="CL49" i="240"/>
  <c r="CL48" i="240"/>
  <c r="CL47" i="240"/>
  <c r="CL46" i="240"/>
  <c r="CL45" i="240"/>
  <c r="CL44" i="240"/>
  <c r="CL43" i="240"/>
  <c r="CL42" i="240"/>
  <c r="CL41" i="240"/>
  <c r="CL40" i="240"/>
  <c r="CL39" i="240"/>
  <c r="CL38" i="240"/>
  <c r="CL37" i="240"/>
  <c r="CL36" i="240"/>
  <c r="CL35" i="240"/>
  <c r="CL34" i="240"/>
  <c r="CL33" i="240"/>
  <c r="CL32" i="240"/>
  <c r="CL31" i="240"/>
  <c r="CL30" i="240"/>
  <c r="CL29" i="240"/>
  <c r="CL28" i="240"/>
  <c r="CL27" i="240"/>
  <c r="CL26" i="240"/>
  <c r="CL25" i="240"/>
  <c r="CL24" i="240"/>
  <c r="CL23" i="240"/>
  <c r="CL22" i="240"/>
  <c r="CX96" i="240"/>
  <c r="CV96" i="240"/>
  <c r="CT96" i="240"/>
  <c r="CS96" i="240"/>
  <c r="CR96" i="240"/>
  <c r="CQ96" i="240"/>
  <c r="CO96" i="240"/>
  <c r="CN96" i="240"/>
  <c r="CM96" i="240"/>
  <c r="CJ96" i="240"/>
  <c r="CX95" i="240"/>
  <c r="CY95" i="240" s="1"/>
  <c r="CV95" i="240"/>
  <c r="CT95" i="240"/>
  <c r="CS95" i="240"/>
  <c r="CR95" i="240"/>
  <c r="CQ95" i="240"/>
  <c r="CO95" i="240"/>
  <c r="CN95" i="240"/>
  <c r="CM95" i="240"/>
  <c r="CJ95" i="240"/>
  <c r="O137" i="178"/>
  <c r="I137" i="178"/>
  <c r="D65" i="252"/>
  <c r="C58" i="252"/>
  <c r="W108" i="178"/>
  <c r="T108" i="178"/>
  <c r="Q108" i="178"/>
  <c r="N108" i="178"/>
  <c r="K108" i="178"/>
  <c r="H108" i="178"/>
  <c r="DV121" i="240"/>
  <c r="DV120" i="240"/>
  <c r="DV119" i="240"/>
  <c r="DV118" i="240"/>
  <c r="DV117" i="240"/>
  <c r="DV116" i="240"/>
  <c r="DV115" i="240"/>
  <c r="DV114" i="240"/>
  <c r="DV113" i="240"/>
  <c r="DV112" i="240"/>
  <c r="DV111" i="240"/>
  <c r="DV110" i="240"/>
  <c r="DV109" i="240"/>
  <c r="DV108" i="240"/>
  <c r="DV107" i="240"/>
  <c r="DV106" i="240"/>
  <c r="DV105" i="240"/>
  <c r="DV104" i="240"/>
  <c r="DV103" i="240"/>
  <c r="DV102" i="240"/>
  <c r="DV101" i="240"/>
  <c r="DV100" i="240"/>
  <c r="DV99" i="240"/>
  <c r="DV98" i="240"/>
  <c r="DV97" i="240"/>
  <c r="DV96" i="240"/>
  <c r="DV95" i="240"/>
  <c r="DV94" i="240"/>
  <c r="DV93" i="240"/>
  <c r="DV92" i="240"/>
  <c r="DV91" i="240"/>
  <c r="DV90" i="240"/>
  <c r="DV89" i="240"/>
  <c r="DV88" i="240"/>
  <c r="DV87" i="240"/>
  <c r="DV86" i="240"/>
  <c r="DV85" i="240"/>
  <c r="DV84" i="240"/>
  <c r="DV83" i="240"/>
  <c r="DV82" i="240"/>
  <c r="DV81" i="240"/>
  <c r="DV80" i="240"/>
  <c r="DV79" i="240"/>
  <c r="DV78" i="240"/>
  <c r="DV77" i="240"/>
  <c r="DV76" i="240"/>
  <c r="DV75" i="240"/>
  <c r="DV74" i="240"/>
  <c r="DV73" i="240"/>
  <c r="DV72" i="240"/>
  <c r="DV71" i="240"/>
  <c r="DV70" i="240"/>
  <c r="DV69" i="240"/>
  <c r="DV68" i="240"/>
  <c r="DV67" i="240"/>
  <c r="DV66" i="240"/>
  <c r="DV65" i="240"/>
  <c r="DV64" i="240"/>
  <c r="DV63" i="240"/>
  <c r="DV62" i="240"/>
  <c r="DV61" i="240"/>
  <c r="DV60" i="240"/>
  <c r="DV59" i="240"/>
  <c r="DV58" i="240"/>
  <c r="DV57" i="240"/>
  <c r="DV56" i="240"/>
  <c r="DV55" i="240"/>
  <c r="DV54" i="240"/>
  <c r="DV53" i="240"/>
  <c r="DV52" i="240"/>
  <c r="DV51" i="240"/>
  <c r="DV50" i="240"/>
  <c r="DV49" i="240"/>
  <c r="DV48" i="240"/>
  <c r="DV47" i="240"/>
  <c r="DV46" i="240"/>
  <c r="DV45" i="240"/>
  <c r="DV44" i="240"/>
  <c r="DV43" i="240"/>
  <c r="DV42" i="240"/>
  <c r="DV41" i="240"/>
  <c r="DV40" i="240"/>
  <c r="DV39" i="240"/>
  <c r="DV38" i="240"/>
  <c r="DV37" i="240"/>
  <c r="DV36" i="240"/>
  <c r="DV35" i="240"/>
  <c r="DV34" i="240"/>
  <c r="DV33" i="240"/>
  <c r="DV32" i="240"/>
  <c r="DV31" i="240"/>
  <c r="DV30" i="240"/>
  <c r="DV29" i="240"/>
  <c r="DV28" i="240"/>
  <c r="DV27" i="240"/>
  <c r="DV26" i="240"/>
  <c r="DV25" i="240"/>
  <c r="DV24" i="240"/>
  <c r="DV23" i="240"/>
  <c r="DV22" i="240"/>
  <c r="H63" i="289"/>
  <c r="H62" i="289" s="1"/>
  <c r="G63" i="289"/>
  <c r="G62" i="289" s="1"/>
  <c r="F63" i="289"/>
  <c r="E63" i="289"/>
  <c r="D63" i="289"/>
  <c r="F62" i="289"/>
  <c r="E62" i="289"/>
  <c r="D62" i="289"/>
  <c r="C63" i="289"/>
  <c r="C62" i="289" s="1"/>
  <c r="H63" i="189"/>
  <c r="G63" i="189"/>
  <c r="G62" i="189" s="1"/>
  <c r="F63" i="189"/>
  <c r="E63" i="189"/>
  <c r="E62" i="189" s="1"/>
  <c r="D63" i="189"/>
  <c r="D62" i="189" s="1"/>
  <c r="H62" i="189"/>
  <c r="F62" i="189"/>
  <c r="C63" i="189"/>
  <c r="C62" i="189" s="1"/>
  <c r="G55" i="252"/>
  <c r="D55" i="252"/>
  <c r="D56" i="215"/>
  <c r="C56" i="215"/>
  <c r="G335" i="178"/>
  <c r="G329" i="178"/>
  <c r="G337" i="178"/>
  <c r="D784" i="288" l="1"/>
  <c r="D86" i="289"/>
  <c r="O86" i="289"/>
  <c r="N86" i="289"/>
  <c r="M86" i="289"/>
  <c r="W107" i="178"/>
  <c r="T107" i="178"/>
  <c r="Q107" i="178"/>
  <c r="N107" i="178"/>
  <c r="K107" i="178"/>
  <c r="H107" i="178"/>
  <c r="D853" i="288" l="1"/>
  <c r="M1583" i="289"/>
  <c r="M1582" i="289"/>
  <c r="J1581" i="289"/>
  <c r="I1581" i="289"/>
  <c r="H1581" i="289"/>
  <c r="C893" i="289"/>
  <c r="C892" i="289"/>
  <c r="C891" i="289"/>
  <c r="C890" i="289"/>
  <c r="C889" i="289"/>
  <c r="C888" i="289"/>
  <c r="C887" i="289"/>
  <c r="C885" i="289"/>
  <c r="C884" i="289"/>
  <c r="C883" i="289"/>
  <c r="C882" i="289"/>
  <c r="C881" i="289"/>
  <c r="C880" i="289"/>
  <c r="C879" i="289"/>
  <c r="C877" i="289"/>
  <c r="C874" i="289"/>
  <c r="C873" i="289"/>
  <c r="C872" i="289"/>
  <c r="C871" i="289"/>
  <c r="C869" i="289"/>
  <c r="C868" i="289"/>
  <c r="C867" i="289"/>
  <c r="C870" i="289" s="1"/>
  <c r="C882" i="189"/>
  <c r="C32" i="263"/>
  <c r="B16" i="252"/>
  <c r="B17" i="252" s="1"/>
  <c r="B18" i="252" s="1"/>
  <c r="B19" i="252" s="1"/>
  <c r="B20" i="252" s="1"/>
  <c r="B21" i="252" s="1"/>
  <c r="F19" i="252"/>
  <c r="C19" i="252"/>
  <c r="H286" i="178"/>
  <c r="J250" i="178"/>
  <c r="AI207" i="178"/>
  <c r="AH207" i="178"/>
  <c r="AF207" i="178"/>
  <c r="AE207" i="178"/>
  <c r="AC207" i="178"/>
  <c r="AB207" i="178"/>
  <c r="AA207" i="178"/>
  <c r="X44" i="178"/>
  <c r="U44" i="178"/>
  <c r="R44" i="178"/>
  <c r="F10" i="178"/>
  <c r="D10" i="178"/>
  <c r="EC22" i="240"/>
  <c r="EB22" i="240"/>
  <c r="EA22" i="240"/>
  <c r="DZ22" i="240"/>
  <c r="DY22" i="240"/>
  <c r="DX22" i="240"/>
  <c r="DW22" i="240"/>
  <c r="DT22" i="240"/>
  <c r="DS22" i="240"/>
  <c r="DR22" i="240"/>
  <c r="DQ22" i="240"/>
  <c r="DO22" i="240"/>
  <c r="DN22" i="240"/>
  <c r="DL22" i="240"/>
  <c r="DK22" i="240"/>
  <c r="DJ22" i="240"/>
  <c r="DI22" i="240"/>
  <c r="DG22" i="240"/>
  <c r="DF22" i="240"/>
  <c r="DD22" i="240"/>
  <c r="DC22" i="240"/>
  <c r="DB22" i="240"/>
  <c r="CX22" i="240"/>
  <c r="CY22" i="240" s="1"/>
  <c r="CV22" i="240"/>
  <c r="CT22" i="240"/>
  <c r="CS22" i="240"/>
  <c r="CR22" i="240"/>
  <c r="CQ22" i="240"/>
  <c r="CO22" i="240"/>
  <c r="CN22" i="240"/>
  <c r="CM22" i="240"/>
  <c r="CJ22" i="240"/>
  <c r="CC22" i="240"/>
  <c r="K22" i="240"/>
  <c r="J22" i="240"/>
  <c r="L22" i="240" s="1"/>
  <c r="H22" i="240"/>
  <c r="F22" i="240"/>
  <c r="E22" i="240"/>
  <c r="G22" i="240" s="1"/>
  <c r="D22" i="240"/>
  <c r="C22" i="240"/>
  <c r="G88" i="252"/>
  <c r="G87" i="252"/>
  <c r="G85" i="252"/>
  <c r="D88" i="252"/>
  <c r="D87" i="252"/>
  <c r="D85" i="252"/>
  <c r="S336" i="178"/>
  <c r="R336" i="178"/>
  <c r="Q336" i="178"/>
  <c r="P336" i="178"/>
  <c r="O336" i="178"/>
  <c r="N336" i="178"/>
  <c r="S335" i="178"/>
  <c r="R335" i="178"/>
  <c r="Q335" i="178"/>
  <c r="P335" i="178"/>
  <c r="O335" i="178"/>
  <c r="N335" i="178"/>
  <c r="S333" i="178"/>
  <c r="S332" i="178"/>
  <c r="S330" i="178"/>
  <c r="S329" i="178"/>
  <c r="D922" i="288" l="1"/>
  <c r="ED22" i="240"/>
  <c r="H6" i="259"/>
  <c r="Q1580" i="289"/>
  <c r="R1580" i="289" s="1"/>
  <c r="S1580" i="289" s="1"/>
  <c r="T1580" i="289" s="1"/>
  <c r="U1580" i="289" s="1"/>
  <c r="Q1580" i="189"/>
  <c r="R1580" i="189" s="1"/>
  <c r="S1580" i="189" s="1"/>
  <c r="T1580" i="189" s="1"/>
  <c r="U1580" i="189" s="1"/>
  <c r="J73" i="289"/>
  <c r="J72" i="289"/>
  <c r="J71" i="289"/>
  <c r="J73" i="189"/>
  <c r="J72" i="189"/>
  <c r="J71" i="189"/>
  <c r="AI150" i="276"/>
  <c r="AH150" i="276"/>
  <c r="AG150" i="276"/>
  <c r="AF150" i="276"/>
  <c r="AI149" i="276"/>
  <c r="AH149" i="276"/>
  <c r="AG149" i="276"/>
  <c r="AF149" i="276"/>
  <c r="AI148" i="276"/>
  <c r="AH148" i="276"/>
  <c r="AG148" i="276"/>
  <c r="AF148" i="276"/>
  <c r="AI147" i="276"/>
  <c r="AH147" i="276"/>
  <c r="AG147" i="276"/>
  <c r="AF147" i="276"/>
  <c r="AI146" i="276"/>
  <c r="AH146" i="276"/>
  <c r="AG146" i="276"/>
  <c r="AF146" i="276"/>
  <c r="AI145" i="276"/>
  <c r="AH145" i="276"/>
  <c r="AG145" i="276"/>
  <c r="AF145" i="276"/>
  <c r="AI144" i="276"/>
  <c r="AH144" i="276"/>
  <c r="AG144" i="276"/>
  <c r="AF144" i="276"/>
  <c r="AI143" i="276"/>
  <c r="AH143" i="276"/>
  <c r="AG143" i="276"/>
  <c r="AF143" i="276"/>
  <c r="AI142" i="276"/>
  <c r="AH142" i="276"/>
  <c r="AG142" i="276"/>
  <c r="AF142" i="276"/>
  <c r="AI141" i="276"/>
  <c r="AH141" i="276"/>
  <c r="AG141" i="276"/>
  <c r="AF141" i="276"/>
  <c r="AI140" i="276"/>
  <c r="AH140" i="276"/>
  <c r="AG140" i="276"/>
  <c r="AF140" i="276"/>
  <c r="AI139" i="276"/>
  <c r="AH139" i="276"/>
  <c r="AG139" i="276"/>
  <c r="AF139" i="276"/>
  <c r="AI138" i="276"/>
  <c r="AH138" i="276"/>
  <c r="AG138" i="276"/>
  <c r="AF138" i="276"/>
  <c r="AI137" i="276"/>
  <c r="AH137" i="276"/>
  <c r="AG137" i="276"/>
  <c r="AF137" i="276"/>
  <c r="AI136" i="276"/>
  <c r="AH136" i="276"/>
  <c r="AG136" i="276"/>
  <c r="AF136" i="276"/>
  <c r="AI135" i="276"/>
  <c r="AH135" i="276"/>
  <c r="AG135" i="276"/>
  <c r="AF135" i="276"/>
  <c r="AI134" i="276"/>
  <c r="AH134" i="276"/>
  <c r="AG134" i="276"/>
  <c r="AF134" i="276"/>
  <c r="AI133" i="276"/>
  <c r="AH133" i="276"/>
  <c r="AG133" i="276"/>
  <c r="AF133" i="276"/>
  <c r="N148" i="178"/>
  <c r="H148" i="178"/>
  <c r="D991" i="288" l="1"/>
  <c r="EF22" i="240"/>
  <c r="EE22" i="240" s="1"/>
  <c r="B63" i="252"/>
  <c r="B64" i="252" s="1"/>
  <c r="B65" i="252" s="1"/>
  <c r="O148" i="178"/>
  <c r="I148" i="178"/>
  <c r="G594" i="289"/>
  <c r="J965" i="289"/>
  <c r="J1000" i="289"/>
  <c r="J1035" i="289"/>
  <c r="J1070" i="289"/>
  <c r="J1105" i="289"/>
  <c r="J1104" i="289"/>
  <c r="J1103" i="289"/>
  <c r="J1102" i="289"/>
  <c r="J1101" i="289"/>
  <c r="J1100" i="289"/>
  <c r="J1099" i="289"/>
  <c r="J1098" i="289"/>
  <c r="J1097" i="289"/>
  <c r="I1096" i="289"/>
  <c r="H1096" i="289"/>
  <c r="G1096" i="289"/>
  <c r="F1096" i="289"/>
  <c r="F1086" i="289" s="1"/>
  <c r="F1085" i="289" s="1"/>
  <c r="E1096" i="289"/>
  <c r="D1096" i="289"/>
  <c r="C1096" i="289"/>
  <c r="J1095" i="289"/>
  <c r="J1094" i="289"/>
  <c r="J1093" i="289"/>
  <c r="J1092" i="289"/>
  <c r="J1091" i="289"/>
  <c r="J1090" i="289"/>
  <c r="J1089" i="289"/>
  <c r="I1088" i="289"/>
  <c r="H1088" i="289"/>
  <c r="G1088" i="289"/>
  <c r="G1086" i="289" s="1"/>
  <c r="G1085" i="289" s="1"/>
  <c r="F1088" i="289"/>
  <c r="E1088" i="289"/>
  <c r="D1088" i="289"/>
  <c r="C1088" i="289"/>
  <c r="J1087" i="289"/>
  <c r="D1086" i="289"/>
  <c r="D1085" i="289" s="1"/>
  <c r="J1084" i="289"/>
  <c r="J1083" i="289"/>
  <c r="J1082" i="289"/>
  <c r="J1081" i="289"/>
  <c r="J1080" i="289"/>
  <c r="J1079" i="289"/>
  <c r="J1078" i="289"/>
  <c r="J1077" i="289"/>
  <c r="I1076" i="289"/>
  <c r="H1076" i="289"/>
  <c r="G1076" i="289"/>
  <c r="G1075" i="289" s="1"/>
  <c r="G635" i="289" s="1"/>
  <c r="F1076" i="289"/>
  <c r="F1075" i="289" s="1"/>
  <c r="F635" i="289" s="1"/>
  <c r="E1076" i="289"/>
  <c r="D1076" i="289"/>
  <c r="C1076" i="289"/>
  <c r="J1069" i="289"/>
  <c r="J1068" i="289"/>
  <c r="J1067" i="289"/>
  <c r="J1066" i="289"/>
  <c r="J1065" i="289"/>
  <c r="J1064" i="289"/>
  <c r="J1063" i="289"/>
  <c r="J1062" i="289"/>
  <c r="I1061" i="289"/>
  <c r="I1051" i="289" s="1"/>
  <c r="I1050" i="289" s="1"/>
  <c r="H1061" i="289"/>
  <c r="H1051" i="289" s="1"/>
  <c r="H1050" i="289" s="1"/>
  <c r="G1061" i="289"/>
  <c r="F1061" i="289"/>
  <c r="E1061" i="289"/>
  <c r="D1061" i="289"/>
  <c r="C1061" i="289"/>
  <c r="J1060" i="289"/>
  <c r="J1059" i="289"/>
  <c r="J1058" i="289"/>
  <c r="J1057" i="289"/>
  <c r="J1056" i="289"/>
  <c r="J1055" i="289"/>
  <c r="J1054" i="289"/>
  <c r="I1053" i="289"/>
  <c r="H1053" i="289"/>
  <c r="G1053" i="289"/>
  <c r="G1051" i="289" s="1"/>
  <c r="G1050" i="289" s="1"/>
  <c r="F1053" i="289"/>
  <c r="F1051" i="289" s="1"/>
  <c r="F1050" i="289" s="1"/>
  <c r="E1053" i="289"/>
  <c r="D1053" i="289"/>
  <c r="C1053" i="289"/>
  <c r="C1051" i="289" s="1"/>
  <c r="J1052" i="289"/>
  <c r="J1049" i="289"/>
  <c r="J1048" i="289"/>
  <c r="J1047" i="289"/>
  <c r="J1046" i="289"/>
  <c r="J1045" i="289"/>
  <c r="J1044" i="289"/>
  <c r="J1043" i="289"/>
  <c r="J1042" i="289"/>
  <c r="I1041" i="289"/>
  <c r="I1040" i="289" s="1"/>
  <c r="H1041" i="289"/>
  <c r="G1041" i="289"/>
  <c r="G1040" i="289" s="1"/>
  <c r="G634" i="289" s="1"/>
  <c r="F1041" i="289"/>
  <c r="F1040" i="289" s="1"/>
  <c r="F634" i="289" s="1"/>
  <c r="E1041" i="289"/>
  <c r="D1041" i="289"/>
  <c r="C1041" i="289"/>
  <c r="J1034" i="289"/>
  <c r="J1033" i="289"/>
  <c r="J1032" i="289"/>
  <c r="J1031" i="289"/>
  <c r="J1030" i="289"/>
  <c r="J1029" i="289"/>
  <c r="J1028" i="289"/>
  <c r="J1027" i="289"/>
  <c r="I1026" i="289"/>
  <c r="H1026" i="289"/>
  <c r="H1016" i="289" s="1"/>
  <c r="H1015" i="289" s="1"/>
  <c r="G1026" i="289"/>
  <c r="F1026" i="289"/>
  <c r="E1026" i="289"/>
  <c r="D1026" i="289"/>
  <c r="D1016" i="289" s="1"/>
  <c r="D1015" i="289" s="1"/>
  <c r="C1026" i="289"/>
  <c r="J1025" i="289"/>
  <c r="J1024" i="289"/>
  <c r="J1023" i="289"/>
  <c r="J1022" i="289"/>
  <c r="J1021" i="289"/>
  <c r="J1020" i="289"/>
  <c r="J1019" i="289"/>
  <c r="I1018" i="289"/>
  <c r="H1018" i="289"/>
  <c r="G1018" i="289"/>
  <c r="F1018" i="289"/>
  <c r="F1016" i="289" s="1"/>
  <c r="F1015" i="289" s="1"/>
  <c r="E1018" i="289"/>
  <c r="D1018" i="289"/>
  <c r="C1018" i="289"/>
  <c r="J1017" i="289"/>
  <c r="J1014" i="289"/>
  <c r="J1013" i="289"/>
  <c r="J1012" i="289"/>
  <c r="J1011" i="289"/>
  <c r="J1010" i="289"/>
  <c r="J1009" i="289"/>
  <c r="J1008" i="289"/>
  <c r="J1007" i="289"/>
  <c r="I1006" i="289"/>
  <c r="H1006" i="289"/>
  <c r="H1005" i="289" s="1"/>
  <c r="H633" i="289" s="1"/>
  <c r="G1006" i="289"/>
  <c r="F1006" i="289"/>
  <c r="F1005" i="289" s="1"/>
  <c r="F633" i="289" s="1"/>
  <c r="E1006" i="289"/>
  <c r="D1006" i="289"/>
  <c r="D1005" i="289" s="1"/>
  <c r="D633" i="289" s="1"/>
  <c r="C1006" i="289"/>
  <c r="J999" i="289"/>
  <c r="J998" i="289"/>
  <c r="J997" i="289"/>
  <c r="J996" i="289"/>
  <c r="J995" i="289"/>
  <c r="J994" i="289"/>
  <c r="J993" i="289"/>
  <c r="J992" i="289"/>
  <c r="I991" i="289"/>
  <c r="H991" i="289"/>
  <c r="G991" i="289"/>
  <c r="F991" i="289"/>
  <c r="E991" i="289"/>
  <c r="D991" i="289"/>
  <c r="C991" i="289"/>
  <c r="J990" i="289"/>
  <c r="J989" i="289"/>
  <c r="J988" i="289"/>
  <c r="J987" i="289"/>
  <c r="J986" i="289"/>
  <c r="J985" i="289"/>
  <c r="J984" i="289"/>
  <c r="I983" i="289"/>
  <c r="I981" i="289" s="1"/>
  <c r="I980" i="289" s="1"/>
  <c r="H983" i="289"/>
  <c r="G983" i="289"/>
  <c r="F983" i="289"/>
  <c r="E983" i="289"/>
  <c r="E981" i="289" s="1"/>
  <c r="E980" i="289" s="1"/>
  <c r="D983" i="289"/>
  <c r="C983" i="289"/>
  <c r="J982" i="289"/>
  <c r="D981" i="289"/>
  <c r="D980" i="289" s="1"/>
  <c r="J979" i="289"/>
  <c r="J978" i="289"/>
  <c r="J977" i="289"/>
  <c r="J976" i="289"/>
  <c r="J975" i="289"/>
  <c r="J974" i="289"/>
  <c r="J973" i="289"/>
  <c r="J972" i="289"/>
  <c r="I971" i="289"/>
  <c r="H971" i="289"/>
  <c r="G971" i="289"/>
  <c r="F971" i="289"/>
  <c r="E971" i="289"/>
  <c r="D971" i="289"/>
  <c r="C971" i="289"/>
  <c r="J964" i="289"/>
  <c r="J963" i="289"/>
  <c r="J962" i="289"/>
  <c r="J961" i="289"/>
  <c r="J960" i="289"/>
  <c r="J959" i="289"/>
  <c r="J958" i="289"/>
  <c r="J957" i="289"/>
  <c r="I956" i="289"/>
  <c r="H956" i="289"/>
  <c r="G956" i="289"/>
  <c r="F956" i="289"/>
  <c r="E956" i="289"/>
  <c r="D956" i="289"/>
  <c r="C956" i="289"/>
  <c r="J955" i="289"/>
  <c r="J954" i="289"/>
  <c r="J953" i="289"/>
  <c r="J952" i="289"/>
  <c r="J951" i="289"/>
  <c r="J950" i="289"/>
  <c r="J949" i="289"/>
  <c r="I948" i="289"/>
  <c r="H948" i="289"/>
  <c r="G948" i="289"/>
  <c r="G946" i="289" s="1"/>
  <c r="G945" i="289" s="1"/>
  <c r="F948" i="289"/>
  <c r="E948" i="289"/>
  <c r="D948" i="289"/>
  <c r="C948" i="289"/>
  <c r="C946" i="289" s="1"/>
  <c r="J947" i="289"/>
  <c r="J944" i="289"/>
  <c r="J943" i="289"/>
  <c r="J942" i="289"/>
  <c r="J941" i="289"/>
  <c r="J940" i="289"/>
  <c r="J939" i="289"/>
  <c r="J938" i="289"/>
  <c r="J937" i="289"/>
  <c r="I936" i="289"/>
  <c r="H936" i="289"/>
  <c r="G936" i="289"/>
  <c r="G935" i="289" s="1"/>
  <c r="G631" i="289" s="1"/>
  <c r="F936" i="289"/>
  <c r="E936" i="289"/>
  <c r="D936" i="289"/>
  <c r="C936" i="289"/>
  <c r="C930" i="289"/>
  <c r="J930" i="289" s="1"/>
  <c r="C929" i="289"/>
  <c r="J929" i="289" s="1"/>
  <c r="C928" i="289"/>
  <c r="J928" i="289" s="1"/>
  <c r="C927" i="289"/>
  <c r="J927" i="289" s="1"/>
  <c r="C926" i="289"/>
  <c r="J926" i="289" s="1"/>
  <c r="C925" i="289"/>
  <c r="J925" i="289" s="1"/>
  <c r="C924" i="289"/>
  <c r="J924" i="289" s="1"/>
  <c r="C923" i="289"/>
  <c r="C921" i="289"/>
  <c r="J921" i="289" s="1"/>
  <c r="C920" i="289"/>
  <c r="J920" i="289" s="1"/>
  <c r="C919" i="289"/>
  <c r="J919" i="289" s="1"/>
  <c r="C918" i="289"/>
  <c r="J918" i="289" s="1"/>
  <c r="C917" i="289"/>
  <c r="J917" i="289" s="1"/>
  <c r="C916" i="289"/>
  <c r="J916" i="289" s="1"/>
  <c r="C915" i="289"/>
  <c r="C913" i="289"/>
  <c r="J913" i="289" s="1"/>
  <c r="C910" i="289"/>
  <c r="J910" i="289" s="1"/>
  <c r="C909" i="289"/>
  <c r="J909" i="289" s="1"/>
  <c r="C908" i="289"/>
  <c r="J908" i="289" s="1"/>
  <c r="C907" i="289"/>
  <c r="J907" i="289" s="1"/>
  <c r="C906" i="289"/>
  <c r="C905" i="289"/>
  <c r="J905" i="289" s="1"/>
  <c r="C904" i="289"/>
  <c r="J904" i="289" s="1"/>
  <c r="C903" i="289"/>
  <c r="J903" i="289" s="1"/>
  <c r="J923" i="289"/>
  <c r="I922" i="289"/>
  <c r="I912" i="289" s="1"/>
  <c r="I911" i="289" s="1"/>
  <c r="H922" i="289"/>
  <c r="G922" i="289"/>
  <c r="F922" i="289"/>
  <c r="E922" i="289"/>
  <c r="D922" i="289"/>
  <c r="I914" i="289"/>
  <c r="H914" i="289"/>
  <c r="H912" i="289" s="1"/>
  <c r="H911" i="289" s="1"/>
  <c r="G914" i="289"/>
  <c r="F914" i="289"/>
  <c r="F912" i="289" s="1"/>
  <c r="F911" i="289" s="1"/>
  <c r="E914" i="289"/>
  <c r="D914" i="289"/>
  <c r="I902" i="289"/>
  <c r="H902" i="289"/>
  <c r="G902" i="289"/>
  <c r="F902" i="289"/>
  <c r="E902" i="289"/>
  <c r="D902" i="289"/>
  <c r="E886" i="289"/>
  <c r="E878" i="289"/>
  <c r="E876" i="289" s="1"/>
  <c r="E875" i="289" s="1"/>
  <c r="E865" i="289" s="1"/>
  <c r="E866" i="289"/>
  <c r="I651" i="289"/>
  <c r="H651" i="289"/>
  <c r="G651" i="289"/>
  <c r="F651" i="289"/>
  <c r="E651" i="289"/>
  <c r="D651" i="289"/>
  <c r="J650" i="289"/>
  <c r="J649" i="289"/>
  <c r="J648" i="289"/>
  <c r="B648" i="289"/>
  <c r="B649" i="289" s="1"/>
  <c r="B650" i="289" s="1"/>
  <c r="B651" i="289" s="1"/>
  <c r="B652" i="289" s="1"/>
  <c r="B653" i="289" s="1"/>
  <c r="J647" i="289"/>
  <c r="J646" i="289"/>
  <c r="B632" i="289"/>
  <c r="B633" i="289" s="1"/>
  <c r="B634" i="289" s="1"/>
  <c r="B635" i="289" s="1"/>
  <c r="B637" i="289" s="1"/>
  <c r="B638" i="289" s="1"/>
  <c r="B639" i="289" s="1"/>
  <c r="B640" i="289" s="1"/>
  <c r="B641" i="289" s="1"/>
  <c r="B642" i="289" s="1"/>
  <c r="B643" i="289" s="1"/>
  <c r="B644" i="289" s="1"/>
  <c r="B646" i="289" s="1"/>
  <c r="I628" i="289"/>
  <c r="H628" i="289"/>
  <c r="G628" i="289"/>
  <c r="F628" i="289"/>
  <c r="E628" i="289"/>
  <c r="B648" i="189"/>
  <c r="B649" i="189" s="1"/>
  <c r="B650" i="189" s="1"/>
  <c r="B651" i="189" s="1"/>
  <c r="B652" i="189" s="1"/>
  <c r="B653" i="189" s="1"/>
  <c r="B632" i="189"/>
  <c r="B633" i="189" s="1"/>
  <c r="B634" i="189" s="1"/>
  <c r="B635" i="189" s="1"/>
  <c r="B637" i="189" s="1"/>
  <c r="B638" i="189" s="1"/>
  <c r="B639" i="189" s="1"/>
  <c r="B640" i="189" s="1"/>
  <c r="B641" i="189" s="1"/>
  <c r="B642" i="189" s="1"/>
  <c r="B643" i="189" s="1"/>
  <c r="B644" i="189" s="1"/>
  <c r="B646" i="189" s="1"/>
  <c r="I628" i="189"/>
  <c r="H628" i="189"/>
  <c r="G628" i="189"/>
  <c r="F628" i="189"/>
  <c r="E628" i="189"/>
  <c r="N350" i="276"/>
  <c r="N351" i="276"/>
  <c r="N352" i="276"/>
  <c r="N353" i="276"/>
  <c r="N354" i="276"/>
  <c r="N355" i="276"/>
  <c r="N356" i="276"/>
  <c r="N357" i="276"/>
  <c r="N358" i="276"/>
  <c r="N359" i="276"/>
  <c r="N360" i="276"/>
  <c r="AF366" i="276"/>
  <c r="AG366" i="276"/>
  <c r="AH366" i="276"/>
  <c r="AI366" i="276"/>
  <c r="AF367" i="276"/>
  <c r="AG367" i="276"/>
  <c r="AH367" i="276"/>
  <c r="AI367" i="276"/>
  <c r="AF368" i="276"/>
  <c r="AG368" i="276"/>
  <c r="AH368" i="276"/>
  <c r="AI368" i="276"/>
  <c r="AF369" i="276"/>
  <c r="AG369" i="276"/>
  <c r="AH369" i="276"/>
  <c r="AI369" i="276"/>
  <c r="AF370" i="276"/>
  <c r="AG370" i="276"/>
  <c r="AH370" i="276"/>
  <c r="AI370" i="276"/>
  <c r="AF371" i="276"/>
  <c r="AG371" i="276"/>
  <c r="AH371" i="276"/>
  <c r="AI371" i="276"/>
  <c r="AF372" i="276"/>
  <c r="AG372" i="276"/>
  <c r="AH372" i="276"/>
  <c r="AI372" i="276"/>
  <c r="AF373" i="276"/>
  <c r="AG373" i="276"/>
  <c r="AH373" i="276"/>
  <c r="AI373" i="276"/>
  <c r="AF374" i="276"/>
  <c r="AG374" i="276"/>
  <c r="AH374" i="276"/>
  <c r="AI374" i="276"/>
  <c r="AF375" i="276"/>
  <c r="AG375" i="276"/>
  <c r="AH375" i="276"/>
  <c r="AI375" i="276"/>
  <c r="AF376" i="276"/>
  <c r="AG376" i="276"/>
  <c r="AH376" i="276"/>
  <c r="AI376" i="276"/>
  <c r="AF377" i="276"/>
  <c r="AG377" i="276"/>
  <c r="AH377" i="276"/>
  <c r="AI377" i="276"/>
  <c r="AF378" i="276"/>
  <c r="AG378" i="276"/>
  <c r="AH378" i="276"/>
  <c r="AI378" i="276"/>
  <c r="AF379" i="276"/>
  <c r="AG379" i="276"/>
  <c r="AH379" i="276"/>
  <c r="AI379" i="276"/>
  <c r="AF380" i="276"/>
  <c r="AG380" i="276"/>
  <c r="AH380" i="276"/>
  <c r="AI380" i="276"/>
  <c r="AF381" i="276"/>
  <c r="AG381" i="276"/>
  <c r="AH381" i="276"/>
  <c r="AI381" i="276"/>
  <c r="AF382" i="276"/>
  <c r="AG382" i="276"/>
  <c r="AH382" i="276"/>
  <c r="AI382" i="276"/>
  <c r="AF383" i="276"/>
  <c r="AG383" i="276"/>
  <c r="AH383" i="276"/>
  <c r="AI383" i="276"/>
  <c r="Z366" i="276"/>
  <c r="AA366" i="276"/>
  <c r="AB366" i="276"/>
  <c r="AC366" i="276"/>
  <c r="Z367" i="276"/>
  <c r="AA367" i="276"/>
  <c r="AB367" i="276"/>
  <c r="AC367" i="276"/>
  <c r="Z368" i="276"/>
  <c r="AA368" i="276"/>
  <c r="AB368" i="276"/>
  <c r="AC368" i="276"/>
  <c r="Z369" i="276"/>
  <c r="AA369" i="276"/>
  <c r="AB369" i="276"/>
  <c r="AC369" i="276"/>
  <c r="Z370" i="276"/>
  <c r="AA370" i="276"/>
  <c r="AB370" i="276"/>
  <c r="AC370" i="276"/>
  <c r="Z371" i="276"/>
  <c r="AA371" i="276"/>
  <c r="AB371" i="276"/>
  <c r="AC371" i="276"/>
  <c r="Z372" i="276"/>
  <c r="AA372" i="276"/>
  <c r="AB372" i="276"/>
  <c r="AC372" i="276"/>
  <c r="Z373" i="276"/>
  <c r="AA373" i="276"/>
  <c r="AB373" i="276"/>
  <c r="AC373" i="276"/>
  <c r="Z374" i="276"/>
  <c r="AA374" i="276"/>
  <c r="AB374" i="276"/>
  <c r="AC374" i="276"/>
  <c r="Z375" i="276"/>
  <c r="AA375" i="276"/>
  <c r="AB375" i="276"/>
  <c r="AC375" i="276"/>
  <c r="Z376" i="276"/>
  <c r="AA376" i="276"/>
  <c r="AB376" i="276"/>
  <c r="AC376" i="276"/>
  <c r="Z377" i="276"/>
  <c r="AA377" i="276"/>
  <c r="AB377" i="276"/>
  <c r="AC377" i="276"/>
  <c r="Z378" i="276"/>
  <c r="AA378" i="276"/>
  <c r="AB378" i="276"/>
  <c r="AC378" i="276"/>
  <c r="Z379" i="276"/>
  <c r="AA379" i="276"/>
  <c r="AB379" i="276"/>
  <c r="AC379" i="276"/>
  <c r="Z380" i="276"/>
  <c r="AA380" i="276"/>
  <c r="AB380" i="276"/>
  <c r="AC380" i="276"/>
  <c r="Z381" i="276"/>
  <c r="AA381" i="276"/>
  <c r="AB381" i="276"/>
  <c r="AC381" i="276"/>
  <c r="Z382" i="276"/>
  <c r="AA382" i="276"/>
  <c r="AB382" i="276"/>
  <c r="AC382" i="276"/>
  <c r="Z383" i="276"/>
  <c r="AA383" i="276"/>
  <c r="AB383" i="276"/>
  <c r="AC383" i="276"/>
  <c r="AI365" i="276"/>
  <c r="AH365" i="276"/>
  <c r="AG365" i="276"/>
  <c r="AF365" i="276"/>
  <c r="AA365" i="276"/>
  <c r="AB365" i="276"/>
  <c r="AC365" i="276"/>
  <c r="Z365" i="276"/>
  <c r="Z133" i="276"/>
  <c r="AA133" i="276"/>
  <c r="AB133" i="276"/>
  <c r="AC133" i="276"/>
  <c r="Z134" i="276"/>
  <c r="AA134" i="276"/>
  <c r="AB134" i="276"/>
  <c r="AC134" i="276"/>
  <c r="Z135" i="276"/>
  <c r="AA135" i="276"/>
  <c r="AB135" i="276"/>
  <c r="AC135" i="276"/>
  <c r="Z136" i="276"/>
  <c r="AA136" i="276"/>
  <c r="AB136" i="276"/>
  <c r="AC136" i="276"/>
  <c r="Z137" i="276"/>
  <c r="AA137" i="276"/>
  <c r="AB137" i="276"/>
  <c r="AC137" i="276"/>
  <c r="Z138" i="276"/>
  <c r="AA138" i="276"/>
  <c r="AB138" i="276"/>
  <c r="AC138" i="276"/>
  <c r="Z139" i="276"/>
  <c r="AA139" i="276"/>
  <c r="AB139" i="276"/>
  <c r="AC139" i="276"/>
  <c r="Z140" i="276"/>
  <c r="AA140" i="276"/>
  <c r="AB140" i="276"/>
  <c r="AC140" i="276"/>
  <c r="Z141" i="276"/>
  <c r="AA141" i="276"/>
  <c r="AB141" i="276"/>
  <c r="AC141" i="276"/>
  <c r="Z142" i="276"/>
  <c r="AA142" i="276"/>
  <c r="AB142" i="276"/>
  <c r="AC142" i="276"/>
  <c r="Z143" i="276"/>
  <c r="AA143" i="276"/>
  <c r="AB143" i="276"/>
  <c r="AC143" i="276"/>
  <c r="Z144" i="276"/>
  <c r="AA144" i="276"/>
  <c r="AB144" i="276"/>
  <c r="AC144" i="276"/>
  <c r="Z145" i="276"/>
  <c r="AA145" i="276"/>
  <c r="AB145" i="276"/>
  <c r="AC145" i="276"/>
  <c r="Z146" i="276"/>
  <c r="AA146" i="276"/>
  <c r="AB146" i="276"/>
  <c r="AC146" i="276"/>
  <c r="Z147" i="276"/>
  <c r="AA147" i="276"/>
  <c r="AB147" i="276"/>
  <c r="AC147" i="276"/>
  <c r="Z148" i="276"/>
  <c r="AA148" i="276"/>
  <c r="AB148" i="276"/>
  <c r="AC148" i="276"/>
  <c r="Z149" i="276"/>
  <c r="AA149" i="276"/>
  <c r="AB149" i="276"/>
  <c r="AC149" i="276"/>
  <c r="Z150" i="276"/>
  <c r="AA150" i="276"/>
  <c r="AB150" i="276"/>
  <c r="AC150" i="276"/>
  <c r="AI132" i="276"/>
  <c r="AH132" i="276"/>
  <c r="AG132" i="276"/>
  <c r="AF132" i="276"/>
  <c r="AA132" i="276"/>
  <c r="AB132" i="276"/>
  <c r="AC132" i="276"/>
  <c r="Z132" i="276"/>
  <c r="M364" i="276"/>
  <c r="M289" i="276"/>
  <c r="M439" i="276"/>
  <c r="M437" i="276"/>
  <c r="J439" i="276"/>
  <c r="J437" i="276"/>
  <c r="J364" i="276"/>
  <c r="J362" i="276"/>
  <c r="J289" i="276"/>
  <c r="J206" i="276"/>
  <c r="J204" i="276"/>
  <c r="J287" i="276"/>
  <c r="J131" i="276"/>
  <c r="J57" i="276"/>
  <c r="I57" i="276"/>
  <c r="N128" i="276"/>
  <c r="N127" i="276"/>
  <c r="N126" i="276"/>
  <c r="N125" i="276"/>
  <c r="N124" i="276"/>
  <c r="N123" i="276"/>
  <c r="N122" i="276"/>
  <c r="N121" i="276"/>
  <c r="N120" i="276"/>
  <c r="N119" i="276"/>
  <c r="N118" i="276"/>
  <c r="M204" i="276"/>
  <c r="M206" i="276"/>
  <c r="M287" i="276"/>
  <c r="M362" i="276"/>
  <c r="D1060" i="288" l="1"/>
  <c r="I634" i="289"/>
  <c r="E970" i="289"/>
  <c r="E632" i="289" s="1"/>
  <c r="I970" i="289"/>
  <c r="I632" i="289" s="1"/>
  <c r="I1075" i="289"/>
  <c r="I635" i="289" s="1"/>
  <c r="F970" i="289"/>
  <c r="F632" i="289" s="1"/>
  <c r="C1040" i="289"/>
  <c r="E1005" i="289"/>
  <c r="E633" i="289" s="1"/>
  <c r="I1005" i="289"/>
  <c r="I633" i="289" s="1"/>
  <c r="H1040" i="289"/>
  <c r="H634" i="289" s="1"/>
  <c r="E935" i="289"/>
  <c r="E631" i="289" s="1"/>
  <c r="E946" i="289"/>
  <c r="E945" i="289" s="1"/>
  <c r="D970" i="289"/>
  <c r="D632" i="289" s="1"/>
  <c r="H970" i="289"/>
  <c r="D1075" i="289"/>
  <c r="D946" i="289"/>
  <c r="D945" i="289" s="1"/>
  <c r="D935" i="289" s="1"/>
  <c r="D631" i="289" s="1"/>
  <c r="H946" i="289"/>
  <c r="H945" i="289" s="1"/>
  <c r="H935" i="289" s="1"/>
  <c r="H631" i="289" s="1"/>
  <c r="J956" i="289"/>
  <c r="C1016" i="289"/>
  <c r="C1015" i="289" s="1"/>
  <c r="C1005" i="289" s="1"/>
  <c r="J1018" i="289"/>
  <c r="E1016" i="289"/>
  <c r="E1015" i="289" s="1"/>
  <c r="I1016" i="289"/>
  <c r="I1015" i="289" s="1"/>
  <c r="D1051" i="289"/>
  <c r="D1050" i="289" s="1"/>
  <c r="D1040" i="289" s="1"/>
  <c r="D634" i="289" s="1"/>
  <c r="E1086" i="289"/>
  <c r="E1085" i="289" s="1"/>
  <c r="E1075" i="289" s="1"/>
  <c r="E635" i="289" s="1"/>
  <c r="I1086" i="289"/>
  <c r="I1085" i="289" s="1"/>
  <c r="G912" i="289"/>
  <c r="G911" i="289" s="1"/>
  <c r="C981" i="289"/>
  <c r="C980" i="289" s="1"/>
  <c r="C970" i="289" s="1"/>
  <c r="C632" i="289" s="1"/>
  <c r="G981" i="289"/>
  <c r="G980" i="289" s="1"/>
  <c r="G970" i="289" s="1"/>
  <c r="G632" i="289" s="1"/>
  <c r="E1051" i="289"/>
  <c r="E1050" i="289" s="1"/>
  <c r="E1040" i="289" s="1"/>
  <c r="E634" i="289" s="1"/>
  <c r="J971" i="289"/>
  <c r="I901" i="289"/>
  <c r="I630" i="289" s="1"/>
  <c r="F946" i="289"/>
  <c r="F945" i="289" s="1"/>
  <c r="F935" i="289" s="1"/>
  <c r="F631" i="289" s="1"/>
  <c r="J983" i="289"/>
  <c r="H1086" i="289"/>
  <c r="H1085" i="289" s="1"/>
  <c r="H1075" i="289" s="1"/>
  <c r="H635" i="289" s="1"/>
  <c r="E912" i="289"/>
  <c r="E911" i="289" s="1"/>
  <c r="E901" i="289" s="1"/>
  <c r="E630" i="289" s="1"/>
  <c r="H981" i="289"/>
  <c r="H980" i="289" s="1"/>
  <c r="F901" i="289"/>
  <c r="F630" i="289" s="1"/>
  <c r="J1061" i="289"/>
  <c r="C1086" i="289"/>
  <c r="D912" i="289"/>
  <c r="D911" i="289" s="1"/>
  <c r="J936" i="289"/>
  <c r="I946" i="289"/>
  <c r="I945" i="289" s="1"/>
  <c r="I935" i="289" s="1"/>
  <c r="I631" i="289" s="1"/>
  <c r="J1006" i="289"/>
  <c r="J991" i="289"/>
  <c r="C1085" i="289"/>
  <c r="C1075" i="289" s="1"/>
  <c r="C635" i="289" s="1"/>
  <c r="J1088" i="289"/>
  <c r="J1076" i="289"/>
  <c r="J1096" i="289"/>
  <c r="J1051" i="289"/>
  <c r="C1050" i="289"/>
  <c r="J1050" i="289" s="1"/>
  <c r="J1041" i="289"/>
  <c r="J1053" i="289"/>
  <c r="G1016" i="289"/>
  <c r="J1026" i="289"/>
  <c r="F981" i="289"/>
  <c r="F980" i="289" s="1"/>
  <c r="J946" i="289"/>
  <c r="C945" i="289"/>
  <c r="C935" i="289" s="1"/>
  <c r="C631" i="289" s="1"/>
  <c r="J948" i="289"/>
  <c r="C914" i="289"/>
  <c r="J914" i="289" s="1"/>
  <c r="C902" i="289"/>
  <c r="J902" i="289" s="1"/>
  <c r="H901" i="289"/>
  <c r="H630" i="289" s="1"/>
  <c r="J906" i="289"/>
  <c r="J915" i="289"/>
  <c r="G901" i="289"/>
  <c r="G630" i="289" s="1"/>
  <c r="C922" i="289"/>
  <c r="J922" i="289" s="1"/>
  <c r="D901" i="289"/>
  <c r="D630" i="289" s="1"/>
  <c r="J651" i="289"/>
  <c r="C651" i="289"/>
  <c r="D1129" i="288" l="1"/>
  <c r="J970" i="289"/>
  <c r="J632" i="289" s="1"/>
  <c r="H632" i="289"/>
  <c r="C634" i="289"/>
  <c r="J1040" i="289"/>
  <c r="J634" i="289" s="1"/>
  <c r="J1086" i="289"/>
  <c r="C633" i="289"/>
  <c r="J1075" i="289"/>
  <c r="J635" i="289" s="1"/>
  <c r="D635" i="289"/>
  <c r="J1085" i="289"/>
  <c r="G1015" i="289"/>
  <c r="G1005" i="289" s="1"/>
  <c r="G633" i="289" s="1"/>
  <c r="J1016" i="289"/>
  <c r="J980" i="289"/>
  <c r="J981" i="289"/>
  <c r="J945" i="289"/>
  <c r="J935" i="289"/>
  <c r="J631" i="289" s="1"/>
  <c r="C912" i="289"/>
  <c r="D1198" i="288" l="1"/>
  <c r="J1005" i="289"/>
  <c r="J633" i="289" s="1"/>
  <c r="J1015" i="289"/>
  <c r="C911" i="289"/>
  <c r="J912" i="289"/>
  <c r="D1267" i="288" l="1"/>
  <c r="J911" i="289"/>
  <c r="C901" i="289"/>
  <c r="D1336" i="288" l="1"/>
  <c r="J901" i="289"/>
  <c r="J630" i="289" s="1"/>
  <c r="C630" i="289"/>
  <c r="L439" i="276"/>
  <c r="K439" i="276"/>
  <c r="I439" i="276"/>
  <c r="H439" i="276"/>
  <c r="G439" i="276"/>
  <c r="F439" i="276"/>
  <c r="E439" i="276"/>
  <c r="D439" i="276"/>
  <c r="C439" i="276"/>
  <c r="L437" i="276"/>
  <c r="K437" i="276"/>
  <c r="I437" i="276"/>
  <c r="H437" i="276"/>
  <c r="G437" i="276"/>
  <c r="F437" i="276"/>
  <c r="E437" i="276"/>
  <c r="D437" i="276"/>
  <c r="C437" i="276"/>
  <c r="D465" i="276"/>
  <c r="D466" i="276"/>
  <c r="D467" i="276"/>
  <c r="D468" i="276"/>
  <c r="D469" i="276"/>
  <c r="D470" i="276"/>
  <c r="D471" i="276"/>
  <c r="D472" i="276"/>
  <c r="D473" i="276"/>
  <c r="D474" i="276"/>
  <c r="K121" i="240"/>
  <c r="J121" i="240"/>
  <c r="K120" i="240"/>
  <c r="J120" i="240"/>
  <c r="K119" i="240"/>
  <c r="J119" i="240"/>
  <c r="K118" i="240"/>
  <c r="J118" i="240"/>
  <c r="K117" i="240"/>
  <c r="J117" i="240"/>
  <c r="K116" i="240"/>
  <c r="J116" i="240"/>
  <c r="K115" i="240"/>
  <c r="J115" i="240"/>
  <c r="K114" i="240"/>
  <c r="J114" i="240"/>
  <c r="K113" i="240"/>
  <c r="J113" i="240"/>
  <c r="K112" i="240"/>
  <c r="J112" i="240"/>
  <c r="K111" i="240"/>
  <c r="J111" i="240"/>
  <c r="K110" i="240"/>
  <c r="J110" i="240"/>
  <c r="K109" i="240"/>
  <c r="J109" i="240"/>
  <c r="K108" i="240"/>
  <c r="J108" i="240"/>
  <c r="K107" i="240"/>
  <c r="J107" i="240"/>
  <c r="K106" i="240"/>
  <c r="J106" i="240"/>
  <c r="K105" i="240"/>
  <c r="J105" i="240"/>
  <c r="K104" i="240"/>
  <c r="J104" i="240"/>
  <c r="K103" i="240"/>
  <c r="J103" i="240"/>
  <c r="K102" i="240"/>
  <c r="J102" i="240"/>
  <c r="K101" i="240"/>
  <c r="J101" i="240"/>
  <c r="K100" i="240"/>
  <c r="J100" i="240"/>
  <c r="K99" i="240"/>
  <c r="J99" i="240"/>
  <c r="K98" i="240"/>
  <c r="J98" i="240"/>
  <c r="K97" i="240"/>
  <c r="J97" i="240"/>
  <c r="K96" i="240"/>
  <c r="J96" i="240"/>
  <c r="K95" i="240"/>
  <c r="J95" i="240"/>
  <c r="K94" i="240"/>
  <c r="J94" i="240"/>
  <c r="K93" i="240"/>
  <c r="J93" i="240"/>
  <c r="K92" i="240"/>
  <c r="J92" i="240"/>
  <c r="K91" i="240"/>
  <c r="J91" i="240"/>
  <c r="K90" i="240"/>
  <c r="J90" i="240"/>
  <c r="K89" i="240"/>
  <c r="J89" i="240"/>
  <c r="K88" i="240"/>
  <c r="J88" i="240"/>
  <c r="K87" i="240"/>
  <c r="J87" i="240"/>
  <c r="K86" i="240"/>
  <c r="J86" i="240"/>
  <c r="K85" i="240"/>
  <c r="J85" i="240"/>
  <c r="K84" i="240"/>
  <c r="J84" i="240"/>
  <c r="K83" i="240"/>
  <c r="J83" i="240"/>
  <c r="K82" i="240"/>
  <c r="J82" i="240"/>
  <c r="K81" i="240"/>
  <c r="J81" i="240"/>
  <c r="K80" i="240"/>
  <c r="J80" i="240"/>
  <c r="K79" i="240"/>
  <c r="J79" i="240"/>
  <c r="K78" i="240"/>
  <c r="J78" i="240"/>
  <c r="K77" i="240"/>
  <c r="J77" i="240"/>
  <c r="K76" i="240"/>
  <c r="J76" i="240"/>
  <c r="K75" i="240"/>
  <c r="J75" i="240"/>
  <c r="K74" i="240"/>
  <c r="J74" i="240"/>
  <c r="K73" i="240"/>
  <c r="J73" i="240"/>
  <c r="K72" i="240"/>
  <c r="J72" i="240"/>
  <c r="K71" i="240"/>
  <c r="J71" i="240"/>
  <c r="K70" i="240"/>
  <c r="J70" i="240"/>
  <c r="K69" i="240"/>
  <c r="J69" i="240"/>
  <c r="K68" i="240"/>
  <c r="J68" i="240"/>
  <c r="K67" i="240"/>
  <c r="J67" i="240"/>
  <c r="K66" i="240"/>
  <c r="J66" i="240"/>
  <c r="K65" i="240"/>
  <c r="J65" i="240"/>
  <c r="K64" i="240"/>
  <c r="J64" i="240"/>
  <c r="K63" i="240"/>
  <c r="J63" i="240"/>
  <c r="K62" i="240"/>
  <c r="J62" i="240"/>
  <c r="K61" i="240"/>
  <c r="J61" i="240"/>
  <c r="K60" i="240"/>
  <c r="J60" i="240"/>
  <c r="K59" i="240"/>
  <c r="J59" i="240"/>
  <c r="K58" i="240"/>
  <c r="J58" i="240"/>
  <c r="K57" i="240"/>
  <c r="J57" i="240"/>
  <c r="K56" i="240"/>
  <c r="J56" i="240"/>
  <c r="K55" i="240"/>
  <c r="J55" i="240"/>
  <c r="K54" i="240"/>
  <c r="J54" i="240"/>
  <c r="K53" i="240"/>
  <c r="J53" i="240"/>
  <c r="K52" i="240"/>
  <c r="J52" i="240"/>
  <c r="K51" i="240"/>
  <c r="J51" i="240"/>
  <c r="K50" i="240"/>
  <c r="J50" i="240"/>
  <c r="K49" i="240"/>
  <c r="J49" i="240"/>
  <c r="K48" i="240"/>
  <c r="J48" i="240"/>
  <c r="K47" i="240"/>
  <c r="J47" i="240"/>
  <c r="K46" i="240"/>
  <c r="J46" i="240"/>
  <c r="K45" i="240"/>
  <c r="J45" i="240"/>
  <c r="K44" i="240"/>
  <c r="J44" i="240"/>
  <c r="K43" i="240"/>
  <c r="J43" i="240"/>
  <c r="K42" i="240"/>
  <c r="J42" i="240"/>
  <c r="K41" i="240"/>
  <c r="J41" i="240"/>
  <c r="K40" i="240"/>
  <c r="J40" i="240"/>
  <c r="K39" i="240"/>
  <c r="J39" i="240"/>
  <c r="K38" i="240"/>
  <c r="J38" i="240"/>
  <c r="K37" i="240"/>
  <c r="J37" i="240"/>
  <c r="K36" i="240"/>
  <c r="J36" i="240"/>
  <c r="K35" i="240"/>
  <c r="J35" i="240"/>
  <c r="K34" i="240"/>
  <c r="J34" i="240"/>
  <c r="K33" i="240"/>
  <c r="J33" i="240"/>
  <c r="K32" i="240"/>
  <c r="J32" i="240"/>
  <c r="K31" i="240"/>
  <c r="J31" i="240"/>
  <c r="K30" i="240"/>
  <c r="J30" i="240"/>
  <c r="K29" i="240"/>
  <c r="J29" i="240"/>
  <c r="K28" i="240"/>
  <c r="J28" i="240"/>
  <c r="K27" i="240"/>
  <c r="J27" i="240"/>
  <c r="K26" i="240"/>
  <c r="J26" i="240"/>
  <c r="K25" i="240"/>
  <c r="J25" i="240"/>
  <c r="K24" i="240"/>
  <c r="J24" i="240"/>
  <c r="K23" i="240"/>
  <c r="J23" i="240"/>
  <c r="H73" i="289"/>
  <c r="G73" i="289"/>
  <c r="F73" i="289"/>
  <c r="E73" i="289"/>
  <c r="D73" i="289"/>
  <c r="C73" i="289"/>
  <c r="H72" i="289"/>
  <c r="G72" i="289"/>
  <c r="F72" i="289"/>
  <c r="E72" i="289"/>
  <c r="D72" i="289"/>
  <c r="D71" i="289" s="1"/>
  <c r="C72" i="289"/>
  <c r="F71" i="289"/>
  <c r="F53" i="289"/>
  <c r="E53" i="289"/>
  <c r="C53" i="289"/>
  <c r="D72" i="189"/>
  <c r="E72" i="189"/>
  <c r="F72" i="189"/>
  <c r="G72" i="189"/>
  <c r="H72" i="189"/>
  <c r="C72" i="189"/>
  <c r="D73" i="189"/>
  <c r="E73" i="189"/>
  <c r="F73" i="189"/>
  <c r="G73" i="189"/>
  <c r="H73" i="189"/>
  <c r="C73" i="189"/>
  <c r="F53" i="189"/>
  <c r="E53" i="189"/>
  <c r="C53" i="189"/>
  <c r="K1584" i="289"/>
  <c r="H1584" i="289"/>
  <c r="E1584" i="289"/>
  <c r="D1584" i="289"/>
  <c r="F1580" i="289"/>
  <c r="G1580" i="289" s="1"/>
  <c r="H1580" i="289" s="1"/>
  <c r="I1580" i="289" s="1"/>
  <c r="J1580" i="289" s="1"/>
  <c r="C1575" i="289"/>
  <c r="C1574" i="289"/>
  <c r="D1555" i="289" s="1"/>
  <c r="C1573" i="289"/>
  <c r="I1572" i="289"/>
  <c r="H1572" i="289"/>
  <c r="G1572" i="289"/>
  <c r="F1572" i="289"/>
  <c r="E1572" i="289"/>
  <c r="D1572" i="289"/>
  <c r="I1570" i="289"/>
  <c r="H1570" i="289"/>
  <c r="G1570" i="289"/>
  <c r="F1570" i="289"/>
  <c r="E1570" i="289"/>
  <c r="D1570" i="289"/>
  <c r="I1569" i="289"/>
  <c r="H1569" i="289"/>
  <c r="G1569" i="289"/>
  <c r="F1569" i="289"/>
  <c r="E1569" i="289"/>
  <c r="D1569" i="289"/>
  <c r="C1567" i="289"/>
  <c r="C1564" i="289" s="1"/>
  <c r="C1566" i="289"/>
  <c r="C1565" i="289"/>
  <c r="I1564" i="289"/>
  <c r="H1564" i="289"/>
  <c r="G1564" i="289"/>
  <c r="F1564" i="289"/>
  <c r="E1564" i="289"/>
  <c r="D1564" i="289"/>
  <c r="C1563" i="289"/>
  <c r="J1563" i="289" s="1"/>
  <c r="C1562" i="289"/>
  <c r="C1555" i="289" s="1"/>
  <c r="B1562" i="289"/>
  <c r="B1563" i="289" s="1"/>
  <c r="B1564" i="289" s="1"/>
  <c r="B1565" i="289" s="1"/>
  <c r="B1566" i="289" s="1"/>
  <c r="B1567" i="289" s="1"/>
  <c r="B1568" i="289" s="1"/>
  <c r="B1569" i="289" s="1"/>
  <c r="B1570" i="289" s="1"/>
  <c r="B1571" i="289" s="1"/>
  <c r="B1572" i="289" s="1"/>
  <c r="B1573" i="289" s="1"/>
  <c r="B1574" i="289" s="1"/>
  <c r="B1575" i="289" s="1"/>
  <c r="C1561" i="289"/>
  <c r="C1554" i="289" s="1"/>
  <c r="I1560" i="289"/>
  <c r="H1560" i="289"/>
  <c r="G1560" i="289"/>
  <c r="F1560" i="289"/>
  <c r="E1560" i="289"/>
  <c r="D1560" i="289"/>
  <c r="H1554" i="289"/>
  <c r="G1554" i="289"/>
  <c r="F1554" i="289"/>
  <c r="C1402" i="289"/>
  <c r="C1373" i="289"/>
  <c r="C1372" i="289"/>
  <c r="C1371" i="289"/>
  <c r="I1285" i="289"/>
  <c r="D1285" i="289"/>
  <c r="D1286" i="289" s="1"/>
  <c r="I1284" i="289"/>
  <c r="D1284" i="289"/>
  <c r="I1283" i="289"/>
  <c r="D1283" i="289"/>
  <c r="I1282" i="289"/>
  <c r="D1282" i="289"/>
  <c r="K1273" i="289"/>
  <c r="I1273" i="289"/>
  <c r="G1273" i="289"/>
  <c r="F1273" i="289"/>
  <c r="K1272" i="289"/>
  <c r="I1272" i="289"/>
  <c r="G1272" i="289"/>
  <c r="F1272" i="289"/>
  <c r="K1271" i="289"/>
  <c r="I1271" i="289"/>
  <c r="G1271" i="289"/>
  <c r="F1271" i="289"/>
  <c r="K1270" i="289"/>
  <c r="I1270" i="289"/>
  <c r="G1270" i="289"/>
  <c r="F1270" i="289"/>
  <c r="K1269" i="289"/>
  <c r="I1269" i="289"/>
  <c r="G1269" i="289"/>
  <c r="F1269" i="289"/>
  <c r="K1268" i="289"/>
  <c r="I1268" i="289"/>
  <c r="G1268" i="289"/>
  <c r="F1268" i="289"/>
  <c r="K1267" i="289"/>
  <c r="I1267" i="289"/>
  <c r="G1267" i="289"/>
  <c r="F1267" i="289"/>
  <c r="K1266" i="289"/>
  <c r="I1266" i="289"/>
  <c r="G1266" i="289"/>
  <c r="F1266" i="289"/>
  <c r="K1265" i="289"/>
  <c r="I1265" i="289"/>
  <c r="G1265" i="289"/>
  <c r="F1265" i="289"/>
  <c r="K1264" i="289"/>
  <c r="I1264" i="289"/>
  <c r="G1264" i="289"/>
  <c r="F1264" i="289"/>
  <c r="K1262" i="289"/>
  <c r="I1262" i="289"/>
  <c r="F1262" i="289"/>
  <c r="K1261" i="289"/>
  <c r="I1261" i="289"/>
  <c r="F1261" i="289"/>
  <c r="K1260" i="289"/>
  <c r="I1260" i="289"/>
  <c r="F1260" i="289"/>
  <c r="K1259" i="289"/>
  <c r="I1259" i="289"/>
  <c r="F1259" i="289"/>
  <c r="K1258" i="289"/>
  <c r="I1258" i="289"/>
  <c r="F1258" i="289"/>
  <c r="K1257" i="289"/>
  <c r="I1257" i="289"/>
  <c r="F1257" i="289"/>
  <c r="K1256" i="289"/>
  <c r="I1256" i="289"/>
  <c r="F1256" i="289"/>
  <c r="K1255" i="289"/>
  <c r="I1255" i="289"/>
  <c r="F1255" i="289"/>
  <c r="K1254" i="289"/>
  <c r="I1254" i="289"/>
  <c r="F1254" i="289"/>
  <c r="K1253" i="289"/>
  <c r="I1253" i="289"/>
  <c r="F1253" i="289"/>
  <c r="K1252" i="289"/>
  <c r="I1252" i="289"/>
  <c r="F1252" i="289"/>
  <c r="K1251" i="289"/>
  <c r="I1251" i="289"/>
  <c r="F1251" i="289"/>
  <c r="K1250" i="289"/>
  <c r="I1250" i="289"/>
  <c r="F1250" i="289"/>
  <c r="K1249" i="289"/>
  <c r="I1249" i="289"/>
  <c r="F1249" i="289"/>
  <c r="K1248" i="289"/>
  <c r="I1248" i="289"/>
  <c r="F1248" i="289"/>
  <c r="K1247" i="289"/>
  <c r="I1247" i="289"/>
  <c r="F1247" i="289"/>
  <c r="K1246" i="289"/>
  <c r="I1246" i="289"/>
  <c r="F1246" i="289"/>
  <c r="K1245" i="289"/>
  <c r="I1245" i="289"/>
  <c r="F1245" i="289"/>
  <c r="K1244" i="289"/>
  <c r="I1244" i="289"/>
  <c r="F1244" i="289"/>
  <c r="K1243" i="289"/>
  <c r="I1243" i="289"/>
  <c r="F1243" i="289"/>
  <c r="K1242" i="289"/>
  <c r="I1242" i="289"/>
  <c r="F1242" i="289"/>
  <c r="K1241" i="289"/>
  <c r="I1241" i="289"/>
  <c r="F1241" i="289"/>
  <c r="K1240" i="289"/>
  <c r="I1240" i="289"/>
  <c r="F1240" i="289"/>
  <c r="K1239" i="289"/>
  <c r="I1239" i="289"/>
  <c r="F1239" i="289"/>
  <c r="K1238" i="289"/>
  <c r="I1238" i="289"/>
  <c r="F1238" i="289"/>
  <c r="K1237" i="289"/>
  <c r="I1237" i="289"/>
  <c r="F1237" i="289"/>
  <c r="K1236" i="289"/>
  <c r="I1236" i="289"/>
  <c r="F1236" i="289"/>
  <c r="K1235" i="289"/>
  <c r="I1235" i="289"/>
  <c r="F1235" i="289"/>
  <c r="K1234" i="289"/>
  <c r="I1234" i="289"/>
  <c r="F1234" i="289"/>
  <c r="K1233" i="289"/>
  <c r="I1233" i="289"/>
  <c r="F1233" i="289"/>
  <c r="K1232" i="289"/>
  <c r="I1232" i="289"/>
  <c r="F1232" i="289"/>
  <c r="K1231" i="289"/>
  <c r="I1231" i="289"/>
  <c r="F1231" i="289"/>
  <c r="K1230" i="289"/>
  <c r="I1230" i="289"/>
  <c r="F1230" i="289"/>
  <c r="K1229" i="289"/>
  <c r="I1229" i="289"/>
  <c r="F1229" i="289"/>
  <c r="K1228" i="289"/>
  <c r="I1228" i="289"/>
  <c r="F1228" i="289"/>
  <c r="C1210" i="289"/>
  <c r="C1207" i="289"/>
  <c r="B1192" i="289"/>
  <c r="B1193" i="289" s="1"/>
  <c r="B1194" i="289" s="1"/>
  <c r="B1195" i="289" s="1"/>
  <c r="B1196" i="289" s="1"/>
  <c r="B1197" i="289" s="1"/>
  <c r="B1184" i="289"/>
  <c r="B1185" i="289" s="1"/>
  <c r="B1186" i="289" s="1"/>
  <c r="B1187" i="289" s="1"/>
  <c r="B1188" i="289" s="1"/>
  <c r="B1189" i="289" s="1"/>
  <c r="W1181" i="289"/>
  <c r="U1181" i="289"/>
  <c r="S1181" i="289"/>
  <c r="Q1181" i="289"/>
  <c r="O1181" i="289"/>
  <c r="M1181" i="289"/>
  <c r="K1181" i="289"/>
  <c r="I1181" i="289"/>
  <c r="G1181" i="289"/>
  <c r="E1181" i="289"/>
  <c r="W1177" i="289"/>
  <c r="U1177" i="289"/>
  <c r="C1177" i="289"/>
  <c r="P1176" i="289"/>
  <c r="O1176" i="289"/>
  <c r="N1176" i="289"/>
  <c r="M1176" i="289"/>
  <c r="L1176" i="289"/>
  <c r="K1176" i="289"/>
  <c r="J1176" i="289"/>
  <c r="I1176" i="289"/>
  <c r="H1176" i="289"/>
  <c r="G1176" i="289"/>
  <c r="F1176" i="289"/>
  <c r="E1176" i="289"/>
  <c r="T1175" i="289"/>
  <c r="S1175" i="289"/>
  <c r="R1175" i="289"/>
  <c r="Q1175" i="289"/>
  <c r="L1175" i="289"/>
  <c r="K1175" i="289"/>
  <c r="J1175" i="289"/>
  <c r="I1175" i="289"/>
  <c r="H1175" i="289"/>
  <c r="G1175" i="289"/>
  <c r="F1175" i="289"/>
  <c r="E1175" i="289"/>
  <c r="T1174" i="289"/>
  <c r="S1174" i="289"/>
  <c r="R1174" i="289"/>
  <c r="Q1174" i="289"/>
  <c r="P1174" i="289"/>
  <c r="O1174" i="289"/>
  <c r="N1174" i="289"/>
  <c r="M1174" i="289"/>
  <c r="H1174" i="289"/>
  <c r="G1174" i="289"/>
  <c r="F1174" i="289"/>
  <c r="E1174" i="289"/>
  <c r="E1177" i="289" s="1"/>
  <c r="E1171" i="289" s="1"/>
  <c r="T1173" i="289"/>
  <c r="S1173" i="289"/>
  <c r="R1173" i="289"/>
  <c r="Q1173" i="289"/>
  <c r="P1173" i="289"/>
  <c r="O1173" i="289"/>
  <c r="N1173" i="289"/>
  <c r="M1173" i="289"/>
  <c r="L1173" i="289"/>
  <c r="K1173" i="289"/>
  <c r="J1173" i="289"/>
  <c r="I1173" i="289"/>
  <c r="F1154" i="289"/>
  <c r="F1153" i="289"/>
  <c r="F1152" i="289"/>
  <c r="F1151" i="289"/>
  <c r="F1150" i="289"/>
  <c r="F1149" i="289"/>
  <c r="F1148" i="289"/>
  <c r="F1147" i="289"/>
  <c r="H1146" i="289"/>
  <c r="G1146" i="289"/>
  <c r="F1146" i="289"/>
  <c r="E1146" i="289"/>
  <c r="D1146" i="289"/>
  <c r="F1145" i="289"/>
  <c r="F1144" i="289"/>
  <c r="F1143" i="289"/>
  <c r="F1142" i="289"/>
  <c r="F1141" i="289"/>
  <c r="F1140" i="289"/>
  <c r="F1139" i="289"/>
  <c r="H1138" i="289"/>
  <c r="H1136" i="289" s="1"/>
  <c r="H1135" i="289" s="1"/>
  <c r="H1159" i="289" s="1"/>
  <c r="G1138" i="289"/>
  <c r="G1136" i="289" s="1"/>
  <c r="G1135" i="289" s="1"/>
  <c r="G1159" i="289" s="1"/>
  <c r="F1138" i="289"/>
  <c r="E1138" i="289"/>
  <c r="E1136" i="289" s="1"/>
  <c r="E1135" i="289" s="1"/>
  <c r="E1159" i="289" s="1"/>
  <c r="D1138" i="289"/>
  <c r="D1136" i="289" s="1"/>
  <c r="D1135" i="289" s="1"/>
  <c r="D1159" i="289" s="1"/>
  <c r="F1137" i="289"/>
  <c r="F1136" i="289"/>
  <c r="F1135" i="289"/>
  <c r="F1159" i="289" s="1"/>
  <c r="F1134" i="289"/>
  <c r="F1133" i="289"/>
  <c r="F1132" i="289"/>
  <c r="F1131" i="289"/>
  <c r="F1130" i="289"/>
  <c r="F1129" i="289"/>
  <c r="F1128" i="289"/>
  <c r="F1127" i="289"/>
  <c r="H1126" i="289"/>
  <c r="H1125" i="289" s="1"/>
  <c r="E1117" i="289" s="1"/>
  <c r="G1126" i="289"/>
  <c r="F1126" i="289"/>
  <c r="E1126" i="289"/>
  <c r="D1126" i="289"/>
  <c r="J1073" i="289"/>
  <c r="I1073" i="289"/>
  <c r="H1073" i="289"/>
  <c r="G1073" i="289"/>
  <c r="F1073" i="289"/>
  <c r="E1073" i="289"/>
  <c r="J1038" i="289"/>
  <c r="I1038" i="289"/>
  <c r="H1038" i="289"/>
  <c r="G1038" i="289"/>
  <c r="F1038" i="289"/>
  <c r="E1038" i="289"/>
  <c r="J1003" i="289"/>
  <c r="I1003" i="289"/>
  <c r="H1003" i="289"/>
  <c r="G1003" i="289"/>
  <c r="F1003" i="289"/>
  <c r="E1003" i="289"/>
  <c r="J968" i="289"/>
  <c r="I968" i="289"/>
  <c r="H968" i="289"/>
  <c r="G968" i="289"/>
  <c r="F968" i="289"/>
  <c r="E968" i="289"/>
  <c r="J933" i="289"/>
  <c r="I933" i="289"/>
  <c r="H933" i="289"/>
  <c r="G933" i="289"/>
  <c r="F933" i="289"/>
  <c r="E933" i="289"/>
  <c r="J899" i="289"/>
  <c r="I899" i="289"/>
  <c r="H899" i="289"/>
  <c r="G899" i="289"/>
  <c r="F899" i="289"/>
  <c r="E899" i="289"/>
  <c r="D894" i="289"/>
  <c r="C689" i="289" s="1"/>
  <c r="J689" i="289" s="1"/>
  <c r="D892" i="289"/>
  <c r="C1195" i="289"/>
  <c r="D890" i="289"/>
  <c r="D889" i="289"/>
  <c r="D888" i="289"/>
  <c r="C1148" i="289" s="1"/>
  <c r="D887" i="289"/>
  <c r="C1147" i="289" s="1"/>
  <c r="D885" i="289"/>
  <c r="C1188" i="289"/>
  <c r="C1187" i="289"/>
  <c r="C1186" i="289"/>
  <c r="C1185" i="289"/>
  <c r="C1184" i="289"/>
  <c r="C1183" i="289"/>
  <c r="D877" i="289"/>
  <c r="D874" i="289"/>
  <c r="D873" i="289"/>
  <c r="D872" i="289"/>
  <c r="D871" i="289"/>
  <c r="D869" i="289"/>
  <c r="D868" i="289"/>
  <c r="D867" i="289"/>
  <c r="J859" i="289"/>
  <c r="J858" i="289"/>
  <c r="J857" i="289"/>
  <c r="J856" i="289"/>
  <c r="J855" i="289"/>
  <c r="J854" i="289"/>
  <c r="J853" i="289"/>
  <c r="J852" i="289"/>
  <c r="I851" i="289"/>
  <c r="H851" i="289"/>
  <c r="G851" i="289"/>
  <c r="F851" i="289"/>
  <c r="E851" i="289"/>
  <c r="D851" i="289"/>
  <c r="C851" i="289"/>
  <c r="J850" i="289"/>
  <c r="J849" i="289"/>
  <c r="J848" i="289"/>
  <c r="J847" i="289"/>
  <c r="J846" i="289"/>
  <c r="J845" i="289"/>
  <c r="J844" i="289"/>
  <c r="I843" i="289"/>
  <c r="H843" i="289"/>
  <c r="G843" i="289"/>
  <c r="F843" i="289"/>
  <c r="E843" i="289"/>
  <c r="E841" i="289" s="1"/>
  <c r="E840" i="289" s="1"/>
  <c r="D843" i="289"/>
  <c r="C843" i="289"/>
  <c r="J842" i="289"/>
  <c r="H841" i="289"/>
  <c r="H840" i="289" s="1"/>
  <c r="J839" i="289"/>
  <c r="J838" i="289"/>
  <c r="J837" i="289"/>
  <c r="J836" i="289"/>
  <c r="J835" i="289"/>
  <c r="J834" i="289"/>
  <c r="J833" i="289"/>
  <c r="J832" i="289"/>
  <c r="I831" i="289"/>
  <c r="H831" i="289"/>
  <c r="G831" i="289"/>
  <c r="F831" i="289"/>
  <c r="E831" i="289"/>
  <c r="D831" i="289"/>
  <c r="C831" i="289"/>
  <c r="J828" i="289"/>
  <c r="I828" i="289"/>
  <c r="H828" i="289"/>
  <c r="G828" i="289"/>
  <c r="F828" i="289"/>
  <c r="E828" i="289"/>
  <c r="J825" i="289"/>
  <c r="J824" i="289"/>
  <c r="J823" i="289"/>
  <c r="J822" i="289"/>
  <c r="J821" i="289"/>
  <c r="J820" i="289"/>
  <c r="J819" i="289"/>
  <c r="J818" i="289"/>
  <c r="I817" i="289"/>
  <c r="H817" i="289"/>
  <c r="G817" i="289"/>
  <c r="F817" i="289"/>
  <c r="E817" i="289"/>
  <c r="D817" i="289"/>
  <c r="C817" i="289"/>
  <c r="J816" i="289"/>
  <c r="J815" i="289"/>
  <c r="J814" i="289"/>
  <c r="J813" i="289"/>
  <c r="J812" i="289"/>
  <c r="J811" i="289"/>
  <c r="J810" i="289"/>
  <c r="I809" i="289"/>
  <c r="H809" i="289"/>
  <c r="G809" i="289"/>
  <c r="F809" i="289"/>
  <c r="F807" i="289" s="1"/>
  <c r="F806" i="289" s="1"/>
  <c r="E809" i="289"/>
  <c r="D809" i="289"/>
  <c r="C809" i="289"/>
  <c r="J808" i="289"/>
  <c r="J805" i="289"/>
  <c r="J804" i="289"/>
  <c r="J803" i="289"/>
  <c r="J802" i="289"/>
  <c r="J801" i="289"/>
  <c r="J800" i="289"/>
  <c r="J799" i="289"/>
  <c r="J798" i="289"/>
  <c r="I797" i="289"/>
  <c r="H797" i="289"/>
  <c r="G797" i="289"/>
  <c r="F797" i="289"/>
  <c r="E797" i="289"/>
  <c r="D797" i="289"/>
  <c r="C797" i="289"/>
  <c r="J794" i="289"/>
  <c r="I794" i="289"/>
  <c r="H794" i="289"/>
  <c r="G794" i="289"/>
  <c r="F794" i="289"/>
  <c r="E794" i="289"/>
  <c r="J791" i="289"/>
  <c r="J790" i="289"/>
  <c r="J789" i="289"/>
  <c r="J788" i="289"/>
  <c r="J787" i="289"/>
  <c r="J786" i="289"/>
  <c r="J785" i="289"/>
  <c r="J784" i="289"/>
  <c r="I783" i="289"/>
  <c r="H783" i="289"/>
  <c r="G783" i="289"/>
  <c r="F783" i="289"/>
  <c r="E783" i="289"/>
  <c r="D783" i="289"/>
  <c r="C783" i="289"/>
  <c r="J782" i="289"/>
  <c r="J781" i="289"/>
  <c r="J780" i="289"/>
  <c r="J779" i="289"/>
  <c r="J778" i="289"/>
  <c r="J777" i="289"/>
  <c r="J776" i="289"/>
  <c r="I775" i="289"/>
  <c r="I773" i="289" s="1"/>
  <c r="I772" i="289" s="1"/>
  <c r="H775" i="289"/>
  <c r="H773" i="289" s="1"/>
  <c r="H772" i="289" s="1"/>
  <c r="G775" i="289"/>
  <c r="F775" i="289"/>
  <c r="E775" i="289"/>
  <c r="D775" i="289"/>
  <c r="C775" i="289"/>
  <c r="J774" i="289"/>
  <c r="J771" i="289"/>
  <c r="J770" i="289"/>
  <c r="J769" i="289"/>
  <c r="J768" i="289"/>
  <c r="J767" i="289"/>
  <c r="J766" i="289"/>
  <c r="J765" i="289"/>
  <c r="J764" i="289"/>
  <c r="I763" i="289"/>
  <c r="H763" i="289"/>
  <c r="G763" i="289"/>
  <c r="F763" i="289"/>
  <c r="E763" i="289"/>
  <c r="D763" i="289"/>
  <c r="C763" i="289"/>
  <c r="J760" i="289"/>
  <c r="I760" i="289"/>
  <c r="H760" i="289"/>
  <c r="G760" i="289"/>
  <c r="F760" i="289"/>
  <c r="E760" i="289"/>
  <c r="J757" i="289"/>
  <c r="J756" i="289"/>
  <c r="J755" i="289"/>
  <c r="J754" i="289"/>
  <c r="J753" i="289"/>
  <c r="J752" i="289"/>
  <c r="J751" i="289"/>
  <c r="J750" i="289"/>
  <c r="I749" i="289"/>
  <c r="H749" i="289"/>
  <c r="G749" i="289"/>
  <c r="F749" i="289"/>
  <c r="E749" i="289"/>
  <c r="D749" i="289"/>
  <c r="C749" i="289"/>
  <c r="J748" i="289"/>
  <c r="J747" i="289"/>
  <c r="J746" i="289"/>
  <c r="J745" i="289"/>
  <c r="J744" i="289"/>
  <c r="J743" i="289"/>
  <c r="J742" i="289"/>
  <c r="I741" i="289"/>
  <c r="H741" i="289"/>
  <c r="H739" i="289" s="1"/>
  <c r="H738" i="289" s="1"/>
  <c r="G741" i="289"/>
  <c r="F741" i="289"/>
  <c r="E741" i="289"/>
  <c r="D741" i="289"/>
  <c r="D739" i="289" s="1"/>
  <c r="D738" i="289" s="1"/>
  <c r="C741" i="289"/>
  <c r="C739" i="289" s="1"/>
  <c r="C738" i="289" s="1"/>
  <c r="J740" i="289"/>
  <c r="J737" i="289"/>
  <c r="J736" i="289"/>
  <c r="J735" i="289"/>
  <c r="J734" i="289"/>
  <c r="J733" i="289"/>
  <c r="J732" i="289"/>
  <c r="J731" i="289"/>
  <c r="J730" i="289"/>
  <c r="I729" i="289"/>
  <c r="H729" i="289"/>
  <c r="G729" i="289"/>
  <c r="F729" i="289"/>
  <c r="E729" i="289"/>
  <c r="D729" i="289"/>
  <c r="C729" i="289"/>
  <c r="J726" i="289"/>
  <c r="I726" i="289"/>
  <c r="H726" i="289"/>
  <c r="G726" i="289"/>
  <c r="F726" i="289"/>
  <c r="E726" i="289"/>
  <c r="J723" i="289"/>
  <c r="J722" i="289"/>
  <c r="J721" i="289"/>
  <c r="J720" i="289"/>
  <c r="J719" i="289"/>
  <c r="J718" i="289"/>
  <c r="J717" i="289"/>
  <c r="J716" i="289"/>
  <c r="I715" i="289"/>
  <c r="H715" i="289"/>
  <c r="G715" i="289"/>
  <c r="F715" i="289"/>
  <c r="E715" i="289"/>
  <c r="D715" i="289"/>
  <c r="C715" i="289"/>
  <c r="J714" i="289"/>
  <c r="J713" i="289"/>
  <c r="J712" i="289"/>
  <c r="J711" i="289"/>
  <c r="J710" i="289"/>
  <c r="J709" i="289"/>
  <c r="J708" i="289"/>
  <c r="I707" i="289"/>
  <c r="H707" i="289"/>
  <c r="G707" i="289"/>
  <c r="F707" i="289"/>
  <c r="E707" i="289"/>
  <c r="D707" i="289"/>
  <c r="D705" i="289" s="1"/>
  <c r="D704" i="289" s="1"/>
  <c r="C707" i="289"/>
  <c r="C705" i="289" s="1"/>
  <c r="C704" i="289" s="1"/>
  <c r="J706" i="289"/>
  <c r="J703" i="289"/>
  <c r="J702" i="289"/>
  <c r="J701" i="289"/>
  <c r="J700" i="289"/>
  <c r="J699" i="289"/>
  <c r="J698" i="289"/>
  <c r="J697" i="289"/>
  <c r="J696" i="289"/>
  <c r="I695" i="289"/>
  <c r="H695" i="289"/>
  <c r="G695" i="289"/>
  <c r="F695" i="289"/>
  <c r="E695" i="289"/>
  <c r="D695" i="289"/>
  <c r="C695" i="289"/>
  <c r="J692" i="289"/>
  <c r="I692" i="289"/>
  <c r="H692" i="289"/>
  <c r="G692" i="289"/>
  <c r="F692" i="289"/>
  <c r="E692" i="289"/>
  <c r="I681" i="289"/>
  <c r="H681" i="289"/>
  <c r="G681" i="289"/>
  <c r="F681" i="289"/>
  <c r="E681" i="289"/>
  <c r="D681" i="289"/>
  <c r="I673" i="289"/>
  <c r="H673" i="289"/>
  <c r="G673" i="289"/>
  <c r="F673" i="289"/>
  <c r="E673" i="289"/>
  <c r="D673" i="289"/>
  <c r="I671" i="289"/>
  <c r="I670" i="289" s="1"/>
  <c r="I661" i="289"/>
  <c r="H661" i="289"/>
  <c r="G661" i="289"/>
  <c r="F661" i="289"/>
  <c r="E661" i="289"/>
  <c r="D661" i="289"/>
  <c r="J658" i="289"/>
  <c r="I658" i="289"/>
  <c r="H658" i="289"/>
  <c r="G658" i="289"/>
  <c r="F658" i="289"/>
  <c r="E658" i="289"/>
  <c r="I624" i="289"/>
  <c r="H624" i="289"/>
  <c r="G624" i="289"/>
  <c r="F624" i="289"/>
  <c r="E624" i="289"/>
  <c r="D624" i="289"/>
  <c r="J623" i="289"/>
  <c r="J622" i="289"/>
  <c r="J621" i="289"/>
  <c r="B621" i="289"/>
  <c r="B622" i="289" s="1"/>
  <c r="B623" i="289" s="1"/>
  <c r="B624" i="289" s="1"/>
  <c r="B625" i="289" s="1"/>
  <c r="B626" i="289" s="1"/>
  <c r="J620" i="289"/>
  <c r="J619" i="289"/>
  <c r="B605" i="289"/>
  <c r="B606" i="289" s="1"/>
  <c r="B607" i="289" s="1"/>
  <c r="B608" i="289" s="1"/>
  <c r="B610" i="289" s="1"/>
  <c r="B611" i="289" s="1"/>
  <c r="B612" i="289" s="1"/>
  <c r="B613" i="289" s="1"/>
  <c r="B614" i="289" s="1"/>
  <c r="B615" i="289" s="1"/>
  <c r="B616" i="289" s="1"/>
  <c r="B617" i="289" s="1"/>
  <c r="B619" i="289" s="1"/>
  <c r="I601" i="289"/>
  <c r="H601" i="289"/>
  <c r="G601" i="289"/>
  <c r="F601" i="289"/>
  <c r="E601" i="289"/>
  <c r="J599" i="289"/>
  <c r="D598" i="289"/>
  <c r="G586" i="289"/>
  <c r="F586" i="289"/>
  <c r="G585" i="289"/>
  <c r="F585" i="289"/>
  <c r="G584" i="289"/>
  <c r="F584" i="289"/>
  <c r="G583" i="289"/>
  <c r="F583" i="289"/>
  <c r="G582" i="289"/>
  <c r="F582" i="289"/>
  <c r="G581" i="289"/>
  <c r="F581" i="289"/>
  <c r="I580" i="289"/>
  <c r="H580" i="289"/>
  <c r="G573" i="289"/>
  <c r="F573" i="289"/>
  <c r="G572" i="289"/>
  <c r="F572" i="289"/>
  <c r="G571" i="289"/>
  <c r="F571" i="289"/>
  <c r="G570" i="289"/>
  <c r="F570" i="289"/>
  <c r="G569" i="289"/>
  <c r="F569" i="289"/>
  <c r="G568" i="289"/>
  <c r="F568" i="289"/>
  <c r="G562" i="289"/>
  <c r="G551" i="289" s="1"/>
  <c r="F562" i="289"/>
  <c r="G561" i="289"/>
  <c r="G550" i="289" s="1"/>
  <c r="F561" i="289"/>
  <c r="G560" i="289"/>
  <c r="F560" i="289"/>
  <c r="G559" i="289"/>
  <c r="F559" i="289"/>
  <c r="G558" i="289"/>
  <c r="G547" i="289" s="1"/>
  <c r="F558" i="289"/>
  <c r="G557" i="289"/>
  <c r="F557" i="289"/>
  <c r="C539" i="289"/>
  <c r="G539" i="289" s="1"/>
  <c r="C538" i="289"/>
  <c r="F538" i="289" s="1"/>
  <c r="C537" i="289"/>
  <c r="C536" i="289"/>
  <c r="F536" i="289" s="1"/>
  <c r="G535" i="289"/>
  <c r="E535" i="289"/>
  <c r="F535" i="289" s="1"/>
  <c r="D535" i="289"/>
  <c r="A535" i="289"/>
  <c r="E534" i="289"/>
  <c r="D534" i="289"/>
  <c r="A534" i="289"/>
  <c r="G532" i="289"/>
  <c r="F532" i="289"/>
  <c r="A532" i="289"/>
  <c r="G531" i="289"/>
  <c r="F531" i="289"/>
  <c r="A531" i="289"/>
  <c r="G529" i="289"/>
  <c r="F529" i="289"/>
  <c r="A529" i="289"/>
  <c r="G528" i="289"/>
  <c r="F528" i="289"/>
  <c r="F527" i="289" s="1"/>
  <c r="A528" i="289"/>
  <c r="G526" i="289"/>
  <c r="F526" i="289"/>
  <c r="A526" i="289"/>
  <c r="G525" i="289"/>
  <c r="F525" i="289"/>
  <c r="F524" i="289" s="1"/>
  <c r="A525" i="289"/>
  <c r="C518" i="289"/>
  <c r="G518" i="289" s="1"/>
  <c r="C517" i="289"/>
  <c r="G517" i="289" s="1"/>
  <c r="C516" i="289"/>
  <c r="F516" i="289" s="1"/>
  <c r="C515" i="289"/>
  <c r="F515" i="289" s="1"/>
  <c r="E514" i="289"/>
  <c r="D514" i="289"/>
  <c r="G514" i="289" s="1"/>
  <c r="A514" i="289"/>
  <c r="E513" i="289"/>
  <c r="D513" i="289"/>
  <c r="A513" i="289"/>
  <c r="G511" i="289"/>
  <c r="F511" i="289"/>
  <c r="A511" i="289"/>
  <c r="G510" i="289"/>
  <c r="G509" i="289" s="1"/>
  <c r="F510" i="289"/>
  <c r="A510" i="289"/>
  <c r="G508" i="289"/>
  <c r="F508" i="289"/>
  <c r="A508" i="289"/>
  <c r="G507" i="289"/>
  <c r="F507" i="289"/>
  <c r="A507" i="289"/>
  <c r="G505" i="289"/>
  <c r="F505" i="289"/>
  <c r="A505" i="289"/>
  <c r="G504" i="289"/>
  <c r="F504" i="289"/>
  <c r="A504" i="289"/>
  <c r="C497" i="289"/>
  <c r="G497" i="289" s="1"/>
  <c r="F496" i="289"/>
  <c r="C496" i="289"/>
  <c r="G496" i="289" s="1"/>
  <c r="C495" i="289"/>
  <c r="G495" i="289" s="1"/>
  <c r="C494" i="289"/>
  <c r="G494" i="289" s="1"/>
  <c r="E493" i="289"/>
  <c r="D493" i="289"/>
  <c r="A493" i="289"/>
  <c r="E492" i="289"/>
  <c r="D492" i="289"/>
  <c r="A492" i="289"/>
  <c r="G490" i="289"/>
  <c r="F490" i="289"/>
  <c r="A490" i="289"/>
  <c r="G489" i="289"/>
  <c r="F489" i="289"/>
  <c r="A489" i="289"/>
  <c r="G487" i="289"/>
  <c r="F487" i="289"/>
  <c r="A487" i="289"/>
  <c r="G486" i="289"/>
  <c r="F486" i="289"/>
  <c r="A486" i="289"/>
  <c r="G484" i="289"/>
  <c r="F484" i="289"/>
  <c r="A484" i="289"/>
  <c r="G483" i="289"/>
  <c r="F483" i="289"/>
  <c r="A483" i="289"/>
  <c r="C476" i="289"/>
  <c r="G476" i="289" s="1"/>
  <c r="C475" i="289"/>
  <c r="G475" i="289" s="1"/>
  <c r="C474" i="289"/>
  <c r="G474" i="289" s="1"/>
  <c r="C473" i="289"/>
  <c r="F473" i="289" s="1"/>
  <c r="E472" i="289"/>
  <c r="D472" i="289"/>
  <c r="G472" i="289" s="1"/>
  <c r="A472" i="289"/>
  <c r="E471" i="289"/>
  <c r="D471" i="289"/>
  <c r="G471" i="289" s="1"/>
  <c r="A471" i="289"/>
  <c r="G469" i="289"/>
  <c r="F469" i="289"/>
  <c r="A469" i="289"/>
  <c r="G468" i="289"/>
  <c r="F468" i="289"/>
  <c r="A468" i="289"/>
  <c r="G466" i="289"/>
  <c r="F466" i="289"/>
  <c r="F464" i="289" s="1"/>
  <c r="A466" i="289"/>
  <c r="G465" i="289"/>
  <c r="F465" i="289"/>
  <c r="A465" i="289"/>
  <c r="G463" i="289"/>
  <c r="F463" i="289"/>
  <c r="A463" i="289"/>
  <c r="G462" i="289"/>
  <c r="F462" i="289"/>
  <c r="F461" i="289" s="1"/>
  <c r="A462" i="289"/>
  <c r="C455" i="289"/>
  <c r="F455" i="289" s="1"/>
  <c r="C454" i="289"/>
  <c r="F454" i="289" s="1"/>
  <c r="C453" i="289"/>
  <c r="C452" i="289"/>
  <c r="F452" i="289" s="1"/>
  <c r="E451" i="289"/>
  <c r="D451" i="289"/>
  <c r="A451" i="289"/>
  <c r="E450" i="289"/>
  <c r="D450" i="289"/>
  <c r="F450" i="289" s="1"/>
  <c r="A450" i="289"/>
  <c r="G448" i="289"/>
  <c r="F448" i="289"/>
  <c r="A448" i="289"/>
  <c r="G447" i="289"/>
  <c r="F447" i="289"/>
  <c r="F446" i="289" s="1"/>
  <c r="A447" i="289"/>
  <c r="G445" i="289"/>
  <c r="F445" i="289"/>
  <c r="A445" i="289"/>
  <c r="G444" i="289"/>
  <c r="F444" i="289"/>
  <c r="F443" i="289" s="1"/>
  <c r="A444" i="289"/>
  <c r="G442" i="289"/>
  <c r="F442" i="289"/>
  <c r="A442" i="289"/>
  <c r="G441" i="289"/>
  <c r="F441" i="289"/>
  <c r="F440" i="289" s="1"/>
  <c r="A441" i="289"/>
  <c r="C434" i="289"/>
  <c r="F434" i="289" s="1"/>
  <c r="C433" i="289"/>
  <c r="G433" i="289" s="1"/>
  <c r="C432" i="289"/>
  <c r="G432" i="289" s="1"/>
  <c r="C431" i="289"/>
  <c r="E430" i="289"/>
  <c r="D430" i="289"/>
  <c r="G430" i="289" s="1"/>
  <c r="A430" i="289"/>
  <c r="G429" i="289"/>
  <c r="E429" i="289"/>
  <c r="D429" i="289"/>
  <c r="A429" i="289"/>
  <c r="G427" i="289"/>
  <c r="F427" i="289"/>
  <c r="A427" i="289"/>
  <c r="G426" i="289"/>
  <c r="F426" i="289"/>
  <c r="A426" i="289"/>
  <c r="G424" i="289"/>
  <c r="F424" i="289"/>
  <c r="A424" i="289"/>
  <c r="G423" i="289"/>
  <c r="F423" i="289"/>
  <c r="A423" i="289"/>
  <c r="G421" i="289"/>
  <c r="F421" i="289"/>
  <c r="G420" i="289"/>
  <c r="F420" i="289"/>
  <c r="G401" i="289"/>
  <c r="F401" i="289"/>
  <c r="G400" i="289"/>
  <c r="F400" i="289"/>
  <c r="G399" i="289"/>
  <c r="F399" i="289"/>
  <c r="G398" i="289"/>
  <c r="F398" i="289"/>
  <c r="G397" i="289"/>
  <c r="F397" i="289"/>
  <c r="G396" i="289"/>
  <c r="F396" i="289"/>
  <c r="G388" i="289"/>
  <c r="F388" i="289"/>
  <c r="G387" i="289"/>
  <c r="F387" i="289"/>
  <c r="G386" i="289"/>
  <c r="F386" i="289"/>
  <c r="G385" i="289"/>
  <c r="F385" i="289"/>
  <c r="G384" i="289"/>
  <c r="F384" i="289"/>
  <c r="G383" i="289"/>
  <c r="F383" i="289"/>
  <c r="D372" i="289"/>
  <c r="C372" i="289"/>
  <c r="D365" i="289"/>
  <c r="F365" i="289" s="1"/>
  <c r="C365" i="289"/>
  <c r="D361" i="289"/>
  <c r="C361" i="289"/>
  <c r="AM319" i="289"/>
  <c r="I319" i="289"/>
  <c r="F319" i="289"/>
  <c r="A319" i="289"/>
  <c r="AM318" i="289"/>
  <c r="I318" i="289"/>
  <c r="F318" i="289"/>
  <c r="A318" i="289"/>
  <c r="AM317" i="289"/>
  <c r="I317" i="289"/>
  <c r="F317" i="289"/>
  <c r="A317" i="289"/>
  <c r="AM316" i="289"/>
  <c r="I316" i="289"/>
  <c r="F316" i="289"/>
  <c r="A316" i="289"/>
  <c r="AM315" i="289"/>
  <c r="I315" i="289"/>
  <c r="F315" i="289"/>
  <c r="A315" i="289"/>
  <c r="AM314" i="289"/>
  <c r="I314" i="289"/>
  <c r="F314" i="289"/>
  <c r="A314" i="289"/>
  <c r="AM313" i="289"/>
  <c r="I313" i="289"/>
  <c r="F313" i="289"/>
  <c r="A313" i="289"/>
  <c r="AM312" i="289"/>
  <c r="I312" i="289"/>
  <c r="F312" i="289"/>
  <c r="A312" i="289"/>
  <c r="AM311" i="289"/>
  <c r="I311" i="289"/>
  <c r="F311" i="289"/>
  <c r="A311" i="289"/>
  <c r="AM310" i="289"/>
  <c r="I310" i="289"/>
  <c r="F310" i="289"/>
  <c r="A310" i="289"/>
  <c r="AM309" i="289"/>
  <c r="I309" i="289"/>
  <c r="F309" i="289"/>
  <c r="A309" i="289"/>
  <c r="AM308" i="289"/>
  <c r="I308" i="289"/>
  <c r="F308" i="289"/>
  <c r="A308" i="289"/>
  <c r="AM307" i="289"/>
  <c r="I307" i="289"/>
  <c r="F307" i="289"/>
  <c r="A307" i="289"/>
  <c r="AM306" i="289"/>
  <c r="I306" i="289"/>
  <c r="F306" i="289"/>
  <c r="A306" i="289"/>
  <c r="AM305" i="289"/>
  <c r="I305" i="289"/>
  <c r="F305" i="289"/>
  <c r="A305" i="289"/>
  <c r="AM304" i="289"/>
  <c r="I304" i="289"/>
  <c r="F304" i="289"/>
  <c r="A304" i="289"/>
  <c r="AM303" i="289"/>
  <c r="AE303" i="289"/>
  <c r="AE304" i="289" s="1"/>
  <c r="AE305" i="289" s="1"/>
  <c r="AE306" i="289" s="1"/>
  <c r="AE307" i="289" s="1"/>
  <c r="AE308" i="289" s="1"/>
  <c r="AE309" i="289" s="1"/>
  <c r="AE310" i="289" s="1"/>
  <c r="AE311" i="289" s="1"/>
  <c r="AE312" i="289" s="1"/>
  <c r="AE313" i="289" s="1"/>
  <c r="AE314" i="289" s="1"/>
  <c r="AE315" i="289" s="1"/>
  <c r="AE316" i="289" s="1"/>
  <c r="AE317" i="289" s="1"/>
  <c r="AE318" i="289" s="1"/>
  <c r="AE319" i="289" s="1"/>
  <c r="AD303" i="289"/>
  <c r="AD304" i="289" s="1"/>
  <c r="AD305" i="289" s="1"/>
  <c r="AD306" i="289" s="1"/>
  <c r="AD307" i="289" s="1"/>
  <c r="AD308" i="289" s="1"/>
  <c r="AD309" i="289" s="1"/>
  <c r="AD310" i="289" s="1"/>
  <c r="AD311" i="289" s="1"/>
  <c r="AD312" i="289" s="1"/>
  <c r="AD313" i="289" s="1"/>
  <c r="AD314" i="289" s="1"/>
  <c r="AD315" i="289" s="1"/>
  <c r="AD316" i="289" s="1"/>
  <c r="AD317" i="289" s="1"/>
  <c r="AD318" i="289" s="1"/>
  <c r="AD319" i="289" s="1"/>
  <c r="I303" i="289"/>
  <c r="F303" i="289"/>
  <c r="A303" i="289"/>
  <c r="AM302" i="289"/>
  <c r="I302" i="289"/>
  <c r="F302" i="289"/>
  <c r="A302" i="289"/>
  <c r="A301" i="289"/>
  <c r="AM300" i="289"/>
  <c r="I300" i="289"/>
  <c r="F300" i="289"/>
  <c r="A300" i="289"/>
  <c r="AM299" i="289"/>
  <c r="I299" i="289"/>
  <c r="F299" i="289"/>
  <c r="A299" i="289"/>
  <c r="AM298" i="289"/>
  <c r="I298" i="289"/>
  <c r="F298" i="289"/>
  <c r="A298" i="289"/>
  <c r="AM297" i="289"/>
  <c r="I297" i="289"/>
  <c r="F297" i="289"/>
  <c r="A297" i="289"/>
  <c r="AM296" i="289"/>
  <c r="I296" i="289"/>
  <c r="F296" i="289"/>
  <c r="A296" i="289"/>
  <c r="AM295" i="289"/>
  <c r="I295" i="289"/>
  <c r="F295" i="289"/>
  <c r="A295" i="289"/>
  <c r="AM294" i="289"/>
  <c r="I294" i="289"/>
  <c r="F294" i="289"/>
  <c r="A294" i="289"/>
  <c r="AM293" i="289"/>
  <c r="I293" i="289"/>
  <c r="F293" i="289"/>
  <c r="A293" i="289"/>
  <c r="AM292" i="289"/>
  <c r="I292" i="289"/>
  <c r="F292" i="289"/>
  <c r="A292" i="289"/>
  <c r="AM291" i="289"/>
  <c r="I291" i="289"/>
  <c r="F291" i="289"/>
  <c r="A291" i="289"/>
  <c r="AM290" i="289"/>
  <c r="I290" i="289"/>
  <c r="F290" i="289"/>
  <c r="A290" i="289"/>
  <c r="AM289" i="289"/>
  <c r="I289" i="289"/>
  <c r="F289" i="289"/>
  <c r="A289" i="289"/>
  <c r="AM288" i="289"/>
  <c r="I288" i="289"/>
  <c r="F288" i="289"/>
  <c r="A288" i="289"/>
  <c r="AM287" i="289"/>
  <c r="I287" i="289"/>
  <c r="F287" i="289"/>
  <c r="A287" i="289"/>
  <c r="AM286" i="289"/>
  <c r="I286" i="289"/>
  <c r="F286" i="289"/>
  <c r="J286" i="289" s="1"/>
  <c r="A286" i="289"/>
  <c r="AM285" i="289"/>
  <c r="I285" i="289"/>
  <c r="F285" i="289"/>
  <c r="A285" i="289"/>
  <c r="AM284" i="289"/>
  <c r="AE284" i="289"/>
  <c r="AE285" i="289" s="1"/>
  <c r="AE286" i="289" s="1"/>
  <c r="AE287" i="289" s="1"/>
  <c r="AE288" i="289" s="1"/>
  <c r="AE289" i="289" s="1"/>
  <c r="AE290" i="289" s="1"/>
  <c r="AE291" i="289" s="1"/>
  <c r="AE292" i="289" s="1"/>
  <c r="AE293" i="289" s="1"/>
  <c r="AE294" i="289" s="1"/>
  <c r="AE295" i="289" s="1"/>
  <c r="AE296" i="289" s="1"/>
  <c r="AE297" i="289" s="1"/>
  <c r="AE298" i="289" s="1"/>
  <c r="AE299" i="289" s="1"/>
  <c r="AE300" i="289" s="1"/>
  <c r="I284" i="289"/>
  <c r="F284" i="289"/>
  <c r="A284" i="289"/>
  <c r="AM283" i="289"/>
  <c r="I283" i="289"/>
  <c r="F283" i="289"/>
  <c r="A283" i="289"/>
  <c r="A282" i="289"/>
  <c r="AM281" i="289"/>
  <c r="I281" i="289"/>
  <c r="F281" i="289"/>
  <c r="A281" i="289"/>
  <c r="AM280" i="289"/>
  <c r="I280" i="289"/>
  <c r="F280" i="289"/>
  <c r="A280" i="289"/>
  <c r="AM279" i="289"/>
  <c r="I279" i="289"/>
  <c r="F279" i="289"/>
  <c r="A279" i="289"/>
  <c r="AM278" i="289"/>
  <c r="I278" i="289"/>
  <c r="F278" i="289"/>
  <c r="A278" i="289"/>
  <c r="AM277" i="289"/>
  <c r="I277" i="289"/>
  <c r="F277" i="289"/>
  <c r="A277" i="289"/>
  <c r="AM276" i="289"/>
  <c r="I276" i="289"/>
  <c r="F276" i="289"/>
  <c r="A276" i="289"/>
  <c r="AM275" i="289"/>
  <c r="I275" i="289"/>
  <c r="F275" i="289"/>
  <c r="A275" i="289"/>
  <c r="AM274" i="289"/>
  <c r="I274" i="289"/>
  <c r="F274" i="289"/>
  <c r="A274" i="289"/>
  <c r="AM273" i="289"/>
  <c r="I273" i="289"/>
  <c r="F273" i="289"/>
  <c r="A273" i="289"/>
  <c r="AM272" i="289"/>
  <c r="I272" i="289"/>
  <c r="F272" i="289"/>
  <c r="A272" i="289"/>
  <c r="AM271" i="289"/>
  <c r="I271" i="289"/>
  <c r="F271" i="289"/>
  <c r="A271" i="289"/>
  <c r="AM270" i="289"/>
  <c r="I270" i="289"/>
  <c r="F270" i="289"/>
  <c r="A270" i="289"/>
  <c r="AM269" i="289"/>
  <c r="I269" i="289"/>
  <c r="F269" i="289"/>
  <c r="A269" i="289"/>
  <c r="AM268" i="289"/>
  <c r="I268" i="289"/>
  <c r="F268" i="289"/>
  <c r="A268" i="289"/>
  <c r="AM267" i="289"/>
  <c r="I267" i="289"/>
  <c r="F267" i="289"/>
  <c r="A267" i="289"/>
  <c r="AM266" i="289"/>
  <c r="I266" i="289"/>
  <c r="F266" i="289"/>
  <c r="A266" i="289"/>
  <c r="AM265" i="289"/>
  <c r="I265" i="289"/>
  <c r="F265" i="289"/>
  <c r="A265" i="289"/>
  <c r="AM264" i="289"/>
  <c r="I264" i="289"/>
  <c r="F264" i="289"/>
  <c r="A264" i="289"/>
  <c r="AM263" i="289"/>
  <c r="I263" i="289"/>
  <c r="F263" i="289"/>
  <c r="A263" i="289"/>
  <c r="AM262" i="289"/>
  <c r="I262" i="289"/>
  <c r="F262" i="289"/>
  <c r="A262" i="289"/>
  <c r="AM261" i="289"/>
  <c r="I261" i="289"/>
  <c r="F261" i="289"/>
  <c r="J261" i="289" s="1"/>
  <c r="A261" i="289"/>
  <c r="AM260" i="289"/>
  <c r="I260" i="289"/>
  <c r="F260" i="289"/>
  <c r="A260" i="289"/>
  <c r="AM259" i="289"/>
  <c r="I259" i="289"/>
  <c r="F259" i="289"/>
  <c r="A259" i="289"/>
  <c r="AM258" i="289"/>
  <c r="I258" i="289"/>
  <c r="F258" i="289"/>
  <c r="A258" i="289"/>
  <c r="AM257" i="289"/>
  <c r="I257" i="289"/>
  <c r="F257" i="289"/>
  <c r="A257" i="289"/>
  <c r="A256" i="289"/>
  <c r="AM255" i="289"/>
  <c r="I255" i="289"/>
  <c r="F255" i="289"/>
  <c r="A255" i="289"/>
  <c r="AM254" i="289"/>
  <c r="I254" i="289"/>
  <c r="F254" i="289"/>
  <c r="A254" i="289"/>
  <c r="AM253" i="289"/>
  <c r="I253" i="289"/>
  <c r="F253" i="289"/>
  <c r="A253" i="289"/>
  <c r="AM252" i="289"/>
  <c r="I252" i="289"/>
  <c r="F252" i="289"/>
  <c r="A252" i="289"/>
  <c r="AM251" i="289"/>
  <c r="I251" i="289"/>
  <c r="F251" i="289"/>
  <c r="A251" i="289"/>
  <c r="AM250" i="289"/>
  <c r="I250" i="289"/>
  <c r="F250" i="289"/>
  <c r="A250" i="289"/>
  <c r="AM249" i="289"/>
  <c r="I249" i="289"/>
  <c r="F249" i="289"/>
  <c r="A249" i="289"/>
  <c r="AM248" i="289"/>
  <c r="I248" i="289"/>
  <c r="F248" i="289"/>
  <c r="A248" i="289"/>
  <c r="AM247" i="289"/>
  <c r="I247" i="289"/>
  <c r="F247" i="289"/>
  <c r="A247" i="289"/>
  <c r="AM246" i="289"/>
  <c r="I246" i="289"/>
  <c r="F246" i="289"/>
  <c r="A246" i="289"/>
  <c r="AM245" i="289"/>
  <c r="I245" i="289"/>
  <c r="F245" i="289"/>
  <c r="A245" i="289"/>
  <c r="AM244" i="289"/>
  <c r="I244" i="289"/>
  <c r="F244" i="289"/>
  <c r="A244" i="289"/>
  <c r="AM243" i="289"/>
  <c r="I243" i="289"/>
  <c r="F243" i="289"/>
  <c r="A243" i="289"/>
  <c r="AM242" i="289"/>
  <c r="I242" i="289"/>
  <c r="F242" i="289"/>
  <c r="A242" i="289"/>
  <c r="AM241" i="289"/>
  <c r="I241" i="289"/>
  <c r="F241" i="289"/>
  <c r="A241" i="289"/>
  <c r="A240" i="289"/>
  <c r="AM239" i="289"/>
  <c r="I239" i="289"/>
  <c r="F239" i="289"/>
  <c r="A239" i="289"/>
  <c r="AM238" i="289"/>
  <c r="I238" i="289"/>
  <c r="F238" i="289"/>
  <c r="A238" i="289"/>
  <c r="AM237" i="289"/>
  <c r="I237" i="289"/>
  <c r="F237" i="289"/>
  <c r="A237" i="289"/>
  <c r="AM236" i="289"/>
  <c r="I236" i="289"/>
  <c r="F236" i="289"/>
  <c r="A236" i="289"/>
  <c r="AM235" i="289"/>
  <c r="I235" i="289"/>
  <c r="F235" i="289"/>
  <c r="A235" i="289"/>
  <c r="AM234" i="289"/>
  <c r="I234" i="289"/>
  <c r="F234" i="289"/>
  <c r="A234" i="289"/>
  <c r="AM233" i="289"/>
  <c r="I233" i="289"/>
  <c r="F233" i="289"/>
  <c r="A233" i="289"/>
  <c r="AM232" i="289"/>
  <c r="I232" i="289"/>
  <c r="F232" i="289"/>
  <c r="A232" i="289"/>
  <c r="AM231" i="289"/>
  <c r="I231" i="289"/>
  <c r="F231" i="289"/>
  <c r="A231" i="289"/>
  <c r="AM230" i="289"/>
  <c r="I230" i="289"/>
  <c r="F230" i="289"/>
  <c r="A230" i="289"/>
  <c r="AM229" i="289"/>
  <c r="I229" i="289"/>
  <c r="F229" i="289"/>
  <c r="A229" i="289"/>
  <c r="AM228" i="289"/>
  <c r="I228" i="289"/>
  <c r="F228" i="289"/>
  <c r="A228" i="289"/>
  <c r="AM227" i="289"/>
  <c r="I227" i="289"/>
  <c r="F227" i="289"/>
  <c r="A227" i="289"/>
  <c r="A226" i="289"/>
  <c r="AM225" i="289"/>
  <c r="I225" i="289"/>
  <c r="F225" i="289"/>
  <c r="A225" i="289"/>
  <c r="AM224" i="289"/>
  <c r="I224" i="289"/>
  <c r="F224" i="289"/>
  <c r="A224" i="289"/>
  <c r="AM223" i="289"/>
  <c r="I223" i="289"/>
  <c r="F223" i="289"/>
  <c r="A223" i="289"/>
  <c r="AM222" i="289"/>
  <c r="I222" i="289"/>
  <c r="F222" i="289"/>
  <c r="A222" i="289"/>
  <c r="AM221" i="289"/>
  <c r="I221" i="289"/>
  <c r="F221" i="289"/>
  <c r="A221" i="289"/>
  <c r="AM220" i="289"/>
  <c r="I220" i="289"/>
  <c r="F220" i="289"/>
  <c r="A220" i="289"/>
  <c r="AM219" i="289"/>
  <c r="I219" i="289"/>
  <c r="F219" i="289"/>
  <c r="A219" i="289"/>
  <c r="AM218" i="289"/>
  <c r="I218" i="289"/>
  <c r="F218" i="289"/>
  <c r="A218" i="289"/>
  <c r="AM217" i="289"/>
  <c r="I217" i="289"/>
  <c r="F217" i="289"/>
  <c r="A217" i="289"/>
  <c r="AM216" i="289"/>
  <c r="I216" i="289"/>
  <c r="F216" i="289"/>
  <c r="A216" i="289"/>
  <c r="A215" i="289"/>
  <c r="AM214" i="289"/>
  <c r="I214" i="289"/>
  <c r="F214" i="289"/>
  <c r="A214" i="289"/>
  <c r="AM213" i="289"/>
  <c r="I213" i="289"/>
  <c r="F213" i="289"/>
  <c r="A213" i="289"/>
  <c r="AM212" i="289"/>
  <c r="I212" i="289"/>
  <c r="F212" i="289"/>
  <c r="A212" i="289"/>
  <c r="AM211" i="289"/>
  <c r="I211" i="289"/>
  <c r="F211" i="289"/>
  <c r="A211" i="289"/>
  <c r="AM210" i="289"/>
  <c r="I210" i="289"/>
  <c r="F210" i="289"/>
  <c r="A210" i="289"/>
  <c r="AM209" i="289"/>
  <c r="I209" i="289"/>
  <c r="F209" i="289"/>
  <c r="A209" i="289"/>
  <c r="AM208" i="289"/>
  <c r="I208" i="289"/>
  <c r="F208" i="289"/>
  <c r="A208" i="289"/>
  <c r="AM207" i="289"/>
  <c r="I207" i="289"/>
  <c r="F207" i="289"/>
  <c r="A207" i="289"/>
  <c r="AM206" i="289"/>
  <c r="I206" i="289"/>
  <c r="F206" i="289"/>
  <c r="A206" i="289"/>
  <c r="AM205" i="289"/>
  <c r="I205" i="289"/>
  <c r="F205" i="289"/>
  <c r="A205" i="289"/>
  <c r="AM204" i="289"/>
  <c r="I204" i="289"/>
  <c r="F204" i="289"/>
  <c r="A204" i="289"/>
  <c r="AM203" i="289"/>
  <c r="I203" i="289"/>
  <c r="F203" i="289"/>
  <c r="A203" i="289"/>
  <c r="AM202" i="289"/>
  <c r="I202" i="289"/>
  <c r="F202" i="289"/>
  <c r="A202" i="289"/>
  <c r="AM201" i="289"/>
  <c r="I201" i="289"/>
  <c r="F201" i="289"/>
  <c r="A201" i="289"/>
  <c r="AM200" i="289"/>
  <c r="I200" i="289"/>
  <c r="F200" i="289"/>
  <c r="A200" i="289"/>
  <c r="AM199" i="289"/>
  <c r="I199" i="289"/>
  <c r="F199" i="289"/>
  <c r="A199" i="289"/>
  <c r="AM198" i="289"/>
  <c r="I198" i="289"/>
  <c r="F198" i="289"/>
  <c r="A198" i="289"/>
  <c r="AM197" i="289"/>
  <c r="I197" i="289"/>
  <c r="F197" i="289"/>
  <c r="A197" i="289"/>
  <c r="AM196" i="289"/>
  <c r="I196" i="289"/>
  <c r="F196" i="289"/>
  <c r="A196" i="289"/>
  <c r="AM195" i="289"/>
  <c r="I195" i="289"/>
  <c r="F195" i="289"/>
  <c r="A195" i="289"/>
  <c r="AM194" i="289"/>
  <c r="I194" i="289"/>
  <c r="F194" i="289"/>
  <c r="A194" i="289"/>
  <c r="AM193" i="289"/>
  <c r="I193" i="289"/>
  <c r="F193" i="289"/>
  <c r="A193" i="289"/>
  <c r="AM192" i="289"/>
  <c r="I192" i="289"/>
  <c r="F192" i="289"/>
  <c r="A192" i="289"/>
  <c r="AM191" i="289"/>
  <c r="I191" i="289"/>
  <c r="F191" i="289"/>
  <c r="A191" i="289"/>
  <c r="AM190" i="289"/>
  <c r="I190" i="289"/>
  <c r="F190" i="289"/>
  <c r="A190" i="289"/>
  <c r="AM189" i="289"/>
  <c r="I189" i="289"/>
  <c r="F189" i="289"/>
  <c r="A189" i="289"/>
  <c r="AM188" i="289"/>
  <c r="I188" i="289"/>
  <c r="F188" i="289"/>
  <c r="A188" i="289"/>
  <c r="AM187" i="289"/>
  <c r="I187" i="289"/>
  <c r="F187" i="289"/>
  <c r="A187" i="289"/>
  <c r="AM186" i="289"/>
  <c r="I186" i="289"/>
  <c r="F186" i="289"/>
  <c r="A186" i="289"/>
  <c r="AM185" i="289"/>
  <c r="I185" i="289"/>
  <c r="F185" i="289"/>
  <c r="A185" i="289"/>
  <c r="AM184" i="289"/>
  <c r="I184" i="289"/>
  <c r="F184" i="289"/>
  <c r="A184" i="289"/>
  <c r="AM183" i="289"/>
  <c r="AE183" i="289"/>
  <c r="AE184" i="289" s="1"/>
  <c r="AE185" i="289" s="1"/>
  <c r="AE186" i="289" s="1"/>
  <c r="AE187" i="289" s="1"/>
  <c r="AE188" i="289" s="1"/>
  <c r="AE189" i="289" s="1"/>
  <c r="AE190" i="289" s="1"/>
  <c r="AE191" i="289" s="1"/>
  <c r="AE192" i="289" s="1"/>
  <c r="AE193" i="289" s="1"/>
  <c r="AE194" i="289" s="1"/>
  <c r="AE195" i="289" s="1"/>
  <c r="AE196" i="289" s="1"/>
  <c r="AE197" i="289" s="1"/>
  <c r="AE198" i="289" s="1"/>
  <c r="AE199" i="289" s="1"/>
  <c r="AE200" i="289" s="1"/>
  <c r="AE201" i="289" s="1"/>
  <c r="AE202" i="289" s="1"/>
  <c r="AE203" i="289" s="1"/>
  <c r="AE204" i="289" s="1"/>
  <c r="AE205" i="289" s="1"/>
  <c r="AE206" i="289" s="1"/>
  <c r="AE207" i="289" s="1"/>
  <c r="AE208" i="289" s="1"/>
  <c r="AE209" i="289" s="1"/>
  <c r="AE210" i="289" s="1"/>
  <c r="AE211" i="289" s="1"/>
  <c r="AE212" i="289" s="1"/>
  <c r="AE213" i="289" s="1"/>
  <c r="AE214" i="289" s="1"/>
  <c r="AD183" i="289"/>
  <c r="AD184" i="289" s="1"/>
  <c r="AD185" i="289" s="1"/>
  <c r="AD186" i="289" s="1"/>
  <c r="AD187" i="289" s="1"/>
  <c r="AD188" i="289" s="1"/>
  <c r="AD189" i="289" s="1"/>
  <c r="AD190" i="289" s="1"/>
  <c r="AD191" i="289" s="1"/>
  <c r="AD192" i="289" s="1"/>
  <c r="AD193" i="289" s="1"/>
  <c r="AD194" i="289" s="1"/>
  <c r="AD195" i="289" s="1"/>
  <c r="AD196" i="289" s="1"/>
  <c r="AD197" i="289" s="1"/>
  <c r="AD198" i="289" s="1"/>
  <c r="AD199" i="289" s="1"/>
  <c r="AD200" i="289" s="1"/>
  <c r="AD201" i="289" s="1"/>
  <c r="AD202" i="289" s="1"/>
  <c r="AD203" i="289" s="1"/>
  <c r="AD204" i="289" s="1"/>
  <c r="AD205" i="289" s="1"/>
  <c r="AD206" i="289" s="1"/>
  <c r="AD207" i="289" s="1"/>
  <c r="AD208" i="289" s="1"/>
  <c r="AD209" i="289" s="1"/>
  <c r="AD210" i="289" s="1"/>
  <c r="AD211" i="289" s="1"/>
  <c r="AD212" i="289" s="1"/>
  <c r="AD213" i="289" s="1"/>
  <c r="AD214" i="289" s="1"/>
  <c r="AD216" i="289" s="1"/>
  <c r="AD217" i="289" s="1"/>
  <c r="AD218" i="289" s="1"/>
  <c r="AD219" i="289" s="1"/>
  <c r="AD220" i="289" s="1"/>
  <c r="AD221" i="289" s="1"/>
  <c r="AD222" i="289" s="1"/>
  <c r="AD223" i="289" s="1"/>
  <c r="AD224" i="289" s="1"/>
  <c r="AD225" i="289" s="1"/>
  <c r="AD227" i="289" s="1"/>
  <c r="AD228" i="289" s="1"/>
  <c r="AD229" i="289" s="1"/>
  <c r="AD230" i="289" s="1"/>
  <c r="AD231" i="289" s="1"/>
  <c r="AD232" i="289" s="1"/>
  <c r="AD233" i="289" s="1"/>
  <c r="AD234" i="289" s="1"/>
  <c r="AD235" i="289" s="1"/>
  <c r="AD236" i="289" s="1"/>
  <c r="AD237" i="289" s="1"/>
  <c r="AD238" i="289" s="1"/>
  <c r="AD239" i="289" s="1"/>
  <c r="AD241" i="289" s="1"/>
  <c r="AD242" i="289" s="1"/>
  <c r="AD243" i="289" s="1"/>
  <c r="AD244" i="289" s="1"/>
  <c r="AD245" i="289" s="1"/>
  <c r="AD246" i="289" s="1"/>
  <c r="AD247" i="289" s="1"/>
  <c r="AD248" i="289" s="1"/>
  <c r="AD249" i="289" s="1"/>
  <c r="AD250" i="289" s="1"/>
  <c r="AD251" i="289" s="1"/>
  <c r="AD252" i="289" s="1"/>
  <c r="AD253" i="289" s="1"/>
  <c r="AD254" i="289" s="1"/>
  <c r="AD255" i="289" s="1"/>
  <c r="AD257" i="289" s="1"/>
  <c r="AD258" i="289" s="1"/>
  <c r="AD259" i="289" s="1"/>
  <c r="AD260" i="289" s="1"/>
  <c r="AD261" i="289" s="1"/>
  <c r="AD262" i="289" s="1"/>
  <c r="AD263" i="289" s="1"/>
  <c r="AD264" i="289" s="1"/>
  <c r="AD265" i="289" s="1"/>
  <c r="AD266" i="289" s="1"/>
  <c r="AD267" i="289" s="1"/>
  <c r="AD268" i="289" s="1"/>
  <c r="AD269" i="289" s="1"/>
  <c r="AD270" i="289" s="1"/>
  <c r="AD271" i="289" s="1"/>
  <c r="AD272" i="289" s="1"/>
  <c r="AD273" i="289" s="1"/>
  <c r="AD274" i="289" s="1"/>
  <c r="AD275" i="289" s="1"/>
  <c r="AD276" i="289" s="1"/>
  <c r="AD277" i="289" s="1"/>
  <c r="AD278" i="289" s="1"/>
  <c r="AD279" i="289" s="1"/>
  <c r="AD280" i="289" s="1"/>
  <c r="AD281" i="289" s="1"/>
  <c r="AD283" i="289" s="1"/>
  <c r="AD284" i="289" s="1"/>
  <c r="AD285" i="289" s="1"/>
  <c r="AD286" i="289" s="1"/>
  <c r="AD287" i="289" s="1"/>
  <c r="AD288" i="289" s="1"/>
  <c r="AD289" i="289" s="1"/>
  <c r="AD290" i="289" s="1"/>
  <c r="AD291" i="289" s="1"/>
  <c r="AD292" i="289" s="1"/>
  <c r="AD293" i="289" s="1"/>
  <c r="AD294" i="289" s="1"/>
  <c r="AD295" i="289" s="1"/>
  <c r="AD296" i="289" s="1"/>
  <c r="AD297" i="289" s="1"/>
  <c r="AD298" i="289" s="1"/>
  <c r="AD299" i="289" s="1"/>
  <c r="AD300" i="289" s="1"/>
  <c r="I183" i="289"/>
  <c r="F183" i="289"/>
  <c r="A183" i="289"/>
  <c r="AM182" i="289"/>
  <c r="I182" i="289"/>
  <c r="F182" i="289"/>
  <c r="A182" i="289"/>
  <c r="A181" i="289"/>
  <c r="AM179" i="289"/>
  <c r="I179" i="289"/>
  <c r="F179" i="289"/>
  <c r="A179" i="289"/>
  <c r="AM178" i="289"/>
  <c r="I178" i="289"/>
  <c r="F178" i="289"/>
  <c r="A178" i="289"/>
  <c r="AM177" i="289"/>
  <c r="I177" i="289"/>
  <c r="F177" i="289"/>
  <c r="A177" i="289"/>
  <c r="AM176" i="289"/>
  <c r="I176" i="289"/>
  <c r="F176" i="289"/>
  <c r="A176" i="289"/>
  <c r="AM175" i="289"/>
  <c r="I175" i="289"/>
  <c r="F175" i="289"/>
  <c r="A175" i="289"/>
  <c r="AM174" i="289"/>
  <c r="I174" i="289"/>
  <c r="F174" i="289"/>
  <c r="A174" i="289"/>
  <c r="AM173" i="289"/>
  <c r="I173" i="289"/>
  <c r="F173" i="289"/>
  <c r="A173" i="289"/>
  <c r="AM172" i="289"/>
  <c r="I172" i="289"/>
  <c r="F172" i="289"/>
  <c r="A172" i="289"/>
  <c r="AM171" i="289"/>
  <c r="I171" i="289"/>
  <c r="F171" i="289"/>
  <c r="A171" i="289"/>
  <c r="AM170" i="289"/>
  <c r="I170" i="289"/>
  <c r="F170" i="289"/>
  <c r="A170" i="289"/>
  <c r="AM169" i="289"/>
  <c r="I169" i="289"/>
  <c r="F169" i="289"/>
  <c r="A169" i="289"/>
  <c r="AM168" i="289"/>
  <c r="I168" i="289"/>
  <c r="F168" i="289"/>
  <c r="A168" i="289"/>
  <c r="AM167" i="289"/>
  <c r="I167" i="289"/>
  <c r="F167" i="289"/>
  <c r="A167" i="289"/>
  <c r="AM166" i="289"/>
  <c r="I166" i="289"/>
  <c r="F166" i="289"/>
  <c r="A166" i="289"/>
  <c r="AM165" i="289"/>
  <c r="I165" i="289"/>
  <c r="F165" i="289"/>
  <c r="A165" i="289"/>
  <c r="AM164" i="289"/>
  <c r="I164" i="289"/>
  <c r="F164" i="289"/>
  <c r="A164" i="289"/>
  <c r="A163" i="289"/>
  <c r="AM162" i="289"/>
  <c r="I162" i="289"/>
  <c r="F162" i="289"/>
  <c r="A162" i="289"/>
  <c r="AM161" i="289"/>
  <c r="I161" i="289"/>
  <c r="F161" i="289"/>
  <c r="A161" i="289"/>
  <c r="AM160" i="289"/>
  <c r="I160" i="289"/>
  <c r="F160" i="289"/>
  <c r="A160" i="289"/>
  <c r="AM159" i="289"/>
  <c r="I159" i="289"/>
  <c r="F159" i="289"/>
  <c r="A159" i="289"/>
  <c r="AM158" i="289"/>
  <c r="I158" i="289"/>
  <c r="F158" i="289"/>
  <c r="A158" i="289"/>
  <c r="AM157" i="289"/>
  <c r="I157" i="289"/>
  <c r="F157" i="289"/>
  <c r="A157" i="289"/>
  <c r="AM156" i="289"/>
  <c r="I156" i="289"/>
  <c r="F156" i="289"/>
  <c r="A156" i="289"/>
  <c r="AM155" i="289"/>
  <c r="I155" i="289"/>
  <c r="F155" i="289"/>
  <c r="A155" i="289"/>
  <c r="AM154" i="289"/>
  <c r="I154" i="289"/>
  <c r="F154" i="289"/>
  <c r="A154" i="289"/>
  <c r="AM153" i="289"/>
  <c r="I153" i="289"/>
  <c r="F153" i="289"/>
  <c r="A153" i="289"/>
  <c r="A152" i="289"/>
  <c r="AM151" i="289"/>
  <c r="I151" i="289"/>
  <c r="F151" i="289"/>
  <c r="A151" i="289"/>
  <c r="AM150" i="289"/>
  <c r="I150" i="289"/>
  <c r="F150" i="289"/>
  <c r="A150" i="289"/>
  <c r="AM149" i="289"/>
  <c r="I149" i="289"/>
  <c r="F149" i="289"/>
  <c r="A149" i="289"/>
  <c r="AM148" i="289"/>
  <c r="I148" i="289"/>
  <c r="F148" i="289"/>
  <c r="A148" i="289"/>
  <c r="AM147" i="289"/>
  <c r="I147" i="289"/>
  <c r="F147" i="289"/>
  <c r="A147" i="289"/>
  <c r="AM146" i="289"/>
  <c r="I146" i="289"/>
  <c r="F146" i="289"/>
  <c r="A146" i="289"/>
  <c r="AM145" i="289"/>
  <c r="I145" i="289"/>
  <c r="F145" i="289"/>
  <c r="A145" i="289"/>
  <c r="AM144" i="289"/>
  <c r="I144" i="289"/>
  <c r="F144" i="289"/>
  <c r="A144" i="289"/>
  <c r="AM143" i="289"/>
  <c r="I143" i="289"/>
  <c r="F143" i="289"/>
  <c r="A143" i="289"/>
  <c r="AM142" i="289"/>
  <c r="I142" i="289"/>
  <c r="F142" i="289"/>
  <c r="A142" i="289"/>
  <c r="AM141" i="289"/>
  <c r="I141" i="289"/>
  <c r="F141" i="289"/>
  <c r="A141" i="289"/>
  <c r="AM140" i="289"/>
  <c r="I140" i="289"/>
  <c r="F140" i="289"/>
  <c r="A140" i="289"/>
  <c r="AM139" i="289"/>
  <c r="I139" i="289"/>
  <c r="F139" i="289"/>
  <c r="A139" i="289"/>
  <c r="AM138" i="289"/>
  <c r="I138" i="289"/>
  <c r="F138" i="289"/>
  <c r="A138" i="289"/>
  <c r="AM137" i="289"/>
  <c r="I137" i="289"/>
  <c r="F137" i="289"/>
  <c r="A137" i="289"/>
  <c r="AM136" i="289"/>
  <c r="I136" i="289"/>
  <c r="F136" i="289"/>
  <c r="A136" i="289"/>
  <c r="AM135" i="289"/>
  <c r="I135" i="289"/>
  <c r="F135" i="289"/>
  <c r="A135" i="289"/>
  <c r="AM134" i="289"/>
  <c r="I134" i="289"/>
  <c r="F134" i="289"/>
  <c r="A134" i="289"/>
  <c r="AM133" i="289"/>
  <c r="I133" i="289"/>
  <c r="F133" i="289"/>
  <c r="A133" i="289"/>
  <c r="AM132" i="289"/>
  <c r="I132" i="289"/>
  <c r="F132" i="289"/>
  <c r="A132" i="289"/>
  <c r="AM131" i="289"/>
  <c r="I131" i="289"/>
  <c r="F131" i="289"/>
  <c r="A131" i="289"/>
  <c r="A130" i="289"/>
  <c r="AM129" i="289"/>
  <c r="I129" i="289"/>
  <c r="F129" i="289"/>
  <c r="A129" i="289"/>
  <c r="AM128" i="289"/>
  <c r="I128" i="289"/>
  <c r="F128" i="289"/>
  <c r="A128" i="289"/>
  <c r="AM127" i="289"/>
  <c r="I127" i="289"/>
  <c r="F127" i="289"/>
  <c r="A127" i="289"/>
  <c r="AM126" i="289"/>
  <c r="I126" i="289"/>
  <c r="F126" i="289"/>
  <c r="A126" i="289"/>
  <c r="AM125" i="289"/>
  <c r="I125" i="289"/>
  <c r="F125" i="289"/>
  <c r="A125" i="289"/>
  <c r="AM124" i="289"/>
  <c r="I124" i="289"/>
  <c r="F124" i="289"/>
  <c r="A124" i="289"/>
  <c r="AM123" i="289"/>
  <c r="I123" i="289"/>
  <c r="F123" i="289"/>
  <c r="A123" i="289"/>
  <c r="AM122" i="289"/>
  <c r="I122" i="289"/>
  <c r="F122" i="289"/>
  <c r="A122" i="289"/>
  <c r="AM121" i="289"/>
  <c r="I121" i="289"/>
  <c r="F121" i="289"/>
  <c r="A121" i="289"/>
  <c r="AM120" i="289"/>
  <c r="I120" i="289"/>
  <c r="F120" i="289"/>
  <c r="A120" i="289"/>
  <c r="AM119" i="289"/>
  <c r="I119" i="289"/>
  <c r="F119" i="289"/>
  <c r="A119" i="289"/>
  <c r="AM118" i="289"/>
  <c r="I118" i="289"/>
  <c r="F118" i="289"/>
  <c r="A118" i="289"/>
  <c r="AM117" i="289"/>
  <c r="I117" i="289"/>
  <c r="F117" i="289"/>
  <c r="A117" i="289"/>
  <c r="AM116" i="289"/>
  <c r="I116" i="289"/>
  <c r="F116" i="289"/>
  <c r="A116" i="289"/>
  <c r="AM115" i="289"/>
  <c r="I115" i="289"/>
  <c r="F115" i="289"/>
  <c r="A115" i="289"/>
  <c r="AM114" i="289"/>
  <c r="I114" i="289"/>
  <c r="F114" i="289"/>
  <c r="A114" i="289"/>
  <c r="AM113" i="289"/>
  <c r="I113" i="289"/>
  <c r="F113" i="289"/>
  <c r="A113" i="289"/>
  <c r="AM112" i="289"/>
  <c r="I112" i="289"/>
  <c r="F112" i="289"/>
  <c r="A112" i="289"/>
  <c r="AM111" i="289"/>
  <c r="I111" i="289"/>
  <c r="F111" i="289"/>
  <c r="A111" i="289"/>
  <c r="AM110" i="289"/>
  <c r="AB110" i="289"/>
  <c r="B110" i="289" s="1"/>
  <c r="I110" i="289"/>
  <c r="F110" i="289"/>
  <c r="A110" i="289"/>
  <c r="AM109" i="289"/>
  <c r="I109" i="289"/>
  <c r="F109" i="289"/>
  <c r="B109" i="289"/>
  <c r="A109" i="289"/>
  <c r="A108" i="289"/>
  <c r="AM106" i="289"/>
  <c r="I106" i="289"/>
  <c r="F106" i="289"/>
  <c r="A106" i="289"/>
  <c r="AM105" i="289"/>
  <c r="I105" i="289"/>
  <c r="F105" i="289"/>
  <c r="A105" i="289"/>
  <c r="AM104" i="289"/>
  <c r="I104" i="289"/>
  <c r="F104" i="289"/>
  <c r="A104" i="289"/>
  <c r="AM103" i="289"/>
  <c r="I103" i="289"/>
  <c r="F103" i="289"/>
  <c r="A103" i="289"/>
  <c r="AM102" i="289"/>
  <c r="I102" i="289"/>
  <c r="F102" i="289"/>
  <c r="A102" i="289"/>
  <c r="AM101" i="289"/>
  <c r="I101" i="289"/>
  <c r="F101" i="289"/>
  <c r="A101" i="289"/>
  <c r="AM100" i="289"/>
  <c r="I100" i="289"/>
  <c r="F100" i="289"/>
  <c r="A100" i="289"/>
  <c r="AM99" i="289"/>
  <c r="I99" i="289"/>
  <c r="F99" i="289"/>
  <c r="A99" i="289"/>
  <c r="AM98" i="289"/>
  <c r="I98" i="289"/>
  <c r="F98" i="289"/>
  <c r="A98" i="289"/>
  <c r="AM97" i="289"/>
  <c r="I97" i="289"/>
  <c r="F97" i="289"/>
  <c r="A97" i="289"/>
  <c r="AM96" i="289"/>
  <c r="I96" i="289"/>
  <c r="F96" i="289"/>
  <c r="A96" i="289"/>
  <c r="AM95" i="289"/>
  <c r="I95" i="289"/>
  <c r="F95" i="289"/>
  <c r="A95" i="289"/>
  <c r="AM94" i="289"/>
  <c r="I94" i="289"/>
  <c r="F94" i="289"/>
  <c r="A94" i="289"/>
  <c r="AM93" i="289"/>
  <c r="I93" i="289"/>
  <c r="F93" i="289"/>
  <c r="A93" i="289"/>
  <c r="AM92" i="289"/>
  <c r="AB92" i="289"/>
  <c r="B92" i="289" s="1"/>
  <c r="I92" i="289"/>
  <c r="F92" i="289"/>
  <c r="A92" i="289"/>
  <c r="AM91" i="289"/>
  <c r="I91" i="289"/>
  <c r="F91" i="289"/>
  <c r="B91" i="289"/>
  <c r="A91" i="289"/>
  <c r="A90" i="289"/>
  <c r="H84" i="289"/>
  <c r="H83" i="289"/>
  <c r="H82" i="289"/>
  <c r="B82" i="289"/>
  <c r="B83" i="289" s="1"/>
  <c r="H81" i="289"/>
  <c r="H80" i="289"/>
  <c r="H79" i="289"/>
  <c r="I78" i="289"/>
  <c r="J78" i="289" s="1"/>
  <c r="K78" i="289" s="1"/>
  <c r="L78" i="289" s="1"/>
  <c r="M78" i="289" s="1"/>
  <c r="N78" i="289" s="1"/>
  <c r="O78" i="289" s="1"/>
  <c r="B53" i="289"/>
  <c r="B54" i="289" s="1"/>
  <c r="F38" i="289"/>
  <c r="C36" i="289"/>
  <c r="F34" i="289"/>
  <c r="C34" i="289"/>
  <c r="D60" i="215" s="1"/>
  <c r="F33" i="289"/>
  <c r="C33" i="289"/>
  <c r="F32" i="289"/>
  <c r="C32" i="289"/>
  <c r="F31" i="289"/>
  <c r="C31" i="289"/>
  <c r="F30" i="289"/>
  <c r="C30" i="289"/>
  <c r="F28" i="289"/>
  <c r="F27" i="289"/>
  <c r="F26" i="289"/>
  <c r="F25" i="289"/>
  <c r="F24" i="289"/>
  <c r="F23" i="289"/>
  <c r="F22" i="289"/>
  <c r="F21" i="289"/>
  <c r="F20" i="289"/>
  <c r="F19" i="289"/>
  <c r="F18" i="289"/>
  <c r="F17" i="289"/>
  <c r="F16" i="289"/>
  <c r="F15" i="289"/>
  <c r="F13" i="289"/>
  <c r="C13" i="289"/>
  <c r="E13" i="289" s="1"/>
  <c r="F12" i="289"/>
  <c r="D12" i="289"/>
  <c r="C12" i="289"/>
  <c r="E12" i="289" s="1"/>
  <c r="F11" i="289"/>
  <c r="C11" i="289"/>
  <c r="E11" i="289" s="1"/>
  <c r="F10" i="289"/>
  <c r="C10" i="289"/>
  <c r="E10" i="289" s="1"/>
  <c r="F9" i="289"/>
  <c r="C9" i="289"/>
  <c r="E9" i="289" s="1"/>
  <c r="F8" i="289"/>
  <c r="C8" i="289"/>
  <c r="E8" i="289" s="1"/>
  <c r="F7" i="289"/>
  <c r="B7" i="289"/>
  <c r="B8" i="289" s="1"/>
  <c r="B9" i="289" s="1"/>
  <c r="B10" i="289" s="1"/>
  <c r="B11" i="289" s="1"/>
  <c r="B12" i="289" s="1"/>
  <c r="B13" i="289" s="1"/>
  <c r="B14" i="289" s="1"/>
  <c r="B15" i="289" s="1"/>
  <c r="B16" i="289" s="1"/>
  <c r="B17" i="289" s="1"/>
  <c r="B18" i="289" s="1"/>
  <c r="B19" i="289" s="1"/>
  <c r="B20" i="289" s="1"/>
  <c r="B21" i="289" s="1"/>
  <c r="B22" i="289" s="1"/>
  <c r="B23" i="289" s="1"/>
  <c r="B24" i="289" s="1"/>
  <c r="B25" i="289" s="1"/>
  <c r="B26" i="289" s="1"/>
  <c r="B27" i="289" s="1"/>
  <c r="B28" i="289" s="1"/>
  <c r="B29" i="289" s="1"/>
  <c r="B30" i="289" s="1"/>
  <c r="B31" i="289" s="1"/>
  <c r="B32" i="289" s="1"/>
  <c r="B33" i="289" s="1"/>
  <c r="B34" i="289" s="1"/>
  <c r="B35" i="289" s="1"/>
  <c r="B36" i="289" s="1"/>
  <c r="B37" i="289" s="1"/>
  <c r="B38" i="289" s="1"/>
  <c r="B39" i="289" s="1"/>
  <c r="B40" i="289" s="1"/>
  <c r="B41" i="289" s="1"/>
  <c r="F6" i="289"/>
  <c r="A4" i="289"/>
  <c r="C1177" i="189"/>
  <c r="DC21" i="240"/>
  <c r="DD21" i="240" s="1"/>
  <c r="DE21" i="240" s="1"/>
  <c r="DF21" i="240" s="1"/>
  <c r="DG21" i="240" s="1"/>
  <c r="DH21" i="240" s="1"/>
  <c r="DI21" i="240" s="1"/>
  <c r="DJ21" i="240" s="1"/>
  <c r="DK21" i="240" s="1"/>
  <c r="DL21" i="240" s="1"/>
  <c r="DM21" i="240" s="1"/>
  <c r="DN21" i="240" s="1"/>
  <c r="DO21" i="240" s="1"/>
  <c r="DP21" i="240" s="1"/>
  <c r="DQ21" i="240" s="1"/>
  <c r="DR21" i="240" s="1"/>
  <c r="DS21" i="240" s="1"/>
  <c r="DT21" i="240" s="1"/>
  <c r="DU21" i="240" s="1"/>
  <c r="DV21" i="240" s="1"/>
  <c r="DW21" i="240" s="1"/>
  <c r="DX21" i="240" s="1"/>
  <c r="DY21" i="240" s="1"/>
  <c r="DZ21" i="240" s="1"/>
  <c r="EA21" i="240" s="1"/>
  <c r="P1176" i="189"/>
  <c r="N1176" i="189"/>
  <c r="L1176" i="189"/>
  <c r="J1176" i="189"/>
  <c r="H1176" i="189"/>
  <c r="F1176" i="189"/>
  <c r="T1175" i="189"/>
  <c r="R1175" i="189"/>
  <c r="L1175" i="189"/>
  <c r="J1175" i="189"/>
  <c r="H1175" i="189"/>
  <c r="F1175" i="189"/>
  <c r="T1174" i="189"/>
  <c r="R1174" i="189"/>
  <c r="P1174" i="189"/>
  <c r="N1174" i="189"/>
  <c r="H1174" i="189"/>
  <c r="F1174" i="189"/>
  <c r="T1173" i="189"/>
  <c r="R1173" i="189"/>
  <c r="P1173" i="189"/>
  <c r="N1173" i="189"/>
  <c r="L1173" i="189"/>
  <c r="J1173" i="189"/>
  <c r="E232" i="178"/>
  <c r="F59" i="178"/>
  <c r="F58" i="178"/>
  <c r="F57" i="178"/>
  <c r="W110" i="178" s="1"/>
  <c r="E26" i="202"/>
  <c r="E16" i="284"/>
  <c r="I264" i="288"/>
  <c r="H264" i="288" s="1"/>
  <c r="C892" i="189"/>
  <c r="C1196" i="189" s="1"/>
  <c r="C891" i="189"/>
  <c r="C1195" i="189" s="1"/>
  <c r="C890" i="189"/>
  <c r="C1194" i="189" s="1"/>
  <c r="C889" i="189"/>
  <c r="C1193" i="189" s="1"/>
  <c r="C888" i="189"/>
  <c r="C1192" i="189" s="1"/>
  <c r="C887" i="189"/>
  <c r="C1191" i="189" s="1"/>
  <c r="C885" i="189"/>
  <c r="C1189" i="189" s="1"/>
  <c r="C884" i="189"/>
  <c r="C1188" i="189" s="1"/>
  <c r="C883" i="189"/>
  <c r="C1187" i="189" s="1"/>
  <c r="C1186" i="189"/>
  <c r="C881" i="189"/>
  <c r="C1185" i="189" s="1"/>
  <c r="C880" i="189"/>
  <c r="C1184" i="189" s="1"/>
  <c r="C879" i="189"/>
  <c r="C1183" i="189" s="1"/>
  <c r="C877" i="189"/>
  <c r="C874" i="189"/>
  <c r="C872" i="189"/>
  <c r="C1179" i="189" s="1"/>
  <c r="C873" i="189"/>
  <c r="C871" i="189"/>
  <c r="C869" i="189"/>
  <c r="C868" i="189"/>
  <c r="C867" i="189"/>
  <c r="M131" i="276"/>
  <c r="L131" i="276"/>
  <c r="K131" i="276"/>
  <c r="I131" i="276"/>
  <c r="H131" i="276"/>
  <c r="G131" i="276"/>
  <c r="F131" i="276"/>
  <c r="E131" i="276"/>
  <c r="D131" i="276"/>
  <c r="C131" i="276"/>
  <c r="M129" i="276"/>
  <c r="L129" i="276"/>
  <c r="K129" i="276"/>
  <c r="J129" i="276"/>
  <c r="I129" i="276"/>
  <c r="H129" i="276"/>
  <c r="G129" i="276"/>
  <c r="F129" i="276"/>
  <c r="E129" i="276"/>
  <c r="D129" i="276"/>
  <c r="C129" i="276"/>
  <c r="M57" i="276"/>
  <c r="M55" i="276"/>
  <c r="D44" i="256"/>
  <c r="J77" i="228"/>
  <c r="K81" i="228"/>
  <c r="K79" i="228"/>
  <c r="K77" i="228"/>
  <c r="B10" i="288"/>
  <c r="R10" i="288" s="1"/>
  <c r="R11" i="288" s="1"/>
  <c r="G266" i="288"/>
  <c r="BL184" i="288"/>
  <c r="BK184" i="288"/>
  <c r="BJ184" i="288"/>
  <c r="BI184" i="288"/>
  <c r="BH184" i="288"/>
  <c r="BG184" i="288"/>
  <c r="BF184" i="288"/>
  <c r="BE184" i="288"/>
  <c r="BD184" i="288"/>
  <c r="BC184" i="288"/>
  <c r="BB184" i="288"/>
  <c r="BA184" i="288"/>
  <c r="AZ184" i="288"/>
  <c r="AY184" i="288"/>
  <c r="AX184" i="288"/>
  <c r="AW184" i="288"/>
  <c r="AV184" i="288"/>
  <c r="AU184" i="288"/>
  <c r="AT184" i="288"/>
  <c r="AS184" i="288"/>
  <c r="AR184" i="288"/>
  <c r="AQ184" i="288"/>
  <c r="AP184" i="288"/>
  <c r="AO184" i="288"/>
  <c r="AN184" i="288"/>
  <c r="AM184" i="288"/>
  <c r="AL184" i="288"/>
  <c r="AK184" i="288"/>
  <c r="AJ184" i="288"/>
  <c r="AI184" i="288"/>
  <c r="AH184" i="288"/>
  <c r="AG184" i="288"/>
  <c r="AF184" i="288"/>
  <c r="AE184" i="288"/>
  <c r="AD184" i="288"/>
  <c r="AC184" i="288"/>
  <c r="AB184" i="288"/>
  <c r="AA184" i="288"/>
  <c r="Z184" i="288"/>
  <c r="Y184" i="288"/>
  <c r="X184" i="288"/>
  <c r="W184" i="288"/>
  <c r="V184" i="288"/>
  <c r="U184" i="288"/>
  <c r="T184" i="288"/>
  <c r="S184" i="288"/>
  <c r="R184" i="288"/>
  <c r="Q184" i="288"/>
  <c r="P184" i="288"/>
  <c r="O184" i="288"/>
  <c r="N184" i="288"/>
  <c r="M184" i="288"/>
  <c r="L184" i="288"/>
  <c r="K184" i="288"/>
  <c r="J184" i="288"/>
  <c r="I184" i="288"/>
  <c r="H184" i="288"/>
  <c r="G184" i="288"/>
  <c r="F184" i="288"/>
  <c r="BM183" i="288"/>
  <c r="BK183" i="288"/>
  <c r="BJ183" i="288"/>
  <c r="BI183" i="288"/>
  <c r="BH183" i="288"/>
  <c r="BG183" i="288"/>
  <c r="BF183" i="288"/>
  <c r="BE183" i="288"/>
  <c r="BD183" i="288"/>
  <c r="BC183" i="288"/>
  <c r="BB183" i="288"/>
  <c r="BA183" i="288"/>
  <c r="AZ183" i="288"/>
  <c r="AY183" i="288"/>
  <c r="AX183" i="288"/>
  <c r="AW183" i="288"/>
  <c r="AV183" i="288"/>
  <c r="AU183" i="288"/>
  <c r="AT183" i="288"/>
  <c r="AS183" i="288"/>
  <c r="AR183" i="288"/>
  <c r="AQ183" i="288"/>
  <c r="AP183" i="288"/>
  <c r="AO183" i="288"/>
  <c r="AN183" i="288"/>
  <c r="AM183" i="288"/>
  <c r="AL183" i="288"/>
  <c r="AK183" i="288"/>
  <c r="AJ183" i="288"/>
  <c r="AI183" i="288"/>
  <c r="AH183" i="288"/>
  <c r="AG183" i="288"/>
  <c r="AF183" i="288"/>
  <c r="AE183" i="288"/>
  <c r="AD183" i="288"/>
  <c r="AC183" i="288"/>
  <c r="AB183" i="288"/>
  <c r="AA183" i="288"/>
  <c r="Z183" i="288"/>
  <c r="Y183" i="288"/>
  <c r="X183" i="288"/>
  <c r="W183" i="288"/>
  <c r="V183" i="288"/>
  <c r="U183" i="288"/>
  <c r="T183" i="288"/>
  <c r="S183" i="288"/>
  <c r="R183" i="288"/>
  <c r="Q183" i="288"/>
  <c r="P183" i="288"/>
  <c r="O183" i="288"/>
  <c r="N183" i="288"/>
  <c r="M183" i="288"/>
  <c r="L183" i="288"/>
  <c r="K183" i="288"/>
  <c r="J183" i="288"/>
  <c r="I183" i="288"/>
  <c r="H183" i="288"/>
  <c r="G183" i="288"/>
  <c r="F183" i="288"/>
  <c r="BM182" i="288"/>
  <c r="BL182" i="288"/>
  <c r="BJ182" i="288"/>
  <c r="BI182" i="288"/>
  <c r="BH182" i="288"/>
  <c r="BG182" i="288"/>
  <c r="BF182" i="288"/>
  <c r="BE182" i="288"/>
  <c r="BD182" i="288"/>
  <c r="BC182" i="288"/>
  <c r="BB182" i="288"/>
  <c r="BA182" i="288"/>
  <c r="AZ182" i="288"/>
  <c r="AY182" i="288"/>
  <c r="AX182" i="288"/>
  <c r="AW182" i="288"/>
  <c r="AV182" i="288"/>
  <c r="AU182" i="288"/>
  <c r="AT182" i="288"/>
  <c r="AS182" i="288"/>
  <c r="AR182" i="288"/>
  <c r="AQ182" i="288"/>
  <c r="AP182" i="288"/>
  <c r="AO182" i="288"/>
  <c r="AN182" i="288"/>
  <c r="AM182" i="288"/>
  <c r="AL182" i="288"/>
  <c r="AK182" i="288"/>
  <c r="AJ182" i="288"/>
  <c r="AI182" i="288"/>
  <c r="AH182" i="288"/>
  <c r="AG182" i="288"/>
  <c r="AF182" i="288"/>
  <c r="AE182" i="288"/>
  <c r="AD182" i="288"/>
  <c r="AC182" i="288"/>
  <c r="AB182" i="288"/>
  <c r="AA182" i="288"/>
  <c r="Z182" i="288"/>
  <c r="Y182" i="288"/>
  <c r="X182" i="288"/>
  <c r="W182" i="288"/>
  <c r="V182" i="288"/>
  <c r="U182" i="288"/>
  <c r="T182" i="288"/>
  <c r="S182" i="288"/>
  <c r="R182" i="288"/>
  <c r="Q182" i="288"/>
  <c r="P182" i="288"/>
  <c r="O182" i="288"/>
  <c r="N182" i="288"/>
  <c r="M182" i="288"/>
  <c r="L182" i="288"/>
  <c r="K182" i="288"/>
  <c r="J182" i="288"/>
  <c r="I182" i="288"/>
  <c r="H182" i="288"/>
  <c r="G182" i="288"/>
  <c r="F182" i="288"/>
  <c r="BM181" i="288"/>
  <c r="BL181" i="288"/>
  <c r="BK181" i="288"/>
  <c r="BI181" i="288"/>
  <c r="BH181" i="288"/>
  <c r="BG181" i="288"/>
  <c r="BF181" i="288"/>
  <c r="BE181" i="288"/>
  <c r="BD181" i="288"/>
  <c r="BC181" i="288"/>
  <c r="BB181" i="288"/>
  <c r="BA181" i="288"/>
  <c r="AZ181" i="288"/>
  <c r="AY181" i="288"/>
  <c r="AX181" i="288"/>
  <c r="AW181" i="288"/>
  <c r="AV181" i="288"/>
  <c r="AU181" i="288"/>
  <c r="AT181" i="288"/>
  <c r="AS181" i="288"/>
  <c r="AR181" i="288"/>
  <c r="AQ181" i="288"/>
  <c r="AP181" i="288"/>
  <c r="AO181" i="288"/>
  <c r="AN181" i="288"/>
  <c r="AM181" i="288"/>
  <c r="AL181" i="288"/>
  <c r="AK181" i="288"/>
  <c r="AJ181" i="288"/>
  <c r="AI181" i="288"/>
  <c r="AH181" i="288"/>
  <c r="AG181" i="288"/>
  <c r="AF181" i="288"/>
  <c r="AE181" i="288"/>
  <c r="AD181" i="288"/>
  <c r="AC181" i="288"/>
  <c r="AB181" i="288"/>
  <c r="AA181" i="288"/>
  <c r="Z181" i="288"/>
  <c r="Y181" i="288"/>
  <c r="X181" i="288"/>
  <c r="W181" i="288"/>
  <c r="V181" i="288"/>
  <c r="U181" i="288"/>
  <c r="T181" i="288"/>
  <c r="S181" i="288"/>
  <c r="R181" i="288"/>
  <c r="Q181" i="288"/>
  <c r="P181" i="288"/>
  <c r="O181" i="288"/>
  <c r="N181" i="288"/>
  <c r="M181" i="288"/>
  <c r="L181" i="288"/>
  <c r="K181" i="288"/>
  <c r="J181" i="288"/>
  <c r="I181" i="288"/>
  <c r="H181" i="288"/>
  <c r="G181" i="288"/>
  <c r="F181" i="288"/>
  <c r="BM180" i="288"/>
  <c r="BL180" i="288"/>
  <c r="BK180" i="288"/>
  <c r="BJ180" i="288"/>
  <c r="BH180" i="288"/>
  <c r="BG180" i="288"/>
  <c r="BF180" i="288"/>
  <c r="BE180" i="288"/>
  <c r="BD180" i="288"/>
  <c r="BC180" i="288"/>
  <c r="BB180" i="288"/>
  <c r="BA180" i="288"/>
  <c r="AZ180" i="288"/>
  <c r="AY180" i="288"/>
  <c r="AX180" i="288"/>
  <c r="AW180" i="288"/>
  <c r="AV180" i="288"/>
  <c r="AU180" i="288"/>
  <c r="AT180" i="288"/>
  <c r="AS180" i="288"/>
  <c r="AR180" i="288"/>
  <c r="AQ180" i="288"/>
  <c r="AP180" i="288"/>
  <c r="AO180" i="288"/>
  <c r="AN180" i="288"/>
  <c r="AM180" i="288"/>
  <c r="AL180" i="288"/>
  <c r="AK180" i="288"/>
  <c r="AJ180" i="288"/>
  <c r="AI180" i="288"/>
  <c r="AH180" i="288"/>
  <c r="AG180" i="288"/>
  <c r="AF180" i="288"/>
  <c r="AE180" i="288"/>
  <c r="AD180" i="288"/>
  <c r="AC180" i="288"/>
  <c r="AB180" i="288"/>
  <c r="AA180" i="288"/>
  <c r="Z180" i="288"/>
  <c r="Y180" i="288"/>
  <c r="X180" i="288"/>
  <c r="W180" i="288"/>
  <c r="V180" i="288"/>
  <c r="U180" i="288"/>
  <c r="T180" i="288"/>
  <c r="S180" i="288"/>
  <c r="R180" i="288"/>
  <c r="Q180" i="288"/>
  <c r="P180" i="288"/>
  <c r="O180" i="288"/>
  <c r="N180" i="288"/>
  <c r="M180" i="288"/>
  <c r="L180" i="288"/>
  <c r="K180" i="288"/>
  <c r="J180" i="288"/>
  <c r="I180" i="288"/>
  <c r="H180" i="288"/>
  <c r="G180" i="288"/>
  <c r="F180" i="288"/>
  <c r="BM179" i="288"/>
  <c r="BL179" i="288"/>
  <c r="BK179" i="288"/>
  <c r="BJ179" i="288"/>
  <c r="BI179" i="288"/>
  <c r="BG179" i="288"/>
  <c r="BF179" i="288"/>
  <c r="BE179" i="288"/>
  <c r="BD179" i="288"/>
  <c r="BC179" i="288"/>
  <c r="BB179" i="288"/>
  <c r="BA179" i="288"/>
  <c r="AZ179" i="288"/>
  <c r="AY179" i="288"/>
  <c r="AX179" i="288"/>
  <c r="AW179" i="288"/>
  <c r="AV179" i="288"/>
  <c r="AU179" i="288"/>
  <c r="AT179" i="288"/>
  <c r="AS179" i="288"/>
  <c r="AR179" i="288"/>
  <c r="AQ179" i="288"/>
  <c r="AP179" i="288"/>
  <c r="AO179" i="288"/>
  <c r="AN179" i="288"/>
  <c r="AM179" i="288"/>
  <c r="AL179" i="288"/>
  <c r="AK179" i="288"/>
  <c r="AJ179" i="288"/>
  <c r="AI179" i="288"/>
  <c r="AH179" i="288"/>
  <c r="AG179" i="288"/>
  <c r="AF179" i="288"/>
  <c r="AE179" i="288"/>
  <c r="AD179" i="288"/>
  <c r="AC179" i="288"/>
  <c r="AB179" i="288"/>
  <c r="AA179" i="288"/>
  <c r="Z179" i="288"/>
  <c r="Y179" i="288"/>
  <c r="X179" i="288"/>
  <c r="W179" i="288"/>
  <c r="V179" i="288"/>
  <c r="U179" i="288"/>
  <c r="T179" i="288"/>
  <c r="S179" i="288"/>
  <c r="R179" i="288"/>
  <c r="Q179" i="288"/>
  <c r="P179" i="288"/>
  <c r="O179" i="288"/>
  <c r="N179" i="288"/>
  <c r="M179" i="288"/>
  <c r="L179" i="288"/>
  <c r="K179" i="288"/>
  <c r="J179" i="288"/>
  <c r="I179" i="288"/>
  <c r="H179" i="288"/>
  <c r="G179" i="288"/>
  <c r="F179" i="288"/>
  <c r="BM178" i="288"/>
  <c r="BL178" i="288"/>
  <c r="BK178" i="288"/>
  <c r="BJ178" i="288"/>
  <c r="BI178" i="288"/>
  <c r="BH178" i="288"/>
  <c r="BF178" i="288"/>
  <c r="BE178" i="288"/>
  <c r="BD178" i="288"/>
  <c r="BC178" i="288"/>
  <c r="BB178" i="288"/>
  <c r="BA178" i="288"/>
  <c r="AZ178" i="288"/>
  <c r="AY178" i="288"/>
  <c r="AX178" i="288"/>
  <c r="AW178" i="288"/>
  <c r="AV178" i="288"/>
  <c r="AU178" i="288"/>
  <c r="AT178" i="288"/>
  <c r="AS178" i="288"/>
  <c r="AR178" i="288"/>
  <c r="AQ178" i="288"/>
  <c r="AP178" i="288"/>
  <c r="AO178" i="288"/>
  <c r="AN178" i="288"/>
  <c r="AM178" i="288"/>
  <c r="AL178" i="288"/>
  <c r="AK178" i="288"/>
  <c r="AJ178" i="288"/>
  <c r="AI178" i="288"/>
  <c r="AH178" i="288"/>
  <c r="AG178" i="288"/>
  <c r="AF178" i="288"/>
  <c r="AE178" i="288"/>
  <c r="AD178" i="288"/>
  <c r="AC178" i="288"/>
  <c r="AB178" i="288"/>
  <c r="AA178" i="288"/>
  <c r="Z178" i="288"/>
  <c r="Y178" i="288"/>
  <c r="X178" i="288"/>
  <c r="W178" i="288"/>
  <c r="V178" i="288"/>
  <c r="U178" i="288"/>
  <c r="T178" i="288"/>
  <c r="S178" i="288"/>
  <c r="R178" i="288"/>
  <c r="Q178" i="288"/>
  <c r="P178" i="288"/>
  <c r="O178" i="288"/>
  <c r="N178" i="288"/>
  <c r="M178" i="288"/>
  <c r="L178" i="288"/>
  <c r="K178" i="288"/>
  <c r="J178" i="288"/>
  <c r="I178" i="288"/>
  <c r="H178" i="288"/>
  <c r="G178" i="288"/>
  <c r="F178" i="288"/>
  <c r="BM177" i="288"/>
  <c r="BL177" i="288"/>
  <c r="BK177" i="288"/>
  <c r="BJ177" i="288"/>
  <c r="BI177" i="288"/>
  <c r="BH177" i="288"/>
  <c r="BG177" i="288"/>
  <c r="BE177" i="288"/>
  <c r="BD177" i="288"/>
  <c r="BC177" i="288"/>
  <c r="BB177" i="288"/>
  <c r="BA177" i="288"/>
  <c r="AZ177" i="288"/>
  <c r="AY177" i="288"/>
  <c r="AX177" i="288"/>
  <c r="AW177" i="288"/>
  <c r="AV177" i="288"/>
  <c r="AU177" i="288"/>
  <c r="AT177" i="288"/>
  <c r="AS177" i="288"/>
  <c r="AR177" i="288"/>
  <c r="AQ177" i="288"/>
  <c r="AP177" i="288"/>
  <c r="AO177" i="288"/>
  <c r="AN177" i="288"/>
  <c r="AM177" i="288"/>
  <c r="AL177" i="288"/>
  <c r="AK177" i="288"/>
  <c r="AJ177" i="288"/>
  <c r="AI177" i="288"/>
  <c r="AH177" i="288"/>
  <c r="AG177" i="288"/>
  <c r="AF177" i="288"/>
  <c r="AE177" i="288"/>
  <c r="AD177" i="288"/>
  <c r="AC177" i="288"/>
  <c r="AB177" i="288"/>
  <c r="AA177" i="288"/>
  <c r="Z177" i="288"/>
  <c r="Y177" i="288"/>
  <c r="X177" i="288"/>
  <c r="W177" i="288"/>
  <c r="V177" i="288"/>
  <c r="U177" i="288"/>
  <c r="T177" i="288"/>
  <c r="S177" i="288"/>
  <c r="R177" i="288"/>
  <c r="Q177" i="288"/>
  <c r="P177" i="288"/>
  <c r="O177" i="288"/>
  <c r="N177" i="288"/>
  <c r="M177" i="288"/>
  <c r="L177" i="288"/>
  <c r="K177" i="288"/>
  <c r="J177" i="288"/>
  <c r="I177" i="288"/>
  <c r="H177" i="288"/>
  <c r="G177" i="288"/>
  <c r="F177" i="288"/>
  <c r="BM176" i="288"/>
  <c r="BL176" i="288"/>
  <c r="BK176" i="288"/>
  <c r="BJ176" i="288"/>
  <c r="BI176" i="288"/>
  <c r="BH176" i="288"/>
  <c r="BG176" i="288"/>
  <c r="BF176" i="288"/>
  <c r="BD176" i="288"/>
  <c r="BC176" i="288"/>
  <c r="BB176" i="288"/>
  <c r="BA176" i="288"/>
  <c r="AZ176" i="288"/>
  <c r="AY176" i="288"/>
  <c r="AX176" i="288"/>
  <c r="AW176" i="288"/>
  <c r="AV176" i="288"/>
  <c r="AU176" i="288"/>
  <c r="AT176" i="288"/>
  <c r="AS176" i="288"/>
  <c r="AR176" i="288"/>
  <c r="AQ176" i="288"/>
  <c r="AP176" i="288"/>
  <c r="AO176" i="288"/>
  <c r="AN176" i="288"/>
  <c r="AM176" i="288"/>
  <c r="AL176" i="288"/>
  <c r="AK176" i="288"/>
  <c r="AJ176" i="288"/>
  <c r="AI176" i="288"/>
  <c r="AH176" i="288"/>
  <c r="AG176" i="288"/>
  <c r="AF176" i="288"/>
  <c r="AE176" i="288"/>
  <c r="AD176" i="288"/>
  <c r="AC176" i="288"/>
  <c r="AB176" i="288"/>
  <c r="AA176" i="288"/>
  <c r="Z176" i="288"/>
  <c r="Y176" i="288"/>
  <c r="X176" i="288"/>
  <c r="W176" i="288"/>
  <c r="V176" i="288"/>
  <c r="U176" i="288"/>
  <c r="T176" i="288"/>
  <c r="S176" i="288"/>
  <c r="R176" i="288"/>
  <c r="Q176" i="288"/>
  <c r="P176" i="288"/>
  <c r="O176" i="288"/>
  <c r="N176" i="288"/>
  <c r="M176" i="288"/>
  <c r="L176" i="288"/>
  <c r="K176" i="288"/>
  <c r="J176" i="288"/>
  <c r="I176" i="288"/>
  <c r="H176" i="288"/>
  <c r="G176" i="288"/>
  <c r="F176" i="288"/>
  <c r="BM175" i="288"/>
  <c r="BL175" i="288"/>
  <c r="BK175" i="288"/>
  <c r="BJ175" i="288"/>
  <c r="BI175" i="288"/>
  <c r="BH175" i="288"/>
  <c r="BG175" i="288"/>
  <c r="BF175" i="288"/>
  <c r="BE175" i="288"/>
  <c r="BC175" i="288"/>
  <c r="BB175" i="288"/>
  <c r="BA175" i="288"/>
  <c r="AZ175" i="288"/>
  <c r="AY175" i="288"/>
  <c r="AX175" i="288"/>
  <c r="AW175" i="288"/>
  <c r="AV175" i="288"/>
  <c r="AU175" i="288"/>
  <c r="AT175" i="288"/>
  <c r="AS175" i="288"/>
  <c r="AR175" i="288"/>
  <c r="AQ175" i="288"/>
  <c r="AP175" i="288"/>
  <c r="AO175" i="288"/>
  <c r="AN175" i="288"/>
  <c r="AM175" i="288"/>
  <c r="AL175" i="288"/>
  <c r="AK175" i="288"/>
  <c r="AJ175" i="288"/>
  <c r="AI175" i="288"/>
  <c r="AH175" i="288"/>
  <c r="AG175" i="288"/>
  <c r="AF175" i="288"/>
  <c r="AE175" i="288"/>
  <c r="AD175" i="288"/>
  <c r="AC175" i="288"/>
  <c r="AB175" i="288"/>
  <c r="AA175" i="288"/>
  <c r="Z175" i="288"/>
  <c r="Y175" i="288"/>
  <c r="X175" i="288"/>
  <c r="W175" i="288"/>
  <c r="V175" i="288"/>
  <c r="U175" i="288"/>
  <c r="T175" i="288"/>
  <c r="S175" i="288"/>
  <c r="R175" i="288"/>
  <c r="Q175" i="288"/>
  <c r="P175" i="288"/>
  <c r="O175" i="288"/>
  <c r="N175" i="288"/>
  <c r="M175" i="288"/>
  <c r="L175" i="288"/>
  <c r="K175" i="288"/>
  <c r="J175" i="288"/>
  <c r="I175" i="288"/>
  <c r="H175" i="288"/>
  <c r="G175" i="288"/>
  <c r="F175" i="288"/>
  <c r="BM174" i="288"/>
  <c r="BL174" i="288"/>
  <c r="BK174" i="288"/>
  <c r="BJ174" i="288"/>
  <c r="BI174" i="288"/>
  <c r="BH174" i="288"/>
  <c r="BG174" i="288"/>
  <c r="BF174" i="288"/>
  <c r="BE174" i="288"/>
  <c r="BD174" i="288"/>
  <c r="BB174" i="288"/>
  <c r="BA174" i="288"/>
  <c r="AZ174" i="288"/>
  <c r="AY174" i="288"/>
  <c r="AX174" i="288"/>
  <c r="AW174" i="288"/>
  <c r="AV174" i="288"/>
  <c r="AU174" i="288"/>
  <c r="AT174" i="288"/>
  <c r="AS174" i="288"/>
  <c r="AR174" i="288"/>
  <c r="AQ174" i="288"/>
  <c r="AP174" i="288"/>
  <c r="AO174" i="288"/>
  <c r="AN174" i="288"/>
  <c r="AM174" i="288"/>
  <c r="AL174" i="288"/>
  <c r="AK174" i="288"/>
  <c r="AJ174" i="288"/>
  <c r="AI174" i="288"/>
  <c r="AH174" i="288"/>
  <c r="AG174" i="288"/>
  <c r="AF174" i="288"/>
  <c r="AE174" i="288"/>
  <c r="AD174" i="288"/>
  <c r="AC174" i="288"/>
  <c r="AB174" i="288"/>
  <c r="AA174" i="288"/>
  <c r="Z174" i="288"/>
  <c r="Y174" i="288"/>
  <c r="X174" i="288"/>
  <c r="W174" i="288"/>
  <c r="V174" i="288"/>
  <c r="U174" i="288"/>
  <c r="T174" i="288"/>
  <c r="S174" i="288"/>
  <c r="R174" i="288"/>
  <c r="Q174" i="288"/>
  <c r="P174" i="288"/>
  <c r="O174" i="288"/>
  <c r="N174" i="288"/>
  <c r="M174" i="288"/>
  <c r="L174" i="288"/>
  <c r="K174" i="288"/>
  <c r="J174" i="288"/>
  <c r="I174" i="288"/>
  <c r="H174" i="288"/>
  <c r="G174" i="288"/>
  <c r="F174" i="288"/>
  <c r="BM173" i="288"/>
  <c r="BL173" i="288"/>
  <c r="BK173" i="288"/>
  <c r="BJ173" i="288"/>
  <c r="BI173" i="288"/>
  <c r="BH173" i="288"/>
  <c r="BG173" i="288"/>
  <c r="BF173" i="288"/>
  <c r="BE173" i="288"/>
  <c r="BD173" i="288"/>
  <c r="BC173" i="288"/>
  <c r="BA173" i="288"/>
  <c r="AZ173" i="288"/>
  <c r="AY173" i="288"/>
  <c r="AX173" i="288"/>
  <c r="AW173" i="288"/>
  <c r="AV173" i="288"/>
  <c r="AU173" i="288"/>
  <c r="AT173" i="288"/>
  <c r="AS173" i="288"/>
  <c r="AR173" i="288"/>
  <c r="AQ173" i="288"/>
  <c r="AP173" i="288"/>
  <c r="AO173" i="288"/>
  <c r="AN173" i="288"/>
  <c r="AM173" i="288"/>
  <c r="AL173" i="288"/>
  <c r="AK173" i="288"/>
  <c r="AJ173" i="288"/>
  <c r="AI173" i="288"/>
  <c r="AH173" i="288"/>
  <c r="AG173" i="288"/>
  <c r="AF173" i="288"/>
  <c r="AE173" i="288"/>
  <c r="AD173" i="288"/>
  <c r="AC173" i="288"/>
  <c r="AB173" i="288"/>
  <c r="AA173" i="288"/>
  <c r="Z173" i="288"/>
  <c r="Y173" i="288"/>
  <c r="X173" i="288"/>
  <c r="W173" i="288"/>
  <c r="V173" i="288"/>
  <c r="U173" i="288"/>
  <c r="T173" i="288"/>
  <c r="S173" i="288"/>
  <c r="R173" i="288"/>
  <c r="Q173" i="288"/>
  <c r="P173" i="288"/>
  <c r="O173" i="288"/>
  <c r="N173" i="288"/>
  <c r="M173" i="288"/>
  <c r="L173" i="288"/>
  <c r="K173" i="288"/>
  <c r="J173" i="288"/>
  <c r="I173" i="288"/>
  <c r="H173" i="288"/>
  <c r="G173" i="288"/>
  <c r="F173" i="288"/>
  <c r="BM172" i="288"/>
  <c r="BL172" i="288"/>
  <c r="BK172" i="288"/>
  <c r="BJ172" i="288"/>
  <c r="BI172" i="288"/>
  <c r="BH172" i="288"/>
  <c r="BG172" i="288"/>
  <c r="BF172" i="288"/>
  <c r="BE172" i="288"/>
  <c r="BD172" i="288"/>
  <c r="BC172" i="288"/>
  <c r="BB172" i="288"/>
  <c r="AZ172" i="288"/>
  <c r="AY172" i="288"/>
  <c r="AX172" i="288"/>
  <c r="AW172" i="288"/>
  <c r="AV172" i="288"/>
  <c r="AU172" i="288"/>
  <c r="AT172" i="288"/>
  <c r="AS172" i="288"/>
  <c r="AR172" i="288"/>
  <c r="AQ172" i="288"/>
  <c r="AP172" i="288"/>
  <c r="AO172" i="288"/>
  <c r="AN172" i="288"/>
  <c r="AM172" i="288"/>
  <c r="AL172" i="288"/>
  <c r="AK172" i="288"/>
  <c r="AJ172" i="288"/>
  <c r="AI172" i="288"/>
  <c r="AH172" i="288"/>
  <c r="AG172" i="288"/>
  <c r="AF172" i="288"/>
  <c r="AE172" i="288"/>
  <c r="AD172" i="288"/>
  <c r="AC172" i="288"/>
  <c r="AB172" i="288"/>
  <c r="AA172" i="288"/>
  <c r="Z172" i="288"/>
  <c r="Y172" i="288"/>
  <c r="X172" i="288"/>
  <c r="W172" i="288"/>
  <c r="V172" i="288"/>
  <c r="U172" i="288"/>
  <c r="T172" i="288"/>
  <c r="S172" i="288"/>
  <c r="R172" i="288"/>
  <c r="Q172" i="288"/>
  <c r="P172" i="288"/>
  <c r="O172" i="288"/>
  <c r="N172" i="288"/>
  <c r="M172" i="288"/>
  <c r="L172" i="288"/>
  <c r="K172" i="288"/>
  <c r="J172" i="288"/>
  <c r="I172" i="288"/>
  <c r="H172" i="288"/>
  <c r="G172" i="288"/>
  <c r="F172" i="288"/>
  <c r="BM171" i="288"/>
  <c r="BL171" i="288"/>
  <c r="BK171" i="288"/>
  <c r="BJ171" i="288"/>
  <c r="BI171" i="288"/>
  <c r="BH171" i="288"/>
  <c r="BG171" i="288"/>
  <c r="BF171" i="288"/>
  <c r="BE171" i="288"/>
  <c r="BD171" i="288"/>
  <c r="BC171" i="288"/>
  <c r="BB171" i="288"/>
  <c r="BA171" i="288"/>
  <c r="AY171" i="288"/>
  <c r="AX171" i="288"/>
  <c r="AW171" i="288"/>
  <c r="AV171" i="288"/>
  <c r="AU171" i="288"/>
  <c r="AT171" i="288"/>
  <c r="AS171" i="288"/>
  <c r="AR171" i="288"/>
  <c r="AQ171" i="288"/>
  <c r="AP171" i="288"/>
  <c r="AO171" i="288"/>
  <c r="AN171" i="288"/>
  <c r="AM171" i="288"/>
  <c r="AL171" i="288"/>
  <c r="AK171" i="288"/>
  <c r="AJ171" i="288"/>
  <c r="AI171" i="288"/>
  <c r="AH171" i="288"/>
  <c r="AG171" i="288"/>
  <c r="AF171" i="288"/>
  <c r="AE171" i="288"/>
  <c r="AD171" i="288"/>
  <c r="AC171" i="288"/>
  <c r="AB171" i="288"/>
  <c r="AA171" i="288"/>
  <c r="Z171" i="288"/>
  <c r="Y171" i="288"/>
  <c r="X171" i="288"/>
  <c r="W171" i="288"/>
  <c r="V171" i="288"/>
  <c r="U171" i="288"/>
  <c r="T171" i="288"/>
  <c r="S171" i="288"/>
  <c r="R171" i="288"/>
  <c r="Q171" i="288"/>
  <c r="P171" i="288"/>
  <c r="O171" i="288"/>
  <c r="N171" i="288"/>
  <c r="M171" i="288"/>
  <c r="L171" i="288"/>
  <c r="K171" i="288"/>
  <c r="J171" i="288"/>
  <c r="I171" i="288"/>
  <c r="H171" i="288"/>
  <c r="G171" i="288"/>
  <c r="F171" i="288"/>
  <c r="BM170" i="288"/>
  <c r="BL170" i="288"/>
  <c r="BK170" i="288"/>
  <c r="BJ170" i="288"/>
  <c r="BI170" i="288"/>
  <c r="BH170" i="288"/>
  <c r="BG170" i="288"/>
  <c r="BF170" i="288"/>
  <c r="BE170" i="288"/>
  <c r="BD170" i="288"/>
  <c r="BC170" i="288"/>
  <c r="BB170" i="288"/>
  <c r="BA170" i="288"/>
  <c r="AZ170" i="288"/>
  <c r="AX170" i="288"/>
  <c r="AW170" i="288"/>
  <c r="AV170" i="288"/>
  <c r="AU170" i="288"/>
  <c r="AT170" i="288"/>
  <c r="AS170" i="288"/>
  <c r="AR170" i="288"/>
  <c r="AQ170" i="288"/>
  <c r="AP170" i="288"/>
  <c r="AO170" i="288"/>
  <c r="AN170" i="288"/>
  <c r="AM170" i="288"/>
  <c r="AL170" i="288"/>
  <c r="AK170" i="288"/>
  <c r="AJ170" i="288"/>
  <c r="AI170" i="288"/>
  <c r="AH170" i="288"/>
  <c r="AG170" i="288"/>
  <c r="AF170" i="288"/>
  <c r="AE170" i="288"/>
  <c r="AD170" i="288"/>
  <c r="AC170" i="288"/>
  <c r="AB170" i="288"/>
  <c r="AA170" i="288"/>
  <c r="Z170" i="288"/>
  <c r="Y170" i="288"/>
  <c r="X170" i="288"/>
  <c r="W170" i="288"/>
  <c r="V170" i="288"/>
  <c r="U170" i="288"/>
  <c r="T170" i="288"/>
  <c r="S170" i="288"/>
  <c r="R170" i="288"/>
  <c r="Q170" i="288"/>
  <c r="P170" i="288"/>
  <c r="O170" i="288"/>
  <c r="N170" i="288"/>
  <c r="M170" i="288"/>
  <c r="L170" i="288"/>
  <c r="K170" i="288"/>
  <c r="J170" i="288"/>
  <c r="I170" i="288"/>
  <c r="H170" i="288"/>
  <c r="G170" i="288"/>
  <c r="F170" i="288"/>
  <c r="BM169" i="288"/>
  <c r="BL169" i="288"/>
  <c r="BK169" i="288"/>
  <c r="BJ169" i="288"/>
  <c r="BI169" i="288"/>
  <c r="BH169" i="288"/>
  <c r="BG169" i="288"/>
  <c r="BF169" i="288"/>
  <c r="BE169" i="288"/>
  <c r="BD169" i="288"/>
  <c r="BC169" i="288"/>
  <c r="BB169" i="288"/>
  <c r="BA169" i="288"/>
  <c r="AZ169" i="288"/>
  <c r="AY169" i="288"/>
  <c r="AW169" i="288"/>
  <c r="AV169" i="288"/>
  <c r="AU169" i="288"/>
  <c r="AT169" i="288"/>
  <c r="AS169" i="288"/>
  <c r="AR169" i="288"/>
  <c r="AQ169" i="288"/>
  <c r="AP169" i="288"/>
  <c r="AO169" i="288"/>
  <c r="AN169" i="288"/>
  <c r="AM169" i="288"/>
  <c r="AL169" i="288"/>
  <c r="AK169" i="288"/>
  <c r="AJ169" i="288"/>
  <c r="AI169" i="288"/>
  <c r="AH169" i="288"/>
  <c r="AG169" i="288"/>
  <c r="AF169" i="288"/>
  <c r="AE169" i="288"/>
  <c r="AD169" i="288"/>
  <c r="AC169" i="288"/>
  <c r="AB169" i="288"/>
  <c r="AA169" i="288"/>
  <c r="Z169" i="288"/>
  <c r="Y169" i="288"/>
  <c r="X169" i="288"/>
  <c r="W169" i="288"/>
  <c r="V169" i="288"/>
  <c r="U169" i="288"/>
  <c r="T169" i="288"/>
  <c r="S169" i="288"/>
  <c r="R169" i="288"/>
  <c r="Q169" i="288"/>
  <c r="P169" i="288"/>
  <c r="O169" i="288"/>
  <c r="N169" i="288"/>
  <c r="M169" i="288"/>
  <c r="L169" i="288"/>
  <c r="K169" i="288"/>
  <c r="J169" i="288"/>
  <c r="I169" i="288"/>
  <c r="H169" i="288"/>
  <c r="G169" i="288"/>
  <c r="F169" i="288"/>
  <c r="BM168" i="288"/>
  <c r="BL168" i="288"/>
  <c r="BK168" i="288"/>
  <c r="BJ168" i="288"/>
  <c r="BI168" i="288"/>
  <c r="BH168" i="288"/>
  <c r="BG168" i="288"/>
  <c r="BF168" i="288"/>
  <c r="BE168" i="288"/>
  <c r="BD168" i="288"/>
  <c r="BC168" i="288"/>
  <c r="BB168" i="288"/>
  <c r="BA168" i="288"/>
  <c r="AZ168" i="288"/>
  <c r="AY168" i="288"/>
  <c r="AX168" i="288"/>
  <c r="AV168" i="288"/>
  <c r="AU168" i="288"/>
  <c r="AT168" i="288"/>
  <c r="AS168" i="288"/>
  <c r="AR168" i="288"/>
  <c r="AQ168" i="288"/>
  <c r="AP168" i="288"/>
  <c r="AO168" i="288"/>
  <c r="AN168" i="288"/>
  <c r="AM168" i="288"/>
  <c r="AL168" i="288"/>
  <c r="AK168" i="288"/>
  <c r="AJ168" i="288"/>
  <c r="AI168" i="288"/>
  <c r="AH168" i="288"/>
  <c r="AG168" i="288"/>
  <c r="AF168" i="288"/>
  <c r="AE168" i="288"/>
  <c r="AD168" i="288"/>
  <c r="AC168" i="288"/>
  <c r="AB168" i="288"/>
  <c r="AA168" i="288"/>
  <c r="Z168" i="288"/>
  <c r="Y168" i="288"/>
  <c r="X168" i="288"/>
  <c r="W168" i="288"/>
  <c r="V168" i="288"/>
  <c r="U168" i="288"/>
  <c r="T168" i="288"/>
  <c r="S168" i="288"/>
  <c r="R168" i="288"/>
  <c r="Q168" i="288"/>
  <c r="P168" i="288"/>
  <c r="O168" i="288"/>
  <c r="N168" i="288"/>
  <c r="M168" i="288"/>
  <c r="L168" i="288"/>
  <c r="K168" i="288"/>
  <c r="J168" i="288"/>
  <c r="I168" i="288"/>
  <c r="H168" i="288"/>
  <c r="G168" i="288"/>
  <c r="F168" i="288"/>
  <c r="BM167" i="288"/>
  <c r="BL167" i="288"/>
  <c r="BK167" i="288"/>
  <c r="BJ167" i="288"/>
  <c r="BI167" i="288"/>
  <c r="BH167" i="288"/>
  <c r="BG167" i="288"/>
  <c r="BF167" i="288"/>
  <c r="BE167" i="288"/>
  <c r="BD167" i="288"/>
  <c r="BC167" i="288"/>
  <c r="BB167" i="288"/>
  <c r="BA167" i="288"/>
  <c r="AZ167" i="288"/>
  <c r="AY167" i="288"/>
  <c r="AX167" i="288"/>
  <c r="AW167" i="288"/>
  <c r="AU167" i="288"/>
  <c r="AT167" i="288"/>
  <c r="AS167" i="288"/>
  <c r="AR167" i="288"/>
  <c r="AQ167" i="288"/>
  <c r="AP167" i="288"/>
  <c r="AO167" i="288"/>
  <c r="AN167" i="288"/>
  <c r="AM167" i="288"/>
  <c r="AL167" i="288"/>
  <c r="AK167" i="288"/>
  <c r="AJ167" i="288"/>
  <c r="AI167" i="288"/>
  <c r="AH167" i="288"/>
  <c r="AG167" i="288"/>
  <c r="AF167" i="288"/>
  <c r="AE167" i="288"/>
  <c r="AD167" i="288"/>
  <c r="AC167" i="288"/>
  <c r="AB167" i="288"/>
  <c r="AA167" i="288"/>
  <c r="Z167" i="288"/>
  <c r="Y167" i="288"/>
  <c r="X167" i="288"/>
  <c r="W167" i="288"/>
  <c r="V167" i="288"/>
  <c r="U167" i="288"/>
  <c r="T167" i="288"/>
  <c r="S167" i="288"/>
  <c r="R167" i="288"/>
  <c r="Q167" i="288"/>
  <c r="P167" i="288"/>
  <c r="O167" i="288"/>
  <c r="N167" i="288"/>
  <c r="M167" i="288"/>
  <c r="L167" i="288"/>
  <c r="K167" i="288"/>
  <c r="J167" i="288"/>
  <c r="I167" i="288"/>
  <c r="H167" i="288"/>
  <c r="G167" i="288"/>
  <c r="F167" i="288"/>
  <c r="BM166" i="288"/>
  <c r="BL166" i="288"/>
  <c r="BK166" i="288"/>
  <c r="BJ166" i="288"/>
  <c r="BI166" i="288"/>
  <c r="BH166" i="288"/>
  <c r="BG166" i="288"/>
  <c r="BF166" i="288"/>
  <c r="BE166" i="288"/>
  <c r="BD166" i="288"/>
  <c r="BC166" i="288"/>
  <c r="BB166" i="288"/>
  <c r="BA166" i="288"/>
  <c r="AZ166" i="288"/>
  <c r="AY166" i="288"/>
  <c r="AX166" i="288"/>
  <c r="AW166" i="288"/>
  <c r="AV166" i="288"/>
  <c r="AT166" i="288"/>
  <c r="AS166" i="288"/>
  <c r="AR166" i="288"/>
  <c r="AQ166" i="288"/>
  <c r="AP166" i="288"/>
  <c r="AO166" i="288"/>
  <c r="AN166" i="288"/>
  <c r="AM166" i="288"/>
  <c r="AL166" i="288"/>
  <c r="AK166" i="288"/>
  <c r="AJ166" i="288"/>
  <c r="AI166" i="288"/>
  <c r="AH166" i="288"/>
  <c r="AG166" i="288"/>
  <c r="AF166" i="288"/>
  <c r="AE166" i="288"/>
  <c r="AD166" i="288"/>
  <c r="AC166" i="288"/>
  <c r="AB166" i="288"/>
  <c r="AA166" i="288"/>
  <c r="Z166" i="288"/>
  <c r="Y166" i="288"/>
  <c r="X166" i="288"/>
  <c r="W166" i="288"/>
  <c r="V166" i="288"/>
  <c r="U166" i="288"/>
  <c r="T166" i="288"/>
  <c r="S166" i="288"/>
  <c r="R166" i="288"/>
  <c r="Q166" i="288"/>
  <c r="P166" i="288"/>
  <c r="O166" i="288"/>
  <c r="N166" i="288"/>
  <c r="M166" i="288"/>
  <c r="L166" i="288"/>
  <c r="K166" i="288"/>
  <c r="J166" i="288"/>
  <c r="I166" i="288"/>
  <c r="H166" i="288"/>
  <c r="G166" i="288"/>
  <c r="F166" i="288"/>
  <c r="BM165" i="288"/>
  <c r="BL165" i="288"/>
  <c r="BK165" i="288"/>
  <c r="BJ165" i="288"/>
  <c r="BI165" i="288"/>
  <c r="BH165" i="288"/>
  <c r="BG165" i="288"/>
  <c r="BF165" i="288"/>
  <c r="BE165" i="288"/>
  <c r="BD165" i="288"/>
  <c r="BC165" i="288"/>
  <c r="BB165" i="288"/>
  <c r="BA165" i="288"/>
  <c r="AZ165" i="288"/>
  <c r="AY165" i="288"/>
  <c r="AX165" i="288"/>
  <c r="AW165" i="288"/>
  <c r="AV165" i="288"/>
  <c r="AU165" i="288"/>
  <c r="AS165" i="288"/>
  <c r="AR165" i="288"/>
  <c r="AQ165" i="288"/>
  <c r="AP165" i="288"/>
  <c r="AO165" i="288"/>
  <c r="AN165" i="288"/>
  <c r="AM165" i="288"/>
  <c r="AL165" i="288"/>
  <c r="AK165" i="288"/>
  <c r="AJ165" i="288"/>
  <c r="AI165" i="288"/>
  <c r="AH165" i="288"/>
  <c r="AG165" i="288"/>
  <c r="AF165" i="288"/>
  <c r="AE165" i="288"/>
  <c r="AD165" i="288"/>
  <c r="AC165" i="288"/>
  <c r="AB165" i="288"/>
  <c r="AA165" i="288"/>
  <c r="Z165" i="288"/>
  <c r="Y165" i="288"/>
  <c r="X165" i="288"/>
  <c r="W165" i="288"/>
  <c r="V165" i="288"/>
  <c r="U165" i="288"/>
  <c r="T165" i="288"/>
  <c r="S165" i="288"/>
  <c r="R165" i="288"/>
  <c r="Q165" i="288"/>
  <c r="P165" i="288"/>
  <c r="O165" i="288"/>
  <c r="N165" i="288"/>
  <c r="M165" i="288"/>
  <c r="L165" i="288"/>
  <c r="K165" i="288"/>
  <c r="J165" i="288"/>
  <c r="I165" i="288"/>
  <c r="H165" i="288"/>
  <c r="G165" i="288"/>
  <c r="F165" i="288"/>
  <c r="BM164" i="288"/>
  <c r="BL164" i="288"/>
  <c r="BK164" i="288"/>
  <c r="BJ164" i="288"/>
  <c r="BI164" i="288"/>
  <c r="BH164" i="288"/>
  <c r="BG164" i="288"/>
  <c r="BF164" i="288"/>
  <c r="BE164" i="288"/>
  <c r="BD164" i="288"/>
  <c r="BC164" i="288"/>
  <c r="BB164" i="288"/>
  <c r="BA164" i="288"/>
  <c r="AZ164" i="288"/>
  <c r="AY164" i="288"/>
  <c r="AX164" i="288"/>
  <c r="AW164" i="288"/>
  <c r="AV164" i="288"/>
  <c r="AU164" i="288"/>
  <c r="AT164" i="288"/>
  <c r="AR164" i="288"/>
  <c r="AQ164" i="288"/>
  <c r="AP164" i="288"/>
  <c r="AO164" i="288"/>
  <c r="AN164" i="288"/>
  <c r="AM164" i="288"/>
  <c r="AL164" i="288"/>
  <c r="AK164" i="288"/>
  <c r="AJ164" i="288"/>
  <c r="AI164" i="288"/>
  <c r="AH164" i="288"/>
  <c r="AG164" i="288"/>
  <c r="AF164" i="288"/>
  <c r="AE164" i="288"/>
  <c r="AD164" i="288"/>
  <c r="AC164" i="288"/>
  <c r="AB164" i="288"/>
  <c r="AA164" i="288"/>
  <c r="Z164" i="288"/>
  <c r="Y164" i="288"/>
  <c r="X164" i="288"/>
  <c r="W164" i="288"/>
  <c r="V164" i="288"/>
  <c r="U164" i="288"/>
  <c r="T164" i="288"/>
  <c r="S164" i="288"/>
  <c r="R164" i="288"/>
  <c r="Q164" i="288"/>
  <c r="P164" i="288"/>
  <c r="O164" i="288"/>
  <c r="N164" i="288"/>
  <c r="M164" i="288"/>
  <c r="L164" i="288"/>
  <c r="K164" i="288"/>
  <c r="J164" i="288"/>
  <c r="I164" i="288"/>
  <c r="H164" i="288"/>
  <c r="G164" i="288"/>
  <c r="F164" i="288"/>
  <c r="BM163" i="288"/>
  <c r="BL163" i="288"/>
  <c r="BK163" i="288"/>
  <c r="BJ163" i="288"/>
  <c r="BI163" i="288"/>
  <c r="BH163" i="288"/>
  <c r="BG163" i="288"/>
  <c r="BF163" i="288"/>
  <c r="BE163" i="288"/>
  <c r="BD163" i="288"/>
  <c r="BC163" i="288"/>
  <c r="BB163" i="288"/>
  <c r="BA163" i="288"/>
  <c r="AZ163" i="288"/>
  <c r="AY163" i="288"/>
  <c r="AX163" i="288"/>
  <c r="AW163" i="288"/>
  <c r="AV163" i="288"/>
  <c r="AU163" i="288"/>
  <c r="AT163" i="288"/>
  <c r="AS163" i="288"/>
  <c r="AQ163" i="288"/>
  <c r="AP163" i="288"/>
  <c r="AO163" i="288"/>
  <c r="AN163" i="288"/>
  <c r="AM163" i="288"/>
  <c r="AL163" i="288"/>
  <c r="AK163" i="288"/>
  <c r="AJ163" i="288"/>
  <c r="AI163" i="288"/>
  <c r="AH163" i="288"/>
  <c r="AG163" i="288"/>
  <c r="AF163" i="288"/>
  <c r="AE163" i="288"/>
  <c r="AD163" i="288"/>
  <c r="AC163" i="288"/>
  <c r="AB163" i="288"/>
  <c r="AA163" i="288"/>
  <c r="Z163" i="288"/>
  <c r="Y163" i="288"/>
  <c r="X163" i="288"/>
  <c r="W163" i="288"/>
  <c r="V163" i="288"/>
  <c r="U163" i="288"/>
  <c r="T163" i="288"/>
  <c r="S163" i="288"/>
  <c r="R163" i="288"/>
  <c r="Q163" i="288"/>
  <c r="P163" i="288"/>
  <c r="O163" i="288"/>
  <c r="N163" i="288"/>
  <c r="M163" i="288"/>
  <c r="L163" i="288"/>
  <c r="K163" i="288"/>
  <c r="J163" i="288"/>
  <c r="I163" i="288"/>
  <c r="H163" i="288"/>
  <c r="G163" i="288"/>
  <c r="F163" i="288"/>
  <c r="BM162" i="288"/>
  <c r="BL162" i="288"/>
  <c r="BK162" i="288"/>
  <c r="BJ162" i="288"/>
  <c r="BI162" i="288"/>
  <c r="BH162" i="288"/>
  <c r="BG162" i="288"/>
  <c r="BF162" i="288"/>
  <c r="BE162" i="288"/>
  <c r="BD162" i="288"/>
  <c r="BC162" i="288"/>
  <c r="BB162" i="288"/>
  <c r="BA162" i="288"/>
  <c r="AZ162" i="288"/>
  <c r="AY162" i="288"/>
  <c r="AX162" i="288"/>
  <c r="AW162" i="288"/>
  <c r="AV162" i="288"/>
  <c r="AU162" i="288"/>
  <c r="AT162" i="288"/>
  <c r="AS162" i="288"/>
  <c r="AR162" i="288"/>
  <c r="AP162" i="288"/>
  <c r="AO162" i="288"/>
  <c r="AN162" i="288"/>
  <c r="AM162" i="288"/>
  <c r="AL162" i="288"/>
  <c r="AK162" i="288"/>
  <c r="AJ162" i="288"/>
  <c r="AI162" i="288"/>
  <c r="AH162" i="288"/>
  <c r="AG162" i="288"/>
  <c r="AF162" i="288"/>
  <c r="AE162" i="288"/>
  <c r="AD162" i="288"/>
  <c r="AC162" i="288"/>
  <c r="AB162" i="288"/>
  <c r="AA162" i="288"/>
  <c r="Z162" i="288"/>
  <c r="Y162" i="288"/>
  <c r="X162" i="288"/>
  <c r="W162" i="288"/>
  <c r="V162" i="288"/>
  <c r="U162" i="288"/>
  <c r="T162" i="288"/>
  <c r="S162" i="288"/>
  <c r="R162" i="288"/>
  <c r="Q162" i="288"/>
  <c r="P162" i="288"/>
  <c r="O162" i="288"/>
  <c r="N162" i="288"/>
  <c r="M162" i="288"/>
  <c r="L162" i="288"/>
  <c r="K162" i="288"/>
  <c r="J162" i="288"/>
  <c r="I162" i="288"/>
  <c r="H162" i="288"/>
  <c r="G162" i="288"/>
  <c r="F162" i="288"/>
  <c r="BM161" i="288"/>
  <c r="BL161" i="288"/>
  <c r="BK161" i="288"/>
  <c r="BJ161" i="288"/>
  <c r="BI161" i="288"/>
  <c r="BH161" i="288"/>
  <c r="BG161" i="288"/>
  <c r="BF161" i="288"/>
  <c r="BE161" i="288"/>
  <c r="BD161" i="288"/>
  <c r="BC161" i="288"/>
  <c r="BB161" i="288"/>
  <c r="BA161" i="288"/>
  <c r="AZ161" i="288"/>
  <c r="AY161" i="288"/>
  <c r="AX161" i="288"/>
  <c r="AW161" i="288"/>
  <c r="AV161" i="288"/>
  <c r="AU161" i="288"/>
  <c r="AT161" i="288"/>
  <c r="AS161" i="288"/>
  <c r="AR161" i="288"/>
  <c r="AQ161" i="288"/>
  <c r="AO161" i="288"/>
  <c r="AN161" i="288"/>
  <c r="AM161" i="288"/>
  <c r="AL161" i="288"/>
  <c r="AK161" i="288"/>
  <c r="AJ161" i="288"/>
  <c r="AI161" i="288"/>
  <c r="AH161" i="288"/>
  <c r="AG161" i="288"/>
  <c r="AF161" i="288"/>
  <c r="AE161" i="288"/>
  <c r="AD161" i="288"/>
  <c r="AC161" i="288"/>
  <c r="AB161" i="288"/>
  <c r="AA161" i="288"/>
  <c r="Z161" i="288"/>
  <c r="Y161" i="288"/>
  <c r="X161" i="288"/>
  <c r="W161" i="288"/>
  <c r="V161" i="288"/>
  <c r="U161" i="288"/>
  <c r="T161" i="288"/>
  <c r="S161" i="288"/>
  <c r="R161" i="288"/>
  <c r="Q161" i="288"/>
  <c r="P161" i="288"/>
  <c r="O161" i="288"/>
  <c r="N161" i="288"/>
  <c r="M161" i="288"/>
  <c r="L161" i="288"/>
  <c r="K161" i="288"/>
  <c r="J161" i="288"/>
  <c r="I161" i="288"/>
  <c r="H161" i="288"/>
  <c r="G161" i="288"/>
  <c r="F161" i="288"/>
  <c r="BM160" i="288"/>
  <c r="BL160" i="288"/>
  <c r="BK160" i="288"/>
  <c r="BJ160" i="288"/>
  <c r="BI160" i="288"/>
  <c r="BH160" i="288"/>
  <c r="BG160" i="288"/>
  <c r="BF160" i="288"/>
  <c r="BE160" i="288"/>
  <c r="BD160" i="288"/>
  <c r="BC160" i="288"/>
  <c r="BB160" i="288"/>
  <c r="BA160" i="288"/>
  <c r="AZ160" i="288"/>
  <c r="AY160" i="288"/>
  <c r="AX160" i="288"/>
  <c r="AW160" i="288"/>
  <c r="AV160" i="288"/>
  <c r="AU160" i="288"/>
  <c r="AT160" i="288"/>
  <c r="AS160" i="288"/>
  <c r="AR160" i="288"/>
  <c r="AQ160" i="288"/>
  <c r="AP160" i="288"/>
  <c r="AN160" i="288"/>
  <c r="AM160" i="288"/>
  <c r="AL160" i="288"/>
  <c r="AK160" i="288"/>
  <c r="AJ160" i="288"/>
  <c r="AI160" i="288"/>
  <c r="AH160" i="288"/>
  <c r="AG160" i="288"/>
  <c r="AF160" i="288"/>
  <c r="AE160" i="288"/>
  <c r="AD160" i="288"/>
  <c r="AC160" i="288"/>
  <c r="AB160" i="288"/>
  <c r="AA160" i="288"/>
  <c r="Z160" i="288"/>
  <c r="Y160" i="288"/>
  <c r="X160" i="288"/>
  <c r="W160" i="288"/>
  <c r="V160" i="288"/>
  <c r="U160" i="288"/>
  <c r="T160" i="288"/>
  <c r="S160" i="288"/>
  <c r="R160" i="288"/>
  <c r="Q160" i="288"/>
  <c r="P160" i="288"/>
  <c r="O160" i="288"/>
  <c r="N160" i="288"/>
  <c r="M160" i="288"/>
  <c r="L160" i="288"/>
  <c r="K160" i="288"/>
  <c r="J160" i="288"/>
  <c r="I160" i="288"/>
  <c r="H160" i="288"/>
  <c r="G160" i="288"/>
  <c r="F160" i="288"/>
  <c r="BM159" i="288"/>
  <c r="BL159" i="288"/>
  <c r="BK159" i="288"/>
  <c r="BJ159" i="288"/>
  <c r="BI159" i="288"/>
  <c r="BH159" i="288"/>
  <c r="BG159" i="288"/>
  <c r="BF159" i="288"/>
  <c r="BE159" i="288"/>
  <c r="BD159" i="288"/>
  <c r="BC159" i="288"/>
  <c r="BB159" i="288"/>
  <c r="BA159" i="288"/>
  <c r="AZ159" i="288"/>
  <c r="AY159" i="288"/>
  <c r="AX159" i="288"/>
  <c r="AW159" i="288"/>
  <c r="AV159" i="288"/>
  <c r="AU159" i="288"/>
  <c r="AT159" i="288"/>
  <c r="AS159" i="288"/>
  <c r="AR159" i="288"/>
  <c r="AQ159" i="288"/>
  <c r="AP159" i="288"/>
  <c r="AO159" i="288"/>
  <c r="AM159" i="288"/>
  <c r="AL159" i="288"/>
  <c r="AK159" i="288"/>
  <c r="AJ159" i="288"/>
  <c r="AI159" i="288"/>
  <c r="AH159" i="288"/>
  <c r="AG159" i="288"/>
  <c r="AF159" i="288"/>
  <c r="AE159" i="288"/>
  <c r="AD159" i="288"/>
  <c r="AC159" i="288"/>
  <c r="AB159" i="288"/>
  <c r="AA159" i="288"/>
  <c r="Z159" i="288"/>
  <c r="Y159" i="288"/>
  <c r="X159" i="288"/>
  <c r="W159" i="288"/>
  <c r="V159" i="288"/>
  <c r="U159" i="288"/>
  <c r="T159" i="288"/>
  <c r="S159" i="288"/>
  <c r="R159" i="288"/>
  <c r="Q159" i="288"/>
  <c r="P159" i="288"/>
  <c r="O159" i="288"/>
  <c r="N159" i="288"/>
  <c r="M159" i="288"/>
  <c r="L159" i="288"/>
  <c r="K159" i="288"/>
  <c r="J159" i="288"/>
  <c r="I159" i="288"/>
  <c r="H159" i="288"/>
  <c r="G159" i="288"/>
  <c r="F159" i="288"/>
  <c r="BM158" i="288"/>
  <c r="BL158" i="288"/>
  <c r="BK158" i="288"/>
  <c r="BJ158" i="288"/>
  <c r="BI158" i="288"/>
  <c r="BH158" i="288"/>
  <c r="BG158" i="288"/>
  <c r="BF158" i="288"/>
  <c r="BE158" i="288"/>
  <c r="BD158" i="288"/>
  <c r="BC158" i="288"/>
  <c r="BB158" i="288"/>
  <c r="BA158" i="288"/>
  <c r="AZ158" i="288"/>
  <c r="AY158" i="288"/>
  <c r="AX158" i="288"/>
  <c r="AW158" i="288"/>
  <c r="AV158" i="288"/>
  <c r="AU158" i="288"/>
  <c r="AT158" i="288"/>
  <c r="AS158" i="288"/>
  <c r="AR158" i="288"/>
  <c r="AQ158" i="288"/>
  <c r="AP158" i="288"/>
  <c r="AO158" i="288"/>
  <c r="AN158" i="288"/>
  <c r="AL158" i="288"/>
  <c r="AK158" i="288"/>
  <c r="AJ158" i="288"/>
  <c r="AI158" i="288"/>
  <c r="AH158" i="288"/>
  <c r="AG158" i="288"/>
  <c r="AF158" i="288"/>
  <c r="AE158" i="288"/>
  <c r="AD158" i="288"/>
  <c r="AC158" i="288"/>
  <c r="AB158" i="288"/>
  <c r="AA158" i="288"/>
  <c r="Z158" i="288"/>
  <c r="Y158" i="288"/>
  <c r="X158" i="288"/>
  <c r="W158" i="288"/>
  <c r="V158" i="288"/>
  <c r="U158" i="288"/>
  <c r="T158" i="288"/>
  <c r="S158" i="288"/>
  <c r="R158" i="288"/>
  <c r="Q158" i="288"/>
  <c r="P158" i="288"/>
  <c r="O158" i="288"/>
  <c r="N158" i="288"/>
  <c r="M158" i="288"/>
  <c r="L158" i="288"/>
  <c r="K158" i="288"/>
  <c r="J158" i="288"/>
  <c r="I158" i="288"/>
  <c r="H158" i="288"/>
  <c r="G158" i="288"/>
  <c r="F158" i="288"/>
  <c r="BM157" i="288"/>
  <c r="BL157" i="288"/>
  <c r="BK157" i="288"/>
  <c r="BJ157" i="288"/>
  <c r="BI157" i="288"/>
  <c r="BH157" i="288"/>
  <c r="BG157" i="288"/>
  <c r="BF157" i="288"/>
  <c r="BE157" i="288"/>
  <c r="BD157" i="288"/>
  <c r="BC157" i="288"/>
  <c r="BB157" i="288"/>
  <c r="BA157" i="288"/>
  <c r="AZ157" i="288"/>
  <c r="AY157" i="288"/>
  <c r="AX157" i="288"/>
  <c r="AW157" i="288"/>
  <c r="AV157" i="288"/>
  <c r="AU157" i="288"/>
  <c r="AT157" i="288"/>
  <c r="AS157" i="288"/>
  <c r="AR157" i="288"/>
  <c r="AQ157" i="288"/>
  <c r="AP157" i="288"/>
  <c r="AO157" i="288"/>
  <c r="AN157" i="288"/>
  <c r="AM157" i="288"/>
  <c r="AK157" i="288"/>
  <c r="AJ157" i="288"/>
  <c r="AI157" i="288"/>
  <c r="AH157" i="288"/>
  <c r="AG157" i="288"/>
  <c r="AF157" i="288"/>
  <c r="AE157" i="288"/>
  <c r="AD157" i="288"/>
  <c r="AC157" i="288"/>
  <c r="AB157" i="288"/>
  <c r="AA157" i="288"/>
  <c r="Z157" i="288"/>
  <c r="Y157" i="288"/>
  <c r="X157" i="288"/>
  <c r="W157" i="288"/>
  <c r="V157" i="288"/>
  <c r="U157" i="288"/>
  <c r="T157" i="288"/>
  <c r="S157" i="288"/>
  <c r="R157" i="288"/>
  <c r="Q157" i="288"/>
  <c r="P157" i="288"/>
  <c r="O157" i="288"/>
  <c r="N157" i="288"/>
  <c r="M157" i="288"/>
  <c r="L157" i="288"/>
  <c r="K157" i="288"/>
  <c r="J157" i="288"/>
  <c r="I157" i="288"/>
  <c r="H157" i="288"/>
  <c r="G157" i="288"/>
  <c r="F157" i="288"/>
  <c r="BM156" i="288"/>
  <c r="BL156" i="288"/>
  <c r="BK156" i="288"/>
  <c r="BJ156" i="288"/>
  <c r="BI156" i="288"/>
  <c r="BH156" i="288"/>
  <c r="BG156" i="288"/>
  <c r="BF156" i="288"/>
  <c r="BE156" i="288"/>
  <c r="BD156" i="288"/>
  <c r="BC156" i="288"/>
  <c r="BB156" i="288"/>
  <c r="BA156" i="288"/>
  <c r="AZ156" i="288"/>
  <c r="AY156" i="288"/>
  <c r="AX156" i="288"/>
  <c r="AW156" i="288"/>
  <c r="AV156" i="288"/>
  <c r="AU156" i="288"/>
  <c r="AT156" i="288"/>
  <c r="AS156" i="288"/>
  <c r="AR156" i="288"/>
  <c r="AQ156" i="288"/>
  <c r="AP156" i="288"/>
  <c r="AO156" i="288"/>
  <c r="AN156" i="288"/>
  <c r="AM156" i="288"/>
  <c r="AL156" i="288"/>
  <c r="AJ156" i="288"/>
  <c r="AI156" i="288"/>
  <c r="AH156" i="288"/>
  <c r="AG156" i="288"/>
  <c r="AF156" i="288"/>
  <c r="AE156" i="288"/>
  <c r="AD156" i="288"/>
  <c r="AC156" i="288"/>
  <c r="AB156" i="288"/>
  <c r="AA156" i="288"/>
  <c r="Z156" i="288"/>
  <c r="Y156" i="288"/>
  <c r="X156" i="288"/>
  <c r="W156" i="288"/>
  <c r="V156" i="288"/>
  <c r="U156" i="288"/>
  <c r="T156" i="288"/>
  <c r="S156" i="288"/>
  <c r="R156" i="288"/>
  <c r="Q156" i="288"/>
  <c r="P156" i="288"/>
  <c r="O156" i="288"/>
  <c r="N156" i="288"/>
  <c r="M156" i="288"/>
  <c r="L156" i="288"/>
  <c r="K156" i="288"/>
  <c r="J156" i="288"/>
  <c r="I156" i="288"/>
  <c r="H156" i="288"/>
  <c r="G156" i="288"/>
  <c r="F156" i="288"/>
  <c r="BM155" i="288"/>
  <c r="BL155" i="288"/>
  <c r="BK155" i="288"/>
  <c r="BJ155" i="288"/>
  <c r="BI155" i="288"/>
  <c r="BH155" i="288"/>
  <c r="BG155" i="288"/>
  <c r="BF155" i="288"/>
  <c r="BE155" i="288"/>
  <c r="BD155" i="288"/>
  <c r="BC155" i="288"/>
  <c r="BB155" i="288"/>
  <c r="BA155" i="288"/>
  <c r="AZ155" i="288"/>
  <c r="AY155" i="288"/>
  <c r="AX155" i="288"/>
  <c r="AW155" i="288"/>
  <c r="AV155" i="288"/>
  <c r="AU155" i="288"/>
  <c r="AT155" i="288"/>
  <c r="AS155" i="288"/>
  <c r="AR155" i="288"/>
  <c r="AQ155" i="288"/>
  <c r="AP155" i="288"/>
  <c r="AO155" i="288"/>
  <c r="AN155" i="288"/>
  <c r="AM155" i="288"/>
  <c r="AL155" i="288"/>
  <c r="AK155" i="288"/>
  <c r="AI155" i="288"/>
  <c r="AH155" i="288"/>
  <c r="AG155" i="288"/>
  <c r="AF155" i="288"/>
  <c r="AE155" i="288"/>
  <c r="AD155" i="288"/>
  <c r="AC155" i="288"/>
  <c r="AB155" i="288"/>
  <c r="AA155" i="288"/>
  <c r="Z155" i="288"/>
  <c r="Y155" i="288"/>
  <c r="X155" i="288"/>
  <c r="W155" i="288"/>
  <c r="V155" i="288"/>
  <c r="U155" i="288"/>
  <c r="T155" i="288"/>
  <c r="S155" i="288"/>
  <c r="R155" i="288"/>
  <c r="Q155" i="288"/>
  <c r="P155" i="288"/>
  <c r="O155" i="288"/>
  <c r="N155" i="288"/>
  <c r="M155" i="288"/>
  <c r="L155" i="288"/>
  <c r="K155" i="288"/>
  <c r="J155" i="288"/>
  <c r="I155" i="288"/>
  <c r="H155" i="288"/>
  <c r="G155" i="288"/>
  <c r="F155" i="288"/>
  <c r="BM154" i="288"/>
  <c r="BL154" i="288"/>
  <c r="BK154" i="288"/>
  <c r="BJ154" i="288"/>
  <c r="BI154" i="288"/>
  <c r="BH154" i="288"/>
  <c r="BG154" i="288"/>
  <c r="BF154" i="288"/>
  <c r="BE154" i="288"/>
  <c r="BD154" i="288"/>
  <c r="BC154" i="288"/>
  <c r="BB154" i="288"/>
  <c r="BA154" i="288"/>
  <c r="AZ154" i="288"/>
  <c r="AY154" i="288"/>
  <c r="AX154" i="288"/>
  <c r="AW154" i="288"/>
  <c r="AV154" i="288"/>
  <c r="AU154" i="288"/>
  <c r="AT154" i="288"/>
  <c r="AS154" i="288"/>
  <c r="AR154" i="288"/>
  <c r="AQ154" i="288"/>
  <c r="AP154" i="288"/>
  <c r="AO154" i="288"/>
  <c r="AN154" i="288"/>
  <c r="AM154" i="288"/>
  <c r="AL154" i="288"/>
  <c r="AK154" i="288"/>
  <c r="AJ154" i="288"/>
  <c r="AH154" i="288"/>
  <c r="AG154" i="288"/>
  <c r="AF154" i="288"/>
  <c r="AE154" i="288"/>
  <c r="AD154" i="288"/>
  <c r="AC154" i="288"/>
  <c r="AB154" i="288"/>
  <c r="AA154" i="288"/>
  <c r="Z154" i="288"/>
  <c r="Y154" i="288"/>
  <c r="X154" i="288"/>
  <c r="W154" i="288"/>
  <c r="V154" i="288"/>
  <c r="U154" i="288"/>
  <c r="T154" i="288"/>
  <c r="S154" i="288"/>
  <c r="R154" i="288"/>
  <c r="Q154" i="288"/>
  <c r="P154" i="288"/>
  <c r="O154" i="288"/>
  <c r="N154" i="288"/>
  <c r="M154" i="288"/>
  <c r="L154" i="288"/>
  <c r="K154" i="288"/>
  <c r="J154" i="288"/>
  <c r="I154" i="288"/>
  <c r="H154" i="288"/>
  <c r="G154" i="288"/>
  <c r="F154" i="288"/>
  <c r="BM153" i="288"/>
  <c r="BL153" i="288"/>
  <c r="BK153" i="288"/>
  <c r="BJ153" i="288"/>
  <c r="BI153" i="288"/>
  <c r="BH153" i="288"/>
  <c r="BG153" i="288"/>
  <c r="BF153" i="288"/>
  <c r="BE153" i="288"/>
  <c r="BD153" i="288"/>
  <c r="BC153" i="288"/>
  <c r="BB153" i="288"/>
  <c r="BA153" i="288"/>
  <c r="AZ153" i="288"/>
  <c r="AY153" i="288"/>
  <c r="AX153" i="288"/>
  <c r="AW153" i="288"/>
  <c r="AV153" i="288"/>
  <c r="AU153" i="288"/>
  <c r="AT153" i="288"/>
  <c r="AS153" i="288"/>
  <c r="AR153" i="288"/>
  <c r="AQ153" i="288"/>
  <c r="AP153" i="288"/>
  <c r="AO153" i="288"/>
  <c r="AN153" i="288"/>
  <c r="AM153" i="288"/>
  <c r="AL153" i="288"/>
  <c r="AK153" i="288"/>
  <c r="AJ153" i="288"/>
  <c r="AI153" i="288"/>
  <c r="AG153" i="288"/>
  <c r="AF153" i="288"/>
  <c r="AE153" i="288"/>
  <c r="AD153" i="288"/>
  <c r="AC153" i="288"/>
  <c r="AB153" i="288"/>
  <c r="AA153" i="288"/>
  <c r="Z153" i="288"/>
  <c r="Y153" i="288"/>
  <c r="X153" i="288"/>
  <c r="W153" i="288"/>
  <c r="V153" i="288"/>
  <c r="U153" i="288"/>
  <c r="T153" i="288"/>
  <c r="S153" i="288"/>
  <c r="R153" i="288"/>
  <c r="Q153" i="288"/>
  <c r="P153" i="288"/>
  <c r="O153" i="288"/>
  <c r="N153" i="288"/>
  <c r="M153" i="288"/>
  <c r="L153" i="288"/>
  <c r="K153" i="288"/>
  <c r="J153" i="288"/>
  <c r="I153" i="288"/>
  <c r="H153" i="288"/>
  <c r="G153" i="288"/>
  <c r="F153" i="288"/>
  <c r="BM152" i="288"/>
  <c r="BL152" i="288"/>
  <c r="BK152" i="288"/>
  <c r="BJ152" i="288"/>
  <c r="BI152" i="288"/>
  <c r="BH152" i="288"/>
  <c r="BG152" i="288"/>
  <c r="BF152" i="288"/>
  <c r="BE152" i="288"/>
  <c r="BD152" i="288"/>
  <c r="BC152" i="288"/>
  <c r="BB152" i="288"/>
  <c r="BA152" i="288"/>
  <c r="AZ152" i="288"/>
  <c r="AY152" i="288"/>
  <c r="AX152" i="288"/>
  <c r="AW152" i="288"/>
  <c r="AV152" i="288"/>
  <c r="AU152" i="288"/>
  <c r="AT152" i="288"/>
  <c r="AS152" i="288"/>
  <c r="AR152" i="288"/>
  <c r="AQ152" i="288"/>
  <c r="AP152" i="288"/>
  <c r="AO152" i="288"/>
  <c r="AN152" i="288"/>
  <c r="AM152" i="288"/>
  <c r="AL152" i="288"/>
  <c r="AK152" i="288"/>
  <c r="AJ152" i="288"/>
  <c r="AI152" i="288"/>
  <c r="AH152" i="288"/>
  <c r="AF152" i="288"/>
  <c r="AE152" i="288"/>
  <c r="AD152" i="288"/>
  <c r="AC152" i="288"/>
  <c r="AB152" i="288"/>
  <c r="AA152" i="288"/>
  <c r="Z152" i="288"/>
  <c r="Y152" i="288"/>
  <c r="X152" i="288"/>
  <c r="W152" i="288"/>
  <c r="V152" i="288"/>
  <c r="U152" i="288"/>
  <c r="T152" i="288"/>
  <c r="S152" i="288"/>
  <c r="R152" i="288"/>
  <c r="Q152" i="288"/>
  <c r="P152" i="288"/>
  <c r="O152" i="288"/>
  <c r="N152" i="288"/>
  <c r="M152" i="288"/>
  <c r="L152" i="288"/>
  <c r="K152" i="288"/>
  <c r="J152" i="288"/>
  <c r="I152" i="288"/>
  <c r="H152" i="288"/>
  <c r="G152" i="288"/>
  <c r="F152" i="288"/>
  <c r="BM151" i="288"/>
  <c r="BL151" i="288"/>
  <c r="BK151" i="288"/>
  <c r="BJ151" i="288"/>
  <c r="BI151" i="288"/>
  <c r="BH151" i="288"/>
  <c r="BG151" i="288"/>
  <c r="BF151" i="288"/>
  <c r="BE151" i="288"/>
  <c r="BD151" i="288"/>
  <c r="BC151" i="288"/>
  <c r="BB151" i="288"/>
  <c r="BA151" i="288"/>
  <c r="AZ151" i="288"/>
  <c r="AY151" i="288"/>
  <c r="AX151" i="288"/>
  <c r="AW151" i="288"/>
  <c r="AV151" i="288"/>
  <c r="AU151" i="288"/>
  <c r="AT151" i="288"/>
  <c r="AS151" i="288"/>
  <c r="AR151" i="288"/>
  <c r="AQ151" i="288"/>
  <c r="AP151" i="288"/>
  <c r="AO151" i="288"/>
  <c r="AN151" i="288"/>
  <c r="AM151" i="288"/>
  <c r="AL151" i="288"/>
  <c r="AK151" i="288"/>
  <c r="AJ151" i="288"/>
  <c r="AI151" i="288"/>
  <c r="AH151" i="288"/>
  <c r="AG151" i="288"/>
  <c r="AE151" i="288"/>
  <c r="AD151" i="288"/>
  <c r="AC151" i="288"/>
  <c r="AB151" i="288"/>
  <c r="AA151" i="288"/>
  <c r="Z151" i="288"/>
  <c r="Y151" i="288"/>
  <c r="X151" i="288"/>
  <c r="W151" i="288"/>
  <c r="V151" i="288"/>
  <c r="U151" i="288"/>
  <c r="T151" i="288"/>
  <c r="S151" i="288"/>
  <c r="R151" i="288"/>
  <c r="Q151" i="288"/>
  <c r="P151" i="288"/>
  <c r="O151" i="288"/>
  <c r="N151" i="288"/>
  <c r="M151" i="288"/>
  <c r="L151" i="288"/>
  <c r="K151" i="288"/>
  <c r="J151" i="288"/>
  <c r="I151" i="288"/>
  <c r="H151" i="288"/>
  <c r="G151" i="288"/>
  <c r="F151" i="288"/>
  <c r="BM150" i="288"/>
  <c r="BL150" i="288"/>
  <c r="BK150" i="288"/>
  <c r="BJ150" i="288"/>
  <c r="BI150" i="288"/>
  <c r="BH150" i="288"/>
  <c r="BG150" i="288"/>
  <c r="BF150" i="288"/>
  <c r="BE150" i="288"/>
  <c r="BD150" i="288"/>
  <c r="BC150" i="288"/>
  <c r="BB150" i="288"/>
  <c r="BA150" i="288"/>
  <c r="AZ150" i="288"/>
  <c r="AY150" i="288"/>
  <c r="AX150" i="288"/>
  <c r="AW150" i="288"/>
  <c r="AV150" i="288"/>
  <c r="AU150" i="288"/>
  <c r="AT150" i="288"/>
  <c r="AS150" i="288"/>
  <c r="AR150" i="288"/>
  <c r="AQ150" i="288"/>
  <c r="AP150" i="288"/>
  <c r="AO150" i="288"/>
  <c r="AN150" i="288"/>
  <c r="AM150" i="288"/>
  <c r="AL150" i="288"/>
  <c r="AK150" i="288"/>
  <c r="AJ150" i="288"/>
  <c r="AI150" i="288"/>
  <c r="AH150" i="288"/>
  <c r="AG150" i="288"/>
  <c r="AF150" i="288"/>
  <c r="AD150" i="288"/>
  <c r="AC150" i="288"/>
  <c r="AB150" i="288"/>
  <c r="AA150" i="288"/>
  <c r="Z150" i="288"/>
  <c r="Y150" i="288"/>
  <c r="X150" i="288"/>
  <c r="W150" i="288"/>
  <c r="V150" i="288"/>
  <c r="U150" i="288"/>
  <c r="T150" i="288"/>
  <c r="S150" i="288"/>
  <c r="R150" i="288"/>
  <c r="Q150" i="288"/>
  <c r="P150" i="288"/>
  <c r="O150" i="288"/>
  <c r="N150" i="288"/>
  <c r="M150" i="288"/>
  <c r="L150" i="288"/>
  <c r="K150" i="288"/>
  <c r="J150" i="288"/>
  <c r="I150" i="288"/>
  <c r="H150" i="288"/>
  <c r="G150" i="288"/>
  <c r="F150" i="288"/>
  <c r="BM149" i="288"/>
  <c r="BL149" i="288"/>
  <c r="BK149" i="288"/>
  <c r="BJ149" i="288"/>
  <c r="BI149" i="288"/>
  <c r="BH149" i="288"/>
  <c r="BG149" i="288"/>
  <c r="BF149" i="288"/>
  <c r="BE149" i="288"/>
  <c r="BD149" i="288"/>
  <c r="BC149" i="288"/>
  <c r="BB149" i="288"/>
  <c r="BA149" i="288"/>
  <c r="AZ149" i="288"/>
  <c r="AY149" i="288"/>
  <c r="AX149" i="288"/>
  <c r="AW149" i="288"/>
  <c r="AV149" i="288"/>
  <c r="AU149" i="288"/>
  <c r="AT149" i="288"/>
  <c r="AS149" i="288"/>
  <c r="AR149" i="288"/>
  <c r="AQ149" i="288"/>
  <c r="AP149" i="288"/>
  <c r="AO149" i="288"/>
  <c r="AN149" i="288"/>
  <c r="AM149" i="288"/>
  <c r="AL149" i="288"/>
  <c r="AK149" i="288"/>
  <c r="AJ149" i="288"/>
  <c r="AI149" i="288"/>
  <c r="AH149" i="288"/>
  <c r="AG149" i="288"/>
  <c r="AF149" i="288"/>
  <c r="AE149" i="288"/>
  <c r="AC149" i="288"/>
  <c r="AB149" i="288"/>
  <c r="AA149" i="288"/>
  <c r="Z149" i="288"/>
  <c r="Y149" i="288"/>
  <c r="X149" i="288"/>
  <c r="W149" i="288"/>
  <c r="V149" i="288"/>
  <c r="U149" i="288"/>
  <c r="T149" i="288"/>
  <c r="S149" i="288"/>
  <c r="R149" i="288"/>
  <c r="Q149" i="288"/>
  <c r="P149" i="288"/>
  <c r="O149" i="288"/>
  <c r="N149" i="288"/>
  <c r="M149" i="288"/>
  <c r="L149" i="288"/>
  <c r="K149" i="288"/>
  <c r="J149" i="288"/>
  <c r="I149" i="288"/>
  <c r="H149" i="288"/>
  <c r="G149" i="288"/>
  <c r="F149" i="288"/>
  <c r="BM148" i="288"/>
  <c r="BL148" i="288"/>
  <c r="BK148" i="288"/>
  <c r="BJ148" i="288"/>
  <c r="BI148" i="288"/>
  <c r="BH148" i="288"/>
  <c r="BG148" i="288"/>
  <c r="BF148" i="288"/>
  <c r="BE148" i="288"/>
  <c r="BD148" i="288"/>
  <c r="BC148" i="288"/>
  <c r="BB148" i="288"/>
  <c r="BA148" i="288"/>
  <c r="AZ148" i="288"/>
  <c r="AY148" i="288"/>
  <c r="AX148" i="288"/>
  <c r="AW148" i="288"/>
  <c r="AV148" i="288"/>
  <c r="AU148" i="288"/>
  <c r="AT148" i="288"/>
  <c r="AS148" i="288"/>
  <c r="AR148" i="288"/>
  <c r="AQ148" i="288"/>
  <c r="AP148" i="288"/>
  <c r="AO148" i="288"/>
  <c r="AN148" i="288"/>
  <c r="AM148" i="288"/>
  <c r="AL148" i="288"/>
  <c r="AK148" i="288"/>
  <c r="AJ148" i="288"/>
  <c r="AI148" i="288"/>
  <c r="AH148" i="288"/>
  <c r="AG148" i="288"/>
  <c r="AF148" i="288"/>
  <c r="AE148" i="288"/>
  <c r="AD148" i="288"/>
  <c r="AB148" i="288"/>
  <c r="AA148" i="288"/>
  <c r="Z148" i="288"/>
  <c r="Y148" i="288"/>
  <c r="X148" i="288"/>
  <c r="W148" i="288"/>
  <c r="V148" i="288"/>
  <c r="U148" i="288"/>
  <c r="T148" i="288"/>
  <c r="S148" i="288"/>
  <c r="R148" i="288"/>
  <c r="Q148" i="288"/>
  <c r="P148" i="288"/>
  <c r="O148" i="288"/>
  <c r="N148" i="288"/>
  <c r="M148" i="288"/>
  <c r="L148" i="288"/>
  <c r="K148" i="288"/>
  <c r="J148" i="288"/>
  <c r="I148" i="288"/>
  <c r="H148" i="288"/>
  <c r="G148" i="288"/>
  <c r="F148" i="288"/>
  <c r="BM147" i="288"/>
  <c r="BL147" i="288"/>
  <c r="BK147" i="288"/>
  <c r="BJ147" i="288"/>
  <c r="BI147" i="288"/>
  <c r="BH147" i="288"/>
  <c r="BG147" i="288"/>
  <c r="BF147" i="288"/>
  <c r="BE147" i="288"/>
  <c r="BD147" i="288"/>
  <c r="BC147" i="288"/>
  <c r="BB147" i="288"/>
  <c r="BA147" i="288"/>
  <c r="AZ147" i="288"/>
  <c r="AY147" i="288"/>
  <c r="AX147" i="288"/>
  <c r="AW147" i="288"/>
  <c r="AV147" i="288"/>
  <c r="AU147" i="288"/>
  <c r="AT147" i="288"/>
  <c r="AS147" i="288"/>
  <c r="AR147" i="288"/>
  <c r="AQ147" i="288"/>
  <c r="AP147" i="288"/>
  <c r="AO147" i="288"/>
  <c r="AN147" i="288"/>
  <c r="AM147" i="288"/>
  <c r="AL147" i="288"/>
  <c r="AK147" i="288"/>
  <c r="AJ147" i="288"/>
  <c r="AI147" i="288"/>
  <c r="AH147" i="288"/>
  <c r="AG147" i="288"/>
  <c r="AF147" i="288"/>
  <c r="AE147" i="288"/>
  <c r="AD147" i="288"/>
  <c r="AC147" i="288"/>
  <c r="AA147" i="288"/>
  <c r="Z147" i="288"/>
  <c r="Y147" i="288"/>
  <c r="X147" i="288"/>
  <c r="W147" i="288"/>
  <c r="V147" i="288"/>
  <c r="U147" i="288"/>
  <c r="T147" i="288"/>
  <c r="S147" i="288"/>
  <c r="R147" i="288"/>
  <c r="Q147" i="288"/>
  <c r="P147" i="288"/>
  <c r="O147" i="288"/>
  <c r="N147" i="288"/>
  <c r="M147" i="288"/>
  <c r="L147" i="288"/>
  <c r="K147" i="288"/>
  <c r="J147" i="288"/>
  <c r="I147" i="288"/>
  <c r="H147" i="288"/>
  <c r="G147" i="288"/>
  <c r="F147" i="288"/>
  <c r="BM146" i="288"/>
  <c r="BL146" i="288"/>
  <c r="BK146" i="288"/>
  <c r="BJ146" i="288"/>
  <c r="BI146" i="288"/>
  <c r="BH146" i="288"/>
  <c r="BG146" i="288"/>
  <c r="BF146" i="288"/>
  <c r="BE146" i="288"/>
  <c r="BD146" i="288"/>
  <c r="BC146" i="288"/>
  <c r="BB146" i="288"/>
  <c r="BA146" i="288"/>
  <c r="AZ146" i="288"/>
  <c r="AY146" i="288"/>
  <c r="AX146" i="288"/>
  <c r="AW146" i="288"/>
  <c r="AV146" i="288"/>
  <c r="AU146" i="288"/>
  <c r="AT146" i="288"/>
  <c r="AS146" i="288"/>
  <c r="AR146" i="288"/>
  <c r="AQ146" i="288"/>
  <c r="AP146" i="288"/>
  <c r="AO146" i="288"/>
  <c r="AN146" i="288"/>
  <c r="AM146" i="288"/>
  <c r="AL146" i="288"/>
  <c r="AK146" i="288"/>
  <c r="AJ146" i="288"/>
  <c r="AI146" i="288"/>
  <c r="AH146" i="288"/>
  <c r="AG146" i="288"/>
  <c r="AF146" i="288"/>
  <c r="AE146" i="288"/>
  <c r="AD146" i="288"/>
  <c r="AC146" i="288"/>
  <c r="AB146" i="288"/>
  <c r="Z146" i="288"/>
  <c r="Y146" i="288"/>
  <c r="X146" i="288"/>
  <c r="W146" i="288"/>
  <c r="V146" i="288"/>
  <c r="U146" i="288"/>
  <c r="T146" i="288"/>
  <c r="S146" i="288"/>
  <c r="R146" i="288"/>
  <c r="Q146" i="288"/>
  <c r="P146" i="288"/>
  <c r="O146" i="288"/>
  <c r="N146" i="288"/>
  <c r="M146" i="288"/>
  <c r="L146" i="288"/>
  <c r="K146" i="288"/>
  <c r="J146" i="288"/>
  <c r="I146" i="288"/>
  <c r="H146" i="288"/>
  <c r="G146" i="288"/>
  <c r="F146" i="288"/>
  <c r="BM145" i="288"/>
  <c r="BL145" i="288"/>
  <c r="BK145" i="288"/>
  <c r="BJ145" i="288"/>
  <c r="BI145" i="288"/>
  <c r="BH145" i="288"/>
  <c r="BG145" i="288"/>
  <c r="BF145" i="288"/>
  <c r="BE145" i="288"/>
  <c r="BD145" i="288"/>
  <c r="BC145" i="288"/>
  <c r="BB145" i="288"/>
  <c r="BA145" i="288"/>
  <c r="AZ145" i="288"/>
  <c r="AY145" i="288"/>
  <c r="AX145" i="288"/>
  <c r="AW145" i="288"/>
  <c r="AV145" i="288"/>
  <c r="AU145" i="288"/>
  <c r="AT145" i="288"/>
  <c r="AS145" i="288"/>
  <c r="AR145" i="288"/>
  <c r="AQ145" i="288"/>
  <c r="AP145" i="288"/>
  <c r="AO145" i="288"/>
  <c r="AN145" i="288"/>
  <c r="AM145" i="288"/>
  <c r="AL145" i="288"/>
  <c r="AK145" i="288"/>
  <c r="AJ145" i="288"/>
  <c r="AI145" i="288"/>
  <c r="AH145" i="288"/>
  <c r="AG145" i="288"/>
  <c r="AF145" i="288"/>
  <c r="AE145" i="288"/>
  <c r="AD145" i="288"/>
  <c r="AC145" i="288"/>
  <c r="AB145" i="288"/>
  <c r="AA145" i="288"/>
  <c r="Y145" i="288"/>
  <c r="X145" i="288"/>
  <c r="W145" i="288"/>
  <c r="V145" i="288"/>
  <c r="U145" i="288"/>
  <c r="T145" i="288"/>
  <c r="S145" i="288"/>
  <c r="R145" i="288"/>
  <c r="Q145" i="288"/>
  <c r="P145" i="288"/>
  <c r="O145" i="288"/>
  <c r="N145" i="288"/>
  <c r="M145" i="288"/>
  <c r="L145" i="288"/>
  <c r="K145" i="288"/>
  <c r="J145" i="288"/>
  <c r="I145" i="288"/>
  <c r="H145" i="288"/>
  <c r="G145" i="288"/>
  <c r="F145" i="288"/>
  <c r="BM144" i="288"/>
  <c r="BL144" i="288"/>
  <c r="BK144" i="288"/>
  <c r="BJ144" i="288"/>
  <c r="BI144" i="288"/>
  <c r="BH144" i="288"/>
  <c r="BG144" i="288"/>
  <c r="BF144" i="288"/>
  <c r="BE144" i="288"/>
  <c r="BD144" i="288"/>
  <c r="BC144" i="288"/>
  <c r="BB144" i="288"/>
  <c r="BA144" i="288"/>
  <c r="AZ144" i="288"/>
  <c r="AY144" i="288"/>
  <c r="AX144" i="288"/>
  <c r="AW144" i="288"/>
  <c r="AV144" i="288"/>
  <c r="AU144" i="288"/>
  <c r="AT144" i="288"/>
  <c r="AS144" i="288"/>
  <c r="AR144" i="288"/>
  <c r="AQ144" i="288"/>
  <c r="AP144" i="288"/>
  <c r="AO144" i="288"/>
  <c r="AN144" i="288"/>
  <c r="AM144" i="288"/>
  <c r="AL144" i="288"/>
  <c r="AK144" i="288"/>
  <c r="AJ144" i="288"/>
  <c r="AI144" i="288"/>
  <c r="AH144" i="288"/>
  <c r="AG144" i="288"/>
  <c r="AF144" i="288"/>
  <c r="AE144" i="288"/>
  <c r="AD144" i="288"/>
  <c r="AC144" i="288"/>
  <c r="AB144" i="288"/>
  <c r="AA144" i="288"/>
  <c r="Z144" i="288"/>
  <c r="X144" i="288"/>
  <c r="W144" i="288"/>
  <c r="V144" i="288"/>
  <c r="U144" i="288"/>
  <c r="T144" i="288"/>
  <c r="S144" i="288"/>
  <c r="R144" i="288"/>
  <c r="Q144" i="288"/>
  <c r="P144" i="288"/>
  <c r="O144" i="288"/>
  <c r="N144" i="288"/>
  <c r="M144" i="288"/>
  <c r="L144" i="288"/>
  <c r="K144" i="288"/>
  <c r="J144" i="288"/>
  <c r="I144" i="288"/>
  <c r="H144" i="288"/>
  <c r="G144" i="288"/>
  <c r="F144" i="288"/>
  <c r="BM143" i="288"/>
  <c r="BL143" i="288"/>
  <c r="BK143" i="288"/>
  <c r="BJ143" i="288"/>
  <c r="BI143" i="288"/>
  <c r="BH143" i="288"/>
  <c r="BG143" i="288"/>
  <c r="BF143" i="288"/>
  <c r="BE143" i="288"/>
  <c r="BD143" i="288"/>
  <c r="BC143" i="288"/>
  <c r="BB143" i="288"/>
  <c r="BA143" i="288"/>
  <c r="AZ143" i="288"/>
  <c r="AY143" i="288"/>
  <c r="AX143" i="288"/>
  <c r="AW143" i="288"/>
  <c r="AV143" i="288"/>
  <c r="AU143" i="288"/>
  <c r="AT143" i="288"/>
  <c r="AS143" i="288"/>
  <c r="AR143" i="288"/>
  <c r="AQ143" i="288"/>
  <c r="AP143" i="288"/>
  <c r="AO143" i="288"/>
  <c r="AN143" i="288"/>
  <c r="AM143" i="288"/>
  <c r="AL143" i="288"/>
  <c r="AK143" i="288"/>
  <c r="AJ143" i="288"/>
  <c r="AI143" i="288"/>
  <c r="AH143" i="288"/>
  <c r="AG143" i="288"/>
  <c r="AF143" i="288"/>
  <c r="AE143" i="288"/>
  <c r="AD143" i="288"/>
  <c r="AC143" i="288"/>
  <c r="AB143" i="288"/>
  <c r="AA143" i="288"/>
  <c r="Z143" i="288"/>
  <c r="Y143" i="288"/>
  <c r="W143" i="288"/>
  <c r="V143" i="288"/>
  <c r="U143" i="288"/>
  <c r="T143" i="288"/>
  <c r="S143" i="288"/>
  <c r="R143" i="288"/>
  <c r="Q143" i="288"/>
  <c r="P143" i="288"/>
  <c r="O143" i="288"/>
  <c r="N143" i="288"/>
  <c r="M143" i="288"/>
  <c r="L143" i="288"/>
  <c r="K143" i="288"/>
  <c r="J143" i="288"/>
  <c r="I143" i="288"/>
  <c r="H143" i="288"/>
  <c r="G143" i="288"/>
  <c r="F143" i="288"/>
  <c r="BM142" i="288"/>
  <c r="BL142" i="288"/>
  <c r="BK142" i="288"/>
  <c r="BJ142" i="288"/>
  <c r="BI142" i="288"/>
  <c r="BH142" i="288"/>
  <c r="BG142" i="288"/>
  <c r="BF142" i="288"/>
  <c r="BE142" i="288"/>
  <c r="BD142" i="288"/>
  <c r="BC142" i="288"/>
  <c r="BB142" i="288"/>
  <c r="BA142" i="288"/>
  <c r="AZ142" i="288"/>
  <c r="AY142" i="288"/>
  <c r="AX142" i="288"/>
  <c r="AW142" i="288"/>
  <c r="AV142" i="288"/>
  <c r="AU142" i="288"/>
  <c r="AT142" i="288"/>
  <c r="AS142" i="288"/>
  <c r="AR142" i="288"/>
  <c r="AQ142" i="288"/>
  <c r="AP142" i="288"/>
  <c r="AO142" i="288"/>
  <c r="AN142" i="288"/>
  <c r="AM142" i="288"/>
  <c r="AL142" i="288"/>
  <c r="AK142" i="288"/>
  <c r="AJ142" i="288"/>
  <c r="AI142" i="288"/>
  <c r="AH142" i="288"/>
  <c r="AG142" i="288"/>
  <c r="AF142" i="288"/>
  <c r="AE142" i="288"/>
  <c r="AD142" i="288"/>
  <c r="AC142" i="288"/>
  <c r="AB142" i="288"/>
  <c r="AA142" i="288"/>
  <c r="Z142" i="288"/>
  <c r="Y142" i="288"/>
  <c r="X142" i="288"/>
  <c r="V142" i="288"/>
  <c r="U142" i="288"/>
  <c r="T142" i="288"/>
  <c r="S142" i="288"/>
  <c r="R142" i="288"/>
  <c r="Q142" i="288"/>
  <c r="P142" i="288"/>
  <c r="O142" i="288"/>
  <c r="N142" i="288"/>
  <c r="M142" i="288"/>
  <c r="L142" i="288"/>
  <c r="K142" i="288"/>
  <c r="J142" i="288"/>
  <c r="I142" i="288"/>
  <c r="H142" i="288"/>
  <c r="G142" i="288"/>
  <c r="F142" i="288"/>
  <c r="BM141" i="288"/>
  <c r="BL141" i="288"/>
  <c r="BK141" i="288"/>
  <c r="BJ141" i="288"/>
  <c r="BI141" i="288"/>
  <c r="BH141" i="288"/>
  <c r="BG141" i="288"/>
  <c r="BF141" i="288"/>
  <c r="BE141" i="288"/>
  <c r="BD141" i="288"/>
  <c r="BC141" i="288"/>
  <c r="BB141" i="288"/>
  <c r="BA141" i="288"/>
  <c r="AZ141" i="288"/>
  <c r="AY141" i="288"/>
  <c r="AX141" i="288"/>
  <c r="AW141" i="288"/>
  <c r="AV141" i="288"/>
  <c r="AU141" i="288"/>
  <c r="AT141" i="288"/>
  <c r="AS141" i="288"/>
  <c r="AR141" i="288"/>
  <c r="AQ141" i="288"/>
  <c r="AP141" i="288"/>
  <c r="AO141" i="288"/>
  <c r="AN141" i="288"/>
  <c r="AM141" i="288"/>
  <c r="AL141" i="288"/>
  <c r="AK141" i="288"/>
  <c r="AJ141" i="288"/>
  <c r="AI141" i="288"/>
  <c r="AH141" i="288"/>
  <c r="AG141" i="288"/>
  <c r="AF141" i="288"/>
  <c r="AE141" i="288"/>
  <c r="AD141" i="288"/>
  <c r="AC141" i="288"/>
  <c r="AB141" i="288"/>
  <c r="AA141" i="288"/>
  <c r="Z141" i="288"/>
  <c r="Y141" i="288"/>
  <c r="X141" i="288"/>
  <c r="W141" i="288"/>
  <c r="U141" i="288"/>
  <c r="T141" i="288"/>
  <c r="S141" i="288"/>
  <c r="R141" i="288"/>
  <c r="Q141" i="288"/>
  <c r="P141" i="288"/>
  <c r="O141" i="288"/>
  <c r="N141" i="288"/>
  <c r="M141" i="288"/>
  <c r="L141" i="288"/>
  <c r="K141" i="288"/>
  <c r="J141" i="288"/>
  <c r="I141" i="288"/>
  <c r="H141" i="288"/>
  <c r="G141" i="288"/>
  <c r="F141" i="288"/>
  <c r="BM140" i="288"/>
  <c r="BL140" i="288"/>
  <c r="BK140" i="288"/>
  <c r="BJ140" i="288"/>
  <c r="BI140" i="288"/>
  <c r="BH140" i="288"/>
  <c r="BG140" i="288"/>
  <c r="BF140" i="288"/>
  <c r="BE140" i="288"/>
  <c r="BD140" i="288"/>
  <c r="BC140" i="288"/>
  <c r="BB140" i="288"/>
  <c r="BA140" i="288"/>
  <c r="AZ140" i="288"/>
  <c r="AY140" i="288"/>
  <c r="AX140" i="288"/>
  <c r="AW140" i="288"/>
  <c r="AV140" i="288"/>
  <c r="AU140" i="288"/>
  <c r="AT140" i="288"/>
  <c r="AS140" i="288"/>
  <c r="AR140" i="288"/>
  <c r="AQ140" i="288"/>
  <c r="AP140" i="288"/>
  <c r="AO140" i="288"/>
  <c r="AN140" i="288"/>
  <c r="AM140" i="288"/>
  <c r="AL140" i="288"/>
  <c r="AK140" i="288"/>
  <c r="AJ140" i="288"/>
  <c r="AI140" i="288"/>
  <c r="AH140" i="288"/>
  <c r="AG140" i="288"/>
  <c r="AF140" i="288"/>
  <c r="AE140" i="288"/>
  <c r="AD140" i="288"/>
  <c r="AC140" i="288"/>
  <c r="AB140" i="288"/>
  <c r="AA140" i="288"/>
  <c r="Z140" i="288"/>
  <c r="Y140" i="288"/>
  <c r="X140" i="288"/>
  <c r="W140" i="288"/>
  <c r="V140" i="288"/>
  <c r="T140" i="288"/>
  <c r="S140" i="288"/>
  <c r="R140" i="288"/>
  <c r="Q140" i="288"/>
  <c r="P140" i="288"/>
  <c r="O140" i="288"/>
  <c r="N140" i="288"/>
  <c r="M140" i="288"/>
  <c r="L140" i="288"/>
  <c r="K140" i="288"/>
  <c r="J140" i="288"/>
  <c r="I140" i="288"/>
  <c r="H140" i="288"/>
  <c r="G140" i="288"/>
  <c r="F140" i="288"/>
  <c r="BM139" i="288"/>
  <c r="BL139" i="288"/>
  <c r="BK139" i="288"/>
  <c r="BJ139" i="288"/>
  <c r="BI139" i="288"/>
  <c r="BH139" i="288"/>
  <c r="BG139" i="288"/>
  <c r="BF139" i="288"/>
  <c r="BE139" i="288"/>
  <c r="BD139" i="288"/>
  <c r="BC139" i="288"/>
  <c r="BB139" i="288"/>
  <c r="BA139" i="288"/>
  <c r="AZ139" i="288"/>
  <c r="AY139" i="288"/>
  <c r="AX139" i="288"/>
  <c r="AW139" i="288"/>
  <c r="AV139" i="288"/>
  <c r="AU139" i="288"/>
  <c r="AT139" i="288"/>
  <c r="AS139" i="288"/>
  <c r="AR139" i="288"/>
  <c r="AQ139" i="288"/>
  <c r="AP139" i="288"/>
  <c r="AO139" i="288"/>
  <c r="AN139" i="288"/>
  <c r="AM139" i="288"/>
  <c r="AL139" i="288"/>
  <c r="AK139" i="288"/>
  <c r="AJ139" i="288"/>
  <c r="AI139" i="288"/>
  <c r="AH139" i="288"/>
  <c r="AG139" i="288"/>
  <c r="AF139" i="288"/>
  <c r="AE139" i="288"/>
  <c r="AD139" i="288"/>
  <c r="AC139" i="288"/>
  <c r="AB139" i="288"/>
  <c r="AA139" i="288"/>
  <c r="Z139" i="288"/>
  <c r="Y139" i="288"/>
  <c r="X139" i="288"/>
  <c r="W139" i="288"/>
  <c r="V139" i="288"/>
  <c r="U139" i="288"/>
  <c r="S139" i="288"/>
  <c r="R139" i="288"/>
  <c r="Q139" i="288"/>
  <c r="P139" i="288"/>
  <c r="O139" i="288"/>
  <c r="N139" i="288"/>
  <c r="M139" i="288"/>
  <c r="L139" i="288"/>
  <c r="K139" i="288"/>
  <c r="J139" i="288"/>
  <c r="I139" i="288"/>
  <c r="H139" i="288"/>
  <c r="G139" i="288"/>
  <c r="F139" i="288"/>
  <c r="BM138" i="288"/>
  <c r="BL138" i="288"/>
  <c r="BK138" i="288"/>
  <c r="BJ138" i="288"/>
  <c r="BI138" i="288"/>
  <c r="BH138" i="288"/>
  <c r="BG138" i="288"/>
  <c r="BF138" i="288"/>
  <c r="BE138" i="288"/>
  <c r="BD138" i="288"/>
  <c r="BC138" i="288"/>
  <c r="BB138" i="288"/>
  <c r="BA138" i="288"/>
  <c r="AZ138" i="288"/>
  <c r="AY138" i="288"/>
  <c r="AX138" i="288"/>
  <c r="AW138" i="288"/>
  <c r="AV138" i="288"/>
  <c r="AU138" i="288"/>
  <c r="AT138" i="288"/>
  <c r="AS138" i="288"/>
  <c r="AR138" i="288"/>
  <c r="AQ138" i="288"/>
  <c r="AP138" i="288"/>
  <c r="AO138" i="288"/>
  <c r="AN138" i="288"/>
  <c r="AM138" i="288"/>
  <c r="AL138" i="288"/>
  <c r="AK138" i="288"/>
  <c r="AJ138" i="288"/>
  <c r="AI138" i="288"/>
  <c r="AH138" i="288"/>
  <c r="AG138" i="288"/>
  <c r="AF138" i="288"/>
  <c r="AE138" i="288"/>
  <c r="AD138" i="288"/>
  <c r="AC138" i="288"/>
  <c r="AB138" i="288"/>
  <c r="AA138" i="288"/>
  <c r="Z138" i="288"/>
  <c r="Y138" i="288"/>
  <c r="X138" i="288"/>
  <c r="W138" i="288"/>
  <c r="V138" i="288"/>
  <c r="U138" i="288"/>
  <c r="T138" i="288"/>
  <c r="R138" i="288"/>
  <c r="Q138" i="288"/>
  <c r="P138" i="288"/>
  <c r="O138" i="288"/>
  <c r="N138" i="288"/>
  <c r="M138" i="288"/>
  <c r="L138" i="288"/>
  <c r="K138" i="288"/>
  <c r="J138" i="288"/>
  <c r="I138" i="288"/>
  <c r="H138" i="288"/>
  <c r="G138" i="288"/>
  <c r="F138" i="288"/>
  <c r="BM137" i="288"/>
  <c r="BL137" i="288"/>
  <c r="BK137" i="288"/>
  <c r="BJ137" i="288"/>
  <c r="BI137" i="288"/>
  <c r="BH137" i="288"/>
  <c r="BG137" i="288"/>
  <c r="BF137" i="288"/>
  <c r="BE137" i="288"/>
  <c r="BD137" i="288"/>
  <c r="BC137" i="288"/>
  <c r="BB137" i="288"/>
  <c r="BA137" i="288"/>
  <c r="AZ137" i="288"/>
  <c r="AY137" i="288"/>
  <c r="AX137" i="288"/>
  <c r="AW137" i="288"/>
  <c r="AV137" i="288"/>
  <c r="AU137" i="288"/>
  <c r="AT137" i="288"/>
  <c r="AS137" i="288"/>
  <c r="AR137" i="288"/>
  <c r="AQ137" i="288"/>
  <c r="AP137" i="288"/>
  <c r="AO137" i="288"/>
  <c r="AN137" i="288"/>
  <c r="AM137" i="288"/>
  <c r="AL137" i="288"/>
  <c r="AK137" i="288"/>
  <c r="AJ137" i="288"/>
  <c r="AI137" i="288"/>
  <c r="AH137" i="288"/>
  <c r="AG137" i="288"/>
  <c r="AF137" i="288"/>
  <c r="AE137" i="288"/>
  <c r="AD137" i="288"/>
  <c r="AC137" i="288"/>
  <c r="AB137" i="288"/>
  <c r="AA137" i="288"/>
  <c r="Z137" i="288"/>
  <c r="Y137" i="288"/>
  <c r="X137" i="288"/>
  <c r="W137" i="288"/>
  <c r="V137" i="288"/>
  <c r="U137" i="288"/>
  <c r="T137" i="288"/>
  <c r="S137" i="288"/>
  <c r="Q137" i="288"/>
  <c r="P137" i="288"/>
  <c r="O137" i="288"/>
  <c r="N137" i="288"/>
  <c r="M137" i="288"/>
  <c r="L137" i="288"/>
  <c r="K137" i="288"/>
  <c r="J137" i="288"/>
  <c r="I137" i="288"/>
  <c r="H137" i="288"/>
  <c r="G137" i="288"/>
  <c r="F137" i="288"/>
  <c r="BM136" i="288"/>
  <c r="BL136" i="288"/>
  <c r="BK136" i="288"/>
  <c r="BJ136" i="288"/>
  <c r="BI136" i="288"/>
  <c r="BH136" i="288"/>
  <c r="BG136" i="288"/>
  <c r="BF136" i="288"/>
  <c r="BE136" i="288"/>
  <c r="BD136" i="288"/>
  <c r="BC136" i="288"/>
  <c r="BB136" i="288"/>
  <c r="BA136" i="288"/>
  <c r="AZ136" i="288"/>
  <c r="AY136" i="288"/>
  <c r="AX136" i="288"/>
  <c r="AW136" i="288"/>
  <c r="AV136" i="288"/>
  <c r="AU136" i="288"/>
  <c r="AT136" i="288"/>
  <c r="AS136" i="288"/>
  <c r="AR136" i="288"/>
  <c r="AQ136" i="288"/>
  <c r="AP136" i="288"/>
  <c r="AO136" i="288"/>
  <c r="AN136" i="288"/>
  <c r="AM136" i="288"/>
  <c r="AL136" i="288"/>
  <c r="AK136" i="288"/>
  <c r="AJ136" i="288"/>
  <c r="AI136" i="288"/>
  <c r="AH136" i="288"/>
  <c r="AG136" i="288"/>
  <c r="AF136" i="288"/>
  <c r="AE136" i="288"/>
  <c r="AD136" i="288"/>
  <c r="AC136" i="288"/>
  <c r="AB136" i="288"/>
  <c r="AA136" i="288"/>
  <c r="Z136" i="288"/>
  <c r="Y136" i="288"/>
  <c r="X136" i="288"/>
  <c r="W136" i="288"/>
  <c r="V136" i="288"/>
  <c r="U136" i="288"/>
  <c r="T136" i="288"/>
  <c r="S136" i="288"/>
  <c r="R136" i="288"/>
  <c r="P136" i="288"/>
  <c r="O136" i="288"/>
  <c r="N136" i="288"/>
  <c r="M136" i="288"/>
  <c r="L136" i="288"/>
  <c r="K136" i="288"/>
  <c r="J136" i="288"/>
  <c r="I136" i="288"/>
  <c r="H136" i="288"/>
  <c r="G136" i="288"/>
  <c r="F136" i="288"/>
  <c r="BM135" i="288"/>
  <c r="BL135" i="288"/>
  <c r="BK135" i="288"/>
  <c r="BJ135" i="288"/>
  <c r="BI135" i="288"/>
  <c r="BH135" i="288"/>
  <c r="BG135" i="288"/>
  <c r="BF135" i="288"/>
  <c r="BE135" i="288"/>
  <c r="BD135" i="288"/>
  <c r="BC135" i="288"/>
  <c r="BB135" i="288"/>
  <c r="BA135" i="288"/>
  <c r="AZ135" i="288"/>
  <c r="AY135" i="288"/>
  <c r="AX135" i="288"/>
  <c r="AW135" i="288"/>
  <c r="AV135" i="288"/>
  <c r="AU135" i="288"/>
  <c r="AT135" i="288"/>
  <c r="AS135" i="288"/>
  <c r="AR135" i="288"/>
  <c r="AQ135" i="288"/>
  <c r="AP135" i="288"/>
  <c r="AO135" i="288"/>
  <c r="AN135" i="288"/>
  <c r="AM135" i="288"/>
  <c r="AL135" i="288"/>
  <c r="AK135" i="288"/>
  <c r="AJ135" i="288"/>
  <c r="AI135" i="288"/>
  <c r="AH135" i="288"/>
  <c r="AG135" i="288"/>
  <c r="AF135" i="288"/>
  <c r="AE135" i="288"/>
  <c r="AD135" i="288"/>
  <c r="AC135" i="288"/>
  <c r="AB135" i="288"/>
  <c r="AA135" i="288"/>
  <c r="Z135" i="288"/>
  <c r="Y135" i="288"/>
  <c r="X135" i="288"/>
  <c r="W135" i="288"/>
  <c r="V135" i="288"/>
  <c r="U135" i="288"/>
  <c r="T135" i="288"/>
  <c r="S135" i="288"/>
  <c r="R135" i="288"/>
  <c r="Q135" i="288"/>
  <c r="O135" i="288"/>
  <c r="N135" i="288"/>
  <c r="M135" i="288"/>
  <c r="L135" i="288"/>
  <c r="K135" i="288"/>
  <c r="J135" i="288"/>
  <c r="I135" i="288"/>
  <c r="H135" i="288"/>
  <c r="G135" i="288"/>
  <c r="F135" i="288"/>
  <c r="BM134" i="288"/>
  <c r="BL134" i="288"/>
  <c r="BK134" i="288"/>
  <c r="BJ134" i="288"/>
  <c r="BI134" i="288"/>
  <c r="BH134" i="288"/>
  <c r="BG134" i="288"/>
  <c r="BF134" i="288"/>
  <c r="BE134" i="288"/>
  <c r="BD134" i="288"/>
  <c r="BC134" i="288"/>
  <c r="BB134" i="288"/>
  <c r="BA134" i="288"/>
  <c r="AZ134" i="288"/>
  <c r="AY134" i="288"/>
  <c r="AX134" i="288"/>
  <c r="AW134" i="288"/>
  <c r="AV134" i="288"/>
  <c r="AU134" i="288"/>
  <c r="AT134" i="288"/>
  <c r="AS134" i="288"/>
  <c r="AR134" i="288"/>
  <c r="AQ134" i="288"/>
  <c r="AP134" i="288"/>
  <c r="AO134" i="288"/>
  <c r="AN134" i="288"/>
  <c r="AM134" i="288"/>
  <c r="AL134" i="288"/>
  <c r="AK134" i="288"/>
  <c r="AJ134" i="288"/>
  <c r="AI134" i="288"/>
  <c r="AH134" i="288"/>
  <c r="AG134" i="288"/>
  <c r="AF134" i="288"/>
  <c r="AE134" i="288"/>
  <c r="AD134" i="288"/>
  <c r="AC134" i="288"/>
  <c r="AB134" i="288"/>
  <c r="AA134" i="288"/>
  <c r="Z134" i="288"/>
  <c r="Y134" i="288"/>
  <c r="X134" i="288"/>
  <c r="W134" i="288"/>
  <c r="V134" i="288"/>
  <c r="U134" i="288"/>
  <c r="T134" i="288"/>
  <c r="S134" i="288"/>
  <c r="R134" i="288"/>
  <c r="Q134" i="288"/>
  <c r="P134" i="288"/>
  <c r="N134" i="288"/>
  <c r="M134" i="288"/>
  <c r="L134" i="288"/>
  <c r="K134" i="288"/>
  <c r="J134" i="288"/>
  <c r="I134" i="288"/>
  <c r="H134" i="288"/>
  <c r="G134" i="288"/>
  <c r="F134" i="288"/>
  <c r="BM133" i="288"/>
  <c r="BL133" i="288"/>
  <c r="BK133" i="288"/>
  <c r="BJ133" i="288"/>
  <c r="BI133" i="288"/>
  <c r="BH133" i="288"/>
  <c r="BG133" i="288"/>
  <c r="BF133" i="288"/>
  <c r="BE133" i="288"/>
  <c r="BD133" i="288"/>
  <c r="BC133" i="288"/>
  <c r="BB133" i="288"/>
  <c r="BA133" i="288"/>
  <c r="AZ133" i="288"/>
  <c r="AY133" i="288"/>
  <c r="AX133" i="288"/>
  <c r="AW133" i="288"/>
  <c r="AV133" i="288"/>
  <c r="AU133" i="288"/>
  <c r="AT133" i="288"/>
  <c r="AS133" i="288"/>
  <c r="AR133" i="288"/>
  <c r="AQ133" i="288"/>
  <c r="AP133" i="288"/>
  <c r="AO133" i="288"/>
  <c r="AN133" i="288"/>
  <c r="AM133" i="288"/>
  <c r="AL133" i="288"/>
  <c r="AK133" i="288"/>
  <c r="AJ133" i="288"/>
  <c r="AI133" i="288"/>
  <c r="AH133" i="288"/>
  <c r="AG133" i="288"/>
  <c r="AF133" i="288"/>
  <c r="AE133" i="288"/>
  <c r="AD133" i="288"/>
  <c r="AC133" i="288"/>
  <c r="AB133" i="288"/>
  <c r="AA133" i="288"/>
  <c r="Z133" i="288"/>
  <c r="Y133" i="288"/>
  <c r="X133" i="288"/>
  <c r="W133" i="288"/>
  <c r="V133" i="288"/>
  <c r="U133" i="288"/>
  <c r="T133" i="288"/>
  <c r="S133" i="288"/>
  <c r="R133" i="288"/>
  <c r="Q133" i="288"/>
  <c r="P133" i="288"/>
  <c r="O133" i="288"/>
  <c r="M133" i="288"/>
  <c r="L133" i="288"/>
  <c r="K133" i="288"/>
  <c r="J133" i="288"/>
  <c r="I133" i="288"/>
  <c r="H133" i="288"/>
  <c r="G133" i="288"/>
  <c r="F133" i="288"/>
  <c r="BM132" i="288"/>
  <c r="BL132" i="288"/>
  <c r="BK132" i="288"/>
  <c r="BJ132" i="288"/>
  <c r="BI132" i="288"/>
  <c r="BH132" i="288"/>
  <c r="BG132" i="288"/>
  <c r="BF132" i="288"/>
  <c r="BE132" i="288"/>
  <c r="BD132" i="288"/>
  <c r="BC132" i="288"/>
  <c r="BB132" i="288"/>
  <c r="BA132" i="288"/>
  <c r="AZ132" i="288"/>
  <c r="AY132" i="288"/>
  <c r="AX132" i="288"/>
  <c r="AW132" i="288"/>
  <c r="AV132" i="288"/>
  <c r="AU132" i="288"/>
  <c r="AT132" i="288"/>
  <c r="AS132" i="288"/>
  <c r="AR132" i="288"/>
  <c r="AQ132" i="288"/>
  <c r="AP132" i="288"/>
  <c r="AO132" i="288"/>
  <c r="AN132" i="288"/>
  <c r="AM132" i="288"/>
  <c r="AL132" i="288"/>
  <c r="AK132" i="288"/>
  <c r="AJ132" i="288"/>
  <c r="AI132" i="288"/>
  <c r="AH132" i="288"/>
  <c r="AG132" i="288"/>
  <c r="AF132" i="288"/>
  <c r="AE132" i="288"/>
  <c r="AD132" i="288"/>
  <c r="AC132" i="288"/>
  <c r="AB132" i="288"/>
  <c r="AA132" i="288"/>
  <c r="Z132" i="288"/>
  <c r="Y132" i="288"/>
  <c r="X132" i="288"/>
  <c r="W132" i="288"/>
  <c r="V132" i="288"/>
  <c r="U132" i="288"/>
  <c r="T132" i="288"/>
  <c r="S132" i="288"/>
  <c r="R132" i="288"/>
  <c r="Q132" i="288"/>
  <c r="P132" i="288"/>
  <c r="O132" i="288"/>
  <c r="N132" i="288"/>
  <c r="L132" i="288"/>
  <c r="K132" i="288"/>
  <c r="J132" i="288"/>
  <c r="I132" i="288"/>
  <c r="H132" i="288"/>
  <c r="G132" i="288"/>
  <c r="F132" i="288"/>
  <c r="BM131" i="288"/>
  <c r="BL131" i="288"/>
  <c r="BK131" i="288"/>
  <c r="BJ131" i="288"/>
  <c r="BI131" i="288"/>
  <c r="BH131" i="288"/>
  <c r="BG131" i="288"/>
  <c r="BF131" i="288"/>
  <c r="BE131" i="288"/>
  <c r="BD131" i="288"/>
  <c r="BC131" i="288"/>
  <c r="BB131" i="288"/>
  <c r="BA131" i="288"/>
  <c r="AZ131" i="288"/>
  <c r="AY131" i="288"/>
  <c r="AX131" i="288"/>
  <c r="AW131" i="288"/>
  <c r="AV131" i="288"/>
  <c r="AU131" i="288"/>
  <c r="AT131" i="288"/>
  <c r="AS131" i="288"/>
  <c r="AR131" i="288"/>
  <c r="AQ131" i="288"/>
  <c r="AP131" i="288"/>
  <c r="AO131" i="288"/>
  <c r="AN131" i="288"/>
  <c r="AM131" i="288"/>
  <c r="AL131" i="288"/>
  <c r="AK131" i="288"/>
  <c r="AJ131" i="288"/>
  <c r="AI131" i="288"/>
  <c r="AH131" i="288"/>
  <c r="AG131" i="288"/>
  <c r="AF131" i="288"/>
  <c r="AE131" i="288"/>
  <c r="AD131" i="288"/>
  <c r="AC131" i="288"/>
  <c r="AB131" i="288"/>
  <c r="AA131" i="288"/>
  <c r="Z131" i="288"/>
  <c r="Y131" i="288"/>
  <c r="X131" i="288"/>
  <c r="W131" i="288"/>
  <c r="V131" i="288"/>
  <c r="U131" i="288"/>
  <c r="T131" i="288"/>
  <c r="S131" i="288"/>
  <c r="R131" i="288"/>
  <c r="Q131" i="288"/>
  <c r="P131" i="288"/>
  <c r="O131" i="288"/>
  <c r="N131" i="288"/>
  <c r="M131" i="288"/>
  <c r="K131" i="288"/>
  <c r="J131" i="288"/>
  <c r="I131" i="288"/>
  <c r="H131" i="288"/>
  <c r="G131" i="288"/>
  <c r="F131" i="288"/>
  <c r="BM130" i="288"/>
  <c r="BL130" i="288"/>
  <c r="BK130" i="288"/>
  <c r="BJ130" i="288"/>
  <c r="BI130" i="288"/>
  <c r="BH130" i="288"/>
  <c r="BG130" i="288"/>
  <c r="BF130" i="288"/>
  <c r="BE130" i="288"/>
  <c r="BD130" i="288"/>
  <c r="BC130" i="288"/>
  <c r="BB130" i="288"/>
  <c r="BA130" i="288"/>
  <c r="AZ130" i="288"/>
  <c r="AY130" i="288"/>
  <c r="AX130" i="288"/>
  <c r="AW130" i="288"/>
  <c r="AV130" i="288"/>
  <c r="AU130" i="288"/>
  <c r="AT130" i="288"/>
  <c r="AS130" i="288"/>
  <c r="AR130" i="288"/>
  <c r="AQ130" i="288"/>
  <c r="AP130" i="288"/>
  <c r="AO130" i="288"/>
  <c r="AN130" i="288"/>
  <c r="AM130" i="288"/>
  <c r="AL130" i="288"/>
  <c r="AK130" i="288"/>
  <c r="AJ130" i="288"/>
  <c r="AI130" i="288"/>
  <c r="AH130" i="288"/>
  <c r="AG130" i="288"/>
  <c r="AF130" i="288"/>
  <c r="AE130" i="288"/>
  <c r="AD130" i="288"/>
  <c r="AC130" i="288"/>
  <c r="AB130" i="288"/>
  <c r="AA130" i="288"/>
  <c r="Z130" i="288"/>
  <c r="Y130" i="288"/>
  <c r="X130" i="288"/>
  <c r="W130" i="288"/>
  <c r="V130" i="288"/>
  <c r="U130" i="288"/>
  <c r="T130" i="288"/>
  <c r="S130" i="288"/>
  <c r="R130" i="288"/>
  <c r="Q130" i="288"/>
  <c r="P130" i="288"/>
  <c r="O130" i="288"/>
  <c r="N130" i="288"/>
  <c r="M130" i="288"/>
  <c r="L130" i="288"/>
  <c r="J130" i="288"/>
  <c r="I130" i="288"/>
  <c r="H130" i="288"/>
  <c r="G130" i="288"/>
  <c r="F130" i="288"/>
  <c r="BM129" i="288"/>
  <c r="BL129" i="288"/>
  <c r="BK129" i="288"/>
  <c r="BJ129" i="288"/>
  <c r="BI129" i="288"/>
  <c r="BH129" i="288"/>
  <c r="BG129" i="288"/>
  <c r="BF129" i="288"/>
  <c r="BE129" i="288"/>
  <c r="BD129" i="288"/>
  <c r="BC129" i="288"/>
  <c r="BB129" i="288"/>
  <c r="BA129" i="288"/>
  <c r="AZ129" i="288"/>
  <c r="AY129" i="288"/>
  <c r="AX129" i="288"/>
  <c r="AW129" i="288"/>
  <c r="AV129" i="288"/>
  <c r="AU129" i="288"/>
  <c r="AT129" i="288"/>
  <c r="AS129" i="288"/>
  <c r="AR129" i="288"/>
  <c r="AQ129" i="288"/>
  <c r="AP129" i="288"/>
  <c r="AO129" i="288"/>
  <c r="AN129" i="288"/>
  <c r="AM129" i="288"/>
  <c r="AL129" i="288"/>
  <c r="AK129" i="288"/>
  <c r="AJ129" i="288"/>
  <c r="AI129" i="288"/>
  <c r="AH129" i="288"/>
  <c r="AG129" i="288"/>
  <c r="AF129" i="288"/>
  <c r="AE129" i="288"/>
  <c r="AD129" i="288"/>
  <c r="AC129" i="288"/>
  <c r="AB129" i="288"/>
  <c r="AA129" i="288"/>
  <c r="Z129" i="288"/>
  <c r="Y129" i="288"/>
  <c r="X129" i="288"/>
  <c r="W129" i="288"/>
  <c r="V129" i="288"/>
  <c r="U129" i="288"/>
  <c r="T129" i="288"/>
  <c r="S129" i="288"/>
  <c r="R129" i="288"/>
  <c r="Q129" i="288"/>
  <c r="P129" i="288"/>
  <c r="O129" i="288"/>
  <c r="N129" i="288"/>
  <c r="M129" i="288"/>
  <c r="L129" i="288"/>
  <c r="K129" i="288"/>
  <c r="I129" i="288"/>
  <c r="H129" i="288"/>
  <c r="G129" i="288"/>
  <c r="F129" i="288"/>
  <c r="BM128" i="288"/>
  <c r="BL128" i="288"/>
  <c r="BK128" i="288"/>
  <c r="BJ128" i="288"/>
  <c r="BI128" i="288"/>
  <c r="BH128" i="288"/>
  <c r="BG128" i="288"/>
  <c r="BF128" i="288"/>
  <c r="BE128" i="288"/>
  <c r="BD128" i="288"/>
  <c r="BC128" i="288"/>
  <c r="BB128" i="288"/>
  <c r="BA128" i="288"/>
  <c r="AZ128" i="288"/>
  <c r="AY128" i="288"/>
  <c r="AX128" i="288"/>
  <c r="AW128" i="288"/>
  <c r="AV128" i="288"/>
  <c r="AU128" i="288"/>
  <c r="AT128" i="288"/>
  <c r="AS128" i="288"/>
  <c r="AR128" i="288"/>
  <c r="AQ128" i="288"/>
  <c r="AP128" i="288"/>
  <c r="AO128" i="288"/>
  <c r="AN128" i="288"/>
  <c r="AM128" i="288"/>
  <c r="AL128" i="288"/>
  <c r="AK128" i="288"/>
  <c r="AJ128" i="288"/>
  <c r="AI128" i="288"/>
  <c r="AH128" i="288"/>
  <c r="AG128" i="288"/>
  <c r="AF128" i="288"/>
  <c r="AE128" i="288"/>
  <c r="AD128" i="288"/>
  <c r="AC128" i="288"/>
  <c r="AB128" i="288"/>
  <c r="AA128" i="288"/>
  <c r="Z128" i="288"/>
  <c r="Y128" i="288"/>
  <c r="X128" i="288"/>
  <c r="W128" i="288"/>
  <c r="V128" i="288"/>
  <c r="U128" i="288"/>
  <c r="T128" i="288"/>
  <c r="S128" i="288"/>
  <c r="R128" i="288"/>
  <c r="Q128" i="288"/>
  <c r="P128" i="288"/>
  <c r="O128" i="288"/>
  <c r="N128" i="288"/>
  <c r="M128" i="288"/>
  <c r="L128" i="288"/>
  <c r="K128" i="288"/>
  <c r="J128" i="288"/>
  <c r="H128" i="288"/>
  <c r="G128" i="288"/>
  <c r="F128" i="288"/>
  <c r="BM127" i="288"/>
  <c r="BL127" i="288"/>
  <c r="BK127" i="288"/>
  <c r="BJ127" i="288"/>
  <c r="BI127" i="288"/>
  <c r="BH127" i="288"/>
  <c r="BG127" i="288"/>
  <c r="BF127" i="288"/>
  <c r="BE127" i="288"/>
  <c r="BD127" i="288"/>
  <c r="BC127" i="288"/>
  <c r="BB127" i="288"/>
  <c r="BA127" i="288"/>
  <c r="AZ127" i="288"/>
  <c r="AY127" i="288"/>
  <c r="AX127" i="288"/>
  <c r="AW127" i="288"/>
  <c r="AV127" i="288"/>
  <c r="AU127" i="288"/>
  <c r="AT127" i="288"/>
  <c r="AS127" i="288"/>
  <c r="AR127" i="288"/>
  <c r="AQ127" i="288"/>
  <c r="AP127" i="288"/>
  <c r="AO127" i="288"/>
  <c r="AN127" i="288"/>
  <c r="AM127" i="288"/>
  <c r="AL127" i="288"/>
  <c r="AK127" i="288"/>
  <c r="AJ127" i="288"/>
  <c r="AI127" i="288"/>
  <c r="AH127" i="288"/>
  <c r="AG127" i="288"/>
  <c r="AF127" i="288"/>
  <c r="AE127" i="288"/>
  <c r="AD127" i="288"/>
  <c r="AC127" i="288"/>
  <c r="AB127" i="288"/>
  <c r="AA127" i="288"/>
  <c r="Z127" i="288"/>
  <c r="Y127" i="288"/>
  <c r="X127" i="288"/>
  <c r="W127" i="288"/>
  <c r="V127" i="288"/>
  <c r="U127" i="288"/>
  <c r="T127" i="288"/>
  <c r="S127" i="288"/>
  <c r="R127" i="288"/>
  <c r="Q127" i="288"/>
  <c r="P127" i="288"/>
  <c r="O127" i="288"/>
  <c r="N127" i="288"/>
  <c r="M127" i="288"/>
  <c r="L127" i="288"/>
  <c r="K127" i="288"/>
  <c r="J127" i="288"/>
  <c r="I127" i="288"/>
  <c r="G127" i="288"/>
  <c r="F127" i="288"/>
  <c r="BM126" i="288"/>
  <c r="BL126" i="288"/>
  <c r="BK126" i="288"/>
  <c r="BJ126" i="288"/>
  <c r="BI126" i="288"/>
  <c r="BH126" i="288"/>
  <c r="BG126" i="288"/>
  <c r="BF126" i="288"/>
  <c r="BE126" i="288"/>
  <c r="BD126" i="288"/>
  <c r="BC126" i="288"/>
  <c r="BB126" i="288"/>
  <c r="BA126" i="288"/>
  <c r="AZ126" i="288"/>
  <c r="AY126" i="288"/>
  <c r="AX126" i="288"/>
  <c r="AW126" i="288"/>
  <c r="AV126" i="288"/>
  <c r="AU126" i="288"/>
  <c r="AT126" i="288"/>
  <c r="AS126" i="288"/>
  <c r="AR126" i="288"/>
  <c r="AQ126" i="288"/>
  <c r="AP126" i="288"/>
  <c r="AO126" i="288"/>
  <c r="AN126" i="288"/>
  <c r="AM126" i="288"/>
  <c r="AL126" i="288"/>
  <c r="AK126" i="288"/>
  <c r="AJ126" i="288"/>
  <c r="AI126" i="288"/>
  <c r="AH126" i="288"/>
  <c r="AG126" i="288"/>
  <c r="AF126" i="288"/>
  <c r="AE126" i="288"/>
  <c r="AD126" i="288"/>
  <c r="AC126" i="288"/>
  <c r="AB126" i="288"/>
  <c r="AA126" i="288"/>
  <c r="Z126" i="288"/>
  <c r="Y126" i="288"/>
  <c r="X126" i="288"/>
  <c r="W126" i="288"/>
  <c r="V126" i="288"/>
  <c r="U126" i="288"/>
  <c r="T126" i="288"/>
  <c r="S126" i="288"/>
  <c r="R126" i="288"/>
  <c r="Q126" i="288"/>
  <c r="P126" i="288"/>
  <c r="O126" i="288"/>
  <c r="N126" i="288"/>
  <c r="M126" i="288"/>
  <c r="L126" i="288"/>
  <c r="K126" i="288"/>
  <c r="J126" i="288"/>
  <c r="I126" i="288"/>
  <c r="H126" i="288"/>
  <c r="F126" i="288"/>
  <c r="BM125" i="288"/>
  <c r="BL125" i="288"/>
  <c r="BK125" i="288"/>
  <c r="BJ125" i="288"/>
  <c r="BI125" i="288"/>
  <c r="BH125" i="288"/>
  <c r="BG125" i="288"/>
  <c r="BF125" i="288"/>
  <c r="BE125" i="288"/>
  <c r="BD125" i="288"/>
  <c r="BC125" i="288"/>
  <c r="BB125" i="288"/>
  <c r="BA125" i="288"/>
  <c r="AZ125" i="288"/>
  <c r="AY125" i="288"/>
  <c r="AX125" i="288"/>
  <c r="AW125" i="288"/>
  <c r="AV125" i="288"/>
  <c r="AU125" i="288"/>
  <c r="AT125" i="288"/>
  <c r="AS125" i="288"/>
  <c r="AR125" i="288"/>
  <c r="AQ125" i="288"/>
  <c r="AP125" i="288"/>
  <c r="AO125" i="288"/>
  <c r="AN125" i="288"/>
  <c r="AM125" i="288"/>
  <c r="AL125" i="288"/>
  <c r="AK125" i="288"/>
  <c r="AJ125" i="288"/>
  <c r="AI125" i="288"/>
  <c r="AH125" i="288"/>
  <c r="AG125" i="288"/>
  <c r="AF125" i="288"/>
  <c r="AE125" i="288"/>
  <c r="AD125" i="288"/>
  <c r="AC125" i="288"/>
  <c r="AB125" i="288"/>
  <c r="AA125" i="288"/>
  <c r="Z125" i="288"/>
  <c r="Y125" i="288"/>
  <c r="X125" i="288"/>
  <c r="W125" i="288"/>
  <c r="V125" i="288"/>
  <c r="U125" i="288"/>
  <c r="T125" i="288"/>
  <c r="S125" i="288"/>
  <c r="R125" i="288"/>
  <c r="Q125" i="288"/>
  <c r="P125" i="288"/>
  <c r="O125" i="288"/>
  <c r="N125" i="288"/>
  <c r="M125" i="288"/>
  <c r="L125" i="288"/>
  <c r="K125" i="288"/>
  <c r="J125" i="288"/>
  <c r="I125" i="288"/>
  <c r="H125" i="288"/>
  <c r="G125" i="288"/>
  <c r="A84" i="288"/>
  <c r="A85" i="288" s="1"/>
  <c r="A86" i="288" s="1"/>
  <c r="A87" i="288" s="1"/>
  <c r="A88" i="288" s="1"/>
  <c r="A89" i="288" s="1"/>
  <c r="A90" i="288" s="1"/>
  <c r="A91" i="288" s="1"/>
  <c r="A92" i="288" s="1"/>
  <c r="A93" i="288" s="1"/>
  <c r="A94" i="288" s="1"/>
  <c r="A95" i="288" s="1"/>
  <c r="A96" i="288" s="1"/>
  <c r="A97" i="288" s="1"/>
  <c r="A98" i="288" s="1"/>
  <c r="A99" i="288" s="1"/>
  <c r="A100" i="288" s="1"/>
  <c r="A101" i="288" s="1"/>
  <c r="A102" i="288" s="1"/>
  <c r="A103" i="288" s="1"/>
  <c r="A104" i="288" s="1"/>
  <c r="A105" i="288" s="1"/>
  <c r="A106" i="288" s="1"/>
  <c r="A107" i="288" s="1"/>
  <c r="A108" i="288" s="1"/>
  <c r="A109" i="288" s="1"/>
  <c r="A110" i="288" s="1"/>
  <c r="A111" i="288" s="1"/>
  <c r="A112" i="288" s="1"/>
  <c r="A113" i="288" s="1"/>
  <c r="A55" i="288"/>
  <c r="A56" i="288" s="1"/>
  <c r="A57" i="288" s="1"/>
  <c r="A58" i="288" s="1"/>
  <c r="A59" i="288" s="1"/>
  <c r="A60" i="288" s="1"/>
  <c r="A61" i="288" s="1"/>
  <c r="A62" i="288" s="1"/>
  <c r="A63" i="288" s="1"/>
  <c r="A64" i="288" s="1"/>
  <c r="A65" i="288" s="1"/>
  <c r="A66" i="288" s="1"/>
  <c r="A67" i="288" s="1"/>
  <c r="A68" i="288" s="1"/>
  <c r="A69" i="288" s="1"/>
  <c r="A70" i="288" s="1"/>
  <c r="A71" i="288" s="1"/>
  <c r="A72" i="288" s="1"/>
  <c r="A73" i="288" s="1"/>
  <c r="B23" i="288"/>
  <c r="V1" i="289"/>
  <c r="D1405" i="288" l="1"/>
  <c r="BG10" i="288"/>
  <c r="BG11" i="288" s="1"/>
  <c r="AL10" i="288"/>
  <c r="AL11" i="288" s="1"/>
  <c r="Z10" i="288"/>
  <c r="Z11" i="288" s="1"/>
  <c r="BL10" i="288"/>
  <c r="BL11" i="288" s="1"/>
  <c r="BE10" i="288"/>
  <c r="BE11" i="288" s="1"/>
  <c r="AU10" i="288"/>
  <c r="AU11" i="288" s="1"/>
  <c r="AI10" i="288"/>
  <c r="AI11" i="288" s="1"/>
  <c r="W10" i="288"/>
  <c r="W11" i="288" s="1"/>
  <c r="G461" i="289"/>
  <c r="F493" i="289"/>
  <c r="F509" i="289"/>
  <c r="G515" i="289"/>
  <c r="I762" i="289"/>
  <c r="I72" i="189"/>
  <c r="N110" i="178"/>
  <c r="AX10" i="288"/>
  <c r="AX11" i="288" s="1"/>
  <c r="BK10" i="288"/>
  <c r="BK11" i="288" s="1"/>
  <c r="AZ10" i="288"/>
  <c r="AZ11" i="288" s="1"/>
  <c r="AS10" i="288"/>
  <c r="AS11" i="288" s="1"/>
  <c r="AG10" i="288"/>
  <c r="AG11" i="288" s="1"/>
  <c r="U10" i="288"/>
  <c r="U11" i="288" s="1"/>
  <c r="F419" i="289"/>
  <c r="G434" i="289"/>
  <c r="D671" i="289"/>
  <c r="D670" i="289" s="1"/>
  <c r="H671" i="289"/>
  <c r="H670" i="289" s="1"/>
  <c r="F671" i="289"/>
  <c r="F670" i="289" s="1"/>
  <c r="E705" i="289"/>
  <c r="I705" i="289"/>
  <c r="I704" i="289" s="1"/>
  <c r="J715" i="289"/>
  <c r="G705" i="289"/>
  <c r="G704" i="289" s="1"/>
  <c r="E739" i="289"/>
  <c r="E738" i="289" s="1"/>
  <c r="G841" i="289"/>
  <c r="G840" i="289" s="1"/>
  <c r="C1154" i="289"/>
  <c r="C28" i="289"/>
  <c r="E28" i="289" s="1"/>
  <c r="I1555" i="289"/>
  <c r="Q110" i="178"/>
  <c r="BJ10" i="288"/>
  <c r="BJ11" i="288" s="1"/>
  <c r="AY10" i="288"/>
  <c r="AY11" i="288" s="1"/>
  <c r="AN10" i="288"/>
  <c r="AN11" i="288" s="1"/>
  <c r="AB10" i="288"/>
  <c r="AB11" i="288" s="1"/>
  <c r="P10" i="288"/>
  <c r="P11" i="288" s="1"/>
  <c r="F432" i="289"/>
  <c r="G536" i="289"/>
  <c r="F705" i="289"/>
  <c r="F704" i="289" s="1"/>
  <c r="D807" i="289"/>
  <c r="D806" i="289" s="1"/>
  <c r="H807" i="289"/>
  <c r="H806" i="289" s="1"/>
  <c r="H796" i="289" s="1"/>
  <c r="H110" i="178"/>
  <c r="T110" i="178"/>
  <c r="K110" i="178"/>
  <c r="J207" i="289"/>
  <c r="J210" i="289"/>
  <c r="J164" i="289"/>
  <c r="J173" i="289"/>
  <c r="J310" i="289"/>
  <c r="J313" i="289"/>
  <c r="J316" i="289"/>
  <c r="F430" i="289"/>
  <c r="G455" i="289"/>
  <c r="G464" i="289"/>
  <c r="G488" i="289"/>
  <c r="J729" i="289"/>
  <c r="G773" i="289"/>
  <c r="G772" i="289" s="1"/>
  <c r="J831" i="289"/>
  <c r="C1569" i="289"/>
  <c r="E1554" i="289" s="1"/>
  <c r="J624" i="289"/>
  <c r="G419" i="289"/>
  <c r="G425" i="289"/>
  <c r="F517" i="289"/>
  <c r="J763" i="289"/>
  <c r="F476" i="289"/>
  <c r="G671" i="289"/>
  <c r="G670" i="289" s="1"/>
  <c r="G807" i="289"/>
  <c r="G806" i="289" s="1"/>
  <c r="G1177" i="289"/>
  <c r="G1171" i="289" s="1"/>
  <c r="W1171" i="289"/>
  <c r="J184" i="289"/>
  <c r="F422" i="289"/>
  <c r="F451" i="289"/>
  <c r="F449" i="289" s="1"/>
  <c r="F439" i="289" s="1"/>
  <c r="G409" i="289" s="1"/>
  <c r="H660" i="289"/>
  <c r="H603" i="289" s="1"/>
  <c r="F506" i="289"/>
  <c r="E728" i="289"/>
  <c r="J749" i="289"/>
  <c r="E830" i="289"/>
  <c r="E608" i="289" s="1"/>
  <c r="J851" i="289"/>
  <c r="E71" i="289"/>
  <c r="J112" i="289"/>
  <c r="J115" i="289"/>
  <c r="J124" i="289"/>
  <c r="J127" i="289"/>
  <c r="J224" i="289"/>
  <c r="J277" i="289"/>
  <c r="G524" i="289"/>
  <c r="C694" i="289"/>
  <c r="H705" i="289"/>
  <c r="H704" i="289" s="1"/>
  <c r="H694" i="289" s="1"/>
  <c r="C773" i="289"/>
  <c r="J773" i="289" s="1"/>
  <c r="F841" i="289"/>
  <c r="F840" i="289" s="1"/>
  <c r="F830" i="289" s="1"/>
  <c r="G440" i="289"/>
  <c r="I739" i="289"/>
  <c r="I738" i="289" s="1"/>
  <c r="G739" i="289"/>
  <c r="G738" i="289" s="1"/>
  <c r="G728" i="289" s="1"/>
  <c r="F773" i="289"/>
  <c r="F772" i="289" s="1"/>
  <c r="D773" i="289"/>
  <c r="D772" i="289" s="1"/>
  <c r="J137" i="289"/>
  <c r="E550" i="289"/>
  <c r="F550" i="289" s="1"/>
  <c r="J266" i="289"/>
  <c r="J269" i="289"/>
  <c r="J272" i="289"/>
  <c r="J275" i="289"/>
  <c r="J128" i="289"/>
  <c r="J169" i="289"/>
  <c r="F58" i="289" s="1"/>
  <c r="J175" i="289"/>
  <c r="J194" i="289"/>
  <c r="J98" i="289"/>
  <c r="J133" i="289"/>
  <c r="J136" i="289"/>
  <c r="J142" i="289"/>
  <c r="J145" i="289"/>
  <c r="J192" i="289"/>
  <c r="J242" i="289"/>
  <c r="J245" i="289"/>
  <c r="J251" i="289"/>
  <c r="J254" i="289"/>
  <c r="J276" i="289"/>
  <c r="J283" i="289"/>
  <c r="J196" i="289"/>
  <c r="J199" i="289"/>
  <c r="J202" i="289"/>
  <c r="J214" i="289"/>
  <c r="J268" i="289"/>
  <c r="J271" i="289"/>
  <c r="J302" i="289"/>
  <c r="H58" i="289" s="1"/>
  <c r="D891" i="289"/>
  <c r="C1151" i="289" s="1"/>
  <c r="J110" i="289"/>
  <c r="J308" i="289"/>
  <c r="J317" i="289"/>
  <c r="H53" i="289" s="1"/>
  <c r="J188" i="289"/>
  <c r="J191" i="289"/>
  <c r="C50" i="289"/>
  <c r="J97" i="289"/>
  <c r="G546" i="289"/>
  <c r="E546" i="289" s="1"/>
  <c r="E7" i="289"/>
  <c r="C604" i="289"/>
  <c r="G605" i="289"/>
  <c r="G1125" i="289"/>
  <c r="D1117" i="289" s="1"/>
  <c r="J262" i="289"/>
  <c r="J265" i="289"/>
  <c r="F475" i="289"/>
  <c r="F485" i="289"/>
  <c r="D1073" i="289"/>
  <c r="D628" i="289"/>
  <c r="I606" i="289"/>
  <c r="C1179" i="289"/>
  <c r="C1191" i="289"/>
  <c r="H71" i="289"/>
  <c r="G485" i="289"/>
  <c r="J843" i="289"/>
  <c r="M1177" i="289"/>
  <c r="M1171" i="289" s="1"/>
  <c r="D1556" i="289"/>
  <c r="I1556" i="289" s="1"/>
  <c r="K1556" i="289" s="1"/>
  <c r="C41" i="289" s="1"/>
  <c r="E41" i="289" s="1"/>
  <c r="J284" i="289"/>
  <c r="J305" i="289"/>
  <c r="F530" i="289"/>
  <c r="E773" i="289"/>
  <c r="E772" i="289" s="1"/>
  <c r="J783" i="289"/>
  <c r="D841" i="289"/>
  <c r="K1227" i="289"/>
  <c r="I73" i="289"/>
  <c r="J154" i="289"/>
  <c r="J257" i="289"/>
  <c r="J263" i="289"/>
  <c r="J296" i="289"/>
  <c r="G796" i="289"/>
  <c r="K1177" i="289"/>
  <c r="K1171" i="289" s="1"/>
  <c r="F608" i="289"/>
  <c r="J123" i="289"/>
  <c r="J278" i="289"/>
  <c r="F472" i="289"/>
  <c r="F503" i="289"/>
  <c r="G538" i="289"/>
  <c r="C728" i="289"/>
  <c r="D728" i="289"/>
  <c r="H762" i="289"/>
  <c r="G830" i="289"/>
  <c r="Q1177" i="289"/>
  <c r="Q1171" i="289" s="1"/>
  <c r="C1206" i="289"/>
  <c r="G71" i="289"/>
  <c r="AB111" i="289"/>
  <c r="AB112" i="289" s="1"/>
  <c r="B112" i="289" s="1"/>
  <c r="G493" i="289"/>
  <c r="F694" i="289"/>
  <c r="E605" i="289"/>
  <c r="J306" i="289"/>
  <c r="G467" i="289"/>
  <c r="G482" i="289"/>
  <c r="F488" i="289"/>
  <c r="F539" i="289"/>
  <c r="D660" i="289"/>
  <c r="D603" i="289" s="1"/>
  <c r="C683" i="289"/>
  <c r="J683" i="289" s="1"/>
  <c r="E704" i="289"/>
  <c r="E694" i="289" s="1"/>
  <c r="F739" i="289"/>
  <c r="F738" i="289" s="1"/>
  <c r="F728" i="289" s="1"/>
  <c r="F762" i="289"/>
  <c r="C807" i="289"/>
  <c r="I841" i="289"/>
  <c r="I840" i="289" s="1"/>
  <c r="I830" i="289" s="1"/>
  <c r="I72" i="289"/>
  <c r="J102" i="289"/>
  <c r="J161" i="289"/>
  <c r="J165" i="289"/>
  <c r="J171" i="289"/>
  <c r="F54" i="289" s="1"/>
  <c r="J220" i="289"/>
  <c r="J297" i="289"/>
  <c r="J312" i="289"/>
  <c r="G473" i="289"/>
  <c r="F494" i="289"/>
  <c r="E671" i="289"/>
  <c r="E670" i="289" s="1"/>
  <c r="S1177" i="289"/>
  <c r="S1171" i="289" s="1"/>
  <c r="C1560" i="289"/>
  <c r="R1583" i="289"/>
  <c r="F467" i="289"/>
  <c r="F482" i="289"/>
  <c r="F660" i="289"/>
  <c r="F603" i="289" s="1"/>
  <c r="J707" i="289"/>
  <c r="E807" i="289"/>
  <c r="E806" i="289" s="1"/>
  <c r="E796" i="289" s="1"/>
  <c r="E1125" i="289"/>
  <c r="E1113" i="289" s="1"/>
  <c r="I1177" i="289"/>
  <c r="I1171" i="289" s="1"/>
  <c r="C7" i="289"/>
  <c r="F79" i="252" s="1"/>
  <c r="J134" i="289"/>
  <c r="J146" i="289"/>
  <c r="D53" i="289" s="1"/>
  <c r="J182" i="289"/>
  <c r="G452" i="289"/>
  <c r="F474" i="289"/>
  <c r="H728" i="289"/>
  <c r="H637" i="289" s="1"/>
  <c r="I728" i="289"/>
  <c r="C841" i="289"/>
  <c r="C840" i="289" s="1"/>
  <c r="C830" i="289" s="1"/>
  <c r="F1125" i="289"/>
  <c r="C1117" i="289" s="1"/>
  <c r="U1171" i="289"/>
  <c r="I1227" i="289"/>
  <c r="H49" i="289"/>
  <c r="J126" i="289"/>
  <c r="J144" i="289"/>
  <c r="J162" i="289"/>
  <c r="J172" i="289"/>
  <c r="J187" i="289"/>
  <c r="J193" i="289"/>
  <c r="J304" i="289"/>
  <c r="J318" i="289"/>
  <c r="H54" i="289" s="1"/>
  <c r="J94" i="289"/>
  <c r="J147" i="289"/>
  <c r="J150" i="289"/>
  <c r="J217" i="289"/>
  <c r="J248" i="289"/>
  <c r="E547" i="289"/>
  <c r="F547" i="289" s="1"/>
  <c r="J118" i="289"/>
  <c r="J183" i="289"/>
  <c r="J106" i="289"/>
  <c r="J185" i="289"/>
  <c r="J208" i="289"/>
  <c r="J264" i="289"/>
  <c r="J287" i="289"/>
  <c r="J293" i="289"/>
  <c r="D601" i="289"/>
  <c r="J92" i="289"/>
  <c r="J113" i="289"/>
  <c r="J148" i="289"/>
  <c r="J167" i="289"/>
  <c r="J170" i="289"/>
  <c r="J179" i="289"/>
  <c r="J218" i="289"/>
  <c r="J246" i="289"/>
  <c r="J252" i="289"/>
  <c r="J267" i="289"/>
  <c r="J281" i="289"/>
  <c r="J299" i="289"/>
  <c r="J303" i="289"/>
  <c r="J101" i="289"/>
  <c r="J119" i="289"/>
  <c r="J221" i="289"/>
  <c r="J259" i="289"/>
  <c r="J270" i="289"/>
  <c r="J288" i="289"/>
  <c r="J314" i="289"/>
  <c r="J109" i="289"/>
  <c r="J111" i="289"/>
  <c r="J114" i="289"/>
  <c r="J149" i="289"/>
  <c r="J195" i="289"/>
  <c r="J198" i="289"/>
  <c r="J244" i="289"/>
  <c r="J253" i="289"/>
  <c r="G428" i="289"/>
  <c r="F580" i="289"/>
  <c r="C19" i="289" s="1"/>
  <c r="E50" i="289"/>
  <c r="J120" i="289"/>
  <c r="J260" i="289"/>
  <c r="C1145" i="289"/>
  <c r="C680" i="289"/>
  <c r="J680" i="289" s="1"/>
  <c r="J96" i="289"/>
  <c r="J104" i="289"/>
  <c r="J116" i="289"/>
  <c r="J122" i="289"/>
  <c r="J131" i="289"/>
  <c r="J139" i="289"/>
  <c r="J157" i="289"/>
  <c r="J160" i="289"/>
  <c r="J178" i="289"/>
  <c r="J211" i="289"/>
  <c r="J223" i="289"/>
  <c r="J227" i="289"/>
  <c r="J230" i="289"/>
  <c r="J233" i="289"/>
  <c r="J236" i="289"/>
  <c r="J239" i="289"/>
  <c r="J295" i="289"/>
  <c r="J298" i="289"/>
  <c r="J309" i="289"/>
  <c r="G382" i="289"/>
  <c r="E15" i="289" s="1"/>
  <c r="D879" i="289"/>
  <c r="C1189" i="289"/>
  <c r="D50" i="289"/>
  <c r="J99" i="289"/>
  <c r="C54" i="289" s="1"/>
  <c r="J125" i="289"/>
  <c r="D54" i="289" s="1"/>
  <c r="J151" i="289"/>
  <c r="J190" i="289"/>
  <c r="J200" i="289"/>
  <c r="J203" i="289"/>
  <c r="J206" i="289"/>
  <c r="J243" i="289"/>
  <c r="J290" i="289"/>
  <c r="J307" i="289"/>
  <c r="F50" i="289"/>
  <c r="G549" i="289"/>
  <c r="E549" i="289" s="1"/>
  <c r="F549" i="289" s="1"/>
  <c r="G50" i="289"/>
  <c r="J91" i="289"/>
  <c r="J105" i="289"/>
  <c r="J117" i="289"/>
  <c r="J132" i="289"/>
  <c r="J140" i="289"/>
  <c r="J143" i="289"/>
  <c r="J155" i="289"/>
  <c r="J158" i="289"/>
  <c r="E54" i="289" s="1"/>
  <c r="J176" i="289"/>
  <c r="J212" i="289"/>
  <c r="J228" i="289"/>
  <c r="J231" i="289"/>
  <c r="J237" i="289"/>
  <c r="J273" i="289"/>
  <c r="H50" i="289"/>
  <c r="J135" i="289"/>
  <c r="J216" i="289"/>
  <c r="J219" i="289"/>
  <c r="J241" i="289"/>
  <c r="J249" i="289"/>
  <c r="C49" i="289"/>
  <c r="C48" i="289" s="1"/>
  <c r="D49" i="289"/>
  <c r="J103" i="289"/>
  <c r="J129" i="289"/>
  <c r="J138" i="289"/>
  <c r="J153" i="289"/>
  <c r="J168" i="289"/>
  <c r="J204" i="289"/>
  <c r="J225" i="289"/>
  <c r="J258" i="289"/>
  <c r="J274" i="289"/>
  <c r="J279" i="289"/>
  <c r="J285" i="289"/>
  <c r="J291" i="289"/>
  <c r="J294" i="289"/>
  <c r="F382" i="289"/>
  <c r="C15" i="289" s="1"/>
  <c r="G470" i="289"/>
  <c r="G460" i="289" s="1"/>
  <c r="G556" i="289"/>
  <c r="E551" i="289"/>
  <c r="F551" i="289" s="1"/>
  <c r="E49" i="289"/>
  <c r="G548" i="289"/>
  <c r="E548" i="289" s="1"/>
  <c r="F548" i="289" s="1"/>
  <c r="J95" i="289"/>
  <c r="C58" i="289" s="1"/>
  <c r="J121" i="289"/>
  <c r="D66" i="289" s="1"/>
  <c r="J156" i="289"/>
  <c r="J174" i="289"/>
  <c r="J229" i="289"/>
  <c r="J232" i="289"/>
  <c r="J235" i="289"/>
  <c r="J238" i="289"/>
  <c r="J247" i="289"/>
  <c r="J255" i="289"/>
  <c r="J300" i="289"/>
  <c r="G395" i="289"/>
  <c r="E16" i="289" s="1"/>
  <c r="F556" i="289"/>
  <c r="F49" i="289"/>
  <c r="F48" i="289" s="1"/>
  <c r="J186" i="289"/>
  <c r="J250" i="289"/>
  <c r="J311" i="289"/>
  <c r="G49" i="289"/>
  <c r="J189" i="289"/>
  <c r="J280" i="289"/>
  <c r="J289" i="289"/>
  <c r="C878" i="289"/>
  <c r="D878" i="289" s="1"/>
  <c r="C1138" i="289" s="1"/>
  <c r="F395" i="289"/>
  <c r="G567" i="289"/>
  <c r="C71" i="289"/>
  <c r="I73" i="189"/>
  <c r="R1582" i="289"/>
  <c r="J100" i="289"/>
  <c r="F425" i="289"/>
  <c r="G431" i="289"/>
  <c r="F431" i="289"/>
  <c r="J93" i="289"/>
  <c r="J201" i="289"/>
  <c r="G450" i="289"/>
  <c r="G513" i="289"/>
  <c r="G512" i="289" s="1"/>
  <c r="F513" i="289"/>
  <c r="J141" i="289"/>
  <c r="J209" i="289"/>
  <c r="J222" i="289"/>
  <c r="J234" i="289"/>
  <c r="J292" i="289"/>
  <c r="J319" i="289"/>
  <c r="H59" i="289" s="1"/>
  <c r="AB93" i="289"/>
  <c r="G422" i="289"/>
  <c r="G446" i="289"/>
  <c r="G451" i="289"/>
  <c r="C666" i="289"/>
  <c r="J666" i="289" s="1"/>
  <c r="C1131" i="289"/>
  <c r="J159" i="289"/>
  <c r="J197" i="289"/>
  <c r="F429" i="289"/>
  <c r="F428" i="289" s="1"/>
  <c r="F433" i="289"/>
  <c r="J809" i="289"/>
  <c r="I807" i="289"/>
  <c r="I806" i="289" s="1"/>
  <c r="I796" i="289" s="1"/>
  <c r="J205" i="289"/>
  <c r="F453" i="289"/>
  <c r="G453" i="289"/>
  <c r="J166" i="289"/>
  <c r="J177" i="289"/>
  <c r="J213" i="289"/>
  <c r="J315" i="289"/>
  <c r="G454" i="289"/>
  <c r="G443" i="289"/>
  <c r="G506" i="289"/>
  <c r="E660" i="289"/>
  <c r="E603" i="289" s="1"/>
  <c r="E762" i="289"/>
  <c r="J797" i="289"/>
  <c r="F796" i="289"/>
  <c r="J817" i="289"/>
  <c r="H830" i="289"/>
  <c r="C664" i="289"/>
  <c r="J664" i="289" s="1"/>
  <c r="C1129" i="289"/>
  <c r="G537" i="289"/>
  <c r="F537" i="289"/>
  <c r="F567" i="289"/>
  <c r="G660" i="289"/>
  <c r="G603" i="289" s="1"/>
  <c r="D694" i="289"/>
  <c r="G762" i="289"/>
  <c r="C667" i="289"/>
  <c r="J667" i="289" s="1"/>
  <c r="C1132" i="289"/>
  <c r="C1570" i="289"/>
  <c r="E1555" i="289" s="1"/>
  <c r="J1555" i="289" s="1"/>
  <c r="K1555" i="289" s="1"/>
  <c r="D1554" i="289"/>
  <c r="I1554" i="289" s="1"/>
  <c r="C1572" i="289"/>
  <c r="C624" i="289"/>
  <c r="F471" i="289"/>
  <c r="F470" i="289" s="1"/>
  <c r="F460" i="289" s="1"/>
  <c r="G410" i="289" s="1"/>
  <c r="G527" i="289"/>
  <c r="G534" i="289"/>
  <c r="G533" i="289" s="1"/>
  <c r="F534" i="289"/>
  <c r="F533" i="289" s="1"/>
  <c r="F523" i="289" s="1"/>
  <c r="G413" i="289" s="1"/>
  <c r="G580" i="289"/>
  <c r="E19" i="289" s="1"/>
  <c r="I660" i="289"/>
  <c r="I603" i="289" s="1"/>
  <c r="J841" i="289"/>
  <c r="D840" i="289"/>
  <c r="D830" i="289" s="1"/>
  <c r="C668" i="289"/>
  <c r="J668" i="289" s="1"/>
  <c r="C1133" i="289"/>
  <c r="F495" i="289"/>
  <c r="G503" i="289"/>
  <c r="G694" i="289"/>
  <c r="C669" i="289"/>
  <c r="J669" i="289" s="1"/>
  <c r="C1134" i="289"/>
  <c r="C682" i="289"/>
  <c r="D1125" i="289"/>
  <c r="D1113" i="289" s="1"/>
  <c r="O1177" i="289"/>
  <c r="O1171" i="289" s="1"/>
  <c r="F492" i="289"/>
  <c r="F491" i="289" s="1"/>
  <c r="C1137" i="289"/>
  <c r="C672" i="289"/>
  <c r="J672" i="289" s="1"/>
  <c r="I694" i="289"/>
  <c r="C806" i="289"/>
  <c r="C1149" i="289"/>
  <c r="C684" i="289"/>
  <c r="J684" i="289" s="1"/>
  <c r="G492" i="289"/>
  <c r="G491" i="289" s="1"/>
  <c r="J695" i="289"/>
  <c r="J775" i="289"/>
  <c r="C1150" i="289"/>
  <c r="C685" i="289"/>
  <c r="J685" i="289" s="1"/>
  <c r="J741" i="289"/>
  <c r="J1554" i="289"/>
  <c r="F497" i="289"/>
  <c r="G530" i="289"/>
  <c r="D796" i="289"/>
  <c r="C662" i="289"/>
  <c r="C1127" i="289"/>
  <c r="G516" i="289"/>
  <c r="D762" i="289"/>
  <c r="C663" i="289"/>
  <c r="J663" i="289" s="1"/>
  <c r="C1128" i="289"/>
  <c r="C1152" i="289"/>
  <c r="C687" i="289"/>
  <c r="J687" i="289" s="1"/>
  <c r="C1196" i="289"/>
  <c r="C886" i="289"/>
  <c r="D692" i="289"/>
  <c r="D794" i="289"/>
  <c r="D880" i="289"/>
  <c r="D933" i="289"/>
  <c r="D1038" i="289"/>
  <c r="C1192" i="289"/>
  <c r="D881" i="289"/>
  <c r="F514" i="289"/>
  <c r="F518" i="289"/>
  <c r="C1193" i="289"/>
  <c r="D658" i="289"/>
  <c r="D760" i="289"/>
  <c r="D882" i="289"/>
  <c r="D899" i="289"/>
  <c r="D1003" i="289"/>
  <c r="C1194" i="289"/>
  <c r="D883" i="289"/>
  <c r="D726" i="289"/>
  <c r="D828" i="289"/>
  <c r="D884" i="289"/>
  <c r="D968" i="289"/>
  <c r="L77" i="228"/>
  <c r="BA10" i="288"/>
  <c r="BA11" i="288" s="1"/>
  <c r="AO10" i="288"/>
  <c r="AO11" i="288" s="1"/>
  <c r="AC10" i="288"/>
  <c r="AC11" i="288" s="1"/>
  <c r="Q10" i="288"/>
  <c r="Q11" i="288" s="1"/>
  <c r="AM10" i="288"/>
  <c r="AM11" i="288" s="1"/>
  <c r="AA10" i="288"/>
  <c r="AA11" i="288" s="1"/>
  <c r="BI10" i="288"/>
  <c r="BI11" i="288" s="1"/>
  <c r="AW10" i="288"/>
  <c r="AW11" i="288" s="1"/>
  <c r="AK10" i="288"/>
  <c r="AK11" i="288" s="1"/>
  <c r="Y10" i="288"/>
  <c r="Y11" i="288" s="1"/>
  <c r="BH10" i="288"/>
  <c r="BH11" i="288" s="1"/>
  <c r="AV10" i="288"/>
  <c r="AV11" i="288" s="1"/>
  <c r="AJ10" i="288"/>
  <c r="AJ11" i="288" s="1"/>
  <c r="X10" i="288"/>
  <c r="X11" i="288" s="1"/>
  <c r="BF10" i="288"/>
  <c r="BF11" i="288" s="1"/>
  <c r="AT10" i="288"/>
  <c r="AT11" i="288" s="1"/>
  <c r="AH10" i="288"/>
  <c r="AH11" i="288" s="1"/>
  <c r="V10" i="288"/>
  <c r="V11" i="288" s="1"/>
  <c r="BD10" i="288"/>
  <c r="BD11" i="288" s="1"/>
  <c r="AR10" i="288"/>
  <c r="AR11" i="288" s="1"/>
  <c r="AF10" i="288"/>
  <c r="AF11" i="288" s="1"/>
  <c r="T10" i="288"/>
  <c r="T11" i="288" s="1"/>
  <c r="BC10" i="288"/>
  <c r="BC11" i="288" s="1"/>
  <c r="AQ10" i="288"/>
  <c r="AQ11" i="288" s="1"/>
  <c r="AE10" i="288"/>
  <c r="AE11" i="288" s="1"/>
  <c r="S10" i="288"/>
  <c r="S11" i="288" s="1"/>
  <c r="BB10" i="288"/>
  <c r="BB11" i="288" s="1"/>
  <c r="AP10" i="288"/>
  <c r="AP11" i="288" s="1"/>
  <c r="AD10" i="288"/>
  <c r="AD11" i="288" s="1"/>
  <c r="D1474" i="288" l="1"/>
  <c r="J807" i="289"/>
  <c r="D886" i="289"/>
  <c r="C1146" i="289" s="1"/>
  <c r="J704" i="289"/>
  <c r="G481" i="289"/>
  <c r="D83" i="215"/>
  <c r="G79" i="252"/>
  <c r="C686" i="289"/>
  <c r="J686" i="289" s="1"/>
  <c r="D58" i="289"/>
  <c r="C772" i="289"/>
  <c r="J772" i="289" s="1"/>
  <c r="J738" i="289"/>
  <c r="K1554" i="289"/>
  <c r="I71" i="289"/>
  <c r="D84" i="215"/>
  <c r="H56" i="289"/>
  <c r="C1222" i="289"/>
  <c r="F1222" i="289" s="1"/>
  <c r="C27" i="289" s="1"/>
  <c r="H48" i="289"/>
  <c r="G418" i="289"/>
  <c r="J705" i="289"/>
  <c r="H66" i="289"/>
  <c r="G502" i="289"/>
  <c r="E502" i="289" s="1"/>
  <c r="E412" i="289" s="1"/>
  <c r="E382" i="289"/>
  <c r="E48" i="289"/>
  <c r="E59" i="289"/>
  <c r="H68" i="289"/>
  <c r="G48" i="289"/>
  <c r="F67" i="289"/>
  <c r="F68" i="289"/>
  <c r="C608" i="289"/>
  <c r="I607" i="289"/>
  <c r="I605" i="289"/>
  <c r="I610" i="289" s="1"/>
  <c r="G68" i="289"/>
  <c r="H641" i="289"/>
  <c r="G604" i="289"/>
  <c r="E606" i="289"/>
  <c r="E611" i="289" s="1"/>
  <c r="G523" i="289"/>
  <c r="D604" i="289"/>
  <c r="D606" i="289"/>
  <c r="D638" i="289"/>
  <c r="E567" i="289"/>
  <c r="H67" i="289"/>
  <c r="B111" i="289"/>
  <c r="G608" i="289"/>
  <c r="G614" i="289" s="1"/>
  <c r="H607" i="289"/>
  <c r="H613" i="289" s="1"/>
  <c r="H640" i="289"/>
  <c r="G606" i="289"/>
  <c r="F418" i="289"/>
  <c r="G408" i="289" s="1"/>
  <c r="I604" i="289"/>
  <c r="F481" i="289"/>
  <c r="G411" i="289" s="1"/>
  <c r="AB113" i="289"/>
  <c r="H606" i="289"/>
  <c r="H611" i="289" s="1"/>
  <c r="H612" i="289" s="1"/>
  <c r="H638" i="289"/>
  <c r="H639" i="289" s="1"/>
  <c r="G637" i="289"/>
  <c r="J728" i="289"/>
  <c r="H604" i="289"/>
  <c r="I608" i="289"/>
  <c r="D605" i="289"/>
  <c r="D610" i="289" s="1"/>
  <c r="J739" i="289"/>
  <c r="D608" i="289"/>
  <c r="H605" i="289"/>
  <c r="H610" i="289" s="1"/>
  <c r="C605" i="289"/>
  <c r="F607" i="289"/>
  <c r="F606" i="289"/>
  <c r="G607" i="289"/>
  <c r="G613" i="289" s="1"/>
  <c r="R1581" i="289"/>
  <c r="D57" i="215"/>
  <c r="H608" i="289"/>
  <c r="H614" i="289" s="1"/>
  <c r="H57" i="289"/>
  <c r="H61" i="289" s="1"/>
  <c r="D68" i="289"/>
  <c r="E1115" i="289"/>
  <c r="E1116" i="289"/>
  <c r="D1116" i="289"/>
  <c r="D1115" i="289"/>
  <c r="E607" i="289"/>
  <c r="F605" i="289"/>
  <c r="D607" i="289"/>
  <c r="G53" i="289"/>
  <c r="I53" i="289" s="1"/>
  <c r="E604" i="289"/>
  <c r="F604" i="289"/>
  <c r="D85" i="215"/>
  <c r="G66" i="289"/>
  <c r="D48" i="289"/>
  <c r="D52" i="289"/>
  <c r="I50" i="289"/>
  <c r="E395" i="289"/>
  <c r="H52" i="289"/>
  <c r="G56" i="289"/>
  <c r="G57" i="289"/>
  <c r="F59" i="289"/>
  <c r="F57" i="289"/>
  <c r="G58" i="289"/>
  <c r="D57" i="289"/>
  <c r="E66" i="289"/>
  <c r="F512" i="289"/>
  <c r="F502" i="289" s="1"/>
  <c r="G412" i="289" s="1"/>
  <c r="G59" i="289"/>
  <c r="I49" i="289"/>
  <c r="F56" i="289"/>
  <c r="G545" i="289"/>
  <c r="E18" i="289" s="1"/>
  <c r="E67" i="289"/>
  <c r="E52" i="289"/>
  <c r="E51" i="289" s="1"/>
  <c r="E58" i="289"/>
  <c r="E56" i="289"/>
  <c r="D56" i="289"/>
  <c r="F66" i="289"/>
  <c r="C57" i="289"/>
  <c r="C68" i="289"/>
  <c r="C16" i="289"/>
  <c r="D16" i="289" s="1"/>
  <c r="G54" i="289"/>
  <c r="I54" i="289" s="1"/>
  <c r="C56" i="289"/>
  <c r="F52" i="289"/>
  <c r="F51" i="289" s="1"/>
  <c r="G52" i="289"/>
  <c r="C1139" i="289"/>
  <c r="C674" i="289"/>
  <c r="J674" i="289" s="1"/>
  <c r="D59" i="289"/>
  <c r="D19" i="289"/>
  <c r="E57" i="289"/>
  <c r="E68" i="289"/>
  <c r="D67" i="289"/>
  <c r="E556" i="289"/>
  <c r="C59" i="289"/>
  <c r="C52" i="289"/>
  <c r="C66" i="289"/>
  <c r="C67" i="289"/>
  <c r="G67" i="289"/>
  <c r="E523" i="289"/>
  <c r="E413" i="289" s="1"/>
  <c r="F413" i="289"/>
  <c r="C1582" i="289"/>
  <c r="C39" i="289"/>
  <c r="C1142" i="289"/>
  <c r="C677" i="289"/>
  <c r="J677" i="289" s="1"/>
  <c r="E610" i="289"/>
  <c r="E614" i="289"/>
  <c r="E613" i="289"/>
  <c r="C679" i="289"/>
  <c r="J679" i="289" s="1"/>
  <c r="C1144" i="289"/>
  <c r="I613" i="289"/>
  <c r="I614" i="289"/>
  <c r="I611" i="289"/>
  <c r="B93" i="289"/>
  <c r="AB94" i="289"/>
  <c r="J694" i="289"/>
  <c r="C762" i="289"/>
  <c r="C678" i="289"/>
  <c r="J678" i="289" s="1"/>
  <c r="C1143" i="289"/>
  <c r="J840" i="289"/>
  <c r="E580" i="289"/>
  <c r="B113" i="289"/>
  <c r="AB114" i="289"/>
  <c r="J662" i="289"/>
  <c r="C1583" i="289"/>
  <c r="C40" i="289"/>
  <c r="E40" i="289" s="1"/>
  <c r="D63" i="215" s="1"/>
  <c r="C681" i="289"/>
  <c r="J681" i="289" s="1"/>
  <c r="J682" i="289"/>
  <c r="C1140" i="289"/>
  <c r="C675" i="289"/>
  <c r="C796" i="289"/>
  <c r="J806" i="289"/>
  <c r="G449" i="289"/>
  <c r="G439" i="289" s="1"/>
  <c r="E460" i="289"/>
  <c r="E410" i="289" s="1"/>
  <c r="F410" i="289"/>
  <c r="F546" i="289"/>
  <c r="F545" i="289" s="1"/>
  <c r="C18" i="289" s="1"/>
  <c r="E545" i="289"/>
  <c r="F412" i="289"/>
  <c r="D15" i="289"/>
  <c r="C1141" i="289"/>
  <c r="C676" i="289"/>
  <c r="J676" i="289" s="1"/>
  <c r="F411" i="289"/>
  <c r="F408" i="289"/>
  <c r="J830" i="289"/>
  <c r="G610" i="289"/>
  <c r="G611" i="289"/>
  <c r="D1543" i="288" l="1"/>
  <c r="E1222" i="289"/>
  <c r="I48" i="289"/>
  <c r="J48" i="289" s="1"/>
  <c r="H51" i="289"/>
  <c r="D51" i="289"/>
  <c r="E481" i="289"/>
  <c r="E411" i="289" s="1"/>
  <c r="G65" i="289"/>
  <c r="G69" i="289" s="1"/>
  <c r="G407" i="289"/>
  <c r="E17" i="289" s="1"/>
  <c r="E14" i="289" s="1"/>
  <c r="G80" i="252" s="1"/>
  <c r="D65" i="289"/>
  <c r="D69" i="289" s="1"/>
  <c r="F65" i="289"/>
  <c r="F69" i="289" s="1"/>
  <c r="H65" i="289"/>
  <c r="H69" i="289" s="1"/>
  <c r="F1115" i="289"/>
  <c r="G55" i="289"/>
  <c r="H642" i="289"/>
  <c r="H643" i="289" s="1"/>
  <c r="I612" i="289"/>
  <c r="I625" i="289" s="1"/>
  <c r="I626" i="289" s="1"/>
  <c r="C26" i="289"/>
  <c r="C25" i="289" s="1"/>
  <c r="J49" i="289"/>
  <c r="F613" i="289"/>
  <c r="D611" i="289"/>
  <c r="J605" i="289"/>
  <c r="H55" i="289"/>
  <c r="H60" i="289" s="1"/>
  <c r="I640" i="289"/>
  <c r="I641" i="289"/>
  <c r="I638" i="289"/>
  <c r="F638" i="289"/>
  <c r="F640" i="289"/>
  <c r="F641" i="289"/>
  <c r="I58" i="289"/>
  <c r="J58" i="289" s="1"/>
  <c r="F637" i="289"/>
  <c r="H615" i="289"/>
  <c r="H616" i="289" s="1"/>
  <c r="H617" i="289" s="1"/>
  <c r="H652" i="289"/>
  <c r="H653" i="289" s="1"/>
  <c r="F614" i="289"/>
  <c r="F611" i="289"/>
  <c r="F610" i="289"/>
  <c r="I637" i="289"/>
  <c r="D614" i="289"/>
  <c r="G640" i="289"/>
  <c r="E641" i="289"/>
  <c r="E640" i="289"/>
  <c r="E638" i="289"/>
  <c r="E637" i="289"/>
  <c r="D637" i="289"/>
  <c r="D640" i="289"/>
  <c r="D641" i="289"/>
  <c r="J608" i="289"/>
  <c r="E418" i="289"/>
  <c r="E408" i="289" s="1"/>
  <c r="J604" i="289"/>
  <c r="G638" i="289"/>
  <c r="G639" i="289" s="1"/>
  <c r="G652" i="289" s="1"/>
  <c r="G653" i="289" s="1"/>
  <c r="G641" i="289"/>
  <c r="D613" i="289"/>
  <c r="I57" i="289"/>
  <c r="J57" i="289" s="1"/>
  <c r="D18" i="289"/>
  <c r="I67" i="289"/>
  <c r="I52" i="289"/>
  <c r="C37" i="289"/>
  <c r="J54" i="289"/>
  <c r="I66" i="289"/>
  <c r="C65" i="289"/>
  <c r="C69" i="289" s="1"/>
  <c r="D61" i="289"/>
  <c r="D55" i="289"/>
  <c r="I59" i="289"/>
  <c r="J59" i="289" s="1"/>
  <c r="E61" i="289"/>
  <c r="E55" i="289"/>
  <c r="G61" i="289"/>
  <c r="E65" i="289"/>
  <c r="E69" i="289" s="1"/>
  <c r="G51" i="289"/>
  <c r="I56" i="289"/>
  <c r="J56" i="289" s="1"/>
  <c r="C61" i="289"/>
  <c r="C55" i="289"/>
  <c r="F61" i="289"/>
  <c r="F55" i="289"/>
  <c r="C51" i="289"/>
  <c r="I68" i="289"/>
  <c r="AB115" i="289"/>
  <c r="B114" i="289"/>
  <c r="C606" i="289"/>
  <c r="J762" i="289"/>
  <c r="E615" i="289"/>
  <c r="B94" i="289"/>
  <c r="AB95" i="289"/>
  <c r="E612" i="289"/>
  <c r="F409" i="289"/>
  <c r="F407" i="289" s="1"/>
  <c r="C17" i="289" s="1"/>
  <c r="E439" i="289"/>
  <c r="E409" i="289" s="1"/>
  <c r="J675" i="289"/>
  <c r="C673" i="289"/>
  <c r="E27" i="289"/>
  <c r="D27" i="289" s="1"/>
  <c r="J796" i="289"/>
  <c r="C607" i="289"/>
  <c r="G612" i="289"/>
  <c r="H625" i="289"/>
  <c r="H626" i="289" s="1"/>
  <c r="I615" i="289"/>
  <c r="C38" i="289"/>
  <c r="E39" i="289"/>
  <c r="D64" i="215" s="1"/>
  <c r="C1581" i="289"/>
  <c r="G615" i="289"/>
  <c r="D1612" i="288" l="1"/>
  <c r="E38" i="289"/>
  <c r="G83" i="252" s="1"/>
  <c r="F83" i="252"/>
  <c r="E26" i="289"/>
  <c r="J53" i="289"/>
  <c r="J50" i="289"/>
  <c r="E642" i="289"/>
  <c r="F639" i="289"/>
  <c r="F652" i="289" s="1"/>
  <c r="F653" i="289" s="1"/>
  <c r="I642" i="289"/>
  <c r="F615" i="289"/>
  <c r="G642" i="289"/>
  <c r="G643" i="289" s="1"/>
  <c r="G644" i="289" s="1"/>
  <c r="G60" i="289"/>
  <c r="E407" i="289"/>
  <c r="F60" i="289"/>
  <c r="E639" i="289"/>
  <c r="F642" i="289"/>
  <c r="D642" i="289"/>
  <c r="J607" i="289"/>
  <c r="D612" i="289"/>
  <c r="D615" i="289"/>
  <c r="J606" i="289"/>
  <c r="I639" i="289"/>
  <c r="I652" i="289" s="1"/>
  <c r="F612" i="289"/>
  <c r="D639" i="289"/>
  <c r="H644" i="289"/>
  <c r="I51" i="289"/>
  <c r="J51" i="289" s="1"/>
  <c r="J52" i="289"/>
  <c r="E60" i="289"/>
  <c r="I55" i="289"/>
  <c r="J55" i="289" s="1"/>
  <c r="I63" i="289"/>
  <c r="C6" i="289" s="1"/>
  <c r="C60" i="289"/>
  <c r="I61" i="289"/>
  <c r="S1581" i="289"/>
  <c r="D31" i="215"/>
  <c r="D58" i="215"/>
  <c r="D60" i="289"/>
  <c r="I65" i="289"/>
  <c r="J66" i="289" s="1"/>
  <c r="D79" i="215" s="1"/>
  <c r="B115" i="289"/>
  <c r="AB116" i="289"/>
  <c r="J673" i="289"/>
  <c r="D17" i="289"/>
  <c r="C14" i="289"/>
  <c r="E25" i="289"/>
  <c r="D25" i="289" s="1"/>
  <c r="G625" i="289"/>
  <c r="G626" i="289" s="1"/>
  <c r="G616" i="289"/>
  <c r="G617" i="289" s="1"/>
  <c r="E625" i="289"/>
  <c r="E626" i="289" s="1"/>
  <c r="E616" i="289"/>
  <c r="E617" i="289" s="1"/>
  <c r="I616" i="289"/>
  <c r="I617" i="289" s="1"/>
  <c r="AB96" i="289"/>
  <c r="B95" i="289"/>
  <c r="E6" i="289" l="1"/>
  <c r="G78" i="252" s="1"/>
  <c r="F78" i="252"/>
  <c r="D14" i="289"/>
  <c r="F80" i="252"/>
  <c r="F643" i="289"/>
  <c r="F644" i="289" s="1"/>
  <c r="D652" i="289"/>
  <c r="D643" i="289"/>
  <c r="D644" i="289" s="1"/>
  <c r="D625" i="289"/>
  <c r="D626" i="289" s="1"/>
  <c r="D616" i="289"/>
  <c r="D617" i="289" s="1"/>
  <c r="F616" i="289"/>
  <c r="F617" i="289" s="1"/>
  <c r="F625" i="289"/>
  <c r="F626" i="289" s="1"/>
  <c r="I653" i="289"/>
  <c r="I643" i="289"/>
  <c r="I644" i="289" s="1"/>
  <c r="E652" i="289"/>
  <c r="E653" i="289" s="1"/>
  <c r="E643" i="289"/>
  <c r="J68" i="289"/>
  <c r="D81" i="215" s="1"/>
  <c r="S1583" i="289"/>
  <c r="S1582" i="289"/>
  <c r="I60" i="289"/>
  <c r="J60" i="289" s="1"/>
  <c r="J61" i="289"/>
  <c r="I62" i="289"/>
  <c r="J63" i="289"/>
  <c r="J65" i="289"/>
  <c r="I69" i="289"/>
  <c r="J67" i="289"/>
  <c r="D80" i="215" s="1"/>
  <c r="Q1581" i="289"/>
  <c r="Q1583" i="289" s="1"/>
  <c r="B116" i="289"/>
  <c r="AB117" i="289"/>
  <c r="B96" i="289"/>
  <c r="AB97" i="289"/>
  <c r="D653" i="289" l="1"/>
  <c r="E644" i="289"/>
  <c r="J62" i="289"/>
  <c r="D62" i="215"/>
  <c r="D66" i="215" s="1"/>
  <c r="Q1582" i="289"/>
  <c r="B97" i="289"/>
  <c r="AB98" i="289"/>
  <c r="B117" i="289"/>
  <c r="AB118" i="289"/>
  <c r="C637" i="289" l="1"/>
  <c r="C638" i="289"/>
  <c r="C641" i="289"/>
  <c r="C640" i="289"/>
  <c r="D67" i="215"/>
  <c r="D76" i="215"/>
  <c r="D89" i="215"/>
  <c r="D78" i="215"/>
  <c r="D77" i="215"/>
  <c r="D68" i="215"/>
  <c r="D65" i="215"/>
  <c r="D88" i="215" s="1"/>
  <c r="B118" i="289"/>
  <c r="AB119" i="289"/>
  <c r="B98" i="289"/>
  <c r="AB99" i="289"/>
  <c r="D69" i="215" l="1"/>
  <c r="D91" i="215"/>
  <c r="B99" i="289"/>
  <c r="AB100" i="289"/>
  <c r="B119" i="289"/>
  <c r="AB120" i="289"/>
  <c r="J640" i="289" l="1"/>
  <c r="J637" i="289"/>
  <c r="J641" i="289"/>
  <c r="J638" i="289"/>
  <c r="AB101" i="289"/>
  <c r="B100" i="289"/>
  <c r="B120" i="289"/>
  <c r="AB121" i="289"/>
  <c r="J642" i="289" l="1"/>
  <c r="C642" i="289" s="1"/>
  <c r="J639" i="289"/>
  <c r="AB122" i="289"/>
  <c r="B121" i="289"/>
  <c r="B101" i="289"/>
  <c r="AB102" i="289"/>
  <c r="J643" i="289" l="1"/>
  <c r="J652" i="289"/>
  <c r="B122" i="289"/>
  <c r="AB123" i="289"/>
  <c r="B102" i="289"/>
  <c r="AB103" i="289"/>
  <c r="J653" i="289" l="1"/>
  <c r="C652" i="289"/>
  <c r="K652" i="289"/>
  <c r="J644" i="289"/>
  <c r="C643" i="289"/>
  <c r="K643" i="289"/>
  <c r="B103" i="289"/>
  <c r="AB104" i="289"/>
  <c r="B123" i="289"/>
  <c r="AB124" i="289"/>
  <c r="C653" i="289" l="1"/>
  <c r="I594" i="289" s="1"/>
  <c r="K594" i="289" s="1"/>
  <c r="K653" i="289"/>
  <c r="C644" i="289"/>
  <c r="I593" i="289" s="1"/>
  <c r="K644" i="289"/>
  <c r="B124" i="289"/>
  <c r="AB125" i="289"/>
  <c r="B104" i="289"/>
  <c r="AB105" i="289"/>
  <c r="B105" i="289" l="1"/>
  <c r="AB106" i="289"/>
  <c r="B106" i="289" s="1"/>
  <c r="B125" i="289"/>
  <c r="AB126" i="289"/>
  <c r="AB127" i="289" l="1"/>
  <c r="B126" i="289"/>
  <c r="B127" i="289" l="1"/>
  <c r="AB128" i="289"/>
  <c r="B128" i="289" l="1"/>
  <c r="AB129" i="289"/>
  <c r="AB131" i="289" l="1"/>
  <c r="B129" i="289"/>
  <c r="B131" i="289" l="1"/>
  <c r="AB132" i="289"/>
  <c r="AB133" i="289" l="1"/>
  <c r="B132" i="289"/>
  <c r="B133" i="289" l="1"/>
  <c r="AB134" i="289"/>
  <c r="B134" i="289" l="1"/>
  <c r="AB135" i="289"/>
  <c r="B135" i="289" l="1"/>
  <c r="AB136" i="289"/>
  <c r="B136" i="289" l="1"/>
  <c r="AB137" i="289"/>
  <c r="B137" i="289" l="1"/>
  <c r="AB138" i="289"/>
  <c r="B138" i="289" l="1"/>
  <c r="AB139" i="289"/>
  <c r="B139" i="289" l="1"/>
  <c r="AB140" i="289"/>
  <c r="B140" i="289" l="1"/>
  <c r="AB141" i="289"/>
  <c r="AB142" i="289" l="1"/>
  <c r="B141" i="289"/>
  <c r="B142" i="289" l="1"/>
  <c r="AB143" i="289"/>
  <c r="AB144" i="289" l="1"/>
  <c r="B143" i="289"/>
  <c r="B144" i="289" l="1"/>
  <c r="AB145" i="289"/>
  <c r="AB146" i="289" l="1"/>
  <c r="B145" i="289"/>
  <c r="AB147" i="289" l="1"/>
  <c r="B146" i="289"/>
  <c r="B147" i="289" l="1"/>
  <c r="AB148" i="289"/>
  <c r="B148" i="289" l="1"/>
  <c r="AB149" i="289"/>
  <c r="B149" i="289" l="1"/>
  <c r="AB150" i="289"/>
  <c r="B150" i="289" l="1"/>
  <c r="AB151" i="289"/>
  <c r="AB153" i="289" l="1"/>
  <c r="B151" i="289"/>
  <c r="AB154" i="289" l="1"/>
  <c r="B153" i="289"/>
  <c r="B154" i="289" l="1"/>
  <c r="AB155" i="289"/>
  <c r="B155" i="289" l="1"/>
  <c r="AB156" i="289"/>
  <c r="B156" i="289" l="1"/>
  <c r="AB157" i="289"/>
  <c r="B157" i="289" l="1"/>
  <c r="AB158" i="289"/>
  <c r="B158" i="289" l="1"/>
  <c r="AB159" i="289"/>
  <c r="B159" i="289" l="1"/>
  <c r="AB160" i="289"/>
  <c r="B160" i="289" l="1"/>
  <c r="AB161" i="289"/>
  <c r="B161" i="289" l="1"/>
  <c r="AB162" i="289"/>
  <c r="AB164" i="289" l="1"/>
  <c r="B162" i="289"/>
  <c r="B164" i="289" l="1"/>
  <c r="AB165" i="289"/>
  <c r="AB166" i="289" l="1"/>
  <c r="B165" i="289"/>
  <c r="B166" i="289" l="1"/>
  <c r="AB167" i="289"/>
  <c r="B167" i="289" l="1"/>
  <c r="AB168" i="289"/>
  <c r="B168" i="289" l="1"/>
  <c r="AB169" i="289"/>
  <c r="AB170" i="289" l="1"/>
  <c r="B169" i="289"/>
  <c r="AB171" i="289" l="1"/>
  <c r="B170" i="289"/>
  <c r="B171" i="289" l="1"/>
  <c r="AB172" i="289"/>
  <c r="B172" i="289" l="1"/>
  <c r="AB173" i="289"/>
  <c r="B173" i="289" l="1"/>
  <c r="AB174" i="289"/>
  <c r="B174" i="289" l="1"/>
  <c r="AB175" i="289"/>
  <c r="B175" i="289" l="1"/>
  <c r="AB176" i="289"/>
  <c r="AB177" i="289" l="1"/>
  <c r="B176" i="289"/>
  <c r="B177" i="289" l="1"/>
  <c r="AB178" i="289"/>
  <c r="B178" i="289" l="1"/>
  <c r="AB179" i="289"/>
  <c r="B179" i="289" l="1"/>
  <c r="AB182" i="289"/>
  <c r="B182" i="289" l="1"/>
  <c r="AB183" i="289"/>
  <c r="AB184" i="289" l="1"/>
  <c r="B183" i="289"/>
  <c r="AB185" i="289" l="1"/>
  <c r="B184" i="289"/>
  <c r="AB186" i="289" l="1"/>
  <c r="B185" i="289"/>
  <c r="B186" i="289" l="1"/>
  <c r="AB187" i="289"/>
  <c r="AB188" i="289" l="1"/>
  <c r="B187" i="289"/>
  <c r="AB189" i="289" l="1"/>
  <c r="B188" i="289"/>
  <c r="B189" i="289" l="1"/>
  <c r="AB190" i="289"/>
  <c r="AB191" i="289" l="1"/>
  <c r="B190" i="289"/>
  <c r="B191" i="289" l="1"/>
  <c r="AB192" i="289"/>
  <c r="AB193" i="289" l="1"/>
  <c r="B192" i="289"/>
  <c r="B193" i="289" l="1"/>
  <c r="AB194" i="289"/>
  <c r="AB195" i="289" l="1"/>
  <c r="B194" i="289"/>
  <c r="AB196" i="289" l="1"/>
  <c r="B195" i="289"/>
  <c r="AB197" i="289" l="1"/>
  <c r="B196" i="289"/>
  <c r="B197" i="289" l="1"/>
  <c r="AB198" i="289"/>
  <c r="AB199" i="289" l="1"/>
  <c r="B198" i="289"/>
  <c r="B199" i="289" l="1"/>
  <c r="AB200" i="289"/>
  <c r="AB201" i="289" l="1"/>
  <c r="B200" i="289"/>
  <c r="B201" i="289" l="1"/>
  <c r="AB202" i="289"/>
  <c r="AB203" i="289" l="1"/>
  <c r="B202" i="289"/>
  <c r="B203" i="289" l="1"/>
  <c r="AB204" i="289"/>
  <c r="AB205" i="289" l="1"/>
  <c r="B204" i="289"/>
  <c r="B205" i="289" l="1"/>
  <c r="AB206" i="289"/>
  <c r="AB207" i="289" l="1"/>
  <c r="B206" i="289"/>
  <c r="B207" i="289" l="1"/>
  <c r="AB208" i="289"/>
  <c r="AB209" i="289" l="1"/>
  <c r="B208" i="289"/>
  <c r="AB210" i="289" l="1"/>
  <c r="B209" i="289"/>
  <c r="AB211" i="289" l="1"/>
  <c r="B210" i="289"/>
  <c r="B211" i="289" l="1"/>
  <c r="AB212" i="289"/>
  <c r="AB213" i="289" l="1"/>
  <c r="B212" i="289"/>
  <c r="B213" i="289" l="1"/>
  <c r="AB214" i="289"/>
  <c r="AB216" i="289" l="1"/>
  <c r="B214" i="289"/>
  <c r="AB217" i="289" l="1"/>
  <c r="B216" i="289"/>
  <c r="AB218" i="289" l="1"/>
  <c r="B217" i="289"/>
  <c r="AB219" i="289" l="1"/>
  <c r="B218" i="289"/>
  <c r="B219" i="289" l="1"/>
  <c r="AB220" i="289"/>
  <c r="AB221" i="289" l="1"/>
  <c r="B220" i="289"/>
  <c r="AB222" i="289" l="1"/>
  <c r="B221" i="289"/>
  <c r="AB223" i="289" l="1"/>
  <c r="B222" i="289"/>
  <c r="AB224" i="289" l="1"/>
  <c r="B223" i="289"/>
  <c r="AB225" i="289" l="1"/>
  <c r="B224" i="289"/>
  <c r="B225" i="289" l="1"/>
  <c r="AB227" i="289"/>
  <c r="AB228" i="289" l="1"/>
  <c r="B227" i="289"/>
  <c r="B228" i="289" l="1"/>
  <c r="AB229" i="289"/>
  <c r="B229" i="289" l="1"/>
  <c r="AB230" i="289"/>
  <c r="AB231" i="289" l="1"/>
  <c r="B230" i="289"/>
  <c r="B231" i="289" l="1"/>
  <c r="AB232" i="289"/>
  <c r="B232" i="289" l="1"/>
  <c r="AB233" i="289"/>
  <c r="AB234" i="289" l="1"/>
  <c r="B233" i="289"/>
  <c r="AB235" i="289" l="1"/>
  <c r="B234" i="289"/>
  <c r="B235" i="289" l="1"/>
  <c r="AB236" i="289"/>
  <c r="AB237" i="289" l="1"/>
  <c r="B236" i="289"/>
  <c r="B237" i="289" l="1"/>
  <c r="AB238" i="289"/>
  <c r="B238" i="289" l="1"/>
  <c r="AB239" i="289"/>
  <c r="B239" i="289" l="1"/>
  <c r="AB241" i="289"/>
  <c r="B241" i="289" l="1"/>
  <c r="AB242" i="289"/>
  <c r="B242" i="289" l="1"/>
  <c r="AB243" i="289"/>
  <c r="B243" i="289" l="1"/>
  <c r="AB244" i="289"/>
  <c r="B244" i="289" l="1"/>
  <c r="AB245" i="289"/>
  <c r="AB246" i="289" l="1"/>
  <c r="B245" i="289"/>
  <c r="B246" i="289" l="1"/>
  <c r="AB247" i="289"/>
  <c r="B247" i="289" l="1"/>
  <c r="AB248" i="289"/>
  <c r="AB249" i="289" l="1"/>
  <c r="B248" i="289"/>
  <c r="B249" i="289" l="1"/>
  <c r="AB250" i="289"/>
  <c r="AB251" i="289" l="1"/>
  <c r="B250" i="289"/>
  <c r="AB252" i="289" l="1"/>
  <c r="B251" i="289"/>
  <c r="B252" i="289" l="1"/>
  <c r="AB253" i="289"/>
  <c r="B253" i="289" l="1"/>
  <c r="AB254" i="289"/>
  <c r="AB255" i="289" l="1"/>
  <c r="B254" i="289"/>
  <c r="B255" i="289" l="1"/>
  <c r="AB257" i="289"/>
  <c r="B257" i="289" l="1"/>
  <c r="AB258" i="289"/>
  <c r="AB259" i="289" l="1"/>
  <c r="B258" i="289"/>
  <c r="B259" i="289" l="1"/>
  <c r="AB260" i="289"/>
  <c r="B260" i="289" l="1"/>
  <c r="AB261" i="289"/>
  <c r="AB262" i="289" l="1"/>
  <c r="B261" i="289"/>
  <c r="B262" i="289" l="1"/>
  <c r="AB263" i="289"/>
  <c r="AB264" i="289" l="1"/>
  <c r="B263" i="289"/>
  <c r="AB265" i="289" l="1"/>
  <c r="B264" i="289"/>
  <c r="B265" i="289" l="1"/>
  <c r="AB266" i="289"/>
  <c r="B266" i="289" l="1"/>
  <c r="AB267" i="289"/>
  <c r="AB268" i="289" l="1"/>
  <c r="B267" i="289"/>
  <c r="B268" i="289" l="1"/>
  <c r="AB269" i="289"/>
  <c r="B269" i="289" l="1"/>
  <c r="AB270" i="289"/>
  <c r="AB271" i="289" l="1"/>
  <c r="B270" i="289"/>
  <c r="B271" i="289" l="1"/>
  <c r="AB272" i="289"/>
  <c r="B272" i="289" l="1"/>
  <c r="AB273" i="289"/>
  <c r="AB274" i="289" l="1"/>
  <c r="B273" i="289"/>
  <c r="AB275" i="289" l="1"/>
  <c r="B274" i="289"/>
  <c r="B275" i="289" l="1"/>
  <c r="AB276" i="289"/>
  <c r="AB277" i="289" l="1"/>
  <c r="B276" i="289"/>
  <c r="B277" i="289" l="1"/>
  <c r="AB278" i="289"/>
  <c r="AB279" i="289" l="1"/>
  <c r="B278" i="289"/>
  <c r="AB280" i="289" l="1"/>
  <c r="B279" i="289"/>
  <c r="B280" i="289" l="1"/>
  <c r="AB281" i="289"/>
  <c r="AB283" i="289" l="1"/>
  <c r="B281" i="289"/>
  <c r="AB284" i="289" l="1"/>
  <c r="B283" i="289"/>
  <c r="B284" i="289" l="1"/>
  <c r="AB285" i="289"/>
  <c r="B285" i="289" l="1"/>
  <c r="AB286" i="289"/>
  <c r="B286" i="289" l="1"/>
  <c r="AB287" i="289"/>
  <c r="B287" i="289" l="1"/>
  <c r="AB288" i="289"/>
  <c r="AB289" i="289" l="1"/>
  <c r="B288" i="289"/>
  <c r="B289" i="289" l="1"/>
  <c r="AB290" i="289"/>
  <c r="B290" i="289" l="1"/>
  <c r="AB291" i="289"/>
  <c r="B291" i="289" l="1"/>
  <c r="AB292" i="289"/>
  <c r="AB293" i="289" l="1"/>
  <c r="B292" i="289"/>
  <c r="B293" i="289" l="1"/>
  <c r="AB294" i="289"/>
  <c r="B294" i="289" l="1"/>
  <c r="AB295" i="289"/>
  <c r="B295" i="289" l="1"/>
  <c r="AB296" i="289"/>
  <c r="AB297" i="289" l="1"/>
  <c r="B296" i="289"/>
  <c r="B297" i="289" l="1"/>
  <c r="AB298" i="289"/>
  <c r="B298" i="289" l="1"/>
  <c r="AB299" i="289"/>
  <c r="B299" i="289" l="1"/>
  <c r="AB300" i="289"/>
  <c r="B300" i="289" l="1"/>
  <c r="AB302" i="289"/>
  <c r="AB303" i="289" l="1"/>
  <c r="B302" i="289"/>
  <c r="AB304" i="289" l="1"/>
  <c r="B303" i="289"/>
  <c r="AB305" i="289" l="1"/>
  <c r="B304" i="289"/>
  <c r="B305" i="289" l="1"/>
  <c r="AB306" i="289"/>
  <c r="AB307" i="289" l="1"/>
  <c r="B306" i="289"/>
  <c r="AB308" i="289" l="1"/>
  <c r="B307" i="289"/>
  <c r="AB309" i="289" l="1"/>
  <c r="B308" i="289"/>
  <c r="AB310" i="289" l="1"/>
  <c r="B309" i="289"/>
  <c r="AB311" i="289" l="1"/>
  <c r="B310" i="289"/>
  <c r="AB312" i="289" l="1"/>
  <c r="B311" i="289"/>
  <c r="AB313" i="289" l="1"/>
  <c r="B312" i="289"/>
  <c r="B313" i="289" l="1"/>
  <c r="AB314" i="289"/>
  <c r="AB315" i="289" l="1"/>
  <c r="B314" i="289"/>
  <c r="AB316" i="289" l="1"/>
  <c r="B315" i="289"/>
  <c r="AB317" i="289" l="1"/>
  <c r="B316" i="289"/>
  <c r="B317" i="289" l="1"/>
  <c r="AB318" i="289"/>
  <c r="AB319" i="289" l="1"/>
  <c r="B319" i="289" s="1"/>
  <c r="B318" i="289"/>
  <c r="E57" i="228" l="1"/>
  <c r="F57" i="228"/>
  <c r="G57" i="228"/>
  <c r="H57" i="228"/>
  <c r="I57" i="228"/>
  <c r="D57" i="228"/>
  <c r="E59" i="228"/>
  <c r="F59" i="228"/>
  <c r="G59" i="228"/>
  <c r="H59" i="228"/>
  <c r="I59" i="228"/>
  <c r="K59" i="228"/>
  <c r="D59" i="228"/>
  <c r="AM6" i="202"/>
  <c r="AM7" i="202" s="1"/>
  <c r="AM8" i="202" s="1"/>
  <c r="B71" i="252"/>
  <c r="B72" i="252" s="1"/>
  <c r="B73" i="252" s="1"/>
  <c r="B74" i="252" s="1"/>
  <c r="B75" i="252" s="1"/>
  <c r="B76" i="252" s="1"/>
  <c r="B77" i="252" s="1"/>
  <c r="B78" i="252" s="1"/>
  <c r="B79" i="252" s="1"/>
  <c r="B80" i="252" s="1"/>
  <c r="B81" i="252" s="1"/>
  <c r="B82" i="252" s="1"/>
  <c r="B83" i="252" s="1"/>
  <c r="B84" i="252" s="1"/>
  <c r="B85" i="252" s="1"/>
  <c r="B86" i="252" s="1"/>
  <c r="B87" i="252" s="1"/>
  <c r="B88" i="252" s="1"/>
  <c r="D86" i="252"/>
  <c r="G86" i="252"/>
  <c r="AM12" i="202" l="1"/>
  <c r="AM13" i="202" s="1"/>
  <c r="AM14" i="202" s="1"/>
  <c r="AM15" i="202" s="1"/>
  <c r="AM16" i="202" s="1"/>
  <c r="AM17" i="202" s="1"/>
  <c r="AM18" i="202" s="1"/>
  <c r="AM19" i="202" s="1"/>
  <c r="AM20" i="202" s="1"/>
  <c r="AM21" i="202" s="1"/>
  <c r="AM22" i="202" s="1"/>
  <c r="AM23" i="202" s="1"/>
  <c r="AM24" i="202" s="1"/>
  <c r="AM25" i="202" s="1"/>
  <c r="AM26" i="202" s="1"/>
  <c r="AM27" i="202" s="1"/>
  <c r="AM28" i="202" s="1"/>
  <c r="AM29" i="202" s="1"/>
  <c r="AM30" i="202" s="1"/>
  <c r="AM31" i="202" s="1"/>
  <c r="AM32" i="202" s="1"/>
  <c r="AM33" i="202" s="1"/>
  <c r="AM34" i="202" s="1"/>
  <c r="AM35" i="202" s="1"/>
  <c r="AM36" i="202" s="1"/>
  <c r="AM37" i="202" s="1"/>
  <c r="AM38" i="202" s="1"/>
  <c r="AG12" i="202"/>
  <c r="AG13" i="202" s="1"/>
  <c r="AG14" i="202" s="1"/>
  <c r="AC21" i="202"/>
  <c r="AC18" i="202"/>
  <c r="AC13" i="202"/>
  <c r="AC14" i="202" s="1"/>
  <c r="C28" i="202"/>
  <c r="C29" i="202" s="1"/>
  <c r="C30" i="202" s="1"/>
  <c r="C31" i="202" s="1"/>
  <c r="C32" i="202" s="1"/>
  <c r="C33" i="202" s="1"/>
  <c r="C34" i="202" s="1"/>
  <c r="C35" i="202" s="1"/>
  <c r="C36" i="202" s="1"/>
  <c r="C37" i="202" s="1"/>
  <c r="C38" i="202" s="1"/>
  <c r="C39" i="202" s="1"/>
  <c r="C40" i="202" s="1"/>
  <c r="C41" i="202" s="1"/>
  <c r="C42" i="202" s="1"/>
  <c r="C43" i="202" s="1"/>
  <c r="C44" i="202" s="1"/>
  <c r="C45" i="202" s="1"/>
  <c r="C46" i="202" s="1"/>
  <c r="C47" i="202" s="1"/>
  <c r="C48" i="202" s="1"/>
  <c r="C49" i="202" s="1"/>
  <c r="C50" i="202" s="1"/>
  <c r="C51" i="202" s="1"/>
  <c r="AC8" i="202"/>
  <c r="AD8" i="202"/>
  <c r="AE8" i="202"/>
  <c r="AF8" i="202"/>
  <c r="AG8" i="202"/>
  <c r="AH8" i="202"/>
  <c r="AI8" i="202"/>
  <c r="AJ8" i="202"/>
  <c r="AC6" i="202"/>
  <c r="AD6" i="202"/>
  <c r="AE6" i="202"/>
  <c r="AF6" i="202"/>
  <c r="AG6" i="202"/>
  <c r="AH6" i="202"/>
  <c r="AI6" i="202"/>
  <c r="AJ6" i="202"/>
  <c r="AC7" i="202"/>
  <c r="AD7" i="202"/>
  <c r="AE7" i="202"/>
  <c r="AF7" i="202"/>
  <c r="AG7" i="202"/>
  <c r="AH7" i="202"/>
  <c r="AI7" i="202"/>
  <c r="AJ7" i="202"/>
  <c r="AD5" i="202"/>
  <c r="AE5" i="202"/>
  <c r="AF5" i="202"/>
  <c r="AG5" i="202"/>
  <c r="AH5" i="202"/>
  <c r="AI5" i="202"/>
  <c r="AJ5" i="202"/>
  <c r="AC5" i="202"/>
  <c r="B19" i="228"/>
  <c r="B20" i="228" s="1"/>
  <c r="B21" i="228" s="1"/>
  <c r="B22" i="228" s="1"/>
  <c r="B23" i="228" s="1"/>
  <c r="B24" i="228" s="1"/>
  <c r="B25" i="228" s="1"/>
  <c r="B26" i="228" s="1"/>
  <c r="B27" i="228" s="1"/>
  <c r="B28" i="228" s="1"/>
  <c r="B29" i="228" s="1"/>
  <c r="B30" i="228" s="1"/>
  <c r="B31" i="228" s="1"/>
  <c r="B32" i="228" s="1"/>
  <c r="B33" i="228" s="1"/>
  <c r="B34" i="228" s="1"/>
  <c r="B35" i="228" s="1"/>
  <c r="B36" i="228" s="1"/>
  <c r="B37" i="228" s="1"/>
  <c r="B38" i="228" s="1"/>
  <c r="AH200" i="178"/>
  <c r="AH192" i="178"/>
  <c r="AH191" i="178" s="1"/>
  <c r="AH189" i="178" s="1"/>
  <c r="D20" i="202" s="1"/>
  <c r="AH362" i="178"/>
  <c r="AH355" i="178"/>
  <c r="AH346" i="178" s="1"/>
  <c r="AH344" i="178" s="1"/>
  <c r="G20" i="202" s="1"/>
  <c r="AH347" i="178"/>
  <c r="A51" i="202"/>
  <c r="A47" i="202"/>
  <c r="X1" i="202"/>
  <c r="A50" i="202"/>
  <c r="A49" i="202"/>
  <c r="A48" i="202"/>
  <c r="S50" i="202" l="1"/>
  <c r="K50" i="202"/>
  <c r="R50" i="202"/>
  <c r="J50" i="202"/>
  <c r="Q50" i="202"/>
  <c r="I50" i="202"/>
  <c r="X50" i="202"/>
  <c r="P50" i="202"/>
  <c r="H50" i="202"/>
  <c r="N50" i="202"/>
  <c r="M50" i="202"/>
  <c r="L50" i="202"/>
  <c r="W50" i="202"/>
  <c r="G50" i="202"/>
  <c r="V50" i="202"/>
  <c r="F50" i="202"/>
  <c r="E50" i="202"/>
  <c r="U50" i="202"/>
  <c r="T50" i="202"/>
  <c r="O50" i="202"/>
  <c r="W49" i="202"/>
  <c r="O49" i="202"/>
  <c r="G49" i="202"/>
  <c r="V49" i="202"/>
  <c r="N49" i="202"/>
  <c r="F49" i="202"/>
  <c r="U49" i="202"/>
  <c r="M49" i="202"/>
  <c r="E49" i="202"/>
  <c r="T49" i="202"/>
  <c r="L49" i="202"/>
  <c r="R49" i="202"/>
  <c r="Q49" i="202"/>
  <c r="P49" i="202"/>
  <c r="K49" i="202"/>
  <c r="J49" i="202"/>
  <c r="S49" i="202"/>
  <c r="I49" i="202"/>
  <c r="H49" i="202"/>
  <c r="X49" i="202"/>
  <c r="W47" i="202"/>
  <c r="O47" i="202"/>
  <c r="G47" i="202"/>
  <c r="U47" i="202"/>
  <c r="M47" i="202"/>
  <c r="E47" i="202"/>
  <c r="T47" i="202"/>
  <c r="L47" i="202"/>
  <c r="Q47" i="202"/>
  <c r="P47" i="202"/>
  <c r="N47" i="202"/>
  <c r="K47" i="202"/>
  <c r="X47" i="202"/>
  <c r="J47" i="202"/>
  <c r="S47" i="202"/>
  <c r="R47" i="202"/>
  <c r="I47" i="202"/>
  <c r="H47" i="202"/>
  <c r="F47" i="202"/>
  <c r="V47" i="202"/>
  <c r="S48" i="202"/>
  <c r="K48" i="202"/>
  <c r="Q48" i="202"/>
  <c r="I48" i="202"/>
  <c r="X48" i="202"/>
  <c r="P48" i="202"/>
  <c r="H48" i="202"/>
  <c r="V48" i="202"/>
  <c r="J48" i="202"/>
  <c r="U48" i="202"/>
  <c r="G48" i="202"/>
  <c r="T48" i="202"/>
  <c r="F48" i="202"/>
  <c r="R48" i="202"/>
  <c r="E48" i="202"/>
  <c r="O48" i="202"/>
  <c r="W48" i="202"/>
  <c r="N48" i="202"/>
  <c r="M48" i="202"/>
  <c r="L48" i="202"/>
  <c r="W51" i="202"/>
  <c r="O51" i="202"/>
  <c r="G51" i="202"/>
  <c r="V51" i="202"/>
  <c r="N51" i="202"/>
  <c r="F51" i="202"/>
  <c r="U51" i="202"/>
  <c r="M51" i="202"/>
  <c r="E51" i="202"/>
  <c r="T51" i="202"/>
  <c r="L51" i="202"/>
  <c r="J51" i="202"/>
  <c r="I51" i="202"/>
  <c r="X51" i="202"/>
  <c r="H51" i="202"/>
  <c r="S51" i="202"/>
  <c r="R51" i="202"/>
  <c r="Q51" i="202"/>
  <c r="P51" i="202"/>
  <c r="K51" i="202"/>
  <c r="D48" i="202"/>
  <c r="Y48" i="202"/>
  <c r="Y50" i="202"/>
  <c r="D50" i="202"/>
  <c r="D49" i="202"/>
  <c r="Y49" i="202"/>
  <c r="Y51" i="202"/>
  <c r="D51" i="202"/>
  <c r="D47" i="202"/>
  <c r="Y47" i="202"/>
  <c r="X370" i="178"/>
  <c r="U370" i="178"/>
  <c r="R370" i="178"/>
  <c r="L370" i="178"/>
  <c r="C88" i="214"/>
  <c r="C86" i="214"/>
  <c r="C85" i="214"/>
  <c r="C84" i="214"/>
  <c r="O139" i="178"/>
  <c r="C43" i="214" s="1"/>
  <c r="C34" i="214"/>
  <c r="C35" i="214"/>
  <c r="L1" i="228"/>
  <c r="G1" i="263"/>
  <c r="K1" i="220"/>
  <c r="N1" i="236"/>
  <c r="I1" i="252"/>
  <c r="P1" i="240"/>
  <c r="M1" i="258"/>
  <c r="H1" i="259"/>
  <c r="V1" i="189"/>
  <c r="K1" i="277"/>
  <c r="I1" i="253"/>
  <c r="I1" i="216"/>
  <c r="J1" i="175"/>
  <c r="K1" i="214"/>
  <c r="I1" i="273"/>
  <c r="G1" i="284"/>
  <c r="X1" i="178"/>
  <c r="I1" i="215"/>
  <c r="N1" i="276"/>
  <c r="E1" i="257"/>
  <c r="C33" i="214" l="1"/>
  <c r="C20" i="214"/>
  <c r="C18" i="214"/>
  <c r="C15" i="214"/>
  <c r="B27" i="202" l="1"/>
  <c r="D36" i="228"/>
  <c r="E36" i="228"/>
  <c r="F36" i="228"/>
  <c r="G36" i="228"/>
  <c r="H36" i="228"/>
  <c r="I36" i="228"/>
  <c r="J36" i="228"/>
  <c r="C36" i="228"/>
  <c r="D14" i="228"/>
  <c r="E14" i="228" s="1"/>
  <c r="C5" i="228"/>
  <c r="A1" i="232"/>
  <c r="A35" i="202"/>
  <c r="A33" i="202"/>
  <c r="A34" i="202"/>
  <c r="A36" i="202"/>
  <c r="A42" i="202"/>
  <c r="A37" i="202"/>
  <c r="A29" i="202"/>
  <c r="A39" i="202"/>
  <c r="A44" i="202"/>
  <c r="A43" i="202"/>
  <c r="A28" i="202"/>
  <c r="A38" i="202"/>
  <c r="A30" i="202"/>
  <c r="A32" i="202"/>
  <c r="A40" i="202"/>
  <c r="A27" i="202"/>
  <c r="A46" i="202"/>
  <c r="A41" i="202"/>
  <c r="A45" i="202"/>
  <c r="A31" i="202"/>
  <c r="W33" i="202" l="1"/>
  <c r="O33" i="202"/>
  <c r="G33" i="202"/>
  <c r="U33" i="202"/>
  <c r="M33" i="202"/>
  <c r="E33" i="202"/>
  <c r="P33" i="202"/>
  <c r="N33" i="202"/>
  <c r="X33" i="202"/>
  <c r="L33" i="202"/>
  <c r="V33" i="202"/>
  <c r="K33" i="202"/>
  <c r="T33" i="202"/>
  <c r="J33" i="202"/>
  <c r="H33" i="202"/>
  <c r="F33" i="202"/>
  <c r="S33" i="202"/>
  <c r="R33" i="202"/>
  <c r="Q33" i="202"/>
  <c r="I33" i="202"/>
  <c r="S32" i="202"/>
  <c r="K32" i="202"/>
  <c r="Q32" i="202"/>
  <c r="I32" i="202"/>
  <c r="X32" i="202"/>
  <c r="N32" i="202"/>
  <c r="W32" i="202"/>
  <c r="M32" i="202"/>
  <c r="V32" i="202"/>
  <c r="L32" i="202"/>
  <c r="U32" i="202"/>
  <c r="J32" i="202"/>
  <c r="T32" i="202"/>
  <c r="H32" i="202"/>
  <c r="R32" i="202"/>
  <c r="P32" i="202"/>
  <c r="O32" i="202"/>
  <c r="G32" i="202"/>
  <c r="F32" i="202"/>
  <c r="E32" i="202"/>
  <c r="W41" i="202"/>
  <c r="O41" i="202"/>
  <c r="G41" i="202"/>
  <c r="U41" i="202"/>
  <c r="M41" i="202"/>
  <c r="E41" i="202"/>
  <c r="P41" i="202"/>
  <c r="N41" i="202"/>
  <c r="X41" i="202"/>
  <c r="L41" i="202"/>
  <c r="V41" i="202"/>
  <c r="K41" i="202"/>
  <c r="T41" i="202"/>
  <c r="J41" i="202"/>
  <c r="R41" i="202"/>
  <c r="I41" i="202"/>
  <c r="H41" i="202"/>
  <c r="F41" i="202"/>
  <c r="S41" i="202"/>
  <c r="Q41" i="202"/>
  <c r="W45" i="202"/>
  <c r="O45" i="202"/>
  <c r="G45" i="202"/>
  <c r="U45" i="202"/>
  <c r="M45" i="202"/>
  <c r="E45" i="202"/>
  <c r="T45" i="202"/>
  <c r="L45" i="202"/>
  <c r="R45" i="202"/>
  <c r="F45" i="202"/>
  <c r="Q45" i="202"/>
  <c r="P45" i="202"/>
  <c r="N45" i="202"/>
  <c r="K45" i="202"/>
  <c r="X45" i="202"/>
  <c r="V45" i="202"/>
  <c r="S45" i="202"/>
  <c r="J45" i="202"/>
  <c r="I45" i="202"/>
  <c r="H45" i="202"/>
  <c r="S40" i="202"/>
  <c r="K40" i="202"/>
  <c r="Q40" i="202"/>
  <c r="I40" i="202"/>
  <c r="X40" i="202"/>
  <c r="N40" i="202"/>
  <c r="W40" i="202"/>
  <c r="M40" i="202"/>
  <c r="V40" i="202"/>
  <c r="L40" i="202"/>
  <c r="U40" i="202"/>
  <c r="J40" i="202"/>
  <c r="T40" i="202"/>
  <c r="H40" i="202"/>
  <c r="G40" i="202"/>
  <c r="F40" i="202"/>
  <c r="E40" i="202"/>
  <c r="R40" i="202"/>
  <c r="P40" i="202"/>
  <c r="O40" i="202"/>
  <c r="W31" i="202"/>
  <c r="O31" i="202"/>
  <c r="G31" i="202"/>
  <c r="U31" i="202"/>
  <c r="M31" i="202"/>
  <c r="E31" i="202"/>
  <c r="X31" i="202"/>
  <c r="L31" i="202"/>
  <c r="V31" i="202"/>
  <c r="K31" i="202"/>
  <c r="T31" i="202"/>
  <c r="J31" i="202"/>
  <c r="S31" i="202"/>
  <c r="I31" i="202"/>
  <c r="R31" i="202"/>
  <c r="H31" i="202"/>
  <c r="Q31" i="202"/>
  <c r="N31" i="202"/>
  <c r="F31" i="202"/>
  <c r="P31" i="202"/>
  <c r="S38" i="202"/>
  <c r="K38" i="202"/>
  <c r="Q38" i="202"/>
  <c r="I38" i="202"/>
  <c r="V38" i="202"/>
  <c r="L38" i="202"/>
  <c r="U38" i="202"/>
  <c r="J38" i="202"/>
  <c r="T38" i="202"/>
  <c r="H38" i="202"/>
  <c r="R38" i="202"/>
  <c r="G38" i="202"/>
  <c r="P38" i="202"/>
  <c r="F38" i="202"/>
  <c r="W38" i="202"/>
  <c r="N38" i="202"/>
  <c r="M38" i="202"/>
  <c r="E38" i="202"/>
  <c r="X38" i="202"/>
  <c r="O38" i="202"/>
  <c r="W37" i="202"/>
  <c r="O37" i="202"/>
  <c r="G37" i="202"/>
  <c r="U37" i="202"/>
  <c r="M37" i="202"/>
  <c r="E37" i="202"/>
  <c r="T37" i="202"/>
  <c r="J37" i="202"/>
  <c r="S37" i="202"/>
  <c r="I37" i="202"/>
  <c r="R37" i="202"/>
  <c r="H37" i="202"/>
  <c r="Q37" i="202"/>
  <c r="F37" i="202"/>
  <c r="P37" i="202"/>
  <c r="L37" i="202"/>
  <c r="X37" i="202"/>
  <c r="V37" i="202"/>
  <c r="N37" i="202"/>
  <c r="K37" i="202"/>
  <c r="W43" i="202"/>
  <c r="O43" i="202"/>
  <c r="G43" i="202"/>
  <c r="U43" i="202"/>
  <c r="M43" i="202"/>
  <c r="E43" i="202"/>
  <c r="T43" i="202"/>
  <c r="L43" i="202"/>
  <c r="S43" i="202"/>
  <c r="H43" i="202"/>
  <c r="R43" i="202"/>
  <c r="F43" i="202"/>
  <c r="Q43" i="202"/>
  <c r="P43" i="202"/>
  <c r="N43" i="202"/>
  <c r="X43" i="202"/>
  <c r="V43" i="202"/>
  <c r="K43" i="202"/>
  <c r="J43" i="202"/>
  <c r="I43" i="202"/>
  <c r="S46" i="202"/>
  <c r="K46" i="202"/>
  <c r="Q46" i="202"/>
  <c r="I46" i="202"/>
  <c r="X46" i="202"/>
  <c r="P46" i="202"/>
  <c r="H46" i="202"/>
  <c r="W46" i="202"/>
  <c r="L46" i="202"/>
  <c r="V46" i="202"/>
  <c r="J46" i="202"/>
  <c r="U46" i="202"/>
  <c r="G46" i="202"/>
  <c r="T46" i="202"/>
  <c r="F46" i="202"/>
  <c r="R46" i="202"/>
  <c r="E46" i="202"/>
  <c r="N46" i="202"/>
  <c r="O46" i="202"/>
  <c r="M46" i="202"/>
  <c r="S44" i="202"/>
  <c r="K44" i="202"/>
  <c r="Q44" i="202"/>
  <c r="I44" i="202"/>
  <c r="X44" i="202"/>
  <c r="P44" i="202"/>
  <c r="H44" i="202"/>
  <c r="M44" i="202"/>
  <c r="W44" i="202"/>
  <c r="L44" i="202"/>
  <c r="V44" i="202"/>
  <c r="J44" i="202"/>
  <c r="U44" i="202"/>
  <c r="G44" i="202"/>
  <c r="T44" i="202"/>
  <c r="F44" i="202"/>
  <c r="O44" i="202"/>
  <c r="N44" i="202"/>
  <c r="E44" i="202"/>
  <c r="R44" i="202"/>
  <c r="W35" i="202"/>
  <c r="O35" i="202"/>
  <c r="G35" i="202"/>
  <c r="U35" i="202"/>
  <c r="M35" i="202"/>
  <c r="E35" i="202"/>
  <c r="R35" i="202"/>
  <c r="H35" i="202"/>
  <c r="Q35" i="202"/>
  <c r="F35" i="202"/>
  <c r="P35" i="202"/>
  <c r="N35" i="202"/>
  <c r="X35" i="202"/>
  <c r="L35" i="202"/>
  <c r="V35" i="202"/>
  <c r="T35" i="202"/>
  <c r="S35" i="202"/>
  <c r="K35" i="202"/>
  <c r="J35" i="202"/>
  <c r="I35" i="202"/>
  <c r="S42" i="202"/>
  <c r="K42" i="202"/>
  <c r="Q42" i="202"/>
  <c r="I42" i="202"/>
  <c r="P42" i="202"/>
  <c r="F42" i="202"/>
  <c r="O42" i="202"/>
  <c r="E42" i="202"/>
  <c r="X42" i="202"/>
  <c r="N42" i="202"/>
  <c r="W42" i="202"/>
  <c r="M42" i="202"/>
  <c r="V42" i="202"/>
  <c r="L42" i="202"/>
  <c r="T42" i="202"/>
  <c r="R42" i="202"/>
  <c r="J42" i="202"/>
  <c r="H42" i="202"/>
  <c r="G42" i="202"/>
  <c r="U42" i="202"/>
  <c r="S34" i="202"/>
  <c r="K34" i="202"/>
  <c r="Q34" i="202"/>
  <c r="I34" i="202"/>
  <c r="P34" i="202"/>
  <c r="F34" i="202"/>
  <c r="O34" i="202"/>
  <c r="E34" i="202"/>
  <c r="X34" i="202"/>
  <c r="N34" i="202"/>
  <c r="W34" i="202"/>
  <c r="M34" i="202"/>
  <c r="V34" i="202"/>
  <c r="L34" i="202"/>
  <c r="R34" i="202"/>
  <c r="H34" i="202"/>
  <c r="G34" i="202"/>
  <c r="U34" i="202"/>
  <c r="T34" i="202"/>
  <c r="J34" i="202"/>
  <c r="S30" i="202"/>
  <c r="K30" i="202"/>
  <c r="Q30" i="202"/>
  <c r="I30" i="202"/>
  <c r="V30" i="202"/>
  <c r="L30" i="202"/>
  <c r="U30" i="202"/>
  <c r="J30" i="202"/>
  <c r="T30" i="202"/>
  <c r="H30" i="202"/>
  <c r="R30" i="202"/>
  <c r="G30" i="202"/>
  <c r="P30" i="202"/>
  <c r="F30" i="202"/>
  <c r="M30" i="202"/>
  <c r="E30" i="202"/>
  <c r="X30" i="202"/>
  <c r="W30" i="202"/>
  <c r="O30" i="202"/>
  <c r="N30" i="202"/>
  <c r="S28" i="202"/>
  <c r="K28" i="202"/>
  <c r="Q28" i="202"/>
  <c r="I28" i="202"/>
  <c r="T28" i="202"/>
  <c r="H28" i="202"/>
  <c r="R28" i="202"/>
  <c r="G28" i="202"/>
  <c r="P28" i="202"/>
  <c r="F28" i="202"/>
  <c r="O28" i="202"/>
  <c r="E28" i="202"/>
  <c r="X28" i="202"/>
  <c r="N28" i="202"/>
  <c r="M28" i="202"/>
  <c r="L28" i="202"/>
  <c r="J28" i="202"/>
  <c r="W28" i="202"/>
  <c r="V28" i="202"/>
  <c r="U28" i="202"/>
  <c r="S36" i="202"/>
  <c r="K36" i="202"/>
  <c r="Q36" i="202"/>
  <c r="I36" i="202"/>
  <c r="T36" i="202"/>
  <c r="H36" i="202"/>
  <c r="R36" i="202"/>
  <c r="G36" i="202"/>
  <c r="P36" i="202"/>
  <c r="F36" i="202"/>
  <c r="O36" i="202"/>
  <c r="E36" i="202"/>
  <c r="X36" i="202"/>
  <c r="N36" i="202"/>
  <c r="W36" i="202"/>
  <c r="V36" i="202"/>
  <c r="U36" i="202"/>
  <c r="M36" i="202"/>
  <c r="L36" i="202"/>
  <c r="J36" i="202"/>
  <c r="W39" i="202"/>
  <c r="O39" i="202"/>
  <c r="G39" i="202"/>
  <c r="U39" i="202"/>
  <c r="M39" i="202"/>
  <c r="E39" i="202"/>
  <c r="X39" i="202"/>
  <c r="L39" i="202"/>
  <c r="V39" i="202"/>
  <c r="K39" i="202"/>
  <c r="T39" i="202"/>
  <c r="J39" i="202"/>
  <c r="S39" i="202"/>
  <c r="I39" i="202"/>
  <c r="R39" i="202"/>
  <c r="H39" i="202"/>
  <c r="Q39" i="202"/>
  <c r="P39" i="202"/>
  <c r="N39" i="202"/>
  <c r="F39" i="202"/>
  <c r="W29" i="202"/>
  <c r="O29" i="202"/>
  <c r="G29" i="202"/>
  <c r="U29" i="202"/>
  <c r="M29" i="202"/>
  <c r="E29" i="202"/>
  <c r="T29" i="202"/>
  <c r="J29" i="202"/>
  <c r="S29" i="202"/>
  <c r="I29" i="202"/>
  <c r="R29" i="202"/>
  <c r="H29" i="202"/>
  <c r="Q29" i="202"/>
  <c r="F29" i="202"/>
  <c r="P29" i="202"/>
  <c r="X29" i="202"/>
  <c r="V29" i="202"/>
  <c r="N29" i="202"/>
  <c r="L29" i="202"/>
  <c r="K29" i="202"/>
  <c r="A1" i="220"/>
  <c r="A1" i="289"/>
  <c r="A1" i="189"/>
  <c r="AG32" i="202"/>
  <c r="AH32" i="202"/>
  <c r="AC32" i="202"/>
  <c r="AD32" i="202"/>
  <c r="AI32" i="202"/>
  <c r="AE32" i="202"/>
  <c r="AJ32" i="202"/>
  <c r="AF32" i="202"/>
  <c r="AF36" i="202"/>
  <c r="AG36" i="202"/>
  <c r="AC36" i="202"/>
  <c r="AD36" i="202"/>
  <c r="AE36" i="202"/>
  <c r="AH36" i="202"/>
  <c r="AI36" i="202"/>
  <c r="AJ36" i="202"/>
  <c r="AC37" i="202"/>
  <c r="AD37" i="202"/>
  <c r="AE37" i="202"/>
  <c r="AJ37" i="202"/>
  <c r="AF37" i="202"/>
  <c r="AG37" i="202"/>
  <c r="AH37" i="202"/>
  <c r="AI37" i="202"/>
  <c r="AG30" i="202"/>
  <c r="AH30" i="202"/>
  <c r="AC30" i="202"/>
  <c r="AD30" i="202"/>
  <c r="AE30" i="202"/>
  <c r="AF30" i="202"/>
  <c r="AJ30" i="202"/>
  <c r="AI30" i="202"/>
  <c r="AC40" i="202"/>
  <c r="AD40" i="202"/>
  <c r="AE40" i="202"/>
  <c r="AF40" i="202"/>
  <c r="AG40" i="202"/>
  <c r="AJ40" i="202"/>
  <c r="AH40" i="202"/>
  <c r="AI40" i="202"/>
  <c r="AG44" i="202"/>
  <c r="AH44" i="202"/>
  <c r="AD44" i="202"/>
  <c r="AI44" i="202"/>
  <c r="AJ44" i="202"/>
  <c r="AC44" i="202"/>
  <c r="AE44" i="202"/>
  <c r="AF44" i="202"/>
  <c r="AF45" i="202"/>
  <c r="AC45" i="202"/>
  <c r="AG45" i="202"/>
  <c r="AH45" i="202"/>
  <c r="AD45" i="202"/>
  <c r="AE45" i="202"/>
  <c r="AJ45" i="202"/>
  <c r="AI45" i="202"/>
  <c r="AG38" i="202"/>
  <c r="AE38" i="202"/>
  <c r="AH38" i="202"/>
  <c r="AI38" i="202"/>
  <c r="AD38" i="202"/>
  <c r="AJ38" i="202"/>
  <c r="AC38" i="202"/>
  <c r="AF38" i="202"/>
  <c r="AC34" i="202"/>
  <c r="AJ34" i="202"/>
  <c r="AD34" i="202"/>
  <c r="AE34" i="202"/>
  <c r="AF34" i="202"/>
  <c r="AG34" i="202"/>
  <c r="AH34" i="202"/>
  <c r="AI34" i="202"/>
  <c r="AH42" i="202"/>
  <c r="AF42" i="202"/>
  <c r="AC42" i="202"/>
  <c r="AD42" i="202"/>
  <c r="AG42" i="202"/>
  <c r="AI42" i="202"/>
  <c r="AE42" i="202"/>
  <c r="AJ42" i="202"/>
  <c r="AC46" i="202"/>
  <c r="AD46" i="202"/>
  <c r="AE46" i="202"/>
  <c r="AF46" i="202"/>
  <c r="AG46" i="202"/>
  <c r="AH46" i="202"/>
  <c r="AJ46" i="202"/>
  <c r="AI46" i="202"/>
  <c r="AC31" i="202"/>
  <c r="AD31" i="202"/>
  <c r="AE31" i="202"/>
  <c r="AF31" i="202"/>
  <c r="AJ31" i="202"/>
  <c r="AG31" i="202"/>
  <c r="AH31" i="202"/>
  <c r="AI31" i="202"/>
  <c r="AG35" i="202"/>
  <c r="AH35" i="202"/>
  <c r="AE35" i="202"/>
  <c r="AI35" i="202"/>
  <c r="AJ35" i="202"/>
  <c r="AD35" i="202"/>
  <c r="AC35" i="202"/>
  <c r="AF35" i="202"/>
  <c r="AG41" i="202"/>
  <c r="AC41" i="202"/>
  <c r="AH41" i="202"/>
  <c r="AE41" i="202"/>
  <c r="AI41" i="202"/>
  <c r="AJ41" i="202"/>
  <c r="AD41" i="202"/>
  <c r="AF41" i="202"/>
  <c r="AG39" i="202"/>
  <c r="AC39" i="202"/>
  <c r="AD39" i="202"/>
  <c r="AF39" i="202"/>
  <c r="AI39" i="202"/>
  <c r="AE39" i="202"/>
  <c r="AJ39" i="202"/>
  <c r="AH39" i="202"/>
  <c r="AG29" i="202"/>
  <c r="AH29" i="202"/>
  <c r="AI29" i="202"/>
  <c r="AC29" i="202"/>
  <c r="AJ29" i="202"/>
  <c r="AE29" i="202"/>
  <c r="AD29" i="202"/>
  <c r="AF29" i="202"/>
  <c r="AI33" i="202"/>
  <c r="AC33" i="202"/>
  <c r="AF33" i="202"/>
  <c r="AH33" i="202"/>
  <c r="AD33" i="202"/>
  <c r="AG33" i="202"/>
  <c r="AE33" i="202"/>
  <c r="AJ33" i="202"/>
  <c r="AC43" i="202"/>
  <c r="AJ43" i="202"/>
  <c r="AD43" i="202"/>
  <c r="AE43" i="202"/>
  <c r="AF43" i="202"/>
  <c r="AG43" i="202"/>
  <c r="AH43" i="202"/>
  <c r="AI43" i="202"/>
  <c r="A1" i="178"/>
  <c r="A1" i="252"/>
  <c r="A1" i="259"/>
  <c r="A1" i="202"/>
  <c r="A1" i="240"/>
  <c r="A1" i="215"/>
  <c r="A1" i="236"/>
  <c r="A1" i="276"/>
  <c r="A1" i="273"/>
  <c r="A1" i="216"/>
  <c r="A1" i="257"/>
  <c r="A1" i="175"/>
  <c r="A1" i="253"/>
  <c r="A1" i="228"/>
  <c r="A1" i="258"/>
  <c r="A1" i="284"/>
  <c r="A1" i="277"/>
  <c r="A1" i="214"/>
  <c r="D29" i="202"/>
  <c r="D33" i="202"/>
  <c r="D37" i="202"/>
  <c r="D41" i="202"/>
  <c r="D45" i="202"/>
  <c r="D30" i="202"/>
  <c r="D34" i="202"/>
  <c r="D38" i="202"/>
  <c r="D42" i="202"/>
  <c r="D46" i="202"/>
  <c r="D31" i="202"/>
  <c r="D35" i="202"/>
  <c r="D39" i="202"/>
  <c r="D43" i="202"/>
  <c r="D32" i="202"/>
  <c r="D36" i="202"/>
  <c r="D40" i="202"/>
  <c r="D44" i="202"/>
  <c r="Y29" i="202"/>
  <c r="Y33" i="202"/>
  <c r="Y37" i="202"/>
  <c r="Y41" i="202"/>
  <c r="Y45" i="202"/>
  <c r="Y30" i="202"/>
  <c r="Y34" i="202"/>
  <c r="Y38" i="202"/>
  <c r="Y42" i="202"/>
  <c r="Y46" i="202"/>
  <c r="Y31" i="202"/>
  <c r="Y35" i="202"/>
  <c r="Y39" i="202"/>
  <c r="Y43" i="202"/>
  <c r="Y32" i="202"/>
  <c r="Y36" i="202"/>
  <c r="Y40" i="202"/>
  <c r="Y44" i="202"/>
  <c r="I7" i="273"/>
  <c r="I6" i="273"/>
  <c r="H23" i="240"/>
  <c r="H24" i="240"/>
  <c r="H25" i="240"/>
  <c r="H26" i="240"/>
  <c r="H27" i="240"/>
  <c r="H28" i="240"/>
  <c r="H29" i="240"/>
  <c r="H30" i="240"/>
  <c r="H31" i="240"/>
  <c r="H32" i="240"/>
  <c r="H33" i="240"/>
  <c r="H34" i="240"/>
  <c r="H35" i="240"/>
  <c r="H36" i="240"/>
  <c r="H37" i="240"/>
  <c r="H38" i="240"/>
  <c r="H39" i="240"/>
  <c r="H40" i="240"/>
  <c r="H41" i="240"/>
  <c r="H42" i="240"/>
  <c r="H43" i="240"/>
  <c r="H44" i="240"/>
  <c r="H45" i="240"/>
  <c r="H46" i="240"/>
  <c r="H47" i="240"/>
  <c r="H48" i="240"/>
  <c r="H49" i="240"/>
  <c r="H50" i="240"/>
  <c r="H51" i="240"/>
  <c r="H52" i="240"/>
  <c r="H53" i="240"/>
  <c r="H54" i="240"/>
  <c r="H55" i="240"/>
  <c r="H56" i="240"/>
  <c r="H57" i="240"/>
  <c r="H58" i="240"/>
  <c r="H59" i="240"/>
  <c r="H60" i="240"/>
  <c r="H61" i="240"/>
  <c r="H62" i="240"/>
  <c r="H63" i="240"/>
  <c r="H64" i="240"/>
  <c r="H65" i="240"/>
  <c r="H66" i="240"/>
  <c r="H67" i="240"/>
  <c r="H68" i="240"/>
  <c r="H69" i="240"/>
  <c r="H70" i="240"/>
  <c r="H71" i="240"/>
  <c r="H72" i="240"/>
  <c r="H73" i="240"/>
  <c r="H74" i="240"/>
  <c r="H75" i="240"/>
  <c r="H76" i="240"/>
  <c r="H77" i="240"/>
  <c r="H78" i="240"/>
  <c r="H79" i="240"/>
  <c r="H80" i="240"/>
  <c r="H81" i="240"/>
  <c r="H82" i="240"/>
  <c r="H83" i="240"/>
  <c r="H84" i="240"/>
  <c r="H85" i="240"/>
  <c r="H86" i="240"/>
  <c r="H87" i="240"/>
  <c r="H88" i="240"/>
  <c r="H89" i="240"/>
  <c r="H90" i="240"/>
  <c r="H91" i="240"/>
  <c r="H92" i="240"/>
  <c r="H93" i="240"/>
  <c r="H94" i="240"/>
  <c r="H95" i="240"/>
  <c r="H96" i="240"/>
  <c r="H97" i="240"/>
  <c r="H98" i="240"/>
  <c r="H99" i="240"/>
  <c r="H100" i="240"/>
  <c r="H101" i="240"/>
  <c r="H102" i="240"/>
  <c r="H103" i="240"/>
  <c r="H104" i="240"/>
  <c r="H105" i="240"/>
  <c r="H106" i="240"/>
  <c r="H107" i="240"/>
  <c r="H108" i="240"/>
  <c r="H109" i="240"/>
  <c r="H110" i="240"/>
  <c r="H111" i="240"/>
  <c r="H112" i="240"/>
  <c r="H113" i="240"/>
  <c r="H114" i="240"/>
  <c r="H115" i="240"/>
  <c r="H116" i="240"/>
  <c r="H117" i="240"/>
  <c r="H118" i="240"/>
  <c r="H119" i="240"/>
  <c r="H120" i="240"/>
  <c r="H121" i="240"/>
  <c r="D28" i="202"/>
  <c r="D27" i="202"/>
  <c r="P10" i="240" l="1"/>
  <c r="F48" i="252" s="1"/>
  <c r="P9" i="240"/>
  <c r="P8" i="240" s="1"/>
  <c r="O10" i="240"/>
  <c r="F47" i="252" s="1"/>
  <c r="O9" i="240"/>
  <c r="O8" i="240" s="1"/>
  <c r="Y27" i="202"/>
  <c r="Y28" i="202"/>
  <c r="C57" i="252"/>
  <c r="C56" i="252"/>
  <c r="C36" i="252"/>
  <c r="C34" i="252"/>
  <c r="F56" i="252"/>
  <c r="F36" i="252"/>
  <c r="F34" i="252"/>
  <c r="F31" i="252"/>
  <c r="C31" i="252"/>
  <c r="AD28" i="202"/>
  <c r="AE28" i="202"/>
  <c r="AF28" i="202"/>
  <c r="AG28" i="202"/>
  <c r="AH28" i="202"/>
  <c r="AJ28" i="202"/>
  <c r="AI28" i="202"/>
  <c r="AC28" i="202"/>
  <c r="F42" i="252" l="1"/>
  <c r="O7" i="240"/>
  <c r="C54" i="252"/>
  <c r="F54" i="252"/>
  <c r="F43" i="252"/>
  <c r="P7" i="240"/>
  <c r="B1184" i="189"/>
  <c r="B1185" i="189" s="1"/>
  <c r="B1186" i="189" s="1"/>
  <c r="B1187" i="189" s="1"/>
  <c r="B1188" i="189" s="1"/>
  <c r="B1189" i="189" s="1"/>
  <c r="B1192" i="189" s="1"/>
  <c r="B1193" i="189" s="1"/>
  <c r="B1194" i="189" s="1"/>
  <c r="B1195" i="189" s="1"/>
  <c r="B1196" i="189" s="1"/>
  <c r="B1197" i="189" s="1"/>
  <c r="F23" i="189"/>
  <c r="F22" i="189"/>
  <c r="H84" i="189"/>
  <c r="H83" i="189"/>
  <c r="H82" i="189"/>
  <c r="H81" i="189"/>
  <c r="H80" i="189"/>
  <c r="H79" i="189"/>
  <c r="AE303" i="189"/>
  <c r="AE304" i="189" s="1"/>
  <c r="AE305" i="189" s="1"/>
  <c r="AE306" i="189" s="1"/>
  <c r="AE307" i="189" s="1"/>
  <c r="AE308" i="189" s="1"/>
  <c r="AE309" i="189" s="1"/>
  <c r="AE310" i="189" s="1"/>
  <c r="AE311" i="189" s="1"/>
  <c r="AE312" i="189" s="1"/>
  <c r="AE313" i="189" s="1"/>
  <c r="AE314" i="189" s="1"/>
  <c r="AE315" i="189" s="1"/>
  <c r="AE316" i="189" s="1"/>
  <c r="AE317" i="189" s="1"/>
  <c r="AE318" i="189" s="1"/>
  <c r="AE319" i="189" s="1"/>
  <c r="AD303" i="189"/>
  <c r="AD304" i="189" s="1"/>
  <c r="AD305" i="189" s="1"/>
  <c r="AD306" i="189" s="1"/>
  <c r="AD307" i="189" s="1"/>
  <c r="AD308" i="189" s="1"/>
  <c r="AD309" i="189" s="1"/>
  <c r="AD310" i="189" s="1"/>
  <c r="AD311" i="189" s="1"/>
  <c r="AD312" i="189" s="1"/>
  <c r="AD313" i="189" s="1"/>
  <c r="AD314" i="189" s="1"/>
  <c r="AD315" i="189" s="1"/>
  <c r="AD316" i="189" s="1"/>
  <c r="AD317" i="189" s="1"/>
  <c r="AD318" i="189" s="1"/>
  <c r="AD319" i="189" s="1"/>
  <c r="B109" i="189"/>
  <c r="B91" i="189"/>
  <c r="AM319" i="189"/>
  <c r="AM318" i="189"/>
  <c r="AM317" i="189"/>
  <c r="AM316" i="189"/>
  <c r="AM315" i="189"/>
  <c r="AM314" i="189"/>
  <c r="AM313" i="189"/>
  <c r="AM312" i="189"/>
  <c r="AM311" i="189"/>
  <c r="AM310" i="189"/>
  <c r="AM309" i="189"/>
  <c r="AM308" i="189"/>
  <c r="AM307" i="189"/>
  <c r="AM306" i="189"/>
  <c r="AM305" i="189"/>
  <c r="AM304" i="189"/>
  <c r="AM303" i="189"/>
  <c r="AM302" i="189"/>
  <c r="AM300" i="189"/>
  <c r="AM299" i="189"/>
  <c r="AM298" i="189"/>
  <c r="AM297" i="189"/>
  <c r="AM296" i="189"/>
  <c r="AM295" i="189"/>
  <c r="AM294" i="189"/>
  <c r="AM293" i="189"/>
  <c r="AM292" i="189"/>
  <c r="AM291" i="189"/>
  <c r="AM290" i="189"/>
  <c r="AM289" i="189"/>
  <c r="AM288" i="189"/>
  <c r="AM287" i="189"/>
  <c r="AM286" i="189"/>
  <c r="AM285" i="189"/>
  <c r="AM284" i="189"/>
  <c r="AM283" i="189"/>
  <c r="AM281" i="189"/>
  <c r="AM280" i="189"/>
  <c r="AM279" i="189"/>
  <c r="AM278" i="189"/>
  <c r="AM277" i="189"/>
  <c r="AM276" i="189"/>
  <c r="AM275" i="189"/>
  <c r="AM274" i="189"/>
  <c r="AM273" i="189"/>
  <c r="AM272" i="189"/>
  <c r="AM271" i="189"/>
  <c r="AM270" i="189"/>
  <c r="AM269" i="189"/>
  <c r="AM268" i="189"/>
  <c r="AM267" i="189"/>
  <c r="AM266" i="189"/>
  <c r="AM265" i="189"/>
  <c r="AM264" i="189"/>
  <c r="AM263" i="189"/>
  <c r="AM262" i="189"/>
  <c r="AM261" i="189"/>
  <c r="AM260" i="189"/>
  <c r="AM259" i="189"/>
  <c r="AM258" i="189"/>
  <c r="AM257" i="189"/>
  <c r="AM255" i="189"/>
  <c r="AM254" i="189"/>
  <c r="AM253" i="189"/>
  <c r="AM252" i="189"/>
  <c r="AM251" i="189"/>
  <c r="AM250" i="189"/>
  <c r="AM249" i="189"/>
  <c r="AM248" i="189"/>
  <c r="AM247" i="189"/>
  <c r="AM246" i="189"/>
  <c r="AM245" i="189"/>
  <c r="AM244" i="189"/>
  <c r="AM243" i="189"/>
  <c r="AM242" i="189"/>
  <c r="AM241" i="189"/>
  <c r="AM239" i="189"/>
  <c r="AM238" i="189"/>
  <c r="AM237" i="189"/>
  <c r="AM236" i="189"/>
  <c r="AM235" i="189"/>
  <c r="AM234" i="189"/>
  <c r="AM233" i="189"/>
  <c r="AM232" i="189"/>
  <c r="AM231" i="189"/>
  <c r="AM230" i="189"/>
  <c r="AM229" i="189"/>
  <c r="AM228" i="189"/>
  <c r="AM227" i="189"/>
  <c r="AM225" i="189"/>
  <c r="AM224" i="189"/>
  <c r="AM223" i="189"/>
  <c r="AM222" i="189"/>
  <c r="AM221" i="189"/>
  <c r="AM220" i="189"/>
  <c r="AM219" i="189"/>
  <c r="AM218" i="189"/>
  <c r="AM217" i="189"/>
  <c r="AM216" i="189"/>
  <c r="AM214" i="189"/>
  <c r="AM213" i="189"/>
  <c r="AM212" i="189"/>
  <c r="AM211" i="189"/>
  <c r="AM210" i="189"/>
  <c r="AM209" i="189"/>
  <c r="AM208" i="189"/>
  <c r="AM207" i="189"/>
  <c r="AM206" i="189"/>
  <c r="AM205" i="189"/>
  <c r="AM204" i="189"/>
  <c r="AM203" i="189"/>
  <c r="AM202" i="189"/>
  <c r="AM201" i="189"/>
  <c r="AM200" i="189"/>
  <c r="AM199" i="189"/>
  <c r="AM198" i="189"/>
  <c r="AM197" i="189"/>
  <c r="AM196" i="189"/>
  <c r="AM195" i="189"/>
  <c r="AM194" i="189"/>
  <c r="AM193" i="189"/>
  <c r="AM192" i="189"/>
  <c r="AM191" i="189"/>
  <c r="AM190" i="189"/>
  <c r="AM189" i="189"/>
  <c r="AM188" i="189"/>
  <c r="AM187" i="189"/>
  <c r="AM186" i="189"/>
  <c r="AM185" i="189"/>
  <c r="AM184" i="189"/>
  <c r="AM183" i="189"/>
  <c r="AM182" i="189"/>
  <c r="AM179" i="189"/>
  <c r="AM178" i="189"/>
  <c r="AM177" i="189"/>
  <c r="AM176" i="189"/>
  <c r="AM175" i="189"/>
  <c r="AM174" i="189"/>
  <c r="AM173" i="189"/>
  <c r="AM172" i="189"/>
  <c r="AM171" i="189"/>
  <c r="AM170" i="189"/>
  <c r="AM169" i="189"/>
  <c r="AM168" i="189"/>
  <c r="AM167" i="189"/>
  <c r="AM166" i="189"/>
  <c r="AM165" i="189"/>
  <c r="AM164" i="189"/>
  <c r="AM162" i="189"/>
  <c r="AM161" i="189"/>
  <c r="AM160" i="189"/>
  <c r="AM159" i="189"/>
  <c r="AM158" i="189"/>
  <c r="AM157" i="189"/>
  <c r="AM156" i="189"/>
  <c r="AM155" i="189"/>
  <c r="AM154" i="189"/>
  <c r="AM153" i="189"/>
  <c r="AM151" i="189"/>
  <c r="AM150" i="189"/>
  <c r="AM149" i="189"/>
  <c r="AM148" i="189"/>
  <c r="AM147" i="189"/>
  <c r="AM146" i="189"/>
  <c r="AM145" i="189"/>
  <c r="AM144" i="189"/>
  <c r="AM143" i="189"/>
  <c r="AM142" i="189"/>
  <c r="AM141" i="189"/>
  <c r="AM140" i="189"/>
  <c r="AM139" i="189"/>
  <c r="AM138" i="189"/>
  <c r="AM137" i="189"/>
  <c r="AM136" i="189"/>
  <c r="AM135" i="189"/>
  <c r="AM134" i="189"/>
  <c r="AM133" i="189"/>
  <c r="AM132" i="189"/>
  <c r="AM131" i="189"/>
  <c r="AM129" i="189"/>
  <c r="AM128" i="189"/>
  <c r="AM127" i="189"/>
  <c r="AM126" i="189"/>
  <c r="AM125" i="189"/>
  <c r="AM124" i="189"/>
  <c r="AM123" i="189"/>
  <c r="AM122" i="189"/>
  <c r="AM121" i="189"/>
  <c r="AM120" i="189"/>
  <c r="AM119" i="189"/>
  <c r="AM118" i="189"/>
  <c r="AM117" i="189"/>
  <c r="AM116" i="189"/>
  <c r="AM115" i="189"/>
  <c r="AM114" i="189"/>
  <c r="AM113" i="189"/>
  <c r="AM112" i="189"/>
  <c r="AM111" i="189"/>
  <c r="AM110" i="189"/>
  <c r="AM109" i="189"/>
  <c r="AM106" i="189"/>
  <c r="AM105" i="189"/>
  <c r="AM104" i="189"/>
  <c r="AM103" i="189"/>
  <c r="AM102" i="189"/>
  <c r="AM101" i="189"/>
  <c r="AM100" i="189"/>
  <c r="AM99" i="189"/>
  <c r="AM98" i="189"/>
  <c r="AM97" i="189"/>
  <c r="AM96" i="189"/>
  <c r="AM95" i="189"/>
  <c r="AM94" i="189"/>
  <c r="AM93" i="189"/>
  <c r="AM92" i="189"/>
  <c r="AM91" i="189"/>
  <c r="AE284" i="189" l="1"/>
  <c r="AE285" i="189" s="1"/>
  <c r="AE286" i="189" s="1"/>
  <c r="AE287" i="189" s="1"/>
  <c r="AE288" i="189" s="1"/>
  <c r="AE289" i="189" s="1"/>
  <c r="AE290" i="189" s="1"/>
  <c r="AE291" i="189" s="1"/>
  <c r="AE292" i="189" s="1"/>
  <c r="AE293" i="189" s="1"/>
  <c r="AE294" i="189" s="1"/>
  <c r="AE295" i="189" s="1"/>
  <c r="AE296" i="189" s="1"/>
  <c r="AE297" i="189" s="1"/>
  <c r="AE298" i="189" s="1"/>
  <c r="AE299" i="189" s="1"/>
  <c r="AE300" i="189" s="1"/>
  <c r="AE183" i="189"/>
  <c r="AE184" i="189" s="1"/>
  <c r="AE185" i="189" s="1"/>
  <c r="AE186" i="189" s="1"/>
  <c r="AE187" i="189" s="1"/>
  <c r="AE188" i="189" s="1"/>
  <c r="AE189" i="189" s="1"/>
  <c r="AE190" i="189" s="1"/>
  <c r="AE191" i="189" s="1"/>
  <c r="AE192" i="189" s="1"/>
  <c r="AE193" i="189" s="1"/>
  <c r="AE194" i="189" s="1"/>
  <c r="AE195" i="189" s="1"/>
  <c r="AE196" i="189" s="1"/>
  <c r="AE197" i="189" s="1"/>
  <c r="AE198" i="189" s="1"/>
  <c r="AE199" i="189" s="1"/>
  <c r="AE200" i="189" s="1"/>
  <c r="AE201" i="189" s="1"/>
  <c r="AE202" i="189" s="1"/>
  <c r="AE203" i="189" s="1"/>
  <c r="AE204" i="189" s="1"/>
  <c r="AE205" i="189" s="1"/>
  <c r="AE206" i="189" s="1"/>
  <c r="AE207" i="189" s="1"/>
  <c r="AE208" i="189" s="1"/>
  <c r="AE209" i="189" s="1"/>
  <c r="AE210" i="189" s="1"/>
  <c r="AE211" i="189" s="1"/>
  <c r="AE212" i="189" s="1"/>
  <c r="AE213" i="189" s="1"/>
  <c r="AE214" i="189" s="1"/>
  <c r="AD183" i="189"/>
  <c r="AD184" i="189" s="1"/>
  <c r="AD185" i="189" s="1"/>
  <c r="AD186" i="189" s="1"/>
  <c r="AD187" i="189" s="1"/>
  <c r="AD188" i="189" s="1"/>
  <c r="AD189" i="189" s="1"/>
  <c r="AD190" i="189" s="1"/>
  <c r="AD191" i="189" s="1"/>
  <c r="AD192" i="189" s="1"/>
  <c r="AD193" i="189" s="1"/>
  <c r="AD194" i="189" s="1"/>
  <c r="AD195" i="189" s="1"/>
  <c r="AD196" i="189" s="1"/>
  <c r="AD197" i="189" s="1"/>
  <c r="AD198" i="189" s="1"/>
  <c r="AD199" i="189" s="1"/>
  <c r="AD200" i="189" s="1"/>
  <c r="AD201" i="189" s="1"/>
  <c r="AD202" i="189" s="1"/>
  <c r="AD203" i="189" s="1"/>
  <c r="AD204" i="189" s="1"/>
  <c r="AD205" i="189" s="1"/>
  <c r="AD206" i="189" s="1"/>
  <c r="AD207" i="189" s="1"/>
  <c r="AD208" i="189" s="1"/>
  <c r="AD209" i="189" s="1"/>
  <c r="AD210" i="189" s="1"/>
  <c r="AD211" i="189" s="1"/>
  <c r="AD212" i="189" s="1"/>
  <c r="AD213" i="189" s="1"/>
  <c r="AD214" i="189" s="1"/>
  <c r="AD216" i="189" s="1"/>
  <c r="AD217" i="189" s="1"/>
  <c r="AD218" i="189" s="1"/>
  <c r="AD219" i="189" s="1"/>
  <c r="AD220" i="189" s="1"/>
  <c r="AD221" i="189" s="1"/>
  <c r="AD222" i="189" s="1"/>
  <c r="AD223" i="189" s="1"/>
  <c r="AD224" i="189" s="1"/>
  <c r="AD225" i="189" s="1"/>
  <c r="AD227" i="189" s="1"/>
  <c r="AD228" i="189" s="1"/>
  <c r="AD229" i="189" s="1"/>
  <c r="AD230" i="189" s="1"/>
  <c r="AD231" i="189" s="1"/>
  <c r="AD232" i="189" s="1"/>
  <c r="AD233" i="189" s="1"/>
  <c r="AD234" i="189" s="1"/>
  <c r="AD235" i="189" s="1"/>
  <c r="AD236" i="189" s="1"/>
  <c r="AD237" i="189" s="1"/>
  <c r="AD238" i="189" s="1"/>
  <c r="AD239" i="189" s="1"/>
  <c r="AD241" i="189" s="1"/>
  <c r="AD242" i="189" s="1"/>
  <c r="AD243" i="189" s="1"/>
  <c r="AD244" i="189" s="1"/>
  <c r="AD245" i="189" s="1"/>
  <c r="AD246" i="189" s="1"/>
  <c r="AD247" i="189" s="1"/>
  <c r="AD248" i="189" s="1"/>
  <c r="AD249" i="189" s="1"/>
  <c r="AD250" i="189" s="1"/>
  <c r="AD251" i="189" s="1"/>
  <c r="AD252" i="189" s="1"/>
  <c r="AD253" i="189" s="1"/>
  <c r="AD254" i="189" s="1"/>
  <c r="AD255" i="189" s="1"/>
  <c r="AD257" i="189" s="1"/>
  <c r="AD258" i="189" s="1"/>
  <c r="AD259" i="189" s="1"/>
  <c r="AD260" i="189" s="1"/>
  <c r="AD261" i="189" s="1"/>
  <c r="AD262" i="189" s="1"/>
  <c r="AD263" i="189" s="1"/>
  <c r="AD264" i="189" s="1"/>
  <c r="AD265" i="189" s="1"/>
  <c r="AD266" i="189" s="1"/>
  <c r="AD267" i="189" s="1"/>
  <c r="AD268" i="189" s="1"/>
  <c r="AD269" i="189" s="1"/>
  <c r="AD270" i="189" s="1"/>
  <c r="AD271" i="189" s="1"/>
  <c r="AD272" i="189" s="1"/>
  <c r="AD273" i="189" s="1"/>
  <c r="AD274" i="189" s="1"/>
  <c r="AD275" i="189" s="1"/>
  <c r="AD276" i="189" s="1"/>
  <c r="AD277" i="189" s="1"/>
  <c r="AD278" i="189" s="1"/>
  <c r="AD279" i="189" s="1"/>
  <c r="AD280" i="189" s="1"/>
  <c r="AD281" i="189" s="1"/>
  <c r="AD283" i="189" s="1"/>
  <c r="AD284" i="189" s="1"/>
  <c r="AD285" i="189" s="1"/>
  <c r="AD286" i="189" s="1"/>
  <c r="AD287" i="189" s="1"/>
  <c r="AD288" i="189" s="1"/>
  <c r="AD289" i="189" s="1"/>
  <c r="AD290" i="189" s="1"/>
  <c r="AD291" i="189" s="1"/>
  <c r="AD292" i="189" s="1"/>
  <c r="AD293" i="189" s="1"/>
  <c r="AD294" i="189" s="1"/>
  <c r="AD295" i="189" s="1"/>
  <c r="AD296" i="189" s="1"/>
  <c r="AD297" i="189" s="1"/>
  <c r="AD298" i="189" s="1"/>
  <c r="AD299" i="189" s="1"/>
  <c r="AD300" i="189" s="1"/>
  <c r="AB92" i="189"/>
  <c r="B92" i="189" s="1"/>
  <c r="AB110" i="189"/>
  <c r="B7" i="189"/>
  <c r="B8" i="189" s="1"/>
  <c r="B9" i="189" s="1"/>
  <c r="B10" i="189" s="1"/>
  <c r="B11" i="189" s="1"/>
  <c r="B12" i="189" s="1"/>
  <c r="B13" i="189" s="1"/>
  <c r="B14" i="189" s="1"/>
  <c r="B15" i="189" s="1"/>
  <c r="B16" i="189" s="1"/>
  <c r="B17" i="189" s="1"/>
  <c r="B18" i="189" s="1"/>
  <c r="B19" i="189" s="1"/>
  <c r="B20" i="189" s="1"/>
  <c r="B21" i="189" s="1"/>
  <c r="B22" i="189" s="1"/>
  <c r="B23" i="189" s="1"/>
  <c r="B24" i="189" s="1"/>
  <c r="B25" i="189" s="1"/>
  <c r="B26" i="189" s="1"/>
  <c r="B27" i="189" s="1"/>
  <c r="B28" i="189" s="1"/>
  <c r="B29" i="189" s="1"/>
  <c r="B30" i="189" s="1"/>
  <c r="B31" i="189" s="1"/>
  <c r="B32" i="189" s="1"/>
  <c r="B33" i="189" s="1"/>
  <c r="B34" i="189" s="1"/>
  <c r="B35" i="189" s="1"/>
  <c r="B36" i="189" s="1"/>
  <c r="B37" i="189" s="1"/>
  <c r="B38" i="189" s="1"/>
  <c r="B39" i="189" s="1"/>
  <c r="B40" i="189" s="1"/>
  <c r="B41" i="189" s="1"/>
  <c r="C12" i="253"/>
  <c r="D12" i="253" s="1"/>
  <c r="E12" i="253" s="1"/>
  <c r="EB21" i="240"/>
  <c r="CK21" i="240"/>
  <c r="CL21" i="240" s="1"/>
  <c r="CM21" i="240" s="1"/>
  <c r="CN21" i="240" s="1"/>
  <c r="CO21" i="240" s="1"/>
  <c r="CP21" i="240" s="1"/>
  <c r="CQ21" i="240" s="1"/>
  <c r="CR21" i="240" s="1"/>
  <c r="CS21" i="240" s="1"/>
  <c r="CT21" i="240" s="1"/>
  <c r="CU21" i="240" s="1"/>
  <c r="EC21" i="240" l="1"/>
  <c r="AB111" i="189"/>
  <c r="B110" i="189"/>
  <c r="AB93" i="189"/>
  <c r="P21" i="240"/>
  <c r="Q21" i="240" s="1"/>
  <c r="R21" i="240" s="1"/>
  <c r="S21" i="240" s="1"/>
  <c r="T21" i="240" s="1"/>
  <c r="U21" i="240" s="1"/>
  <c r="V21" i="240" s="1"/>
  <c r="W21" i="240" s="1"/>
  <c r="X21" i="240" s="1"/>
  <c r="Y21" i="240" s="1"/>
  <c r="Z21" i="240" s="1"/>
  <c r="AA21" i="240" s="1"/>
  <c r="AB21" i="240" s="1"/>
  <c r="AC21" i="240" s="1"/>
  <c r="AD21" i="240" s="1"/>
  <c r="AE21" i="240" s="1"/>
  <c r="AF21" i="240" s="1"/>
  <c r="AG21" i="240" s="1"/>
  <c r="AH21" i="240" s="1"/>
  <c r="AI21" i="240" s="1"/>
  <c r="AJ21" i="240" s="1"/>
  <c r="AK21" i="240" s="1"/>
  <c r="AL21" i="240" s="1"/>
  <c r="AM21" i="240" s="1"/>
  <c r="AN21" i="240" s="1"/>
  <c r="AO21" i="240" s="1"/>
  <c r="AP21" i="240" s="1"/>
  <c r="AQ21" i="240" s="1"/>
  <c r="AR21" i="240" s="1"/>
  <c r="AS21" i="240" s="1"/>
  <c r="AT21" i="240" s="1"/>
  <c r="AU21" i="240" s="1"/>
  <c r="AV21" i="240" s="1"/>
  <c r="AW21" i="240" s="1"/>
  <c r="AX21" i="240" s="1"/>
  <c r="AY21" i="240" s="1"/>
  <c r="AZ21" i="240" s="1"/>
  <c r="BA21" i="240" s="1"/>
  <c r="BB21" i="240" s="1"/>
  <c r="BC21" i="240" s="1"/>
  <c r="BD21" i="240" s="1"/>
  <c r="BE21" i="240" s="1"/>
  <c r="BF21" i="240" s="1"/>
  <c r="BG21" i="240" s="1"/>
  <c r="BH21" i="240" s="1"/>
  <c r="BI21" i="240" s="1"/>
  <c r="BJ21" i="240" s="1"/>
  <c r="BK21" i="240" s="1"/>
  <c r="BL21" i="240" s="1"/>
  <c r="BM21" i="240" s="1"/>
  <c r="BN21" i="240" s="1"/>
  <c r="BO21" i="240" s="1"/>
  <c r="BP21" i="240" s="1"/>
  <c r="BQ21" i="240" s="1"/>
  <c r="BR21" i="240" s="1"/>
  <c r="BS21" i="240" s="1"/>
  <c r="BT21" i="240" s="1"/>
  <c r="BU21" i="240" s="1"/>
  <c r="BV21" i="240" s="1"/>
  <c r="BW21" i="240" s="1"/>
  <c r="BX21" i="240" s="1"/>
  <c r="BY21" i="240" s="1"/>
  <c r="BZ21" i="240" s="1"/>
  <c r="CA21" i="240" s="1"/>
  <c r="CB21" i="240" s="1"/>
  <c r="CC21" i="240" s="1"/>
  <c r="CD21" i="240" s="1"/>
  <c r="CE21" i="240" s="1"/>
  <c r="CF21" i="240" s="1"/>
  <c r="CG21" i="240" s="1"/>
  <c r="AI362" i="178"/>
  <c r="AF362" i="178"/>
  <c r="AE362" i="178"/>
  <c r="AC362" i="178"/>
  <c r="AB362" i="178"/>
  <c r="AA362" i="178"/>
  <c r="X364" i="178"/>
  <c r="AJ364" i="178" s="1"/>
  <c r="U364" i="178"/>
  <c r="AG364" i="178" s="1"/>
  <c r="R364" i="178"/>
  <c r="O364" i="178"/>
  <c r="AD364" i="178" s="1"/>
  <c r="L364" i="178"/>
  <c r="I364" i="178"/>
  <c r="X363" i="178"/>
  <c r="U363" i="178"/>
  <c r="R363" i="178"/>
  <c r="O363" i="178"/>
  <c r="L363" i="178"/>
  <c r="I363" i="178"/>
  <c r="H362" i="178"/>
  <c r="J362" i="178"/>
  <c r="K362" i="178"/>
  <c r="M362" i="178"/>
  <c r="N362" i="178"/>
  <c r="P362" i="178"/>
  <c r="Q362" i="178"/>
  <c r="S362" i="178"/>
  <c r="T362" i="178"/>
  <c r="V362" i="178"/>
  <c r="W362" i="178"/>
  <c r="G362" i="178"/>
  <c r="C345" i="178"/>
  <c r="C346" i="178" s="1"/>
  <c r="C347" i="178" s="1"/>
  <c r="C348" i="178" s="1"/>
  <c r="C349" i="178" s="1"/>
  <c r="C350" i="178" s="1"/>
  <c r="C351" i="178" s="1"/>
  <c r="C352" i="178" s="1"/>
  <c r="C353" i="178" s="1"/>
  <c r="C354" i="178" s="1"/>
  <c r="C355" i="178" s="1"/>
  <c r="C356" i="178" s="1"/>
  <c r="C357" i="178" s="1"/>
  <c r="C358" i="178" s="1"/>
  <c r="C359" i="178" s="1"/>
  <c r="C360" i="178" s="1"/>
  <c r="C361" i="178" s="1"/>
  <c r="C362" i="178" s="1"/>
  <c r="C190" i="178"/>
  <c r="C191" i="178" s="1"/>
  <c r="C192" i="178" s="1"/>
  <c r="C193" i="178" s="1"/>
  <c r="C194" i="178" s="1"/>
  <c r="C195" i="178" s="1"/>
  <c r="C196" i="178" s="1"/>
  <c r="C197" i="178" s="1"/>
  <c r="C198" i="178" s="1"/>
  <c r="C199" i="178" s="1"/>
  <c r="C200" i="178" s="1"/>
  <c r="C201" i="178" s="1"/>
  <c r="C202" i="178" s="1"/>
  <c r="C203" i="178" s="1"/>
  <c r="C204" i="178" s="1"/>
  <c r="C205" i="178" s="1"/>
  <c r="C206" i="178" s="1"/>
  <c r="C207" i="178" s="1"/>
  <c r="C208" i="178" s="1"/>
  <c r="C209" i="178" s="1"/>
  <c r="C210" i="178" s="1"/>
  <c r="C211" i="178" s="1"/>
  <c r="C212" i="178" s="1"/>
  <c r="C213" i="178" s="1"/>
  <c r="C214" i="178" s="1"/>
  <c r="C215" i="178" s="1"/>
  <c r="C216" i="178" s="1"/>
  <c r="C217" i="178" s="1"/>
  <c r="C218" i="178" s="1"/>
  <c r="C219" i="178" s="1"/>
  <c r="C220" i="178" s="1"/>
  <c r="C221" i="178" s="1"/>
  <c r="C222" i="178" s="1"/>
  <c r="C223" i="178" s="1"/>
  <c r="C224" i="178" s="1"/>
  <c r="C225" i="178" s="1"/>
  <c r="C226" i="178" s="1"/>
  <c r="C227" i="178" s="1"/>
  <c r="O318" i="178"/>
  <c r="O317" i="178"/>
  <c r="O312" i="178"/>
  <c r="O311" i="178"/>
  <c r="R318" i="178"/>
  <c r="R317" i="178"/>
  <c r="M318" i="178"/>
  <c r="M317" i="178"/>
  <c r="M312" i="178"/>
  <c r="M311" i="178"/>
  <c r="D318" i="178"/>
  <c r="D317" i="178"/>
  <c r="D312" i="178"/>
  <c r="D311" i="178"/>
  <c r="R306" i="178"/>
  <c r="R305" i="178"/>
  <c r="O306" i="178"/>
  <c r="O305" i="178"/>
  <c r="M306" i="178"/>
  <c r="M305" i="178"/>
  <c r="D306" i="178"/>
  <c r="D305" i="178"/>
  <c r="ED21" i="240" l="1"/>
  <c r="R362" i="178"/>
  <c r="I362" i="178"/>
  <c r="L362" i="178"/>
  <c r="AB94" i="189"/>
  <c r="B93" i="189"/>
  <c r="AB112" i="189"/>
  <c r="B111" i="189"/>
  <c r="O362" i="178"/>
  <c r="AD363" i="178"/>
  <c r="U362" i="178"/>
  <c r="X362" i="178"/>
  <c r="AG363" i="178"/>
  <c r="AJ363" i="178"/>
  <c r="C363" i="178"/>
  <c r="C364" i="178" s="1"/>
  <c r="W207" i="178"/>
  <c r="V207" i="178"/>
  <c r="T207" i="178"/>
  <c r="S207" i="178"/>
  <c r="Q207" i="178"/>
  <c r="P207" i="178"/>
  <c r="N207" i="178"/>
  <c r="M207" i="178"/>
  <c r="K207" i="178"/>
  <c r="J207" i="178"/>
  <c r="H207" i="178"/>
  <c r="G207" i="178"/>
  <c r="E207" i="178"/>
  <c r="D207" i="178"/>
  <c r="C128" i="178"/>
  <c r="C129" i="178" s="1"/>
  <c r="C130" i="178" s="1"/>
  <c r="C131" i="178" s="1"/>
  <c r="C132" i="178" s="1"/>
  <c r="C133" i="178" s="1"/>
  <c r="C134" i="178" s="1"/>
  <c r="C135" i="178" s="1"/>
  <c r="C136" i="178" s="1"/>
  <c r="C137" i="178" s="1"/>
  <c r="C138" i="178" s="1"/>
  <c r="C139" i="178" s="1"/>
  <c r="C140" i="178" s="1"/>
  <c r="C141" i="178" s="1"/>
  <c r="C142" i="178" s="1"/>
  <c r="C143" i="178" s="1"/>
  <c r="C144" i="178" s="1"/>
  <c r="C11" i="178"/>
  <c r="C12" i="178" s="1"/>
  <c r="C13" i="178" s="1"/>
  <c r="C14" i="178" s="1"/>
  <c r="C15" i="178" s="1"/>
  <c r="C16" i="178" s="1"/>
  <c r="C17" i="178" s="1"/>
  <c r="C18" i="178" s="1"/>
  <c r="C19" i="178" s="1"/>
  <c r="C20" i="178" s="1"/>
  <c r="C21" i="178" s="1"/>
  <c r="C22" i="178" s="1"/>
  <c r="C23" i="178" s="1"/>
  <c r="C24" i="178" s="1"/>
  <c r="C25" i="178" s="1"/>
  <c r="C26" i="178" s="1"/>
  <c r="C27" i="178" s="1"/>
  <c r="C28" i="178" s="1"/>
  <c r="C29" i="178" s="1"/>
  <c r="C30" i="178" s="1"/>
  <c r="C31" i="178" s="1"/>
  <c r="C32" i="178" s="1"/>
  <c r="C33" i="178" s="1"/>
  <c r="C34" i="178" s="1"/>
  <c r="C35" i="178" s="1"/>
  <c r="C36" i="178" s="1"/>
  <c r="C37" i="178" s="1"/>
  <c r="C38" i="178" s="1"/>
  <c r="C39" i="178" s="1"/>
  <c r="C40" i="178" s="1"/>
  <c r="C41" i="178" s="1"/>
  <c r="C42" i="178" s="1"/>
  <c r="C43" i="178" s="1"/>
  <c r="C44" i="178" s="1"/>
  <c r="C45" i="178" s="1"/>
  <c r="C46" i="178" s="1"/>
  <c r="C47" i="178" s="1"/>
  <c r="C48" i="178" s="1"/>
  <c r="C49" i="178" s="1"/>
  <c r="C50" i="178" s="1"/>
  <c r="C51" i="178" s="1"/>
  <c r="C52" i="178" s="1"/>
  <c r="C53" i="178" s="1"/>
  <c r="C54" i="178" s="1"/>
  <c r="C55" i="178" s="1"/>
  <c r="C57" i="178" s="1"/>
  <c r="C58" i="178" s="1"/>
  <c r="C59" i="178" s="1"/>
  <c r="C60" i="178" s="1"/>
  <c r="C62" i="178" s="1"/>
  <c r="C64" i="178" s="1"/>
  <c r="C65" i="178" s="1"/>
  <c r="C66" i="178" s="1"/>
  <c r="C67" i="178" s="1"/>
  <c r="C68" i="178" s="1"/>
  <c r="C69" i="178" s="1"/>
  <c r="C70" i="178" s="1"/>
  <c r="C71" i="178" s="1"/>
  <c r="C72" i="178" s="1"/>
  <c r="C73" i="178" s="1"/>
  <c r="C74" i="178" s="1"/>
  <c r="C75" i="178" s="1"/>
  <c r="C76" i="178" s="1"/>
  <c r="C78" i="178" s="1"/>
  <c r="C79" i="178" s="1"/>
  <c r="C80" i="178" s="1"/>
  <c r="C81" i="178" s="1"/>
  <c r="C82" i="178" s="1"/>
  <c r="C83" i="178" s="1"/>
  <c r="C84" i="178" s="1"/>
  <c r="C85" i="178" s="1"/>
  <c r="C86" i="178" s="1"/>
  <c r="C87" i="178" s="1"/>
  <c r="C88" i="178" s="1"/>
  <c r="C89" i="178" s="1"/>
  <c r="C90" i="178" s="1"/>
  <c r="C91" i="178" s="1"/>
  <c r="C92" i="178" s="1"/>
  <c r="C93" i="178" s="1"/>
  <c r="C94" i="178" s="1"/>
  <c r="C95" i="178" s="1"/>
  <c r="C96" i="178" s="1"/>
  <c r="C97" i="178" s="1"/>
  <c r="C98" i="178" s="1"/>
  <c r="C99" i="178" s="1"/>
  <c r="C100" i="178" s="1"/>
  <c r="C101" i="178" s="1"/>
  <c r="C102" i="178" s="1"/>
  <c r="C103" i="178" s="1"/>
  <c r="C104" i="178" s="1"/>
  <c r="C105" i="178" s="1"/>
  <c r="C106" i="178" s="1"/>
  <c r="C107" i="178" s="1"/>
  <c r="C108" i="178" s="1"/>
  <c r="C109" i="178" s="1"/>
  <c r="C110" i="178" s="1"/>
  <c r="C111" i="178" s="1"/>
  <c r="C112" i="178" s="1"/>
  <c r="C113" i="178" s="1"/>
  <c r="D60" i="178"/>
  <c r="F60" i="178" s="1"/>
  <c r="B17" i="277"/>
  <c r="B18" i="277" s="1"/>
  <c r="B19" i="277" s="1"/>
  <c r="B20" i="277" s="1"/>
  <c r="B21" i="277" s="1"/>
  <c r="B22" i="277" s="1"/>
  <c r="B23" i="277" s="1"/>
  <c r="B24" i="277" s="1"/>
  <c r="B25" i="277" s="1"/>
  <c r="B26" i="277" s="1"/>
  <c r="B27" i="277" s="1"/>
  <c r="B28" i="277" s="1"/>
  <c r="B29" i="277" s="1"/>
  <c r="B30" i="277" s="1"/>
  <c r="B31" i="277" s="1"/>
  <c r="B32" i="277" s="1"/>
  <c r="B33" i="277" s="1"/>
  <c r="B34" i="277" s="1"/>
  <c r="B35" i="277" s="1"/>
  <c r="B36" i="277" s="1"/>
  <c r="B37" i="277" s="1"/>
  <c r="B38" i="277" s="1"/>
  <c r="B39" i="277" s="1"/>
  <c r="B40" i="277" s="1"/>
  <c r="B41" i="277" s="1"/>
  <c r="C893" i="189" l="1"/>
  <c r="C1197" i="189" s="1"/>
  <c r="EE21" i="240"/>
  <c r="AB113" i="189"/>
  <c r="B112" i="189"/>
  <c r="AB95" i="189"/>
  <c r="B94" i="189"/>
  <c r="A6" i="236"/>
  <c r="D42" i="257"/>
  <c r="N6" i="232"/>
  <c r="D893" i="289" l="1"/>
  <c r="C1197" i="289"/>
  <c r="C876" i="289"/>
  <c r="I63" i="252"/>
  <c r="I62" i="252"/>
  <c r="I65" i="252"/>
  <c r="I64" i="252"/>
  <c r="EF21" i="240"/>
  <c r="D43" i="257"/>
  <c r="C87" i="214"/>
  <c r="B5" i="257"/>
  <c r="B15" i="257" s="1"/>
  <c r="B24" i="257" s="1"/>
  <c r="B37" i="257" s="1"/>
  <c r="B48" i="257" s="1"/>
  <c r="A7" i="258" s="1"/>
  <c r="B5" i="277" s="1"/>
  <c r="B15" i="277" s="1"/>
  <c r="C9" i="178" s="1"/>
  <c r="AB96" i="189"/>
  <c r="B95" i="189"/>
  <c r="AB114" i="189"/>
  <c r="B113" i="189"/>
  <c r="A7" i="273"/>
  <c r="A8" i="273" s="1"/>
  <c r="I139" i="178"/>
  <c r="I8" i="273"/>
  <c r="C1181" i="289" l="1"/>
  <c r="C1171" i="289" s="1"/>
  <c r="C875" i="289"/>
  <c r="C688" i="289"/>
  <c r="C1153" i="289"/>
  <c r="D876" i="289"/>
  <c r="C115" i="178"/>
  <c r="AB115" i="189"/>
  <c r="B114" i="189"/>
  <c r="AB97" i="189"/>
  <c r="B96" i="189"/>
  <c r="J688" i="289" l="1"/>
  <c r="C671" i="289"/>
  <c r="C1136" i="289"/>
  <c r="D875" i="289"/>
  <c r="C1135" i="289" s="1"/>
  <c r="C1159" i="289" s="1"/>
  <c r="G1166" i="289"/>
  <c r="C1166" i="289"/>
  <c r="C1165" i="289"/>
  <c r="G1165" i="289"/>
  <c r="F1166" i="289"/>
  <c r="D1165" i="289"/>
  <c r="E1165" i="289"/>
  <c r="E1166" i="289"/>
  <c r="F1165" i="289"/>
  <c r="D1166" i="289"/>
  <c r="C126" i="178"/>
  <c r="AB98" i="189"/>
  <c r="B97" i="189"/>
  <c r="AB116" i="189"/>
  <c r="B115" i="189"/>
  <c r="H1165" i="289" l="1"/>
  <c r="E24" i="289" s="1"/>
  <c r="H1166" i="289"/>
  <c r="C24" i="289" s="1"/>
  <c r="D24" i="289" s="1"/>
  <c r="C670" i="289"/>
  <c r="J670" i="289" s="1"/>
  <c r="J671" i="289"/>
  <c r="C153" i="178"/>
  <c r="C164" i="178" s="1"/>
  <c r="C188" i="178" s="1"/>
  <c r="C232" i="178" s="1"/>
  <c r="C268" i="178" s="1"/>
  <c r="C304" i="178" s="1"/>
  <c r="AB117" i="189"/>
  <c r="B116" i="189"/>
  <c r="AB99" i="189"/>
  <c r="B98" i="189"/>
  <c r="H83" i="252"/>
  <c r="C310" i="178" l="1"/>
  <c r="AB100" i="189"/>
  <c r="B99" i="189"/>
  <c r="AB118" i="189"/>
  <c r="B117" i="189"/>
  <c r="B22" i="252" l="1"/>
  <c r="B23" i="252" s="1"/>
  <c r="B24" i="252" s="1"/>
  <c r="B25" i="252" s="1"/>
  <c r="B26" i="252" s="1"/>
  <c r="C316" i="178"/>
  <c r="C327" i="178" s="1"/>
  <c r="C343" i="178" s="1"/>
  <c r="C369" i="178" s="1"/>
  <c r="C10" i="202" s="1"/>
  <c r="AB119" i="189"/>
  <c r="B118" i="189"/>
  <c r="AB101" i="189"/>
  <c r="B100" i="189"/>
  <c r="C26" i="202" l="1"/>
  <c r="B27" i="252"/>
  <c r="B28" i="252" s="1"/>
  <c r="B29" i="252" s="1"/>
  <c r="B30" i="252" s="1"/>
  <c r="B31" i="252" s="1"/>
  <c r="B32" i="252" s="1"/>
  <c r="B33" i="252" s="1"/>
  <c r="B34" i="252" s="1"/>
  <c r="B35" i="252" s="1"/>
  <c r="B36" i="252" s="1"/>
  <c r="B37" i="252" s="1"/>
  <c r="B38" i="252" s="1"/>
  <c r="B39" i="252" s="1"/>
  <c r="B40" i="252" s="1"/>
  <c r="B41" i="252" s="1"/>
  <c r="AB102" i="189"/>
  <c r="B101" i="189"/>
  <c r="AB120" i="189"/>
  <c r="B119" i="189"/>
  <c r="B42" i="252" l="1"/>
  <c r="B43" i="252" s="1"/>
  <c r="B44" i="252" s="1"/>
  <c r="B45" i="252" s="1"/>
  <c r="B46" i="252" s="1"/>
  <c r="B47" i="252" s="1"/>
  <c r="B48" i="252" s="1"/>
  <c r="B49" i="252" s="1"/>
  <c r="B50" i="252" s="1"/>
  <c r="B51" i="252" s="1"/>
  <c r="B4" i="228"/>
  <c r="AB121" i="189"/>
  <c r="B120" i="189"/>
  <c r="AB103" i="189"/>
  <c r="B102" i="189"/>
  <c r="B52" i="252" l="1"/>
  <c r="AB104" i="189"/>
  <c r="B103" i="189"/>
  <c r="AB122" i="189"/>
  <c r="B121" i="189"/>
  <c r="B53" i="252" l="1"/>
  <c r="B54" i="252" s="1"/>
  <c r="AB123" i="189"/>
  <c r="B122" i="189"/>
  <c r="AB105" i="189"/>
  <c r="B104" i="189"/>
  <c r="I286" i="189"/>
  <c r="F286" i="189"/>
  <c r="A286" i="189"/>
  <c r="B55" i="252" l="1"/>
  <c r="B56" i="252" s="1"/>
  <c r="B57" i="252" s="1"/>
  <c r="B58" i="252" s="1"/>
  <c r="AB106" i="189"/>
  <c r="B106" i="189" s="1"/>
  <c r="B105" i="189"/>
  <c r="AB124" i="189"/>
  <c r="B123" i="189"/>
  <c r="J286" i="189"/>
  <c r="AB125" i="189" l="1"/>
  <c r="B124" i="189"/>
  <c r="E48" i="178"/>
  <c r="E39" i="178"/>
  <c r="AB126" i="189" l="1"/>
  <c r="B125" i="189"/>
  <c r="AB127" i="189" l="1"/>
  <c r="B126" i="189"/>
  <c r="AB128" i="189" l="1"/>
  <c r="B127" i="189"/>
  <c r="H21" i="228"/>
  <c r="I21" i="228"/>
  <c r="H29" i="228"/>
  <c r="I29" i="228"/>
  <c r="E29" i="228"/>
  <c r="E21" i="228"/>
  <c r="D29" i="228"/>
  <c r="D21" i="228"/>
  <c r="C41" i="284"/>
  <c r="AB129" i="189" l="1"/>
  <c r="B128" i="189"/>
  <c r="E20" i="228"/>
  <c r="D20" i="228"/>
  <c r="I20" i="228"/>
  <c r="H20" i="228"/>
  <c r="AB131" i="189" l="1"/>
  <c r="B129" i="189"/>
  <c r="H18" i="228"/>
  <c r="H15" i="228" s="1"/>
  <c r="E18" i="228"/>
  <c r="E15" i="228" s="1"/>
  <c r="D18" i="228"/>
  <c r="D15" i="228" s="1"/>
  <c r="I18" i="228"/>
  <c r="I15" i="228" s="1"/>
  <c r="AD27" i="202"/>
  <c r="AE27" i="202"/>
  <c r="AI27" i="202"/>
  <c r="AH27" i="202"/>
  <c r="H27" i="202" l="1"/>
  <c r="E15" i="202" s="1"/>
  <c r="R27" i="202"/>
  <c r="H15" i="202" s="1"/>
  <c r="I16" i="228"/>
  <c r="AB132" i="189"/>
  <c r="B131" i="189"/>
  <c r="B28" i="284"/>
  <c r="B19" i="284"/>
  <c r="B20" i="284" s="1"/>
  <c r="B21" i="284" s="1"/>
  <c r="B22" i="284" s="1"/>
  <c r="C13" i="284"/>
  <c r="C17" i="284" s="1"/>
  <c r="C50" i="284"/>
  <c r="C54" i="284"/>
  <c r="C22" i="284"/>
  <c r="U27" i="202"/>
  <c r="H16" i="202" s="1"/>
  <c r="T27" i="202"/>
  <c r="S27" i="202"/>
  <c r="I27" i="202"/>
  <c r="J27" i="202"/>
  <c r="K27" i="202"/>
  <c r="H18" i="202" l="1"/>
  <c r="H17" i="202"/>
  <c r="E18" i="202"/>
  <c r="E17" i="202"/>
  <c r="E16" i="202"/>
  <c r="AB133" i="189"/>
  <c r="B132" i="189"/>
  <c r="C55" i="284"/>
  <c r="C56" i="284" s="1"/>
  <c r="C45" i="284"/>
  <c r="C26" i="284"/>
  <c r="C27" i="284" s="1"/>
  <c r="C28" i="284" s="1"/>
  <c r="AB134" i="189" l="1"/>
  <c r="B133" i="189"/>
  <c r="D30" i="256"/>
  <c r="AB135" i="189" l="1"/>
  <c r="B134" i="189"/>
  <c r="C119" i="214"/>
  <c r="C118" i="214"/>
  <c r="C117" i="214"/>
  <c r="C116" i="214"/>
  <c r="C115" i="214"/>
  <c r="C114" i="214"/>
  <c r="C113" i="214"/>
  <c r="C112" i="214"/>
  <c r="C111" i="214"/>
  <c r="C110" i="214"/>
  <c r="C109" i="214"/>
  <c r="C108" i="214"/>
  <c r="C107" i="214"/>
  <c r="C106" i="214"/>
  <c r="C105" i="214"/>
  <c r="C104" i="214"/>
  <c r="C103" i="214"/>
  <c r="C102" i="214"/>
  <c r="C101" i="214"/>
  <c r="C100" i="214"/>
  <c r="C99" i="214"/>
  <c r="C98" i="214"/>
  <c r="C97" i="214"/>
  <c r="C96" i="214"/>
  <c r="C95" i="214"/>
  <c r="C94" i="214"/>
  <c r="C93" i="214"/>
  <c r="C92" i="214"/>
  <c r="AB136" i="189" l="1"/>
  <c r="B135" i="189"/>
  <c r="C34" i="189"/>
  <c r="C60" i="215" s="1"/>
  <c r="C32" i="189"/>
  <c r="C33" i="189"/>
  <c r="C31" i="189"/>
  <c r="C30" i="189"/>
  <c r="AB137" i="189" l="1"/>
  <c r="B136" i="189"/>
  <c r="D15" i="277"/>
  <c r="E15" i="277" s="1"/>
  <c r="D24" i="256"/>
  <c r="AB138" i="189" l="1"/>
  <c r="B137" i="189"/>
  <c r="C20" i="215"/>
  <c r="C22" i="215" s="1"/>
  <c r="J55" i="276"/>
  <c r="AI355" i="178"/>
  <c r="AF355" i="178"/>
  <c r="AE355" i="178"/>
  <c r="AC355" i="178"/>
  <c r="AB355" i="178"/>
  <c r="AA355" i="178"/>
  <c r="AI347" i="178"/>
  <c r="AF347" i="178"/>
  <c r="AE347" i="178"/>
  <c r="AC347" i="178"/>
  <c r="AB347" i="178"/>
  <c r="AA347" i="178"/>
  <c r="AB192" i="178"/>
  <c r="AC192" i="178"/>
  <c r="AB200" i="178"/>
  <c r="AC200" i="178"/>
  <c r="AA200" i="178"/>
  <c r="AA192" i="178"/>
  <c r="X209" i="178"/>
  <c r="AJ209" i="178" s="1"/>
  <c r="X208" i="178"/>
  <c r="X206" i="178"/>
  <c r="AJ206" i="178" s="1"/>
  <c r="X205" i="178"/>
  <c r="AJ205" i="178" s="1"/>
  <c r="X204" i="178"/>
  <c r="AJ204" i="178" s="1"/>
  <c r="X203" i="178"/>
  <c r="AJ203" i="178" s="1"/>
  <c r="X202" i="178"/>
  <c r="AJ202" i="178" s="1"/>
  <c r="X201" i="178"/>
  <c r="AJ201" i="178" s="1"/>
  <c r="W200" i="178"/>
  <c r="V200" i="178"/>
  <c r="X199" i="178"/>
  <c r="AJ199" i="178" s="1"/>
  <c r="X198" i="178"/>
  <c r="AJ198" i="178" s="1"/>
  <c r="X197" i="178"/>
  <c r="AJ197" i="178" s="1"/>
  <c r="X196" i="178"/>
  <c r="AJ196" i="178" s="1"/>
  <c r="X195" i="178"/>
  <c r="AJ195" i="178" s="1"/>
  <c r="X194" i="178"/>
  <c r="AJ194" i="178" s="1"/>
  <c r="X193" i="178"/>
  <c r="AJ193" i="178" s="1"/>
  <c r="W192" i="178"/>
  <c r="V192" i="178"/>
  <c r="X190" i="178"/>
  <c r="AJ190" i="178" s="1"/>
  <c r="AB139" i="189" l="1"/>
  <c r="B138" i="189"/>
  <c r="AJ208" i="178"/>
  <c r="X207" i="178"/>
  <c r="X192" i="178"/>
  <c r="AC346" i="178"/>
  <c r="AA346" i="178"/>
  <c r="AB191" i="178"/>
  <c r="AC191" i="178"/>
  <c r="W191" i="178"/>
  <c r="W189" i="178" s="1"/>
  <c r="V191" i="178"/>
  <c r="AA191" i="178"/>
  <c r="AF346" i="178"/>
  <c r="AB346" i="178"/>
  <c r="AE346" i="178"/>
  <c r="AI346" i="178"/>
  <c r="X200" i="178"/>
  <c r="AB140" i="189" l="1"/>
  <c r="B139" i="189"/>
  <c r="AB344" i="178"/>
  <c r="G13" i="202" s="1"/>
  <c r="AA344" i="178"/>
  <c r="G12" i="202" s="1"/>
  <c r="AC344" i="178"/>
  <c r="G14" i="202" s="1"/>
  <c r="X191" i="178"/>
  <c r="V189" i="178"/>
  <c r="X189" i="178" s="1"/>
  <c r="D19" i="202" s="1"/>
  <c r="AC189" i="178"/>
  <c r="D14" i="202" s="1"/>
  <c r="AA189" i="178"/>
  <c r="D12" i="202" s="1"/>
  <c r="AB189" i="178"/>
  <c r="D13" i="202" s="1"/>
  <c r="AF344" i="178"/>
  <c r="G18" i="202" s="1"/>
  <c r="I18" i="202" s="1"/>
  <c r="AI344" i="178"/>
  <c r="G21" i="202" s="1"/>
  <c r="AE344" i="178"/>
  <c r="G17" i="202" s="1"/>
  <c r="I17" i="202" s="1"/>
  <c r="AB141" i="189" l="1"/>
  <c r="B140" i="189"/>
  <c r="D19" i="256"/>
  <c r="D20" i="256"/>
  <c r="D21" i="256"/>
  <c r="D22" i="256"/>
  <c r="D23" i="256"/>
  <c r="D25" i="256"/>
  <c r="D26" i="256"/>
  <c r="D28" i="256"/>
  <c r="D29" i="256"/>
  <c r="D31" i="256"/>
  <c r="D32" i="256"/>
  <c r="D33" i="256"/>
  <c r="D34" i="256"/>
  <c r="D35" i="256"/>
  <c r="D36" i="256"/>
  <c r="D37" i="256"/>
  <c r="D38" i="256"/>
  <c r="D39" i="256"/>
  <c r="D40" i="256"/>
  <c r="D41" i="256"/>
  <c r="D42" i="256"/>
  <c r="D27" i="256"/>
  <c r="D43" i="256"/>
  <c r="D475" i="276"/>
  <c r="D476" i="276"/>
  <c r="D477" i="276"/>
  <c r="D478" i="276"/>
  <c r="D479" i="276"/>
  <c r="D480" i="276"/>
  <c r="D481" i="276"/>
  <c r="D482" i="276"/>
  <c r="D483" i="276"/>
  <c r="D484" i="276"/>
  <c r="D485" i="276"/>
  <c r="D486" i="276"/>
  <c r="D487" i="276"/>
  <c r="D488" i="276"/>
  <c r="D489" i="276"/>
  <c r="D490" i="276"/>
  <c r="D491" i="276"/>
  <c r="D492" i="276"/>
  <c r="D493" i="276"/>
  <c r="D494" i="276"/>
  <c r="D495" i="276"/>
  <c r="D496" i="276"/>
  <c r="D497" i="276"/>
  <c r="D498" i="276"/>
  <c r="D499" i="276"/>
  <c r="E515" i="276"/>
  <c r="F515" i="276"/>
  <c r="D516" i="276"/>
  <c r="D517" i="276"/>
  <c r="D518" i="276"/>
  <c r="D519" i="276"/>
  <c r="D520" i="276"/>
  <c r="D521" i="276"/>
  <c r="D522" i="276"/>
  <c r="D523" i="276"/>
  <c r="D524" i="276"/>
  <c r="D525" i="276"/>
  <c r="D526" i="276"/>
  <c r="D527" i="276"/>
  <c r="D528" i="276"/>
  <c r="D529" i="276"/>
  <c r="D530" i="276"/>
  <c r="D531" i="276"/>
  <c r="D532" i="276"/>
  <c r="D533" i="276"/>
  <c r="C55" i="276"/>
  <c r="D55" i="276"/>
  <c r="E55" i="276"/>
  <c r="F55" i="276"/>
  <c r="G55" i="276"/>
  <c r="H55" i="276"/>
  <c r="I55" i="276"/>
  <c r="K55" i="276"/>
  <c r="L55" i="276"/>
  <c r="C57" i="276"/>
  <c r="D57" i="276"/>
  <c r="E57" i="276"/>
  <c r="F57" i="276"/>
  <c r="G57" i="276"/>
  <c r="H57" i="276"/>
  <c r="K57" i="276"/>
  <c r="L57" i="276"/>
  <c r="C204" i="276"/>
  <c r="D204" i="276"/>
  <c r="E204" i="276"/>
  <c r="F204" i="276"/>
  <c r="G204" i="276"/>
  <c r="H204" i="276"/>
  <c r="I204" i="276"/>
  <c r="K204" i="276"/>
  <c r="L204" i="276"/>
  <c r="C206" i="276"/>
  <c r="D206" i="276"/>
  <c r="E206" i="276"/>
  <c r="F206" i="276"/>
  <c r="G206" i="276"/>
  <c r="H206" i="276"/>
  <c r="I206" i="276"/>
  <c r="K206" i="276"/>
  <c r="L206" i="276"/>
  <c r="C287" i="276"/>
  <c r="D287" i="276"/>
  <c r="E287" i="276"/>
  <c r="F287" i="276"/>
  <c r="G287" i="276"/>
  <c r="H287" i="276"/>
  <c r="I287" i="276"/>
  <c r="K287" i="276"/>
  <c r="L287" i="276"/>
  <c r="C289" i="276"/>
  <c r="D289" i="276"/>
  <c r="E289" i="276"/>
  <c r="F289" i="276"/>
  <c r="G289" i="276"/>
  <c r="H289" i="276"/>
  <c r="I289" i="276"/>
  <c r="K289" i="276"/>
  <c r="L289" i="276"/>
  <c r="C362" i="276"/>
  <c r="D362" i="276"/>
  <c r="E362" i="276"/>
  <c r="F362" i="276"/>
  <c r="G362" i="276"/>
  <c r="H362" i="276"/>
  <c r="I362" i="276"/>
  <c r="K362" i="276"/>
  <c r="L362" i="276"/>
  <c r="C364" i="276"/>
  <c r="D364" i="276"/>
  <c r="E364" i="276"/>
  <c r="F364" i="276"/>
  <c r="G364" i="276"/>
  <c r="H364" i="276"/>
  <c r="I364" i="276"/>
  <c r="K364" i="276"/>
  <c r="L364" i="276"/>
  <c r="AB142" i="189" l="1"/>
  <c r="B141" i="189"/>
  <c r="D515" i="276"/>
  <c r="I601" i="189"/>
  <c r="H601" i="189"/>
  <c r="G601" i="189"/>
  <c r="F601" i="189"/>
  <c r="E601" i="189"/>
  <c r="J599" i="189"/>
  <c r="D594" i="189"/>
  <c r="J620" i="189"/>
  <c r="J619" i="189"/>
  <c r="E624" i="189"/>
  <c r="F624" i="189"/>
  <c r="G624" i="189"/>
  <c r="H624" i="189"/>
  <c r="I624" i="189"/>
  <c r="D624" i="189"/>
  <c r="J623" i="189"/>
  <c r="J622" i="189"/>
  <c r="J621" i="189"/>
  <c r="B621" i="189"/>
  <c r="B622" i="189" s="1"/>
  <c r="B605" i="189"/>
  <c r="D598" i="189"/>
  <c r="D601" i="189" l="1"/>
  <c r="D628" i="189"/>
  <c r="B606" i="189"/>
  <c r="B607" i="189" s="1"/>
  <c r="B608" i="189" s="1"/>
  <c r="B610" i="189" s="1"/>
  <c r="AB143" i="189"/>
  <c r="B142" i="189"/>
  <c r="J624" i="189"/>
  <c r="C624" i="189" s="1"/>
  <c r="B623" i="189"/>
  <c r="B624" i="189" s="1"/>
  <c r="B625" i="189" s="1"/>
  <c r="B626" i="189" s="1"/>
  <c r="AC13" i="253"/>
  <c r="C1373" i="189"/>
  <c r="C1372" i="189"/>
  <c r="C1371" i="189"/>
  <c r="C36" i="189"/>
  <c r="A535" i="189"/>
  <c r="A534" i="189"/>
  <c r="A532" i="189"/>
  <c r="A531" i="189"/>
  <c r="A529" i="189"/>
  <c r="A528" i="189"/>
  <c r="A526" i="189"/>
  <c r="A525" i="189"/>
  <c r="A514" i="189"/>
  <c r="A513" i="189"/>
  <c r="A511" i="189"/>
  <c r="A510" i="189"/>
  <c r="A508" i="189"/>
  <c r="A507" i="189"/>
  <c r="A505" i="189"/>
  <c r="A504" i="189"/>
  <c r="A493" i="189"/>
  <c r="A492" i="189"/>
  <c r="A490" i="189"/>
  <c r="A489" i="189"/>
  <c r="A487" i="189"/>
  <c r="A486" i="189"/>
  <c r="A484" i="189"/>
  <c r="A483" i="189"/>
  <c r="A472" i="189"/>
  <c r="A471" i="189"/>
  <c r="A469" i="189"/>
  <c r="A468" i="189"/>
  <c r="A466" i="189"/>
  <c r="A465" i="189"/>
  <c r="A463" i="189"/>
  <c r="A462" i="189"/>
  <c r="A451" i="189"/>
  <c r="A450" i="189"/>
  <c r="A448" i="189"/>
  <c r="A447" i="189"/>
  <c r="A445" i="189"/>
  <c r="A444" i="189"/>
  <c r="A442" i="189"/>
  <c r="A441" i="189"/>
  <c r="A430" i="189"/>
  <c r="A429" i="189"/>
  <c r="A427" i="189"/>
  <c r="A426" i="189"/>
  <c r="A424" i="189"/>
  <c r="A423" i="189"/>
  <c r="B82" i="189"/>
  <c r="B83" i="189" s="1"/>
  <c r="O316" i="178"/>
  <c r="P316" i="178" s="1"/>
  <c r="Q316" i="178" s="1"/>
  <c r="R316" i="178" s="1"/>
  <c r="R312" i="178"/>
  <c r="R311" i="178"/>
  <c r="O310" i="178"/>
  <c r="P310" i="178" s="1"/>
  <c r="Q310" i="178" s="1"/>
  <c r="R310" i="178" s="1"/>
  <c r="S310" i="178" s="1"/>
  <c r="M304" i="178"/>
  <c r="N304" i="178" s="1"/>
  <c r="O304" i="178" s="1"/>
  <c r="P304" i="178" s="1"/>
  <c r="Q304" i="178" s="1"/>
  <c r="R304" i="178" s="1"/>
  <c r="S304" i="178" s="1"/>
  <c r="A15" i="273"/>
  <c r="A16" i="273" s="1"/>
  <c r="A17" i="273" s="1"/>
  <c r="A18" i="273" s="1"/>
  <c r="A19" i="273" s="1"/>
  <c r="A20" i="273" s="1"/>
  <c r="A21" i="273" s="1"/>
  <c r="A22" i="273" s="1"/>
  <c r="A23" i="273" s="1"/>
  <c r="A24" i="273" s="1"/>
  <c r="A25" i="273" s="1"/>
  <c r="A26" i="273" s="1"/>
  <c r="A27" i="273" s="1"/>
  <c r="A28" i="273" s="1"/>
  <c r="A29" i="273" s="1"/>
  <c r="A30" i="273" s="1"/>
  <c r="A31" i="273" s="1"/>
  <c r="A32" i="273" s="1"/>
  <c r="A33" i="273" s="1"/>
  <c r="A34" i="273" s="1"/>
  <c r="A35" i="273" s="1"/>
  <c r="A36" i="273" s="1"/>
  <c r="A37" i="273" s="1"/>
  <c r="A38" i="273" s="1"/>
  <c r="A39" i="273" s="1"/>
  <c r="A40" i="273" s="1"/>
  <c r="A41" i="273" s="1"/>
  <c r="A42" i="273" s="1"/>
  <c r="A43" i="273" s="1"/>
  <c r="A44" i="273" s="1"/>
  <c r="A45" i="273" s="1"/>
  <c r="A46" i="273" s="1"/>
  <c r="A47" i="273" s="1"/>
  <c r="A48" i="273" s="1"/>
  <c r="A49" i="273" s="1"/>
  <c r="A50" i="273" s="1"/>
  <c r="A51" i="273" s="1"/>
  <c r="A52" i="273" s="1"/>
  <c r="A53" i="273" s="1"/>
  <c r="A54" i="273" s="1"/>
  <c r="A55" i="273" s="1"/>
  <c r="A56" i="273" s="1"/>
  <c r="A57" i="273" s="1"/>
  <c r="A58" i="273" s="1"/>
  <c r="A59" i="273" s="1"/>
  <c r="A60" i="273" s="1"/>
  <c r="E1146" i="189"/>
  <c r="D1146" i="189"/>
  <c r="E1138" i="189"/>
  <c r="D1138" i="189"/>
  <c r="E1126" i="189"/>
  <c r="D1126" i="189"/>
  <c r="F26" i="189"/>
  <c r="K1584" i="189"/>
  <c r="H1584" i="189"/>
  <c r="E1584" i="189"/>
  <c r="D1584" i="189"/>
  <c r="F38" i="189"/>
  <c r="F1580" i="189"/>
  <c r="G1580" i="189" s="1"/>
  <c r="H1580" i="189" s="1"/>
  <c r="I1580" i="189" s="1"/>
  <c r="J1580" i="189" s="1"/>
  <c r="I1570" i="189"/>
  <c r="H1570" i="189"/>
  <c r="G1570" i="189"/>
  <c r="F1570" i="189"/>
  <c r="E1570" i="189"/>
  <c r="D1570" i="189"/>
  <c r="I1569" i="189"/>
  <c r="H1569" i="189"/>
  <c r="G1569" i="189"/>
  <c r="F1569" i="189"/>
  <c r="E1569" i="189"/>
  <c r="D1569" i="189"/>
  <c r="H1554" i="189"/>
  <c r="F1554" i="189"/>
  <c r="G1554" i="189"/>
  <c r="C1575" i="189"/>
  <c r="J1575" i="189" s="1"/>
  <c r="C1574" i="189"/>
  <c r="C1573" i="189"/>
  <c r="J1573" i="189" s="1"/>
  <c r="I1572" i="189"/>
  <c r="H1572" i="189"/>
  <c r="G1572" i="189"/>
  <c r="F1572" i="189"/>
  <c r="E1572" i="189"/>
  <c r="D1572" i="189"/>
  <c r="I1564" i="189"/>
  <c r="H1564" i="189"/>
  <c r="G1564" i="189"/>
  <c r="F1564" i="189"/>
  <c r="E1564" i="189"/>
  <c r="D1564" i="189"/>
  <c r="D1560" i="189"/>
  <c r="E1560" i="189"/>
  <c r="F1560" i="189"/>
  <c r="G1560" i="189"/>
  <c r="H1560" i="189"/>
  <c r="I1560" i="189"/>
  <c r="B1562" i="189"/>
  <c r="B1563" i="189" s="1"/>
  <c r="B1564" i="189" s="1"/>
  <c r="B1565" i="189" s="1"/>
  <c r="B1566" i="189" s="1"/>
  <c r="B1567" i="189" s="1"/>
  <c r="C1567" i="189"/>
  <c r="C1566" i="189"/>
  <c r="C1565" i="189"/>
  <c r="C1563" i="189"/>
  <c r="J1563" i="189" s="1"/>
  <c r="C1562" i="189"/>
  <c r="C1561" i="189"/>
  <c r="B1568" i="189" l="1"/>
  <c r="B1569" i="189" s="1"/>
  <c r="B1570" i="189" s="1"/>
  <c r="B1571" i="189" s="1"/>
  <c r="B1572" i="189" s="1"/>
  <c r="B1573" i="189" s="1"/>
  <c r="B1574" i="189" s="1"/>
  <c r="B1575" i="189" s="1"/>
  <c r="AB144" i="189"/>
  <c r="B143" i="189"/>
  <c r="B611" i="189"/>
  <c r="B612" i="189" s="1"/>
  <c r="B613" i="189" s="1"/>
  <c r="B614" i="189" s="1"/>
  <c r="B615" i="189" s="1"/>
  <c r="B616" i="189" s="1"/>
  <c r="B617" i="189" s="1"/>
  <c r="B619" i="189" s="1"/>
  <c r="I78" i="189"/>
  <c r="J78" i="189" s="1"/>
  <c r="K78" i="189" s="1"/>
  <c r="L78" i="189" s="1"/>
  <c r="S318" i="178"/>
  <c r="D1136" i="189"/>
  <c r="D1135" i="189" s="1"/>
  <c r="D1125" i="189" s="1"/>
  <c r="D1113" i="189" s="1"/>
  <c r="E1136" i="189"/>
  <c r="E1135" i="189" s="1"/>
  <c r="S317" i="178"/>
  <c r="S305" i="178"/>
  <c r="S306" i="178"/>
  <c r="S316" i="178"/>
  <c r="N312" i="178"/>
  <c r="N311" i="178"/>
  <c r="C1570" i="189"/>
  <c r="E1555" i="189" s="1"/>
  <c r="J1555" i="189" s="1"/>
  <c r="C1554" i="189"/>
  <c r="D1556" i="189"/>
  <c r="I1556" i="189" s="1"/>
  <c r="K1556" i="189" s="1"/>
  <c r="C41" i="189" s="1"/>
  <c r="C1555" i="189"/>
  <c r="D1554" i="189"/>
  <c r="D1555" i="189"/>
  <c r="C1560" i="189"/>
  <c r="C1572" i="189"/>
  <c r="C1564" i="189"/>
  <c r="C1569" i="189"/>
  <c r="F6" i="189"/>
  <c r="E1125" i="189" l="1"/>
  <c r="E1113" i="189" s="1"/>
  <c r="E1159" i="189"/>
  <c r="D1159" i="189"/>
  <c r="M78" i="189"/>
  <c r="N78" i="189" s="1"/>
  <c r="O78" i="189" s="1"/>
  <c r="AB145" i="189"/>
  <c r="B144" i="189"/>
  <c r="I1555" i="189"/>
  <c r="K1555" i="189" s="1"/>
  <c r="I1554" i="189"/>
  <c r="E1554" i="189"/>
  <c r="J1554" i="189" s="1"/>
  <c r="B113" i="220"/>
  <c r="B114" i="220" s="1"/>
  <c r="B115" i="220" s="1"/>
  <c r="B116" i="220" s="1"/>
  <c r="D111" i="220"/>
  <c r="D95" i="220"/>
  <c r="B97" i="220"/>
  <c r="B98" i="220" s="1"/>
  <c r="B99" i="220" s="1"/>
  <c r="B100" i="220" s="1"/>
  <c r="B105" i="220"/>
  <c r="B106" i="220" s="1"/>
  <c r="B107" i="220" s="1"/>
  <c r="B108" i="220" s="1"/>
  <c r="D103" i="220"/>
  <c r="B89" i="220"/>
  <c r="B90" i="220" s="1"/>
  <c r="B91" i="220" s="1"/>
  <c r="B92" i="220" s="1"/>
  <c r="D87" i="220"/>
  <c r="B81" i="220"/>
  <c r="B82" i="220" s="1"/>
  <c r="B83" i="220" s="1"/>
  <c r="B84" i="220" s="1"/>
  <c r="D79" i="220"/>
  <c r="B73" i="220"/>
  <c r="B74" i="220" s="1"/>
  <c r="B75" i="220" s="1"/>
  <c r="B76" i="220" s="1"/>
  <c r="D71" i="220"/>
  <c r="D63" i="220"/>
  <c r="B65" i="220"/>
  <c r="B66" i="220" s="1"/>
  <c r="B67" i="220" s="1"/>
  <c r="B68" i="220" s="1"/>
  <c r="C38" i="220"/>
  <c r="C28" i="220"/>
  <c r="C18" i="220"/>
  <c r="A46" i="220"/>
  <c r="A45" i="220"/>
  <c r="A44" i="220"/>
  <c r="A43" i="220"/>
  <c r="A42" i="220"/>
  <c r="B41" i="220"/>
  <c r="B42" i="220" s="1"/>
  <c r="B43" i="220" s="1"/>
  <c r="B44" i="220" s="1"/>
  <c r="B45" i="220" s="1"/>
  <c r="B46" i="220" s="1"/>
  <c r="A41" i="220"/>
  <c r="A40" i="220"/>
  <c r="D39" i="220"/>
  <c r="E39" i="220" s="1"/>
  <c r="B31" i="220"/>
  <c r="B32" i="220" s="1"/>
  <c r="B33" i="220" s="1"/>
  <c r="B34" i="220" s="1"/>
  <c r="B35" i="220" s="1"/>
  <c r="B36" i="220" s="1"/>
  <c r="A36" i="220"/>
  <c r="A35" i="220"/>
  <c r="A34" i="220"/>
  <c r="A33" i="220"/>
  <c r="A32" i="220"/>
  <c r="A31" i="220"/>
  <c r="A30" i="220"/>
  <c r="A20" i="220"/>
  <c r="D29" i="220"/>
  <c r="E29" i="220" s="1"/>
  <c r="B21" i="220"/>
  <c r="B22" i="220" s="1"/>
  <c r="B23" i="220" s="1"/>
  <c r="B24" i="220" s="1"/>
  <c r="B25" i="220" s="1"/>
  <c r="B26" i="220" s="1"/>
  <c r="D19" i="220"/>
  <c r="E19" i="220" s="1"/>
  <c r="A26" i="220"/>
  <c r="A25" i="220"/>
  <c r="A24" i="220"/>
  <c r="A23" i="220"/>
  <c r="A22" i="220"/>
  <c r="A21" i="220"/>
  <c r="D9" i="220"/>
  <c r="E9" i="220" s="1"/>
  <c r="B11" i="220"/>
  <c r="B12" i="220" s="1"/>
  <c r="B13" i="220" s="1"/>
  <c r="B14" i="220" s="1"/>
  <c r="B15" i="220" s="1"/>
  <c r="B16" i="220" s="1"/>
  <c r="B8" i="259"/>
  <c r="AB146" i="189" l="1"/>
  <c r="B145" i="189"/>
  <c r="B9" i="259"/>
  <c r="B10" i="259" s="1"/>
  <c r="B11" i="259" s="1"/>
  <c r="B12" i="259" s="1"/>
  <c r="B13" i="259" s="1"/>
  <c r="B14" i="259" s="1"/>
  <c r="B15" i="259" s="1"/>
  <c r="B16" i="259" s="1"/>
  <c r="B17" i="259" s="1"/>
  <c r="B18" i="259" s="1"/>
  <c r="C40" i="189"/>
  <c r="C1583" i="189"/>
  <c r="K1554" i="189"/>
  <c r="AB147" i="189" l="1"/>
  <c r="B146" i="189"/>
  <c r="C39" i="189"/>
  <c r="C1582" i="189"/>
  <c r="C1581" i="189" s="1"/>
  <c r="D6" i="259"/>
  <c r="E6" i="259" s="1"/>
  <c r="AB148" i="189" l="1"/>
  <c r="B147" i="189"/>
  <c r="AB149" i="189" l="1"/>
  <c r="B148" i="189"/>
  <c r="D32" i="263"/>
  <c r="D31" i="263"/>
  <c r="D23" i="263"/>
  <c r="D22" i="263"/>
  <c r="D6" i="263"/>
  <c r="D33" i="263" s="1"/>
  <c r="C6" i="263"/>
  <c r="D24" i="263" s="1"/>
  <c r="AB150" i="189" l="1"/>
  <c r="B149" i="189"/>
  <c r="C15" i="263"/>
  <c r="C21" i="214" s="1"/>
  <c r="E36" i="175"/>
  <c r="D35" i="175"/>
  <c r="C35" i="175"/>
  <c r="E35" i="175" s="1"/>
  <c r="E30" i="175"/>
  <c r="D29" i="175"/>
  <c r="C29" i="175"/>
  <c r="AB151" i="189" l="1"/>
  <c r="B150" i="189"/>
  <c r="E29" i="175"/>
  <c r="AB153" i="189" l="1"/>
  <c r="B151" i="189"/>
  <c r="AB154" i="189" l="1"/>
  <c r="B153" i="189"/>
  <c r="L4" i="232"/>
  <c r="F2" i="232"/>
  <c r="A2" i="232"/>
  <c r="A2" i="289" s="1"/>
  <c r="V2" i="289" l="1"/>
  <c r="X2" i="202"/>
  <c r="K5" i="232"/>
  <c r="S78" i="276"/>
  <c r="S310" i="276"/>
  <c r="C9" i="288"/>
  <c r="L6" i="232"/>
  <c r="G73" i="228"/>
  <c r="V2" i="189"/>
  <c r="X2" i="178"/>
  <c r="G2" i="263"/>
  <c r="K2" i="277"/>
  <c r="I2" i="253"/>
  <c r="M2" i="258"/>
  <c r="I2" i="273"/>
  <c r="I2" i="252"/>
  <c r="G2" i="284"/>
  <c r="J2" i="175"/>
  <c r="N2" i="276"/>
  <c r="I2" i="216"/>
  <c r="L2" i="228"/>
  <c r="I2" i="215"/>
  <c r="H2" i="259"/>
  <c r="P2" i="240"/>
  <c r="K2" i="220"/>
  <c r="K2" i="214"/>
  <c r="E2" i="257"/>
  <c r="N2" i="236"/>
  <c r="C17" i="240"/>
  <c r="A2" i="189"/>
  <c r="A2" i="284"/>
  <c r="A2" i="258"/>
  <c r="A2" i="228"/>
  <c r="A2" i="253"/>
  <c r="A2" i="175"/>
  <c r="A2" i="257"/>
  <c r="A2" i="216"/>
  <c r="A2" i="273"/>
  <c r="A2" i="276"/>
  <c r="A2" i="236"/>
  <c r="A2" i="215"/>
  <c r="A2" i="240"/>
  <c r="A2" i="202"/>
  <c r="A2" i="259"/>
  <c r="A2" i="252"/>
  <c r="A2" i="178"/>
  <c r="A2" i="220"/>
  <c r="A2" i="214"/>
  <c r="A2" i="277"/>
  <c r="AB155" i="189"/>
  <c r="B154" i="189"/>
  <c r="A2" i="263"/>
  <c r="L209" i="178"/>
  <c r="L208" i="178"/>
  <c r="L206" i="178"/>
  <c r="L205" i="178"/>
  <c r="L204" i="178"/>
  <c r="L203" i="178"/>
  <c r="L202" i="178"/>
  <c r="L201" i="178"/>
  <c r="K200" i="178"/>
  <c r="J200" i="178"/>
  <c r="L199" i="178"/>
  <c r="L198" i="178"/>
  <c r="L197" i="178"/>
  <c r="L196" i="178"/>
  <c r="L195" i="178"/>
  <c r="L194" i="178"/>
  <c r="L193" i="178"/>
  <c r="K192" i="178"/>
  <c r="J192" i="178"/>
  <c r="L190" i="178"/>
  <c r="L361" i="178"/>
  <c r="L360" i="178"/>
  <c r="L359" i="178"/>
  <c r="L358" i="178"/>
  <c r="L357" i="178"/>
  <c r="L356" i="178"/>
  <c r="K355" i="178"/>
  <c r="J355" i="178"/>
  <c r="L354" i="178"/>
  <c r="L353" i="178"/>
  <c r="L352" i="178"/>
  <c r="L351" i="178"/>
  <c r="L350" i="178"/>
  <c r="L349" i="178"/>
  <c r="L348" i="178"/>
  <c r="K347" i="178"/>
  <c r="J347" i="178"/>
  <c r="L345" i="178"/>
  <c r="X361" i="178"/>
  <c r="AJ361" i="178" s="1"/>
  <c r="X360" i="178"/>
  <c r="AJ360" i="178" s="1"/>
  <c r="X359" i="178"/>
  <c r="AJ359" i="178" s="1"/>
  <c r="X358" i="178"/>
  <c r="AJ358" i="178" s="1"/>
  <c r="X357" i="178"/>
  <c r="AJ357" i="178" s="1"/>
  <c r="X356" i="178"/>
  <c r="AJ356" i="178" s="1"/>
  <c r="W355" i="178"/>
  <c r="V355" i="178"/>
  <c r="X354" i="178"/>
  <c r="AJ354" i="178" s="1"/>
  <c r="X353" i="178"/>
  <c r="AJ353" i="178" s="1"/>
  <c r="X352" i="178"/>
  <c r="AJ352" i="178" s="1"/>
  <c r="X351" i="178"/>
  <c r="AJ351" i="178" s="1"/>
  <c r="X350" i="178"/>
  <c r="AJ350" i="178" s="1"/>
  <c r="X349" i="178"/>
  <c r="AJ349" i="178" s="1"/>
  <c r="X348" i="178"/>
  <c r="AJ348" i="178" s="1"/>
  <c r="W347" i="178"/>
  <c r="V347" i="178"/>
  <c r="X345" i="178"/>
  <c r="AJ345" i="178" s="1"/>
  <c r="J300" i="178"/>
  <c r="D300" i="178"/>
  <c r="K300" i="178" s="1"/>
  <c r="M300" i="178" s="1"/>
  <c r="J299" i="178"/>
  <c r="D299" i="178"/>
  <c r="K299" i="178" s="1"/>
  <c r="M299" i="178" s="1"/>
  <c r="J298" i="178"/>
  <c r="D298" i="178"/>
  <c r="K298" i="178" s="1"/>
  <c r="M298" i="178" s="1"/>
  <c r="J297" i="178"/>
  <c r="D297" i="178"/>
  <c r="K297" i="178" s="1"/>
  <c r="M297" i="178" s="1"/>
  <c r="J296" i="178"/>
  <c r="D296" i="178"/>
  <c r="K296" i="178" s="1"/>
  <c r="M296" i="178" s="1"/>
  <c r="J295" i="178"/>
  <c r="D295" i="178"/>
  <c r="K295" i="178" s="1"/>
  <c r="M295" i="178" s="1"/>
  <c r="I294" i="178"/>
  <c r="H294" i="178"/>
  <c r="G294" i="178"/>
  <c r="F294" i="178"/>
  <c r="E294" i="178"/>
  <c r="J293" i="178"/>
  <c r="D293" i="178"/>
  <c r="K293" i="178" s="1"/>
  <c r="M293" i="178" s="1"/>
  <c r="B293" i="178"/>
  <c r="J292" i="178"/>
  <c r="D292" i="178"/>
  <c r="K292" i="178" s="1"/>
  <c r="M292" i="178" s="1"/>
  <c r="B292" i="178"/>
  <c r="J291" i="178"/>
  <c r="D291" i="178"/>
  <c r="K291" i="178" s="1"/>
  <c r="M291" i="178" s="1"/>
  <c r="B291" i="178"/>
  <c r="J290" i="178"/>
  <c r="D290" i="178"/>
  <c r="K290" i="178" s="1"/>
  <c r="M290" i="178" s="1"/>
  <c r="B290" i="178"/>
  <c r="J289" i="178"/>
  <c r="D289" i="178"/>
  <c r="K289" i="178" s="1"/>
  <c r="M289" i="178" s="1"/>
  <c r="B289" i="178"/>
  <c r="J288" i="178"/>
  <c r="D288" i="178"/>
  <c r="K288" i="178" s="1"/>
  <c r="M288" i="178" s="1"/>
  <c r="B288" i="178"/>
  <c r="J287" i="178"/>
  <c r="D287" i="178"/>
  <c r="K287" i="178" s="1"/>
  <c r="M287" i="178" s="1"/>
  <c r="B287" i="178"/>
  <c r="I286" i="178"/>
  <c r="G286" i="178"/>
  <c r="F286" i="178"/>
  <c r="E286" i="178"/>
  <c r="B286" i="178"/>
  <c r="J284" i="178"/>
  <c r="D284" i="178"/>
  <c r="K284" i="178" s="1"/>
  <c r="M284" i="178" s="1"/>
  <c r="J283" i="178"/>
  <c r="D283" i="178"/>
  <c r="K283" i="178" s="1"/>
  <c r="M283" i="178" s="1"/>
  <c r="J282" i="178"/>
  <c r="D282" i="178"/>
  <c r="K282" i="178" s="1"/>
  <c r="M282" i="178" s="1"/>
  <c r="J281" i="178"/>
  <c r="D281" i="178"/>
  <c r="K281" i="178" s="1"/>
  <c r="M281" i="178" s="1"/>
  <c r="J280" i="178"/>
  <c r="D280" i="178"/>
  <c r="K280" i="178" s="1"/>
  <c r="M280" i="178" s="1"/>
  <c r="J279" i="178"/>
  <c r="D279" i="178"/>
  <c r="K279" i="178" s="1"/>
  <c r="M279" i="178" s="1"/>
  <c r="I278" i="178"/>
  <c r="H278" i="178"/>
  <c r="G278" i="178"/>
  <c r="F278" i="178"/>
  <c r="E278" i="178"/>
  <c r="J277" i="178"/>
  <c r="D277" i="178"/>
  <c r="K277" i="178" s="1"/>
  <c r="M277" i="178" s="1"/>
  <c r="J276" i="178"/>
  <c r="D276" i="178"/>
  <c r="K276" i="178" s="1"/>
  <c r="M276" i="178" s="1"/>
  <c r="J275" i="178"/>
  <c r="D275" i="178"/>
  <c r="K275" i="178" s="1"/>
  <c r="M275" i="178" s="1"/>
  <c r="J274" i="178"/>
  <c r="D274" i="178"/>
  <c r="K274" i="178" s="1"/>
  <c r="M274" i="178" s="1"/>
  <c r="J273" i="178"/>
  <c r="D273" i="178"/>
  <c r="K273" i="178" s="1"/>
  <c r="M273" i="178" s="1"/>
  <c r="J272" i="178"/>
  <c r="D272" i="178"/>
  <c r="K272" i="178" s="1"/>
  <c r="M272" i="178" s="1"/>
  <c r="J271" i="178"/>
  <c r="D271" i="178"/>
  <c r="K271" i="178" s="1"/>
  <c r="M271" i="178" s="1"/>
  <c r="I270" i="178"/>
  <c r="H270" i="178"/>
  <c r="G270" i="178"/>
  <c r="F270" i="178"/>
  <c r="E270" i="178"/>
  <c r="W109" i="178"/>
  <c r="W97" i="178"/>
  <c r="V97" i="178"/>
  <c r="W80" i="178"/>
  <c r="V80" i="178"/>
  <c r="W64" i="178"/>
  <c r="V64" i="178"/>
  <c r="X57" i="178"/>
  <c r="W51" i="178"/>
  <c r="V51" i="178"/>
  <c r="W44" i="178"/>
  <c r="V44" i="178"/>
  <c r="W33" i="178"/>
  <c r="W11" i="178" s="1"/>
  <c r="V33" i="178"/>
  <c r="V11" i="178" s="1"/>
  <c r="D258" i="178"/>
  <c r="D250" i="178"/>
  <c r="D242" i="178"/>
  <c r="D234" i="178"/>
  <c r="K208" i="258"/>
  <c r="K207" i="258"/>
  <c r="K206" i="258"/>
  <c r="K205" i="258"/>
  <c r="K204" i="258"/>
  <c r="K203" i="258"/>
  <c r="K202" i="258"/>
  <c r="K201" i="258"/>
  <c r="K200" i="258"/>
  <c r="K199" i="258"/>
  <c r="K198" i="258"/>
  <c r="K197" i="258"/>
  <c r="K196" i="258"/>
  <c r="K195" i="258"/>
  <c r="K194" i="258"/>
  <c r="K193" i="258"/>
  <c r="K192" i="258"/>
  <c r="K191" i="258"/>
  <c r="K190" i="258"/>
  <c r="K189" i="258"/>
  <c r="K188" i="258"/>
  <c r="K187" i="258"/>
  <c r="K186" i="258"/>
  <c r="K185" i="258"/>
  <c r="K184" i="258"/>
  <c r="K183" i="258"/>
  <c r="K182" i="258"/>
  <c r="K181" i="258"/>
  <c r="K180" i="258"/>
  <c r="K179" i="258"/>
  <c r="K178" i="258"/>
  <c r="K177" i="258"/>
  <c r="K176" i="258"/>
  <c r="K175" i="258"/>
  <c r="K174" i="258"/>
  <c r="K173" i="258"/>
  <c r="K172" i="258"/>
  <c r="K171" i="258"/>
  <c r="K170" i="258"/>
  <c r="K169" i="258"/>
  <c r="K168" i="258"/>
  <c r="K167" i="258"/>
  <c r="K166" i="258"/>
  <c r="K165" i="258"/>
  <c r="K164" i="258"/>
  <c r="K163" i="258"/>
  <c r="K162" i="258"/>
  <c r="K161" i="258"/>
  <c r="K160" i="258"/>
  <c r="K159" i="258"/>
  <c r="K158" i="258"/>
  <c r="K157" i="258"/>
  <c r="K156" i="258"/>
  <c r="K155" i="258"/>
  <c r="K154" i="258"/>
  <c r="K153" i="258"/>
  <c r="K152" i="258"/>
  <c r="K151" i="258"/>
  <c r="K150" i="258"/>
  <c r="K149" i="258"/>
  <c r="K148" i="258"/>
  <c r="K147" i="258"/>
  <c r="K146" i="258"/>
  <c r="K145" i="258"/>
  <c r="K144" i="258"/>
  <c r="K143" i="258"/>
  <c r="K142" i="258"/>
  <c r="K141" i="258"/>
  <c r="K140" i="258"/>
  <c r="K139" i="258"/>
  <c r="K138" i="258"/>
  <c r="K137" i="258"/>
  <c r="K136" i="258"/>
  <c r="K135" i="258"/>
  <c r="K134" i="258"/>
  <c r="K133" i="258"/>
  <c r="K132" i="258"/>
  <c r="K131" i="258"/>
  <c r="K130" i="258"/>
  <c r="K129" i="258"/>
  <c r="K128" i="258"/>
  <c r="K127" i="258"/>
  <c r="K126" i="258"/>
  <c r="K125" i="258"/>
  <c r="K124" i="258"/>
  <c r="K123" i="258"/>
  <c r="K122" i="258"/>
  <c r="K121" i="258"/>
  <c r="K120" i="258"/>
  <c r="K119" i="258"/>
  <c r="K118" i="258"/>
  <c r="K117" i="258"/>
  <c r="K116" i="258"/>
  <c r="K115" i="258"/>
  <c r="K114" i="258"/>
  <c r="K113" i="258"/>
  <c r="K112" i="258"/>
  <c r="K111" i="258"/>
  <c r="K110" i="258"/>
  <c r="K109" i="258"/>
  <c r="K108" i="258"/>
  <c r="K107" i="258"/>
  <c r="K106" i="258"/>
  <c r="K105" i="258"/>
  <c r="K104" i="258"/>
  <c r="K103" i="258"/>
  <c r="K102" i="258"/>
  <c r="K101" i="258"/>
  <c r="K100" i="258"/>
  <c r="K99" i="258"/>
  <c r="K98" i="258"/>
  <c r="K97" i="258"/>
  <c r="K96" i="258"/>
  <c r="K95" i="258"/>
  <c r="K94" i="258"/>
  <c r="K93" i="258"/>
  <c r="K92" i="258"/>
  <c r="K91" i="258"/>
  <c r="K90" i="258"/>
  <c r="K89" i="258"/>
  <c r="K88" i="258"/>
  <c r="K87" i="258"/>
  <c r="K86" i="258"/>
  <c r="K85" i="258"/>
  <c r="K84" i="258"/>
  <c r="K83" i="258"/>
  <c r="K82" i="258"/>
  <c r="K81" i="258"/>
  <c r="K80" i="258"/>
  <c r="K79" i="258"/>
  <c r="K78" i="258"/>
  <c r="K77" i="258"/>
  <c r="K76" i="258"/>
  <c r="K75" i="258"/>
  <c r="K74" i="258"/>
  <c r="K73" i="258"/>
  <c r="K72" i="258"/>
  <c r="K71" i="258"/>
  <c r="K70" i="258"/>
  <c r="K69" i="258"/>
  <c r="K68" i="258"/>
  <c r="K67" i="258"/>
  <c r="K66" i="258"/>
  <c r="K65" i="258"/>
  <c r="K64" i="258"/>
  <c r="K63" i="258"/>
  <c r="K62" i="258"/>
  <c r="K61" i="258"/>
  <c r="K60" i="258"/>
  <c r="K59" i="258"/>
  <c r="K58" i="258"/>
  <c r="K57" i="258"/>
  <c r="K56" i="258"/>
  <c r="K55" i="258"/>
  <c r="K54" i="258"/>
  <c r="K53" i="258"/>
  <c r="K52" i="258"/>
  <c r="K51" i="258"/>
  <c r="K50" i="258"/>
  <c r="K49" i="258"/>
  <c r="K48" i="258"/>
  <c r="K47" i="258"/>
  <c r="K46" i="258"/>
  <c r="K45" i="258"/>
  <c r="K44" i="258"/>
  <c r="K43" i="258"/>
  <c r="K42" i="258"/>
  <c r="K41" i="258"/>
  <c r="K40" i="258"/>
  <c r="K39" i="258"/>
  <c r="K38" i="258"/>
  <c r="K37" i="258"/>
  <c r="K36" i="258"/>
  <c r="K35" i="258"/>
  <c r="K34" i="258"/>
  <c r="K33" i="258"/>
  <c r="K32" i="258"/>
  <c r="K31" i="258"/>
  <c r="K30" i="258"/>
  <c r="K29" i="258"/>
  <c r="K28" i="258"/>
  <c r="K27" i="258"/>
  <c r="K26" i="258"/>
  <c r="K25" i="258"/>
  <c r="K24" i="258"/>
  <c r="K23" i="258"/>
  <c r="K22" i="258"/>
  <c r="K21" i="258"/>
  <c r="K20" i="258"/>
  <c r="K19" i="258"/>
  <c r="K18" i="258"/>
  <c r="K17" i="258"/>
  <c r="K16" i="258"/>
  <c r="K15" i="258"/>
  <c r="K14" i="258"/>
  <c r="K13" i="258"/>
  <c r="K12" i="258"/>
  <c r="K11" i="258"/>
  <c r="K10" i="258"/>
  <c r="K9" i="258"/>
  <c r="K8" i="258"/>
  <c r="C42" i="257"/>
  <c r="C43" i="257" s="1"/>
  <c r="C32" i="257"/>
  <c r="D10" i="257" s="1"/>
  <c r="D18" i="257"/>
  <c r="D9" i="257" s="1"/>
  <c r="C18" i="257"/>
  <c r="D8" i="257" s="1"/>
  <c r="C11" i="257"/>
  <c r="C10" i="257"/>
  <c r="C9" i="257"/>
  <c r="C8" i="257"/>
  <c r="AC112" i="253"/>
  <c r="X112" i="253"/>
  <c r="AC111" i="253"/>
  <c r="X111" i="253"/>
  <c r="AC110" i="253"/>
  <c r="X110" i="253"/>
  <c r="AC109" i="253"/>
  <c r="X109" i="253"/>
  <c r="AC108" i="253"/>
  <c r="X108" i="253"/>
  <c r="AC107" i="253"/>
  <c r="X107" i="253"/>
  <c r="AC106" i="253"/>
  <c r="X106" i="253"/>
  <c r="AC105" i="253"/>
  <c r="X105" i="253"/>
  <c r="AC104" i="253"/>
  <c r="X104" i="253"/>
  <c r="AC103" i="253"/>
  <c r="X103" i="253"/>
  <c r="AC102" i="253"/>
  <c r="X102" i="253"/>
  <c r="AC101" i="253"/>
  <c r="X101" i="253"/>
  <c r="AC100" i="253"/>
  <c r="X100" i="253"/>
  <c r="AC99" i="253"/>
  <c r="X99" i="253"/>
  <c r="AC98" i="253"/>
  <c r="X98" i="253"/>
  <c r="AC97" i="253"/>
  <c r="X97" i="253"/>
  <c r="AC96" i="253"/>
  <c r="X96" i="253"/>
  <c r="AC95" i="253"/>
  <c r="X95" i="253"/>
  <c r="AC94" i="253"/>
  <c r="X94" i="253"/>
  <c r="AC93" i="253"/>
  <c r="X93" i="253"/>
  <c r="AC92" i="253"/>
  <c r="X92" i="253"/>
  <c r="AC91" i="253"/>
  <c r="X91" i="253"/>
  <c r="AC90" i="253"/>
  <c r="X90" i="253"/>
  <c r="AC89" i="253"/>
  <c r="X89" i="253"/>
  <c r="AC88" i="253"/>
  <c r="X88" i="253"/>
  <c r="AC87" i="253"/>
  <c r="X87" i="253"/>
  <c r="AC86" i="253"/>
  <c r="X86" i="253"/>
  <c r="AC85" i="253"/>
  <c r="X85" i="253"/>
  <c r="AC84" i="253"/>
  <c r="X84" i="253"/>
  <c r="AC83" i="253"/>
  <c r="X83" i="253"/>
  <c r="AC82" i="253"/>
  <c r="X82" i="253"/>
  <c r="AC81" i="253"/>
  <c r="X81" i="253"/>
  <c r="AC80" i="253"/>
  <c r="X80" i="253"/>
  <c r="AC79" i="253"/>
  <c r="X79" i="253"/>
  <c r="AC78" i="253"/>
  <c r="X78" i="253"/>
  <c r="AC77" i="253"/>
  <c r="X77" i="253"/>
  <c r="AC76" i="253"/>
  <c r="X76" i="253"/>
  <c r="AC75" i="253"/>
  <c r="X75" i="253"/>
  <c r="AC74" i="253"/>
  <c r="X74" i="253"/>
  <c r="AC73" i="253"/>
  <c r="X73" i="253"/>
  <c r="AC72" i="253"/>
  <c r="X72" i="253"/>
  <c r="AC71" i="253"/>
  <c r="X71" i="253"/>
  <c r="AC70" i="253"/>
  <c r="X70" i="253"/>
  <c r="AC69" i="253"/>
  <c r="X69" i="253"/>
  <c r="AC68" i="253"/>
  <c r="X68" i="253"/>
  <c r="AC67" i="253"/>
  <c r="X67" i="253"/>
  <c r="AC66" i="253"/>
  <c r="X66" i="253"/>
  <c r="AC65" i="253"/>
  <c r="X65" i="253"/>
  <c r="AC64" i="253"/>
  <c r="X64" i="253"/>
  <c r="AC63" i="253"/>
  <c r="X63" i="253"/>
  <c r="AC62" i="253"/>
  <c r="X62" i="253"/>
  <c r="AC61" i="253"/>
  <c r="X61" i="253"/>
  <c r="AC60" i="253"/>
  <c r="X60" i="253"/>
  <c r="AC59" i="253"/>
  <c r="X59" i="253"/>
  <c r="AC58" i="253"/>
  <c r="X58" i="253"/>
  <c r="AC57" i="253"/>
  <c r="X57" i="253"/>
  <c r="AC56" i="253"/>
  <c r="X56" i="253"/>
  <c r="AC55" i="253"/>
  <c r="X55" i="253"/>
  <c r="AC54" i="253"/>
  <c r="X54" i="253"/>
  <c r="AC53" i="253"/>
  <c r="X53" i="253"/>
  <c r="AC52" i="253"/>
  <c r="X52" i="253"/>
  <c r="AC51" i="253"/>
  <c r="X51" i="253"/>
  <c r="AC50" i="253"/>
  <c r="X50" i="253"/>
  <c r="AC49" i="253"/>
  <c r="X49" i="253"/>
  <c r="AC48" i="253"/>
  <c r="X48" i="253"/>
  <c r="AC47" i="253"/>
  <c r="X47" i="253"/>
  <c r="AC46" i="253"/>
  <c r="X46" i="253"/>
  <c r="AC45" i="253"/>
  <c r="X45" i="253"/>
  <c r="AC44" i="253"/>
  <c r="X44" i="253"/>
  <c r="AC43" i="253"/>
  <c r="X43" i="253"/>
  <c r="AC42" i="253"/>
  <c r="X42" i="253"/>
  <c r="AC41" i="253"/>
  <c r="X41" i="253"/>
  <c r="AC40" i="253"/>
  <c r="X40" i="253"/>
  <c r="AC39" i="253"/>
  <c r="X39" i="253"/>
  <c r="AC38" i="253"/>
  <c r="X38" i="253"/>
  <c r="AC37" i="253"/>
  <c r="X37" i="253"/>
  <c r="AC36" i="253"/>
  <c r="X36" i="253"/>
  <c r="AC35" i="253"/>
  <c r="X35" i="253"/>
  <c r="AC34" i="253"/>
  <c r="X34" i="253"/>
  <c r="AC33" i="253"/>
  <c r="X33" i="253"/>
  <c r="AC32" i="253"/>
  <c r="X32" i="253"/>
  <c r="AC31" i="253"/>
  <c r="X31" i="253"/>
  <c r="AC30" i="253"/>
  <c r="X30" i="253"/>
  <c r="AC29" i="253"/>
  <c r="X29" i="253"/>
  <c r="AC28" i="253"/>
  <c r="X28" i="253"/>
  <c r="AC27" i="253"/>
  <c r="X27" i="253"/>
  <c r="AC26" i="253"/>
  <c r="X26" i="253"/>
  <c r="AC25" i="253"/>
  <c r="X25" i="253"/>
  <c r="AC24" i="253"/>
  <c r="X24" i="253"/>
  <c r="AC23" i="253"/>
  <c r="X23" i="253"/>
  <c r="AC22" i="253"/>
  <c r="X22" i="253"/>
  <c r="AC21" i="253"/>
  <c r="X21" i="253"/>
  <c r="AC20" i="253"/>
  <c r="X20" i="253"/>
  <c r="AC19" i="253"/>
  <c r="X19" i="253"/>
  <c r="AC18" i="253"/>
  <c r="X18" i="253"/>
  <c r="AC17" i="253"/>
  <c r="X17" i="253"/>
  <c r="AC16" i="253"/>
  <c r="X16" i="253"/>
  <c r="AC15" i="253"/>
  <c r="X15" i="253"/>
  <c r="AC14" i="253"/>
  <c r="G7" i="253" s="1"/>
  <c r="C44" i="252" s="1"/>
  <c r="F44" i="252" s="1"/>
  <c r="X14" i="253"/>
  <c r="X13" i="253"/>
  <c r="A11" i="253"/>
  <c r="B7" i="252"/>
  <c r="F1" i="232"/>
  <c r="S84" i="276" l="1"/>
  <c r="U133" i="276"/>
  <c r="T134" i="276"/>
  <c r="S135" i="276"/>
  <c r="R136" i="276"/>
  <c r="V136" i="276"/>
  <c r="U137" i="276"/>
  <c r="T138" i="276"/>
  <c r="S139" i="276"/>
  <c r="R140" i="276"/>
  <c r="V140" i="276"/>
  <c r="U141" i="276"/>
  <c r="T142" i="276"/>
  <c r="S143" i="276"/>
  <c r="R144" i="276"/>
  <c r="V144" i="276"/>
  <c r="T133" i="276"/>
  <c r="U134" i="276"/>
  <c r="U135" i="276"/>
  <c r="U136" i="276"/>
  <c r="V137" i="276"/>
  <c r="V138" i="276"/>
  <c r="V139" i="276"/>
  <c r="R141" i="276"/>
  <c r="R142" i="276"/>
  <c r="R143" i="276"/>
  <c r="S144" i="276"/>
  <c r="S145" i="276"/>
  <c r="R146" i="276"/>
  <c r="V146" i="276"/>
  <c r="U147" i="276"/>
  <c r="T148" i="276"/>
  <c r="S149" i="276"/>
  <c r="R150" i="276"/>
  <c r="V150" i="276"/>
  <c r="S132" i="276"/>
  <c r="V133" i="276"/>
  <c r="V134" i="276"/>
  <c r="V135" i="276"/>
  <c r="R137" i="276"/>
  <c r="R138" i="276"/>
  <c r="R139" i="276"/>
  <c r="S140" i="276"/>
  <c r="S141" i="276"/>
  <c r="S142" i="276"/>
  <c r="T143" i="276"/>
  <c r="T144" i="276"/>
  <c r="T145" i="276"/>
  <c r="S146" i="276"/>
  <c r="R147" i="276"/>
  <c r="V147" i="276"/>
  <c r="U148" i="276"/>
  <c r="T149" i="276"/>
  <c r="S150" i="276"/>
  <c r="V132" i="276"/>
  <c r="R132" i="276"/>
  <c r="T86" i="276"/>
  <c r="R133" i="276"/>
  <c r="R134" i="276"/>
  <c r="R135" i="276"/>
  <c r="S136" i="276"/>
  <c r="S137" i="276"/>
  <c r="S138" i="276"/>
  <c r="T139" i="276"/>
  <c r="T140" i="276"/>
  <c r="T141" i="276"/>
  <c r="U142" i="276"/>
  <c r="U143" i="276"/>
  <c r="U144" i="276"/>
  <c r="U145" i="276"/>
  <c r="T146" i="276"/>
  <c r="S147" i="276"/>
  <c r="R148" i="276"/>
  <c r="V148" i="276"/>
  <c r="U149" i="276"/>
  <c r="T150" i="276"/>
  <c r="U132" i="276"/>
  <c r="S133" i="276"/>
  <c r="S134" i="276"/>
  <c r="T135" i="276"/>
  <c r="T136" i="276"/>
  <c r="T137" i="276"/>
  <c r="U138" i="276"/>
  <c r="U139" i="276"/>
  <c r="U140" i="276"/>
  <c r="V141" i="276"/>
  <c r="V142" i="276"/>
  <c r="V143" i="276"/>
  <c r="R145" i="276"/>
  <c r="V145" i="276"/>
  <c r="U146" i="276"/>
  <c r="T147" i="276"/>
  <c r="S148" i="276"/>
  <c r="R149" i="276"/>
  <c r="V149" i="276"/>
  <c r="U150" i="276"/>
  <c r="T132" i="276"/>
  <c r="V94" i="276"/>
  <c r="U86" i="276"/>
  <c r="U104" i="276"/>
  <c r="U116" i="276"/>
  <c r="T98" i="276"/>
  <c r="T112" i="276"/>
  <c r="T88" i="276"/>
  <c r="V116" i="276"/>
  <c r="V92" i="276"/>
  <c r="V109" i="276"/>
  <c r="V85" i="276"/>
  <c r="T115" i="276"/>
  <c r="R115" i="276"/>
  <c r="V101" i="276"/>
  <c r="R90" i="276"/>
  <c r="U95" i="276"/>
  <c r="T109" i="276"/>
  <c r="T113" i="276"/>
  <c r="T89" i="276"/>
  <c r="R112" i="276"/>
  <c r="S101" i="276"/>
  <c r="U115" i="276"/>
  <c r="U103" i="276"/>
  <c r="U91" i="276"/>
  <c r="R84" i="276"/>
  <c r="S100" i="276"/>
  <c r="R95" i="276"/>
  <c r="N95" i="276" s="1"/>
  <c r="R102" i="276"/>
  <c r="R87" i="276"/>
  <c r="R101" i="276"/>
  <c r="S116" i="276"/>
  <c r="U110" i="276"/>
  <c r="T106" i="276"/>
  <c r="V110" i="276"/>
  <c r="V86" i="276"/>
  <c r="S86" i="276"/>
  <c r="V103" i="276"/>
  <c r="T103" i="276"/>
  <c r="R91" i="276"/>
  <c r="N91" i="276" s="1"/>
  <c r="V95" i="276"/>
  <c r="U113" i="276"/>
  <c r="U89" i="276"/>
  <c r="S110" i="276"/>
  <c r="T91" i="276"/>
  <c r="T107" i="276"/>
  <c r="T83" i="276"/>
  <c r="R88" i="276"/>
  <c r="N88" i="276" s="1"/>
  <c r="S95" i="276"/>
  <c r="R110" i="276"/>
  <c r="U112" i="276"/>
  <c r="U100" i="276"/>
  <c r="U88" i="276"/>
  <c r="S112" i="276"/>
  <c r="S94" i="276"/>
  <c r="V117" i="276"/>
  <c r="V99" i="276"/>
  <c r="V84" i="276"/>
  <c r="U111" i="276"/>
  <c r="U96" i="276"/>
  <c r="R117" i="276"/>
  <c r="T114" i="276"/>
  <c r="T102" i="276"/>
  <c r="T90" i="276"/>
  <c r="S115" i="276"/>
  <c r="R107" i="276"/>
  <c r="R83" i="276"/>
  <c r="R116" i="276"/>
  <c r="N116" i="276" s="1"/>
  <c r="S114" i="276"/>
  <c r="S102" i="276"/>
  <c r="S90" i="276"/>
  <c r="V106" i="276"/>
  <c r="V100" i="276"/>
  <c r="U98" i="276"/>
  <c r="T94" i="276"/>
  <c r="R103" i="276"/>
  <c r="N103" i="276" s="1"/>
  <c r="V115" i="276"/>
  <c r="T85" i="276"/>
  <c r="V83" i="276"/>
  <c r="R114" i="276"/>
  <c r="N114" i="276" s="1"/>
  <c r="S98" i="276"/>
  <c r="T95" i="276"/>
  <c r="S83" i="276"/>
  <c r="R86" i="276"/>
  <c r="N86" i="276" s="1"/>
  <c r="U94" i="276"/>
  <c r="S103" i="276"/>
  <c r="V108" i="276"/>
  <c r="V90" i="276"/>
  <c r="U108" i="276"/>
  <c r="U90" i="276"/>
  <c r="T117" i="276"/>
  <c r="T99" i="276"/>
  <c r="T84" i="276"/>
  <c r="S88" i="276"/>
  <c r="U114" i="276"/>
  <c r="R92" i="276"/>
  <c r="N92" i="276" s="1"/>
  <c r="S105" i="276"/>
  <c r="S87" i="276"/>
  <c r="S104" i="276"/>
  <c r="R98" i="276"/>
  <c r="V111" i="276"/>
  <c r="R93" i="276"/>
  <c r="S97" i="276"/>
  <c r="S93" i="276"/>
  <c r="T104" i="276"/>
  <c r="T116" i="276"/>
  <c r="V112" i="276"/>
  <c r="R109" i="276"/>
  <c r="V104" i="276"/>
  <c r="V97" i="276"/>
  <c r="S92" i="276"/>
  <c r="V113" i="276"/>
  <c r="U107" i="276"/>
  <c r="R113" i="276"/>
  <c r="S113" i="276"/>
  <c r="U109" i="276"/>
  <c r="U85" i="276"/>
  <c r="S91" i="276"/>
  <c r="V105" i="276"/>
  <c r="R106" i="276"/>
  <c r="U105" i="276"/>
  <c r="U84" i="276"/>
  <c r="T111" i="276"/>
  <c r="T96" i="276"/>
  <c r="R96" i="276"/>
  <c r="V114" i="276"/>
  <c r="U102" i="276"/>
  <c r="S117" i="276"/>
  <c r="S99" i="276"/>
  <c r="T92" i="276"/>
  <c r="T110" i="276"/>
  <c r="R111" i="276"/>
  <c r="N111" i="276" s="1"/>
  <c r="U92" i="276"/>
  <c r="V88" i="276"/>
  <c r="R85" i="276"/>
  <c r="V98" i="276"/>
  <c r="V91" i="276"/>
  <c r="R97" i="276"/>
  <c r="V107" i="276"/>
  <c r="U101" i="276"/>
  <c r="R89" i="276"/>
  <c r="S107" i="276"/>
  <c r="U106" i="276"/>
  <c r="R108" i="276"/>
  <c r="N108" i="276" s="1"/>
  <c r="S85" i="276"/>
  <c r="V96" i="276"/>
  <c r="R94" i="276"/>
  <c r="N94" i="276" s="1"/>
  <c r="U99" i="276"/>
  <c r="R105" i="276"/>
  <c r="T108" i="276"/>
  <c r="T93" i="276"/>
  <c r="S106" i="276"/>
  <c r="V102" i="276"/>
  <c r="U87" i="276"/>
  <c r="S111" i="276"/>
  <c r="S96" i="276"/>
  <c r="R100" i="276"/>
  <c r="R99" i="276"/>
  <c r="V89" i="276"/>
  <c r="T101" i="276"/>
  <c r="S89" i="276"/>
  <c r="S109" i="276"/>
  <c r="V93" i="276"/>
  <c r="U93" i="276"/>
  <c r="T105" i="276"/>
  <c r="V87" i="276"/>
  <c r="S108" i="276"/>
  <c r="T100" i="276"/>
  <c r="T97" i="276"/>
  <c r="U83" i="276"/>
  <c r="U97" i="276"/>
  <c r="U117" i="276"/>
  <c r="T87" i="276"/>
  <c r="R104" i="276"/>
  <c r="H118" i="215"/>
  <c r="I118" i="215"/>
  <c r="F118" i="215"/>
  <c r="E118" i="215"/>
  <c r="G118" i="215"/>
  <c r="D118" i="215"/>
  <c r="C118" i="215"/>
  <c r="G117" i="228"/>
  <c r="G127" i="228"/>
  <c r="G104" i="228"/>
  <c r="G115" i="228"/>
  <c r="G94" i="228"/>
  <c r="G102" i="228"/>
  <c r="G125" i="228"/>
  <c r="G77" i="228"/>
  <c r="G112" i="228"/>
  <c r="G82" i="228"/>
  <c r="G99" i="228"/>
  <c r="G110" i="228"/>
  <c r="G121" i="228"/>
  <c r="G119" i="228"/>
  <c r="G108" i="228"/>
  <c r="G107" i="228"/>
  <c r="G105" i="228"/>
  <c r="G140" i="228"/>
  <c r="G92" i="228"/>
  <c r="G103" i="228"/>
  <c r="G138" i="228"/>
  <c r="G90" i="228"/>
  <c r="G113" i="228"/>
  <c r="G106" i="228"/>
  <c r="G100" i="228"/>
  <c r="G135" i="228"/>
  <c r="G87" i="228"/>
  <c r="G98" i="228"/>
  <c r="G109" i="228"/>
  <c r="G118" i="228"/>
  <c r="G96" i="228"/>
  <c r="G95" i="228"/>
  <c r="G120" i="228"/>
  <c r="G130" i="228"/>
  <c r="G93" i="228"/>
  <c r="G128" i="228"/>
  <c r="G80" i="228"/>
  <c r="G91" i="228"/>
  <c r="G126" i="228"/>
  <c r="G78" i="228"/>
  <c r="G101" i="228"/>
  <c r="G136" i="228"/>
  <c r="G88" i="228"/>
  <c r="G123" i="228"/>
  <c r="G134" i="228"/>
  <c r="G86" i="228"/>
  <c r="G97" i="228"/>
  <c r="G132" i="228"/>
  <c r="G84" i="228"/>
  <c r="G83" i="228"/>
  <c r="G129" i="228"/>
  <c r="G81" i="228"/>
  <c r="G116" i="228"/>
  <c r="G139" i="228"/>
  <c r="G79" i="228"/>
  <c r="G114" i="228"/>
  <c r="G137" i="228"/>
  <c r="G89" i="228"/>
  <c r="G124" i="228"/>
  <c r="G76" i="228"/>
  <c r="G111" i="228"/>
  <c r="G122" i="228"/>
  <c r="G133" i="228"/>
  <c r="G85" i="228"/>
  <c r="G131" i="228"/>
  <c r="R9" i="288"/>
  <c r="BG9" i="288"/>
  <c r="BE9" i="288"/>
  <c r="AX9" i="288"/>
  <c r="AS9" i="288"/>
  <c r="AL9" i="288"/>
  <c r="AB9" i="288"/>
  <c r="AC9" i="288"/>
  <c r="AM9" i="288"/>
  <c r="Y9" i="288"/>
  <c r="AJ9" i="288"/>
  <c r="AT9" i="288"/>
  <c r="BD9" i="288"/>
  <c r="H9" i="288"/>
  <c r="H10" i="288" s="1"/>
  <c r="H11" i="288" s="1"/>
  <c r="AE9" i="288"/>
  <c r="BB9" i="288"/>
  <c r="U9" i="288"/>
  <c r="I9" i="288"/>
  <c r="I10" i="288" s="1"/>
  <c r="I11" i="288" s="1"/>
  <c r="F9" i="288"/>
  <c r="F10" i="288" s="1"/>
  <c r="Q9" i="288"/>
  <c r="AA9" i="288"/>
  <c r="BI9" i="288"/>
  <c r="M9" i="288"/>
  <c r="M10" i="288" s="1"/>
  <c r="M11" i="288" s="1"/>
  <c r="X9" i="288"/>
  <c r="AR9" i="288"/>
  <c r="S9" i="288"/>
  <c r="P9" i="288"/>
  <c r="K9" i="288"/>
  <c r="K10" i="288" s="1"/>
  <c r="K11" i="288" s="1"/>
  <c r="AN9" i="288"/>
  <c r="AO9" i="288"/>
  <c r="AK9" i="288"/>
  <c r="T9" i="288"/>
  <c r="AQ9" i="288"/>
  <c r="W9" i="288"/>
  <c r="N9" i="288"/>
  <c r="N10" i="288" s="1"/>
  <c r="N11" i="288" s="1"/>
  <c r="AI9" i="288"/>
  <c r="AH9" i="288"/>
  <c r="BM9" i="288"/>
  <c r="AP9" i="288"/>
  <c r="BJ9" i="288"/>
  <c r="AZ9" i="288"/>
  <c r="AU9" i="288"/>
  <c r="AG9" i="288"/>
  <c r="BA9" i="288"/>
  <c r="BK9" i="288"/>
  <c r="O9" i="288"/>
  <c r="O10" i="288" s="1"/>
  <c r="O11" i="288" s="1"/>
  <c r="AW9" i="288"/>
  <c r="BH9" i="288"/>
  <c r="L9" i="288"/>
  <c r="L10" i="288" s="1"/>
  <c r="L11" i="288" s="1"/>
  <c r="V9" i="288"/>
  <c r="AF9" i="288"/>
  <c r="BC9" i="288"/>
  <c r="G9" i="288"/>
  <c r="G10" i="288" s="1"/>
  <c r="G11" i="288" s="1"/>
  <c r="AD9" i="288"/>
  <c r="Z9" i="288"/>
  <c r="BL9" i="288"/>
  <c r="AY9" i="288"/>
  <c r="AV9" i="288"/>
  <c r="BF9" i="288"/>
  <c r="J9" i="288"/>
  <c r="J10" i="288" s="1"/>
  <c r="J11" i="288" s="1"/>
  <c r="E9" i="288"/>
  <c r="R348" i="276"/>
  <c r="R369" i="276"/>
  <c r="R381" i="276"/>
  <c r="T367" i="276"/>
  <c r="T368" i="276"/>
  <c r="T369" i="276"/>
  <c r="S370" i="276"/>
  <c r="S371" i="276"/>
  <c r="R373" i="276"/>
  <c r="R374" i="276"/>
  <c r="V374" i="276"/>
  <c r="U376" i="276"/>
  <c r="T377" i="276"/>
  <c r="T379" i="276"/>
  <c r="V380" i="276"/>
  <c r="R382" i="276"/>
  <c r="R383" i="276"/>
  <c r="R365" i="276"/>
  <c r="R366" i="276"/>
  <c r="R378" i="276"/>
  <c r="U367" i="276"/>
  <c r="V368" i="276"/>
  <c r="R370" i="276"/>
  <c r="V371" i="276"/>
  <c r="T373" i="276"/>
  <c r="U374" i="276"/>
  <c r="V376" i="276"/>
  <c r="R379" i="276"/>
  <c r="R380" i="276"/>
  <c r="S382" i="276"/>
  <c r="V365" i="276"/>
  <c r="R368" i="276"/>
  <c r="S365" i="276"/>
  <c r="V367" i="276"/>
  <c r="S369" i="276"/>
  <c r="U370" i="276"/>
  <c r="R372" i="276"/>
  <c r="U373" i="276"/>
  <c r="S375" i="276"/>
  <c r="R377" i="276"/>
  <c r="S379" i="276"/>
  <c r="S381" i="276"/>
  <c r="T382" i="276"/>
  <c r="T365" i="276"/>
  <c r="R375" i="276"/>
  <c r="R367" i="276"/>
  <c r="S368" i="276"/>
  <c r="U369" i="276"/>
  <c r="V370" i="276"/>
  <c r="S372" i="276"/>
  <c r="S374" i="276"/>
  <c r="S376" i="276"/>
  <c r="S377" i="276"/>
  <c r="U379" i="276"/>
  <c r="T381" i="276"/>
  <c r="U382" i="276"/>
  <c r="R376" i="276"/>
  <c r="S367" i="276"/>
  <c r="U368" i="276"/>
  <c r="V369" i="276"/>
  <c r="R371" i="276"/>
  <c r="S373" i="276"/>
  <c r="T374" i="276"/>
  <c r="T376" i="276"/>
  <c r="V377" i="276"/>
  <c r="V379" i="276"/>
  <c r="U381" i="276"/>
  <c r="V383" i="276"/>
  <c r="V381" i="276"/>
  <c r="V372" i="276"/>
  <c r="U365" i="276"/>
  <c r="S380" i="276"/>
  <c r="U380" i="276"/>
  <c r="U372" i="276"/>
  <c r="T375" i="276"/>
  <c r="T366" i="276"/>
  <c r="V334" i="276"/>
  <c r="V329" i="276"/>
  <c r="T318" i="276"/>
  <c r="V341" i="276"/>
  <c r="S325" i="276"/>
  <c r="V348" i="276"/>
  <c r="S337" i="276"/>
  <c r="R325" i="276"/>
  <c r="S348" i="276"/>
  <c r="U315" i="276"/>
  <c r="U337" i="276"/>
  <c r="S327" i="276"/>
  <c r="R316" i="276"/>
  <c r="S339" i="276"/>
  <c r="R317" i="276"/>
  <c r="T339" i="276"/>
  <c r="U317" i="276"/>
  <c r="U339" i="276"/>
  <c r="V317" i="276"/>
  <c r="R340" i="276"/>
  <c r="T324" i="276"/>
  <c r="R334" i="276"/>
  <c r="U343" i="276"/>
  <c r="V319" i="276"/>
  <c r="T329" i="276"/>
  <c r="R339" i="276"/>
  <c r="U348" i="276"/>
  <c r="V327" i="276"/>
  <c r="T337" i="276"/>
  <c r="R347" i="276"/>
  <c r="S316" i="276"/>
  <c r="V325" i="276"/>
  <c r="T335" i="276"/>
  <c r="R345" i="276"/>
  <c r="V318" i="276"/>
  <c r="T328" i="276"/>
  <c r="R338" i="276"/>
  <c r="U347" i="276"/>
  <c r="T321" i="276"/>
  <c r="R331" i="276"/>
  <c r="U340" i="276"/>
  <c r="V316" i="276"/>
  <c r="T326" i="276"/>
  <c r="R336" i="276"/>
  <c r="U345" i="276"/>
  <c r="V378" i="276"/>
  <c r="V366" i="276"/>
  <c r="S378" i="276"/>
  <c r="U378" i="276"/>
  <c r="U371" i="276"/>
  <c r="T383" i="276"/>
  <c r="T372" i="276"/>
  <c r="R341" i="276"/>
  <c r="S335" i="276"/>
  <c r="V324" i="276"/>
  <c r="S347" i="276"/>
  <c r="T331" i="276"/>
  <c r="S320" i="276"/>
  <c r="T343" i="276"/>
  <c r="T330" i="276"/>
  <c r="T315" i="276"/>
  <c r="T320" i="276"/>
  <c r="R344" i="276"/>
  <c r="N344" i="276" s="1"/>
  <c r="T332" i="276"/>
  <c r="V321" i="276"/>
  <c r="T344" i="276"/>
  <c r="T322" i="276"/>
  <c r="V344" i="276"/>
  <c r="U322" i="276"/>
  <c r="V345" i="276"/>
  <c r="V322" i="276"/>
  <c r="T346" i="276"/>
  <c r="S317" i="276"/>
  <c r="V326" i="276"/>
  <c r="T336" i="276"/>
  <c r="R346" i="276"/>
  <c r="S322" i="276"/>
  <c r="V331" i="276"/>
  <c r="T341" i="276"/>
  <c r="U320" i="276"/>
  <c r="S330" i="276"/>
  <c r="V339" i="276"/>
  <c r="T349" i="276"/>
  <c r="U318" i="276"/>
  <c r="S328" i="276"/>
  <c r="V337" i="276"/>
  <c r="T347" i="276"/>
  <c r="S321" i="276"/>
  <c r="V330" i="276"/>
  <c r="T340" i="276"/>
  <c r="V323" i="276"/>
  <c r="T333" i="276"/>
  <c r="R343" i="276"/>
  <c r="S319" i="276"/>
  <c r="V328" i="276"/>
  <c r="T338" i="276"/>
  <c r="V375" i="276"/>
  <c r="S366" i="276"/>
  <c r="U375" i="276"/>
  <c r="T380" i="276"/>
  <c r="S324" i="276"/>
  <c r="S336" i="276"/>
  <c r="T342" i="276"/>
  <c r="T319" i="276"/>
  <c r="V315" i="276"/>
  <c r="V332" i="276"/>
  <c r="V333" i="276"/>
  <c r="T334" i="276"/>
  <c r="U334" i="276"/>
  <c r="U331" i="276"/>
  <c r="T317" i="276"/>
  <c r="U336" i="276"/>
  <c r="T325" i="276"/>
  <c r="U344" i="276"/>
  <c r="R333" i="276"/>
  <c r="N333" i="276" s="1"/>
  <c r="T316" i="276"/>
  <c r="U335" i="276"/>
  <c r="U328" i="276"/>
  <c r="V347" i="276"/>
  <c r="U333" i="276"/>
  <c r="S318" i="276"/>
  <c r="S349" i="276"/>
  <c r="R329" i="276"/>
  <c r="N329" i="276" s="1"/>
  <c r="R315" i="276"/>
  <c r="N315" i="276" s="1"/>
  <c r="S342" i="276"/>
  <c r="U330" i="276"/>
  <c r="T345" i="276"/>
  <c r="V382" i="276"/>
  <c r="U366" i="276"/>
  <c r="T378" i="276"/>
  <c r="S323" i="276"/>
  <c r="R318" i="276"/>
  <c r="U341" i="276"/>
  <c r="S315" i="276"/>
  <c r="U325" i="276"/>
  <c r="V336" i="276"/>
  <c r="U326" i="276"/>
  <c r="U338" i="276"/>
  <c r="V320" i="276"/>
  <c r="U319" i="276"/>
  <c r="V338" i="276"/>
  <c r="U324" i="276"/>
  <c r="V343" i="276"/>
  <c r="U332" i="276"/>
  <c r="R321" i="276"/>
  <c r="S340" i="276"/>
  <c r="U323" i="276"/>
  <c r="V342" i="276"/>
  <c r="U316" i="276"/>
  <c r="V335" i="276"/>
  <c r="U321" i="276"/>
  <c r="V340" i="276"/>
  <c r="V373" i="276"/>
  <c r="U383" i="276"/>
  <c r="T371" i="276"/>
  <c r="V346" i="276"/>
  <c r="R320" i="276"/>
  <c r="R332" i="276"/>
  <c r="R342" i="276"/>
  <c r="N342" i="276" s="1"/>
  <c r="S332" i="276"/>
  <c r="U349" i="276"/>
  <c r="S344" i="276"/>
  <c r="R322" i="276"/>
  <c r="N322" i="276" s="1"/>
  <c r="S341" i="276"/>
  <c r="R327" i="276"/>
  <c r="S346" i="276"/>
  <c r="R335" i="276"/>
  <c r="N335" i="276" s="1"/>
  <c r="T323" i="276"/>
  <c r="U342" i="276"/>
  <c r="R326" i="276"/>
  <c r="S345" i="276"/>
  <c r="R319" i="276"/>
  <c r="N319" i="276" s="1"/>
  <c r="S338" i="276"/>
  <c r="R324" i="276"/>
  <c r="S343" i="276"/>
  <c r="U329" i="276"/>
  <c r="U346" i="276"/>
  <c r="R337" i="276"/>
  <c r="R349" i="276"/>
  <c r="N349" i="276" s="1"/>
  <c r="U327" i="276"/>
  <c r="R328" i="276"/>
  <c r="S329" i="276"/>
  <c r="T348" i="276"/>
  <c r="R323" i="276"/>
  <c r="V349" i="276"/>
  <c r="S333" i="276"/>
  <c r="S331" i="276"/>
  <c r="S383" i="276"/>
  <c r="U377" i="276"/>
  <c r="T370" i="276"/>
  <c r="R330" i="276"/>
  <c r="N330" i="276" s="1"/>
  <c r="T327" i="276"/>
  <c r="S334" i="276"/>
  <c r="S326" i="276"/>
  <c r="G6" i="253"/>
  <c r="D44" i="214" s="1"/>
  <c r="L207" i="178"/>
  <c r="AB156" i="189"/>
  <c r="B155" i="189"/>
  <c r="L192" i="178"/>
  <c r="N305" i="178"/>
  <c r="J346" i="178"/>
  <c r="J344" i="178" s="1"/>
  <c r="A1" i="263"/>
  <c r="D6" i="257"/>
  <c r="C6" i="257"/>
  <c r="L295" i="178"/>
  <c r="L279" i="178"/>
  <c r="L281" i="178"/>
  <c r="L283" i="178"/>
  <c r="V346" i="178"/>
  <c r="L200" i="178"/>
  <c r="L298" i="178"/>
  <c r="K346" i="178"/>
  <c r="K344" i="178" s="1"/>
  <c r="L355" i="178"/>
  <c r="L272" i="178"/>
  <c r="L276" i="178"/>
  <c r="L291" i="178"/>
  <c r="L292" i="178"/>
  <c r="L299" i="178"/>
  <c r="K191" i="178"/>
  <c r="K189" i="178" s="1"/>
  <c r="J191" i="178"/>
  <c r="L289" i="178"/>
  <c r="L290" i="178"/>
  <c r="L275" i="178"/>
  <c r="L282" i="178"/>
  <c r="L287" i="178"/>
  <c r="L288" i="178"/>
  <c r="L347" i="178"/>
  <c r="V10" i="178"/>
  <c r="L271" i="178"/>
  <c r="L293" i="178"/>
  <c r="X347" i="178"/>
  <c r="AJ347" i="178" s="1"/>
  <c r="X355" i="178"/>
  <c r="AJ355" i="178" s="1"/>
  <c r="N306" i="178"/>
  <c r="W346" i="178"/>
  <c r="V79" i="178"/>
  <c r="V78" i="178" s="1"/>
  <c r="L280" i="178"/>
  <c r="L284" i="178"/>
  <c r="L297" i="178"/>
  <c r="L274" i="178"/>
  <c r="L296" i="178"/>
  <c r="L300" i="178"/>
  <c r="L273" i="178"/>
  <c r="L277" i="178"/>
  <c r="W10" i="178"/>
  <c r="EC121" i="240"/>
  <c r="EB121" i="240"/>
  <c r="EA121" i="240"/>
  <c r="DZ121" i="240"/>
  <c r="DY121" i="240"/>
  <c r="DX121" i="240"/>
  <c r="DW121" i="240"/>
  <c r="DT121" i="240"/>
  <c r="DS121" i="240"/>
  <c r="DR121" i="240"/>
  <c r="DQ121" i="240"/>
  <c r="DO121" i="240"/>
  <c r="DN121" i="240"/>
  <c r="DL121" i="240"/>
  <c r="DK121" i="240"/>
  <c r="DJ121" i="240"/>
  <c r="DI121" i="240"/>
  <c r="DG121" i="240"/>
  <c r="DF121" i="240"/>
  <c r="DD121" i="240"/>
  <c r="DC121" i="240"/>
  <c r="DB121" i="240"/>
  <c r="CX121" i="240"/>
  <c r="CY121" i="240" s="1"/>
  <c r="CV121" i="240"/>
  <c r="CT121" i="240"/>
  <c r="CS121" i="240"/>
  <c r="CR121" i="240"/>
  <c r="CQ121" i="240"/>
  <c r="CO121" i="240"/>
  <c r="CN121" i="240"/>
  <c r="CM121" i="240"/>
  <c r="CJ121" i="240"/>
  <c r="A121" i="240"/>
  <c r="CC121" i="240"/>
  <c r="F121" i="240"/>
  <c r="E121" i="240"/>
  <c r="D121" i="240"/>
  <c r="C121" i="240"/>
  <c r="EC120" i="240"/>
  <c r="EB120" i="240"/>
  <c r="EA120" i="240"/>
  <c r="DZ120" i="240"/>
  <c r="DY120" i="240"/>
  <c r="DX120" i="240"/>
  <c r="DW120" i="240"/>
  <c r="DT120" i="240"/>
  <c r="DS120" i="240"/>
  <c r="DR120" i="240"/>
  <c r="DQ120" i="240"/>
  <c r="DO120" i="240"/>
  <c r="DN120" i="240"/>
  <c r="DL120" i="240"/>
  <c r="DK120" i="240"/>
  <c r="DJ120" i="240"/>
  <c r="DI120" i="240"/>
  <c r="DG120" i="240"/>
  <c r="DF120" i="240"/>
  <c r="DD120" i="240"/>
  <c r="DC120" i="240"/>
  <c r="DB120" i="240"/>
  <c r="CX120" i="240"/>
  <c r="CY120" i="240" s="1"/>
  <c r="CV120" i="240"/>
  <c r="CT120" i="240"/>
  <c r="CS120" i="240"/>
  <c r="CR120" i="240"/>
  <c r="CQ120" i="240"/>
  <c r="CO120" i="240"/>
  <c r="CN120" i="240"/>
  <c r="CM120" i="240"/>
  <c r="CJ120" i="240"/>
  <c r="A120" i="240"/>
  <c r="CC120" i="240"/>
  <c r="F120" i="240"/>
  <c r="E120" i="240"/>
  <c r="D120" i="240"/>
  <c r="C120" i="240"/>
  <c r="EC119" i="240"/>
  <c r="EB119" i="240"/>
  <c r="EA119" i="240"/>
  <c r="DZ119" i="240"/>
  <c r="DY119" i="240"/>
  <c r="DX119" i="240"/>
  <c r="DW119" i="240"/>
  <c r="DT119" i="240"/>
  <c r="DS119" i="240"/>
  <c r="DR119" i="240"/>
  <c r="DQ119" i="240"/>
  <c r="DO119" i="240"/>
  <c r="DN119" i="240"/>
  <c r="DL119" i="240"/>
  <c r="DK119" i="240"/>
  <c r="DJ119" i="240"/>
  <c r="DI119" i="240"/>
  <c r="DG119" i="240"/>
  <c r="DF119" i="240"/>
  <c r="DD119" i="240"/>
  <c r="DC119" i="240"/>
  <c r="DB119" i="240"/>
  <c r="CX119" i="240"/>
  <c r="CY119" i="240" s="1"/>
  <c r="CV119" i="240"/>
  <c r="CT119" i="240"/>
  <c r="CS119" i="240"/>
  <c r="CR119" i="240"/>
  <c r="CQ119" i="240"/>
  <c r="CO119" i="240"/>
  <c r="CN119" i="240"/>
  <c r="CM119" i="240"/>
  <c r="CJ119" i="240"/>
  <c r="A119" i="240"/>
  <c r="CC119" i="240"/>
  <c r="F119" i="240"/>
  <c r="E119" i="240"/>
  <c r="D119" i="240"/>
  <c r="C119" i="240"/>
  <c r="EC118" i="240"/>
  <c r="EB118" i="240"/>
  <c r="EA118" i="240"/>
  <c r="DZ118" i="240"/>
  <c r="DY118" i="240"/>
  <c r="DX118" i="240"/>
  <c r="DW118" i="240"/>
  <c r="DT118" i="240"/>
  <c r="DS118" i="240"/>
  <c r="DR118" i="240"/>
  <c r="DQ118" i="240"/>
  <c r="DO118" i="240"/>
  <c r="DN118" i="240"/>
  <c r="DL118" i="240"/>
  <c r="DK118" i="240"/>
  <c r="DJ118" i="240"/>
  <c r="DI118" i="240"/>
  <c r="DG118" i="240"/>
  <c r="DF118" i="240"/>
  <c r="DD118" i="240"/>
  <c r="DC118" i="240"/>
  <c r="DB118" i="240"/>
  <c r="CX118" i="240"/>
  <c r="CY118" i="240" s="1"/>
  <c r="CV118" i="240"/>
  <c r="CT118" i="240"/>
  <c r="CS118" i="240"/>
  <c r="CR118" i="240"/>
  <c r="CQ118" i="240"/>
  <c r="CO118" i="240"/>
  <c r="CN118" i="240"/>
  <c r="CM118" i="240"/>
  <c r="CJ118" i="240"/>
  <c r="A118" i="240"/>
  <c r="CC118" i="240"/>
  <c r="F118" i="240"/>
  <c r="E118" i="240"/>
  <c r="D118" i="240"/>
  <c r="C118" i="240"/>
  <c r="EC117" i="240"/>
  <c r="EB117" i="240"/>
  <c r="EA117" i="240"/>
  <c r="DZ117" i="240"/>
  <c r="DY117" i="240"/>
  <c r="DX117" i="240"/>
  <c r="DW117" i="240"/>
  <c r="DT117" i="240"/>
  <c r="DS117" i="240"/>
  <c r="DR117" i="240"/>
  <c r="DQ117" i="240"/>
  <c r="DO117" i="240"/>
  <c r="DN117" i="240"/>
  <c r="DL117" i="240"/>
  <c r="DK117" i="240"/>
  <c r="DJ117" i="240"/>
  <c r="DI117" i="240"/>
  <c r="DG117" i="240"/>
  <c r="DF117" i="240"/>
  <c r="DD117" i="240"/>
  <c r="DC117" i="240"/>
  <c r="DB117" i="240"/>
  <c r="CX117" i="240"/>
  <c r="CY117" i="240" s="1"/>
  <c r="CV117" i="240"/>
  <c r="CT117" i="240"/>
  <c r="CS117" i="240"/>
  <c r="CR117" i="240"/>
  <c r="CQ117" i="240"/>
  <c r="CO117" i="240"/>
  <c r="CN117" i="240"/>
  <c r="CM117" i="240"/>
  <c r="CJ117" i="240"/>
  <c r="A117" i="240"/>
  <c r="CC117" i="240"/>
  <c r="F117" i="240"/>
  <c r="E117" i="240"/>
  <c r="D117" i="240"/>
  <c r="C117" i="240"/>
  <c r="EC116" i="240"/>
  <c r="EB116" i="240"/>
  <c r="EA116" i="240"/>
  <c r="DZ116" i="240"/>
  <c r="DY116" i="240"/>
  <c r="DX116" i="240"/>
  <c r="DW116" i="240"/>
  <c r="DT116" i="240"/>
  <c r="DS116" i="240"/>
  <c r="DR116" i="240"/>
  <c r="DQ116" i="240"/>
  <c r="DO116" i="240"/>
  <c r="DN116" i="240"/>
  <c r="DL116" i="240"/>
  <c r="DK116" i="240"/>
  <c r="DJ116" i="240"/>
  <c r="DI116" i="240"/>
  <c r="DG116" i="240"/>
  <c r="DF116" i="240"/>
  <c r="DD116" i="240"/>
  <c r="DC116" i="240"/>
  <c r="DB116" i="240"/>
  <c r="CX116" i="240"/>
  <c r="CY116" i="240" s="1"/>
  <c r="CV116" i="240"/>
  <c r="CT116" i="240"/>
  <c r="CS116" i="240"/>
  <c r="CR116" i="240"/>
  <c r="CQ116" i="240"/>
  <c r="CO116" i="240"/>
  <c r="CN116" i="240"/>
  <c r="CM116" i="240"/>
  <c r="CJ116" i="240"/>
  <c r="A116" i="240"/>
  <c r="CC116" i="240"/>
  <c r="F116" i="240"/>
  <c r="E116" i="240"/>
  <c r="D116" i="240"/>
  <c r="C116" i="240"/>
  <c r="EC115" i="240"/>
  <c r="EB115" i="240"/>
  <c r="EA115" i="240"/>
  <c r="DZ115" i="240"/>
  <c r="DY115" i="240"/>
  <c r="DX115" i="240"/>
  <c r="DW115" i="240"/>
  <c r="DT115" i="240"/>
  <c r="DS115" i="240"/>
  <c r="DR115" i="240"/>
  <c r="DQ115" i="240"/>
  <c r="DO115" i="240"/>
  <c r="DN115" i="240"/>
  <c r="DL115" i="240"/>
  <c r="DK115" i="240"/>
  <c r="DJ115" i="240"/>
  <c r="DI115" i="240"/>
  <c r="DG115" i="240"/>
  <c r="DF115" i="240"/>
  <c r="DD115" i="240"/>
  <c r="DC115" i="240"/>
  <c r="DB115" i="240"/>
  <c r="CX115" i="240"/>
  <c r="CY115" i="240" s="1"/>
  <c r="CV115" i="240"/>
  <c r="CT115" i="240"/>
  <c r="CS115" i="240"/>
  <c r="CR115" i="240"/>
  <c r="CQ115" i="240"/>
  <c r="CO115" i="240"/>
  <c r="CN115" i="240"/>
  <c r="CM115" i="240"/>
  <c r="CJ115" i="240"/>
  <c r="A115" i="240"/>
  <c r="CC115" i="240"/>
  <c r="F115" i="240"/>
  <c r="E115" i="240"/>
  <c r="D115" i="240"/>
  <c r="C115" i="240"/>
  <c r="EC114" i="240"/>
  <c r="EB114" i="240"/>
  <c r="EA114" i="240"/>
  <c r="DZ114" i="240"/>
  <c r="DY114" i="240"/>
  <c r="DX114" i="240"/>
  <c r="DW114" i="240"/>
  <c r="DT114" i="240"/>
  <c r="DS114" i="240"/>
  <c r="DR114" i="240"/>
  <c r="DQ114" i="240"/>
  <c r="DO114" i="240"/>
  <c r="DN114" i="240"/>
  <c r="DL114" i="240"/>
  <c r="DK114" i="240"/>
  <c r="DJ114" i="240"/>
  <c r="DI114" i="240"/>
  <c r="DG114" i="240"/>
  <c r="DF114" i="240"/>
  <c r="DD114" i="240"/>
  <c r="DC114" i="240"/>
  <c r="DB114" i="240"/>
  <c r="CX114" i="240"/>
  <c r="CY114" i="240" s="1"/>
  <c r="CV114" i="240"/>
  <c r="CT114" i="240"/>
  <c r="CS114" i="240"/>
  <c r="CR114" i="240"/>
  <c r="CQ114" i="240"/>
  <c r="CO114" i="240"/>
  <c r="CN114" i="240"/>
  <c r="CM114" i="240"/>
  <c r="CJ114" i="240"/>
  <c r="A114" i="240"/>
  <c r="CC114" i="240"/>
  <c r="F114" i="240"/>
  <c r="E114" i="240"/>
  <c r="D114" i="240"/>
  <c r="C114" i="240"/>
  <c r="EC113" i="240"/>
  <c r="EB113" i="240"/>
  <c r="EA113" i="240"/>
  <c r="DZ113" i="240"/>
  <c r="DY113" i="240"/>
  <c r="DX113" i="240"/>
  <c r="DW113" i="240"/>
  <c r="DT113" i="240"/>
  <c r="DS113" i="240"/>
  <c r="DR113" i="240"/>
  <c r="DQ113" i="240"/>
  <c r="DO113" i="240"/>
  <c r="DN113" i="240"/>
  <c r="DL113" i="240"/>
  <c r="DK113" i="240"/>
  <c r="DJ113" i="240"/>
  <c r="DI113" i="240"/>
  <c r="DG113" i="240"/>
  <c r="DF113" i="240"/>
  <c r="DD113" i="240"/>
  <c r="DC113" i="240"/>
  <c r="DB113" i="240"/>
  <c r="CX113" i="240"/>
  <c r="CY113" i="240" s="1"/>
  <c r="CV113" i="240"/>
  <c r="CT113" i="240"/>
  <c r="CS113" i="240"/>
  <c r="CR113" i="240"/>
  <c r="CQ113" i="240"/>
  <c r="CO113" i="240"/>
  <c r="CN113" i="240"/>
  <c r="CM113" i="240"/>
  <c r="CJ113" i="240"/>
  <c r="A113" i="240"/>
  <c r="CC113" i="240"/>
  <c r="F113" i="240"/>
  <c r="E113" i="240"/>
  <c r="D113" i="240"/>
  <c r="C113" i="240"/>
  <c r="EC112" i="240"/>
  <c r="EB112" i="240"/>
  <c r="EA112" i="240"/>
  <c r="DZ112" i="240"/>
  <c r="DY112" i="240"/>
  <c r="DX112" i="240"/>
  <c r="DW112" i="240"/>
  <c r="DT112" i="240"/>
  <c r="DS112" i="240"/>
  <c r="DR112" i="240"/>
  <c r="DQ112" i="240"/>
  <c r="DO112" i="240"/>
  <c r="DN112" i="240"/>
  <c r="DL112" i="240"/>
  <c r="DK112" i="240"/>
  <c r="DJ112" i="240"/>
  <c r="DI112" i="240"/>
  <c r="DG112" i="240"/>
  <c r="DF112" i="240"/>
  <c r="DD112" i="240"/>
  <c r="DC112" i="240"/>
  <c r="DB112" i="240"/>
  <c r="CX112" i="240"/>
  <c r="CY112" i="240" s="1"/>
  <c r="CV112" i="240"/>
  <c r="CT112" i="240"/>
  <c r="CS112" i="240"/>
  <c r="CR112" i="240"/>
  <c r="CQ112" i="240"/>
  <c r="CO112" i="240"/>
  <c r="CN112" i="240"/>
  <c r="CM112" i="240"/>
  <c r="CJ112" i="240"/>
  <c r="A112" i="240"/>
  <c r="CC112" i="240"/>
  <c r="F112" i="240"/>
  <c r="E112" i="240"/>
  <c r="D112" i="240"/>
  <c r="C112" i="240"/>
  <c r="EC111" i="240"/>
  <c r="EB111" i="240"/>
  <c r="EA111" i="240"/>
  <c r="DZ111" i="240"/>
  <c r="DY111" i="240"/>
  <c r="DX111" i="240"/>
  <c r="DW111" i="240"/>
  <c r="DT111" i="240"/>
  <c r="DS111" i="240"/>
  <c r="DR111" i="240"/>
  <c r="DQ111" i="240"/>
  <c r="DO111" i="240"/>
  <c r="DN111" i="240"/>
  <c r="DL111" i="240"/>
  <c r="DK111" i="240"/>
  <c r="DJ111" i="240"/>
  <c r="DI111" i="240"/>
  <c r="DG111" i="240"/>
  <c r="DF111" i="240"/>
  <c r="DD111" i="240"/>
  <c r="DC111" i="240"/>
  <c r="DB111" i="240"/>
  <c r="CX111" i="240"/>
  <c r="CY111" i="240" s="1"/>
  <c r="CV111" i="240"/>
  <c r="CT111" i="240"/>
  <c r="CS111" i="240"/>
  <c r="CR111" i="240"/>
  <c r="CQ111" i="240"/>
  <c r="CO111" i="240"/>
  <c r="CN111" i="240"/>
  <c r="CM111" i="240"/>
  <c r="CJ111" i="240"/>
  <c r="A111" i="240"/>
  <c r="CC111" i="240"/>
  <c r="F111" i="240"/>
  <c r="E111" i="240"/>
  <c r="D111" i="240"/>
  <c r="C111" i="240"/>
  <c r="EC110" i="240"/>
  <c r="EB110" i="240"/>
  <c r="EA110" i="240"/>
  <c r="DZ110" i="240"/>
  <c r="DY110" i="240"/>
  <c r="DX110" i="240"/>
  <c r="DW110" i="240"/>
  <c r="DT110" i="240"/>
  <c r="DS110" i="240"/>
  <c r="DR110" i="240"/>
  <c r="DQ110" i="240"/>
  <c r="DO110" i="240"/>
  <c r="DN110" i="240"/>
  <c r="DL110" i="240"/>
  <c r="DK110" i="240"/>
  <c r="DJ110" i="240"/>
  <c r="DI110" i="240"/>
  <c r="DG110" i="240"/>
  <c r="DF110" i="240"/>
  <c r="DD110" i="240"/>
  <c r="DC110" i="240"/>
  <c r="DB110" i="240"/>
  <c r="CX110" i="240"/>
  <c r="CY110" i="240" s="1"/>
  <c r="CV110" i="240"/>
  <c r="CT110" i="240"/>
  <c r="CS110" i="240"/>
  <c r="CR110" i="240"/>
  <c r="CQ110" i="240"/>
  <c r="CO110" i="240"/>
  <c r="CN110" i="240"/>
  <c r="CM110" i="240"/>
  <c r="CJ110" i="240"/>
  <c r="A110" i="240"/>
  <c r="CC110" i="240"/>
  <c r="F110" i="240"/>
  <c r="E110" i="240"/>
  <c r="D110" i="240"/>
  <c r="C110" i="240"/>
  <c r="EC109" i="240"/>
  <c r="EB109" i="240"/>
  <c r="EA109" i="240"/>
  <c r="DZ109" i="240"/>
  <c r="DY109" i="240"/>
  <c r="DX109" i="240"/>
  <c r="DW109" i="240"/>
  <c r="DT109" i="240"/>
  <c r="DS109" i="240"/>
  <c r="DR109" i="240"/>
  <c r="DQ109" i="240"/>
  <c r="DO109" i="240"/>
  <c r="DN109" i="240"/>
  <c r="DL109" i="240"/>
  <c r="DK109" i="240"/>
  <c r="DJ109" i="240"/>
  <c r="DI109" i="240"/>
  <c r="DG109" i="240"/>
  <c r="DF109" i="240"/>
  <c r="DD109" i="240"/>
  <c r="DC109" i="240"/>
  <c r="DB109" i="240"/>
  <c r="CX109" i="240"/>
  <c r="CY109" i="240" s="1"/>
  <c r="CV109" i="240"/>
  <c r="CT109" i="240"/>
  <c r="CS109" i="240"/>
  <c r="CR109" i="240"/>
  <c r="CQ109" i="240"/>
  <c r="CO109" i="240"/>
  <c r="CN109" i="240"/>
  <c r="CM109" i="240"/>
  <c r="CJ109" i="240"/>
  <c r="A109" i="240"/>
  <c r="CC109" i="240"/>
  <c r="F109" i="240"/>
  <c r="E109" i="240"/>
  <c r="D109" i="240"/>
  <c r="C109" i="240"/>
  <c r="EC108" i="240"/>
  <c r="EB108" i="240"/>
  <c r="EA108" i="240"/>
  <c r="DZ108" i="240"/>
  <c r="DY108" i="240"/>
  <c r="DX108" i="240"/>
  <c r="DW108" i="240"/>
  <c r="DT108" i="240"/>
  <c r="DS108" i="240"/>
  <c r="DR108" i="240"/>
  <c r="DQ108" i="240"/>
  <c r="DO108" i="240"/>
  <c r="DN108" i="240"/>
  <c r="DL108" i="240"/>
  <c r="DK108" i="240"/>
  <c r="DJ108" i="240"/>
  <c r="DI108" i="240"/>
  <c r="DG108" i="240"/>
  <c r="DF108" i="240"/>
  <c r="DD108" i="240"/>
  <c r="DC108" i="240"/>
  <c r="DB108" i="240"/>
  <c r="CX108" i="240"/>
  <c r="CY108" i="240" s="1"/>
  <c r="CV108" i="240"/>
  <c r="CT108" i="240"/>
  <c r="CS108" i="240"/>
  <c r="CR108" i="240"/>
  <c r="CQ108" i="240"/>
  <c r="CO108" i="240"/>
  <c r="CN108" i="240"/>
  <c r="CM108" i="240"/>
  <c r="CJ108" i="240"/>
  <c r="A108" i="240"/>
  <c r="CC108" i="240"/>
  <c r="F108" i="240"/>
  <c r="E108" i="240"/>
  <c r="D108" i="240"/>
  <c r="C108" i="240"/>
  <c r="EC107" i="240"/>
  <c r="EB107" i="240"/>
  <c r="EA107" i="240"/>
  <c r="DZ107" i="240"/>
  <c r="DY107" i="240"/>
  <c r="DX107" i="240"/>
  <c r="DW107" i="240"/>
  <c r="DT107" i="240"/>
  <c r="DS107" i="240"/>
  <c r="DR107" i="240"/>
  <c r="DQ107" i="240"/>
  <c r="DO107" i="240"/>
  <c r="DN107" i="240"/>
  <c r="DL107" i="240"/>
  <c r="DK107" i="240"/>
  <c r="DJ107" i="240"/>
  <c r="DI107" i="240"/>
  <c r="DG107" i="240"/>
  <c r="DF107" i="240"/>
  <c r="DD107" i="240"/>
  <c r="DC107" i="240"/>
  <c r="DB107" i="240"/>
  <c r="CX107" i="240"/>
  <c r="CY107" i="240" s="1"/>
  <c r="CV107" i="240"/>
  <c r="CT107" i="240"/>
  <c r="CS107" i="240"/>
  <c r="CR107" i="240"/>
  <c r="CQ107" i="240"/>
  <c r="CO107" i="240"/>
  <c r="CN107" i="240"/>
  <c r="CM107" i="240"/>
  <c r="CJ107" i="240"/>
  <c r="A107" i="240"/>
  <c r="CC107" i="240"/>
  <c r="F107" i="240"/>
  <c r="E107" i="240"/>
  <c r="D107" i="240"/>
  <c r="C107" i="240"/>
  <c r="EC106" i="240"/>
  <c r="EB106" i="240"/>
  <c r="EA106" i="240"/>
  <c r="DZ106" i="240"/>
  <c r="DY106" i="240"/>
  <c r="DX106" i="240"/>
  <c r="DW106" i="240"/>
  <c r="DT106" i="240"/>
  <c r="DS106" i="240"/>
  <c r="DR106" i="240"/>
  <c r="DQ106" i="240"/>
  <c r="DO106" i="240"/>
  <c r="DN106" i="240"/>
  <c r="DL106" i="240"/>
  <c r="DK106" i="240"/>
  <c r="DJ106" i="240"/>
  <c r="DI106" i="240"/>
  <c r="DG106" i="240"/>
  <c r="DF106" i="240"/>
  <c r="DD106" i="240"/>
  <c r="DC106" i="240"/>
  <c r="DB106" i="240"/>
  <c r="CX106" i="240"/>
  <c r="CY106" i="240" s="1"/>
  <c r="CV106" i="240"/>
  <c r="CT106" i="240"/>
  <c r="CS106" i="240"/>
  <c r="CR106" i="240"/>
  <c r="CQ106" i="240"/>
  <c r="CO106" i="240"/>
  <c r="CN106" i="240"/>
  <c r="CM106" i="240"/>
  <c r="CJ106" i="240"/>
  <c r="A106" i="240"/>
  <c r="CC106" i="240"/>
  <c r="F106" i="240"/>
  <c r="E106" i="240"/>
  <c r="D106" i="240"/>
  <c r="C106" i="240"/>
  <c r="EC105" i="240"/>
  <c r="EB105" i="240"/>
  <c r="EA105" i="240"/>
  <c r="DZ105" i="240"/>
  <c r="DY105" i="240"/>
  <c r="DX105" i="240"/>
  <c r="DW105" i="240"/>
  <c r="DT105" i="240"/>
  <c r="DS105" i="240"/>
  <c r="DR105" i="240"/>
  <c r="DQ105" i="240"/>
  <c r="DO105" i="240"/>
  <c r="DN105" i="240"/>
  <c r="DL105" i="240"/>
  <c r="DK105" i="240"/>
  <c r="DJ105" i="240"/>
  <c r="DI105" i="240"/>
  <c r="DG105" i="240"/>
  <c r="DF105" i="240"/>
  <c r="DD105" i="240"/>
  <c r="DC105" i="240"/>
  <c r="DB105" i="240"/>
  <c r="CX105" i="240"/>
  <c r="CY105" i="240" s="1"/>
  <c r="CV105" i="240"/>
  <c r="CT105" i="240"/>
  <c r="CS105" i="240"/>
  <c r="CR105" i="240"/>
  <c r="CQ105" i="240"/>
  <c r="CO105" i="240"/>
  <c r="CN105" i="240"/>
  <c r="CM105" i="240"/>
  <c r="CJ105" i="240"/>
  <c r="A105" i="240"/>
  <c r="CC105" i="240"/>
  <c r="F105" i="240"/>
  <c r="E105" i="240"/>
  <c r="D105" i="240"/>
  <c r="C105" i="240"/>
  <c r="EC104" i="240"/>
  <c r="EB104" i="240"/>
  <c r="EA104" i="240"/>
  <c r="DZ104" i="240"/>
  <c r="DY104" i="240"/>
  <c r="DX104" i="240"/>
  <c r="DW104" i="240"/>
  <c r="DT104" i="240"/>
  <c r="DS104" i="240"/>
  <c r="DR104" i="240"/>
  <c r="DQ104" i="240"/>
  <c r="DO104" i="240"/>
  <c r="DN104" i="240"/>
  <c r="DL104" i="240"/>
  <c r="DK104" i="240"/>
  <c r="DJ104" i="240"/>
  <c r="DI104" i="240"/>
  <c r="DG104" i="240"/>
  <c r="DF104" i="240"/>
  <c r="DD104" i="240"/>
  <c r="DC104" i="240"/>
  <c r="DB104" i="240"/>
  <c r="CX104" i="240"/>
  <c r="CY104" i="240" s="1"/>
  <c r="CV104" i="240"/>
  <c r="CT104" i="240"/>
  <c r="CS104" i="240"/>
  <c r="CR104" i="240"/>
  <c r="CQ104" i="240"/>
  <c r="CO104" i="240"/>
  <c r="CN104" i="240"/>
  <c r="CM104" i="240"/>
  <c r="CJ104" i="240"/>
  <c r="A104" i="240"/>
  <c r="CC104" i="240"/>
  <c r="F104" i="240"/>
  <c r="E104" i="240"/>
  <c r="D104" i="240"/>
  <c r="C104" i="240"/>
  <c r="EC103" i="240"/>
  <c r="EB103" i="240"/>
  <c r="EA103" i="240"/>
  <c r="DZ103" i="240"/>
  <c r="DY103" i="240"/>
  <c r="DX103" i="240"/>
  <c r="DW103" i="240"/>
  <c r="DT103" i="240"/>
  <c r="DS103" i="240"/>
  <c r="DR103" i="240"/>
  <c r="DQ103" i="240"/>
  <c r="DO103" i="240"/>
  <c r="DN103" i="240"/>
  <c r="DL103" i="240"/>
  <c r="DK103" i="240"/>
  <c r="DJ103" i="240"/>
  <c r="DI103" i="240"/>
  <c r="DG103" i="240"/>
  <c r="DF103" i="240"/>
  <c r="DD103" i="240"/>
  <c r="DC103" i="240"/>
  <c r="DB103" i="240"/>
  <c r="CX103" i="240"/>
  <c r="CY103" i="240" s="1"/>
  <c r="CV103" i="240"/>
  <c r="CT103" i="240"/>
  <c r="CS103" i="240"/>
  <c r="CR103" i="240"/>
  <c r="CQ103" i="240"/>
  <c r="CO103" i="240"/>
  <c r="CN103" i="240"/>
  <c r="CM103" i="240"/>
  <c r="CJ103" i="240"/>
  <c r="A103" i="240"/>
  <c r="CC103" i="240"/>
  <c r="F103" i="240"/>
  <c r="E103" i="240"/>
  <c r="D103" i="240"/>
  <c r="C103" i="240"/>
  <c r="EC102" i="240"/>
  <c r="EB102" i="240"/>
  <c r="EA102" i="240"/>
  <c r="DZ102" i="240"/>
  <c r="DY102" i="240"/>
  <c r="DX102" i="240"/>
  <c r="DW102" i="240"/>
  <c r="DT102" i="240"/>
  <c r="DS102" i="240"/>
  <c r="DR102" i="240"/>
  <c r="DQ102" i="240"/>
  <c r="DO102" i="240"/>
  <c r="DN102" i="240"/>
  <c r="DL102" i="240"/>
  <c r="DK102" i="240"/>
  <c r="DJ102" i="240"/>
  <c r="DI102" i="240"/>
  <c r="DG102" i="240"/>
  <c r="DF102" i="240"/>
  <c r="DD102" i="240"/>
  <c r="DC102" i="240"/>
  <c r="DB102" i="240"/>
  <c r="CX102" i="240"/>
  <c r="CY102" i="240" s="1"/>
  <c r="CV102" i="240"/>
  <c r="CT102" i="240"/>
  <c r="CS102" i="240"/>
  <c r="CR102" i="240"/>
  <c r="CQ102" i="240"/>
  <c r="CO102" i="240"/>
  <c r="CN102" i="240"/>
  <c r="CM102" i="240"/>
  <c r="CJ102" i="240"/>
  <c r="A102" i="240"/>
  <c r="CC102" i="240"/>
  <c r="F102" i="240"/>
  <c r="E102" i="240"/>
  <c r="D102" i="240"/>
  <c r="C102" i="240"/>
  <c r="EC101" i="240"/>
  <c r="EB101" i="240"/>
  <c r="EA101" i="240"/>
  <c r="DZ101" i="240"/>
  <c r="DY101" i="240"/>
  <c r="DX101" i="240"/>
  <c r="DW101" i="240"/>
  <c r="DT101" i="240"/>
  <c r="DS101" i="240"/>
  <c r="DR101" i="240"/>
  <c r="DQ101" i="240"/>
  <c r="DO101" i="240"/>
  <c r="DN101" i="240"/>
  <c r="DL101" i="240"/>
  <c r="DK101" i="240"/>
  <c r="DJ101" i="240"/>
  <c r="DI101" i="240"/>
  <c r="DG101" i="240"/>
  <c r="DF101" i="240"/>
  <c r="DD101" i="240"/>
  <c r="DC101" i="240"/>
  <c r="DB101" i="240"/>
  <c r="CX101" i="240"/>
  <c r="CY101" i="240" s="1"/>
  <c r="CV101" i="240"/>
  <c r="CT101" i="240"/>
  <c r="CS101" i="240"/>
  <c r="CR101" i="240"/>
  <c r="CQ101" i="240"/>
  <c r="CO101" i="240"/>
  <c r="CN101" i="240"/>
  <c r="CM101" i="240"/>
  <c r="CJ101" i="240"/>
  <c r="A101" i="240"/>
  <c r="CC101" i="240"/>
  <c r="F101" i="240"/>
  <c r="E101" i="240"/>
  <c r="D101" i="240"/>
  <c r="C101" i="240"/>
  <c r="EC100" i="240"/>
  <c r="EB100" i="240"/>
  <c r="EA100" i="240"/>
  <c r="DZ100" i="240"/>
  <c r="DY100" i="240"/>
  <c r="DX100" i="240"/>
  <c r="DW100" i="240"/>
  <c r="DT100" i="240"/>
  <c r="DS100" i="240"/>
  <c r="DR100" i="240"/>
  <c r="DQ100" i="240"/>
  <c r="DO100" i="240"/>
  <c r="DN100" i="240"/>
  <c r="DL100" i="240"/>
  <c r="DK100" i="240"/>
  <c r="DJ100" i="240"/>
  <c r="DI100" i="240"/>
  <c r="DG100" i="240"/>
  <c r="DF100" i="240"/>
  <c r="DD100" i="240"/>
  <c r="DC100" i="240"/>
  <c r="DB100" i="240"/>
  <c r="CX100" i="240"/>
  <c r="CY100" i="240" s="1"/>
  <c r="CV100" i="240"/>
  <c r="CT100" i="240"/>
  <c r="CS100" i="240"/>
  <c r="CR100" i="240"/>
  <c r="CQ100" i="240"/>
  <c r="CO100" i="240"/>
  <c r="CN100" i="240"/>
  <c r="CM100" i="240"/>
  <c r="CJ100" i="240"/>
  <c r="A100" i="240"/>
  <c r="CC100" i="240"/>
  <c r="F100" i="240"/>
  <c r="E100" i="240"/>
  <c r="D100" i="240"/>
  <c r="C100" i="240"/>
  <c r="EC99" i="240"/>
  <c r="EB99" i="240"/>
  <c r="EA99" i="240"/>
  <c r="DZ99" i="240"/>
  <c r="DY99" i="240"/>
  <c r="DX99" i="240"/>
  <c r="DW99" i="240"/>
  <c r="DT99" i="240"/>
  <c r="DS99" i="240"/>
  <c r="DR99" i="240"/>
  <c r="DQ99" i="240"/>
  <c r="DO99" i="240"/>
  <c r="DN99" i="240"/>
  <c r="DL99" i="240"/>
  <c r="DK99" i="240"/>
  <c r="DJ99" i="240"/>
  <c r="DI99" i="240"/>
  <c r="DG99" i="240"/>
  <c r="DF99" i="240"/>
  <c r="DD99" i="240"/>
  <c r="DC99" i="240"/>
  <c r="DB99" i="240"/>
  <c r="CX99" i="240"/>
  <c r="CY99" i="240" s="1"/>
  <c r="CV99" i="240"/>
  <c r="CT99" i="240"/>
  <c r="CS99" i="240"/>
  <c r="CR99" i="240"/>
  <c r="CQ99" i="240"/>
  <c r="CO99" i="240"/>
  <c r="CN99" i="240"/>
  <c r="CM99" i="240"/>
  <c r="CJ99" i="240"/>
  <c r="A99" i="240"/>
  <c r="CC99" i="240"/>
  <c r="F99" i="240"/>
  <c r="E99" i="240"/>
  <c r="D99" i="240"/>
  <c r="C99" i="240"/>
  <c r="EC98" i="240"/>
  <c r="EB98" i="240"/>
  <c r="EA98" i="240"/>
  <c r="DZ98" i="240"/>
  <c r="DY98" i="240"/>
  <c r="DX98" i="240"/>
  <c r="DW98" i="240"/>
  <c r="DT98" i="240"/>
  <c r="DS98" i="240"/>
  <c r="DR98" i="240"/>
  <c r="DQ98" i="240"/>
  <c r="DO98" i="240"/>
  <c r="DN98" i="240"/>
  <c r="DL98" i="240"/>
  <c r="DK98" i="240"/>
  <c r="DJ98" i="240"/>
  <c r="DI98" i="240"/>
  <c r="DG98" i="240"/>
  <c r="DF98" i="240"/>
  <c r="DD98" i="240"/>
  <c r="DC98" i="240"/>
  <c r="DB98" i="240"/>
  <c r="CX98" i="240"/>
  <c r="CY98" i="240" s="1"/>
  <c r="CV98" i="240"/>
  <c r="CT98" i="240"/>
  <c r="CS98" i="240"/>
  <c r="CR98" i="240"/>
  <c r="CQ98" i="240"/>
  <c r="CO98" i="240"/>
  <c r="CN98" i="240"/>
  <c r="CM98" i="240"/>
  <c r="CJ98" i="240"/>
  <c r="A98" i="240"/>
  <c r="CC98" i="240"/>
  <c r="F98" i="240"/>
  <c r="E98" i="240"/>
  <c r="D98" i="240"/>
  <c r="C98" i="240"/>
  <c r="EC97" i="240"/>
  <c r="EB97" i="240"/>
  <c r="EA97" i="240"/>
  <c r="DZ97" i="240"/>
  <c r="DY97" i="240"/>
  <c r="DX97" i="240"/>
  <c r="DW97" i="240"/>
  <c r="DT97" i="240"/>
  <c r="DS97" i="240"/>
  <c r="DR97" i="240"/>
  <c r="DQ97" i="240"/>
  <c r="DO97" i="240"/>
  <c r="DN97" i="240"/>
  <c r="DL97" i="240"/>
  <c r="DK97" i="240"/>
  <c r="DJ97" i="240"/>
  <c r="DI97" i="240"/>
  <c r="DG97" i="240"/>
  <c r="DF97" i="240"/>
  <c r="DD97" i="240"/>
  <c r="DC97" i="240"/>
  <c r="DB97" i="240"/>
  <c r="CX97" i="240"/>
  <c r="CY97" i="240" s="1"/>
  <c r="CV97" i="240"/>
  <c r="CT97" i="240"/>
  <c r="CS97" i="240"/>
  <c r="CR97" i="240"/>
  <c r="CQ97" i="240"/>
  <c r="CO97" i="240"/>
  <c r="CN97" i="240"/>
  <c r="CM97" i="240"/>
  <c r="CJ97" i="240"/>
  <c r="A97" i="240"/>
  <c r="CC97" i="240"/>
  <c r="F97" i="240"/>
  <c r="E97" i="240"/>
  <c r="D97" i="240"/>
  <c r="C97" i="240"/>
  <c r="EC96" i="240"/>
  <c r="EB96" i="240"/>
  <c r="EA96" i="240"/>
  <c r="DZ96" i="240"/>
  <c r="DY96" i="240"/>
  <c r="DX96" i="240"/>
  <c r="DW96" i="240"/>
  <c r="DT96" i="240"/>
  <c r="DS96" i="240"/>
  <c r="DR96" i="240"/>
  <c r="DQ96" i="240"/>
  <c r="DO96" i="240"/>
  <c r="DN96" i="240"/>
  <c r="DL96" i="240"/>
  <c r="DK96" i="240"/>
  <c r="DJ96" i="240"/>
  <c r="DI96" i="240"/>
  <c r="DG96" i="240"/>
  <c r="DF96" i="240"/>
  <c r="DD96" i="240"/>
  <c r="DC96" i="240"/>
  <c r="DB96" i="240"/>
  <c r="A96" i="240"/>
  <c r="CC96" i="240"/>
  <c r="F96" i="240"/>
  <c r="E96" i="240"/>
  <c r="D96" i="240"/>
  <c r="C96" i="240"/>
  <c r="EC95" i="240"/>
  <c r="EB95" i="240"/>
  <c r="EA95" i="240"/>
  <c r="DZ95" i="240"/>
  <c r="DY95" i="240"/>
  <c r="DX95" i="240"/>
  <c r="DW95" i="240"/>
  <c r="DT95" i="240"/>
  <c r="DS95" i="240"/>
  <c r="DR95" i="240"/>
  <c r="DQ95" i="240"/>
  <c r="DO95" i="240"/>
  <c r="DN95" i="240"/>
  <c r="DL95" i="240"/>
  <c r="DK95" i="240"/>
  <c r="DJ95" i="240"/>
  <c r="DI95" i="240"/>
  <c r="DG95" i="240"/>
  <c r="DF95" i="240"/>
  <c r="DD95" i="240"/>
  <c r="DC95" i="240"/>
  <c r="DB95" i="240"/>
  <c r="A95" i="240"/>
  <c r="CC95" i="240"/>
  <c r="F95" i="240"/>
  <c r="E95" i="240"/>
  <c r="D95" i="240"/>
  <c r="C95" i="240"/>
  <c r="EC94" i="240"/>
  <c r="EB94" i="240"/>
  <c r="EA94" i="240"/>
  <c r="DZ94" i="240"/>
  <c r="DY94" i="240"/>
  <c r="DX94" i="240"/>
  <c r="DW94" i="240"/>
  <c r="DT94" i="240"/>
  <c r="DS94" i="240"/>
  <c r="DR94" i="240"/>
  <c r="DQ94" i="240"/>
  <c r="DO94" i="240"/>
  <c r="DN94" i="240"/>
  <c r="DL94" i="240"/>
  <c r="DK94" i="240"/>
  <c r="DJ94" i="240"/>
  <c r="DI94" i="240"/>
  <c r="DG94" i="240"/>
  <c r="DF94" i="240"/>
  <c r="DD94" i="240"/>
  <c r="DC94" i="240"/>
  <c r="DB94" i="240"/>
  <c r="CX94" i="240"/>
  <c r="CY94" i="240" s="1"/>
  <c r="CV94" i="240"/>
  <c r="CT94" i="240"/>
  <c r="CS94" i="240"/>
  <c r="CR94" i="240"/>
  <c r="CQ94" i="240"/>
  <c r="CO94" i="240"/>
  <c r="CN94" i="240"/>
  <c r="CM94" i="240"/>
  <c r="CJ94" i="240"/>
  <c r="A94" i="240"/>
  <c r="CC94" i="240"/>
  <c r="F94" i="240"/>
  <c r="E94" i="240"/>
  <c r="D94" i="240"/>
  <c r="C94" i="240"/>
  <c r="EC93" i="240"/>
  <c r="EB93" i="240"/>
  <c r="EA93" i="240"/>
  <c r="DZ93" i="240"/>
  <c r="DY93" i="240"/>
  <c r="DX93" i="240"/>
  <c r="DW93" i="240"/>
  <c r="DT93" i="240"/>
  <c r="DS93" i="240"/>
  <c r="DR93" i="240"/>
  <c r="DQ93" i="240"/>
  <c r="DO93" i="240"/>
  <c r="DN93" i="240"/>
  <c r="DL93" i="240"/>
  <c r="DK93" i="240"/>
  <c r="DJ93" i="240"/>
  <c r="DI93" i="240"/>
  <c r="DG93" i="240"/>
  <c r="DF93" i="240"/>
  <c r="DD93" i="240"/>
  <c r="DC93" i="240"/>
  <c r="DB93" i="240"/>
  <c r="CX93" i="240"/>
  <c r="CY93" i="240" s="1"/>
  <c r="CV93" i="240"/>
  <c r="CT93" i="240"/>
  <c r="CS93" i="240"/>
  <c r="CR93" i="240"/>
  <c r="CQ93" i="240"/>
  <c r="CO93" i="240"/>
  <c r="CN93" i="240"/>
  <c r="CM93" i="240"/>
  <c r="CJ93" i="240"/>
  <c r="A93" i="240"/>
  <c r="CC93" i="240"/>
  <c r="F93" i="240"/>
  <c r="E93" i="240"/>
  <c r="D93" i="240"/>
  <c r="C93" i="240"/>
  <c r="EC92" i="240"/>
  <c r="EB92" i="240"/>
  <c r="EA92" i="240"/>
  <c r="DZ92" i="240"/>
  <c r="DY92" i="240"/>
  <c r="DX92" i="240"/>
  <c r="DW92" i="240"/>
  <c r="DT92" i="240"/>
  <c r="DS92" i="240"/>
  <c r="DR92" i="240"/>
  <c r="DQ92" i="240"/>
  <c r="DO92" i="240"/>
  <c r="DN92" i="240"/>
  <c r="DL92" i="240"/>
  <c r="DK92" i="240"/>
  <c r="DJ92" i="240"/>
  <c r="DI92" i="240"/>
  <c r="DG92" i="240"/>
  <c r="DF92" i="240"/>
  <c r="DD92" i="240"/>
  <c r="DC92" i="240"/>
  <c r="DB92" i="240"/>
  <c r="CX92" i="240"/>
  <c r="CY92" i="240" s="1"/>
  <c r="CV92" i="240"/>
  <c r="CT92" i="240"/>
  <c r="CS92" i="240"/>
  <c r="CR92" i="240"/>
  <c r="CQ92" i="240"/>
  <c r="CO92" i="240"/>
  <c r="CN92" i="240"/>
  <c r="CM92" i="240"/>
  <c r="CJ92" i="240"/>
  <c r="A92" i="240"/>
  <c r="CC92" i="240"/>
  <c r="F92" i="240"/>
  <c r="E92" i="240"/>
  <c r="D92" i="240"/>
  <c r="C92" i="240"/>
  <c r="EC91" i="240"/>
  <c r="EB91" i="240"/>
  <c r="EA91" i="240"/>
  <c r="DZ91" i="240"/>
  <c r="DY91" i="240"/>
  <c r="DX91" i="240"/>
  <c r="DW91" i="240"/>
  <c r="DT91" i="240"/>
  <c r="DS91" i="240"/>
  <c r="DR91" i="240"/>
  <c r="DQ91" i="240"/>
  <c r="DO91" i="240"/>
  <c r="DN91" i="240"/>
  <c r="DL91" i="240"/>
  <c r="DK91" i="240"/>
  <c r="DJ91" i="240"/>
  <c r="DI91" i="240"/>
  <c r="DG91" i="240"/>
  <c r="DF91" i="240"/>
  <c r="DD91" i="240"/>
  <c r="DC91" i="240"/>
  <c r="DB91" i="240"/>
  <c r="CX91" i="240"/>
  <c r="CY91" i="240" s="1"/>
  <c r="CV91" i="240"/>
  <c r="CT91" i="240"/>
  <c r="CS91" i="240"/>
  <c r="CR91" i="240"/>
  <c r="CQ91" i="240"/>
  <c r="CO91" i="240"/>
  <c r="CN91" i="240"/>
  <c r="CM91" i="240"/>
  <c r="CJ91" i="240"/>
  <c r="A91" i="240"/>
  <c r="CC91" i="240"/>
  <c r="F91" i="240"/>
  <c r="E91" i="240"/>
  <c r="D91" i="240"/>
  <c r="C91" i="240"/>
  <c r="EC90" i="240"/>
  <c r="EB90" i="240"/>
  <c r="EA90" i="240"/>
  <c r="DZ90" i="240"/>
  <c r="DY90" i="240"/>
  <c r="DX90" i="240"/>
  <c r="DW90" i="240"/>
  <c r="DT90" i="240"/>
  <c r="DS90" i="240"/>
  <c r="DR90" i="240"/>
  <c r="DQ90" i="240"/>
  <c r="DO90" i="240"/>
  <c r="DN90" i="240"/>
  <c r="DL90" i="240"/>
  <c r="DK90" i="240"/>
  <c r="DJ90" i="240"/>
  <c r="DI90" i="240"/>
  <c r="DG90" i="240"/>
  <c r="DF90" i="240"/>
  <c r="DD90" i="240"/>
  <c r="DC90" i="240"/>
  <c r="DB90" i="240"/>
  <c r="CX90" i="240"/>
  <c r="CY90" i="240" s="1"/>
  <c r="CV90" i="240"/>
  <c r="CT90" i="240"/>
  <c r="CS90" i="240"/>
  <c r="CR90" i="240"/>
  <c r="CQ90" i="240"/>
  <c r="CO90" i="240"/>
  <c r="CN90" i="240"/>
  <c r="CM90" i="240"/>
  <c r="CJ90" i="240"/>
  <c r="A90" i="240"/>
  <c r="CC90" i="240"/>
  <c r="F90" i="240"/>
  <c r="E90" i="240"/>
  <c r="D90" i="240"/>
  <c r="C90" i="240"/>
  <c r="EC89" i="240"/>
  <c r="EB89" i="240"/>
  <c r="EA89" i="240"/>
  <c r="DZ89" i="240"/>
  <c r="DY89" i="240"/>
  <c r="DX89" i="240"/>
  <c r="DW89" i="240"/>
  <c r="DT89" i="240"/>
  <c r="DS89" i="240"/>
  <c r="DR89" i="240"/>
  <c r="DQ89" i="240"/>
  <c r="DO89" i="240"/>
  <c r="DN89" i="240"/>
  <c r="DL89" i="240"/>
  <c r="DK89" i="240"/>
  <c r="DJ89" i="240"/>
  <c r="DI89" i="240"/>
  <c r="DG89" i="240"/>
  <c r="DF89" i="240"/>
  <c r="DD89" i="240"/>
  <c r="DC89" i="240"/>
  <c r="DB89" i="240"/>
  <c r="CX89" i="240"/>
  <c r="CY89" i="240" s="1"/>
  <c r="CV89" i="240"/>
  <c r="CT89" i="240"/>
  <c r="CS89" i="240"/>
  <c r="CR89" i="240"/>
  <c r="CQ89" i="240"/>
  <c r="CO89" i="240"/>
  <c r="CN89" i="240"/>
  <c r="CM89" i="240"/>
  <c r="CJ89" i="240"/>
  <c r="A89" i="240"/>
  <c r="CC89" i="240"/>
  <c r="F89" i="240"/>
  <c r="E89" i="240"/>
  <c r="D89" i="240"/>
  <c r="C89" i="240"/>
  <c r="EC88" i="240"/>
  <c r="EB88" i="240"/>
  <c r="EA88" i="240"/>
  <c r="DZ88" i="240"/>
  <c r="DY88" i="240"/>
  <c r="DX88" i="240"/>
  <c r="DW88" i="240"/>
  <c r="DT88" i="240"/>
  <c r="DS88" i="240"/>
  <c r="DR88" i="240"/>
  <c r="DQ88" i="240"/>
  <c r="DO88" i="240"/>
  <c r="DN88" i="240"/>
  <c r="DL88" i="240"/>
  <c r="DK88" i="240"/>
  <c r="DJ88" i="240"/>
  <c r="DI88" i="240"/>
  <c r="DG88" i="240"/>
  <c r="DF88" i="240"/>
  <c r="DD88" i="240"/>
  <c r="DC88" i="240"/>
  <c r="DB88" i="240"/>
  <c r="CX88" i="240"/>
  <c r="CY88" i="240" s="1"/>
  <c r="CV88" i="240"/>
  <c r="CT88" i="240"/>
  <c r="CS88" i="240"/>
  <c r="CR88" i="240"/>
  <c r="CQ88" i="240"/>
  <c r="CO88" i="240"/>
  <c r="CN88" i="240"/>
  <c r="CM88" i="240"/>
  <c r="CJ88" i="240"/>
  <c r="A88" i="240"/>
  <c r="CC88" i="240"/>
  <c r="F88" i="240"/>
  <c r="E88" i="240"/>
  <c r="D88" i="240"/>
  <c r="C88" i="240"/>
  <c r="EC87" i="240"/>
  <c r="EB87" i="240"/>
  <c r="EA87" i="240"/>
  <c r="DZ87" i="240"/>
  <c r="DY87" i="240"/>
  <c r="DX87" i="240"/>
  <c r="DW87" i="240"/>
  <c r="DT87" i="240"/>
  <c r="DS87" i="240"/>
  <c r="DR87" i="240"/>
  <c r="DQ87" i="240"/>
  <c r="DO87" i="240"/>
  <c r="DN87" i="240"/>
  <c r="DL87" i="240"/>
  <c r="DK87" i="240"/>
  <c r="DJ87" i="240"/>
  <c r="DI87" i="240"/>
  <c r="DG87" i="240"/>
  <c r="DF87" i="240"/>
  <c r="DD87" i="240"/>
  <c r="DC87" i="240"/>
  <c r="DB87" i="240"/>
  <c r="CX87" i="240"/>
  <c r="CY87" i="240" s="1"/>
  <c r="CV87" i="240"/>
  <c r="CT87" i="240"/>
  <c r="CS87" i="240"/>
  <c r="CR87" i="240"/>
  <c r="CQ87" i="240"/>
  <c r="CO87" i="240"/>
  <c r="CN87" i="240"/>
  <c r="CM87" i="240"/>
  <c r="CJ87" i="240"/>
  <c r="A87" i="240"/>
  <c r="CC87" i="240"/>
  <c r="F87" i="240"/>
  <c r="E87" i="240"/>
  <c r="D87" i="240"/>
  <c r="C87" i="240"/>
  <c r="EC86" i="240"/>
  <c r="EB86" i="240"/>
  <c r="EA86" i="240"/>
  <c r="DZ86" i="240"/>
  <c r="DY86" i="240"/>
  <c r="DX86" i="240"/>
  <c r="DW86" i="240"/>
  <c r="DT86" i="240"/>
  <c r="DS86" i="240"/>
  <c r="DR86" i="240"/>
  <c r="DQ86" i="240"/>
  <c r="DO86" i="240"/>
  <c r="DN86" i="240"/>
  <c r="DL86" i="240"/>
  <c r="DK86" i="240"/>
  <c r="DJ86" i="240"/>
  <c r="DI86" i="240"/>
  <c r="DG86" i="240"/>
  <c r="DF86" i="240"/>
  <c r="DD86" i="240"/>
  <c r="DC86" i="240"/>
  <c r="DB86" i="240"/>
  <c r="CX86" i="240"/>
  <c r="CY86" i="240" s="1"/>
  <c r="CV86" i="240"/>
  <c r="CT86" i="240"/>
  <c r="CS86" i="240"/>
  <c r="CR86" i="240"/>
  <c r="CQ86" i="240"/>
  <c r="CO86" i="240"/>
  <c r="CN86" i="240"/>
  <c r="CM86" i="240"/>
  <c r="CJ86" i="240"/>
  <c r="A86" i="240"/>
  <c r="CC86" i="240"/>
  <c r="F86" i="240"/>
  <c r="E86" i="240"/>
  <c r="D86" i="240"/>
  <c r="C86" i="240"/>
  <c r="EC85" i="240"/>
  <c r="EB85" i="240"/>
  <c r="EA85" i="240"/>
  <c r="DZ85" i="240"/>
  <c r="DY85" i="240"/>
  <c r="DX85" i="240"/>
  <c r="DW85" i="240"/>
  <c r="DT85" i="240"/>
  <c r="DS85" i="240"/>
  <c r="DR85" i="240"/>
  <c r="DQ85" i="240"/>
  <c r="DO85" i="240"/>
  <c r="DN85" i="240"/>
  <c r="DL85" i="240"/>
  <c r="DK85" i="240"/>
  <c r="DJ85" i="240"/>
  <c r="DI85" i="240"/>
  <c r="DG85" i="240"/>
  <c r="DF85" i="240"/>
  <c r="DD85" i="240"/>
  <c r="DC85" i="240"/>
  <c r="DB85" i="240"/>
  <c r="CX85" i="240"/>
  <c r="CY85" i="240" s="1"/>
  <c r="CV85" i="240"/>
  <c r="CT85" i="240"/>
  <c r="CS85" i="240"/>
  <c r="CR85" i="240"/>
  <c r="CQ85" i="240"/>
  <c r="CO85" i="240"/>
  <c r="CN85" i="240"/>
  <c r="CM85" i="240"/>
  <c r="CJ85" i="240"/>
  <c r="A85" i="240"/>
  <c r="CC85" i="240"/>
  <c r="F85" i="240"/>
  <c r="E85" i="240"/>
  <c r="D85" i="240"/>
  <c r="C85" i="240"/>
  <c r="EC84" i="240"/>
  <c r="EB84" i="240"/>
  <c r="EA84" i="240"/>
  <c r="DZ84" i="240"/>
  <c r="DY84" i="240"/>
  <c r="DX84" i="240"/>
  <c r="DW84" i="240"/>
  <c r="DT84" i="240"/>
  <c r="DS84" i="240"/>
  <c r="DR84" i="240"/>
  <c r="DQ84" i="240"/>
  <c r="DO84" i="240"/>
  <c r="DN84" i="240"/>
  <c r="DL84" i="240"/>
  <c r="DK84" i="240"/>
  <c r="DJ84" i="240"/>
  <c r="DI84" i="240"/>
  <c r="DG84" i="240"/>
  <c r="DF84" i="240"/>
  <c r="DD84" i="240"/>
  <c r="DC84" i="240"/>
  <c r="DB84" i="240"/>
  <c r="CX84" i="240"/>
  <c r="CY84" i="240" s="1"/>
  <c r="CV84" i="240"/>
  <c r="CT84" i="240"/>
  <c r="CS84" i="240"/>
  <c r="CR84" i="240"/>
  <c r="CQ84" i="240"/>
  <c r="CO84" i="240"/>
  <c r="CN84" i="240"/>
  <c r="CM84" i="240"/>
  <c r="CJ84" i="240"/>
  <c r="A84" i="240"/>
  <c r="CC84" i="240"/>
  <c r="F84" i="240"/>
  <c r="E84" i="240"/>
  <c r="D84" i="240"/>
  <c r="C84" i="240"/>
  <c r="EC83" i="240"/>
  <c r="EB83" i="240"/>
  <c r="EA83" i="240"/>
  <c r="DZ83" i="240"/>
  <c r="DY83" i="240"/>
  <c r="DX83" i="240"/>
  <c r="DW83" i="240"/>
  <c r="DT83" i="240"/>
  <c r="DS83" i="240"/>
  <c r="DR83" i="240"/>
  <c r="DQ83" i="240"/>
  <c r="DO83" i="240"/>
  <c r="DN83" i="240"/>
  <c r="DL83" i="240"/>
  <c r="DK83" i="240"/>
  <c r="DJ83" i="240"/>
  <c r="DI83" i="240"/>
  <c r="DG83" i="240"/>
  <c r="DF83" i="240"/>
  <c r="DD83" i="240"/>
  <c r="DC83" i="240"/>
  <c r="DB83" i="240"/>
  <c r="CX83" i="240"/>
  <c r="CY83" i="240" s="1"/>
  <c r="CV83" i="240"/>
  <c r="CT83" i="240"/>
  <c r="CS83" i="240"/>
  <c r="CR83" i="240"/>
  <c r="CQ83" i="240"/>
  <c r="CO83" i="240"/>
  <c r="CN83" i="240"/>
  <c r="CM83" i="240"/>
  <c r="CJ83" i="240"/>
  <c r="A83" i="240"/>
  <c r="CC83" i="240"/>
  <c r="F83" i="240"/>
  <c r="E83" i="240"/>
  <c r="D83" i="240"/>
  <c r="C83" i="240"/>
  <c r="EC82" i="240"/>
  <c r="EB82" i="240"/>
  <c r="EA82" i="240"/>
  <c r="DZ82" i="240"/>
  <c r="DY82" i="240"/>
  <c r="DX82" i="240"/>
  <c r="DW82" i="240"/>
  <c r="DT82" i="240"/>
  <c r="DS82" i="240"/>
  <c r="DR82" i="240"/>
  <c r="DQ82" i="240"/>
  <c r="DO82" i="240"/>
  <c r="DN82" i="240"/>
  <c r="DL82" i="240"/>
  <c r="DK82" i="240"/>
  <c r="DJ82" i="240"/>
  <c r="DI82" i="240"/>
  <c r="DG82" i="240"/>
  <c r="DF82" i="240"/>
  <c r="DD82" i="240"/>
  <c r="DC82" i="240"/>
  <c r="DB82" i="240"/>
  <c r="CX82" i="240"/>
  <c r="CY82" i="240" s="1"/>
  <c r="CV82" i="240"/>
  <c r="CT82" i="240"/>
  <c r="CS82" i="240"/>
  <c r="CR82" i="240"/>
  <c r="CQ82" i="240"/>
  <c r="CO82" i="240"/>
  <c r="CN82" i="240"/>
  <c r="CM82" i="240"/>
  <c r="CJ82" i="240"/>
  <c r="A82" i="240"/>
  <c r="CC82" i="240"/>
  <c r="F82" i="240"/>
  <c r="E82" i="240"/>
  <c r="D82" i="240"/>
  <c r="C82" i="240"/>
  <c r="EC81" i="240"/>
  <c r="EB81" i="240"/>
  <c r="EA81" i="240"/>
  <c r="DZ81" i="240"/>
  <c r="DY81" i="240"/>
  <c r="DX81" i="240"/>
  <c r="DW81" i="240"/>
  <c r="DT81" i="240"/>
  <c r="DS81" i="240"/>
  <c r="DR81" i="240"/>
  <c r="DQ81" i="240"/>
  <c r="DO81" i="240"/>
  <c r="DN81" i="240"/>
  <c r="DL81" i="240"/>
  <c r="DK81" i="240"/>
  <c r="DJ81" i="240"/>
  <c r="DI81" i="240"/>
  <c r="DG81" i="240"/>
  <c r="DF81" i="240"/>
  <c r="DD81" i="240"/>
  <c r="DC81" i="240"/>
  <c r="DB81" i="240"/>
  <c r="CX81" i="240"/>
  <c r="CY81" i="240" s="1"/>
  <c r="CV81" i="240"/>
  <c r="CT81" i="240"/>
  <c r="CS81" i="240"/>
  <c r="CR81" i="240"/>
  <c r="CQ81" i="240"/>
  <c r="CO81" i="240"/>
  <c r="CN81" i="240"/>
  <c r="CM81" i="240"/>
  <c r="CJ81" i="240"/>
  <c r="A81" i="240"/>
  <c r="CC81" i="240"/>
  <c r="F81" i="240"/>
  <c r="E81" i="240"/>
  <c r="D81" i="240"/>
  <c r="C81" i="240"/>
  <c r="EC80" i="240"/>
  <c r="EB80" i="240"/>
  <c r="EA80" i="240"/>
  <c r="DZ80" i="240"/>
  <c r="DY80" i="240"/>
  <c r="DX80" i="240"/>
  <c r="DW80" i="240"/>
  <c r="DT80" i="240"/>
  <c r="DS80" i="240"/>
  <c r="DR80" i="240"/>
  <c r="DQ80" i="240"/>
  <c r="DO80" i="240"/>
  <c r="DN80" i="240"/>
  <c r="DL80" i="240"/>
  <c r="DK80" i="240"/>
  <c r="DJ80" i="240"/>
  <c r="DI80" i="240"/>
  <c r="DG80" i="240"/>
  <c r="DF80" i="240"/>
  <c r="DD80" i="240"/>
  <c r="DC80" i="240"/>
  <c r="DB80" i="240"/>
  <c r="CX80" i="240"/>
  <c r="CY80" i="240" s="1"/>
  <c r="CV80" i="240"/>
  <c r="CT80" i="240"/>
  <c r="CS80" i="240"/>
  <c r="CR80" i="240"/>
  <c r="CQ80" i="240"/>
  <c r="CO80" i="240"/>
  <c r="CN80" i="240"/>
  <c r="CM80" i="240"/>
  <c r="CJ80" i="240"/>
  <c r="A80" i="240"/>
  <c r="CC80" i="240"/>
  <c r="F80" i="240"/>
  <c r="E80" i="240"/>
  <c r="D80" i="240"/>
  <c r="C80" i="240"/>
  <c r="EC79" i="240"/>
  <c r="EB79" i="240"/>
  <c r="EA79" i="240"/>
  <c r="DZ79" i="240"/>
  <c r="DY79" i="240"/>
  <c r="DX79" i="240"/>
  <c r="DW79" i="240"/>
  <c r="DT79" i="240"/>
  <c r="DS79" i="240"/>
  <c r="DR79" i="240"/>
  <c r="DQ79" i="240"/>
  <c r="DO79" i="240"/>
  <c r="DN79" i="240"/>
  <c r="DL79" i="240"/>
  <c r="DK79" i="240"/>
  <c r="DJ79" i="240"/>
  <c r="DI79" i="240"/>
  <c r="DG79" i="240"/>
  <c r="DF79" i="240"/>
  <c r="DD79" i="240"/>
  <c r="DC79" i="240"/>
  <c r="DB79" i="240"/>
  <c r="CX79" i="240"/>
  <c r="CY79" i="240" s="1"/>
  <c r="CV79" i="240"/>
  <c r="CT79" i="240"/>
  <c r="CS79" i="240"/>
  <c r="CR79" i="240"/>
  <c r="CQ79" i="240"/>
  <c r="CO79" i="240"/>
  <c r="CN79" i="240"/>
  <c r="CM79" i="240"/>
  <c r="CJ79" i="240"/>
  <c r="A79" i="240"/>
  <c r="CC79" i="240"/>
  <c r="F79" i="240"/>
  <c r="E79" i="240"/>
  <c r="D79" i="240"/>
  <c r="C79" i="240"/>
  <c r="EC78" i="240"/>
  <c r="EB78" i="240"/>
  <c r="EA78" i="240"/>
  <c r="DZ78" i="240"/>
  <c r="DY78" i="240"/>
  <c r="DX78" i="240"/>
  <c r="DW78" i="240"/>
  <c r="DT78" i="240"/>
  <c r="DS78" i="240"/>
  <c r="DR78" i="240"/>
  <c r="DQ78" i="240"/>
  <c r="DO78" i="240"/>
  <c r="DN78" i="240"/>
  <c r="DL78" i="240"/>
  <c r="DK78" i="240"/>
  <c r="DJ78" i="240"/>
  <c r="DI78" i="240"/>
  <c r="DG78" i="240"/>
  <c r="DF78" i="240"/>
  <c r="DD78" i="240"/>
  <c r="DC78" i="240"/>
  <c r="DB78" i="240"/>
  <c r="CX78" i="240"/>
  <c r="CY78" i="240" s="1"/>
  <c r="CV78" i="240"/>
  <c r="CT78" i="240"/>
  <c r="CS78" i="240"/>
  <c r="CR78" i="240"/>
  <c r="CQ78" i="240"/>
  <c r="CO78" i="240"/>
  <c r="CN78" i="240"/>
  <c r="CM78" i="240"/>
  <c r="CJ78" i="240"/>
  <c r="A78" i="240"/>
  <c r="CC78" i="240"/>
  <c r="F78" i="240"/>
  <c r="E78" i="240"/>
  <c r="D78" i="240"/>
  <c r="C78" i="240"/>
  <c r="EC77" i="240"/>
  <c r="EB77" i="240"/>
  <c r="EA77" i="240"/>
  <c r="DZ77" i="240"/>
  <c r="DY77" i="240"/>
  <c r="DX77" i="240"/>
  <c r="DW77" i="240"/>
  <c r="DT77" i="240"/>
  <c r="DS77" i="240"/>
  <c r="DR77" i="240"/>
  <c r="DQ77" i="240"/>
  <c r="DO77" i="240"/>
  <c r="DN77" i="240"/>
  <c r="DL77" i="240"/>
  <c r="DK77" i="240"/>
  <c r="DJ77" i="240"/>
  <c r="DI77" i="240"/>
  <c r="DG77" i="240"/>
  <c r="DF77" i="240"/>
  <c r="DD77" i="240"/>
  <c r="DC77" i="240"/>
  <c r="DB77" i="240"/>
  <c r="CX77" i="240"/>
  <c r="CY77" i="240" s="1"/>
  <c r="CV77" i="240"/>
  <c r="CT77" i="240"/>
  <c r="CS77" i="240"/>
  <c r="CR77" i="240"/>
  <c r="CQ77" i="240"/>
  <c r="CO77" i="240"/>
  <c r="CN77" i="240"/>
  <c r="CM77" i="240"/>
  <c r="CJ77" i="240"/>
  <c r="A77" i="240"/>
  <c r="CC77" i="240"/>
  <c r="F77" i="240"/>
  <c r="E77" i="240"/>
  <c r="D77" i="240"/>
  <c r="C77" i="240"/>
  <c r="EC76" i="240"/>
  <c r="EB76" i="240"/>
  <c r="EA76" i="240"/>
  <c r="DZ76" i="240"/>
  <c r="DY76" i="240"/>
  <c r="DX76" i="240"/>
  <c r="DW76" i="240"/>
  <c r="DT76" i="240"/>
  <c r="DS76" i="240"/>
  <c r="DR76" i="240"/>
  <c r="DQ76" i="240"/>
  <c r="DO76" i="240"/>
  <c r="DN76" i="240"/>
  <c r="DL76" i="240"/>
  <c r="DK76" i="240"/>
  <c r="DJ76" i="240"/>
  <c r="DI76" i="240"/>
  <c r="DG76" i="240"/>
  <c r="DF76" i="240"/>
  <c r="DD76" i="240"/>
  <c r="DC76" i="240"/>
  <c r="DB76" i="240"/>
  <c r="CX76" i="240"/>
  <c r="CY76" i="240" s="1"/>
  <c r="CV76" i="240"/>
  <c r="CT76" i="240"/>
  <c r="CS76" i="240"/>
  <c r="CR76" i="240"/>
  <c r="CQ76" i="240"/>
  <c r="CO76" i="240"/>
  <c r="CN76" i="240"/>
  <c r="CM76" i="240"/>
  <c r="CJ76" i="240"/>
  <c r="A76" i="240"/>
  <c r="CC76" i="240"/>
  <c r="F76" i="240"/>
  <c r="E76" i="240"/>
  <c r="D76" i="240"/>
  <c r="C76" i="240"/>
  <c r="EC75" i="240"/>
  <c r="EB75" i="240"/>
  <c r="EA75" i="240"/>
  <c r="DZ75" i="240"/>
  <c r="DY75" i="240"/>
  <c r="DX75" i="240"/>
  <c r="DW75" i="240"/>
  <c r="DT75" i="240"/>
  <c r="DS75" i="240"/>
  <c r="DR75" i="240"/>
  <c r="DQ75" i="240"/>
  <c r="DO75" i="240"/>
  <c r="DN75" i="240"/>
  <c r="DL75" i="240"/>
  <c r="DK75" i="240"/>
  <c r="DJ75" i="240"/>
  <c r="DI75" i="240"/>
  <c r="DG75" i="240"/>
  <c r="DF75" i="240"/>
  <c r="DD75" i="240"/>
  <c r="DC75" i="240"/>
  <c r="DB75" i="240"/>
  <c r="CX75" i="240"/>
  <c r="CY75" i="240" s="1"/>
  <c r="CV75" i="240"/>
  <c r="CT75" i="240"/>
  <c r="CS75" i="240"/>
  <c r="CR75" i="240"/>
  <c r="CQ75" i="240"/>
  <c r="CO75" i="240"/>
  <c r="CN75" i="240"/>
  <c r="CM75" i="240"/>
  <c r="CJ75" i="240"/>
  <c r="A75" i="240"/>
  <c r="CC75" i="240"/>
  <c r="F75" i="240"/>
  <c r="E75" i="240"/>
  <c r="D75" i="240"/>
  <c r="C75" i="240"/>
  <c r="EC74" i="240"/>
  <c r="EB74" i="240"/>
  <c r="EA74" i="240"/>
  <c r="DZ74" i="240"/>
  <c r="DY74" i="240"/>
  <c r="DX74" i="240"/>
  <c r="DW74" i="240"/>
  <c r="DT74" i="240"/>
  <c r="DS74" i="240"/>
  <c r="DR74" i="240"/>
  <c r="DQ74" i="240"/>
  <c r="DO74" i="240"/>
  <c r="DN74" i="240"/>
  <c r="DL74" i="240"/>
  <c r="DK74" i="240"/>
  <c r="DJ74" i="240"/>
  <c r="DI74" i="240"/>
  <c r="DG74" i="240"/>
  <c r="DF74" i="240"/>
  <c r="DD74" i="240"/>
  <c r="DC74" i="240"/>
  <c r="DB74" i="240"/>
  <c r="CX74" i="240"/>
  <c r="CY74" i="240" s="1"/>
  <c r="CV74" i="240"/>
  <c r="CT74" i="240"/>
  <c r="CS74" i="240"/>
  <c r="CR74" i="240"/>
  <c r="CQ74" i="240"/>
  <c r="CO74" i="240"/>
  <c r="CN74" i="240"/>
  <c r="CM74" i="240"/>
  <c r="CJ74" i="240"/>
  <c r="A74" i="240"/>
  <c r="CC74" i="240"/>
  <c r="F74" i="240"/>
  <c r="E74" i="240"/>
  <c r="D74" i="240"/>
  <c r="C74" i="240"/>
  <c r="EC73" i="240"/>
  <c r="EB73" i="240"/>
  <c r="EA73" i="240"/>
  <c r="DZ73" i="240"/>
  <c r="DY73" i="240"/>
  <c r="DX73" i="240"/>
  <c r="DW73" i="240"/>
  <c r="DT73" i="240"/>
  <c r="DS73" i="240"/>
  <c r="DR73" i="240"/>
  <c r="DQ73" i="240"/>
  <c r="DO73" i="240"/>
  <c r="DN73" i="240"/>
  <c r="DL73" i="240"/>
  <c r="DK73" i="240"/>
  <c r="DJ73" i="240"/>
  <c r="DI73" i="240"/>
  <c r="DG73" i="240"/>
  <c r="DF73" i="240"/>
  <c r="DD73" i="240"/>
  <c r="DC73" i="240"/>
  <c r="DB73" i="240"/>
  <c r="CX73" i="240"/>
  <c r="CY73" i="240" s="1"/>
  <c r="CV73" i="240"/>
  <c r="CT73" i="240"/>
  <c r="CS73" i="240"/>
  <c r="CR73" i="240"/>
  <c r="CQ73" i="240"/>
  <c r="CO73" i="240"/>
  <c r="CN73" i="240"/>
  <c r="CM73" i="240"/>
  <c r="CJ73" i="240"/>
  <c r="A73" i="240"/>
  <c r="CC73" i="240"/>
  <c r="F73" i="240"/>
  <c r="E73" i="240"/>
  <c r="D73" i="240"/>
  <c r="C73" i="240"/>
  <c r="EC72" i="240"/>
  <c r="EB72" i="240"/>
  <c r="EA72" i="240"/>
  <c r="DZ72" i="240"/>
  <c r="DY72" i="240"/>
  <c r="DX72" i="240"/>
  <c r="DW72" i="240"/>
  <c r="DT72" i="240"/>
  <c r="DS72" i="240"/>
  <c r="DR72" i="240"/>
  <c r="DQ72" i="240"/>
  <c r="DO72" i="240"/>
  <c r="DN72" i="240"/>
  <c r="DL72" i="240"/>
  <c r="DK72" i="240"/>
  <c r="DJ72" i="240"/>
  <c r="DI72" i="240"/>
  <c r="DG72" i="240"/>
  <c r="DF72" i="240"/>
  <c r="DD72" i="240"/>
  <c r="DC72" i="240"/>
  <c r="DB72" i="240"/>
  <c r="CX72" i="240"/>
  <c r="CY72" i="240" s="1"/>
  <c r="CV72" i="240"/>
  <c r="CT72" i="240"/>
  <c r="CS72" i="240"/>
  <c r="CR72" i="240"/>
  <c r="CQ72" i="240"/>
  <c r="CO72" i="240"/>
  <c r="CN72" i="240"/>
  <c r="CM72" i="240"/>
  <c r="CJ72" i="240"/>
  <c r="A72" i="240"/>
  <c r="CC72" i="240"/>
  <c r="F72" i="240"/>
  <c r="E72" i="240"/>
  <c r="D72" i="240"/>
  <c r="C72" i="240"/>
  <c r="EC71" i="240"/>
  <c r="EB71" i="240"/>
  <c r="EA71" i="240"/>
  <c r="DZ71" i="240"/>
  <c r="DY71" i="240"/>
  <c r="DX71" i="240"/>
  <c r="DW71" i="240"/>
  <c r="DT71" i="240"/>
  <c r="DS71" i="240"/>
  <c r="DR71" i="240"/>
  <c r="DQ71" i="240"/>
  <c r="DO71" i="240"/>
  <c r="DN71" i="240"/>
  <c r="DL71" i="240"/>
  <c r="DK71" i="240"/>
  <c r="DJ71" i="240"/>
  <c r="DI71" i="240"/>
  <c r="DG71" i="240"/>
  <c r="DF71" i="240"/>
  <c r="DD71" i="240"/>
  <c r="DC71" i="240"/>
  <c r="DB71" i="240"/>
  <c r="CX71" i="240"/>
  <c r="CY71" i="240" s="1"/>
  <c r="CV71" i="240"/>
  <c r="CT71" i="240"/>
  <c r="CS71" i="240"/>
  <c r="CR71" i="240"/>
  <c r="CQ71" i="240"/>
  <c r="CO71" i="240"/>
  <c r="CN71" i="240"/>
  <c r="CM71" i="240"/>
  <c r="CJ71" i="240"/>
  <c r="A71" i="240"/>
  <c r="CC71" i="240"/>
  <c r="F71" i="240"/>
  <c r="E71" i="240"/>
  <c r="D71" i="240"/>
  <c r="C71" i="240"/>
  <c r="EC70" i="240"/>
  <c r="EB70" i="240"/>
  <c r="EA70" i="240"/>
  <c r="DZ70" i="240"/>
  <c r="DY70" i="240"/>
  <c r="DX70" i="240"/>
  <c r="DW70" i="240"/>
  <c r="DT70" i="240"/>
  <c r="DS70" i="240"/>
  <c r="DR70" i="240"/>
  <c r="DQ70" i="240"/>
  <c r="DO70" i="240"/>
  <c r="DN70" i="240"/>
  <c r="DL70" i="240"/>
  <c r="DK70" i="240"/>
  <c r="DJ70" i="240"/>
  <c r="DI70" i="240"/>
  <c r="DG70" i="240"/>
  <c r="DF70" i="240"/>
  <c r="DD70" i="240"/>
  <c r="DC70" i="240"/>
  <c r="DB70" i="240"/>
  <c r="CX70" i="240"/>
  <c r="CY70" i="240" s="1"/>
  <c r="CV70" i="240"/>
  <c r="CT70" i="240"/>
  <c r="CS70" i="240"/>
  <c r="CR70" i="240"/>
  <c r="CQ70" i="240"/>
  <c r="CO70" i="240"/>
  <c r="CN70" i="240"/>
  <c r="CM70" i="240"/>
  <c r="CJ70" i="240"/>
  <c r="A70" i="240"/>
  <c r="CC70" i="240"/>
  <c r="F70" i="240"/>
  <c r="E70" i="240"/>
  <c r="D70" i="240"/>
  <c r="C70" i="240"/>
  <c r="EC69" i="240"/>
  <c r="EB69" i="240"/>
  <c r="EA69" i="240"/>
  <c r="DZ69" i="240"/>
  <c r="DY69" i="240"/>
  <c r="DX69" i="240"/>
  <c r="DW69" i="240"/>
  <c r="DT69" i="240"/>
  <c r="DS69" i="240"/>
  <c r="DR69" i="240"/>
  <c r="DQ69" i="240"/>
  <c r="DO69" i="240"/>
  <c r="DN69" i="240"/>
  <c r="DL69" i="240"/>
  <c r="DK69" i="240"/>
  <c r="DJ69" i="240"/>
  <c r="DI69" i="240"/>
  <c r="DG69" i="240"/>
  <c r="DF69" i="240"/>
  <c r="DD69" i="240"/>
  <c r="DC69" i="240"/>
  <c r="DB69" i="240"/>
  <c r="CX69" i="240"/>
  <c r="CY69" i="240" s="1"/>
  <c r="CV69" i="240"/>
  <c r="CT69" i="240"/>
  <c r="CS69" i="240"/>
  <c r="CR69" i="240"/>
  <c r="CQ69" i="240"/>
  <c r="CO69" i="240"/>
  <c r="CN69" i="240"/>
  <c r="CM69" i="240"/>
  <c r="CJ69" i="240"/>
  <c r="A69" i="240"/>
  <c r="CC69" i="240"/>
  <c r="F69" i="240"/>
  <c r="E69" i="240"/>
  <c r="D69" i="240"/>
  <c r="C69" i="240"/>
  <c r="EC68" i="240"/>
  <c r="EB68" i="240"/>
  <c r="EA68" i="240"/>
  <c r="DZ68" i="240"/>
  <c r="DY68" i="240"/>
  <c r="DX68" i="240"/>
  <c r="DW68" i="240"/>
  <c r="DT68" i="240"/>
  <c r="DS68" i="240"/>
  <c r="DR68" i="240"/>
  <c r="DQ68" i="240"/>
  <c r="DO68" i="240"/>
  <c r="DN68" i="240"/>
  <c r="DL68" i="240"/>
  <c r="DK68" i="240"/>
  <c r="DJ68" i="240"/>
  <c r="DI68" i="240"/>
  <c r="DG68" i="240"/>
  <c r="DF68" i="240"/>
  <c r="DD68" i="240"/>
  <c r="DC68" i="240"/>
  <c r="DB68" i="240"/>
  <c r="CX68" i="240"/>
  <c r="CY68" i="240" s="1"/>
  <c r="CV68" i="240"/>
  <c r="CT68" i="240"/>
  <c r="CS68" i="240"/>
  <c r="CR68" i="240"/>
  <c r="CQ68" i="240"/>
  <c r="CO68" i="240"/>
  <c r="CN68" i="240"/>
  <c r="CM68" i="240"/>
  <c r="CJ68" i="240"/>
  <c r="A68" i="240"/>
  <c r="CC68" i="240"/>
  <c r="F68" i="240"/>
  <c r="E68" i="240"/>
  <c r="D68" i="240"/>
  <c r="C68" i="240"/>
  <c r="EC67" i="240"/>
  <c r="EB67" i="240"/>
  <c r="EA67" i="240"/>
  <c r="DZ67" i="240"/>
  <c r="DY67" i="240"/>
  <c r="DX67" i="240"/>
  <c r="DW67" i="240"/>
  <c r="DT67" i="240"/>
  <c r="DS67" i="240"/>
  <c r="DR67" i="240"/>
  <c r="DQ67" i="240"/>
  <c r="DO67" i="240"/>
  <c r="DN67" i="240"/>
  <c r="DL67" i="240"/>
  <c r="DK67" i="240"/>
  <c r="DJ67" i="240"/>
  <c r="DI67" i="240"/>
  <c r="DG67" i="240"/>
  <c r="DF67" i="240"/>
  <c r="DD67" i="240"/>
  <c r="DC67" i="240"/>
  <c r="DB67" i="240"/>
  <c r="CX67" i="240"/>
  <c r="CY67" i="240" s="1"/>
  <c r="CV67" i="240"/>
  <c r="CT67" i="240"/>
  <c r="CS67" i="240"/>
  <c r="CR67" i="240"/>
  <c r="CQ67" i="240"/>
  <c r="CO67" i="240"/>
  <c r="CN67" i="240"/>
  <c r="CM67" i="240"/>
  <c r="CJ67" i="240"/>
  <c r="A67" i="240"/>
  <c r="CC67" i="240"/>
  <c r="F67" i="240"/>
  <c r="E67" i="240"/>
  <c r="D67" i="240"/>
  <c r="C67" i="240"/>
  <c r="EC66" i="240"/>
  <c r="EB66" i="240"/>
  <c r="EA66" i="240"/>
  <c r="DZ66" i="240"/>
  <c r="DY66" i="240"/>
  <c r="DX66" i="240"/>
  <c r="DW66" i="240"/>
  <c r="DT66" i="240"/>
  <c r="DS66" i="240"/>
  <c r="DR66" i="240"/>
  <c r="DQ66" i="240"/>
  <c r="DO66" i="240"/>
  <c r="DN66" i="240"/>
  <c r="DL66" i="240"/>
  <c r="DK66" i="240"/>
  <c r="DJ66" i="240"/>
  <c r="DI66" i="240"/>
  <c r="DG66" i="240"/>
  <c r="DF66" i="240"/>
  <c r="DD66" i="240"/>
  <c r="DC66" i="240"/>
  <c r="DB66" i="240"/>
  <c r="CX66" i="240"/>
  <c r="CY66" i="240" s="1"/>
  <c r="CV66" i="240"/>
  <c r="CT66" i="240"/>
  <c r="CS66" i="240"/>
  <c r="CR66" i="240"/>
  <c r="CQ66" i="240"/>
  <c r="CO66" i="240"/>
  <c r="CN66" i="240"/>
  <c r="CM66" i="240"/>
  <c r="CJ66" i="240"/>
  <c r="A66" i="240"/>
  <c r="CC66" i="240"/>
  <c r="F66" i="240"/>
  <c r="E66" i="240"/>
  <c r="D66" i="240"/>
  <c r="C66" i="240"/>
  <c r="EC65" i="240"/>
  <c r="EB65" i="240"/>
  <c r="EA65" i="240"/>
  <c r="DZ65" i="240"/>
  <c r="DY65" i="240"/>
  <c r="DX65" i="240"/>
  <c r="DW65" i="240"/>
  <c r="DT65" i="240"/>
  <c r="DS65" i="240"/>
  <c r="DR65" i="240"/>
  <c r="DQ65" i="240"/>
  <c r="DO65" i="240"/>
  <c r="DN65" i="240"/>
  <c r="DL65" i="240"/>
  <c r="DK65" i="240"/>
  <c r="DJ65" i="240"/>
  <c r="DI65" i="240"/>
  <c r="DG65" i="240"/>
  <c r="DF65" i="240"/>
  <c r="DD65" i="240"/>
  <c r="DC65" i="240"/>
  <c r="DB65" i="240"/>
  <c r="CX65" i="240"/>
  <c r="CY65" i="240" s="1"/>
  <c r="CV65" i="240"/>
  <c r="CT65" i="240"/>
  <c r="CS65" i="240"/>
  <c r="CR65" i="240"/>
  <c r="CQ65" i="240"/>
  <c r="CO65" i="240"/>
  <c r="CN65" i="240"/>
  <c r="CM65" i="240"/>
  <c r="CJ65" i="240"/>
  <c r="A65" i="240"/>
  <c r="CC65" i="240"/>
  <c r="F65" i="240"/>
  <c r="E65" i="240"/>
  <c r="D65" i="240"/>
  <c r="C65" i="240"/>
  <c r="EC64" i="240"/>
  <c r="EB64" i="240"/>
  <c r="EA64" i="240"/>
  <c r="DZ64" i="240"/>
  <c r="DY64" i="240"/>
  <c r="DX64" i="240"/>
  <c r="DW64" i="240"/>
  <c r="DT64" i="240"/>
  <c r="DS64" i="240"/>
  <c r="DR64" i="240"/>
  <c r="DQ64" i="240"/>
  <c r="DO64" i="240"/>
  <c r="DN64" i="240"/>
  <c r="DL64" i="240"/>
  <c r="DK64" i="240"/>
  <c r="DJ64" i="240"/>
  <c r="DI64" i="240"/>
  <c r="DG64" i="240"/>
  <c r="DF64" i="240"/>
  <c r="DD64" i="240"/>
  <c r="DC64" i="240"/>
  <c r="DB64" i="240"/>
  <c r="CX64" i="240"/>
  <c r="CY64" i="240" s="1"/>
  <c r="CV64" i="240"/>
  <c r="CT64" i="240"/>
  <c r="CS64" i="240"/>
  <c r="CR64" i="240"/>
  <c r="CQ64" i="240"/>
  <c r="CO64" i="240"/>
  <c r="CN64" i="240"/>
  <c r="CM64" i="240"/>
  <c r="CJ64" i="240"/>
  <c r="A64" i="240"/>
  <c r="CC64" i="240"/>
  <c r="F64" i="240"/>
  <c r="E64" i="240"/>
  <c r="D64" i="240"/>
  <c r="C64" i="240"/>
  <c r="EC63" i="240"/>
  <c r="EB63" i="240"/>
  <c r="EA63" i="240"/>
  <c r="DZ63" i="240"/>
  <c r="DY63" i="240"/>
  <c r="DX63" i="240"/>
  <c r="DW63" i="240"/>
  <c r="DT63" i="240"/>
  <c r="DS63" i="240"/>
  <c r="DR63" i="240"/>
  <c r="DQ63" i="240"/>
  <c r="DO63" i="240"/>
  <c r="DN63" i="240"/>
  <c r="DL63" i="240"/>
  <c r="DK63" i="240"/>
  <c r="DJ63" i="240"/>
  <c r="DI63" i="240"/>
  <c r="DG63" i="240"/>
  <c r="DF63" i="240"/>
  <c r="DD63" i="240"/>
  <c r="DC63" i="240"/>
  <c r="DB63" i="240"/>
  <c r="CX63" i="240"/>
  <c r="CY63" i="240" s="1"/>
  <c r="CV63" i="240"/>
  <c r="CT63" i="240"/>
  <c r="CS63" i="240"/>
  <c r="CR63" i="240"/>
  <c r="CQ63" i="240"/>
  <c r="CO63" i="240"/>
  <c r="CN63" i="240"/>
  <c r="CM63" i="240"/>
  <c r="CJ63" i="240"/>
  <c r="A63" i="240"/>
  <c r="CC63" i="240"/>
  <c r="F63" i="240"/>
  <c r="E63" i="240"/>
  <c r="D63" i="240"/>
  <c r="C63" i="240"/>
  <c r="EC62" i="240"/>
  <c r="EB62" i="240"/>
  <c r="EA62" i="240"/>
  <c r="DZ62" i="240"/>
  <c r="DY62" i="240"/>
  <c r="DX62" i="240"/>
  <c r="DW62" i="240"/>
  <c r="DT62" i="240"/>
  <c r="DS62" i="240"/>
  <c r="DR62" i="240"/>
  <c r="DQ62" i="240"/>
  <c r="DO62" i="240"/>
  <c r="DN62" i="240"/>
  <c r="DL62" i="240"/>
  <c r="DK62" i="240"/>
  <c r="DJ62" i="240"/>
  <c r="DI62" i="240"/>
  <c r="DG62" i="240"/>
  <c r="DF62" i="240"/>
  <c r="DD62" i="240"/>
  <c r="DC62" i="240"/>
  <c r="DB62" i="240"/>
  <c r="CX62" i="240"/>
  <c r="CY62" i="240" s="1"/>
  <c r="CV62" i="240"/>
  <c r="CT62" i="240"/>
  <c r="CS62" i="240"/>
  <c r="CR62" i="240"/>
  <c r="CQ62" i="240"/>
  <c r="CO62" i="240"/>
  <c r="CN62" i="240"/>
  <c r="CM62" i="240"/>
  <c r="CJ62" i="240"/>
  <c r="A62" i="240"/>
  <c r="CC62" i="240"/>
  <c r="F62" i="240"/>
  <c r="E62" i="240"/>
  <c r="D62" i="240"/>
  <c r="C62" i="240"/>
  <c r="EC61" i="240"/>
  <c r="EB61" i="240"/>
  <c r="EA61" i="240"/>
  <c r="DZ61" i="240"/>
  <c r="DY61" i="240"/>
  <c r="DX61" i="240"/>
  <c r="DW61" i="240"/>
  <c r="DT61" i="240"/>
  <c r="DS61" i="240"/>
  <c r="DR61" i="240"/>
  <c r="DQ61" i="240"/>
  <c r="DO61" i="240"/>
  <c r="DN61" i="240"/>
  <c r="DL61" i="240"/>
  <c r="DK61" i="240"/>
  <c r="DJ61" i="240"/>
  <c r="DI61" i="240"/>
  <c r="DG61" i="240"/>
  <c r="DF61" i="240"/>
  <c r="DD61" i="240"/>
  <c r="DC61" i="240"/>
  <c r="DB61" i="240"/>
  <c r="CX61" i="240"/>
  <c r="CY61" i="240" s="1"/>
  <c r="CV61" i="240"/>
  <c r="CT61" i="240"/>
  <c r="CS61" i="240"/>
  <c r="CR61" i="240"/>
  <c r="CQ61" i="240"/>
  <c r="CO61" i="240"/>
  <c r="CN61" i="240"/>
  <c r="CM61" i="240"/>
  <c r="CJ61" i="240"/>
  <c r="A61" i="240"/>
  <c r="CC61" i="240"/>
  <c r="F61" i="240"/>
  <c r="E61" i="240"/>
  <c r="D61" i="240"/>
  <c r="C61" i="240"/>
  <c r="EC60" i="240"/>
  <c r="EB60" i="240"/>
  <c r="EA60" i="240"/>
  <c r="DZ60" i="240"/>
  <c r="DY60" i="240"/>
  <c r="DX60" i="240"/>
  <c r="DW60" i="240"/>
  <c r="DT60" i="240"/>
  <c r="DS60" i="240"/>
  <c r="DR60" i="240"/>
  <c r="DQ60" i="240"/>
  <c r="DO60" i="240"/>
  <c r="DN60" i="240"/>
  <c r="DL60" i="240"/>
  <c r="DK60" i="240"/>
  <c r="DJ60" i="240"/>
  <c r="DI60" i="240"/>
  <c r="DG60" i="240"/>
  <c r="DF60" i="240"/>
  <c r="DD60" i="240"/>
  <c r="DC60" i="240"/>
  <c r="DB60" i="240"/>
  <c r="CX60" i="240"/>
  <c r="CY60" i="240" s="1"/>
  <c r="CV60" i="240"/>
  <c r="CT60" i="240"/>
  <c r="CS60" i="240"/>
  <c r="CR60" i="240"/>
  <c r="CQ60" i="240"/>
  <c r="CO60" i="240"/>
  <c r="CN60" i="240"/>
  <c r="CM60" i="240"/>
  <c r="CJ60" i="240"/>
  <c r="A60" i="240"/>
  <c r="CC60" i="240"/>
  <c r="F60" i="240"/>
  <c r="E60" i="240"/>
  <c r="D60" i="240"/>
  <c r="C60" i="240"/>
  <c r="EC59" i="240"/>
  <c r="EB59" i="240"/>
  <c r="EA59" i="240"/>
  <c r="DZ59" i="240"/>
  <c r="DY59" i="240"/>
  <c r="DX59" i="240"/>
  <c r="DW59" i="240"/>
  <c r="DT59" i="240"/>
  <c r="DS59" i="240"/>
  <c r="DR59" i="240"/>
  <c r="DQ59" i="240"/>
  <c r="DO59" i="240"/>
  <c r="DN59" i="240"/>
  <c r="DL59" i="240"/>
  <c r="DK59" i="240"/>
  <c r="DJ59" i="240"/>
  <c r="DI59" i="240"/>
  <c r="DG59" i="240"/>
  <c r="DF59" i="240"/>
  <c r="DD59" i="240"/>
  <c r="DC59" i="240"/>
  <c r="DB59" i="240"/>
  <c r="CX59" i="240"/>
  <c r="CY59" i="240" s="1"/>
  <c r="CV59" i="240"/>
  <c r="CT59" i="240"/>
  <c r="CS59" i="240"/>
  <c r="CR59" i="240"/>
  <c r="CQ59" i="240"/>
  <c r="CO59" i="240"/>
  <c r="CN59" i="240"/>
  <c r="CM59" i="240"/>
  <c r="CJ59" i="240"/>
  <c r="A59" i="240"/>
  <c r="CC59" i="240"/>
  <c r="F59" i="240"/>
  <c r="E59" i="240"/>
  <c r="D59" i="240"/>
  <c r="C59" i="240"/>
  <c r="EC58" i="240"/>
  <c r="EB58" i="240"/>
  <c r="EA58" i="240"/>
  <c r="DZ58" i="240"/>
  <c r="DY58" i="240"/>
  <c r="DX58" i="240"/>
  <c r="DW58" i="240"/>
  <c r="DT58" i="240"/>
  <c r="DS58" i="240"/>
  <c r="DR58" i="240"/>
  <c r="DQ58" i="240"/>
  <c r="DO58" i="240"/>
  <c r="DN58" i="240"/>
  <c r="DL58" i="240"/>
  <c r="DK58" i="240"/>
  <c r="DJ58" i="240"/>
  <c r="DI58" i="240"/>
  <c r="DG58" i="240"/>
  <c r="DF58" i="240"/>
  <c r="DD58" i="240"/>
  <c r="DC58" i="240"/>
  <c r="DB58" i="240"/>
  <c r="CX58" i="240"/>
  <c r="CY58" i="240" s="1"/>
  <c r="CV58" i="240"/>
  <c r="CT58" i="240"/>
  <c r="CS58" i="240"/>
  <c r="CR58" i="240"/>
  <c r="CQ58" i="240"/>
  <c r="CO58" i="240"/>
  <c r="CN58" i="240"/>
  <c r="CM58" i="240"/>
  <c r="CJ58" i="240"/>
  <c r="A58" i="240"/>
  <c r="CC58" i="240"/>
  <c r="F58" i="240"/>
  <c r="E58" i="240"/>
  <c r="D58" i="240"/>
  <c r="C58" i="240"/>
  <c r="EC57" i="240"/>
  <c r="EB57" i="240"/>
  <c r="EA57" i="240"/>
  <c r="DZ57" i="240"/>
  <c r="DY57" i="240"/>
  <c r="DX57" i="240"/>
  <c r="DW57" i="240"/>
  <c r="DT57" i="240"/>
  <c r="DS57" i="240"/>
  <c r="DR57" i="240"/>
  <c r="DQ57" i="240"/>
  <c r="DO57" i="240"/>
  <c r="DN57" i="240"/>
  <c r="DL57" i="240"/>
  <c r="DK57" i="240"/>
  <c r="DJ57" i="240"/>
  <c r="DI57" i="240"/>
  <c r="DG57" i="240"/>
  <c r="DF57" i="240"/>
  <c r="DD57" i="240"/>
  <c r="DC57" i="240"/>
  <c r="DB57" i="240"/>
  <c r="CX57" i="240"/>
  <c r="CY57" i="240" s="1"/>
  <c r="CV57" i="240"/>
  <c r="CT57" i="240"/>
  <c r="CS57" i="240"/>
  <c r="CR57" i="240"/>
  <c r="CQ57" i="240"/>
  <c r="CO57" i="240"/>
  <c r="CN57" i="240"/>
  <c r="CM57" i="240"/>
  <c r="CJ57" i="240"/>
  <c r="A57" i="240"/>
  <c r="CC57" i="240"/>
  <c r="F57" i="240"/>
  <c r="E57" i="240"/>
  <c r="D57" i="240"/>
  <c r="C57" i="240"/>
  <c r="EC56" i="240"/>
  <c r="EB56" i="240"/>
  <c r="EA56" i="240"/>
  <c r="DZ56" i="240"/>
  <c r="DY56" i="240"/>
  <c r="DX56" i="240"/>
  <c r="DW56" i="240"/>
  <c r="DT56" i="240"/>
  <c r="DS56" i="240"/>
  <c r="DR56" i="240"/>
  <c r="DQ56" i="240"/>
  <c r="DO56" i="240"/>
  <c r="DN56" i="240"/>
  <c r="DL56" i="240"/>
  <c r="DK56" i="240"/>
  <c r="DJ56" i="240"/>
  <c r="DI56" i="240"/>
  <c r="DG56" i="240"/>
  <c r="DF56" i="240"/>
  <c r="DD56" i="240"/>
  <c r="DC56" i="240"/>
  <c r="DB56" i="240"/>
  <c r="CX56" i="240"/>
  <c r="CY56" i="240" s="1"/>
  <c r="CV56" i="240"/>
  <c r="CT56" i="240"/>
  <c r="CS56" i="240"/>
  <c r="CR56" i="240"/>
  <c r="CQ56" i="240"/>
  <c r="CO56" i="240"/>
  <c r="CN56" i="240"/>
  <c r="CM56" i="240"/>
  <c r="CJ56" i="240"/>
  <c r="A56" i="240"/>
  <c r="CC56" i="240"/>
  <c r="F56" i="240"/>
  <c r="E56" i="240"/>
  <c r="D56" i="240"/>
  <c r="C56" i="240"/>
  <c r="EC55" i="240"/>
  <c r="EB55" i="240"/>
  <c r="EA55" i="240"/>
  <c r="DZ55" i="240"/>
  <c r="DY55" i="240"/>
  <c r="DX55" i="240"/>
  <c r="DW55" i="240"/>
  <c r="DT55" i="240"/>
  <c r="DS55" i="240"/>
  <c r="DR55" i="240"/>
  <c r="DQ55" i="240"/>
  <c r="DO55" i="240"/>
  <c r="DN55" i="240"/>
  <c r="DL55" i="240"/>
  <c r="DK55" i="240"/>
  <c r="DJ55" i="240"/>
  <c r="DI55" i="240"/>
  <c r="DG55" i="240"/>
  <c r="DF55" i="240"/>
  <c r="DD55" i="240"/>
  <c r="DC55" i="240"/>
  <c r="DB55" i="240"/>
  <c r="CX55" i="240"/>
  <c r="CY55" i="240" s="1"/>
  <c r="CV55" i="240"/>
  <c r="CT55" i="240"/>
  <c r="CS55" i="240"/>
  <c r="CR55" i="240"/>
  <c r="CQ55" i="240"/>
  <c r="CO55" i="240"/>
  <c r="CN55" i="240"/>
  <c r="CM55" i="240"/>
  <c r="CJ55" i="240"/>
  <c r="A55" i="240"/>
  <c r="CC55" i="240"/>
  <c r="F55" i="240"/>
  <c r="E55" i="240"/>
  <c r="D55" i="240"/>
  <c r="C55" i="240"/>
  <c r="EC54" i="240"/>
  <c r="EB54" i="240"/>
  <c r="EA54" i="240"/>
  <c r="DZ54" i="240"/>
  <c r="DY54" i="240"/>
  <c r="DX54" i="240"/>
  <c r="DW54" i="240"/>
  <c r="DT54" i="240"/>
  <c r="DS54" i="240"/>
  <c r="DR54" i="240"/>
  <c r="DQ54" i="240"/>
  <c r="DO54" i="240"/>
  <c r="DN54" i="240"/>
  <c r="DL54" i="240"/>
  <c r="DK54" i="240"/>
  <c r="DJ54" i="240"/>
  <c r="DI54" i="240"/>
  <c r="DG54" i="240"/>
  <c r="DF54" i="240"/>
  <c r="DD54" i="240"/>
  <c r="DC54" i="240"/>
  <c r="DB54" i="240"/>
  <c r="CX54" i="240"/>
  <c r="CY54" i="240" s="1"/>
  <c r="CV54" i="240"/>
  <c r="CT54" i="240"/>
  <c r="CS54" i="240"/>
  <c r="CR54" i="240"/>
  <c r="CQ54" i="240"/>
  <c r="CO54" i="240"/>
  <c r="CN54" i="240"/>
  <c r="CM54" i="240"/>
  <c r="CJ54" i="240"/>
  <c r="A54" i="240"/>
  <c r="CC54" i="240"/>
  <c r="F54" i="240"/>
  <c r="E54" i="240"/>
  <c r="D54" i="240"/>
  <c r="C54" i="240"/>
  <c r="EC53" i="240"/>
  <c r="EB53" i="240"/>
  <c r="EA53" i="240"/>
  <c r="DZ53" i="240"/>
  <c r="DY53" i="240"/>
  <c r="DX53" i="240"/>
  <c r="DW53" i="240"/>
  <c r="DT53" i="240"/>
  <c r="DS53" i="240"/>
  <c r="DR53" i="240"/>
  <c r="DQ53" i="240"/>
  <c r="DO53" i="240"/>
  <c r="DN53" i="240"/>
  <c r="DL53" i="240"/>
  <c r="DK53" i="240"/>
  <c r="DJ53" i="240"/>
  <c r="DI53" i="240"/>
  <c r="DG53" i="240"/>
  <c r="DF53" i="240"/>
  <c r="DD53" i="240"/>
  <c r="DC53" i="240"/>
  <c r="DB53" i="240"/>
  <c r="CX53" i="240"/>
  <c r="CY53" i="240" s="1"/>
  <c r="CV53" i="240"/>
  <c r="CT53" i="240"/>
  <c r="CS53" i="240"/>
  <c r="CR53" i="240"/>
  <c r="CQ53" i="240"/>
  <c r="CO53" i="240"/>
  <c r="CN53" i="240"/>
  <c r="CM53" i="240"/>
  <c r="CJ53" i="240"/>
  <c r="A53" i="240"/>
  <c r="CC53" i="240"/>
  <c r="F53" i="240"/>
  <c r="E53" i="240"/>
  <c r="D53" i="240"/>
  <c r="C53" i="240"/>
  <c r="EC52" i="240"/>
  <c r="EB52" i="240"/>
  <c r="EA52" i="240"/>
  <c r="DZ52" i="240"/>
  <c r="DY52" i="240"/>
  <c r="DX52" i="240"/>
  <c r="DW52" i="240"/>
  <c r="DT52" i="240"/>
  <c r="DS52" i="240"/>
  <c r="DR52" i="240"/>
  <c r="DQ52" i="240"/>
  <c r="DO52" i="240"/>
  <c r="DN52" i="240"/>
  <c r="DL52" i="240"/>
  <c r="DK52" i="240"/>
  <c r="DJ52" i="240"/>
  <c r="DI52" i="240"/>
  <c r="DG52" i="240"/>
  <c r="DF52" i="240"/>
  <c r="DD52" i="240"/>
  <c r="DC52" i="240"/>
  <c r="DB52" i="240"/>
  <c r="CX52" i="240"/>
  <c r="CY52" i="240" s="1"/>
  <c r="CV52" i="240"/>
  <c r="CT52" i="240"/>
  <c r="CS52" i="240"/>
  <c r="CR52" i="240"/>
  <c r="CQ52" i="240"/>
  <c r="CO52" i="240"/>
  <c r="CN52" i="240"/>
  <c r="CM52" i="240"/>
  <c r="CJ52" i="240"/>
  <c r="A52" i="240"/>
  <c r="CC52" i="240"/>
  <c r="F52" i="240"/>
  <c r="E52" i="240"/>
  <c r="D52" i="240"/>
  <c r="C52" i="240"/>
  <c r="EC51" i="240"/>
  <c r="EB51" i="240"/>
  <c r="EA51" i="240"/>
  <c r="DZ51" i="240"/>
  <c r="DY51" i="240"/>
  <c r="DX51" i="240"/>
  <c r="DW51" i="240"/>
  <c r="DT51" i="240"/>
  <c r="DS51" i="240"/>
  <c r="DR51" i="240"/>
  <c r="DQ51" i="240"/>
  <c r="DO51" i="240"/>
  <c r="DN51" i="240"/>
  <c r="DL51" i="240"/>
  <c r="DK51" i="240"/>
  <c r="DJ51" i="240"/>
  <c r="DI51" i="240"/>
  <c r="DG51" i="240"/>
  <c r="DF51" i="240"/>
  <c r="DD51" i="240"/>
  <c r="DC51" i="240"/>
  <c r="DB51" i="240"/>
  <c r="CX51" i="240"/>
  <c r="CY51" i="240" s="1"/>
  <c r="CV51" i="240"/>
  <c r="CT51" i="240"/>
  <c r="CS51" i="240"/>
  <c r="CR51" i="240"/>
  <c r="CQ51" i="240"/>
  <c r="CO51" i="240"/>
  <c r="CN51" i="240"/>
  <c r="CM51" i="240"/>
  <c r="CJ51" i="240"/>
  <c r="A51" i="240"/>
  <c r="CC51" i="240"/>
  <c r="F51" i="240"/>
  <c r="E51" i="240"/>
  <c r="D51" i="240"/>
  <c r="C51" i="240"/>
  <c r="EC50" i="240"/>
  <c r="EB50" i="240"/>
  <c r="EA50" i="240"/>
  <c r="DZ50" i="240"/>
  <c r="DY50" i="240"/>
  <c r="DX50" i="240"/>
  <c r="DW50" i="240"/>
  <c r="DT50" i="240"/>
  <c r="DS50" i="240"/>
  <c r="DR50" i="240"/>
  <c r="DQ50" i="240"/>
  <c r="DO50" i="240"/>
  <c r="DN50" i="240"/>
  <c r="DL50" i="240"/>
  <c r="DK50" i="240"/>
  <c r="DJ50" i="240"/>
  <c r="DI50" i="240"/>
  <c r="DG50" i="240"/>
  <c r="DF50" i="240"/>
  <c r="DD50" i="240"/>
  <c r="DC50" i="240"/>
  <c r="DB50" i="240"/>
  <c r="CX50" i="240"/>
  <c r="CY50" i="240" s="1"/>
  <c r="CV50" i="240"/>
  <c r="CT50" i="240"/>
  <c r="CS50" i="240"/>
  <c r="CR50" i="240"/>
  <c r="CQ50" i="240"/>
  <c r="CO50" i="240"/>
  <c r="CN50" i="240"/>
  <c r="CM50" i="240"/>
  <c r="CJ50" i="240"/>
  <c r="A50" i="240"/>
  <c r="CC50" i="240"/>
  <c r="F50" i="240"/>
  <c r="E50" i="240"/>
  <c r="D50" i="240"/>
  <c r="C50" i="240"/>
  <c r="EC49" i="240"/>
  <c r="EB49" i="240"/>
  <c r="EA49" i="240"/>
  <c r="DZ49" i="240"/>
  <c r="DY49" i="240"/>
  <c r="DX49" i="240"/>
  <c r="DW49" i="240"/>
  <c r="DT49" i="240"/>
  <c r="DS49" i="240"/>
  <c r="DR49" i="240"/>
  <c r="DQ49" i="240"/>
  <c r="DO49" i="240"/>
  <c r="DN49" i="240"/>
  <c r="DL49" i="240"/>
  <c r="DK49" i="240"/>
  <c r="DJ49" i="240"/>
  <c r="DI49" i="240"/>
  <c r="DG49" i="240"/>
  <c r="DF49" i="240"/>
  <c r="DD49" i="240"/>
  <c r="DC49" i="240"/>
  <c r="DB49" i="240"/>
  <c r="CX49" i="240"/>
  <c r="CY49" i="240" s="1"/>
  <c r="CV49" i="240"/>
  <c r="CT49" i="240"/>
  <c r="CS49" i="240"/>
  <c r="CR49" i="240"/>
  <c r="CQ49" i="240"/>
  <c r="CO49" i="240"/>
  <c r="CN49" i="240"/>
  <c r="CM49" i="240"/>
  <c r="CJ49" i="240"/>
  <c r="A49" i="240"/>
  <c r="CC49" i="240"/>
  <c r="F49" i="240"/>
  <c r="E49" i="240"/>
  <c r="D49" i="240"/>
  <c r="C49" i="240"/>
  <c r="EC48" i="240"/>
  <c r="EB48" i="240"/>
  <c r="EA48" i="240"/>
  <c r="DZ48" i="240"/>
  <c r="DY48" i="240"/>
  <c r="DX48" i="240"/>
  <c r="DW48" i="240"/>
  <c r="DT48" i="240"/>
  <c r="DS48" i="240"/>
  <c r="DR48" i="240"/>
  <c r="DQ48" i="240"/>
  <c r="DO48" i="240"/>
  <c r="DN48" i="240"/>
  <c r="DL48" i="240"/>
  <c r="DK48" i="240"/>
  <c r="DJ48" i="240"/>
  <c r="DI48" i="240"/>
  <c r="DG48" i="240"/>
  <c r="DF48" i="240"/>
  <c r="DD48" i="240"/>
  <c r="DC48" i="240"/>
  <c r="DB48" i="240"/>
  <c r="CX48" i="240"/>
  <c r="CY48" i="240" s="1"/>
  <c r="CV48" i="240"/>
  <c r="CT48" i="240"/>
  <c r="CS48" i="240"/>
  <c r="CR48" i="240"/>
  <c r="CQ48" i="240"/>
  <c r="CO48" i="240"/>
  <c r="CN48" i="240"/>
  <c r="CM48" i="240"/>
  <c r="CJ48" i="240"/>
  <c r="A48" i="240"/>
  <c r="CC48" i="240"/>
  <c r="F48" i="240"/>
  <c r="E48" i="240"/>
  <c r="D48" i="240"/>
  <c r="C48" i="240"/>
  <c r="EC47" i="240"/>
  <c r="EB47" i="240"/>
  <c r="EA47" i="240"/>
  <c r="DZ47" i="240"/>
  <c r="DY47" i="240"/>
  <c r="DX47" i="240"/>
  <c r="DW47" i="240"/>
  <c r="DT47" i="240"/>
  <c r="DS47" i="240"/>
  <c r="DR47" i="240"/>
  <c r="DQ47" i="240"/>
  <c r="DO47" i="240"/>
  <c r="DN47" i="240"/>
  <c r="DL47" i="240"/>
  <c r="DK47" i="240"/>
  <c r="DJ47" i="240"/>
  <c r="DI47" i="240"/>
  <c r="DG47" i="240"/>
  <c r="DF47" i="240"/>
  <c r="DD47" i="240"/>
  <c r="DC47" i="240"/>
  <c r="DB47" i="240"/>
  <c r="CX47" i="240"/>
  <c r="CY47" i="240" s="1"/>
  <c r="CV47" i="240"/>
  <c r="CT47" i="240"/>
  <c r="CS47" i="240"/>
  <c r="CR47" i="240"/>
  <c r="CQ47" i="240"/>
  <c r="CO47" i="240"/>
  <c r="CN47" i="240"/>
  <c r="CM47" i="240"/>
  <c r="CJ47" i="240"/>
  <c r="A47" i="240"/>
  <c r="CC47" i="240"/>
  <c r="F47" i="240"/>
  <c r="E47" i="240"/>
  <c r="D47" i="240"/>
  <c r="C47" i="240"/>
  <c r="EC46" i="240"/>
  <c r="EB46" i="240"/>
  <c r="EA46" i="240"/>
  <c r="DZ46" i="240"/>
  <c r="DY46" i="240"/>
  <c r="DX46" i="240"/>
  <c r="DW46" i="240"/>
  <c r="DT46" i="240"/>
  <c r="DS46" i="240"/>
  <c r="DR46" i="240"/>
  <c r="DQ46" i="240"/>
  <c r="DO46" i="240"/>
  <c r="DN46" i="240"/>
  <c r="DL46" i="240"/>
  <c r="DK46" i="240"/>
  <c r="DJ46" i="240"/>
  <c r="DI46" i="240"/>
  <c r="DG46" i="240"/>
  <c r="DF46" i="240"/>
  <c r="DD46" i="240"/>
  <c r="DC46" i="240"/>
  <c r="DB46" i="240"/>
  <c r="CX46" i="240"/>
  <c r="CY46" i="240" s="1"/>
  <c r="CV46" i="240"/>
  <c r="CT46" i="240"/>
  <c r="CS46" i="240"/>
  <c r="CR46" i="240"/>
  <c r="CQ46" i="240"/>
  <c r="CO46" i="240"/>
  <c r="CN46" i="240"/>
  <c r="CM46" i="240"/>
  <c r="CJ46" i="240"/>
  <c r="A46" i="240"/>
  <c r="CC46" i="240"/>
  <c r="F46" i="240"/>
  <c r="E46" i="240"/>
  <c r="D46" i="240"/>
  <c r="C46" i="240"/>
  <c r="EC45" i="240"/>
  <c r="EB45" i="240"/>
  <c r="EA45" i="240"/>
  <c r="DZ45" i="240"/>
  <c r="DY45" i="240"/>
  <c r="DX45" i="240"/>
  <c r="DW45" i="240"/>
  <c r="DT45" i="240"/>
  <c r="DS45" i="240"/>
  <c r="DR45" i="240"/>
  <c r="DQ45" i="240"/>
  <c r="DO45" i="240"/>
  <c r="DN45" i="240"/>
  <c r="DL45" i="240"/>
  <c r="DK45" i="240"/>
  <c r="DJ45" i="240"/>
  <c r="DI45" i="240"/>
  <c r="DG45" i="240"/>
  <c r="DF45" i="240"/>
  <c r="DD45" i="240"/>
  <c r="DC45" i="240"/>
  <c r="DB45" i="240"/>
  <c r="CX45" i="240"/>
  <c r="CY45" i="240" s="1"/>
  <c r="CV45" i="240"/>
  <c r="CT45" i="240"/>
  <c r="CS45" i="240"/>
  <c r="CR45" i="240"/>
  <c r="CQ45" i="240"/>
  <c r="CO45" i="240"/>
  <c r="CN45" i="240"/>
  <c r="CM45" i="240"/>
  <c r="CJ45" i="240"/>
  <c r="A45" i="240"/>
  <c r="CC45" i="240"/>
  <c r="F45" i="240"/>
  <c r="E45" i="240"/>
  <c r="D45" i="240"/>
  <c r="C45" i="240"/>
  <c r="EC44" i="240"/>
  <c r="EB44" i="240"/>
  <c r="EA44" i="240"/>
  <c r="DZ44" i="240"/>
  <c r="DY44" i="240"/>
  <c r="DX44" i="240"/>
  <c r="DW44" i="240"/>
  <c r="DT44" i="240"/>
  <c r="DS44" i="240"/>
  <c r="DR44" i="240"/>
  <c r="DQ44" i="240"/>
  <c r="DO44" i="240"/>
  <c r="DN44" i="240"/>
  <c r="DL44" i="240"/>
  <c r="DK44" i="240"/>
  <c r="DJ44" i="240"/>
  <c r="DI44" i="240"/>
  <c r="DG44" i="240"/>
  <c r="DF44" i="240"/>
  <c r="DD44" i="240"/>
  <c r="DC44" i="240"/>
  <c r="DB44" i="240"/>
  <c r="CX44" i="240"/>
  <c r="CY44" i="240" s="1"/>
  <c r="CV44" i="240"/>
  <c r="CT44" i="240"/>
  <c r="CS44" i="240"/>
  <c r="CR44" i="240"/>
  <c r="CQ44" i="240"/>
  <c r="CO44" i="240"/>
  <c r="CN44" i="240"/>
  <c r="CM44" i="240"/>
  <c r="CJ44" i="240"/>
  <c r="A44" i="240"/>
  <c r="CC44" i="240"/>
  <c r="F44" i="240"/>
  <c r="E44" i="240"/>
  <c r="D44" i="240"/>
  <c r="C44" i="240"/>
  <c r="EC43" i="240"/>
  <c r="EB43" i="240"/>
  <c r="EA43" i="240"/>
  <c r="DZ43" i="240"/>
  <c r="DY43" i="240"/>
  <c r="DX43" i="240"/>
  <c r="DW43" i="240"/>
  <c r="DT43" i="240"/>
  <c r="DS43" i="240"/>
  <c r="DR43" i="240"/>
  <c r="DQ43" i="240"/>
  <c r="DO43" i="240"/>
  <c r="DN43" i="240"/>
  <c r="DL43" i="240"/>
  <c r="DK43" i="240"/>
  <c r="DJ43" i="240"/>
  <c r="DI43" i="240"/>
  <c r="DG43" i="240"/>
  <c r="DF43" i="240"/>
  <c r="DD43" i="240"/>
  <c r="DC43" i="240"/>
  <c r="DB43" i="240"/>
  <c r="CX43" i="240"/>
  <c r="CY43" i="240" s="1"/>
  <c r="CV43" i="240"/>
  <c r="CT43" i="240"/>
  <c r="CS43" i="240"/>
  <c r="CR43" i="240"/>
  <c r="CQ43" i="240"/>
  <c r="CO43" i="240"/>
  <c r="CN43" i="240"/>
  <c r="CM43" i="240"/>
  <c r="CJ43" i="240"/>
  <c r="A43" i="240"/>
  <c r="CC43" i="240"/>
  <c r="F43" i="240"/>
  <c r="E43" i="240"/>
  <c r="D43" i="240"/>
  <c r="C43" i="240"/>
  <c r="EC42" i="240"/>
  <c r="EB42" i="240"/>
  <c r="EA42" i="240"/>
  <c r="DZ42" i="240"/>
  <c r="DY42" i="240"/>
  <c r="DX42" i="240"/>
  <c r="DW42" i="240"/>
  <c r="DT42" i="240"/>
  <c r="DS42" i="240"/>
  <c r="DR42" i="240"/>
  <c r="DQ42" i="240"/>
  <c r="DO42" i="240"/>
  <c r="DN42" i="240"/>
  <c r="DL42" i="240"/>
  <c r="DK42" i="240"/>
  <c r="DJ42" i="240"/>
  <c r="DI42" i="240"/>
  <c r="DG42" i="240"/>
  <c r="DF42" i="240"/>
  <c r="DD42" i="240"/>
  <c r="DC42" i="240"/>
  <c r="DB42" i="240"/>
  <c r="CX42" i="240"/>
  <c r="CY42" i="240" s="1"/>
  <c r="CV42" i="240"/>
  <c r="CT42" i="240"/>
  <c r="CS42" i="240"/>
  <c r="CR42" i="240"/>
  <c r="CQ42" i="240"/>
  <c r="CO42" i="240"/>
  <c r="CN42" i="240"/>
  <c r="CM42" i="240"/>
  <c r="CJ42" i="240"/>
  <c r="A42" i="240"/>
  <c r="CC42" i="240"/>
  <c r="F42" i="240"/>
  <c r="E42" i="240"/>
  <c r="D42" i="240"/>
  <c r="C42" i="240"/>
  <c r="EC41" i="240"/>
  <c r="EB41" i="240"/>
  <c r="EA41" i="240"/>
  <c r="DZ41" i="240"/>
  <c r="DY41" i="240"/>
  <c r="DX41" i="240"/>
  <c r="DW41" i="240"/>
  <c r="DT41" i="240"/>
  <c r="DS41" i="240"/>
  <c r="DR41" i="240"/>
  <c r="DQ41" i="240"/>
  <c r="DO41" i="240"/>
  <c r="DN41" i="240"/>
  <c r="DL41" i="240"/>
  <c r="DK41" i="240"/>
  <c r="DJ41" i="240"/>
  <c r="DI41" i="240"/>
  <c r="DG41" i="240"/>
  <c r="DF41" i="240"/>
  <c r="DD41" i="240"/>
  <c r="DC41" i="240"/>
  <c r="DB41" i="240"/>
  <c r="CX41" i="240"/>
  <c r="CY41" i="240" s="1"/>
  <c r="CV41" i="240"/>
  <c r="CT41" i="240"/>
  <c r="CS41" i="240"/>
  <c r="CR41" i="240"/>
  <c r="CQ41" i="240"/>
  <c r="CO41" i="240"/>
  <c r="CN41" i="240"/>
  <c r="CM41" i="240"/>
  <c r="CJ41" i="240"/>
  <c r="A41" i="240"/>
  <c r="CC41" i="240"/>
  <c r="F41" i="240"/>
  <c r="E41" i="240"/>
  <c r="D41" i="240"/>
  <c r="C41" i="240"/>
  <c r="EC40" i="240"/>
  <c r="EB40" i="240"/>
  <c r="EA40" i="240"/>
  <c r="DZ40" i="240"/>
  <c r="DY40" i="240"/>
  <c r="DX40" i="240"/>
  <c r="DW40" i="240"/>
  <c r="DT40" i="240"/>
  <c r="DS40" i="240"/>
  <c r="DR40" i="240"/>
  <c r="DQ40" i="240"/>
  <c r="DO40" i="240"/>
  <c r="DN40" i="240"/>
  <c r="DL40" i="240"/>
  <c r="DK40" i="240"/>
  <c r="DJ40" i="240"/>
  <c r="DI40" i="240"/>
  <c r="DG40" i="240"/>
  <c r="DF40" i="240"/>
  <c r="DD40" i="240"/>
  <c r="DC40" i="240"/>
  <c r="DB40" i="240"/>
  <c r="CX40" i="240"/>
  <c r="CY40" i="240" s="1"/>
  <c r="CV40" i="240"/>
  <c r="CT40" i="240"/>
  <c r="CS40" i="240"/>
  <c r="CR40" i="240"/>
  <c r="CQ40" i="240"/>
  <c r="CO40" i="240"/>
  <c r="CN40" i="240"/>
  <c r="CM40" i="240"/>
  <c r="CJ40" i="240"/>
  <c r="A40" i="240"/>
  <c r="CC40" i="240"/>
  <c r="F40" i="240"/>
  <c r="E40" i="240"/>
  <c r="D40" i="240"/>
  <c r="C40" i="240"/>
  <c r="EC39" i="240"/>
  <c r="EB39" i="240"/>
  <c r="EA39" i="240"/>
  <c r="DZ39" i="240"/>
  <c r="DY39" i="240"/>
  <c r="DX39" i="240"/>
  <c r="DW39" i="240"/>
  <c r="DT39" i="240"/>
  <c r="DS39" i="240"/>
  <c r="DR39" i="240"/>
  <c r="DQ39" i="240"/>
  <c r="DO39" i="240"/>
  <c r="DN39" i="240"/>
  <c r="DL39" i="240"/>
  <c r="DK39" i="240"/>
  <c r="DJ39" i="240"/>
  <c r="DI39" i="240"/>
  <c r="DG39" i="240"/>
  <c r="DF39" i="240"/>
  <c r="DD39" i="240"/>
  <c r="DC39" i="240"/>
  <c r="DB39" i="240"/>
  <c r="CX39" i="240"/>
  <c r="CY39" i="240" s="1"/>
  <c r="CV39" i="240"/>
  <c r="CT39" i="240"/>
  <c r="CS39" i="240"/>
  <c r="CR39" i="240"/>
  <c r="CQ39" i="240"/>
  <c r="CO39" i="240"/>
  <c r="CN39" i="240"/>
  <c r="CM39" i="240"/>
  <c r="CJ39" i="240"/>
  <c r="A39" i="240"/>
  <c r="CC39" i="240"/>
  <c r="F39" i="240"/>
  <c r="E39" i="240"/>
  <c r="D39" i="240"/>
  <c r="C39" i="240"/>
  <c r="EC38" i="240"/>
  <c r="EB38" i="240"/>
  <c r="EA38" i="240"/>
  <c r="DZ38" i="240"/>
  <c r="DY38" i="240"/>
  <c r="DX38" i="240"/>
  <c r="DW38" i="240"/>
  <c r="DT38" i="240"/>
  <c r="DS38" i="240"/>
  <c r="DR38" i="240"/>
  <c r="DQ38" i="240"/>
  <c r="DO38" i="240"/>
  <c r="DN38" i="240"/>
  <c r="DL38" i="240"/>
  <c r="DK38" i="240"/>
  <c r="DJ38" i="240"/>
  <c r="DI38" i="240"/>
  <c r="DG38" i="240"/>
  <c r="DF38" i="240"/>
  <c r="DD38" i="240"/>
  <c r="DC38" i="240"/>
  <c r="DB38" i="240"/>
  <c r="CX38" i="240"/>
  <c r="CY38" i="240" s="1"/>
  <c r="CV38" i="240"/>
  <c r="CT38" i="240"/>
  <c r="CS38" i="240"/>
  <c r="CR38" i="240"/>
  <c r="CQ38" i="240"/>
  <c r="CO38" i="240"/>
  <c r="CN38" i="240"/>
  <c r="CM38" i="240"/>
  <c r="CJ38" i="240"/>
  <c r="A38" i="240"/>
  <c r="CC38" i="240"/>
  <c r="F38" i="240"/>
  <c r="E38" i="240"/>
  <c r="D38" i="240"/>
  <c r="C38" i="240"/>
  <c r="EC37" i="240"/>
  <c r="EB37" i="240"/>
  <c r="EA37" i="240"/>
  <c r="DZ37" i="240"/>
  <c r="DY37" i="240"/>
  <c r="DX37" i="240"/>
  <c r="DW37" i="240"/>
  <c r="DT37" i="240"/>
  <c r="DS37" i="240"/>
  <c r="DR37" i="240"/>
  <c r="DQ37" i="240"/>
  <c r="DO37" i="240"/>
  <c r="DN37" i="240"/>
  <c r="DL37" i="240"/>
  <c r="DK37" i="240"/>
  <c r="DJ37" i="240"/>
  <c r="DI37" i="240"/>
  <c r="DG37" i="240"/>
  <c r="DF37" i="240"/>
  <c r="DD37" i="240"/>
  <c r="DC37" i="240"/>
  <c r="DB37" i="240"/>
  <c r="CX37" i="240"/>
  <c r="CY37" i="240" s="1"/>
  <c r="CV37" i="240"/>
  <c r="CT37" i="240"/>
  <c r="CS37" i="240"/>
  <c r="CR37" i="240"/>
  <c r="CQ37" i="240"/>
  <c r="CO37" i="240"/>
  <c r="CN37" i="240"/>
  <c r="CM37" i="240"/>
  <c r="CJ37" i="240"/>
  <c r="A37" i="240"/>
  <c r="CC37" i="240"/>
  <c r="F37" i="240"/>
  <c r="E37" i="240"/>
  <c r="D37" i="240"/>
  <c r="C37" i="240"/>
  <c r="EC36" i="240"/>
  <c r="EB36" i="240"/>
  <c r="EA36" i="240"/>
  <c r="DZ36" i="240"/>
  <c r="DY36" i="240"/>
  <c r="DX36" i="240"/>
  <c r="DW36" i="240"/>
  <c r="DT36" i="240"/>
  <c r="DS36" i="240"/>
  <c r="DR36" i="240"/>
  <c r="DQ36" i="240"/>
  <c r="DO36" i="240"/>
  <c r="DN36" i="240"/>
  <c r="DL36" i="240"/>
  <c r="DK36" i="240"/>
  <c r="DJ36" i="240"/>
  <c r="DI36" i="240"/>
  <c r="DG36" i="240"/>
  <c r="DF36" i="240"/>
  <c r="DD36" i="240"/>
  <c r="DC36" i="240"/>
  <c r="DB36" i="240"/>
  <c r="CX36" i="240"/>
  <c r="CY36" i="240" s="1"/>
  <c r="CV36" i="240"/>
  <c r="CT36" i="240"/>
  <c r="CS36" i="240"/>
  <c r="CR36" i="240"/>
  <c r="CQ36" i="240"/>
  <c r="CO36" i="240"/>
  <c r="CN36" i="240"/>
  <c r="CM36" i="240"/>
  <c r="CJ36" i="240"/>
  <c r="A36" i="240"/>
  <c r="CC36" i="240"/>
  <c r="F36" i="240"/>
  <c r="E36" i="240"/>
  <c r="D36" i="240"/>
  <c r="C36" i="240"/>
  <c r="EC35" i="240"/>
  <c r="EB35" i="240"/>
  <c r="EA35" i="240"/>
  <c r="DZ35" i="240"/>
  <c r="DY35" i="240"/>
  <c r="DX35" i="240"/>
  <c r="DW35" i="240"/>
  <c r="DT35" i="240"/>
  <c r="DS35" i="240"/>
  <c r="DR35" i="240"/>
  <c r="DQ35" i="240"/>
  <c r="DO35" i="240"/>
  <c r="DN35" i="240"/>
  <c r="DL35" i="240"/>
  <c r="DK35" i="240"/>
  <c r="DJ35" i="240"/>
  <c r="DI35" i="240"/>
  <c r="DG35" i="240"/>
  <c r="DF35" i="240"/>
  <c r="DD35" i="240"/>
  <c r="DC35" i="240"/>
  <c r="DB35" i="240"/>
  <c r="CX35" i="240"/>
  <c r="CY35" i="240" s="1"/>
  <c r="CV35" i="240"/>
  <c r="CT35" i="240"/>
  <c r="CS35" i="240"/>
  <c r="CR35" i="240"/>
  <c r="CQ35" i="240"/>
  <c r="CO35" i="240"/>
  <c r="CN35" i="240"/>
  <c r="CM35" i="240"/>
  <c r="CJ35" i="240"/>
  <c r="A35" i="240"/>
  <c r="CC35" i="240"/>
  <c r="F35" i="240"/>
  <c r="E35" i="240"/>
  <c r="D35" i="240"/>
  <c r="C35" i="240"/>
  <c r="EC34" i="240"/>
  <c r="EB34" i="240"/>
  <c r="EA34" i="240"/>
  <c r="DZ34" i="240"/>
  <c r="DY34" i="240"/>
  <c r="DX34" i="240"/>
  <c r="DW34" i="240"/>
  <c r="DT34" i="240"/>
  <c r="DS34" i="240"/>
  <c r="DR34" i="240"/>
  <c r="DQ34" i="240"/>
  <c r="DO34" i="240"/>
  <c r="DN34" i="240"/>
  <c r="DL34" i="240"/>
  <c r="DK34" i="240"/>
  <c r="DJ34" i="240"/>
  <c r="DI34" i="240"/>
  <c r="DG34" i="240"/>
  <c r="DF34" i="240"/>
  <c r="DD34" i="240"/>
  <c r="DC34" i="240"/>
  <c r="DB34" i="240"/>
  <c r="CX34" i="240"/>
  <c r="CY34" i="240" s="1"/>
  <c r="CV34" i="240"/>
  <c r="CT34" i="240"/>
  <c r="CS34" i="240"/>
  <c r="CR34" i="240"/>
  <c r="CQ34" i="240"/>
  <c r="CO34" i="240"/>
  <c r="CN34" i="240"/>
  <c r="CM34" i="240"/>
  <c r="CJ34" i="240"/>
  <c r="A34" i="240"/>
  <c r="CC34" i="240"/>
  <c r="F34" i="240"/>
  <c r="E34" i="240"/>
  <c r="D34" i="240"/>
  <c r="C34" i="240"/>
  <c r="EC33" i="240"/>
  <c r="EB33" i="240"/>
  <c r="EA33" i="240"/>
  <c r="DZ33" i="240"/>
  <c r="DY33" i="240"/>
  <c r="DX33" i="240"/>
  <c r="DW33" i="240"/>
  <c r="DT33" i="240"/>
  <c r="DS33" i="240"/>
  <c r="DR33" i="240"/>
  <c r="DQ33" i="240"/>
  <c r="DO33" i="240"/>
  <c r="DN33" i="240"/>
  <c r="DL33" i="240"/>
  <c r="DK33" i="240"/>
  <c r="DJ33" i="240"/>
  <c r="DI33" i="240"/>
  <c r="DG33" i="240"/>
  <c r="DF33" i="240"/>
  <c r="DD33" i="240"/>
  <c r="DC33" i="240"/>
  <c r="DB33" i="240"/>
  <c r="CX33" i="240"/>
  <c r="CY33" i="240" s="1"/>
  <c r="CV33" i="240"/>
  <c r="CT33" i="240"/>
  <c r="CS33" i="240"/>
  <c r="CR33" i="240"/>
  <c r="CQ33" i="240"/>
  <c r="CO33" i="240"/>
  <c r="CN33" i="240"/>
  <c r="CM33" i="240"/>
  <c r="CJ33" i="240"/>
  <c r="A33" i="240"/>
  <c r="CC33" i="240"/>
  <c r="F33" i="240"/>
  <c r="E33" i="240"/>
  <c r="D33" i="240"/>
  <c r="C33" i="240"/>
  <c r="EC32" i="240"/>
  <c r="EB32" i="240"/>
  <c r="EA32" i="240"/>
  <c r="DZ32" i="240"/>
  <c r="DY32" i="240"/>
  <c r="DX32" i="240"/>
  <c r="DW32" i="240"/>
  <c r="DT32" i="240"/>
  <c r="DS32" i="240"/>
  <c r="DR32" i="240"/>
  <c r="DQ32" i="240"/>
  <c r="DO32" i="240"/>
  <c r="DN32" i="240"/>
  <c r="DL32" i="240"/>
  <c r="DK32" i="240"/>
  <c r="DJ32" i="240"/>
  <c r="DI32" i="240"/>
  <c r="DG32" i="240"/>
  <c r="DF32" i="240"/>
  <c r="DD32" i="240"/>
  <c r="DC32" i="240"/>
  <c r="DB32" i="240"/>
  <c r="CX32" i="240"/>
  <c r="CY32" i="240" s="1"/>
  <c r="CV32" i="240"/>
  <c r="CT32" i="240"/>
  <c r="CS32" i="240"/>
  <c r="CR32" i="240"/>
  <c r="CQ32" i="240"/>
  <c r="CO32" i="240"/>
  <c r="CN32" i="240"/>
  <c r="CM32" i="240"/>
  <c r="CJ32" i="240"/>
  <c r="A32" i="240"/>
  <c r="CC32" i="240"/>
  <c r="F32" i="240"/>
  <c r="E32" i="240"/>
  <c r="D32" i="240"/>
  <c r="C32" i="240"/>
  <c r="EC31" i="240"/>
  <c r="EB31" i="240"/>
  <c r="EA31" i="240"/>
  <c r="DZ31" i="240"/>
  <c r="DY31" i="240"/>
  <c r="DX31" i="240"/>
  <c r="DW31" i="240"/>
  <c r="DT31" i="240"/>
  <c r="DS31" i="240"/>
  <c r="DR31" i="240"/>
  <c r="DQ31" i="240"/>
  <c r="DO31" i="240"/>
  <c r="DN31" i="240"/>
  <c r="DL31" i="240"/>
  <c r="DK31" i="240"/>
  <c r="DJ31" i="240"/>
  <c r="DI31" i="240"/>
  <c r="DG31" i="240"/>
  <c r="DF31" i="240"/>
  <c r="DD31" i="240"/>
  <c r="DC31" i="240"/>
  <c r="DB31" i="240"/>
  <c r="CX31" i="240"/>
  <c r="CY31" i="240" s="1"/>
  <c r="CV31" i="240"/>
  <c r="CT31" i="240"/>
  <c r="CS31" i="240"/>
  <c r="CR31" i="240"/>
  <c r="CQ31" i="240"/>
  <c r="CO31" i="240"/>
  <c r="CN31" i="240"/>
  <c r="CM31" i="240"/>
  <c r="CJ31" i="240"/>
  <c r="A31" i="240"/>
  <c r="CC31" i="240"/>
  <c r="F31" i="240"/>
  <c r="E31" i="240"/>
  <c r="D31" i="240"/>
  <c r="C31" i="240"/>
  <c r="EC30" i="240"/>
  <c r="EB30" i="240"/>
  <c r="EA30" i="240"/>
  <c r="DZ30" i="240"/>
  <c r="DY30" i="240"/>
  <c r="DX30" i="240"/>
  <c r="DW30" i="240"/>
  <c r="DT30" i="240"/>
  <c r="DS30" i="240"/>
  <c r="DR30" i="240"/>
  <c r="DQ30" i="240"/>
  <c r="DO30" i="240"/>
  <c r="DN30" i="240"/>
  <c r="DL30" i="240"/>
  <c r="DK30" i="240"/>
  <c r="DJ30" i="240"/>
  <c r="DI30" i="240"/>
  <c r="DG30" i="240"/>
  <c r="DF30" i="240"/>
  <c r="DD30" i="240"/>
  <c r="DC30" i="240"/>
  <c r="DB30" i="240"/>
  <c r="CX30" i="240"/>
  <c r="CY30" i="240" s="1"/>
  <c r="CV30" i="240"/>
  <c r="CT30" i="240"/>
  <c r="CS30" i="240"/>
  <c r="CR30" i="240"/>
  <c r="CQ30" i="240"/>
  <c r="CO30" i="240"/>
  <c r="CN30" i="240"/>
  <c r="CM30" i="240"/>
  <c r="CJ30" i="240"/>
  <c r="A30" i="240"/>
  <c r="CC30" i="240"/>
  <c r="F30" i="240"/>
  <c r="E30" i="240"/>
  <c r="D30" i="240"/>
  <c r="C30" i="240"/>
  <c r="EC29" i="240"/>
  <c r="EB29" i="240"/>
  <c r="EA29" i="240"/>
  <c r="DZ29" i="240"/>
  <c r="DY29" i="240"/>
  <c r="DX29" i="240"/>
  <c r="DW29" i="240"/>
  <c r="DT29" i="240"/>
  <c r="DS29" i="240"/>
  <c r="DR29" i="240"/>
  <c r="DQ29" i="240"/>
  <c r="DO29" i="240"/>
  <c r="DN29" i="240"/>
  <c r="DL29" i="240"/>
  <c r="DK29" i="240"/>
  <c r="DJ29" i="240"/>
  <c r="DI29" i="240"/>
  <c r="DG29" i="240"/>
  <c r="DF29" i="240"/>
  <c r="DD29" i="240"/>
  <c r="DC29" i="240"/>
  <c r="DB29" i="240"/>
  <c r="CX29" i="240"/>
  <c r="CY29" i="240" s="1"/>
  <c r="CV29" i="240"/>
  <c r="CT29" i="240"/>
  <c r="CS29" i="240"/>
  <c r="CR29" i="240"/>
  <c r="CQ29" i="240"/>
  <c r="CO29" i="240"/>
  <c r="CN29" i="240"/>
  <c r="CM29" i="240"/>
  <c r="CJ29" i="240"/>
  <c r="A29" i="240"/>
  <c r="CC29" i="240"/>
  <c r="F29" i="240"/>
  <c r="E29" i="240"/>
  <c r="D29" i="240"/>
  <c r="C29" i="240"/>
  <c r="EC28" i="240"/>
  <c r="EB28" i="240"/>
  <c r="EA28" i="240"/>
  <c r="DZ28" i="240"/>
  <c r="DY28" i="240"/>
  <c r="DX28" i="240"/>
  <c r="DW28" i="240"/>
  <c r="DT28" i="240"/>
  <c r="DS28" i="240"/>
  <c r="DR28" i="240"/>
  <c r="DQ28" i="240"/>
  <c r="DO28" i="240"/>
  <c r="DN28" i="240"/>
  <c r="DL28" i="240"/>
  <c r="DK28" i="240"/>
  <c r="DJ28" i="240"/>
  <c r="DI28" i="240"/>
  <c r="DG28" i="240"/>
  <c r="DF28" i="240"/>
  <c r="DD28" i="240"/>
  <c r="DC28" i="240"/>
  <c r="DB28" i="240"/>
  <c r="CX28" i="240"/>
  <c r="CY28" i="240" s="1"/>
  <c r="CV28" i="240"/>
  <c r="CT28" i="240"/>
  <c r="CS28" i="240"/>
  <c r="CR28" i="240"/>
  <c r="CQ28" i="240"/>
  <c r="CO28" i="240"/>
  <c r="CN28" i="240"/>
  <c r="CM28" i="240"/>
  <c r="CJ28" i="240"/>
  <c r="A28" i="240"/>
  <c r="CC28" i="240"/>
  <c r="F28" i="240"/>
  <c r="E28" i="240"/>
  <c r="D28" i="240"/>
  <c r="C28" i="240"/>
  <c r="EC27" i="240"/>
  <c r="EB27" i="240"/>
  <c r="EA27" i="240"/>
  <c r="DZ27" i="240"/>
  <c r="DY27" i="240"/>
  <c r="DX27" i="240"/>
  <c r="DW27" i="240"/>
  <c r="DT27" i="240"/>
  <c r="DS27" i="240"/>
  <c r="DR27" i="240"/>
  <c r="DQ27" i="240"/>
  <c r="DO27" i="240"/>
  <c r="DN27" i="240"/>
  <c r="DL27" i="240"/>
  <c r="DK27" i="240"/>
  <c r="DJ27" i="240"/>
  <c r="DI27" i="240"/>
  <c r="DG27" i="240"/>
  <c r="DF27" i="240"/>
  <c r="DD27" i="240"/>
  <c r="DC27" i="240"/>
  <c r="DB27" i="240"/>
  <c r="CX27" i="240"/>
  <c r="CY27" i="240" s="1"/>
  <c r="CV27" i="240"/>
  <c r="CT27" i="240"/>
  <c r="CS27" i="240"/>
  <c r="CR27" i="240"/>
  <c r="CQ27" i="240"/>
  <c r="CO27" i="240"/>
  <c r="CN27" i="240"/>
  <c r="CM27" i="240"/>
  <c r="CJ27" i="240"/>
  <c r="A27" i="240"/>
  <c r="CC27" i="240"/>
  <c r="F27" i="240"/>
  <c r="E27" i="240"/>
  <c r="D27" i="240"/>
  <c r="C27" i="240"/>
  <c r="EC26" i="240"/>
  <c r="EB26" i="240"/>
  <c r="EA26" i="240"/>
  <c r="DZ26" i="240"/>
  <c r="DY26" i="240"/>
  <c r="DX26" i="240"/>
  <c r="DW26" i="240"/>
  <c r="DT26" i="240"/>
  <c r="DS26" i="240"/>
  <c r="DR26" i="240"/>
  <c r="DQ26" i="240"/>
  <c r="DO26" i="240"/>
  <c r="DN26" i="240"/>
  <c r="DL26" i="240"/>
  <c r="DK26" i="240"/>
  <c r="DJ26" i="240"/>
  <c r="DI26" i="240"/>
  <c r="DG26" i="240"/>
  <c r="DF26" i="240"/>
  <c r="DD26" i="240"/>
  <c r="DC26" i="240"/>
  <c r="DB26" i="240"/>
  <c r="CX26" i="240"/>
  <c r="CY26" i="240" s="1"/>
  <c r="CV26" i="240"/>
  <c r="CT26" i="240"/>
  <c r="CS26" i="240"/>
  <c r="CR26" i="240"/>
  <c r="CQ26" i="240"/>
  <c r="CO26" i="240"/>
  <c r="CN26" i="240"/>
  <c r="CM26" i="240"/>
  <c r="CJ26" i="240"/>
  <c r="A26" i="240"/>
  <c r="CC26" i="240"/>
  <c r="F26" i="240"/>
  <c r="E26" i="240"/>
  <c r="D26" i="240"/>
  <c r="C26" i="240"/>
  <c r="EC25" i="240"/>
  <c r="EB25" i="240"/>
  <c r="EA25" i="240"/>
  <c r="DZ25" i="240"/>
  <c r="DY25" i="240"/>
  <c r="DX25" i="240"/>
  <c r="DW25" i="240"/>
  <c r="DT25" i="240"/>
  <c r="DS25" i="240"/>
  <c r="DR25" i="240"/>
  <c r="DQ25" i="240"/>
  <c r="DO25" i="240"/>
  <c r="DN25" i="240"/>
  <c r="DL25" i="240"/>
  <c r="DK25" i="240"/>
  <c r="DJ25" i="240"/>
  <c r="DI25" i="240"/>
  <c r="DG25" i="240"/>
  <c r="DF25" i="240"/>
  <c r="DD25" i="240"/>
  <c r="DC25" i="240"/>
  <c r="DB25" i="240"/>
  <c r="CX25" i="240"/>
  <c r="CY25" i="240" s="1"/>
  <c r="CV25" i="240"/>
  <c r="CT25" i="240"/>
  <c r="CS25" i="240"/>
  <c r="CR25" i="240"/>
  <c r="CQ25" i="240"/>
  <c r="CO25" i="240"/>
  <c r="CN25" i="240"/>
  <c r="CM25" i="240"/>
  <c r="CJ25" i="240"/>
  <c r="A25" i="240"/>
  <c r="CC25" i="240"/>
  <c r="F25" i="240"/>
  <c r="E25" i="240"/>
  <c r="D25" i="240"/>
  <c r="C25" i="240"/>
  <c r="EC24" i="240"/>
  <c r="EB24" i="240"/>
  <c r="EA24" i="240"/>
  <c r="DZ24" i="240"/>
  <c r="DY24" i="240"/>
  <c r="DX24" i="240"/>
  <c r="DW24" i="240"/>
  <c r="DT24" i="240"/>
  <c r="DS24" i="240"/>
  <c r="DR24" i="240"/>
  <c r="DQ24" i="240"/>
  <c r="DO24" i="240"/>
  <c r="DN24" i="240"/>
  <c r="DL24" i="240"/>
  <c r="DK24" i="240"/>
  <c r="DJ24" i="240"/>
  <c r="DI24" i="240"/>
  <c r="DG24" i="240"/>
  <c r="DF24" i="240"/>
  <c r="DD24" i="240"/>
  <c r="DC24" i="240"/>
  <c r="DB24" i="240"/>
  <c r="CX24" i="240"/>
  <c r="CY24" i="240" s="1"/>
  <c r="CV24" i="240"/>
  <c r="CT24" i="240"/>
  <c r="CS24" i="240"/>
  <c r="CR24" i="240"/>
  <c r="CQ24" i="240"/>
  <c r="CO24" i="240"/>
  <c r="CN24" i="240"/>
  <c r="CM24" i="240"/>
  <c r="CJ24" i="240"/>
  <c r="A24" i="240"/>
  <c r="CC24" i="240"/>
  <c r="F24" i="240"/>
  <c r="E24" i="240"/>
  <c r="D24" i="240"/>
  <c r="C24" i="240"/>
  <c r="EC23" i="240"/>
  <c r="EB23" i="240"/>
  <c r="EA23" i="240"/>
  <c r="DZ23" i="240"/>
  <c r="DY23" i="240"/>
  <c r="DX23" i="240"/>
  <c r="DW23" i="240"/>
  <c r="DT23" i="240"/>
  <c r="DS23" i="240"/>
  <c r="DR23" i="240"/>
  <c r="DQ23" i="240"/>
  <c r="DO23" i="240"/>
  <c r="DN23" i="240"/>
  <c r="DL23" i="240"/>
  <c r="DK23" i="240"/>
  <c r="DJ23" i="240"/>
  <c r="DI23" i="240"/>
  <c r="DG23" i="240"/>
  <c r="DF23" i="240"/>
  <c r="DD23" i="240"/>
  <c r="DC23" i="240"/>
  <c r="DB23" i="240"/>
  <c r="CX23" i="240"/>
  <c r="CY23" i="240" s="1"/>
  <c r="CV23" i="240"/>
  <c r="CT23" i="240"/>
  <c r="CS23" i="240"/>
  <c r="CR23" i="240"/>
  <c r="CQ23" i="240"/>
  <c r="CO23" i="240"/>
  <c r="CN23" i="240"/>
  <c r="CM23" i="240"/>
  <c r="CJ23" i="240"/>
  <c r="A23" i="240"/>
  <c r="CC23" i="240"/>
  <c r="F23" i="240"/>
  <c r="E23" i="240"/>
  <c r="D23" i="240"/>
  <c r="C23" i="240"/>
  <c r="A22" i="240"/>
  <c r="B20" i="240"/>
  <c r="D10" i="240"/>
  <c r="D9" i="240"/>
  <c r="EF24" i="240" l="1"/>
  <c r="EF32" i="240"/>
  <c r="EF40" i="240"/>
  <c r="EF80" i="240"/>
  <c r="EF45" i="240"/>
  <c r="EF56" i="240"/>
  <c r="EF23" i="240"/>
  <c r="EF38" i="240"/>
  <c r="EF42" i="240"/>
  <c r="EF112" i="240"/>
  <c r="EF61" i="240"/>
  <c r="N337" i="276"/>
  <c r="N324" i="276"/>
  <c r="N326" i="276"/>
  <c r="N332" i="276"/>
  <c r="N345" i="276"/>
  <c r="N347" i="276"/>
  <c r="N339" i="276"/>
  <c r="N334" i="276"/>
  <c r="N365" i="276"/>
  <c r="F11" i="288"/>
  <c r="N85" i="276"/>
  <c r="N83" i="276"/>
  <c r="N101" i="276"/>
  <c r="N317" i="276"/>
  <c r="N106" i="276"/>
  <c r="N109" i="276"/>
  <c r="N98" i="276"/>
  <c r="N90" i="276"/>
  <c r="N328" i="276"/>
  <c r="N327" i="276"/>
  <c r="N320" i="276"/>
  <c r="N321" i="276"/>
  <c r="N343" i="276"/>
  <c r="N341" i="276"/>
  <c r="N338" i="276"/>
  <c r="N316" i="276"/>
  <c r="N348" i="276"/>
  <c r="N104" i="276"/>
  <c r="N99" i="276"/>
  <c r="N97" i="276"/>
  <c r="N113" i="276"/>
  <c r="N93" i="276"/>
  <c r="N107" i="276"/>
  <c r="N110" i="276"/>
  <c r="N87" i="276"/>
  <c r="N84" i="276"/>
  <c r="N115" i="276"/>
  <c r="N323" i="276"/>
  <c r="N318" i="276"/>
  <c r="N346" i="276"/>
  <c r="N336" i="276"/>
  <c r="N331" i="276"/>
  <c r="N340" i="276"/>
  <c r="N325" i="276"/>
  <c r="E10" i="288"/>
  <c r="BM10" i="288"/>
  <c r="BM11" i="288" s="1"/>
  <c r="N100" i="276"/>
  <c r="N105" i="276"/>
  <c r="N89" i="276"/>
  <c r="N96" i="276"/>
  <c r="N117" i="276"/>
  <c r="N102" i="276"/>
  <c r="N112" i="276"/>
  <c r="ED24" i="240"/>
  <c r="ED28" i="240"/>
  <c r="EF28" i="240" s="1"/>
  <c r="ED32" i="240"/>
  <c r="ED36" i="240"/>
  <c r="ED40" i="240"/>
  <c r="ED44" i="240"/>
  <c r="EF44" i="240" s="1"/>
  <c r="ED48" i="240"/>
  <c r="EF48" i="240" s="1"/>
  <c r="ED52" i="240"/>
  <c r="ED56" i="240"/>
  <c r="ED60" i="240"/>
  <c r="EF60" i="240" s="1"/>
  <c r="ED64" i="240"/>
  <c r="EF64" i="240" s="1"/>
  <c r="ED68" i="240"/>
  <c r="ED72" i="240"/>
  <c r="ED76" i="240"/>
  <c r="EF76" i="240" s="1"/>
  <c r="ED80" i="240"/>
  <c r="ED84" i="240"/>
  <c r="ED88" i="240"/>
  <c r="EF88" i="240" s="1"/>
  <c r="ED92" i="240"/>
  <c r="EF92" i="240" s="1"/>
  <c r="ED96" i="240"/>
  <c r="EF96" i="240" s="1"/>
  <c r="ED100" i="240"/>
  <c r="EF100" i="240" s="1"/>
  <c r="ED104" i="240"/>
  <c r="EF104" i="240" s="1"/>
  <c r="ED108" i="240"/>
  <c r="EF108" i="240" s="1"/>
  <c r="ED112" i="240"/>
  <c r="ED116" i="240"/>
  <c r="ED120" i="240"/>
  <c r="EF120" i="240" s="1"/>
  <c r="ED25" i="240"/>
  <c r="ED41" i="240"/>
  <c r="ED57" i="240"/>
  <c r="ED97" i="240"/>
  <c r="ED105" i="240"/>
  <c r="ED29" i="240"/>
  <c r="ED33" i="240"/>
  <c r="ED45" i="240"/>
  <c r="ED113" i="240"/>
  <c r="EF113" i="240" s="1"/>
  <c r="ED65" i="240"/>
  <c r="EF65" i="240" s="1"/>
  <c r="ED89" i="240"/>
  <c r="EF89" i="240" s="1"/>
  <c r="ED121" i="240"/>
  <c r="E10" i="240"/>
  <c r="F10" i="240"/>
  <c r="C38" i="214" s="1"/>
  <c r="I9" i="240"/>
  <c r="I8" i="240" s="1"/>
  <c r="C17" i="252" s="1"/>
  <c r="H9" i="240"/>
  <c r="D8" i="240"/>
  <c r="D7" i="240" s="1"/>
  <c r="AB157" i="189"/>
  <c r="B156" i="189"/>
  <c r="L120" i="240"/>
  <c r="L32" i="240"/>
  <c r="L44" i="240"/>
  <c r="L56" i="240"/>
  <c r="L65" i="240"/>
  <c r="G44" i="240"/>
  <c r="G105" i="240"/>
  <c r="W344" i="178"/>
  <c r="G92" i="240"/>
  <c r="G116" i="240"/>
  <c r="G97" i="240"/>
  <c r="G24" i="240"/>
  <c r="L95" i="240"/>
  <c r="L31" i="240"/>
  <c r="L88" i="240"/>
  <c r="L97" i="240"/>
  <c r="L103" i="240"/>
  <c r="L112" i="240"/>
  <c r="G32" i="240"/>
  <c r="L71" i="240"/>
  <c r="G73" i="240"/>
  <c r="L58" i="240"/>
  <c r="G27" i="240"/>
  <c r="L98" i="240"/>
  <c r="G75" i="240"/>
  <c r="L27" i="240"/>
  <c r="L48" i="240"/>
  <c r="L90" i="240"/>
  <c r="G96" i="240"/>
  <c r="G37" i="240"/>
  <c r="L39" i="240"/>
  <c r="G41" i="240"/>
  <c r="G100" i="240"/>
  <c r="L26" i="240"/>
  <c r="L67" i="240"/>
  <c r="G112" i="240"/>
  <c r="L33" i="240"/>
  <c r="L37" i="240"/>
  <c r="L41" i="240"/>
  <c r="L87" i="240"/>
  <c r="G89" i="240"/>
  <c r="L91" i="240"/>
  <c r="L113" i="240"/>
  <c r="L121" i="240"/>
  <c r="L50" i="240"/>
  <c r="G52" i="240"/>
  <c r="G60" i="240"/>
  <c r="L80" i="240"/>
  <c r="L115" i="240"/>
  <c r="G117" i="240"/>
  <c r="G64" i="240"/>
  <c r="L92" i="240"/>
  <c r="L106" i="240"/>
  <c r="L119" i="240"/>
  <c r="G121" i="240"/>
  <c r="G72" i="240"/>
  <c r="G107" i="240"/>
  <c r="L114" i="240"/>
  <c r="L60" i="240"/>
  <c r="L73" i="240"/>
  <c r="G84" i="240"/>
  <c r="G36" i="240"/>
  <c r="G40" i="240"/>
  <c r="L43" i="240"/>
  <c r="L55" i="240"/>
  <c r="L59" i="240"/>
  <c r="ED73" i="240"/>
  <c r="EF73" i="240" s="1"/>
  <c r="L81" i="240"/>
  <c r="L63" i="240"/>
  <c r="G65" i="240"/>
  <c r="L107" i="240"/>
  <c r="G23" i="240"/>
  <c r="G115" i="240"/>
  <c r="G48" i="240"/>
  <c r="G104" i="240"/>
  <c r="G120" i="240"/>
  <c r="L25" i="240"/>
  <c r="L49" i="240"/>
  <c r="G57" i="240"/>
  <c r="L66" i="240"/>
  <c r="G68" i="240"/>
  <c r="L76" i="240"/>
  <c r="ED81" i="240"/>
  <c r="EF81" i="240" s="1"/>
  <c r="L96" i="240"/>
  <c r="G99" i="240"/>
  <c r="G59" i="240"/>
  <c r="L105" i="240"/>
  <c r="L111" i="240"/>
  <c r="G113" i="240"/>
  <c r="L51" i="240"/>
  <c r="G28" i="240"/>
  <c r="ED49" i="240"/>
  <c r="L64" i="240"/>
  <c r="L75" i="240"/>
  <c r="G88" i="240"/>
  <c r="G108" i="240"/>
  <c r="L82" i="240"/>
  <c r="L346" i="178"/>
  <c r="L34" i="240"/>
  <c r="G43" i="240"/>
  <c r="L23" i="240"/>
  <c r="E9" i="240"/>
  <c r="G33" i="240"/>
  <c r="G39" i="240"/>
  <c r="G45" i="240"/>
  <c r="G56" i="240"/>
  <c r="L79" i="240"/>
  <c r="G81" i="240"/>
  <c r="L89" i="240"/>
  <c r="L104" i="240"/>
  <c r="L344" i="178"/>
  <c r="L42" i="240"/>
  <c r="L47" i="240"/>
  <c r="G49" i="240"/>
  <c r="L57" i="240"/>
  <c r="L74" i="240"/>
  <c r="G76" i="240"/>
  <c r="L99" i="240"/>
  <c r="L109" i="240"/>
  <c r="L35" i="240"/>
  <c r="L40" i="240"/>
  <c r="L72" i="240"/>
  <c r="G80" i="240"/>
  <c r="L83" i="240"/>
  <c r="G91" i="240"/>
  <c r="G31" i="240"/>
  <c r="L24" i="240"/>
  <c r="G29" i="240"/>
  <c r="ED77" i="240"/>
  <c r="EF77" i="240" s="1"/>
  <c r="ED93" i="240"/>
  <c r="EF93" i="240" s="1"/>
  <c r="ED61" i="240"/>
  <c r="G25" i="240"/>
  <c r="L29" i="240"/>
  <c r="L30" i="240"/>
  <c r="ED117" i="240"/>
  <c r="EF117" i="240" s="1"/>
  <c r="L28" i="240"/>
  <c r="ED37" i="240"/>
  <c r="EF37" i="240" s="1"/>
  <c r="L45" i="240"/>
  <c r="ED53" i="240"/>
  <c r="EF53" i="240" s="1"/>
  <c r="ED101" i="240"/>
  <c r="EF101" i="240" s="1"/>
  <c r="ED69" i="240"/>
  <c r="EF69" i="240" s="1"/>
  <c r="ED85" i="240"/>
  <c r="EF85" i="240" s="1"/>
  <c r="G47" i="240"/>
  <c r="L36" i="240"/>
  <c r="L38" i="240"/>
  <c r="L52" i="240"/>
  <c r="L54" i="240"/>
  <c r="L68" i="240"/>
  <c r="L70" i="240"/>
  <c r="L84" i="240"/>
  <c r="L86" i="240"/>
  <c r="L100" i="240"/>
  <c r="L102" i="240"/>
  <c r="L116" i="240"/>
  <c r="L118" i="240"/>
  <c r="G53" i="240"/>
  <c r="G55" i="240"/>
  <c r="L61" i="240"/>
  <c r="G69" i="240"/>
  <c r="G71" i="240"/>
  <c r="L77" i="240"/>
  <c r="G85" i="240"/>
  <c r="G87" i="240"/>
  <c r="L93" i="240"/>
  <c r="G101" i="240"/>
  <c r="G103" i="240"/>
  <c r="G119" i="240"/>
  <c r="L46" i="240"/>
  <c r="L62" i="240"/>
  <c r="L78" i="240"/>
  <c r="L94" i="240"/>
  <c r="L108" i="240"/>
  <c r="ED109" i="240"/>
  <c r="EF109" i="240" s="1"/>
  <c r="L110" i="240"/>
  <c r="G35" i="240"/>
  <c r="G51" i="240"/>
  <c r="G67" i="240"/>
  <c r="G83" i="240"/>
  <c r="L53" i="240"/>
  <c r="G61" i="240"/>
  <c r="G63" i="240"/>
  <c r="L69" i="240"/>
  <c r="G77" i="240"/>
  <c r="G79" i="240"/>
  <c r="L85" i="240"/>
  <c r="G93" i="240"/>
  <c r="G95" i="240"/>
  <c r="L101" i="240"/>
  <c r="G109" i="240"/>
  <c r="G111" i="240"/>
  <c r="L117" i="240"/>
  <c r="L191" i="178"/>
  <c r="J189" i="178"/>
  <c r="L189" i="178" s="1"/>
  <c r="X346" i="178"/>
  <c r="AJ346" i="178" s="1"/>
  <c r="V344" i="178"/>
  <c r="ED47" i="240"/>
  <c r="ED55" i="240"/>
  <c r="EF55" i="240" s="1"/>
  <c r="ED63" i="240"/>
  <c r="ED71" i="240"/>
  <c r="EF71" i="240" s="1"/>
  <c r="ED79" i="240"/>
  <c r="EF79" i="240" s="1"/>
  <c r="ED87" i="240"/>
  <c r="EF87" i="240" s="1"/>
  <c r="ED95" i="240"/>
  <c r="ED103" i="240"/>
  <c r="ED111" i="240"/>
  <c r="ED119" i="240"/>
  <c r="EF119" i="240" s="1"/>
  <c r="ED27" i="240"/>
  <c r="EF27" i="240" s="1"/>
  <c r="G30" i="240"/>
  <c r="ED30" i="240"/>
  <c r="ED35" i="240"/>
  <c r="EF35" i="240" s="1"/>
  <c r="G38" i="240"/>
  <c r="ED38" i="240"/>
  <c r="ED43" i="240"/>
  <c r="ED51" i="240"/>
  <c r="EF51" i="240" s="1"/>
  <c r="ED59" i="240"/>
  <c r="ED67" i="240"/>
  <c r="ED75" i="240"/>
  <c r="EF75" i="240" s="1"/>
  <c r="ED83" i="240"/>
  <c r="EF83" i="240" s="1"/>
  <c r="ED91" i="240"/>
  <c r="ED99" i="240"/>
  <c r="ED107" i="240"/>
  <c r="ED115" i="240"/>
  <c r="EF115" i="240" s="1"/>
  <c r="F9" i="240"/>
  <c r="F8" i="240" s="1"/>
  <c r="C37" i="214" s="1"/>
  <c r="ED23" i="240"/>
  <c r="G26" i="240"/>
  <c r="ED26" i="240"/>
  <c r="ED31" i="240"/>
  <c r="EF31" i="240" s="1"/>
  <c r="G34" i="240"/>
  <c r="ED34" i="240"/>
  <c r="EF34" i="240" s="1"/>
  <c r="ED39" i="240"/>
  <c r="EF39" i="240" s="1"/>
  <c r="G46" i="240"/>
  <c r="ED46" i="240"/>
  <c r="EF46" i="240" s="1"/>
  <c r="G54" i="240"/>
  <c r="ED54" i="240"/>
  <c r="G62" i="240"/>
  <c r="ED62" i="240"/>
  <c r="G70" i="240"/>
  <c r="ED70" i="240"/>
  <c r="EF70" i="240" s="1"/>
  <c r="G78" i="240"/>
  <c r="ED78" i="240"/>
  <c r="EF78" i="240" s="1"/>
  <c r="G86" i="240"/>
  <c r="ED86" i="240"/>
  <c r="G94" i="240"/>
  <c r="ED94" i="240"/>
  <c r="G102" i="240"/>
  <c r="ED102" i="240"/>
  <c r="EF102" i="240" s="1"/>
  <c r="G110" i="240"/>
  <c r="ED110" i="240"/>
  <c r="EF110" i="240" s="1"/>
  <c r="G118" i="240"/>
  <c r="ED118" i="240"/>
  <c r="EF118" i="240" s="1"/>
  <c r="G42" i="240"/>
  <c r="ED42" i="240"/>
  <c r="G50" i="240"/>
  <c r="ED50" i="240"/>
  <c r="EF50" i="240" s="1"/>
  <c r="G58" i="240"/>
  <c r="ED58" i="240"/>
  <c r="G66" i="240"/>
  <c r="ED66" i="240"/>
  <c r="EF66" i="240" s="1"/>
  <c r="G74" i="240"/>
  <c r="ED74" i="240"/>
  <c r="EF74" i="240" s="1"/>
  <c r="G82" i="240"/>
  <c r="ED82" i="240"/>
  <c r="EF82" i="240" s="1"/>
  <c r="G90" i="240"/>
  <c r="ED90" i="240"/>
  <c r="G98" i="240"/>
  <c r="ED98" i="240"/>
  <c r="G106" i="240"/>
  <c r="ED106" i="240"/>
  <c r="G114" i="240"/>
  <c r="ED114" i="240"/>
  <c r="EF114" i="240" s="1"/>
  <c r="E82" i="178"/>
  <c r="K109" i="178"/>
  <c r="K97" i="178"/>
  <c r="J97" i="178"/>
  <c r="K80" i="178"/>
  <c r="J80" i="178"/>
  <c r="K64" i="178"/>
  <c r="J64" i="178"/>
  <c r="L57" i="178"/>
  <c r="K51" i="178"/>
  <c r="J51" i="178"/>
  <c r="K44" i="178"/>
  <c r="J44" i="178"/>
  <c r="K33" i="178"/>
  <c r="K11" i="178" s="1"/>
  <c r="J33" i="178"/>
  <c r="J11" i="178" s="1"/>
  <c r="EE74" i="240" l="1"/>
  <c r="EE42" i="240"/>
  <c r="EE94" i="240"/>
  <c r="EE38" i="240"/>
  <c r="EE53" i="240"/>
  <c r="EE61" i="240"/>
  <c r="EE112" i="240"/>
  <c r="EE80" i="240"/>
  <c r="EE48" i="240"/>
  <c r="EF52" i="240"/>
  <c r="EE52" i="240" s="1"/>
  <c r="EE47" i="240"/>
  <c r="EE49" i="240"/>
  <c r="EE93" i="240"/>
  <c r="EE108" i="240"/>
  <c r="EF47" i="240"/>
  <c r="EF84" i="240"/>
  <c r="EE84" i="240" s="1"/>
  <c r="EE118" i="240"/>
  <c r="EE26" i="240"/>
  <c r="EE87" i="240"/>
  <c r="EE77" i="240"/>
  <c r="EE89" i="240"/>
  <c r="EE36" i="240"/>
  <c r="EF49" i="240"/>
  <c r="EF91" i="240"/>
  <c r="EE91" i="240" s="1"/>
  <c r="EF106" i="240"/>
  <c r="EE106" i="240" s="1"/>
  <c r="EE110" i="240"/>
  <c r="EE78" i="240"/>
  <c r="EE46" i="240"/>
  <c r="EE23" i="240"/>
  <c r="EE117" i="240"/>
  <c r="EE65" i="240"/>
  <c r="EF41" i="240"/>
  <c r="EE41" i="240" s="1"/>
  <c r="EF94" i="240"/>
  <c r="EF62" i="240"/>
  <c r="EE62" i="240" s="1"/>
  <c r="EF33" i="240"/>
  <c r="EE33" i="240" s="1"/>
  <c r="EF97" i="240"/>
  <c r="EE97" i="240" s="1"/>
  <c r="EF36" i="240"/>
  <c r="EF72" i="240"/>
  <c r="EE72" i="240" s="1"/>
  <c r="EF57" i="240"/>
  <c r="EE57" i="240" s="1"/>
  <c r="EE34" i="240"/>
  <c r="EE101" i="240"/>
  <c r="EE31" i="240"/>
  <c r="EE76" i="240"/>
  <c r="EE27" i="240"/>
  <c r="EE85" i="240"/>
  <c r="EE113" i="240"/>
  <c r="EF30" i="240"/>
  <c r="EE30" i="240" s="1"/>
  <c r="EF107" i="240"/>
  <c r="EE107" i="240" s="1"/>
  <c r="EF90" i="240"/>
  <c r="EE90" i="240" s="1"/>
  <c r="EF58" i="240"/>
  <c r="EE58" i="240" s="1"/>
  <c r="EF29" i="240"/>
  <c r="EE29" i="240" s="1"/>
  <c r="EF63" i="240"/>
  <c r="EE63" i="240" s="1"/>
  <c r="EF98" i="240"/>
  <c r="EE98" i="240" s="1"/>
  <c r="EF68" i="240"/>
  <c r="EE68" i="240" s="1"/>
  <c r="EE44" i="240"/>
  <c r="EE66" i="240"/>
  <c r="EE86" i="240"/>
  <c r="EE37" i="240"/>
  <c r="EE104" i="240"/>
  <c r="EE40" i="240"/>
  <c r="EF43" i="240"/>
  <c r="EE43" i="240" s="1"/>
  <c r="EF105" i="240"/>
  <c r="EE105" i="240" s="1"/>
  <c r="EE75" i="240"/>
  <c r="EE79" i="240"/>
  <c r="EE100" i="240"/>
  <c r="EE114" i="240"/>
  <c r="EE82" i="240"/>
  <c r="EE50" i="240"/>
  <c r="EE102" i="240"/>
  <c r="EE70" i="240"/>
  <c r="EE39" i="240"/>
  <c r="EE119" i="240"/>
  <c r="EE55" i="240"/>
  <c r="EE109" i="240"/>
  <c r="H8" i="240"/>
  <c r="Q9" i="240"/>
  <c r="R9" i="240"/>
  <c r="EE45" i="240"/>
  <c r="EE120" i="240"/>
  <c r="EE88" i="240"/>
  <c r="EE56" i="240"/>
  <c r="EE24" i="240"/>
  <c r="EF26" i="240"/>
  <c r="EF103" i="240"/>
  <c r="EE103" i="240" s="1"/>
  <c r="EF116" i="240"/>
  <c r="EE116" i="240" s="1"/>
  <c r="EF86" i="240"/>
  <c r="EF54" i="240"/>
  <c r="EE54" i="240" s="1"/>
  <c r="EF67" i="240"/>
  <c r="EE67" i="240" s="1"/>
  <c r="EF121" i="240"/>
  <c r="EE121" i="240" s="1"/>
  <c r="EF59" i="240"/>
  <c r="EE59" i="240" s="1"/>
  <c r="EF111" i="240"/>
  <c r="EE111" i="240" s="1"/>
  <c r="EF95" i="240"/>
  <c r="EE95" i="240" s="1"/>
  <c r="EF99" i="240"/>
  <c r="EE99" i="240" s="1"/>
  <c r="EF25" i="240"/>
  <c r="EE25" i="240" s="1"/>
  <c r="E12" i="288"/>
  <c r="H263" i="288"/>
  <c r="I263" i="288" s="1"/>
  <c r="B24" i="288"/>
  <c r="D120" i="288"/>
  <c r="D11" i="288"/>
  <c r="G261" i="288" s="1"/>
  <c r="C24" i="214"/>
  <c r="G10" i="240"/>
  <c r="E8" i="240"/>
  <c r="E7" i="240" s="1"/>
  <c r="G9" i="240"/>
  <c r="J9" i="240"/>
  <c r="J8" i="240" s="1"/>
  <c r="K9" i="240"/>
  <c r="K8" i="240" s="1"/>
  <c r="I10" i="240"/>
  <c r="J10" i="240"/>
  <c r="C47" i="252" s="1"/>
  <c r="K10" i="240"/>
  <c r="C48" i="252" s="1"/>
  <c r="H10" i="240"/>
  <c r="L373" i="178"/>
  <c r="L372" i="178"/>
  <c r="EE51" i="240"/>
  <c r="EE92" i="240"/>
  <c r="EE60" i="240"/>
  <c r="EE28" i="240"/>
  <c r="EE83" i="240"/>
  <c r="EE73" i="240"/>
  <c r="EE81" i="240"/>
  <c r="EE35" i="240"/>
  <c r="EE71" i="240"/>
  <c r="EE115" i="240"/>
  <c r="EE69" i="240"/>
  <c r="EE96" i="240"/>
  <c r="EE64" i="240"/>
  <c r="EE32" i="240"/>
  <c r="AB158" i="189"/>
  <c r="B157" i="189"/>
  <c r="AJ362" i="178"/>
  <c r="X344" i="178"/>
  <c r="G19" i="202" s="1"/>
  <c r="J79" i="178"/>
  <c r="J78" i="178" s="1"/>
  <c r="J10" i="178"/>
  <c r="I82" i="178"/>
  <c r="X82" i="178"/>
  <c r="R82" i="178"/>
  <c r="F7" i="240"/>
  <c r="O82" i="178"/>
  <c r="L82" i="178"/>
  <c r="U82" i="178"/>
  <c r="K10" i="178"/>
  <c r="BM1678" i="288" l="1"/>
  <c r="BI1678" i="288"/>
  <c r="BE1678" i="288"/>
  <c r="BA1678" i="288"/>
  <c r="AW1678" i="288"/>
  <c r="AS1678" i="288"/>
  <c r="AO1678" i="288"/>
  <c r="AK1678" i="288"/>
  <c r="AG1678" i="288"/>
  <c r="AC1678" i="288"/>
  <c r="Y1678" i="288"/>
  <c r="U1678" i="288"/>
  <c r="Q1678" i="288"/>
  <c r="M1678" i="288"/>
  <c r="BM1626" i="288" s="1"/>
  <c r="I1678" i="288"/>
  <c r="BM1622" i="288" s="1"/>
  <c r="BJ1677" i="288"/>
  <c r="BF1677" i="288"/>
  <c r="BB1677" i="288"/>
  <c r="AX1677" i="288"/>
  <c r="AT1677" i="288"/>
  <c r="AP1677" i="288"/>
  <c r="AL1677" i="288"/>
  <c r="AH1677" i="288"/>
  <c r="AD1677" i="288"/>
  <c r="Z1677" i="288"/>
  <c r="V1677" i="288"/>
  <c r="R1677" i="288"/>
  <c r="N1677" i="288"/>
  <c r="BL1627" i="288" s="1"/>
  <c r="J1677" i="288"/>
  <c r="BL1623" i="288" s="1"/>
  <c r="F1677" i="288"/>
  <c r="BL1619" i="288" s="1"/>
  <c r="BK1676" i="288"/>
  <c r="BG1676" i="288"/>
  <c r="BC1676" i="288"/>
  <c r="AY1676" i="288"/>
  <c r="AU1676" i="288"/>
  <c r="AQ1676" i="288"/>
  <c r="AM1676" i="288"/>
  <c r="AI1676" i="288"/>
  <c r="AE1676" i="288"/>
  <c r="AA1676" i="288"/>
  <c r="W1676" i="288"/>
  <c r="S1676" i="288"/>
  <c r="O1676" i="288"/>
  <c r="BK1628" i="288" s="1"/>
  <c r="K1676" i="288"/>
  <c r="BK1624" i="288" s="1"/>
  <c r="G1676" i="288"/>
  <c r="BL1675" i="288"/>
  <c r="BH1675" i="288"/>
  <c r="BD1675" i="288"/>
  <c r="AZ1675" i="288"/>
  <c r="AV1675" i="288"/>
  <c r="AR1675" i="288"/>
  <c r="AN1675" i="288"/>
  <c r="BL1678" i="288"/>
  <c r="BH1678" i="288"/>
  <c r="BD1678" i="288"/>
  <c r="AZ1678" i="288"/>
  <c r="AV1678" i="288"/>
  <c r="AR1678" i="288"/>
  <c r="AN1678" i="288"/>
  <c r="AJ1678" i="288"/>
  <c r="AF1678" i="288"/>
  <c r="AB1678" i="288"/>
  <c r="X1678" i="288"/>
  <c r="T1678" i="288"/>
  <c r="P1678" i="288"/>
  <c r="BM1629" i="288" s="1"/>
  <c r="L1678" i="288"/>
  <c r="BM1625" i="288" s="1"/>
  <c r="H1678" i="288"/>
  <c r="BM1621" i="288" s="1"/>
  <c r="BM1677" i="288"/>
  <c r="BI1677" i="288"/>
  <c r="BE1677" i="288"/>
  <c r="BA1677" i="288"/>
  <c r="AW1677" i="288"/>
  <c r="AS1677" i="288"/>
  <c r="AO1677" i="288"/>
  <c r="AK1677" i="288"/>
  <c r="AG1677" i="288"/>
  <c r="AC1677" i="288"/>
  <c r="Y1677" i="288"/>
  <c r="U1677" i="288"/>
  <c r="Q1677" i="288"/>
  <c r="M1677" i="288"/>
  <c r="I1677" i="288"/>
  <c r="BL1622" i="288" s="1"/>
  <c r="BJ1676" i="288"/>
  <c r="BF1676" i="288"/>
  <c r="BB1676" i="288"/>
  <c r="AX1676" i="288"/>
  <c r="AT1676" i="288"/>
  <c r="AP1676" i="288"/>
  <c r="AL1676" i="288"/>
  <c r="AH1676" i="288"/>
  <c r="AD1676" i="288"/>
  <c r="Z1676" i="288"/>
  <c r="V1676" i="288"/>
  <c r="R1676" i="288"/>
  <c r="N1676" i="288"/>
  <c r="BK1627" i="288" s="1"/>
  <c r="J1676" i="288"/>
  <c r="BK1623" i="288" s="1"/>
  <c r="F1676" i="288"/>
  <c r="BK1619" i="288" s="1"/>
  <c r="BK1675" i="288"/>
  <c r="BG1675" i="288"/>
  <c r="BC1675" i="288"/>
  <c r="AY1675" i="288"/>
  <c r="AU1675" i="288"/>
  <c r="AQ1675" i="288"/>
  <c r="AM1675" i="288"/>
  <c r="AI1675" i="288"/>
  <c r="AE1675" i="288"/>
  <c r="AA1675" i="288"/>
  <c r="W1675" i="288"/>
  <c r="S1675" i="288"/>
  <c r="O1675" i="288"/>
  <c r="BJ1628" i="288" s="1"/>
  <c r="K1675" i="288"/>
  <c r="BJ1624" i="288" s="1"/>
  <c r="G1675" i="288"/>
  <c r="BJ1620" i="288" s="1"/>
  <c r="BL1674" i="288"/>
  <c r="BH1674" i="288"/>
  <c r="BD1674" i="288"/>
  <c r="AZ1674" i="288"/>
  <c r="AV1674" i="288"/>
  <c r="AR1674" i="288"/>
  <c r="AN1674" i="288"/>
  <c r="AJ1674" i="288"/>
  <c r="AF1674" i="288"/>
  <c r="AB1674" i="288"/>
  <c r="X1674" i="288"/>
  <c r="T1674" i="288"/>
  <c r="P1674" i="288"/>
  <c r="BI1629" i="288" s="1"/>
  <c r="L1674" i="288"/>
  <c r="BI1625" i="288" s="1"/>
  <c r="H1674" i="288"/>
  <c r="BI1621" i="288" s="1"/>
  <c r="BM1673" i="288"/>
  <c r="BI1673" i="288"/>
  <c r="BE1673" i="288"/>
  <c r="BA1673" i="288"/>
  <c r="AW1673" i="288"/>
  <c r="AS1673" i="288"/>
  <c r="AO1673" i="288"/>
  <c r="AK1673" i="288"/>
  <c r="AG1673" i="288"/>
  <c r="BK1678" i="288"/>
  <c r="BC1678" i="288"/>
  <c r="AU1678" i="288"/>
  <c r="AM1678" i="288"/>
  <c r="AE1678" i="288"/>
  <c r="W1678" i="288"/>
  <c r="O1678" i="288"/>
  <c r="BM1628" i="288" s="1"/>
  <c r="G1678" i="288"/>
  <c r="BM1620" i="288" s="1"/>
  <c r="BH1677" i="288"/>
  <c r="AZ1677" i="288"/>
  <c r="AR1677" i="288"/>
  <c r="AJ1677" i="288"/>
  <c r="AB1677" i="288"/>
  <c r="T1677" i="288"/>
  <c r="L1677" i="288"/>
  <c r="BL1625" i="288" s="1"/>
  <c r="BM1676" i="288"/>
  <c r="BE1676" i="288"/>
  <c r="AW1676" i="288"/>
  <c r="AO1676" i="288"/>
  <c r="AG1676" i="288"/>
  <c r="Y1676" i="288"/>
  <c r="Q1676" i="288"/>
  <c r="I1676" i="288"/>
  <c r="BK1622" i="288" s="1"/>
  <c r="BJ1675" i="288"/>
  <c r="BB1675" i="288"/>
  <c r="AT1675" i="288"/>
  <c r="AL1675" i="288"/>
  <c r="AG1675" i="288"/>
  <c r="AB1675" i="288"/>
  <c r="V1675" i="288"/>
  <c r="Q1675" i="288"/>
  <c r="L1675" i="288"/>
  <c r="BJ1625" i="288" s="1"/>
  <c r="F1675" i="288"/>
  <c r="BJ1674" i="288"/>
  <c r="BE1674" i="288"/>
  <c r="AY1674" i="288"/>
  <c r="AT1674" i="288"/>
  <c r="AO1674" i="288"/>
  <c r="AI1674" i="288"/>
  <c r="AD1674" i="288"/>
  <c r="Y1674" i="288"/>
  <c r="S1674" i="288"/>
  <c r="N1674" i="288"/>
  <c r="BI1627" i="288" s="1"/>
  <c r="I1674" i="288"/>
  <c r="BI1622" i="288" s="1"/>
  <c r="BL1673" i="288"/>
  <c r="BG1673" i="288"/>
  <c r="BB1673" i="288"/>
  <c r="AV1673" i="288"/>
  <c r="AQ1673" i="288"/>
  <c r="AL1673" i="288"/>
  <c r="AF1673" i="288"/>
  <c r="AB1673" i="288"/>
  <c r="X1673" i="288"/>
  <c r="T1673" i="288"/>
  <c r="P1673" i="288"/>
  <c r="BH1629" i="288" s="1"/>
  <c r="L1673" i="288"/>
  <c r="BH1625" i="288" s="1"/>
  <c r="H1673" i="288"/>
  <c r="BH1621" i="288" s="1"/>
  <c r="BM1672" i="288"/>
  <c r="BI1672" i="288"/>
  <c r="BE1672" i="288"/>
  <c r="BA1672" i="288"/>
  <c r="AW1672" i="288"/>
  <c r="AS1672" i="288"/>
  <c r="AO1672" i="288"/>
  <c r="AK1672" i="288"/>
  <c r="AG1672" i="288"/>
  <c r="AC1672" i="288"/>
  <c r="Y1672" i="288"/>
  <c r="U1672" i="288"/>
  <c r="Q1672" i="288"/>
  <c r="M1672" i="288"/>
  <c r="BG1626" i="288" s="1"/>
  <c r="I1672" i="288"/>
  <c r="BG1622" i="288" s="1"/>
  <c r="BJ1671" i="288"/>
  <c r="BF1671" i="288"/>
  <c r="BB1671" i="288"/>
  <c r="AX1671" i="288"/>
  <c r="AT1671" i="288"/>
  <c r="AP1671" i="288"/>
  <c r="AL1671" i="288"/>
  <c r="AH1671" i="288"/>
  <c r="AD1671" i="288"/>
  <c r="Z1671" i="288"/>
  <c r="V1671" i="288"/>
  <c r="R1671" i="288"/>
  <c r="BF1678" i="288"/>
  <c r="AX1678" i="288"/>
  <c r="AP1678" i="288"/>
  <c r="AH1678" i="288"/>
  <c r="Z1678" i="288"/>
  <c r="R1678" i="288"/>
  <c r="J1678" i="288"/>
  <c r="BM1623" i="288" s="1"/>
  <c r="BK1677" i="288"/>
  <c r="BC1677" i="288"/>
  <c r="AU1677" i="288"/>
  <c r="AM1677" i="288"/>
  <c r="AE1677" i="288"/>
  <c r="W1677" i="288"/>
  <c r="O1677" i="288"/>
  <c r="BL1628" i="288" s="1"/>
  <c r="G1677" i="288"/>
  <c r="BL1620" i="288" s="1"/>
  <c r="BH1676" i="288"/>
  <c r="AZ1676" i="288"/>
  <c r="AR1676" i="288"/>
  <c r="AJ1676" i="288"/>
  <c r="AB1676" i="288"/>
  <c r="T1676" i="288"/>
  <c r="L1676" i="288"/>
  <c r="BK1625" i="288" s="1"/>
  <c r="BM1675" i="288"/>
  <c r="BE1675" i="288"/>
  <c r="AW1675" i="288"/>
  <c r="AO1675" i="288"/>
  <c r="AH1675" i="288"/>
  <c r="AC1675" i="288"/>
  <c r="X1675" i="288"/>
  <c r="R1675" i="288"/>
  <c r="M1675" i="288"/>
  <c r="BJ1626" i="288" s="1"/>
  <c r="H1675" i="288"/>
  <c r="BJ1621" i="288" s="1"/>
  <c r="BK1674" i="288"/>
  <c r="BF1674" i="288"/>
  <c r="BA1674" i="288"/>
  <c r="AU1674" i="288"/>
  <c r="AP1674" i="288"/>
  <c r="AK1674" i="288"/>
  <c r="AE1674" i="288"/>
  <c r="Z1674" i="288"/>
  <c r="U1674" i="288"/>
  <c r="O1674" i="288"/>
  <c r="BI1628" i="288" s="1"/>
  <c r="J1674" i="288"/>
  <c r="BI1623" i="288" s="1"/>
  <c r="BH1673" i="288"/>
  <c r="BC1673" i="288"/>
  <c r="AX1673" i="288"/>
  <c r="AR1673" i="288"/>
  <c r="AM1673" i="288"/>
  <c r="AH1673" i="288"/>
  <c r="AC1673" i="288"/>
  <c r="BJ1678" i="288"/>
  <c r="AT1678" i="288"/>
  <c r="AD1678" i="288"/>
  <c r="N1678" i="288"/>
  <c r="BM1627" i="288" s="1"/>
  <c r="BG1677" i="288"/>
  <c r="AQ1677" i="288"/>
  <c r="AA1677" i="288"/>
  <c r="K1677" i="288"/>
  <c r="BL1624" i="288" s="1"/>
  <c r="BD1676" i="288"/>
  <c r="AN1676" i="288"/>
  <c r="X1676" i="288"/>
  <c r="H1676" i="288"/>
  <c r="BK1621" i="288" s="1"/>
  <c r="BA1675" i="288"/>
  <c r="AK1675" i="288"/>
  <c r="Z1675" i="288"/>
  <c r="P1675" i="288"/>
  <c r="BJ1629" i="288" s="1"/>
  <c r="BC1674" i="288"/>
  <c r="AS1674" i="288"/>
  <c r="AH1674" i="288"/>
  <c r="W1674" i="288"/>
  <c r="M1674" i="288"/>
  <c r="BI1626" i="288" s="1"/>
  <c r="BK1673" i="288"/>
  <c r="AZ1673" i="288"/>
  <c r="AP1673" i="288"/>
  <c r="AE1673" i="288"/>
  <c r="Y1673" i="288"/>
  <c r="S1673" i="288"/>
  <c r="N1673" i="288"/>
  <c r="BH1627" i="288" s="1"/>
  <c r="I1673" i="288"/>
  <c r="BH1622" i="288" s="1"/>
  <c r="BL1672" i="288"/>
  <c r="BG1672" i="288"/>
  <c r="BB1672" i="288"/>
  <c r="AV1672" i="288"/>
  <c r="AQ1672" i="288"/>
  <c r="AL1672" i="288"/>
  <c r="AF1672" i="288"/>
  <c r="AA1672" i="288"/>
  <c r="V1672" i="288"/>
  <c r="P1672" i="288"/>
  <c r="BG1629" i="288" s="1"/>
  <c r="K1672" i="288"/>
  <c r="BG1624" i="288" s="1"/>
  <c r="F1672" i="288"/>
  <c r="BG1619" i="288" s="1"/>
  <c r="BI1671" i="288"/>
  <c r="BD1671" i="288"/>
  <c r="AY1671" i="288"/>
  <c r="AS1671" i="288"/>
  <c r="AN1671" i="288"/>
  <c r="AI1671" i="288"/>
  <c r="AC1671" i="288"/>
  <c r="X1671" i="288"/>
  <c r="S1671" i="288"/>
  <c r="N1671" i="288"/>
  <c r="BF1627" i="288" s="1"/>
  <c r="J1671" i="288"/>
  <c r="BF1623" i="288" s="1"/>
  <c r="F1671" i="288"/>
  <c r="BF1619" i="288" s="1"/>
  <c r="BK1670" i="288"/>
  <c r="BG1670" i="288"/>
  <c r="BC1670" i="288"/>
  <c r="AY1670" i="288"/>
  <c r="AU1670" i="288"/>
  <c r="AQ1670" i="288"/>
  <c r="AM1670" i="288"/>
  <c r="AI1670" i="288"/>
  <c r="AE1670" i="288"/>
  <c r="AA1670" i="288"/>
  <c r="W1670" i="288"/>
  <c r="S1670" i="288"/>
  <c r="O1670" i="288"/>
  <c r="BE1628" i="288" s="1"/>
  <c r="K1670" i="288"/>
  <c r="G1670" i="288"/>
  <c r="BE1620" i="288" s="1"/>
  <c r="BL1669" i="288"/>
  <c r="BH1669" i="288"/>
  <c r="BD1669" i="288"/>
  <c r="AZ1669" i="288"/>
  <c r="AV1669" i="288"/>
  <c r="AR1669" i="288"/>
  <c r="AN1669" i="288"/>
  <c r="AJ1669" i="288"/>
  <c r="AF1669" i="288"/>
  <c r="AB1669" i="288"/>
  <c r="X1669" i="288"/>
  <c r="T1669" i="288"/>
  <c r="P1669" i="288"/>
  <c r="BD1629" i="288" s="1"/>
  <c r="L1669" i="288"/>
  <c r="BD1625" i="288" s="1"/>
  <c r="H1669" i="288"/>
  <c r="BD1621" i="288" s="1"/>
  <c r="BM1668" i="288"/>
  <c r="BI1668" i="288"/>
  <c r="BE1668" i="288"/>
  <c r="BA1668" i="288"/>
  <c r="AW1668" i="288"/>
  <c r="AS1668" i="288"/>
  <c r="AO1668" i="288"/>
  <c r="AK1668" i="288"/>
  <c r="AG1668" i="288"/>
  <c r="AC1668" i="288"/>
  <c r="Y1668" i="288"/>
  <c r="U1668" i="288"/>
  <c r="Q1668" i="288"/>
  <c r="M1668" i="288"/>
  <c r="BC1626" i="288" s="1"/>
  <c r="I1668" i="288"/>
  <c r="BC1622" i="288" s="1"/>
  <c r="BJ1667" i="288"/>
  <c r="BF1667" i="288"/>
  <c r="BB1667" i="288"/>
  <c r="AX1667" i="288"/>
  <c r="AT1667" i="288"/>
  <c r="AP1667" i="288"/>
  <c r="AL1667" i="288"/>
  <c r="AH1667" i="288"/>
  <c r="AD1667" i="288"/>
  <c r="Z1667" i="288"/>
  <c r="V1667" i="288"/>
  <c r="R1667" i="288"/>
  <c r="N1667" i="288"/>
  <c r="BB1627" i="288" s="1"/>
  <c r="J1667" i="288"/>
  <c r="F1667" i="288"/>
  <c r="BB1619" i="288" s="1"/>
  <c r="BK1666" i="288"/>
  <c r="BG1666" i="288"/>
  <c r="BC1666" i="288"/>
  <c r="AY1666" i="288"/>
  <c r="AU1666" i="288"/>
  <c r="AQ1666" i="288"/>
  <c r="AM1666" i="288"/>
  <c r="AI1666" i="288"/>
  <c r="AE1666" i="288"/>
  <c r="AA1666" i="288"/>
  <c r="AY1678" i="288"/>
  <c r="AI1678" i="288"/>
  <c r="S1678" i="288"/>
  <c r="BL1677" i="288"/>
  <c r="AV1677" i="288"/>
  <c r="AF1677" i="288"/>
  <c r="P1677" i="288"/>
  <c r="BL1629" i="288" s="1"/>
  <c r="BI1676" i="288"/>
  <c r="AS1676" i="288"/>
  <c r="AC1676" i="288"/>
  <c r="M1676" i="288"/>
  <c r="BK1626" i="288" s="1"/>
  <c r="BF1675" i="288"/>
  <c r="AP1675" i="288"/>
  <c r="AD1675" i="288"/>
  <c r="T1675" i="288"/>
  <c r="I1675" i="288"/>
  <c r="BJ1622" i="288" s="1"/>
  <c r="BG1674" i="288"/>
  <c r="AW1674" i="288"/>
  <c r="AL1674" i="288"/>
  <c r="AA1674" i="288"/>
  <c r="Q1674" i="288"/>
  <c r="F1674" i="288"/>
  <c r="BI1619" i="288" s="1"/>
  <c r="BD1673" i="288"/>
  <c r="AT1673" i="288"/>
  <c r="AI1673" i="288"/>
  <c r="Z1673" i="288"/>
  <c r="U1673" i="288"/>
  <c r="O1673" i="288"/>
  <c r="BH1628" i="288" s="1"/>
  <c r="J1673" i="288"/>
  <c r="BH1623" i="288" s="1"/>
  <c r="BH1672" i="288"/>
  <c r="BC1672" i="288"/>
  <c r="AX1672" i="288"/>
  <c r="AR1672" i="288"/>
  <c r="AM1672" i="288"/>
  <c r="AH1672" i="288"/>
  <c r="AB1672" i="288"/>
  <c r="W1672" i="288"/>
  <c r="R1672" i="288"/>
  <c r="L1672" i="288"/>
  <c r="BG1625" i="288" s="1"/>
  <c r="G1672" i="288"/>
  <c r="BG1620" i="288" s="1"/>
  <c r="BK1671" i="288"/>
  <c r="BE1671" i="288"/>
  <c r="AZ1671" i="288"/>
  <c r="AU1671" i="288"/>
  <c r="AO1671" i="288"/>
  <c r="AJ1671" i="288"/>
  <c r="AE1671" i="288"/>
  <c r="Y1671" i="288"/>
  <c r="T1671" i="288"/>
  <c r="O1671" i="288"/>
  <c r="BF1628" i="288" s="1"/>
  <c r="K1671" i="288"/>
  <c r="BF1624" i="288" s="1"/>
  <c r="G1671" i="288"/>
  <c r="BF1620" i="288" s="1"/>
  <c r="BL1670" i="288"/>
  <c r="BH1670" i="288"/>
  <c r="BD1670" i="288"/>
  <c r="AZ1670" i="288"/>
  <c r="AV1670" i="288"/>
  <c r="AR1670" i="288"/>
  <c r="AN1670" i="288"/>
  <c r="AJ1670" i="288"/>
  <c r="AF1670" i="288"/>
  <c r="AB1670" i="288"/>
  <c r="X1670" i="288"/>
  <c r="T1670" i="288"/>
  <c r="P1670" i="288"/>
  <c r="BE1629" i="288" s="1"/>
  <c r="L1670" i="288"/>
  <c r="BE1625" i="288" s="1"/>
  <c r="H1670" i="288"/>
  <c r="BE1621" i="288" s="1"/>
  <c r="BM1669" i="288"/>
  <c r="BI1669" i="288"/>
  <c r="BE1669" i="288"/>
  <c r="BA1669" i="288"/>
  <c r="AW1669" i="288"/>
  <c r="AS1669" i="288"/>
  <c r="AO1669" i="288"/>
  <c r="AK1669" i="288"/>
  <c r="AG1669" i="288"/>
  <c r="AC1669" i="288"/>
  <c r="Y1669" i="288"/>
  <c r="U1669" i="288"/>
  <c r="Q1669" i="288"/>
  <c r="M1669" i="288"/>
  <c r="BD1626" i="288" s="1"/>
  <c r="I1669" i="288"/>
  <c r="BD1622" i="288" s="1"/>
  <c r="BJ1668" i="288"/>
  <c r="BG1678" i="288"/>
  <c r="AA1678" i="288"/>
  <c r="BD1677" i="288"/>
  <c r="X1677" i="288"/>
  <c r="BA1676" i="288"/>
  <c r="U1676" i="288"/>
  <c r="AX1675" i="288"/>
  <c r="Y1675" i="288"/>
  <c r="BM1674" i="288"/>
  <c r="AQ1674" i="288"/>
  <c r="V1674" i="288"/>
  <c r="BJ1673" i="288"/>
  <c r="AN1673" i="288"/>
  <c r="W1673" i="288"/>
  <c r="M1673" i="288"/>
  <c r="BH1626" i="288" s="1"/>
  <c r="BK1672" i="288"/>
  <c r="AZ1672" i="288"/>
  <c r="AP1672" i="288"/>
  <c r="AE1672" i="288"/>
  <c r="T1672" i="288"/>
  <c r="J1672" i="288"/>
  <c r="BG1623" i="288" s="1"/>
  <c r="BH1671" i="288"/>
  <c r="AW1671" i="288"/>
  <c r="AM1671" i="288"/>
  <c r="AB1671" i="288"/>
  <c r="Q1671" i="288"/>
  <c r="I1671" i="288"/>
  <c r="BF1622" i="288" s="1"/>
  <c r="BJ1670" i="288"/>
  <c r="BB1670" i="288"/>
  <c r="AT1670" i="288"/>
  <c r="AL1670" i="288"/>
  <c r="AD1670" i="288"/>
  <c r="V1670" i="288"/>
  <c r="N1670" i="288"/>
  <c r="BE1627" i="288" s="1"/>
  <c r="F1670" i="288"/>
  <c r="BE1619" i="288" s="1"/>
  <c r="BG1669" i="288"/>
  <c r="AY1669" i="288"/>
  <c r="AQ1669" i="288"/>
  <c r="AI1669" i="288"/>
  <c r="AA1669" i="288"/>
  <c r="S1669" i="288"/>
  <c r="K1669" i="288"/>
  <c r="BD1624" i="288" s="1"/>
  <c r="BL1668" i="288"/>
  <c r="BF1668" i="288"/>
  <c r="AZ1668" i="288"/>
  <c r="AU1668" i="288"/>
  <c r="AP1668" i="288"/>
  <c r="AJ1668" i="288"/>
  <c r="AE1668" i="288"/>
  <c r="Z1668" i="288"/>
  <c r="T1668" i="288"/>
  <c r="O1668" i="288"/>
  <c r="BC1628" i="288" s="1"/>
  <c r="J1668" i="288"/>
  <c r="BC1623" i="288" s="1"/>
  <c r="BM1667" i="288"/>
  <c r="BH1667" i="288"/>
  <c r="BC1667" i="288"/>
  <c r="AW1667" i="288"/>
  <c r="AR1667" i="288"/>
  <c r="AM1667" i="288"/>
  <c r="AG1667" i="288"/>
  <c r="AB1667" i="288"/>
  <c r="W1667" i="288"/>
  <c r="Q1667" i="288"/>
  <c r="L1667" i="288"/>
  <c r="BB1625" i="288" s="1"/>
  <c r="G1667" i="288"/>
  <c r="BB1620" i="288" s="1"/>
  <c r="BJ1666" i="288"/>
  <c r="BE1666" i="288"/>
  <c r="AZ1666" i="288"/>
  <c r="AT1666" i="288"/>
  <c r="AO1666" i="288"/>
  <c r="AJ1666" i="288"/>
  <c r="AD1666" i="288"/>
  <c r="Y1666" i="288"/>
  <c r="U1666" i="288"/>
  <c r="Q1666" i="288"/>
  <c r="M1666" i="288"/>
  <c r="BA1626" i="288" s="1"/>
  <c r="I1666" i="288"/>
  <c r="BJ1665" i="288"/>
  <c r="BF1665" i="288"/>
  <c r="BB1665" i="288"/>
  <c r="AX1665" i="288"/>
  <c r="AT1665" i="288"/>
  <c r="AP1665" i="288"/>
  <c r="AL1665" i="288"/>
  <c r="AH1665" i="288"/>
  <c r="AD1665" i="288"/>
  <c r="Z1665" i="288"/>
  <c r="V1665" i="288"/>
  <c r="R1665" i="288"/>
  <c r="N1665" i="288"/>
  <c r="AZ1627" i="288" s="1"/>
  <c r="J1665" i="288"/>
  <c r="AZ1623" i="288" s="1"/>
  <c r="F1665" i="288"/>
  <c r="AZ1619" i="288" s="1"/>
  <c r="BK1664" i="288"/>
  <c r="BG1664" i="288"/>
  <c r="BC1664" i="288"/>
  <c r="AY1664" i="288"/>
  <c r="AU1664" i="288"/>
  <c r="AQ1664" i="288"/>
  <c r="AM1664" i="288"/>
  <c r="AI1664" i="288"/>
  <c r="AE1664" i="288"/>
  <c r="AA1664" i="288"/>
  <c r="W1664" i="288"/>
  <c r="S1664" i="288"/>
  <c r="O1664" i="288"/>
  <c r="AY1628" i="288" s="1"/>
  <c r="K1664" i="288"/>
  <c r="AY1624" i="288" s="1"/>
  <c r="G1664" i="288"/>
  <c r="AY1620" i="288" s="1"/>
  <c r="BL1663" i="288"/>
  <c r="BH1663" i="288"/>
  <c r="BD1663" i="288"/>
  <c r="AZ1663" i="288"/>
  <c r="AV1663" i="288"/>
  <c r="AR1663" i="288"/>
  <c r="AN1663" i="288"/>
  <c r="AJ1663" i="288"/>
  <c r="AF1663" i="288"/>
  <c r="AB1663" i="288"/>
  <c r="X1663" i="288"/>
  <c r="T1663" i="288"/>
  <c r="P1663" i="288"/>
  <c r="AX1629" i="288" s="1"/>
  <c r="L1663" i="288"/>
  <c r="AX1625" i="288" s="1"/>
  <c r="H1663" i="288"/>
  <c r="AX1621" i="288" s="1"/>
  <c r="BM1662" i="288"/>
  <c r="BI1662" i="288"/>
  <c r="BE1662" i="288"/>
  <c r="BA1662" i="288"/>
  <c r="AW1662" i="288"/>
  <c r="AS1662" i="288"/>
  <c r="AO1662" i="288"/>
  <c r="AK1662" i="288"/>
  <c r="AG1662" i="288"/>
  <c r="AC1662" i="288"/>
  <c r="Y1662" i="288"/>
  <c r="U1662" i="288"/>
  <c r="Q1662" i="288"/>
  <c r="M1662" i="288"/>
  <c r="AW1626" i="288" s="1"/>
  <c r="I1662" i="288"/>
  <c r="AW1622" i="288" s="1"/>
  <c r="BJ1661" i="288"/>
  <c r="BF1661" i="288"/>
  <c r="BB1661" i="288"/>
  <c r="AX1661" i="288"/>
  <c r="AT1661" i="288"/>
  <c r="AP1661" i="288"/>
  <c r="AL1661" i="288"/>
  <c r="AH1661" i="288"/>
  <c r="AD1661" i="288"/>
  <c r="Z1661" i="288"/>
  <c r="V1661" i="288"/>
  <c r="R1661" i="288"/>
  <c r="N1661" i="288"/>
  <c r="AV1627" i="288" s="1"/>
  <c r="J1661" i="288"/>
  <c r="AV1623" i="288" s="1"/>
  <c r="F1661" i="288"/>
  <c r="AV1619" i="288" s="1"/>
  <c r="BK1660" i="288"/>
  <c r="BG1660" i="288"/>
  <c r="BC1660" i="288"/>
  <c r="AY1660" i="288"/>
  <c r="AU1660" i="288"/>
  <c r="AQ1660" i="288"/>
  <c r="AM1660" i="288"/>
  <c r="AI1660" i="288"/>
  <c r="AE1660" i="288"/>
  <c r="AA1660" i="288"/>
  <c r="W1660" i="288"/>
  <c r="S1660" i="288"/>
  <c r="O1660" i="288"/>
  <c r="K1660" i="288"/>
  <c r="AU1624" i="288" s="1"/>
  <c r="G1660" i="288"/>
  <c r="AU1620" i="288" s="1"/>
  <c r="BL1659" i="288"/>
  <c r="AL1678" i="288"/>
  <c r="F1678" i="288"/>
  <c r="BM1619" i="288" s="1"/>
  <c r="AI1677" i="288"/>
  <c r="BL1676" i="288"/>
  <c r="AF1676" i="288"/>
  <c r="BI1675" i="288"/>
  <c r="AF1675" i="288"/>
  <c r="J1675" i="288"/>
  <c r="BJ1623" i="288" s="1"/>
  <c r="AX1674" i="288"/>
  <c r="AC1674" i="288"/>
  <c r="G1674" i="288"/>
  <c r="BI1620" i="288" s="1"/>
  <c r="AU1673" i="288"/>
  <c r="AA1673" i="288"/>
  <c r="Q1673" i="288"/>
  <c r="F1673" i="288"/>
  <c r="BH1619" i="288" s="1"/>
  <c r="BD1672" i="288"/>
  <c r="AT1672" i="288"/>
  <c r="AI1672" i="288"/>
  <c r="X1672" i="288"/>
  <c r="N1672" i="288"/>
  <c r="BG1627" i="288" s="1"/>
  <c r="BL1671" i="288"/>
  <c r="BA1671" i="288"/>
  <c r="AQ1671" i="288"/>
  <c r="AF1671" i="288"/>
  <c r="U1671" i="288"/>
  <c r="L1671" i="288"/>
  <c r="BF1625" i="288" s="1"/>
  <c r="BM1670" i="288"/>
  <c r="BE1670" i="288"/>
  <c r="AW1670" i="288"/>
  <c r="AO1670" i="288"/>
  <c r="AG1670" i="288"/>
  <c r="Y1670" i="288"/>
  <c r="Q1670" i="288"/>
  <c r="I1670" i="288"/>
  <c r="BE1622" i="288" s="1"/>
  <c r="BJ1669" i="288"/>
  <c r="BB1669" i="288"/>
  <c r="AT1669" i="288"/>
  <c r="AL1669" i="288"/>
  <c r="AD1669" i="288"/>
  <c r="V1669" i="288"/>
  <c r="N1669" i="288"/>
  <c r="F1669" i="288"/>
  <c r="BD1619" i="288" s="1"/>
  <c r="BG1668" i="288"/>
  <c r="BB1668" i="288"/>
  <c r="AV1668" i="288"/>
  <c r="AQ1668" i="288"/>
  <c r="AL1668" i="288"/>
  <c r="AF1668" i="288"/>
  <c r="AA1668" i="288"/>
  <c r="V1668" i="288"/>
  <c r="P1668" i="288"/>
  <c r="BC1629" i="288" s="1"/>
  <c r="K1668" i="288"/>
  <c r="BC1624" i="288" s="1"/>
  <c r="F1668" i="288"/>
  <c r="BI1667" i="288"/>
  <c r="BD1667" i="288"/>
  <c r="AY1667" i="288"/>
  <c r="AS1667" i="288"/>
  <c r="AN1667" i="288"/>
  <c r="AI1667" i="288"/>
  <c r="AC1667" i="288"/>
  <c r="X1667" i="288"/>
  <c r="S1667" i="288"/>
  <c r="M1667" i="288"/>
  <c r="BB1626" i="288" s="1"/>
  <c r="H1667" i="288"/>
  <c r="BB1621" i="288" s="1"/>
  <c r="BL1666" i="288"/>
  <c r="BF1666" i="288"/>
  <c r="BA1666" i="288"/>
  <c r="AV1666" i="288"/>
  <c r="AP1666" i="288"/>
  <c r="AK1666" i="288"/>
  <c r="AF1666" i="288"/>
  <c r="Z1666" i="288"/>
  <c r="V1666" i="288"/>
  <c r="R1666" i="288"/>
  <c r="N1666" i="288"/>
  <c r="BA1627" i="288" s="1"/>
  <c r="J1666" i="288"/>
  <c r="BA1623" i="288" s="1"/>
  <c r="F1666" i="288"/>
  <c r="BA1619" i="288" s="1"/>
  <c r="BK1665" i="288"/>
  <c r="BG1665" i="288"/>
  <c r="BC1665" i="288"/>
  <c r="AY1665" i="288"/>
  <c r="AU1665" i="288"/>
  <c r="AQ1665" i="288"/>
  <c r="AM1665" i="288"/>
  <c r="AI1665" i="288"/>
  <c r="AE1665" i="288"/>
  <c r="AA1665" i="288"/>
  <c r="W1665" i="288"/>
  <c r="S1665" i="288"/>
  <c r="O1665" i="288"/>
  <c r="AZ1628" i="288" s="1"/>
  <c r="K1665" i="288"/>
  <c r="AZ1624" i="288" s="1"/>
  <c r="G1665" i="288"/>
  <c r="AZ1620" i="288" s="1"/>
  <c r="BL1664" i="288"/>
  <c r="BH1664" i="288"/>
  <c r="BD1664" i="288"/>
  <c r="AZ1664" i="288"/>
  <c r="AV1664" i="288"/>
  <c r="AR1664" i="288"/>
  <c r="AN1664" i="288"/>
  <c r="AJ1664" i="288"/>
  <c r="AF1664" i="288"/>
  <c r="AB1664" i="288"/>
  <c r="X1664" i="288"/>
  <c r="T1664" i="288"/>
  <c r="P1664" i="288"/>
  <c r="AY1629" i="288" s="1"/>
  <c r="L1664" i="288"/>
  <c r="AY1625" i="288" s="1"/>
  <c r="H1664" i="288"/>
  <c r="AY1621" i="288" s="1"/>
  <c r="BM1663" i="288"/>
  <c r="BI1663" i="288"/>
  <c r="BE1663" i="288"/>
  <c r="BA1663" i="288"/>
  <c r="AW1663" i="288"/>
  <c r="AS1663" i="288"/>
  <c r="AO1663" i="288"/>
  <c r="AK1663" i="288"/>
  <c r="AG1663" i="288"/>
  <c r="AC1663" i="288"/>
  <c r="Y1663" i="288"/>
  <c r="U1663" i="288"/>
  <c r="Q1663" i="288"/>
  <c r="M1663" i="288"/>
  <c r="I1663" i="288"/>
  <c r="AX1622" i="288" s="1"/>
  <c r="BB1678" i="288"/>
  <c r="AY1677" i="288"/>
  <c r="AV1676" i="288"/>
  <c r="AS1675" i="288"/>
  <c r="BI1674" i="288"/>
  <c r="R1674" i="288"/>
  <c r="AJ1673" i="288"/>
  <c r="K1673" i="288"/>
  <c r="BH1624" i="288" s="1"/>
  <c r="AY1672" i="288"/>
  <c r="AD1672" i="288"/>
  <c r="H1672" i="288"/>
  <c r="AV1671" i="288"/>
  <c r="AA1671" i="288"/>
  <c r="H1671" i="288"/>
  <c r="BF1621" i="288" s="1"/>
  <c r="BA1670" i="288"/>
  <c r="AK1670" i="288"/>
  <c r="U1670" i="288"/>
  <c r="AX1669" i="288"/>
  <c r="AH1669" i="288"/>
  <c r="R1669" i="288"/>
  <c r="BK1668" i="288"/>
  <c r="AY1668" i="288"/>
  <c r="AN1668" i="288"/>
  <c r="AD1668" i="288"/>
  <c r="S1668" i="288"/>
  <c r="H1668" i="288"/>
  <c r="BC1621" i="288" s="1"/>
  <c r="BG1667" i="288"/>
  <c r="AV1667" i="288"/>
  <c r="AK1667" i="288"/>
  <c r="AA1667" i="288"/>
  <c r="P1667" i="288"/>
  <c r="BD1666" i="288"/>
  <c r="AS1666" i="288"/>
  <c r="AH1666" i="288"/>
  <c r="X1666" i="288"/>
  <c r="P1666" i="288"/>
  <c r="BA1629" i="288" s="1"/>
  <c r="H1666" i="288"/>
  <c r="BA1621" i="288" s="1"/>
  <c r="BI1665" i="288"/>
  <c r="BA1665" i="288"/>
  <c r="AS1665" i="288"/>
  <c r="AK1665" i="288"/>
  <c r="AC1665" i="288"/>
  <c r="U1665" i="288"/>
  <c r="M1665" i="288"/>
  <c r="AZ1626" i="288" s="1"/>
  <c r="BF1664" i="288"/>
  <c r="AX1664" i="288"/>
  <c r="AP1664" i="288"/>
  <c r="AH1664" i="288"/>
  <c r="Z1664" i="288"/>
  <c r="R1664" i="288"/>
  <c r="J1664" i="288"/>
  <c r="BK1663" i="288"/>
  <c r="BC1663" i="288"/>
  <c r="AU1663" i="288"/>
  <c r="AM1663" i="288"/>
  <c r="AE1663" i="288"/>
  <c r="W1663" i="288"/>
  <c r="O1663" i="288"/>
  <c r="AX1628" i="288" s="1"/>
  <c r="G1663" i="288"/>
  <c r="AX1620" i="288" s="1"/>
  <c r="BJ1662" i="288"/>
  <c r="BD1662" i="288"/>
  <c r="AY1662" i="288"/>
  <c r="AT1662" i="288"/>
  <c r="AN1662" i="288"/>
  <c r="AI1662" i="288"/>
  <c r="AD1662" i="288"/>
  <c r="X1662" i="288"/>
  <c r="S1662" i="288"/>
  <c r="N1662" i="288"/>
  <c r="AW1627" i="288" s="1"/>
  <c r="H1662" i="288"/>
  <c r="AW1621" i="288" s="1"/>
  <c r="BL1661" i="288"/>
  <c r="BG1661" i="288"/>
  <c r="BA1661" i="288"/>
  <c r="AV1661" i="288"/>
  <c r="AQ1661" i="288"/>
  <c r="AK1661" i="288"/>
  <c r="AF1661" i="288"/>
  <c r="AA1661" i="288"/>
  <c r="U1661" i="288"/>
  <c r="P1661" i="288"/>
  <c r="AV1629" i="288" s="1"/>
  <c r="K1661" i="288"/>
  <c r="AV1624" i="288" s="1"/>
  <c r="BI1660" i="288"/>
  <c r="BD1660" i="288"/>
  <c r="AX1660" i="288"/>
  <c r="AS1660" i="288"/>
  <c r="AN1660" i="288"/>
  <c r="AH1660" i="288"/>
  <c r="AC1660" i="288"/>
  <c r="X1660" i="288"/>
  <c r="R1660" i="288"/>
  <c r="M1660" i="288"/>
  <c r="AU1626" i="288" s="1"/>
  <c r="H1660" i="288"/>
  <c r="AU1621" i="288" s="1"/>
  <c r="BK1659" i="288"/>
  <c r="BG1659" i="288"/>
  <c r="BC1659" i="288"/>
  <c r="AY1659" i="288"/>
  <c r="AU1659" i="288"/>
  <c r="AQ1659" i="288"/>
  <c r="AM1659" i="288"/>
  <c r="AI1659" i="288"/>
  <c r="AE1659" i="288"/>
  <c r="AA1659" i="288"/>
  <c r="W1659" i="288"/>
  <c r="S1659" i="288"/>
  <c r="O1659" i="288"/>
  <c r="AT1628" i="288" s="1"/>
  <c r="K1659" i="288"/>
  <c r="AT1624" i="288" s="1"/>
  <c r="G1659" i="288"/>
  <c r="BL1658" i="288"/>
  <c r="BH1658" i="288"/>
  <c r="BD1658" i="288"/>
  <c r="AZ1658" i="288"/>
  <c r="AV1658" i="288"/>
  <c r="AR1658" i="288"/>
  <c r="AN1658" i="288"/>
  <c r="AJ1658" i="288"/>
  <c r="AF1658" i="288"/>
  <c r="AB1658" i="288"/>
  <c r="X1658" i="288"/>
  <c r="T1658" i="288"/>
  <c r="P1658" i="288"/>
  <c r="AS1629" i="288" s="1"/>
  <c r="L1658" i="288"/>
  <c r="AS1625" i="288" s="1"/>
  <c r="H1658" i="288"/>
  <c r="AS1621" i="288" s="1"/>
  <c r="BM1657" i="288"/>
  <c r="BI1657" i="288"/>
  <c r="BE1657" i="288"/>
  <c r="BA1657" i="288"/>
  <c r="AW1657" i="288"/>
  <c r="AS1657" i="288"/>
  <c r="AO1657" i="288"/>
  <c r="AK1657" i="288"/>
  <c r="AG1657" i="288"/>
  <c r="AC1657" i="288"/>
  <c r="Y1657" i="288"/>
  <c r="U1657" i="288"/>
  <c r="Q1657" i="288"/>
  <c r="M1657" i="288"/>
  <c r="AR1626" i="288" s="1"/>
  <c r="I1657" i="288"/>
  <c r="AR1622" i="288" s="1"/>
  <c r="BJ1656" i="288"/>
  <c r="BF1656" i="288"/>
  <c r="BB1656" i="288"/>
  <c r="AX1656" i="288"/>
  <c r="AT1656" i="288"/>
  <c r="AP1656" i="288"/>
  <c r="AL1656" i="288"/>
  <c r="AH1656" i="288"/>
  <c r="AD1656" i="288"/>
  <c r="Z1656" i="288"/>
  <c r="V1656" i="288"/>
  <c r="R1656" i="288"/>
  <c r="N1656" i="288"/>
  <c r="AQ1627" i="288" s="1"/>
  <c r="J1656" i="288"/>
  <c r="AQ1623" i="288" s="1"/>
  <c r="F1656" i="288"/>
  <c r="AQ1619" i="288" s="1"/>
  <c r="BK1655" i="288"/>
  <c r="BG1655" i="288"/>
  <c r="BC1655" i="288"/>
  <c r="AY1655" i="288"/>
  <c r="AU1655" i="288"/>
  <c r="AQ1655" i="288"/>
  <c r="AM1655" i="288"/>
  <c r="AI1655" i="288"/>
  <c r="AE1655" i="288"/>
  <c r="AA1655" i="288"/>
  <c r="W1655" i="288"/>
  <c r="S1655" i="288"/>
  <c r="O1655" i="288"/>
  <c r="AP1628" i="288" s="1"/>
  <c r="K1655" i="288"/>
  <c r="AP1624" i="288" s="1"/>
  <c r="G1655" i="288"/>
  <c r="AP1620" i="288" s="1"/>
  <c r="BL1654" i="288"/>
  <c r="BH1654" i="288"/>
  <c r="BD1654" i="288"/>
  <c r="AZ1654" i="288"/>
  <c r="AV1654" i="288"/>
  <c r="AR1654" i="288"/>
  <c r="AN1654" i="288"/>
  <c r="AJ1654" i="288"/>
  <c r="AF1654" i="288"/>
  <c r="AB1654" i="288"/>
  <c r="X1654" i="288"/>
  <c r="T1654" i="288"/>
  <c r="P1654" i="288"/>
  <c r="AO1629" i="288" s="1"/>
  <c r="L1654" i="288"/>
  <c r="AO1625" i="288" s="1"/>
  <c r="H1654" i="288"/>
  <c r="AO1621" i="288" s="1"/>
  <c r="BM1653" i="288"/>
  <c r="BI1653" i="288"/>
  <c r="BE1653" i="288"/>
  <c r="BA1653" i="288"/>
  <c r="AW1653" i="288"/>
  <c r="AS1653" i="288"/>
  <c r="AO1653" i="288"/>
  <c r="AK1653" i="288"/>
  <c r="AG1653" i="288"/>
  <c r="AC1653" i="288"/>
  <c r="Y1653" i="288"/>
  <c r="U1653" i="288"/>
  <c r="Q1653" i="288"/>
  <c r="M1653" i="288"/>
  <c r="AN1626" i="288" s="1"/>
  <c r="I1653" i="288"/>
  <c r="AN1622" i="288" s="1"/>
  <c r="BJ1652" i="288"/>
  <c r="BF1652" i="288"/>
  <c r="BB1652" i="288"/>
  <c r="AX1652" i="288"/>
  <c r="AT1652" i="288"/>
  <c r="AP1652" i="288"/>
  <c r="AL1652" i="288"/>
  <c r="AH1652" i="288"/>
  <c r="AD1652" i="288"/>
  <c r="Z1652" i="288"/>
  <c r="V1652" i="288"/>
  <c r="R1652" i="288"/>
  <c r="N1652" i="288"/>
  <c r="AM1627" i="288" s="1"/>
  <c r="J1652" i="288"/>
  <c r="AM1623" i="288" s="1"/>
  <c r="F1652" i="288"/>
  <c r="AM1619" i="288" s="1"/>
  <c r="BK1651" i="288"/>
  <c r="BG1651" i="288"/>
  <c r="BC1651" i="288"/>
  <c r="AY1651" i="288"/>
  <c r="AU1651" i="288"/>
  <c r="AQ1651" i="288"/>
  <c r="AM1651" i="288"/>
  <c r="AI1651" i="288"/>
  <c r="AE1651" i="288"/>
  <c r="AA1651" i="288"/>
  <c r="W1651" i="288"/>
  <c r="S1651" i="288"/>
  <c r="O1651" i="288"/>
  <c r="AL1628" i="288" s="1"/>
  <c r="K1651" i="288"/>
  <c r="AL1624" i="288" s="1"/>
  <c r="G1651" i="288"/>
  <c r="AL1620" i="288" s="1"/>
  <c r="BL1650" i="288"/>
  <c r="BH1650" i="288"/>
  <c r="BD1650" i="288"/>
  <c r="AZ1650" i="288"/>
  <c r="AV1650" i="288"/>
  <c r="AR1650" i="288"/>
  <c r="AN1650" i="288"/>
  <c r="AJ1650" i="288"/>
  <c r="AF1650" i="288"/>
  <c r="AB1650" i="288"/>
  <c r="X1650" i="288"/>
  <c r="T1650" i="288"/>
  <c r="K1678" i="288"/>
  <c r="BM1624" i="288" s="1"/>
  <c r="H1677" i="288"/>
  <c r="BL1621" i="288" s="1"/>
  <c r="N1675" i="288"/>
  <c r="BJ1627" i="288" s="1"/>
  <c r="AG1674" i="288"/>
  <c r="AY1673" i="288"/>
  <c r="R1673" i="288"/>
  <c r="BF1672" i="288"/>
  <c r="AJ1672" i="288"/>
  <c r="O1672" i="288"/>
  <c r="BG1628" i="288" s="1"/>
  <c r="BC1671" i="288"/>
  <c r="AG1671" i="288"/>
  <c r="M1671" i="288"/>
  <c r="BF1626" i="288" s="1"/>
  <c r="BF1670" i="288"/>
  <c r="AP1670" i="288"/>
  <c r="Z1670" i="288"/>
  <c r="J1670" i="288"/>
  <c r="BE1623" i="288" s="1"/>
  <c r="BC1669" i="288"/>
  <c r="AM1669" i="288"/>
  <c r="W1669" i="288"/>
  <c r="G1669" i="288"/>
  <c r="BD1620" i="288" s="1"/>
  <c r="BC1668" i="288"/>
  <c r="AR1668" i="288"/>
  <c r="AH1668" i="288"/>
  <c r="W1668" i="288"/>
  <c r="L1668" i="288"/>
  <c r="BC1625" i="288" s="1"/>
  <c r="BK1667" i="288"/>
  <c r="AZ1667" i="288"/>
  <c r="AO1667" i="288"/>
  <c r="AE1667" i="288"/>
  <c r="T1667" i="288"/>
  <c r="I1667" i="288"/>
  <c r="BB1622" i="288" s="1"/>
  <c r="BH1666" i="288"/>
  <c r="AW1666" i="288"/>
  <c r="AL1666" i="288"/>
  <c r="AB1666" i="288"/>
  <c r="S1666" i="288"/>
  <c r="K1666" i="288"/>
  <c r="BA1624" i="288" s="1"/>
  <c r="BL1665" i="288"/>
  <c r="BD1665" i="288"/>
  <c r="AV1665" i="288"/>
  <c r="AN1665" i="288"/>
  <c r="AF1665" i="288"/>
  <c r="X1665" i="288"/>
  <c r="P1665" i="288"/>
  <c r="AZ1629" i="288" s="1"/>
  <c r="H1665" i="288"/>
  <c r="AZ1621" i="288" s="1"/>
  <c r="BI1664" i="288"/>
  <c r="BA1664" i="288"/>
  <c r="AS1664" i="288"/>
  <c r="AK1664" i="288"/>
  <c r="AC1664" i="288"/>
  <c r="U1664" i="288"/>
  <c r="M1664" i="288"/>
  <c r="BF1663" i="288"/>
  <c r="AX1663" i="288"/>
  <c r="AP1663" i="288"/>
  <c r="AH1663" i="288"/>
  <c r="Z1663" i="288"/>
  <c r="R1663" i="288"/>
  <c r="J1663" i="288"/>
  <c r="AX1623" i="288" s="1"/>
  <c r="BK1662" i="288"/>
  <c r="BF1662" i="288"/>
  <c r="AZ1662" i="288"/>
  <c r="AU1662" i="288"/>
  <c r="AP1662" i="288"/>
  <c r="AJ1662" i="288"/>
  <c r="AE1662" i="288"/>
  <c r="Z1662" i="288"/>
  <c r="T1662" i="288"/>
  <c r="O1662" i="288"/>
  <c r="AW1628" i="288" s="1"/>
  <c r="J1662" i="288"/>
  <c r="AW1623" i="288" s="1"/>
  <c r="BM1661" i="288"/>
  <c r="BH1661" i="288"/>
  <c r="BC1661" i="288"/>
  <c r="AW1661" i="288"/>
  <c r="AR1661" i="288"/>
  <c r="AM1661" i="288"/>
  <c r="AG1661" i="288"/>
  <c r="AB1661" i="288"/>
  <c r="W1661" i="288"/>
  <c r="Q1661" i="288"/>
  <c r="L1661" i="288"/>
  <c r="AV1625" i="288" s="1"/>
  <c r="G1661" i="288"/>
  <c r="AV1620" i="288" s="1"/>
  <c r="BJ1660" i="288"/>
  <c r="BE1660" i="288"/>
  <c r="AZ1660" i="288"/>
  <c r="AT1660" i="288"/>
  <c r="AO1660" i="288"/>
  <c r="AJ1660" i="288"/>
  <c r="AD1660" i="288"/>
  <c r="Y1660" i="288"/>
  <c r="T1660" i="288"/>
  <c r="N1660" i="288"/>
  <c r="AU1627" i="288" s="1"/>
  <c r="I1660" i="288"/>
  <c r="AU1622" i="288" s="1"/>
  <c r="BM1659" i="288"/>
  <c r="BH1659" i="288"/>
  <c r="BD1659" i="288"/>
  <c r="AZ1659" i="288"/>
  <c r="AV1659" i="288"/>
  <c r="AR1659" i="288"/>
  <c r="AN1659" i="288"/>
  <c r="AJ1659" i="288"/>
  <c r="AF1659" i="288"/>
  <c r="AB1659" i="288"/>
  <c r="X1659" i="288"/>
  <c r="T1659" i="288"/>
  <c r="P1659" i="288"/>
  <c r="AT1629" i="288" s="1"/>
  <c r="L1659" i="288"/>
  <c r="AT1625" i="288" s="1"/>
  <c r="H1659" i="288"/>
  <c r="AT1621" i="288" s="1"/>
  <c r="BM1658" i="288"/>
  <c r="BI1658" i="288"/>
  <c r="BE1658" i="288"/>
  <c r="BA1658" i="288"/>
  <c r="AW1658" i="288"/>
  <c r="AS1658" i="288"/>
  <c r="AO1658" i="288"/>
  <c r="AK1658" i="288"/>
  <c r="AG1658" i="288"/>
  <c r="AC1658" i="288"/>
  <c r="Y1658" i="288"/>
  <c r="U1658" i="288"/>
  <c r="Q1658" i="288"/>
  <c r="M1658" i="288"/>
  <c r="AS1626" i="288" s="1"/>
  <c r="I1658" i="288"/>
  <c r="AS1622" i="288" s="1"/>
  <c r="BJ1657" i="288"/>
  <c r="BF1657" i="288"/>
  <c r="BB1657" i="288"/>
  <c r="AX1657" i="288"/>
  <c r="AT1657" i="288"/>
  <c r="AP1657" i="288"/>
  <c r="AL1657" i="288"/>
  <c r="AH1657" i="288"/>
  <c r="AD1657" i="288"/>
  <c r="Z1657" i="288"/>
  <c r="V1657" i="288"/>
  <c r="R1657" i="288"/>
  <c r="N1657" i="288"/>
  <c r="AR1627" i="288" s="1"/>
  <c r="J1657" i="288"/>
  <c r="AR1623" i="288" s="1"/>
  <c r="F1657" i="288"/>
  <c r="AR1619" i="288" s="1"/>
  <c r="BK1656" i="288"/>
  <c r="BG1656" i="288"/>
  <c r="BC1656" i="288"/>
  <c r="AY1656" i="288"/>
  <c r="AU1656" i="288"/>
  <c r="AQ1656" i="288"/>
  <c r="AM1656" i="288"/>
  <c r="AI1656" i="288"/>
  <c r="AE1656" i="288"/>
  <c r="AA1656" i="288"/>
  <c r="W1656" i="288"/>
  <c r="S1656" i="288"/>
  <c r="O1656" i="288"/>
  <c r="AQ1628" i="288" s="1"/>
  <c r="K1656" i="288"/>
  <c r="AQ1624" i="288" s="1"/>
  <c r="G1656" i="288"/>
  <c r="AQ1620" i="288" s="1"/>
  <c r="BL1655" i="288"/>
  <c r="BH1655" i="288"/>
  <c r="BD1655" i="288"/>
  <c r="AZ1655" i="288"/>
  <c r="AV1655" i="288"/>
  <c r="AR1655" i="288"/>
  <c r="AN1655" i="288"/>
  <c r="AJ1655" i="288"/>
  <c r="AF1655" i="288"/>
  <c r="AB1655" i="288"/>
  <c r="X1655" i="288"/>
  <c r="T1655" i="288"/>
  <c r="P1655" i="288"/>
  <c r="AP1629" i="288" s="1"/>
  <c r="L1655" i="288"/>
  <c r="AP1625" i="288" s="1"/>
  <c r="AQ1678" i="288"/>
  <c r="AK1676" i="288"/>
  <c r="BB1674" i="288"/>
  <c r="AD1673" i="288"/>
  <c r="AU1672" i="288"/>
  <c r="BM1671" i="288"/>
  <c r="W1671" i="288"/>
  <c r="AX1670" i="288"/>
  <c r="R1670" i="288"/>
  <c r="AU1669" i="288"/>
  <c r="O1669" i="288"/>
  <c r="BD1628" i="288" s="1"/>
  <c r="AX1668" i="288"/>
  <c r="AB1668" i="288"/>
  <c r="G1668" i="288"/>
  <c r="BC1620" i="288" s="1"/>
  <c r="AU1667" i="288"/>
  <c r="Y1667" i="288"/>
  <c r="BM1666" i="288"/>
  <c r="AR1666" i="288"/>
  <c r="W1666" i="288"/>
  <c r="G1666" i="288"/>
  <c r="BA1620" i="288" s="1"/>
  <c r="AZ1665" i="288"/>
  <c r="AJ1665" i="288"/>
  <c r="T1665" i="288"/>
  <c r="BM1664" i="288"/>
  <c r="AW1664" i="288"/>
  <c r="AG1664" i="288"/>
  <c r="Q1664" i="288"/>
  <c r="BJ1663" i="288"/>
  <c r="AT1663" i="288"/>
  <c r="AD1663" i="288"/>
  <c r="N1663" i="288"/>
  <c r="AX1627" i="288" s="1"/>
  <c r="BH1662" i="288"/>
  <c r="AX1662" i="288"/>
  <c r="AM1662" i="288"/>
  <c r="AB1662" i="288"/>
  <c r="R1662" i="288"/>
  <c r="G1662" i="288"/>
  <c r="AW1620" i="288" s="1"/>
  <c r="BE1661" i="288"/>
  <c r="AU1661" i="288"/>
  <c r="AJ1661" i="288"/>
  <c r="Y1661" i="288"/>
  <c r="O1661" i="288"/>
  <c r="AV1628" i="288" s="1"/>
  <c r="BM1660" i="288"/>
  <c r="BB1660" i="288"/>
  <c r="AR1660" i="288"/>
  <c r="AG1660" i="288"/>
  <c r="V1660" i="288"/>
  <c r="L1660" i="288"/>
  <c r="AU1625" i="288" s="1"/>
  <c r="BJ1659" i="288"/>
  <c r="BB1659" i="288"/>
  <c r="AT1659" i="288"/>
  <c r="AL1659" i="288"/>
  <c r="AD1659" i="288"/>
  <c r="V1659" i="288"/>
  <c r="N1659" i="288"/>
  <c r="AT1627" i="288" s="1"/>
  <c r="F1659" i="288"/>
  <c r="AT1619" i="288" s="1"/>
  <c r="BG1658" i="288"/>
  <c r="AY1658" i="288"/>
  <c r="AQ1658" i="288"/>
  <c r="AI1658" i="288"/>
  <c r="AA1658" i="288"/>
  <c r="S1658" i="288"/>
  <c r="K1658" i="288"/>
  <c r="AS1624" i="288" s="1"/>
  <c r="BL1657" i="288"/>
  <c r="BD1657" i="288"/>
  <c r="AV1657" i="288"/>
  <c r="AN1657" i="288"/>
  <c r="AF1657" i="288"/>
  <c r="X1657" i="288"/>
  <c r="P1657" i="288"/>
  <c r="AR1629" i="288" s="1"/>
  <c r="H1657" i="288"/>
  <c r="AR1621" i="288" s="1"/>
  <c r="BI1656" i="288"/>
  <c r="BA1656" i="288"/>
  <c r="AS1656" i="288"/>
  <c r="AK1656" i="288"/>
  <c r="AC1656" i="288"/>
  <c r="U1656" i="288"/>
  <c r="M1656" i="288"/>
  <c r="AQ1626" i="288" s="1"/>
  <c r="BF1655" i="288"/>
  <c r="AX1655" i="288"/>
  <c r="AP1655" i="288"/>
  <c r="AH1655" i="288"/>
  <c r="Z1655" i="288"/>
  <c r="R1655" i="288"/>
  <c r="J1655" i="288"/>
  <c r="BI1654" i="288"/>
  <c r="BC1654" i="288"/>
  <c r="AX1654" i="288"/>
  <c r="AS1654" i="288"/>
  <c r="AM1654" i="288"/>
  <c r="AH1654" i="288"/>
  <c r="AC1654" i="288"/>
  <c r="W1654" i="288"/>
  <c r="R1654" i="288"/>
  <c r="M1654" i="288"/>
  <c r="AO1626" i="288" s="1"/>
  <c r="G1654" i="288"/>
  <c r="AO1620" i="288" s="1"/>
  <c r="BK1653" i="288"/>
  <c r="BF1653" i="288"/>
  <c r="AZ1653" i="288"/>
  <c r="V1678" i="288"/>
  <c r="P1676" i="288"/>
  <c r="AM1674" i="288"/>
  <c r="V1673" i="288"/>
  <c r="AN1672" i="288"/>
  <c r="BG1671" i="288"/>
  <c r="P1671" i="288"/>
  <c r="BF1629" i="288" s="1"/>
  <c r="AS1670" i="288"/>
  <c r="M1670" i="288"/>
  <c r="BE1626" i="288" s="1"/>
  <c r="AP1669" i="288"/>
  <c r="J1669" i="288"/>
  <c r="BD1623" i="288" s="1"/>
  <c r="AT1668" i="288"/>
  <c r="X1668" i="288"/>
  <c r="BL1667" i="288"/>
  <c r="AQ1667" i="288"/>
  <c r="U1667" i="288"/>
  <c r="BI1666" i="288"/>
  <c r="AN1666" i="288"/>
  <c r="T1666" i="288"/>
  <c r="BM1665" i="288"/>
  <c r="AW1665" i="288"/>
  <c r="AG1665" i="288"/>
  <c r="Q1665" i="288"/>
  <c r="BJ1664" i="288"/>
  <c r="AT1664" i="288"/>
  <c r="AD1664" i="288"/>
  <c r="N1664" i="288"/>
  <c r="AY1627" i="288" s="1"/>
  <c r="BG1663" i="288"/>
  <c r="AQ1663" i="288"/>
  <c r="AA1663" i="288"/>
  <c r="K1663" i="288"/>
  <c r="AX1624" i="288" s="1"/>
  <c r="BG1662" i="288"/>
  <c r="AV1662" i="288"/>
  <c r="AL1662" i="288"/>
  <c r="AA1662" i="288"/>
  <c r="P1662" i="288"/>
  <c r="AW1629" i="288" s="1"/>
  <c r="F1662" i="288"/>
  <c r="AW1619" i="288" s="1"/>
  <c r="BD1661" i="288"/>
  <c r="AS1661" i="288"/>
  <c r="AI1661" i="288"/>
  <c r="X1661" i="288"/>
  <c r="M1661" i="288"/>
  <c r="AV1626" i="288" s="1"/>
  <c r="BL1660" i="288"/>
  <c r="BA1660" i="288"/>
  <c r="AP1660" i="288"/>
  <c r="AF1660" i="288"/>
  <c r="U1660" i="288"/>
  <c r="J1660" i="288"/>
  <c r="AU1623" i="288" s="1"/>
  <c r="BI1659" i="288"/>
  <c r="BA1659" i="288"/>
  <c r="AS1659" i="288"/>
  <c r="AK1659" i="288"/>
  <c r="AC1659" i="288"/>
  <c r="U1659" i="288"/>
  <c r="M1659" i="288"/>
  <c r="AT1626" i="288" s="1"/>
  <c r="BF1658" i="288"/>
  <c r="AX1658" i="288"/>
  <c r="AP1658" i="288"/>
  <c r="AH1658" i="288"/>
  <c r="Z1658" i="288"/>
  <c r="R1658" i="288"/>
  <c r="J1658" i="288"/>
  <c r="AS1623" i="288" s="1"/>
  <c r="BK1657" i="288"/>
  <c r="BC1657" i="288"/>
  <c r="AU1657" i="288"/>
  <c r="AM1657" i="288"/>
  <c r="AE1657" i="288"/>
  <c r="W1657" i="288"/>
  <c r="O1657" i="288"/>
  <c r="AR1628" i="288" s="1"/>
  <c r="G1657" i="288"/>
  <c r="BH1656" i="288"/>
  <c r="AZ1656" i="288"/>
  <c r="AR1656" i="288"/>
  <c r="AJ1656" i="288"/>
  <c r="AB1656" i="288"/>
  <c r="T1656" i="288"/>
  <c r="L1656" i="288"/>
  <c r="AQ1625" i="288" s="1"/>
  <c r="BM1655" i="288"/>
  <c r="BE1655" i="288"/>
  <c r="AW1655" i="288"/>
  <c r="AO1655" i="288"/>
  <c r="AG1655" i="288"/>
  <c r="Y1655" i="288"/>
  <c r="Q1655" i="288"/>
  <c r="I1655" i="288"/>
  <c r="AP1622" i="288" s="1"/>
  <c r="BM1654" i="288"/>
  <c r="BG1654" i="288"/>
  <c r="BB1654" i="288"/>
  <c r="AW1654" i="288"/>
  <c r="AQ1654" i="288"/>
  <c r="AL1654" i="288"/>
  <c r="AG1654" i="288"/>
  <c r="AA1654" i="288"/>
  <c r="V1654" i="288"/>
  <c r="Q1654" i="288"/>
  <c r="K1654" i="288"/>
  <c r="AO1624" i="288" s="1"/>
  <c r="F1654" i="288"/>
  <c r="AO1619" i="288" s="1"/>
  <c r="BJ1653" i="288"/>
  <c r="BD1653" i="288"/>
  <c r="AY1653" i="288"/>
  <c r="AT1653" i="288"/>
  <c r="AN1653" i="288"/>
  <c r="AI1653" i="288"/>
  <c r="AD1653" i="288"/>
  <c r="X1653" i="288"/>
  <c r="S1653" i="288"/>
  <c r="N1653" i="288"/>
  <c r="AN1627" i="288" s="1"/>
  <c r="H1653" i="288"/>
  <c r="AN1621" i="288" s="1"/>
  <c r="BL1652" i="288"/>
  <c r="BG1652" i="288"/>
  <c r="BA1652" i="288"/>
  <c r="AV1652" i="288"/>
  <c r="AQ1652" i="288"/>
  <c r="AK1652" i="288"/>
  <c r="AF1652" i="288"/>
  <c r="AA1652" i="288"/>
  <c r="U1652" i="288"/>
  <c r="P1652" i="288"/>
  <c r="AM1629" i="288" s="1"/>
  <c r="K1652" i="288"/>
  <c r="AM1624" i="288" s="1"/>
  <c r="BI1651" i="288"/>
  <c r="BD1651" i="288"/>
  <c r="AX1651" i="288"/>
  <c r="AS1651" i="288"/>
  <c r="AN1651" i="288"/>
  <c r="AH1651" i="288"/>
  <c r="AC1651" i="288"/>
  <c r="X1651" i="288"/>
  <c r="R1651" i="288"/>
  <c r="M1651" i="288"/>
  <c r="AL1626" i="288" s="1"/>
  <c r="H1651" i="288"/>
  <c r="AL1621" i="288" s="1"/>
  <c r="BK1650" i="288"/>
  <c r="BF1650" i="288"/>
  <c r="BA1650" i="288"/>
  <c r="AU1650" i="288"/>
  <c r="AP1650" i="288"/>
  <c r="AK1650" i="288"/>
  <c r="AE1650" i="288"/>
  <c r="Z1650" i="288"/>
  <c r="U1650" i="288"/>
  <c r="P1650" i="288"/>
  <c r="AK1629" i="288" s="1"/>
  <c r="L1650" i="288"/>
  <c r="AK1625" i="288" s="1"/>
  <c r="H1650" i="288"/>
  <c r="AK1621" i="288" s="1"/>
  <c r="BM1649" i="288"/>
  <c r="BI1649" i="288"/>
  <c r="BE1649" i="288"/>
  <c r="BA1649" i="288"/>
  <c r="AW1649" i="288"/>
  <c r="AS1649" i="288"/>
  <c r="AO1649" i="288"/>
  <c r="AK1649" i="288"/>
  <c r="AG1649" i="288"/>
  <c r="AC1649" i="288"/>
  <c r="Y1649" i="288"/>
  <c r="U1649" i="288"/>
  <c r="Q1649" i="288"/>
  <c r="M1649" i="288"/>
  <c r="AJ1626" i="288" s="1"/>
  <c r="I1649" i="288"/>
  <c r="AJ1622" i="288" s="1"/>
  <c r="BJ1648" i="288"/>
  <c r="BF1648" i="288"/>
  <c r="BB1648" i="288"/>
  <c r="AX1648" i="288"/>
  <c r="AT1648" i="288"/>
  <c r="AP1648" i="288"/>
  <c r="AL1648" i="288"/>
  <c r="AH1648" i="288"/>
  <c r="AD1648" i="288"/>
  <c r="Z1648" i="288"/>
  <c r="AN1677" i="288"/>
  <c r="K1674" i="288"/>
  <c r="BI1624" i="288" s="1"/>
  <c r="Z1672" i="288"/>
  <c r="BK1669" i="288"/>
  <c r="BH1668" i="288"/>
  <c r="R1668" i="288"/>
  <c r="AJ1667" i="288"/>
  <c r="BB1666" i="288"/>
  <c r="O1666" i="288"/>
  <c r="BA1628" i="288" s="1"/>
  <c r="AR1665" i="288"/>
  <c r="L1665" i="288"/>
  <c r="AZ1625" i="288" s="1"/>
  <c r="AO1664" i="288"/>
  <c r="I1664" i="288"/>
  <c r="AY1622" i="288" s="1"/>
  <c r="AL1663" i="288"/>
  <c r="F1663" i="288"/>
  <c r="AR1662" i="288"/>
  <c r="W1662" i="288"/>
  <c r="BK1661" i="288"/>
  <c r="AO1661" i="288"/>
  <c r="T1661" i="288"/>
  <c r="BH1660" i="288"/>
  <c r="AL1660" i="288"/>
  <c r="Q1660" i="288"/>
  <c r="BF1659" i="288"/>
  <c r="AP1659" i="288"/>
  <c r="Z1659" i="288"/>
  <c r="J1659" i="288"/>
  <c r="AT1623" i="288" s="1"/>
  <c r="BC1658" i="288"/>
  <c r="AM1658" i="288"/>
  <c r="W1658" i="288"/>
  <c r="G1658" i="288"/>
  <c r="AZ1657" i="288"/>
  <c r="AJ1657" i="288"/>
  <c r="T1657" i="288"/>
  <c r="BM1656" i="288"/>
  <c r="AW1656" i="288"/>
  <c r="AG1656" i="288"/>
  <c r="Q1656" i="288"/>
  <c r="BJ1655" i="288"/>
  <c r="AT1655" i="288"/>
  <c r="AD1655" i="288"/>
  <c r="N1655" i="288"/>
  <c r="AP1627" i="288" s="1"/>
  <c r="BK1654" i="288"/>
  <c r="BA1654" i="288"/>
  <c r="AP1654" i="288"/>
  <c r="AE1654" i="288"/>
  <c r="U1654" i="288"/>
  <c r="J1654" i="288"/>
  <c r="AO1623" i="288" s="1"/>
  <c r="BH1653" i="288"/>
  <c r="AX1653" i="288"/>
  <c r="AQ1653" i="288"/>
  <c r="AJ1653" i="288"/>
  <c r="AB1653" i="288"/>
  <c r="V1653" i="288"/>
  <c r="O1653" i="288"/>
  <c r="AN1628" i="288" s="1"/>
  <c r="G1653" i="288"/>
  <c r="AN1620" i="288" s="1"/>
  <c r="BI1652" i="288"/>
  <c r="BC1652" i="288"/>
  <c r="AU1652" i="288"/>
  <c r="AN1652" i="288"/>
  <c r="AG1652" i="288"/>
  <c r="Y1652" i="288"/>
  <c r="S1652" i="288"/>
  <c r="L1652" i="288"/>
  <c r="AM1625" i="288" s="1"/>
  <c r="BM1651" i="288"/>
  <c r="BF1651" i="288"/>
  <c r="AZ1651" i="288"/>
  <c r="AR1651" i="288"/>
  <c r="AK1651" i="288"/>
  <c r="AD1651" i="288"/>
  <c r="V1651" i="288"/>
  <c r="P1651" i="288"/>
  <c r="AL1629" i="288" s="1"/>
  <c r="I1651" i="288"/>
  <c r="AL1622" i="288" s="1"/>
  <c r="BJ1650" i="288"/>
  <c r="BC1650" i="288"/>
  <c r="AW1650" i="288"/>
  <c r="AO1650" i="288"/>
  <c r="AH1650" i="288"/>
  <c r="AA1650" i="288"/>
  <c r="S1650" i="288"/>
  <c r="N1650" i="288"/>
  <c r="AK1627" i="288" s="1"/>
  <c r="I1650" i="288"/>
  <c r="AK1622" i="288" s="1"/>
  <c r="BL1649" i="288"/>
  <c r="BG1649" i="288"/>
  <c r="BB1649" i="288"/>
  <c r="AV1649" i="288"/>
  <c r="AQ1649" i="288"/>
  <c r="AL1649" i="288"/>
  <c r="AF1649" i="288"/>
  <c r="AA1649" i="288"/>
  <c r="V1649" i="288"/>
  <c r="P1649" i="288"/>
  <c r="AJ1629" i="288" s="1"/>
  <c r="K1649" i="288"/>
  <c r="AJ1624" i="288" s="1"/>
  <c r="F1649" i="288"/>
  <c r="AJ1619" i="288" s="1"/>
  <c r="BI1648" i="288"/>
  <c r="BD1648" i="288"/>
  <c r="AY1648" i="288"/>
  <c r="AS1648" i="288"/>
  <c r="AN1648" i="288"/>
  <c r="AI1648" i="288"/>
  <c r="AC1648" i="288"/>
  <c r="X1648" i="288"/>
  <c r="T1648" i="288"/>
  <c r="P1648" i="288"/>
  <c r="AI1629" i="288" s="1"/>
  <c r="L1648" i="288"/>
  <c r="AI1625" i="288" s="1"/>
  <c r="H1648" i="288"/>
  <c r="AI1621" i="288" s="1"/>
  <c r="BM1647" i="288"/>
  <c r="BI1647" i="288"/>
  <c r="BE1647" i="288"/>
  <c r="BA1647" i="288"/>
  <c r="AW1647" i="288"/>
  <c r="AS1647" i="288"/>
  <c r="AO1647" i="288"/>
  <c r="AK1647" i="288"/>
  <c r="AG1647" i="288"/>
  <c r="AC1647" i="288"/>
  <c r="Y1647" i="288"/>
  <c r="U1647" i="288"/>
  <c r="Q1647" i="288"/>
  <c r="M1647" i="288"/>
  <c r="AH1626" i="288" s="1"/>
  <c r="I1647" i="288"/>
  <c r="AH1622" i="288" s="1"/>
  <c r="BJ1646" i="288"/>
  <c r="BF1646" i="288"/>
  <c r="BB1646" i="288"/>
  <c r="AX1646" i="288"/>
  <c r="AT1646" i="288"/>
  <c r="AP1646" i="288"/>
  <c r="AL1646" i="288"/>
  <c r="AH1646" i="288"/>
  <c r="AD1646" i="288"/>
  <c r="Z1646" i="288"/>
  <c r="V1646" i="288"/>
  <c r="R1646" i="288"/>
  <c r="N1646" i="288"/>
  <c r="AG1627" i="288" s="1"/>
  <c r="J1646" i="288"/>
  <c r="AG1623" i="288" s="1"/>
  <c r="F1646" i="288"/>
  <c r="AG1619" i="288" s="1"/>
  <c r="BK1645" i="288"/>
  <c r="BG1645" i="288"/>
  <c r="BC1645" i="288"/>
  <c r="AY1645" i="288"/>
  <c r="AU1645" i="288"/>
  <c r="AQ1645" i="288"/>
  <c r="AM1645" i="288"/>
  <c r="AI1645" i="288"/>
  <c r="AE1645" i="288"/>
  <c r="AA1645" i="288"/>
  <c r="W1645" i="288"/>
  <c r="S1645" i="288"/>
  <c r="O1645" i="288"/>
  <c r="AF1628" i="288" s="1"/>
  <c r="K1645" i="288"/>
  <c r="AF1624" i="288" s="1"/>
  <c r="G1645" i="288"/>
  <c r="AF1620" i="288" s="1"/>
  <c r="BL1644" i="288"/>
  <c r="BH1644" i="288"/>
  <c r="BD1644" i="288"/>
  <c r="AZ1644" i="288"/>
  <c r="AV1644" i="288"/>
  <c r="AR1644" i="288"/>
  <c r="AN1644" i="288"/>
  <c r="AJ1644" i="288"/>
  <c r="AF1644" i="288"/>
  <c r="AB1644" i="288"/>
  <c r="X1644" i="288"/>
  <c r="T1644" i="288"/>
  <c r="P1644" i="288"/>
  <c r="AE1629" i="288" s="1"/>
  <c r="L1644" i="288"/>
  <c r="AE1625" i="288" s="1"/>
  <c r="H1644" i="288"/>
  <c r="AE1621" i="288" s="1"/>
  <c r="BM1643" i="288"/>
  <c r="BI1643" i="288"/>
  <c r="BE1643" i="288"/>
  <c r="BA1643" i="288"/>
  <c r="AW1643" i="288"/>
  <c r="AS1643" i="288"/>
  <c r="AO1643" i="288"/>
  <c r="AK1643" i="288"/>
  <c r="AG1643" i="288"/>
  <c r="AC1643" i="288"/>
  <c r="Y1643" i="288"/>
  <c r="U1643" i="288"/>
  <c r="Q1643" i="288"/>
  <c r="M1643" i="288"/>
  <c r="AD1626" i="288" s="1"/>
  <c r="I1643" i="288"/>
  <c r="AD1622" i="288" s="1"/>
  <c r="BJ1642" i="288"/>
  <c r="BF1642" i="288"/>
  <c r="BB1642" i="288"/>
  <c r="AX1642" i="288"/>
  <c r="AT1642" i="288"/>
  <c r="AP1642" i="288"/>
  <c r="AL1642" i="288"/>
  <c r="AH1642" i="288"/>
  <c r="AD1642" i="288"/>
  <c r="Z1642" i="288"/>
  <c r="V1642" i="288"/>
  <c r="R1642" i="288"/>
  <c r="N1642" i="288"/>
  <c r="AC1627" i="288" s="1"/>
  <c r="J1642" i="288"/>
  <c r="AC1623" i="288" s="1"/>
  <c r="F1642" i="288"/>
  <c r="AC1619" i="288" s="1"/>
  <c r="BK1641" i="288"/>
  <c r="BG1641" i="288"/>
  <c r="BC1641" i="288"/>
  <c r="AY1641" i="288"/>
  <c r="AU1641" i="288"/>
  <c r="AQ1641" i="288"/>
  <c r="AM1641" i="288"/>
  <c r="AI1641" i="288"/>
  <c r="AE1641" i="288"/>
  <c r="AA1641" i="288"/>
  <c r="W1641" i="288"/>
  <c r="S1641" i="288"/>
  <c r="O1641" i="288"/>
  <c r="AB1628" i="288" s="1"/>
  <c r="K1641" i="288"/>
  <c r="AB1624" i="288" s="1"/>
  <c r="S1677" i="288"/>
  <c r="BF1673" i="288"/>
  <c r="S1672" i="288"/>
  <c r="BI1670" i="288"/>
  <c r="BF1669" i="288"/>
  <c r="BD1668" i="288"/>
  <c r="N1668" i="288"/>
  <c r="BC1627" i="288" s="1"/>
  <c r="AF1667" i="288"/>
  <c r="AX1666" i="288"/>
  <c r="L1666" i="288"/>
  <c r="BA1625" i="288" s="1"/>
  <c r="AO1665" i="288"/>
  <c r="I1665" i="288"/>
  <c r="AZ1622" i="288" s="1"/>
  <c r="AL1664" i="288"/>
  <c r="F1664" i="288"/>
  <c r="AY1619" i="288" s="1"/>
  <c r="AI1663" i="288"/>
  <c r="BL1662" i="288"/>
  <c r="AQ1662" i="288"/>
  <c r="V1662" i="288"/>
  <c r="BI1661" i="288"/>
  <c r="AN1661" i="288"/>
  <c r="S1661" i="288"/>
  <c r="BF1660" i="288"/>
  <c r="AK1660" i="288"/>
  <c r="P1660" i="288"/>
  <c r="AU1629" i="288" s="1"/>
  <c r="BE1659" i="288"/>
  <c r="AO1659" i="288"/>
  <c r="Y1659" i="288"/>
  <c r="I1659" i="288"/>
  <c r="AT1622" i="288" s="1"/>
  <c r="BB1658" i="288"/>
  <c r="AL1658" i="288"/>
  <c r="V1658" i="288"/>
  <c r="F1658" i="288"/>
  <c r="AS1619" i="288" s="1"/>
  <c r="AY1657" i="288"/>
  <c r="AI1657" i="288"/>
  <c r="S1657" i="288"/>
  <c r="BL1656" i="288"/>
  <c r="AV1656" i="288"/>
  <c r="AF1656" i="288"/>
  <c r="P1656" i="288"/>
  <c r="AQ1629" i="288" s="1"/>
  <c r="BI1655" i="288"/>
  <c r="AS1655" i="288"/>
  <c r="AC1655" i="288"/>
  <c r="M1655" i="288"/>
  <c r="AP1626" i="288" s="1"/>
  <c r="BJ1654" i="288"/>
  <c r="AY1654" i="288"/>
  <c r="AO1654" i="288"/>
  <c r="AD1654" i="288"/>
  <c r="S1654" i="288"/>
  <c r="I1654" i="288"/>
  <c r="AO1622" i="288" s="1"/>
  <c r="BG1653" i="288"/>
  <c r="AV1653" i="288"/>
  <c r="AP1653" i="288"/>
  <c r="AH1653" i="288"/>
  <c r="AA1653" i="288"/>
  <c r="T1653" i="288"/>
  <c r="L1653" i="288"/>
  <c r="AN1625" i="288" s="1"/>
  <c r="F1653" i="288"/>
  <c r="AN1619" i="288" s="1"/>
  <c r="BH1652" i="288"/>
  <c r="AZ1652" i="288"/>
  <c r="AS1652" i="288"/>
  <c r="AM1652" i="288"/>
  <c r="AE1652" i="288"/>
  <c r="X1652" i="288"/>
  <c r="Q1652" i="288"/>
  <c r="I1652" i="288"/>
  <c r="AM1622" i="288" s="1"/>
  <c r="BL1651" i="288"/>
  <c r="BE1651" i="288"/>
  <c r="AW1651" i="288"/>
  <c r="AP1651" i="288"/>
  <c r="AJ1651" i="288"/>
  <c r="AB1651" i="288"/>
  <c r="U1651" i="288"/>
  <c r="N1651" i="288"/>
  <c r="AL1627" i="288" s="1"/>
  <c r="F1651" i="288"/>
  <c r="AL1619" i="288" s="1"/>
  <c r="BI1650" i="288"/>
  <c r="BB1650" i="288"/>
  <c r="AT1650" i="288"/>
  <c r="AM1650" i="288"/>
  <c r="AG1650" i="288"/>
  <c r="Y1650" i="288"/>
  <c r="R1650" i="288"/>
  <c r="M1650" i="288"/>
  <c r="AK1626" i="288" s="1"/>
  <c r="G1650" i="288"/>
  <c r="AK1620" i="288" s="1"/>
  <c r="BK1649" i="288"/>
  <c r="BF1649" i="288"/>
  <c r="AZ1649" i="288"/>
  <c r="AU1649" i="288"/>
  <c r="AP1649" i="288"/>
  <c r="AJ1649" i="288"/>
  <c r="AE1649" i="288"/>
  <c r="Z1649" i="288"/>
  <c r="T1649" i="288"/>
  <c r="O1649" i="288"/>
  <c r="AJ1628" i="288" s="1"/>
  <c r="J1649" i="288"/>
  <c r="AJ1623" i="288" s="1"/>
  <c r="BM1648" i="288"/>
  <c r="BH1648" i="288"/>
  <c r="BC1648" i="288"/>
  <c r="AW1648" i="288"/>
  <c r="AR1648" i="288"/>
  <c r="AM1648" i="288"/>
  <c r="AG1648" i="288"/>
  <c r="AB1648" i="288"/>
  <c r="W1648" i="288"/>
  <c r="S1648" i="288"/>
  <c r="O1648" i="288"/>
  <c r="AI1628" i="288" s="1"/>
  <c r="K1648" i="288"/>
  <c r="AI1624" i="288" s="1"/>
  <c r="G1648" i="288"/>
  <c r="AI1620" i="288" s="1"/>
  <c r="BL1647" i="288"/>
  <c r="BH1647" i="288"/>
  <c r="BD1647" i="288"/>
  <c r="AZ1647" i="288"/>
  <c r="AV1647" i="288"/>
  <c r="AR1647" i="288"/>
  <c r="AN1647" i="288"/>
  <c r="AJ1647" i="288"/>
  <c r="AF1647" i="288"/>
  <c r="AB1647" i="288"/>
  <c r="X1647" i="288"/>
  <c r="T1647" i="288"/>
  <c r="P1647" i="288"/>
  <c r="AH1629" i="288" s="1"/>
  <c r="L1647" i="288"/>
  <c r="AH1625" i="288" s="1"/>
  <c r="H1647" i="288"/>
  <c r="AH1621" i="288" s="1"/>
  <c r="BM1646" i="288"/>
  <c r="BI1646" i="288"/>
  <c r="BE1646" i="288"/>
  <c r="BA1646" i="288"/>
  <c r="AW1646" i="288"/>
  <c r="AS1646" i="288"/>
  <c r="AO1646" i="288"/>
  <c r="AK1646" i="288"/>
  <c r="AG1646" i="288"/>
  <c r="AC1646" i="288"/>
  <c r="Y1646" i="288"/>
  <c r="U1646" i="288"/>
  <c r="Q1646" i="288"/>
  <c r="M1646" i="288"/>
  <c r="AG1626" i="288" s="1"/>
  <c r="I1646" i="288"/>
  <c r="AG1622" i="288" s="1"/>
  <c r="BJ1645" i="288"/>
  <c r="BF1645" i="288"/>
  <c r="BB1645" i="288"/>
  <c r="AX1645" i="288"/>
  <c r="AT1645" i="288"/>
  <c r="AP1645" i="288"/>
  <c r="AL1645" i="288"/>
  <c r="AH1645" i="288"/>
  <c r="AD1645" i="288"/>
  <c r="Z1645" i="288"/>
  <c r="V1645" i="288"/>
  <c r="R1645" i="288"/>
  <c r="N1645" i="288"/>
  <c r="AF1627" i="288" s="1"/>
  <c r="J1645" i="288"/>
  <c r="AF1623" i="288" s="1"/>
  <c r="F1645" i="288"/>
  <c r="AF1619" i="288" s="1"/>
  <c r="BK1644" i="288"/>
  <c r="BG1644" i="288"/>
  <c r="BC1644" i="288"/>
  <c r="AY1644" i="288"/>
  <c r="AU1644" i="288"/>
  <c r="AQ1644" i="288"/>
  <c r="AM1644" i="288"/>
  <c r="AI1644" i="288"/>
  <c r="AE1644" i="288"/>
  <c r="AA1644" i="288"/>
  <c r="W1644" i="288"/>
  <c r="S1644" i="288"/>
  <c r="O1644" i="288"/>
  <c r="AE1628" i="288" s="1"/>
  <c r="K1644" i="288"/>
  <c r="AE1624" i="288" s="1"/>
  <c r="G1644" i="288"/>
  <c r="AE1620" i="288" s="1"/>
  <c r="BL1643" i="288"/>
  <c r="BH1643" i="288"/>
  <c r="BD1643" i="288"/>
  <c r="AZ1643" i="288"/>
  <c r="AV1643" i="288"/>
  <c r="AR1643" i="288"/>
  <c r="AN1643" i="288"/>
  <c r="AJ1643" i="288"/>
  <c r="AF1643" i="288"/>
  <c r="AB1643" i="288"/>
  <c r="X1643" i="288"/>
  <c r="T1643" i="288"/>
  <c r="P1643" i="288"/>
  <c r="AD1629" i="288" s="1"/>
  <c r="L1643" i="288"/>
  <c r="AD1625" i="288" s="1"/>
  <c r="H1643" i="288"/>
  <c r="AD1621" i="288" s="1"/>
  <c r="BM1642" i="288"/>
  <c r="BI1642" i="288"/>
  <c r="BE1642" i="288"/>
  <c r="BA1642" i="288"/>
  <c r="AW1642" i="288"/>
  <c r="AS1642" i="288"/>
  <c r="AO1642" i="288"/>
  <c r="AK1642" i="288"/>
  <c r="AG1642" i="288"/>
  <c r="AC1642" i="288"/>
  <c r="Y1642" i="288"/>
  <c r="U1642" i="288"/>
  <c r="Q1642" i="288"/>
  <c r="M1642" i="288"/>
  <c r="AC1626" i="288" s="1"/>
  <c r="I1642" i="288"/>
  <c r="BJ1641" i="288"/>
  <c r="BF1641" i="288"/>
  <c r="BB1641" i="288"/>
  <c r="AX1641" i="288"/>
  <c r="AT1641" i="288"/>
  <c r="AP1641" i="288"/>
  <c r="AL1641" i="288"/>
  <c r="AH1641" i="288"/>
  <c r="AD1641" i="288"/>
  <c r="Z1641" i="288"/>
  <c r="V1641" i="288"/>
  <c r="R1641" i="288"/>
  <c r="N1641" i="288"/>
  <c r="AB1627" i="288" s="1"/>
  <c r="J1641" i="288"/>
  <c r="AB1623" i="288" s="1"/>
  <c r="F1641" i="288"/>
  <c r="AB1619" i="288" s="1"/>
  <c r="BK1640" i="288"/>
  <c r="BG1640" i="288"/>
  <c r="BC1640" i="288"/>
  <c r="AY1640" i="288"/>
  <c r="AU1640" i="288"/>
  <c r="AQ1640" i="288"/>
  <c r="AM1640" i="288"/>
  <c r="AI1640" i="288"/>
  <c r="AE1640" i="288"/>
  <c r="AA1640" i="288"/>
  <c r="W1640" i="288"/>
  <c r="S1640" i="288"/>
  <c r="O1640" i="288"/>
  <c r="AA1628" i="288" s="1"/>
  <c r="K1640" i="288"/>
  <c r="AA1624" i="288" s="1"/>
  <c r="G1640" i="288"/>
  <c r="AA1620" i="288" s="1"/>
  <c r="BL1639" i="288"/>
  <c r="BH1639" i="288"/>
  <c r="BD1639" i="288"/>
  <c r="AZ1639" i="288"/>
  <c r="AV1639" i="288"/>
  <c r="AR1639" i="288"/>
  <c r="AN1639" i="288"/>
  <c r="AJ1639" i="288"/>
  <c r="AF1639" i="288"/>
  <c r="AB1639" i="288"/>
  <c r="X1639" i="288"/>
  <c r="T1639" i="288"/>
  <c r="P1639" i="288"/>
  <c r="Z1629" i="288" s="1"/>
  <c r="L1639" i="288"/>
  <c r="Z1625" i="288" s="1"/>
  <c r="H1639" i="288"/>
  <c r="Z1621" i="288" s="1"/>
  <c r="BM1638" i="288"/>
  <c r="BI1638" i="288"/>
  <c r="BE1638" i="288"/>
  <c r="BA1638" i="288"/>
  <c r="AW1638" i="288"/>
  <c r="AS1638" i="288"/>
  <c r="AO1638" i="288"/>
  <c r="AK1638" i="288"/>
  <c r="AG1638" i="288"/>
  <c r="AC1638" i="288"/>
  <c r="Y1638" i="288"/>
  <c r="U1638" i="288"/>
  <c r="Q1638" i="288"/>
  <c r="M1638" i="288"/>
  <c r="Y1626" i="288" s="1"/>
  <c r="I1638" i="288"/>
  <c r="Y1622" i="288" s="1"/>
  <c r="BJ1637" i="288"/>
  <c r="BF1637" i="288"/>
  <c r="BB1637" i="288"/>
  <c r="AX1637" i="288"/>
  <c r="AT1637" i="288"/>
  <c r="AP1637" i="288"/>
  <c r="AL1637" i="288"/>
  <c r="AH1637" i="288"/>
  <c r="AD1637" i="288"/>
  <c r="Z1637" i="288"/>
  <c r="V1637" i="288"/>
  <c r="R1637" i="288"/>
  <c r="N1637" i="288"/>
  <c r="X1627" i="288" s="1"/>
  <c r="J1637" i="288"/>
  <c r="X1623" i="288" s="1"/>
  <c r="F1637" i="288"/>
  <c r="X1619" i="288" s="1"/>
  <c r="BK1636" i="288"/>
  <c r="BG1636" i="288"/>
  <c r="BC1636" i="288"/>
  <c r="AY1636" i="288"/>
  <c r="AU1636" i="288"/>
  <c r="AQ1636" i="288"/>
  <c r="AM1636" i="288"/>
  <c r="AI1636" i="288"/>
  <c r="AE1636" i="288"/>
  <c r="AA1636" i="288"/>
  <c r="W1636" i="288"/>
  <c r="S1636" i="288"/>
  <c r="O1636" i="288"/>
  <c r="W1628" i="288" s="1"/>
  <c r="K1636" i="288"/>
  <c r="W1624" i="288" s="1"/>
  <c r="G1636" i="288"/>
  <c r="W1620" i="288" s="1"/>
  <c r="BL1635" i="288"/>
  <c r="BH1635" i="288"/>
  <c r="BD1635" i="288"/>
  <c r="AZ1635" i="288"/>
  <c r="AV1635" i="288"/>
  <c r="AR1635" i="288"/>
  <c r="AN1635" i="288"/>
  <c r="AJ1635" i="288"/>
  <c r="AF1635" i="288"/>
  <c r="AB1635" i="288"/>
  <c r="X1635" i="288"/>
  <c r="T1635" i="288"/>
  <c r="P1635" i="288"/>
  <c r="V1629" i="288" s="1"/>
  <c r="L1635" i="288"/>
  <c r="V1625" i="288" s="1"/>
  <c r="H1635" i="288"/>
  <c r="V1621" i="288" s="1"/>
  <c r="BM1634" i="288"/>
  <c r="BI1634" i="288"/>
  <c r="BE1634" i="288"/>
  <c r="BA1634" i="288"/>
  <c r="AW1634" i="288"/>
  <c r="AS1634" i="288"/>
  <c r="AO1634" i="288"/>
  <c r="AK1634" i="288"/>
  <c r="AG1634" i="288"/>
  <c r="AC1634" i="288"/>
  <c r="Y1634" i="288"/>
  <c r="U1634" i="288"/>
  <c r="Q1634" i="288"/>
  <c r="M1634" i="288"/>
  <c r="U1626" i="288" s="1"/>
  <c r="I1634" i="288"/>
  <c r="U1622" i="288" s="1"/>
  <c r="BJ1633" i="288"/>
  <c r="BF1633" i="288"/>
  <c r="BB1633" i="288"/>
  <c r="AX1633" i="288"/>
  <c r="AT1633" i="288"/>
  <c r="AP1633" i="288"/>
  <c r="AL1633" i="288"/>
  <c r="AH1633" i="288"/>
  <c r="AD1633" i="288"/>
  <c r="Z1633" i="288"/>
  <c r="V1633" i="288"/>
  <c r="R1633" i="288"/>
  <c r="N1633" i="288"/>
  <c r="T1627" i="288" s="1"/>
  <c r="J1633" i="288"/>
  <c r="T1623" i="288" s="1"/>
  <c r="F1633" i="288"/>
  <c r="T1619" i="288" s="1"/>
  <c r="BK1632" i="288"/>
  <c r="BG1632" i="288"/>
  <c r="BC1632" i="288"/>
  <c r="AY1632" i="288"/>
  <c r="AU1632" i="288"/>
  <c r="AJ1675" i="288"/>
  <c r="AR1671" i="288"/>
  <c r="AE1669" i="288"/>
  <c r="BE1667" i="288"/>
  <c r="AG1666" i="288"/>
  <c r="AB1665" i="288"/>
  <c r="Y1664" i="288"/>
  <c r="V1663" i="288"/>
  <c r="AH1662" i="288"/>
  <c r="AZ1661" i="288"/>
  <c r="I1661" i="288"/>
  <c r="AV1622" i="288" s="1"/>
  <c r="AB1660" i="288"/>
  <c r="AX1659" i="288"/>
  <c r="R1659" i="288"/>
  <c r="AU1658" i="288"/>
  <c r="O1658" i="288"/>
  <c r="AS1628" i="288" s="1"/>
  <c r="AR1657" i="288"/>
  <c r="L1657" i="288"/>
  <c r="AR1625" i="288" s="1"/>
  <c r="AO1656" i="288"/>
  <c r="I1656" i="288"/>
  <c r="AQ1622" i="288" s="1"/>
  <c r="AL1655" i="288"/>
  <c r="H1655" i="288"/>
  <c r="AP1621" i="288" s="1"/>
  <c r="AU1654" i="288"/>
  <c r="Z1654" i="288"/>
  <c r="AU1653" i="288"/>
  <c r="AF1653" i="288"/>
  <c r="R1653" i="288"/>
  <c r="BM1652" i="288"/>
  <c r="AY1652" i="288"/>
  <c r="AJ1652" i="288"/>
  <c r="W1652" i="288"/>
  <c r="H1652" i="288"/>
  <c r="AM1621" i="288" s="1"/>
  <c r="BB1651" i="288"/>
  <c r="AO1651" i="288"/>
  <c r="Z1651" i="288"/>
  <c r="L1651" i="288"/>
  <c r="AL1625" i="288" s="1"/>
  <c r="BG1650" i="288"/>
  <c r="AS1650" i="288"/>
  <c r="AD1650" i="288"/>
  <c r="Q1650" i="288"/>
  <c r="F1650" i="288"/>
  <c r="AK1619" i="288" s="1"/>
  <c r="BD1649" i="288"/>
  <c r="AT1649" i="288"/>
  <c r="AI1649" i="288"/>
  <c r="X1649" i="288"/>
  <c r="N1649" i="288"/>
  <c r="AJ1627" i="288" s="1"/>
  <c r="BL1648" i="288"/>
  <c r="BA1648" i="288"/>
  <c r="AQ1648" i="288"/>
  <c r="AF1648" i="288"/>
  <c r="V1648" i="288"/>
  <c r="N1648" i="288"/>
  <c r="AI1627" i="288" s="1"/>
  <c r="F1648" i="288"/>
  <c r="AI1619" i="288" s="1"/>
  <c r="BG1647" i="288"/>
  <c r="AY1647" i="288"/>
  <c r="AQ1647" i="288"/>
  <c r="AI1647" i="288"/>
  <c r="AA1647" i="288"/>
  <c r="S1647" i="288"/>
  <c r="K1647" i="288"/>
  <c r="AH1624" i="288" s="1"/>
  <c r="BL1646" i="288"/>
  <c r="BD1646" i="288"/>
  <c r="AV1646" i="288"/>
  <c r="AN1646" i="288"/>
  <c r="AF1646" i="288"/>
  <c r="X1646" i="288"/>
  <c r="P1646" i="288"/>
  <c r="AG1629" i="288" s="1"/>
  <c r="H1646" i="288"/>
  <c r="AG1621" i="288" s="1"/>
  <c r="BI1645" i="288"/>
  <c r="BA1645" i="288"/>
  <c r="AS1645" i="288"/>
  <c r="AK1645" i="288"/>
  <c r="AC1645" i="288"/>
  <c r="U1645" i="288"/>
  <c r="M1645" i="288"/>
  <c r="AF1626" i="288" s="1"/>
  <c r="BF1644" i="288"/>
  <c r="AX1644" i="288"/>
  <c r="AP1644" i="288"/>
  <c r="AH1644" i="288"/>
  <c r="Z1644" i="288"/>
  <c r="R1644" i="288"/>
  <c r="J1644" i="288"/>
  <c r="AE1623" i="288" s="1"/>
  <c r="BK1643" i="288"/>
  <c r="BC1643" i="288"/>
  <c r="AU1643" i="288"/>
  <c r="AM1643" i="288"/>
  <c r="AE1643" i="288"/>
  <c r="W1643" i="288"/>
  <c r="O1643" i="288"/>
  <c r="AD1628" i="288" s="1"/>
  <c r="G1643" i="288"/>
  <c r="AD1620" i="288" s="1"/>
  <c r="BH1642" i="288"/>
  <c r="AZ1642" i="288"/>
  <c r="AR1642" i="288"/>
  <c r="AJ1642" i="288"/>
  <c r="AB1642" i="288"/>
  <c r="T1642" i="288"/>
  <c r="L1642" i="288"/>
  <c r="AC1625" i="288" s="1"/>
  <c r="BM1641" i="288"/>
  <c r="BE1641" i="288"/>
  <c r="AW1641" i="288"/>
  <c r="AO1641" i="288"/>
  <c r="AG1641" i="288"/>
  <c r="Y1641" i="288"/>
  <c r="Q1641" i="288"/>
  <c r="I1641" i="288"/>
  <c r="AB1622" i="288" s="1"/>
  <c r="BM1640" i="288"/>
  <c r="BH1640" i="288"/>
  <c r="BB1640" i="288"/>
  <c r="AW1640" i="288"/>
  <c r="AR1640" i="288"/>
  <c r="AL1640" i="288"/>
  <c r="AG1640" i="288"/>
  <c r="AB1640" i="288"/>
  <c r="V1640" i="288"/>
  <c r="Q1640" i="288"/>
  <c r="L1640" i="288"/>
  <c r="AA1625" i="288" s="1"/>
  <c r="F1640" i="288"/>
  <c r="AA1619" i="288" s="1"/>
  <c r="BJ1639" i="288"/>
  <c r="BE1639" i="288"/>
  <c r="AY1639" i="288"/>
  <c r="AT1639" i="288"/>
  <c r="AO1639" i="288"/>
  <c r="AI1639" i="288"/>
  <c r="AD1639" i="288"/>
  <c r="Y1639" i="288"/>
  <c r="S1639" i="288"/>
  <c r="N1639" i="288"/>
  <c r="Z1627" i="288" s="1"/>
  <c r="I1639" i="288"/>
  <c r="Z1622" i="288" s="1"/>
  <c r="BL1638" i="288"/>
  <c r="BG1638" i="288"/>
  <c r="BB1638" i="288"/>
  <c r="AV1638" i="288"/>
  <c r="AQ1638" i="288"/>
  <c r="AL1638" i="288"/>
  <c r="AF1638" i="288"/>
  <c r="AA1638" i="288"/>
  <c r="V1638" i="288"/>
  <c r="P1638" i="288"/>
  <c r="Y1629" i="288" s="1"/>
  <c r="K1638" i="288"/>
  <c r="Y1624" i="288" s="1"/>
  <c r="F1638" i="288"/>
  <c r="Y1619" i="288" s="1"/>
  <c r="BI1637" i="288"/>
  <c r="BD1637" i="288"/>
  <c r="AY1637" i="288"/>
  <c r="AS1637" i="288"/>
  <c r="AN1637" i="288"/>
  <c r="AI1637" i="288"/>
  <c r="AC1637" i="288"/>
  <c r="X1637" i="288"/>
  <c r="S1637" i="288"/>
  <c r="M1637" i="288"/>
  <c r="X1626" i="288" s="1"/>
  <c r="H1637" i="288"/>
  <c r="X1621" i="288" s="1"/>
  <c r="BL1636" i="288"/>
  <c r="BF1636" i="288"/>
  <c r="BA1636" i="288"/>
  <c r="AV1636" i="288"/>
  <c r="AP1636" i="288"/>
  <c r="AK1636" i="288"/>
  <c r="AF1636" i="288"/>
  <c r="Z1636" i="288"/>
  <c r="U1636" i="288"/>
  <c r="P1636" i="288"/>
  <c r="W1629" i="288" s="1"/>
  <c r="J1636" i="288"/>
  <c r="W1623" i="288" s="1"/>
  <c r="BI1635" i="288"/>
  <c r="BC1635" i="288"/>
  <c r="AX1635" i="288"/>
  <c r="AS1635" i="288"/>
  <c r="AM1635" i="288"/>
  <c r="AH1635" i="288"/>
  <c r="AC1635" i="288"/>
  <c r="W1635" i="288"/>
  <c r="R1635" i="288"/>
  <c r="M1635" i="288"/>
  <c r="G1635" i="288"/>
  <c r="V1620" i="288" s="1"/>
  <c r="BK1634" i="288"/>
  <c r="BF1634" i="288"/>
  <c r="AZ1634" i="288"/>
  <c r="AU1634" i="288"/>
  <c r="AP1634" i="288"/>
  <c r="AJ1634" i="288"/>
  <c r="AE1634" i="288"/>
  <c r="Z1634" i="288"/>
  <c r="T1634" i="288"/>
  <c r="O1634" i="288"/>
  <c r="U1628" i="288" s="1"/>
  <c r="J1634" i="288"/>
  <c r="U1623" i="288" s="1"/>
  <c r="BM1633" i="288"/>
  <c r="BH1633" i="288"/>
  <c r="BC1633" i="288"/>
  <c r="AW1633" i="288"/>
  <c r="AR1633" i="288"/>
  <c r="AM1633" i="288"/>
  <c r="AG1633" i="288"/>
  <c r="AB1633" i="288"/>
  <c r="W1633" i="288"/>
  <c r="Q1633" i="288"/>
  <c r="L1633" i="288"/>
  <c r="T1625" i="288" s="1"/>
  <c r="G1633" i="288"/>
  <c r="T1620" i="288" s="1"/>
  <c r="BJ1632" i="288"/>
  <c r="BE1632" i="288"/>
  <c r="AZ1632" i="288"/>
  <c r="AT1632" i="288"/>
  <c r="AP1632" i="288"/>
  <c r="AL1632" i="288"/>
  <c r="AH1632" i="288"/>
  <c r="AD1632" i="288"/>
  <c r="Z1632" i="288"/>
  <c r="V1632" i="288"/>
  <c r="R1632" i="288"/>
  <c r="N1632" i="288"/>
  <c r="S1627" i="288" s="1"/>
  <c r="J1632" i="288"/>
  <c r="S1623" i="288" s="1"/>
  <c r="F1632" i="288"/>
  <c r="S1619" i="288" s="1"/>
  <c r="BK1631" i="288"/>
  <c r="BG1631" i="288"/>
  <c r="BC1631" i="288"/>
  <c r="AY1631" i="288"/>
  <c r="AU1631" i="288"/>
  <c r="AQ1631" i="288"/>
  <c r="AM1631" i="288"/>
  <c r="AI1631" i="288"/>
  <c r="AE1631" i="288"/>
  <c r="AA1631" i="288"/>
  <c r="W1631" i="288"/>
  <c r="S1631" i="288"/>
  <c r="O1631" i="288"/>
  <c r="R1628" i="288" s="1"/>
  <c r="K1631" i="288"/>
  <c r="R1624" i="288" s="1"/>
  <c r="G1631" i="288"/>
  <c r="R1620" i="288" s="1"/>
  <c r="BL1630" i="288"/>
  <c r="BH1630" i="288"/>
  <c r="BD1630" i="288"/>
  <c r="AZ1630" i="288"/>
  <c r="AV1630" i="288"/>
  <c r="AR1630" i="288"/>
  <c r="AN1630" i="288"/>
  <c r="AJ1630" i="288"/>
  <c r="AF1630" i="288"/>
  <c r="AB1630" i="288"/>
  <c r="X1630" i="288"/>
  <c r="T1630" i="288"/>
  <c r="P1630" i="288"/>
  <c r="Q1629" i="288" s="1"/>
  <c r="L1630" i="288"/>
  <c r="Q1625" i="288" s="1"/>
  <c r="H1630" i="288"/>
  <c r="Q1621" i="288" s="1"/>
  <c r="BL1626" i="288"/>
  <c r="AY1623" i="288"/>
  <c r="BJ1672" i="288"/>
  <c r="AC1670" i="288"/>
  <c r="AI1668" i="288"/>
  <c r="K1667" i="288"/>
  <c r="BB1624" i="288" s="1"/>
  <c r="BE1665" i="288"/>
  <c r="BB1664" i="288"/>
  <c r="AY1663" i="288"/>
  <c r="BB1662" i="288"/>
  <c r="K1662" i="288"/>
  <c r="AW1624" i="288" s="1"/>
  <c r="AC1661" i="288"/>
  <c r="AV1660" i="288"/>
  <c r="AG1659" i="288"/>
  <c r="BJ1658" i="288"/>
  <c r="AD1658" i="288"/>
  <c r="BG1657" i="288"/>
  <c r="AA1657" i="288"/>
  <c r="BD1656" i="288"/>
  <c r="X1656" i="288"/>
  <c r="BA1655" i="288"/>
  <c r="U1655" i="288"/>
  <c r="BE1654" i="288"/>
  <c r="AI1654" i="288"/>
  <c r="N1654" i="288"/>
  <c r="AO1627" i="288" s="1"/>
  <c r="BB1653" i="288"/>
  <c r="AL1653" i="288"/>
  <c r="W1653" i="288"/>
  <c r="J1653" i="288"/>
  <c r="AN1623" i="288" s="1"/>
  <c r="BD1652" i="288"/>
  <c r="AO1652" i="288"/>
  <c r="AB1652" i="288"/>
  <c r="M1652" i="288"/>
  <c r="AM1626" i="288" s="1"/>
  <c r="BH1651" i="288"/>
  <c r="AT1651" i="288"/>
  <c r="AF1651" i="288"/>
  <c r="Q1651" i="288"/>
  <c r="BM1650" i="288"/>
  <c r="AX1650" i="288"/>
  <c r="AI1650" i="288"/>
  <c r="V1650" i="288"/>
  <c r="J1650" i="288"/>
  <c r="AK1623" i="288" s="1"/>
  <c r="BH1649" i="288"/>
  <c r="AX1649" i="288"/>
  <c r="AM1649" i="288"/>
  <c r="AB1649" i="288"/>
  <c r="R1649" i="288"/>
  <c r="G1649" i="288"/>
  <c r="AJ1620" i="288" s="1"/>
  <c r="BE1648" i="288"/>
  <c r="AU1648" i="288"/>
  <c r="AJ1648" i="288"/>
  <c r="Y1648" i="288"/>
  <c r="Q1648" i="288"/>
  <c r="I1648" i="288"/>
  <c r="AI1622" i="288" s="1"/>
  <c r="BJ1647" i="288"/>
  <c r="BB1647" i="288"/>
  <c r="AT1647" i="288"/>
  <c r="AL1647" i="288"/>
  <c r="AD1647" i="288"/>
  <c r="V1647" i="288"/>
  <c r="N1647" i="288"/>
  <c r="AH1627" i="288" s="1"/>
  <c r="F1647" i="288"/>
  <c r="AH1619" i="288" s="1"/>
  <c r="BG1646" i="288"/>
  <c r="AY1646" i="288"/>
  <c r="AQ1646" i="288"/>
  <c r="AI1646" i="288"/>
  <c r="AA1646" i="288"/>
  <c r="S1646" i="288"/>
  <c r="K1646" i="288"/>
  <c r="AG1624" i="288" s="1"/>
  <c r="BL1645" i="288"/>
  <c r="BD1645" i="288"/>
  <c r="AV1645" i="288"/>
  <c r="AN1645" i="288"/>
  <c r="AF1645" i="288"/>
  <c r="X1645" i="288"/>
  <c r="P1645" i="288"/>
  <c r="AF1629" i="288" s="1"/>
  <c r="H1645" i="288"/>
  <c r="AF1621" i="288" s="1"/>
  <c r="BI1644" i="288"/>
  <c r="BA1644" i="288"/>
  <c r="AS1644" i="288"/>
  <c r="AK1644" i="288"/>
  <c r="AC1644" i="288"/>
  <c r="U1644" i="288"/>
  <c r="M1644" i="288"/>
  <c r="AE1626" i="288" s="1"/>
  <c r="BF1643" i="288"/>
  <c r="AX1643" i="288"/>
  <c r="AP1643" i="288"/>
  <c r="AH1643" i="288"/>
  <c r="Z1643" i="288"/>
  <c r="R1643" i="288"/>
  <c r="J1643" i="288"/>
  <c r="AD1623" i="288" s="1"/>
  <c r="BK1642" i="288"/>
  <c r="BC1642" i="288"/>
  <c r="AU1642" i="288"/>
  <c r="AM1642" i="288"/>
  <c r="AE1642" i="288"/>
  <c r="W1642" i="288"/>
  <c r="O1642" i="288"/>
  <c r="AC1628" i="288" s="1"/>
  <c r="G1642" i="288"/>
  <c r="AC1620" i="288" s="1"/>
  <c r="BH1641" i="288"/>
  <c r="AZ1641" i="288"/>
  <c r="AR1641" i="288"/>
  <c r="AJ1641" i="288"/>
  <c r="AB1641" i="288"/>
  <c r="T1641" i="288"/>
  <c r="L1641" i="288"/>
  <c r="AB1625" i="288" s="1"/>
  <c r="BI1640" i="288"/>
  <c r="BD1640" i="288"/>
  <c r="AX1640" i="288"/>
  <c r="AS1640" i="288"/>
  <c r="AN1640" i="288"/>
  <c r="AH1640" i="288"/>
  <c r="AC1640" i="288"/>
  <c r="X1640" i="288"/>
  <c r="R1640" i="288"/>
  <c r="M1640" i="288"/>
  <c r="AA1626" i="288" s="1"/>
  <c r="H1640" i="288"/>
  <c r="AA1621" i="288" s="1"/>
  <c r="BK1639" i="288"/>
  <c r="BF1639" i="288"/>
  <c r="BA1639" i="288"/>
  <c r="AU1639" i="288"/>
  <c r="AP1639" i="288"/>
  <c r="AK1639" i="288"/>
  <c r="AE1639" i="288"/>
  <c r="Z1639" i="288"/>
  <c r="U1639" i="288"/>
  <c r="O1639" i="288"/>
  <c r="Z1628" i="288" s="1"/>
  <c r="J1639" i="288"/>
  <c r="Z1623" i="288" s="1"/>
  <c r="BH1638" i="288"/>
  <c r="BC1638" i="288"/>
  <c r="AX1638" i="288"/>
  <c r="AR1638" i="288"/>
  <c r="AM1638" i="288"/>
  <c r="AH1638" i="288"/>
  <c r="AB1638" i="288"/>
  <c r="W1638" i="288"/>
  <c r="R1638" i="288"/>
  <c r="L1638" i="288"/>
  <c r="Y1625" i="288" s="1"/>
  <c r="G1638" i="288"/>
  <c r="Y1620" i="288" s="1"/>
  <c r="BK1637" i="288"/>
  <c r="BE1637" i="288"/>
  <c r="AZ1637" i="288"/>
  <c r="AU1637" i="288"/>
  <c r="AO1637" i="288"/>
  <c r="AJ1637" i="288"/>
  <c r="AE1637" i="288"/>
  <c r="Y1637" i="288"/>
  <c r="T1637" i="288"/>
  <c r="O1637" i="288"/>
  <c r="X1628" i="288" s="1"/>
  <c r="I1637" i="288"/>
  <c r="X1622" i="288" s="1"/>
  <c r="BM1636" i="288"/>
  <c r="BH1636" i="288"/>
  <c r="BB1636" i="288"/>
  <c r="AW1636" i="288"/>
  <c r="AR1636" i="288"/>
  <c r="AL1636" i="288"/>
  <c r="AG1636" i="288"/>
  <c r="AB1636" i="288"/>
  <c r="V1636" i="288"/>
  <c r="Q1636" i="288"/>
  <c r="L1636" i="288"/>
  <c r="W1625" i="288" s="1"/>
  <c r="F1636" i="288"/>
  <c r="W1619" i="288" s="1"/>
  <c r="BJ1635" i="288"/>
  <c r="BE1635" i="288"/>
  <c r="AY1635" i="288"/>
  <c r="AT1635" i="288"/>
  <c r="AO1635" i="288"/>
  <c r="AI1635" i="288"/>
  <c r="AD1635" i="288"/>
  <c r="Y1635" i="288"/>
  <c r="S1635" i="288"/>
  <c r="N1635" i="288"/>
  <c r="V1627" i="288" s="1"/>
  <c r="I1635" i="288"/>
  <c r="V1622" i="288" s="1"/>
  <c r="BL1634" i="288"/>
  <c r="BG1634" i="288"/>
  <c r="BB1634" i="288"/>
  <c r="AV1634" i="288"/>
  <c r="AQ1634" i="288"/>
  <c r="AL1634" i="288"/>
  <c r="AF1634" i="288"/>
  <c r="AA1634" i="288"/>
  <c r="V1634" i="288"/>
  <c r="P1634" i="288"/>
  <c r="U1629" i="288" s="1"/>
  <c r="K1634" i="288"/>
  <c r="U1624" i="288" s="1"/>
  <c r="F1634" i="288"/>
  <c r="U1619" i="288" s="1"/>
  <c r="BI1633" i="288"/>
  <c r="BD1633" i="288"/>
  <c r="AY1633" i="288"/>
  <c r="AS1633" i="288"/>
  <c r="AN1633" i="288"/>
  <c r="AI1633" i="288"/>
  <c r="AC1633" i="288"/>
  <c r="X1633" i="288"/>
  <c r="S1633" i="288"/>
  <c r="M1633" i="288"/>
  <c r="T1626" i="288" s="1"/>
  <c r="H1633" i="288"/>
  <c r="T1621" i="288" s="1"/>
  <c r="BL1632" i="288"/>
  <c r="BF1632" i="288"/>
  <c r="BA1632" i="288"/>
  <c r="AV1632" i="288"/>
  <c r="AQ1632" i="288"/>
  <c r="AM1632" i="288"/>
  <c r="AI1632" i="288"/>
  <c r="AE1632" i="288"/>
  <c r="AA1632" i="288"/>
  <c r="W1632" i="288"/>
  <c r="S1632" i="288"/>
  <c r="O1632" i="288"/>
  <c r="S1628" i="288" s="1"/>
  <c r="K1632" i="288"/>
  <c r="S1624" i="288" s="1"/>
  <c r="G1632" i="288"/>
  <c r="S1620" i="288" s="1"/>
  <c r="BL1631" i="288"/>
  <c r="BH1631" i="288"/>
  <c r="BD1631" i="288"/>
  <c r="AZ1631" i="288"/>
  <c r="AV1631" i="288"/>
  <c r="AR1631" i="288"/>
  <c r="AN1631" i="288"/>
  <c r="AJ1631" i="288"/>
  <c r="AF1631" i="288"/>
  <c r="AB1631" i="288"/>
  <c r="X1631" i="288"/>
  <c r="T1631" i="288"/>
  <c r="P1631" i="288"/>
  <c r="R1629" i="288" s="1"/>
  <c r="L1631" i="288"/>
  <c r="R1625" i="288" s="1"/>
  <c r="H1631" i="288"/>
  <c r="R1621" i="288" s="1"/>
  <c r="BM1630" i="288"/>
  <c r="BI1630" i="288"/>
  <c r="BE1630" i="288"/>
  <c r="BA1630" i="288"/>
  <c r="AW1630" i="288"/>
  <c r="AS1630" i="288"/>
  <c r="AO1630" i="288"/>
  <c r="AK1630" i="288"/>
  <c r="U1675" i="288"/>
  <c r="Z1669" i="288"/>
  <c r="AC1666" i="288"/>
  <c r="V1664" i="288"/>
  <c r="AF1662" i="288"/>
  <c r="H1661" i="288"/>
  <c r="AV1621" i="288" s="1"/>
  <c r="AW1659" i="288"/>
  <c r="AT1658" i="288"/>
  <c r="AQ1657" i="288"/>
  <c r="AN1656" i="288"/>
  <c r="AK1655" i="288"/>
  <c r="AT1654" i="288"/>
  <c r="BL1653" i="288"/>
  <c r="AE1653" i="288"/>
  <c r="BK1652" i="288"/>
  <c r="AI1652" i="288"/>
  <c r="G1652" i="288"/>
  <c r="AM1620" i="288" s="1"/>
  <c r="AL1651" i="288"/>
  <c r="J1651" i="288"/>
  <c r="AL1623" i="288" s="1"/>
  <c r="AQ1650" i="288"/>
  <c r="O1650" i="288"/>
  <c r="AK1628" i="288" s="1"/>
  <c r="BC1649" i="288"/>
  <c r="AH1649" i="288"/>
  <c r="L1649" i="288"/>
  <c r="AJ1625" i="288" s="1"/>
  <c r="AZ1648" i="288"/>
  <c r="AE1648" i="288"/>
  <c r="M1648" i="288"/>
  <c r="AI1626" i="288" s="1"/>
  <c r="BF1647" i="288"/>
  <c r="AP1647" i="288"/>
  <c r="Z1647" i="288"/>
  <c r="J1647" i="288"/>
  <c r="AH1623" i="288" s="1"/>
  <c r="BC1646" i="288"/>
  <c r="AM1646" i="288"/>
  <c r="W1646" i="288"/>
  <c r="G1646" i="288"/>
  <c r="AG1620" i="288" s="1"/>
  <c r="AZ1645" i="288"/>
  <c r="AJ1645" i="288"/>
  <c r="T1645" i="288"/>
  <c r="BM1644" i="288"/>
  <c r="AW1644" i="288"/>
  <c r="AG1644" i="288"/>
  <c r="Q1644" i="288"/>
  <c r="BJ1643" i="288"/>
  <c r="AT1643" i="288"/>
  <c r="AD1643" i="288"/>
  <c r="N1643" i="288"/>
  <c r="AD1627" i="288" s="1"/>
  <c r="BG1642" i="288"/>
  <c r="AQ1642" i="288"/>
  <c r="AA1642" i="288"/>
  <c r="K1642" i="288"/>
  <c r="AC1624" i="288" s="1"/>
  <c r="BD1641" i="288"/>
  <c r="AN1641" i="288"/>
  <c r="X1641" i="288"/>
  <c r="H1641" i="288"/>
  <c r="AB1621" i="288" s="1"/>
  <c r="BF1640" i="288"/>
  <c r="AV1640" i="288"/>
  <c r="AK1640" i="288"/>
  <c r="Z1640" i="288"/>
  <c r="P1640" i="288"/>
  <c r="AA1629" i="288" s="1"/>
  <c r="BC1639" i="288"/>
  <c r="AS1639" i="288"/>
  <c r="AH1639" i="288"/>
  <c r="W1639" i="288"/>
  <c r="M1639" i="288"/>
  <c r="Z1626" i="288" s="1"/>
  <c r="BK1638" i="288"/>
  <c r="AZ1638" i="288"/>
  <c r="AP1638" i="288"/>
  <c r="AE1638" i="288"/>
  <c r="T1638" i="288"/>
  <c r="J1638" i="288"/>
  <c r="Y1623" i="288" s="1"/>
  <c r="BH1637" i="288"/>
  <c r="AW1637" i="288"/>
  <c r="AM1637" i="288"/>
  <c r="AB1637" i="288"/>
  <c r="Q1637" i="288"/>
  <c r="G1637" i="288"/>
  <c r="X1620" i="288" s="1"/>
  <c r="BE1636" i="288"/>
  <c r="AT1636" i="288"/>
  <c r="AJ1636" i="288"/>
  <c r="Y1636" i="288"/>
  <c r="N1636" i="288"/>
  <c r="W1627" i="288" s="1"/>
  <c r="BM1635" i="288"/>
  <c r="BB1635" i="288"/>
  <c r="AQ1635" i="288"/>
  <c r="AG1635" i="288"/>
  <c r="V1635" i="288"/>
  <c r="K1635" i="288"/>
  <c r="V1624" i="288" s="1"/>
  <c r="BJ1634" i="288"/>
  <c r="AY1634" i="288"/>
  <c r="AN1634" i="288"/>
  <c r="AD1634" i="288"/>
  <c r="S1634" i="288"/>
  <c r="H1634" i="288"/>
  <c r="U1621" i="288" s="1"/>
  <c r="BG1633" i="288"/>
  <c r="AV1633" i="288"/>
  <c r="AK1633" i="288"/>
  <c r="AA1633" i="288"/>
  <c r="P1633" i="288"/>
  <c r="T1629" i="288" s="1"/>
  <c r="BD1632" i="288"/>
  <c r="AS1632" i="288"/>
  <c r="AK1632" i="288"/>
  <c r="AC1632" i="288"/>
  <c r="U1632" i="288"/>
  <c r="M1632" i="288"/>
  <c r="S1626" i="288" s="1"/>
  <c r="BF1631" i="288"/>
  <c r="AX1631" i="288"/>
  <c r="AP1631" i="288"/>
  <c r="AH1631" i="288"/>
  <c r="Z1631" i="288"/>
  <c r="R1631" i="288"/>
  <c r="J1631" i="288"/>
  <c r="R1623" i="288" s="1"/>
  <c r="BK1630" i="288"/>
  <c r="BC1630" i="288"/>
  <c r="AU1630" i="288"/>
  <c r="AM1630" i="288"/>
  <c r="AG1630" i="288"/>
  <c r="AA1630" i="288"/>
  <c r="V1630" i="288"/>
  <c r="Q1630" i="288"/>
  <c r="K1630" i="288"/>
  <c r="Q1624" i="288" s="1"/>
  <c r="F1630" i="288"/>
  <c r="Q1619" i="288" s="1"/>
  <c r="BD1627" i="288"/>
  <c r="BE1624" i="288"/>
  <c r="BB1623" i="288"/>
  <c r="AT1620" i="288"/>
  <c r="BC1619" i="288"/>
  <c r="BM1609" i="288"/>
  <c r="BI1609" i="288"/>
  <c r="BE1609" i="288"/>
  <c r="BA1609" i="288"/>
  <c r="AW1609" i="288"/>
  <c r="AS1609" i="288"/>
  <c r="AO1609" i="288"/>
  <c r="AK1609" i="288"/>
  <c r="AG1609" i="288"/>
  <c r="AC1609" i="288"/>
  <c r="Y1609" i="288"/>
  <c r="U1609" i="288"/>
  <c r="Q1609" i="288"/>
  <c r="M1609" i="288"/>
  <c r="BM1557" i="288" s="1"/>
  <c r="I1609" i="288"/>
  <c r="BM1553" i="288" s="1"/>
  <c r="BJ1608" i="288"/>
  <c r="BF1608" i="288"/>
  <c r="BB1608" i="288"/>
  <c r="AX1608" i="288"/>
  <c r="AT1608" i="288"/>
  <c r="AP1608" i="288"/>
  <c r="AL1608" i="288"/>
  <c r="AH1608" i="288"/>
  <c r="AD1608" i="288"/>
  <c r="Z1608" i="288"/>
  <c r="V1608" i="288"/>
  <c r="R1608" i="288"/>
  <c r="N1608" i="288"/>
  <c r="BL1558" i="288" s="1"/>
  <c r="J1608" i="288"/>
  <c r="BL1554" i="288" s="1"/>
  <c r="F1608" i="288"/>
  <c r="BL1550" i="288" s="1"/>
  <c r="BK1607" i="288"/>
  <c r="BG1607" i="288"/>
  <c r="BC1607" i="288"/>
  <c r="AY1607" i="288"/>
  <c r="AU1607" i="288"/>
  <c r="AQ1607" i="288"/>
  <c r="AM1607" i="288"/>
  <c r="AI1607" i="288"/>
  <c r="AE1607" i="288"/>
  <c r="AA1607" i="288"/>
  <c r="W1607" i="288"/>
  <c r="S1607" i="288"/>
  <c r="O1607" i="288"/>
  <c r="BK1559" i="288" s="1"/>
  <c r="K1607" i="288"/>
  <c r="BK1555" i="288" s="1"/>
  <c r="G1607" i="288"/>
  <c r="BK1551" i="288" s="1"/>
  <c r="BL1606" i="288"/>
  <c r="BH1606" i="288"/>
  <c r="BD1606" i="288"/>
  <c r="AZ1606" i="288"/>
  <c r="AV1606" i="288"/>
  <c r="AR1606" i="288"/>
  <c r="AN1606" i="288"/>
  <c r="AJ1606" i="288"/>
  <c r="AF1606" i="288"/>
  <c r="AB1606" i="288"/>
  <c r="X1606" i="288"/>
  <c r="T1606" i="288"/>
  <c r="P1606" i="288"/>
  <c r="BJ1560" i="288" s="1"/>
  <c r="L1606" i="288"/>
  <c r="BJ1556" i="288" s="1"/>
  <c r="H1606" i="288"/>
  <c r="BJ1552" i="288" s="1"/>
  <c r="BM1605" i="288"/>
  <c r="BI1605" i="288"/>
  <c r="BE1605" i="288"/>
  <c r="BA1605" i="288"/>
  <c r="AW1605" i="288"/>
  <c r="AS1605" i="288"/>
  <c r="AO1605" i="288"/>
  <c r="AK1605" i="288"/>
  <c r="AG1605" i="288"/>
  <c r="AC1605" i="288"/>
  <c r="Y1605" i="288"/>
  <c r="U1605" i="288"/>
  <c r="Q1605" i="288"/>
  <c r="M1605" i="288"/>
  <c r="BI1557" i="288" s="1"/>
  <c r="I1605" i="288"/>
  <c r="BI1553" i="288" s="1"/>
  <c r="BJ1604" i="288"/>
  <c r="BF1604" i="288"/>
  <c r="BB1604" i="288"/>
  <c r="AX1604" i="288"/>
  <c r="AT1604" i="288"/>
  <c r="AP1604" i="288"/>
  <c r="AL1604" i="288"/>
  <c r="AH1604" i="288"/>
  <c r="AD1604" i="288"/>
  <c r="Z1604" i="288"/>
  <c r="V1604" i="288"/>
  <c r="R1604" i="288"/>
  <c r="N1604" i="288"/>
  <c r="BH1558" i="288" s="1"/>
  <c r="J1604" i="288"/>
  <c r="BH1554" i="288" s="1"/>
  <c r="F1604" i="288"/>
  <c r="BH1550" i="288" s="1"/>
  <c r="BK1603" i="288"/>
  <c r="BG1603" i="288"/>
  <c r="BC1603" i="288"/>
  <c r="AY1603" i="288"/>
  <c r="AU1603" i="288"/>
  <c r="AQ1603" i="288"/>
  <c r="AM1603" i="288"/>
  <c r="AI1603" i="288"/>
  <c r="AE1603" i="288"/>
  <c r="AA1603" i="288"/>
  <c r="W1603" i="288"/>
  <c r="S1603" i="288"/>
  <c r="O1603" i="288"/>
  <c r="BG1559" i="288" s="1"/>
  <c r="K1603" i="288"/>
  <c r="BG1555" i="288" s="1"/>
  <c r="G1603" i="288"/>
  <c r="BG1551" i="288" s="1"/>
  <c r="BL1602" i="288"/>
  <c r="BH1602" i="288"/>
  <c r="BD1602" i="288"/>
  <c r="AZ1602" i="288"/>
  <c r="AV1602" i="288"/>
  <c r="AH1670" i="288"/>
  <c r="O1667" i="288"/>
  <c r="BB1628" i="288" s="1"/>
  <c r="BE1664" i="288"/>
  <c r="BC1662" i="288"/>
  <c r="AE1661" i="288"/>
  <c r="F1660" i="288"/>
  <c r="AU1619" i="288" s="1"/>
  <c r="BK1658" i="288"/>
  <c r="BH1657" i="288"/>
  <c r="BE1656" i="288"/>
  <c r="BB1655" i="288"/>
  <c r="BF1654" i="288"/>
  <c r="O1654" i="288"/>
  <c r="AO1628" i="288" s="1"/>
  <c r="AM1653" i="288"/>
  <c r="K1653" i="288"/>
  <c r="AN1624" i="288" s="1"/>
  <c r="AR1652" i="288"/>
  <c r="O1652" i="288"/>
  <c r="AM1628" i="288" s="1"/>
  <c r="AV1651" i="288"/>
  <c r="T1651" i="288"/>
  <c r="AY1650" i="288"/>
  <c r="W1650" i="288"/>
  <c r="BJ1649" i="288"/>
  <c r="AN1649" i="288"/>
  <c r="S1649" i="288"/>
  <c r="BG1648" i="288"/>
  <c r="AK1648" i="288"/>
  <c r="R1648" i="288"/>
  <c r="BK1647" i="288"/>
  <c r="AU1647" i="288"/>
  <c r="AE1647" i="288"/>
  <c r="O1647" i="288"/>
  <c r="AH1628" i="288" s="1"/>
  <c r="BH1646" i="288"/>
  <c r="AR1646" i="288"/>
  <c r="AB1646" i="288"/>
  <c r="L1646" i="288"/>
  <c r="AG1625" i="288" s="1"/>
  <c r="BE1645" i="288"/>
  <c r="AO1645" i="288"/>
  <c r="Y1645" i="288"/>
  <c r="I1645" i="288"/>
  <c r="AF1622" i="288" s="1"/>
  <c r="BB1644" i="288"/>
  <c r="AL1644" i="288"/>
  <c r="V1644" i="288"/>
  <c r="F1644" i="288"/>
  <c r="AE1619" i="288" s="1"/>
  <c r="AY1643" i="288"/>
  <c r="AI1643" i="288"/>
  <c r="S1643" i="288"/>
  <c r="BL1642" i="288"/>
  <c r="AV1642" i="288"/>
  <c r="AF1642" i="288"/>
  <c r="P1642" i="288"/>
  <c r="AC1629" i="288" s="1"/>
  <c r="BI1641" i="288"/>
  <c r="AS1641" i="288"/>
  <c r="AC1641" i="288"/>
  <c r="M1641" i="288"/>
  <c r="AB1626" i="288" s="1"/>
  <c r="BJ1640" i="288"/>
  <c r="AZ1640" i="288"/>
  <c r="AO1640" i="288"/>
  <c r="AD1640" i="288"/>
  <c r="T1640" i="288"/>
  <c r="I1640" i="288"/>
  <c r="AA1622" i="288" s="1"/>
  <c r="BG1639" i="288"/>
  <c r="AW1639" i="288"/>
  <c r="AL1639" i="288"/>
  <c r="AA1639" i="288"/>
  <c r="Q1639" i="288"/>
  <c r="F1639" i="288"/>
  <c r="Z1619" i="288" s="1"/>
  <c r="BD1638" i="288"/>
  <c r="AT1638" i="288"/>
  <c r="AI1638" i="288"/>
  <c r="X1638" i="288"/>
  <c r="N1638" i="288"/>
  <c r="Y1627" i="288" s="1"/>
  <c r="BL1637" i="288"/>
  <c r="BA1637" i="288"/>
  <c r="AQ1637" i="288"/>
  <c r="AF1637" i="288"/>
  <c r="U1637" i="288"/>
  <c r="K1637" i="288"/>
  <c r="X1624" i="288" s="1"/>
  <c r="BI1636" i="288"/>
  <c r="AX1636" i="288"/>
  <c r="AN1636" i="288"/>
  <c r="AC1636" i="288"/>
  <c r="R1636" i="288"/>
  <c r="H1636" i="288"/>
  <c r="W1621" i="288" s="1"/>
  <c r="BF1635" i="288"/>
  <c r="AU1635" i="288"/>
  <c r="AK1635" i="288"/>
  <c r="Z1635" i="288"/>
  <c r="O1635" i="288"/>
  <c r="V1628" i="288" s="1"/>
  <c r="BC1634" i="288"/>
  <c r="AR1634" i="288"/>
  <c r="AH1634" i="288"/>
  <c r="W1634" i="288"/>
  <c r="L1634" i="288"/>
  <c r="U1625" i="288" s="1"/>
  <c r="BK1633" i="288"/>
  <c r="AZ1633" i="288"/>
  <c r="AO1633" i="288"/>
  <c r="AE1633" i="288"/>
  <c r="T1633" i="288"/>
  <c r="I1633" i="288"/>
  <c r="T1622" i="288" s="1"/>
  <c r="BH1632" i="288"/>
  <c r="AW1632" i="288"/>
  <c r="AN1632" i="288"/>
  <c r="AF1632" i="288"/>
  <c r="X1632" i="288"/>
  <c r="P1632" i="288"/>
  <c r="S1629" i="288" s="1"/>
  <c r="H1632" i="288"/>
  <c r="S1621" i="288" s="1"/>
  <c r="BI1631" i="288"/>
  <c r="BA1631" i="288"/>
  <c r="AS1631" i="288"/>
  <c r="AK1631" i="288"/>
  <c r="AC1631" i="288"/>
  <c r="U1631" i="288"/>
  <c r="M1631" i="288"/>
  <c r="R1626" i="288" s="1"/>
  <c r="BF1630" i="288"/>
  <c r="AX1630" i="288"/>
  <c r="AP1630" i="288"/>
  <c r="AH1630" i="288"/>
  <c r="AC1630" i="288"/>
  <c r="W1630" i="288"/>
  <c r="R1630" i="288"/>
  <c r="M1630" i="288"/>
  <c r="Q1626" i="288" s="1"/>
  <c r="G1630" i="288"/>
  <c r="Q1620" i="288" s="1"/>
  <c r="BK1629" i="288"/>
  <c r="V1626" i="288"/>
  <c r="BA1622" i="288"/>
  <c r="AC1622" i="288"/>
  <c r="BK1620" i="288"/>
  <c r="G1673" i="288"/>
  <c r="BH1620" i="288" s="1"/>
  <c r="BH1665" i="288"/>
  <c r="L1662" i="288"/>
  <c r="AW1625" i="288" s="1"/>
  <c r="AH1659" i="288"/>
  <c r="AB1657" i="288"/>
  <c r="V1655" i="288"/>
  <c r="BC1653" i="288"/>
  <c r="BE1652" i="288"/>
  <c r="BJ1651" i="288"/>
  <c r="K1650" i="288"/>
  <c r="AK1624" i="288" s="1"/>
  <c r="AD1649" i="288"/>
  <c r="AV1648" i="288"/>
  <c r="J1648" i="288"/>
  <c r="AI1623" i="288" s="1"/>
  <c r="AM1647" i="288"/>
  <c r="G1647" i="288"/>
  <c r="AH1620" i="288" s="1"/>
  <c r="AJ1646" i="288"/>
  <c r="BM1645" i="288"/>
  <c r="AG1645" i="288"/>
  <c r="BJ1644" i="288"/>
  <c r="AD1644" i="288"/>
  <c r="BG1643" i="288"/>
  <c r="AA1643" i="288"/>
  <c r="BD1642" i="288"/>
  <c r="X1642" i="288"/>
  <c r="BA1641" i="288"/>
  <c r="U1641" i="288"/>
  <c r="BE1640" i="288"/>
  <c r="AJ1640" i="288"/>
  <c r="N1640" i="288"/>
  <c r="AA1627" i="288" s="1"/>
  <c r="BB1639" i="288"/>
  <c r="AG1639" i="288"/>
  <c r="K1639" i="288"/>
  <c r="Z1624" i="288" s="1"/>
  <c r="AY1638" i="288"/>
  <c r="AD1638" i="288"/>
  <c r="H1638" i="288"/>
  <c r="Y1621" i="288" s="1"/>
  <c r="AV1637" i="288"/>
  <c r="AA1637" i="288"/>
  <c r="AS1636" i="288"/>
  <c r="X1636" i="288"/>
  <c r="BK1635" i="288"/>
  <c r="AP1635" i="288"/>
  <c r="U1635" i="288"/>
  <c r="BH1634" i="288"/>
  <c r="AM1634" i="288"/>
  <c r="R1634" i="288"/>
  <c r="BE1633" i="288"/>
  <c r="AJ1633" i="288"/>
  <c r="O1633" i="288"/>
  <c r="T1628" i="288" s="1"/>
  <c r="BB1632" i="288"/>
  <c r="AJ1632" i="288"/>
  <c r="T1632" i="288"/>
  <c r="BM1631" i="288"/>
  <c r="AW1631" i="288"/>
  <c r="AG1631" i="288"/>
  <c r="Q1631" i="288"/>
  <c r="BJ1630" i="288"/>
  <c r="AT1630" i="288"/>
  <c r="AE1630" i="288"/>
  <c r="U1630" i="288"/>
  <c r="J1630" i="288"/>
  <c r="Q1623" i="288" s="1"/>
  <c r="AU1628" i="288"/>
  <c r="AY1626" i="288"/>
  <c r="AP1623" i="288"/>
  <c r="BJ1619" i="288"/>
  <c r="BH1609" i="288"/>
  <c r="BC1609" i="288"/>
  <c r="AX1609" i="288"/>
  <c r="AR1609" i="288"/>
  <c r="AM1609" i="288"/>
  <c r="AH1609" i="288"/>
  <c r="AB1609" i="288"/>
  <c r="W1609" i="288"/>
  <c r="R1609" i="288"/>
  <c r="L1609" i="288"/>
  <c r="BM1556" i="288" s="1"/>
  <c r="G1609" i="288"/>
  <c r="BM1551" i="288" s="1"/>
  <c r="BK1608" i="288"/>
  <c r="BE1608" i="288"/>
  <c r="AZ1608" i="288"/>
  <c r="AU1608" i="288"/>
  <c r="AO1608" i="288"/>
  <c r="AJ1608" i="288"/>
  <c r="AE1608" i="288"/>
  <c r="Y1608" i="288"/>
  <c r="T1608" i="288"/>
  <c r="O1608" i="288"/>
  <c r="BL1559" i="288" s="1"/>
  <c r="I1608" i="288"/>
  <c r="BL1553" i="288" s="1"/>
  <c r="BM1607" i="288"/>
  <c r="BH1607" i="288"/>
  <c r="BB1607" i="288"/>
  <c r="AW1607" i="288"/>
  <c r="AR1607" i="288"/>
  <c r="AL1607" i="288"/>
  <c r="AG1607" i="288"/>
  <c r="AB1607" i="288"/>
  <c r="V1607" i="288"/>
  <c r="Q1607" i="288"/>
  <c r="L1607" i="288"/>
  <c r="BK1556" i="288" s="1"/>
  <c r="F1607" i="288"/>
  <c r="BK1550" i="288" s="1"/>
  <c r="BJ1606" i="288"/>
  <c r="BE1606" i="288"/>
  <c r="AY1606" i="288"/>
  <c r="AT1606" i="288"/>
  <c r="AO1606" i="288"/>
  <c r="AI1606" i="288"/>
  <c r="AD1606" i="288"/>
  <c r="Y1606" i="288"/>
  <c r="S1606" i="288"/>
  <c r="N1606" i="288"/>
  <c r="BJ1558" i="288" s="1"/>
  <c r="I1606" i="288"/>
  <c r="BJ1553" i="288" s="1"/>
  <c r="BL1605" i="288"/>
  <c r="BG1605" i="288"/>
  <c r="BB1605" i="288"/>
  <c r="AV1605" i="288"/>
  <c r="AQ1605" i="288"/>
  <c r="AL1605" i="288"/>
  <c r="AF1605" i="288"/>
  <c r="AA1605" i="288"/>
  <c r="V1605" i="288"/>
  <c r="P1605" i="288"/>
  <c r="BI1560" i="288" s="1"/>
  <c r="K1605" i="288"/>
  <c r="BI1555" i="288" s="1"/>
  <c r="F1605" i="288"/>
  <c r="BI1550" i="288" s="1"/>
  <c r="BI1604" i="288"/>
  <c r="BD1604" i="288"/>
  <c r="AY1604" i="288"/>
  <c r="AS1604" i="288"/>
  <c r="AN1604" i="288"/>
  <c r="AI1604" i="288"/>
  <c r="AC1604" i="288"/>
  <c r="X1604" i="288"/>
  <c r="S1604" i="288"/>
  <c r="M1604" i="288"/>
  <c r="BH1557" i="288" s="1"/>
  <c r="H1604" i="288"/>
  <c r="BH1552" i="288" s="1"/>
  <c r="BL1603" i="288"/>
  <c r="BF1603" i="288"/>
  <c r="BA1603" i="288"/>
  <c r="AV1603" i="288"/>
  <c r="AP1603" i="288"/>
  <c r="AK1603" i="288"/>
  <c r="AF1603" i="288"/>
  <c r="Z1603" i="288"/>
  <c r="U1603" i="288"/>
  <c r="P1603" i="288"/>
  <c r="BG1560" i="288" s="1"/>
  <c r="J1603" i="288"/>
  <c r="BG1554" i="288" s="1"/>
  <c r="BI1602" i="288"/>
  <c r="BC1602" i="288"/>
  <c r="AX1602" i="288"/>
  <c r="AS1602" i="288"/>
  <c r="AO1602" i="288"/>
  <c r="AK1602" i="288"/>
  <c r="AG1602" i="288"/>
  <c r="AC1602" i="288"/>
  <c r="Y1602" i="288"/>
  <c r="U1602" i="288"/>
  <c r="Q1602" i="288"/>
  <c r="M1602" i="288"/>
  <c r="BF1557" i="288" s="1"/>
  <c r="I1602" i="288"/>
  <c r="BF1553" i="288" s="1"/>
  <c r="BJ1601" i="288"/>
  <c r="BF1601" i="288"/>
  <c r="BB1601" i="288"/>
  <c r="AX1601" i="288"/>
  <c r="AT1601" i="288"/>
  <c r="AP1601" i="288"/>
  <c r="AL1601" i="288"/>
  <c r="AH1601" i="288"/>
  <c r="AD1601" i="288"/>
  <c r="Z1601" i="288"/>
  <c r="V1601" i="288"/>
  <c r="R1601" i="288"/>
  <c r="N1601" i="288"/>
  <c r="BE1558" i="288" s="1"/>
  <c r="J1601" i="288"/>
  <c r="F1601" i="288"/>
  <c r="BE1550" i="288" s="1"/>
  <c r="BK1600" i="288"/>
  <c r="BG1600" i="288"/>
  <c r="BC1600" i="288"/>
  <c r="AY1600" i="288"/>
  <c r="AU1600" i="288"/>
  <c r="AQ1600" i="288"/>
  <c r="AM1600" i="288"/>
  <c r="AI1600" i="288"/>
  <c r="AE1600" i="288"/>
  <c r="AA1600" i="288"/>
  <c r="W1600" i="288"/>
  <c r="S1600" i="288"/>
  <c r="O1600" i="288"/>
  <c r="BD1559" i="288" s="1"/>
  <c r="K1600" i="288"/>
  <c r="BD1555" i="288" s="1"/>
  <c r="G1600" i="288"/>
  <c r="BD1551" i="288" s="1"/>
  <c r="BL1599" i="288"/>
  <c r="BH1599" i="288"/>
  <c r="BD1599" i="288"/>
  <c r="AZ1599" i="288"/>
  <c r="AV1599" i="288"/>
  <c r="AR1599" i="288"/>
  <c r="AN1599" i="288"/>
  <c r="AJ1599" i="288"/>
  <c r="AF1599" i="288"/>
  <c r="AB1599" i="288"/>
  <c r="X1599" i="288"/>
  <c r="T1599" i="288"/>
  <c r="P1599" i="288"/>
  <c r="BC1560" i="288" s="1"/>
  <c r="L1599" i="288"/>
  <c r="BC1556" i="288" s="1"/>
  <c r="H1599" i="288"/>
  <c r="BC1552" i="288" s="1"/>
  <c r="BM1598" i="288"/>
  <c r="BI1598" i="288"/>
  <c r="BE1598" i="288"/>
  <c r="BA1598" i="288"/>
  <c r="AW1598" i="288"/>
  <c r="AS1598" i="288"/>
  <c r="AO1598" i="288"/>
  <c r="AK1598" i="288"/>
  <c r="AG1598" i="288"/>
  <c r="AC1598" i="288"/>
  <c r="Y1598" i="288"/>
  <c r="U1598" i="288"/>
  <c r="Q1598" i="288"/>
  <c r="M1598" i="288"/>
  <c r="BB1557" i="288" s="1"/>
  <c r="I1598" i="288"/>
  <c r="BB1553" i="288" s="1"/>
  <c r="BJ1597" i="288"/>
  <c r="BF1597" i="288"/>
  <c r="BB1597" i="288"/>
  <c r="AX1597" i="288"/>
  <c r="AT1597" i="288"/>
  <c r="AP1597" i="288"/>
  <c r="AL1597" i="288"/>
  <c r="AH1597" i="288"/>
  <c r="AD1597" i="288"/>
  <c r="Z1597" i="288"/>
  <c r="V1597" i="288"/>
  <c r="R1597" i="288"/>
  <c r="N1597" i="288"/>
  <c r="BA1558" i="288" s="1"/>
  <c r="J1597" i="288"/>
  <c r="BA1554" i="288" s="1"/>
  <c r="F1597" i="288"/>
  <c r="BA1550" i="288" s="1"/>
  <c r="BK1596" i="288"/>
  <c r="BG1596" i="288"/>
  <c r="BC1596" i="288"/>
  <c r="AY1596" i="288"/>
  <c r="AU1596" i="288"/>
  <c r="AQ1596" i="288"/>
  <c r="AM1596" i="288"/>
  <c r="AI1596" i="288"/>
  <c r="AE1596" i="288"/>
  <c r="AA1596" i="288"/>
  <c r="W1596" i="288"/>
  <c r="S1596" i="288"/>
  <c r="O1596" i="288"/>
  <c r="AZ1559" i="288" s="1"/>
  <c r="K1596" i="288"/>
  <c r="AZ1555" i="288" s="1"/>
  <c r="G1596" i="288"/>
  <c r="AZ1551" i="288" s="1"/>
  <c r="BL1595" i="288"/>
  <c r="BH1595" i="288"/>
  <c r="BD1595" i="288"/>
  <c r="AZ1595" i="288"/>
  <c r="AV1595" i="288"/>
  <c r="AR1595" i="288"/>
  <c r="AN1595" i="288"/>
  <c r="AJ1595" i="288"/>
  <c r="AF1595" i="288"/>
  <c r="AB1595" i="288"/>
  <c r="X1595" i="288"/>
  <c r="T1595" i="288"/>
  <c r="P1595" i="288"/>
  <c r="AY1560" i="288" s="1"/>
  <c r="L1595" i="288"/>
  <c r="AY1556" i="288" s="1"/>
  <c r="H1595" i="288"/>
  <c r="AY1552" i="288" s="1"/>
  <c r="BM1594" i="288"/>
  <c r="BI1594" i="288"/>
  <c r="BE1594" i="288"/>
  <c r="BA1594" i="288"/>
  <c r="AW1594" i="288"/>
  <c r="AS1594" i="288"/>
  <c r="AO1594" i="288"/>
  <c r="AK1594" i="288"/>
  <c r="AG1594" i="288"/>
  <c r="AC1594" i="288"/>
  <c r="Y1594" i="288"/>
  <c r="U1594" i="288"/>
  <c r="Q1594" i="288"/>
  <c r="M1594" i="288"/>
  <c r="AX1557" i="288" s="1"/>
  <c r="I1594" i="288"/>
  <c r="AX1553" i="288" s="1"/>
  <c r="BJ1593" i="288"/>
  <c r="BF1593" i="288"/>
  <c r="BB1593" i="288"/>
  <c r="AX1593" i="288"/>
  <c r="AT1593" i="288"/>
  <c r="AP1593" i="288"/>
  <c r="AL1593" i="288"/>
  <c r="AH1593" i="288"/>
  <c r="AD1593" i="288"/>
  <c r="Z1593" i="288"/>
  <c r="V1593" i="288"/>
  <c r="R1593" i="288"/>
  <c r="N1593" i="288"/>
  <c r="AW1558" i="288" s="1"/>
  <c r="J1593" i="288"/>
  <c r="AW1554" i="288" s="1"/>
  <c r="F1593" i="288"/>
  <c r="AW1550" i="288" s="1"/>
  <c r="BK1592" i="288"/>
  <c r="BG1592" i="288"/>
  <c r="BC1592" i="288"/>
  <c r="AY1592" i="288"/>
  <c r="AU1592" i="288"/>
  <c r="AQ1592" i="288"/>
  <c r="AM1592" i="288"/>
  <c r="AI1592" i="288"/>
  <c r="AE1592" i="288"/>
  <c r="AA1592" i="288"/>
  <c r="W1592" i="288"/>
  <c r="S1592" i="288"/>
  <c r="O1592" i="288"/>
  <c r="AV1559" i="288" s="1"/>
  <c r="K1592" i="288"/>
  <c r="AV1555" i="288" s="1"/>
  <c r="G1592" i="288"/>
  <c r="AV1551" i="288" s="1"/>
  <c r="BL1591" i="288"/>
  <c r="BH1591" i="288"/>
  <c r="BD1591" i="288"/>
  <c r="AZ1591" i="288"/>
  <c r="AV1591" i="288"/>
  <c r="AR1591" i="288"/>
  <c r="AN1591" i="288"/>
  <c r="AJ1591" i="288"/>
  <c r="AF1591" i="288"/>
  <c r="AB1591" i="288"/>
  <c r="X1591" i="288"/>
  <c r="T1591" i="288"/>
  <c r="P1591" i="288"/>
  <c r="AU1560" i="288" s="1"/>
  <c r="L1591" i="288"/>
  <c r="AU1556" i="288" s="1"/>
  <c r="H1591" i="288"/>
  <c r="AU1552" i="288" s="1"/>
  <c r="BM1590" i="288"/>
  <c r="BI1590" i="288"/>
  <c r="BE1590" i="288"/>
  <c r="BA1590" i="288"/>
  <c r="AW1590" i="288"/>
  <c r="AS1590" i="288"/>
  <c r="AO1590" i="288"/>
  <c r="AK1590" i="288"/>
  <c r="AG1590" i="288"/>
  <c r="AC1590" i="288"/>
  <c r="Y1590" i="288"/>
  <c r="U1590" i="288"/>
  <c r="Q1590" i="288"/>
  <c r="M1590" i="288"/>
  <c r="AT1557" i="288" s="1"/>
  <c r="I1590" i="288"/>
  <c r="AT1553" i="288" s="1"/>
  <c r="BJ1589" i="288"/>
  <c r="BF1589" i="288"/>
  <c r="BB1589" i="288"/>
  <c r="AX1589" i="288"/>
  <c r="AK1671" i="288"/>
  <c r="Y1665" i="288"/>
  <c r="AY1661" i="288"/>
  <c r="Q1659" i="288"/>
  <c r="K1657" i="288"/>
  <c r="AR1624" i="288" s="1"/>
  <c r="F1655" i="288"/>
  <c r="AP1619" i="288" s="1"/>
  <c r="AR1653" i="288"/>
  <c r="AW1652" i="288"/>
  <c r="BA1651" i="288"/>
  <c r="BE1650" i="288"/>
  <c r="W1649" i="288"/>
  <c r="AO1648" i="288"/>
  <c r="AH1647" i="288"/>
  <c r="BK1646" i="288"/>
  <c r="AE1646" i="288"/>
  <c r="BH1645" i="288"/>
  <c r="AB1645" i="288"/>
  <c r="BE1644" i="288"/>
  <c r="Y1644" i="288"/>
  <c r="BB1643" i="288"/>
  <c r="V1643" i="288"/>
  <c r="AY1642" i="288"/>
  <c r="S1642" i="288"/>
  <c r="AV1641" i="288"/>
  <c r="P1641" i="288"/>
  <c r="AB1629" i="288" s="1"/>
  <c r="BA1640" i="288"/>
  <c r="AF1640" i="288"/>
  <c r="J1640" i="288"/>
  <c r="AA1623" i="288" s="1"/>
  <c r="AX1639" i="288"/>
  <c r="AC1639" i="288"/>
  <c r="G1639" i="288"/>
  <c r="Z1620" i="288" s="1"/>
  <c r="AU1638" i="288"/>
  <c r="Z1638" i="288"/>
  <c r="BM1637" i="288"/>
  <c r="AR1637" i="288"/>
  <c r="W1637" i="288"/>
  <c r="BJ1636" i="288"/>
  <c r="AO1636" i="288"/>
  <c r="T1636" i="288"/>
  <c r="BG1635" i="288"/>
  <c r="AL1635" i="288"/>
  <c r="Q1635" i="288"/>
  <c r="BD1634" i="288"/>
  <c r="AI1634" i="288"/>
  <c r="N1634" i="288"/>
  <c r="U1627" i="288" s="1"/>
  <c r="BA1633" i="288"/>
  <c r="AF1633" i="288"/>
  <c r="K1633" i="288"/>
  <c r="T1624" i="288" s="1"/>
  <c r="AX1632" i="288"/>
  <c r="AG1632" i="288"/>
  <c r="Q1632" i="288"/>
  <c r="BJ1631" i="288"/>
  <c r="AT1631" i="288"/>
  <c r="AD1631" i="288"/>
  <c r="N1631" i="288"/>
  <c r="R1627" i="288" s="1"/>
  <c r="BG1630" i="288"/>
  <c r="AQ1630" i="288"/>
  <c r="AD1630" i="288"/>
  <c r="S1630" i="288"/>
  <c r="I1630" i="288"/>
  <c r="Q1622" i="288" s="1"/>
  <c r="AX1626" i="288"/>
  <c r="BG1621" i="288"/>
  <c r="BL1609" i="288"/>
  <c r="BG1609" i="288"/>
  <c r="BB1609" i="288"/>
  <c r="AV1609" i="288"/>
  <c r="AQ1609" i="288"/>
  <c r="AL1609" i="288"/>
  <c r="AF1609" i="288"/>
  <c r="AA1609" i="288"/>
  <c r="V1609" i="288"/>
  <c r="P1609" i="288"/>
  <c r="BM1560" i="288" s="1"/>
  <c r="K1609" i="288"/>
  <c r="BM1555" i="288" s="1"/>
  <c r="F1609" i="288"/>
  <c r="BM1550" i="288" s="1"/>
  <c r="BI1608" i="288"/>
  <c r="BD1608" i="288"/>
  <c r="AY1608" i="288"/>
  <c r="AS1608" i="288"/>
  <c r="AN1608" i="288"/>
  <c r="AI1608" i="288"/>
  <c r="AC1608" i="288"/>
  <c r="X1608" i="288"/>
  <c r="S1608" i="288"/>
  <c r="M1608" i="288"/>
  <c r="BL1557" i="288" s="1"/>
  <c r="H1608" i="288"/>
  <c r="BL1552" i="288" s="1"/>
  <c r="BL1607" i="288"/>
  <c r="BF1607" i="288"/>
  <c r="BA1607" i="288"/>
  <c r="AV1607" i="288"/>
  <c r="AP1607" i="288"/>
  <c r="AK1607" i="288"/>
  <c r="AF1607" i="288"/>
  <c r="Z1607" i="288"/>
  <c r="U1607" i="288"/>
  <c r="P1607" i="288"/>
  <c r="BK1560" i="288" s="1"/>
  <c r="J1607" i="288"/>
  <c r="BK1554" i="288" s="1"/>
  <c r="BI1606" i="288"/>
  <c r="BC1606" i="288"/>
  <c r="AX1606" i="288"/>
  <c r="AS1606" i="288"/>
  <c r="AM1606" i="288"/>
  <c r="AH1606" i="288"/>
  <c r="AC1606" i="288"/>
  <c r="W1606" i="288"/>
  <c r="R1606" i="288"/>
  <c r="M1606" i="288"/>
  <c r="BJ1557" i="288" s="1"/>
  <c r="G1606" i="288"/>
  <c r="BJ1551" i="288" s="1"/>
  <c r="BK1605" i="288"/>
  <c r="BF1605" i="288"/>
  <c r="AZ1605" i="288"/>
  <c r="AU1605" i="288"/>
  <c r="AP1605" i="288"/>
  <c r="AJ1605" i="288"/>
  <c r="AE1605" i="288"/>
  <c r="Z1605" i="288"/>
  <c r="T1605" i="288"/>
  <c r="O1605" i="288"/>
  <c r="BI1559" i="288" s="1"/>
  <c r="J1605" i="288"/>
  <c r="BI1554" i="288" s="1"/>
  <c r="BM1604" i="288"/>
  <c r="BH1604" i="288"/>
  <c r="BC1604" i="288"/>
  <c r="AW1604" i="288"/>
  <c r="AR1604" i="288"/>
  <c r="AM1604" i="288"/>
  <c r="AG1604" i="288"/>
  <c r="AB1604" i="288"/>
  <c r="W1604" i="288"/>
  <c r="Q1604" i="288"/>
  <c r="L1604" i="288"/>
  <c r="BH1556" i="288" s="1"/>
  <c r="G1604" i="288"/>
  <c r="BH1551" i="288" s="1"/>
  <c r="BJ1603" i="288"/>
  <c r="BE1603" i="288"/>
  <c r="AZ1603" i="288"/>
  <c r="AT1603" i="288"/>
  <c r="AO1603" i="288"/>
  <c r="AJ1603" i="288"/>
  <c r="AD1603" i="288"/>
  <c r="Y1603" i="288"/>
  <c r="T1603" i="288"/>
  <c r="N1603" i="288"/>
  <c r="BG1558" i="288" s="1"/>
  <c r="I1603" i="288"/>
  <c r="BG1553" i="288" s="1"/>
  <c r="BM1602" i="288"/>
  <c r="BG1602" i="288"/>
  <c r="BB1602" i="288"/>
  <c r="AW1602" i="288"/>
  <c r="AR1602" i="288"/>
  <c r="AN1602" i="288"/>
  <c r="AJ1602" i="288"/>
  <c r="AF1602" i="288"/>
  <c r="AB1602" i="288"/>
  <c r="X1602" i="288"/>
  <c r="T1602" i="288"/>
  <c r="P1602" i="288"/>
  <c r="BF1560" i="288" s="1"/>
  <c r="L1602" i="288"/>
  <c r="BF1556" i="288" s="1"/>
  <c r="H1602" i="288"/>
  <c r="BF1552" i="288" s="1"/>
  <c r="BM1601" i="288"/>
  <c r="BI1601" i="288"/>
  <c r="BE1601" i="288"/>
  <c r="BA1601" i="288"/>
  <c r="AW1601" i="288"/>
  <c r="AS1601" i="288"/>
  <c r="AO1601" i="288"/>
  <c r="AK1601" i="288"/>
  <c r="AG1601" i="288"/>
  <c r="AC1601" i="288"/>
  <c r="Y1601" i="288"/>
  <c r="U1601" i="288"/>
  <c r="Q1601" i="288"/>
  <c r="M1601" i="288"/>
  <c r="BE1557" i="288" s="1"/>
  <c r="I1601" i="288"/>
  <c r="BE1553" i="288" s="1"/>
  <c r="BJ1600" i="288"/>
  <c r="BF1600" i="288"/>
  <c r="BB1600" i="288"/>
  <c r="AX1600" i="288"/>
  <c r="AT1600" i="288"/>
  <c r="AP1600" i="288"/>
  <c r="AL1600" i="288"/>
  <c r="AH1600" i="288"/>
  <c r="AD1600" i="288"/>
  <c r="Z1600" i="288"/>
  <c r="V1600" i="288"/>
  <c r="R1600" i="288"/>
  <c r="N1600" i="288"/>
  <c r="BD1558" i="288" s="1"/>
  <c r="J1600" i="288"/>
  <c r="BD1554" i="288" s="1"/>
  <c r="F1600" i="288"/>
  <c r="BD1550" i="288" s="1"/>
  <c r="BK1599" i="288"/>
  <c r="BG1599" i="288"/>
  <c r="BC1599" i="288"/>
  <c r="AY1599" i="288"/>
  <c r="AU1599" i="288"/>
  <c r="AQ1599" i="288"/>
  <c r="AM1599" i="288"/>
  <c r="AI1599" i="288"/>
  <c r="AE1599" i="288"/>
  <c r="AA1599" i="288"/>
  <c r="W1599" i="288"/>
  <c r="S1599" i="288"/>
  <c r="O1599" i="288"/>
  <c r="BC1559" i="288" s="1"/>
  <c r="K1599" i="288"/>
  <c r="BC1555" i="288" s="1"/>
  <c r="G1599" i="288"/>
  <c r="BC1551" i="288" s="1"/>
  <c r="BL1598" i="288"/>
  <c r="BH1598" i="288"/>
  <c r="BD1598" i="288"/>
  <c r="AZ1598" i="288"/>
  <c r="AV1598" i="288"/>
  <c r="AR1598" i="288"/>
  <c r="AN1598" i="288"/>
  <c r="AJ1598" i="288"/>
  <c r="AF1598" i="288"/>
  <c r="AB1598" i="288"/>
  <c r="X1598" i="288"/>
  <c r="T1598" i="288"/>
  <c r="P1598" i="288"/>
  <c r="BB1560" i="288" s="1"/>
  <c r="L1598" i="288"/>
  <c r="BB1556" i="288" s="1"/>
  <c r="H1598" i="288"/>
  <c r="BB1552" i="288" s="1"/>
  <c r="BM1597" i="288"/>
  <c r="BI1597" i="288"/>
  <c r="BE1597" i="288"/>
  <c r="BA1597" i="288"/>
  <c r="AW1597" i="288"/>
  <c r="AS1597" i="288"/>
  <c r="AO1597" i="288"/>
  <c r="AK1597" i="288"/>
  <c r="AG1597" i="288"/>
  <c r="AC1597" i="288"/>
  <c r="Y1597" i="288"/>
  <c r="U1597" i="288"/>
  <c r="Q1597" i="288"/>
  <c r="M1597" i="288"/>
  <c r="BA1557" i="288" s="1"/>
  <c r="I1597" i="288"/>
  <c r="BA1553" i="288" s="1"/>
  <c r="BJ1596" i="288"/>
  <c r="BF1596" i="288"/>
  <c r="BB1596" i="288"/>
  <c r="AX1596" i="288"/>
  <c r="AT1596" i="288"/>
  <c r="AP1596" i="288"/>
  <c r="AL1596" i="288"/>
  <c r="AH1596" i="288"/>
  <c r="AD1596" i="288"/>
  <c r="Z1596" i="288"/>
  <c r="V1596" i="288"/>
  <c r="R1596" i="288"/>
  <c r="N1596" i="288"/>
  <c r="AZ1558" i="288" s="1"/>
  <c r="J1596" i="288"/>
  <c r="AZ1554" i="288" s="1"/>
  <c r="F1596" i="288"/>
  <c r="AZ1550" i="288" s="1"/>
  <c r="BK1595" i="288"/>
  <c r="BG1595" i="288"/>
  <c r="BC1595" i="288"/>
  <c r="AY1595" i="288"/>
  <c r="AU1595" i="288"/>
  <c r="AQ1595" i="288"/>
  <c r="AM1595" i="288"/>
  <c r="AI1595" i="288"/>
  <c r="AE1595" i="288"/>
  <c r="AA1595" i="288"/>
  <c r="W1595" i="288"/>
  <c r="S1595" i="288"/>
  <c r="O1595" i="288"/>
  <c r="AY1559" i="288" s="1"/>
  <c r="K1595" i="288"/>
  <c r="AY1555" i="288" s="1"/>
  <c r="G1595" i="288"/>
  <c r="AY1551" i="288" s="1"/>
  <c r="BL1594" i="288"/>
  <c r="BH1594" i="288"/>
  <c r="BD1594" i="288"/>
  <c r="AZ1594" i="288"/>
  <c r="AV1594" i="288"/>
  <c r="AR1594" i="288"/>
  <c r="AN1594" i="288"/>
  <c r="AJ1594" i="288"/>
  <c r="AF1594" i="288"/>
  <c r="AB1594" i="288"/>
  <c r="X1594" i="288"/>
  <c r="T1594" i="288"/>
  <c r="P1594" i="288"/>
  <c r="AX1560" i="288" s="1"/>
  <c r="L1594" i="288"/>
  <c r="AX1556" i="288" s="1"/>
  <c r="H1594" i="288"/>
  <c r="AX1552" i="288" s="1"/>
  <c r="BM1593" i="288"/>
  <c r="BI1593" i="288"/>
  <c r="BE1593" i="288"/>
  <c r="BA1593" i="288"/>
  <c r="AW1593" i="288"/>
  <c r="AS1593" i="288"/>
  <c r="AO1593" i="288"/>
  <c r="AK1593" i="288"/>
  <c r="AG1593" i="288"/>
  <c r="AC1593" i="288"/>
  <c r="Y1593" i="288"/>
  <c r="U1593" i="288"/>
  <c r="Q1593" i="288"/>
  <c r="M1593" i="288"/>
  <c r="AW1557" i="288" s="1"/>
  <c r="I1593" i="288"/>
  <c r="AW1553" i="288" s="1"/>
  <c r="BJ1592" i="288"/>
  <c r="BF1592" i="288"/>
  <c r="BB1592" i="288"/>
  <c r="AX1592" i="288"/>
  <c r="AT1592" i="288"/>
  <c r="AP1592" i="288"/>
  <c r="AL1592" i="288"/>
  <c r="AH1592" i="288"/>
  <c r="AD1592" i="288"/>
  <c r="Z1592" i="288"/>
  <c r="V1592" i="288"/>
  <c r="R1592" i="288"/>
  <c r="N1592" i="288"/>
  <c r="AV1558" i="288" s="1"/>
  <c r="J1592" i="288"/>
  <c r="AV1554" i="288" s="1"/>
  <c r="F1592" i="288"/>
  <c r="AV1550" i="288" s="1"/>
  <c r="BK1591" i="288"/>
  <c r="BG1591" i="288"/>
  <c r="BC1591" i="288"/>
  <c r="AY1591" i="288"/>
  <c r="AU1591" i="288"/>
  <c r="AQ1591" i="288"/>
  <c r="AM1591" i="288"/>
  <c r="AI1591" i="288"/>
  <c r="AE1591" i="288"/>
  <c r="AA1591" i="288"/>
  <c r="W1591" i="288"/>
  <c r="S1591" i="288"/>
  <c r="O1591" i="288"/>
  <c r="AU1559" i="288" s="1"/>
  <c r="K1591" i="288"/>
  <c r="AU1555" i="288" s="1"/>
  <c r="G1591" i="288"/>
  <c r="AU1551" i="288" s="1"/>
  <c r="BL1590" i="288"/>
  <c r="BH1590" i="288"/>
  <c r="BD1590" i="288"/>
  <c r="AZ1590" i="288"/>
  <c r="AV1590" i="288"/>
  <c r="AR1590" i="288"/>
  <c r="AN1590" i="288"/>
  <c r="AJ1590" i="288"/>
  <c r="AF1590" i="288"/>
  <c r="AB1590" i="288"/>
  <c r="X1590" i="288"/>
  <c r="T1590" i="288"/>
  <c r="P1590" i="288"/>
  <c r="AT1560" i="288" s="1"/>
  <c r="L1590" i="288"/>
  <c r="AT1556" i="288" s="1"/>
  <c r="H1590" i="288"/>
  <c r="AT1552" i="288" s="1"/>
  <c r="BM1589" i="288"/>
  <c r="BI1589" i="288"/>
  <c r="BE1589" i="288"/>
  <c r="BA1589" i="288"/>
  <c r="AW1589" i="288"/>
  <c r="AS1589" i="288"/>
  <c r="AO1589" i="288"/>
  <c r="AK1589" i="288"/>
  <c r="AG1589" i="288"/>
  <c r="AC1589" i="288"/>
  <c r="Y1589" i="288"/>
  <c r="U1589" i="288"/>
  <c r="Q1589" i="288"/>
  <c r="M1589" i="288"/>
  <c r="AS1557" i="288" s="1"/>
  <c r="I1589" i="288"/>
  <c r="AS1553" i="288" s="1"/>
  <c r="BJ1588" i="288"/>
  <c r="BF1588" i="288"/>
  <c r="BB1588" i="288"/>
  <c r="AX1588" i="288"/>
  <c r="AT1588" i="288"/>
  <c r="AP1588" i="288"/>
  <c r="AL1588" i="288"/>
  <c r="AH1588" i="288"/>
  <c r="AD1588" i="288"/>
  <c r="Z1588" i="288"/>
  <c r="V1588" i="288"/>
  <c r="R1588" i="288"/>
  <c r="N1588" i="288"/>
  <c r="AR1558" i="288" s="1"/>
  <c r="J1588" i="288"/>
  <c r="AR1554" i="288" s="1"/>
  <c r="F1588" i="288"/>
  <c r="AR1550" i="288" s="1"/>
  <c r="BK1587" i="288"/>
  <c r="BG1587" i="288"/>
  <c r="BC1587" i="288"/>
  <c r="AY1587" i="288"/>
  <c r="AU1587" i="288"/>
  <c r="AQ1587" i="288"/>
  <c r="AM1587" i="288"/>
  <c r="AI1587" i="288"/>
  <c r="AE1587" i="288"/>
  <c r="AA1587" i="288"/>
  <c r="W1587" i="288"/>
  <c r="S1587" i="288"/>
  <c r="O1587" i="288"/>
  <c r="AQ1559" i="288" s="1"/>
  <c r="K1587" i="288"/>
  <c r="AQ1555" i="288" s="1"/>
  <c r="G1587" i="288"/>
  <c r="AQ1551" i="288" s="1"/>
  <c r="BL1586" i="288"/>
  <c r="BH1586" i="288"/>
  <c r="BD1586" i="288"/>
  <c r="AZ1586" i="288"/>
  <c r="AV1586" i="288"/>
  <c r="AR1586" i="288"/>
  <c r="AN1586" i="288"/>
  <c r="AJ1586" i="288"/>
  <c r="AF1586" i="288"/>
  <c r="AB1586" i="288"/>
  <c r="X1586" i="288"/>
  <c r="T1586" i="288"/>
  <c r="P1586" i="288"/>
  <c r="AP1560" i="288" s="1"/>
  <c r="L1586" i="288"/>
  <c r="AP1556" i="288" s="1"/>
  <c r="H1586" i="288"/>
  <c r="AP1552" i="288" s="1"/>
  <c r="BM1585" i="288"/>
  <c r="BI1585" i="288"/>
  <c r="BE1585" i="288"/>
  <c r="BA1585" i="288"/>
  <c r="AW1585" i="288"/>
  <c r="AS1585" i="288"/>
  <c r="AO1585" i="288"/>
  <c r="AK1585" i="288"/>
  <c r="AG1585" i="288"/>
  <c r="AC1585" i="288"/>
  <c r="Y1585" i="288"/>
  <c r="U1585" i="288"/>
  <c r="Q1585" i="288"/>
  <c r="M1585" i="288"/>
  <c r="AO1557" i="288" s="1"/>
  <c r="I1585" i="288"/>
  <c r="AO1553" i="288" s="1"/>
  <c r="BJ1584" i="288"/>
  <c r="BF1584" i="288"/>
  <c r="BB1584" i="288"/>
  <c r="AX1584" i="288"/>
  <c r="AT1584" i="288"/>
  <c r="AP1584" i="288"/>
  <c r="AL1584" i="288"/>
  <c r="AH1584" i="288"/>
  <c r="AD1584" i="288"/>
  <c r="Z1584" i="288"/>
  <c r="V1584" i="288"/>
  <c r="R1584" i="288"/>
  <c r="N1584" i="288"/>
  <c r="AN1558" i="288" s="1"/>
  <c r="J1584" i="288"/>
  <c r="AN1554" i="288" s="1"/>
  <c r="F1584" i="288"/>
  <c r="AN1550" i="288" s="1"/>
  <c r="BK1583" i="288"/>
  <c r="BG1583" i="288"/>
  <c r="BC1583" i="288"/>
  <c r="AY1583" i="288"/>
  <c r="AU1583" i="288"/>
  <c r="AQ1583" i="288"/>
  <c r="AM1583" i="288"/>
  <c r="AI1583" i="288"/>
  <c r="AE1583" i="288"/>
  <c r="AA1583" i="288"/>
  <c r="W1583" i="288"/>
  <c r="S1583" i="288"/>
  <c r="O1583" i="288"/>
  <c r="AM1559" i="288" s="1"/>
  <c r="K1583" i="288"/>
  <c r="AM1555" i="288" s="1"/>
  <c r="G1583" i="288"/>
  <c r="AM1551" i="288" s="1"/>
  <c r="BL1582" i="288"/>
  <c r="BH1582" i="288"/>
  <c r="BD1582" i="288"/>
  <c r="AZ1582" i="288"/>
  <c r="AV1582" i="288"/>
  <c r="AR1582" i="288"/>
  <c r="AN1582" i="288"/>
  <c r="AJ1582" i="288"/>
  <c r="AF1582" i="288"/>
  <c r="AB1582" i="288"/>
  <c r="X1582" i="288"/>
  <c r="T1582" i="288"/>
  <c r="P1582" i="288"/>
  <c r="AL1560" i="288" s="1"/>
  <c r="L1582" i="288"/>
  <c r="AL1556" i="288" s="1"/>
  <c r="H1582" i="288"/>
  <c r="AL1552" i="288" s="1"/>
  <c r="BM1581" i="288"/>
  <c r="BI1581" i="288"/>
  <c r="BE1581" i="288"/>
  <c r="BA1581" i="288"/>
  <c r="AW1581" i="288"/>
  <c r="AS1581" i="288"/>
  <c r="AO1581" i="288"/>
  <c r="AK1581" i="288"/>
  <c r="AG1581" i="288"/>
  <c r="AC1581" i="288"/>
  <c r="Y1581" i="288"/>
  <c r="U1581" i="288"/>
  <c r="Q1581" i="288"/>
  <c r="M1581" i="288"/>
  <c r="AK1557" i="288" s="1"/>
  <c r="I1581" i="288"/>
  <c r="AK1553" i="288" s="1"/>
  <c r="BJ1580" i="288"/>
  <c r="BF1580" i="288"/>
  <c r="BB1580" i="288"/>
  <c r="AX1580" i="288"/>
  <c r="AT1580" i="288"/>
  <c r="AP1580" i="288"/>
  <c r="AL1580" i="288"/>
  <c r="AH1580" i="288"/>
  <c r="AD1580" i="288"/>
  <c r="Z1580" i="288"/>
  <c r="V1580" i="288"/>
  <c r="R1580" i="288"/>
  <c r="N1580" i="288"/>
  <c r="AJ1558" i="288" s="1"/>
  <c r="J1580" i="288"/>
  <c r="AJ1554" i="288" s="1"/>
  <c r="F1580" i="288"/>
  <c r="AJ1550" i="288" s="1"/>
  <c r="BK1579" i="288"/>
  <c r="BG1579" i="288"/>
  <c r="BC1579" i="288"/>
  <c r="AY1579" i="288"/>
  <c r="AU1579" i="288"/>
  <c r="AQ1579" i="288"/>
  <c r="AM1579" i="288"/>
  <c r="AI1579" i="288"/>
  <c r="AE1579" i="288"/>
  <c r="AA1579" i="288"/>
  <c r="W1579" i="288"/>
  <c r="S1579" i="288"/>
  <c r="O1579" i="288"/>
  <c r="AI1559" i="288" s="1"/>
  <c r="K1579" i="288"/>
  <c r="AI1555" i="288" s="1"/>
  <c r="G1579" i="288"/>
  <c r="AI1551" i="288" s="1"/>
  <c r="BL1578" i="288"/>
  <c r="BH1578" i="288"/>
  <c r="BD1578" i="288"/>
  <c r="AZ1578" i="288"/>
  <c r="AV1578" i="288"/>
  <c r="AR1578" i="288"/>
  <c r="AN1578" i="288"/>
  <c r="AJ1578" i="288"/>
  <c r="AF1578" i="288"/>
  <c r="AB1578" i="288"/>
  <c r="X1578" i="288"/>
  <c r="T1578" i="288"/>
  <c r="P1578" i="288"/>
  <c r="AH1560" i="288" s="1"/>
  <c r="L1578" i="288"/>
  <c r="AH1556" i="288" s="1"/>
  <c r="H1578" i="288"/>
  <c r="AH1552" i="288" s="1"/>
  <c r="BM1577" i="288"/>
  <c r="BI1577" i="288"/>
  <c r="BE1577" i="288"/>
  <c r="BA1577" i="288"/>
  <c r="AW1577" i="288"/>
  <c r="AS1577" i="288"/>
  <c r="AO1577" i="288"/>
  <c r="AK1577" i="288"/>
  <c r="AG1577" i="288"/>
  <c r="AC1577" i="288"/>
  <c r="Y1577" i="288"/>
  <c r="U1577" i="288"/>
  <c r="Q1577" i="288"/>
  <c r="M1577" i="288"/>
  <c r="AG1557" i="288" s="1"/>
  <c r="I1577" i="288"/>
  <c r="AG1553" i="288" s="1"/>
  <c r="BJ1576" i="288"/>
  <c r="BF1576" i="288"/>
  <c r="BB1576" i="288"/>
  <c r="AX1576" i="288"/>
  <c r="AT1576" i="288"/>
  <c r="AP1576" i="288"/>
  <c r="AL1576" i="288"/>
  <c r="AH1576" i="288"/>
  <c r="AD1576" i="288"/>
  <c r="Z1576" i="288"/>
  <c r="V1576" i="288"/>
  <c r="R1576" i="288"/>
  <c r="N1576" i="288"/>
  <c r="AF1558" i="288" s="1"/>
  <c r="J1576" i="288"/>
  <c r="AF1554" i="288" s="1"/>
  <c r="F1576" i="288"/>
  <c r="AF1550" i="288" s="1"/>
  <c r="BK1575" i="288"/>
  <c r="BG1575" i="288"/>
  <c r="BC1575" i="288"/>
  <c r="AY1575" i="288"/>
  <c r="AU1575" i="288"/>
  <c r="AQ1575" i="288"/>
  <c r="AM1575" i="288"/>
  <c r="AI1575" i="288"/>
  <c r="AM1668" i="288"/>
  <c r="AW1660" i="288"/>
  <c r="Y1656" i="288"/>
  <c r="Z1653" i="288"/>
  <c r="AG1651" i="288"/>
  <c r="AY1649" i="288"/>
  <c r="AA1648" i="288"/>
  <c r="W1647" i="288"/>
  <c r="T1646" i="288"/>
  <c r="Q1645" i="288"/>
  <c r="N1644" i="288"/>
  <c r="AE1627" i="288" s="1"/>
  <c r="K1643" i="288"/>
  <c r="AD1624" i="288" s="1"/>
  <c r="H1642" i="288"/>
  <c r="AC1621" i="288" s="1"/>
  <c r="G1641" i="288"/>
  <c r="AB1620" i="288" s="1"/>
  <c r="Y1640" i="288"/>
  <c r="AQ1639" i="288"/>
  <c r="BJ1638" i="288"/>
  <c r="S1638" i="288"/>
  <c r="AK1637" i="288"/>
  <c r="BD1636" i="288"/>
  <c r="M1636" i="288"/>
  <c r="W1626" i="288" s="1"/>
  <c r="AE1635" i="288"/>
  <c r="AX1634" i="288"/>
  <c r="G1634" i="288"/>
  <c r="U1620" i="288" s="1"/>
  <c r="Y1633" i="288"/>
  <c r="AR1632" i="288"/>
  <c r="L1632" i="288"/>
  <c r="S1625" i="288" s="1"/>
  <c r="AO1631" i="288"/>
  <c r="I1631" i="288"/>
  <c r="R1622" i="288" s="1"/>
  <c r="AL1630" i="288"/>
  <c r="O1630" i="288"/>
  <c r="Q1628" i="288" s="1"/>
  <c r="AS1620" i="288"/>
  <c r="BF1609" i="288"/>
  <c r="AU1609" i="288"/>
  <c r="AJ1609" i="288"/>
  <c r="Z1609" i="288"/>
  <c r="O1609" i="288"/>
  <c r="BM1559" i="288" s="1"/>
  <c r="BM1608" i="288"/>
  <c r="BC1608" i="288"/>
  <c r="AR1608" i="288"/>
  <c r="AG1608" i="288"/>
  <c r="W1608" i="288"/>
  <c r="L1608" i="288"/>
  <c r="BL1556" i="288" s="1"/>
  <c r="BJ1607" i="288"/>
  <c r="AZ1607" i="288"/>
  <c r="AO1607" i="288"/>
  <c r="AD1607" i="288"/>
  <c r="T1607" i="288"/>
  <c r="I1607" i="288"/>
  <c r="BK1553" i="288" s="1"/>
  <c r="BG1606" i="288"/>
  <c r="AW1606" i="288"/>
  <c r="AL1606" i="288"/>
  <c r="AA1606" i="288"/>
  <c r="Q1606" i="288"/>
  <c r="F1606" i="288"/>
  <c r="BJ1550" i="288" s="1"/>
  <c r="BD1605" i="288"/>
  <c r="AT1605" i="288"/>
  <c r="AI1605" i="288"/>
  <c r="X1605" i="288"/>
  <c r="N1605" i="288"/>
  <c r="BI1558" i="288" s="1"/>
  <c r="BL1604" i="288"/>
  <c r="BA1604" i="288"/>
  <c r="AQ1604" i="288"/>
  <c r="AF1604" i="288"/>
  <c r="U1604" i="288"/>
  <c r="K1604" i="288"/>
  <c r="BH1555" i="288" s="1"/>
  <c r="BI1603" i="288"/>
  <c r="AX1603" i="288"/>
  <c r="AN1603" i="288"/>
  <c r="AC1603" i="288"/>
  <c r="R1603" i="288"/>
  <c r="H1603" i="288"/>
  <c r="BG1552" i="288" s="1"/>
  <c r="BF1602" i="288"/>
  <c r="AU1602" i="288"/>
  <c r="AM1602" i="288"/>
  <c r="AE1602" i="288"/>
  <c r="W1602" i="288"/>
  <c r="O1602" i="288"/>
  <c r="BF1559" i="288" s="1"/>
  <c r="G1602" i="288"/>
  <c r="BF1551" i="288" s="1"/>
  <c r="BH1601" i="288"/>
  <c r="AZ1601" i="288"/>
  <c r="AR1601" i="288"/>
  <c r="AJ1601" i="288"/>
  <c r="AB1601" i="288"/>
  <c r="T1601" i="288"/>
  <c r="L1601" i="288"/>
  <c r="BE1556" i="288" s="1"/>
  <c r="BM1600" i="288"/>
  <c r="BE1600" i="288"/>
  <c r="AW1600" i="288"/>
  <c r="AO1600" i="288"/>
  <c r="AG1600" i="288"/>
  <c r="Y1600" i="288"/>
  <c r="Q1600" i="288"/>
  <c r="I1600" i="288"/>
  <c r="BD1553" i="288" s="1"/>
  <c r="BJ1599" i="288"/>
  <c r="BB1599" i="288"/>
  <c r="AT1599" i="288"/>
  <c r="AL1599" i="288"/>
  <c r="AD1599" i="288"/>
  <c r="V1599" i="288"/>
  <c r="N1599" i="288"/>
  <c r="BC1558" i="288" s="1"/>
  <c r="F1599" i="288"/>
  <c r="BC1550" i="288" s="1"/>
  <c r="BG1598" i="288"/>
  <c r="AY1598" i="288"/>
  <c r="AQ1598" i="288"/>
  <c r="AI1598" i="288"/>
  <c r="AA1598" i="288"/>
  <c r="S1598" i="288"/>
  <c r="K1598" i="288"/>
  <c r="BB1555" i="288" s="1"/>
  <c r="BL1597" i="288"/>
  <c r="BD1597" i="288"/>
  <c r="AV1597" i="288"/>
  <c r="AN1597" i="288"/>
  <c r="AF1597" i="288"/>
  <c r="X1597" i="288"/>
  <c r="P1597" i="288"/>
  <c r="BA1560" i="288" s="1"/>
  <c r="H1597" i="288"/>
  <c r="BA1552" i="288" s="1"/>
  <c r="BI1596" i="288"/>
  <c r="BA1596" i="288"/>
  <c r="AS1596" i="288"/>
  <c r="AK1596" i="288"/>
  <c r="AC1596" i="288"/>
  <c r="U1596" i="288"/>
  <c r="M1596" i="288"/>
  <c r="AZ1557" i="288" s="1"/>
  <c r="BF1595" i="288"/>
  <c r="AX1595" i="288"/>
  <c r="AP1595" i="288"/>
  <c r="AH1595" i="288"/>
  <c r="Z1595" i="288"/>
  <c r="R1595" i="288"/>
  <c r="J1595" i="288"/>
  <c r="AY1554" i="288" s="1"/>
  <c r="BK1594" i="288"/>
  <c r="BC1594" i="288"/>
  <c r="AU1594" i="288"/>
  <c r="AM1594" i="288"/>
  <c r="AE1594" i="288"/>
  <c r="W1594" i="288"/>
  <c r="O1594" i="288"/>
  <c r="AX1559" i="288" s="1"/>
  <c r="G1594" i="288"/>
  <c r="AX1551" i="288" s="1"/>
  <c r="BH1593" i="288"/>
  <c r="AZ1593" i="288"/>
  <c r="AR1593" i="288"/>
  <c r="AJ1593" i="288"/>
  <c r="AB1593" i="288"/>
  <c r="T1593" i="288"/>
  <c r="L1593" i="288"/>
  <c r="AW1556" i="288" s="1"/>
  <c r="BM1592" i="288"/>
  <c r="BE1592" i="288"/>
  <c r="AW1592" i="288"/>
  <c r="AO1592" i="288"/>
  <c r="AG1592" i="288"/>
  <c r="Y1592" i="288"/>
  <c r="Q1592" i="288"/>
  <c r="I1592" i="288"/>
  <c r="AV1553" i="288" s="1"/>
  <c r="BJ1591" i="288"/>
  <c r="BB1591" i="288"/>
  <c r="AT1591" i="288"/>
  <c r="AL1591" i="288"/>
  <c r="AD1591" i="288"/>
  <c r="V1591" i="288"/>
  <c r="N1591" i="288"/>
  <c r="AU1558" i="288" s="1"/>
  <c r="F1591" i="288"/>
  <c r="AU1550" i="288" s="1"/>
  <c r="BG1590" i="288"/>
  <c r="AY1590" i="288"/>
  <c r="AQ1590" i="288"/>
  <c r="AI1590" i="288"/>
  <c r="AA1590" i="288"/>
  <c r="S1590" i="288"/>
  <c r="K1590" i="288"/>
  <c r="AT1555" i="288" s="1"/>
  <c r="BL1589" i="288"/>
  <c r="BD1589" i="288"/>
  <c r="AV1589" i="288"/>
  <c r="AQ1589" i="288"/>
  <c r="AL1589" i="288"/>
  <c r="AF1589" i="288"/>
  <c r="AA1589" i="288"/>
  <c r="V1589" i="288"/>
  <c r="P1589" i="288"/>
  <c r="AS1560" i="288" s="1"/>
  <c r="K1589" i="288"/>
  <c r="AS1555" i="288" s="1"/>
  <c r="F1589" i="288"/>
  <c r="AS1550" i="288" s="1"/>
  <c r="BI1588" i="288"/>
  <c r="BD1588" i="288"/>
  <c r="AY1588" i="288"/>
  <c r="AS1588" i="288"/>
  <c r="AN1588" i="288"/>
  <c r="AI1588" i="288"/>
  <c r="AC1588" i="288"/>
  <c r="X1588" i="288"/>
  <c r="S1588" i="288"/>
  <c r="M1588" i="288"/>
  <c r="AR1557" i="288" s="1"/>
  <c r="H1588" i="288"/>
  <c r="AR1552" i="288" s="1"/>
  <c r="BL1587" i="288"/>
  <c r="BF1587" i="288"/>
  <c r="BA1587" i="288"/>
  <c r="AV1587" i="288"/>
  <c r="AP1587" i="288"/>
  <c r="AK1587" i="288"/>
  <c r="AF1587" i="288"/>
  <c r="Z1587" i="288"/>
  <c r="U1587" i="288"/>
  <c r="P1587" i="288"/>
  <c r="AQ1560" i="288" s="1"/>
  <c r="J1587" i="288"/>
  <c r="AQ1554" i="288" s="1"/>
  <c r="BI1586" i="288"/>
  <c r="BC1586" i="288"/>
  <c r="AX1586" i="288"/>
  <c r="AS1586" i="288"/>
  <c r="AM1586" i="288"/>
  <c r="AH1586" i="288"/>
  <c r="AC1586" i="288"/>
  <c r="W1586" i="288"/>
  <c r="R1586" i="288"/>
  <c r="M1586" i="288"/>
  <c r="AP1557" i="288" s="1"/>
  <c r="G1586" i="288"/>
  <c r="AP1551" i="288" s="1"/>
  <c r="BK1585" i="288"/>
  <c r="BF1585" i="288"/>
  <c r="AZ1585" i="288"/>
  <c r="AU1585" i="288"/>
  <c r="AP1585" i="288"/>
  <c r="AJ1585" i="288"/>
  <c r="AE1585" i="288"/>
  <c r="Z1585" i="288"/>
  <c r="T1585" i="288"/>
  <c r="O1585" i="288"/>
  <c r="AO1559" i="288" s="1"/>
  <c r="J1585" i="288"/>
  <c r="AO1554" i="288" s="1"/>
  <c r="BM1584" i="288"/>
  <c r="BH1584" i="288"/>
  <c r="BC1584" i="288"/>
  <c r="AW1584" i="288"/>
  <c r="AR1584" i="288"/>
  <c r="AM1584" i="288"/>
  <c r="AG1584" i="288"/>
  <c r="AB1584" i="288"/>
  <c r="W1584" i="288"/>
  <c r="Q1584" i="288"/>
  <c r="L1584" i="288"/>
  <c r="AN1556" i="288" s="1"/>
  <c r="G1584" i="288"/>
  <c r="AN1551" i="288" s="1"/>
  <c r="BJ1583" i="288"/>
  <c r="BE1583" i="288"/>
  <c r="AZ1583" i="288"/>
  <c r="AT1583" i="288"/>
  <c r="AO1583" i="288"/>
  <c r="AJ1583" i="288"/>
  <c r="AD1583" i="288"/>
  <c r="Y1583" i="288"/>
  <c r="T1583" i="288"/>
  <c r="N1583" i="288"/>
  <c r="AM1558" i="288" s="1"/>
  <c r="I1583" i="288"/>
  <c r="AM1553" i="288" s="1"/>
  <c r="BM1582" i="288"/>
  <c r="BG1582" i="288"/>
  <c r="BB1582" i="288"/>
  <c r="AW1582" i="288"/>
  <c r="AQ1582" i="288"/>
  <c r="AL1582" i="288"/>
  <c r="AG1582" i="288"/>
  <c r="AA1582" i="288"/>
  <c r="V1582" i="288"/>
  <c r="Q1582" i="288"/>
  <c r="K1582" i="288"/>
  <c r="AL1555" i="288" s="1"/>
  <c r="F1582" i="288"/>
  <c r="AL1550" i="288" s="1"/>
  <c r="BJ1581" i="288"/>
  <c r="BD1581" i="288"/>
  <c r="AY1581" i="288"/>
  <c r="AT1581" i="288"/>
  <c r="AN1581" i="288"/>
  <c r="AI1581" i="288"/>
  <c r="AD1581" i="288"/>
  <c r="X1581" i="288"/>
  <c r="S1581" i="288"/>
  <c r="N1581" i="288"/>
  <c r="AK1558" i="288" s="1"/>
  <c r="H1581" i="288"/>
  <c r="AK1552" i="288" s="1"/>
  <c r="BL1580" i="288"/>
  <c r="BG1580" i="288"/>
  <c r="BA1580" i="288"/>
  <c r="AV1580" i="288"/>
  <c r="AQ1580" i="288"/>
  <c r="AK1580" i="288"/>
  <c r="AF1580" i="288"/>
  <c r="AA1580" i="288"/>
  <c r="U1580" i="288"/>
  <c r="P1580" i="288"/>
  <c r="AJ1560" i="288" s="1"/>
  <c r="K1580" i="288"/>
  <c r="AJ1555" i="288" s="1"/>
  <c r="BI1579" i="288"/>
  <c r="BD1579" i="288"/>
  <c r="AX1579" i="288"/>
  <c r="AS1579" i="288"/>
  <c r="AN1579" i="288"/>
  <c r="AH1579" i="288"/>
  <c r="AC1579" i="288"/>
  <c r="X1579" i="288"/>
  <c r="R1579" i="288"/>
  <c r="M1579" i="288"/>
  <c r="AI1557" i="288" s="1"/>
  <c r="H1579" i="288"/>
  <c r="AI1552" i="288" s="1"/>
  <c r="BK1578" i="288"/>
  <c r="BF1578" i="288"/>
  <c r="BA1578" i="288"/>
  <c r="AU1578" i="288"/>
  <c r="AP1578" i="288"/>
  <c r="AK1578" i="288"/>
  <c r="AE1578" i="288"/>
  <c r="Z1578" i="288"/>
  <c r="U1578" i="288"/>
  <c r="O1578" i="288"/>
  <c r="AH1559" i="288" s="1"/>
  <c r="J1578" i="288"/>
  <c r="AH1554" i="288" s="1"/>
  <c r="BH1577" i="288"/>
  <c r="BC1577" i="288"/>
  <c r="AX1577" i="288"/>
  <c r="AR1577" i="288"/>
  <c r="AM1577" i="288"/>
  <c r="AH1577" i="288"/>
  <c r="AB1577" i="288"/>
  <c r="W1577" i="288"/>
  <c r="R1577" i="288"/>
  <c r="L1577" i="288"/>
  <c r="AG1556" i="288" s="1"/>
  <c r="G1577" i="288"/>
  <c r="AG1551" i="288" s="1"/>
  <c r="BK1576" i="288"/>
  <c r="BE1576" i="288"/>
  <c r="AZ1576" i="288"/>
  <c r="AU1576" i="288"/>
  <c r="AO1576" i="288"/>
  <c r="AJ1576" i="288"/>
  <c r="AE1576" i="288"/>
  <c r="Y1576" i="288"/>
  <c r="T1576" i="288"/>
  <c r="O1576" i="288"/>
  <c r="AF1559" i="288" s="1"/>
  <c r="I1576" i="288"/>
  <c r="AF1553" i="288" s="1"/>
  <c r="BM1575" i="288"/>
  <c r="BH1575" i="288"/>
  <c r="BB1575" i="288"/>
  <c r="AW1575" i="288"/>
  <c r="AR1575" i="288"/>
  <c r="AL1575" i="288"/>
  <c r="AG1575" i="288"/>
  <c r="AC1575" i="288"/>
  <c r="Y1575" i="288"/>
  <c r="U1575" i="288"/>
  <c r="Q1575" i="288"/>
  <c r="M1575" i="288"/>
  <c r="AE1557" i="288" s="1"/>
  <c r="I1575" i="288"/>
  <c r="AE1553" i="288" s="1"/>
  <c r="BJ1574" i="288"/>
  <c r="BF1574" i="288"/>
  <c r="BB1574" i="288"/>
  <c r="AX1574" i="288"/>
  <c r="AT1574" i="288"/>
  <c r="AP1574" i="288"/>
  <c r="AL1574" i="288"/>
  <c r="AH1574" i="288"/>
  <c r="AD1574" i="288"/>
  <c r="Z1574" i="288"/>
  <c r="V1574" i="288"/>
  <c r="R1574" i="288"/>
  <c r="N1574" i="288"/>
  <c r="AD1558" i="288" s="1"/>
  <c r="J1574" i="288"/>
  <c r="AD1554" i="288" s="1"/>
  <c r="F1574" i="288"/>
  <c r="AD1550" i="288" s="1"/>
  <c r="BK1573" i="288"/>
  <c r="BG1573" i="288"/>
  <c r="BC1573" i="288"/>
  <c r="AY1573" i="288"/>
  <c r="AU1573" i="288"/>
  <c r="AQ1573" i="288"/>
  <c r="AM1573" i="288"/>
  <c r="AI1573" i="288"/>
  <c r="AE1573" i="288"/>
  <c r="AA1573" i="288"/>
  <c r="W1573" i="288"/>
  <c r="S1573" i="288"/>
  <c r="O1573" i="288"/>
  <c r="AC1559" i="288" s="1"/>
  <c r="K1573" i="288"/>
  <c r="AC1555" i="288" s="1"/>
  <c r="G1573" i="288"/>
  <c r="AC1551" i="288" s="1"/>
  <c r="BL1572" i="288"/>
  <c r="BH1572" i="288"/>
  <c r="BD1572" i="288"/>
  <c r="AZ1572" i="288"/>
  <c r="AV1572" i="288"/>
  <c r="AR1572" i="288"/>
  <c r="AN1572" i="288"/>
  <c r="AJ1572" i="288"/>
  <c r="AF1572" i="288"/>
  <c r="AB1572" i="288"/>
  <c r="X1572" i="288"/>
  <c r="T1572" i="288"/>
  <c r="P1572" i="288"/>
  <c r="AB1560" i="288" s="1"/>
  <c r="L1572" i="288"/>
  <c r="AB1556" i="288" s="1"/>
  <c r="H1572" i="288"/>
  <c r="AB1552" i="288" s="1"/>
  <c r="BM1571" i="288"/>
  <c r="BI1571" i="288"/>
  <c r="BE1571" i="288"/>
  <c r="BA1571" i="288"/>
  <c r="AW1571" i="288"/>
  <c r="AS1571" i="288"/>
  <c r="AO1571" i="288"/>
  <c r="AK1571" i="288"/>
  <c r="AG1571" i="288"/>
  <c r="AC1571" i="288"/>
  <c r="Y1571" i="288"/>
  <c r="U1571" i="288"/>
  <c r="Q1571" i="288"/>
  <c r="M1571" i="288"/>
  <c r="AA1557" i="288" s="1"/>
  <c r="I1571" i="288"/>
  <c r="AA1553" i="288" s="1"/>
  <c r="BJ1570" i="288"/>
  <c r="BF1570" i="288"/>
  <c r="BB1570" i="288"/>
  <c r="AX1570" i="288"/>
  <c r="AT1570" i="288"/>
  <c r="AP1570" i="288"/>
  <c r="AL1570" i="288"/>
  <c r="AH1570" i="288"/>
  <c r="AD1570" i="288"/>
  <c r="Z1570" i="288"/>
  <c r="V1570" i="288"/>
  <c r="R1570" i="288"/>
  <c r="N1570" i="288"/>
  <c r="Z1558" i="288" s="1"/>
  <c r="J1570" i="288"/>
  <c r="Z1554" i="288" s="1"/>
  <c r="F1570" i="288"/>
  <c r="Z1550" i="288" s="1"/>
  <c r="BK1569" i="288"/>
  <c r="BG1569" i="288"/>
  <c r="BC1569" i="288"/>
  <c r="AY1569" i="288"/>
  <c r="AU1569" i="288"/>
  <c r="AQ1569" i="288"/>
  <c r="AM1569" i="288"/>
  <c r="AI1569" i="288"/>
  <c r="AE1569" i="288"/>
  <c r="AA1569" i="288"/>
  <c r="W1569" i="288"/>
  <c r="S1569" i="288"/>
  <c r="O1569" i="288"/>
  <c r="Y1559" i="288" s="1"/>
  <c r="K1569" i="288"/>
  <c r="Y1555" i="288" s="1"/>
  <c r="G1569" i="288"/>
  <c r="Y1551" i="288" s="1"/>
  <c r="BL1568" i="288"/>
  <c r="BH1568" i="288"/>
  <c r="BD1568" i="288"/>
  <c r="AZ1568" i="288"/>
  <c r="AV1568" i="288"/>
  <c r="AR1568" i="288"/>
  <c r="AN1568" i="288"/>
  <c r="AJ1568" i="288"/>
  <c r="AF1568" i="288"/>
  <c r="AB1568" i="288"/>
  <c r="X1568" i="288"/>
  <c r="T1568" i="288"/>
  <c r="P1568" i="288"/>
  <c r="X1560" i="288" s="1"/>
  <c r="L1568" i="288"/>
  <c r="X1556" i="288" s="1"/>
  <c r="H1568" i="288"/>
  <c r="X1552" i="288" s="1"/>
  <c r="BM1567" i="288"/>
  <c r="BI1567" i="288"/>
  <c r="BE1567" i="288"/>
  <c r="BA1567" i="288"/>
  <c r="AW1567" i="288"/>
  <c r="AS1567" i="288"/>
  <c r="AO1567" i="288"/>
  <c r="AK1567" i="288"/>
  <c r="AG1567" i="288"/>
  <c r="AC1567" i="288"/>
  <c r="Y1567" i="288"/>
  <c r="U1567" i="288"/>
  <c r="Q1567" i="288"/>
  <c r="M1567" i="288"/>
  <c r="W1557" i="288" s="1"/>
  <c r="I1567" i="288"/>
  <c r="W1553" i="288" s="1"/>
  <c r="BJ1566" i="288"/>
  <c r="BF1566" i="288"/>
  <c r="BB1566" i="288"/>
  <c r="AX1566" i="288"/>
  <c r="AT1566" i="288"/>
  <c r="AP1566" i="288"/>
  <c r="AL1566" i="288"/>
  <c r="AH1566" i="288"/>
  <c r="AD1566" i="288"/>
  <c r="Z1566" i="288"/>
  <c r="V1566" i="288"/>
  <c r="R1566" i="288"/>
  <c r="N1566" i="288"/>
  <c r="V1558" i="288" s="1"/>
  <c r="J1566" i="288"/>
  <c r="V1554" i="288" s="1"/>
  <c r="F1566" i="288"/>
  <c r="V1550" i="288" s="1"/>
  <c r="BK1565" i="288"/>
  <c r="BG1565" i="288"/>
  <c r="BC1565" i="288"/>
  <c r="AY1565" i="288"/>
  <c r="AU1565" i="288"/>
  <c r="AQ1565" i="288"/>
  <c r="AM1565" i="288"/>
  <c r="AI1565" i="288"/>
  <c r="AE1565" i="288"/>
  <c r="AA1565" i="288"/>
  <c r="W1565" i="288"/>
  <c r="S1565" i="288"/>
  <c r="O1565" i="288"/>
  <c r="U1559" i="288" s="1"/>
  <c r="K1565" i="288"/>
  <c r="U1555" i="288" s="1"/>
  <c r="G1565" i="288"/>
  <c r="U1551" i="288" s="1"/>
  <c r="BL1564" i="288"/>
  <c r="BH1564" i="288"/>
  <c r="BD1564" i="288"/>
  <c r="AZ1564" i="288"/>
  <c r="AV1564" i="288"/>
  <c r="AR1564" i="288"/>
  <c r="AN1564" i="288"/>
  <c r="AJ1564" i="288"/>
  <c r="AF1564" i="288"/>
  <c r="AB1564" i="288"/>
  <c r="X1564" i="288"/>
  <c r="T1564" i="288"/>
  <c r="P1564" i="288"/>
  <c r="T1560" i="288" s="1"/>
  <c r="L1564" i="288"/>
  <c r="T1556" i="288" s="1"/>
  <c r="H1564" i="288"/>
  <c r="T1552" i="288" s="1"/>
  <c r="BM1563" i="288"/>
  <c r="BI1563" i="288"/>
  <c r="BE1563" i="288"/>
  <c r="BA1563" i="288"/>
  <c r="AW1563" i="288"/>
  <c r="AS1563" i="288"/>
  <c r="AO1563" i="288"/>
  <c r="AK1563" i="288"/>
  <c r="AG1563" i="288"/>
  <c r="AC1563" i="288"/>
  <c r="Y1563" i="288"/>
  <c r="U1563" i="288"/>
  <c r="Q1563" i="288"/>
  <c r="M1563" i="288"/>
  <c r="S1557" i="288" s="1"/>
  <c r="I1563" i="288"/>
  <c r="S1553" i="288" s="1"/>
  <c r="BJ1562" i="288"/>
  <c r="BF1562" i="288"/>
  <c r="BB1562" i="288"/>
  <c r="AX1562" i="288"/>
  <c r="AT1562" i="288"/>
  <c r="AP1562" i="288"/>
  <c r="AL1562" i="288"/>
  <c r="AH1562" i="288"/>
  <c r="AD1562" i="288"/>
  <c r="Z1562" i="288"/>
  <c r="V1562" i="288"/>
  <c r="R1562" i="288"/>
  <c r="N1562" i="288"/>
  <c r="R1558" i="288" s="1"/>
  <c r="J1562" i="288"/>
  <c r="R1554" i="288" s="1"/>
  <c r="F1562" i="288"/>
  <c r="R1550" i="288" s="1"/>
  <c r="BK1561" i="288"/>
  <c r="BG1561" i="288"/>
  <c r="BC1561" i="288"/>
  <c r="AY1561" i="288"/>
  <c r="AU1561" i="288"/>
  <c r="AQ1561" i="288"/>
  <c r="AM1561" i="288"/>
  <c r="AI1561" i="288"/>
  <c r="AE1561" i="288"/>
  <c r="AA1561" i="288"/>
  <c r="W1561" i="288"/>
  <c r="S1561" i="288"/>
  <c r="O1561" i="288"/>
  <c r="Q1559" i="288" s="1"/>
  <c r="K1561" i="288"/>
  <c r="Q1555" i="288" s="1"/>
  <c r="G1561" i="288"/>
  <c r="Q1551" i="288" s="1"/>
  <c r="BA1667" i="288"/>
  <c r="Z1660" i="288"/>
  <c r="H1656" i="288"/>
  <c r="AQ1621" i="288" s="1"/>
  <c r="P1653" i="288"/>
  <c r="AN1629" i="288" s="1"/>
  <c r="Y1651" i="288"/>
  <c r="AR1649" i="288"/>
  <c r="U1648" i="288"/>
  <c r="R1647" i="288"/>
  <c r="O1646" i="288"/>
  <c r="AG1628" i="288" s="1"/>
  <c r="L1645" i="288"/>
  <c r="AF1625" i="288" s="1"/>
  <c r="I1644" i="288"/>
  <c r="AE1622" i="288" s="1"/>
  <c r="F1643" i="288"/>
  <c r="AD1619" i="288" s="1"/>
  <c r="BL1641" i="288"/>
  <c r="BL1640" i="288"/>
  <c r="U1640" i="288"/>
  <c r="AM1639" i="288"/>
  <c r="BF1638" i="288"/>
  <c r="O1638" i="288"/>
  <c r="Y1628" i="288" s="1"/>
  <c r="AG1637" i="288"/>
  <c r="AZ1636" i="288"/>
  <c r="I1636" i="288"/>
  <c r="W1622" i="288" s="1"/>
  <c r="AA1635" i="288"/>
  <c r="AT1634" i="288"/>
  <c r="BL1633" i="288"/>
  <c r="U1633" i="288"/>
  <c r="AO1632" i="288"/>
  <c r="I1632" i="288"/>
  <c r="S1622" i="288" s="1"/>
  <c r="AL1631" i="288"/>
  <c r="F1631" i="288"/>
  <c r="R1619" i="288" s="1"/>
  <c r="AI1630" i="288"/>
  <c r="N1630" i="288"/>
  <c r="Q1627" i="288" s="1"/>
  <c r="BB1629" i="288"/>
  <c r="AR1620" i="288"/>
  <c r="BD1609" i="288"/>
  <c r="AT1609" i="288"/>
  <c r="AI1609" i="288"/>
  <c r="X1609" i="288"/>
  <c r="N1609" i="288"/>
  <c r="BM1558" i="288" s="1"/>
  <c r="BL1608" i="288"/>
  <c r="BA1608" i="288"/>
  <c r="AQ1608" i="288"/>
  <c r="AF1608" i="288"/>
  <c r="U1608" i="288"/>
  <c r="K1608" i="288"/>
  <c r="BL1555" i="288" s="1"/>
  <c r="BI1607" i="288"/>
  <c r="AX1607" i="288"/>
  <c r="AN1607" i="288"/>
  <c r="AC1607" i="288"/>
  <c r="R1607" i="288"/>
  <c r="H1607" i="288"/>
  <c r="BK1552" i="288" s="1"/>
  <c r="BF1606" i="288"/>
  <c r="AU1606" i="288"/>
  <c r="AK1606" i="288"/>
  <c r="Z1606" i="288"/>
  <c r="O1606" i="288"/>
  <c r="BJ1559" i="288" s="1"/>
  <c r="BC1605" i="288"/>
  <c r="AR1605" i="288"/>
  <c r="AH1605" i="288"/>
  <c r="W1605" i="288"/>
  <c r="L1605" i="288"/>
  <c r="BI1556" i="288" s="1"/>
  <c r="BK1604" i="288"/>
  <c r="AZ1604" i="288"/>
  <c r="AO1604" i="288"/>
  <c r="AE1604" i="288"/>
  <c r="T1604" i="288"/>
  <c r="I1604" i="288"/>
  <c r="BH1553" i="288" s="1"/>
  <c r="BH1603" i="288"/>
  <c r="AW1603" i="288"/>
  <c r="AL1603" i="288"/>
  <c r="AB1603" i="288"/>
  <c r="Q1603" i="288"/>
  <c r="F1603" i="288"/>
  <c r="BG1550" i="288" s="1"/>
  <c r="BE1602" i="288"/>
  <c r="AT1602" i="288"/>
  <c r="AL1602" i="288"/>
  <c r="AD1602" i="288"/>
  <c r="V1602" i="288"/>
  <c r="N1602" i="288"/>
  <c r="BF1558" i="288" s="1"/>
  <c r="F1602" i="288"/>
  <c r="BF1550" i="288" s="1"/>
  <c r="BG1601" i="288"/>
  <c r="AY1601" i="288"/>
  <c r="AQ1601" i="288"/>
  <c r="AI1601" i="288"/>
  <c r="AA1601" i="288"/>
  <c r="S1601" i="288"/>
  <c r="K1601" i="288"/>
  <c r="BE1555" i="288" s="1"/>
  <c r="BL1600" i="288"/>
  <c r="BD1600" i="288"/>
  <c r="AV1600" i="288"/>
  <c r="AN1600" i="288"/>
  <c r="AF1600" i="288"/>
  <c r="X1600" i="288"/>
  <c r="P1600" i="288"/>
  <c r="BD1560" i="288" s="1"/>
  <c r="H1600" i="288"/>
  <c r="BD1552" i="288" s="1"/>
  <c r="BI1599" i="288"/>
  <c r="BA1599" i="288"/>
  <c r="AS1599" i="288"/>
  <c r="AK1599" i="288"/>
  <c r="AC1599" i="288"/>
  <c r="U1599" i="288"/>
  <c r="M1599" i="288"/>
  <c r="BC1557" i="288" s="1"/>
  <c r="BF1598" i="288"/>
  <c r="AX1598" i="288"/>
  <c r="AP1598" i="288"/>
  <c r="AH1598" i="288"/>
  <c r="Z1598" i="288"/>
  <c r="R1598" i="288"/>
  <c r="J1598" i="288"/>
  <c r="BB1554" i="288" s="1"/>
  <c r="BK1597" i="288"/>
  <c r="BC1597" i="288"/>
  <c r="AU1597" i="288"/>
  <c r="AM1597" i="288"/>
  <c r="AE1597" i="288"/>
  <c r="W1597" i="288"/>
  <c r="O1597" i="288"/>
  <c r="BA1559" i="288" s="1"/>
  <c r="G1597" i="288"/>
  <c r="BA1551" i="288" s="1"/>
  <c r="BH1596" i="288"/>
  <c r="AZ1596" i="288"/>
  <c r="AR1596" i="288"/>
  <c r="AJ1596" i="288"/>
  <c r="AB1596" i="288"/>
  <c r="T1596" i="288"/>
  <c r="L1596" i="288"/>
  <c r="AZ1556" i="288" s="1"/>
  <c r="BM1595" i="288"/>
  <c r="BE1595" i="288"/>
  <c r="AW1595" i="288"/>
  <c r="AO1595" i="288"/>
  <c r="AG1595" i="288"/>
  <c r="Y1595" i="288"/>
  <c r="Q1595" i="288"/>
  <c r="I1595" i="288"/>
  <c r="AY1553" i="288" s="1"/>
  <c r="BJ1594" i="288"/>
  <c r="BB1594" i="288"/>
  <c r="AT1594" i="288"/>
  <c r="AL1594" i="288"/>
  <c r="AD1594" i="288"/>
  <c r="V1594" i="288"/>
  <c r="N1594" i="288"/>
  <c r="AX1558" i="288" s="1"/>
  <c r="F1594" i="288"/>
  <c r="AX1550" i="288" s="1"/>
  <c r="BG1593" i="288"/>
  <c r="AY1593" i="288"/>
  <c r="AQ1593" i="288"/>
  <c r="AI1593" i="288"/>
  <c r="AA1593" i="288"/>
  <c r="S1593" i="288"/>
  <c r="K1593" i="288"/>
  <c r="AW1555" i="288" s="1"/>
  <c r="BL1592" i="288"/>
  <c r="BD1592" i="288"/>
  <c r="AV1592" i="288"/>
  <c r="AN1592" i="288"/>
  <c r="AF1592" i="288"/>
  <c r="X1592" i="288"/>
  <c r="P1592" i="288"/>
  <c r="AV1560" i="288" s="1"/>
  <c r="H1592" i="288"/>
  <c r="AV1552" i="288" s="1"/>
  <c r="BI1591" i="288"/>
  <c r="BA1591" i="288"/>
  <c r="AS1591" i="288"/>
  <c r="AK1591" i="288"/>
  <c r="AC1591" i="288"/>
  <c r="U1591" i="288"/>
  <c r="M1591" i="288"/>
  <c r="AU1557" i="288" s="1"/>
  <c r="BF1590" i="288"/>
  <c r="AX1590" i="288"/>
  <c r="AP1590" i="288"/>
  <c r="AH1590" i="288"/>
  <c r="Z1590" i="288"/>
  <c r="R1590" i="288"/>
  <c r="J1590" i="288"/>
  <c r="AT1554" i="288" s="1"/>
  <c r="BK1589" i="288"/>
  <c r="BC1589" i="288"/>
  <c r="AU1589" i="288"/>
  <c r="AP1589" i="288"/>
  <c r="AJ1589" i="288"/>
  <c r="AE1589" i="288"/>
  <c r="Z1589" i="288"/>
  <c r="T1589" i="288"/>
  <c r="O1589" i="288"/>
  <c r="AS1559" i="288" s="1"/>
  <c r="J1589" i="288"/>
  <c r="AS1554" i="288" s="1"/>
  <c r="BM1588" i="288"/>
  <c r="BH1588" i="288"/>
  <c r="BC1588" i="288"/>
  <c r="AW1588" i="288"/>
  <c r="AR1588" i="288"/>
  <c r="AM1588" i="288"/>
  <c r="AG1588" i="288"/>
  <c r="AB1588" i="288"/>
  <c r="W1588" i="288"/>
  <c r="Q1588" i="288"/>
  <c r="L1588" i="288"/>
  <c r="AR1556" i="288" s="1"/>
  <c r="G1588" i="288"/>
  <c r="AR1551" i="288" s="1"/>
  <c r="BJ1587" i="288"/>
  <c r="BE1587" i="288"/>
  <c r="AZ1587" i="288"/>
  <c r="AT1587" i="288"/>
  <c r="AO1587" i="288"/>
  <c r="AJ1587" i="288"/>
  <c r="AD1587" i="288"/>
  <c r="Y1587" i="288"/>
  <c r="T1587" i="288"/>
  <c r="N1587" i="288"/>
  <c r="AQ1558" i="288" s="1"/>
  <c r="I1587" i="288"/>
  <c r="AQ1553" i="288" s="1"/>
  <c r="BM1586" i="288"/>
  <c r="BG1586" i="288"/>
  <c r="BB1586" i="288"/>
  <c r="AW1586" i="288"/>
  <c r="AQ1586" i="288"/>
  <c r="AL1586" i="288"/>
  <c r="AG1586" i="288"/>
  <c r="AA1586" i="288"/>
  <c r="V1586" i="288"/>
  <c r="Q1586" i="288"/>
  <c r="K1586" i="288"/>
  <c r="AP1555" i="288" s="1"/>
  <c r="F1586" i="288"/>
  <c r="AP1550" i="288" s="1"/>
  <c r="BJ1585" i="288"/>
  <c r="BD1585" i="288"/>
  <c r="AY1585" i="288"/>
  <c r="AT1585" i="288"/>
  <c r="AN1585" i="288"/>
  <c r="AI1585" i="288"/>
  <c r="AD1585" i="288"/>
  <c r="X1585" i="288"/>
  <c r="S1585" i="288"/>
  <c r="N1585" i="288"/>
  <c r="AO1558" i="288" s="1"/>
  <c r="H1585" i="288"/>
  <c r="AO1552" i="288" s="1"/>
  <c r="BL1584" i="288"/>
  <c r="BG1584" i="288"/>
  <c r="BA1584" i="288"/>
  <c r="AV1584" i="288"/>
  <c r="AQ1584" i="288"/>
  <c r="AK1584" i="288"/>
  <c r="AF1584" i="288"/>
  <c r="AA1584" i="288"/>
  <c r="U1584" i="288"/>
  <c r="P1584" i="288"/>
  <c r="AN1560" i="288" s="1"/>
  <c r="K1584" i="288"/>
  <c r="AN1555" i="288" s="1"/>
  <c r="BI1583" i="288"/>
  <c r="BD1583" i="288"/>
  <c r="AX1583" i="288"/>
  <c r="AS1583" i="288"/>
  <c r="AN1583" i="288"/>
  <c r="AH1583" i="288"/>
  <c r="AC1583" i="288"/>
  <c r="X1583" i="288"/>
  <c r="R1583" i="288"/>
  <c r="M1583" i="288"/>
  <c r="AM1557" i="288" s="1"/>
  <c r="H1583" i="288"/>
  <c r="AM1552" i="288" s="1"/>
  <c r="BK1582" i="288"/>
  <c r="BF1582" i="288"/>
  <c r="BA1582" i="288"/>
  <c r="AU1582" i="288"/>
  <c r="AP1582" i="288"/>
  <c r="AK1582" i="288"/>
  <c r="AE1582" i="288"/>
  <c r="Z1582" i="288"/>
  <c r="U1582" i="288"/>
  <c r="O1582" i="288"/>
  <c r="AL1559" i="288" s="1"/>
  <c r="J1582" i="288"/>
  <c r="AL1554" i="288" s="1"/>
  <c r="BH1581" i="288"/>
  <c r="BC1581" i="288"/>
  <c r="AX1581" i="288"/>
  <c r="AR1581" i="288"/>
  <c r="AM1581" i="288"/>
  <c r="AH1581" i="288"/>
  <c r="AB1581" i="288"/>
  <c r="W1581" i="288"/>
  <c r="R1581" i="288"/>
  <c r="L1581" i="288"/>
  <c r="AK1556" i="288" s="1"/>
  <c r="G1581" i="288"/>
  <c r="AK1551" i="288" s="1"/>
  <c r="BK1580" i="288"/>
  <c r="BE1580" i="288"/>
  <c r="AZ1580" i="288"/>
  <c r="AU1580" i="288"/>
  <c r="AO1580" i="288"/>
  <c r="AJ1580" i="288"/>
  <c r="AE1580" i="288"/>
  <c r="Y1580" i="288"/>
  <c r="T1580" i="288"/>
  <c r="O1580" i="288"/>
  <c r="AJ1559" i="288" s="1"/>
  <c r="I1580" i="288"/>
  <c r="AJ1553" i="288" s="1"/>
  <c r="BM1579" i="288"/>
  <c r="BH1579" i="288"/>
  <c r="BB1579" i="288"/>
  <c r="AW1579" i="288"/>
  <c r="AR1579" i="288"/>
  <c r="AL1579" i="288"/>
  <c r="AG1579" i="288"/>
  <c r="AB1579" i="288"/>
  <c r="V1579" i="288"/>
  <c r="Q1579" i="288"/>
  <c r="L1579" i="288"/>
  <c r="AI1556" i="288" s="1"/>
  <c r="F1579" i="288"/>
  <c r="AI1550" i="288" s="1"/>
  <c r="BJ1578" i="288"/>
  <c r="BE1578" i="288"/>
  <c r="AY1578" i="288"/>
  <c r="AT1578" i="288"/>
  <c r="AO1578" i="288"/>
  <c r="AI1578" i="288"/>
  <c r="AD1578" i="288"/>
  <c r="Y1578" i="288"/>
  <c r="S1578" i="288"/>
  <c r="N1578" i="288"/>
  <c r="AH1558" i="288" s="1"/>
  <c r="I1578" i="288"/>
  <c r="AH1553" i="288" s="1"/>
  <c r="BL1577" i="288"/>
  <c r="BG1577" i="288"/>
  <c r="BB1577" i="288"/>
  <c r="AV1577" i="288"/>
  <c r="AQ1577" i="288"/>
  <c r="AL1577" i="288"/>
  <c r="AF1577" i="288"/>
  <c r="AA1577" i="288"/>
  <c r="V1577" i="288"/>
  <c r="P1577" i="288"/>
  <c r="AG1560" i="288" s="1"/>
  <c r="K1577" i="288"/>
  <c r="AG1555" i="288" s="1"/>
  <c r="F1577" i="288"/>
  <c r="AG1550" i="288" s="1"/>
  <c r="BI1576" i="288"/>
  <c r="BD1576" i="288"/>
  <c r="AY1576" i="288"/>
  <c r="AS1576" i="288"/>
  <c r="AN1576" i="288"/>
  <c r="AI1576" i="288"/>
  <c r="AC1576" i="288"/>
  <c r="X1576" i="288"/>
  <c r="S1576" i="288"/>
  <c r="M1576" i="288"/>
  <c r="AF1557" i="288" s="1"/>
  <c r="H1576" i="288"/>
  <c r="AF1552" i="288" s="1"/>
  <c r="BL1575" i="288"/>
  <c r="BF1575" i="288"/>
  <c r="BA1575" i="288"/>
  <c r="AV1575" i="288"/>
  <c r="AP1575" i="288"/>
  <c r="AK1575" i="288"/>
  <c r="AF1575" i="288"/>
  <c r="AB1575" i="288"/>
  <c r="X1575" i="288"/>
  <c r="T1575" i="288"/>
  <c r="P1575" i="288"/>
  <c r="AE1560" i="288" s="1"/>
  <c r="L1575" i="288"/>
  <c r="AE1556" i="288" s="1"/>
  <c r="H1575" i="288"/>
  <c r="AE1552" i="288" s="1"/>
  <c r="BM1574" i="288"/>
  <c r="BI1574" i="288"/>
  <c r="BE1574" i="288"/>
  <c r="BA1574" i="288"/>
  <c r="AW1574" i="288"/>
  <c r="AS1574" i="288"/>
  <c r="AO1574" i="288"/>
  <c r="AK1574" i="288"/>
  <c r="AG1574" i="288"/>
  <c r="AC1574" i="288"/>
  <c r="Y1574" i="288"/>
  <c r="U1574" i="288"/>
  <c r="Q1574" i="288"/>
  <c r="M1574" i="288"/>
  <c r="AD1557" i="288" s="1"/>
  <c r="I1574" i="288"/>
  <c r="AD1553" i="288" s="1"/>
  <c r="BJ1573" i="288"/>
  <c r="BF1573" i="288"/>
  <c r="BB1573" i="288"/>
  <c r="AX1573" i="288"/>
  <c r="AT1573" i="288"/>
  <c r="AP1573" i="288"/>
  <c r="AL1573" i="288"/>
  <c r="AH1573" i="288"/>
  <c r="AD1573" i="288"/>
  <c r="Z1573" i="288"/>
  <c r="V1573" i="288"/>
  <c r="R1573" i="288"/>
  <c r="N1573" i="288"/>
  <c r="AC1558" i="288" s="1"/>
  <c r="J1573" i="288"/>
  <c r="AC1554" i="288" s="1"/>
  <c r="F1573" i="288"/>
  <c r="AC1550" i="288" s="1"/>
  <c r="BK1572" i="288"/>
  <c r="BG1572" i="288"/>
  <c r="BC1572" i="288"/>
  <c r="AY1572" i="288"/>
  <c r="AU1572" i="288"/>
  <c r="AQ1572" i="288"/>
  <c r="AM1572" i="288"/>
  <c r="AI1572" i="288"/>
  <c r="AE1572" i="288"/>
  <c r="AA1572" i="288"/>
  <c r="W1572" i="288"/>
  <c r="S1572" i="288"/>
  <c r="O1572" i="288"/>
  <c r="AB1559" i="288" s="1"/>
  <c r="K1572" i="288"/>
  <c r="AB1555" i="288" s="1"/>
  <c r="G1572" i="288"/>
  <c r="AB1551" i="288" s="1"/>
  <c r="BL1571" i="288"/>
  <c r="BH1571" i="288"/>
  <c r="BD1571" i="288"/>
  <c r="AZ1571" i="288"/>
  <c r="AV1571" i="288"/>
  <c r="AR1571" i="288"/>
  <c r="AN1571" i="288"/>
  <c r="AJ1571" i="288"/>
  <c r="AF1571" i="288"/>
  <c r="AB1571" i="288"/>
  <c r="X1571" i="288"/>
  <c r="T1571" i="288"/>
  <c r="P1571" i="288"/>
  <c r="AA1560" i="288" s="1"/>
  <c r="L1571" i="288"/>
  <c r="AA1556" i="288" s="1"/>
  <c r="H1571" i="288"/>
  <c r="AA1552" i="288" s="1"/>
  <c r="BM1570" i="288"/>
  <c r="BI1570" i="288"/>
  <c r="BE1570" i="288"/>
  <c r="BA1570" i="288"/>
  <c r="AW1570" i="288"/>
  <c r="AS1570" i="288"/>
  <c r="AO1570" i="288"/>
  <c r="AK1570" i="288"/>
  <c r="AG1570" i="288"/>
  <c r="AC1570" i="288"/>
  <c r="Y1570" i="288"/>
  <c r="U1570" i="288"/>
  <c r="Q1570" i="288"/>
  <c r="M1570" i="288"/>
  <c r="Z1557" i="288" s="1"/>
  <c r="I1570" i="288"/>
  <c r="Z1553" i="288" s="1"/>
  <c r="BJ1569" i="288"/>
  <c r="BF1569" i="288"/>
  <c r="BB1569" i="288"/>
  <c r="AX1569" i="288"/>
  <c r="AT1569" i="288"/>
  <c r="AP1569" i="288"/>
  <c r="AL1569" i="288"/>
  <c r="AH1569" i="288"/>
  <c r="AD1569" i="288"/>
  <c r="Z1569" i="288"/>
  <c r="V1569" i="288"/>
  <c r="R1569" i="288"/>
  <c r="N1569" i="288"/>
  <c r="Y1558" i="288" s="1"/>
  <c r="J1569" i="288"/>
  <c r="Y1554" i="288" s="1"/>
  <c r="F1569" i="288"/>
  <c r="Y1550" i="288" s="1"/>
  <c r="BK1568" i="288"/>
  <c r="BG1568" i="288"/>
  <c r="BC1568" i="288"/>
  <c r="AY1568" i="288"/>
  <c r="AU1568" i="288"/>
  <c r="AQ1568" i="288"/>
  <c r="AM1568" i="288"/>
  <c r="AI1568" i="288"/>
  <c r="AE1568" i="288"/>
  <c r="AA1568" i="288"/>
  <c r="W1568" i="288"/>
  <c r="S1568" i="288"/>
  <c r="O1568" i="288"/>
  <c r="X1559" i="288" s="1"/>
  <c r="K1568" i="288"/>
  <c r="X1555" i="288" s="1"/>
  <c r="G1568" i="288"/>
  <c r="X1551" i="288" s="1"/>
  <c r="BL1567" i="288"/>
  <c r="BH1567" i="288"/>
  <c r="BD1567" i="288"/>
  <c r="AZ1567" i="288"/>
  <c r="AV1567" i="288"/>
  <c r="AR1567" i="288"/>
  <c r="AN1567" i="288"/>
  <c r="AJ1567" i="288"/>
  <c r="AF1567" i="288"/>
  <c r="AB1567" i="288"/>
  <c r="X1567" i="288"/>
  <c r="T1567" i="288"/>
  <c r="P1567" i="288"/>
  <c r="W1560" i="288" s="1"/>
  <c r="L1567" i="288"/>
  <c r="W1556" i="288" s="1"/>
  <c r="H1567" i="288"/>
  <c r="W1552" i="288" s="1"/>
  <c r="BM1566" i="288"/>
  <c r="BI1566" i="288"/>
  <c r="BE1566" i="288"/>
  <c r="BA1566" i="288"/>
  <c r="AW1566" i="288"/>
  <c r="AS1566" i="288"/>
  <c r="AO1566" i="288"/>
  <c r="AK1566" i="288"/>
  <c r="AG1566" i="288"/>
  <c r="AC1566" i="288"/>
  <c r="Y1566" i="288"/>
  <c r="U1566" i="288"/>
  <c r="Q1566" i="288"/>
  <c r="M1566" i="288"/>
  <c r="V1557" i="288" s="1"/>
  <c r="I1566" i="288"/>
  <c r="V1553" i="288" s="1"/>
  <c r="BJ1565" i="288"/>
  <c r="BF1565" i="288"/>
  <c r="BB1565" i="288"/>
  <c r="AX1565" i="288"/>
  <c r="AT1565" i="288"/>
  <c r="AP1565" i="288"/>
  <c r="AL1565" i="288"/>
  <c r="AH1565" i="288"/>
  <c r="AD1565" i="288"/>
  <c r="Z1565" i="288"/>
  <c r="V1565" i="288"/>
  <c r="R1565" i="288"/>
  <c r="N1565" i="288"/>
  <c r="U1558" i="288" s="1"/>
  <c r="J1565" i="288"/>
  <c r="U1554" i="288" s="1"/>
  <c r="F1565" i="288"/>
  <c r="U1550" i="288" s="1"/>
  <c r="BK1564" i="288"/>
  <c r="BG1564" i="288"/>
  <c r="BC1564" i="288"/>
  <c r="AY1564" i="288"/>
  <c r="AU1564" i="288"/>
  <c r="AQ1564" i="288"/>
  <c r="AM1564" i="288"/>
  <c r="AI1564" i="288"/>
  <c r="AE1564" i="288"/>
  <c r="AA1564" i="288"/>
  <c r="W1564" i="288"/>
  <c r="S1564" i="288"/>
  <c r="O1564" i="288"/>
  <c r="T1559" i="288" s="1"/>
  <c r="K1564" i="288"/>
  <c r="T1555" i="288" s="1"/>
  <c r="G1564" i="288"/>
  <c r="T1551" i="288" s="1"/>
  <c r="BL1563" i="288"/>
  <c r="BH1563" i="288"/>
  <c r="BD1563" i="288"/>
  <c r="AZ1563" i="288"/>
  <c r="AV1563" i="288"/>
  <c r="AR1563" i="288"/>
  <c r="AN1563" i="288"/>
  <c r="AJ1563" i="288"/>
  <c r="AF1563" i="288"/>
  <c r="AB1563" i="288"/>
  <c r="X1563" i="288"/>
  <c r="T1563" i="288"/>
  <c r="P1563" i="288"/>
  <c r="S1560" i="288" s="1"/>
  <c r="L1563" i="288"/>
  <c r="S1556" i="288" s="1"/>
  <c r="H1563" i="288"/>
  <c r="S1552" i="288" s="1"/>
  <c r="BM1562" i="288"/>
  <c r="BI1562" i="288"/>
  <c r="BE1562" i="288"/>
  <c r="BA1562" i="288"/>
  <c r="AW1562" i="288"/>
  <c r="AS1562" i="288"/>
  <c r="AO1562" i="288"/>
  <c r="AK1562" i="288"/>
  <c r="AG1562" i="288"/>
  <c r="AC1562" i="288"/>
  <c r="Y1562" i="288"/>
  <c r="U1562" i="288"/>
  <c r="Q1562" i="288"/>
  <c r="M1562" i="288"/>
  <c r="R1557" i="288" s="1"/>
  <c r="I1562" i="288"/>
  <c r="R1553" i="288" s="1"/>
  <c r="BJ1561" i="288"/>
  <c r="BF1561" i="288"/>
  <c r="BB1561" i="288"/>
  <c r="AX1561" i="288"/>
  <c r="AT1561" i="288"/>
  <c r="AP1561" i="288"/>
  <c r="AL1561" i="288"/>
  <c r="AH1561" i="288"/>
  <c r="AD1561" i="288"/>
  <c r="Z1561" i="288"/>
  <c r="V1561" i="288"/>
  <c r="R1561" i="288"/>
  <c r="N1561" i="288"/>
  <c r="Q1558" i="288" s="1"/>
  <c r="J1561" i="288"/>
  <c r="Q1554" i="288" s="1"/>
  <c r="F1561" i="288"/>
  <c r="Q1550" i="288" s="1"/>
  <c r="BE1554" i="288"/>
  <c r="BK1540" i="288"/>
  <c r="BG1540" i="288"/>
  <c r="BC1540" i="288"/>
  <c r="AY1540" i="288"/>
  <c r="AU1540" i="288"/>
  <c r="AQ1540" i="288"/>
  <c r="AM1540" i="288"/>
  <c r="AI1540" i="288"/>
  <c r="AE1540" i="288"/>
  <c r="AA1540" i="288"/>
  <c r="W1540" i="288"/>
  <c r="S1540" i="288"/>
  <c r="O1540" i="288"/>
  <c r="BM1490" i="288" s="1"/>
  <c r="K1540" i="288"/>
  <c r="BM1486" i="288" s="1"/>
  <c r="G1540" i="288"/>
  <c r="BM1482" i="288" s="1"/>
  <c r="BL1539" i="288"/>
  <c r="BH1539" i="288"/>
  <c r="BD1539" i="288"/>
  <c r="AZ1539" i="288"/>
  <c r="AV1539" i="288"/>
  <c r="AR1539" i="288"/>
  <c r="AN1539" i="288"/>
  <c r="AJ1539" i="288"/>
  <c r="AF1539" i="288"/>
  <c r="AB1539" i="288"/>
  <c r="X1539" i="288"/>
  <c r="T1539" i="288"/>
  <c r="P1539" i="288"/>
  <c r="BL1491" i="288" s="1"/>
  <c r="L1539" i="288"/>
  <c r="BL1487" i="288" s="1"/>
  <c r="H1539" i="288"/>
  <c r="BL1483" i="288" s="1"/>
  <c r="BM1538" i="288"/>
  <c r="BI1538" i="288"/>
  <c r="BE1538" i="288"/>
  <c r="BA1538" i="288"/>
  <c r="AW1538" i="288"/>
  <c r="AS1538" i="288"/>
  <c r="AO1538" i="288"/>
  <c r="AK1538" i="288"/>
  <c r="AG1538" i="288"/>
  <c r="AC1538" i="288"/>
  <c r="Y1538" i="288"/>
  <c r="U1538" i="288"/>
  <c r="Q1538" i="288"/>
  <c r="M1538" i="288"/>
  <c r="BK1488" i="288" s="1"/>
  <c r="I1538" i="288"/>
  <c r="BK1484" i="288" s="1"/>
  <c r="BJ1537" i="288"/>
  <c r="BF1537" i="288"/>
  <c r="BB1537" i="288"/>
  <c r="AX1537" i="288"/>
  <c r="AT1537" i="288"/>
  <c r="AP1537" i="288"/>
  <c r="AL1537" i="288"/>
  <c r="AH1537" i="288"/>
  <c r="AD1537" i="288"/>
  <c r="Z1537" i="288"/>
  <c r="V1537" i="288"/>
  <c r="R1537" i="288"/>
  <c r="N1537" i="288"/>
  <c r="BJ1489" i="288" s="1"/>
  <c r="J1537" i="288"/>
  <c r="BJ1485" i="288" s="1"/>
  <c r="F1537" i="288"/>
  <c r="BJ1481" i="288" s="1"/>
  <c r="BK1536" i="288"/>
  <c r="BG1536" i="288"/>
  <c r="BC1536" i="288"/>
  <c r="AY1536" i="288"/>
  <c r="AU1536" i="288"/>
  <c r="AQ1536" i="288"/>
  <c r="AM1536" i="288"/>
  <c r="AI1536" i="288"/>
  <c r="AE1536" i="288"/>
  <c r="AA1536" i="288"/>
  <c r="W1536" i="288"/>
  <c r="S1536" i="288"/>
  <c r="O1536" i="288"/>
  <c r="BI1490" i="288" s="1"/>
  <c r="K1536" i="288"/>
  <c r="BI1486" i="288" s="1"/>
  <c r="G1536" i="288"/>
  <c r="BI1482" i="288" s="1"/>
  <c r="BL1535" i="288"/>
  <c r="BH1535" i="288"/>
  <c r="BD1535" i="288"/>
  <c r="AZ1535" i="288"/>
  <c r="AV1535" i="288"/>
  <c r="AR1535" i="288"/>
  <c r="AN1535" i="288"/>
  <c r="AJ1535" i="288"/>
  <c r="AF1535" i="288"/>
  <c r="AB1535" i="288"/>
  <c r="X1535" i="288"/>
  <c r="T1535" i="288"/>
  <c r="P1535" i="288"/>
  <c r="BH1491" i="288" s="1"/>
  <c r="L1535" i="288"/>
  <c r="BH1487" i="288" s="1"/>
  <c r="H1535" i="288"/>
  <c r="BH1483" i="288" s="1"/>
  <c r="BM1534" i="288"/>
  <c r="BI1534" i="288"/>
  <c r="BE1534" i="288"/>
  <c r="BA1534" i="288"/>
  <c r="AW1534" i="288"/>
  <c r="AS1534" i="288"/>
  <c r="AO1534" i="288"/>
  <c r="AK1534" i="288"/>
  <c r="AG1534" i="288"/>
  <c r="AC1534" i="288"/>
  <c r="Y1534" i="288"/>
  <c r="U1534" i="288"/>
  <c r="Q1534" i="288"/>
  <c r="M1534" i="288"/>
  <c r="BG1488" i="288" s="1"/>
  <c r="I1534" i="288"/>
  <c r="BG1484" i="288" s="1"/>
  <c r="BJ1533" i="288"/>
  <c r="BF1533" i="288"/>
  <c r="BB1533" i="288"/>
  <c r="AX1533" i="288"/>
  <c r="AT1533" i="288"/>
  <c r="AP1533" i="288"/>
  <c r="AL1533" i="288"/>
  <c r="AH1533" i="288"/>
  <c r="AD1533" i="288"/>
  <c r="Z1533" i="288"/>
  <c r="V1533" i="288"/>
  <c r="R1533" i="288"/>
  <c r="N1533" i="288"/>
  <c r="BF1489" i="288" s="1"/>
  <c r="J1533" i="288"/>
  <c r="BF1485" i="288" s="1"/>
  <c r="F1533" i="288"/>
  <c r="BF1481" i="288" s="1"/>
  <c r="BK1532" i="288"/>
  <c r="BG1532" i="288"/>
  <c r="BC1532" i="288"/>
  <c r="AY1532" i="288"/>
  <c r="AU1532" i="288"/>
  <c r="AQ1532" i="288"/>
  <c r="AM1532" i="288"/>
  <c r="AI1532" i="288"/>
  <c r="AE1532" i="288"/>
  <c r="AA1532" i="288"/>
  <c r="W1532" i="288"/>
  <c r="S1532" i="288"/>
  <c r="O1532" i="288"/>
  <c r="BE1490" i="288" s="1"/>
  <c r="K1532" i="288"/>
  <c r="BE1486" i="288" s="1"/>
  <c r="G1532" i="288"/>
  <c r="BE1482" i="288" s="1"/>
  <c r="BL1531" i="288"/>
  <c r="BB1663" i="288"/>
  <c r="AK1654" i="288"/>
  <c r="AL1650" i="288"/>
  <c r="BC1647" i="288"/>
  <c r="AW1645" i="288"/>
  <c r="AQ1643" i="288"/>
  <c r="AK1641" i="288"/>
  <c r="BM1639" i="288"/>
  <c r="AN1638" i="288"/>
  <c r="P1637" i="288"/>
  <c r="X1629" i="288" s="1"/>
  <c r="BA1635" i="288"/>
  <c r="AB1634" i="288"/>
  <c r="BM1632" i="288"/>
  <c r="BE1631" i="288"/>
  <c r="BB1630" i="288"/>
  <c r="AZ1609" i="288"/>
  <c r="AE1609" i="288"/>
  <c r="J1609" i="288"/>
  <c r="BM1554" i="288" s="1"/>
  <c r="AW1608" i="288"/>
  <c r="AB1608" i="288"/>
  <c r="G1608" i="288"/>
  <c r="BL1551" i="288" s="1"/>
  <c r="AT1607" i="288"/>
  <c r="Y1607" i="288"/>
  <c r="BM1606" i="288"/>
  <c r="AQ1606" i="288"/>
  <c r="V1606" i="288"/>
  <c r="BJ1605" i="288"/>
  <c r="AN1605" i="288"/>
  <c r="S1605" i="288"/>
  <c r="BG1604" i="288"/>
  <c r="AK1604" i="288"/>
  <c r="P1604" i="288"/>
  <c r="BH1560" i="288" s="1"/>
  <c r="BD1603" i="288"/>
  <c r="AH1603" i="288"/>
  <c r="M1603" i="288"/>
  <c r="BG1557" i="288" s="1"/>
  <c r="BA1602" i="288"/>
  <c r="AI1602" i="288"/>
  <c r="S1602" i="288"/>
  <c r="BL1601" i="288"/>
  <c r="AV1601" i="288"/>
  <c r="AF1601" i="288"/>
  <c r="P1601" i="288"/>
  <c r="BE1560" i="288" s="1"/>
  <c r="BI1600" i="288"/>
  <c r="AS1600" i="288"/>
  <c r="AC1600" i="288"/>
  <c r="M1600" i="288"/>
  <c r="BD1557" i="288" s="1"/>
  <c r="BF1599" i="288"/>
  <c r="AP1599" i="288"/>
  <c r="Z1599" i="288"/>
  <c r="J1599" i="288"/>
  <c r="BC1554" i="288" s="1"/>
  <c r="BC1598" i="288"/>
  <c r="AM1598" i="288"/>
  <c r="W1598" i="288"/>
  <c r="G1598" i="288"/>
  <c r="BB1551" i="288" s="1"/>
  <c r="AZ1597" i="288"/>
  <c r="AJ1597" i="288"/>
  <c r="T1597" i="288"/>
  <c r="BM1596" i="288"/>
  <c r="AW1596" i="288"/>
  <c r="AG1596" i="288"/>
  <c r="Q1596" i="288"/>
  <c r="BJ1595" i="288"/>
  <c r="AT1595" i="288"/>
  <c r="AD1595" i="288"/>
  <c r="N1595" i="288"/>
  <c r="AY1558" i="288" s="1"/>
  <c r="BG1594" i="288"/>
  <c r="AQ1594" i="288"/>
  <c r="AA1594" i="288"/>
  <c r="K1594" i="288"/>
  <c r="AX1555" i="288" s="1"/>
  <c r="BD1593" i="288"/>
  <c r="AN1593" i="288"/>
  <c r="X1593" i="288"/>
  <c r="H1593" i="288"/>
  <c r="AW1552" i="288" s="1"/>
  <c r="BA1592" i="288"/>
  <c r="AK1592" i="288"/>
  <c r="U1592" i="288"/>
  <c r="AX1591" i="288"/>
  <c r="AH1591" i="288"/>
  <c r="R1591" i="288"/>
  <c r="BK1590" i="288"/>
  <c r="AU1590" i="288"/>
  <c r="AE1590" i="288"/>
  <c r="O1590" i="288"/>
  <c r="AT1559" i="288" s="1"/>
  <c r="BH1589" i="288"/>
  <c r="AT1589" i="288"/>
  <c r="AI1589" i="288"/>
  <c r="X1589" i="288"/>
  <c r="N1589" i="288"/>
  <c r="AS1558" i="288" s="1"/>
  <c r="BL1588" i="288"/>
  <c r="BA1588" i="288"/>
  <c r="AQ1588" i="288"/>
  <c r="AF1588" i="288"/>
  <c r="U1588" i="288"/>
  <c r="K1588" i="288"/>
  <c r="AR1555" i="288" s="1"/>
  <c r="BI1587" i="288"/>
  <c r="AX1587" i="288"/>
  <c r="AN1587" i="288"/>
  <c r="AC1587" i="288"/>
  <c r="R1587" i="288"/>
  <c r="H1587" i="288"/>
  <c r="AQ1552" i="288" s="1"/>
  <c r="BF1586" i="288"/>
  <c r="AU1586" i="288"/>
  <c r="AK1586" i="288"/>
  <c r="Z1586" i="288"/>
  <c r="O1586" i="288"/>
  <c r="AP1559" i="288" s="1"/>
  <c r="BC1585" i="288"/>
  <c r="AR1585" i="288"/>
  <c r="AH1585" i="288"/>
  <c r="W1585" i="288"/>
  <c r="L1585" i="288"/>
  <c r="AO1556" i="288" s="1"/>
  <c r="BK1584" i="288"/>
  <c r="AZ1584" i="288"/>
  <c r="AO1584" i="288"/>
  <c r="AE1584" i="288"/>
  <c r="T1584" i="288"/>
  <c r="I1584" i="288"/>
  <c r="AN1553" i="288" s="1"/>
  <c r="BH1583" i="288"/>
  <c r="AW1583" i="288"/>
  <c r="AL1583" i="288"/>
  <c r="AB1583" i="288"/>
  <c r="Q1583" i="288"/>
  <c r="F1583" i="288"/>
  <c r="AM1550" i="288" s="1"/>
  <c r="BE1582" i="288"/>
  <c r="AT1582" i="288"/>
  <c r="AI1582" i="288"/>
  <c r="Y1582" i="288"/>
  <c r="N1582" i="288"/>
  <c r="AL1558" i="288" s="1"/>
  <c r="BL1581" i="288"/>
  <c r="BB1581" i="288"/>
  <c r="AQ1581" i="288"/>
  <c r="AF1581" i="288"/>
  <c r="V1581" i="288"/>
  <c r="K1581" i="288"/>
  <c r="AK1555" i="288" s="1"/>
  <c r="BI1580" i="288"/>
  <c r="AY1580" i="288"/>
  <c r="AN1580" i="288"/>
  <c r="AC1580" i="288"/>
  <c r="S1580" i="288"/>
  <c r="H1580" i="288"/>
  <c r="AJ1552" i="288" s="1"/>
  <c r="BF1579" i="288"/>
  <c r="AV1579" i="288"/>
  <c r="AK1579" i="288"/>
  <c r="Z1579" i="288"/>
  <c r="P1579" i="288"/>
  <c r="AI1560" i="288" s="1"/>
  <c r="BC1578" i="288"/>
  <c r="AS1578" i="288"/>
  <c r="AH1578" i="288"/>
  <c r="W1578" i="288"/>
  <c r="M1578" i="288"/>
  <c r="AH1557" i="288" s="1"/>
  <c r="BK1577" i="288"/>
  <c r="AZ1577" i="288"/>
  <c r="AP1577" i="288"/>
  <c r="AE1577" i="288"/>
  <c r="T1577" i="288"/>
  <c r="J1577" i="288"/>
  <c r="AG1554" i="288" s="1"/>
  <c r="BH1576" i="288"/>
  <c r="AW1576" i="288"/>
  <c r="AM1576" i="288"/>
  <c r="AB1576" i="288"/>
  <c r="Q1576" i="288"/>
  <c r="G1576" i="288"/>
  <c r="AF1551" i="288" s="1"/>
  <c r="BE1575" i="288"/>
  <c r="AT1575" i="288"/>
  <c r="AJ1575" i="288"/>
  <c r="AA1575" i="288"/>
  <c r="S1575" i="288"/>
  <c r="K1575" i="288"/>
  <c r="AE1555" i="288" s="1"/>
  <c r="BL1574" i="288"/>
  <c r="BD1574" i="288"/>
  <c r="AV1574" i="288"/>
  <c r="AN1574" i="288"/>
  <c r="AF1574" i="288"/>
  <c r="X1574" i="288"/>
  <c r="P1574" i="288"/>
  <c r="AD1560" i="288" s="1"/>
  <c r="H1574" i="288"/>
  <c r="AD1552" i="288" s="1"/>
  <c r="BI1573" i="288"/>
  <c r="BA1573" i="288"/>
  <c r="AS1573" i="288"/>
  <c r="AK1573" i="288"/>
  <c r="AC1573" i="288"/>
  <c r="U1573" i="288"/>
  <c r="M1573" i="288"/>
  <c r="AC1557" i="288" s="1"/>
  <c r="BF1572" i="288"/>
  <c r="AX1572" i="288"/>
  <c r="AP1572" i="288"/>
  <c r="AH1572" i="288"/>
  <c r="Z1572" i="288"/>
  <c r="R1572" i="288"/>
  <c r="J1572" i="288"/>
  <c r="AB1554" i="288" s="1"/>
  <c r="BK1571" i="288"/>
  <c r="BC1571" i="288"/>
  <c r="AU1571" i="288"/>
  <c r="AM1571" i="288"/>
  <c r="AE1571" i="288"/>
  <c r="W1571" i="288"/>
  <c r="O1571" i="288"/>
  <c r="AA1559" i="288" s="1"/>
  <c r="G1571" i="288"/>
  <c r="AA1551" i="288" s="1"/>
  <c r="BH1570" i="288"/>
  <c r="AZ1570" i="288"/>
  <c r="AR1570" i="288"/>
  <c r="AJ1570" i="288"/>
  <c r="AB1570" i="288"/>
  <c r="T1570" i="288"/>
  <c r="L1570" i="288"/>
  <c r="Z1556" i="288" s="1"/>
  <c r="BM1569" i="288"/>
  <c r="BE1569" i="288"/>
  <c r="AW1569" i="288"/>
  <c r="AO1569" i="288"/>
  <c r="AG1569" i="288"/>
  <c r="Y1569" i="288"/>
  <c r="Q1569" i="288"/>
  <c r="I1569" i="288"/>
  <c r="Y1553" i="288" s="1"/>
  <c r="BJ1568" i="288"/>
  <c r="BB1568" i="288"/>
  <c r="AT1568" i="288"/>
  <c r="AL1568" i="288"/>
  <c r="AD1568" i="288"/>
  <c r="V1568" i="288"/>
  <c r="N1568" i="288"/>
  <c r="X1558" i="288" s="1"/>
  <c r="F1568" i="288"/>
  <c r="X1550" i="288" s="1"/>
  <c r="BG1567" i="288"/>
  <c r="AY1567" i="288"/>
  <c r="AQ1567" i="288"/>
  <c r="AI1567" i="288"/>
  <c r="AA1567" i="288"/>
  <c r="S1567" i="288"/>
  <c r="K1567" i="288"/>
  <c r="W1555" i="288" s="1"/>
  <c r="BL1566" i="288"/>
  <c r="BD1566" i="288"/>
  <c r="AV1566" i="288"/>
  <c r="AN1566" i="288"/>
  <c r="AF1566" i="288"/>
  <c r="X1566" i="288"/>
  <c r="P1566" i="288"/>
  <c r="V1560" i="288" s="1"/>
  <c r="H1566" i="288"/>
  <c r="V1552" i="288" s="1"/>
  <c r="BI1565" i="288"/>
  <c r="BA1565" i="288"/>
  <c r="AS1565" i="288"/>
  <c r="AK1565" i="288"/>
  <c r="AC1565" i="288"/>
  <c r="U1565" i="288"/>
  <c r="M1565" i="288"/>
  <c r="U1557" i="288" s="1"/>
  <c r="BF1564" i="288"/>
  <c r="AX1564" i="288"/>
  <c r="AP1564" i="288"/>
  <c r="AH1564" i="288"/>
  <c r="Z1564" i="288"/>
  <c r="R1564" i="288"/>
  <c r="J1564" i="288"/>
  <c r="T1554" i="288" s="1"/>
  <c r="BK1563" i="288"/>
  <c r="BC1563" i="288"/>
  <c r="AU1563" i="288"/>
  <c r="AM1563" i="288"/>
  <c r="AE1563" i="288"/>
  <c r="W1563" i="288"/>
  <c r="O1563" i="288"/>
  <c r="S1559" i="288" s="1"/>
  <c r="G1563" i="288"/>
  <c r="S1551" i="288" s="1"/>
  <c r="BH1562" i="288"/>
  <c r="AZ1562" i="288"/>
  <c r="AR1562" i="288"/>
  <c r="AJ1562" i="288"/>
  <c r="AB1562" i="288"/>
  <c r="T1562" i="288"/>
  <c r="L1562" i="288"/>
  <c r="R1556" i="288" s="1"/>
  <c r="BM1561" i="288"/>
  <c r="BE1561" i="288"/>
  <c r="AW1561" i="288"/>
  <c r="AO1561" i="288"/>
  <c r="AG1561" i="288"/>
  <c r="Y1561" i="288"/>
  <c r="Q1561" i="288"/>
  <c r="I1561" i="288"/>
  <c r="Q1553" i="288" s="1"/>
  <c r="BJ1540" i="288"/>
  <c r="BE1540" i="288"/>
  <c r="AZ1540" i="288"/>
  <c r="AT1540" i="288"/>
  <c r="AO1540" i="288"/>
  <c r="AJ1540" i="288"/>
  <c r="AD1540" i="288"/>
  <c r="Y1540" i="288"/>
  <c r="T1540" i="288"/>
  <c r="N1540" i="288"/>
  <c r="BM1489" i="288" s="1"/>
  <c r="I1540" i="288"/>
  <c r="BM1484" i="288" s="1"/>
  <c r="BM1539" i="288"/>
  <c r="BG1539" i="288"/>
  <c r="BB1539" i="288"/>
  <c r="AW1539" i="288"/>
  <c r="AQ1539" i="288"/>
  <c r="AL1539" i="288"/>
  <c r="AG1539" i="288"/>
  <c r="AA1539" i="288"/>
  <c r="V1539" i="288"/>
  <c r="Q1539" i="288"/>
  <c r="K1539" i="288"/>
  <c r="BL1486" i="288" s="1"/>
  <c r="F1539" i="288"/>
  <c r="BL1481" i="288" s="1"/>
  <c r="BJ1538" i="288"/>
  <c r="BD1538" i="288"/>
  <c r="AY1538" i="288"/>
  <c r="AT1538" i="288"/>
  <c r="AN1538" i="288"/>
  <c r="AI1538" i="288"/>
  <c r="AD1538" i="288"/>
  <c r="X1538" i="288"/>
  <c r="S1538" i="288"/>
  <c r="N1538" i="288"/>
  <c r="BK1489" i="288" s="1"/>
  <c r="H1538" i="288"/>
  <c r="BK1483" i="288" s="1"/>
  <c r="BL1537" i="288"/>
  <c r="BG1537" i="288"/>
  <c r="BA1537" i="288"/>
  <c r="AV1537" i="288"/>
  <c r="AQ1537" i="288"/>
  <c r="AK1537" i="288"/>
  <c r="AF1537" i="288"/>
  <c r="AA1537" i="288"/>
  <c r="U1537" i="288"/>
  <c r="P1537" i="288"/>
  <c r="BJ1491" i="288" s="1"/>
  <c r="K1537" i="288"/>
  <c r="BJ1486" i="288" s="1"/>
  <c r="BI1536" i="288"/>
  <c r="BD1536" i="288"/>
  <c r="AX1536" i="288"/>
  <c r="AS1536" i="288"/>
  <c r="AN1536" i="288"/>
  <c r="AH1536" i="288"/>
  <c r="AC1536" i="288"/>
  <c r="X1536" i="288"/>
  <c r="R1536" i="288"/>
  <c r="M1536" i="288"/>
  <c r="BI1488" i="288" s="1"/>
  <c r="H1536" i="288"/>
  <c r="BI1483" i="288" s="1"/>
  <c r="BK1535" i="288"/>
  <c r="BF1535" i="288"/>
  <c r="BA1535" i="288"/>
  <c r="AU1535" i="288"/>
  <c r="AP1535" i="288"/>
  <c r="AK1535" i="288"/>
  <c r="AE1535" i="288"/>
  <c r="Z1535" i="288"/>
  <c r="U1535" i="288"/>
  <c r="O1535" i="288"/>
  <c r="BH1490" i="288" s="1"/>
  <c r="J1535" i="288"/>
  <c r="BH1485" i="288" s="1"/>
  <c r="BH1534" i="288"/>
  <c r="BC1534" i="288"/>
  <c r="AX1534" i="288"/>
  <c r="AR1534" i="288"/>
  <c r="AM1534" i="288"/>
  <c r="AH1534" i="288"/>
  <c r="AB1534" i="288"/>
  <c r="W1534" i="288"/>
  <c r="R1534" i="288"/>
  <c r="L1534" i="288"/>
  <c r="BG1487" i="288" s="1"/>
  <c r="G1534" i="288"/>
  <c r="BG1482" i="288" s="1"/>
  <c r="BK1533" i="288"/>
  <c r="BE1533" i="288"/>
  <c r="AZ1533" i="288"/>
  <c r="AU1533" i="288"/>
  <c r="AO1533" i="288"/>
  <c r="AJ1533" i="288"/>
  <c r="AE1533" i="288"/>
  <c r="Y1533" i="288"/>
  <c r="T1533" i="288"/>
  <c r="O1533" i="288"/>
  <c r="BF1490" i="288" s="1"/>
  <c r="I1533" i="288"/>
  <c r="BF1484" i="288" s="1"/>
  <c r="BM1532" i="288"/>
  <c r="BH1532" i="288"/>
  <c r="BB1532" i="288"/>
  <c r="AW1532" i="288"/>
  <c r="AR1532" i="288"/>
  <c r="AL1532" i="288"/>
  <c r="AG1532" i="288"/>
  <c r="AB1532" i="288"/>
  <c r="V1532" i="288"/>
  <c r="Q1532" i="288"/>
  <c r="L1532" i="288"/>
  <c r="BE1487" i="288" s="1"/>
  <c r="F1532" i="288"/>
  <c r="BE1481" i="288" s="1"/>
  <c r="BJ1531" i="288"/>
  <c r="BF1531" i="288"/>
  <c r="BB1531" i="288"/>
  <c r="AX1531" i="288"/>
  <c r="AT1531" i="288"/>
  <c r="AP1531" i="288"/>
  <c r="AL1531" i="288"/>
  <c r="AH1531" i="288"/>
  <c r="AD1531" i="288"/>
  <c r="Z1531" i="288"/>
  <c r="V1531" i="288"/>
  <c r="R1531" i="288"/>
  <c r="N1531" i="288"/>
  <c r="BD1489" i="288" s="1"/>
  <c r="J1531" i="288"/>
  <c r="BD1485" i="288" s="1"/>
  <c r="F1531" i="288"/>
  <c r="BD1481" i="288" s="1"/>
  <c r="BK1530" i="288"/>
  <c r="BG1530" i="288"/>
  <c r="BC1530" i="288"/>
  <c r="AY1530" i="288"/>
  <c r="AU1530" i="288"/>
  <c r="AQ1530" i="288"/>
  <c r="AM1530" i="288"/>
  <c r="AI1530" i="288"/>
  <c r="AE1530" i="288"/>
  <c r="AA1530" i="288"/>
  <c r="W1530" i="288"/>
  <c r="S1530" i="288"/>
  <c r="O1530" i="288"/>
  <c r="BC1490" i="288" s="1"/>
  <c r="K1530" i="288"/>
  <c r="BC1486" i="288" s="1"/>
  <c r="G1530" i="288"/>
  <c r="BC1482" i="288" s="1"/>
  <c r="BL1529" i="288"/>
  <c r="BH1529" i="288"/>
  <c r="BD1529" i="288"/>
  <c r="AZ1529" i="288"/>
  <c r="AV1529" i="288"/>
  <c r="AR1529" i="288"/>
  <c r="AN1529" i="288"/>
  <c r="AJ1529" i="288"/>
  <c r="AF1529" i="288"/>
  <c r="AB1529" i="288"/>
  <c r="X1529" i="288"/>
  <c r="T1529" i="288"/>
  <c r="P1529" i="288"/>
  <c r="BB1491" i="288" s="1"/>
  <c r="L1529" i="288"/>
  <c r="BB1487" i="288" s="1"/>
  <c r="H1529" i="288"/>
  <c r="BB1483" i="288" s="1"/>
  <c r="BM1528" i="288"/>
  <c r="BI1528" i="288"/>
  <c r="BE1528" i="288"/>
  <c r="BA1528" i="288"/>
  <c r="AW1528" i="288"/>
  <c r="AS1528" i="288"/>
  <c r="AO1528" i="288"/>
  <c r="AK1528" i="288"/>
  <c r="AG1528" i="288"/>
  <c r="AC1528" i="288"/>
  <c r="Y1528" i="288"/>
  <c r="U1528" i="288"/>
  <c r="Q1528" i="288"/>
  <c r="M1528" i="288"/>
  <c r="BA1488" i="288" s="1"/>
  <c r="I1528" i="288"/>
  <c r="BA1484" i="288" s="1"/>
  <c r="BJ1527" i="288"/>
  <c r="BF1527" i="288"/>
  <c r="BB1527" i="288"/>
  <c r="AX1527" i="288"/>
  <c r="AT1527" i="288"/>
  <c r="AP1527" i="288"/>
  <c r="AL1527" i="288"/>
  <c r="AH1527" i="288"/>
  <c r="AD1527" i="288"/>
  <c r="Z1527" i="288"/>
  <c r="V1527" i="288"/>
  <c r="R1527" i="288"/>
  <c r="N1527" i="288"/>
  <c r="AZ1489" i="288" s="1"/>
  <c r="J1527" i="288"/>
  <c r="AZ1485" i="288" s="1"/>
  <c r="F1527" i="288"/>
  <c r="AZ1481" i="288" s="1"/>
  <c r="BK1526" i="288"/>
  <c r="BG1526" i="288"/>
  <c r="BC1526" i="288"/>
  <c r="AY1526" i="288"/>
  <c r="AU1526" i="288"/>
  <c r="AQ1526" i="288"/>
  <c r="AM1526" i="288"/>
  <c r="AI1526" i="288"/>
  <c r="AE1526" i="288"/>
  <c r="AA1526" i="288"/>
  <c r="W1526" i="288"/>
  <c r="S1526" i="288"/>
  <c r="O1526" i="288"/>
  <c r="AY1490" i="288" s="1"/>
  <c r="K1526" i="288"/>
  <c r="AY1486" i="288" s="1"/>
  <c r="G1526" i="288"/>
  <c r="AY1482" i="288" s="1"/>
  <c r="BL1525" i="288"/>
  <c r="BH1525" i="288"/>
  <c r="BD1525" i="288"/>
  <c r="AZ1525" i="288"/>
  <c r="AV1525" i="288"/>
  <c r="AR1525" i="288"/>
  <c r="AN1525" i="288"/>
  <c r="AJ1525" i="288"/>
  <c r="AF1525" i="288"/>
  <c r="AB1525" i="288"/>
  <c r="X1525" i="288"/>
  <c r="T1525" i="288"/>
  <c r="P1525" i="288"/>
  <c r="AX1491" i="288" s="1"/>
  <c r="L1525" i="288"/>
  <c r="AX1487" i="288" s="1"/>
  <c r="H1525" i="288"/>
  <c r="AX1483" i="288" s="1"/>
  <c r="BM1524" i="288"/>
  <c r="BI1524" i="288"/>
  <c r="BE1524" i="288"/>
  <c r="BA1524" i="288"/>
  <c r="AW1524" i="288"/>
  <c r="AS1524" i="288"/>
  <c r="AO1524" i="288"/>
  <c r="AK1524" i="288"/>
  <c r="AG1524" i="288"/>
  <c r="AC1524" i="288"/>
  <c r="Y1524" i="288"/>
  <c r="U1524" i="288"/>
  <c r="Q1524" i="288"/>
  <c r="M1524" i="288"/>
  <c r="AW1488" i="288" s="1"/>
  <c r="I1524" i="288"/>
  <c r="AW1484" i="288" s="1"/>
  <c r="BJ1523" i="288"/>
  <c r="BF1523" i="288"/>
  <c r="BB1523" i="288"/>
  <c r="AX1523" i="288"/>
  <c r="AT1523" i="288"/>
  <c r="AP1523" i="288"/>
  <c r="AL1523" i="288"/>
  <c r="AH1523" i="288"/>
  <c r="AD1523" i="288"/>
  <c r="Z1523" i="288"/>
  <c r="V1523" i="288"/>
  <c r="R1523" i="288"/>
  <c r="N1523" i="288"/>
  <c r="AV1489" i="288" s="1"/>
  <c r="J1523" i="288"/>
  <c r="AV1485" i="288" s="1"/>
  <c r="F1523" i="288"/>
  <c r="AV1481" i="288" s="1"/>
  <c r="BK1522" i="288"/>
  <c r="BG1522" i="288"/>
  <c r="BC1522" i="288"/>
  <c r="AY1522" i="288"/>
  <c r="AU1522" i="288"/>
  <c r="AQ1522" i="288"/>
  <c r="AM1522" i="288"/>
  <c r="AI1522" i="288"/>
  <c r="AE1522" i="288"/>
  <c r="AA1522" i="288"/>
  <c r="W1522" i="288"/>
  <c r="S1522" i="288"/>
  <c r="O1522" i="288"/>
  <c r="AU1490" i="288" s="1"/>
  <c r="K1522" i="288"/>
  <c r="AU1486" i="288" s="1"/>
  <c r="G1522" i="288"/>
  <c r="AU1482" i="288" s="1"/>
  <c r="BL1521" i="288"/>
  <c r="BH1521" i="288"/>
  <c r="BD1521" i="288"/>
  <c r="AZ1521" i="288"/>
  <c r="AV1521" i="288"/>
  <c r="AR1521" i="288"/>
  <c r="AN1521" i="288"/>
  <c r="AJ1521" i="288"/>
  <c r="AF1521" i="288"/>
  <c r="AB1521" i="288"/>
  <c r="X1521" i="288"/>
  <c r="T1521" i="288"/>
  <c r="P1521" i="288"/>
  <c r="AT1491" i="288" s="1"/>
  <c r="L1521" i="288"/>
  <c r="AT1487" i="288" s="1"/>
  <c r="H1521" i="288"/>
  <c r="AT1483" i="288" s="1"/>
  <c r="BM1520" i="288"/>
  <c r="BI1520" i="288"/>
  <c r="BE1520" i="288"/>
  <c r="BA1520" i="288"/>
  <c r="AW1520" i="288"/>
  <c r="AS1520" i="288"/>
  <c r="AO1520" i="288"/>
  <c r="AK1520" i="288"/>
  <c r="AG1520" i="288"/>
  <c r="AC1520" i="288"/>
  <c r="Y1520" i="288"/>
  <c r="U1520" i="288"/>
  <c r="Q1520" i="288"/>
  <c r="M1520" i="288"/>
  <c r="AS1488" i="288" s="1"/>
  <c r="I1520" i="288"/>
  <c r="AS1484" i="288" s="1"/>
  <c r="BJ1519" i="288"/>
  <c r="BF1519" i="288"/>
  <c r="BB1519" i="288"/>
  <c r="AX1519" i="288"/>
  <c r="AT1519" i="288"/>
  <c r="AP1519" i="288"/>
  <c r="AL1519" i="288"/>
  <c r="AH1519" i="288"/>
  <c r="AD1519" i="288"/>
  <c r="Z1519" i="288"/>
  <c r="V1519" i="288"/>
  <c r="R1519" i="288"/>
  <c r="N1519" i="288"/>
  <c r="AR1489" i="288" s="1"/>
  <c r="J1519" i="288"/>
  <c r="AR1485" i="288" s="1"/>
  <c r="F1519" i="288"/>
  <c r="AR1481" i="288" s="1"/>
  <c r="BK1518" i="288"/>
  <c r="BG1518" i="288"/>
  <c r="BC1518" i="288"/>
  <c r="AY1518" i="288"/>
  <c r="AU1518" i="288"/>
  <c r="AQ1518" i="288"/>
  <c r="AM1518" i="288"/>
  <c r="AI1518" i="288"/>
  <c r="AE1518" i="288"/>
  <c r="AA1518" i="288"/>
  <c r="W1518" i="288"/>
  <c r="S1518" i="288"/>
  <c r="O1518" i="288"/>
  <c r="AQ1490" i="288" s="1"/>
  <c r="K1518" i="288"/>
  <c r="AQ1486" i="288" s="1"/>
  <c r="G1518" i="288"/>
  <c r="AQ1482" i="288" s="1"/>
  <c r="BL1517" i="288"/>
  <c r="BH1517" i="288"/>
  <c r="BD1517" i="288"/>
  <c r="AZ1517" i="288"/>
  <c r="AV1517" i="288"/>
  <c r="AR1517" i="288"/>
  <c r="AN1517" i="288"/>
  <c r="AJ1517" i="288"/>
  <c r="AF1517" i="288"/>
  <c r="AB1517" i="288"/>
  <c r="X1517" i="288"/>
  <c r="T1517" i="288"/>
  <c r="P1517" i="288"/>
  <c r="AP1491" i="288" s="1"/>
  <c r="L1517" i="288"/>
  <c r="AP1487" i="288" s="1"/>
  <c r="H1517" i="288"/>
  <c r="AP1483" i="288" s="1"/>
  <c r="BM1516" i="288"/>
  <c r="BI1516" i="288"/>
  <c r="BE1516" i="288"/>
  <c r="BA1516" i="288"/>
  <c r="AW1516" i="288"/>
  <c r="AS1516" i="288"/>
  <c r="AO1516" i="288"/>
  <c r="AK1516" i="288"/>
  <c r="AG1516" i="288"/>
  <c r="AC1516" i="288"/>
  <c r="Y1516" i="288"/>
  <c r="U1516" i="288"/>
  <c r="Q1516" i="288"/>
  <c r="M1516" i="288"/>
  <c r="AO1488" i="288" s="1"/>
  <c r="I1516" i="288"/>
  <c r="AO1484" i="288" s="1"/>
  <c r="BJ1515" i="288"/>
  <c r="BF1515" i="288"/>
  <c r="BB1515" i="288"/>
  <c r="AX1515" i="288"/>
  <c r="AT1515" i="288"/>
  <c r="AP1515" i="288"/>
  <c r="AL1515" i="288"/>
  <c r="AH1515" i="288"/>
  <c r="AD1515" i="288"/>
  <c r="Z1515" i="288"/>
  <c r="V1515" i="288"/>
  <c r="R1515" i="288"/>
  <c r="N1515" i="288"/>
  <c r="AN1489" i="288" s="1"/>
  <c r="J1515" i="288"/>
  <c r="AN1485" i="288" s="1"/>
  <c r="F1515" i="288"/>
  <c r="AN1481" i="288" s="1"/>
  <c r="BK1514" i="288"/>
  <c r="BG1514" i="288"/>
  <c r="BC1514" i="288"/>
  <c r="AY1514" i="288"/>
  <c r="AU1514" i="288"/>
  <c r="AQ1514" i="288"/>
  <c r="AM1514" i="288"/>
  <c r="AI1514" i="288"/>
  <c r="AE1514" i="288"/>
  <c r="AA1514" i="288"/>
  <c r="W1514" i="288"/>
  <c r="S1514" i="288"/>
  <c r="O1514" i="288"/>
  <c r="AM1490" i="288" s="1"/>
  <c r="K1514" i="288"/>
  <c r="AM1486" i="288" s="1"/>
  <c r="G1514" i="288"/>
  <c r="AM1482" i="288" s="1"/>
  <c r="BL1513" i="288"/>
  <c r="BH1513" i="288"/>
  <c r="BD1513" i="288"/>
  <c r="AZ1513" i="288"/>
  <c r="AV1513" i="288"/>
  <c r="AR1513" i="288"/>
  <c r="AN1513" i="288"/>
  <c r="AJ1513" i="288"/>
  <c r="AF1513" i="288"/>
  <c r="AB1513" i="288"/>
  <c r="X1513" i="288"/>
  <c r="T1513" i="288"/>
  <c r="P1513" i="288"/>
  <c r="AL1491" i="288" s="1"/>
  <c r="L1513" i="288"/>
  <c r="AL1487" i="288" s="1"/>
  <c r="H1513" i="288"/>
  <c r="AL1483" i="288" s="1"/>
  <c r="BM1512" i="288"/>
  <c r="BI1512" i="288"/>
  <c r="BE1512" i="288"/>
  <c r="BA1512" i="288"/>
  <c r="AW1512" i="288"/>
  <c r="AS1512" i="288"/>
  <c r="AO1512" i="288"/>
  <c r="AK1512" i="288"/>
  <c r="AG1512" i="288"/>
  <c r="AC1512" i="288"/>
  <c r="Y1512" i="288"/>
  <c r="U1512" i="288"/>
  <c r="Q1512" i="288"/>
  <c r="M1512" i="288"/>
  <c r="AK1488" i="288" s="1"/>
  <c r="I1512" i="288"/>
  <c r="AK1484" i="288" s="1"/>
  <c r="BJ1511" i="288"/>
  <c r="BF1511" i="288"/>
  <c r="BB1511" i="288"/>
  <c r="AX1511" i="288"/>
  <c r="AT1511" i="288"/>
  <c r="AP1511" i="288"/>
  <c r="AL1511" i="288"/>
  <c r="AH1511" i="288"/>
  <c r="AD1511" i="288"/>
  <c r="Z1511" i="288"/>
  <c r="V1511" i="288"/>
  <c r="R1511" i="288"/>
  <c r="N1511" i="288"/>
  <c r="AJ1489" i="288" s="1"/>
  <c r="J1511" i="288"/>
  <c r="AJ1485" i="288" s="1"/>
  <c r="F1511" i="288"/>
  <c r="AJ1481" i="288" s="1"/>
  <c r="BK1510" i="288"/>
  <c r="BG1510" i="288"/>
  <c r="BC1510" i="288"/>
  <c r="AY1510" i="288"/>
  <c r="AU1510" i="288"/>
  <c r="AQ1510" i="288"/>
  <c r="AM1510" i="288"/>
  <c r="AI1510" i="288"/>
  <c r="AE1510" i="288"/>
  <c r="AA1510" i="288"/>
  <c r="W1510" i="288"/>
  <c r="S1510" i="288"/>
  <c r="O1510" i="288"/>
  <c r="AI1490" i="288" s="1"/>
  <c r="K1510" i="288"/>
  <c r="AI1486" i="288" s="1"/>
  <c r="G1510" i="288"/>
  <c r="AI1482" i="288" s="1"/>
  <c r="BL1509" i="288"/>
  <c r="BH1509" i="288"/>
  <c r="BD1509" i="288"/>
  <c r="AZ1509" i="288"/>
  <c r="AV1509" i="288"/>
  <c r="AR1509" i="288"/>
  <c r="AN1509" i="288"/>
  <c r="AJ1509" i="288"/>
  <c r="AF1509" i="288"/>
  <c r="AB1509" i="288"/>
  <c r="X1509" i="288"/>
  <c r="T1509" i="288"/>
  <c r="P1509" i="288"/>
  <c r="AH1491" i="288" s="1"/>
  <c r="L1509" i="288"/>
  <c r="AH1487" i="288" s="1"/>
  <c r="H1509" i="288"/>
  <c r="AH1483" i="288" s="1"/>
  <c r="BM1508" i="288"/>
  <c r="BI1508" i="288"/>
  <c r="BE1508" i="288"/>
  <c r="BA1508" i="288"/>
  <c r="AW1508" i="288"/>
  <c r="AS1508" i="288"/>
  <c r="AO1508" i="288"/>
  <c r="AK1508" i="288"/>
  <c r="AG1508" i="288"/>
  <c r="AC1508" i="288"/>
  <c r="Y1508" i="288"/>
  <c r="U1508" i="288"/>
  <c r="Q1508" i="288"/>
  <c r="M1508" i="288"/>
  <c r="AG1488" i="288" s="1"/>
  <c r="I1508" i="288"/>
  <c r="AG1484" i="288" s="1"/>
  <c r="BJ1507" i="288"/>
  <c r="BF1507" i="288"/>
  <c r="BB1507" i="288"/>
  <c r="AX1507" i="288"/>
  <c r="AT1507" i="288"/>
  <c r="AP1507" i="288"/>
  <c r="AL1507" i="288"/>
  <c r="AH1507" i="288"/>
  <c r="AD1507" i="288"/>
  <c r="Z1507" i="288"/>
  <c r="V1507" i="288"/>
  <c r="R1507" i="288"/>
  <c r="N1507" i="288"/>
  <c r="AF1489" i="288" s="1"/>
  <c r="J1507" i="288"/>
  <c r="AF1485" i="288" s="1"/>
  <c r="F1507" i="288"/>
  <c r="AF1481" i="288" s="1"/>
  <c r="BK1506" i="288"/>
  <c r="BG1506" i="288"/>
  <c r="BC1506" i="288"/>
  <c r="AY1506" i="288"/>
  <c r="AU1506" i="288"/>
  <c r="AQ1506" i="288"/>
  <c r="AM1506" i="288"/>
  <c r="AI1506" i="288"/>
  <c r="AE1506" i="288"/>
  <c r="AA1506" i="288"/>
  <c r="W1506" i="288"/>
  <c r="S1506" i="288"/>
  <c r="O1506" i="288"/>
  <c r="AE1490" i="288" s="1"/>
  <c r="K1506" i="288"/>
  <c r="AE1486" i="288" s="1"/>
  <c r="G1506" i="288"/>
  <c r="AE1482" i="288" s="1"/>
  <c r="BL1505" i="288"/>
  <c r="BH1505" i="288"/>
  <c r="BD1505" i="288"/>
  <c r="AZ1505" i="288"/>
  <c r="AV1505" i="288"/>
  <c r="AR1505" i="288"/>
  <c r="AN1505" i="288"/>
  <c r="AJ1505" i="288"/>
  <c r="AF1505" i="288"/>
  <c r="AB1505" i="288"/>
  <c r="X1505" i="288"/>
  <c r="T1505" i="288"/>
  <c r="P1505" i="288"/>
  <c r="AD1491" i="288" s="1"/>
  <c r="L1505" i="288"/>
  <c r="AD1487" i="288" s="1"/>
  <c r="H1505" i="288"/>
  <c r="AD1483" i="288" s="1"/>
  <c r="BM1504" i="288"/>
  <c r="BI1504" i="288"/>
  <c r="BE1504" i="288"/>
  <c r="BA1504" i="288"/>
  <c r="AW1504" i="288"/>
  <c r="AS1504" i="288"/>
  <c r="AO1504" i="288"/>
  <c r="AK1504" i="288"/>
  <c r="AG1504" i="288"/>
  <c r="AC1504" i="288"/>
  <c r="Y1504" i="288"/>
  <c r="U1504" i="288"/>
  <c r="Q1504" i="288"/>
  <c r="M1504" i="288"/>
  <c r="AC1488" i="288" s="1"/>
  <c r="I1504" i="288"/>
  <c r="AC1484" i="288" s="1"/>
  <c r="BJ1503" i="288"/>
  <c r="BF1503" i="288"/>
  <c r="N1658" i="288"/>
  <c r="AS1627" i="288" s="1"/>
  <c r="T1652" i="288"/>
  <c r="BK1648" i="288"/>
  <c r="AU1646" i="288"/>
  <c r="AO1644" i="288"/>
  <c r="AI1642" i="288"/>
  <c r="AP1640" i="288"/>
  <c r="R1639" i="288"/>
  <c r="BC1637" i="288"/>
  <c r="AD1636" i="288"/>
  <c r="F1635" i="288"/>
  <c r="V1619" i="288" s="1"/>
  <c r="AQ1633" i="288"/>
  <c r="Y1632" i="288"/>
  <c r="V1631" i="288"/>
  <c r="Y1630" i="288"/>
  <c r="BJ1609" i="288"/>
  <c r="AN1609" i="288"/>
  <c r="S1609" i="288"/>
  <c r="BG1608" i="288"/>
  <c r="AK1608" i="288"/>
  <c r="P1608" i="288"/>
  <c r="BL1560" i="288" s="1"/>
  <c r="BD1607" i="288"/>
  <c r="AH1607" i="288"/>
  <c r="M1607" i="288"/>
  <c r="BK1557" i="288" s="1"/>
  <c r="BA1606" i="288"/>
  <c r="AE1606" i="288"/>
  <c r="J1606" i="288"/>
  <c r="BJ1554" i="288" s="1"/>
  <c r="AX1605" i="288"/>
  <c r="AB1605" i="288"/>
  <c r="G1605" i="288"/>
  <c r="BI1551" i="288" s="1"/>
  <c r="AU1604" i="288"/>
  <c r="Y1604" i="288"/>
  <c r="BM1603" i="288"/>
  <c r="AR1603" i="288"/>
  <c r="V1603" i="288"/>
  <c r="BJ1602" i="288"/>
  <c r="AP1602" i="288"/>
  <c r="Z1602" i="288"/>
  <c r="J1602" i="288"/>
  <c r="BF1554" i="288" s="1"/>
  <c r="BC1601" i="288"/>
  <c r="AM1601" i="288"/>
  <c r="W1601" i="288"/>
  <c r="G1601" i="288"/>
  <c r="BE1551" i="288" s="1"/>
  <c r="AZ1600" i="288"/>
  <c r="AJ1600" i="288"/>
  <c r="T1600" i="288"/>
  <c r="BM1599" i="288"/>
  <c r="AW1599" i="288"/>
  <c r="AG1599" i="288"/>
  <c r="Q1599" i="288"/>
  <c r="BJ1598" i="288"/>
  <c r="AT1598" i="288"/>
  <c r="AD1598" i="288"/>
  <c r="N1598" i="288"/>
  <c r="BB1558" i="288" s="1"/>
  <c r="BG1597" i="288"/>
  <c r="AQ1597" i="288"/>
  <c r="AA1597" i="288"/>
  <c r="K1597" i="288"/>
  <c r="BA1555" i="288" s="1"/>
  <c r="BD1596" i="288"/>
  <c r="AN1596" i="288"/>
  <c r="X1596" i="288"/>
  <c r="H1596" i="288"/>
  <c r="AZ1552" i="288" s="1"/>
  <c r="BA1595" i="288"/>
  <c r="AK1595" i="288"/>
  <c r="U1595" i="288"/>
  <c r="AX1594" i="288"/>
  <c r="AH1594" i="288"/>
  <c r="R1594" i="288"/>
  <c r="BK1593" i="288"/>
  <c r="AU1593" i="288"/>
  <c r="AE1593" i="288"/>
  <c r="O1593" i="288"/>
  <c r="AW1559" i="288" s="1"/>
  <c r="BH1592" i="288"/>
  <c r="AR1592" i="288"/>
  <c r="AB1592" i="288"/>
  <c r="L1592" i="288"/>
  <c r="AV1556" i="288" s="1"/>
  <c r="BE1591" i="288"/>
  <c r="AO1591" i="288"/>
  <c r="Y1591" i="288"/>
  <c r="I1591" i="288"/>
  <c r="AU1553" i="288" s="1"/>
  <c r="BB1590" i="288"/>
  <c r="AL1590" i="288"/>
  <c r="V1590" i="288"/>
  <c r="F1590" i="288"/>
  <c r="AT1550" i="288" s="1"/>
  <c r="AY1589" i="288"/>
  <c r="AM1589" i="288"/>
  <c r="AB1589" i="288"/>
  <c r="R1589" i="288"/>
  <c r="G1589" i="288"/>
  <c r="AS1551" i="288" s="1"/>
  <c r="BE1588" i="288"/>
  <c r="AU1588" i="288"/>
  <c r="AJ1588" i="288"/>
  <c r="Y1588" i="288"/>
  <c r="O1588" i="288"/>
  <c r="AR1559" i="288" s="1"/>
  <c r="BM1587" i="288"/>
  <c r="BB1587" i="288"/>
  <c r="AR1587" i="288"/>
  <c r="AG1587" i="288"/>
  <c r="V1587" i="288"/>
  <c r="L1587" i="288"/>
  <c r="AQ1556" i="288" s="1"/>
  <c r="BJ1586" i="288"/>
  <c r="AY1586" i="288"/>
  <c r="AO1586" i="288"/>
  <c r="AD1586" i="288"/>
  <c r="S1586" i="288"/>
  <c r="I1586" i="288"/>
  <c r="AP1553" i="288" s="1"/>
  <c r="BG1585" i="288"/>
  <c r="AV1585" i="288"/>
  <c r="AL1585" i="288"/>
  <c r="AA1585" i="288"/>
  <c r="P1585" i="288"/>
  <c r="AO1560" i="288" s="1"/>
  <c r="F1585" i="288"/>
  <c r="AO1550" i="288" s="1"/>
  <c r="BD1584" i="288"/>
  <c r="AS1584" i="288"/>
  <c r="AI1584" i="288"/>
  <c r="X1584" i="288"/>
  <c r="M1584" i="288"/>
  <c r="AN1557" i="288" s="1"/>
  <c r="BL1583" i="288"/>
  <c r="BA1583" i="288"/>
  <c r="AP1583" i="288"/>
  <c r="AF1583" i="288"/>
  <c r="U1583" i="288"/>
  <c r="J1583" i="288"/>
  <c r="AM1554" i="288" s="1"/>
  <c r="BI1582" i="288"/>
  <c r="AX1582" i="288"/>
  <c r="AM1582" i="288"/>
  <c r="AC1582" i="288"/>
  <c r="R1582" i="288"/>
  <c r="G1582" i="288"/>
  <c r="AL1551" i="288" s="1"/>
  <c r="BF1581" i="288"/>
  <c r="AU1581" i="288"/>
  <c r="AJ1581" i="288"/>
  <c r="Z1581" i="288"/>
  <c r="O1581" i="288"/>
  <c r="AK1559" i="288" s="1"/>
  <c r="BM1580" i="288"/>
  <c r="BC1580" i="288"/>
  <c r="AR1580" i="288"/>
  <c r="AG1580" i="288"/>
  <c r="W1580" i="288"/>
  <c r="L1580" i="288"/>
  <c r="AJ1556" i="288" s="1"/>
  <c r="BJ1579" i="288"/>
  <c r="AZ1579" i="288"/>
  <c r="AO1579" i="288"/>
  <c r="AD1579" i="288"/>
  <c r="T1579" i="288"/>
  <c r="I1579" i="288"/>
  <c r="AI1553" i="288" s="1"/>
  <c r="BG1578" i="288"/>
  <c r="AW1578" i="288"/>
  <c r="AL1578" i="288"/>
  <c r="AA1578" i="288"/>
  <c r="Q1578" i="288"/>
  <c r="F1578" i="288"/>
  <c r="AH1550" i="288" s="1"/>
  <c r="BD1577" i="288"/>
  <c r="AT1577" i="288"/>
  <c r="AI1577" i="288"/>
  <c r="X1577" i="288"/>
  <c r="N1577" i="288"/>
  <c r="AG1558" i="288" s="1"/>
  <c r="BL1576" i="288"/>
  <c r="BA1576" i="288"/>
  <c r="AQ1576" i="288"/>
  <c r="AF1576" i="288"/>
  <c r="U1576" i="288"/>
  <c r="K1576" i="288"/>
  <c r="AF1555" i="288" s="1"/>
  <c r="BI1575" i="288"/>
  <c r="AX1575" i="288"/>
  <c r="AN1575" i="288"/>
  <c r="AD1575" i="288"/>
  <c r="V1575" i="288"/>
  <c r="N1575" i="288"/>
  <c r="AE1558" i="288" s="1"/>
  <c r="F1575" i="288"/>
  <c r="AE1550" i="288" s="1"/>
  <c r="BG1574" i="288"/>
  <c r="AY1574" i="288"/>
  <c r="AQ1574" i="288"/>
  <c r="AI1574" i="288"/>
  <c r="AA1574" i="288"/>
  <c r="S1574" i="288"/>
  <c r="K1574" i="288"/>
  <c r="AD1555" i="288" s="1"/>
  <c r="BL1573" i="288"/>
  <c r="BD1573" i="288"/>
  <c r="AV1573" i="288"/>
  <c r="AN1573" i="288"/>
  <c r="AF1573" i="288"/>
  <c r="X1573" i="288"/>
  <c r="P1573" i="288"/>
  <c r="AC1560" i="288" s="1"/>
  <c r="H1573" i="288"/>
  <c r="AC1552" i="288" s="1"/>
  <c r="BI1572" i="288"/>
  <c r="BA1572" i="288"/>
  <c r="AS1572" i="288"/>
  <c r="AK1572" i="288"/>
  <c r="AC1572" i="288"/>
  <c r="U1572" i="288"/>
  <c r="M1572" i="288"/>
  <c r="AB1557" i="288" s="1"/>
  <c r="BF1571" i="288"/>
  <c r="AX1571" i="288"/>
  <c r="AP1571" i="288"/>
  <c r="AH1571" i="288"/>
  <c r="Z1571" i="288"/>
  <c r="R1571" i="288"/>
  <c r="J1571" i="288"/>
  <c r="AA1554" i="288" s="1"/>
  <c r="BK1570" i="288"/>
  <c r="BC1570" i="288"/>
  <c r="AU1570" i="288"/>
  <c r="AM1570" i="288"/>
  <c r="AE1570" i="288"/>
  <c r="W1570" i="288"/>
  <c r="O1570" i="288"/>
  <c r="Z1559" i="288" s="1"/>
  <c r="G1570" i="288"/>
  <c r="Z1551" i="288" s="1"/>
  <c r="BH1569" i="288"/>
  <c r="AZ1569" i="288"/>
  <c r="AR1569" i="288"/>
  <c r="AJ1569" i="288"/>
  <c r="AB1569" i="288"/>
  <c r="T1569" i="288"/>
  <c r="L1569" i="288"/>
  <c r="Y1556" i="288" s="1"/>
  <c r="BM1568" i="288"/>
  <c r="BE1568" i="288"/>
  <c r="AW1568" i="288"/>
  <c r="AO1568" i="288"/>
  <c r="AG1568" i="288"/>
  <c r="Y1568" i="288"/>
  <c r="Q1568" i="288"/>
  <c r="I1568" i="288"/>
  <c r="X1553" i="288" s="1"/>
  <c r="BJ1567" i="288"/>
  <c r="BB1567" i="288"/>
  <c r="AT1567" i="288"/>
  <c r="AL1567" i="288"/>
  <c r="AD1567" i="288"/>
  <c r="V1567" i="288"/>
  <c r="N1567" i="288"/>
  <c r="W1558" i="288" s="1"/>
  <c r="F1567" i="288"/>
  <c r="W1550" i="288" s="1"/>
  <c r="BG1566" i="288"/>
  <c r="AY1566" i="288"/>
  <c r="AQ1566" i="288"/>
  <c r="AI1566" i="288"/>
  <c r="AA1566" i="288"/>
  <c r="S1566" i="288"/>
  <c r="K1566" i="288"/>
  <c r="V1555" i="288" s="1"/>
  <c r="BL1565" i="288"/>
  <c r="BD1565" i="288"/>
  <c r="AV1565" i="288"/>
  <c r="AN1565" i="288"/>
  <c r="AF1565" i="288"/>
  <c r="X1565" i="288"/>
  <c r="P1565" i="288"/>
  <c r="U1560" i="288" s="1"/>
  <c r="H1565" i="288"/>
  <c r="U1552" i="288" s="1"/>
  <c r="BI1564" i="288"/>
  <c r="BA1564" i="288"/>
  <c r="AS1564" i="288"/>
  <c r="AK1564" i="288"/>
  <c r="AC1564" i="288"/>
  <c r="U1564" i="288"/>
  <c r="M1564" i="288"/>
  <c r="T1557" i="288" s="1"/>
  <c r="BF1563" i="288"/>
  <c r="AX1563" i="288"/>
  <c r="AP1563" i="288"/>
  <c r="AH1563" i="288"/>
  <c r="Z1563" i="288"/>
  <c r="R1563" i="288"/>
  <c r="J1563" i="288"/>
  <c r="S1554" i="288" s="1"/>
  <c r="BK1562" i="288"/>
  <c r="BC1562" i="288"/>
  <c r="AU1562" i="288"/>
  <c r="AM1562" i="288"/>
  <c r="AE1562" i="288"/>
  <c r="W1562" i="288"/>
  <c r="O1562" i="288"/>
  <c r="R1559" i="288" s="1"/>
  <c r="G1562" i="288"/>
  <c r="R1551" i="288" s="1"/>
  <c r="BH1561" i="288"/>
  <c r="AZ1561" i="288"/>
  <c r="AR1561" i="288"/>
  <c r="AJ1561" i="288"/>
  <c r="AB1561" i="288"/>
  <c r="T1561" i="288"/>
  <c r="L1561" i="288"/>
  <c r="Q1556" i="288" s="1"/>
  <c r="BL1540" i="288"/>
  <c r="BF1540" i="288"/>
  <c r="BA1540" i="288"/>
  <c r="AV1540" i="288"/>
  <c r="AP1540" i="288"/>
  <c r="AK1540" i="288"/>
  <c r="AF1540" i="288"/>
  <c r="Z1540" i="288"/>
  <c r="U1540" i="288"/>
  <c r="P1540" i="288"/>
  <c r="BM1491" i="288" s="1"/>
  <c r="J1540" i="288"/>
  <c r="BM1485" i="288" s="1"/>
  <c r="BI1539" i="288"/>
  <c r="BC1539" i="288"/>
  <c r="AX1539" i="288"/>
  <c r="AS1539" i="288"/>
  <c r="AM1539" i="288"/>
  <c r="AH1539" i="288"/>
  <c r="AC1539" i="288"/>
  <c r="W1539" i="288"/>
  <c r="R1539" i="288"/>
  <c r="M1539" i="288"/>
  <c r="BL1488" i="288" s="1"/>
  <c r="G1539" i="288"/>
  <c r="BL1482" i="288" s="1"/>
  <c r="BK1538" i="288"/>
  <c r="BF1538" i="288"/>
  <c r="AZ1538" i="288"/>
  <c r="AU1538" i="288"/>
  <c r="AP1538" i="288"/>
  <c r="AJ1538" i="288"/>
  <c r="AE1538" i="288"/>
  <c r="Z1538" i="288"/>
  <c r="T1538" i="288"/>
  <c r="O1538" i="288"/>
  <c r="BK1490" i="288" s="1"/>
  <c r="J1538" i="288"/>
  <c r="BK1485" i="288" s="1"/>
  <c r="BM1537" i="288"/>
  <c r="BH1537" i="288"/>
  <c r="BC1537" i="288"/>
  <c r="AW1537" i="288"/>
  <c r="AR1537" i="288"/>
  <c r="AM1537" i="288"/>
  <c r="AG1537" i="288"/>
  <c r="AB1537" i="288"/>
  <c r="W1537" i="288"/>
  <c r="Q1537" i="288"/>
  <c r="L1537" i="288"/>
  <c r="BJ1487" i="288" s="1"/>
  <c r="G1537" i="288"/>
  <c r="BJ1482" i="288" s="1"/>
  <c r="BJ1536" i="288"/>
  <c r="BE1536" i="288"/>
  <c r="AZ1536" i="288"/>
  <c r="AT1536" i="288"/>
  <c r="AO1536" i="288"/>
  <c r="AJ1536" i="288"/>
  <c r="AD1536" i="288"/>
  <c r="Y1536" i="288"/>
  <c r="T1536" i="288"/>
  <c r="N1536" i="288"/>
  <c r="BI1489" i="288" s="1"/>
  <c r="I1536" i="288"/>
  <c r="BI1484" i="288" s="1"/>
  <c r="BM1535" i="288"/>
  <c r="BG1535" i="288"/>
  <c r="BB1535" i="288"/>
  <c r="AW1535" i="288"/>
  <c r="AQ1535" i="288"/>
  <c r="AL1535" i="288"/>
  <c r="AG1535" i="288"/>
  <c r="AA1535" i="288"/>
  <c r="V1535" i="288"/>
  <c r="Q1535" i="288"/>
  <c r="K1535" i="288"/>
  <c r="BH1486" i="288" s="1"/>
  <c r="F1535" i="288"/>
  <c r="BH1481" i="288" s="1"/>
  <c r="BJ1534" i="288"/>
  <c r="BD1534" i="288"/>
  <c r="AY1534" i="288"/>
  <c r="AT1534" i="288"/>
  <c r="AN1534" i="288"/>
  <c r="AI1534" i="288"/>
  <c r="AD1534" i="288"/>
  <c r="X1534" i="288"/>
  <c r="S1534" i="288"/>
  <c r="N1534" i="288"/>
  <c r="BG1489" i="288" s="1"/>
  <c r="H1534" i="288"/>
  <c r="BG1483" i="288" s="1"/>
  <c r="BL1533" i="288"/>
  <c r="BG1533" i="288"/>
  <c r="BA1533" i="288"/>
  <c r="AV1533" i="288"/>
  <c r="AQ1533" i="288"/>
  <c r="AK1533" i="288"/>
  <c r="AF1533" i="288"/>
  <c r="AA1533" i="288"/>
  <c r="U1533" i="288"/>
  <c r="P1533" i="288"/>
  <c r="BF1491" i="288" s="1"/>
  <c r="K1533" i="288"/>
  <c r="BF1486" i="288" s="1"/>
  <c r="BI1532" i="288"/>
  <c r="BD1532" i="288"/>
  <c r="AX1532" i="288"/>
  <c r="AS1532" i="288"/>
  <c r="AN1532" i="288"/>
  <c r="AH1532" i="288"/>
  <c r="AC1532" i="288"/>
  <c r="X1532" i="288"/>
  <c r="R1532" i="288"/>
  <c r="M1532" i="288"/>
  <c r="BE1488" i="288" s="1"/>
  <c r="H1532" i="288"/>
  <c r="BE1483" i="288" s="1"/>
  <c r="BK1531" i="288"/>
  <c r="BG1531" i="288"/>
  <c r="BC1531" i="288"/>
  <c r="AY1531" i="288"/>
  <c r="AU1531" i="288"/>
  <c r="AQ1531" i="288"/>
  <c r="AM1531" i="288"/>
  <c r="AI1531" i="288"/>
  <c r="AE1531" i="288"/>
  <c r="AA1531" i="288"/>
  <c r="W1531" i="288"/>
  <c r="S1531" i="288"/>
  <c r="O1531" i="288"/>
  <c r="BD1490" i="288" s="1"/>
  <c r="K1531" i="288"/>
  <c r="BD1486" i="288" s="1"/>
  <c r="G1531" i="288"/>
  <c r="BD1482" i="288" s="1"/>
  <c r="BL1530" i="288"/>
  <c r="BH1530" i="288"/>
  <c r="BD1530" i="288"/>
  <c r="AZ1530" i="288"/>
  <c r="AV1530" i="288"/>
  <c r="AR1530" i="288"/>
  <c r="AN1530" i="288"/>
  <c r="AJ1530" i="288"/>
  <c r="AF1530" i="288"/>
  <c r="AB1530" i="288"/>
  <c r="X1530" i="288"/>
  <c r="T1530" i="288"/>
  <c r="P1530" i="288"/>
  <c r="BC1491" i="288" s="1"/>
  <c r="L1530" i="288"/>
  <c r="BC1487" i="288" s="1"/>
  <c r="H1530" i="288"/>
  <c r="BC1483" i="288" s="1"/>
  <c r="BM1529" i="288"/>
  <c r="BI1529" i="288"/>
  <c r="BE1529" i="288"/>
  <c r="BA1529" i="288"/>
  <c r="AW1529" i="288"/>
  <c r="AS1529" i="288"/>
  <c r="AO1529" i="288"/>
  <c r="AK1529" i="288"/>
  <c r="AG1529" i="288"/>
  <c r="AC1529" i="288"/>
  <c r="Y1529" i="288"/>
  <c r="U1529" i="288"/>
  <c r="Q1529" i="288"/>
  <c r="M1529" i="288"/>
  <c r="BB1488" i="288" s="1"/>
  <c r="I1529" i="288"/>
  <c r="BB1484" i="288" s="1"/>
  <c r="BJ1528" i="288"/>
  <c r="BF1528" i="288"/>
  <c r="BB1528" i="288"/>
  <c r="AX1528" i="288"/>
  <c r="AT1528" i="288"/>
  <c r="AP1528" i="288"/>
  <c r="AL1528" i="288"/>
  <c r="AH1528" i="288"/>
  <c r="AD1528" i="288"/>
  <c r="Z1528" i="288"/>
  <c r="V1528" i="288"/>
  <c r="R1528" i="288"/>
  <c r="N1528" i="288"/>
  <c r="BA1489" i="288" s="1"/>
  <c r="J1528" i="288"/>
  <c r="BA1485" i="288" s="1"/>
  <c r="F1528" i="288"/>
  <c r="BA1481" i="288" s="1"/>
  <c r="BK1527" i="288"/>
  <c r="BG1527" i="288"/>
  <c r="BC1527" i="288"/>
  <c r="AY1527" i="288"/>
  <c r="AU1527" i="288"/>
  <c r="AQ1527" i="288"/>
  <c r="AM1527" i="288"/>
  <c r="AI1527" i="288"/>
  <c r="AE1527" i="288"/>
  <c r="AA1527" i="288"/>
  <c r="W1527" i="288"/>
  <c r="S1527" i="288"/>
  <c r="O1527" i="288"/>
  <c r="AZ1490" i="288" s="1"/>
  <c r="K1527" i="288"/>
  <c r="AZ1486" i="288" s="1"/>
  <c r="G1527" i="288"/>
  <c r="AZ1482" i="288" s="1"/>
  <c r="BL1526" i="288"/>
  <c r="BH1526" i="288"/>
  <c r="BD1526" i="288"/>
  <c r="AZ1526" i="288"/>
  <c r="AV1526" i="288"/>
  <c r="AR1526" i="288"/>
  <c r="AN1526" i="288"/>
  <c r="AJ1526" i="288"/>
  <c r="AF1526" i="288"/>
  <c r="AB1526" i="288"/>
  <c r="X1526" i="288"/>
  <c r="T1526" i="288"/>
  <c r="P1526" i="288"/>
  <c r="AY1491" i="288" s="1"/>
  <c r="L1526" i="288"/>
  <c r="AY1487" i="288" s="1"/>
  <c r="H1526" i="288"/>
  <c r="AY1483" i="288" s="1"/>
  <c r="BM1525" i="288"/>
  <c r="BI1525" i="288"/>
  <c r="BE1525" i="288"/>
  <c r="S1663" i="288"/>
  <c r="AC1650" i="288"/>
  <c r="AR1645" i="288"/>
  <c r="AF1641" i="288"/>
  <c r="AJ1638" i="288"/>
  <c r="AW1635" i="288"/>
  <c r="BI1632" i="288"/>
  <c r="AY1630" i="288"/>
  <c r="BK1609" i="288"/>
  <c r="T1609" i="288"/>
  <c r="AM1608" i="288"/>
  <c r="BE1607" i="288"/>
  <c r="N1607" i="288"/>
  <c r="BK1558" i="288" s="1"/>
  <c r="AG1606" i="288"/>
  <c r="AY1605" i="288"/>
  <c r="H1605" i="288"/>
  <c r="BI1552" i="288" s="1"/>
  <c r="AA1604" i="288"/>
  <c r="AS1603" i="288"/>
  <c r="BK1602" i="288"/>
  <c r="AA1602" i="288"/>
  <c r="BD1601" i="288"/>
  <c r="X1601" i="288"/>
  <c r="BA1600" i="288"/>
  <c r="U1600" i="288"/>
  <c r="AX1599" i="288"/>
  <c r="R1599" i="288"/>
  <c r="AU1598" i="288"/>
  <c r="O1598" i="288"/>
  <c r="BB1559" i="288" s="1"/>
  <c r="AR1597" i="288"/>
  <c r="L1597" i="288"/>
  <c r="BA1556" i="288" s="1"/>
  <c r="AO1596" i="288"/>
  <c r="I1596" i="288"/>
  <c r="AZ1553" i="288" s="1"/>
  <c r="AL1595" i="288"/>
  <c r="F1595" i="288"/>
  <c r="AY1550" i="288" s="1"/>
  <c r="AI1594" i="288"/>
  <c r="BL1593" i="288"/>
  <c r="AF1593" i="288"/>
  <c r="BI1592" i="288"/>
  <c r="AC1592" i="288"/>
  <c r="BF1591" i="288"/>
  <c r="Z1591" i="288"/>
  <c r="BC1590" i="288"/>
  <c r="W1590" i="288"/>
  <c r="AZ1589" i="288"/>
  <c r="AD1589" i="288"/>
  <c r="H1589" i="288"/>
  <c r="AS1552" i="288" s="1"/>
  <c r="AV1588" i="288"/>
  <c r="AA1588" i="288"/>
  <c r="AS1587" i="288"/>
  <c r="X1587" i="288"/>
  <c r="BK1586" i="288"/>
  <c r="AP1586" i="288"/>
  <c r="U1586" i="288"/>
  <c r="BH1585" i="288"/>
  <c r="AM1585" i="288"/>
  <c r="R1585" i="288"/>
  <c r="BE1584" i="288"/>
  <c r="AJ1584" i="288"/>
  <c r="O1584" i="288"/>
  <c r="AN1559" i="288" s="1"/>
  <c r="BB1583" i="288"/>
  <c r="AG1583" i="288"/>
  <c r="L1583" i="288"/>
  <c r="AM1556" i="288" s="1"/>
  <c r="AY1582" i="288"/>
  <c r="AD1582" i="288"/>
  <c r="I1582" i="288"/>
  <c r="AL1553" i="288" s="1"/>
  <c r="AV1581" i="288"/>
  <c r="AA1581" i="288"/>
  <c r="F1581" i="288"/>
  <c r="AK1550" i="288" s="1"/>
  <c r="AS1580" i="288"/>
  <c r="X1580" i="288"/>
  <c r="BL1579" i="288"/>
  <c r="AP1579" i="288"/>
  <c r="U1579" i="288"/>
  <c r="BI1578" i="288"/>
  <c r="AM1578" i="288"/>
  <c r="R1578" i="288"/>
  <c r="BF1577" i="288"/>
  <c r="AJ1577" i="288"/>
  <c r="O1577" i="288"/>
  <c r="AG1559" i="288" s="1"/>
  <c r="BC1576" i="288"/>
  <c r="AG1576" i="288"/>
  <c r="L1576" i="288"/>
  <c r="AF1556" i="288" s="1"/>
  <c r="AZ1575" i="288"/>
  <c r="AE1575" i="288"/>
  <c r="O1575" i="288"/>
  <c r="AE1559" i="288" s="1"/>
  <c r="BH1574" i="288"/>
  <c r="AR1574" i="288"/>
  <c r="AB1574" i="288"/>
  <c r="L1574" i="288"/>
  <c r="AD1556" i="288" s="1"/>
  <c r="BE1573" i="288"/>
  <c r="AO1573" i="288"/>
  <c r="Y1573" i="288"/>
  <c r="I1573" i="288"/>
  <c r="AC1553" i="288" s="1"/>
  <c r="BB1572" i="288"/>
  <c r="AL1572" i="288"/>
  <c r="V1572" i="288"/>
  <c r="F1572" i="288"/>
  <c r="AB1550" i="288" s="1"/>
  <c r="AY1571" i="288"/>
  <c r="AI1571" i="288"/>
  <c r="S1571" i="288"/>
  <c r="BL1570" i="288"/>
  <c r="AV1570" i="288"/>
  <c r="AF1570" i="288"/>
  <c r="P1570" i="288"/>
  <c r="Z1560" i="288" s="1"/>
  <c r="BI1569" i="288"/>
  <c r="AS1569" i="288"/>
  <c r="AC1569" i="288"/>
  <c r="M1569" i="288"/>
  <c r="Y1557" i="288" s="1"/>
  <c r="BF1568" i="288"/>
  <c r="AP1568" i="288"/>
  <c r="Z1568" i="288"/>
  <c r="J1568" i="288"/>
  <c r="X1554" i="288" s="1"/>
  <c r="BC1567" i="288"/>
  <c r="AM1567" i="288"/>
  <c r="W1567" i="288"/>
  <c r="G1567" i="288"/>
  <c r="W1551" i="288" s="1"/>
  <c r="AZ1566" i="288"/>
  <c r="AJ1566" i="288"/>
  <c r="T1566" i="288"/>
  <c r="BM1565" i="288"/>
  <c r="AW1565" i="288"/>
  <c r="AG1565" i="288"/>
  <c r="Q1565" i="288"/>
  <c r="BJ1564" i="288"/>
  <c r="AT1564" i="288"/>
  <c r="AD1564" i="288"/>
  <c r="N1564" i="288"/>
  <c r="T1558" i="288" s="1"/>
  <c r="BG1563" i="288"/>
  <c r="AQ1563" i="288"/>
  <c r="AA1563" i="288"/>
  <c r="K1563" i="288"/>
  <c r="S1555" i="288" s="1"/>
  <c r="BD1562" i="288"/>
  <c r="AN1562" i="288"/>
  <c r="X1562" i="288"/>
  <c r="H1562" i="288"/>
  <c r="R1552" i="288" s="1"/>
  <c r="BA1561" i="288"/>
  <c r="AK1561" i="288"/>
  <c r="U1561" i="288"/>
  <c r="BD1540" i="288"/>
  <c r="AS1540" i="288"/>
  <c r="AH1540" i="288"/>
  <c r="X1540" i="288"/>
  <c r="M1540" i="288"/>
  <c r="BM1488" i="288" s="1"/>
  <c r="BK1539" i="288"/>
  <c r="BA1539" i="288"/>
  <c r="AP1539" i="288"/>
  <c r="AE1539" i="288"/>
  <c r="U1539" i="288"/>
  <c r="J1539" i="288"/>
  <c r="BL1485" i="288" s="1"/>
  <c r="BH1538" i="288"/>
  <c r="AX1538" i="288"/>
  <c r="AM1538" i="288"/>
  <c r="AB1538" i="288"/>
  <c r="R1538" i="288"/>
  <c r="G1538" i="288"/>
  <c r="BK1482" i="288" s="1"/>
  <c r="BE1537" i="288"/>
  <c r="AU1537" i="288"/>
  <c r="AJ1537" i="288"/>
  <c r="Y1537" i="288"/>
  <c r="O1537" i="288"/>
  <c r="BJ1490" i="288" s="1"/>
  <c r="BM1536" i="288"/>
  <c r="BB1536" i="288"/>
  <c r="AR1536" i="288"/>
  <c r="AG1536" i="288"/>
  <c r="V1536" i="288"/>
  <c r="L1536" i="288"/>
  <c r="BI1487" i="288" s="1"/>
  <c r="BJ1535" i="288"/>
  <c r="AY1535" i="288"/>
  <c r="AO1535" i="288"/>
  <c r="AD1535" i="288"/>
  <c r="S1535" i="288"/>
  <c r="I1535" i="288"/>
  <c r="BH1484" i="288" s="1"/>
  <c r="BG1534" i="288"/>
  <c r="AV1534" i="288"/>
  <c r="AL1534" i="288"/>
  <c r="AA1534" i="288"/>
  <c r="P1534" i="288"/>
  <c r="BG1491" i="288" s="1"/>
  <c r="F1534" i="288"/>
  <c r="BG1481" i="288" s="1"/>
  <c r="BD1533" i="288"/>
  <c r="AS1533" i="288"/>
  <c r="AI1533" i="288"/>
  <c r="X1533" i="288"/>
  <c r="M1533" i="288"/>
  <c r="BF1488" i="288" s="1"/>
  <c r="BL1532" i="288"/>
  <c r="BA1532" i="288"/>
  <c r="AP1532" i="288"/>
  <c r="AF1532" i="288"/>
  <c r="U1532" i="288"/>
  <c r="J1532" i="288"/>
  <c r="BE1485" i="288" s="1"/>
  <c r="BI1531" i="288"/>
  <c r="BA1531" i="288"/>
  <c r="AS1531" i="288"/>
  <c r="AK1531" i="288"/>
  <c r="AC1531" i="288"/>
  <c r="U1531" i="288"/>
  <c r="M1531" i="288"/>
  <c r="BD1488" i="288" s="1"/>
  <c r="BF1530" i="288"/>
  <c r="AX1530" i="288"/>
  <c r="AP1530" i="288"/>
  <c r="AH1530" i="288"/>
  <c r="Z1530" i="288"/>
  <c r="R1530" i="288"/>
  <c r="J1530" i="288"/>
  <c r="BC1485" i="288" s="1"/>
  <c r="BK1529" i="288"/>
  <c r="BC1529" i="288"/>
  <c r="AU1529" i="288"/>
  <c r="AM1529" i="288"/>
  <c r="AE1529" i="288"/>
  <c r="W1529" i="288"/>
  <c r="O1529" i="288"/>
  <c r="BB1490" i="288" s="1"/>
  <c r="G1529" i="288"/>
  <c r="BB1482" i="288" s="1"/>
  <c r="BH1528" i="288"/>
  <c r="AZ1528" i="288"/>
  <c r="AR1528" i="288"/>
  <c r="AJ1528" i="288"/>
  <c r="AB1528" i="288"/>
  <c r="T1528" i="288"/>
  <c r="L1528" i="288"/>
  <c r="BA1487" i="288" s="1"/>
  <c r="BM1527" i="288"/>
  <c r="BE1527" i="288"/>
  <c r="AW1527" i="288"/>
  <c r="AO1527" i="288"/>
  <c r="AG1527" i="288"/>
  <c r="Y1527" i="288"/>
  <c r="Q1527" i="288"/>
  <c r="I1527" i="288"/>
  <c r="AZ1484" i="288" s="1"/>
  <c r="BJ1526" i="288"/>
  <c r="BB1526" i="288"/>
  <c r="AT1526" i="288"/>
  <c r="AL1526" i="288"/>
  <c r="AD1526" i="288"/>
  <c r="V1526" i="288"/>
  <c r="N1526" i="288"/>
  <c r="AY1489" i="288" s="1"/>
  <c r="F1526" i="288"/>
  <c r="AY1481" i="288" s="1"/>
  <c r="BG1525" i="288"/>
  <c r="BA1525" i="288"/>
  <c r="AU1525" i="288"/>
  <c r="AP1525" i="288"/>
  <c r="AK1525" i="288"/>
  <c r="AE1525" i="288"/>
  <c r="Z1525" i="288"/>
  <c r="U1525" i="288"/>
  <c r="O1525" i="288"/>
  <c r="AX1490" i="288" s="1"/>
  <c r="J1525" i="288"/>
  <c r="AX1485" i="288" s="1"/>
  <c r="BH1524" i="288"/>
  <c r="BC1524" i="288"/>
  <c r="AX1524" i="288"/>
  <c r="AR1524" i="288"/>
  <c r="AM1524" i="288"/>
  <c r="AH1524" i="288"/>
  <c r="AB1524" i="288"/>
  <c r="W1524" i="288"/>
  <c r="R1524" i="288"/>
  <c r="L1524" i="288"/>
  <c r="AW1487" i="288" s="1"/>
  <c r="G1524" i="288"/>
  <c r="AW1482" i="288" s="1"/>
  <c r="BK1523" i="288"/>
  <c r="BE1523" i="288"/>
  <c r="AZ1523" i="288"/>
  <c r="AU1523" i="288"/>
  <c r="AO1523" i="288"/>
  <c r="AJ1523" i="288"/>
  <c r="AE1523" i="288"/>
  <c r="Y1523" i="288"/>
  <c r="T1523" i="288"/>
  <c r="O1523" i="288"/>
  <c r="AV1490" i="288" s="1"/>
  <c r="I1523" i="288"/>
  <c r="AV1484" i="288" s="1"/>
  <c r="BM1522" i="288"/>
  <c r="BH1522" i="288"/>
  <c r="BB1522" i="288"/>
  <c r="AW1522" i="288"/>
  <c r="AR1522" i="288"/>
  <c r="AL1522" i="288"/>
  <c r="AG1522" i="288"/>
  <c r="AB1522" i="288"/>
  <c r="V1522" i="288"/>
  <c r="Q1522" i="288"/>
  <c r="L1522" i="288"/>
  <c r="AU1487" i="288" s="1"/>
  <c r="F1522" i="288"/>
  <c r="AU1481" i="288" s="1"/>
  <c r="BJ1521" i="288"/>
  <c r="BE1521" i="288"/>
  <c r="AY1521" i="288"/>
  <c r="AT1521" i="288"/>
  <c r="AO1521" i="288"/>
  <c r="AI1521" i="288"/>
  <c r="AD1521" i="288"/>
  <c r="Y1521" i="288"/>
  <c r="S1521" i="288"/>
  <c r="N1521" i="288"/>
  <c r="AT1489" i="288" s="1"/>
  <c r="I1521" i="288"/>
  <c r="AT1484" i="288" s="1"/>
  <c r="BL1520" i="288"/>
  <c r="BG1520" i="288"/>
  <c r="BB1520" i="288"/>
  <c r="AV1520" i="288"/>
  <c r="AQ1520" i="288"/>
  <c r="AL1520" i="288"/>
  <c r="AF1520" i="288"/>
  <c r="AA1520" i="288"/>
  <c r="V1520" i="288"/>
  <c r="P1520" i="288"/>
  <c r="AS1491" i="288" s="1"/>
  <c r="K1520" i="288"/>
  <c r="AS1486" i="288" s="1"/>
  <c r="F1520" i="288"/>
  <c r="AS1481" i="288" s="1"/>
  <c r="BI1519" i="288"/>
  <c r="BD1519" i="288"/>
  <c r="AY1519" i="288"/>
  <c r="AS1519" i="288"/>
  <c r="AN1519" i="288"/>
  <c r="AI1519" i="288"/>
  <c r="AC1519" i="288"/>
  <c r="X1519" i="288"/>
  <c r="S1519" i="288"/>
  <c r="M1519" i="288"/>
  <c r="AR1488" i="288" s="1"/>
  <c r="H1519" i="288"/>
  <c r="AR1483" i="288" s="1"/>
  <c r="BL1518" i="288"/>
  <c r="BF1518" i="288"/>
  <c r="BA1518" i="288"/>
  <c r="AV1518" i="288"/>
  <c r="AP1518" i="288"/>
  <c r="AK1518" i="288"/>
  <c r="AF1518" i="288"/>
  <c r="Z1518" i="288"/>
  <c r="U1518" i="288"/>
  <c r="P1518" i="288"/>
  <c r="AQ1491" i="288" s="1"/>
  <c r="J1518" i="288"/>
  <c r="AQ1485" i="288" s="1"/>
  <c r="BI1517" i="288"/>
  <c r="BC1517" i="288"/>
  <c r="AX1517" i="288"/>
  <c r="AS1517" i="288"/>
  <c r="AM1517" i="288"/>
  <c r="AH1517" i="288"/>
  <c r="AC1517" i="288"/>
  <c r="W1517" i="288"/>
  <c r="R1517" i="288"/>
  <c r="M1517" i="288"/>
  <c r="AP1488" i="288" s="1"/>
  <c r="G1517" i="288"/>
  <c r="AP1482" i="288" s="1"/>
  <c r="BK1516" i="288"/>
  <c r="BF1516" i="288"/>
  <c r="AZ1516" i="288"/>
  <c r="AU1516" i="288"/>
  <c r="AP1516" i="288"/>
  <c r="AJ1516" i="288"/>
  <c r="AE1516" i="288"/>
  <c r="Z1516" i="288"/>
  <c r="T1516" i="288"/>
  <c r="O1516" i="288"/>
  <c r="AO1490" i="288" s="1"/>
  <c r="J1516" i="288"/>
  <c r="AO1485" i="288" s="1"/>
  <c r="BM1515" i="288"/>
  <c r="BH1515" i="288"/>
  <c r="BC1515" i="288"/>
  <c r="AW1515" i="288"/>
  <c r="AR1515" i="288"/>
  <c r="AM1515" i="288"/>
  <c r="AG1515" i="288"/>
  <c r="AB1515" i="288"/>
  <c r="W1515" i="288"/>
  <c r="Q1515" i="288"/>
  <c r="L1515" i="288"/>
  <c r="AN1487" i="288" s="1"/>
  <c r="G1515" i="288"/>
  <c r="AN1482" i="288" s="1"/>
  <c r="BJ1514" i="288"/>
  <c r="BE1514" i="288"/>
  <c r="AZ1514" i="288"/>
  <c r="AT1514" i="288"/>
  <c r="AO1514" i="288"/>
  <c r="AJ1514" i="288"/>
  <c r="AD1514" i="288"/>
  <c r="Y1514" i="288"/>
  <c r="T1514" i="288"/>
  <c r="N1514" i="288"/>
  <c r="AM1489" i="288" s="1"/>
  <c r="I1514" i="288"/>
  <c r="AM1484" i="288" s="1"/>
  <c r="BM1513" i="288"/>
  <c r="BG1513" i="288"/>
  <c r="BB1513" i="288"/>
  <c r="AW1513" i="288"/>
  <c r="AQ1513" i="288"/>
  <c r="AL1513" i="288"/>
  <c r="AG1513" i="288"/>
  <c r="AA1513" i="288"/>
  <c r="V1513" i="288"/>
  <c r="Q1513" i="288"/>
  <c r="K1513" i="288"/>
  <c r="AL1486" i="288" s="1"/>
  <c r="F1513" i="288"/>
  <c r="AL1481" i="288" s="1"/>
  <c r="BJ1512" i="288"/>
  <c r="BD1512" i="288"/>
  <c r="AY1512" i="288"/>
  <c r="AT1512" i="288"/>
  <c r="AN1512" i="288"/>
  <c r="AI1512" i="288"/>
  <c r="AD1512" i="288"/>
  <c r="X1512" i="288"/>
  <c r="S1512" i="288"/>
  <c r="N1512" i="288"/>
  <c r="AK1489" i="288" s="1"/>
  <c r="H1512" i="288"/>
  <c r="AK1483" i="288" s="1"/>
  <c r="BL1511" i="288"/>
  <c r="BG1511" i="288"/>
  <c r="BA1511" i="288"/>
  <c r="AV1511" i="288"/>
  <c r="AQ1511" i="288"/>
  <c r="AK1511" i="288"/>
  <c r="AF1511" i="288"/>
  <c r="AA1511" i="288"/>
  <c r="U1511" i="288"/>
  <c r="P1511" i="288"/>
  <c r="AJ1491" i="288" s="1"/>
  <c r="K1511" i="288"/>
  <c r="AJ1486" i="288" s="1"/>
  <c r="BI1510" i="288"/>
  <c r="BD1510" i="288"/>
  <c r="AX1510" i="288"/>
  <c r="AS1510" i="288"/>
  <c r="AN1510" i="288"/>
  <c r="AH1510" i="288"/>
  <c r="AC1510" i="288"/>
  <c r="X1510" i="288"/>
  <c r="R1510" i="288"/>
  <c r="M1510" i="288"/>
  <c r="AI1488" i="288" s="1"/>
  <c r="H1510" i="288"/>
  <c r="AI1483" i="288" s="1"/>
  <c r="BK1509" i="288"/>
  <c r="BF1509" i="288"/>
  <c r="BA1509" i="288"/>
  <c r="AU1509" i="288"/>
  <c r="AP1509" i="288"/>
  <c r="AK1509" i="288"/>
  <c r="AE1509" i="288"/>
  <c r="Z1509" i="288"/>
  <c r="U1509" i="288"/>
  <c r="O1509" i="288"/>
  <c r="AH1490" i="288" s="1"/>
  <c r="J1509" i="288"/>
  <c r="AH1485" i="288" s="1"/>
  <c r="BH1508" i="288"/>
  <c r="BC1508" i="288"/>
  <c r="AX1508" i="288"/>
  <c r="AR1508" i="288"/>
  <c r="AM1508" i="288"/>
  <c r="AH1508" i="288"/>
  <c r="AB1508" i="288"/>
  <c r="W1508" i="288"/>
  <c r="R1508" i="288"/>
  <c r="L1508" i="288"/>
  <c r="AG1487" i="288" s="1"/>
  <c r="G1508" i="288"/>
  <c r="AG1482" i="288" s="1"/>
  <c r="BK1507" i="288"/>
  <c r="BE1507" i="288"/>
  <c r="AZ1507" i="288"/>
  <c r="AU1507" i="288"/>
  <c r="AO1507" i="288"/>
  <c r="AJ1507" i="288"/>
  <c r="AE1507" i="288"/>
  <c r="Y1507" i="288"/>
  <c r="T1507" i="288"/>
  <c r="O1507" i="288"/>
  <c r="AF1490" i="288" s="1"/>
  <c r="I1507" i="288"/>
  <c r="AF1484" i="288" s="1"/>
  <c r="BM1506" i="288"/>
  <c r="BH1506" i="288"/>
  <c r="BB1506" i="288"/>
  <c r="AW1506" i="288"/>
  <c r="AR1506" i="288"/>
  <c r="AL1506" i="288"/>
  <c r="AG1506" i="288"/>
  <c r="AB1506" i="288"/>
  <c r="V1506" i="288"/>
  <c r="Q1506" i="288"/>
  <c r="L1506" i="288"/>
  <c r="AE1487" i="288" s="1"/>
  <c r="F1506" i="288"/>
  <c r="AE1481" i="288" s="1"/>
  <c r="BJ1505" i="288"/>
  <c r="BE1505" i="288"/>
  <c r="AY1505" i="288"/>
  <c r="AT1505" i="288"/>
  <c r="AO1505" i="288"/>
  <c r="AI1505" i="288"/>
  <c r="AD1505" i="288"/>
  <c r="Y1505" i="288"/>
  <c r="S1505" i="288"/>
  <c r="N1505" i="288"/>
  <c r="AD1489" i="288" s="1"/>
  <c r="I1505" i="288"/>
  <c r="AD1484" i="288" s="1"/>
  <c r="BL1504" i="288"/>
  <c r="BG1504" i="288"/>
  <c r="BB1504" i="288"/>
  <c r="AV1504" i="288"/>
  <c r="AQ1504" i="288"/>
  <c r="AL1504" i="288"/>
  <c r="AF1504" i="288"/>
  <c r="AA1504" i="288"/>
  <c r="V1504" i="288"/>
  <c r="P1504" i="288"/>
  <c r="AC1491" i="288" s="1"/>
  <c r="K1504" i="288"/>
  <c r="AC1486" i="288" s="1"/>
  <c r="F1504" i="288"/>
  <c r="AC1481" i="288" s="1"/>
  <c r="BI1503" i="288"/>
  <c r="BD1503" i="288"/>
  <c r="AZ1503" i="288"/>
  <c r="AV1503" i="288"/>
  <c r="AR1503" i="288"/>
  <c r="AN1503" i="288"/>
  <c r="AJ1503" i="288"/>
  <c r="AF1503" i="288"/>
  <c r="AB1503" i="288"/>
  <c r="X1503" i="288"/>
  <c r="T1503" i="288"/>
  <c r="P1503" i="288"/>
  <c r="AB1491" i="288" s="1"/>
  <c r="L1503" i="288"/>
  <c r="AB1487" i="288" s="1"/>
  <c r="H1503" i="288"/>
  <c r="AB1483" i="288" s="1"/>
  <c r="BM1502" i="288"/>
  <c r="BI1502" i="288"/>
  <c r="BE1502" i="288"/>
  <c r="BA1502" i="288"/>
  <c r="AW1502" i="288"/>
  <c r="AS1502" i="288"/>
  <c r="AO1502" i="288"/>
  <c r="AK1502" i="288"/>
  <c r="AG1502" i="288"/>
  <c r="AC1502" i="288"/>
  <c r="Y1502" i="288"/>
  <c r="U1502" i="288"/>
  <c r="Q1502" i="288"/>
  <c r="M1502" i="288"/>
  <c r="AA1488" i="288" s="1"/>
  <c r="I1502" i="288"/>
  <c r="AA1484" i="288" s="1"/>
  <c r="BJ1501" i="288"/>
  <c r="BF1501" i="288"/>
  <c r="BB1501" i="288"/>
  <c r="AX1501" i="288"/>
  <c r="AT1501" i="288"/>
  <c r="AP1501" i="288"/>
  <c r="AL1501" i="288"/>
  <c r="AH1501" i="288"/>
  <c r="AD1501" i="288"/>
  <c r="Z1501" i="288"/>
  <c r="V1501" i="288"/>
  <c r="R1501" i="288"/>
  <c r="N1501" i="288"/>
  <c r="Z1489" i="288" s="1"/>
  <c r="J1501" i="288"/>
  <c r="Z1485" i="288" s="1"/>
  <c r="F1501" i="288"/>
  <c r="Z1481" i="288" s="1"/>
  <c r="BK1500" i="288"/>
  <c r="BG1500" i="288"/>
  <c r="BC1500" i="288"/>
  <c r="AY1500" i="288"/>
  <c r="AU1500" i="288"/>
  <c r="AQ1500" i="288"/>
  <c r="AM1500" i="288"/>
  <c r="AI1500" i="288"/>
  <c r="AE1500" i="288"/>
  <c r="AA1500" i="288"/>
  <c r="W1500" i="288"/>
  <c r="S1500" i="288"/>
  <c r="O1500" i="288"/>
  <c r="Y1490" i="288" s="1"/>
  <c r="K1500" i="288"/>
  <c r="Y1486" i="288" s="1"/>
  <c r="G1500" i="288"/>
  <c r="Y1482" i="288" s="1"/>
  <c r="BL1499" i="288"/>
  <c r="BH1499" i="288"/>
  <c r="BD1499" i="288"/>
  <c r="AZ1499" i="288"/>
  <c r="AV1499" i="288"/>
  <c r="AR1499" i="288"/>
  <c r="AN1499" i="288"/>
  <c r="AJ1499" i="288"/>
  <c r="AF1499" i="288"/>
  <c r="AB1499" i="288"/>
  <c r="X1499" i="288"/>
  <c r="T1499" i="288"/>
  <c r="P1499" i="288"/>
  <c r="X1491" i="288" s="1"/>
  <c r="L1499" i="288"/>
  <c r="X1487" i="288" s="1"/>
  <c r="H1499" i="288"/>
  <c r="X1483" i="288" s="1"/>
  <c r="BM1498" i="288"/>
  <c r="BI1498" i="288"/>
  <c r="BE1498" i="288"/>
  <c r="BA1498" i="288"/>
  <c r="AW1498" i="288"/>
  <c r="AS1498" i="288"/>
  <c r="AO1498" i="288"/>
  <c r="AK1498" i="288"/>
  <c r="AG1498" i="288"/>
  <c r="AC1498" i="288"/>
  <c r="Y1498" i="288"/>
  <c r="U1498" i="288"/>
  <c r="Q1498" i="288"/>
  <c r="M1498" i="288"/>
  <c r="W1488" i="288" s="1"/>
  <c r="I1498" i="288"/>
  <c r="W1484" i="288" s="1"/>
  <c r="BJ1497" i="288"/>
  <c r="BF1497" i="288"/>
  <c r="BB1497" i="288"/>
  <c r="AX1497" i="288"/>
  <c r="AT1497" i="288"/>
  <c r="AP1497" i="288"/>
  <c r="AL1497" i="288"/>
  <c r="AH1497" i="288"/>
  <c r="AD1497" i="288"/>
  <c r="Z1497" i="288"/>
  <c r="V1497" i="288"/>
  <c r="R1497" i="288"/>
  <c r="N1497" i="288"/>
  <c r="V1489" i="288" s="1"/>
  <c r="J1497" i="288"/>
  <c r="V1485" i="288" s="1"/>
  <c r="F1497" i="288"/>
  <c r="V1481" i="288" s="1"/>
  <c r="BK1496" i="288"/>
  <c r="BG1496" i="288"/>
  <c r="BC1496" i="288"/>
  <c r="AY1496" i="288"/>
  <c r="AU1496" i="288"/>
  <c r="AQ1496" i="288"/>
  <c r="AM1496" i="288"/>
  <c r="AI1496" i="288"/>
  <c r="AE1496" i="288"/>
  <c r="AA1496" i="288"/>
  <c r="W1496" i="288"/>
  <c r="S1496" i="288"/>
  <c r="O1496" i="288"/>
  <c r="U1490" i="288" s="1"/>
  <c r="K1496" i="288"/>
  <c r="U1486" i="288" s="1"/>
  <c r="G1496" i="288"/>
  <c r="U1482" i="288" s="1"/>
  <c r="BL1495" i="288"/>
  <c r="BH1495" i="288"/>
  <c r="BD1495" i="288"/>
  <c r="AZ1495" i="288"/>
  <c r="AV1495" i="288"/>
  <c r="AR1495" i="288"/>
  <c r="AN1495" i="288"/>
  <c r="AJ1495" i="288"/>
  <c r="AF1495" i="288"/>
  <c r="AB1495" i="288"/>
  <c r="X1495" i="288"/>
  <c r="T1495" i="288"/>
  <c r="P1495" i="288"/>
  <c r="T1491" i="288" s="1"/>
  <c r="L1495" i="288"/>
  <c r="T1487" i="288" s="1"/>
  <c r="H1495" i="288"/>
  <c r="T1483" i="288" s="1"/>
  <c r="BM1494" i="288"/>
  <c r="BI1494" i="288"/>
  <c r="BE1494" i="288"/>
  <c r="BA1494" i="288"/>
  <c r="AW1494" i="288"/>
  <c r="AS1494" i="288"/>
  <c r="AO1494" i="288"/>
  <c r="AK1494" i="288"/>
  <c r="AG1494" i="288"/>
  <c r="AC1494" i="288"/>
  <c r="Y1494" i="288"/>
  <c r="U1494" i="288"/>
  <c r="Q1494" i="288"/>
  <c r="M1494" i="288"/>
  <c r="S1488" i="288" s="1"/>
  <c r="I1494" i="288"/>
  <c r="S1484" i="288" s="1"/>
  <c r="BJ1493" i="288"/>
  <c r="BF1493" i="288"/>
  <c r="BB1493" i="288"/>
  <c r="AX1493" i="288"/>
  <c r="AT1493" i="288"/>
  <c r="AP1493" i="288"/>
  <c r="AL1493" i="288"/>
  <c r="AH1493" i="288"/>
  <c r="AD1493" i="288"/>
  <c r="Z1493" i="288"/>
  <c r="V1493" i="288"/>
  <c r="R1493" i="288"/>
  <c r="N1493" i="288"/>
  <c r="R1489" i="288" s="1"/>
  <c r="J1493" i="288"/>
  <c r="R1485" i="288" s="1"/>
  <c r="F1493" i="288"/>
  <c r="R1481" i="288" s="1"/>
  <c r="BK1492" i="288"/>
  <c r="BG1492" i="288"/>
  <c r="BC1492" i="288"/>
  <c r="AY1492" i="288"/>
  <c r="AU1492" i="288"/>
  <c r="AQ1492" i="288"/>
  <c r="AM1492" i="288"/>
  <c r="AI1492" i="288"/>
  <c r="AE1492" i="288"/>
  <c r="AA1492" i="288"/>
  <c r="W1492" i="288"/>
  <c r="S1492" i="288"/>
  <c r="O1492" i="288"/>
  <c r="Q1490" i="288" s="1"/>
  <c r="K1492" i="288"/>
  <c r="Q1486" i="288" s="1"/>
  <c r="G1492" i="288"/>
  <c r="Q1482" i="288" s="1"/>
  <c r="BL1471" i="288"/>
  <c r="BH1471" i="288"/>
  <c r="BD1471" i="288"/>
  <c r="AZ1471" i="288"/>
  <c r="AV1471" i="288"/>
  <c r="AR1471" i="288"/>
  <c r="AN1471" i="288"/>
  <c r="AJ1471" i="288"/>
  <c r="AF1471" i="288"/>
  <c r="AB1471" i="288"/>
  <c r="X1471" i="288"/>
  <c r="T1471" i="288"/>
  <c r="P1471" i="288"/>
  <c r="BM1422" i="288" s="1"/>
  <c r="L1471" i="288"/>
  <c r="BM1418" i="288" s="1"/>
  <c r="H1471" i="288"/>
  <c r="BM1414" i="288" s="1"/>
  <c r="BM1470" i="288"/>
  <c r="BI1470" i="288"/>
  <c r="BE1470" i="288"/>
  <c r="BA1470" i="288"/>
  <c r="AW1470" i="288"/>
  <c r="AS1470" i="288"/>
  <c r="AO1470" i="288"/>
  <c r="AK1470" i="288"/>
  <c r="AG1470" i="288"/>
  <c r="AC1470" i="288"/>
  <c r="Y1470" i="288"/>
  <c r="U1470" i="288"/>
  <c r="Q1470" i="288"/>
  <c r="M1470" i="288"/>
  <c r="BL1419" i="288" s="1"/>
  <c r="I1470" i="288"/>
  <c r="BL1415" i="288" s="1"/>
  <c r="BJ1469" i="288"/>
  <c r="BF1469" i="288"/>
  <c r="BB1469" i="288"/>
  <c r="AX1469" i="288"/>
  <c r="AT1469" i="288"/>
  <c r="AP1469" i="288"/>
  <c r="AL1469" i="288"/>
  <c r="AH1469" i="288"/>
  <c r="AD1469" i="288"/>
  <c r="Z1469" i="288"/>
  <c r="V1469" i="288"/>
  <c r="R1469" i="288"/>
  <c r="N1469" i="288"/>
  <c r="BK1420" i="288" s="1"/>
  <c r="J1469" i="288"/>
  <c r="BK1416" i="288" s="1"/>
  <c r="F1469" i="288"/>
  <c r="BK1412" i="288" s="1"/>
  <c r="BK1468" i="288"/>
  <c r="BG1468" i="288"/>
  <c r="BC1468" i="288"/>
  <c r="AY1468" i="288"/>
  <c r="AU1468" i="288"/>
  <c r="AQ1468" i="288"/>
  <c r="AM1468" i="288"/>
  <c r="AI1468" i="288"/>
  <c r="AE1468" i="288"/>
  <c r="AA1468" i="288"/>
  <c r="W1468" i="288"/>
  <c r="S1468" i="288"/>
  <c r="O1468" i="288"/>
  <c r="BJ1421" i="288" s="1"/>
  <c r="K1468" i="288"/>
  <c r="BJ1417" i="288" s="1"/>
  <c r="G1468" i="288"/>
  <c r="BJ1413" i="288" s="1"/>
  <c r="BL1467" i="288"/>
  <c r="BH1467" i="288"/>
  <c r="BD1467" i="288"/>
  <c r="AZ1467" i="288"/>
  <c r="AV1467" i="288"/>
  <c r="AR1467" i="288"/>
  <c r="AN1467" i="288"/>
  <c r="AJ1467" i="288"/>
  <c r="AF1467" i="288"/>
  <c r="AB1467" i="288"/>
  <c r="X1467" i="288"/>
  <c r="T1467" i="288"/>
  <c r="P1467" i="288"/>
  <c r="BI1422" i="288" s="1"/>
  <c r="L1467" i="288"/>
  <c r="BI1418" i="288" s="1"/>
  <c r="H1467" i="288"/>
  <c r="BI1414" i="288" s="1"/>
  <c r="BM1466" i="288"/>
  <c r="BI1466" i="288"/>
  <c r="BE1466" i="288"/>
  <c r="BA1466" i="288"/>
  <c r="AW1466" i="288"/>
  <c r="AS1466" i="288"/>
  <c r="AO1466" i="288"/>
  <c r="AK1466" i="288"/>
  <c r="AG1466" i="288"/>
  <c r="AC1466" i="288"/>
  <c r="Y1466" i="288"/>
  <c r="U1466" i="288"/>
  <c r="Q1466" i="288"/>
  <c r="M1466" i="288"/>
  <c r="BH1419" i="288" s="1"/>
  <c r="I1466" i="288"/>
  <c r="BH1415" i="288" s="1"/>
  <c r="BJ1465" i="288"/>
  <c r="BF1465" i="288"/>
  <c r="BB1465" i="288"/>
  <c r="AX1465" i="288"/>
  <c r="AT1465" i="288"/>
  <c r="AP1465" i="288"/>
  <c r="AL1465" i="288"/>
  <c r="AH1465" i="288"/>
  <c r="AD1465" i="288"/>
  <c r="Z1465" i="288"/>
  <c r="V1465" i="288"/>
  <c r="R1465" i="288"/>
  <c r="N1465" i="288"/>
  <c r="BG1420" i="288" s="1"/>
  <c r="J1465" i="288"/>
  <c r="BG1416" i="288" s="1"/>
  <c r="F1465" i="288"/>
  <c r="BG1412" i="288" s="1"/>
  <c r="BK1464" i="288"/>
  <c r="BG1464" i="288"/>
  <c r="BC1464" i="288"/>
  <c r="AY1464" i="288"/>
  <c r="AU1464" i="288"/>
  <c r="AQ1464" i="288"/>
  <c r="AM1464" i="288"/>
  <c r="AI1464" i="288"/>
  <c r="AE1464" i="288"/>
  <c r="AA1464" i="288"/>
  <c r="W1464" i="288"/>
  <c r="S1464" i="288"/>
  <c r="O1464" i="288"/>
  <c r="BF1421" i="288" s="1"/>
  <c r="K1464" i="288"/>
  <c r="BF1417" i="288" s="1"/>
  <c r="G1464" i="288"/>
  <c r="BF1413" i="288" s="1"/>
  <c r="BL1463" i="288"/>
  <c r="BH1463" i="288"/>
  <c r="BD1463" i="288"/>
  <c r="AZ1463" i="288"/>
  <c r="AV1463" i="288"/>
  <c r="AR1463" i="288"/>
  <c r="AN1463" i="288"/>
  <c r="AJ1463" i="288"/>
  <c r="AF1463" i="288"/>
  <c r="AB1463" i="288"/>
  <c r="X1463" i="288"/>
  <c r="T1463" i="288"/>
  <c r="P1463" i="288"/>
  <c r="BE1422" i="288" s="1"/>
  <c r="L1463" i="288"/>
  <c r="BE1418" i="288" s="1"/>
  <c r="H1463" i="288"/>
  <c r="BE1414" i="288" s="1"/>
  <c r="BM1462" i="288"/>
  <c r="BI1462" i="288"/>
  <c r="BE1462" i="288"/>
  <c r="BA1462" i="288"/>
  <c r="AW1462" i="288"/>
  <c r="AS1462" i="288"/>
  <c r="AO1462" i="288"/>
  <c r="AK1462" i="288"/>
  <c r="AG1462" i="288"/>
  <c r="AC1462" i="288"/>
  <c r="Y1462" i="288"/>
  <c r="U1462" i="288"/>
  <c r="Q1462" i="288"/>
  <c r="M1462" i="288"/>
  <c r="BD1419" i="288" s="1"/>
  <c r="I1462" i="288"/>
  <c r="BD1415" i="288" s="1"/>
  <c r="BJ1461" i="288"/>
  <c r="BF1461" i="288"/>
  <c r="BB1461" i="288"/>
  <c r="AX1461" i="288"/>
  <c r="AT1461" i="288"/>
  <c r="AP1461" i="288"/>
  <c r="AL1461" i="288"/>
  <c r="AH1461" i="288"/>
  <c r="AD1461" i="288"/>
  <c r="Z1461" i="288"/>
  <c r="V1461" i="288"/>
  <c r="R1461" i="288"/>
  <c r="N1461" i="288"/>
  <c r="BC1420" i="288" s="1"/>
  <c r="J1461" i="288"/>
  <c r="BC1416" i="288" s="1"/>
  <c r="F1461" i="288"/>
  <c r="BC1412" i="288" s="1"/>
  <c r="BK1460" i="288"/>
  <c r="BG1460" i="288"/>
  <c r="BC1460" i="288"/>
  <c r="AY1460" i="288"/>
  <c r="AU1460" i="288"/>
  <c r="AQ1460" i="288"/>
  <c r="AM1460" i="288"/>
  <c r="AI1460" i="288"/>
  <c r="AE1460" i="288"/>
  <c r="AA1460" i="288"/>
  <c r="W1460" i="288"/>
  <c r="S1460" i="288"/>
  <c r="O1460" i="288"/>
  <c r="BB1421" i="288" s="1"/>
  <c r="K1460" i="288"/>
  <c r="BB1417" i="288" s="1"/>
  <c r="G1460" i="288"/>
  <c r="BB1413" i="288" s="1"/>
  <c r="BL1459" i="288"/>
  <c r="BH1459" i="288"/>
  <c r="BD1459" i="288"/>
  <c r="AZ1459" i="288"/>
  <c r="AV1459" i="288"/>
  <c r="AR1459" i="288"/>
  <c r="AN1459" i="288"/>
  <c r="AJ1459" i="288"/>
  <c r="AF1459" i="288"/>
  <c r="AB1459" i="288"/>
  <c r="X1459" i="288"/>
  <c r="T1459" i="288"/>
  <c r="P1459" i="288"/>
  <c r="BA1422" i="288" s="1"/>
  <c r="L1459" i="288"/>
  <c r="BA1418" i="288" s="1"/>
  <c r="H1459" i="288"/>
  <c r="BA1414" i="288" s="1"/>
  <c r="BM1458" i="288"/>
  <c r="BI1458" i="288"/>
  <c r="BE1458" i="288"/>
  <c r="BA1458" i="288"/>
  <c r="AW1458" i="288"/>
  <c r="AS1458" i="288"/>
  <c r="AO1458" i="288"/>
  <c r="AK1458" i="288"/>
  <c r="AG1458" i="288"/>
  <c r="AC1458" i="288"/>
  <c r="Y1458" i="288"/>
  <c r="U1458" i="288"/>
  <c r="Q1458" i="288"/>
  <c r="M1458" i="288"/>
  <c r="AZ1419" i="288" s="1"/>
  <c r="I1458" i="288"/>
  <c r="AZ1415" i="288" s="1"/>
  <c r="BJ1457" i="288"/>
  <c r="BF1457" i="288"/>
  <c r="BB1457" i="288"/>
  <c r="AX1457" i="288"/>
  <c r="AT1457" i="288"/>
  <c r="AP1457" i="288"/>
  <c r="AL1457" i="288"/>
  <c r="AH1457" i="288"/>
  <c r="AD1457" i="288"/>
  <c r="Z1457" i="288"/>
  <c r="V1457" i="288"/>
  <c r="R1457" i="288"/>
  <c r="N1457" i="288"/>
  <c r="AY1420" i="288" s="1"/>
  <c r="J1457" i="288"/>
  <c r="AY1416" i="288" s="1"/>
  <c r="F1457" i="288"/>
  <c r="AY1412" i="288" s="1"/>
  <c r="BK1456" i="288"/>
  <c r="BG1456" i="288"/>
  <c r="BC1456" i="288"/>
  <c r="AY1456" i="288"/>
  <c r="AU1456" i="288"/>
  <c r="AQ1456" i="288"/>
  <c r="AM1456" i="288"/>
  <c r="AI1456" i="288"/>
  <c r="AE1456" i="288"/>
  <c r="AA1456" i="288"/>
  <c r="W1456" i="288"/>
  <c r="S1456" i="288"/>
  <c r="O1456" i="288"/>
  <c r="AX1421" i="288" s="1"/>
  <c r="K1456" i="288"/>
  <c r="AX1417" i="288" s="1"/>
  <c r="G1456" i="288"/>
  <c r="AX1413" i="288" s="1"/>
  <c r="BL1455" i="288"/>
  <c r="BH1455" i="288"/>
  <c r="BD1455" i="288"/>
  <c r="AZ1455" i="288"/>
  <c r="AV1455" i="288"/>
  <c r="AR1455" i="288"/>
  <c r="AN1455" i="288"/>
  <c r="AJ1455" i="288"/>
  <c r="AF1455" i="288"/>
  <c r="AB1455" i="288"/>
  <c r="X1455" i="288"/>
  <c r="T1455" i="288"/>
  <c r="P1455" i="288"/>
  <c r="AW1422" i="288" s="1"/>
  <c r="L1455" i="288"/>
  <c r="AW1418" i="288" s="1"/>
  <c r="H1455" i="288"/>
  <c r="AW1414" i="288" s="1"/>
  <c r="BM1454" i="288"/>
  <c r="BI1454" i="288"/>
  <c r="BE1454" i="288"/>
  <c r="BA1454" i="288"/>
  <c r="AW1454" i="288"/>
  <c r="AS1454" i="288"/>
  <c r="AO1454" i="288"/>
  <c r="AK1454" i="288"/>
  <c r="AG1454" i="288"/>
  <c r="AC1454" i="288"/>
  <c r="Y1454" i="288"/>
  <c r="U1454" i="288"/>
  <c r="Q1454" i="288"/>
  <c r="M1454" i="288"/>
  <c r="AV1419" i="288" s="1"/>
  <c r="I1454" i="288"/>
  <c r="AV1415" i="288" s="1"/>
  <c r="BJ1453" i="288"/>
  <c r="BF1453" i="288"/>
  <c r="BB1453" i="288"/>
  <c r="AX1453" i="288"/>
  <c r="AT1453" i="288"/>
  <c r="AP1453" i="288"/>
  <c r="AL1453" i="288"/>
  <c r="AH1453" i="288"/>
  <c r="AD1453" i="288"/>
  <c r="Z1453" i="288"/>
  <c r="V1453" i="288"/>
  <c r="R1453" i="288"/>
  <c r="N1453" i="288"/>
  <c r="AU1420" i="288" s="1"/>
  <c r="J1453" i="288"/>
  <c r="AU1416" i="288" s="1"/>
  <c r="F1453" i="288"/>
  <c r="AU1412" i="288" s="1"/>
  <c r="BK1452" i="288"/>
  <c r="BG1452" i="288"/>
  <c r="BC1452" i="288"/>
  <c r="AY1452" i="288"/>
  <c r="AU1452" i="288"/>
  <c r="AQ1452" i="288"/>
  <c r="AM1452" i="288"/>
  <c r="AI1452" i="288"/>
  <c r="AE1452" i="288"/>
  <c r="AA1452" i="288"/>
  <c r="W1452" i="288"/>
  <c r="S1452" i="288"/>
  <c r="O1452" i="288"/>
  <c r="AT1421" i="288" s="1"/>
  <c r="K1452" i="288"/>
  <c r="AT1417" i="288" s="1"/>
  <c r="G1452" i="288"/>
  <c r="AT1413" i="288" s="1"/>
  <c r="BL1451" i="288"/>
  <c r="BH1451" i="288"/>
  <c r="BD1451" i="288"/>
  <c r="AZ1451" i="288"/>
  <c r="AV1451" i="288"/>
  <c r="AR1451" i="288"/>
  <c r="AN1451" i="288"/>
  <c r="AJ1451" i="288"/>
  <c r="AF1451" i="288"/>
  <c r="AB1451" i="288"/>
  <c r="X1451" i="288"/>
  <c r="T1451" i="288"/>
  <c r="P1451" i="288"/>
  <c r="AS1422" i="288" s="1"/>
  <c r="L1451" i="288"/>
  <c r="AS1418" i="288" s="1"/>
  <c r="H1451" i="288"/>
  <c r="AS1414" i="288" s="1"/>
  <c r="BM1450" i="288"/>
  <c r="BI1450" i="288"/>
  <c r="BE1450" i="288"/>
  <c r="BA1450" i="288"/>
  <c r="AW1450" i="288"/>
  <c r="AS1450" i="288"/>
  <c r="AO1450" i="288"/>
  <c r="AK1450" i="288"/>
  <c r="AG1450" i="288"/>
  <c r="AC1450" i="288"/>
  <c r="Y1450" i="288"/>
  <c r="U1450" i="288"/>
  <c r="AC1652" i="288"/>
  <c r="AZ1646" i="288"/>
  <c r="AN1642" i="288"/>
  <c r="V1639" i="288"/>
  <c r="AH1636" i="288"/>
  <c r="AU1633" i="288"/>
  <c r="Y1631" i="288"/>
  <c r="AX1619" i="288"/>
  <c r="AD1609" i="288"/>
  <c r="AV1608" i="288"/>
  <c r="X1607" i="288"/>
  <c r="AP1606" i="288"/>
  <c r="BH1605" i="288"/>
  <c r="R1605" i="288"/>
  <c r="AJ1604" i="288"/>
  <c r="BB1603" i="288"/>
  <c r="L1603" i="288"/>
  <c r="BG1556" i="288" s="1"/>
  <c r="AH1602" i="288"/>
  <c r="BK1601" i="288"/>
  <c r="AE1601" i="288"/>
  <c r="BH1600" i="288"/>
  <c r="AB1600" i="288"/>
  <c r="BE1599" i="288"/>
  <c r="Y1599" i="288"/>
  <c r="BB1598" i="288"/>
  <c r="V1598" i="288"/>
  <c r="AY1597" i="288"/>
  <c r="S1597" i="288"/>
  <c r="AV1596" i="288"/>
  <c r="P1596" i="288"/>
  <c r="AZ1560" i="288" s="1"/>
  <c r="AS1595" i="288"/>
  <c r="M1595" i="288"/>
  <c r="AY1557" i="288" s="1"/>
  <c r="AP1594" i="288"/>
  <c r="J1594" i="288"/>
  <c r="AX1554" i="288" s="1"/>
  <c r="AM1593" i="288"/>
  <c r="G1593" i="288"/>
  <c r="AW1551" i="288" s="1"/>
  <c r="AJ1592" i="288"/>
  <c r="BM1591" i="288"/>
  <c r="AG1591" i="288"/>
  <c r="BJ1590" i="288"/>
  <c r="AD1590" i="288"/>
  <c r="BG1589" i="288"/>
  <c r="AH1589" i="288"/>
  <c r="L1589" i="288"/>
  <c r="AS1556" i="288" s="1"/>
  <c r="AZ1588" i="288"/>
  <c r="AE1588" i="288"/>
  <c r="I1588" i="288"/>
  <c r="AR1553" i="288" s="1"/>
  <c r="AW1587" i="288"/>
  <c r="AB1587" i="288"/>
  <c r="F1587" i="288"/>
  <c r="AQ1550" i="288" s="1"/>
  <c r="AT1586" i="288"/>
  <c r="Y1586" i="288"/>
  <c r="BL1585" i="288"/>
  <c r="AQ1585" i="288"/>
  <c r="V1585" i="288"/>
  <c r="BI1584" i="288"/>
  <c r="AN1584" i="288"/>
  <c r="S1584" i="288"/>
  <c r="BF1583" i="288"/>
  <c r="AK1583" i="288"/>
  <c r="P1583" i="288"/>
  <c r="AM1560" i="288" s="1"/>
  <c r="BC1582" i="288"/>
  <c r="AH1582" i="288"/>
  <c r="M1582" i="288"/>
  <c r="AL1557" i="288" s="1"/>
  <c r="AZ1581" i="288"/>
  <c r="AE1581" i="288"/>
  <c r="J1581" i="288"/>
  <c r="AK1554" i="288" s="1"/>
  <c r="AW1580" i="288"/>
  <c r="AB1580" i="288"/>
  <c r="G1580" i="288"/>
  <c r="AJ1551" i="288" s="1"/>
  <c r="AT1579" i="288"/>
  <c r="Y1579" i="288"/>
  <c r="BM1578" i="288"/>
  <c r="AQ1578" i="288"/>
  <c r="V1578" i="288"/>
  <c r="BJ1577" i="288"/>
  <c r="AN1577" i="288"/>
  <c r="S1577" i="288"/>
  <c r="BG1576" i="288"/>
  <c r="AK1576" i="288"/>
  <c r="P1576" i="288"/>
  <c r="AF1560" i="288" s="1"/>
  <c r="BD1575" i="288"/>
  <c r="AH1575" i="288"/>
  <c r="R1575" i="288"/>
  <c r="BK1574" i="288"/>
  <c r="AU1574" i="288"/>
  <c r="AE1574" i="288"/>
  <c r="O1574" i="288"/>
  <c r="AD1559" i="288" s="1"/>
  <c r="BH1573" i="288"/>
  <c r="AR1573" i="288"/>
  <c r="AB1573" i="288"/>
  <c r="L1573" i="288"/>
  <c r="AC1556" i="288" s="1"/>
  <c r="BE1572" i="288"/>
  <c r="AO1572" i="288"/>
  <c r="Y1572" i="288"/>
  <c r="I1572" i="288"/>
  <c r="AB1553" i="288" s="1"/>
  <c r="BB1571" i="288"/>
  <c r="AL1571" i="288"/>
  <c r="V1571" i="288"/>
  <c r="F1571" i="288"/>
  <c r="AA1550" i="288" s="1"/>
  <c r="AY1570" i="288"/>
  <c r="AI1570" i="288"/>
  <c r="S1570" i="288"/>
  <c r="BL1569" i="288"/>
  <c r="AV1569" i="288"/>
  <c r="AF1569" i="288"/>
  <c r="P1569" i="288"/>
  <c r="Y1560" i="288" s="1"/>
  <c r="BI1568" i="288"/>
  <c r="AS1568" i="288"/>
  <c r="AC1568" i="288"/>
  <c r="M1568" i="288"/>
  <c r="X1557" i="288" s="1"/>
  <c r="BF1567" i="288"/>
  <c r="AP1567" i="288"/>
  <c r="Z1567" i="288"/>
  <c r="J1567" i="288"/>
  <c r="W1554" i="288" s="1"/>
  <c r="BC1566" i="288"/>
  <c r="AM1566" i="288"/>
  <c r="W1566" i="288"/>
  <c r="G1566" i="288"/>
  <c r="V1551" i="288" s="1"/>
  <c r="AZ1565" i="288"/>
  <c r="AJ1565" i="288"/>
  <c r="T1565" i="288"/>
  <c r="BM1564" i="288"/>
  <c r="AW1564" i="288"/>
  <c r="AG1564" i="288"/>
  <c r="Q1564" i="288"/>
  <c r="BJ1563" i="288"/>
  <c r="AT1563" i="288"/>
  <c r="AD1563" i="288"/>
  <c r="N1563" i="288"/>
  <c r="S1558" i="288" s="1"/>
  <c r="BG1562" i="288"/>
  <c r="AQ1562" i="288"/>
  <c r="AA1562" i="288"/>
  <c r="K1562" i="288"/>
  <c r="R1555" i="288" s="1"/>
  <c r="BD1561" i="288"/>
  <c r="AN1561" i="288"/>
  <c r="X1561" i="288"/>
  <c r="H1561" i="288"/>
  <c r="Q1552" i="288" s="1"/>
  <c r="BH1540" i="288"/>
  <c r="AW1540" i="288"/>
  <c r="AL1540" i="288"/>
  <c r="AB1540" i="288"/>
  <c r="Q1540" i="288"/>
  <c r="F1540" i="288"/>
  <c r="BM1481" i="288" s="1"/>
  <c r="BE1539" i="288"/>
  <c r="AT1539" i="288"/>
  <c r="AI1539" i="288"/>
  <c r="Y1539" i="288"/>
  <c r="N1539" i="288"/>
  <c r="BL1489" i="288" s="1"/>
  <c r="BL1538" i="288"/>
  <c r="BB1538" i="288"/>
  <c r="AQ1538" i="288"/>
  <c r="AF1538" i="288"/>
  <c r="V1538" i="288"/>
  <c r="K1538" i="288"/>
  <c r="BK1486" i="288" s="1"/>
  <c r="BI1537" i="288"/>
  <c r="AY1537" i="288"/>
  <c r="AN1537" i="288"/>
  <c r="AC1537" i="288"/>
  <c r="S1537" i="288"/>
  <c r="H1537" i="288"/>
  <c r="BJ1483" i="288" s="1"/>
  <c r="BF1536" i="288"/>
  <c r="AV1536" i="288"/>
  <c r="AK1536" i="288"/>
  <c r="Z1536" i="288"/>
  <c r="P1536" i="288"/>
  <c r="BI1491" i="288" s="1"/>
  <c r="BC1535" i="288"/>
  <c r="AS1535" i="288"/>
  <c r="AH1535" i="288"/>
  <c r="W1535" i="288"/>
  <c r="M1535" i="288"/>
  <c r="BH1488" i="288" s="1"/>
  <c r="BK1534" i="288"/>
  <c r="AZ1534" i="288"/>
  <c r="AP1534" i="288"/>
  <c r="AE1534" i="288"/>
  <c r="T1534" i="288"/>
  <c r="J1534" i="288"/>
  <c r="BG1485" i="288" s="1"/>
  <c r="BH1533" i="288"/>
  <c r="AW1533" i="288"/>
  <c r="AM1533" i="288"/>
  <c r="AB1533" i="288"/>
  <c r="Q1533" i="288"/>
  <c r="G1533" i="288"/>
  <c r="BF1482" i="288" s="1"/>
  <c r="BE1532" i="288"/>
  <c r="AT1532" i="288"/>
  <c r="AJ1532" i="288"/>
  <c r="Y1532" i="288"/>
  <c r="N1532" i="288"/>
  <c r="BE1489" i="288" s="1"/>
  <c r="BM1531" i="288"/>
  <c r="BD1531" i="288"/>
  <c r="AV1531" i="288"/>
  <c r="AN1531" i="288"/>
  <c r="AF1531" i="288"/>
  <c r="X1531" i="288"/>
  <c r="P1531" i="288"/>
  <c r="BD1491" i="288" s="1"/>
  <c r="H1531" i="288"/>
  <c r="BD1483" i="288" s="1"/>
  <c r="BI1530" i="288"/>
  <c r="BA1530" i="288"/>
  <c r="AS1530" i="288"/>
  <c r="AK1530" i="288"/>
  <c r="AC1530" i="288"/>
  <c r="U1530" i="288"/>
  <c r="M1530" i="288"/>
  <c r="BC1488" i="288" s="1"/>
  <c r="BF1529" i="288"/>
  <c r="AX1529" i="288"/>
  <c r="AP1529" i="288"/>
  <c r="AH1529" i="288"/>
  <c r="Z1529" i="288"/>
  <c r="R1529" i="288"/>
  <c r="J1529" i="288"/>
  <c r="BB1485" i="288" s="1"/>
  <c r="BK1528" i="288"/>
  <c r="BC1528" i="288"/>
  <c r="AU1528" i="288"/>
  <c r="AM1528" i="288"/>
  <c r="AE1528" i="288"/>
  <c r="W1528" i="288"/>
  <c r="O1528" i="288"/>
  <c r="BA1490" i="288" s="1"/>
  <c r="G1528" i="288"/>
  <c r="BA1482" i="288" s="1"/>
  <c r="BH1527" i="288"/>
  <c r="AZ1527" i="288"/>
  <c r="AR1527" i="288"/>
  <c r="AJ1527" i="288"/>
  <c r="AB1527" i="288"/>
  <c r="T1527" i="288"/>
  <c r="L1527" i="288"/>
  <c r="AZ1487" i="288" s="1"/>
  <c r="BM1526" i="288"/>
  <c r="BE1526" i="288"/>
  <c r="AW1526" i="288"/>
  <c r="AO1526" i="288"/>
  <c r="AG1526" i="288"/>
  <c r="Y1526" i="288"/>
  <c r="Q1526" i="288"/>
  <c r="I1526" i="288"/>
  <c r="AY1484" i="288" s="1"/>
  <c r="BJ1525" i="288"/>
  <c r="BB1525" i="288"/>
  <c r="AW1525" i="288"/>
  <c r="AQ1525" i="288"/>
  <c r="AL1525" i="288"/>
  <c r="AG1525" i="288"/>
  <c r="AA1525" i="288"/>
  <c r="V1525" i="288"/>
  <c r="Q1525" i="288"/>
  <c r="K1525" i="288"/>
  <c r="AX1486" i="288" s="1"/>
  <c r="F1525" i="288"/>
  <c r="AX1481" i="288" s="1"/>
  <c r="BJ1524" i="288"/>
  <c r="BD1524" i="288"/>
  <c r="AY1524" i="288"/>
  <c r="AT1524" i="288"/>
  <c r="AN1524" i="288"/>
  <c r="AI1524" i="288"/>
  <c r="AD1524" i="288"/>
  <c r="X1524" i="288"/>
  <c r="S1524" i="288"/>
  <c r="N1524" i="288"/>
  <c r="AW1489" i="288" s="1"/>
  <c r="H1524" i="288"/>
  <c r="AW1483" i="288" s="1"/>
  <c r="BL1523" i="288"/>
  <c r="BG1523" i="288"/>
  <c r="BA1523" i="288"/>
  <c r="AV1523" i="288"/>
  <c r="AQ1523" i="288"/>
  <c r="AK1523" i="288"/>
  <c r="AF1523" i="288"/>
  <c r="AA1523" i="288"/>
  <c r="U1523" i="288"/>
  <c r="P1523" i="288"/>
  <c r="AV1491" i="288" s="1"/>
  <c r="K1523" i="288"/>
  <c r="AV1486" i="288" s="1"/>
  <c r="BI1522" i="288"/>
  <c r="BD1522" i="288"/>
  <c r="AX1522" i="288"/>
  <c r="AS1522" i="288"/>
  <c r="AN1522" i="288"/>
  <c r="AH1522" i="288"/>
  <c r="AC1522" i="288"/>
  <c r="X1522" i="288"/>
  <c r="R1522" i="288"/>
  <c r="M1522" i="288"/>
  <c r="AU1488" i="288" s="1"/>
  <c r="H1522" i="288"/>
  <c r="AU1483" i="288" s="1"/>
  <c r="BK1521" i="288"/>
  <c r="BF1521" i="288"/>
  <c r="BA1521" i="288"/>
  <c r="AU1521" i="288"/>
  <c r="AP1521" i="288"/>
  <c r="AK1521" i="288"/>
  <c r="AE1521" i="288"/>
  <c r="Z1521" i="288"/>
  <c r="U1521" i="288"/>
  <c r="O1521" i="288"/>
  <c r="AT1490" i="288" s="1"/>
  <c r="J1521" i="288"/>
  <c r="AT1485" i="288" s="1"/>
  <c r="BH1520" i="288"/>
  <c r="BC1520" i="288"/>
  <c r="AX1520" i="288"/>
  <c r="AR1520" i="288"/>
  <c r="AM1520" i="288"/>
  <c r="AH1520" i="288"/>
  <c r="AB1520" i="288"/>
  <c r="W1520" i="288"/>
  <c r="R1520" i="288"/>
  <c r="L1520" i="288"/>
  <c r="AS1487" i="288" s="1"/>
  <c r="G1520" i="288"/>
  <c r="AS1482" i="288" s="1"/>
  <c r="BK1519" i="288"/>
  <c r="BE1519" i="288"/>
  <c r="AZ1519" i="288"/>
  <c r="AU1519" i="288"/>
  <c r="AO1519" i="288"/>
  <c r="AJ1519" i="288"/>
  <c r="AE1519" i="288"/>
  <c r="Y1519" i="288"/>
  <c r="T1519" i="288"/>
  <c r="O1519" i="288"/>
  <c r="AR1490" i="288" s="1"/>
  <c r="I1519" i="288"/>
  <c r="AR1484" i="288" s="1"/>
  <c r="BM1518" i="288"/>
  <c r="BH1518" i="288"/>
  <c r="BB1518" i="288"/>
  <c r="AW1518" i="288"/>
  <c r="AR1518" i="288"/>
  <c r="AL1518" i="288"/>
  <c r="AG1518" i="288"/>
  <c r="AB1518" i="288"/>
  <c r="V1518" i="288"/>
  <c r="Q1518" i="288"/>
  <c r="L1518" i="288"/>
  <c r="AQ1487" i="288" s="1"/>
  <c r="F1518" i="288"/>
  <c r="AQ1481" i="288" s="1"/>
  <c r="BJ1517" i="288"/>
  <c r="BE1517" i="288"/>
  <c r="AY1517" i="288"/>
  <c r="AT1517" i="288"/>
  <c r="AO1517" i="288"/>
  <c r="AI1517" i="288"/>
  <c r="AD1517" i="288"/>
  <c r="Y1517" i="288"/>
  <c r="S1517" i="288"/>
  <c r="N1517" i="288"/>
  <c r="AP1489" i="288" s="1"/>
  <c r="I1517" i="288"/>
  <c r="AP1484" i="288" s="1"/>
  <c r="BL1516" i="288"/>
  <c r="BG1516" i="288"/>
  <c r="BB1516" i="288"/>
  <c r="AV1516" i="288"/>
  <c r="AQ1516" i="288"/>
  <c r="AL1516" i="288"/>
  <c r="AF1516" i="288"/>
  <c r="AA1516" i="288"/>
  <c r="V1516" i="288"/>
  <c r="P1516" i="288"/>
  <c r="AO1491" i="288" s="1"/>
  <c r="K1516" i="288"/>
  <c r="AO1486" i="288" s="1"/>
  <c r="F1516" i="288"/>
  <c r="AO1481" i="288" s="1"/>
  <c r="BI1515" i="288"/>
  <c r="BD1515" i="288"/>
  <c r="AY1515" i="288"/>
  <c r="AS1515" i="288"/>
  <c r="AN1515" i="288"/>
  <c r="AI1515" i="288"/>
  <c r="AC1515" i="288"/>
  <c r="X1515" i="288"/>
  <c r="S1515" i="288"/>
  <c r="M1515" i="288"/>
  <c r="AN1488" i="288" s="1"/>
  <c r="H1515" i="288"/>
  <c r="AN1483" i="288" s="1"/>
  <c r="BL1514" i="288"/>
  <c r="BF1514" i="288"/>
  <c r="BA1514" i="288"/>
  <c r="AV1514" i="288"/>
  <c r="AP1514" i="288"/>
  <c r="AK1514" i="288"/>
  <c r="AF1514" i="288"/>
  <c r="Z1514" i="288"/>
  <c r="U1514" i="288"/>
  <c r="P1514" i="288"/>
  <c r="AM1491" i="288" s="1"/>
  <c r="J1514" i="288"/>
  <c r="AM1485" i="288" s="1"/>
  <c r="BI1513" i="288"/>
  <c r="BC1513" i="288"/>
  <c r="AX1513" i="288"/>
  <c r="AS1513" i="288"/>
  <c r="AM1513" i="288"/>
  <c r="AH1513" i="288"/>
  <c r="AC1513" i="288"/>
  <c r="W1513" i="288"/>
  <c r="R1513" i="288"/>
  <c r="M1513" i="288"/>
  <c r="AL1488" i="288" s="1"/>
  <c r="G1513" i="288"/>
  <c r="AL1482" i="288" s="1"/>
  <c r="BK1512" i="288"/>
  <c r="BF1512" i="288"/>
  <c r="AZ1512" i="288"/>
  <c r="AU1512" i="288"/>
  <c r="AP1512" i="288"/>
  <c r="AJ1512" i="288"/>
  <c r="AE1512" i="288"/>
  <c r="Z1512" i="288"/>
  <c r="T1512" i="288"/>
  <c r="O1512" i="288"/>
  <c r="AK1490" i="288" s="1"/>
  <c r="J1512" i="288"/>
  <c r="AK1485" i="288" s="1"/>
  <c r="BM1511" i="288"/>
  <c r="BH1511" i="288"/>
  <c r="BC1511" i="288"/>
  <c r="AW1511" i="288"/>
  <c r="AR1511" i="288"/>
  <c r="AM1511" i="288"/>
  <c r="AG1511" i="288"/>
  <c r="AB1511" i="288"/>
  <c r="W1511" i="288"/>
  <c r="Q1511" i="288"/>
  <c r="L1511" i="288"/>
  <c r="AJ1487" i="288" s="1"/>
  <c r="G1511" i="288"/>
  <c r="AJ1482" i="288" s="1"/>
  <c r="BJ1510" i="288"/>
  <c r="BE1510" i="288"/>
  <c r="AZ1510" i="288"/>
  <c r="AT1510" i="288"/>
  <c r="AO1510" i="288"/>
  <c r="AJ1510" i="288"/>
  <c r="AD1510" i="288"/>
  <c r="Y1510" i="288"/>
  <c r="T1510" i="288"/>
  <c r="N1510" i="288"/>
  <c r="AI1489" i="288" s="1"/>
  <c r="I1510" i="288"/>
  <c r="AI1484" i="288" s="1"/>
  <c r="BM1509" i="288"/>
  <c r="BG1509" i="288"/>
  <c r="BB1509" i="288"/>
  <c r="AW1509" i="288"/>
  <c r="AQ1509" i="288"/>
  <c r="AL1509" i="288"/>
  <c r="AG1509" i="288"/>
  <c r="AA1509" i="288"/>
  <c r="V1509" i="288"/>
  <c r="Q1509" i="288"/>
  <c r="K1509" i="288"/>
  <c r="AH1486" i="288" s="1"/>
  <c r="F1509" i="288"/>
  <c r="AH1481" i="288" s="1"/>
  <c r="BJ1508" i="288"/>
  <c r="BD1508" i="288"/>
  <c r="AY1508" i="288"/>
  <c r="AT1508" i="288"/>
  <c r="AN1508" i="288"/>
  <c r="AI1508" i="288"/>
  <c r="AD1508" i="288"/>
  <c r="X1508" i="288"/>
  <c r="S1508" i="288"/>
  <c r="N1508" i="288"/>
  <c r="AG1489" i="288" s="1"/>
  <c r="H1508" i="288"/>
  <c r="AG1483" i="288" s="1"/>
  <c r="BL1507" i="288"/>
  <c r="BG1507" i="288"/>
  <c r="BA1507" i="288"/>
  <c r="AV1507" i="288"/>
  <c r="AQ1507" i="288"/>
  <c r="AK1507" i="288"/>
  <c r="AF1507" i="288"/>
  <c r="AA1507" i="288"/>
  <c r="U1507" i="288"/>
  <c r="P1507" i="288"/>
  <c r="AF1491" i="288" s="1"/>
  <c r="K1507" i="288"/>
  <c r="AF1486" i="288" s="1"/>
  <c r="BI1506" i="288"/>
  <c r="BD1506" i="288"/>
  <c r="AX1506" i="288"/>
  <c r="AS1506" i="288"/>
  <c r="AN1506" i="288"/>
  <c r="AH1506" i="288"/>
  <c r="AC1506" i="288"/>
  <c r="X1506" i="288"/>
  <c r="R1506" i="288"/>
  <c r="M1506" i="288"/>
  <c r="AE1488" i="288" s="1"/>
  <c r="H1506" i="288"/>
  <c r="AE1483" i="288" s="1"/>
  <c r="BK1505" i="288"/>
  <c r="BF1505" i="288"/>
  <c r="BA1505" i="288"/>
  <c r="AU1505" i="288"/>
  <c r="AP1505" i="288"/>
  <c r="AK1505" i="288"/>
  <c r="AE1505" i="288"/>
  <c r="Z1505" i="288"/>
  <c r="U1505" i="288"/>
  <c r="O1505" i="288"/>
  <c r="AD1490" i="288" s="1"/>
  <c r="J1505" i="288"/>
  <c r="AD1485" i="288" s="1"/>
  <c r="BH1504" i="288"/>
  <c r="BC1504" i="288"/>
  <c r="AX1504" i="288"/>
  <c r="AR1504" i="288"/>
  <c r="AM1504" i="288"/>
  <c r="AH1504" i="288"/>
  <c r="AB1504" i="288"/>
  <c r="W1504" i="288"/>
  <c r="R1504" i="288"/>
  <c r="L1504" i="288"/>
  <c r="AC1487" i="288" s="1"/>
  <c r="G1504" i="288"/>
  <c r="AC1482" i="288" s="1"/>
  <c r="BK1503" i="288"/>
  <c r="BE1503" i="288"/>
  <c r="BA1503" i="288"/>
  <c r="AW1503" i="288"/>
  <c r="AS1503" i="288"/>
  <c r="AO1503" i="288"/>
  <c r="AK1503" i="288"/>
  <c r="AG1503" i="288"/>
  <c r="AC1503" i="288"/>
  <c r="Y1503" i="288"/>
  <c r="U1503" i="288"/>
  <c r="Q1503" i="288"/>
  <c r="M1503" i="288"/>
  <c r="AB1488" i="288" s="1"/>
  <c r="I1503" i="288"/>
  <c r="AB1484" i="288" s="1"/>
  <c r="BJ1502" i="288"/>
  <c r="BF1502" i="288"/>
  <c r="BB1502" i="288"/>
  <c r="AX1502" i="288"/>
  <c r="AT1502" i="288"/>
  <c r="AP1502" i="288"/>
  <c r="AL1502" i="288"/>
  <c r="AH1502" i="288"/>
  <c r="AD1502" i="288"/>
  <c r="Z1502" i="288"/>
  <c r="V1502" i="288"/>
  <c r="R1502" i="288"/>
  <c r="N1502" i="288"/>
  <c r="AA1489" i="288" s="1"/>
  <c r="J1502" i="288"/>
  <c r="AA1485" i="288" s="1"/>
  <c r="F1502" i="288"/>
  <c r="AA1481" i="288" s="1"/>
  <c r="BK1501" i="288"/>
  <c r="BG1501" i="288"/>
  <c r="BC1501" i="288"/>
  <c r="AY1501" i="288"/>
  <c r="AU1501" i="288"/>
  <c r="AQ1501" i="288"/>
  <c r="AM1501" i="288"/>
  <c r="AI1501" i="288"/>
  <c r="AE1501" i="288"/>
  <c r="AA1501" i="288"/>
  <c r="W1501" i="288"/>
  <c r="S1501" i="288"/>
  <c r="O1501" i="288"/>
  <c r="Z1490" i="288" s="1"/>
  <c r="K1501" i="288"/>
  <c r="Z1486" i="288" s="1"/>
  <c r="G1501" i="288"/>
  <c r="Z1482" i="288" s="1"/>
  <c r="BL1500" i="288"/>
  <c r="BH1500" i="288"/>
  <c r="BD1500" i="288"/>
  <c r="AZ1500" i="288"/>
  <c r="AV1500" i="288"/>
  <c r="AR1500" i="288"/>
  <c r="AN1500" i="288"/>
  <c r="AJ1500" i="288"/>
  <c r="AF1500" i="288"/>
  <c r="AB1500" i="288"/>
  <c r="X1500" i="288"/>
  <c r="T1500" i="288"/>
  <c r="P1500" i="288"/>
  <c r="Y1491" i="288" s="1"/>
  <c r="L1500" i="288"/>
  <c r="Y1487" i="288" s="1"/>
  <c r="H1500" i="288"/>
  <c r="Y1483" i="288" s="1"/>
  <c r="BM1499" i="288"/>
  <c r="BI1499" i="288"/>
  <c r="BE1499" i="288"/>
  <c r="BA1499" i="288"/>
  <c r="AW1499" i="288"/>
  <c r="AS1499" i="288"/>
  <c r="AO1499" i="288"/>
  <c r="AK1499" i="288"/>
  <c r="AG1499" i="288"/>
  <c r="AC1499" i="288"/>
  <c r="Y1499" i="288"/>
  <c r="U1499" i="288"/>
  <c r="Q1499" i="288"/>
  <c r="M1499" i="288"/>
  <c r="X1488" i="288" s="1"/>
  <c r="I1499" i="288"/>
  <c r="X1484" i="288" s="1"/>
  <c r="BJ1498" i="288"/>
  <c r="BF1498" i="288"/>
  <c r="BB1498" i="288"/>
  <c r="AX1498" i="288"/>
  <c r="AT1498" i="288"/>
  <c r="AP1498" i="288"/>
  <c r="AL1498" i="288"/>
  <c r="AH1498" i="288"/>
  <c r="AD1498" i="288"/>
  <c r="Z1498" i="288"/>
  <c r="V1498" i="288"/>
  <c r="R1498" i="288"/>
  <c r="N1498" i="288"/>
  <c r="W1489" i="288" s="1"/>
  <c r="J1498" i="288"/>
  <c r="W1485" i="288" s="1"/>
  <c r="F1498" i="288"/>
  <c r="W1481" i="288" s="1"/>
  <c r="BK1497" i="288"/>
  <c r="BG1497" i="288"/>
  <c r="BC1497" i="288"/>
  <c r="AY1497" i="288"/>
  <c r="AU1497" i="288"/>
  <c r="AQ1497" i="288"/>
  <c r="AM1497" i="288"/>
  <c r="AI1497" i="288"/>
  <c r="AE1497" i="288"/>
  <c r="AA1497" i="288"/>
  <c r="W1497" i="288"/>
  <c r="S1497" i="288"/>
  <c r="O1497" i="288"/>
  <c r="V1490" i="288" s="1"/>
  <c r="K1497" i="288"/>
  <c r="V1486" i="288" s="1"/>
  <c r="G1497" i="288"/>
  <c r="V1482" i="288" s="1"/>
  <c r="BL1496" i="288"/>
  <c r="BH1496" i="288"/>
  <c r="BD1496" i="288"/>
  <c r="AZ1496" i="288"/>
  <c r="AV1496" i="288"/>
  <c r="AR1496" i="288"/>
  <c r="AN1496" i="288"/>
  <c r="AJ1496" i="288"/>
  <c r="AF1496" i="288"/>
  <c r="AB1496" i="288"/>
  <c r="X1496" i="288"/>
  <c r="T1496" i="288"/>
  <c r="P1496" i="288"/>
  <c r="U1491" i="288" s="1"/>
  <c r="L1496" i="288"/>
  <c r="U1487" i="288" s="1"/>
  <c r="H1496" i="288"/>
  <c r="U1483" i="288" s="1"/>
  <c r="BM1495" i="288"/>
  <c r="BI1495" i="288"/>
  <c r="BE1495" i="288"/>
  <c r="BA1495" i="288"/>
  <c r="AW1495" i="288"/>
  <c r="AS1495" i="288"/>
  <c r="AO1495" i="288"/>
  <c r="AK1495" i="288"/>
  <c r="AG1495" i="288"/>
  <c r="AC1495" i="288"/>
  <c r="Y1495" i="288"/>
  <c r="U1495" i="288"/>
  <c r="Q1495" i="288"/>
  <c r="M1495" i="288"/>
  <c r="T1488" i="288" s="1"/>
  <c r="I1495" i="288"/>
  <c r="T1484" i="288" s="1"/>
  <c r="BJ1494" i="288"/>
  <c r="BF1494" i="288"/>
  <c r="BB1494" i="288"/>
  <c r="AX1494" i="288"/>
  <c r="AT1494" i="288"/>
  <c r="AP1494" i="288"/>
  <c r="AL1494" i="288"/>
  <c r="AH1494" i="288"/>
  <c r="AD1494" i="288"/>
  <c r="Z1494" i="288"/>
  <c r="V1494" i="288"/>
  <c r="R1494" i="288"/>
  <c r="N1494" i="288"/>
  <c r="S1489" i="288" s="1"/>
  <c r="J1494" i="288"/>
  <c r="S1485" i="288" s="1"/>
  <c r="F1494" i="288"/>
  <c r="S1481" i="288" s="1"/>
  <c r="BK1493" i="288"/>
  <c r="BG1493" i="288"/>
  <c r="BC1493" i="288"/>
  <c r="AY1493" i="288"/>
  <c r="AU1493" i="288"/>
  <c r="AQ1493" i="288"/>
  <c r="AM1493" i="288"/>
  <c r="AI1493" i="288"/>
  <c r="AE1493" i="288"/>
  <c r="AA1493" i="288"/>
  <c r="W1493" i="288"/>
  <c r="S1493" i="288"/>
  <c r="O1493" i="288"/>
  <c r="R1490" i="288" s="1"/>
  <c r="K1493" i="288"/>
  <c r="R1486" i="288" s="1"/>
  <c r="G1493" i="288"/>
  <c r="R1482" i="288" s="1"/>
  <c r="BL1492" i="288"/>
  <c r="BH1492" i="288"/>
  <c r="BD1492" i="288"/>
  <c r="AZ1492" i="288"/>
  <c r="AV1492" i="288"/>
  <c r="AR1492" i="288"/>
  <c r="AN1492" i="288"/>
  <c r="AJ1492" i="288"/>
  <c r="AF1492" i="288"/>
  <c r="AB1492" i="288"/>
  <c r="X1492" i="288"/>
  <c r="T1492" i="288"/>
  <c r="P1492" i="288"/>
  <c r="Q1491" i="288" s="1"/>
  <c r="L1492" i="288"/>
  <c r="Q1487" i="288" s="1"/>
  <c r="H1492" i="288"/>
  <c r="Q1483" i="288" s="1"/>
  <c r="AE1658" i="288"/>
  <c r="AT1644" i="288"/>
  <c r="BG1637" i="288"/>
  <c r="AB1632" i="288"/>
  <c r="H1609" i="288"/>
  <c r="BM1552" i="288" s="1"/>
  <c r="AS1607" i="288"/>
  <c r="U1606" i="288"/>
  <c r="BE1604" i="288"/>
  <c r="AG1603" i="288"/>
  <c r="R1602" i="288"/>
  <c r="O1601" i="288"/>
  <c r="BE1559" i="288" s="1"/>
  <c r="L1600" i="288"/>
  <c r="BD1556" i="288" s="1"/>
  <c r="I1599" i="288"/>
  <c r="BC1553" i="288" s="1"/>
  <c r="F1598" i="288"/>
  <c r="BB1550" i="288" s="1"/>
  <c r="BL1596" i="288"/>
  <c r="BI1595" i="288"/>
  <c r="BF1594" i="288"/>
  <c r="BC1593" i="288"/>
  <c r="AZ1592" i="288"/>
  <c r="AW1591" i="288"/>
  <c r="AT1590" i="288"/>
  <c r="AR1589" i="288"/>
  <c r="BK1588" i="288"/>
  <c r="T1588" i="288"/>
  <c r="AL1587" i="288"/>
  <c r="BE1586" i="288"/>
  <c r="N1586" i="288"/>
  <c r="AP1558" i="288" s="1"/>
  <c r="AF1585" i="288"/>
  <c r="AY1584" i="288"/>
  <c r="H1584" i="288"/>
  <c r="AN1552" i="288" s="1"/>
  <c r="Z1583" i="288"/>
  <c r="AS1582" i="288"/>
  <c r="BK1581" i="288"/>
  <c r="T1581" i="288"/>
  <c r="AM1580" i="288"/>
  <c r="BE1579" i="288"/>
  <c r="N1579" i="288"/>
  <c r="AI1558" i="288" s="1"/>
  <c r="AG1578" i="288"/>
  <c r="AY1577" i="288"/>
  <c r="H1577" i="288"/>
  <c r="AG1552" i="288" s="1"/>
  <c r="AA1576" i="288"/>
  <c r="AS1575" i="288"/>
  <c r="J1575" i="288"/>
  <c r="AE1554" i="288" s="1"/>
  <c r="AM1574" i="288"/>
  <c r="G1574" i="288"/>
  <c r="AD1551" i="288" s="1"/>
  <c r="AJ1573" i="288"/>
  <c r="BM1572" i="288"/>
  <c r="AG1572" i="288"/>
  <c r="BJ1571" i="288"/>
  <c r="AD1571" i="288"/>
  <c r="BG1570" i="288"/>
  <c r="AA1570" i="288"/>
  <c r="BD1569" i="288"/>
  <c r="X1569" i="288"/>
  <c r="BA1568" i="288"/>
  <c r="U1568" i="288"/>
  <c r="AX1567" i="288"/>
  <c r="R1567" i="288"/>
  <c r="AU1566" i="288"/>
  <c r="O1566" i="288"/>
  <c r="V1559" i="288" s="1"/>
  <c r="AR1565" i="288"/>
  <c r="L1565" i="288"/>
  <c r="U1556" i="288" s="1"/>
  <c r="AO1564" i="288"/>
  <c r="I1564" i="288"/>
  <c r="T1553" i="288" s="1"/>
  <c r="AL1563" i="288"/>
  <c r="F1563" i="288"/>
  <c r="S1550" i="288" s="1"/>
  <c r="AI1562" i="288"/>
  <c r="BL1561" i="288"/>
  <c r="AF1561" i="288"/>
  <c r="BI1540" i="288"/>
  <c r="AN1540" i="288"/>
  <c r="R1540" i="288"/>
  <c r="BF1539" i="288"/>
  <c r="AK1539" i="288"/>
  <c r="O1539" i="288"/>
  <c r="BL1490" i="288" s="1"/>
  <c r="BC1538" i="288"/>
  <c r="AH1538" i="288"/>
  <c r="L1538" i="288"/>
  <c r="BK1487" i="288" s="1"/>
  <c r="AZ1537" i="288"/>
  <c r="AE1537" i="288"/>
  <c r="I1537" i="288"/>
  <c r="BJ1484" i="288" s="1"/>
  <c r="AW1536" i="288"/>
  <c r="AB1536" i="288"/>
  <c r="F1536" i="288"/>
  <c r="BI1481" i="288" s="1"/>
  <c r="AT1535" i="288"/>
  <c r="Y1535" i="288"/>
  <c r="BL1534" i="288"/>
  <c r="AQ1534" i="288"/>
  <c r="V1534" i="288"/>
  <c r="BI1533" i="288"/>
  <c r="AN1533" i="288"/>
  <c r="S1533" i="288"/>
  <c r="BF1532" i="288"/>
  <c r="AK1532" i="288"/>
  <c r="P1532" i="288"/>
  <c r="BE1491" i="288" s="1"/>
  <c r="BE1531" i="288"/>
  <c r="AO1531" i="288"/>
  <c r="Y1531" i="288"/>
  <c r="I1531" i="288"/>
  <c r="BD1484" i="288" s="1"/>
  <c r="BB1530" i="288"/>
  <c r="AL1530" i="288"/>
  <c r="V1530" i="288"/>
  <c r="F1530" i="288"/>
  <c r="BC1481" i="288" s="1"/>
  <c r="AY1529" i="288"/>
  <c r="AI1529" i="288"/>
  <c r="S1529" i="288"/>
  <c r="BL1528" i="288"/>
  <c r="AV1528" i="288"/>
  <c r="AF1528" i="288"/>
  <c r="P1528" i="288"/>
  <c r="BA1491" i="288" s="1"/>
  <c r="BI1527" i="288"/>
  <c r="AS1527" i="288"/>
  <c r="AC1527" i="288"/>
  <c r="M1527" i="288"/>
  <c r="AZ1488" i="288" s="1"/>
  <c r="BF1526" i="288"/>
  <c r="AP1526" i="288"/>
  <c r="Z1526" i="288"/>
  <c r="J1526" i="288"/>
  <c r="AY1485" i="288" s="1"/>
  <c r="BC1525" i="288"/>
  <c r="AS1525" i="288"/>
  <c r="AH1525" i="288"/>
  <c r="W1525" i="288"/>
  <c r="M1525" i="288"/>
  <c r="AX1488" i="288" s="1"/>
  <c r="BK1524" i="288"/>
  <c r="AZ1524" i="288"/>
  <c r="AP1524" i="288"/>
  <c r="AE1524" i="288"/>
  <c r="T1524" i="288"/>
  <c r="J1524" i="288"/>
  <c r="AW1485" i="288" s="1"/>
  <c r="BH1523" i="288"/>
  <c r="AW1523" i="288"/>
  <c r="AM1523" i="288"/>
  <c r="AB1523" i="288"/>
  <c r="Q1523" i="288"/>
  <c r="G1523" i="288"/>
  <c r="AV1482" i="288" s="1"/>
  <c r="BE1522" i="288"/>
  <c r="AT1522" i="288"/>
  <c r="AJ1522" i="288"/>
  <c r="Y1522" i="288"/>
  <c r="N1522" i="288"/>
  <c r="AU1489" i="288" s="1"/>
  <c r="BM1521" i="288"/>
  <c r="BB1521" i="288"/>
  <c r="AQ1521" i="288"/>
  <c r="AG1521" i="288"/>
  <c r="V1521" i="288"/>
  <c r="K1521" i="288"/>
  <c r="AT1486" i="288" s="1"/>
  <c r="BJ1520" i="288"/>
  <c r="AY1520" i="288"/>
  <c r="AN1520" i="288"/>
  <c r="AD1520" i="288"/>
  <c r="S1520" i="288"/>
  <c r="H1520" i="288"/>
  <c r="AS1483" i="288" s="1"/>
  <c r="BG1519" i="288"/>
  <c r="AV1519" i="288"/>
  <c r="AK1519" i="288"/>
  <c r="AA1519" i="288"/>
  <c r="P1519" i="288"/>
  <c r="AR1491" i="288" s="1"/>
  <c r="BD1518" i="288"/>
  <c r="AS1518" i="288"/>
  <c r="AH1518" i="288"/>
  <c r="X1518" i="288"/>
  <c r="M1518" i="288"/>
  <c r="AQ1488" i="288" s="1"/>
  <c r="BK1517" i="288"/>
  <c r="BA1517" i="288"/>
  <c r="AP1517" i="288"/>
  <c r="AE1517" i="288"/>
  <c r="U1517" i="288"/>
  <c r="J1517" i="288"/>
  <c r="AP1485" i="288" s="1"/>
  <c r="BH1516" i="288"/>
  <c r="AX1516" i="288"/>
  <c r="AM1516" i="288"/>
  <c r="AB1516" i="288"/>
  <c r="R1516" i="288"/>
  <c r="G1516" i="288"/>
  <c r="AO1482" i="288" s="1"/>
  <c r="BE1515" i="288"/>
  <c r="AU1515" i="288"/>
  <c r="AJ1515" i="288"/>
  <c r="Y1515" i="288"/>
  <c r="O1515" i="288"/>
  <c r="AN1490" i="288" s="1"/>
  <c r="BM1514" i="288"/>
  <c r="BB1514" i="288"/>
  <c r="AR1514" i="288"/>
  <c r="AG1514" i="288"/>
  <c r="V1514" i="288"/>
  <c r="L1514" i="288"/>
  <c r="AM1487" i="288" s="1"/>
  <c r="BJ1513" i="288"/>
  <c r="AY1513" i="288"/>
  <c r="AO1513" i="288"/>
  <c r="AD1513" i="288"/>
  <c r="S1513" i="288"/>
  <c r="I1513" i="288"/>
  <c r="AL1484" i="288" s="1"/>
  <c r="BG1512" i="288"/>
  <c r="AV1512" i="288"/>
  <c r="AL1512" i="288"/>
  <c r="AA1512" i="288"/>
  <c r="P1512" i="288"/>
  <c r="AK1491" i="288" s="1"/>
  <c r="F1512" i="288"/>
  <c r="AK1481" i="288" s="1"/>
  <c r="BD1511" i="288"/>
  <c r="AS1511" i="288"/>
  <c r="AI1511" i="288"/>
  <c r="X1511" i="288"/>
  <c r="M1511" i="288"/>
  <c r="AJ1488" i="288" s="1"/>
  <c r="BL1510" i="288"/>
  <c r="BA1510" i="288"/>
  <c r="AP1510" i="288"/>
  <c r="AF1510" i="288"/>
  <c r="U1510" i="288"/>
  <c r="J1510" i="288"/>
  <c r="AI1485" i="288" s="1"/>
  <c r="BI1509" i="288"/>
  <c r="AX1509" i="288"/>
  <c r="AM1509" i="288"/>
  <c r="AC1509" i="288"/>
  <c r="R1509" i="288"/>
  <c r="G1509" i="288"/>
  <c r="AH1482" i="288" s="1"/>
  <c r="BF1508" i="288"/>
  <c r="AU1508" i="288"/>
  <c r="AJ1508" i="288"/>
  <c r="Z1508" i="288"/>
  <c r="O1508" i="288"/>
  <c r="AG1490" i="288" s="1"/>
  <c r="BM1507" i="288"/>
  <c r="BC1507" i="288"/>
  <c r="AR1507" i="288"/>
  <c r="AG1507" i="288"/>
  <c r="W1507" i="288"/>
  <c r="L1507" i="288"/>
  <c r="AF1487" i="288" s="1"/>
  <c r="BJ1506" i="288"/>
  <c r="AZ1506" i="288"/>
  <c r="AO1506" i="288"/>
  <c r="AD1506" i="288"/>
  <c r="T1506" i="288"/>
  <c r="I1506" i="288"/>
  <c r="AE1484" i="288" s="1"/>
  <c r="BG1505" i="288"/>
  <c r="AW1505" i="288"/>
  <c r="AL1505" i="288"/>
  <c r="AA1505" i="288"/>
  <c r="Q1505" i="288"/>
  <c r="F1505" i="288"/>
  <c r="AD1481" i="288" s="1"/>
  <c r="BD1504" i="288"/>
  <c r="AT1504" i="288"/>
  <c r="AI1504" i="288"/>
  <c r="X1504" i="288"/>
  <c r="N1504" i="288"/>
  <c r="AC1489" i="288" s="1"/>
  <c r="BL1503" i="288"/>
  <c r="BB1503" i="288"/>
  <c r="AT1503" i="288"/>
  <c r="AL1503" i="288"/>
  <c r="AD1503" i="288"/>
  <c r="V1503" i="288"/>
  <c r="N1503" i="288"/>
  <c r="AB1489" i="288" s="1"/>
  <c r="F1503" i="288"/>
  <c r="AB1481" i="288" s="1"/>
  <c r="BG1502" i="288"/>
  <c r="AY1502" i="288"/>
  <c r="AQ1502" i="288"/>
  <c r="AI1502" i="288"/>
  <c r="AA1502" i="288"/>
  <c r="S1502" i="288"/>
  <c r="K1502" i="288"/>
  <c r="AA1486" i="288" s="1"/>
  <c r="BL1501" i="288"/>
  <c r="BD1501" i="288"/>
  <c r="AV1501" i="288"/>
  <c r="AN1501" i="288"/>
  <c r="AF1501" i="288"/>
  <c r="X1501" i="288"/>
  <c r="P1501" i="288"/>
  <c r="Z1491" i="288" s="1"/>
  <c r="H1501" i="288"/>
  <c r="Z1483" i="288" s="1"/>
  <c r="BI1500" i="288"/>
  <c r="BA1500" i="288"/>
  <c r="AS1500" i="288"/>
  <c r="AK1500" i="288"/>
  <c r="AC1500" i="288"/>
  <c r="U1500" i="288"/>
  <c r="M1500" i="288"/>
  <c r="Y1488" i="288" s="1"/>
  <c r="BF1499" i="288"/>
  <c r="AX1499" i="288"/>
  <c r="AP1499" i="288"/>
  <c r="AH1499" i="288"/>
  <c r="Z1499" i="288"/>
  <c r="R1499" i="288"/>
  <c r="J1499" i="288"/>
  <c r="X1485" i="288" s="1"/>
  <c r="BK1498" i="288"/>
  <c r="BC1498" i="288"/>
  <c r="AU1498" i="288"/>
  <c r="AM1498" i="288"/>
  <c r="AE1498" i="288"/>
  <c r="W1498" i="288"/>
  <c r="O1498" i="288"/>
  <c r="W1490" i="288" s="1"/>
  <c r="G1498" i="288"/>
  <c r="W1482" i="288" s="1"/>
  <c r="BH1497" i="288"/>
  <c r="AZ1497" i="288"/>
  <c r="AR1497" i="288"/>
  <c r="AJ1497" i="288"/>
  <c r="AB1497" i="288"/>
  <c r="T1497" i="288"/>
  <c r="L1497" i="288"/>
  <c r="V1487" i="288" s="1"/>
  <c r="BM1496" i="288"/>
  <c r="BE1496" i="288"/>
  <c r="AW1496" i="288"/>
  <c r="AO1496" i="288"/>
  <c r="AG1496" i="288"/>
  <c r="Y1496" i="288"/>
  <c r="Q1496" i="288"/>
  <c r="I1496" i="288"/>
  <c r="U1484" i="288" s="1"/>
  <c r="BJ1495" i="288"/>
  <c r="BB1495" i="288"/>
  <c r="AT1495" i="288"/>
  <c r="AL1495" i="288"/>
  <c r="AD1495" i="288"/>
  <c r="V1495" i="288"/>
  <c r="N1495" i="288"/>
  <c r="T1489" i="288" s="1"/>
  <c r="F1495" i="288"/>
  <c r="T1481" i="288" s="1"/>
  <c r="BG1494" i="288"/>
  <c r="AY1494" i="288"/>
  <c r="AQ1494" i="288"/>
  <c r="AI1494" i="288"/>
  <c r="AA1494" i="288"/>
  <c r="S1494" i="288"/>
  <c r="K1494" i="288"/>
  <c r="S1486" i="288" s="1"/>
  <c r="BL1493" i="288"/>
  <c r="BD1493" i="288"/>
  <c r="AV1493" i="288"/>
  <c r="AN1493" i="288"/>
  <c r="AF1493" i="288"/>
  <c r="X1493" i="288"/>
  <c r="P1493" i="288"/>
  <c r="R1491" i="288" s="1"/>
  <c r="H1493" i="288"/>
  <c r="R1483" i="288" s="1"/>
  <c r="BI1492" i="288"/>
  <c r="BA1492" i="288"/>
  <c r="AS1492" i="288"/>
  <c r="AK1492" i="288"/>
  <c r="AC1492" i="288"/>
  <c r="U1492" i="288"/>
  <c r="M1492" i="288"/>
  <c r="Q1488" i="288" s="1"/>
  <c r="BM1471" i="288"/>
  <c r="BG1471" i="288"/>
  <c r="BB1471" i="288"/>
  <c r="AW1471" i="288"/>
  <c r="AQ1471" i="288"/>
  <c r="AL1471" i="288"/>
  <c r="AG1471" i="288"/>
  <c r="AA1471" i="288"/>
  <c r="V1471" i="288"/>
  <c r="Q1471" i="288"/>
  <c r="K1471" i="288"/>
  <c r="BM1417" i="288" s="1"/>
  <c r="F1471" i="288"/>
  <c r="BM1412" i="288" s="1"/>
  <c r="BJ1470" i="288"/>
  <c r="BD1470" i="288"/>
  <c r="AY1470" i="288"/>
  <c r="AT1470" i="288"/>
  <c r="AN1470" i="288"/>
  <c r="AI1470" i="288"/>
  <c r="AD1470" i="288"/>
  <c r="X1470" i="288"/>
  <c r="S1470" i="288"/>
  <c r="N1470" i="288"/>
  <c r="BL1420" i="288" s="1"/>
  <c r="H1470" i="288"/>
  <c r="BL1414" i="288" s="1"/>
  <c r="BL1469" i="288"/>
  <c r="BG1469" i="288"/>
  <c r="BA1469" i="288"/>
  <c r="AV1469" i="288"/>
  <c r="AQ1469" i="288"/>
  <c r="AK1469" i="288"/>
  <c r="AF1469" i="288"/>
  <c r="AA1469" i="288"/>
  <c r="U1469" i="288"/>
  <c r="P1469" i="288"/>
  <c r="BK1422" i="288" s="1"/>
  <c r="K1469" i="288"/>
  <c r="BK1417" i="288" s="1"/>
  <c r="BI1468" i="288"/>
  <c r="BD1468" i="288"/>
  <c r="AX1468" i="288"/>
  <c r="AS1468" i="288"/>
  <c r="AN1468" i="288"/>
  <c r="AH1468" i="288"/>
  <c r="AC1468" i="288"/>
  <c r="X1468" i="288"/>
  <c r="R1468" i="288"/>
  <c r="M1468" i="288"/>
  <c r="BJ1419" i="288" s="1"/>
  <c r="H1468" i="288"/>
  <c r="BJ1414" i="288" s="1"/>
  <c r="BK1467" i="288"/>
  <c r="BF1467" i="288"/>
  <c r="BA1467" i="288"/>
  <c r="AU1467" i="288"/>
  <c r="AP1467" i="288"/>
  <c r="AK1467" i="288"/>
  <c r="AE1467" i="288"/>
  <c r="Z1467" i="288"/>
  <c r="U1467" i="288"/>
  <c r="O1467" i="288"/>
  <c r="BI1421" i="288" s="1"/>
  <c r="J1467" i="288"/>
  <c r="BI1416" i="288" s="1"/>
  <c r="BH1466" i="288"/>
  <c r="BC1466" i="288"/>
  <c r="AX1466" i="288"/>
  <c r="AR1466" i="288"/>
  <c r="AM1466" i="288"/>
  <c r="AH1466" i="288"/>
  <c r="AB1466" i="288"/>
  <c r="W1466" i="288"/>
  <c r="R1466" i="288"/>
  <c r="L1466" i="288"/>
  <c r="BH1418" i="288" s="1"/>
  <c r="G1466" i="288"/>
  <c r="BH1413" i="288" s="1"/>
  <c r="BK1465" i="288"/>
  <c r="BE1465" i="288"/>
  <c r="AZ1465" i="288"/>
  <c r="AU1465" i="288"/>
  <c r="AO1465" i="288"/>
  <c r="AJ1465" i="288"/>
  <c r="AE1465" i="288"/>
  <c r="Y1465" i="288"/>
  <c r="T1465" i="288"/>
  <c r="O1465" i="288"/>
  <c r="BG1421" i="288" s="1"/>
  <c r="I1465" i="288"/>
  <c r="BG1415" i="288" s="1"/>
  <c r="BM1464" i="288"/>
  <c r="BH1464" i="288"/>
  <c r="BB1464" i="288"/>
  <c r="AW1464" i="288"/>
  <c r="AR1464" i="288"/>
  <c r="AL1464" i="288"/>
  <c r="AG1464" i="288"/>
  <c r="AB1464" i="288"/>
  <c r="V1464" i="288"/>
  <c r="Q1464" i="288"/>
  <c r="L1464" i="288"/>
  <c r="BF1418" i="288" s="1"/>
  <c r="F1464" i="288"/>
  <c r="BF1412" i="288" s="1"/>
  <c r="BJ1463" i="288"/>
  <c r="BE1463" i="288"/>
  <c r="AY1463" i="288"/>
  <c r="AT1463" i="288"/>
  <c r="AO1463" i="288"/>
  <c r="AI1463" i="288"/>
  <c r="AD1463" i="288"/>
  <c r="Y1463" i="288"/>
  <c r="S1463" i="288"/>
  <c r="N1463" i="288"/>
  <c r="BE1420" i="288" s="1"/>
  <c r="I1463" i="288"/>
  <c r="BE1415" i="288" s="1"/>
  <c r="BL1462" i="288"/>
  <c r="BG1462" i="288"/>
  <c r="BB1462" i="288"/>
  <c r="AV1462" i="288"/>
  <c r="AQ1462" i="288"/>
  <c r="AL1462" i="288"/>
  <c r="AF1462" i="288"/>
  <c r="AA1462" i="288"/>
  <c r="V1462" i="288"/>
  <c r="P1462" i="288"/>
  <c r="BD1422" i="288" s="1"/>
  <c r="K1462" i="288"/>
  <c r="BD1417" i="288" s="1"/>
  <c r="F1462" i="288"/>
  <c r="BD1412" i="288" s="1"/>
  <c r="BI1461" i="288"/>
  <c r="BD1461" i="288"/>
  <c r="AY1461" i="288"/>
  <c r="AS1461" i="288"/>
  <c r="AN1461" i="288"/>
  <c r="AI1461" i="288"/>
  <c r="AC1461" i="288"/>
  <c r="X1461" i="288"/>
  <c r="S1461" i="288"/>
  <c r="M1461" i="288"/>
  <c r="BC1419" i="288" s="1"/>
  <c r="H1461" i="288"/>
  <c r="BC1414" i="288" s="1"/>
  <c r="BL1460" i="288"/>
  <c r="BF1460" i="288"/>
  <c r="BA1460" i="288"/>
  <c r="AV1460" i="288"/>
  <c r="AP1460" i="288"/>
  <c r="AK1460" i="288"/>
  <c r="AF1460" i="288"/>
  <c r="Z1460" i="288"/>
  <c r="U1460" i="288"/>
  <c r="P1460" i="288"/>
  <c r="J1460" i="288"/>
  <c r="BB1416" i="288" s="1"/>
  <c r="BI1459" i="288"/>
  <c r="BC1459" i="288"/>
  <c r="AX1459" i="288"/>
  <c r="AS1459" i="288"/>
  <c r="AM1459" i="288"/>
  <c r="AH1459" i="288"/>
  <c r="AC1459" i="288"/>
  <c r="W1459" i="288"/>
  <c r="R1459" i="288"/>
  <c r="M1459" i="288"/>
  <c r="BA1419" i="288" s="1"/>
  <c r="G1459" i="288"/>
  <c r="BA1413" i="288" s="1"/>
  <c r="BK1458" i="288"/>
  <c r="BF1458" i="288"/>
  <c r="AZ1458" i="288"/>
  <c r="AU1458" i="288"/>
  <c r="AP1458" i="288"/>
  <c r="AJ1458" i="288"/>
  <c r="AE1458" i="288"/>
  <c r="Z1458" i="288"/>
  <c r="T1458" i="288"/>
  <c r="O1458" i="288"/>
  <c r="AZ1421" i="288" s="1"/>
  <c r="J1458" i="288"/>
  <c r="AZ1416" i="288" s="1"/>
  <c r="BM1457" i="288"/>
  <c r="BH1457" i="288"/>
  <c r="BC1457" i="288"/>
  <c r="AW1457" i="288"/>
  <c r="AR1457" i="288"/>
  <c r="AM1457" i="288"/>
  <c r="AG1457" i="288"/>
  <c r="AB1457" i="288"/>
  <c r="W1457" i="288"/>
  <c r="Q1457" i="288"/>
  <c r="L1457" i="288"/>
  <c r="AY1418" i="288" s="1"/>
  <c r="G1457" i="288"/>
  <c r="AY1413" i="288" s="1"/>
  <c r="BJ1456" i="288"/>
  <c r="BE1456" i="288"/>
  <c r="AZ1456" i="288"/>
  <c r="AT1456" i="288"/>
  <c r="AO1456" i="288"/>
  <c r="AJ1456" i="288"/>
  <c r="AD1456" i="288"/>
  <c r="Y1456" i="288"/>
  <c r="T1456" i="288"/>
  <c r="N1456" i="288"/>
  <c r="AX1420" i="288" s="1"/>
  <c r="I1456" i="288"/>
  <c r="AX1415" i="288" s="1"/>
  <c r="BM1455" i="288"/>
  <c r="BG1455" i="288"/>
  <c r="BB1455" i="288"/>
  <c r="AW1455" i="288"/>
  <c r="AQ1455" i="288"/>
  <c r="AL1455" i="288"/>
  <c r="AG1455" i="288"/>
  <c r="AA1455" i="288"/>
  <c r="V1455" i="288"/>
  <c r="Q1455" i="288"/>
  <c r="K1455" i="288"/>
  <c r="AW1417" i="288" s="1"/>
  <c r="F1455" i="288"/>
  <c r="AW1412" i="288" s="1"/>
  <c r="BJ1454" i="288"/>
  <c r="BD1454" i="288"/>
  <c r="AY1454" i="288"/>
  <c r="AT1454" i="288"/>
  <c r="AN1454" i="288"/>
  <c r="AI1454" i="288"/>
  <c r="AD1454" i="288"/>
  <c r="X1454" i="288"/>
  <c r="S1454" i="288"/>
  <c r="N1454" i="288"/>
  <c r="AV1420" i="288" s="1"/>
  <c r="H1454" i="288"/>
  <c r="AV1414" i="288" s="1"/>
  <c r="BL1453" i="288"/>
  <c r="BG1453" i="288"/>
  <c r="BA1453" i="288"/>
  <c r="AV1453" i="288"/>
  <c r="AQ1453" i="288"/>
  <c r="AK1453" i="288"/>
  <c r="AF1453" i="288"/>
  <c r="AA1453" i="288"/>
  <c r="U1453" i="288"/>
  <c r="P1453" i="288"/>
  <c r="AU1422" i="288" s="1"/>
  <c r="K1453" i="288"/>
  <c r="AU1417" i="288" s="1"/>
  <c r="BI1452" i="288"/>
  <c r="BD1452" i="288"/>
  <c r="AX1452" i="288"/>
  <c r="AS1452" i="288"/>
  <c r="AN1452" i="288"/>
  <c r="AH1452" i="288"/>
  <c r="AC1452" i="288"/>
  <c r="X1452" i="288"/>
  <c r="R1452" i="288"/>
  <c r="M1452" i="288"/>
  <c r="AT1419" i="288" s="1"/>
  <c r="H1452" i="288"/>
  <c r="AT1414" i="288" s="1"/>
  <c r="BK1451" i="288"/>
  <c r="BF1451" i="288"/>
  <c r="BA1451" i="288"/>
  <c r="AU1451" i="288"/>
  <c r="AP1451" i="288"/>
  <c r="AK1451" i="288"/>
  <c r="AE1451" i="288"/>
  <c r="Z1451" i="288"/>
  <c r="U1451" i="288"/>
  <c r="O1451" i="288"/>
  <c r="AS1421" i="288" s="1"/>
  <c r="J1451" i="288"/>
  <c r="AS1416" i="288" s="1"/>
  <c r="BH1450" i="288"/>
  <c r="BC1450" i="288"/>
  <c r="AX1450" i="288"/>
  <c r="AR1450" i="288"/>
  <c r="AM1450" i="288"/>
  <c r="AH1450" i="288"/>
  <c r="AB1450" i="288"/>
  <c r="W1450" i="288"/>
  <c r="R1450" i="288"/>
  <c r="N1450" i="288"/>
  <c r="AR1420" i="288" s="1"/>
  <c r="J1450" i="288"/>
  <c r="AR1416" i="288" s="1"/>
  <c r="F1450" i="288"/>
  <c r="AR1412" i="288" s="1"/>
  <c r="BK1449" i="288"/>
  <c r="BG1449" i="288"/>
  <c r="BC1449" i="288"/>
  <c r="AY1449" i="288"/>
  <c r="AU1449" i="288"/>
  <c r="AQ1449" i="288"/>
  <c r="AM1449" i="288"/>
  <c r="AI1449" i="288"/>
  <c r="AE1449" i="288"/>
  <c r="AA1449" i="288"/>
  <c r="W1449" i="288"/>
  <c r="S1449" i="288"/>
  <c r="O1449" i="288"/>
  <c r="AQ1421" i="288" s="1"/>
  <c r="K1449" i="288"/>
  <c r="AQ1417" i="288" s="1"/>
  <c r="G1449" i="288"/>
  <c r="AQ1413" i="288" s="1"/>
  <c r="BL1448" i="288"/>
  <c r="BH1448" i="288"/>
  <c r="BD1448" i="288"/>
  <c r="AZ1448" i="288"/>
  <c r="AV1448" i="288"/>
  <c r="AR1448" i="288"/>
  <c r="AN1448" i="288"/>
  <c r="AJ1448" i="288"/>
  <c r="AF1448" i="288"/>
  <c r="AB1448" i="288"/>
  <c r="X1448" i="288"/>
  <c r="T1448" i="288"/>
  <c r="P1448" i="288"/>
  <c r="AP1422" i="288" s="1"/>
  <c r="L1448" i="288"/>
  <c r="AP1418" i="288" s="1"/>
  <c r="H1448" i="288"/>
  <c r="AP1414" i="288" s="1"/>
  <c r="BM1447" i="288"/>
  <c r="BI1447" i="288"/>
  <c r="BE1447" i="288"/>
  <c r="BA1447" i="288"/>
  <c r="AW1447" i="288"/>
  <c r="AS1447" i="288"/>
  <c r="AO1447" i="288"/>
  <c r="AK1447" i="288"/>
  <c r="AG1447" i="288"/>
  <c r="AC1447" i="288"/>
  <c r="Y1447" i="288"/>
  <c r="U1447" i="288"/>
  <c r="Q1447" i="288"/>
  <c r="M1447" i="288"/>
  <c r="AO1419" i="288" s="1"/>
  <c r="I1447" i="288"/>
  <c r="AO1415" i="288" s="1"/>
  <c r="BJ1446" i="288"/>
  <c r="BF1446" i="288"/>
  <c r="BB1446" i="288"/>
  <c r="AX1446" i="288"/>
  <c r="AT1446" i="288"/>
  <c r="AP1446" i="288"/>
  <c r="AL1446" i="288"/>
  <c r="AH1446" i="288"/>
  <c r="AD1446" i="288"/>
  <c r="Z1446" i="288"/>
  <c r="V1446" i="288"/>
  <c r="R1446" i="288"/>
  <c r="N1446" i="288"/>
  <c r="AN1420" i="288" s="1"/>
  <c r="J1446" i="288"/>
  <c r="AN1416" i="288" s="1"/>
  <c r="F1446" i="288"/>
  <c r="AN1412" i="288" s="1"/>
  <c r="BK1445" i="288"/>
  <c r="BG1445" i="288"/>
  <c r="BC1445" i="288"/>
  <c r="AY1445" i="288"/>
  <c r="AU1445" i="288"/>
  <c r="AQ1445" i="288"/>
  <c r="AM1445" i="288"/>
  <c r="AI1445" i="288"/>
  <c r="AE1445" i="288"/>
  <c r="AA1445" i="288"/>
  <c r="W1445" i="288"/>
  <c r="S1445" i="288"/>
  <c r="O1445" i="288"/>
  <c r="AM1421" i="288" s="1"/>
  <c r="K1445" i="288"/>
  <c r="AM1417" i="288" s="1"/>
  <c r="G1445" i="288"/>
  <c r="BL1444" i="288"/>
  <c r="BH1444" i="288"/>
  <c r="BD1444" i="288"/>
  <c r="AZ1444" i="288"/>
  <c r="AV1444" i="288"/>
  <c r="AR1444" i="288"/>
  <c r="AN1444" i="288"/>
  <c r="AJ1444" i="288"/>
  <c r="AF1444" i="288"/>
  <c r="AB1444" i="288"/>
  <c r="X1444" i="288"/>
  <c r="T1444" i="288"/>
  <c r="P1444" i="288"/>
  <c r="AL1422" i="288" s="1"/>
  <c r="L1444" i="288"/>
  <c r="AL1418" i="288" s="1"/>
  <c r="H1444" i="288"/>
  <c r="AL1414" i="288" s="1"/>
  <c r="BM1443" i="288"/>
  <c r="BI1443" i="288"/>
  <c r="BE1443" i="288"/>
  <c r="BA1443" i="288"/>
  <c r="AW1443" i="288"/>
  <c r="AS1443" i="288"/>
  <c r="AO1443" i="288"/>
  <c r="AK1443" i="288"/>
  <c r="AG1443" i="288"/>
  <c r="AC1443" i="288"/>
  <c r="Y1443" i="288"/>
  <c r="U1443" i="288"/>
  <c r="Q1443" i="288"/>
  <c r="M1443" i="288"/>
  <c r="AK1419" i="288" s="1"/>
  <c r="I1443" i="288"/>
  <c r="AK1415" i="288" s="1"/>
  <c r="BJ1442" i="288"/>
  <c r="BF1442" i="288"/>
  <c r="BB1442" i="288"/>
  <c r="AX1442" i="288"/>
  <c r="AT1442" i="288"/>
  <c r="AP1442" i="288"/>
  <c r="AL1442" i="288"/>
  <c r="AH1442" i="288"/>
  <c r="AD1442" i="288"/>
  <c r="Z1442" i="288"/>
  <c r="V1442" i="288"/>
  <c r="R1442" i="288"/>
  <c r="N1442" i="288"/>
  <c r="AJ1420" i="288" s="1"/>
  <c r="J1442" i="288"/>
  <c r="AJ1416" i="288" s="1"/>
  <c r="F1442" i="288"/>
  <c r="AJ1412" i="288" s="1"/>
  <c r="BK1441" i="288"/>
  <c r="BG1441" i="288"/>
  <c r="BC1441" i="288"/>
  <c r="AY1441" i="288"/>
  <c r="AU1441" i="288"/>
  <c r="AQ1441" i="288"/>
  <c r="AM1441" i="288"/>
  <c r="AI1441" i="288"/>
  <c r="AE1441" i="288"/>
  <c r="AA1441" i="288"/>
  <c r="W1441" i="288"/>
  <c r="S1441" i="288"/>
  <c r="O1441" i="288"/>
  <c r="AI1421" i="288" s="1"/>
  <c r="K1441" i="288"/>
  <c r="AI1417" i="288" s="1"/>
  <c r="G1441" i="288"/>
  <c r="AI1413" i="288" s="1"/>
  <c r="BL1440" i="288"/>
  <c r="BH1440" i="288"/>
  <c r="BD1440" i="288"/>
  <c r="AZ1440" i="288"/>
  <c r="AV1440" i="288"/>
  <c r="AR1440" i="288"/>
  <c r="AN1440" i="288"/>
  <c r="AJ1440" i="288"/>
  <c r="AF1440" i="288"/>
  <c r="AB1440" i="288"/>
  <c r="X1440" i="288"/>
  <c r="T1440" i="288"/>
  <c r="P1440" i="288"/>
  <c r="AH1422" i="288" s="1"/>
  <c r="L1440" i="288"/>
  <c r="AH1418" i="288" s="1"/>
  <c r="H1440" i="288"/>
  <c r="AH1414" i="288" s="1"/>
  <c r="BM1439" i="288"/>
  <c r="BI1439" i="288"/>
  <c r="BE1439" i="288"/>
  <c r="BA1439" i="288"/>
  <c r="AW1439" i="288"/>
  <c r="AS1439" i="288"/>
  <c r="AO1439" i="288"/>
  <c r="AK1439" i="288"/>
  <c r="AG1439" i="288"/>
  <c r="AC1439" i="288"/>
  <c r="Y1439" i="288"/>
  <c r="U1439" i="288"/>
  <c r="Q1439" i="288"/>
  <c r="M1439" i="288"/>
  <c r="AG1419" i="288" s="1"/>
  <c r="I1439" i="288"/>
  <c r="AG1415" i="288" s="1"/>
  <c r="BJ1438" i="288"/>
  <c r="BF1438" i="288"/>
  <c r="BB1438" i="288"/>
  <c r="AX1438" i="288"/>
  <c r="AT1438" i="288"/>
  <c r="AP1438" i="288"/>
  <c r="AL1438" i="288"/>
  <c r="AH1438" i="288"/>
  <c r="AD1438" i="288"/>
  <c r="Z1438" i="288"/>
  <c r="V1438" i="288"/>
  <c r="R1438" i="288"/>
  <c r="N1438" i="288"/>
  <c r="AF1420" i="288" s="1"/>
  <c r="J1438" i="288"/>
  <c r="AF1416" i="288" s="1"/>
  <c r="F1438" i="288"/>
  <c r="AF1412" i="288" s="1"/>
  <c r="BK1437" i="288"/>
  <c r="BG1437" i="288"/>
  <c r="BC1437" i="288"/>
  <c r="AY1437" i="288"/>
  <c r="AU1437" i="288"/>
  <c r="AQ1437" i="288"/>
  <c r="AM1437" i="288"/>
  <c r="AI1437" i="288"/>
  <c r="AE1437" i="288"/>
  <c r="AA1437" i="288"/>
  <c r="W1437" i="288"/>
  <c r="S1437" i="288"/>
  <c r="O1437" i="288"/>
  <c r="AE1421" i="288" s="1"/>
  <c r="K1437" i="288"/>
  <c r="AE1417" i="288" s="1"/>
  <c r="G1437" i="288"/>
  <c r="AE1413" i="288" s="1"/>
  <c r="BL1436" i="288"/>
  <c r="BH1436" i="288"/>
  <c r="BD1436" i="288"/>
  <c r="AZ1436" i="288"/>
  <c r="AV1436" i="288"/>
  <c r="AR1436" i="288"/>
  <c r="AN1436" i="288"/>
  <c r="AJ1436" i="288"/>
  <c r="AF1436" i="288"/>
  <c r="AB1436" i="288"/>
  <c r="X1436" i="288"/>
  <c r="T1436" i="288"/>
  <c r="P1436" i="288"/>
  <c r="AD1422" i="288" s="1"/>
  <c r="L1436" i="288"/>
  <c r="AD1418" i="288" s="1"/>
  <c r="H1436" i="288"/>
  <c r="AD1414" i="288" s="1"/>
  <c r="BM1435" i="288"/>
  <c r="BI1435" i="288"/>
  <c r="BE1435" i="288"/>
  <c r="BA1435" i="288"/>
  <c r="AW1435" i="288"/>
  <c r="AS1435" i="288"/>
  <c r="AO1435" i="288"/>
  <c r="AK1435" i="288"/>
  <c r="AG1435" i="288"/>
  <c r="AC1435" i="288"/>
  <c r="Y1435" i="288"/>
  <c r="U1435" i="288"/>
  <c r="Q1435" i="288"/>
  <c r="M1435" i="288"/>
  <c r="AC1419" i="288" s="1"/>
  <c r="I1435" i="288"/>
  <c r="AC1415" i="288" s="1"/>
  <c r="BJ1434" i="288"/>
  <c r="BF1434" i="288"/>
  <c r="BB1434" i="288"/>
  <c r="AX1434" i="288"/>
  <c r="AT1434" i="288"/>
  <c r="AP1434" i="288"/>
  <c r="AL1434" i="288"/>
  <c r="AH1434" i="288"/>
  <c r="AD1434" i="288"/>
  <c r="Z1434" i="288"/>
  <c r="V1434" i="288"/>
  <c r="R1434" i="288"/>
  <c r="N1434" i="288"/>
  <c r="AB1420" i="288" s="1"/>
  <c r="J1434" i="288"/>
  <c r="AB1416" i="288" s="1"/>
  <c r="F1434" i="288"/>
  <c r="AB1412" i="288" s="1"/>
  <c r="BK1433" i="288"/>
  <c r="BG1433" i="288"/>
  <c r="BC1433" i="288"/>
  <c r="AY1433" i="288"/>
  <c r="AU1433" i="288"/>
  <c r="AQ1433" i="288"/>
  <c r="AM1433" i="288"/>
  <c r="AI1433" i="288"/>
  <c r="AE1433" i="288"/>
  <c r="AA1433" i="288"/>
  <c r="W1433" i="288"/>
  <c r="S1433" i="288"/>
  <c r="O1433" i="288"/>
  <c r="AA1421" i="288" s="1"/>
  <c r="K1433" i="288"/>
  <c r="AA1417" i="288" s="1"/>
  <c r="G1433" i="288"/>
  <c r="AA1413" i="288" s="1"/>
  <c r="BL1432" i="288"/>
  <c r="BH1432" i="288"/>
  <c r="BD1432" i="288"/>
  <c r="AZ1432" i="288"/>
  <c r="AV1432" i="288"/>
  <c r="AR1432" i="288"/>
  <c r="AN1432" i="288"/>
  <c r="AJ1432" i="288"/>
  <c r="AF1432" i="288"/>
  <c r="AB1432" i="288"/>
  <c r="X1432" i="288"/>
  <c r="T1432" i="288"/>
  <c r="P1432" i="288"/>
  <c r="Z1422" i="288" s="1"/>
  <c r="L1432" i="288"/>
  <c r="Z1418" i="288" s="1"/>
  <c r="H1432" i="288"/>
  <c r="Z1414" i="288" s="1"/>
  <c r="BM1431" i="288"/>
  <c r="BI1431" i="288"/>
  <c r="BE1431" i="288"/>
  <c r="BA1431" i="288"/>
  <c r="AW1431" i="288"/>
  <c r="AS1431" i="288"/>
  <c r="AO1431" i="288"/>
  <c r="AK1431" i="288"/>
  <c r="AG1431" i="288"/>
  <c r="AC1431" i="288"/>
  <c r="Y1431" i="288"/>
  <c r="U1431" i="288"/>
  <c r="Q1431" i="288"/>
  <c r="M1431" i="288"/>
  <c r="Y1419" i="288" s="1"/>
  <c r="I1431" i="288"/>
  <c r="Y1415" i="288" s="1"/>
  <c r="BJ1430" i="288"/>
  <c r="BF1430" i="288"/>
  <c r="BB1430" i="288"/>
  <c r="AX1430" i="288"/>
  <c r="AT1430" i="288"/>
  <c r="AP1430" i="288"/>
  <c r="AL1430" i="288"/>
  <c r="AH1430" i="288"/>
  <c r="AD1430" i="288"/>
  <c r="Z1430" i="288"/>
  <c r="V1430" i="288"/>
  <c r="R1430" i="288"/>
  <c r="N1430" i="288"/>
  <c r="X1420" i="288" s="1"/>
  <c r="J1430" i="288"/>
  <c r="X1416" i="288" s="1"/>
  <c r="F1430" i="288"/>
  <c r="X1412" i="288" s="1"/>
  <c r="BK1429" i="288"/>
  <c r="BG1429" i="288"/>
  <c r="BC1429" i="288"/>
  <c r="AY1429" i="288"/>
  <c r="AU1429" i="288"/>
  <c r="AQ1429" i="288"/>
  <c r="AM1429" i="288"/>
  <c r="AI1429" i="288"/>
  <c r="AE1429" i="288"/>
  <c r="AA1429" i="288"/>
  <c r="W1429" i="288"/>
  <c r="S1429" i="288"/>
  <c r="O1429" i="288"/>
  <c r="W1421" i="288" s="1"/>
  <c r="K1429" i="288"/>
  <c r="W1417" i="288" s="1"/>
  <c r="G1429" i="288"/>
  <c r="W1413" i="288" s="1"/>
  <c r="BL1428" i="288"/>
  <c r="BH1428" i="288"/>
  <c r="BD1428" i="288"/>
  <c r="AZ1428" i="288"/>
  <c r="AV1428" i="288"/>
  <c r="AR1428" i="288"/>
  <c r="AN1428" i="288"/>
  <c r="AJ1428" i="288"/>
  <c r="AF1428" i="288"/>
  <c r="AB1428" i="288"/>
  <c r="X1428" i="288"/>
  <c r="T1428" i="288"/>
  <c r="P1428" i="288"/>
  <c r="V1422" i="288" s="1"/>
  <c r="L1428" i="288"/>
  <c r="V1418" i="288" s="1"/>
  <c r="H1428" i="288"/>
  <c r="V1414" i="288" s="1"/>
  <c r="BM1427" i="288"/>
  <c r="BI1427" i="288"/>
  <c r="BE1427" i="288"/>
  <c r="BA1427" i="288"/>
  <c r="AW1427" i="288"/>
  <c r="AS1427" i="288"/>
  <c r="AO1427" i="288"/>
  <c r="AK1427" i="288"/>
  <c r="AG1427" i="288"/>
  <c r="AC1427" i="288"/>
  <c r="Y1427" i="288"/>
  <c r="U1427" i="288"/>
  <c r="Q1427" i="288"/>
  <c r="M1427" i="288"/>
  <c r="U1419" i="288" s="1"/>
  <c r="I1427" i="288"/>
  <c r="U1415" i="288" s="1"/>
  <c r="BJ1426" i="288"/>
  <c r="BF1426" i="288"/>
  <c r="BB1426" i="288"/>
  <c r="AX1426" i="288"/>
  <c r="AT1426" i="288"/>
  <c r="AP1426" i="288"/>
  <c r="AL1426" i="288"/>
  <c r="AH1426" i="288"/>
  <c r="AD1426" i="288"/>
  <c r="Z1426" i="288"/>
  <c r="V1426" i="288"/>
  <c r="R1426" i="288"/>
  <c r="N1426" i="288"/>
  <c r="T1420" i="288" s="1"/>
  <c r="J1426" i="288"/>
  <c r="T1416" i="288" s="1"/>
  <c r="F1426" i="288"/>
  <c r="T1412" i="288" s="1"/>
  <c r="BK1425" i="288"/>
  <c r="BG1425" i="288"/>
  <c r="BC1425" i="288"/>
  <c r="AY1425" i="288"/>
  <c r="AU1425" i="288"/>
  <c r="AQ1425" i="288"/>
  <c r="AM1425" i="288"/>
  <c r="AI1425" i="288"/>
  <c r="AE1425" i="288"/>
  <c r="AA1425" i="288"/>
  <c r="W1425" i="288"/>
  <c r="S1425" i="288"/>
  <c r="O1425" i="288"/>
  <c r="S1421" i="288" s="1"/>
  <c r="K1425" i="288"/>
  <c r="S1417" i="288" s="1"/>
  <c r="G1425" i="288"/>
  <c r="S1413" i="288" s="1"/>
  <c r="BL1424" i="288"/>
  <c r="BH1424" i="288"/>
  <c r="BD1424" i="288"/>
  <c r="AZ1424" i="288"/>
  <c r="AV1424" i="288"/>
  <c r="AR1424" i="288"/>
  <c r="AN1424" i="288"/>
  <c r="AJ1424" i="288"/>
  <c r="AF1424" i="288"/>
  <c r="AB1424" i="288"/>
  <c r="X1424" i="288"/>
  <c r="T1424" i="288"/>
  <c r="P1424" i="288"/>
  <c r="R1422" i="288" s="1"/>
  <c r="L1424" i="288"/>
  <c r="R1418" i="288" s="1"/>
  <c r="H1424" i="288"/>
  <c r="R1414" i="288" s="1"/>
  <c r="BM1423" i="288"/>
  <c r="BI1423" i="288"/>
  <c r="BE1423" i="288"/>
  <c r="BA1423" i="288"/>
  <c r="AW1423" i="288"/>
  <c r="AS1423" i="288"/>
  <c r="AO1423" i="288"/>
  <c r="AK1423" i="288"/>
  <c r="AG1423" i="288"/>
  <c r="AC1423" i="288"/>
  <c r="Y1423" i="288"/>
  <c r="U1423" i="288"/>
  <c r="Q1423" i="288"/>
  <c r="M1423" i="288"/>
  <c r="Q1419" i="288" s="1"/>
  <c r="I1423" i="288"/>
  <c r="Q1415" i="288" s="1"/>
  <c r="BB1422" i="288"/>
  <c r="AM1413" i="288"/>
  <c r="BJ1402" i="288"/>
  <c r="BF1402" i="288"/>
  <c r="BB1402" i="288"/>
  <c r="AX1402" i="288"/>
  <c r="AT1402" i="288"/>
  <c r="AP1402" i="288"/>
  <c r="AL1402" i="288"/>
  <c r="AH1402" i="288"/>
  <c r="AD1402" i="288"/>
  <c r="Z1402" i="288"/>
  <c r="V1402" i="288"/>
  <c r="R1402" i="288"/>
  <c r="N1402" i="288"/>
  <c r="BM1351" i="288" s="1"/>
  <c r="J1402" i="288"/>
  <c r="BM1347" i="288" s="1"/>
  <c r="F1402" i="288"/>
  <c r="BM1343" i="288" s="1"/>
  <c r="BK1401" i="288"/>
  <c r="BG1401" i="288"/>
  <c r="BC1401" i="288"/>
  <c r="AY1401" i="288"/>
  <c r="AU1401" i="288"/>
  <c r="AQ1401" i="288"/>
  <c r="AM1401" i="288"/>
  <c r="AI1401" i="288"/>
  <c r="AE1401" i="288"/>
  <c r="AA1401" i="288"/>
  <c r="W1401" i="288"/>
  <c r="S1401" i="288"/>
  <c r="O1401" i="288"/>
  <c r="BL1352" i="288" s="1"/>
  <c r="K1401" i="288"/>
  <c r="BL1348" i="288" s="1"/>
  <c r="G1401" i="288"/>
  <c r="BL1344" i="288" s="1"/>
  <c r="BL1400" i="288"/>
  <c r="BH1400" i="288"/>
  <c r="BD1400" i="288"/>
  <c r="AZ1400" i="288"/>
  <c r="AV1400" i="288"/>
  <c r="AR1400" i="288"/>
  <c r="AN1400" i="288"/>
  <c r="AJ1400" i="288"/>
  <c r="AF1400" i="288"/>
  <c r="AB1400" i="288"/>
  <c r="X1400" i="288"/>
  <c r="T1400" i="288"/>
  <c r="P1400" i="288"/>
  <c r="BK1353" i="288" s="1"/>
  <c r="L1400" i="288"/>
  <c r="BK1349" i="288" s="1"/>
  <c r="H1400" i="288"/>
  <c r="BK1345" i="288" s="1"/>
  <c r="BM1399" i="288"/>
  <c r="BI1399" i="288"/>
  <c r="BE1399" i="288"/>
  <c r="BA1399" i="288"/>
  <c r="AW1399" i="288"/>
  <c r="AS1399" i="288"/>
  <c r="AO1399" i="288"/>
  <c r="AK1399" i="288"/>
  <c r="AG1399" i="288"/>
  <c r="AC1399" i="288"/>
  <c r="Y1399" i="288"/>
  <c r="U1399" i="288"/>
  <c r="Q1399" i="288"/>
  <c r="M1399" i="288"/>
  <c r="BJ1350" i="288" s="1"/>
  <c r="I1399" i="288"/>
  <c r="BJ1346" i="288" s="1"/>
  <c r="BJ1398" i="288"/>
  <c r="BF1398" i="288"/>
  <c r="BB1398" i="288"/>
  <c r="AX1398" i="288"/>
  <c r="AT1398" i="288"/>
  <c r="AP1398" i="288"/>
  <c r="AL1398" i="288"/>
  <c r="AH1398" i="288"/>
  <c r="AD1398" i="288"/>
  <c r="Z1398" i="288"/>
  <c r="V1398" i="288"/>
  <c r="R1398" i="288"/>
  <c r="N1398" i="288"/>
  <c r="BI1351" i="288" s="1"/>
  <c r="J1398" i="288"/>
  <c r="BI1347" i="288" s="1"/>
  <c r="F1398" i="288"/>
  <c r="BI1343" i="288" s="1"/>
  <c r="BK1397" i="288"/>
  <c r="BG1397" i="288"/>
  <c r="BC1397" i="288"/>
  <c r="AY1397" i="288"/>
  <c r="AU1397" i="288"/>
  <c r="AQ1397" i="288"/>
  <c r="AM1397" i="288"/>
  <c r="AI1397" i="288"/>
  <c r="AE1397" i="288"/>
  <c r="AA1397" i="288"/>
  <c r="W1397" i="288"/>
  <c r="S1397" i="288"/>
  <c r="O1397" i="288"/>
  <c r="BH1352" i="288" s="1"/>
  <c r="K1397" i="288"/>
  <c r="BH1348" i="288" s="1"/>
  <c r="G1397" i="288"/>
  <c r="BH1344" i="288" s="1"/>
  <c r="BL1396" i="288"/>
  <c r="BH1396" i="288"/>
  <c r="BD1396" i="288"/>
  <c r="AZ1396" i="288"/>
  <c r="AV1396" i="288"/>
  <c r="AR1396" i="288"/>
  <c r="AN1396" i="288"/>
  <c r="AJ1396" i="288"/>
  <c r="AF1396" i="288"/>
  <c r="AB1396" i="288"/>
  <c r="X1396" i="288"/>
  <c r="T1396" i="288"/>
  <c r="P1396" i="288"/>
  <c r="BG1353" i="288" s="1"/>
  <c r="L1396" i="288"/>
  <c r="BG1349" i="288" s="1"/>
  <c r="H1396" i="288"/>
  <c r="BG1345" i="288" s="1"/>
  <c r="BM1395" i="288"/>
  <c r="BI1395" i="288"/>
  <c r="BE1395" i="288"/>
  <c r="BA1395" i="288"/>
  <c r="AW1395" i="288"/>
  <c r="AS1395" i="288"/>
  <c r="AO1395" i="288"/>
  <c r="AK1395" i="288"/>
  <c r="AG1395" i="288"/>
  <c r="AC1395" i="288"/>
  <c r="Y1395" i="288"/>
  <c r="U1395" i="288"/>
  <c r="Q1395" i="288"/>
  <c r="M1395" i="288"/>
  <c r="BF1350" i="288" s="1"/>
  <c r="I1395" i="288"/>
  <c r="BF1346" i="288" s="1"/>
  <c r="BJ1394" i="288"/>
  <c r="BF1394" i="288"/>
  <c r="BB1394" i="288"/>
  <c r="AX1394" i="288"/>
  <c r="AT1394" i="288"/>
  <c r="AP1394" i="288"/>
  <c r="AL1394" i="288"/>
  <c r="AH1394" i="288"/>
  <c r="AD1394" i="288"/>
  <c r="Z1394" i="288"/>
  <c r="V1394" i="288"/>
  <c r="R1394" i="288"/>
  <c r="N1394" i="288"/>
  <c r="BE1351" i="288" s="1"/>
  <c r="J1394" i="288"/>
  <c r="BE1347" i="288" s="1"/>
  <c r="F1394" i="288"/>
  <c r="BE1343" i="288" s="1"/>
  <c r="BK1393" i="288"/>
  <c r="BG1393" i="288"/>
  <c r="BC1393" i="288"/>
  <c r="AY1393" i="288"/>
  <c r="AU1393" i="288"/>
  <c r="AQ1393" i="288"/>
  <c r="AM1393" i="288"/>
  <c r="AI1393" i="288"/>
  <c r="AE1393" i="288"/>
  <c r="AA1393" i="288"/>
  <c r="W1393" i="288"/>
  <c r="S1393" i="288"/>
  <c r="O1393" i="288"/>
  <c r="BD1352" i="288" s="1"/>
  <c r="K1393" i="288"/>
  <c r="BD1348" i="288" s="1"/>
  <c r="G1393" i="288"/>
  <c r="BD1344" i="288" s="1"/>
  <c r="BL1392" i="288"/>
  <c r="BH1392" i="288"/>
  <c r="BD1392" i="288"/>
  <c r="AZ1392" i="288"/>
  <c r="AV1392" i="288"/>
  <c r="AR1392" i="288"/>
  <c r="AN1392" i="288"/>
  <c r="AJ1392" i="288"/>
  <c r="AF1392" i="288"/>
  <c r="AB1392" i="288"/>
  <c r="X1392" i="288"/>
  <c r="T1392" i="288"/>
  <c r="P1392" i="288"/>
  <c r="BC1353" i="288" s="1"/>
  <c r="L1392" i="288"/>
  <c r="BC1349" i="288" s="1"/>
  <c r="H1392" i="288"/>
  <c r="BC1345" i="288" s="1"/>
  <c r="BM1391" i="288"/>
  <c r="BI1391" i="288"/>
  <c r="BE1391" i="288"/>
  <c r="BA1391" i="288"/>
  <c r="AW1391" i="288"/>
  <c r="AS1391" i="288"/>
  <c r="AO1391" i="288"/>
  <c r="AK1391" i="288"/>
  <c r="AG1391" i="288"/>
  <c r="AC1391" i="288"/>
  <c r="Y1391" i="288"/>
  <c r="U1391" i="288"/>
  <c r="Q1391" i="288"/>
  <c r="M1391" i="288"/>
  <c r="BB1350" i="288" s="1"/>
  <c r="I1391" i="288"/>
  <c r="BB1346" i="288" s="1"/>
  <c r="BJ1390" i="288"/>
  <c r="BF1390" i="288"/>
  <c r="BB1390" i="288"/>
  <c r="AX1390" i="288"/>
  <c r="AT1390" i="288"/>
  <c r="AP1390" i="288"/>
  <c r="AL1390" i="288"/>
  <c r="AH1390" i="288"/>
  <c r="AD1390" i="288"/>
  <c r="Z1390" i="288"/>
  <c r="V1390" i="288"/>
  <c r="R1390" i="288"/>
  <c r="N1390" i="288"/>
  <c r="BA1351" i="288" s="1"/>
  <c r="J1390" i="288"/>
  <c r="BA1347" i="288" s="1"/>
  <c r="F1390" i="288"/>
  <c r="BA1343" i="288" s="1"/>
  <c r="BK1389" i="288"/>
  <c r="BG1389" i="288"/>
  <c r="BC1389" i="288"/>
  <c r="AY1389" i="288"/>
  <c r="AU1389" i="288"/>
  <c r="AQ1389" i="288"/>
  <c r="AM1389" i="288"/>
  <c r="AI1389" i="288"/>
  <c r="AE1389" i="288"/>
  <c r="AA1389" i="288"/>
  <c r="W1389" i="288"/>
  <c r="S1389" i="288"/>
  <c r="O1389" i="288"/>
  <c r="AZ1352" i="288" s="1"/>
  <c r="K1389" i="288"/>
  <c r="AZ1348" i="288" s="1"/>
  <c r="G1389" i="288"/>
  <c r="AZ1344" i="288" s="1"/>
  <c r="BL1388" i="288"/>
  <c r="BH1388" i="288"/>
  <c r="BD1388" i="288"/>
  <c r="AZ1388" i="288"/>
  <c r="AV1388" i="288"/>
  <c r="AR1388" i="288"/>
  <c r="AN1388" i="288"/>
  <c r="AJ1388" i="288"/>
  <c r="AF1388" i="288"/>
  <c r="AB1388" i="288"/>
  <c r="X1388" i="288"/>
  <c r="T1388" i="288"/>
  <c r="P1388" i="288"/>
  <c r="AY1353" i="288" s="1"/>
  <c r="L1388" i="288"/>
  <c r="AY1349" i="288" s="1"/>
  <c r="H1388" i="288"/>
  <c r="AY1345" i="288" s="1"/>
  <c r="BM1387" i="288"/>
  <c r="BI1387" i="288"/>
  <c r="BE1387" i="288"/>
  <c r="BA1387" i="288"/>
  <c r="AW1387" i="288"/>
  <c r="AS1387" i="288"/>
  <c r="AO1387" i="288"/>
  <c r="AK1387" i="288"/>
  <c r="AG1387" i="288"/>
  <c r="AC1387" i="288"/>
  <c r="Y1387" i="288"/>
  <c r="U1387" i="288"/>
  <c r="Q1387" i="288"/>
  <c r="M1387" i="288"/>
  <c r="AX1350" i="288" s="1"/>
  <c r="I1387" i="288"/>
  <c r="AX1346" i="288" s="1"/>
  <c r="BJ1386" i="288"/>
  <c r="BF1386" i="288"/>
  <c r="BB1386" i="288"/>
  <c r="AX1386" i="288"/>
  <c r="AT1386" i="288"/>
  <c r="AP1386" i="288"/>
  <c r="AL1386" i="288"/>
  <c r="AH1386" i="288"/>
  <c r="AD1386" i="288"/>
  <c r="Z1386" i="288"/>
  <c r="V1386" i="288"/>
  <c r="R1386" i="288"/>
  <c r="N1386" i="288"/>
  <c r="AW1351" i="288" s="1"/>
  <c r="J1386" i="288"/>
  <c r="AW1347" i="288" s="1"/>
  <c r="F1386" i="288"/>
  <c r="AW1343" i="288" s="1"/>
  <c r="BK1385" i="288"/>
  <c r="BG1385" i="288"/>
  <c r="BC1385" i="288"/>
  <c r="AY1385" i="288"/>
  <c r="AU1385" i="288"/>
  <c r="AQ1385" i="288"/>
  <c r="AM1385" i="288"/>
  <c r="AI1385" i="288"/>
  <c r="AE1385" i="288"/>
  <c r="AA1385" i="288"/>
  <c r="W1385" i="288"/>
  <c r="S1385" i="288"/>
  <c r="O1385" i="288"/>
  <c r="AV1352" i="288" s="1"/>
  <c r="K1385" i="288"/>
  <c r="AV1348" i="288" s="1"/>
  <c r="G1385" i="288"/>
  <c r="AV1344" i="288" s="1"/>
  <c r="BL1384" i="288"/>
  <c r="BH1384" i="288"/>
  <c r="BD1384" i="288"/>
  <c r="AZ1384" i="288"/>
  <c r="AV1384" i="288"/>
  <c r="AR1384" i="288"/>
  <c r="AN1384" i="288"/>
  <c r="AJ1384" i="288"/>
  <c r="AF1384" i="288"/>
  <c r="AB1384" i="288"/>
  <c r="X1384" i="288"/>
  <c r="T1384" i="288"/>
  <c r="P1384" i="288"/>
  <c r="AU1353" i="288" s="1"/>
  <c r="L1384" i="288"/>
  <c r="AU1349" i="288" s="1"/>
  <c r="H1384" i="288"/>
  <c r="AU1345" i="288" s="1"/>
  <c r="BM1383" i="288"/>
  <c r="BI1383" i="288"/>
  <c r="BE1383" i="288"/>
  <c r="BA1383" i="288"/>
  <c r="AW1383" i="288"/>
  <c r="AS1383" i="288"/>
  <c r="AO1383" i="288"/>
  <c r="AK1383" i="288"/>
  <c r="AG1383" i="288"/>
  <c r="AC1383" i="288"/>
  <c r="Y1383" i="288"/>
  <c r="U1383" i="288"/>
  <c r="Q1383" i="288"/>
  <c r="M1383" i="288"/>
  <c r="AT1350" i="288" s="1"/>
  <c r="I1383" i="288"/>
  <c r="AT1346" i="288" s="1"/>
  <c r="BJ1382" i="288"/>
  <c r="BF1382" i="288"/>
  <c r="BB1382" i="288"/>
  <c r="AX1382" i="288"/>
  <c r="AT1382" i="288"/>
  <c r="AP1382" i="288"/>
  <c r="AL1382" i="288"/>
  <c r="AH1382" i="288"/>
  <c r="AD1382" i="288"/>
  <c r="Z1382" i="288"/>
  <c r="V1382" i="288"/>
  <c r="R1382" i="288"/>
  <c r="N1382" i="288"/>
  <c r="AS1351" i="288" s="1"/>
  <c r="J1382" i="288"/>
  <c r="AS1347" i="288" s="1"/>
  <c r="F1382" i="288"/>
  <c r="AS1343" i="288" s="1"/>
  <c r="BK1381" i="288"/>
  <c r="BG1381" i="288"/>
  <c r="BC1381" i="288"/>
  <c r="AY1381" i="288"/>
  <c r="AU1381" i="288"/>
  <c r="AQ1381" i="288"/>
  <c r="AM1381" i="288"/>
  <c r="AI1381" i="288"/>
  <c r="AE1381" i="288"/>
  <c r="AA1381" i="288"/>
  <c r="W1381" i="288"/>
  <c r="S1381" i="288"/>
  <c r="O1381" i="288"/>
  <c r="AR1352" i="288" s="1"/>
  <c r="K1381" i="288"/>
  <c r="AR1348" i="288" s="1"/>
  <c r="G1381" i="288"/>
  <c r="AR1344" i="288" s="1"/>
  <c r="BL1380" i="288"/>
  <c r="BH1380" i="288"/>
  <c r="BD1380" i="288"/>
  <c r="AZ1380" i="288"/>
  <c r="AV1380" i="288"/>
  <c r="AR1380" i="288"/>
  <c r="AN1380" i="288"/>
  <c r="AJ1380" i="288"/>
  <c r="AF1380" i="288"/>
  <c r="AB1380" i="288"/>
  <c r="X1380" i="288"/>
  <c r="T1380" i="288"/>
  <c r="P1380" i="288"/>
  <c r="AQ1353" i="288" s="1"/>
  <c r="L1380" i="288"/>
  <c r="AQ1349" i="288" s="1"/>
  <c r="H1380" i="288"/>
  <c r="AQ1345" i="288" s="1"/>
  <c r="BM1379" i="288"/>
  <c r="BI1379" i="288"/>
  <c r="BE1379" i="288"/>
  <c r="BA1379" i="288"/>
  <c r="AW1379" i="288"/>
  <c r="AS1379" i="288"/>
  <c r="AO1379" i="288"/>
  <c r="AK1379" i="288"/>
  <c r="AG1379" i="288"/>
  <c r="AC1379" i="288"/>
  <c r="Y1379" i="288"/>
  <c r="U1379" i="288"/>
  <c r="Q1379" i="288"/>
  <c r="M1379" i="288"/>
  <c r="AP1350" i="288" s="1"/>
  <c r="I1379" i="288"/>
  <c r="AP1346" i="288" s="1"/>
  <c r="BJ1378" i="288"/>
  <c r="BF1378" i="288"/>
  <c r="BB1378" i="288"/>
  <c r="AX1378" i="288"/>
  <c r="AT1378" i="288"/>
  <c r="AP1378" i="288"/>
  <c r="AL1378" i="288"/>
  <c r="AH1378" i="288"/>
  <c r="AD1378" i="288"/>
  <c r="Z1378" i="288"/>
  <c r="V1378" i="288"/>
  <c r="R1378" i="288"/>
  <c r="N1378" i="288"/>
  <c r="AO1351" i="288" s="1"/>
  <c r="J1378" i="288"/>
  <c r="AO1347" i="288" s="1"/>
  <c r="F1378" i="288"/>
  <c r="AO1343" i="288" s="1"/>
  <c r="BK1377" i="288"/>
  <c r="BG1377" i="288"/>
  <c r="BC1377" i="288"/>
  <c r="AY1377" i="288"/>
  <c r="AU1377" i="288"/>
  <c r="AQ1377" i="288"/>
  <c r="AM1377" i="288"/>
  <c r="AI1377" i="288"/>
  <c r="AE1377" i="288"/>
  <c r="AA1377" i="288"/>
  <c r="W1377" i="288"/>
  <c r="S1377" i="288"/>
  <c r="O1377" i="288"/>
  <c r="AN1352" i="288" s="1"/>
  <c r="K1377" i="288"/>
  <c r="AN1348" i="288" s="1"/>
  <c r="G1377" i="288"/>
  <c r="AN1344" i="288" s="1"/>
  <c r="BL1376" i="288"/>
  <c r="BH1376" i="288"/>
  <c r="BD1376" i="288"/>
  <c r="AZ1376" i="288"/>
  <c r="AV1376" i="288"/>
  <c r="AR1376" i="288"/>
  <c r="AN1376" i="288"/>
  <c r="AJ1376" i="288"/>
  <c r="AF1376" i="288"/>
  <c r="AB1376" i="288"/>
  <c r="X1376" i="288"/>
  <c r="T1376" i="288"/>
  <c r="P1376" i="288"/>
  <c r="AM1353" i="288" s="1"/>
  <c r="L1376" i="288"/>
  <c r="AM1349" i="288" s="1"/>
  <c r="H1376" i="288"/>
  <c r="AM1345" i="288" s="1"/>
  <c r="BM1375" i="288"/>
  <c r="BI1375" i="288"/>
  <c r="BE1375" i="288"/>
  <c r="BA1375" i="288"/>
  <c r="AW1375" i="288"/>
  <c r="AS1375" i="288"/>
  <c r="AO1375" i="288"/>
  <c r="AK1375" i="288"/>
  <c r="AG1375" i="288"/>
  <c r="AC1375" i="288"/>
  <c r="Y1375" i="288"/>
  <c r="U1375" i="288"/>
  <c r="Q1375" i="288"/>
  <c r="M1375" i="288"/>
  <c r="AL1350" i="288" s="1"/>
  <c r="I1375" i="288"/>
  <c r="AL1346" i="288" s="1"/>
  <c r="BJ1374" i="288"/>
  <c r="BF1374" i="288"/>
  <c r="BB1374" i="288"/>
  <c r="AX1374" i="288"/>
  <c r="AT1374" i="288"/>
  <c r="AP1374" i="288"/>
  <c r="AL1374" i="288"/>
  <c r="AH1374" i="288"/>
  <c r="AD1374" i="288"/>
  <c r="Z1374" i="288"/>
  <c r="V1374" i="288"/>
  <c r="R1374" i="288"/>
  <c r="N1374" i="288"/>
  <c r="AK1351" i="288" s="1"/>
  <c r="J1374" i="288"/>
  <c r="AK1347" i="288" s="1"/>
  <c r="F1374" i="288"/>
  <c r="AK1343" i="288" s="1"/>
  <c r="BK1373" i="288"/>
  <c r="BG1373" i="288"/>
  <c r="BC1373" i="288"/>
  <c r="AY1373" i="288"/>
  <c r="AU1373" i="288"/>
  <c r="AQ1373" i="288"/>
  <c r="AM1373" i="288"/>
  <c r="AI1373" i="288"/>
  <c r="AE1373" i="288"/>
  <c r="AA1373" i="288"/>
  <c r="W1373" i="288"/>
  <c r="S1373" i="288"/>
  <c r="O1373" i="288"/>
  <c r="AJ1352" i="288" s="1"/>
  <c r="K1373" i="288"/>
  <c r="AJ1348" i="288" s="1"/>
  <c r="G1373" i="288"/>
  <c r="AJ1344" i="288" s="1"/>
  <c r="BL1372" i="288"/>
  <c r="BH1372" i="288"/>
  <c r="BD1372" i="288"/>
  <c r="AZ1372" i="288"/>
  <c r="AV1372" i="288"/>
  <c r="AR1372" i="288"/>
  <c r="AN1372" i="288"/>
  <c r="AJ1372" i="288"/>
  <c r="AF1372" i="288"/>
  <c r="AB1372" i="288"/>
  <c r="X1372" i="288"/>
  <c r="T1372" i="288"/>
  <c r="P1372" i="288"/>
  <c r="AI1353" i="288" s="1"/>
  <c r="L1372" i="288"/>
  <c r="AI1349" i="288" s="1"/>
  <c r="H1372" i="288"/>
  <c r="AI1345" i="288" s="1"/>
  <c r="BM1371" i="288"/>
  <c r="BI1371" i="288"/>
  <c r="BE1371" i="288"/>
  <c r="BA1371" i="288"/>
  <c r="AW1371" i="288"/>
  <c r="AS1371" i="288"/>
  <c r="AO1371" i="288"/>
  <c r="AK1371" i="288"/>
  <c r="AG1371" i="288"/>
  <c r="AC1371" i="288"/>
  <c r="Y1371" i="288"/>
  <c r="U1371" i="288"/>
  <c r="Q1371" i="288"/>
  <c r="M1371" i="288"/>
  <c r="AH1350" i="288" s="1"/>
  <c r="I1371" i="288"/>
  <c r="AH1346" i="288" s="1"/>
  <c r="BJ1370" i="288"/>
  <c r="BF1370" i="288"/>
  <c r="BB1370" i="288"/>
  <c r="AX1370" i="288"/>
  <c r="AT1370" i="288"/>
  <c r="AP1370" i="288"/>
  <c r="AL1370" i="288"/>
  <c r="AH1370" i="288"/>
  <c r="AD1370" i="288"/>
  <c r="Z1370" i="288"/>
  <c r="V1370" i="288"/>
  <c r="R1370" i="288"/>
  <c r="N1370" i="288"/>
  <c r="AG1351" i="288" s="1"/>
  <c r="J1370" i="288"/>
  <c r="AG1347" i="288" s="1"/>
  <c r="F1370" i="288"/>
  <c r="AG1343" i="288" s="1"/>
  <c r="BK1369" i="288"/>
  <c r="BG1369" i="288"/>
  <c r="BC1369" i="288"/>
  <c r="AY1369" i="288"/>
  <c r="AU1369" i="288"/>
  <c r="AQ1369" i="288"/>
  <c r="AM1369" i="288"/>
  <c r="AI1369" i="288"/>
  <c r="AE1369" i="288"/>
  <c r="AA1369" i="288"/>
  <c r="W1369" i="288"/>
  <c r="S1369" i="288"/>
  <c r="O1369" i="288"/>
  <c r="AF1352" i="288" s="1"/>
  <c r="K1369" i="288"/>
  <c r="AF1348" i="288" s="1"/>
  <c r="G1369" i="288"/>
  <c r="AF1344" i="288" s="1"/>
  <c r="BL1368" i="288"/>
  <c r="BH1368" i="288"/>
  <c r="BD1368" i="288"/>
  <c r="AZ1368" i="288"/>
  <c r="AV1368" i="288"/>
  <c r="AR1368" i="288"/>
  <c r="AN1368" i="288"/>
  <c r="AJ1368" i="288"/>
  <c r="AF1368" i="288"/>
  <c r="AB1368" i="288"/>
  <c r="AX1647" i="288"/>
  <c r="BI1639" i="288"/>
  <c r="X1634" i="288"/>
  <c r="AP1609" i="288"/>
  <c r="Q1608" i="288"/>
  <c r="BB1606" i="288"/>
  <c r="AD1605" i="288"/>
  <c r="AQ1602" i="288"/>
  <c r="AN1601" i="288"/>
  <c r="AK1600" i="288"/>
  <c r="AH1599" i="288"/>
  <c r="AE1598" i="288"/>
  <c r="AB1597" i="288"/>
  <c r="Y1596" i="288"/>
  <c r="V1595" i="288"/>
  <c r="S1594" i="288"/>
  <c r="P1593" i="288"/>
  <c r="AW1560" i="288" s="1"/>
  <c r="M1592" i="288"/>
  <c r="AV1557" i="288" s="1"/>
  <c r="J1591" i="288"/>
  <c r="AU1554" i="288" s="1"/>
  <c r="G1590" i="288"/>
  <c r="AT1551" i="288" s="1"/>
  <c r="S1589" i="288"/>
  <c r="AK1588" i="288"/>
  <c r="BD1587" i="288"/>
  <c r="M1587" i="288"/>
  <c r="AQ1557" i="288" s="1"/>
  <c r="AE1586" i="288"/>
  <c r="AX1585" i="288"/>
  <c r="G1585" i="288"/>
  <c r="AO1551" i="288" s="1"/>
  <c r="Y1584" i="288"/>
  <c r="AR1583" i="288"/>
  <c r="BJ1582" i="288"/>
  <c r="S1582" i="288"/>
  <c r="AL1581" i="288"/>
  <c r="BD1580" i="288"/>
  <c r="M1580" i="288"/>
  <c r="AJ1557" i="288" s="1"/>
  <c r="AF1579" i="288"/>
  <c r="AX1578" i="288"/>
  <c r="G1578" i="288"/>
  <c r="AH1551" i="288" s="1"/>
  <c r="Z1577" i="288"/>
  <c r="AR1576" i="288"/>
  <c r="BJ1575" i="288"/>
  <c r="W1575" i="288"/>
  <c r="AZ1574" i="288"/>
  <c r="T1574" i="288"/>
  <c r="AW1573" i="288"/>
  <c r="Q1573" i="288"/>
  <c r="AT1572" i="288"/>
  <c r="N1572" i="288"/>
  <c r="AB1558" i="288" s="1"/>
  <c r="AQ1571" i="288"/>
  <c r="K1571" i="288"/>
  <c r="AA1555" i="288" s="1"/>
  <c r="AN1570" i="288"/>
  <c r="H1570" i="288"/>
  <c r="Z1552" i="288" s="1"/>
  <c r="AK1569" i="288"/>
  <c r="AH1568" i="288"/>
  <c r="BK1567" i="288"/>
  <c r="AE1567" i="288"/>
  <c r="BH1566" i="288"/>
  <c r="AB1566" i="288"/>
  <c r="BE1565" i="288"/>
  <c r="Y1565" i="288"/>
  <c r="BB1564" i="288"/>
  <c r="V1564" i="288"/>
  <c r="AY1563" i="288"/>
  <c r="S1563" i="288"/>
  <c r="AV1562" i="288"/>
  <c r="P1562" i="288"/>
  <c r="R1560" i="288" s="1"/>
  <c r="AS1561" i="288"/>
  <c r="M1561" i="288"/>
  <c r="Q1557" i="288" s="1"/>
  <c r="BM1540" i="288"/>
  <c r="AR1540" i="288"/>
  <c r="V1540" i="288"/>
  <c r="BJ1539" i="288"/>
  <c r="AO1539" i="288"/>
  <c r="S1539" i="288"/>
  <c r="BG1538" i="288"/>
  <c r="AL1538" i="288"/>
  <c r="P1538" i="288"/>
  <c r="BK1491" i="288" s="1"/>
  <c r="BD1537" i="288"/>
  <c r="AI1537" i="288"/>
  <c r="M1537" i="288"/>
  <c r="BJ1488" i="288" s="1"/>
  <c r="BA1536" i="288"/>
  <c r="AF1536" i="288"/>
  <c r="J1536" i="288"/>
  <c r="BI1485" i="288" s="1"/>
  <c r="AX1535" i="288"/>
  <c r="AC1535" i="288"/>
  <c r="G1535" i="288"/>
  <c r="BH1482" i="288" s="1"/>
  <c r="AU1534" i="288"/>
  <c r="Z1534" i="288"/>
  <c r="BM1533" i="288"/>
  <c r="AR1533" i="288"/>
  <c r="W1533" i="288"/>
  <c r="BJ1532" i="288"/>
  <c r="AO1532" i="288"/>
  <c r="T1532" i="288"/>
  <c r="BH1531" i="288"/>
  <c r="AR1531" i="288"/>
  <c r="AB1531" i="288"/>
  <c r="L1531" i="288"/>
  <c r="BD1487" i="288" s="1"/>
  <c r="BE1530" i="288"/>
  <c r="AO1530" i="288"/>
  <c r="Y1530" i="288"/>
  <c r="I1530" i="288"/>
  <c r="BC1484" i="288" s="1"/>
  <c r="BB1529" i="288"/>
  <c r="AL1529" i="288"/>
  <c r="V1529" i="288"/>
  <c r="F1529" i="288"/>
  <c r="BB1481" i="288" s="1"/>
  <c r="AY1528" i="288"/>
  <c r="AI1528" i="288"/>
  <c r="S1528" i="288"/>
  <c r="BL1527" i="288"/>
  <c r="AV1527" i="288"/>
  <c r="AF1527" i="288"/>
  <c r="P1527" i="288"/>
  <c r="AZ1491" i="288" s="1"/>
  <c r="BI1526" i="288"/>
  <c r="AS1526" i="288"/>
  <c r="AC1526" i="288"/>
  <c r="M1526" i="288"/>
  <c r="AY1488" i="288" s="1"/>
  <c r="BF1525" i="288"/>
  <c r="AT1525" i="288"/>
  <c r="AI1525" i="288"/>
  <c r="Y1525" i="288"/>
  <c r="N1525" i="288"/>
  <c r="AX1489" i="288" s="1"/>
  <c r="BL1524" i="288"/>
  <c r="BB1524" i="288"/>
  <c r="AQ1524" i="288"/>
  <c r="AF1524" i="288"/>
  <c r="V1524" i="288"/>
  <c r="K1524" i="288"/>
  <c r="AW1486" i="288" s="1"/>
  <c r="BI1523" i="288"/>
  <c r="AY1523" i="288"/>
  <c r="AN1523" i="288"/>
  <c r="AC1523" i="288"/>
  <c r="S1523" i="288"/>
  <c r="H1523" i="288"/>
  <c r="AV1483" i="288" s="1"/>
  <c r="BF1522" i="288"/>
  <c r="AV1522" i="288"/>
  <c r="AK1522" i="288"/>
  <c r="Z1522" i="288"/>
  <c r="P1522" i="288"/>
  <c r="AU1491" i="288" s="1"/>
  <c r="BC1521" i="288"/>
  <c r="AS1521" i="288"/>
  <c r="AH1521" i="288"/>
  <c r="W1521" i="288"/>
  <c r="M1521" i="288"/>
  <c r="AT1488" i="288" s="1"/>
  <c r="BK1520" i="288"/>
  <c r="AZ1520" i="288"/>
  <c r="AP1520" i="288"/>
  <c r="AE1520" i="288"/>
  <c r="T1520" i="288"/>
  <c r="J1520" i="288"/>
  <c r="AS1485" i="288" s="1"/>
  <c r="BH1519" i="288"/>
  <c r="AW1519" i="288"/>
  <c r="AM1519" i="288"/>
  <c r="AB1519" i="288"/>
  <c r="Q1519" i="288"/>
  <c r="G1519" i="288"/>
  <c r="AR1482" i="288" s="1"/>
  <c r="BE1518" i="288"/>
  <c r="AT1518" i="288"/>
  <c r="AJ1518" i="288"/>
  <c r="Y1518" i="288"/>
  <c r="N1518" i="288"/>
  <c r="AQ1489" i="288" s="1"/>
  <c r="BM1517" i="288"/>
  <c r="BB1517" i="288"/>
  <c r="AQ1517" i="288"/>
  <c r="AG1517" i="288"/>
  <c r="V1517" i="288"/>
  <c r="K1517" i="288"/>
  <c r="AP1486" i="288" s="1"/>
  <c r="BJ1516" i="288"/>
  <c r="AY1516" i="288"/>
  <c r="AN1516" i="288"/>
  <c r="AD1516" i="288"/>
  <c r="S1516" i="288"/>
  <c r="H1516" i="288"/>
  <c r="AO1483" i="288" s="1"/>
  <c r="BG1515" i="288"/>
  <c r="AV1515" i="288"/>
  <c r="AK1515" i="288"/>
  <c r="AA1515" i="288"/>
  <c r="P1515" i="288"/>
  <c r="AN1491" i="288" s="1"/>
  <c r="BD1514" i="288"/>
  <c r="AS1514" i="288"/>
  <c r="AH1514" i="288"/>
  <c r="X1514" i="288"/>
  <c r="M1514" i="288"/>
  <c r="AM1488" i="288" s="1"/>
  <c r="BK1513" i="288"/>
  <c r="BA1513" i="288"/>
  <c r="AP1513" i="288"/>
  <c r="AE1513" i="288"/>
  <c r="U1513" i="288"/>
  <c r="J1513" i="288"/>
  <c r="AL1485" i="288" s="1"/>
  <c r="BH1512" i="288"/>
  <c r="AX1512" i="288"/>
  <c r="AM1512" i="288"/>
  <c r="AB1512" i="288"/>
  <c r="R1512" i="288"/>
  <c r="G1512" i="288"/>
  <c r="AK1482" i="288" s="1"/>
  <c r="BE1511" i="288"/>
  <c r="AU1511" i="288"/>
  <c r="AJ1511" i="288"/>
  <c r="Y1511" i="288"/>
  <c r="O1511" i="288"/>
  <c r="AJ1490" i="288" s="1"/>
  <c r="BM1510" i="288"/>
  <c r="BB1510" i="288"/>
  <c r="AR1510" i="288"/>
  <c r="AG1510" i="288"/>
  <c r="V1510" i="288"/>
  <c r="L1510" i="288"/>
  <c r="AI1487" i="288" s="1"/>
  <c r="BJ1509" i="288"/>
  <c r="AY1509" i="288"/>
  <c r="AO1509" i="288"/>
  <c r="AD1509" i="288"/>
  <c r="S1509" i="288"/>
  <c r="I1509" i="288"/>
  <c r="AH1484" i="288" s="1"/>
  <c r="BG1508" i="288"/>
  <c r="AV1508" i="288"/>
  <c r="AL1508" i="288"/>
  <c r="AA1508" i="288"/>
  <c r="P1508" i="288"/>
  <c r="AG1491" i="288" s="1"/>
  <c r="F1508" i="288"/>
  <c r="AG1481" i="288" s="1"/>
  <c r="BD1507" i="288"/>
  <c r="AS1507" i="288"/>
  <c r="AI1507" i="288"/>
  <c r="X1507" i="288"/>
  <c r="M1507" i="288"/>
  <c r="AF1488" i="288" s="1"/>
  <c r="BL1506" i="288"/>
  <c r="BA1506" i="288"/>
  <c r="AP1506" i="288"/>
  <c r="AF1506" i="288"/>
  <c r="U1506" i="288"/>
  <c r="J1506" i="288"/>
  <c r="AE1485" i="288" s="1"/>
  <c r="BI1505" i="288"/>
  <c r="AX1505" i="288"/>
  <c r="AM1505" i="288"/>
  <c r="AC1505" i="288"/>
  <c r="R1505" i="288"/>
  <c r="G1505" i="288"/>
  <c r="AD1482" i="288" s="1"/>
  <c r="BF1504" i="288"/>
  <c r="AU1504" i="288"/>
  <c r="AJ1504" i="288"/>
  <c r="Z1504" i="288"/>
  <c r="O1504" i="288"/>
  <c r="AC1490" i="288" s="1"/>
  <c r="BM1503" i="288"/>
  <c r="BC1503" i="288"/>
  <c r="AU1503" i="288"/>
  <c r="AM1503" i="288"/>
  <c r="AE1503" i="288"/>
  <c r="W1503" i="288"/>
  <c r="O1503" i="288"/>
  <c r="AB1490" i="288" s="1"/>
  <c r="G1503" i="288"/>
  <c r="AB1482" i="288" s="1"/>
  <c r="BH1502" i="288"/>
  <c r="AZ1502" i="288"/>
  <c r="AR1502" i="288"/>
  <c r="AJ1502" i="288"/>
  <c r="AB1502" i="288"/>
  <c r="T1502" i="288"/>
  <c r="L1502" i="288"/>
  <c r="AA1487" i="288" s="1"/>
  <c r="BM1501" i="288"/>
  <c r="BE1501" i="288"/>
  <c r="AW1501" i="288"/>
  <c r="AO1501" i="288"/>
  <c r="AG1501" i="288"/>
  <c r="Y1501" i="288"/>
  <c r="Q1501" i="288"/>
  <c r="I1501" i="288"/>
  <c r="Z1484" i="288" s="1"/>
  <c r="BJ1500" i="288"/>
  <c r="BB1500" i="288"/>
  <c r="AT1500" i="288"/>
  <c r="AL1500" i="288"/>
  <c r="AD1500" i="288"/>
  <c r="V1500" i="288"/>
  <c r="N1500" i="288"/>
  <c r="Y1489" i="288" s="1"/>
  <c r="F1500" i="288"/>
  <c r="Y1481" i="288" s="1"/>
  <c r="BG1499" i="288"/>
  <c r="AY1499" i="288"/>
  <c r="AQ1499" i="288"/>
  <c r="AI1499" i="288"/>
  <c r="AA1499" i="288"/>
  <c r="S1499" i="288"/>
  <c r="K1499" i="288"/>
  <c r="X1486" i="288" s="1"/>
  <c r="BL1498" i="288"/>
  <c r="BD1498" i="288"/>
  <c r="AV1498" i="288"/>
  <c r="AN1498" i="288"/>
  <c r="AF1498" i="288"/>
  <c r="X1498" i="288"/>
  <c r="P1498" i="288"/>
  <c r="W1491" i="288" s="1"/>
  <c r="H1498" i="288"/>
  <c r="W1483" i="288" s="1"/>
  <c r="BI1497" i="288"/>
  <c r="BA1497" i="288"/>
  <c r="AS1497" i="288"/>
  <c r="AK1497" i="288"/>
  <c r="AC1497" i="288"/>
  <c r="U1497" i="288"/>
  <c r="M1497" i="288"/>
  <c r="V1488" i="288" s="1"/>
  <c r="BF1496" i="288"/>
  <c r="AX1496" i="288"/>
  <c r="AP1496" i="288"/>
  <c r="AH1496" i="288"/>
  <c r="Z1496" i="288"/>
  <c r="R1496" i="288"/>
  <c r="J1496" i="288"/>
  <c r="U1485" i="288" s="1"/>
  <c r="BK1495" i="288"/>
  <c r="BC1495" i="288"/>
  <c r="AU1495" i="288"/>
  <c r="AM1495" i="288"/>
  <c r="AE1495" i="288"/>
  <c r="W1495" i="288"/>
  <c r="O1495" i="288"/>
  <c r="T1490" i="288" s="1"/>
  <c r="G1495" i="288"/>
  <c r="T1482" i="288" s="1"/>
  <c r="BH1494" i="288"/>
  <c r="AZ1494" i="288"/>
  <c r="AR1494" i="288"/>
  <c r="AJ1494" i="288"/>
  <c r="AB1494" i="288"/>
  <c r="T1494" i="288"/>
  <c r="L1494" i="288"/>
  <c r="S1487" i="288" s="1"/>
  <c r="BM1493" i="288"/>
  <c r="BE1493" i="288"/>
  <c r="AW1493" i="288"/>
  <c r="AO1493" i="288"/>
  <c r="AG1493" i="288"/>
  <c r="Y1493" i="288"/>
  <c r="Q1493" i="288"/>
  <c r="I1493" i="288"/>
  <c r="R1484" i="288" s="1"/>
  <c r="BJ1492" i="288"/>
  <c r="BB1492" i="288"/>
  <c r="AT1492" i="288"/>
  <c r="AL1492" i="288"/>
  <c r="AD1492" i="288"/>
  <c r="V1492" i="288"/>
  <c r="N1492" i="288"/>
  <c r="Q1489" i="288" s="1"/>
  <c r="F1492" i="288"/>
  <c r="Q1481" i="288" s="1"/>
  <c r="BI1471" i="288"/>
  <c r="BC1471" i="288"/>
  <c r="AX1471" i="288"/>
  <c r="AS1471" i="288"/>
  <c r="AM1471" i="288"/>
  <c r="AH1471" i="288"/>
  <c r="AC1471" i="288"/>
  <c r="W1471" i="288"/>
  <c r="R1471" i="288"/>
  <c r="M1471" i="288"/>
  <c r="BM1419" i="288" s="1"/>
  <c r="G1471" i="288"/>
  <c r="BM1413" i="288" s="1"/>
  <c r="BK1470" i="288"/>
  <c r="BF1470" i="288"/>
  <c r="AZ1470" i="288"/>
  <c r="AU1470" i="288"/>
  <c r="AP1470" i="288"/>
  <c r="AJ1470" i="288"/>
  <c r="AE1470" i="288"/>
  <c r="Z1470" i="288"/>
  <c r="T1470" i="288"/>
  <c r="O1470" i="288"/>
  <c r="BL1421" i="288" s="1"/>
  <c r="J1470" i="288"/>
  <c r="BL1416" i="288" s="1"/>
  <c r="BM1469" i="288"/>
  <c r="BH1469" i="288"/>
  <c r="BC1469" i="288"/>
  <c r="AW1469" i="288"/>
  <c r="AR1469" i="288"/>
  <c r="AM1469" i="288"/>
  <c r="AG1469" i="288"/>
  <c r="AB1469" i="288"/>
  <c r="W1469" i="288"/>
  <c r="Q1469" i="288"/>
  <c r="L1469" i="288"/>
  <c r="BK1418" i="288" s="1"/>
  <c r="G1469" i="288"/>
  <c r="BK1413" i="288" s="1"/>
  <c r="BJ1468" i="288"/>
  <c r="BE1468" i="288"/>
  <c r="AZ1468" i="288"/>
  <c r="AT1468" i="288"/>
  <c r="AO1468" i="288"/>
  <c r="AJ1468" i="288"/>
  <c r="AD1468" i="288"/>
  <c r="Y1468" i="288"/>
  <c r="T1468" i="288"/>
  <c r="N1468" i="288"/>
  <c r="BJ1420" i="288" s="1"/>
  <c r="I1468" i="288"/>
  <c r="BJ1415" i="288" s="1"/>
  <c r="BM1467" i="288"/>
  <c r="BG1467" i="288"/>
  <c r="BB1467" i="288"/>
  <c r="AW1467" i="288"/>
  <c r="AQ1467" i="288"/>
  <c r="AL1467" i="288"/>
  <c r="AG1467" i="288"/>
  <c r="AA1467" i="288"/>
  <c r="V1467" i="288"/>
  <c r="Q1467" i="288"/>
  <c r="K1467" i="288"/>
  <c r="BI1417" i="288" s="1"/>
  <c r="F1467" i="288"/>
  <c r="BI1412" i="288" s="1"/>
  <c r="BJ1466" i="288"/>
  <c r="BD1466" i="288"/>
  <c r="AY1466" i="288"/>
  <c r="AT1466" i="288"/>
  <c r="AN1466" i="288"/>
  <c r="AI1466" i="288"/>
  <c r="AD1466" i="288"/>
  <c r="X1466" i="288"/>
  <c r="S1466" i="288"/>
  <c r="N1466" i="288"/>
  <c r="BH1420" i="288" s="1"/>
  <c r="H1466" i="288"/>
  <c r="BH1414" i="288" s="1"/>
  <c r="BL1465" i="288"/>
  <c r="BG1465" i="288"/>
  <c r="BA1465" i="288"/>
  <c r="AV1465" i="288"/>
  <c r="AQ1465" i="288"/>
  <c r="AK1465" i="288"/>
  <c r="AF1465" i="288"/>
  <c r="AA1465" i="288"/>
  <c r="U1465" i="288"/>
  <c r="P1465" i="288"/>
  <c r="BG1422" i="288" s="1"/>
  <c r="K1465" i="288"/>
  <c r="BG1417" i="288" s="1"/>
  <c r="BI1464" i="288"/>
  <c r="BD1464" i="288"/>
  <c r="AX1464" i="288"/>
  <c r="AS1464" i="288"/>
  <c r="AN1464" i="288"/>
  <c r="AH1464" i="288"/>
  <c r="AC1464" i="288"/>
  <c r="X1464" i="288"/>
  <c r="R1464" i="288"/>
  <c r="M1464" i="288"/>
  <c r="BF1419" i="288" s="1"/>
  <c r="H1464" i="288"/>
  <c r="BF1414" i="288" s="1"/>
  <c r="BK1463" i="288"/>
  <c r="BF1463" i="288"/>
  <c r="BA1463" i="288"/>
  <c r="AU1463" i="288"/>
  <c r="AP1463" i="288"/>
  <c r="AK1463" i="288"/>
  <c r="AE1463" i="288"/>
  <c r="Z1463" i="288"/>
  <c r="U1463" i="288"/>
  <c r="O1463" i="288"/>
  <c r="BE1421" i="288" s="1"/>
  <c r="J1463" i="288"/>
  <c r="BE1416" i="288" s="1"/>
  <c r="BH1462" i="288"/>
  <c r="BC1462" i="288"/>
  <c r="AX1462" i="288"/>
  <c r="AR1462" i="288"/>
  <c r="AM1462" i="288"/>
  <c r="AH1462" i="288"/>
  <c r="AB1462" i="288"/>
  <c r="W1462" i="288"/>
  <c r="R1462" i="288"/>
  <c r="L1462" i="288"/>
  <c r="BD1418" i="288" s="1"/>
  <c r="G1462" i="288"/>
  <c r="BD1413" i="288" s="1"/>
  <c r="BK1461" i="288"/>
  <c r="BE1461" i="288"/>
  <c r="AZ1461" i="288"/>
  <c r="AU1461" i="288"/>
  <c r="AO1461" i="288"/>
  <c r="AJ1461" i="288"/>
  <c r="AE1461" i="288"/>
  <c r="Y1461" i="288"/>
  <c r="T1461" i="288"/>
  <c r="O1461" i="288"/>
  <c r="BC1421" i="288" s="1"/>
  <c r="I1461" i="288"/>
  <c r="BC1415" i="288" s="1"/>
  <c r="BM1460" i="288"/>
  <c r="BH1460" i="288"/>
  <c r="BB1460" i="288"/>
  <c r="AW1460" i="288"/>
  <c r="AR1460" i="288"/>
  <c r="AL1460" i="288"/>
  <c r="AG1460" i="288"/>
  <c r="AB1460" i="288"/>
  <c r="V1460" i="288"/>
  <c r="Q1460" i="288"/>
  <c r="L1460" i="288"/>
  <c r="BB1418" i="288" s="1"/>
  <c r="F1460" i="288"/>
  <c r="BB1412" i="288" s="1"/>
  <c r="BJ1459" i="288"/>
  <c r="BE1459" i="288"/>
  <c r="AY1459" i="288"/>
  <c r="AT1459" i="288"/>
  <c r="AO1459" i="288"/>
  <c r="AI1459" i="288"/>
  <c r="AD1459" i="288"/>
  <c r="Y1459" i="288"/>
  <c r="S1459" i="288"/>
  <c r="N1459" i="288"/>
  <c r="BA1420" i="288" s="1"/>
  <c r="I1459" i="288"/>
  <c r="BA1415" i="288" s="1"/>
  <c r="BL1458" i="288"/>
  <c r="BG1458" i="288"/>
  <c r="BB1458" i="288"/>
  <c r="AV1458" i="288"/>
  <c r="AQ1458" i="288"/>
  <c r="AL1458" i="288"/>
  <c r="AF1458" i="288"/>
  <c r="AA1458" i="288"/>
  <c r="V1458" i="288"/>
  <c r="P1458" i="288"/>
  <c r="AZ1422" i="288" s="1"/>
  <c r="K1458" i="288"/>
  <c r="AZ1417" i="288" s="1"/>
  <c r="F1458" i="288"/>
  <c r="AZ1412" i="288" s="1"/>
  <c r="BI1457" i="288"/>
  <c r="BD1457" i="288"/>
  <c r="AY1457" i="288"/>
  <c r="AS1457" i="288"/>
  <c r="AN1457" i="288"/>
  <c r="AI1457" i="288"/>
  <c r="AC1457" i="288"/>
  <c r="X1457" i="288"/>
  <c r="S1457" i="288"/>
  <c r="M1457" i="288"/>
  <c r="AY1419" i="288" s="1"/>
  <c r="H1457" i="288"/>
  <c r="AY1414" i="288" s="1"/>
  <c r="BL1456" i="288"/>
  <c r="BF1456" i="288"/>
  <c r="BA1456" i="288"/>
  <c r="AV1456" i="288"/>
  <c r="AP1456" i="288"/>
  <c r="AK1456" i="288"/>
  <c r="AF1456" i="288"/>
  <c r="Z1456" i="288"/>
  <c r="U1456" i="288"/>
  <c r="P1456" i="288"/>
  <c r="AX1422" i="288" s="1"/>
  <c r="J1456" i="288"/>
  <c r="AX1416" i="288" s="1"/>
  <c r="BI1455" i="288"/>
  <c r="BC1455" i="288"/>
  <c r="AX1455" i="288"/>
  <c r="AS1455" i="288"/>
  <c r="AM1455" i="288"/>
  <c r="AH1455" i="288"/>
  <c r="AC1455" i="288"/>
  <c r="W1455" i="288"/>
  <c r="R1455" i="288"/>
  <c r="M1455" i="288"/>
  <c r="AW1419" i="288" s="1"/>
  <c r="G1455" i="288"/>
  <c r="AW1413" i="288" s="1"/>
  <c r="BK1454" i="288"/>
  <c r="BF1454" i="288"/>
  <c r="AZ1454" i="288"/>
  <c r="AU1454" i="288"/>
  <c r="AP1454" i="288"/>
  <c r="AJ1454" i="288"/>
  <c r="AE1454" i="288"/>
  <c r="Z1454" i="288"/>
  <c r="T1454" i="288"/>
  <c r="O1454" i="288"/>
  <c r="AV1421" i="288" s="1"/>
  <c r="J1454" i="288"/>
  <c r="AV1416" i="288" s="1"/>
  <c r="BM1453" i="288"/>
  <c r="BH1453" i="288"/>
  <c r="BC1453" i="288"/>
  <c r="AW1453" i="288"/>
  <c r="AR1453" i="288"/>
  <c r="AM1453" i="288"/>
  <c r="AG1453" i="288"/>
  <c r="AB1453" i="288"/>
  <c r="W1453" i="288"/>
  <c r="Q1453" i="288"/>
  <c r="L1453" i="288"/>
  <c r="AU1418" i="288" s="1"/>
  <c r="G1453" i="288"/>
  <c r="AU1413" i="288" s="1"/>
  <c r="BJ1452" i="288"/>
  <c r="BE1452" i="288"/>
  <c r="AZ1452" i="288"/>
  <c r="AT1452" i="288"/>
  <c r="AO1452" i="288"/>
  <c r="AJ1452" i="288"/>
  <c r="AD1452" i="288"/>
  <c r="Y1452" i="288"/>
  <c r="T1452" i="288"/>
  <c r="N1452" i="288"/>
  <c r="AT1420" i="288" s="1"/>
  <c r="I1452" i="288"/>
  <c r="AT1415" i="288" s="1"/>
  <c r="BM1451" i="288"/>
  <c r="BG1451" i="288"/>
  <c r="BB1451" i="288"/>
  <c r="AW1451" i="288"/>
  <c r="AQ1451" i="288"/>
  <c r="AL1451" i="288"/>
  <c r="AG1451" i="288"/>
  <c r="AA1451" i="288"/>
  <c r="V1451" i="288"/>
  <c r="Q1451" i="288"/>
  <c r="K1451" i="288"/>
  <c r="AS1417" i="288" s="1"/>
  <c r="F1451" i="288"/>
  <c r="AS1412" i="288" s="1"/>
  <c r="BJ1450" i="288"/>
  <c r="BD1450" i="288"/>
  <c r="AY1450" i="288"/>
  <c r="AT1450" i="288"/>
  <c r="AN1450" i="288"/>
  <c r="AI1450" i="288"/>
  <c r="AD1450" i="288"/>
  <c r="X1450" i="288"/>
  <c r="S1450" i="288"/>
  <c r="O1450" i="288"/>
  <c r="AR1421" i="288" s="1"/>
  <c r="K1450" i="288"/>
  <c r="AR1417" i="288" s="1"/>
  <c r="G1450" i="288"/>
  <c r="AR1413" i="288" s="1"/>
  <c r="BL1449" i="288"/>
  <c r="BH1449" i="288"/>
  <c r="BD1449" i="288"/>
  <c r="AZ1449" i="288"/>
  <c r="AV1449" i="288"/>
  <c r="AR1449" i="288"/>
  <c r="AN1449" i="288"/>
  <c r="AJ1449" i="288"/>
  <c r="AF1449" i="288"/>
  <c r="AB1449" i="288"/>
  <c r="X1449" i="288"/>
  <c r="T1449" i="288"/>
  <c r="P1449" i="288"/>
  <c r="AQ1422" i="288" s="1"/>
  <c r="L1449" i="288"/>
  <c r="AQ1418" i="288" s="1"/>
  <c r="H1449" i="288"/>
  <c r="AQ1414" i="288" s="1"/>
  <c r="BM1448" i="288"/>
  <c r="BI1448" i="288"/>
  <c r="BE1448" i="288"/>
  <c r="BA1448" i="288"/>
  <c r="AW1448" i="288"/>
  <c r="AS1448" i="288"/>
  <c r="AO1448" i="288"/>
  <c r="AK1448" i="288"/>
  <c r="AG1448" i="288"/>
  <c r="AC1448" i="288"/>
  <c r="Y1448" i="288"/>
  <c r="U1448" i="288"/>
  <c r="Q1448" i="288"/>
  <c r="M1448" i="288"/>
  <c r="AP1419" i="288" s="1"/>
  <c r="I1448" i="288"/>
  <c r="AP1415" i="288" s="1"/>
  <c r="BJ1447" i="288"/>
  <c r="BF1447" i="288"/>
  <c r="BB1447" i="288"/>
  <c r="AX1447" i="288"/>
  <c r="AT1447" i="288"/>
  <c r="AP1447" i="288"/>
  <c r="AL1447" i="288"/>
  <c r="AH1447" i="288"/>
  <c r="AD1447" i="288"/>
  <c r="Z1447" i="288"/>
  <c r="V1447" i="288"/>
  <c r="R1447" i="288"/>
  <c r="N1447" i="288"/>
  <c r="AO1420" i="288" s="1"/>
  <c r="J1447" i="288"/>
  <c r="AO1416" i="288" s="1"/>
  <c r="F1447" i="288"/>
  <c r="AO1412" i="288" s="1"/>
  <c r="BK1446" i="288"/>
  <c r="BG1446" i="288"/>
  <c r="BC1446" i="288"/>
  <c r="AY1446" i="288"/>
  <c r="AU1446" i="288"/>
  <c r="AQ1446" i="288"/>
  <c r="AM1446" i="288"/>
  <c r="AI1446" i="288"/>
  <c r="AE1446" i="288"/>
  <c r="AA1446" i="288"/>
  <c r="W1446" i="288"/>
  <c r="S1446" i="288"/>
  <c r="O1446" i="288"/>
  <c r="AN1421" i="288" s="1"/>
  <c r="K1446" i="288"/>
  <c r="AN1417" i="288" s="1"/>
  <c r="G1446" i="288"/>
  <c r="AN1413" i="288" s="1"/>
  <c r="BL1445" i="288"/>
  <c r="BH1445" i="288"/>
  <c r="BD1445" i="288"/>
  <c r="AZ1445" i="288"/>
  <c r="AV1445" i="288"/>
  <c r="AR1445" i="288"/>
  <c r="AN1445" i="288"/>
  <c r="AJ1445" i="288"/>
  <c r="AF1445" i="288"/>
  <c r="AB1445" i="288"/>
  <c r="X1445" i="288"/>
  <c r="T1445" i="288"/>
  <c r="P1445" i="288"/>
  <c r="AM1422" i="288" s="1"/>
  <c r="L1445" i="288"/>
  <c r="AM1418" i="288" s="1"/>
  <c r="H1445" i="288"/>
  <c r="AM1414" i="288" s="1"/>
  <c r="BM1444" i="288"/>
  <c r="BI1444" i="288"/>
  <c r="BE1444" i="288"/>
  <c r="BA1444" i="288"/>
  <c r="AW1444" i="288"/>
  <c r="AS1444" i="288"/>
  <c r="AO1444" i="288"/>
  <c r="AK1444" i="288"/>
  <c r="AG1444" i="288"/>
  <c r="AC1444" i="288"/>
  <c r="Y1444" i="288"/>
  <c r="U1444" i="288"/>
  <c r="Q1444" i="288"/>
  <c r="M1444" i="288"/>
  <c r="AL1419" i="288" s="1"/>
  <c r="I1444" i="288"/>
  <c r="AL1415" i="288" s="1"/>
  <c r="BJ1443" i="288"/>
  <c r="BF1443" i="288"/>
  <c r="BB1443" i="288"/>
  <c r="AX1443" i="288"/>
  <c r="AT1443" i="288"/>
  <c r="AP1443" i="288"/>
  <c r="AL1443" i="288"/>
  <c r="AH1443" i="288"/>
  <c r="AD1443" i="288"/>
  <c r="Z1443" i="288"/>
  <c r="V1443" i="288"/>
  <c r="R1443" i="288"/>
  <c r="N1443" i="288"/>
  <c r="AK1420" i="288" s="1"/>
  <c r="J1443" i="288"/>
  <c r="AK1416" i="288" s="1"/>
  <c r="F1443" i="288"/>
  <c r="AK1412" i="288" s="1"/>
  <c r="BK1442" i="288"/>
  <c r="BG1442" i="288"/>
  <c r="BC1442" i="288"/>
  <c r="AY1442" i="288"/>
  <c r="AU1442" i="288"/>
  <c r="AQ1442" i="288"/>
  <c r="AM1442" i="288"/>
  <c r="AI1442" i="288"/>
  <c r="AE1442" i="288"/>
  <c r="AA1442" i="288"/>
  <c r="W1442" i="288"/>
  <c r="S1442" i="288"/>
  <c r="O1442" i="288"/>
  <c r="AJ1421" i="288" s="1"/>
  <c r="K1442" i="288"/>
  <c r="AJ1417" i="288" s="1"/>
  <c r="G1442" i="288"/>
  <c r="AJ1413" i="288" s="1"/>
  <c r="BL1441" i="288"/>
  <c r="BH1441" i="288"/>
  <c r="BD1441" i="288"/>
  <c r="AZ1441" i="288"/>
  <c r="AV1441" i="288"/>
  <c r="AR1441" i="288"/>
  <c r="AN1441" i="288"/>
  <c r="AJ1441" i="288"/>
  <c r="AF1441" i="288"/>
  <c r="AB1441" i="288"/>
  <c r="X1441" i="288"/>
  <c r="T1441" i="288"/>
  <c r="P1441" i="288"/>
  <c r="AI1422" i="288" s="1"/>
  <c r="L1441" i="288"/>
  <c r="AI1418" i="288" s="1"/>
  <c r="H1441" i="288"/>
  <c r="AI1414" i="288" s="1"/>
  <c r="BM1440" i="288"/>
  <c r="BI1440" i="288"/>
  <c r="BE1440" i="288"/>
  <c r="BA1440" i="288"/>
  <c r="AW1440" i="288"/>
  <c r="AS1440" i="288"/>
  <c r="AO1440" i="288"/>
  <c r="AK1440" i="288"/>
  <c r="AG1440" i="288"/>
  <c r="AC1440" i="288"/>
  <c r="Y1440" i="288"/>
  <c r="U1440" i="288"/>
  <c r="Q1440" i="288"/>
  <c r="M1440" i="288"/>
  <c r="AH1419" i="288" s="1"/>
  <c r="I1440" i="288"/>
  <c r="AH1415" i="288" s="1"/>
  <c r="BJ1439" i="288"/>
  <c r="BF1439" i="288"/>
  <c r="BB1439" i="288"/>
  <c r="AX1439" i="288"/>
  <c r="AT1439" i="288"/>
  <c r="AP1439" i="288"/>
  <c r="AL1439" i="288"/>
  <c r="AH1439" i="288"/>
  <c r="AD1439" i="288"/>
  <c r="Z1439" i="288"/>
  <c r="V1439" i="288"/>
  <c r="R1439" i="288"/>
  <c r="N1439" i="288"/>
  <c r="AG1420" i="288" s="1"/>
  <c r="J1439" i="288"/>
  <c r="AG1416" i="288" s="1"/>
  <c r="F1439" i="288"/>
  <c r="AG1412" i="288" s="1"/>
  <c r="BK1438" i="288"/>
  <c r="BG1438" i="288"/>
  <c r="BC1438" i="288"/>
  <c r="AY1438" i="288"/>
  <c r="AU1438" i="288"/>
  <c r="AQ1438" i="288"/>
  <c r="AM1438" i="288"/>
  <c r="AI1438" i="288"/>
  <c r="AE1438" i="288"/>
  <c r="AA1438" i="288"/>
  <c r="W1438" i="288"/>
  <c r="S1438" i="288"/>
  <c r="O1438" i="288"/>
  <c r="AF1421" i="288" s="1"/>
  <c r="K1438" i="288"/>
  <c r="AF1417" i="288" s="1"/>
  <c r="G1438" i="288"/>
  <c r="AF1413" i="288" s="1"/>
  <c r="BL1437" i="288"/>
  <c r="BH1437" i="288"/>
  <c r="BD1437" i="288"/>
  <c r="AZ1437" i="288"/>
  <c r="AV1437" i="288"/>
  <c r="AR1437" i="288"/>
  <c r="AN1437" i="288"/>
  <c r="AJ1437" i="288"/>
  <c r="AF1437" i="288"/>
  <c r="AB1437" i="288"/>
  <c r="X1437" i="288"/>
  <c r="T1437" i="288"/>
  <c r="P1437" i="288"/>
  <c r="AE1422" i="288" s="1"/>
  <c r="L1437" i="288"/>
  <c r="H1437" i="288"/>
  <c r="AE1414" i="288" s="1"/>
  <c r="BM1436" i="288"/>
  <c r="BI1436" i="288"/>
  <c r="BE1436" i="288"/>
  <c r="BA1436" i="288"/>
  <c r="AW1436" i="288"/>
  <c r="AS1436" i="288"/>
  <c r="AO1436" i="288"/>
  <c r="AK1436" i="288"/>
  <c r="AG1436" i="288"/>
  <c r="AC1436" i="288"/>
  <c r="Y1436" i="288"/>
  <c r="U1436" i="288"/>
  <c r="Q1436" i="288"/>
  <c r="M1436" i="288"/>
  <c r="AD1419" i="288" s="1"/>
  <c r="I1436" i="288"/>
  <c r="AD1415" i="288" s="1"/>
  <c r="BJ1435" i="288"/>
  <c r="BF1435" i="288"/>
  <c r="BB1435" i="288"/>
  <c r="AX1435" i="288"/>
  <c r="AT1435" i="288"/>
  <c r="AP1435" i="288"/>
  <c r="AL1435" i="288"/>
  <c r="AH1435" i="288"/>
  <c r="AD1435" i="288"/>
  <c r="Z1435" i="288"/>
  <c r="V1435" i="288"/>
  <c r="R1435" i="288"/>
  <c r="N1435" i="288"/>
  <c r="AC1420" i="288" s="1"/>
  <c r="J1435" i="288"/>
  <c r="AC1416" i="288" s="1"/>
  <c r="F1435" i="288"/>
  <c r="AC1412" i="288" s="1"/>
  <c r="BK1434" i="288"/>
  <c r="BG1434" i="288"/>
  <c r="BC1434" i="288"/>
  <c r="AY1434" i="288"/>
  <c r="AU1434" i="288"/>
  <c r="AQ1434" i="288"/>
  <c r="AM1434" i="288"/>
  <c r="AI1434" i="288"/>
  <c r="AE1434" i="288"/>
  <c r="AA1434" i="288"/>
  <c r="W1434" i="288"/>
  <c r="S1434" i="288"/>
  <c r="O1434" i="288"/>
  <c r="AB1421" i="288" s="1"/>
  <c r="K1434" i="288"/>
  <c r="AB1417" i="288" s="1"/>
  <c r="G1434" i="288"/>
  <c r="AB1413" i="288" s="1"/>
  <c r="BL1433" i="288"/>
  <c r="BH1433" i="288"/>
  <c r="BD1433" i="288"/>
  <c r="AZ1433" i="288"/>
  <c r="AV1433" i="288"/>
  <c r="AR1433" i="288"/>
  <c r="AN1433" i="288"/>
  <c r="AJ1433" i="288"/>
  <c r="AF1433" i="288"/>
  <c r="AB1433" i="288"/>
  <c r="X1433" i="288"/>
  <c r="T1433" i="288"/>
  <c r="P1433" i="288"/>
  <c r="AA1422" i="288" s="1"/>
  <c r="L1433" i="288"/>
  <c r="AA1418" i="288" s="1"/>
  <c r="H1433" i="288"/>
  <c r="AA1414" i="288" s="1"/>
  <c r="BM1432" i="288"/>
  <c r="BI1432" i="288"/>
  <c r="BE1432" i="288"/>
  <c r="BA1432" i="288"/>
  <c r="AW1432" i="288"/>
  <c r="AS1432" i="288"/>
  <c r="AO1432" i="288"/>
  <c r="AK1432" i="288"/>
  <c r="AG1432" i="288"/>
  <c r="AC1432" i="288"/>
  <c r="Y1432" i="288"/>
  <c r="U1432" i="288"/>
  <c r="Q1432" i="288"/>
  <c r="M1432" i="288"/>
  <c r="Z1419" i="288" s="1"/>
  <c r="I1432" i="288"/>
  <c r="Z1415" i="288" s="1"/>
  <c r="BJ1431" i="288"/>
  <c r="BF1431" i="288"/>
  <c r="BB1431" i="288"/>
  <c r="AX1431" i="288"/>
  <c r="AT1431" i="288"/>
  <c r="AP1431" i="288"/>
  <c r="AL1431" i="288"/>
  <c r="AH1431" i="288"/>
  <c r="AD1431" i="288"/>
  <c r="Z1431" i="288"/>
  <c r="V1431" i="288"/>
  <c r="R1431" i="288"/>
  <c r="N1431" i="288"/>
  <c r="Y1420" i="288" s="1"/>
  <c r="J1431" i="288"/>
  <c r="Y1416" i="288" s="1"/>
  <c r="F1431" i="288"/>
  <c r="Y1412" i="288" s="1"/>
  <c r="BK1430" i="288"/>
  <c r="BG1430" i="288"/>
  <c r="BC1430" i="288"/>
  <c r="AY1430" i="288"/>
  <c r="AU1430" i="288"/>
  <c r="AQ1430" i="288"/>
  <c r="AM1430" i="288"/>
  <c r="AI1430" i="288"/>
  <c r="AE1430" i="288"/>
  <c r="AA1430" i="288"/>
  <c r="W1430" i="288"/>
  <c r="S1430" i="288"/>
  <c r="O1430" i="288"/>
  <c r="X1421" i="288" s="1"/>
  <c r="K1430" i="288"/>
  <c r="X1417" i="288" s="1"/>
  <c r="G1430" i="288"/>
  <c r="X1413" i="288" s="1"/>
  <c r="BL1429" i="288"/>
  <c r="BH1429" i="288"/>
  <c r="BD1429" i="288"/>
  <c r="AZ1429" i="288"/>
  <c r="AV1429" i="288"/>
  <c r="AR1429" i="288"/>
  <c r="AN1429" i="288"/>
  <c r="AJ1429" i="288"/>
  <c r="AF1429" i="288"/>
  <c r="AB1429" i="288"/>
  <c r="X1429" i="288"/>
  <c r="T1429" i="288"/>
  <c r="P1429" i="288"/>
  <c r="W1422" i="288" s="1"/>
  <c r="L1429" i="288"/>
  <c r="W1418" i="288" s="1"/>
  <c r="H1429" i="288"/>
  <c r="W1414" i="288" s="1"/>
  <c r="BM1428" i="288"/>
  <c r="BI1428" i="288"/>
  <c r="BE1428" i="288"/>
  <c r="BA1428" i="288"/>
  <c r="AW1428" i="288"/>
  <c r="AS1428" i="288"/>
  <c r="AO1428" i="288"/>
  <c r="AK1428" i="288"/>
  <c r="AG1428" i="288"/>
  <c r="AC1428" i="288"/>
  <c r="Y1428" i="288"/>
  <c r="U1428" i="288"/>
  <c r="Q1428" i="288"/>
  <c r="M1428" i="288"/>
  <c r="V1419" i="288" s="1"/>
  <c r="I1428" i="288"/>
  <c r="V1415" i="288" s="1"/>
  <c r="BJ1427" i="288"/>
  <c r="BF1427" i="288"/>
  <c r="BB1427" i="288"/>
  <c r="AX1427" i="288"/>
  <c r="AT1427" i="288"/>
  <c r="AP1427" i="288"/>
  <c r="AL1427" i="288"/>
  <c r="AH1427" i="288"/>
  <c r="AD1427" i="288"/>
  <c r="Z1427" i="288"/>
  <c r="V1427" i="288"/>
  <c r="R1427" i="288"/>
  <c r="N1427" i="288"/>
  <c r="U1420" i="288" s="1"/>
  <c r="J1427" i="288"/>
  <c r="U1416" i="288" s="1"/>
  <c r="F1427" i="288"/>
  <c r="U1412" i="288" s="1"/>
  <c r="BK1426" i="288"/>
  <c r="BG1426" i="288"/>
  <c r="BC1426" i="288"/>
  <c r="AY1426" i="288"/>
  <c r="AU1426" i="288"/>
  <c r="AQ1426" i="288"/>
  <c r="AM1426" i="288"/>
  <c r="AI1426" i="288"/>
  <c r="AE1426" i="288"/>
  <c r="AA1426" i="288"/>
  <c r="W1426" i="288"/>
  <c r="S1426" i="288"/>
  <c r="O1426" i="288"/>
  <c r="T1421" i="288" s="1"/>
  <c r="K1426" i="288"/>
  <c r="T1417" i="288" s="1"/>
  <c r="G1426" i="288"/>
  <c r="T1413" i="288" s="1"/>
  <c r="BL1425" i="288"/>
  <c r="BH1425" i="288"/>
  <c r="BD1425" i="288"/>
  <c r="AZ1425" i="288"/>
  <c r="AV1425" i="288"/>
  <c r="AR1425" i="288"/>
  <c r="AN1425" i="288"/>
  <c r="AJ1425" i="288"/>
  <c r="AF1425" i="288"/>
  <c r="AB1425" i="288"/>
  <c r="X1425" i="288"/>
  <c r="T1425" i="288"/>
  <c r="P1425" i="288"/>
  <c r="S1422" i="288" s="1"/>
  <c r="L1425" i="288"/>
  <c r="S1418" i="288" s="1"/>
  <c r="H1425" i="288"/>
  <c r="S1414" i="288" s="1"/>
  <c r="BM1424" i="288"/>
  <c r="BI1424" i="288"/>
  <c r="BE1424" i="288"/>
  <c r="BA1424" i="288"/>
  <c r="AW1424" i="288"/>
  <c r="AS1424" i="288"/>
  <c r="AO1424" i="288"/>
  <c r="AK1424" i="288"/>
  <c r="AG1424" i="288"/>
  <c r="AC1424" i="288"/>
  <c r="Y1424" i="288"/>
  <c r="U1424" i="288"/>
  <c r="Q1424" i="288"/>
  <c r="M1424" i="288"/>
  <c r="R1419" i="288" s="1"/>
  <c r="I1424" i="288"/>
  <c r="R1415" i="288" s="1"/>
  <c r="BJ1423" i="288"/>
  <c r="BF1423" i="288"/>
  <c r="BB1423" i="288"/>
  <c r="AX1423" i="288"/>
  <c r="AT1423" i="288"/>
  <c r="AP1423" i="288"/>
  <c r="AL1423" i="288"/>
  <c r="AH1423" i="288"/>
  <c r="AD1423" i="288"/>
  <c r="Z1423" i="288"/>
  <c r="V1423" i="288"/>
  <c r="R1423" i="288"/>
  <c r="N1423" i="288"/>
  <c r="Q1420" i="288" s="1"/>
  <c r="J1423" i="288"/>
  <c r="Q1416" i="288" s="1"/>
  <c r="F1423" i="288"/>
  <c r="Q1412" i="288" s="1"/>
  <c r="AE1418" i="288"/>
  <c r="Y1654" i="288"/>
  <c r="L1637" i="288"/>
  <c r="X1625" i="288" s="1"/>
  <c r="BH1608" i="288"/>
  <c r="K1606" i="288"/>
  <c r="BJ1555" i="288" s="1"/>
  <c r="X1603" i="288"/>
  <c r="H1601" i="288"/>
  <c r="BE1552" i="288" s="1"/>
  <c r="BK1598" i="288"/>
  <c r="BE1596" i="288"/>
  <c r="AY1594" i="288"/>
  <c r="AS1592" i="288"/>
  <c r="AM1590" i="288"/>
  <c r="BG1588" i="288"/>
  <c r="AH1587" i="288"/>
  <c r="J1586" i="288"/>
  <c r="AP1554" i="288" s="1"/>
  <c r="AU1584" i="288"/>
  <c r="V1583" i="288"/>
  <c r="BG1581" i="288"/>
  <c r="AI1580" i="288"/>
  <c r="J1579" i="288"/>
  <c r="AI1554" i="288" s="1"/>
  <c r="AU1577" i="288"/>
  <c r="W1576" i="288"/>
  <c r="G1575" i="288"/>
  <c r="AE1551" i="288" s="1"/>
  <c r="BM1573" i="288"/>
  <c r="BJ1572" i="288"/>
  <c r="BG1571" i="288"/>
  <c r="BD1570" i="288"/>
  <c r="BA1569" i="288"/>
  <c r="AX1568" i="288"/>
  <c r="AU1567" i="288"/>
  <c r="AR1566" i="288"/>
  <c r="AO1565" i="288"/>
  <c r="AL1564" i="288"/>
  <c r="AI1563" i="288"/>
  <c r="AF1562" i="288"/>
  <c r="AC1561" i="288"/>
  <c r="BB1540" i="288"/>
  <c r="L1540" i="288"/>
  <c r="BM1487" i="288" s="1"/>
  <c r="AD1539" i="288"/>
  <c r="AV1538" i="288"/>
  <c r="F1538" i="288"/>
  <c r="BK1481" i="288" s="1"/>
  <c r="X1537" i="288"/>
  <c r="AP1536" i="288"/>
  <c r="BI1535" i="288"/>
  <c r="R1535" i="288"/>
  <c r="AJ1534" i="288"/>
  <c r="BC1533" i="288"/>
  <c r="L1533" i="288"/>
  <c r="BF1487" i="288" s="1"/>
  <c r="AD1532" i="288"/>
  <c r="AZ1531" i="288"/>
  <c r="T1531" i="288"/>
  <c r="AW1530" i="288"/>
  <c r="Q1530" i="288"/>
  <c r="AT1529" i="288"/>
  <c r="N1529" i="288"/>
  <c r="BB1489" i="288" s="1"/>
  <c r="AQ1528" i="288"/>
  <c r="K1528" i="288"/>
  <c r="BA1486" i="288" s="1"/>
  <c r="AN1527" i="288"/>
  <c r="H1527" i="288"/>
  <c r="AZ1483" i="288" s="1"/>
  <c r="AK1526" i="288"/>
  <c r="AO1525" i="288"/>
  <c r="S1525" i="288"/>
  <c r="BG1524" i="288"/>
  <c r="AL1524" i="288"/>
  <c r="P1524" i="288"/>
  <c r="AW1491" i="288" s="1"/>
  <c r="BD1523" i="288"/>
  <c r="AI1523" i="288"/>
  <c r="M1523" i="288"/>
  <c r="AV1488" i="288" s="1"/>
  <c r="BA1522" i="288"/>
  <c r="AF1522" i="288"/>
  <c r="J1522" i="288"/>
  <c r="AU1485" i="288" s="1"/>
  <c r="AX1521" i="288"/>
  <c r="AC1521" i="288"/>
  <c r="G1521" i="288"/>
  <c r="AT1482" i="288" s="1"/>
  <c r="AU1520" i="288"/>
  <c r="Z1520" i="288"/>
  <c r="BM1519" i="288"/>
  <c r="AR1519" i="288"/>
  <c r="W1519" i="288"/>
  <c r="BJ1518" i="288"/>
  <c r="AO1518" i="288"/>
  <c r="T1518" i="288"/>
  <c r="BG1517" i="288"/>
  <c r="AL1517" i="288"/>
  <c r="Q1517" i="288"/>
  <c r="BD1516" i="288"/>
  <c r="AI1516" i="288"/>
  <c r="N1516" i="288"/>
  <c r="AO1489" i="288" s="1"/>
  <c r="BA1515" i="288"/>
  <c r="AF1515" i="288"/>
  <c r="K1515" i="288"/>
  <c r="AN1486" i="288" s="1"/>
  <c r="AX1514" i="288"/>
  <c r="AC1514" i="288"/>
  <c r="H1514" i="288"/>
  <c r="AM1483" i="288" s="1"/>
  <c r="AU1513" i="288"/>
  <c r="Z1513" i="288"/>
  <c r="AR1512" i="288"/>
  <c r="W1512" i="288"/>
  <c r="BK1511" i="288"/>
  <c r="AO1511" i="288"/>
  <c r="T1511" i="288"/>
  <c r="BH1510" i="288"/>
  <c r="AL1510" i="288"/>
  <c r="Q1510" i="288"/>
  <c r="BE1509" i="288"/>
  <c r="AI1509" i="288"/>
  <c r="N1509" i="288"/>
  <c r="AH1489" i="288" s="1"/>
  <c r="BB1508" i="288"/>
  <c r="AF1508" i="288"/>
  <c r="K1508" i="288"/>
  <c r="AG1486" i="288" s="1"/>
  <c r="AY1507" i="288"/>
  <c r="AC1507" i="288"/>
  <c r="H1507" i="288"/>
  <c r="AF1483" i="288" s="1"/>
  <c r="AV1506" i="288"/>
  <c r="Z1506" i="288"/>
  <c r="AS1505" i="288"/>
  <c r="W1505" i="288"/>
  <c r="BK1504" i="288"/>
  <c r="AP1504" i="288"/>
  <c r="T1504" i="288"/>
  <c r="BH1503" i="288"/>
  <c r="AQ1503" i="288"/>
  <c r="AA1503" i="288"/>
  <c r="K1503" i="288"/>
  <c r="AB1486" i="288" s="1"/>
  <c r="BD1502" i="288"/>
  <c r="AN1502" i="288"/>
  <c r="X1502" i="288"/>
  <c r="H1502" i="288"/>
  <c r="AA1483" i="288" s="1"/>
  <c r="BA1501" i="288"/>
  <c r="AK1501" i="288"/>
  <c r="U1501" i="288"/>
  <c r="AX1500" i="288"/>
  <c r="AH1500" i="288"/>
  <c r="R1500" i="288"/>
  <c r="BK1499" i="288"/>
  <c r="AU1499" i="288"/>
  <c r="AE1499" i="288"/>
  <c r="O1499" i="288"/>
  <c r="X1490" i="288" s="1"/>
  <c r="BH1498" i="288"/>
  <c r="AR1498" i="288"/>
  <c r="AB1498" i="288"/>
  <c r="L1498" i="288"/>
  <c r="W1487" i="288" s="1"/>
  <c r="BE1497" i="288"/>
  <c r="AO1497" i="288"/>
  <c r="Y1497" i="288"/>
  <c r="I1497" i="288"/>
  <c r="V1484" i="288" s="1"/>
  <c r="BB1496" i="288"/>
  <c r="AL1496" i="288"/>
  <c r="V1496" i="288"/>
  <c r="F1496" i="288"/>
  <c r="U1481" i="288" s="1"/>
  <c r="AY1495" i="288"/>
  <c r="AI1495" i="288"/>
  <c r="S1495" i="288"/>
  <c r="BL1494" i="288"/>
  <c r="AV1494" i="288"/>
  <c r="AF1494" i="288"/>
  <c r="P1494" i="288"/>
  <c r="S1491" i="288" s="1"/>
  <c r="BI1493" i="288"/>
  <c r="AS1493" i="288"/>
  <c r="AC1493" i="288"/>
  <c r="M1493" i="288"/>
  <c r="R1488" i="288" s="1"/>
  <c r="BF1492" i="288"/>
  <c r="AP1492" i="288"/>
  <c r="Z1492" i="288"/>
  <c r="J1492" i="288"/>
  <c r="Q1485" i="288" s="1"/>
  <c r="BK1471" i="288"/>
  <c r="BA1471" i="288"/>
  <c r="AP1471" i="288"/>
  <c r="AE1471" i="288"/>
  <c r="U1471" i="288"/>
  <c r="J1471" i="288"/>
  <c r="BM1416" i="288" s="1"/>
  <c r="BH1470" i="288"/>
  <c r="AX1470" i="288"/>
  <c r="AM1470" i="288"/>
  <c r="AB1470" i="288"/>
  <c r="R1470" i="288"/>
  <c r="G1470" i="288"/>
  <c r="BL1413" i="288" s="1"/>
  <c r="BE1469" i="288"/>
  <c r="AU1469" i="288"/>
  <c r="AJ1469" i="288"/>
  <c r="Y1469" i="288"/>
  <c r="O1469" i="288"/>
  <c r="BK1421" i="288" s="1"/>
  <c r="BM1468" i="288"/>
  <c r="BB1468" i="288"/>
  <c r="AR1468" i="288"/>
  <c r="AG1468" i="288"/>
  <c r="V1468" i="288"/>
  <c r="L1468" i="288"/>
  <c r="BJ1418" i="288" s="1"/>
  <c r="BJ1467" i="288"/>
  <c r="AY1467" i="288"/>
  <c r="AO1467" i="288"/>
  <c r="AD1467" i="288"/>
  <c r="S1467" i="288"/>
  <c r="I1467" i="288"/>
  <c r="BI1415" i="288" s="1"/>
  <c r="BG1466" i="288"/>
  <c r="AV1466" i="288"/>
  <c r="AL1466" i="288"/>
  <c r="AA1466" i="288"/>
  <c r="P1466" i="288"/>
  <c r="BH1422" i="288" s="1"/>
  <c r="F1466" i="288"/>
  <c r="BH1412" i="288" s="1"/>
  <c r="BD1465" i="288"/>
  <c r="AS1465" i="288"/>
  <c r="AI1465" i="288"/>
  <c r="X1465" i="288"/>
  <c r="M1465" i="288"/>
  <c r="BG1419" i="288" s="1"/>
  <c r="BL1464" i="288"/>
  <c r="BA1464" i="288"/>
  <c r="AP1464" i="288"/>
  <c r="AF1464" i="288"/>
  <c r="U1464" i="288"/>
  <c r="J1464" i="288"/>
  <c r="BF1416" i="288" s="1"/>
  <c r="BI1463" i="288"/>
  <c r="AX1463" i="288"/>
  <c r="AM1463" i="288"/>
  <c r="AC1463" i="288"/>
  <c r="R1463" i="288"/>
  <c r="G1463" i="288"/>
  <c r="BE1413" i="288" s="1"/>
  <c r="BF1462" i="288"/>
  <c r="AU1462" i="288"/>
  <c r="AJ1462" i="288"/>
  <c r="Z1462" i="288"/>
  <c r="O1462" i="288"/>
  <c r="BD1421" i="288" s="1"/>
  <c r="BM1461" i="288"/>
  <c r="BC1461" i="288"/>
  <c r="AR1461" i="288"/>
  <c r="AG1461" i="288"/>
  <c r="W1461" i="288"/>
  <c r="L1461" i="288"/>
  <c r="BC1418" i="288" s="1"/>
  <c r="BJ1460" i="288"/>
  <c r="AZ1460" i="288"/>
  <c r="AO1460" i="288"/>
  <c r="AD1460" i="288"/>
  <c r="T1460" i="288"/>
  <c r="I1460" i="288"/>
  <c r="BB1415" i="288" s="1"/>
  <c r="BG1459" i="288"/>
  <c r="AW1459" i="288"/>
  <c r="AL1459" i="288"/>
  <c r="AA1459" i="288"/>
  <c r="Q1459" i="288"/>
  <c r="F1459" i="288"/>
  <c r="BA1412" i="288" s="1"/>
  <c r="BD1458" i="288"/>
  <c r="AT1458" i="288"/>
  <c r="AI1458" i="288"/>
  <c r="X1458" i="288"/>
  <c r="N1458" i="288"/>
  <c r="AZ1420" i="288" s="1"/>
  <c r="BL1457" i="288"/>
  <c r="BA1457" i="288"/>
  <c r="AQ1457" i="288"/>
  <c r="AF1457" i="288"/>
  <c r="U1457" i="288"/>
  <c r="K1457" i="288"/>
  <c r="AY1417" i="288" s="1"/>
  <c r="BI1456" i="288"/>
  <c r="AX1456" i="288"/>
  <c r="AN1456" i="288"/>
  <c r="AC1456" i="288"/>
  <c r="R1456" i="288"/>
  <c r="H1456" i="288"/>
  <c r="AX1414" i="288" s="1"/>
  <c r="BF1455" i="288"/>
  <c r="AU1455" i="288"/>
  <c r="AK1455" i="288"/>
  <c r="Z1455" i="288"/>
  <c r="O1455" i="288"/>
  <c r="AW1421" i="288" s="1"/>
  <c r="BC1454" i="288"/>
  <c r="AR1454" i="288"/>
  <c r="AH1454" i="288"/>
  <c r="W1454" i="288"/>
  <c r="L1454" i="288"/>
  <c r="AV1418" i="288" s="1"/>
  <c r="BK1453" i="288"/>
  <c r="AZ1453" i="288"/>
  <c r="AO1453" i="288"/>
  <c r="AE1453" i="288"/>
  <c r="T1453" i="288"/>
  <c r="I1453" i="288"/>
  <c r="AU1415" i="288" s="1"/>
  <c r="BH1452" i="288"/>
  <c r="AW1452" i="288"/>
  <c r="AL1452" i="288"/>
  <c r="AB1452" i="288"/>
  <c r="Q1452" i="288"/>
  <c r="F1452" i="288"/>
  <c r="AT1412" i="288" s="1"/>
  <c r="BE1451" i="288"/>
  <c r="AT1451" i="288"/>
  <c r="AI1451" i="288"/>
  <c r="Y1451" i="288"/>
  <c r="N1451" i="288"/>
  <c r="AS1420" i="288" s="1"/>
  <c r="BL1450" i="288"/>
  <c r="BB1450" i="288"/>
  <c r="AQ1450" i="288"/>
  <c r="AF1450" i="288"/>
  <c r="V1450" i="288"/>
  <c r="M1450" i="288"/>
  <c r="AR1419" i="288" s="1"/>
  <c r="BF1449" i="288"/>
  <c r="AX1449" i="288"/>
  <c r="AP1449" i="288"/>
  <c r="AH1449" i="288"/>
  <c r="Z1449" i="288"/>
  <c r="R1449" i="288"/>
  <c r="J1449" i="288"/>
  <c r="AQ1416" i="288" s="1"/>
  <c r="BK1448" i="288"/>
  <c r="BC1448" i="288"/>
  <c r="AU1448" i="288"/>
  <c r="AM1448" i="288"/>
  <c r="AE1448" i="288"/>
  <c r="W1448" i="288"/>
  <c r="O1448" i="288"/>
  <c r="AP1421" i="288" s="1"/>
  <c r="G1448" i="288"/>
  <c r="AP1413" i="288" s="1"/>
  <c r="BH1447" i="288"/>
  <c r="AZ1447" i="288"/>
  <c r="AR1447" i="288"/>
  <c r="AJ1447" i="288"/>
  <c r="AB1447" i="288"/>
  <c r="T1447" i="288"/>
  <c r="L1447" i="288"/>
  <c r="AO1418" i="288" s="1"/>
  <c r="BM1446" i="288"/>
  <c r="BE1446" i="288"/>
  <c r="AW1446" i="288"/>
  <c r="AO1446" i="288"/>
  <c r="AG1446" i="288"/>
  <c r="Y1446" i="288"/>
  <c r="Q1446" i="288"/>
  <c r="I1446" i="288"/>
  <c r="AN1415" i="288" s="1"/>
  <c r="BJ1445" i="288"/>
  <c r="BB1445" i="288"/>
  <c r="AT1445" i="288"/>
  <c r="AL1445" i="288"/>
  <c r="AD1445" i="288"/>
  <c r="V1445" i="288"/>
  <c r="N1445" i="288"/>
  <c r="AM1420" i="288" s="1"/>
  <c r="F1445" i="288"/>
  <c r="AM1412" i="288" s="1"/>
  <c r="BG1444" i="288"/>
  <c r="AY1444" i="288"/>
  <c r="AQ1444" i="288"/>
  <c r="AI1444" i="288"/>
  <c r="AA1444" i="288"/>
  <c r="S1444" i="288"/>
  <c r="K1444" i="288"/>
  <c r="AL1417" i="288" s="1"/>
  <c r="BL1443" i="288"/>
  <c r="BD1443" i="288"/>
  <c r="AV1443" i="288"/>
  <c r="AN1443" i="288"/>
  <c r="AF1443" i="288"/>
  <c r="X1443" i="288"/>
  <c r="P1443" i="288"/>
  <c r="AK1422" i="288" s="1"/>
  <c r="H1443" i="288"/>
  <c r="AK1414" i="288" s="1"/>
  <c r="BI1442" i="288"/>
  <c r="BA1442" i="288"/>
  <c r="AS1442" i="288"/>
  <c r="AK1442" i="288"/>
  <c r="AC1442" i="288"/>
  <c r="U1442" i="288"/>
  <c r="M1442" i="288"/>
  <c r="AJ1419" i="288" s="1"/>
  <c r="BF1441" i="288"/>
  <c r="AX1441" i="288"/>
  <c r="AP1441" i="288"/>
  <c r="AH1441" i="288"/>
  <c r="Z1441" i="288"/>
  <c r="R1441" i="288"/>
  <c r="J1441" i="288"/>
  <c r="AI1416" i="288" s="1"/>
  <c r="BK1440" i="288"/>
  <c r="BC1440" i="288"/>
  <c r="AU1440" i="288"/>
  <c r="AM1440" i="288"/>
  <c r="AE1440" i="288"/>
  <c r="W1440" i="288"/>
  <c r="O1440" i="288"/>
  <c r="AH1421" i="288" s="1"/>
  <c r="G1440" i="288"/>
  <c r="AH1413" i="288" s="1"/>
  <c r="BH1439" i="288"/>
  <c r="AZ1439" i="288"/>
  <c r="AR1439" i="288"/>
  <c r="AJ1439" i="288"/>
  <c r="AB1439" i="288"/>
  <c r="T1439" i="288"/>
  <c r="L1439" i="288"/>
  <c r="AG1418" i="288" s="1"/>
  <c r="BM1438" i="288"/>
  <c r="BE1438" i="288"/>
  <c r="AW1438" i="288"/>
  <c r="AO1438" i="288"/>
  <c r="AG1438" i="288"/>
  <c r="Y1438" i="288"/>
  <c r="Q1438" i="288"/>
  <c r="I1438" i="288"/>
  <c r="AF1415" i="288" s="1"/>
  <c r="BJ1437" i="288"/>
  <c r="BB1437" i="288"/>
  <c r="AT1437" i="288"/>
  <c r="AL1437" i="288"/>
  <c r="AD1437" i="288"/>
  <c r="V1437" i="288"/>
  <c r="N1437" i="288"/>
  <c r="AE1420" i="288" s="1"/>
  <c r="F1437" i="288"/>
  <c r="AE1412" i="288" s="1"/>
  <c r="BG1436" i="288"/>
  <c r="AY1436" i="288"/>
  <c r="AQ1436" i="288"/>
  <c r="AI1436" i="288"/>
  <c r="AA1436" i="288"/>
  <c r="S1436" i="288"/>
  <c r="K1436" i="288"/>
  <c r="AD1417" i="288" s="1"/>
  <c r="BL1435" i="288"/>
  <c r="BD1435" i="288"/>
  <c r="AV1435" i="288"/>
  <c r="AN1435" i="288"/>
  <c r="AF1435" i="288"/>
  <c r="X1435" i="288"/>
  <c r="P1435" i="288"/>
  <c r="AC1422" i="288" s="1"/>
  <c r="H1435" i="288"/>
  <c r="AC1414" i="288" s="1"/>
  <c r="BI1434" i="288"/>
  <c r="BA1434" i="288"/>
  <c r="AS1434" i="288"/>
  <c r="AK1434" i="288"/>
  <c r="AC1434" i="288"/>
  <c r="U1434" i="288"/>
  <c r="M1434" i="288"/>
  <c r="AB1419" i="288" s="1"/>
  <c r="BF1433" i="288"/>
  <c r="AX1433" i="288"/>
  <c r="AP1433" i="288"/>
  <c r="AH1433" i="288"/>
  <c r="Z1433" i="288"/>
  <c r="R1433" i="288"/>
  <c r="J1433" i="288"/>
  <c r="AA1416" i="288" s="1"/>
  <c r="BK1432" i="288"/>
  <c r="BC1432" i="288"/>
  <c r="AU1432" i="288"/>
  <c r="AM1432" i="288"/>
  <c r="AE1432" i="288"/>
  <c r="W1432" i="288"/>
  <c r="O1432" i="288"/>
  <c r="Z1421" i="288" s="1"/>
  <c r="G1432" i="288"/>
  <c r="Z1413" i="288" s="1"/>
  <c r="BH1431" i="288"/>
  <c r="AZ1431" i="288"/>
  <c r="AR1431" i="288"/>
  <c r="AJ1431" i="288"/>
  <c r="AB1431" i="288"/>
  <c r="T1431" i="288"/>
  <c r="L1431" i="288"/>
  <c r="Y1418" i="288" s="1"/>
  <c r="BM1430" i="288"/>
  <c r="BE1430" i="288"/>
  <c r="AW1430" i="288"/>
  <c r="AO1430" i="288"/>
  <c r="AG1430" i="288"/>
  <c r="Y1430" i="288"/>
  <c r="Q1430" i="288"/>
  <c r="I1430" i="288"/>
  <c r="X1415" i="288" s="1"/>
  <c r="BJ1429" i="288"/>
  <c r="BB1429" i="288"/>
  <c r="AT1429" i="288"/>
  <c r="AL1429" i="288"/>
  <c r="AD1429" i="288"/>
  <c r="V1429" i="288"/>
  <c r="N1429" i="288"/>
  <c r="W1420" i="288" s="1"/>
  <c r="F1429" i="288"/>
  <c r="W1412" i="288" s="1"/>
  <c r="BG1428" i="288"/>
  <c r="AY1428" i="288"/>
  <c r="AQ1428" i="288"/>
  <c r="AI1428" i="288"/>
  <c r="AA1428" i="288"/>
  <c r="S1428" i="288"/>
  <c r="K1428" i="288"/>
  <c r="V1417" i="288" s="1"/>
  <c r="BL1427" i="288"/>
  <c r="BD1427" i="288"/>
  <c r="AV1427" i="288"/>
  <c r="AN1427" i="288"/>
  <c r="AF1427" i="288"/>
  <c r="X1427" i="288"/>
  <c r="P1427" i="288"/>
  <c r="U1422" i="288" s="1"/>
  <c r="H1427" i="288"/>
  <c r="U1414" i="288" s="1"/>
  <c r="BI1426" i="288"/>
  <c r="BA1426" i="288"/>
  <c r="AS1426" i="288"/>
  <c r="AK1426" i="288"/>
  <c r="AC1426" i="288"/>
  <c r="U1426" i="288"/>
  <c r="M1426" i="288"/>
  <c r="T1419" i="288" s="1"/>
  <c r="BF1425" i="288"/>
  <c r="AX1425" i="288"/>
  <c r="AP1425" i="288"/>
  <c r="AH1425" i="288"/>
  <c r="Z1425" i="288"/>
  <c r="R1425" i="288"/>
  <c r="J1425" i="288"/>
  <c r="S1416" i="288" s="1"/>
  <c r="BK1424" i="288"/>
  <c r="BC1424" i="288"/>
  <c r="AU1424" i="288"/>
  <c r="AM1424" i="288"/>
  <c r="AE1424" i="288"/>
  <c r="W1424" i="288"/>
  <c r="O1424" i="288"/>
  <c r="R1421" i="288" s="1"/>
  <c r="G1424" i="288"/>
  <c r="R1413" i="288" s="1"/>
  <c r="BH1423" i="288"/>
  <c r="AZ1423" i="288"/>
  <c r="AR1423" i="288"/>
  <c r="AJ1423" i="288"/>
  <c r="AB1423" i="288"/>
  <c r="T1423" i="288"/>
  <c r="L1423" i="288"/>
  <c r="Q1418" i="288" s="1"/>
  <c r="BI1402" i="288"/>
  <c r="BD1402" i="288"/>
  <c r="AY1402" i="288"/>
  <c r="AS1402" i="288"/>
  <c r="AN1402" i="288"/>
  <c r="AI1402" i="288"/>
  <c r="AC1402" i="288"/>
  <c r="X1402" i="288"/>
  <c r="S1402" i="288"/>
  <c r="M1402" i="288"/>
  <c r="BM1350" i="288" s="1"/>
  <c r="H1402" i="288"/>
  <c r="BM1345" i="288" s="1"/>
  <c r="BL1401" i="288"/>
  <c r="BF1401" i="288"/>
  <c r="BA1401" i="288"/>
  <c r="AV1401" i="288"/>
  <c r="AP1401" i="288"/>
  <c r="AK1401" i="288"/>
  <c r="AF1401" i="288"/>
  <c r="Z1401" i="288"/>
  <c r="U1401" i="288"/>
  <c r="P1401" i="288"/>
  <c r="BL1353" i="288" s="1"/>
  <c r="J1401" i="288"/>
  <c r="BL1347" i="288" s="1"/>
  <c r="BI1400" i="288"/>
  <c r="BC1400" i="288"/>
  <c r="AX1400" i="288"/>
  <c r="AS1400" i="288"/>
  <c r="AM1400" i="288"/>
  <c r="AH1400" i="288"/>
  <c r="AC1400" i="288"/>
  <c r="W1400" i="288"/>
  <c r="R1400" i="288"/>
  <c r="M1400" i="288"/>
  <c r="BK1350" i="288" s="1"/>
  <c r="G1400" i="288"/>
  <c r="BK1344" i="288" s="1"/>
  <c r="BK1399" i="288"/>
  <c r="BF1399" i="288"/>
  <c r="AZ1399" i="288"/>
  <c r="AU1399" i="288"/>
  <c r="AP1399" i="288"/>
  <c r="AJ1399" i="288"/>
  <c r="AE1399" i="288"/>
  <c r="Z1399" i="288"/>
  <c r="T1399" i="288"/>
  <c r="O1399" i="288"/>
  <c r="BJ1352" i="288" s="1"/>
  <c r="J1399" i="288"/>
  <c r="BJ1347" i="288" s="1"/>
  <c r="BM1398" i="288"/>
  <c r="BH1398" i="288"/>
  <c r="BC1398" i="288"/>
  <c r="AW1398" i="288"/>
  <c r="AR1398" i="288"/>
  <c r="AM1398" i="288"/>
  <c r="AG1398" i="288"/>
  <c r="AB1398" i="288"/>
  <c r="W1398" i="288"/>
  <c r="Q1398" i="288"/>
  <c r="L1398" i="288"/>
  <c r="BI1349" i="288" s="1"/>
  <c r="G1398" i="288"/>
  <c r="BI1344" i="288" s="1"/>
  <c r="BJ1397" i="288"/>
  <c r="BE1397" i="288"/>
  <c r="AZ1397" i="288"/>
  <c r="AT1397" i="288"/>
  <c r="AO1397" i="288"/>
  <c r="AJ1397" i="288"/>
  <c r="AD1397" i="288"/>
  <c r="Y1397" i="288"/>
  <c r="T1397" i="288"/>
  <c r="N1397" i="288"/>
  <c r="BH1351" i="288" s="1"/>
  <c r="I1397" i="288"/>
  <c r="BH1346" i="288" s="1"/>
  <c r="BM1396" i="288"/>
  <c r="BG1396" i="288"/>
  <c r="BB1396" i="288"/>
  <c r="AW1396" i="288"/>
  <c r="AQ1396" i="288"/>
  <c r="AL1396" i="288"/>
  <c r="AG1396" i="288"/>
  <c r="AA1396" i="288"/>
  <c r="V1396" i="288"/>
  <c r="Q1396" i="288"/>
  <c r="K1396" i="288"/>
  <c r="BG1348" i="288" s="1"/>
  <c r="F1396" i="288"/>
  <c r="BG1343" i="288" s="1"/>
  <c r="BJ1395" i="288"/>
  <c r="BD1395" i="288"/>
  <c r="AY1395" i="288"/>
  <c r="AT1395" i="288"/>
  <c r="AN1395" i="288"/>
  <c r="AI1395" i="288"/>
  <c r="AD1395" i="288"/>
  <c r="X1395" i="288"/>
  <c r="S1395" i="288"/>
  <c r="N1395" i="288"/>
  <c r="BF1351" i="288" s="1"/>
  <c r="H1395" i="288"/>
  <c r="BF1345" i="288" s="1"/>
  <c r="BL1394" i="288"/>
  <c r="BG1394" i="288"/>
  <c r="BA1394" i="288"/>
  <c r="AV1394" i="288"/>
  <c r="AQ1394" i="288"/>
  <c r="AK1394" i="288"/>
  <c r="AF1394" i="288"/>
  <c r="AA1394" i="288"/>
  <c r="U1394" i="288"/>
  <c r="P1394" i="288"/>
  <c r="BE1353" i="288" s="1"/>
  <c r="K1394" i="288"/>
  <c r="BE1348" i="288" s="1"/>
  <c r="BI1393" i="288"/>
  <c r="BD1393" i="288"/>
  <c r="AX1393" i="288"/>
  <c r="AS1393" i="288"/>
  <c r="AN1393" i="288"/>
  <c r="AH1393" i="288"/>
  <c r="AC1393" i="288"/>
  <c r="X1393" i="288"/>
  <c r="R1393" i="288"/>
  <c r="M1393" i="288"/>
  <c r="BD1350" i="288" s="1"/>
  <c r="H1393" i="288"/>
  <c r="BD1345" i="288" s="1"/>
  <c r="BK1392" i="288"/>
  <c r="BF1392" i="288"/>
  <c r="BA1392" i="288"/>
  <c r="AU1392" i="288"/>
  <c r="AP1392" i="288"/>
  <c r="AK1392" i="288"/>
  <c r="AE1392" i="288"/>
  <c r="Z1392" i="288"/>
  <c r="U1392" i="288"/>
  <c r="O1392" i="288"/>
  <c r="BC1352" i="288" s="1"/>
  <c r="J1392" i="288"/>
  <c r="BC1347" i="288" s="1"/>
  <c r="BH1391" i="288"/>
  <c r="BC1391" i="288"/>
  <c r="AX1391" i="288"/>
  <c r="AR1391" i="288"/>
  <c r="AM1391" i="288"/>
  <c r="AH1391" i="288"/>
  <c r="AB1391" i="288"/>
  <c r="W1391" i="288"/>
  <c r="R1391" i="288"/>
  <c r="L1391" i="288"/>
  <c r="BB1349" i="288" s="1"/>
  <c r="G1391" i="288"/>
  <c r="BB1344" i="288" s="1"/>
  <c r="BK1390" i="288"/>
  <c r="BE1390" i="288"/>
  <c r="AZ1390" i="288"/>
  <c r="AU1390" i="288"/>
  <c r="AO1390" i="288"/>
  <c r="AJ1390" i="288"/>
  <c r="AE1390" i="288"/>
  <c r="Y1390" i="288"/>
  <c r="T1390" i="288"/>
  <c r="O1390" i="288"/>
  <c r="BA1352" i="288" s="1"/>
  <c r="I1390" i="288"/>
  <c r="BA1346" i="288" s="1"/>
  <c r="BM1389" i="288"/>
  <c r="BH1389" i="288"/>
  <c r="BB1389" i="288"/>
  <c r="AW1389" i="288"/>
  <c r="AR1389" i="288"/>
  <c r="AL1389" i="288"/>
  <c r="AG1389" i="288"/>
  <c r="AB1389" i="288"/>
  <c r="V1389" i="288"/>
  <c r="Q1389" i="288"/>
  <c r="L1389" i="288"/>
  <c r="AZ1349" i="288" s="1"/>
  <c r="F1389" i="288"/>
  <c r="AZ1343" i="288" s="1"/>
  <c r="BJ1388" i="288"/>
  <c r="BE1388" i="288"/>
  <c r="AY1388" i="288"/>
  <c r="AT1388" i="288"/>
  <c r="AO1388" i="288"/>
  <c r="AI1388" i="288"/>
  <c r="AD1388" i="288"/>
  <c r="Y1388" i="288"/>
  <c r="S1388" i="288"/>
  <c r="N1388" i="288"/>
  <c r="AY1351" i="288" s="1"/>
  <c r="I1388" i="288"/>
  <c r="AY1346" i="288" s="1"/>
  <c r="BL1387" i="288"/>
  <c r="BG1387" i="288"/>
  <c r="BB1387" i="288"/>
  <c r="AV1387" i="288"/>
  <c r="AQ1387" i="288"/>
  <c r="AL1387" i="288"/>
  <c r="AF1387" i="288"/>
  <c r="AA1387" i="288"/>
  <c r="V1387" i="288"/>
  <c r="P1387" i="288"/>
  <c r="AX1353" i="288" s="1"/>
  <c r="K1387" i="288"/>
  <c r="AX1348" i="288" s="1"/>
  <c r="F1387" i="288"/>
  <c r="AX1343" i="288" s="1"/>
  <c r="BI1386" i="288"/>
  <c r="BD1386" i="288"/>
  <c r="AY1386" i="288"/>
  <c r="AS1386" i="288"/>
  <c r="AN1386" i="288"/>
  <c r="AI1386" i="288"/>
  <c r="AC1386" i="288"/>
  <c r="X1386" i="288"/>
  <c r="S1386" i="288"/>
  <c r="M1386" i="288"/>
  <c r="AW1350" i="288" s="1"/>
  <c r="H1386" i="288"/>
  <c r="AW1345" i="288" s="1"/>
  <c r="BL1385" i="288"/>
  <c r="BF1385" i="288"/>
  <c r="BA1385" i="288"/>
  <c r="AV1385" i="288"/>
  <c r="AP1385" i="288"/>
  <c r="AK1385" i="288"/>
  <c r="AF1385" i="288"/>
  <c r="Z1385" i="288"/>
  <c r="U1385" i="288"/>
  <c r="P1385" i="288"/>
  <c r="AV1353" i="288" s="1"/>
  <c r="J1385" i="288"/>
  <c r="AV1347" i="288" s="1"/>
  <c r="BI1384" i="288"/>
  <c r="BC1384" i="288"/>
  <c r="AX1384" i="288"/>
  <c r="AS1384" i="288"/>
  <c r="AM1384" i="288"/>
  <c r="AH1384" i="288"/>
  <c r="AC1384" i="288"/>
  <c r="W1384" i="288"/>
  <c r="R1384" i="288"/>
  <c r="M1384" i="288"/>
  <c r="AU1350" i="288" s="1"/>
  <c r="G1384" i="288"/>
  <c r="AU1344" i="288" s="1"/>
  <c r="BK1383" i="288"/>
  <c r="BF1383" i="288"/>
  <c r="AZ1383" i="288"/>
  <c r="AU1383" i="288"/>
  <c r="AP1383" i="288"/>
  <c r="AJ1383" i="288"/>
  <c r="AE1383" i="288"/>
  <c r="Z1383" i="288"/>
  <c r="T1383" i="288"/>
  <c r="O1383" i="288"/>
  <c r="AT1352" i="288" s="1"/>
  <c r="J1383" i="288"/>
  <c r="AT1347" i="288" s="1"/>
  <c r="BM1382" i="288"/>
  <c r="BH1382" i="288"/>
  <c r="BC1382" i="288"/>
  <c r="AW1382" i="288"/>
  <c r="AR1382" i="288"/>
  <c r="AM1382" i="288"/>
  <c r="AG1382" i="288"/>
  <c r="AB1382" i="288"/>
  <c r="W1382" i="288"/>
  <c r="Q1382" i="288"/>
  <c r="L1382" i="288"/>
  <c r="AS1349" i="288" s="1"/>
  <c r="G1382" i="288"/>
  <c r="AS1344" i="288" s="1"/>
  <c r="BJ1381" i="288"/>
  <c r="BE1381" i="288"/>
  <c r="AZ1381" i="288"/>
  <c r="AT1381" i="288"/>
  <c r="AO1381" i="288"/>
  <c r="AJ1381" i="288"/>
  <c r="AD1381" i="288"/>
  <c r="Y1381" i="288"/>
  <c r="T1381" i="288"/>
  <c r="N1381" i="288"/>
  <c r="AR1351" i="288" s="1"/>
  <c r="I1381" i="288"/>
  <c r="AR1346" i="288" s="1"/>
  <c r="BM1380" i="288"/>
  <c r="BG1380" i="288"/>
  <c r="BB1380" i="288"/>
  <c r="AW1380" i="288"/>
  <c r="AQ1380" i="288"/>
  <c r="AL1380" i="288"/>
  <c r="AG1380" i="288"/>
  <c r="AA1380" i="288"/>
  <c r="V1380" i="288"/>
  <c r="Q1380" i="288"/>
  <c r="K1380" i="288"/>
  <c r="AQ1348" i="288" s="1"/>
  <c r="F1380" i="288"/>
  <c r="AQ1343" i="288" s="1"/>
  <c r="BJ1379" i="288"/>
  <c r="BD1379" i="288"/>
  <c r="AY1379" i="288"/>
  <c r="AT1379" i="288"/>
  <c r="AN1379" i="288"/>
  <c r="AI1379" i="288"/>
  <c r="AD1379" i="288"/>
  <c r="X1379" i="288"/>
  <c r="S1379" i="288"/>
  <c r="N1379" i="288"/>
  <c r="AP1351" i="288" s="1"/>
  <c r="H1379" i="288"/>
  <c r="AP1345" i="288" s="1"/>
  <c r="BL1378" i="288"/>
  <c r="BG1378" i="288"/>
  <c r="BA1378" i="288"/>
  <c r="AV1378" i="288"/>
  <c r="AQ1378" i="288"/>
  <c r="AK1378" i="288"/>
  <c r="AF1378" i="288"/>
  <c r="AA1378" i="288"/>
  <c r="U1378" i="288"/>
  <c r="P1378" i="288"/>
  <c r="AO1353" i="288" s="1"/>
  <c r="K1378" i="288"/>
  <c r="AO1348" i="288" s="1"/>
  <c r="BI1377" i="288"/>
  <c r="BD1377" i="288"/>
  <c r="AX1377" i="288"/>
  <c r="AS1377" i="288"/>
  <c r="AN1377" i="288"/>
  <c r="AH1377" i="288"/>
  <c r="AC1377" i="288"/>
  <c r="X1377" i="288"/>
  <c r="R1377" i="288"/>
  <c r="M1377" i="288"/>
  <c r="AN1350" i="288" s="1"/>
  <c r="H1377" i="288"/>
  <c r="AN1345" i="288" s="1"/>
  <c r="BK1376" i="288"/>
  <c r="BF1376" i="288"/>
  <c r="BA1376" i="288"/>
  <c r="AU1376" i="288"/>
  <c r="AP1376" i="288"/>
  <c r="AK1376" i="288"/>
  <c r="AE1376" i="288"/>
  <c r="Z1376" i="288"/>
  <c r="U1376" i="288"/>
  <c r="O1376" i="288"/>
  <c r="AM1352" i="288" s="1"/>
  <c r="J1376" i="288"/>
  <c r="AM1347" i="288" s="1"/>
  <c r="BH1375" i="288"/>
  <c r="BC1375" i="288"/>
  <c r="AX1375" i="288"/>
  <c r="AR1375" i="288"/>
  <c r="AM1375" i="288"/>
  <c r="AH1375" i="288"/>
  <c r="AB1375" i="288"/>
  <c r="W1375" i="288"/>
  <c r="R1375" i="288"/>
  <c r="L1375" i="288"/>
  <c r="AL1349" i="288" s="1"/>
  <c r="G1375" i="288"/>
  <c r="AL1344" i="288" s="1"/>
  <c r="BK1374" i="288"/>
  <c r="BE1374" i="288"/>
  <c r="AZ1374" i="288"/>
  <c r="AU1374" i="288"/>
  <c r="AO1374" i="288"/>
  <c r="AJ1374" i="288"/>
  <c r="AE1374" i="288"/>
  <c r="Y1374" i="288"/>
  <c r="T1374" i="288"/>
  <c r="O1374" i="288"/>
  <c r="AK1352" i="288" s="1"/>
  <c r="I1374" i="288"/>
  <c r="AK1346" i="288" s="1"/>
  <c r="BM1373" i="288"/>
  <c r="BH1373" i="288"/>
  <c r="BB1373" i="288"/>
  <c r="AW1373" i="288"/>
  <c r="AR1373" i="288"/>
  <c r="AL1373" i="288"/>
  <c r="AG1373" i="288"/>
  <c r="AB1373" i="288"/>
  <c r="V1373" i="288"/>
  <c r="Q1373" i="288"/>
  <c r="L1373" i="288"/>
  <c r="AJ1349" i="288" s="1"/>
  <c r="F1373" i="288"/>
  <c r="AJ1343" i="288" s="1"/>
  <c r="BJ1372" i="288"/>
  <c r="BE1372" i="288"/>
  <c r="AY1372" i="288"/>
  <c r="AT1372" i="288"/>
  <c r="AO1372" i="288"/>
  <c r="AI1372" i="288"/>
  <c r="AD1372" i="288"/>
  <c r="Y1372" i="288"/>
  <c r="S1372" i="288"/>
  <c r="N1372" i="288"/>
  <c r="AI1351" i="288" s="1"/>
  <c r="I1372" i="288"/>
  <c r="AI1346" i="288" s="1"/>
  <c r="BL1371" i="288"/>
  <c r="BG1371" i="288"/>
  <c r="BB1371" i="288"/>
  <c r="AV1371" i="288"/>
  <c r="AQ1371" i="288"/>
  <c r="AL1371" i="288"/>
  <c r="AF1371" i="288"/>
  <c r="AA1371" i="288"/>
  <c r="V1371" i="288"/>
  <c r="P1371" i="288"/>
  <c r="AH1353" i="288" s="1"/>
  <c r="K1371" i="288"/>
  <c r="AH1348" i="288" s="1"/>
  <c r="F1371" i="288"/>
  <c r="AH1343" i="288" s="1"/>
  <c r="BI1370" i="288"/>
  <c r="BD1370" i="288"/>
  <c r="AY1370" i="288"/>
  <c r="AS1370" i="288"/>
  <c r="AN1370" i="288"/>
  <c r="AI1370" i="288"/>
  <c r="AC1370" i="288"/>
  <c r="X1370" i="288"/>
  <c r="S1370" i="288"/>
  <c r="M1370" i="288"/>
  <c r="AG1350" i="288" s="1"/>
  <c r="H1370" i="288"/>
  <c r="AG1345" i="288" s="1"/>
  <c r="BL1369" i="288"/>
  <c r="BF1369" i="288"/>
  <c r="BA1369" i="288"/>
  <c r="AV1369" i="288"/>
  <c r="AP1369" i="288"/>
  <c r="AK1369" i="288"/>
  <c r="AF1369" i="288"/>
  <c r="Z1369" i="288"/>
  <c r="U1369" i="288"/>
  <c r="P1369" i="288"/>
  <c r="AF1353" i="288" s="1"/>
  <c r="J1369" i="288"/>
  <c r="AF1347" i="288" s="1"/>
  <c r="BI1368" i="288"/>
  <c r="BC1368" i="288"/>
  <c r="AX1368" i="288"/>
  <c r="AS1368" i="288"/>
  <c r="AM1368" i="288"/>
  <c r="AH1368" i="288"/>
  <c r="AC1368" i="288"/>
  <c r="X1368" i="288"/>
  <c r="T1368" i="288"/>
  <c r="P1368" i="288"/>
  <c r="AE1353" i="288" s="1"/>
  <c r="L1368" i="288"/>
  <c r="AE1349" i="288" s="1"/>
  <c r="H1368" i="288"/>
  <c r="AE1345" i="288" s="1"/>
  <c r="BM1367" i="288"/>
  <c r="BI1367" i="288"/>
  <c r="BE1367" i="288"/>
  <c r="BA1367" i="288"/>
  <c r="AW1367" i="288"/>
  <c r="AS1367" i="288"/>
  <c r="AO1367" i="288"/>
  <c r="AK1367" i="288"/>
  <c r="AG1367" i="288"/>
  <c r="AC1367" i="288"/>
  <c r="Y1367" i="288"/>
  <c r="U1367" i="288"/>
  <c r="Q1367" i="288"/>
  <c r="M1367" i="288"/>
  <c r="AD1350" i="288" s="1"/>
  <c r="I1367" i="288"/>
  <c r="AD1346" i="288" s="1"/>
  <c r="BJ1366" i="288"/>
  <c r="BF1366" i="288"/>
  <c r="BB1366" i="288"/>
  <c r="AX1366" i="288"/>
  <c r="AT1366" i="288"/>
  <c r="AP1366" i="288"/>
  <c r="AL1366" i="288"/>
  <c r="AH1366" i="288"/>
  <c r="AD1366" i="288"/>
  <c r="Z1366" i="288"/>
  <c r="V1366" i="288"/>
  <c r="R1366" i="288"/>
  <c r="N1366" i="288"/>
  <c r="AC1351" i="288" s="1"/>
  <c r="J1366" i="288"/>
  <c r="AC1347" i="288" s="1"/>
  <c r="F1366" i="288"/>
  <c r="AC1343" i="288" s="1"/>
  <c r="BK1365" i="288"/>
  <c r="BG1365" i="288"/>
  <c r="BC1365" i="288"/>
  <c r="AY1365" i="288"/>
  <c r="AU1365" i="288"/>
  <c r="AQ1365" i="288"/>
  <c r="AM1365" i="288"/>
  <c r="AI1365" i="288"/>
  <c r="AE1365" i="288"/>
  <c r="AA1365" i="288"/>
  <c r="W1365" i="288"/>
  <c r="S1365" i="288"/>
  <c r="O1365" i="288"/>
  <c r="AB1352" i="288" s="1"/>
  <c r="K1365" i="288"/>
  <c r="AB1348" i="288" s="1"/>
  <c r="G1365" i="288"/>
  <c r="AB1344" i="288" s="1"/>
  <c r="BL1364" i="288"/>
  <c r="BH1364" i="288"/>
  <c r="BD1364" i="288"/>
  <c r="AZ1364" i="288"/>
  <c r="AV1364" i="288"/>
  <c r="AR1364" i="288"/>
  <c r="AN1364" i="288"/>
  <c r="AJ1364" i="288"/>
  <c r="AF1364" i="288"/>
  <c r="AB1364" i="288"/>
  <c r="X1364" i="288"/>
  <c r="T1364" i="288"/>
  <c r="P1364" i="288"/>
  <c r="AA1353" i="288" s="1"/>
  <c r="L1364" i="288"/>
  <c r="AA1349" i="288" s="1"/>
  <c r="H1364" i="288"/>
  <c r="AA1345" i="288" s="1"/>
  <c r="BM1363" i="288"/>
  <c r="BI1363" i="288"/>
  <c r="BE1363" i="288"/>
  <c r="BA1363" i="288"/>
  <c r="AW1363" i="288"/>
  <c r="AS1363" i="288"/>
  <c r="AO1363" i="288"/>
  <c r="AK1363" i="288"/>
  <c r="AG1363" i="288"/>
  <c r="AC1363" i="288"/>
  <c r="Y1363" i="288"/>
  <c r="U1363" i="288"/>
  <c r="Q1363" i="288"/>
  <c r="M1363" i="288"/>
  <c r="Z1350" i="288" s="1"/>
  <c r="I1363" i="288"/>
  <c r="Z1346" i="288" s="1"/>
  <c r="BJ1362" i="288"/>
  <c r="BF1362" i="288"/>
  <c r="BB1362" i="288"/>
  <c r="AX1362" i="288"/>
  <c r="AT1362" i="288"/>
  <c r="AP1362" i="288"/>
  <c r="AL1362" i="288"/>
  <c r="AH1362" i="288"/>
  <c r="AD1362" i="288"/>
  <c r="Z1362" i="288"/>
  <c r="V1362" i="288"/>
  <c r="R1362" i="288"/>
  <c r="N1362" i="288"/>
  <c r="Y1351" i="288" s="1"/>
  <c r="J1362" i="288"/>
  <c r="Y1347" i="288" s="1"/>
  <c r="F1362" i="288"/>
  <c r="Y1343" i="288" s="1"/>
  <c r="BK1361" i="288"/>
  <c r="BG1361" i="288"/>
  <c r="BC1361" i="288"/>
  <c r="AY1361" i="288"/>
  <c r="AU1361" i="288"/>
  <c r="AQ1361" i="288"/>
  <c r="AM1361" i="288"/>
  <c r="AI1361" i="288"/>
  <c r="AE1361" i="288"/>
  <c r="AA1361" i="288"/>
  <c r="W1361" i="288"/>
  <c r="S1361" i="288"/>
  <c r="O1361" i="288"/>
  <c r="K1361" i="288"/>
  <c r="X1348" i="288" s="1"/>
  <c r="G1361" i="288"/>
  <c r="X1344" i="288" s="1"/>
  <c r="BL1360" i="288"/>
  <c r="BH1360" i="288"/>
  <c r="BD1360" i="288"/>
  <c r="AZ1360" i="288"/>
  <c r="AV1360" i="288"/>
  <c r="AR1360" i="288"/>
  <c r="AN1360" i="288"/>
  <c r="AJ1360" i="288"/>
  <c r="AF1360" i="288"/>
  <c r="AB1360" i="288"/>
  <c r="X1360" i="288"/>
  <c r="T1360" i="288"/>
  <c r="P1360" i="288"/>
  <c r="W1353" i="288" s="1"/>
  <c r="L1360" i="288"/>
  <c r="W1349" i="288" s="1"/>
  <c r="H1360" i="288"/>
  <c r="W1345" i="288" s="1"/>
  <c r="BM1359" i="288"/>
  <c r="BI1359" i="288"/>
  <c r="BE1359" i="288"/>
  <c r="BA1359" i="288"/>
  <c r="AW1359" i="288"/>
  <c r="AS1359" i="288"/>
  <c r="AO1359" i="288"/>
  <c r="AK1359" i="288"/>
  <c r="AG1359" i="288"/>
  <c r="AC1359" i="288"/>
  <c r="Y1359" i="288"/>
  <c r="U1359" i="288"/>
  <c r="Q1359" i="288"/>
  <c r="M1359" i="288"/>
  <c r="V1350" i="288" s="1"/>
  <c r="I1359" i="288"/>
  <c r="V1346" i="288" s="1"/>
  <c r="BJ1358" i="288"/>
  <c r="BF1358" i="288"/>
  <c r="BB1358" i="288"/>
  <c r="AX1358" i="288"/>
  <c r="AT1358" i="288"/>
  <c r="AP1358" i="288"/>
  <c r="AL1358" i="288"/>
  <c r="AH1358" i="288"/>
  <c r="AD1358" i="288"/>
  <c r="Z1358" i="288"/>
  <c r="V1358" i="288"/>
  <c r="R1358" i="288"/>
  <c r="N1358" i="288"/>
  <c r="U1351" i="288" s="1"/>
  <c r="J1358" i="288"/>
  <c r="U1347" i="288" s="1"/>
  <c r="F1358" i="288"/>
  <c r="U1343" i="288" s="1"/>
  <c r="BK1357" i="288"/>
  <c r="BG1357" i="288"/>
  <c r="BC1357" i="288"/>
  <c r="AY1357" i="288"/>
  <c r="AU1357" i="288"/>
  <c r="AQ1357" i="288"/>
  <c r="AM1357" i="288"/>
  <c r="AI1357" i="288"/>
  <c r="AE1357" i="288"/>
  <c r="AA1357" i="288"/>
  <c r="W1357" i="288"/>
  <c r="S1357" i="288"/>
  <c r="O1357" i="288"/>
  <c r="T1352" i="288" s="1"/>
  <c r="K1357" i="288"/>
  <c r="T1348" i="288" s="1"/>
  <c r="G1357" i="288"/>
  <c r="T1344" i="288" s="1"/>
  <c r="BL1356" i="288"/>
  <c r="BH1356" i="288"/>
  <c r="BD1356" i="288"/>
  <c r="AZ1356" i="288"/>
  <c r="AV1356" i="288"/>
  <c r="AR1356" i="288"/>
  <c r="AN1356" i="288"/>
  <c r="AJ1356" i="288"/>
  <c r="AF1356" i="288"/>
  <c r="AB1356" i="288"/>
  <c r="X1356" i="288"/>
  <c r="T1356" i="288"/>
  <c r="P1356" i="288"/>
  <c r="S1353" i="288" s="1"/>
  <c r="L1356" i="288"/>
  <c r="S1349" i="288" s="1"/>
  <c r="H1356" i="288"/>
  <c r="S1345" i="288" s="1"/>
  <c r="BM1355" i="288"/>
  <c r="BI1355" i="288"/>
  <c r="BE1355" i="288"/>
  <c r="BA1355" i="288"/>
  <c r="AW1355" i="288"/>
  <c r="AS1355" i="288"/>
  <c r="AO1355" i="288"/>
  <c r="AK1355" i="288"/>
  <c r="AG1355" i="288"/>
  <c r="AC1355" i="288"/>
  <c r="Y1355" i="288"/>
  <c r="U1355" i="288"/>
  <c r="Q1355" i="288"/>
  <c r="M1355" i="288"/>
  <c r="R1350" i="288" s="1"/>
  <c r="I1355" i="288"/>
  <c r="R1346" i="288" s="1"/>
  <c r="BJ1354" i="288"/>
  <c r="BF1354" i="288"/>
  <c r="BB1354" i="288"/>
  <c r="AX1354" i="288"/>
  <c r="AT1354" i="288"/>
  <c r="AP1354" i="288"/>
  <c r="AL1354" i="288"/>
  <c r="AH1354" i="288"/>
  <c r="AD1354" i="288"/>
  <c r="Z1354" i="288"/>
  <c r="V1354" i="288"/>
  <c r="R1354" i="288"/>
  <c r="N1354" i="288"/>
  <c r="Q1351" i="288" s="1"/>
  <c r="J1354" i="288"/>
  <c r="Q1347" i="288" s="1"/>
  <c r="F1354" i="288"/>
  <c r="Q1343" i="288" s="1"/>
  <c r="X1352" i="288"/>
  <c r="BK1333" i="288"/>
  <c r="BG1333" i="288"/>
  <c r="BC1333" i="288"/>
  <c r="AY1333" i="288"/>
  <c r="AU1333" i="288"/>
  <c r="AQ1333" i="288"/>
  <c r="AM1333" i="288"/>
  <c r="AI1333" i="288"/>
  <c r="AE1333" i="288"/>
  <c r="AA1333" i="288"/>
  <c r="W1333" i="288"/>
  <c r="S1333" i="288"/>
  <c r="O1333" i="288"/>
  <c r="BM1283" i="288" s="1"/>
  <c r="K1333" i="288"/>
  <c r="BM1279" i="288" s="1"/>
  <c r="G1333" i="288"/>
  <c r="BM1275" i="288" s="1"/>
  <c r="BL1332" i="288"/>
  <c r="BH1332" i="288"/>
  <c r="BD1332" i="288"/>
  <c r="AZ1332" i="288"/>
  <c r="AV1332" i="288"/>
  <c r="AR1332" i="288"/>
  <c r="AN1332" i="288"/>
  <c r="AJ1332" i="288"/>
  <c r="AF1332" i="288"/>
  <c r="AB1332" i="288"/>
  <c r="X1332" i="288"/>
  <c r="T1332" i="288"/>
  <c r="P1332" i="288"/>
  <c r="L1332" i="288"/>
  <c r="BL1280" i="288" s="1"/>
  <c r="H1332" i="288"/>
  <c r="BL1276" i="288" s="1"/>
  <c r="BM1331" i="288"/>
  <c r="BI1331" i="288"/>
  <c r="BE1331" i="288"/>
  <c r="BA1331" i="288"/>
  <c r="AW1331" i="288"/>
  <c r="AS1331" i="288"/>
  <c r="AO1331" i="288"/>
  <c r="AK1331" i="288"/>
  <c r="AG1331" i="288"/>
  <c r="AC1331" i="288"/>
  <c r="Y1331" i="288"/>
  <c r="U1331" i="288"/>
  <c r="Q1331" i="288"/>
  <c r="M1331" i="288"/>
  <c r="BK1281" i="288" s="1"/>
  <c r="I1331" i="288"/>
  <c r="BK1277" i="288" s="1"/>
  <c r="BJ1330" i="288"/>
  <c r="BF1330" i="288"/>
  <c r="BB1330" i="288"/>
  <c r="AX1330" i="288"/>
  <c r="AT1330" i="288"/>
  <c r="AP1330" i="288"/>
  <c r="AL1330" i="288"/>
  <c r="AH1330" i="288"/>
  <c r="AD1330" i="288"/>
  <c r="Z1330" i="288"/>
  <c r="V1330" i="288"/>
  <c r="R1330" i="288"/>
  <c r="N1330" i="288"/>
  <c r="J1330" i="288"/>
  <c r="BJ1278" i="288" s="1"/>
  <c r="F1330" i="288"/>
  <c r="BJ1274" i="288" s="1"/>
  <c r="BK1329" i="288"/>
  <c r="BG1329" i="288"/>
  <c r="BC1329" i="288"/>
  <c r="AY1329" i="288"/>
  <c r="AU1329" i="288"/>
  <c r="AQ1329" i="288"/>
  <c r="AM1329" i="288"/>
  <c r="AI1329" i="288"/>
  <c r="AE1329" i="288"/>
  <c r="AA1329" i="288"/>
  <c r="W1329" i="288"/>
  <c r="S1329" i="288"/>
  <c r="O1329" i="288"/>
  <c r="BI1283" i="288" s="1"/>
  <c r="K1329" i="288"/>
  <c r="BI1279" i="288" s="1"/>
  <c r="G1329" i="288"/>
  <c r="BI1275" i="288" s="1"/>
  <c r="BL1328" i="288"/>
  <c r="BH1328" i="288"/>
  <c r="BD1328" i="288"/>
  <c r="AZ1328" i="288"/>
  <c r="AV1328" i="288"/>
  <c r="AR1328" i="288"/>
  <c r="AN1328" i="288"/>
  <c r="AJ1328" i="288"/>
  <c r="AF1328" i="288"/>
  <c r="AB1328" i="288"/>
  <c r="X1328" i="288"/>
  <c r="T1328" i="288"/>
  <c r="P1328" i="288"/>
  <c r="BH1284" i="288" s="1"/>
  <c r="L1328" i="288"/>
  <c r="BH1280" i="288" s="1"/>
  <c r="H1328" i="288"/>
  <c r="BH1276" i="288" s="1"/>
  <c r="BM1327" i="288"/>
  <c r="BI1327" i="288"/>
  <c r="BE1327" i="288"/>
  <c r="BA1327" i="288"/>
  <c r="AW1327" i="288"/>
  <c r="AS1327" i="288"/>
  <c r="AO1327" i="288"/>
  <c r="AK1327" i="288"/>
  <c r="AG1327" i="288"/>
  <c r="AC1327" i="288"/>
  <c r="Y1327" i="288"/>
  <c r="U1327" i="288"/>
  <c r="Q1327" i="288"/>
  <c r="M1327" i="288"/>
  <c r="BG1281" i="288" s="1"/>
  <c r="I1327" i="288"/>
  <c r="BG1277" i="288" s="1"/>
  <c r="BJ1326" i="288"/>
  <c r="BF1326" i="288"/>
  <c r="BB1326" i="288"/>
  <c r="AX1326" i="288"/>
  <c r="AT1326" i="288"/>
  <c r="AP1326" i="288"/>
  <c r="AL1326" i="288"/>
  <c r="AH1326" i="288"/>
  <c r="AD1326" i="288"/>
  <c r="Z1326" i="288"/>
  <c r="V1326" i="288"/>
  <c r="R1326" i="288"/>
  <c r="N1326" i="288"/>
  <c r="BF1282" i="288" s="1"/>
  <c r="J1326" i="288"/>
  <c r="BF1278" i="288" s="1"/>
  <c r="F1326" i="288"/>
  <c r="BF1274" i="288" s="1"/>
  <c r="BK1325" i="288"/>
  <c r="BG1325" i="288"/>
  <c r="BC1325" i="288"/>
  <c r="AY1325" i="288"/>
  <c r="AU1325" i="288"/>
  <c r="AQ1325" i="288"/>
  <c r="AM1325" i="288"/>
  <c r="AI1325" i="288"/>
  <c r="AE1325" i="288"/>
  <c r="AA1325" i="288"/>
  <c r="W1325" i="288"/>
  <c r="S1325" i="288"/>
  <c r="O1325" i="288"/>
  <c r="K1325" i="288"/>
  <c r="BE1279" i="288" s="1"/>
  <c r="G1325" i="288"/>
  <c r="BE1275" i="288" s="1"/>
  <c r="BL1324" i="288"/>
  <c r="BH1324" i="288"/>
  <c r="BD1324" i="288"/>
  <c r="AZ1324" i="288"/>
  <c r="AV1324" i="288"/>
  <c r="AR1324" i="288"/>
  <c r="AN1324" i="288"/>
  <c r="AJ1324" i="288"/>
  <c r="AF1324" i="288"/>
  <c r="AB1324" i="288"/>
  <c r="X1324" i="288"/>
  <c r="T1324" i="288"/>
  <c r="P1324" i="288"/>
  <c r="BD1284" i="288" s="1"/>
  <c r="L1324" i="288"/>
  <c r="BD1280" i="288" s="1"/>
  <c r="H1324" i="288"/>
  <c r="BD1276" i="288" s="1"/>
  <c r="BM1323" i="288"/>
  <c r="BI1323" i="288"/>
  <c r="BE1323" i="288"/>
  <c r="BA1323" i="288"/>
  <c r="AW1323" i="288"/>
  <c r="AS1323" i="288"/>
  <c r="AO1323" i="288"/>
  <c r="AK1323" i="288"/>
  <c r="AG1323" i="288"/>
  <c r="AC1323" i="288"/>
  <c r="Y1323" i="288"/>
  <c r="U1323" i="288"/>
  <c r="Q1323" i="288"/>
  <c r="M1323" i="288"/>
  <c r="BC1281" i="288" s="1"/>
  <c r="I1323" i="288"/>
  <c r="BC1277" i="288" s="1"/>
  <c r="BJ1322" i="288"/>
  <c r="BF1322" i="288"/>
  <c r="BB1322" i="288"/>
  <c r="AX1322" i="288"/>
  <c r="AT1322" i="288"/>
  <c r="AP1322" i="288"/>
  <c r="AL1322" i="288"/>
  <c r="AH1322" i="288"/>
  <c r="AD1322" i="288"/>
  <c r="Z1322" i="288"/>
  <c r="V1322" i="288"/>
  <c r="R1322" i="288"/>
  <c r="N1322" i="288"/>
  <c r="BB1282" i="288" s="1"/>
  <c r="J1322" i="288"/>
  <c r="BB1278" i="288" s="1"/>
  <c r="F1322" i="288"/>
  <c r="BB1274" i="288" s="1"/>
  <c r="BK1321" i="288"/>
  <c r="BG1321" i="288"/>
  <c r="BC1321" i="288"/>
  <c r="AY1321" i="288"/>
  <c r="AU1321" i="288"/>
  <c r="AQ1321" i="288"/>
  <c r="AM1321" i="288"/>
  <c r="AI1321" i="288"/>
  <c r="AE1321" i="288"/>
  <c r="AA1321" i="288"/>
  <c r="W1321" i="288"/>
  <c r="S1321" i="288"/>
  <c r="O1321" i="288"/>
  <c r="BA1283" i="288" s="1"/>
  <c r="K1321" i="288"/>
  <c r="BA1279" i="288" s="1"/>
  <c r="G1321" i="288"/>
  <c r="BA1275" i="288" s="1"/>
  <c r="BL1320" i="288"/>
  <c r="BH1320" i="288"/>
  <c r="BD1320" i="288"/>
  <c r="AZ1320" i="288"/>
  <c r="AV1320" i="288"/>
  <c r="AR1320" i="288"/>
  <c r="AN1320" i="288"/>
  <c r="AJ1320" i="288"/>
  <c r="AF1320" i="288"/>
  <c r="AB1320" i="288"/>
  <c r="X1320" i="288"/>
  <c r="T1320" i="288"/>
  <c r="P1320" i="288"/>
  <c r="AZ1284" i="288" s="1"/>
  <c r="L1320" i="288"/>
  <c r="AZ1280" i="288" s="1"/>
  <c r="H1320" i="288"/>
  <c r="AZ1276" i="288" s="1"/>
  <c r="BM1319" i="288"/>
  <c r="BI1319" i="288"/>
  <c r="BE1319" i="288"/>
  <c r="BA1319" i="288"/>
  <c r="AW1319" i="288"/>
  <c r="AS1319" i="288"/>
  <c r="AO1319" i="288"/>
  <c r="AK1319" i="288"/>
  <c r="AG1319" i="288"/>
  <c r="AC1319" i="288"/>
  <c r="Y1319" i="288"/>
  <c r="U1319" i="288"/>
  <c r="Q1319" i="288"/>
  <c r="M1319" i="288"/>
  <c r="AY1281" i="288" s="1"/>
  <c r="I1319" i="288"/>
  <c r="AY1277" i="288" s="1"/>
  <c r="BJ1318" i="288"/>
  <c r="BF1318" i="288"/>
  <c r="BB1318" i="288"/>
  <c r="AX1318" i="288"/>
  <c r="AT1318" i="288"/>
  <c r="AP1318" i="288"/>
  <c r="AL1318" i="288"/>
  <c r="AH1318" i="288"/>
  <c r="AD1318" i="288"/>
  <c r="Z1318" i="288"/>
  <c r="V1318" i="288"/>
  <c r="R1318" i="288"/>
  <c r="N1318" i="288"/>
  <c r="AX1282" i="288" s="1"/>
  <c r="J1318" i="288"/>
  <c r="AX1278" i="288" s="1"/>
  <c r="F1318" i="288"/>
  <c r="AX1274" i="288" s="1"/>
  <c r="BK1317" i="288"/>
  <c r="BG1317" i="288"/>
  <c r="BC1317" i="288"/>
  <c r="AY1317" i="288"/>
  <c r="AU1317" i="288"/>
  <c r="AQ1317" i="288"/>
  <c r="AM1317" i="288"/>
  <c r="AI1317" i="288"/>
  <c r="AE1317" i="288"/>
  <c r="AA1317" i="288"/>
  <c r="W1317" i="288"/>
  <c r="S1317" i="288"/>
  <c r="O1317" i="288"/>
  <c r="AW1283" i="288" s="1"/>
  <c r="K1317" i="288"/>
  <c r="AW1279" i="288" s="1"/>
  <c r="G1317" i="288"/>
  <c r="AW1275" i="288" s="1"/>
  <c r="BL1316" i="288"/>
  <c r="BH1316" i="288"/>
  <c r="BD1316" i="288"/>
  <c r="AZ1316" i="288"/>
  <c r="AV1316" i="288"/>
  <c r="AR1316" i="288"/>
  <c r="AN1316" i="288"/>
  <c r="AJ1316" i="288"/>
  <c r="AF1316" i="288"/>
  <c r="AB1316" i="288"/>
  <c r="X1316" i="288"/>
  <c r="T1316" i="288"/>
  <c r="P1316" i="288"/>
  <c r="AV1284" i="288" s="1"/>
  <c r="L1316" i="288"/>
  <c r="AV1280" i="288" s="1"/>
  <c r="H1316" i="288"/>
  <c r="AV1276" i="288" s="1"/>
  <c r="BM1315" i="288"/>
  <c r="BI1315" i="288"/>
  <c r="BE1315" i="288"/>
  <c r="BA1315" i="288"/>
  <c r="AW1315" i="288"/>
  <c r="AS1315" i="288"/>
  <c r="AO1315" i="288"/>
  <c r="AK1315" i="288"/>
  <c r="AG1315" i="288"/>
  <c r="AC1315" i="288"/>
  <c r="Y1315" i="288"/>
  <c r="U1315" i="288"/>
  <c r="Q1315" i="288"/>
  <c r="M1315" i="288"/>
  <c r="AU1281" i="288" s="1"/>
  <c r="I1315" i="288"/>
  <c r="AU1277" i="288" s="1"/>
  <c r="BJ1314" i="288"/>
  <c r="BF1314" i="288"/>
  <c r="BB1314" i="288"/>
  <c r="AX1314" i="288"/>
  <c r="AT1314" i="288"/>
  <c r="AP1314" i="288"/>
  <c r="AL1314" i="288"/>
  <c r="AH1314" i="288"/>
  <c r="AD1314" i="288"/>
  <c r="Z1314" i="288"/>
  <c r="V1314" i="288"/>
  <c r="R1314" i="288"/>
  <c r="N1314" i="288"/>
  <c r="AT1282" i="288" s="1"/>
  <c r="J1314" i="288"/>
  <c r="AT1278" i="288" s="1"/>
  <c r="F1314" i="288"/>
  <c r="AT1274" i="288" s="1"/>
  <c r="BK1313" i="288"/>
  <c r="BG1313" i="288"/>
  <c r="BC1313" i="288"/>
  <c r="AY1313" i="288"/>
  <c r="AU1313" i="288"/>
  <c r="AQ1313" i="288"/>
  <c r="AM1313" i="288"/>
  <c r="AI1313" i="288"/>
  <c r="AE1313" i="288"/>
  <c r="AA1313" i="288"/>
  <c r="W1313" i="288"/>
  <c r="S1313" i="288"/>
  <c r="O1313" i="288"/>
  <c r="AS1283" i="288" s="1"/>
  <c r="K1313" i="288"/>
  <c r="AS1279" i="288" s="1"/>
  <c r="G1313" i="288"/>
  <c r="AS1275" i="288" s="1"/>
  <c r="BL1312" i="288"/>
  <c r="BH1312" i="288"/>
  <c r="BD1312" i="288"/>
  <c r="AZ1312" i="288"/>
  <c r="AV1312" i="288"/>
  <c r="AR1312" i="288"/>
  <c r="AN1312" i="288"/>
  <c r="AJ1312" i="288"/>
  <c r="AF1312" i="288"/>
  <c r="AB1312" i="288"/>
  <c r="X1312" i="288"/>
  <c r="T1312" i="288"/>
  <c r="P1312" i="288"/>
  <c r="AR1284" i="288" s="1"/>
  <c r="L1312" i="288"/>
  <c r="AR1280" i="288" s="1"/>
  <c r="H1312" i="288"/>
  <c r="AR1276" i="288" s="1"/>
  <c r="BM1311" i="288"/>
  <c r="BI1311" i="288"/>
  <c r="BE1311" i="288"/>
  <c r="BA1311" i="288"/>
  <c r="AW1311" i="288"/>
  <c r="AS1311" i="288"/>
  <c r="AO1311" i="288"/>
  <c r="AK1311" i="288"/>
  <c r="AG1311" i="288"/>
  <c r="AC1311" i="288"/>
  <c r="Y1311" i="288"/>
  <c r="U1311" i="288"/>
  <c r="Q1311" i="288"/>
  <c r="M1311" i="288"/>
  <c r="AQ1281" i="288" s="1"/>
  <c r="I1311" i="288"/>
  <c r="AQ1277" i="288" s="1"/>
  <c r="BJ1310" i="288"/>
  <c r="BF1310" i="288"/>
  <c r="BB1310" i="288"/>
  <c r="AX1310" i="288"/>
  <c r="AT1310" i="288"/>
  <c r="AP1310" i="288"/>
  <c r="AL1310" i="288"/>
  <c r="AH1310" i="288"/>
  <c r="AD1310" i="288"/>
  <c r="Z1310" i="288"/>
  <c r="V1310" i="288"/>
  <c r="R1310" i="288"/>
  <c r="N1310" i="288"/>
  <c r="AP1282" i="288" s="1"/>
  <c r="J1310" i="288"/>
  <c r="AP1278" i="288" s="1"/>
  <c r="F1310" i="288"/>
  <c r="AP1274" i="288" s="1"/>
  <c r="BK1309" i="288"/>
  <c r="BG1309" i="288"/>
  <c r="BC1309" i="288"/>
  <c r="AY1309" i="288"/>
  <c r="AU1309" i="288"/>
  <c r="AQ1309" i="288"/>
  <c r="AM1309" i="288"/>
  <c r="AI1309" i="288"/>
  <c r="AE1309" i="288"/>
  <c r="AA1309" i="288"/>
  <c r="W1309" i="288"/>
  <c r="S1309" i="288"/>
  <c r="O1309" i="288"/>
  <c r="AO1283" i="288" s="1"/>
  <c r="K1309" i="288"/>
  <c r="AO1279" i="288" s="1"/>
  <c r="G1309" i="288"/>
  <c r="AO1275" i="288" s="1"/>
  <c r="BL1308" i="288"/>
  <c r="BH1308" i="288"/>
  <c r="BD1308" i="288"/>
  <c r="AZ1308" i="288"/>
  <c r="AV1308" i="288"/>
  <c r="AR1308" i="288"/>
  <c r="AN1308" i="288"/>
  <c r="AJ1308" i="288"/>
  <c r="AF1308" i="288"/>
  <c r="AB1308" i="288"/>
  <c r="X1308" i="288"/>
  <c r="T1308" i="288"/>
  <c r="P1308" i="288"/>
  <c r="AN1284" i="288" s="1"/>
  <c r="L1308" i="288"/>
  <c r="AN1280" i="288" s="1"/>
  <c r="H1308" i="288"/>
  <c r="AN1276" i="288" s="1"/>
  <c r="BM1307" i="288"/>
  <c r="BI1307" i="288"/>
  <c r="BE1307" i="288"/>
  <c r="BA1307" i="288"/>
  <c r="AW1307" i="288"/>
  <c r="AS1307" i="288"/>
  <c r="AO1307" i="288"/>
  <c r="AK1307" i="288"/>
  <c r="AG1307" i="288"/>
  <c r="AC1307" i="288"/>
  <c r="Y1307" i="288"/>
  <c r="U1307" i="288"/>
  <c r="Q1307" i="288"/>
  <c r="M1307" i="288"/>
  <c r="AM1281" i="288" s="1"/>
  <c r="I1307" i="288"/>
  <c r="AM1277" i="288" s="1"/>
  <c r="BJ1306" i="288"/>
  <c r="BF1306" i="288"/>
  <c r="BB1306" i="288"/>
  <c r="AX1306" i="288"/>
  <c r="AT1306" i="288"/>
  <c r="AP1306" i="288"/>
  <c r="AL1306" i="288"/>
  <c r="AH1306" i="288"/>
  <c r="AD1306" i="288"/>
  <c r="Z1306" i="288"/>
  <c r="V1306" i="288"/>
  <c r="R1306" i="288"/>
  <c r="N1306" i="288"/>
  <c r="AL1282" i="288" s="1"/>
  <c r="J1306" i="288"/>
  <c r="AL1278" i="288" s="1"/>
  <c r="F1306" i="288"/>
  <c r="AL1274" i="288" s="1"/>
  <c r="BK1305" i="288"/>
  <c r="BG1305" i="288"/>
  <c r="BC1305" i="288"/>
  <c r="AY1305" i="288"/>
  <c r="AU1305" i="288"/>
  <c r="AQ1305" i="288"/>
  <c r="AM1305" i="288"/>
  <c r="AI1305" i="288"/>
  <c r="AE1305" i="288"/>
  <c r="AA1305" i="288"/>
  <c r="W1305" i="288"/>
  <c r="S1305" i="288"/>
  <c r="O1305" i="288"/>
  <c r="AK1283" i="288" s="1"/>
  <c r="K1305" i="288"/>
  <c r="AK1279" i="288" s="1"/>
  <c r="G1305" i="288"/>
  <c r="AK1275" i="288" s="1"/>
  <c r="BL1304" i="288"/>
  <c r="BH1304" i="288"/>
  <c r="BD1304" i="288"/>
  <c r="AZ1304" i="288"/>
  <c r="AV1304" i="288"/>
  <c r="AR1304" i="288"/>
  <c r="AN1304" i="288"/>
  <c r="AJ1304" i="288"/>
  <c r="AF1304" i="288"/>
  <c r="AB1304" i="288"/>
  <c r="X1304" i="288"/>
  <c r="T1304" i="288"/>
  <c r="P1304" i="288"/>
  <c r="AJ1284" i="288" s="1"/>
  <c r="L1304" i="288"/>
  <c r="AJ1280" i="288" s="1"/>
  <c r="H1304" i="288"/>
  <c r="AJ1276" i="288" s="1"/>
  <c r="BM1303" i="288"/>
  <c r="BI1303" i="288"/>
  <c r="BE1303" i="288"/>
  <c r="BA1303" i="288"/>
  <c r="AW1303" i="288"/>
  <c r="AS1303" i="288"/>
  <c r="AO1303" i="288"/>
  <c r="AK1303" i="288"/>
  <c r="AG1303" i="288"/>
  <c r="AC1303" i="288"/>
  <c r="Y1303" i="288"/>
  <c r="U1303" i="288"/>
  <c r="Q1303" i="288"/>
  <c r="M1303" i="288"/>
  <c r="AI1281" i="288" s="1"/>
  <c r="I1303" i="288"/>
  <c r="AI1277" i="288" s="1"/>
  <c r="BJ1302" i="288"/>
  <c r="BF1302" i="288"/>
  <c r="BB1302" i="288"/>
  <c r="AX1302" i="288"/>
  <c r="AT1302" i="288"/>
  <c r="AP1302" i="288"/>
  <c r="AL1302" i="288"/>
  <c r="AH1302" i="288"/>
  <c r="AD1302" i="288"/>
  <c r="Z1302" i="288"/>
  <c r="V1302" i="288"/>
  <c r="R1302" i="288"/>
  <c r="N1302" i="288"/>
  <c r="AH1282" i="288" s="1"/>
  <c r="J1302" i="288"/>
  <c r="AH1278" i="288" s="1"/>
  <c r="F1302" i="288"/>
  <c r="AH1274" i="288" s="1"/>
  <c r="BK1301" i="288"/>
  <c r="BG1301" i="288"/>
  <c r="BC1301" i="288"/>
  <c r="AY1301" i="288"/>
  <c r="AU1301" i="288"/>
  <c r="AQ1301" i="288"/>
  <c r="AM1301" i="288"/>
  <c r="AI1301" i="288"/>
  <c r="AE1301" i="288"/>
  <c r="AA1301" i="288"/>
  <c r="W1301" i="288"/>
  <c r="S1301" i="288"/>
  <c r="O1301" i="288"/>
  <c r="AG1283" i="288" s="1"/>
  <c r="K1301" i="288"/>
  <c r="AG1279" i="288" s="1"/>
  <c r="G1301" i="288"/>
  <c r="AG1275" i="288" s="1"/>
  <c r="BL1300" i="288"/>
  <c r="BH1300" i="288"/>
  <c r="BD1300" i="288"/>
  <c r="AZ1300" i="288"/>
  <c r="AV1300" i="288"/>
  <c r="AR1300" i="288"/>
  <c r="AN1300" i="288"/>
  <c r="AJ1300" i="288"/>
  <c r="AF1300" i="288"/>
  <c r="AB1300" i="288"/>
  <c r="X1300" i="288"/>
  <c r="T1300" i="288"/>
  <c r="P1300" i="288"/>
  <c r="AF1284" i="288" s="1"/>
  <c r="L1300" i="288"/>
  <c r="AF1280" i="288" s="1"/>
  <c r="H1300" i="288"/>
  <c r="AF1276" i="288" s="1"/>
  <c r="BM1299" i="288"/>
  <c r="BI1299" i="288"/>
  <c r="BE1299" i="288"/>
  <c r="BA1299" i="288"/>
  <c r="AW1299" i="288"/>
  <c r="AS1299" i="288"/>
  <c r="AO1299" i="288"/>
  <c r="AK1299" i="288"/>
  <c r="AG1299" i="288"/>
  <c r="AC1299" i="288"/>
  <c r="Y1299" i="288"/>
  <c r="U1299" i="288"/>
  <c r="Q1299" i="288"/>
  <c r="M1299" i="288"/>
  <c r="AE1281" i="288" s="1"/>
  <c r="I1299" i="288"/>
  <c r="AE1277" i="288" s="1"/>
  <c r="BJ1298" i="288"/>
  <c r="BF1298" i="288"/>
  <c r="BB1298" i="288"/>
  <c r="AX1298" i="288"/>
  <c r="AT1298" i="288"/>
  <c r="AP1298" i="288"/>
  <c r="AL1298" i="288"/>
  <c r="AH1298" i="288"/>
  <c r="AD1298" i="288"/>
  <c r="Z1298" i="288"/>
  <c r="V1298" i="288"/>
  <c r="R1298" i="288"/>
  <c r="N1298" i="288"/>
  <c r="AD1282" i="288" s="1"/>
  <c r="J1298" i="288"/>
  <c r="AD1278" i="288" s="1"/>
  <c r="F1298" i="288"/>
  <c r="AD1274" i="288" s="1"/>
  <c r="BK1297" i="288"/>
  <c r="BG1297" i="288"/>
  <c r="BC1297" i="288"/>
  <c r="AY1297" i="288"/>
  <c r="AU1297" i="288"/>
  <c r="AQ1297" i="288"/>
  <c r="AM1297" i="288"/>
  <c r="AI1297" i="288"/>
  <c r="AE1297" i="288"/>
  <c r="AA1297" i="288"/>
  <c r="W1297" i="288"/>
  <c r="S1297" i="288"/>
  <c r="O1297" i="288"/>
  <c r="AC1283" i="288" s="1"/>
  <c r="K1297" i="288"/>
  <c r="AC1279" i="288" s="1"/>
  <c r="G1297" i="288"/>
  <c r="AC1275" i="288" s="1"/>
  <c r="BL1296" i="288"/>
  <c r="BH1296" i="288"/>
  <c r="BD1296" i="288"/>
  <c r="AZ1296" i="288"/>
  <c r="AV1296" i="288"/>
  <c r="AR1296" i="288"/>
  <c r="AN1296" i="288"/>
  <c r="AJ1296" i="288"/>
  <c r="AF1296" i="288"/>
  <c r="AB1296" i="288"/>
  <c r="X1296" i="288"/>
  <c r="T1296" i="288"/>
  <c r="P1296" i="288"/>
  <c r="AB1284" i="288" s="1"/>
  <c r="L1296" i="288"/>
  <c r="AB1280" i="288" s="1"/>
  <c r="H1296" i="288"/>
  <c r="AB1276" i="288" s="1"/>
  <c r="BM1295" i="288"/>
  <c r="BI1295" i="288"/>
  <c r="BE1295" i="288"/>
  <c r="BA1295" i="288"/>
  <c r="AW1295" i="288"/>
  <c r="AS1295" i="288"/>
  <c r="AO1295" i="288"/>
  <c r="AK1295" i="288"/>
  <c r="AG1295" i="288"/>
  <c r="AC1295" i="288"/>
  <c r="Y1295" i="288"/>
  <c r="U1295" i="288"/>
  <c r="Q1295" i="288"/>
  <c r="M1295" i="288"/>
  <c r="AA1281" i="288" s="1"/>
  <c r="I1295" i="288"/>
  <c r="AA1277" i="288" s="1"/>
  <c r="BJ1294" i="288"/>
  <c r="BF1294" i="288"/>
  <c r="BB1294" i="288"/>
  <c r="AX1294" i="288"/>
  <c r="AT1294" i="288"/>
  <c r="AP1294" i="288"/>
  <c r="AL1294" i="288"/>
  <c r="AH1294" i="288"/>
  <c r="AD1294" i="288"/>
  <c r="Z1294" i="288"/>
  <c r="V1294" i="288"/>
  <c r="R1294" i="288"/>
  <c r="N1294" i="288"/>
  <c r="Z1282" i="288" s="1"/>
  <c r="J1294" i="288"/>
  <c r="Z1278" i="288" s="1"/>
  <c r="F1294" i="288"/>
  <c r="Z1274" i="288" s="1"/>
  <c r="BK1293" i="288"/>
  <c r="BG1293" i="288"/>
  <c r="BC1293" i="288"/>
  <c r="AY1293" i="288"/>
  <c r="AU1293" i="288"/>
  <c r="AQ1293" i="288"/>
  <c r="AM1293" i="288"/>
  <c r="AI1293" i="288"/>
  <c r="AE1293" i="288"/>
  <c r="AA1293" i="288"/>
  <c r="W1293" i="288"/>
  <c r="S1293" i="288"/>
  <c r="O1293" i="288"/>
  <c r="Y1283" i="288" s="1"/>
  <c r="K1293" i="288"/>
  <c r="Y1279" i="288" s="1"/>
  <c r="G1293" i="288"/>
  <c r="Y1275" i="288" s="1"/>
  <c r="BL1292" i="288"/>
  <c r="BH1292" i="288"/>
  <c r="BD1292" i="288"/>
  <c r="AZ1292" i="288"/>
  <c r="AV1292" i="288"/>
  <c r="AR1292" i="288"/>
  <c r="AN1292" i="288"/>
  <c r="AJ1292" i="288"/>
  <c r="AF1292" i="288"/>
  <c r="AB1292" i="288"/>
  <c r="X1292" i="288"/>
  <c r="T1292" i="288"/>
  <c r="P1292" i="288"/>
  <c r="X1284" i="288" s="1"/>
  <c r="L1292" i="288"/>
  <c r="X1280" i="288" s="1"/>
  <c r="H1292" i="288"/>
  <c r="X1276" i="288" s="1"/>
  <c r="BM1291" i="288"/>
  <c r="BI1291" i="288"/>
  <c r="BE1291" i="288"/>
  <c r="BA1291" i="288"/>
  <c r="AW1291" i="288"/>
  <c r="AS1291" i="288"/>
  <c r="AO1291" i="288"/>
  <c r="AK1291" i="288"/>
  <c r="AG1291" i="288"/>
  <c r="AC1291" i="288"/>
  <c r="Y1291" i="288"/>
  <c r="U1291" i="288"/>
  <c r="Q1291" i="288"/>
  <c r="M1291" i="288"/>
  <c r="W1281" i="288" s="1"/>
  <c r="I1291" i="288"/>
  <c r="W1277" i="288" s="1"/>
  <c r="BJ1290" i="288"/>
  <c r="BF1290" i="288"/>
  <c r="BB1290" i="288"/>
  <c r="AX1290" i="288"/>
  <c r="AT1290" i="288"/>
  <c r="AP1290" i="288"/>
  <c r="AL1290" i="288"/>
  <c r="AH1290" i="288"/>
  <c r="AD1290" i="288"/>
  <c r="Z1290" i="288"/>
  <c r="V1290" i="288"/>
  <c r="R1290" i="288"/>
  <c r="N1290" i="288"/>
  <c r="V1282" i="288" s="1"/>
  <c r="J1290" i="288"/>
  <c r="V1278" i="288" s="1"/>
  <c r="F1290" i="288"/>
  <c r="V1274" i="288" s="1"/>
  <c r="BK1289" i="288"/>
  <c r="BG1289" i="288"/>
  <c r="BC1289" i="288"/>
  <c r="AY1289" i="288"/>
  <c r="AU1289" i="288"/>
  <c r="AQ1289" i="288"/>
  <c r="AM1289" i="288"/>
  <c r="AI1289" i="288"/>
  <c r="AE1289" i="288"/>
  <c r="AA1289" i="288"/>
  <c r="W1289" i="288"/>
  <c r="S1289" i="288"/>
  <c r="O1289" i="288"/>
  <c r="U1283" i="288" s="1"/>
  <c r="K1289" i="288"/>
  <c r="U1279" i="288" s="1"/>
  <c r="G1289" i="288"/>
  <c r="U1275" i="288" s="1"/>
  <c r="BL1288" i="288"/>
  <c r="BH1288" i="288"/>
  <c r="BD1288" i="288"/>
  <c r="AZ1288" i="288"/>
  <c r="AV1288" i="288"/>
  <c r="AR1288" i="288"/>
  <c r="AN1288" i="288"/>
  <c r="AJ1288" i="288"/>
  <c r="AF1288" i="288"/>
  <c r="AB1288" i="288"/>
  <c r="X1288" i="288"/>
  <c r="T1288" i="288"/>
  <c r="P1288" i="288"/>
  <c r="T1284" i="288" s="1"/>
  <c r="L1288" i="288"/>
  <c r="T1280" i="288" s="1"/>
  <c r="H1288" i="288"/>
  <c r="T1276" i="288" s="1"/>
  <c r="BM1287" i="288"/>
  <c r="BI1287" i="288"/>
  <c r="BE1287" i="288"/>
  <c r="BA1287" i="288"/>
  <c r="AW1287" i="288"/>
  <c r="AS1287" i="288"/>
  <c r="AO1287" i="288"/>
  <c r="AK1287" i="288"/>
  <c r="AG1287" i="288"/>
  <c r="AC1287" i="288"/>
  <c r="Y1287" i="288"/>
  <c r="U1287" i="288"/>
  <c r="Q1287" i="288"/>
  <c r="M1287" i="288"/>
  <c r="S1281" i="288" s="1"/>
  <c r="I1287" i="288"/>
  <c r="S1277" i="288" s="1"/>
  <c r="BJ1286" i="288"/>
  <c r="BF1286" i="288"/>
  <c r="BB1286" i="288"/>
  <c r="AX1286" i="288"/>
  <c r="AT1286" i="288"/>
  <c r="AP1286" i="288"/>
  <c r="AL1286" i="288"/>
  <c r="AH1286" i="288"/>
  <c r="AD1286" i="288"/>
  <c r="Z1286" i="288"/>
  <c r="V1286" i="288"/>
  <c r="R1286" i="288"/>
  <c r="N1286" i="288"/>
  <c r="R1282" i="288" s="1"/>
  <c r="J1286" i="288"/>
  <c r="R1278" i="288" s="1"/>
  <c r="F1286" i="288"/>
  <c r="R1274" i="288" s="1"/>
  <c r="BK1285" i="288"/>
  <c r="BG1285" i="288"/>
  <c r="BC1285" i="288"/>
  <c r="AY1285" i="288"/>
  <c r="AU1285" i="288"/>
  <c r="AQ1285" i="288"/>
  <c r="AM1285" i="288"/>
  <c r="AI1285" i="288"/>
  <c r="AE1285" i="288"/>
  <c r="AA1285" i="288"/>
  <c r="W1285" i="288"/>
  <c r="S1285" i="288"/>
  <c r="O1285" i="288"/>
  <c r="Q1283" i="288" s="1"/>
  <c r="K1285" i="288"/>
  <c r="Q1279" i="288" s="1"/>
  <c r="G1285" i="288"/>
  <c r="Q1275" i="288" s="1"/>
  <c r="BL1284" i="288"/>
  <c r="BE1283" i="288"/>
  <c r="BJ1282" i="288"/>
  <c r="BL1264" i="288"/>
  <c r="BH1264" i="288"/>
  <c r="BD1264" i="288"/>
  <c r="AZ1264" i="288"/>
  <c r="AV1264" i="288"/>
  <c r="AR1264" i="288"/>
  <c r="AN1264" i="288"/>
  <c r="AJ1264" i="288"/>
  <c r="AF1264" i="288"/>
  <c r="AB1264" i="288"/>
  <c r="X1264" i="288"/>
  <c r="T1264" i="288"/>
  <c r="P1264" i="288"/>
  <c r="BM1215" i="288" s="1"/>
  <c r="L1264" i="288"/>
  <c r="BM1211" i="288" s="1"/>
  <c r="H1264" i="288"/>
  <c r="BM1207" i="288" s="1"/>
  <c r="BM1263" i="288"/>
  <c r="BI1263" i="288"/>
  <c r="BE1263" i="288"/>
  <c r="BA1263" i="288"/>
  <c r="AW1263" i="288"/>
  <c r="AS1263" i="288"/>
  <c r="AO1263" i="288"/>
  <c r="AK1263" i="288"/>
  <c r="AG1263" i="288"/>
  <c r="AC1263" i="288"/>
  <c r="Y1263" i="288"/>
  <c r="U1263" i="288"/>
  <c r="Q1263" i="288"/>
  <c r="M1263" i="288"/>
  <c r="BL1212" i="288" s="1"/>
  <c r="I1263" i="288"/>
  <c r="BL1208" i="288" s="1"/>
  <c r="BJ1262" i="288"/>
  <c r="BF1262" i="288"/>
  <c r="BB1262" i="288"/>
  <c r="AX1262" i="288"/>
  <c r="AT1262" i="288"/>
  <c r="AP1262" i="288"/>
  <c r="AL1262" i="288"/>
  <c r="AH1262" i="288"/>
  <c r="AD1262" i="288"/>
  <c r="Z1262" i="288"/>
  <c r="V1262" i="288"/>
  <c r="R1262" i="288"/>
  <c r="N1262" i="288"/>
  <c r="BK1213" i="288" s="1"/>
  <c r="J1262" i="288"/>
  <c r="BK1209" i="288" s="1"/>
  <c r="F1262" i="288"/>
  <c r="BK1205" i="288" s="1"/>
  <c r="BK1261" i="288"/>
  <c r="BG1261" i="288"/>
  <c r="BC1261" i="288"/>
  <c r="AY1261" i="288"/>
  <c r="AU1261" i="288"/>
  <c r="AQ1261" i="288"/>
  <c r="AM1261" i="288"/>
  <c r="AI1261" i="288"/>
  <c r="AE1261" i="288"/>
  <c r="AA1261" i="288"/>
  <c r="W1261" i="288"/>
  <c r="S1261" i="288"/>
  <c r="O1261" i="288"/>
  <c r="BJ1214" i="288" s="1"/>
  <c r="K1261" i="288"/>
  <c r="BJ1210" i="288" s="1"/>
  <c r="G1261" i="288"/>
  <c r="BJ1206" i="288" s="1"/>
  <c r="BL1260" i="288"/>
  <c r="BH1260" i="288"/>
  <c r="BD1260" i="288"/>
  <c r="AZ1260" i="288"/>
  <c r="AV1260" i="288"/>
  <c r="AR1260" i="288"/>
  <c r="AN1260" i="288"/>
  <c r="AJ1260" i="288"/>
  <c r="AF1260" i="288"/>
  <c r="AB1260" i="288"/>
  <c r="X1260" i="288"/>
  <c r="T1260" i="288"/>
  <c r="P1260" i="288"/>
  <c r="BI1215" i="288" s="1"/>
  <c r="L1260" i="288"/>
  <c r="BI1211" i="288" s="1"/>
  <c r="H1260" i="288"/>
  <c r="BI1207" i="288" s="1"/>
  <c r="BM1259" i="288"/>
  <c r="BI1259" i="288"/>
  <c r="BE1259" i="288"/>
  <c r="BA1259" i="288"/>
  <c r="AW1259" i="288"/>
  <c r="AS1259" i="288"/>
  <c r="AO1259" i="288"/>
  <c r="AK1259" i="288"/>
  <c r="AG1259" i="288"/>
  <c r="AC1259" i="288"/>
  <c r="Y1259" i="288"/>
  <c r="U1259" i="288"/>
  <c r="AT1640" i="288"/>
  <c r="Z1630" i="288"/>
  <c r="AY1609" i="288"/>
  <c r="BK1606" i="288"/>
  <c r="O1604" i="288"/>
  <c r="BH1559" i="288" s="1"/>
  <c r="AU1601" i="288"/>
  <c r="AO1599" i="288"/>
  <c r="AI1597" i="288"/>
  <c r="AC1595" i="288"/>
  <c r="W1593" i="288"/>
  <c r="Q1591" i="288"/>
  <c r="W1589" i="288"/>
  <c r="BH1587" i="288"/>
  <c r="AI1586" i="288"/>
  <c r="K1585" i="288"/>
  <c r="AO1555" i="288" s="1"/>
  <c r="AV1583" i="288"/>
  <c r="W1582" i="288"/>
  <c r="BH1580" i="288"/>
  <c r="AJ1579" i="288"/>
  <c r="K1578" i="288"/>
  <c r="AH1555" i="288" s="1"/>
  <c r="AV1576" i="288"/>
  <c r="Z1575" i="288"/>
  <c r="W1574" i="288"/>
  <c r="T1573" i="288"/>
  <c r="Q1572" i="288"/>
  <c r="N1571" i="288"/>
  <c r="AA1558" i="288" s="1"/>
  <c r="K1570" i="288"/>
  <c r="Z1555" i="288" s="1"/>
  <c r="H1569" i="288"/>
  <c r="Y1552" i="288" s="1"/>
  <c r="BK1566" i="288"/>
  <c r="BH1565" i="288"/>
  <c r="BE1564" i="288"/>
  <c r="BB1563" i="288"/>
  <c r="AY1562" i="288"/>
  <c r="AV1561" i="288"/>
  <c r="AC1540" i="288"/>
  <c r="AU1539" i="288"/>
  <c r="W1538" i="288"/>
  <c r="AO1537" i="288"/>
  <c r="BH1536" i="288"/>
  <c r="Q1536" i="288"/>
  <c r="AI1535" i="288"/>
  <c r="BB1534" i="288"/>
  <c r="K1534" i="288"/>
  <c r="BG1486" i="288" s="1"/>
  <c r="AC1533" i="288"/>
  <c r="AV1532" i="288"/>
  <c r="AG1531" i="288"/>
  <c r="BJ1530" i="288"/>
  <c r="AD1530" i="288"/>
  <c r="BG1529" i="288"/>
  <c r="AA1529" i="288"/>
  <c r="BD1528" i="288"/>
  <c r="X1528" i="288"/>
  <c r="BA1527" i="288"/>
  <c r="U1527" i="288"/>
  <c r="AX1526" i="288"/>
  <c r="R1526" i="288"/>
  <c r="AX1525" i="288"/>
  <c r="AC1525" i="288"/>
  <c r="G1525" i="288"/>
  <c r="AX1482" i="288" s="1"/>
  <c r="AU1524" i="288"/>
  <c r="Z1524" i="288"/>
  <c r="BM1523" i="288"/>
  <c r="AR1523" i="288"/>
  <c r="W1523" i="288"/>
  <c r="BJ1522" i="288"/>
  <c r="AO1522" i="288"/>
  <c r="T1522" i="288"/>
  <c r="BG1521" i="288"/>
  <c r="AL1521" i="288"/>
  <c r="Q1521" i="288"/>
  <c r="BD1520" i="288"/>
  <c r="AI1520" i="288"/>
  <c r="N1520" i="288"/>
  <c r="AS1489" i="288" s="1"/>
  <c r="BA1519" i="288"/>
  <c r="AF1519" i="288"/>
  <c r="K1519" i="288"/>
  <c r="AR1486" i="288" s="1"/>
  <c r="AX1518" i="288"/>
  <c r="AC1518" i="288"/>
  <c r="H1518" i="288"/>
  <c r="AQ1483" i="288" s="1"/>
  <c r="AU1517" i="288"/>
  <c r="Z1517" i="288"/>
  <c r="AR1516" i="288"/>
  <c r="W1516" i="288"/>
  <c r="BK1515" i="288"/>
  <c r="AO1515" i="288"/>
  <c r="T1515" i="288"/>
  <c r="BH1514" i="288"/>
  <c r="AL1514" i="288"/>
  <c r="Q1514" i="288"/>
  <c r="BE1513" i="288"/>
  <c r="AI1513" i="288"/>
  <c r="N1513" i="288"/>
  <c r="AL1489" i="288" s="1"/>
  <c r="BB1512" i="288"/>
  <c r="AF1512" i="288"/>
  <c r="K1512" i="288"/>
  <c r="AK1486" i="288" s="1"/>
  <c r="AY1511" i="288"/>
  <c r="AC1511" i="288"/>
  <c r="H1511" i="288"/>
  <c r="AJ1483" i="288" s="1"/>
  <c r="AV1510" i="288"/>
  <c r="Z1510" i="288"/>
  <c r="AS1509" i="288"/>
  <c r="W1509" i="288"/>
  <c r="BK1508" i="288"/>
  <c r="AP1508" i="288"/>
  <c r="T1508" i="288"/>
  <c r="BH1507" i="288"/>
  <c r="AM1507" i="288"/>
  <c r="Q1507" i="288"/>
  <c r="BE1506" i="288"/>
  <c r="AJ1506" i="288"/>
  <c r="N1506" i="288"/>
  <c r="AE1489" i="288" s="1"/>
  <c r="BB1505" i="288"/>
  <c r="AG1505" i="288"/>
  <c r="K1505" i="288"/>
  <c r="AD1486" i="288" s="1"/>
  <c r="AY1504" i="288"/>
  <c r="AD1504" i="288"/>
  <c r="H1504" i="288"/>
  <c r="AC1483" i="288" s="1"/>
  <c r="AX1503" i="288"/>
  <c r="AH1503" i="288"/>
  <c r="R1503" i="288"/>
  <c r="BK1502" i="288"/>
  <c r="AU1502" i="288"/>
  <c r="AE1502" i="288"/>
  <c r="O1502" i="288"/>
  <c r="AA1490" i="288" s="1"/>
  <c r="BH1501" i="288"/>
  <c r="AR1501" i="288"/>
  <c r="AB1501" i="288"/>
  <c r="L1501" i="288"/>
  <c r="Z1487" i="288" s="1"/>
  <c r="BE1500" i="288"/>
  <c r="AO1500" i="288"/>
  <c r="Y1500" i="288"/>
  <c r="I1500" i="288"/>
  <c r="Y1484" i="288" s="1"/>
  <c r="BB1499" i="288"/>
  <c r="AL1499" i="288"/>
  <c r="V1499" i="288"/>
  <c r="F1499" i="288"/>
  <c r="X1481" i="288" s="1"/>
  <c r="AY1498" i="288"/>
  <c r="AI1498" i="288"/>
  <c r="S1498" i="288"/>
  <c r="BL1497" i="288"/>
  <c r="AV1497" i="288"/>
  <c r="AF1497" i="288"/>
  <c r="P1497" i="288"/>
  <c r="V1491" i="288" s="1"/>
  <c r="BI1496" i="288"/>
  <c r="AS1496" i="288"/>
  <c r="AC1496" i="288"/>
  <c r="M1496" i="288"/>
  <c r="U1488" i="288" s="1"/>
  <c r="BF1495" i="288"/>
  <c r="AP1495" i="288"/>
  <c r="Z1495" i="288"/>
  <c r="J1495" i="288"/>
  <c r="T1485" i="288" s="1"/>
  <c r="BC1494" i="288"/>
  <c r="AM1494" i="288"/>
  <c r="W1494" i="288"/>
  <c r="G1494" i="288"/>
  <c r="S1482" i="288" s="1"/>
  <c r="AZ1493" i="288"/>
  <c r="AJ1493" i="288"/>
  <c r="T1493" i="288"/>
  <c r="BM1492" i="288"/>
  <c r="AW1492" i="288"/>
  <c r="AG1492" i="288"/>
  <c r="Q1492" i="288"/>
  <c r="BE1471" i="288"/>
  <c r="AT1471" i="288"/>
  <c r="AI1471" i="288"/>
  <c r="Y1471" i="288"/>
  <c r="N1471" i="288"/>
  <c r="BM1420" i="288" s="1"/>
  <c r="BL1470" i="288"/>
  <c r="BB1470" i="288"/>
  <c r="AQ1470" i="288"/>
  <c r="AF1470" i="288"/>
  <c r="V1470" i="288"/>
  <c r="K1470" i="288"/>
  <c r="BL1417" i="288" s="1"/>
  <c r="BI1469" i="288"/>
  <c r="AY1469" i="288"/>
  <c r="AN1469" i="288"/>
  <c r="AC1469" i="288"/>
  <c r="S1469" i="288"/>
  <c r="H1469" i="288"/>
  <c r="BK1414" i="288" s="1"/>
  <c r="BF1468" i="288"/>
  <c r="AV1468" i="288"/>
  <c r="AK1468" i="288"/>
  <c r="Z1468" i="288"/>
  <c r="P1468" i="288"/>
  <c r="BJ1422" i="288" s="1"/>
  <c r="BC1467" i="288"/>
  <c r="AS1467" i="288"/>
  <c r="AH1467" i="288"/>
  <c r="W1467" i="288"/>
  <c r="M1467" i="288"/>
  <c r="BI1419" i="288" s="1"/>
  <c r="BK1466" i="288"/>
  <c r="AZ1466" i="288"/>
  <c r="AP1466" i="288"/>
  <c r="AE1466" i="288"/>
  <c r="T1466" i="288"/>
  <c r="J1466" i="288"/>
  <c r="BH1416" i="288" s="1"/>
  <c r="BH1465" i="288"/>
  <c r="AW1465" i="288"/>
  <c r="AM1465" i="288"/>
  <c r="AB1465" i="288"/>
  <c r="Q1465" i="288"/>
  <c r="G1465" i="288"/>
  <c r="BG1413" i="288" s="1"/>
  <c r="BE1464" i="288"/>
  <c r="AT1464" i="288"/>
  <c r="AJ1464" i="288"/>
  <c r="Y1464" i="288"/>
  <c r="N1464" i="288"/>
  <c r="BF1420" i="288" s="1"/>
  <c r="BM1463" i="288"/>
  <c r="BB1463" i="288"/>
  <c r="AQ1463" i="288"/>
  <c r="AG1463" i="288"/>
  <c r="V1463" i="288"/>
  <c r="K1463" i="288"/>
  <c r="BE1417" i="288" s="1"/>
  <c r="BJ1462" i="288"/>
  <c r="AY1462" i="288"/>
  <c r="AN1462" i="288"/>
  <c r="AD1462" i="288"/>
  <c r="S1462" i="288"/>
  <c r="H1462" i="288"/>
  <c r="BD1414" i="288" s="1"/>
  <c r="BG1461" i="288"/>
  <c r="AV1461" i="288"/>
  <c r="AK1461" i="288"/>
  <c r="AA1461" i="288"/>
  <c r="P1461" i="288"/>
  <c r="BC1422" i="288" s="1"/>
  <c r="BD1460" i="288"/>
  <c r="AS1460" i="288"/>
  <c r="AH1460" i="288"/>
  <c r="X1460" i="288"/>
  <c r="M1460" i="288"/>
  <c r="BB1419" i="288" s="1"/>
  <c r="BK1459" i="288"/>
  <c r="BA1459" i="288"/>
  <c r="AP1459" i="288"/>
  <c r="AE1459" i="288"/>
  <c r="U1459" i="288"/>
  <c r="J1459" i="288"/>
  <c r="BA1416" i="288" s="1"/>
  <c r="BH1458" i="288"/>
  <c r="AX1458" i="288"/>
  <c r="AM1458" i="288"/>
  <c r="AB1458" i="288"/>
  <c r="R1458" i="288"/>
  <c r="G1458" i="288"/>
  <c r="AZ1413" i="288" s="1"/>
  <c r="BE1457" i="288"/>
  <c r="AU1457" i="288"/>
  <c r="AJ1457" i="288"/>
  <c r="Y1457" i="288"/>
  <c r="O1457" i="288"/>
  <c r="AY1421" i="288" s="1"/>
  <c r="BM1456" i="288"/>
  <c r="BB1456" i="288"/>
  <c r="AR1456" i="288"/>
  <c r="AG1456" i="288"/>
  <c r="V1456" i="288"/>
  <c r="L1456" i="288"/>
  <c r="AX1418" i="288" s="1"/>
  <c r="BJ1455" i="288"/>
  <c r="AY1455" i="288"/>
  <c r="AO1455" i="288"/>
  <c r="AD1455" i="288"/>
  <c r="S1455" i="288"/>
  <c r="I1455" i="288"/>
  <c r="AW1415" i="288" s="1"/>
  <c r="BG1454" i="288"/>
  <c r="AV1454" i="288"/>
  <c r="AL1454" i="288"/>
  <c r="AA1454" i="288"/>
  <c r="P1454" i="288"/>
  <c r="AV1422" i="288" s="1"/>
  <c r="F1454" i="288"/>
  <c r="AV1412" i="288" s="1"/>
  <c r="BD1453" i="288"/>
  <c r="AS1453" i="288"/>
  <c r="AI1453" i="288"/>
  <c r="X1453" i="288"/>
  <c r="M1453" i="288"/>
  <c r="AU1419" i="288" s="1"/>
  <c r="BL1452" i="288"/>
  <c r="BA1452" i="288"/>
  <c r="AP1452" i="288"/>
  <c r="AF1452" i="288"/>
  <c r="U1452" i="288"/>
  <c r="J1452" i="288"/>
  <c r="AT1416" i="288" s="1"/>
  <c r="BI1451" i="288"/>
  <c r="AX1451" i="288"/>
  <c r="AM1451" i="288"/>
  <c r="AC1451" i="288"/>
  <c r="R1451" i="288"/>
  <c r="G1451" i="288"/>
  <c r="AS1413" i="288" s="1"/>
  <c r="BF1450" i="288"/>
  <c r="AU1450" i="288"/>
  <c r="AJ1450" i="288"/>
  <c r="Z1450" i="288"/>
  <c r="P1450" i="288"/>
  <c r="AR1422" i="288" s="1"/>
  <c r="H1450" i="288"/>
  <c r="AR1414" i="288" s="1"/>
  <c r="BI1449" i="288"/>
  <c r="BA1449" i="288"/>
  <c r="AS1449" i="288"/>
  <c r="AK1449" i="288"/>
  <c r="AC1449" i="288"/>
  <c r="U1449" i="288"/>
  <c r="M1449" i="288"/>
  <c r="AQ1419" i="288" s="1"/>
  <c r="BF1448" i="288"/>
  <c r="AX1448" i="288"/>
  <c r="AP1448" i="288"/>
  <c r="AH1448" i="288"/>
  <c r="Z1448" i="288"/>
  <c r="R1448" i="288"/>
  <c r="J1448" i="288"/>
  <c r="AP1416" i="288" s="1"/>
  <c r="BK1447" i="288"/>
  <c r="BC1447" i="288"/>
  <c r="AU1447" i="288"/>
  <c r="AM1447" i="288"/>
  <c r="AE1447" i="288"/>
  <c r="W1447" i="288"/>
  <c r="O1447" i="288"/>
  <c r="AO1421" i="288" s="1"/>
  <c r="G1447" i="288"/>
  <c r="AO1413" i="288" s="1"/>
  <c r="BH1446" i="288"/>
  <c r="AZ1446" i="288"/>
  <c r="AR1446" i="288"/>
  <c r="AJ1446" i="288"/>
  <c r="AB1446" i="288"/>
  <c r="T1446" i="288"/>
  <c r="L1446" i="288"/>
  <c r="AN1418" i="288" s="1"/>
  <c r="BM1445" i="288"/>
  <c r="BE1445" i="288"/>
  <c r="AW1445" i="288"/>
  <c r="AO1445" i="288"/>
  <c r="AG1445" i="288"/>
  <c r="Y1445" i="288"/>
  <c r="Q1445" i="288"/>
  <c r="I1445" i="288"/>
  <c r="AM1415" i="288" s="1"/>
  <c r="BJ1444" i="288"/>
  <c r="BB1444" i="288"/>
  <c r="AT1444" i="288"/>
  <c r="AL1444" i="288"/>
  <c r="AD1444" i="288"/>
  <c r="V1444" i="288"/>
  <c r="N1444" i="288"/>
  <c r="AL1420" i="288" s="1"/>
  <c r="F1444" i="288"/>
  <c r="AL1412" i="288" s="1"/>
  <c r="BG1443" i="288"/>
  <c r="AY1443" i="288"/>
  <c r="AQ1443" i="288"/>
  <c r="AI1443" i="288"/>
  <c r="AA1443" i="288"/>
  <c r="S1443" i="288"/>
  <c r="K1443" i="288"/>
  <c r="AK1417" i="288" s="1"/>
  <c r="BL1442" i="288"/>
  <c r="BD1442" i="288"/>
  <c r="AV1442" i="288"/>
  <c r="AN1442" i="288"/>
  <c r="AF1442" i="288"/>
  <c r="X1442" i="288"/>
  <c r="P1442" i="288"/>
  <c r="AJ1422" i="288" s="1"/>
  <c r="H1442" i="288"/>
  <c r="AJ1414" i="288" s="1"/>
  <c r="BI1441" i="288"/>
  <c r="BA1441" i="288"/>
  <c r="AS1441" i="288"/>
  <c r="AK1441" i="288"/>
  <c r="AC1441" i="288"/>
  <c r="U1441" i="288"/>
  <c r="M1441" i="288"/>
  <c r="AI1419" i="288" s="1"/>
  <c r="BF1440" i="288"/>
  <c r="AX1440" i="288"/>
  <c r="AP1440" i="288"/>
  <c r="AH1440" i="288"/>
  <c r="Z1440" i="288"/>
  <c r="R1440" i="288"/>
  <c r="J1440" i="288"/>
  <c r="AH1416" i="288" s="1"/>
  <c r="BK1439" i="288"/>
  <c r="BC1439" i="288"/>
  <c r="AU1439" i="288"/>
  <c r="AM1439" i="288"/>
  <c r="AE1439" i="288"/>
  <c r="W1439" i="288"/>
  <c r="O1439" i="288"/>
  <c r="AG1421" i="288" s="1"/>
  <c r="G1439" i="288"/>
  <c r="AG1413" i="288" s="1"/>
  <c r="BH1438" i="288"/>
  <c r="AZ1438" i="288"/>
  <c r="AR1438" i="288"/>
  <c r="AJ1438" i="288"/>
  <c r="AB1438" i="288"/>
  <c r="T1438" i="288"/>
  <c r="L1438" i="288"/>
  <c r="AF1418" i="288" s="1"/>
  <c r="BM1437" i="288"/>
  <c r="BE1437" i="288"/>
  <c r="AW1437" i="288"/>
  <c r="AO1437" i="288"/>
  <c r="AG1437" i="288"/>
  <c r="Y1437" i="288"/>
  <c r="Q1437" i="288"/>
  <c r="I1437" i="288"/>
  <c r="AE1415" i="288" s="1"/>
  <c r="BJ1436" i="288"/>
  <c r="BB1436" i="288"/>
  <c r="AT1436" i="288"/>
  <c r="AL1436" i="288"/>
  <c r="AD1436" i="288"/>
  <c r="V1436" i="288"/>
  <c r="N1436" i="288"/>
  <c r="AD1420" i="288" s="1"/>
  <c r="F1436" i="288"/>
  <c r="AD1412" i="288" s="1"/>
  <c r="BG1435" i="288"/>
  <c r="AY1435" i="288"/>
  <c r="AQ1435" i="288"/>
  <c r="AI1435" i="288"/>
  <c r="AA1435" i="288"/>
  <c r="S1435" i="288"/>
  <c r="K1435" i="288"/>
  <c r="AC1417" i="288" s="1"/>
  <c r="BL1434" i="288"/>
  <c r="BD1434" i="288"/>
  <c r="AV1434" i="288"/>
  <c r="AN1434" i="288"/>
  <c r="AF1434" i="288"/>
  <c r="X1434" i="288"/>
  <c r="P1434" i="288"/>
  <c r="AB1422" i="288" s="1"/>
  <c r="H1434" i="288"/>
  <c r="AB1414" i="288" s="1"/>
  <c r="BI1433" i="288"/>
  <c r="BA1433" i="288"/>
  <c r="AS1433" i="288"/>
  <c r="AK1433" i="288"/>
  <c r="AC1433" i="288"/>
  <c r="U1433" i="288"/>
  <c r="M1433" i="288"/>
  <c r="AA1419" i="288" s="1"/>
  <c r="BF1432" i="288"/>
  <c r="AX1432" i="288"/>
  <c r="AP1432" i="288"/>
  <c r="AH1432" i="288"/>
  <c r="Z1432" i="288"/>
  <c r="R1432" i="288"/>
  <c r="J1432" i="288"/>
  <c r="Z1416" i="288" s="1"/>
  <c r="BK1431" i="288"/>
  <c r="BC1431" i="288"/>
  <c r="AU1431" i="288"/>
  <c r="AM1431" i="288"/>
  <c r="AE1431" i="288"/>
  <c r="W1431" i="288"/>
  <c r="O1431" i="288"/>
  <c r="Y1421" i="288" s="1"/>
  <c r="G1431" i="288"/>
  <c r="Y1413" i="288" s="1"/>
  <c r="BH1430" i="288"/>
  <c r="AZ1430" i="288"/>
  <c r="AR1430" i="288"/>
  <c r="AJ1430" i="288"/>
  <c r="AB1430" i="288"/>
  <c r="T1430" i="288"/>
  <c r="L1430" i="288"/>
  <c r="X1418" i="288" s="1"/>
  <c r="BM1429" i="288"/>
  <c r="BE1429" i="288"/>
  <c r="AW1429" i="288"/>
  <c r="AO1429" i="288"/>
  <c r="AG1429" i="288"/>
  <c r="Y1429" i="288"/>
  <c r="Q1429" i="288"/>
  <c r="I1429" i="288"/>
  <c r="W1415" i="288" s="1"/>
  <c r="BJ1428" i="288"/>
  <c r="BB1428" i="288"/>
  <c r="AT1428" i="288"/>
  <c r="AL1428" i="288"/>
  <c r="AD1428" i="288"/>
  <c r="V1428" i="288"/>
  <c r="N1428" i="288"/>
  <c r="V1420" i="288" s="1"/>
  <c r="F1428" i="288"/>
  <c r="V1412" i="288" s="1"/>
  <c r="BG1427" i="288"/>
  <c r="AY1427" i="288"/>
  <c r="AQ1427" i="288"/>
  <c r="AI1427" i="288"/>
  <c r="AA1427" i="288"/>
  <c r="S1427" i="288"/>
  <c r="K1427" i="288"/>
  <c r="U1417" i="288" s="1"/>
  <c r="BL1426" i="288"/>
  <c r="BD1426" i="288"/>
  <c r="AV1426" i="288"/>
  <c r="AN1426" i="288"/>
  <c r="AF1426" i="288"/>
  <c r="X1426" i="288"/>
  <c r="P1426" i="288"/>
  <c r="H1426" i="288"/>
  <c r="T1414" i="288" s="1"/>
  <c r="BI1425" i="288"/>
  <c r="BA1425" i="288"/>
  <c r="AS1425" i="288"/>
  <c r="AK1425" i="288"/>
  <c r="AC1425" i="288"/>
  <c r="U1425" i="288"/>
  <c r="M1425" i="288"/>
  <c r="S1419" i="288" s="1"/>
  <c r="BF1424" i="288"/>
  <c r="AX1424" i="288"/>
  <c r="AP1424" i="288"/>
  <c r="AH1424" i="288"/>
  <c r="Z1424" i="288"/>
  <c r="R1424" i="288"/>
  <c r="J1424" i="288"/>
  <c r="R1416" i="288" s="1"/>
  <c r="BK1423" i="288"/>
  <c r="BC1423" i="288"/>
  <c r="AU1423" i="288"/>
  <c r="AM1423" i="288"/>
  <c r="AE1423" i="288"/>
  <c r="W1423" i="288"/>
  <c r="O1423" i="288"/>
  <c r="Q1421" i="288" s="1"/>
  <c r="G1423" i="288"/>
  <c r="Q1413" i="288" s="1"/>
  <c r="T1422" i="288"/>
  <c r="BK1402" i="288"/>
  <c r="BE1402" i="288"/>
  <c r="AZ1402" i="288"/>
  <c r="AU1402" i="288"/>
  <c r="AO1402" i="288"/>
  <c r="AJ1402" i="288"/>
  <c r="AE1402" i="288"/>
  <c r="Y1402" i="288"/>
  <c r="T1402" i="288"/>
  <c r="O1402" i="288"/>
  <c r="BM1352" i="288" s="1"/>
  <c r="I1402" i="288"/>
  <c r="BM1346" i="288" s="1"/>
  <c r="BM1401" i="288"/>
  <c r="BH1401" i="288"/>
  <c r="BB1401" i="288"/>
  <c r="AW1401" i="288"/>
  <c r="AR1401" i="288"/>
  <c r="AL1401" i="288"/>
  <c r="AG1401" i="288"/>
  <c r="AB1401" i="288"/>
  <c r="V1401" i="288"/>
  <c r="Q1401" i="288"/>
  <c r="L1401" i="288"/>
  <c r="BL1349" i="288" s="1"/>
  <c r="F1401" i="288"/>
  <c r="BL1343" i="288" s="1"/>
  <c r="BJ1400" i="288"/>
  <c r="BE1400" i="288"/>
  <c r="AY1400" i="288"/>
  <c r="AT1400" i="288"/>
  <c r="AO1400" i="288"/>
  <c r="AI1400" i="288"/>
  <c r="AD1400" i="288"/>
  <c r="Y1400" i="288"/>
  <c r="S1400" i="288"/>
  <c r="N1400" i="288"/>
  <c r="BK1351" i="288" s="1"/>
  <c r="I1400" i="288"/>
  <c r="BK1346" i="288" s="1"/>
  <c r="BL1399" i="288"/>
  <c r="BG1399" i="288"/>
  <c r="BB1399" i="288"/>
  <c r="AV1399" i="288"/>
  <c r="AQ1399" i="288"/>
  <c r="AL1399" i="288"/>
  <c r="AF1399" i="288"/>
  <c r="AA1399" i="288"/>
  <c r="V1399" i="288"/>
  <c r="P1399" i="288"/>
  <c r="BJ1353" i="288" s="1"/>
  <c r="K1399" i="288"/>
  <c r="BJ1348" i="288" s="1"/>
  <c r="F1399" i="288"/>
  <c r="BJ1343" i="288" s="1"/>
  <c r="BI1398" i="288"/>
  <c r="BD1398" i="288"/>
  <c r="AY1398" i="288"/>
  <c r="AS1398" i="288"/>
  <c r="AN1398" i="288"/>
  <c r="AI1398" i="288"/>
  <c r="AC1398" i="288"/>
  <c r="X1398" i="288"/>
  <c r="S1398" i="288"/>
  <c r="M1398" i="288"/>
  <c r="BI1350" i="288" s="1"/>
  <c r="H1398" i="288"/>
  <c r="BI1345" i="288" s="1"/>
  <c r="BL1397" i="288"/>
  <c r="BF1397" i="288"/>
  <c r="BA1397" i="288"/>
  <c r="AV1397" i="288"/>
  <c r="AP1397" i="288"/>
  <c r="AK1397" i="288"/>
  <c r="AF1397" i="288"/>
  <c r="Z1397" i="288"/>
  <c r="U1397" i="288"/>
  <c r="P1397" i="288"/>
  <c r="BH1353" i="288" s="1"/>
  <c r="J1397" i="288"/>
  <c r="BH1347" i="288" s="1"/>
  <c r="BI1396" i="288"/>
  <c r="BC1396" i="288"/>
  <c r="AX1396" i="288"/>
  <c r="AS1396" i="288"/>
  <c r="AM1396" i="288"/>
  <c r="AH1396" i="288"/>
  <c r="AC1396" i="288"/>
  <c r="W1396" i="288"/>
  <c r="R1396" i="288"/>
  <c r="M1396" i="288"/>
  <c r="BG1350" i="288" s="1"/>
  <c r="G1396" i="288"/>
  <c r="BG1344" i="288" s="1"/>
  <c r="BK1395" i="288"/>
  <c r="BF1395" i="288"/>
  <c r="AZ1395" i="288"/>
  <c r="AU1395" i="288"/>
  <c r="AP1395" i="288"/>
  <c r="AJ1395" i="288"/>
  <c r="AE1395" i="288"/>
  <c r="Z1395" i="288"/>
  <c r="T1395" i="288"/>
  <c r="O1395" i="288"/>
  <c r="BF1352" i="288" s="1"/>
  <c r="J1395" i="288"/>
  <c r="BF1347" i="288" s="1"/>
  <c r="BM1394" i="288"/>
  <c r="BH1394" i="288"/>
  <c r="BC1394" i="288"/>
  <c r="AW1394" i="288"/>
  <c r="AR1394" i="288"/>
  <c r="AM1394" i="288"/>
  <c r="AG1394" i="288"/>
  <c r="AB1394" i="288"/>
  <c r="W1394" i="288"/>
  <c r="Q1394" i="288"/>
  <c r="L1394" i="288"/>
  <c r="BE1349" i="288" s="1"/>
  <c r="G1394" i="288"/>
  <c r="BE1344" i="288" s="1"/>
  <c r="BJ1393" i="288"/>
  <c r="BE1393" i="288"/>
  <c r="AZ1393" i="288"/>
  <c r="AT1393" i="288"/>
  <c r="AO1393" i="288"/>
  <c r="AJ1393" i="288"/>
  <c r="AD1393" i="288"/>
  <c r="Y1393" i="288"/>
  <c r="T1393" i="288"/>
  <c r="N1393" i="288"/>
  <c r="BD1351" i="288" s="1"/>
  <c r="I1393" i="288"/>
  <c r="BD1346" i="288" s="1"/>
  <c r="BM1392" i="288"/>
  <c r="BG1392" i="288"/>
  <c r="BB1392" i="288"/>
  <c r="AW1392" i="288"/>
  <c r="AQ1392" i="288"/>
  <c r="AL1392" i="288"/>
  <c r="AG1392" i="288"/>
  <c r="AA1392" i="288"/>
  <c r="V1392" i="288"/>
  <c r="Q1392" i="288"/>
  <c r="K1392" i="288"/>
  <c r="BC1348" i="288" s="1"/>
  <c r="F1392" i="288"/>
  <c r="BC1343" i="288" s="1"/>
  <c r="BJ1391" i="288"/>
  <c r="BD1391" i="288"/>
  <c r="AY1391" i="288"/>
  <c r="AT1391" i="288"/>
  <c r="AN1391" i="288"/>
  <c r="AI1391" i="288"/>
  <c r="AD1391" i="288"/>
  <c r="X1391" i="288"/>
  <c r="S1391" i="288"/>
  <c r="N1391" i="288"/>
  <c r="BB1351" i="288" s="1"/>
  <c r="H1391" i="288"/>
  <c r="BB1345" i="288" s="1"/>
  <c r="BL1390" i="288"/>
  <c r="BG1390" i="288"/>
  <c r="BA1390" i="288"/>
  <c r="AV1390" i="288"/>
  <c r="AQ1390" i="288"/>
  <c r="AK1390" i="288"/>
  <c r="AF1390" i="288"/>
  <c r="AA1390" i="288"/>
  <c r="U1390" i="288"/>
  <c r="P1390" i="288"/>
  <c r="BA1353" i="288" s="1"/>
  <c r="K1390" i="288"/>
  <c r="BA1348" i="288" s="1"/>
  <c r="BI1389" i="288"/>
  <c r="BD1389" i="288"/>
  <c r="AX1389" i="288"/>
  <c r="AS1389" i="288"/>
  <c r="AN1389" i="288"/>
  <c r="AH1389" i="288"/>
  <c r="AC1389" i="288"/>
  <c r="X1389" i="288"/>
  <c r="R1389" i="288"/>
  <c r="M1389" i="288"/>
  <c r="AZ1350" i="288" s="1"/>
  <c r="H1389" i="288"/>
  <c r="AZ1345" i="288" s="1"/>
  <c r="BK1388" i="288"/>
  <c r="BF1388" i="288"/>
  <c r="BA1388" i="288"/>
  <c r="AU1388" i="288"/>
  <c r="AP1388" i="288"/>
  <c r="AK1388" i="288"/>
  <c r="AE1388" i="288"/>
  <c r="Z1388" i="288"/>
  <c r="U1388" i="288"/>
  <c r="O1388" i="288"/>
  <c r="AY1352" i="288" s="1"/>
  <c r="J1388" i="288"/>
  <c r="AY1347" i="288" s="1"/>
  <c r="BH1387" i="288"/>
  <c r="BC1387" i="288"/>
  <c r="AX1387" i="288"/>
  <c r="AR1387" i="288"/>
  <c r="AM1387" i="288"/>
  <c r="AH1387" i="288"/>
  <c r="AB1387" i="288"/>
  <c r="W1387" i="288"/>
  <c r="R1387" i="288"/>
  <c r="L1387" i="288"/>
  <c r="AX1349" i="288" s="1"/>
  <c r="G1387" i="288"/>
  <c r="AX1344" i="288" s="1"/>
  <c r="BK1386" i="288"/>
  <c r="BE1386" i="288"/>
  <c r="AZ1386" i="288"/>
  <c r="AU1386" i="288"/>
  <c r="AO1386" i="288"/>
  <c r="AJ1386" i="288"/>
  <c r="AE1386" i="288"/>
  <c r="Y1386" i="288"/>
  <c r="T1386" i="288"/>
  <c r="O1386" i="288"/>
  <c r="AW1352" i="288" s="1"/>
  <c r="I1386" i="288"/>
  <c r="AW1346" i="288" s="1"/>
  <c r="BM1385" i="288"/>
  <c r="BH1385" i="288"/>
  <c r="BB1385" i="288"/>
  <c r="AW1385" i="288"/>
  <c r="AR1385" i="288"/>
  <c r="AL1385" i="288"/>
  <c r="AG1385" i="288"/>
  <c r="AB1385" i="288"/>
  <c r="V1385" i="288"/>
  <c r="Q1385" i="288"/>
  <c r="L1385" i="288"/>
  <c r="AV1349" i="288" s="1"/>
  <c r="F1385" i="288"/>
  <c r="AV1343" i="288" s="1"/>
  <c r="BJ1384" i="288"/>
  <c r="BE1384" i="288"/>
  <c r="AY1384" i="288"/>
  <c r="AT1384" i="288"/>
  <c r="AO1384" i="288"/>
  <c r="AI1384" i="288"/>
  <c r="AD1384" i="288"/>
  <c r="Y1384" i="288"/>
  <c r="S1384" i="288"/>
  <c r="N1384" i="288"/>
  <c r="AU1351" i="288" s="1"/>
  <c r="I1384" i="288"/>
  <c r="AU1346" i="288" s="1"/>
  <c r="BL1383" i="288"/>
  <c r="BG1383" i="288"/>
  <c r="BB1383" i="288"/>
  <c r="AV1383" i="288"/>
  <c r="AQ1383" i="288"/>
  <c r="AL1383" i="288"/>
  <c r="AF1383" i="288"/>
  <c r="AA1383" i="288"/>
  <c r="V1383" i="288"/>
  <c r="P1383" i="288"/>
  <c r="AT1353" i="288" s="1"/>
  <c r="K1383" i="288"/>
  <c r="AT1348" i="288" s="1"/>
  <c r="F1383" i="288"/>
  <c r="AT1343" i="288" s="1"/>
  <c r="BI1382" i="288"/>
  <c r="BD1382" i="288"/>
  <c r="AY1382" i="288"/>
  <c r="AS1382" i="288"/>
  <c r="AN1382" i="288"/>
  <c r="AI1382" i="288"/>
  <c r="AC1382" i="288"/>
  <c r="X1382" i="288"/>
  <c r="S1382" i="288"/>
  <c r="M1382" i="288"/>
  <c r="AS1350" i="288" s="1"/>
  <c r="H1382" i="288"/>
  <c r="AS1345" i="288" s="1"/>
  <c r="BL1381" i="288"/>
  <c r="BF1381" i="288"/>
  <c r="BA1381" i="288"/>
  <c r="AV1381" i="288"/>
  <c r="AP1381" i="288"/>
  <c r="AK1381" i="288"/>
  <c r="AF1381" i="288"/>
  <c r="Z1381" i="288"/>
  <c r="U1381" i="288"/>
  <c r="P1381" i="288"/>
  <c r="AR1353" i="288" s="1"/>
  <c r="J1381" i="288"/>
  <c r="AR1347" i="288" s="1"/>
  <c r="BI1380" i="288"/>
  <c r="BC1380" i="288"/>
  <c r="AX1380" i="288"/>
  <c r="AS1380" i="288"/>
  <c r="AM1380" i="288"/>
  <c r="AH1380" i="288"/>
  <c r="AC1380" i="288"/>
  <c r="W1380" i="288"/>
  <c r="R1380" i="288"/>
  <c r="M1380" i="288"/>
  <c r="AQ1350" i="288" s="1"/>
  <c r="G1380" i="288"/>
  <c r="AQ1344" i="288" s="1"/>
  <c r="BK1379" i="288"/>
  <c r="BF1379" i="288"/>
  <c r="AZ1379" i="288"/>
  <c r="AU1379" i="288"/>
  <c r="AP1379" i="288"/>
  <c r="AJ1379" i="288"/>
  <c r="AE1379" i="288"/>
  <c r="Z1379" i="288"/>
  <c r="T1379" i="288"/>
  <c r="O1379" i="288"/>
  <c r="AP1352" i="288" s="1"/>
  <c r="J1379" i="288"/>
  <c r="AP1347" i="288" s="1"/>
  <c r="BM1378" i="288"/>
  <c r="BH1378" i="288"/>
  <c r="BC1378" i="288"/>
  <c r="AW1378" i="288"/>
  <c r="AR1378" i="288"/>
  <c r="AM1378" i="288"/>
  <c r="AG1378" i="288"/>
  <c r="AB1378" i="288"/>
  <c r="W1378" i="288"/>
  <c r="Q1378" i="288"/>
  <c r="L1378" i="288"/>
  <c r="AO1349" i="288" s="1"/>
  <c r="G1378" i="288"/>
  <c r="AO1344" i="288" s="1"/>
  <c r="BJ1377" i="288"/>
  <c r="BE1377" i="288"/>
  <c r="AZ1377" i="288"/>
  <c r="AT1377" i="288"/>
  <c r="AO1377" i="288"/>
  <c r="AJ1377" i="288"/>
  <c r="AD1377" i="288"/>
  <c r="Y1377" i="288"/>
  <c r="T1377" i="288"/>
  <c r="N1377" i="288"/>
  <c r="AN1351" i="288" s="1"/>
  <c r="I1377" i="288"/>
  <c r="AN1346" i="288" s="1"/>
  <c r="BM1376" i="288"/>
  <c r="BG1376" i="288"/>
  <c r="BB1376" i="288"/>
  <c r="AW1376" i="288"/>
  <c r="AQ1376" i="288"/>
  <c r="AL1376" i="288"/>
  <c r="AG1376" i="288"/>
  <c r="AA1376" i="288"/>
  <c r="V1376" i="288"/>
  <c r="Q1376" i="288"/>
  <c r="K1376" i="288"/>
  <c r="AM1348" i="288" s="1"/>
  <c r="F1376" i="288"/>
  <c r="AM1343" i="288" s="1"/>
  <c r="BJ1375" i="288"/>
  <c r="BD1375" i="288"/>
  <c r="AY1375" i="288"/>
  <c r="AT1375" i="288"/>
  <c r="AN1375" i="288"/>
  <c r="AI1375" i="288"/>
  <c r="AD1375" i="288"/>
  <c r="X1375" i="288"/>
  <c r="S1375" i="288"/>
  <c r="N1375" i="288"/>
  <c r="AL1351" i="288" s="1"/>
  <c r="H1375" i="288"/>
  <c r="AL1345" i="288" s="1"/>
  <c r="BL1374" i="288"/>
  <c r="BG1374" i="288"/>
  <c r="BA1374" i="288"/>
  <c r="AV1374" i="288"/>
  <c r="AQ1374" i="288"/>
  <c r="AK1374" i="288"/>
  <c r="AF1374" i="288"/>
  <c r="AA1374" i="288"/>
  <c r="U1374" i="288"/>
  <c r="P1374" i="288"/>
  <c r="AK1353" i="288" s="1"/>
  <c r="K1374" i="288"/>
  <c r="AK1348" i="288" s="1"/>
  <c r="BI1373" i="288"/>
  <c r="BD1373" i="288"/>
  <c r="AX1373" i="288"/>
  <c r="AS1373" i="288"/>
  <c r="AN1373" i="288"/>
  <c r="AH1373" i="288"/>
  <c r="AC1373" i="288"/>
  <c r="X1373" i="288"/>
  <c r="R1373" i="288"/>
  <c r="M1373" i="288"/>
  <c r="AJ1350" i="288" s="1"/>
  <c r="H1373" i="288"/>
  <c r="AJ1345" i="288" s="1"/>
  <c r="BK1372" i="288"/>
  <c r="BF1372" i="288"/>
  <c r="BA1372" i="288"/>
  <c r="AU1372" i="288"/>
  <c r="AP1372" i="288"/>
  <c r="AK1372" i="288"/>
  <c r="AE1372" i="288"/>
  <c r="Z1372" i="288"/>
  <c r="U1372" i="288"/>
  <c r="O1372" i="288"/>
  <c r="AI1352" i="288" s="1"/>
  <c r="J1372" i="288"/>
  <c r="AI1347" i="288" s="1"/>
  <c r="BH1371" i="288"/>
  <c r="BC1371" i="288"/>
  <c r="AX1371" i="288"/>
  <c r="AR1371" i="288"/>
  <c r="AM1371" i="288"/>
  <c r="AH1371" i="288"/>
  <c r="AB1371" i="288"/>
  <c r="W1371" i="288"/>
  <c r="R1371" i="288"/>
  <c r="L1371" i="288"/>
  <c r="AH1349" i="288" s="1"/>
  <c r="G1371" i="288"/>
  <c r="AH1344" i="288" s="1"/>
  <c r="BK1370" i="288"/>
  <c r="BE1370" i="288"/>
  <c r="AZ1370" i="288"/>
  <c r="AU1370" i="288"/>
  <c r="AO1370" i="288"/>
  <c r="AJ1370" i="288"/>
  <c r="AE1370" i="288"/>
  <c r="Y1370" i="288"/>
  <c r="T1370" i="288"/>
  <c r="O1370" i="288"/>
  <c r="AG1352" i="288" s="1"/>
  <c r="I1370" i="288"/>
  <c r="AG1346" i="288" s="1"/>
  <c r="BM1369" i="288"/>
  <c r="BH1369" i="288"/>
  <c r="BB1369" i="288"/>
  <c r="AW1369" i="288"/>
  <c r="AR1369" i="288"/>
  <c r="AL1369" i="288"/>
  <c r="AG1369" i="288"/>
  <c r="AB1369" i="288"/>
  <c r="V1369" i="288"/>
  <c r="Q1369" i="288"/>
  <c r="L1369" i="288"/>
  <c r="AF1349" i="288" s="1"/>
  <c r="F1369" i="288"/>
  <c r="AF1343" i="288" s="1"/>
  <c r="BJ1368" i="288"/>
  <c r="BE1368" i="288"/>
  <c r="AY1368" i="288"/>
  <c r="AT1368" i="288"/>
  <c r="AO1368" i="288"/>
  <c r="AI1368" i="288"/>
  <c r="AD1368" i="288"/>
  <c r="Y1368" i="288"/>
  <c r="U1368" i="288"/>
  <c r="Q1368" i="288"/>
  <c r="M1368" i="288"/>
  <c r="AE1350" i="288" s="1"/>
  <c r="I1368" i="288"/>
  <c r="AE1346" i="288" s="1"/>
  <c r="BJ1367" i="288"/>
  <c r="BF1367" i="288"/>
  <c r="BB1367" i="288"/>
  <c r="AX1367" i="288"/>
  <c r="AT1367" i="288"/>
  <c r="AP1367" i="288"/>
  <c r="AL1367" i="288"/>
  <c r="AH1367" i="288"/>
  <c r="AD1367" i="288"/>
  <c r="Z1367" i="288"/>
  <c r="V1367" i="288"/>
  <c r="R1367" i="288"/>
  <c r="N1367" i="288"/>
  <c r="AD1351" i="288" s="1"/>
  <c r="J1367" i="288"/>
  <c r="AD1347" i="288" s="1"/>
  <c r="F1367" i="288"/>
  <c r="AD1343" i="288" s="1"/>
  <c r="BK1366" i="288"/>
  <c r="BG1366" i="288"/>
  <c r="BC1366" i="288"/>
  <c r="AY1366" i="288"/>
  <c r="AU1366" i="288"/>
  <c r="AQ1366" i="288"/>
  <c r="AM1366" i="288"/>
  <c r="AI1366" i="288"/>
  <c r="AE1366" i="288"/>
  <c r="AA1366" i="288"/>
  <c r="W1366" i="288"/>
  <c r="S1366" i="288"/>
  <c r="O1366" i="288"/>
  <c r="AC1352" i="288" s="1"/>
  <c r="K1366" i="288"/>
  <c r="AC1348" i="288" s="1"/>
  <c r="G1366" i="288"/>
  <c r="AC1344" i="288" s="1"/>
  <c r="BL1365" i="288"/>
  <c r="BH1365" i="288"/>
  <c r="BD1365" i="288"/>
  <c r="AZ1365" i="288"/>
  <c r="AV1365" i="288"/>
  <c r="AR1365" i="288"/>
  <c r="AN1365" i="288"/>
  <c r="AJ1365" i="288"/>
  <c r="AF1365" i="288"/>
  <c r="AB1365" i="288"/>
  <c r="X1365" i="288"/>
  <c r="T1365" i="288"/>
  <c r="P1365" i="288"/>
  <c r="AB1353" i="288" s="1"/>
  <c r="L1365" i="288"/>
  <c r="AB1349" i="288" s="1"/>
  <c r="H1365" i="288"/>
  <c r="AB1345" i="288" s="1"/>
  <c r="BM1364" i="288"/>
  <c r="BI1364" i="288"/>
  <c r="BE1364" i="288"/>
  <c r="BA1364" i="288"/>
  <c r="AW1364" i="288"/>
  <c r="AS1364" i="288"/>
  <c r="AO1364" i="288"/>
  <c r="AK1364" i="288"/>
  <c r="AG1364" i="288"/>
  <c r="AC1364" i="288"/>
  <c r="Y1364" i="288"/>
  <c r="U1364" i="288"/>
  <c r="Q1364" i="288"/>
  <c r="M1364" i="288"/>
  <c r="AA1350" i="288" s="1"/>
  <c r="I1364" i="288"/>
  <c r="AA1346" i="288" s="1"/>
  <c r="BJ1363" i="288"/>
  <c r="BF1363" i="288"/>
  <c r="BB1363" i="288"/>
  <c r="AX1363" i="288"/>
  <c r="AT1363" i="288"/>
  <c r="AP1363" i="288"/>
  <c r="AL1363" i="288"/>
  <c r="AH1363" i="288"/>
  <c r="AD1363" i="288"/>
  <c r="Z1363" i="288"/>
  <c r="V1363" i="288"/>
  <c r="R1363" i="288"/>
  <c r="N1363" i="288"/>
  <c r="Z1351" i="288" s="1"/>
  <c r="J1363" i="288"/>
  <c r="Z1347" i="288" s="1"/>
  <c r="F1363" i="288"/>
  <c r="Z1343" i="288" s="1"/>
  <c r="BK1362" i="288"/>
  <c r="BG1362" i="288"/>
  <c r="BC1362" i="288"/>
  <c r="AY1362" i="288"/>
  <c r="AU1362" i="288"/>
  <c r="AQ1362" i="288"/>
  <c r="AM1362" i="288"/>
  <c r="AI1362" i="288"/>
  <c r="AE1362" i="288"/>
  <c r="AA1362" i="288"/>
  <c r="W1362" i="288"/>
  <c r="S1362" i="288"/>
  <c r="O1362" i="288"/>
  <c r="Y1352" i="288" s="1"/>
  <c r="K1362" i="288"/>
  <c r="Y1348" i="288" s="1"/>
  <c r="G1362" i="288"/>
  <c r="Y1344" i="288" s="1"/>
  <c r="BL1361" i="288"/>
  <c r="BH1361" i="288"/>
  <c r="BD1361" i="288"/>
  <c r="AZ1361" i="288"/>
  <c r="AV1361" i="288"/>
  <c r="AR1361" i="288"/>
  <c r="AN1361" i="288"/>
  <c r="AJ1361" i="288"/>
  <c r="AF1361" i="288"/>
  <c r="AB1361" i="288"/>
  <c r="X1361" i="288"/>
  <c r="T1361" i="288"/>
  <c r="P1361" i="288"/>
  <c r="X1353" i="288" s="1"/>
  <c r="L1361" i="288"/>
  <c r="X1349" i="288" s="1"/>
  <c r="H1361" i="288"/>
  <c r="X1345" i="288" s="1"/>
  <c r="BM1360" i="288"/>
  <c r="BI1360" i="288"/>
  <c r="BE1360" i="288"/>
  <c r="BA1360" i="288"/>
  <c r="AW1360" i="288"/>
  <c r="AS1360" i="288"/>
  <c r="AO1360" i="288"/>
  <c r="AK1360" i="288"/>
  <c r="AG1360" i="288"/>
  <c r="AC1360" i="288"/>
  <c r="Y1360" i="288"/>
  <c r="U1360" i="288"/>
  <c r="Q1360" i="288"/>
  <c r="M1360" i="288"/>
  <c r="W1350" i="288" s="1"/>
  <c r="I1360" i="288"/>
  <c r="W1346" i="288" s="1"/>
  <c r="BJ1359" i="288"/>
  <c r="BF1359" i="288"/>
  <c r="BB1359" i="288"/>
  <c r="AX1359" i="288"/>
  <c r="AT1359" i="288"/>
  <c r="AP1359" i="288"/>
  <c r="AL1359" i="288"/>
  <c r="AH1359" i="288"/>
  <c r="AD1359" i="288"/>
  <c r="Z1359" i="288"/>
  <c r="V1359" i="288"/>
  <c r="R1359" i="288"/>
  <c r="N1359" i="288"/>
  <c r="V1351" i="288" s="1"/>
  <c r="J1359" i="288"/>
  <c r="V1347" i="288" s="1"/>
  <c r="F1359" i="288"/>
  <c r="V1343" i="288" s="1"/>
  <c r="BK1358" i="288"/>
  <c r="BG1358" i="288"/>
  <c r="BC1358" i="288"/>
  <c r="AY1358" i="288"/>
  <c r="AU1358" i="288"/>
  <c r="AQ1358" i="288"/>
  <c r="AM1358" i="288"/>
  <c r="AI1358" i="288"/>
  <c r="AE1358" i="288"/>
  <c r="AA1358" i="288"/>
  <c r="W1358" i="288"/>
  <c r="S1358" i="288"/>
  <c r="O1358" i="288"/>
  <c r="U1352" i="288" s="1"/>
  <c r="K1358" i="288"/>
  <c r="U1348" i="288" s="1"/>
  <c r="G1358" i="288"/>
  <c r="U1344" i="288" s="1"/>
  <c r="BL1357" i="288"/>
  <c r="BH1357" i="288"/>
  <c r="BD1357" i="288"/>
  <c r="AZ1357" i="288"/>
  <c r="AV1357" i="288"/>
  <c r="AR1357" i="288"/>
  <c r="AN1357" i="288"/>
  <c r="AJ1357" i="288"/>
  <c r="AF1357" i="288"/>
  <c r="AB1357" i="288"/>
  <c r="X1357" i="288"/>
  <c r="T1357" i="288"/>
  <c r="P1357" i="288"/>
  <c r="T1353" i="288" s="1"/>
  <c r="L1357" i="288"/>
  <c r="T1349" i="288" s="1"/>
  <c r="H1357" i="288"/>
  <c r="T1345" i="288" s="1"/>
  <c r="BM1356" i="288"/>
  <c r="BI1356" i="288"/>
  <c r="BE1356" i="288"/>
  <c r="BA1356" i="288"/>
  <c r="AW1356" i="288"/>
  <c r="AS1356" i="288"/>
  <c r="AO1356" i="288"/>
  <c r="AK1356" i="288"/>
  <c r="AG1356" i="288"/>
  <c r="AC1356" i="288"/>
  <c r="Y1356" i="288"/>
  <c r="U1356" i="288"/>
  <c r="Q1356" i="288"/>
  <c r="M1356" i="288"/>
  <c r="S1350" i="288" s="1"/>
  <c r="I1356" i="288"/>
  <c r="S1346" i="288" s="1"/>
  <c r="BJ1355" i="288"/>
  <c r="BF1355" i="288"/>
  <c r="BB1355" i="288"/>
  <c r="AX1355" i="288"/>
  <c r="AT1355" i="288"/>
  <c r="AP1355" i="288"/>
  <c r="AL1355" i="288"/>
  <c r="AH1355" i="288"/>
  <c r="AD1355" i="288"/>
  <c r="Z1355" i="288"/>
  <c r="V1355" i="288"/>
  <c r="R1355" i="288"/>
  <c r="N1355" i="288"/>
  <c r="R1351" i="288" s="1"/>
  <c r="J1355" i="288"/>
  <c r="R1347" i="288" s="1"/>
  <c r="F1355" i="288"/>
  <c r="R1343" i="288" s="1"/>
  <c r="BK1354" i="288"/>
  <c r="BG1354" i="288"/>
  <c r="BC1354" i="288"/>
  <c r="AY1354" i="288"/>
  <c r="AU1354" i="288"/>
  <c r="AQ1354" i="288"/>
  <c r="AM1354" i="288"/>
  <c r="AI1354" i="288"/>
  <c r="AE1354" i="288"/>
  <c r="AA1354" i="288"/>
  <c r="W1354" i="288"/>
  <c r="S1354" i="288"/>
  <c r="O1354" i="288"/>
  <c r="Q1352" i="288" s="1"/>
  <c r="K1354" i="288"/>
  <c r="Q1348" i="288" s="1"/>
  <c r="G1354" i="288"/>
  <c r="Q1344" i="288" s="1"/>
  <c r="BL1333" i="288"/>
  <c r="BH1333" i="288"/>
  <c r="BD1333" i="288"/>
  <c r="AZ1333" i="288"/>
  <c r="AV1333" i="288"/>
  <c r="AR1333" i="288"/>
  <c r="AN1333" i="288"/>
  <c r="AJ1333" i="288"/>
  <c r="AF1333" i="288"/>
  <c r="AB1333" i="288"/>
  <c r="X1333" i="288"/>
  <c r="T1333" i="288"/>
  <c r="P1333" i="288"/>
  <c r="BM1284" i="288" s="1"/>
  <c r="L1333" i="288"/>
  <c r="BM1280" i="288" s="1"/>
  <c r="H1333" i="288"/>
  <c r="BM1276" i="288" s="1"/>
  <c r="BM1332" i="288"/>
  <c r="BI1332" i="288"/>
  <c r="BE1332" i="288"/>
  <c r="BA1332" i="288"/>
  <c r="AW1332" i="288"/>
  <c r="AS1332" i="288"/>
  <c r="AO1332" i="288"/>
  <c r="AK1332" i="288"/>
  <c r="AG1332" i="288"/>
  <c r="AC1332" i="288"/>
  <c r="Y1332" i="288"/>
  <c r="U1332" i="288"/>
  <c r="Q1332" i="288"/>
  <c r="M1332" i="288"/>
  <c r="BL1281" i="288" s="1"/>
  <c r="I1332" i="288"/>
  <c r="BL1277" i="288" s="1"/>
  <c r="BJ1331" i="288"/>
  <c r="BF1331" i="288"/>
  <c r="BB1331" i="288"/>
  <c r="AX1331" i="288"/>
  <c r="AT1331" i="288"/>
  <c r="AP1331" i="288"/>
  <c r="AL1331" i="288"/>
  <c r="AH1331" i="288"/>
  <c r="AD1331" i="288"/>
  <c r="Z1331" i="288"/>
  <c r="V1331" i="288"/>
  <c r="R1331" i="288"/>
  <c r="N1331" i="288"/>
  <c r="BK1282" i="288" s="1"/>
  <c r="J1331" i="288"/>
  <c r="BK1278" i="288" s="1"/>
  <c r="F1331" i="288"/>
  <c r="BK1274" i="288" s="1"/>
  <c r="BK1330" i="288"/>
  <c r="BG1330" i="288"/>
  <c r="BC1330" i="288"/>
  <c r="AY1330" i="288"/>
  <c r="AU1330" i="288"/>
  <c r="AQ1330" i="288"/>
  <c r="AM1330" i="288"/>
  <c r="AI1330" i="288"/>
  <c r="AE1330" i="288"/>
  <c r="AA1330" i="288"/>
  <c r="W1330" i="288"/>
  <c r="S1330" i="288"/>
  <c r="O1330" i="288"/>
  <c r="BJ1283" i="288" s="1"/>
  <c r="K1330" i="288"/>
  <c r="BJ1279" i="288" s="1"/>
  <c r="G1330" i="288"/>
  <c r="BJ1275" i="288" s="1"/>
  <c r="BL1329" i="288"/>
  <c r="BH1329" i="288"/>
  <c r="BD1329" i="288"/>
  <c r="AZ1329" i="288"/>
  <c r="AV1329" i="288"/>
  <c r="AR1329" i="288"/>
  <c r="AN1329" i="288"/>
  <c r="AJ1329" i="288"/>
  <c r="AF1329" i="288"/>
  <c r="AB1329" i="288"/>
  <c r="X1329" i="288"/>
  <c r="T1329" i="288"/>
  <c r="P1329" i="288"/>
  <c r="BI1284" i="288" s="1"/>
  <c r="L1329" i="288"/>
  <c r="BI1280" i="288" s="1"/>
  <c r="H1329" i="288"/>
  <c r="BI1276" i="288" s="1"/>
  <c r="BM1328" i="288"/>
  <c r="BI1328" i="288"/>
  <c r="BE1328" i="288"/>
  <c r="BA1328" i="288"/>
  <c r="AW1328" i="288"/>
  <c r="AS1328" i="288"/>
  <c r="AO1328" i="288"/>
  <c r="AK1328" i="288"/>
  <c r="AG1328" i="288"/>
  <c r="AC1328" i="288"/>
  <c r="Y1328" i="288"/>
  <c r="U1328" i="288"/>
  <c r="Q1328" i="288"/>
  <c r="M1328" i="288"/>
  <c r="BH1281" i="288" s="1"/>
  <c r="I1328" i="288"/>
  <c r="BH1277" i="288" s="1"/>
  <c r="BJ1327" i="288"/>
  <c r="BF1327" i="288"/>
  <c r="BB1327" i="288"/>
  <c r="AX1327" i="288"/>
  <c r="AT1327" i="288"/>
  <c r="AP1327" i="288"/>
  <c r="AL1327" i="288"/>
  <c r="AH1327" i="288"/>
  <c r="AD1327" i="288"/>
  <c r="Z1327" i="288"/>
  <c r="V1327" i="288"/>
  <c r="R1327" i="288"/>
  <c r="N1327" i="288"/>
  <c r="BG1282" i="288" s="1"/>
  <c r="J1327" i="288"/>
  <c r="BG1278" i="288" s="1"/>
  <c r="F1327" i="288"/>
  <c r="BG1274" i="288" s="1"/>
  <c r="BK1326" i="288"/>
  <c r="BG1326" i="288"/>
  <c r="BC1326" i="288"/>
  <c r="AY1326" i="288"/>
  <c r="AU1326" i="288"/>
  <c r="AQ1326" i="288"/>
  <c r="AM1326" i="288"/>
  <c r="AI1326" i="288"/>
  <c r="AE1326" i="288"/>
  <c r="AA1326" i="288"/>
  <c r="W1326" i="288"/>
  <c r="S1326" i="288"/>
  <c r="O1326" i="288"/>
  <c r="BF1283" i="288" s="1"/>
  <c r="K1326" i="288"/>
  <c r="BF1279" i="288" s="1"/>
  <c r="G1326" i="288"/>
  <c r="BF1275" i="288" s="1"/>
  <c r="BL1325" i="288"/>
  <c r="BH1325" i="288"/>
  <c r="BD1325" i="288"/>
  <c r="AZ1325" i="288"/>
  <c r="AV1325" i="288"/>
  <c r="AR1325" i="288"/>
  <c r="AN1325" i="288"/>
  <c r="AJ1325" i="288"/>
  <c r="AF1325" i="288"/>
  <c r="AB1325" i="288"/>
  <c r="X1325" i="288"/>
  <c r="T1325" i="288"/>
  <c r="P1325" i="288"/>
  <c r="BE1284" i="288" s="1"/>
  <c r="L1325" i="288"/>
  <c r="BE1280" i="288" s="1"/>
  <c r="H1325" i="288"/>
  <c r="BE1276" i="288" s="1"/>
  <c r="BM1324" i="288"/>
  <c r="BI1324" i="288"/>
  <c r="H1649" i="288"/>
  <c r="AJ1621" i="288" s="1"/>
  <c r="AV1604" i="288"/>
  <c r="BB1595" i="288"/>
  <c r="AP1591" i="288"/>
  <c r="P1588" i="288"/>
  <c r="AR1560" i="288" s="1"/>
  <c r="AB1585" i="288"/>
  <c r="AO1582" i="288"/>
  <c r="BA1579" i="288"/>
  <c r="BM1576" i="288"/>
  <c r="AJ1574" i="288"/>
  <c r="AD1572" i="288"/>
  <c r="X1570" i="288"/>
  <c r="R1568" i="288"/>
  <c r="L1566" i="288"/>
  <c r="V1556" i="288" s="1"/>
  <c r="F1564" i="288"/>
  <c r="T1550" i="288" s="1"/>
  <c r="BI1561" i="288"/>
  <c r="AG1540" i="288"/>
  <c r="I1539" i="288"/>
  <c r="BL1484" i="288" s="1"/>
  <c r="AS1537" i="288"/>
  <c r="U1536" i="288"/>
  <c r="BF1534" i="288"/>
  <c r="AG1533" i="288"/>
  <c r="I1532" i="288"/>
  <c r="BE1484" i="288" s="1"/>
  <c r="BM1530" i="288"/>
  <c r="BJ1529" i="288"/>
  <c r="BG1528" i="288"/>
  <c r="BD1527" i="288"/>
  <c r="BA1526" i="288"/>
  <c r="AY1525" i="288"/>
  <c r="I1525" i="288"/>
  <c r="AX1484" i="288" s="1"/>
  <c r="AA1524" i="288"/>
  <c r="AS1523" i="288"/>
  <c r="BL1522" i="288"/>
  <c r="U1522" i="288"/>
  <c r="AM1521" i="288"/>
  <c r="BF1520" i="288"/>
  <c r="O1520" i="288"/>
  <c r="AS1490" i="288" s="1"/>
  <c r="AG1519" i="288"/>
  <c r="AZ1518" i="288"/>
  <c r="I1518" i="288"/>
  <c r="AQ1484" i="288" s="1"/>
  <c r="AA1517" i="288"/>
  <c r="AT1516" i="288"/>
  <c r="BL1515" i="288"/>
  <c r="U1515" i="288"/>
  <c r="AN1514" i="288"/>
  <c r="BF1513" i="288"/>
  <c r="O1513" i="288"/>
  <c r="AL1490" i="288" s="1"/>
  <c r="AH1512" i="288"/>
  <c r="AZ1511" i="288"/>
  <c r="I1511" i="288"/>
  <c r="AJ1484" i="288" s="1"/>
  <c r="AB1510" i="288"/>
  <c r="AT1509" i="288"/>
  <c r="BL1508" i="288"/>
  <c r="V1508" i="288"/>
  <c r="AN1507" i="288"/>
  <c r="BF1506" i="288"/>
  <c r="P1506" i="288"/>
  <c r="AE1491" i="288" s="1"/>
  <c r="AH1505" i="288"/>
  <c r="AZ1504" i="288"/>
  <c r="J1504" i="288"/>
  <c r="AC1485" i="288" s="1"/>
  <c r="AI1503" i="288"/>
  <c r="BL1502" i="288"/>
  <c r="AF1502" i="288"/>
  <c r="BI1501" i="288"/>
  <c r="AC1501" i="288"/>
  <c r="BF1500" i="288"/>
  <c r="Z1500" i="288"/>
  <c r="BC1499" i="288"/>
  <c r="W1499" i="288"/>
  <c r="AZ1498" i="288"/>
  <c r="T1498" i="288"/>
  <c r="AW1497" i="288"/>
  <c r="Q1497" i="288"/>
  <c r="AT1496" i="288"/>
  <c r="N1496" i="288"/>
  <c r="U1489" i="288" s="1"/>
  <c r="AQ1495" i="288"/>
  <c r="K1495" i="288"/>
  <c r="T1486" i="288" s="1"/>
  <c r="AN1494" i="288"/>
  <c r="H1494" i="288"/>
  <c r="S1483" i="288" s="1"/>
  <c r="AK1493" i="288"/>
  <c r="AH1492" i="288"/>
  <c r="AY1471" i="288"/>
  <c r="AD1471" i="288"/>
  <c r="I1471" i="288"/>
  <c r="BM1415" i="288" s="1"/>
  <c r="AV1470" i="288"/>
  <c r="AA1470" i="288"/>
  <c r="F1470" i="288"/>
  <c r="BL1412" i="288" s="1"/>
  <c r="AS1469" i="288"/>
  <c r="X1469" i="288"/>
  <c r="BL1468" i="288"/>
  <c r="AP1468" i="288"/>
  <c r="U1468" i="288"/>
  <c r="BI1467" i="288"/>
  <c r="AM1467" i="288"/>
  <c r="R1467" i="288"/>
  <c r="BF1466" i="288"/>
  <c r="AJ1466" i="288"/>
  <c r="O1466" i="288"/>
  <c r="BH1421" i="288" s="1"/>
  <c r="BC1465" i="288"/>
  <c r="AG1465" i="288"/>
  <c r="L1465" i="288"/>
  <c r="BG1418" i="288" s="1"/>
  <c r="AZ1464" i="288"/>
  <c r="AD1464" i="288"/>
  <c r="I1464" i="288"/>
  <c r="BF1415" i="288" s="1"/>
  <c r="AW1463" i="288"/>
  <c r="AA1463" i="288"/>
  <c r="F1463" i="288"/>
  <c r="BE1412" i="288" s="1"/>
  <c r="AT1462" i="288"/>
  <c r="X1462" i="288"/>
  <c r="BL1461" i="288"/>
  <c r="AQ1461" i="288"/>
  <c r="U1461" i="288"/>
  <c r="BI1460" i="288"/>
  <c r="AN1460" i="288"/>
  <c r="R1460" i="288"/>
  <c r="BF1459" i="288"/>
  <c r="AK1459" i="288"/>
  <c r="O1459" i="288"/>
  <c r="BA1421" i="288" s="1"/>
  <c r="BC1458" i="288"/>
  <c r="AH1458" i="288"/>
  <c r="L1458" i="288"/>
  <c r="AZ1418" i="288" s="1"/>
  <c r="AZ1457" i="288"/>
  <c r="AE1457" i="288"/>
  <c r="I1457" i="288"/>
  <c r="AY1415" i="288" s="1"/>
  <c r="AW1456" i="288"/>
  <c r="AB1456" i="288"/>
  <c r="F1456" i="288"/>
  <c r="AX1412" i="288" s="1"/>
  <c r="AT1455" i="288"/>
  <c r="Y1455" i="288"/>
  <c r="BL1454" i="288"/>
  <c r="AQ1454" i="288"/>
  <c r="V1454" i="288"/>
  <c r="BI1453" i="288"/>
  <c r="AN1453" i="288"/>
  <c r="S1453" i="288"/>
  <c r="BF1452" i="288"/>
  <c r="AK1452" i="288"/>
  <c r="P1452" i="288"/>
  <c r="AT1422" i="288" s="1"/>
  <c r="BC1451" i="288"/>
  <c r="AH1451" i="288"/>
  <c r="M1451" i="288"/>
  <c r="AS1419" i="288" s="1"/>
  <c r="AZ1450" i="288"/>
  <c r="AE1450" i="288"/>
  <c r="L1450" i="288"/>
  <c r="AR1418" i="288" s="1"/>
  <c r="BE1449" i="288"/>
  <c r="AO1449" i="288"/>
  <c r="Y1449" i="288"/>
  <c r="I1449" i="288"/>
  <c r="AQ1415" i="288" s="1"/>
  <c r="BB1448" i="288"/>
  <c r="AL1448" i="288"/>
  <c r="V1448" i="288"/>
  <c r="F1448" i="288"/>
  <c r="AP1412" i="288" s="1"/>
  <c r="AY1447" i="288"/>
  <c r="AI1447" i="288"/>
  <c r="S1447" i="288"/>
  <c r="BL1446" i="288"/>
  <c r="AV1446" i="288"/>
  <c r="AF1446" i="288"/>
  <c r="P1446" i="288"/>
  <c r="AN1422" i="288" s="1"/>
  <c r="BI1445" i="288"/>
  <c r="AS1445" i="288"/>
  <c r="AC1445" i="288"/>
  <c r="M1445" i="288"/>
  <c r="AM1419" i="288" s="1"/>
  <c r="BF1444" i="288"/>
  <c r="AP1444" i="288"/>
  <c r="Z1444" i="288"/>
  <c r="J1444" i="288"/>
  <c r="AL1416" i="288" s="1"/>
  <c r="BC1443" i="288"/>
  <c r="AM1443" i="288"/>
  <c r="W1443" i="288"/>
  <c r="G1443" i="288"/>
  <c r="AK1413" i="288" s="1"/>
  <c r="AZ1442" i="288"/>
  <c r="AJ1442" i="288"/>
  <c r="T1442" i="288"/>
  <c r="BM1441" i="288"/>
  <c r="AW1441" i="288"/>
  <c r="AG1441" i="288"/>
  <c r="Q1441" i="288"/>
  <c r="BJ1440" i="288"/>
  <c r="AT1440" i="288"/>
  <c r="AD1440" i="288"/>
  <c r="N1440" i="288"/>
  <c r="AH1420" i="288" s="1"/>
  <c r="BG1439" i="288"/>
  <c r="AQ1439" i="288"/>
  <c r="AA1439" i="288"/>
  <c r="K1439" i="288"/>
  <c r="AG1417" i="288" s="1"/>
  <c r="BD1438" i="288"/>
  <c r="AN1438" i="288"/>
  <c r="X1438" i="288"/>
  <c r="H1438" i="288"/>
  <c r="AF1414" i="288" s="1"/>
  <c r="BA1437" i="288"/>
  <c r="AK1437" i="288"/>
  <c r="U1437" i="288"/>
  <c r="AX1436" i="288"/>
  <c r="AH1436" i="288"/>
  <c r="R1436" i="288"/>
  <c r="BK1435" i="288"/>
  <c r="AU1435" i="288"/>
  <c r="AE1435" i="288"/>
  <c r="O1435" i="288"/>
  <c r="AC1421" i="288" s="1"/>
  <c r="BH1434" i="288"/>
  <c r="AR1434" i="288"/>
  <c r="AB1434" i="288"/>
  <c r="L1434" i="288"/>
  <c r="AB1418" i="288" s="1"/>
  <c r="BE1433" i="288"/>
  <c r="AO1433" i="288"/>
  <c r="Y1433" i="288"/>
  <c r="I1433" i="288"/>
  <c r="AA1415" i="288" s="1"/>
  <c r="BB1432" i="288"/>
  <c r="AL1432" i="288"/>
  <c r="V1432" i="288"/>
  <c r="F1432" i="288"/>
  <c r="Z1412" i="288" s="1"/>
  <c r="AY1431" i="288"/>
  <c r="AI1431" i="288"/>
  <c r="S1431" i="288"/>
  <c r="BL1430" i="288"/>
  <c r="AV1430" i="288"/>
  <c r="AF1430" i="288"/>
  <c r="P1430" i="288"/>
  <c r="X1422" i="288" s="1"/>
  <c r="BI1429" i="288"/>
  <c r="AS1429" i="288"/>
  <c r="AC1429" i="288"/>
  <c r="M1429" i="288"/>
  <c r="W1419" i="288" s="1"/>
  <c r="BF1428" i="288"/>
  <c r="AP1428" i="288"/>
  <c r="Z1428" i="288"/>
  <c r="J1428" i="288"/>
  <c r="V1416" i="288" s="1"/>
  <c r="BC1427" i="288"/>
  <c r="AM1427" i="288"/>
  <c r="W1427" i="288"/>
  <c r="G1427" i="288"/>
  <c r="U1413" i="288" s="1"/>
  <c r="AZ1426" i="288"/>
  <c r="AJ1426" i="288"/>
  <c r="T1426" i="288"/>
  <c r="BM1425" i="288"/>
  <c r="AW1425" i="288"/>
  <c r="AG1425" i="288"/>
  <c r="Q1425" i="288"/>
  <c r="BJ1424" i="288"/>
  <c r="AT1424" i="288"/>
  <c r="AD1424" i="288"/>
  <c r="N1424" i="288"/>
  <c r="R1420" i="288" s="1"/>
  <c r="BG1423" i="288"/>
  <c r="AQ1423" i="288"/>
  <c r="AA1423" i="288"/>
  <c r="K1423" i="288"/>
  <c r="Q1417" i="288" s="1"/>
  <c r="BL1402" i="288"/>
  <c r="BA1402" i="288"/>
  <c r="AQ1402" i="288"/>
  <c r="AF1402" i="288"/>
  <c r="U1402" i="288"/>
  <c r="K1402" i="288"/>
  <c r="BM1348" i="288" s="1"/>
  <c r="BI1401" i="288"/>
  <c r="AX1401" i="288"/>
  <c r="AN1401" i="288"/>
  <c r="AC1401" i="288"/>
  <c r="R1401" i="288"/>
  <c r="H1401" i="288"/>
  <c r="BL1345" i="288" s="1"/>
  <c r="BF1400" i="288"/>
  <c r="AU1400" i="288"/>
  <c r="AK1400" i="288"/>
  <c r="Z1400" i="288"/>
  <c r="O1400" i="288"/>
  <c r="BK1352" i="288" s="1"/>
  <c r="BC1399" i="288"/>
  <c r="AR1399" i="288"/>
  <c r="AH1399" i="288"/>
  <c r="W1399" i="288"/>
  <c r="L1399" i="288"/>
  <c r="BJ1349" i="288" s="1"/>
  <c r="BK1398" i="288"/>
  <c r="AZ1398" i="288"/>
  <c r="AO1398" i="288"/>
  <c r="AE1398" i="288"/>
  <c r="T1398" i="288"/>
  <c r="I1398" i="288"/>
  <c r="BI1346" i="288" s="1"/>
  <c r="BH1397" i="288"/>
  <c r="AW1397" i="288"/>
  <c r="AL1397" i="288"/>
  <c r="AB1397" i="288"/>
  <c r="Q1397" i="288"/>
  <c r="F1397" i="288"/>
  <c r="BH1343" i="288" s="1"/>
  <c r="BE1396" i="288"/>
  <c r="AT1396" i="288"/>
  <c r="AI1396" i="288"/>
  <c r="Y1396" i="288"/>
  <c r="N1396" i="288"/>
  <c r="BG1351" i="288" s="1"/>
  <c r="BL1395" i="288"/>
  <c r="BB1395" i="288"/>
  <c r="AQ1395" i="288"/>
  <c r="AF1395" i="288"/>
  <c r="V1395" i="288"/>
  <c r="K1395" i="288"/>
  <c r="BF1348" i="288" s="1"/>
  <c r="BI1394" i="288"/>
  <c r="AY1394" i="288"/>
  <c r="AN1394" i="288"/>
  <c r="AC1394" i="288"/>
  <c r="S1394" i="288"/>
  <c r="H1394" i="288"/>
  <c r="BE1345" i="288" s="1"/>
  <c r="BF1393" i="288"/>
  <c r="AV1393" i="288"/>
  <c r="AK1393" i="288"/>
  <c r="Z1393" i="288"/>
  <c r="P1393" i="288"/>
  <c r="BD1353" i="288" s="1"/>
  <c r="BC1392" i="288"/>
  <c r="AS1392" i="288"/>
  <c r="AH1392" i="288"/>
  <c r="W1392" i="288"/>
  <c r="M1392" i="288"/>
  <c r="BC1350" i="288" s="1"/>
  <c r="BK1391" i="288"/>
  <c r="AZ1391" i="288"/>
  <c r="AP1391" i="288"/>
  <c r="AE1391" i="288"/>
  <c r="T1391" i="288"/>
  <c r="J1391" i="288"/>
  <c r="BB1347" i="288" s="1"/>
  <c r="BH1390" i="288"/>
  <c r="AW1390" i="288"/>
  <c r="AM1390" i="288"/>
  <c r="AB1390" i="288"/>
  <c r="Q1390" i="288"/>
  <c r="G1390" i="288"/>
  <c r="BA1344" i="288" s="1"/>
  <c r="BE1389" i="288"/>
  <c r="AT1389" i="288"/>
  <c r="AJ1389" i="288"/>
  <c r="Y1389" i="288"/>
  <c r="N1389" i="288"/>
  <c r="AZ1351" i="288" s="1"/>
  <c r="BM1388" i="288"/>
  <c r="BB1388" i="288"/>
  <c r="AQ1388" i="288"/>
  <c r="AG1388" i="288"/>
  <c r="V1388" i="288"/>
  <c r="K1388" i="288"/>
  <c r="AY1348" i="288" s="1"/>
  <c r="BJ1387" i="288"/>
  <c r="AY1387" i="288"/>
  <c r="AN1387" i="288"/>
  <c r="AD1387" i="288"/>
  <c r="S1387" i="288"/>
  <c r="H1387" i="288"/>
  <c r="AX1345" i="288" s="1"/>
  <c r="BG1386" i="288"/>
  <c r="AV1386" i="288"/>
  <c r="AK1386" i="288"/>
  <c r="AA1386" i="288"/>
  <c r="P1386" i="288"/>
  <c r="AW1353" i="288" s="1"/>
  <c r="BD1385" i="288"/>
  <c r="AS1385" i="288"/>
  <c r="AH1385" i="288"/>
  <c r="X1385" i="288"/>
  <c r="M1385" i="288"/>
  <c r="AV1350" i="288" s="1"/>
  <c r="BK1384" i="288"/>
  <c r="BA1384" i="288"/>
  <c r="AP1384" i="288"/>
  <c r="AE1384" i="288"/>
  <c r="U1384" i="288"/>
  <c r="J1384" i="288"/>
  <c r="AU1347" i="288" s="1"/>
  <c r="BH1383" i="288"/>
  <c r="AX1383" i="288"/>
  <c r="AM1383" i="288"/>
  <c r="AB1383" i="288"/>
  <c r="R1383" i="288"/>
  <c r="G1383" i="288"/>
  <c r="AT1344" i="288" s="1"/>
  <c r="BE1382" i="288"/>
  <c r="AU1382" i="288"/>
  <c r="AJ1382" i="288"/>
  <c r="Y1382" i="288"/>
  <c r="O1382" i="288"/>
  <c r="AS1352" i="288" s="1"/>
  <c r="BM1381" i="288"/>
  <c r="BB1381" i="288"/>
  <c r="AR1381" i="288"/>
  <c r="AG1381" i="288"/>
  <c r="V1381" i="288"/>
  <c r="L1381" i="288"/>
  <c r="AR1349" i="288" s="1"/>
  <c r="BJ1380" i="288"/>
  <c r="AY1380" i="288"/>
  <c r="AO1380" i="288"/>
  <c r="AD1380" i="288"/>
  <c r="S1380" i="288"/>
  <c r="I1380" i="288"/>
  <c r="AQ1346" i="288" s="1"/>
  <c r="BG1379" i="288"/>
  <c r="AV1379" i="288"/>
  <c r="AL1379" i="288"/>
  <c r="AA1379" i="288"/>
  <c r="P1379" i="288"/>
  <c r="AP1353" i="288" s="1"/>
  <c r="F1379" i="288"/>
  <c r="AP1343" i="288" s="1"/>
  <c r="BD1378" i="288"/>
  <c r="AS1378" i="288"/>
  <c r="AI1378" i="288"/>
  <c r="X1378" i="288"/>
  <c r="M1378" i="288"/>
  <c r="AO1350" i="288" s="1"/>
  <c r="BL1377" i="288"/>
  <c r="BA1377" i="288"/>
  <c r="AP1377" i="288"/>
  <c r="AF1377" i="288"/>
  <c r="U1377" i="288"/>
  <c r="J1377" i="288"/>
  <c r="AN1347" i="288" s="1"/>
  <c r="BI1376" i="288"/>
  <c r="AX1376" i="288"/>
  <c r="AM1376" i="288"/>
  <c r="AC1376" i="288"/>
  <c r="R1376" i="288"/>
  <c r="G1376" i="288"/>
  <c r="AM1344" i="288" s="1"/>
  <c r="BF1375" i="288"/>
  <c r="AU1375" i="288"/>
  <c r="AJ1375" i="288"/>
  <c r="Z1375" i="288"/>
  <c r="O1375" i="288"/>
  <c r="AL1352" i="288" s="1"/>
  <c r="BM1374" i="288"/>
  <c r="BC1374" i="288"/>
  <c r="AR1374" i="288"/>
  <c r="AG1374" i="288"/>
  <c r="W1374" i="288"/>
  <c r="L1374" i="288"/>
  <c r="AK1349" i="288" s="1"/>
  <c r="BJ1373" i="288"/>
  <c r="AZ1373" i="288"/>
  <c r="AO1373" i="288"/>
  <c r="AD1373" i="288"/>
  <c r="T1373" i="288"/>
  <c r="I1373" i="288"/>
  <c r="AJ1346" i="288" s="1"/>
  <c r="BG1372" i="288"/>
  <c r="AW1372" i="288"/>
  <c r="AL1372" i="288"/>
  <c r="AA1372" i="288"/>
  <c r="Q1372" i="288"/>
  <c r="F1372" i="288"/>
  <c r="AI1343" i="288" s="1"/>
  <c r="BD1371" i="288"/>
  <c r="AT1371" i="288"/>
  <c r="AI1371" i="288"/>
  <c r="X1371" i="288"/>
  <c r="N1371" i="288"/>
  <c r="AH1351" i="288" s="1"/>
  <c r="BL1370" i="288"/>
  <c r="BA1370" i="288"/>
  <c r="AQ1370" i="288"/>
  <c r="AF1370" i="288"/>
  <c r="U1370" i="288"/>
  <c r="K1370" i="288"/>
  <c r="AG1348" i="288" s="1"/>
  <c r="BI1369" i="288"/>
  <c r="AX1369" i="288"/>
  <c r="AN1369" i="288"/>
  <c r="AC1369" i="288"/>
  <c r="R1369" i="288"/>
  <c r="H1369" i="288"/>
  <c r="AF1345" i="288" s="1"/>
  <c r="BF1368" i="288"/>
  <c r="AU1368" i="288"/>
  <c r="AK1368" i="288"/>
  <c r="Z1368" i="288"/>
  <c r="R1368" i="288"/>
  <c r="J1368" i="288"/>
  <c r="AE1347" i="288" s="1"/>
  <c r="BK1367" i="288"/>
  <c r="BC1367" i="288"/>
  <c r="AU1367" i="288"/>
  <c r="AM1367" i="288"/>
  <c r="AE1367" i="288"/>
  <c r="W1367" i="288"/>
  <c r="O1367" i="288"/>
  <c r="AD1352" i="288" s="1"/>
  <c r="G1367" i="288"/>
  <c r="AD1344" i="288" s="1"/>
  <c r="BH1366" i="288"/>
  <c r="AZ1366" i="288"/>
  <c r="AR1366" i="288"/>
  <c r="AJ1366" i="288"/>
  <c r="AB1366" i="288"/>
  <c r="T1366" i="288"/>
  <c r="L1366" i="288"/>
  <c r="AC1349" i="288" s="1"/>
  <c r="BM1365" i="288"/>
  <c r="BE1365" i="288"/>
  <c r="AW1365" i="288"/>
  <c r="AO1365" i="288"/>
  <c r="AG1365" i="288"/>
  <c r="Y1365" i="288"/>
  <c r="Q1365" i="288"/>
  <c r="I1365" i="288"/>
  <c r="AB1346" i="288" s="1"/>
  <c r="BJ1364" i="288"/>
  <c r="BB1364" i="288"/>
  <c r="AT1364" i="288"/>
  <c r="AL1364" i="288"/>
  <c r="AD1364" i="288"/>
  <c r="V1364" i="288"/>
  <c r="N1364" i="288"/>
  <c r="AA1351" i="288" s="1"/>
  <c r="F1364" i="288"/>
  <c r="AA1343" i="288" s="1"/>
  <c r="BG1363" i="288"/>
  <c r="AY1363" i="288"/>
  <c r="AQ1363" i="288"/>
  <c r="AI1363" i="288"/>
  <c r="AA1363" i="288"/>
  <c r="S1363" i="288"/>
  <c r="K1363" i="288"/>
  <c r="Z1348" i="288" s="1"/>
  <c r="BL1362" i="288"/>
  <c r="BD1362" i="288"/>
  <c r="AV1362" i="288"/>
  <c r="AN1362" i="288"/>
  <c r="AF1362" i="288"/>
  <c r="X1362" i="288"/>
  <c r="P1362" i="288"/>
  <c r="Y1353" i="288" s="1"/>
  <c r="H1362" i="288"/>
  <c r="Y1345" i="288" s="1"/>
  <c r="BI1361" i="288"/>
  <c r="BA1361" i="288"/>
  <c r="AS1361" i="288"/>
  <c r="AK1361" i="288"/>
  <c r="AC1361" i="288"/>
  <c r="U1361" i="288"/>
  <c r="M1361" i="288"/>
  <c r="X1350" i="288" s="1"/>
  <c r="BF1360" i="288"/>
  <c r="AX1360" i="288"/>
  <c r="AP1360" i="288"/>
  <c r="AH1360" i="288"/>
  <c r="Z1360" i="288"/>
  <c r="R1360" i="288"/>
  <c r="J1360" i="288"/>
  <c r="W1347" i="288" s="1"/>
  <c r="BK1359" i="288"/>
  <c r="BC1359" i="288"/>
  <c r="AU1359" i="288"/>
  <c r="AM1359" i="288"/>
  <c r="AE1359" i="288"/>
  <c r="W1359" i="288"/>
  <c r="O1359" i="288"/>
  <c r="V1352" i="288" s="1"/>
  <c r="G1359" i="288"/>
  <c r="V1344" i="288" s="1"/>
  <c r="BH1358" i="288"/>
  <c r="AZ1358" i="288"/>
  <c r="AR1358" i="288"/>
  <c r="AJ1358" i="288"/>
  <c r="AB1358" i="288"/>
  <c r="T1358" i="288"/>
  <c r="L1358" i="288"/>
  <c r="U1349" i="288" s="1"/>
  <c r="BM1357" i="288"/>
  <c r="BE1357" i="288"/>
  <c r="AW1357" i="288"/>
  <c r="AO1357" i="288"/>
  <c r="AG1357" i="288"/>
  <c r="Y1357" i="288"/>
  <c r="Q1357" i="288"/>
  <c r="I1357" i="288"/>
  <c r="T1346" i="288" s="1"/>
  <c r="BJ1356" i="288"/>
  <c r="BB1356" i="288"/>
  <c r="AT1356" i="288"/>
  <c r="AL1356" i="288"/>
  <c r="AD1356" i="288"/>
  <c r="V1356" i="288"/>
  <c r="N1356" i="288"/>
  <c r="S1351" i="288" s="1"/>
  <c r="F1356" i="288"/>
  <c r="S1343" i="288" s="1"/>
  <c r="BG1355" i="288"/>
  <c r="AY1355" i="288"/>
  <c r="AQ1355" i="288"/>
  <c r="AI1355" i="288"/>
  <c r="AA1355" i="288"/>
  <c r="S1355" i="288"/>
  <c r="K1355" i="288"/>
  <c r="R1348" i="288" s="1"/>
  <c r="BL1354" i="288"/>
  <c r="BD1354" i="288"/>
  <c r="AV1354" i="288"/>
  <c r="AN1354" i="288"/>
  <c r="AF1354" i="288"/>
  <c r="X1354" i="288"/>
  <c r="P1354" i="288"/>
  <c r="Q1353" i="288" s="1"/>
  <c r="H1354" i="288"/>
  <c r="Q1345" i="288" s="1"/>
  <c r="BM1333" i="288"/>
  <c r="BE1333" i="288"/>
  <c r="AW1333" i="288"/>
  <c r="AO1333" i="288"/>
  <c r="AG1333" i="288"/>
  <c r="Y1333" i="288"/>
  <c r="Q1333" i="288"/>
  <c r="I1333" i="288"/>
  <c r="BM1277" i="288" s="1"/>
  <c r="BJ1332" i="288"/>
  <c r="BB1332" i="288"/>
  <c r="AT1332" i="288"/>
  <c r="AL1332" i="288"/>
  <c r="AD1332" i="288"/>
  <c r="V1332" i="288"/>
  <c r="N1332" i="288"/>
  <c r="BL1282" i="288" s="1"/>
  <c r="F1332" i="288"/>
  <c r="BL1274" i="288" s="1"/>
  <c r="BG1331" i="288"/>
  <c r="AY1331" i="288"/>
  <c r="AQ1331" i="288"/>
  <c r="AI1331" i="288"/>
  <c r="AA1331" i="288"/>
  <c r="S1331" i="288"/>
  <c r="K1331" i="288"/>
  <c r="BK1279" i="288" s="1"/>
  <c r="BL1330" i="288"/>
  <c r="BD1330" i="288"/>
  <c r="AV1330" i="288"/>
  <c r="AN1330" i="288"/>
  <c r="AF1330" i="288"/>
  <c r="X1330" i="288"/>
  <c r="P1330" i="288"/>
  <c r="BJ1284" i="288" s="1"/>
  <c r="H1330" i="288"/>
  <c r="BJ1276" i="288" s="1"/>
  <c r="BI1329" i="288"/>
  <c r="BA1329" i="288"/>
  <c r="AS1329" i="288"/>
  <c r="AK1329" i="288"/>
  <c r="AC1329" i="288"/>
  <c r="U1329" i="288"/>
  <c r="M1329" i="288"/>
  <c r="BI1281" i="288" s="1"/>
  <c r="BF1328" i="288"/>
  <c r="AX1328" i="288"/>
  <c r="AP1328" i="288"/>
  <c r="AH1328" i="288"/>
  <c r="Z1328" i="288"/>
  <c r="R1328" i="288"/>
  <c r="J1328" i="288"/>
  <c r="BH1278" i="288" s="1"/>
  <c r="BK1327" i="288"/>
  <c r="BC1327" i="288"/>
  <c r="AU1327" i="288"/>
  <c r="AM1327" i="288"/>
  <c r="AE1327" i="288"/>
  <c r="W1327" i="288"/>
  <c r="O1327" i="288"/>
  <c r="BG1283" i="288" s="1"/>
  <c r="G1327" i="288"/>
  <c r="BG1275" i="288" s="1"/>
  <c r="BH1326" i="288"/>
  <c r="AZ1326" i="288"/>
  <c r="AR1326" i="288"/>
  <c r="AJ1326" i="288"/>
  <c r="AB1326" i="288"/>
  <c r="T1326" i="288"/>
  <c r="L1326" i="288"/>
  <c r="BF1280" i="288" s="1"/>
  <c r="BM1325" i="288"/>
  <c r="BE1325" i="288"/>
  <c r="AW1325" i="288"/>
  <c r="AO1325" i="288"/>
  <c r="AG1325" i="288"/>
  <c r="Y1325" i="288"/>
  <c r="Q1325" i="288"/>
  <c r="I1325" i="288"/>
  <c r="BE1277" i="288" s="1"/>
  <c r="BJ1324" i="288"/>
  <c r="BC1324" i="288"/>
  <c r="AX1324" i="288"/>
  <c r="AS1324" i="288"/>
  <c r="AM1324" i="288"/>
  <c r="AH1324" i="288"/>
  <c r="AC1324" i="288"/>
  <c r="W1324" i="288"/>
  <c r="R1324" i="288"/>
  <c r="M1324" i="288"/>
  <c r="BD1281" i="288" s="1"/>
  <c r="G1324" i="288"/>
  <c r="BD1275" i="288" s="1"/>
  <c r="BK1323" i="288"/>
  <c r="BF1323" i="288"/>
  <c r="AZ1323" i="288"/>
  <c r="AU1323" i="288"/>
  <c r="AP1323" i="288"/>
  <c r="AJ1323" i="288"/>
  <c r="AE1323" i="288"/>
  <c r="Z1323" i="288"/>
  <c r="T1323" i="288"/>
  <c r="O1323" i="288"/>
  <c r="BC1283" i="288" s="1"/>
  <c r="J1323" i="288"/>
  <c r="BC1278" i="288" s="1"/>
  <c r="BM1322" i="288"/>
  <c r="BH1322" i="288"/>
  <c r="BC1322" i="288"/>
  <c r="AW1322" i="288"/>
  <c r="AR1322" i="288"/>
  <c r="AM1322" i="288"/>
  <c r="AG1322" i="288"/>
  <c r="AB1322" i="288"/>
  <c r="W1322" i="288"/>
  <c r="Q1322" i="288"/>
  <c r="L1322" i="288"/>
  <c r="BB1280" i="288" s="1"/>
  <c r="G1322" i="288"/>
  <c r="BB1275" i="288" s="1"/>
  <c r="BJ1321" i="288"/>
  <c r="BE1321" i="288"/>
  <c r="AZ1321" i="288"/>
  <c r="AT1321" i="288"/>
  <c r="AO1321" i="288"/>
  <c r="AJ1321" i="288"/>
  <c r="AD1321" i="288"/>
  <c r="Y1321" i="288"/>
  <c r="T1321" i="288"/>
  <c r="N1321" i="288"/>
  <c r="BA1282" i="288" s="1"/>
  <c r="I1321" i="288"/>
  <c r="BA1277" i="288" s="1"/>
  <c r="BM1320" i="288"/>
  <c r="BG1320" i="288"/>
  <c r="BB1320" i="288"/>
  <c r="AW1320" i="288"/>
  <c r="AQ1320" i="288"/>
  <c r="AL1320" i="288"/>
  <c r="AG1320" i="288"/>
  <c r="AA1320" i="288"/>
  <c r="V1320" i="288"/>
  <c r="Q1320" i="288"/>
  <c r="K1320" i="288"/>
  <c r="AZ1279" i="288" s="1"/>
  <c r="F1320" i="288"/>
  <c r="AZ1274" i="288" s="1"/>
  <c r="BJ1319" i="288"/>
  <c r="BD1319" i="288"/>
  <c r="AY1319" i="288"/>
  <c r="AT1319" i="288"/>
  <c r="AN1319" i="288"/>
  <c r="AI1319" i="288"/>
  <c r="AD1319" i="288"/>
  <c r="X1319" i="288"/>
  <c r="S1319" i="288"/>
  <c r="N1319" i="288"/>
  <c r="AY1282" i="288" s="1"/>
  <c r="H1319" i="288"/>
  <c r="AY1276" i="288" s="1"/>
  <c r="BL1318" i="288"/>
  <c r="BG1318" i="288"/>
  <c r="BA1318" i="288"/>
  <c r="AV1318" i="288"/>
  <c r="AQ1318" i="288"/>
  <c r="AK1318" i="288"/>
  <c r="AF1318" i="288"/>
  <c r="AA1318" i="288"/>
  <c r="U1318" i="288"/>
  <c r="P1318" i="288"/>
  <c r="AX1284" i="288" s="1"/>
  <c r="K1318" i="288"/>
  <c r="AX1279" i="288" s="1"/>
  <c r="BI1317" i="288"/>
  <c r="BD1317" i="288"/>
  <c r="AX1317" i="288"/>
  <c r="AS1317" i="288"/>
  <c r="AN1317" i="288"/>
  <c r="AH1317" i="288"/>
  <c r="AC1317" i="288"/>
  <c r="X1317" i="288"/>
  <c r="R1317" i="288"/>
  <c r="M1317" i="288"/>
  <c r="AW1281" i="288" s="1"/>
  <c r="H1317" i="288"/>
  <c r="AW1276" i="288" s="1"/>
  <c r="BK1316" i="288"/>
  <c r="BF1316" i="288"/>
  <c r="BA1316" i="288"/>
  <c r="AU1316" i="288"/>
  <c r="AP1316" i="288"/>
  <c r="AK1316" i="288"/>
  <c r="AE1316" i="288"/>
  <c r="Z1316" i="288"/>
  <c r="U1316" i="288"/>
  <c r="O1316" i="288"/>
  <c r="AV1283" i="288" s="1"/>
  <c r="J1316" i="288"/>
  <c r="AV1278" i="288" s="1"/>
  <c r="BH1315" i="288"/>
  <c r="BC1315" i="288"/>
  <c r="AX1315" i="288"/>
  <c r="AR1315" i="288"/>
  <c r="AM1315" i="288"/>
  <c r="AH1315" i="288"/>
  <c r="AB1315" i="288"/>
  <c r="W1315" i="288"/>
  <c r="R1315" i="288"/>
  <c r="L1315" i="288"/>
  <c r="AU1280" i="288" s="1"/>
  <c r="G1315" i="288"/>
  <c r="AU1275" i="288" s="1"/>
  <c r="BK1314" i="288"/>
  <c r="BE1314" i="288"/>
  <c r="AZ1314" i="288"/>
  <c r="AU1314" i="288"/>
  <c r="AO1314" i="288"/>
  <c r="AJ1314" i="288"/>
  <c r="AE1314" i="288"/>
  <c r="Y1314" i="288"/>
  <c r="T1314" i="288"/>
  <c r="O1314" i="288"/>
  <c r="AT1283" i="288" s="1"/>
  <c r="I1314" i="288"/>
  <c r="AT1277" i="288" s="1"/>
  <c r="BM1313" i="288"/>
  <c r="BH1313" i="288"/>
  <c r="BB1313" i="288"/>
  <c r="AW1313" i="288"/>
  <c r="AR1313" i="288"/>
  <c r="AL1313" i="288"/>
  <c r="AG1313" i="288"/>
  <c r="AB1313" i="288"/>
  <c r="V1313" i="288"/>
  <c r="Q1313" i="288"/>
  <c r="L1313" i="288"/>
  <c r="AS1280" i="288" s="1"/>
  <c r="F1313" i="288"/>
  <c r="AS1274" i="288" s="1"/>
  <c r="BJ1312" i="288"/>
  <c r="BE1312" i="288"/>
  <c r="AY1312" i="288"/>
  <c r="AT1312" i="288"/>
  <c r="AO1312" i="288"/>
  <c r="AI1312" i="288"/>
  <c r="AD1312" i="288"/>
  <c r="Y1312" i="288"/>
  <c r="S1312" i="288"/>
  <c r="N1312" i="288"/>
  <c r="AR1282" i="288" s="1"/>
  <c r="I1312" i="288"/>
  <c r="AR1277" i="288" s="1"/>
  <c r="BL1311" i="288"/>
  <c r="BG1311" i="288"/>
  <c r="BB1311" i="288"/>
  <c r="AV1311" i="288"/>
  <c r="AQ1311" i="288"/>
  <c r="AL1311" i="288"/>
  <c r="AF1311" i="288"/>
  <c r="AA1311" i="288"/>
  <c r="V1311" i="288"/>
  <c r="P1311" i="288"/>
  <c r="AQ1284" i="288" s="1"/>
  <c r="K1311" i="288"/>
  <c r="AQ1279" i="288" s="1"/>
  <c r="F1311" i="288"/>
  <c r="AQ1274" i="288" s="1"/>
  <c r="BI1310" i="288"/>
  <c r="BD1310" i="288"/>
  <c r="AY1310" i="288"/>
  <c r="AS1310" i="288"/>
  <c r="AN1310" i="288"/>
  <c r="AI1310" i="288"/>
  <c r="AC1310" i="288"/>
  <c r="X1310" i="288"/>
  <c r="S1310" i="288"/>
  <c r="M1310" i="288"/>
  <c r="AP1281" i="288" s="1"/>
  <c r="H1310" i="288"/>
  <c r="AP1276" i="288" s="1"/>
  <c r="BL1309" i="288"/>
  <c r="BF1309" i="288"/>
  <c r="BA1309" i="288"/>
  <c r="AV1309" i="288"/>
  <c r="AP1309" i="288"/>
  <c r="AK1309" i="288"/>
  <c r="AF1309" i="288"/>
  <c r="Z1309" i="288"/>
  <c r="U1309" i="288"/>
  <c r="P1309" i="288"/>
  <c r="AO1284" i="288" s="1"/>
  <c r="J1309" i="288"/>
  <c r="AO1278" i="288" s="1"/>
  <c r="BI1308" i="288"/>
  <c r="BC1308" i="288"/>
  <c r="AX1308" i="288"/>
  <c r="AS1308" i="288"/>
  <c r="AM1308" i="288"/>
  <c r="AH1308" i="288"/>
  <c r="AC1308" i="288"/>
  <c r="W1308" i="288"/>
  <c r="R1308" i="288"/>
  <c r="M1308" i="288"/>
  <c r="AN1281" i="288" s="1"/>
  <c r="G1308" i="288"/>
  <c r="AN1275" i="288" s="1"/>
  <c r="BK1307" i="288"/>
  <c r="BF1307" i="288"/>
  <c r="AZ1307" i="288"/>
  <c r="AU1307" i="288"/>
  <c r="AP1307" i="288"/>
  <c r="AJ1307" i="288"/>
  <c r="AE1307" i="288"/>
  <c r="Z1307" i="288"/>
  <c r="T1307" i="288"/>
  <c r="O1307" i="288"/>
  <c r="AM1283" i="288" s="1"/>
  <c r="J1307" i="288"/>
  <c r="AM1278" i="288" s="1"/>
  <c r="BM1306" i="288"/>
  <c r="BH1306" i="288"/>
  <c r="BC1306" i="288"/>
  <c r="AW1306" i="288"/>
  <c r="AR1306" i="288"/>
  <c r="AM1306" i="288"/>
  <c r="AG1306" i="288"/>
  <c r="AB1306" i="288"/>
  <c r="W1306" i="288"/>
  <c r="Q1306" i="288"/>
  <c r="L1306" i="288"/>
  <c r="AL1280" i="288" s="1"/>
  <c r="G1306" i="288"/>
  <c r="AL1275" i="288" s="1"/>
  <c r="BJ1305" i="288"/>
  <c r="BE1305" i="288"/>
  <c r="AZ1305" i="288"/>
  <c r="AT1305" i="288"/>
  <c r="AO1305" i="288"/>
  <c r="AJ1305" i="288"/>
  <c r="AD1305" i="288"/>
  <c r="Y1305" i="288"/>
  <c r="T1305" i="288"/>
  <c r="N1305" i="288"/>
  <c r="AK1282" i="288" s="1"/>
  <c r="I1305" i="288"/>
  <c r="AK1277" i="288" s="1"/>
  <c r="BM1304" i="288"/>
  <c r="BG1304" i="288"/>
  <c r="BB1304" i="288"/>
  <c r="AW1304" i="288"/>
  <c r="AQ1304" i="288"/>
  <c r="AL1304" i="288"/>
  <c r="AG1304" i="288"/>
  <c r="AA1304" i="288"/>
  <c r="V1304" i="288"/>
  <c r="Q1304" i="288"/>
  <c r="K1304" i="288"/>
  <c r="AJ1279" i="288" s="1"/>
  <c r="F1304" i="288"/>
  <c r="AJ1274" i="288" s="1"/>
  <c r="BJ1303" i="288"/>
  <c r="BD1303" i="288"/>
  <c r="AY1303" i="288"/>
  <c r="AT1303" i="288"/>
  <c r="AN1303" i="288"/>
  <c r="AI1303" i="288"/>
  <c r="AD1303" i="288"/>
  <c r="X1303" i="288"/>
  <c r="S1303" i="288"/>
  <c r="N1303" i="288"/>
  <c r="AI1282" i="288" s="1"/>
  <c r="H1303" i="288"/>
  <c r="AI1276" i="288" s="1"/>
  <c r="BL1302" i="288"/>
  <c r="BG1302" i="288"/>
  <c r="BA1302" i="288"/>
  <c r="AV1302" i="288"/>
  <c r="AQ1302" i="288"/>
  <c r="AK1302" i="288"/>
  <c r="AF1302" i="288"/>
  <c r="AA1302" i="288"/>
  <c r="U1302" i="288"/>
  <c r="P1302" i="288"/>
  <c r="AH1284" i="288" s="1"/>
  <c r="K1302" i="288"/>
  <c r="AH1279" i="288" s="1"/>
  <c r="BI1301" i="288"/>
  <c r="BD1301" i="288"/>
  <c r="AX1301" i="288"/>
  <c r="AS1301" i="288"/>
  <c r="AN1301" i="288"/>
  <c r="AH1301" i="288"/>
  <c r="AC1301" i="288"/>
  <c r="X1301" i="288"/>
  <c r="R1301" i="288"/>
  <c r="M1301" i="288"/>
  <c r="AG1281" i="288" s="1"/>
  <c r="H1301" i="288"/>
  <c r="AG1276" i="288" s="1"/>
  <c r="BK1300" i="288"/>
  <c r="BF1300" i="288"/>
  <c r="BA1300" i="288"/>
  <c r="AU1300" i="288"/>
  <c r="AP1300" i="288"/>
  <c r="AK1300" i="288"/>
  <c r="AE1300" i="288"/>
  <c r="Z1300" i="288"/>
  <c r="U1300" i="288"/>
  <c r="O1300" i="288"/>
  <c r="AF1283" i="288" s="1"/>
  <c r="J1300" i="288"/>
  <c r="AF1278" i="288" s="1"/>
  <c r="BH1299" i="288"/>
  <c r="BC1299" i="288"/>
  <c r="AX1299" i="288"/>
  <c r="AR1299" i="288"/>
  <c r="AM1299" i="288"/>
  <c r="AH1299" i="288"/>
  <c r="AB1299" i="288"/>
  <c r="W1299" i="288"/>
  <c r="R1299" i="288"/>
  <c r="L1299" i="288"/>
  <c r="AE1280" i="288" s="1"/>
  <c r="G1299" i="288"/>
  <c r="AE1275" i="288" s="1"/>
  <c r="BK1298" i="288"/>
  <c r="BE1298" i="288"/>
  <c r="AZ1298" i="288"/>
  <c r="AU1298" i="288"/>
  <c r="AO1298" i="288"/>
  <c r="AJ1298" i="288"/>
  <c r="AE1298" i="288"/>
  <c r="Y1298" i="288"/>
  <c r="T1298" i="288"/>
  <c r="O1298" i="288"/>
  <c r="AD1283" i="288" s="1"/>
  <c r="I1298" i="288"/>
  <c r="AD1277" i="288" s="1"/>
  <c r="BM1297" i="288"/>
  <c r="BH1297" i="288"/>
  <c r="BB1297" i="288"/>
  <c r="AW1297" i="288"/>
  <c r="AR1297" i="288"/>
  <c r="AL1297" i="288"/>
  <c r="AG1297" i="288"/>
  <c r="AB1297" i="288"/>
  <c r="V1297" i="288"/>
  <c r="Q1297" i="288"/>
  <c r="L1297" i="288"/>
  <c r="AC1280" i="288" s="1"/>
  <c r="F1297" i="288"/>
  <c r="AC1274" i="288" s="1"/>
  <c r="BJ1296" i="288"/>
  <c r="BE1296" i="288"/>
  <c r="AY1296" i="288"/>
  <c r="AT1296" i="288"/>
  <c r="AO1296" i="288"/>
  <c r="AI1296" i="288"/>
  <c r="AD1296" i="288"/>
  <c r="Y1296" i="288"/>
  <c r="S1296" i="288"/>
  <c r="N1296" i="288"/>
  <c r="AB1282" i="288" s="1"/>
  <c r="I1296" i="288"/>
  <c r="AB1277" i="288" s="1"/>
  <c r="BL1295" i="288"/>
  <c r="BG1295" i="288"/>
  <c r="BB1295" i="288"/>
  <c r="AV1295" i="288"/>
  <c r="AQ1295" i="288"/>
  <c r="AL1295" i="288"/>
  <c r="AF1295" i="288"/>
  <c r="AA1295" i="288"/>
  <c r="V1295" i="288"/>
  <c r="P1295" i="288"/>
  <c r="AA1284" i="288" s="1"/>
  <c r="K1295" i="288"/>
  <c r="AA1279" i="288" s="1"/>
  <c r="F1295" i="288"/>
  <c r="AA1274" i="288" s="1"/>
  <c r="BI1294" i="288"/>
  <c r="BD1294" i="288"/>
  <c r="AY1294" i="288"/>
  <c r="AS1294" i="288"/>
  <c r="AN1294" i="288"/>
  <c r="AI1294" i="288"/>
  <c r="AC1294" i="288"/>
  <c r="X1294" i="288"/>
  <c r="S1294" i="288"/>
  <c r="M1294" i="288"/>
  <c r="Z1281" i="288" s="1"/>
  <c r="H1294" i="288"/>
  <c r="Z1276" i="288" s="1"/>
  <c r="BL1293" i="288"/>
  <c r="BF1293" i="288"/>
  <c r="BA1293" i="288"/>
  <c r="AV1293" i="288"/>
  <c r="AP1293" i="288"/>
  <c r="AK1293" i="288"/>
  <c r="AF1293" i="288"/>
  <c r="Z1293" i="288"/>
  <c r="U1293" i="288"/>
  <c r="P1293" i="288"/>
  <c r="Y1284" i="288" s="1"/>
  <c r="J1293" i="288"/>
  <c r="Y1278" i="288" s="1"/>
  <c r="BI1292" i="288"/>
  <c r="BC1292" i="288"/>
  <c r="AX1292" i="288"/>
  <c r="AS1292" i="288"/>
  <c r="AM1292" i="288"/>
  <c r="AH1292" i="288"/>
  <c r="AC1292" i="288"/>
  <c r="W1292" i="288"/>
  <c r="R1292" i="288"/>
  <c r="M1292" i="288"/>
  <c r="X1281" i="288" s="1"/>
  <c r="G1292" i="288"/>
  <c r="X1275" i="288" s="1"/>
  <c r="BK1291" i="288"/>
  <c r="BF1291" i="288"/>
  <c r="AZ1291" i="288"/>
  <c r="AU1291" i="288"/>
  <c r="AP1291" i="288"/>
  <c r="AJ1291" i="288"/>
  <c r="AE1291" i="288"/>
  <c r="Z1291" i="288"/>
  <c r="T1291" i="288"/>
  <c r="O1291" i="288"/>
  <c r="W1283" i="288" s="1"/>
  <c r="J1291" i="288"/>
  <c r="W1278" i="288" s="1"/>
  <c r="BM1290" i="288"/>
  <c r="BH1290" i="288"/>
  <c r="BC1290" i="288"/>
  <c r="AW1290" i="288"/>
  <c r="AR1290" i="288"/>
  <c r="AM1290" i="288"/>
  <c r="AG1290" i="288"/>
  <c r="AB1290" i="288"/>
  <c r="W1290" i="288"/>
  <c r="Q1290" i="288"/>
  <c r="L1290" i="288"/>
  <c r="V1280" i="288" s="1"/>
  <c r="G1290" i="288"/>
  <c r="V1275" i="288" s="1"/>
  <c r="BJ1289" i="288"/>
  <c r="BE1289" i="288"/>
  <c r="AZ1289" i="288"/>
  <c r="AT1289" i="288"/>
  <c r="AO1289" i="288"/>
  <c r="AJ1289" i="288"/>
  <c r="AD1289" i="288"/>
  <c r="Y1289" i="288"/>
  <c r="T1289" i="288"/>
  <c r="N1289" i="288"/>
  <c r="U1282" i="288" s="1"/>
  <c r="I1289" i="288"/>
  <c r="U1277" i="288" s="1"/>
  <c r="BM1288" i="288"/>
  <c r="BG1288" i="288"/>
  <c r="BB1288" i="288"/>
  <c r="AW1288" i="288"/>
  <c r="AQ1288" i="288"/>
  <c r="AL1288" i="288"/>
  <c r="AG1288" i="288"/>
  <c r="AA1288" i="288"/>
  <c r="V1288" i="288"/>
  <c r="Q1288" i="288"/>
  <c r="K1288" i="288"/>
  <c r="T1279" i="288" s="1"/>
  <c r="F1288" i="288"/>
  <c r="T1274" i="288" s="1"/>
  <c r="BJ1287" i="288"/>
  <c r="BD1287" i="288"/>
  <c r="AY1287" i="288"/>
  <c r="AT1287" i="288"/>
  <c r="AN1287" i="288"/>
  <c r="AI1287" i="288"/>
  <c r="AD1287" i="288"/>
  <c r="X1287" i="288"/>
  <c r="S1287" i="288"/>
  <c r="N1287" i="288"/>
  <c r="S1282" i="288" s="1"/>
  <c r="H1287" i="288"/>
  <c r="S1276" i="288" s="1"/>
  <c r="BL1286" i="288"/>
  <c r="BG1286" i="288"/>
  <c r="BA1286" i="288"/>
  <c r="AV1286" i="288"/>
  <c r="AQ1286" i="288"/>
  <c r="AK1286" i="288"/>
  <c r="AF1286" i="288"/>
  <c r="AA1286" i="288"/>
  <c r="U1286" i="288"/>
  <c r="P1286" i="288"/>
  <c r="R1284" i="288" s="1"/>
  <c r="K1286" i="288"/>
  <c r="R1279" i="288" s="1"/>
  <c r="BI1285" i="288"/>
  <c r="BD1285" i="288"/>
  <c r="AX1285" i="288"/>
  <c r="AS1285" i="288"/>
  <c r="AN1285" i="288"/>
  <c r="AH1285" i="288"/>
  <c r="AC1285" i="288"/>
  <c r="X1285" i="288"/>
  <c r="R1285" i="288"/>
  <c r="M1285" i="288"/>
  <c r="Q1281" i="288" s="1"/>
  <c r="H1285" i="288"/>
  <c r="Q1276" i="288" s="1"/>
  <c r="BM1264" i="288"/>
  <c r="BG1264" i="288"/>
  <c r="BB1264" i="288"/>
  <c r="AW1264" i="288"/>
  <c r="AQ1264" i="288"/>
  <c r="AL1264" i="288"/>
  <c r="AG1264" i="288"/>
  <c r="AA1264" i="288"/>
  <c r="V1264" i="288"/>
  <c r="Q1264" i="288"/>
  <c r="K1264" i="288"/>
  <c r="BM1210" i="288" s="1"/>
  <c r="F1264" i="288"/>
  <c r="BM1205" i="288" s="1"/>
  <c r="BJ1263" i="288"/>
  <c r="BD1263" i="288"/>
  <c r="AY1263" i="288"/>
  <c r="AT1263" i="288"/>
  <c r="AN1263" i="288"/>
  <c r="AI1263" i="288"/>
  <c r="AD1263" i="288"/>
  <c r="X1263" i="288"/>
  <c r="S1263" i="288"/>
  <c r="N1263" i="288"/>
  <c r="BL1213" i="288" s="1"/>
  <c r="H1263" i="288"/>
  <c r="BL1207" i="288" s="1"/>
  <c r="BL1262" i="288"/>
  <c r="BG1262" i="288"/>
  <c r="BA1262" i="288"/>
  <c r="AV1262" i="288"/>
  <c r="AQ1262" i="288"/>
  <c r="AK1262" i="288"/>
  <c r="AF1262" i="288"/>
  <c r="AA1262" i="288"/>
  <c r="U1262" i="288"/>
  <c r="P1262" i="288"/>
  <c r="BK1215" i="288" s="1"/>
  <c r="K1262" i="288"/>
  <c r="BK1210" i="288" s="1"/>
  <c r="BI1261" i="288"/>
  <c r="BD1261" i="288"/>
  <c r="AX1261" i="288"/>
  <c r="AS1261" i="288"/>
  <c r="AN1261" i="288"/>
  <c r="AH1261" i="288"/>
  <c r="AC1261" i="288"/>
  <c r="X1261" i="288"/>
  <c r="R1261" i="288"/>
  <c r="M1261" i="288"/>
  <c r="BJ1212" i="288" s="1"/>
  <c r="H1261" i="288"/>
  <c r="BJ1207" i="288" s="1"/>
  <c r="BK1260" i="288"/>
  <c r="BF1260" i="288"/>
  <c r="BA1260" i="288"/>
  <c r="AU1260" i="288"/>
  <c r="AP1260" i="288"/>
  <c r="AK1260" i="288"/>
  <c r="AE1260" i="288"/>
  <c r="Z1260" i="288"/>
  <c r="U1260" i="288"/>
  <c r="O1260" i="288"/>
  <c r="BI1214" i="288" s="1"/>
  <c r="J1260" i="288"/>
  <c r="BI1209" i="288" s="1"/>
  <c r="BH1259" i="288"/>
  <c r="BC1259" i="288"/>
  <c r="AX1259" i="288"/>
  <c r="AR1259" i="288"/>
  <c r="AM1259" i="288"/>
  <c r="AH1259" i="288"/>
  <c r="AB1259" i="288"/>
  <c r="W1259" i="288"/>
  <c r="R1259" i="288"/>
  <c r="N1259" i="288"/>
  <c r="BH1213" i="288" s="1"/>
  <c r="J1259" i="288"/>
  <c r="BH1209" i="288" s="1"/>
  <c r="F1259" i="288"/>
  <c r="BH1205" i="288" s="1"/>
  <c r="BK1258" i="288"/>
  <c r="BG1258" i="288"/>
  <c r="BC1258" i="288"/>
  <c r="AY1258" i="288"/>
  <c r="AU1258" i="288"/>
  <c r="AQ1258" i="288"/>
  <c r="AM1258" i="288"/>
  <c r="AI1258" i="288"/>
  <c r="AE1258" i="288"/>
  <c r="AA1258" i="288"/>
  <c r="W1258" i="288"/>
  <c r="S1258" i="288"/>
  <c r="O1258" i="288"/>
  <c r="BG1214" i="288" s="1"/>
  <c r="K1258" i="288"/>
  <c r="BG1210" i="288" s="1"/>
  <c r="G1258" i="288"/>
  <c r="BG1206" i="288" s="1"/>
  <c r="BL1257" i="288"/>
  <c r="BH1257" i="288"/>
  <c r="BD1257" i="288"/>
  <c r="AZ1257" i="288"/>
  <c r="AV1257" i="288"/>
  <c r="AR1257" i="288"/>
  <c r="AN1257" i="288"/>
  <c r="AJ1257" i="288"/>
  <c r="AF1257" i="288"/>
  <c r="AB1257" i="288"/>
  <c r="X1257" i="288"/>
  <c r="T1257" i="288"/>
  <c r="P1257" i="288"/>
  <c r="BF1215" i="288" s="1"/>
  <c r="L1257" i="288"/>
  <c r="BF1211" i="288" s="1"/>
  <c r="H1257" i="288"/>
  <c r="BF1207" i="288" s="1"/>
  <c r="BM1256" i="288"/>
  <c r="BI1256" i="288"/>
  <c r="BE1256" i="288"/>
  <c r="BA1256" i="288"/>
  <c r="AW1256" i="288"/>
  <c r="AS1256" i="288"/>
  <c r="AO1256" i="288"/>
  <c r="AK1256" i="288"/>
  <c r="AG1256" i="288"/>
  <c r="AC1256" i="288"/>
  <c r="Y1256" i="288"/>
  <c r="U1256" i="288"/>
  <c r="Q1256" i="288"/>
  <c r="M1256" i="288"/>
  <c r="BE1212" i="288" s="1"/>
  <c r="I1256" i="288"/>
  <c r="BE1208" i="288" s="1"/>
  <c r="BJ1255" i="288"/>
  <c r="BF1255" i="288"/>
  <c r="BB1255" i="288"/>
  <c r="AX1255" i="288"/>
  <c r="AT1255" i="288"/>
  <c r="AP1255" i="288"/>
  <c r="AL1255" i="288"/>
  <c r="AH1255" i="288"/>
  <c r="AD1255" i="288"/>
  <c r="Z1255" i="288"/>
  <c r="V1255" i="288"/>
  <c r="R1255" i="288"/>
  <c r="N1255" i="288"/>
  <c r="BD1213" i="288" s="1"/>
  <c r="J1255" i="288"/>
  <c r="BD1209" i="288" s="1"/>
  <c r="F1255" i="288"/>
  <c r="BD1205" i="288" s="1"/>
  <c r="BK1254" i="288"/>
  <c r="BG1254" i="288"/>
  <c r="BC1254" i="288"/>
  <c r="AY1254" i="288"/>
  <c r="AU1254" i="288"/>
  <c r="AQ1254" i="288"/>
  <c r="AM1254" i="288"/>
  <c r="AI1254" i="288"/>
  <c r="AE1254" i="288"/>
  <c r="AA1254" i="288"/>
  <c r="W1254" i="288"/>
  <c r="S1254" i="288"/>
  <c r="O1254" i="288"/>
  <c r="BC1214" i="288" s="1"/>
  <c r="K1254" i="288"/>
  <c r="BC1210" i="288" s="1"/>
  <c r="G1254" i="288"/>
  <c r="BC1206" i="288" s="1"/>
  <c r="BL1253" i="288"/>
  <c r="BH1253" i="288"/>
  <c r="BD1253" i="288"/>
  <c r="AZ1253" i="288"/>
  <c r="AV1253" i="288"/>
  <c r="AR1253" i="288"/>
  <c r="AN1253" i="288"/>
  <c r="AJ1253" i="288"/>
  <c r="AF1253" i="288"/>
  <c r="AB1253" i="288"/>
  <c r="X1253" i="288"/>
  <c r="T1253" i="288"/>
  <c r="P1253" i="288"/>
  <c r="BB1215" i="288" s="1"/>
  <c r="L1253" i="288"/>
  <c r="BB1211" i="288" s="1"/>
  <c r="H1253" i="288"/>
  <c r="BB1207" i="288" s="1"/>
  <c r="BM1252" i="288"/>
  <c r="BI1252" i="288"/>
  <c r="BE1252" i="288"/>
  <c r="BA1252" i="288"/>
  <c r="AW1252" i="288"/>
  <c r="AS1252" i="288"/>
  <c r="AO1252" i="288"/>
  <c r="AK1252" i="288"/>
  <c r="AG1252" i="288"/>
  <c r="AC1252" i="288"/>
  <c r="Y1252" i="288"/>
  <c r="U1252" i="288"/>
  <c r="Q1252" i="288"/>
  <c r="M1252" i="288"/>
  <c r="BA1212" i="288" s="1"/>
  <c r="I1252" i="288"/>
  <c r="BA1208" i="288" s="1"/>
  <c r="BJ1251" i="288"/>
  <c r="BF1251" i="288"/>
  <c r="BB1251" i="288"/>
  <c r="AX1251" i="288"/>
  <c r="AT1251" i="288"/>
  <c r="AP1251" i="288"/>
  <c r="AL1251" i="288"/>
  <c r="AH1251" i="288"/>
  <c r="AD1251" i="288"/>
  <c r="Z1251" i="288"/>
  <c r="V1251" i="288"/>
  <c r="R1251" i="288"/>
  <c r="N1251" i="288"/>
  <c r="AZ1213" i="288" s="1"/>
  <c r="J1251" i="288"/>
  <c r="AZ1209" i="288" s="1"/>
  <c r="F1251" i="288"/>
  <c r="AZ1205" i="288" s="1"/>
  <c r="BK1250" i="288"/>
  <c r="BG1250" i="288"/>
  <c r="BC1250" i="288"/>
  <c r="AY1250" i="288"/>
  <c r="AU1250" i="288"/>
  <c r="AQ1250" i="288"/>
  <c r="AM1250" i="288"/>
  <c r="AI1250" i="288"/>
  <c r="AE1250" i="288"/>
  <c r="AA1250" i="288"/>
  <c r="W1250" i="288"/>
  <c r="S1250" i="288"/>
  <c r="O1250" i="288"/>
  <c r="AY1214" i="288" s="1"/>
  <c r="K1250" i="288"/>
  <c r="AY1210" i="288" s="1"/>
  <c r="G1250" i="288"/>
  <c r="AY1206" i="288" s="1"/>
  <c r="BL1249" i="288"/>
  <c r="BH1249" i="288"/>
  <c r="BD1249" i="288"/>
  <c r="AZ1249" i="288"/>
  <c r="AV1249" i="288"/>
  <c r="AR1249" i="288"/>
  <c r="AN1249" i="288"/>
  <c r="AJ1249" i="288"/>
  <c r="AF1249" i="288"/>
  <c r="AB1249" i="288"/>
  <c r="X1249" i="288"/>
  <c r="T1249" i="288"/>
  <c r="P1249" i="288"/>
  <c r="AX1215" i="288" s="1"/>
  <c r="L1249" i="288"/>
  <c r="AX1211" i="288" s="1"/>
  <c r="H1249" i="288"/>
  <c r="AX1207" i="288" s="1"/>
  <c r="BM1248" i="288"/>
  <c r="BI1248" i="288"/>
  <c r="BE1248" i="288"/>
  <c r="BA1248" i="288"/>
  <c r="AW1248" i="288"/>
  <c r="AS1248" i="288"/>
  <c r="AO1248" i="288"/>
  <c r="AK1248" i="288"/>
  <c r="AG1248" i="288"/>
  <c r="AC1248" i="288"/>
  <c r="Y1248" i="288"/>
  <c r="U1248" i="288"/>
  <c r="Q1248" i="288"/>
  <c r="M1248" i="288"/>
  <c r="AW1212" i="288" s="1"/>
  <c r="I1248" i="288"/>
  <c r="AW1208" i="288" s="1"/>
  <c r="BJ1247" i="288"/>
  <c r="BF1247" i="288"/>
  <c r="BB1247" i="288"/>
  <c r="AX1247" i="288"/>
  <c r="AT1247" i="288"/>
  <c r="AP1247" i="288"/>
  <c r="AL1247" i="288"/>
  <c r="AH1247" i="288"/>
  <c r="AD1247" i="288"/>
  <c r="Z1247" i="288"/>
  <c r="V1247" i="288"/>
  <c r="R1247" i="288"/>
  <c r="N1247" i="288"/>
  <c r="AV1213" i="288" s="1"/>
  <c r="J1247" i="288"/>
  <c r="AV1209" i="288" s="1"/>
  <c r="F1247" i="288"/>
  <c r="AV1205" i="288" s="1"/>
  <c r="BK1246" i="288"/>
  <c r="BG1246" i="288"/>
  <c r="BC1246" i="288"/>
  <c r="AY1246" i="288"/>
  <c r="AU1246" i="288"/>
  <c r="AQ1246" i="288"/>
  <c r="AM1246" i="288"/>
  <c r="AI1246" i="288"/>
  <c r="AE1246" i="288"/>
  <c r="AA1246" i="288"/>
  <c r="W1246" i="288"/>
  <c r="S1246" i="288"/>
  <c r="O1246" i="288"/>
  <c r="AU1214" i="288" s="1"/>
  <c r="K1246" i="288"/>
  <c r="AU1210" i="288" s="1"/>
  <c r="G1246" i="288"/>
  <c r="AU1206" i="288" s="1"/>
  <c r="BL1245" i="288"/>
  <c r="BH1245" i="288"/>
  <c r="BD1245" i="288"/>
  <c r="AZ1245" i="288"/>
  <c r="AL1643" i="288"/>
  <c r="AA1608" i="288"/>
  <c r="AY1602" i="288"/>
  <c r="AL1598" i="288"/>
  <c r="Z1594" i="288"/>
  <c r="N1590" i="288"/>
  <c r="AT1558" i="288" s="1"/>
  <c r="Q1587" i="288"/>
  <c r="AC1584" i="288"/>
  <c r="AP1581" i="288"/>
  <c r="BB1578" i="288"/>
  <c r="AZ1573" i="288"/>
  <c r="AT1571" i="288"/>
  <c r="AN1569" i="288"/>
  <c r="AH1567" i="288"/>
  <c r="AB1565" i="288"/>
  <c r="V1563" i="288"/>
  <c r="P1561" i="288"/>
  <c r="Q1560" i="288" s="1"/>
  <c r="H1540" i="288"/>
  <c r="BM1483" i="288" s="1"/>
  <c r="AR1538" i="288"/>
  <c r="T1537" i="288"/>
  <c r="BE1535" i="288"/>
  <c r="AF1534" i="288"/>
  <c r="H1533" i="288"/>
  <c r="BF1483" i="288" s="1"/>
  <c r="AW1531" i="288"/>
  <c r="AT1530" i="288"/>
  <c r="AQ1529" i="288"/>
  <c r="AN1528" i="288"/>
  <c r="AK1527" i="288"/>
  <c r="AH1526" i="288"/>
  <c r="AM1525" i="288"/>
  <c r="BF1524" i="288"/>
  <c r="O1524" i="288"/>
  <c r="AW1490" i="288" s="1"/>
  <c r="AG1523" i="288"/>
  <c r="AZ1522" i="288"/>
  <c r="I1522" i="288"/>
  <c r="AU1484" i="288" s="1"/>
  <c r="AA1521" i="288"/>
  <c r="AT1520" i="288"/>
  <c r="BL1519" i="288"/>
  <c r="U1519" i="288"/>
  <c r="AN1518" i="288"/>
  <c r="BF1517" i="288"/>
  <c r="O1517" i="288"/>
  <c r="AP1490" i="288" s="1"/>
  <c r="AH1516" i="288"/>
  <c r="AZ1515" i="288"/>
  <c r="I1515" i="288"/>
  <c r="AN1484" i="288" s="1"/>
  <c r="AB1514" i="288"/>
  <c r="AT1513" i="288"/>
  <c r="BL1512" i="288"/>
  <c r="V1512" i="288"/>
  <c r="AN1511" i="288"/>
  <c r="BF1510" i="288"/>
  <c r="P1510" i="288"/>
  <c r="AI1491" i="288" s="1"/>
  <c r="AH1509" i="288"/>
  <c r="AZ1508" i="288"/>
  <c r="J1508" i="288"/>
  <c r="AG1485" i="288" s="1"/>
  <c r="AB1507" i="288"/>
  <c r="AT1506" i="288"/>
  <c r="BM1505" i="288"/>
  <c r="V1505" i="288"/>
  <c r="AN1504" i="288"/>
  <c r="BG1503" i="288"/>
  <c r="Z1503" i="288"/>
  <c r="BC1502" i="288"/>
  <c r="W1502" i="288"/>
  <c r="AZ1501" i="288"/>
  <c r="T1501" i="288"/>
  <c r="AW1500" i="288"/>
  <c r="Q1500" i="288"/>
  <c r="AT1499" i="288"/>
  <c r="N1499" i="288"/>
  <c r="X1489" i="288" s="1"/>
  <c r="AQ1498" i="288"/>
  <c r="K1498" i="288"/>
  <c r="W1486" i="288" s="1"/>
  <c r="AN1497" i="288"/>
  <c r="H1497" i="288"/>
  <c r="V1483" i="288" s="1"/>
  <c r="AK1496" i="288"/>
  <c r="AH1495" i="288"/>
  <c r="BK1494" i="288"/>
  <c r="AE1494" i="288"/>
  <c r="BH1493" i="288"/>
  <c r="AB1493" i="288"/>
  <c r="BE1492" i="288"/>
  <c r="Y1492" i="288"/>
  <c r="AU1471" i="288"/>
  <c r="Z1471" i="288"/>
  <c r="AR1470" i="288"/>
  <c r="W1470" i="288"/>
  <c r="BK1469" i="288"/>
  <c r="AO1469" i="288"/>
  <c r="T1469" i="288"/>
  <c r="BH1468" i="288"/>
  <c r="AL1468" i="288"/>
  <c r="Q1468" i="288"/>
  <c r="BE1467" i="288"/>
  <c r="AI1467" i="288"/>
  <c r="N1467" i="288"/>
  <c r="BI1420" i="288" s="1"/>
  <c r="BB1466" i="288"/>
  <c r="AF1466" i="288"/>
  <c r="K1466" i="288"/>
  <c r="BH1417" i="288" s="1"/>
  <c r="AY1465" i="288"/>
  <c r="AC1465" i="288"/>
  <c r="H1465" i="288"/>
  <c r="BG1414" i="288" s="1"/>
  <c r="AV1464" i="288"/>
  <c r="Z1464" i="288"/>
  <c r="AS1463" i="288"/>
  <c r="W1463" i="288"/>
  <c r="BK1462" i="288"/>
  <c r="AP1462" i="288"/>
  <c r="T1462" i="288"/>
  <c r="BH1461" i="288"/>
  <c r="AM1461" i="288"/>
  <c r="Q1461" i="288"/>
  <c r="BE1460" i="288"/>
  <c r="AJ1460" i="288"/>
  <c r="N1460" i="288"/>
  <c r="BB1420" i="288" s="1"/>
  <c r="BB1459" i="288"/>
  <c r="AG1459" i="288"/>
  <c r="K1459" i="288"/>
  <c r="BA1417" i="288" s="1"/>
  <c r="AY1458" i="288"/>
  <c r="AD1458" i="288"/>
  <c r="H1458" i="288"/>
  <c r="AZ1414" i="288" s="1"/>
  <c r="AV1457" i="288"/>
  <c r="AA1457" i="288"/>
  <c r="AS1456" i="288"/>
  <c r="X1456" i="288"/>
  <c r="BK1455" i="288"/>
  <c r="AP1455" i="288"/>
  <c r="U1455" i="288"/>
  <c r="BH1454" i="288"/>
  <c r="AM1454" i="288"/>
  <c r="R1454" i="288"/>
  <c r="BE1453" i="288"/>
  <c r="AJ1453" i="288"/>
  <c r="O1453" i="288"/>
  <c r="AU1421" i="288" s="1"/>
  <c r="BB1452" i="288"/>
  <c r="AG1452" i="288"/>
  <c r="L1452" i="288"/>
  <c r="AT1418" i="288" s="1"/>
  <c r="AY1451" i="288"/>
  <c r="AD1451" i="288"/>
  <c r="I1451" i="288"/>
  <c r="AS1415" i="288" s="1"/>
  <c r="AV1450" i="288"/>
  <c r="AA1450" i="288"/>
  <c r="I1450" i="288"/>
  <c r="AR1415" i="288" s="1"/>
  <c r="BB1449" i="288"/>
  <c r="AL1449" i="288"/>
  <c r="V1449" i="288"/>
  <c r="F1449" i="288"/>
  <c r="AQ1412" i="288" s="1"/>
  <c r="AY1448" i="288"/>
  <c r="AI1448" i="288"/>
  <c r="S1448" i="288"/>
  <c r="BL1447" i="288"/>
  <c r="AV1447" i="288"/>
  <c r="AF1447" i="288"/>
  <c r="P1447" i="288"/>
  <c r="AO1422" i="288" s="1"/>
  <c r="BI1446" i="288"/>
  <c r="AS1446" i="288"/>
  <c r="AC1446" i="288"/>
  <c r="M1446" i="288"/>
  <c r="AN1419" i="288" s="1"/>
  <c r="BF1445" i="288"/>
  <c r="AP1445" i="288"/>
  <c r="Z1445" i="288"/>
  <c r="J1445" i="288"/>
  <c r="AM1416" i="288" s="1"/>
  <c r="BC1444" i="288"/>
  <c r="AM1444" i="288"/>
  <c r="W1444" i="288"/>
  <c r="G1444" i="288"/>
  <c r="AL1413" i="288" s="1"/>
  <c r="AZ1443" i="288"/>
  <c r="AJ1443" i="288"/>
  <c r="T1443" i="288"/>
  <c r="BM1442" i="288"/>
  <c r="AW1442" i="288"/>
  <c r="AG1442" i="288"/>
  <c r="Q1442" i="288"/>
  <c r="BJ1441" i="288"/>
  <c r="AT1441" i="288"/>
  <c r="AD1441" i="288"/>
  <c r="N1441" i="288"/>
  <c r="AI1420" i="288" s="1"/>
  <c r="BG1440" i="288"/>
  <c r="AQ1440" i="288"/>
  <c r="AA1440" i="288"/>
  <c r="K1440" i="288"/>
  <c r="AH1417" i="288" s="1"/>
  <c r="BD1439" i="288"/>
  <c r="AN1439" i="288"/>
  <c r="X1439" i="288"/>
  <c r="H1439" i="288"/>
  <c r="AG1414" i="288" s="1"/>
  <c r="BA1438" i="288"/>
  <c r="AK1438" i="288"/>
  <c r="U1438" i="288"/>
  <c r="AX1437" i="288"/>
  <c r="AH1437" i="288"/>
  <c r="R1437" i="288"/>
  <c r="BK1436" i="288"/>
  <c r="AU1436" i="288"/>
  <c r="AE1436" i="288"/>
  <c r="O1436" i="288"/>
  <c r="AD1421" i="288" s="1"/>
  <c r="BH1435" i="288"/>
  <c r="AR1435" i="288"/>
  <c r="AB1435" i="288"/>
  <c r="L1435" i="288"/>
  <c r="AC1418" i="288" s="1"/>
  <c r="BE1434" i="288"/>
  <c r="AO1434" i="288"/>
  <c r="Y1434" i="288"/>
  <c r="I1434" i="288"/>
  <c r="AB1415" i="288" s="1"/>
  <c r="BB1433" i="288"/>
  <c r="AL1433" i="288"/>
  <c r="V1433" i="288"/>
  <c r="F1433" i="288"/>
  <c r="AA1412" i="288" s="1"/>
  <c r="AY1432" i="288"/>
  <c r="AI1432" i="288"/>
  <c r="S1432" i="288"/>
  <c r="BL1431" i="288"/>
  <c r="AV1431" i="288"/>
  <c r="AF1431" i="288"/>
  <c r="P1431" i="288"/>
  <c r="Y1422" i="288" s="1"/>
  <c r="BI1430" i="288"/>
  <c r="AS1430" i="288"/>
  <c r="AC1430" i="288"/>
  <c r="M1430" i="288"/>
  <c r="X1419" i="288" s="1"/>
  <c r="BF1429" i="288"/>
  <c r="AP1429" i="288"/>
  <c r="Z1429" i="288"/>
  <c r="J1429" i="288"/>
  <c r="W1416" i="288" s="1"/>
  <c r="BC1428" i="288"/>
  <c r="AM1428" i="288"/>
  <c r="W1428" i="288"/>
  <c r="G1428" i="288"/>
  <c r="V1413" i="288" s="1"/>
  <c r="AZ1427" i="288"/>
  <c r="AJ1427" i="288"/>
  <c r="T1427" i="288"/>
  <c r="BM1426" i="288"/>
  <c r="AW1426" i="288"/>
  <c r="AG1426" i="288"/>
  <c r="Q1426" i="288"/>
  <c r="BJ1425" i="288"/>
  <c r="AT1425" i="288"/>
  <c r="AD1425" i="288"/>
  <c r="N1425" i="288"/>
  <c r="S1420" i="288" s="1"/>
  <c r="BG1424" i="288"/>
  <c r="AQ1424" i="288"/>
  <c r="AA1424" i="288"/>
  <c r="K1424" i="288"/>
  <c r="R1417" i="288" s="1"/>
  <c r="BD1423" i="288"/>
  <c r="AN1423" i="288"/>
  <c r="X1423" i="288"/>
  <c r="H1423" i="288"/>
  <c r="Q1414" i="288" s="1"/>
  <c r="BH1402" i="288"/>
  <c r="AW1402" i="288"/>
  <c r="AM1402" i="288"/>
  <c r="AB1402" i="288"/>
  <c r="Q1402" i="288"/>
  <c r="G1402" i="288"/>
  <c r="BM1344" i="288" s="1"/>
  <c r="BE1401" i="288"/>
  <c r="AT1401" i="288"/>
  <c r="AJ1401" i="288"/>
  <c r="Y1401" i="288"/>
  <c r="N1401" i="288"/>
  <c r="BL1351" i="288" s="1"/>
  <c r="BM1400" i="288"/>
  <c r="BB1400" i="288"/>
  <c r="AQ1400" i="288"/>
  <c r="AG1400" i="288"/>
  <c r="V1400" i="288"/>
  <c r="K1400" i="288"/>
  <c r="BK1348" i="288" s="1"/>
  <c r="BJ1399" i="288"/>
  <c r="AY1399" i="288"/>
  <c r="AN1399" i="288"/>
  <c r="AD1399" i="288"/>
  <c r="S1399" i="288"/>
  <c r="H1399" i="288"/>
  <c r="BJ1345" i="288" s="1"/>
  <c r="BG1398" i="288"/>
  <c r="AV1398" i="288"/>
  <c r="AK1398" i="288"/>
  <c r="AA1398" i="288"/>
  <c r="P1398" i="288"/>
  <c r="BI1353" i="288" s="1"/>
  <c r="BD1397" i="288"/>
  <c r="AS1397" i="288"/>
  <c r="AH1397" i="288"/>
  <c r="X1397" i="288"/>
  <c r="M1397" i="288"/>
  <c r="BH1350" i="288" s="1"/>
  <c r="BK1396" i="288"/>
  <c r="BA1396" i="288"/>
  <c r="AP1396" i="288"/>
  <c r="AE1396" i="288"/>
  <c r="U1396" i="288"/>
  <c r="J1396" i="288"/>
  <c r="BG1347" i="288" s="1"/>
  <c r="BH1395" i="288"/>
  <c r="AX1395" i="288"/>
  <c r="AM1395" i="288"/>
  <c r="AB1395" i="288"/>
  <c r="R1395" i="288"/>
  <c r="G1395" i="288"/>
  <c r="BF1344" i="288" s="1"/>
  <c r="BE1394" i="288"/>
  <c r="AU1394" i="288"/>
  <c r="AJ1394" i="288"/>
  <c r="Y1394" i="288"/>
  <c r="O1394" i="288"/>
  <c r="BE1352" i="288" s="1"/>
  <c r="BM1393" i="288"/>
  <c r="BB1393" i="288"/>
  <c r="AR1393" i="288"/>
  <c r="AG1393" i="288"/>
  <c r="V1393" i="288"/>
  <c r="L1393" i="288"/>
  <c r="BD1349" i="288" s="1"/>
  <c r="BJ1392" i="288"/>
  <c r="AY1392" i="288"/>
  <c r="AO1392" i="288"/>
  <c r="AD1392" i="288"/>
  <c r="S1392" i="288"/>
  <c r="I1392" i="288"/>
  <c r="BC1346" i="288" s="1"/>
  <c r="BG1391" i="288"/>
  <c r="AV1391" i="288"/>
  <c r="AL1391" i="288"/>
  <c r="AA1391" i="288"/>
  <c r="P1391" i="288"/>
  <c r="BB1353" i="288" s="1"/>
  <c r="F1391" i="288"/>
  <c r="BB1343" i="288" s="1"/>
  <c r="BD1390" i="288"/>
  <c r="AS1390" i="288"/>
  <c r="AI1390" i="288"/>
  <c r="X1390" i="288"/>
  <c r="M1390" i="288"/>
  <c r="BA1350" i="288" s="1"/>
  <c r="BL1389" i="288"/>
  <c r="BA1389" i="288"/>
  <c r="AP1389" i="288"/>
  <c r="AF1389" i="288"/>
  <c r="U1389" i="288"/>
  <c r="J1389" i="288"/>
  <c r="AZ1347" i="288" s="1"/>
  <c r="BI1388" i="288"/>
  <c r="AX1388" i="288"/>
  <c r="AM1388" i="288"/>
  <c r="AC1388" i="288"/>
  <c r="R1388" i="288"/>
  <c r="G1388" i="288"/>
  <c r="AY1344" i="288" s="1"/>
  <c r="BF1387" i="288"/>
  <c r="AU1387" i="288"/>
  <c r="AJ1387" i="288"/>
  <c r="Z1387" i="288"/>
  <c r="O1387" i="288"/>
  <c r="AX1352" i="288" s="1"/>
  <c r="BM1386" i="288"/>
  <c r="BC1386" i="288"/>
  <c r="AR1386" i="288"/>
  <c r="AG1386" i="288"/>
  <c r="W1386" i="288"/>
  <c r="L1386" i="288"/>
  <c r="AW1349" i="288" s="1"/>
  <c r="BJ1385" i="288"/>
  <c r="AZ1385" i="288"/>
  <c r="AO1385" i="288"/>
  <c r="AD1385" i="288"/>
  <c r="T1385" i="288"/>
  <c r="I1385" i="288"/>
  <c r="AV1346" i="288" s="1"/>
  <c r="BG1384" i="288"/>
  <c r="AW1384" i="288"/>
  <c r="AL1384" i="288"/>
  <c r="AA1384" i="288"/>
  <c r="Q1384" i="288"/>
  <c r="F1384" i="288"/>
  <c r="AU1343" i="288" s="1"/>
  <c r="BD1383" i="288"/>
  <c r="AT1383" i="288"/>
  <c r="AI1383" i="288"/>
  <c r="X1383" i="288"/>
  <c r="N1383" i="288"/>
  <c r="AT1351" i="288" s="1"/>
  <c r="BL1382" i="288"/>
  <c r="BA1382" i="288"/>
  <c r="AQ1382" i="288"/>
  <c r="AF1382" i="288"/>
  <c r="U1382" i="288"/>
  <c r="K1382" i="288"/>
  <c r="AS1348" i="288" s="1"/>
  <c r="BI1381" i="288"/>
  <c r="AX1381" i="288"/>
  <c r="AN1381" i="288"/>
  <c r="AC1381" i="288"/>
  <c r="R1381" i="288"/>
  <c r="H1381" i="288"/>
  <c r="AR1345" i="288" s="1"/>
  <c r="BF1380" i="288"/>
  <c r="AU1380" i="288"/>
  <c r="AK1380" i="288"/>
  <c r="Z1380" i="288"/>
  <c r="O1380" i="288"/>
  <c r="AQ1352" i="288" s="1"/>
  <c r="BC1379" i="288"/>
  <c r="AR1379" i="288"/>
  <c r="AH1379" i="288"/>
  <c r="W1379" i="288"/>
  <c r="L1379" i="288"/>
  <c r="AP1349" i="288" s="1"/>
  <c r="BK1378" i="288"/>
  <c r="AZ1378" i="288"/>
  <c r="AO1378" i="288"/>
  <c r="AE1378" i="288"/>
  <c r="T1378" i="288"/>
  <c r="I1378" i="288"/>
  <c r="AO1346" i="288" s="1"/>
  <c r="BH1377" i="288"/>
  <c r="AW1377" i="288"/>
  <c r="AL1377" i="288"/>
  <c r="AB1377" i="288"/>
  <c r="Q1377" i="288"/>
  <c r="F1377" i="288"/>
  <c r="AN1343" i="288" s="1"/>
  <c r="BE1376" i="288"/>
  <c r="AT1376" i="288"/>
  <c r="AI1376" i="288"/>
  <c r="Y1376" i="288"/>
  <c r="N1376" i="288"/>
  <c r="AM1351" i="288" s="1"/>
  <c r="BL1375" i="288"/>
  <c r="BB1375" i="288"/>
  <c r="AQ1375" i="288"/>
  <c r="AF1375" i="288"/>
  <c r="V1375" i="288"/>
  <c r="K1375" i="288"/>
  <c r="AL1348" i="288" s="1"/>
  <c r="BI1374" i="288"/>
  <c r="AY1374" i="288"/>
  <c r="AN1374" i="288"/>
  <c r="AC1374" i="288"/>
  <c r="S1374" i="288"/>
  <c r="H1374" i="288"/>
  <c r="AK1345" i="288" s="1"/>
  <c r="BF1373" i="288"/>
  <c r="AV1373" i="288"/>
  <c r="AK1373" i="288"/>
  <c r="Z1373" i="288"/>
  <c r="P1373" i="288"/>
  <c r="AJ1353" i="288" s="1"/>
  <c r="BC1372" i="288"/>
  <c r="AS1372" i="288"/>
  <c r="AH1372" i="288"/>
  <c r="W1372" i="288"/>
  <c r="M1372" i="288"/>
  <c r="AI1350" i="288" s="1"/>
  <c r="BK1371" i="288"/>
  <c r="AZ1371" i="288"/>
  <c r="AP1371" i="288"/>
  <c r="AE1371" i="288"/>
  <c r="T1371" i="288"/>
  <c r="J1371" i="288"/>
  <c r="AH1347" i="288" s="1"/>
  <c r="BH1370" i="288"/>
  <c r="AW1370" i="288"/>
  <c r="AM1370" i="288"/>
  <c r="AB1370" i="288"/>
  <c r="Q1370" i="288"/>
  <c r="G1370" i="288"/>
  <c r="AG1344" i="288" s="1"/>
  <c r="BE1369" i="288"/>
  <c r="AT1369" i="288"/>
  <c r="AJ1369" i="288"/>
  <c r="Y1369" i="288"/>
  <c r="N1369" i="288"/>
  <c r="AF1351" i="288" s="1"/>
  <c r="BM1368" i="288"/>
  <c r="BB1368" i="288"/>
  <c r="AQ1368" i="288"/>
  <c r="AG1368" i="288"/>
  <c r="W1368" i="288"/>
  <c r="O1368" i="288"/>
  <c r="AE1352" i="288" s="1"/>
  <c r="G1368" i="288"/>
  <c r="AE1344" i="288" s="1"/>
  <c r="BH1367" i="288"/>
  <c r="AZ1367" i="288"/>
  <c r="AR1367" i="288"/>
  <c r="AJ1367" i="288"/>
  <c r="AB1367" i="288"/>
  <c r="T1367" i="288"/>
  <c r="L1367" i="288"/>
  <c r="AD1349" i="288" s="1"/>
  <c r="BM1366" i="288"/>
  <c r="BE1366" i="288"/>
  <c r="AW1366" i="288"/>
  <c r="AO1366" i="288"/>
  <c r="AG1366" i="288"/>
  <c r="Y1366" i="288"/>
  <c r="Q1366" i="288"/>
  <c r="I1366" i="288"/>
  <c r="AC1346" i="288" s="1"/>
  <c r="BJ1365" i="288"/>
  <c r="BB1365" i="288"/>
  <c r="AT1365" i="288"/>
  <c r="AL1365" i="288"/>
  <c r="AD1365" i="288"/>
  <c r="V1365" i="288"/>
  <c r="N1365" i="288"/>
  <c r="AB1351" i="288" s="1"/>
  <c r="F1365" i="288"/>
  <c r="AB1343" i="288" s="1"/>
  <c r="BG1364" i="288"/>
  <c r="AY1364" i="288"/>
  <c r="AQ1364" i="288"/>
  <c r="AI1364" i="288"/>
  <c r="AA1364" i="288"/>
  <c r="S1364" i="288"/>
  <c r="K1364" i="288"/>
  <c r="AA1348" i="288" s="1"/>
  <c r="BL1363" i="288"/>
  <c r="BD1363" i="288"/>
  <c r="AV1363" i="288"/>
  <c r="AN1363" i="288"/>
  <c r="AF1363" i="288"/>
  <c r="X1363" i="288"/>
  <c r="P1363" i="288"/>
  <c r="Z1353" i="288" s="1"/>
  <c r="H1363" i="288"/>
  <c r="Z1345" i="288" s="1"/>
  <c r="BI1362" i="288"/>
  <c r="BA1362" i="288"/>
  <c r="AS1362" i="288"/>
  <c r="AK1362" i="288"/>
  <c r="AC1362" i="288"/>
  <c r="U1362" i="288"/>
  <c r="M1362" i="288"/>
  <c r="Y1350" i="288" s="1"/>
  <c r="BF1361" i="288"/>
  <c r="AX1361" i="288"/>
  <c r="AP1361" i="288"/>
  <c r="AH1361" i="288"/>
  <c r="Z1361" i="288"/>
  <c r="R1361" i="288"/>
  <c r="J1361" i="288"/>
  <c r="X1347" i="288" s="1"/>
  <c r="BK1360" i="288"/>
  <c r="BC1360" i="288"/>
  <c r="AU1360" i="288"/>
  <c r="AM1360" i="288"/>
  <c r="AE1360" i="288"/>
  <c r="W1360" i="288"/>
  <c r="O1360" i="288"/>
  <c r="W1352" i="288" s="1"/>
  <c r="G1360" i="288"/>
  <c r="W1344" i="288" s="1"/>
  <c r="BH1359" i="288"/>
  <c r="AZ1359" i="288"/>
  <c r="AR1359" i="288"/>
  <c r="AJ1359" i="288"/>
  <c r="AB1359" i="288"/>
  <c r="T1359" i="288"/>
  <c r="L1359" i="288"/>
  <c r="V1349" i="288" s="1"/>
  <c r="BM1358" i="288"/>
  <c r="BE1358" i="288"/>
  <c r="AW1358" i="288"/>
  <c r="AO1358" i="288"/>
  <c r="AG1358" i="288"/>
  <c r="Y1358" i="288"/>
  <c r="Q1358" i="288"/>
  <c r="I1358" i="288"/>
  <c r="U1346" i="288" s="1"/>
  <c r="BJ1357" i="288"/>
  <c r="BB1357" i="288"/>
  <c r="AT1357" i="288"/>
  <c r="AL1357" i="288"/>
  <c r="AD1357" i="288"/>
  <c r="V1357" i="288"/>
  <c r="N1357" i="288"/>
  <c r="T1351" i="288" s="1"/>
  <c r="F1357" i="288"/>
  <c r="T1343" i="288" s="1"/>
  <c r="BG1356" i="288"/>
  <c r="AY1356" i="288"/>
  <c r="AQ1356" i="288"/>
  <c r="AI1356" i="288"/>
  <c r="AA1356" i="288"/>
  <c r="S1356" i="288"/>
  <c r="K1356" i="288"/>
  <c r="S1348" i="288" s="1"/>
  <c r="BL1355" i="288"/>
  <c r="BD1355" i="288"/>
  <c r="AV1355" i="288"/>
  <c r="AN1355" i="288"/>
  <c r="AF1355" i="288"/>
  <c r="X1355" i="288"/>
  <c r="P1355" i="288"/>
  <c r="R1353" i="288" s="1"/>
  <c r="H1355" i="288"/>
  <c r="R1345" i="288" s="1"/>
  <c r="BI1354" i="288"/>
  <c r="BA1354" i="288"/>
  <c r="AS1354" i="288"/>
  <c r="AK1354" i="288"/>
  <c r="AC1354" i="288"/>
  <c r="U1354" i="288"/>
  <c r="M1354" i="288"/>
  <c r="Q1350" i="288" s="1"/>
  <c r="BJ1333" i="288"/>
  <c r="BB1333" i="288"/>
  <c r="AT1333" i="288"/>
  <c r="AL1333" i="288"/>
  <c r="AD1333" i="288"/>
  <c r="V1333" i="288"/>
  <c r="N1333" i="288"/>
  <c r="BM1282" i="288" s="1"/>
  <c r="F1333" i="288"/>
  <c r="BM1274" i="288" s="1"/>
  <c r="BG1332" i="288"/>
  <c r="AY1332" i="288"/>
  <c r="AQ1332" i="288"/>
  <c r="AI1332" i="288"/>
  <c r="AA1332" i="288"/>
  <c r="S1332" i="288"/>
  <c r="K1332" i="288"/>
  <c r="BL1279" i="288" s="1"/>
  <c r="BL1331" i="288"/>
  <c r="BD1331" i="288"/>
  <c r="AV1331" i="288"/>
  <c r="AN1331" i="288"/>
  <c r="AF1331" i="288"/>
  <c r="X1331" i="288"/>
  <c r="P1331" i="288"/>
  <c r="BK1284" i="288" s="1"/>
  <c r="H1331" i="288"/>
  <c r="BK1276" i="288" s="1"/>
  <c r="BI1330" i="288"/>
  <c r="BA1330" i="288"/>
  <c r="AS1330" i="288"/>
  <c r="AK1330" i="288"/>
  <c r="AC1330" i="288"/>
  <c r="U1330" i="288"/>
  <c r="M1330" i="288"/>
  <c r="BJ1281" i="288" s="1"/>
  <c r="BF1329" i="288"/>
  <c r="AX1329" i="288"/>
  <c r="AP1329" i="288"/>
  <c r="AH1329" i="288"/>
  <c r="Z1329" i="288"/>
  <c r="R1329" i="288"/>
  <c r="J1329" i="288"/>
  <c r="BI1278" i="288" s="1"/>
  <c r="BK1328" i="288"/>
  <c r="BC1328" i="288"/>
  <c r="AU1328" i="288"/>
  <c r="AM1328" i="288"/>
  <c r="AE1328" i="288"/>
  <c r="W1328" i="288"/>
  <c r="O1328" i="288"/>
  <c r="BH1283" i="288" s="1"/>
  <c r="G1328" i="288"/>
  <c r="BH1275" i="288" s="1"/>
  <c r="BH1327" i="288"/>
  <c r="AZ1327" i="288"/>
  <c r="AR1327" i="288"/>
  <c r="AJ1327" i="288"/>
  <c r="AB1327" i="288"/>
  <c r="T1327" i="288"/>
  <c r="L1327" i="288"/>
  <c r="BG1280" i="288" s="1"/>
  <c r="BM1326" i="288"/>
  <c r="BE1326" i="288"/>
  <c r="AW1326" i="288"/>
  <c r="AO1326" i="288"/>
  <c r="AG1326" i="288"/>
  <c r="Y1326" i="288"/>
  <c r="Q1326" i="288"/>
  <c r="I1326" i="288"/>
  <c r="BF1277" i="288" s="1"/>
  <c r="BJ1325" i="288"/>
  <c r="BB1325" i="288"/>
  <c r="AT1325" i="288"/>
  <c r="AL1325" i="288"/>
  <c r="AD1325" i="288"/>
  <c r="V1325" i="288"/>
  <c r="N1325" i="288"/>
  <c r="BE1282" i="288" s="1"/>
  <c r="F1325" i="288"/>
  <c r="BE1274" i="288" s="1"/>
  <c r="BG1324" i="288"/>
  <c r="BB1324" i="288"/>
  <c r="AW1324" i="288"/>
  <c r="AQ1324" i="288"/>
  <c r="AL1324" i="288"/>
  <c r="AG1324" i="288"/>
  <c r="AA1324" i="288"/>
  <c r="V1324" i="288"/>
  <c r="Q1324" i="288"/>
  <c r="K1324" i="288"/>
  <c r="BD1279" i="288" s="1"/>
  <c r="F1324" i="288"/>
  <c r="BD1274" i="288" s="1"/>
  <c r="BJ1323" i="288"/>
  <c r="BD1323" i="288"/>
  <c r="AY1323" i="288"/>
  <c r="AT1323" i="288"/>
  <c r="AN1323" i="288"/>
  <c r="AI1323" i="288"/>
  <c r="AD1323" i="288"/>
  <c r="X1323" i="288"/>
  <c r="S1323" i="288"/>
  <c r="N1323" i="288"/>
  <c r="BC1282" i="288" s="1"/>
  <c r="H1323" i="288"/>
  <c r="BC1276" i="288" s="1"/>
  <c r="BL1322" i="288"/>
  <c r="BG1322" i="288"/>
  <c r="BA1322" i="288"/>
  <c r="AV1322" i="288"/>
  <c r="AQ1322" i="288"/>
  <c r="AK1322" i="288"/>
  <c r="AF1322" i="288"/>
  <c r="AA1322" i="288"/>
  <c r="U1322" i="288"/>
  <c r="P1322" i="288"/>
  <c r="BB1284" i="288" s="1"/>
  <c r="K1322" i="288"/>
  <c r="BB1279" i="288" s="1"/>
  <c r="BI1321" i="288"/>
  <c r="BD1321" i="288"/>
  <c r="AX1321" i="288"/>
  <c r="AS1321" i="288"/>
  <c r="AN1321" i="288"/>
  <c r="AH1321" i="288"/>
  <c r="AC1321" i="288"/>
  <c r="X1321" i="288"/>
  <c r="R1321" i="288"/>
  <c r="M1321" i="288"/>
  <c r="BA1281" i="288" s="1"/>
  <c r="H1321" i="288"/>
  <c r="BA1276" i="288" s="1"/>
  <c r="BK1320" i="288"/>
  <c r="BF1320" i="288"/>
  <c r="BA1320" i="288"/>
  <c r="AU1320" i="288"/>
  <c r="AP1320" i="288"/>
  <c r="AK1320" i="288"/>
  <c r="AE1320" i="288"/>
  <c r="Z1320" i="288"/>
  <c r="U1320" i="288"/>
  <c r="O1320" i="288"/>
  <c r="AZ1283" i="288" s="1"/>
  <c r="J1320" i="288"/>
  <c r="AZ1278" i="288" s="1"/>
  <c r="BH1319" i="288"/>
  <c r="BC1319" i="288"/>
  <c r="AX1319" i="288"/>
  <c r="AR1319" i="288"/>
  <c r="AM1319" i="288"/>
  <c r="AH1319" i="288"/>
  <c r="AB1319" i="288"/>
  <c r="W1319" i="288"/>
  <c r="R1319" i="288"/>
  <c r="L1319" i="288"/>
  <c r="AY1280" i="288" s="1"/>
  <c r="G1319" i="288"/>
  <c r="AY1275" i="288" s="1"/>
  <c r="BK1318" i="288"/>
  <c r="BE1318" i="288"/>
  <c r="AZ1318" i="288"/>
  <c r="AU1318" i="288"/>
  <c r="AO1318" i="288"/>
  <c r="AJ1318" i="288"/>
  <c r="AE1318" i="288"/>
  <c r="Y1318" i="288"/>
  <c r="T1318" i="288"/>
  <c r="O1318" i="288"/>
  <c r="AX1283" i="288" s="1"/>
  <c r="I1318" i="288"/>
  <c r="AX1277" i="288" s="1"/>
  <c r="BM1317" i="288"/>
  <c r="BH1317" i="288"/>
  <c r="BB1317" i="288"/>
  <c r="AW1317" i="288"/>
  <c r="AR1317" i="288"/>
  <c r="AL1317" i="288"/>
  <c r="AG1317" i="288"/>
  <c r="AB1317" i="288"/>
  <c r="V1317" i="288"/>
  <c r="Q1317" i="288"/>
  <c r="L1317" i="288"/>
  <c r="AW1280" i="288" s="1"/>
  <c r="F1317" i="288"/>
  <c r="AW1274" i="288" s="1"/>
  <c r="BJ1316" i="288"/>
  <c r="BE1316" i="288"/>
  <c r="AY1316" i="288"/>
  <c r="AT1316" i="288"/>
  <c r="AO1316" i="288"/>
  <c r="AI1316" i="288"/>
  <c r="AD1316" i="288"/>
  <c r="Y1316" i="288"/>
  <c r="S1316" i="288"/>
  <c r="N1316" i="288"/>
  <c r="AV1282" i="288" s="1"/>
  <c r="I1316" i="288"/>
  <c r="AV1277" i="288" s="1"/>
  <c r="BL1315" i="288"/>
  <c r="BG1315" i="288"/>
  <c r="BB1315" i="288"/>
  <c r="AV1315" i="288"/>
  <c r="AQ1315" i="288"/>
  <c r="AL1315" i="288"/>
  <c r="AF1315" i="288"/>
  <c r="AA1315" i="288"/>
  <c r="V1315" i="288"/>
  <c r="P1315" i="288"/>
  <c r="AU1284" i="288" s="1"/>
  <c r="K1315" i="288"/>
  <c r="AU1279" i="288" s="1"/>
  <c r="F1315" i="288"/>
  <c r="AU1274" i="288" s="1"/>
  <c r="BI1314" i="288"/>
  <c r="BD1314" i="288"/>
  <c r="AY1314" i="288"/>
  <c r="AS1314" i="288"/>
  <c r="AN1314" i="288"/>
  <c r="AI1314" i="288"/>
  <c r="AC1314" i="288"/>
  <c r="X1314" i="288"/>
  <c r="S1314" i="288"/>
  <c r="M1314" i="288"/>
  <c r="AT1281" i="288" s="1"/>
  <c r="H1314" i="288"/>
  <c r="AT1276" i="288" s="1"/>
  <c r="BL1313" i="288"/>
  <c r="BF1313" i="288"/>
  <c r="BA1313" i="288"/>
  <c r="AV1313" i="288"/>
  <c r="AP1313" i="288"/>
  <c r="AK1313" i="288"/>
  <c r="AF1313" i="288"/>
  <c r="Z1313" i="288"/>
  <c r="U1313" i="288"/>
  <c r="P1313" i="288"/>
  <c r="AS1284" i="288" s="1"/>
  <c r="J1313" i="288"/>
  <c r="AS1278" i="288" s="1"/>
  <c r="BI1312" i="288"/>
  <c r="BC1312" i="288"/>
  <c r="AX1312" i="288"/>
  <c r="AS1312" i="288"/>
  <c r="AM1312" i="288"/>
  <c r="AH1312" i="288"/>
  <c r="AC1312" i="288"/>
  <c r="W1312" i="288"/>
  <c r="R1312" i="288"/>
  <c r="M1312" i="288"/>
  <c r="AR1281" i="288" s="1"/>
  <c r="G1312" i="288"/>
  <c r="AR1275" i="288" s="1"/>
  <c r="BK1311" i="288"/>
  <c r="BF1311" i="288"/>
  <c r="AZ1311" i="288"/>
  <c r="AU1311" i="288"/>
  <c r="AP1311" i="288"/>
  <c r="AJ1311" i="288"/>
  <c r="AE1311" i="288"/>
  <c r="Z1311" i="288"/>
  <c r="T1311" i="288"/>
  <c r="O1311" i="288"/>
  <c r="AQ1283" i="288" s="1"/>
  <c r="J1311" i="288"/>
  <c r="AQ1278" i="288" s="1"/>
  <c r="BM1310" i="288"/>
  <c r="BH1310" i="288"/>
  <c r="BC1310" i="288"/>
  <c r="AW1310" i="288"/>
  <c r="AR1310" i="288"/>
  <c r="AM1310" i="288"/>
  <c r="AG1310" i="288"/>
  <c r="AB1310" i="288"/>
  <c r="W1310" i="288"/>
  <c r="Q1310" i="288"/>
  <c r="L1310" i="288"/>
  <c r="AP1280" i="288" s="1"/>
  <c r="G1310" i="288"/>
  <c r="AP1275" i="288" s="1"/>
  <c r="BJ1309" i="288"/>
  <c r="BE1309" i="288"/>
  <c r="AZ1309" i="288"/>
  <c r="AT1309" i="288"/>
  <c r="AO1309" i="288"/>
  <c r="AJ1309" i="288"/>
  <c r="AD1309" i="288"/>
  <c r="Y1309" i="288"/>
  <c r="T1309" i="288"/>
  <c r="N1309" i="288"/>
  <c r="AO1282" i="288" s="1"/>
  <c r="I1309" i="288"/>
  <c r="AO1277" i="288" s="1"/>
  <c r="BM1308" i="288"/>
  <c r="BG1308" i="288"/>
  <c r="BB1308" i="288"/>
  <c r="AW1308" i="288"/>
  <c r="AQ1308" i="288"/>
  <c r="AL1308" i="288"/>
  <c r="AG1308" i="288"/>
  <c r="AA1308" i="288"/>
  <c r="V1308" i="288"/>
  <c r="Q1308" i="288"/>
  <c r="K1308" i="288"/>
  <c r="AN1279" i="288" s="1"/>
  <c r="F1308" i="288"/>
  <c r="AN1274" i="288" s="1"/>
  <c r="BJ1307" i="288"/>
  <c r="BD1307" i="288"/>
  <c r="AY1307" i="288"/>
  <c r="AT1307" i="288"/>
  <c r="AN1307" i="288"/>
  <c r="AI1307" i="288"/>
  <c r="AD1307" i="288"/>
  <c r="X1307" i="288"/>
  <c r="S1307" i="288"/>
  <c r="N1307" i="288"/>
  <c r="AM1282" i="288" s="1"/>
  <c r="H1307" i="288"/>
  <c r="AM1276" i="288" s="1"/>
  <c r="BL1306" i="288"/>
  <c r="BG1306" i="288"/>
  <c r="BA1306" i="288"/>
  <c r="AV1306" i="288"/>
  <c r="AQ1306" i="288"/>
  <c r="AK1306" i="288"/>
  <c r="AF1306" i="288"/>
  <c r="AA1306" i="288"/>
  <c r="U1306" i="288"/>
  <c r="P1306" i="288"/>
  <c r="AL1284" i="288" s="1"/>
  <c r="K1306" i="288"/>
  <c r="AL1279" i="288" s="1"/>
  <c r="BI1305" i="288"/>
  <c r="BD1305" i="288"/>
  <c r="AX1305" i="288"/>
  <c r="AS1305" i="288"/>
  <c r="AN1305" i="288"/>
  <c r="AH1305" i="288"/>
  <c r="AC1305" i="288"/>
  <c r="X1305" i="288"/>
  <c r="R1305" i="288"/>
  <c r="M1305" i="288"/>
  <c r="AK1281" i="288" s="1"/>
  <c r="H1305" i="288"/>
  <c r="AK1276" i="288" s="1"/>
  <c r="BK1304" i="288"/>
  <c r="BF1304" i="288"/>
  <c r="BA1304" i="288"/>
  <c r="AU1304" i="288"/>
  <c r="AP1304" i="288"/>
  <c r="AK1304" i="288"/>
  <c r="AE1304" i="288"/>
  <c r="Z1304" i="288"/>
  <c r="U1304" i="288"/>
  <c r="O1304" i="288"/>
  <c r="AJ1283" i="288" s="1"/>
  <c r="J1304" i="288"/>
  <c r="AJ1278" i="288" s="1"/>
  <c r="BH1303" i="288"/>
  <c r="BC1303" i="288"/>
  <c r="AX1303" i="288"/>
  <c r="AR1303" i="288"/>
  <c r="AM1303" i="288"/>
  <c r="AH1303" i="288"/>
  <c r="AB1303" i="288"/>
  <c r="W1303" i="288"/>
  <c r="R1303" i="288"/>
  <c r="L1303" i="288"/>
  <c r="AI1280" i="288" s="1"/>
  <c r="G1303" i="288"/>
  <c r="AI1275" i="288" s="1"/>
  <c r="BK1302" i="288"/>
  <c r="BE1302" i="288"/>
  <c r="AZ1302" i="288"/>
  <c r="AU1302" i="288"/>
  <c r="AO1302" i="288"/>
  <c r="AJ1302" i="288"/>
  <c r="AE1302" i="288"/>
  <c r="Y1302" i="288"/>
  <c r="T1302" i="288"/>
  <c r="O1302" i="288"/>
  <c r="AH1283" i="288" s="1"/>
  <c r="I1302" i="288"/>
  <c r="AH1277" i="288" s="1"/>
  <c r="BM1301" i="288"/>
  <c r="BH1301" i="288"/>
  <c r="BB1301" i="288"/>
  <c r="AW1301" i="288"/>
  <c r="AR1301" i="288"/>
  <c r="AL1301" i="288"/>
  <c r="AG1301" i="288"/>
  <c r="AB1301" i="288"/>
  <c r="V1301" i="288"/>
  <c r="Q1301" i="288"/>
  <c r="L1301" i="288"/>
  <c r="AG1280" i="288" s="1"/>
  <c r="F1301" i="288"/>
  <c r="AG1274" i="288" s="1"/>
  <c r="BJ1300" i="288"/>
  <c r="BE1300" i="288"/>
  <c r="AY1300" i="288"/>
  <c r="AT1300" i="288"/>
  <c r="AO1300" i="288"/>
  <c r="AI1300" i="288"/>
  <c r="AD1300" i="288"/>
  <c r="Y1300" i="288"/>
  <c r="S1300" i="288"/>
  <c r="N1300" i="288"/>
  <c r="AF1282" i="288" s="1"/>
  <c r="I1300" i="288"/>
  <c r="AF1277" i="288" s="1"/>
  <c r="BL1299" i="288"/>
  <c r="BG1299" i="288"/>
  <c r="BB1299" i="288"/>
  <c r="AV1299" i="288"/>
  <c r="AQ1299" i="288"/>
  <c r="AL1299" i="288"/>
  <c r="AF1299" i="288"/>
  <c r="AA1299" i="288"/>
  <c r="V1299" i="288"/>
  <c r="P1299" i="288"/>
  <c r="AE1284" i="288" s="1"/>
  <c r="K1299" i="288"/>
  <c r="AE1279" i="288" s="1"/>
  <c r="F1299" i="288"/>
  <c r="AE1274" i="288" s="1"/>
  <c r="BI1298" i="288"/>
  <c r="BD1298" i="288"/>
  <c r="AY1298" i="288"/>
  <c r="AS1298" i="288"/>
  <c r="AN1298" i="288"/>
  <c r="AI1298" i="288"/>
  <c r="AC1298" i="288"/>
  <c r="X1298" i="288"/>
  <c r="S1298" i="288"/>
  <c r="M1298" i="288"/>
  <c r="AD1281" i="288" s="1"/>
  <c r="H1298" i="288"/>
  <c r="AD1276" i="288" s="1"/>
  <c r="BL1297" i="288"/>
  <c r="BF1297" i="288"/>
  <c r="BA1297" i="288"/>
  <c r="AV1297" i="288"/>
  <c r="AP1297" i="288"/>
  <c r="AK1297" i="288"/>
  <c r="AF1297" i="288"/>
  <c r="Z1297" i="288"/>
  <c r="U1297" i="288"/>
  <c r="P1297" i="288"/>
  <c r="AC1284" i="288" s="1"/>
  <c r="J1297" i="288"/>
  <c r="AC1278" i="288" s="1"/>
  <c r="BI1296" i="288"/>
  <c r="BC1296" i="288"/>
  <c r="AX1296" i="288"/>
  <c r="AS1296" i="288"/>
  <c r="AM1296" i="288"/>
  <c r="AH1296" i="288"/>
  <c r="AC1296" i="288"/>
  <c r="W1296" i="288"/>
  <c r="R1296" i="288"/>
  <c r="M1296" i="288"/>
  <c r="AB1281" i="288" s="1"/>
  <c r="G1296" i="288"/>
  <c r="AB1275" i="288" s="1"/>
  <c r="BK1295" i="288"/>
  <c r="BF1295" i="288"/>
  <c r="AZ1295" i="288"/>
  <c r="AU1295" i="288"/>
  <c r="AP1295" i="288"/>
  <c r="AJ1295" i="288"/>
  <c r="AE1295" i="288"/>
  <c r="Z1295" i="288"/>
  <c r="T1295" i="288"/>
  <c r="O1295" i="288"/>
  <c r="AA1283" i="288" s="1"/>
  <c r="J1295" i="288"/>
  <c r="AA1278" i="288" s="1"/>
  <c r="BM1294" i="288"/>
  <c r="BH1294" i="288"/>
  <c r="BC1294" i="288"/>
  <c r="AW1294" i="288"/>
  <c r="AR1294" i="288"/>
  <c r="AM1294" i="288"/>
  <c r="AG1294" i="288"/>
  <c r="AB1294" i="288"/>
  <c r="W1294" i="288"/>
  <c r="Q1294" i="288"/>
  <c r="L1294" i="288"/>
  <c r="Z1280" i="288" s="1"/>
  <c r="G1294" i="288"/>
  <c r="Z1275" i="288" s="1"/>
  <c r="BJ1293" i="288"/>
  <c r="BE1293" i="288"/>
  <c r="AZ1293" i="288"/>
  <c r="AT1293" i="288"/>
  <c r="AO1293" i="288"/>
  <c r="AJ1293" i="288"/>
  <c r="AD1293" i="288"/>
  <c r="Y1293" i="288"/>
  <c r="T1293" i="288"/>
  <c r="N1293" i="288"/>
  <c r="Y1282" i="288" s="1"/>
  <c r="I1293" i="288"/>
  <c r="Y1277" i="288" s="1"/>
  <c r="BM1292" i="288"/>
  <c r="BG1292" i="288"/>
  <c r="BB1292" i="288"/>
  <c r="AW1292" i="288"/>
  <c r="AQ1292" i="288"/>
  <c r="AL1292" i="288"/>
  <c r="AG1292" i="288"/>
  <c r="AA1292" i="288"/>
  <c r="V1292" i="288"/>
  <c r="Q1292" i="288"/>
  <c r="K1292" i="288"/>
  <c r="X1279" i="288" s="1"/>
  <c r="F1292" i="288"/>
  <c r="X1274" i="288" s="1"/>
  <c r="BJ1291" i="288"/>
  <c r="BD1291" i="288"/>
  <c r="AY1291" i="288"/>
  <c r="AT1291" i="288"/>
  <c r="AN1291" i="288"/>
  <c r="AI1291" i="288"/>
  <c r="AD1291" i="288"/>
  <c r="X1291" i="288"/>
  <c r="S1291" i="288"/>
  <c r="N1291" i="288"/>
  <c r="W1282" i="288" s="1"/>
  <c r="H1291" i="288"/>
  <c r="W1276" i="288" s="1"/>
  <c r="BL1290" i="288"/>
  <c r="BG1290" i="288"/>
  <c r="BA1290" i="288"/>
  <c r="AV1290" i="288"/>
  <c r="AQ1290" i="288"/>
  <c r="AK1290" i="288"/>
  <c r="AF1290" i="288"/>
  <c r="AA1290" i="288"/>
  <c r="U1290" i="288"/>
  <c r="P1290" i="288"/>
  <c r="V1284" i="288" s="1"/>
  <c r="K1290" i="288"/>
  <c r="V1279" i="288" s="1"/>
  <c r="BI1289" i="288"/>
  <c r="BD1289" i="288"/>
  <c r="AX1289" i="288"/>
  <c r="AS1289" i="288"/>
  <c r="AN1289" i="288"/>
  <c r="AH1289" i="288"/>
  <c r="AC1289" i="288"/>
  <c r="X1289" i="288"/>
  <c r="R1289" i="288"/>
  <c r="M1289" i="288"/>
  <c r="U1281" i="288" s="1"/>
  <c r="H1289" i="288"/>
  <c r="U1276" i="288" s="1"/>
  <c r="BK1288" i="288"/>
  <c r="BF1288" i="288"/>
  <c r="BA1288" i="288"/>
  <c r="AU1288" i="288"/>
  <c r="AP1288" i="288"/>
  <c r="AK1288" i="288"/>
  <c r="AE1288" i="288"/>
  <c r="Z1288" i="288"/>
  <c r="U1288" i="288"/>
  <c r="O1288" i="288"/>
  <c r="T1283" i="288" s="1"/>
  <c r="J1288" i="288"/>
  <c r="T1278" i="288" s="1"/>
  <c r="BH1287" i="288"/>
  <c r="BC1287" i="288"/>
  <c r="AX1287" i="288"/>
  <c r="AR1287" i="288"/>
  <c r="AM1287" i="288"/>
  <c r="AH1287" i="288"/>
  <c r="AB1287" i="288"/>
  <c r="W1287" i="288"/>
  <c r="R1287" i="288"/>
  <c r="L1287" i="288"/>
  <c r="S1280" i="288" s="1"/>
  <c r="G1287" i="288"/>
  <c r="S1275" i="288" s="1"/>
  <c r="BK1286" i="288"/>
  <c r="BE1286" i="288"/>
  <c r="AZ1286" i="288"/>
  <c r="AU1286" i="288"/>
  <c r="AO1286" i="288"/>
  <c r="AJ1286" i="288"/>
  <c r="AE1286" i="288"/>
  <c r="Y1286" i="288"/>
  <c r="T1286" i="288"/>
  <c r="O1286" i="288"/>
  <c r="R1283" i="288" s="1"/>
  <c r="I1286" i="288"/>
  <c r="R1277" i="288" s="1"/>
  <c r="BM1285" i="288"/>
  <c r="BH1285" i="288"/>
  <c r="BB1285" i="288"/>
  <c r="AW1285" i="288"/>
  <c r="AR1285" i="288"/>
  <c r="AL1285" i="288"/>
  <c r="AG1285" i="288"/>
  <c r="AB1285" i="288"/>
  <c r="V1285" i="288"/>
  <c r="Q1285" i="288"/>
  <c r="L1285" i="288"/>
  <c r="Q1280" i="288" s="1"/>
  <c r="F1285" i="288"/>
  <c r="Q1274" i="288" s="1"/>
  <c r="BB1631" i="288"/>
  <c r="AM1605" i="288"/>
  <c r="AR1600" i="288"/>
  <c r="AF1596" i="288"/>
  <c r="T1592" i="288"/>
  <c r="AO1588" i="288"/>
  <c r="BB1585" i="288"/>
  <c r="Q1580" i="288"/>
  <c r="AD1577" i="288"/>
  <c r="BC1574" i="288"/>
  <c r="AW1572" i="288"/>
  <c r="AQ1570" i="288"/>
  <c r="AK1568" i="288"/>
  <c r="AE1566" i="288"/>
  <c r="Y1564" i="288"/>
  <c r="S1562" i="288"/>
  <c r="AX1540" i="288"/>
  <c r="Z1539" i="288"/>
  <c r="BK1537" i="288"/>
  <c r="AL1536" i="288"/>
  <c r="N1535" i="288"/>
  <c r="BH1489" i="288" s="1"/>
  <c r="AY1533" i="288"/>
  <c r="Z1532" i="288"/>
  <c r="Q1531" i="288"/>
  <c r="N1530" i="288"/>
  <c r="BC1489" i="288" s="1"/>
  <c r="K1529" i="288"/>
  <c r="BB1486" i="288" s="1"/>
  <c r="H1528" i="288"/>
  <c r="BA1483" i="288" s="1"/>
  <c r="BK1525" i="288"/>
  <c r="R1525" i="288"/>
  <c r="AJ1524" i="288"/>
  <c r="BC1523" i="288"/>
  <c r="L1523" i="288"/>
  <c r="AV1487" i="288" s="1"/>
  <c r="AD1522" i="288"/>
  <c r="AW1521" i="288"/>
  <c r="F1521" i="288"/>
  <c r="AT1481" i="288" s="1"/>
  <c r="X1520" i="288"/>
  <c r="AQ1519" i="288"/>
  <c r="BI1518" i="288"/>
  <c r="R1518" i="288"/>
  <c r="AK1517" i="288"/>
  <c r="BC1516" i="288"/>
  <c r="L1516" i="288"/>
  <c r="AO1487" i="288" s="1"/>
  <c r="AE1515" i="288"/>
  <c r="AW1514" i="288"/>
  <c r="F1514" i="288"/>
  <c r="AM1481" i="288" s="1"/>
  <c r="Y1513" i="288"/>
  <c r="AQ1512" i="288"/>
  <c r="BI1511" i="288"/>
  <c r="S1511" i="288"/>
  <c r="AK1510" i="288"/>
  <c r="BC1509" i="288"/>
  <c r="M1509" i="288"/>
  <c r="AH1488" i="288" s="1"/>
  <c r="AE1508" i="288"/>
  <c r="AW1507" i="288"/>
  <c r="G1507" i="288"/>
  <c r="AF1482" i="288" s="1"/>
  <c r="Y1506" i="288"/>
  <c r="AQ1505" i="288"/>
  <c r="BJ1504" i="288"/>
  <c r="S1504" i="288"/>
  <c r="AP1503" i="288"/>
  <c r="J1503" i="288"/>
  <c r="AB1485" i="288" s="1"/>
  <c r="AM1502" i="288"/>
  <c r="G1502" i="288"/>
  <c r="AA1482" i="288" s="1"/>
  <c r="AJ1501" i="288"/>
  <c r="BM1500" i="288"/>
  <c r="AG1500" i="288"/>
  <c r="BJ1499" i="288"/>
  <c r="AD1499" i="288"/>
  <c r="BG1498" i="288"/>
  <c r="AA1498" i="288"/>
  <c r="BD1497" i="288"/>
  <c r="X1497" i="288"/>
  <c r="BA1496" i="288"/>
  <c r="U1496" i="288"/>
  <c r="AX1495" i="288"/>
  <c r="R1495" i="288"/>
  <c r="AU1494" i="288"/>
  <c r="O1494" i="288"/>
  <c r="S1490" i="288" s="1"/>
  <c r="AR1493" i="288"/>
  <c r="L1493" i="288"/>
  <c r="R1487" i="288" s="1"/>
  <c r="AO1492" i="288"/>
  <c r="I1492" i="288"/>
  <c r="Q1484" i="288" s="1"/>
  <c r="BF1471" i="288"/>
  <c r="AK1471" i="288"/>
  <c r="O1471" i="288"/>
  <c r="BM1421" i="288" s="1"/>
  <c r="BC1470" i="288"/>
  <c r="AH1470" i="288"/>
  <c r="L1470" i="288"/>
  <c r="BL1418" i="288" s="1"/>
  <c r="AZ1469" i="288"/>
  <c r="AE1469" i="288"/>
  <c r="I1469" i="288"/>
  <c r="BK1415" i="288" s="1"/>
  <c r="AW1468" i="288"/>
  <c r="AB1468" i="288"/>
  <c r="F1468" i="288"/>
  <c r="BJ1412" i="288" s="1"/>
  <c r="AT1467" i="288"/>
  <c r="Y1467" i="288"/>
  <c r="BL1466" i="288"/>
  <c r="AQ1466" i="288"/>
  <c r="V1466" i="288"/>
  <c r="BI1465" i="288"/>
  <c r="AN1465" i="288"/>
  <c r="S1465" i="288"/>
  <c r="BF1464" i="288"/>
  <c r="AK1464" i="288"/>
  <c r="P1464" i="288"/>
  <c r="BF1422" i="288" s="1"/>
  <c r="BC1463" i="288"/>
  <c r="AH1463" i="288"/>
  <c r="M1463" i="288"/>
  <c r="BE1419" i="288" s="1"/>
  <c r="AZ1462" i="288"/>
  <c r="AE1462" i="288"/>
  <c r="J1462" i="288"/>
  <c r="BD1416" i="288" s="1"/>
  <c r="AW1461" i="288"/>
  <c r="AB1461" i="288"/>
  <c r="G1461" i="288"/>
  <c r="BC1413" i="288" s="1"/>
  <c r="AT1460" i="288"/>
  <c r="Y1460" i="288"/>
  <c r="BM1459" i="288"/>
  <c r="AQ1459" i="288"/>
  <c r="V1459" i="288"/>
  <c r="BJ1458" i="288"/>
  <c r="AN1458" i="288"/>
  <c r="S1458" i="288"/>
  <c r="BG1457" i="288"/>
  <c r="AK1457" i="288"/>
  <c r="P1457" i="288"/>
  <c r="AY1422" i="288" s="1"/>
  <c r="BD1456" i="288"/>
  <c r="AH1456" i="288"/>
  <c r="M1456" i="288"/>
  <c r="AX1419" i="288" s="1"/>
  <c r="BA1455" i="288"/>
  <c r="AE1455" i="288"/>
  <c r="J1455" i="288"/>
  <c r="AW1416" i="288" s="1"/>
  <c r="AX1454" i="288"/>
  <c r="AB1454" i="288"/>
  <c r="G1454" i="288"/>
  <c r="AV1413" i="288" s="1"/>
  <c r="AU1453" i="288"/>
  <c r="Y1453" i="288"/>
  <c r="BM1452" i="288"/>
  <c r="AR1452" i="288"/>
  <c r="V1452" i="288"/>
  <c r="BJ1451" i="288"/>
  <c r="AO1451" i="288"/>
  <c r="S1451" i="288"/>
  <c r="BG1450" i="288"/>
  <c r="AL1450" i="288"/>
  <c r="Q1450" i="288"/>
  <c r="BJ1449" i="288"/>
  <c r="AT1449" i="288"/>
  <c r="AD1449" i="288"/>
  <c r="N1449" i="288"/>
  <c r="AQ1420" i="288" s="1"/>
  <c r="BG1448" i="288"/>
  <c r="AQ1448" i="288"/>
  <c r="AA1448" i="288"/>
  <c r="K1448" i="288"/>
  <c r="AP1417" i="288" s="1"/>
  <c r="BD1447" i="288"/>
  <c r="AN1447" i="288"/>
  <c r="X1447" i="288"/>
  <c r="H1447" i="288"/>
  <c r="AO1414" i="288" s="1"/>
  <c r="BA1446" i="288"/>
  <c r="AK1446" i="288"/>
  <c r="U1446" i="288"/>
  <c r="AX1445" i="288"/>
  <c r="AH1445" i="288"/>
  <c r="R1445" i="288"/>
  <c r="BK1444" i="288"/>
  <c r="AU1444" i="288"/>
  <c r="AE1444" i="288"/>
  <c r="O1444" i="288"/>
  <c r="AL1421" i="288" s="1"/>
  <c r="BH1443" i="288"/>
  <c r="AR1443" i="288"/>
  <c r="AB1443" i="288"/>
  <c r="L1443" i="288"/>
  <c r="AK1418" i="288" s="1"/>
  <c r="BE1442" i="288"/>
  <c r="AO1442" i="288"/>
  <c r="Y1442" i="288"/>
  <c r="I1442" i="288"/>
  <c r="AJ1415" i="288" s="1"/>
  <c r="BB1441" i="288"/>
  <c r="AL1441" i="288"/>
  <c r="V1441" i="288"/>
  <c r="F1441" i="288"/>
  <c r="AI1412" i="288" s="1"/>
  <c r="AY1440" i="288"/>
  <c r="AI1440" i="288"/>
  <c r="S1440" i="288"/>
  <c r="BL1439" i="288"/>
  <c r="AV1439" i="288"/>
  <c r="AF1439" i="288"/>
  <c r="P1439" i="288"/>
  <c r="AG1422" i="288" s="1"/>
  <c r="BI1438" i="288"/>
  <c r="AS1438" i="288"/>
  <c r="AC1438" i="288"/>
  <c r="M1438" i="288"/>
  <c r="AF1419" i="288" s="1"/>
  <c r="BF1437" i="288"/>
  <c r="AP1437" i="288"/>
  <c r="Z1437" i="288"/>
  <c r="J1437" i="288"/>
  <c r="AE1416" i="288" s="1"/>
  <c r="BC1436" i="288"/>
  <c r="AM1436" i="288"/>
  <c r="W1436" i="288"/>
  <c r="G1436" i="288"/>
  <c r="AD1413" i="288" s="1"/>
  <c r="AZ1435" i="288"/>
  <c r="AJ1435" i="288"/>
  <c r="T1435" i="288"/>
  <c r="BM1434" i="288"/>
  <c r="AW1434" i="288"/>
  <c r="AG1434" i="288"/>
  <c r="Q1434" i="288"/>
  <c r="BJ1433" i="288"/>
  <c r="AT1433" i="288"/>
  <c r="AD1433" i="288"/>
  <c r="N1433" i="288"/>
  <c r="AA1420" i="288" s="1"/>
  <c r="BG1432" i="288"/>
  <c r="AQ1432" i="288"/>
  <c r="AA1432" i="288"/>
  <c r="K1432" i="288"/>
  <c r="Z1417" i="288" s="1"/>
  <c r="BD1431" i="288"/>
  <c r="AN1431" i="288"/>
  <c r="X1431" i="288"/>
  <c r="H1431" i="288"/>
  <c r="Y1414" i="288" s="1"/>
  <c r="BA1430" i="288"/>
  <c r="AK1430" i="288"/>
  <c r="U1430" i="288"/>
  <c r="AX1429" i="288"/>
  <c r="AH1429" i="288"/>
  <c r="R1429" i="288"/>
  <c r="BK1428" i="288"/>
  <c r="AU1428" i="288"/>
  <c r="AE1428" i="288"/>
  <c r="O1428" i="288"/>
  <c r="V1421" i="288" s="1"/>
  <c r="BH1427" i="288"/>
  <c r="AR1427" i="288"/>
  <c r="AB1427" i="288"/>
  <c r="L1427" i="288"/>
  <c r="U1418" i="288" s="1"/>
  <c r="BE1426" i="288"/>
  <c r="AO1426" i="288"/>
  <c r="Y1426" i="288"/>
  <c r="I1426" i="288"/>
  <c r="T1415" i="288" s="1"/>
  <c r="BB1425" i="288"/>
  <c r="AL1425" i="288"/>
  <c r="V1425" i="288"/>
  <c r="F1425" i="288"/>
  <c r="S1412" i="288" s="1"/>
  <c r="AY1424" i="288"/>
  <c r="AI1424" i="288"/>
  <c r="S1424" i="288"/>
  <c r="BL1423" i="288"/>
  <c r="AV1423" i="288"/>
  <c r="AF1423" i="288"/>
  <c r="P1423" i="288"/>
  <c r="Q1422" i="288" s="1"/>
  <c r="BM1402" i="288"/>
  <c r="BC1402" i="288"/>
  <c r="AR1402" i="288"/>
  <c r="AG1402" i="288"/>
  <c r="W1402" i="288"/>
  <c r="L1402" i="288"/>
  <c r="BM1349" i="288" s="1"/>
  <c r="BJ1401" i="288"/>
  <c r="AZ1401" i="288"/>
  <c r="AO1401" i="288"/>
  <c r="AD1401" i="288"/>
  <c r="T1401" i="288"/>
  <c r="I1401" i="288"/>
  <c r="BL1346" i="288" s="1"/>
  <c r="BG1400" i="288"/>
  <c r="AW1400" i="288"/>
  <c r="AL1400" i="288"/>
  <c r="AA1400" i="288"/>
  <c r="Q1400" i="288"/>
  <c r="F1400" i="288"/>
  <c r="BK1343" i="288" s="1"/>
  <c r="BD1399" i="288"/>
  <c r="AT1399" i="288"/>
  <c r="AI1399" i="288"/>
  <c r="X1399" i="288"/>
  <c r="N1399" i="288"/>
  <c r="BJ1351" i="288" s="1"/>
  <c r="BL1398" i="288"/>
  <c r="BA1398" i="288"/>
  <c r="AQ1398" i="288"/>
  <c r="AF1398" i="288"/>
  <c r="U1398" i="288"/>
  <c r="K1398" i="288"/>
  <c r="BI1348" i="288" s="1"/>
  <c r="BI1397" i="288"/>
  <c r="AX1397" i="288"/>
  <c r="AN1397" i="288"/>
  <c r="AC1397" i="288"/>
  <c r="R1397" i="288"/>
  <c r="H1397" i="288"/>
  <c r="BH1345" i="288" s="1"/>
  <c r="BF1396" i="288"/>
  <c r="AU1396" i="288"/>
  <c r="AK1396" i="288"/>
  <c r="Z1396" i="288"/>
  <c r="O1396" i="288"/>
  <c r="BG1352" i="288" s="1"/>
  <c r="BC1395" i="288"/>
  <c r="AR1395" i="288"/>
  <c r="AH1395" i="288"/>
  <c r="W1395" i="288"/>
  <c r="L1395" i="288"/>
  <c r="BF1349" i="288" s="1"/>
  <c r="BK1394" i="288"/>
  <c r="AZ1394" i="288"/>
  <c r="AO1394" i="288"/>
  <c r="AE1394" i="288"/>
  <c r="T1394" i="288"/>
  <c r="I1394" i="288"/>
  <c r="BE1346" i="288" s="1"/>
  <c r="BH1393" i="288"/>
  <c r="AW1393" i="288"/>
  <c r="AL1393" i="288"/>
  <c r="AB1393" i="288"/>
  <c r="Q1393" i="288"/>
  <c r="F1393" i="288"/>
  <c r="BD1343" i="288" s="1"/>
  <c r="BE1392" i="288"/>
  <c r="AT1392" i="288"/>
  <c r="AI1392" i="288"/>
  <c r="Y1392" i="288"/>
  <c r="N1392" i="288"/>
  <c r="BC1351" i="288" s="1"/>
  <c r="BL1391" i="288"/>
  <c r="BB1391" i="288"/>
  <c r="AQ1391" i="288"/>
  <c r="AF1391" i="288"/>
  <c r="V1391" i="288"/>
  <c r="K1391" i="288"/>
  <c r="BB1348" i="288" s="1"/>
  <c r="BI1390" i="288"/>
  <c r="AY1390" i="288"/>
  <c r="AN1390" i="288"/>
  <c r="AC1390" i="288"/>
  <c r="S1390" i="288"/>
  <c r="H1390" i="288"/>
  <c r="BA1345" i="288" s="1"/>
  <c r="BF1389" i="288"/>
  <c r="AV1389" i="288"/>
  <c r="AK1389" i="288"/>
  <c r="Z1389" i="288"/>
  <c r="P1389" i="288"/>
  <c r="AZ1353" i="288" s="1"/>
  <c r="BC1388" i="288"/>
  <c r="AS1388" i="288"/>
  <c r="AH1388" i="288"/>
  <c r="W1388" i="288"/>
  <c r="M1388" i="288"/>
  <c r="AY1350" i="288" s="1"/>
  <c r="BK1387" i="288"/>
  <c r="AZ1387" i="288"/>
  <c r="AP1387" i="288"/>
  <c r="AE1387" i="288"/>
  <c r="T1387" i="288"/>
  <c r="J1387" i="288"/>
  <c r="AX1347" i="288" s="1"/>
  <c r="BH1386" i="288"/>
  <c r="AW1386" i="288"/>
  <c r="AM1386" i="288"/>
  <c r="AB1386" i="288"/>
  <c r="Q1386" i="288"/>
  <c r="G1386" i="288"/>
  <c r="AW1344" i="288" s="1"/>
  <c r="BE1385" i="288"/>
  <c r="AT1385" i="288"/>
  <c r="AJ1385" i="288"/>
  <c r="Y1385" i="288"/>
  <c r="N1385" i="288"/>
  <c r="AV1351" i="288" s="1"/>
  <c r="BM1384" i="288"/>
  <c r="BB1384" i="288"/>
  <c r="AQ1384" i="288"/>
  <c r="AG1384" i="288"/>
  <c r="V1384" i="288"/>
  <c r="K1384" i="288"/>
  <c r="AU1348" i="288" s="1"/>
  <c r="BJ1383" i="288"/>
  <c r="AY1383" i="288"/>
  <c r="AN1383" i="288"/>
  <c r="AD1383" i="288"/>
  <c r="S1383" i="288"/>
  <c r="H1383" i="288"/>
  <c r="AT1345" i="288" s="1"/>
  <c r="BG1382" i="288"/>
  <c r="AV1382" i="288"/>
  <c r="AK1382" i="288"/>
  <c r="AA1382" i="288"/>
  <c r="P1382" i="288"/>
  <c r="AS1353" i="288" s="1"/>
  <c r="BD1381" i="288"/>
  <c r="AS1381" i="288"/>
  <c r="AH1381" i="288"/>
  <c r="X1381" i="288"/>
  <c r="M1381" i="288"/>
  <c r="AR1350" i="288" s="1"/>
  <c r="BK1380" i="288"/>
  <c r="BA1380" i="288"/>
  <c r="AP1380" i="288"/>
  <c r="AE1380" i="288"/>
  <c r="U1380" i="288"/>
  <c r="J1380" i="288"/>
  <c r="AQ1347" i="288" s="1"/>
  <c r="BH1379" i="288"/>
  <c r="AX1379" i="288"/>
  <c r="AM1379" i="288"/>
  <c r="AB1379" i="288"/>
  <c r="R1379" i="288"/>
  <c r="G1379" i="288"/>
  <c r="AP1344" i="288" s="1"/>
  <c r="BE1378" i="288"/>
  <c r="AU1378" i="288"/>
  <c r="AJ1378" i="288"/>
  <c r="Y1378" i="288"/>
  <c r="O1378" i="288"/>
  <c r="AO1352" i="288" s="1"/>
  <c r="BM1377" i="288"/>
  <c r="BB1377" i="288"/>
  <c r="AR1377" i="288"/>
  <c r="AG1377" i="288"/>
  <c r="V1377" i="288"/>
  <c r="L1377" i="288"/>
  <c r="AN1349" i="288" s="1"/>
  <c r="BJ1376" i="288"/>
  <c r="AY1376" i="288"/>
  <c r="AO1376" i="288"/>
  <c r="AD1376" i="288"/>
  <c r="S1376" i="288"/>
  <c r="I1376" i="288"/>
  <c r="AM1346" i="288" s="1"/>
  <c r="BG1375" i="288"/>
  <c r="AV1375" i="288"/>
  <c r="AL1375" i="288"/>
  <c r="AA1375" i="288"/>
  <c r="P1375" i="288"/>
  <c r="AL1353" i="288" s="1"/>
  <c r="F1375" i="288"/>
  <c r="AL1343" i="288" s="1"/>
  <c r="BD1374" i="288"/>
  <c r="AS1374" i="288"/>
  <c r="AI1374" i="288"/>
  <c r="X1374" i="288"/>
  <c r="M1374" i="288"/>
  <c r="AK1350" i="288" s="1"/>
  <c r="BL1373" i="288"/>
  <c r="BA1373" i="288"/>
  <c r="AP1373" i="288"/>
  <c r="AF1373" i="288"/>
  <c r="U1373" i="288"/>
  <c r="J1373" i="288"/>
  <c r="AJ1347" i="288" s="1"/>
  <c r="BI1372" i="288"/>
  <c r="AX1372" i="288"/>
  <c r="AM1372" i="288"/>
  <c r="AC1372" i="288"/>
  <c r="R1372" i="288"/>
  <c r="G1372" i="288"/>
  <c r="AI1344" i="288" s="1"/>
  <c r="BF1371" i="288"/>
  <c r="AU1371" i="288"/>
  <c r="AJ1371" i="288"/>
  <c r="Z1371" i="288"/>
  <c r="O1371" i="288"/>
  <c r="AH1352" i="288" s="1"/>
  <c r="BM1370" i="288"/>
  <c r="BC1370" i="288"/>
  <c r="AR1370" i="288"/>
  <c r="AG1370" i="288"/>
  <c r="W1370" i="288"/>
  <c r="L1370" i="288"/>
  <c r="AG1349" i="288" s="1"/>
  <c r="BJ1369" i="288"/>
  <c r="AZ1369" i="288"/>
  <c r="AO1369" i="288"/>
  <c r="AD1369" i="288"/>
  <c r="T1369" i="288"/>
  <c r="I1369" i="288"/>
  <c r="AF1346" i="288" s="1"/>
  <c r="BG1368" i="288"/>
  <c r="AW1368" i="288"/>
  <c r="AL1368" i="288"/>
  <c r="AA1368" i="288"/>
  <c r="S1368" i="288"/>
  <c r="K1368" i="288"/>
  <c r="AE1348" i="288" s="1"/>
  <c r="BL1367" i="288"/>
  <c r="BD1367" i="288"/>
  <c r="AV1367" i="288"/>
  <c r="AN1367" i="288"/>
  <c r="AF1367" i="288"/>
  <c r="X1367" i="288"/>
  <c r="P1367" i="288"/>
  <c r="AD1353" i="288" s="1"/>
  <c r="H1367" i="288"/>
  <c r="AD1345" i="288" s="1"/>
  <c r="BI1366" i="288"/>
  <c r="BA1366" i="288"/>
  <c r="AS1366" i="288"/>
  <c r="AK1366" i="288"/>
  <c r="AC1366" i="288"/>
  <c r="U1366" i="288"/>
  <c r="M1366" i="288"/>
  <c r="AC1350" i="288" s="1"/>
  <c r="BF1365" i="288"/>
  <c r="AX1365" i="288"/>
  <c r="AP1365" i="288"/>
  <c r="AH1365" i="288"/>
  <c r="Z1365" i="288"/>
  <c r="R1365" i="288"/>
  <c r="J1365" i="288"/>
  <c r="AB1347" i="288" s="1"/>
  <c r="BK1364" i="288"/>
  <c r="BC1364" i="288"/>
  <c r="AU1364" i="288"/>
  <c r="AM1364" i="288"/>
  <c r="AE1364" i="288"/>
  <c r="W1364" i="288"/>
  <c r="O1364" i="288"/>
  <c r="AA1352" i="288" s="1"/>
  <c r="G1364" i="288"/>
  <c r="AA1344" i="288" s="1"/>
  <c r="BH1363" i="288"/>
  <c r="AZ1363" i="288"/>
  <c r="AR1363" i="288"/>
  <c r="AJ1363" i="288"/>
  <c r="AB1363" i="288"/>
  <c r="T1363" i="288"/>
  <c r="L1363" i="288"/>
  <c r="Z1349" i="288" s="1"/>
  <c r="BM1362" i="288"/>
  <c r="BE1362" i="288"/>
  <c r="AW1362" i="288"/>
  <c r="AO1362" i="288"/>
  <c r="AG1362" i="288"/>
  <c r="Y1362" i="288"/>
  <c r="Q1362" i="288"/>
  <c r="I1362" i="288"/>
  <c r="Y1346" i="288" s="1"/>
  <c r="BJ1361" i="288"/>
  <c r="BB1361" i="288"/>
  <c r="AT1361" i="288"/>
  <c r="AL1361" i="288"/>
  <c r="AD1361" i="288"/>
  <c r="V1361" i="288"/>
  <c r="N1361" i="288"/>
  <c r="X1351" i="288" s="1"/>
  <c r="F1361" i="288"/>
  <c r="X1343" i="288" s="1"/>
  <c r="BG1360" i="288"/>
  <c r="AY1360" i="288"/>
  <c r="AQ1360" i="288"/>
  <c r="AI1360" i="288"/>
  <c r="AA1360" i="288"/>
  <c r="S1360" i="288"/>
  <c r="K1360" i="288"/>
  <c r="W1348" i="288" s="1"/>
  <c r="BL1359" i="288"/>
  <c r="BD1359" i="288"/>
  <c r="AV1359" i="288"/>
  <c r="AN1359" i="288"/>
  <c r="AF1359" i="288"/>
  <c r="X1359" i="288"/>
  <c r="P1359" i="288"/>
  <c r="V1353" i="288" s="1"/>
  <c r="H1359" i="288"/>
  <c r="V1345" i="288" s="1"/>
  <c r="BI1358" i="288"/>
  <c r="BA1358" i="288"/>
  <c r="AS1358" i="288"/>
  <c r="AK1358" i="288"/>
  <c r="AC1358" i="288"/>
  <c r="U1358" i="288"/>
  <c r="M1358" i="288"/>
  <c r="U1350" i="288" s="1"/>
  <c r="BF1357" i="288"/>
  <c r="AX1357" i="288"/>
  <c r="AP1357" i="288"/>
  <c r="AH1357" i="288"/>
  <c r="Z1357" i="288"/>
  <c r="R1357" i="288"/>
  <c r="J1357" i="288"/>
  <c r="T1347" i="288" s="1"/>
  <c r="BK1356" i="288"/>
  <c r="BC1356" i="288"/>
  <c r="AU1356" i="288"/>
  <c r="AM1356" i="288"/>
  <c r="AE1356" i="288"/>
  <c r="W1356" i="288"/>
  <c r="O1356" i="288"/>
  <c r="S1352" i="288" s="1"/>
  <c r="G1356" i="288"/>
  <c r="S1344" i="288" s="1"/>
  <c r="BH1355" i="288"/>
  <c r="AZ1355" i="288"/>
  <c r="AR1355" i="288"/>
  <c r="AJ1355" i="288"/>
  <c r="AB1355" i="288"/>
  <c r="T1355" i="288"/>
  <c r="L1355" i="288"/>
  <c r="R1349" i="288" s="1"/>
  <c r="BM1354" i="288"/>
  <c r="BE1354" i="288"/>
  <c r="AW1354" i="288"/>
  <c r="AO1354" i="288"/>
  <c r="AG1354" i="288"/>
  <c r="Y1354" i="288"/>
  <c r="Q1354" i="288"/>
  <c r="I1354" i="288"/>
  <c r="Q1346" i="288" s="1"/>
  <c r="BF1333" i="288"/>
  <c r="AX1333" i="288"/>
  <c r="AP1333" i="288"/>
  <c r="AH1333" i="288"/>
  <c r="Z1333" i="288"/>
  <c r="R1333" i="288"/>
  <c r="J1333" i="288"/>
  <c r="BM1278" i="288" s="1"/>
  <c r="BK1332" i="288"/>
  <c r="BC1332" i="288"/>
  <c r="AU1332" i="288"/>
  <c r="AM1332" i="288"/>
  <c r="AE1332" i="288"/>
  <c r="W1332" i="288"/>
  <c r="O1332" i="288"/>
  <c r="BL1283" i="288" s="1"/>
  <c r="G1332" i="288"/>
  <c r="BL1275" i="288" s="1"/>
  <c r="BH1331" i="288"/>
  <c r="AZ1331" i="288"/>
  <c r="AR1331" i="288"/>
  <c r="AJ1331" i="288"/>
  <c r="AB1331" i="288"/>
  <c r="T1331" i="288"/>
  <c r="L1331" i="288"/>
  <c r="BK1280" i="288" s="1"/>
  <c r="BM1330" i="288"/>
  <c r="BE1330" i="288"/>
  <c r="AW1330" i="288"/>
  <c r="AO1330" i="288"/>
  <c r="AG1330" i="288"/>
  <c r="Y1330" i="288"/>
  <c r="Q1330" i="288"/>
  <c r="I1330" i="288"/>
  <c r="BJ1277" i="288" s="1"/>
  <c r="BJ1329" i="288"/>
  <c r="BB1329" i="288"/>
  <c r="AT1329" i="288"/>
  <c r="AL1329" i="288"/>
  <c r="AD1329" i="288"/>
  <c r="V1329" i="288"/>
  <c r="N1329" i="288"/>
  <c r="BI1282" i="288" s="1"/>
  <c r="F1329" i="288"/>
  <c r="BI1274" i="288" s="1"/>
  <c r="BG1328" i="288"/>
  <c r="AY1328" i="288"/>
  <c r="AQ1328" i="288"/>
  <c r="AI1328" i="288"/>
  <c r="AA1328" i="288"/>
  <c r="S1328" i="288"/>
  <c r="K1328" i="288"/>
  <c r="BH1279" i="288" s="1"/>
  <c r="BL1327" i="288"/>
  <c r="BD1327" i="288"/>
  <c r="AV1327" i="288"/>
  <c r="AN1327" i="288"/>
  <c r="AF1327" i="288"/>
  <c r="X1327" i="288"/>
  <c r="P1327" i="288"/>
  <c r="BG1284" i="288" s="1"/>
  <c r="H1327" i="288"/>
  <c r="BG1276" i="288" s="1"/>
  <c r="BI1326" i="288"/>
  <c r="BA1326" i="288"/>
  <c r="AS1326" i="288"/>
  <c r="AK1326" i="288"/>
  <c r="AC1326" i="288"/>
  <c r="U1326" i="288"/>
  <c r="M1326" i="288"/>
  <c r="BF1281" i="288" s="1"/>
  <c r="BF1325" i="288"/>
  <c r="AX1325" i="288"/>
  <c r="AP1325" i="288"/>
  <c r="AH1325" i="288"/>
  <c r="Z1325" i="288"/>
  <c r="R1325" i="288"/>
  <c r="J1325" i="288"/>
  <c r="BE1278" i="288" s="1"/>
  <c r="BK1324" i="288"/>
  <c r="BE1324" i="288"/>
  <c r="AY1324" i="288"/>
  <c r="AT1324" i="288"/>
  <c r="AO1324" i="288"/>
  <c r="AI1324" i="288"/>
  <c r="AD1324" i="288"/>
  <c r="Y1324" i="288"/>
  <c r="S1324" i="288"/>
  <c r="N1324" i="288"/>
  <c r="BD1282" i="288" s="1"/>
  <c r="I1324" i="288"/>
  <c r="BD1277" i="288" s="1"/>
  <c r="BL1323" i="288"/>
  <c r="BG1323" i="288"/>
  <c r="BB1323" i="288"/>
  <c r="AV1323" i="288"/>
  <c r="AQ1323" i="288"/>
  <c r="AL1323" i="288"/>
  <c r="AF1323" i="288"/>
  <c r="AA1323" i="288"/>
  <c r="V1323" i="288"/>
  <c r="P1323" i="288"/>
  <c r="BC1284" i="288" s="1"/>
  <c r="K1323" i="288"/>
  <c r="BC1279" i="288" s="1"/>
  <c r="F1323" i="288"/>
  <c r="BC1274" i="288" s="1"/>
  <c r="BI1322" i="288"/>
  <c r="BD1322" i="288"/>
  <c r="AY1322" i="288"/>
  <c r="AS1322" i="288"/>
  <c r="AN1322" i="288"/>
  <c r="AI1322" i="288"/>
  <c r="AC1322" i="288"/>
  <c r="X1322" i="288"/>
  <c r="S1322" i="288"/>
  <c r="M1322" i="288"/>
  <c r="BB1281" i="288" s="1"/>
  <c r="H1322" i="288"/>
  <c r="BB1276" i="288" s="1"/>
  <c r="BL1321" i="288"/>
  <c r="BF1321" i="288"/>
  <c r="BA1321" i="288"/>
  <c r="AV1321" i="288"/>
  <c r="AP1321" i="288"/>
  <c r="AK1321" i="288"/>
  <c r="AF1321" i="288"/>
  <c r="Z1321" i="288"/>
  <c r="U1321" i="288"/>
  <c r="P1321" i="288"/>
  <c r="BA1284" i="288" s="1"/>
  <c r="J1321" i="288"/>
  <c r="BA1278" i="288" s="1"/>
  <c r="BI1320" i="288"/>
  <c r="BC1320" i="288"/>
  <c r="AX1320" i="288"/>
  <c r="AS1320" i="288"/>
  <c r="AM1320" i="288"/>
  <c r="AH1320" i="288"/>
  <c r="AC1320" i="288"/>
  <c r="W1320" i="288"/>
  <c r="R1320" i="288"/>
  <c r="M1320" i="288"/>
  <c r="AZ1281" i="288" s="1"/>
  <c r="G1320" i="288"/>
  <c r="AZ1275" i="288" s="1"/>
  <c r="BK1319" i="288"/>
  <c r="BF1319" i="288"/>
  <c r="AZ1319" i="288"/>
  <c r="AU1319" i="288"/>
  <c r="AP1319" i="288"/>
  <c r="AJ1319" i="288"/>
  <c r="AE1319" i="288"/>
  <c r="Z1319" i="288"/>
  <c r="T1319" i="288"/>
  <c r="O1319" i="288"/>
  <c r="AY1283" i="288" s="1"/>
  <c r="J1319" i="288"/>
  <c r="AY1278" i="288" s="1"/>
  <c r="BM1318" i="288"/>
  <c r="BH1318" i="288"/>
  <c r="BC1318" i="288"/>
  <c r="AW1318" i="288"/>
  <c r="AR1318" i="288"/>
  <c r="AM1318" i="288"/>
  <c r="AG1318" i="288"/>
  <c r="AB1318" i="288"/>
  <c r="W1318" i="288"/>
  <c r="Q1318" i="288"/>
  <c r="L1318" i="288"/>
  <c r="AX1280" i="288" s="1"/>
  <c r="G1318" i="288"/>
  <c r="AX1275" i="288" s="1"/>
  <c r="BJ1317" i="288"/>
  <c r="BE1317" i="288"/>
  <c r="AZ1317" i="288"/>
  <c r="AT1317" i="288"/>
  <c r="AO1317" i="288"/>
  <c r="AJ1317" i="288"/>
  <c r="AD1317" i="288"/>
  <c r="Y1317" i="288"/>
  <c r="T1317" i="288"/>
  <c r="N1317" i="288"/>
  <c r="AW1282" i="288" s="1"/>
  <c r="I1317" i="288"/>
  <c r="AW1277" i="288" s="1"/>
  <c r="BM1316" i="288"/>
  <c r="BG1316" i="288"/>
  <c r="BB1316" i="288"/>
  <c r="AW1316" i="288"/>
  <c r="AQ1316" i="288"/>
  <c r="AL1316" i="288"/>
  <c r="AG1316" i="288"/>
  <c r="AA1316" i="288"/>
  <c r="V1316" i="288"/>
  <c r="Q1316" i="288"/>
  <c r="K1316" i="288"/>
  <c r="AV1279" i="288" s="1"/>
  <c r="F1316" i="288"/>
  <c r="AV1274" i="288" s="1"/>
  <c r="BJ1315" i="288"/>
  <c r="BD1315" i="288"/>
  <c r="AY1315" i="288"/>
  <c r="AT1315" i="288"/>
  <c r="AN1315" i="288"/>
  <c r="AI1315" i="288"/>
  <c r="AD1315" i="288"/>
  <c r="X1315" i="288"/>
  <c r="S1315" i="288"/>
  <c r="N1315" i="288"/>
  <c r="AU1282" i="288" s="1"/>
  <c r="H1315" i="288"/>
  <c r="AU1276" i="288" s="1"/>
  <c r="BL1314" i="288"/>
  <c r="BG1314" i="288"/>
  <c r="BA1314" i="288"/>
  <c r="AV1314" i="288"/>
  <c r="AQ1314" i="288"/>
  <c r="AK1314" i="288"/>
  <c r="AF1314" i="288"/>
  <c r="AA1314" i="288"/>
  <c r="U1314" i="288"/>
  <c r="P1314" i="288"/>
  <c r="AT1284" i="288" s="1"/>
  <c r="K1314" i="288"/>
  <c r="AT1279" i="288" s="1"/>
  <c r="BI1313" i="288"/>
  <c r="BD1313" i="288"/>
  <c r="AX1313" i="288"/>
  <c r="AS1313" i="288"/>
  <c r="AN1313" i="288"/>
  <c r="AH1313" i="288"/>
  <c r="AC1313" i="288"/>
  <c r="X1313" i="288"/>
  <c r="R1313" i="288"/>
  <c r="M1313" i="288"/>
  <c r="AS1281" i="288" s="1"/>
  <c r="H1313" i="288"/>
  <c r="AS1276" i="288" s="1"/>
  <c r="BK1312" i="288"/>
  <c r="BF1312" i="288"/>
  <c r="BA1312" i="288"/>
  <c r="AU1312" i="288"/>
  <c r="AP1312" i="288"/>
  <c r="AK1312" i="288"/>
  <c r="AE1312" i="288"/>
  <c r="Z1312" i="288"/>
  <c r="U1312" i="288"/>
  <c r="O1312" i="288"/>
  <c r="AR1283" i="288" s="1"/>
  <c r="J1312" i="288"/>
  <c r="AR1278" i="288" s="1"/>
  <c r="BH1311" i="288"/>
  <c r="BC1311" i="288"/>
  <c r="AX1311" i="288"/>
  <c r="AR1311" i="288"/>
  <c r="AM1311" i="288"/>
  <c r="AH1311" i="288"/>
  <c r="AB1311" i="288"/>
  <c r="W1311" i="288"/>
  <c r="R1311" i="288"/>
  <c r="L1311" i="288"/>
  <c r="AQ1280" i="288" s="1"/>
  <c r="G1311" i="288"/>
  <c r="AQ1275" i="288" s="1"/>
  <c r="BK1310" i="288"/>
  <c r="BE1310" i="288"/>
  <c r="AZ1310" i="288"/>
  <c r="AU1310" i="288"/>
  <c r="AO1310" i="288"/>
  <c r="AJ1310" i="288"/>
  <c r="AE1310" i="288"/>
  <c r="Y1310" i="288"/>
  <c r="T1310" i="288"/>
  <c r="O1310" i="288"/>
  <c r="AP1283" i="288" s="1"/>
  <c r="I1310" i="288"/>
  <c r="AP1277" i="288" s="1"/>
  <c r="BM1309" i="288"/>
  <c r="BH1309" i="288"/>
  <c r="BB1309" i="288"/>
  <c r="AW1309" i="288"/>
  <c r="AR1309" i="288"/>
  <c r="AL1309" i="288"/>
  <c r="AG1309" i="288"/>
  <c r="AB1309" i="288"/>
  <c r="V1309" i="288"/>
  <c r="Q1309" i="288"/>
  <c r="L1309" i="288"/>
  <c r="AO1280" i="288" s="1"/>
  <c r="F1309" i="288"/>
  <c r="AO1274" i="288" s="1"/>
  <c r="BJ1308" i="288"/>
  <c r="BE1308" i="288"/>
  <c r="AY1308" i="288"/>
  <c r="AT1308" i="288"/>
  <c r="AO1308" i="288"/>
  <c r="AI1308" i="288"/>
  <c r="AD1308" i="288"/>
  <c r="Y1308" i="288"/>
  <c r="S1308" i="288"/>
  <c r="N1308" i="288"/>
  <c r="AN1282" i="288" s="1"/>
  <c r="I1308" i="288"/>
  <c r="AN1277" i="288" s="1"/>
  <c r="BL1307" i="288"/>
  <c r="BG1307" i="288"/>
  <c r="BB1307" i="288"/>
  <c r="AV1307" i="288"/>
  <c r="AQ1307" i="288"/>
  <c r="AL1307" i="288"/>
  <c r="AF1307" i="288"/>
  <c r="AA1307" i="288"/>
  <c r="V1307" i="288"/>
  <c r="P1307" i="288"/>
  <c r="AM1284" i="288" s="1"/>
  <c r="K1307" i="288"/>
  <c r="AM1279" i="288" s="1"/>
  <c r="F1307" i="288"/>
  <c r="AM1274" i="288" s="1"/>
  <c r="BI1306" i="288"/>
  <c r="BD1306" i="288"/>
  <c r="AY1306" i="288"/>
  <c r="AS1306" i="288"/>
  <c r="AN1306" i="288"/>
  <c r="AI1306" i="288"/>
  <c r="AC1306" i="288"/>
  <c r="X1306" i="288"/>
  <c r="S1306" i="288"/>
  <c r="M1306" i="288"/>
  <c r="AL1281" i="288" s="1"/>
  <c r="H1306" i="288"/>
  <c r="AL1276" i="288" s="1"/>
  <c r="BL1305" i="288"/>
  <c r="BF1305" i="288"/>
  <c r="BA1305" i="288"/>
  <c r="AV1305" i="288"/>
  <c r="AP1305" i="288"/>
  <c r="AK1305" i="288"/>
  <c r="AF1305" i="288"/>
  <c r="Z1305" i="288"/>
  <c r="U1305" i="288"/>
  <c r="P1305" i="288"/>
  <c r="AK1284" i="288" s="1"/>
  <c r="J1305" i="288"/>
  <c r="AK1278" i="288" s="1"/>
  <c r="BI1304" i="288"/>
  <c r="BC1304" i="288"/>
  <c r="AX1304" i="288"/>
  <c r="AS1304" i="288"/>
  <c r="AM1304" i="288"/>
  <c r="AH1304" i="288"/>
  <c r="AC1304" i="288"/>
  <c r="W1304" i="288"/>
  <c r="R1304" i="288"/>
  <c r="M1304" i="288"/>
  <c r="AJ1281" i="288" s="1"/>
  <c r="G1304" i="288"/>
  <c r="AJ1275" i="288" s="1"/>
  <c r="BK1303" i="288"/>
  <c r="BF1303" i="288"/>
  <c r="AZ1303" i="288"/>
  <c r="AU1303" i="288"/>
  <c r="AP1303" i="288"/>
  <c r="AJ1303" i="288"/>
  <c r="AE1303" i="288"/>
  <c r="Z1303" i="288"/>
  <c r="T1303" i="288"/>
  <c r="O1303" i="288"/>
  <c r="AI1283" i="288" s="1"/>
  <c r="J1303" i="288"/>
  <c r="AI1278" i="288" s="1"/>
  <c r="BM1302" i="288"/>
  <c r="BH1302" i="288"/>
  <c r="BC1302" i="288"/>
  <c r="AW1302" i="288"/>
  <c r="AR1302" i="288"/>
  <c r="AM1302" i="288"/>
  <c r="AG1302" i="288"/>
  <c r="AB1302" i="288"/>
  <c r="W1302" i="288"/>
  <c r="Q1302" i="288"/>
  <c r="L1302" i="288"/>
  <c r="AH1280" i="288" s="1"/>
  <c r="G1302" i="288"/>
  <c r="AH1275" i="288" s="1"/>
  <c r="BJ1301" i="288"/>
  <c r="BE1301" i="288"/>
  <c r="AZ1301" i="288"/>
  <c r="AT1301" i="288"/>
  <c r="AO1301" i="288"/>
  <c r="AJ1301" i="288"/>
  <c r="AD1301" i="288"/>
  <c r="Y1301" i="288"/>
  <c r="T1301" i="288"/>
  <c r="N1301" i="288"/>
  <c r="AG1282" i="288" s="1"/>
  <c r="I1301" i="288"/>
  <c r="AG1277" i="288" s="1"/>
  <c r="BM1300" i="288"/>
  <c r="BG1300" i="288"/>
  <c r="BB1300" i="288"/>
  <c r="AW1300" i="288"/>
  <c r="AQ1300" i="288"/>
  <c r="AL1300" i="288"/>
  <c r="AG1300" i="288"/>
  <c r="AA1300" i="288"/>
  <c r="V1300" i="288"/>
  <c r="Q1300" i="288"/>
  <c r="K1300" i="288"/>
  <c r="AF1279" i="288" s="1"/>
  <c r="F1300" i="288"/>
  <c r="AF1274" i="288" s="1"/>
  <c r="BJ1299" i="288"/>
  <c r="BD1299" i="288"/>
  <c r="AY1299" i="288"/>
  <c r="AT1299" i="288"/>
  <c r="AN1299" i="288"/>
  <c r="AI1299" i="288"/>
  <c r="AD1299" i="288"/>
  <c r="X1299" i="288"/>
  <c r="S1299" i="288"/>
  <c r="N1299" i="288"/>
  <c r="AE1282" i="288" s="1"/>
  <c r="H1299" i="288"/>
  <c r="AE1276" i="288" s="1"/>
  <c r="BL1298" i="288"/>
  <c r="BG1298" i="288"/>
  <c r="BA1298" i="288"/>
  <c r="AV1298" i="288"/>
  <c r="AQ1298" i="288"/>
  <c r="AK1298" i="288"/>
  <c r="AF1298" i="288"/>
  <c r="AA1298" i="288"/>
  <c r="U1298" i="288"/>
  <c r="P1298" i="288"/>
  <c r="AD1284" i="288" s="1"/>
  <c r="K1298" i="288"/>
  <c r="AD1279" i="288" s="1"/>
  <c r="BI1297" i="288"/>
  <c r="BD1297" i="288"/>
  <c r="AX1297" i="288"/>
  <c r="AS1297" i="288"/>
  <c r="AN1297" i="288"/>
  <c r="AH1297" i="288"/>
  <c r="AC1297" i="288"/>
  <c r="X1297" i="288"/>
  <c r="R1297" i="288"/>
  <c r="M1297" i="288"/>
  <c r="AC1281" i="288" s="1"/>
  <c r="H1297" i="288"/>
  <c r="AC1276" i="288" s="1"/>
  <c r="BK1296" i="288"/>
  <c r="BF1296" i="288"/>
  <c r="BA1296" i="288"/>
  <c r="AU1296" i="288"/>
  <c r="AP1296" i="288"/>
  <c r="AK1296" i="288"/>
  <c r="AE1296" i="288"/>
  <c r="Z1296" i="288"/>
  <c r="U1296" i="288"/>
  <c r="O1296" i="288"/>
  <c r="AB1283" i="288" s="1"/>
  <c r="J1296" i="288"/>
  <c r="AB1278" i="288" s="1"/>
  <c r="BH1295" i="288"/>
  <c r="BC1295" i="288"/>
  <c r="AX1295" i="288"/>
  <c r="AR1295" i="288"/>
  <c r="AM1295" i="288"/>
  <c r="AH1295" i="288"/>
  <c r="AB1295" i="288"/>
  <c r="W1295" i="288"/>
  <c r="R1295" i="288"/>
  <c r="L1295" i="288"/>
  <c r="AA1280" i="288" s="1"/>
  <c r="G1295" i="288"/>
  <c r="AA1275" i="288" s="1"/>
  <c r="BK1294" i="288"/>
  <c r="BE1294" i="288"/>
  <c r="AZ1294" i="288"/>
  <c r="AU1294" i="288"/>
  <c r="AO1294" i="288"/>
  <c r="AJ1294" i="288"/>
  <c r="AE1294" i="288"/>
  <c r="Y1294" i="288"/>
  <c r="T1294" i="288"/>
  <c r="O1294" i="288"/>
  <c r="Z1283" i="288" s="1"/>
  <c r="I1294" i="288"/>
  <c r="Z1277" i="288" s="1"/>
  <c r="BM1293" i="288"/>
  <c r="BH1293" i="288"/>
  <c r="BB1293" i="288"/>
  <c r="AW1293" i="288"/>
  <c r="AR1293" i="288"/>
  <c r="AL1293" i="288"/>
  <c r="AG1293" i="288"/>
  <c r="AB1293" i="288"/>
  <c r="V1293" i="288"/>
  <c r="Q1293" i="288"/>
  <c r="L1293" i="288"/>
  <c r="Y1280" i="288" s="1"/>
  <c r="F1293" i="288"/>
  <c r="Y1274" i="288" s="1"/>
  <c r="BJ1292" i="288"/>
  <c r="BE1292" i="288"/>
  <c r="AY1292" i="288"/>
  <c r="AT1292" i="288"/>
  <c r="AO1292" i="288"/>
  <c r="AI1292" i="288"/>
  <c r="AD1292" i="288"/>
  <c r="Y1292" i="288"/>
  <c r="S1292" i="288"/>
  <c r="N1292" i="288"/>
  <c r="X1282" i="288" s="1"/>
  <c r="I1292" i="288"/>
  <c r="X1277" i="288" s="1"/>
  <c r="BL1291" i="288"/>
  <c r="BG1291" i="288"/>
  <c r="BB1291" i="288"/>
  <c r="AV1291" i="288"/>
  <c r="AQ1291" i="288"/>
  <c r="AL1291" i="288"/>
  <c r="AF1291" i="288"/>
  <c r="AA1291" i="288"/>
  <c r="V1291" i="288"/>
  <c r="P1291" i="288"/>
  <c r="W1284" i="288" s="1"/>
  <c r="K1291" i="288"/>
  <c r="W1279" i="288" s="1"/>
  <c r="F1291" i="288"/>
  <c r="W1274" i="288" s="1"/>
  <c r="BI1290" i="288"/>
  <c r="BD1290" i="288"/>
  <c r="AY1290" i="288"/>
  <c r="AS1290" i="288"/>
  <c r="AN1290" i="288"/>
  <c r="AI1290" i="288"/>
  <c r="AC1290" i="288"/>
  <c r="X1290" i="288"/>
  <c r="S1290" i="288"/>
  <c r="M1290" i="288"/>
  <c r="V1281" i="288" s="1"/>
  <c r="H1290" i="288"/>
  <c r="V1276" i="288" s="1"/>
  <c r="BL1289" i="288"/>
  <c r="BF1289" i="288"/>
  <c r="BA1289" i="288"/>
  <c r="AV1289" i="288"/>
  <c r="AP1289" i="288"/>
  <c r="AK1289" i="288"/>
  <c r="AF1289" i="288"/>
  <c r="Z1289" i="288"/>
  <c r="U1289" i="288"/>
  <c r="P1289" i="288"/>
  <c r="U1284" i="288" s="1"/>
  <c r="J1289" i="288"/>
  <c r="U1278" i="288" s="1"/>
  <c r="BI1288" i="288"/>
  <c r="BC1288" i="288"/>
  <c r="AX1288" i="288"/>
  <c r="AS1288" i="288"/>
  <c r="AM1288" i="288"/>
  <c r="AH1288" i="288"/>
  <c r="AC1288" i="288"/>
  <c r="W1288" i="288"/>
  <c r="R1288" i="288"/>
  <c r="M1288" i="288"/>
  <c r="T1281" i="288" s="1"/>
  <c r="G1288" i="288"/>
  <c r="T1275" i="288" s="1"/>
  <c r="BK1287" i="288"/>
  <c r="BF1287" i="288"/>
  <c r="AZ1287" i="288"/>
  <c r="AU1287" i="288"/>
  <c r="AP1287" i="288"/>
  <c r="AJ1287" i="288"/>
  <c r="AE1287" i="288"/>
  <c r="Z1287" i="288"/>
  <c r="T1287" i="288"/>
  <c r="O1287" i="288"/>
  <c r="S1283" i="288" s="1"/>
  <c r="J1287" i="288"/>
  <c r="S1278" i="288" s="1"/>
  <c r="BM1286" i="288"/>
  <c r="BH1286" i="288"/>
  <c r="BC1286" i="288"/>
  <c r="AW1286" i="288"/>
  <c r="AR1286" i="288"/>
  <c r="AM1286" i="288"/>
  <c r="AG1286" i="288"/>
  <c r="AB1286" i="288"/>
  <c r="W1286" i="288"/>
  <c r="Q1286" i="288"/>
  <c r="L1286" i="288"/>
  <c r="R1280" i="288" s="1"/>
  <c r="G1286" i="288"/>
  <c r="R1275" i="288" s="1"/>
  <c r="BJ1285" i="288"/>
  <c r="BE1285" i="288"/>
  <c r="AZ1285" i="288"/>
  <c r="AT1285" i="288"/>
  <c r="AO1285" i="288"/>
  <c r="AJ1285" i="288"/>
  <c r="AD1285" i="288"/>
  <c r="Y1285" i="288"/>
  <c r="T1285" i="288"/>
  <c r="N1285" i="288"/>
  <c r="Q1282" i="288" s="1"/>
  <c r="I1285" i="288"/>
  <c r="Q1277" i="288" s="1"/>
  <c r="J1635" i="288"/>
  <c r="V1623" i="288" s="1"/>
  <c r="AJ1607" i="288"/>
  <c r="AN1589" i="288"/>
  <c r="AC1578" i="288"/>
  <c r="U1569" i="288"/>
  <c r="AM1535" i="288"/>
  <c r="AG1530" i="288"/>
  <c r="U1526" i="288"/>
  <c r="X1523" i="288"/>
  <c r="AJ1520" i="288"/>
  <c r="AW1517" i="288"/>
  <c r="BI1514" i="288"/>
  <c r="L1512" i="288"/>
  <c r="AK1487" i="288" s="1"/>
  <c r="Y1509" i="288"/>
  <c r="AK1506" i="288"/>
  <c r="AY1503" i="288"/>
  <c r="AS1501" i="288"/>
  <c r="AM1499" i="288"/>
  <c r="AG1497" i="288"/>
  <c r="AA1495" i="288"/>
  <c r="U1493" i="288"/>
  <c r="BJ1471" i="288"/>
  <c r="AL1470" i="288"/>
  <c r="M1469" i="288"/>
  <c r="BK1419" i="288" s="1"/>
  <c r="AX1467" i="288"/>
  <c r="Z1466" i="288"/>
  <c r="BJ1464" i="288"/>
  <c r="AL1463" i="288"/>
  <c r="N1462" i="288"/>
  <c r="BD1420" i="288" s="1"/>
  <c r="AX1460" i="288"/>
  <c r="Z1459" i="288"/>
  <c r="BK1457" i="288"/>
  <c r="AL1456" i="288"/>
  <c r="N1455" i="288"/>
  <c r="AW1420" i="288" s="1"/>
  <c r="AY1453" i="288"/>
  <c r="Z1452" i="288"/>
  <c r="BK1450" i="288"/>
  <c r="AW1449" i="288"/>
  <c r="AT1448" i="288"/>
  <c r="AQ1447" i="288"/>
  <c r="AN1446" i="288"/>
  <c r="AK1445" i="288"/>
  <c r="AH1444" i="288"/>
  <c r="AE1443" i="288"/>
  <c r="AB1442" i="288"/>
  <c r="Y1441" i="288"/>
  <c r="V1440" i="288"/>
  <c r="S1439" i="288"/>
  <c r="P1438" i="288"/>
  <c r="AF1422" i="288" s="1"/>
  <c r="M1437" i="288"/>
  <c r="AE1419" i="288" s="1"/>
  <c r="J1436" i="288"/>
  <c r="AD1416" i="288" s="1"/>
  <c r="G1435" i="288"/>
  <c r="AC1413" i="288" s="1"/>
  <c r="BM1433" i="288"/>
  <c r="BJ1432" i="288"/>
  <c r="BG1431" i="288"/>
  <c r="BD1430" i="288"/>
  <c r="BA1429" i="288"/>
  <c r="AX1428" i="288"/>
  <c r="AU1427" i="288"/>
  <c r="AR1426" i="288"/>
  <c r="AO1425" i="288"/>
  <c r="AL1424" i="288"/>
  <c r="AI1423" i="288"/>
  <c r="AA1402" i="288"/>
  <c r="AS1401" i="288"/>
  <c r="BK1400" i="288"/>
  <c r="U1400" i="288"/>
  <c r="AM1399" i="288"/>
  <c r="BE1398" i="288"/>
  <c r="O1398" i="288"/>
  <c r="BI1352" i="288" s="1"/>
  <c r="AG1397" i="288"/>
  <c r="AY1396" i="288"/>
  <c r="I1396" i="288"/>
  <c r="BG1346" i="288" s="1"/>
  <c r="AA1395" i="288"/>
  <c r="AS1394" i="288"/>
  <c r="BL1393" i="288"/>
  <c r="U1393" i="288"/>
  <c r="AM1392" i="288"/>
  <c r="BF1391" i="288"/>
  <c r="O1391" i="288"/>
  <c r="BB1352" i="288" s="1"/>
  <c r="AG1390" i="288"/>
  <c r="AZ1389" i="288"/>
  <c r="I1389" i="288"/>
  <c r="AZ1346" i="288" s="1"/>
  <c r="AA1388" i="288"/>
  <c r="AT1387" i="288"/>
  <c r="BL1386" i="288"/>
  <c r="U1386" i="288"/>
  <c r="AN1385" i="288"/>
  <c r="BF1384" i="288"/>
  <c r="O1384" i="288"/>
  <c r="AU1352" i="288" s="1"/>
  <c r="AH1383" i="288"/>
  <c r="AZ1382" i="288"/>
  <c r="I1382" i="288"/>
  <c r="AS1346" i="288" s="1"/>
  <c r="AB1381" i="288"/>
  <c r="AT1380" i="288"/>
  <c r="BL1379" i="288"/>
  <c r="V1379" i="288"/>
  <c r="AN1378" i="288"/>
  <c r="BF1377" i="288"/>
  <c r="P1377" i="288"/>
  <c r="AN1353" i="288" s="1"/>
  <c r="AH1376" i="288"/>
  <c r="AZ1375" i="288"/>
  <c r="J1375" i="288"/>
  <c r="AL1347" i="288" s="1"/>
  <c r="AB1374" i="288"/>
  <c r="AT1373" i="288"/>
  <c r="BM1372" i="288"/>
  <c r="V1372" i="288"/>
  <c r="AN1371" i="288"/>
  <c r="BG1370" i="288"/>
  <c r="P1370" i="288"/>
  <c r="AG1353" i="288" s="1"/>
  <c r="AH1369" i="288"/>
  <c r="BA1368" i="288"/>
  <c r="N1368" i="288"/>
  <c r="AE1351" i="288" s="1"/>
  <c r="AQ1367" i="288"/>
  <c r="K1367" i="288"/>
  <c r="AD1348" i="288" s="1"/>
  <c r="AN1366" i="288"/>
  <c r="H1366" i="288"/>
  <c r="AC1345" i="288" s="1"/>
  <c r="AK1365" i="288"/>
  <c r="AH1364" i="288"/>
  <c r="BK1363" i="288"/>
  <c r="AE1363" i="288"/>
  <c r="BH1362" i="288"/>
  <c r="AB1362" i="288"/>
  <c r="BE1361" i="288"/>
  <c r="Y1361" i="288"/>
  <c r="BB1360" i="288"/>
  <c r="V1360" i="288"/>
  <c r="AY1359" i="288"/>
  <c r="S1359" i="288"/>
  <c r="AV1358" i="288"/>
  <c r="P1358" i="288"/>
  <c r="U1353" i="288" s="1"/>
  <c r="AS1357" i="288"/>
  <c r="M1357" i="288"/>
  <c r="T1350" i="288" s="1"/>
  <c r="AP1356" i="288"/>
  <c r="J1356" i="288"/>
  <c r="S1347" i="288" s="1"/>
  <c r="AM1355" i="288"/>
  <c r="G1355" i="288"/>
  <c r="R1344" i="288" s="1"/>
  <c r="AJ1354" i="288"/>
  <c r="BA1333" i="288"/>
  <c r="U1333" i="288"/>
  <c r="AX1332" i="288"/>
  <c r="R1332" i="288"/>
  <c r="AU1331" i="288"/>
  <c r="O1331" i="288"/>
  <c r="BK1283" i="288" s="1"/>
  <c r="AR1330" i="288"/>
  <c r="L1330" i="288"/>
  <c r="BJ1280" i="288" s="1"/>
  <c r="AO1329" i="288"/>
  <c r="I1329" i="288"/>
  <c r="BI1277" i="288" s="1"/>
  <c r="AL1328" i="288"/>
  <c r="F1328" i="288"/>
  <c r="BH1274" i="288" s="1"/>
  <c r="AI1327" i="288"/>
  <c r="BL1326" i="288"/>
  <c r="AF1326" i="288"/>
  <c r="BI1325" i="288"/>
  <c r="AC1325" i="288"/>
  <c r="BF1324" i="288"/>
  <c r="AK1324" i="288"/>
  <c r="O1324" i="288"/>
  <c r="BD1283" i="288" s="1"/>
  <c r="BC1323" i="288"/>
  <c r="AH1323" i="288"/>
  <c r="L1323" i="288"/>
  <c r="BC1280" i="288" s="1"/>
  <c r="AZ1322" i="288"/>
  <c r="AE1322" i="288"/>
  <c r="I1322" i="288"/>
  <c r="BB1277" i="288" s="1"/>
  <c r="AW1321" i="288"/>
  <c r="AB1321" i="288"/>
  <c r="F1321" i="288"/>
  <c r="BA1274" i="288" s="1"/>
  <c r="AT1320" i="288"/>
  <c r="Y1320" i="288"/>
  <c r="BL1319" i="288"/>
  <c r="AQ1319" i="288"/>
  <c r="V1319" i="288"/>
  <c r="BI1318" i="288"/>
  <c r="AN1318" i="288"/>
  <c r="S1318" i="288"/>
  <c r="BF1317" i="288"/>
  <c r="AK1317" i="288"/>
  <c r="P1317" i="288"/>
  <c r="AW1284" i="288" s="1"/>
  <c r="BC1316" i="288"/>
  <c r="AH1316" i="288"/>
  <c r="M1316" i="288"/>
  <c r="AV1281" i="288" s="1"/>
  <c r="AZ1315" i="288"/>
  <c r="AE1315" i="288"/>
  <c r="J1315" i="288"/>
  <c r="AU1278" i="288" s="1"/>
  <c r="AW1314" i="288"/>
  <c r="AB1314" i="288"/>
  <c r="G1314" i="288"/>
  <c r="AT1275" i="288" s="1"/>
  <c r="AT1313" i="288"/>
  <c r="Y1313" i="288"/>
  <c r="BM1312" i="288"/>
  <c r="AQ1312" i="288"/>
  <c r="V1312" i="288"/>
  <c r="BJ1311" i="288"/>
  <c r="AN1311" i="288"/>
  <c r="S1311" i="288"/>
  <c r="BG1310" i="288"/>
  <c r="AK1310" i="288"/>
  <c r="P1310" i="288"/>
  <c r="AP1284" i="288" s="1"/>
  <c r="BD1309" i="288"/>
  <c r="AH1309" i="288"/>
  <c r="M1309" i="288"/>
  <c r="AO1281" i="288" s="1"/>
  <c r="BA1308" i="288"/>
  <c r="AE1308" i="288"/>
  <c r="J1308" i="288"/>
  <c r="AN1278" i="288" s="1"/>
  <c r="AX1307" i="288"/>
  <c r="AB1307" i="288"/>
  <c r="G1307" i="288"/>
  <c r="AM1275" i="288" s="1"/>
  <c r="AU1306" i="288"/>
  <c r="Y1306" i="288"/>
  <c r="BM1305" i="288"/>
  <c r="AR1305" i="288"/>
  <c r="V1305" i="288"/>
  <c r="BJ1304" i="288"/>
  <c r="AO1304" i="288"/>
  <c r="S1304" i="288"/>
  <c r="BG1303" i="288"/>
  <c r="AL1303" i="288"/>
  <c r="P1303" i="288"/>
  <c r="AI1284" i="288" s="1"/>
  <c r="BD1302" i="288"/>
  <c r="AI1302" i="288"/>
  <c r="M1302" i="288"/>
  <c r="AH1281" i="288" s="1"/>
  <c r="BA1301" i="288"/>
  <c r="AF1301" i="288"/>
  <c r="J1301" i="288"/>
  <c r="AG1278" i="288" s="1"/>
  <c r="AX1300" i="288"/>
  <c r="AC1300" i="288"/>
  <c r="G1300" i="288"/>
  <c r="AF1275" i="288" s="1"/>
  <c r="AU1299" i="288"/>
  <c r="Z1299" i="288"/>
  <c r="BM1298" i="288"/>
  <c r="AR1298" i="288"/>
  <c r="W1298" i="288"/>
  <c r="BJ1297" i="288"/>
  <c r="AO1297" i="288"/>
  <c r="T1297" i="288"/>
  <c r="BG1296" i="288"/>
  <c r="AL1296" i="288"/>
  <c r="Q1296" i="288"/>
  <c r="BD1295" i="288"/>
  <c r="AI1295" i="288"/>
  <c r="N1295" i="288"/>
  <c r="AA1282" i="288" s="1"/>
  <c r="BA1294" i="288"/>
  <c r="AF1294" i="288"/>
  <c r="K1294" i="288"/>
  <c r="Z1279" i="288" s="1"/>
  <c r="AX1293" i="288"/>
  <c r="AC1293" i="288"/>
  <c r="H1293" i="288"/>
  <c r="Y1276" i="288" s="1"/>
  <c r="AU1292" i="288"/>
  <c r="Z1292" i="288"/>
  <c r="AR1291" i="288"/>
  <c r="W1291" i="288"/>
  <c r="BK1290" i="288"/>
  <c r="AO1290" i="288"/>
  <c r="T1290" i="288"/>
  <c r="BH1289" i="288"/>
  <c r="AL1289" i="288"/>
  <c r="Q1289" i="288"/>
  <c r="BE1288" i="288"/>
  <c r="AI1288" i="288"/>
  <c r="N1288" i="288"/>
  <c r="T1282" i="288" s="1"/>
  <c r="BB1287" i="288"/>
  <c r="AF1287" i="288"/>
  <c r="K1287" i="288"/>
  <c r="S1279" i="288" s="1"/>
  <c r="AY1286" i="288"/>
  <c r="AC1286" i="288"/>
  <c r="H1286" i="288"/>
  <c r="R1276" i="288" s="1"/>
  <c r="AV1285" i="288"/>
  <c r="Z1285" i="288"/>
  <c r="BK1264" i="288"/>
  <c r="BE1264" i="288"/>
  <c r="AX1264" i="288"/>
  <c r="AP1264" i="288"/>
  <c r="AI1264" i="288"/>
  <c r="AC1264" i="288"/>
  <c r="U1264" i="288"/>
  <c r="N1264" i="288"/>
  <c r="BM1213" i="288" s="1"/>
  <c r="G1264" i="288"/>
  <c r="BM1206" i="288" s="1"/>
  <c r="BH1263" i="288"/>
  <c r="BB1263" i="288"/>
  <c r="AU1263" i="288"/>
  <c r="AM1263" i="288"/>
  <c r="AF1263" i="288"/>
  <c r="Z1263" i="288"/>
  <c r="R1263" i="288"/>
  <c r="K1263" i="288"/>
  <c r="BL1210" i="288" s="1"/>
  <c r="BM1262" i="288"/>
  <c r="BE1262" i="288"/>
  <c r="AY1262" i="288"/>
  <c r="AR1262" i="288"/>
  <c r="AJ1262" i="288"/>
  <c r="AC1262" i="288"/>
  <c r="W1262" i="288"/>
  <c r="O1262" i="288"/>
  <c r="BK1214" i="288" s="1"/>
  <c r="H1262" i="288"/>
  <c r="BK1207" i="288" s="1"/>
  <c r="BJ1261" i="288"/>
  <c r="BB1261" i="288"/>
  <c r="AV1261" i="288"/>
  <c r="AO1261" i="288"/>
  <c r="AG1261" i="288"/>
  <c r="Z1261" i="288"/>
  <c r="T1261" i="288"/>
  <c r="L1261" i="288"/>
  <c r="BJ1211" i="288" s="1"/>
  <c r="BG1260" i="288"/>
  <c r="AY1260" i="288"/>
  <c r="AS1260" i="288"/>
  <c r="AL1260" i="288"/>
  <c r="AD1260" i="288"/>
  <c r="W1260" i="288"/>
  <c r="Q1260" i="288"/>
  <c r="I1260" i="288"/>
  <c r="BI1208" i="288" s="1"/>
  <c r="BK1259" i="288"/>
  <c r="BD1259" i="288"/>
  <c r="AV1259" i="288"/>
  <c r="AP1259" i="288"/>
  <c r="AI1259" i="288"/>
  <c r="AA1259" i="288"/>
  <c r="T1259" i="288"/>
  <c r="O1259" i="288"/>
  <c r="BH1214" i="288" s="1"/>
  <c r="I1259" i="288"/>
  <c r="BH1208" i="288" s="1"/>
  <c r="BM1258" i="288"/>
  <c r="BH1258" i="288"/>
  <c r="BB1258" i="288"/>
  <c r="AW1258" i="288"/>
  <c r="AR1258" i="288"/>
  <c r="AL1258" i="288"/>
  <c r="AG1258" i="288"/>
  <c r="AB1258" i="288"/>
  <c r="V1258" i="288"/>
  <c r="Q1258" i="288"/>
  <c r="L1258" i="288"/>
  <c r="BG1211" i="288" s="1"/>
  <c r="F1258" i="288"/>
  <c r="BG1205" i="288" s="1"/>
  <c r="BJ1257" i="288"/>
  <c r="BE1257" i="288"/>
  <c r="AY1257" i="288"/>
  <c r="AT1257" i="288"/>
  <c r="AO1257" i="288"/>
  <c r="AI1257" i="288"/>
  <c r="AD1257" i="288"/>
  <c r="Y1257" i="288"/>
  <c r="S1257" i="288"/>
  <c r="N1257" i="288"/>
  <c r="BF1213" i="288" s="1"/>
  <c r="I1257" i="288"/>
  <c r="BF1208" i="288" s="1"/>
  <c r="BL1256" i="288"/>
  <c r="BG1256" i="288"/>
  <c r="BB1256" i="288"/>
  <c r="AV1256" i="288"/>
  <c r="AQ1256" i="288"/>
  <c r="AL1256" i="288"/>
  <c r="AF1256" i="288"/>
  <c r="AA1256" i="288"/>
  <c r="V1256" i="288"/>
  <c r="P1256" i="288"/>
  <c r="BE1215" i="288" s="1"/>
  <c r="K1256" i="288"/>
  <c r="BE1210" i="288" s="1"/>
  <c r="F1256" i="288"/>
  <c r="BE1205" i="288" s="1"/>
  <c r="BI1255" i="288"/>
  <c r="BD1255" i="288"/>
  <c r="AY1255" i="288"/>
  <c r="AS1255" i="288"/>
  <c r="AN1255" i="288"/>
  <c r="AI1255" i="288"/>
  <c r="AC1255" i="288"/>
  <c r="X1255" i="288"/>
  <c r="S1255" i="288"/>
  <c r="M1255" i="288"/>
  <c r="BD1212" i="288" s="1"/>
  <c r="H1255" i="288"/>
  <c r="BD1207" i="288" s="1"/>
  <c r="BL1254" i="288"/>
  <c r="BF1254" i="288"/>
  <c r="BA1254" i="288"/>
  <c r="AV1254" i="288"/>
  <c r="AP1254" i="288"/>
  <c r="AK1254" i="288"/>
  <c r="AF1254" i="288"/>
  <c r="Z1254" i="288"/>
  <c r="U1254" i="288"/>
  <c r="P1254" i="288"/>
  <c r="BC1215" i="288" s="1"/>
  <c r="J1254" i="288"/>
  <c r="BC1209" i="288" s="1"/>
  <c r="BI1253" i="288"/>
  <c r="BC1253" i="288"/>
  <c r="AX1253" i="288"/>
  <c r="AS1253" i="288"/>
  <c r="AM1253" i="288"/>
  <c r="AH1253" i="288"/>
  <c r="AC1253" i="288"/>
  <c r="W1253" i="288"/>
  <c r="R1253" i="288"/>
  <c r="M1253" i="288"/>
  <c r="BB1212" i="288" s="1"/>
  <c r="G1253" i="288"/>
  <c r="BB1206" i="288" s="1"/>
  <c r="BK1252" i="288"/>
  <c r="BF1252" i="288"/>
  <c r="AZ1252" i="288"/>
  <c r="AU1252" i="288"/>
  <c r="AP1252" i="288"/>
  <c r="AJ1252" i="288"/>
  <c r="AE1252" i="288"/>
  <c r="Z1252" i="288"/>
  <c r="T1252" i="288"/>
  <c r="O1252" i="288"/>
  <c r="BA1214" i="288" s="1"/>
  <c r="J1252" i="288"/>
  <c r="BA1209" i="288" s="1"/>
  <c r="BM1251" i="288"/>
  <c r="BH1251" i="288"/>
  <c r="BC1251" i="288"/>
  <c r="AW1251" i="288"/>
  <c r="AR1251" i="288"/>
  <c r="AM1251" i="288"/>
  <c r="AG1251" i="288"/>
  <c r="AB1251" i="288"/>
  <c r="W1251" i="288"/>
  <c r="Q1251" i="288"/>
  <c r="L1251" i="288"/>
  <c r="AZ1211" i="288" s="1"/>
  <c r="G1251" i="288"/>
  <c r="AZ1206" i="288" s="1"/>
  <c r="BJ1250" i="288"/>
  <c r="BE1250" i="288"/>
  <c r="AZ1250" i="288"/>
  <c r="AT1250" i="288"/>
  <c r="AO1250" i="288"/>
  <c r="AJ1250" i="288"/>
  <c r="AD1250" i="288"/>
  <c r="Y1250" i="288"/>
  <c r="T1250" i="288"/>
  <c r="N1250" i="288"/>
  <c r="AY1213" i="288" s="1"/>
  <c r="I1250" i="288"/>
  <c r="AY1208" i="288" s="1"/>
  <c r="BM1249" i="288"/>
  <c r="BG1249" i="288"/>
  <c r="BB1249" i="288"/>
  <c r="AW1249" i="288"/>
  <c r="AQ1249" i="288"/>
  <c r="AL1249" i="288"/>
  <c r="AG1249" i="288"/>
  <c r="AA1249" i="288"/>
  <c r="V1249" i="288"/>
  <c r="Q1249" i="288"/>
  <c r="K1249" i="288"/>
  <c r="AX1210" i="288" s="1"/>
  <c r="F1249" i="288"/>
  <c r="AX1205" i="288" s="1"/>
  <c r="BJ1248" i="288"/>
  <c r="BD1248" i="288"/>
  <c r="AY1248" i="288"/>
  <c r="AT1248" i="288"/>
  <c r="AN1248" i="288"/>
  <c r="AI1248" i="288"/>
  <c r="AD1248" i="288"/>
  <c r="X1248" i="288"/>
  <c r="S1248" i="288"/>
  <c r="N1248" i="288"/>
  <c r="AW1213" i="288" s="1"/>
  <c r="H1248" i="288"/>
  <c r="AW1207" i="288" s="1"/>
  <c r="BL1247" i="288"/>
  <c r="BG1247" i="288"/>
  <c r="BA1247" i="288"/>
  <c r="AV1247" i="288"/>
  <c r="AQ1247" i="288"/>
  <c r="AK1247" i="288"/>
  <c r="AF1247" i="288"/>
  <c r="AA1247" i="288"/>
  <c r="U1247" i="288"/>
  <c r="P1247" i="288"/>
  <c r="AV1215" i="288" s="1"/>
  <c r="K1247" i="288"/>
  <c r="AV1210" i="288" s="1"/>
  <c r="BI1246" i="288"/>
  <c r="BD1246" i="288"/>
  <c r="AX1246" i="288"/>
  <c r="AS1246" i="288"/>
  <c r="AN1246" i="288"/>
  <c r="AH1246" i="288"/>
  <c r="AC1246" i="288"/>
  <c r="X1246" i="288"/>
  <c r="R1246" i="288"/>
  <c r="M1246" i="288"/>
  <c r="AU1212" i="288" s="1"/>
  <c r="H1246" i="288"/>
  <c r="AU1207" i="288" s="1"/>
  <c r="BK1245" i="288"/>
  <c r="BF1245" i="288"/>
  <c r="BA1245" i="288"/>
  <c r="AV1245" i="288"/>
  <c r="AR1245" i="288"/>
  <c r="AN1245" i="288"/>
  <c r="AJ1245" i="288"/>
  <c r="AF1245" i="288"/>
  <c r="AB1245" i="288"/>
  <c r="X1245" i="288"/>
  <c r="T1245" i="288"/>
  <c r="P1245" i="288"/>
  <c r="AT1215" i="288" s="1"/>
  <c r="L1245" i="288"/>
  <c r="AT1211" i="288" s="1"/>
  <c r="H1245" i="288"/>
  <c r="AT1207" i="288" s="1"/>
  <c r="BM1244" i="288"/>
  <c r="BI1244" i="288"/>
  <c r="BE1244" i="288"/>
  <c r="BA1244" i="288"/>
  <c r="AW1244" i="288"/>
  <c r="AS1244" i="288"/>
  <c r="AO1244" i="288"/>
  <c r="AK1244" i="288"/>
  <c r="AG1244" i="288"/>
  <c r="AC1244" i="288"/>
  <c r="Y1244" i="288"/>
  <c r="U1244" i="288"/>
  <c r="Q1244" i="288"/>
  <c r="M1244" i="288"/>
  <c r="AS1212" i="288" s="1"/>
  <c r="I1244" i="288"/>
  <c r="AS1208" i="288" s="1"/>
  <c r="BJ1243" i="288"/>
  <c r="BF1243" i="288"/>
  <c r="BB1243" i="288"/>
  <c r="AX1243" i="288"/>
  <c r="AT1243" i="288"/>
  <c r="AP1243" i="288"/>
  <c r="AL1243" i="288"/>
  <c r="AH1243" i="288"/>
  <c r="AD1243" i="288"/>
  <c r="Z1243" i="288"/>
  <c r="V1243" i="288"/>
  <c r="R1243" i="288"/>
  <c r="N1243" i="288"/>
  <c r="AR1213" i="288" s="1"/>
  <c r="J1243" i="288"/>
  <c r="AR1209" i="288" s="1"/>
  <c r="F1243" i="288"/>
  <c r="AR1205" i="288" s="1"/>
  <c r="BK1242" i="288"/>
  <c r="BG1242" i="288"/>
  <c r="BC1242" i="288"/>
  <c r="AY1242" i="288"/>
  <c r="AU1242" i="288"/>
  <c r="AQ1242" i="288"/>
  <c r="AM1242" i="288"/>
  <c r="AI1242" i="288"/>
  <c r="AE1242" i="288"/>
  <c r="AA1242" i="288"/>
  <c r="W1242" i="288"/>
  <c r="S1242" i="288"/>
  <c r="O1242" i="288"/>
  <c r="AQ1214" i="288" s="1"/>
  <c r="K1242" i="288"/>
  <c r="AQ1210" i="288" s="1"/>
  <c r="G1242" i="288"/>
  <c r="AQ1206" i="288" s="1"/>
  <c r="BL1241" i="288"/>
  <c r="BH1241" i="288"/>
  <c r="BD1241" i="288"/>
  <c r="AZ1241" i="288"/>
  <c r="AV1241" i="288"/>
  <c r="AR1241" i="288"/>
  <c r="AN1241" i="288"/>
  <c r="AJ1241" i="288"/>
  <c r="AF1241" i="288"/>
  <c r="AB1241" i="288"/>
  <c r="X1241" i="288"/>
  <c r="T1241" i="288"/>
  <c r="P1241" i="288"/>
  <c r="AP1215" i="288" s="1"/>
  <c r="L1241" i="288"/>
  <c r="AP1211" i="288" s="1"/>
  <c r="H1241" i="288"/>
  <c r="AP1207" i="288" s="1"/>
  <c r="BM1240" i="288"/>
  <c r="BI1240" i="288"/>
  <c r="BE1240" i="288"/>
  <c r="BA1240" i="288"/>
  <c r="AW1240" i="288"/>
  <c r="AS1240" i="288"/>
  <c r="AO1240" i="288"/>
  <c r="AK1240" i="288"/>
  <c r="AG1240" i="288"/>
  <c r="AC1240" i="288"/>
  <c r="Y1240" i="288"/>
  <c r="U1240" i="288"/>
  <c r="Q1240" i="288"/>
  <c r="M1240" i="288"/>
  <c r="AO1212" i="288" s="1"/>
  <c r="I1240" i="288"/>
  <c r="AO1208" i="288" s="1"/>
  <c r="BJ1239" i="288"/>
  <c r="BF1239" i="288"/>
  <c r="BB1239" i="288"/>
  <c r="AX1239" i="288"/>
  <c r="AT1239" i="288"/>
  <c r="AP1239" i="288"/>
  <c r="AL1239" i="288"/>
  <c r="AH1239" i="288"/>
  <c r="AD1239" i="288"/>
  <c r="Z1239" i="288"/>
  <c r="V1239" i="288"/>
  <c r="R1239" i="288"/>
  <c r="N1239" i="288"/>
  <c r="AN1213" i="288" s="1"/>
  <c r="J1239" i="288"/>
  <c r="AN1209" i="288" s="1"/>
  <c r="F1239" i="288"/>
  <c r="AN1205" i="288" s="1"/>
  <c r="BK1238" i="288"/>
  <c r="BG1238" i="288"/>
  <c r="BC1238" i="288"/>
  <c r="AY1238" i="288"/>
  <c r="AU1238" i="288"/>
  <c r="AQ1238" i="288"/>
  <c r="AM1238" i="288"/>
  <c r="AI1238" i="288"/>
  <c r="AE1238" i="288"/>
  <c r="AA1238" i="288"/>
  <c r="W1238" i="288"/>
  <c r="S1238" i="288"/>
  <c r="O1238" i="288"/>
  <c r="AM1214" i="288" s="1"/>
  <c r="K1238" i="288"/>
  <c r="AM1210" i="288" s="1"/>
  <c r="G1238" i="288"/>
  <c r="AM1206" i="288" s="1"/>
  <c r="BL1237" i="288"/>
  <c r="BH1237" i="288"/>
  <c r="BD1237" i="288"/>
  <c r="AZ1237" i="288"/>
  <c r="AV1237" i="288"/>
  <c r="AR1237" i="288"/>
  <c r="AN1237" i="288"/>
  <c r="AJ1237" i="288"/>
  <c r="AF1237" i="288"/>
  <c r="AB1237" i="288"/>
  <c r="X1237" i="288"/>
  <c r="T1237" i="288"/>
  <c r="P1237" i="288"/>
  <c r="AL1215" i="288" s="1"/>
  <c r="L1237" i="288"/>
  <c r="AL1211" i="288" s="1"/>
  <c r="H1237" i="288"/>
  <c r="AL1207" i="288" s="1"/>
  <c r="BM1236" i="288"/>
  <c r="BI1236" i="288"/>
  <c r="BE1236" i="288"/>
  <c r="BA1236" i="288"/>
  <c r="AW1236" i="288"/>
  <c r="AS1236" i="288"/>
  <c r="AO1236" i="288"/>
  <c r="AK1236" i="288"/>
  <c r="AG1236" i="288"/>
  <c r="AC1236" i="288"/>
  <c r="Y1236" i="288"/>
  <c r="U1236" i="288"/>
  <c r="Q1236" i="288"/>
  <c r="M1236" i="288"/>
  <c r="AK1212" i="288" s="1"/>
  <c r="I1236" i="288"/>
  <c r="AK1208" i="288" s="1"/>
  <c r="BJ1235" i="288"/>
  <c r="BF1235" i="288"/>
  <c r="BB1235" i="288"/>
  <c r="AX1235" i="288"/>
  <c r="AT1235" i="288"/>
  <c r="AP1235" i="288"/>
  <c r="AL1235" i="288"/>
  <c r="AH1235" i="288"/>
  <c r="AD1235" i="288"/>
  <c r="Z1235" i="288"/>
  <c r="V1235" i="288"/>
  <c r="R1235" i="288"/>
  <c r="N1235" i="288"/>
  <c r="AJ1213" i="288" s="1"/>
  <c r="J1235" i="288"/>
  <c r="AJ1209" i="288" s="1"/>
  <c r="F1235" i="288"/>
  <c r="AJ1205" i="288" s="1"/>
  <c r="BK1234" i="288"/>
  <c r="BG1234" i="288"/>
  <c r="BC1234" i="288"/>
  <c r="AY1234" i="288"/>
  <c r="AU1234" i="288"/>
  <c r="AQ1234" i="288"/>
  <c r="AM1234" i="288"/>
  <c r="AI1234" i="288"/>
  <c r="AE1234" i="288"/>
  <c r="AA1234" i="288"/>
  <c r="W1234" i="288"/>
  <c r="S1234" i="288"/>
  <c r="O1234" i="288"/>
  <c r="AI1214" i="288" s="1"/>
  <c r="K1234" i="288"/>
  <c r="AI1210" i="288" s="1"/>
  <c r="G1234" i="288"/>
  <c r="AI1206" i="288" s="1"/>
  <c r="BL1233" i="288"/>
  <c r="BH1233" i="288"/>
  <c r="BD1233" i="288"/>
  <c r="AZ1233" i="288"/>
  <c r="AV1233" i="288"/>
  <c r="AR1233" i="288"/>
  <c r="AN1233" i="288"/>
  <c r="AJ1233" i="288"/>
  <c r="AF1233" i="288"/>
  <c r="AB1233" i="288"/>
  <c r="X1233" i="288"/>
  <c r="T1233" i="288"/>
  <c r="P1233" i="288"/>
  <c r="AH1215" i="288" s="1"/>
  <c r="L1233" i="288"/>
  <c r="AH1211" i="288" s="1"/>
  <c r="H1233" i="288"/>
  <c r="AH1207" i="288" s="1"/>
  <c r="BM1232" i="288"/>
  <c r="BI1232" i="288"/>
  <c r="BE1232" i="288"/>
  <c r="BA1232" i="288"/>
  <c r="AW1232" i="288"/>
  <c r="AS1232" i="288"/>
  <c r="AO1232" i="288"/>
  <c r="AK1232" i="288"/>
  <c r="AG1232" i="288"/>
  <c r="AC1232" i="288"/>
  <c r="Y1232" i="288"/>
  <c r="U1232" i="288"/>
  <c r="Q1232" i="288"/>
  <c r="M1232" i="288"/>
  <c r="AG1212" i="288" s="1"/>
  <c r="I1232" i="288"/>
  <c r="AG1208" i="288" s="1"/>
  <c r="BJ1231" i="288"/>
  <c r="BF1231" i="288"/>
  <c r="BB1231" i="288"/>
  <c r="AX1231" i="288"/>
  <c r="AT1231" i="288"/>
  <c r="AP1231" i="288"/>
  <c r="AL1231" i="288"/>
  <c r="AH1231" i="288"/>
  <c r="AD1231" i="288"/>
  <c r="Z1231" i="288"/>
  <c r="V1231" i="288"/>
  <c r="R1231" i="288"/>
  <c r="N1231" i="288"/>
  <c r="AF1213" i="288" s="1"/>
  <c r="J1231" i="288"/>
  <c r="AF1209" i="288" s="1"/>
  <c r="F1231" i="288"/>
  <c r="AF1205" i="288" s="1"/>
  <c r="BK1230" i="288"/>
  <c r="BG1230" i="288"/>
  <c r="BC1230" i="288"/>
  <c r="AY1230" i="288"/>
  <c r="AU1230" i="288"/>
  <c r="AQ1230" i="288"/>
  <c r="AM1230" i="288"/>
  <c r="AI1230" i="288"/>
  <c r="AE1230" i="288"/>
  <c r="AA1230" i="288"/>
  <c r="W1230" i="288"/>
  <c r="S1230" i="288"/>
  <c r="O1230" i="288"/>
  <c r="AE1214" i="288" s="1"/>
  <c r="K1230" i="288"/>
  <c r="AE1210" i="288" s="1"/>
  <c r="G1230" i="288"/>
  <c r="AE1206" i="288" s="1"/>
  <c r="BL1229" i="288"/>
  <c r="BH1229" i="288"/>
  <c r="BD1229" i="288"/>
  <c r="AZ1229" i="288"/>
  <c r="AV1229" i="288"/>
  <c r="AR1229" i="288"/>
  <c r="AN1229" i="288"/>
  <c r="AJ1229" i="288"/>
  <c r="AF1229" i="288"/>
  <c r="AB1229" i="288"/>
  <c r="X1229" i="288"/>
  <c r="T1229" i="288"/>
  <c r="P1229" i="288"/>
  <c r="AD1215" i="288" s="1"/>
  <c r="L1229" i="288"/>
  <c r="AD1211" i="288" s="1"/>
  <c r="H1229" i="288"/>
  <c r="AD1207" i="288" s="1"/>
  <c r="BM1228" i="288"/>
  <c r="BI1228" i="288"/>
  <c r="BE1228" i="288"/>
  <c r="BA1228" i="288"/>
  <c r="AW1228" i="288"/>
  <c r="AS1228" i="288"/>
  <c r="AO1228" i="288"/>
  <c r="AK1228" i="288"/>
  <c r="AG1228" i="288"/>
  <c r="AC1228" i="288"/>
  <c r="Y1228" i="288"/>
  <c r="U1228" i="288"/>
  <c r="Q1228" i="288"/>
  <c r="M1228" i="288"/>
  <c r="AC1212" i="288" s="1"/>
  <c r="I1228" i="288"/>
  <c r="AC1208" i="288" s="1"/>
  <c r="BJ1227" i="288"/>
  <c r="BF1227" i="288"/>
  <c r="BB1227" i="288"/>
  <c r="AX1227" i="288"/>
  <c r="AT1227" i="288"/>
  <c r="AP1227" i="288"/>
  <c r="AL1227" i="288"/>
  <c r="AH1227" i="288"/>
  <c r="AD1227" i="288"/>
  <c r="Z1227" i="288"/>
  <c r="V1227" i="288"/>
  <c r="R1227" i="288"/>
  <c r="N1227" i="288"/>
  <c r="AB1213" i="288" s="1"/>
  <c r="J1227" i="288"/>
  <c r="AB1209" i="288" s="1"/>
  <c r="F1227" i="288"/>
  <c r="AB1205" i="288" s="1"/>
  <c r="BK1226" i="288"/>
  <c r="BG1226" i="288"/>
  <c r="BC1226" i="288"/>
  <c r="AY1226" i="288"/>
  <c r="AU1226" i="288"/>
  <c r="AQ1226" i="288"/>
  <c r="AM1226" i="288"/>
  <c r="AI1226" i="288"/>
  <c r="AE1226" i="288"/>
  <c r="AA1226" i="288"/>
  <c r="W1226" i="288"/>
  <c r="S1226" i="288"/>
  <c r="O1226" i="288"/>
  <c r="AA1214" i="288" s="1"/>
  <c r="K1226" i="288"/>
  <c r="AA1210" i="288" s="1"/>
  <c r="G1226" i="288"/>
  <c r="AA1206" i="288" s="1"/>
  <c r="BL1225" i="288"/>
  <c r="BH1225" i="288"/>
  <c r="BD1225" i="288"/>
  <c r="AZ1225" i="288"/>
  <c r="AV1225" i="288"/>
  <c r="AR1225" i="288"/>
  <c r="AN1225" i="288"/>
  <c r="AJ1225" i="288"/>
  <c r="AF1225" i="288"/>
  <c r="AB1225" i="288"/>
  <c r="X1225" i="288"/>
  <c r="T1225" i="288"/>
  <c r="P1225" i="288"/>
  <c r="Z1215" i="288" s="1"/>
  <c r="L1225" i="288"/>
  <c r="Z1211" i="288" s="1"/>
  <c r="H1225" i="288"/>
  <c r="Z1207" i="288" s="1"/>
  <c r="BM1224" i="288"/>
  <c r="BI1224" i="288"/>
  <c r="BE1224" i="288"/>
  <c r="BA1224" i="288"/>
  <c r="AW1224" i="288"/>
  <c r="AS1224" i="288"/>
  <c r="AO1224" i="288"/>
  <c r="AK1224" i="288"/>
  <c r="AG1224" i="288"/>
  <c r="AC1224" i="288"/>
  <c r="Y1224" i="288"/>
  <c r="U1224" i="288"/>
  <c r="Q1224" i="288"/>
  <c r="M1224" i="288"/>
  <c r="Y1212" i="288" s="1"/>
  <c r="I1224" i="288"/>
  <c r="Y1208" i="288" s="1"/>
  <c r="BJ1223" i="288"/>
  <c r="BF1223" i="288"/>
  <c r="BB1223" i="288"/>
  <c r="AX1223" i="288"/>
  <c r="AT1223" i="288"/>
  <c r="AP1223" i="288"/>
  <c r="AL1223" i="288"/>
  <c r="AH1223" i="288"/>
  <c r="AD1223" i="288"/>
  <c r="Z1223" i="288"/>
  <c r="V1223" i="288"/>
  <c r="R1223" i="288"/>
  <c r="N1223" i="288"/>
  <c r="X1213" i="288" s="1"/>
  <c r="J1223" i="288"/>
  <c r="X1209" i="288" s="1"/>
  <c r="F1223" i="288"/>
  <c r="X1205" i="288" s="1"/>
  <c r="BK1222" i="288"/>
  <c r="BG1222" i="288"/>
  <c r="BC1222" i="288"/>
  <c r="AY1222" i="288"/>
  <c r="AU1222" i="288"/>
  <c r="AQ1222" i="288"/>
  <c r="AM1222" i="288"/>
  <c r="AI1222" i="288"/>
  <c r="AE1222" i="288"/>
  <c r="AA1222" i="288"/>
  <c r="W1222" i="288"/>
  <c r="S1222" i="288"/>
  <c r="O1222" i="288"/>
  <c r="W1214" i="288" s="1"/>
  <c r="K1222" i="288"/>
  <c r="W1210" i="288" s="1"/>
  <c r="G1222" i="288"/>
  <c r="W1206" i="288" s="1"/>
  <c r="BL1221" i="288"/>
  <c r="BH1221" i="288"/>
  <c r="BD1221" i="288"/>
  <c r="AZ1221" i="288"/>
  <c r="AV1221" i="288"/>
  <c r="AR1221" i="288"/>
  <c r="AN1221" i="288"/>
  <c r="AJ1221" i="288"/>
  <c r="AF1221" i="288"/>
  <c r="AB1221" i="288"/>
  <c r="X1221" i="288"/>
  <c r="T1221" i="288"/>
  <c r="P1221" i="288"/>
  <c r="V1215" i="288" s="1"/>
  <c r="L1221" i="288"/>
  <c r="V1211" i="288" s="1"/>
  <c r="H1221" i="288"/>
  <c r="V1207" i="288" s="1"/>
  <c r="BM1220" i="288"/>
  <c r="BI1220" i="288"/>
  <c r="BE1220" i="288"/>
  <c r="BA1220" i="288"/>
  <c r="AW1220" i="288"/>
  <c r="AS1220" i="288"/>
  <c r="AO1220" i="288"/>
  <c r="AK1220" i="288"/>
  <c r="AG1220" i="288"/>
  <c r="AC1220" i="288"/>
  <c r="Y1220" i="288"/>
  <c r="U1220" i="288"/>
  <c r="Q1220" i="288"/>
  <c r="M1220" i="288"/>
  <c r="U1212" i="288" s="1"/>
  <c r="I1220" i="288"/>
  <c r="U1208" i="288" s="1"/>
  <c r="BJ1219" i="288"/>
  <c r="BF1219" i="288"/>
  <c r="BB1219" i="288"/>
  <c r="AX1219" i="288"/>
  <c r="AT1219" i="288"/>
  <c r="AP1219" i="288"/>
  <c r="AL1219" i="288"/>
  <c r="AH1219" i="288"/>
  <c r="AD1219" i="288"/>
  <c r="Z1219" i="288"/>
  <c r="V1219" i="288"/>
  <c r="R1219" i="288"/>
  <c r="N1219" i="288"/>
  <c r="T1213" i="288" s="1"/>
  <c r="J1219" i="288"/>
  <c r="T1209" i="288" s="1"/>
  <c r="F1219" i="288"/>
  <c r="T1205" i="288" s="1"/>
  <c r="BK1218" i="288"/>
  <c r="BG1218" i="288"/>
  <c r="BC1218" i="288"/>
  <c r="AY1218" i="288"/>
  <c r="AU1218" i="288"/>
  <c r="AQ1218" i="288"/>
  <c r="AM1218" i="288"/>
  <c r="AI1218" i="288"/>
  <c r="AE1218" i="288"/>
  <c r="AA1218" i="288"/>
  <c r="W1218" i="288"/>
  <c r="S1218" i="288"/>
  <c r="O1218" i="288"/>
  <c r="S1214" i="288" s="1"/>
  <c r="K1218" i="288"/>
  <c r="S1210" i="288" s="1"/>
  <c r="G1218" i="288"/>
  <c r="S1206" i="288" s="1"/>
  <c r="BL1217" i="288"/>
  <c r="BH1217" i="288"/>
  <c r="BD1217" i="288"/>
  <c r="AZ1217" i="288"/>
  <c r="AV1217" i="288"/>
  <c r="AR1217" i="288"/>
  <c r="AN1217" i="288"/>
  <c r="AJ1217" i="288"/>
  <c r="AF1217" i="288"/>
  <c r="AB1217" i="288"/>
  <c r="X1217" i="288"/>
  <c r="T1217" i="288"/>
  <c r="P1217" i="288"/>
  <c r="R1215" i="288" s="1"/>
  <c r="L1217" i="288"/>
  <c r="R1211" i="288" s="1"/>
  <c r="H1217" i="288"/>
  <c r="R1207" i="288" s="1"/>
  <c r="BM1216" i="288"/>
  <c r="BI1216" i="288"/>
  <c r="BE1216" i="288"/>
  <c r="BA1216" i="288"/>
  <c r="AW1216" i="288"/>
  <c r="AS1216" i="288"/>
  <c r="AO1216" i="288"/>
  <c r="AK1216" i="288"/>
  <c r="AG1216" i="288"/>
  <c r="AC1216" i="288"/>
  <c r="Y1216" i="288"/>
  <c r="U1216" i="288"/>
  <c r="Q1216" i="288"/>
  <c r="M1216" i="288"/>
  <c r="Q1212" i="288" s="1"/>
  <c r="I1216" i="288"/>
  <c r="Q1208" i="288" s="1"/>
  <c r="BJ1195" i="288"/>
  <c r="BF1195" i="288"/>
  <c r="BB1195" i="288"/>
  <c r="AX1195" i="288"/>
  <c r="AT1195" i="288"/>
  <c r="AP1195" i="288"/>
  <c r="AL1195" i="288"/>
  <c r="AH1195" i="288"/>
  <c r="AD1195" i="288"/>
  <c r="Z1195" i="288"/>
  <c r="V1195" i="288"/>
  <c r="R1195" i="288"/>
  <c r="N1195" i="288"/>
  <c r="BM1144" i="288" s="1"/>
  <c r="J1195" i="288"/>
  <c r="BM1140" i="288" s="1"/>
  <c r="F1195" i="288"/>
  <c r="BM1136" i="288" s="1"/>
  <c r="BK1194" i="288"/>
  <c r="BG1194" i="288"/>
  <c r="BC1194" i="288"/>
  <c r="AY1194" i="288"/>
  <c r="AU1194" i="288"/>
  <c r="AQ1194" i="288"/>
  <c r="AM1194" i="288"/>
  <c r="AI1194" i="288"/>
  <c r="AE1194" i="288"/>
  <c r="AA1194" i="288"/>
  <c r="W1194" i="288"/>
  <c r="S1194" i="288"/>
  <c r="O1194" i="288"/>
  <c r="BL1145" i="288" s="1"/>
  <c r="K1194" i="288"/>
  <c r="BL1141" i="288" s="1"/>
  <c r="G1194" i="288"/>
  <c r="BL1137" i="288" s="1"/>
  <c r="BL1193" i="288"/>
  <c r="BH1193" i="288"/>
  <c r="BD1193" i="288"/>
  <c r="AZ1193" i="288"/>
  <c r="AV1193" i="288"/>
  <c r="AR1193" i="288"/>
  <c r="AN1193" i="288"/>
  <c r="AJ1193" i="288"/>
  <c r="AF1193" i="288"/>
  <c r="AB1193" i="288"/>
  <c r="X1193" i="288"/>
  <c r="T1193" i="288"/>
  <c r="P1193" i="288"/>
  <c r="BK1146" i="288" s="1"/>
  <c r="L1193" i="288"/>
  <c r="BK1142" i="288" s="1"/>
  <c r="H1193" i="288"/>
  <c r="BK1138" i="288" s="1"/>
  <c r="BM1192" i="288"/>
  <c r="BI1192" i="288"/>
  <c r="BE1192" i="288"/>
  <c r="BA1192" i="288"/>
  <c r="AW1192" i="288"/>
  <c r="AS1192" i="288"/>
  <c r="AO1192" i="288"/>
  <c r="AK1192" i="288"/>
  <c r="AG1192" i="288"/>
  <c r="AC1192" i="288"/>
  <c r="Y1192" i="288"/>
  <c r="U1192" i="288"/>
  <c r="Q1192" i="288"/>
  <c r="M1192" i="288"/>
  <c r="BJ1143" i="288" s="1"/>
  <c r="I1192" i="288"/>
  <c r="BJ1139" i="288" s="1"/>
  <c r="BJ1191" i="288"/>
  <c r="BF1191" i="288"/>
  <c r="BB1191" i="288"/>
  <c r="AX1191" i="288"/>
  <c r="AT1191" i="288"/>
  <c r="AP1191" i="288"/>
  <c r="AL1191" i="288"/>
  <c r="AH1191" i="288"/>
  <c r="AD1191" i="288"/>
  <c r="Z1191" i="288"/>
  <c r="V1191" i="288"/>
  <c r="R1191" i="288"/>
  <c r="N1191" i="288"/>
  <c r="BI1144" i="288" s="1"/>
  <c r="J1191" i="288"/>
  <c r="BI1140" i="288" s="1"/>
  <c r="F1191" i="288"/>
  <c r="BI1136" i="288" s="1"/>
  <c r="BK1190" i="288"/>
  <c r="BG1190" i="288"/>
  <c r="BC1190" i="288"/>
  <c r="AY1190" i="288"/>
  <c r="AU1190" i="288"/>
  <c r="AQ1190" i="288"/>
  <c r="AM1190" i="288"/>
  <c r="AI1190" i="288"/>
  <c r="AE1190" i="288"/>
  <c r="AA1190" i="288"/>
  <c r="W1190" i="288"/>
  <c r="S1190" i="288"/>
  <c r="O1190" i="288"/>
  <c r="BH1145" i="288" s="1"/>
  <c r="K1190" i="288"/>
  <c r="BH1141" i="288" s="1"/>
  <c r="G1190" i="288"/>
  <c r="BH1137" i="288" s="1"/>
  <c r="BL1189" i="288"/>
  <c r="BH1189" i="288"/>
  <c r="BD1189" i="288"/>
  <c r="AZ1189" i="288"/>
  <c r="AV1189" i="288"/>
  <c r="AR1189" i="288"/>
  <c r="AN1189" i="288"/>
  <c r="AJ1189" i="288"/>
  <c r="AF1189" i="288"/>
  <c r="AB1189" i="288"/>
  <c r="X1189" i="288"/>
  <c r="T1189" i="288"/>
  <c r="P1189" i="288"/>
  <c r="BG1146" i="288" s="1"/>
  <c r="L1189" i="288"/>
  <c r="BG1142" i="288" s="1"/>
  <c r="H1189" i="288"/>
  <c r="BG1138" i="288" s="1"/>
  <c r="BM1188" i="288"/>
  <c r="BI1188" i="288"/>
  <c r="BE1188" i="288"/>
  <c r="BA1188" i="288"/>
  <c r="AW1188" i="288"/>
  <c r="AS1188" i="288"/>
  <c r="AO1188" i="288"/>
  <c r="AK1188" i="288"/>
  <c r="AG1188" i="288"/>
  <c r="AC1188" i="288"/>
  <c r="Y1188" i="288"/>
  <c r="U1188" i="288"/>
  <c r="Q1188" i="288"/>
  <c r="M1188" i="288"/>
  <c r="BF1143" i="288" s="1"/>
  <c r="I1188" i="288"/>
  <c r="BF1139" i="288" s="1"/>
  <c r="BJ1187" i="288"/>
  <c r="BF1187" i="288"/>
  <c r="BB1187" i="288"/>
  <c r="AX1187" i="288"/>
  <c r="AT1187" i="288"/>
  <c r="AP1187" i="288"/>
  <c r="AL1187" i="288"/>
  <c r="AH1187" i="288"/>
  <c r="AD1187" i="288"/>
  <c r="Z1187" i="288"/>
  <c r="V1187" i="288"/>
  <c r="R1187" i="288"/>
  <c r="N1187" i="288"/>
  <c r="BE1144" i="288" s="1"/>
  <c r="J1187" i="288"/>
  <c r="BE1140" i="288" s="1"/>
  <c r="F1187" i="288"/>
  <c r="BK1186" i="288"/>
  <c r="BG1186" i="288"/>
  <c r="BC1186" i="288"/>
  <c r="AY1186" i="288"/>
  <c r="AU1186" i="288"/>
  <c r="AQ1186" i="288"/>
  <c r="AM1186" i="288"/>
  <c r="AI1186" i="288"/>
  <c r="AE1186" i="288"/>
  <c r="AA1186" i="288"/>
  <c r="W1186" i="288"/>
  <c r="S1186" i="288"/>
  <c r="O1186" i="288"/>
  <c r="BD1145" i="288" s="1"/>
  <c r="K1186" i="288"/>
  <c r="BD1141" i="288" s="1"/>
  <c r="G1186" i="288"/>
  <c r="BD1137" i="288" s="1"/>
  <c r="BL1185" i="288"/>
  <c r="BH1185" i="288"/>
  <c r="BD1185" i="288"/>
  <c r="AZ1185" i="288"/>
  <c r="AV1185" i="288"/>
  <c r="AR1185" i="288"/>
  <c r="AN1185" i="288"/>
  <c r="AJ1185" i="288"/>
  <c r="AF1185" i="288"/>
  <c r="AB1185" i="288"/>
  <c r="X1185" i="288"/>
  <c r="T1185" i="288"/>
  <c r="P1185" i="288"/>
  <c r="BC1146" i="288" s="1"/>
  <c r="L1185" i="288"/>
  <c r="BC1142" i="288" s="1"/>
  <c r="H1185" i="288"/>
  <c r="BC1138" i="288" s="1"/>
  <c r="BM1184" i="288"/>
  <c r="BI1184" i="288"/>
  <c r="BE1184" i="288"/>
  <c r="BA1184" i="288"/>
  <c r="AW1184" i="288"/>
  <c r="AS1184" i="288"/>
  <c r="AO1184" i="288"/>
  <c r="AK1184" i="288"/>
  <c r="AG1184" i="288"/>
  <c r="AC1184" i="288"/>
  <c r="Y1184" i="288"/>
  <c r="U1184" i="288"/>
  <c r="Q1184" i="288"/>
  <c r="M1184" i="288"/>
  <c r="BB1143" i="288" s="1"/>
  <c r="I1184" i="288"/>
  <c r="BB1139" i="288" s="1"/>
  <c r="BJ1183" i="288"/>
  <c r="BF1183" i="288"/>
  <c r="BB1183" i="288"/>
  <c r="AX1183" i="288"/>
  <c r="AT1183" i="288"/>
  <c r="AP1183" i="288"/>
  <c r="AL1183" i="288"/>
  <c r="AH1183" i="288"/>
  <c r="AD1183" i="288"/>
  <c r="Z1183" i="288"/>
  <c r="V1183" i="288"/>
  <c r="R1183" i="288"/>
  <c r="N1183" i="288"/>
  <c r="BA1144" i="288" s="1"/>
  <c r="J1183" i="288"/>
  <c r="BA1140" i="288" s="1"/>
  <c r="F1183" i="288"/>
  <c r="BA1136" i="288" s="1"/>
  <c r="BK1182" i="288"/>
  <c r="BG1182" i="288"/>
  <c r="BC1182" i="288"/>
  <c r="AY1182" i="288"/>
  <c r="AU1182" i="288"/>
  <c r="AQ1182" i="288"/>
  <c r="AM1182" i="288"/>
  <c r="AI1182" i="288"/>
  <c r="AE1182" i="288"/>
  <c r="AA1182" i="288"/>
  <c r="W1182" i="288"/>
  <c r="S1182" i="288"/>
  <c r="O1182" i="288"/>
  <c r="AZ1145" i="288" s="1"/>
  <c r="K1182" i="288"/>
  <c r="AZ1141" i="288" s="1"/>
  <c r="G1182" i="288"/>
  <c r="AZ1137" i="288" s="1"/>
  <c r="BL1181" i="288"/>
  <c r="BH1181" i="288"/>
  <c r="BD1181" i="288"/>
  <c r="AZ1181" i="288"/>
  <c r="AV1181" i="288"/>
  <c r="AR1181" i="288"/>
  <c r="AN1181" i="288"/>
  <c r="AJ1181" i="288"/>
  <c r="AF1181" i="288"/>
  <c r="AB1181" i="288"/>
  <c r="X1181" i="288"/>
  <c r="T1181" i="288"/>
  <c r="P1181" i="288"/>
  <c r="AY1146" i="288" s="1"/>
  <c r="L1181" i="288"/>
  <c r="AY1142" i="288" s="1"/>
  <c r="H1181" i="288"/>
  <c r="AY1138" i="288" s="1"/>
  <c r="BM1180" i="288"/>
  <c r="BI1180" i="288"/>
  <c r="BE1180" i="288"/>
  <c r="BA1180" i="288"/>
  <c r="AW1180" i="288"/>
  <c r="AS1180" i="288"/>
  <c r="AO1180" i="288"/>
  <c r="AK1180" i="288"/>
  <c r="AG1180" i="288"/>
  <c r="AC1180" i="288"/>
  <c r="Y1180" i="288"/>
  <c r="U1180" i="288"/>
  <c r="Q1180" i="288"/>
  <c r="M1180" i="288"/>
  <c r="AX1143" i="288" s="1"/>
  <c r="I1180" i="288"/>
  <c r="AX1139" i="288" s="1"/>
  <c r="BJ1179" i="288"/>
  <c r="BF1179" i="288"/>
  <c r="BB1179" i="288"/>
  <c r="AX1179" i="288"/>
  <c r="AT1179" i="288"/>
  <c r="AP1179" i="288"/>
  <c r="AL1179" i="288"/>
  <c r="AH1179" i="288"/>
  <c r="AD1179" i="288"/>
  <c r="Z1179" i="288"/>
  <c r="V1179" i="288"/>
  <c r="R1179" i="288"/>
  <c r="N1179" i="288"/>
  <c r="AW1144" i="288" s="1"/>
  <c r="J1179" i="288"/>
  <c r="F1179" i="288"/>
  <c r="AW1136" i="288" s="1"/>
  <c r="BK1178" i="288"/>
  <c r="BG1178" i="288"/>
  <c r="BC1178" i="288"/>
  <c r="AY1178" i="288"/>
  <c r="AU1178" i="288"/>
  <c r="AQ1178" i="288"/>
  <c r="AM1178" i="288"/>
  <c r="AI1178" i="288"/>
  <c r="AE1178" i="288"/>
  <c r="AA1178" i="288"/>
  <c r="W1178" i="288"/>
  <c r="S1178" i="288"/>
  <c r="O1178" i="288"/>
  <c r="AV1145" i="288" s="1"/>
  <c r="K1178" i="288"/>
  <c r="G1178" i="288"/>
  <c r="AV1137" i="288" s="1"/>
  <c r="BL1177" i="288"/>
  <c r="BH1177" i="288"/>
  <c r="BD1177" i="288"/>
  <c r="AZ1177" i="288"/>
  <c r="AV1177" i="288"/>
  <c r="AR1177" i="288"/>
  <c r="AN1177" i="288"/>
  <c r="AJ1177" i="288"/>
  <c r="AF1177" i="288"/>
  <c r="AB1177" i="288"/>
  <c r="X1177" i="288"/>
  <c r="T1177" i="288"/>
  <c r="P1177" i="288"/>
  <c r="AU1146" i="288" s="1"/>
  <c r="L1177" i="288"/>
  <c r="AU1142" i="288" s="1"/>
  <c r="H1177" i="288"/>
  <c r="AU1138" i="288" s="1"/>
  <c r="BM1176" i="288"/>
  <c r="BI1176" i="288"/>
  <c r="BE1176" i="288"/>
  <c r="BA1176" i="288"/>
  <c r="AW1176" i="288"/>
  <c r="AS1176" i="288"/>
  <c r="AO1176" i="288"/>
  <c r="AK1176" i="288"/>
  <c r="AG1176" i="288"/>
  <c r="AC1176" i="288"/>
  <c r="Y1176" i="288"/>
  <c r="U1176" i="288"/>
  <c r="Q1176" i="288"/>
  <c r="M1176" i="288"/>
  <c r="AT1143" i="288" s="1"/>
  <c r="I1176" i="288"/>
  <c r="AT1139" i="288" s="1"/>
  <c r="BJ1175" i="288"/>
  <c r="BF1175" i="288"/>
  <c r="BB1175" i="288"/>
  <c r="AX1175" i="288"/>
  <c r="AT1175" i="288"/>
  <c r="AP1175" i="288"/>
  <c r="AL1175" i="288"/>
  <c r="AH1175" i="288"/>
  <c r="AD1175" i="288"/>
  <c r="Z1175" i="288"/>
  <c r="V1175" i="288"/>
  <c r="R1175" i="288"/>
  <c r="N1175" i="288"/>
  <c r="AS1144" i="288" s="1"/>
  <c r="J1175" i="288"/>
  <c r="AS1140" i="288" s="1"/>
  <c r="F1175" i="288"/>
  <c r="AS1136" i="288" s="1"/>
  <c r="BK1174" i="288"/>
  <c r="BG1174" i="288"/>
  <c r="BC1174" i="288"/>
  <c r="AY1174" i="288"/>
  <c r="AU1174" i="288"/>
  <c r="AQ1174" i="288"/>
  <c r="AM1174" i="288"/>
  <c r="AI1174" i="288"/>
  <c r="AE1174" i="288"/>
  <c r="AA1174" i="288"/>
  <c r="W1174" i="288"/>
  <c r="S1174" i="288"/>
  <c r="O1174" i="288"/>
  <c r="AR1145" i="288" s="1"/>
  <c r="K1174" i="288"/>
  <c r="AR1141" i="288" s="1"/>
  <c r="G1174" i="288"/>
  <c r="AR1137" i="288" s="1"/>
  <c r="BL1173" i="288"/>
  <c r="BH1173" i="288"/>
  <c r="BD1173" i="288"/>
  <c r="AZ1173" i="288"/>
  <c r="AV1173" i="288"/>
  <c r="AR1173" i="288"/>
  <c r="AN1173" i="288"/>
  <c r="AJ1173" i="288"/>
  <c r="AF1173" i="288"/>
  <c r="AB1173" i="288"/>
  <c r="X1173" i="288"/>
  <c r="T1173" i="288"/>
  <c r="P1173" i="288"/>
  <c r="AQ1146" i="288" s="1"/>
  <c r="L1173" i="288"/>
  <c r="AQ1142" i="288" s="1"/>
  <c r="H1173" i="288"/>
  <c r="AQ1138" i="288" s="1"/>
  <c r="BM1172" i="288"/>
  <c r="BI1172" i="288"/>
  <c r="BE1172" i="288"/>
  <c r="BA1172" i="288"/>
  <c r="AW1172" i="288"/>
  <c r="AS1172" i="288"/>
  <c r="AO1172" i="288"/>
  <c r="AK1172" i="288"/>
  <c r="AG1172" i="288"/>
  <c r="AC1172" i="288"/>
  <c r="Y1172" i="288"/>
  <c r="U1172" i="288"/>
  <c r="Q1172" i="288"/>
  <c r="M1172" i="288"/>
  <c r="AP1143" i="288" s="1"/>
  <c r="I1172" i="288"/>
  <c r="AP1139" i="288" s="1"/>
  <c r="BJ1171" i="288"/>
  <c r="BF1171" i="288"/>
  <c r="BB1171" i="288"/>
  <c r="AX1171" i="288"/>
  <c r="AT1171" i="288"/>
  <c r="AP1171" i="288"/>
  <c r="AL1171" i="288"/>
  <c r="AH1171" i="288"/>
  <c r="AD1171" i="288"/>
  <c r="Z1171" i="288"/>
  <c r="V1171" i="288"/>
  <c r="R1171" i="288"/>
  <c r="N1171" i="288"/>
  <c r="AO1144" i="288" s="1"/>
  <c r="J1171" i="288"/>
  <c r="AO1140" i="288" s="1"/>
  <c r="F1171" i="288"/>
  <c r="AO1136" i="288" s="1"/>
  <c r="BK1170" i="288"/>
  <c r="BG1170" i="288"/>
  <c r="BC1170" i="288"/>
  <c r="AY1170" i="288"/>
  <c r="AU1170" i="288"/>
  <c r="AQ1170" i="288"/>
  <c r="AM1170" i="288"/>
  <c r="AI1170" i="288"/>
  <c r="AE1170" i="288"/>
  <c r="AA1170" i="288"/>
  <c r="W1170" i="288"/>
  <c r="S1170" i="288"/>
  <c r="O1170" i="288"/>
  <c r="AN1145" i="288" s="1"/>
  <c r="K1170" i="288"/>
  <c r="AN1141" i="288" s="1"/>
  <c r="G1170" i="288"/>
  <c r="AN1137" i="288" s="1"/>
  <c r="BL1169" i="288"/>
  <c r="BH1169" i="288"/>
  <c r="BD1169" i="288"/>
  <c r="AZ1169" i="288"/>
  <c r="AV1169" i="288"/>
  <c r="AR1169" i="288"/>
  <c r="AN1169" i="288"/>
  <c r="AJ1169" i="288"/>
  <c r="AF1169" i="288"/>
  <c r="AB1169" i="288"/>
  <c r="X1169" i="288"/>
  <c r="T1169" i="288"/>
  <c r="P1169" i="288"/>
  <c r="AM1146" i="288" s="1"/>
  <c r="L1169" i="288"/>
  <c r="AM1142" i="288" s="1"/>
  <c r="H1169" i="288"/>
  <c r="AM1138" i="288" s="1"/>
  <c r="BM1168" i="288"/>
  <c r="BI1168" i="288"/>
  <c r="BE1168" i="288"/>
  <c r="BA1168" i="288"/>
  <c r="AW1168" i="288"/>
  <c r="AS1168" i="288"/>
  <c r="AO1168" i="288"/>
  <c r="AK1168" i="288"/>
  <c r="AG1168" i="288"/>
  <c r="AC1168" i="288"/>
  <c r="Y1168" i="288"/>
  <c r="U1168" i="288"/>
  <c r="Q1168" i="288"/>
  <c r="M1168" i="288"/>
  <c r="AL1143" i="288" s="1"/>
  <c r="I1168" i="288"/>
  <c r="AL1139" i="288" s="1"/>
  <c r="BJ1167" i="288"/>
  <c r="BF1167" i="288"/>
  <c r="BB1167" i="288"/>
  <c r="AX1167" i="288"/>
  <c r="AT1167" i="288"/>
  <c r="AP1167" i="288"/>
  <c r="AL1167" i="288"/>
  <c r="AH1167" i="288"/>
  <c r="AD1167" i="288"/>
  <c r="Z1167" i="288"/>
  <c r="V1167" i="288"/>
  <c r="R1167" i="288"/>
  <c r="N1167" i="288"/>
  <c r="AK1144" i="288" s="1"/>
  <c r="J1167" i="288"/>
  <c r="AK1140" i="288" s="1"/>
  <c r="F1167" i="288"/>
  <c r="AK1136" i="288" s="1"/>
  <c r="BK1166" i="288"/>
  <c r="BG1166" i="288"/>
  <c r="BC1166" i="288"/>
  <c r="AY1166" i="288"/>
  <c r="AU1166" i="288"/>
  <c r="AQ1166" i="288"/>
  <c r="AM1166" i="288"/>
  <c r="AI1166" i="288"/>
  <c r="AE1166" i="288"/>
  <c r="AA1166" i="288"/>
  <c r="W1166" i="288"/>
  <c r="S1166" i="288"/>
  <c r="O1166" i="288"/>
  <c r="AJ1145" i="288" s="1"/>
  <c r="K1166" i="288"/>
  <c r="AJ1141" i="288" s="1"/>
  <c r="G1166" i="288"/>
  <c r="AJ1137" i="288" s="1"/>
  <c r="BL1165" i="288"/>
  <c r="BH1165" i="288"/>
  <c r="BD1165" i="288"/>
  <c r="AZ1165" i="288"/>
  <c r="AV1165" i="288"/>
  <c r="AR1165" i="288"/>
  <c r="AN1165" i="288"/>
  <c r="AJ1165" i="288"/>
  <c r="AF1165" i="288"/>
  <c r="AB1165" i="288"/>
  <c r="X1165" i="288"/>
  <c r="T1165" i="288"/>
  <c r="P1165" i="288"/>
  <c r="AI1146" i="288" s="1"/>
  <c r="L1165" i="288"/>
  <c r="AI1142" i="288" s="1"/>
  <c r="H1165" i="288"/>
  <c r="AI1138" i="288" s="1"/>
  <c r="BM1164" i="288"/>
  <c r="BI1164" i="288"/>
  <c r="BE1164" i="288"/>
  <c r="BA1164" i="288"/>
  <c r="AW1164" i="288"/>
  <c r="AS1164" i="288"/>
  <c r="AO1164" i="288"/>
  <c r="AK1164" i="288"/>
  <c r="AG1164" i="288"/>
  <c r="AC1164" i="288"/>
  <c r="Y1164" i="288"/>
  <c r="U1164" i="288"/>
  <c r="Q1164" i="288"/>
  <c r="M1164" i="288"/>
  <c r="AH1143" i="288" s="1"/>
  <c r="I1164" i="288"/>
  <c r="AH1139" i="288" s="1"/>
  <c r="BJ1163" i="288"/>
  <c r="BF1163" i="288"/>
  <c r="BB1163" i="288"/>
  <c r="AX1163" i="288"/>
  <c r="AT1163" i="288"/>
  <c r="AP1163" i="288"/>
  <c r="AL1163" i="288"/>
  <c r="AH1163" i="288"/>
  <c r="AD1163" i="288"/>
  <c r="Z1163" i="288"/>
  <c r="V1163" i="288"/>
  <c r="R1163" i="288"/>
  <c r="N1163" i="288"/>
  <c r="AG1144" i="288" s="1"/>
  <c r="J1163" i="288"/>
  <c r="AG1140" i="288" s="1"/>
  <c r="F1163" i="288"/>
  <c r="AG1136" i="288" s="1"/>
  <c r="BK1162" i="288"/>
  <c r="BG1162" i="288"/>
  <c r="BC1162" i="288"/>
  <c r="AY1162" i="288"/>
  <c r="AU1162" i="288"/>
  <c r="AQ1162" i="288"/>
  <c r="AM1162" i="288"/>
  <c r="AI1162" i="288"/>
  <c r="AE1162" i="288"/>
  <c r="AA1162" i="288"/>
  <c r="W1162" i="288"/>
  <c r="S1162" i="288"/>
  <c r="O1162" i="288"/>
  <c r="AF1145" i="288" s="1"/>
  <c r="K1162" i="288"/>
  <c r="AF1141" i="288" s="1"/>
  <c r="G1162" i="288"/>
  <c r="AF1137" i="288" s="1"/>
  <c r="BL1161" i="288"/>
  <c r="BH1161" i="288"/>
  <c r="BD1161" i="288"/>
  <c r="AZ1161" i="288"/>
  <c r="AV1161" i="288"/>
  <c r="AR1161" i="288"/>
  <c r="AN1161" i="288"/>
  <c r="AJ1161" i="288"/>
  <c r="AF1161" i="288"/>
  <c r="AB1161" i="288"/>
  <c r="X1161" i="288"/>
  <c r="T1161" i="288"/>
  <c r="P1161" i="288"/>
  <c r="AE1146" i="288" s="1"/>
  <c r="L1161" i="288"/>
  <c r="H1161" i="288"/>
  <c r="AE1138" i="288" s="1"/>
  <c r="BM1160" i="288"/>
  <c r="BI1160" i="288"/>
  <c r="BE1160" i="288"/>
  <c r="BA1160" i="288"/>
  <c r="AW1160" i="288"/>
  <c r="AS1160" i="288"/>
  <c r="AO1160" i="288"/>
  <c r="AK1160" i="288"/>
  <c r="AG1160" i="288"/>
  <c r="AC1160" i="288"/>
  <c r="Y1160" i="288"/>
  <c r="U1160" i="288"/>
  <c r="Q1160" i="288"/>
  <c r="M1160" i="288"/>
  <c r="AD1143" i="288" s="1"/>
  <c r="I1160" i="288"/>
  <c r="AD1139" i="288" s="1"/>
  <c r="BJ1159" i="288"/>
  <c r="BF1159" i="288"/>
  <c r="BB1159" i="288"/>
  <c r="AX1159" i="288"/>
  <c r="AT1159" i="288"/>
  <c r="AP1159" i="288"/>
  <c r="AL1159" i="288"/>
  <c r="AH1159" i="288"/>
  <c r="AD1159" i="288"/>
  <c r="Z1159" i="288"/>
  <c r="V1159" i="288"/>
  <c r="R1159" i="288"/>
  <c r="N1159" i="288"/>
  <c r="AC1144" i="288" s="1"/>
  <c r="J1159" i="288"/>
  <c r="AC1140" i="288" s="1"/>
  <c r="F1159" i="288"/>
  <c r="AC1136" i="288" s="1"/>
  <c r="BK1158" i="288"/>
  <c r="BG1158" i="288"/>
  <c r="BC1158" i="288"/>
  <c r="AY1158" i="288"/>
  <c r="AU1158" i="288"/>
  <c r="AQ1158" i="288"/>
  <c r="AM1158" i="288"/>
  <c r="AI1158" i="288"/>
  <c r="AE1158" i="288"/>
  <c r="AA1158" i="288"/>
  <c r="W1158" i="288"/>
  <c r="S1158" i="288"/>
  <c r="O1158" i="288"/>
  <c r="AB1145" i="288" s="1"/>
  <c r="K1158" i="288"/>
  <c r="AB1141" i="288" s="1"/>
  <c r="G1158" i="288"/>
  <c r="AB1137" i="288" s="1"/>
  <c r="BL1157" i="288"/>
  <c r="BH1157" i="288"/>
  <c r="BD1157" i="288"/>
  <c r="AZ1157" i="288"/>
  <c r="AV1157" i="288"/>
  <c r="AR1157" i="288"/>
  <c r="AN1157" i="288"/>
  <c r="AJ1157" i="288"/>
  <c r="AF1157" i="288"/>
  <c r="AB1157" i="288"/>
  <c r="X1157" i="288"/>
  <c r="T1157" i="288"/>
  <c r="P1157" i="288"/>
  <c r="AA1146" i="288" s="1"/>
  <c r="L1157" i="288"/>
  <c r="AA1142" i="288" s="1"/>
  <c r="H1157" i="288"/>
  <c r="AA1138" i="288" s="1"/>
  <c r="BM1156" i="288"/>
  <c r="BI1156" i="288"/>
  <c r="BE1156" i="288"/>
  <c r="BA1156" i="288"/>
  <c r="AW1156" i="288"/>
  <c r="AS1156" i="288"/>
  <c r="AO1156" i="288"/>
  <c r="AK1156" i="288"/>
  <c r="AG1156" i="288"/>
  <c r="AC1156" i="288"/>
  <c r="Y1156" i="288"/>
  <c r="U1156" i="288"/>
  <c r="Q1156" i="288"/>
  <c r="M1156" i="288"/>
  <c r="Z1143" i="288" s="1"/>
  <c r="I1156" i="288"/>
  <c r="Z1139" i="288" s="1"/>
  <c r="BJ1155" i="288"/>
  <c r="BF1155" i="288"/>
  <c r="BB1155" i="288"/>
  <c r="AX1155" i="288"/>
  <c r="AT1155" i="288"/>
  <c r="AP1155" i="288"/>
  <c r="AL1155" i="288"/>
  <c r="AH1155" i="288"/>
  <c r="AD1155" i="288"/>
  <c r="Z1155" i="288"/>
  <c r="V1155" i="288"/>
  <c r="R1155" i="288"/>
  <c r="N1155" i="288"/>
  <c r="Y1144" i="288" s="1"/>
  <c r="J1155" i="288"/>
  <c r="Y1140" i="288" s="1"/>
  <c r="F1155" i="288"/>
  <c r="Y1136" i="288" s="1"/>
  <c r="BK1154" i="288"/>
  <c r="BG1154" i="288"/>
  <c r="BC1154" i="288"/>
  <c r="AY1154" i="288"/>
  <c r="AU1154" i="288"/>
  <c r="AQ1154" i="288"/>
  <c r="AM1154" i="288"/>
  <c r="AI1154" i="288"/>
  <c r="AE1154" i="288"/>
  <c r="AA1154" i="288"/>
  <c r="W1154" i="288"/>
  <c r="S1154" i="288"/>
  <c r="O1154" i="288"/>
  <c r="X1145" i="288" s="1"/>
  <c r="K1154" i="288"/>
  <c r="X1141" i="288" s="1"/>
  <c r="G1154" i="288"/>
  <c r="X1137" i="288" s="1"/>
  <c r="BL1153" i="288"/>
  <c r="BH1153" i="288"/>
  <c r="BD1153" i="288"/>
  <c r="AZ1153" i="288"/>
  <c r="AV1153" i="288"/>
  <c r="AR1153" i="288"/>
  <c r="AN1153" i="288"/>
  <c r="AJ1153" i="288"/>
  <c r="AF1153" i="288"/>
  <c r="AB1153" i="288"/>
  <c r="X1153" i="288"/>
  <c r="T1153" i="288"/>
  <c r="P1153" i="288"/>
  <c r="W1146" i="288" s="1"/>
  <c r="L1153" i="288"/>
  <c r="W1142" i="288" s="1"/>
  <c r="H1153" i="288"/>
  <c r="W1138" i="288" s="1"/>
  <c r="BM1152" i="288"/>
  <c r="BI1152" i="288"/>
  <c r="BE1152" i="288"/>
  <c r="BA1152" i="288"/>
  <c r="AW1152" i="288"/>
  <c r="AS1152" i="288"/>
  <c r="AO1152" i="288"/>
  <c r="AK1152" i="288"/>
  <c r="AG1152" i="288"/>
  <c r="AC1152" i="288"/>
  <c r="Y1152" i="288"/>
  <c r="U1152" i="288"/>
  <c r="Q1152" i="288"/>
  <c r="M1152" i="288"/>
  <c r="V1143" i="288" s="1"/>
  <c r="I1152" i="288"/>
  <c r="V1139" i="288" s="1"/>
  <c r="BJ1151" i="288"/>
  <c r="BF1151" i="288"/>
  <c r="BB1151" i="288"/>
  <c r="AX1151" i="288"/>
  <c r="AT1151" i="288"/>
  <c r="AP1151" i="288"/>
  <c r="AL1151" i="288"/>
  <c r="AH1151" i="288"/>
  <c r="AD1151" i="288"/>
  <c r="Z1151" i="288"/>
  <c r="V1151" i="288"/>
  <c r="R1151" i="288"/>
  <c r="N1151" i="288"/>
  <c r="U1144" i="288" s="1"/>
  <c r="J1151" i="288"/>
  <c r="U1140" i="288" s="1"/>
  <c r="F1151" i="288"/>
  <c r="U1136" i="288" s="1"/>
  <c r="BK1150" i="288"/>
  <c r="BG1150" i="288"/>
  <c r="BC1150" i="288"/>
  <c r="AY1150" i="288"/>
  <c r="AU1150" i="288"/>
  <c r="AQ1150" i="288"/>
  <c r="AM1150" i="288"/>
  <c r="AI1150" i="288"/>
  <c r="AE1150" i="288"/>
  <c r="AA1150" i="288"/>
  <c r="W1150" i="288"/>
  <c r="S1150" i="288"/>
  <c r="O1150" i="288"/>
  <c r="T1145" i="288" s="1"/>
  <c r="K1150" i="288"/>
  <c r="T1141" i="288" s="1"/>
  <c r="G1150" i="288"/>
  <c r="T1137" i="288" s="1"/>
  <c r="BL1149" i="288"/>
  <c r="BH1149" i="288"/>
  <c r="BD1149" i="288"/>
  <c r="AZ1149" i="288"/>
  <c r="AV1149" i="288"/>
  <c r="AR1149" i="288"/>
  <c r="AN1149" i="288"/>
  <c r="AJ1149" i="288"/>
  <c r="AF1149" i="288"/>
  <c r="AB1149" i="288"/>
  <c r="X1149" i="288"/>
  <c r="T1149" i="288"/>
  <c r="P1149" i="288"/>
  <c r="S1146" i="288" s="1"/>
  <c r="L1149" i="288"/>
  <c r="S1142" i="288" s="1"/>
  <c r="H1149" i="288"/>
  <c r="S1138" i="288" s="1"/>
  <c r="BM1148" i="288"/>
  <c r="BI1148" i="288"/>
  <c r="BE1148" i="288"/>
  <c r="BA1148" i="288"/>
  <c r="AW1148" i="288"/>
  <c r="AS1148" i="288"/>
  <c r="AO1148" i="288"/>
  <c r="AK1148" i="288"/>
  <c r="AG1148" i="288"/>
  <c r="AC1148" i="288"/>
  <c r="Y1148" i="288"/>
  <c r="U1148" i="288"/>
  <c r="Q1148" i="288"/>
  <c r="M1148" i="288"/>
  <c r="R1143" i="288" s="1"/>
  <c r="I1148" i="288"/>
  <c r="R1139" i="288" s="1"/>
  <c r="BJ1147" i="288"/>
  <c r="BF1147" i="288"/>
  <c r="BB1147" i="288"/>
  <c r="AX1147" i="288"/>
  <c r="AT1147" i="288"/>
  <c r="AP1147" i="288"/>
  <c r="AL1147" i="288"/>
  <c r="AH1147" i="288"/>
  <c r="AD1147" i="288"/>
  <c r="Z1147" i="288"/>
  <c r="V1147" i="288"/>
  <c r="R1147" i="288"/>
  <c r="N1147" i="288"/>
  <c r="Q1144" i="288" s="1"/>
  <c r="J1147" i="288"/>
  <c r="Q1140" i="288" s="1"/>
  <c r="F1147" i="288"/>
  <c r="Q1136" i="288" s="1"/>
  <c r="AE1142" i="288"/>
  <c r="AV1141" i="288"/>
  <c r="AW1140" i="288"/>
  <c r="BE1136" i="288"/>
  <c r="BK1126" i="288"/>
  <c r="BG1126" i="288"/>
  <c r="BC1126" i="288"/>
  <c r="AY1126" i="288"/>
  <c r="AU1126" i="288"/>
  <c r="AQ1126" i="288"/>
  <c r="AM1126" i="288"/>
  <c r="AI1126" i="288"/>
  <c r="AE1126" i="288"/>
  <c r="AA1126" i="288"/>
  <c r="W1126" i="288"/>
  <c r="S1126" i="288"/>
  <c r="O1126" i="288"/>
  <c r="K1126" i="288"/>
  <c r="BM1072" i="288" s="1"/>
  <c r="G1126" i="288"/>
  <c r="BM1068" i="288" s="1"/>
  <c r="BL1125" i="288"/>
  <c r="BH1125" i="288"/>
  <c r="BD1125" i="288"/>
  <c r="AZ1125" i="288"/>
  <c r="AV1125" i="288"/>
  <c r="AR1125" i="288"/>
  <c r="AN1125" i="288"/>
  <c r="AJ1125" i="288"/>
  <c r="AF1125" i="288"/>
  <c r="AB1125" i="288"/>
  <c r="X1125" i="288"/>
  <c r="T1125" i="288"/>
  <c r="P1125" i="288"/>
  <c r="L1125" i="288"/>
  <c r="BL1073" i="288" s="1"/>
  <c r="H1125" i="288"/>
  <c r="BL1069" i="288" s="1"/>
  <c r="BM1124" i="288"/>
  <c r="BI1124" i="288"/>
  <c r="BE1124" i="288"/>
  <c r="BA1124" i="288"/>
  <c r="AW1124" i="288"/>
  <c r="AS1124" i="288"/>
  <c r="AO1124" i="288"/>
  <c r="AK1124" i="288"/>
  <c r="AG1124" i="288"/>
  <c r="AC1124" i="288"/>
  <c r="Y1124" i="288"/>
  <c r="U1124" i="288"/>
  <c r="Q1124" i="288"/>
  <c r="M1124" i="288"/>
  <c r="BK1074" i="288" s="1"/>
  <c r="I1124" i="288"/>
  <c r="BK1070" i="288" s="1"/>
  <c r="BJ1123" i="288"/>
  <c r="BF1123" i="288"/>
  <c r="BB1123" i="288"/>
  <c r="AX1123" i="288"/>
  <c r="AT1123" i="288"/>
  <c r="AP1123" i="288"/>
  <c r="AL1123" i="288"/>
  <c r="AH1123" i="288"/>
  <c r="AD1123" i="288"/>
  <c r="Z1123" i="288"/>
  <c r="V1123" i="288"/>
  <c r="R1123" i="288"/>
  <c r="N1123" i="288"/>
  <c r="J1123" i="288"/>
  <c r="BJ1071" i="288" s="1"/>
  <c r="F1123" i="288"/>
  <c r="BJ1067" i="288" s="1"/>
  <c r="BK1122" i="288"/>
  <c r="BG1122" i="288"/>
  <c r="BC1122" i="288"/>
  <c r="AY1122" i="288"/>
  <c r="AU1122" i="288"/>
  <c r="AQ1122" i="288"/>
  <c r="AM1122" i="288"/>
  <c r="AI1122" i="288"/>
  <c r="AE1122" i="288"/>
  <c r="AA1122" i="288"/>
  <c r="W1122" i="288"/>
  <c r="S1122" i="288"/>
  <c r="O1122" i="288"/>
  <c r="BI1076" i="288" s="1"/>
  <c r="K1122" i="288"/>
  <c r="BI1072" i="288" s="1"/>
  <c r="G1122" i="288"/>
  <c r="BI1068" i="288" s="1"/>
  <c r="BL1121" i="288"/>
  <c r="BH1121" i="288"/>
  <c r="BD1121" i="288"/>
  <c r="AZ1121" i="288"/>
  <c r="AV1121" i="288"/>
  <c r="AR1121" i="288"/>
  <c r="AN1121" i="288"/>
  <c r="AJ1121" i="288"/>
  <c r="AF1121" i="288"/>
  <c r="AB1121" i="288"/>
  <c r="X1121" i="288"/>
  <c r="T1121" i="288"/>
  <c r="P1121" i="288"/>
  <c r="BH1077" i="288" s="1"/>
  <c r="L1121" i="288"/>
  <c r="BH1073" i="288" s="1"/>
  <c r="H1121" i="288"/>
  <c r="BH1069" i="288" s="1"/>
  <c r="BM1120" i="288"/>
  <c r="BI1120" i="288"/>
  <c r="BE1120" i="288"/>
  <c r="BA1120" i="288"/>
  <c r="AW1120" i="288"/>
  <c r="AS1120" i="288"/>
  <c r="AO1120" i="288"/>
  <c r="AK1120" i="288"/>
  <c r="AG1120" i="288"/>
  <c r="AC1120" i="288"/>
  <c r="Y1120" i="288"/>
  <c r="U1120" i="288"/>
  <c r="Q1120" i="288"/>
  <c r="M1120" i="288"/>
  <c r="BG1074" i="288" s="1"/>
  <c r="I1120" i="288"/>
  <c r="BG1070" i="288" s="1"/>
  <c r="BJ1119" i="288"/>
  <c r="BF1119" i="288"/>
  <c r="BB1119" i="288"/>
  <c r="AX1119" i="288"/>
  <c r="AT1119" i="288"/>
  <c r="AP1119" i="288"/>
  <c r="AL1119" i="288"/>
  <c r="AH1119" i="288"/>
  <c r="AD1119" i="288"/>
  <c r="Z1119" i="288"/>
  <c r="V1119" i="288"/>
  <c r="R1119" i="288"/>
  <c r="N1119" i="288"/>
  <c r="BF1075" i="288" s="1"/>
  <c r="J1119" i="288"/>
  <c r="BF1071" i="288" s="1"/>
  <c r="F1119" i="288"/>
  <c r="BF1067" i="288" s="1"/>
  <c r="BK1118" i="288"/>
  <c r="BG1118" i="288"/>
  <c r="BC1118" i="288"/>
  <c r="AY1118" i="288"/>
  <c r="AU1118" i="288"/>
  <c r="AQ1118" i="288"/>
  <c r="AM1118" i="288"/>
  <c r="AI1118" i="288"/>
  <c r="AE1118" i="288"/>
  <c r="AA1118" i="288"/>
  <c r="W1118" i="288"/>
  <c r="S1118" i="288"/>
  <c r="O1118" i="288"/>
  <c r="BE1076" i="288" s="1"/>
  <c r="K1118" i="288"/>
  <c r="BE1072" i="288" s="1"/>
  <c r="G1118" i="288"/>
  <c r="BE1068" i="288" s="1"/>
  <c r="BL1117" i="288"/>
  <c r="BH1117" i="288"/>
  <c r="BD1117" i="288"/>
  <c r="AZ1117" i="288"/>
  <c r="AV1117" i="288"/>
  <c r="AR1117" i="288"/>
  <c r="AN1117" i="288"/>
  <c r="AJ1117" i="288"/>
  <c r="AF1117" i="288"/>
  <c r="AB1117" i="288"/>
  <c r="X1117" i="288"/>
  <c r="T1117" i="288"/>
  <c r="P1117" i="288"/>
  <c r="BD1077" i="288" s="1"/>
  <c r="L1117" i="288"/>
  <c r="BD1073" i="288" s="1"/>
  <c r="H1117" i="288"/>
  <c r="BD1069" i="288" s="1"/>
  <c r="BM1116" i="288"/>
  <c r="BI1116" i="288"/>
  <c r="BE1116" i="288"/>
  <c r="BA1116" i="288"/>
  <c r="AW1116" i="288"/>
  <c r="AS1116" i="288"/>
  <c r="AO1116" i="288"/>
  <c r="AK1116" i="288"/>
  <c r="AG1116" i="288"/>
  <c r="AC1116" i="288"/>
  <c r="Y1116" i="288"/>
  <c r="U1116" i="288"/>
  <c r="Q1116" i="288"/>
  <c r="M1116" i="288"/>
  <c r="BC1074" i="288" s="1"/>
  <c r="I1116" i="288"/>
  <c r="BC1070" i="288" s="1"/>
  <c r="BJ1115" i="288"/>
  <c r="BF1115" i="288"/>
  <c r="BB1115" i="288"/>
  <c r="AX1115" i="288"/>
  <c r="AT1115" i="288"/>
  <c r="AP1115" i="288"/>
  <c r="AL1115" i="288"/>
  <c r="AH1115" i="288"/>
  <c r="AD1115" i="288"/>
  <c r="Z1115" i="288"/>
  <c r="V1115" i="288"/>
  <c r="R1115" i="288"/>
  <c r="N1115" i="288"/>
  <c r="BB1075" i="288" s="1"/>
  <c r="J1115" i="288"/>
  <c r="BB1071" i="288" s="1"/>
  <c r="F1115" i="288"/>
  <c r="BB1067" i="288" s="1"/>
  <c r="BK1114" i="288"/>
  <c r="BG1114" i="288"/>
  <c r="BC1114" i="288"/>
  <c r="AY1114" i="288"/>
  <c r="AU1114" i="288"/>
  <c r="AQ1114" i="288"/>
  <c r="AM1114" i="288"/>
  <c r="AI1114" i="288"/>
  <c r="AE1114" i="288"/>
  <c r="AA1114" i="288"/>
  <c r="W1114" i="288"/>
  <c r="S1114" i="288"/>
  <c r="O1114" i="288"/>
  <c r="BA1076" i="288" s="1"/>
  <c r="K1114" i="288"/>
  <c r="BA1072" i="288" s="1"/>
  <c r="G1114" i="288"/>
  <c r="BA1068" i="288" s="1"/>
  <c r="BL1113" i="288"/>
  <c r="BH1113" i="288"/>
  <c r="BD1113" i="288"/>
  <c r="AZ1113" i="288"/>
  <c r="AV1113" i="288"/>
  <c r="AR1113" i="288"/>
  <c r="AN1113" i="288"/>
  <c r="AJ1113" i="288"/>
  <c r="AF1113" i="288"/>
  <c r="AB1113" i="288"/>
  <c r="X1113" i="288"/>
  <c r="T1113" i="288"/>
  <c r="P1113" i="288"/>
  <c r="AZ1077" i="288" s="1"/>
  <c r="L1113" i="288"/>
  <c r="AZ1073" i="288" s="1"/>
  <c r="H1113" i="288"/>
  <c r="AZ1069" i="288" s="1"/>
  <c r="BM1112" i="288"/>
  <c r="BI1112" i="288"/>
  <c r="BE1112" i="288"/>
  <c r="BA1112" i="288"/>
  <c r="AW1112" i="288"/>
  <c r="AS1112" i="288"/>
  <c r="AO1112" i="288"/>
  <c r="AK1112" i="288"/>
  <c r="AG1112" i="288"/>
  <c r="AC1112" i="288"/>
  <c r="Y1112" i="288"/>
  <c r="U1112" i="288"/>
  <c r="Q1112" i="288"/>
  <c r="M1112" i="288"/>
  <c r="AY1074" i="288" s="1"/>
  <c r="I1112" i="288"/>
  <c r="AY1070" i="288" s="1"/>
  <c r="BJ1111" i="288"/>
  <c r="BF1111" i="288"/>
  <c r="BB1111" i="288"/>
  <c r="AX1111" i="288"/>
  <c r="AT1111" i="288"/>
  <c r="AP1111" i="288"/>
  <c r="AL1111" i="288"/>
  <c r="AH1111" i="288"/>
  <c r="AD1111" i="288"/>
  <c r="Z1111" i="288"/>
  <c r="V1111" i="288"/>
  <c r="R1111" i="288"/>
  <c r="N1111" i="288"/>
  <c r="AX1075" i="288" s="1"/>
  <c r="J1111" i="288"/>
  <c r="AX1071" i="288" s="1"/>
  <c r="F1111" i="288"/>
  <c r="AX1067" i="288" s="1"/>
  <c r="BK1110" i="288"/>
  <c r="BG1110" i="288"/>
  <c r="BC1110" i="288"/>
  <c r="AY1110" i="288"/>
  <c r="AU1110" i="288"/>
  <c r="AQ1110" i="288"/>
  <c r="AM1110" i="288"/>
  <c r="AI1110" i="288"/>
  <c r="AE1110" i="288"/>
  <c r="AA1110" i="288"/>
  <c r="W1110" i="288"/>
  <c r="S1110" i="288"/>
  <c r="O1110" i="288"/>
  <c r="AW1076" i="288" s="1"/>
  <c r="K1110" i="288"/>
  <c r="AW1072" i="288" s="1"/>
  <c r="G1110" i="288"/>
  <c r="AW1068" i="288" s="1"/>
  <c r="BL1109" i="288"/>
  <c r="BH1109" i="288"/>
  <c r="BD1109" i="288"/>
  <c r="AZ1109" i="288"/>
  <c r="AV1109" i="288"/>
  <c r="AR1109" i="288"/>
  <c r="AN1109" i="288"/>
  <c r="AJ1109" i="288"/>
  <c r="AF1109" i="288"/>
  <c r="AB1109" i="288"/>
  <c r="X1109" i="288"/>
  <c r="T1109" i="288"/>
  <c r="P1109" i="288"/>
  <c r="AV1077" i="288" s="1"/>
  <c r="L1109" i="288"/>
  <c r="AV1073" i="288" s="1"/>
  <c r="H1109" i="288"/>
  <c r="AV1069" i="288" s="1"/>
  <c r="BM1108" i="288"/>
  <c r="BI1108" i="288"/>
  <c r="BE1108" i="288"/>
  <c r="BA1108" i="288"/>
  <c r="AW1108" i="288"/>
  <c r="AS1108" i="288"/>
  <c r="AO1108" i="288"/>
  <c r="AK1108" i="288"/>
  <c r="AG1108" i="288"/>
  <c r="AC1108" i="288"/>
  <c r="Y1108" i="288"/>
  <c r="U1108" i="288"/>
  <c r="Q1108" i="288"/>
  <c r="M1108" i="288"/>
  <c r="AU1074" i="288" s="1"/>
  <c r="I1108" i="288"/>
  <c r="AU1070" i="288" s="1"/>
  <c r="BJ1107" i="288"/>
  <c r="BF1107" i="288"/>
  <c r="BB1107" i="288"/>
  <c r="AX1107" i="288"/>
  <c r="AT1107" i="288"/>
  <c r="AP1107" i="288"/>
  <c r="AL1107" i="288"/>
  <c r="AH1107" i="288"/>
  <c r="AD1107" i="288"/>
  <c r="Z1107" i="288"/>
  <c r="V1107" i="288"/>
  <c r="R1107" i="288"/>
  <c r="N1107" i="288"/>
  <c r="AT1075" i="288" s="1"/>
  <c r="J1107" i="288"/>
  <c r="AT1071" i="288" s="1"/>
  <c r="F1107" i="288"/>
  <c r="AT1067" i="288" s="1"/>
  <c r="BK1106" i="288"/>
  <c r="BG1106" i="288"/>
  <c r="BC1106" i="288"/>
  <c r="AY1106" i="288"/>
  <c r="AU1106" i="288"/>
  <c r="AQ1106" i="288"/>
  <c r="AM1106" i="288"/>
  <c r="AI1106" i="288"/>
  <c r="AE1106" i="288"/>
  <c r="AA1106" i="288"/>
  <c r="W1106" i="288"/>
  <c r="S1106" i="288"/>
  <c r="O1106" i="288"/>
  <c r="AS1076" i="288" s="1"/>
  <c r="K1106" i="288"/>
  <c r="AS1072" i="288" s="1"/>
  <c r="G1106" i="288"/>
  <c r="AS1068" i="288" s="1"/>
  <c r="BL1105" i="288"/>
  <c r="BH1105" i="288"/>
  <c r="BD1105" i="288"/>
  <c r="AZ1105" i="288"/>
  <c r="AV1105" i="288"/>
  <c r="AR1105" i="288"/>
  <c r="AN1105" i="288"/>
  <c r="AJ1105" i="288"/>
  <c r="AF1105" i="288"/>
  <c r="AB1105" i="288"/>
  <c r="X1105" i="288"/>
  <c r="T1105" i="288"/>
  <c r="P1105" i="288"/>
  <c r="AR1077" i="288" s="1"/>
  <c r="L1105" i="288"/>
  <c r="AR1073" i="288" s="1"/>
  <c r="H1105" i="288"/>
  <c r="AR1069" i="288" s="1"/>
  <c r="BM1104" i="288"/>
  <c r="BI1104" i="288"/>
  <c r="BE1104" i="288"/>
  <c r="BA1104" i="288"/>
  <c r="AW1104" i="288"/>
  <c r="AS1104" i="288"/>
  <c r="AO1104" i="288"/>
  <c r="AK1104" i="288"/>
  <c r="AG1104" i="288"/>
  <c r="AC1104" i="288"/>
  <c r="Y1104" i="288"/>
  <c r="U1104" i="288"/>
  <c r="Q1104" i="288"/>
  <c r="M1104" i="288"/>
  <c r="AQ1074" i="288" s="1"/>
  <c r="I1104" i="288"/>
  <c r="AQ1070" i="288" s="1"/>
  <c r="BJ1103" i="288"/>
  <c r="BF1103" i="288"/>
  <c r="BB1103" i="288"/>
  <c r="AX1103" i="288"/>
  <c r="AT1103" i="288"/>
  <c r="AP1103" i="288"/>
  <c r="AL1103" i="288"/>
  <c r="AH1103" i="288"/>
  <c r="AD1103" i="288"/>
  <c r="Z1103" i="288"/>
  <c r="V1103" i="288"/>
  <c r="R1103" i="288"/>
  <c r="N1103" i="288"/>
  <c r="AP1075" i="288" s="1"/>
  <c r="J1103" i="288"/>
  <c r="AP1071" i="288" s="1"/>
  <c r="F1103" i="288"/>
  <c r="AP1067" i="288" s="1"/>
  <c r="BK1102" i="288"/>
  <c r="BG1102" i="288"/>
  <c r="BC1102" i="288"/>
  <c r="AY1102" i="288"/>
  <c r="AU1102" i="288"/>
  <c r="AQ1102" i="288"/>
  <c r="AM1102" i="288"/>
  <c r="AI1102" i="288"/>
  <c r="AE1102" i="288"/>
  <c r="AA1102" i="288"/>
  <c r="W1102" i="288"/>
  <c r="S1102" i="288"/>
  <c r="O1102" i="288"/>
  <c r="AO1076" i="288" s="1"/>
  <c r="K1102" i="288"/>
  <c r="AO1072" i="288" s="1"/>
  <c r="G1102" i="288"/>
  <c r="AO1068" i="288" s="1"/>
  <c r="BL1101" i="288"/>
  <c r="BH1101" i="288"/>
  <c r="BD1101" i="288"/>
  <c r="AZ1101" i="288"/>
  <c r="AV1101" i="288"/>
  <c r="AR1101" i="288"/>
  <c r="AN1101" i="288"/>
  <c r="AJ1101" i="288"/>
  <c r="AF1101" i="288"/>
  <c r="AB1101" i="288"/>
  <c r="X1101" i="288"/>
  <c r="T1101" i="288"/>
  <c r="P1101" i="288"/>
  <c r="AN1077" i="288" s="1"/>
  <c r="L1101" i="288"/>
  <c r="AN1073" i="288" s="1"/>
  <c r="H1101" i="288"/>
  <c r="AN1069" i="288" s="1"/>
  <c r="BM1100" i="288"/>
  <c r="BI1100" i="288"/>
  <c r="BE1100" i="288"/>
  <c r="BA1100" i="288"/>
  <c r="AW1100" i="288"/>
  <c r="AS1100" i="288"/>
  <c r="AO1100" i="288"/>
  <c r="AK1100" i="288"/>
  <c r="AG1100" i="288"/>
  <c r="AC1100" i="288"/>
  <c r="Y1100" i="288"/>
  <c r="U1100" i="288"/>
  <c r="Q1100" i="288"/>
  <c r="M1100" i="288"/>
  <c r="AM1074" i="288" s="1"/>
  <c r="I1100" i="288"/>
  <c r="AM1070" i="288" s="1"/>
  <c r="BJ1099" i="288"/>
  <c r="BF1099" i="288"/>
  <c r="BB1099" i="288"/>
  <c r="AX1099" i="288"/>
  <c r="AT1099" i="288"/>
  <c r="AP1099" i="288"/>
  <c r="AL1099" i="288"/>
  <c r="AH1099" i="288"/>
  <c r="AD1099" i="288"/>
  <c r="Z1099" i="288"/>
  <c r="V1099" i="288"/>
  <c r="R1099" i="288"/>
  <c r="N1099" i="288"/>
  <c r="AL1075" i="288" s="1"/>
  <c r="J1099" i="288"/>
  <c r="AL1071" i="288" s="1"/>
  <c r="F1099" i="288"/>
  <c r="AL1067" i="288" s="1"/>
  <c r="BK1098" i="288"/>
  <c r="BG1098" i="288"/>
  <c r="BC1098" i="288"/>
  <c r="AY1098" i="288"/>
  <c r="AU1098" i="288"/>
  <c r="AQ1098" i="288"/>
  <c r="AM1098" i="288"/>
  <c r="AI1098" i="288"/>
  <c r="AE1098" i="288"/>
  <c r="AA1098" i="288"/>
  <c r="W1098" i="288"/>
  <c r="S1098" i="288"/>
  <c r="O1098" i="288"/>
  <c r="AK1076" i="288" s="1"/>
  <c r="K1098" i="288"/>
  <c r="AK1072" i="288" s="1"/>
  <c r="G1098" i="288"/>
  <c r="AK1068" i="288" s="1"/>
  <c r="BL1097" i="288"/>
  <c r="BH1097" i="288"/>
  <c r="BD1097" i="288"/>
  <c r="AZ1097" i="288"/>
  <c r="AV1097" i="288"/>
  <c r="AR1097" i="288"/>
  <c r="AN1097" i="288"/>
  <c r="AJ1097" i="288"/>
  <c r="AF1097" i="288"/>
  <c r="AB1097" i="288"/>
  <c r="X1097" i="288"/>
  <c r="T1097" i="288"/>
  <c r="P1097" i="288"/>
  <c r="AJ1077" i="288" s="1"/>
  <c r="L1097" i="288"/>
  <c r="AJ1073" i="288" s="1"/>
  <c r="H1097" i="288"/>
  <c r="AJ1069" i="288" s="1"/>
  <c r="BM1096" i="288"/>
  <c r="BI1096" i="288"/>
  <c r="BE1096" i="288"/>
  <c r="BA1096" i="288"/>
  <c r="AW1096" i="288"/>
  <c r="AS1096" i="288"/>
  <c r="AO1096" i="288"/>
  <c r="AK1096" i="288"/>
  <c r="AG1096" i="288"/>
  <c r="AC1096" i="288"/>
  <c r="Y1096" i="288"/>
  <c r="U1096" i="288"/>
  <c r="Q1096" i="288"/>
  <c r="M1096" i="288"/>
  <c r="AI1074" i="288" s="1"/>
  <c r="I1096" i="288"/>
  <c r="AI1070" i="288" s="1"/>
  <c r="BJ1095" i="288"/>
  <c r="BF1095" i="288"/>
  <c r="BB1095" i="288"/>
  <c r="AX1095" i="288"/>
  <c r="AT1095" i="288"/>
  <c r="AP1095" i="288"/>
  <c r="AL1095" i="288"/>
  <c r="AH1095" i="288"/>
  <c r="AD1095" i="288"/>
  <c r="Z1095" i="288"/>
  <c r="V1095" i="288"/>
  <c r="R1095" i="288"/>
  <c r="N1095" i="288"/>
  <c r="AH1075" i="288" s="1"/>
  <c r="J1095" i="288"/>
  <c r="AH1071" i="288" s="1"/>
  <c r="F1095" i="288"/>
  <c r="AH1067" i="288" s="1"/>
  <c r="BK1094" i="288"/>
  <c r="BG1094" i="288"/>
  <c r="BC1094" i="288"/>
  <c r="AY1094" i="288"/>
  <c r="AU1094" i="288"/>
  <c r="AQ1094" i="288"/>
  <c r="AM1094" i="288"/>
  <c r="AI1094" i="288"/>
  <c r="AE1094" i="288"/>
  <c r="AA1094" i="288"/>
  <c r="W1094" i="288"/>
  <c r="S1094" i="288"/>
  <c r="O1094" i="288"/>
  <c r="AG1076" i="288" s="1"/>
  <c r="K1094" i="288"/>
  <c r="AG1072" i="288" s="1"/>
  <c r="G1094" i="288"/>
  <c r="AG1068" i="288" s="1"/>
  <c r="BL1093" i="288"/>
  <c r="BH1093" i="288"/>
  <c r="BD1093" i="288"/>
  <c r="AZ1093" i="288"/>
  <c r="AV1093" i="288"/>
  <c r="AR1093" i="288"/>
  <c r="AN1093" i="288"/>
  <c r="AJ1093" i="288"/>
  <c r="AF1093" i="288"/>
  <c r="AB1093" i="288"/>
  <c r="X1093" i="288"/>
  <c r="T1093" i="288"/>
  <c r="P1093" i="288"/>
  <c r="AF1077" i="288" s="1"/>
  <c r="L1093" i="288"/>
  <c r="AF1073" i="288" s="1"/>
  <c r="H1093" i="288"/>
  <c r="AF1069" i="288" s="1"/>
  <c r="BM1092" i="288"/>
  <c r="BI1092" i="288"/>
  <c r="BE1092" i="288"/>
  <c r="BA1092" i="288"/>
  <c r="AW1092" i="288"/>
  <c r="AS1092" i="288"/>
  <c r="AO1092" i="288"/>
  <c r="AK1092" i="288"/>
  <c r="AG1092" i="288"/>
  <c r="AC1092" i="288"/>
  <c r="Y1092" i="288"/>
  <c r="U1092" i="288"/>
  <c r="Q1092" i="288"/>
  <c r="M1092" i="288"/>
  <c r="AE1074" i="288" s="1"/>
  <c r="I1092" i="288"/>
  <c r="AE1070" i="288" s="1"/>
  <c r="BJ1091" i="288"/>
  <c r="BF1091" i="288"/>
  <c r="BB1091" i="288"/>
  <c r="AX1091" i="288"/>
  <c r="AT1091" i="288"/>
  <c r="AP1091" i="288"/>
  <c r="AL1091" i="288"/>
  <c r="AH1091" i="288"/>
  <c r="AD1091" i="288"/>
  <c r="Z1091" i="288"/>
  <c r="V1091" i="288"/>
  <c r="R1091" i="288"/>
  <c r="N1091" i="288"/>
  <c r="AD1075" i="288" s="1"/>
  <c r="J1091" i="288"/>
  <c r="AD1071" i="288" s="1"/>
  <c r="F1091" i="288"/>
  <c r="AD1067" i="288" s="1"/>
  <c r="BK1090" i="288"/>
  <c r="BG1090" i="288"/>
  <c r="BC1090" i="288"/>
  <c r="AY1090" i="288"/>
  <c r="AU1090" i="288"/>
  <c r="AQ1090" i="288"/>
  <c r="AM1090" i="288"/>
  <c r="AI1090" i="288"/>
  <c r="AE1090" i="288"/>
  <c r="AA1090" i="288"/>
  <c r="W1090" i="288"/>
  <c r="S1090" i="288"/>
  <c r="O1090" i="288"/>
  <c r="AC1076" i="288" s="1"/>
  <c r="K1090" i="288"/>
  <c r="AC1072" i="288" s="1"/>
  <c r="G1090" i="288"/>
  <c r="AC1068" i="288" s="1"/>
  <c r="BL1089" i="288"/>
  <c r="BH1089" i="288"/>
  <c r="BD1089" i="288"/>
  <c r="AZ1089" i="288"/>
  <c r="AV1089" i="288"/>
  <c r="AR1089" i="288"/>
  <c r="AN1089" i="288"/>
  <c r="AJ1089" i="288"/>
  <c r="AF1089" i="288"/>
  <c r="AB1089" i="288"/>
  <c r="X1089" i="288"/>
  <c r="T1089" i="288"/>
  <c r="P1089" i="288"/>
  <c r="AB1077" i="288" s="1"/>
  <c r="L1089" i="288"/>
  <c r="AB1073" i="288" s="1"/>
  <c r="H1089" i="288"/>
  <c r="AB1069" i="288" s="1"/>
  <c r="BM1088" i="288"/>
  <c r="BI1088" i="288"/>
  <c r="BE1088" i="288"/>
  <c r="BA1088" i="288"/>
  <c r="AW1088" i="288"/>
  <c r="AS1088" i="288"/>
  <c r="AO1088" i="288"/>
  <c r="AK1088" i="288"/>
  <c r="AG1088" i="288"/>
  <c r="AC1088" i="288"/>
  <c r="Y1088" i="288"/>
  <c r="U1088" i="288"/>
  <c r="Q1088" i="288"/>
  <c r="M1088" i="288"/>
  <c r="AA1074" i="288" s="1"/>
  <c r="I1088" i="288"/>
  <c r="AA1070" i="288" s="1"/>
  <c r="BJ1087" i="288"/>
  <c r="BF1087" i="288"/>
  <c r="BB1087" i="288"/>
  <c r="AX1087" i="288"/>
  <c r="AT1087" i="288"/>
  <c r="AP1087" i="288"/>
  <c r="AL1087" i="288"/>
  <c r="AH1087" i="288"/>
  <c r="AD1087" i="288"/>
  <c r="Z1087" i="288"/>
  <c r="V1087" i="288"/>
  <c r="R1087" i="288"/>
  <c r="N1087" i="288"/>
  <c r="Z1075" i="288" s="1"/>
  <c r="J1087" i="288"/>
  <c r="Z1071" i="288" s="1"/>
  <c r="F1087" i="288"/>
  <c r="Z1067" i="288" s="1"/>
  <c r="BK1086" i="288"/>
  <c r="BG1086" i="288"/>
  <c r="BC1086" i="288"/>
  <c r="AY1086" i="288"/>
  <c r="AU1086" i="288"/>
  <c r="AQ1086" i="288"/>
  <c r="AM1086" i="288"/>
  <c r="AI1086" i="288"/>
  <c r="AE1086" i="288"/>
  <c r="AA1086" i="288"/>
  <c r="W1086" i="288"/>
  <c r="S1086" i="288"/>
  <c r="O1086" i="288"/>
  <c r="Y1076" i="288" s="1"/>
  <c r="K1086" i="288"/>
  <c r="Y1072" i="288" s="1"/>
  <c r="G1086" i="288"/>
  <c r="Y1068" i="288" s="1"/>
  <c r="BL1085" i="288"/>
  <c r="BH1085" i="288"/>
  <c r="BD1085" i="288"/>
  <c r="AZ1085" i="288"/>
  <c r="AV1085" i="288"/>
  <c r="AR1085" i="288"/>
  <c r="AN1085" i="288"/>
  <c r="AJ1085" i="288"/>
  <c r="AF1085" i="288"/>
  <c r="AB1085" i="288"/>
  <c r="X1085" i="288"/>
  <c r="T1085" i="288"/>
  <c r="P1085" i="288"/>
  <c r="X1077" i="288" s="1"/>
  <c r="L1085" i="288"/>
  <c r="X1073" i="288" s="1"/>
  <c r="H1085" i="288"/>
  <c r="X1069" i="288" s="1"/>
  <c r="BM1084" i="288"/>
  <c r="BI1084" i="288"/>
  <c r="BE1084" i="288"/>
  <c r="BA1084" i="288"/>
  <c r="AW1084" i="288"/>
  <c r="AS1084" i="288"/>
  <c r="AO1084" i="288"/>
  <c r="AK1084" i="288"/>
  <c r="AG1084" i="288"/>
  <c r="AC1084" i="288"/>
  <c r="Y1084" i="288"/>
  <c r="U1084" i="288"/>
  <c r="Q1084" i="288"/>
  <c r="M1084" i="288"/>
  <c r="W1074" i="288" s="1"/>
  <c r="I1084" i="288"/>
  <c r="W1070" i="288" s="1"/>
  <c r="BJ1083" i="288"/>
  <c r="BF1083" i="288"/>
  <c r="BB1083" i="288"/>
  <c r="AX1083" i="288"/>
  <c r="AT1083" i="288"/>
  <c r="AP1083" i="288"/>
  <c r="AL1083" i="288"/>
  <c r="AH1083" i="288"/>
  <c r="AD1083" i="288"/>
  <c r="Z1083" i="288"/>
  <c r="V1083" i="288"/>
  <c r="R1083" i="288"/>
  <c r="N1083" i="288"/>
  <c r="V1075" i="288" s="1"/>
  <c r="J1083" i="288"/>
  <c r="V1071" i="288" s="1"/>
  <c r="F1083" i="288"/>
  <c r="V1067" i="288" s="1"/>
  <c r="BK1082" i="288"/>
  <c r="BG1082" i="288"/>
  <c r="BC1082" i="288"/>
  <c r="AY1082" i="288"/>
  <c r="AU1082" i="288"/>
  <c r="AQ1082" i="288"/>
  <c r="AM1082" i="288"/>
  <c r="AI1082" i="288"/>
  <c r="AE1082" i="288"/>
  <c r="AA1082" i="288"/>
  <c r="W1082" i="288"/>
  <c r="S1082" i="288"/>
  <c r="O1082" i="288"/>
  <c r="U1076" i="288" s="1"/>
  <c r="K1082" i="288"/>
  <c r="U1072" i="288" s="1"/>
  <c r="G1082" i="288"/>
  <c r="U1068" i="288" s="1"/>
  <c r="BL1081" i="288"/>
  <c r="BH1081" i="288"/>
  <c r="BD1081" i="288"/>
  <c r="AZ1081" i="288"/>
  <c r="AV1081" i="288"/>
  <c r="AR1081" i="288"/>
  <c r="AN1081" i="288"/>
  <c r="AJ1081" i="288"/>
  <c r="AF1081" i="288"/>
  <c r="AB1081" i="288"/>
  <c r="X1081" i="288"/>
  <c r="T1081" i="288"/>
  <c r="P1081" i="288"/>
  <c r="T1077" i="288" s="1"/>
  <c r="L1081" i="288"/>
  <c r="T1073" i="288" s="1"/>
  <c r="H1081" i="288"/>
  <c r="T1069" i="288" s="1"/>
  <c r="BM1080" i="288"/>
  <c r="BI1080" i="288"/>
  <c r="BE1080" i="288"/>
  <c r="BA1080" i="288"/>
  <c r="AW1080" i="288"/>
  <c r="AS1080" i="288"/>
  <c r="AO1080" i="288"/>
  <c r="AK1080" i="288"/>
  <c r="AG1080" i="288"/>
  <c r="AC1080" i="288"/>
  <c r="Y1080" i="288"/>
  <c r="U1080" i="288"/>
  <c r="Q1080" i="288"/>
  <c r="M1080" i="288"/>
  <c r="S1074" i="288" s="1"/>
  <c r="I1080" i="288"/>
  <c r="S1070" i="288" s="1"/>
  <c r="BJ1079" i="288"/>
  <c r="BF1079" i="288"/>
  <c r="BB1079" i="288"/>
  <c r="AX1079" i="288"/>
  <c r="AT1079" i="288"/>
  <c r="AP1079" i="288"/>
  <c r="AL1079" i="288"/>
  <c r="AH1079" i="288"/>
  <c r="AD1079" i="288"/>
  <c r="Z1079" i="288"/>
  <c r="V1079" i="288"/>
  <c r="R1079" i="288"/>
  <c r="N1079" i="288"/>
  <c r="R1075" i="288" s="1"/>
  <c r="J1079" i="288"/>
  <c r="R1071" i="288" s="1"/>
  <c r="F1079" i="288"/>
  <c r="R1067" i="288" s="1"/>
  <c r="BK1078" i="288"/>
  <c r="BG1078" i="288"/>
  <c r="BC1078" i="288"/>
  <c r="AY1078" i="288"/>
  <c r="AU1078" i="288"/>
  <c r="AQ1078" i="288"/>
  <c r="AM1078" i="288"/>
  <c r="AI1078" i="288"/>
  <c r="AE1078" i="288"/>
  <c r="AA1078" i="288"/>
  <c r="W1078" i="288"/>
  <c r="S1078" i="288"/>
  <c r="O1078" i="288"/>
  <c r="Q1076" i="288" s="1"/>
  <c r="K1078" i="288"/>
  <c r="Q1072" i="288" s="1"/>
  <c r="G1078" i="288"/>
  <c r="Q1068" i="288" s="1"/>
  <c r="BL1077" i="288"/>
  <c r="BM1076" i="288"/>
  <c r="BJ1075" i="288"/>
  <c r="BL1057" i="288"/>
  <c r="BH1057" i="288"/>
  <c r="BD1057" i="288"/>
  <c r="AZ1057" i="288"/>
  <c r="AV1057" i="288"/>
  <c r="AR1057" i="288"/>
  <c r="AN1057" i="288"/>
  <c r="AJ1057" i="288"/>
  <c r="AF1057" i="288"/>
  <c r="AB1057" i="288"/>
  <c r="X1057" i="288"/>
  <c r="T1057" i="288"/>
  <c r="P1057" i="288"/>
  <c r="BM1008" i="288" s="1"/>
  <c r="L1057" i="288"/>
  <c r="BM1004" i="288" s="1"/>
  <c r="H1057" i="288"/>
  <c r="BM1000" i="288" s="1"/>
  <c r="BM1056" i="288"/>
  <c r="BI1056" i="288"/>
  <c r="BE1056" i="288"/>
  <c r="BA1056" i="288"/>
  <c r="AW1056" i="288"/>
  <c r="AS1056" i="288"/>
  <c r="AO1056" i="288"/>
  <c r="AK1056" i="288"/>
  <c r="AG1056" i="288"/>
  <c r="AC1056" i="288"/>
  <c r="Y1056" i="288"/>
  <c r="U1056" i="288"/>
  <c r="Q1056" i="288"/>
  <c r="M1056" i="288"/>
  <c r="BL1005" i="288" s="1"/>
  <c r="I1056" i="288"/>
  <c r="BL1001" i="288" s="1"/>
  <c r="BJ1055" i="288"/>
  <c r="BF1055" i="288"/>
  <c r="BB1055" i="288"/>
  <c r="AX1055" i="288"/>
  <c r="AT1055" i="288"/>
  <c r="AP1055" i="288"/>
  <c r="AL1055" i="288"/>
  <c r="AH1055" i="288"/>
  <c r="AD1055" i="288"/>
  <c r="Z1055" i="288"/>
  <c r="V1055" i="288"/>
  <c r="R1055" i="288"/>
  <c r="N1055" i="288"/>
  <c r="BK1006" i="288" s="1"/>
  <c r="J1055" i="288"/>
  <c r="BK1002" i="288" s="1"/>
  <c r="F1055" i="288"/>
  <c r="BK998" i="288" s="1"/>
  <c r="BK1054" i="288"/>
  <c r="BG1054" i="288"/>
  <c r="BC1054" i="288"/>
  <c r="AY1054" i="288"/>
  <c r="AU1054" i="288"/>
  <c r="AQ1054" i="288"/>
  <c r="AM1054" i="288"/>
  <c r="AI1054" i="288"/>
  <c r="AE1054" i="288"/>
  <c r="AA1054" i="288"/>
  <c r="W1054" i="288"/>
  <c r="S1054" i="288"/>
  <c r="O1054" i="288"/>
  <c r="BJ1007" i="288" s="1"/>
  <c r="K1054" i="288"/>
  <c r="BJ1003" i="288" s="1"/>
  <c r="G1054" i="288"/>
  <c r="BJ999" i="288" s="1"/>
  <c r="BL1053" i="288"/>
  <c r="BH1053" i="288"/>
  <c r="BD1053" i="288"/>
  <c r="AZ1053" i="288"/>
  <c r="AV1053" i="288"/>
  <c r="AR1053" i="288"/>
  <c r="AN1053" i="288"/>
  <c r="AJ1053" i="288"/>
  <c r="AF1053" i="288"/>
  <c r="AB1053" i="288"/>
  <c r="X1053" i="288"/>
  <c r="T1053" i="288"/>
  <c r="P1053" i="288"/>
  <c r="BI1008" i="288" s="1"/>
  <c r="L1053" i="288"/>
  <c r="BI1004" i="288" s="1"/>
  <c r="H1053" i="288"/>
  <c r="BI1000" i="288" s="1"/>
  <c r="BM1052" i="288"/>
  <c r="BI1052" i="288"/>
  <c r="BE1052" i="288"/>
  <c r="BA1052" i="288"/>
  <c r="AW1052" i="288"/>
  <c r="AS1052" i="288"/>
  <c r="AO1052" i="288"/>
  <c r="AK1052" i="288"/>
  <c r="AG1052" i="288"/>
  <c r="AC1052" i="288"/>
  <c r="Y1052" i="288"/>
  <c r="U1052" i="288"/>
  <c r="Q1052" i="288"/>
  <c r="M1052" i="288"/>
  <c r="BH1005" i="288" s="1"/>
  <c r="I1052" i="288"/>
  <c r="BH1001" i="288" s="1"/>
  <c r="BJ1051" i="288"/>
  <c r="BF1051" i="288"/>
  <c r="BB1051" i="288"/>
  <c r="AX1051" i="288"/>
  <c r="AT1051" i="288"/>
  <c r="AP1051" i="288"/>
  <c r="AL1051" i="288"/>
  <c r="AH1051" i="288"/>
  <c r="AD1051" i="288"/>
  <c r="Z1051" i="288"/>
  <c r="V1051" i="288"/>
  <c r="R1051" i="288"/>
  <c r="N1051" i="288"/>
  <c r="BG1006" i="288" s="1"/>
  <c r="J1051" i="288"/>
  <c r="BG1002" i="288" s="1"/>
  <c r="F1051" i="288"/>
  <c r="BG998" i="288" s="1"/>
  <c r="BK1050" i="288"/>
  <c r="BG1050" i="288"/>
  <c r="BC1050" i="288"/>
  <c r="AY1050" i="288"/>
  <c r="AU1050" i="288"/>
  <c r="AQ1050" i="288"/>
  <c r="AM1050" i="288"/>
  <c r="AI1050" i="288"/>
  <c r="AE1050" i="288"/>
  <c r="AA1050" i="288"/>
  <c r="W1050" i="288"/>
  <c r="S1050" i="288"/>
  <c r="O1050" i="288"/>
  <c r="BF1007" i="288" s="1"/>
  <c r="K1050" i="288"/>
  <c r="BF1003" i="288" s="1"/>
  <c r="G1050" i="288"/>
  <c r="BF999" i="288" s="1"/>
  <c r="BL1049" i="288"/>
  <c r="BH1049" i="288"/>
  <c r="BD1049" i="288"/>
  <c r="AZ1049" i="288"/>
  <c r="AV1049" i="288"/>
  <c r="AR1049" i="288"/>
  <c r="AN1049" i="288"/>
  <c r="AJ1049" i="288"/>
  <c r="AF1049" i="288"/>
  <c r="AB1049" i="288"/>
  <c r="X1049" i="288"/>
  <c r="T1049" i="288"/>
  <c r="P1049" i="288"/>
  <c r="BE1008" i="288" s="1"/>
  <c r="L1049" i="288"/>
  <c r="BE1004" i="288" s="1"/>
  <c r="H1049" i="288"/>
  <c r="BE1000" i="288" s="1"/>
  <c r="BM1048" i="288"/>
  <c r="BI1048" i="288"/>
  <c r="BE1048" i="288"/>
  <c r="BA1048" i="288"/>
  <c r="AW1048" i="288"/>
  <c r="AS1048" i="288"/>
  <c r="AO1048" i="288"/>
  <c r="AK1048" i="288"/>
  <c r="AG1048" i="288"/>
  <c r="AC1048" i="288"/>
  <c r="Y1048" i="288"/>
  <c r="U1048" i="288"/>
  <c r="Q1048" i="288"/>
  <c r="M1048" i="288"/>
  <c r="BD1005" i="288" s="1"/>
  <c r="I1048" i="288"/>
  <c r="BD1001" i="288" s="1"/>
  <c r="BJ1047" i="288"/>
  <c r="BF1047" i="288"/>
  <c r="BB1047" i="288"/>
  <c r="AX1047" i="288"/>
  <c r="AT1047" i="288"/>
  <c r="AP1047" i="288"/>
  <c r="AL1047" i="288"/>
  <c r="AH1047" i="288"/>
  <c r="AD1047" i="288"/>
  <c r="Z1047" i="288"/>
  <c r="V1047" i="288"/>
  <c r="R1047" i="288"/>
  <c r="N1047" i="288"/>
  <c r="BC1006" i="288" s="1"/>
  <c r="J1047" i="288"/>
  <c r="BC1002" i="288" s="1"/>
  <c r="F1047" i="288"/>
  <c r="BC998" i="288" s="1"/>
  <c r="BK1046" i="288"/>
  <c r="BG1046" i="288"/>
  <c r="BC1046" i="288"/>
  <c r="AY1046" i="288"/>
  <c r="AU1046" i="288"/>
  <c r="AQ1046" i="288"/>
  <c r="AM1046" i="288"/>
  <c r="AI1046" i="288"/>
  <c r="AE1046" i="288"/>
  <c r="AA1046" i="288"/>
  <c r="W1046" i="288"/>
  <c r="S1046" i="288"/>
  <c r="O1046" i="288"/>
  <c r="BB1007" i="288" s="1"/>
  <c r="K1046" i="288"/>
  <c r="BB1003" i="288" s="1"/>
  <c r="G1046" i="288"/>
  <c r="BB999" i="288" s="1"/>
  <c r="BL1045" i="288"/>
  <c r="BH1045" i="288"/>
  <c r="BD1045" i="288"/>
  <c r="AZ1045" i="288"/>
  <c r="AV1045" i="288"/>
  <c r="AR1045" i="288"/>
  <c r="AN1045" i="288"/>
  <c r="AJ1045" i="288"/>
  <c r="AF1045" i="288"/>
  <c r="AB1045" i="288"/>
  <c r="X1045" i="288"/>
  <c r="T1045" i="288"/>
  <c r="P1045" i="288"/>
  <c r="BA1008" i="288" s="1"/>
  <c r="L1045" i="288"/>
  <c r="BA1004" i="288" s="1"/>
  <c r="H1045" i="288"/>
  <c r="BA1000" i="288" s="1"/>
  <c r="BM1044" i="288"/>
  <c r="BI1044" i="288"/>
  <c r="BE1044" i="288"/>
  <c r="BA1044" i="288"/>
  <c r="AW1044" i="288"/>
  <c r="AS1044" i="288"/>
  <c r="AO1044" i="288"/>
  <c r="AK1044" i="288"/>
  <c r="AG1044" i="288"/>
  <c r="AC1044" i="288"/>
  <c r="Y1044" i="288"/>
  <c r="U1044" i="288"/>
  <c r="Q1044" i="288"/>
  <c r="M1044" i="288"/>
  <c r="AZ1005" i="288" s="1"/>
  <c r="I1044" i="288"/>
  <c r="AZ1001" i="288" s="1"/>
  <c r="K1602" i="288"/>
  <c r="BF1555" i="288" s="1"/>
  <c r="BA1586" i="288"/>
  <c r="AO1575" i="288"/>
  <c r="O1567" i="288"/>
  <c r="W1559" i="288" s="1"/>
  <c r="AY1539" i="288"/>
  <c r="O1534" i="288"/>
  <c r="BG1490" i="288" s="1"/>
  <c r="AD1529" i="288"/>
  <c r="AD1525" i="288"/>
  <c r="AP1522" i="288"/>
  <c r="BC1519" i="288"/>
  <c r="F1517" i="288"/>
  <c r="AP1481" i="288" s="1"/>
  <c r="R1514" i="288"/>
  <c r="AE1511" i="288"/>
  <c r="AQ1508" i="288"/>
  <c r="BC1505" i="288"/>
  <c r="S1503" i="288"/>
  <c r="M1501" i="288"/>
  <c r="Z1488" i="288" s="1"/>
  <c r="G1499" i="288"/>
  <c r="X1482" i="288" s="1"/>
  <c r="BJ1496" i="288"/>
  <c r="BD1494" i="288"/>
  <c r="AX1492" i="288"/>
  <c r="AO1471" i="288"/>
  <c r="P1470" i="288"/>
  <c r="BL1422" i="288" s="1"/>
  <c r="BA1468" i="288"/>
  <c r="AC1467" i="288"/>
  <c r="BM1465" i="288"/>
  <c r="AO1464" i="288"/>
  <c r="Q1463" i="288"/>
  <c r="BA1461" i="288"/>
  <c r="AC1460" i="288"/>
  <c r="AO1457" i="288"/>
  <c r="Q1456" i="288"/>
  <c r="BB1454" i="288"/>
  <c r="AC1453" i="288"/>
  <c r="AP1450" i="288"/>
  <c r="AG1449" i="288"/>
  <c r="AD1448" i="288"/>
  <c r="AA1447" i="288"/>
  <c r="X1446" i="288"/>
  <c r="U1445" i="288"/>
  <c r="R1444" i="288"/>
  <c r="O1443" i="288"/>
  <c r="AK1421" i="288" s="1"/>
  <c r="L1442" i="288"/>
  <c r="AJ1418" i="288" s="1"/>
  <c r="I1441" i="288"/>
  <c r="AI1415" i="288" s="1"/>
  <c r="F1440" i="288"/>
  <c r="AH1412" i="288" s="1"/>
  <c r="BL1438" i="288"/>
  <c r="BI1437" i="288"/>
  <c r="BF1436" i="288"/>
  <c r="BC1435" i="288"/>
  <c r="AZ1434" i="288"/>
  <c r="AW1433" i="288"/>
  <c r="AT1432" i="288"/>
  <c r="AQ1431" i="288"/>
  <c r="AN1430" i="288"/>
  <c r="AK1429" i="288"/>
  <c r="AH1428" i="288"/>
  <c r="AE1427" i="288"/>
  <c r="AB1426" i="288"/>
  <c r="Y1425" i="288"/>
  <c r="V1424" i="288"/>
  <c r="S1423" i="288"/>
  <c r="BG1402" i="288"/>
  <c r="P1402" i="288"/>
  <c r="BM1353" i="288" s="1"/>
  <c r="AH1401" i="288"/>
  <c r="BA1400" i="288"/>
  <c r="J1400" i="288"/>
  <c r="BK1347" i="288" s="1"/>
  <c r="AB1399" i="288"/>
  <c r="AU1398" i="288"/>
  <c r="BM1397" i="288"/>
  <c r="V1397" i="288"/>
  <c r="AO1396" i="288"/>
  <c r="BG1395" i="288"/>
  <c r="P1395" i="288"/>
  <c r="BF1353" i="288" s="1"/>
  <c r="AI1394" i="288"/>
  <c r="BA1393" i="288"/>
  <c r="J1393" i="288"/>
  <c r="BD1347" i="288" s="1"/>
  <c r="AC1392" i="288"/>
  <c r="AU1391" i="288"/>
  <c r="BM1390" i="288"/>
  <c r="W1390" i="288"/>
  <c r="AO1389" i="288"/>
  <c r="BG1388" i="288"/>
  <c r="Q1388" i="288"/>
  <c r="AI1387" i="288"/>
  <c r="BA1386" i="288"/>
  <c r="K1386" i="288"/>
  <c r="AW1348" i="288" s="1"/>
  <c r="AC1385" i="288"/>
  <c r="AU1384" i="288"/>
  <c r="W1383" i="288"/>
  <c r="AO1382" i="288"/>
  <c r="BH1381" i="288"/>
  <c r="Q1381" i="288"/>
  <c r="AI1380" i="288"/>
  <c r="BB1379" i="288"/>
  <c r="K1379" i="288"/>
  <c r="AP1348" i="288" s="1"/>
  <c r="AC1378" i="288"/>
  <c r="AV1377" i="288"/>
  <c r="W1376" i="288"/>
  <c r="AP1375" i="288"/>
  <c r="BH1374" i="288"/>
  <c r="Q1374" i="288"/>
  <c r="AJ1373" i="288"/>
  <c r="BB1372" i="288"/>
  <c r="K1372" i="288"/>
  <c r="AI1348" i="288" s="1"/>
  <c r="AD1371" i="288"/>
  <c r="AV1370" i="288"/>
  <c r="X1369" i="288"/>
  <c r="AP1368" i="288"/>
  <c r="F1368" i="288"/>
  <c r="AE1343" i="288" s="1"/>
  <c r="AI1367" i="288"/>
  <c r="BL1366" i="288"/>
  <c r="AF1366" i="288"/>
  <c r="BI1365" i="288"/>
  <c r="AC1365" i="288"/>
  <c r="BF1364" i="288"/>
  <c r="Z1364" i="288"/>
  <c r="BC1363" i="288"/>
  <c r="W1363" i="288"/>
  <c r="AZ1362" i="288"/>
  <c r="T1362" i="288"/>
  <c r="AW1361" i="288"/>
  <c r="Q1361" i="288"/>
  <c r="AT1360" i="288"/>
  <c r="N1360" i="288"/>
  <c r="W1351" i="288" s="1"/>
  <c r="AQ1359" i="288"/>
  <c r="K1359" i="288"/>
  <c r="V1348" i="288" s="1"/>
  <c r="AN1358" i="288"/>
  <c r="H1358" i="288"/>
  <c r="U1345" i="288" s="1"/>
  <c r="AK1357" i="288"/>
  <c r="AH1356" i="288"/>
  <c r="BK1355" i="288"/>
  <c r="AE1355" i="288"/>
  <c r="BH1354" i="288"/>
  <c r="AB1354" i="288"/>
  <c r="AS1333" i="288"/>
  <c r="M1333" i="288"/>
  <c r="BM1281" i="288" s="1"/>
  <c r="AP1332" i="288"/>
  <c r="J1332" i="288"/>
  <c r="BL1278" i="288" s="1"/>
  <c r="AM1331" i="288"/>
  <c r="G1331" i="288"/>
  <c r="BK1275" i="288" s="1"/>
  <c r="AJ1330" i="288"/>
  <c r="BM1329" i="288"/>
  <c r="AG1329" i="288"/>
  <c r="BJ1328" i="288"/>
  <c r="AD1328" i="288"/>
  <c r="BG1327" i="288"/>
  <c r="AA1327" i="288"/>
  <c r="BD1326" i="288"/>
  <c r="X1326" i="288"/>
  <c r="BA1325" i="288"/>
  <c r="U1325" i="288"/>
  <c r="BA1324" i="288"/>
  <c r="AE1324" i="288"/>
  <c r="J1324" i="288"/>
  <c r="BD1278" i="288" s="1"/>
  <c r="AX1323" i="288"/>
  <c r="AB1323" i="288"/>
  <c r="G1323" i="288"/>
  <c r="BC1275" i="288" s="1"/>
  <c r="AU1322" i="288"/>
  <c r="Y1322" i="288"/>
  <c r="BM1321" i="288"/>
  <c r="AR1321" i="288"/>
  <c r="V1321" i="288"/>
  <c r="BJ1320" i="288"/>
  <c r="AO1320" i="288"/>
  <c r="S1320" i="288"/>
  <c r="BG1319" i="288"/>
  <c r="AL1319" i="288"/>
  <c r="P1319" i="288"/>
  <c r="AY1284" i="288" s="1"/>
  <c r="BD1318" i="288"/>
  <c r="AI1318" i="288"/>
  <c r="M1318" i="288"/>
  <c r="AX1281" i="288" s="1"/>
  <c r="BA1317" i="288"/>
  <c r="AF1317" i="288"/>
  <c r="J1317" i="288"/>
  <c r="AW1278" i="288" s="1"/>
  <c r="AX1316" i="288"/>
  <c r="AC1316" i="288"/>
  <c r="G1316" i="288"/>
  <c r="AV1275" i="288" s="1"/>
  <c r="AU1315" i="288"/>
  <c r="Z1315" i="288"/>
  <c r="BM1314" i="288"/>
  <c r="AR1314" i="288"/>
  <c r="W1314" i="288"/>
  <c r="BJ1313" i="288"/>
  <c r="AO1313" i="288"/>
  <c r="T1313" i="288"/>
  <c r="BG1312" i="288"/>
  <c r="AL1312" i="288"/>
  <c r="Q1312" i="288"/>
  <c r="BD1311" i="288"/>
  <c r="AI1311" i="288"/>
  <c r="N1311" i="288"/>
  <c r="AQ1282" i="288" s="1"/>
  <c r="BA1310" i="288"/>
  <c r="AF1310" i="288"/>
  <c r="K1310" i="288"/>
  <c r="AP1279" i="288" s="1"/>
  <c r="AX1309" i="288"/>
  <c r="AC1309" i="288"/>
  <c r="H1309" i="288"/>
  <c r="AO1276" i="288" s="1"/>
  <c r="AU1308" i="288"/>
  <c r="Z1308" i="288"/>
  <c r="AR1307" i="288"/>
  <c r="W1307" i="288"/>
  <c r="BK1306" i="288"/>
  <c r="AO1306" i="288"/>
  <c r="T1306" i="288"/>
  <c r="BH1305" i="288"/>
  <c r="AL1305" i="288"/>
  <c r="Q1305" i="288"/>
  <c r="BE1304" i="288"/>
  <c r="AI1304" i="288"/>
  <c r="N1304" i="288"/>
  <c r="AJ1282" i="288" s="1"/>
  <c r="BB1303" i="288"/>
  <c r="AF1303" i="288"/>
  <c r="K1303" i="288"/>
  <c r="AI1279" i="288" s="1"/>
  <c r="AY1302" i="288"/>
  <c r="AC1302" i="288"/>
  <c r="H1302" i="288"/>
  <c r="AH1276" i="288" s="1"/>
  <c r="AV1301" i="288"/>
  <c r="Z1301" i="288"/>
  <c r="AS1300" i="288"/>
  <c r="W1300" i="288"/>
  <c r="BK1299" i="288"/>
  <c r="AP1299" i="288"/>
  <c r="T1299" i="288"/>
  <c r="BH1298" i="288"/>
  <c r="AM1298" i="288"/>
  <c r="Q1298" i="288"/>
  <c r="BE1297" i="288"/>
  <c r="AJ1297" i="288"/>
  <c r="N1297" i="288"/>
  <c r="AC1282" i="288" s="1"/>
  <c r="BB1296" i="288"/>
  <c r="AG1296" i="288"/>
  <c r="K1296" i="288"/>
  <c r="AB1279" i="288" s="1"/>
  <c r="AY1295" i="288"/>
  <c r="AD1295" i="288"/>
  <c r="H1295" i="288"/>
  <c r="AA1276" i="288" s="1"/>
  <c r="AV1294" i="288"/>
  <c r="AA1294" i="288"/>
  <c r="AS1293" i="288"/>
  <c r="X1293" i="288"/>
  <c r="BK1292" i="288"/>
  <c r="AP1292" i="288"/>
  <c r="U1292" i="288"/>
  <c r="BH1291" i="288"/>
  <c r="AM1291" i="288"/>
  <c r="R1291" i="288"/>
  <c r="BE1290" i="288"/>
  <c r="AJ1290" i="288"/>
  <c r="O1290" i="288"/>
  <c r="V1283" i="288" s="1"/>
  <c r="BB1289" i="288"/>
  <c r="AG1289" i="288"/>
  <c r="L1289" i="288"/>
  <c r="U1280" i="288" s="1"/>
  <c r="AY1288" i="288"/>
  <c r="AD1288" i="288"/>
  <c r="I1288" i="288"/>
  <c r="T1277" i="288" s="1"/>
  <c r="AV1287" i="288"/>
  <c r="AA1287" i="288"/>
  <c r="F1287" i="288"/>
  <c r="S1274" i="288" s="1"/>
  <c r="AS1286" i="288"/>
  <c r="X1286" i="288"/>
  <c r="BL1285" i="288"/>
  <c r="AP1285" i="288"/>
  <c r="U1285" i="288"/>
  <c r="BJ1264" i="288"/>
  <c r="BC1264" i="288"/>
  <c r="AU1264" i="288"/>
  <c r="AO1264" i="288"/>
  <c r="AH1264" i="288"/>
  <c r="Z1264" i="288"/>
  <c r="S1264" i="288"/>
  <c r="M1264" i="288"/>
  <c r="BM1212" i="288" s="1"/>
  <c r="BG1263" i="288"/>
  <c r="AZ1263" i="288"/>
  <c r="AR1263" i="288"/>
  <c r="AL1263" i="288"/>
  <c r="AE1263" i="288"/>
  <c r="W1263" i="288"/>
  <c r="P1263" i="288"/>
  <c r="BL1215" i="288" s="1"/>
  <c r="J1263" i="288"/>
  <c r="BL1209" i="288" s="1"/>
  <c r="BK1262" i="288"/>
  <c r="BD1262" i="288"/>
  <c r="AW1262" i="288"/>
  <c r="AO1262" i="288"/>
  <c r="AI1262" i="288"/>
  <c r="AB1262" i="288"/>
  <c r="T1262" i="288"/>
  <c r="M1262" i="288"/>
  <c r="BK1212" i="288" s="1"/>
  <c r="G1262" i="288"/>
  <c r="BK1206" i="288" s="1"/>
  <c r="BH1261" i="288"/>
  <c r="BA1261" i="288"/>
  <c r="AT1261" i="288"/>
  <c r="AL1261" i="288"/>
  <c r="AF1261" i="288"/>
  <c r="Y1261" i="288"/>
  <c r="Q1261" i="288"/>
  <c r="J1261" i="288"/>
  <c r="BJ1209" i="288" s="1"/>
  <c r="BM1260" i="288"/>
  <c r="BE1260" i="288"/>
  <c r="AX1260" i="288"/>
  <c r="AQ1260" i="288"/>
  <c r="AI1260" i="288"/>
  <c r="AC1260" i="288"/>
  <c r="V1260" i="288"/>
  <c r="N1260" i="288"/>
  <c r="BI1213" i="288" s="1"/>
  <c r="G1260" i="288"/>
  <c r="BI1206" i="288" s="1"/>
  <c r="BJ1259" i="288"/>
  <c r="BB1259" i="288"/>
  <c r="AU1259" i="288"/>
  <c r="AN1259" i="288"/>
  <c r="AF1259" i="288"/>
  <c r="Z1259" i="288"/>
  <c r="S1259" i="288"/>
  <c r="M1259" i="288"/>
  <c r="BH1212" i="288" s="1"/>
  <c r="H1259" i="288"/>
  <c r="BH1207" i="288" s="1"/>
  <c r="BL1258" i="288"/>
  <c r="BF1258" i="288"/>
  <c r="BA1258" i="288"/>
  <c r="AV1258" i="288"/>
  <c r="AP1258" i="288"/>
  <c r="AK1258" i="288"/>
  <c r="AF1258" i="288"/>
  <c r="Z1258" i="288"/>
  <c r="U1258" i="288"/>
  <c r="P1258" i="288"/>
  <c r="BG1215" i="288" s="1"/>
  <c r="J1258" i="288"/>
  <c r="BG1209" i="288" s="1"/>
  <c r="BI1257" i="288"/>
  <c r="BC1257" i="288"/>
  <c r="AX1257" i="288"/>
  <c r="AS1257" i="288"/>
  <c r="AM1257" i="288"/>
  <c r="AH1257" i="288"/>
  <c r="AC1257" i="288"/>
  <c r="W1257" i="288"/>
  <c r="R1257" i="288"/>
  <c r="M1257" i="288"/>
  <c r="BF1212" i="288" s="1"/>
  <c r="G1257" i="288"/>
  <c r="BF1206" i="288" s="1"/>
  <c r="BK1256" i="288"/>
  <c r="BF1256" i="288"/>
  <c r="AZ1256" i="288"/>
  <c r="AU1256" i="288"/>
  <c r="AP1256" i="288"/>
  <c r="AJ1256" i="288"/>
  <c r="AE1256" i="288"/>
  <c r="Z1256" i="288"/>
  <c r="T1256" i="288"/>
  <c r="O1256" i="288"/>
  <c r="BE1214" i="288" s="1"/>
  <c r="J1256" i="288"/>
  <c r="BE1209" i="288" s="1"/>
  <c r="BM1255" i="288"/>
  <c r="BH1255" i="288"/>
  <c r="BC1255" i="288"/>
  <c r="AW1255" i="288"/>
  <c r="AR1255" i="288"/>
  <c r="AM1255" i="288"/>
  <c r="AG1255" i="288"/>
  <c r="AB1255" i="288"/>
  <c r="W1255" i="288"/>
  <c r="Q1255" i="288"/>
  <c r="L1255" i="288"/>
  <c r="BD1211" i="288" s="1"/>
  <c r="G1255" i="288"/>
  <c r="BD1206" i="288" s="1"/>
  <c r="BJ1254" i="288"/>
  <c r="BE1254" i="288"/>
  <c r="AZ1254" i="288"/>
  <c r="AT1254" i="288"/>
  <c r="AO1254" i="288"/>
  <c r="AJ1254" i="288"/>
  <c r="AD1254" i="288"/>
  <c r="Y1254" i="288"/>
  <c r="T1254" i="288"/>
  <c r="N1254" i="288"/>
  <c r="BC1213" i="288" s="1"/>
  <c r="I1254" i="288"/>
  <c r="BC1208" i="288" s="1"/>
  <c r="BM1253" i="288"/>
  <c r="BG1253" i="288"/>
  <c r="BB1253" i="288"/>
  <c r="AW1253" i="288"/>
  <c r="AQ1253" i="288"/>
  <c r="AL1253" i="288"/>
  <c r="AG1253" i="288"/>
  <c r="AA1253" i="288"/>
  <c r="V1253" i="288"/>
  <c r="Q1253" i="288"/>
  <c r="K1253" i="288"/>
  <c r="BB1210" i="288" s="1"/>
  <c r="F1253" i="288"/>
  <c r="BB1205" i="288" s="1"/>
  <c r="BJ1252" i="288"/>
  <c r="BD1252" i="288"/>
  <c r="AY1252" i="288"/>
  <c r="AT1252" i="288"/>
  <c r="AN1252" i="288"/>
  <c r="AI1252" i="288"/>
  <c r="AD1252" i="288"/>
  <c r="X1252" i="288"/>
  <c r="S1252" i="288"/>
  <c r="N1252" i="288"/>
  <c r="BA1213" i="288" s="1"/>
  <c r="H1252" i="288"/>
  <c r="BA1207" i="288" s="1"/>
  <c r="BL1251" i="288"/>
  <c r="BG1251" i="288"/>
  <c r="BA1251" i="288"/>
  <c r="AV1251" i="288"/>
  <c r="AQ1251" i="288"/>
  <c r="AK1251" i="288"/>
  <c r="AF1251" i="288"/>
  <c r="AA1251" i="288"/>
  <c r="U1251" i="288"/>
  <c r="P1251" i="288"/>
  <c r="AZ1215" i="288" s="1"/>
  <c r="K1251" i="288"/>
  <c r="AZ1210" i="288" s="1"/>
  <c r="BI1250" i="288"/>
  <c r="BD1250" i="288"/>
  <c r="AX1250" i="288"/>
  <c r="AS1250" i="288"/>
  <c r="AN1250" i="288"/>
  <c r="AH1250" i="288"/>
  <c r="AC1250" i="288"/>
  <c r="X1250" i="288"/>
  <c r="R1250" i="288"/>
  <c r="M1250" i="288"/>
  <c r="AY1212" i="288" s="1"/>
  <c r="H1250" i="288"/>
  <c r="AY1207" i="288" s="1"/>
  <c r="BK1249" i="288"/>
  <c r="BF1249" i="288"/>
  <c r="BA1249" i="288"/>
  <c r="AU1249" i="288"/>
  <c r="AP1249" i="288"/>
  <c r="AK1249" i="288"/>
  <c r="AE1249" i="288"/>
  <c r="Z1249" i="288"/>
  <c r="U1249" i="288"/>
  <c r="O1249" i="288"/>
  <c r="AX1214" i="288" s="1"/>
  <c r="J1249" i="288"/>
  <c r="AX1209" i="288" s="1"/>
  <c r="BH1248" i="288"/>
  <c r="BC1248" i="288"/>
  <c r="AX1248" i="288"/>
  <c r="AR1248" i="288"/>
  <c r="AM1248" i="288"/>
  <c r="AH1248" i="288"/>
  <c r="AB1248" i="288"/>
  <c r="W1248" i="288"/>
  <c r="R1248" i="288"/>
  <c r="L1248" i="288"/>
  <c r="AW1211" i="288" s="1"/>
  <c r="G1248" i="288"/>
  <c r="AW1206" i="288" s="1"/>
  <c r="BK1247" i="288"/>
  <c r="BE1247" i="288"/>
  <c r="AZ1247" i="288"/>
  <c r="AU1247" i="288"/>
  <c r="AO1247" i="288"/>
  <c r="AJ1247" i="288"/>
  <c r="AE1247" i="288"/>
  <c r="Y1247" i="288"/>
  <c r="T1247" i="288"/>
  <c r="O1247" i="288"/>
  <c r="AV1214" i="288" s="1"/>
  <c r="I1247" i="288"/>
  <c r="AV1208" i="288" s="1"/>
  <c r="BM1246" i="288"/>
  <c r="BH1246" i="288"/>
  <c r="BB1246" i="288"/>
  <c r="AW1246" i="288"/>
  <c r="AR1246" i="288"/>
  <c r="AL1246" i="288"/>
  <c r="AG1246" i="288"/>
  <c r="AB1246" i="288"/>
  <c r="V1246" i="288"/>
  <c r="Q1246" i="288"/>
  <c r="L1246" i="288"/>
  <c r="AU1211" i="288" s="1"/>
  <c r="F1246" i="288"/>
  <c r="AU1205" i="288" s="1"/>
  <c r="BJ1245" i="288"/>
  <c r="BE1245" i="288"/>
  <c r="AY1245" i="288"/>
  <c r="AU1245" i="288"/>
  <c r="AQ1245" i="288"/>
  <c r="AM1245" i="288"/>
  <c r="AI1245" i="288"/>
  <c r="AE1245" i="288"/>
  <c r="AA1245" i="288"/>
  <c r="W1245" i="288"/>
  <c r="S1245" i="288"/>
  <c r="O1245" i="288"/>
  <c r="AT1214" i="288" s="1"/>
  <c r="K1245" i="288"/>
  <c r="AT1210" i="288" s="1"/>
  <c r="G1245" i="288"/>
  <c r="AT1206" i="288" s="1"/>
  <c r="BL1244" i="288"/>
  <c r="BH1244" i="288"/>
  <c r="BD1244" i="288"/>
  <c r="AZ1244" i="288"/>
  <c r="AV1244" i="288"/>
  <c r="AR1244" i="288"/>
  <c r="AN1244" i="288"/>
  <c r="AJ1244" i="288"/>
  <c r="AF1244" i="288"/>
  <c r="AB1244" i="288"/>
  <c r="X1244" i="288"/>
  <c r="T1244" i="288"/>
  <c r="P1244" i="288"/>
  <c r="AS1215" i="288" s="1"/>
  <c r="L1244" i="288"/>
  <c r="AS1211" i="288" s="1"/>
  <c r="H1244" i="288"/>
  <c r="AS1207" i="288" s="1"/>
  <c r="BM1243" i="288"/>
  <c r="BI1243" i="288"/>
  <c r="BE1243" i="288"/>
  <c r="BA1243" i="288"/>
  <c r="AW1243" i="288"/>
  <c r="AS1243" i="288"/>
  <c r="AO1243" i="288"/>
  <c r="AK1243" i="288"/>
  <c r="AG1243" i="288"/>
  <c r="AC1243" i="288"/>
  <c r="Y1243" i="288"/>
  <c r="U1243" i="288"/>
  <c r="Q1243" i="288"/>
  <c r="M1243" i="288"/>
  <c r="AR1212" i="288" s="1"/>
  <c r="I1243" i="288"/>
  <c r="AR1208" i="288" s="1"/>
  <c r="BJ1242" i="288"/>
  <c r="BF1242" i="288"/>
  <c r="BB1242" i="288"/>
  <c r="AX1242" i="288"/>
  <c r="AT1242" i="288"/>
  <c r="AP1242" i="288"/>
  <c r="AL1242" i="288"/>
  <c r="AH1242" i="288"/>
  <c r="AD1242" i="288"/>
  <c r="Z1242" i="288"/>
  <c r="V1242" i="288"/>
  <c r="R1242" i="288"/>
  <c r="N1242" i="288"/>
  <c r="AQ1213" i="288" s="1"/>
  <c r="J1242" i="288"/>
  <c r="AQ1209" i="288" s="1"/>
  <c r="F1242" i="288"/>
  <c r="AQ1205" i="288" s="1"/>
  <c r="BK1241" i="288"/>
  <c r="BG1241" i="288"/>
  <c r="BC1241" i="288"/>
  <c r="AY1241" i="288"/>
  <c r="AU1241" i="288"/>
  <c r="AQ1241" i="288"/>
  <c r="AM1241" i="288"/>
  <c r="AI1241" i="288"/>
  <c r="AE1241" i="288"/>
  <c r="AA1241" i="288"/>
  <c r="W1241" i="288"/>
  <c r="S1241" i="288"/>
  <c r="O1241" i="288"/>
  <c r="AP1214" i="288" s="1"/>
  <c r="K1241" i="288"/>
  <c r="AP1210" i="288" s="1"/>
  <c r="G1241" i="288"/>
  <c r="AP1206" i="288" s="1"/>
  <c r="BL1240" i="288"/>
  <c r="BH1240" i="288"/>
  <c r="BD1240" i="288"/>
  <c r="AZ1240" i="288"/>
  <c r="AV1240" i="288"/>
  <c r="AR1240" i="288"/>
  <c r="AN1240" i="288"/>
  <c r="AJ1240" i="288"/>
  <c r="AF1240" i="288"/>
  <c r="AB1240" i="288"/>
  <c r="X1240" i="288"/>
  <c r="T1240" i="288"/>
  <c r="P1240" i="288"/>
  <c r="AO1215" i="288" s="1"/>
  <c r="L1240" i="288"/>
  <c r="AO1211" i="288" s="1"/>
  <c r="H1240" i="288"/>
  <c r="AO1207" i="288" s="1"/>
  <c r="BM1239" i="288"/>
  <c r="BI1239" i="288"/>
  <c r="BE1239" i="288"/>
  <c r="BA1239" i="288"/>
  <c r="AW1239" i="288"/>
  <c r="AS1239" i="288"/>
  <c r="AO1239" i="288"/>
  <c r="AK1239" i="288"/>
  <c r="AG1239" i="288"/>
  <c r="AC1239" i="288"/>
  <c r="Y1239" i="288"/>
  <c r="U1239" i="288"/>
  <c r="Q1239" i="288"/>
  <c r="M1239" i="288"/>
  <c r="AN1212" i="288" s="1"/>
  <c r="I1239" i="288"/>
  <c r="AN1208" i="288" s="1"/>
  <c r="BJ1238" i="288"/>
  <c r="BF1238" i="288"/>
  <c r="BB1238" i="288"/>
  <c r="AX1238" i="288"/>
  <c r="AT1238" i="288"/>
  <c r="AP1238" i="288"/>
  <c r="AL1238" i="288"/>
  <c r="AH1238" i="288"/>
  <c r="AD1238" i="288"/>
  <c r="Z1238" i="288"/>
  <c r="V1238" i="288"/>
  <c r="R1238" i="288"/>
  <c r="N1238" i="288"/>
  <c r="AM1213" i="288" s="1"/>
  <c r="J1238" i="288"/>
  <c r="AM1209" i="288" s="1"/>
  <c r="F1238" i="288"/>
  <c r="AM1205" i="288" s="1"/>
  <c r="BK1237" i="288"/>
  <c r="BG1237" i="288"/>
  <c r="BC1237" i="288"/>
  <c r="AY1237" i="288"/>
  <c r="AU1237" i="288"/>
  <c r="AQ1237" i="288"/>
  <c r="AM1237" i="288"/>
  <c r="AI1237" i="288"/>
  <c r="AE1237" i="288"/>
  <c r="AA1237" i="288"/>
  <c r="W1237" i="288"/>
  <c r="S1237" i="288"/>
  <c r="O1237" i="288"/>
  <c r="AL1214" i="288" s="1"/>
  <c r="K1237" i="288"/>
  <c r="AL1210" i="288" s="1"/>
  <c r="G1237" i="288"/>
  <c r="AL1206" i="288" s="1"/>
  <c r="BL1236" i="288"/>
  <c r="BH1236" i="288"/>
  <c r="BD1236" i="288"/>
  <c r="AZ1236" i="288"/>
  <c r="AV1236" i="288"/>
  <c r="AR1236" i="288"/>
  <c r="AN1236" i="288"/>
  <c r="AJ1236" i="288"/>
  <c r="AF1236" i="288"/>
  <c r="AB1236" i="288"/>
  <c r="X1236" i="288"/>
  <c r="T1236" i="288"/>
  <c r="P1236" i="288"/>
  <c r="AK1215" i="288" s="1"/>
  <c r="L1236" i="288"/>
  <c r="AK1211" i="288" s="1"/>
  <c r="H1236" i="288"/>
  <c r="AK1207" i="288" s="1"/>
  <c r="BM1235" i="288"/>
  <c r="BI1235" i="288"/>
  <c r="BE1235" i="288"/>
  <c r="BA1235" i="288"/>
  <c r="AW1235" i="288"/>
  <c r="AS1235" i="288"/>
  <c r="AO1235" i="288"/>
  <c r="AK1235" i="288"/>
  <c r="AG1235" i="288"/>
  <c r="AC1235" i="288"/>
  <c r="Y1235" i="288"/>
  <c r="U1235" i="288"/>
  <c r="Q1235" i="288"/>
  <c r="M1235" i="288"/>
  <c r="AJ1212" i="288" s="1"/>
  <c r="I1235" i="288"/>
  <c r="AJ1208" i="288" s="1"/>
  <c r="BJ1234" i="288"/>
  <c r="BF1234" i="288"/>
  <c r="BB1234" i="288"/>
  <c r="AX1234" i="288"/>
  <c r="AT1234" i="288"/>
  <c r="AP1234" i="288"/>
  <c r="AL1234" i="288"/>
  <c r="AH1234" i="288"/>
  <c r="AD1234" i="288"/>
  <c r="Z1234" i="288"/>
  <c r="V1234" i="288"/>
  <c r="R1234" i="288"/>
  <c r="N1234" i="288"/>
  <c r="AI1213" i="288" s="1"/>
  <c r="J1234" i="288"/>
  <c r="AI1209" i="288" s="1"/>
  <c r="F1234" i="288"/>
  <c r="AI1205" i="288" s="1"/>
  <c r="BK1233" i="288"/>
  <c r="BG1233" i="288"/>
  <c r="BC1233" i="288"/>
  <c r="AY1233" i="288"/>
  <c r="AU1233" i="288"/>
  <c r="AQ1233" i="288"/>
  <c r="AM1233" i="288"/>
  <c r="AI1233" i="288"/>
  <c r="AE1233" i="288"/>
  <c r="AA1233" i="288"/>
  <c r="W1233" i="288"/>
  <c r="S1233" i="288"/>
  <c r="O1233" i="288"/>
  <c r="AH1214" i="288" s="1"/>
  <c r="K1233" i="288"/>
  <c r="AH1210" i="288" s="1"/>
  <c r="G1233" i="288"/>
  <c r="AH1206" i="288" s="1"/>
  <c r="BL1232" i="288"/>
  <c r="BH1232" i="288"/>
  <c r="BD1232" i="288"/>
  <c r="AZ1232" i="288"/>
  <c r="AV1232" i="288"/>
  <c r="AR1232" i="288"/>
  <c r="AN1232" i="288"/>
  <c r="AJ1232" i="288"/>
  <c r="AF1232" i="288"/>
  <c r="AB1232" i="288"/>
  <c r="X1232" i="288"/>
  <c r="T1232" i="288"/>
  <c r="P1232" i="288"/>
  <c r="AG1215" i="288" s="1"/>
  <c r="L1232" i="288"/>
  <c r="AG1211" i="288" s="1"/>
  <c r="H1232" i="288"/>
  <c r="AG1207" i="288" s="1"/>
  <c r="BM1231" i="288"/>
  <c r="BI1231" i="288"/>
  <c r="BE1231" i="288"/>
  <c r="BA1231" i="288"/>
  <c r="AW1231" i="288"/>
  <c r="AS1231" i="288"/>
  <c r="AO1231" i="288"/>
  <c r="AK1231" i="288"/>
  <c r="AG1231" i="288"/>
  <c r="AC1231" i="288"/>
  <c r="Y1231" i="288"/>
  <c r="U1231" i="288"/>
  <c r="Q1231" i="288"/>
  <c r="M1231" i="288"/>
  <c r="AF1212" i="288" s="1"/>
  <c r="I1231" i="288"/>
  <c r="AF1208" i="288" s="1"/>
  <c r="BJ1230" i="288"/>
  <c r="BF1230" i="288"/>
  <c r="BB1230" i="288"/>
  <c r="AX1230" i="288"/>
  <c r="AT1230" i="288"/>
  <c r="AP1230" i="288"/>
  <c r="AL1230" i="288"/>
  <c r="AH1230" i="288"/>
  <c r="AD1230" i="288"/>
  <c r="Z1230" i="288"/>
  <c r="V1230" i="288"/>
  <c r="R1230" i="288"/>
  <c r="N1230" i="288"/>
  <c r="AE1213" i="288" s="1"/>
  <c r="J1230" i="288"/>
  <c r="AE1209" i="288" s="1"/>
  <c r="F1230" i="288"/>
  <c r="AE1205" i="288" s="1"/>
  <c r="BK1229" i="288"/>
  <c r="BG1229" i="288"/>
  <c r="BC1229" i="288"/>
  <c r="AY1229" i="288"/>
  <c r="AU1229" i="288"/>
  <c r="AQ1229" i="288"/>
  <c r="AM1229" i="288"/>
  <c r="AI1229" i="288"/>
  <c r="AE1229" i="288"/>
  <c r="AA1229" i="288"/>
  <c r="W1229" i="288"/>
  <c r="S1229" i="288"/>
  <c r="O1229" i="288"/>
  <c r="AD1214" i="288" s="1"/>
  <c r="K1229" i="288"/>
  <c r="AD1210" i="288" s="1"/>
  <c r="G1229" i="288"/>
  <c r="AD1206" i="288" s="1"/>
  <c r="BL1228" i="288"/>
  <c r="BH1228" i="288"/>
  <c r="BD1228" i="288"/>
  <c r="AZ1228" i="288"/>
  <c r="AV1228" i="288"/>
  <c r="AR1228" i="288"/>
  <c r="AN1228" i="288"/>
  <c r="AJ1228" i="288"/>
  <c r="AF1228" i="288"/>
  <c r="AB1228" i="288"/>
  <c r="X1228" i="288"/>
  <c r="T1228" i="288"/>
  <c r="P1228" i="288"/>
  <c r="AC1215" i="288" s="1"/>
  <c r="L1228" i="288"/>
  <c r="AC1211" i="288" s="1"/>
  <c r="H1228" i="288"/>
  <c r="AC1207" i="288" s="1"/>
  <c r="BM1227" i="288"/>
  <c r="BI1227" i="288"/>
  <c r="BE1227" i="288"/>
  <c r="BA1227" i="288"/>
  <c r="AW1227" i="288"/>
  <c r="AS1227" i="288"/>
  <c r="AO1227" i="288"/>
  <c r="AK1227" i="288"/>
  <c r="AG1227" i="288"/>
  <c r="AC1227" i="288"/>
  <c r="Y1227" i="288"/>
  <c r="U1227" i="288"/>
  <c r="Q1227" i="288"/>
  <c r="M1227" i="288"/>
  <c r="AB1212" i="288" s="1"/>
  <c r="I1227" i="288"/>
  <c r="AB1208" i="288" s="1"/>
  <c r="BJ1226" i="288"/>
  <c r="BF1226" i="288"/>
  <c r="BB1226" i="288"/>
  <c r="AX1226" i="288"/>
  <c r="AT1226" i="288"/>
  <c r="AP1226" i="288"/>
  <c r="AL1226" i="288"/>
  <c r="AH1226" i="288"/>
  <c r="AD1226" i="288"/>
  <c r="Z1226" i="288"/>
  <c r="V1226" i="288"/>
  <c r="R1226" i="288"/>
  <c r="N1226" i="288"/>
  <c r="AA1213" i="288" s="1"/>
  <c r="J1226" i="288"/>
  <c r="AA1209" i="288" s="1"/>
  <c r="F1226" i="288"/>
  <c r="AA1205" i="288" s="1"/>
  <c r="BK1225" i="288"/>
  <c r="BG1225" i="288"/>
  <c r="BC1225" i="288"/>
  <c r="AY1225" i="288"/>
  <c r="AU1225" i="288"/>
  <c r="AQ1225" i="288"/>
  <c r="AM1225" i="288"/>
  <c r="AI1225" i="288"/>
  <c r="AE1225" i="288"/>
  <c r="AA1225" i="288"/>
  <c r="W1225" i="288"/>
  <c r="S1225" i="288"/>
  <c r="O1225" i="288"/>
  <c r="Z1214" i="288" s="1"/>
  <c r="K1225" i="288"/>
  <c r="Z1210" i="288" s="1"/>
  <c r="G1225" i="288"/>
  <c r="Z1206" i="288" s="1"/>
  <c r="BL1224" i="288"/>
  <c r="BH1224" i="288"/>
  <c r="BD1224" i="288"/>
  <c r="AZ1224" i="288"/>
  <c r="AV1224" i="288"/>
  <c r="AR1224" i="288"/>
  <c r="AN1224" i="288"/>
  <c r="AJ1224" i="288"/>
  <c r="AF1224" i="288"/>
  <c r="AB1224" i="288"/>
  <c r="X1224" i="288"/>
  <c r="T1224" i="288"/>
  <c r="P1224" i="288"/>
  <c r="Y1215" i="288" s="1"/>
  <c r="L1224" i="288"/>
  <c r="Y1211" i="288" s="1"/>
  <c r="H1224" i="288"/>
  <c r="Y1207" i="288" s="1"/>
  <c r="BM1223" i="288"/>
  <c r="BI1223" i="288"/>
  <c r="BE1223" i="288"/>
  <c r="BA1223" i="288"/>
  <c r="AW1223" i="288"/>
  <c r="AS1223" i="288"/>
  <c r="AO1223" i="288"/>
  <c r="AK1223" i="288"/>
  <c r="AG1223" i="288"/>
  <c r="AC1223" i="288"/>
  <c r="Y1223" i="288"/>
  <c r="U1223" i="288"/>
  <c r="Q1223" i="288"/>
  <c r="M1223" i="288"/>
  <c r="X1212" i="288" s="1"/>
  <c r="I1223" i="288"/>
  <c r="X1208" i="288" s="1"/>
  <c r="BJ1222" i="288"/>
  <c r="BF1222" i="288"/>
  <c r="BB1222" i="288"/>
  <c r="AX1222" i="288"/>
  <c r="AT1222" i="288"/>
  <c r="AP1222" i="288"/>
  <c r="AL1222" i="288"/>
  <c r="AH1222" i="288"/>
  <c r="AD1222" i="288"/>
  <c r="Z1222" i="288"/>
  <c r="V1222" i="288"/>
  <c r="R1222" i="288"/>
  <c r="N1222" i="288"/>
  <c r="W1213" i="288" s="1"/>
  <c r="J1222" i="288"/>
  <c r="W1209" i="288" s="1"/>
  <c r="F1222" i="288"/>
  <c r="W1205" i="288" s="1"/>
  <c r="BK1221" i="288"/>
  <c r="BG1221" i="288"/>
  <c r="BC1221" i="288"/>
  <c r="AY1221" i="288"/>
  <c r="AU1221" i="288"/>
  <c r="AQ1221" i="288"/>
  <c r="AM1221" i="288"/>
  <c r="AI1221" i="288"/>
  <c r="AE1221" i="288"/>
  <c r="AA1221" i="288"/>
  <c r="W1221" i="288"/>
  <c r="S1221" i="288"/>
  <c r="O1221" i="288"/>
  <c r="V1214" i="288" s="1"/>
  <c r="K1221" i="288"/>
  <c r="V1210" i="288" s="1"/>
  <c r="G1221" i="288"/>
  <c r="V1206" i="288" s="1"/>
  <c r="BL1220" i="288"/>
  <c r="BH1220" i="288"/>
  <c r="BD1220" i="288"/>
  <c r="AZ1220" i="288"/>
  <c r="AV1220" i="288"/>
  <c r="AR1220" i="288"/>
  <c r="AN1220" i="288"/>
  <c r="AJ1220" i="288"/>
  <c r="AF1220" i="288"/>
  <c r="AB1220" i="288"/>
  <c r="X1220" i="288"/>
  <c r="T1220" i="288"/>
  <c r="P1220" i="288"/>
  <c r="U1215" i="288" s="1"/>
  <c r="L1220" i="288"/>
  <c r="U1211" i="288" s="1"/>
  <c r="H1220" i="288"/>
  <c r="U1207" i="288" s="1"/>
  <c r="BM1219" i="288"/>
  <c r="BI1219" i="288"/>
  <c r="BE1219" i="288"/>
  <c r="BA1219" i="288"/>
  <c r="AW1219" i="288"/>
  <c r="AS1219" i="288"/>
  <c r="AO1219" i="288"/>
  <c r="AK1219" i="288"/>
  <c r="AG1219" i="288"/>
  <c r="AC1219" i="288"/>
  <c r="Y1219" i="288"/>
  <c r="U1219" i="288"/>
  <c r="Q1219" i="288"/>
  <c r="M1219" i="288"/>
  <c r="T1212" i="288" s="1"/>
  <c r="I1219" i="288"/>
  <c r="T1208" i="288" s="1"/>
  <c r="BJ1218" i="288"/>
  <c r="BF1218" i="288"/>
  <c r="BB1218" i="288"/>
  <c r="AX1218" i="288"/>
  <c r="AT1218" i="288"/>
  <c r="AP1218" i="288"/>
  <c r="AL1218" i="288"/>
  <c r="AH1218" i="288"/>
  <c r="AD1218" i="288"/>
  <c r="Z1218" i="288"/>
  <c r="V1218" i="288"/>
  <c r="R1218" i="288"/>
  <c r="N1218" i="288"/>
  <c r="S1213" i="288" s="1"/>
  <c r="J1218" i="288"/>
  <c r="S1209" i="288" s="1"/>
  <c r="F1218" i="288"/>
  <c r="S1205" i="288" s="1"/>
  <c r="BK1217" i="288"/>
  <c r="BG1217" i="288"/>
  <c r="BC1217" i="288"/>
  <c r="AY1217" i="288"/>
  <c r="AU1217" i="288"/>
  <c r="AQ1217" i="288"/>
  <c r="AM1217" i="288"/>
  <c r="AI1217" i="288"/>
  <c r="AE1217" i="288"/>
  <c r="AA1217" i="288"/>
  <c r="W1217" i="288"/>
  <c r="S1217" i="288"/>
  <c r="O1217" i="288"/>
  <c r="R1214" i="288" s="1"/>
  <c r="K1217" i="288"/>
  <c r="R1210" i="288" s="1"/>
  <c r="G1217" i="288"/>
  <c r="R1206" i="288" s="1"/>
  <c r="BL1216" i="288"/>
  <c r="BH1216" i="288"/>
  <c r="BD1216" i="288"/>
  <c r="AZ1216" i="288"/>
  <c r="AV1216" i="288"/>
  <c r="AR1216" i="288"/>
  <c r="AN1216" i="288"/>
  <c r="AJ1216" i="288"/>
  <c r="AF1216" i="288"/>
  <c r="AB1216" i="288"/>
  <c r="X1216" i="288"/>
  <c r="T1216" i="288"/>
  <c r="P1216" i="288"/>
  <c r="Q1215" i="288" s="1"/>
  <c r="L1216" i="288"/>
  <c r="Q1211" i="288" s="1"/>
  <c r="H1216" i="288"/>
  <c r="Q1207" i="288" s="1"/>
  <c r="BM1195" i="288"/>
  <c r="BI1195" i="288"/>
  <c r="BE1195" i="288"/>
  <c r="BA1195" i="288"/>
  <c r="AW1195" i="288"/>
  <c r="AS1195" i="288"/>
  <c r="AO1195" i="288"/>
  <c r="AK1195" i="288"/>
  <c r="AG1195" i="288"/>
  <c r="AC1195" i="288"/>
  <c r="Y1195" i="288"/>
  <c r="U1195" i="288"/>
  <c r="Q1195" i="288"/>
  <c r="M1195" i="288"/>
  <c r="BM1143" i="288" s="1"/>
  <c r="I1195" i="288"/>
  <c r="BM1139" i="288" s="1"/>
  <c r="BJ1194" i="288"/>
  <c r="BF1194" i="288"/>
  <c r="BB1194" i="288"/>
  <c r="AX1194" i="288"/>
  <c r="AT1194" i="288"/>
  <c r="AP1194" i="288"/>
  <c r="AL1194" i="288"/>
  <c r="AH1194" i="288"/>
  <c r="AD1194" i="288"/>
  <c r="Z1194" i="288"/>
  <c r="V1194" i="288"/>
  <c r="R1194" i="288"/>
  <c r="N1194" i="288"/>
  <c r="BL1144" i="288" s="1"/>
  <c r="J1194" i="288"/>
  <c r="BL1140" i="288" s="1"/>
  <c r="F1194" i="288"/>
  <c r="BL1136" i="288" s="1"/>
  <c r="BK1193" i="288"/>
  <c r="BG1193" i="288"/>
  <c r="BC1193" i="288"/>
  <c r="AY1193" i="288"/>
  <c r="AU1193" i="288"/>
  <c r="AQ1193" i="288"/>
  <c r="AM1193" i="288"/>
  <c r="AI1193" i="288"/>
  <c r="AE1193" i="288"/>
  <c r="AA1193" i="288"/>
  <c r="W1193" i="288"/>
  <c r="S1193" i="288"/>
  <c r="O1193" i="288"/>
  <c r="BK1145" i="288" s="1"/>
  <c r="K1193" i="288"/>
  <c r="BK1141" i="288" s="1"/>
  <c r="G1193" i="288"/>
  <c r="BK1137" i="288" s="1"/>
  <c r="BL1192" i="288"/>
  <c r="BH1192" i="288"/>
  <c r="BD1192" i="288"/>
  <c r="AZ1192" i="288"/>
  <c r="AV1192" i="288"/>
  <c r="AR1192" i="288"/>
  <c r="AN1192" i="288"/>
  <c r="AJ1192" i="288"/>
  <c r="AF1192" i="288"/>
  <c r="AB1192" i="288"/>
  <c r="X1192" i="288"/>
  <c r="T1192" i="288"/>
  <c r="P1192" i="288"/>
  <c r="BJ1146" i="288" s="1"/>
  <c r="L1192" i="288"/>
  <c r="BJ1142" i="288" s="1"/>
  <c r="H1192" i="288"/>
  <c r="BJ1138" i="288" s="1"/>
  <c r="BM1191" i="288"/>
  <c r="BI1191" i="288"/>
  <c r="BE1191" i="288"/>
  <c r="BA1191" i="288"/>
  <c r="AW1191" i="288"/>
  <c r="AS1191" i="288"/>
  <c r="AO1191" i="288"/>
  <c r="AK1191" i="288"/>
  <c r="AG1191" i="288"/>
  <c r="AC1191" i="288"/>
  <c r="Y1191" i="288"/>
  <c r="U1191" i="288"/>
  <c r="Q1191" i="288"/>
  <c r="M1191" i="288"/>
  <c r="BI1143" i="288" s="1"/>
  <c r="I1191" i="288"/>
  <c r="BI1139" i="288" s="1"/>
  <c r="BJ1190" i="288"/>
  <c r="BF1190" i="288"/>
  <c r="BB1190" i="288"/>
  <c r="AX1190" i="288"/>
  <c r="AT1190" i="288"/>
  <c r="AP1190" i="288"/>
  <c r="AL1190" i="288"/>
  <c r="AH1190" i="288"/>
  <c r="AD1190" i="288"/>
  <c r="Z1190" i="288"/>
  <c r="V1190" i="288"/>
  <c r="R1190" i="288"/>
  <c r="N1190" i="288"/>
  <c r="BH1144" i="288" s="1"/>
  <c r="J1190" i="288"/>
  <c r="BH1140" i="288" s="1"/>
  <c r="F1190" i="288"/>
  <c r="BH1136" i="288" s="1"/>
  <c r="BK1189" i="288"/>
  <c r="BG1189" i="288"/>
  <c r="BC1189" i="288"/>
  <c r="AY1189" i="288"/>
  <c r="AU1189" i="288"/>
  <c r="AQ1189" i="288"/>
  <c r="AM1189" i="288"/>
  <c r="AI1189" i="288"/>
  <c r="AE1189" i="288"/>
  <c r="AA1189" i="288"/>
  <c r="W1189" i="288"/>
  <c r="S1189" i="288"/>
  <c r="O1189" i="288"/>
  <c r="BG1145" i="288" s="1"/>
  <c r="K1189" i="288"/>
  <c r="BG1141" i="288" s="1"/>
  <c r="G1189" i="288"/>
  <c r="BG1137" i="288" s="1"/>
  <c r="BL1188" i="288"/>
  <c r="BH1188" i="288"/>
  <c r="BD1188" i="288"/>
  <c r="AZ1188" i="288"/>
  <c r="AV1188" i="288"/>
  <c r="AR1188" i="288"/>
  <c r="AN1188" i="288"/>
  <c r="AJ1188" i="288"/>
  <c r="AF1188" i="288"/>
  <c r="AB1188" i="288"/>
  <c r="X1188" i="288"/>
  <c r="T1188" i="288"/>
  <c r="P1188" i="288"/>
  <c r="BF1146" i="288" s="1"/>
  <c r="L1188" i="288"/>
  <c r="BF1142" i="288" s="1"/>
  <c r="H1188" i="288"/>
  <c r="BF1138" i="288" s="1"/>
  <c r="BM1187" i="288"/>
  <c r="BI1187" i="288"/>
  <c r="BE1187" i="288"/>
  <c r="BA1187" i="288"/>
  <c r="AW1187" i="288"/>
  <c r="AS1187" i="288"/>
  <c r="AO1187" i="288"/>
  <c r="AK1187" i="288"/>
  <c r="AG1187" i="288"/>
  <c r="AC1187" i="288"/>
  <c r="Y1187" i="288"/>
  <c r="U1187" i="288"/>
  <c r="Q1187" i="288"/>
  <c r="M1187" i="288"/>
  <c r="BE1143" i="288" s="1"/>
  <c r="I1187" i="288"/>
  <c r="BE1139" i="288" s="1"/>
  <c r="BJ1186" i="288"/>
  <c r="BF1186" i="288"/>
  <c r="BB1186" i="288"/>
  <c r="AX1186" i="288"/>
  <c r="AT1186" i="288"/>
  <c r="AP1186" i="288"/>
  <c r="AL1186" i="288"/>
  <c r="AH1186" i="288"/>
  <c r="AD1186" i="288"/>
  <c r="Z1186" i="288"/>
  <c r="V1186" i="288"/>
  <c r="R1186" i="288"/>
  <c r="N1186" i="288"/>
  <c r="BD1144" i="288" s="1"/>
  <c r="J1186" i="288"/>
  <c r="BD1140" i="288" s="1"/>
  <c r="F1186" i="288"/>
  <c r="BD1136" i="288" s="1"/>
  <c r="BK1185" i="288"/>
  <c r="BG1185" i="288"/>
  <c r="BC1185" i="288"/>
  <c r="AY1185" i="288"/>
  <c r="AU1185" i="288"/>
  <c r="AQ1185" i="288"/>
  <c r="AM1185" i="288"/>
  <c r="AI1185" i="288"/>
  <c r="AE1185" i="288"/>
  <c r="AA1185" i="288"/>
  <c r="W1185" i="288"/>
  <c r="S1185" i="288"/>
  <c r="O1185" i="288"/>
  <c r="BC1145" i="288" s="1"/>
  <c r="K1185" i="288"/>
  <c r="BC1141" i="288" s="1"/>
  <c r="G1185" i="288"/>
  <c r="BC1137" i="288" s="1"/>
  <c r="BL1184" i="288"/>
  <c r="BH1184" i="288"/>
  <c r="BD1184" i="288"/>
  <c r="AZ1184" i="288"/>
  <c r="AV1184" i="288"/>
  <c r="AR1184" i="288"/>
  <c r="AN1184" i="288"/>
  <c r="AJ1184" i="288"/>
  <c r="AF1184" i="288"/>
  <c r="AB1184" i="288"/>
  <c r="X1184" i="288"/>
  <c r="T1184" i="288"/>
  <c r="P1184" i="288"/>
  <c r="BB1146" i="288" s="1"/>
  <c r="L1184" i="288"/>
  <c r="BB1142" i="288" s="1"/>
  <c r="H1184" i="288"/>
  <c r="BB1138" i="288" s="1"/>
  <c r="BM1183" i="288"/>
  <c r="BI1183" i="288"/>
  <c r="BE1183" i="288"/>
  <c r="BA1183" i="288"/>
  <c r="AW1183" i="288"/>
  <c r="AS1183" i="288"/>
  <c r="AO1183" i="288"/>
  <c r="AK1183" i="288"/>
  <c r="AG1183" i="288"/>
  <c r="AC1183" i="288"/>
  <c r="Y1183" i="288"/>
  <c r="U1183" i="288"/>
  <c r="Q1183" i="288"/>
  <c r="M1183" i="288"/>
  <c r="BA1143" i="288" s="1"/>
  <c r="I1183" i="288"/>
  <c r="BA1139" i="288" s="1"/>
  <c r="BJ1182" i="288"/>
  <c r="BF1182" i="288"/>
  <c r="BB1182" i="288"/>
  <c r="AX1182" i="288"/>
  <c r="AT1182" i="288"/>
  <c r="AP1182" i="288"/>
  <c r="AL1182" i="288"/>
  <c r="AH1182" i="288"/>
  <c r="AD1182" i="288"/>
  <c r="Z1182" i="288"/>
  <c r="V1182" i="288"/>
  <c r="R1182" i="288"/>
  <c r="N1182" i="288"/>
  <c r="AZ1144" i="288" s="1"/>
  <c r="J1182" i="288"/>
  <c r="AZ1140" i="288" s="1"/>
  <c r="F1182" i="288"/>
  <c r="AZ1136" i="288" s="1"/>
  <c r="BK1181" i="288"/>
  <c r="BG1181" i="288"/>
  <c r="BC1181" i="288"/>
  <c r="AY1181" i="288"/>
  <c r="AU1181" i="288"/>
  <c r="AQ1181" i="288"/>
  <c r="AM1181" i="288"/>
  <c r="AI1181" i="288"/>
  <c r="AE1181" i="288"/>
  <c r="AA1181" i="288"/>
  <c r="W1181" i="288"/>
  <c r="S1181" i="288"/>
  <c r="O1181" i="288"/>
  <c r="AY1145" i="288" s="1"/>
  <c r="K1181" i="288"/>
  <c r="AY1141" i="288" s="1"/>
  <c r="G1181" i="288"/>
  <c r="AY1137" i="288" s="1"/>
  <c r="BL1180" i="288"/>
  <c r="BH1180" i="288"/>
  <c r="BD1180" i="288"/>
  <c r="AZ1180" i="288"/>
  <c r="AV1180" i="288"/>
  <c r="AR1180" i="288"/>
  <c r="AN1180" i="288"/>
  <c r="AJ1180" i="288"/>
  <c r="AF1180" i="288"/>
  <c r="AB1180" i="288"/>
  <c r="X1180" i="288"/>
  <c r="T1180" i="288"/>
  <c r="P1180" i="288"/>
  <c r="AX1146" i="288" s="1"/>
  <c r="L1180" i="288"/>
  <c r="AX1142" i="288" s="1"/>
  <c r="H1180" i="288"/>
  <c r="AX1138" i="288" s="1"/>
  <c r="BM1179" i="288"/>
  <c r="BI1179" i="288"/>
  <c r="BE1179" i="288"/>
  <c r="BA1179" i="288"/>
  <c r="AW1179" i="288"/>
  <c r="AS1179" i="288"/>
  <c r="AO1179" i="288"/>
  <c r="AK1179" i="288"/>
  <c r="AG1179" i="288"/>
  <c r="AC1179" i="288"/>
  <c r="Y1179" i="288"/>
  <c r="U1179" i="288"/>
  <c r="Q1179" i="288"/>
  <c r="M1179" i="288"/>
  <c r="AW1143" i="288" s="1"/>
  <c r="I1179" i="288"/>
  <c r="AW1139" i="288" s="1"/>
  <c r="BJ1178" i="288"/>
  <c r="BF1178" i="288"/>
  <c r="BB1178" i="288"/>
  <c r="AX1178" i="288"/>
  <c r="AT1178" i="288"/>
  <c r="AP1178" i="288"/>
  <c r="AL1178" i="288"/>
  <c r="AH1178" i="288"/>
  <c r="AD1178" i="288"/>
  <c r="Z1178" i="288"/>
  <c r="V1178" i="288"/>
  <c r="R1178" i="288"/>
  <c r="N1178" i="288"/>
  <c r="AV1144" i="288" s="1"/>
  <c r="J1178" i="288"/>
  <c r="AV1140" i="288" s="1"/>
  <c r="F1178" i="288"/>
  <c r="AV1136" i="288" s="1"/>
  <c r="BK1177" i="288"/>
  <c r="BG1177" i="288"/>
  <c r="BC1177" i="288"/>
  <c r="AY1177" i="288"/>
  <c r="AU1177" i="288"/>
  <c r="AQ1177" i="288"/>
  <c r="AM1177" i="288"/>
  <c r="AI1177" i="288"/>
  <c r="AE1177" i="288"/>
  <c r="AA1177" i="288"/>
  <c r="W1177" i="288"/>
  <c r="S1177" i="288"/>
  <c r="O1177" i="288"/>
  <c r="AU1145" i="288" s="1"/>
  <c r="K1177" i="288"/>
  <c r="AU1141" i="288" s="1"/>
  <c r="G1177" i="288"/>
  <c r="AU1137" i="288" s="1"/>
  <c r="BL1176" i="288"/>
  <c r="BH1176" i="288"/>
  <c r="BD1176" i="288"/>
  <c r="AZ1176" i="288"/>
  <c r="AV1176" i="288"/>
  <c r="AR1176" i="288"/>
  <c r="AN1176" i="288"/>
  <c r="AJ1176" i="288"/>
  <c r="AF1176" i="288"/>
  <c r="AB1176" i="288"/>
  <c r="X1176" i="288"/>
  <c r="T1176" i="288"/>
  <c r="P1176" i="288"/>
  <c r="AT1146" i="288" s="1"/>
  <c r="L1176" i="288"/>
  <c r="AT1142" i="288" s="1"/>
  <c r="H1176" i="288"/>
  <c r="AT1138" i="288" s="1"/>
  <c r="BM1175" i="288"/>
  <c r="BI1175" i="288"/>
  <c r="BE1175" i="288"/>
  <c r="BA1175" i="288"/>
  <c r="AW1175" i="288"/>
  <c r="AS1175" i="288"/>
  <c r="AO1175" i="288"/>
  <c r="AK1175" i="288"/>
  <c r="AG1175" i="288"/>
  <c r="AC1175" i="288"/>
  <c r="Y1175" i="288"/>
  <c r="U1175" i="288"/>
  <c r="Q1175" i="288"/>
  <c r="M1175" i="288"/>
  <c r="AS1143" i="288" s="1"/>
  <c r="I1175" i="288"/>
  <c r="AS1139" i="288" s="1"/>
  <c r="BJ1174" i="288"/>
  <c r="BF1174" i="288"/>
  <c r="BB1174" i="288"/>
  <c r="AX1174" i="288"/>
  <c r="AT1174" i="288"/>
  <c r="AP1174" i="288"/>
  <c r="AL1174" i="288"/>
  <c r="AH1174" i="288"/>
  <c r="AD1174" i="288"/>
  <c r="Z1174" i="288"/>
  <c r="V1174" i="288"/>
  <c r="R1174" i="288"/>
  <c r="N1174" i="288"/>
  <c r="AR1144" i="288" s="1"/>
  <c r="J1174" i="288"/>
  <c r="AR1140" i="288" s="1"/>
  <c r="F1174" i="288"/>
  <c r="AR1136" i="288" s="1"/>
  <c r="BK1173" i="288"/>
  <c r="BG1173" i="288"/>
  <c r="BC1173" i="288"/>
  <c r="AY1173" i="288"/>
  <c r="AU1173" i="288"/>
  <c r="AQ1173" i="288"/>
  <c r="AM1173" i="288"/>
  <c r="AI1173" i="288"/>
  <c r="AE1173" i="288"/>
  <c r="AA1173" i="288"/>
  <c r="W1173" i="288"/>
  <c r="S1173" i="288"/>
  <c r="O1173" i="288"/>
  <c r="AQ1145" i="288" s="1"/>
  <c r="K1173" i="288"/>
  <c r="AQ1141" i="288" s="1"/>
  <c r="G1173" i="288"/>
  <c r="AQ1137" i="288" s="1"/>
  <c r="BL1172" i="288"/>
  <c r="BH1172" i="288"/>
  <c r="BD1172" i="288"/>
  <c r="AZ1172" i="288"/>
  <c r="AV1172" i="288"/>
  <c r="AR1172" i="288"/>
  <c r="AN1172" i="288"/>
  <c r="AJ1172" i="288"/>
  <c r="AF1172" i="288"/>
  <c r="AB1172" i="288"/>
  <c r="X1172" i="288"/>
  <c r="T1172" i="288"/>
  <c r="P1172" i="288"/>
  <c r="AP1146" i="288" s="1"/>
  <c r="L1172" i="288"/>
  <c r="AP1142" i="288" s="1"/>
  <c r="H1172" i="288"/>
  <c r="AP1138" i="288" s="1"/>
  <c r="BM1171" i="288"/>
  <c r="BI1171" i="288"/>
  <c r="BE1171" i="288"/>
  <c r="BA1171" i="288"/>
  <c r="AW1171" i="288"/>
  <c r="AS1171" i="288"/>
  <c r="AO1171" i="288"/>
  <c r="AK1171" i="288"/>
  <c r="AG1171" i="288"/>
  <c r="AC1171" i="288"/>
  <c r="Y1171" i="288"/>
  <c r="U1171" i="288"/>
  <c r="Q1171" i="288"/>
  <c r="M1171" i="288"/>
  <c r="AO1143" i="288" s="1"/>
  <c r="I1171" i="288"/>
  <c r="AO1139" i="288" s="1"/>
  <c r="BJ1170" i="288"/>
  <c r="BF1170" i="288"/>
  <c r="BB1170" i="288"/>
  <c r="AX1170" i="288"/>
  <c r="AT1170" i="288"/>
  <c r="AP1170" i="288"/>
  <c r="AL1170" i="288"/>
  <c r="AH1170" i="288"/>
  <c r="AD1170" i="288"/>
  <c r="Z1170" i="288"/>
  <c r="V1170" i="288"/>
  <c r="R1170" i="288"/>
  <c r="N1170" i="288"/>
  <c r="AN1144" i="288" s="1"/>
  <c r="J1170" i="288"/>
  <c r="AN1140" i="288" s="1"/>
  <c r="F1170" i="288"/>
  <c r="AN1136" i="288" s="1"/>
  <c r="BK1169" i="288"/>
  <c r="BG1169" i="288"/>
  <c r="BC1169" i="288"/>
  <c r="AY1169" i="288"/>
  <c r="AU1169" i="288"/>
  <c r="AQ1169" i="288"/>
  <c r="AM1169" i="288"/>
  <c r="AI1169" i="288"/>
  <c r="AE1169" i="288"/>
  <c r="AA1169" i="288"/>
  <c r="W1169" i="288"/>
  <c r="S1169" i="288"/>
  <c r="O1169" i="288"/>
  <c r="AM1145" i="288" s="1"/>
  <c r="K1169" i="288"/>
  <c r="AM1141" i="288" s="1"/>
  <c r="G1169" i="288"/>
  <c r="AM1137" i="288" s="1"/>
  <c r="BL1168" i="288"/>
  <c r="BH1168" i="288"/>
  <c r="BD1168" i="288"/>
  <c r="AZ1168" i="288"/>
  <c r="AV1168" i="288"/>
  <c r="AR1168" i="288"/>
  <c r="AN1168" i="288"/>
  <c r="AJ1168" i="288"/>
  <c r="AF1168" i="288"/>
  <c r="AB1168" i="288"/>
  <c r="X1168" i="288"/>
  <c r="T1168" i="288"/>
  <c r="P1168" i="288"/>
  <c r="AL1146" i="288" s="1"/>
  <c r="L1168" i="288"/>
  <c r="AL1142" i="288" s="1"/>
  <c r="H1168" i="288"/>
  <c r="AL1138" i="288" s="1"/>
  <c r="BM1167" i="288"/>
  <c r="BI1167" i="288"/>
  <c r="BE1167" i="288"/>
  <c r="BA1167" i="288"/>
  <c r="AW1167" i="288"/>
  <c r="AS1167" i="288"/>
  <c r="AO1167" i="288"/>
  <c r="AK1167" i="288"/>
  <c r="AG1167" i="288"/>
  <c r="AC1167" i="288"/>
  <c r="Y1167" i="288"/>
  <c r="U1167" i="288"/>
  <c r="Q1167" i="288"/>
  <c r="M1167" i="288"/>
  <c r="AK1143" i="288" s="1"/>
  <c r="I1167" i="288"/>
  <c r="AK1139" i="288" s="1"/>
  <c r="BJ1166" i="288"/>
  <c r="BF1166" i="288"/>
  <c r="BB1166" i="288"/>
  <c r="AX1166" i="288"/>
  <c r="AT1166" i="288"/>
  <c r="AP1166" i="288"/>
  <c r="AL1166" i="288"/>
  <c r="AH1166" i="288"/>
  <c r="AD1166" i="288"/>
  <c r="Z1166" i="288"/>
  <c r="V1166" i="288"/>
  <c r="R1166" i="288"/>
  <c r="N1166" i="288"/>
  <c r="AJ1144" i="288" s="1"/>
  <c r="J1166" i="288"/>
  <c r="AJ1140" i="288" s="1"/>
  <c r="F1166" i="288"/>
  <c r="AJ1136" i="288" s="1"/>
  <c r="BK1165" i="288"/>
  <c r="BG1165" i="288"/>
  <c r="BC1165" i="288"/>
  <c r="AY1165" i="288"/>
  <c r="AU1165" i="288"/>
  <c r="AQ1165" i="288"/>
  <c r="AM1165" i="288"/>
  <c r="AI1165" i="288"/>
  <c r="AE1165" i="288"/>
  <c r="AA1165" i="288"/>
  <c r="W1165" i="288"/>
  <c r="S1165" i="288"/>
  <c r="O1165" i="288"/>
  <c r="AI1145" i="288" s="1"/>
  <c r="K1165" i="288"/>
  <c r="AI1141" i="288" s="1"/>
  <c r="G1165" i="288"/>
  <c r="AI1137" i="288" s="1"/>
  <c r="BL1164" i="288"/>
  <c r="BH1164" i="288"/>
  <c r="BD1164" i="288"/>
  <c r="AZ1164" i="288"/>
  <c r="AV1164" i="288"/>
  <c r="AR1164" i="288"/>
  <c r="AN1164" i="288"/>
  <c r="AJ1164" i="288"/>
  <c r="AF1164" i="288"/>
  <c r="AB1164" i="288"/>
  <c r="X1164" i="288"/>
  <c r="T1164" i="288"/>
  <c r="P1164" i="288"/>
  <c r="AH1146" i="288" s="1"/>
  <c r="L1164" i="288"/>
  <c r="AH1142" i="288" s="1"/>
  <c r="H1164" i="288"/>
  <c r="AH1138" i="288" s="1"/>
  <c r="BM1163" i="288"/>
  <c r="BI1163" i="288"/>
  <c r="BE1163" i="288"/>
  <c r="BA1163" i="288"/>
  <c r="AW1163" i="288"/>
  <c r="AS1163" i="288"/>
  <c r="AO1163" i="288"/>
  <c r="AK1163" i="288"/>
  <c r="AG1163" i="288"/>
  <c r="AC1163" i="288"/>
  <c r="Y1163" i="288"/>
  <c r="U1163" i="288"/>
  <c r="Q1163" i="288"/>
  <c r="M1163" i="288"/>
  <c r="AG1143" i="288" s="1"/>
  <c r="I1163" i="288"/>
  <c r="AG1139" i="288" s="1"/>
  <c r="BJ1162" i="288"/>
  <c r="BF1162" i="288"/>
  <c r="BB1162" i="288"/>
  <c r="AX1162" i="288"/>
  <c r="AT1162" i="288"/>
  <c r="AP1162" i="288"/>
  <c r="AL1162" i="288"/>
  <c r="AH1162" i="288"/>
  <c r="AD1162" i="288"/>
  <c r="Z1162" i="288"/>
  <c r="V1162" i="288"/>
  <c r="R1162" i="288"/>
  <c r="N1162" i="288"/>
  <c r="AF1144" i="288" s="1"/>
  <c r="J1162" i="288"/>
  <c r="AF1140" i="288" s="1"/>
  <c r="F1162" i="288"/>
  <c r="AF1136" i="288" s="1"/>
  <c r="BK1161" i="288"/>
  <c r="BG1161" i="288"/>
  <c r="BC1161" i="288"/>
  <c r="AY1161" i="288"/>
  <c r="AU1161" i="288"/>
  <c r="AQ1161" i="288"/>
  <c r="AM1161" i="288"/>
  <c r="AI1161" i="288"/>
  <c r="AE1161" i="288"/>
  <c r="AA1161" i="288"/>
  <c r="W1161" i="288"/>
  <c r="S1161" i="288"/>
  <c r="O1161" i="288"/>
  <c r="AE1145" i="288" s="1"/>
  <c r="K1161" i="288"/>
  <c r="AE1141" i="288" s="1"/>
  <c r="G1161" i="288"/>
  <c r="AE1137" i="288" s="1"/>
  <c r="BL1160" i="288"/>
  <c r="BH1160" i="288"/>
  <c r="BD1160" i="288"/>
  <c r="AZ1160" i="288"/>
  <c r="AV1160" i="288"/>
  <c r="AR1160" i="288"/>
  <c r="AN1160" i="288"/>
  <c r="AJ1160" i="288"/>
  <c r="AF1160" i="288"/>
  <c r="AB1160" i="288"/>
  <c r="X1160" i="288"/>
  <c r="T1160" i="288"/>
  <c r="P1160" i="288"/>
  <c r="AD1146" i="288" s="1"/>
  <c r="L1160" i="288"/>
  <c r="AD1142" i="288" s="1"/>
  <c r="H1160" i="288"/>
  <c r="AD1138" i="288" s="1"/>
  <c r="BM1159" i="288"/>
  <c r="BI1159" i="288"/>
  <c r="BE1159" i="288"/>
  <c r="BA1159" i="288"/>
  <c r="AW1159" i="288"/>
  <c r="AS1159" i="288"/>
  <c r="AO1159" i="288"/>
  <c r="AK1159" i="288"/>
  <c r="AG1159" i="288"/>
  <c r="AC1159" i="288"/>
  <c r="Y1159" i="288"/>
  <c r="U1159" i="288"/>
  <c r="Q1159" i="288"/>
  <c r="M1159" i="288"/>
  <c r="AC1143" i="288" s="1"/>
  <c r="I1159" i="288"/>
  <c r="AC1139" i="288" s="1"/>
  <c r="BJ1158" i="288"/>
  <c r="BF1158" i="288"/>
  <c r="BB1158" i="288"/>
  <c r="AX1158" i="288"/>
  <c r="AT1158" i="288"/>
  <c r="AP1158" i="288"/>
  <c r="AL1158" i="288"/>
  <c r="AH1158" i="288"/>
  <c r="AD1158" i="288"/>
  <c r="Z1158" i="288"/>
  <c r="V1158" i="288"/>
  <c r="R1158" i="288"/>
  <c r="N1158" i="288"/>
  <c r="AB1144" i="288" s="1"/>
  <c r="J1158" i="288"/>
  <c r="AB1140" i="288" s="1"/>
  <c r="F1158" i="288"/>
  <c r="AB1136" i="288" s="1"/>
  <c r="BK1157" i="288"/>
  <c r="BG1157" i="288"/>
  <c r="BC1157" i="288"/>
  <c r="AY1157" i="288"/>
  <c r="AU1157" i="288"/>
  <c r="AQ1157" i="288"/>
  <c r="AM1157" i="288"/>
  <c r="AI1157" i="288"/>
  <c r="AE1157" i="288"/>
  <c r="AA1157" i="288"/>
  <c r="W1157" i="288"/>
  <c r="S1157" i="288"/>
  <c r="O1157" i="288"/>
  <c r="AA1145" i="288" s="1"/>
  <c r="K1157" i="288"/>
  <c r="AA1141" i="288" s="1"/>
  <c r="G1157" i="288"/>
  <c r="AA1137" i="288" s="1"/>
  <c r="BL1156" i="288"/>
  <c r="BH1156" i="288"/>
  <c r="BD1156" i="288"/>
  <c r="AZ1156" i="288"/>
  <c r="AV1156" i="288"/>
  <c r="AR1156" i="288"/>
  <c r="AN1156" i="288"/>
  <c r="AJ1156" i="288"/>
  <c r="AF1156" i="288"/>
  <c r="AB1156" i="288"/>
  <c r="X1156" i="288"/>
  <c r="T1156" i="288"/>
  <c r="P1156" i="288"/>
  <c r="Z1146" i="288" s="1"/>
  <c r="L1156" i="288"/>
  <c r="Z1142" i="288" s="1"/>
  <c r="H1156" i="288"/>
  <c r="Z1138" i="288" s="1"/>
  <c r="BM1155" i="288"/>
  <c r="BI1155" i="288"/>
  <c r="BE1155" i="288"/>
  <c r="BA1155" i="288"/>
  <c r="AW1155" i="288"/>
  <c r="AS1155" i="288"/>
  <c r="AO1155" i="288"/>
  <c r="AK1155" i="288"/>
  <c r="AG1155" i="288"/>
  <c r="AC1155" i="288"/>
  <c r="Y1155" i="288"/>
  <c r="U1155" i="288"/>
  <c r="Q1155" i="288"/>
  <c r="M1155" i="288"/>
  <c r="Y1143" i="288" s="1"/>
  <c r="I1155" i="288"/>
  <c r="Y1139" i="288" s="1"/>
  <c r="BJ1154" i="288"/>
  <c r="BF1154" i="288"/>
  <c r="BB1154" i="288"/>
  <c r="AX1154" i="288"/>
  <c r="AT1154" i="288"/>
  <c r="AP1154" i="288"/>
  <c r="AL1154" i="288"/>
  <c r="AH1154" i="288"/>
  <c r="AD1154" i="288"/>
  <c r="Z1154" i="288"/>
  <c r="V1154" i="288"/>
  <c r="R1154" i="288"/>
  <c r="N1154" i="288"/>
  <c r="X1144" i="288" s="1"/>
  <c r="J1154" i="288"/>
  <c r="X1140" i="288" s="1"/>
  <c r="F1154" i="288"/>
  <c r="X1136" i="288" s="1"/>
  <c r="BK1153" i="288"/>
  <c r="BG1153" i="288"/>
  <c r="BC1153" i="288"/>
  <c r="AY1153" i="288"/>
  <c r="AU1153" i="288"/>
  <c r="AQ1153" i="288"/>
  <c r="AM1153" i="288"/>
  <c r="AI1153" i="288"/>
  <c r="AE1153" i="288"/>
  <c r="AA1153" i="288"/>
  <c r="W1153" i="288"/>
  <c r="S1153" i="288"/>
  <c r="O1153" i="288"/>
  <c r="W1145" i="288" s="1"/>
  <c r="K1153" i="288"/>
  <c r="W1141" i="288" s="1"/>
  <c r="G1153" i="288"/>
  <c r="W1137" i="288" s="1"/>
  <c r="BL1152" i="288"/>
  <c r="BH1152" i="288"/>
  <c r="BD1152" i="288"/>
  <c r="AZ1152" i="288"/>
  <c r="AV1152" i="288"/>
  <c r="AR1152" i="288"/>
  <c r="AN1152" i="288"/>
  <c r="AJ1152" i="288"/>
  <c r="AF1152" i="288"/>
  <c r="AB1152" i="288"/>
  <c r="X1152" i="288"/>
  <c r="T1152" i="288"/>
  <c r="P1152" i="288"/>
  <c r="V1146" i="288" s="1"/>
  <c r="L1152" i="288"/>
  <c r="V1142" i="288" s="1"/>
  <c r="H1152" i="288"/>
  <c r="V1138" i="288" s="1"/>
  <c r="BM1151" i="288"/>
  <c r="BI1151" i="288"/>
  <c r="BE1151" i="288"/>
  <c r="BA1151" i="288"/>
  <c r="AW1151" i="288"/>
  <c r="AS1151" i="288"/>
  <c r="AO1151" i="288"/>
  <c r="AK1151" i="288"/>
  <c r="AG1151" i="288"/>
  <c r="AC1151" i="288"/>
  <c r="Y1151" i="288"/>
  <c r="U1151" i="288"/>
  <c r="Q1151" i="288"/>
  <c r="M1151" i="288"/>
  <c r="U1143" i="288" s="1"/>
  <c r="I1151" i="288"/>
  <c r="U1139" i="288" s="1"/>
  <c r="BJ1150" i="288"/>
  <c r="BF1150" i="288"/>
  <c r="BB1150" i="288"/>
  <c r="AX1150" i="288"/>
  <c r="AT1150" i="288"/>
  <c r="AP1150" i="288"/>
  <c r="AL1150" i="288"/>
  <c r="AH1150" i="288"/>
  <c r="AD1150" i="288"/>
  <c r="Z1150" i="288"/>
  <c r="V1150" i="288"/>
  <c r="R1150" i="288"/>
  <c r="N1150" i="288"/>
  <c r="T1144" i="288" s="1"/>
  <c r="J1150" i="288"/>
  <c r="T1140" i="288" s="1"/>
  <c r="F1150" i="288"/>
  <c r="T1136" i="288" s="1"/>
  <c r="BK1149" i="288"/>
  <c r="BG1149" i="288"/>
  <c r="BC1149" i="288"/>
  <c r="AY1149" i="288"/>
  <c r="AU1149" i="288"/>
  <c r="AQ1149" i="288"/>
  <c r="AM1149" i="288"/>
  <c r="AI1149" i="288"/>
  <c r="AE1149" i="288"/>
  <c r="AA1149" i="288"/>
  <c r="W1149" i="288"/>
  <c r="S1149" i="288"/>
  <c r="O1149" i="288"/>
  <c r="S1145" i="288" s="1"/>
  <c r="K1149" i="288"/>
  <c r="G1149" i="288"/>
  <c r="S1137" i="288" s="1"/>
  <c r="BL1148" i="288"/>
  <c r="BH1148" i="288"/>
  <c r="BD1148" i="288"/>
  <c r="AZ1148" i="288"/>
  <c r="AV1148" i="288"/>
  <c r="AR1148" i="288"/>
  <c r="AN1148" i="288"/>
  <c r="AJ1148" i="288"/>
  <c r="AF1148" i="288"/>
  <c r="AB1148" i="288"/>
  <c r="X1148" i="288"/>
  <c r="T1148" i="288"/>
  <c r="P1148" i="288"/>
  <c r="R1146" i="288" s="1"/>
  <c r="L1148" i="288"/>
  <c r="R1142" i="288" s="1"/>
  <c r="H1148" i="288"/>
  <c r="R1138" i="288" s="1"/>
  <c r="BM1147" i="288"/>
  <c r="BI1147" i="288"/>
  <c r="BE1147" i="288"/>
  <c r="BA1147" i="288"/>
  <c r="AW1147" i="288"/>
  <c r="AS1147" i="288"/>
  <c r="AO1147" i="288"/>
  <c r="AK1147" i="288"/>
  <c r="AG1147" i="288"/>
  <c r="AC1147" i="288"/>
  <c r="Y1147" i="288"/>
  <c r="U1147" i="288"/>
  <c r="Q1147" i="288"/>
  <c r="M1147" i="288"/>
  <c r="Q1143" i="288" s="1"/>
  <c r="I1147" i="288"/>
  <c r="Q1139" i="288" s="1"/>
  <c r="S1141" i="288"/>
  <c r="BJ1126" i="288"/>
  <c r="BF1126" i="288"/>
  <c r="BB1126" i="288"/>
  <c r="AX1126" i="288"/>
  <c r="AT1126" i="288"/>
  <c r="AP1126" i="288"/>
  <c r="AL1126" i="288"/>
  <c r="AH1126" i="288"/>
  <c r="AD1126" i="288"/>
  <c r="Z1126" i="288"/>
  <c r="V1126" i="288"/>
  <c r="R1126" i="288"/>
  <c r="N1126" i="288"/>
  <c r="BM1075" i="288" s="1"/>
  <c r="J1126" i="288"/>
  <c r="BM1071" i="288" s="1"/>
  <c r="F1126" i="288"/>
  <c r="BM1067" i="288" s="1"/>
  <c r="BK1125" i="288"/>
  <c r="BG1125" i="288"/>
  <c r="BC1125" i="288"/>
  <c r="AY1125" i="288"/>
  <c r="AU1125" i="288"/>
  <c r="AQ1125" i="288"/>
  <c r="AM1125" i="288"/>
  <c r="AI1125" i="288"/>
  <c r="AE1125" i="288"/>
  <c r="AA1125" i="288"/>
  <c r="W1125" i="288"/>
  <c r="S1125" i="288"/>
  <c r="O1125" i="288"/>
  <c r="BL1076" i="288" s="1"/>
  <c r="K1125" i="288"/>
  <c r="BL1072" i="288" s="1"/>
  <c r="G1125" i="288"/>
  <c r="BL1068" i="288" s="1"/>
  <c r="BL1124" i="288"/>
  <c r="BH1124" i="288"/>
  <c r="BD1124" i="288"/>
  <c r="AZ1124" i="288"/>
  <c r="AV1124" i="288"/>
  <c r="AR1124" i="288"/>
  <c r="AN1124" i="288"/>
  <c r="AJ1124" i="288"/>
  <c r="AF1124" i="288"/>
  <c r="AB1124" i="288"/>
  <c r="X1124" i="288"/>
  <c r="T1124" i="288"/>
  <c r="P1124" i="288"/>
  <c r="BK1077" i="288" s="1"/>
  <c r="L1124" i="288"/>
  <c r="BK1073" i="288" s="1"/>
  <c r="H1124" i="288"/>
  <c r="BK1069" i="288" s="1"/>
  <c r="BM1123" i="288"/>
  <c r="BI1123" i="288"/>
  <c r="BE1123" i="288"/>
  <c r="BA1123" i="288"/>
  <c r="AW1123" i="288"/>
  <c r="AS1123" i="288"/>
  <c r="AO1123" i="288"/>
  <c r="AK1123" i="288"/>
  <c r="AG1123" i="288"/>
  <c r="AC1123" i="288"/>
  <c r="Y1123" i="288"/>
  <c r="U1123" i="288"/>
  <c r="Q1123" i="288"/>
  <c r="M1123" i="288"/>
  <c r="BJ1074" i="288" s="1"/>
  <c r="I1123" i="288"/>
  <c r="BJ1070" i="288" s="1"/>
  <c r="BJ1122" i="288"/>
  <c r="BF1122" i="288"/>
  <c r="BB1122" i="288"/>
  <c r="AX1122" i="288"/>
  <c r="AT1122" i="288"/>
  <c r="AP1122" i="288"/>
  <c r="AL1122" i="288"/>
  <c r="AH1122" i="288"/>
  <c r="AD1122" i="288"/>
  <c r="Z1122" i="288"/>
  <c r="V1122" i="288"/>
  <c r="R1122" i="288"/>
  <c r="N1122" i="288"/>
  <c r="BI1075" i="288" s="1"/>
  <c r="J1122" i="288"/>
  <c r="BI1071" i="288" s="1"/>
  <c r="F1122" i="288"/>
  <c r="BI1067" i="288" s="1"/>
  <c r="BK1121" i="288"/>
  <c r="BG1121" i="288"/>
  <c r="BC1121" i="288"/>
  <c r="AY1121" i="288"/>
  <c r="AU1121" i="288"/>
  <c r="AQ1121" i="288"/>
  <c r="AM1121" i="288"/>
  <c r="AI1121" i="288"/>
  <c r="AE1121" i="288"/>
  <c r="AA1121" i="288"/>
  <c r="W1121" i="288"/>
  <c r="S1121" i="288"/>
  <c r="O1121" i="288"/>
  <c r="BH1076" i="288" s="1"/>
  <c r="K1121" i="288"/>
  <c r="BH1072" i="288" s="1"/>
  <c r="G1121" i="288"/>
  <c r="BH1068" i="288" s="1"/>
  <c r="BL1120" i="288"/>
  <c r="BH1120" i="288"/>
  <c r="BD1120" i="288"/>
  <c r="AZ1120" i="288"/>
  <c r="AV1120" i="288"/>
  <c r="AR1120" i="288"/>
  <c r="AN1120" i="288"/>
  <c r="AJ1120" i="288"/>
  <c r="AF1120" i="288"/>
  <c r="AB1120" i="288"/>
  <c r="X1120" i="288"/>
  <c r="T1120" i="288"/>
  <c r="P1120" i="288"/>
  <c r="BG1077" i="288" s="1"/>
  <c r="L1120" i="288"/>
  <c r="BG1073" i="288" s="1"/>
  <c r="H1120" i="288"/>
  <c r="BG1069" i="288" s="1"/>
  <c r="BM1119" i="288"/>
  <c r="BI1119" i="288"/>
  <c r="BE1119" i="288"/>
  <c r="BA1119" i="288"/>
  <c r="AW1119" i="288"/>
  <c r="AS1119" i="288"/>
  <c r="AO1119" i="288"/>
  <c r="AK1119" i="288"/>
  <c r="AG1119" i="288"/>
  <c r="AC1119" i="288"/>
  <c r="Y1119" i="288"/>
  <c r="U1119" i="288"/>
  <c r="Q1119" i="288"/>
  <c r="M1119" i="288"/>
  <c r="BF1074" i="288" s="1"/>
  <c r="I1119" i="288"/>
  <c r="BF1070" i="288" s="1"/>
  <c r="BJ1118" i="288"/>
  <c r="BF1118" i="288"/>
  <c r="BB1118" i="288"/>
  <c r="AX1118" i="288"/>
  <c r="AT1118" i="288"/>
  <c r="AP1118" i="288"/>
  <c r="AL1118" i="288"/>
  <c r="AH1118" i="288"/>
  <c r="AD1118" i="288"/>
  <c r="Z1118" i="288"/>
  <c r="V1118" i="288"/>
  <c r="R1118" i="288"/>
  <c r="N1118" i="288"/>
  <c r="BE1075" i="288" s="1"/>
  <c r="J1118" i="288"/>
  <c r="BE1071" i="288" s="1"/>
  <c r="F1118" i="288"/>
  <c r="BE1067" i="288" s="1"/>
  <c r="BK1117" i="288"/>
  <c r="BG1117" i="288"/>
  <c r="BC1117" i="288"/>
  <c r="AY1117" i="288"/>
  <c r="AU1117" i="288"/>
  <c r="AQ1117" i="288"/>
  <c r="AM1117" i="288"/>
  <c r="AI1117" i="288"/>
  <c r="AE1117" i="288"/>
  <c r="AA1117" i="288"/>
  <c r="W1117" i="288"/>
  <c r="S1117" i="288"/>
  <c r="O1117" i="288"/>
  <c r="BD1076" i="288" s="1"/>
  <c r="K1117" i="288"/>
  <c r="BD1072" i="288" s="1"/>
  <c r="G1117" i="288"/>
  <c r="BD1068" i="288" s="1"/>
  <c r="BL1116" i="288"/>
  <c r="BH1116" i="288"/>
  <c r="BD1116" i="288"/>
  <c r="AZ1116" i="288"/>
  <c r="AV1116" i="288"/>
  <c r="AR1116" i="288"/>
  <c r="AN1116" i="288"/>
  <c r="AJ1116" i="288"/>
  <c r="AF1116" i="288"/>
  <c r="AB1116" i="288"/>
  <c r="X1116" i="288"/>
  <c r="T1116" i="288"/>
  <c r="P1116" i="288"/>
  <c r="BC1077" i="288" s="1"/>
  <c r="L1116" i="288"/>
  <c r="BC1073" i="288" s="1"/>
  <c r="H1116" i="288"/>
  <c r="BC1069" i="288" s="1"/>
  <c r="BM1115" i="288"/>
  <c r="BI1115" i="288"/>
  <c r="BE1115" i="288"/>
  <c r="BA1115" i="288"/>
  <c r="AW1115" i="288"/>
  <c r="AS1115" i="288"/>
  <c r="AO1115" i="288"/>
  <c r="AK1115" i="288"/>
  <c r="AG1115" i="288"/>
  <c r="AC1115" i="288"/>
  <c r="Y1115" i="288"/>
  <c r="U1115" i="288"/>
  <c r="Q1115" i="288"/>
  <c r="M1115" i="288"/>
  <c r="BB1074" i="288" s="1"/>
  <c r="I1115" i="288"/>
  <c r="BB1070" i="288" s="1"/>
  <c r="BJ1114" i="288"/>
  <c r="BF1114" i="288"/>
  <c r="BB1114" i="288"/>
  <c r="AX1114" i="288"/>
  <c r="AT1114" i="288"/>
  <c r="AP1114" i="288"/>
  <c r="AL1114" i="288"/>
  <c r="AH1114" i="288"/>
  <c r="AD1114" i="288"/>
  <c r="Z1114" i="288"/>
  <c r="V1114" i="288"/>
  <c r="R1114" i="288"/>
  <c r="N1114" i="288"/>
  <c r="BA1075" i="288" s="1"/>
  <c r="J1114" i="288"/>
  <c r="BA1071" i="288" s="1"/>
  <c r="F1114" i="288"/>
  <c r="BA1067" i="288" s="1"/>
  <c r="BK1113" i="288"/>
  <c r="BG1113" i="288"/>
  <c r="BC1113" i="288"/>
  <c r="AY1113" i="288"/>
  <c r="AU1113" i="288"/>
  <c r="AQ1113" i="288"/>
  <c r="AM1113" i="288"/>
  <c r="AI1113" i="288"/>
  <c r="AE1113" i="288"/>
  <c r="AA1113" i="288"/>
  <c r="W1113" i="288"/>
  <c r="S1113" i="288"/>
  <c r="O1113" i="288"/>
  <c r="AZ1076" i="288" s="1"/>
  <c r="K1113" i="288"/>
  <c r="AZ1072" i="288" s="1"/>
  <c r="G1113" i="288"/>
  <c r="AZ1068" i="288" s="1"/>
  <c r="BL1112" i="288"/>
  <c r="BH1112" i="288"/>
  <c r="BD1112" i="288"/>
  <c r="AZ1112" i="288"/>
  <c r="AV1112" i="288"/>
  <c r="AR1112" i="288"/>
  <c r="AN1112" i="288"/>
  <c r="AJ1112" i="288"/>
  <c r="AF1112" i="288"/>
  <c r="AB1112" i="288"/>
  <c r="X1112" i="288"/>
  <c r="T1112" i="288"/>
  <c r="P1112" i="288"/>
  <c r="AY1077" i="288" s="1"/>
  <c r="L1112" i="288"/>
  <c r="AY1073" i="288" s="1"/>
  <c r="H1112" i="288"/>
  <c r="AY1069" i="288" s="1"/>
  <c r="BM1111" i="288"/>
  <c r="BI1111" i="288"/>
  <c r="BE1111" i="288"/>
  <c r="BA1111" i="288"/>
  <c r="AW1111" i="288"/>
  <c r="AS1111" i="288"/>
  <c r="AO1111" i="288"/>
  <c r="AK1111" i="288"/>
  <c r="AG1111" i="288"/>
  <c r="AC1111" i="288"/>
  <c r="Y1111" i="288"/>
  <c r="U1111" i="288"/>
  <c r="Q1111" i="288"/>
  <c r="M1111" i="288"/>
  <c r="AX1074" i="288" s="1"/>
  <c r="I1111" i="288"/>
  <c r="AX1070" i="288" s="1"/>
  <c r="BJ1110" i="288"/>
  <c r="BF1110" i="288"/>
  <c r="BB1110" i="288"/>
  <c r="AX1110" i="288"/>
  <c r="AT1110" i="288"/>
  <c r="AP1110" i="288"/>
  <c r="AL1110" i="288"/>
  <c r="AH1110" i="288"/>
  <c r="AD1110" i="288"/>
  <c r="Z1110" i="288"/>
  <c r="V1110" i="288"/>
  <c r="R1110" i="288"/>
  <c r="N1110" i="288"/>
  <c r="AW1075" i="288" s="1"/>
  <c r="J1110" i="288"/>
  <c r="AW1071" i="288" s="1"/>
  <c r="F1110" i="288"/>
  <c r="AW1067" i="288" s="1"/>
  <c r="BK1109" i="288"/>
  <c r="BG1109" i="288"/>
  <c r="BC1109" i="288"/>
  <c r="AY1109" i="288"/>
  <c r="AU1109" i="288"/>
  <c r="AQ1109" i="288"/>
  <c r="AM1109" i="288"/>
  <c r="AI1109" i="288"/>
  <c r="AE1109" i="288"/>
  <c r="AA1109" i="288"/>
  <c r="W1109" i="288"/>
  <c r="S1109" i="288"/>
  <c r="O1109" i="288"/>
  <c r="AV1076" i="288" s="1"/>
  <c r="K1109" i="288"/>
  <c r="AV1072" i="288" s="1"/>
  <c r="G1109" i="288"/>
  <c r="AV1068" i="288" s="1"/>
  <c r="BL1108" i="288"/>
  <c r="BH1108" i="288"/>
  <c r="BD1108" i="288"/>
  <c r="AZ1108" i="288"/>
  <c r="AV1108" i="288"/>
  <c r="AR1108" i="288"/>
  <c r="AN1108" i="288"/>
  <c r="AJ1108" i="288"/>
  <c r="AF1108" i="288"/>
  <c r="AB1108" i="288"/>
  <c r="X1108" i="288"/>
  <c r="T1108" i="288"/>
  <c r="P1108" i="288"/>
  <c r="AU1077" i="288" s="1"/>
  <c r="L1108" i="288"/>
  <c r="AU1073" i="288" s="1"/>
  <c r="H1108" i="288"/>
  <c r="AU1069" i="288" s="1"/>
  <c r="BM1107" i="288"/>
  <c r="BI1107" i="288"/>
  <c r="BE1107" i="288"/>
  <c r="BA1107" i="288"/>
  <c r="AW1107" i="288"/>
  <c r="AS1107" i="288"/>
  <c r="AO1107" i="288"/>
  <c r="AK1107" i="288"/>
  <c r="AG1107" i="288"/>
  <c r="AC1107" i="288"/>
  <c r="Y1107" i="288"/>
  <c r="U1107" i="288"/>
  <c r="Q1107" i="288"/>
  <c r="M1107" i="288"/>
  <c r="AT1074" i="288" s="1"/>
  <c r="I1107" i="288"/>
  <c r="AT1070" i="288" s="1"/>
  <c r="BJ1106" i="288"/>
  <c r="BF1106" i="288"/>
  <c r="BB1106" i="288"/>
  <c r="AX1106" i="288"/>
  <c r="AT1106" i="288"/>
  <c r="AP1106" i="288"/>
  <c r="AL1106" i="288"/>
  <c r="AH1106" i="288"/>
  <c r="AD1106" i="288"/>
  <c r="Z1106" i="288"/>
  <c r="V1106" i="288"/>
  <c r="R1106" i="288"/>
  <c r="N1106" i="288"/>
  <c r="AS1075" i="288" s="1"/>
  <c r="J1106" i="288"/>
  <c r="AS1071" i="288" s="1"/>
  <c r="F1106" i="288"/>
  <c r="AS1067" i="288" s="1"/>
  <c r="BK1105" i="288"/>
  <c r="BG1105" i="288"/>
  <c r="BC1105" i="288"/>
  <c r="AY1105" i="288"/>
  <c r="AU1105" i="288"/>
  <c r="AQ1105" i="288"/>
  <c r="AM1105" i="288"/>
  <c r="AI1105" i="288"/>
  <c r="AE1105" i="288"/>
  <c r="AA1105" i="288"/>
  <c r="W1105" i="288"/>
  <c r="S1105" i="288"/>
  <c r="O1105" i="288"/>
  <c r="AR1076" i="288" s="1"/>
  <c r="K1105" i="288"/>
  <c r="AR1072" i="288" s="1"/>
  <c r="G1105" i="288"/>
  <c r="AR1068" i="288" s="1"/>
  <c r="BL1104" i="288"/>
  <c r="BH1104" i="288"/>
  <c r="AV1593" i="288"/>
  <c r="P1581" i="288"/>
  <c r="AK1560" i="288" s="1"/>
  <c r="AA1571" i="288"/>
  <c r="BL1562" i="288"/>
  <c r="BL1536" i="288"/>
  <c r="AJ1531" i="288"/>
  <c r="X1527" i="288"/>
  <c r="F1524" i="288"/>
  <c r="AW1481" i="288" s="1"/>
  <c r="R1521" i="288"/>
  <c r="AD1518" i="288"/>
  <c r="AQ1515" i="288"/>
  <c r="BC1512" i="288"/>
  <c r="F1510" i="288"/>
  <c r="AI1481" i="288" s="1"/>
  <c r="S1507" i="288"/>
  <c r="AE1504" i="288"/>
  <c r="P1502" i="288"/>
  <c r="AA1491" i="288" s="1"/>
  <c r="J1500" i="288"/>
  <c r="Y1485" i="288" s="1"/>
  <c r="BM1497" i="288"/>
  <c r="BG1495" i="288"/>
  <c r="BA1493" i="288"/>
  <c r="BG1470" i="288"/>
  <c r="AI1469" i="288"/>
  <c r="J1468" i="288"/>
  <c r="BJ1416" i="288" s="1"/>
  <c r="AU1466" i="288"/>
  <c r="W1465" i="288"/>
  <c r="BG1463" i="288"/>
  <c r="AI1462" i="288"/>
  <c r="K1461" i="288"/>
  <c r="BC1417" i="288" s="1"/>
  <c r="AU1459" i="288"/>
  <c r="W1458" i="288"/>
  <c r="BH1456" i="288"/>
  <c r="AI1455" i="288"/>
  <c r="K1454" i="288"/>
  <c r="AV1417" i="288" s="1"/>
  <c r="AV1452" i="288"/>
  <c r="W1451" i="288"/>
  <c r="BM1449" i="288"/>
  <c r="BJ1448" i="288"/>
  <c r="BG1447" i="288"/>
  <c r="BD1446" i="288"/>
  <c r="BA1445" i="288"/>
  <c r="AX1444" i="288"/>
  <c r="AU1443" i="288"/>
  <c r="AR1442" i="288"/>
  <c r="AO1441" i="288"/>
  <c r="AL1440" i="288"/>
  <c r="AI1439" i="288"/>
  <c r="AF1438" i="288"/>
  <c r="AC1437" i="288"/>
  <c r="Z1436" i="288"/>
  <c r="W1435" i="288"/>
  <c r="T1434" i="288"/>
  <c r="Q1433" i="288"/>
  <c r="N1432" i="288"/>
  <c r="Z1420" i="288" s="1"/>
  <c r="K1431" i="288"/>
  <c r="Y1417" i="288" s="1"/>
  <c r="H1430" i="288"/>
  <c r="X1414" i="288" s="1"/>
  <c r="BK1427" i="288"/>
  <c r="BH1426" i="288"/>
  <c r="BE1425" i="288"/>
  <c r="BB1424" i="288"/>
  <c r="AY1423" i="288"/>
  <c r="AK1402" i="288"/>
  <c r="BD1401" i="288"/>
  <c r="M1401" i="288"/>
  <c r="BL1350" i="288" s="1"/>
  <c r="AE1400" i="288"/>
  <c r="AX1399" i="288"/>
  <c r="G1399" i="288"/>
  <c r="BJ1344" i="288" s="1"/>
  <c r="Y1398" i="288"/>
  <c r="AR1397" i="288"/>
  <c r="BJ1396" i="288"/>
  <c r="S1396" i="288"/>
  <c r="AL1395" i="288"/>
  <c r="BD1394" i="288"/>
  <c r="M1394" i="288"/>
  <c r="BE1350" i="288" s="1"/>
  <c r="AF1393" i="288"/>
  <c r="AX1392" i="288"/>
  <c r="G1392" i="288"/>
  <c r="BC1344" i="288" s="1"/>
  <c r="Z1391" i="288"/>
  <c r="AR1390" i="288"/>
  <c r="BJ1389" i="288"/>
  <c r="T1389" i="288"/>
  <c r="AL1388" i="288"/>
  <c r="BD1387" i="288"/>
  <c r="N1387" i="288"/>
  <c r="AX1351" i="288" s="1"/>
  <c r="AF1386" i="288"/>
  <c r="AX1385" i="288"/>
  <c r="H1385" i="288"/>
  <c r="AV1345" i="288" s="1"/>
  <c r="Z1384" i="288"/>
  <c r="AR1383" i="288"/>
  <c r="BK1382" i="288"/>
  <c r="T1382" i="288"/>
  <c r="AL1381" i="288"/>
  <c r="BE1380" i="288"/>
  <c r="N1380" i="288"/>
  <c r="AQ1351" i="288" s="1"/>
  <c r="AF1379" i="288"/>
  <c r="AY1378" i="288"/>
  <c r="H1378" i="288"/>
  <c r="AO1345" i="288" s="1"/>
  <c r="Z1377" i="288"/>
  <c r="AS1376" i="288"/>
  <c r="BK1375" i="288"/>
  <c r="T1375" i="288"/>
  <c r="AM1374" i="288"/>
  <c r="BE1373" i="288"/>
  <c r="N1373" i="288"/>
  <c r="AJ1351" i="288" s="1"/>
  <c r="AG1372" i="288"/>
  <c r="AY1371" i="288"/>
  <c r="H1371" i="288"/>
  <c r="AH1345" i="288" s="1"/>
  <c r="AA1370" i="288"/>
  <c r="AS1369" i="288"/>
  <c r="BK1368" i="288"/>
  <c r="V1368" i="288"/>
  <c r="AY1367" i="288"/>
  <c r="S1367" i="288"/>
  <c r="AV1366" i="288"/>
  <c r="P1366" i="288"/>
  <c r="AC1353" i="288" s="1"/>
  <c r="AS1365" i="288"/>
  <c r="M1365" i="288"/>
  <c r="AB1350" i="288" s="1"/>
  <c r="AP1364" i="288"/>
  <c r="J1364" i="288"/>
  <c r="AA1347" i="288" s="1"/>
  <c r="AM1363" i="288"/>
  <c r="G1363" i="288"/>
  <c r="Z1344" i="288" s="1"/>
  <c r="AJ1362" i="288"/>
  <c r="BM1361" i="288"/>
  <c r="AG1361" i="288"/>
  <c r="BJ1360" i="288"/>
  <c r="AD1360" i="288"/>
  <c r="BG1359" i="288"/>
  <c r="AA1359" i="288"/>
  <c r="BD1358" i="288"/>
  <c r="X1358" i="288"/>
  <c r="BA1357" i="288"/>
  <c r="U1357" i="288"/>
  <c r="AX1356" i="288"/>
  <c r="R1356" i="288"/>
  <c r="AU1355" i="288"/>
  <c r="O1355" i="288"/>
  <c r="R1352" i="288" s="1"/>
  <c r="AR1354" i="288"/>
  <c r="L1354" i="288"/>
  <c r="Q1349" i="288" s="1"/>
  <c r="BI1333" i="288"/>
  <c r="AC1333" i="288"/>
  <c r="BF1332" i="288"/>
  <c r="Z1332" i="288"/>
  <c r="BC1331" i="288"/>
  <c r="W1331" i="288"/>
  <c r="AZ1330" i="288"/>
  <c r="T1330" i="288"/>
  <c r="AW1329" i="288"/>
  <c r="Q1329" i="288"/>
  <c r="AT1328" i="288"/>
  <c r="N1328" i="288"/>
  <c r="BH1282" i="288" s="1"/>
  <c r="AQ1327" i="288"/>
  <c r="K1327" i="288"/>
  <c r="BG1279" i="288" s="1"/>
  <c r="AN1326" i="288"/>
  <c r="H1326" i="288"/>
  <c r="BF1276" i="288" s="1"/>
  <c r="AK1325" i="288"/>
  <c r="AP1324" i="288"/>
  <c r="U1324" i="288"/>
  <c r="BH1323" i="288"/>
  <c r="AM1323" i="288"/>
  <c r="R1323" i="288"/>
  <c r="BE1322" i="288"/>
  <c r="AJ1322" i="288"/>
  <c r="O1322" i="288"/>
  <c r="BB1283" i="288" s="1"/>
  <c r="BB1321" i="288"/>
  <c r="AG1321" i="288"/>
  <c r="L1321" i="288"/>
  <c r="BA1280" i="288" s="1"/>
  <c r="AY1320" i="288"/>
  <c r="AD1320" i="288"/>
  <c r="I1320" i="288"/>
  <c r="AZ1277" i="288" s="1"/>
  <c r="AV1319" i="288"/>
  <c r="AA1319" i="288"/>
  <c r="F1319" i="288"/>
  <c r="AY1274" i="288" s="1"/>
  <c r="AS1318" i="288"/>
  <c r="X1318" i="288"/>
  <c r="BL1317" i="288"/>
  <c r="AP1317" i="288"/>
  <c r="U1317" i="288"/>
  <c r="BI1316" i="288"/>
  <c r="AM1316" i="288"/>
  <c r="R1316" i="288"/>
  <c r="BF1315" i="288"/>
  <c r="AJ1315" i="288"/>
  <c r="O1315" i="288"/>
  <c r="AU1283" i="288" s="1"/>
  <c r="BC1314" i="288"/>
  <c r="AG1314" i="288"/>
  <c r="L1314" i="288"/>
  <c r="AT1280" i="288" s="1"/>
  <c r="AZ1313" i="288"/>
  <c r="AD1313" i="288"/>
  <c r="I1313" i="288"/>
  <c r="AS1277" i="288" s="1"/>
  <c r="AW1312" i="288"/>
  <c r="AA1312" i="288"/>
  <c r="F1312" i="288"/>
  <c r="AR1274" i="288" s="1"/>
  <c r="AT1311" i="288"/>
  <c r="X1311" i="288"/>
  <c r="BL1310" i="288"/>
  <c r="AQ1310" i="288"/>
  <c r="U1310" i="288"/>
  <c r="BI1309" i="288"/>
  <c r="AN1309" i="288"/>
  <c r="R1309" i="288"/>
  <c r="BF1308" i="288"/>
  <c r="AK1308" i="288"/>
  <c r="O1308" i="288"/>
  <c r="AN1283" i="288" s="1"/>
  <c r="BC1307" i="288"/>
  <c r="AH1307" i="288"/>
  <c r="L1307" i="288"/>
  <c r="AM1280" i="288" s="1"/>
  <c r="AZ1306" i="288"/>
  <c r="AE1306" i="288"/>
  <c r="I1306" i="288"/>
  <c r="AL1277" i="288" s="1"/>
  <c r="AW1305" i="288"/>
  <c r="AB1305" i="288"/>
  <c r="F1305" i="288"/>
  <c r="AK1274" i="288" s="1"/>
  <c r="AT1304" i="288"/>
  <c r="Y1304" i="288"/>
  <c r="BL1303" i="288"/>
  <c r="AQ1303" i="288"/>
  <c r="V1303" i="288"/>
  <c r="BI1302" i="288"/>
  <c r="AN1302" i="288"/>
  <c r="S1302" i="288"/>
  <c r="BF1301" i="288"/>
  <c r="AK1301" i="288"/>
  <c r="P1301" i="288"/>
  <c r="AG1284" i="288" s="1"/>
  <c r="BC1300" i="288"/>
  <c r="AH1300" i="288"/>
  <c r="M1300" i="288"/>
  <c r="AF1281" i="288" s="1"/>
  <c r="AZ1299" i="288"/>
  <c r="AE1299" i="288"/>
  <c r="J1299" i="288"/>
  <c r="AE1278" i="288" s="1"/>
  <c r="AW1298" i="288"/>
  <c r="AB1298" i="288"/>
  <c r="G1298" i="288"/>
  <c r="AD1275" i="288" s="1"/>
  <c r="AT1297" i="288"/>
  <c r="Y1297" i="288"/>
  <c r="BM1296" i="288"/>
  <c r="AQ1296" i="288"/>
  <c r="V1296" i="288"/>
  <c r="BJ1295" i="288"/>
  <c r="AN1295" i="288"/>
  <c r="S1295" i="288"/>
  <c r="BG1294" i="288"/>
  <c r="AK1294" i="288"/>
  <c r="P1294" i="288"/>
  <c r="Z1284" i="288" s="1"/>
  <c r="BD1293" i="288"/>
  <c r="AH1293" i="288"/>
  <c r="M1293" i="288"/>
  <c r="Y1281" i="288" s="1"/>
  <c r="BA1292" i="288"/>
  <c r="AE1292" i="288"/>
  <c r="J1292" i="288"/>
  <c r="X1278" i="288" s="1"/>
  <c r="AX1291" i="288"/>
  <c r="AB1291" i="288"/>
  <c r="G1291" i="288"/>
  <c r="W1275" i="288" s="1"/>
  <c r="AU1290" i="288"/>
  <c r="Y1290" i="288"/>
  <c r="BM1289" i="288"/>
  <c r="AR1289" i="288"/>
  <c r="V1289" i="288"/>
  <c r="BJ1288" i="288"/>
  <c r="AO1288" i="288"/>
  <c r="S1288" i="288"/>
  <c r="BG1287" i="288"/>
  <c r="AL1287" i="288"/>
  <c r="P1287" i="288"/>
  <c r="S1284" i="288" s="1"/>
  <c r="BD1286" i="288"/>
  <c r="AI1286" i="288"/>
  <c r="M1286" i="288"/>
  <c r="R1281" i="288" s="1"/>
  <c r="BA1285" i="288"/>
  <c r="AF1285" i="288"/>
  <c r="J1285" i="288"/>
  <c r="Q1278" i="288" s="1"/>
  <c r="BF1264" i="288"/>
  <c r="AY1264" i="288"/>
  <c r="AS1264" i="288"/>
  <c r="AK1264" i="288"/>
  <c r="AD1264" i="288"/>
  <c r="W1264" i="288"/>
  <c r="O1264" i="288"/>
  <c r="BM1214" i="288" s="1"/>
  <c r="I1264" i="288"/>
  <c r="BM1208" i="288" s="1"/>
  <c r="BK1263" i="288"/>
  <c r="BC1263" i="288"/>
  <c r="AV1263" i="288"/>
  <c r="AP1263" i="288"/>
  <c r="AH1263" i="288"/>
  <c r="AA1263" i="288"/>
  <c r="T1263" i="288"/>
  <c r="L1263" i="288"/>
  <c r="BL1211" i="288" s="1"/>
  <c r="F1263" i="288"/>
  <c r="BL1205" i="288" s="1"/>
  <c r="BH1262" i="288"/>
  <c r="AZ1262" i="288"/>
  <c r="AS1262" i="288"/>
  <c r="AM1262" i="288"/>
  <c r="AE1262" i="288"/>
  <c r="X1262" i="288"/>
  <c r="Q1262" i="288"/>
  <c r="I1262" i="288"/>
  <c r="BK1208" i="288" s="1"/>
  <c r="BL1261" i="288"/>
  <c r="BE1261" i="288"/>
  <c r="AW1261" i="288"/>
  <c r="AP1261" i="288"/>
  <c r="AJ1261" i="288"/>
  <c r="AB1261" i="288"/>
  <c r="U1261" i="288"/>
  <c r="N1261" i="288"/>
  <c r="BJ1213" i="288" s="1"/>
  <c r="F1261" i="288"/>
  <c r="BJ1205" i="288" s="1"/>
  <c r="BI1260" i="288"/>
  <c r="BB1260" i="288"/>
  <c r="AT1260" i="288"/>
  <c r="AM1260" i="288"/>
  <c r="AG1260" i="288"/>
  <c r="Y1260" i="288"/>
  <c r="R1260" i="288"/>
  <c r="K1260" i="288"/>
  <c r="BI1210" i="288" s="1"/>
  <c r="BL1259" i="288"/>
  <c r="BF1259" i="288"/>
  <c r="AY1259" i="288"/>
  <c r="AQ1259" i="288"/>
  <c r="AJ1259" i="288"/>
  <c r="AD1259" i="288"/>
  <c r="V1259" i="288"/>
  <c r="P1259" i="288"/>
  <c r="BH1215" i="288" s="1"/>
  <c r="K1259" i="288"/>
  <c r="BH1210" i="288" s="1"/>
  <c r="BI1258" i="288"/>
  <c r="BD1258" i="288"/>
  <c r="AX1258" i="288"/>
  <c r="AS1258" i="288"/>
  <c r="AN1258" i="288"/>
  <c r="AH1258" i="288"/>
  <c r="AC1258" i="288"/>
  <c r="X1258" i="288"/>
  <c r="R1258" i="288"/>
  <c r="M1258" i="288"/>
  <c r="BG1212" i="288" s="1"/>
  <c r="H1258" i="288"/>
  <c r="BG1207" i="288" s="1"/>
  <c r="BK1257" i="288"/>
  <c r="BF1257" i="288"/>
  <c r="BA1257" i="288"/>
  <c r="AU1257" i="288"/>
  <c r="AP1257" i="288"/>
  <c r="AK1257" i="288"/>
  <c r="AE1257" i="288"/>
  <c r="Z1257" i="288"/>
  <c r="U1257" i="288"/>
  <c r="O1257" i="288"/>
  <c r="BF1214" i="288" s="1"/>
  <c r="J1257" i="288"/>
  <c r="BF1209" i="288" s="1"/>
  <c r="BH1256" i="288"/>
  <c r="BC1256" i="288"/>
  <c r="AX1256" i="288"/>
  <c r="AR1256" i="288"/>
  <c r="AM1256" i="288"/>
  <c r="AH1256" i="288"/>
  <c r="AB1256" i="288"/>
  <c r="W1256" i="288"/>
  <c r="R1256" i="288"/>
  <c r="L1256" i="288"/>
  <c r="BE1211" i="288" s="1"/>
  <c r="G1256" i="288"/>
  <c r="BE1206" i="288" s="1"/>
  <c r="BK1255" i="288"/>
  <c r="BE1255" i="288"/>
  <c r="AZ1255" i="288"/>
  <c r="AU1255" i="288"/>
  <c r="AO1255" i="288"/>
  <c r="AJ1255" i="288"/>
  <c r="AE1255" i="288"/>
  <c r="Y1255" i="288"/>
  <c r="T1255" i="288"/>
  <c r="O1255" i="288"/>
  <c r="BD1214" i="288" s="1"/>
  <c r="I1255" i="288"/>
  <c r="BD1208" i="288" s="1"/>
  <c r="BM1254" i="288"/>
  <c r="BH1254" i="288"/>
  <c r="BB1254" i="288"/>
  <c r="AW1254" i="288"/>
  <c r="AR1254" i="288"/>
  <c r="AL1254" i="288"/>
  <c r="AG1254" i="288"/>
  <c r="AB1254" i="288"/>
  <c r="V1254" i="288"/>
  <c r="Q1254" i="288"/>
  <c r="L1254" i="288"/>
  <c r="BC1211" i="288" s="1"/>
  <c r="F1254" i="288"/>
  <c r="BC1205" i="288" s="1"/>
  <c r="BJ1253" i="288"/>
  <c r="BE1253" i="288"/>
  <c r="AY1253" i="288"/>
  <c r="AT1253" i="288"/>
  <c r="AO1253" i="288"/>
  <c r="AI1253" i="288"/>
  <c r="AD1253" i="288"/>
  <c r="Y1253" i="288"/>
  <c r="S1253" i="288"/>
  <c r="N1253" i="288"/>
  <c r="BB1213" i="288" s="1"/>
  <c r="I1253" i="288"/>
  <c r="BB1208" i="288" s="1"/>
  <c r="BL1252" i="288"/>
  <c r="BG1252" i="288"/>
  <c r="BB1252" i="288"/>
  <c r="AV1252" i="288"/>
  <c r="AQ1252" i="288"/>
  <c r="AL1252" i="288"/>
  <c r="AF1252" i="288"/>
  <c r="AA1252" i="288"/>
  <c r="V1252" i="288"/>
  <c r="P1252" i="288"/>
  <c r="BA1215" i="288" s="1"/>
  <c r="K1252" i="288"/>
  <c r="BA1210" i="288" s="1"/>
  <c r="F1252" i="288"/>
  <c r="BA1205" i="288" s="1"/>
  <c r="BI1251" i="288"/>
  <c r="BD1251" i="288"/>
  <c r="AY1251" i="288"/>
  <c r="AS1251" i="288"/>
  <c r="AN1251" i="288"/>
  <c r="AI1251" i="288"/>
  <c r="AC1251" i="288"/>
  <c r="X1251" i="288"/>
  <c r="S1251" i="288"/>
  <c r="M1251" i="288"/>
  <c r="AZ1212" i="288" s="1"/>
  <c r="H1251" i="288"/>
  <c r="AZ1207" i="288" s="1"/>
  <c r="BL1250" i="288"/>
  <c r="BF1250" i="288"/>
  <c r="BA1250" i="288"/>
  <c r="AV1250" i="288"/>
  <c r="AP1250" i="288"/>
  <c r="AK1250" i="288"/>
  <c r="AF1250" i="288"/>
  <c r="Z1250" i="288"/>
  <c r="U1250" i="288"/>
  <c r="P1250" i="288"/>
  <c r="AY1215" i="288" s="1"/>
  <c r="J1250" i="288"/>
  <c r="AY1209" i="288" s="1"/>
  <c r="BI1249" i="288"/>
  <c r="BC1249" i="288"/>
  <c r="AX1249" i="288"/>
  <c r="AS1249" i="288"/>
  <c r="AM1249" i="288"/>
  <c r="AH1249" i="288"/>
  <c r="AC1249" i="288"/>
  <c r="W1249" i="288"/>
  <c r="R1249" i="288"/>
  <c r="M1249" i="288"/>
  <c r="AX1212" i="288" s="1"/>
  <c r="G1249" i="288"/>
  <c r="AX1206" i="288" s="1"/>
  <c r="BK1248" i="288"/>
  <c r="BF1248" i="288"/>
  <c r="AZ1248" i="288"/>
  <c r="AU1248" i="288"/>
  <c r="AP1248" i="288"/>
  <c r="AJ1248" i="288"/>
  <c r="AE1248" i="288"/>
  <c r="Z1248" i="288"/>
  <c r="T1248" i="288"/>
  <c r="O1248" i="288"/>
  <c r="AW1214" i="288" s="1"/>
  <c r="J1248" i="288"/>
  <c r="AW1209" i="288" s="1"/>
  <c r="BM1247" i="288"/>
  <c r="BH1247" i="288"/>
  <c r="BC1247" i="288"/>
  <c r="AW1247" i="288"/>
  <c r="AR1247" i="288"/>
  <c r="AM1247" i="288"/>
  <c r="AG1247" i="288"/>
  <c r="AB1247" i="288"/>
  <c r="W1247" i="288"/>
  <c r="Q1247" i="288"/>
  <c r="L1247" i="288"/>
  <c r="AV1211" i="288" s="1"/>
  <c r="G1247" i="288"/>
  <c r="AV1206" i="288" s="1"/>
  <c r="BJ1246" i="288"/>
  <c r="BE1246" i="288"/>
  <c r="AZ1246" i="288"/>
  <c r="AT1246" i="288"/>
  <c r="AO1246" i="288"/>
  <c r="AJ1246" i="288"/>
  <c r="AD1246" i="288"/>
  <c r="Y1246" i="288"/>
  <c r="T1246" i="288"/>
  <c r="N1246" i="288"/>
  <c r="AU1213" i="288" s="1"/>
  <c r="I1246" i="288"/>
  <c r="AU1208" i="288" s="1"/>
  <c r="BM1245" i="288"/>
  <c r="BG1245" i="288"/>
  <c r="BB1245" i="288"/>
  <c r="AW1245" i="288"/>
  <c r="AS1245" i="288"/>
  <c r="AO1245" i="288"/>
  <c r="AK1245" i="288"/>
  <c r="AG1245" i="288"/>
  <c r="AC1245" i="288"/>
  <c r="Y1245" i="288"/>
  <c r="U1245" i="288"/>
  <c r="Q1245" i="288"/>
  <c r="M1245" i="288"/>
  <c r="AT1212" i="288" s="1"/>
  <c r="I1245" i="288"/>
  <c r="AT1208" i="288" s="1"/>
  <c r="BJ1244" i="288"/>
  <c r="BF1244" i="288"/>
  <c r="BB1244" i="288"/>
  <c r="AX1244" i="288"/>
  <c r="AT1244" i="288"/>
  <c r="AP1244" i="288"/>
  <c r="AL1244" i="288"/>
  <c r="AH1244" i="288"/>
  <c r="AD1244" i="288"/>
  <c r="Z1244" i="288"/>
  <c r="V1244" i="288"/>
  <c r="R1244" i="288"/>
  <c r="N1244" i="288"/>
  <c r="AS1213" i="288" s="1"/>
  <c r="J1244" i="288"/>
  <c r="AS1209" i="288" s="1"/>
  <c r="F1244" i="288"/>
  <c r="AS1205" i="288" s="1"/>
  <c r="BK1243" i="288"/>
  <c r="BG1243" i="288"/>
  <c r="BC1243" i="288"/>
  <c r="AY1243" i="288"/>
  <c r="AU1243" i="288"/>
  <c r="AQ1243" i="288"/>
  <c r="AM1243" i="288"/>
  <c r="AI1243" i="288"/>
  <c r="AE1243" i="288"/>
  <c r="AA1243" i="288"/>
  <c r="W1243" i="288"/>
  <c r="S1243" i="288"/>
  <c r="O1243" i="288"/>
  <c r="AR1214" i="288" s="1"/>
  <c r="K1243" i="288"/>
  <c r="AR1210" i="288" s="1"/>
  <c r="G1243" i="288"/>
  <c r="AR1206" i="288" s="1"/>
  <c r="BL1242" i="288"/>
  <c r="BH1242" i="288"/>
  <c r="BD1242" i="288"/>
  <c r="AZ1242" i="288"/>
  <c r="AV1242" i="288"/>
  <c r="AR1242" i="288"/>
  <c r="AN1242" i="288"/>
  <c r="AJ1242" i="288"/>
  <c r="AF1242" i="288"/>
  <c r="AB1242" i="288"/>
  <c r="X1242" i="288"/>
  <c r="T1242" i="288"/>
  <c r="P1242" i="288"/>
  <c r="AQ1215" i="288" s="1"/>
  <c r="L1242" i="288"/>
  <c r="AQ1211" i="288" s="1"/>
  <c r="H1242" i="288"/>
  <c r="AQ1207" i="288" s="1"/>
  <c r="BM1241" i="288"/>
  <c r="BI1241" i="288"/>
  <c r="BE1241" i="288"/>
  <c r="BA1241" i="288"/>
  <c r="AW1241" i="288"/>
  <c r="AS1241" i="288"/>
  <c r="AO1241" i="288"/>
  <c r="AK1241" i="288"/>
  <c r="AG1241" i="288"/>
  <c r="AC1241" i="288"/>
  <c r="Y1241" i="288"/>
  <c r="U1241" i="288"/>
  <c r="Q1241" i="288"/>
  <c r="M1241" i="288"/>
  <c r="AP1212" i="288" s="1"/>
  <c r="I1241" i="288"/>
  <c r="AP1208" i="288" s="1"/>
  <c r="BJ1240" i="288"/>
  <c r="BF1240" i="288"/>
  <c r="BB1240" i="288"/>
  <c r="AX1240" i="288"/>
  <c r="AT1240" i="288"/>
  <c r="AP1240" i="288"/>
  <c r="AL1240" i="288"/>
  <c r="AH1240" i="288"/>
  <c r="AD1240" i="288"/>
  <c r="Z1240" i="288"/>
  <c r="V1240" i="288"/>
  <c r="R1240" i="288"/>
  <c r="N1240" i="288"/>
  <c r="AO1213" i="288" s="1"/>
  <c r="J1240" i="288"/>
  <c r="AO1209" i="288" s="1"/>
  <c r="F1240" i="288"/>
  <c r="AO1205" i="288" s="1"/>
  <c r="BK1239" i="288"/>
  <c r="BG1239" i="288"/>
  <c r="BC1239" i="288"/>
  <c r="AY1239" i="288"/>
  <c r="AU1239" i="288"/>
  <c r="AQ1239" i="288"/>
  <c r="AM1239" i="288"/>
  <c r="AI1239" i="288"/>
  <c r="AE1239" i="288"/>
  <c r="AA1239" i="288"/>
  <c r="W1239" i="288"/>
  <c r="S1239" i="288"/>
  <c r="O1239" i="288"/>
  <c r="AN1214" i="288" s="1"/>
  <c r="K1239" i="288"/>
  <c r="AN1210" i="288" s="1"/>
  <c r="G1239" i="288"/>
  <c r="AN1206" i="288" s="1"/>
  <c r="BL1238" i="288"/>
  <c r="BH1238" i="288"/>
  <c r="BD1238" i="288"/>
  <c r="AZ1238" i="288"/>
  <c r="AV1238" i="288"/>
  <c r="AR1238" i="288"/>
  <c r="AN1238" i="288"/>
  <c r="AJ1238" i="288"/>
  <c r="AF1238" i="288"/>
  <c r="AB1238" i="288"/>
  <c r="X1238" i="288"/>
  <c r="T1238" i="288"/>
  <c r="P1238" i="288"/>
  <c r="AM1215" i="288" s="1"/>
  <c r="L1238" i="288"/>
  <c r="AM1211" i="288" s="1"/>
  <c r="H1238" i="288"/>
  <c r="AM1207" i="288" s="1"/>
  <c r="BM1237" i="288"/>
  <c r="BI1237" i="288"/>
  <c r="BE1237" i="288"/>
  <c r="BA1237" i="288"/>
  <c r="AW1237" i="288"/>
  <c r="AS1237" i="288"/>
  <c r="AO1237" i="288"/>
  <c r="AK1237" i="288"/>
  <c r="AG1237" i="288"/>
  <c r="AC1237" i="288"/>
  <c r="Y1237" i="288"/>
  <c r="U1237" i="288"/>
  <c r="Q1237" i="288"/>
  <c r="M1237" i="288"/>
  <c r="AL1212" i="288" s="1"/>
  <c r="I1237" i="288"/>
  <c r="AL1208" i="288" s="1"/>
  <c r="BJ1236" i="288"/>
  <c r="BF1236" i="288"/>
  <c r="BB1236" i="288"/>
  <c r="AX1236" i="288"/>
  <c r="AT1236" i="288"/>
  <c r="AP1236" i="288"/>
  <c r="AL1236" i="288"/>
  <c r="AH1236" i="288"/>
  <c r="AD1236" i="288"/>
  <c r="Z1236" i="288"/>
  <c r="V1236" i="288"/>
  <c r="R1236" i="288"/>
  <c r="N1236" i="288"/>
  <c r="AK1213" i="288" s="1"/>
  <c r="J1236" i="288"/>
  <c r="AK1209" i="288" s="1"/>
  <c r="F1236" i="288"/>
  <c r="AK1205" i="288" s="1"/>
  <c r="BK1235" i="288"/>
  <c r="BG1235" i="288"/>
  <c r="BC1235" i="288"/>
  <c r="AY1235" i="288"/>
  <c r="AU1235" i="288"/>
  <c r="AQ1235" i="288"/>
  <c r="AM1235" i="288"/>
  <c r="AI1235" i="288"/>
  <c r="AE1235" i="288"/>
  <c r="AA1235" i="288"/>
  <c r="W1235" i="288"/>
  <c r="S1235" i="288"/>
  <c r="O1235" i="288"/>
  <c r="AJ1214" i="288" s="1"/>
  <c r="K1235" i="288"/>
  <c r="AJ1210" i="288" s="1"/>
  <c r="G1235" i="288"/>
  <c r="AJ1206" i="288" s="1"/>
  <c r="BL1234" i="288"/>
  <c r="BH1234" i="288"/>
  <c r="BD1234" i="288"/>
  <c r="AZ1234" i="288"/>
  <c r="AV1234" i="288"/>
  <c r="AR1234" i="288"/>
  <c r="AN1234" i="288"/>
  <c r="AJ1234" i="288"/>
  <c r="AF1234" i="288"/>
  <c r="AB1234" i="288"/>
  <c r="X1234" i="288"/>
  <c r="T1234" i="288"/>
  <c r="P1234" i="288"/>
  <c r="AI1215" i="288" s="1"/>
  <c r="L1234" i="288"/>
  <c r="AI1211" i="288" s="1"/>
  <c r="H1234" i="288"/>
  <c r="AI1207" i="288" s="1"/>
  <c r="BM1233" i="288"/>
  <c r="BI1233" i="288"/>
  <c r="BE1233" i="288"/>
  <c r="BA1233" i="288"/>
  <c r="AW1233" i="288"/>
  <c r="AS1233" i="288"/>
  <c r="AO1233" i="288"/>
  <c r="AK1233" i="288"/>
  <c r="AG1233" i="288"/>
  <c r="AC1233" i="288"/>
  <c r="Y1233" i="288"/>
  <c r="U1233" i="288"/>
  <c r="Q1233" i="288"/>
  <c r="M1233" i="288"/>
  <c r="AH1212" i="288" s="1"/>
  <c r="I1233" i="288"/>
  <c r="AH1208" i="288" s="1"/>
  <c r="BJ1232" i="288"/>
  <c r="BF1232" i="288"/>
  <c r="BB1232" i="288"/>
  <c r="AX1232" i="288"/>
  <c r="AT1232" i="288"/>
  <c r="AP1232" i="288"/>
  <c r="AL1232" i="288"/>
  <c r="AH1232" i="288"/>
  <c r="AD1232" i="288"/>
  <c r="Z1232" i="288"/>
  <c r="V1232" i="288"/>
  <c r="R1232" i="288"/>
  <c r="N1232" i="288"/>
  <c r="AG1213" i="288" s="1"/>
  <c r="J1232" i="288"/>
  <c r="AG1209" i="288" s="1"/>
  <c r="F1232" i="288"/>
  <c r="AG1205" i="288" s="1"/>
  <c r="BK1231" i="288"/>
  <c r="BG1231" i="288"/>
  <c r="BC1231" i="288"/>
  <c r="AY1231" i="288"/>
  <c r="AU1231" i="288"/>
  <c r="AQ1231" i="288"/>
  <c r="AM1231" i="288"/>
  <c r="AI1231" i="288"/>
  <c r="AE1231" i="288"/>
  <c r="AA1231" i="288"/>
  <c r="W1231" i="288"/>
  <c r="S1231" i="288"/>
  <c r="O1231" i="288"/>
  <c r="AF1214" i="288" s="1"/>
  <c r="K1231" i="288"/>
  <c r="AF1210" i="288" s="1"/>
  <c r="G1231" i="288"/>
  <c r="AF1206" i="288" s="1"/>
  <c r="BL1230" i="288"/>
  <c r="BH1230" i="288"/>
  <c r="BD1230" i="288"/>
  <c r="AZ1230" i="288"/>
  <c r="AV1230" i="288"/>
  <c r="AR1230" i="288"/>
  <c r="AN1230" i="288"/>
  <c r="AJ1230" i="288"/>
  <c r="AF1230" i="288"/>
  <c r="AB1230" i="288"/>
  <c r="X1230" i="288"/>
  <c r="T1230" i="288"/>
  <c r="P1230" i="288"/>
  <c r="AE1215" i="288" s="1"/>
  <c r="L1230" i="288"/>
  <c r="AE1211" i="288" s="1"/>
  <c r="H1230" i="288"/>
  <c r="AE1207" i="288" s="1"/>
  <c r="BM1229" i="288"/>
  <c r="BI1229" i="288"/>
  <c r="BE1229" i="288"/>
  <c r="BA1229" i="288"/>
  <c r="AW1229" i="288"/>
  <c r="AS1229" i="288"/>
  <c r="AO1229" i="288"/>
  <c r="AK1229" i="288"/>
  <c r="AG1229" i="288"/>
  <c r="AC1229" i="288"/>
  <c r="Y1229" i="288"/>
  <c r="U1229" i="288"/>
  <c r="Q1229" i="288"/>
  <c r="M1229" i="288"/>
  <c r="AD1212" i="288" s="1"/>
  <c r="I1229" i="288"/>
  <c r="AD1208" i="288" s="1"/>
  <c r="BJ1228" i="288"/>
  <c r="BF1228" i="288"/>
  <c r="BB1228" i="288"/>
  <c r="AX1228" i="288"/>
  <c r="AT1228" i="288"/>
  <c r="AP1228" i="288"/>
  <c r="AL1228" i="288"/>
  <c r="AH1228" i="288"/>
  <c r="AD1228" i="288"/>
  <c r="Z1228" i="288"/>
  <c r="V1228" i="288"/>
  <c r="R1228" i="288"/>
  <c r="N1228" i="288"/>
  <c r="AC1213" i="288" s="1"/>
  <c r="J1228" i="288"/>
  <c r="AC1209" i="288" s="1"/>
  <c r="F1228" i="288"/>
  <c r="AC1205" i="288" s="1"/>
  <c r="BK1227" i="288"/>
  <c r="BG1227" i="288"/>
  <c r="BC1227" i="288"/>
  <c r="AY1227" i="288"/>
  <c r="AU1227" i="288"/>
  <c r="AQ1227" i="288"/>
  <c r="AM1227" i="288"/>
  <c r="AI1227" i="288"/>
  <c r="AE1227" i="288"/>
  <c r="AA1227" i="288"/>
  <c r="W1227" i="288"/>
  <c r="S1227" i="288"/>
  <c r="O1227" i="288"/>
  <c r="AB1214" i="288" s="1"/>
  <c r="K1227" i="288"/>
  <c r="AB1210" i="288" s="1"/>
  <c r="G1227" i="288"/>
  <c r="AB1206" i="288" s="1"/>
  <c r="BL1226" i="288"/>
  <c r="BH1226" i="288"/>
  <c r="BD1226" i="288"/>
  <c r="AZ1226" i="288"/>
  <c r="AV1226" i="288"/>
  <c r="AR1226" i="288"/>
  <c r="AN1226" i="288"/>
  <c r="AJ1226" i="288"/>
  <c r="AF1226" i="288"/>
  <c r="AB1226" i="288"/>
  <c r="X1226" i="288"/>
  <c r="T1226" i="288"/>
  <c r="P1226" i="288"/>
  <c r="AA1215" i="288" s="1"/>
  <c r="L1226" i="288"/>
  <c r="AA1211" i="288" s="1"/>
  <c r="H1226" i="288"/>
  <c r="AA1207" i="288" s="1"/>
  <c r="BM1225" i="288"/>
  <c r="BI1225" i="288"/>
  <c r="BE1225" i="288"/>
  <c r="BA1225" i="288"/>
  <c r="AW1225" i="288"/>
  <c r="AS1225" i="288"/>
  <c r="AO1225" i="288"/>
  <c r="AK1225" i="288"/>
  <c r="AG1225" i="288"/>
  <c r="AC1225" i="288"/>
  <c r="Y1225" i="288"/>
  <c r="U1225" i="288"/>
  <c r="Q1225" i="288"/>
  <c r="M1225" i="288"/>
  <c r="Z1212" i="288" s="1"/>
  <c r="I1225" i="288"/>
  <c r="Z1208" i="288" s="1"/>
  <c r="BJ1224" i="288"/>
  <c r="BF1224" i="288"/>
  <c r="BB1224" i="288"/>
  <c r="AX1224" i="288"/>
  <c r="AT1224" i="288"/>
  <c r="AP1224" i="288"/>
  <c r="AL1224" i="288"/>
  <c r="AH1224" i="288"/>
  <c r="AD1224" i="288"/>
  <c r="Z1224" i="288"/>
  <c r="V1224" i="288"/>
  <c r="R1224" i="288"/>
  <c r="N1224" i="288"/>
  <c r="Y1213" i="288" s="1"/>
  <c r="J1224" i="288"/>
  <c r="Y1209" i="288" s="1"/>
  <c r="F1224" i="288"/>
  <c r="Y1205" i="288" s="1"/>
  <c r="BK1223" i="288"/>
  <c r="BG1223" i="288"/>
  <c r="BC1223" i="288"/>
  <c r="AY1223" i="288"/>
  <c r="AU1223" i="288"/>
  <c r="AQ1223" i="288"/>
  <c r="AM1223" i="288"/>
  <c r="AI1223" i="288"/>
  <c r="AE1223" i="288"/>
  <c r="AA1223" i="288"/>
  <c r="W1223" i="288"/>
  <c r="S1223" i="288"/>
  <c r="O1223" i="288"/>
  <c r="X1214" i="288" s="1"/>
  <c r="K1223" i="288"/>
  <c r="X1210" i="288" s="1"/>
  <c r="G1223" i="288"/>
  <c r="X1206" i="288" s="1"/>
  <c r="BL1222" i="288"/>
  <c r="BH1222" i="288"/>
  <c r="BD1222" i="288"/>
  <c r="AZ1222" i="288"/>
  <c r="AV1222" i="288"/>
  <c r="AR1222" i="288"/>
  <c r="AN1222" i="288"/>
  <c r="AJ1222" i="288"/>
  <c r="AF1222" i="288"/>
  <c r="AB1222" i="288"/>
  <c r="X1222" i="288"/>
  <c r="T1222" i="288"/>
  <c r="P1222" i="288"/>
  <c r="W1215" i="288" s="1"/>
  <c r="L1222" i="288"/>
  <c r="W1211" i="288" s="1"/>
  <c r="H1222" i="288"/>
  <c r="W1207" i="288" s="1"/>
  <c r="BM1221" i="288"/>
  <c r="BI1221" i="288"/>
  <c r="BE1221" i="288"/>
  <c r="BA1221" i="288"/>
  <c r="AW1221" i="288"/>
  <c r="AS1221" i="288"/>
  <c r="AO1221" i="288"/>
  <c r="AK1221" i="288"/>
  <c r="AG1221" i="288"/>
  <c r="AC1221" i="288"/>
  <c r="Y1221" i="288"/>
  <c r="U1221" i="288"/>
  <c r="Q1221" i="288"/>
  <c r="M1221" i="288"/>
  <c r="V1212" i="288" s="1"/>
  <c r="I1221" i="288"/>
  <c r="V1208" i="288" s="1"/>
  <c r="BJ1220" i="288"/>
  <c r="BF1220" i="288"/>
  <c r="BB1220" i="288"/>
  <c r="AX1220" i="288"/>
  <c r="AT1220" i="288"/>
  <c r="AP1220" i="288"/>
  <c r="AL1220" i="288"/>
  <c r="AH1220" i="288"/>
  <c r="AD1220" i="288"/>
  <c r="Z1220" i="288"/>
  <c r="V1220" i="288"/>
  <c r="R1220" i="288"/>
  <c r="N1220" i="288"/>
  <c r="U1213" i="288" s="1"/>
  <c r="J1220" i="288"/>
  <c r="U1209" i="288" s="1"/>
  <c r="F1220" i="288"/>
  <c r="U1205" i="288" s="1"/>
  <c r="BK1219" i="288"/>
  <c r="BG1219" i="288"/>
  <c r="BC1219" i="288"/>
  <c r="AY1219" i="288"/>
  <c r="AU1219" i="288"/>
  <c r="AQ1219" i="288"/>
  <c r="AM1219" i="288"/>
  <c r="AI1219" i="288"/>
  <c r="AE1219" i="288"/>
  <c r="AA1219" i="288"/>
  <c r="W1219" i="288"/>
  <c r="S1219" i="288"/>
  <c r="O1219" i="288"/>
  <c r="T1214" i="288" s="1"/>
  <c r="K1219" i="288"/>
  <c r="T1210" i="288" s="1"/>
  <c r="G1219" i="288"/>
  <c r="T1206" i="288" s="1"/>
  <c r="BL1218" i="288"/>
  <c r="BH1218" i="288"/>
  <c r="BD1218" i="288"/>
  <c r="AZ1218" i="288"/>
  <c r="AV1218" i="288"/>
  <c r="AR1218" i="288"/>
  <c r="AN1218" i="288"/>
  <c r="AJ1218" i="288"/>
  <c r="AF1218" i="288"/>
  <c r="AB1218" i="288"/>
  <c r="X1218" i="288"/>
  <c r="T1218" i="288"/>
  <c r="P1218" i="288"/>
  <c r="S1215" i="288" s="1"/>
  <c r="L1218" i="288"/>
  <c r="S1211" i="288" s="1"/>
  <c r="H1218" i="288"/>
  <c r="S1207" i="288" s="1"/>
  <c r="BM1217" i="288"/>
  <c r="BI1217" i="288"/>
  <c r="BE1217" i="288"/>
  <c r="BA1217" i="288"/>
  <c r="AW1217" i="288"/>
  <c r="AS1217" i="288"/>
  <c r="AO1217" i="288"/>
  <c r="AK1217" i="288"/>
  <c r="AG1217" i="288"/>
  <c r="AC1217" i="288"/>
  <c r="Y1217" i="288"/>
  <c r="U1217" i="288"/>
  <c r="Q1217" i="288"/>
  <c r="M1217" i="288"/>
  <c r="R1212" i="288" s="1"/>
  <c r="I1217" i="288"/>
  <c r="R1208" i="288" s="1"/>
  <c r="BJ1216" i="288"/>
  <c r="BF1216" i="288"/>
  <c r="BB1216" i="288"/>
  <c r="AX1216" i="288"/>
  <c r="AT1216" i="288"/>
  <c r="AP1216" i="288"/>
  <c r="AL1216" i="288"/>
  <c r="AH1216" i="288"/>
  <c r="AD1216" i="288"/>
  <c r="Z1216" i="288"/>
  <c r="V1216" i="288"/>
  <c r="R1216" i="288"/>
  <c r="N1216" i="288"/>
  <c r="Q1213" i="288" s="1"/>
  <c r="J1216" i="288"/>
  <c r="Q1209" i="288" s="1"/>
  <c r="F1216" i="288"/>
  <c r="Q1205" i="288" s="1"/>
  <c r="BK1195" i="288"/>
  <c r="BG1195" i="288"/>
  <c r="BC1195" i="288"/>
  <c r="AY1195" i="288"/>
  <c r="AU1195" i="288"/>
  <c r="AQ1195" i="288"/>
  <c r="AM1195" i="288"/>
  <c r="AI1195" i="288"/>
  <c r="AE1195" i="288"/>
  <c r="AA1195" i="288"/>
  <c r="W1195" i="288"/>
  <c r="S1195" i="288"/>
  <c r="O1195" i="288"/>
  <c r="K1195" i="288"/>
  <c r="BM1141" i="288" s="1"/>
  <c r="G1195" i="288"/>
  <c r="BM1137" i="288" s="1"/>
  <c r="BL1194" i="288"/>
  <c r="BH1194" i="288"/>
  <c r="BD1194" i="288"/>
  <c r="AZ1194" i="288"/>
  <c r="AV1194" i="288"/>
  <c r="AR1194" i="288"/>
  <c r="AN1194" i="288"/>
  <c r="AJ1194" i="288"/>
  <c r="AF1194" i="288"/>
  <c r="AB1194" i="288"/>
  <c r="X1194" i="288"/>
  <c r="T1194" i="288"/>
  <c r="P1194" i="288"/>
  <c r="L1194" i="288"/>
  <c r="BL1142" i="288" s="1"/>
  <c r="H1194" i="288"/>
  <c r="BL1138" i="288" s="1"/>
  <c r="BM1193" i="288"/>
  <c r="BI1193" i="288"/>
  <c r="BE1193" i="288"/>
  <c r="BA1193" i="288"/>
  <c r="AW1193" i="288"/>
  <c r="AS1193" i="288"/>
  <c r="AO1193" i="288"/>
  <c r="AK1193" i="288"/>
  <c r="AG1193" i="288"/>
  <c r="AC1193" i="288"/>
  <c r="Y1193" i="288"/>
  <c r="U1193" i="288"/>
  <c r="Q1193" i="288"/>
  <c r="M1193" i="288"/>
  <c r="BK1143" i="288" s="1"/>
  <c r="I1193" i="288"/>
  <c r="BK1139" i="288" s="1"/>
  <c r="BJ1192" i="288"/>
  <c r="BF1192" i="288"/>
  <c r="BB1192" i="288"/>
  <c r="AX1192" i="288"/>
  <c r="AT1192" i="288"/>
  <c r="AP1192" i="288"/>
  <c r="AL1192" i="288"/>
  <c r="AH1192" i="288"/>
  <c r="AD1192" i="288"/>
  <c r="Z1192" i="288"/>
  <c r="V1192" i="288"/>
  <c r="R1192" i="288"/>
  <c r="N1192" i="288"/>
  <c r="BJ1144" i="288" s="1"/>
  <c r="J1192" i="288"/>
  <c r="BJ1140" i="288" s="1"/>
  <c r="F1192" i="288"/>
  <c r="BJ1136" i="288" s="1"/>
  <c r="BK1191" i="288"/>
  <c r="BG1191" i="288"/>
  <c r="BC1191" i="288"/>
  <c r="AY1191" i="288"/>
  <c r="AU1191" i="288"/>
  <c r="AQ1191" i="288"/>
  <c r="AM1191" i="288"/>
  <c r="AI1191" i="288"/>
  <c r="AE1191" i="288"/>
  <c r="AA1191" i="288"/>
  <c r="W1191" i="288"/>
  <c r="S1191" i="288"/>
  <c r="O1191" i="288"/>
  <c r="BI1145" i="288" s="1"/>
  <c r="K1191" i="288"/>
  <c r="BI1141" i="288" s="1"/>
  <c r="G1191" i="288"/>
  <c r="BI1137" i="288" s="1"/>
  <c r="BL1190" i="288"/>
  <c r="BH1190" i="288"/>
  <c r="BD1190" i="288"/>
  <c r="AZ1190" i="288"/>
  <c r="AV1190" i="288"/>
  <c r="AR1190" i="288"/>
  <c r="AN1190" i="288"/>
  <c r="AJ1190" i="288"/>
  <c r="AF1190" i="288"/>
  <c r="AB1190" i="288"/>
  <c r="X1190" i="288"/>
  <c r="T1190" i="288"/>
  <c r="P1190" i="288"/>
  <c r="BH1146" i="288" s="1"/>
  <c r="L1190" i="288"/>
  <c r="BH1142" i="288" s="1"/>
  <c r="H1190" i="288"/>
  <c r="BH1138" i="288" s="1"/>
  <c r="BM1189" i="288"/>
  <c r="BI1189" i="288"/>
  <c r="BE1189" i="288"/>
  <c r="BA1189" i="288"/>
  <c r="AW1189" i="288"/>
  <c r="AS1189" i="288"/>
  <c r="AO1189" i="288"/>
  <c r="AK1189" i="288"/>
  <c r="AG1189" i="288"/>
  <c r="AC1189" i="288"/>
  <c r="Y1189" i="288"/>
  <c r="U1189" i="288"/>
  <c r="Q1189" i="288"/>
  <c r="M1189" i="288"/>
  <c r="BG1143" i="288" s="1"/>
  <c r="I1189" i="288"/>
  <c r="BG1139" i="288" s="1"/>
  <c r="BJ1188" i="288"/>
  <c r="BF1188" i="288"/>
  <c r="BB1188" i="288"/>
  <c r="AX1188" i="288"/>
  <c r="AT1188" i="288"/>
  <c r="AP1188" i="288"/>
  <c r="AL1188" i="288"/>
  <c r="AH1188" i="288"/>
  <c r="AD1188" i="288"/>
  <c r="Z1188" i="288"/>
  <c r="V1188" i="288"/>
  <c r="R1188" i="288"/>
  <c r="N1188" i="288"/>
  <c r="BF1144" i="288" s="1"/>
  <c r="J1188" i="288"/>
  <c r="BF1140" i="288" s="1"/>
  <c r="F1188" i="288"/>
  <c r="BF1136" i="288" s="1"/>
  <c r="BK1187" i="288"/>
  <c r="BG1187" i="288"/>
  <c r="BC1187" i="288"/>
  <c r="AY1187" i="288"/>
  <c r="AU1187" i="288"/>
  <c r="AQ1187" i="288"/>
  <c r="AM1187" i="288"/>
  <c r="AI1187" i="288"/>
  <c r="AE1187" i="288"/>
  <c r="AA1187" i="288"/>
  <c r="W1187" i="288"/>
  <c r="S1187" i="288"/>
  <c r="O1187" i="288"/>
  <c r="BE1145" i="288" s="1"/>
  <c r="K1187" i="288"/>
  <c r="BE1141" i="288" s="1"/>
  <c r="G1187" i="288"/>
  <c r="BE1137" i="288" s="1"/>
  <c r="BL1186" i="288"/>
  <c r="BH1186" i="288"/>
  <c r="BD1186" i="288"/>
  <c r="AZ1186" i="288"/>
  <c r="AV1186" i="288"/>
  <c r="AR1186" i="288"/>
  <c r="AN1186" i="288"/>
  <c r="AJ1186" i="288"/>
  <c r="AF1186" i="288"/>
  <c r="AB1186" i="288"/>
  <c r="X1186" i="288"/>
  <c r="T1186" i="288"/>
  <c r="P1186" i="288"/>
  <c r="BD1146" i="288" s="1"/>
  <c r="L1186" i="288"/>
  <c r="BD1142" i="288" s="1"/>
  <c r="H1186" i="288"/>
  <c r="BD1138" i="288" s="1"/>
  <c r="BM1185" i="288"/>
  <c r="BI1185" i="288"/>
  <c r="BE1185" i="288"/>
  <c r="BA1185" i="288"/>
  <c r="AW1185" i="288"/>
  <c r="AS1185" i="288"/>
  <c r="AO1185" i="288"/>
  <c r="AK1185" i="288"/>
  <c r="AG1185" i="288"/>
  <c r="AC1185" i="288"/>
  <c r="Y1185" i="288"/>
  <c r="U1185" i="288"/>
  <c r="Q1185" i="288"/>
  <c r="M1185" i="288"/>
  <c r="BC1143" i="288" s="1"/>
  <c r="I1185" i="288"/>
  <c r="BC1139" i="288" s="1"/>
  <c r="BJ1184" i="288"/>
  <c r="BF1184" i="288"/>
  <c r="BB1184" i="288"/>
  <c r="AX1184" i="288"/>
  <c r="AT1184" i="288"/>
  <c r="AP1184" i="288"/>
  <c r="AL1184" i="288"/>
  <c r="AH1184" i="288"/>
  <c r="AD1184" i="288"/>
  <c r="Z1184" i="288"/>
  <c r="V1184" i="288"/>
  <c r="R1184" i="288"/>
  <c r="N1184" i="288"/>
  <c r="BB1144" i="288" s="1"/>
  <c r="J1184" i="288"/>
  <c r="BB1140" i="288" s="1"/>
  <c r="F1184" i="288"/>
  <c r="BB1136" i="288" s="1"/>
  <c r="BK1183" i="288"/>
  <c r="BG1183" i="288"/>
  <c r="BC1183" i="288"/>
  <c r="AY1183" i="288"/>
  <c r="AU1183" i="288"/>
  <c r="AQ1183" i="288"/>
  <c r="AM1183" i="288"/>
  <c r="AI1183" i="288"/>
  <c r="AE1183" i="288"/>
  <c r="AA1183" i="288"/>
  <c r="W1183" i="288"/>
  <c r="S1183" i="288"/>
  <c r="O1183" i="288"/>
  <c r="BA1145" i="288" s="1"/>
  <c r="K1183" i="288"/>
  <c r="BA1141" i="288" s="1"/>
  <c r="G1183" i="288"/>
  <c r="BA1137" i="288" s="1"/>
  <c r="BL1182" i="288"/>
  <c r="BH1182" i="288"/>
  <c r="BD1182" i="288"/>
  <c r="AZ1182" i="288"/>
  <c r="AV1182" i="288"/>
  <c r="AR1182" i="288"/>
  <c r="AN1182" i="288"/>
  <c r="AJ1182" i="288"/>
  <c r="AF1182" i="288"/>
  <c r="AB1182" i="288"/>
  <c r="X1182" i="288"/>
  <c r="T1182" i="288"/>
  <c r="P1182" i="288"/>
  <c r="AZ1146" i="288" s="1"/>
  <c r="L1182" i="288"/>
  <c r="AZ1142" i="288" s="1"/>
  <c r="H1182" i="288"/>
  <c r="AZ1138" i="288" s="1"/>
  <c r="BM1181" i="288"/>
  <c r="BI1181" i="288"/>
  <c r="BE1181" i="288"/>
  <c r="BA1181" i="288"/>
  <c r="AW1181" i="288"/>
  <c r="AS1181" i="288"/>
  <c r="AO1181" i="288"/>
  <c r="AK1181" i="288"/>
  <c r="AG1181" i="288"/>
  <c r="AC1181" i="288"/>
  <c r="Y1181" i="288"/>
  <c r="U1181" i="288"/>
  <c r="Q1181" i="288"/>
  <c r="M1181" i="288"/>
  <c r="AY1143" i="288" s="1"/>
  <c r="I1181" i="288"/>
  <c r="AY1139" i="288" s="1"/>
  <c r="BJ1180" i="288"/>
  <c r="BF1180" i="288"/>
  <c r="BB1180" i="288"/>
  <c r="AX1180" i="288"/>
  <c r="AT1180" i="288"/>
  <c r="AP1180" i="288"/>
  <c r="AL1180" i="288"/>
  <c r="AH1180" i="288"/>
  <c r="AD1180" i="288"/>
  <c r="Z1180" i="288"/>
  <c r="V1180" i="288"/>
  <c r="R1180" i="288"/>
  <c r="N1180" i="288"/>
  <c r="AX1144" i="288" s="1"/>
  <c r="J1180" i="288"/>
  <c r="AX1140" i="288" s="1"/>
  <c r="F1180" i="288"/>
  <c r="AX1136" i="288" s="1"/>
  <c r="BK1179" i="288"/>
  <c r="BG1179" i="288"/>
  <c r="BC1179" i="288"/>
  <c r="AY1179" i="288"/>
  <c r="AU1179" i="288"/>
  <c r="AQ1179" i="288"/>
  <c r="AM1179" i="288"/>
  <c r="AI1179" i="288"/>
  <c r="AE1179" i="288"/>
  <c r="AA1179" i="288"/>
  <c r="W1179" i="288"/>
  <c r="S1179" i="288"/>
  <c r="O1179" i="288"/>
  <c r="AW1145" i="288" s="1"/>
  <c r="K1179" i="288"/>
  <c r="AW1141" i="288" s="1"/>
  <c r="G1179" i="288"/>
  <c r="AW1137" i="288" s="1"/>
  <c r="BL1178" i="288"/>
  <c r="BH1178" i="288"/>
  <c r="BD1178" i="288"/>
  <c r="AZ1178" i="288"/>
  <c r="AV1178" i="288"/>
  <c r="AR1178" i="288"/>
  <c r="AN1178" i="288"/>
  <c r="AJ1178" i="288"/>
  <c r="AF1178" i="288"/>
  <c r="AB1178" i="288"/>
  <c r="X1178" i="288"/>
  <c r="T1178" i="288"/>
  <c r="P1178" i="288"/>
  <c r="AV1146" i="288" s="1"/>
  <c r="L1178" i="288"/>
  <c r="AV1142" i="288" s="1"/>
  <c r="H1178" i="288"/>
  <c r="AV1138" i="288" s="1"/>
  <c r="BM1177" i="288"/>
  <c r="BI1177" i="288"/>
  <c r="BE1177" i="288"/>
  <c r="BA1177" i="288"/>
  <c r="AW1177" i="288"/>
  <c r="AS1177" i="288"/>
  <c r="AO1177" i="288"/>
  <c r="AK1177" i="288"/>
  <c r="AG1177" i="288"/>
  <c r="AC1177" i="288"/>
  <c r="Y1177" i="288"/>
  <c r="U1177" i="288"/>
  <c r="Q1177" i="288"/>
  <c r="M1177" i="288"/>
  <c r="AU1143" i="288" s="1"/>
  <c r="I1177" i="288"/>
  <c r="AU1139" i="288" s="1"/>
  <c r="BJ1176" i="288"/>
  <c r="BF1176" i="288"/>
  <c r="BB1176" i="288"/>
  <c r="AX1176" i="288"/>
  <c r="AT1176" i="288"/>
  <c r="AP1176" i="288"/>
  <c r="AL1176" i="288"/>
  <c r="AH1176" i="288"/>
  <c r="AD1176" i="288"/>
  <c r="Z1176" i="288"/>
  <c r="V1176" i="288"/>
  <c r="R1176" i="288"/>
  <c r="N1176" i="288"/>
  <c r="AT1144" i="288" s="1"/>
  <c r="J1176" i="288"/>
  <c r="AT1140" i="288" s="1"/>
  <c r="F1176" i="288"/>
  <c r="AT1136" i="288" s="1"/>
  <c r="BK1175" i="288"/>
  <c r="BG1175" i="288"/>
  <c r="BC1175" i="288"/>
  <c r="AY1175" i="288"/>
  <c r="AU1175" i="288"/>
  <c r="AQ1175" i="288"/>
  <c r="AM1175" i="288"/>
  <c r="AI1175" i="288"/>
  <c r="AE1175" i="288"/>
  <c r="AA1175" i="288"/>
  <c r="W1175" i="288"/>
  <c r="S1175" i="288"/>
  <c r="O1175" i="288"/>
  <c r="AS1145" i="288" s="1"/>
  <c r="K1175" i="288"/>
  <c r="AS1141" i="288" s="1"/>
  <c r="G1175" i="288"/>
  <c r="AS1137" i="288" s="1"/>
  <c r="BL1174" i="288"/>
  <c r="BH1174" i="288"/>
  <c r="BD1174" i="288"/>
  <c r="AZ1174" i="288"/>
  <c r="AV1174" i="288"/>
  <c r="AR1174" i="288"/>
  <c r="AN1174" i="288"/>
  <c r="AJ1174" i="288"/>
  <c r="AF1174" i="288"/>
  <c r="AB1174" i="288"/>
  <c r="X1174" i="288"/>
  <c r="T1174" i="288"/>
  <c r="P1174" i="288"/>
  <c r="AR1146" i="288" s="1"/>
  <c r="L1174" i="288"/>
  <c r="AR1142" i="288" s="1"/>
  <c r="H1174" i="288"/>
  <c r="AR1138" i="288" s="1"/>
  <c r="BM1173" i="288"/>
  <c r="BI1173" i="288"/>
  <c r="BE1173" i="288"/>
  <c r="BA1173" i="288"/>
  <c r="AW1173" i="288"/>
  <c r="AS1173" i="288"/>
  <c r="AO1173" i="288"/>
  <c r="AK1173" i="288"/>
  <c r="AG1173" i="288"/>
  <c r="AC1173" i="288"/>
  <c r="Y1173" i="288"/>
  <c r="U1173" i="288"/>
  <c r="Q1173" i="288"/>
  <c r="M1173" i="288"/>
  <c r="AQ1143" i="288" s="1"/>
  <c r="I1173" i="288"/>
  <c r="AQ1139" i="288" s="1"/>
  <c r="BJ1172" i="288"/>
  <c r="BF1172" i="288"/>
  <c r="BB1172" i="288"/>
  <c r="AX1172" i="288"/>
  <c r="AT1172" i="288"/>
  <c r="AP1172" i="288"/>
  <c r="AL1172" i="288"/>
  <c r="AH1172" i="288"/>
  <c r="AD1172" i="288"/>
  <c r="Z1172" i="288"/>
  <c r="V1172" i="288"/>
  <c r="R1172" i="288"/>
  <c r="N1172" i="288"/>
  <c r="AP1144" i="288" s="1"/>
  <c r="J1172" i="288"/>
  <c r="AP1140" i="288" s="1"/>
  <c r="F1172" i="288"/>
  <c r="AP1136" i="288" s="1"/>
  <c r="BK1171" i="288"/>
  <c r="BG1171" i="288"/>
  <c r="BC1171" i="288"/>
  <c r="AY1171" i="288"/>
  <c r="AU1171" i="288"/>
  <c r="AQ1171" i="288"/>
  <c r="AM1171" i="288"/>
  <c r="AI1171" i="288"/>
  <c r="AE1171" i="288"/>
  <c r="AA1171" i="288"/>
  <c r="W1171" i="288"/>
  <c r="S1171" i="288"/>
  <c r="O1171" i="288"/>
  <c r="AO1145" i="288" s="1"/>
  <c r="K1171" i="288"/>
  <c r="AO1141" i="288" s="1"/>
  <c r="G1171" i="288"/>
  <c r="AO1137" i="288" s="1"/>
  <c r="BL1170" i="288"/>
  <c r="BH1170" i="288"/>
  <c r="BD1170" i="288"/>
  <c r="AZ1170" i="288"/>
  <c r="AV1170" i="288"/>
  <c r="AR1170" i="288"/>
  <c r="AN1170" i="288"/>
  <c r="AJ1170" i="288"/>
  <c r="AF1170" i="288"/>
  <c r="AB1170" i="288"/>
  <c r="X1170" i="288"/>
  <c r="T1170" i="288"/>
  <c r="P1170" i="288"/>
  <c r="AN1146" i="288" s="1"/>
  <c r="L1170" i="288"/>
  <c r="AN1142" i="288" s="1"/>
  <c r="H1170" i="288"/>
  <c r="AN1138" i="288" s="1"/>
  <c r="BM1169" i="288"/>
  <c r="BI1169" i="288"/>
  <c r="BE1169" i="288"/>
  <c r="BA1169" i="288"/>
  <c r="AW1169" i="288"/>
  <c r="AS1169" i="288"/>
  <c r="AO1169" i="288"/>
  <c r="AK1169" i="288"/>
  <c r="AG1169" i="288"/>
  <c r="AC1169" i="288"/>
  <c r="Y1169" i="288"/>
  <c r="U1169" i="288"/>
  <c r="Q1169" i="288"/>
  <c r="M1169" i="288"/>
  <c r="AM1143" i="288" s="1"/>
  <c r="I1169" i="288"/>
  <c r="AM1139" i="288" s="1"/>
  <c r="BJ1168" i="288"/>
  <c r="BF1168" i="288"/>
  <c r="BB1168" i="288"/>
  <c r="AX1168" i="288"/>
  <c r="AT1168" i="288"/>
  <c r="AP1168" i="288"/>
  <c r="AL1168" i="288"/>
  <c r="AH1168" i="288"/>
  <c r="AD1168" i="288"/>
  <c r="Z1168" i="288"/>
  <c r="V1168" i="288"/>
  <c r="R1168" i="288"/>
  <c r="N1168" i="288"/>
  <c r="AL1144" i="288" s="1"/>
  <c r="J1168" i="288"/>
  <c r="AL1140" i="288" s="1"/>
  <c r="F1168" i="288"/>
  <c r="AL1136" i="288" s="1"/>
  <c r="BK1167" i="288"/>
  <c r="BG1167" i="288"/>
  <c r="BC1167" i="288"/>
  <c r="AY1167" i="288"/>
  <c r="AU1167" i="288"/>
  <c r="AQ1167" i="288"/>
  <c r="AM1167" i="288"/>
  <c r="AI1167" i="288"/>
  <c r="AE1167" i="288"/>
  <c r="AA1167" i="288"/>
  <c r="W1167" i="288"/>
  <c r="S1167" i="288"/>
  <c r="O1167" i="288"/>
  <c r="AK1145" i="288" s="1"/>
  <c r="K1167" i="288"/>
  <c r="AK1141" i="288" s="1"/>
  <c r="G1167" i="288"/>
  <c r="AK1137" i="288" s="1"/>
  <c r="BL1166" i="288"/>
  <c r="BH1166" i="288"/>
  <c r="BD1166" i="288"/>
  <c r="AZ1166" i="288"/>
  <c r="AV1166" i="288"/>
  <c r="AR1166" i="288"/>
  <c r="AN1166" i="288"/>
  <c r="AJ1166" i="288"/>
  <c r="AF1166" i="288"/>
  <c r="AB1166" i="288"/>
  <c r="X1166" i="288"/>
  <c r="T1166" i="288"/>
  <c r="P1166" i="288"/>
  <c r="AJ1146" i="288" s="1"/>
  <c r="L1166" i="288"/>
  <c r="AJ1142" i="288" s="1"/>
  <c r="H1166" i="288"/>
  <c r="AJ1138" i="288" s="1"/>
  <c r="BM1165" i="288"/>
  <c r="BI1165" i="288"/>
  <c r="BE1165" i="288"/>
  <c r="BA1165" i="288"/>
  <c r="AW1165" i="288"/>
  <c r="AS1165" i="288"/>
  <c r="AO1165" i="288"/>
  <c r="AK1165" i="288"/>
  <c r="AG1165" i="288"/>
  <c r="AC1165" i="288"/>
  <c r="Y1165" i="288"/>
  <c r="U1165" i="288"/>
  <c r="Q1165" i="288"/>
  <c r="M1165" i="288"/>
  <c r="AI1143" i="288" s="1"/>
  <c r="I1165" i="288"/>
  <c r="AI1139" i="288" s="1"/>
  <c r="BJ1164" i="288"/>
  <c r="BF1164" i="288"/>
  <c r="BB1164" i="288"/>
  <c r="AX1164" i="288"/>
  <c r="AT1164" i="288"/>
  <c r="AP1164" i="288"/>
  <c r="AL1164" i="288"/>
  <c r="AH1164" i="288"/>
  <c r="AD1164" i="288"/>
  <c r="Z1164" i="288"/>
  <c r="V1164" i="288"/>
  <c r="R1164" i="288"/>
  <c r="N1164" i="288"/>
  <c r="AH1144" i="288" s="1"/>
  <c r="J1164" i="288"/>
  <c r="AH1140" i="288" s="1"/>
  <c r="F1164" i="288"/>
  <c r="AH1136" i="288" s="1"/>
  <c r="BK1163" i="288"/>
  <c r="BG1163" i="288"/>
  <c r="BC1163" i="288"/>
  <c r="AY1163" i="288"/>
  <c r="AU1163" i="288"/>
  <c r="AQ1163" i="288"/>
  <c r="AM1163" i="288"/>
  <c r="AI1163" i="288"/>
  <c r="AE1163" i="288"/>
  <c r="AA1163" i="288"/>
  <c r="W1163" i="288"/>
  <c r="S1163" i="288"/>
  <c r="O1163" i="288"/>
  <c r="AG1145" i="288" s="1"/>
  <c r="K1163" i="288"/>
  <c r="AG1141" i="288" s="1"/>
  <c r="G1163" i="288"/>
  <c r="AG1137" i="288" s="1"/>
  <c r="BL1162" i="288"/>
  <c r="BH1162" i="288"/>
  <c r="BD1162" i="288"/>
  <c r="AZ1162" i="288"/>
  <c r="AV1162" i="288"/>
  <c r="AR1162" i="288"/>
  <c r="AN1162" i="288"/>
  <c r="AJ1162" i="288"/>
  <c r="AF1162" i="288"/>
  <c r="AB1162" i="288"/>
  <c r="X1162" i="288"/>
  <c r="T1162" i="288"/>
  <c r="P1162" i="288"/>
  <c r="AF1146" i="288" s="1"/>
  <c r="L1162" i="288"/>
  <c r="AF1142" i="288" s="1"/>
  <c r="H1162" i="288"/>
  <c r="AF1138" i="288" s="1"/>
  <c r="BM1161" i="288"/>
  <c r="BI1161" i="288"/>
  <c r="BE1161" i="288"/>
  <c r="BA1161" i="288"/>
  <c r="AW1161" i="288"/>
  <c r="AS1161" i="288"/>
  <c r="AO1161" i="288"/>
  <c r="AK1161" i="288"/>
  <c r="AG1161" i="288"/>
  <c r="AC1161" i="288"/>
  <c r="Y1161" i="288"/>
  <c r="U1161" i="288"/>
  <c r="Q1161" i="288"/>
  <c r="M1161" i="288"/>
  <c r="AE1143" i="288" s="1"/>
  <c r="I1161" i="288"/>
  <c r="AE1139" i="288" s="1"/>
  <c r="BJ1160" i="288"/>
  <c r="BF1160" i="288"/>
  <c r="BB1160" i="288"/>
  <c r="AX1160" i="288"/>
  <c r="AT1160" i="288"/>
  <c r="AP1160" i="288"/>
  <c r="AL1160" i="288"/>
  <c r="AH1160" i="288"/>
  <c r="AD1160" i="288"/>
  <c r="Z1160" i="288"/>
  <c r="V1160" i="288"/>
  <c r="R1160" i="288"/>
  <c r="N1160" i="288"/>
  <c r="AD1144" i="288" s="1"/>
  <c r="J1160" i="288"/>
  <c r="AD1140" i="288" s="1"/>
  <c r="F1160" i="288"/>
  <c r="AD1136" i="288" s="1"/>
  <c r="BK1159" i="288"/>
  <c r="BG1159" i="288"/>
  <c r="BC1159" i="288"/>
  <c r="AY1159" i="288"/>
  <c r="AU1159" i="288"/>
  <c r="AQ1159" i="288"/>
  <c r="AM1159" i="288"/>
  <c r="AI1159" i="288"/>
  <c r="AE1159" i="288"/>
  <c r="AA1159" i="288"/>
  <c r="W1159" i="288"/>
  <c r="S1159" i="288"/>
  <c r="O1159" i="288"/>
  <c r="AC1145" i="288" s="1"/>
  <c r="K1159" i="288"/>
  <c r="AC1141" i="288" s="1"/>
  <c r="G1159" i="288"/>
  <c r="AC1137" i="288" s="1"/>
  <c r="BL1158" i="288"/>
  <c r="BH1158" i="288"/>
  <c r="BD1158" i="288"/>
  <c r="AZ1158" i="288"/>
  <c r="AV1158" i="288"/>
  <c r="AR1158" i="288"/>
  <c r="AN1158" i="288"/>
  <c r="AJ1158" i="288"/>
  <c r="AF1158" i="288"/>
  <c r="AB1158" i="288"/>
  <c r="X1158" i="288"/>
  <c r="T1158" i="288"/>
  <c r="P1158" i="288"/>
  <c r="AB1146" i="288" s="1"/>
  <c r="L1158" i="288"/>
  <c r="AB1142" i="288" s="1"/>
  <c r="H1158" i="288"/>
  <c r="AB1138" i="288" s="1"/>
  <c r="BM1157" i="288"/>
  <c r="BI1157" i="288"/>
  <c r="BE1157" i="288"/>
  <c r="BA1157" i="288"/>
  <c r="AW1157" i="288"/>
  <c r="AS1157" i="288"/>
  <c r="AO1157" i="288"/>
  <c r="AK1157" i="288"/>
  <c r="AG1157" i="288"/>
  <c r="AC1157" i="288"/>
  <c r="Y1157" i="288"/>
  <c r="U1157" i="288"/>
  <c r="Q1157" i="288"/>
  <c r="M1157" i="288"/>
  <c r="AA1143" i="288" s="1"/>
  <c r="I1157" i="288"/>
  <c r="AA1139" i="288" s="1"/>
  <c r="BJ1156" i="288"/>
  <c r="BF1156" i="288"/>
  <c r="BB1156" i="288"/>
  <c r="AX1156" i="288"/>
  <c r="AT1156" i="288"/>
  <c r="AP1156" i="288"/>
  <c r="AL1156" i="288"/>
  <c r="AH1156" i="288"/>
  <c r="AD1156" i="288"/>
  <c r="Z1156" i="288"/>
  <c r="V1156" i="288"/>
  <c r="R1156" i="288"/>
  <c r="N1156" i="288"/>
  <c r="Z1144" i="288" s="1"/>
  <c r="J1156" i="288"/>
  <c r="Z1140" i="288" s="1"/>
  <c r="F1156" i="288"/>
  <c r="Z1136" i="288" s="1"/>
  <c r="BK1155" i="288"/>
  <c r="BG1155" i="288"/>
  <c r="BC1155" i="288"/>
  <c r="AY1155" i="288"/>
  <c r="AU1155" i="288"/>
  <c r="AQ1155" i="288"/>
  <c r="AM1155" i="288"/>
  <c r="AI1155" i="288"/>
  <c r="AE1155" i="288"/>
  <c r="AA1155" i="288"/>
  <c r="W1155" i="288"/>
  <c r="S1155" i="288"/>
  <c r="O1155" i="288"/>
  <c r="Y1145" i="288" s="1"/>
  <c r="K1155" i="288"/>
  <c r="Y1141" i="288" s="1"/>
  <c r="G1155" i="288"/>
  <c r="Y1137" i="288" s="1"/>
  <c r="BL1154" i="288"/>
  <c r="BH1154" i="288"/>
  <c r="BD1154" i="288"/>
  <c r="AZ1154" i="288"/>
  <c r="AV1154" i="288"/>
  <c r="AR1154" i="288"/>
  <c r="AN1154" i="288"/>
  <c r="AJ1154" i="288"/>
  <c r="AF1154" i="288"/>
  <c r="AB1154" i="288"/>
  <c r="X1154" i="288"/>
  <c r="T1154" i="288"/>
  <c r="P1154" i="288"/>
  <c r="X1146" i="288" s="1"/>
  <c r="L1154" i="288"/>
  <c r="X1142" i="288" s="1"/>
  <c r="H1154" i="288"/>
  <c r="X1138" i="288" s="1"/>
  <c r="BM1153" i="288"/>
  <c r="BI1153" i="288"/>
  <c r="BE1153" i="288"/>
  <c r="BA1153" i="288"/>
  <c r="AW1153" i="288"/>
  <c r="AS1153" i="288"/>
  <c r="AO1153" i="288"/>
  <c r="AK1153" i="288"/>
  <c r="AG1153" i="288"/>
  <c r="AC1153" i="288"/>
  <c r="Y1153" i="288"/>
  <c r="U1153" i="288"/>
  <c r="Q1153" i="288"/>
  <c r="M1153" i="288"/>
  <c r="W1143" i="288" s="1"/>
  <c r="I1153" i="288"/>
  <c r="W1139" i="288" s="1"/>
  <c r="BJ1152" i="288"/>
  <c r="BF1152" i="288"/>
  <c r="BB1152" i="288"/>
  <c r="AX1152" i="288"/>
  <c r="AT1152" i="288"/>
  <c r="AP1152" i="288"/>
  <c r="AL1152" i="288"/>
  <c r="AH1152" i="288"/>
  <c r="AD1152" i="288"/>
  <c r="Z1152" i="288"/>
  <c r="V1152" i="288"/>
  <c r="R1152" i="288"/>
  <c r="N1152" i="288"/>
  <c r="V1144" i="288" s="1"/>
  <c r="J1152" i="288"/>
  <c r="V1140" i="288" s="1"/>
  <c r="F1152" i="288"/>
  <c r="V1136" i="288" s="1"/>
  <c r="BK1151" i="288"/>
  <c r="BG1151" i="288"/>
  <c r="BC1151" i="288"/>
  <c r="AY1151" i="288"/>
  <c r="AU1151" i="288"/>
  <c r="AQ1151" i="288"/>
  <c r="AM1151" i="288"/>
  <c r="AI1151" i="288"/>
  <c r="AE1151" i="288"/>
  <c r="AA1151" i="288"/>
  <c r="W1151" i="288"/>
  <c r="S1151" i="288"/>
  <c r="O1151" i="288"/>
  <c r="U1145" i="288" s="1"/>
  <c r="K1151" i="288"/>
  <c r="U1141" i="288" s="1"/>
  <c r="G1151" i="288"/>
  <c r="U1137" i="288" s="1"/>
  <c r="BL1150" i="288"/>
  <c r="BH1150" i="288"/>
  <c r="BD1150" i="288"/>
  <c r="AZ1150" i="288"/>
  <c r="AV1150" i="288"/>
  <c r="AR1150" i="288"/>
  <c r="AN1150" i="288"/>
  <c r="AJ1150" i="288"/>
  <c r="AF1150" i="288"/>
  <c r="AB1150" i="288"/>
  <c r="X1150" i="288"/>
  <c r="T1150" i="288"/>
  <c r="P1150" i="288"/>
  <c r="T1146" i="288" s="1"/>
  <c r="L1150" i="288"/>
  <c r="T1142" i="288" s="1"/>
  <c r="H1150" i="288"/>
  <c r="T1138" i="288" s="1"/>
  <c r="BM1149" i="288"/>
  <c r="BI1149" i="288"/>
  <c r="BE1149" i="288"/>
  <c r="BA1149" i="288"/>
  <c r="AW1149" i="288"/>
  <c r="AS1149" i="288"/>
  <c r="AO1149" i="288"/>
  <c r="AK1149" i="288"/>
  <c r="AG1149" i="288"/>
  <c r="AC1149" i="288"/>
  <c r="Y1149" i="288"/>
  <c r="U1149" i="288"/>
  <c r="Q1149" i="288"/>
  <c r="M1149" i="288"/>
  <c r="S1143" i="288" s="1"/>
  <c r="I1149" i="288"/>
  <c r="S1139" i="288" s="1"/>
  <c r="BJ1148" i="288"/>
  <c r="BF1148" i="288"/>
  <c r="BB1148" i="288"/>
  <c r="AX1148" i="288"/>
  <c r="AT1148" i="288"/>
  <c r="AP1148" i="288"/>
  <c r="AL1148" i="288"/>
  <c r="AH1148" i="288"/>
  <c r="AD1148" i="288"/>
  <c r="Z1148" i="288"/>
  <c r="V1148" i="288"/>
  <c r="R1148" i="288"/>
  <c r="N1148" i="288"/>
  <c r="R1144" i="288" s="1"/>
  <c r="J1148" i="288"/>
  <c r="R1140" i="288" s="1"/>
  <c r="F1148" i="288"/>
  <c r="R1136" i="288" s="1"/>
  <c r="BK1147" i="288"/>
  <c r="BG1147" i="288"/>
  <c r="BC1147" i="288"/>
  <c r="AY1147" i="288"/>
  <c r="AU1147" i="288"/>
  <c r="AQ1147" i="288"/>
  <c r="AM1147" i="288"/>
  <c r="AI1147" i="288"/>
  <c r="AE1147" i="288"/>
  <c r="AA1147" i="288"/>
  <c r="W1147" i="288"/>
  <c r="S1147" i="288"/>
  <c r="O1147" i="288"/>
  <c r="Q1145" i="288" s="1"/>
  <c r="K1147" i="288"/>
  <c r="Q1141" i="288" s="1"/>
  <c r="G1147" i="288"/>
  <c r="Q1137" i="288" s="1"/>
  <c r="BL1146" i="288"/>
  <c r="BM1145" i="288"/>
  <c r="BL1126" i="288"/>
  <c r="BH1126" i="288"/>
  <c r="BD1126" i="288"/>
  <c r="AZ1126" i="288"/>
  <c r="AV1126" i="288"/>
  <c r="AR1126" i="288"/>
  <c r="AN1126" i="288"/>
  <c r="AJ1126" i="288"/>
  <c r="AF1126" i="288"/>
  <c r="AB1126" i="288"/>
  <c r="X1126" i="288"/>
  <c r="T1126" i="288"/>
  <c r="P1126" i="288"/>
  <c r="BM1077" i="288" s="1"/>
  <c r="L1126" i="288"/>
  <c r="BM1073" i="288" s="1"/>
  <c r="H1126" i="288"/>
  <c r="BM1069" i="288" s="1"/>
  <c r="BM1125" i="288"/>
  <c r="BI1125" i="288"/>
  <c r="BE1125" i="288"/>
  <c r="BA1125" i="288"/>
  <c r="AW1125" i="288"/>
  <c r="AS1125" i="288"/>
  <c r="AO1125" i="288"/>
  <c r="AK1125" i="288"/>
  <c r="AG1125" i="288"/>
  <c r="AC1125" i="288"/>
  <c r="Y1125" i="288"/>
  <c r="U1125" i="288"/>
  <c r="Q1125" i="288"/>
  <c r="M1125" i="288"/>
  <c r="BL1074" i="288" s="1"/>
  <c r="I1125" i="288"/>
  <c r="BL1070" i="288" s="1"/>
  <c r="BJ1124" i="288"/>
  <c r="BF1124" i="288"/>
  <c r="BB1124" i="288"/>
  <c r="AX1124" i="288"/>
  <c r="AT1124" i="288"/>
  <c r="AP1124" i="288"/>
  <c r="AL1124" i="288"/>
  <c r="AH1124" i="288"/>
  <c r="AD1124" i="288"/>
  <c r="Z1124" i="288"/>
  <c r="V1124" i="288"/>
  <c r="R1124" i="288"/>
  <c r="N1124" i="288"/>
  <c r="BK1075" i="288" s="1"/>
  <c r="J1124" i="288"/>
  <c r="BK1071" i="288" s="1"/>
  <c r="F1124" i="288"/>
  <c r="BK1067" i="288" s="1"/>
  <c r="BK1123" i="288"/>
  <c r="BG1123" i="288"/>
  <c r="BC1123" i="288"/>
  <c r="AY1123" i="288"/>
  <c r="AU1123" i="288"/>
  <c r="AQ1123" i="288"/>
  <c r="AM1123" i="288"/>
  <c r="AI1123" i="288"/>
  <c r="AE1123" i="288"/>
  <c r="AA1123" i="288"/>
  <c r="W1123" i="288"/>
  <c r="S1123" i="288"/>
  <c r="O1123" i="288"/>
  <c r="BJ1076" i="288" s="1"/>
  <c r="K1123" i="288"/>
  <c r="BJ1072" i="288" s="1"/>
  <c r="G1123" i="288"/>
  <c r="BJ1068" i="288" s="1"/>
  <c r="BL1122" i="288"/>
  <c r="BH1122" i="288"/>
  <c r="BD1122" i="288"/>
  <c r="AZ1122" i="288"/>
  <c r="AV1122" i="288"/>
  <c r="AR1122" i="288"/>
  <c r="AN1122" i="288"/>
  <c r="AJ1122" i="288"/>
  <c r="AF1122" i="288"/>
  <c r="AB1122" i="288"/>
  <c r="X1122" i="288"/>
  <c r="T1122" i="288"/>
  <c r="P1122" i="288"/>
  <c r="BI1077" i="288" s="1"/>
  <c r="L1122" i="288"/>
  <c r="BI1073" i="288" s="1"/>
  <c r="H1122" i="288"/>
  <c r="BI1069" i="288" s="1"/>
  <c r="BM1121" i="288"/>
  <c r="BI1121" i="288"/>
  <c r="BE1121" i="288"/>
  <c r="BA1121" i="288"/>
  <c r="AW1121" i="288"/>
  <c r="AS1121" i="288"/>
  <c r="AO1121" i="288"/>
  <c r="AK1121" i="288"/>
  <c r="AG1121" i="288"/>
  <c r="AC1121" i="288"/>
  <c r="Y1121" i="288"/>
  <c r="U1121" i="288"/>
  <c r="Q1121" i="288"/>
  <c r="M1121" i="288"/>
  <c r="BH1074" i="288" s="1"/>
  <c r="I1121" i="288"/>
  <c r="BH1070" i="288" s="1"/>
  <c r="BJ1120" i="288"/>
  <c r="BF1120" i="288"/>
  <c r="BB1120" i="288"/>
  <c r="AX1120" i="288"/>
  <c r="AT1120" i="288"/>
  <c r="AP1120" i="288"/>
  <c r="AL1120" i="288"/>
  <c r="AH1120" i="288"/>
  <c r="AD1120" i="288"/>
  <c r="Z1120" i="288"/>
  <c r="V1120" i="288"/>
  <c r="R1120" i="288"/>
  <c r="N1120" i="288"/>
  <c r="BG1075" i="288" s="1"/>
  <c r="J1120" i="288"/>
  <c r="BG1071" i="288" s="1"/>
  <c r="F1120" i="288"/>
  <c r="BG1067" i="288" s="1"/>
  <c r="BK1119" i="288"/>
  <c r="BG1119" i="288"/>
  <c r="BC1119" i="288"/>
  <c r="AY1119" i="288"/>
  <c r="AU1119" i="288"/>
  <c r="AQ1119" i="288"/>
  <c r="AM1119" i="288"/>
  <c r="AI1119" i="288"/>
  <c r="AE1119" i="288"/>
  <c r="AA1119" i="288"/>
  <c r="W1119" i="288"/>
  <c r="S1119" i="288"/>
  <c r="O1119" i="288"/>
  <c r="BF1076" i="288" s="1"/>
  <c r="K1119" i="288"/>
  <c r="BF1072" i="288" s="1"/>
  <c r="G1119" i="288"/>
  <c r="BF1068" i="288" s="1"/>
  <c r="BL1118" i="288"/>
  <c r="BH1118" i="288"/>
  <c r="BD1118" i="288"/>
  <c r="AZ1118" i="288"/>
  <c r="AV1118" i="288"/>
  <c r="AR1118" i="288"/>
  <c r="AN1118" i="288"/>
  <c r="AJ1118" i="288"/>
  <c r="AF1118" i="288"/>
  <c r="AB1118" i="288"/>
  <c r="X1118" i="288"/>
  <c r="T1118" i="288"/>
  <c r="P1118" i="288"/>
  <c r="BE1077" i="288" s="1"/>
  <c r="L1118" i="288"/>
  <c r="BE1073" i="288" s="1"/>
  <c r="H1118" i="288"/>
  <c r="BE1069" i="288" s="1"/>
  <c r="BM1117" i="288"/>
  <c r="BI1117" i="288"/>
  <c r="BE1117" i="288"/>
  <c r="BA1117" i="288"/>
  <c r="AW1117" i="288"/>
  <c r="AS1117" i="288"/>
  <c r="AO1117" i="288"/>
  <c r="AK1117" i="288"/>
  <c r="AG1117" i="288"/>
  <c r="AC1117" i="288"/>
  <c r="Y1117" i="288"/>
  <c r="U1117" i="288"/>
  <c r="Q1117" i="288"/>
  <c r="M1117" i="288"/>
  <c r="BD1074" i="288" s="1"/>
  <c r="I1117" i="288"/>
  <c r="BD1070" i="288" s="1"/>
  <c r="BJ1116" i="288"/>
  <c r="BF1116" i="288"/>
  <c r="BB1116" i="288"/>
  <c r="AX1116" i="288"/>
  <c r="AT1116" i="288"/>
  <c r="AP1116" i="288"/>
  <c r="AL1116" i="288"/>
  <c r="AH1116" i="288"/>
  <c r="AD1116" i="288"/>
  <c r="Z1116" i="288"/>
  <c r="V1116" i="288"/>
  <c r="R1116" i="288"/>
  <c r="N1116" i="288"/>
  <c r="BC1075" i="288" s="1"/>
  <c r="J1116" i="288"/>
  <c r="BC1071" i="288" s="1"/>
  <c r="F1116" i="288"/>
  <c r="BC1067" i="288" s="1"/>
  <c r="BK1115" i="288"/>
  <c r="BG1115" i="288"/>
  <c r="BC1115" i="288"/>
  <c r="AY1115" i="288"/>
  <c r="AU1115" i="288"/>
  <c r="AQ1115" i="288"/>
  <c r="AM1115" i="288"/>
  <c r="AI1115" i="288"/>
  <c r="AE1115" i="288"/>
  <c r="AA1115" i="288"/>
  <c r="W1115" i="288"/>
  <c r="S1115" i="288"/>
  <c r="O1115" i="288"/>
  <c r="BB1076" i="288" s="1"/>
  <c r="K1115" i="288"/>
  <c r="BB1072" i="288" s="1"/>
  <c r="G1115" i="288"/>
  <c r="BB1068" i="288" s="1"/>
  <c r="BL1114" i="288"/>
  <c r="BH1114" i="288"/>
  <c r="BD1114" i="288"/>
  <c r="AZ1114" i="288"/>
  <c r="AV1114" i="288"/>
  <c r="AR1114" i="288"/>
  <c r="AN1114" i="288"/>
  <c r="AJ1114" i="288"/>
  <c r="AF1114" i="288"/>
  <c r="AB1114" i="288"/>
  <c r="X1114" i="288"/>
  <c r="T1114" i="288"/>
  <c r="P1114" i="288"/>
  <c r="BA1077" i="288" s="1"/>
  <c r="L1114" i="288"/>
  <c r="BA1073" i="288" s="1"/>
  <c r="H1114" i="288"/>
  <c r="BA1069" i="288" s="1"/>
  <c r="BM1113" i="288"/>
  <c r="BI1113" i="288"/>
  <c r="BE1113" i="288"/>
  <c r="BA1113" i="288"/>
  <c r="AW1113" i="288"/>
  <c r="AS1113" i="288"/>
  <c r="AO1113" i="288"/>
  <c r="AK1113" i="288"/>
  <c r="AG1113" i="288"/>
  <c r="AC1113" i="288"/>
  <c r="Y1113" i="288"/>
  <c r="U1113" i="288"/>
  <c r="Q1113" i="288"/>
  <c r="M1113" i="288"/>
  <c r="AZ1074" i="288" s="1"/>
  <c r="I1113" i="288"/>
  <c r="AZ1070" i="288" s="1"/>
  <c r="BJ1112" i="288"/>
  <c r="BF1112" i="288"/>
  <c r="BB1112" i="288"/>
  <c r="AX1112" i="288"/>
  <c r="AT1112" i="288"/>
  <c r="AP1112" i="288"/>
  <c r="AL1112" i="288"/>
  <c r="AH1112" i="288"/>
  <c r="AD1112" i="288"/>
  <c r="Z1112" i="288"/>
  <c r="V1112" i="288"/>
  <c r="R1112" i="288"/>
  <c r="N1112" i="288"/>
  <c r="AY1075" i="288" s="1"/>
  <c r="J1112" i="288"/>
  <c r="AY1071" i="288" s="1"/>
  <c r="F1112" i="288"/>
  <c r="AY1067" i="288" s="1"/>
  <c r="BK1111" i="288"/>
  <c r="BG1111" i="288"/>
  <c r="BC1111" i="288"/>
  <c r="AY1111" i="288"/>
  <c r="AU1111" i="288"/>
  <c r="AQ1111" i="288"/>
  <c r="AM1111" i="288"/>
  <c r="AI1111" i="288"/>
  <c r="AE1111" i="288"/>
  <c r="AA1111" i="288"/>
  <c r="W1111" i="288"/>
  <c r="S1111" i="288"/>
  <c r="O1111" i="288"/>
  <c r="AX1076" i="288" s="1"/>
  <c r="K1111" i="288"/>
  <c r="AX1072" i="288" s="1"/>
  <c r="G1111" i="288"/>
  <c r="AX1068" i="288" s="1"/>
  <c r="BL1110" i="288"/>
  <c r="BH1110" i="288"/>
  <c r="BD1110" i="288"/>
  <c r="AZ1110" i="288"/>
  <c r="AV1110" i="288"/>
  <c r="AR1110" i="288"/>
  <c r="AN1110" i="288"/>
  <c r="AJ1110" i="288"/>
  <c r="AF1110" i="288"/>
  <c r="AB1110" i="288"/>
  <c r="X1110" i="288"/>
  <c r="T1110" i="288"/>
  <c r="P1110" i="288"/>
  <c r="AW1077" i="288" s="1"/>
  <c r="L1110" i="288"/>
  <c r="AW1073" i="288" s="1"/>
  <c r="H1110" i="288"/>
  <c r="AW1069" i="288" s="1"/>
  <c r="BM1109" i="288"/>
  <c r="BI1109" i="288"/>
  <c r="BE1109" i="288"/>
  <c r="BA1109" i="288"/>
  <c r="AW1109" i="288"/>
  <c r="AS1109" i="288"/>
  <c r="AO1109" i="288"/>
  <c r="AK1109" i="288"/>
  <c r="AG1109" i="288"/>
  <c r="AC1109" i="288"/>
  <c r="Y1109" i="288"/>
  <c r="U1109" i="288"/>
  <c r="Q1109" i="288"/>
  <c r="M1109" i="288"/>
  <c r="AV1074" i="288" s="1"/>
  <c r="I1109" i="288"/>
  <c r="AV1070" i="288" s="1"/>
  <c r="BJ1108" i="288"/>
  <c r="BF1108" i="288"/>
  <c r="BB1108" i="288"/>
  <c r="AX1108" i="288"/>
  <c r="AT1108" i="288"/>
  <c r="AP1108" i="288"/>
  <c r="AL1108" i="288"/>
  <c r="AH1108" i="288"/>
  <c r="AD1108" i="288"/>
  <c r="Z1108" i="288"/>
  <c r="V1108" i="288"/>
  <c r="R1108" i="288"/>
  <c r="N1108" i="288"/>
  <c r="AU1075" i="288" s="1"/>
  <c r="J1108" i="288"/>
  <c r="AU1071" i="288" s="1"/>
  <c r="F1108" i="288"/>
  <c r="AU1067" i="288" s="1"/>
  <c r="BK1107" i="288"/>
  <c r="BG1107" i="288"/>
  <c r="BC1107" i="288"/>
  <c r="AY1107" i="288"/>
  <c r="AU1107" i="288"/>
  <c r="AQ1107" i="288"/>
  <c r="AM1107" i="288"/>
  <c r="AI1107" i="288"/>
  <c r="AE1107" i="288"/>
  <c r="AA1107" i="288"/>
  <c r="W1107" i="288"/>
  <c r="S1107" i="288"/>
  <c r="O1107" i="288"/>
  <c r="AT1076" i="288" s="1"/>
  <c r="K1107" i="288"/>
  <c r="AT1072" i="288" s="1"/>
  <c r="G1107" i="288"/>
  <c r="AT1068" i="288" s="1"/>
  <c r="BL1106" i="288"/>
  <c r="BH1106" i="288"/>
  <c r="BD1106" i="288"/>
  <c r="AZ1106" i="288"/>
  <c r="AV1106" i="288"/>
  <c r="AR1106" i="288"/>
  <c r="AN1106" i="288"/>
  <c r="AJ1106" i="288"/>
  <c r="AF1106" i="288"/>
  <c r="AB1106" i="288"/>
  <c r="X1106" i="288"/>
  <c r="T1106" i="288"/>
  <c r="P1106" i="288"/>
  <c r="AS1077" i="288" s="1"/>
  <c r="L1106" i="288"/>
  <c r="AS1073" i="288" s="1"/>
  <c r="H1106" i="288"/>
  <c r="AS1069" i="288" s="1"/>
  <c r="BM1105" i="288"/>
  <c r="BI1105" i="288"/>
  <c r="BE1105" i="288"/>
  <c r="BA1105" i="288"/>
  <c r="AW1105" i="288"/>
  <c r="AS1105" i="288"/>
  <c r="AO1105" i="288"/>
  <c r="AK1105" i="288"/>
  <c r="AG1105" i="288"/>
  <c r="AC1105" i="288"/>
  <c r="Y1105" i="288"/>
  <c r="U1105" i="288"/>
  <c r="Q1105" i="288"/>
  <c r="M1105" i="288"/>
  <c r="AR1074" i="288" s="1"/>
  <c r="I1105" i="288"/>
  <c r="AR1070" i="288" s="1"/>
  <c r="BJ1104" i="288"/>
  <c r="I1565" i="288"/>
  <c r="U1553" i="288" s="1"/>
  <c r="AV1524" i="288"/>
  <c r="AK1513" i="288"/>
  <c r="AV1502" i="288"/>
  <c r="X1494" i="288"/>
  <c r="S1471" i="288"/>
  <c r="AR1465" i="288"/>
  <c r="H1460" i="288"/>
  <c r="BB1414" i="288" s="1"/>
  <c r="AF1454" i="288"/>
  <c r="Q1449" i="288"/>
  <c r="BB1440" i="288"/>
  <c r="AP1436" i="288"/>
  <c r="AD1432" i="288"/>
  <c r="R1428" i="288"/>
  <c r="F1424" i="288"/>
  <c r="R1412" i="288" s="1"/>
  <c r="AP1400" i="288"/>
  <c r="BB1397" i="288"/>
  <c r="F1395" i="288"/>
  <c r="BF1343" i="288" s="1"/>
  <c r="R1392" i="288"/>
  <c r="AD1389" i="288"/>
  <c r="AQ1386" i="288"/>
  <c r="BC1383" i="288"/>
  <c r="F1381" i="288"/>
  <c r="AR1343" i="288" s="1"/>
  <c r="S1378" i="288"/>
  <c r="AE1375" i="288"/>
  <c r="AQ1372" i="288"/>
  <c r="BD1369" i="288"/>
  <c r="AA1367" i="288"/>
  <c r="U1365" i="288"/>
  <c r="O1363" i="288"/>
  <c r="Z1352" i="288" s="1"/>
  <c r="I1361" i="288"/>
  <c r="X1346" i="288" s="1"/>
  <c r="BL1358" i="288"/>
  <c r="BF1356" i="288"/>
  <c r="AZ1354" i="288"/>
  <c r="AK1333" i="288"/>
  <c r="AE1331" i="288"/>
  <c r="Y1329" i="288"/>
  <c r="S1327" i="288"/>
  <c r="M1325" i="288"/>
  <c r="BE1281" i="288" s="1"/>
  <c r="AR1323" i="288"/>
  <c r="T1322" i="288"/>
  <c r="BE1320" i="288"/>
  <c r="AF1319" i="288"/>
  <c r="H1318" i="288"/>
  <c r="AX1276" i="288" s="1"/>
  <c r="AS1316" i="288"/>
  <c r="T1315" i="288"/>
  <c r="BE1313" i="288"/>
  <c r="AG1312" i="288"/>
  <c r="H1311" i="288"/>
  <c r="AQ1276" i="288" s="1"/>
  <c r="AS1309" i="288"/>
  <c r="U1308" i="288"/>
  <c r="BE1306" i="288"/>
  <c r="AG1305" i="288"/>
  <c r="I1304" i="288"/>
  <c r="AJ1277" i="288" s="1"/>
  <c r="AS1302" i="288"/>
  <c r="U1301" i="288"/>
  <c r="BF1299" i="288"/>
  <c r="AG1298" i="288"/>
  <c r="I1297" i="288"/>
  <c r="AC1277" i="288" s="1"/>
  <c r="AT1295" i="288"/>
  <c r="U1294" i="288"/>
  <c r="BF1292" i="288"/>
  <c r="AH1291" i="288"/>
  <c r="I1290" i="288"/>
  <c r="V1277" i="288" s="1"/>
  <c r="AT1288" i="288"/>
  <c r="V1287" i="288"/>
  <c r="BF1285" i="288"/>
  <c r="AM1264" i="288"/>
  <c r="J1264" i="288"/>
  <c r="BM1209" i="288" s="1"/>
  <c r="AQ1263" i="288"/>
  <c r="O1263" i="288"/>
  <c r="BL1214" i="288" s="1"/>
  <c r="AU1262" i="288"/>
  <c r="S1262" i="288"/>
  <c r="AZ1261" i="288"/>
  <c r="V1261" i="288"/>
  <c r="BC1260" i="288"/>
  <c r="AA1260" i="288"/>
  <c r="BG1259" i="288"/>
  <c r="AE1259" i="288"/>
  <c r="G1259" i="288"/>
  <c r="BH1206" i="288" s="1"/>
  <c r="AT1258" i="288"/>
  <c r="Y1258" i="288"/>
  <c r="BM1257" i="288"/>
  <c r="AQ1257" i="288"/>
  <c r="V1257" i="288"/>
  <c r="BJ1256" i="288"/>
  <c r="AN1256" i="288"/>
  <c r="S1256" i="288"/>
  <c r="BG1255" i="288"/>
  <c r="AK1255" i="288"/>
  <c r="P1255" i="288"/>
  <c r="BD1254" i="288"/>
  <c r="AH1254" i="288"/>
  <c r="M1254" i="288"/>
  <c r="BC1212" i="288" s="1"/>
  <c r="BA1253" i="288"/>
  <c r="AE1253" i="288"/>
  <c r="J1253" i="288"/>
  <c r="BB1209" i="288" s="1"/>
  <c r="AX1252" i="288"/>
  <c r="AB1252" i="288"/>
  <c r="G1252" i="288"/>
  <c r="BA1206" i="288" s="1"/>
  <c r="AU1251" i="288"/>
  <c r="Y1251" i="288"/>
  <c r="BM1250" i="288"/>
  <c r="AR1250" i="288"/>
  <c r="V1250" i="288"/>
  <c r="BJ1249" i="288"/>
  <c r="AO1249" i="288"/>
  <c r="S1249" i="288"/>
  <c r="BG1248" i="288"/>
  <c r="AL1248" i="288"/>
  <c r="P1248" i="288"/>
  <c r="AW1215" i="288" s="1"/>
  <c r="BD1247" i="288"/>
  <c r="AI1247" i="288"/>
  <c r="M1247" i="288"/>
  <c r="AV1212" i="288" s="1"/>
  <c r="BA1246" i="288"/>
  <c r="AF1246" i="288"/>
  <c r="J1246" i="288"/>
  <c r="AU1209" i="288" s="1"/>
  <c r="AX1245" i="288"/>
  <c r="AH1245" i="288"/>
  <c r="R1245" i="288"/>
  <c r="BK1244" i="288"/>
  <c r="AU1244" i="288"/>
  <c r="AE1244" i="288"/>
  <c r="O1244" i="288"/>
  <c r="AS1214" i="288" s="1"/>
  <c r="BH1243" i="288"/>
  <c r="AR1243" i="288"/>
  <c r="AB1243" i="288"/>
  <c r="L1243" i="288"/>
  <c r="AR1211" i="288" s="1"/>
  <c r="BE1242" i="288"/>
  <c r="AO1242" i="288"/>
  <c r="Y1242" i="288"/>
  <c r="I1242" i="288"/>
  <c r="AQ1208" i="288" s="1"/>
  <c r="BB1241" i="288"/>
  <c r="AL1241" i="288"/>
  <c r="V1241" i="288"/>
  <c r="F1241" i="288"/>
  <c r="AP1205" i="288" s="1"/>
  <c r="AY1240" i="288"/>
  <c r="AI1240" i="288"/>
  <c r="S1240" i="288"/>
  <c r="BL1239" i="288"/>
  <c r="AV1239" i="288"/>
  <c r="AF1239" i="288"/>
  <c r="P1239" i="288"/>
  <c r="AN1215" i="288" s="1"/>
  <c r="BI1238" i="288"/>
  <c r="AS1238" i="288"/>
  <c r="AC1238" i="288"/>
  <c r="M1238" i="288"/>
  <c r="AM1212" i="288" s="1"/>
  <c r="BF1237" i="288"/>
  <c r="AP1237" i="288"/>
  <c r="Z1237" i="288"/>
  <c r="J1237" i="288"/>
  <c r="AL1209" i="288" s="1"/>
  <c r="BC1236" i="288"/>
  <c r="AM1236" i="288"/>
  <c r="W1236" i="288"/>
  <c r="G1236" i="288"/>
  <c r="AK1206" i="288" s="1"/>
  <c r="AZ1235" i="288"/>
  <c r="AJ1235" i="288"/>
  <c r="T1235" i="288"/>
  <c r="BM1234" i="288"/>
  <c r="AW1234" i="288"/>
  <c r="AG1234" i="288"/>
  <c r="Q1234" i="288"/>
  <c r="BJ1233" i="288"/>
  <c r="AT1233" i="288"/>
  <c r="AD1233" i="288"/>
  <c r="N1233" i="288"/>
  <c r="AH1213" i="288" s="1"/>
  <c r="BG1232" i="288"/>
  <c r="AQ1232" i="288"/>
  <c r="AA1232" i="288"/>
  <c r="K1232" i="288"/>
  <c r="AG1210" i="288" s="1"/>
  <c r="BD1231" i="288"/>
  <c r="AN1231" i="288"/>
  <c r="X1231" i="288"/>
  <c r="H1231" i="288"/>
  <c r="AF1207" i="288" s="1"/>
  <c r="BA1230" i="288"/>
  <c r="AK1230" i="288"/>
  <c r="U1230" i="288"/>
  <c r="AX1229" i="288"/>
  <c r="AH1229" i="288"/>
  <c r="R1229" i="288"/>
  <c r="BK1228" i="288"/>
  <c r="AU1228" i="288"/>
  <c r="AE1228" i="288"/>
  <c r="O1228" i="288"/>
  <c r="AC1214" i="288" s="1"/>
  <c r="BH1227" i="288"/>
  <c r="AR1227" i="288"/>
  <c r="AB1227" i="288"/>
  <c r="L1227" i="288"/>
  <c r="BE1226" i="288"/>
  <c r="AO1226" i="288"/>
  <c r="Y1226" i="288"/>
  <c r="I1226" i="288"/>
  <c r="AA1208" i="288" s="1"/>
  <c r="BB1225" i="288"/>
  <c r="AL1225" i="288"/>
  <c r="V1225" i="288"/>
  <c r="F1225" i="288"/>
  <c r="Z1205" i="288" s="1"/>
  <c r="AY1224" i="288"/>
  <c r="AI1224" i="288"/>
  <c r="S1224" i="288"/>
  <c r="BL1223" i="288"/>
  <c r="AV1223" i="288"/>
  <c r="AF1223" i="288"/>
  <c r="P1223" i="288"/>
  <c r="X1215" i="288" s="1"/>
  <c r="BI1222" i="288"/>
  <c r="AS1222" i="288"/>
  <c r="AC1222" i="288"/>
  <c r="M1222" i="288"/>
  <c r="W1212" i="288" s="1"/>
  <c r="BF1221" i="288"/>
  <c r="AP1221" i="288"/>
  <c r="Z1221" i="288"/>
  <c r="J1221" i="288"/>
  <c r="V1209" i="288" s="1"/>
  <c r="BC1220" i="288"/>
  <c r="AM1220" i="288"/>
  <c r="W1220" i="288"/>
  <c r="G1220" i="288"/>
  <c r="U1206" i="288" s="1"/>
  <c r="AZ1219" i="288"/>
  <c r="AJ1219" i="288"/>
  <c r="T1219" i="288"/>
  <c r="BM1218" i="288"/>
  <c r="AW1218" i="288"/>
  <c r="AG1218" i="288"/>
  <c r="Q1218" i="288"/>
  <c r="BJ1217" i="288"/>
  <c r="AT1217" i="288"/>
  <c r="AD1217" i="288"/>
  <c r="N1217" i="288"/>
  <c r="R1213" i="288" s="1"/>
  <c r="BG1216" i="288"/>
  <c r="AQ1216" i="288"/>
  <c r="AA1216" i="288"/>
  <c r="K1216" i="288"/>
  <c r="Q1210" i="288" s="1"/>
  <c r="BD1215" i="288"/>
  <c r="AB1211" i="288"/>
  <c r="BD1195" i="288"/>
  <c r="AN1195" i="288"/>
  <c r="X1195" i="288"/>
  <c r="H1195" i="288"/>
  <c r="BM1138" i="288" s="1"/>
  <c r="BA1194" i="288"/>
  <c r="AK1194" i="288"/>
  <c r="U1194" i="288"/>
  <c r="AX1193" i="288"/>
  <c r="AH1193" i="288"/>
  <c r="R1193" i="288"/>
  <c r="BK1192" i="288"/>
  <c r="AU1192" i="288"/>
  <c r="AE1192" i="288"/>
  <c r="O1192" i="288"/>
  <c r="BJ1145" i="288" s="1"/>
  <c r="BH1191" i="288"/>
  <c r="AR1191" i="288"/>
  <c r="AB1191" i="288"/>
  <c r="L1191" i="288"/>
  <c r="BI1142" i="288" s="1"/>
  <c r="BE1190" i="288"/>
  <c r="AO1190" i="288"/>
  <c r="Y1190" i="288"/>
  <c r="I1190" i="288"/>
  <c r="BH1139" i="288" s="1"/>
  <c r="BB1189" i="288"/>
  <c r="AL1189" i="288"/>
  <c r="V1189" i="288"/>
  <c r="F1189" i="288"/>
  <c r="BG1136" i="288" s="1"/>
  <c r="AY1188" i="288"/>
  <c r="AI1188" i="288"/>
  <c r="S1188" i="288"/>
  <c r="BL1187" i="288"/>
  <c r="AV1187" i="288"/>
  <c r="AF1187" i="288"/>
  <c r="P1187" i="288"/>
  <c r="BE1146" i="288" s="1"/>
  <c r="BI1186" i="288"/>
  <c r="AS1186" i="288"/>
  <c r="AC1186" i="288"/>
  <c r="M1186" i="288"/>
  <c r="BD1143" i="288" s="1"/>
  <c r="BF1185" i="288"/>
  <c r="AP1185" i="288"/>
  <c r="Z1185" i="288"/>
  <c r="J1185" i="288"/>
  <c r="BC1140" i="288" s="1"/>
  <c r="BC1184" i="288"/>
  <c r="AM1184" i="288"/>
  <c r="W1184" i="288"/>
  <c r="G1184" i="288"/>
  <c r="BB1137" i="288" s="1"/>
  <c r="AZ1183" i="288"/>
  <c r="AJ1183" i="288"/>
  <c r="T1183" i="288"/>
  <c r="BM1182" i="288"/>
  <c r="AW1182" i="288"/>
  <c r="AG1182" i="288"/>
  <c r="Q1182" i="288"/>
  <c r="BJ1181" i="288"/>
  <c r="AT1181" i="288"/>
  <c r="AD1181" i="288"/>
  <c r="N1181" i="288"/>
  <c r="AY1144" i="288" s="1"/>
  <c r="BG1180" i="288"/>
  <c r="AQ1180" i="288"/>
  <c r="AA1180" i="288"/>
  <c r="K1180" i="288"/>
  <c r="AX1141" i="288" s="1"/>
  <c r="BD1179" i="288"/>
  <c r="AN1179" i="288"/>
  <c r="X1179" i="288"/>
  <c r="H1179" i="288"/>
  <c r="AW1138" i="288" s="1"/>
  <c r="BA1178" i="288"/>
  <c r="AK1178" i="288"/>
  <c r="U1178" i="288"/>
  <c r="AX1177" i="288"/>
  <c r="AH1177" i="288"/>
  <c r="R1177" i="288"/>
  <c r="BK1176" i="288"/>
  <c r="AU1176" i="288"/>
  <c r="AE1176" i="288"/>
  <c r="O1176" i="288"/>
  <c r="AT1145" i="288" s="1"/>
  <c r="BH1175" i="288"/>
  <c r="AR1175" i="288"/>
  <c r="AB1175" i="288"/>
  <c r="L1175" i="288"/>
  <c r="AS1142" i="288" s="1"/>
  <c r="BE1174" i="288"/>
  <c r="AO1174" i="288"/>
  <c r="Y1174" i="288"/>
  <c r="I1174" i="288"/>
  <c r="AR1139" i="288" s="1"/>
  <c r="BB1173" i="288"/>
  <c r="AL1173" i="288"/>
  <c r="V1173" i="288"/>
  <c r="F1173" i="288"/>
  <c r="AQ1136" i="288" s="1"/>
  <c r="AY1172" i="288"/>
  <c r="AI1172" i="288"/>
  <c r="S1172" i="288"/>
  <c r="BL1171" i="288"/>
  <c r="AV1171" i="288"/>
  <c r="AF1171" i="288"/>
  <c r="P1171" i="288"/>
  <c r="AO1146" i="288" s="1"/>
  <c r="BI1170" i="288"/>
  <c r="AS1170" i="288"/>
  <c r="AC1170" i="288"/>
  <c r="M1170" i="288"/>
  <c r="AN1143" i="288" s="1"/>
  <c r="BF1169" i="288"/>
  <c r="AP1169" i="288"/>
  <c r="Z1169" i="288"/>
  <c r="J1169" i="288"/>
  <c r="AM1140" i="288" s="1"/>
  <c r="BC1168" i="288"/>
  <c r="AM1168" i="288"/>
  <c r="W1168" i="288"/>
  <c r="G1168" i="288"/>
  <c r="AL1137" i="288" s="1"/>
  <c r="AZ1167" i="288"/>
  <c r="AJ1167" i="288"/>
  <c r="T1167" i="288"/>
  <c r="BM1166" i="288"/>
  <c r="AW1166" i="288"/>
  <c r="AG1166" i="288"/>
  <c r="Q1166" i="288"/>
  <c r="BJ1165" i="288"/>
  <c r="AT1165" i="288"/>
  <c r="AD1165" i="288"/>
  <c r="N1165" i="288"/>
  <c r="AI1144" i="288" s="1"/>
  <c r="BG1164" i="288"/>
  <c r="AQ1164" i="288"/>
  <c r="AA1164" i="288"/>
  <c r="K1164" i="288"/>
  <c r="AH1141" i="288" s="1"/>
  <c r="BD1163" i="288"/>
  <c r="AN1163" i="288"/>
  <c r="X1163" i="288"/>
  <c r="H1163" i="288"/>
  <c r="AG1138" i="288" s="1"/>
  <c r="BA1162" i="288"/>
  <c r="AK1162" i="288"/>
  <c r="U1162" i="288"/>
  <c r="AX1161" i="288"/>
  <c r="AH1161" i="288"/>
  <c r="R1161" i="288"/>
  <c r="BK1160" i="288"/>
  <c r="AU1160" i="288"/>
  <c r="AE1160" i="288"/>
  <c r="O1160" i="288"/>
  <c r="AD1145" i="288" s="1"/>
  <c r="BH1159" i="288"/>
  <c r="AR1159" i="288"/>
  <c r="AB1159" i="288"/>
  <c r="L1159" i="288"/>
  <c r="AC1142" i="288" s="1"/>
  <c r="BE1158" i="288"/>
  <c r="AO1158" i="288"/>
  <c r="Y1158" i="288"/>
  <c r="I1158" i="288"/>
  <c r="AB1139" i="288" s="1"/>
  <c r="BB1157" i="288"/>
  <c r="AL1157" i="288"/>
  <c r="V1157" i="288"/>
  <c r="F1157" i="288"/>
  <c r="AA1136" i="288" s="1"/>
  <c r="AY1156" i="288"/>
  <c r="AI1156" i="288"/>
  <c r="S1156" i="288"/>
  <c r="BL1155" i="288"/>
  <c r="AV1155" i="288"/>
  <c r="AF1155" i="288"/>
  <c r="P1155" i="288"/>
  <c r="Y1146" i="288" s="1"/>
  <c r="BI1154" i="288"/>
  <c r="AS1154" i="288"/>
  <c r="AC1154" i="288"/>
  <c r="M1154" i="288"/>
  <c r="X1143" i="288" s="1"/>
  <c r="BF1153" i="288"/>
  <c r="AP1153" i="288"/>
  <c r="Z1153" i="288"/>
  <c r="J1153" i="288"/>
  <c r="W1140" i="288" s="1"/>
  <c r="BC1152" i="288"/>
  <c r="AM1152" i="288"/>
  <c r="W1152" i="288"/>
  <c r="G1152" i="288"/>
  <c r="V1137" i="288" s="1"/>
  <c r="AZ1151" i="288"/>
  <c r="AJ1151" i="288"/>
  <c r="T1151" i="288"/>
  <c r="BM1150" i="288"/>
  <c r="AW1150" i="288"/>
  <c r="AG1150" i="288"/>
  <c r="Q1150" i="288"/>
  <c r="BJ1149" i="288"/>
  <c r="AT1149" i="288"/>
  <c r="AD1149" i="288"/>
  <c r="N1149" i="288"/>
  <c r="S1144" i="288" s="1"/>
  <c r="BG1148" i="288"/>
  <c r="AQ1148" i="288"/>
  <c r="AA1148" i="288"/>
  <c r="K1148" i="288"/>
  <c r="R1141" i="288" s="1"/>
  <c r="BD1147" i="288"/>
  <c r="AN1147" i="288"/>
  <c r="X1147" i="288"/>
  <c r="H1147" i="288"/>
  <c r="Q1138" i="288" s="1"/>
  <c r="BA1126" i="288"/>
  <c r="AK1126" i="288"/>
  <c r="U1126" i="288"/>
  <c r="AX1125" i="288"/>
  <c r="AH1125" i="288"/>
  <c r="R1125" i="288"/>
  <c r="BK1124" i="288"/>
  <c r="AU1124" i="288"/>
  <c r="AE1124" i="288"/>
  <c r="O1124" i="288"/>
  <c r="BK1076" i="288" s="1"/>
  <c r="BH1123" i="288"/>
  <c r="AR1123" i="288"/>
  <c r="AB1123" i="288"/>
  <c r="L1123" i="288"/>
  <c r="BJ1073" i="288" s="1"/>
  <c r="BE1122" i="288"/>
  <c r="AO1122" i="288"/>
  <c r="Y1122" i="288"/>
  <c r="I1122" i="288"/>
  <c r="BI1070" i="288" s="1"/>
  <c r="BB1121" i="288"/>
  <c r="AL1121" i="288"/>
  <c r="V1121" i="288"/>
  <c r="F1121" i="288"/>
  <c r="BH1067" i="288" s="1"/>
  <c r="AY1120" i="288"/>
  <c r="AI1120" i="288"/>
  <c r="S1120" i="288"/>
  <c r="BL1119" i="288"/>
  <c r="AV1119" i="288"/>
  <c r="AF1119" i="288"/>
  <c r="P1119" i="288"/>
  <c r="BF1077" i="288" s="1"/>
  <c r="BI1118" i="288"/>
  <c r="AS1118" i="288"/>
  <c r="AC1118" i="288"/>
  <c r="M1118" i="288"/>
  <c r="BE1074" i="288" s="1"/>
  <c r="BF1117" i="288"/>
  <c r="AP1117" i="288"/>
  <c r="Z1117" i="288"/>
  <c r="J1117" i="288"/>
  <c r="BD1071" i="288" s="1"/>
  <c r="BC1116" i="288"/>
  <c r="AM1116" i="288"/>
  <c r="W1116" i="288"/>
  <c r="G1116" i="288"/>
  <c r="BC1068" i="288" s="1"/>
  <c r="AZ1115" i="288"/>
  <c r="AJ1115" i="288"/>
  <c r="T1115" i="288"/>
  <c r="BM1114" i="288"/>
  <c r="AW1114" i="288"/>
  <c r="AG1114" i="288"/>
  <c r="Q1114" i="288"/>
  <c r="BJ1113" i="288"/>
  <c r="AT1113" i="288"/>
  <c r="AD1113" i="288"/>
  <c r="N1113" i="288"/>
  <c r="AZ1075" i="288" s="1"/>
  <c r="BG1112" i="288"/>
  <c r="AQ1112" i="288"/>
  <c r="AA1112" i="288"/>
  <c r="K1112" i="288"/>
  <c r="AY1072" i="288" s="1"/>
  <c r="BD1111" i="288"/>
  <c r="AN1111" i="288"/>
  <c r="X1111" i="288"/>
  <c r="H1111" i="288"/>
  <c r="AX1069" i="288" s="1"/>
  <c r="BA1110" i="288"/>
  <c r="AK1110" i="288"/>
  <c r="U1110" i="288"/>
  <c r="AX1109" i="288"/>
  <c r="AH1109" i="288"/>
  <c r="R1109" i="288"/>
  <c r="BK1108" i="288"/>
  <c r="AU1108" i="288"/>
  <c r="AE1108" i="288"/>
  <c r="O1108" i="288"/>
  <c r="AU1076" i="288" s="1"/>
  <c r="BH1107" i="288"/>
  <c r="AR1107" i="288"/>
  <c r="AB1107" i="288"/>
  <c r="L1107" i="288"/>
  <c r="AT1073" i="288" s="1"/>
  <c r="BE1106" i="288"/>
  <c r="AO1106" i="288"/>
  <c r="Y1106" i="288"/>
  <c r="I1106" i="288"/>
  <c r="AS1070" i="288" s="1"/>
  <c r="BB1105" i="288"/>
  <c r="AL1105" i="288"/>
  <c r="V1105" i="288"/>
  <c r="F1105" i="288"/>
  <c r="AR1067" i="288" s="1"/>
  <c r="BD1104" i="288"/>
  <c r="AY1104" i="288"/>
  <c r="AT1104" i="288"/>
  <c r="AN1104" i="288"/>
  <c r="AI1104" i="288"/>
  <c r="AD1104" i="288"/>
  <c r="X1104" i="288"/>
  <c r="S1104" i="288"/>
  <c r="N1104" i="288"/>
  <c r="AQ1075" i="288" s="1"/>
  <c r="H1104" i="288"/>
  <c r="AQ1069" i="288" s="1"/>
  <c r="BL1103" i="288"/>
  <c r="BG1103" i="288"/>
  <c r="BA1103" i="288"/>
  <c r="AV1103" i="288"/>
  <c r="AQ1103" i="288"/>
  <c r="AK1103" i="288"/>
  <c r="AF1103" i="288"/>
  <c r="AA1103" i="288"/>
  <c r="U1103" i="288"/>
  <c r="P1103" i="288"/>
  <c r="AP1077" i="288" s="1"/>
  <c r="K1103" i="288"/>
  <c r="AP1072" i="288" s="1"/>
  <c r="BI1102" i="288"/>
  <c r="BD1102" i="288"/>
  <c r="AX1102" i="288"/>
  <c r="AS1102" i="288"/>
  <c r="AN1102" i="288"/>
  <c r="AH1102" i="288"/>
  <c r="AC1102" i="288"/>
  <c r="X1102" i="288"/>
  <c r="R1102" i="288"/>
  <c r="M1102" i="288"/>
  <c r="H1102" i="288"/>
  <c r="AO1069" i="288" s="1"/>
  <c r="BK1101" i="288"/>
  <c r="BF1101" i="288"/>
  <c r="BA1101" i="288"/>
  <c r="AU1101" i="288"/>
  <c r="AP1101" i="288"/>
  <c r="AK1101" i="288"/>
  <c r="AE1101" i="288"/>
  <c r="Z1101" i="288"/>
  <c r="U1101" i="288"/>
  <c r="O1101" i="288"/>
  <c r="AN1076" i="288" s="1"/>
  <c r="J1101" i="288"/>
  <c r="AN1071" i="288" s="1"/>
  <c r="BH1100" i="288"/>
  <c r="BC1100" i="288"/>
  <c r="AX1100" i="288"/>
  <c r="AR1100" i="288"/>
  <c r="AM1100" i="288"/>
  <c r="AH1100" i="288"/>
  <c r="AB1100" i="288"/>
  <c r="W1100" i="288"/>
  <c r="R1100" i="288"/>
  <c r="L1100" i="288"/>
  <c r="AM1073" i="288" s="1"/>
  <c r="G1100" i="288"/>
  <c r="AM1068" i="288" s="1"/>
  <c r="BK1099" i="288"/>
  <c r="BE1099" i="288"/>
  <c r="AZ1099" i="288"/>
  <c r="AU1099" i="288"/>
  <c r="AO1099" i="288"/>
  <c r="AJ1099" i="288"/>
  <c r="AE1099" i="288"/>
  <c r="Y1099" i="288"/>
  <c r="T1099" i="288"/>
  <c r="O1099" i="288"/>
  <c r="AL1076" i="288" s="1"/>
  <c r="I1099" i="288"/>
  <c r="AL1070" i="288" s="1"/>
  <c r="BM1098" i="288"/>
  <c r="BH1098" i="288"/>
  <c r="BB1098" i="288"/>
  <c r="AW1098" i="288"/>
  <c r="AR1098" i="288"/>
  <c r="AL1098" i="288"/>
  <c r="AG1098" i="288"/>
  <c r="AB1098" i="288"/>
  <c r="V1098" i="288"/>
  <c r="Q1098" i="288"/>
  <c r="L1098" i="288"/>
  <c r="AK1073" i="288" s="1"/>
  <c r="F1098" i="288"/>
  <c r="AK1067" i="288" s="1"/>
  <c r="BJ1097" i="288"/>
  <c r="BE1097" i="288"/>
  <c r="AY1097" i="288"/>
  <c r="AT1097" i="288"/>
  <c r="AO1097" i="288"/>
  <c r="AI1097" i="288"/>
  <c r="AD1097" i="288"/>
  <c r="Y1097" i="288"/>
  <c r="S1097" i="288"/>
  <c r="N1097" i="288"/>
  <c r="AJ1075" i="288" s="1"/>
  <c r="I1097" i="288"/>
  <c r="AJ1070" i="288" s="1"/>
  <c r="BL1096" i="288"/>
  <c r="BG1096" i="288"/>
  <c r="BB1096" i="288"/>
  <c r="AV1096" i="288"/>
  <c r="AQ1096" i="288"/>
  <c r="AL1096" i="288"/>
  <c r="AF1096" i="288"/>
  <c r="AA1096" i="288"/>
  <c r="V1096" i="288"/>
  <c r="P1096" i="288"/>
  <c r="AI1077" i="288" s="1"/>
  <c r="K1096" i="288"/>
  <c r="AI1072" i="288" s="1"/>
  <c r="F1096" i="288"/>
  <c r="AI1067" i="288" s="1"/>
  <c r="BI1095" i="288"/>
  <c r="BD1095" i="288"/>
  <c r="AY1095" i="288"/>
  <c r="AS1095" i="288"/>
  <c r="AN1095" i="288"/>
  <c r="AI1095" i="288"/>
  <c r="AC1095" i="288"/>
  <c r="X1095" i="288"/>
  <c r="S1095" i="288"/>
  <c r="M1095" i="288"/>
  <c r="AH1074" i="288" s="1"/>
  <c r="H1095" i="288"/>
  <c r="AH1069" i="288" s="1"/>
  <c r="BL1094" i="288"/>
  <c r="BF1094" i="288"/>
  <c r="BA1094" i="288"/>
  <c r="AV1094" i="288"/>
  <c r="AP1094" i="288"/>
  <c r="AK1094" i="288"/>
  <c r="AF1094" i="288"/>
  <c r="Z1094" i="288"/>
  <c r="U1094" i="288"/>
  <c r="P1094" i="288"/>
  <c r="AG1077" i="288" s="1"/>
  <c r="J1094" i="288"/>
  <c r="AG1071" i="288" s="1"/>
  <c r="BI1093" i="288"/>
  <c r="BC1093" i="288"/>
  <c r="AX1093" i="288"/>
  <c r="AS1093" i="288"/>
  <c r="AM1093" i="288"/>
  <c r="AH1093" i="288"/>
  <c r="AC1093" i="288"/>
  <c r="W1093" i="288"/>
  <c r="R1093" i="288"/>
  <c r="M1093" i="288"/>
  <c r="AF1074" i="288" s="1"/>
  <c r="G1093" i="288"/>
  <c r="AF1068" i="288" s="1"/>
  <c r="BK1092" i="288"/>
  <c r="BF1092" i="288"/>
  <c r="AZ1092" i="288"/>
  <c r="AU1092" i="288"/>
  <c r="AP1092" i="288"/>
  <c r="AJ1092" i="288"/>
  <c r="AE1092" i="288"/>
  <c r="Z1092" i="288"/>
  <c r="T1092" i="288"/>
  <c r="O1092" i="288"/>
  <c r="AE1076" i="288" s="1"/>
  <c r="J1092" i="288"/>
  <c r="AE1071" i="288" s="1"/>
  <c r="BM1091" i="288"/>
  <c r="BH1091" i="288"/>
  <c r="BC1091" i="288"/>
  <c r="AW1091" i="288"/>
  <c r="AR1091" i="288"/>
  <c r="AM1091" i="288"/>
  <c r="AG1091" i="288"/>
  <c r="AB1091" i="288"/>
  <c r="W1091" i="288"/>
  <c r="Q1091" i="288"/>
  <c r="L1091" i="288"/>
  <c r="AD1073" i="288" s="1"/>
  <c r="G1091" i="288"/>
  <c r="AD1068" i="288" s="1"/>
  <c r="BJ1090" i="288"/>
  <c r="BE1090" i="288"/>
  <c r="AZ1090" i="288"/>
  <c r="AT1090" i="288"/>
  <c r="AO1090" i="288"/>
  <c r="AJ1090" i="288"/>
  <c r="AD1090" i="288"/>
  <c r="Y1090" i="288"/>
  <c r="T1090" i="288"/>
  <c r="N1090" i="288"/>
  <c r="AC1075" i="288" s="1"/>
  <c r="I1090" i="288"/>
  <c r="AC1070" i="288" s="1"/>
  <c r="BM1089" i="288"/>
  <c r="BG1089" i="288"/>
  <c r="BB1089" i="288"/>
  <c r="AW1089" i="288"/>
  <c r="AQ1089" i="288"/>
  <c r="AL1089" i="288"/>
  <c r="AG1089" i="288"/>
  <c r="AA1089" i="288"/>
  <c r="V1089" i="288"/>
  <c r="Q1089" i="288"/>
  <c r="K1089" i="288"/>
  <c r="AB1072" i="288" s="1"/>
  <c r="F1089" i="288"/>
  <c r="AB1067" i="288" s="1"/>
  <c r="BJ1088" i="288"/>
  <c r="BD1088" i="288"/>
  <c r="AY1088" i="288"/>
  <c r="AT1088" i="288"/>
  <c r="AN1088" i="288"/>
  <c r="AI1088" i="288"/>
  <c r="AD1088" i="288"/>
  <c r="X1088" i="288"/>
  <c r="S1088" i="288"/>
  <c r="N1088" i="288"/>
  <c r="AA1075" i="288" s="1"/>
  <c r="H1088" i="288"/>
  <c r="AA1069" i="288" s="1"/>
  <c r="BL1087" i="288"/>
  <c r="BG1087" i="288"/>
  <c r="BA1087" i="288"/>
  <c r="AV1087" i="288"/>
  <c r="AQ1087" i="288"/>
  <c r="AK1087" i="288"/>
  <c r="AF1087" i="288"/>
  <c r="AA1087" i="288"/>
  <c r="U1087" i="288"/>
  <c r="P1087" i="288"/>
  <c r="Z1077" i="288" s="1"/>
  <c r="K1087" i="288"/>
  <c r="Z1072" i="288" s="1"/>
  <c r="BI1086" i="288"/>
  <c r="BD1086" i="288"/>
  <c r="AX1086" i="288"/>
  <c r="AS1086" i="288"/>
  <c r="AN1086" i="288"/>
  <c r="AH1086" i="288"/>
  <c r="AC1086" i="288"/>
  <c r="X1086" i="288"/>
  <c r="R1086" i="288"/>
  <c r="M1086" i="288"/>
  <c r="Y1074" i="288" s="1"/>
  <c r="H1086" i="288"/>
  <c r="Y1069" i="288" s="1"/>
  <c r="BK1085" i="288"/>
  <c r="BF1085" i="288"/>
  <c r="BA1085" i="288"/>
  <c r="AU1085" i="288"/>
  <c r="AP1085" i="288"/>
  <c r="AK1085" i="288"/>
  <c r="AE1085" i="288"/>
  <c r="Z1085" i="288"/>
  <c r="U1085" i="288"/>
  <c r="O1085" i="288"/>
  <c r="X1076" i="288" s="1"/>
  <c r="J1085" i="288"/>
  <c r="X1071" i="288" s="1"/>
  <c r="BH1084" i="288"/>
  <c r="BC1084" i="288"/>
  <c r="AX1084" i="288"/>
  <c r="AR1084" i="288"/>
  <c r="AM1084" i="288"/>
  <c r="AH1084" i="288"/>
  <c r="AB1084" i="288"/>
  <c r="W1084" i="288"/>
  <c r="R1084" i="288"/>
  <c r="L1084" i="288"/>
  <c r="W1073" i="288" s="1"/>
  <c r="G1084" i="288"/>
  <c r="W1068" i="288" s="1"/>
  <c r="BK1083" i="288"/>
  <c r="BE1083" i="288"/>
  <c r="AZ1083" i="288"/>
  <c r="AU1083" i="288"/>
  <c r="AO1083" i="288"/>
  <c r="AJ1083" i="288"/>
  <c r="AE1083" i="288"/>
  <c r="Y1083" i="288"/>
  <c r="T1083" i="288"/>
  <c r="O1083" i="288"/>
  <c r="V1076" i="288" s="1"/>
  <c r="I1083" i="288"/>
  <c r="V1070" i="288" s="1"/>
  <c r="BM1082" i="288"/>
  <c r="BH1082" i="288"/>
  <c r="BB1082" i="288"/>
  <c r="AW1082" i="288"/>
  <c r="AR1082" i="288"/>
  <c r="AL1082" i="288"/>
  <c r="AG1082" i="288"/>
  <c r="AB1082" i="288"/>
  <c r="V1082" i="288"/>
  <c r="Q1082" i="288"/>
  <c r="L1082" i="288"/>
  <c r="U1073" i="288" s="1"/>
  <c r="F1082" i="288"/>
  <c r="U1067" i="288" s="1"/>
  <c r="BJ1081" i="288"/>
  <c r="BE1081" i="288"/>
  <c r="AY1081" i="288"/>
  <c r="AT1081" i="288"/>
  <c r="AO1081" i="288"/>
  <c r="AI1081" i="288"/>
  <c r="AD1081" i="288"/>
  <c r="Y1081" i="288"/>
  <c r="S1081" i="288"/>
  <c r="N1081" i="288"/>
  <c r="T1075" i="288" s="1"/>
  <c r="I1081" i="288"/>
  <c r="T1070" i="288" s="1"/>
  <c r="BL1080" i="288"/>
  <c r="BG1080" i="288"/>
  <c r="BB1080" i="288"/>
  <c r="AV1080" i="288"/>
  <c r="AQ1080" i="288"/>
  <c r="AL1080" i="288"/>
  <c r="AF1080" i="288"/>
  <c r="AA1080" i="288"/>
  <c r="V1080" i="288"/>
  <c r="P1080" i="288"/>
  <c r="S1077" i="288" s="1"/>
  <c r="K1080" i="288"/>
  <c r="S1072" i="288" s="1"/>
  <c r="F1080" i="288"/>
  <c r="S1067" i="288" s="1"/>
  <c r="BI1079" i="288"/>
  <c r="BD1079" i="288"/>
  <c r="AY1079" i="288"/>
  <c r="AS1079" i="288"/>
  <c r="AN1079" i="288"/>
  <c r="AI1079" i="288"/>
  <c r="AC1079" i="288"/>
  <c r="X1079" i="288"/>
  <c r="S1079" i="288"/>
  <c r="M1079" i="288"/>
  <c r="R1074" i="288" s="1"/>
  <c r="H1079" i="288"/>
  <c r="R1069" i="288" s="1"/>
  <c r="BL1078" i="288"/>
  <c r="BF1078" i="288"/>
  <c r="BA1078" i="288"/>
  <c r="AV1078" i="288"/>
  <c r="AP1078" i="288"/>
  <c r="AK1078" i="288"/>
  <c r="AF1078" i="288"/>
  <c r="Z1078" i="288"/>
  <c r="U1078" i="288"/>
  <c r="P1078" i="288"/>
  <c r="Q1077" i="288" s="1"/>
  <c r="J1078" i="288"/>
  <c r="Q1071" i="288" s="1"/>
  <c r="AO1074" i="288"/>
  <c r="BJ1057" i="288"/>
  <c r="BE1057" i="288"/>
  <c r="AY1057" i="288"/>
  <c r="AT1057" i="288"/>
  <c r="AO1057" i="288"/>
  <c r="AI1057" i="288"/>
  <c r="AD1057" i="288"/>
  <c r="Y1057" i="288"/>
  <c r="S1057" i="288"/>
  <c r="N1057" i="288"/>
  <c r="BM1006" i="288" s="1"/>
  <c r="I1057" i="288"/>
  <c r="BM1001" i="288" s="1"/>
  <c r="BL1056" i="288"/>
  <c r="BG1056" i="288"/>
  <c r="BB1056" i="288"/>
  <c r="AV1056" i="288"/>
  <c r="AQ1056" i="288"/>
  <c r="AL1056" i="288"/>
  <c r="AF1056" i="288"/>
  <c r="AA1056" i="288"/>
  <c r="V1056" i="288"/>
  <c r="P1056" i="288"/>
  <c r="BL1008" i="288" s="1"/>
  <c r="K1056" i="288"/>
  <c r="BL1003" i="288" s="1"/>
  <c r="F1056" i="288"/>
  <c r="BL998" i="288" s="1"/>
  <c r="BI1055" i="288"/>
  <c r="BD1055" i="288"/>
  <c r="AY1055" i="288"/>
  <c r="AS1055" i="288"/>
  <c r="AN1055" i="288"/>
  <c r="AI1055" i="288"/>
  <c r="AC1055" i="288"/>
  <c r="X1055" i="288"/>
  <c r="S1055" i="288"/>
  <c r="M1055" i="288"/>
  <c r="BK1005" i="288" s="1"/>
  <c r="H1055" i="288"/>
  <c r="BK1000" i="288" s="1"/>
  <c r="BL1054" i="288"/>
  <c r="BF1054" i="288"/>
  <c r="BA1054" i="288"/>
  <c r="AV1054" i="288"/>
  <c r="AP1054" i="288"/>
  <c r="AK1054" i="288"/>
  <c r="AF1054" i="288"/>
  <c r="Z1054" i="288"/>
  <c r="U1054" i="288"/>
  <c r="P1054" i="288"/>
  <c r="BJ1008" i="288" s="1"/>
  <c r="J1054" i="288"/>
  <c r="BJ1002" i="288" s="1"/>
  <c r="BI1053" i="288"/>
  <c r="BC1053" i="288"/>
  <c r="AX1053" i="288"/>
  <c r="AS1053" i="288"/>
  <c r="AM1053" i="288"/>
  <c r="AH1053" i="288"/>
  <c r="AC1053" i="288"/>
  <c r="W1053" i="288"/>
  <c r="R1053" i="288"/>
  <c r="M1053" i="288"/>
  <c r="BI1005" i="288" s="1"/>
  <c r="G1053" i="288"/>
  <c r="BI999" i="288" s="1"/>
  <c r="BK1052" i="288"/>
  <c r="BF1052" i="288"/>
  <c r="AZ1052" i="288"/>
  <c r="AU1052" i="288"/>
  <c r="AP1052" i="288"/>
  <c r="AJ1052" i="288"/>
  <c r="AE1052" i="288"/>
  <c r="Z1052" i="288"/>
  <c r="T1052" i="288"/>
  <c r="O1052" i="288"/>
  <c r="BH1007" i="288" s="1"/>
  <c r="J1052" i="288"/>
  <c r="BH1002" i="288" s="1"/>
  <c r="BM1051" i="288"/>
  <c r="BH1051" i="288"/>
  <c r="BC1051" i="288"/>
  <c r="AW1051" i="288"/>
  <c r="AR1051" i="288"/>
  <c r="AM1051" i="288"/>
  <c r="AG1051" i="288"/>
  <c r="AB1051" i="288"/>
  <c r="W1051" i="288"/>
  <c r="Q1051" i="288"/>
  <c r="L1051" i="288"/>
  <c r="BG1004" i="288" s="1"/>
  <c r="G1051" i="288"/>
  <c r="BG999" i="288" s="1"/>
  <c r="BJ1050" i="288"/>
  <c r="BE1050" i="288"/>
  <c r="AZ1050" i="288"/>
  <c r="AT1050" i="288"/>
  <c r="AO1050" i="288"/>
  <c r="AJ1050" i="288"/>
  <c r="AD1050" i="288"/>
  <c r="Y1050" i="288"/>
  <c r="T1050" i="288"/>
  <c r="N1050" i="288"/>
  <c r="BF1006" i="288" s="1"/>
  <c r="I1050" i="288"/>
  <c r="BF1001" i="288" s="1"/>
  <c r="BM1049" i="288"/>
  <c r="BG1049" i="288"/>
  <c r="BB1049" i="288"/>
  <c r="AW1049" i="288"/>
  <c r="AQ1049" i="288"/>
  <c r="AL1049" i="288"/>
  <c r="AG1049" i="288"/>
  <c r="AA1049" i="288"/>
  <c r="V1049" i="288"/>
  <c r="Q1049" i="288"/>
  <c r="K1049" i="288"/>
  <c r="BE1003" i="288" s="1"/>
  <c r="F1049" i="288"/>
  <c r="BE998" i="288" s="1"/>
  <c r="BJ1048" i="288"/>
  <c r="BD1048" i="288"/>
  <c r="AY1048" i="288"/>
  <c r="AT1048" i="288"/>
  <c r="AN1048" i="288"/>
  <c r="AI1048" i="288"/>
  <c r="AD1048" i="288"/>
  <c r="X1048" i="288"/>
  <c r="S1048" i="288"/>
  <c r="N1048" i="288"/>
  <c r="BD1006" i="288" s="1"/>
  <c r="H1048" i="288"/>
  <c r="BD1000" i="288" s="1"/>
  <c r="BL1047" i="288"/>
  <c r="BG1047" i="288"/>
  <c r="BA1047" i="288"/>
  <c r="AV1047" i="288"/>
  <c r="AQ1047" i="288"/>
  <c r="AK1047" i="288"/>
  <c r="AF1047" i="288"/>
  <c r="AA1047" i="288"/>
  <c r="U1047" i="288"/>
  <c r="P1047" i="288"/>
  <c r="BC1008" i="288" s="1"/>
  <c r="K1047" i="288"/>
  <c r="BC1003" i="288" s="1"/>
  <c r="BI1046" i="288"/>
  <c r="BD1046" i="288"/>
  <c r="AX1046" i="288"/>
  <c r="AS1046" i="288"/>
  <c r="AN1046" i="288"/>
  <c r="AH1046" i="288"/>
  <c r="AC1046" i="288"/>
  <c r="X1046" i="288"/>
  <c r="R1046" i="288"/>
  <c r="M1046" i="288"/>
  <c r="BB1005" i="288" s="1"/>
  <c r="H1046" i="288"/>
  <c r="BB1000" i="288" s="1"/>
  <c r="BK1045" i="288"/>
  <c r="BF1045" i="288"/>
  <c r="BA1045" i="288"/>
  <c r="AU1045" i="288"/>
  <c r="AP1045" i="288"/>
  <c r="AK1045" i="288"/>
  <c r="AE1045" i="288"/>
  <c r="Z1045" i="288"/>
  <c r="U1045" i="288"/>
  <c r="O1045" i="288"/>
  <c r="BA1007" i="288" s="1"/>
  <c r="J1045" i="288"/>
  <c r="BA1002" i="288" s="1"/>
  <c r="BH1044" i="288"/>
  <c r="BC1044" i="288"/>
  <c r="AX1044" i="288"/>
  <c r="AR1044" i="288"/>
  <c r="AM1044" i="288"/>
  <c r="AH1044" i="288"/>
  <c r="AB1044" i="288"/>
  <c r="W1044" i="288"/>
  <c r="R1044" i="288"/>
  <c r="L1044" i="288"/>
  <c r="AZ1004" i="288" s="1"/>
  <c r="G1044" i="288"/>
  <c r="AZ999" i="288" s="1"/>
  <c r="BK1043" i="288"/>
  <c r="BG1043" i="288"/>
  <c r="BC1043" i="288"/>
  <c r="AY1043" i="288"/>
  <c r="AU1043" i="288"/>
  <c r="AQ1043" i="288"/>
  <c r="AM1043" i="288"/>
  <c r="AI1043" i="288"/>
  <c r="AE1043" i="288"/>
  <c r="AA1043" i="288"/>
  <c r="W1043" i="288"/>
  <c r="S1043" i="288"/>
  <c r="O1043" i="288"/>
  <c r="AY1007" i="288" s="1"/>
  <c r="K1043" i="288"/>
  <c r="AY1003" i="288" s="1"/>
  <c r="G1043" i="288"/>
  <c r="AY999" i="288" s="1"/>
  <c r="BL1042" i="288"/>
  <c r="BH1042" i="288"/>
  <c r="BD1042" i="288"/>
  <c r="AZ1042" i="288"/>
  <c r="AV1042" i="288"/>
  <c r="AR1042" i="288"/>
  <c r="AN1042" i="288"/>
  <c r="AJ1042" i="288"/>
  <c r="AF1042" i="288"/>
  <c r="AB1042" i="288"/>
  <c r="X1042" i="288"/>
  <c r="T1042" i="288"/>
  <c r="P1042" i="288"/>
  <c r="AX1008" i="288" s="1"/>
  <c r="L1042" i="288"/>
  <c r="AX1004" i="288" s="1"/>
  <c r="H1042" i="288"/>
  <c r="AX1000" i="288" s="1"/>
  <c r="BM1041" i="288"/>
  <c r="BI1041" i="288"/>
  <c r="BE1041" i="288"/>
  <c r="BA1041" i="288"/>
  <c r="AW1041" i="288"/>
  <c r="AS1041" i="288"/>
  <c r="AO1041" i="288"/>
  <c r="AK1041" i="288"/>
  <c r="AG1041" i="288"/>
  <c r="AC1041" i="288"/>
  <c r="Y1041" i="288"/>
  <c r="U1041" i="288"/>
  <c r="Q1041" i="288"/>
  <c r="M1041" i="288"/>
  <c r="AW1005" i="288" s="1"/>
  <c r="I1041" i="288"/>
  <c r="AW1001" i="288" s="1"/>
  <c r="BJ1040" i="288"/>
  <c r="BF1040" i="288"/>
  <c r="BB1040" i="288"/>
  <c r="AX1040" i="288"/>
  <c r="AT1040" i="288"/>
  <c r="AP1040" i="288"/>
  <c r="AL1040" i="288"/>
  <c r="AH1040" i="288"/>
  <c r="AD1040" i="288"/>
  <c r="Z1040" i="288"/>
  <c r="V1040" i="288"/>
  <c r="R1040" i="288"/>
  <c r="N1040" i="288"/>
  <c r="AV1006" i="288" s="1"/>
  <c r="J1040" i="288"/>
  <c r="AV1002" i="288" s="1"/>
  <c r="F1040" i="288"/>
  <c r="AV998" i="288" s="1"/>
  <c r="BK1039" i="288"/>
  <c r="BG1039" i="288"/>
  <c r="BC1039" i="288"/>
  <c r="AY1039" i="288"/>
  <c r="AU1039" i="288"/>
  <c r="AQ1039" i="288"/>
  <c r="AM1039" i="288"/>
  <c r="AI1039" i="288"/>
  <c r="AE1039" i="288"/>
  <c r="AA1039" i="288"/>
  <c r="W1039" i="288"/>
  <c r="S1039" i="288"/>
  <c r="O1039" i="288"/>
  <c r="AU1007" i="288" s="1"/>
  <c r="K1039" i="288"/>
  <c r="AU1003" i="288" s="1"/>
  <c r="G1039" i="288"/>
  <c r="AU999" i="288" s="1"/>
  <c r="BL1038" i="288"/>
  <c r="BH1038" i="288"/>
  <c r="BD1038" i="288"/>
  <c r="AZ1038" i="288"/>
  <c r="AV1038" i="288"/>
  <c r="AR1038" i="288"/>
  <c r="AN1038" i="288"/>
  <c r="AJ1038" i="288"/>
  <c r="AF1038" i="288"/>
  <c r="AB1038" i="288"/>
  <c r="X1038" i="288"/>
  <c r="T1038" i="288"/>
  <c r="P1038" i="288"/>
  <c r="AT1008" i="288" s="1"/>
  <c r="L1038" i="288"/>
  <c r="AT1004" i="288" s="1"/>
  <c r="H1038" i="288"/>
  <c r="AT1000" i="288" s="1"/>
  <c r="BM1037" i="288"/>
  <c r="BI1037" i="288"/>
  <c r="BE1037" i="288"/>
  <c r="BA1037" i="288"/>
  <c r="AW1037" i="288"/>
  <c r="AS1037" i="288"/>
  <c r="AO1037" i="288"/>
  <c r="AK1037" i="288"/>
  <c r="AG1037" i="288"/>
  <c r="AC1037" i="288"/>
  <c r="Y1037" i="288"/>
  <c r="U1037" i="288"/>
  <c r="Q1037" i="288"/>
  <c r="M1037" i="288"/>
  <c r="AS1005" i="288" s="1"/>
  <c r="I1037" i="288"/>
  <c r="AS1001" i="288" s="1"/>
  <c r="BJ1036" i="288"/>
  <c r="BF1036" i="288"/>
  <c r="BB1036" i="288"/>
  <c r="AX1036" i="288"/>
  <c r="AT1036" i="288"/>
  <c r="AP1036" i="288"/>
  <c r="AL1036" i="288"/>
  <c r="AH1036" i="288"/>
  <c r="AD1036" i="288"/>
  <c r="Z1036" i="288"/>
  <c r="V1036" i="288"/>
  <c r="R1036" i="288"/>
  <c r="N1036" i="288"/>
  <c r="AR1006" i="288" s="1"/>
  <c r="J1036" i="288"/>
  <c r="AR1002" i="288" s="1"/>
  <c r="F1036" i="288"/>
  <c r="AR998" i="288" s="1"/>
  <c r="BK1035" i="288"/>
  <c r="BG1035" i="288"/>
  <c r="BC1035" i="288"/>
  <c r="AY1035" i="288"/>
  <c r="AU1035" i="288"/>
  <c r="AQ1035" i="288"/>
  <c r="AM1035" i="288"/>
  <c r="AI1035" i="288"/>
  <c r="AE1035" i="288"/>
  <c r="AA1035" i="288"/>
  <c r="W1035" i="288"/>
  <c r="S1035" i="288"/>
  <c r="O1035" i="288"/>
  <c r="AQ1007" i="288" s="1"/>
  <c r="K1035" i="288"/>
  <c r="AQ1003" i="288" s="1"/>
  <c r="G1035" i="288"/>
  <c r="AQ999" i="288" s="1"/>
  <c r="BL1034" i="288"/>
  <c r="BH1034" i="288"/>
  <c r="BD1034" i="288"/>
  <c r="AZ1034" i="288"/>
  <c r="AV1034" i="288"/>
  <c r="AR1034" i="288"/>
  <c r="AN1034" i="288"/>
  <c r="AJ1034" i="288"/>
  <c r="AF1034" i="288"/>
  <c r="AB1034" i="288"/>
  <c r="X1034" i="288"/>
  <c r="T1034" i="288"/>
  <c r="P1034" i="288"/>
  <c r="AP1008" i="288" s="1"/>
  <c r="L1034" i="288"/>
  <c r="AP1004" i="288" s="1"/>
  <c r="H1034" i="288"/>
  <c r="AP1000" i="288" s="1"/>
  <c r="BM1033" i="288"/>
  <c r="BI1033" i="288"/>
  <c r="BE1033" i="288"/>
  <c r="BA1033" i="288"/>
  <c r="AW1033" i="288"/>
  <c r="AS1033" i="288"/>
  <c r="AO1033" i="288"/>
  <c r="AK1033" i="288"/>
  <c r="AG1033" i="288"/>
  <c r="AC1033" i="288"/>
  <c r="Y1033" i="288"/>
  <c r="U1033" i="288"/>
  <c r="Q1033" i="288"/>
  <c r="M1033" i="288"/>
  <c r="AO1005" i="288" s="1"/>
  <c r="I1033" i="288"/>
  <c r="AO1001" i="288" s="1"/>
  <c r="BJ1032" i="288"/>
  <c r="BF1032" i="288"/>
  <c r="BB1032" i="288"/>
  <c r="AX1032" i="288"/>
  <c r="AT1032" i="288"/>
  <c r="AP1032" i="288"/>
  <c r="AL1032" i="288"/>
  <c r="AH1032" i="288"/>
  <c r="AD1032" i="288"/>
  <c r="Z1032" i="288"/>
  <c r="V1032" i="288"/>
  <c r="R1032" i="288"/>
  <c r="N1032" i="288"/>
  <c r="AN1006" i="288" s="1"/>
  <c r="J1032" i="288"/>
  <c r="AN1002" i="288" s="1"/>
  <c r="F1032" i="288"/>
  <c r="AN998" i="288" s="1"/>
  <c r="BK1031" i="288"/>
  <c r="BG1031" i="288"/>
  <c r="BC1031" i="288"/>
  <c r="AY1031" i="288"/>
  <c r="AU1031" i="288"/>
  <c r="AQ1031" i="288"/>
  <c r="AM1031" i="288"/>
  <c r="AI1031" i="288"/>
  <c r="AE1031" i="288"/>
  <c r="AA1031" i="288"/>
  <c r="W1031" i="288"/>
  <c r="S1031" i="288"/>
  <c r="O1031" i="288"/>
  <c r="AM1007" i="288" s="1"/>
  <c r="K1031" i="288"/>
  <c r="AM1003" i="288" s="1"/>
  <c r="G1031" i="288"/>
  <c r="AM999" i="288" s="1"/>
  <c r="BL1030" i="288"/>
  <c r="BH1030" i="288"/>
  <c r="BD1030" i="288"/>
  <c r="AZ1030" i="288"/>
  <c r="AV1030" i="288"/>
  <c r="AR1030" i="288"/>
  <c r="AN1030" i="288"/>
  <c r="AJ1030" i="288"/>
  <c r="AF1030" i="288"/>
  <c r="AB1030" i="288"/>
  <c r="X1030" i="288"/>
  <c r="T1030" i="288"/>
  <c r="P1030" i="288"/>
  <c r="AL1008" i="288" s="1"/>
  <c r="L1030" i="288"/>
  <c r="AL1004" i="288" s="1"/>
  <c r="H1030" i="288"/>
  <c r="AL1000" i="288" s="1"/>
  <c r="BM1029" i="288"/>
  <c r="BI1029" i="288"/>
  <c r="BE1029" i="288"/>
  <c r="BA1029" i="288"/>
  <c r="AW1029" i="288"/>
  <c r="AS1029" i="288"/>
  <c r="AO1029" i="288"/>
  <c r="AK1029" i="288"/>
  <c r="AG1029" i="288"/>
  <c r="AC1029" i="288"/>
  <c r="Y1029" i="288"/>
  <c r="U1029" i="288"/>
  <c r="Q1029" i="288"/>
  <c r="M1029" i="288"/>
  <c r="AK1005" i="288" s="1"/>
  <c r="I1029" i="288"/>
  <c r="AK1001" i="288" s="1"/>
  <c r="BJ1028" i="288"/>
  <c r="BF1028" i="288"/>
  <c r="BB1028" i="288"/>
  <c r="AX1028" i="288"/>
  <c r="AT1028" i="288"/>
  <c r="AP1028" i="288"/>
  <c r="AL1028" i="288"/>
  <c r="AH1028" i="288"/>
  <c r="AD1028" i="288"/>
  <c r="Z1028" i="288"/>
  <c r="V1028" i="288"/>
  <c r="R1028" i="288"/>
  <c r="N1028" i="288"/>
  <c r="AJ1006" i="288" s="1"/>
  <c r="J1028" i="288"/>
  <c r="AJ1002" i="288" s="1"/>
  <c r="F1028" i="288"/>
  <c r="AJ998" i="288" s="1"/>
  <c r="BK1027" i="288"/>
  <c r="BG1027" i="288"/>
  <c r="BC1027" i="288"/>
  <c r="AY1027" i="288"/>
  <c r="AU1027" i="288"/>
  <c r="AQ1027" i="288"/>
  <c r="AM1027" i="288"/>
  <c r="AI1027" i="288"/>
  <c r="AE1027" i="288"/>
  <c r="AA1027" i="288"/>
  <c r="W1027" i="288"/>
  <c r="S1027" i="288"/>
  <c r="O1027" i="288"/>
  <c r="AI1007" i="288" s="1"/>
  <c r="K1027" i="288"/>
  <c r="AI1003" i="288" s="1"/>
  <c r="G1027" i="288"/>
  <c r="AI999" i="288" s="1"/>
  <c r="BL1026" i="288"/>
  <c r="BH1026" i="288"/>
  <c r="BD1026" i="288"/>
  <c r="AZ1026" i="288"/>
  <c r="AV1026" i="288"/>
  <c r="AR1026" i="288"/>
  <c r="AN1026" i="288"/>
  <c r="AJ1026" i="288"/>
  <c r="AF1026" i="288"/>
  <c r="AB1026" i="288"/>
  <c r="X1026" i="288"/>
  <c r="T1026" i="288"/>
  <c r="P1026" i="288"/>
  <c r="AH1008" i="288" s="1"/>
  <c r="L1026" i="288"/>
  <c r="AH1004" i="288" s="1"/>
  <c r="H1026" i="288"/>
  <c r="AH1000" i="288" s="1"/>
  <c r="BM1025" i="288"/>
  <c r="BI1025" i="288"/>
  <c r="BE1025" i="288"/>
  <c r="BA1025" i="288"/>
  <c r="AW1025" i="288"/>
  <c r="AS1025" i="288"/>
  <c r="AO1025" i="288"/>
  <c r="AK1025" i="288"/>
  <c r="AG1025" i="288"/>
  <c r="AC1025" i="288"/>
  <c r="Y1025" i="288"/>
  <c r="U1025" i="288"/>
  <c r="Q1025" i="288"/>
  <c r="M1025" i="288"/>
  <c r="AG1005" i="288" s="1"/>
  <c r="I1025" i="288"/>
  <c r="AG1001" i="288" s="1"/>
  <c r="BJ1024" i="288"/>
  <c r="BF1024" i="288"/>
  <c r="BB1024" i="288"/>
  <c r="AX1024" i="288"/>
  <c r="AT1024" i="288"/>
  <c r="AP1024" i="288"/>
  <c r="AL1024" i="288"/>
  <c r="AH1024" i="288"/>
  <c r="AD1024" i="288"/>
  <c r="Z1024" i="288"/>
  <c r="V1024" i="288"/>
  <c r="R1024" i="288"/>
  <c r="N1024" i="288"/>
  <c r="AF1006" i="288" s="1"/>
  <c r="J1024" i="288"/>
  <c r="AF1002" i="288" s="1"/>
  <c r="F1024" i="288"/>
  <c r="AF998" i="288" s="1"/>
  <c r="BK1023" i="288"/>
  <c r="BG1023" i="288"/>
  <c r="BC1023" i="288"/>
  <c r="AY1023" i="288"/>
  <c r="AU1023" i="288"/>
  <c r="AQ1023" i="288"/>
  <c r="AM1023" i="288"/>
  <c r="AI1023" i="288"/>
  <c r="AE1023" i="288"/>
  <c r="AA1023" i="288"/>
  <c r="W1023" i="288"/>
  <c r="S1023" i="288"/>
  <c r="O1023" i="288"/>
  <c r="AE1007" i="288" s="1"/>
  <c r="K1023" i="288"/>
  <c r="AE1003" i="288" s="1"/>
  <c r="G1023" i="288"/>
  <c r="AE999" i="288" s="1"/>
  <c r="BL1022" i="288"/>
  <c r="BH1022" i="288"/>
  <c r="BD1022" i="288"/>
  <c r="AZ1022" i="288"/>
  <c r="AV1022" i="288"/>
  <c r="AR1022" i="288"/>
  <c r="AN1022" i="288"/>
  <c r="AJ1022" i="288"/>
  <c r="AF1022" i="288"/>
  <c r="AB1022" i="288"/>
  <c r="X1022" i="288"/>
  <c r="T1022" i="288"/>
  <c r="P1022" i="288"/>
  <c r="AD1008" i="288" s="1"/>
  <c r="L1022" i="288"/>
  <c r="AD1004" i="288" s="1"/>
  <c r="H1022" i="288"/>
  <c r="AD1000" i="288" s="1"/>
  <c r="BM1021" i="288"/>
  <c r="BI1021" i="288"/>
  <c r="BE1021" i="288"/>
  <c r="BA1021" i="288"/>
  <c r="AW1021" i="288"/>
  <c r="AS1021" i="288"/>
  <c r="AO1021" i="288"/>
  <c r="AK1021" i="288"/>
  <c r="AG1021" i="288"/>
  <c r="AC1021" i="288"/>
  <c r="Y1021" i="288"/>
  <c r="U1021" i="288"/>
  <c r="Q1021" i="288"/>
  <c r="M1021" i="288"/>
  <c r="AC1005" i="288" s="1"/>
  <c r="I1021" i="288"/>
  <c r="AC1001" i="288" s="1"/>
  <c r="BJ1020" i="288"/>
  <c r="BF1020" i="288"/>
  <c r="BB1020" i="288"/>
  <c r="AX1020" i="288"/>
  <c r="AT1020" i="288"/>
  <c r="AP1020" i="288"/>
  <c r="AL1020" i="288"/>
  <c r="AH1020" i="288"/>
  <c r="AD1020" i="288"/>
  <c r="Z1020" i="288"/>
  <c r="V1020" i="288"/>
  <c r="R1020" i="288"/>
  <c r="N1020" i="288"/>
  <c r="AB1006" i="288" s="1"/>
  <c r="J1020" i="288"/>
  <c r="AB1002" i="288" s="1"/>
  <c r="F1020" i="288"/>
  <c r="AB998" i="288" s="1"/>
  <c r="BK1019" i="288"/>
  <c r="BG1019" i="288"/>
  <c r="BC1019" i="288"/>
  <c r="AY1019" i="288"/>
  <c r="AU1019" i="288"/>
  <c r="AQ1019" i="288"/>
  <c r="AM1019" i="288"/>
  <c r="AI1019" i="288"/>
  <c r="AE1019" i="288"/>
  <c r="AA1019" i="288"/>
  <c r="W1019" i="288"/>
  <c r="S1019" i="288"/>
  <c r="O1019" i="288"/>
  <c r="AA1007" i="288" s="1"/>
  <c r="K1019" i="288"/>
  <c r="AA1003" i="288" s="1"/>
  <c r="G1019" i="288"/>
  <c r="AA999" i="288" s="1"/>
  <c r="BL1018" i="288"/>
  <c r="BH1018" i="288"/>
  <c r="BD1018" i="288"/>
  <c r="AZ1018" i="288"/>
  <c r="AV1018" i="288"/>
  <c r="AR1018" i="288"/>
  <c r="AN1018" i="288"/>
  <c r="AJ1018" i="288"/>
  <c r="AF1018" i="288"/>
  <c r="AB1018" i="288"/>
  <c r="X1018" i="288"/>
  <c r="T1018" i="288"/>
  <c r="P1018" i="288"/>
  <c r="Z1008" i="288" s="1"/>
  <c r="L1018" i="288"/>
  <c r="Z1004" i="288" s="1"/>
  <c r="H1018" i="288"/>
  <c r="Z1000" i="288" s="1"/>
  <c r="BM1017" i="288"/>
  <c r="BI1017" i="288"/>
  <c r="BE1017" i="288"/>
  <c r="BA1017" i="288"/>
  <c r="AW1017" i="288"/>
  <c r="AS1017" i="288"/>
  <c r="AO1017" i="288"/>
  <c r="AK1017" i="288"/>
  <c r="AG1017" i="288"/>
  <c r="AC1017" i="288"/>
  <c r="Y1017" i="288"/>
  <c r="U1017" i="288"/>
  <c r="Q1017" i="288"/>
  <c r="M1017" i="288"/>
  <c r="Y1005" i="288" s="1"/>
  <c r="I1017" i="288"/>
  <c r="Y1001" i="288" s="1"/>
  <c r="BJ1016" i="288"/>
  <c r="BF1016" i="288"/>
  <c r="BB1016" i="288"/>
  <c r="AX1016" i="288"/>
  <c r="AT1016" i="288"/>
  <c r="AP1016" i="288"/>
  <c r="AL1016" i="288"/>
  <c r="AH1016" i="288"/>
  <c r="AD1016" i="288"/>
  <c r="Z1016" i="288"/>
  <c r="V1016" i="288"/>
  <c r="R1016" i="288"/>
  <c r="N1016" i="288"/>
  <c r="X1006" i="288" s="1"/>
  <c r="J1016" i="288"/>
  <c r="X1002" i="288" s="1"/>
  <c r="F1016" i="288"/>
  <c r="X998" i="288" s="1"/>
  <c r="BK1015" i="288"/>
  <c r="BG1015" i="288"/>
  <c r="BC1015" i="288"/>
  <c r="AY1015" i="288"/>
  <c r="AU1015" i="288"/>
  <c r="AQ1015" i="288"/>
  <c r="AM1015" i="288"/>
  <c r="AI1015" i="288"/>
  <c r="AE1015" i="288"/>
  <c r="AA1015" i="288"/>
  <c r="W1015" i="288"/>
  <c r="S1015" i="288"/>
  <c r="O1015" i="288"/>
  <c r="W1007" i="288" s="1"/>
  <c r="K1015" i="288"/>
  <c r="W1003" i="288" s="1"/>
  <c r="G1015" i="288"/>
  <c r="W999" i="288" s="1"/>
  <c r="BL1014" i="288"/>
  <c r="BH1014" i="288"/>
  <c r="BD1014" i="288"/>
  <c r="AZ1014" i="288"/>
  <c r="AV1014" i="288"/>
  <c r="AR1014" i="288"/>
  <c r="AN1014" i="288"/>
  <c r="AJ1014" i="288"/>
  <c r="AF1014" i="288"/>
  <c r="AB1014" i="288"/>
  <c r="X1014" i="288"/>
  <c r="T1014" i="288"/>
  <c r="P1014" i="288"/>
  <c r="V1008" i="288" s="1"/>
  <c r="L1014" i="288"/>
  <c r="V1004" i="288" s="1"/>
  <c r="H1014" i="288"/>
  <c r="V1000" i="288" s="1"/>
  <c r="BM1013" i="288"/>
  <c r="BI1013" i="288"/>
  <c r="BE1013" i="288"/>
  <c r="BA1013" i="288"/>
  <c r="AW1013" i="288"/>
  <c r="AS1013" i="288"/>
  <c r="AO1013" i="288"/>
  <c r="AK1013" i="288"/>
  <c r="AG1013" i="288"/>
  <c r="AC1013" i="288"/>
  <c r="Y1013" i="288"/>
  <c r="U1013" i="288"/>
  <c r="Q1013" i="288"/>
  <c r="M1013" i="288"/>
  <c r="U1005" i="288" s="1"/>
  <c r="I1013" i="288"/>
  <c r="U1001" i="288" s="1"/>
  <c r="BJ1012" i="288"/>
  <c r="BF1012" i="288"/>
  <c r="BB1012" i="288"/>
  <c r="AX1012" i="288"/>
  <c r="AT1012" i="288"/>
  <c r="AP1012" i="288"/>
  <c r="AL1012" i="288"/>
  <c r="AH1012" i="288"/>
  <c r="AD1012" i="288"/>
  <c r="Z1012" i="288"/>
  <c r="V1012" i="288"/>
  <c r="R1012" i="288"/>
  <c r="N1012" i="288"/>
  <c r="T1006" i="288" s="1"/>
  <c r="J1012" i="288"/>
  <c r="T1002" i="288" s="1"/>
  <c r="F1012" i="288"/>
  <c r="T998" i="288" s="1"/>
  <c r="BK1011" i="288"/>
  <c r="BG1011" i="288"/>
  <c r="BC1011" i="288"/>
  <c r="AY1011" i="288"/>
  <c r="AU1011" i="288"/>
  <c r="AQ1011" i="288"/>
  <c r="AM1011" i="288"/>
  <c r="AI1011" i="288"/>
  <c r="AE1011" i="288"/>
  <c r="AA1011" i="288"/>
  <c r="W1011" i="288"/>
  <c r="S1011" i="288"/>
  <c r="O1011" i="288"/>
  <c r="S1007" i="288" s="1"/>
  <c r="K1011" i="288"/>
  <c r="S1003" i="288" s="1"/>
  <c r="G1011" i="288"/>
  <c r="S999" i="288" s="1"/>
  <c r="BL1010" i="288"/>
  <c r="BH1010" i="288"/>
  <c r="BD1010" i="288"/>
  <c r="AZ1010" i="288"/>
  <c r="AV1010" i="288"/>
  <c r="AR1010" i="288"/>
  <c r="AN1010" i="288"/>
  <c r="AJ1010" i="288"/>
  <c r="AF1010" i="288"/>
  <c r="AB1010" i="288"/>
  <c r="X1010" i="288"/>
  <c r="T1010" i="288"/>
  <c r="P1010" i="288"/>
  <c r="R1008" i="288" s="1"/>
  <c r="L1010" i="288"/>
  <c r="R1004" i="288" s="1"/>
  <c r="H1010" i="288"/>
  <c r="R1000" i="288" s="1"/>
  <c r="BM1009" i="288"/>
  <c r="BI1009" i="288"/>
  <c r="BE1009" i="288"/>
  <c r="BA1009" i="288"/>
  <c r="AW1009" i="288"/>
  <c r="AS1009" i="288"/>
  <c r="AO1009" i="288"/>
  <c r="AK1009" i="288"/>
  <c r="AG1009" i="288"/>
  <c r="AC1009" i="288"/>
  <c r="Y1009" i="288"/>
  <c r="U1009" i="288"/>
  <c r="Q1009" i="288"/>
  <c r="M1009" i="288"/>
  <c r="Q1005" i="288" s="1"/>
  <c r="I1009" i="288"/>
  <c r="Q1001" i="288" s="1"/>
  <c r="BJ988" i="288"/>
  <c r="BF988" i="288"/>
  <c r="BB988" i="288"/>
  <c r="AX988" i="288"/>
  <c r="AT988" i="288"/>
  <c r="AP988" i="288"/>
  <c r="AL988" i="288"/>
  <c r="AH988" i="288"/>
  <c r="AD988" i="288"/>
  <c r="Z988" i="288"/>
  <c r="V988" i="288"/>
  <c r="R988" i="288"/>
  <c r="N988" i="288"/>
  <c r="BM937" i="288" s="1"/>
  <c r="J988" i="288"/>
  <c r="BM933" i="288" s="1"/>
  <c r="F988" i="288"/>
  <c r="BM929" i="288" s="1"/>
  <c r="BK987" i="288"/>
  <c r="BG987" i="288"/>
  <c r="BC987" i="288"/>
  <c r="AY987" i="288"/>
  <c r="AU987" i="288"/>
  <c r="AQ987" i="288"/>
  <c r="AM987" i="288"/>
  <c r="AI987" i="288"/>
  <c r="AE987" i="288"/>
  <c r="AA987" i="288"/>
  <c r="W987" i="288"/>
  <c r="S987" i="288"/>
  <c r="O987" i="288"/>
  <c r="BL938" i="288" s="1"/>
  <c r="K987" i="288"/>
  <c r="BL934" i="288" s="1"/>
  <c r="G987" i="288"/>
  <c r="BL930" i="288" s="1"/>
  <c r="BL986" i="288"/>
  <c r="BH986" i="288"/>
  <c r="BD986" i="288"/>
  <c r="AZ986" i="288"/>
  <c r="AV986" i="288"/>
  <c r="AR986" i="288"/>
  <c r="AN986" i="288"/>
  <c r="AJ986" i="288"/>
  <c r="AF986" i="288"/>
  <c r="AB986" i="288"/>
  <c r="X986" i="288"/>
  <c r="T986" i="288"/>
  <c r="P986" i="288"/>
  <c r="BK939" i="288" s="1"/>
  <c r="L986" i="288"/>
  <c r="BK935" i="288" s="1"/>
  <c r="H986" i="288"/>
  <c r="BK931" i="288" s="1"/>
  <c r="BM985" i="288"/>
  <c r="BI985" i="288"/>
  <c r="BE985" i="288"/>
  <c r="BA985" i="288"/>
  <c r="AW985" i="288"/>
  <c r="AS985" i="288"/>
  <c r="AO985" i="288"/>
  <c r="AK985" i="288"/>
  <c r="AG985" i="288"/>
  <c r="AC985" i="288"/>
  <c r="Y985" i="288"/>
  <c r="U985" i="288"/>
  <c r="Q985" i="288"/>
  <c r="M985" i="288"/>
  <c r="BJ936" i="288" s="1"/>
  <c r="I985" i="288"/>
  <c r="BJ932" i="288" s="1"/>
  <c r="BJ984" i="288"/>
  <c r="BF984" i="288"/>
  <c r="BB984" i="288"/>
  <c r="AX984" i="288"/>
  <c r="AT984" i="288"/>
  <c r="AP984" i="288"/>
  <c r="AL984" i="288"/>
  <c r="AH984" i="288"/>
  <c r="AD984" i="288"/>
  <c r="Z984" i="288"/>
  <c r="V984" i="288"/>
  <c r="R984" i="288"/>
  <c r="N984" i="288"/>
  <c r="BI937" i="288" s="1"/>
  <c r="J984" i="288"/>
  <c r="BI933" i="288" s="1"/>
  <c r="F984" i="288"/>
  <c r="BI929" i="288" s="1"/>
  <c r="BK983" i="288"/>
  <c r="BG983" i="288"/>
  <c r="BC983" i="288"/>
  <c r="AY983" i="288"/>
  <c r="AU983" i="288"/>
  <c r="AQ983" i="288"/>
  <c r="AM983" i="288"/>
  <c r="AI983" i="288"/>
  <c r="AE983" i="288"/>
  <c r="AA983" i="288"/>
  <c r="W983" i="288"/>
  <c r="S983" i="288"/>
  <c r="O983" i="288"/>
  <c r="BH938" i="288" s="1"/>
  <c r="K983" i="288"/>
  <c r="BH934" i="288" s="1"/>
  <c r="G983" i="288"/>
  <c r="BH930" i="288" s="1"/>
  <c r="BL982" i="288"/>
  <c r="BH982" i="288"/>
  <c r="BD982" i="288"/>
  <c r="AZ982" i="288"/>
  <c r="AV982" i="288"/>
  <c r="AR982" i="288"/>
  <c r="AN982" i="288"/>
  <c r="AJ982" i="288"/>
  <c r="AF982" i="288"/>
  <c r="AB982" i="288"/>
  <c r="X982" i="288"/>
  <c r="T982" i="288"/>
  <c r="P982" i="288"/>
  <c r="BG939" i="288" s="1"/>
  <c r="L982" i="288"/>
  <c r="BG935" i="288" s="1"/>
  <c r="H982" i="288"/>
  <c r="BG931" i="288" s="1"/>
  <c r="BM981" i="288"/>
  <c r="BI981" i="288"/>
  <c r="BE981" i="288"/>
  <c r="BA981" i="288"/>
  <c r="AW981" i="288"/>
  <c r="AS981" i="288"/>
  <c r="AO981" i="288"/>
  <c r="AK981" i="288"/>
  <c r="AG981" i="288"/>
  <c r="AC981" i="288"/>
  <c r="Y981" i="288"/>
  <c r="U981" i="288"/>
  <c r="Q981" i="288"/>
  <c r="M981" i="288"/>
  <c r="BF936" i="288" s="1"/>
  <c r="I981" i="288"/>
  <c r="BF932" i="288" s="1"/>
  <c r="BJ980" i="288"/>
  <c r="BF980" i="288"/>
  <c r="BB980" i="288"/>
  <c r="AX980" i="288"/>
  <c r="AT980" i="288"/>
  <c r="AP980" i="288"/>
  <c r="AL980" i="288"/>
  <c r="AH980" i="288"/>
  <c r="AD980" i="288"/>
  <c r="Z980" i="288"/>
  <c r="V980" i="288"/>
  <c r="R980" i="288"/>
  <c r="N980" i="288"/>
  <c r="BE937" i="288" s="1"/>
  <c r="J980" i="288"/>
  <c r="BE933" i="288" s="1"/>
  <c r="F980" i="288"/>
  <c r="BE929" i="288" s="1"/>
  <c r="BK979" i="288"/>
  <c r="BG979" i="288"/>
  <c r="BC979" i="288"/>
  <c r="AY979" i="288"/>
  <c r="AU979" i="288"/>
  <c r="AQ979" i="288"/>
  <c r="AM979" i="288"/>
  <c r="AI979" i="288"/>
  <c r="AE979" i="288"/>
  <c r="AA979" i="288"/>
  <c r="W979" i="288"/>
  <c r="S979" i="288"/>
  <c r="O979" i="288"/>
  <c r="BD938" i="288" s="1"/>
  <c r="K979" i="288"/>
  <c r="BD934" i="288" s="1"/>
  <c r="G979" i="288"/>
  <c r="BD930" i="288" s="1"/>
  <c r="BL978" i="288"/>
  <c r="BH978" i="288"/>
  <c r="BD978" i="288"/>
  <c r="AZ978" i="288"/>
  <c r="AV978" i="288"/>
  <c r="AR978" i="288"/>
  <c r="AN978" i="288"/>
  <c r="AJ978" i="288"/>
  <c r="AF978" i="288"/>
  <c r="AB978" i="288"/>
  <c r="X978" i="288"/>
  <c r="T978" i="288"/>
  <c r="P978" i="288"/>
  <c r="BC939" i="288" s="1"/>
  <c r="L978" i="288"/>
  <c r="BC935" i="288" s="1"/>
  <c r="H978" i="288"/>
  <c r="BC931" i="288" s="1"/>
  <c r="BM977" i="288"/>
  <c r="BI977" i="288"/>
  <c r="BE977" i="288"/>
  <c r="BA977" i="288"/>
  <c r="AW977" i="288"/>
  <c r="AS977" i="288"/>
  <c r="AO977" i="288"/>
  <c r="AK977" i="288"/>
  <c r="AG977" i="288"/>
  <c r="AC977" i="288"/>
  <c r="Y977" i="288"/>
  <c r="U977" i="288"/>
  <c r="Q977" i="288"/>
  <c r="M977" i="288"/>
  <c r="BB936" i="288" s="1"/>
  <c r="I977" i="288"/>
  <c r="BB932" i="288" s="1"/>
  <c r="BJ976" i="288"/>
  <c r="BF976" i="288"/>
  <c r="BB976" i="288"/>
  <c r="AX976" i="288"/>
  <c r="AT976" i="288"/>
  <c r="AP976" i="288"/>
  <c r="AL976" i="288"/>
  <c r="AH976" i="288"/>
  <c r="AD976" i="288"/>
  <c r="Z976" i="288"/>
  <c r="V976" i="288"/>
  <c r="R976" i="288"/>
  <c r="N976" i="288"/>
  <c r="BA937" i="288" s="1"/>
  <c r="J976" i="288"/>
  <c r="BA933" i="288" s="1"/>
  <c r="F976" i="288"/>
  <c r="BA929" i="288" s="1"/>
  <c r="BK975" i="288"/>
  <c r="BG975" i="288"/>
  <c r="BC975" i="288"/>
  <c r="AY975" i="288"/>
  <c r="AU975" i="288"/>
  <c r="AQ975" i="288"/>
  <c r="AM975" i="288"/>
  <c r="AI975" i="288"/>
  <c r="AE975" i="288"/>
  <c r="AA975" i="288"/>
  <c r="W975" i="288"/>
  <c r="S975" i="288"/>
  <c r="O975" i="288"/>
  <c r="AZ938" i="288" s="1"/>
  <c r="K975" i="288"/>
  <c r="AZ934" i="288" s="1"/>
  <c r="G975" i="288"/>
  <c r="AZ930" i="288" s="1"/>
  <c r="BL974" i="288"/>
  <c r="BH974" i="288"/>
  <c r="BD974" i="288"/>
  <c r="AZ974" i="288"/>
  <c r="AV974" i="288"/>
  <c r="AR974" i="288"/>
  <c r="AN974" i="288"/>
  <c r="AJ974" i="288"/>
  <c r="AF974" i="288"/>
  <c r="AB974" i="288"/>
  <c r="X974" i="288"/>
  <c r="T974" i="288"/>
  <c r="P974" i="288"/>
  <c r="AY939" i="288" s="1"/>
  <c r="L974" i="288"/>
  <c r="AY935" i="288" s="1"/>
  <c r="H974" i="288"/>
  <c r="AY931" i="288" s="1"/>
  <c r="BM973" i="288"/>
  <c r="BI973" i="288"/>
  <c r="BE973" i="288"/>
  <c r="BA973" i="288"/>
  <c r="AW973" i="288"/>
  <c r="AS973" i="288"/>
  <c r="AO973" i="288"/>
  <c r="AK973" i="288"/>
  <c r="AG973" i="288"/>
  <c r="AC973" i="288"/>
  <c r="Y973" i="288"/>
  <c r="U973" i="288"/>
  <c r="Q973" i="288"/>
  <c r="M973" i="288"/>
  <c r="AX936" i="288" s="1"/>
  <c r="I973" i="288"/>
  <c r="AX932" i="288" s="1"/>
  <c r="BJ972" i="288"/>
  <c r="BF972" i="288"/>
  <c r="BB972" i="288"/>
  <c r="AX972" i="288"/>
  <c r="AT972" i="288"/>
  <c r="AP972" i="288"/>
  <c r="AL972" i="288"/>
  <c r="AH972" i="288"/>
  <c r="AD972" i="288"/>
  <c r="Z972" i="288"/>
  <c r="V972" i="288"/>
  <c r="R972" i="288"/>
  <c r="N972" i="288"/>
  <c r="AW937" i="288" s="1"/>
  <c r="J972" i="288"/>
  <c r="AW933" i="288" s="1"/>
  <c r="F972" i="288"/>
  <c r="AW929" i="288" s="1"/>
  <c r="BK971" i="288"/>
  <c r="BG971" i="288"/>
  <c r="BC971" i="288"/>
  <c r="AY971" i="288"/>
  <c r="AU971" i="288"/>
  <c r="AQ971" i="288"/>
  <c r="AM971" i="288"/>
  <c r="AI971" i="288"/>
  <c r="AE971" i="288"/>
  <c r="AA971" i="288"/>
  <c r="W971" i="288"/>
  <c r="S971" i="288"/>
  <c r="O971" i="288"/>
  <c r="AV938" i="288" s="1"/>
  <c r="K971" i="288"/>
  <c r="AV934" i="288" s="1"/>
  <c r="G971" i="288"/>
  <c r="AV930" i="288" s="1"/>
  <c r="BL970" i="288"/>
  <c r="BH970" i="288"/>
  <c r="BD970" i="288"/>
  <c r="AZ970" i="288"/>
  <c r="AV970" i="288"/>
  <c r="AR970" i="288"/>
  <c r="AN970" i="288"/>
  <c r="AJ970" i="288"/>
  <c r="AF970" i="288"/>
  <c r="AB970" i="288"/>
  <c r="X970" i="288"/>
  <c r="T970" i="288"/>
  <c r="P970" i="288"/>
  <c r="AU939" i="288" s="1"/>
  <c r="L970" i="288"/>
  <c r="AU935" i="288" s="1"/>
  <c r="H970" i="288"/>
  <c r="AU931" i="288" s="1"/>
  <c r="BM969" i="288"/>
  <c r="BI969" i="288"/>
  <c r="BE969" i="288"/>
  <c r="BA969" i="288"/>
  <c r="AW969" i="288"/>
  <c r="AS969" i="288"/>
  <c r="AO969" i="288"/>
  <c r="AK969" i="288"/>
  <c r="AG969" i="288"/>
  <c r="AC969" i="288"/>
  <c r="Y969" i="288"/>
  <c r="U969" i="288"/>
  <c r="Q969" i="288"/>
  <c r="M969" i="288"/>
  <c r="AT936" i="288" s="1"/>
  <c r="I969" i="288"/>
  <c r="AT932" i="288" s="1"/>
  <c r="BJ968" i="288"/>
  <c r="BF968" i="288"/>
  <c r="BB968" i="288"/>
  <c r="AX968" i="288"/>
  <c r="AT968" i="288"/>
  <c r="AP968" i="288"/>
  <c r="AL968" i="288"/>
  <c r="AH968" i="288"/>
  <c r="AD968" i="288"/>
  <c r="Z968" i="288"/>
  <c r="V968" i="288"/>
  <c r="R968" i="288"/>
  <c r="N968" i="288"/>
  <c r="AS937" i="288" s="1"/>
  <c r="J968" i="288"/>
  <c r="AS933" i="288" s="1"/>
  <c r="F968" i="288"/>
  <c r="AS929" i="288" s="1"/>
  <c r="BK967" i="288"/>
  <c r="BG967" i="288"/>
  <c r="BC967" i="288"/>
  <c r="AY967" i="288"/>
  <c r="AU967" i="288"/>
  <c r="AQ967" i="288"/>
  <c r="AM967" i="288"/>
  <c r="AI967" i="288"/>
  <c r="AE967" i="288"/>
  <c r="AA967" i="288"/>
  <c r="W967" i="288"/>
  <c r="S967" i="288"/>
  <c r="O967" i="288"/>
  <c r="AR938" i="288" s="1"/>
  <c r="K967" i="288"/>
  <c r="AR934" i="288" s="1"/>
  <c r="G967" i="288"/>
  <c r="AR930" i="288" s="1"/>
  <c r="BL966" i="288"/>
  <c r="BH966" i="288"/>
  <c r="BD966" i="288"/>
  <c r="AZ966" i="288"/>
  <c r="AV966" i="288"/>
  <c r="AR966" i="288"/>
  <c r="AN966" i="288"/>
  <c r="AJ966" i="288"/>
  <c r="AF966" i="288"/>
  <c r="AB966" i="288"/>
  <c r="X966" i="288"/>
  <c r="T966" i="288"/>
  <c r="P966" i="288"/>
  <c r="AQ939" i="288" s="1"/>
  <c r="L966" i="288"/>
  <c r="AQ935" i="288" s="1"/>
  <c r="H966" i="288"/>
  <c r="AQ931" i="288" s="1"/>
  <c r="BM965" i="288"/>
  <c r="BI965" i="288"/>
  <c r="BE965" i="288"/>
  <c r="BA965" i="288"/>
  <c r="AW965" i="288"/>
  <c r="AS965" i="288"/>
  <c r="AO965" i="288"/>
  <c r="AK965" i="288"/>
  <c r="AG965" i="288"/>
  <c r="AC965" i="288"/>
  <c r="Y965" i="288"/>
  <c r="U965" i="288"/>
  <c r="Q965" i="288"/>
  <c r="M965" i="288"/>
  <c r="AP936" i="288" s="1"/>
  <c r="I965" i="288"/>
  <c r="AP932" i="288" s="1"/>
  <c r="BJ964" i="288"/>
  <c r="BF964" i="288"/>
  <c r="BB964" i="288"/>
  <c r="AX964" i="288"/>
  <c r="AT964" i="288"/>
  <c r="AP964" i="288"/>
  <c r="AL964" i="288"/>
  <c r="AH964" i="288"/>
  <c r="AD964" i="288"/>
  <c r="Z964" i="288"/>
  <c r="V964" i="288"/>
  <c r="R964" i="288"/>
  <c r="N964" i="288"/>
  <c r="AO937" i="288" s="1"/>
  <c r="J964" i="288"/>
  <c r="AO933" i="288" s="1"/>
  <c r="F964" i="288"/>
  <c r="AO929" i="288" s="1"/>
  <c r="BK963" i="288"/>
  <c r="BG963" i="288"/>
  <c r="BC963" i="288"/>
  <c r="AY963" i="288"/>
  <c r="AU963" i="288"/>
  <c r="AQ963" i="288"/>
  <c r="AM963" i="288"/>
  <c r="AI963" i="288"/>
  <c r="AE963" i="288"/>
  <c r="AA963" i="288"/>
  <c r="W963" i="288"/>
  <c r="S963" i="288"/>
  <c r="O963" i="288"/>
  <c r="AN938" i="288" s="1"/>
  <c r="K963" i="288"/>
  <c r="AN934" i="288" s="1"/>
  <c r="G963" i="288"/>
  <c r="AN930" i="288" s="1"/>
  <c r="BL962" i="288"/>
  <c r="BH962" i="288"/>
  <c r="BD962" i="288"/>
  <c r="AZ962" i="288"/>
  <c r="AV962" i="288"/>
  <c r="AR962" i="288"/>
  <c r="AN962" i="288"/>
  <c r="AJ962" i="288"/>
  <c r="AF962" i="288"/>
  <c r="AB962" i="288"/>
  <c r="X962" i="288"/>
  <c r="T962" i="288"/>
  <c r="P962" i="288"/>
  <c r="AM939" i="288" s="1"/>
  <c r="L962" i="288"/>
  <c r="AM935" i="288" s="1"/>
  <c r="H962" i="288"/>
  <c r="AM931" i="288" s="1"/>
  <c r="BM961" i="288"/>
  <c r="BI961" i="288"/>
  <c r="BE961" i="288"/>
  <c r="BA961" i="288"/>
  <c r="AW961" i="288"/>
  <c r="AS961" i="288"/>
  <c r="AO961" i="288"/>
  <c r="AK961" i="288"/>
  <c r="AG961" i="288"/>
  <c r="AC961" i="288"/>
  <c r="Y961" i="288"/>
  <c r="U961" i="288"/>
  <c r="Q961" i="288"/>
  <c r="M961" i="288"/>
  <c r="AL936" i="288" s="1"/>
  <c r="I961" i="288"/>
  <c r="AL932" i="288" s="1"/>
  <c r="BJ960" i="288"/>
  <c r="BF960" i="288"/>
  <c r="BB960" i="288"/>
  <c r="AX960" i="288"/>
  <c r="AT960" i="288"/>
  <c r="AP960" i="288"/>
  <c r="AL960" i="288"/>
  <c r="AH960" i="288"/>
  <c r="AD960" i="288"/>
  <c r="Z960" i="288"/>
  <c r="V960" i="288"/>
  <c r="R960" i="288"/>
  <c r="N960" i="288"/>
  <c r="AK937" i="288" s="1"/>
  <c r="J960" i="288"/>
  <c r="AK933" i="288" s="1"/>
  <c r="F960" i="288"/>
  <c r="AK929" i="288" s="1"/>
  <c r="BK959" i="288"/>
  <c r="BG959" i="288"/>
  <c r="BC959" i="288"/>
  <c r="AY959" i="288"/>
  <c r="AU959" i="288"/>
  <c r="AQ959" i="288"/>
  <c r="AM959" i="288"/>
  <c r="AI959" i="288"/>
  <c r="AE959" i="288"/>
  <c r="AA959" i="288"/>
  <c r="W959" i="288"/>
  <c r="S959" i="288"/>
  <c r="O959" i="288"/>
  <c r="AJ938" i="288" s="1"/>
  <c r="K959" i="288"/>
  <c r="AJ934" i="288" s="1"/>
  <c r="G959" i="288"/>
  <c r="AJ930" i="288" s="1"/>
  <c r="BL958" i="288"/>
  <c r="BH958" i="288"/>
  <c r="BD958" i="288"/>
  <c r="AZ958" i="288"/>
  <c r="AV958" i="288"/>
  <c r="AR958" i="288"/>
  <c r="AN958" i="288"/>
  <c r="AJ958" i="288"/>
  <c r="AF958" i="288"/>
  <c r="AB958" i="288"/>
  <c r="X958" i="288"/>
  <c r="T958" i="288"/>
  <c r="P958" i="288"/>
  <c r="AI939" i="288" s="1"/>
  <c r="L958" i="288"/>
  <c r="AI935" i="288" s="1"/>
  <c r="H958" i="288"/>
  <c r="AI931" i="288" s="1"/>
  <c r="BM957" i="288"/>
  <c r="BI957" i="288"/>
  <c r="BE957" i="288"/>
  <c r="BA957" i="288"/>
  <c r="AW957" i="288"/>
  <c r="AS957" i="288"/>
  <c r="AO957" i="288"/>
  <c r="AK957" i="288"/>
  <c r="AG957" i="288"/>
  <c r="AC957" i="288"/>
  <c r="Y957" i="288"/>
  <c r="U957" i="288"/>
  <c r="Q957" i="288"/>
  <c r="M957" i="288"/>
  <c r="AH936" i="288" s="1"/>
  <c r="I957" i="288"/>
  <c r="AH932" i="288" s="1"/>
  <c r="BJ956" i="288"/>
  <c r="BF956" i="288"/>
  <c r="BB956" i="288"/>
  <c r="AX956" i="288"/>
  <c r="AT956" i="288"/>
  <c r="AP956" i="288"/>
  <c r="AL956" i="288"/>
  <c r="AH956" i="288"/>
  <c r="AD956" i="288"/>
  <c r="Z956" i="288"/>
  <c r="V956" i="288"/>
  <c r="R956" i="288"/>
  <c r="N956" i="288"/>
  <c r="AG937" i="288" s="1"/>
  <c r="J956" i="288"/>
  <c r="AG933" i="288" s="1"/>
  <c r="F956" i="288"/>
  <c r="AG929" i="288" s="1"/>
  <c r="BK955" i="288"/>
  <c r="BG955" i="288"/>
  <c r="BC955" i="288"/>
  <c r="AY955" i="288"/>
  <c r="AU955" i="288"/>
  <c r="AQ955" i="288"/>
  <c r="AM955" i="288"/>
  <c r="AI955" i="288"/>
  <c r="AE955" i="288"/>
  <c r="AA955" i="288"/>
  <c r="W955" i="288"/>
  <c r="S955" i="288"/>
  <c r="O955" i="288"/>
  <c r="AF938" i="288" s="1"/>
  <c r="K955" i="288"/>
  <c r="AF934" i="288" s="1"/>
  <c r="G955" i="288"/>
  <c r="AF930" i="288" s="1"/>
  <c r="BL954" i="288"/>
  <c r="BH954" i="288"/>
  <c r="BD954" i="288"/>
  <c r="AZ954" i="288"/>
  <c r="AV954" i="288"/>
  <c r="AR954" i="288"/>
  <c r="AN954" i="288"/>
  <c r="AJ954" i="288"/>
  <c r="AF954" i="288"/>
  <c r="AB954" i="288"/>
  <c r="X954" i="288"/>
  <c r="T954" i="288"/>
  <c r="P954" i="288"/>
  <c r="AE939" i="288" s="1"/>
  <c r="L954" i="288"/>
  <c r="AE935" i="288" s="1"/>
  <c r="H954" i="288"/>
  <c r="AE931" i="288" s="1"/>
  <c r="BM953" i="288"/>
  <c r="BI953" i="288"/>
  <c r="BE953" i="288"/>
  <c r="BA953" i="288"/>
  <c r="AW953" i="288"/>
  <c r="AS953" i="288"/>
  <c r="AO953" i="288"/>
  <c r="AK953" i="288"/>
  <c r="AG953" i="288"/>
  <c r="AC953" i="288"/>
  <c r="Y953" i="288"/>
  <c r="U953" i="288"/>
  <c r="Q953" i="288"/>
  <c r="M953" i="288"/>
  <c r="AD936" i="288" s="1"/>
  <c r="I953" i="288"/>
  <c r="AD932" i="288" s="1"/>
  <c r="BJ952" i="288"/>
  <c r="BF952" i="288"/>
  <c r="BB952" i="288"/>
  <c r="AX952" i="288"/>
  <c r="AT952" i="288"/>
  <c r="AP952" i="288"/>
  <c r="AL952" i="288"/>
  <c r="AH952" i="288"/>
  <c r="AD952" i="288"/>
  <c r="Z952" i="288"/>
  <c r="V952" i="288"/>
  <c r="R952" i="288"/>
  <c r="N952" i="288"/>
  <c r="AC937" i="288" s="1"/>
  <c r="J952" i="288"/>
  <c r="AC933" i="288" s="1"/>
  <c r="F952" i="288"/>
  <c r="AC929" i="288" s="1"/>
  <c r="BK951" i="288"/>
  <c r="BG951" i="288"/>
  <c r="BC951" i="288"/>
  <c r="AY951" i="288"/>
  <c r="AU951" i="288"/>
  <c r="AQ951" i="288"/>
  <c r="AM951" i="288"/>
  <c r="AI951" i="288"/>
  <c r="AE951" i="288"/>
  <c r="AA951" i="288"/>
  <c r="W951" i="288"/>
  <c r="S951" i="288"/>
  <c r="O951" i="288"/>
  <c r="AB938" i="288" s="1"/>
  <c r="K951" i="288"/>
  <c r="AB934" i="288" s="1"/>
  <c r="G951" i="288"/>
  <c r="AB930" i="288" s="1"/>
  <c r="BL950" i="288"/>
  <c r="BH950" i="288"/>
  <c r="BD950" i="288"/>
  <c r="AZ950" i="288"/>
  <c r="AV950" i="288"/>
  <c r="AR950" i="288"/>
  <c r="AN950" i="288"/>
  <c r="AJ950" i="288"/>
  <c r="AF950" i="288"/>
  <c r="AB950" i="288"/>
  <c r="X950" i="288"/>
  <c r="T950" i="288"/>
  <c r="P950" i="288"/>
  <c r="AA939" i="288" s="1"/>
  <c r="L950" i="288"/>
  <c r="AA935" i="288" s="1"/>
  <c r="H950" i="288"/>
  <c r="AA931" i="288" s="1"/>
  <c r="BM949" i="288"/>
  <c r="BI949" i="288"/>
  <c r="BE949" i="288"/>
  <c r="BA949" i="288"/>
  <c r="AW949" i="288"/>
  <c r="AS949" i="288"/>
  <c r="AO949" i="288"/>
  <c r="AK949" i="288"/>
  <c r="AG949" i="288"/>
  <c r="AC949" i="288"/>
  <c r="Y949" i="288"/>
  <c r="U949" i="288"/>
  <c r="Q949" i="288"/>
  <c r="M949" i="288"/>
  <c r="Z936" i="288" s="1"/>
  <c r="I949" i="288"/>
  <c r="Z932" i="288" s="1"/>
  <c r="BJ948" i="288"/>
  <c r="BF948" i="288"/>
  <c r="BB948" i="288"/>
  <c r="AX948" i="288"/>
  <c r="AT948" i="288"/>
  <c r="AP948" i="288"/>
  <c r="AL948" i="288"/>
  <c r="AH948" i="288"/>
  <c r="AD948" i="288"/>
  <c r="Z948" i="288"/>
  <c r="V948" i="288"/>
  <c r="R948" i="288"/>
  <c r="N948" i="288"/>
  <c r="Y937" i="288" s="1"/>
  <c r="J948" i="288"/>
  <c r="Y933" i="288" s="1"/>
  <c r="F948" i="288"/>
  <c r="Y929" i="288" s="1"/>
  <c r="BK947" i="288"/>
  <c r="BG947" i="288"/>
  <c r="BC947" i="288"/>
  <c r="AY947" i="288"/>
  <c r="AU947" i="288"/>
  <c r="AQ947" i="288"/>
  <c r="AM947" i="288"/>
  <c r="AI947" i="288"/>
  <c r="AE947" i="288"/>
  <c r="AA947" i="288"/>
  <c r="W947" i="288"/>
  <c r="S947" i="288"/>
  <c r="O947" i="288"/>
  <c r="X938" i="288" s="1"/>
  <c r="K947" i="288"/>
  <c r="X934" i="288" s="1"/>
  <c r="G947" i="288"/>
  <c r="X930" i="288" s="1"/>
  <c r="BL946" i="288"/>
  <c r="BH946" i="288"/>
  <c r="BD946" i="288"/>
  <c r="AZ946" i="288"/>
  <c r="AV946" i="288"/>
  <c r="AR946" i="288"/>
  <c r="AN946" i="288"/>
  <c r="AJ946" i="288"/>
  <c r="AF946" i="288"/>
  <c r="AB946" i="288"/>
  <c r="X946" i="288"/>
  <c r="T946" i="288"/>
  <c r="P946" i="288"/>
  <c r="W939" i="288" s="1"/>
  <c r="L946" i="288"/>
  <c r="W935" i="288" s="1"/>
  <c r="H946" i="288"/>
  <c r="W931" i="288" s="1"/>
  <c r="BM945" i="288"/>
  <c r="BI945" i="288"/>
  <c r="BE945" i="288"/>
  <c r="BA945" i="288"/>
  <c r="AW945" i="288"/>
  <c r="AS945" i="288"/>
  <c r="AO945" i="288"/>
  <c r="AK945" i="288"/>
  <c r="AG945" i="288"/>
  <c r="AC945" i="288"/>
  <c r="Y945" i="288"/>
  <c r="U945" i="288"/>
  <c r="Q945" i="288"/>
  <c r="M945" i="288"/>
  <c r="V936" i="288" s="1"/>
  <c r="I945" i="288"/>
  <c r="V932" i="288" s="1"/>
  <c r="BJ944" i="288"/>
  <c r="BF944" i="288"/>
  <c r="BB944" i="288"/>
  <c r="AX944" i="288"/>
  <c r="AT944" i="288"/>
  <c r="AP944" i="288"/>
  <c r="AL944" i="288"/>
  <c r="AH944" i="288"/>
  <c r="AD944" i="288"/>
  <c r="Z944" i="288"/>
  <c r="V944" i="288"/>
  <c r="R944" i="288"/>
  <c r="N944" i="288"/>
  <c r="U937" i="288" s="1"/>
  <c r="J944" i="288"/>
  <c r="U933" i="288" s="1"/>
  <c r="F944" i="288"/>
  <c r="U929" i="288" s="1"/>
  <c r="BK943" i="288"/>
  <c r="BG943" i="288"/>
  <c r="BC943" i="288"/>
  <c r="AY943" i="288"/>
  <c r="AU943" i="288"/>
  <c r="AQ943" i="288"/>
  <c r="AM943" i="288"/>
  <c r="AI943" i="288"/>
  <c r="AE943" i="288"/>
  <c r="AA943" i="288"/>
  <c r="W943" i="288"/>
  <c r="S943" i="288"/>
  <c r="O943" i="288"/>
  <c r="T938" i="288" s="1"/>
  <c r="K943" i="288"/>
  <c r="T934" i="288" s="1"/>
  <c r="G943" i="288"/>
  <c r="T930" i="288" s="1"/>
  <c r="BL942" i="288"/>
  <c r="BH942" i="288"/>
  <c r="BD942" i="288"/>
  <c r="AZ942" i="288"/>
  <c r="AV942" i="288"/>
  <c r="AR942" i="288"/>
  <c r="AN942" i="288"/>
  <c r="AJ942" i="288"/>
  <c r="AF942" i="288"/>
  <c r="AB942" i="288"/>
  <c r="X942" i="288"/>
  <c r="T942" i="288"/>
  <c r="P942" i="288"/>
  <c r="S939" i="288" s="1"/>
  <c r="L942" i="288"/>
  <c r="S935" i="288" s="1"/>
  <c r="H942" i="288"/>
  <c r="S931" i="288" s="1"/>
  <c r="BM941" i="288"/>
  <c r="BI941" i="288"/>
  <c r="BE941" i="288"/>
  <c r="BA941" i="288"/>
  <c r="AW941" i="288"/>
  <c r="AS941" i="288"/>
  <c r="AO941" i="288"/>
  <c r="AK941" i="288"/>
  <c r="AG941" i="288"/>
  <c r="AC941" i="288"/>
  <c r="Y941" i="288"/>
  <c r="U941" i="288"/>
  <c r="Q941" i="288"/>
  <c r="M941" i="288"/>
  <c r="R936" i="288" s="1"/>
  <c r="I941" i="288"/>
  <c r="R932" i="288" s="1"/>
  <c r="BJ940" i="288"/>
  <c r="BF940" i="288"/>
  <c r="BB940" i="288"/>
  <c r="AX940" i="288"/>
  <c r="AT940" i="288"/>
  <c r="AP940" i="288"/>
  <c r="AL940" i="288"/>
  <c r="AH940" i="288"/>
  <c r="AD940" i="288"/>
  <c r="Z940" i="288"/>
  <c r="V940" i="288"/>
  <c r="R940" i="288"/>
  <c r="N940" i="288"/>
  <c r="Q937" i="288" s="1"/>
  <c r="J940" i="288"/>
  <c r="Q933" i="288" s="1"/>
  <c r="F940" i="288"/>
  <c r="Q929" i="288" s="1"/>
  <c r="BK919" i="288"/>
  <c r="BG919" i="288"/>
  <c r="BC919" i="288"/>
  <c r="AY919" i="288"/>
  <c r="AU919" i="288"/>
  <c r="AQ919" i="288"/>
  <c r="AM919" i="288"/>
  <c r="AI919" i="288"/>
  <c r="AE919" i="288"/>
  <c r="AA919" i="288"/>
  <c r="W919" i="288"/>
  <c r="S919" i="288"/>
  <c r="O919" i="288"/>
  <c r="BM869" i="288" s="1"/>
  <c r="K919" i="288"/>
  <c r="BM865" i="288" s="1"/>
  <c r="G919" i="288"/>
  <c r="BM861" i="288" s="1"/>
  <c r="BL918" i="288"/>
  <c r="BH918" i="288"/>
  <c r="BD918" i="288"/>
  <c r="AZ918" i="288"/>
  <c r="AV918" i="288"/>
  <c r="AR918" i="288"/>
  <c r="AN918" i="288"/>
  <c r="AJ918" i="288"/>
  <c r="AF918" i="288"/>
  <c r="AB918" i="288"/>
  <c r="X918" i="288"/>
  <c r="T918" i="288"/>
  <c r="P918" i="288"/>
  <c r="BL870" i="288" s="1"/>
  <c r="L918" i="288"/>
  <c r="BL866" i="288" s="1"/>
  <c r="H918" i="288"/>
  <c r="BL862" i="288" s="1"/>
  <c r="BM917" i="288"/>
  <c r="BI917" i="288"/>
  <c r="BE917" i="288"/>
  <c r="BA917" i="288"/>
  <c r="AW917" i="288"/>
  <c r="AS917" i="288"/>
  <c r="AO917" i="288"/>
  <c r="AK917" i="288"/>
  <c r="AG917" i="288"/>
  <c r="AC917" i="288"/>
  <c r="Y917" i="288"/>
  <c r="U917" i="288"/>
  <c r="Q917" i="288"/>
  <c r="M917" i="288"/>
  <c r="BK867" i="288" s="1"/>
  <c r="I917" i="288"/>
  <c r="BK863" i="288" s="1"/>
  <c r="BJ916" i="288"/>
  <c r="BF916" i="288"/>
  <c r="BB916" i="288"/>
  <c r="AX916" i="288"/>
  <c r="AT916" i="288"/>
  <c r="AP916" i="288"/>
  <c r="AL916" i="288"/>
  <c r="AH916" i="288"/>
  <c r="AD916" i="288"/>
  <c r="Z916" i="288"/>
  <c r="V916" i="288"/>
  <c r="R916" i="288"/>
  <c r="N916" i="288"/>
  <c r="BJ868" i="288" s="1"/>
  <c r="J916" i="288"/>
  <c r="BJ864" i="288" s="1"/>
  <c r="F916" i="288"/>
  <c r="BJ860" i="288" s="1"/>
  <c r="BK915" i="288"/>
  <c r="BG915" i="288"/>
  <c r="BC915" i="288"/>
  <c r="AY915" i="288"/>
  <c r="AU915" i="288"/>
  <c r="AQ915" i="288"/>
  <c r="AM915" i="288"/>
  <c r="AI915" i="288"/>
  <c r="AE915" i="288"/>
  <c r="AA915" i="288"/>
  <c r="W915" i="288"/>
  <c r="S915" i="288"/>
  <c r="O915" i="288"/>
  <c r="BI869" i="288" s="1"/>
  <c r="K915" i="288"/>
  <c r="BI865" i="288" s="1"/>
  <c r="G915" i="288"/>
  <c r="BI861" i="288" s="1"/>
  <c r="BL914" i="288"/>
  <c r="BH914" i="288"/>
  <c r="BD914" i="288"/>
  <c r="AZ914" i="288"/>
  <c r="AV914" i="288"/>
  <c r="AR914" i="288"/>
  <c r="AN914" i="288"/>
  <c r="AJ914" i="288"/>
  <c r="AF914" i="288"/>
  <c r="AB914" i="288"/>
  <c r="X914" i="288"/>
  <c r="T914" i="288"/>
  <c r="P914" i="288"/>
  <c r="BH870" i="288" s="1"/>
  <c r="L914" i="288"/>
  <c r="BH866" i="288" s="1"/>
  <c r="H914" i="288"/>
  <c r="BH862" i="288" s="1"/>
  <c r="BM913" i="288"/>
  <c r="BI913" i="288"/>
  <c r="BE913" i="288"/>
  <c r="BA913" i="288"/>
  <c r="AW913" i="288"/>
  <c r="AS913" i="288"/>
  <c r="AO913" i="288"/>
  <c r="AK913" i="288"/>
  <c r="AG913" i="288"/>
  <c r="AC913" i="288"/>
  <c r="Y913" i="288"/>
  <c r="U913" i="288"/>
  <c r="Q913" i="288"/>
  <c r="M913" i="288"/>
  <c r="BG867" i="288" s="1"/>
  <c r="I913" i="288"/>
  <c r="BG863" i="288" s="1"/>
  <c r="BJ912" i="288"/>
  <c r="BF912" i="288"/>
  <c r="BB912" i="288"/>
  <c r="AX912" i="288"/>
  <c r="AT912" i="288"/>
  <c r="AP912" i="288"/>
  <c r="AL912" i="288"/>
  <c r="AH912" i="288"/>
  <c r="AD912" i="288"/>
  <c r="Z912" i="288"/>
  <c r="V912" i="288"/>
  <c r="R912" i="288"/>
  <c r="N912" i="288"/>
  <c r="BF868" i="288" s="1"/>
  <c r="J912" i="288"/>
  <c r="BF864" i="288" s="1"/>
  <c r="F912" i="288"/>
  <c r="BF860" i="288" s="1"/>
  <c r="BK911" i="288"/>
  <c r="BG911" i="288"/>
  <c r="BC911" i="288"/>
  <c r="AY911" i="288"/>
  <c r="AU911" i="288"/>
  <c r="AQ911" i="288"/>
  <c r="AM911" i="288"/>
  <c r="AI911" i="288"/>
  <c r="AE911" i="288"/>
  <c r="AA911" i="288"/>
  <c r="W911" i="288"/>
  <c r="S911" i="288"/>
  <c r="O911" i="288"/>
  <c r="BE869" i="288" s="1"/>
  <c r="K911" i="288"/>
  <c r="BE865" i="288" s="1"/>
  <c r="G911" i="288"/>
  <c r="BE861" i="288" s="1"/>
  <c r="BL910" i="288"/>
  <c r="BH910" i="288"/>
  <c r="BD910" i="288"/>
  <c r="AZ910" i="288"/>
  <c r="AV910" i="288"/>
  <c r="AR910" i="288"/>
  <c r="AN910" i="288"/>
  <c r="AJ910" i="288"/>
  <c r="AF910" i="288"/>
  <c r="AB910" i="288"/>
  <c r="X910" i="288"/>
  <c r="T910" i="288"/>
  <c r="P910" i="288"/>
  <c r="BD870" i="288" s="1"/>
  <c r="L910" i="288"/>
  <c r="BD866" i="288" s="1"/>
  <c r="H910" i="288"/>
  <c r="BD862" i="288" s="1"/>
  <c r="BM909" i="288"/>
  <c r="BI909" i="288"/>
  <c r="BE909" i="288"/>
  <c r="BA909" i="288"/>
  <c r="AW909" i="288"/>
  <c r="AS909" i="288"/>
  <c r="AO909" i="288"/>
  <c r="AK909" i="288"/>
  <c r="AG909" i="288"/>
  <c r="AC909" i="288"/>
  <c r="Y909" i="288"/>
  <c r="U909" i="288"/>
  <c r="Q909" i="288"/>
  <c r="M909" i="288"/>
  <c r="BC867" i="288" s="1"/>
  <c r="I909" i="288"/>
  <c r="BC863" i="288" s="1"/>
  <c r="BJ908" i="288"/>
  <c r="BF908" i="288"/>
  <c r="BB908" i="288"/>
  <c r="AX908" i="288"/>
  <c r="AT908" i="288"/>
  <c r="AP908" i="288"/>
  <c r="AL908" i="288"/>
  <c r="AH908" i="288"/>
  <c r="AD908" i="288"/>
  <c r="Z908" i="288"/>
  <c r="V908" i="288"/>
  <c r="R908" i="288"/>
  <c r="N908" i="288"/>
  <c r="BB868" i="288" s="1"/>
  <c r="J908" i="288"/>
  <c r="BB864" i="288" s="1"/>
  <c r="F908" i="288"/>
  <c r="BB860" i="288" s="1"/>
  <c r="BK907" i="288"/>
  <c r="BG907" i="288"/>
  <c r="BC907" i="288"/>
  <c r="AY907" i="288"/>
  <c r="AU907" i="288"/>
  <c r="AQ907" i="288"/>
  <c r="AM907" i="288"/>
  <c r="AI907" i="288"/>
  <c r="AE907" i="288"/>
  <c r="AA907" i="288"/>
  <c r="W907" i="288"/>
  <c r="S907" i="288"/>
  <c r="O907" i="288"/>
  <c r="BA869" i="288" s="1"/>
  <c r="K907" i="288"/>
  <c r="BA865" i="288" s="1"/>
  <c r="G907" i="288"/>
  <c r="BA861" i="288" s="1"/>
  <c r="BL906" i="288"/>
  <c r="BH906" i="288"/>
  <c r="BD906" i="288"/>
  <c r="AZ906" i="288"/>
  <c r="AV906" i="288"/>
  <c r="AR906" i="288"/>
  <c r="AN906" i="288"/>
  <c r="AJ906" i="288"/>
  <c r="AF906" i="288"/>
  <c r="AB906" i="288"/>
  <c r="X906" i="288"/>
  <c r="T906" i="288"/>
  <c r="P906" i="288"/>
  <c r="AZ870" i="288" s="1"/>
  <c r="L906" i="288"/>
  <c r="AZ866" i="288" s="1"/>
  <c r="H906" i="288"/>
  <c r="AZ862" i="288" s="1"/>
  <c r="BM905" i="288"/>
  <c r="BI905" i="288"/>
  <c r="BE905" i="288"/>
  <c r="BA905" i="288"/>
  <c r="AW905" i="288"/>
  <c r="AS905" i="288"/>
  <c r="AO905" i="288"/>
  <c r="AK905" i="288"/>
  <c r="AG905" i="288"/>
  <c r="AC905" i="288"/>
  <c r="Y905" i="288"/>
  <c r="U905" i="288"/>
  <c r="Q905" i="288"/>
  <c r="M905" i="288"/>
  <c r="AY867" i="288" s="1"/>
  <c r="I905" i="288"/>
  <c r="AY863" i="288" s="1"/>
  <c r="BJ904" i="288"/>
  <c r="BF904" i="288"/>
  <c r="BB904" i="288"/>
  <c r="AX904" i="288"/>
  <c r="AT904" i="288"/>
  <c r="AP904" i="288"/>
  <c r="AL904" i="288"/>
  <c r="AH904" i="288"/>
  <c r="AD904" i="288"/>
  <c r="Z904" i="288"/>
  <c r="V904" i="288"/>
  <c r="R904" i="288"/>
  <c r="N904" i="288"/>
  <c r="AX868" i="288" s="1"/>
  <c r="J904" i="288"/>
  <c r="AX864" i="288" s="1"/>
  <c r="F904" i="288"/>
  <c r="AX860" i="288" s="1"/>
  <c r="BK903" i="288"/>
  <c r="BG903" i="288"/>
  <c r="BC903" i="288"/>
  <c r="AY903" i="288"/>
  <c r="AU903" i="288"/>
  <c r="AQ903" i="288"/>
  <c r="AM903" i="288"/>
  <c r="AI903" i="288"/>
  <c r="AE903" i="288"/>
  <c r="AA903" i="288"/>
  <c r="W903" i="288"/>
  <c r="S903" i="288"/>
  <c r="O903" i="288"/>
  <c r="AW869" i="288" s="1"/>
  <c r="K903" i="288"/>
  <c r="AW865" i="288" s="1"/>
  <c r="G903" i="288"/>
  <c r="AW861" i="288" s="1"/>
  <c r="BL902" i="288"/>
  <c r="BH902" i="288"/>
  <c r="BD902" i="288"/>
  <c r="AZ902" i="288"/>
  <c r="AV902" i="288"/>
  <c r="AR902" i="288"/>
  <c r="AN902" i="288"/>
  <c r="AJ902" i="288"/>
  <c r="AF902" i="288"/>
  <c r="AB902" i="288"/>
  <c r="X902" i="288"/>
  <c r="T902" i="288"/>
  <c r="P902" i="288"/>
  <c r="AV870" i="288" s="1"/>
  <c r="L902" i="288"/>
  <c r="AV866" i="288" s="1"/>
  <c r="H902" i="288"/>
  <c r="AV862" i="288" s="1"/>
  <c r="BM901" i="288"/>
  <c r="BI901" i="288"/>
  <c r="BE901" i="288"/>
  <c r="BA901" i="288"/>
  <c r="AW901" i="288"/>
  <c r="AS901" i="288"/>
  <c r="AO901" i="288"/>
  <c r="AK901" i="288"/>
  <c r="AG901" i="288"/>
  <c r="AC901" i="288"/>
  <c r="Y901" i="288"/>
  <c r="U901" i="288"/>
  <c r="Q901" i="288"/>
  <c r="M901" i="288"/>
  <c r="AU867" i="288" s="1"/>
  <c r="I901" i="288"/>
  <c r="AU863" i="288" s="1"/>
  <c r="BJ900" i="288"/>
  <c r="BF900" i="288"/>
  <c r="BB900" i="288"/>
  <c r="AX900" i="288"/>
  <c r="AT900" i="288"/>
  <c r="AP900" i="288"/>
  <c r="AL900" i="288"/>
  <c r="AH900" i="288"/>
  <c r="AD900" i="288"/>
  <c r="Z900" i="288"/>
  <c r="V900" i="288"/>
  <c r="R900" i="288"/>
  <c r="N900" i="288"/>
  <c r="AT868" i="288" s="1"/>
  <c r="J900" i="288"/>
  <c r="AT864" i="288" s="1"/>
  <c r="F900" i="288"/>
  <c r="AT860" i="288" s="1"/>
  <c r="BK899" i="288"/>
  <c r="BG899" i="288"/>
  <c r="BC899" i="288"/>
  <c r="AY899" i="288"/>
  <c r="AU899" i="288"/>
  <c r="AQ899" i="288"/>
  <c r="AM899" i="288"/>
  <c r="AI899" i="288"/>
  <c r="AE899" i="288"/>
  <c r="AA899" i="288"/>
  <c r="W899" i="288"/>
  <c r="S899" i="288"/>
  <c r="O899" i="288"/>
  <c r="AS869" i="288" s="1"/>
  <c r="K899" i="288"/>
  <c r="AS865" i="288" s="1"/>
  <c r="G899" i="288"/>
  <c r="AS861" i="288" s="1"/>
  <c r="BL898" i="288"/>
  <c r="BH898" i="288"/>
  <c r="BD898" i="288"/>
  <c r="AZ898" i="288"/>
  <c r="AV898" i="288"/>
  <c r="AR898" i="288"/>
  <c r="AN898" i="288"/>
  <c r="AJ898" i="288"/>
  <c r="AF898" i="288"/>
  <c r="AB898" i="288"/>
  <c r="X898" i="288"/>
  <c r="T898" i="288"/>
  <c r="P898" i="288"/>
  <c r="AR870" i="288" s="1"/>
  <c r="L898" i="288"/>
  <c r="AR866" i="288" s="1"/>
  <c r="H898" i="288"/>
  <c r="AR862" i="288" s="1"/>
  <c r="BM897" i="288"/>
  <c r="BI897" i="288"/>
  <c r="BE897" i="288"/>
  <c r="BA897" i="288"/>
  <c r="AW897" i="288"/>
  <c r="AS897" i="288"/>
  <c r="AO897" i="288"/>
  <c r="AK897" i="288"/>
  <c r="AG897" i="288"/>
  <c r="AC897" i="288"/>
  <c r="Y897" i="288"/>
  <c r="U897" i="288"/>
  <c r="Q897" i="288"/>
  <c r="M897" i="288"/>
  <c r="AQ867" i="288" s="1"/>
  <c r="I897" i="288"/>
  <c r="AQ863" i="288" s="1"/>
  <c r="BJ896" i="288"/>
  <c r="BF896" i="288"/>
  <c r="BB896" i="288"/>
  <c r="AX896" i="288"/>
  <c r="AT896" i="288"/>
  <c r="AP896" i="288"/>
  <c r="AL896" i="288"/>
  <c r="AH896" i="288"/>
  <c r="AD896" i="288"/>
  <c r="Z896" i="288"/>
  <c r="V896" i="288"/>
  <c r="R896" i="288"/>
  <c r="N896" i="288"/>
  <c r="AP868" i="288" s="1"/>
  <c r="J896" i="288"/>
  <c r="AP864" i="288" s="1"/>
  <c r="F896" i="288"/>
  <c r="AP860" i="288" s="1"/>
  <c r="BK895" i="288"/>
  <c r="BG895" i="288"/>
  <c r="BC895" i="288"/>
  <c r="AY895" i="288"/>
  <c r="AU895" i="288"/>
  <c r="AQ895" i="288"/>
  <c r="AM895" i="288"/>
  <c r="AI895" i="288"/>
  <c r="AE895" i="288"/>
  <c r="AA895" i="288"/>
  <c r="W895" i="288"/>
  <c r="S895" i="288"/>
  <c r="O895" i="288"/>
  <c r="AO869" i="288" s="1"/>
  <c r="K895" i="288"/>
  <c r="AO865" i="288" s="1"/>
  <c r="G895" i="288"/>
  <c r="AO861" i="288" s="1"/>
  <c r="BL894" i="288"/>
  <c r="BH894" i="288"/>
  <c r="BD894" i="288"/>
  <c r="AZ894" i="288"/>
  <c r="AV894" i="288"/>
  <c r="AR894" i="288"/>
  <c r="AN894" i="288"/>
  <c r="AJ894" i="288"/>
  <c r="AF894" i="288"/>
  <c r="AB894" i="288"/>
  <c r="X894" i="288"/>
  <c r="T894" i="288"/>
  <c r="P894" i="288"/>
  <c r="AN870" i="288" s="1"/>
  <c r="L894" i="288"/>
  <c r="AN866" i="288" s="1"/>
  <c r="H894" i="288"/>
  <c r="AN862" i="288" s="1"/>
  <c r="BM893" i="288"/>
  <c r="BI893" i="288"/>
  <c r="BE893" i="288"/>
  <c r="BA893" i="288"/>
  <c r="AW893" i="288"/>
  <c r="AS893" i="288"/>
  <c r="AO893" i="288"/>
  <c r="AK893" i="288"/>
  <c r="AG893" i="288"/>
  <c r="AC893" i="288"/>
  <c r="Y893" i="288"/>
  <c r="U893" i="288"/>
  <c r="Q893" i="288"/>
  <c r="M893" i="288"/>
  <c r="AM867" i="288" s="1"/>
  <c r="I893" i="288"/>
  <c r="AM863" i="288" s="1"/>
  <c r="BJ892" i="288"/>
  <c r="BF892" i="288"/>
  <c r="BB892" i="288"/>
  <c r="AX892" i="288"/>
  <c r="AT892" i="288"/>
  <c r="AP892" i="288"/>
  <c r="AL892" i="288"/>
  <c r="AH892" i="288"/>
  <c r="AD892" i="288"/>
  <c r="Z892" i="288"/>
  <c r="V892" i="288"/>
  <c r="R892" i="288"/>
  <c r="N892" i="288"/>
  <c r="AL868" i="288" s="1"/>
  <c r="J892" i="288"/>
  <c r="AL864" i="288" s="1"/>
  <c r="F892" i="288"/>
  <c r="AL860" i="288" s="1"/>
  <c r="BK891" i="288"/>
  <c r="BG891" i="288"/>
  <c r="BC891" i="288"/>
  <c r="AY891" i="288"/>
  <c r="AU891" i="288"/>
  <c r="AQ891" i="288"/>
  <c r="AM891" i="288"/>
  <c r="AI891" i="288"/>
  <c r="AE891" i="288"/>
  <c r="AA891" i="288"/>
  <c r="W891" i="288"/>
  <c r="S891" i="288"/>
  <c r="O891" i="288"/>
  <c r="AK869" i="288" s="1"/>
  <c r="K891" i="288"/>
  <c r="AK865" i="288" s="1"/>
  <c r="G891" i="288"/>
  <c r="AK861" i="288" s="1"/>
  <c r="BL890" i="288"/>
  <c r="BH890" i="288"/>
  <c r="BD890" i="288"/>
  <c r="AZ890" i="288"/>
  <c r="AV890" i="288"/>
  <c r="AR890" i="288"/>
  <c r="AN890" i="288"/>
  <c r="AJ890" i="288"/>
  <c r="AF890" i="288"/>
  <c r="AB890" i="288"/>
  <c r="X890" i="288"/>
  <c r="T890" i="288"/>
  <c r="P890" i="288"/>
  <c r="AJ870" i="288" s="1"/>
  <c r="L890" i="288"/>
  <c r="AJ866" i="288" s="1"/>
  <c r="H890" i="288"/>
  <c r="AJ862" i="288" s="1"/>
  <c r="BM889" i="288"/>
  <c r="BI889" i="288"/>
  <c r="BE889" i="288"/>
  <c r="BA889" i="288"/>
  <c r="AW889" i="288"/>
  <c r="AS889" i="288"/>
  <c r="AO889" i="288"/>
  <c r="AK889" i="288"/>
  <c r="AG889" i="288"/>
  <c r="AC889" i="288"/>
  <c r="Y889" i="288"/>
  <c r="U889" i="288"/>
  <c r="Q889" i="288"/>
  <c r="M889" i="288"/>
  <c r="AI867" i="288" s="1"/>
  <c r="I889" i="288"/>
  <c r="AI863" i="288" s="1"/>
  <c r="BJ888" i="288"/>
  <c r="BF888" i="288"/>
  <c r="BB888" i="288"/>
  <c r="AX888" i="288"/>
  <c r="AT888" i="288"/>
  <c r="AP888" i="288"/>
  <c r="AL888" i="288"/>
  <c r="AH888" i="288"/>
  <c r="AD888" i="288"/>
  <c r="Z888" i="288"/>
  <c r="V888" i="288"/>
  <c r="R888" i="288"/>
  <c r="N888" i="288"/>
  <c r="AH868" i="288" s="1"/>
  <c r="J888" i="288"/>
  <c r="AH864" i="288" s="1"/>
  <c r="F888" i="288"/>
  <c r="AH860" i="288" s="1"/>
  <c r="BK887" i="288"/>
  <c r="BG887" i="288"/>
  <c r="BC887" i="288"/>
  <c r="AY887" i="288"/>
  <c r="AU887" i="288"/>
  <c r="AQ887" i="288"/>
  <c r="AM887" i="288"/>
  <c r="AI887" i="288"/>
  <c r="AE887" i="288"/>
  <c r="AA887" i="288"/>
  <c r="W887" i="288"/>
  <c r="S887" i="288"/>
  <c r="O887" i="288"/>
  <c r="AG869" i="288" s="1"/>
  <c r="K887" i="288"/>
  <c r="AG865" i="288" s="1"/>
  <c r="G887" i="288"/>
  <c r="AG861" i="288" s="1"/>
  <c r="BL886" i="288"/>
  <c r="BH886" i="288"/>
  <c r="BD886" i="288"/>
  <c r="AZ886" i="288"/>
  <c r="AV886" i="288"/>
  <c r="AR886" i="288"/>
  <c r="AN886" i="288"/>
  <c r="AJ886" i="288"/>
  <c r="AF886" i="288"/>
  <c r="AB886" i="288"/>
  <c r="X886" i="288"/>
  <c r="T886" i="288"/>
  <c r="P886" i="288"/>
  <c r="AF870" i="288" s="1"/>
  <c r="L886" i="288"/>
  <c r="AF866" i="288" s="1"/>
  <c r="H886" i="288"/>
  <c r="AF862" i="288" s="1"/>
  <c r="BM885" i="288"/>
  <c r="BI885" i="288"/>
  <c r="BE885" i="288"/>
  <c r="BA885" i="288"/>
  <c r="AW885" i="288"/>
  <c r="AS885" i="288"/>
  <c r="AO885" i="288"/>
  <c r="AK885" i="288"/>
  <c r="AG885" i="288"/>
  <c r="AC885" i="288"/>
  <c r="Y885" i="288"/>
  <c r="U885" i="288"/>
  <c r="Q885" i="288"/>
  <c r="M885" i="288"/>
  <c r="AE867" i="288" s="1"/>
  <c r="I885" i="288"/>
  <c r="AE863" i="288" s="1"/>
  <c r="BJ884" i="288"/>
  <c r="BF884" i="288"/>
  <c r="BB884" i="288"/>
  <c r="AX884" i="288"/>
  <c r="AT884" i="288"/>
  <c r="AP884" i="288"/>
  <c r="AL884" i="288"/>
  <c r="AH884" i="288"/>
  <c r="AD884" i="288"/>
  <c r="Z884" i="288"/>
  <c r="V884" i="288"/>
  <c r="R884" i="288"/>
  <c r="N884" i="288"/>
  <c r="AD868" i="288" s="1"/>
  <c r="J884" i="288"/>
  <c r="AD864" i="288" s="1"/>
  <c r="F884" i="288"/>
  <c r="AD860" i="288" s="1"/>
  <c r="BK883" i="288"/>
  <c r="BG883" i="288"/>
  <c r="BC883" i="288"/>
  <c r="AY883" i="288"/>
  <c r="AU883" i="288"/>
  <c r="AQ883" i="288"/>
  <c r="AM883" i="288"/>
  <c r="AI883" i="288"/>
  <c r="AE883" i="288"/>
  <c r="AA883" i="288"/>
  <c r="W883" i="288"/>
  <c r="S883" i="288"/>
  <c r="O883" i="288"/>
  <c r="AC869" i="288" s="1"/>
  <c r="K883" i="288"/>
  <c r="AC865" i="288" s="1"/>
  <c r="G883" i="288"/>
  <c r="AC861" i="288" s="1"/>
  <c r="BL882" i="288"/>
  <c r="BH882" i="288"/>
  <c r="BD882" i="288"/>
  <c r="AZ882" i="288"/>
  <c r="AV882" i="288"/>
  <c r="AR882" i="288"/>
  <c r="AN882" i="288"/>
  <c r="AJ882" i="288"/>
  <c r="AF882" i="288"/>
  <c r="AB882" i="288"/>
  <c r="X882" i="288"/>
  <c r="T882" i="288"/>
  <c r="P882" i="288"/>
  <c r="AB870" i="288" s="1"/>
  <c r="L882" i="288"/>
  <c r="AB866" i="288" s="1"/>
  <c r="H882" i="288"/>
  <c r="AB862" i="288" s="1"/>
  <c r="BM881" i="288"/>
  <c r="BI881" i="288"/>
  <c r="BE881" i="288"/>
  <c r="BA881" i="288"/>
  <c r="AW881" i="288"/>
  <c r="AS881" i="288"/>
  <c r="AO881" i="288"/>
  <c r="AK881" i="288"/>
  <c r="AG881" i="288"/>
  <c r="AC881" i="288"/>
  <c r="Y881" i="288"/>
  <c r="U881" i="288"/>
  <c r="Q881" i="288"/>
  <c r="M881" i="288"/>
  <c r="AA867" i="288" s="1"/>
  <c r="I881" i="288"/>
  <c r="AA863" i="288" s="1"/>
  <c r="BJ880" i="288"/>
  <c r="BF880" i="288"/>
  <c r="BB880" i="288"/>
  <c r="AX880" i="288"/>
  <c r="AT880" i="288"/>
  <c r="AP880" i="288"/>
  <c r="AL880" i="288"/>
  <c r="AH880" i="288"/>
  <c r="AD880" i="288"/>
  <c r="Z880" i="288"/>
  <c r="V880" i="288"/>
  <c r="R880" i="288"/>
  <c r="N880" i="288"/>
  <c r="Z868" i="288" s="1"/>
  <c r="J880" i="288"/>
  <c r="Z864" i="288" s="1"/>
  <c r="F880" i="288"/>
  <c r="Z860" i="288" s="1"/>
  <c r="BK879" i="288"/>
  <c r="BG879" i="288"/>
  <c r="BC879" i="288"/>
  <c r="AY879" i="288"/>
  <c r="AU879" i="288"/>
  <c r="AQ879" i="288"/>
  <c r="AM879" i="288"/>
  <c r="AI879" i="288"/>
  <c r="AE879" i="288"/>
  <c r="AA879" i="288"/>
  <c r="W879" i="288"/>
  <c r="S879" i="288"/>
  <c r="O879" i="288"/>
  <c r="Y869" i="288" s="1"/>
  <c r="K879" i="288"/>
  <c r="Y865" i="288" s="1"/>
  <c r="G879" i="288"/>
  <c r="Y861" i="288" s="1"/>
  <c r="BL878" i="288"/>
  <c r="BH878" i="288"/>
  <c r="BD878" i="288"/>
  <c r="AZ878" i="288"/>
  <c r="AV878" i="288"/>
  <c r="AR878" i="288"/>
  <c r="AN878" i="288"/>
  <c r="AJ878" i="288"/>
  <c r="AF878" i="288"/>
  <c r="AB878" i="288"/>
  <c r="X878" i="288"/>
  <c r="BH1597" i="288"/>
  <c r="AA1538" i="288"/>
  <c r="BI1521" i="288"/>
  <c r="AW1510" i="288"/>
  <c r="AP1500" i="288"/>
  <c r="R1492" i="288"/>
  <c r="BD1469" i="288"/>
  <c r="T1464" i="288"/>
  <c r="AR1458" i="288"/>
  <c r="H1453" i="288"/>
  <c r="AU1414" i="288" s="1"/>
  <c r="N1448" i="288"/>
  <c r="AP1420" i="288" s="1"/>
  <c r="BK1443" i="288"/>
  <c r="AY1439" i="288"/>
  <c r="AM1435" i="288"/>
  <c r="AA1431" i="288"/>
  <c r="O1427" i="288"/>
  <c r="U1421" i="288" s="1"/>
  <c r="AV1402" i="288"/>
  <c r="BH1399" i="288"/>
  <c r="L1397" i="288"/>
  <c r="BH1349" i="288" s="1"/>
  <c r="X1394" i="288"/>
  <c r="AJ1391" i="288"/>
  <c r="AW1388" i="288"/>
  <c r="BI1385" i="288"/>
  <c r="L1383" i="288"/>
  <c r="AT1349" i="288" s="1"/>
  <c r="Y1380" i="288"/>
  <c r="AK1377" i="288"/>
  <c r="AW1374" i="288"/>
  <c r="BJ1371" i="288"/>
  <c r="M1369" i="288"/>
  <c r="AF1350" i="288" s="1"/>
  <c r="BD1366" i="288"/>
  <c r="AX1364" i="288"/>
  <c r="AR1362" i="288"/>
  <c r="AL1360" i="288"/>
  <c r="AF1358" i="288"/>
  <c r="Z1356" i="288"/>
  <c r="T1354" i="288"/>
  <c r="BH1330" i="288"/>
  <c r="BB1328" i="288"/>
  <c r="AV1326" i="288"/>
  <c r="AU1324" i="288"/>
  <c r="W1323" i="288"/>
  <c r="BH1321" i="288"/>
  <c r="AI1320" i="288"/>
  <c r="K1319" i="288"/>
  <c r="AY1279" i="288" s="1"/>
  <c r="AV1317" i="288"/>
  <c r="W1316" i="288"/>
  <c r="BH1314" i="288"/>
  <c r="AJ1313" i="288"/>
  <c r="K1312" i="288"/>
  <c r="AR1279" i="288" s="1"/>
  <c r="AV1310" i="288"/>
  <c r="X1309" i="288"/>
  <c r="BH1307" i="288"/>
  <c r="AJ1306" i="288"/>
  <c r="L1305" i="288"/>
  <c r="AK1280" i="288" s="1"/>
  <c r="AV1303" i="288"/>
  <c r="X1302" i="288"/>
  <c r="BI1300" i="288"/>
  <c r="AJ1299" i="288"/>
  <c r="L1298" i="288"/>
  <c r="AD1280" i="288" s="1"/>
  <c r="AW1296" i="288"/>
  <c r="X1295" i="288"/>
  <c r="BI1293" i="288"/>
  <c r="AK1292" i="288"/>
  <c r="L1291" i="288"/>
  <c r="W1280" i="288" s="1"/>
  <c r="AW1289" i="288"/>
  <c r="Y1288" i="288"/>
  <c r="BI1286" i="288"/>
  <c r="AK1285" i="288"/>
  <c r="BI1264" i="288"/>
  <c r="AE1264" i="288"/>
  <c r="BL1263" i="288"/>
  <c r="AJ1263" i="288"/>
  <c r="G1263" i="288"/>
  <c r="BL1206" i="288" s="1"/>
  <c r="AN1262" i="288"/>
  <c r="L1262" i="288"/>
  <c r="BK1211" i="288" s="1"/>
  <c r="AR1261" i="288"/>
  <c r="P1261" i="288"/>
  <c r="BJ1215" i="288" s="1"/>
  <c r="AW1260" i="288"/>
  <c r="S1260" i="288"/>
  <c r="AZ1259" i="288"/>
  <c r="X1259" i="288"/>
  <c r="BJ1258" i="288"/>
  <c r="AO1258" i="288"/>
  <c r="T1258" i="288"/>
  <c r="BG1257" i="288"/>
  <c r="AL1257" i="288"/>
  <c r="Q1257" i="288"/>
  <c r="BD1256" i="288"/>
  <c r="AI1256" i="288"/>
  <c r="N1256" i="288"/>
  <c r="BE1213" i="288" s="1"/>
  <c r="BA1255" i="288"/>
  <c r="AF1255" i="288"/>
  <c r="K1255" i="288"/>
  <c r="BD1210" i="288" s="1"/>
  <c r="AX1254" i="288"/>
  <c r="AC1254" i="288"/>
  <c r="H1254" i="288"/>
  <c r="BC1207" i="288" s="1"/>
  <c r="AU1253" i="288"/>
  <c r="Z1253" i="288"/>
  <c r="AR1252" i="288"/>
  <c r="W1252" i="288"/>
  <c r="BK1251" i="288"/>
  <c r="AO1251" i="288"/>
  <c r="T1251" i="288"/>
  <c r="BH1250" i="288"/>
  <c r="AL1250" i="288"/>
  <c r="Q1250" i="288"/>
  <c r="BE1249" i="288"/>
  <c r="AI1249" i="288"/>
  <c r="N1249" i="288"/>
  <c r="AX1213" i="288" s="1"/>
  <c r="BB1248" i="288"/>
  <c r="AF1248" i="288"/>
  <c r="K1248" i="288"/>
  <c r="AW1210" i="288" s="1"/>
  <c r="AY1247" i="288"/>
  <c r="AC1247" i="288"/>
  <c r="H1247" i="288"/>
  <c r="AV1207" i="288" s="1"/>
  <c r="AV1246" i="288"/>
  <c r="Z1246" i="288"/>
  <c r="AT1245" i="288"/>
  <c r="AD1245" i="288"/>
  <c r="N1245" i="288"/>
  <c r="AT1213" i="288" s="1"/>
  <c r="BG1244" i="288"/>
  <c r="AQ1244" i="288"/>
  <c r="AA1244" i="288"/>
  <c r="K1244" i="288"/>
  <c r="AS1210" i="288" s="1"/>
  <c r="BD1243" i="288"/>
  <c r="AN1243" i="288"/>
  <c r="X1243" i="288"/>
  <c r="H1243" i="288"/>
  <c r="AR1207" i="288" s="1"/>
  <c r="BA1242" i="288"/>
  <c r="AK1242" i="288"/>
  <c r="U1242" i="288"/>
  <c r="AX1241" i="288"/>
  <c r="AH1241" i="288"/>
  <c r="R1241" i="288"/>
  <c r="BK1240" i="288"/>
  <c r="AU1240" i="288"/>
  <c r="AE1240" i="288"/>
  <c r="O1240" i="288"/>
  <c r="AO1214" i="288" s="1"/>
  <c r="BH1239" i="288"/>
  <c r="AR1239" i="288"/>
  <c r="AB1239" i="288"/>
  <c r="L1239" i="288"/>
  <c r="AN1211" i="288" s="1"/>
  <c r="BE1238" i="288"/>
  <c r="AO1238" i="288"/>
  <c r="Y1238" i="288"/>
  <c r="I1238" i="288"/>
  <c r="AM1208" i="288" s="1"/>
  <c r="BB1237" i="288"/>
  <c r="AL1237" i="288"/>
  <c r="V1237" i="288"/>
  <c r="F1237" i="288"/>
  <c r="AL1205" i="288" s="1"/>
  <c r="AY1236" i="288"/>
  <c r="AI1236" i="288"/>
  <c r="S1236" i="288"/>
  <c r="BL1235" i="288"/>
  <c r="AV1235" i="288"/>
  <c r="AF1235" i="288"/>
  <c r="P1235" i="288"/>
  <c r="AJ1215" i="288" s="1"/>
  <c r="BI1234" i="288"/>
  <c r="AS1234" i="288"/>
  <c r="AC1234" i="288"/>
  <c r="M1234" i="288"/>
  <c r="AI1212" i="288" s="1"/>
  <c r="BF1233" i="288"/>
  <c r="AP1233" i="288"/>
  <c r="Z1233" i="288"/>
  <c r="J1233" i="288"/>
  <c r="AH1209" i="288" s="1"/>
  <c r="BC1232" i="288"/>
  <c r="AM1232" i="288"/>
  <c r="W1232" i="288"/>
  <c r="G1232" i="288"/>
  <c r="AG1206" i="288" s="1"/>
  <c r="AZ1231" i="288"/>
  <c r="AJ1231" i="288"/>
  <c r="T1231" i="288"/>
  <c r="BM1230" i="288"/>
  <c r="AW1230" i="288"/>
  <c r="AG1230" i="288"/>
  <c r="Q1230" i="288"/>
  <c r="BJ1229" i="288"/>
  <c r="AT1229" i="288"/>
  <c r="AD1229" i="288"/>
  <c r="N1229" i="288"/>
  <c r="AD1213" i="288" s="1"/>
  <c r="BG1228" i="288"/>
  <c r="AQ1228" i="288"/>
  <c r="AA1228" i="288"/>
  <c r="K1228" i="288"/>
  <c r="AC1210" i="288" s="1"/>
  <c r="BD1227" i="288"/>
  <c r="AN1227" i="288"/>
  <c r="X1227" i="288"/>
  <c r="H1227" i="288"/>
  <c r="AB1207" i="288" s="1"/>
  <c r="BA1226" i="288"/>
  <c r="AK1226" i="288"/>
  <c r="U1226" i="288"/>
  <c r="AX1225" i="288"/>
  <c r="AH1225" i="288"/>
  <c r="R1225" i="288"/>
  <c r="BK1224" i="288"/>
  <c r="AU1224" i="288"/>
  <c r="AE1224" i="288"/>
  <c r="O1224" i="288"/>
  <c r="Y1214" i="288" s="1"/>
  <c r="BH1223" i="288"/>
  <c r="AR1223" i="288"/>
  <c r="AB1223" i="288"/>
  <c r="L1223" i="288"/>
  <c r="X1211" i="288" s="1"/>
  <c r="BE1222" i="288"/>
  <c r="AO1222" i="288"/>
  <c r="Y1222" i="288"/>
  <c r="I1222" i="288"/>
  <c r="W1208" i="288" s="1"/>
  <c r="BB1221" i="288"/>
  <c r="AL1221" i="288"/>
  <c r="V1221" i="288"/>
  <c r="F1221" i="288"/>
  <c r="V1205" i="288" s="1"/>
  <c r="AY1220" i="288"/>
  <c r="AI1220" i="288"/>
  <c r="S1220" i="288"/>
  <c r="BL1219" i="288"/>
  <c r="AV1219" i="288"/>
  <c r="AF1219" i="288"/>
  <c r="P1219" i="288"/>
  <c r="T1215" i="288" s="1"/>
  <c r="BI1218" i="288"/>
  <c r="AS1218" i="288"/>
  <c r="AC1218" i="288"/>
  <c r="M1218" i="288"/>
  <c r="S1212" i="288" s="1"/>
  <c r="BF1217" i="288"/>
  <c r="AP1217" i="288"/>
  <c r="Z1217" i="288"/>
  <c r="J1217" i="288"/>
  <c r="R1209" i="288" s="1"/>
  <c r="BC1216" i="288"/>
  <c r="AM1216" i="288"/>
  <c r="W1216" i="288"/>
  <c r="G1216" i="288"/>
  <c r="Q1206" i="288" s="1"/>
  <c r="AZ1195" i="288"/>
  <c r="AJ1195" i="288"/>
  <c r="T1195" i="288"/>
  <c r="BM1194" i="288"/>
  <c r="AW1194" i="288"/>
  <c r="AG1194" i="288"/>
  <c r="Q1194" i="288"/>
  <c r="BJ1193" i="288"/>
  <c r="AT1193" i="288"/>
  <c r="AD1193" i="288"/>
  <c r="N1193" i="288"/>
  <c r="BK1144" i="288" s="1"/>
  <c r="BG1192" i="288"/>
  <c r="AQ1192" i="288"/>
  <c r="AA1192" i="288"/>
  <c r="K1192" i="288"/>
  <c r="BJ1141" i="288" s="1"/>
  <c r="BD1191" i="288"/>
  <c r="AN1191" i="288"/>
  <c r="X1191" i="288"/>
  <c r="H1191" i="288"/>
  <c r="BI1138" i="288" s="1"/>
  <c r="BA1190" i="288"/>
  <c r="AK1190" i="288"/>
  <c r="U1190" i="288"/>
  <c r="AX1189" i="288"/>
  <c r="AH1189" i="288"/>
  <c r="R1189" i="288"/>
  <c r="BK1188" i="288"/>
  <c r="AU1188" i="288"/>
  <c r="AE1188" i="288"/>
  <c r="O1188" i="288"/>
  <c r="BF1145" i="288" s="1"/>
  <c r="BH1187" i="288"/>
  <c r="AR1187" i="288"/>
  <c r="AB1187" i="288"/>
  <c r="L1187" i="288"/>
  <c r="BE1142" i="288" s="1"/>
  <c r="BE1186" i="288"/>
  <c r="AO1186" i="288"/>
  <c r="Y1186" i="288"/>
  <c r="I1186" i="288"/>
  <c r="BD1139" i="288" s="1"/>
  <c r="BB1185" i="288"/>
  <c r="AL1185" i="288"/>
  <c r="V1185" i="288"/>
  <c r="F1185" i="288"/>
  <c r="BC1136" i="288" s="1"/>
  <c r="AY1184" i="288"/>
  <c r="AI1184" i="288"/>
  <c r="S1184" i="288"/>
  <c r="BL1183" i="288"/>
  <c r="AV1183" i="288"/>
  <c r="AF1183" i="288"/>
  <c r="P1183" i="288"/>
  <c r="BA1146" i="288" s="1"/>
  <c r="BI1182" i="288"/>
  <c r="AS1182" i="288"/>
  <c r="AC1182" i="288"/>
  <c r="M1182" i="288"/>
  <c r="AZ1143" i="288" s="1"/>
  <c r="BF1181" i="288"/>
  <c r="AP1181" i="288"/>
  <c r="Z1181" i="288"/>
  <c r="J1181" i="288"/>
  <c r="AY1140" i="288" s="1"/>
  <c r="BC1180" i="288"/>
  <c r="AM1180" i="288"/>
  <c r="W1180" i="288"/>
  <c r="G1180" i="288"/>
  <c r="AX1137" i="288" s="1"/>
  <c r="AZ1179" i="288"/>
  <c r="AJ1179" i="288"/>
  <c r="T1179" i="288"/>
  <c r="BM1178" i="288"/>
  <c r="AW1178" i="288"/>
  <c r="AG1178" i="288"/>
  <c r="Q1178" i="288"/>
  <c r="BJ1177" i="288"/>
  <c r="AT1177" i="288"/>
  <c r="AD1177" i="288"/>
  <c r="N1177" i="288"/>
  <c r="AU1144" i="288" s="1"/>
  <c r="BG1176" i="288"/>
  <c r="AQ1176" i="288"/>
  <c r="AA1176" i="288"/>
  <c r="K1176" i="288"/>
  <c r="AT1141" i="288" s="1"/>
  <c r="BD1175" i="288"/>
  <c r="AN1175" i="288"/>
  <c r="X1175" i="288"/>
  <c r="H1175" i="288"/>
  <c r="AS1138" i="288" s="1"/>
  <c r="BA1174" i="288"/>
  <c r="AK1174" i="288"/>
  <c r="U1174" i="288"/>
  <c r="AX1173" i="288"/>
  <c r="AH1173" i="288"/>
  <c r="R1173" i="288"/>
  <c r="BK1172" i="288"/>
  <c r="AU1172" i="288"/>
  <c r="AE1172" i="288"/>
  <c r="O1172" i="288"/>
  <c r="AP1145" i="288" s="1"/>
  <c r="BH1171" i="288"/>
  <c r="AR1171" i="288"/>
  <c r="AB1171" i="288"/>
  <c r="L1171" i="288"/>
  <c r="AO1142" i="288" s="1"/>
  <c r="BE1170" i="288"/>
  <c r="AO1170" i="288"/>
  <c r="Y1170" i="288"/>
  <c r="I1170" i="288"/>
  <c r="AN1139" i="288" s="1"/>
  <c r="BB1169" i="288"/>
  <c r="AL1169" i="288"/>
  <c r="V1169" i="288"/>
  <c r="F1169" i="288"/>
  <c r="AM1136" i="288" s="1"/>
  <c r="AY1168" i="288"/>
  <c r="AI1168" i="288"/>
  <c r="S1168" i="288"/>
  <c r="BL1167" i="288"/>
  <c r="AV1167" i="288"/>
  <c r="AF1167" i="288"/>
  <c r="P1167" i="288"/>
  <c r="AK1146" i="288" s="1"/>
  <c r="BI1166" i="288"/>
  <c r="AS1166" i="288"/>
  <c r="AC1166" i="288"/>
  <c r="M1166" i="288"/>
  <c r="AJ1143" i="288" s="1"/>
  <c r="BF1165" i="288"/>
  <c r="AP1165" i="288"/>
  <c r="Z1165" i="288"/>
  <c r="J1165" i="288"/>
  <c r="AI1140" i="288" s="1"/>
  <c r="BC1164" i="288"/>
  <c r="AM1164" i="288"/>
  <c r="W1164" i="288"/>
  <c r="G1164" i="288"/>
  <c r="AH1137" i="288" s="1"/>
  <c r="AZ1163" i="288"/>
  <c r="AJ1163" i="288"/>
  <c r="T1163" i="288"/>
  <c r="BM1162" i="288"/>
  <c r="AW1162" i="288"/>
  <c r="AG1162" i="288"/>
  <c r="Q1162" i="288"/>
  <c r="BJ1161" i="288"/>
  <c r="AT1161" i="288"/>
  <c r="AD1161" i="288"/>
  <c r="N1161" i="288"/>
  <c r="AE1144" i="288" s="1"/>
  <c r="BG1160" i="288"/>
  <c r="AQ1160" i="288"/>
  <c r="AA1160" i="288"/>
  <c r="K1160" i="288"/>
  <c r="AD1141" i="288" s="1"/>
  <c r="BD1159" i="288"/>
  <c r="AN1159" i="288"/>
  <c r="X1159" i="288"/>
  <c r="H1159" i="288"/>
  <c r="AC1138" i="288" s="1"/>
  <c r="BA1158" i="288"/>
  <c r="AK1158" i="288"/>
  <c r="U1158" i="288"/>
  <c r="AX1157" i="288"/>
  <c r="AH1157" i="288"/>
  <c r="R1157" i="288"/>
  <c r="BK1156" i="288"/>
  <c r="AU1156" i="288"/>
  <c r="AE1156" i="288"/>
  <c r="O1156" i="288"/>
  <c r="Z1145" i="288" s="1"/>
  <c r="BH1155" i="288"/>
  <c r="AR1155" i="288"/>
  <c r="AB1155" i="288"/>
  <c r="L1155" i="288"/>
  <c r="Y1142" i="288" s="1"/>
  <c r="BE1154" i="288"/>
  <c r="AO1154" i="288"/>
  <c r="Y1154" i="288"/>
  <c r="I1154" i="288"/>
  <c r="X1139" i="288" s="1"/>
  <c r="BB1153" i="288"/>
  <c r="AL1153" i="288"/>
  <c r="V1153" i="288"/>
  <c r="F1153" i="288"/>
  <c r="W1136" i="288" s="1"/>
  <c r="AY1152" i="288"/>
  <c r="AI1152" i="288"/>
  <c r="S1152" i="288"/>
  <c r="BL1151" i="288"/>
  <c r="AV1151" i="288"/>
  <c r="AF1151" i="288"/>
  <c r="P1151" i="288"/>
  <c r="U1146" i="288" s="1"/>
  <c r="BI1150" i="288"/>
  <c r="AS1150" i="288"/>
  <c r="AC1150" i="288"/>
  <c r="M1150" i="288"/>
  <c r="T1143" i="288" s="1"/>
  <c r="BF1149" i="288"/>
  <c r="AP1149" i="288"/>
  <c r="Z1149" i="288"/>
  <c r="J1149" i="288"/>
  <c r="S1140" i="288" s="1"/>
  <c r="BC1148" i="288"/>
  <c r="AM1148" i="288"/>
  <c r="W1148" i="288"/>
  <c r="G1148" i="288"/>
  <c r="R1137" i="288" s="1"/>
  <c r="AZ1147" i="288"/>
  <c r="AJ1147" i="288"/>
  <c r="T1147" i="288"/>
  <c r="BM1126" i="288"/>
  <c r="AW1126" i="288"/>
  <c r="AG1126" i="288"/>
  <c r="Q1126" i="288"/>
  <c r="BJ1125" i="288"/>
  <c r="AT1125" i="288"/>
  <c r="AD1125" i="288"/>
  <c r="N1125" i="288"/>
  <c r="BL1075" i="288" s="1"/>
  <c r="BG1124" i="288"/>
  <c r="AQ1124" i="288"/>
  <c r="AA1124" i="288"/>
  <c r="K1124" i="288"/>
  <c r="BK1072" i="288" s="1"/>
  <c r="BD1123" i="288"/>
  <c r="AN1123" i="288"/>
  <c r="X1123" i="288"/>
  <c r="H1123" i="288"/>
  <c r="BJ1069" i="288" s="1"/>
  <c r="BA1122" i="288"/>
  <c r="AK1122" i="288"/>
  <c r="U1122" i="288"/>
  <c r="AX1121" i="288"/>
  <c r="AH1121" i="288"/>
  <c r="R1121" i="288"/>
  <c r="BK1120" i="288"/>
  <c r="AU1120" i="288"/>
  <c r="AE1120" i="288"/>
  <c r="O1120" i="288"/>
  <c r="BG1076" i="288" s="1"/>
  <c r="BH1119" i="288"/>
  <c r="AR1119" i="288"/>
  <c r="AB1119" i="288"/>
  <c r="L1119" i="288"/>
  <c r="BF1073" i="288" s="1"/>
  <c r="BE1118" i="288"/>
  <c r="AO1118" i="288"/>
  <c r="Y1118" i="288"/>
  <c r="I1118" i="288"/>
  <c r="BE1070" i="288" s="1"/>
  <c r="BB1117" i="288"/>
  <c r="AL1117" i="288"/>
  <c r="V1117" i="288"/>
  <c r="F1117" i="288"/>
  <c r="BD1067" i="288" s="1"/>
  <c r="AY1116" i="288"/>
  <c r="AI1116" i="288"/>
  <c r="S1116" i="288"/>
  <c r="BL1115" i="288"/>
  <c r="AV1115" i="288"/>
  <c r="AF1115" i="288"/>
  <c r="P1115" i="288"/>
  <c r="BB1077" i="288" s="1"/>
  <c r="BI1114" i="288"/>
  <c r="AS1114" i="288"/>
  <c r="AC1114" i="288"/>
  <c r="M1114" i="288"/>
  <c r="BA1074" i="288" s="1"/>
  <c r="BF1113" i="288"/>
  <c r="AP1113" i="288"/>
  <c r="Z1113" i="288"/>
  <c r="J1113" i="288"/>
  <c r="AZ1071" i="288" s="1"/>
  <c r="BC1112" i="288"/>
  <c r="AM1112" i="288"/>
  <c r="W1112" i="288"/>
  <c r="G1112" i="288"/>
  <c r="AY1068" i="288" s="1"/>
  <c r="AZ1111" i="288"/>
  <c r="AJ1111" i="288"/>
  <c r="T1111" i="288"/>
  <c r="BM1110" i="288"/>
  <c r="AW1110" i="288"/>
  <c r="AG1110" i="288"/>
  <c r="Q1110" i="288"/>
  <c r="BJ1109" i="288"/>
  <c r="AT1109" i="288"/>
  <c r="AD1109" i="288"/>
  <c r="N1109" i="288"/>
  <c r="AV1075" i="288" s="1"/>
  <c r="BG1108" i="288"/>
  <c r="AQ1108" i="288"/>
  <c r="AA1108" i="288"/>
  <c r="K1108" i="288"/>
  <c r="AU1072" i="288" s="1"/>
  <c r="BD1107" i="288"/>
  <c r="AN1107" i="288"/>
  <c r="X1107" i="288"/>
  <c r="H1107" i="288"/>
  <c r="AT1069" i="288" s="1"/>
  <c r="BA1106" i="288"/>
  <c r="AK1106" i="288"/>
  <c r="U1106" i="288"/>
  <c r="AX1105" i="288"/>
  <c r="AH1105" i="288"/>
  <c r="R1105" i="288"/>
  <c r="BK1104" i="288"/>
  <c r="BC1104" i="288"/>
  <c r="AX1104" i="288"/>
  <c r="AR1104" i="288"/>
  <c r="AM1104" i="288"/>
  <c r="AH1104" i="288"/>
  <c r="AB1104" i="288"/>
  <c r="W1104" i="288"/>
  <c r="R1104" i="288"/>
  <c r="L1104" i="288"/>
  <c r="AQ1073" i="288" s="1"/>
  <c r="G1104" i="288"/>
  <c r="AQ1068" i="288" s="1"/>
  <c r="BK1103" i="288"/>
  <c r="BE1103" i="288"/>
  <c r="AZ1103" i="288"/>
  <c r="AU1103" i="288"/>
  <c r="AO1103" i="288"/>
  <c r="AJ1103" i="288"/>
  <c r="AE1103" i="288"/>
  <c r="Y1103" i="288"/>
  <c r="T1103" i="288"/>
  <c r="O1103" i="288"/>
  <c r="AP1076" i="288" s="1"/>
  <c r="I1103" i="288"/>
  <c r="AP1070" i="288" s="1"/>
  <c r="BM1102" i="288"/>
  <c r="BH1102" i="288"/>
  <c r="BB1102" i="288"/>
  <c r="AW1102" i="288"/>
  <c r="AR1102" i="288"/>
  <c r="AL1102" i="288"/>
  <c r="AG1102" i="288"/>
  <c r="AB1102" i="288"/>
  <c r="V1102" i="288"/>
  <c r="Q1102" i="288"/>
  <c r="L1102" i="288"/>
  <c r="AO1073" i="288" s="1"/>
  <c r="F1102" i="288"/>
  <c r="AO1067" i="288" s="1"/>
  <c r="BJ1101" i="288"/>
  <c r="BE1101" i="288"/>
  <c r="AY1101" i="288"/>
  <c r="AT1101" i="288"/>
  <c r="AO1101" i="288"/>
  <c r="AI1101" i="288"/>
  <c r="AD1101" i="288"/>
  <c r="Y1101" i="288"/>
  <c r="S1101" i="288"/>
  <c r="N1101" i="288"/>
  <c r="AN1075" i="288" s="1"/>
  <c r="I1101" i="288"/>
  <c r="AN1070" i="288" s="1"/>
  <c r="BL1100" i="288"/>
  <c r="BG1100" i="288"/>
  <c r="BB1100" i="288"/>
  <c r="AV1100" i="288"/>
  <c r="AQ1100" i="288"/>
  <c r="AL1100" i="288"/>
  <c r="AF1100" i="288"/>
  <c r="AA1100" i="288"/>
  <c r="V1100" i="288"/>
  <c r="P1100" i="288"/>
  <c r="AM1077" i="288" s="1"/>
  <c r="K1100" i="288"/>
  <c r="AM1072" i="288" s="1"/>
  <c r="F1100" i="288"/>
  <c r="AM1067" i="288" s="1"/>
  <c r="BI1099" i="288"/>
  <c r="BD1099" i="288"/>
  <c r="AY1099" i="288"/>
  <c r="AS1099" i="288"/>
  <c r="AN1099" i="288"/>
  <c r="AI1099" i="288"/>
  <c r="AC1099" i="288"/>
  <c r="X1099" i="288"/>
  <c r="S1099" i="288"/>
  <c r="M1099" i="288"/>
  <c r="AL1074" i="288" s="1"/>
  <c r="H1099" i="288"/>
  <c r="AL1069" i="288" s="1"/>
  <c r="BL1098" i="288"/>
  <c r="BF1098" i="288"/>
  <c r="BA1098" i="288"/>
  <c r="AV1098" i="288"/>
  <c r="AP1098" i="288"/>
  <c r="AK1098" i="288"/>
  <c r="AF1098" i="288"/>
  <c r="Z1098" i="288"/>
  <c r="U1098" i="288"/>
  <c r="P1098" i="288"/>
  <c r="AK1077" i="288" s="1"/>
  <c r="J1098" i="288"/>
  <c r="AK1071" i="288" s="1"/>
  <c r="BI1097" i="288"/>
  <c r="BC1097" i="288"/>
  <c r="AX1097" i="288"/>
  <c r="AS1097" i="288"/>
  <c r="AM1097" i="288"/>
  <c r="AH1097" i="288"/>
  <c r="AC1097" i="288"/>
  <c r="W1097" i="288"/>
  <c r="R1097" i="288"/>
  <c r="M1097" i="288"/>
  <c r="AJ1074" i="288" s="1"/>
  <c r="G1097" i="288"/>
  <c r="AJ1068" i="288" s="1"/>
  <c r="BK1096" i="288"/>
  <c r="BF1096" i="288"/>
  <c r="AZ1096" i="288"/>
  <c r="AU1096" i="288"/>
  <c r="AP1096" i="288"/>
  <c r="AJ1096" i="288"/>
  <c r="AE1096" i="288"/>
  <c r="Z1096" i="288"/>
  <c r="T1096" i="288"/>
  <c r="O1096" i="288"/>
  <c r="AI1076" i="288" s="1"/>
  <c r="J1096" i="288"/>
  <c r="AI1071" i="288" s="1"/>
  <c r="BM1095" i="288"/>
  <c r="BH1095" i="288"/>
  <c r="BC1095" i="288"/>
  <c r="AW1095" i="288"/>
  <c r="AR1095" i="288"/>
  <c r="AM1095" i="288"/>
  <c r="AG1095" i="288"/>
  <c r="AB1095" i="288"/>
  <c r="W1095" i="288"/>
  <c r="Q1095" i="288"/>
  <c r="L1095" i="288"/>
  <c r="AH1073" i="288" s="1"/>
  <c r="G1095" i="288"/>
  <c r="AH1068" i="288" s="1"/>
  <c r="BJ1094" i="288"/>
  <c r="BE1094" i="288"/>
  <c r="AZ1094" i="288"/>
  <c r="AT1094" i="288"/>
  <c r="AO1094" i="288"/>
  <c r="AJ1094" i="288"/>
  <c r="AD1094" i="288"/>
  <c r="Y1094" i="288"/>
  <c r="T1094" i="288"/>
  <c r="N1094" i="288"/>
  <c r="AG1075" i="288" s="1"/>
  <c r="I1094" i="288"/>
  <c r="AG1070" i="288" s="1"/>
  <c r="BM1093" i="288"/>
  <c r="BG1093" i="288"/>
  <c r="BB1093" i="288"/>
  <c r="AW1093" i="288"/>
  <c r="AQ1093" i="288"/>
  <c r="AL1093" i="288"/>
  <c r="AG1093" i="288"/>
  <c r="AA1093" i="288"/>
  <c r="V1093" i="288"/>
  <c r="Q1093" i="288"/>
  <c r="K1093" i="288"/>
  <c r="AF1072" i="288" s="1"/>
  <c r="F1093" i="288"/>
  <c r="AF1067" i="288" s="1"/>
  <c r="BJ1092" i="288"/>
  <c r="BD1092" i="288"/>
  <c r="AY1092" i="288"/>
  <c r="AT1092" i="288"/>
  <c r="AN1092" i="288"/>
  <c r="AI1092" i="288"/>
  <c r="AD1092" i="288"/>
  <c r="X1092" i="288"/>
  <c r="S1092" i="288"/>
  <c r="N1092" i="288"/>
  <c r="AE1075" i="288" s="1"/>
  <c r="H1092" i="288"/>
  <c r="AE1069" i="288" s="1"/>
  <c r="BL1091" i="288"/>
  <c r="BG1091" i="288"/>
  <c r="BA1091" i="288"/>
  <c r="AV1091" i="288"/>
  <c r="AQ1091" i="288"/>
  <c r="AK1091" i="288"/>
  <c r="AF1091" i="288"/>
  <c r="AA1091" i="288"/>
  <c r="U1091" i="288"/>
  <c r="P1091" i="288"/>
  <c r="AD1077" i="288" s="1"/>
  <c r="K1091" i="288"/>
  <c r="AD1072" i="288" s="1"/>
  <c r="BI1090" i="288"/>
  <c r="BD1090" i="288"/>
  <c r="AX1090" i="288"/>
  <c r="AS1090" i="288"/>
  <c r="AN1090" i="288"/>
  <c r="AH1090" i="288"/>
  <c r="AC1090" i="288"/>
  <c r="X1090" i="288"/>
  <c r="R1090" i="288"/>
  <c r="M1090" i="288"/>
  <c r="AC1074" i="288" s="1"/>
  <c r="H1090" i="288"/>
  <c r="AC1069" i="288" s="1"/>
  <c r="BK1089" i="288"/>
  <c r="BF1089" i="288"/>
  <c r="BA1089" i="288"/>
  <c r="AU1089" i="288"/>
  <c r="AP1089" i="288"/>
  <c r="AK1089" i="288"/>
  <c r="AE1089" i="288"/>
  <c r="Z1089" i="288"/>
  <c r="U1089" i="288"/>
  <c r="O1089" i="288"/>
  <c r="AB1076" i="288" s="1"/>
  <c r="J1089" i="288"/>
  <c r="AB1071" i="288" s="1"/>
  <c r="BH1088" i="288"/>
  <c r="BC1088" i="288"/>
  <c r="AX1088" i="288"/>
  <c r="AR1088" i="288"/>
  <c r="AM1088" i="288"/>
  <c r="AH1088" i="288"/>
  <c r="AB1088" i="288"/>
  <c r="W1088" i="288"/>
  <c r="R1088" i="288"/>
  <c r="L1088" i="288"/>
  <c r="AA1073" i="288" s="1"/>
  <c r="G1088" i="288"/>
  <c r="AA1068" i="288" s="1"/>
  <c r="BK1087" i="288"/>
  <c r="BE1087" i="288"/>
  <c r="AZ1087" i="288"/>
  <c r="AU1087" i="288"/>
  <c r="AO1087" i="288"/>
  <c r="AJ1087" i="288"/>
  <c r="AE1087" i="288"/>
  <c r="Y1087" i="288"/>
  <c r="T1087" i="288"/>
  <c r="O1087" i="288"/>
  <c r="Z1076" i="288" s="1"/>
  <c r="I1087" i="288"/>
  <c r="Z1070" i="288" s="1"/>
  <c r="BM1086" i="288"/>
  <c r="BH1086" i="288"/>
  <c r="BB1086" i="288"/>
  <c r="AW1086" i="288"/>
  <c r="AR1086" i="288"/>
  <c r="AL1086" i="288"/>
  <c r="AG1086" i="288"/>
  <c r="AB1086" i="288"/>
  <c r="V1086" i="288"/>
  <c r="Q1086" i="288"/>
  <c r="L1086" i="288"/>
  <c r="Y1073" i="288" s="1"/>
  <c r="F1086" i="288"/>
  <c r="Y1067" i="288" s="1"/>
  <c r="BJ1085" i="288"/>
  <c r="BE1085" i="288"/>
  <c r="AY1085" i="288"/>
  <c r="AT1085" i="288"/>
  <c r="AO1085" i="288"/>
  <c r="AI1085" i="288"/>
  <c r="AD1085" i="288"/>
  <c r="Y1085" i="288"/>
  <c r="S1085" i="288"/>
  <c r="N1085" i="288"/>
  <c r="X1075" i="288" s="1"/>
  <c r="I1085" i="288"/>
  <c r="X1070" i="288" s="1"/>
  <c r="BL1084" i="288"/>
  <c r="BG1084" i="288"/>
  <c r="BB1084" i="288"/>
  <c r="AV1084" i="288"/>
  <c r="AQ1084" i="288"/>
  <c r="AL1084" i="288"/>
  <c r="AF1084" i="288"/>
  <c r="AA1084" i="288"/>
  <c r="V1084" i="288"/>
  <c r="P1084" i="288"/>
  <c r="W1077" i="288" s="1"/>
  <c r="K1084" i="288"/>
  <c r="W1072" i="288" s="1"/>
  <c r="F1084" i="288"/>
  <c r="W1067" i="288" s="1"/>
  <c r="BI1083" i="288"/>
  <c r="BD1083" i="288"/>
  <c r="AY1083" i="288"/>
  <c r="AS1083" i="288"/>
  <c r="AN1083" i="288"/>
  <c r="AI1083" i="288"/>
  <c r="AC1083" i="288"/>
  <c r="X1083" i="288"/>
  <c r="S1083" i="288"/>
  <c r="M1083" i="288"/>
  <c r="V1074" i="288" s="1"/>
  <c r="H1083" i="288"/>
  <c r="V1069" i="288" s="1"/>
  <c r="BL1082" i="288"/>
  <c r="BF1082" i="288"/>
  <c r="BA1082" i="288"/>
  <c r="AV1082" i="288"/>
  <c r="AP1082" i="288"/>
  <c r="AK1082" i="288"/>
  <c r="AF1082" i="288"/>
  <c r="Z1082" i="288"/>
  <c r="U1082" i="288"/>
  <c r="P1082" i="288"/>
  <c r="U1077" i="288" s="1"/>
  <c r="J1082" i="288"/>
  <c r="U1071" i="288" s="1"/>
  <c r="BI1081" i="288"/>
  <c r="BC1081" i="288"/>
  <c r="AX1081" i="288"/>
  <c r="AS1081" i="288"/>
  <c r="AM1081" i="288"/>
  <c r="AH1081" i="288"/>
  <c r="AC1081" i="288"/>
  <c r="W1081" i="288"/>
  <c r="R1081" i="288"/>
  <c r="M1081" i="288"/>
  <c r="T1074" i="288" s="1"/>
  <c r="G1081" i="288"/>
  <c r="T1068" i="288" s="1"/>
  <c r="BK1080" i="288"/>
  <c r="BF1080" i="288"/>
  <c r="AZ1080" i="288"/>
  <c r="AU1080" i="288"/>
  <c r="AP1080" i="288"/>
  <c r="AJ1080" i="288"/>
  <c r="AE1080" i="288"/>
  <c r="Z1080" i="288"/>
  <c r="T1080" i="288"/>
  <c r="O1080" i="288"/>
  <c r="S1076" i="288" s="1"/>
  <c r="J1080" i="288"/>
  <c r="S1071" i="288" s="1"/>
  <c r="BM1079" i="288"/>
  <c r="BH1079" i="288"/>
  <c r="BC1079" i="288"/>
  <c r="AW1079" i="288"/>
  <c r="AR1079" i="288"/>
  <c r="AM1079" i="288"/>
  <c r="AG1079" i="288"/>
  <c r="AB1079" i="288"/>
  <c r="W1079" i="288"/>
  <c r="Q1079" i="288"/>
  <c r="L1079" i="288"/>
  <c r="R1073" i="288" s="1"/>
  <c r="G1079" i="288"/>
  <c r="R1068" i="288" s="1"/>
  <c r="BJ1078" i="288"/>
  <c r="BE1078" i="288"/>
  <c r="AZ1078" i="288"/>
  <c r="AT1078" i="288"/>
  <c r="AO1078" i="288"/>
  <c r="AJ1078" i="288"/>
  <c r="AD1078" i="288"/>
  <c r="Y1078" i="288"/>
  <c r="T1078" i="288"/>
  <c r="N1078" i="288"/>
  <c r="Q1075" i="288" s="1"/>
  <c r="I1078" i="288"/>
  <c r="Q1070" i="288" s="1"/>
  <c r="BI1057" i="288"/>
  <c r="BC1057" i="288"/>
  <c r="AX1057" i="288"/>
  <c r="AS1057" i="288"/>
  <c r="AM1057" i="288"/>
  <c r="AH1057" i="288"/>
  <c r="AC1057" i="288"/>
  <c r="W1057" i="288"/>
  <c r="R1057" i="288"/>
  <c r="M1057" i="288"/>
  <c r="BM1005" i="288" s="1"/>
  <c r="G1057" i="288"/>
  <c r="BM999" i="288" s="1"/>
  <c r="BK1056" i="288"/>
  <c r="BF1056" i="288"/>
  <c r="AZ1056" i="288"/>
  <c r="AU1056" i="288"/>
  <c r="AP1056" i="288"/>
  <c r="AJ1056" i="288"/>
  <c r="AE1056" i="288"/>
  <c r="Z1056" i="288"/>
  <c r="T1056" i="288"/>
  <c r="O1056" i="288"/>
  <c r="BL1007" i="288" s="1"/>
  <c r="J1056" i="288"/>
  <c r="BL1002" i="288" s="1"/>
  <c r="BM1055" i="288"/>
  <c r="BH1055" i="288"/>
  <c r="BC1055" i="288"/>
  <c r="AW1055" i="288"/>
  <c r="AR1055" i="288"/>
  <c r="AM1055" i="288"/>
  <c r="AG1055" i="288"/>
  <c r="AB1055" i="288"/>
  <c r="W1055" i="288"/>
  <c r="Q1055" i="288"/>
  <c r="L1055" i="288"/>
  <c r="BK1004" i="288" s="1"/>
  <c r="G1055" i="288"/>
  <c r="BK999" i="288" s="1"/>
  <c r="BJ1054" i="288"/>
  <c r="BE1054" i="288"/>
  <c r="AZ1054" i="288"/>
  <c r="AT1054" i="288"/>
  <c r="AO1054" i="288"/>
  <c r="AJ1054" i="288"/>
  <c r="AD1054" i="288"/>
  <c r="Y1054" i="288"/>
  <c r="T1054" i="288"/>
  <c r="N1054" i="288"/>
  <c r="BJ1006" i="288" s="1"/>
  <c r="I1054" i="288"/>
  <c r="BJ1001" i="288" s="1"/>
  <c r="BM1053" i="288"/>
  <c r="BG1053" i="288"/>
  <c r="BB1053" i="288"/>
  <c r="AW1053" i="288"/>
  <c r="AQ1053" i="288"/>
  <c r="AL1053" i="288"/>
  <c r="AG1053" i="288"/>
  <c r="AA1053" i="288"/>
  <c r="V1053" i="288"/>
  <c r="Q1053" i="288"/>
  <c r="K1053" i="288"/>
  <c r="BI1003" i="288" s="1"/>
  <c r="F1053" i="288"/>
  <c r="BI998" i="288" s="1"/>
  <c r="BJ1052" i="288"/>
  <c r="BD1052" i="288"/>
  <c r="AY1052" i="288"/>
  <c r="AT1052" i="288"/>
  <c r="AN1052" i="288"/>
  <c r="AI1052" i="288"/>
  <c r="AD1052" i="288"/>
  <c r="X1052" i="288"/>
  <c r="S1052" i="288"/>
  <c r="N1052" i="288"/>
  <c r="BH1006" i="288" s="1"/>
  <c r="H1052" i="288"/>
  <c r="BH1000" i="288" s="1"/>
  <c r="BL1051" i="288"/>
  <c r="BG1051" i="288"/>
  <c r="BA1051" i="288"/>
  <c r="AV1051" i="288"/>
  <c r="AQ1051" i="288"/>
  <c r="AK1051" i="288"/>
  <c r="AF1051" i="288"/>
  <c r="AA1051" i="288"/>
  <c r="U1051" i="288"/>
  <c r="P1051" i="288"/>
  <c r="BG1008" i="288" s="1"/>
  <c r="K1051" i="288"/>
  <c r="BG1003" i="288" s="1"/>
  <c r="BI1050" i="288"/>
  <c r="BD1050" i="288"/>
  <c r="AX1050" i="288"/>
  <c r="AS1050" i="288"/>
  <c r="AN1050" i="288"/>
  <c r="AH1050" i="288"/>
  <c r="AC1050" i="288"/>
  <c r="X1050" i="288"/>
  <c r="R1050" i="288"/>
  <c r="M1050" i="288"/>
  <c r="BF1005" i="288" s="1"/>
  <c r="H1050" i="288"/>
  <c r="BF1000" i="288" s="1"/>
  <c r="BK1049" i="288"/>
  <c r="BF1049" i="288"/>
  <c r="BA1049" i="288"/>
  <c r="AU1049" i="288"/>
  <c r="AP1049" i="288"/>
  <c r="AK1049" i="288"/>
  <c r="AE1049" i="288"/>
  <c r="Z1049" i="288"/>
  <c r="U1049" i="288"/>
  <c r="O1049" i="288"/>
  <c r="BE1007" i="288" s="1"/>
  <c r="J1049" i="288"/>
  <c r="BE1002" i="288" s="1"/>
  <c r="BH1048" i="288"/>
  <c r="BC1048" i="288"/>
  <c r="AX1048" i="288"/>
  <c r="AR1048" i="288"/>
  <c r="AM1048" i="288"/>
  <c r="AH1048" i="288"/>
  <c r="AB1048" i="288"/>
  <c r="W1048" i="288"/>
  <c r="R1048" i="288"/>
  <c r="L1048" i="288"/>
  <c r="BD1004" i="288" s="1"/>
  <c r="G1048" i="288"/>
  <c r="BD999" i="288" s="1"/>
  <c r="BK1047" i="288"/>
  <c r="BE1047" i="288"/>
  <c r="AZ1047" i="288"/>
  <c r="AU1047" i="288"/>
  <c r="AO1047" i="288"/>
  <c r="AJ1047" i="288"/>
  <c r="AE1047" i="288"/>
  <c r="Y1047" i="288"/>
  <c r="T1047" i="288"/>
  <c r="O1047" i="288"/>
  <c r="BC1007" i="288" s="1"/>
  <c r="I1047" i="288"/>
  <c r="BC1001" i="288" s="1"/>
  <c r="BM1046" i="288"/>
  <c r="BH1046" i="288"/>
  <c r="BB1046" i="288"/>
  <c r="AW1046" i="288"/>
  <c r="AR1046" i="288"/>
  <c r="AL1046" i="288"/>
  <c r="AG1046" i="288"/>
  <c r="AB1046" i="288"/>
  <c r="V1046" i="288"/>
  <c r="Q1046" i="288"/>
  <c r="L1046" i="288"/>
  <c r="BB1004" i="288" s="1"/>
  <c r="F1046" i="288"/>
  <c r="BB998" i="288" s="1"/>
  <c r="BJ1045" i="288"/>
  <c r="BE1045" i="288"/>
  <c r="AY1045" i="288"/>
  <c r="AT1045" i="288"/>
  <c r="AO1045" i="288"/>
  <c r="AI1045" i="288"/>
  <c r="AD1045" i="288"/>
  <c r="Y1045" i="288"/>
  <c r="S1045" i="288"/>
  <c r="N1045" i="288"/>
  <c r="BA1006" i="288" s="1"/>
  <c r="I1045" i="288"/>
  <c r="BA1001" i="288" s="1"/>
  <c r="BL1044" i="288"/>
  <c r="BG1044" i="288"/>
  <c r="BB1044" i="288"/>
  <c r="AV1044" i="288"/>
  <c r="AQ1044" i="288"/>
  <c r="AL1044" i="288"/>
  <c r="AF1044" i="288"/>
  <c r="AA1044" i="288"/>
  <c r="V1044" i="288"/>
  <c r="P1044" i="288"/>
  <c r="AZ1008" i="288" s="1"/>
  <c r="K1044" i="288"/>
  <c r="AZ1003" i="288" s="1"/>
  <c r="F1044" i="288"/>
  <c r="AZ998" i="288" s="1"/>
  <c r="BJ1043" i="288"/>
  <c r="BF1043" i="288"/>
  <c r="BB1043" i="288"/>
  <c r="AX1043" i="288"/>
  <c r="AT1043" i="288"/>
  <c r="AP1043" i="288"/>
  <c r="AL1043" i="288"/>
  <c r="AH1043" i="288"/>
  <c r="AD1043" i="288"/>
  <c r="Z1043" i="288"/>
  <c r="V1043" i="288"/>
  <c r="R1043" i="288"/>
  <c r="N1043" i="288"/>
  <c r="AY1006" i="288" s="1"/>
  <c r="J1043" i="288"/>
  <c r="AY1002" i="288" s="1"/>
  <c r="F1043" i="288"/>
  <c r="AY998" i="288" s="1"/>
  <c r="BK1042" i="288"/>
  <c r="BG1042" i="288"/>
  <c r="BC1042" i="288"/>
  <c r="AY1042" i="288"/>
  <c r="AU1042" i="288"/>
  <c r="AQ1042" i="288"/>
  <c r="AM1042" i="288"/>
  <c r="AI1042" i="288"/>
  <c r="AE1042" i="288"/>
  <c r="AA1042" i="288"/>
  <c r="W1042" i="288"/>
  <c r="S1042" i="288"/>
  <c r="O1042" i="288"/>
  <c r="AX1007" i="288" s="1"/>
  <c r="K1042" i="288"/>
  <c r="AX1003" i="288" s="1"/>
  <c r="G1042" i="288"/>
  <c r="AX999" i="288" s="1"/>
  <c r="BL1041" i="288"/>
  <c r="BH1041" i="288"/>
  <c r="BD1041" i="288"/>
  <c r="AZ1041" i="288"/>
  <c r="AV1041" i="288"/>
  <c r="AR1041" i="288"/>
  <c r="AN1041" i="288"/>
  <c r="AJ1041" i="288"/>
  <c r="AF1041" i="288"/>
  <c r="AB1041" i="288"/>
  <c r="X1041" i="288"/>
  <c r="T1041" i="288"/>
  <c r="P1041" i="288"/>
  <c r="AW1008" i="288" s="1"/>
  <c r="L1041" i="288"/>
  <c r="AW1004" i="288" s="1"/>
  <c r="H1041" i="288"/>
  <c r="AW1000" i="288" s="1"/>
  <c r="BM1040" i="288"/>
  <c r="BI1040" i="288"/>
  <c r="BE1040" i="288"/>
  <c r="BA1040" i="288"/>
  <c r="AW1040" i="288"/>
  <c r="AS1040" i="288"/>
  <c r="AO1040" i="288"/>
  <c r="AK1040" i="288"/>
  <c r="AG1040" i="288"/>
  <c r="AC1040" i="288"/>
  <c r="Y1040" i="288"/>
  <c r="U1040" i="288"/>
  <c r="Q1040" i="288"/>
  <c r="M1040" i="288"/>
  <c r="AV1005" i="288" s="1"/>
  <c r="I1040" i="288"/>
  <c r="AV1001" i="288" s="1"/>
  <c r="BJ1039" i="288"/>
  <c r="BF1039" i="288"/>
  <c r="BB1039" i="288"/>
  <c r="AX1039" i="288"/>
  <c r="AT1039" i="288"/>
  <c r="AP1039" i="288"/>
  <c r="AL1039" i="288"/>
  <c r="AH1039" i="288"/>
  <c r="AD1039" i="288"/>
  <c r="Z1039" i="288"/>
  <c r="V1039" i="288"/>
  <c r="R1039" i="288"/>
  <c r="N1039" i="288"/>
  <c r="AU1006" i="288" s="1"/>
  <c r="J1039" i="288"/>
  <c r="AU1002" i="288" s="1"/>
  <c r="F1039" i="288"/>
  <c r="AU998" i="288" s="1"/>
  <c r="BK1038" i="288"/>
  <c r="BG1038" i="288"/>
  <c r="BC1038" i="288"/>
  <c r="AY1038" i="288"/>
  <c r="AU1038" i="288"/>
  <c r="AQ1038" i="288"/>
  <c r="AM1038" i="288"/>
  <c r="AI1038" i="288"/>
  <c r="AE1038" i="288"/>
  <c r="AA1038" i="288"/>
  <c r="W1038" i="288"/>
  <c r="S1038" i="288"/>
  <c r="O1038" i="288"/>
  <c r="AT1007" i="288" s="1"/>
  <c r="K1038" i="288"/>
  <c r="AT1003" i="288" s="1"/>
  <c r="G1038" i="288"/>
  <c r="AT999" i="288" s="1"/>
  <c r="BL1037" i="288"/>
  <c r="BH1037" i="288"/>
  <c r="BD1037" i="288"/>
  <c r="AZ1037" i="288"/>
  <c r="AV1037" i="288"/>
  <c r="AR1037" i="288"/>
  <c r="AN1037" i="288"/>
  <c r="AJ1037" i="288"/>
  <c r="AF1037" i="288"/>
  <c r="AB1037" i="288"/>
  <c r="X1037" i="288"/>
  <c r="T1037" i="288"/>
  <c r="P1037" i="288"/>
  <c r="AS1008" i="288" s="1"/>
  <c r="L1037" i="288"/>
  <c r="AS1004" i="288" s="1"/>
  <c r="H1037" i="288"/>
  <c r="AS1000" i="288" s="1"/>
  <c r="BM1036" i="288"/>
  <c r="BI1036" i="288"/>
  <c r="BE1036" i="288"/>
  <c r="BA1036" i="288"/>
  <c r="AW1036" i="288"/>
  <c r="AS1036" i="288"/>
  <c r="AO1036" i="288"/>
  <c r="AK1036" i="288"/>
  <c r="AG1036" i="288"/>
  <c r="AC1036" i="288"/>
  <c r="Y1036" i="288"/>
  <c r="U1036" i="288"/>
  <c r="Q1036" i="288"/>
  <c r="M1036" i="288"/>
  <c r="AR1005" i="288" s="1"/>
  <c r="I1036" i="288"/>
  <c r="AR1001" i="288" s="1"/>
  <c r="BJ1035" i="288"/>
  <c r="BF1035" i="288"/>
  <c r="BB1035" i="288"/>
  <c r="AX1035" i="288"/>
  <c r="AT1035" i="288"/>
  <c r="AP1035" i="288"/>
  <c r="AL1035" i="288"/>
  <c r="AH1035" i="288"/>
  <c r="AD1035" i="288"/>
  <c r="Z1035" i="288"/>
  <c r="V1035" i="288"/>
  <c r="R1035" i="288"/>
  <c r="N1035" i="288"/>
  <c r="AQ1006" i="288" s="1"/>
  <c r="J1035" i="288"/>
  <c r="AQ1002" i="288" s="1"/>
  <c r="F1035" i="288"/>
  <c r="AQ998" i="288" s="1"/>
  <c r="BK1034" i="288"/>
  <c r="BG1034" i="288"/>
  <c r="BC1034" i="288"/>
  <c r="AY1034" i="288"/>
  <c r="AU1034" i="288"/>
  <c r="AQ1034" i="288"/>
  <c r="AM1034" i="288"/>
  <c r="AI1034" i="288"/>
  <c r="AE1034" i="288"/>
  <c r="AA1034" i="288"/>
  <c r="W1034" i="288"/>
  <c r="S1034" i="288"/>
  <c r="O1034" i="288"/>
  <c r="AP1007" i="288" s="1"/>
  <c r="K1034" i="288"/>
  <c r="AP1003" i="288" s="1"/>
  <c r="G1034" i="288"/>
  <c r="AP999" i="288" s="1"/>
  <c r="BL1033" i="288"/>
  <c r="BH1033" i="288"/>
  <c r="BD1033" i="288"/>
  <c r="AZ1033" i="288"/>
  <c r="AV1033" i="288"/>
  <c r="AR1033" i="288"/>
  <c r="AN1033" i="288"/>
  <c r="AJ1033" i="288"/>
  <c r="AF1033" i="288"/>
  <c r="AB1033" i="288"/>
  <c r="X1033" i="288"/>
  <c r="T1033" i="288"/>
  <c r="P1033" i="288"/>
  <c r="AO1008" i="288" s="1"/>
  <c r="L1033" i="288"/>
  <c r="AO1004" i="288" s="1"/>
  <c r="H1033" i="288"/>
  <c r="AO1000" i="288" s="1"/>
  <c r="BM1032" i="288"/>
  <c r="BI1032" i="288"/>
  <c r="BE1032" i="288"/>
  <c r="BA1032" i="288"/>
  <c r="AW1032" i="288"/>
  <c r="AS1032" i="288"/>
  <c r="AO1032" i="288"/>
  <c r="AK1032" i="288"/>
  <c r="AG1032" i="288"/>
  <c r="AC1032" i="288"/>
  <c r="Y1032" i="288"/>
  <c r="U1032" i="288"/>
  <c r="Q1032" i="288"/>
  <c r="M1032" i="288"/>
  <c r="AN1005" i="288" s="1"/>
  <c r="I1032" i="288"/>
  <c r="AN1001" i="288" s="1"/>
  <c r="BJ1031" i="288"/>
  <c r="BF1031" i="288"/>
  <c r="BB1031" i="288"/>
  <c r="AX1031" i="288"/>
  <c r="AT1031" i="288"/>
  <c r="AP1031" i="288"/>
  <c r="AL1031" i="288"/>
  <c r="AH1031" i="288"/>
  <c r="AD1031" i="288"/>
  <c r="Z1031" i="288"/>
  <c r="V1031" i="288"/>
  <c r="R1031" i="288"/>
  <c r="N1031" i="288"/>
  <c r="AM1006" i="288" s="1"/>
  <c r="J1031" i="288"/>
  <c r="AM1002" i="288" s="1"/>
  <c r="F1031" i="288"/>
  <c r="AM998" i="288" s="1"/>
  <c r="BK1030" i="288"/>
  <c r="BG1030" i="288"/>
  <c r="BC1030" i="288"/>
  <c r="AY1030" i="288"/>
  <c r="AU1030" i="288"/>
  <c r="AQ1030" i="288"/>
  <c r="AM1030" i="288"/>
  <c r="AI1030" i="288"/>
  <c r="AE1030" i="288"/>
  <c r="AA1030" i="288"/>
  <c r="W1030" i="288"/>
  <c r="S1030" i="288"/>
  <c r="O1030" i="288"/>
  <c r="AL1007" i="288" s="1"/>
  <c r="K1030" i="288"/>
  <c r="AL1003" i="288" s="1"/>
  <c r="G1030" i="288"/>
  <c r="AL999" i="288" s="1"/>
  <c r="BL1029" i="288"/>
  <c r="BH1029" i="288"/>
  <c r="BD1029" i="288"/>
  <c r="AZ1029" i="288"/>
  <c r="AV1029" i="288"/>
  <c r="AR1029" i="288"/>
  <c r="AN1029" i="288"/>
  <c r="AJ1029" i="288"/>
  <c r="AF1029" i="288"/>
  <c r="AB1029" i="288"/>
  <c r="X1029" i="288"/>
  <c r="T1029" i="288"/>
  <c r="P1029" i="288"/>
  <c r="AK1008" i="288" s="1"/>
  <c r="L1029" i="288"/>
  <c r="AK1004" i="288" s="1"/>
  <c r="H1029" i="288"/>
  <c r="AK1000" i="288" s="1"/>
  <c r="BM1028" i="288"/>
  <c r="BI1028" i="288"/>
  <c r="BE1028" i="288"/>
  <c r="BA1028" i="288"/>
  <c r="AW1028" i="288"/>
  <c r="AS1028" i="288"/>
  <c r="AO1028" i="288"/>
  <c r="AK1028" i="288"/>
  <c r="AG1028" i="288"/>
  <c r="AC1028" i="288"/>
  <c r="Y1028" i="288"/>
  <c r="U1028" i="288"/>
  <c r="Q1028" i="288"/>
  <c r="M1028" i="288"/>
  <c r="AJ1005" i="288" s="1"/>
  <c r="I1028" i="288"/>
  <c r="AJ1001" i="288" s="1"/>
  <c r="BJ1027" i="288"/>
  <c r="BF1027" i="288"/>
  <c r="BB1027" i="288"/>
  <c r="AX1027" i="288"/>
  <c r="AT1027" i="288"/>
  <c r="AP1027" i="288"/>
  <c r="AL1027" i="288"/>
  <c r="AH1027" i="288"/>
  <c r="AD1027" i="288"/>
  <c r="Z1027" i="288"/>
  <c r="V1027" i="288"/>
  <c r="R1027" i="288"/>
  <c r="N1027" i="288"/>
  <c r="AI1006" i="288" s="1"/>
  <c r="J1027" i="288"/>
  <c r="AI1002" i="288" s="1"/>
  <c r="F1027" i="288"/>
  <c r="AI998" i="288" s="1"/>
  <c r="BK1026" i="288"/>
  <c r="BG1026" i="288"/>
  <c r="BC1026" i="288"/>
  <c r="AY1026" i="288"/>
  <c r="AU1026" i="288"/>
  <c r="AQ1026" i="288"/>
  <c r="AM1026" i="288"/>
  <c r="AI1026" i="288"/>
  <c r="AE1026" i="288"/>
  <c r="AA1026" i="288"/>
  <c r="W1026" i="288"/>
  <c r="S1026" i="288"/>
  <c r="O1026" i="288"/>
  <c r="AH1007" i="288" s="1"/>
  <c r="K1026" i="288"/>
  <c r="AH1003" i="288" s="1"/>
  <c r="G1026" i="288"/>
  <c r="AH999" i="288" s="1"/>
  <c r="BL1025" i="288"/>
  <c r="BH1025" i="288"/>
  <c r="BD1025" i="288"/>
  <c r="AZ1025" i="288"/>
  <c r="AV1025" i="288"/>
  <c r="AR1025" i="288"/>
  <c r="AN1025" i="288"/>
  <c r="AJ1025" i="288"/>
  <c r="AF1025" i="288"/>
  <c r="AB1025" i="288"/>
  <c r="X1025" i="288"/>
  <c r="T1025" i="288"/>
  <c r="P1025" i="288"/>
  <c r="AG1008" i="288" s="1"/>
  <c r="L1025" i="288"/>
  <c r="AG1004" i="288" s="1"/>
  <c r="H1025" i="288"/>
  <c r="AG1000" i="288" s="1"/>
  <c r="BM1024" i="288"/>
  <c r="BI1024" i="288"/>
  <c r="BE1024" i="288"/>
  <c r="BA1024" i="288"/>
  <c r="AW1024" i="288"/>
  <c r="AS1024" i="288"/>
  <c r="AO1024" i="288"/>
  <c r="AK1024" i="288"/>
  <c r="AG1024" i="288"/>
  <c r="AC1024" i="288"/>
  <c r="Y1024" i="288"/>
  <c r="U1024" i="288"/>
  <c r="Q1024" i="288"/>
  <c r="M1024" i="288"/>
  <c r="AF1005" i="288" s="1"/>
  <c r="I1024" i="288"/>
  <c r="AF1001" i="288" s="1"/>
  <c r="BJ1023" i="288"/>
  <c r="BF1023" i="288"/>
  <c r="BB1023" i="288"/>
  <c r="AX1023" i="288"/>
  <c r="AT1023" i="288"/>
  <c r="AP1023" i="288"/>
  <c r="AL1023" i="288"/>
  <c r="AH1023" i="288"/>
  <c r="AD1023" i="288"/>
  <c r="Z1023" i="288"/>
  <c r="V1023" i="288"/>
  <c r="R1023" i="288"/>
  <c r="N1023" i="288"/>
  <c r="AE1006" i="288" s="1"/>
  <c r="J1023" i="288"/>
  <c r="AE1002" i="288" s="1"/>
  <c r="F1023" i="288"/>
  <c r="AE998" i="288" s="1"/>
  <c r="BK1022" i="288"/>
  <c r="BG1022" i="288"/>
  <c r="BC1022" i="288"/>
  <c r="AY1022" i="288"/>
  <c r="AU1022" i="288"/>
  <c r="AQ1022" i="288"/>
  <c r="AM1022" i="288"/>
  <c r="AI1022" i="288"/>
  <c r="AE1022" i="288"/>
  <c r="AA1022" i="288"/>
  <c r="W1022" i="288"/>
  <c r="S1022" i="288"/>
  <c r="O1022" i="288"/>
  <c r="AD1007" i="288" s="1"/>
  <c r="K1022" i="288"/>
  <c r="AD1003" i="288" s="1"/>
  <c r="G1022" i="288"/>
  <c r="AD999" i="288" s="1"/>
  <c r="BL1021" i="288"/>
  <c r="BH1021" i="288"/>
  <c r="BD1021" i="288"/>
  <c r="AZ1021" i="288"/>
  <c r="AV1021" i="288"/>
  <c r="AR1021" i="288"/>
  <c r="AN1021" i="288"/>
  <c r="AJ1021" i="288"/>
  <c r="AF1021" i="288"/>
  <c r="AB1021" i="288"/>
  <c r="X1021" i="288"/>
  <c r="T1021" i="288"/>
  <c r="P1021" i="288"/>
  <c r="AC1008" i="288" s="1"/>
  <c r="L1021" i="288"/>
  <c r="AC1004" i="288" s="1"/>
  <c r="H1021" i="288"/>
  <c r="AC1000" i="288" s="1"/>
  <c r="BM1020" i="288"/>
  <c r="BI1020" i="288"/>
  <c r="BE1020" i="288"/>
  <c r="BA1020" i="288"/>
  <c r="AW1020" i="288"/>
  <c r="AS1020" i="288"/>
  <c r="AO1020" i="288"/>
  <c r="AK1020" i="288"/>
  <c r="AG1020" i="288"/>
  <c r="AC1020" i="288"/>
  <c r="Y1020" i="288"/>
  <c r="U1020" i="288"/>
  <c r="Q1020" i="288"/>
  <c r="M1020" i="288"/>
  <c r="AB1005" i="288" s="1"/>
  <c r="I1020" i="288"/>
  <c r="AB1001" i="288" s="1"/>
  <c r="BJ1019" i="288"/>
  <c r="BF1019" i="288"/>
  <c r="BB1019" i="288"/>
  <c r="AX1019" i="288"/>
  <c r="AT1019" i="288"/>
  <c r="AP1019" i="288"/>
  <c r="AL1019" i="288"/>
  <c r="AH1019" i="288"/>
  <c r="AD1019" i="288"/>
  <c r="Z1019" i="288"/>
  <c r="V1019" i="288"/>
  <c r="R1019" i="288"/>
  <c r="N1019" i="288"/>
  <c r="AA1006" i="288" s="1"/>
  <c r="J1019" i="288"/>
  <c r="AA1002" i="288" s="1"/>
  <c r="F1019" i="288"/>
  <c r="AA998" i="288" s="1"/>
  <c r="BK1018" i="288"/>
  <c r="BG1018" i="288"/>
  <c r="BC1018" i="288"/>
  <c r="AY1018" i="288"/>
  <c r="AU1018" i="288"/>
  <c r="AQ1018" i="288"/>
  <c r="AM1018" i="288"/>
  <c r="AI1018" i="288"/>
  <c r="AE1018" i="288"/>
  <c r="AA1018" i="288"/>
  <c r="W1018" i="288"/>
  <c r="S1018" i="288"/>
  <c r="O1018" i="288"/>
  <c r="Z1007" i="288" s="1"/>
  <c r="K1018" i="288"/>
  <c r="Z1003" i="288" s="1"/>
  <c r="G1018" i="288"/>
  <c r="Z999" i="288" s="1"/>
  <c r="BL1017" i="288"/>
  <c r="BH1017" i="288"/>
  <c r="BD1017" i="288"/>
  <c r="AZ1017" i="288"/>
  <c r="AV1017" i="288"/>
  <c r="AR1017" i="288"/>
  <c r="AN1017" i="288"/>
  <c r="AJ1017" i="288"/>
  <c r="AF1017" i="288"/>
  <c r="AB1017" i="288"/>
  <c r="X1017" i="288"/>
  <c r="T1017" i="288"/>
  <c r="P1017" i="288"/>
  <c r="Y1008" i="288" s="1"/>
  <c r="L1017" i="288"/>
  <c r="Y1004" i="288" s="1"/>
  <c r="H1017" i="288"/>
  <c r="Y1000" i="288" s="1"/>
  <c r="BM1016" i="288"/>
  <c r="BI1016" i="288"/>
  <c r="BE1016" i="288"/>
  <c r="BA1016" i="288"/>
  <c r="AW1016" i="288"/>
  <c r="AS1016" i="288"/>
  <c r="AO1016" i="288"/>
  <c r="AK1016" i="288"/>
  <c r="AG1016" i="288"/>
  <c r="AC1016" i="288"/>
  <c r="Y1016" i="288"/>
  <c r="U1016" i="288"/>
  <c r="Q1016" i="288"/>
  <c r="M1016" i="288"/>
  <c r="X1005" i="288" s="1"/>
  <c r="I1016" i="288"/>
  <c r="X1001" i="288" s="1"/>
  <c r="BJ1015" i="288"/>
  <c r="BF1015" i="288"/>
  <c r="BB1015" i="288"/>
  <c r="AX1015" i="288"/>
  <c r="AT1015" i="288"/>
  <c r="AP1015" i="288"/>
  <c r="AL1015" i="288"/>
  <c r="AH1015" i="288"/>
  <c r="AD1015" i="288"/>
  <c r="Z1015" i="288"/>
  <c r="V1015" i="288"/>
  <c r="R1015" i="288"/>
  <c r="N1015" i="288"/>
  <c r="W1006" i="288" s="1"/>
  <c r="J1015" i="288"/>
  <c r="W1002" i="288" s="1"/>
  <c r="F1015" i="288"/>
  <c r="W998" i="288" s="1"/>
  <c r="BK1014" i="288"/>
  <c r="BG1014" i="288"/>
  <c r="BC1014" i="288"/>
  <c r="AY1014" i="288"/>
  <c r="AU1014" i="288"/>
  <c r="AQ1014" i="288"/>
  <c r="AM1014" i="288"/>
  <c r="AI1014" i="288"/>
  <c r="AE1014" i="288"/>
  <c r="AA1014" i="288"/>
  <c r="W1014" i="288"/>
  <c r="S1014" i="288"/>
  <c r="O1014" i="288"/>
  <c r="V1007" i="288" s="1"/>
  <c r="K1014" i="288"/>
  <c r="V1003" i="288" s="1"/>
  <c r="G1014" i="288"/>
  <c r="V999" i="288" s="1"/>
  <c r="BL1013" i="288"/>
  <c r="BH1013" i="288"/>
  <c r="BD1013" i="288"/>
  <c r="AZ1013" i="288"/>
  <c r="AV1013" i="288"/>
  <c r="AR1013" i="288"/>
  <c r="AN1013" i="288"/>
  <c r="AJ1013" i="288"/>
  <c r="AF1013" i="288"/>
  <c r="AB1013" i="288"/>
  <c r="X1013" i="288"/>
  <c r="T1013" i="288"/>
  <c r="P1013" i="288"/>
  <c r="U1008" i="288" s="1"/>
  <c r="L1013" i="288"/>
  <c r="U1004" i="288" s="1"/>
  <c r="H1013" i="288"/>
  <c r="U1000" i="288" s="1"/>
  <c r="BM1012" i="288"/>
  <c r="BI1012" i="288"/>
  <c r="BE1012" i="288"/>
  <c r="BA1012" i="288"/>
  <c r="AW1012" i="288"/>
  <c r="AS1012" i="288"/>
  <c r="AO1012" i="288"/>
  <c r="AK1012" i="288"/>
  <c r="AG1012" i="288"/>
  <c r="AC1012" i="288"/>
  <c r="Y1012" i="288"/>
  <c r="U1012" i="288"/>
  <c r="Q1012" i="288"/>
  <c r="M1012" i="288"/>
  <c r="T1005" i="288" s="1"/>
  <c r="I1012" i="288"/>
  <c r="T1001" i="288" s="1"/>
  <c r="BJ1011" i="288"/>
  <c r="BF1011" i="288"/>
  <c r="BB1011" i="288"/>
  <c r="AX1011" i="288"/>
  <c r="AT1011" i="288"/>
  <c r="AP1011" i="288"/>
  <c r="AL1011" i="288"/>
  <c r="AH1011" i="288"/>
  <c r="AD1011" i="288"/>
  <c r="Z1011" i="288"/>
  <c r="V1011" i="288"/>
  <c r="R1011" i="288"/>
  <c r="N1011" i="288"/>
  <c r="S1006" i="288" s="1"/>
  <c r="J1011" i="288"/>
  <c r="S1002" i="288" s="1"/>
  <c r="F1011" i="288"/>
  <c r="S998" i="288" s="1"/>
  <c r="BK1010" i="288"/>
  <c r="BG1010" i="288"/>
  <c r="BC1010" i="288"/>
  <c r="AY1010" i="288"/>
  <c r="AU1010" i="288"/>
  <c r="AQ1010" i="288"/>
  <c r="AM1010" i="288"/>
  <c r="AI1010" i="288"/>
  <c r="AE1010" i="288"/>
  <c r="AA1010" i="288"/>
  <c r="W1010" i="288"/>
  <c r="S1010" i="288"/>
  <c r="O1010" i="288"/>
  <c r="R1007" i="288" s="1"/>
  <c r="K1010" i="288"/>
  <c r="R1003" i="288" s="1"/>
  <c r="G1010" i="288"/>
  <c r="R999" i="288" s="1"/>
  <c r="BL1009" i="288"/>
  <c r="BH1009" i="288"/>
  <c r="BD1009" i="288"/>
  <c r="AZ1009" i="288"/>
  <c r="AV1009" i="288"/>
  <c r="AR1009" i="288"/>
  <c r="AN1009" i="288"/>
  <c r="AJ1009" i="288"/>
  <c r="AF1009" i="288"/>
  <c r="AB1009" i="288"/>
  <c r="X1009" i="288"/>
  <c r="T1009" i="288"/>
  <c r="P1009" i="288"/>
  <c r="Q1008" i="288" s="1"/>
  <c r="L1009" i="288"/>
  <c r="Q1004" i="288" s="1"/>
  <c r="H1009" i="288"/>
  <c r="Q1000" i="288" s="1"/>
  <c r="BM988" i="288"/>
  <c r="BI988" i="288"/>
  <c r="BE988" i="288"/>
  <c r="BA988" i="288"/>
  <c r="AW988" i="288"/>
  <c r="AS988" i="288"/>
  <c r="AO988" i="288"/>
  <c r="AK988" i="288"/>
  <c r="AG988" i="288"/>
  <c r="AC988" i="288"/>
  <c r="Y988" i="288"/>
  <c r="U988" i="288"/>
  <c r="Q988" i="288"/>
  <c r="M988" i="288"/>
  <c r="BM936" i="288" s="1"/>
  <c r="I988" i="288"/>
  <c r="BM932" i="288" s="1"/>
  <c r="BJ987" i="288"/>
  <c r="BF987" i="288"/>
  <c r="BB987" i="288"/>
  <c r="AX987" i="288"/>
  <c r="AT987" i="288"/>
  <c r="AP987" i="288"/>
  <c r="AL987" i="288"/>
  <c r="AH987" i="288"/>
  <c r="AD987" i="288"/>
  <c r="Z987" i="288"/>
  <c r="V987" i="288"/>
  <c r="R987" i="288"/>
  <c r="N987" i="288"/>
  <c r="BL937" i="288" s="1"/>
  <c r="J987" i="288"/>
  <c r="BL933" i="288" s="1"/>
  <c r="F987" i="288"/>
  <c r="BL929" i="288" s="1"/>
  <c r="BK986" i="288"/>
  <c r="BG986" i="288"/>
  <c r="BC986" i="288"/>
  <c r="AY986" i="288"/>
  <c r="AU986" i="288"/>
  <c r="AQ986" i="288"/>
  <c r="AM986" i="288"/>
  <c r="AI986" i="288"/>
  <c r="AE986" i="288"/>
  <c r="AA986" i="288"/>
  <c r="W986" i="288"/>
  <c r="S986" i="288"/>
  <c r="O986" i="288"/>
  <c r="BK938" i="288" s="1"/>
  <c r="K986" i="288"/>
  <c r="BK934" i="288" s="1"/>
  <c r="G986" i="288"/>
  <c r="BK930" i="288" s="1"/>
  <c r="BL985" i="288"/>
  <c r="BH985" i="288"/>
  <c r="BD985" i="288"/>
  <c r="AZ985" i="288"/>
  <c r="AV985" i="288"/>
  <c r="AR985" i="288"/>
  <c r="AN985" i="288"/>
  <c r="AJ985" i="288"/>
  <c r="AF985" i="288"/>
  <c r="AB985" i="288"/>
  <c r="X985" i="288"/>
  <c r="T985" i="288"/>
  <c r="P985" i="288"/>
  <c r="BJ939" i="288" s="1"/>
  <c r="L985" i="288"/>
  <c r="BJ935" i="288" s="1"/>
  <c r="H985" i="288"/>
  <c r="BJ931" i="288" s="1"/>
  <c r="BM984" i="288"/>
  <c r="BI984" i="288"/>
  <c r="BE984" i="288"/>
  <c r="BA984" i="288"/>
  <c r="AW984" i="288"/>
  <c r="AS984" i="288"/>
  <c r="AO984" i="288"/>
  <c r="AK984" i="288"/>
  <c r="AG984" i="288"/>
  <c r="AC984" i="288"/>
  <c r="Y984" i="288"/>
  <c r="U984" i="288"/>
  <c r="Q984" i="288"/>
  <c r="M984" i="288"/>
  <c r="BI936" i="288" s="1"/>
  <c r="I984" i="288"/>
  <c r="BI932" i="288" s="1"/>
  <c r="BJ983" i="288"/>
  <c r="BF983" i="288"/>
  <c r="BB983" i="288"/>
  <c r="AX983" i="288"/>
  <c r="AT983" i="288"/>
  <c r="AP983" i="288"/>
  <c r="AL983" i="288"/>
  <c r="AH983" i="288"/>
  <c r="AD983" i="288"/>
  <c r="Z983" i="288"/>
  <c r="V983" i="288"/>
  <c r="R983" i="288"/>
  <c r="N983" i="288"/>
  <c r="BH937" i="288" s="1"/>
  <c r="J983" i="288"/>
  <c r="BH933" i="288" s="1"/>
  <c r="F983" i="288"/>
  <c r="BH929" i="288" s="1"/>
  <c r="BK982" i="288"/>
  <c r="BG982" i="288"/>
  <c r="BC982" i="288"/>
  <c r="AY982" i="288"/>
  <c r="AU982" i="288"/>
  <c r="AQ982" i="288"/>
  <c r="AM982" i="288"/>
  <c r="AI982" i="288"/>
  <c r="AE982" i="288"/>
  <c r="AA982" i="288"/>
  <c r="W982" i="288"/>
  <c r="S982" i="288"/>
  <c r="O982" i="288"/>
  <c r="BG938" i="288" s="1"/>
  <c r="K982" i="288"/>
  <c r="BG934" i="288" s="1"/>
  <c r="G982" i="288"/>
  <c r="BG930" i="288" s="1"/>
  <c r="BL981" i="288"/>
  <c r="BH981" i="288"/>
  <c r="BD981" i="288"/>
  <c r="AZ981" i="288"/>
  <c r="AV981" i="288"/>
  <c r="AR981" i="288"/>
  <c r="AN981" i="288"/>
  <c r="AJ981" i="288"/>
  <c r="AF981" i="288"/>
  <c r="AB981" i="288"/>
  <c r="X981" i="288"/>
  <c r="T981" i="288"/>
  <c r="P981" i="288"/>
  <c r="BF939" i="288" s="1"/>
  <c r="L981" i="288"/>
  <c r="BF935" i="288" s="1"/>
  <c r="H981" i="288"/>
  <c r="BF931" i="288" s="1"/>
  <c r="BM980" i="288"/>
  <c r="BI980" i="288"/>
  <c r="BE980" i="288"/>
  <c r="BA980" i="288"/>
  <c r="AW980" i="288"/>
  <c r="AS980" i="288"/>
  <c r="AO980" i="288"/>
  <c r="AK980" i="288"/>
  <c r="AG980" i="288"/>
  <c r="AC980" i="288"/>
  <c r="Y980" i="288"/>
  <c r="U980" i="288"/>
  <c r="Q980" i="288"/>
  <c r="M980" i="288"/>
  <c r="BE936" i="288" s="1"/>
  <c r="I980" i="288"/>
  <c r="BE932" i="288" s="1"/>
  <c r="BJ979" i="288"/>
  <c r="BF979" i="288"/>
  <c r="BB979" i="288"/>
  <c r="AX979" i="288"/>
  <c r="AT979" i="288"/>
  <c r="AP979" i="288"/>
  <c r="AL979" i="288"/>
  <c r="AH979" i="288"/>
  <c r="AD979" i="288"/>
  <c r="Z979" i="288"/>
  <c r="V979" i="288"/>
  <c r="R979" i="288"/>
  <c r="N979" i="288"/>
  <c r="BD937" i="288" s="1"/>
  <c r="J979" i="288"/>
  <c r="BD933" i="288" s="1"/>
  <c r="F979" i="288"/>
  <c r="BD929" i="288" s="1"/>
  <c r="BK978" i="288"/>
  <c r="BG978" i="288"/>
  <c r="BC978" i="288"/>
  <c r="AY978" i="288"/>
  <c r="AU978" i="288"/>
  <c r="AQ978" i="288"/>
  <c r="AM978" i="288"/>
  <c r="AI978" i="288"/>
  <c r="AE978" i="288"/>
  <c r="AA978" i="288"/>
  <c r="W978" i="288"/>
  <c r="S978" i="288"/>
  <c r="O978" i="288"/>
  <c r="BC938" i="288" s="1"/>
  <c r="K978" i="288"/>
  <c r="BC934" i="288" s="1"/>
  <c r="G978" i="288"/>
  <c r="BC930" i="288" s="1"/>
  <c r="BL977" i="288"/>
  <c r="BH977" i="288"/>
  <c r="BD977" i="288"/>
  <c r="AZ977" i="288"/>
  <c r="AV977" i="288"/>
  <c r="AR977" i="288"/>
  <c r="AN977" i="288"/>
  <c r="AJ977" i="288"/>
  <c r="AF977" i="288"/>
  <c r="AB977" i="288"/>
  <c r="X977" i="288"/>
  <c r="T977" i="288"/>
  <c r="P977" i="288"/>
  <c r="BB939" i="288" s="1"/>
  <c r="L977" i="288"/>
  <c r="BB935" i="288" s="1"/>
  <c r="H977" i="288"/>
  <c r="BB931" i="288" s="1"/>
  <c r="BM976" i="288"/>
  <c r="BI976" i="288"/>
  <c r="BE976" i="288"/>
  <c r="BA976" i="288"/>
  <c r="AW976" i="288"/>
  <c r="AS976" i="288"/>
  <c r="AO976" i="288"/>
  <c r="AK976" i="288"/>
  <c r="AG976" i="288"/>
  <c r="AC976" i="288"/>
  <c r="Y976" i="288"/>
  <c r="U976" i="288"/>
  <c r="Q976" i="288"/>
  <c r="M976" i="288"/>
  <c r="BA936" i="288" s="1"/>
  <c r="I976" i="288"/>
  <c r="BA932" i="288" s="1"/>
  <c r="BJ975" i="288"/>
  <c r="BF975" i="288"/>
  <c r="BB975" i="288"/>
  <c r="AX975" i="288"/>
  <c r="AT975" i="288"/>
  <c r="AP975" i="288"/>
  <c r="AL975" i="288"/>
  <c r="AH975" i="288"/>
  <c r="AD975" i="288"/>
  <c r="Z975" i="288"/>
  <c r="V975" i="288"/>
  <c r="R975" i="288"/>
  <c r="N975" i="288"/>
  <c r="AZ937" i="288" s="1"/>
  <c r="J975" i="288"/>
  <c r="AZ933" i="288" s="1"/>
  <c r="F975" i="288"/>
  <c r="AZ929" i="288" s="1"/>
  <c r="BK974" i="288"/>
  <c r="BG974" i="288"/>
  <c r="BC974" i="288"/>
  <c r="AY974" i="288"/>
  <c r="AU974" i="288"/>
  <c r="AQ974" i="288"/>
  <c r="AM974" i="288"/>
  <c r="AI974" i="288"/>
  <c r="AE974" i="288"/>
  <c r="AA974" i="288"/>
  <c r="W974" i="288"/>
  <c r="S974" i="288"/>
  <c r="O974" i="288"/>
  <c r="AY938" i="288" s="1"/>
  <c r="K974" i="288"/>
  <c r="AY934" i="288" s="1"/>
  <c r="G974" i="288"/>
  <c r="AY930" i="288" s="1"/>
  <c r="BL973" i="288"/>
  <c r="BH973" i="288"/>
  <c r="BD973" i="288"/>
  <c r="AZ973" i="288"/>
  <c r="AV973" i="288"/>
  <c r="AR973" i="288"/>
  <c r="AN973" i="288"/>
  <c r="AJ973" i="288"/>
  <c r="AF973" i="288"/>
  <c r="AB973" i="288"/>
  <c r="X973" i="288"/>
  <c r="T973" i="288"/>
  <c r="P973" i="288"/>
  <c r="AX939" i="288" s="1"/>
  <c r="L973" i="288"/>
  <c r="AX935" i="288" s="1"/>
  <c r="H973" i="288"/>
  <c r="AX931" i="288" s="1"/>
  <c r="BM972" i="288"/>
  <c r="BI972" i="288"/>
  <c r="BE972" i="288"/>
  <c r="BA972" i="288"/>
  <c r="AW972" i="288"/>
  <c r="AS972" i="288"/>
  <c r="AO972" i="288"/>
  <c r="AK972" i="288"/>
  <c r="AG972" i="288"/>
  <c r="AC972" i="288"/>
  <c r="Y972" i="288"/>
  <c r="U972" i="288"/>
  <c r="Q972" i="288"/>
  <c r="M972" i="288"/>
  <c r="AW936" i="288" s="1"/>
  <c r="I972" i="288"/>
  <c r="AW932" i="288" s="1"/>
  <c r="BJ971" i="288"/>
  <c r="BF971" i="288"/>
  <c r="BB971" i="288"/>
  <c r="AX971" i="288"/>
  <c r="AT971" i="288"/>
  <c r="AP971" i="288"/>
  <c r="AL971" i="288"/>
  <c r="AH971" i="288"/>
  <c r="AD971" i="288"/>
  <c r="Z971" i="288"/>
  <c r="V971" i="288"/>
  <c r="R971" i="288"/>
  <c r="N971" i="288"/>
  <c r="AV937" i="288" s="1"/>
  <c r="J971" i="288"/>
  <c r="AV933" i="288" s="1"/>
  <c r="F971" i="288"/>
  <c r="AV929" i="288" s="1"/>
  <c r="BK970" i="288"/>
  <c r="BG970" i="288"/>
  <c r="BC970" i="288"/>
  <c r="AY970" i="288"/>
  <c r="AU970" i="288"/>
  <c r="AQ970" i="288"/>
  <c r="AM970" i="288"/>
  <c r="AI970" i="288"/>
  <c r="AE970" i="288"/>
  <c r="AA970" i="288"/>
  <c r="W970" i="288"/>
  <c r="S970" i="288"/>
  <c r="O970" i="288"/>
  <c r="AU938" i="288" s="1"/>
  <c r="K970" i="288"/>
  <c r="AU934" i="288" s="1"/>
  <c r="G970" i="288"/>
  <c r="AU930" i="288" s="1"/>
  <c r="BL969" i="288"/>
  <c r="BH969" i="288"/>
  <c r="BD969" i="288"/>
  <c r="AZ969" i="288"/>
  <c r="AV969" i="288"/>
  <c r="AR969" i="288"/>
  <c r="AN969" i="288"/>
  <c r="AJ969" i="288"/>
  <c r="AF969" i="288"/>
  <c r="AB969" i="288"/>
  <c r="X969" i="288"/>
  <c r="T969" i="288"/>
  <c r="P969" i="288"/>
  <c r="AT939" i="288" s="1"/>
  <c r="L969" i="288"/>
  <c r="AT935" i="288" s="1"/>
  <c r="H969" i="288"/>
  <c r="AT931" i="288" s="1"/>
  <c r="BM968" i="288"/>
  <c r="BI968" i="288"/>
  <c r="BE968" i="288"/>
  <c r="BA968" i="288"/>
  <c r="AW968" i="288"/>
  <c r="AS968" i="288"/>
  <c r="AO968" i="288"/>
  <c r="AK968" i="288"/>
  <c r="AG968" i="288"/>
  <c r="AC968" i="288"/>
  <c r="Y968" i="288"/>
  <c r="U968" i="288"/>
  <c r="Q968" i="288"/>
  <c r="M968" i="288"/>
  <c r="AS936" i="288" s="1"/>
  <c r="I968" i="288"/>
  <c r="AS932" i="288" s="1"/>
  <c r="BJ967" i="288"/>
  <c r="BF967" i="288"/>
  <c r="BB967" i="288"/>
  <c r="AX967" i="288"/>
  <c r="AT967" i="288"/>
  <c r="AP967" i="288"/>
  <c r="AL967" i="288"/>
  <c r="AH967" i="288"/>
  <c r="AD967" i="288"/>
  <c r="Z967" i="288"/>
  <c r="V967" i="288"/>
  <c r="R967" i="288"/>
  <c r="N967" i="288"/>
  <c r="AR937" i="288" s="1"/>
  <c r="J967" i="288"/>
  <c r="AR933" i="288" s="1"/>
  <c r="F967" i="288"/>
  <c r="AR929" i="288" s="1"/>
  <c r="BK966" i="288"/>
  <c r="BG966" i="288"/>
  <c r="BC966" i="288"/>
  <c r="AY966" i="288"/>
  <c r="AU966" i="288"/>
  <c r="AQ966" i="288"/>
  <c r="AM966" i="288"/>
  <c r="AI966" i="288"/>
  <c r="AE966" i="288"/>
  <c r="AA966" i="288"/>
  <c r="W966" i="288"/>
  <c r="S966" i="288"/>
  <c r="O966" i="288"/>
  <c r="AQ938" i="288" s="1"/>
  <c r="K966" i="288"/>
  <c r="AQ934" i="288" s="1"/>
  <c r="G966" i="288"/>
  <c r="AQ930" i="288" s="1"/>
  <c r="BL965" i="288"/>
  <c r="BH965" i="288"/>
  <c r="BD965" i="288"/>
  <c r="AZ965" i="288"/>
  <c r="AV965" i="288"/>
  <c r="AR965" i="288"/>
  <c r="AN965" i="288"/>
  <c r="AJ965" i="288"/>
  <c r="AF965" i="288"/>
  <c r="AB965" i="288"/>
  <c r="X965" i="288"/>
  <c r="T965" i="288"/>
  <c r="P965" i="288"/>
  <c r="AP939" i="288" s="1"/>
  <c r="L965" i="288"/>
  <c r="AP935" i="288" s="1"/>
  <c r="H965" i="288"/>
  <c r="AP931" i="288" s="1"/>
  <c r="BM964" i="288"/>
  <c r="BI964" i="288"/>
  <c r="BE964" i="288"/>
  <c r="BA964" i="288"/>
  <c r="AW964" i="288"/>
  <c r="AS964" i="288"/>
  <c r="AO964" i="288"/>
  <c r="AK964" i="288"/>
  <c r="AG964" i="288"/>
  <c r="AC964" i="288"/>
  <c r="Y964" i="288"/>
  <c r="U964" i="288"/>
  <c r="Q964" i="288"/>
  <c r="M964" i="288"/>
  <c r="AO936" i="288" s="1"/>
  <c r="I964" i="288"/>
  <c r="AO932" i="288" s="1"/>
  <c r="BJ963" i="288"/>
  <c r="BF963" i="288"/>
  <c r="BB963" i="288"/>
  <c r="AX963" i="288"/>
  <c r="AT963" i="288"/>
  <c r="AP963" i="288"/>
  <c r="AL963" i="288"/>
  <c r="AH963" i="288"/>
  <c r="AD963" i="288"/>
  <c r="Z963" i="288"/>
  <c r="V963" i="288"/>
  <c r="R963" i="288"/>
  <c r="N963" i="288"/>
  <c r="AN937" i="288" s="1"/>
  <c r="J963" i="288"/>
  <c r="AN933" i="288" s="1"/>
  <c r="F963" i="288"/>
  <c r="AN929" i="288" s="1"/>
  <c r="BK962" i="288"/>
  <c r="BG962" i="288"/>
  <c r="BC962" i="288"/>
  <c r="AY962" i="288"/>
  <c r="AU962" i="288"/>
  <c r="AQ962" i="288"/>
  <c r="AM962" i="288"/>
  <c r="AI962" i="288"/>
  <c r="AE962" i="288"/>
  <c r="AA962" i="288"/>
  <c r="W962" i="288"/>
  <c r="S962" i="288"/>
  <c r="O962" i="288"/>
  <c r="AM938" i="288" s="1"/>
  <c r="K962" i="288"/>
  <c r="AM934" i="288" s="1"/>
  <c r="G962" i="288"/>
  <c r="AM930" i="288" s="1"/>
  <c r="BL961" i="288"/>
  <c r="BH961" i="288"/>
  <c r="BD961" i="288"/>
  <c r="AZ961" i="288"/>
  <c r="AV961" i="288"/>
  <c r="AR961" i="288"/>
  <c r="AN961" i="288"/>
  <c r="AJ961" i="288"/>
  <c r="AF961" i="288"/>
  <c r="AB961" i="288"/>
  <c r="X961" i="288"/>
  <c r="T961" i="288"/>
  <c r="P961" i="288"/>
  <c r="AL939" i="288" s="1"/>
  <c r="L961" i="288"/>
  <c r="AL935" i="288" s="1"/>
  <c r="H961" i="288"/>
  <c r="AL931" i="288" s="1"/>
  <c r="BM960" i="288"/>
  <c r="BI960" i="288"/>
  <c r="BE960" i="288"/>
  <c r="BA960" i="288"/>
  <c r="AW960" i="288"/>
  <c r="AS960" i="288"/>
  <c r="AO960" i="288"/>
  <c r="AK960" i="288"/>
  <c r="AG960" i="288"/>
  <c r="AC960" i="288"/>
  <c r="Y960" i="288"/>
  <c r="U960" i="288"/>
  <c r="Q960" i="288"/>
  <c r="M960" i="288"/>
  <c r="AK936" i="288" s="1"/>
  <c r="I960" i="288"/>
  <c r="AK932" i="288" s="1"/>
  <c r="BJ959" i="288"/>
  <c r="BF959" i="288"/>
  <c r="BB959" i="288"/>
  <c r="AX959" i="288"/>
  <c r="AT959" i="288"/>
  <c r="AP959" i="288"/>
  <c r="AL959" i="288"/>
  <c r="AH959" i="288"/>
  <c r="AD959" i="288"/>
  <c r="Z959" i="288"/>
  <c r="V959" i="288"/>
  <c r="R959" i="288"/>
  <c r="N959" i="288"/>
  <c r="AJ937" i="288" s="1"/>
  <c r="J959" i="288"/>
  <c r="AJ933" i="288" s="1"/>
  <c r="F959" i="288"/>
  <c r="AJ929" i="288" s="1"/>
  <c r="BK958" i="288"/>
  <c r="BG958" i="288"/>
  <c r="BC958" i="288"/>
  <c r="AY958" i="288"/>
  <c r="AU958" i="288"/>
  <c r="AQ958" i="288"/>
  <c r="AM958" i="288"/>
  <c r="AI958" i="288"/>
  <c r="AE958" i="288"/>
  <c r="AA958" i="288"/>
  <c r="W958" i="288"/>
  <c r="S958" i="288"/>
  <c r="O958" i="288"/>
  <c r="AI938" i="288" s="1"/>
  <c r="K958" i="288"/>
  <c r="AI934" i="288" s="1"/>
  <c r="G958" i="288"/>
  <c r="AI930" i="288" s="1"/>
  <c r="BL957" i="288"/>
  <c r="BH957" i="288"/>
  <c r="BD957" i="288"/>
  <c r="AZ957" i="288"/>
  <c r="AV957" i="288"/>
  <c r="AR957" i="288"/>
  <c r="AN957" i="288"/>
  <c r="AJ957" i="288"/>
  <c r="AF957" i="288"/>
  <c r="AB957" i="288"/>
  <c r="X957" i="288"/>
  <c r="T957" i="288"/>
  <c r="P957" i="288"/>
  <c r="AH939" i="288" s="1"/>
  <c r="L957" i="288"/>
  <c r="AH935" i="288" s="1"/>
  <c r="H957" i="288"/>
  <c r="AH931" i="288" s="1"/>
  <c r="BM956" i="288"/>
  <c r="BI956" i="288"/>
  <c r="BE956" i="288"/>
  <c r="BA956" i="288"/>
  <c r="AW956" i="288"/>
  <c r="AS956" i="288"/>
  <c r="AO956" i="288"/>
  <c r="AK956" i="288"/>
  <c r="AG956" i="288"/>
  <c r="AC956" i="288"/>
  <c r="Y956" i="288"/>
  <c r="U956" i="288"/>
  <c r="Q956" i="288"/>
  <c r="M956" i="288"/>
  <c r="AG936" i="288" s="1"/>
  <c r="I956" i="288"/>
  <c r="AG932" i="288" s="1"/>
  <c r="BJ955" i="288"/>
  <c r="BF955" i="288"/>
  <c r="BB955" i="288"/>
  <c r="AX955" i="288"/>
  <c r="AT955" i="288"/>
  <c r="AP955" i="288"/>
  <c r="AL955" i="288"/>
  <c r="AH955" i="288"/>
  <c r="AD955" i="288"/>
  <c r="Z955" i="288"/>
  <c r="V955" i="288"/>
  <c r="R955" i="288"/>
  <c r="N955" i="288"/>
  <c r="AF937" i="288" s="1"/>
  <c r="J955" i="288"/>
  <c r="AF933" i="288" s="1"/>
  <c r="F955" i="288"/>
  <c r="AF929" i="288" s="1"/>
  <c r="BK954" i="288"/>
  <c r="BG954" i="288"/>
  <c r="BC954" i="288"/>
  <c r="AY954" i="288"/>
  <c r="AU954" i="288"/>
  <c r="AQ954" i="288"/>
  <c r="AM954" i="288"/>
  <c r="AI954" i="288"/>
  <c r="AE954" i="288"/>
  <c r="AA954" i="288"/>
  <c r="W954" i="288"/>
  <c r="S954" i="288"/>
  <c r="O954" i="288"/>
  <c r="AE938" i="288" s="1"/>
  <c r="K954" i="288"/>
  <c r="AE934" i="288" s="1"/>
  <c r="G954" i="288"/>
  <c r="AE930" i="288" s="1"/>
  <c r="BL953" i="288"/>
  <c r="BH953" i="288"/>
  <c r="BD953" i="288"/>
  <c r="AZ953" i="288"/>
  <c r="AV953" i="288"/>
  <c r="AR953" i="288"/>
  <c r="AN953" i="288"/>
  <c r="AJ953" i="288"/>
  <c r="AF953" i="288"/>
  <c r="AB953" i="288"/>
  <c r="X953" i="288"/>
  <c r="T953" i="288"/>
  <c r="P953" i="288"/>
  <c r="AD939" i="288" s="1"/>
  <c r="L953" i="288"/>
  <c r="AD935" i="288" s="1"/>
  <c r="H953" i="288"/>
  <c r="AD931" i="288" s="1"/>
  <c r="BM952" i="288"/>
  <c r="BI952" i="288"/>
  <c r="BE952" i="288"/>
  <c r="BA952" i="288"/>
  <c r="AW952" i="288"/>
  <c r="AS952" i="288"/>
  <c r="AO952" i="288"/>
  <c r="AK952" i="288"/>
  <c r="AG952" i="288"/>
  <c r="AC952" i="288"/>
  <c r="Y952" i="288"/>
  <c r="U952" i="288"/>
  <c r="Q952" i="288"/>
  <c r="M952" i="288"/>
  <c r="AC936" i="288" s="1"/>
  <c r="I952" i="288"/>
  <c r="AC932" i="288" s="1"/>
  <c r="BJ951" i="288"/>
  <c r="BF951" i="288"/>
  <c r="BB951" i="288"/>
  <c r="AX951" i="288"/>
  <c r="AT951" i="288"/>
  <c r="AP951" i="288"/>
  <c r="AL951" i="288"/>
  <c r="AH951" i="288"/>
  <c r="AD951" i="288"/>
  <c r="Z951" i="288"/>
  <c r="V951" i="288"/>
  <c r="R951" i="288"/>
  <c r="N951" i="288"/>
  <c r="AB937" i="288" s="1"/>
  <c r="J951" i="288"/>
  <c r="AB933" i="288" s="1"/>
  <c r="F951" i="288"/>
  <c r="AB929" i="288" s="1"/>
  <c r="BK950" i="288"/>
  <c r="BG950" i="288"/>
  <c r="BC950" i="288"/>
  <c r="AY950" i="288"/>
  <c r="AU950" i="288"/>
  <c r="AQ950" i="288"/>
  <c r="AM950" i="288"/>
  <c r="AI950" i="288"/>
  <c r="AE950" i="288"/>
  <c r="AA950" i="288"/>
  <c r="W950" i="288"/>
  <c r="S950" i="288"/>
  <c r="O950" i="288"/>
  <c r="AA938" i="288" s="1"/>
  <c r="K950" i="288"/>
  <c r="AA934" i="288" s="1"/>
  <c r="G950" i="288"/>
  <c r="AA930" i="288" s="1"/>
  <c r="BL949" i="288"/>
  <c r="BH949" i="288"/>
  <c r="BD949" i="288"/>
  <c r="AZ949" i="288"/>
  <c r="AG1573" i="288"/>
  <c r="AA1528" i="288"/>
  <c r="X1516" i="288"/>
  <c r="M1505" i="288"/>
  <c r="AD1488" i="288" s="1"/>
  <c r="AD1496" i="288"/>
  <c r="G1467" i="288"/>
  <c r="BI1413" i="288" s="1"/>
  <c r="AF1461" i="288"/>
  <c r="BE1455" i="288"/>
  <c r="T1450" i="288"/>
  <c r="H1446" i="288"/>
  <c r="AN1414" i="288" s="1"/>
  <c r="BE1441" i="288"/>
  <c r="AS1437" i="288"/>
  <c r="AG1433" i="288"/>
  <c r="U1429" i="288"/>
  <c r="I1425" i="288"/>
  <c r="S1415" i="288" s="1"/>
  <c r="X1401" i="288"/>
  <c r="AJ1398" i="288"/>
  <c r="AV1395" i="288"/>
  <c r="BI1392" i="288"/>
  <c r="L1390" i="288"/>
  <c r="BA1349" i="288" s="1"/>
  <c r="X1387" i="288"/>
  <c r="AK1384" i="288"/>
  <c r="AW1381" i="288"/>
  <c r="BI1378" i="288"/>
  <c r="M1376" i="288"/>
  <c r="AM1350" i="288" s="1"/>
  <c r="Y1373" i="288"/>
  <c r="AK1370" i="288"/>
  <c r="BG1367" i="288"/>
  <c r="BA1365" i="288"/>
  <c r="AU1363" i="288"/>
  <c r="AO1361" i="288"/>
  <c r="AI1359" i="288"/>
  <c r="AC1357" i="288"/>
  <c r="W1355" i="288"/>
  <c r="BK1331" i="288"/>
  <c r="BE1329" i="288"/>
  <c r="AY1327" i="288"/>
  <c r="AS1325" i="288"/>
  <c r="AO1322" i="288"/>
  <c r="Q1321" i="288"/>
  <c r="BB1319" i="288"/>
  <c r="AC1318" i="288"/>
  <c r="AP1315" i="288"/>
  <c r="Q1314" i="288"/>
  <c r="BB1312" i="288"/>
  <c r="AD1311" i="288"/>
  <c r="AP1308" i="288"/>
  <c r="R1307" i="288"/>
  <c r="BB1305" i="288"/>
  <c r="AD1304" i="288"/>
  <c r="F1303" i="288"/>
  <c r="AI1274" i="288" s="1"/>
  <c r="AP1301" i="288"/>
  <c r="R1300" i="288"/>
  <c r="BC1298" i="288"/>
  <c r="AD1297" i="288"/>
  <c r="F1296" i="288"/>
  <c r="AB1274" i="288" s="1"/>
  <c r="AQ1294" i="288"/>
  <c r="R1293" i="288"/>
  <c r="BC1291" i="288"/>
  <c r="AE1290" i="288"/>
  <c r="F1289" i="288"/>
  <c r="U1274" i="288" s="1"/>
  <c r="AQ1287" i="288"/>
  <c r="S1286" i="288"/>
  <c r="AT1264" i="288"/>
  <c r="R1264" i="288"/>
  <c r="AX1263" i="288"/>
  <c r="V1263" i="288"/>
  <c r="BC1262" i="288"/>
  <c r="Y1262" i="288"/>
  <c r="BF1261" i="288"/>
  <c r="AD1261" i="288"/>
  <c r="BJ1260" i="288"/>
  <c r="AH1260" i="288"/>
  <c r="F1260" i="288"/>
  <c r="BI1205" i="288" s="1"/>
  <c r="AL1259" i="288"/>
  <c r="L1259" i="288"/>
  <c r="BH1211" i="288" s="1"/>
  <c r="AZ1258" i="288"/>
  <c r="AD1258" i="288"/>
  <c r="I1258" i="288"/>
  <c r="BG1208" i="288" s="1"/>
  <c r="AW1257" i="288"/>
  <c r="AA1257" i="288"/>
  <c r="F1257" i="288"/>
  <c r="BF1205" i="288" s="1"/>
  <c r="AT1256" i="288"/>
  <c r="X1256" i="288"/>
  <c r="BL1255" i="288"/>
  <c r="AQ1255" i="288"/>
  <c r="U1255" i="288"/>
  <c r="BI1254" i="288"/>
  <c r="AN1254" i="288"/>
  <c r="R1254" i="288"/>
  <c r="BF1253" i="288"/>
  <c r="AK1253" i="288"/>
  <c r="O1253" i="288"/>
  <c r="BB1214" i="288" s="1"/>
  <c r="BC1252" i="288"/>
  <c r="AH1252" i="288"/>
  <c r="L1252" i="288"/>
  <c r="BA1211" i="288" s="1"/>
  <c r="AZ1251" i="288"/>
  <c r="AE1251" i="288"/>
  <c r="I1251" i="288"/>
  <c r="AZ1208" i="288" s="1"/>
  <c r="AW1250" i="288"/>
  <c r="AB1250" i="288"/>
  <c r="F1250" i="288"/>
  <c r="AY1205" i="288" s="1"/>
  <c r="AT1249" i="288"/>
  <c r="Y1249" i="288"/>
  <c r="BL1248" i="288"/>
  <c r="AQ1248" i="288"/>
  <c r="V1248" i="288"/>
  <c r="BI1247" i="288"/>
  <c r="AN1247" i="288"/>
  <c r="S1247" i="288"/>
  <c r="BF1246" i="288"/>
  <c r="AK1246" i="288"/>
  <c r="P1246" i="288"/>
  <c r="AU1215" i="288" s="1"/>
  <c r="BC1245" i="288"/>
  <c r="AL1245" i="288"/>
  <c r="V1245" i="288"/>
  <c r="F1245" i="288"/>
  <c r="AT1205" i="288" s="1"/>
  <c r="AY1244" i="288"/>
  <c r="AI1244" i="288"/>
  <c r="S1244" i="288"/>
  <c r="BL1243" i="288"/>
  <c r="AV1243" i="288"/>
  <c r="AF1243" i="288"/>
  <c r="P1243" i="288"/>
  <c r="AR1215" i="288" s="1"/>
  <c r="BI1242" i="288"/>
  <c r="AS1242" i="288"/>
  <c r="AC1242" i="288"/>
  <c r="M1242" i="288"/>
  <c r="AQ1212" i="288" s="1"/>
  <c r="BF1241" i="288"/>
  <c r="AP1241" i="288"/>
  <c r="Z1241" i="288"/>
  <c r="J1241" i="288"/>
  <c r="AP1209" i="288" s="1"/>
  <c r="BC1240" i="288"/>
  <c r="AM1240" i="288"/>
  <c r="W1240" i="288"/>
  <c r="G1240" i="288"/>
  <c r="AO1206" i="288" s="1"/>
  <c r="AZ1239" i="288"/>
  <c r="AJ1239" i="288"/>
  <c r="T1239" i="288"/>
  <c r="BM1238" i="288"/>
  <c r="AW1238" i="288"/>
  <c r="AG1238" i="288"/>
  <c r="Q1238" i="288"/>
  <c r="BJ1237" i="288"/>
  <c r="AT1237" i="288"/>
  <c r="AD1237" i="288"/>
  <c r="N1237" i="288"/>
  <c r="AL1213" i="288" s="1"/>
  <c r="BG1236" i="288"/>
  <c r="AQ1236" i="288"/>
  <c r="AA1236" i="288"/>
  <c r="K1236" i="288"/>
  <c r="AK1210" i="288" s="1"/>
  <c r="BD1235" i="288"/>
  <c r="AN1235" i="288"/>
  <c r="X1235" i="288"/>
  <c r="H1235" i="288"/>
  <c r="AJ1207" i="288" s="1"/>
  <c r="BA1234" i="288"/>
  <c r="AK1234" i="288"/>
  <c r="U1234" i="288"/>
  <c r="AX1233" i="288"/>
  <c r="AH1233" i="288"/>
  <c r="R1233" i="288"/>
  <c r="BK1232" i="288"/>
  <c r="AU1232" i="288"/>
  <c r="AE1232" i="288"/>
  <c r="O1232" i="288"/>
  <c r="AG1214" i="288" s="1"/>
  <c r="BH1231" i="288"/>
  <c r="AR1231" i="288"/>
  <c r="AB1231" i="288"/>
  <c r="L1231" i="288"/>
  <c r="AF1211" i="288" s="1"/>
  <c r="BE1230" i="288"/>
  <c r="AO1230" i="288"/>
  <c r="Y1230" i="288"/>
  <c r="I1230" i="288"/>
  <c r="AE1208" i="288" s="1"/>
  <c r="BB1229" i="288"/>
  <c r="AL1229" i="288"/>
  <c r="V1229" i="288"/>
  <c r="F1229" i="288"/>
  <c r="AD1205" i="288" s="1"/>
  <c r="AY1228" i="288"/>
  <c r="AI1228" i="288"/>
  <c r="S1228" i="288"/>
  <c r="BL1227" i="288"/>
  <c r="AV1227" i="288"/>
  <c r="AF1227" i="288"/>
  <c r="P1227" i="288"/>
  <c r="AB1215" i="288" s="1"/>
  <c r="BI1226" i="288"/>
  <c r="AS1226" i="288"/>
  <c r="AC1226" i="288"/>
  <c r="M1226" i="288"/>
  <c r="AA1212" i="288" s="1"/>
  <c r="BF1225" i="288"/>
  <c r="AP1225" i="288"/>
  <c r="Z1225" i="288"/>
  <c r="J1225" i="288"/>
  <c r="Z1209" i="288" s="1"/>
  <c r="BC1224" i="288"/>
  <c r="AM1224" i="288"/>
  <c r="W1224" i="288"/>
  <c r="G1224" i="288"/>
  <c r="Y1206" i="288" s="1"/>
  <c r="AZ1223" i="288"/>
  <c r="AJ1223" i="288"/>
  <c r="T1223" i="288"/>
  <c r="BM1222" i="288"/>
  <c r="AW1222" i="288"/>
  <c r="AG1222" i="288"/>
  <c r="Q1222" i="288"/>
  <c r="BJ1221" i="288"/>
  <c r="AT1221" i="288"/>
  <c r="AD1221" i="288"/>
  <c r="N1221" i="288"/>
  <c r="V1213" i="288" s="1"/>
  <c r="BG1220" i="288"/>
  <c r="AQ1220" i="288"/>
  <c r="AA1220" i="288"/>
  <c r="K1220" i="288"/>
  <c r="U1210" i="288" s="1"/>
  <c r="BD1219" i="288"/>
  <c r="AN1219" i="288"/>
  <c r="X1219" i="288"/>
  <c r="H1219" i="288"/>
  <c r="T1207" i="288" s="1"/>
  <c r="BA1218" i="288"/>
  <c r="AK1218" i="288"/>
  <c r="U1218" i="288"/>
  <c r="AX1217" i="288"/>
  <c r="AH1217" i="288"/>
  <c r="R1217" i="288"/>
  <c r="BK1216" i="288"/>
  <c r="AU1216" i="288"/>
  <c r="AE1216" i="288"/>
  <c r="O1216" i="288"/>
  <c r="Q1214" i="288" s="1"/>
  <c r="BH1195" i="288"/>
  <c r="AR1195" i="288"/>
  <c r="AB1195" i="288"/>
  <c r="L1195" i="288"/>
  <c r="BM1142" i="288" s="1"/>
  <c r="BE1194" i="288"/>
  <c r="AO1194" i="288"/>
  <c r="Y1194" i="288"/>
  <c r="I1194" i="288"/>
  <c r="BL1139" i="288" s="1"/>
  <c r="BB1193" i="288"/>
  <c r="AL1193" i="288"/>
  <c r="V1193" i="288"/>
  <c r="F1193" i="288"/>
  <c r="BK1136" i="288" s="1"/>
  <c r="AY1192" i="288"/>
  <c r="AI1192" i="288"/>
  <c r="S1192" i="288"/>
  <c r="BL1191" i="288"/>
  <c r="AV1191" i="288"/>
  <c r="AF1191" i="288"/>
  <c r="P1191" i="288"/>
  <c r="BI1146" i="288" s="1"/>
  <c r="BI1190" i="288"/>
  <c r="AS1190" i="288"/>
  <c r="AC1190" i="288"/>
  <c r="M1190" i="288"/>
  <c r="BH1143" i="288" s="1"/>
  <c r="BF1189" i="288"/>
  <c r="AP1189" i="288"/>
  <c r="Z1189" i="288"/>
  <c r="J1189" i="288"/>
  <c r="BG1140" i="288" s="1"/>
  <c r="BC1188" i="288"/>
  <c r="AM1188" i="288"/>
  <c r="W1188" i="288"/>
  <c r="G1188" i="288"/>
  <c r="BF1137" i="288" s="1"/>
  <c r="AZ1187" i="288"/>
  <c r="AJ1187" i="288"/>
  <c r="T1187" i="288"/>
  <c r="BM1186" i="288"/>
  <c r="AW1186" i="288"/>
  <c r="AG1186" i="288"/>
  <c r="Q1186" i="288"/>
  <c r="BJ1185" i="288"/>
  <c r="AT1185" i="288"/>
  <c r="AD1185" i="288"/>
  <c r="N1185" i="288"/>
  <c r="BC1144" i="288" s="1"/>
  <c r="BG1184" i="288"/>
  <c r="AQ1184" i="288"/>
  <c r="AA1184" i="288"/>
  <c r="K1184" i="288"/>
  <c r="BB1141" i="288" s="1"/>
  <c r="BD1183" i="288"/>
  <c r="AN1183" i="288"/>
  <c r="X1183" i="288"/>
  <c r="H1183" i="288"/>
  <c r="BA1138" i="288" s="1"/>
  <c r="BA1182" i="288"/>
  <c r="AK1182" i="288"/>
  <c r="U1182" i="288"/>
  <c r="AX1181" i="288"/>
  <c r="AH1181" i="288"/>
  <c r="R1181" i="288"/>
  <c r="BK1180" i="288"/>
  <c r="AU1180" i="288"/>
  <c r="AE1180" i="288"/>
  <c r="O1180" i="288"/>
  <c r="AX1145" i="288" s="1"/>
  <c r="BH1179" i="288"/>
  <c r="AR1179" i="288"/>
  <c r="AB1179" i="288"/>
  <c r="L1179" i="288"/>
  <c r="AW1142" i="288" s="1"/>
  <c r="BE1178" i="288"/>
  <c r="AO1178" i="288"/>
  <c r="Y1178" i="288"/>
  <c r="I1178" i="288"/>
  <c r="AV1139" i="288" s="1"/>
  <c r="BB1177" i="288"/>
  <c r="AL1177" i="288"/>
  <c r="V1177" i="288"/>
  <c r="F1177" i="288"/>
  <c r="AU1136" i="288" s="1"/>
  <c r="AY1176" i="288"/>
  <c r="AI1176" i="288"/>
  <c r="S1176" i="288"/>
  <c r="BL1175" i="288"/>
  <c r="AV1175" i="288"/>
  <c r="AF1175" i="288"/>
  <c r="P1175" i="288"/>
  <c r="AS1146" i="288" s="1"/>
  <c r="BI1174" i="288"/>
  <c r="AS1174" i="288"/>
  <c r="AC1174" i="288"/>
  <c r="M1174" i="288"/>
  <c r="AR1143" i="288" s="1"/>
  <c r="BF1173" i="288"/>
  <c r="AP1173" i="288"/>
  <c r="Z1173" i="288"/>
  <c r="J1173" i="288"/>
  <c r="AQ1140" i="288" s="1"/>
  <c r="BC1172" i="288"/>
  <c r="AM1172" i="288"/>
  <c r="W1172" i="288"/>
  <c r="G1172" i="288"/>
  <c r="AP1137" i="288" s="1"/>
  <c r="AZ1171" i="288"/>
  <c r="AJ1171" i="288"/>
  <c r="T1171" i="288"/>
  <c r="BM1170" i="288"/>
  <c r="AW1170" i="288"/>
  <c r="AG1170" i="288"/>
  <c r="Q1170" i="288"/>
  <c r="BJ1169" i="288"/>
  <c r="AT1169" i="288"/>
  <c r="AD1169" i="288"/>
  <c r="N1169" i="288"/>
  <c r="AM1144" i="288" s="1"/>
  <c r="BG1168" i="288"/>
  <c r="AQ1168" i="288"/>
  <c r="AA1168" i="288"/>
  <c r="K1168" i="288"/>
  <c r="AL1141" i="288" s="1"/>
  <c r="BD1167" i="288"/>
  <c r="AN1167" i="288"/>
  <c r="X1167" i="288"/>
  <c r="H1167" i="288"/>
  <c r="AK1138" i="288" s="1"/>
  <c r="BA1166" i="288"/>
  <c r="AK1166" i="288"/>
  <c r="U1166" i="288"/>
  <c r="AX1165" i="288"/>
  <c r="AH1165" i="288"/>
  <c r="R1165" i="288"/>
  <c r="BK1164" i="288"/>
  <c r="AU1164" i="288"/>
  <c r="AE1164" i="288"/>
  <c r="O1164" i="288"/>
  <c r="AH1145" i="288" s="1"/>
  <c r="BH1163" i="288"/>
  <c r="AR1163" i="288"/>
  <c r="AB1163" i="288"/>
  <c r="L1163" i="288"/>
  <c r="AG1142" i="288" s="1"/>
  <c r="BE1162" i="288"/>
  <c r="AO1162" i="288"/>
  <c r="Y1162" i="288"/>
  <c r="I1162" i="288"/>
  <c r="AF1139" i="288" s="1"/>
  <c r="BB1161" i="288"/>
  <c r="AL1161" i="288"/>
  <c r="V1161" i="288"/>
  <c r="F1161" i="288"/>
  <c r="AE1136" i="288" s="1"/>
  <c r="AY1160" i="288"/>
  <c r="AI1160" i="288"/>
  <c r="S1160" i="288"/>
  <c r="BL1159" i="288"/>
  <c r="AV1159" i="288"/>
  <c r="AF1159" i="288"/>
  <c r="P1159" i="288"/>
  <c r="AC1146" i="288" s="1"/>
  <c r="BI1158" i="288"/>
  <c r="AS1158" i="288"/>
  <c r="AC1158" i="288"/>
  <c r="M1158" i="288"/>
  <c r="AB1143" i="288" s="1"/>
  <c r="BF1157" i="288"/>
  <c r="AP1157" i="288"/>
  <c r="Z1157" i="288"/>
  <c r="J1157" i="288"/>
  <c r="AA1140" i="288" s="1"/>
  <c r="BC1156" i="288"/>
  <c r="AM1156" i="288"/>
  <c r="W1156" i="288"/>
  <c r="G1156" i="288"/>
  <c r="Z1137" i="288" s="1"/>
  <c r="AZ1155" i="288"/>
  <c r="AJ1155" i="288"/>
  <c r="T1155" i="288"/>
  <c r="BM1154" i="288"/>
  <c r="AW1154" i="288"/>
  <c r="AG1154" i="288"/>
  <c r="Q1154" i="288"/>
  <c r="BJ1153" i="288"/>
  <c r="AT1153" i="288"/>
  <c r="AD1153" i="288"/>
  <c r="N1153" i="288"/>
  <c r="W1144" i="288" s="1"/>
  <c r="BG1152" i="288"/>
  <c r="AQ1152" i="288"/>
  <c r="AA1152" i="288"/>
  <c r="K1152" i="288"/>
  <c r="V1141" i="288" s="1"/>
  <c r="BD1151" i="288"/>
  <c r="AN1151" i="288"/>
  <c r="X1151" i="288"/>
  <c r="H1151" i="288"/>
  <c r="U1138" i="288" s="1"/>
  <c r="BA1150" i="288"/>
  <c r="AK1150" i="288"/>
  <c r="U1150" i="288"/>
  <c r="AX1149" i="288"/>
  <c r="AH1149" i="288"/>
  <c r="R1149" i="288"/>
  <c r="BK1148" i="288"/>
  <c r="AU1148" i="288"/>
  <c r="AE1148" i="288"/>
  <c r="O1148" i="288"/>
  <c r="R1145" i="288" s="1"/>
  <c r="BH1147" i="288"/>
  <c r="AR1147" i="288"/>
  <c r="AB1147" i="288"/>
  <c r="L1147" i="288"/>
  <c r="Q1142" i="288" s="1"/>
  <c r="BE1126" i="288"/>
  <c r="AO1126" i="288"/>
  <c r="Y1126" i="288"/>
  <c r="I1126" i="288"/>
  <c r="BM1070" i="288" s="1"/>
  <c r="BB1125" i="288"/>
  <c r="AL1125" i="288"/>
  <c r="V1125" i="288"/>
  <c r="F1125" i="288"/>
  <c r="BL1067" i="288" s="1"/>
  <c r="AY1124" i="288"/>
  <c r="AI1124" i="288"/>
  <c r="S1124" i="288"/>
  <c r="BL1123" i="288"/>
  <c r="AV1123" i="288"/>
  <c r="AF1123" i="288"/>
  <c r="P1123" i="288"/>
  <c r="BI1122" i="288"/>
  <c r="AS1122" i="288"/>
  <c r="AC1122" i="288"/>
  <c r="M1122" i="288"/>
  <c r="BI1074" i="288" s="1"/>
  <c r="BF1121" i="288"/>
  <c r="AP1121" i="288"/>
  <c r="Z1121" i="288"/>
  <c r="J1121" i="288"/>
  <c r="BH1071" i="288" s="1"/>
  <c r="BC1120" i="288"/>
  <c r="AM1120" i="288"/>
  <c r="W1120" i="288"/>
  <c r="G1120" i="288"/>
  <c r="BG1068" i="288" s="1"/>
  <c r="AZ1119" i="288"/>
  <c r="AJ1119" i="288"/>
  <c r="T1119" i="288"/>
  <c r="BM1118" i="288"/>
  <c r="AW1118" i="288"/>
  <c r="AG1118" i="288"/>
  <c r="Q1118" i="288"/>
  <c r="BJ1117" i="288"/>
  <c r="AT1117" i="288"/>
  <c r="AD1117" i="288"/>
  <c r="N1117" i="288"/>
  <c r="BD1075" i="288" s="1"/>
  <c r="BG1116" i="288"/>
  <c r="AQ1116" i="288"/>
  <c r="AA1116" i="288"/>
  <c r="K1116" i="288"/>
  <c r="BC1072" i="288" s="1"/>
  <c r="BD1115" i="288"/>
  <c r="AN1115" i="288"/>
  <c r="X1115" i="288"/>
  <c r="H1115" i="288"/>
  <c r="BB1069" i="288" s="1"/>
  <c r="BA1114" i="288"/>
  <c r="AK1114" i="288"/>
  <c r="U1114" i="288"/>
  <c r="AX1113" i="288"/>
  <c r="AH1113" i="288"/>
  <c r="R1113" i="288"/>
  <c r="BK1112" i="288"/>
  <c r="AU1112" i="288"/>
  <c r="AE1112" i="288"/>
  <c r="O1112" i="288"/>
  <c r="AY1076" i="288" s="1"/>
  <c r="BH1111" i="288"/>
  <c r="AR1111" i="288"/>
  <c r="AB1111" i="288"/>
  <c r="L1111" i="288"/>
  <c r="AX1073" i="288" s="1"/>
  <c r="BE1110" i="288"/>
  <c r="AO1110" i="288"/>
  <c r="Y1110" i="288"/>
  <c r="I1110" i="288"/>
  <c r="AW1070" i="288" s="1"/>
  <c r="BB1109" i="288"/>
  <c r="AL1109" i="288"/>
  <c r="V1109" i="288"/>
  <c r="F1109" i="288"/>
  <c r="AV1067" i="288" s="1"/>
  <c r="AY1108" i="288"/>
  <c r="AI1108" i="288"/>
  <c r="S1108" i="288"/>
  <c r="BL1107" i="288"/>
  <c r="AV1107" i="288"/>
  <c r="AF1107" i="288"/>
  <c r="P1107" i="288"/>
  <c r="AT1077" i="288" s="1"/>
  <c r="BI1106" i="288"/>
  <c r="AS1106" i="288"/>
  <c r="AC1106" i="288"/>
  <c r="M1106" i="288"/>
  <c r="AS1074" i="288" s="1"/>
  <c r="BF1105" i="288"/>
  <c r="AP1105" i="288"/>
  <c r="Z1105" i="288"/>
  <c r="J1105" i="288"/>
  <c r="AR1071" i="288" s="1"/>
  <c r="BF1104" i="288"/>
  <c r="AZ1104" i="288"/>
  <c r="AU1104" i="288"/>
  <c r="AP1104" i="288"/>
  <c r="AJ1104" i="288"/>
  <c r="AE1104" i="288"/>
  <c r="Z1104" i="288"/>
  <c r="T1104" i="288"/>
  <c r="O1104" i="288"/>
  <c r="AQ1076" i="288" s="1"/>
  <c r="J1104" i="288"/>
  <c r="AQ1071" i="288" s="1"/>
  <c r="BM1103" i="288"/>
  <c r="BH1103" i="288"/>
  <c r="BC1103" i="288"/>
  <c r="AW1103" i="288"/>
  <c r="AR1103" i="288"/>
  <c r="AM1103" i="288"/>
  <c r="AG1103" i="288"/>
  <c r="AB1103" i="288"/>
  <c r="W1103" i="288"/>
  <c r="Q1103" i="288"/>
  <c r="L1103" i="288"/>
  <c r="AP1073" i="288" s="1"/>
  <c r="G1103" i="288"/>
  <c r="AP1068" i="288" s="1"/>
  <c r="BJ1102" i="288"/>
  <c r="BE1102" i="288"/>
  <c r="AZ1102" i="288"/>
  <c r="AT1102" i="288"/>
  <c r="AO1102" i="288"/>
  <c r="AJ1102" i="288"/>
  <c r="AD1102" i="288"/>
  <c r="Y1102" i="288"/>
  <c r="T1102" i="288"/>
  <c r="N1102" i="288"/>
  <c r="AO1075" i="288" s="1"/>
  <c r="I1102" i="288"/>
  <c r="AO1070" i="288" s="1"/>
  <c r="BM1101" i="288"/>
  <c r="BG1101" i="288"/>
  <c r="BB1101" i="288"/>
  <c r="AW1101" i="288"/>
  <c r="AQ1101" i="288"/>
  <c r="AL1101" i="288"/>
  <c r="AG1101" i="288"/>
  <c r="AA1101" i="288"/>
  <c r="V1101" i="288"/>
  <c r="Q1101" i="288"/>
  <c r="K1101" i="288"/>
  <c r="AN1072" i="288" s="1"/>
  <c r="F1101" i="288"/>
  <c r="AN1067" i="288" s="1"/>
  <c r="BJ1100" i="288"/>
  <c r="BD1100" i="288"/>
  <c r="AY1100" i="288"/>
  <c r="AT1100" i="288"/>
  <c r="AN1100" i="288"/>
  <c r="AI1100" i="288"/>
  <c r="AD1100" i="288"/>
  <c r="X1100" i="288"/>
  <c r="S1100" i="288"/>
  <c r="N1100" i="288"/>
  <c r="AM1075" i="288" s="1"/>
  <c r="H1100" i="288"/>
  <c r="AM1069" i="288" s="1"/>
  <c r="BL1099" i="288"/>
  <c r="BG1099" i="288"/>
  <c r="BA1099" i="288"/>
  <c r="AV1099" i="288"/>
  <c r="AQ1099" i="288"/>
  <c r="AK1099" i="288"/>
  <c r="AF1099" i="288"/>
  <c r="AA1099" i="288"/>
  <c r="U1099" i="288"/>
  <c r="P1099" i="288"/>
  <c r="AL1077" i="288" s="1"/>
  <c r="K1099" i="288"/>
  <c r="AL1072" i="288" s="1"/>
  <c r="BI1098" i="288"/>
  <c r="BD1098" i="288"/>
  <c r="AX1098" i="288"/>
  <c r="AS1098" i="288"/>
  <c r="AN1098" i="288"/>
  <c r="AH1098" i="288"/>
  <c r="AC1098" i="288"/>
  <c r="X1098" i="288"/>
  <c r="R1098" i="288"/>
  <c r="M1098" i="288"/>
  <c r="AK1074" i="288" s="1"/>
  <c r="H1098" i="288"/>
  <c r="AK1069" i="288" s="1"/>
  <c r="BK1097" i="288"/>
  <c r="BF1097" i="288"/>
  <c r="BA1097" i="288"/>
  <c r="AU1097" i="288"/>
  <c r="AP1097" i="288"/>
  <c r="AK1097" i="288"/>
  <c r="AE1097" i="288"/>
  <c r="Z1097" i="288"/>
  <c r="U1097" i="288"/>
  <c r="O1097" i="288"/>
  <c r="AJ1076" i="288" s="1"/>
  <c r="J1097" i="288"/>
  <c r="AJ1071" i="288" s="1"/>
  <c r="BH1096" i="288"/>
  <c r="BC1096" i="288"/>
  <c r="AX1096" i="288"/>
  <c r="AR1096" i="288"/>
  <c r="AM1096" i="288"/>
  <c r="AH1096" i="288"/>
  <c r="AB1096" i="288"/>
  <c r="W1096" i="288"/>
  <c r="R1096" i="288"/>
  <c r="L1096" i="288"/>
  <c r="AI1073" i="288" s="1"/>
  <c r="G1096" i="288"/>
  <c r="AI1068" i="288" s="1"/>
  <c r="BK1095" i="288"/>
  <c r="BE1095" i="288"/>
  <c r="AZ1095" i="288"/>
  <c r="AU1095" i="288"/>
  <c r="AO1095" i="288"/>
  <c r="AJ1095" i="288"/>
  <c r="AE1095" i="288"/>
  <c r="Y1095" i="288"/>
  <c r="T1095" i="288"/>
  <c r="O1095" i="288"/>
  <c r="AH1076" i="288" s="1"/>
  <c r="I1095" i="288"/>
  <c r="AH1070" i="288" s="1"/>
  <c r="BM1094" i="288"/>
  <c r="BH1094" i="288"/>
  <c r="BB1094" i="288"/>
  <c r="AW1094" i="288"/>
  <c r="AR1094" i="288"/>
  <c r="AL1094" i="288"/>
  <c r="AG1094" i="288"/>
  <c r="AB1094" i="288"/>
  <c r="V1094" i="288"/>
  <c r="Q1094" i="288"/>
  <c r="L1094" i="288"/>
  <c r="AG1073" i="288" s="1"/>
  <c r="F1094" i="288"/>
  <c r="AG1067" i="288" s="1"/>
  <c r="BJ1093" i="288"/>
  <c r="BE1093" i="288"/>
  <c r="AY1093" i="288"/>
  <c r="AT1093" i="288"/>
  <c r="AO1093" i="288"/>
  <c r="AI1093" i="288"/>
  <c r="AD1093" i="288"/>
  <c r="Y1093" i="288"/>
  <c r="S1093" i="288"/>
  <c r="N1093" i="288"/>
  <c r="AF1075" i="288" s="1"/>
  <c r="I1093" i="288"/>
  <c r="AF1070" i="288" s="1"/>
  <c r="BL1092" i="288"/>
  <c r="BG1092" i="288"/>
  <c r="BB1092" i="288"/>
  <c r="AV1092" i="288"/>
  <c r="AQ1092" i="288"/>
  <c r="AL1092" i="288"/>
  <c r="AF1092" i="288"/>
  <c r="AA1092" i="288"/>
  <c r="V1092" i="288"/>
  <c r="P1092" i="288"/>
  <c r="AE1077" i="288" s="1"/>
  <c r="K1092" i="288"/>
  <c r="AE1072" i="288" s="1"/>
  <c r="F1092" i="288"/>
  <c r="AE1067" i="288" s="1"/>
  <c r="BI1091" i="288"/>
  <c r="BD1091" i="288"/>
  <c r="AY1091" i="288"/>
  <c r="AS1091" i="288"/>
  <c r="AN1091" i="288"/>
  <c r="AI1091" i="288"/>
  <c r="AC1091" i="288"/>
  <c r="X1091" i="288"/>
  <c r="S1091" i="288"/>
  <c r="M1091" i="288"/>
  <c r="AD1074" i="288" s="1"/>
  <c r="H1091" i="288"/>
  <c r="AD1069" i="288" s="1"/>
  <c r="BL1090" i="288"/>
  <c r="BF1090" i="288"/>
  <c r="BA1090" i="288"/>
  <c r="AV1090" i="288"/>
  <c r="AP1090" i="288"/>
  <c r="AK1090" i="288"/>
  <c r="AF1090" i="288"/>
  <c r="Z1090" i="288"/>
  <c r="U1090" i="288"/>
  <c r="P1090" i="288"/>
  <c r="AC1077" i="288" s="1"/>
  <c r="J1090" i="288"/>
  <c r="AC1071" i="288" s="1"/>
  <c r="BI1089" i="288"/>
  <c r="BC1089" i="288"/>
  <c r="AX1089" i="288"/>
  <c r="AS1089" i="288"/>
  <c r="AM1089" i="288"/>
  <c r="AH1089" i="288"/>
  <c r="AC1089" i="288"/>
  <c r="W1089" i="288"/>
  <c r="R1089" i="288"/>
  <c r="M1089" i="288"/>
  <c r="AB1074" i="288" s="1"/>
  <c r="G1089" i="288"/>
  <c r="AB1068" i="288" s="1"/>
  <c r="BK1088" i="288"/>
  <c r="BF1088" i="288"/>
  <c r="AZ1088" i="288"/>
  <c r="AU1088" i="288"/>
  <c r="AP1088" i="288"/>
  <c r="AJ1088" i="288"/>
  <c r="AE1088" i="288"/>
  <c r="Z1088" i="288"/>
  <c r="T1088" i="288"/>
  <c r="O1088" i="288"/>
  <c r="AA1076" i="288" s="1"/>
  <c r="J1088" i="288"/>
  <c r="AA1071" i="288" s="1"/>
  <c r="BM1087" i="288"/>
  <c r="BH1087" i="288"/>
  <c r="BC1087" i="288"/>
  <c r="AW1087" i="288"/>
  <c r="AR1087" i="288"/>
  <c r="AM1087" i="288"/>
  <c r="AG1087" i="288"/>
  <c r="AB1087" i="288"/>
  <c r="W1087" i="288"/>
  <c r="Q1087" i="288"/>
  <c r="L1087" i="288"/>
  <c r="Z1073" i="288" s="1"/>
  <c r="G1087" i="288"/>
  <c r="Z1068" i="288" s="1"/>
  <c r="BJ1086" i="288"/>
  <c r="BE1086" i="288"/>
  <c r="AZ1086" i="288"/>
  <c r="AT1086" i="288"/>
  <c r="AO1086" i="288"/>
  <c r="AJ1086" i="288"/>
  <c r="AD1086" i="288"/>
  <c r="Y1086" i="288"/>
  <c r="T1086" i="288"/>
  <c r="N1086" i="288"/>
  <c r="Y1075" i="288" s="1"/>
  <c r="I1086" i="288"/>
  <c r="Y1070" i="288" s="1"/>
  <c r="BM1085" i="288"/>
  <c r="BG1085" i="288"/>
  <c r="BB1085" i="288"/>
  <c r="AW1085" i="288"/>
  <c r="AQ1085" i="288"/>
  <c r="AL1085" i="288"/>
  <c r="AG1085" i="288"/>
  <c r="AA1085" i="288"/>
  <c r="V1085" i="288"/>
  <c r="Q1085" i="288"/>
  <c r="K1085" i="288"/>
  <c r="X1072" i="288" s="1"/>
  <c r="F1085" i="288"/>
  <c r="X1067" i="288" s="1"/>
  <c r="BJ1084" i="288"/>
  <c r="BD1084" i="288"/>
  <c r="AY1084" i="288"/>
  <c r="AT1084" i="288"/>
  <c r="AN1084" i="288"/>
  <c r="AI1084" i="288"/>
  <c r="AD1084" i="288"/>
  <c r="X1084" i="288"/>
  <c r="S1084" i="288"/>
  <c r="N1084" i="288"/>
  <c r="W1075" i="288" s="1"/>
  <c r="H1084" i="288"/>
  <c r="W1069" i="288" s="1"/>
  <c r="BL1083" i="288"/>
  <c r="BG1083" i="288"/>
  <c r="BA1083" i="288"/>
  <c r="AV1083" i="288"/>
  <c r="AQ1083" i="288"/>
  <c r="AK1083" i="288"/>
  <c r="AF1083" i="288"/>
  <c r="AA1083" i="288"/>
  <c r="U1083" i="288"/>
  <c r="P1083" i="288"/>
  <c r="V1077" i="288" s="1"/>
  <c r="K1083" i="288"/>
  <c r="V1072" i="288" s="1"/>
  <c r="BI1082" i="288"/>
  <c r="BD1082" i="288"/>
  <c r="AX1082" i="288"/>
  <c r="AS1082" i="288"/>
  <c r="AN1082" i="288"/>
  <c r="AH1082" i="288"/>
  <c r="AC1082" i="288"/>
  <c r="X1082" i="288"/>
  <c r="R1082" i="288"/>
  <c r="M1082" i="288"/>
  <c r="U1074" i="288" s="1"/>
  <c r="H1082" i="288"/>
  <c r="U1069" i="288" s="1"/>
  <c r="BK1081" i="288"/>
  <c r="BF1081" i="288"/>
  <c r="BA1081" i="288"/>
  <c r="AU1081" i="288"/>
  <c r="AP1081" i="288"/>
  <c r="AK1081" i="288"/>
  <c r="AE1081" i="288"/>
  <c r="Z1081" i="288"/>
  <c r="U1081" i="288"/>
  <c r="O1081" i="288"/>
  <c r="T1076" i="288" s="1"/>
  <c r="J1081" i="288"/>
  <c r="T1071" i="288" s="1"/>
  <c r="BH1080" i="288"/>
  <c r="BC1080" i="288"/>
  <c r="AX1080" i="288"/>
  <c r="AR1080" i="288"/>
  <c r="AM1080" i="288"/>
  <c r="AH1080" i="288"/>
  <c r="AB1080" i="288"/>
  <c r="W1080" i="288"/>
  <c r="R1080" i="288"/>
  <c r="L1080" i="288"/>
  <c r="S1073" i="288" s="1"/>
  <c r="G1080" i="288"/>
  <c r="S1068" i="288" s="1"/>
  <c r="BK1079" i="288"/>
  <c r="BE1079" i="288"/>
  <c r="AZ1079" i="288"/>
  <c r="AU1079" i="288"/>
  <c r="AO1079" i="288"/>
  <c r="AJ1079" i="288"/>
  <c r="AE1079" i="288"/>
  <c r="Y1079" i="288"/>
  <c r="T1079" i="288"/>
  <c r="O1079" i="288"/>
  <c r="R1076" i="288" s="1"/>
  <c r="I1079" i="288"/>
  <c r="R1070" i="288" s="1"/>
  <c r="BM1078" i="288"/>
  <c r="BH1078" i="288"/>
  <c r="BB1078" i="288"/>
  <c r="AW1078" i="288"/>
  <c r="AR1078" i="288"/>
  <c r="AL1078" i="288"/>
  <c r="AG1078" i="288"/>
  <c r="AB1078" i="288"/>
  <c r="V1078" i="288"/>
  <c r="Q1078" i="288"/>
  <c r="L1078" i="288"/>
  <c r="Q1073" i="288" s="1"/>
  <c r="F1078" i="288"/>
  <c r="Q1067" i="288" s="1"/>
  <c r="BJ1077" i="288"/>
  <c r="BK1057" i="288"/>
  <c r="BF1057" i="288"/>
  <c r="BA1057" i="288"/>
  <c r="AU1057" i="288"/>
  <c r="AP1057" i="288"/>
  <c r="AK1057" i="288"/>
  <c r="AE1057" i="288"/>
  <c r="Z1057" i="288"/>
  <c r="U1057" i="288"/>
  <c r="O1057" i="288"/>
  <c r="BM1007" i="288" s="1"/>
  <c r="J1057" i="288"/>
  <c r="BM1002" i="288" s="1"/>
  <c r="BH1056" i="288"/>
  <c r="BC1056" i="288"/>
  <c r="AX1056" i="288"/>
  <c r="AR1056" i="288"/>
  <c r="AM1056" i="288"/>
  <c r="AH1056" i="288"/>
  <c r="AB1056" i="288"/>
  <c r="W1056" i="288"/>
  <c r="R1056" i="288"/>
  <c r="L1056" i="288"/>
  <c r="BL1004" i="288" s="1"/>
  <c r="G1056" i="288"/>
  <c r="BL999" i="288" s="1"/>
  <c r="BK1055" i="288"/>
  <c r="BE1055" i="288"/>
  <c r="AZ1055" i="288"/>
  <c r="AU1055" i="288"/>
  <c r="AO1055" i="288"/>
  <c r="AJ1055" i="288"/>
  <c r="AE1055" i="288"/>
  <c r="Y1055" i="288"/>
  <c r="T1055" i="288"/>
  <c r="O1055" i="288"/>
  <c r="BK1007" i="288" s="1"/>
  <c r="I1055" i="288"/>
  <c r="BK1001" i="288" s="1"/>
  <c r="BM1054" i="288"/>
  <c r="BH1054" i="288"/>
  <c r="BB1054" i="288"/>
  <c r="AW1054" i="288"/>
  <c r="AR1054" i="288"/>
  <c r="AL1054" i="288"/>
  <c r="AG1054" i="288"/>
  <c r="AB1054" i="288"/>
  <c r="V1054" i="288"/>
  <c r="Q1054" i="288"/>
  <c r="L1054" i="288"/>
  <c r="BJ1004" i="288" s="1"/>
  <c r="F1054" i="288"/>
  <c r="BJ998" i="288" s="1"/>
  <c r="BJ1053" i="288"/>
  <c r="BE1053" i="288"/>
  <c r="AY1053" i="288"/>
  <c r="AT1053" i="288"/>
  <c r="AO1053" i="288"/>
  <c r="AI1053" i="288"/>
  <c r="AD1053" i="288"/>
  <c r="Y1053" i="288"/>
  <c r="S1053" i="288"/>
  <c r="N1053" i="288"/>
  <c r="BI1006" i="288" s="1"/>
  <c r="I1053" i="288"/>
  <c r="BI1001" i="288" s="1"/>
  <c r="BL1052" i="288"/>
  <c r="BG1052" i="288"/>
  <c r="BB1052" i="288"/>
  <c r="AV1052" i="288"/>
  <c r="AQ1052" i="288"/>
  <c r="AL1052" i="288"/>
  <c r="AF1052" i="288"/>
  <c r="AA1052" i="288"/>
  <c r="V1052" i="288"/>
  <c r="P1052" i="288"/>
  <c r="BH1008" i="288" s="1"/>
  <c r="K1052" i="288"/>
  <c r="BH1003" i="288" s="1"/>
  <c r="F1052" i="288"/>
  <c r="BH998" i="288" s="1"/>
  <c r="BI1051" i="288"/>
  <c r="BD1051" i="288"/>
  <c r="AY1051" i="288"/>
  <c r="AS1051" i="288"/>
  <c r="AN1051" i="288"/>
  <c r="AI1051" i="288"/>
  <c r="AC1051" i="288"/>
  <c r="X1051" i="288"/>
  <c r="S1051" i="288"/>
  <c r="M1051" i="288"/>
  <c r="BG1005" i="288" s="1"/>
  <c r="H1051" i="288"/>
  <c r="BG1000" i="288" s="1"/>
  <c r="BL1050" i="288"/>
  <c r="BF1050" i="288"/>
  <c r="BA1050" i="288"/>
  <c r="AV1050" i="288"/>
  <c r="AP1050" i="288"/>
  <c r="AK1050" i="288"/>
  <c r="AF1050" i="288"/>
  <c r="Z1050" i="288"/>
  <c r="U1050" i="288"/>
  <c r="P1050" i="288"/>
  <c r="BF1008" i="288" s="1"/>
  <c r="J1050" i="288"/>
  <c r="BF1002" i="288" s="1"/>
  <c r="BI1049" i="288"/>
  <c r="BC1049" i="288"/>
  <c r="AX1049" i="288"/>
  <c r="AS1049" i="288"/>
  <c r="AM1049" i="288"/>
  <c r="AH1049" i="288"/>
  <c r="AC1049" i="288"/>
  <c r="W1049" i="288"/>
  <c r="R1049" i="288"/>
  <c r="M1049" i="288"/>
  <c r="BE1005" i="288" s="1"/>
  <c r="G1049" i="288"/>
  <c r="BE999" i="288" s="1"/>
  <c r="BK1048" i="288"/>
  <c r="BF1048" i="288"/>
  <c r="AZ1048" i="288"/>
  <c r="AU1048" i="288"/>
  <c r="AP1048" i="288"/>
  <c r="AJ1048" i="288"/>
  <c r="AE1048" i="288"/>
  <c r="Z1048" i="288"/>
  <c r="T1048" i="288"/>
  <c r="O1048" i="288"/>
  <c r="BD1007" i="288" s="1"/>
  <c r="J1048" i="288"/>
  <c r="BD1002" i="288" s="1"/>
  <c r="BM1047" i="288"/>
  <c r="BH1047" i="288"/>
  <c r="BC1047" i="288"/>
  <c r="AW1047" i="288"/>
  <c r="AR1047" i="288"/>
  <c r="AM1047" i="288"/>
  <c r="AG1047" i="288"/>
  <c r="AB1047" i="288"/>
  <c r="W1047" i="288"/>
  <c r="Q1047" i="288"/>
  <c r="L1047" i="288"/>
  <c r="BC1004" i="288" s="1"/>
  <c r="G1047" i="288"/>
  <c r="BC999" i="288" s="1"/>
  <c r="BJ1046" i="288"/>
  <c r="BE1046" i="288"/>
  <c r="AZ1046" i="288"/>
  <c r="AT1046" i="288"/>
  <c r="AO1046" i="288"/>
  <c r="AJ1046" i="288"/>
  <c r="AD1046" i="288"/>
  <c r="Y1046" i="288"/>
  <c r="T1046" i="288"/>
  <c r="N1046" i="288"/>
  <c r="BB1006" i="288" s="1"/>
  <c r="I1046" i="288"/>
  <c r="BB1001" i="288" s="1"/>
  <c r="BM1045" i="288"/>
  <c r="BG1045" i="288"/>
  <c r="BB1045" i="288"/>
  <c r="AW1045" i="288"/>
  <c r="AQ1045" i="288"/>
  <c r="AL1045" i="288"/>
  <c r="AG1045" i="288"/>
  <c r="AA1045" i="288"/>
  <c r="V1045" i="288"/>
  <c r="Q1045" i="288"/>
  <c r="K1045" i="288"/>
  <c r="BA1003" i="288" s="1"/>
  <c r="F1045" i="288"/>
  <c r="BA998" i="288" s="1"/>
  <c r="BJ1044" i="288"/>
  <c r="BD1044" i="288"/>
  <c r="AY1044" i="288"/>
  <c r="AT1044" i="288"/>
  <c r="AN1044" i="288"/>
  <c r="AI1044" i="288"/>
  <c r="AD1044" i="288"/>
  <c r="X1044" i="288"/>
  <c r="S1044" i="288"/>
  <c r="N1044" i="288"/>
  <c r="AZ1006" i="288" s="1"/>
  <c r="H1044" i="288"/>
  <c r="AZ1000" i="288" s="1"/>
  <c r="BL1043" i="288"/>
  <c r="BH1043" i="288"/>
  <c r="BD1043" i="288"/>
  <c r="AZ1043" i="288"/>
  <c r="AV1043" i="288"/>
  <c r="AR1043" i="288"/>
  <c r="AN1043" i="288"/>
  <c r="AJ1043" i="288"/>
  <c r="AF1043" i="288"/>
  <c r="AB1043" i="288"/>
  <c r="X1043" i="288"/>
  <c r="T1043" i="288"/>
  <c r="P1043" i="288"/>
  <c r="AY1008" i="288" s="1"/>
  <c r="L1043" i="288"/>
  <c r="AY1004" i="288" s="1"/>
  <c r="H1043" i="288"/>
  <c r="AY1000" i="288" s="1"/>
  <c r="BM1042" i="288"/>
  <c r="BI1042" i="288"/>
  <c r="BE1042" i="288"/>
  <c r="BA1042" i="288"/>
  <c r="AW1042" i="288"/>
  <c r="AS1042" i="288"/>
  <c r="AO1042" i="288"/>
  <c r="AK1042" i="288"/>
  <c r="AG1042" i="288"/>
  <c r="AC1042" i="288"/>
  <c r="Y1042" i="288"/>
  <c r="U1042" i="288"/>
  <c r="Q1042" i="288"/>
  <c r="M1042" i="288"/>
  <c r="AX1005" i="288" s="1"/>
  <c r="I1042" i="288"/>
  <c r="AX1001" i="288" s="1"/>
  <c r="BJ1041" i="288"/>
  <c r="BF1041" i="288"/>
  <c r="BB1041" i="288"/>
  <c r="AX1041" i="288"/>
  <c r="AT1041" i="288"/>
  <c r="AP1041" i="288"/>
  <c r="AL1041" i="288"/>
  <c r="AH1041" i="288"/>
  <c r="AD1041" i="288"/>
  <c r="Z1041" i="288"/>
  <c r="V1041" i="288"/>
  <c r="R1041" i="288"/>
  <c r="N1041" i="288"/>
  <c r="AW1006" i="288" s="1"/>
  <c r="J1041" i="288"/>
  <c r="AW1002" i="288" s="1"/>
  <c r="F1041" i="288"/>
  <c r="AW998" i="288" s="1"/>
  <c r="BK1040" i="288"/>
  <c r="BG1040" i="288"/>
  <c r="BC1040" i="288"/>
  <c r="AY1040" i="288"/>
  <c r="AU1040" i="288"/>
  <c r="AQ1040" i="288"/>
  <c r="AM1040" i="288"/>
  <c r="AI1040" i="288"/>
  <c r="AE1040" i="288"/>
  <c r="AA1040" i="288"/>
  <c r="W1040" i="288"/>
  <c r="S1040" i="288"/>
  <c r="O1040" i="288"/>
  <c r="AV1007" i="288" s="1"/>
  <c r="K1040" i="288"/>
  <c r="AV1003" i="288" s="1"/>
  <c r="G1040" i="288"/>
  <c r="AV999" i="288" s="1"/>
  <c r="BL1039" i="288"/>
  <c r="BH1039" i="288"/>
  <c r="BD1039" i="288"/>
  <c r="AZ1039" i="288"/>
  <c r="AV1039" i="288"/>
  <c r="AR1039" i="288"/>
  <c r="AN1039" i="288"/>
  <c r="AJ1039" i="288"/>
  <c r="AF1039" i="288"/>
  <c r="AB1039" i="288"/>
  <c r="X1039" i="288"/>
  <c r="T1039" i="288"/>
  <c r="P1039" i="288"/>
  <c r="AU1008" i="288" s="1"/>
  <c r="L1039" i="288"/>
  <c r="AU1004" i="288" s="1"/>
  <c r="H1039" i="288"/>
  <c r="AU1000" i="288" s="1"/>
  <c r="BM1038" i="288"/>
  <c r="BI1038" i="288"/>
  <c r="BE1038" i="288"/>
  <c r="BA1038" i="288"/>
  <c r="AW1038" i="288"/>
  <c r="AS1038" i="288"/>
  <c r="AO1038" i="288"/>
  <c r="AK1038" i="288"/>
  <c r="AG1038" i="288"/>
  <c r="AC1038" i="288"/>
  <c r="Y1038" i="288"/>
  <c r="U1038" i="288"/>
  <c r="Q1038" i="288"/>
  <c r="M1038" i="288"/>
  <c r="AT1005" i="288" s="1"/>
  <c r="I1038" i="288"/>
  <c r="AT1001" i="288" s="1"/>
  <c r="BJ1037" i="288"/>
  <c r="BF1037" i="288"/>
  <c r="BB1037" i="288"/>
  <c r="AX1037" i="288"/>
  <c r="AT1037" i="288"/>
  <c r="AP1037" i="288"/>
  <c r="AL1037" i="288"/>
  <c r="AH1037" i="288"/>
  <c r="AD1037" i="288"/>
  <c r="Z1037" i="288"/>
  <c r="V1037" i="288"/>
  <c r="R1037" i="288"/>
  <c r="N1037" i="288"/>
  <c r="AS1006" i="288" s="1"/>
  <c r="J1037" i="288"/>
  <c r="AS1002" i="288" s="1"/>
  <c r="F1037" i="288"/>
  <c r="AS998" i="288" s="1"/>
  <c r="BK1036" i="288"/>
  <c r="BG1036" i="288"/>
  <c r="BC1036" i="288"/>
  <c r="AY1036" i="288"/>
  <c r="AU1036" i="288"/>
  <c r="AQ1036" i="288"/>
  <c r="AM1036" i="288"/>
  <c r="AI1036" i="288"/>
  <c r="AE1036" i="288"/>
  <c r="AA1036" i="288"/>
  <c r="W1036" i="288"/>
  <c r="S1036" i="288"/>
  <c r="O1036" i="288"/>
  <c r="AR1007" i="288" s="1"/>
  <c r="K1036" i="288"/>
  <c r="AR1003" i="288" s="1"/>
  <c r="G1036" i="288"/>
  <c r="AR999" i="288" s="1"/>
  <c r="BL1035" i="288"/>
  <c r="BH1035" i="288"/>
  <c r="BD1035" i="288"/>
  <c r="AZ1035" i="288"/>
  <c r="AV1035" i="288"/>
  <c r="AR1035" i="288"/>
  <c r="AN1035" i="288"/>
  <c r="AJ1035" i="288"/>
  <c r="AF1035" i="288"/>
  <c r="AB1035" i="288"/>
  <c r="X1035" i="288"/>
  <c r="T1035" i="288"/>
  <c r="P1035" i="288"/>
  <c r="AQ1008" i="288" s="1"/>
  <c r="L1035" i="288"/>
  <c r="AQ1004" i="288" s="1"/>
  <c r="H1035" i="288"/>
  <c r="AQ1000" i="288" s="1"/>
  <c r="BM1034" i="288"/>
  <c r="BI1034" i="288"/>
  <c r="BE1034" i="288"/>
  <c r="BA1034" i="288"/>
  <c r="AW1034" i="288"/>
  <c r="AS1034" i="288"/>
  <c r="AO1034" i="288"/>
  <c r="AK1034" i="288"/>
  <c r="AG1034" i="288"/>
  <c r="AC1034" i="288"/>
  <c r="Y1034" i="288"/>
  <c r="U1034" i="288"/>
  <c r="Q1034" i="288"/>
  <c r="M1034" i="288"/>
  <c r="AP1005" i="288" s="1"/>
  <c r="I1034" i="288"/>
  <c r="AP1001" i="288" s="1"/>
  <c r="BJ1033" i="288"/>
  <c r="BF1033" i="288"/>
  <c r="BB1033" i="288"/>
  <c r="AX1033" i="288"/>
  <c r="AT1033" i="288"/>
  <c r="AP1033" i="288"/>
  <c r="AL1033" i="288"/>
  <c r="AH1033" i="288"/>
  <c r="AD1033" i="288"/>
  <c r="Z1033" i="288"/>
  <c r="V1033" i="288"/>
  <c r="R1033" i="288"/>
  <c r="N1033" i="288"/>
  <c r="AO1006" i="288" s="1"/>
  <c r="J1033" i="288"/>
  <c r="AO1002" i="288" s="1"/>
  <c r="F1033" i="288"/>
  <c r="AO998" i="288" s="1"/>
  <c r="BK1032" i="288"/>
  <c r="BG1032" i="288"/>
  <c r="BC1032" i="288"/>
  <c r="AY1032" i="288"/>
  <c r="AU1032" i="288"/>
  <c r="AQ1032" i="288"/>
  <c r="AM1032" i="288"/>
  <c r="AI1032" i="288"/>
  <c r="AE1032" i="288"/>
  <c r="AA1032" i="288"/>
  <c r="W1032" i="288"/>
  <c r="S1032" i="288"/>
  <c r="O1032" i="288"/>
  <c r="AN1007" i="288" s="1"/>
  <c r="K1032" i="288"/>
  <c r="AN1003" i="288" s="1"/>
  <c r="G1032" i="288"/>
  <c r="AN999" i="288" s="1"/>
  <c r="BL1031" i="288"/>
  <c r="BH1031" i="288"/>
  <c r="BD1031" i="288"/>
  <c r="AZ1031" i="288"/>
  <c r="AV1031" i="288"/>
  <c r="AR1031" i="288"/>
  <c r="AN1031" i="288"/>
  <c r="AJ1031" i="288"/>
  <c r="AF1031" i="288"/>
  <c r="AB1031" i="288"/>
  <c r="X1031" i="288"/>
  <c r="T1031" i="288"/>
  <c r="P1031" i="288"/>
  <c r="AM1008" i="288" s="1"/>
  <c r="L1031" i="288"/>
  <c r="AM1004" i="288" s="1"/>
  <c r="H1031" i="288"/>
  <c r="AM1000" i="288" s="1"/>
  <c r="BM1030" i="288"/>
  <c r="BI1030" i="288"/>
  <c r="BE1030" i="288"/>
  <c r="BA1030" i="288"/>
  <c r="AW1030" i="288"/>
  <c r="AS1030" i="288"/>
  <c r="AO1030" i="288"/>
  <c r="AK1030" i="288"/>
  <c r="AG1030" i="288"/>
  <c r="AC1030" i="288"/>
  <c r="Y1030" i="288"/>
  <c r="U1030" i="288"/>
  <c r="Q1030" i="288"/>
  <c r="M1030" i="288"/>
  <c r="AL1005" i="288" s="1"/>
  <c r="I1030" i="288"/>
  <c r="AL1001" i="288" s="1"/>
  <c r="BJ1029" i="288"/>
  <c r="BF1029" i="288"/>
  <c r="BB1029" i="288"/>
  <c r="AX1029" i="288"/>
  <c r="AT1029" i="288"/>
  <c r="AP1029" i="288"/>
  <c r="AL1029" i="288"/>
  <c r="AH1029" i="288"/>
  <c r="AD1029" i="288"/>
  <c r="Z1029" i="288"/>
  <c r="V1029" i="288"/>
  <c r="R1029" i="288"/>
  <c r="N1029" i="288"/>
  <c r="AK1006" i="288" s="1"/>
  <c r="J1029" i="288"/>
  <c r="AK1002" i="288" s="1"/>
  <c r="F1029" i="288"/>
  <c r="AK998" i="288" s="1"/>
  <c r="BK1028" i="288"/>
  <c r="BG1028" i="288"/>
  <c r="BC1028" i="288"/>
  <c r="AY1028" i="288"/>
  <c r="AU1028" i="288"/>
  <c r="AQ1028" i="288"/>
  <c r="AM1028" i="288"/>
  <c r="AI1028" i="288"/>
  <c r="AE1028" i="288"/>
  <c r="AA1028" i="288"/>
  <c r="W1028" i="288"/>
  <c r="S1028" i="288"/>
  <c r="O1028" i="288"/>
  <c r="AJ1007" i="288" s="1"/>
  <c r="K1028" i="288"/>
  <c r="AJ1003" i="288" s="1"/>
  <c r="G1028" i="288"/>
  <c r="AJ999" i="288" s="1"/>
  <c r="BL1027" i="288"/>
  <c r="BH1027" i="288"/>
  <c r="BD1027" i="288"/>
  <c r="AZ1027" i="288"/>
  <c r="AV1027" i="288"/>
  <c r="AR1027" i="288"/>
  <c r="AN1027" i="288"/>
  <c r="AJ1027" i="288"/>
  <c r="AF1027" i="288"/>
  <c r="AB1027" i="288"/>
  <c r="X1027" i="288"/>
  <c r="T1027" i="288"/>
  <c r="P1027" i="288"/>
  <c r="AI1008" i="288" s="1"/>
  <c r="L1027" i="288"/>
  <c r="AI1004" i="288" s="1"/>
  <c r="H1027" i="288"/>
  <c r="AI1000" i="288" s="1"/>
  <c r="BM1026" i="288"/>
  <c r="BI1026" i="288"/>
  <c r="BE1026" i="288"/>
  <c r="BA1026" i="288"/>
  <c r="AW1026" i="288"/>
  <c r="AS1026" i="288"/>
  <c r="AO1026" i="288"/>
  <c r="AK1026" i="288"/>
  <c r="AG1026" i="288"/>
  <c r="AC1026" i="288"/>
  <c r="Y1026" i="288"/>
  <c r="U1026" i="288"/>
  <c r="Q1026" i="288"/>
  <c r="M1026" i="288"/>
  <c r="AH1005" i="288" s="1"/>
  <c r="I1026" i="288"/>
  <c r="AH1001" i="288" s="1"/>
  <c r="BJ1025" i="288"/>
  <c r="BF1025" i="288"/>
  <c r="BB1025" i="288"/>
  <c r="AX1025" i="288"/>
  <c r="AT1025" i="288"/>
  <c r="AP1025" i="288"/>
  <c r="AL1025" i="288"/>
  <c r="AH1025" i="288"/>
  <c r="AD1025" i="288"/>
  <c r="Z1025" i="288"/>
  <c r="V1025" i="288"/>
  <c r="R1025" i="288"/>
  <c r="N1025" i="288"/>
  <c r="AG1006" i="288" s="1"/>
  <c r="J1025" i="288"/>
  <c r="AG1002" i="288" s="1"/>
  <c r="F1025" i="288"/>
  <c r="AG998" i="288" s="1"/>
  <c r="BK1024" i="288"/>
  <c r="BG1024" i="288"/>
  <c r="BC1024" i="288"/>
  <c r="AY1024" i="288"/>
  <c r="AU1024" i="288"/>
  <c r="AQ1024" i="288"/>
  <c r="AM1024" i="288"/>
  <c r="AI1024" i="288"/>
  <c r="AE1024" i="288"/>
  <c r="AA1024" i="288"/>
  <c r="W1024" i="288"/>
  <c r="S1024" i="288"/>
  <c r="O1024" i="288"/>
  <c r="AF1007" i="288" s="1"/>
  <c r="K1024" i="288"/>
  <c r="AF1003" i="288" s="1"/>
  <c r="G1024" i="288"/>
  <c r="AF999" i="288" s="1"/>
  <c r="BL1023" i="288"/>
  <c r="BH1023" i="288"/>
  <c r="BD1023" i="288"/>
  <c r="AZ1023" i="288"/>
  <c r="AV1023" i="288"/>
  <c r="AR1023" i="288"/>
  <c r="AN1023" i="288"/>
  <c r="AJ1023" i="288"/>
  <c r="AF1023" i="288"/>
  <c r="AB1023" i="288"/>
  <c r="X1023" i="288"/>
  <c r="T1023" i="288"/>
  <c r="P1023" i="288"/>
  <c r="AE1008" i="288" s="1"/>
  <c r="L1023" i="288"/>
  <c r="AE1004" i="288" s="1"/>
  <c r="H1023" i="288"/>
  <c r="AE1000" i="288" s="1"/>
  <c r="BM1022" i="288"/>
  <c r="BI1022" i="288"/>
  <c r="BE1022" i="288"/>
  <c r="BA1022" i="288"/>
  <c r="AW1022" i="288"/>
  <c r="AS1022" i="288"/>
  <c r="AO1022" i="288"/>
  <c r="AK1022" i="288"/>
  <c r="AG1022" i="288"/>
  <c r="AC1022" i="288"/>
  <c r="Y1022" i="288"/>
  <c r="U1022" i="288"/>
  <c r="Q1022" i="288"/>
  <c r="M1022" i="288"/>
  <c r="AD1005" i="288" s="1"/>
  <c r="I1022" i="288"/>
  <c r="AD1001" i="288" s="1"/>
  <c r="BJ1021" i="288"/>
  <c r="BF1021" i="288"/>
  <c r="BB1021" i="288"/>
  <c r="AX1021" i="288"/>
  <c r="AT1021" i="288"/>
  <c r="AP1021" i="288"/>
  <c r="AL1021" i="288"/>
  <c r="AH1021" i="288"/>
  <c r="AD1021" i="288"/>
  <c r="Z1021" i="288"/>
  <c r="V1021" i="288"/>
  <c r="R1021" i="288"/>
  <c r="N1021" i="288"/>
  <c r="AC1006" i="288" s="1"/>
  <c r="J1021" i="288"/>
  <c r="AC1002" i="288" s="1"/>
  <c r="F1021" i="288"/>
  <c r="AC998" i="288" s="1"/>
  <c r="BK1020" i="288"/>
  <c r="BG1020" i="288"/>
  <c r="BC1020" i="288"/>
  <c r="AY1020" i="288"/>
  <c r="AU1020" i="288"/>
  <c r="AQ1020" i="288"/>
  <c r="AM1020" i="288"/>
  <c r="AI1020" i="288"/>
  <c r="AE1020" i="288"/>
  <c r="AA1020" i="288"/>
  <c r="W1020" i="288"/>
  <c r="S1020" i="288"/>
  <c r="O1020" i="288"/>
  <c r="AB1007" i="288" s="1"/>
  <c r="K1020" i="288"/>
  <c r="AB1003" i="288" s="1"/>
  <c r="G1020" i="288"/>
  <c r="AB999" i="288" s="1"/>
  <c r="BL1019" i="288"/>
  <c r="BH1019" i="288"/>
  <c r="BD1019" i="288"/>
  <c r="AZ1019" i="288"/>
  <c r="AV1019" i="288"/>
  <c r="AR1019" i="288"/>
  <c r="AN1019" i="288"/>
  <c r="AJ1019" i="288"/>
  <c r="AF1019" i="288"/>
  <c r="AB1019" i="288"/>
  <c r="X1019" i="288"/>
  <c r="T1019" i="288"/>
  <c r="P1019" i="288"/>
  <c r="AA1008" i="288" s="1"/>
  <c r="L1019" i="288"/>
  <c r="AA1004" i="288" s="1"/>
  <c r="H1019" i="288"/>
  <c r="AA1000" i="288" s="1"/>
  <c r="BM1018" i="288"/>
  <c r="BI1018" i="288"/>
  <c r="BE1018" i="288"/>
  <c r="BA1018" i="288"/>
  <c r="AW1018" i="288"/>
  <c r="AS1018" i="288"/>
  <c r="AO1018" i="288"/>
  <c r="AK1018" i="288"/>
  <c r="AG1018" i="288"/>
  <c r="AC1018" i="288"/>
  <c r="Y1018" i="288"/>
  <c r="U1018" i="288"/>
  <c r="Q1018" i="288"/>
  <c r="M1018" i="288"/>
  <c r="Z1005" i="288" s="1"/>
  <c r="I1018" i="288"/>
  <c r="Z1001" i="288" s="1"/>
  <c r="BJ1017" i="288"/>
  <c r="BF1017" i="288"/>
  <c r="BB1017" i="288"/>
  <c r="AX1017" i="288"/>
  <c r="AT1017" i="288"/>
  <c r="AP1017" i="288"/>
  <c r="AL1017" i="288"/>
  <c r="AH1017" i="288"/>
  <c r="AD1017" i="288"/>
  <c r="Z1017" i="288"/>
  <c r="V1017" i="288"/>
  <c r="R1017" i="288"/>
  <c r="N1017" i="288"/>
  <c r="Y1006" i="288" s="1"/>
  <c r="J1017" i="288"/>
  <c r="Y1002" i="288" s="1"/>
  <c r="F1017" i="288"/>
  <c r="Y998" i="288" s="1"/>
  <c r="BK1016" i="288"/>
  <c r="BG1016" i="288"/>
  <c r="BC1016" i="288"/>
  <c r="AY1016" i="288"/>
  <c r="AU1016" i="288"/>
  <c r="AQ1016" i="288"/>
  <c r="AM1016" i="288"/>
  <c r="AI1016" i="288"/>
  <c r="AE1016" i="288"/>
  <c r="AA1016" i="288"/>
  <c r="W1016" i="288"/>
  <c r="S1016" i="288"/>
  <c r="O1016" i="288"/>
  <c r="X1007" i="288" s="1"/>
  <c r="K1016" i="288"/>
  <c r="X1003" i="288" s="1"/>
  <c r="G1016" i="288"/>
  <c r="X999" i="288" s="1"/>
  <c r="BL1015" i="288"/>
  <c r="BH1015" i="288"/>
  <c r="BD1015" i="288"/>
  <c r="AZ1015" i="288"/>
  <c r="AV1015" i="288"/>
  <c r="AR1015" i="288"/>
  <c r="AN1015" i="288"/>
  <c r="AJ1015" i="288"/>
  <c r="AF1015" i="288"/>
  <c r="AB1015" i="288"/>
  <c r="X1015" i="288"/>
  <c r="T1015" i="288"/>
  <c r="P1015" i="288"/>
  <c r="W1008" i="288" s="1"/>
  <c r="L1015" i="288"/>
  <c r="W1004" i="288" s="1"/>
  <c r="H1015" i="288"/>
  <c r="W1000" i="288" s="1"/>
  <c r="BM1014" i="288"/>
  <c r="BI1014" i="288"/>
  <c r="BE1014" i="288"/>
  <c r="BA1014" i="288"/>
  <c r="AW1014" i="288"/>
  <c r="AS1014" i="288"/>
  <c r="AO1014" i="288"/>
  <c r="AK1014" i="288"/>
  <c r="AG1014" i="288"/>
  <c r="AC1014" i="288"/>
  <c r="Y1014" i="288"/>
  <c r="U1014" i="288"/>
  <c r="Q1014" i="288"/>
  <c r="M1014" i="288"/>
  <c r="V1005" i="288" s="1"/>
  <c r="I1014" i="288"/>
  <c r="V1001" i="288" s="1"/>
  <c r="BJ1013" i="288"/>
  <c r="BF1013" i="288"/>
  <c r="BB1013" i="288"/>
  <c r="AX1013" i="288"/>
  <c r="AT1013" i="288"/>
  <c r="AP1013" i="288"/>
  <c r="AL1013" i="288"/>
  <c r="AH1013" i="288"/>
  <c r="AD1013" i="288"/>
  <c r="Z1013" i="288"/>
  <c r="V1013" i="288"/>
  <c r="R1013" i="288"/>
  <c r="N1013" i="288"/>
  <c r="U1006" i="288" s="1"/>
  <c r="J1013" i="288"/>
  <c r="U1002" i="288" s="1"/>
  <c r="F1013" i="288"/>
  <c r="U998" i="288" s="1"/>
  <c r="BK1012" i="288"/>
  <c r="BG1012" i="288"/>
  <c r="BC1012" i="288"/>
  <c r="AY1012" i="288"/>
  <c r="AU1012" i="288"/>
  <c r="AQ1012" i="288"/>
  <c r="AM1012" i="288"/>
  <c r="AI1012" i="288"/>
  <c r="AE1012" i="288"/>
  <c r="AA1012" i="288"/>
  <c r="W1012" i="288"/>
  <c r="S1012" i="288"/>
  <c r="O1012" i="288"/>
  <c r="T1007" i="288" s="1"/>
  <c r="K1012" i="288"/>
  <c r="T1003" i="288" s="1"/>
  <c r="G1012" i="288"/>
  <c r="T999" i="288" s="1"/>
  <c r="BL1011" i="288"/>
  <c r="BH1011" i="288"/>
  <c r="BD1011" i="288"/>
  <c r="AZ1011" i="288"/>
  <c r="AV1011" i="288"/>
  <c r="AR1011" i="288"/>
  <c r="AN1011" i="288"/>
  <c r="AJ1011" i="288"/>
  <c r="AF1011" i="288"/>
  <c r="AB1011" i="288"/>
  <c r="X1011" i="288"/>
  <c r="T1011" i="288"/>
  <c r="P1011" i="288"/>
  <c r="S1008" i="288" s="1"/>
  <c r="L1011" i="288"/>
  <c r="S1004" i="288" s="1"/>
  <c r="H1011" i="288"/>
  <c r="S1000" i="288" s="1"/>
  <c r="BM1010" i="288"/>
  <c r="BI1010" i="288"/>
  <c r="BE1010" i="288"/>
  <c r="BA1010" i="288"/>
  <c r="AW1010" i="288"/>
  <c r="AS1010" i="288"/>
  <c r="AO1010" i="288"/>
  <c r="AK1010" i="288"/>
  <c r="AG1010" i="288"/>
  <c r="AC1010" i="288"/>
  <c r="Y1010" i="288"/>
  <c r="U1010" i="288"/>
  <c r="Q1010" i="288"/>
  <c r="M1010" i="288"/>
  <c r="R1005" i="288" s="1"/>
  <c r="I1010" i="288"/>
  <c r="R1001" i="288" s="1"/>
  <c r="BJ1009" i="288"/>
  <c r="BF1009" i="288"/>
  <c r="BB1009" i="288"/>
  <c r="AX1009" i="288"/>
  <c r="AT1009" i="288"/>
  <c r="AP1009" i="288"/>
  <c r="AL1009" i="288"/>
  <c r="AH1009" i="288"/>
  <c r="AD1009" i="288"/>
  <c r="Z1009" i="288"/>
  <c r="V1009" i="288"/>
  <c r="R1009" i="288"/>
  <c r="N1009" i="288"/>
  <c r="Q1006" i="288" s="1"/>
  <c r="J1009" i="288"/>
  <c r="Q1002" i="288" s="1"/>
  <c r="F1009" i="288"/>
  <c r="Q998" i="288" s="1"/>
  <c r="BK988" i="288"/>
  <c r="BG988" i="288"/>
  <c r="BC988" i="288"/>
  <c r="AY988" i="288"/>
  <c r="AU988" i="288"/>
  <c r="AQ988" i="288"/>
  <c r="AM988" i="288"/>
  <c r="AI988" i="288"/>
  <c r="AE988" i="288"/>
  <c r="AA988" i="288"/>
  <c r="W988" i="288"/>
  <c r="S988" i="288"/>
  <c r="O988" i="288"/>
  <c r="BM938" i="288" s="1"/>
  <c r="K988" i="288"/>
  <c r="BM934" i="288" s="1"/>
  <c r="G988" i="288"/>
  <c r="BM930" i="288" s="1"/>
  <c r="BL987" i="288"/>
  <c r="BH987" i="288"/>
  <c r="BD987" i="288"/>
  <c r="AZ987" i="288"/>
  <c r="AV987" i="288"/>
  <c r="AR987" i="288"/>
  <c r="AN987" i="288"/>
  <c r="AJ987" i="288"/>
  <c r="AF987" i="288"/>
  <c r="AB987" i="288"/>
  <c r="X987" i="288"/>
  <c r="T987" i="288"/>
  <c r="P987" i="288"/>
  <c r="BL939" i="288" s="1"/>
  <c r="L987" i="288"/>
  <c r="BL935" i="288" s="1"/>
  <c r="H987" i="288"/>
  <c r="BL931" i="288" s="1"/>
  <c r="BM986" i="288"/>
  <c r="BI986" i="288"/>
  <c r="BE986" i="288"/>
  <c r="BA986" i="288"/>
  <c r="AW986" i="288"/>
  <c r="AS986" i="288"/>
  <c r="AO986" i="288"/>
  <c r="AK986" i="288"/>
  <c r="AG986" i="288"/>
  <c r="AC986" i="288"/>
  <c r="Y986" i="288"/>
  <c r="U986" i="288"/>
  <c r="Q986" i="288"/>
  <c r="M986" i="288"/>
  <c r="BK936" i="288" s="1"/>
  <c r="I986" i="288"/>
  <c r="BK932" i="288" s="1"/>
  <c r="BJ985" i="288"/>
  <c r="BF985" i="288"/>
  <c r="BB985" i="288"/>
  <c r="AX985" i="288"/>
  <c r="AT985" i="288"/>
  <c r="AP985" i="288"/>
  <c r="AL985" i="288"/>
  <c r="AH985" i="288"/>
  <c r="AD985" i="288"/>
  <c r="Z985" i="288"/>
  <c r="V985" i="288"/>
  <c r="R985" i="288"/>
  <c r="N985" i="288"/>
  <c r="BJ937" i="288" s="1"/>
  <c r="J985" i="288"/>
  <c r="BJ933" i="288" s="1"/>
  <c r="F985" i="288"/>
  <c r="BJ929" i="288" s="1"/>
  <c r="BK984" i="288"/>
  <c r="BG984" i="288"/>
  <c r="BC984" i="288"/>
  <c r="AY984" i="288"/>
  <c r="AU984" i="288"/>
  <c r="AQ984" i="288"/>
  <c r="AM984" i="288"/>
  <c r="AI984" i="288"/>
  <c r="AE984" i="288"/>
  <c r="AA984" i="288"/>
  <c r="W984" i="288"/>
  <c r="S984" i="288"/>
  <c r="O984" i="288"/>
  <c r="BI938" i="288" s="1"/>
  <c r="K984" i="288"/>
  <c r="BI934" i="288" s="1"/>
  <c r="G984" i="288"/>
  <c r="BI930" i="288" s="1"/>
  <c r="BL983" i="288"/>
  <c r="BH983" i="288"/>
  <c r="BD983" i="288"/>
  <c r="AZ983" i="288"/>
  <c r="AV983" i="288"/>
  <c r="AR983" i="288"/>
  <c r="AN983" i="288"/>
  <c r="AJ983" i="288"/>
  <c r="AF983" i="288"/>
  <c r="AB983" i="288"/>
  <c r="X983" i="288"/>
  <c r="T983" i="288"/>
  <c r="P983" i="288"/>
  <c r="BH939" i="288" s="1"/>
  <c r="L983" i="288"/>
  <c r="BH935" i="288" s="1"/>
  <c r="H983" i="288"/>
  <c r="BH931" i="288" s="1"/>
  <c r="BM982" i="288"/>
  <c r="BI982" i="288"/>
  <c r="BE982" i="288"/>
  <c r="BA982" i="288"/>
  <c r="AW982" i="288"/>
  <c r="AS982" i="288"/>
  <c r="AO982" i="288"/>
  <c r="AK982" i="288"/>
  <c r="AG982" i="288"/>
  <c r="AC982" i="288"/>
  <c r="Y982" i="288"/>
  <c r="U982" i="288"/>
  <c r="Q982" i="288"/>
  <c r="M982" i="288"/>
  <c r="BG936" i="288" s="1"/>
  <c r="I982" i="288"/>
  <c r="BG932" i="288" s="1"/>
  <c r="BJ981" i="288"/>
  <c r="BF981" i="288"/>
  <c r="BB981" i="288"/>
  <c r="AX981" i="288"/>
  <c r="AT981" i="288"/>
  <c r="AP981" i="288"/>
  <c r="AL981" i="288"/>
  <c r="AH981" i="288"/>
  <c r="AD981" i="288"/>
  <c r="Z981" i="288"/>
  <c r="V981" i="288"/>
  <c r="R981" i="288"/>
  <c r="N981" i="288"/>
  <c r="BF937" i="288" s="1"/>
  <c r="J981" i="288"/>
  <c r="BF933" i="288" s="1"/>
  <c r="F981" i="288"/>
  <c r="BF929" i="288" s="1"/>
  <c r="BK980" i="288"/>
  <c r="BG980" i="288"/>
  <c r="BC980" i="288"/>
  <c r="AY980" i="288"/>
  <c r="AU980" i="288"/>
  <c r="AQ980" i="288"/>
  <c r="AM980" i="288"/>
  <c r="AI980" i="288"/>
  <c r="AE980" i="288"/>
  <c r="AA980" i="288"/>
  <c r="W980" i="288"/>
  <c r="S980" i="288"/>
  <c r="O980" i="288"/>
  <c r="BE938" i="288" s="1"/>
  <c r="K980" i="288"/>
  <c r="BE934" i="288" s="1"/>
  <c r="G980" i="288"/>
  <c r="BE930" i="288" s="1"/>
  <c r="BL979" i="288"/>
  <c r="BH979" i="288"/>
  <c r="BD979" i="288"/>
  <c r="AZ979" i="288"/>
  <c r="AV979" i="288"/>
  <c r="AR979" i="288"/>
  <c r="AN979" i="288"/>
  <c r="AJ979" i="288"/>
  <c r="AF979" i="288"/>
  <c r="AB979" i="288"/>
  <c r="X979" i="288"/>
  <c r="T979" i="288"/>
  <c r="P979" i="288"/>
  <c r="BD939" i="288" s="1"/>
  <c r="L979" i="288"/>
  <c r="BD935" i="288" s="1"/>
  <c r="H979" i="288"/>
  <c r="BD931" i="288" s="1"/>
  <c r="BM978" i="288"/>
  <c r="BI978" i="288"/>
  <c r="BE978" i="288"/>
  <c r="BA978" i="288"/>
  <c r="AW978" i="288"/>
  <c r="AS978" i="288"/>
  <c r="AO978" i="288"/>
  <c r="AK978" i="288"/>
  <c r="AG978" i="288"/>
  <c r="AC978" i="288"/>
  <c r="Y978" i="288"/>
  <c r="U978" i="288"/>
  <c r="Q978" i="288"/>
  <c r="M978" i="288"/>
  <c r="BC936" i="288" s="1"/>
  <c r="I978" i="288"/>
  <c r="BC932" i="288" s="1"/>
  <c r="BJ977" i="288"/>
  <c r="BF977" i="288"/>
  <c r="BB977" i="288"/>
  <c r="AX977" i="288"/>
  <c r="AT977" i="288"/>
  <c r="AP977" i="288"/>
  <c r="AL977" i="288"/>
  <c r="AH977" i="288"/>
  <c r="AD977" i="288"/>
  <c r="Z977" i="288"/>
  <c r="V977" i="288"/>
  <c r="R977" i="288"/>
  <c r="N977" i="288"/>
  <c r="BB937" i="288" s="1"/>
  <c r="J977" i="288"/>
  <c r="BB933" i="288" s="1"/>
  <c r="F977" i="288"/>
  <c r="BB929" i="288" s="1"/>
  <c r="BK976" i="288"/>
  <c r="BG976" i="288"/>
  <c r="BC976" i="288"/>
  <c r="AY976" i="288"/>
  <c r="AU976" i="288"/>
  <c r="AQ976" i="288"/>
  <c r="AM976" i="288"/>
  <c r="AI976" i="288"/>
  <c r="AE976" i="288"/>
  <c r="AA976" i="288"/>
  <c r="W976" i="288"/>
  <c r="S976" i="288"/>
  <c r="O976" i="288"/>
  <c r="BA938" i="288" s="1"/>
  <c r="K976" i="288"/>
  <c r="BA934" i="288" s="1"/>
  <c r="G976" i="288"/>
  <c r="BA930" i="288" s="1"/>
  <c r="BL975" i="288"/>
  <c r="BH975" i="288"/>
  <c r="BD975" i="288"/>
  <c r="AZ975" i="288"/>
  <c r="AV975" i="288"/>
  <c r="AR975" i="288"/>
  <c r="AN975" i="288"/>
  <c r="AJ975" i="288"/>
  <c r="AF975" i="288"/>
  <c r="AB975" i="288"/>
  <c r="X975" i="288"/>
  <c r="T975" i="288"/>
  <c r="P975" i="288"/>
  <c r="AZ939" i="288" s="1"/>
  <c r="L975" i="288"/>
  <c r="AZ935" i="288" s="1"/>
  <c r="H975" i="288"/>
  <c r="AZ931" i="288" s="1"/>
  <c r="BM974" i="288"/>
  <c r="BI974" i="288"/>
  <c r="BE974" i="288"/>
  <c r="BA974" i="288"/>
  <c r="AW974" i="288"/>
  <c r="AS974" i="288"/>
  <c r="AO974" i="288"/>
  <c r="AK974" i="288"/>
  <c r="AG974" i="288"/>
  <c r="AC974" i="288"/>
  <c r="Y974" i="288"/>
  <c r="U974" i="288"/>
  <c r="Q974" i="288"/>
  <c r="M974" i="288"/>
  <c r="AY936" i="288" s="1"/>
  <c r="I974" i="288"/>
  <c r="AY932" i="288" s="1"/>
  <c r="BJ973" i="288"/>
  <c r="BF973" i="288"/>
  <c r="BB973" i="288"/>
  <c r="AX973" i="288"/>
  <c r="AT973" i="288"/>
  <c r="AP973" i="288"/>
  <c r="AL973" i="288"/>
  <c r="AH973" i="288"/>
  <c r="AD973" i="288"/>
  <c r="Z973" i="288"/>
  <c r="V973" i="288"/>
  <c r="R973" i="288"/>
  <c r="N973" i="288"/>
  <c r="AX937" i="288" s="1"/>
  <c r="J973" i="288"/>
  <c r="AX933" i="288" s="1"/>
  <c r="F973" i="288"/>
  <c r="AX929" i="288" s="1"/>
  <c r="BK972" i="288"/>
  <c r="BG972" i="288"/>
  <c r="BC972" i="288"/>
  <c r="AY972" i="288"/>
  <c r="AU972" i="288"/>
  <c r="AQ972" i="288"/>
  <c r="AM972" i="288"/>
  <c r="AI972" i="288"/>
  <c r="AE972" i="288"/>
  <c r="AA972" i="288"/>
  <c r="W972" i="288"/>
  <c r="S972" i="288"/>
  <c r="O972" i="288"/>
  <c r="AW938" i="288" s="1"/>
  <c r="K972" i="288"/>
  <c r="AW934" i="288" s="1"/>
  <c r="G972" i="288"/>
  <c r="AW930" i="288" s="1"/>
  <c r="BL971" i="288"/>
  <c r="BH971" i="288"/>
  <c r="BD971" i="288"/>
  <c r="AZ971" i="288"/>
  <c r="AV971" i="288"/>
  <c r="AR971" i="288"/>
  <c r="AN971" i="288"/>
  <c r="AJ971" i="288"/>
  <c r="AF971" i="288"/>
  <c r="AB971" i="288"/>
  <c r="X971" i="288"/>
  <c r="T971" i="288"/>
  <c r="P971" i="288"/>
  <c r="AV939" i="288" s="1"/>
  <c r="L971" i="288"/>
  <c r="AV935" i="288" s="1"/>
  <c r="H971" i="288"/>
  <c r="AV931" i="288" s="1"/>
  <c r="BM970" i="288"/>
  <c r="BI970" i="288"/>
  <c r="BE970" i="288"/>
  <c r="BA970" i="288"/>
  <c r="AW970" i="288"/>
  <c r="AS970" i="288"/>
  <c r="AO970" i="288"/>
  <c r="AK970" i="288"/>
  <c r="AG970" i="288"/>
  <c r="AC970" i="288"/>
  <c r="Y970" i="288"/>
  <c r="U970" i="288"/>
  <c r="Q970" i="288"/>
  <c r="M970" i="288"/>
  <c r="AU936" i="288" s="1"/>
  <c r="I970" i="288"/>
  <c r="AU932" i="288" s="1"/>
  <c r="BJ969" i="288"/>
  <c r="BF969" i="288"/>
  <c r="BB969" i="288"/>
  <c r="AX969" i="288"/>
  <c r="AT969" i="288"/>
  <c r="AP969" i="288"/>
  <c r="AL969" i="288"/>
  <c r="AH969" i="288"/>
  <c r="AD969" i="288"/>
  <c r="Z969" i="288"/>
  <c r="V969" i="288"/>
  <c r="R969" i="288"/>
  <c r="N969" i="288"/>
  <c r="AT937" i="288" s="1"/>
  <c r="J969" i="288"/>
  <c r="AT933" i="288" s="1"/>
  <c r="F969" i="288"/>
  <c r="AT929" i="288" s="1"/>
  <c r="BK968" i="288"/>
  <c r="BG968" i="288"/>
  <c r="BC968" i="288"/>
  <c r="AY968" i="288"/>
  <c r="AU968" i="288"/>
  <c r="AQ968" i="288"/>
  <c r="AM968" i="288"/>
  <c r="AI968" i="288"/>
  <c r="AE968" i="288"/>
  <c r="AA968" i="288"/>
  <c r="W968" i="288"/>
  <c r="S968" i="288"/>
  <c r="O968" i="288"/>
  <c r="AS938" i="288" s="1"/>
  <c r="K968" i="288"/>
  <c r="AS934" i="288" s="1"/>
  <c r="G968" i="288"/>
  <c r="AS930" i="288" s="1"/>
  <c r="BL967" i="288"/>
  <c r="BH967" i="288"/>
  <c r="BD967" i="288"/>
  <c r="AZ967" i="288"/>
  <c r="AV967" i="288"/>
  <c r="AR967" i="288"/>
  <c r="AN967" i="288"/>
  <c r="AJ967" i="288"/>
  <c r="AF967" i="288"/>
  <c r="AB967" i="288"/>
  <c r="X967" i="288"/>
  <c r="T967" i="288"/>
  <c r="P967" i="288"/>
  <c r="AR939" i="288" s="1"/>
  <c r="L967" i="288"/>
  <c r="AR935" i="288" s="1"/>
  <c r="H967" i="288"/>
  <c r="AR931" i="288" s="1"/>
  <c r="BM966" i="288"/>
  <c r="BI966" i="288"/>
  <c r="BE966" i="288"/>
  <c r="BA966" i="288"/>
  <c r="AW966" i="288"/>
  <c r="AS966" i="288"/>
  <c r="AO966" i="288"/>
  <c r="AK966" i="288"/>
  <c r="AG966" i="288"/>
  <c r="AC966" i="288"/>
  <c r="Y966" i="288"/>
  <c r="U966" i="288"/>
  <c r="Q966" i="288"/>
  <c r="M966" i="288"/>
  <c r="AQ936" i="288" s="1"/>
  <c r="I966" i="288"/>
  <c r="AQ932" i="288" s="1"/>
  <c r="BJ965" i="288"/>
  <c r="BF965" i="288"/>
  <c r="BB965" i="288"/>
  <c r="AX965" i="288"/>
  <c r="AT965" i="288"/>
  <c r="AP965" i="288"/>
  <c r="AL965" i="288"/>
  <c r="AH965" i="288"/>
  <c r="AD965" i="288"/>
  <c r="Z965" i="288"/>
  <c r="V965" i="288"/>
  <c r="R965" i="288"/>
  <c r="N965" i="288"/>
  <c r="AP937" i="288" s="1"/>
  <c r="J965" i="288"/>
  <c r="AP933" i="288" s="1"/>
  <c r="F965" i="288"/>
  <c r="AP929" i="288" s="1"/>
  <c r="BK964" i="288"/>
  <c r="BG964" i="288"/>
  <c r="BC964" i="288"/>
  <c r="AY964" i="288"/>
  <c r="AU964" i="288"/>
  <c r="AQ964" i="288"/>
  <c r="AM964" i="288"/>
  <c r="AI964" i="288"/>
  <c r="AE964" i="288"/>
  <c r="AA964" i="288"/>
  <c r="W964" i="288"/>
  <c r="S964" i="288"/>
  <c r="O964" i="288"/>
  <c r="AO938" i="288" s="1"/>
  <c r="K964" i="288"/>
  <c r="AO934" i="288" s="1"/>
  <c r="G964" i="288"/>
  <c r="AO930" i="288" s="1"/>
  <c r="BL963" i="288"/>
  <c r="BH963" i="288"/>
  <c r="BD963" i="288"/>
  <c r="AZ963" i="288"/>
  <c r="AV963" i="288"/>
  <c r="AR963" i="288"/>
  <c r="AN963" i="288"/>
  <c r="AJ963" i="288"/>
  <c r="AF963" i="288"/>
  <c r="AB963" i="288"/>
  <c r="X963" i="288"/>
  <c r="T963" i="288"/>
  <c r="P963" i="288"/>
  <c r="AN939" i="288" s="1"/>
  <c r="L963" i="288"/>
  <c r="AN935" i="288" s="1"/>
  <c r="H963" i="288"/>
  <c r="AN931" i="288" s="1"/>
  <c r="BM962" i="288"/>
  <c r="BI962" i="288"/>
  <c r="BE962" i="288"/>
  <c r="BA962" i="288"/>
  <c r="AW962" i="288"/>
  <c r="AS962" i="288"/>
  <c r="AO962" i="288"/>
  <c r="AK962" i="288"/>
  <c r="AG962" i="288"/>
  <c r="AC962" i="288"/>
  <c r="Y962" i="288"/>
  <c r="U962" i="288"/>
  <c r="Q962" i="288"/>
  <c r="M962" i="288"/>
  <c r="AM936" i="288" s="1"/>
  <c r="I962" i="288"/>
  <c r="AM932" i="288" s="1"/>
  <c r="BJ961" i="288"/>
  <c r="BF961" i="288"/>
  <c r="BB961" i="288"/>
  <c r="AX961" i="288"/>
  <c r="AT961" i="288"/>
  <c r="AP961" i="288"/>
  <c r="AL961" i="288"/>
  <c r="AH961" i="288"/>
  <c r="AD961" i="288"/>
  <c r="Z961" i="288"/>
  <c r="V961" i="288"/>
  <c r="R961" i="288"/>
  <c r="N961" i="288"/>
  <c r="AL937" i="288" s="1"/>
  <c r="J961" i="288"/>
  <c r="AL933" i="288" s="1"/>
  <c r="F961" i="288"/>
  <c r="AL929" i="288" s="1"/>
  <c r="BK960" i="288"/>
  <c r="BG960" i="288"/>
  <c r="BC960" i="288"/>
  <c r="AY960" i="288"/>
  <c r="AU960" i="288"/>
  <c r="AQ960" i="288"/>
  <c r="AM960" i="288"/>
  <c r="AI960" i="288"/>
  <c r="AE960" i="288"/>
  <c r="AA960" i="288"/>
  <c r="W960" i="288"/>
  <c r="S960" i="288"/>
  <c r="O960" i="288"/>
  <c r="AK938" i="288" s="1"/>
  <c r="K960" i="288"/>
  <c r="AK934" i="288" s="1"/>
  <c r="G960" i="288"/>
  <c r="AK930" i="288" s="1"/>
  <c r="BL959" i="288"/>
  <c r="BH959" i="288"/>
  <c r="BD959" i="288"/>
  <c r="AZ959" i="288"/>
  <c r="AV959" i="288"/>
  <c r="AR959" i="288"/>
  <c r="AN959" i="288"/>
  <c r="AJ959" i="288"/>
  <c r="AF959" i="288"/>
  <c r="AB959" i="288"/>
  <c r="X959" i="288"/>
  <c r="T959" i="288"/>
  <c r="P959" i="288"/>
  <c r="AJ939" i="288" s="1"/>
  <c r="L959" i="288"/>
  <c r="AJ935" i="288" s="1"/>
  <c r="H959" i="288"/>
  <c r="AJ931" i="288" s="1"/>
  <c r="BM958" i="288"/>
  <c r="BI958" i="288"/>
  <c r="BE958" i="288"/>
  <c r="BA958" i="288"/>
  <c r="AW958" i="288"/>
  <c r="AS958" i="288"/>
  <c r="AO958" i="288"/>
  <c r="AK958" i="288"/>
  <c r="AG958" i="288"/>
  <c r="AC958" i="288"/>
  <c r="Y958" i="288"/>
  <c r="U958" i="288"/>
  <c r="Q958" i="288"/>
  <c r="M958" i="288"/>
  <c r="AI936" i="288" s="1"/>
  <c r="I958" i="288"/>
  <c r="AI932" i="288" s="1"/>
  <c r="BJ957" i="288"/>
  <c r="BF957" i="288"/>
  <c r="BB957" i="288"/>
  <c r="AX957" i="288"/>
  <c r="AT957" i="288"/>
  <c r="AP957" i="288"/>
  <c r="AL957" i="288"/>
  <c r="AH957" i="288"/>
  <c r="AD957" i="288"/>
  <c r="Z957" i="288"/>
  <c r="V957" i="288"/>
  <c r="R957" i="288"/>
  <c r="N957" i="288"/>
  <c r="AH937" i="288" s="1"/>
  <c r="J957" i="288"/>
  <c r="AH933" i="288" s="1"/>
  <c r="F957" i="288"/>
  <c r="AH929" i="288" s="1"/>
  <c r="BK956" i="288"/>
  <c r="BG956" i="288"/>
  <c r="BC956" i="288"/>
  <c r="AY956" i="288"/>
  <c r="AU956" i="288"/>
  <c r="AQ956" i="288"/>
  <c r="AM956" i="288"/>
  <c r="AI956" i="288"/>
  <c r="AE956" i="288"/>
  <c r="AA956" i="288"/>
  <c r="W956" i="288"/>
  <c r="S956" i="288"/>
  <c r="O956" i="288"/>
  <c r="AG938" i="288" s="1"/>
  <c r="K956" i="288"/>
  <c r="AG934" i="288" s="1"/>
  <c r="G956" i="288"/>
  <c r="AG930" i="288" s="1"/>
  <c r="BL955" i="288"/>
  <c r="BH955" i="288"/>
  <c r="BD955" i="288"/>
  <c r="AZ955" i="288"/>
  <c r="AV955" i="288"/>
  <c r="AR955" i="288"/>
  <c r="AN955" i="288"/>
  <c r="AJ955" i="288"/>
  <c r="AF955" i="288"/>
  <c r="AB955" i="288"/>
  <c r="X955" i="288"/>
  <c r="T955" i="288"/>
  <c r="P955" i="288"/>
  <c r="AF939" i="288" s="1"/>
  <c r="L955" i="288"/>
  <c r="AF935" i="288" s="1"/>
  <c r="H955" i="288"/>
  <c r="AF931" i="288" s="1"/>
  <c r="BM954" i="288"/>
  <c r="BI954" i="288"/>
  <c r="BE954" i="288"/>
  <c r="BA954" i="288"/>
  <c r="AW954" i="288"/>
  <c r="AS954" i="288"/>
  <c r="AO954" i="288"/>
  <c r="AK954" i="288"/>
  <c r="AG954" i="288"/>
  <c r="AC954" i="288"/>
  <c r="Y954" i="288"/>
  <c r="U954" i="288"/>
  <c r="Q954" i="288"/>
  <c r="M954" i="288"/>
  <c r="AE936" i="288" s="1"/>
  <c r="I954" i="288"/>
  <c r="AE932" i="288" s="1"/>
  <c r="BJ953" i="288"/>
  <c r="BF953" i="288"/>
  <c r="BB953" i="288"/>
  <c r="AX953" i="288"/>
  <c r="AT953" i="288"/>
  <c r="AP953" i="288"/>
  <c r="AL953" i="288"/>
  <c r="AH953" i="288"/>
  <c r="AD953" i="288"/>
  <c r="Z953" i="288"/>
  <c r="V953" i="288"/>
  <c r="R953" i="288"/>
  <c r="N953" i="288"/>
  <c r="AD937" i="288" s="1"/>
  <c r="J953" i="288"/>
  <c r="AD933" i="288" s="1"/>
  <c r="F953" i="288"/>
  <c r="AD929" i="288" s="1"/>
  <c r="BK952" i="288"/>
  <c r="BG952" i="288"/>
  <c r="BC952" i="288"/>
  <c r="AY952" i="288"/>
  <c r="AU952" i="288"/>
  <c r="AQ952" i="288"/>
  <c r="AM952" i="288"/>
  <c r="AI952" i="288"/>
  <c r="AE952" i="288"/>
  <c r="AA952" i="288"/>
  <c r="W952" i="288"/>
  <c r="S952" i="288"/>
  <c r="O952" i="288"/>
  <c r="AC938" i="288" s="1"/>
  <c r="K952" i="288"/>
  <c r="AC934" i="288" s="1"/>
  <c r="G952" i="288"/>
  <c r="AC930" i="288" s="1"/>
  <c r="BL951" i="288"/>
  <c r="BH951" i="288"/>
  <c r="BD951" i="288"/>
  <c r="AZ951" i="288"/>
  <c r="AV951" i="288"/>
  <c r="AR951" i="288"/>
  <c r="AN951" i="288"/>
  <c r="AJ951" i="288"/>
  <c r="AF951" i="288"/>
  <c r="AB951" i="288"/>
  <c r="X951" i="288"/>
  <c r="T951" i="288"/>
  <c r="P951" i="288"/>
  <c r="AB939" i="288" s="1"/>
  <c r="L951" i="288"/>
  <c r="AB935" i="288" s="1"/>
  <c r="H951" i="288"/>
  <c r="AB931" i="288" s="1"/>
  <c r="BM950" i="288"/>
  <c r="BI950" i="288"/>
  <c r="BE950" i="288"/>
  <c r="BA950" i="288"/>
  <c r="AW950" i="288"/>
  <c r="AS950" i="288"/>
  <c r="AO950" i="288"/>
  <c r="AK950" i="288"/>
  <c r="AG950" i="288"/>
  <c r="AC950" i="288"/>
  <c r="Y950" i="288"/>
  <c r="U950" i="288"/>
  <c r="Q950" i="288"/>
  <c r="M950" i="288"/>
  <c r="AA936" i="288" s="1"/>
  <c r="I950" i="288"/>
  <c r="AA932" i="288" s="1"/>
  <c r="AZ1532" i="288"/>
  <c r="AF1468" i="288"/>
  <c r="K1447" i="288"/>
  <c r="AO1417" i="288" s="1"/>
  <c r="X1430" i="288"/>
  <c r="BC1390" i="288"/>
  <c r="AQ1379" i="288"/>
  <c r="AE1368" i="288"/>
  <c r="F1360" i="288"/>
  <c r="W1343" i="288" s="1"/>
  <c r="P1326" i="288"/>
  <c r="BF1284" i="288" s="1"/>
  <c r="N1320" i="288"/>
  <c r="AZ1282" i="288" s="1"/>
  <c r="AM1314" i="288"/>
  <c r="BK1308" i="288"/>
  <c r="AA1303" i="288"/>
  <c r="AZ1297" i="288"/>
  <c r="O1292" i="288"/>
  <c r="X1283" i="288" s="1"/>
  <c r="AN1286" i="288"/>
  <c r="BA1264" i="288"/>
  <c r="BI1262" i="288"/>
  <c r="I1261" i="288"/>
  <c r="BJ1208" i="288" s="1"/>
  <c r="Q1259" i="288"/>
  <c r="BB1257" i="288"/>
  <c r="AD1256" i="288"/>
  <c r="AP1253" i="288"/>
  <c r="R1252" i="288"/>
  <c r="BB1250" i="288"/>
  <c r="AD1249" i="288"/>
  <c r="F1248" i="288"/>
  <c r="AW1205" i="288" s="1"/>
  <c r="AP1246" i="288"/>
  <c r="Z1245" i="288"/>
  <c r="W1244" i="288"/>
  <c r="T1243" i="288"/>
  <c r="Q1242" i="288"/>
  <c r="N1241" i="288"/>
  <c r="AP1213" i="288" s="1"/>
  <c r="K1240" i="288"/>
  <c r="AO1210" i="288" s="1"/>
  <c r="H1239" i="288"/>
  <c r="AN1207" i="288" s="1"/>
  <c r="BK1236" i="288"/>
  <c r="BH1235" i="288"/>
  <c r="BE1234" i="288"/>
  <c r="BB1233" i="288"/>
  <c r="AY1232" i="288"/>
  <c r="AV1231" i="288"/>
  <c r="AS1230" i="288"/>
  <c r="AP1229" i="288"/>
  <c r="AM1228" i="288"/>
  <c r="AJ1227" i="288"/>
  <c r="AG1226" i="288"/>
  <c r="AD1225" i="288"/>
  <c r="AA1224" i="288"/>
  <c r="X1223" i="288"/>
  <c r="U1222" i="288"/>
  <c r="R1221" i="288"/>
  <c r="O1220" i="288"/>
  <c r="U1214" i="288" s="1"/>
  <c r="L1219" i="288"/>
  <c r="T1211" i="288" s="1"/>
  <c r="I1218" i="288"/>
  <c r="S1208" i="288" s="1"/>
  <c r="F1217" i="288"/>
  <c r="R1205" i="288" s="1"/>
  <c r="P1195" i="288"/>
  <c r="BM1146" i="288" s="1"/>
  <c r="M1194" i="288"/>
  <c r="BL1143" i="288" s="1"/>
  <c r="J1193" i="288"/>
  <c r="BK1140" i="288" s="1"/>
  <c r="G1192" i="288"/>
  <c r="BJ1137" i="288" s="1"/>
  <c r="BM1190" i="288"/>
  <c r="BJ1189" i="288"/>
  <c r="BG1188" i="288"/>
  <c r="BD1187" i="288"/>
  <c r="BA1186" i="288"/>
  <c r="AX1185" i="288"/>
  <c r="AU1184" i="288"/>
  <c r="AR1183" i="288"/>
  <c r="AO1182" i="288"/>
  <c r="AL1181" i="288"/>
  <c r="AI1180" i="288"/>
  <c r="AF1179" i="288"/>
  <c r="AC1178" i="288"/>
  <c r="Z1177" i="288"/>
  <c r="W1176" i="288"/>
  <c r="T1175" i="288"/>
  <c r="Q1174" i="288"/>
  <c r="N1173" i="288"/>
  <c r="AQ1144" i="288" s="1"/>
  <c r="K1172" i="288"/>
  <c r="AP1141" i="288" s="1"/>
  <c r="H1171" i="288"/>
  <c r="AO1138" i="288" s="1"/>
  <c r="BK1168" i="288"/>
  <c r="BH1167" i="288"/>
  <c r="BE1166" i="288"/>
  <c r="BB1165" i="288"/>
  <c r="AY1164" i="288"/>
  <c r="AV1163" i="288"/>
  <c r="AS1162" i="288"/>
  <c r="AP1161" i="288"/>
  <c r="AM1160" i="288"/>
  <c r="AJ1159" i="288"/>
  <c r="AG1158" i="288"/>
  <c r="AD1157" i="288"/>
  <c r="AA1156" i="288"/>
  <c r="X1155" i="288"/>
  <c r="U1154" i="288"/>
  <c r="R1153" i="288"/>
  <c r="O1152" i="288"/>
  <c r="V1145" i="288" s="1"/>
  <c r="L1151" i="288"/>
  <c r="U1142" i="288" s="1"/>
  <c r="I1150" i="288"/>
  <c r="T1139" i="288" s="1"/>
  <c r="F1149" i="288"/>
  <c r="S1136" i="288" s="1"/>
  <c r="BL1147" i="288"/>
  <c r="AC1126" i="288"/>
  <c r="Z1125" i="288"/>
  <c r="W1124" i="288"/>
  <c r="T1123" i="288"/>
  <c r="Q1122" i="288"/>
  <c r="N1121" i="288"/>
  <c r="BH1075" i="288" s="1"/>
  <c r="K1120" i="288"/>
  <c r="BG1072" i="288" s="1"/>
  <c r="H1119" i="288"/>
  <c r="BF1069" i="288" s="1"/>
  <c r="BK1116" i="288"/>
  <c r="BH1115" i="288"/>
  <c r="BE1114" i="288"/>
  <c r="BB1113" i="288"/>
  <c r="AY1112" i="288"/>
  <c r="AV1111" i="288"/>
  <c r="AS1110" i="288"/>
  <c r="AP1109" i="288"/>
  <c r="AM1108" i="288"/>
  <c r="AJ1107" i="288"/>
  <c r="AG1106" i="288"/>
  <c r="AD1105" i="288"/>
  <c r="AV1104" i="288"/>
  <c r="AA1104" i="288"/>
  <c r="F1104" i="288"/>
  <c r="AQ1067" i="288" s="1"/>
  <c r="AS1103" i="288"/>
  <c r="X1103" i="288"/>
  <c r="BL1102" i="288"/>
  <c r="AP1102" i="288"/>
  <c r="U1102" i="288"/>
  <c r="BI1101" i="288"/>
  <c r="AM1101" i="288"/>
  <c r="R1101" i="288"/>
  <c r="BF1100" i="288"/>
  <c r="AJ1100" i="288"/>
  <c r="O1100" i="288"/>
  <c r="AM1076" i="288" s="1"/>
  <c r="BC1099" i="288"/>
  <c r="AG1099" i="288"/>
  <c r="L1099" i="288"/>
  <c r="AL1073" i="288" s="1"/>
  <c r="AZ1098" i="288"/>
  <c r="AD1098" i="288"/>
  <c r="I1098" i="288"/>
  <c r="AK1070" i="288" s="1"/>
  <c r="AW1097" i="288"/>
  <c r="AA1097" i="288"/>
  <c r="F1097" i="288"/>
  <c r="AJ1067" i="288" s="1"/>
  <c r="AT1096" i="288"/>
  <c r="X1096" i="288"/>
  <c r="BL1095" i="288"/>
  <c r="AQ1095" i="288"/>
  <c r="U1095" i="288"/>
  <c r="BI1094" i="288"/>
  <c r="AN1094" i="288"/>
  <c r="R1094" i="288"/>
  <c r="BF1093" i="288"/>
  <c r="AK1093" i="288"/>
  <c r="O1093" i="288"/>
  <c r="AF1076" i="288" s="1"/>
  <c r="BC1092" i="288"/>
  <c r="AH1092" i="288"/>
  <c r="L1092" i="288"/>
  <c r="AE1073" i="288" s="1"/>
  <c r="AZ1091" i="288"/>
  <c r="AE1091" i="288"/>
  <c r="I1091" i="288"/>
  <c r="AD1070" i="288" s="1"/>
  <c r="AW1090" i="288"/>
  <c r="AB1090" i="288"/>
  <c r="F1090" i="288"/>
  <c r="AC1067" i="288" s="1"/>
  <c r="AT1089" i="288"/>
  <c r="Y1089" i="288"/>
  <c r="BL1088" i="288"/>
  <c r="AQ1088" i="288"/>
  <c r="V1088" i="288"/>
  <c r="BI1087" i="288"/>
  <c r="AN1087" i="288"/>
  <c r="S1087" i="288"/>
  <c r="BF1086" i="288"/>
  <c r="AK1086" i="288"/>
  <c r="P1086" i="288"/>
  <c r="Y1077" i="288" s="1"/>
  <c r="BC1085" i="288"/>
  <c r="AH1085" i="288"/>
  <c r="M1085" i="288"/>
  <c r="X1074" i="288" s="1"/>
  <c r="AZ1084" i="288"/>
  <c r="AE1084" i="288"/>
  <c r="J1084" i="288"/>
  <c r="W1071" i="288" s="1"/>
  <c r="AW1083" i="288"/>
  <c r="AB1083" i="288"/>
  <c r="G1083" i="288"/>
  <c r="V1068" i="288" s="1"/>
  <c r="AT1082" i="288"/>
  <c r="Y1082" i="288"/>
  <c r="BM1081" i="288"/>
  <c r="AQ1081" i="288"/>
  <c r="V1081" i="288"/>
  <c r="BJ1080" i="288"/>
  <c r="AN1080" i="288"/>
  <c r="S1080" i="288"/>
  <c r="BG1079" i="288"/>
  <c r="AK1079" i="288"/>
  <c r="P1079" i="288"/>
  <c r="R1077" i="288" s="1"/>
  <c r="BD1078" i="288"/>
  <c r="AH1078" i="288"/>
  <c r="M1078" i="288"/>
  <c r="Q1074" i="288" s="1"/>
  <c r="AW1057" i="288"/>
  <c r="AA1057" i="288"/>
  <c r="F1057" i="288"/>
  <c r="BM998" i="288" s="1"/>
  <c r="AT1056" i="288"/>
  <c r="X1056" i="288"/>
  <c r="BL1055" i="288"/>
  <c r="AQ1055" i="288"/>
  <c r="U1055" i="288"/>
  <c r="BI1054" i="288"/>
  <c r="AN1054" i="288"/>
  <c r="R1054" i="288"/>
  <c r="BF1053" i="288"/>
  <c r="AK1053" i="288"/>
  <c r="O1053" i="288"/>
  <c r="BI1007" i="288" s="1"/>
  <c r="BC1052" i="288"/>
  <c r="AH1052" i="288"/>
  <c r="L1052" i="288"/>
  <c r="BH1004" i="288" s="1"/>
  <c r="AZ1051" i="288"/>
  <c r="AE1051" i="288"/>
  <c r="I1051" i="288"/>
  <c r="BG1001" i="288" s="1"/>
  <c r="AW1050" i="288"/>
  <c r="AB1050" i="288"/>
  <c r="F1050" i="288"/>
  <c r="BF998" i="288" s="1"/>
  <c r="AT1049" i="288"/>
  <c r="Y1049" i="288"/>
  <c r="BL1048" i="288"/>
  <c r="AQ1048" i="288"/>
  <c r="V1048" i="288"/>
  <c r="BI1047" i="288"/>
  <c r="AN1047" i="288"/>
  <c r="S1047" i="288"/>
  <c r="BF1046" i="288"/>
  <c r="AK1046" i="288"/>
  <c r="P1046" i="288"/>
  <c r="BB1008" i="288" s="1"/>
  <c r="BC1045" i="288"/>
  <c r="AH1045" i="288"/>
  <c r="M1045" i="288"/>
  <c r="BA1005" i="288" s="1"/>
  <c r="AZ1044" i="288"/>
  <c r="AE1044" i="288"/>
  <c r="J1044" i="288"/>
  <c r="AZ1002" i="288" s="1"/>
  <c r="BA1043" i="288"/>
  <c r="AK1043" i="288"/>
  <c r="U1043" i="288"/>
  <c r="AX1042" i="288"/>
  <c r="AH1042" i="288"/>
  <c r="R1042" i="288"/>
  <c r="BK1041" i="288"/>
  <c r="AU1041" i="288"/>
  <c r="AE1041" i="288"/>
  <c r="O1041" i="288"/>
  <c r="AW1007" i="288" s="1"/>
  <c r="BH1040" i="288"/>
  <c r="AR1040" i="288"/>
  <c r="AB1040" i="288"/>
  <c r="L1040" i="288"/>
  <c r="AV1004" i="288" s="1"/>
  <c r="BE1039" i="288"/>
  <c r="AO1039" i="288"/>
  <c r="Y1039" i="288"/>
  <c r="I1039" i="288"/>
  <c r="AU1001" i="288" s="1"/>
  <c r="BB1038" i="288"/>
  <c r="AL1038" i="288"/>
  <c r="V1038" i="288"/>
  <c r="F1038" i="288"/>
  <c r="AT998" i="288" s="1"/>
  <c r="AY1037" i="288"/>
  <c r="AI1037" i="288"/>
  <c r="S1037" i="288"/>
  <c r="BL1036" i="288"/>
  <c r="AV1036" i="288"/>
  <c r="AF1036" i="288"/>
  <c r="P1036" i="288"/>
  <c r="AR1008" i="288" s="1"/>
  <c r="BI1035" i="288"/>
  <c r="AS1035" i="288"/>
  <c r="AC1035" i="288"/>
  <c r="M1035" i="288"/>
  <c r="AQ1005" i="288" s="1"/>
  <c r="BF1034" i="288"/>
  <c r="AP1034" i="288"/>
  <c r="Z1034" i="288"/>
  <c r="J1034" i="288"/>
  <c r="AP1002" i="288" s="1"/>
  <c r="BC1033" i="288"/>
  <c r="AM1033" i="288"/>
  <c r="W1033" i="288"/>
  <c r="G1033" i="288"/>
  <c r="AO999" i="288" s="1"/>
  <c r="AZ1032" i="288"/>
  <c r="AJ1032" i="288"/>
  <c r="T1032" i="288"/>
  <c r="BM1031" i="288"/>
  <c r="AW1031" i="288"/>
  <c r="AG1031" i="288"/>
  <c r="Q1031" i="288"/>
  <c r="BJ1030" i="288"/>
  <c r="AT1030" i="288"/>
  <c r="AD1030" i="288"/>
  <c r="N1030" i="288"/>
  <c r="AL1006" i="288" s="1"/>
  <c r="BG1029" i="288"/>
  <c r="AQ1029" i="288"/>
  <c r="AA1029" i="288"/>
  <c r="K1029" i="288"/>
  <c r="AK1003" i="288" s="1"/>
  <c r="BD1028" i="288"/>
  <c r="AN1028" i="288"/>
  <c r="X1028" i="288"/>
  <c r="H1028" i="288"/>
  <c r="AJ1000" i="288" s="1"/>
  <c r="BA1027" i="288"/>
  <c r="AK1027" i="288"/>
  <c r="U1027" i="288"/>
  <c r="AX1026" i="288"/>
  <c r="AH1026" i="288"/>
  <c r="R1026" i="288"/>
  <c r="BK1025" i="288"/>
  <c r="AU1025" i="288"/>
  <c r="AE1025" i="288"/>
  <c r="O1025" i="288"/>
  <c r="AG1007" i="288" s="1"/>
  <c r="BH1024" i="288"/>
  <c r="AR1024" i="288"/>
  <c r="AB1024" i="288"/>
  <c r="L1024" i="288"/>
  <c r="AF1004" i="288" s="1"/>
  <c r="BE1023" i="288"/>
  <c r="AO1023" i="288"/>
  <c r="Y1023" i="288"/>
  <c r="I1023" i="288"/>
  <c r="AE1001" i="288" s="1"/>
  <c r="BB1022" i="288"/>
  <c r="AL1022" i="288"/>
  <c r="V1022" i="288"/>
  <c r="F1022" i="288"/>
  <c r="AD998" i="288" s="1"/>
  <c r="AY1021" i="288"/>
  <c r="AI1021" i="288"/>
  <c r="S1021" i="288"/>
  <c r="BL1020" i="288"/>
  <c r="AV1020" i="288"/>
  <c r="AF1020" i="288"/>
  <c r="P1020" i="288"/>
  <c r="AB1008" i="288" s="1"/>
  <c r="BI1019" i="288"/>
  <c r="AS1019" i="288"/>
  <c r="AC1019" i="288"/>
  <c r="M1019" i="288"/>
  <c r="AA1005" i="288" s="1"/>
  <c r="BF1018" i="288"/>
  <c r="AP1018" i="288"/>
  <c r="Z1018" i="288"/>
  <c r="J1018" i="288"/>
  <c r="Z1002" i="288" s="1"/>
  <c r="BC1017" i="288"/>
  <c r="AM1017" i="288"/>
  <c r="W1017" i="288"/>
  <c r="G1017" i="288"/>
  <c r="Y999" i="288" s="1"/>
  <c r="AZ1016" i="288"/>
  <c r="AJ1016" i="288"/>
  <c r="T1016" i="288"/>
  <c r="BM1015" i="288"/>
  <c r="AW1015" i="288"/>
  <c r="AG1015" i="288"/>
  <c r="Q1015" i="288"/>
  <c r="BJ1014" i="288"/>
  <c r="AT1014" i="288"/>
  <c r="AD1014" i="288"/>
  <c r="N1014" i="288"/>
  <c r="V1006" i="288" s="1"/>
  <c r="BG1013" i="288"/>
  <c r="AQ1013" i="288"/>
  <c r="AA1013" i="288"/>
  <c r="K1013" i="288"/>
  <c r="U1003" i="288" s="1"/>
  <c r="BD1012" i="288"/>
  <c r="AN1012" i="288"/>
  <c r="X1012" i="288"/>
  <c r="H1012" i="288"/>
  <c r="T1000" i="288" s="1"/>
  <c r="BA1011" i="288"/>
  <c r="AK1011" i="288"/>
  <c r="U1011" i="288"/>
  <c r="AX1010" i="288"/>
  <c r="AH1010" i="288"/>
  <c r="R1010" i="288"/>
  <c r="BK1009" i="288"/>
  <c r="AU1009" i="288"/>
  <c r="AE1009" i="288"/>
  <c r="O1009" i="288"/>
  <c r="Q1007" i="288" s="1"/>
  <c r="BH988" i="288"/>
  <c r="AR988" i="288"/>
  <c r="AB988" i="288"/>
  <c r="L988" i="288"/>
  <c r="BM935" i="288" s="1"/>
  <c r="BE987" i="288"/>
  <c r="AO987" i="288"/>
  <c r="Y987" i="288"/>
  <c r="I987" i="288"/>
  <c r="BL932" i="288" s="1"/>
  <c r="BB986" i="288"/>
  <c r="AL986" i="288"/>
  <c r="V986" i="288"/>
  <c r="F986" i="288"/>
  <c r="BK929" i="288" s="1"/>
  <c r="AY985" i="288"/>
  <c r="AI985" i="288"/>
  <c r="S985" i="288"/>
  <c r="BL984" i="288"/>
  <c r="AV984" i="288"/>
  <c r="AF984" i="288"/>
  <c r="P984" i="288"/>
  <c r="BI939" i="288" s="1"/>
  <c r="BI983" i="288"/>
  <c r="AS983" i="288"/>
  <c r="AC983" i="288"/>
  <c r="M983" i="288"/>
  <c r="BH936" i="288" s="1"/>
  <c r="BF982" i="288"/>
  <c r="AP982" i="288"/>
  <c r="Z982" i="288"/>
  <c r="J982" i="288"/>
  <c r="BG933" i="288" s="1"/>
  <c r="BC981" i="288"/>
  <c r="AM981" i="288"/>
  <c r="W981" i="288"/>
  <c r="G981" i="288"/>
  <c r="BF930" i="288" s="1"/>
  <c r="AZ980" i="288"/>
  <c r="AJ980" i="288"/>
  <c r="T980" i="288"/>
  <c r="BM979" i="288"/>
  <c r="AW979" i="288"/>
  <c r="AG979" i="288"/>
  <c r="Q979" i="288"/>
  <c r="BJ978" i="288"/>
  <c r="AT978" i="288"/>
  <c r="AD978" i="288"/>
  <c r="N978" i="288"/>
  <c r="BC937" i="288" s="1"/>
  <c r="BG977" i="288"/>
  <c r="AQ977" i="288"/>
  <c r="AA977" i="288"/>
  <c r="K977" i="288"/>
  <c r="BB934" i="288" s="1"/>
  <c r="BD976" i="288"/>
  <c r="AN976" i="288"/>
  <c r="X976" i="288"/>
  <c r="H976" i="288"/>
  <c r="BA931" i="288" s="1"/>
  <c r="BA975" i="288"/>
  <c r="AK975" i="288"/>
  <c r="U975" i="288"/>
  <c r="AX974" i="288"/>
  <c r="AH974" i="288"/>
  <c r="R974" i="288"/>
  <c r="BK973" i="288"/>
  <c r="AU973" i="288"/>
  <c r="AE973" i="288"/>
  <c r="O973" i="288"/>
  <c r="AX938" i="288" s="1"/>
  <c r="BH972" i="288"/>
  <c r="AR972" i="288"/>
  <c r="AB972" i="288"/>
  <c r="L972" i="288"/>
  <c r="AW935" i="288" s="1"/>
  <c r="BE971" i="288"/>
  <c r="AO971" i="288"/>
  <c r="Y971" i="288"/>
  <c r="I971" i="288"/>
  <c r="AV932" i="288" s="1"/>
  <c r="BB970" i="288"/>
  <c r="AL970" i="288"/>
  <c r="V970" i="288"/>
  <c r="F970" i="288"/>
  <c r="AU929" i="288" s="1"/>
  <c r="AY969" i="288"/>
  <c r="AI969" i="288"/>
  <c r="S969" i="288"/>
  <c r="BL968" i="288"/>
  <c r="AV968" i="288"/>
  <c r="AF968" i="288"/>
  <c r="P968" i="288"/>
  <c r="AS939" i="288" s="1"/>
  <c r="BI967" i="288"/>
  <c r="AS967" i="288"/>
  <c r="AC967" i="288"/>
  <c r="M967" i="288"/>
  <c r="AR936" i="288" s="1"/>
  <c r="BF966" i="288"/>
  <c r="AP966" i="288"/>
  <c r="Z966" i="288"/>
  <c r="J966" i="288"/>
  <c r="AQ933" i="288" s="1"/>
  <c r="BC965" i="288"/>
  <c r="AM965" i="288"/>
  <c r="W965" i="288"/>
  <c r="G965" i="288"/>
  <c r="AP930" i="288" s="1"/>
  <c r="AZ964" i="288"/>
  <c r="AJ964" i="288"/>
  <c r="T964" i="288"/>
  <c r="BM963" i="288"/>
  <c r="AW963" i="288"/>
  <c r="AG963" i="288"/>
  <c r="Q963" i="288"/>
  <c r="BJ962" i="288"/>
  <c r="AT962" i="288"/>
  <c r="AD962" i="288"/>
  <c r="N962" i="288"/>
  <c r="AM937" i="288" s="1"/>
  <c r="BG961" i="288"/>
  <c r="AQ961" i="288"/>
  <c r="AA961" i="288"/>
  <c r="K961" i="288"/>
  <c r="AL934" i="288" s="1"/>
  <c r="BD960" i="288"/>
  <c r="AN960" i="288"/>
  <c r="X960" i="288"/>
  <c r="H960" i="288"/>
  <c r="AK931" i="288" s="1"/>
  <c r="BA959" i="288"/>
  <c r="AK959" i="288"/>
  <c r="U959" i="288"/>
  <c r="AX958" i="288"/>
  <c r="AH958" i="288"/>
  <c r="R958" i="288"/>
  <c r="BK957" i="288"/>
  <c r="AU957" i="288"/>
  <c r="AE957" i="288"/>
  <c r="O957" i="288"/>
  <c r="AH938" i="288" s="1"/>
  <c r="BH956" i="288"/>
  <c r="AR956" i="288"/>
  <c r="AB956" i="288"/>
  <c r="L956" i="288"/>
  <c r="AG935" i="288" s="1"/>
  <c r="BE955" i="288"/>
  <c r="AO955" i="288"/>
  <c r="Y955" i="288"/>
  <c r="I955" i="288"/>
  <c r="AF932" i="288" s="1"/>
  <c r="BB954" i="288"/>
  <c r="AL954" i="288"/>
  <c r="V954" i="288"/>
  <c r="F954" i="288"/>
  <c r="AE929" i="288" s="1"/>
  <c r="AY953" i="288"/>
  <c r="AI953" i="288"/>
  <c r="S953" i="288"/>
  <c r="BL952" i="288"/>
  <c r="AV952" i="288"/>
  <c r="AF952" i="288"/>
  <c r="P952" i="288"/>
  <c r="AC939" i="288" s="1"/>
  <c r="BI951" i="288"/>
  <c r="AS951" i="288"/>
  <c r="AC951" i="288"/>
  <c r="M951" i="288"/>
  <c r="AB936" i="288" s="1"/>
  <c r="BF950" i="288"/>
  <c r="AP950" i="288"/>
  <c r="Z950" i="288"/>
  <c r="J950" i="288"/>
  <c r="AA933" i="288" s="1"/>
  <c r="BG949" i="288"/>
  <c r="AY949" i="288"/>
  <c r="AT949" i="288"/>
  <c r="AN949" i="288"/>
  <c r="AI949" i="288"/>
  <c r="AD949" i="288"/>
  <c r="X949" i="288"/>
  <c r="S949" i="288"/>
  <c r="N949" i="288"/>
  <c r="Z937" i="288" s="1"/>
  <c r="H949" i="288"/>
  <c r="Z931" i="288" s="1"/>
  <c r="BL948" i="288"/>
  <c r="BG948" i="288"/>
  <c r="BA948" i="288"/>
  <c r="AV948" i="288"/>
  <c r="AQ948" i="288"/>
  <c r="AK948" i="288"/>
  <c r="AF948" i="288"/>
  <c r="AA948" i="288"/>
  <c r="U948" i="288"/>
  <c r="P948" i="288"/>
  <c r="Y939" i="288" s="1"/>
  <c r="K948" i="288"/>
  <c r="Y934" i="288" s="1"/>
  <c r="BI947" i="288"/>
  <c r="BD947" i="288"/>
  <c r="AX947" i="288"/>
  <c r="AS947" i="288"/>
  <c r="AN947" i="288"/>
  <c r="AH947" i="288"/>
  <c r="AC947" i="288"/>
  <c r="X947" i="288"/>
  <c r="R947" i="288"/>
  <c r="M947" i="288"/>
  <c r="X936" i="288" s="1"/>
  <c r="H947" i="288"/>
  <c r="X931" i="288" s="1"/>
  <c r="BK946" i="288"/>
  <c r="BF946" i="288"/>
  <c r="BA946" i="288"/>
  <c r="AU946" i="288"/>
  <c r="AP946" i="288"/>
  <c r="AK946" i="288"/>
  <c r="AE946" i="288"/>
  <c r="Z946" i="288"/>
  <c r="U946" i="288"/>
  <c r="O946" i="288"/>
  <c r="W938" i="288" s="1"/>
  <c r="J946" i="288"/>
  <c r="W933" i="288" s="1"/>
  <c r="BH945" i="288"/>
  <c r="BC945" i="288"/>
  <c r="AX945" i="288"/>
  <c r="AR945" i="288"/>
  <c r="AM945" i="288"/>
  <c r="AH945" i="288"/>
  <c r="AB945" i="288"/>
  <c r="W945" i="288"/>
  <c r="R945" i="288"/>
  <c r="L945" i="288"/>
  <c r="V935" i="288" s="1"/>
  <c r="G945" i="288"/>
  <c r="V930" i="288" s="1"/>
  <c r="BK944" i="288"/>
  <c r="BE944" i="288"/>
  <c r="AZ944" i="288"/>
  <c r="AU944" i="288"/>
  <c r="AO944" i="288"/>
  <c r="AJ944" i="288"/>
  <c r="AE944" i="288"/>
  <c r="Y944" i="288"/>
  <c r="T944" i="288"/>
  <c r="O944" i="288"/>
  <c r="U938" i="288" s="1"/>
  <c r="I944" i="288"/>
  <c r="U932" i="288" s="1"/>
  <c r="BM943" i="288"/>
  <c r="BH943" i="288"/>
  <c r="BB943" i="288"/>
  <c r="AW943" i="288"/>
  <c r="AR943" i="288"/>
  <c r="AL943" i="288"/>
  <c r="AG943" i="288"/>
  <c r="AB943" i="288"/>
  <c r="V943" i="288"/>
  <c r="Q943" i="288"/>
  <c r="L943" i="288"/>
  <c r="T935" i="288" s="1"/>
  <c r="F943" i="288"/>
  <c r="T929" i="288" s="1"/>
  <c r="BJ942" i="288"/>
  <c r="BE942" i="288"/>
  <c r="AY942" i="288"/>
  <c r="AT942" i="288"/>
  <c r="AO942" i="288"/>
  <c r="AI942" i="288"/>
  <c r="AD942" i="288"/>
  <c r="Y942" i="288"/>
  <c r="S942" i="288"/>
  <c r="N942" i="288"/>
  <c r="S937" i="288" s="1"/>
  <c r="I942" i="288"/>
  <c r="S932" i="288" s="1"/>
  <c r="BL941" i="288"/>
  <c r="BG941" i="288"/>
  <c r="BB941" i="288"/>
  <c r="AV941" i="288"/>
  <c r="AQ941" i="288"/>
  <c r="AL941" i="288"/>
  <c r="AF941" i="288"/>
  <c r="AA941" i="288"/>
  <c r="V941" i="288"/>
  <c r="P941" i="288"/>
  <c r="R939" i="288" s="1"/>
  <c r="K941" i="288"/>
  <c r="R934" i="288" s="1"/>
  <c r="F941" i="288"/>
  <c r="R929" i="288" s="1"/>
  <c r="BI940" i="288"/>
  <c r="BD940" i="288"/>
  <c r="AY940" i="288"/>
  <c r="AS940" i="288"/>
  <c r="AN940" i="288"/>
  <c r="AI940" i="288"/>
  <c r="AC940" i="288"/>
  <c r="X940" i="288"/>
  <c r="S940" i="288"/>
  <c r="M940" i="288"/>
  <c r="Q936" i="288" s="1"/>
  <c r="H940" i="288"/>
  <c r="Q931" i="288" s="1"/>
  <c r="BM919" i="288"/>
  <c r="BH919" i="288"/>
  <c r="BB919" i="288"/>
  <c r="AW919" i="288"/>
  <c r="AR919" i="288"/>
  <c r="AL919" i="288"/>
  <c r="AG919" i="288"/>
  <c r="AB919" i="288"/>
  <c r="V919" i="288"/>
  <c r="Q919" i="288"/>
  <c r="L919" i="288"/>
  <c r="BM866" i="288" s="1"/>
  <c r="F919" i="288"/>
  <c r="BM860" i="288" s="1"/>
  <c r="BJ918" i="288"/>
  <c r="BE918" i="288"/>
  <c r="AY918" i="288"/>
  <c r="AT918" i="288"/>
  <c r="AO918" i="288"/>
  <c r="AI918" i="288"/>
  <c r="AD918" i="288"/>
  <c r="Y918" i="288"/>
  <c r="S918" i="288"/>
  <c r="N918" i="288"/>
  <c r="BL868" i="288" s="1"/>
  <c r="I918" i="288"/>
  <c r="BL863" i="288" s="1"/>
  <c r="BL917" i="288"/>
  <c r="BG917" i="288"/>
  <c r="BB917" i="288"/>
  <c r="AV917" i="288"/>
  <c r="AQ917" i="288"/>
  <c r="AL917" i="288"/>
  <c r="AF917" i="288"/>
  <c r="AA917" i="288"/>
  <c r="V917" i="288"/>
  <c r="P917" i="288"/>
  <c r="BK870" i="288" s="1"/>
  <c r="K917" i="288"/>
  <c r="BK865" i="288" s="1"/>
  <c r="F917" i="288"/>
  <c r="BK860" i="288" s="1"/>
  <c r="BI916" i="288"/>
  <c r="BD916" i="288"/>
  <c r="AY916" i="288"/>
  <c r="AS916" i="288"/>
  <c r="AN916" i="288"/>
  <c r="AI916" i="288"/>
  <c r="AC916" i="288"/>
  <c r="X916" i="288"/>
  <c r="S916" i="288"/>
  <c r="M916" i="288"/>
  <c r="BJ867" i="288" s="1"/>
  <c r="H916" i="288"/>
  <c r="BJ862" i="288" s="1"/>
  <c r="BL915" i="288"/>
  <c r="BF915" i="288"/>
  <c r="BA915" i="288"/>
  <c r="AV915" i="288"/>
  <c r="AP915" i="288"/>
  <c r="AK915" i="288"/>
  <c r="AF915" i="288"/>
  <c r="Z915" i="288"/>
  <c r="U915" i="288"/>
  <c r="P915" i="288"/>
  <c r="BI870" i="288" s="1"/>
  <c r="J915" i="288"/>
  <c r="BI864" i="288" s="1"/>
  <c r="BI914" i="288"/>
  <c r="BC914" i="288"/>
  <c r="AX914" i="288"/>
  <c r="AS914" i="288"/>
  <c r="AM914" i="288"/>
  <c r="AH914" i="288"/>
  <c r="AC914" i="288"/>
  <c r="W914" i="288"/>
  <c r="R914" i="288"/>
  <c r="M914" i="288"/>
  <c r="BH867" i="288" s="1"/>
  <c r="G914" i="288"/>
  <c r="BH861" i="288" s="1"/>
  <c r="BK913" i="288"/>
  <c r="BF913" i="288"/>
  <c r="AZ913" i="288"/>
  <c r="AU913" i="288"/>
  <c r="AP913" i="288"/>
  <c r="AJ913" i="288"/>
  <c r="AE913" i="288"/>
  <c r="Z913" i="288"/>
  <c r="T913" i="288"/>
  <c r="O913" i="288"/>
  <c r="BG869" i="288" s="1"/>
  <c r="J913" i="288"/>
  <c r="BG864" i="288" s="1"/>
  <c r="BM912" i="288"/>
  <c r="BH912" i="288"/>
  <c r="BC912" i="288"/>
  <c r="AW912" i="288"/>
  <c r="AR912" i="288"/>
  <c r="AM912" i="288"/>
  <c r="AG912" i="288"/>
  <c r="AB912" i="288"/>
  <c r="W912" i="288"/>
  <c r="Q912" i="288"/>
  <c r="L912" i="288"/>
  <c r="BF866" i="288" s="1"/>
  <c r="G912" i="288"/>
  <c r="BF861" i="288" s="1"/>
  <c r="BJ911" i="288"/>
  <c r="BE911" i="288"/>
  <c r="AZ911" i="288"/>
  <c r="AT911" i="288"/>
  <c r="AO911" i="288"/>
  <c r="AJ911" i="288"/>
  <c r="AD911" i="288"/>
  <c r="Y911" i="288"/>
  <c r="T911" i="288"/>
  <c r="N911" i="288"/>
  <c r="BE868" i="288" s="1"/>
  <c r="I911" i="288"/>
  <c r="BE863" i="288" s="1"/>
  <c r="BM910" i="288"/>
  <c r="BG910" i="288"/>
  <c r="BB910" i="288"/>
  <c r="AW910" i="288"/>
  <c r="AQ910" i="288"/>
  <c r="AL910" i="288"/>
  <c r="AG910" i="288"/>
  <c r="AA910" i="288"/>
  <c r="V910" i="288"/>
  <c r="Q910" i="288"/>
  <c r="K910" i="288"/>
  <c r="BD865" i="288" s="1"/>
  <c r="F910" i="288"/>
  <c r="BD860" i="288" s="1"/>
  <c r="BJ909" i="288"/>
  <c r="BD909" i="288"/>
  <c r="AY909" i="288"/>
  <c r="AT909" i="288"/>
  <c r="AN909" i="288"/>
  <c r="AI909" i="288"/>
  <c r="AD909" i="288"/>
  <c r="X909" i="288"/>
  <c r="S909" i="288"/>
  <c r="N909" i="288"/>
  <c r="BC868" i="288" s="1"/>
  <c r="H909" i="288"/>
  <c r="BC862" i="288" s="1"/>
  <c r="BL908" i="288"/>
  <c r="BG908" i="288"/>
  <c r="BA908" i="288"/>
  <c r="AV908" i="288"/>
  <c r="AQ908" i="288"/>
  <c r="AK908" i="288"/>
  <c r="AF908" i="288"/>
  <c r="AA908" i="288"/>
  <c r="U908" i="288"/>
  <c r="P908" i="288"/>
  <c r="BB870" i="288" s="1"/>
  <c r="K908" i="288"/>
  <c r="BB865" i="288" s="1"/>
  <c r="BI907" i="288"/>
  <c r="BD907" i="288"/>
  <c r="AX907" i="288"/>
  <c r="AS907" i="288"/>
  <c r="AN907" i="288"/>
  <c r="AH907" i="288"/>
  <c r="AC907" i="288"/>
  <c r="X907" i="288"/>
  <c r="R907" i="288"/>
  <c r="M907" i="288"/>
  <c r="BA867" i="288" s="1"/>
  <c r="H907" i="288"/>
  <c r="BA862" i="288" s="1"/>
  <c r="BK906" i="288"/>
  <c r="BF906" i="288"/>
  <c r="BA906" i="288"/>
  <c r="AU906" i="288"/>
  <c r="AP906" i="288"/>
  <c r="AK906" i="288"/>
  <c r="AE906" i="288"/>
  <c r="Z906" i="288"/>
  <c r="U906" i="288"/>
  <c r="O906" i="288"/>
  <c r="AZ869" i="288" s="1"/>
  <c r="J906" i="288"/>
  <c r="AZ864" i="288" s="1"/>
  <c r="BH905" i="288"/>
  <c r="BC905" i="288"/>
  <c r="AX905" i="288"/>
  <c r="AR905" i="288"/>
  <c r="AM905" i="288"/>
  <c r="AH905" i="288"/>
  <c r="AB905" i="288"/>
  <c r="W905" i="288"/>
  <c r="R905" i="288"/>
  <c r="L905" i="288"/>
  <c r="AY866" i="288" s="1"/>
  <c r="G905" i="288"/>
  <c r="AY861" i="288" s="1"/>
  <c r="BK904" i="288"/>
  <c r="BE904" i="288"/>
  <c r="AZ904" i="288"/>
  <c r="AU904" i="288"/>
  <c r="AO904" i="288"/>
  <c r="AJ904" i="288"/>
  <c r="AE904" i="288"/>
  <c r="Y904" i="288"/>
  <c r="T904" i="288"/>
  <c r="O904" i="288"/>
  <c r="AX869" i="288" s="1"/>
  <c r="I904" i="288"/>
  <c r="AX863" i="288" s="1"/>
  <c r="BM903" i="288"/>
  <c r="BH903" i="288"/>
  <c r="BB903" i="288"/>
  <c r="AW903" i="288"/>
  <c r="AR903" i="288"/>
  <c r="AL903" i="288"/>
  <c r="AG903" i="288"/>
  <c r="AB903" i="288"/>
  <c r="V903" i="288"/>
  <c r="Q903" i="288"/>
  <c r="L903" i="288"/>
  <c r="AW866" i="288" s="1"/>
  <c r="F903" i="288"/>
  <c r="AW860" i="288" s="1"/>
  <c r="BJ902" i="288"/>
  <c r="BE902" i="288"/>
  <c r="AY902" i="288"/>
  <c r="AT902" i="288"/>
  <c r="AO902" i="288"/>
  <c r="AI902" i="288"/>
  <c r="AD902" i="288"/>
  <c r="Y902" i="288"/>
  <c r="S902" i="288"/>
  <c r="N902" i="288"/>
  <c r="AV868" i="288" s="1"/>
  <c r="I902" i="288"/>
  <c r="AV863" i="288" s="1"/>
  <c r="BL901" i="288"/>
  <c r="BG901" i="288"/>
  <c r="BB901" i="288"/>
  <c r="AV901" i="288"/>
  <c r="AQ901" i="288"/>
  <c r="AL901" i="288"/>
  <c r="AF901" i="288"/>
  <c r="AA901" i="288"/>
  <c r="V901" i="288"/>
  <c r="P901" i="288"/>
  <c r="AU870" i="288" s="1"/>
  <c r="K901" i="288"/>
  <c r="AU865" i="288" s="1"/>
  <c r="F901" i="288"/>
  <c r="AU860" i="288" s="1"/>
  <c r="BI900" i="288"/>
  <c r="BD900" i="288"/>
  <c r="AY900" i="288"/>
  <c r="AS900" i="288"/>
  <c r="AN900" i="288"/>
  <c r="AI900" i="288"/>
  <c r="AC900" i="288"/>
  <c r="X900" i="288"/>
  <c r="S900" i="288"/>
  <c r="M900" i="288"/>
  <c r="AT867" i="288" s="1"/>
  <c r="H900" i="288"/>
  <c r="AT862" i="288" s="1"/>
  <c r="BL899" i="288"/>
  <c r="BF899" i="288"/>
  <c r="BA899" i="288"/>
  <c r="AV899" i="288"/>
  <c r="AP899" i="288"/>
  <c r="AK899" i="288"/>
  <c r="AF899" i="288"/>
  <c r="Z899" i="288"/>
  <c r="U899" i="288"/>
  <c r="P899" i="288"/>
  <c r="AS870" i="288" s="1"/>
  <c r="J899" i="288"/>
  <c r="AS864" i="288" s="1"/>
  <c r="BI898" i="288"/>
  <c r="BC898" i="288"/>
  <c r="AX898" i="288"/>
  <c r="AS898" i="288"/>
  <c r="AM898" i="288"/>
  <c r="AH898" i="288"/>
  <c r="AC898" i="288"/>
  <c r="W898" i="288"/>
  <c r="R898" i="288"/>
  <c r="M898" i="288"/>
  <c r="AR867" i="288" s="1"/>
  <c r="G898" i="288"/>
  <c r="AR861" i="288" s="1"/>
  <c r="BK897" i="288"/>
  <c r="BF897" i="288"/>
  <c r="AZ897" i="288"/>
  <c r="AU897" i="288"/>
  <c r="AP897" i="288"/>
  <c r="AJ897" i="288"/>
  <c r="AE897" i="288"/>
  <c r="Z897" i="288"/>
  <c r="T897" i="288"/>
  <c r="O897" i="288"/>
  <c r="AQ869" i="288" s="1"/>
  <c r="J897" i="288"/>
  <c r="AQ864" i="288" s="1"/>
  <c r="BM896" i="288"/>
  <c r="BH896" i="288"/>
  <c r="BC896" i="288"/>
  <c r="AW896" i="288"/>
  <c r="AR896" i="288"/>
  <c r="AM896" i="288"/>
  <c r="AG896" i="288"/>
  <c r="AB896" i="288"/>
  <c r="W896" i="288"/>
  <c r="Q896" i="288"/>
  <c r="L896" i="288"/>
  <c r="AP866" i="288" s="1"/>
  <c r="G896" i="288"/>
  <c r="AP861" i="288" s="1"/>
  <c r="BJ895" i="288"/>
  <c r="BE895" i="288"/>
  <c r="AZ895" i="288"/>
  <c r="AT895" i="288"/>
  <c r="AO895" i="288"/>
  <c r="AJ895" i="288"/>
  <c r="AD895" i="288"/>
  <c r="Y895" i="288"/>
  <c r="T895" i="288"/>
  <c r="N895" i="288"/>
  <c r="AO868" i="288" s="1"/>
  <c r="I895" i="288"/>
  <c r="AO863" i="288" s="1"/>
  <c r="BM894" i="288"/>
  <c r="BG894" i="288"/>
  <c r="BB894" i="288"/>
  <c r="AW894" i="288"/>
  <c r="AQ894" i="288"/>
  <c r="AL894" i="288"/>
  <c r="AG894" i="288"/>
  <c r="AA894" i="288"/>
  <c r="V894" i="288"/>
  <c r="Q894" i="288"/>
  <c r="K894" i="288"/>
  <c r="AN865" i="288" s="1"/>
  <c r="F894" i="288"/>
  <c r="AN860" i="288" s="1"/>
  <c r="BJ893" i="288"/>
  <c r="BD893" i="288"/>
  <c r="AY893" i="288"/>
  <c r="AT893" i="288"/>
  <c r="AN893" i="288"/>
  <c r="AI893" i="288"/>
  <c r="AD893" i="288"/>
  <c r="X893" i="288"/>
  <c r="S893" i="288"/>
  <c r="N893" i="288"/>
  <c r="AM868" i="288" s="1"/>
  <c r="H893" i="288"/>
  <c r="AM862" i="288" s="1"/>
  <c r="BL892" i="288"/>
  <c r="BG892" i="288"/>
  <c r="BA892" i="288"/>
  <c r="AV892" i="288"/>
  <c r="AQ892" i="288"/>
  <c r="AK892" i="288"/>
  <c r="AF892" i="288"/>
  <c r="AA892" i="288"/>
  <c r="U892" i="288"/>
  <c r="P892" i="288"/>
  <c r="AL870" i="288" s="1"/>
  <c r="K892" i="288"/>
  <c r="AL865" i="288" s="1"/>
  <c r="BI891" i="288"/>
  <c r="BD891" i="288"/>
  <c r="AX891" i="288"/>
  <c r="AS891" i="288"/>
  <c r="AN891" i="288"/>
  <c r="AH891" i="288"/>
  <c r="AC891" i="288"/>
  <c r="X891" i="288"/>
  <c r="R891" i="288"/>
  <c r="M891" i="288"/>
  <c r="AK867" i="288" s="1"/>
  <c r="H891" i="288"/>
  <c r="AK862" i="288" s="1"/>
  <c r="BK890" i="288"/>
  <c r="BF890" i="288"/>
  <c r="BA890" i="288"/>
  <c r="AU890" i="288"/>
  <c r="AP890" i="288"/>
  <c r="AK890" i="288"/>
  <c r="AE890" i="288"/>
  <c r="Z890" i="288"/>
  <c r="U890" i="288"/>
  <c r="O890" i="288"/>
  <c r="AJ869" i="288" s="1"/>
  <c r="J890" i="288"/>
  <c r="AJ864" i="288" s="1"/>
  <c r="BH889" i="288"/>
  <c r="BC889" i="288"/>
  <c r="AX889" i="288"/>
  <c r="AR889" i="288"/>
  <c r="AM889" i="288"/>
  <c r="AH889" i="288"/>
  <c r="AB889" i="288"/>
  <c r="W889" i="288"/>
  <c r="R889" i="288"/>
  <c r="L889" i="288"/>
  <c r="AI866" i="288" s="1"/>
  <c r="G889" i="288"/>
  <c r="AI861" i="288" s="1"/>
  <c r="BK888" i="288"/>
  <c r="BE888" i="288"/>
  <c r="AZ888" i="288"/>
  <c r="AU888" i="288"/>
  <c r="AO888" i="288"/>
  <c r="AJ888" i="288"/>
  <c r="AE888" i="288"/>
  <c r="Y888" i="288"/>
  <c r="T888" i="288"/>
  <c r="O888" i="288"/>
  <c r="AH869" i="288" s="1"/>
  <c r="I888" i="288"/>
  <c r="AH863" i="288" s="1"/>
  <c r="BM887" i="288"/>
  <c r="BH887" i="288"/>
  <c r="BB887" i="288"/>
  <c r="AW887" i="288"/>
  <c r="AR887" i="288"/>
  <c r="AL887" i="288"/>
  <c r="AG887" i="288"/>
  <c r="AB887" i="288"/>
  <c r="V887" i="288"/>
  <c r="Q887" i="288"/>
  <c r="L887" i="288"/>
  <c r="AG866" i="288" s="1"/>
  <c r="F887" i="288"/>
  <c r="AG860" i="288" s="1"/>
  <c r="BJ886" i="288"/>
  <c r="BE886" i="288"/>
  <c r="AY886" i="288"/>
  <c r="AT886" i="288"/>
  <c r="AO886" i="288"/>
  <c r="AI886" i="288"/>
  <c r="AD886" i="288"/>
  <c r="Y886" i="288"/>
  <c r="S886" i="288"/>
  <c r="N886" i="288"/>
  <c r="AF868" i="288" s="1"/>
  <c r="I886" i="288"/>
  <c r="AF863" i="288" s="1"/>
  <c r="BL885" i="288"/>
  <c r="BG885" i="288"/>
  <c r="BB885" i="288"/>
  <c r="AV885" i="288"/>
  <c r="AQ885" i="288"/>
  <c r="AL885" i="288"/>
  <c r="AF885" i="288"/>
  <c r="AA885" i="288"/>
  <c r="V885" i="288"/>
  <c r="P885" i="288"/>
  <c r="AE870" i="288" s="1"/>
  <c r="K885" i="288"/>
  <c r="AE865" i="288" s="1"/>
  <c r="F885" i="288"/>
  <c r="AE860" i="288" s="1"/>
  <c r="BI884" i="288"/>
  <c r="BD884" i="288"/>
  <c r="AY884" i="288"/>
  <c r="AS884" i="288"/>
  <c r="AN884" i="288"/>
  <c r="AI884" i="288"/>
  <c r="AC884" i="288"/>
  <c r="X884" i="288"/>
  <c r="S884" i="288"/>
  <c r="M884" i="288"/>
  <c r="AD867" i="288" s="1"/>
  <c r="H884" i="288"/>
  <c r="AD862" i="288" s="1"/>
  <c r="BL883" i="288"/>
  <c r="BF883" i="288"/>
  <c r="BA883" i="288"/>
  <c r="AV883" i="288"/>
  <c r="AP883" i="288"/>
  <c r="AK883" i="288"/>
  <c r="AF883" i="288"/>
  <c r="Z883" i="288"/>
  <c r="U883" i="288"/>
  <c r="P883" i="288"/>
  <c r="AC870" i="288" s="1"/>
  <c r="J883" i="288"/>
  <c r="AC864" i="288" s="1"/>
  <c r="BI882" i="288"/>
  <c r="BC882" i="288"/>
  <c r="AX882" i="288"/>
  <c r="AS882" i="288"/>
  <c r="AM882" i="288"/>
  <c r="AH882" i="288"/>
  <c r="AC882" i="288"/>
  <c r="W882" i="288"/>
  <c r="R882" i="288"/>
  <c r="M882" i="288"/>
  <c r="AB867" i="288" s="1"/>
  <c r="G882" i="288"/>
  <c r="AB861" i="288" s="1"/>
  <c r="BK881" i="288"/>
  <c r="BF881" i="288"/>
  <c r="AZ881" i="288"/>
  <c r="AU881" i="288"/>
  <c r="AP881" i="288"/>
  <c r="AJ881" i="288"/>
  <c r="AE881" i="288"/>
  <c r="Z881" i="288"/>
  <c r="T881" i="288"/>
  <c r="O881" i="288"/>
  <c r="AA869" i="288" s="1"/>
  <c r="J881" i="288"/>
  <c r="AA864" i="288" s="1"/>
  <c r="BM880" i="288"/>
  <c r="BH880" i="288"/>
  <c r="BC880" i="288"/>
  <c r="AW880" i="288"/>
  <c r="AR880" i="288"/>
  <c r="AM880" i="288"/>
  <c r="AG880" i="288"/>
  <c r="AB880" i="288"/>
  <c r="W880" i="288"/>
  <c r="Q880" i="288"/>
  <c r="L880" i="288"/>
  <c r="Z866" i="288" s="1"/>
  <c r="G880" i="288"/>
  <c r="Z861" i="288" s="1"/>
  <c r="BJ879" i="288"/>
  <c r="BE879" i="288"/>
  <c r="AZ879" i="288"/>
  <c r="AT879" i="288"/>
  <c r="AO879" i="288"/>
  <c r="AJ879" i="288"/>
  <c r="AD879" i="288"/>
  <c r="Y879" i="288"/>
  <c r="T879" i="288"/>
  <c r="N879" i="288"/>
  <c r="Y868" i="288" s="1"/>
  <c r="I879" i="288"/>
  <c r="Y863" i="288" s="1"/>
  <c r="BM878" i="288"/>
  <c r="BG878" i="288"/>
  <c r="BB878" i="288"/>
  <c r="AW878" i="288"/>
  <c r="AQ878" i="288"/>
  <c r="AL878" i="288"/>
  <c r="AG878" i="288"/>
  <c r="AA878" i="288"/>
  <c r="V878" i="288"/>
  <c r="R878" i="288"/>
  <c r="N878" i="288"/>
  <c r="X868" i="288" s="1"/>
  <c r="J878" i="288"/>
  <c r="X864" i="288" s="1"/>
  <c r="F878" i="288"/>
  <c r="X860" i="288" s="1"/>
  <c r="BK877" i="288"/>
  <c r="BG877" i="288"/>
  <c r="BC877" i="288"/>
  <c r="AY877" i="288"/>
  <c r="AU877" i="288"/>
  <c r="AQ877" i="288"/>
  <c r="AM877" i="288"/>
  <c r="AI877" i="288"/>
  <c r="AE877" i="288"/>
  <c r="AA877" i="288"/>
  <c r="W877" i="288"/>
  <c r="S877" i="288"/>
  <c r="O877" i="288"/>
  <c r="W869" i="288" s="1"/>
  <c r="K877" i="288"/>
  <c r="W865" i="288" s="1"/>
  <c r="G877" i="288"/>
  <c r="W861" i="288" s="1"/>
  <c r="BL876" i="288"/>
  <c r="BH876" i="288"/>
  <c r="BD876" i="288"/>
  <c r="AZ876" i="288"/>
  <c r="AV876" i="288"/>
  <c r="AR876" i="288"/>
  <c r="AN876" i="288"/>
  <c r="AJ876" i="288"/>
  <c r="AF876" i="288"/>
  <c r="AB876" i="288"/>
  <c r="X876" i="288"/>
  <c r="T876" i="288"/>
  <c r="P876" i="288"/>
  <c r="V870" i="288" s="1"/>
  <c r="L876" i="288"/>
  <c r="V866" i="288" s="1"/>
  <c r="H876" i="288"/>
  <c r="V862" i="288" s="1"/>
  <c r="BM875" i="288"/>
  <c r="BI875" i="288"/>
  <c r="BE875" i="288"/>
  <c r="BA875" i="288"/>
  <c r="AW875" i="288"/>
  <c r="AS875" i="288"/>
  <c r="AO875" i="288"/>
  <c r="AK875" i="288"/>
  <c r="AG875" i="288"/>
  <c r="AC875" i="288"/>
  <c r="Y875" i="288"/>
  <c r="U875" i="288"/>
  <c r="Q875" i="288"/>
  <c r="M875" i="288"/>
  <c r="U867" i="288" s="1"/>
  <c r="I875" i="288"/>
  <c r="U863" i="288" s="1"/>
  <c r="BJ874" i="288"/>
  <c r="BF874" i="288"/>
  <c r="BB874" i="288"/>
  <c r="AX874" i="288"/>
  <c r="AT874" i="288"/>
  <c r="AP874" i="288"/>
  <c r="AL874" i="288"/>
  <c r="AH874" i="288"/>
  <c r="AD874" i="288"/>
  <c r="Z874" i="288"/>
  <c r="V874" i="288"/>
  <c r="R874" i="288"/>
  <c r="N874" i="288"/>
  <c r="T868" i="288" s="1"/>
  <c r="J874" i="288"/>
  <c r="T864" i="288" s="1"/>
  <c r="F874" i="288"/>
  <c r="T860" i="288" s="1"/>
  <c r="BK873" i="288"/>
  <c r="BG873" i="288"/>
  <c r="BC873" i="288"/>
  <c r="AY873" i="288"/>
  <c r="AU873" i="288"/>
  <c r="AQ873" i="288"/>
  <c r="AM873" i="288"/>
  <c r="AI873" i="288"/>
  <c r="AE873" i="288"/>
  <c r="AA873" i="288"/>
  <c r="W873" i="288"/>
  <c r="S873" i="288"/>
  <c r="O873" i="288"/>
  <c r="S869" i="288" s="1"/>
  <c r="K873" i="288"/>
  <c r="S865" i="288" s="1"/>
  <c r="G873" i="288"/>
  <c r="S861" i="288" s="1"/>
  <c r="BL872" i="288"/>
  <c r="BH872" i="288"/>
  <c r="BD872" i="288"/>
  <c r="AZ872" i="288"/>
  <c r="AV872" i="288"/>
  <c r="AR872" i="288"/>
  <c r="AN872" i="288"/>
  <c r="AJ872" i="288"/>
  <c r="AF872" i="288"/>
  <c r="AB872" i="288"/>
  <c r="X872" i="288"/>
  <c r="T872" i="288"/>
  <c r="P872" i="288"/>
  <c r="R870" i="288" s="1"/>
  <c r="L872" i="288"/>
  <c r="R866" i="288" s="1"/>
  <c r="H872" i="288"/>
  <c r="R862" i="288" s="1"/>
  <c r="BM871" i="288"/>
  <c r="BI871" i="288"/>
  <c r="BE871" i="288"/>
  <c r="BA871" i="288"/>
  <c r="AW871" i="288"/>
  <c r="AS871" i="288"/>
  <c r="AO871" i="288"/>
  <c r="AK871" i="288"/>
  <c r="AG871" i="288"/>
  <c r="AC871" i="288"/>
  <c r="Y871" i="288"/>
  <c r="U871" i="288"/>
  <c r="Q871" i="288"/>
  <c r="M871" i="288"/>
  <c r="Q867" i="288" s="1"/>
  <c r="I871" i="288"/>
  <c r="Q863" i="288" s="1"/>
  <c r="BJ850" i="288"/>
  <c r="BF850" i="288"/>
  <c r="BB850" i="288"/>
  <c r="AX850" i="288"/>
  <c r="AT850" i="288"/>
  <c r="AP850" i="288"/>
  <c r="AL850" i="288"/>
  <c r="AH850" i="288"/>
  <c r="AD850" i="288"/>
  <c r="Z850" i="288"/>
  <c r="V850" i="288"/>
  <c r="R850" i="288"/>
  <c r="N850" i="288"/>
  <c r="BM799" i="288" s="1"/>
  <c r="J850" i="288"/>
  <c r="BM795" i="288" s="1"/>
  <c r="F850" i="288"/>
  <c r="BM791" i="288" s="1"/>
  <c r="BK849" i="288"/>
  <c r="BG849" i="288"/>
  <c r="BC849" i="288"/>
  <c r="AY849" i="288"/>
  <c r="AU849" i="288"/>
  <c r="AQ849" i="288"/>
  <c r="AM849" i="288"/>
  <c r="AI849" i="288"/>
  <c r="AE849" i="288"/>
  <c r="AA849" i="288"/>
  <c r="W849" i="288"/>
  <c r="S849" i="288"/>
  <c r="O849" i="288"/>
  <c r="BL800" i="288" s="1"/>
  <c r="K849" i="288"/>
  <c r="BL796" i="288" s="1"/>
  <c r="G849" i="288"/>
  <c r="BL792" i="288" s="1"/>
  <c r="BL848" i="288"/>
  <c r="BH848" i="288"/>
  <c r="BD848" i="288"/>
  <c r="AZ848" i="288"/>
  <c r="AV848" i="288"/>
  <c r="AR848" i="288"/>
  <c r="AN848" i="288"/>
  <c r="AJ848" i="288"/>
  <c r="AF848" i="288"/>
  <c r="AB848" i="288"/>
  <c r="X848" i="288"/>
  <c r="T848" i="288"/>
  <c r="P848" i="288"/>
  <c r="BK801" i="288" s="1"/>
  <c r="L848" i="288"/>
  <c r="BK797" i="288" s="1"/>
  <c r="H848" i="288"/>
  <c r="BK793" i="288" s="1"/>
  <c r="BM847" i="288"/>
  <c r="BI847" i="288"/>
  <c r="BE847" i="288"/>
  <c r="BA847" i="288"/>
  <c r="AW847" i="288"/>
  <c r="AS847" i="288"/>
  <c r="AO847" i="288"/>
  <c r="AK847" i="288"/>
  <c r="AG847" i="288"/>
  <c r="AC847" i="288"/>
  <c r="Y847" i="288"/>
  <c r="U847" i="288"/>
  <c r="Q847" i="288"/>
  <c r="M847" i="288"/>
  <c r="BJ798" i="288" s="1"/>
  <c r="I847" i="288"/>
  <c r="BJ794" i="288" s="1"/>
  <c r="BJ846" i="288"/>
  <c r="BF846" i="288"/>
  <c r="BB846" i="288"/>
  <c r="AX846" i="288"/>
  <c r="AT846" i="288"/>
  <c r="AP846" i="288"/>
  <c r="AL846" i="288"/>
  <c r="AH846" i="288"/>
  <c r="AD846" i="288"/>
  <c r="Z846" i="288"/>
  <c r="V846" i="288"/>
  <c r="R846" i="288"/>
  <c r="N846" i="288"/>
  <c r="BI799" i="288" s="1"/>
  <c r="J846" i="288"/>
  <c r="BI795" i="288" s="1"/>
  <c r="F846" i="288"/>
  <c r="BI791" i="288" s="1"/>
  <c r="BK845" i="288"/>
  <c r="BG845" i="288"/>
  <c r="BC845" i="288"/>
  <c r="AY845" i="288"/>
  <c r="AU845" i="288"/>
  <c r="AQ845" i="288"/>
  <c r="AM845" i="288"/>
  <c r="AI845" i="288"/>
  <c r="AE845" i="288"/>
  <c r="AA845" i="288"/>
  <c r="W845" i="288"/>
  <c r="S845" i="288"/>
  <c r="O845" i="288"/>
  <c r="BH800" i="288" s="1"/>
  <c r="K845" i="288"/>
  <c r="BH796" i="288" s="1"/>
  <c r="G845" i="288"/>
  <c r="BH792" i="288" s="1"/>
  <c r="BL844" i="288"/>
  <c r="BH844" i="288"/>
  <c r="BD844" i="288"/>
  <c r="AZ844" i="288"/>
  <c r="AV844" i="288"/>
  <c r="AR844" i="288"/>
  <c r="AN844" i="288"/>
  <c r="AJ844" i="288"/>
  <c r="AF844" i="288"/>
  <c r="AB844" i="288"/>
  <c r="X844" i="288"/>
  <c r="T844" i="288"/>
  <c r="P844" i="288"/>
  <c r="BG801" i="288" s="1"/>
  <c r="L844" i="288"/>
  <c r="BG797" i="288" s="1"/>
  <c r="H844" i="288"/>
  <c r="BG793" i="288" s="1"/>
  <c r="BM843" i="288"/>
  <c r="BI843" i="288"/>
  <c r="BE843" i="288"/>
  <c r="BA843" i="288"/>
  <c r="AW843" i="288"/>
  <c r="AS843" i="288"/>
  <c r="AO843" i="288"/>
  <c r="AK843" i="288"/>
  <c r="AG843" i="288"/>
  <c r="AC843" i="288"/>
  <c r="Y843" i="288"/>
  <c r="U843" i="288"/>
  <c r="Q843" i="288"/>
  <c r="M843" i="288"/>
  <c r="BF798" i="288" s="1"/>
  <c r="I843" i="288"/>
  <c r="BF794" i="288" s="1"/>
  <c r="BJ842" i="288"/>
  <c r="BF842" i="288"/>
  <c r="BB842" i="288"/>
  <c r="AX842" i="288"/>
  <c r="AT842" i="288"/>
  <c r="AP842" i="288"/>
  <c r="AL842" i="288"/>
  <c r="AH842" i="288"/>
  <c r="AD842" i="288"/>
  <c r="Z842" i="288"/>
  <c r="V842" i="288"/>
  <c r="R842" i="288"/>
  <c r="N842" i="288"/>
  <c r="BE799" i="288" s="1"/>
  <c r="J842" i="288"/>
  <c r="BE795" i="288" s="1"/>
  <c r="F842" i="288"/>
  <c r="BE791" i="288" s="1"/>
  <c r="BK841" i="288"/>
  <c r="BG841" i="288"/>
  <c r="BC841" i="288"/>
  <c r="AY841" i="288"/>
  <c r="AU841" i="288"/>
  <c r="AQ841" i="288"/>
  <c r="AM841" i="288"/>
  <c r="AI841" i="288"/>
  <c r="AE841" i="288"/>
  <c r="AA841" i="288"/>
  <c r="W841" i="288"/>
  <c r="S841" i="288"/>
  <c r="O841" i="288"/>
  <c r="BD800" i="288" s="1"/>
  <c r="K841" i="288"/>
  <c r="BD796" i="288" s="1"/>
  <c r="G841" i="288"/>
  <c r="BD792" i="288" s="1"/>
  <c r="BL840" i="288"/>
  <c r="BH840" i="288"/>
  <c r="BD840" i="288"/>
  <c r="AZ840" i="288"/>
  <c r="AV840" i="288"/>
  <c r="AR840" i="288"/>
  <c r="AN840" i="288"/>
  <c r="AJ840" i="288"/>
  <c r="AF840" i="288"/>
  <c r="AB840" i="288"/>
  <c r="X840" i="288"/>
  <c r="T840" i="288"/>
  <c r="P840" i="288"/>
  <c r="BC801" i="288" s="1"/>
  <c r="L840" i="288"/>
  <c r="BC797" i="288" s="1"/>
  <c r="H840" i="288"/>
  <c r="BC793" i="288" s="1"/>
  <c r="BM839" i="288"/>
  <c r="BI839" i="288"/>
  <c r="BE839" i="288"/>
  <c r="BA839" i="288"/>
  <c r="AW839" i="288"/>
  <c r="AS839" i="288"/>
  <c r="AO839" i="288"/>
  <c r="AK839" i="288"/>
  <c r="AG839" i="288"/>
  <c r="AC839" i="288"/>
  <c r="Y839" i="288"/>
  <c r="U839" i="288"/>
  <c r="Q839" i="288"/>
  <c r="M839" i="288"/>
  <c r="BB798" i="288" s="1"/>
  <c r="I839" i="288"/>
  <c r="BB794" i="288" s="1"/>
  <c r="BJ838" i="288"/>
  <c r="BF838" i="288"/>
  <c r="BB838" i="288"/>
  <c r="AX838" i="288"/>
  <c r="AT838" i="288"/>
  <c r="AP838" i="288"/>
  <c r="AL838" i="288"/>
  <c r="AH838" i="288"/>
  <c r="AD838" i="288"/>
  <c r="Z838" i="288"/>
  <c r="V838" i="288"/>
  <c r="R838" i="288"/>
  <c r="N838" i="288"/>
  <c r="BA799" i="288" s="1"/>
  <c r="J838" i="288"/>
  <c r="BA795" i="288" s="1"/>
  <c r="F838" i="288"/>
  <c r="BA791" i="288" s="1"/>
  <c r="BK837" i="288"/>
  <c r="BG837" i="288"/>
  <c r="BC837" i="288"/>
  <c r="AY837" i="288"/>
  <c r="AU837" i="288"/>
  <c r="AQ837" i="288"/>
  <c r="AM837" i="288"/>
  <c r="AI837" i="288"/>
  <c r="AE837" i="288"/>
  <c r="AA837" i="288"/>
  <c r="W837" i="288"/>
  <c r="S837" i="288"/>
  <c r="O837" i="288"/>
  <c r="AZ800" i="288" s="1"/>
  <c r="K837" i="288"/>
  <c r="AZ796" i="288" s="1"/>
  <c r="G837" i="288"/>
  <c r="AZ792" i="288" s="1"/>
  <c r="BL836" i="288"/>
  <c r="BH836" i="288"/>
  <c r="BD836" i="288"/>
  <c r="AZ836" i="288"/>
  <c r="AV836" i="288"/>
  <c r="AR836" i="288"/>
  <c r="AN836" i="288"/>
  <c r="AJ836" i="288"/>
  <c r="AF836" i="288"/>
  <c r="AB836" i="288"/>
  <c r="X836" i="288"/>
  <c r="T836" i="288"/>
  <c r="P836" i="288"/>
  <c r="AY801" i="288" s="1"/>
  <c r="L836" i="288"/>
  <c r="AY797" i="288" s="1"/>
  <c r="H836" i="288"/>
  <c r="AY793" i="288" s="1"/>
  <c r="BM835" i="288"/>
  <c r="BI835" i="288"/>
  <c r="BE835" i="288"/>
  <c r="BA835" i="288"/>
  <c r="AW835" i="288"/>
  <c r="AS835" i="288"/>
  <c r="AO835" i="288"/>
  <c r="AK835" i="288"/>
  <c r="AG835" i="288"/>
  <c r="AC835" i="288"/>
  <c r="Y835" i="288"/>
  <c r="U835" i="288"/>
  <c r="Q835" i="288"/>
  <c r="M835" i="288"/>
  <c r="AX798" i="288" s="1"/>
  <c r="I835" i="288"/>
  <c r="AX794" i="288" s="1"/>
  <c r="BJ834" i="288"/>
  <c r="BF834" i="288"/>
  <c r="BB834" i="288"/>
  <c r="AX834" i="288"/>
  <c r="AT834" i="288"/>
  <c r="AP834" i="288"/>
  <c r="AL834" i="288"/>
  <c r="AH834" i="288"/>
  <c r="AD834" i="288"/>
  <c r="Z834" i="288"/>
  <c r="V834" i="288"/>
  <c r="R834" i="288"/>
  <c r="N834" i="288"/>
  <c r="AW799" i="288" s="1"/>
  <c r="J834" i="288"/>
  <c r="AW795" i="288" s="1"/>
  <c r="F834" i="288"/>
  <c r="AW791" i="288" s="1"/>
  <c r="BK833" i="288"/>
  <c r="BG833" i="288"/>
  <c r="BC833" i="288"/>
  <c r="AY833" i="288"/>
  <c r="AU833" i="288"/>
  <c r="AQ833" i="288"/>
  <c r="AM833" i="288"/>
  <c r="AI833" i="288"/>
  <c r="AE833" i="288"/>
  <c r="AA833" i="288"/>
  <c r="W833" i="288"/>
  <c r="S833" i="288"/>
  <c r="O833" i="288"/>
  <c r="AV800" i="288" s="1"/>
  <c r="K833" i="288"/>
  <c r="AV796" i="288" s="1"/>
  <c r="G833" i="288"/>
  <c r="AV792" i="288" s="1"/>
  <c r="BL832" i="288"/>
  <c r="BH832" i="288"/>
  <c r="BD832" i="288"/>
  <c r="AZ832" i="288"/>
  <c r="AV832" i="288"/>
  <c r="AR832" i="288"/>
  <c r="AN832" i="288"/>
  <c r="AJ832" i="288"/>
  <c r="AF832" i="288"/>
  <c r="AB832" i="288"/>
  <c r="X832" i="288"/>
  <c r="T832" i="288"/>
  <c r="P832" i="288"/>
  <c r="AU801" i="288" s="1"/>
  <c r="L832" i="288"/>
  <c r="AU797" i="288" s="1"/>
  <c r="H832" i="288"/>
  <c r="AU793" i="288" s="1"/>
  <c r="BM831" i="288"/>
  <c r="BI831" i="288"/>
  <c r="BE831" i="288"/>
  <c r="BA831" i="288"/>
  <c r="AW831" i="288"/>
  <c r="AS831" i="288"/>
  <c r="AO831" i="288"/>
  <c r="AK831" i="288"/>
  <c r="AG831" i="288"/>
  <c r="AC831" i="288"/>
  <c r="Y831" i="288"/>
  <c r="U831" i="288"/>
  <c r="Q831" i="288"/>
  <c r="M831" i="288"/>
  <c r="AT798" i="288" s="1"/>
  <c r="I831" i="288"/>
  <c r="AT794" i="288" s="1"/>
  <c r="BJ830" i="288"/>
  <c r="BF830" i="288"/>
  <c r="BB830" i="288"/>
  <c r="AX830" i="288"/>
  <c r="AT830" i="288"/>
  <c r="AP830" i="288"/>
  <c r="AL830" i="288"/>
  <c r="AH830" i="288"/>
  <c r="AD830" i="288"/>
  <c r="Z830" i="288"/>
  <c r="V830" i="288"/>
  <c r="R830" i="288"/>
  <c r="N830" i="288"/>
  <c r="J830" i="288"/>
  <c r="AS795" i="288" s="1"/>
  <c r="F830" i="288"/>
  <c r="AS791" i="288" s="1"/>
  <c r="BK829" i="288"/>
  <c r="BG829" i="288"/>
  <c r="BC829" i="288"/>
  <c r="AY829" i="288"/>
  <c r="AU829" i="288"/>
  <c r="AQ829" i="288"/>
  <c r="AM829" i="288"/>
  <c r="AI829" i="288"/>
  <c r="AE829" i="288"/>
  <c r="AA829" i="288"/>
  <c r="W829" i="288"/>
  <c r="S829" i="288"/>
  <c r="O829" i="288"/>
  <c r="AR800" i="288" s="1"/>
  <c r="K829" i="288"/>
  <c r="AR796" i="288" s="1"/>
  <c r="G829" i="288"/>
  <c r="AR792" i="288" s="1"/>
  <c r="BL828" i="288"/>
  <c r="BH828" i="288"/>
  <c r="BD828" i="288"/>
  <c r="AZ828" i="288"/>
  <c r="AV828" i="288"/>
  <c r="AR828" i="288"/>
  <c r="AN828" i="288"/>
  <c r="AJ828" i="288"/>
  <c r="AF828" i="288"/>
  <c r="AB828" i="288"/>
  <c r="X828" i="288"/>
  <c r="T828" i="288"/>
  <c r="P828" i="288"/>
  <c r="AQ801" i="288" s="1"/>
  <c r="L828" i="288"/>
  <c r="AQ797" i="288" s="1"/>
  <c r="H828" i="288"/>
  <c r="AQ793" i="288" s="1"/>
  <c r="BM827" i="288"/>
  <c r="BI827" i="288"/>
  <c r="BE827" i="288"/>
  <c r="BA827" i="288"/>
  <c r="AW827" i="288"/>
  <c r="AS827" i="288"/>
  <c r="AO827" i="288"/>
  <c r="AK827" i="288"/>
  <c r="AG827" i="288"/>
  <c r="AC827" i="288"/>
  <c r="Y827" i="288"/>
  <c r="U827" i="288"/>
  <c r="Q827" i="288"/>
  <c r="M827" i="288"/>
  <c r="AP798" i="288" s="1"/>
  <c r="I827" i="288"/>
  <c r="AP794" i="288" s="1"/>
  <c r="BJ826" i="288"/>
  <c r="BF826" i="288"/>
  <c r="BB826" i="288"/>
  <c r="AX826" i="288"/>
  <c r="AT826" i="288"/>
  <c r="AP826" i="288"/>
  <c r="AL826" i="288"/>
  <c r="AH826" i="288"/>
  <c r="AD826" i="288"/>
  <c r="Z826" i="288"/>
  <c r="V826" i="288"/>
  <c r="R826" i="288"/>
  <c r="N826" i="288"/>
  <c r="AO799" i="288" s="1"/>
  <c r="J826" i="288"/>
  <c r="AO795" i="288" s="1"/>
  <c r="F826" i="288"/>
  <c r="AO791" i="288" s="1"/>
  <c r="BK825" i="288"/>
  <c r="BG825" i="288"/>
  <c r="BC825" i="288"/>
  <c r="AY825" i="288"/>
  <c r="AU825" i="288"/>
  <c r="AQ825" i="288"/>
  <c r="AM825" i="288"/>
  <c r="AI825" i="288"/>
  <c r="AE825" i="288"/>
  <c r="AA825" i="288"/>
  <c r="W825" i="288"/>
  <c r="S825" i="288"/>
  <c r="O825" i="288"/>
  <c r="AN800" i="288" s="1"/>
  <c r="K825" i="288"/>
  <c r="AN796" i="288" s="1"/>
  <c r="G825" i="288"/>
  <c r="AN792" i="288" s="1"/>
  <c r="BL824" i="288"/>
  <c r="BH824" i="288"/>
  <c r="BD824" i="288"/>
  <c r="AZ824" i="288"/>
  <c r="AV824" i="288"/>
  <c r="AR824" i="288"/>
  <c r="AN824" i="288"/>
  <c r="AJ824" i="288"/>
  <c r="AF824" i="288"/>
  <c r="AB824" i="288"/>
  <c r="X824" i="288"/>
  <c r="T824" i="288"/>
  <c r="P824" i="288"/>
  <c r="AM801" i="288" s="1"/>
  <c r="L824" i="288"/>
  <c r="AM797" i="288" s="1"/>
  <c r="H824" i="288"/>
  <c r="AM793" i="288" s="1"/>
  <c r="BM823" i="288"/>
  <c r="BI823" i="288"/>
  <c r="BE823" i="288"/>
  <c r="BA823" i="288"/>
  <c r="AW823" i="288"/>
  <c r="AS823" i="288"/>
  <c r="AO823" i="288"/>
  <c r="AK823" i="288"/>
  <c r="AG823" i="288"/>
  <c r="AC823" i="288"/>
  <c r="Y823" i="288"/>
  <c r="U823" i="288"/>
  <c r="Q823" i="288"/>
  <c r="M823" i="288"/>
  <c r="AL798" i="288" s="1"/>
  <c r="I823" i="288"/>
  <c r="AL794" i="288" s="1"/>
  <c r="BJ822" i="288"/>
  <c r="BF822" i="288"/>
  <c r="BB822" i="288"/>
  <c r="AX822" i="288"/>
  <c r="AT822" i="288"/>
  <c r="AP822" i="288"/>
  <c r="AL822" i="288"/>
  <c r="AH822" i="288"/>
  <c r="AD822" i="288"/>
  <c r="Z822" i="288"/>
  <c r="V822" i="288"/>
  <c r="R822" i="288"/>
  <c r="N822" i="288"/>
  <c r="AK799" i="288" s="1"/>
  <c r="J822" i="288"/>
  <c r="AK795" i="288" s="1"/>
  <c r="F822" i="288"/>
  <c r="AK791" i="288" s="1"/>
  <c r="BK821" i="288"/>
  <c r="BG821" i="288"/>
  <c r="BC821" i="288"/>
  <c r="AY821" i="288"/>
  <c r="AU821" i="288"/>
  <c r="AQ821" i="288"/>
  <c r="AM821" i="288"/>
  <c r="AI821" i="288"/>
  <c r="AE821" i="288"/>
  <c r="AA821" i="288"/>
  <c r="W821" i="288"/>
  <c r="S821" i="288"/>
  <c r="O821" i="288"/>
  <c r="AJ800" i="288" s="1"/>
  <c r="K821" i="288"/>
  <c r="AJ796" i="288" s="1"/>
  <c r="G821" i="288"/>
  <c r="AJ792" i="288" s="1"/>
  <c r="BL820" i="288"/>
  <c r="BH820" i="288"/>
  <c r="BD820" i="288"/>
  <c r="AZ820" i="288"/>
  <c r="AV820" i="288"/>
  <c r="AR820" i="288"/>
  <c r="AN820" i="288"/>
  <c r="AJ820" i="288"/>
  <c r="AF820" i="288"/>
  <c r="AB820" i="288"/>
  <c r="X820" i="288"/>
  <c r="T820" i="288"/>
  <c r="P820" i="288"/>
  <c r="AI801" i="288" s="1"/>
  <c r="L820" i="288"/>
  <c r="AI797" i="288" s="1"/>
  <c r="H820" i="288"/>
  <c r="AI793" i="288" s="1"/>
  <c r="BM819" i="288"/>
  <c r="BI819" i="288"/>
  <c r="BE819" i="288"/>
  <c r="BA819" i="288"/>
  <c r="AW819" i="288"/>
  <c r="AS819" i="288"/>
  <c r="AO819" i="288"/>
  <c r="AK819" i="288"/>
  <c r="AG819" i="288"/>
  <c r="AC819" i="288"/>
  <c r="Y819" i="288"/>
  <c r="U819" i="288"/>
  <c r="Q819" i="288"/>
  <c r="M819" i="288"/>
  <c r="AH798" i="288" s="1"/>
  <c r="I819" i="288"/>
  <c r="AH794" i="288" s="1"/>
  <c r="BJ818" i="288"/>
  <c r="BF818" i="288"/>
  <c r="BB818" i="288"/>
  <c r="AX818" i="288"/>
  <c r="AT818" i="288"/>
  <c r="AP818" i="288"/>
  <c r="AL818" i="288"/>
  <c r="AH818" i="288"/>
  <c r="AD818" i="288"/>
  <c r="Z818" i="288"/>
  <c r="V818" i="288"/>
  <c r="R818" i="288"/>
  <c r="N818" i="288"/>
  <c r="AG799" i="288" s="1"/>
  <c r="J818" i="288"/>
  <c r="AG795" i="288" s="1"/>
  <c r="F818" i="288"/>
  <c r="AG791" i="288" s="1"/>
  <c r="BK817" i="288"/>
  <c r="BG817" i="288"/>
  <c r="BC817" i="288"/>
  <c r="AY817" i="288"/>
  <c r="AU817" i="288"/>
  <c r="AQ817" i="288"/>
  <c r="AM817" i="288"/>
  <c r="AI817" i="288"/>
  <c r="AE817" i="288"/>
  <c r="AA817" i="288"/>
  <c r="W817" i="288"/>
  <c r="S817" i="288"/>
  <c r="O817" i="288"/>
  <c r="AF800" i="288" s="1"/>
  <c r="K817" i="288"/>
  <c r="AF796" i="288" s="1"/>
  <c r="G817" i="288"/>
  <c r="AF792" i="288" s="1"/>
  <c r="BL816" i="288"/>
  <c r="BH816" i="288"/>
  <c r="BD816" i="288"/>
  <c r="AZ816" i="288"/>
  <c r="AV816" i="288"/>
  <c r="AR816" i="288"/>
  <c r="AN816" i="288"/>
  <c r="AJ816" i="288"/>
  <c r="AF816" i="288"/>
  <c r="AB816" i="288"/>
  <c r="X816" i="288"/>
  <c r="T816" i="288"/>
  <c r="P816" i="288"/>
  <c r="AE801" i="288" s="1"/>
  <c r="L816" i="288"/>
  <c r="AE797" i="288" s="1"/>
  <c r="H816" i="288"/>
  <c r="AE793" i="288" s="1"/>
  <c r="BM815" i="288"/>
  <c r="BI815" i="288"/>
  <c r="BE815" i="288"/>
  <c r="BA815" i="288"/>
  <c r="AW815" i="288"/>
  <c r="AS815" i="288"/>
  <c r="AO815" i="288"/>
  <c r="AK815" i="288"/>
  <c r="AG815" i="288"/>
  <c r="AC815" i="288"/>
  <c r="Y815" i="288"/>
  <c r="U815" i="288"/>
  <c r="Q815" i="288"/>
  <c r="M815" i="288"/>
  <c r="AD798" i="288" s="1"/>
  <c r="I815" i="288"/>
  <c r="AD794" i="288" s="1"/>
  <c r="BJ814" i="288"/>
  <c r="BF814" i="288"/>
  <c r="BB814" i="288"/>
  <c r="AX814" i="288"/>
  <c r="AT814" i="288"/>
  <c r="AP814" i="288"/>
  <c r="AL814" i="288"/>
  <c r="AH814" i="288"/>
  <c r="AD814" i="288"/>
  <c r="Z814" i="288"/>
  <c r="V814" i="288"/>
  <c r="R814" i="288"/>
  <c r="N814" i="288"/>
  <c r="AC799" i="288" s="1"/>
  <c r="J814" i="288"/>
  <c r="AC795" i="288" s="1"/>
  <c r="F814" i="288"/>
  <c r="AC791" i="288" s="1"/>
  <c r="BK813" i="288"/>
  <c r="BG813" i="288"/>
  <c r="BC813" i="288"/>
  <c r="AY813" i="288"/>
  <c r="AU813" i="288"/>
  <c r="AQ813" i="288"/>
  <c r="AM813" i="288"/>
  <c r="AI813" i="288"/>
  <c r="AE813" i="288"/>
  <c r="AA813" i="288"/>
  <c r="W813" i="288"/>
  <c r="S813" i="288"/>
  <c r="O813" i="288"/>
  <c r="AB800" i="288" s="1"/>
  <c r="K813" i="288"/>
  <c r="AB796" i="288" s="1"/>
  <c r="G813" i="288"/>
  <c r="AB792" i="288" s="1"/>
  <c r="BL812" i="288"/>
  <c r="BH812" i="288"/>
  <c r="BD812" i="288"/>
  <c r="AZ812" i="288"/>
  <c r="AV812" i="288"/>
  <c r="AR812" i="288"/>
  <c r="AN812" i="288"/>
  <c r="AJ812" i="288"/>
  <c r="AF812" i="288"/>
  <c r="AB812" i="288"/>
  <c r="X812" i="288"/>
  <c r="T812" i="288"/>
  <c r="P812" i="288"/>
  <c r="AA801" i="288" s="1"/>
  <c r="L812" i="288"/>
  <c r="AA797" i="288" s="1"/>
  <c r="H812" i="288"/>
  <c r="AA793" i="288" s="1"/>
  <c r="BM811" i="288"/>
  <c r="BI811" i="288"/>
  <c r="BE811" i="288"/>
  <c r="BA811" i="288"/>
  <c r="AW811" i="288"/>
  <c r="AS811" i="288"/>
  <c r="AO811" i="288"/>
  <c r="AK811" i="288"/>
  <c r="AG811" i="288"/>
  <c r="AC811" i="288"/>
  <c r="Y811" i="288"/>
  <c r="U811" i="288"/>
  <c r="Q811" i="288"/>
  <c r="M811" i="288"/>
  <c r="Z798" i="288" s="1"/>
  <c r="I811" i="288"/>
  <c r="Z794" i="288" s="1"/>
  <c r="BJ810" i="288"/>
  <c r="BF810" i="288"/>
  <c r="BB810" i="288"/>
  <c r="AX810" i="288"/>
  <c r="AT810" i="288"/>
  <c r="AP810" i="288"/>
  <c r="AL810" i="288"/>
  <c r="AH810" i="288"/>
  <c r="AD810" i="288"/>
  <c r="Z810" i="288"/>
  <c r="V810" i="288"/>
  <c r="R810" i="288"/>
  <c r="N810" i="288"/>
  <c r="Y799" i="288" s="1"/>
  <c r="J810" i="288"/>
  <c r="Y795" i="288" s="1"/>
  <c r="F810" i="288"/>
  <c r="Y791" i="288" s="1"/>
  <c r="BK809" i="288"/>
  <c r="BG809" i="288"/>
  <c r="BC809" i="288"/>
  <c r="AY809" i="288"/>
  <c r="AU809" i="288"/>
  <c r="AQ809" i="288"/>
  <c r="AM809" i="288"/>
  <c r="AI809" i="288"/>
  <c r="AE809" i="288"/>
  <c r="AA809" i="288"/>
  <c r="W809" i="288"/>
  <c r="S809" i="288"/>
  <c r="O809" i="288"/>
  <c r="X800" i="288" s="1"/>
  <c r="K809" i="288"/>
  <c r="X796" i="288" s="1"/>
  <c r="G809" i="288"/>
  <c r="X792" i="288" s="1"/>
  <c r="BL808" i="288"/>
  <c r="BH808" i="288"/>
  <c r="BD808" i="288"/>
  <c r="AZ808" i="288"/>
  <c r="AV808" i="288"/>
  <c r="AR808" i="288"/>
  <c r="AN808" i="288"/>
  <c r="AJ808" i="288"/>
  <c r="AF808" i="288"/>
  <c r="AB808" i="288"/>
  <c r="X808" i="288"/>
  <c r="T808" i="288"/>
  <c r="P808" i="288"/>
  <c r="W801" i="288" s="1"/>
  <c r="L808" i="288"/>
  <c r="W797" i="288" s="1"/>
  <c r="H808" i="288"/>
  <c r="W793" i="288" s="1"/>
  <c r="BM807" i="288"/>
  <c r="BI807" i="288"/>
  <c r="BE807" i="288"/>
  <c r="BA807" i="288"/>
  <c r="AW807" i="288"/>
  <c r="AS807" i="288"/>
  <c r="AO807" i="288"/>
  <c r="AK807" i="288"/>
  <c r="AG807" i="288"/>
  <c r="AC807" i="288"/>
  <c r="Y807" i="288"/>
  <c r="U807" i="288"/>
  <c r="Q807" i="288"/>
  <c r="M807" i="288"/>
  <c r="V798" i="288" s="1"/>
  <c r="I807" i="288"/>
  <c r="V794" i="288" s="1"/>
  <c r="BJ806" i="288"/>
  <c r="BF806" i="288"/>
  <c r="BB806" i="288"/>
  <c r="AX806" i="288"/>
  <c r="AT806" i="288"/>
  <c r="AP806" i="288"/>
  <c r="AL806" i="288"/>
  <c r="AH806" i="288"/>
  <c r="AD806" i="288"/>
  <c r="Z806" i="288"/>
  <c r="V806" i="288"/>
  <c r="R806" i="288"/>
  <c r="N806" i="288"/>
  <c r="U799" i="288" s="1"/>
  <c r="J806" i="288"/>
  <c r="U795" i="288" s="1"/>
  <c r="F806" i="288"/>
  <c r="U791" i="288" s="1"/>
  <c r="BK805" i="288"/>
  <c r="BG805" i="288"/>
  <c r="BC805" i="288"/>
  <c r="AY805" i="288"/>
  <c r="AU805" i="288"/>
  <c r="AQ805" i="288"/>
  <c r="AM805" i="288"/>
  <c r="AI805" i="288"/>
  <c r="AE805" i="288"/>
  <c r="AA805" i="288"/>
  <c r="W805" i="288"/>
  <c r="S805" i="288"/>
  <c r="O805" i="288"/>
  <c r="K805" i="288"/>
  <c r="T796" i="288" s="1"/>
  <c r="G805" i="288"/>
  <c r="T792" i="288" s="1"/>
  <c r="BL804" i="288"/>
  <c r="BH804" i="288"/>
  <c r="BD804" i="288"/>
  <c r="AZ804" i="288"/>
  <c r="AV804" i="288"/>
  <c r="AR804" i="288"/>
  <c r="AN804" i="288"/>
  <c r="AJ804" i="288"/>
  <c r="AF804" i="288"/>
  <c r="AB804" i="288"/>
  <c r="X804" i="288"/>
  <c r="T804" i="288"/>
  <c r="P804" i="288"/>
  <c r="S801" i="288" s="1"/>
  <c r="L804" i="288"/>
  <c r="S797" i="288" s="1"/>
  <c r="H804" i="288"/>
  <c r="S793" i="288" s="1"/>
  <c r="BM803" i="288"/>
  <c r="BI803" i="288"/>
  <c r="BE803" i="288"/>
  <c r="BA803" i="288"/>
  <c r="AW803" i="288"/>
  <c r="AS803" i="288"/>
  <c r="AO803" i="288"/>
  <c r="AK803" i="288"/>
  <c r="AG803" i="288"/>
  <c r="AC803" i="288"/>
  <c r="Y803" i="288"/>
  <c r="U803" i="288"/>
  <c r="Q803" i="288"/>
  <c r="M803" i="288"/>
  <c r="R798" i="288" s="1"/>
  <c r="I803" i="288"/>
  <c r="R794" i="288" s="1"/>
  <c r="BJ802" i="288"/>
  <c r="BF802" i="288"/>
  <c r="BB802" i="288"/>
  <c r="AX802" i="288"/>
  <c r="AT802" i="288"/>
  <c r="AP802" i="288"/>
  <c r="AL802" i="288"/>
  <c r="AH802" i="288"/>
  <c r="AD802" i="288"/>
  <c r="Z802" i="288"/>
  <c r="V802" i="288"/>
  <c r="R802" i="288"/>
  <c r="N802" i="288"/>
  <c r="Q799" i="288" s="1"/>
  <c r="J802" i="288"/>
  <c r="Q795" i="288" s="1"/>
  <c r="F802" i="288"/>
  <c r="Q791" i="288" s="1"/>
  <c r="T800" i="288"/>
  <c r="AS799" i="288"/>
  <c r="BK781" i="288"/>
  <c r="BG781" i="288"/>
  <c r="BC781" i="288"/>
  <c r="AY781" i="288"/>
  <c r="AU781" i="288"/>
  <c r="AQ781" i="288"/>
  <c r="AM781" i="288"/>
  <c r="AI781" i="288"/>
  <c r="AE781" i="288"/>
  <c r="AA781" i="288"/>
  <c r="W781" i="288"/>
  <c r="S781" i="288"/>
  <c r="O781" i="288"/>
  <c r="BM731" i="288" s="1"/>
  <c r="K781" i="288"/>
  <c r="BM727" i="288" s="1"/>
  <c r="G781" i="288"/>
  <c r="BM723" i="288" s="1"/>
  <c r="BL780" i="288"/>
  <c r="BH780" i="288"/>
  <c r="BD780" i="288"/>
  <c r="AZ780" i="288"/>
  <c r="AV780" i="288"/>
  <c r="AR780" i="288"/>
  <c r="AN780" i="288"/>
  <c r="AJ780" i="288"/>
  <c r="AF780" i="288"/>
  <c r="AB780" i="288"/>
  <c r="X780" i="288"/>
  <c r="T780" i="288"/>
  <c r="P780" i="288"/>
  <c r="L780" i="288"/>
  <c r="BL728" i="288" s="1"/>
  <c r="H780" i="288"/>
  <c r="BL724" i="288" s="1"/>
  <c r="BM779" i="288"/>
  <c r="BI779" i="288"/>
  <c r="BE779" i="288"/>
  <c r="BA779" i="288"/>
  <c r="AW779" i="288"/>
  <c r="AS779" i="288"/>
  <c r="AO779" i="288"/>
  <c r="AK779" i="288"/>
  <c r="AG779" i="288"/>
  <c r="AC779" i="288"/>
  <c r="Y779" i="288"/>
  <c r="U779" i="288"/>
  <c r="Q779" i="288"/>
  <c r="M779" i="288"/>
  <c r="BK729" i="288" s="1"/>
  <c r="I779" i="288"/>
  <c r="BK725" i="288" s="1"/>
  <c r="BJ778" i="288"/>
  <c r="BF778" i="288"/>
  <c r="BB778" i="288"/>
  <c r="AX778" i="288"/>
  <c r="AT778" i="288"/>
  <c r="AP778" i="288"/>
  <c r="AL778" i="288"/>
  <c r="AH778" i="288"/>
  <c r="AD778" i="288"/>
  <c r="Z778" i="288"/>
  <c r="V778" i="288"/>
  <c r="R778" i="288"/>
  <c r="N778" i="288"/>
  <c r="BJ730" i="288" s="1"/>
  <c r="J778" i="288"/>
  <c r="BJ726" i="288" s="1"/>
  <c r="F778" i="288"/>
  <c r="BJ722" i="288" s="1"/>
  <c r="BK777" i="288"/>
  <c r="BG777" i="288"/>
  <c r="BC777" i="288"/>
  <c r="AY777" i="288"/>
  <c r="AU777" i="288"/>
  <c r="AQ777" i="288"/>
  <c r="AM777" i="288"/>
  <c r="AI777" i="288"/>
  <c r="AE777" i="288"/>
  <c r="AA777" i="288"/>
  <c r="W777" i="288"/>
  <c r="S777" i="288"/>
  <c r="O777" i="288"/>
  <c r="BI731" i="288" s="1"/>
  <c r="K777" i="288"/>
  <c r="BI727" i="288" s="1"/>
  <c r="G777" i="288"/>
  <c r="BI723" i="288" s="1"/>
  <c r="BL776" i="288"/>
  <c r="BH776" i="288"/>
  <c r="BD776" i="288"/>
  <c r="AZ776" i="288"/>
  <c r="AV776" i="288"/>
  <c r="AR776" i="288"/>
  <c r="AN776" i="288"/>
  <c r="AJ776" i="288"/>
  <c r="AF776" i="288"/>
  <c r="AB776" i="288"/>
  <c r="X776" i="288"/>
  <c r="T776" i="288"/>
  <c r="P776" i="288"/>
  <c r="BH732" i="288" s="1"/>
  <c r="L776" i="288"/>
  <c r="BH728" i="288" s="1"/>
  <c r="H776" i="288"/>
  <c r="BH724" i="288" s="1"/>
  <c r="BM775" i="288"/>
  <c r="BI775" i="288"/>
  <c r="BE775" i="288"/>
  <c r="BA775" i="288"/>
  <c r="AW775" i="288"/>
  <c r="AS775" i="288"/>
  <c r="AO775" i="288"/>
  <c r="AK775" i="288"/>
  <c r="AG775" i="288"/>
  <c r="AC775" i="288"/>
  <c r="Y775" i="288"/>
  <c r="U775" i="288"/>
  <c r="Q775" i="288"/>
  <c r="M775" i="288"/>
  <c r="BG729" i="288" s="1"/>
  <c r="I775" i="288"/>
  <c r="BG725" i="288" s="1"/>
  <c r="BJ774" i="288"/>
  <c r="BF774" i="288"/>
  <c r="BB774" i="288"/>
  <c r="AX774" i="288"/>
  <c r="AT774" i="288"/>
  <c r="AP774" i="288"/>
  <c r="AL774" i="288"/>
  <c r="AH774" i="288"/>
  <c r="AD774" i="288"/>
  <c r="Z774" i="288"/>
  <c r="V774" i="288"/>
  <c r="R774" i="288"/>
  <c r="N774" i="288"/>
  <c r="BF730" i="288" s="1"/>
  <c r="J774" i="288"/>
  <c r="BF726" i="288" s="1"/>
  <c r="F774" i="288"/>
  <c r="BF722" i="288" s="1"/>
  <c r="BK773" i="288"/>
  <c r="BG773" i="288"/>
  <c r="BC773" i="288"/>
  <c r="AY773" i="288"/>
  <c r="AU773" i="288"/>
  <c r="AQ773" i="288"/>
  <c r="AM773" i="288"/>
  <c r="AI773" i="288"/>
  <c r="AE773" i="288"/>
  <c r="AA773" i="288"/>
  <c r="W773" i="288"/>
  <c r="S773" i="288"/>
  <c r="O773" i="288"/>
  <c r="BE731" i="288" s="1"/>
  <c r="K773" i="288"/>
  <c r="BE727" i="288" s="1"/>
  <c r="G773" i="288"/>
  <c r="BE723" i="288" s="1"/>
  <c r="BL772" i="288"/>
  <c r="BH772" i="288"/>
  <c r="BD772" i="288"/>
  <c r="AZ772" i="288"/>
  <c r="AV772" i="288"/>
  <c r="AR772" i="288"/>
  <c r="AN772" i="288"/>
  <c r="AJ772" i="288"/>
  <c r="AF772" i="288"/>
  <c r="AB772" i="288"/>
  <c r="X772" i="288"/>
  <c r="T772" i="288"/>
  <c r="P772" i="288"/>
  <c r="BD732" i="288" s="1"/>
  <c r="L772" i="288"/>
  <c r="BD728" i="288" s="1"/>
  <c r="H772" i="288"/>
  <c r="BD724" i="288" s="1"/>
  <c r="BM771" i="288"/>
  <c r="BI771" i="288"/>
  <c r="BE771" i="288"/>
  <c r="BA771" i="288"/>
  <c r="AW771" i="288"/>
  <c r="AS771" i="288"/>
  <c r="AO771" i="288"/>
  <c r="AK771" i="288"/>
  <c r="AG771" i="288"/>
  <c r="AC771" i="288"/>
  <c r="Y771" i="288"/>
  <c r="U771" i="288"/>
  <c r="Q771" i="288"/>
  <c r="M771" i="288"/>
  <c r="BC729" i="288" s="1"/>
  <c r="I771" i="288"/>
  <c r="BC725" i="288" s="1"/>
  <c r="BJ770" i="288"/>
  <c r="BF770" i="288"/>
  <c r="BB770" i="288"/>
  <c r="AX770" i="288"/>
  <c r="AT770" i="288"/>
  <c r="AP770" i="288"/>
  <c r="AL770" i="288"/>
  <c r="AH770" i="288"/>
  <c r="AD770" i="288"/>
  <c r="Z770" i="288"/>
  <c r="V770" i="288"/>
  <c r="R770" i="288"/>
  <c r="N770" i="288"/>
  <c r="BB730" i="288" s="1"/>
  <c r="J770" i="288"/>
  <c r="BB726" i="288" s="1"/>
  <c r="F770" i="288"/>
  <c r="BB722" i="288" s="1"/>
  <c r="BK769" i="288"/>
  <c r="BG769" i="288"/>
  <c r="BC769" i="288"/>
  <c r="AY769" i="288"/>
  <c r="AU769" i="288"/>
  <c r="AQ769" i="288"/>
  <c r="AM769" i="288"/>
  <c r="AI769" i="288"/>
  <c r="AE769" i="288"/>
  <c r="AA769" i="288"/>
  <c r="W769" i="288"/>
  <c r="S769" i="288"/>
  <c r="O769" i="288"/>
  <c r="BA731" i="288" s="1"/>
  <c r="K769" i="288"/>
  <c r="BA727" i="288" s="1"/>
  <c r="G769" i="288"/>
  <c r="BA723" i="288" s="1"/>
  <c r="BL768" i="288"/>
  <c r="BH768" i="288"/>
  <c r="BD768" i="288"/>
  <c r="AZ768" i="288"/>
  <c r="AV768" i="288"/>
  <c r="AR768" i="288"/>
  <c r="AN768" i="288"/>
  <c r="AJ768" i="288"/>
  <c r="AF768" i="288"/>
  <c r="AB768" i="288"/>
  <c r="X768" i="288"/>
  <c r="T768" i="288"/>
  <c r="P768" i="288"/>
  <c r="AZ732" i="288" s="1"/>
  <c r="L768" i="288"/>
  <c r="AZ728" i="288" s="1"/>
  <c r="H768" i="288"/>
  <c r="AZ724" i="288" s="1"/>
  <c r="BM767" i="288"/>
  <c r="BI767" i="288"/>
  <c r="BE767" i="288"/>
  <c r="BA767" i="288"/>
  <c r="AW767" i="288"/>
  <c r="AS767" i="288"/>
  <c r="AO767" i="288"/>
  <c r="AK767" i="288"/>
  <c r="AG767" i="288"/>
  <c r="AC767" i="288"/>
  <c r="Y767" i="288"/>
  <c r="U767" i="288"/>
  <c r="Q767" i="288"/>
  <c r="M767" i="288"/>
  <c r="AY729" i="288" s="1"/>
  <c r="I767" i="288"/>
  <c r="AY725" i="288" s="1"/>
  <c r="BJ766" i="288"/>
  <c r="BF766" i="288"/>
  <c r="BB766" i="288"/>
  <c r="AX766" i="288"/>
  <c r="AT766" i="288"/>
  <c r="AP766" i="288"/>
  <c r="AL766" i="288"/>
  <c r="AH766" i="288"/>
  <c r="AD766" i="288"/>
  <c r="Z766" i="288"/>
  <c r="V766" i="288"/>
  <c r="R766" i="288"/>
  <c r="N766" i="288"/>
  <c r="AX730" i="288" s="1"/>
  <c r="J766" i="288"/>
  <c r="AX726" i="288" s="1"/>
  <c r="F766" i="288"/>
  <c r="AX722" i="288" s="1"/>
  <c r="BK765" i="288"/>
  <c r="BG765" i="288"/>
  <c r="BC765" i="288"/>
  <c r="AY765" i="288"/>
  <c r="AU765" i="288"/>
  <c r="AQ765" i="288"/>
  <c r="AM765" i="288"/>
  <c r="AI765" i="288"/>
  <c r="AE765" i="288"/>
  <c r="AA765" i="288"/>
  <c r="W765" i="288"/>
  <c r="S765" i="288"/>
  <c r="O765" i="288"/>
  <c r="K765" i="288"/>
  <c r="AW727" i="288" s="1"/>
  <c r="G765" i="288"/>
  <c r="AW723" i="288" s="1"/>
  <c r="BL764" i="288"/>
  <c r="BH764" i="288"/>
  <c r="BD764" i="288"/>
  <c r="AZ764" i="288"/>
  <c r="AV764" i="288"/>
  <c r="AR764" i="288"/>
  <c r="AN764" i="288"/>
  <c r="AJ764" i="288"/>
  <c r="AF764" i="288"/>
  <c r="AB764" i="288"/>
  <c r="X764" i="288"/>
  <c r="T764" i="288"/>
  <c r="P764" i="288"/>
  <c r="AV732" i="288" s="1"/>
  <c r="L764" i="288"/>
  <c r="AV728" i="288" s="1"/>
  <c r="H764" i="288"/>
  <c r="AV724" i="288" s="1"/>
  <c r="BM763" i="288"/>
  <c r="BI763" i="288"/>
  <c r="BE763" i="288"/>
  <c r="BA763" i="288"/>
  <c r="AW763" i="288"/>
  <c r="AS763" i="288"/>
  <c r="AO763" i="288"/>
  <c r="AK763" i="288"/>
  <c r="AG763" i="288"/>
  <c r="AC763" i="288"/>
  <c r="Y763" i="288"/>
  <c r="U763" i="288"/>
  <c r="Q763" i="288"/>
  <c r="M763" i="288"/>
  <c r="AU729" i="288" s="1"/>
  <c r="I763" i="288"/>
  <c r="AU725" i="288" s="1"/>
  <c r="BJ762" i="288"/>
  <c r="BF762" i="288"/>
  <c r="BB762" i="288"/>
  <c r="AX762" i="288"/>
  <c r="AT762" i="288"/>
  <c r="AP762" i="288"/>
  <c r="AL762" i="288"/>
  <c r="AH762" i="288"/>
  <c r="AD762" i="288"/>
  <c r="Z762" i="288"/>
  <c r="V762" i="288"/>
  <c r="R762" i="288"/>
  <c r="N762" i="288"/>
  <c r="AT730" i="288" s="1"/>
  <c r="J762" i="288"/>
  <c r="AT726" i="288" s="1"/>
  <c r="F762" i="288"/>
  <c r="AT722" i="288" s="1"/>
  <c r="BK761" i="288"/>
  <c r="BG761" i="288"/>
  <c r="BC761" i="288"/>
  <c r="AY761" i="288"/>
  <c r="AU761" i="288"/>
  <c r="AQ761" i="288"/>
  <c r="AM761" i="288"/>
  <c r="AI761" i="288"/>
  <c r="AE761" i="288"/>
  <c r="AA761" i="288"/>
  <c r="W761" i="288"/>
  <c r="S761" i="288"/>
  <c r="O761" i="288"/>
  <c r="AS731" i="288" s="1"/>
  <c r="K761" i="288"/>
  <c r="AS727" i="288" s="1"/>
  <c r="G761" i="288"/>
  <c r="AS723" i="288" s="1"/>
  <c r="BL760" i="288"/>
  <c r="BH760" i="288"/>
  <c r="BD760" i="288"/>
  <c r="AZ760" i="288"/>
  <c r="AV760" i="288"/>
  <c r="AR760" i="288"/>
  <c r="AN760" i="288"/>
  <c r="AJ760" i="288"/>
  <c r="AF760" i="288"/>
  <c r="AB760" i="288"/>
  <c r="X760" i="288"/>
  <c r="T760" i="288"/>
  <c r="P760" i="288"/>
  <c r="AR732" i="288" s="1"/>
  <c r="L760" i="288"/>
  <c r="AR728" i="288" s="1"/>
  <c r="H760" i="288"/>
  <c r="AR724" i="288" s="1"/>
  <c r="BM759" i="288"/>
  <c r="BI759" i="288"/>
  <c r="BE759" i="288"/>
  <c r="BA759" i="288"/>
  <c r="AW759" i="288"/>
  <c r="AS759" i="288"/>
  <c r="AO759" i="288"/>
  <c r="AK759" i="288"/>
  <c r="AG759" i="288"/>
  <c r="AC759" i="288"/>
  <c r="Y759" i="288"/>
  <c r="U759" i="288"/>
  <c r="Q759" i="288"/>
  <c r="M759" i="288"/>
  <c r="AQ729" i="288" s="1"/>
  <c r="I759" i="288"/>
  <c r="AQ725" i="288" s="1"/>
  <c r="BJ758" i="288"/>
  <c r="BF758" i="288"/>
  <c r="BB758" i="288"/>
  <c r="AX758" i="288"/>
  <c r="AT758" i="288"/>
  <c r="AP758" i="288"/>
  <c r="AL758" i="288"/>
  <c r="AH758" i="288"/>
  <c r="AD758" i="288"/>
  <c r="Z758" i="288"/>
  <c r="V758" i="288"/>
  <c r="R758" i="288"/>
  <c r="N758" i="288"/>
  <c r="AP730" i="288" s="1"/>
  <c r="J758" i="288"/>
  <c r="AP726" i="288" s="1"/>
  <c r="F758" i="288"/>
  <c r="AP722" i="288" s="1"/>
  <c r="BK757" i="288"/>
  <c r="BG757" i="288"/>
  <c r="BC757" i="288"/>
  <c r="AY757" i="288"/>
  <c r="AU757" i="288"/>
  <c r="AQ757" i="288"/>
  <c r="AM757" i="288"/>
  <c r="AI757" i="288"/>
  <c r="AE757" i="288"/>
  <c r="AA757" i="288"/>
  <c r="W757" i="288"/>
  <c r="S757" i="288"/>
  <c r="O757" i="288"/>
  <c r="AO731" i="288" s="1"/>
  <c r="K757" i="288"/>
  <c r="AO727" i="288" s="1"/>
  <c r="G757" i="288"/>
  <c r="AO723" i="288" s="1"/>
  <c r="BL756" i="288"/>
  <c r="BH756" i="288"/>
  <c r="BD756" i="288"/>
  <c r="AZ756" i="288"/>
  <c r="AV756" i="288"/>
  <c r="AR756" i="288"/>
  <c r="AN756" i="288"/>
  <c r="AJ756" i="288"/>
  <c r="AF756" i="288"/>
  <c r="AB756" i="288"/>
  <c r="X756" i="288"/>
  <c r="T756" i="288"/>
  <c r="P756" i="288"/>
  <c r="AN732" i="288" s="1"/>
  <c r="L756" i="288"/>
  <c r="AN728" i="288" s="1"/>
  <c r="H756" i="288"/>
  <c r="AN724" i="288" s="1"/>
  <c r="BM755" i="288"/>
  <c r="BI755" i="288"/>
  <c r="BE755" i="288"/>
  <c r="BA755" i="288"/>
  <c r="AW755" i="288"/>
  <c r="AS755" i="288"/>
  <c r="AO755" i="288"/>
  <c r="AK755" i="288"/>
  <c r="AG755" i="288"/>
  <c r="AC755" i="288"/>
  <c r="Y755" i="288"/>
  <c r="U755" i="288"/>
  <c r="Q755" i="288"/>
  <c r="M755" i="288"/>
  <c r="AM729" i="288" s="1"/>
  <c r="I755" i="288"/>
  <c r="AM725" i="288" s="1"/>
  <c r="BJ754" i="288"/>
  <c r="BF754" i="288"/>
  <c r="BB754" i="288"/>
  <c r="AX754" i="288"/>
  <c r="AT754" i="288"/>
  <c r="AP754" i="288"/>
  <c r="AL754" i="288"/>
  <c r="AH754" i="288"/>
  <c r="AD754" i="288"/>
  <c r="Z754" i="288"/>
  <c r="V754" i="288"/>
  <c r="R754" i="288"/>
  <c r="N754" i="288"/>
  <c r="AL730" i="288" s="1"/>
  <c r="J754" i="288"/>
  <c r="AL726" i="288" s="1"/>
  <c r="F754" i="288"/>
  <c r="AL722" i="288" s="1"/>
  <c r="BK753" i="288"/>
  <c r="BG753" i="288"/>
  <c r="BC753" i="288"/>
  <c r="AY753" i="288"/>
  <c r="AU753" i="288"/>
  <c r="AQ753" i="288"/>
  <c r="AM753" i="288"/>
  <c r="AI753" i="288"/>
  <c r="AE753" i="288"/>
  <c r="AA753" i="288"/>
  <c r="W753" i="288"/>
  <c r="S753" i="288"/>
  <c r="O753" i="288"/>
  <c r="AK731" i="288" s="1"/>
  <c r="K753" i="288"/>
  <c r="AK727" i="288" s="1"/>
  <c r="G753" i="288"/>
  <c r="AK723" i="288" s="1"/>
  <c r="BL752" i="288"/>
  <c r="BH752" i="288"/>
  <c r="BD752" i="288"/>
  <c r="AZ752" i="288"/>
  <c r="AV752" i="288"/>
  <c r="AR752" i="288"/>
  <c r="AN752" i="288"/>
  <c r="AJ752" i="288"/>
  <c r="AF752" i="288"/>
  <c r="AB752" i="288"/>
  <c r="X752" i="288"/>
  <c r="T752" i="288"/>
  <c r="P752" i="288"/>
  <c r="AJ732" i="288" s="1"/>
  <c r="L752" i="288"/>
  <c r="AJ728" i="288" s="1"/>
  <c r="H752" i="288"/>
  <c r="AJ724" i="288" s="1"/>
  <c r="BM751" i="288"/>
  <c r="BI751" i="288"/>
  <c r="BE751" i="288"/>
  <c r="BA751" i="288"/>
  <c r="AW751" i="288"/>
  <c r="AS751" i="288"/>
  <c r="AO751" i="288"/>
  <c r="AK751" i="288"/>
  <c r="AG751" i="288"/>
  <c r="AC751" i="288"/>
  <c r="Y751" i="288"/>
  <c r="U751" i="288"/>
  <c r="Q751" i="288"/>
  <c r="M751" i="288"/>
  <c r="AI729" i="288" s="1"/>
  <c r="I751" i="288"/>
  <c r="AI725" i="288" s="1"/>
  <c r="BJ750" i="288"/>
  <c r="BF750" i="288"/>
  <c r="BB750" i="288"/>
  <c r="AX750" i="288"/>
  <c r="AT750" i="288"/>
  <c r="AP750" i="288"/>
  <c r="AL750" i="288"/>
  <c r="AH750" i="288"/>
  <c r="AD750" i="288"/>
  <c r="Z750" i="288"/>
  <c r="V750" i="288"/>
  <c r="R750" i="288"/>
  <c r="N750" i="288"/>
  <c r="AH730" i="288" s="1"/>
  <c r="J750" i="288"/>
  <c r="AH726" i="288" s="1"/>
  <c r="F750" i="288"/>
  <c r="AH722" i="288" s="1"/>
  <c r="BK749" i="288"/>
  <c r="BG749" i="288"/>
  <c r="BC749" i="288"/>
  <c r="AY749" i="288"/>
  <c r="AU749" i="288"/>
  <c r="AQ749" i="288"/>
  <c r="AM749" i="288"/>
  <c r="AI749" i="288"/>
  <c r="AE749" i="288"/>
  <c r="AA749" i="288"/>
  <c r="W749" i="288"/>
  <c r="S749" i="288"/>
  <c r="O749" i="288"/>
  <c r="AG731" i="288" s="1"/>
  <c r="K749" i="288"/>
  <c r="AG727" i="288" s="1"/>
  <c r="G749" i="288"/>
  <c r="AG723" i="288" s="1"/>
  <c r="BL748" i="288"/>
  <c r="BH748" i="288"/>
  <c r="BD748" i="288"/>
  <c r="AZ748" i="288"/>
  <c r="AV748" i="288"/>
  <c r="AR748" i="288"/>
  <c r="AN748" i="288"/>
  <c r="AJ748" i="288"/>
  <c r="AF748" i="288"/>
  <c r="AB748" i="288"/>
  <c r="X748" i="288"/>
  <c r="T748" i="288"/>
  <c r="P748" i="288"/>
  <c r="AF732" i="288" s="1"/>
  <c r="L748" i="288"/>
  <c r="AF728" i="288" s="1"/>
  <c r="H748" i="288"/>
  <c r="AF724" i="288" s="1"/>
  <c r="BM747" i="288"/>
  <c r="BI747" i="288"/>
  <c r="BE747" i="288"/>
  <c r="BA747" i="288"/>
  <c r="AW747" i="288"/>
  <c r="AS747" i="288"/>
  <c r="AO747" i="288"/>
  <c r="AK747" i="288"/>
  <c r="AG747" i="288"/>
  <c r="AC747" i="288"/>
  <c r="Y747" i="288"/>
  <c r="U747" i="288"/>
  <c r="Q747" i="288"/>
  <c r="M747" i="288"/>
  <c r="AE729" i="288" s="1"/>
  <c r="I747" i="288"/>
  <c r="AE725" i="288" s="1"/>
  <c r="BJ746" i="288"/>
  <c r="BF746" i="288"/>
  <c r="BB746" i="288"/>
  <c r="AX746" i="288"/>
  <c r="AT746" i="288"/>
  <c r="AP746" i="288"/>
  <c r="AL746" i="288"/>
  <c r="AH746" i="288"/>
  <c r="AD746" i="288"/>
  <c r="Z746" i="288"/>
  <c r="V746" i="288"/>
  <c r="R746" i="288"/>
  <c r="N746" i="288"/>
  <c r="AD730" i="288" s="1"/>
  <c r="J746" i="288"/>
  <c r="AD726" i="288" s="1"/>
  <c r="F746" i="288"/>
  <c r="AD722" i="288" s="1"/>
  <c r="BK745" i="288"/>
  <c r="BG745" i="288"/>
  <c r="BC745" i="288"/>
  <c r="AY745" i="288"/>
  <c r="AU745" i="288"/>
  <c r="AQ745" i="288"/>
  <c r="AM745" i="288"/>
  <c r="AI745" i="288"/>
  <c r="AE745" i="288"/>
  <c r="AA745" i="288"/>
  <c r="W745" i="288"/>
  <c r="S745" i="288"/>
  <c r="O745" i="288"/>
  <c r="AC731" i="288" s="1"/>
  <c r="K745" i="288"/>
  <c r="AC727" i="288" s="1"/>
  <c r="G745" i="288"/>
  <c r="AC723" i="288" s="1"/>
  <c r="BL744" i="288"/>
  <c r="BH744" i="288"/>
  <c r="BD744" i="288"/>
  <c r="AZ744" i="288"/>
  <c r="AV744" i="288"/>
  <c r="AR744" i="288"/>
  <c r="AN744" i="288"/>
  <c r="AJ744" i="288"/>
  <c r="AF744" i="288"/>
  <c r="AB744" i="288"/>
  <c r="X744" i="288"/>
  <c r="T744" i="288"/>
  <c r="P744" i="288"/>
  <c r="AB732" i="288" s="1"/>
  <c r="L744" i="288"/>
  <c r="AB728" i="288" s="1"/>
  <c r="H744" i="288"/>
  <c r="AB724" i="288" s="1"/>
  <c r="BM743" i="288"/>
  <c r="BI743" i="288"/>
  <c r="BE743" i="288"/>
  <c r="BA743" i="288"/>
  <c r="AW743" i="288"/>
  <c r="AS743" i="288"/>
  <c r="AO743" i="288"/>
  <c r="AK743" i="288"/>
  <c r="AG743" i="288"/>
  <c r="AC743" i="288"/>
  <c r="Y743" i="288"/>
  <c r="U743" i="288"/>
  <c r="Q743" i="288"/>
  <c r="M743" i="288"/>
  <c r="AA729" i="288" s="1"/>
  <c r="I743" i="288"/>
  <c r="AA725" i="288" s="1"/>
  <c r="BJ742" i="288"/>
  <c r="BF742" i="288"/>
  <c r="BB742" i="288"/>
  <c r="AX742" i="288"/>
  <c r="AT742" i="288"/>
  <c r="AP742" i="288"/>
  <c r="AL742" i="288"/>
  <c r="AH742" i="288"/>
  <c r="AD742" i="288"/>
  <c r="Z742" i="288"/>
  <c r="V742" i="288"/>
  <c r="R742" i="288"/>
  <c r="N742" i="288"/>
  <c r="Z730" i="288" s="1"/>
  <c r="J742" i="288"/>
  <c r="Z726" i="288" s="1"/>
  <c r="F742" i="288"/>
  <c r="Z722" i="288" s="1"/>
  <c r="BK741" i="288"/>
  <c r="BG741" i="288"/>
  <c r="BC741" i="288"/>
  <c r="AY741" i="288"/>
  <c r="AU741" i="288"/>
  <c r="AQ741" i="288"/>
  <c r="AM741" i="288"/>
  <c r="AI741" i="288"/>
  <c r="AE741" i="288"/>
  <c r="AA741" i="288"/>
  <c r="W741" i="288"/>
  <c r="S741" i="288"/>
  <c r="O741" i="288"/>
  <c r="Y731" i="288" s="1"/>
  <c r="K741" i="288"/>
  <c r="Y727" i="288" s="1"/>
  <c r="G741" i="288"/>
  <c r="Y723" i="288" s="1"/>
  <c r="BL740" i="288"/>
  <c r="BH740" i="288"/>
  <c r="BD740" i="288"/>
  <c r="AZ740" i="288"/>
  <c r="AV740" i="288"/>
  <c r="AR740" i="288"/>
  <c r="AN740" i="288"/>
  <c r="AJ740" i="288"/>
  <c r="AF740" i="288"/>
  <c r="AB740" i="288"/>
  <c r="X740" i="288"/>
  <c r="T740" i="288"/>
  <c r="P740" i="288"/>
  <c r="X732" i="288" s="1"/>
  <c r="L740" i="288"/>
  <c r="X728" i="288" s="1"/>
  <c r="H740" i="288"/>
  <c r="X724" i="288" s="1"/>
  <c r="BM739" i="288"/>
  <c r="BI739" i="288"/>
  <c r="BE739" i="288"/>
  <c r="BA739" i="288"/>
  <c r="AW739" i="288"/>
  <c r="AS739" i="288"/>
  <c r="AO739" i="288"/>
  <c r="AK739" i="288"/>
  <c r="AG739" i="288"/>
  <c r="AC739" i="288"/>
  <c r="Y739" i="288"/>
  <c r="U739" i="288"/>
  <c r="Q739" i="288"/>
  <c r="M739" i="288"/>
  <c r="W729" i="288" s="1"/>
  <c r="I739" i="288"/>
  <c r="W725" i="288" s="1"/>
  <c r="BJ738" i="288"/>
  <c r="BF738" i="288"/>
  <c r="BB738" i="288"/>
  <c r="AX738" i="288"/>
  <c r="AT738" i="288"/>
  <c r="AP738" i="288"/>
  <c r="AL738" i="288"/>
  <c r="AH738" i="288"/>
  <c r="AD738" i="288"/>
  <c r="Z738" i="288"/>
  <c r="V738" i="288"/>
  <c r="R738" i="288"/>
  <c r="N738" i="288"/>
  <c r="V730" i="288" s="1"/>
  <c r="J738" i="288"/>
  <c r="V726" i="288" s="1"/>
  <c r="F738" i="288"/>
  <c r="V722" i="288" s="1"/>
  <c r="BK737" i="288"/>
  <c r="BG737" i="288"/>
  <c r="BC737" i="288"/>
  <c r="AY737" i="288"/>
  <c r="AU737" i="288"/>
  <c r="AQ737" i="288"/>
  <c r="AM737" i="288"/>
  <c r="AI737" i="288"/>
  <c r="AE737" i="288"/>
  <c r="AA737" i="288"/>
  <c r="W737" i="288"/>
  <c r="S737" i="288"/>
  <c r="O737" i="288"/>
  <c r="U731" i="288" s="1"/>
  <c r="K737" i="288"/>
  <c r="U727" i="288" s="1"/>
  <c r="G737" i="288"/>
  <c r="U723" i="288" s="1"/>
  <c r="BL736" i="288"/>
  <c r="BH736" i="288"/>
  <c r="BD736" i="288"/>
  <c r="AZ736" i="288"/>
  <c r="AV736" i="288"/>
  <c r="AR736" i="288"/>
  <c r="AN736" i="288"/>
  <c r="AJ736" i="288"/>
  <c r="AF736" i="288"/>
  <c r="AB736" i="288"/>
  <c r="X736" i="288"/>
  <c r="T736" i="288"/>
  <c r="P736" i="288"/>
  <c r="T732" i="288" s="1"/>
  <c r="L736" i="288"/>
  <c r="T728" i="288" s="1"/>
  <c r="H736" i="288"/>
  <c r="T724" i="288" s="1"/>
  <c r="BM735" i="288"/>
  <c r="BI735" i="288"/>
  <c r="BE735" i="288"/>
  <c r="BA735" i="288"/>
  <c r="AW735" i="288"/>
  <c r="AS735" i="288"/>
  <c r="AO735" i="288"/>
  <c r="AK735" i="288"/>
  <c r="AG735" i="288"/>
  <c r="AC735" i="288"/>
  <c r="Y735" i="288"/>
  <c r="U735" i="288"/>
  <c r="Q735" i="288"/>
  <c r="M735" i="288"/>
  <c r="S729" i="288" s="1"/>
  <c r="I735" i="288"/>
  <c r="S725" i="288" s="1"/>
  <c r="BJ734" i="288"/>
  <c r="BF734" i="288"/>
  <c r="BB734" i="288"/>
  <c r="AX734" i="288"/>
  <c r="AT734" i="288"/>
  <c r="AP734" i="288"/>
  <c r="AL734" i="288"/>
  <c r="AH734" i="288"/>
  <c r="AD734" i="288"/>
  <c r="Z734" i="288"/>
  <c r="V734" i="288"/>
  <c r="R734" i="288"/>
  <c r="N734" i="288"/>
  <c r="R730" i="288" s="1"/>
  <c r="J734" i="288"/>
  <c r="R726" i="288" s="1"/>
  <c r="F734" i="288"/>
  <c r="R722" i="288" s="1"/>
  <c r="BK733" i="288"/>
  <c r="BG733" i="288"/>
  <c r="BC733" i="288"/>
  <c r="AY733" i="288"/>
  <c r="AU733" i="288"/>
  <c r="AQ733" i="288"/>
  <c r="AM733" i="288"/>
  <c r="AI733" i="288"/>
  <c r="AE733" i="288"/>
  <c r="AA733" i="288"/>
  <c r="W733" i="288"/>
  <c r="S733" i="288"/>
  <c r="O733" i="288"/>
  <c r="Q731" i="288" s="1"/>
  <c r="K733" i="288"/>
  <c r="Q727" i="288" s="1"/>
  <c r="G733" i="288"/>
  <c r="Q723" i="288" s="1"/>
  <c r="BL732" i="288"/>
  <c r="AW731" i="288"/>
  <c r="BL712" i="288"/>
  <c r="BH712" i="288"/>
  <c r="BD712" i="288"/>
  <c r="AZ712" i="288"/>
  <c r="AV712" i="288"/>
  <c r="AR712" i="288"/>
  <c r="AN712" i="288"/>
  <c r="AJ712" i="288"/>
  <c r="AF712" i="288"/>
  <c r="AB712" i="288"/>
  <c r="X712" i="288"/>
  <c r="T712" i="288"/>
  <c r="P712" i="288"/>
  <c r="BM663" i="288" s="1"/>
  <c r="L712" i="288"/>
  <c r="BM659" i="288" s="1"/>
  <c r="H712" i="288"/>
  <c r="BM655" i="288" s="1"/>
  <c r="BM711" i="288"/>
  <c r="BI711" i="288"/>
  <c r="BE711" i="288"/>
  <c r="BA711" i="288"/>
  <c r="AW711" i="288"/>
  <c r="AS711" i="288"/>
  <c r="AO711" i="288"/>
  <c r="AK711" i="288"/>
  <c r="AG711" i="288"/>
  <c r="AC711" i="288"/>
  <c r="Y711" i="288"/>
  <c r="U711" i="288"/>
  <c r="Q711" i="288"/>
  <c r="M711" i="288"/>
  <c r="BL660" i="288" s="1"/>
  <c r="I711" i="288"/>
  <c r="BL656" i="288" s="1"/>
  <c r="BJ710" i="288"/>
  <c r="BF710" i="288"/>
  <c r="BB710" i="288"/>
  <c r="AX710" i="288"/>
  <c r="AT710" i="288"/>
  <c r="AP710" i="288"/>
  <c r="AL710" i="288"/>
  <c r="AH710" i="288"/>
  <c r="AD710" i="288"/>
  <c r="Z710" i="288"/>
  <c r="V710" i="288"/>
  <c r="R710" i="288"/>
  <c r="N710" i="288"/>
  <c r="BK661" i="288" s="1"/>
  <c r="J710" i="288"/>
  <c r="BK657" i="288" s="1"/>
  <c r="F710" i="288"/>
  <c r="BK653" i="288" s="1"/>
  <c r="BK709" i="288"/>
  <c r="BG709" i="288"/>
  <c r="BC709" i="288"/>
  <c r="AY709" i="288"/>
  <c r="AU709" i="288"/>
  <c r="AQ709" i="288"/>
  <c r="AM709" i="288"/>
  <c r="AI709" i="288"/>
  <c r="AE709" i="288"/>
  <c r="AA709" i="288"/>
  <c r="W709" i="288"/>
  <c r="S709" i="288"/>
  <c r="O709" i="288"/>
  <c r="BJ662" i="288" s="1"/>
  <c r="K709" i="288"/>
  <c r="BJ658" i="288" s="1"/>
  <c r="G709" i="288"/>
  <c r="BJ654" i="288" s="1"/>
  <c r="BL708" i="288"/>
  <c r="BH708" i="288"/>
  <c r="BD708" i="288"/>
  <c r="AZ708" i="288"/>
  <c r="AV708" i="288"/>
  <c r="AR708" i="288"/>
  <c r="AN708" i="288"/>
  <c r="AJ708" i="288"/>
  <c r="AF708" i="288"/>
  <c r="AB708" i="288"/>
  <c r="X708" i="288"/>
  <c r="T708" i="288"/>
  <c r="P708" i="288"/>
  <c r="BI663" i="288" s="1"/>
  <c r="L708" i="288"/>
  <c r="BI659" i="288" s="1"/>
  <c r="H708" i="288"/>
  <c r="BI655" i="288" s="1"/>
  <c r="BM707" i="288"/>
  <c r="BI707" i="288"/>
  <c r="BE707" i="288"/>
  <c r="BA707" i="288"/>
  <c r="AW707" i="288"/>
  <c r="AS707" i="288"/>
  <c r="AO707" i="288"/>
  <c r="AK707" i="288"/>
  <c r="AG707" i="288"/>
  <c r="AC707" i="288"/>
  <c r="Y707" i="288"/>
  <c r="U707" i="288"/>
  <c r="Q707" i="288"/>
  <c r="M707" i="288"/>
  <c r="BH660" i="288" s="1"/>
  <c r="I707" i="288"/>
  <c r="BH656" i="288" s="1"/>
  <c r="BJ706" i="288"/>
  <c r="BF706" i="288"/>
  <c r="BB706" i="288"/>
  <c r="AX706" i="288"/>
  <c r="AT706" i="288"/>
  <c r="AP706" i="288"/>
  <c r="AL706" i="288"/>
  <c r="AH706" i="288"/>
  <c r="AD706" i="288"/>
  <c r="Z706" i="288"/>
  <c r="V706" i="288"/>
  <c r="R706" i="288"/>
  <c r="N706" i="288"/>
  <c r="BG661" i="288" s="1"/>
  <c r="J706" i="288"/>
  <c r="BG657" i="288" s="1"/>
  <c r="F706" i="288"/>
  <c r="BG653" i="288" s="1"/>
  <c r="BK705" i="288"/>
  <c r="BG705" i="288"/>
  <c r="BC705" i="288"/>
  <c r="AY705" i="288"/>
  <c r="AU705" i="288"/>
  <c r="AQ705" i="288"/>
  <c r="AM705" i="288"/>
  <c r="AI705" i="288"/>
  <c r="AE705" i="288"/>
  <c r="AA705" i="288"/>
  <c r="W705" i="288"/>
  <c r="S705" i="288"/>
  <c r="O705" i="288"/>
  <c r="BF662" i="288" s="1"/>
  <c r="K705" i="288"/>
  <c r="BF658" i="288" s="1"/>
  <c r="G705" i="288"/>
  <c r="BF654" i="288" s="1"/>
  <c r="BL704" i="288"/>
  <c r="BH704" i="288"/>
  <c r="BD704" i="288"/>
  <c r="AZ704" i="288"/>
  <c r="AV704" i="288"/>
  <c r="AR704" i="288"/>
  <c r="AN704" i="288"/>
  <c r="AJ704" i="288"/>
  <c r="AF704" i="288"/>
  <c r="AB704" i="288"/>
  <c r="X704" i="288"/>
  <c r="T704" i="288"/>
  <c r="P704" i="288"/>
  <c r="BE663" i="288" s="1"/>
  <c r="L704" i="288"/>
  <c r="BE659" i="288" s="1"/>
  <c r="H704" i="288"/>
  <c r="BE655" i="288" s="1"/>
  <c r="BM703" i="288"/>
  <c r="BI703" i="288"/>
  <c r="BE703" i="288"/>
  <c r="BA703" i="288"/>
  <c r="AW703" i="288"/>
  <c r="AS703" i="288"/>
  <c r="AO703" i="288"/>
  <c r="AK703" i="288"/>
  <c r="AG703" i="288"/>
  <c r="AC703" i="288"/>
  <c r="Y703" i="288"/>
  <c r="U703" i="288"/>
  <c r="Q703" i="288"/>
  <c r="M703" i="288"/>
  <c r="BD660" i="288" s="1"/>
  <c r="I703" i="288"/>
  <c r="BD656" i="288" s="1"/>
  <c r="BJ702" i="288"/>
  <c r="BF702" i="288"/>
  <c r="BB702" i="288"/>
  <c r="AX702" i="288"/>
  <c r="AT702" i="288"/>
  <c r="AP702" i="288"/>
  <c r="AL702" i="288"/>
  <c r="AH702" i="288"/>
  <c r="AD702" i="288"/>
  <c r="Z702" i="288"/>
  <c r="V702" i="288"/>
  <c r="R702" i="288"/>
  <c r="N702" i="288"/>
  <c r="BC661" i="288" s="1"/>
  <c r="J702" i="288"/>
  <c r="BC657" i="288" s="1"/>
  <c r="F702" i="288"/>
  <c r="BC653" i="288" s="1"/>
  <c r="BK701" i="288"/>
  <c r="BG701" i="288"/>
  <c r="BC701" i="288"/>
  <c r="AY701" i="288"/>
  <c r="AU701" i="288"/>
  <c r="AQ701" i="288"/>
  <c r="AM701" i="288"/>
  <c r="AI701" i="288"/>
  <c r="AE701" i="288"/>
  <c r="AA701" i="288"/>
  <c r="W701" i="288"/>
  <c r="S701" i="288"/>
  <c r="O701" i="288"/>
  <c r="BB662" i="288" s="1"/>
  <c r="K701" i="288"/>
  <c r="BB658" i="288" s="1"/>
  <c r="G701" i="288"/>
  <c r="BB654" i="288" s="1"/>
  <c r="BL700" i="288"/>
  <c r="BH700" i="288"/>
  <c r="BD700" i="288"/>
  <c r="AZ700" i="288"/>
  <c r="AV700" i="288"/>
  <c r="AR700" i="288"/>
  <c r="AN700" i="288"/>
  <c r="AJ700" i="288"/>
  <c r="AF700" i="288"/>
  <c r="AB700" i="288"/>
  <c r="X700" i="288"/>
  <c r="T700" i="288"/>
  <c r="P700" i="288"/>
  <c r="BA663" i="288" s="1"/>
  <c r="L700" i="288"/>
  <c r="BA659" i="288" s="1"/>
  <c r="H700" i="288"/>
  <c r="BA655" i="288" s="1"/>
  <c r="BM699" i="288"/>
  <c r="BI699" i="288"/>
  <c r="BE699" i="288"/>
  <c r="BA699" i="288"/>
  <c r="AW699" i="288"/>
  <c r="AS699" i="288"/>
  <c r="AO699" i="288"/>
  <c r="AK699" i="288"/>
  <c r="AG699" i="288"/>
  <c r="AC699" i="288"/>
  <c r="Y699" i="288"/>
  <c r="U699" i="288"/>
  <c r="Q699" i="288"/>
  <c r="M699" i="288"/>
  <c r="AZ660" i="288" s="1"/>
  <c r="I699" i="288"/>
  <c r="AZ656" i="288" s="1"/>
  <c r="BJ698" i="288"/>
  <c r="BF698" i="288"/>
  <c r="BB698" i="288"/>
  <c r="AX698" i="288"/>
  <c r="AT698" i="288"/>
  <c r="AP698" i="288"/>
  <c r="AL698" i="288"/>
  <c r="AH698" i="288"/>
  <c r="AD698" i="288"/>
  <c r="Z698" i="288"/>
  <c r="V698" i="288"/>
  <c r="R698" i="288"/>
  <c r="N698" i="288"/>
  <c r="AY661" i="288" s="1"/>
  <c r="J698" i="288"/>
  <c r="AY657" i="288" s="1"/>
  <c r="F698" i="288"/>
  <c r="AY653" i="288" s="1"/>
  <c r="BK697" i="288"/>
  <c r="BG697" i="288"/>
  <c r="BC697" i="288"/>
  <c r="AY697" i="288"/>
  <c r="AU697" i="288"/>
  <c r="AQ697" i="288"/>
  <c r="AM697" i="288"/>
  <c r="AI697" i="288"/>
  <c r="AE697" i="288"/>
  <c r="AA697" i="288"/>
  <c r="W697" i="288"/>
  <c r="S697" i="288"/>
  <c r="O697" i="288"/>
  <c r="AX662" i="288" s="1"/>
  <c r="K697" i="288"/>
  <c r="AX658" i="288" s="1"/>
  <c r="G697" i="288"/>
  <c r="AX654" i="288" s="1"/>
  <c r="BL696" i="288"/>
  <c r="BH696" i="288"/>
  <c r="BD696" i="288"/>
  <c r="AZ696" i="288"/>
  <c r="AV696" i="288"/>
  <c r="AR696" i="288"/>
  <c r="AN696" i="288"/>
  <c r="AJ696" i="288"/>
  <c r="AF696" i="288"/>
  <c r="AB696" i="288"/>
  <c r="X696" i="288"/>
  <c r="T696" i="288"/>
  <c r="P696" i="288"/>
  <c r="AW663" i="288" s="1"/>
  <c r="L696" i="288"/>
  <c r="AW659" i="288" s="1"/>
  <c r="H696" i="288"/>
  <c r="AW655" i="288" s="1"/>
  <c r="BM695" i="288"/>
  <c r="BI695" i="288"/>
  <c r="BE695" i="288"/>
  <c r="BA695" i="288"/>
  <c r="AW695" i="288"/>
  <c r="AS695" i="288"/>
  <c r="AO695" i="288"/>
  <c r="AK695" i="288"/>
  <c r="AG695" i="288"/>
  <c r="AC695" i="288"/>
  <c r="Y695" i="288"/>
  <c r="U695" i="288"/>
  <c r="Q695" i="288"/>
  <c r="M695" i="288"/>
  <c r="AV660" i="288" s="1"/>
  <c r="I695" i="288"/>
  <c r="AV656" i="288" s="1"/>
  <c r="BJ694" i="288"/>
  <c r="BF694" i="288"/>
  <c r="BB694" i="288"/>
  <c r="AX694" i="288"/>
  <c r="AT694" i="288"/>
  <c r="AP694" i="288"/>
  <c r="AL694" i="288"/>
  <c r="AH694" i="288"/>
  <c r="AD694" i="288"/>
  <c r="Z694" i="288"/>
  <c r="V694" i="288"/>
  <c r="R694" i="288"/>
  <c r="N694" i="288"/>
  <c r="AU661" i="288" s="1"/>
  <c r="J694" i="288"/>
  <c r="AU657" i="288" s="1"/>
  <c r="F694" i="288"/>
  <c r="AU653" i="288" s="1"/>
  <c r="BK693" i="288"/>
  <c r="BG693" i="288"/>
  <c r="BC693" i="288"/>
  <c r="AY693" i="288"/>
  <c r="AU693" i="288"/>
  <c r="AQ693" i="288"/>
  <c r="AM693" i="288"/>
  <c r="AI693" i="288"/>
  <c r="AE693" i="288"/>
  <c r="AA693" i="288"/>
  <c r="W693" i="288"/>
  <c r="S693" i="288"/>
  <c r="O693" i="288"/>
  <c r="AT662" i="288" s="1"/>
  <c r="K693" i="288"/>
  <c r="AT658" i="288" s="1"/>
  <c r="G693" i="288"/>
  <c r="AT654" i="288" s="1"/>
  <c r="BL692" i="288"/>
  <c r="BH692" i="288"/>
  <c r="BD692" i="288"/>
  <c r="AZ692" i="288"/>
  <c r="AV692" i="288"/>
  <c r="AR692" i="288"/>
  <c r="AN692" i="288"/>
  <c r="AJ692" i="288"/>
  <c r="AF692" i="288"/>
  <c r="AB692" i="288"/>
  <c r="X692" i="288"/>
  <c r="T692" i="288"/>
  <c r="P692" i="288"/>
  <c r="AS663" i="288" s="1"/>
  <c r="L692" i="288"/>
  <c r="AS659" i="288" s="1"/>
  <c r="H692" i="288"/>
  <c r="AS655" i="288" s="1"/>
  <c r="BM691" i="288"/>
  <c r="BI691" i="288"/>
  <c r="BE691" i="288"/>
  <c r="BA691" i="288"/>
  <c r="AW691" i="288"/>
  <c r="AS691" i="288"/>
  <c r="AO691" i="288"/>
  <c r="AK691" i="288"/>
  <c r="AG691" i="288"/>
  <c r="AC691" i="288"/>
  <c r="Y691" i="288"/>
  <c r="U691" i="288"/>
  <c r="Q691" i="288"/>
  <c r="M691" i="288"/>
  <c r="AR660" i="288" s="1"/>
  <c r="I691" i="288"/>
  <c r="AR656" i="288" s="1"/>
  <c r="BJ690" i="288"/>
  <c r="BF690" i="288"/>
  <c r="BB690" i="288"/>
  <c r="AX690" i="288"/>
  <c r="AT690" i="288"/>
  <c r="AP690" i="288"/>
  <c r="AL690" i="288"/>
  <c r="AH690" i="288"/>
  <c r="AD690" i="288"/>
  <c r="Z690" i="288"/>
  <c r="V690" i="288"/>
  <c r="R690" i="288"/>
  <c r="N690" i="288"/>
  <c r="AQ661" i="288" s="1"/>
  <c r="J690" i="288"/>
  <c r="AQ657" i="288" s="1"/>
  <c r="F690" i="288"/>
  <c r="AQ653" i="288" s="1"/>
  <c r="BK689" i="288"/>
  <c r="BG689" i="288"/>
  <c r="BC689" i="288"/>
  <c r="AY689" i="288"/>
  <c r="AU689" i="288"/>
  <c r="AQ689" i="288"/>
  <c r="AM689" i="288"/>
  <c r="AI689" i="288"/>
  <c r="AE689" i="288"/>
  <c r="AA689" i="288"/>
  <c r="W689" i="288"/>
  <c r="S689" i="288"/>
  <c r="O689" i="288"/>
  <c r="AP662" i="288" s="1"/>
  <c r="K689" i="288"/>
  <c r="AP658" i="288" s="1"/>
  <c r="G689" i="288"/>
  <c r="AP654" i="288" s="1"/>
  <c r="BL688" i="288"/>
  <c r="BH688" i="288"/>
  <c r="BD688" i="288"/>
  <c r="AZ688" i="288"/>
  <c r="AV688" i="288"/>
  <c r="AR688" i="288"/>
  <c r="AN688" i="288"/>
  <c r="AJ688" i="288"/>
  <c r="AF688" i="288"/>
  <c r="AB688" i="288"/>
  <c r="X688" i="288"/>
  <c r="T688" i="288"/>
  <c r="P688" i="288"/>
  <c r="AO663" i="288" s="1"/>
  <c r="L688" i="288"/>
  <c r="AO659" i="288" s="1"/>
  <c r="H688" i="288"/>
  <c r="AO655" i="288" s="1"/>
  <c r="BM687" i="288"/>
  <c r="BI687" i="288"/>
  <c r="BE687" i="288"/>
  <c r="BA687" i="288"/>
  <c r="AW687" i="288"/>
  <c r="AS687" i="288"/>
  <c r="AO687" i="288"/>
  <c r="AK687" i="288"/>
  <c r="AG687" i="288"/>
  <c r="AC687" i="288"/>
  <c r="Y687" i="288"/>
  <c r="U687" i="288"/>
  <c r="Q687" i="288"/>
  <c r="M687" i="288"/>
  <c r="AN660" i="288" s="1"/>
  <c r="I687" i="288"/>
  <c r="AN656" i="288" s="1"/>
  <c r="BJ686" i="288"/>
  <c r="BF686" i="288"/>
  <c r="BB686" i="288"/>
  <c r="AX686" i="288"/>
  <c r="AT686" i="288"/>
  <c r="AP686" i="288"/>
  <c r="AL686" i="288"/>
  <c r="AH686" i="288"/>
  <c r="AD686" i="288"/>
  <c r="Z686" i="288"/>
  <c r="V686" i="288"/>
  <c r="R686" i="288"/>
  <c r="N686" i="288"/>
  <c r="AM661" i="288" s="1"/>
  <c r="J686" i="288"/>
  <c r="AM657" i="288" s="1"/>
  <c r="F686" i="288"/>
  <c r="AM653" i="288" s="1"/>
  <c r="BK685" i="288"/>
  <c r="BG685" i="288"/>
  <c r="BC685" i="288"/>
  <c r="AY685" i="288"/>
  <c r="AU685" i="288"/>
  <c r="AQ685" i="288"/>
  <c r="AM685" i="288"/>
  <c r="AI685" i="288"/>
  <c r="AE685" i="288"/>
  <c r="AA685" i="288"/>
  <c r="W685" i="288"/>
  <c r="S685" i="288"/>
  <c r="O685" i="288"/>
  <c r="AL662" i="288" s="1"/>
  <c r="K685" i="288"/>
  <c r="AL658" i="288" s="1"/>
  <c r="G685" i="288"/>
  <c r="AL654" i="288" s="1"/>
  <c r="BL684" i="288"/>
  <c r="BH684" i="288"/>
  <c r="BD684" i="288"/>
  <c r="AZ684" i="288"/>
  <c r="AV684" i="288"/>
  <c r="AR684" i="288"/>
  <c r="AN684" i="288"/>
  <c r="AJ684" i="288"/>
  <c r="AF684" i="288"/>
  <c r="AB684" i="288"/>
  <c r="X684" i="288"/>
  <c r="T684" i="288"/>
  <c r="P684" i="288"/>
  <c r="AK663" i="288" s="1"/>
  <c r="L684" i="288"/>
  <c r="AK659" i="288" s="1"/>
  <c r="H684" i="288"/>
  <c r="AK655" i="288" s="1"/>
  <c r="BM683" i="288"/>
  <c r="BI683" i="288"/>
  <c r="BE683" i="288"/>
  <c r="BA683" i="288"/>
  <c r="AW683" i="288"/>
  <c r="AS683" i="288"/>
  <c r="AO683" i="288"/>
  <c r="AK683" i="288"/>
  <c r="AG683" i="288"/>
  <c r="AC683" i="288"/>
  <c r="Y683" i="288"/>
  <c r="U683" i="288"/>
  <c r="Q683" i="288"/>
  <c r="M683" i="288"/>
  <c r="AJ660" i="288" s="1"/>
  <c r="I683" i="288"/>
  <c r="AJ656" i="288" s="1"/>
  <c r="BJ682" i="288"/>
  <c r="BF682" i="288"/>
  <c r="BB682" i="288"/>
  <c r="AX682" i="288"/>
  <c r="AT682" i="288"/>
  <c r="AP682" i="288"/>
  <c r="AL682" i="288"/>
  <c r="AH682" i="288"/>
  <c r="AD682" i="288"/>
  <c r="Z682" i="288"/>
  <c r="V682" i="288"/>
  <c r="R682" i="288"/>
  <c r="N682" i="288"/>
  <c r="AI661" i="288" s="1"/>
  <c r="J682" i="288"/>
  <c r="AI657" i="288" s="1"/>
  <c r="F682" i="288"/>
  <c r="AI653" i="288" s="1"/>
  <c r="BK681" i="288"/>
  <c r="BG681" i="288"/>
  <c r="BC681" i="288"/>
  <c r="AY681" i="288"/>
  <c r="AU681" i="288"/>
  <c r="AQ681" i="288"/>
  <c r="AM681" i="288"/>
  <c r="AI681" i="288"/>
  <c r="AE681" i="288"/>
  <c r="AA681" i="288"/>
  <c r="W681" i="288"/>
  <c r="S681" i="288"/>
  <c r="O681" i="288"/>
  <c r="AH662" i="288" s="1"/>
  <c r="K681" i="288"/>
  <c r="AH658" i="288" s="1"/>
  <c r="G681" i="288"/>
  <c r="AH654" i="288" s="1"/>
  <c r="BL680" i="288"/>
  <c r="BH680" i="288"/>
  <c r="BD680" i="288"/>
  <c r="AZ680" i="288"/>
  <c r="AV680" i="288"/>
  <c r="AR680" i="288"/>
  <c r="AN680" i="288"/>
  <c r="AJ680" i="288"/>
  <c r="AF680" i="288"/>
  <c r="AB680" i="288"/>
  <c r="X680" i="288"/>
  <c r="T680" i="288"/>
  <c r="P680" i="288"/>
  <c r="AG663" i="288" s="1"/>
  <c r="L680" i="288"/>
  <c r="AG659" i="288" s="1"/>
  <c r="H680" i="288"/>
  <c r="AG655" i="288" s="1"/>
  <c r="BM679" i="288"/>
  <c r="BI679" i="288"/>
  <c r="BE679" i="288"/>
  <c r="BA679" i="288"/>
  <c r="AW679" i="288"/>
  <c r="AS679" i="288"/>
  <c r="AO679" i="288"/>
  <c r="AK679" i="288"/>
  <c r="AG679" i="288"/>
  <c r="AC679" i="288"/>
  <c r="Y679" i="288"/>
  <c r="U679" i="288"/>
  <c r="Q679" i="288"/>
  <c r="M679" i="288"/>
  <c r="AF660" i="288" s="1"/>
  <c r="I679" i="288"/>
  <c r="AF656" i="288" s="1"/>
  <c r="BJ678" i="288"/>
  <c r="BF678" i="288"/>
  <c r="BB678" i="288"/>
  <c r="AX678" i="288"/>
  <c r="AT678" i="288"/>
  <c r="AP678" i="288"/>
  <c r="AL678" i="288"/>
  <c r="AH678" i="288"/>
  <c r="AD678" i="288"/>
  <c r="Z678" i="288"/>
  <c r="V678" i="288"/>
  <c r="R678" i="288"/>
  <c r="N678" i="288"/>
  <c r="AE661" i="288" s="1"/>
  <c r="J678" i="288"/>
  <c r="F678" i="288"/>
  <c r="AE653" i="288" s="1"/>
  <c r="BK677" i="288"/>
  <c r="BG677" i="288"/>
  <c r="BC677" i="288"/>
  <c r="AY677" i="288"/>
  <c r="AU677" i="288"/>
  <c r="AQ677" i="288"/>
  <c r="AM677" i="288"/>
  <c r="AI677" i="288"/>
  <c r="AE677" i="288"/>
  <c r="AA677" i="288"/>
  <c r="W677" i="288"/>
  <c r="S677" i="288"/>
  <c r="O677" i="288"/>
  <c r="AD662" i="288" s="1"/>
  <c r="K677" i="288"/>
  <c r="AD658" i="288" s="1"/>
  <c r="G677" i="288"/>
  <c r="AD654" i="288" s="1"/>
  <c r="BL676" i="288"/>
  <c r="BH676" i="288"/>
  <c r="BD676" i="288"/>
  <c r="AZ676" i="288"/>
  <c r="AV676" i="288"/>
  <c r="AR676" i="288"/>
  <c r="AN676" i="288"/>
  <c r="AJ676" i="288"/>
  <c r="AF676" i="288"/>
  <c r="AB676" i="288"/>
  <c r="X676" i="288"/>
  <c r="T676" i="288"/>
  <c r="P676" i="288"/>
  <c r="AC663" i="288" s="1"/>
  <c r="L676" i="288"/>
  <c r="AC659" i="288" s="1"/>
  <c r="H676" i="288"/>
  <c r="AC655" i="288" s="1"/>
  <c r="BM675" i="288"/>
  <c r="BI675" i="288"/>
  <c r="BE675" i="288"/>
  <c r="BA675" i="288"/>
  <c r="AW675" i="288"/>
  <c r="AS675" i="288"/>
  <c r="AO675" i="288"/>
  <c r="AK675" i="288"/>
  <c r="AG675" i="288"/>
  <c r="AC675" i="288"/>
  <c r="Y675" i="288"/>
  <c r="U675" i="288"/>
  <c r="Q675" i="288"/>
  <c r="M675" i="288"/>
  <c r="AB660" i="288" s="1"/>
  <c r="I675" i="288"/>
  <c r="AB656" i="288" s="1"/>
  <c r="BJ674" i="288"/>
  <c r="BF674" i="288"/>
  <c r="BB674" i="288"/>
  <c r="AX674" i="288"/>
  <c r="AT674" i="288"/>
  <c r="AP674" i="288"/>
  <c r="AL674" i="288"/>
  <c r="AH674" i="288"/>
  <c r="AD674" i="288"/>
  <c r="Z674" i="288"/>
  <c r="V674" i="288"/>
  <c r="R674" i="288"/>
  <c r="N674" i="288"/>
  <c r="AA661" i="288" s="1"/>
  <c r="J674" i="288"/>
  <c r="AA657" i="288" s="1"/>
  <c r="F674" i="288"/>
  <c r="AA653" i="288" s="1"/>
  <c r="BK673" i="288"/>
  <c r="BG673" i="288"/>
  <c r="BC673" i="288"/>
  <c r="AY673" i="288"/>
  <c r="AU673" i="288"/>
  <c r="AQ673" i="288"/>
  <c r="AM673" i="288"/>
  <c r="AI673" i="288"/>
  <c r="AE673" i="288"/>
  <c r="AA673" i="288"/>
  <c r="W673" i="288"/>
  <c r="S673" i="288"/>
  <c r="O673" i="288"/>
  <c r="Z662" i="288" s="1"/>
  <c r="K673" i="288"/>
  <c r="Z658" i="288" s="1"/>
  <c r="G673" i="288"/>
  <c r="Z654" i="288" s="1"/>
  <c r="BL672" i="288"/>
  <c r="BH672" i="288"/>
  <c r="BD672" i="288"/>
  <c r="AZ672" i="288"/>
  <c r="AV672" i="288"/>
  <c r="AR672" i="288"/>
  <c r="AN672" i="288"/>
  <c r="AJ672" i="288"/>
  <c r="AF672" i="288"/>
  <c r="AB672" i="288"/>
  <c r="X672" i="288"/>
  <c r="T672" i="288"/>
  <c r="P672" i="288"/>
  <c r="Y663" i="288" s="1"/>
  <c r="L672" i="288"/>
  <c r="Y659" i="288" s="1"/>
  <c r="H672" i="288"/>
  <c r="Y655" i="288" s="1"/>
  <c r="BM671" i="288"/>
  <c r="BI671" i="288"/>
  <c r="BE671" i="288"/>
  <c r="BA671" i="288"/>
  <c r="AW671" i="288"/>
  <c r="AS671" i="288"/>
  <c r="AO671" i="288"/>
  <c r="AK671" i="288"/>
  <c r="AG671" i="288"/>
  <c r="AC671" i="288"/>
  <c r="Y671" i="288"/>
  <c r="U671" i="288"/>
  <c r="Q671" i="288"/>
  <c r="M671" i="288"/>
  <c r="X660" i="288" s="1"/>
  <c r="I671" i="288"/>
  <c r="X656" i="288" s="1"/>
  <c r="BJ670" i="288"/>
  <c r="BF670" i="288"/>
  <c r="BB670" i="288"/>
  <c r="AX670" i="288"/>
  <c r="AT670" i="288"/>
  <c r="AP670" i="288"/>
  <c r="AL670" i="288"/>
  <c r="AH670" i="288"/>
  <c r="AD670" i="288"/>
  <c r="Z670" i="288"/>
  <c r="V670" i="288"/>
  <c r="R670" i="288"/>
  <c r="N670" i="288"/>
  <c r="W661" i="288" s="1"/>
  <c r="J670" i="288"/>
  <c r="W657" i="288" s="1"/>
  <c r="F670" i="288"/>
  <c r="W653" i="288" s="1"/>
  <c r="BK669" i="288"/>
  <c r="BG669" i="288"/>
  <c r="BC669" i="288"/>
  <c r="AY669" i="288"/>
  <c r="AU669" i="288"/>
  <c r="AQ669" i="288"/>
  <c r="AM669" i="288"/>
  <c r="AI669" i="288"/>
  <c r="AE669" i="288"/>
  <c r="AA669" i="288"/>
  <c r="W669" i="288"/>
  <c r="S669" i="288"/>
  <c r="O669" i="288"/>
  <c r="V662" i="288" s="1"/>
  <c r="K669" i="288"/>
  <c r="V658" i="288" s="1"/>
  <c r="G669" i="288"/>
  <c r="V654" i="288" s="1"/>
  <c r="BL668" i="288"/>
  <c r="BH668" i="288"/>
  <c r="BD668" i="288"/>
  <c r="AZ668" i="288"/>
  <c r="AV668" i="288"/>
  <c r="AR668" i="288"/>
  <c r="AN668" i="288"/>
  <c r="AJ668" i="288"/>
  <c r="AF668" i="288"/>
  <c r="AB668" i="288"/>
  <c r="X668" i="288"/>
  <c r="T668" i="288"/>
  <c r="P668" i="288"/>
  <c r="U663" i="288" s="1"/>
  <c r="L668" i="288"/>
  <c r="U659" i="288" s="1"/>
  <c r="H668" i="288"/>
  <c r="U655" i="288" s="1"/>
  <c r="BM667" i="288"/>
  <c r="BI667" i="288"/>
  <c r="BE667" i="288"/>
  <c r="BA667" i="288"/>
  <c r="AW667" i="288"/>
  <c r="AS667" i="288"/>
  <c r="AO667" i="288"/>
  <c r="AK667" i="288"/>
  <c r="AG667" i="288"/>
  <c r="AC667" i="288"/>
  <c r="Y667" i="288"/>
  <c r="U667" i="288"/>
  <c r="Q667" i="288"/>
  <c r="M667" i="288"/>
  <c r="T660" i="288" s="1"/>
  <c r="I667" i="288"/>
  <c r="T656" i="288" s="1"/>
  <c r="BJ666" i="288"/>
  <c r="BF666" i="288"/>
  <c r="BB666" i="288"/>
  <c r="AX666" i="288"/>
  <c r="AT666" i="288"/>
  <c r="AP666" i="288"/>
  <c r="AL666" i="288"/>
  <c r="AH666" i="288"/>
  <c r="AD666" i="288"/>
  <c r="Z666" i="288"/>
  <c r="V666" i="288"/>
  <c r="R666" i="288"/>
  <c r="N666" i="288"/>
  <c r="S661" i="288" s="1"/>
  <c r="J666" i="288"/>
  <c r="S657" i="288" s="1"/>
  <c r="F666" i="288"/>
  <c r="S653" i="288" s="1"/>
  <c r="BK665" i="288"/>
  <c r="BG665" i="288"/>
  <c r="BC665" i="288"/>
  <c r="AY665" i="288"/>
  <c r="AU665" i="288"/>
  <c r="AQ665" i="288"/>
  <c r="AM665" i="288"/>
  <c r="AI665" i="288"/>
  <c r="AE665" i="288"/>
  <c r="AA665" i="288"/>
  <c r="W665" i="288"/>
  <c r="S665" i="288"/>
  <c r="O665" i="288"/>
  <c r="R662" i="288" s="1"/>
  <c r="K665" i="288"/>
  <c r="R658" i="288" s="1"/>
  <c r="G665" i="288"/>
  <c r="R654" i="288" s="1"/>
  <c r="BL664" i="288"/>
  <c r="BH664" i="288"/>
  <c r="BD664" i="288"/>
  <c r="AZ664" i="288"/>
  <c r="AV664" i="288"/>
  <c r="AR664" i="288"/>
  <c r="AN664" i="288"/>
  <c r="AJ664" i="288"/>
  <c r="AF664" i="288"/>
  <c r="AB664" i="288"/>
  <c r="X664" i="288"/>
  <c r="T664" i="288"/>
  <c r="P664" i="288"/>
  <c r="Q663" i="288" s="1"/>
  <c r="L664" i="288"/>
  <c r="Q659" i="288" s="1"/>
  <c r="H664" i="288"/>
  <c r="Q655" i="288" s="1"/>
  <c r="AE657" i="288"/>
  <c r="BM643" i="288"/>
  <c r="BI643" i="288"/>
  <c r="BE643" i="288"/>
  <c r="BA643" i="288"/>
  <c r="AW643" i="288"/>
  <c r="AS643" i="288"/>
  <c r="AO643" i="288"/>
  <c r="AK643" i="288"/>
  <c r="AG643" i="288"/>
  <c r="AC643" i="288"/>
  <c r="Y643" i="288"/>
  <c r="U643" i="288"/>
  <c r="Q643" i="288"/>
  <c r="M643" i="288"/>
  <c r="BM591" i="288" s="1"/>
  <c r="I643" i="288"/>
  <c r="BM587" i="288" s="1"/>
  <c r="BJ642" i="288"/>
  <c r="BF642" i="288"/>
  <c r="BB642" i="288"/>
  <c r="AX642" i="288"/>
  <c r="AT642" i="288"/>
  <c r="AP642" i="288"/>
  <c r="AL642" i="288"/>
  <c r="AH642" i="288"/>
  <c r="AD642" i="288"/>
  <c r="Z642" i="288"/>
  <c r="V642" i="288"/>
  <c r="R642" i="288"/>
  <c r="N642" i="288"/>
  <c r="BL592" i="288" s="1"/>
  <c r="J642" i="288"/>
  <c r="BL588" i="288" s="1"/>
  <c r="F642" i="288"/>
  <c r="BL584" i="288" s="1"/>
  <c r="BK641" i="288"/>
  <c r="BG641" i="288"/>
  <c r="BC641" i="288"/>
  <c r="AY641" i="288"/>
  <c r="AU641" i="288"/>
  <c r="AQ641" i="288"/>
  <c r="AM641" i="288"/>
  <c r="AI641" i="288"/>
  <c r="AE641" i="288"/>
  <c r="AA641" i="288"/>
  <c r="W641" i="288"/>
  <c r="S641" i="288"/>
  <c r="O641" i="288"/>
  <c r="BK593" i="288" s="1"/>
  <c r="K641" i="288"/>
  <c r="BK589" i="288" s="1"/>
  <c r="G641" i="288"/>
  <c r="BK585" i="288" s="1"/>
  <c r="BL640" i="288"/>
  <c r="BH640" i="288"/>
  <c r="BD640" i="288"/>
  <c r="AZ640" i="288"/>
  <c r="AV640" i="288"/>
  <c r="AR640" i="288"/>
  <c r="AN640" i="288"/>
  <c r="AJ640" i="288"/>
  <c r="AF640" i="288"/>
  <c r="AB640" i="288"/>
  <c r="X640" i="288"/>
  <c r="T640" i="288"/>
  <c r="P640" i="288"/>
  <c r="BJ594" i="288" s="1"/>
  <c r="L640" i="288"/>
  <c r="BJ590" i="288" s="1"/>
  <c r="H640" i="288"/>
  <c r="BJ586" i="288" s="1"/>
  <c r="BM639" i="288"/>
  <c r="BI639" i="288"/>
  <c r="BE639" i="288"/>
  <c r="BA639" i="288"/>
  <c r="AW639" i="288"/>
  <c r="AS639" i="288"/>
  <c r="AO639" i="288"/>
  <c r="AK639" i="288"/>
  <c r="AG639" i="288"/>
  <c r="AC639" i="288"/>
  <c r="Y639" i="288"/>
  <c r="U639" i="288"/>
  <c r="Q639" i="288"/>
  <c r="M639" i="288"/>
  <c r="BI591" i="288" s="1"/>
  <c r="I639" i="288"/>
  <c r="BI587" i="288" s="1"/>
  <c r="BJ638" i="288"/>
  <c r="BF638" i="288"/>
  <c r="BB638" i="288"/>
  <c r="AX638" i="288"/>
  <c r="AT638" i="288"/>
  <c r="AP638" i="288"/>
  <c r="AL638" i="288"/>
  <c r="AH638" i="288"/>
  <c r="AD638" i="288"/>
  <c r="Z638" i="288"/>
  <c r="V638" i="288"/>
  <c r="R638" i="288"/>
  <c r="N638" i="288"/>
  <c r="BH592" i="288" s="1"/>
  <c r="J638" i="288"/>
  <c r="BH588" i="288" s="1"/>
  <c r="F638" i="288"/>
  <c r="BH584" i="288" s="1"/>
  <c r="BK637" i="288"/>
  <c r="BG637" i="288"/>
  <c r="BC637" i="288"/>
  <c r="AY637" i="288"/>
  <c r="AU637" i="288"/>
  <c r="AQ637" i="288"/>
  <c r="AM637" i="288"/>
  <c r="AI637" i="288"/>
  <c r="AE637" i="288"/>
  <c r="AA637" i="288"/>
  <c r="W637" i="288"/>
  <c r="S637" i="288"/>
  <c r="O637" i="288"/>
  <c r="BG593" i="288" s="1"/>
  <c r="K637" i="288"/>
  <c r="BG589" i="288" s="1"/>
  <c r="G637" i="288"/>
  <c r="BG585" i="288" s="1"/>
  <c r="BL636" i="288"/>
  <c r="BH636" i="288"/>
  <c r="BD636" i="288"/>
  <c r="AZ636" i="288"/>
  <c r="AV636" i="288"/>
  <c r="AR636" i="288"/>
  <c r="AN636" i="288"/>
  <c r="AJ636" i="288"/>
  <c r="AF636" i="288"/>
  <c r="AB636" i="288"/>
  <c r="X636" i="288"/>
  <c r="T636" i="288"/>
  <c r="P636" i="288"/>
  <c r="BF594" i="288" s="1"/>
  <c r="L636" i="288"/>
  <c r="BF590" i="288" s="1"/>
  <c r="H636" i="288"/>
  <c r="BF586" i="288" s="1"/>
  <c r="BM635" i="288"/>
  <c r="BI635" i="288"/>
  <c r="BE635" i="288"/>
  <c r="BA635" i="288"/>
  <c r="AW635" i="288"/>
  <c r="AS635" i="288"/>
  <c r="AO635" i="288"/>
  <c r="AK635" i="288"/>
  <c r="AG635" i="288"/>
  <c r="AC635" i="288"/>
  <c r="Y635" i="288"/>
  <c r="U635" i="288"/>
  <c r="Q635" i="288"/>
  <c r="M635" i="288"/>
  <c r="BE591" i="288" s="1"/>
  <c r="I635" i="288"/>
  <c r="BE587" i="288" s="1"/>
  <c r="BJ634" i="288"/>
  <c r="BF634" i="288"/>
  <c r="BB634" i="288"/>
  <c r="AX634" i="288"/>
  <c r="AT634" i="288"/>
  <c r="AP634" i="288"/>
  <c r="AL634" i="288"/>
  <c r="AH634" i="288"/>
  <c r="AD634" i="288"/>
  <c r="Z634" i="288"/>
  <c r="V634" i="288"/>
  <c r="R634" i="288"/>
  <c r="N634" i="288"/>
  <c r="BD592" i="288" s="1"/>
  <c r="J634" i="288"/>
  <c r="BD588" i="288" s="1"/>
  <c r="F634" i="288"/>
  <c r="BD584" i="288" s="1"/>
  <c r="BK633" i="288"/>
  <c r="BG633" i="288"/>
  <c r="BC633" i="288"/>
  <c r="AY633" i="288"/>
  <c r="AU633" i="288"/>
  <c r="AQ633" i="288"/>
  <c r="AM633" i="288"/>
  <c r="AI633" i="288"/>
  <c r="AE633" i="288"/>
  <c r="AA633" i="288"/>
  <c r="W633" i="288"/>
  <c r="S633" i="288"/>
  <c r="O633" i="288"/>
  <c r="BC593" i="288" s="1"/>
  <c r="K633" i="288"/>
  <c r="BC589" i="288" s="1"/>
  <c r="G633" i="288"/>
  <c r="BC585" i="288" s="1"/>
  <c r="BL632" i="288"/>
  <c r="BH632" i="288"/>
  <c r="BD632" i="288"/>
  <c r="AZ632" i="288"/>
  <c r="AV632" i="288"/>
  <c r="AR632" i="288"/>
  <c r="AN632" i="288"/>
  <c r="AJ632" i="288"/>
  <c r="AF632" i="288"/>
  <c r="AB632" i="288"/>
  <c r="X632" i="288"/>
  <c r="T632" i="288"/>
  <c r="P632" i="288"/>
  <c r="BB594" i="288" s="1"/>
  <c r="L632" i="288"/>
  <c r="BB590" i="288" s="1"/>
  <c r="H632" i="288"/>
  <c r="BB586" i="288" s="1"/>
  <c r="BM631" i="288"/>
  <c r="BI631" i="288"/>
  <c r="BE631" i="288"/>
  <c r="BA631" i="288"/>
  <c r="AW631" i="288"/>
  <c r="AS631" i="288"/>
  <c r="AO631" i="288"/>
  <c r="AK631" i="288"/>
  <c r="AG631" i="288"/>
  <c r="AC631" i="288"/>
  <c r="Y631" i="288"/>
  <c r="U631" i="288"/>
  <c r="Q631" i="288"/>
  <c r="M631" i="288"/>
  <c r="BA591" i="288" s="1"/>
  <c r="I631" i="288"/>
  <c r="BA587" i="288" s="1"/>
  <c r="BJ630" i="288"/>
  <c r="BF630" i="288"/>
  <c r="BB630" i="288"/>
  <c r="AX630" i="288"/>
  <c r="AT630" i="288"/>
  <c r="AP630" i="288"/>
  <c r="AL630" i="288"/>
  <c r="AH630" i="288"/>
  <c r="AD630" i="288"/>
  <c r="Z630" i="288"/>
  <c r="V630" i="288"/>
  <c r="R630" i="288"/>
  <c r="N630" i="288"/>
  <c r="AZ592" i="288" s="1"/>
  <c r="J630" i="288"/>
  <c r="AZ588" i="288" s="1"/>
  <c r="F630" i="288"/>
  <c r="AZ584" i="288" s="1"/>
  <c r="BK629" i="288"/>
  <c r="BG629" i="288"/>
  <c r="BC629" i="288"/>
  <c r="AY629" i="288"/>
  <c r="AU629" i="288"/>
  <c r="AQ629" i="288"/>
  <c r="AM629" i="288"/>
  <c r="AI629" i="288"/>
  <c r="AE629" i="288"/>
  <c r="AA629" i="288"/>
  <c r="W629" i="288"/>
  <c r="S629" i="288"/>
  <c r="O629" i="288"/>
  <c r="AY593" i="288" s="1"/>
  <c r="K629" i="288"/>
  <c r="AY589" i="288" s="1"/>
  <c r="G629" i="288"/>
  <c r="AY585" i="288" s="1"/>
  <c r="BL628" i="288"/>
  <c r="BH628" i="288"/>
  <c r="BD628" i="288"/>
  <c r="AZ628" i="288"/>
  <c r="AV628" i="288"/>
  <c r="AR628" i="288"/>
  <c r="AN628" i="288"/>
  <c r="AJ628" i="288"/>
  <c r="AF628" i="288"/>
  <c r="AB628" i="288"/>
  <c r="X628" i="288"/>
  <c r="T628" i="288"/>
  <c r="P628" i="288"/>
  <c r="AX594" i="288" s="1"/>
  <c r="L628" i="288"/>
  <c r="AX590" i="288" s="1"/>
  <c r="H628" i="288"/>
  <c r="AX586" i="288" s="1"/>
  <c r="BM627" i="288"/>
  <c r="BI627" i="288"/>
  <c r="BE627" i="288"/>
  <c r="BA627" i="288"/>
  <c r="AW627" i="288"/>
  <c r="AS627" i="288"/>
  <c r="AO627" i="288"/>
  <c r="AK627" i="288"/>
  <c r="AG627" i="288"/>
  <c r="AC627" i="288"/>
  <c r="Y627" i="288"/>
  <c r="U627" i="288"/>
  <c r="Q627" i="288"/>
  <c r="M627" i="288"/>
  <c r="AW591" i="288" s="1"/>
  <c r="I627" i="288"/>
  <c r="AW587" i="288" s="1"/>
  <c r="BJ626" i="288"/>
  <c r="BF626" i="288"/>
  <c r="BB626" i="288"/>
  <c r="AX626" i="288"/>
  <c r="AT626" i="288"/>
  <c r="AP626" i="288"/>
  <c r="AL626" i="288"/>
  <c r="AH626" i="288"/>
  <c r="AD626" i="288"/>
  <c r="Z626" i="288"/>
  <c r="V626" i="288"/>
  <c r="R626" i="288"/>
  <c r="N626" i="288"/>
  <c r="AV592" i="288" s="1"/>
  <c r="J626" i="288"/>
  <c r="AV588" i="288" s="1"/>
  <c r="F626" i="288"/>
  <c r="AV584" i="288" s="1"/>
  <c r="BK625" i="288"/>
  <c r="BG625" i="288"/>
  <c r="BC625" i="288"/>
  <c r="AY625" i="288"/>
  <c r="AU625" i="288"/>
  <c r="AQ625" i="288"/>
  <c r="AM625" i="288"/>
  <c r="AI625" i="288"/>
  <c r="AE625" i="288"/>
  <c r="AA625" i="288"/>
  <c r="W625" i="288"/>
  <c r="S625" i="288"/>
  <c r="O625" i="288"/>
  <c r="AU593" i="288" s="1"/>
  <c r="K625" i="288"/>
  <c r="AU589" i="288" s="1"/>
  <c r="G625" i="288"/>
  <c r="AU585" i="288" s="1"/>
  <c r="BL624" i="288"/>
  <c r="BH624" i="288"/>
  <c r="BD624" i="288"/>
  <c r="AZ624" i="288"/>
  <c r="AV624" i="288"/>
  <c r="AR624" i="288"/>
  <c r="AN624" i="288"/>
  <c r="AJ624" i="288"/>
  <c r="AF624" i="288"/>
  <c r="AB624" i="288"/>
  <c r="X624" i="288"/>
  <c r="T624" i="288"/>
  <c r="P624" i="288"/>
  <c r="AT594" i="288" s="1"/>
  <c r="L624" i="288"/>
  <c r="AT590" i="288" s="1"/>
  <c r="H624" i="288"/>
  <c r="AT586" i="288" s="1"/>
  <c r="BM623" i="288"/>
  <c r="BI623" i="288"/>
  <c r="BE623" i="288"/>
  <c r="BA623" i="288"/>
  <c r="AW623" i="288"/>
  <c r="AS623" i="288"/>
  <c r="AO623" i="288"/>
  <c r="AK623" i="288"/>
  <c r="AG623" i="288"/>
  <c r="AC623" i="288"/>
  <c r="Y623" i="288"/>
  <c r="U623" i="288"/>
  <c r="Q623" i="288"/>
  <c r="M623" i="288"/>
  <c r="AS591" i="288" s="1"/>
  <c r="I623" i="288"/>
  <c r="AS587" i="288" s="1"/>
  <c r="BJ622" i="288"/>
  <c r="BF622" i="288"/>
  <c r="BB622" i="288"/>
  <c r="AX622" i="288"/>
  <c r="AT622" i="288"/>
  <c r="AP622" i="288"/>
  <c r="AL622" i="288"/>
  <c r="AH622" i="288"/>
  <c r="AD622" i="288"/>
  <c r="Z622" i="288"/>
  <c r="V622" i="288"/>
  <c r="R622" i="288"/>
  <c r="N622" i="288"/>
  <c r="AR592" i="288" s="1"/>
  <c r="J622" i="288"/>
  <c r="AR588" i="288" s="1"/>
  <c r="F622" i="288"/>
  <c r="AR584" i="288" s="1"/>
  <c r="BK621" i="288"/>
  <c r="BG621" i="288"/>
  <c r="BC621" i="288"/>
  <c r="AY621" i="288"/>
  <c r="AU621" i="288"/>
  <c r="AQ621" i="288"/>
  <c r="AM621" i="288"/>
  <c r="AI621" i="288"/>
  <c r="AE621" i="288"/>
  <c r="AA621" i="288"/>
  <c r="W621" i="288"/>
  <c r="S621" i="288"/>
  <c r="O621" i="288"/>
  <c r="AQ593" i="288" s="1"/>
  <c r="K621" i="288"/>
  <c r="AQ589" i="288" s="1"/>
  <c r="G621" i="288"/>
  <c r="AQ585" i="288" s="1"/>
  <c r="BL620" i="288"/>
  <c r="BH620" i="288"/>
  <c r="BD620" i="288"/>
  <c r="AZ620" i="288"/>
  <c r="AV620" i="288"/>
  <c r="AR620" i="288"/>
  <c r="AN620" i="288"/>
  <c r="AJ620" i="288"/>
  <c r="AF620" i="288"/>
  <c r="AB620" i="288"/>
  <c r="X620" i="288"/>
  <c r="T620" i="288"/>
  <c r="P620" i="288"/>
  <c r="AP594" i="288" s="1"/>
  <c r="L620" i="288"/>
  <c r="AP590" i="288" s="1"/>
  <c r="H620" i="288"/>
  <c r="AP586" i="288" s="1"/>
  <c r="BM619" i="288"/>
  <c r="BI619" i="288"/>
  <c r="BE619" i="288"/>
  <c r="BA619" i="288"/>
  <c r="AW619" i="288"/>
  <c r="AS619" i="288"/>
  <c r="AO619" i="288"/>
  <c r="AK619" i="288"/>
  <c r="AG619" i="288"/>
  <c r="AC619" i="288"/>
  <c r="Y619" i="288"/>
  <c r="U619" i="288"/>
  <c r="Q619" i="288"/>
  <c r="M619" i="288"/>
  <c r="AO591" i="288" s="1"/>
  <c r="I619" i="288"/>
  <c r="AO587" i="288" s="1"/>
  <c r="BJ618" i="288"/>
  <c r="BF618" i="288"/>
  <c r="BB618" i="288"/>
  <c r="AX618" i="288"/>
  <c r="AT618" i="288"/>
  <c r="AP618" i="288"/>
  <c r="AL618" i="288"/>
  <c r="AH618" i="288"/>
  <c r="AD618" i="288"/>
  <c r="Z618" i="288"/>
  <c r="V618" i="288"/>
  <c r="R618" i="288"/>
  <c r="N618" i="288"/>
  <c r="AN592" i="288" s="1"/>
  <c r="J618" i="288"/>
  <c r="AN588" i="288" s="1"/>
  <c r="F618" i="288"/>
  <c r="AN584" i="288" s="1"/>
  <c r="BK617" i="288"/>
  <c r="BG617" i="288"/>
  <c r="BC617" i="288"/>
  <c r="AY617" i="288"/>
  <c r="AU617" i="288"/>
  <c r="AQ617" i="288"/>
  <c r="AM617" i="288"/>
  <c r="AI617" i="288"/>
  <c r="AE617" i="288"/>
  <c r="AA617" i="288"/>
  <c r="W617" i="288"/>
  <c r="S617" i="288"/>
  <c r="O617" i="288"/>
  <c r="AM593" i="288" s="1"/>
  <c r="K617" i="288"/>
  <c r="AM589" i="288" s="1"/>
  <c r="G617" i="288"/>
  <c r="AM585" i="288" s="1"/>
  <c r="BL616" i="288"/>
  <c r="BH616" i="288"/>
  <c r="BD616" i="288"/>
  <c r="AZ616" i="288"/>
  <c r="AV616" i="288"/>
  <c r="AR616" i="288"/>
  <c r="AN616" i="288"/>
  <c r="AJ616" i="288"/>
  <c r="AF616" i="288"/>
  <c r="AB616" i="288"/>
  <c r="X616" i="288"/>
  <c r="T616" i="288"/>
  <c r="P616" i="288"/>
  <c r="AL594" i="288" s="1"/>
  <c r="L616" i="288"/>
  <c r="AL590" i="288" s="1"/>
  <c r="H616" i="288"/>
  <c r="AL586" i="288" s="1"/>
  <c r="BM615" i="288"/>
  <c r="BI615" i="288"/>
  <c r="BE615" i="288"/>
  <c r="BA615" i="288"/>
  <c r="AW615" i="288"/>
  <c r="AS615" i="288"/>
  <c r="AO615" i="288"/>
  <c r="AK615" i="288"/>
  <c r="AG615" i="288"/>
  <c r="AC615" i="288"/>
  <c r="Y615" i="288"/>
  <c r="U615" i="288"/>
  <c r="Q615" i="288"/>
  <c r="M615" i="288"/>
  <c r="AK591" i="288" s="1"/>
  <c r="I615" i="288"/>
  <c r="AK587" i="288" s="1"/>
  <c r="BJ614" i="288"/>
  <c r="BF614" i="288"/>
  <c r="BB614" i="288"/>
  <c r="AX614" i="288"/>
  <c r="AT614" i="288"/>
  <c r="AP614" i="288"/>
  <c r="AL614" i="288"/>
  <c r="AH614" i="288"/>
  <c r="AD614" i="288"/>
  <c r="Z614" i="288"/>
  <c r="V614" i="288"/>
  <c r="R614" i="288"/>
  <c r="N614" i="288"/>
  <c r="AJ592" i="288" s="1"/>
  <c r="J614" i="288"/>
  <c r="AJ588" i="288" s="1"/>
  <c r="F614" i="288"/>
  <c r="AJ584" i="288" s="1"/>
  <c r="BK613" i="288"/>
  <c r="BG613" i="288"/>
  <c r="BC613" i="288"/>
  <c r="AY613" i="288"/>
  <c r="AU613" i="288"/>
  <c r="AQ613" i="288"/>
  <c r="AM613" i="288"/>
  <c r="AI613" i="288"/>
  <c r="AE613" i="288"/>
  <c r="AA613" i="288"/>
  <c r="W613" i="288"/>
  <c r="S613" i="288"/>
  <c r="O613" i="288"/>
  <c r="AI593" i="288" s="1"/>
  <c r="K613" i="288"/>
  <c r="AI589" i="288" s="1"/>
  <c r="G613" i="288"/>
  <c r="AI585" i="288" s="1"/>
  <c r="BL612" i="288"/>
  <c r="BH612" i="288"/>
  <c r="BD612" i="288"/>
  <c r="AZ612" i="288"/>
  <c r="AV612" i="288"/>
  <c r="AR612" i="288"/>
  <c r="AN612" i="288"/>
  <c r="AJ612" i="288"/>
  <c r="AF612" i="288"/>
  <c r="AB612" i="288"/>
  <c r="X612" i="288"/>
  <c r="T612" i="288"/>
  <c r="P612" i="288"/>
  <c r="AH594" i="288" s="1"/>
  <c r="L612" i="288"/>
  <c r="AH590" i="288" s="1"/>
  <c r="H612" i="288"/>
  <c r="AH586" i="288" s="1"/>
  <c r="BM611" i="288"/>
  <c r="BI611" i="288"/>
  <c r="BE611" i="288"/>
  <c r="BA611" i="288"/>
  <c r="AW611" i="288"/>
  <c r="AS611" i="288"/>
  <c r="AO611" i="288"/>
  <c r="AK611" i="288"/>
  <c r="AG611" i="288"/>
  <c r="AC611" i="288"/>
  <c r="Y611" i="288"/>
  <c r="U611" i="288"/>
  <c r="Q611" i="288"/>
  <c r="M611" i="288"/>
  <c r="AG591" i="288" s="1"/>
  <c r="I611" i="288"/>
  <c r="AG587" i="288" s="1"/>
  <c r="BJ610" i="288"/>
  <c r="BF610" i="288"/>
  <c r="BB610" i="288"/>
  <c r="AX610" i="288"/>
  <c r="AT610" i="288"/>
  <c r="AP610" i="288"/>
  <c r="AL610" i="288"/>
  <c r="AH610" i="288"/>
  <c r="AD610" i="288"/>
  <c r="Z610" i="288"/>
  <c r="V610" i="288"/>
  <c r="R610" i="288"/>
  <c r="N610" i="288"/>
  <c r="AF592" i="288" s="1"/>
  <c r="J610" i="288"/>
  <c r="AF588" i="288" s="1"/>
  <c r="F610" i="288"/>
  <c r="AF584" i="288" s="1"/>
  <c r="BK609" i="288"/>
  <c r="BG609" i="288"/>
  <c r="BC609" i="288"/>
  <c r="AY609" i="288"/>
  <c r="AU609" i="288"/>
  <c r="AQ609" i="288"/>
  <c r="AM609" i="288"/>
  <c r="AI609" i="288"/>
  <c r="AE609" i="288"/>
  <c r="AA609" i="288"/>
  <c r="W609" i="288"/>
  <c r="S609" i="288"/>
  <c r="O609" i="288"/>
  <c r="AE593" i="288" s="1"/>
  <c r="K609" i="288"/>
  <c r="AE589" i="288" s="1"/>
  <c r="G609" i="288"/>
  <c r="AE585" i="288" s="1"/>
  <c r="BL608" i="288"/>
  <c r="BH608" i="288"/>
  <c r="BD608" i="288"/>
  <c r="AZ608" i="288"/>
  <c r="AV608" i="288"/>
  <c r="AR608" i="288"/>
  <c r="AN608" i="288"/>
  <c r="AJ608" i="288"/>
  <c r="AF608" i="288"/>
  <c r="AB608" i="288"/>
  <c r="X608" i="288"/>
  <c r="T608" i="288"/>
  <c r="P608" i="288"/>
  <c r="AD594" i="288" s="1"/>
  <c r="L608" i="288"/>
  <c r="AD590" i="288" s="1"/>
  <c r="H608" i="288"/>
  <c r="AD586" i="288" s="1"/>
  <c r="BM607" i="288"/>
  <c r="BI607" i="288"/>
  <c r="BE607" i="288"/>
  <c r="BA607" i="288"/>
  <c r="AW607" i="288"/>
  <c r="AS607" i="288"/>
  <c r="AO607" i="288"/>
  <c r="AK607" i="288"/>
  <c r="AG607" i="288"/>
  <c r="AC607" i="288"/>
  <c r="Y607" i="288"/>
  <c r="U607" i="288"/>
  <c r="Q607" i="288"/>
  <c r="M607" i="288"/>
  <c r="AC591" i="288" s="1"/>
  <c r="I607" i="288"/>
  <c r="AC587" i="288" s="1"/>
  <c r="BJ606" i="288"/>
  <c r="BF606" i="288"/>
  <c r="BB606" i="288"/>
  <c r="AX606" i="288"/>
  <c r="AT606" i="288"/>
  <c r="AP606" i="288"/>
  <c r="AL606" i="288"/>
  <c r="AH606" i="288"/>
  <c r="AD606" i="288"/>
  <c r="Z606" i="288"/>
  <c r="V606" i="288"/>
  <c r="R606" i="288"/>
  <c r="N606" i="288"/>
  <c r="AB592" i="288" s="1"/>
  <c r="J606" i="288"/>
  <c r="AB588" i="288" s="1"/>
  <c r="F606" i="288"/>
  <c r="AB584" i="288" s="1"/>
  <c r="BK605" i="288"/>
  <c r="BG605" i="288"/>
  <c r="BC605" i="288"/>
  <c r="AY605" i="288"/>
  <c r="AU605" i="288"/>
  <c r="AQ605" i="288"/>
  <c r="AM605" i="288"/>
  <c r="AI605" i="288"/>
  <c r="AE605" i="288"/>
  <c r="AA605" i="288"/>
  <c r="W605" i="288"/>
  <c r="S605" i="288"/>
  <c r="O605" i="288"/>
  <c r="AA593" i="288" s="1"/>
  <c r="K605" i="288"/>
  <c r="AA589" i="288" s="1"/>
  <c r="G605" i="288"/>
  <c r="AA585" i="288" s="1"/>
  <c r="BL604" i="288"/>
  <c r="BH604" i="288"/>
  <c r="BD604" i="288"/>
  <c r="AZ604" i="288"/>
  <c r="AV604" i="288"/>
  <c r="AR604" i="288"/>
  <c r="AN604" i="288"/>
  <c r="AJ604" i="288"/>
  <c r="AF604" i="288"/>
  <c r="AB604" i="288"/>
  <c r="BM1583" i="288"/>
  <c r="L1519" i="288"/>
  <c r="AR1487" i="288" s="1"/>
  <c r="BD1462" i="288"/>
  <c r="BH1442" i="288"/>
  <c r="L1426" i="288"/>
  <c r="T1418" i="288" s="1"/>
  <c r="R1399" i="288"/>
  <c r="F1388" i="288"/>
  <c r="AY1343" i="288" s="1"/>
  <c r="BC1376" i="288"/>
  <c r="X1366" i="288"/>
  <c r="BI1357" i="288"/>
  <c r="AH1332" i="288"/>
  <c r="Z1324" i="288"/>
  <c r="AY1318" i="288"/>
  <c r="N1313" i="288"/>
  <c r="AS1282" i="288" s="1"/>
  <c r="AM1307" i="288"/>
  <c r="BL1301" i="288"/>
  <c r="AA1296" i="288"/>
  <c r="AZ1290" i="288"/>
  <c r="P1285" i="288"/>
  <c r="Q1284" i="288" s="1"/>
  <c r="Y1264" i="288"/>
  <c r="AG1262" i="288"/>
  <c r="AO1260" i="288"/>
  <c r="BE1258" i="288"/>
  <c r="AG1257" i="288"/>
  <c r="H1256" i="288"/>
  <c r="BE1207" i="288" s="1"/>
  <c r="AS1254" i="288"/>
  <c r="U1253" i="288"/>
  <c r="BE1251" i="288"/>
  <c r="AG1250" i="288"/>
  <c r="I1249" i="288"/>
  <c r="AX1208" i="288" s="1"/>
  <c r="AS1247" i="288"/>
  <c r="U1246" i="288"/>
  <c r="J1245" i="288"/>
  <c r="AT1209" i="288" s="1"/>
  <c r="G1244" i="288"/>
  <c r="AS1206" i="288" s="1"/>
  <c r="BM1242" i="288"/>
  <c r="BJ1241" i="288"/>
  <c r="BG1240" i="288"/>
  <c r="BD1239" i="288"/>
  <c r="BA1238" i="288"/>
  <c r="AX1237" i="288"/>
  <c r="AU1236" i="288"/>
  <c r="AR1235" i="288"/>
  <c r="AO1234" i="288"/>
  <c r="AL1233" i="288"/>
  <c r="AI1232" i="288"/>
  <c r="AF1231" i="288"/>
  <c r="AC1230" i="288"/>
  <c r="Z1229" i="288"/>
  <c r="W1228" i="288"/>
  <c r="T1227" i="288"/>
  <c r="Q1226" i="288"/>
  <c r="N1225" i="288"/>
  <c r="Z1213" i="288" s="1"/>
  <c r="K1224" i="288"/>
  <c r="Y1210" i="288" s="1"/>
  <c r="H1223" i="288"/>
  <c r="X1207" i="288" s="1"/>
  <c r="BK1220" i="288"/>
  <c r="BH1219" i="288"/>
  <c r="BE1218" i="288"/>
  <c r="BB1217" i="288"/>
  <c r="AY1216" i="288"/>
  <c r="BL1195" i="288"/>
  <c r="BI1194" i="288"/>
  <c r="BF1193" i="288"/>
  <c r="BC1192" i="288"/>
  <c r="AZ1191" i="288"/>
  <c r="AW1190" i="288"/>
  <c r="AT1189" i="288"/>
  <c r="AQ1188" i="288"/>
  <c r="AN1187" i="288"/>
  <c r="AK1186" i="288"/>
  <c r="AH1185" i="288"/>
  <c r="AE1184" i="288"/>
  <c r="AB1183" i="288"/>
  <c r="Y1182" i="288"/>
  <c r="V1181" i="288"/>
  <c r="S1180" i="288"/>
  <c r="P1179" i="288"/>
  <c r="AW1146" i="288" s="1"/>
  <c r="M1178" i="288"/>
  <c r="AV1143" i="288" s="1"/>
  <c r="J1177" i="288"/>
  <c r="AU1140" i="288" s="1"/>
  <c r="G1176" i="288"/>
  <c r="AT1137" i="288" s="1"/>
  <c r="BM1174" i="288"/>
  <c r="BJ1173" i="288"/>
  <c r="BG1172" i="288"/>
  <c r="BD1171" i="288"/>
  <c r="BA1170" i="288"/>
  <c r="AX1169" i="288"/>
  <c r="AU1168" i="288"/>
  <c r="AR1167" i="288"/>
  <c r="AO1166" i="288"/>
  <c r="AL1165" i="288"/>
  <c r="AI1164" i="288"/>
  <c r="AF1163" i="288"/>
  <c r="AC1162" i="288"/>
  <c r="Z1161" i="288"/>
  <c r="W1160" i="288"/>
  <c r="T1159" i="288"/>
  <c r="Q1158" i="288"/>
  <c r="N1157" i="288"/>
  <c r="AA1144" i="288" s="1"/>
  <c r="K1156" i="288"/>
  <c r="Z1141" i="288" s="1"/>
  <c r="H1155" i="288"/>
  <c r="Y1138" i="288" s="1"/>
  <c r="BK1152" i="288"/>
  <c r="BH1151" i="288"/>
  <c r="BE1150" i="288"/>
  <c r="BB1149" i="288"/>
  <c r="AY1148" i="288"/>
  <c r="AV1147" i="288"/>
  <c r="M1126" i="288"/>
  <c r="BM1074" i="288" s="1"/>
  <c r="J1125" i="288"/>
  <c r="BL1071" i="288" s="1"/>
  <c r="G1124" i="288"/>
  <c r="BK1068" i="288" s="1"/>
  <c r="BM1122" i="288"/>
  <c r="BJ1121" i="288"/>
  <c r="BG1120" i="288"/>
  <c r="BD1119" i="288"/>
  <c r="BA1118" i="288"/>
  <c r="AX1117" i="288"/>
  <c r="AU1116" i="288"/>
  <c r="AR1115" i="288"/>
  <c r="AO1114" i="288"/>
  <c r="AL1113" i="288"/>
  <c r="AI1112" i="288"/>
  <c r="AF1111" i="288"/>
  <c r="AC1110" i="288"/>
  <c r="Z1109" i="288"/>
  <c r="W1108" i="288"/>
  <c r="T1107" i="288"/>
  <c r="Q1106" i="288"/>
  <c r="N1105" i="288"/>
  <c r="AR1075" i="288" s="1"/>
  <c r="AQ1104" i="288"/>
  <c r="V1104" i="288"/>
  <c r="BI1103" i="288"/>
  <c r="AN1103" i="288"/>
  <c r="S1103" i="288"/>
  <c r="BF1102" i="288"/>
  <c r="AK1102" i="288"/>
  <c r="P1102" i="288"/>
  <c r="AO1077" i="288" s="1"/>
  <c r="BC1101" i="288"/>
  <c r="AH1101" i="288"/>
  <c r="M1101" i="288"/>
  <c r="AN1074" i="288" s="1"/>
  <c r="AZ1100" i="288"/>
  <c r="AE1100" i="288"/>
  <c r="J1100" i="288"/>
  <c r="AM1071" i="288" s="1"/>
  <c r="AW1099" i="288"/>
  <c r="AB1099" i="288"/>
  <c r="G1099" i="288"/>
  <c r="AL1068" i="288" s="1"/>
  <c r="AT1098" i="288"/>
  <c r="Y1098" i="288"/>
  <c r="BM1097" i="288"/>
  <c r="AQ1097" i="288"/>
  <c r="V1097" i="288"/>
  <c r="BJ1096" i="288"/>
  <c r="AN1096" i="288"/>
  <c r="S1096" i="288"/>
  <c r="BG1095" i="288"/>
  <c r="AK1095" i="288"/>
  <c r="P1095" i="288"/>
  <c r="AH1077" i="288" s="1"/>
  <c r="BD1094" i="288"/>
  <c r="AH1094" i="288"/>
  <c r="M1094" i="288"/>
  <c r="AG1074" i="288" s="1"/>
  <c r="BA1093" i="288"/>
  <c r="AE1093" i="288"/>
  <c r="J1093" i="288"/>
  <c r="AF1071" i="288" s="1"/>
  <c r="AX1092" i="288"/>
  <c r="AB1092" i="288"/>
  <c r="G1092" i="288"/>
  <c r="AE1068" i="288" s="1"/>
  <c r="AU1091" i="288"/>
  <c r="Y1091" i="288"/>
  <c r="BM1090" i="288"/>
  <c r="AR1090" i="288"/>
  <c r="V1090" i="288"/>
  <c r="BJ1089" i="288"/>
  <c r="AO1089" i="288"/>
  <c r="S1089" i="288"/>
  <c r="BG1088" i="288"/>
  <c r="AL1088" i="288"/>
  <c r="P1088" i="288"/>
  <c r="AA1077" i="288" s="1"/>
  <c r="BD1087" i="288"/>
  <c r="AI1087" i="288"/>
  <c r="M1087" i="288"/>
  <c r="Z1074" i="288" s="1"/>
  <c r="BA1086" i="288"/>
  <c r="AF1086" i="288"/>
  <c r="J1086" i="288"/>
  <c r="Y1071" i="288" s="1"/>
  <c r="AX1085" i="288"/>
  <c r="AC1085" i="288"/>
  <c r="G1085" i="288"/>
  <c r="X1068" i="288" s="1"/>
  <c r="AU1084" i="288"/>
  <c r="Z1084" i="288"/>
  <c r="BM1083" i="288"/>
  <c r="AR1083" i="288"/>
  <c r="W1083" i="288"/>
  <c r="BJ1082" i="288"/>
  <c r="AO1082" i="288"/>
  <c r="T1082" i="288"/>
  <c r="BG1081" i="288"/>
  <c r="AL1081" i="288"/>
  <c r="Q1081" i="288"/>
  <c r="BD1080" i="288"/>
  <c r="AI1080" i="288"/>
  <c r="N1080" i="288"/>
  <c r="S1075" i="288" s="1"/>
  <c r="BA1079" i="288"/>
  <c r="AF1079" i="288"/>
  <c r="K1079" i="288"/>
  <c r="R1072" i="288" s="1"/>
  <c r="AX1078" i="288"/>
  <c r="AC1078" i="288"/>
  <c r="H1078" i="288"/>
  <c r="Q1069" i="288" s="1"/>
  <c r="BM1057" i="288"/>
  <c r="AQ1057" i="288"/>
  <c r="V1057" i="288"/>
  <c r="BJ1056" i="288"/>
  <c r="AN1056" i="288"/>
  <c r="S1056" i="288"/>
  <c r="BG1055" i="288"/>
  <c r="AK1055" i="288"/>
  <c r="P1055" i="288"/>
  <c r="BK1008" i="288" s="1"/>
  <c r="BD1054" i="288"/>
  <c r="AH1054" i="288"/>
  <c r="M1054" i="288"/>
  <c r="BJ1005" i="288" s="1"/>
  <c r="BA1053" i="288"/>
  <c r="AE1053" i="288"/>
  <c r="J1053" i="288"/>
  <c r="BI1002" i="288" s="1"/>
  <c r="AX1052" i="288"/>
  <c r="AB1052" i="288"/>
  <c r="G1052" i="288"/>
  <c r="BH999" i="288" s="1"/>
  <c r="AU1051" i="288"/>
  <c r="Y1051" i="288"/>
  <c r="BM1050" i="288"/>
  <c r="AR1050" i="288"/>
  <c r="V1050" i="288"/>
  <c r="BJ1049" i="288"/>
  <c r="AO1049" i="288"/>
  <c r="S1049" i="288"/>
  <c r="BG1048" i="288"/>
  <c r="AL1048" i="288"/>
  <c r="P1048" i="288"/>
  <c r="BD1047" i="288"/>
  <c r="AI1047" i="288"/>
  <c r="M1047" i="288"/>
  <c r="BC1005" i="288" s="1"/>
  <c r="BA1046" i="288"/>
  <c r="AF1046" i="288"/>
  <c r="J1046" i="288"/>
  <c r="BB1002" i="288" s="1"/>
  <c r="AX1045" i="288"/>
  <c r="AC1045" i="288"/>
  <c r="G1045" i="288"/>
  <c r="BA999" i="288" s="1"/>
  <c r="AU1044" i="288"/>
  <c r="Z1044" i="288"/>
  <c r="BM1043" i="288"/>
  <c r="AW1043" i="288"/>
  <c r="AG1043" i="288"/>
  <c r="Q1043" i="288"/>
  <c r="BJ1042" i="288"/>
  <c r="AT1042" i="288"/>
  <c r="AD1042" i="288"/>
  <c r="N1042" i="288"/>
  <c r="AX1006" i="288" s="1"/>
  <c r="BG1041" i="288"/>
  <c r="AQ1041" i="288"/>
  <c r="AA1041" i="288"/>
  <c r="K1041" i="288"/>
  <c r="AW1003" i="288" s="1"/>
  <c r="BD1040" i="288"/>
  <c r="AN1040" i="288"/>
  <c r="X1040" i="288"/>
  <c r="H1040" i="288"/>
  <c r="AV1000" i="288" s="1"/>
  <c r="BA1039" i="288"/>
  <c r="AK1039" i="288"/>
  <c r="U1039" i="288"/>
  <c r="AX1038" i="288"/>
  <c r="AH1038" i="288"/>
  <c r="R1038" i="288"/>
  <c r="BK1037" i="288"/>
  <c r="AU1037" i="288"/>
  <c r="AE1037" i="288"/>
  <c r="O1037" i="288"/>
  <c r="AS1007" i="288" s="1"/>
  <c r="BH1036" i="288"/>
  <c r="AR1036" i="288"/>
  <c r="AB1036" i="288"/>
  <c r="L1036" i="288"/>
  <c r="AR1004" i="288" s="1"/>
  <c r="BE1035" i="288"/>
  <c r="AO1035" i="288"/>
  <c r="Y1035" i="288"/>
  <c r="I1035" i="288"/>
  <c r="AQ1001" i="288" s="1"/>
  <c r="BB1034" i="288"/>
  <c r="AL1034" i="288"/>
  <c r="V1034" i="288"/>
  <c r="F1034" i="288"/>
  <c r="AP998" i="288" s="1"/>
  <c r="AY1033" i="288"/>
  <c r="AI1033" i="288"/>
  <c r="S1033" i="288"/>
  <c r="BL1032" i="288"/>
  <c r="AV1032" i="288"/>
  <c r="AF1032" i="288"/>
  <c r="P1032" i="288"/>
  <c r="AN1008" i="288" s="1"/>
  <c r="BI1031" i="288"/>
  <c r="AS1031" i="288"/>
  <c r="AC1031" i="288"/>
  <c r="M1031" i="288"/>
  <c r="AM1005" i="288" s="1"/>
  <c r="BF1030" i="288"/>
  <c r="AP1030" i="288"/>
  <c r="Z1030" i="288"/>
  <c r="J1030" i="288"/>
  <c r="AL1002" i="288" s="1"/>
  <c r="BC1029" i="288"/>
  <c r="AM1029" i="288"/>
  <c r="W1029" i="288"/>
  <c r="G1029" i="288"/>
  <c r="AK999" i="288" s="1"/>
  <c r="AZ1028" i="288"/>
  <c r="AJ1028" i="288"/>
  <c r="T1028" i="288"/>
  <c r="BM1027" i="288"/>
  <c r="AW1027" i="288"/>
  <c r="AG1027" i="288"/>
  <c r="Q1027" i="288"/>
  <c r="BJ1026" i="288"/>
  <c r="AT1026" i="288"/>
  <c r="AD1026" i="288"/>
  <c r="N1026" i="288"/>
  <c r="AH1006" i="288" s="1"/>
  <c r="BG1025" i="288"/>
  <c r="AQ1025" i="288"/>
  <c r="AA1025" i="288"/>
  <c r="K1025" i="288"/>
  <c r="AG1003" i="288" s="1"/>
  <c r="BD1024" i="288"/>
  <c r="AN1024" i="288"/>
  <c r="X1024" i="288"/>
  <c r="H1024" i="288"/>
  <c r="AF1000" i="288" s="1"/>
  <c r="BA1023" i="288"/>
  <c r="AK1023" i="288"/>
  <c r="U1023" i="288"/>
  <c r="AX1022" i="288"/>
  <c r="AH1022" i="288"/>
  <c r="R1022" i="288"/>
  <c r="BK1021" i="288"/>
  <c r="AU1021" i="288"/>
  <c r="AE1021" i="288"/>
  <c r="O1021" i="288"/>
  <c r="AC1007" i="288" s="1"/>
  <c r="BH1020" i="288"/>
  <c r="AR1020" i="288"/>
  <c r="AB1020" i="288"/>
  <c r="L1020" i="288"/>
  <c r="AB1004" i="288" s="1"/>
  <c r="BE1019" i="288"/>
  <c r="AO1019" i="288"/>
  <c r="Y1019" i="288"/>
  <c r="I1019" i="288"/>
  <c r="AA1001" i="288" s="1"/>
  <c r="BB1018" i="288"/>
  <c r="AL1018" i="288"/>
  <c r="V1018" i="288"/>
  <c r="F1018" i="288"/>
  <c r="Z998" i="288" s="1"/>
  <c r="AY1017" i="288"/>
  <c r="AI1017" i="288"/>
  <c r="S1017" i="288"/>
  <c r="BL1016" i="288"/>
  <c r="AV1016" i="288"/>
  <c r="AF1016" i="288"/>
  <c r="P1016" i="288"/>
  <c r="X1008" i="288" s="1"/>
  <c r="BI1015" i="288"/>
  <c r="AS1015" i="288"/>
  <c r="AC1015" i="288"/>
  <c r="M1015" i="288"/>
  <c r="W1005" i="288" s="1"/>
  <c r="BF1014" i="288"/>
  <c r="AP1014" i="288"/>
  <c r="Z1014" i="288"/>
  <c r="J1014" i="288"/>
  <c r="V1002" i="288" s="1"/>
  <c r="BC1013" i="288"/>
  <c r="AM1013" i="288"/>
  <c r="W1013" i="288"/>
  <c r="G1013" i="288"/>
  <c r="U999" i="288" s="1"/>
  <c r="AZ1012" i="288"/>
  <c r="AJ1012" i="288"/>
  <c r="T1012" i="288"/>
  <c r="BM1011" i="288"/>
  <c r="AW1011" i="288"/>
  <c r="AG1011" i="288"/>
  <c r="Q1011" i="288"/>
  <c r="BJ1010" i="288"/>
  <c r="AT1010" i="288"/>
  <c r="AD1010" i="288"/>
  <c r="N1010" i="288"/>
  <c r="R1006" i="288" s="1"/>
  <c r="BG1009" i="288"/>
  <c r="AQ1009" i="288"/>
  <c r="AA1009" i="288"/>
  <c r="K1009" i="288"/>
  <c r="Q1003" i="288" s="1"/>
  <c r="BD1008" i="288"/>
  <c r="BD988" i="288"/>
  <c r="AN988" i="288"/>
  <c r="X988" i="288"/>
  <c r="H988" i="288"/>
  <c r="BM931" i="288" s="1"/>
  <c r="BA987" i="288"/>
  <c r="AK987" i="288"/>
  <c r="U987" i="288"/>
  <c r="AX986" i="288"/>
  <c r="AH986" i="288"/>
  <c r="R986" i="288"/>
  <c r="BK985" i="288"/>
  <c r="AU985" i="288"/>
  <c r="AE985" i="288"/>
  <c r="O985" i="288"/>
  <c r="BJ938" i="288" s="1"/>
  <c r="BH984" i="288"/>
  <c r="AR984" i="288"/>
  <c r="AB984" i="288"/>
  <c r="L984" i="288"/>
  <c r="BI935" i="288" s="1"/>
  <c r="BE983" i="288"/>
  <c r="AO983" i="288"/>
  <c r="Y983" i="288"/>
  <c r="I983" i="288"/>
  <c r="BH932" i="288" s="1"/>
  <c r="BB982" i="288"/>
  <c r="AL982" i="288"/>
  <c r="V982" i="288"/>
  <c r="F982" i="288"/>
  <c r="BG929" i="288" s="1"/>
  <c r="AY981" i="288"/>
  <c r="AI981" i="288"/>
  <c r="S981" i="288"/>
  <c r="BL980" i="288"/>
  <c r="AV980" i="288"/>
  <c r="AF980" i="288"/>
  <c r="P980" i="288"/>
  <c r="BE939" i="288" s="1"/>
  <c r="BI979" i="288"/>
  <c r="AS979" i="288"/>
  <c r="AC979" i="288"/>
  <c r="M979" i="288"/>
  <c r="BD936" i="288" s="1"/>
  <c r="BF978" i="288"/>
  <c r="AP978" i="288"/>
  <c r="Z978" i="288"/>
  <c r="J978" i="288"/>
  <c r="BC933" i="288" s="1"/>
  <c r="BC977" i="288"/>
  <c r="AM977" i="288"/>
  <c r="W977" i="288"/>
  <c r="G977" i="288"/>
  <c r="BB930" i="288" s="1"/>
  <c r="AZ976" i="288"/>
  <c r="AJ976" i="288"/>
  <c r="T976" i="288"/>
  <c r="BM975" i="288"/>
  <c r="AW975" i="288"/>
  <c r="AG975" i="288"/>
  <c r="Q975" i="288"/>
  <c r="BJ974" i="288"/>
  <c r="AT974" i="288"/>
  <c r="AD974" i="288"/>
  <c r="N974" i="288"/>
  <c r="AY937" i="288" s="1"/>
  <c r="BG973" i="288"/>
  <c r="AQ973" i="288"/>
  <c r="AA973" i="288"/>
  <c r="K973" i="288"/>
  <c r="AX934" i="288" s="1"/>
  <c r="BD972" i="288"/>
  <c r="AN972" i="288"/>
  <c r="X972" i="288"/>
  <c r="H972" i="288"/>
  <c r="AW931" i="288" s="1"/>
  <c r="BA971" i="288"/>
  <c r="AK971" i="288"/>
  <c r="U971" i="288"/>
  <c r="AX970" i="288"/>
  <c r="AH970" i="288"/>
  <c r="R970" i="288"/>
  <c r="BK969" i="288"/>
  <c r="AU969" i="288"/>
  <c r="AE969" i="288"/>
  <c r="O969" i="288"/>
  <c r="AT938" i="288" s="1"/>
  <c r="BH968" i="288"/>
  <c r="AR968" i="288"/>
  <c r="AB968" i="288"/>
  <c r="L968" i="288"/>
  <c r="AS935" i="288" s="1"/>
  <c r="BE967" i="288"/>
  <c r="AO967" i="288"/>
  <c r="Y967" i="288"/>
  <c r="I967" i="288"/>
  <c r="AR932" i="288" s="1"/>
  <c r="BB966" i="288"/>
  <c r="AL966" i="288"/>
  <c r="V966" i="288"/>
  <c r="F966" i="288"/>
  <c r="AQ929" i="288" s="1"/>
  <c r="AY965" i="288"/>
  <c r="AI965" i="288"/>
  <c r="S965" i="288"/>
  <c r="BL964" i="288"/>
  <c r="AV964" i="288"/>
  <c r="AF964" i="288"/>
  <c r="P964" i="288"/>
  <c r="AO939" i="288" s="1"/>
  <c r="BI963" i="288"/>
  <c r="AS963" i="288"/>
  <c r="AC963" i="288"/>
  <c r="M963" i="288"/>
  <c r="AN936" i="288" s="1"/>
  <c r="BF962" i="288"/>
  <c r="AP962" i="288"/>
  <c r="Z962" i="288"/>
  <c r="J962" i="288"/>
  <c r="AM933" i="288" s="1"/>
  <c r="BC961" i="288"/>
  <c r="AM961" i="288"/>
  <c r="W961" i="288"/>
  <c r="G961" i="288"/>
  <c r="AL930" i="288" s="1"/>
  <c r="AZ960" i="288"/>
  <c r="AJ960" i="288"/>
  <c r="T960" i="288"/>
  <c r="BM959" i="288"/>
  <c r="AW959" i="288"/>
  <c r="AG959" i="288"/>
  <c r="Q959" i="288"/>
  <c r="BJ958" i="288"/>
  <c r="AT958" i="288"/>
  <c r="AD958" i="288"/>
  <c r="N958" i="288"/>
  <c r="AI937" i="288" s="1"/>
  <c r="BG957" i="288"/>
  <c r="AQ957" i="288"/>
  <c r="AA957" i="288"/>
  <c r="K957" i="288"/>
  <c r="AH934" i="288" s="1"/>
  <c r="BD956" i="288"/>
  <c r="AN956" i="288"/>
  <c r="X956" i="288"/>
  <c r="H956" i="288"/>
  <c r="AG931" i="288" s="1"/>
  <c r="BA955" i="288"/>
  <c r="AK955" i="288"/>
  <c r="U955" i="288"/>
  <c r="AX954" i="288"/>
  <c r="AH954" i="288"/>
  <c r="R954" i="288"/>
  <c r="BK953" i="288"/>
  <c r="AU953" i="288"/>
  <c r="AE953" i="288"/>
  <c r="O953" i="288"/>
  <c r="AD938" i="288" s="1"/>
  <c r="BH952" i="288"/>
  <c r="AR952" i="288"/>
  <c r="AB952" i="288"/>
  <c r="L952" i="288"/>
  <c r="AC935" i="288" s="1"/>
  <c r="BE951" i="288"/>
  <c r="AO951" i="288"/>
  <c r="Y951" i="288"/>
  <c r="I951" i="288"/>
  <c r="AB932" i="288" s="1"/>
  <c r="BB950" i="288"/>
  <c r="AL950" i="288"/>
  <c r="V950" i="288"/>
  <c r="F950" i="288"/>
  <c r="AA929" i="288" s="1"/>
  <c r="BF949" i="288"/>
  <c r="AX949" i="288"/>
  <c r="AR949" i="288"/>
  <c r="AM949" i="288"/>
  <c r="AH949" i="288"/>
  <c r="AB949" i="288"/>
  <c r="W949" i="288"/>
  <c r="R949" i="288"/>
  <c r="L949" i="288"/>
  <c r="Z935" i="288" s="1"/>
  <c r="G949" i="288"/>
  <c r="Z930" i="288" s="1"/>
  <c r="BK948" i="288"/>
  <c r="BE948" i="288"/>
  <c r="AZ948" i="288"/>
  <c r="AU948" i="288"/>
  <c r="AO948" i="288"/>
  <c r="AJ948" i="288"/>
  <c r="AE948" i="288"/>
  <c r="Y948" i="288"/>
  <c r="T948" i="288"/>
  <c r="O948" i="288"/>
  <c r="Y938" i="288" s="1"/>
  <c r="I948" i="288"/>
  <c r="BM947" i="288"/>
  <c r="BH947" i="288"/>
  <c r="BB947" i="288"/>
  <c r="AW947" i="288"/>
  <c r="AR947" i="288"/>
  <c r="AL947" i="288"/>
  <c r="AG947" i="288"/>
  <c r="AB947" i="288"/>
  <c r="V947" i="288"/>
  <c r="Q947" i="288"/>
  <c r="L947" i="288"/>
  <c r="X935" i="288" s="1"/>
  <c r="F947" i="288"/>
  <c r="X929" i="288" s="1"/>
  <c r="BJ946" i="288"/>
  <c r="BE946" i="288"/>
  <c r="AY946" i="288"/>
  <c r="AT946" i="288"/>
  <c r="AO946" i="288"/>
  <c r="AI946" i="288"/>
  <c r="AD946" i="288"/>
  <c r="Y946" i="288"/>
  <c r="S946" i="288"/>
  <c r="N946" i="288"/>
  <c r="W937" i="288" s="1"/>
  <c r="I946" i="288"/>
  <c r="W932" i="288" s="1"/>
  <c r="BL945" i="288"/>
  <c r="BG945" i="288"/>
  <c r="BB945" i="288"/>
  <c r="AV945" i="288"/>
  <c r="AQ945" i="288"/>
  <c r="AL945" i="288"/>
  <c r="AF945" i="288"/>
  <c r="AA945" i="288"/>
  <c r="V945" i="288"/>
  <c r="P945" i="288"/>
  <c r="V939" i="288" s="1"/>
  <c r="K945" i="288"/>
  <c r="V934" i="288" s="1"/>
  <c r="F945" i="288"/>
  <c r="V929" i="288" s="1"/>
  <c r="BI944" i="288"/>
  <c r="BD944" i="288"/>
  <c r="AY944" i="288"/>
  <c r="AS944" i="288"/>
  <c r="AN944" i="288"/>
  <c r="AI944" i="288"/>
  <c r="AC944" i="288"/>
  <c r="X944" i="288"/>
  <c r="S944" i="288"/>
  <c r="M944" i="288"/>
  <c r="U936" i="288" s="1"/>
  <c r="H944" i="288"/>
  <c r="U931" i="288" s="1"/>
  <c r="BL943" i="288"/>
  <c r="BF943" i="288"/>
  <c r="BA943" i="288"/>
  <c r="AV943" i="288"/>
  <c r="AP943" i="288"/>
  <c r="AK943" i="288"/>
  <c r="AF943" i="288"/>
  <c r="Z943" i="288"/>
  <c r="U943" i="288"/>
  <c r="P943" i="288"/>
  <c r="T939" i="288" s="1"/>
  <c r="J943" i="288"/>
  <c r="T933" i="288" s="1"/>
  <c r="BI942" i="288"/>
  <c r="BC942" i="288"/>
  <c r="AX942" i="288"/>
  <c r="AS942" i="288"/>
  <c r="AM942" i="288"/>
  <c r="AH942" i="288"/>
  <c r="AC942" i="288"/>
  <c r="W942" i="288"/>
  <c r="R942" i="288"/>
  <c r="M942" i="288"/>
  <c r="S936" i="288" s="1"/>
  <c r="G942" i="288"/>
  <c r="S930" i="288" s="1"/>
  <c r="BK941" i="288"/>
  <c r="BF941" i="288"/>
  <c r="AZ941" i="288"/>
  <c r="AU941" i="288"/>
  <c r="AP941" i="288"/>
  <c r="AJ941" i="288"/>
  <c r="AE941" i="288"/>
  <c r="Z941" i="288"/>
  <c r="T941" i="288"/>
  <c r="O941" i="288"/>
  <c r="R938" i="288" s="1"/>
  <c r="J941" i="288"/>
  <c r="R933" i="288" s="1"/>
  <c r="BM940" i="288"/>
  <c r="BH940" i="288"/>
  <c r="BC940" i="288"/>
  <c r="AW940" i="288"/>
  <c r="AR940" i="288"/>
  <c r="AM940" i="288"/>
  <c r="AG940" i="288"/>
  <c r="AB940" i="288"/>
  <c r="W940" i="288"/>
  <c r="Q940" i="288"/>
  <c r="L940" i="288"/>
  <c r="Q935" i="288" s="1"/>
  <c r="G940" i="288"/>
  <c r="Q930" i="288" s="1"/>
  <c r="Y932" i="288"/>
  <c r="BL919" i="288"/>
  <c r="BF919" i="288"/>
  <c r="BA919" i="288"/>
  <c r="AV919" i="288"/>
  <c r="AP919" i="288"/>
  <c r="AK919" i="288"/>
  <c r="AF919" i="288"/>
  <c r="Z919" i="288"/>
  <c r="U919" i="288"/>
  <c r="P919" i="288"/>
  <c r="BM870" i="288" s="1"/>
  <c r="J919" i="288"/>
  <c r="BM864" i="288" s="1"/>
  <c r="BI918" i="288"/>
  <c r="BC918" i="288"/>
  <c r="AX918" i="288"/>
  <c r="AS918" i="288"/>
  <c r="AM918" i="288"/>
  <c r="AH918" i="288"/>
  <c r="AC918" i="288"/>
  <c r="W918" i="288"/>
  <c r="R918" i="288"/>
  <c r="M918" i="288"/>
  <c r="BL867" i="288" s="1"/>
  <c r="G918" i="288"/>
  <c r="BL861" i="288" s="1"/>
  <c r="BK917" i="288"/>
  <c r="BF917" i="288"/>
  <c r="AZ917" i="288"/>
  <c r="AU917" i="288"/>
  <c r="AP917" i="288"/>
  <c r="AJ917" i="288"/>
  <c r="AE917" i="288"/>
  <c r="Z917" i="288"/>
  <c r="T917" i="288"/>
  <c r="O917" i="288"/>
  <c r="BK869" i="288" s="1"/>
  <c r="J917" i="288"/>
  <c r="BK864" i="288" s="1"/>
  <c r="BM916" i="288"/>
  <c r="BH916" i="288"/>
  <c r="BC916" i="288"/>
  <c r="AW916" i="288"/>
  <c r="AR916" i="288"/>
  <c r="AM916" i="288"/>
  <c r="AG916" i="288"/>
  <c r="AB916" i="288"/>
  <c r="W916" i="288"/>
  <c r="Q916" i="288"/>
  <c r="L916" i="288"/>
  <c r="BJ866" i="288" s="1"/>
  <c r="G916" i="288"/>
  <c r="BJ861" i="288" s="1"/>
  <c r="BJ915" i="288"/>
  <c r="BE915" i="288"/>
  <c r="AZ915" i="288"/>
  <c r="AT915" i="288"/>
  <c r="AO915" i="288"/>
  <c r="AJ915" i="288"/>
  <c r="AD915" i="288"/>
  <c r="Y915" i="288"/>
  <c r="T915" i="288"/>
  <c r="N915" i="288"/>
  <c r="BI868" i="288" s="1"/>
  <c r="I915" i="288"/>
  <c r="BI863" i="288" s="1"/>
  <c r="BM914" i="288"/>
  <c r="BG914" i="288"/>
  <c r="BB914" i="288"/>
  <c r="AW914" i="288"/>
  <c r="AQ914" i="288"/>
  <c r="AL914" i="288"/>
  <c r="AG914" i="288"/>
  <c r="AA914" i="288"/>
  <c r="V914" i="288"/>
  <c r="Q914" i="288"/>
  <c r="K914" i="288"/>
  <c r="BH865" i="288" s="1"/>
  <c r="F914" i="288"/>
  <c r="BH860" i="288" s="1"/>
  <c r="BJ913" i="288"/>
  <c r="BD913" i="288"/>
  <c r="AY913" i="288"/>
  <c r="AT913" i="288"/>
  <c r="AN913" i="288"/>
  <c r="AI913" i="288"/>
  <c r="AD913" i="288"/>
  <c r="X913" i="288"/>
  <c r="S913" i="288"/>
  <c r="N913" i="288"/>
  <c r="BG868" i="288" s="1"/>
  <c r="H913" i="288"/>
  <c r="BG862" i="288" s="1"/>
  <c r="BL912" i="288"/>
  <c r="BG912" i="288"/>
  <c r="BA912" i="288"/>
  <c r="AV912" i="288"/>
  <c r="AQ912" i="288"/>
  <c r="AK912" i="288"/>
  <c r="AF912" i="288"/>
  <c r="AA912" i="288"/>
  <c r="U912" i="288"/>
  <c r="P912" i="288"/>
  <c r="BF870" i="288" s="1"/>
  <c r="K912" i="288"/>
  <c r="BF865" i="288" s="1"/>
  <c r="BI911" i="288"/>
  <c r="BD911" i="288"/>
  <c r="AX911" i="288"/>
  <c r="AS911" i="288"/>
  <c r="AN911" i="288"/>
  <c r="AH911" i="288"/>
  <c r="AC911" i="288"/>
  <c r="X911" i="288"/>
  <c r="R911" i="288"/>
  <c r="M911" i="288"/>
  <c r="BE867" i="288" s="1"/>
  <c r="H911" i="288"/>
  <c r="BE862" i="288" s="1"/>
  <c r="BK910" i="288"/>
  <c r="BF910" i="288"/>
  <c r="BA910" i="288"/>
  <c r="AU910" i="288"/>
  <c r="AP910" i="288"/>
  <c r="AK910" i="288"/>
  <c r="AE910" i="288"/>
  <c r="Z910" i="288"/>
  <c r="U910" i="288"/>
  <c r="O910" i="288"/>
  <c r="BD869" i="288" s="1"/>
  <c r="J910" i="288"/>
  <c r="BD864" i="288" s="1"/>
  <c r="BH909" i="288"/>
  <c r="BC909" i="288"/>
  <c r="AX909" i="288"/>
  <c r="AR909" i="288"/>
  <c r="AM909" i="288"/>
  <c r="AH909" i="288"/>
  <c r="AB909" i="288"/>
  <c r="W909" i="288"/>
  <c r="R909" i="288"/>
  <c r="L909" i="288"/>
  <c r="BC866" i="288" s="1"/>
  <c r="G909" i="288"/>
  <c r="BC861" i="288" s="1"/>
  <c r="BK908" i="288"/>
  <c r="BE908" i="288"/>
  <c r="AZ908" i="288"/>
  <c r="AU908" i="288"/>
  <c r="AO908" i="288"/>
  <c r="AJ908" i="288"/>
  <c r="AE908" i="288"/>
  <c r="Y908" i="288"/>
  <c r="T908" i="288"/>
  <c r="O908" i="288"/>
  <c r="BB869" i="288" s="1"/>
  <c r="I908" i="288"/>
  <c r="BB863" i="288" s="1"/>
  <c r="BM907" i="288"/>
  <c r="BH907" i="288"/>
  <c r="BB907" i="288"/>
  <c r="AW907" i="288"/>
  <c r="AR907" i="288"/>
  <c r="AL907" i="288"/>
  <c r="AG907" i="288"/>
  <c r="AB907" i="288"/>
  <c r="V907" i="288"/>
  <c r="Q907" i="288"/>
  <c r="L907" i="288"/>
  <c r="BA866" i="288" s="1"/>
  <c r="F907" i="288"/>
  <c r="BA860" i="288" s="1"/>
  <c r="BJ906" i="288"/>
  <c r="BE906" i="288"/>
  <c r="AY906" i="288"/>
  <c r="AT906" i="288"/>
  <c r="AO906" i="288"/>
  <c r="AI906" i="288"/>
  <c r="AD906" i="288"/>
  <c r="Y906" i="288"/>
  <c r="S906" i="288"/>
  <c r="N906" i="288"/>
  <c r="AZ868" i="288" s="1"/>
  <c r="I906" i="288"/>
  <c r="AZ863" i="288" s="1"/>
  <c r="BL905" i="288"/>
  <c r="BG905" i="288"/>
  <c r="BB905" i="288"/>
  <c r="AV905" i="288"/>
  <c r="AQ905" i="288"/>
  <c r="AL905" i="288"/>
  <c r="AF905" i="288"/>
  <c r="AA905" i="288"/>
  <c r="V905" i="288"/>
  <c r="P905" i="288"/>
  <c r="AY870" i="288" s="1"/>
  <c r="K905" i="288"/>
  <c r="AY865" i="288" s="1"/>
  <c r="F905" i="288"/>
  <c r="AY860" i="288" s="1"/>
  <c r="BI904" i="288"/>
  <c r="BD904" i="288"/>
  <c r="AY904" i="288"/>
  <c r="AS904" i="288"/>
  <c r="AN904" i="288"/>
  <c r="AI904" i="288"/>
  <c r="AC904" i="288"/>
  <c r="X904" i="288"/>
  <c r="S904" i="288"/>
  <c r="M904" i="288"/>
  <c r="AX867" i="288" s="1"/>
  <c r="H904" i="288"/>
  <c r="AX862" i="288" s="1"/>
  <c r="BL903" i="288"/>
  <c r="BF903" i="288"/>
  <c r="BA903" i="288"/>
  <c r="AV903" i="288"/>
  <c r="AP903" i="288"/>
  <c r="AK903" i="288"/>
  <c r="AF903" i="288"/>
  <c r="Z903" i="288"/>
  <c r="U903" i="288"/>
  <c r="P903" i="288"/>
  <c r="AW870" i="288" s="1"/>
  <c r="J903" i="288"/>
  <c r="AW864" i="288" s="1"/>
  <c r="BI902" i="288"/>
  <c r="BC902" i="288"/>
  <c r="AX902" i="288"/>
  <c r="AS902" i="288"/>
  <c r="AM902" i="288"/>
  <c r="AH902" i="288"/>
  <c r="AC902" i="288"/>
  <c r="W902" i="288"/>
  <c r="R902" i="288"/>
  <c r="M902" i="288"/>
  <c r="AV867" i="288" s="1"/>
  <c r="G902" i="288"/>
  <c r="AV861" i="288" s="1"/>
  <c r="BK901" i="288"/>
  <c r="BF901" i="288"/>
  <c r="AZ901" i="288"/>
  <c r="AU901" i="288"/>
  <c r="AP901" i="288"/>
  <c r="AJ901" i="288"/>
  <c r="AE901" i="288"/>
  <c r="Z901" i="288"/>
  <c r="T901" i="288"/>
  <c r="O901" i="288"/>
  <c r="AU869" i="288" s="1"/>
  <c r="J901" i="288"/>
  <c r="AU864" i="288" s="1"/>
  <c r="BM900" i="288"/>
  <c r="BH900" i="288"/>
  <c r="BC900" i="288"/>
  <c r="AW900" i="288"/>
  <c r="AR900" i="288"/>
  <c r="AM900" i="288"/>
  <c r="AG900" i="288"/>
  <c r="AB900" i="288"/>
  <c r="W900" i="288"/>
  <c r="Q900" i="288"/>
  <c r="L900" i="288"/>
  <c r="AT866" i="288" s="1"/>
  <c r="G900" i="288"/>
  <c r="AT861" i="288" s="1"/>
  <c r="BJ899" i="288"/>
  <c r="BE899" i="288"/>
  <c r="AZ899" i="288"/>
  <c r="AT899" i="288"/>
  <c r="AO899" i="288"/>
  <c r="AJ899" i="288"/>
  <c r="AD899" i="288"/>
  <c r="Y899" i="288"/>
  <c r="T899" i="288"/>
  <c r="N899" i="288"/>
  <c r="AS868" i="288" s="1"/>
  <c r="I899" i="288"/>
  <c r="AS863" i="288" s="1"/>
  <c r="BM898" i="288"/>
  <c r="BG898" i="288"/>
  <c r="BB898" i="288"/>
  <c r="AW898" i="288"/>
  <c r="AQ898" i="288"/>
  <c r="AL898" i="288"/>
  <c r="AG898" i="288"/>
  <c r="AA898" i="288"/>
  <c r="V898" i="288"/>
  <c r="Q898" i="288"/>
  <c r="K898" i="288"/>
  <c r="AR865" i="288" s="1"/>
  <c r="F898" i="288"/>
  <c r="AR860" i="288" s="1"/>
  <c r="BJ897" i="288"/>
  <c r="BD897" i="288"/>
  <c r="AY897" i="288"/>
  <c r="AT897" i="288"/>
  <c r="AN897" i="288"/>
  <c r="AI897" i="288"/>
  <c r="AD897" i="288"/>
  <c r="X897" i="288"/>
  <c r="S897" i="288"/>
  <c r="N897" i="288"/>
  <c r="AQ868" i="288" s="1"/>
  <c r="H897" i="288"/>
  <c r="AQ862" i="288" s="1"/>
  <c r="BL896" i="288"/>
  <c r="BG896" i="288"/>
  <c r="BA896" i="288"/>
  <c r="AV896" i="288"/>
  <c r="AQ896" i="288"/>
  <c r="AK896" i="288"/>
  <c r="AF896" i="288"/>
  <c r="AA896" i="288"/>
  <c r="U896" i="288"/>
  <c r="P896" i="288"/>
  <c r="AP870" i="288" s="1"/>
  <c r="K896" i="288"/>
  <c r="AP865" i="288" s="1"/>
  <c r="BI895" i="288"/>
  <c r="BD895" i="288"/>
  <c r="AX895" i="288"/>
  <c r="AS895" i="288"/>
  <c r="AN895" i="288"/>
  <c r="AH895" i="288"/>
  <c r="AC895" i="288"/>
  <c r="X895" i="288"/>
  <c r="R895" i="288"/>
  <c r="M895" i="288"/>
  <c r="AO867" i="288" s="1"/>
  <c r="H895" i="288"/>
  <c r="AO862" i="288" s="1"/>
  <c r="BK894" i="288"/>
  <c r="BF894" i="288"/>
  <c r="BA894" i="288"/>
  <c r="AU894" i="288"/>
  <c r="AP894" i="288"/>
  <c r="AK894" i="288"/>
  <c r="AE894" i="288"/>
  <c r="Z894" i="288"/>
  <c r="U894" i="288"/>
  <c r="O894" i="288"/>
  <c r="AN869" i="288" s="1"/>
  <c r="J894" i="288"/>
  <c r="AN864" i="288" s="1"/>
  <c r="BH893" i="288"/>
  <c r="BC893" i="288"/>
  <c r="AX893" i="288"/>
  <c r="AR893" i="288"/>
  <c r="AM893" i="288"/>
  <c r="AH893" i="288"/>
  <c r="AB893" i="288"/>
  <c r="W893" i="288"/>
  <c r="R893" i="288"/>
  <c r="L893" i="288"/>
  <c r="AM866" i="288" s="1"/>
  <c r="G893" i="288"/>
  <c r="AM861" i="288" s="1"/>
  <c r="BK892" i="288"/>
  <c r="BE892" i="288"/>
  <c r="AZ892" i="288"/>
  <c r="AU892" i="288"/>
  <c r="AO892" i="288"/>
  <c r="AJ892" i="288"/>
  <c r="AE892" i="288"/>
  <c r="Y892" i="288"/>
  <c r="T892" i="288"/>
  <c r="O892" i="288"/>
  <c r="AL869" i="288" s="1"/>
  <c r="I892" i="288"/>
  <c r="AL863" i="288" s="1"/>
  <c r="BM891" i="288"/>
  <c r="BH891" i="288"/>
  <c r="BB891" i="288"/>
  <c r="AW891" i="288"/>
  <c r="AR891" i="288"/>
  <c r="AL891" i="288"/>
  <c r="AG891" i="288"/>
  <c r="AB891" i="288"/>
  <c r="V891" i="288"/>
  <c r="Q891" i="288"/>
  <c r="L891" i="288"/>
  <c r="AK866" i="288" s="1"/>
  <c r="F891" i="288"/>
  <c r="AK860" i="288" s="1"/>
  <c r="BJ890" i="288"/>
  <c r="BE890" i="288"/>
  <c r="AY890" i="288"/>
  <c r="AT890" i="288"/>
  <c r="AO890" i="288"/>
  <c r="AI890" i="288"/>
  <c r="AD890" i="288"/>
  <c r="Y890" i="288"/>
  <c r="S890" i="288"/>
  <c r="N890" i="288"/>
  <c r="AJ868" i="288" s="1"/>
  <c r="I890" i="288"/>
  <c r="AJ863" i="288" s="1"/>
  <c r="BL889" i="288"/>
  <c r="BG889" i="288"/>
  <c r="BB889" i="288"/>
  <c r="AV889" i="288"/>
  <c r="AQ889" i="288"/>
  <c r="AL889" i="288"/>
  <c r="AF889" i="288"/>
  <c r="AA889" i="288"/>
  <c r="V889" i="288"/>
  <c r="P889" i="288"/>
  <c r="AI870" i="288" s="1"/>
  <c r="K889" i="288"/>
  <c r="AI865" i="288" s="1"/>
  <c r="F889" i="288"/>
  <c r="AI860" i="288" s="1"/>
  <c r="BI888" i="288"/>
  <c r="BD888" i="288"/>
  <c r="AY888" i="288"/>
  <c r="AS888" i="288"/>
  <c r="AN888" i="288"/>
  <c r="AI888" i="288"/>
  <c r="AC888" i="288"/>
  <c r="X888" i="288"/>
  <c r="S888" i="288"/>
  <c r="M888" i="288"/>
  <c r="AH867" i="288" s="1"/>
  <c r="H888" i="288"/>
  <c r="AH862" i="288" s="1"/>
  <c r="BL887" i="288"/>
  <c r="BF887" i="288"/>
  <c r="BA887" i="288"/>
  <c r="AV887" i="288"/>
  <c r="AP887" i="288"/>
  <c r="AK887" i="288"/>
  <c r="AF887" i="288"/>
  <c r="Z887" i="288"/>
  <c r="U887" i="288"/>
  <c r="P887" i="288"/>
  <c r="AG870" i="288" s="1"/>
  <c r="J887" i="288"/>
  <c r="AG864" i="288" s="1"/>
  <c r="BI886" i="288"/>
  <c r="BC886" i="288"/>
  <c r="AX886" i="288"/>
  <c r="AS886" i="288"/>
  <c r="AM886" i="288"/>
  <c r="AH886" i="288"/>
  <c r="AC886" i="288"/>
  <c r="W886" i="288"/>
  <c r="R886" i="288"/>
  <c r="M886" i="288"/>
  <c r="AF867" i="288" s="1"/>
  <c r="G886" i="288"/>
  <c r="AF861" i="288" s="1"/>
  <c r="BK885" i="288"/>
  <c r="BF885" i="288"/>
  <c r="AZ885" i="288"/>
  <c r="AU885" i="288"/>
  <c r="AP885" i="288"/>
  <c r="AJ885" i="288"/>
  <c r="AE885" i="288"/>
  <c r="Z885" i="288"/>
  <c r="T885" i="288"/>
  <c r="O885" i="288"/>
  <c r="AE869" i="288" s="1"/>
  <c r="J885" i="288"/>
  <c r="AE864" i="288" s="1"/>
  <c r="BM884" i="288"/>
  <c r="BH884" i="288"/>
  <c r="BC884" i="288"/>
  <c r="AW884" i="288"/>
  <c r="AR884" i="288"/>
  <c r="AM884" i="288"/>
  <c r="AG884" i="288"/>
  <c r="AB884" i="288"/>
  <c r="W884" i="288"/>
  <c r="Q884" i="288"/>
  <c r="L884" i="288"/>
  <c r="AD866" i="288" s="1"/>
  <c r="G884" i="288"/>
  <c r="AD861" i="288" s="1"/>
  <c r="BJ883" i="288"/>
  <c r="BE883" i="288"/>
  <c r="AZ883" i="288"/>
  <c r="AT883" i="288"/>
  <c r="AO883" i="288"/>
  <c r="AJ883" i="288"/>
  <c r="AD883" i="288"/>
  <c r="Y883" i="288"/>
  <c r="T883" i="288"/>
  <c r="N883" i="288"/>
  <c r="AC868" i="288" s="1"/>
  <c r="I883" i="288"/>
  <c r="AC863" i="288" s="1"/>
  <c r="BM882" i="288"/>
  <c r="BG882" i="288"/>
  <c r="BB882" i="288"/>
  <c r="AW882" i="288"/>
  <c r="AQ882" i="288"/>
  <c r="AL882" i="288"/>
  <c r="AG882" i="288"/>
  <c r="AA882" i="288"/>
  <c r="V882" i="288"/>
  <c r="Q882" i="288"/>
  <c r="K882" i="288"/>
  <c r="AB865" i="288" s="1"/>
  <c r="F882" i="288"/>
  <c r="AB860" i="288" s="1"/>
  <c r="BJ881" i="288"/>
  <c r="BD881" i="288"/>
  <c r="AY881" i="288"/>
  <c r="AT881" i="288"/>
  <c r="AN881" i="288"/>
  <c r="AI881" i="288"/>
  <c r="AD881" i="288"/>
  <c r="X881" i="288"/>
  <c r="S881" i="288"/>
  <c r="N881" i="288"/>
  <c r="AA868" i="288" s="1"/>
  <c r="H881" i="288"/>
  <c r="AA862" i="288" s="1"/>
  <c r="BL880" i="288"/>
  <c r="BG880" i="288"/>
  <c r="BA880" i="288"/>
  <c r="AV880" i="288"/>
  <c r="AQ880" i="288"/>
  <c r="AK880" i="288"/>
  <c r="AF880" i="288"/>
  <c r="AA880" i="288"/>
  <c r="U880" i="288"/>
  <c r="P880" i="288"/>
  <c r="Z870" i="288" s="1"/>
  <c r="K880" i="288"/>
  <c r="Z865" i="288" s="1"/>
  <c r="BI879" i="288"/>
  <c r="BD879" i="288"/>
  <c r="AX879" i="288"/>
  <c r="AS879" i="288"/>
  <c r="AN879" i="288"/>
  <c r="AH879" i="288"/>
  <c r="AC879" i="288"/>
  <c r="X879" i="288"/>
  <c r="R879" i="288"/>
  <c r="M879" i="288"/>
  <c r="Y867" i="288" s="1"/>
  <c r="H879" i="288"/>
  <c r="Y862" i="288" s="1"/>
  <c r="BK878" i="288"/>
  <c r="BF878" i="288"/>
  <c r="BA878" i="288"/>
  <c r="AU878" i="288"/>
  <c r="AP878" i="288"/>
  <c r="AK878" i="288"/>
  <c r="AE878" i="288"/>
  <c r="Z878" i="288"/>
  <c r="U878" i="288"/>
  <c r="Q878" i="288"/>
  <c r="M878" i="288"/>
  <c r="X867" i="288" s="1"/>
  <c r="I878" i="288"/>
  <c r="X863" i="288" s="1"/>
  <c r="BJ877" i="288"/>
  <c r="BF877" i="288"/>
  <c r="BB877" i="288"/>
  <c r="AX877" i="288"/>
  <c r="AT877" i="288"/>
  <c r="AP877" i="288"/>
  <c r="AL877" i="288"/>
  <c r="AH877" i="288"/>
  <c r="AD877" i="288"/>
  <c r="Z877" i="288"/>
  <c r="V877" i="288"/>
  <c r="R877" i="288"/>
  <c r="N877" i="288"/>
  <c r="W868" i="288" s="1"/>
  <c r="J877" i="288"/>
  <c r="W864" i="288" s="1"/>
  <c r="F877" i="288"/>
  <c r="W860" i="288" s="1"/>
  <c r="BK876" i="288"/>
  <c r="BG876" i="288"/>
  <c r="BC876" i="288"/>
  <c r="AY876" i="288"/>
  <c r="AU876" i="288"/>
  <c r="AQ876" i="288"/>
  <c r="AM876" i="288"/>
  <c r="AI876" i="288"/>
  <c r="AE876" i="288"/>
  <c r="AA876" i="288"/>
  <c r="W876" i="288"/>
  <c r="S876" i="288"/>
  <c r="O876" i="288"/>
  <c r="V869" i="288" s="1"/>
  <c r="K876" i="288"/>
  <c r="V865" i="288" s="1"/>
  <c r="G876" i="288"/>
  <c r="V861" i="288" s="1"/>
  <c r="BL875" i="288"/>
  <c r="BH875" i="288"/>
  <c r="BD875" i="288"/>
  <c r="AZ875" i="288"/>
  <c r="AV875" i="288"/>
  <c r="AR875" i="288"/>
  <c r="AN875" i="288"/>
  <c r="AJ875" i="288"/>
  <c r="AF875" i="288"/>
  <c r="AB875" i="288"/>
  <c r="X875" i="288"/>
  <c r="T875" i="288"/>
  <c r="P875" i="288"/>
  <c r="U870" i="288" s="1"/>
  <c r="L875" i="288"/>
  <c r="U866" i="288" s="1"/>
  <c r="H875" i="288"/>
  <c r="U862" i="288" s="1"/>
  <c r="BM874" i="288"/>
  <c r="BI874" i="288"/>
  <c r="BE874" i="288"/>
  <c r="BA874" i="288"/>
  <c r="AW874" i="288"/>
  <c r="AS874" i="288"/>
  <c r="AO874" i="288"/>
  <c r="AK874" i="288"/>
  <c r="AG874" i="288"/>
  <c r="AC874" i="288"/>
  <c r="Y874" i="288"/>
  <c r="U874" i="288"/>
  <c r="Q874" i="288"/>
  <c r="M874" i="288"/>
  <c r="T867" i="288" s="1"/>
  <c r="I874" i="288"/>
  <c r="T863" i="288" s="1"/>
  <c r="BJ873" i="288"/>
  <c r="BF873" i="288"/>
  <c r="BB873" i="288"/>
  <c r="AX873" i="288"/>
  <c r="AT873" i="288"/>
  <c r="AP873" i="288"/>
  <c r="AL873" i="288"/>
  <c r="AH873" i="288"/>
  <c r="AD873" i="288"/>
  <c r="Z873" i="288"/>
  <c r="V873" i="288"/>
  <c r="R873" i="288"/>
  <c r="N873" i="288"/>
  <c r="S868" i="288" s="1"/>
  <c r="J873" i="288"/>
  <c r="S864" i="288" s="1"/>
  <c r="F873" i="288"/>
  <c r="S860" i="288" s="1"/>
  <c r="BK872" i="288"/>
  <c r="BG872" i="288"/>
  <c r="BC872" i="288"/>
  <c r="AY872" i="288"/>
  <c r="AU872" i="288"/>
  <c r="AQ872" i="288"/>
  <c r="AM872" i="288"/>
  <c r="AI872" i="288"/>
  <c r="AE872" i="288"/>
  <c r="AA872" i="288"/>
  <c r="W872" i="288"/>
  <c r="S872" i="288"/>
  <c r="O872" i="288"/>
  <c r="R869" i="288" s="1"/>
  <c r="K872" i="288"/>
  <c r="R865" i="288" s="1"/>
  <c r="G872" i="288"/>
  <c r="R861" i="288" s="1"/>
  <c r="BL871" i="288"/>
  <c r="BH871" i="288"/>
  <c r="BD871" i="288"/>
  <c r="AZ871" i="288"/>
  <c r="AV871" i="288"/>
  <c r="AR871" i="288"/>
  <c r="AN871" i="288"/>
  <c r="AJ871" i="288"/>
  <c r="AF871" i="288"/>
  <c r="AB871" i="288"/>
  <c r="X871" i="288"/>
  <c r="T871" i="288"/>
  <c r="P871" i="288"/>
  <c r="Q870" i="288" s="1"/>
  <c r="L871" i="288"/>
  <c r="Q866" i="288" s="1"/>
  <c r="H871" i="288"/>
  <c r="Q862" i="288" s="1"/>
  <c r="BM850" i="288"/>
  <c r="BI850" i="288"/>
  <c r="BE850" i="288"/>
  <c r="BA850" i="288"/>
  <c r="AW850" i="288"/>
  <c r="AS850" i="288"/>
  <c r="AO850" i="288"/>
  <c r="AK850" i="288"/>
  <c r="AG850" i="288"/>
  <c r="AC850" i="288"/>
  <c r="Y850" i="288"/>
  <c r="U850" i="288"/>
  <c r="Q850" i="288"/>
  <c r="M850" i="288"/>
  <c r="BM798" i="288" s="1"/>
  <c r="I850" i="288"/>
  <c r="BM794" i="288" s="1"/>
  <c r="BJ849" i="288"/>
  <c r="BF849" i="288"/>
  <c r="BB849" i="288"/>
  <c r="AX849" i="288"/>
  <c r="AT849" i="288"/>
  <c r="AP849" i="288"/>
  <c r="AL849" i="288"/>
  <c r="AH849" i="288"/>
  <c r="AD849" i="288"/>
  <c r="Z849" i="288"/>
  <c r="V849" i="288"/>
  <c r="R849" i="288"/>
  <c r="N849" i="288"/>
  <c r="BL799" i="288" s="1"/>
  <c r="J849" i="288"/>
  <c r="BL795" i="288" s="1"/>
  <c r="F849" i="288"/>
  <c r="BL791" i="288" s="1"/>
  <c r="BK848" i="288"/>
  <c r="BG848" i="288"/>
  <c r="BC848" i="288"/>
  <c r="AY848" i="288"/>
  <c r="AU848" i="288"/>
  <c r="AQ848" i="288"/>
  <c r="AM848" i="288"/>
  <c r="AI848" i="288"/>
  <c r="AE848" i="288"/>
  <c r="AA848" i="288"/>
  <c r="W848" i="288"/>
  <c r="S848" i="288"/>
  <c r="O848" i="288"/>
  <c r="BK800" i="288" s="1"/>
  <c r="K848" i="288"/>
  <c r="BK796" i="288" s="1"/>
  <c r="G848" i="288"/>
  <c r="BK792" i="288" s="1"/>
  <c r="BL847" i="288"/>
  <c r="BH847" i="288"/>
  <c r="BD847" i="288"/>
  <c r="AZ847" i="288"/>
  <c r="AV847" i="288"/>
  <c r="AR847" i="288"/>
  <c r="AN847" i="288"/>
  <c r="AJ847" i="288"/>
  <c r="AF847" i="288"/>
  <c r="AB847" i="288"/>
  <c r="X847" i="288"/>
  <c r="T847" i="288"/>
  <c r="P847" i="288"/>
  <c r="BJ801" i="288" s="1"/>
  <c r="L847" i="288"/>
  <c r="BJ797" i="288" s="1"/>
  <c r="H847" i="288"/>
  <c r="BJ793" i="288" s="1"/>
  <c r="BM846" i="288"/>
  <c r="BI846" i="288"/>
  <c r="BE846" i="288"/>
  <c r="BA846" i="288"/>
  <c r="AW846" i="288"/>
  <c r="AS846" i="288"/>
  <c r="AO846" i="288"/>
  <c r="AK846" i="288"/>
  <c r="AG846" i="288"/>
  <c r="AC846" i="288"/>
  <c r="Y846" i="288"/>
  <c r="U846" i="288"/>
  <c r="Q846" i="288"/>
  <c r="M846" i="288"/>
  <c r="BI798" i="288" s="1"/>
  <c r="I846" i="288"/>
  <c r="BI794" i="288" s="1"/>
  <c r="BJ845" i="288"/>
  <c r="BF845" i="288"/>
  <c r="BB845" i="288"/>
  <c r="AX845" i="288"/>
  <c r="AT845" i="288"/>
  <c r="AP845" i="288"/>
  <c r="AL845" i="288"/>
  <c r="AH845" i="288"/>
  <c r="AD845" i="288"/>
  <c r="Z845" i="288"/>
  <c r="V845" i="288"/>
  <c r="R845" i="288"/>
  <c r="N845" i="288"/>
  <c r="BH799" i="288" s="1"/>
  <c r="J845" i="288"/>
  <c r="BH795" i="288" s="1"/>
  <c r="F845" i="288"/>
  <c r="BH791" i="288" s="1"/>
  <c r="BK844" i="288"/>
  <c r="BG844" i="288"/>
  <c r="BC844" i="288"/>
  <c r="AY844" i="288"/>
  <c r="AU844" i="288"/>
  <c r="AQ844" i="288"/>
  <c r="AM844" i="288"/>
  <c r="AI844" i="288"/>
  <c r="AE844" i="288"/>
  <c r="AA844" i="288"/>
  <c r="W844" i="288"/>
  <c r="S844" i="288"/>
  <c r="O844" i="288"/>
  <c r="BG800" i="288" s="1"/>
  <c r="K844" i="288"/>
  <c r="BG796" i="288" s="1"/>
  <c r="G844" i="288"/>
  <c r="BG792" i="288" s="1"/>
  <c r="BL843" i="288"/>
  <c r="BH843" i="288"/>
  <c r="BD843" i="288"/>
  <c r="AZ843" i="288"/>
  <c r="AV843" i="288"/>
  <c r="AR843" i="288"/>
  <c r="AN843" i="288"/>
  <c r="AJ843" i="288"/>
  <c r="AF843" i="288"/>
  <c r="AB843" i="288"/>
  <c r="X843" i="288"/>
  <c r="T843" i="288"/>
  <c r="P843" i="288"/>
  <c r="BF801" i="288" s="1"/>
  <c r="L843" i="288"/>
  <c r="BF797" i="288" s="1"/>
  <c r="H843" i="288"/>
  <c r="BF793" i="288" s="1"/>
  <c r="BM842" i="288"/>
  <c r="BI842" i="288"/>
  <c r="BE842" i="288"/>
  <c r="BA842" i="288"/>
  <c r="AW842" i="288"/>
  <c r="AS842" i="288"/>
  <c r="AO842" i="288"/>
  <c r="AK842" i="288"/>
  <c r="AG842" i="288"/>
  <c r="AC842" i="288"/>
  <c r="Y842" i="288"/>
  <c r="U842" i="288"/>
  <c r="Q842" i="288"/>
  <c r="M842" i="288"/>
  <c r="BE798" i="288" s="1"/>
  <c r="I842" i="288"/>
  <c r="BE794" i="288" s="1"/>
  <c r="BJ841" i="288"/>
  <c r="BF841" i="288"/>
  <c r="BB841" i="288"/>
  <c r="AX841" i="288"/>
  <c r="AT841" i="288"/>
  <c r="AP841" i="288"/>
  <c r="AL841" i="288"/>
  <c r="AH841" i="288"/>
  <c r="AD841" i="288"/>
  <c r="Z841" i="288"/>
  <c r="V841" i="288"/>
  <c r="R841" i="288"/>
  <c r="N841" i="288"/>
  <c r="BD799" i="288" s="1"/>
  <c r="J841" i="288"/>
  <c r="BD795" i="288" s="1"/>
  <c r="F841" i="288"/>
  <c r="BD791" i="288" s="1"/>
  <c r="BK840" i="288"/>
  <c r="BG840" i="288"/>
  <c r="BC840" i="288"/>
  <c r="AY840" i="288"/>
  <c r="AU840" i="288"/>
  <c r="AQ840" i="288"/>
  <c r="AM840" i="288"/>
  <c r="AI840" i="288"/>
  <c r="AE840" i="288"/>
  <c r="AA840" i="288"/>
  <c r="W840" i="288"/>
  <c r="S840" i="288"/>
  <c r="O840" i="288"/>
  <c r="BC800" i="288" s="1"/>
  <c r="K840" i="288"/>
  <c r="BC796" i="288" s="1"/>
  <c r="G840" i="288"/>
  <c r="BC792" i="288" s="1"/>
  <c r="BL839" i="288"/>
  <c r="BH839" i="288"/>
  <c r="BD839" i="288"/>
  <c r="AZ839" i="288"/>
  <c r="AV839" i="288"/>
  <c r="AR839" i="288"/>
  <c r="AN839" i="288"/>
  <c r="AJ839" i="288"/>
  <c r="AF839" i="288"/>
  <c r="AB839" i="288"/>
  <c r="X839" i="288"/>
  <c r="T839" i="288"/>
  <c r="P839" i="288"/>
  <c r="BB801" i="288" s="1"/>
  <c r="L839" i="288"/>
  <c r="BB797" i="288" s="1"/>
  <c r="H839" i="288"/>
  <c r="BB793" i="288" s="1"/>
  <c r="BM838" i="288"/>
  <c r="BI838" i="288"/>
  <c r="BE838" i="288"/>
  <c r="BA838" i="288"/>
  <c r="AW838" i="288"/>
  <c r="AS838" i="288"/>
  <c r="AO838" i="288"/>
  <c r="AK838" i="288"/>
  <c r="AG838" i="288"/>
  <c r="AC838" i="288"/>
  <c r="Y838" i="288"/>
  <c r="U838" i="288"/>
  <c r="Q838" i="288"/>
  <c r="M838" i="288"/>
  <c r="BA798" i="288" s="1"/>
  <c r="I838" i="288"/>
  <c r="BA794" i="288" s="1"/>
  <c r="BJ837" i="288"/>
  <c r="BF837" i="288"/>
  <c r="BB837" i="288"/>
  <c r="AX837" i="288"/>
  <c r="AT837" i="288"/>
  <c r="AP837" i="288"/>
  <c r="AL837" i="288"/>
  <c r="AH837" i="288"/>
  <c r="AD837" i="288"/>
  <c r="Z837" i="288"/>
  <c r="V837" i="288"/>
  <c r="R837" i="288"/>
  <c r="N837" i="288"/>
  <c r="AZ799" i="288" s="1"/>
  <c r="J837" i="288"/>
  <c r="AZ795" i="288" s="1"/>
  <c r="F837" i="288"/>
  <c r="AZ791" i="288" s="1"/>
  <c r="BK836" i="288"/>
  <c r="BG836" i="288"/>
  <c r="BC836" i="288"/>
  <c r="AY836" i="288"/>
  <c r="AU836" i="288"/>
  <c r="AQ836" i="288"/>
  <c r="AM836" i="288"/>
  <c r="AI836" i="288"/>
  <c r="AE836" i="288"/>
  <c r="AA836" i="288"/>
  <c r="W836" i="288"/>
  <c r="S836" i="288"/>
  <c r="O836" i="288"/>
  <c r="AY800" i="288" s="1"/>
  <c r="K836" i="288"/>
  <c r="AY796" i="288" s="1"/>
  <c r="G836" i="288"/>
  <c r="AY792" i="288" s="1"/>
  <c r="BL835" i="288"/>
  <c r="BH835" i="288"/>
  <c r="BD835" i="288"/>
  <c r="AZ835" i="288"/>
  <c r="AV835" i="288"/>
  <c r="AR835" i="288"/>
  <c r="AN835" i="288"/>
  <c r="AJ835" i="288"/>
  <c r="AF835" i="288"/>
  <c r="AB835" i="288"/>
  <c r="X835" i="288"/>
  <c r="T835" i="288"/>
  <c r="P835" i="288"/>
  <c r="AX801" i="288" s="1"/>
  <c r="L835" i="288"/>
  <c r="AX797" i="288" s="1"/>
  <c r="H835" i="288"/>
  <c r="AX793" i="288" s="1"/>
  <c r="BM834" i="288"/>
  <c r="BI834" i="288"/>
  <c r="BE834" i="288"/>
  <c r="BA834" i="288"/>
  <c r="AW834" i="288"/>
  <c r="AS834" i="288"/>
  <c r="AO834" i="288"/>
  <c r="AK834" i="288"/>
  <c r="AG834" i="288"/>
  <c r="AC834" i="288"/>
  <c r="Y834" i="288"/>
  <c r="U834" i="288"/>
  <c r="Q834" i="288"/>
  <c r="M834" i="288"/>
  <c r="AW798" i="288" s="1"/>
  <c r="I834" i="288"/>
  <c r="AW794" i="288" s="1"/>
  <c r="BJ833" i="288"/>
  <c r="BF833" i="288"/>
  <c r="BB833" i="288"/>
  <c r="AX833" i="288"/>
  <c r="AT833" i="288"/>
  <c r="AP833" i="288"/>
  <c r="AL833" i="288"/>
  <c r="AH833" i="288"/>
  <c r="AD833" i="288"/>
  <c r="Z833" i="288"/>
  <c r="V833" i="288"/>
  <c r="R833" i="288"/>
  <c r="N833" i="288"/>
  <c r="AV799" i="288" s="1"/>
  <c r="J833" i="288"/>
  <c r="AV795" i="288" s="1"/>
  <c r="F833" i="288"/>
  <c r="AV791" i="288" s="1"/>
  <c r="BK832" i="288"/>
  <c r="BG832" i="288"/>
  <c r="BC832" i="288"/>
  <c r="AY832" i="288"/>
  <c r="AU832" i="288"/>
  <c r="AQ832" i="288"/>
  <c r="AM832" i="288"/>
  <c r="AI832" i="288"/>
  <c r="AE832" i="288"/>
  <c r="AA832" i="288"/>
  <c r="W832" i="288"/>
  <c r="S832" i="288"/>
  <c r="O832" i="288"/>
  <c r="AU800" i="288" s="1"/>
  <c r="K832" i="288"/>
  <c r="AU796" i="288" s="1"/>
  <c r="G832" i="288"/>
  <c r="AU792" i="288" s="1"/>
  <c r="BL831" i="288"/>
  <c r="BH831" i="288"/>
  <c r="BD831" i="288"/>
  <c r="AZ831" i="288"/>
  <c r="AV831" i="288"/>
  <c r="AR831" i="288"/>
  <c r="AN831" i="288"/>
  <c r="AJ831" i="288"/>
  <c r="AF831" i="288"/>
  <c r="AB831" i="288"/>
  <c r="X831" i="288"/>
  <c r="T831" i="288"/>
  <c r="P831" i="288"/>
  <c r="AT801" i="288" s="1"/>
  <c r="L831" i="288"/>
  <c r="AT797" i="288" s="1"/>
  <c r="H831" i="288"/>
  <c r="AT793" i="288" s="1"/>
  <c r="BM830" i="288"/>
  <c r="BI830" i="288"/>
  <c r="BE830" i="288"/>
  <c r="BA830" i="288"/>
  <c r="AW830" i="288"/>
  <c r="AS830" i="288"/>
  <c r="AO830" i="288"/>
  <c r="AK830" i="288"/>
  <c r="AG830" i="288"/>
  <c r="AC830" i="288"/>
  <c r="Y830" i="288"/>
  <c r="U830" i="288"/>
  <c r="Q830" i="288"/>
  <c r="M830" i="288"/>
  <c r="AS798" i="288" s="1"/>
  <c r="I830" i="288"/>
  <c r="AS794" i="288" s="1"/>
  <c r="BJ829" i="288"/>
  <c r="BF829" i="288"/>
  <c r="BB829" i="288"/>
  <c r="AX829" i="288"/>
  <c r="AT829" i="288"/>
  <c r="AP829" i="288"/>
  <c r="AL829" i="288"/>
  <c r="AH829" i="288"/>
  <c r="AD829" i="288"/>
  <c r="Z829" i="288"/>
  <c r="V829" i="288"/>
  <c r="R829" i="288"/>
  <c r="N829" i="288"/>
  <c r="AR799" i="288" s="1"/>
  <c r="J829" i="288"/>
  <c r="AR795" i="288" s="1"/>
  <c r="F829" i="288"/>
  <c r="AR791" i="288" s="1"/>
  <c r="BK828" i="288"/>
  <c r="BG828" i="288"/>
  <c r="BC828" i="288"/>
  <c r="AY828" i="288"/>
  <c r="AU828" i="288"/>
  <c r="AQ828" i="288"/>
  <c r="AM828" i="288"/>
  <c r="AI828" i="288"/>
  <c r="AE828" i="288"/>
  <c r="AA828" i="288"/>
  <c r="W828" i="288"/>
  <c r="S828" i="288"/>
  <c r="O828" i="288"/>
  <c r="AQ800" i="288" s="1"/>
  <c r="K828" i="288"/>
  <c r="AQ796" i="288" s="1"/>
  <c r="G828" i="288"/>
  <c r="AQ792" i="288" s="1"/>
  <c r="BL827" i="288"/>
  <c r="BH827" i="288"/>
  <c r="BD827" i="288"/>
  <c r="AZ827" i="288"/>
  <c r="AV827" i="288"/>
  <c r="AR827" i="288"/>
  <c r="AN827" i="288"/>
  <c r="AJ827" i="288"/>
  <c r="AF827" i="288"/>
  <c r="AB827" i="288"/>
  <c r="X827" i="288"/>
  <c r="T827" i="288"/>
  <c r="P827" i="288"/>
  <c r="AP801" i="288" s="1"/>
  <c r="L827" i="288"/>
  <c r="AP797" i="288" s="1"/>
  <c r="H827" i="288"/>
  <c r="AP793" i="288" s="1"/>
  <c r="BM826" i="288"/>
  <c r="BI826" i="288"/>
  <c r="BE826" i="288"/>
  <c r="BA826" i="288"/>
  <c r="AW826" i="288"/>
  <c r="AS826" i="288"/>
  <c r="AO826" i="288"/>
  <c r="AK826" i="288"/>
  <c r="AG826" i="288"/>
  <c r="AC826" i="288"/>
  <c r="Y826" i="288"/>
  <c r="U826" i="288"/>
  <c r="Q826" i="288"/>
  <c r="M826" i="288"/>
  <c r="AO798" i="288" s="1"/>
  <c r="I826" i="288"/>
  <c r="AO794" i="288" s="1"/>
  <c r="BJ825" i="288"/>
  <c r="BF825" i="288"/>
  <c r="BB825" i="288"/>
  <c r="AX825" i="288"/>
  <c r="AT825" i="288"/>
  <c r="AP825" i="288"/>
  <c r="AL825" i="288"/>
  <c r="AH825" i="288"/>
  <c r="AD825" i="288"/>
  <c r="Z825" i="288"/>
  <c r="V825" i="288"/>
  <c r="R825" i="288"/>
  <c r="N825" i="288"/>
  <c r="AN799" i="288" s="1"/>
  <c r="J825" i="288"/>
  <c r="F825" i="288"/>
  <c r="AN791" i="288" s="1"/>
  <c r="BK824" i="288"/>
  <c r="BG824" i="288"/>
  <c r="BC824" i="288"/>
  <c r="AY824" i="288"/>
  <c r="AU824" i="288"/>
  <c r="AQ824" i="288"/>
  <c r="AM824" i="288"/>
  <c r="AI824" i="288"/>
  <c r="AE824" i="288"/>
  <c r="AA824" i="288"/>
  <c r="W824" i="288"/>
  <c r="S824" i="288"/>
  <c r="O824" i="288"/>
  <c r="AM800" i="288" s="1"/>
  <c r="K824" i="288"/>
  <c r="AM796" i="288" s="1"/>
  <c r="G824" i="288"/>
  <c r="AM792" i="288" s="1"/>
  <c r="BL823" i="288"/>
  <c r="BH823" i="288"/>
  <c r="BD823" i="288"/>
  <c r="AZ823" i="288"/>
  <c r="AV823" i="288"/>
  <c r="AR823" i="288"/>
  <c r="AN823" i="288"/>
  <c r="AJ823" i="288"/>
  <c r="AF823" i="288"/>
  <c r="AB823" i="288"/>
  <c r="X823" i="288"/>
  <c r="T823" i="288"/>
  <c r="P823" i="288"/>
  <c r="AL801" i="288" s="1"/>
  <c r="L823" i="288"/>
  <c r="AL797" i="288" s="1"/>
  <c r="H823" i="288"/>
  <c r="AL793" i="288" s="1"/>
  <c r="BM822" i="288"/>
  <c r="BI822" i="288"/>
  <c r="BE822" i="288"/>
  <c r="BA822" i="288"/>
  <c r="AW822" i="288"/>
  <c r="AS822" i="288"/>
  <c r="AO822" i="288"/>
  <c r="AK822" i="288"/>
  <c r="AG822" i="288"/>
  <c r="AC822" i="288"/>
  <c r="Y822" i="288"/>
  <c r="U822" i="288"/>
  <c r="Q822" i="288"/>
  <c r="M822" i="288"/>
  <c r="AK798" i="288" s="1"/>
  <c r="I822" i="288"/>
  <c r="AK794" i="288" s="1"/>
  <c r="BJ821" i="288"/>
  <c r="BF821" i="288"/>
  <c r="BB821" i="288"/>
  <c r="AX821" i="288"/>
  <c r="AT821" i="288"/>
  <c r="AP821" i="288"/>
  <c r="AL821" i="288"/>
  <c r="AH821" i="288"/>
  <c r="AD821" i="288"/>
  <c r="Z821" i="288"/>
  <c r="V821" i="288"/>
  <c r="R821" i="288"/>
  <c r="N821" i="288"/>
  <c r="AJ799" i="288" s="1"/>
  <c r="J821" i="288"/>
  <c r="AJ795" i="288" s="1"/>
  <c r="F821" i="288"/>
  <c r="AJ791" i="288" s="1"/>
  <c r="BK820" i="288"/>
  <c r="BG820" i="288"/>
  <c r="BC820" i="288"/>
  <c r="AY820" i="288"/>
  <c r="AU820" i="288"/>
  <c r="AQ820" i="288"/>
  <c r="AM820" i="288"/>
  <c r="AI820" i="288"/>
  <c r="AE820" i="288"/>
  <c r="AA820" i="288"/>
  <c r="W820" i="288"/>
  <c r="S820" i="288"/>
  <c r="O820" i="288"/>
  <c r="AI800" i="288" s="1"/>
  <c r="K820" i="288"/>
  <c r="AI796" i="288" s="1"/>
  <c r="G820" i="288"/>
  <c r="AI792" i="288" s="1"/>
  <c r="BL819" i="288"/>
  <c r="BH819" i="288"/>
  <c r="BD819" i="288"/>
  <c r="AZ819" i="288"/>
  <c r="AV819" i="288"/>
  <c r="AR819" i="288"/>
  <c r="AN819" i="288"/>
  <c r="AJ819" i="288"/>
  <c r="AF819" i="288"/>
  <c r="AB819" i="288"/>
  <c r="X819" i="288"/>
  <c r="T819" i="288"/>
  <c r="P819" i="288"/>
  <c r="AH801" i="288" s="1"/>
  <c r="L819" i="288"/>
  <c r="AH797" i="288" s="1"/>
  <c r="H819" i="288"/>
  <c r="AH793" i="288" s="1"/>
  <c r="BM818" i="288"/>
  <c r="BI818" i="288"/>
  <c r="BE818" i="288"/>
  <c r="BA818" i="288"/>
  <c r="AW818" i="288"/>
  <c r="AS818" i="288"/>
  <c r="AO818" i="288"/>
  <c r="AK818" i="288"/>
  <c r="AG818" i="288"/>
  <c r="AC818" i="288"/>
  <c r="Y818" i="288"/>
  <c r="U818" i="288"/>
  <c r="Q818" i="288"/>
  <c r="M818" i="288"/>
  <c r="AG798" i="288" s="1"/>
  <c r="I818" i="288"/>
  <c r="AG794" i="288" s="1"/>
  <c r="BJ817" i="288"/>
  <c r="BF817" i="288"/>
  <c r="BB817" i="288"/>
  <c r="AX817" i="288"/>
  <c r="AT817" i="288"/>
  <c r="AP817" i="288"/>
  <c r="AL817" i="288"/>
  <c r="AH817" i="288"/>
  <c r="AD817" i="288"/>
  <c r="Z817" i="288"/>
  <c r="V817" i="288"/>
  <c r="R817" i="288"/>
  <c r="N817" i="288"/>
  <c r="AF799" i="288" s="1"/>
  <c r="J817" i="288"/>
  <c r="AF795" i="288" s="1"/>
  <c r="F817" i="288"/>
  <c r="AF791" i="288" s="1"/>
  <c r="BK816" i="288"/>
  <c r="BG816" i="288"/>
  <c r="BC816" i="288"/>
  <c r="AY816" i="288"/>
  <c r="AU816" i="288"/>
  <c r="AQ816" i="288"/>
  <c r="AM816" i="288"/>
  <c r="AI816" i="288"/>
  <c r="AE816" i="288"/>
  <c r="AA816" i="288"/>
  <c r="W816" i="288"/>
  <c r="S816" i="288"/>
  <c r="O816" i="288"/>
  <c r="AE800" i="288" s="1"/>
  <c r="K816" i="288"/>
  <c r="AE796" i="288" s="1"/>
  <c r="G816" i="288"/>
  <c r="AE792" i="288" s="1"/>
  <c r="BL815" i="288"/>
  <c r="BH815" i="288"/>
  <c r="BD815" i="288"/>
  <c r="AZ815" i="288"/>
  <c r="AV815" i="288"/>
  <c r="AR815" i="288"/>
  <c r="AN815" i="288"/>
  <c r="AJ815" i="288"/>
  <c r="AF815" i="288"/>
  <c r="AB815" i="288"/>
  <c r="X815" i="288"/>
  <c r="T815" i="288"/>
  <c r="P815" i="288"/>
  <c r="AD801" i="288" s="1"/>
  <c r="L815" i="288"/>
  <c r="AD797" i="288" s="1"/>
  <c r="H815" i="288"/>
  <c r="AD793" i="288" s="1"/>
  <c r="BM814" i="288"/>
  <c r="BI814" i="288"/>
  <c r="BE814" i="288"/>
  <c r="BA814" i="288"/>
  <c r="AW814" i="288"/>
  <c r="AS814" i="288"/>
  <c r="AO814" i="288"/>
  <c r="AK814" i="288"/>
  <c r="AG814" i="288"/>
  <c r="AC814" i="288"/>
  <c r="Y814" i="288"/>
  <c r="U814" i="288"/>
  <c r="Q814" i="288"/>
  <c r="M814" i="288"/>
  <c r="AC798" i="288" s="1"/>
  <c r="I814" i="288"/>
  <c r="AC794" i="288" s="1"/>
  <c r="BJ813" i="288"/>
  <c r="BF813" i="288"/>
  <c r="BB813" i="288"/>
  <c r="AX813" i="288"/>
  <c r="AT813" i="288"/>
  <c r="AP813" i="288"/>
  <c r="AL813" i="288"/>
  <c r="AH813" i="288"/>
  <c r="AD813" i="288"/>
  <c r="Z813" i="288"/>
  <c r="V813" i="288"/>
  <c r="R813" i="288"/>
  <c r="N813" i="288"/>
  <c r="AB799" i="288" s="1"/>
  <c r="J813" i="288"/>
  <c r="AB795" i="288" s="1"/>
  <c r="F813" i="288"/>
  <c r="AB791" i="288" s="1"/>
  <c r="BK812" i="288"/>
  <c r="BG812" i="288"/>
  <c r="BC812" i="288"/>
  <c r="AY812" i="288"/>
  <c r="AU812" i="288"/>
  <c r="AQ812" i="288"/>
  <c r="AM812" i="288"/>
  <c r="AI812" i="288"/>
  <c r="AE812" i="288"/>
  <c r="AA812" i="288"/>
  <c r="W812" i="288"/>
  <c r="S812" i="288"/>
  <c r="O812" i="288"/>
  <c r="AA800" i="288" s="1"/>
  <c r="K812" i="288"/>
  <c r="AA796" i="288" s="1"/>
  <c r="G812" i="288"/>
  <c r="AA792" i="288" s="1"/>
  <c r="BL811" i="288"/>
  <c r="BH811" i="288"/>
  <c r="BD811" i="288"/>
  <c r="AZ811" i="288"/>
  <c r="AV811" i="288"/>
  <c r="AR811" i="288"/>
  <c r="AN811" i="288"/>
  <c r="AJ811" i="288"/>
  <c r="AF811" i="288"/>
  <c r="AB811" i="288"/>
  <c r="X811" i="288"/>
  <c r="T811" i="288"/>
  <c r="P811" i="288"/>
  <c r="Z801" i="288" s="1"/>
  <c r="L811" i="288"/>
  <c r="Z797" i="288" s="1"/>
  <c r="H811" i="288"/>
  <c r="Z793" i="288" s="1"/>
  <c r="BM810" i="288"/>
  <c r="BI810" i="288"/>
  <c r="BE810" i="288"/>
  <c r="BA810" i="288"/>
  <c r="AW810" i="288"/>
  <c r="AS810" i="288"/>
  <c r="AO810" i="288"/>
  <c r="AK810" i="288"/>
  <c r="AG810" i="288"/>
  <c r="AC810" i="288"/>
  <c r="Y810" i="288"/>
  <c r="U810" i="288"/>
  <c r="Q810" i="288"/>
  <c r="M810" i="288"/>
  <c r="Y798" i="288" s="1"/>
  <c r="I810" i="288"/>
  <c r="Y794" i="288" s="1"/>
  <c r="BJ809" i="288"/>
  <c r="BF809" i="288"/>
  <c r="BB809" i="288"/>
  <c r="AX809" i="288"/>
  <c r="AT809" i="288"/>
  <c r="AP809" i="288"/>
  <c r="AL809" i="288"/>
  <c r="AH809" i="288"/>
  <c r="AD809" i="288"/>
  <c r="Z809" i="288"/>
  <c r="V809" i="288"/>
  <c r="R809" i="288"/>
  <c r="N809" i="288"/>
  <c r="J809" i="288"/>
  <c r="X795" i="288" s="1"/>
  <c r="F809" i="288"/>
  <c r="X791" i="288" s="1"/>
  <c r="BK808" i="288"/>
  <c r="BG808" i="288"/>
  <c r="BC808" i="288"/>
  <c r="AY808" i="288"/>
  <c r="AU808" i="288"/>
  <c r="AQ808" i="288"/>
  <c r="AM808" i="288"/>
  <c r="AI808" i="288"/>
  <c r="AE808" i="288"/>
  <c r="AA808" i="288"/>
  <c r="W808" i="288"/>
  <c r="S808" i="288"/>
  <c r="O808" i="288"/>
  <c r="W800" i="288" s="1"/>
  <c r="K808" i="288"/>
  <c r="W796" i="288" s="1"/>
  <c r="G808" i="288"/>
  <c r="W792" i="288" s="1"/>
  <c r="BL807" i="288"/>
  <c r="BH807" i="288"/>
  <c r="BD807" i="288"/>
  <c r="AZ807" i="288"/>
  <c r="AV807" i="288"/>
  <c r="AR807" i="288"/>
  <c r="AN807" i="288"/>
  <c r="AJ807" i="288"/>
  <c r="AF807" i="288"/>
  <c r="AB807" i="288"/>
  <c r="X807" i="288"/>
  <c r="T807" i="288"/>
  <c r="P807" i="288"/>
  <c r="V801" i="288" s="1"/>
  <c r="L807" i="288"/>
  <c r="V797" i="288" s="1"/>
  <c r="H807" i="288"/>
  <c r="V793" i="288" s="1"/>
  <c r="BM806" i="288"/>
  <c r="BI806" i="288"/>
  <c r="BE806" i="288"/>
  <c r="BA806" i="288"/>
  <c r="AW806" i="288"/>
  <c r="AS806" i="288"/>
  <c r="AO806" i="288"/>
  <c r="AK806" i="288"/>
  <c r="AG806" i="288"/>
  <c r="AC806" i="288"/>
  <c r="Y806" i="288"/>
  <c r="U806" i="288"/>
  <c r="Q806" i="288"/>
  <c r="M806" i="288"/>
  <c r="U798" i="288" s="1"/>
  <c r="I806" i="288"/>
  <c r="U794" i="288" s="1"/>
  <c r="BJ805" i="288"/>
  <c r="BF805" i="288"/>
  <c r="BB805" i="288"/>
  <c r="AX805" i="288"/>
  <c r="AT805" i="288"/>
  <c r="AP805" i="288"/>
  <c r="AL805" i="288"/>
  <c r="AH805" i="288"/>
  <c r="AD805" i="288"/>
  <c r="Z805" i="288"/>
  <c r="V805" i="288"/>
  <c r="R805" i="288"/>
  <c r="N805" i="288"/>
  <c r="T799" i="288" s="1"/>
  <c r="J805" i="288"/>
  <c r="T795" i="288" s="1"/>
  <c r="F805" i="288"/>
  <c r="T791" i="288" s="1"/>
  <c r="BK804" i="288"/>
  <c r="BG804" i="288"/>
  <c r="BC804" i="288"/>
  <c r="AY804" i="288"/>
  <c r="AU804" i="288"/>
  <c r="AQ804" i="288"/>
  <c r="AM804" i="288"/>
  <c r="AI804" i="288"/>
  <c r="AE804" i="288"/>
  <c r="AA804" i="288"/>
  <c r="W804" i="288"/>
  <c r="S804" i="288"/>
  <c r="O804" i="288"/>
  <c r="S800" i="288" s="1"/>
  <c r="K804" i="288"/>
  <c r="S796" i="288" s="1"/>
  <c r="G804" i="288"/>
  <c r="S792" i="288" s="1"/>
  <c r="BL803" i="288"/>
  <c r="BH803" i="288"/>
  <c r="BD803" i="288"/>
  <c r="AZ803" i="288"/>
  <c r="AV803" i="288"/>
  <c r="AR803" i="288"/>
  <c r="AN803" i="288"/>
  <c r="AJ803" i="288"/>
  <c r="AF803" i="288"/>
  <c r="AB803" i="288"/>
  <c r="X803" i="288"/>
  <c r="T803" i="288"/>
  <c r="P803" i="288"/>
  <c r="R801" i="288" s="1"/>
  <c r="L803" i="288"/>
  <c r="R797" i="288" s="1"/>
  <c r="H803" i="288"/>
  <c r="R793" i="288" s="1"/>
  <c r="BM802" i="288"/>
  <c r="BI802" i="288"/>
  <c r="BE802" i="288"/>
  <c r="BA802" i="288"/>
  <c r="AW802" i="288"/>
  <c r="AS802" i="288"/>
  <c r="AO802" i="288"/>
  <c r="AK802" i="288"/>
  <c r="AG802" i="288"/>
  <c r="AC802" i="288"/>
  <c r="Y802" i="288"/>
  <c r="U802" i="288"/>
  <c r="Q802" i="288"/>
  <c r="M802" i="288"/>
  <c r="Q798" i="288" s="1"/>
  <c r="I802" i="288"/>
  <c r="Q794" i="288" s="1"/>
  <c r="X799" i="288"/>
  <c r="AN795" i="288"/>
  <c r="BJ781" i="288"/>
  <c r="BF781" i="288"/>
  <c r="BB781" i="288"/>
  <c r="AX781" i="288"/>
  <c r="AT781" i="288"/>
  <c r="AP781" i="288"/>
  <c r="AL781" i="288"/>
  <c r="AH781" i="288"/>
  <c r="AD781" i="288"/>
  <c r="Z781" i="288"/>
  <c r="V781" i="288"/>
  <c r="R781" i="288"/>
  <c r="N781" i="288"/>
  <c r="BM730" i="288" s="1"/>
  <c r="J781" i="288"/>
  <c r="BM726" i="288" s="1"/>
  <c r="F781" i="288"/>
  <c r="BM722" i="288" s="1"/>
  <c r="BK780" i="288"/>
  <c r="BG780" i="288"/>
  <c r="BC780" i="288"/>
  <c r="AY780" i="288"/>
  <c r="AU780" i="288"/>
  <c r="AQ780" i="288"/>
  <c r="AM780" i="288"/>
  <c r="AI780" i="288"/>
  <c r="AE780" i="288"/>
  <c r="AA780" i="288"/>
  <c r="W780" i="288"/>
  <c r="S780" i="288"/>
  <c r="O780" i="288"/>
  <c r="BL731" i="288" s="1"/>
  <c r="K780" i="288"/>
  <c r="BL727" i="288" s="1"/>
  <c r="G780" i="288"/>
  <c r="BL723" i="288" s="1"/>
  <c r="BL779" i="288"/>
  <c r="BH779" i="288"/>
  <c r="BD779" i="288"/>
  <c r="AZ779" i="288"/>
  <c r="AV779" i="288"/>
  <c r="AR779" i="288"/>
  <c r="AN779" i="288"/>
  <c r="AJ779" i="288"/>
  <c r="AF779" i="288"/>
  <c r="AB779" i="288"/>
  <c r="X779" i="288"/>
  <c r="T779" i="288"/>
  <c r="P779" i="288"/>
  <c r="BK732" i="288" s="1"/>
  <c r="L779" i="288"/>
  <c r="BK728" i="288" s="1"/>
  <c r="H779" i="288"/>
  <c r="BK724" i="288" s="1"/>
  <c r="BM778" i="288"/>
  <c r="BI778" i="288"/>
  <c r="BE778" i="288"/>
  <c r="BA778" i="288"/>
  <c r="AW778" i="288"/>
  <c r="AS778" i="288"/>
  <c r="AO778" i="288"/>
  <c r="AK778" i="288"/>
  <c r="AG778" i="288"/>
  <c r="AC778" i="288"/>
  <c r="Y778" i="288"/>
  <c r="U778" i="288"/>
  <c r="Q778" i="288"/>
  <c r="M778" i="288"/>
  <c r="BJ729" i="288" s="1"/>
  <c r="I778" i="288"/>
  <c r="BJ725" i="288" s="1"/>
  <c r="BJ777" i="288"/>
  <c r="BF777" i="288"/>
  <c r="BB777" i="288"/>
  <c r="AX777" i="288"/>
  <c r="AT777" i="288"/>
  <c r="AP777" i="288"/>
  <c r="AL777" i="288"/>
  <c r="AH777" i="288"/>
  <c r="AD777" i="288"/>
  <c r="Z777" i="288"/>
  <c r="V777" i="288"/>
  <c r="R777" i="288"/>
  <c r="N777" i="288"/>
  <c r="BI730" i="288" s="1"/>
  <c r="J777" i="288"/>
  <c r="BI726" i="288" s="1"/>
  <c r="F777" i="288"/>
  <c r="BI722" i="288" s="1"/>
  <c r="BK776" i="288"/>
  <c r="BG776" i="288"/>
  <c r="BC776" i="288"/>
  <c r="AY776" i="288"/>
  <c r="AU776" i="288"/>
  <c r="AQ776" i="288"/>
  <c r="AM776" i="288"/>
  <c r="AI776" i="288"/>
  <c r="AE776" i="288"/>
  <c r="AA776" i="288"/>
  <c r="W776" i="288"/>
  <c r="S776" i="288"/>
  <c r="O776" i="288"/>
  <c r="BH731" i="288" s="1"/>
  <c r="K776" i="288"/>
  <c r="BH727" i="288" s="1"/>
  <c r="G776" i="288"/>
  <c r="BH723" i="288" s="1"/>
  <c r="BL775" i="288"/>
  <c r="BH775" i="288"/>
  <c r="BD775" i="288"/>
  <c r="AZ775" i="288"/>
  <c r="AV775" i="288"/>
  <c r="AR775" i="288"/>
  <c r="AN775" i="288"/>
  <c r="AJ775" i="288"/>
  <c r="AF775" i="288"/>
  <c r="AB775" i="288"/>
  <c r="X775" i="288"/>
  <c r="T775" i="288"/>
  <c r="P775" i="288"/>
  <c r="BG732" i="288" s="1"/>
  <c r="L775" i="288"/>
  <c r="BG728" i="288" s="1"/>
  <c r="H775" i="288"/>
  <c r="BG724" i="288" s="1"/>
  <c r="BM774" i="288"/>
  <c r="BI774" i="288"/>
  <c r="BE774" i="288"/>
  <c r="BA774" i="288"/>
  <c r="AW774" i="288"/>
  <c r="AS774" i="288"/>
  <c r="AO774" i="288"/>
  <c r="AK774" i="288"/>
  <c r="AG774" i="288"/>
  <c r="AC774" i="288"/>
  <c r="Y774" i="288"/>
  <c r="U774" i="288"/>
  <c r="Q774" i="288"/>
  <c r="M774" i="288"/>
  <c r="BF729" i="288" s="1"/>
  <c r="I774" i="288"/>
  <c r="BF725" i="288" s="1"/>
  <c r="BJ773" i="288"/>
  <c r="BF773" i="288"/>
  <c r="BB773" i="288"/>
  <c r="AX773" i="288"/>
  <c r="AT773" i="288"/>
  <c r="AP773" i="288"/>
  <c r="AL773" i="288"/>
  <c r="AH773" i="288"/>
  <c r="AD773" i="288"/>
  <c r="Z773" i="288"/>
  <c r="V773" i="288"/>
  <c r="R773" i="288"/>
  <c r="N773" i="288"/>
  <c r="BE730" i="288" s="1"/>
  <c r="J773" i="288"/>
  <c r="BE726" i="288" s="1"/>
  <c r="F773" i="288"/>
  <c r="BE722" i="288" s="1"/>
  <c r="BK772" i="288"/>
  <c r="BG772" i="288"/>
  <c r="BC772" i="288"/>
  <c r="AY772" i="288"/>
  <c r="AU772" i="288"/>
  <c r="AQ772" i="288"/>
  <c r="AM772" i="288"/>
  <c r="AI772" i="288"/>
  <c r="AE772" i="288"/>
  <c r="AA772" i="288"/>
  <c r="W772" i="288"/>
  <c r="S772" i="288"/>
  <c r="O772" i="288"/>
  <c r="BD731" i="288" s="1"/>
  <c r="K772" i="288"/>
  <c r="BD727" i="288" s="1"/>
  <c r="G772" i="288"/>
  <c r="BD723" i="288" s="1"/>
  <c r="BL771" i="288"/>
  <c r="BH771" i="288"/>
  <c r="BD771" i="288"/>
  <c r="AZ771" i="288"/>
  <c r="AV771" i="288"/>
  <c r="AR771" i="288"/>
  <c r="AN771" i="288"/>
  <c r="AJ771" i="288"/>
  <c r="AF771" i="288"/>
  <c r="AB771" i="288"/>
  <c r="X771" i="288"/>
  <c r="T771" i="288"/>
  <c r="P771" i="288"/>
  <c r="BC732" i="288" s="1"/>
  <c r="L771" i="288"/>
  <c r="BC728" i="288" s="1"/>
  <c r="H771" i="288"/>
  <c r="BC724" i="288" s="1"/>
  <c r="BM770" i="288"/>
  <c r="BI770" i="288"/>
  <c r="BE770" i="288"/>
  <c r="BA770" i="288"/>
  <c r="AW770" i="288"/>
  <c r="AS770" i="288"/>
  <c r="AO770" i="288"/>
  <c r="AK770" i="288"/>
  <c r="AG770" i="288"/>
  <c r="AC770" i="288"/>
  <c r="Y770" i="288"/>
  <c r="U770" i="288"/>
  <c r="Q770" i="288"/>
  <c r="M770" i="288"/>
  <c r="BB729" i="288" s="1"/>
  <c r="I770" i="288"/>
  <c r="BB725" i="288" s="1"/>
  <c r="BJ769" i="288"/>
  <c r="BF769" i="288"/>
  <c r="BB769" i="288"/>
  <c r="AX769" i="288"/>
  <c r="AT769" i="288"/>
  <c r="AP769" i="288"/>
  <c r="AL769" i="288"/>
  <c r="AH769" i="288"/>
  <c r="AD769" i="288"/>
  <c r="Z769" i="288"/>
  <c r="V769" i="288"/>
  <c r="R769" i="288"/>
  <c r="N769" i="288"/>
  <c r="BA730" i="288" s="1"/>
  <c r="J769" i="288"/>
  <c r="BA726" i="288" s="1"/>
  <c r="F769" i="288"/>
  <c r="BA722" i="288" s="1"/>
  <c r="BK768" i="288"/>
  <c r="BG768" i="288"/>
  <c r="BC768" i="288"/>
  <c r="AY768" i="288"/>
  <c r="AU768" i="288"/>
  <c r="AQ768" i="288"/>
  <c r="AM768" i="288"/>
  <c r="AI768" i="288"/>
  <c r="AE768" i="288"/>
  <c r="AA768" i="288"/>
  <c r="W768" i="288"/>
  <c r="S768" i="288"/>
  <c r="O768" i="288"/>
  <c r="AZ731" i="288" s="1"/>
  <c r="K768" i="288"/>
  <c r="AZ727" i="288" s="1"/>
  <c r="G768" i="288"/>
  <c r="AZ723" i="288" s="1"/>
  <c r="BL767" i="288"/>
  <c r="BH767" i="288"/>
  <c r="BD767" i="288"/>
  <c r="AZ767" i="288"/>
  <c r="AV767" i="288"/>
  <c r="AR767" i="288"/>
  <c r="AN767" i="288"/>
  <c r="AJ767" i="288"/>
  <c r="AF767" i="288"/>
  <c r="AB767" i="288"/>
  <c r="X767" i="288"/>
  <c r="T767" i="288"/>
  <c r="P767" i="288"/>
  <c r="AY732" i="288" s="1"/>
  <c r="L767" i="288"/>
  <c r="AY728" i="288" s="1"/>
  <c r="H767" i="288"/>
  <c r="AY724" i="288" s="1"/>
  <c r="BM766" i="288"/>
  <c r="BI766" i="288"/>
  <c r="BE766" i="288"/>
  <c r="BA766" i="288"/>
  <c r="AW766" i="288"/>
  <c r="AS766" i="288"/>
  <c r="AO766" i="288"/>
  <c r="AK766" i="288"/>
  <c r="AG766" i="288"/>
  <c r="AC766" i="288"/>
  <c r="Y766" i="288"/>
  <c r="U766" i="288"/>
  <c r="Q766" i="288"/>
  <c r="M766" i="288"/>
  <c r="AX729" i="288" s="1"/>
  <c r="I766" i="288"/>
  <c r="AX725" i="288" s="1"/>
  <c r="BJ765" i="288"/>
  <c r="BF765" i="288"/>
  <c r="BB765" i="288"/>
  <c r="AX765" i="288"/>
  <c r="AT765" i="288"/>
  <c r="AP765" i="288"/>
  <c r="AL765" i="288"/>
  <c r="AH765" i="288"/>
  <c r="AD765" i="288"/>
  <c r="Z765" i="288"/>
  <c r="V765" i="288"/>
  <c r="R765" i="288"/>
  <c r="N765" i="288"/>
  <c r="AW730" i="288" s="1"/>
  <c r="J765" i="288"/>
  <c r="AW726" i="288" s="1"/>
  <c r="F765" i="288"/>
  <c r="AW722" i="288" s="1"/>
  <c r="BK764" i="288"/>
  <c r="BG764" i="288"/>
  <c r="BC764" i="288"/>
  <c r="AY764" i="288"/>
  <c r="AU764" i="288"/>
  <c r="AQ764" i="288"/>
  <c r="AM764" i="288"/>
  <c r="AI764" i="288"/>
  <c r="AE764" i="288"/>
  <c r="AA764" i="288"/>
  <c r="W764" i="288"/>
  <c r="S764" i="288"/>
  <c r="O764" i="288"/>
  <c r="AV731" i="288" s="1"/>
  <c r="K764" i="288"/>
  <c r="AV727" i="288" s="1"/>
  <c r="G764" i="288"/>
  <c r="AV723" i="288" s="1"/>
  <c r="BL763" i="288"/>
  <c r="BH763" i="288"/>
  <c r="BD763" i="288"/>
  <c r="AZ763" i="288"/>
  <c r="AV763" i="288"/>
  <c r="AR763" i="288"/>
  <c r="AN763" i="288"/>
  <c r="AJ763" i="288"/>
  <c r="AF763" i="288"/>
  <c r="AB763" i="288"/>
  <c r="X763" i="288"/>
  <c r="T763" i="288"/>
  <c r="P763" i="288"/>
  <c r="AU732" i="288" s="1"/>
  <c r="L763" i="288"/>
  <c r="AU728" i="288" s="1"/>
  <c r="H763" i="288"/>
  <c r="AU724" i="288" s="1"/>
  <c r="BM762" i="288"/>
  <c r="BI762" i="288"/>
  <c r="BE762" i="288"/>
  <c r="BA762" i="288"/>
  <c r="AW762" i="288"/>
  <c r="AS762" i="288"/>
  <c r="AO762" i="288"/>
  <c r="AK762" i="288"/>
  <c r="AG762" i="288"/>
  <c r="AC762" i="288"/>
  <c r="Y762" i="288"/>
  <c r="U762" i="288"/>
  <c r="Q762" i="288"/>
  <c r="M762" i="288"/>
  <c r="AT729" i="288" s="1"/>
  <c r="I762" i="288"/>
  <c r="AT725" i="288" s="1"/>
  <c r="BJ761" i="288"/>
  <c r="BF761" i="288"/>
  <c r="BB761" i="288"/>
  <c r="AX761" i="288"/>
  <c r="AT761" i="288"/>
  <c r="AP761" i="288"/>
  <c r="AL761" i="288"/>
  <c r="AH761" i="288"/>
  <c r="AD761" i="288"/>
  <c r="Z761" i="288"/>
  <c r="V761" i="288"/>
  <c r="R761" i="288"/>
  <c r="N761" i="288"/>
  <c r="AS730" i="288" s="1"/>
  <c r="J761" i="288"/>
  <c r="AS726" i="288" s="1"/>
  <c r="F761" i="288"/>
  <c r="AS722" i="288" s="1"/>
  <c r="BK760" i="288"/>
  <c r="BG760" i="288"/>
  <c r="BC760" i="288"/>
  <c r="AY760" i="288"/>
  <c r="AU760" i="288"/>
  <c r="AQ760" i="288"/>
  <c r="AM760" i="288"/>
  <c r="AI760" i="288"/>
  <c r="AE760" i="288"/>
  <c r="AA760" i="288"/>
  <c r="W760" i="288"/>
  <c r="S760" i="288"/>
  <c r="O760" i="288"/>
  <c r="AR731" i="288" s="1"/>
  <c r="K760" i="288"/>
  <c r="AR727" i="288" s="1"/>
  <c r="G760" i="288"/>
  <c r="AR723" i="288" s="1"/>
  <c r="BL759" i="288"/>
  <c r="BH759" i="288"/>
  <c r="BD759" i="288"/>
  <c r="AZ759" i="288"/>
  <c r="AV759" i="288"/>
  <c r="AR759" i="288"/>
  <c r="AN759" i="288"/>
  <c r="AJ759" i="288"/>
  <c r="AF759" i="288"/>
  <c r="AB759" i="288"/>
  <c r="X759" i="288"/>
  <c r="T759" i="288"/>
  <c r="P759" i="288"/>
  <c r="AQ732" i="288" s="1"/>
  <c r="L759" i="288"/>
  <c r="AQ728" i="288" s="1"/>
  <c r="H759" i="288"/>
  <c r="AQ724" i="288" s="1"/>
  <c r="BM758" i="288"/>
  <c r="BI758" i="288"/>
  <c r="BE758" i="288"/>
  <c r="BA758" i="288"/>
  <c r="AW758" i="288"/>
  <c r="AS758" i="288"/>
  <c r="AO758" i="288"/>
  <c r="AK758" i="288"/>
  <c r="AG758" i="288"/>
  <c r="AC758" i="288"/>
  <c r="Y758" i="288"/>
  <c r="U758" i="288"/>
  <c r="Q758" i="288"/>
  <c r="M758" i="288"/>
  <c r="AP729" i="288" s="1"/>
  <c r="I758" i="288"/>
  <c r="AP725" i="288" s="1"/>
  <c r="BJ757" i="288"/>
  <c r="BF757" i="288"/>
  <c r="BB757" i="288"/>
  <c r="AX757" i="288"/>
  <c r="AT757" i="288"/>
  <c r="AP757" i="288"/>
  <c r="AL757" i="288"/>
  <c r="AH757" i="288"/>
  <c r="AD757" i="288"/>
  <c r="Z757" i="288"/>
  <c r="V757" i="288"/>
  <c r="R757" i="288"/>
  <c r="N757" i="288"/>
  <c r="AO730" i="288" s="1"/>
  <c r="J757" i="288"/>
  <c r="AO726" i="288" s="1"/>
  <c r="F757" i="288"/>
  <c r="AO722" i="288" s="1"/>
  <c r="BK756" i="288"/>
  <c r="BG756" i="288"/>
  <c r="BC756" i="288"/>
  <c r="AY756" i="288"/>
  <c r="AU756" i="288"/>
  <c r="AQ756" i="288"/>
  <c r="AM756" i="288"/>
  <c r="AI756" i="288"/>
  <c r="AE756" i="288"/>
  <c r="AA756" i="288"/>
  <c r="W756" i="288"/>
  <c r="S756" i="288"/>
  <c r="O756" i="288"/>
  <c r="AN731" i="288" s="1"/>
  <c r="K756" i="288"/>
  <c r="AN727" i="288" s="1"/>
  <c r="G756" i="288"/>
  <c r="AN723" i="288" s="1"/>
  <c r="BL755" i="288"/>
  <c r="BH755" i="288"/>
  <c r="BD755" i="288"/>
  <c r="AZ755" i="288"/>
  <c r="AV755" i="288"/>
  <c r="AR755" i="288"/>
  <c r="AN755" i="288"/>
  <c r="AJ755" i="288"/>
  <c r="AF755" i="288"/>
  <c r="AB755" i="288"/>
  <c r="X755" i="288"/>
  <c r="T755" i="288"/>
  <c r="P755" i="288"/>
  <c r="AM732" i="288" s="1"/>
  <c r="L755" i="288"/>
  <c r="AM728" i="288" s="1"/>
  <c r="H755" i="288"/>
  <c r="AM724" i="288" s="1"/>
  <c r="BM754" i="288"/>
  <c r="BI754" i="288"/>
  <c r="BE754" i="288"/>
  <c r="BA754" i="288"/>
  <c r="AW754" i="288"/>
  <c r="AS754" i="288"/>
  <c r="AO754" i="288"/>
  <c r="AK754" i="288"/>
  <c r="AG754" i="288"/>
  <c r="AC754" i="288"/>
  <c r="Y754" i="288"/>
  <c r="U754" i="288"/>
  <c r="Q754" i="288"/>
  <c r="M754" i="288"/>
  <c r="AL729" i="288" s="1"/>
  <c r="I754" i="288"/>
  <c r="AL725" i="288" s="1"/>
  <c r="BJ753" i="288"/>
  <c r="BF753" i="288"/>
  <c r="BB753" i="288"/>
  <c r="AX753" i="288"/>
  <c r="AT753" i="288"/>
  <c r="AP753" i="288"/>
  <c r="AL753" i="288"/>
  <c r="AH753" i="288"/>
  <c r="AD753" i="288"/>
  <c r="Z753" i="288"/>
  <c r="V753" i="288"/>
  <c r="R753" i="288"/>
  <c r="N753" i="288"/>
  <c r="AK730" i="288" s="1"/>
  <c r="J753" i="288"/>
  <c r="AK726" i="288" s="1"/>
  <c r="F753" i="288"/>
  <c r="AK722" i="288" s="1"/>
  <c r="BK752" i="288"/>
  <c r="BG752" i="288"/>
  <c r="BC752" i="288"/>
  <c r="AY752" i="288"/>
  <c r="AU752" i="288"/>
  <c r="AQ752" i="288"/>
  <c r="AM752" i="288"/>
  <c r="AI752" i="288"/>
  <c r="AE752" i="288"/>
  <c r="AA752" i="288"/>
  <c r="W752" i="288"/>
  <c r="S752" i="288"/>
  <c r="O752" i="288"/>
  <c r="AJ731" i="288" s="1"/>
  <c r="K752" i="288"/>
  <c r="AJ727" i="288" s="1"/>
  <c r="G752" i="288"/>
  <c r="AJ723" i="288" s="1"/>
  <c r="BL751" i="288"/>
  <c r="BH751" i="288"/>
  <c r="BD751" i="288"/>
  <c r="AZ751" i="288"/>
  <c r="AV751" i="288"/>
  <c r="AR751" i="288"/>
  <c r="AN751" i="288"/>
  <c r="AJ751" i="288"/>
  <c r="AF751" i="288"/>
  <c r="AB751" i="288"/>
  <c r="X751" i="288"/>
  <c r="T751" i="288"/>
  <c r="P751" i="288"/>
  <c r="AI732" i="288" s="1"/>
  <c r="L751" i="288"/>
  <c r="AI728" i="288" s="1"/>
  <c r="H751" i="288"/>
  <c r="AI724" i="288" s="1"/>
  <c r="BM750" i="288"/>
  <c r="BI750" i="288"/>
  <c r="BE750" i="288"/>
  <c r="BA750" i="288"/>
  <c r="AW750" i="288"/>
  <c r="AS750" i="288"/>
  <c r="AO750" i="288"/>
  <c r="AK750" i="288"/>
  <c r="AG750" i="288"/>
  <c r="AC750" i="288"/>
  <c r="Y750" i="288"/>
  <c r="U750" i="288"/>
  <c r="Q750" i="288"/>
  <c r="M750" i="288"/>
  <c r="AH729" i="288" s="1"/>
  <c r="I750" i="288"/>
  <c r="AH725" i="288" s="1"/>
  <c r="BJ749" i="288"/>
  <c r="BF749" i="288"/>
  <c r="BB749" i="288"/>
  <c r="AX749" i="288"/>
  <c r="AT749" i="288"/>
  <c r="AP749" i="288"/>
  <c r="AL749" i="288"/>
  <c r="AH749" i="288"/>
  <c r="AD749" i="288"/>
  <c r="Z749" i="288"/>
  <c r="V749" i="288"/>
  <c r="R749" i="288"/>
  <c r="N749" i="288"/>
  <c r="AG730" i="288" s="1"/>
  <c r="J749" i="288"/>
  <c r="AG726" i="288" s="1"/>
  <c r="F749" i="288"/>
  <c r="AG722" i="288" s="1"/>
  <c r="BK748" i="288"/>
  <c r="BG748" i="288"/>
  <c r="BC748" i="288"/>
  <c r="AY748" i="288"/>
  <c r="AU748" i="288"/>
  <c r="AQ748" i="288"/>
  <c r="AM748" i="288"/>
  <c r="AI748" i="288"/>
  <c r="AE748" i="288"/>
  <c r="AA748" i="288"/>
  <c r="W748" i="288"/>
  <c r="S748" i="288"/>
  <c r="O748" i="288"/>
  <c r="AF731" i="288" s="1"/>
  <c r="K748" i="288"/>
  <c r="AF727" i="288" s="1"/>
  <c r="G748" i="288"/>
  <c r="AF723" i="288" s="1"/>
  <c r="BL747" i="288"/>
  <c r="BH747" i="288"/>
  <c r="BD747" i="288"/>
  <c r="AZ747" i="288"/>
  <c r="AV747" i="288"/>
  <c r="AR747" i="288"/>
  <c r="AN747" i="288"/>
  <c r="AJ747" i="288"/>
  <c r="AF747" i="288"/>
  <c r="AB747" i="288"/>
  <c r="X747" i="288"/>
  <c r="T747" i="288"/>
  <c r="P747" i="288"/>
  <c r="AE732" i="288" s="1"/>
  <c r="L747" i="288"/>
  <c r="AE728" i="288" s="1"/>
  <c r="H747" i="288"/>
  <c r="AE724" i="288" s="1"/>
  <c r="BM746" i="288"/>
  <c r="BI746" i="288"/>
  <c r="BE746" i="288"/>
  <c r="BA746" i="288"/>
  <c r="AW746" i="288"/>
  <c r="AS746" i="288"/>
  <c r="AO746" i="288"/>
  <c r="AK746" i="288"/>
  <c r="AG746" i="288"/>
  <c r="AC746" i="288"/>
  <c r="Y746" i="288"/>
  <c r="U746" i="288"/>
  <c r="Q746" i="288"/>
  <c r="M746" i="288"/>
  <c r="AD729" i="288" s="1"/>
  <c r="I746" i="288"/>
  <c r="AD725" i="288" s="1"/>
  <c r="BJ745" i="288"/>
  <c r="BF745" i="288"/>
  <c r="BB745" i="288"/>
  <c r="AX745" i="288"/>
  <c r="AT745" i="288"/>
  <c r="AP745" i="288"/>
  <c r="AL745" i="288"/>
  <c r="AH745" i="288"/>
  <c r="AD745" i="288"/>
  <c r="Z745" i="288"/>
  <c r="V745" i="288"/>
  <c r="R745" i="288"/>
  <c r="N745" i="288"/>
  <c r="AC730" i="288" s="1"/>
  <c r="J745" i="288"/>
  <c r="AC726" i="288" s="1"/>
  <c r="F745" i="288"/>
  <c r="AC722" i="288" s="1"/>
  <c r="BK744" i="288"/>
  <c r="BG744" i="288"/>
  <c r="BC744" i="288"/>
  <c r="AY744" i="288"/>
  <c r="AU744" i="288"/>
  <c r="AQ744" i="288"/>
  <c r="AM744" i="288"/>
  <c r="AI744" i="288"/>
  <c r="AE744" i="288"/>
  <c r="AA744" i="288"/>
  <c r="W744" i="288"/>
  <c r="S744" i="288"/>
  <c r="O744" i="288"/>
  <c r="AB731" i="288" s="1"/>
  <c r="K744" i="288"/>
  <c r="AB727" i="288" s="1"/>
  <c r="G744" i="288"/>
  <c r="AB723" i="288" s="1"/>
  <c r="BL743" i="288"/>
  <c r="BH743" i="288"/>
  <c r="BD743" i="288"/>
  <c r="AZ743" i="288"/>
  <c r="AV743" i="288"/>
  <c r="AR743" i="288"/>
  <c r="AN743" i="288"/>
  <c r="AJ743" i="288"/>
  <c r="AF743" i="288"/>
  <c r="AB743" i="288"/>
  <c r="X743" i="288"/>
  <c r="T743" i="288"/>
  <c r="P743" i="288"/>
  <c r="AA732" i="288" s="1"/>
  <c r="L743" i="288"/>
  <c r="AA728" i="288" s="1"/>
  <c r="H743" i="288"/>
  <c r="AA724" i="288" s="1"/>
  <c r="BM742" i="288"/>
  <c r="BI742" i="288"/>
  <c r="BE742" i="288"/>
  <c r="BA742" i="288"/>
  <c r="AW742" i="288"/>
  <c r="AS742" i="288"/>
  <c r="AO742" i="288"/>
  <c r="AK742" i="288"/>
  <c r="AG742" i="288"/>
  <c r="AC742" i="288"/>
  <c r="Y742" i="288"/>
  <c r="U742" i="288"/>
  <c r="Q742" i="288"/>
  <c r="M742" i="288"/>
  <c r="Z729" i="288" s="1"/>
  <c r="I742" i="288"/>
  <c r="Z725" i="288" s="1"/>
  <c r="BJ741" i="288"/>
  <c r="BF741" i="288"/>
  <c r="BB741" i="288"/>
  <c r="AX741" i="288"/>
  <c r="AT741" i="288"/>
  <c r="AP741" i="288"/>
  <c r="AL741" i="288"/>
  <c r="AH741" i="288"/>
  <c r="AD741" i="288"/>
  <c r="Z741" i="288"/>
  <c r="V741" i="288"/>
  <c r="R741" i="288"/>
  <c r="N741" i="288"/>
  <c r="Y730" i="288" s="1"/>
  <c r="J741" i="288"/>
  <c r="Y726" i="288" s="1"/>
  <c r="F741" i="288"/>
  <c r="Y722" i="288" s="1"/>
  <c r="BK740" i="288"/>
  <c r="BG740" i="288"/>
  <c r="BC740" i="288"/>
  <c r="AY740" i="288"/>
  <c r="AU740" i="288"/>
  <c r="AQ740" i="288"/>
  <c r="AM740" i="288"/>
  <c r="AI740" i="288"/>
  <c r="AE740" i="288"/>
  <c r="AA740" i="288"/>
  <c r="W740" i="288"/>
  <c r="S740" i="288"/>
  <c r="O740" i="288"/>
  <c r="X731" i="288" s="1"/>
  <c r="K740" i="288"/>
  <c r="X727" i="288" s="1"/>
  <c r="G740" i="288"/>
  <c r="X723" i="288" s="1"/>
  <c r="BL739" i="288"/>
  <c r="BH739" i="288"/>
  <c r="BD739" i="288"/>
  <c r="AZ739" i="288"/>
  <c r="AV739" i="288"/>
  <c r="AR739" i="288"/>
  <c r="AN739" i="288"/>
  <c r="AJ739" i="288"/>
  <c r="AF739" i="288"/>
  <c r="AB739" i="288"/>
  <c r="X739" i="288"/>
  <c r="T739" i="288"/>
  <c r="P739" i="288"/>
  <c r="W732" i="288" s="1"/>
  <c r="L739" i="288"/>
  <c r="W728" i="288" s="1"/>
  <c r="H739" i="288"/>
  <c r="W724" i="288" s="1"/>
  <c r="BM738" i="288"/>
  <c r="BI738" i="288"/>
  <c r="BE738" i="288"/>
  <c r="BA738" i="288"/>
  <c r="AW738" i="288"/>
  <c r="AS738" i="288"/>
  <c r="AO738" i="288"/>
  <c r="AK738" i="288"/>
  <c r="AG738" i="288"/>
  <c r="AC738" i="288"/>
  <c r="Y738" i="288"/>
  <c r="U738" i="288"/>
  <c r="Q738" i="288"/>
  <c r="M738" i="288"/>
  <c r="V729" i="288" s="1"/>
  <c r="I738" i="288"/>
  <c r="V725" i="288" s="1"/>
  <c r="BJ737" i="288"/>
  <c r="BF737" i="288"/>
  <c r="BB737" i="288"/>
  <c r="AX737" i="288"/>
  <c r="AT737" i="288"/>
  <c r="AP737" i="288"/>
  <c r="AL737" i="288"/>
  <c r="AH737" i="288"/>
  <c r="AD737" i="288"/>
  <c r="Z737" i="288"/>
  <c r="V737" i="288"/>
  <c r="R737" i="288"/>
  <c r="N737" i="288"/>
  <c r="U730" i="288" s="1"/>
  <c r="J737" i="288"/>
  <c r="U726" i="288" s="1"/>
  <c r="F737" i="288"/>
  <c r="U722" i="288" s="1"/>
  <c r="BK736" i="288"/>
  <c r="BG736" i="288"/>
  <c r="BC736" i="288"/>
  <c r="AY736" i="288"/>
  <c r="AU736" i="288"/>
  <c r="AQ736" i="288"/>
  <c r="AM736" i="288"/>
  <c r="AI736" i="288"/>
  <c r="AE736" i="288"/>
  <c r="AA736" i="288"/>
  <c r="W736" i="288"/>
  <c r="S736" i="288"/>
  <c r="O736" i="288"/>
  <c r="T731" i="288" s="1"/>
  <c r="K736" i="288"/>
  <c r="T727" i="288" s="1"/>
  <c r="G736" i="288"/>
  <c r="T723" i="288" s="1"/>
  <c r="BL735" i="288"/>
  <c r="BH735" i="288"/>
  <c r="BD735" i="288"/>
  <c r="AZ735" i="288"/>
  <c r="AV735" i="288"/>
  <c r="AR735" i="288"/>
  <c r="AN735" i="288"/>
  <c r="AJ735" i="288"/>
  <c r="AF735" i="288"/>
  <c r="AB735" i="288"/>
  <c r="X735" i="288"/>
  <c r="T735" i="288"/>
  <c r="P735" i="288"/>
  <c r="S732" i="288" s="1"/>
  <c r="L735" i="288"/>
  <c r="S728" i="288" s="1"/>
  <c r="H735" i="288"/>
  <c r="S724" i="288" s="1"/>
  <c r="BM734" i="288"/>
  <c r="BI734" i="288"/>
  <c r="BE734" i="288"/>
  <c r="BA734" i="288"/>
  <c r="AW734" i="288"/>
  <c r="AS734" i="288"/>
  <c r="AO734" i="288"/>
  <c r="AK734" i="288"/>
  <c r="AG734" i="288"/>
  <c r="AC734" i="288"/>
  <c r="Y734" i="288"/>
  <c r="U734" i="288"/>
  <c r="Q734" i="288"/>
  <c r="M734" i="288"/>
  <c r="R729" i="288" s="1"/>
  <c r="I734" i="288"/>
  <c r="R725" i="288" s="1"/>
  <c r="BJ733" i="288"/>
  <c r="BF733" i="288"/>
  <c r="BB733" i="288"/>
  <c r="AX733" i="288"/>
  <c r="AT733" i="288"/>
  <c r="AP733" i="288"/>
  <c r="AL733" i="288"/>
  <c r="AH733" i="288"/>
  <c r="AD733" i="288"/>
  <c r="Z733" i="288"/>
  <c r="V733" i="288"/>
  <c r="R733" i="288"/>
  <c r="N733" i="288"/>
  <c r="Q730" i="288" s="1"/>
  <c r="J733" i="288"/>
  <c r="Q726" i="288" s="1"/>
  <c r="F733" i="288"/>
  <c r="Q722" i="288" s="1"/>
  <c r="BK712" i="288"/>
  <c r="BG712" i="288"/>
  <c r="BC712" i="288"/>
  <c r="AY712" i="288"/>
  <c r="AU712" i="288"/>
  <c r="AQ712" i="288"/>
  <c r="AM712" i="288"/>
  <c r="AI712" i="288"/>
  <c r="AE712" i="288"/>
  <c r="AA712" i="288"/>
  <c r="W712" i="288"/>
  <c r="S712" i="288"/>
  <c r="O712" i="288"/>
  <c r="BM662" i="288" s="1"/>
  <c r="K712" i="288"/>
  <c r="BM658" i="288" s="1"/>
  <c r="G712" i="288"/>
  <c r="BM654" i="288" s="1"/>
  <c r="BL711" i="288"/>
  <c r="BH711" i="288"/>
  <c r="BD711" i="288"/>
  <c r="AZ711" i="288"/>
  <c r="AV711" i="288"/>
  <c r="AR711" i="288"/>
  <c r="AN711" i="288"/>
  <c r="AJ711" i="288"/>
  <c r="AF711" i="288"/>
  <c r="AB711" i="288"/>
  <c r="X711" i="288"/>
  <c r="T711" i="288"/>
  <c r="P711" i="288"/>
  <c r="BL663" i="288" s="1"/>
  <c r="L711" i="288"/>
  <c r="BL659" i="288" s="1"/>
  <c r="H711" i="288"/>
  <c r="BL655" i="288" s="1"/>
  <c r="BM710" i="288"/>
  <c r="BI710" i="288"/>
  <c r="BE710" i="288"/>
  <c r="BA710" i="288"/>
  <c r="AW710" i="288"/>
  <c r="AS710" i="288"/>
  <c r="AO710" i="288"/>
  <c r="AK710" i="288"/>
  <c r="AG710" i="288"/>
  <c r="AC710" i="288"/>
  <c r="Y710" i="288"/>
  <c r="U710" i="288"/>
  <c r="Q710" i="288"/>
  <c r="M710" i="288"/>
  <c r="BK660" i="288" s="1"/>
  <c r="I710" i="288"/>
  <c r="BK656" i="288" s="1"/>
  <c r="BJ709" i="288"/>
  <c r="BF709" i="288"/>
  <c r="BB709" i="288"/>
  <c r="AX709" i="288"/>
  <c r="AT709" i="288"/>
  <c r="AP709" i="288"/>
  <c r="AL709" i="288"/>
  <c r="AH709" i="288"/>
  <c r="AD709" i="288"/>
  <c r="Z709" i="288"/>
  <c r="V709" i="288"/>
  <c r="R709" i="288"/>
  <c r="N709" i="288"/>
  <c r="BJ661" i="288" s="1"/>
  <c r="J709" i="288"/>
  <c r="BJ657" i="288" s="1"/>
  <c r="F709" i="288"/>
  <c r="BJ653" i="288" s="1"/>
  <c r="BK708" i="288"/>
  <c r="BG708" i="288"/>
  <c r="BC708" i="288"/>
  <c r="AY708" i="288"/>
  <c r="AU708" i="288"/>
  <c r="AQ708" i="288"/>
  <c r="AM708" i="288"/>
  <c r="AI708" i="288"/>
  <c r="AE708" i="288"/>
  <c r="AA708" i="288"/>
  <c r="W708" i="288"/>
  <c r="S708" i="288"/>
  <c r="O708" i="288"/>
  <c r="BI662" i="288" s="1"/>
  <c r="K708" i="288"/>
  <c r="BI658" i="288" s="1"/>
  <c r="G708" i="288"/>
  <c r="BI654" i="288" s="1"/>
  <c r="BL707" i="288"/>
  <c r="BH707" i="288"/>
  <c r="BD707" i="288"/>
  <c r="AZ707" i="288"/>
  <c r="AV707" i="288"/>
  <c r="AR707" i="288"/>
  <c r="AN707" i="288"/>
  <c r="AJ707" i="288"/>
  <c r="AF707" i="288"/>
  <c r="AB707" i="288"/>
  <c r="X707" i="288"/>
  <c r="T707" i="288"/>
  <c r="P707" i="288"/>
  <c r="BH663" i="288" s="1"/>
  <c r="L707" i="288"/>
  <c r="BH659" i="288" s="1"/>
  <c r="H707" i="288"/>
  <c r="BH655" i="288" s="1"/>
  <c r="BM706" i="288"/>
  <c r="BI706" i="288"/>
  <c r="BE706" i="288"/>
  <c r="BA706" i="288"/>
  <c r="AW706" i="288"/>
  <c r="AS706" i="288"/>
  <c r="AO706" i="288"/>
  <c r="AK706" i="288"/>
  <c r="AG706" i="288"/>
  <c r="AC706" i="288"/>
  <c r="Y706" i="288"/>
  <c r="U706" i="288"/>
  <c r="Q706" i="288"/>
  <c r="M706" i="288"/>
  <c r="BG660" i="288" s="1"/>
  <c r="I706" i="288"/>
  <c r="BG656" i="288" s="1"/>
  <c r="BJ705" i="288"/>
  <c r="BF705" i="288"/>
  <c r="BB705" i="288"/>
  <c r="AX705" i="288"/>
  <c r="AT705" i="288"/>
  <c r="AP705" i="288"/>
  <c r="AL705" i="288"/>
  <c r="AH705" i="288"/>
  <c r="AD705" i="288"/>
  <c r="Z705" i="288"/>
  <c r="V705" i="288"/>
  <c r="R705" i="288"/>
  <c r="N705" i="288"/>
  <c r="BF661" i="288" s="1"/>
  <c r="J705" i="288"/>
  <c r="BF657" i="288" s="1"/>
  <c r="F705" i="288"/>
  <c r="BF653" i="288" s="1"/>
  <c r="BK704" i="288"/>
  <c r="BG704" i="288"/>
  <c r="BC704" i="288"/>
  <c r="AY704" i="288"/>
  <c r="AU704" i="288"/>
  <c r="AQ704" i="288"/>
  <c r="AM704" i="288"/>
  <c r="AI704" i="288"/>
  <c r="AE704" i="288"/>
  <c r="AA704" i="288"/>
  <c r="W704" i="288"/>
  <c r="S704" i="288"/>
  <c r="O704" i="288"/>
  <c r="BE662" i="288" s="1"/>
  <c r="K704" i="288"/>
  <c r="BE658" i="288" s="1"/>
  <c r="G704" i="288"/>
  <c r="BE654" i="288" s="1"/>
  <c r="BL703" i="288"/>
  <c r="BH703" i="288"/>
  <c r="BD703" i="288"/>
  <c r="AZ703" i="288"/>
  <c r="AV703" i="288"/>
  <c r="AR703" i="288"/>
  <c r="AN703" i="288"/>
  <c r="AJ703" i="288"/>
  <c r="AF703" i="288"/>
  <c r="AB703" i="288"/>
  <c r="X703" i="288"/>
  <c r="T703" i="288"/>
  <c r="P703" i="288"/>
  <c r="BD663" i="288" s="1"/>
  <c r="L703" i="288"/>
  <c r="BD659" i="288" s="1"/>
  <c r="H703" i="288"/>
  <c r="BD655" i="288" s="1"/>
  <c r="BM702" i="288"/>
  <c r="BI702" i="288"/>
  <c r="BE702" i="288"/>
  <c r="BA702" i="288"/>
  <c r="AW702" i="288"/>
  <c r="AS702" i="288"/>
  <c r="AO702" i="288"/>
  <c r="AK702" i="288"/>
  <c r="AG702" i="288"/>
  <c r="AC702" i="288"/>
  <c r="Y702" i="288"/>
  <c r="U702" i="288"/>
  <c r="Q702" i="288"/>
  <c r="M702" i="288"/>
  <c r="BC660" i="288" s="1"/>
  <c r="I702" i="288"/>
  <c r="BC656" i="288" s="1"/>
  <c r="BJ701" i="288"/>
  <c r="BF701" i="288"/>
  <c r="BB701" i="288"/>
  <c r="AX701" i="288"/>
  <c r="AT701" i="288"/>
  <c r="AP701" i="288"/>
  <c r="AL701" i="288"/>
  <c r="AH701" i="288"/>
  <c r="AD701" i="288"/>
  <c r="Z701" i="288"/>
  <c r="V701" i="288"/>
  <c r="R701" i="288"/>
  <c r="N701" i="288"/>
  <c r="BB661" i="288" s="1"/>
  <c r="J701" i="288"/>
  <c r="BB657" i="288" s="1"/>
  <c r="F701" i="288"/>
  <c r="BB653" i="288" s="1"/>
  <c r="BK700" i="288"/>
  <c r="BG700" i="288"/>
  <c r="BC700" i="288"/>
  <c r="AY700" i="288"/>
  <c r="AU700" i="288"/>
  <c r="AQ700" i="288"/>
  <c r="AM700" i="288"/>
  <c r="AI700" i="288"/>
  <c r="AE700" i="288"/>
  <c r="AA700" i="288"/>
  <c r="W700" i="288"/>
  <c r="S700" i="288"/>
  <c r="O700" i="288"/>
  <c r="BA662" i="288" s="1"/>
  <c r="K700" i="288"/>
  <c r="BA658" i="288" s="1"/>
  <c r="G700" i="288"/>
  <c r="BA654" i="288" s="1"/>
  <c r="BL699" i="288"/>
  <c r="BH699" i="288"/>
  <c r="BD699" i="288"/>
  <c r="AZ699" i="288"/>
  <c r="AV699" i="288"/>
  <c r="AR699" i="288"/>
  <c r="AN699" i="288"/>
  <c r="AJ699" i="288"/>
  <c r="AF699" i="288"/>
  <c r="AB699" i="288"/>
  <c r="X699" i="288"/>
  <c r="T699" i="288"/>
  <c r="P699" i="288"/>
  <c r="AZ663" i="288" s="1"/>
  <c r="L699" i="288"/>
  <c r="AZ659" i="288" s="1"/>
  <c r="H699" i="288"/>
  <c r="AZ655" i="288" s="1"/>
  <c r="BM698" i="288"/>
  <c r="BI698" i="288"/>
  <c r="BE698" i="288"/>
  <c r="BA698" i="288"/>
  <c r="AW698" i="288"/>
  <c r="AS698" i="288"/>
  <c r="AO698" i="288"/>
  <c r="AK698" i="288"/>
  <c r="AG698" i="288"/>
  <c r="AC698" i="288"/>
  <c r="Y698" i="288"/>
  <c r="U698" i="288"/>
  <c r="Q698" i="288"/>
  <c r="M698" i="288"/>
  <c r="AY660" i="288" s="1"/>
  <c r="I698" i="288"/>
  <c r="AY656" i="288" s="1"/>
  <c r="BJ697" i="288"/>
  <c r="BF697" i="288"/>
  <c r="BB697" i="288"/>
  <c r="AX697" i="288"/>
  <c r="AT697" i="288"/>
  <c r="AP697" i="288"/>
  <c r="AL697" i="288"/>
  <c r="AH697" i="288"/>
  <c r="AD697" i="288"/>
  <c r="Z697" i="288"/>
  <c r="V697" i="288"/>
  <c r="R697" i="288"/>
  <c r="N697" i="288"/>
  <c r="AX661" i="288" s="1"/>
  <c r="J697" i="288"/>
  <c r="AX657" i="288" s="1"/>
  <c r="F697" i="288"/>
  <c r="AX653" i="288" s="1"/>
  <c r="BK696" i="288"/>
  <c r="BG696" i="288"/>
  <c r="BC696" i="288"/>
  <c r="AY696" i="288"/>
  <c r="AU696" i="288"/>
  <c r="AQ696" i="288"/>
  <c r="AM696" i="288"/>
  <c r="AI696" i="288"/>
  <c r="AE696" i="288"/>
  <c r="AA696" i="288"/>
  <c r="W696" i="288"/>
  <c r="S696" i="288"/>
  <c r="O696" i="288"/>
  <c r="AW662" i="288" s="1"/>
  <c r="K696" i="288"/>
  <c r="AW658" i="288" s="1"/>
  <c r="G696" i="288"/>
  <c r="AW654" i="288" s="1"/>
  <c r="BL695" i="288"/>
  <c r="BH695" i="288"/>
  <c r="BD695" i="288"/>
  <c r="AZ695" i="288"/>
  <c r="AV695" i="288"/>
  <c r="AR695" i="288"/>
  <c r="AN695" i="288"/>
  <c r="AJ695" i="288"/>
  <c r="AF695" i="288"/>
  <c r="AB695" i="288"/>
  <c r="AJ1498" i="288"/>
  <c r="AS1451" i="288"/>
  <c r="AJ1434" i="288"/>
  <c r="AP1393" i="288"/>
  <c r="AE1382" i="288"/>
  <c r="S1371" i="288"/>
  <c r="L1362" i="288"/>
  <c r="Y1349" i="288" s="1"/>
  <c r="V1328" i="288"/>
  <c r="AL1321" i="288"/>
  <c r="BK1315" i="288"/>
  <c r="AA1310" i="288"/>
  <c r="AY1304" i="288"/>
  <c r="O1299" i="288"/>
  <c r="AE1283" i="288" s="1"/>
  <c r="AN1293" i="288"/>
  <c r="BL1287" i="288"/>
  <c r="AB1263" i="288"/>
  <c r="AK1261" i="288"/>
  <c r="AT1259" i="288"/>
  <c r="N1258" i="288"/>
  <c r="BG1213" i="288" s="1"/>
  <c r="AY1256" i="288"/>
  <c r="AA1255" i="288"/>
  <c r="BK1253" i="288"/>
  <c r="AM1252" i="288"/>
  <c r="O1251" i="288"/>
  <c r="AZ1214" i="288" s="1"/>
  <c r="AY1249" i="288"/>
  <c r="AA1248" i="288"/>
  <c r="BL1246" i="288"/>
  <c r="AP1245" i="288"/>
  <c r="AM1244" i="288"/>
  <c r="AJ1243" i="288"/>
  <c r="AG1242" i="288"/>
  <c r="AD1241" i="288"/>
  <c r="AA1240" i="288"/>
  <c r="X1239" i="288"/>
  <c r="U1238" i="288"/>
  <c r="R1237" i="288"/>
  <c r="O1236" i="288"/>
  <c r="AK1214" i="288" s="1"/>
  <c r="L1235" i="288"/>
  <c r="AJ1211" i="288" s="1"/>
  <c r="I1234" i="288"/>
  <c r="AI1208" i="288" s="1"/>
  <c r="F1233" i="288"/>
  <c r="AH1205" i="288" s="1"/>
  <c r="BL1231" i="288"/>
  <c r="BI1230" i="288"/>
  <c r="BF1229" i="288"/>
  <c r="BC1228" i="288"/>
  <c r="AZ1227" i="288"/>
  <c r="AW1226" i="288"/>
  <c r="AT1225" i="288"/>
  <c r="AQ1224" i="288"/>
  <c r="AN1223" i="288"/>
  <c r="AK1222" i="288"/>
  <c r="AH1221" i="288"/>
  <c r="AE1220" i="288"/>
  <c r="AB1219" i="288"/>
  <c r="Y1218" i="288"/>
  <c r="V1217" i="288"/>
  <c r="S1216" i="288"/>
  <c r="AF1195" i="288"/>
  <c r="AC1194" i="288"/>
  <c r="Z1193" i="288"/>
  <c r="W1192" i="288"/>
  <c r="T1191" i="288"/>
  <c r="Q1190" i="288"/>
  <c r="N1189" i="288"/>
  <c r="BG1144" i="288" s="1"/>
  <c r="K1188" i="288"/>
  <c r="BF1141" i="288" s="1"/>
  <c r="H1187" i="288"/>
  <c r="BE1138" i="288" s="1"/>
  <c r="BK1184" i="288"/>
  <c r="BH1183" i="288"/>
  <c r="BE1182" i="288"/>
  <c r="BB1181" i="288"/>
  <c r="AY1180" i="288"/>
  <c r="AV1179" i="288"/>
  <c r="AS1178" i="288"/>
  <c r="AP1177" i="288"/>
  <c r="AM1176" i="288"/>
  <c r="AJ1175" i="288"/>
  <c r="AG1174" i="288"/>
  <c r="AD1173" i="288"/>
  <c r="AA1172" i="288"/>
  <c r="X1171" i="288"/>
  <c r="U1170" i="288"/>
  <c r="R1169" i="288"/>
  <c r="O1168" i="288"/>
  <c r="AL1145" i="288" s="1"/>
  <c r="L1167" i="288"/>
  <c r="AK1142" i="288" s="1"/>
  <c r="I1166" i="288"/>
  <c r="AJ1139" i="288" s="1"/>
  <c r="F1165" i="288"/>
  <c r="AI1136" i="288" s="1"/>
  <c r="BL1163" i="288"/>
  <c r="BI1162" i="288"/>
  <c r="BF1161" i="288"/>
  <c r="BC1160" i="288"/>
  <c r="AZ1159" i="288"/>
  <c r="AW1158" i="288"/>
  <c r="AT1157" i="288"/>
  <c r="AQ1156" i="288"/>
  <c r="AN1155" i="288"/>
  <c r="AK1154" i="288"/>
  <c r="AH1153" i="288"/>
  <c r="AE1152" i="288"/>
  <c r="AB1151" i="288"/>
  <c r="Y1150" i="288"/>
  <c r="V1149" i="288"/>
  <c r="S1148" i="288"/>
  <c r="P1147" i="288"/>
  <c r="Q1146" i="288" s="1"/>
  <c r="AS1126" i="288"/>
  <c r="AP1125" i="288"/>
  <c r="AM1124" i="288"/>
  <c r="AJ1123" i="288"/>
  <c r="AG1122" i="288"/>
  <c r="AD1121" i="288"/>
  <c r="AA1120" i="288"/>
  <c r="X1119" i="288"/>
  <c r="U1118" i="288"/>
  <c r="R1117" i="288"/>
  <c r="O1116" i="288"/>
  <c r="BC1076" i="288" s="1"/>
  <c r="L1115" i="288"/>
  <c r="BB1073" i="288" s="1"/>
  <c r="I1114" i="288"/>
  <c r="BA1070" i="288" s="1"/>
  <c r="F1113" i="288"/>
  <c r="AZ1067" i="288" s="1"/>
  <c r="BL1111" i="288"/>
  <c r="BI1110" i="288"/>
  <c r="BF1109" i="288"/>
  <c r="BC1108" i="288"/>
  <c r="AZ1107" i="288"/>
  <c r="AW1106" i="288"/>
  <c r="AT1105" i="288"/>
  <c r="BB1104" i="288"/>
  <c r="AF1104" i="288"/>
  <c r="K1104" i="288"/>
  <c r="AQ1072" i="288" s="1"/>
  <c r="AY1103" i="288"/>
  <c r="AC1103" i="288"/>
  <c r="H1103" i="288"/>
  <c r="AP1069" i="288" s="1"/>
  <c r="AV1102" i="288"/>
  <c r="Z1102" i="288"/>
  <c r="AS1101" i="288"/>
  <c r="W1101" i="288"/>
  <c r="BK1100" i="288"/>
  <c r="AP1100" i="288"/>
  <c r="T1100" i="288"/>
  <c r="BH1099" i="288"/>
  <c r="AM1099" i="288"/>
  <c r="Q1099" i="288"/>
  <c r="BE1098" i="288"/>
  <c r="AJ1098" i="288"/>
  <c r="N1098" i="288"/>
  <c r="AK1075" i="288" s="1"/>
  <c r="BB1097" i="288"/>
  <c r="AG1097" i="288"/>
  <c r="K1097" i="288"/>
  <c r="AJ1072" i="288" s="1"/>
  <c r="AY1096" i="288"/>
  <c r="AD1096" i="288"/>
  <c r="H1096" i="288"/>
  <c r="AI1069" i="288" s="1"/>
  <c r="AV1095" i="288"/>
  <c r="AA1095" i="288"/>
  <c r="AS1094" i="288"/>
  <c r="X1094" i="288"/>
  <c r="BK1093" i="288"/>
  <c r="AP1093" i="288"/>
  <c r="U1093" i="288"/>
  <c r="BH1092" i="288"/>
  <c r="AM1092" i="288"/>
  <c r="R1092" i="288"/>
  <c r="BE1091" i="288"/>
  <c r="AJ1091" i="288"/>
  <c r="O1091" i="288"/>
  <c r="AD1076" i="288" s="1"/>
  <c r="BB1090" i="288"/>
  <c r="AG1090" i="288"/>
  <c r="L1090" i="288"/>
  <c r="AC1073" i="288" s="1"/>
  <c r="AY1089" i="288"/>
  <c r="AD1089" i="288"/>
  <c r="I1089" i="288"/>
  <c r="AB1070" i="288" s="1"/>
  <c r="AV1088" i="288"/>
  <c r="AA1088" i="288"/>
  <c r="F1088" i="288"/>
  <c r="AA1067" i="288" s="1"/>
  <c r="AS1087" i="288"/>
  <c r="X1087" i="288"/>
  <c r="BL1086" i="288"/>
  <c r="AP1086" i="288"/>
  <c r="U1086" i="288"/>
  <c r="BI1085" i="288"/>
  <c r="AM1085" i="288"/>
  <c r="R1085" i="288"/>
  <c r="BF1084" i="288"/>
  <c r="AJ1084" i="288"/>
  <c r="O1084" i="288"/>
  <c r="W1076" i="288" s="1"/>
  <c r="BC1083" i="288"/>
  <c r="AG1083" i="288"/>
  <c r="L1083" i="288"/>
  <c r="V1073" i="288" s="1"/>
  <c r="AZ1082" i="288"/>
  <c r="AD1082" i="288"/>
  <c r="I1082" i="288"/>
  <c r="U1070" i="288" s="1"/>
  <c r="AW1081" i="288"/>
  <c r="AA1081" i="288"/>
  <c r="F1081" i="288"/>
  <c r="T1067" i="288" s="1"/>
  <c r="AT1080" i="288"/>
  <c r="X1080" i="288"/>
  <c r="BL1079" i="288"/>
  <c r="AQ1079" i="288"/>
  <c r="U1079" i="288"/>
  <c r="BI1078" i="288"/>
  <c r="AN1078" i="288"/>
  <c r="R1078" i="288"/>
  <c r="BB1057" i="288"/>
  <c r="AG1057" i="288"/>
  <c r="K1057" i="288"/>
  <c r="BM1003" i="288" s="1"/>
  <c r="AY1056" i="288"/>
  <c r="AD1056" i="288"/>
  <c r="H1056" i="288"/>
  <c r="BL1000" i="288" s="1"/>
  <c r="AV1055" i="288"/>
  <c r="AA1055" i="288"/>
  <c r="AS1054" i="288"/>
  <c r="X1054" i="288"/>
  <c r="BK1053" i="288"/>
  <c r="AP1053" i="288"/>
  <c r="U1053" i="288"/>
  <c r="BH1052" i="288"/>
  <c r="AM1052" i="288"/>
  <c r="R1052" i="288"/>
  <c r="BE1051" i="288"/>
  <c r="AJ1051" i="288"/>
  <c r="O1051" i="288"/>
  <c r="BG1007" i="288" s="1"/>
  <c r="BB1050" i="288"/>
  <c r="AG1050" i="288"/>
  <c r="L1050" i="288"/>
  <c r="BF1004" i="288" s="1"/>
  <c r="AY1049" i="288"/>
  <c r="AD1049" i="288"/>
  <c r="I1049" i="288"/>
  <c r="BE1001" i="288" s="1"/>
  <c r="AV1048" i="288"/>
  <c r="AA1048" i="288"/>
  <c r="F1048" i="288"/>
  <c r="BD998" i="288" s="1"/>
  <c r="AS1047" i="288"/>
  <c r="X1047" i="288"/>
  <c r="BL1046" i="288"/>
  <c r="AP1046" i="288"/>
  <c r="U1046" i="288"/>
  <c r="BI1045" i="288"/>
  <c r="AM1045" i="288"/>
  <c r="R1045" i="288"/>
  <c r="BF1044" i="288"/>
  <c r="AJ1044" i="288"/>
  <c r="O1044" i="288"/>
  <c r="AZ1007" i="288" s="1"/>
  <c r="BE1043" i="288"/>
  <c r="AO1043" i="288"/>
  <c r="Y1043" i="288"/>
  <c r="I1043" i="288"/>
  <c r="AY1001" i="288" s="1"/>
  <c r="BB1042" i="288"/>
  <c r="AL1042" i="288"/>
  <c r="V1042" i="288"/>
  <c r="F1042" i="288"/>
  <c r="AX998" i="288" s="1"/>
  <c r="AY1041" i="288"/>
  <c r="AI1041" i="288"/>
  <c r="S1041" i="288"/>
  <c r="BL1040" i="288"/>
  <c r="AV1040" i="288"/>
  <c r="AF1040" i="288"/>
  <c r="P1040" i="288"/>
  <c r="AV1008" i="288" s="1"/>
  <c r="BI1039" i="288"/>
  <c r="AS1039" i="288"/>
  <c r="AC1039" i="288"/>
  <c r="M1039" i="288"/>
  <c r="AU1005" i="288" s="1"/>
  <c r="BF1038" i="288"/>
  <c r="AP1038" i="288"/>
  <c r="Z1038" i="288"/>
  <c r="J1038" i="288"/>
  <c r="AT1002" i="288" s="1"/>
  <c r="BC1037" i="288"/>
  <c r="AM1037" i="288"/>
  <c r="W1037" i="288"/>
  <c r="G1037" i="288"/>
  <c r="AS999" i="288" s="1"/>
  <c r="AZ1036" i="288"/>
  <c r="AJ1036" i="288"/>
  <c r="T1036" i="288"/>
  <c r="BM1035" i="288"/>
  <c r="AW1035" i="288"/>
  <c r="AG1035" i="288"/>
  <c r="Q1035" i="288"/>
  <c r="BJ1034" i="288"/>
  <c r="AT1034" i="288"/>
  <c r="AD1034" i="288"/>
  <c r="N1034" i="288"/>
  <c r="AP1006" i="288" s="1"/>
  <c r="BG1033" i="288"/>
  <c r="AQ1033" i="288"/>
  <c r="AA1033" i="288"/>
  <c r="K1033" i="288"/>
  <c r="AO1003" i="288" s="1"/>
  <c r="BD1032" i="288"/>
  <c r="AN1032" i="288"/>
  <c r="X1032" i="288"/>
  <c r="H1032" i="288"/>
  <c r="AN1000" i="288" s="1"/>
  <c r="BA1031" i="288"/>
  <c r="AK1031" i="288"/>
  <c r="U1031" i="288"/>
  <c r="AX1030" i="288"/>
  <c r="AH1030" i="288"/>
  <c r="R1030" i="288"/>
  <c r="BK1029" i="288"/>
  <c r="AU1029" i="288"/>
  <c r="AE1029" i="288"/>
  <c r="O1029" i="288"/>
  <c r="AK1007" i="288" s="1"/>
  <c r="BH1028" i="288"/>
  <c r="AR1028" i="288"/>
  <c r="AB1028" i="288"/>
  <c r="L1028" i="288"/>
  <c r="AJ1004" i="288" s="1"/>
  <c r="BE1027" i="288"/>
  <c r="AO1027" i="288"/>
  <c r="Y1027" i="288"/>
  <c r="I1027" i="288"/>
  <c r="AI1001" i="288" s="1"/>
  <c r="BB1026" i="288"/>
  <c r="AL1026" i="288"/>
  <c r="V1026" i="288"/>
  <c r="F1026" i="288"/>
  <c r="AH998" i="288" s="1"/>
  <c r="AY1025" i="288"/>
  <c r="AI1025" i="288"/>
  <c r="S1025" i="288"/>
  <c r="BL1024" i="288"/>
  <c r="AV1024" i="288"/>
  <c r="AF1024" i="288"/>
  <c r="P1024" i="288"/>
  <c r="AF1008" i="288" s="1"/>
  <c r="BI1023" i="288"/>
  <c r="AS1023" i="288"/>
  <c r="AC1023" i="288"/>
  <c r="M1023" i="288"/>
  <c r="AE1005" i="288" s="1"/>
  <c r="BF1022" i="288"/>
  <c r="AP1022" i="288"/>
  <c r="Z1022" i="288"/>
  <c r="J1022" i="288"/>
  <c r="AD1002" i="288" s="1"/>
  <c r="BC1021" i="288"/>
  <c r="AM1021" i="288"/>
  <c r="W1021" i="288"/>
  <c r="G1021" i="288"/>
  <c r="AC999" i="288" s="1"/>
  <c r="AZ1020" i="288"/>
  <c r="AJ1020" i="288"/>
  <c r="T1020" i="288"/>
  <c r="BM1019" i="288"/>
  <c r="AW1019" i="288"/>
  <c r="AG1019" i="288"/>
  <c r="Q1019" i="288"/>
  <c r="BJ1018" i="288"/>
  <c r="AT1018" i="288"/>
  <c r="AD1018" i="288"/>
  <c r="N1018" i="288"/>
  <c r="Z1006" i="288" s="1"/>
  <c r="BG1017" i="288"/>
  <c r="AQ1017" i="288"/>
  <c r="AA1017" i="288"/>
  <c r="K1017" i="288"/>
  <c r="Y1003" i="288" s="1"/>
  <c r="BD1016" i="288"/>
  <c r="AN1016" i="288"/>
  <c r="X1016" i="288"/>
  <c r="H1016" i="288"/>
  <c r="X1000" i="288" s="1"/>
  <c r="BA1015" i="288"/>
  <c r="AK1015" i="288"/>
  <c r="U1015" i="288"/>
  <c r="AX1014" i="288"/>
  <c r="AH1014" i="288"/>
  <c r="R1014" i="288"/>
  <c r="BK1013" i="288"/>
  <c r="AU1013" i="288"/>
  <c r="AE1013" i="288"/>
  <c r="O1013" i="288"/>
  <c r="U1007" i="288" s="1"/>
  <c r="BH1012" i="288"/>
  <c r="AR1012" i="288"/>
  <c r="AB1012" i="288"/>
  <c r="L1012" i="288"/>
  <c r="T1004" i="288" s="1"/>
  <c r="BE1011" i="288"/>
  <c r="AO1011" i="288"/>
  <c r="Y1011" i="288"/>
  <c r="I1011" i="288"/>
  <c r="S1001" i="288" s="1"/>
  <c r="BB1010" i="288"/>
  <c r="AL1010" i="288"/>
  <c r="V1010" i="288"/>
  <c r="F1010" i="288"/>
  <c r="R998" i="288" s="1"/>
  <c r="AY1009" i="288"/>
  <c r="AI1009" i="288"/>
  <c r="S1009" i="288"/>
  <c r="BL988" i="288"/>
  <c r="AV988" i="288"/>
  <c r="AF988" i="288"/>
  <c r="P988" i="288"/>
  <c r="BM939" i="288" s="1"/>
  <c r="BI987" i="288"/>
  <c r="AS987" i="288"/>
  <c r="AC987" i="288"/>
  <c r="M987" i="288"/>
  <c r="BL936" i="288" s="1"/>
  <c r="BF986" i="288"/>
  <c r="AP986" i="288"/>
  <c r="Z986" i="288"/>
  <c r="J986" i="288"/>
  <c r="BK933" i="288" s="1"/>
  <c r="BC985" i="288"/>
  <c r="AM985" i="288"/>
  <c r="W985" i="288"/>
  <c r="G985" i="288"/>
  <c r="BJ930" i="288" s="1"/>
  <c r="AZ984" i="288"/>
  <c r="AJ984" i="288"/>
  <c r="T984" i="288"/>
  <c r="BM983" i="288"/>
  <c r="AW983" i="288"/>
  <c r="AG983" i="288"/>
  <c r="Q983" i="288"/>
  <c r="BJ982" i="288"/>
  <c r="AT982" i="288"/>
  <c r="AD982" i="288"/>
  <c r="N982" i="288"/>
  <c r="BG937" i="288" s="1"/>
  <c r="BG981" i="288"/>
  <c r="AQ981" i="288"/>
  <c r="AA981" i="288"/>
  <c r="K981" i="288"/>
  <c r="BF934" i="288" s="1"/>
  <c r="BD980" i="288"/>
  <c r="AN980" i="288"/>
  <c r="X980" i="288"/>
  <c r="H980" i="288"/>
  <c r="BE931" i="288" s="1"/>
  <c r="BA979" i="288"/>
  <c r="AK979" i="288"/>
  <c r="U979" i="288"/>
  <c r="AX978" i="288"/>
  <c r="AH978" i="288"/>
  <c r="R978" i="288"/>
  <c r="BK977" i="288"/>
  <c r="AU977" i="288"/>
  <c r="AE977" i="288"/>
  <c r="O977" i="288"/>
  <c r="BB938" i="288" s="1"/>
  <c r="BH976" i="288"/>
  <c r="AR976" i="288"/>
  <c r="AB976" i="288"/>
  <c r="L976" i="288"/>
  <c r="BA935" i="288" s="1"/>
  <c r="BE975" i="288"/>
  <c r="AO975" i="288"/>
  <c r="Y975" i="288"/>
  <c r="I975" i="288"/>
  <c r="AZ932" i="288" s="1"/>
  <c r="BB974" i="288"/>
  <c r="AL974" i="288"/>
  <c r="V974" i="288"/>
  <c r="F974" i="288"/>
  <c r="AY929" i="288" s="1"/>
  <c r="AY973" i="288"/>
  <c r="AI973" i="288"/>
  <c r="S973" i="288"/>
  <c r="BL972" i="288"/>
  <c r="AV972" i="288"/>
  <c r="AF972" i="288"/>
  <c r="P972" i="288"/>
  <c r="AW939" i="288" s="1"/>
  <c r="BI971" i="288"/>
  <c r="AS971" i="288"/>
  <c r="AC971" i="288"/>
  <c r="M971" i="288"/>
  <c r="AV936" i="288" s="1"/>
  <c r="BF970" i="288"/>
  <c r="AP970" i="288"/>
  <c r="Z970" i="288"/>
  <c r="J970" i="288"/>
  <c r="AU933" i="288" s="1"/>
  <c r="BC969" i="288"/>
  <c r="AM969" i="288"/>
  <c r="W969" i="288"/>
  <c r="G969" i="288"/>
  <c r="AT930" i="288" s="1"/>
  <c r="AZ968" i="288"/>
  <c r="AJ968" i="288"/>
  <c r="T968" i="288"/>
  <c r="BM967" i="288"/>
  <c r="AW967" i="288"/>
  <c r="AG967" i="288"/>
  <c r="Q967" i="288"/>
  <c r="BJ966" i="288"/>
  <c r="AT966" i="288"/>
  <c r="AD966" i="288"/>
  <c r="N966" i="288"/>
  <c r="AQ937" i="288" s="1"/>
  <c r="BG965" i="288"/>
  <c r="AQ965" i="288"/>
  <c r="AA965" i="288"/>
  <c r="K965" i="288"/>
  <c r="AP934" i="288" s="1"/>
  <c r="BD964" i="288"/>
  <c r="AN964" i="288"/>
  <c r="X964" i="288"/>
  <c r="H964" i="288"/>
  <c r="AO931" i="288" s="1"/>
  <c r="BA963" i="288"/>
  <c r="AK963" i="288"/>
  <c r="U963" i="288"/>
  <c r="AX962" i="288"/>
  <c r="AH962" i="288"/>
  <c r="R962" i="288"/>
  <c r="BK961" i="288"/>
  <c r="AU961" i="288"/>
  <c r="AE961" i="288"/>
  <c r="O961" i="288"/>
  <c r="AL938" i="288" s="1"/>
  <c r="BH960" i="288"/>
  <c r="AR960" i="288"/>
  <c r="AB960" i="288"/>
  <c r="L960" i="288"/>
  <c r="AK935" i="288" s="1"/>
  <c r="BE959" i="288"/>
  <c r="AO959" i="288"/>
  <c r="Y959" i="288"/>
  <c r="I959" i="288"/>
  <c r="AJ932" i="288" s="1"/>
  <c r="BB958" i="288"/>
  <c r="AL958" i="288"/>
  <c r="V958" i="288"/>
  <c r="F958" i="288"/>
  <c r="AI929" i="288" s="1"/>
  <c r="AY957" i="288"/>
  <c r="AI957" i="288"/>
  <c r="S957" i="288"/>
  <c r="BL956" i="288"/>
  <c r="AV956" i="288"/>
  <c r="AF956" i="288"/>
  <c r="P956" i="288"/>
  <c r="AG939" i="288" s="1"/>
  <c r="BI955" i="288"/>
  <c r="AS955" i="288"/>
  <c r="AC955" i="288"/>
  <c r="M955" i="288"/>
  <c r="AF936" i="288" s="1"/>
  <c r="BF954" i="288"/>
  <c r="AP954" i="288"/>
  <c r="Z954" i="288"/>
  <c r="J954" i="288"/>
  <c r="AE933" i="288" s="1"/>
  <c r="BC953" i="288"/>
  <c r="AM953" i="288"/>
  <c r="W953" i="288"/>
  <c r="G953" i="288"/>
  <c r="AD930" i="288" s="1"/>
  <c r="AZ952" i="288"/>
  <c r="AJ952" i="288"/>
  <c r="T952" i="288"/>
  <c r="BM951" i="288"/>
  <c r="AW951" i="288"/>
  <c r="AG951" i="288"/>
  <c r="Q951" i="288"/>
  <c r="BJ950" i="288"/>
  <c r="AT950" i="288"/>
  <c r="AD950" i="288"/>
  <c r="N950" i="288"/>
  <c r="AA937" i="288" s="1"/>
  <c r="BJ949" i="288"/>
  <c r="BB949" i="288"/>
  <c r="AU949" i="288"/>
  <c r="AP949" i="288"/>
  <c r="AJ949" i="288"/>
  <c r="AE949" i="288"/>
  <c r="Z949" i="288"/>
  <c r="T949" i="288"/>
  <c r="O949" i="288"/>
  <c r="Z938" i="288" s="1"/>
  <c r="J949" i="288"/>
  <c r="Z933" i="288" s="1"/>
  <c r="BM948" i="288"/>
  <c r="BH948" i="288"/>
  <c r="BC948" i="288"/>
  <c r="AW948" i="288"/>
  <c r="AR948" i="288"/>
  <c r="AM948" i="288"/>
  <c r="AG948" i="288"/>
  <c r="AB948" i="288"/>
  <c r="W948" i="288"/>
  <c r="Q948" i="288"/>
  <c r="L948" i="288"/>
  <c r="Y935" i="288" s="1"/>
  <c r="G948" i="288"/>
  <c r="Y930" i="288" s="1"/>
  <c r="BJ947" i="288"/>
  <c r="BE947" i="288"/>
  <c r="AZ947" i="288"/>
  <c r="AT947" i="288"/>
  <c r="AO947" i="288"/>
  <c r="AJ947" i="288"/>
  <c r="AD947" i="288"/>
  <c r="Y947" i="288"/>
  <c r="T947" i="288"/>
  <c r="N947" i="288"/>
  <c r="X937" i="288" s="1"/>
  <c r="I947" i="288"/>
  <c r="X932" i="288" s="1"/>
  <c r="BM946" i="288"/>
  <c r="BG946" i="288"/>
  <c r="BB946" i="288"/>
  <c r="AW946" i="288"/>
  <c r="AQ946" i="288"/>
  <c r="AL946" i="288"/>
  <c r="AG946" i="288"/>
  <c r="AA946" i="288"/>
  <c r="V946" i="288"/>
  <c r="Q946" i="288"/>
  <c r="K946" i="288"/>
  <c r="W934" i="288" s="1"/>
  <c r="F946" i="288"/>
  <c r="W929" i="288" s="1"/>
  <c r="BJ945" i="288"/>
  <c r="BD945" i="288"/>
  <c r="AY945" i="288"/>
  <c r="AT945" i="288"/>
  <c r="AN945" i="288"/>
  <c r="AI945" i="288"/>
  <c r="AD945" i="288"/>
  <c r="X945" i="288"/>
  <c r="S945" i="288"/>
  <c r="N945" i="288"/>
  <c r="V937" i="288" s="1"/>
  <c r="H945" i="288"/>
  <c r="V931" i="288" s="1"/>
  <c r="BL944" i="288"/>
  <c r="BG944" i="288"/>
  <c r="BA944" i="288"/>
  <c r="AV944" i="288"/>
  <c r="AQ944" i="288"/>
  <c r="AK944" i="288"/>
  <c r="AF944" i="288"/>
  <c r="AA944" i="288"/>
  <c r="U944" i="288"/>
  <c r="P944" i="288"/>
  <c r="U939" i="288" s="1"/>
  <c r="K944" i="288"/>
  <c r="U934" i="288" s="1"/>
  <c r="BI943" i="288"/>
  <c r="BD943" i="288"/>
  <c r="AX943" i="288"/>
  <c r="AS943" i="288"/>
  <c r="AN943" i="288"/>
  <c r="AH943" i="288"/>
  <c r="AC943" i="288"/>
  <c r="X943" i="288"/>
  <c r="R943" i="288"/>
  <c r="M943" i="288"/>
  <c r="T936" i="288" s="1"/>
  <c r="H943" i="288"/>
  <c r="T931" i="288" s="1"/>
  <c r="BK942" i="288"/>
  <c r="BF942" i="288"/>
  <c r="BA942" i="288"/>
  <c r="AU942" i="288"/>
  <c r="AP942" i="288"/>
  <c r="AK942" i="288"/>
  <c r="AE942" i="288"/>
  <c r="Z942" i="288"/>
  <c r="U942" i="288"/>
  <c r="O942" i="288"/>
  <c r="J942" i="288"/>
  <c r="S933" i="288" s="1"/>
  <c r="BH941" i="288"/>
  <c r="BC941" i="288"/>
  <c r="AX941" i="288"/>
  <c r="AR941" i="288"/>
  <c r="AM941" i="288"/>
  <c r="AH941" i="288"/>
  <c r="AB941" i="288"/>
  <c r="W941" i="288"/>
  <c r="R941" i="288"/>
  <c r="L941" i="288"/>
  <c r="R935" i="288" s="1"/>
  <c r="G941" i="288"/>
  <c r="R930" i="288" s="1"/>
  <c r="BK940" i="288"/>
  <c r="BE940" i="288"/>
  <c r="AZ940" i="288"/>
  <c r="AU940" i="288"/>
  <c r="AO940" i="288"/>
  <c r="AJ940" i="288"/>
  <c r="AE940" i="288"/>
  <c r="Y940" i="288"/>
  <c r="T940" i="288"/>
  <c r="O940" i="288"/>
  <c r="Q938" i="288" s="1"/>
  <c r="I940" i="288"/>
  <c r="Q932" i="288" s="1"/>
  <c r="S938" i="288"/>
  <c r="BI919" i="288"/>
  <c r="BD919" i="288"/>
  <c r="AX919" i="288"/>
  <c r="AS919" i="288"/>
  <c r="AN919" i="288"/>
  <c r="AH919" i="288"/>
  <c r="AC919" i="288"/>
  <c r="X919" i="288"/>
  <c r="R919" i="288"/>
  <c r="M919" i="288"/>
  <c r="BM867" i="288" s="1"/>
  <c r="H919" i="288"/>
  <c r="BM862" i="288" s="1"/>
  <c r="BK918" i="288"/>
  <c r="BF918" i="288"/>
  <c r="BA918" i="288"/>
  <c r="AU918" i="288"/>
  <c r="AP918" i="288"/>
  <c r="AK918" i="288"/>
  <c r="AE918" i="288"/>
  <c r="Z918" i="288"/>
  <c r="U918" i="288"/>
  <c r="O918" i="288"/>
  <c r="BL869" i="288" s="1"/>
  <c r="J918" i="288"/>
  <c r="BL864" i="288" s="1"/>
  <c r="BH917" i="288"/>
  <c r="BC917" i="288"/>
  <c r="AX917" i="288"/>
  <c r="AR917" i="288"/>
  <c r="AM917" i="288"/>
  <c r="AH917" i="288"/>
  <c r="AB917" i="288"/>
  <c r="W917" i="288"/>
  <c r="R917" i="288"/>
  <c r="L917" i="288"/>
  <c r="BK866" i="288" s="1"/>
  <c r="G917" i="288"/>
  <c r="BK861" i="288" s="1"/>
  <c r="BK916" i="288"/>
  <c r="BE916" i="288"/>
  <c r="AZ916" i="288"/>
  <c r="AU916" i="288"/>
  <c r="AO916" i="288"/>
  <c r="AJ916" i="288"/>
  <c r="AE916" i="288"/>
  <c r="Y916" i="288"/>
  <c r="T916" i="288"/>
  <c r="O916" i="288"/>
  <c r="BJ869" i="288" s="1"/>
  <c r="I916" i="288"/>
  <c r="BJ863" i="288" s="1"/>
  <c r="BM915" i="288"/>
  <c r="BH915" i="288"/>
  <c r="BB915" i="288"/>
  <c r="AW915" i="288"/>
  <c r="AR915" i="288"/>
  <c r="AL915" i="288"/>
  <c r="AG915" i="288"/>
  <c r="AB915" i="288"/>
  <c r="V915" i="288"/>
  <c r="Q915" i="288"/>
  <c r="L915" i="288"/>
  <c r="BI866" i="288" s="1"/>
  <c r="F915" i="288"/>
  <c r="BI860" i="288" s="1"/>
  <c r="BJ914" i="288"/>
  <c r="BE914" i="288"/>
  <c r="AY914" i="288"/>
  <c r="AT914" i="288"/>
  <c r="AO914" i="288"/>
  <c r="AI914" i="288"/>
  <c r="AD914" i="288"/>
  <c r="Y914" i="288"/>
  <c r="S914" i="288"/>
  <c r="N914" i="288"/>
  <c r="BH868" i="288" s="1"/>
  <c r="I914" i="288"/>
  <c r="BH863" i="288" s="1"/>
  <c r="BL913" i="288"/>
  <c r="BG913" i="288"/>
  <c r="BB913" i="288"/>
  <c r="AV913" i="288"/>
  <c r="AQ913" i="288"/>
  <c r="AL913" i="288"/>
  <c r="AF913" i="288"/>
  <c r="AA913" i="288"/>
  <c r="V913" i="288"/>
  <c r="P913" i="288"/>
  <c r="BG870" i="288" s="1"/>
  <c r="K913" i="288"/>
  <c r="BG865" i="288" s="1"/>
  <c r="F913" i="288"/>
  <c r="BG860" i="288" s="1"/>
  <c r="BI912" i="288"/>
  <c r="BD912" i="288"/>
  <c r="AY912" i="288"/>
  <c r="AS912" i="288"/>
  <c r="AN912" i="288"/>
  <c r="AI912" i="288"/>
  <c r="AC912" i="288"/>
  <c r="X912" i="288"/>
  <c r="S912" i="288"/>
  <c r="M912" i="288"/>
  <c r="BF867" i="288" s="1"/>
  <c r="H912" i="288"/>
  <c r="BF862" i="288" s="1"/>
  <c r="BL911" i="288"/>
  <c r="BF911" i="288"/>
  <c r="BA911" i="288"/>
  <c r="AV911" i="288"/>
  <c r="AP911" i="288"/>
  <c r="AK911" i="288"/>
  <c r="AF911" i="288"/>
  <c r="Z911" i="288"/>
  <c r="U911" i="288"/>
  <c r="P911" i="288"/>
  <c r="BE870" i="288" s="1"/>
  <c r="J911" i="288"/>
  <c r="BE864" i="288" s="1"/>
  <c r="BI910" i="288"/>
  <c r="BC910" i="288"/>
  <c r="AX910" i="288"/>
  <c r="AS910" i="288"/>
  <c r="AM910" i="288"/>
  <c r="AH910" i="288"/>
  <c r="AC910" i="288"/>
  <c r="W910" i="288"/>
  <c r="R910" i="288"/>
  <c r="M910" i="288"/>
  <c r="BD867" i="288" s="1"/>
  <c r="G910" i="288"/>
  <c r="BD861" i="288" s="1"/>
  <c r="BK909" i="288"/>
  <c r="BF909" i="288"/>
  <c r="AZ909" i="288"/>
  <c r="AU909" i="288"/>
  <c r="AP909" i="288"/>
  <c r="AJ909" i="288"/>
  <c r="AE909" i="288"/>
  <c r="Z909" i="288"/>
  <c r="T909" i="288"/>
  <c r="O909" i="288"/>
  <c r="BC869" i="288" s="1"/>
  <c r="J909" i="288"/>
  <c r="BC864" i="288" s="1"/>
  <c r="BM908" i="288"/>
  <c r="BH908" i="288"/>
  <c r="BC908" i="288"/>
  <c r="AW908" i="288"/>
  <c r="AR908" i="288"/>
  <c r="AM908" i="288"/>
  <c r="AG908" i="288"/>
  <c r="AB908" i="288"/>
  <c r="W908" i="288"/>
  <c r="Q908" i="288"/>
  <c r="L908" i="288"/>
  <c r="BB866" i="288" s="1"/>
  <c r="G908" i="288"/>
  <c r="BB861" i="288" s="1"/>
  <c r="BJ907" i="288"/>
  <c r="BE907" i="288"/>
  <c r="AZ907" i="288"/>
  <c r="AT907" i="288"/>
  <c r="AO907" i="288"/>
  <c r="AJ907" i="288"/>
  <c r="AD907" i="288"/>
  <c r="Y907" i="288"/>
  <c r="T907" i="288"/>
  <c r="N907" i="288"/>
  <c r="BA868" i="288" s="1"/>
  <c r="I907" i="288"/>
  <c r="BA863" i="288" s="1"/>
  <c r="BM906" i="288"/>
  <c r="BG906" i="288"/>
  <c r="BB906" i="288"/>
  <c r="AW906" i="288"/>
  <c r="AQ906" i="288"/>
  <c r="AL906" i="288"/>
  <c r="AG906" i="288"/>
  <c r="AA906" i="288"/>
  <c r="V906" i="288"/>
  <c r="Q906" i="288"/>
  <c r="K906" i="288"/>
  <c r="AZ865" i="288" s="1"/>
  <c r="F906" i="288"/>
  <c r="AZ860" i="288" s="1"/>
  <c r="BJ905" i="288"/>
  <c r="BD905" i="288"/>
  <c r="AY905" i="288"/>
  <c r="AT905" i="288"/>
  <c r="AN905" i="288"/>
  <c r="AI905" i="288"/>
  <c r="AD905" i="288"/>
  <c r="X905" i="288"/>
  <c r="S905" i="288"/>
  <c r="N905" i="288"/>
  <c r="AY868" i="288" s="1"/>
  <c r="H905" i="288"/>
  <c r="AY862" i="288" s="1"/>
  <c r="BL904" i="288"/>
  <c r="BG904" i="288"/>
  <c r="BA904" i="288"/>
  <c r="AV904" i="288"/>
  <c r="AQ904" i="288"/>
  <c r="AK904" i="288"/>
  <c r="AF904" i="288"/>
  <c r="AA904" i="288"/>
  <c r="U904" i="288"/>
  <c r="P904" i="288"/>
  <c r="AX870" i="288" s="1"/>
  <c r="K904" i="288"/>
  <c r="AX865" i="288" s="1"/>
  <c r="BI903" i="288"/>
  <c r="BD903" i="288"/>
  <c r="AX903" i="288"/>
  <c r="AS903" i="288"/>
  <c r="AN903" i="288"/>
  <c r="AH903" i="288"/>
  <c r="AC903" i="288"/>
  <c r="X903" i="288"/>
  <c r="R903" i="288"/>
  <c r="M903" i="288"/>
  <c r="AW867" i="288" s="1"/>
  <c r="H903" i="288"/>
  <c r="AW862" i="288" s="1"/>
  <c r="BK902" i="288"/>
  <c r="BF902" i="288"/>
  <c r="BA902" i="288"/>
  <c r="AU902" i="288"/>
  <c r="AP902" i="288"/>
  <c r="AK902" i="288"/>
  <c r="AE902" i="288"/>
  <c r="Z902" i="288"/>
  <c r="U902" i="288"/>
  <c r="O902" i="288"/>
  <c r="AV869" i="288" s="1"/>
  <c r="J902" i="288"/>
  <c r="AV864" i="288" s="1"/>
  <c r="BH901" i="288"/>
  <c r="BC901" i="288"/>
  <c r="AX901" i="288"/>
  <c r="AR901" i="288"/>
  <c r="AM901" i="288"/>
  <c r="AH901" i="288"/>
  <c r="AB901" i="288"/>
  <c r="W901" i="288"/>
  <c r="R901" i="288"/>
  <c r="L901" i="288"/>
  <c r="AU866" i="288" s="1"/>
  <c r="G901" i="288"/>
  <c r="AU861" i="288" s="1"/>
  <c r="BK900" i="288"/>
  <c r="BE900" i="288"/>
  <c r="AZ900" i="288"/>
  <c r="AU900" i="288"/>
  <c r="AO900" i="288"/>
  <c r="AJ900" i="288"/>
  <c r="AE900" i="288"/>
  <c r="Y900" i="288"/>
  <c r="T900" i="288"/>
  <c r="O900" i="288"/>
  <c r="AT869" i="288" s="1"/>
  <c r="I900" i="288"/>
  <c r="AT863" i="288" s="1"/>
  <c r="BM899" i="288"/>
  <c r="BH899" i="288"/>
  <c r="BB899" i="288"/>
  <c r="AW899" i="288"/>
  <c r="AR899" i="288"/>
  <c r="AL899" i="288"/>
  <c r="AG899" i="288"/>
  <c r="AB899" i="288"/>
  <c r="V899" i="288"/>
  <c r="Q899" i="288"/>
  <c r="L899" i="288"/>
  <c r="AS866" i="288" s="1"/>
  <c r="F899" i="288"/>
  <c r="AS860" i="288" s="1"/>
  <c r="BJ898" i="288"/>
  <c r="BE898" i="288"/>
  <c r="AY898" i="288"/>
  <c r="AT898" i="288"/>
  <c r="AO898" i="288"/>
  <c r="AI898" i="288"/>
  <c r="AD898" i="288"/>
  <c r="Y898" i="288"/>
  <c r="S898" i="288"/>
  <c r="N898" i="288"/>
  <c r="AR868" i="288" s="1"/>
  <c r="I898" i="288"/>
  <c r="AR863" i="288" s="1"/>
  <c r="BL897" i="288"/>
  <c r="BG897" i="288"/>
  <c r="BB897" i="288"/>
  <c r="AV897" i="288"/>
  <c r="AQ897" i="288"/>
  <c r="AL897" i="288"/>
  <c r="AF897" i="288"/>
  <c r="AA897" i="288"/>
  <c r="V897" i="288"/>
  <c r="P897" i="288"/>
  <c r="AQ870" i="288" s="1"/>
  <c r="K897" i="288"/>
  <c r="AQ865" i="288" s="1"/>
  <c r="F897" i="288"/>
  <c r="AQ860" i="288" s="1"/>
  <c r="BI896" i="288"/>
  <c r="BD896" i="288"/>
  <c r="AY896" i="288"/>
  <c r="AS896" i="288"/>
  <c r="AN896" i="288"/>
  <c r="AI896" i="288"/>
  <c r="AC896" i="288"/>
  <c r="X896" i="288"/>
  <c r="S896" i="288"/>
  <c r="M896" i="288"/>
  <c r="AP867" i="288" s="1"/>
  <c r="H896" i="288"/>
  <c r="AP862" i="288" s="1"/>
  <c r="BL895" i="288"/>
  <c r="BF895" i="288"/>
  <c r="BA895" i="288"/>
  <c r="AV895" i="288"/>
  <c r="AP895" i="288"/>
  <c r="AK895" i="288"/>
  <c r="AF895" i="288"/>
  <c r="Z895" i="288"/>
  <c r="U895" i="288"/>
  <c r="P895" i="288"/>
  <c r="AO870" i="288" s="1"/>
  <c r="J895" i="288"/>
  <c r="AO864" i="288" s="1"/>
  <c r="BI894" i="288"/>
  <c r="BC894" i="288"/>
  <c r="AX894" i="288"/>
  <c r="AS894" i="288"/>
  <c r="AM894" i="288"/>
  <c r="AH894" i="288"/>
  <c r="AC894" i="288"/>
  <c r="W894" i="288"/>
  <c r="R894" i="288"/>
  <c r="M894" i="288"/>
  <c r="AN867" i="288" s="1"/>
  <c r="G894" i="288"/>
  <c r="AN861" i="288" s="1"/>
  <c r="BK893" i="288"/>
  <c r="BF893" i="288"/>
  <c r="AZ893" i="288"/>
  <c r="AU893" i="288"/>
  <c r="AP893" i="288"/>
  <c r="AJ893" i="288"/>
  <c r="AE893" i="288"/>
  <c r="Z893" i="288"/>
  <c r="T893" i="288"/>
  <c r="O893" i="288"/>
  <c r="AM869" i="288" s="1"/>
  <c r="J893" i="288"/>
  <c r="AM864" i="288" s="1"/>
  <c r="BM892" i="288"/>
  <c r="BH892" i="288"/>
  <c r="BC892" i="288"/>
  <c r="AW892" i="288"/>
  <c r="AR892" i="288"/>
  <c r="AM892" i="288"/>
  <c r="AG892" i="288"/>
  <c r="AB892" i="288"/>
  <c r="W892" i="288"/>
  <c r="Q892" i="288"/>
  <c r="L892" i="288"/>
  <c r="AL866" i="288" s="1"/>
  <c r="G892" i="288"/>
  <c r="AL861" i="288" s="1"/>
  <c r="BJ891" i="288"/>
  <c r="BE891" i="288"/>
  <c r="AZ891" i="288"/>
  <c r="AT891" i="288"/>
  <c r="AO891" i="288"/>
  <c r="AJ891" i="288"/>
  <c r="AD891" i="288"/>
  <c r="Y891" i="288"/>
  <c r="T891" i="288"/>
  <c r="N891" i="288"/>
  <c r="AK868" i="288" s="1"/>
  <c r="I891" i="288"/>
  <c r="AK863" i="288" s="1"/>
  <c r="BM890" i="288"/>
  <c r="BG890" i="288"/>
  <c r="BB890" i="288"/>
  <c r="AW890" i="288"/>
  <c r="AQ890" i="288"/>
  <c r="AL890" i="288"/>
  <c r="AG890" i="288"/>
  <c r="AA890" i="288"/>
  <c r="V890" i="288"/>
  <c r="Q890" i="288"/>
  <c r="K890" i="288"/>
  <c r="AJ865" i="288" s="1"/>
  <c r="F890" i="288"/>
  <c r="AJ860" i="288" s="1"/>
  <c r="BJ889" i="288"/>
  <c r="BD889" i="288"/>
  <c r="AY889" i="288"/>
  <c r="AT889" i="288"/>
  <c r="AN889" i="288"/>
  <c r="AI889" i="288"/>
  <c r="AD889" i="288"/>
  <c r="X889" i="288"/>
  <c r="S889" i="288"/>
  <c r="N889" i="288"/>
  <c r="AI868" i="288" s="1"/>
  <c r="H889" i="288"/>
  <c r="AI862" i="288" s="1"/>
  <c r="BL888" i="288"/>
  <c r="BG888" i="288"/>
  <c r="BA888" i="288"/>
  <c r="AV888" i="288"/>
  <c r="AQ888" i="288"/>
  <c r="AK888" i="288"/>
  <c r="AF888" i="288"/>
  <c r="AA888" i="288"/>
  <c r="U888" i="288"/>
  <c r="P888" i="288"/>
  <c r="AH870" i="288" s="1"/>
  <c r="K888" i="288"/>
  <c r="AH865" i="288" s="1"/>
  <c r="BI887" i="288"/>
  <c r="BD887" i="288"/>
  <c r="AX887" i="288"/>
  <c r="AS887" i="288"/>
  <c r="AN887" i="288"/>
  <c r="AH887" i="288"/>
  <c r="AC887" i="288"/>
  <c r="X887" i="288"/>
  <c r="R887" i="288"/>
  <c r="M887" i="288"/>
  <c r="AG867" i="288" s="1"/>
  <c r="H887" i="288"/>
  <c r="AG862" i="288" s="1"/>
  <c r="BK886" i="288"/>
  <c r="BF886" i="288"/>
  <c r="BA886" i="288"/>
  <c r="AU886" i="288"/>
  <c r="AP886" i="288"/>
  <c r="AK886" i="288"/>
  <c r="AE886" i="288"/>
  <c r="Z886" i="288"/>
  <c r="U886" i="288"/>
  <c r="O886" i="288"/>
  <c r="AF869" i="288" s="1"/>
  <c r="J886" i="288"/>
  <c r="AF864" i="288" s="1"/>
  <c r="BH885" i="288"/>
  <c r="BC885" i="288"/>
  <c r="AX885" i="288"/>
  <c r="AR885" i="288"/>
  <c r="AM885" i="288"/>
  <c r="AH885" i="288"/>
  <c r="AB885" i="288"/>
  <c r="W885" i="288"/>
  <c r="R885" i="288"/>
  <c r="L885" i="288"/>
  <c r="AE866" i="288" s="1"/>
  <c r="G885" i="288"/>
  <c r="AE861" i="288" s="1"/>
  <c r="BK884" i="288"/>
  <c r="BE884" i="288"/>
  <c r="AZ884" i="288"/>
  <c r="AU884" i="288"/>
  <c r="AO884" i="288"/>
  <c r="AJ884" i="288"/>
  <c r="AE884" i="288"/>
  <c r="Y884" i="288"/>
  <c r="T884" i="288"/>
  <c r="O884" i="288"/>
  <c r="AD869" i="288" s="1"/>
  <c r="I884" i="288"/>
  <c r="AD863" i="288" s="1"/>
  <c r="BM883" i="288"/>
  <c r="BH883" i="288"/>
  <c r="BB883" i="288"/>
  <c r="AW883" i="288"/>
  <c r="AR883" i="288"/>
  <c r="AL883" i="288"/>
  <c r="AG883" i="288"/>
  <c r="AB883" i="288"/>
  <c r="V883" i="288"/>
  <c r="Q883" i="288"/>
  <c r="L883" i="288"/>
  <c r="AC866" i="288" s="1"/>
  <c r="F883" i="288"/>
  <c r="AC860" i="288" s="1"/>
  <c r="BJ882" i="288"/>
  <c r="BE882" i="288"/>
  <c r="AY882" i="288"/>
  <c r="AT882" i="288"/>
  <c r="AO882" i="288"/>
  <c r="AI882" i="288"/>
  <c r="AD882" i="288"/>
  <c r="Y882" i="288"/>
  <c r="S882" i="288"/>
  <c r="N882" i="288"/>
  <c r="AB868" i="288" s="1"/>
  <c r="I882" i="288"/>
  <c r="AB863" i="288" s="1"/>
  <c r="BL881" i="288"/>
  <c r="BG881" i="288"/>
  <c r="BB881" i="288"/>
  <c r="AV881" i="288"/>
  <c r="AQ881" i="288"/>
  <c r="AL881" i="288"/>
  <c r="AF881" i="288"/>
  <c r="AA881" i="288"/>
  <c r="V881" i="288"/>
  <c r="P881" i="288"/>
  <c r="AA870" i="288" s="1"/>
  <c r="K881" i="288"/>
  <c r="AA865" i="288" s="1"/>
  <c r="F881" i="288"/>
  <c r="AA860" i="288" s="1"/>
  <c r="BI880" i="288"/>
  <c r="BD880" i="288"/>
  <c r="AY880" i="288"/>
  <c r="AS880" i="288"/>
  <c r="AN880" i="288"/>
  <c r="AI880" i="288"/>
  <c r="AC880" i="288"/>
  <c r="X880" i="288"/>
  <c r="S880" i="288"/>
  <c r="M880" i="288"/>
  <c r="Z867" i="288" s="1"/>
  <c r="H880" i="288"/>
  <c r="Z862" i="288" s="1"/>
  <c r="BL879" i="288"/>
  <c r="BF879" i="288"/>
  <c r="BA879" i="288"/>
  <c r="AV879" i="288"/>
  <c r="AP879" i="288"/>
  <c r="AK879" i="288"/>
  <c r="AF879" i="288"/>
  <c r="Z879" i="288"/>
  <c r="U879" i="288"/>
  <c r="P879" i="288"/>
  <c r="Y870" i="288" s="1"/>
  <c r="J879" i="288"/>
  <c r="Y864" i="288" s="1"/>
  <c r="BI878" i="288"/>
  <c r="BC878" i="288"/>
  <c r="AX878" i="288"/>
  <c r="AS878" i="288"/>
  <c r="AM878" i="288"/>
  <c r="AH878" i="288"/>
  <c r="AC878" i="288"/>
  <c r="W878" i="288"/>
  <c r="S878" i="288"/>
  <c r="O878" i="288"/>
  <c r="X869" i="288" s="1"/>
  <c r="K878" i="288"/>
  <c r="X865" i="288" s="1"/>
  <c r="G878" i="288"/>
  <c r="X861" i="288" s="1"/>
  <c r="BL877" i="288"/>
  <c r="BH877" i="288"/>
  <c r="BD877" i="288"/>
  <c r="AZ877" i="288"/>
  <c r="AV877" i="288"/>
  <c r="AR877" i="288"/>
  <c r="AN877" i="288"/>
  <c r="AJ877" i="288"/>
  <c r="AF877" i="288"/>
  <c r="AB877" i="288"/>
  <c r="X877" i="288"/>
  <c r="T877" i="288"/>
  <c r="P877" i="288"/>
  <c r="W870" i="288" s="1"/>
  <c r="L877" i="288"/>
  <c r="W866" i="288" s="1"/>
  <c r="H877" i="288"/>
  <c r="W862" i="288" s="1"/>
  <c r="BM876" i="288"/>
  <c r="BI876" i="288"/>
  <c r="BE876" i="288"/>
  <c r="BA876" i="288"/>
  <c r="AW876" i="288"/>
  <c r="AS876" i="288"/>
  <c r="AO876" i="288"/>
  <c r="AK876" i="288"/>
  <c r="AG876" i="288"/>
  <c r="AC876" i="288"/>
  <c r="Y876" i="288"/>
  <c r="U876" i="288"/>
  <c r="Q876" i="288"/>
  <c r="M876" i="288"/>
  <c r="V867" i="288" s="1"/>
  <c r="I876" i="288"/>
  <c r="V863" i="288" s="1"/>
  <c r="BJ875" i="288"/>
  <c r="BF875" i="288"/>
  <c r="BB875" i="288"/>
  <c r="AX875" i="288"/>
  <c r="AT875" i="288"/>
  <c r="AP875" i="288"/>
  <c r="AL875" i="288"/>
  <c r="AH875" i="288"/>
  <c r="AD875" i="288"/>
  <c r="Z875" i="288"/>
  <c r="V875" i="288"/>
  <c r="R875" i="288"/>
  <c r="N875" i="288"/>
  <c r="U868" i="288" s="1"/>
  <c r="J875" i="288"/>
  <c r="U864" i="288" s="1"/>
  <c r="F875" i="288"/>
  <c r="U860" i="288" s="1"/>
  <c r="BK874" i="288"/>
  <c r="BG874" i="288"/>
  <c r="BC874" i="288"/>
  <c r="AY874" i="288"/>
  <c r="AU874" i="288"/>
  <c r="AQ874" i="288"/>
  <c r="AM874" i="288"/>
  <c r="AI874" i="288"/>
  <c r="AE874" i="288"/>
  <c r="AA874" i="288"/>
  <c r="W874" i="288"/>
  <c r="S874" i="288"/>
  <c r="O874" i="288"/>
  <c r="T869" i="288" s="1"/>
  <c r="K874" i="288"/>
  <c r="T865" i="288" s="1"/>
  <c r="G874" i="288"/>
  <c r="T861" i="288" s="1"/>
  <c r="BL873" i="288"/>
  <c r="BH873" i="288"/>
  <c r="BD873" i="288"/>
  <c r="AZ873" i="288"/>
  <c r="AV873" i="288"/>
  <c r="AR873" i="288"/>
  <c r="AN873" i="288"/>
  <c r="AJ873" i="288"/>
  <c r="AF873" i="288"/>
  <c r="AB873" i="288"/>
  <c r="X873" i="288"/>
  <c r="T873" i="288"/>
  <c r="P873" i="288"/>
  <c r="S870" i="288" s="1"/>
  <c r="L873" i="288"/>
  <c r="S866" i="288" s="1"/>
  <c r="H873" i="288"/>
  <c r="S862" i="288" s="1"/>
  <c r="BM872" i="288"/>
  <c r="BI872" i="288"/>
  <c r="BE872" i="288"/>
  <c r="BA872" i="288"/>
  <c r="AW872" i="288"/>
  <c r="AS872" i="288"/>
  <c r="AO872" i="288"/>
  <c r="AK872" i="288"/>
  <c r="AG872" i="288"/>
  <c r="AC872" i="288"/>
  <c r="Y872" i="288"/>
  <c r="U872" i="288"/>
  <c r="Q872" i="288"/>
  <c r="M872" i="288"/>
  <c r="R867" i="288" s="1"/>
  <c r="I872" i="288"/>
  <c r="R863" i="288" s="1"/>
  <c r="BJ871" i="288"/>
  <c r="BF871" i="288"/>
  <c r="BB871" i="288"/>
  <c r="AX871" i="288"/>
  <c r="AT871" i="288"/>
  <c r="AP871" i="288"/>
  <c r="AL871" i="288"/>
  <c r="AH871" i="288"/>
  <c r="AD871" i="288"/>
  <c r="Z871" i="288"/>
  <c r="V871" i="288"/>
  <c r="R871" i="288"/>
  <c r="N871" i="288"/>
  <c r="Q868" i="288" s="1"/>
  <c r="J871" i="288"/>
  <c r="Q864" i="288" s="1"/>
  <c r="F871" i="288"/>
  <c r="Q860" i="288" s="1"/>
  <c r="BK850" i="288"/>
  <c r="BG850" i="288"/>
  <c r="BC850" i="288"/>
  <c r="AY850" i="288"/>
  <c r="AU850" i="288"/>
  <c r="AQ850" i="288"/>
  <c r="AM850" i="288"/>
  <c r="AI850" i="288"/>
  <c r="AE850" i="288"/>
  <c r="AA850" i="288"/>
  <c r="W850" i="288"/>
  <c r="S850" i="288"/>
  <c r="O850" i="288"/>
  <c r="BM800" i="288" s="1"/>
  <c r="K850" i="288"/>
  <c r="BM796" i="288" s="1"/>
  <c r="G850" i="288"/>
  <c r="BM792" i="288" s="1"/>
  <c r="BL849" i="288"/>
  <c r="BH849" i="288"/>
  <c r="BD849" i="288"/>
  <c r="AZ849" i="288"/>
  <c r="AV849" i="288"/>
  <c r="AR849" i="288"/>
  <c r="AN849" i="288"/>
  <c r="AJ849" i="288"/>
  <c r="AF849" i="288"/>
  <c r="AB849" i="288"/>
  <c r="X849" i="288"/>
  <c r="T849" i="288"/>
  <c r="P849" i="288"/>
  <c r="L849" i="288"/>
  <c r="BL797" i="288" s="1"/>
  <c r="H849" i="288"/>
  <c r="BL793" i="288" s="1"/>
  <c r="BM848" i="288"/>
  <c r="BI848" i="288"/>
  <c r="BE848" i="288"/>
  <c r="BA848" i="288"/>
  <c r="AW848" i="288"/>
  <c r="AS848" i="288"/>
  <c r="AO848" i="288"/>
  <c r="AK848" i="288"/>
  <c r="AG848" i="288"/>
  <c r="AC848" i="288"/>
  <c r="Y848" i="288"/>
  <c r="U848" i="288"/>
  <c r="Q848" i="288"/>
  <c r="M848" i="288"/>
  <c r="BK798" i="288" s="1"/>
  <c r="I848" i="288"/>
  <c r="BK794" i="288" s="1"/>
  <c r="BJ847" i="288"/>
  <c r="BF847" i="288"/>
  <c r="BB847" i="288"/>
  <c r="AX847" i="288"/>
  <c r="AT847" i="288"/>
  <c r="AP847" i="288"/>
  <c r="AL847" i="288"/>
  <c r="AH847" i="288"/>
  <c r="AD847" i="288"/>
  <c r="Z847" i="288"/>
  <c r="V847" i="288"/>
  <c r="R847" i="288"/>
  <c r="N847" i="288"/>
  <c r="J847" i="288"/>
  <c r="BJ795" i="288" s="1"/>
  <c r="F847" i="288"/>
  <c r="BJ791" i="288" s="1"/>
  <c r="BK846" i="288"/>
  <c r="BG846" i="288"/>
  <c r="BC846" i="288"/>
  <c r="AY846" i="288"/>
  <c r="AU846" i="288"/>
  <c r="AQ846" i="288"/>
  <c r="AM846" i="288"/>
  <c r="AI846" i="288"/>
  <c r="AE846" i="288"/>
  <c r="AA846" i="288"/>
  <c r="W846" i="288"/>
  <c r="S846" i="288"/>
  <c r="O846" i="288"/>
  <c r="BI800" i="288" s="1"/>
  <c r="K846" i="288"/>
  <c r="BI796" i="288" s="1"/>
  <c r="G846" i="288"/>
  <c r="BI792" i="288" s="1"/>
  <c r="BL845" i="288"/>
  <c r="BH845" i="288"/>
  <c r="BD845" i="288"/>
  <c r="AZ845" i="288"/>
  <c r="AV845" i="288"/>
  <c r="AR845" i="288"/>
  <c r="AN845" i="288"/>
  <c r="AJ845" i="288"/>
  <c r="AF845" i="288"/>
  <c r="AB845" i="288"/>
  <c r="X845" i="288"/>
  <c r="T845" i="288"/>
  <c r="P845" i="288"/>
  <c r="BH801" i="288" s="1"/>
  <c r="L845" i="288"/>
  <c r="BH797" i="288" s="1"/>
  <c r="H845" i="288"/>
  <c r="BH793" i="288" s="1"/>
  <c r="BM844" i="288"/>
  <c r="BI844" i="288"/>
  <c r="BE844" i="288"/>
  <c r="BA844" i="288"/>
  <c r="AW844" i="288"/>
  <c r="AS844" i="288"/>
  <c r="AO844" i="288"/>
  <c r="AK844" i="288"/>
  <c r="AG844" i="288"/>
  <c r="AC844" i="288"/>
  <c r="Y844" i="288"/>
  <c r="U844" i="288"/>
  <c r="Q844" i="288"/>
  <c r="M844" i="288"/>
  <c r="BG798" i="288" s="1"/>
  <c r="I844" i="288"/>
  <c r="BG794" i="288" s="1"/>
  <c r="BJ843" i="288"/>
  <c r="BF843" i="288"/>
  <c r="BB843" i="288"/>
  <c r="AX843" i="288"/>
  <c r="AT843" i="288"/>
  <c r="AP843" i="288"/>
  <c r="AL843" i="288"/>
  <c r="AH843" i="288"/>
  <c r="AD843" i="288"/>
  <c r="Z843" i="288"/>
  <c r="V843" i="288"/>
  <c r="R843" i="288"/>
  <c r="N843" i="288"/>
  <c r="BF799" i="288" s="1"/>
  <c r="J843" i="288"/>
  <c r="BF795" i="288" s="1"/>
  <c r="F843" i="288"/>
  <c r="BF791" i="288" s="1"/>
  <c r="BK842" i="288"/>
  <c r="BG842" i="288"/>
  <c r="BC842" i="288"/>
  <c r="AY842" i="288"/>
  <c r="AU842" i="288"/>
  <c r="AQ842" i="288"/>
  <c r="AM842" i="288"/>
  <c r="AI842" i="288"/>
  <c r="AE842" i="288"/>
  <c r="AA842" i="288"/>
  <c r="W842" i="288"/>
  <c r="S842" i="288"/>
  <c r="O842" i="288"/>
  <c r="BE800" i="288" s="1"/>
  <c r="K842" i="288"/>
  <c r="BE796" i="288" s="1"/>
  <c r="G842" i="288"/>
  <c r="BE792" i="288" s="1"/>
  <c r="BL841" i="288"/>
  <c r="BH841" i="288"/>
  <c r="BD841" i="288"/>
  <c r="AZ841" i="288"/>
  <c r="AV841" i="288"/>
  <c r="AR841" i="288"/>
  <c r="AN841" i="288"/>
  <c r="AJ841" i="288"/>
  <c r="AF841" i="288"/>
  <c r="AB841" i="288"/>
  <c r="X841" i="288"/>
  <c r="T841" i="288"/>
  <c r="P841" i="288"/>
  <c r="BD801" i="288" s="1"/>
  <c r="L841" i="288"/>
  <c r="BD797" i="288" s="1"/>
  <c r="H841" i="288"/>
  <c r="BD793" i="288" s="1"/>
  <c r="BM840" i="288"/>
  <c r="BI840" i="288"/>
  <c r="BE840" i="288"/>
  <c r="BA840" i="288"/>
  <c r="AW840" i="288"/>
  <c r="AS840" i="288"/>
  <c r="AO840" i="288"/>
  <c r="AK840" i="288"/>
  <c r="AG840" i="288"/>
  <c r="AC840" i="288"/>
  <c r="Y840" i="288"/>
  <c r="U840" i="288"/>
  <c r="Q840" i="288"/>
  <c r="M840" i="288"/>
  <c r="BC798" i="288" s="1"/>
  <c r="I840" i="288"/>
  <c r="BC794" i="288" s="1"/>
  <c r="BJ839" i="288"/>
  <c r="BF839" i="288"/>
  <c r="BB839" i="288"/>
  <c r="AX839" i="288"/>
  <c r="AT839" i="288"/>
  <c r="AP839" i="288"/>
  <c r="AL839" i="288"/>
  <c r="AH839" i="288"/>
  <c r="AD839" i="288"/>
  <c r="Z839" i="288"/>
  <c r="V839" i="288"/>
  <c r="R839" i="288"/>
  <c r="N839" i="288"/>
  <c r="BB799" i="288" s="1"/>
  <c r="J839" i="288"/>
  <c r="BB795" i="288" s="1"/>
  <c r="F839" i="288"/>
  <c r="BB791" i="288" s="1"/>
  <c r="BK838" i="288"/>
  <c r="BG838" i="288"/>
  <c r="BC838" i="288"/>
  <c r="AY838" i="288"/>
  <c r="AU838" i="288"/>
  <c r="AQ838" i="288"/>
  <c r="AM838" i="288"/>
  <c r="AI838" i="288"/>
  <c r="AE838" i="288"/>
  <c r="AA838" i="288"/>
  <c r="W838" i="288"/>
  <c r="S838" i="288"/>
  <c r="O838" i="288"/>
  <c r="BA800" i="288" s="1"/>
  <c r="K838" i="288"/>
  <c r="BA796" i="288" s="1"/>
  <c r="G838" i="288"/>
  <c r="BA792" i="288" s="1"/>
  <c r="BL837" i="288"/>
  <c r="BH837" i="288"/>
  <c r="BD837" i="288"/>
  <c r="AZ837" i="288"/>
  <c r="AV837" i="288"/>
  <c r="AR837" i="288"/>
  <c r="AN837" i="288"/>
  <c r="AJ837" i="288"/>
  <c r="AF837" i="288"/>
  <c r="AB837" i="288"/>
  <c r="X837" i="288"/>
  <c r="T837" i="288"/>
  <c r="P837" i="288"/>
  <c r="AZ801" i="288" s="1"/>
  <c r="L837" i="288"/>
  <c r="AZ797" i="288" s="1"/>
  <c r="H837" i="288"/>
  <c r="AZ793" i="288" s="1"/>
  <c r="BM836" i="288"/>
  <c r="BI836" i="288"/>
  <c r="BE836" i="288"/>
  <c r="BA836" i="288"/>
  <c r="AW836" i="288"/>
  <c r="AS836" i="288"/>
  <c r="AO836" i="288"/>
  <c r="AK836" i="288"/>
  <c r="AG836" i="288"/>
  <c r="AC836" i="288"/>
  <c r="Y836" i="288"/>
  <c r="U836" i="288"/>
  <c r="Q836" i="288"/>
  <c r="M836" i="288"/>
  <c r="AY798" i="288" s="1"/>
  <c r="I836" i="288"/>
  <c r="AY794" i="288" s="1"/>
  <c r="BJ835" i="288"/>
  <c r="BF835" i="288"/>
  <c r="BB835" i="288"/>
  <c r="AX835" i="288"/>
  <c r="AT835" i="288"/>
  <c r="AP835" i="288"/>
  <c r="AL835" i="288"/>
  <c r="AH835" i="288"/>
  <c r="AD835" i="288"/>
  <c r="Z835" i="288"/>
  <c r="V835" i="288"/>
  <c r="R835" i="288"/>
  <c r="N835" i="288"/>
  <c r="AX799" i="288" s="1"/>
  <c r="J835" i="288"/>
  <c r="AX795" i="288" s="1"/>
  <c r="F835" i="288"/>
  <c r="AX791" i="288" s="1"/>
  <c r="BK834" i="288"/>
  <c r="BG834" i="288"/>
  <c r="BC834" i="288"/>
  <c r="AY834" i="288"/>
  <c r="AU834" i="288"/>
  <c r="AQ834" i="288"/>
  <c r="AM834" i="288"/>
  <c r="AI834" i="288"/>
  <c r="AE834" i="288"/>
  <c r="AA834" i="288"/>
  <c r="W834" i="288"/>
  <c r="S834" i="288"/>
  <c r="O834" i="288"/>
  <c r="AW800" i="288" s="1"/>
  <c r="K834" i="288"/>
  <c r="AW796" i="288" s="1"/>
  <c r="G834" i="288"/>
  <c r="AW792" i="288" s="1"/>
  <c r="BL833" i="288"/>
  <c r="BH833" i="288"/>
  <c r="BD833" i="288"/>
  <c r="AZ833" i="288"/>
  <c r="AV833" i="288"/>
  <c r="AR833" i="288"/>
  <c r="AN833" i="288"/>
  <c r="AJ833" i="288"/>
  <c r="AF833" i="288"/>
  <c r="AB833" i="288"/>
  <c r="X833" i="288"/>
  <c r="T833" i="288"/>
  <c r="P833" i="288"/>
  <c r="AV801" i="288" s="1"/>
  <c r="L833" i="288"/>
  <c r="AV797" i="288" s="1"/>
  <c r="H833" i="288"/>
  <c r="AV793" i="288" s="1"/>
  <c r="BM832" i="288"/>
  <c r="BI832" i="288"/>
  <c r="BE832" i="288"/>
  <c r="BA832" i="288"/>
  <c r="AW832" i="288"/>
  <c r="AS832" i="288"/>
  <c r="AO832" i="288"/>
  <c r="AK832" i="288"/>
  <c r="AG832" i="288"/>
  <c r="AC832" i="288"/>
  <c r="Y832" i="288"/>
  <c r="U832" i="288"/>
  <c r="Q832" i="288"/>
  <c r="M832" i="288"/>
  <c r="AU798" i="288" s="1"/>
  <c r="I832" i="288"/>
  <c r="AU794" i="288" s="1"/>
  <c r="BJ831" i="288"/>
  <c r="BF831" i="288"/>
  <c r="BB831" i="288"/>
  <c r="AX831" i="288"/>
  <c r="AT831" i="288"/>
  <c r="AP831" i="288"/>
  <c r="AL831" i="288"/>
  <c r="AH831" i="288"/>
  <c r="AD831" i="288"/>
  <c r="Z831" i="288"/>
  <c r="V831" i="288"/>
  <c r="R831" i="288"/>
  <c r="N831" i="288"/>
  <c r="AT799" i="288" s="1"/>
  <c r="J831" i="288"/>
  <c r="AT795" i="288" s="1"/>
  <c r="F831" i="288"/>
  <c r="AT791" i="288" s="1"/>
  <c r="BK830" i="288"/>
  <c r="BG830" i="288"/>
  <c r="BC830" i="288"/>
  <c r="AY830" i="288"/>
  <c r="AU830" i="288"/>
  <c r="AQ830" i="288"/>
  <c r="AM830" i="288"/>
  <c r="AI830" i="288"/>
  <c r="AE830" i="288"/>
  <c r="AA830" i="288"/>
  <c r="W830" i="288"/>
  <c r="S830" i="288"/>
  <c r="O830" i="288"/>
  <c r="AS800" i="288" s="1"/>
  <c r="K830" i="288"/>
  <c r="AS796" i="288" s="1"/>
  <c r="G830" i="288"/>
  <c r="AS792" i="288" s="1"/>
  <c r="BL829" i="288"/>
  <c r="BH829" i="288"/>
  <c r="BD829" i="288"/>
  <c r="AZ829" i="288"/>
  <c r="AV829" i="288"/>
  <c r="AR829" i="288"/>
  <c r="AN829" i="288"/>
  <c r="AJ829" i="288"/>
  <c r="AF829" i="288"/>
  <c r="AB829" i="288"/>
  <c r="X829" i="288"/>
  <c r="T829" i="288"/>
  <c r="P829" i="288"/>
  <c r="AR801" i="288" s="1"/>
  <c r="L829" i="288"/>
  <c r="AR797" i="288" s="1"/>
  <c r="H829" i="288"/>
  <c r="AR793" i="288" s="1"/>
  <c r="BM828" i="288"/>
  <c r="BI828" i="288"/>
  <c r="BE828" i="288"/>
  <c r="BA828" i="288"/>
  <c r="AW828" i="288"/>
  <c r="AS828" i="288"/>
  <c r="AO828" i="288"/>
  <c r="AK828" i="288"/>
  <c r="AG828" i="288"/>
  <c r="AC828" i="288"/>
  <c r="Y828" i="288"/>
  <c r="U828" i="288"/>
  <c r="Q828" i="288"/>
  <c r="M828" i="288"/>
  <c r="AQ798" i="288" s="1"/>
  <c r="I828" i="288"/>
  <c r="AQ794" i="288" s="1"/>
  <c r="BJ827" i="288"/>
  <c r="BF827" i="288"/>
  <c r="BB827" i="288"/>
  <c r="AX827" i="288"/>
  <c r="AT827" i="288"/>
  <c r="AP827" i="288"/>
  <c r="AL827" i="288"/>
  <c r="AH827" i="288"/>
  <c r="AD827" i="288"/>
  <c r="Z827" i="288"/>
  <c r="V827" i="288"/>
  <c r="R827" i="288"/>
  <c r="N827" i="288"/>
  <c r="AP799" i="288" s="1"/>
  <c r="J827" i="288"/>
  <c r="AP795" i="288" s="1"/>
  <c r="F827" i="288"/>
  <c r="AP791" i="288" s="1"/>
  <c r="BK826" i="288"/>
  <c r="BG826" i="288"/>
  <c r="BC826" i="288"/>
  <c r="AY826" i="288"/>
  <c r="AU826" i="288"/>
  <c r="AQ826" i="288"/>
  <c r="AM826" i="288"/>
  <c r="AI826" i="288"/>
  <c r="AE826" i="288"/>
  <c r="AA826" i="288"/>
  <c r="W826" i="288"/>
  <c r="S826" i="288"/>
  <c r="O826" i="288"/>
  <c r="K826" i="288"/>
  <c r="AO796" i="288" s="1"/>
  <c r="G826" i="288"/>
  <c r="AO792" i="288" s="1"/>
  <c r="BL825" i="288"/>
  <c r="BH825" i="288"/>
  <c r="BD825" i="288"/>
  <c r="AZ825" i="288"/>
  <c r="AV825" i="288"/>
  <c r="AR825" i="288"/>
  <c r="AN825" i="288"/>
  <c r="AJ825" i="288"/>
  <c r="AF825" i="288"/>
  <c r="AB825" i="288"/>
  <c r="X825" i="288"/>
  <c r="T825" i="288"/>
  <c r="P825" i="288"/>
  <c r="AN801" i="288" s="1"/>
  <c r="L825" i="288"/>
  <c r="AN797" i="288" s="1"/>
  <c r="H825" i="288"/>
  <c r="AN793" i="288" s="1"/>
  <c r="BM824" i="288"/>
  <c r="BI824" i="288"/>
  <c r="BE824" i="288"/>
  <c r="BA824" i="288"/>
  <c r="AW824" i="288"/>
  <c r="AS824" i="288"/>
  <c r="AO824" i="288"/>
  <c r="AK824" i="288"/>
  <c r="AG824" i="288"/>
  <c r="AC824" i="288"/>
  <c r="Y824" i="288"/>
  <c r="U824" i="288"/>
  <c r="Q824" i="288"/>
  <c r="M824" i="288"/>
  <c r="AM798" i="288" s="1"/>
  <c r="I824" i="288"/>
  <c r="AM794" i="288" s="1"/>
  <c r="BJ823" i="288"/>
  <c r="BF823" i="288"/>
  <c r="BB823" i="288"/>
  <c r="AX823" i="288"/>
  <c r="AT823" i="288"/>
  <c r="AP823" i="288"/>
  <c r="AL823" i="288"/>
  <c r="AH823" i="288"/>
  <c r="AD823" i="288"/>
  <c r="Z823" i="288"/>
  <c r="V823" i="288"/>
  <c r="R823" i="288"/>
  <c r="N823" i="288"/>
  <c r="AL799" i="288" s="1"/>
  <c r="J823" i="288"/>
  <c r="AL795" i="288" s="1"/>
  <c r="F823" i="288"/>
  <c r="AL791" i="288" s="1"/>
  <c r="BK822" i="288"/>
  <c r="BG822" i="288"/>
  <c r="BC822" i="288"/>
  <c r="AY822" i="288"/>
  <c r="AU822" i="288"/>
  <c r="AQ822" i="288"/>
  <c r="AM822" i="288"/>
  <c r="AI822" i="288"/>
  <c r="AE822" i="288"/>
  <c r="AA822" i="288"/>
  <c r="W822" i="288"/>
  <c r="S822" i="288"/>
  <c r="O822" i="288"/>
  <c r="AK800" i="288" s="1"/>
  <c r="K822" i="288"/>
  <c r="AK796" i="288" s="1"/>
  <c r="G822" i="288"/>
  <c r="AK792" i="288" s="1"/>
  <c r="BL821" i="288"/>
  <c r="BH821" i="288"/>
  <c r="BD821" i="288"/>
  <c r="AZ821" i="288"/>
  <c r="AV821" i="288"/>
  <c r="AR821" i="288"/>
  <c r="AN821" i="288"/>
  <c r="AJ821" i="288"/>
  <c r="AF821" i="288"/>
  <c r="AB821" i="288"/>
  <c r="X821" i="288"/>
  <c r="T821" i="288"/>
  <c r="P821" i="288"/>
  <c r="AJ801" i="288" s="1"/>
  <c r="L821" i="288"/>
  <c r="AJ797" i="288" s="1"/>
  <c r="H821" i="288"/>
  <c r="AJ793" i="288" s="1"/>
  <c r="BM820" i="288"/>
  <c r="BI820" i="288"/>
  <c r="BE820" i="288"/>
  <c r="BA820" i="288"/>
  <c r="AW820" i="288"/>
  <c r="AS820" i="288"/>
  <c r="AO820" i="288"/>
  <c r="AK820" i="288"/>
  <c r="AG820" i="288"/>
  <c r="AC820" i="288"/>
  <c r="Y820" i="288"/>
  <c r="U820" i="288"/>
  <c r="Q820" i="288"/>
  <c r="M820" i="288"/>
  <c r="AI798" i="288" s="1"/>
  <c r="I820" i="288"/>
  <c r="AI794" i="288" s="1"/>
  <c r="BJ819" i="288"/>
  <c r="BF819" i="288"/>
  <c r="BB819" i="288"/>
  <c r="AX819" i="288"/>
  <c r="AT819" i="288"/>
  <c r="AP819" i="288"/>
  <c r="AL819" i="288"/>
  <c r="AH819" i="288"/>
  <c r="AD819" i="288"/>
  <c r="Z819" i="288"/>
  <c r="V819" i="288"/>
  <c r="R819" i="288"/>
  <c r="N819" i="288"/>
  <c r="AH799" i="288" s="1"/>
  <c r="J819" i="288"/>
  <c r="AH795" i="288" s="1"/>
  <c r="F819" i="288"/>
  <c r="AH791" i="288" s="1"/>
  <c r="BK818" i="288"/>
  <c r="BG818" i="288"/>
  <c r="BC818" i="288"/>
  <c r="AY818" i="288"/>
  <c r="AU818" i="288"/>
  <c r="AQ818" i="288"/>
  <c r="AM818" i="288"/>
  <c r="AI818" i="288"/>
  <c r="AE818" i="288"/>
  <c r="AA818" i="288"/>
  <c r="W818" i="288"/>
  <c r="S818" i="288"/>
  <c r="O818" i="288"/>
  <c r="AG800" i="288" s="1"/>
  <c r="K818" i="288"/>
  <c r="AG796" i="288" s="1"/>
  <c r="G818" i="288"/>
  <c r="AG792" i="288" s="1"/>
  <c r="BL817" i="288"/>
  <c r="BH817" i="288"/>
  <c r="BD817" i="288"/>
  <c r="AZ817" i="288"/>
  <c r="AV817" i="288"/>
  <c r="AR817" i="288"/>
  <c r="AN817" i="288"/>
  <c r="AJ817" i="288"/>
  <c r="AF817" i="288"/>
  <c r="AB817" i="288"/>
  <c r="X817" i="288"/>
  <c r="T817" i="288"/>
  <c r="P817" i="288"/>
  <c r="AF801" i="288" s="1"/>
  <c r="L817" i="288"/>
  <c r="AF797" i="288" s="1"/>
  <c r="H817" i="288"/>
  <c r="AF793" i="288" s="1"/>
  <c r="BM816" i="288"/>
  <c r="BI816" i="288"/>
  <c r="BE816" i="288"/>
  <c r="BA816" i="288"/>
  <c r="AW816" i="288"/>
  <c r="AS816" i="288"/>
  <c r="AO816" i="288"/>
  <c r="AK816" i="288"/>
  <c r="AG816" i="288"/>
  <c r="AC816" i="288"/>
  <c r="Y816" i="288"/>
  <c r="U816" i="288"/>
  <c r="Q816" i="288"/>
  <c r="M816" i="288"/>
  <c r="AE798" i="288" s="1"/>
  <c r="I816" i="288"/>
  <c r="AE794" i="288" s="1"/>
  <c r="BJ815" i="288"/>
  <c r="BF815" i="288"/>
  <c r="BB815" i="288"/>
  <c r="AX815" i="288"/>
  <c r="AT815" i="288"/>
  <c r="AP815" i="288"/>
  <c r="AL815" i="288"/>
  <c r="AH815" i="288"/>
  <c r="AD815" i="288"/>
  <c r="Z815" i="288"/>
  <c r="V815" i="288"/>
  <c r="R815" i="288"/>
  <c r="N815" i="288"/>
  <c r="AD799" i="288" s="1"/>
  <c r="J815" i="288"/>
  <c r="AD795" i="288" s="1"/>
  <c r="F815" i="288"/>
  <c r="AD791" i="288" s="1"/>
  <c r="BK814" i="288"/>
  <c r="BG814" i="288"/>
  <c r="BC814" i="288"/>
  <c r="AY814" i="288"/>
  <c r="AU814" i="288"/>
  <c r="AQ814" i="288"/>
  <c r="AM814" i="288"/>
  <c r="AI814" i="288"/>
  <c r="AE814" i="288"/>
  <c r="AA814" i="288"/>
  <c r="W814" i="288"/>
  <c r="S814" i="288"/>
  <c r="O814" i="288"/>
  <c r="AC800" i="288" s="1"/>
  <c r="K814" i="288"/>
  <c r="AC796" i="288" s="1"/>
  <c r="G814" i="288"/>
  <c r="AC792" i="288" s="1"/>
  <c r="BL813" i="288"/>
  <c r="BH813" i="288"/>
  <c r="BD813" i="288"/>
  <c r="AZ813" i="288"/>
  <c r="AV813" i="288"/>
  <c r="AR813" i="288"/>
  <c r="AN813" i="288"/>
  <c r="AJ813" i="288"/>
  <c r="AF813" i="288"/>
  <c r="AB813" i="288"/>
  <c r="X813" i="288"/>
  <c r="T813" i="288"/>
  <c r="P813" i="288"/>
  <c r="AB801" i="288" s="1"/>
  <c r="L813" i="288"/>
  <c r="AB797" i="288" s="1"/>
  <c r="H813" i="288"/>
  <c r="AB793" i="288" s="1"/>
  <c r="BM812" i="288"/>
  <c r="BI812" i="288"/>
  <c r="BE812" i="288"/>
  <c r="BA812" i="288"/>
  <c r="AW812" i="288"/>
  <c r="AS812" i="288"/>
  <c r="AO812" i="288"/>
  <c r="AK812" i="288"/>
  <c r="AG812" i="288"/>
  <c r="AC812" i="288"/>
  <c r="Y812" i="288"/>
  <c r="U812" i="288"/>
  <c r="Q812" i="288"/>
  <c r="M812" i="288"/>
  <c r="AA798" i="288" s="1"/>
  <c r="I812" i="288"/>
  <c r="AA794" i="288" s="1"/>
  <c r="BJ811" i="288"/>
  <c r="BF811" i="288"/>
  <c r="BB811" i="288"/>
  <c r="AX811" i="288"/>
  <c r="AT811" i="288"/>
  <c r="AP811" i="288"/>
  <c r="AL811" i="288"/>
  <c r="AH811" i="288"/>
  <c r="AD811" i="288"/>
  <c r="Z811" i="288"/>
  <c r="V811" i="288"/>
  <c r="R811" i="288"/>
  <c r="N811" i="288"/>
  <c r="Z799" i="288" s="1"/>
  <c r="J811" i="288"/>
  <c r="Z795" i="288" s="1"/>
  <c r="F811" i="288"/>
  <c r="Z791" i="288" s="1"/>
  <c r="BK810" i="288"/>
  <c r="BG810" i="288"/>
  <c r="BC810" i="288"/>
  <c r="AY810" i="288"/>
  <c r="AU810" i="288"/>
  <c r="AQ810" i="288"/>
  <c r="AM810" i="288"/>
  <c r="AI810" i="288"/>
  <c r="AE810" i="288"/>
  <c r="AA810" i="288"/>
  <c r="W810" i="288"/>
  <c r="S810" i="288"/>
  <c r="O810" i="288"/>
  <c r="Y800" i="288" s="1"/>
  <c r="K810" i="288"/>
  <c r="Y796" i="288" s="1"/>
  <c r="G810" i="288"/>
  <c r="Y792" i="288" s="1"/>
  <c r="BL809" i="288"/>
  <c r="BH809" i="288"/>
  <c r="BD809" i="288"/>
  <c r="AZ809" i="288"/>
  <c r="AV809" i="288"/>
  <c r="AR809" i="288"/>
  <c r="AN809" i="288"/>
  <c r="AJ809" i="288"/>
  <c r="AF809" i="288"/>
  <c r="AB809" i="288"/>
  <c r="X809" i="288"/>
  <c r="T809" i="288"/>
  <c r="P809" i="288"/>
  <c r="X801" i="288" s="1"/>
  <c r="L809" i="288"/>
  <c r="X797" i="288" s="1"/>
  <c r="H809" i="288"/>
  <c r="X793" i="288" s="1"/>
  <c r="BM808" i="288"/>
  <c r="BI808" i="288"/>
  <c r="BE808" i="288"/>
  <c r="BA808" i="288"/>
  <c r="AW808" i="288"/>
  <c r="AS808" i="288"/>
  <c r="AO808" i="288"/>
  <c r="AK808" i="288"/>
  <c r="AG808" i="288"/>
  <c r="AC808" i="288"/>
  <c r="Y808" i="288"/>
  <c r="U808" i="288"/>
  <c r="Q808" i="288"/>
  <c r="M808" i="288"/>
  <c r="W798" i="288" s="1"/>
  <c r="I808" i="288"/>
  <c r="W794" i="288" s="1"/>
  <c r="BJ807" i="288"/>
  <c r="BF807" i="288"/>
  <c r="BB807" i="288"/>
  <c r="AX807" i="288"/>
  <c r="AT807" i="288"/>
  <c r="AP807" i="288"/>
  <c r="AL807" i="288"/>
  <c r="AH807" i="288"/>
  <c r="AD807" i="288"/>
  <c r="Z807" i="288"/>
  <c r="V807" i="288"/>
  <c r="R807" i="288"/>
  <c r="N807" i="288"/>
  <c r="V799" i="288" s="1"/>
  <c r="J807" i="288"/>
  <c r="V795" i="288" s="1"/>
  <c r="F807" i="288"/>
  <c r="V791" i="288" s="1"/>
  <c r="BK806" i="288"/>
  <c r="BG806" i="288"/>
  <c r="BC806" i="288"/>
  <c r="AY806" i="288"/>
  <c r="AU806" i="288"/>
  <c r="AQ806" i="288"/>
  <c r="AM806" i="288"/>
  <c r="AI806" i="288"/>
  <c r="AE806" i="288"/>
  <c r="AA806" i="288"/>
  <c r="W806" i="288"/>
  <c r="S806" i="288"/>
  <c r="O806" i="288"/>
  <c r="U800" i="288" s="1"/>
  <c r="K806" i="288"/>
  <c r="U796" i="288" s="1"/>
  <c r="G806" i="288"/>
  <c r="U792" i="288" s="1"/>
  <c r="BL805" i="288"/>
  <c r="BH805" i="288"/>
  <c r="BD805" i="288"/>
  <c r="AZ805" i="288"/>
  <c r="AV805" i="288"/>
  <c r="AR805" i="288"/>
  <c r="AN805" i="288"/>
  <c r="AJ805" i="288"/>
  <c r="AF805" i="288"/>
  <c r="AB805" i="288"/>
  <c r="X805" i="288"/>
  <c r="T805" i="288"/>
  <c r="P805" i="288"/>
  <c r="T801" i="288" s="1"/>
  <c r="L805" i="288"/>
  <c r="T797" i="288" s="1"/>
  <c r="H805" i="288"/>
  <c r="T793" i="288" s="1"/>
  <c r="BM804" i="288"/>
  <c r="BI804" i="288"/>
  <c r="BE804" i="288"/>
  <c r="BA804" i="288"/>
  <c r="AW804" i="288"/>
  <c r="AS804" i="288"/>
  <c r="AO804" i="288"/>
  <c r="AK804" i="288"/>
  <c r="AG804" i="288"/>
  <c r="AC804" i="288"/>
  <c r="Y804" i="288"/>
  <c r="U804" i="288"/>
  <c r="Q804" i="288"/>
  <c r="M804" i="288"/>
  <c r="S798" i="288" s="1"/>
  <c r="I804" i="288"/>
  <c r="S794" i="288" s="1"/>
  <c r="BJ803" i="288"/>
  <c r="BF803" i="288"/>
  <c r="BB803" i="288"/>
  <c r="AX803" i="288"/>
  <c r="AT803" i="288"/>
  <c r="AP803" i="288"/>
  <c r="AL803" i="288"/>
  <c r="AH803" i="288"/>
  <c r="AD803" i="288"/>
  <c r="Z803" i="288"/>
  <c r="V803" i="288"/>
  <c r="R803" i="288"/>
  <c r="N803" i="288"/>
  <c r="R799" i="288" s="1"/>
  <c r="J803" i="288"/>
  <c r="R795" i="288" s="1"/>
  <c r="F803" i="288"/>
  <c r="R791" i="288" s="1"/>
  <c r="BK802" i="288"/>
  <c r="BG802" i="288"/>
  <c r="BC802" i="288"/>
  <c r="AY802" i="288"/>
  <c r="AU802" i="288"/>
  <c r="AQ802" i="288"/>
  <c r="AM802" i="288"/>
  <c r="AI802" i="288"/>
  <c r="AE802" i="288"/>
  <c r="AA802" i="288"/>
  <c r="W802" i="288"/>
  <c r="S802" i="288"/>
  <c r="O802" i="288"/>
  <c r="Q800" i="288" s="1"/>
  <c r="K802" i="288"/>
  <c r="Q796" i="288" s="1"/>
  <c r="G802" i="288"/>
  <c r="Q792" i="288" s="1"/>
  <c r="BL801" i="288"/>
  <c r="AO800" i="288"/>
  <c r="BJ799" i="288"/>
  <c r="BL781" i="288"/>
  <c r="BH781" i="288"/>
  <c r="BD781" i="288"/>
  <c r="AZ781" i="288"/>
  <c r="AV781" i="288"/>
  <c r="AR781" i="288"/>
  <c r="AN781" i="288"/>
  <c r="AJ781" i="288"/>
  <c r="AF781" i="288"/>
  <c r="AB781" i="288"/>
  <c r="X781" i="288"/>
  <c r="T781" i="288"/>
  <c r="P781" i="288"/>
  <c r="BM732" i="288" s="1"/>
  <c r="L781" i="288"/>
  <c r="BM728" i="288" s="1"/>
  <c r="H781" i="288"/>
  <c r="BM724" i="288" s="1"/>
  <c r="BM780" i="288"/>
  <c r="BI780" i="288"/>
  <c r="BE780" i="288"/>
  <c r="BA780" i="288"/>
  <c r="AW780" i="288"/>
  <c r="AS780" i="288"/>
  <c r="AO780" i="288"/>
  <c r="AK780" i="288"/>
  <c r="AG780" i="288"/>
  <c r="AC780" i="288"/>
  <c r="Y780" i="288"/>
  <c r="U780" i="288"/>
  <c r="Q780" i="288"/>
  <c r="M780" i="288"/>
  <c r="BL729" i="288" s="1"/>
  <c r="I780" i="288"/>
  <c r="BL725" i="288" s="1"/>
  <c r="BJ779" i="288"/>
  <c r="BF779" i="288"/>
  <c r="BB779" i="288"/>
  <c r="AX779" i="288"/>
  <c r="AT779" i="288"/>
  <c r="AP779" i="288"/>
  <c r="AL779" i="288"/>
  <c r="AH779" i="288"/>
  <c r="AD779" i="288"/>
  <c r="Z779" i="288"/>
  <c r="V779" i="288"/>
  <c r="R779" i="288"/>
  <c r="N779" i="288"/>
  <c r="BK730" i="288" s="1"/>
  <c r="J779" i="288"/>
  <c r="BK726" i="288" s="1"/>
  <c r="F779" i="288"/>
  <c r="BK722" i="288" s="1"/>
  <c r="BK778" i="288"/>
  <c r="BG778" i="288"/>
  <c r="BC778" i="288"/>
  <c r="AY778" i="288"/>
  <c r="AU778" i="288"/>
  <c r="AQ778" i="288"/>
  <c r="AM778" i="288"/>
  <c r="AI778" i="288"/>
  <c r="AE778" i="288"/>
  <c r="AA778" i="288"/>
  <c r="W778" i="288"/>
  <c r="S778" i="288"/>
  <c r="O778" i="288"/>
  <c r="BJ731" i="288" s="1"/>
  <c r="K778" i="288"/>
  <c r="BJ727" i="288" s="1"/>
  <c r="G778" i="288"/>
  <c r="BJ723" i="288" s="1"/>
  <c r="BL777" i="288"/>
  <c r="BH777" i="288"/>
  <c r="BD777" i="288"/>
  <c r="AZ777" i="288"/>
  <c r="AV777" i="288"/>
  <c r="AR777" i="288"/>
  <c r="AN777" i="288"/>
  <c r="AJ777" i="288"/>
  <c r="AF777" i="288"/>
  <c r="AB777" i="288"/>
  <c r="X777" i="288"/>
  <c r="T777" i="288"/>
  <c r="P777" i="288"/>
  <c r="BI732" i="288" s="1"/>
  <c r="L777" i="288"/>
  <c r="BI728" i="288" s="1"/>
  <c r="H777" i="288"/>
  <c r="BI724" i="288" s="1"/>
  <c r="BM776" i="288"/>
  <c r="BI776" i="288"/>
  <c r="BE776" i="288"/>
  <c r="BA776" i="288"/>
  <c r="AW776" i="288"/>
  <c r="AS776" i="288"/>
  <c r="AO776" i="288"/>
  <c r="AK776" i="288"/>
  <c r="AG776" i="288"/>
  <c r="AC776" i="288"/>
  <c r="Y776" i="288"/>
  <c r="U776" i="288"/>
  <c r="Q776" i="288"/>
  <c r="M776" i="288"/>
  <c r="BH729" i="288" s="1"/>
  <c r="I776" i="288"/>
  <c r="BH725" i="288" s="1"/>
  <c r="BJ775" i="288"/>
  <c r="BF775" i="288"/>
  <c r="BB775" i="288"/>
  <c r="AX775" i="288"/>
  <c r="AT775" i="288"/>
  <c r="AP775" i="288"/>
  <c r="AL775" i="288"/>
  <c r="AH775" i="288"/>
  <c r="AD775" i="288"/>
  <c r="Z775" i="288"/>
  <c r="V775" i="288"/>
  <c r="R775" i="288"/>
  <c r="N775" i="288"/>
  <c r="BG730" i="288" s="1"/>
  <c r="J775" i="288"/>
  <c r="BG726" i="288" s="1"/>
  <c r="F775" i="288"/>
  <c r="BG722" i="288" s="1"/>
  <c r="BK774" i="288"/>
  <c r="BG774" i="288"/>
  <c r="BC774" i="288"/>
  <c r="AY774" i="288"/>
  <c r="AU774" i="288"/>
  <c r="AQ774" i="288"/>
  <c r="AM774" i="288"/>
  <c r="AI774" i="288"/>
  <c r="AE774" i="288"/>
  <c r="AA774" i="288"/>
  <c r="W774" i="288"/>
  <c r="S774" i="288"/>
  <c r="O774" i="288"/>
  <c r="BF731" i="288" s="1"/>
  <c r="K774" i="288"/>
  <c r="BF727" i="288" s="1"/>
  <c r="G774" i="288"/>
  <c r="BF723" i="288" s="1"/>
  <c r="BL773" i="288"/>
  <c r="BH773" i="288"/>
  <c r="BD773" i="288"/>
  <c r="AZ773" i="288"/>
  <c r="AV773" i="288"/>
  <c r="AR773" i="288"/>
  <c r="AN773" i="288"/>
  <c r="AJ773" i="288"/>
  <c r="AF773" i="288"/>
  <c r="AB773" i="288"/>
  <c r="X773" i="288"/>
  <c r="T773" i="288"/>
  <c r="P773" i="288"/>
  <c r="BE732" i="288" s="1"/>
  <c r="L773" i="288"/>
  <c r="BE728" i="288" s="1"/>
  <c r="H773" i="288"/>
  <c r="BE724" i="288" s="1"/>
  <c r="BM772" i="288"/>
  <c r="BI772" i="288"/>
  <c r="BE772" i="288"/>
  <c r="BA772" i="288"/>
  <c r="AW772" i="288"/>
  <c r="AS772" i="288"/>
  <c r="AO772" i="288"/>
  <c r="AK772" i="288"/>
  <c r="AG772" i="288"/>
  <c r="AC772" i="288"/>
  <c r="Y772" i="288"/>
  <c r="U772" i="288"/>
  <c r="Q772" i="288"/>
  <c r="M772" i="288"/>
  <c r="BD729" i="288" s="1"/>
  <c r="I772" i="288"/>
  <c r="BD725" i="288" s="1"/>
  <c r="BJ771" i="288"/>
  <c r="BF771" i="288"/>
  <c r="BB771" i="288"/>
  <c r="AX771" i="288"/>
  <c r="AT771" i="288"/>
  <c r="AP771" i="288"/>
  <c r="AL771" i="288"/>
  <c r="AH771" i="288"/>
  <c r="AD771" i="288"/>
  <c r="Z771" i="288"/>
  <c r="V771" i="288"/>
  <c r="R771" i="288"/>
  <c r="N771" i="288"/>
  <c r="BC730" i="288" s="1"/>
  <c r="J771" i="288"/>
  <c r="BC726" i="288" s="1"/>
  <c r="F771" i="288"/>
  <c r="BC722" i="288" s="1"/>
  <c r="BK770" i="288"/>
  <c r="BG770" i="288"/>
  <c r="BC770" i="288"/>
  <c r="AY770" i="288"/>
  <c r="AU770" i="288"/>
  <c r="AQ770" i="288"/>
  <c r="AM770" i="288"/>
  <c r="AI770" i="288"/>
  <c r="AE770" i="288"/>
  <c r="AA770" i="288"/>
  <c r="W770" i="288"/>
  <c r="S770" i="288"/>
  <c r="O770" i="288"/>
  <c r="BB731" i="288" s="1"/>
  <c r="K770" i="288"/>
  <c r="BB727" i="288" s="1"/>
  <c r="G770" i="288"/>
  <c r="BB723" i="288" s="1"/>
  <c r="BL769" i="288"/>
  <c r="BH769" i="288"/>
  <c r="BD769" i="288"/>
  <c r="AZ769" i="288"/>
  <c r="AV769" i="288"/>
  <c r="AR769" i="288"/>
  <c r="AN769" i="288"/>
  <c r="AJ769" i="288"/>
  <c r="AF769" i="288"/>
  <c r="AB769" i="288"/>
  <c r="X769" i="288"/>
  <c r="T769" i="288"/>
  <c r="P769" i="288"/>
  <c r="BA732" i="288" s="1"/>
  <c r="L769" i="288"/>
  <c r="BA728" i="288" s="1"/>
  <c r="H769" i="288"/>
  <c r="BA724" i="288" s="1"/>
  <c r="BM768" i="288"/>
  <c r="BI768" i="288"/>
  <c r="BE768" i="288"/>
  <c r="BA768" i="288"/>
  <c r="AW768" i="288"/>
  <c r="AS768" i="288"/>
  <c r="AO768" i="288"/>
  <c r="AK768" i="288"/>
  <c r="AG768" i="288"/>
  <c r="AC768" i="288"/>
  <c r="Y768" i="288"/>
  <c r="U768" i="288"/>
  <c r="Q768" i="288"/>
  <c r="M768" i="288"/>
  <c r="AZ729" i="288" s="1"/>
  <c r="I768" i="288"/>
  <c r="AZ725" i="288" s="1"/>
  <c r="BJ767" i="288"/>
  <c r="BF767" i="288"/>
  <c r="BB767" i="288"/>
  <c r="AX767" i="288"/>
  <c r="AT767" i="288"/>
  <c r="AP767" i="288"/>
  <c r="AL767" i="288"/>
  <c r="AH767" i="288"/>
  <c r="AD767" i="288"/>
  <c r="Z767" i="288"/>
  <c r="V767" i="288"/>
  <c r="R767" i="288"/>
  <c r="N767" i="288"/>
  <c r="AY730" i="288" s="1"/>
  <c r="J767" i="288"/>
  <c r="AY726" i="288" s="1"/>
  <c r="F767" i="288"/>
  <c r="AY722" i="288" s="1"/>
  <c r="BK766" i="288"/>
  <c r="BG766" i="288"/>
  <c r="BC766" i="288"/>
  <c r="AY766" i="288"/>
  <c r="AU766" i="288"/>
  <c r="AQ766" i="288"/>
  <c r="AM766" i="288"/>
  <c r="AI766" i="288"/>
  <c r="AE766" i="288"/>
  <c r="AA766" i="288"/>
  <c r="W766" i="288"/>
  <c r="S766" i="288"/>
  <c r="O766" i="288"/>
  <c r="AX731" i="288" s="1"/>
  <c r="K766" i="288"/>
  <c r="AX727" i="288" s="1"/>
  <c r="G766" i="288"/>
  <c r="AX723" i="288" s="1"/>
  <c r="BL765" i="288"/>
  <c r="BH765" i="288"/>
  <c r="BD765" i="288"/>
  <c r="AZ765" i="288"/>
  <c r="AV765" i="288"/>
  <c r="AR765" i="288"/>
  <c r="AN765" i="288"/>
  <c r="AJ765" i="288"/>
  <c r="AF765" i="288"/>
  <c r="AB765" i="288"/>
  <c r="X765" i="288"/>
  <c r="T765" i="288"/>
  <c r="P765" i="288"/>
  <c r="AW732" i="288" s="1"/>
  <c r="L765" i="288"/>
  <c r="AW728" i="288" s="1"/>
  <c r="H765" i="288"/>
  <c r="AW724" i="288" s="1"/>
  <c r="BM764" i="288"/>
  <c r="BI764" i="288"/>
  <c r="BE764" i="288"/>
  <c r="BA764" i="288"/>
  <c r="AW764" i="288"/>
  <c r="AS764" i="288"/>
  <c r="AO764" i="288"/>
  <c r="AK764" i="288"/>
  <c r="AG764" i="288"/>
  <c r="AC764" i="288"/>
  <c r="Y764" i="288"/>
  <c r="U764" i="288"/>
  <c r="Q764" i="288"/>
  <c r="M764" i="288"/>
  <c r="AV729" i="288" s="1"/>
  <c r="I764" i="288"/>
  <c r="AV725" i="288" s="1"/>
  <c r="BJ763" i="288"/>
  <c r="BF763" i="288"/>
  <c r="BB763" i="288"/>
  <c r="AX763" i="288"/>
  <c r="AT763" i="288"/>
  <c r="AP763" i="288"/>
  <c r="AL763" i="288"/>
  <c r="AH763" i="288"/>
  <c r="AD763" i="288"/>
  <c r="Z763" i="288"/>
  <c r="V763" i="288"/>
  <c r="R763" i="288"/>
  <c r="N763" i="288"/>
  <c r="AU730" i="288" s="1"/>
  <c r="J763" i="288"/>
  <c r="AU726" i="288" s="1"/>
  <c r="F763" i="288"/>
  <c r="AU722" i="288" s="1"/>
  <c r="BK762" i="288"/>
  <c r="BG762" i="288"/>
  <c r="BC762" i="288"/>
  <c r="AY762" i="288"/>
  <c r="AU762" i="288"/>
  <c r="AQ762" i="288"/>
  <c r="AM762" i="288"/>
  <c r="AI762" i="288"/>
  <c r="AE762" i="288"/>
  <c r="AA762" i="288"/>
  <c r="W762" i="288"/>
  <c r="S762" i="288"/>
  <c r="O762" i="288"/>
  <c r="AT731" i="288" s="1"/>
  <c r="K762" i="288"/>
  <c r="AT727" i="288" s="1"/>
  <c r="G762" i="288"/>
  <c r="AT723" i="288" s="1"/>
  <c r="BL761" i="288"/>
  <c r="BH761" i="288"/>
  <c r="BD761" i="288"/>
  <c r="AZ761" i="288"/>
  <c r="AV761" i="288"/>
  <c r="AR761" i="288"/>
  <c r="AN761" i="288"/>
  <c r="AJ761" i="288"/>
  <c r="AF761" i="288"/>
  <c r="AB761" i="288"/>
  <c r="X761" i="288"/>
  <c r="T761" i="288"/>
  <c r="P761" i="288"/>
  <c r="AS732" i="288" s="1"/>
  <c r="L761" i="288"/>
  <c r="AS728" i="288" s="1"/>
  <c r="H761" i="288"/>
  <c r="AS724" i="288" s="1"/>
  <c r="BM760" i="288"/>
  <c r="BI760" i="288"/>
  <c r="BE760" i="288"/>
  <c r="BA760" i="288"/>
  <c r="AW760" i="288"/>
  <c r="AS760" i="288"/>
  <c r="AO760" i="288"/>
  <c r="AK760" i="288"/>
  <c r="AG760" i="288"/>
  <c r="AC760" i="288"/>
  <c r="Y760" i="288"/>
  <c r="U760" i="288"/>
  <c r="Q760" i="288"/>
  <c r="M760" i="288"/>
  <c r="AR729" i="288" s="1"/>
  <c r="I760" i="288"/>
  <c r="AR725" i="288" s="1"/>
  <c r="BJ759" i="288"/>
  <c r="BF759" i="288"/>
  <c r="BB759" i="288"/>
  <c r="AX759" i="288"/>
  <c r="AT759" i="288"/>
  <c r="AP759" i="288"/>
  <c r="AL759" i="288"/>
  <c r="AH759" i="288"/>
  <c r="AD759" i="288"/>
  <c r="Z759" i="288"/>
  <c r="V759" i="288"/>
  <c r="R759" i="288"/>
  <c r="N759" i="288"/>
  <c r="AQ730" i="288" s="1"/>
  <c r="J759" i="288"/>
  <c r="AQ726" i="288" s="1"/>
  <c r="F759" i="288"/>
  <c r="AQ722" i="288" s="1"/>
  <c r="BK758" i="288"/>
  <c r="BG758" i="288"/>
  <c r="BC758" i="288"/>
  <c r="AY758" i="288"/>
  <c r="AU758" i="288"/>
  <c r="AQ758" i="288"/>
  <c r="AM758" i="288"/>
  <c r="AI758" i="288"/>
  <c r="AE758" i="288"/>
  <c r="AA758" i="288"/>
  <c r="W758" i="288"/>
  <c r="S758" i="288"/>
  <c r="O758" i="288"/>
  <c r="AP731" i="288" s="1"/>
  <c r="K758" i="288"/>
  <c r="AP727" i="288" s="1"/>
  <c r="G758" i="288"/>
  <c r="AP723" i="288" s="1"/>
  <c r="BL757" i="288"/>
  <c r="BH757" i="288"/>
  <c r="BD757" i="288"/>
  <c r="AZ757" i="288"/>
  <c r="AV757" i="288"/>
  <c r="AR757" i="288"/>
  <c r="AN757" i="288"/>
  <c r="AJ757" i="288"/>
  <c r="AF757" i="288"/>
  <c r="AB757" i="288"/>
  <c r="X757" i="288"/>
  <c r="T757" i="288"/>
  <c r="P757" i="288"/>
  <c r="AO732" i="288" s="1"/>
  <c r="L757" i="288"/>
  <c r="AO728" i="288" s="1"/>
  <c r="H757" i="288"/>
  <c r="AO724" i="288" s="1"/>
  <c r="BM756" i="288"/>
  <c r="BI756" i="288"/>
  <c r="BE756" i="288"/>
  <c r="BA756" i="288"/>
  <c r="AW756" i="288"/>
  <c r="AS756" i="288"/>
  <c r="AO756" i="288"/>
  <c r="AK756" i="288"/>
  <c r="AG756" i="288"/>
  <c r="AC756" i="288"/>
  <c r="Y756" i="288"/>
  <c r="U756" i="288"/>
  <c r="Q756" i="288"/>
  <c r="M756" i="288"/>
  <c r="AN729" i="288" s="1"/>
  <c r="I756" i="288"/>
  <c r="AN725" i="288" s="1"/>
  <c r="BJ755" i="288"/>
  <c r="BF755" i="288"/>
  <c r="BB755" i="288"/>
  <c r="AX755" i="288"/>
  <c r="AT755" i="288"/>
  <c r="AP755" i="288"/>
  <c r="AL755" i="288"/>
  <c r="AH755" i="288"/>
  <c r="AD755" i="288"/>
  <c r="Z755" i="288"/>
  <c r="V755" i="288"/>
  <c r="R755" i="288"/>
  <c r="N755" i="288"/>
  <c r="AM730" i="288" s="1"/>
  <c r="J755" i="288"/>
  <c r="AM726" i="288" s="1"/>
  <c r="F755" i="288"/>
  <c r="AM722" i="288" s="1"/>
  <c r="BK754" i="288"/>
  <c r="BG754" i="288"/>
  <c r="BC754" i="288"/>
  <c r="AY754" i="288"/>
  <c r="AU754" i="288"/>
  <c r="AQ754" i="288"/>
  <c r="AM754" i="288"/>
  <c r="AI754" i="288"/>
  <c r="AE754" i="288"/>
  <c r="AA754" i="288"/>
  <c r="W754" i="288"/>
  <c r="S754" i="288"/>
  <c r="O754" i="288"/>
  <c r="AL731" i="288" s="1"/>
  <c r="K754" i="288"/>
  <c r="AL727" i="288" s="1"/>
  <c r="G754" i="288"/>
  <c r="AL723" i="288" s="1"/>
  <c r="BL753" i="288"/>
  <c r="BH753" i="288"/>
  <c r="BD753" i="288"/>
  <c r="AZ753" i="288"/>
  <c r="AV753" i="288"/>
  <c r="AR753" i="288"/>
  <c r="AN753" i="288"/>
  <c r="AJ753" i="288"/>
  <c r="AF753" i="288"/>
  <c r="AB753" i="288"/>
  <c r="X753" i="288"/>
  <c r="T753" i="288"/>
  <c r="P753" i="288"/>
  <c r="AK732" i="288" s="1"/>
  <c r="L753" i="288"/>
  <c r="AK728" i="288" s="1"/>
  <c r="H753" i="288"/>
  <c r="AK724" i="288" s="1"/>
  <c r="BM752" i="288"/>
  <c r="BI752" i="288"/>
  <c r="BE752" i="288"/>
  <c r="BA752" i="288"/>
  <c r="AW752" i="288"/>
  <c r="AS752" i="288"/>
  <c r="AO752" i="288"/>
  <c r="AK752" i="288"/>
  <c r="AG752" i="288"/>
  <c r="AC752" i="288"/>
  <c r="Y752" i="288"/>
  <c r="U752" i="288"/>
  <c r="Q752" i="288"/>
  <c r="M752" i="288"/>
  <c r="AJ729" i="288" s="1"/>
  <c r="I752" i="288"/>
  <c r="AJ725" i="288" s="1"/>
  <c r="BJ751" i="288"/>
  <c r="BF751" i="288"/>
  <c r="BB751" i="288"/>
  <c r="AX751" i="288"/>
  <c r="AT751" i="288"/>
  <c r="AP751" i="288"/>
  <c r="AL751" i="288"/>
  <c r="AH751" i="288"/>
  <c r="AD751" i="288"/>
  <c r="Z751" i="288"/>
  <c r="V751" i="288"/>
  <c r="R751" i="288"/>
  <c r="N751" i="288"/>
  <c r="AI730" i="288" s="1"/>
  <c r="J751" i="288"/>
  <c r="AI726" i="288" s="1"/>
  <c r="F751" i="288"/>
  <c r="AI722" i="288" s="1"/>
  <c r="BK750" i="288"/>
  <c r="BG750" i="288"/>
  <c r="BC750" i="288"/>
  <c r="AY750" i="288"/>
  <c r="AU750" i="288"/>
  <c r="AQ750" i="288"/>
  <c r="AM750" i="288"/>
  <c r="AI750" i="288"/>
  <c r="AE750" i="288"/>
  <c r="AA750" i="288"/>
  <c r="W750" i="288"/>
  <c r="S750" i="288"/>
  <c r="O750" i="288"/>
  <c r="AH731" i="288" s="1"/>
  <c r="K750" i="288"/>
  <c r="AH727" i="288" s="1"/>
  <c r="G750" i="288"/>
  <c r="AH723" i="288" s="1"/>
  <c r="BL749" i="288"/>
  <c r="BH749" i="288"/>
  <c r="BD749" i="288"/>
  <c r="AZ749" i="288"/>
  <c r="AV749" i="288"/>
  <c r="AR749" i="288"/>
  <c r="AN749" i="288"/>
  <c r="AJ749" i="288"/>
  <c r="AF749" i="288"/>
  <c r="AB749" i="288"/>
  <c r="X749" i="288"/>
  <c r="T749" i="288"/>
  <c r="P749" i="288"/>
  <c r="AG732" i="288" s="1"/>
  <c r="L749" i="288"/>
  <c r="AG728" i="288" s="1"/>
  <c r="H749" i="288"/>
  <c r="AG724" i="288" s="1"/>
  <c r="BM748" i="288"/>
  <c r="BI748" i="288"/>
  <c r="BE748" i="288"/>
  <c r="BA748" i="288"/>
  <c r="AW748" i="288"/>
  <c r="AS748" i="288"/>
  <c r="AO748" i="288"/>
  <c r="AK748" i="288"/>
  <c r="AG748" i="288"/>
  <c r="AC748" i="288"/>
  <c r="Y748" i="288"/>
  <c r="U748" i="288"/>
  <c r="Q748" i="288"/>
  <c r="M748" i="288"/>
  <c r="AF729" i="288" s="1"/>
  <c r="I748" i="288"/>
  <c r="AF725" i="288" s="1"/>
  <c r="BJ747" i="288"/>
  <c r="BF747" i="288"/>
  <c r="BB747" i="288"/>
  <c r="AX747" i="288"/>
  <c r="AT747" i="288"/>
  <c r="AP747" i="288"/>
  <c r="AL747" i="288"/>
  <c r="AH747" i="288"/>
  <c r="AD747" i="288"/>
  <c r="Z747" i="288"/>
  <c r="V747" i="288"/>
  <c r="R747" i="288"/>
  <c r="N747" i="288"/>
  <c r="AE730" i="288" s="1"/>
  <c r="J747" i="288"/>
  <c r="AE726" i="288" s="1"/>
  <c r="F747" i="288"/>
  <c r="AE722" i="288" s="1"/>
  <c r="BK746" i="288"/>
  <c r="BG746" i="288"/>
  <c r="BC746" i="288"/>
  <c r="AY746" i="288"/>
  <c r="AU746" i="288"/>
  <c r="AQ746" i="288"/>
  <c r="AM746" i="288"/>
  <c r="AI746" i="288"/>
  <c r="AE746" i="288"/>
  <c r="AA746" i="288"/>
  <c r="W746" i="288"/>
  <c r="S746" i="288"/>
  <c r="O746" i="288"/>
  <c r="AD731" i="288" s="1"/>
  <c r="K746" i="288"/>
  <c r="AD727" i="288" s="1"/>
  <c r="G746" i="288"/>
  <c r="AD723" i="288" s="1"/>
  <c r="BL745" i="288"/>
  <c r="BH745" i="288"/>
  <c r="BD745" i="288"/>
  <c r="AZ745" i="288"/>
  <c r="AV745" i="288"/>
  <c r="AR745" i="288"/>
  <c r="AN745" i="288"/>
  <c r="AJ745" i="288"/>
  <c r="AF745" i="288"/>
  <c r="AB745" i="288"/>
  <c r="X745" i="288"/>
  <c r="T745" i="288"/>
  <c r="P745" i="288"/>
  <c r="AC732" i="288" s="1"/>
  <c r="L745" i="288"/>
  <c r="AC728" i="288" s="1"/>
  <c r="H745" i="288"/>
  <c r="AC724" i="288" s="1"/>
  <c r="BM744" i="288"/>
  <c r="BI744" i="288"/>
  <c r="BE744" i="288"/>
  <c r="BA744" i="288"/>
  <c r="AW744" i="288"/>
  <c r="AS744" i="288"/>
  <c r="AO744" i="288"/>
  <c r="AK744" i="288"/>
  <c r="AG744" i="288"/>
  <c r="AC744" i="288"/>
  <c r="Y744" i="288"/>
  <c r="U744" i="288"/>
  <c r="Q744" i="288"/>
  <c r="M744" i="288"/>
  <c r="AB729" i="288" s="1"/>
  <c r="I744" i="288"/>
  <c r="AB725" i="288" s="1"/>
  <c r="BJ743" i="288"/>
  <c r="BF743" i="288"/>
  <c r="BB743" i="288"/>
  <c r="AX743" i="288"/>
  <c r="AT743" i="288"/>
  <c r="AP743" i="288"/>
  <c r="AL743" i="288"/>
  <c r="AH743" i="288"/>
  <c r="AD743" i="288"/>
  <c r="Z743" i="288"/>
  <c r="V743" i="288"/>
  <c r="R743" i="288"/>
  <c r="N743" i="288"/>
  <c r="AA730" i="288" s="1"/>
  <c r="J743" i="288"/>
  <c r="AA726" i="288" s="1"/>
  <c r="F743" i="288"/>
  <c r="AA722" i="288" s="1"/>
  <c r="BK742" i="288"/>
  <c r="BG742" i="288"/>
  <c r="BC742" i="288"/>
  <c r="AY742" i="288"/>
  <c r="AU742" i="288"/>
  <c r="AQ742" i="288"/>
  <c r="AM742" i="288"/>
  <c r="AI742" i="288"/>
  <c r="AE742" i="288"/>
  <c r="AA742" i="288"/>
  <c r="W742" i="288"/>
  <c r="S742" i="288"/>
  <c r="O742" i="288"/>
  <c r="Z731" i="288" s="1"/>
  <c r="K742" i="288"/>
  <c r="Z727" i="288" s="1"/>
  <c r="G742" i="288"/>
  <c r="Z723" i="288" s="1"/>
  <c r="BL741" i="288"/>
  <c r="BH741" i="288"/>
  <c r="BD741" i="288"/>
  <c r="AZ741" i="288"/>
  <c r="AV741" i="288"/>
  <c r="AR741" i="288"/>
  <c r="AN741" i="288"/>
  <c r="AJ741" i="288"/>
  <c r="AF741" i="288"/>
  <c r="AB741" i="288"/>
  <c r="X741" i="288"/>
  <c r="T741" i="288"/>
  <c r="P741" i="288"/>
  <c r="Y732" i="288" s="1"/>
  <c r="L741" i="288"/>
  <c r="Y728" i="288" s="1"/>
  <c r="H741" i="288"/>
  <c r="Y724" i="288" s="1"/>
  <c r="BM740" i="288"/>
  <c r="BI740" i="288"/>
  <c r="BE740" i="288"/>
  <c r="BA740" i="288"/>
  <c r="AW740" i="288"/>
  <c r="AS740" i="288"/>
  <c r="AO740" i="288"/>
  <c r="AK740" i="288"/>
  <c r="AG740" i="288"/>
  <c r="AC740" i="288"/>
  <c r="Y740" i="288"/>
  <c r="U740" i="288"/>
  <c r="Q740" i="288"/>
  <c r="M740" i="288"/>
  <c r="X729" i="288" s="1"/>
  <c r="I740" i="288"/>
  <c r="X725" i="288" s="1"/>
  <c r="BJ739" i="288"/>
  <c r="BF739" i="288"/>
  <c r="BB739" i="288"/>
  <c r="AX739" i="288"/>
  <c r="AT739" i="288"/>
  <c r="AP739" i="288"/>
  <c r="AL739" i="288"/>
  <c r="AH739" i="288"/>
  <c r="AD739" i="288"/>
  <c r="Z739" i="288"/>
  <c r="V739" i="288"/>
  <c r="R739" i="288"/>
  <c r="N739" i="288"/>
  <c r="W730" i="288" s="1"/>
  <c r="J739" i="288"/>
  <c r="W726" i="288" s="1"/>
  <c r="F739" i="288"/>
  <c r="W722" i="288" s="1"/>
  <c r="BK738" i="288"/>
  <c r="BG738" i="288"/>
  <c r="BC738" i="288"/>
  <c r="AY738" i="288"/>
  <c r="AU738" i="288"/>
  <c r="AQ738" i="288"/>
  <c r="AM738" i="288"/>
  <c r="AI738" i="288"/>
  <c r="AE738" i="288"/>
  <c r="AA738" i="288"/>
  <c r="W738" i="288"/>
  <c r="S738" i="288"/>
  <c r="O738" i="288"/>
  <c r="V731" i="288" s="1"/>
  <c r="K738" i="288"/>
  <c r="V727" i="288" s="1"/>
  <c r="G738" i="288"/>
  <c r="V723" i="288" s="1"/>
  <c r="BL737" i="288"/>
  <c r="BH737" i="288"/>
  <c r="BD737" i="288"/>
  <c r="AZ737" i="288"/>
  <c r="AV737" i="288"/>
  <c r="AR737" i="288"/>
  <c r="AN737" i="288"/>
  <c r="AJ737" i="288"/>
  <c r="AF737" i="288"/>
  <c r="AB737" i="288"/>
  <c r="X737" i="288"/>
  <c r="T737" i="288"/>
  <c r="P737" i="288"/>
  <c r="U732" i="288" s="1"/>
  <c r="L737" i="288"/>
  <c r="U728" i="288" s="1"/>
  <c r="H737" i="288"/>
  <c r="U724" i="288" s="1"/>
  <c r="BM736" i="288"/>
  <c r="BI736" i="288"/>
  <c r="BE736" i="288"/>
  <c r="BA736" i="288"/>
  <c r="AW736" i="288"/>
  <c r="AS736" i="288"/>
  <c r="AO736" i="288"/>
  <c r="AK736" i="288"/>
  <c r="AG736" i="288"/>
  <c r="AC736" i="288"/>
  <c r="Y736" i="288"/>
  <c r="U736" i="288"/>
  <c r="Q736" i="288"/>
  <c r="M736" i="288"/>
  <c r="T729" i="288" s="1"/>
  <c r="I736" i="288"/>
  <c r="T725" i="288" s="1"/>
  <c r="BJ735" i="288"/>
  <c r="BF735" i="288"/>
  <c r="BB735" i="288"/>
  <c r="AX735" i="288"/>
  <c r="AT735" i="288"/>
  <c r="AP735" i="288"/>
  <c r="AL735" i="288"/>
  <c r="AH735" i="288"/>
  <c r="AD735" i="288"/>
  <c r="Z735" i="288"/>
  <c r="V735" i="288"/>
  <c r="R735" i="288"/>
  <c r="N735" i="288"/>
  <c r="S730" i="288" s="1"/>
  <c r="J735" i="288"/>
  <c r="S726" i="288" s="1"/>
  <c r="F735" i="288"/>
  <c r="S722" i="288" s="1"/>
  <c r="BK734" i="288"/>
  <c r="BG734" i="288"/>
  <c r="BC734" i="288"/>
  <c r="AY734" i="288"/>
  <c r="AU734" i="288"/>
  <c r="AQ734" i="288"/>
  <c r="AM734" i="288"/>
  <c r="AI734" i="288"/>
  <c r="AE734" i="288"/>
  <c r="AA734" i="288"/>
  <c r="W734" i="288"/>
  <c r="S734" i="288"/>
  <c r="O734" i="288"/>
  <c r="R731" i="288" s="1"/>
  <c r="K734" i="288"/>
  <c r="R727" i="288" s="1"/>
  <c r="G734" i="288"/>
  <c r="R723" i="288" s="1"/>
  <c r="BL733" i="288"/>
  <c r="BH733" i="288"/>
  <c r="BD733" i="288"/>
  <c r="AZ733" i="288"/>
  <c r="AV733" i="288"/>
  <c r="AR733" i="288"/>
  <c r="AN733" i="288"/>
  <c r="AJ733" i="288"/>
  <c r="AF733" i="288"/>
  <c r="AB733" i="288"/>
  <c r="X733" i="288"/>
  <c r="T733" i="288"/>
  <c r="P733" i="288"/>
  <c r="Q732" i="288" s="1"/>
  <c r="L733" i="288"/>
  <c r="Q728" i="288" s="1"/>
  <c r="H733" i="288"/>
  <c r="Q724" i="288" s="1"/>
  <c r="BM712" i="288"/>
  <c r="BI712" i="288"/>
  <c r="BE712" i="288"/>
  <c r="BA712" i="288"/>
  <c r="AW712" i="288"/>
  <c r="AS712" i="288"/>
  <c r="AO712" i="288"/>
  <c r="AK712" i="288"/>
  <c r="AG712" i="288"/>
  <c r="AC712" i="288"/>
  <c r="Y712" i="288"/>
  <c r="U712" i="288"/>
  <c r="Q712" i="288"/>
  <c r="M712" i="288"/>
  <c r="BM660" i="288" s="1"/>
  <c r="I712" i="288"/>
  <c r="BM656" i="288" s="1"/>
  <c r="BJ711" i="288"/>
  <c r="BF711" i="288"/>
  <c r="BB711" i="288"/>
  <c r="AX711" i="288"/>
  <c r="AT711" i="288"/>
  <c r="AP711" i="288"/>
  <c r="AL711" i="288"/>
  <c r="AH711" i="288"/>
  <c r="AD711" i="288"/>
  <c r="Z711" i="288"/>
  <c r="V711" i="288"/>
  <c r="R711" i="288"/>
  <c r="N711" i="288"/>
  <c r="BL661" i="288" s="1"/>
  <c r="J711" i="288"/>
  <c r="BL657" i="288" s="1"/>
  <c r="F711" i="288"/>
  <c r="BL653" i="288" s="1"/>
  <c r="BK710" i="288"/>
  <c r="BG710" i="288"/>
  <c r="BC710" i="288"/>
  <c r="AY710" i="288"/>
  <c r="AU710" i="288"/>
  <c r="AQ710" i="288"/>
  <c r="AM710" i="288"/>
  <c r="AI710" i="288"/>
  <c r="AE710" i="288"/>
  <c r="AA710" i="288"/>
  <c r="W710" i="288"/>
  <c r="S710" i="288"/>
  <c r="O710" i="288"/>
  <c r="BK662" i="288" s="1"/>
  <c r="K710" i="288"/>
  <c r="BK658" i="288" s="1"/>
  <c r="G710" i="288"/>
  <c r="BK654" i="288" s="1"/>
  <c r="BL709" i="288"/>
  <c r="BH709" i="288"/>
  <c r="BD709" i="288"/>
  <c r="AZ709" i="288"/>
  <c r="AV709" i="288"/>
  <c r="AR709" i="288"/>
  <c r="AN709" i="288"/>
  <c r="AJ709" i="288"/>
  <c r="AF709" i="288"/>
  <c r="AB709" i="288"/>
  <c r="X709" i="288"/>
  <c r="T709" i="288"/>
  <c r="P709" i="288"/>
  <c r="BJ663" i="288" s="1"/>
  <c r="L709" i="288"/>
  <c r="BJ659" i="288" s="1"/>
  <c r="H709" i="288"/>
  <c r="BJ655" i="288" s="1"/>
  <c r="BM708" i="288"/>
  <c r="BI708" i="288"/>
  <c r="BE708" i="288"/>
  <c r="BA708" i="288"/>
  <c r="AW708" i="288"/>
  <c r="AS708" i="288"/>
  <c r="AO708" i="288"/>
  <c r="AK708" i="288"/>
  <c r="AG708" i="288"/>
  <c r="AC708" i="288"/>
  <c r="Y708" i="288"/>
  <c r="U708" i="288"/>
  <c r="Q708" i="288"/>
  <c r="M708" i="288"/>
  <c r="BI660" i="288" s="1"/>
  <c r="I708" i="288"/>
  <c r="BI656" i="288" s="1"/>
  <c r="BJ707" i="288"/>
  <c r="BF707" i="288"/>
  <c r="BB707" i="288"/>
  <c r="AX707" i="288"/>
  <c r="AT707" i="288"/>
  <c r="AP707" i="288"/>
  <c r="AL707" i="288"/>
  <c r="AH707" i="288"/>
  <c r="AD707" i="288"/>
  <c r="Z707" i="288"/>
  <c r="V707" i="288"/>
  <c r="R707" i="288"/>
  <c r="N707" i="288"/>
  <c r="BH661" i="288" s="1"/>
  <c r="J707" i="288"/>
  <c r="BH657" i="288" s="1"/>
  <c r="F707" i="288"/>
  <c r="BH653" i="288" s="1"/>
  <c r="BK706" i="288"/>
  <c r="BG706" i="288"/>
  <c r="BC706" i="288"/>
  <c r="AY706" i="288"/>
  <c r="AU706" i="288"/>
  <c r="AQ706" i="288"/>
  <c r="AM706" i="288"/>
  <c r="AI706" i="288"/>
  <c r="AE706" i="288"/>
  <c r="AA706" i="288"/>
  <c r="W706" i="288"/>
  <c r="S706" i="288"/>
  <c r="O706" i="288"/>
  <c r="BG662" i="288" s="1"/>
  <c r="K706" i="288"/>
  <c r="BG658" i="288" s="1"/>
  <c r="G706" i="288"/>
  <c r="BG654" i="288" s="1"/>
  <c r="BL705" i="288"/>
  <c r="BH705" i="288"/>
  <c r="BD705" i="288"/>
  <c r="AZ705" i="288"/>
  <c r="AV705" i="288"/>
  <c r="AR705" i="288"/>
  <c r="AN705" i="288"/>
  <c r="AJ705" i="288"/>
  <c r="AF705" i="288"/>
  <c r="AB705" i="288"/>
  <c r="X705" i="288"/>
  <c r="T705" i="288"/>
  <c r="P705" i="288"/>
  <c r="BF663" i="288" s="1"/>
  <c r="L705" i="288"/>
  <c r="BF659" i="288" s="1"/>
  <c r="H705" i="288"/>
  <c r="BF655" i="288" s="1"/>
  <c r="BM704" i="288"/>
  <c r="BI704" i="288"/>
  <c r="BE704" i="288"/>
  <c r="BA704" i="288"/>
  <c r="AW704" i="288"/>
  <c r="AS704" i="288"/>
  <c r="AO704" i="288"/>
  <c r="AK704" i="288"/>
  <c r="AG704" i="288"/>
  <c r="AC704" i="288"/>
  <c r="Y704" i="288"/>
  <c r="U704" i="288"/>
  <c r="Q704" i="288"/>
  <c r="M704" i="288"/>
  <c r="BE660" i="288" s="1"/>
  <c r="I704" i="288"/>
  <c r="BE656" i="288" s="1"/>
  <c r="BJ703" i="288"/>
  <c r="BF703" i="288"/>
  <c r="BB703" i="288"/>
  <c r="AX703" i="288"/>
  <c r="AT703" i="288"/>
  <c r="AP703" i="288"/>
  <c r="AL703" i="288"/>
  <c r="AH703" i="288"/>
  <c r="AD703" i="288"/>
  <c r="Z703" i="288"/>
  <c r="V703" i="288"/>
  <c r="R703" i="288"/>
  <c r="N703" i="288"/>
  <c r="BD661" i="288" s="1"/>
  <c r="J703" i="288"/>
  <c r="BD657" i="288" s="1"/>
  <c r="F703" i="288"/>
  <c r="BD653" i="288" s="1"/>
  <c r="BK702" i="288"/>
  <c r="BG702" i="288"/>
  <c r="BC702" i="288"/>
  <c r="AY702" i="288"/>
  <c r="AU702" i="288"/>
  <c r="AQ702" i="288"/>
  <c r="AM702" i="288"/>
  <c r="AI702" i="288"/>
  <c r="AE702" i="288"/>
  <c r="AA702" i="288"/>
  <c r="W702" i="288"/>
  <c r="S702" i="288"/>
  <c r="O702" i="288"/>
  <c r="BC662" i="288" s="1"/>
  <c r="K702" i="288"/>
  <c r="BC658" i="288" s="1"/>
  <c r="G702" i="288"/>
  <c r="BC654" i="288" s="1"/>
  <c r="BL701" i="288"/>
  <c r="BH701" i="288"/>
  <c r="BD701" i="288"/>
  <c r="AZ701" i="288"/>
  <c r="AV701" i="288"/>
  <c r="AR701" i="288"/>
  <c r="AN701" i="288"/>
  <c r="AJ701" i="288"/>
  <c r="AF701" i="288"/>
  <c r="AB701" i="288"/>
  <c r="X701" i="288"/>
  <c r="T701" i="288"/>
  <c r="P701" i="288"/>
  <c r="BB663" i="288" s="1"/>
  <c r="L701" i="288"/>
  <c r="BB659" i="288" s="1"/>
  <c r="H701" i="288"/>
  <c r="BB655" i="288" s="1"/>
  <c r="BM700" i="288"/>
  <c r="BI700" i="288"/>
  <c r="BE700" i="288"/>
  <c r="BA700" i="288"/>
  <c r="AW700" i="288"/>
  <c r="AS700" i="288"/>
  <c r="AO700" i="288"/>
  <c r="AK700" i="288"/>
  <c r="AG700" i="288"/>
  <c r="AC700" i="288"/>
  <c r="Y700" i="288"/>
  <c r="U700" i="288"/>
  <c r="Q700" i="288"/>
  <c r="M700" i="288"/>
  <c r="BA660" i="288" s="1"/>
  <c r="I700" i="288"/>
  <c r="BA656" i="288" s="1"/>
  <c r="BJ699" i="288"/>
  <c r="BF699" i="288"/>
  <c r="BB699" i="288"/>
  <c r="AX699" i="288"/>
  <c r="AT699" i="288"/>
  <c r="AP699" i="288"/>
  <c r="AL699" i="288"/>
  <c r="AH699" i="288"/>
  <c r="AD699" i="288"/>
  <c r="Z699" i="288"/>
  <c r="V699" i="288"/>
  <c r="R699" i="288"/>
  <c r="N699" i="288"/>
  <c r="AZ661" i="288" s="1"/>
  <c r="J699" i="288"/>
  <c r="AZ657" i="288" s="1"/>
  <c r="F699" i="288"/>
  <c r="AZ653" i="288" s="1"/>
  <c r="BK698" i="288"/>
  <c r="BG698" i="288"/>
  <c r="BC698" i="288"/>
  <c r="AY698" i="288"/>
  <c r="AU698" i="288"/>
  <c r="AQ698" i="288"/>
  <c r="AM698" i="288"/>
  <c r="AI698" i="288"/>
  <c r="AE698" i="288"/>
  <c r="AA698" i="288"/>
  <c r="W698" i="288"/>
  <c r="S698" i="288"/>
  <c r="O698" i="288"/>
  <c r="AY662" i="288" s="1"/>
  <c r="K698" i="288"/>
  <c r="AY658" i="288" s="1"/>
  <c r="G698" i="288"/>
  <c r="AY654" i="288" s="1"/>
  <c r="BL697" i="288"/>
  <c r="BH697" i="288"/>
  <c r="BD697" i="288"/>
  <c r="AZ697" i="288"/>
  <c r="AV697" i="288"/>
  <c r="AR697" i="288"/>
  <c r="AN697" i="288"/>
  <c r="AJ697" i="288"/>
  <c r="AF697" i="288"/>
  <c r="AB697" i="288"/>
  <c r="X697" i="288"/>
  <c r="T697" i="288"/>
  <c r="P697" i="288"/>
  <c r="AX663" i="288" s="1"/>
  <c r="L697" i="288"/>
  <c r="AX659" i="288" s="1"/>
  <c r="H697" i="288"/>
  <c r="AX655" i="288" s="1"/>
  <c r="BM696" i="288"/>
  <c r="BI696" i="288"/>
  <c r="BE696" i="288"/>
  <c r="BA696" i="288"/>
  <c r="AW696" i="288"/>
  <c r="AS696" i="288"/>
  <c r="AO696" i="288"/>
  <c r="AK696" i="288"/>
  <c r="AG696" i="288"/>
  <c r="AC696" i="288"/>
  <c r="Y696" i="288"/>
  <c r="U696" i="288"/>
  <c r="Q696" i="288"/>
  <c r="M696" i="288"/>
  <c r="AW660" i="288" s="1"/>
  <c r="I696" i="288"/>
  <c r="AW656" i="288" s="1"/>
  <c r="BJ695" i="288"/>
  <c r="BF695" i="288"/>
  <c r="BB695" i="288"/>
  <c r="AX695" i="288"/>
  <c r="AT695" i="288"/>
  <c r="AP695" i="288"/>
  <c r="AL695" i="288"/>
  <c r="AH695" i="288"/>
  <c r="AD695" i="288"/>
  <c r="Z695" i="288"/>
  <c r="G1374" i="288"/>
  <c r="AK1344" i="288" s="1"/>
  <c r="Z1317" i="288"/>
  <c r="BL1294" i="288"/>
  <c r="BM1261" i="288"/>
  <c r="AV1255" i="288"/>
  <c r="L1250" i="288"/>
  <c r="AY1211" i="288" s="1"/>
  <c r="BC1244" i="288"/>
  <c r="AQ1240" i="288"/>
  <c r="AE1236" i="288"/>
  <c r="S1232" i="288"/>
  <c r="G1228" i="288"/>
  <c r="AC1206" i="288" s="1"/>
  <c r="BD1223" i="288"/>
  <c r="AR1219" i="288"/>
  <c r="AV1195" i="288"/>
  <c r="AJ1191" i="288"/>
  <c r="X1187" i="288"/>
  <c r="L1183" i="288"/>
  <c r="BA1142" i="288" s="1"/>
  <c r="BI1178" i="288"/>
  <c r="AW1174" i="288"/>
  <c r="AK1170" i="288"/>
  <c r="Y1166" i="288"/>
  <c r="M1162" i="288"/>
  <c r="AF1143" i="288" s="1"/>
  <c r="BJ1157" i="288"/>
  <c r="AX1153" i="288"/>
  <c r="AL1149" i="288"/>
  <c r="BF1125" i="288"/>
  <c r="AT1121" i="288"/>
  <c r="AH1117" i="288"/>
  <c r="V1113" i="288"/>
  <c r="J1109" i="288"/>
  <c r="AV1071" i="288" s="1"/>
  <c r="BG1104" i="288"/>
  <c r="AI1103" i="288"/>
  <c r="J1102" i="288"/>
  <c r="AO1071" i="288" s="1"/>
  <c r="AU1100" i="288"/>
  <c r="W1099" i="288"/>
  <c r="BG1097" i="288"/>
  <c r="AI1096" i="288"/>
  <c r="K1095" i="288"/>
  <c r="AH1072" i="288" s="1"/>
  <c r="AU1093" i="288"/>
  <c r="W1092" i="288"/>
  <c r="BH1090" i="288"/>
  <c r="AI1089" i="288"/>
  <c r="K1088" i="288"/>
  <c r="AA1072" i="288" s="1"/>
  <c r="AV1086" i="288"/>
  <c r="W1085" i="288"/>
  <c r="BH1083" i="288"/>
  <c r="AJ1082" i="288"/>
  <c r="K1081" i="288"/>
  <c r="T1072" i="288" s="1"/>
  <c r="AV1079" i="288"/>
  <c r="X1078" i="288"/>
  <c r="AL1057" i="288"/>
  <c r="N1056" i="288"/>
  <c r="BL1006" i="288" s="1"/>
  <c r="AX1054" i="288"/>
  <c r="Z1053" i="288"/>
  <c r="BK1051" i="288"/>
  <c r="AL1050" i="288"/>
  <c r="N1049" i="288"/>
  <c r="BE1006" i="288" s="1"/>
  <c r="AY1047" i="288"/>
  <c r="Z1046" i="288"/>
  <c r="BK1044" i="288"/>
  <c r="AS1043" i="288"/>
  <c r="AP1042" i="288"/>
  <c r="AM1041" i="288"/>
  <c r="AJ1040" i="288"/>
  <c r="AG1039" i="288"/>
  <c r="AD1038" i="288"/>
  <c r="AA1037" i="288"/>
  <c r="X1036" i="288"/>
  <c r="U1035" i="288"/>
  <c r="R1034" i="288"/>
  <c r="O1033" i="288"/>
  <c r="AO1007" i="288" s="1"/>
  <c r="L1032" i="288"/>
  <c r="AN1004" i="288" s="1"/>
  <c r="I1031" i="288"/>
  <c r="AM1001" i="288" s="1"/>
  <c r="F1030" i="288"/>
  <c r="AL998" i="288" s="1"/>
  <c r="BL1028" i="288"/>
  <c r="BI1027" i="288"/>
  <c r="BF1026" i="288"/>
  <c r="BC1025" i="288"/>
  <c r="AZ1024" i="288"/>
  <c r="AW1023" i="288"/>
  <c r="AT1022" i="288"/>
  <c r="AQ1021" i="288"/>
  <c r="AN1020" i="288"/>
  <c r="AK1019" i="288"/>
  <c r="AH1018" i="288"/>
  <c r="AE1017" i="288"/>
  <c r="AB1016" i="288"/>
  <c r="Y1015" i="288"/>
  <c r="V1014" i="288"/>
  <c r="S1013" i="288"/>
  <c r="P1012" i="288"/>
  <c r="T1008" i="288" s="1"/>
  <c r="M1011" i="288"/>
  <c r="S1005" i="288" s="1"/>
  <c r="J1010" i="288"/>
  <c r="R1002" i="288" s="1"/>
  <c r="G1009" i="288"/>
  <c r="Q999" i="288" s="1"/>
  <c r="AJ988" i="288"/>
  <c r="AG987" i="288"/>
  <c r="AD986" i="288"/>
  <c r="AA985" i="288"/>
  <c r="X984" i="288"/>
  <c r="U983" i="288"/>
  <c r="R982" i="288"/>
  <c r="O981" i="288"/>
  <c r="BF938" i="288" s="1"/>
  <c r="L980" i="288"/>
  <c r="BE935" i="288" s="1"/>
  <c r="I979" i="288"/>
  <c r="BD932" i="288" s="1"/>
  <c r="F978" i="288"/>
  <c r="BC929" i="288" s="1"/>
  <c r="BL976" i="288"/>
  <c r="BI975" i="288"/>
  <c r="BF974" i="288"/>
  <c r="BC973" i="288"/>
  <c r="AZ972" i="288"/>
  <c r="AW971" i="288"/>
  <c r="AT970" i="288"/>
  <c r="AQ969" i="288"/>
  <c r="AN968" i="288"/>
  <c r="AK967" i="288"/>
  <c r="AH966" i="288"/>
  <c r="AE965" i="288"/>
  <c r="AB964" i="288"/>
  <c r="Y963" i="288"/>
  <c r="V962" i="288"/>
  <c r="S961" i="288"/>
  <c r="P960" i="288"/>
  <c r="AK939" i="288" s="1"/>
  <c r="M959" i="288"/>
  <c r="AJ936" i="288" s="1"/>
  <c r="J958" i="288"/>
  <c r="AI933" i="288" s="1"/>
  <c r="G957" i="288"/>
  <c r="AH930" i="288" s="1"/>
  <c r="BM955" i="288"/>
  <c r="BJ954" i="288"/>
  <c r="BG953" i="288"/>
  <c r="BD952" i="288"/>
  <c r="BA951" i="288"/>
  <c r="AX950" i="288"/>
  <c r="BC949" i="288"/>
  <c r="AF949" i="288"/>
  <c r="K949" i="288"/>
  <c r="Z934" i="288" s="1"/>
  <c r="AY948" i="288"/>
  <c r="AC948" i="288"/>
  <c r="H948" i="288"/>
  <c r="Y931" i="288" s="1"/>
  <c r="AV947" i="288"/>
  <c r="Z947" i="288"/>
  <c r="AS946" i="288"/>
  <c r="W946" i="288"/>
  <c r="BK945" i="288"/>
  <c r="AP945" i="288"/>
  <c r="T945" i="288"/>
  <c r="BH944" i="288"/>
  <c r="AM944" i="288"/>
  <c r="Q944" i="288"/>
  <c r="BE943" i="288"/>
  <c r="AJ943" i="288"/>
  <c r="N943" i="288"/>
  <c r="T937" i="288" s="1"/>
  <c r="BB942" i="288"/>
  <c r="AG942" i="288"/>
  <c r="K942" i="288"/>
  <c r="S934" i="288" s="1"/>
  <c r="AY941" i="288"/>
  <c r="AD941" i="288"/>
  <c r="H941" i="288"/>
  <c r="R931" i="288" s="1"/>
  <c r="AV940" i="288"/>
  <c r="AA940" i="288"/>
  <c r="BE919" i="288"/>
  <c r="AJ919" i="288"/>
  <c r="N919" i="288"/>
  <c r="BM868" i="288" s="1"/>
  <c r="BB918" i="288"/>
  <c r="AG918" i="288"/>
  <c r="K918" i="288"/>
  <c r="BL865" i="288" s="1"/>
  <c r="AY917" i="288"/>
  <c r="AD917" i="288"/>
  <c r="H917" i="288"/>
  <c r="BK862" i="288" s="1"/>
  <c r="AV916" i="288"/>
  <c r="AA916" i="288"/>
  <c r="AS915" i="288"/>
  <c r="X915" i="288"/>
  <c r="BK914" i="288"/>
  <c r="AP914" i="288"/>
  <c r="U914" i="288"/>
  <c r="BH913" i="288"/>
  <c r="AM913" i="288"/>
  <c r="R913" i="288"/>
  <c r="BE912" i="288"/>
  <c r="AJ912" i="288"/>
  <c r="O912" i="288"/>
  <c r="BF869" i="288" s="1"/>
  <c r="BB911" i="288"/>
  <c r="AG911" i="288"/>
  <c r="L911" i="288"/>
  <c r="BE866" i="288" s="1"/>
  <c r="AY910" i="288"/>
  <c r="AD910" i="288"/>
  <c r="I910" i="288"/>
  <c r="BD863" i="288" s="1"/>
  <c r="AV909" i="288"/>
  <c r="AA909" i="288"/>
  <c r="F909" i="288"/>
  <c r="BC860" i="288" s="1"/>
  <c r="AS908" i="288"/>
  <c r="X908" i="288"/>
  <c r="BL907" i="288"/>
  <c r="AP907" i="288"/>
  <c r="U907" i="288"/>
  <c r="BI906" i="288"/>
  <c r="AM906" i="288"/>
  <c r="R906" i="288"/>
  <c r="BF905" i="288"/>
  <c r="AJ905" i="288"/>
  <c r="O905" i="288"/>
  <c r="AY869" i="288" s="1"/>
  <c r="BC904" i="288"/>
  <c r="AG904" i="288"/>
  <c r="L904" i="288"/>
  <c r="AX866" i="288" s="1"/>
  <c r="AZ903" i="288"/>
  <c r="AD903" i="288"/>
  <c r="I903" i="288"/>
  <c r="AW863" i="288" s="1"/>
  <c r="AW902" i="288"/>
  <c r="AA902" i="288"/>
  <c r="F902" i="288"/>
  <c r="AV860" i="288" s="1"/>
  <c r="AT901" i="288"/>
  <c r="X901" i="288"/>
  <c r="BL900" i="288"/>
  <c r="AQ900" i="288"/>
  <c r="U900" i="288"/>
  <c r="BI899" i="288"/>
  <c r="AN899" i="288"/>
  <c r="R899" i="288"/>
  <c r="BF898" i="288"/>
  <c r="AK898" i="288"/>
  <c r="O898" i="288"/>
  <c r="AR869" i="288" s="1"/>
  <c r="BC897" i="288"/>
  <c r="AH897" i="288"/>
  <c r="L897" i="288"/>
  <c r="AQ866" i="288" s="1"/>
  <c r="AZ896" i="288"/>
  <c r="AE896" i="288"/>
  <c r="I896" i="288"/>
  <c r="AP863" i="288" s="1"/>
  <c r="AW895" i="288"/>
  <c r="AB895" i="288"/>
  <c r="F895" i="288"/>
  <c r="AO860" i="288" s="1"/>
  <c r="AT894" i="288"/>
  <c r="Y894" i="288"/>
  <c r="BL893" i="288"/>
  <c r="AQ893" i="288"/>
  <c r="V893" i="288"/>
  <c r="BI892" i="288"/>
  <c r="AN892" i="288"/>
  <c r="S892" i="288"/>
  <c r="BF891" i="288"/>
  <c r="AK891" i="288"/>
  <c r="P891" i="288"/>
  <c r="AK870" i="288" s="1"/>
  <c r="BC890" i="288"/>
  <c r="AH890" i="288"/>
  <c r="M890" i="288"/>
  <c r="AJ867" i="288" s="1"/>
  <c r="AZ889" i="288"/>
  <c r="AE889" i="288"/>
  <c r="J889" i="288"/>
  <c r="AI864" i="288" s="1"/>
  <c r="AW888" i="288"/>
  <c r="AB888" i="288"/>
  <c r="G888" i="288"/>
  <c r="AH861" i="288" s="1"/>
  <c r="AT887" i="288"/>
  <c r="Y887" i="288"/>
  <c r="BM886" i="288"/>
  <c r="AQ886" i="288"/>
  <c r="V886" i="288"/>
  <c r="BJ885" i="288"/>
  <c r="AN885" i="288"/>
  <c r="S885" i="288"/>
  <c r="BG884" i="288"/>
  <c r="AK884" i="288"/>
  <c r="P884" i="288"/>
  <c r="AD870" i="288" s="1"/>
  <c r="BD883" i="288"/>
  <c r="AH883" i="288"/>
  <c r="M883" i="288"/>
  <c r="AC867" i="288" s="1"/>
  <c r="BA882" i="288"/>
  <c r="AE882" i="288"/>
  <c r="J882" i="288"/>
  <c r="AB864" i="288" s="1"/>
  <c r="AX881" i="288"/>
  <c r="AB881" i="288"/>
  <c r="G881" i="288"/>
  <c r="AA861" i="288" s="1"/>
  <c r="AU880" i="288"/>
  <c r="Y880" i="288"/>
  <c r="BM879" i="288"/>
  <c r="AR879" i="288"/>
  <c r="V879" i="288"/>
  <c r="BJ878" i="288"/>
  <c r="AO878" i="288"/>
  <c r="T878" i="288"/>
  <c r="BM877" i="288"/>
  <c r="AW877" i="288"/>
  <c r="AG877" i="288"/>
  <c r="Q877" i="288"/>
  <c r="BJ876" i="288"/>
  <c r="AT876" i="288"/>
  <c r="AD876" i="288"/>
  <c r="N876" i="288"/>
  <c r="V868" i="288" s="1"/>
  <c r="BG875" i="288"/>
  <c r="AQ875" i="288"/>
  <c r="AA875" i="288"/>
  <c r="K875" i="288"/>
  <c r="U865" i="288" s="1"/>
  <c r="BD874" i="288"/>
  <c r="AN874" i="288"/>
  <c r="X874" i="288"/>
  <c r="H874" i="288"/>
  <c r="T862" i="288" s="1"/>
  <c r="BA873" i="288"/>
  <c r="AK873" i="288"/>
  <c r="U873" i="288"/>
  <c r="AX872" i="288"/>
  <c r="AH872" i="288"/>
  <c r="R872" i="288"/>
  <c r="BK871" i="288"/>
  <c r="AU871" i="288"/>
  <c r="AE871" i="288"/>
  <c r="O871" i="288"/>
  <c r="Q869" i="288" s="1"/>
  <c r="BH850" i="288"/>
  <c r="AR850" i="288"/>
  <c r="AB850" i="288"/>
  <c r="L850" i="288"/>
  <c r="BM797" i="288" s="1"/>
  <c r="BE849" i="288"/>
  <c r="AO849" i="288"/>
  <c r="Y849" i="288"/>
  <c r="I849" i="288"/>
  <c r="BL794" i="288" s="1"/>
  <c r="BB848" i="288"/>
  <c r="AL848" i="288"/>
  <c r="V848" i="288"/>
  <c r="F848" i="288"/>
  <c r="BK791" i="288" s="1"/>
  <c r="AY847" i="288"/>
  <c r="AI847" i="288"/>
  <c r="S847" i="288"/>
  <c r="BL846" i="288"/>
  <c r="AV846" i="288"/>
  <c r="AF846" i="288"/>
  <c r="P846" i="288"/>
  <c r="BI801" i="288" s="1"/>
  <c r="BI845" i="288"/>
  <c r="AS845" i="288"/>
  <c r="AC845" i="288"/>
  <c r="M845" i="288"/>
  <c r="BH798" i="288" s="1"/>
  <c r="BF844" i="288"/>
  <c r="AP844" i="288"/>
  <c r="Z844" i="288"/>
  <c r="J844" i="288"/>
  <c r="BG795" i="288" s="1"/>
  <c r="BC843" i="288"/>
  <c r="AM843" i="288"/>
  <c r="W843" i="288"/>
  <c r="G843" i="288"/>
  <c r="BF792" i="288" s="1"/>
  <c r="AZ842" i="288"/>
  <c r="AJ842" i="288"/>
  <c r="T842" i="288"/>
  <c r="BM841" i="288"/>
  <c r="AW841" i="288"/>
  <c r="AG841" i="288"/>
  <c r="Q841" i="288"/>
  <c r="BJ840" i="288"/>
  <c r="AT840" i="288"/>
  <c r="AD840" i="288"/>
  <c r="N840" i="288"/>
  <c r="BC799" i="288" s="1"/>
  <c r="BG839" i="288"/>
  <c r="AQ839" i="288"/>
  <c r="AA839" i="288"/>
  <c r="K839" i="288"/>
  <c r="BB796" i="288" s="1"/>
  <c r="BD838" i="288"/>
  <c r="AN838" i="288"/>
  <c r="X838" i="288"/>
  <c r="H838" i="288"/>
  <c r="BA793" i="288" s="1"/>
  <c r="BA837" i="288"/>
  <c r="AK837" i="288"/>
  <c r="U837" i="288"/>
  <c r="AX836" i="288"/>
  <c r="AH836" i="288"/>
  <c r="R836" i="288"/>
  <c r="BK835" i="288"/>
  <c r="AU835" i="288"/>
  <c r="AE835" i="288"/>
  <c r="O835" i="288"/>
  <c r="AX800" i="288" s="1"/>
  <c r="BH834" i="288"/>
  <c r="AR834" i="288"/>
  <c r="AB834" i="288"/>
  <c r="L834" i="288"/>
  <c r="AW797" i="288" s="1"/>
  <c r="BE833" i="288"/>
  <c r="AO833" i="288"/>
  <c r="Y833" i="288"/>
  <c r="I833" i="288"/>
  <c r="AV794" i="288" s="1"/>
  <c r="BB832" i="288"/>
  <c r="AL832" i="288"/>
  <c r="V832" i="288"/>
  <c r="F832" i="288"/>
  <c r="AU791" i="288" s="1"/>
  <c r="AY831" i="288"/>
  <c r="AI831" i="288"/>
  <c r="S831" i="288"/>
  <c r="BL830" i="288"/>
  <c r="AV830" i="288"/>
  <c r="AF830" i="288"/>
  <c r="P830" i="288"/>
  <c r="AS801" i="288" s="1"/>
  <c r="BI829" i="288"/>
  <c r="AS829" i="288"/>
  <c r="AC829" i="288"/>
  <c r="M829" i="288"/>
  <c r="AR798" i="288" s="1"/>
  <c r="BF828" i="288"/>
  <c r="AP828" i="288"/>
  <c r="Z828" i="288"/>
  <c r="J828" i="288"/>
  <c r="AQ795" i="288" s="1"/>
  <c r="BC827" i="288"/>
  <c r="AM827" i="288"/>
  <c r="W827" i="288"/>
  <c r="G827" i="288"/>
  <c r="AP792" i="288" s="1"/>
  <c r="AZ826" i="288"/>
  <c r="AJ826" i="288"/>
  <c r="T826" i="288"/>
  <c r="BM825" i="288"/>
  <c r="AW825" i="288"/>
  <c r="AG825" i="288"/>
  <c r="Q825" i="288"/>
  <c r="BJ824" i="288"/>
  <c r="AT824" i="288"/>
  <c r="AD824" i="288"/>
  <c r="N824" i="288"/>
  <c r="AM799" i="288" s="1"/>
  <c r="BG823" i="288"/>
  <c r="AQ823" i="288"/>
  <c r="AA823" i="288"/>
  <c r="K823" i="288"/>
  <c r="AL796" i="288" s="1"/>
  <c r="BD822" i="288"/>
  <c r="AN822" i="288"/>
  <c r="X822" i="288"/>
  <c r="H822" i="288"/>
  <c r="AK793" i="288" s="1"/>
  <c r="BA821" i="288"/>
  <c r="AK821" i="288"/>
  <c r="U821" i="288"/>
  <c r="AX820" i="288"/>
  <c r="AH820" i="288"/>
  <c r="R820" i="288"/>
  <c r="BK819" i="288"/>
  <c r="AU819" i="288"/>
  <c r="AE819" i="288"/>
  <c r="O819" i="288"/>
  <c r="AH800" i="288" s="1"/>
  <c r="BH818" i="288"/>
  <c r="AR818" i="288"/>
  <c r="AB818" i="288"/>
  <c r="L818" i="288"/>
  <c r="AG797" i="288" s="1"/>
  <c r="BE817" i="288"/>
  <c r="AO817" i="288"/>
  <c r="Y817" i="288"/>
  <c r="I817" i="288"/>
  <c r="AF794" i="288" s="1"/>
  <c r="BB816" i="288"/>
  <c r="AL816" i="288"/>
  <c r="V816" i="288"/>
  <c r="F816" i="288"/>
  <c r="AE791" i="288" s="1"/>
  <c r="AY815" i="288"/>
  <c r="AI815" i="288"/>
  <c r="S815" i="288"/>
  <c r="BL814" i="288"/>
  <c r="AV814" i="288"/>
  <c r="AF814" i="288"/>
  <c r="P814" i="288"/>
  <c r="AC801" i="288" s="1"/>
  <c r="BI813" i="288"/>
  <c r="AS813" i="288"/>
  <c r="AC813" i="288"/>
  <c r="M813" i="288"/>
  <c r="AB798" i="288" s="1"/>
  <c r="BF812" i="288"/>
  <c r="AP812" i="288"/>
  <c r="Z812" i="288"/>
  <c r="J812" i="288"/>
  <c r="AA795" i="288" s="1"/>
  <c r="BC811" i="288"/>
  <c r="AM811" i="288"/>
  <c r="W811" i="288"/>
  <c r="G811" i="288"/>
  <c r="Z792" i="288" s="1"/>
  <c r="AZ810" i="288"/>
  <c r="AJ810" i="288"/>
  <c r="T810" i="288"/>
  <c r="BM809" i="288"/>
  <c r="AW809" i="288"/>
  <c r="AG809" i="288"/>
  <c r="Q809" i="288"/>
  <c r="BJ808" i="288"/>
  <c r="AT808" i="288"/>
  <c r="AD808" i="288"/>
  <c r="N808" i="288"/>
  <c r="W799" i="288" s="1"/>
  <c r="BG807" i="288"/>
  <c r="AQ807" i="288"/>
  <c r="AA807" i="288"/>
  <c r="K807" i="288"/>
  <c r="V796" i="288" s="1"/>
  <c r="BD806" i="288"/>
  <c r="AN806" i="288"/>
  <c r="X806" i="288"/>
  <c r="H806" i="288"/>
  <c r="U793" i="288" s="1"/>
  <c r="BA805" i="288"/>
  <c r="AK805" i="288"/>
  <c r="U805" i="288"/>
  <c r="AX804" i="288"/>
  <c r="AH804" i="288"/>
  <c r="R804" i="288"/>
  <c r="BK803" i="288"/>
  <c r="AU803" i="288"/>
  <c r="AE803" i="288"/>
  <c r="O803" i="288"/>
  <c r="R800" i="288" s="1"/>
  <c r="BH802" i="288"/>
  <c r="AR802" i="288"/>
  <c r="AB802" i="288"/>
  <c r="L802" i="288"/>
  <c r="Q797" i="288" s="1"/>
  <c r="BE781" i="288"/>
  <c r="AO781" i="288"/>
  <c r="Y781" i="288"/>
  <c r="I781" i="288"/>
  <c r="BM725" i="288" s="1"/>
  <c r="BB780" i="288"/>
  <c r="AL780" i="288"/>
  <c r="V780" i="288"/>
  <c r="F780" i="288"/>
  <c r="BL722" i="288" s="1"/>
  <c r="AY779" i="288"/>
  <c r="AI779" i="288"/>
  <c r="S779" i="288"/>
  <c r="BL778" i="288"/>
  <c r="AV778" i="288"/>
  <c r="AF778" i="288"/>
  <c r="P778" i="288"/>
  <c r="BJ732" i="288" s="1"/>
  <c r="BI777" i="288"/>
  <c r="AS777" i="288"/>
  <c r="AC777" i="288"/>
  <c r="M777" i="288"/>
  <c r="BI729" i="288" s="1"/>
  <c r="BF776" i="288"/>
  <c r="AP776" i="288"/>
  <c r="Z776" i="288"/>
  <c r="J776" i="288"/>
  <c r="BH726" i="288" s="1"/>
  <c r="BC775" i="288"/>
  <c r="AM775" i="288"/>
  <c r="W775" i="288"/>
  <c r="G775" i="288"/>
  <c r="BG723" i="288" s="1"/>
  <c r="AZ774" i="288"/>
  <c r="AJ774" i="288"/>
  <c r="T774" i="288"/>
  <c r="BM773" i="288"/>
  <c r="AW773" i="288"/>
  <c r="AG773" i="288"/>
  <c r="Q773" i="288"/>
  <c r="BJ772" i="288"/>
  <c r="AT772" i="288"/>
  <c r="AD772" i="288"/>
  <c r="N772" i="288"/>
  <c r="BD730" i="288" s="1"/>
  <c r="BG771" i="288"/>
  <c r="AQ771" i="288"/>
  <c r="AA771" i="288"/>
  <c r="K771" i="288"/>
  <c r="BC727" i="288" s="1"/>
  <c r="BD770" i="288"/>
  <c r="AN770" i="288"/>
  <c r="X770" i="288"/>
  <c r="H770" i="288"/>
  <c r="BB724" i="288" s="1"/>
  <c r="BA769" i="288"/>
  <c r="AK769" i="288"/>
  <c r="U769" i="288"/>
  <c r="AX768" i="288"/>
  <c r="AH768" i="288"/>
  <c r="R768" i="288"/>
  <c r="BK767" i="288"/>
  <c r="AU767" i="288"/>
  <c r="AE767" i="288"/>
  <c r="O767" i="288"/>
  <c r="AY731" i="288" s="1"/>
  <c r="BH766" i="288"/>
  <c r="AR766" i="288"/>
  <c r="AB766" i="288"/>
  <c r="L766" i="288"/>
  <c r="AX728" i="288" s="1"/>
  <c r="BE765" i="288"/>
  <c r="AO765" i="288"/>
  <c r="Y765" i="288"/>
  <c r="I765" i="288"/>
  <c r="AW725" i="288" s="1"/>
  <c r="BB764" i="288"/>
  <c r="AL764" i="288"/>
  <c r="V764" i="288"/>
  <c r="F764" i="288"/>
  <c r="AV722" i="288" s="1"/>
  <c r="AY763" i="288"/>
  <c r="AI763" i="288"/>
  <c r="S763" i="288"/>
  <c r="BL762" i="288"/>
  <c r="AV762" i="288"/>
  <c r="AF762" i="288"/>
  <c r="P762" i="288"/>
  <c r="AT732" i="288" s="1"/>
  <c r="BI761" i="288"/>
  <c r="AS761" i="288"/>
  <c r="AC761" i="288"/>
  <c r="M761" i="288"/>
  <c r="AS729" i="288" s="1"/>
  <c r="BF760" i="288"/>
  <c r="AP760" i="288"/>
  <c r="Z760" i="288"/>
  <c r="J760" i="288"/>
  <c r="AR726" i="288" s="1"/>
  <c r="BC759" i="288"/>
  <c r="AM759" i="288"/>
  <c r="W759" i="288"/>
  <c r="G759" i="288"/>
  <c r="AQ723" i="288" s="1"/>
  <c r="AZ758" i="288"/>
  <c r="AJ758" i="288"/>
  <c r="T758" i="288"/>
  <c r="BM757" i="288"/>
  <c r="AW757" i="288"/>
  <c r="AG757" i="288"/>
  <c r="Q757" i="288"/>
  <c r="BJ756" i="288"/>
  <c r="AT756" i="288"/>
  <c r="AD756" i="288"/>
  <c r="N756" i="288"/>
  <c r="AN730" i="288" s="1"/>
  <c r="BG755" i="288"/>
  <c r="AQ755" i="288"/>
  <c r="AA755" i="288"/>
  <c r="K755" i="288"/>
  <c r="AM727" i="288" s="1"/>
  <c r="BD754" i="288"/>
  <c r="AN754" i="288"/>
  <c r="X754" i="288"/>
  <c r="H754" i="288"/>
  <c r="AL724" i="288" s="1"/>
  <c r="BA753" i="288"/>
  <c r="AK753" i="288"/>
  <c r="U753" i="288"/>
  <c r="AX752" i="288"/>
  <c r="AH752" i="288"/>
  <c r="R752" i="288"/>
  <c r="BK751" i="288"/>
  <c r="AU751" i="288"/>
  <c r="AE751" i="288"/>
  <c r="O751" i="288"/>
  <c r="AI731" i="288" s="1"/>
  <c r="BH750" i="288"/>
  <c r="AR750" i="288"/>
  <c r="AB750" i="288"/>
  <c r="L750" i="288"/>
  <c r="AH728" i="288" s="1"/>
  <c r="BE749" i="288"/>
  <c r="AO749" i="288"/>
  <c r="Y749" i="288"/>
  <c r="I749" i="288"/>
  <c r="AG725" i="288" s="1"/>
  <c r="BB748" i="288"/>
  <c r="AL748" i="288"/>
  <c r="V748" i="288"/>
  <c r="F748" i="288"/>
  <c r="AF722" i="288" s="1"/>
  <c r="AY747" i="288"/>
  <c r="AI747" i="288"/>
  <c r="S747" i="288"/>
  <c r="BL746" i="288"/>
  <c r="AV746" i="288"/>
  <c r="AF746" i="288"/>
  <c r="P746" i="288"/>
  <c r="AD732" i="288" s="1"/>
  <c r="BI745" i="288"/>
  <c r="AS745" i="288"/>
  <c r="AC745" i="288"/>
  <c r="M745" i="288"/>
  <c r="AC729" i="288" s="1"/>
  <c r="BF744" i="288"/>
  <c r="AP744" i="288"/>
  <c r="Z744" i="288"/>
  <c r="J744" i="288"/>
  <c r="AB726" i="288" s="1"/>
  <c r="BC743" i="288"/>
  <c r="AM743" i="288"/>
  <c r="W743" i="288"/>
  <c r="G743" i="288"/>
  <c r="AA723" i="288" s="1"/>
  <c r="AZ742" i="288"/>
  <c r="AJ742" i="288"/>
  <c r="T742" i="288"/>
  <c r="BM741" i="288"/>
  <c r="AW741" i="288"/>
  <c r="AG741" i="288"/>
  <c r="Q741" i="288"/>
  <c r="BJ740" i="288"/>
  <c r="AT740" i="288"/>
  <c r="AD740" i="288"/>
  <c r="N740" i="288"/>
  <c r="X730" i="288" s="1"/>
  <c r="BG739" i="288"/>
  <c r="AQ739" i="288"/>
  <c r="AA739" i="288"/>
  <c r="K739" i="288"/>
  <c r="W727" i="288" s="1"/>
  <c r="BD738" i="288"/>
  <c r="AN738" i="288"/>
  <c r="X738" i="288"/>
  <c r="H738" i="288"/>
  <c r="V724" i="288" s="1"/>
  <c r="BA737" i="288"/>
  <c r="AK737" i="288"/>
  <c r="U737" i="288"/>
  <c r="AX736" i="288"/>
  <c r="AH736" i="288"/>
  <c r="R736" i="288"/>
  <c r="BK735" i="288"/>
  <c r="AU735" i="288"/>
  <c r="AE735" i="288"/>
  <c r="O735" i="288"/>
  <c r="S731" i="288" s="1"/>
  <c r="BH734" i="288"/>
  <c r="AR734" i="288"/>
  <c r="AB734" i="288"/>
  <c r="L734" i="288"/>
  <c r="R728" i="288" s="1"/>
  <c r="BE733" i="288"/>
  <c r="AO733" i="288"/>
  <c r="Y733" i="288"/>
  <c r="I733" i="288"/>
  <c r="Q725" i="288" s="1"/>
  <c r="AX712" i="288"/>
  <c r="AH712" i="288"/>
  <c r="R712" i="288"/>
  <c r="BK711" i="288"/>
  <c r="AU711" i="288"/>
  <c r="AE711" i="288"/>
  <c r="O711" i="288"/>
  <c r="BL662" i="288" s="1"/>
  <c r="BH710" i="288"/>
  <c r="AR710" i="288"/>
  <c r="AB710" i="288"/>
  <c r="L710" i="288"/>
  <c r="BK659" i="288" s="1"/>
  <c r="BE709" i="288"/>
  <c r="AO709" i="288"/>
  <c r="Y709" i="288"/>
  <c r="I709" i="288"/>
  <c r="BJ656" i="288" s="1"/>
  <c r="BB708" i="288"/>
  <c r="AL708" i="288"/>
  <c r="V708" i="288"/>
  <c r="F708" i="288"/>
  <c r="BI653" i="288" s="1"/>
  <c r="AY707" i="288"/>
  <c r="AI707" i="288"/>
  <c r="S707" i="288"/>
  <c r="BL706" i="288"/>
  <c r="AV706" i="288"/>
  <c r="AF706" i="288"/>
  <c r="P706" i="288"/>
  <c r="BG663" i="288" s="1"/>
  <c r="BI705" i="288"/>
  <c r="AS705" i="288"/>
  <c r="AC705" i="288"/>
  <c r="M705" i="288"/>
  <c r="BF660" i="288" s="1"/>
  <c r="BF704" i="288"/>
  <c r="AP704" i="288"/>
  <c r="Z704" i="288"/>
  <c r="J704" i="288"/>
  <c r="BE657" i="288" s="1"/>
  <c r="BC703" i="288"/>
  <c r="AM703" i="288"/>
  <c r="W703" i="288"/>
  <c r="G703" i="288"/>
  <c r="BD654" i="288" s="1"/>
  <c r="AZ702" i="288"/>
  <c r="AJ702" i="288"/>
  <c r="T702" i="288"/>
  <c r="BM701" i="288"/>
  <c r="AW701" i="288"/>
  <c r="AG701" i="288"/>
  <c r="Q701" i="288"/>
  <c r="BJ700" i="288"/>
  <c r="AT700" i="288"/>
  <c r="AD700" i="288"/>
  <c r="N700" i="288"/>
  <c r="BA661" i="288" s="1"/>
  <c r="BG699" i="288"/>
  <c r="AQ699" i="288"/>
  <c r="AA699" i="288"/>
  <c r="K699" i="288"/>
  <c r="AZ658" i="288" s="1"/>
  <c r="BD698" i="288"/>
  <c r="AN698" i="288"/>
  <c r="X698" i="288"/>
  <c r="H698" i="288"/>
  <c r="AY655" i="288" s="1"/>
  <c r="BA697" i="288"/>
  <c r="AK697" i="288"/>
  <c r="U697" i="288"/>
  <c r="AX696" i="288"/>
  <c r="AH696" i="288"/>
  <c r="R696" i="288"/>
  <c r="BK695" i="288"/>
  <c r="AU695" i="288"/>
  <c r="AE695" i="288"/>
  <c r="V695" i="288"/>
  <c r="P695" i="288"/>
  <c r="AV663" i="288" s="1"/>
  <c r="K695" i="288"/>
  <c r="AV658" i="288" s="1"/>
  <c r="F695" i="288"/>
  <c r="AV653" i="288" s="1"/>
  <c r="BI694" i="288"/>
  <c r="BD694" i="288"/>
  <c r="AY694" i="288"/>
  <c r="AS694" i="288"/>
  <c r="AN694" i="288"/>
  <c r="AI694" i="288"/>
  <c r="AC694" i="288"/>
  <c r="X694" i="288"/>
  <c r="S694" i="288"/>
  <c r="M694" i="288"/>
  <c r="AU660" i="288" s="1"/>
  <c r="H694" i="288"/>
  <c r="AU655" i="288" s="1"/>
  <c r="BL693" i="288"/>
  <c r="BF693" i="288"/>
  <c r="BA693" i="288"/>
  <c r="AV693" i="288"/>
  <c r="AP693" i="288"/>
  <c r="AK693" i="288"/>
  <c r="AF693" i="288"/>
  <c r="Z693" i="288"/>
  <c r="U693" i="288"/>
  <c r="P693" i="288"/>
  <c r="AT663" i="288" s="1"/>
  <c r="J693" i="288"/>
  <c r="AT657" i="288" s="1"/>
  <c r="BI692" i="288"/>
  <c r="BC692" i="288"/>
  <c r="AX692" i="288"/>
  <c r="AS692" i="288"/>
  <c r="AM692" i="288"/>
  <c r="AH692" i="288"/>
  <c r="AC692" i="288"/>
  <c r="W692" i="288"/>
  <c r="R692" i="288"/>
  <c r="M692" i="288"/>
  <c r="AS660" i="288" s="1"/>
  <c r="G692" i="288"/>
  <c r="AS654" i="288" s="1"/>
  <c r="BK691" i="288"/>
  <c r="BF691" i="288"/>
  <c r="AZ691" i="288"/>
  <c r="AU691" i="288"/>
  <c r="AP691" i="288"/>
  <c r="AJ691" i="288"/>
  <c r="AE691" i="288"/>
  <c r="Z691" i="288"/>
  <c r="T691" i="288"/>
  <c r="O691" i="288"/>
  <c r="AR662" i="288" s="1"/>
  <c r="J691" i="288"/>
  <c r="AR657" i="288" s="1"/>
  <c r="BM690" i="288"/>
  <c r="BH690" i="288"/>
  <c r="BC690" i="288"/>
  <c r="AW690" i="288"/>
  <c r="AR690" i="288"/>
  <c r="AM690" i="288"/>
  <c r="AG690" i="288"/>
  <c r="AB690" i="288"/>
  <c r="W690" i="288"/>
  <c r="Q690" i="288"/>
  <c r="L690" i="288"/>
  <c r="AQ659" i="288" s="1"/>
  <c r="G690" i="288"/>
  <c r="AQ654" i="288" s="1"/>
  <c r="BJ689" i="288"/>
  <c r="BE689" i="288"/>
  <c r="AZ689" i="288"/>
  <c r="AT689" i="288"/>
  <c r="AO689" i="288"/>
  <c r="AJ689" i="288"/>
  <c r="AD689" i="288"/>
  <c r="Y689" i="288"/>
  <c r="T689" i="288"/>
  <c r="N689" i="288"/>
  <c r="AP661" i="288" s="1"/>
  <c r="I689" i="288"/>
  <c r="AP656" i="288" s="1"/>
  <c r="BM688" i="288"/>
  <c r="BG688" i="288"/>
  <c r="BB688" i="288"/>
  <c r="AW688" i="288"/>
  <c r="AQ688" i="288"/>
  <c r="AL688" i="288"/>
  <c r="AG688" i="288"/>
  <c r="AA688" i="288"/>
  <c r="V688" i="288"/>
  <c r="Q688" i="288"/>
  <c r="K688" i="288"/>
  <c r="AO658" i="288" s="1"/>
  <c r="F688" i="288"/>
  <c r="AO653" i="288" s="1"/>
  <c r="BJ687" i="288"/>
  <c r="BD687" i="288"/>
  <c r="AY687" i="288"/>
  <c r="AT687" i="288"/>
  <c r="AN687" i="288"/>
  <c r="AI687" i="288"/>
  <c r="AD687" i="288"/>
  <c r="X687" i="288"/>
  <c r="S687" i="288"/>
  <c r="N687" i="288"/>
  <c r="AN661" i="288" s="1"/>
  <c r="H687" i="288"/>
  <c r="AN655" i="288" s="1"/>
  <c r="BL686" i="288"/>
  <c r="BG686" i="288"/>
  <c r="BA686" i="288"/>
  <c r="AV686" i="288"/>
  <c r="AQ686" i="288"/>
  <c r="AK686" i="288"/>
  <c r="AF686" i="288"/>
  <c r="AA686" i="288"/>
  <c r="U686" i="288"/>
  <c r="P686" i="288"/>
  <c r="AM663" i="288" s="1"/>
  <c r="K686" i="288"/>
  <c r="AM658" i="288" s="1"/>
  <c r="BI685" i="288"/>
  <c r="BD685" i="288"/>
  <c r="AX685" i="288"/>
  <c r="AS685" i="288"/>
  <c r="AN685" i="288"/>
  <c r="AH685" i="288"/>
  <c r="AC685" i="288"/>
  <c r="X685" i="288"/>
  <c r="R685" i="288"/>
  <c r="M685" i="288"/>
  <c r="AL660" i="288" s="1"/>
  <c r="H685" i="288"/>
  <c r="AL655" i="288" s="1"/>
  <c r="BK684" i="288"/>
  <c r="BF684" i="288"/>
  <c r="BA684" i="288"/>
  <c r="AU684" i="288"/>
  <c r="AP684" i="288"/>
  <c r="AK684" i="288"/>
  <c r="AE684" i="288"/>
  <c r="Z684" i="288"/>
  <c r="U684" i="288"/>
  <c r="O684" i="288"/>
  <c r="AK662" i="288" s="1"/>
  <c r="J684" i="288"/>
  <c r="AK657" i="288" s="1"/>
  <c r="BH683" i="288"/>
  <c r="BC683" i="288"/>
  <c r="AX683" i="288"/>
  <c r="AR683" i="288"/>
  <c r="AM683" i="288"/>
  <c r="AH683" i="288"/>
  <c r="AB683" i="288"/>
  <c r="W683" i="288"/>
  <c r="R683" i="288"/>
  <c r="L683" i="288"/>
  <c r="AJ659" i="288" s="1"/>
  <c r="G683" i="288"/>
  <c r="AJ654" i="288" s="1"/>
  <c r="BK682" i="288"/>
  <c r="BE682" i="288"/>
  <c r="AZ682" i="288"/>
  <c r="AU682" i="288"/>
  <c r="AO682" i="288"/>
  <c r="AJ682" i="288"/>
  <c r="AE682" i="288"/>
  <c r="Y682" i="288"/>
  <c r="T682" i="288"/>
  <c r="O682" i="288"/>
  <c r="AI662" i="288" s="1"/>
  <c r="I682" i="288"/>
  <c r="AI656" i="288" s="1"/>
  <c r="BM681" i="288"/>
  <c r="BH681" i="288"/>
  <c r="BB681" i="288"/>
  <c r="AW681" i="288"/>
  <c r="AR681" i="288"/>
  <c r="AL681" i="288"/>
  <c r="AG681" i="288"/>
  <c r="AB681" i="288"/>
  <c r="V681" i="288"/>
  <c r="Q681" i="288"/>
  <c r="L681" i="288"/>
  <c r="AH659" i="288" s="1"/>
  <c r="F681" i="288"/>
  <c r="AH653" i="288" s="1"/>
  <c r="BJ680" i="288"/>
  <c r="BE680" i="288"/>
  <c r="AY680" i="288"/>
  <c r="AT680" i="288"/>
  <c r="AO680" i="288"/>
  <c r="AI680" i="288"/>
  <c r="AD680" i="288"/>
  <c r="Y680" i="288"/>
  <c r="S680" i="288"/>
  <c r="N680" i="288"/>
  <c r="AG661" i="288" s="1"/>
  <c r="I680" i="288"/>
  <c r="AG656" i="288" s="1"/>
  <c r="BL679" i="288"/>
  <c r="BG679" i="288"/>
  <c r="BB679" i="288"/>
  <c r="AV679" i="288"/>
  <c r="AQ679" i="288"/>
  <c r="AL679" i="288"/>
  <c r="AF679" i="288"/>
  <c r="AA679" i="288"/>
  <c r="V679" i="288"/>
  <c r="P679" i="288"/>
  <c r="AF663" i="288" s="1"/>
  <c r="K679" i="288"/>
  <c r="AF658" i="288" s="1"/>
  <c r="F679" i="288"/>
  <c r="AF653" i="288" s="1"/>
  <c r="BI678" i="288"/>
  <c r="BD678" i="288"/>
  <c r="AY678" i="288"/>
  <c r="AS678" i="288"/>
  <c r="AN678" i="288"/>
  <c r="AI678" i="288"/>
  <c r="AC678" i="288"/>
  <c r="X678" i="288"/>
  <c r="S678" i="288"/>
  <c r="M678" i="288"/>
  <c r="AE660" i="288" s="1"/>
  <c r="H678" i="288"/>
  <c r="AE655" i="288" s="1"/>
  <c r="BL677" i="288"/>
  <c r="BF677" i="288"/>
  <c r="BA677" i="288"/>
  <c r="AV677" i="288"/>
  <c r="AP677" i="288"/>
  <c r="AK677" i="288"/>
  <c r="AF677" i="288"/>
  <c r="Z677" i="288"/>
  <c r="U677" i="288"/>
  <c r="P677" i="288"/>
  <c r="AD663" i="288" s="1"/>
  <c r="J677" i="288"/>
  <c r="AD657" i="288" s="1"/>
  <c r="BI676" i="288"/>
  <c r="BC676" i="288"/>
  <c r="AX676" i="288"/>
  <c r="AS676" i="288"/>
  <c r="AM676" i="288"/>
  <c r="AH676" i="288"/>
  <c r="AC676" i="288"/>
  <c r="W676" i="288"/>
  <c r="R676" i="288"/>
  <c r="M676" i="288"/>
  <c r="AC660" i="288" s="1"/>
  <c r="G676" i="288"/>
  <c r="AC654" i="288" s="1"/>
  <c r="BK675" i="288"/>
  <c r="BF675" i="288"/>
  <c r="AZ675" i="288"/>
  <c r="AU675" i="288"/>
  <c r="AP675" i="288"/>
  <c r="AJ675" i="288"/>
  <c r="AE675" i="288"/>
  <c r="Z675" i="288"/>
  <c r="T675" i="288"/>
  <c r="O675" i="288"/>
  <c r="AB662" i="288" s="1"/>
  <c r="J675" i="288"/>
  <c r="AB657" i="288" s="1"/>
  <c r="BM674" i="288"/>
  <c r="BH674" i="288"/>
  <c r="BC674" i="288"/>
  <c r="AW674" i="288"/>
  <c r="AR674" i="288"/>
  <c r="AM674" i="288"/>
  <c r="AG674" i="288"/>
  <c r="AB674" i="288"/>
  <c r="W674" i="288"/>
  <c r="Q674" i="288"/>
  <c r="L674" i="288"/>
  <c r="AA659" i="288" s="1"/>
  <c r="G674" i="288"/>
  <c r="AA654" i="288" s="1"/>
  <c r="BJ673" i="288"/>
  <c r="BE673" i="288"/>
  <c r="AZ673" i="288"/>
  <c r="AT673" i="288"/>
  <c r="AO673" i="288"/>
  <c r="AJ673" i="288"/>
  <c r="AD673" i="288"/>
  <c r="Y673" i="288"/>
  <c r="T673" i="288"/>
  <c r="N673" i="288"/>
  <c r="Z661" i="288" s="1"/>
  <c r="I673" i="288"/>
  <c r="Z656" i="288" s="1"/>
  <c r="BM672" i="288"/>
  <c r="BG672" i="288"/>
  <c r="BB672" i="288"/>
  <c r="AW672" i="288"/>
  <c r="AQ672" i="288"/>
  <c r="AL672" i="288"/>
  <c r="AG672" i="288"/>
  <c r="AA672" i="288"/>
  <c r="V672" i="288"/>
  <c r="Q672" i="288"/>
  <c r="K672" i="288"/>
  <c r="Y658" i="288" s="1"/>
  <c r="F672" i="288"/>
  <c r="Y653" i="288" s="1"/>
  <c r="BJ671" i="288"/>
  <c r="BD671" i="288"/>
  <c r="AY671" i="288"/>
  <c r="AT671" i="288"/>
  <c r="AN671" i="288"/>
  <c r="AI671" i="288"/>
  <c r="AD671" i="288"/>
  <c r="X671" i="288"/>
  <c r="S671" i="288"/>
  <c r="N671" i="288"/>
  <c r="X661" i="288" s="1"/>
  <c r="H671" i="288"/>
  <c r="X655" i="288" s="1"/>
  <c r="BL670" i="288"/>
  <c r="BG670" i="288"/>
  <c r="BA670" i="288"/>
  <c r="AV670" i="288"/>
  <c r="AQ670" i="288"/>
  <c r="AK670" i="288"/>
  <c r="AF670" i="288"/>
  <c r="AA670" i="288"/>
  <c r="U670" i="288"/>
  <c r="P670" i="288"/>
  <c r="W663" i="288" s="1"/>
  <c r="K670" i="288"/>
  <c r="W658" i="288" s="1"/>
  <c r="BI669" i="288"/>
  <c r="BD669" i="288"/>
  <c r="AX669" i="288"/>
  <c r="AS669" i="288"/>
  <c r="AN669" i="288"/>
  <c r="AH669" i="288"/>
  <c r="AC669" i="288"/>
  <c r="X669" i="288"/>
  <c r="R669" i="288"/>
  <c r="M669" i="288"/>
  <c r="V660" i="288" s="1"/>
  <c r="H669" i="288"/>
  <c r="V655" i="288" s="1"/>
  <c r="BK668" i="288"/>
  <c r="BF668" i="288"/>
  <c r="BA668" i="288"/>
  <c r="AU668" i="288"/>
  <c r="AP668" i="288"/>
  <c r="AK668" i="288"/>
  <c r="AE668" i="288"/>
  <c r="Z668" i="288"/>
  <c r="U668" i="288"/>
  <c r="O668" i="288"/>
  <c r="U662" i="288" s="1"/>
  <c r="J668" i="288"/>
  <c r="U657" i="288" s="1"/>
  <c r="BH667" i="288"/>
  <c r="BC667" i="288"/>
  <c r="AX667" i="288"/>
  <c r="AR667" i="288"/>
  <c r="AM667" i="288"/>
  <c r="AH667" i="288"/>
  <c r="AB667" i="288"/>
  <c r="W667" i="288"/>
  <c r="R667" i="288"/>
  <c r="L667" i="288"/>
  <c r="T659" i="288" s="1"/>
  <c r="G667" i="288"/>
  <c r="T654" i="288" s="1"/>
  <c r="BK666" i="288"/>
  <c r="BE666" i="288"/>
  <c r="AZ666" i="288"/>
  <c r="AU666" i="288"/>
  <c r="AO666" i="288"/>
  <c r="AJ666" i="288"/>
  <c r="AE666" i="288"/>
  <c r="Y666" i="288"/>
  <c r="T666" i="288"/>
  <c r="O666" i="288"/>
  <c r="S662" i="288" s="1"/>
  <c r="I666" i="288"/>
  <c r="S656" i="288" s="1"/>
  <c r="BM665" i="288"/>
  <c r="BH665" i="288"/>
  <c r="BB665" i="288"/>
  <c r="AW665" i="288"/>
  <c r="AR665" i="288"/>
  <c r="AL665" i="288"/>
  <c r="AG665" i="288"/>
  <c r="AB665" i="288"/>
  <c r="V665" i="288"/>
  <c r="Q665" i="288"/>
  <c r="L665" i="288"/>
  <c r="R659" i="288" s="1"/>
  <c r="F665" i="288"/>
  <c r="R653" i="288" s="1"/>
  <c r="BJ664" i="288"/>
  <c r="BE664" i="288"/>
  <c r="AY664" i="288"/>
  <c r="AT664" i="288"/>
  <c r="AO664" i="288"/>
  <c r="AI664" i="288"/>
  <c r="AD664" i="288"/>
  <c r="Y664" i="288"/>
  <c r="S664" i="288"/>
  <c r="N664" i="288"/>
  <c r="Q661" i="288" s="1"/>
  <c r="I664" i="288"/>
  <c r="Q656" i="288" s="1"/>
  <c r="BH643" i="288"/>
  <c r="BC643" i="288"/>
  <c r="AX643" i="288"/>
  <c r="AR643" i="288"/>
  <c r="AM643" i="288"/>
  <c r="AH643" i="288"/>
  <c r="AB643" i="288"/>
  <c r="W643" i="288"/>
  <c r="R643" i="288"/>
  <c r="L643" i="288"/>
  <c r="BM590" i="288" s="1"/>
  <c r="G643" i="288"/>
  <c r="BM585" i="288" s="1"/>
  <c r="BK642" i="288"/>
  <c r="BE642" i="288"/>
  <c r="AZ642" i="288"/>
  <c r="AU642" i="288"/>
  <c r="AO642" i="288"/>
  <c r="AJ642" i="288"/>
  <c r="AE642" i="288"/>
  <c r="Y642" i="288"/>
  <c r="T642" i="288"/>
  <c r="O642" i="288"/>
  <c r="BL593" i="288" s="1"/>
  <c r="I642" i="288"/>
  <c r="BL587" i="288" s="1"/>
  <c r="BM641" i="288"/>
  <c r="BH641" i="288"/>
  <c r="BB641" i="288"/>
  <c r="AW641" i="288"/>
  <c r="AR641" i="288"/>
  <c r="AL641" i="288"/>
  <c r="AG641" i="288"/>
  <c r="AB641" i="288"/>
  <c r="V641" i="288"/>
  <c r="Q641" i="288"/>
  <c r="L641" i="288"/>
  <c r="BK590" i="288" s="1"/>
  <c r="F641" i="288"/>
  <c r="BK584" i="288" s="1"/>
  <c r="BJ640" i="288"/>
  <c r="BE640" i="288"/>
  <c r="AY640" i="288"/>
  <c r="AT640" i="288"/>
  <c r="AO640" i="288"/>
  <c r="AI640" i="288"/>
  <c r="AD640" i="288"/>
  <c r="Y640" i="288"/>
  <c r="S640" i="288"/>
  <c r="N640" i="288"/>
  <c r="BJ592" i="288" s="1"/>
  <c r="I640" i="288"/>
  <c r="BJ587" i="288" s="1"/>
  <c r="BL639" i="288"/>
  <c r="BG639" i="288"/>
  <c r="BB639" i="288"/>
  <c r="AV639" i="288"/>
  <c r="AQ639" i="288"/>
  <c r="AL639" i="288"/>
  <c r="AF639" i="288"/>
  <c r="AA639" i="288"/>
  <c r="V639" i="288"/>
  <c r="P639" i="288"/>
  <c r="BI594" i="288" s="1"/>
  <c r="K639" i="288"/>
  <c r="BI589" i="288" s="1"/>
  <c r="F639" i="288"/>
  <c r="BI584" i="288" s="1"/>
  <c r="BI638" i="288"/>
  <c r="BD638" i="288"/>
  <c r="AY638" i="288"/>
  <c r="AS638" i="288"/>
  <c r="AN638" i="288"/>
  <c r="AI638" i="288"/>
  <c r="AC638" i="288"/>
  <c r="X638" i="288"/>
  <c r="S638" i="288"/>
  <c r="M638" i="288"/>
  <c r="BH591" i="288" s="1"/>
  <c r="H638" i="288"/>
  <c r="BH586" i="288" s="1"/>
  <c r="BL637" i="288"/>
  <c r="BF637" i="288"/>
  <c r="BA637" i="288"/>
  <c r="AV637" i="288"/>
  <c r="AP637" i="288"/>
  <c r="AK637" i="288"/>
  <c r="AF637" i="288"/>
  <c r="Z637" i="288"/>
  <c r="U637" i="288"/>
  <c r="P637" i="288"/>
  <c r="BG594" i="288" s="1"/>
  <c r="J637" i="288"/>
  <c r="BG588" i="288" s="1"/>
  <c r="BI636" i="288"/>
  <c r="BC636" i="288"/>
  <c r="AX636" i="288"/>
  <c r="AS636" i="288"/>
  <c r="AM636" i="288"/>
  <c r="AH636" i="288"/>
  <c r="AC636" i="288"/>
  <c r="W636" i="288"/>
  <c r="R636" i="288"/>
  <c r="M636" i="288"/>
  <c r="BF591" i="288" s="1"/>
  <c r="G636" i="288"/>
  <c r="BF585" i="288" s="1"/>
  <c r="BK635" i="288"/>
  <c r="BF635" i="288"/>
  <c r="AZ635" i="288"/>
  <c r="AU635" i="288"/>
  <c r="AP635" i="288"/>
  <c r="AJ635" i="288"/>
  <c r="AE635" i="288"/>
  <c r="Z635" i="288"/>
  <c r="T635" i="288"/>
  <c r="O635" i="288"/>
  <c r="BE593" i="288" s="1"/>
  <c r="J635" i="288"/>
  <c r="BE588" i="288" s="1"/>
  <c r="BM634" i="288"/>
  <c r="BH634" i="288"/>
  <c r="BC634" i="288"/>
  <c r="AW634" i="288"/>
  <c r="AR634" i="288"/>
  <c r="AM634" i="288"/>
  <c r="AG634" i="288"/>
  <c r="AB634" i="288"/>
  <c r="W634" i="288"/>
  <c r="Q634" i="288"/>
  <c r="L634" i="288"/>
  <c r="BD590" i="288" s="1"/>
  <c r="G634" i="288"/>
  <c r="BD585" i="288" s="1"/>
  <c r="BJ633" i="288"/>
  <c r="BE633" i="288"/>
  <c r="AZ633" i="288"/>
  <c r="AT633" i="288"/>
  <c r="AO633" i="288"/>
  <c r="AJ633" i="288"/>
  <c r="AD633" i="288"/>
  <c r="Y633" i="288"/>
  <c r="T633" i="288"/>
  <c r="N633" i="288"/>
  <c r="BC592" i="288" s="1"/>
  <c r="I633" i="288"/>
  <c r="BC587" i="288" s="1"/>
  <c r="BM632" i="288"/>
  <c r="BG632" i="288"/>
  <c r="BB632" i="288"/>
  <c r="AW632" i="288"/>
  <c r="AQ632" i="288"/>
  <c r="AL632" i="288"/>
  <c r="AG632" i="288"/>
  <c r="AA632" i="288"/>
  <c r="V632" i="288"/>
  <c r="Q632" i="288"/>
  <c r="K632" i="288"/>
  <c r="BB589" i="288" s="1"/>
  <c r="F632" i="288"/>
  <c r="BB584" i="288" s="1"/>
  <c r="BJ631" i="288"/>
  <c r="BD631" i="288"/>
  <c r="AY631" i="288"/>
  <c r="AT631" i="288"/>
  <c r="AN631" i="288"/>
  <c r="AI631" i="288"/>
  <c r="AD631" i="288"/>
  <c r="X631" i="288"/>
  <c r="S631" i="288"/>
  <c r="N631" i="288"/>
  <c r="BA592" i="288" s="1"/>
  <c r="H631" i="288"/>
  <c r="BA586" i="288" s="1"/>
  <c r="BL630" i="288"/>
  <c r="BG630" i="288"/>
  <c r="BA630" i="288"/>
  <c r="AV630" i="288"/>
  <c r="AQ630" i="288"/>
  <c r="AK630" i="288"/>
  <c r="AF630" i="288"/>
  <c r="AA630" i="288"/>
  <c r="U630" i="288"/>
  <c r="P630" i="288"/>
  <c r="AZ594" i="288" s="1"/>
  <c r="K630" i="288"/>
  <c r="AZ589" i="288" s="1"/>
  <c r="BI629" i="288"/>
  <c r="BD629" i="288"/>
  <c r="AX629" i="288"/>
  <c r="AS629" i="288"/>
  <c r="AN629" i="288"/>
  <c r="AH629" i="288"/>
  <c r="AC629" i="288"/>
  <c r="X629" i="288"/>
  <c r="R629" i="288"/>
  <c r="M629" i="288"/>
  <c r="AY591" i="288" s="1"/>
  <c r="H629" i="288"/>
  <c r="AY586" i="288" s="1"/>
  <c r="BK628" i="288"/>
  <c r="BF628" i="288"/>
  <c r="BA628" i="288"/>
  <c r="AU628" i="288"/>
  <c r="AP628" i="288"/>
  <c r="AK628" i="288"/>
  <c r="AE628" i="288"/>
  <c r="Z628" i="288"/>
  <c r="U628" i="288"/>
  <c r="O628" i="288"/>
  <c r="AX593" i="288" s="1"/>
  <c r="J628" i="288"/>
  <c r="AX588" i="288" s="1"/>
  <c r="BH627" i="288"/>
  <c r="BC627" i="288"/>
  <c r="AX627" i="288"/>
  <c r="AR627" i="288"/>
  <c r="AM627" i="288"/>
  <c r="AH627" i="288"/>
  <c r="AB627" i="288"/>
  <c r="W627" i="288"/>
  <c r="R627" i="288"/>
  <c r="L627" i="288"/>
  <c r="AW590" i="288" s="1"/>
  <c r="G627" i="288"/>
  <c r="AW585" i="288" s="1"/>
  <c r="BK626" i="288"/>
  <c r="BE626" i="288"/>
  <c r="AZ626" i="288"/>
  <c r="AU626" i="288"/>
  <c r="AO626" i="288"/>
  <c r="AJ626" i="288"/>
  <c r="AE626" i="288"/>
  <c r="Y626" i="288"/>
  <c r="T626" i="288"/>
  <c r="O626" i="288"/>
  <c r="AV593" i="288" s="1"/>
  <c r="I626" i="288"/>
  <c r="AV587" i="288" s="1"/>
  <c r="BM625" i="288"/>
  <c r="BH625" i="288"/>
  <c r="BB625" i="288"/>
  <c r="AW625" i="288"/>
  <c r="AR625" i="288"/>
  <c r="AL625" i="288"/>
  <c r="AG625" i="288"/>
  <c r="AB625" i="288"/>
  <c r="V625" i="288"/>
  <c r="Q625" i="288"/>
  <c r="L625" i="288"/>
  <c r="AU590" i="288" s="1"/>
  <c r="F625" i="288"/>
  <c r="AU584" i="288" s="1"/>
  <c r="BJ624" i="288"/>
  <c r="BE624" i="288"/>
  <c r="AY624" i="288"/>
  <c r="AT624" i="288"/>
  <c r="AO624" i="288"/>
  <c r="AI624" i="288"/>
  <c r="AD624" i="288"/>
  <c r="Y624" i="288"/>
  <c r="S624" i="288"/>
  <c r="N624" i="288"/>
  <c r="AT592" i="288" s="1"/>
  <c r="I624" i="288"/>
  <c r="AT587" i="288" s="1"/>
  <c r="BL623" i="288"/>
  <c r="BG623" i="288"/>
  <c r="BB623" i="288"/>
  <c r="AV623" i="288"/>
  <c r="AQ623" i="288"/>
  <c r="AL623" i="288"/>
  <c r="AF623" i="288"/>
  <c r="AA623" i="288"/>
  <c r="V623" i="288"/>
  <c r="P623" i="288"/>
  <c r="AS594" i="288" s="1"/>
  <c r="K623" i="288"/>
  <c r="AS589" i="288" s="1"/>
  <c r="F623" i="288"/>
  <c r="AS584" i="288" s="1"/>
  <c r="BI622" i="288"/>
  <c r="BD622" i="288"/>
  <c r="AY622" i="288"/>
  <c r="AS622" i="288"/>
  <c r="AN622" i="288"/>
  <c r="AI622" i="288"/>
  <c r="AC622" i="288"/>
  <c r="X622" i="288"/>
  <c r="S622" i="288"/>
  <c r="M622" i="288"/>
  <c r="AR591" i="288" s="1"/>
  <c r="H622" i="288"/>
  <c r="AR586" i="288" s="1"/>
  <c r="BL621" i="288"/>
  <c r="BF621" i="288"/>
  <c r="BA621" i="288"/>
  <c r="AV621" i="288"/>
  <c r="AP621" i="288"/>
  <c r="AK621" i="288"/>
  <c r="AF621" i="288"/>
  <c r="Z621" i="288"/>
  <c r="U621" i="288"/>
  <c r="P621" i="288"/>
  <c r="AQ594" i="288" s="1"/>
  <c r="J621" i="288"/>
  <c r="AQ588" i="288" s="1"/>
  <c r="BI620" i="288"/>
  <c r="BC620" i="288"/>
  <c r="AX620" i="288"/>
  <c r="AS620" i="288"/>
  <c r="AM620" i="288"/>
  <c r="AH620" i="288"/>
  <c r="AC620" i="288"/>
  <c r="W620" i="288"/>
  <c r="R620" i="288"/>
  <c r="M620" i="288"/>
  <c r="AP591" i="288" s="1"/>
  <c r="G620" i="288"/>
  <c r="AP585" i="288" s="1"/>
  <c r="BK619" i="288"/>
  <c r="BF619" i="288"/>
  <c r="AZ619" i="288"/>
  <c r="AU619" i="288"/>
  <c r="AP619" i="288"/>
  <c r="AJ619" i="288"/>
  <c r="AE619" i="288"/>
  <c r="Z619" i="288"/>
  <c r="T619" i="288"/>
  <c r="O619" i="288"/>
  <c r="AO593" i="288" s="1"/>
  <c r="J619" i="288"/>
  <c r="AO588" i="288" s="1"/>
  <c r="BM618" i="288"/>
  <c r="BH618" i="288"/>
  <c r="BC618" i="288"/>
  <c r="AW618" i="288"/>
  <c r="AR618" i="288"/>
  <c r="AM618" i="288"/>
  <c r="AG618" i="288"/>
  <c r="AB618" i="288"/>
  <c r="W618" i="288"/>
  <c r="Q618" i="288"/>
  <c r="L618" i="288"/>
  <c r="AN590" i="288" s="1"/>
  <c r="G618" i="288"/>
  <c r="AN585" i="288" s="1"/>
  <c r="BJ617" i="288"/>
  <c r="BE617" i="288"/>
  <c r="AZ617" i="288"/>
  <c r="AT617" i="288"/>
  <c r="AO617" i="288"/>
  <c r="AJ617" i="288"/>
  <c r="AD617" i="288"/>
  <c r="Y617" i="288"/>
  <c r="T617" i="288"/>
  <c r="N617" i="288"/>
  <c r="AM592" i="288" s="1"/>
  <c r="I617" i="288"/>
  <c r="AM587" i="288" s="1"/>
  <c r="BM616" i="288"/>
  <c r="BG616" i="288"/>
  <c r="BB616" i="288"/>
  <c r="AW616" i="288"/>
  <c r="AQ616" i="288"/>
  <c r="AL616" i="288"/>
  <c r="AG616" i="288"/>
  <c r="AA616" i="288"/>
  <c r="V616" i="288"/>
  <c r="Q616" i="288"/>
  <c r="K616" i="288"/>
  <c r="AL589" i="288" s="1"/>
  <c r="F616" i="288"/>
  <c r="AL584" i="288" s="1"/>
  <c r="BJ615" i="288"/>
  <c r="BD615" i="288"/>
  <c r="AY615" i="288"/>
  <c r="AT615" i="288"/>
  <c r="AN615" i="288"/>
  <c r="AI615" i="288"/>
  <c r="AD615" i="288"/>
  <c r="X615" i="288"/>
  <c r="S615" i="288"/>
  <c r="N615" i="288"/>
  <c r="AK592" i="288" s="1"/>
  <c r="H615" i="288"/>
  <c r="AK586" i="288" s="1"/>
  <c r="BL614" i="288"/>
  <c r="BG614" i="288"/>
  <c r="BA614" i="288"/>
  <c r="AV614" i="288"/>
  <c r="AQ614" i="288"/>
  <c r="AK614" i="288"/>
  <c r="AF614" i="288"/>
  <c r="AA614" i="288"/>
  <c r="U614" i="288"/>
  <c r="P614" i="288"/>
  <c r="AJ594" i="288" s="1"/>
  <c r="K614" i="288"/>
  <c r="AJ589" i="288" s="1"/>
  <c r="BI613" i="288"/>
  <c r="BD613" i="288"/>
  <c r="AX613" i="288"/>
  <c r="AS613" i="288"/>
  <c r="AN613" i="288"/>
  <c r="AH613" i="288"/>
  <c r="AC613" i="288"/>
  <c r="X613" i="288"/>
  <c r="R613" i="288"/>
  <c r="M613" i="288"/>
  <c r="AI591" i="288" s="1"/>
  <c r="H613" i="288"/>
  <c r="AI586" i="288" s="1"/>
  <c r="BK612" i="288"/>
  <c r="BF612" i="288"/>
  <c r="BA612" i="288"/>
  <c r="AU612" i="288"/>
  <c r="AP612" i="288"/>
  <c r="AK612" i="288"/>
  <c r="AE612" i="288"/>
  <c r="Z612" i="288"/>
  <c r="U612" i="288"/>
  <c r="O612" i="288"/>
  <c r="AH593" i="288" s="1"/>
  <c r="J612" i="288"/>
  <c r="AH588" i="288" s="1"/>
  <c r="BH611" i="288"/>
  <c r="BC611" i="288"/>
  <c r="AX611" i="288"/>
  <c r="AR611" i="288"/>
  <c r="AM611" i="288"/>
  <c r="AH611" i="288"/>
  <c r="AB611" i="288"/>
  <c r="W611" i="288"/>
  <c r="R611" i="288"/>
  <c r="L611" i="288"/>
  <c r="AG590" i="288" s="1"/>
  <c r="G611" i="288"/>
  <c r="AG585" i="288" s="1"/>
  <c r="BK610" i="288"/>
  <c r="BE610" i="288"/>
  <c r="AZ610" i="288"/>
  <c r="AU610" i="288"/>
  <c r="AO610" i="288"/>
  <c r="AJ610" i="288"/>
  <c r="AE610" i="288"/>
  <c r="Y610" i="288"/>
  <c r="T610" i="288"/>
  <c r="O610" i="288"/>
  <c r="AF593" i="288" s="1"/>
  <c r="I610" i="288"/>
  <c r="AF587" i="288" s="1"/>
  <c r="BM609" i="288"/>
  <c r="BH609" i="288"/>
  <c r="BB609" i="288"/>
  <c r="AW609" i="288"/>
  <c r="AR609" i="288"/>
  <c r="AL609" i="288"/>
  <c r="AG609" i="288"/>
  <c r="AB609" i="288"/>
  <c r="V609" i="288"/>
  <c r="Q609" i="288"/>
  <c r="L609" i="288"/>
  <c r="AE590" i="288" s="1"/>
  <c r="F609" i="288"/>
  <c r="AE584" i="288" s="1"/>
  <c r="BJ608" i="288"/>
  <c r="BE608" i="288"/>
  <c r="AY608" i="288"/>
  <c r="AT608" i="288"/>
  <c r="AO608" i="288"/>
  <c r="AI608" i="288"/>
  <c r="AD608" i="288"/>
  <c r="Y608" i="288"/>
  <c r="S608" i="288"/>
  <c r="N608" i="288"/>
  <c r="AD592" i="288" s="1"/>
  <c r="I608" i="288"/>
  <c r="AD587" i="288" s="1"/>
  <c r="BL607" i="288"/>
  <c r="BG607" i="288"/>
  <c r="BB607" i="288"/>
  <c r="AV607" i="288"/>
  <c r="AQ607" i="288"/>
  <c r="AL607" i="288"/>
  <c r="AF607" i="288"/>
  <c r="AA607" i="288"/>
  <c r="V607" i="288"/>
  <c r="P607" i="288"/>
  <c r="AC594" i="288" s="1"/>
  <c r="K607" i="288"/>
  <c r="AC589" i="288" s="1"/>
  <c r="F607" i="288"/>
  <c r="AC584" i="288" s="1"/>
  <c r="BI606" i="288"/>
  <c r="BD606" i="288"/>
  <c r="AY606" i="288"/>
  <c r="AS606" i="288"/>
  <c r="AN606" i="288"/>
  <c r="AI606" i="288"/>
  <c r="AC606" i="288"/>
  <c r="X606" i="288"/>
  <c r="S606" i="288"/>
  <c r="M606" i="288"/>
  <c r="AB591" i="288" s="1"/>
  <c r="H606" i="288"/>
  <c r="AB586" i="288" s="1"/>
  <c r="BL605" i="288"/>
  <c r="BF605" i="288"/>
  <c r="BA605" i="288"/>
  <c r="AV605" i="288"/>
  <c r="AP605" i="288"/>
  <c r="AK605" i="288"/>
  <c r="AF605" i="288"/>
  <c r="Z605" i="288"/>
  <c r="U605" i="288"/>
  <c r="P605" i="288"/>
  <c r="AA594" i="288" s="1"/>
  <c r="J605" i="288"/>
  <c r="AA588" i="288" s="1"/>
  <c r="BI604" i="288"/>
  <c r="BC604" i="288"/>
  <c r="AX604" i="288"/>
  <c r="AS604" i="288"/>
  <c r="AM604" i="288"/>
  <c r="AH604" i="288"/>
  <c r="AC604" i="288"/>
  <c r="X604" i="288"/>
  <c r="T604" i="288"/>
  <c r="P604" i="288"/>
  <c r="Z594" i="288" s="1"/>
  <c r="L604" i="288"/>
  <c r="Z590" i="288" s="1"/>
  <c r="H604" i="288"/>
  <c r="Z586" i="288" s="1"/>
  <c r="BM603" i="288"/>
  <c r="BI603" i="288"/>
  <c r="BE603" i="288"/>
  <c r="BA603" i="288"/>
  <c r="AW603" i="288"/>
  <c r="AS603" i="288"/>
  <c r="AO603" i="288"/>
  <c r="AK603" i="288"/>
  <c r="AG603" i="288"/>
  <c r="AC603" i="288"/>
  <c r="Y603" i="288"/>
  <c r="U603" i="288"/>
  <c r="Q603" i="288"/>
  <c r="M603" i="288"/>
  <c r="Y591" i="288" s="1"/>
  <c r="I603" i="288"/>
  <c r="Y587" i="288" s="1"/>
  <c r="BJ602" i="288"/>
  <c r="BF602" i="288"/>
  <c r="BB602" i="288"/>
  <c r="AX602" i="288"/>
  <c r="AT602" i="288"/>
  <c r="AP602" i="288"/>
  <c r="AL602" i="288"/>
  <c r="AH602" i="288"/>
  <c r="AD602" i="288"/>
  <c r="Z602" i="288"/>
  <c r="V602" i="288"/>
  <c r="R602" i="288"/>
  <c r="N602" i="288"/>
  <c r="X592" i="288" s="1"/>
  <c r="J602" i="288"/>
  <c r="X588" i="288" s="1"/>
  <c r="F602" i="288"/>
  <c r="X584" i="288" s="1"/>
  <c r="BK601" i="288"/>
  <c r="BG601" i="288"/>
  <c r="BC601" i="288"/>
  <c r="AY601" i="288"/>
  <c r="AU601" i="288"/>
  <c r="AQ601" i="288"/>
  <c r="AM601" i="288"/>
  <c r="AI601" i="288"/>
  <c r="AE601" i="288"/>
  <c r="AA601" i="288"/>
  <c r="W601" i="288"/>
  <c r="S601" i="288"/>
  <c r="O601" i="288"/>
  <c r="W593" i="288" s="1"/>
  <c r="K601" i="288"/>
  <c r="W589" i="288" s="1"/>
  <c r="G601" i="288"/>
  <c r="W585" i="288" s="1"/>
  <c r="BL600" i="288"/>
  <c r="BH600" i="288"/>
  <c r="BD600" i="288"/>
  <c r="AZ600" i="288"/>
  <c r="AV600" i="288"/>
  <c r="AR600" i="288"/>
  <c r="AN600" i="288"/>
  <c r="AJ600" i="288"/>
  <c r="AF600" i="288"/>
  <c r="AB600" i="288"/>
  <c r="X600" i="288"/>
  <c r="T600" i="288"/>
  <c r="P600" i="288"/>
  <c r="V594" i="288" s="1"/>
  <c r="L600" i="288"/>
  <c r="V590" i="288" s="1"/>
  <c r="H600" i="288"/>
  <c r="V586" i="288" s="1"/>
  <c r="BM599" i="288"/>
  <c r="BI599" i="288"/>
  <c r="BE599" i="288"/>
  <c r="BA599" i="288"/>
  <c r="AW599" i="288"/>
  <c r="AS599" i="288"/>
  <c r="AO599" i="288"/>
  <c r="AK599" i="288"/>
  <c r="AG599" i="288"/>
  <c r="AC599" i="288"/>
  <c r="Y599" i="288"/>
  <c r="U599" i="288"/>
  <c r="Q599" i="288"/>
  <c r="M599" i="288"/>
  <c r="U591" i="288" s="1"/>
  <c r="I599" i="288"/>
  <c r="U587" i="288" s="1"/>
  <c r="BJ598" i="288"/>
  <c r="BF598" i="288"/>
  <c r="BB598" i="288"/>
  <c r="AX598" i="288"/>
  <c r="AT598" i="288"/>
  <c r="AP598" i="288"/>
  <c r="AL598" i="288"/>
  <c r="AH598" i="288"/>
  <c r="AD598" i="288"/>
  <c r="Z598" i="288"/>
  <c r="V598" i="288"/>
  <c r="R598" i="288"/>
  <c r="N598" i="288"/>
  <c r="T592" i="288" s="1"/>
  <c r="J598" i="288"/>
  <c r="T588" i="288" s="1"/>
  <c r="F598" i="288"/>
  <c r="T584" i="288" s="1"/>
  <c r="BK597" i="288"/>
  <c r="BG597" i="288"/>
  <c r="BC597" i="288"/>
  <c r="AY597" i="288"/>
  <c r="AU597" i="288"/>
  <c r="AQ597" i="288"/>
  <c r="AM597" i="288"/>
  <c r="AI597" i="288"/>
  <c r="AE597" i="288"/>
  <c r="AA597" i="288"/>
  <c r="W597" i="288"/>
  <c r="S597" i="288"/>
  <c r="O597" i="288"/>
  <c r="S593" i="288" s="1"/>
  <c r="K597" i="288"/>
  <c r="S589" i="288" s="1"/>
  <c r="G597" i="288"/>
  <c r="S585" i="288" s="1"/>
  <c r="BL596" i="288"/>
  <c r="BH596" i="288"/>
  <c r="BD596" i="288"/>
  <c r="AZ596" i="288"/>
  <c r="AV596" i="288"/>
  <c r="AR596" i="288"/>
  <c r="AN596" i="288"/>
  <c r="AJ596" i="288"/>
  <c r="AF596" i="288"/>
  <c r="AB596" i="288"/>
  <c r="X596" i="288"/>
  <c r="T596" i="288"/>
  <c r="P596" i="288"/>
  <c r="R594" i="288" s="1"/>
  <c r="L596" i="288"/>
  <c r="R590" i="288" s="1"/>
  <c r="H596" i="288"/>
  <c r="R586" i="288" s="1"/>
  <c r="BM595" i="288"/>
  <c r="BI595" i="288"/>
  <c r="BE595" i="288"/>
  <c r="BA595" i="288"/>
  <c r="AW595" i="288"/>
  <c r="AS595" i="288"/>
  <c r="AO595" i="288"/>
  <c r="AK595" i="288"/>
  <c r="AG595" i="288"/>
  <c r="AC595" i="288"/>
  <c r="Y595" i="288"/>
  <c r="U595" i="288"/>
  <c r="Q595" i="288"/>
  <c r="M595" i="288"/>
  <c r="Q591" i="288" s="1"/>
  <c r="I595" i="288"/>
  <c r="Q587" i="288" s="1"/>
  <c r="BJ574" i="288"/>
  <c r="BF574" i="288"/>
  <c r="BB574" i="288"/>
  <c r="AX574" i="288"/>
  <c r="AT574" i="288"/>
  <c r="AP574" i="288"/>
  <c r="AL574" i="288"/>
  <c r="AH574" i="288"/>
  <c r="AD574" i="288"/>
  <c r="Z574" i="288"/>
  <c r="V574" i="288"/>
  <c r="R574" i="288"/>
  <c r="N574" i="288"/>
  <c r="BM523" i="288" s="1"/>
  <c r="J574" i="288"/>
  <c r="BM519" i="288" s="1"/>
  <c r="F574" i="288"/>
  <c r="BM515" i="288" s="1"/>
  <c r="BK573" i="288"/>
  <c r="BG573" i="288"/>
  <c r="BC573" i="288"/>
  <c r="AY573" i="288"/>
  <c r="AU573" i="288"/>
  <c r="AQ573" i="288"/>
  <c r="AM573" i="288"/>
  <c r="AI573" i="288"/>
  <c r="AE573" i="288"/>
  <c r="AA573" i="288"/>
  <c r="W573" i="288"/>
  <c r="S573" i="288"/>
  <c r="O573" i="288"/>
  <c r="BL524" i="288" s="1"/>
  <c r="K573" i="288"/>
  <c r="BL520" i="288" s="1"/>
  <c r="G573" i="288"/>
  <c r="BL516" i="288" s="1"/>
  <c r="BL572" i="288"/>
  <c r="BH572" i="288"/>
  <c r="BD572" i="288"/>
  <c r="AZ572" i="288"/>
  <c r="AV572" i="288"/>
  <c r="AR572" i="288"/>
  <c r="AN572" i="288"/>
  <c r="AJ572" i="288"/>
  <c r="AF572" i="288"/>
  <c r="AB572" i="288"/>
  <c r="X572" i="288"/>
  <c r="T572" i="288"/>
  <c r="P572" i="288"/>
  <c r="BK525" i="288" s="1"/>
  <c r="L572" i="288"/>
  <c r="BK521" i="288" s="1"/>
  <c r="H572" i="288"/>
  <c r="BK517" i="288" s="1"/>
  <c r="BM571" i="288"/>
  <c r="BI571" i="288"/>
  <c r="BE571" i="288"/>
  <c r="BA571" i="288"/>
  <c r="AW571" i="288"/>
  <c r="AS571" i="288"/>
  <c r="AO571" i="288"/>
  <c r="AK571" i="288"/>
  <c r="AG571" i="288"/>
  <c r="AC571" i="288"/>
  <c r="Y571" i="288"/>
  <c r="U571" i="288"/>
  <c r="Q571" i="288"/>
  <c r="M571" i="288"/>
  <c r="BJ522" i="288" s="1"/>
  <c r="I571" i="288"/>
  <c r="BJ518" i="288" s="1"/>
  <c r="BJ570" i="288"/>
  <c r="BF570" i="288"/>
  <c r="BB570" i="288"/>
  <c r="AX570" i="288"/>
  <c r="AT570" i="288"/>
  <c r="AP570" i="288"/>
  <c r="AL570" i="288"/>
  <c r="AH570" i="288"/>
  <c r="AD570" i="288"/>
  <c r="Z570" i="288"/>
  <c r="V570" i="288"/>
  <c r="R570" i="288"/>
  <c r="N570" i="288"/>
  <c r="BI523" i="288" s="1"/>
  <c r="J570" i="288"/>
  <c r="BI519" i="288" s="1"/>
  <c r="F570" i="288"/>
  <c r="BI515" i="288" s="1"/>
  <c r="BK569" i="288"/>
  <c r="BG569" i="288"/>
  <c r="BC569" i="288"/>
  <c r="AY569" i="288"/>
  <c r="AU569" i="288"/>
  <c r="AQ569" i="288"/>
  <c r="AM569" i="288"/>
  <c r="AI569" i="288"/>
  <c r="AE569" i="288"/>
  <c r="AA569" i="288"/>
  <c r="W569" i="288"/>
  <c r="S569" i="288"/>
  <c r="O569" i="288"/>
  <c r="BH524" i="288" s="1"/>
  <c r="K569" i="288"/>
  <c r="BH520" i="288" s="1"/>
  <c r="G569" i="288"/>
  <c r="BH516" i="288" s="1"/>
  <c r="BL568" i="288"/>
  <c r="BH568" i="288"/>
  <c r="BD568" i="288"/>
  <c r="AZ568" i="288"/>
  <c r="AV568" i="288"/>
  <c r="AR568" i="288"/>
  <c r="AN568" i="288"/>
  <c r="AJ568" i="288"/>
  <c r="AF568" i="288"/>
  <c r="AB568" i="288"/>
  <c r="X568" i="288"/>
  <c r="T568" i="288"/>
  <c r="P568" i="288"/>
  <c r="BG525" i="288" s="1"/>
  <c r="L568" i="288"/>
  <c r="BG521" i="288" s="1"/>
  <c r="H568" i="288"/>
  <c r="BG517" i="288" s="1"/>
  <c r="BM567" i="288"/>
  <c r="BI567" i="288"/>
  <c r="BE567" i="288"/>
  <c r="BA567" i="288"/>
  <c r="AW567" i="288"/>
  <c r="AS567" i="288"/>
  <c r="AO567" i="288"/>
  <c r="AK567" i="288"/>
  <c r="AG567" i="288"/>
  <c r="AC567" i="288"/>
  <c r="Y567" i="288"/>
  <c r="U567" i="288"/>
  <c r="Q567" i="288"/>
  <c r="M567" i="288"/>
  <c r="BF522" i="288" s="1"/>
  <c r="I567" i="288"/>
  <c r="BF518" i="288" s="1"/>
  <c r="BJ566" i="288"/>
  <c r="BF566" i="288"/>
  <c r="BB566" i="288"/>
  <c r="AX566" i="288"/>
  <c r="AT566" i="288"/>
  <c r="AP566" i="288"/>
  <c r="AL566" i="288"/>
  <c r="AH566" i="288"/>
  <c r="AD566" i="288"/>
  <c r="Z566" i="288"/>
  <c r="V566" i="288"/>
  <c r="R566" i="288"/>
  <c r="N566" i="288"/>
  <c r="BE523" i="288" s="1"/>
  <c r="J566" i="288"/>
  <c r="BE519" i="288" s="1"/>
  <c r="F566" i="288"/>
  <c r="BE515" i="288" s="1"/>
  <c r="BK565" i="288"/>
  <c r="BG565" i="288"/>
  <c r="BC565" i="288"/>
  <c r="AY565" i="288"/>
  <c r="AU565" i="288"/>
  <c r="AQ565" i="288"/>
  <c r="AM565" i="288"/>
  <c r="AI565" i="288"/>
  <c r="AE565" i="288"/>
  <c r="AA565" i="288"/>
  <c r="W565" i="288"/>
  <c r="S565" i="288"/>
  <c r="O565" i="288"/>
  <c r="BD524" i="288" s="1"/>
  <c r="K565" i="288"/>
  <c r="BD520" i="288" s="1"/>
  <c r="G565" i="288"/>
  <c r="BD516" i="288" s="1"/>
  <c r="BL564" i="288"/>
  <c r="BH564" i="288"/>
  <c r="BD564" i="288"/>
  <c r="AZ564" i="288"/>
  <c r="AV564" i="288"/>
  <c r="AR564" i="288"/>
  <c r="AN564" i="288"/>
  <c r="AJ564" i="288"/>
  <c r="AF564" i="288"/>
  <c r="AB564" i="288"/>
  <c r="X564" i="288"/>
  <c r="T564" i="288"/>
  <c r="P564" i="288"/>
  <c r="BC525" i="288" s="1"/>
  <c r="L564" i="288"/>
  <c r="BC521" i="288" s="1"/>
  <c r="H564" i="288"/>
  <c r="BC517" i="288" s="1"/>
  <c r="BM563" i="288"/>
  <c r="BI563" i="288"/>
  <c r="BE563" i="288"/>
  <c r="BA563" i="288"/>
  <c r="AW563" i="288"/>
  <c r="AS563" i="288"/>
  <c r="AO563" i="288"/>
  <c r="AK563" i="288"/>
  <c r="AG563" i="288"/>
  <c r="AC563" i="288"/>
  <c r="Y563" i="288"/>
  <c r="U563" i="288"/>
  <c r="Q563" i="288"/>
  <c r="M563" i="288"/>
  <c r="BB522" i="288" s="1"/>
  <c r="I563" i="288"/>
  <c r="BB518" i="288" s="1"/>
  <c r="BJ562" i="288"/>
  <c r="BF562" i="288"/>
  <c r="BB562" i="288"/>
  <c r="AX562" i="288"/>
  <c r="AT562" i="288"/>
  <c r="AP562" i="288"/>
  <c r="AL562" i="288"/>
  <c r="AH562" i="288"/>
  <c r="AD562" i="288"/>
  <c r="Z562" i="288"/>
  <c r="V562" i="288"/>
  <c r="R562" i="288"/>
  <c r="N562" i="288"/>
  <c r="BA523" i="288" s="1"/>
  <c r="J562" i="288"/>
  <c r="BA519" i="288" s="1"/>
  <c r="F562" i="288"/>
  <c r="BA515" i="288" s="1"/>
  <c r="BK561" i="288"/>
  <c r="BG561" i="288"/>
  <c r="BC561" i="288"/>
  <c r="AY561" i="288"/>
  <c r="AU561" i="288"/>
  <c r="AQ561" i="288"/>
  <c r="AM561" i="288"/>
  <c r="AI561" i="288"/>
  <c r="AE561" i="288"/>
  <c r="AA561" i="288"/>
  <c r="W561" i="288"/>
  <c r="S561" i="288"/>
  <c r="O561" i="288"/>
  <c r="AZ524" i="288" s="1"/>
  <c r="K561" i="288"/>
  <c r="AZ520" i="288" s="1"/>
  <c r="G561" i="288"/>
  <c r="AZ516" i="288" s="1"/>
  <c r="BL560" i="288"/>
  <c r="BH560" i="288"/>
  <c r="BD560" i="288"/>
  <c r="AZ560" i="288"/>
  <c r="AV560" i="288"/>
  <c r="AR560" i="288"/>
  <c r="AN560" i="288"/>
  <c r="AJ560" i="288"/>
  <c r="AF560" i="288"/>
  <c r="AB560" i="288"/>
  <c r="X560" i="288"/>
  <c r="T560" i="288"/>
  <c r="P560" i="288"/>
  <c r="AY525" i="288" s="1"/>
  <c r="L560" i="288"/>
  <c r="AY521" i="288" s="1"/>
  <c r="H560" i="288"/>
  <c r="AY517" i="288" s="1"/>
  <c r="BM559" i="288"/>
  <c r="BI559" i="288"/>
  <c r="BE559" i="288"/>
  <c r="BA559" i="288"/>
  <c r="AW559" i="288"/>
  <c r="AS559" i="288"/>
  <c r="AO559" i="288"/>
  <c r="AK559" i="288"/>
  <c r="AG559" i="288"/>
  <c r="AC559" i="288"/>
  <c r="Y559" i="288"/>
  <c r="U559" i="288"/>
  <c r="Q559" i="288"/>
  <c r="M559" i="288"/>
  <c r="AX522" i="288" s="1"/>
  <c r="I559" i="288"/>
  <c r="AX518" i="288" s="1"/>
  <c r="BJ558" i="288"/>
  <c r="BF558" i="288"/>
  <c r="BB558" i="288"/>
  <c r="AX558" i="288"/>
  <c r="AT558" i="288"/>
  <c r="AP558" i="288"/>
  <c r="AL558" i="288"/>
  <c r="AH558" i="288"/>
  <c r="AD558" i="288"/>
  <c r="Z558" i="288"/>
  <c r="V558" i="288"/>
  <c r="R558" i="288"/>
  <c r="N558" i="288"/>
  <c r="AW523" i="288" s="1"/>
  <c r="J558" i="288"/>
  <c r="AW519" i="288" s="1"/>
  <c r="F558" i="288"/>
  <c r="AW515" i="288" s="1"/>
  <c r="BK557" i="288"/>
  <c r="BG557" i="288"/>
  <c r="BC557" i="288"/>
  <c r="AY557" i="288"/>
  <c r="AU557" i="288"/>
  <c r="AQ557" i="288"/>
  <c r="AM557" i="288"/>
  <c r="AI557" i="288"/>
  <c r="AE557" i="288"/>
  <c r="AA557" i="288"/>
  <c r="W557" i="288"/>
  <c r="S557" i="288"/>
  <c r="O557" i="288"/>
  <c r="AV524" i="288" s="1"/>
  <c r="K557" i="288"/>
  <c r="AV520" i="288" s="1"/>
  <c r="G557" i="288"/>
  <c r="AV516" i="288" s="1"/>
  <c r="BL556" i="288"/>
  <c r="BH556" i="288"/>
  <c r="BD556" i="288"/>
  <c r="AZ556" i="288"/>
  <c r="AV556" i="288"/>
  <c r="AR556" i="288"/>
  <c r="AN556" i="288"/>
  <c r="AJ556" i="288"/>
  <c r="AF556" i="288"/>
  <c r="AB556" i="288"/>
  <c r="X556" i="288"/>
  <c r="T556" i="288"/>
  <c r="P556" i="288"/>
  <c r="AU525" i="288" s="1"/>
  <c r="L556" i="288"/>
  <c r="AU521" i="288" s="1"/>
  <c r="H556" i="288"/>
  <c r="AU517" i="288" s="1"/>
  <c r="BM555" i="288"/>
  <c r="BI555" i="288"/>
  <c r="BE555" i="288"/>
  <c r="BA555" i="288"/>
  <c r="AW555" i="288"/>
  <c r="AS555" i="288"/>
  <c r="AO555" i="288"/>
  <c r="AK555" i="288"/>
  <c r="AG555" i="288"/>
  <c r="AC555" i="288"/>
  <c r="Y555" i="288"/>
  <c r="U555" i="288"/>
  <c r="Q555" i="288"/>
  <c r="M555" i="288"/>
  <c r="AT522" i="288" s="1"/>
  <c r="I555" i="288"/>
  <c r="AT518" i="288" s="1"/>
  <c r="BJ554" i="288"/>
  <c r="BF554" i="288"/>
  <c r="BB554" i="288"/>
  <c r="AX554" i="288"/>
  <c r="AT554" i="288"/>
  <c r="AP554" i="288"/>
  <c r="AL554" i="288"/>
  <c r="AH554" i="288"/>
  <c r="AD554" i="288"/>
  <c r="Z554" i="288"/>
  <c r="V554" i="288"/>
  <c r="R554" i="288"/>
  <c r="N554" i="288"/>
  <c r="AS523" i="288" s="1"/>
  <c r="J554" i="288"/>
  <c r="AS519" i="288" s="1"/>
  <c r="F554" i="288"/>
  <c r="AS515" i="288" s="1"/>
  <c r="BK553" i="288"/>
  <c r="BG553" i="288"/>
  <c r="BC553" i="288"/>
  <c r="AY553" i="288"/>
  <c r="AU553" i="288"/>
  <c r="AQ553" i="288"/>
  <c r="AM553" i="288"/>
  <c r="AI553" i="288"/>
  <c r="AE553" i="288"/>
  <c r="AA553" i="288"/>
  <c r="W553" i="288"/>
  <c r="S553" i="288"/>
  <c r="O553" i="288"/>
  <c r="AR524" i="288" s="1"/>
  <c r="K553" i="288"/>
  <c r="AR520" i="288" s="1"/>
  <c r="G553" i="288"/>
  <c r="AR516" i="288" s="1"/>
  <c r="BL552" i="288"/>
  <c r="BH552" i="288"/>
  <c r="BD552" i="288"/>
  <c r="AZ552" i="288"/>
  <c r="AV552" i="288"/>
  <c r="AR552" i="288"/>
  <c r="AN552" i="288"/>
  <c r="AJ552" i="288"/>
  <c r="AF552" i="288"/>
  <c r="AB552" i="288"/>
  <c r="X552" i="288"/>
  <c r="T552" i="288"/>
  <c r="P552" i="288"/>
  <c r="AQ525" i="288" s="1"/>
  <c r="L552" i="288"/>
  <c r="AQ521" i="288" s="1"/>
  <c r="H552" i="288"/>
  <c r="AQ517" i="288" s="1"/>
  <c r="BM551" i="288"/>
  <c r="BI551" i="288"/>
  <c r="BE551" i="288"/>
  <c r="BA551" i="288"/>
  <c r="AW551" i="288"/>
  <c r="AS551" i="288"/>
  <c r="AO551" i="288"/>
  <c r="AK551" i="288"/>
  <c r="AG551" i="288"/>
  <c r="AC551" i="288"/>
  <c r="Y551" i="288"/>
  <c r="U551" i="288"/>
  <c r="Q551" i="288"/>
  <c r="M551" i="288"/>
  <c r="AP522" i="288" s="1"/>
  <c r="I551" i="288"/>
  <c r="AP518" i="288" s="1"/>
  <c r="BJ550" i="288"/>
  <c r="BF550" i="288"/>
  <c r="BB550" i="288"/>
  <c r="AX550" i="288"/>
  <c r="AT550" i="288"/>
  <c r="AP550" i="288"/>
  <c r="AL550" i="288"/>
  <c r="AH550" i="288"/>
  <c r="AD550" i="288"/>
  <c r="Z550" i="288"/>
  <c r="V550" i="288"/>
  <c r="R550" i="288"/>
  <c r="N550" i="288"/>
  <c r="AO523" i="288" s="1"/>
  <c r="J550" i="288"/>
  <c r="AO519" i="288" s="1"/>
  <c r="F550" i="288"/>
  <c r="AO515" i="288" s="1"/>
  <c r="BK549" i="288"/>
  <c r="BG549" i="288"/>
  <c r="BC549" i="288"/>
  <c r="AY549" i="288"/>
  <c r="AU549" i="288"/>
  <c r="AQ549" i="288"/>
  <c r="AM549" i="288"/>
  <c r="AI549" i="288"/>
  <c r="AE549" i="288"/>
  <c r="AA549" i="288"/>
  <c r="W549" i="288"/>
  <c r="S549" i="288"/>
  <c r="O549" i="288"/>
  <c r="AN524" i="288" s="1"/>
  <c r="K549" i="288"/>
  <c r="AN520" i="288" s="1"/>
  <c r="G549" i="288"/>
  <c r="AN516" i="288" s="1"/>
  <c r="BL548" i="288"/>
  <c r="BH548" i="288"/>
  <c r="BD548" i="288"/>
  <c r="AZ548" i="288"/>
  <c r="AV548" i="288"/>
  <c r="AR548" i="288"/>
  <c r="AN548" i="288"/>
  <c r="AJ548" i="288"/>
  <c r="AF548" i="288"/>
  <c r="AB548" i="288"/>
  <c r="X548" i="288"/>
  <c r="T548" i="288"/>
  <c r="P548" i="288"/>
  <c r="AM525" i="288" s="1"/>
  <c r="L548" i="288"/>
  <c r="AM521" i="288" s="1"/>
  <c r="H548" i="288"/>
  <c r="AM517" i="288" s="1"/>
  <c r="BM547" i="288"/>
  <c r="BI547" i="288"/>
  <c r="BE547" i="288"/>
  <c r="BA547" i="288"/>
  <c r="AW547" i="288"/>
  <c r="AS547" i="288"/>
  <c r="AO547" i="288"/>
  <c r="AK547" i="288"/>
  <c r="AG547" i="288"/>
  <c r="AC547" i="288"/>
  <c r="Y547" i="288"/>
  <c r="U547" i="288"/>
  <c r="Q547" i="288"/>
  <c r="M547" i="288"/>
  <c r="AL522" i="288" s="1"/>
  <c r="I547" i="288"/>
  <c r="AL518" i="288" s="1"/>
  <c r="BJ546" i="288"/>
  <c r="BF546" i="288"/>
  <c r="BB546" i="288"/>
  <c r="AX546" i="288"/>
  <c r="AT546" i="288"/>
  <c r="AP546" i="288"/>
  <c r="AL546" i="288"/>
  <c r="AH546" i="288"/>
  <c r="AD546" i="288"/>
  <c r="Z546" i="288"/>
  <c r="V546" i="288"/>
  <c r="R546" i="288"/>
  <c r="N546" i="288"/>
  <c r="AK523" i="288" s="1"/>
  <c r="J546" i="288"/>
  <c r="AK519" i="288" s="1"/>
  <c r="F546" i="288"/>
  <c r="AK515" i="288" s="1"/>
  <c r="BK545" i="288"/>
  <c r="BG545" i="288"/>
  <c r="BC545" i="288"/>
  <c r="AY545" i="288"/>
  <c r="AU545" i="288"/>
  <c r="AQ545" i="288"/>
  <c r="AM545" i="288"/>
  <c r="AI545" i="288"/>
  <c r="AE545" i="288"/>
  <c r="AA545" i="288"/>
  <c r="W545" i="288"/>
  <c r="S545" i="288"/>
  <c r="O545" i="288"/>
  <c r="AJ524" i="288" s="1"/>
  <c r="K545" i="288"/>
  <c r="AJ520" i="288" s="1"/>
  <c r="G545" i="288"/>
  <c r="AJ516" i="288" s="1"/>
  <c r="BL544" i="288"/>
  <c r="BH544" i="288"/>
  <c r="BD544" i="288"/>
  <c r="AZ544" i="288"/>
  <c r="AV544" i="288"/>
  <c r="AR544" i="288"/>
  <c r="AN544" i="288"/>
  <c r="AJ544" i="288"/>
  <c r="AF544" i="288"/>
  <c r="AB544" i="288"/>
  <c r="X544" i="288"/>
  <c r="T544" i="288"/>
  <c r="P544" i="288"/>
  <c r="AI525" i="288" s="1"/>
  <c r="L544" i="288"/>
  <c r="AI521" i="288" s="1"/>
  <c r="H544" i="288"/>
  <c r="AI517" i="288" s="1"/>
  <c r="BM543" i="288"/>
  <c r="BI543" i="288"/>
  <c r="BE543" i="288"/>
  <c r="BA543" i="288"/>
  <c r="AW543" i="288"/>
  <c r="AS543" i="288"/>
  <c r="AO543" i="288"/>
  <c r="AK543" i="288"/>
  <c r="AG543" i="288"/>
  <c r="AC543" i="288"/>
  <c r="Y543" i="288"/>
  <c r="U543" i="288"/>
  <c r="Q543" i="288"/>
  <c r="M543" i="288"/>
  <c r="AH522" i="288" s="1"/>
  <c r="I543" i="288"/>
  <c r="AH518" i="288" s="1"/>
  <c r="BJ542" i="288"/>
  <c r="BF542" i="288"/>
  <c r="BB542" i="288"/>
  <c r="AX542" i="288"/>
  <c r="AT542" i="288"/>
  <c r="AP542" i="288"/>
  <c r="AL542" i="288"/>
  <c r="AH542" i="288"/>
  <c r="AD542" i="288"/>
  <c r="Z542" i="288"/>
  <c r="V542" i="288"/>
  <c r="R542" i="288"/>
  <c r="N542" i="288"/>
  <c r="AG523" i="288" s="1"/>
  <c r="J542" i="288"/>
  <c r="AG519" i="288" s="1"/>
  <c r="F542" i="288"/>
  <c r="AG515" i="288" s="1"/>
  <c r="BK541" i="288"/>
  <c r="BG541" i="288"/>
  <c r="BC541" i="288"/>
  <c r="AY541" i="288"/>
  <c r="AU541" i="288"/>
  <c r="AQ541" i="288"/>
  <c r="AM541" i="288"/>
  <c r="AI541" i="288"/>
  <c r="AE541" i="288"/>
  <c r="AA541" i="288"/>
  <c r="W541" i="288"/>
  <c r="S541" i="288"/>
  <c r="O541" i="288"/>
  <c r="AF524" i="288" s="1"/>
  <c r="K541" i="288"/>
  <c r="AF520" i="288" s="1"/>
  <c r="G541" i="288"/>
  <c r="AF516" i="288" s="1"/>
  <c r="BL540" i="288"/>
  <c r="BH540" i="288"/>
  <c r="BD540" i="288"/>
  <c r="AZ540" i="288"/>
  <c r="AV540" i="288"/>
  <c r="AR540" i="288"/>
  <c r="AN540" i="288"/>
  <c r="AJ540" i="288"/>
  <c r="AF540" i="288"/>
  <c r="AB540" i="288"/>
  <c r="X540" i="288"/>
  <c r="T540" i="288"/>
  <c r="P540" i="288"/>
  <c r="AE525" i="288" s="1"/>
  <c r="L540" i="288"/>
  <c r="AE521" i="288" s="1"/>
  <c r="H540" i="288"/>
  <c r="AE517" i="288" s="1"/>
  <c r="BM539" i="288"/>
  <c r="BI539" i="288"/>
  <c r="BE539" i="288"/>
  <c r="BA539" i="288"/>
  <c r="AW539" i="288"/>
  <c r="AS539" i="288"/>
  <c r="AO539" i="288"/>
  <c r="AK539" i="288"/>
  <c r="AG539" i="288"/>
  <c r="AC539" i="288"/>
  <c r="Y539" i="288"/>
  <c r="U539" i="288"/>
  <c r="Q539" i="288"/>
  <c r="M539" i="288"/>
  <c r="AD522" i="288" s="1"/>
  <c r="I539" i="288"/>
  <c r="AD518" i="288" s="1"/>
  <c r="BJ538" i="288"/>
  <c r="BF538" i="288"/>
  <c r="BB538" i="288"/>
  <c r="AX538" i="288"/>
  <c r="AT538" i="288"/>
  <c r="AP538" i="288"/>
  <c r="AL538" i="288"/>
  <c r="AH538" i="288"/>
  <c r="AD538" i="288"/>
  <c r="Z538" i="288"/>
  <c r="V538" i="288"/>
  <c r="R538" i="288"/>
  <c r="N538" i="288"/>
  <c r="AC523" i="288" s="1"/>
  <c r="J538" i="288"/>
  <c r="AC519" i="288" s="1"/>
  <c r="F538" i="288"/>
  <c r="AC515" i="288" s="1"/>
  <c r="BK537" i="288"/>
  <c r="BG537" i="288"/>
  <c r="BC537" i="288"/>
  <c r="AY537" i="288"/>
  <c r="AU537" i="288"/>
  <c r="AQ537" i="288"/>
  <c r="AM537" i="288"/>
  <c r="AI537" i="288"/>
  <c r="AE537" i="288"/>
  <c r="AA537" i="288"/>
  <c r="W537" i="288"/>
  <c r="S537" i="288"/>
  <c r="O537" i="288"/>
  <c r="AB524" i="288" s="1"/>
  <c r="K537" i="288"/>
  <c r="AB520" i="288" s="1"/>
  <c r="G537" i="288"/>
  <c r="AB516" i="288" s="1"/>
  <c r="BL536" i="288"/>
  <c r="BH536" i="288"/>
  <c r="BD536" i="288"/>
  <c r="AZ536" i="288"/>
  <c r="AV536" i="288"/>
  <c r="AR536" i="288"/>
  <c r="AN536" i="288"/>
  <c r="AJ536" i="288"/>
  <c r="AF536" i="288"/>
  <c r="AB536" i="288"/>
  <c r="X536" i="288"/>
  <c r="T536" i="288"/>
  <c r="P536" i="288"/>
  <c r="AA525" i="288" s="1"/>
  <c r="L536" i="288"/>
  <c r="AA521" i="288" s="1"/>
  <c r="H536" i="288"/>
  <c r="AA517" i="288" s="1"/>
  <c r="BM535" i="288"/>
  <c r="BI535" i="288"/>
  <c r="BE535" i="288"/>
  <c r="BA535" i="288"/>
  <c r="AW535" i="288"/>
  <c r="AS535" i="288"/>
  <c r="AO535" i="288"/>
  <c r="AK535" i="288"/>
  <c r="AG535" i="288"/>
  <c r="AC535" i="288"/>
  <c r="Y535" i="288"/>
  <c r="U535" i="288"/>
  <c r="Q535" i="288"/>
  <c r="M535" i="288"/>
  <c r="Z522" i="288" s="1"/>
  <c r="I535" i="288"/>
  <c r="Z518" i="288" s="1"/>
  <c r="BJ534" i="288"/>
  <c r="BF534" i="288"/>
  <c r="BB534" i="288"/>
  <c r="AX534" i="288"/>
  <c r="AT534" i="288"/>
  <c r="AP534" i="288"/>
  <c r="AL534" i="288"/>
  <c r="AH534" i="288"/>
  <c r="AD534" i="288"/>
  <c r="Z534" i="288"/>
  <c r="V534" i="288"/>
  <c r="R534" i="288"/>
  <c r="N534" i="288"/>
  <c r="Y523" i="288" s="1"/>
  <c r="J534" i="288"/>
  <c r="Y519" i="288" s="1"/>
  <c r="F534" i="288"/>
  <c r="Y515" i="288" s="1"/>
  <c r="BK533" i="288"/>
  <c r="BG533" i="288"/>
  <c r="BC533" i="288"/>
  <c r="AY533" i="288"/>
  <c r="AU533" i="288"/>
  <c r="AQ533" i="288"/>
  <c r="AM533" i="288"/>
  <c r="AI533" i="288"/>
  <c r="AE533" i="288"/>
  <c r="AA533" i="288"/>
  <c r="W533" i="288"/>
  <c r="S533" i="288"/>
  <c r="O533" i="288"/>
  <c r="X524" i="288" s="1"/>
  <c r="K533" i="288"/>
  <c r="X520" i="288" s="1"/>
  <c r="G533" i="288"/>
  <c r="X516" i="288" s="1"/>
  <c r="BL532" i="288"/>
  <c r="BH532" i="288"/>
  <c r="BD532" i="288"/>
  <c r="AZ532" i="288"/>
  <c r="AV532" i="288"/>
  <c r="AR532" i="288"/>
  <c r="AN532" i="288"/>
  <c r="AJ532" i="288"/>
  <c r="AF532" i="288"/>
  <c r="AB532" i="288"/>
  <c r="X532" i="288"/>
  <c r="T532" i="288"/>
  <c r="P532" i="288"/>
  <c r="W525" i="288" s="1"/>
  <c r="L532" i="288"/>
  <c r="W521" i="288" s="1"/>
  <c r="H532" i="288"/>
  <c r="W517" i="288" s="1"/>
  <c r="BM531" i="288"/>
  <c r="BI531" i="288"/>
  <c r="BE531" i="288"/>
  <c r="BA531" i="288"/>
  <c r="AW531" i="288"/>
  <c r="AS531" i="288"/>
  <c r="AO531" i="288"/>
  <c r="AK531" i="288"/>
  <c r="AG531" i="288"/>
  <c r="AC531" i="288"/>
  <c r="Y531" i="288"/>
  <c r="U531" i="288"/>
  <c r="Q531" i="288"/>
  <c r="M531" i="288"/>
  <c r="V522" i="288" s="1"/>
  <c r="I531" i="288"/>
  <c r="V518" i="288" s="1"/>
  <c r="BJ530" i="288"/>
  <c r="BF530" i="288"/>
  <c r="BB530" i="288"/>
  <c r="AX530" i="288"/>
  <c r="AT530" i="288"/>
  <c r="AP530" i="288"/>
  <c r="AL530" i="288"/>
  <c r="AH530" i="288"/>
  <c r="AD530" i="288"/>
  <c r="Z530" i="288"/>
  <c r="V530" i="288"/>
  <c r="R530" i="288"/>
  <c r="N530" i="288"/>
  <c r="U523" i="288" s="1"/>
  <c r="J530" i="288"/>
  <c r="U519" i="288" s="1"/>
  <c r="F530" i="288"/>
  <c r="U515" i="288" s="1"/>
  <c r="BK529" i="288"/>
  <c r="BG529" i="288"/>
  <c r="BC529" i="288"/>
  <c r="AY529" i="288"/>
  <c r="AU529" i="288"/>
  <c r="AQ529" i="288"/>
  <c r="AM529" i="288"/>
  <c r="AI529" i="288"/>
  <c r="AE529" i="288"/>
  <c r="AA529" i="288"/>
  <c r="W529" i="288"/>
  <c r="S529" i="288"/>
  <c r="O529" i="288"/>
  <c r="T524" i="288" s="1"/>
  <c r="K529" i="288"/>
  <c r="T520" i="288" s="1"/>
  <c r="G529" i="288"/>
  <c r="T516" i="288" s="1"/>
  <c r="BL528" i="288"/>
  <c r="BH528" i="288"/>
  <c r="BD528" i="288"/>
  <c r="AZ528" i="288"/>
  <c r="AV528" i="288"/>
  <c r="AR528" i="288"/>
  <c r="AN528" i="288"/>
  <c r="AJ528" i="288"/>
  <c r="AF528" i="288"/>
  <c r="AB528" i="288"/>
  <c r="X528" i="288"/>
  <c r="T528" i="288"/>
  <c r="P528" i="288"/>
  <c r="S525" i="288" s="1"/>
  <c r="L528" i="288"/>
  <c r="S521" i="288" s="1"/>
  <c r="H528" i="288"/>
  <c r="S517" i="288" s="1"/>
  <c r="BM527" i="288"/>
  <c r="BI527" i="288"/>
  <c r="BE527" i="288"/>
  <c r="BA527" i="288"/>
  <c r="AW527" i="288"/>
  <c r="AS527" i="288"/>
  <c r="AO527" i="288"/>
  <c r="AK527" i="288"/>
  <c r="AG527" i="288"/>
  <c r="AC527" i="288"/>
  <c r="Y527" i="288"/>
  <c r="U527" i="288"/>
  <c r="Q527" i="288"/>
  <c r="M527" i="288"/>
  <c r="R522" i="288" s="1"/>
  <c r="I527" i="288"/>
  <c r="R518" i="288" s="1"/>
  <c r="BJ526" i="288"/>
  <c r="BF526" i="288"/>
  <c r="BB526" i="288"/>
  <c r="AX526" i="288"/>
  <c r="AT526" i="288"/>
  <c r="AP526" i="288"/>
  <c r="AL526" i="288"/>
  <c r="AH526" i="288"/>
  <c r="AD526" i="288"/>
  <c r="Z526" i="288"/>
  <c r="V526" i="288"/>
  <c r="R526" i="288"/>
  <c r="N526" i="288"/>
  <c r="Q523" i="288" s="1"/>
  <c r="J526" i="288"/>
  <c r="Q519" i="288" s="1"/>
  <c r="F526" i="288"/>
  <c r="Q515" i="288" s="1"/>
  <c r="BK505" i="288"/>
  <c r="BG505" i="288"/>
  <c r="BC505" i="288"/>
  <c r="AY505" i="288"/>
  <c r="AU505" i="288"/>
  <c r="AQ505" i="288"/>
  <c r="AM505" i="288"/>
  <c r="AI505" i="288"/>
  <c r="AE505" i="288"/>
  <c r="AA505" i="288"/>
  <c r="W505" i="288"/>
  <c r="S505" i="288"/>
  <c r="O505" i="288"/>
  <c r="BM455" i="288" s="1"/>
  <c r="K505" i="288"/>
  <c r="BM451" i="288" s="1"/>
  <c r="G505" i="288"/>
  <c r="BM447" i="288" s="1"/>
  <c r="BL504" i="288"/>
  <c r="BH504" i="288"/>
  <c r="BD504" i="288"/>
  <c r="AZ504" i="288"/>
  <c r="AV504" i="288"/>
  <c r="AR504" i="288"/>
  <c r="AN504" i="288"/>
  <c r="AJ504" i="288"/>
  <c r="AF504" i="288"/>
  <c r="AB504" i="288"/>
  <c r="X504" i="288"/>
  <c r="T504" i="288"/>
  <c r="P504" i="288"/>
  <c r="L504" i="288"/>
  <c r="BL452" i="288" s="1"/>
  <c r="H504" i="288"/>
  <c r="BL448" i="288" s="1"/>
  <c r="BM503" i="288"/>
  <c r="BI503" i="288"/>
  <c r="BE503" i="288"/>
  <c r="BA503" i="288"/>
  <c r="AW503" i="288"/>
  <c r="AS503" i="288"/>
  <c r="AO503" i="288"/>
  <c r="AK503" i="288"/>
  <c r="AG503" i="288"/>
  <c r="AC503" i="288"/>
  <c r="Y503" i="288"/>
  <c r="U503" i="288"/>
  <c r="Q503" i="288"/>
  <c r="M503" i="288"/>
  <c r="BK453" i="288" s="1"/>
  <c r="I503" i="288"/>
  <c r="BK449" i="288" s="1"/>
  <c r="BJ502" i="288"/>
  <c r="BF502" i="288"/>
  <c r="BB502" i="288"/>
  <c r="AX502" i="288"/>
  <c r="AT502" i="288"/>
  <c r="AP502" i="288"/>
  <c r="AL502" i="288"/>
  <c r="AH502" i="288"/>
  <c r="AD502" i="288"/>
  <c r="Z502" i="288"/>
  <c r="V502" i="288"/>
  <c r="R502" i="288"/>
  <c r="N502" i="288"/>
  <c r="BJ454" i="288" s="1"/>
  <c r="J502" i="288"/>
  <c r="BJ450" i="288" s="1"/>
  <c r="F502" i="288"/>
  <c r="BJ446" i="288" s="1"/>
  <c r="BK501" i="288"/>
  <c r="BG501" i="288"/>
  <c r="BC501" i="288"/>
  <c r="AY501" i="288"/>
  <c r="AU501" i="288"/>
  <c r="AQ501" i="288"/>
  <c r="AM501" i="288"/>
  <c r="AI501" i="288"/>
  <c r="AE501" i="288"/>
  <c r="AA501" i="288"/>
  <c r="W501" i="288"/>
  <c r="S501" i="288"/>
  <c r="O501" i="288"/>
  <c r="BI455" i="288" s="1"/>
  <c r="K501" i="288"/>
  <c r="BI451" i="288" s="1"/>
  <c r="G501" i="288"/>
  <c r="BI447" i="288" s="1"/>
  <c r="BL500" i="288"/>
  <c r="BH500" i="288"/>
  <c r="BD500" i="288"/>
  <c r="AZ500" i="288"/>
  <c r="AV500" i="288"/>
  <c r="AR500" i="288"/>
  <c r="AN500" i="288"/>
  <c r="AJ500" i="288"/>
  <c r="AF500" i="288"/>
  <c r="AB500" i="288"/>
  <c r="X500" i="288"/>
  <c r="T500" i="288"/>
  <c r="P500" i="288"/>
  <c r="BH456" i="288" s="1"/>
  <c r="L500" i="288"/>
  <c r="BH452" i="288" s="1"/>
  <c r="H500" i="288"/>
  <c r="BH448" i="288" s="1"/>
  <c r="BM499" i="288"/>
  <c r="BI499" i="288"/>
  <c r="BE499" i="288"/>
  <c r="BA499" i="288"/>
  <c r="AW499" i="288"/>
  <c r="AS499" i="288"/>
  <c r="AO499" i="288"/>
  <c r="AK499" i="288"/>
  <c r="AG499" i="288"/>
  <c r="AC499" i="288"/>
  <c r="Y499" i="288"/>
  <c r="U499" i="288"/>
  <c r="Q499" i="288"/>
  <c r="M499" i="288"/>
  <c r="BG453" i="288" s="1"/>
  <c r="I499" i="288"/>
  <c r="BG449" i="288" s="1"/>
  <c r="BJ498" i="288"/>
  <c r="BF498" i="288"/>
  <c r="BB498" i="288"/>
  <c r="AX498" i="288"/>
  <c r="AT498" i="288"/>
  <c r="AP498" i="288"/>
  <c r="AL498" i="288"/>
  <c r="AH498" i="288"/>
  <c r="AD498" i="288"/>
  <c r="Z498" i="288"/>
  <c r="V498" i="288"/>
  <c r="R498" i="288"/>
  <c r="N498" i="288"/>
  <c r="BF454" i="288" s="1"/>
  <c r="J498" i="288"/>
  <c r="BF450" i="288" s="1"/>
  <c r="F498" i="288"/>
  <c r="BF446" i="288" s="1"/>
  <c r="BK497" i="288"/>
  <c r="BG497" i="288"/>
  <c r="BC497" i="288"/>
  <c r="AY497" i="288"/>
  <c r="AU497" i="288"/>
  <c r="AQ497" i="288"/>
  <c r="AM497" i="288"/>
  <c r="AI497" i="288"/>
  <c r="AE497" i="288"/>
  <c r="AA497" i="288"/>
  <c r="W497" i="288"/>
  <c r="S497" i="288"/>
  <c r="O497" i="288"/>
  <c r="BE455" i="288" s="1"/>
  <c r="K497" i="288"/>
  <c r="BE451" i="288" s="1"/>
  <c r="G497" i="288"/>
  <c r="BE447" i="288" s="1"/>
  <c r="BL496" i="288"/>
  <c r="BH496" i="288"/>
  <c r="BD496" i="288"/>
  <c r="AZ496" i="288"/>
  <c r="AV496" i="288"/>
  <c r="AR496" i="288"/>
  <c r="AN496" i="288"/>
  <c r="AJ496" i="288"/>
  <c r="AF496" i="288"/>
  <c r="AB496" i="288"/>
  <c r="X496" i="288"/>
  <c r="T496" i="288"/>
  <c r="P496" i="288"/>
  <c r="BD456" i="288" s="1"/>
  <c r="L496" i="288"/>
  <c r="BD452" i="288" s="1"/>
  <c r="H496" i="288"/>
  <c r="BD448" i="288" s="1"/>
  <c r="BM495" i="288"/>
  <c r="BI495" i="288"/>
  <c r="BE495" i="288"/>
  <c r="BA495" i="288"/>
  <c r="AW495" i="288"/>
  <c r="AS495" i="288"/>
  <c r="AO495" i="288"/>
  <c r="AK495" i="288"/>
  <c r="AG495" i="288"/>
  <c r="AC495" i="288"/>
  <c r="Y495" i="288"/>
  <c r="U495" i="288"/>
  <c r="Q495" i="288"/>
  <c r="M495" i="288"/>
  <c r="BC453" i="288" s="1"/>
  <c r="I495" i="288"/>
  <c r="BC449" i="288" s="1"/>
  <c r="BJ494" i="288"/>
  <c r="BF494" i="288"/>
  <c r="BB494" i="288"/>
  <c r="AX494" i="288"/>
  <c r="AT494" i="288"/>
  <c r="AP494" i="288"/>
  <c r="AL494" i="288"/>
  <c r="AH494" i="288"/>
  <c r="AD494" i="288"/>
  <c r="Z494" i="288"/>
  <c r="V494" i="288"/>
  <c r="R494" i="288"/>
  <c r="N494" i="288"/>
  <c r="BB454" i="288" s="1"/>
  <c r="J494" i="288"/>
  <c r="BB450" i="288" s="1"/>
  <c r="F494" i="288"/>
  <c r="BB446" i="288" s="1"/>
  <c r="BK493" i="288"/>
  <c r="BG493" i="288"/>
  <c r="BC493" i="288"/>
  <c r="AY493" i="288"/>
  <c r="AU493" i="288"/>
  <c r="AQ493" i="288"/>
  <c r="AM493" i="288"/>
  <c r="AI493" i="288"/>
  <c r="AE493" i="288"/>
  <c r="AA493" i="288"/>
  <c r="W493" i="288"/>
  <c r="S493" i="288"/>
  <c r="O493" i="288"/>
  <c r="BA455" i="288" s="1"/>
  <c r="K493" i="288"/>
  <c r="BA451" i="288" s="1"/>
  <c r="G493" i="288"/>
  <c r="BA447" i="288" s="1"/>
  <c r="BL492" i="288"/>
  <c r="BH492" i="288"/>
  <c r="BD492" i="288"/>
  <c r="AZ492" i="288"/>
  <c r="AV492" i="288"/>
  <c r="AR492" i="288"/>
  <c r="AN492" i="288"/>
  <c r="AJ492" i="288"/>
  <c r="AF492" i="288"/>
  <c r="AB492" i="288"/>
  <c r="X492" i="288"/>
  <c r="T492" i="288"/>
  <c r="P492" i="288"/>
  <c r="AZ456" i="288" s="1"/>
  <c r="L492" i="288"/>
  <c r="AZ452" i="288" s="1"/>
  <c r="H492" i="288"/>
  <c r="AZ448" i="288" s="1"/>
  <c r="BM491" i="288"/>
  <c r="BI491" i="288"/>
  <c r="BE491" i="288"/>
  <c r="BA491" i="288"/>
  <c r="AW491" i="288"/>
  <c r="AS491" i="288"/>
  <c r="AO491" i="288"/>
  <c r="AK491" i="288"/>
  <c r="AG491" i="288"/>
  <c r="AC491" i="288"/>
  <c r="Y491" i="288"/>
  <c r="U491" i="288"/>
  <c r="Q491" i="288"/>
  <c r="M491" i="288"/>
  <c r="AY453" i="288" s="1"/>
  <c r="I491" i="288"/>
  <c r="AY449" i="288" s="1"/>
  <c r="BJ490" i="288"/>
  <c r="BF490" i="288"/>
  <c r="BB490" i="288"/>
  <c r="AX490" i="288"/>
  <c r="AT490" i="288"/>
  <c r="AP490" i="288"/>
  <c r="AL490" i="288"/>
  <c r="AH490" i="288"/>
  <c r="AD490" i="288"/>
  <c r="Z490" i="288"/>
  <c r="V490" i="288"/>
  <c r="R490" i="288"/>
  <c r="N490" i="288"/>
  <c r="AX454" i="288" s="1"/>
  <c r="J490" i="288"/>
  <c r="AX450" i="288" s="1"/>
  <c r="F490" i="288"/>
  <c r="AX446" i="288" s="1"/>
  <c r="BK489" i="288"/>
  <c r="BG489" i="288"/>
  <c r="BC489" i="288"/>
  <c r="AY489" i="288"/>
  <c r="AU489" i="288"/>
  <c r="AQ489" i="288"/>
  <c r="AM489" i="288"/>
  <c r="AI489" i="288"/>
  <c r="AE489" i="288"/>
  <c r="AA489" i="288"/>
  <c r="W489" i="288"/>
  <c r="S489" i="288"/>
  <c r="O489" i="288"/>
  <c r="AW455" i="288" s="1"/>
  <c r="K489" i="288"/>
  <c r="AW451" i="288" s="1"/>
  <c r="G489" i="288"/>
  <c r="AW447" i="288" s="1"/>
  <c r="BL488" i="288"/>
  <c r="BH488" i="288"/>
  <c r="BD488" i="288"/>
  <c r="AZ488" i="288"/>
  <c r="AV488" i="288"/>
  <c r="AR488" i="288"/>
  <c r="AN488" i="288"/>
  <c r="AJ488" i="288"/>
  <c r="AF488" i="288"/>
  <c r="AB488" i="288"/>
  <c r="X488" i="288"/>
  <c r="T488" i="288"/>
  <c r="P488" i="288"/>
  <c r="AV456" i="288" s="1"/>
  <c r="L488" i="288"/>
  <c r="AV452" i="288" s="1"/>
  <c r="H488" i="288"/>
  <c r="AV448" i="288" s="1"/>
  <c r="BM487" i="288"/>
  <c r="BI487" i="288"/>
  <c r="BE487" i="288"/>
  <c r="BA487" i="288"/>
  <c r="AW487" i="288"/>
  <c r="AS487" i="288"/>
  <c r="AO487" i="288"/>
  <c r="AK487" i="288"/>
  <c r="AG487" i="288"/>
  <c r="AC487" i="288"/>
  <c r="Y487" i="288"/>
  <c r="U487" i="288"/>
  <c r="Q487" i="288"/>
  <c r="M487" i="288"/>
  <c r="AU453" i="288" s="1"/>
  <c r="I487" i="288"/>
  <c r="AU449" i="288" s="1"/>
  <c r="BJ486" i="288"/>
  <c r="BF486" i="288"/>
  <c r="BB486" i="288"/>
  <c r="AX486" i="288"/>
  <c r="AT486" i="288"/>
  <c r="AP486" i="288"/>
  <c r="AL486" i="288"/>
  <c r="AH486" i="288"/>
  <c r="AD486" i="288"/>
  <c r="Z486" i="288"/>
  <c r="V486" i="288"/>
  <c r="R486" i="288"/>
  <c r="N486" i="288"/>
  <c r="AT454" i="288" s="1"/>
  <c r="J486" i="288"/>
  <c r="AT450" i="288" s="1"/>
  <c r="F486" i="288"/>
  <c r="AT446" i="288" s="1"/>
  <c r="BK485" i="288"/>
  <c r="BG485" i="288"/>
  <c r="BC485" i="288"/>
  <c r="AY485" i="288"/>
  <c r="AU485" i="288"/>
  <c r="AQ485" i="288"/>
  <c r="AM485" i="288"/>
  <c r="AI485" i="288"/>
  <c r="AE485" i="288"/>
  <c r="AA485" i="288"/>
  <c r="W485" i="288"/>
  <c r="S485" i="288"/>
  <c r="O485" i="288"/>
  <c r="AS455" i="288" s="1"/>
  <c r="K485" i="288"/>
  <c r="AS451" i="288" s="1"/>
  <c r="G485" i="288"/>
  <c r="AS447" i="288" s="1"/>
  <c r="BL484" i="288"/>
  <c r="BH484" i="288"/>
  <c r="BD484" i="288"/>
  <c r="AZ484" i="288"/>
  <c r="AV484" i="288"/>
  <c r="AR484" i="288"/>
  <c r="AN484" i="288"/>
  <c r="AJ484" i="288"/>
  <c r="AF484" i="288"/>
  <c r="AB484" i="288"/>
  <c r="X484" i="288"/>
  <c r="T484" i="288"/>
  <c r="P484" i="288"/>
  <c r="AR456" i="288" s="1"/>
  <c r="L484" i="288"/>
  <c r="AR452" i="288" s="1"/>
  <c r="H484" i="288"/>
  <c r="AR448" i="288" s="1"/>
  <c r="BM483" i="288"/>
  <c r="BI483" i="288"/>
  <c r="BE483" i="288"/>
  <c r="BA483" i="288"/>
  <c r="AW483" i="288"/>
  <c r="AS483" i="288"/>
  <c r="AO483" i="288"/>
  <c r="AK483" i="288"/>
  <c r="AG483" i="288"/>
  <c r="AC483" i="288"/>
  <c r="Y483" i="288"/>
  <c r="U483" i="288"/>
  <c r="Q483" i="288"/>
  <c r="M483" i="288"/>
  <c r="AQ453" i="288" s="1"/>
  <c r="I483" i="288"/>
  <c r="AQ449" i="288" s="1"/>
  <c r="BJ482" i="288"/>
  <c r="BF482" i="288"/>
  <c r="BB482" i="288"/>
  <c r="AX482" i="288"/>
  <c r="AT482" i="288"/>
  <c r="AP482" i="288"/>
  <c r="AL482" i="288"/>
  <c r="AH482" i="288"/>
  <c r="AD482" i="288"/>
  <c r="Z482" i="288"/>
  <c r="V482" i="288"/>
  <c r="R482" i="288"/>
  <c r="N482" i="288"/>
  <c r="AP454" i="288" s="1"/>
  <c r="J482" i="288"/>
  <c r="AP450" i="288" s="1"/>
  <c r="F482" i="288"/>
  <c r="AP446" i="288" s="1"/>
  <c r="BK481" i="288"/>
  <c r="BG481" i="288"/>
  <c r="BC481" i="288"/>
  <c r="AY481" i="288"/>
  <c r="AU481" i="288"/>
  <c r="AQ481" i="288"/>
  <c r="AM481" i="288"/>
  <c r="AI481" i="288"/>
  <c r="AE481" i="288"/>
  <c r="AA481" i="288"/>
  <c r="W481" i="288"/>
  <c r="S481" i="288"/>
  <c r="O481" i="288"/>
  <c r="AO455" i="288" s="1"/>
  <c r="K481" i="288"/>
  <c r="AO451" i="288" s="1"/>
  <c r="G481" i="288"/>
  <c r="AO447" i="288" s="1"/>
  <c r="BL480" i="288"/>
  <c r="BH480" i="288"/>
  <c r="BD480" i="288"/>
  <c r="AZ480" i="288"/>
  <c r="AV480" i="288"/>
  <c r="AR480" i="288"/>
  <c r="AN480" i="288"/>
  <c r="AJ480" i="288"/>
  <c r="AF480" i="288"/>
  <c r="AB480" i="288"/>
  <c r="X480" i="288"/>
  <c r="T480" i="288"/>
  <c r="P480" i="288"/>
  <c r="AN456" i="288" s="1"/>
  <c r="L480" i="288"/>
  <c r="AN452" i="288" s="1"/>
  <c r="H480" i="288"/>
  <c r="AN448" i="288" s="1"/>
  <c r="BM479" i="288"/>
  <c r="BI479" i="288"/>
  <c r="BE479" i="288"/>
  <c r="BA479" i="288"/>
  <c r="AW479" i="288"/>
  <c r="AS479" i="288"/>
  <c r="AO479" i="288"/>
  <c r="AK479" i="288"/>
  <c r="AG479" i="288"/>
  <c r="AC479" i="288"/>
  <c r="Y479" i="288"/>
  <c r="U479" i="288"/>
  <c r="Q479" i="288"/>
  <c r="M479" i="288"/>
  <c r="AM453" i="288" s="1"/>
  <c r="I479" i="288"/>
  <c r="AM449" i="288" s="1"/>
  <c r="BJ478" i="288"/>
  <c r="BF478" i="288"/>
  <c r="BB478" i="288"/>
  <c r="AX478" i="288"/>
  <c r="AT478" i="288"/>
  <c r="AP478" i="288"/>
  <c r="AL478" i="288"/>
  <c r="AH478" i="288"/>
  <c r="AD478" i="288"/>
  <c r="Z478" i="288"/>
  <c r="V478" i="288"/>
  <c r="R478" i="288"/>
  <c r="N478" i="288"/>
  <c r="AL454" i="288" s="1"/>
  <c r="J478" i="288"/>
  <c r="AL450" i="288" s="1"/>
  <c r="F478" i="288"/>
  <c r="AL446" i="288" s="1"/>
  <c r="BK477" i="288"/>
  <c r="BG477" i="288"/>
  <c r="BC477" i="288"/>
  <c r="AY477" i="288"/>
  <c r="AU477" i="288"/>
  <c r="AQ477" i="288"/>
  <c r="AM477" i="288"/>
  <c r="AI477" i="288"/>
  <c r="AE477" i="288"/>
  <c r="AA477" i="288"/>
  <c r="W477" i="288"/>
  <c r="S477" i="288"/>
  <c r="O477" i="288"/>
  <c r="K477" i="288"/>
  <c r="AK451" i="288" s="1"/>
  <c r="G477" i="288"/>
  <c r="AK447" i="288" s="1"/>
  <c r="BL476" i="288"/>
  <c r="BH476" i="288"/>
  <c r="BD476" i="288"/>
  <c r="AZ476" i="288"/>
  <c r="AV476" i="288"/>
  <c r="AR476" i="288"/>
  <c r="AN476" i="288"/>
  <c r="AJ476" i="288"/>
  <c r="AF476" i="288"/>
  <c r="AB476" i="288"/>
  <c r="X476" i="288"/>
  <c r="T476" i="288"/>
  <c r="P476" i="288"/>
  <c r="AJ456" i="288" s="1"/>
  <c r="L476" i="288"/>
  <c r="AJ452" i="288" s="1"/>
  <c r="H476" i="288"/>
  <c r="AJ448" i="288" s="1"/>
  <c r="BM475" i="288"/>
  <c r="BI475" i="288"/>
  <c r="BE475" i="288"/>
  <c r="BA475" i="288"/>
  <c r="AW475" i="288"/>
  <c r="AS475" i="288"/>
  <c r="AO475" i="288"/>
  <c r="AK475" i="288"/>
  <c r="AG475" i="288"/>
  <c r="AC475" i="288"/>
  <c r="Y475" i="288"/>
  <c r="U475" i="288"/>
  <c r="Q475" i="288"/>
  <c r="M475" i="288"/>
  <c r="AI453" i="288" s="1"/>
  <c r="I475" i="288"/>
  <c r="AI449" i="288" s="1"/>
  <c r="BJ474" i="288"/>
  <c r="BF474" i="288"/>
  <c r="BB474" i="288"/>
  <c r="AX474" i="288"/>
  <c r="AT474" i="288"/>
  <c r="AP474" i="288"/>
  <c r="AL474" i="288"/>
  <c r="AH474" i="288"/>
  <c r="AD474" i="288"/>
  <c r="Z474" i="288"/>
  <c r="V474" i="288"/>
  <c r="R474" i="288"/>
  <c r="N474" i="288"/>
  <c r="AH454" i="288" s="1"/>
  <c r="J474" i="288"/>
  <c r="AH450" i="288" s="1"/>
  <c r="F474" i="288"/>
  <c r="AH446" i="288" s="1"/>
  <c r="BK473" i="288"/>
  <c r="BG473" i="288"/>
  <c r="BC473" i="288"/>
  <c r="AY473" i="288"/>
  <c r="AU473" i="288"/>
  <c r="AQ473" i="288"/>
  <c r="AM473" i="288"/>
  <c r="AI473" i="288"/>
  <c r="AE473" i="288"/>
  <c r="AA473" i="288"/>
  <c r="W473" i="288"/>
  <c r="S473" i="288"/>
  <c r="O473" i="288"/>
  <c r="AG455" i="288" s="1"/>
  <c r="K473" i="288"/>
  <c r="AG451" i="288" s="1"/>
  <c r="G473" i="288"/>
  <c r="AG447" i="288" s="1"/>
  <c r="BL472" i="288"/>
  <c r="BH472" i="288"/>
  <c r="BD472" i="288"/>
  <c r="AZ472" i="288"/>
  <c r="AV472" i="288"/>
  <c r="AR472" i="288"/>
  <c r="AN472" i="288"/>
  <c r="AJ472" i="288"/>
  <c r="AF472" i="288"/>
  <c r="AB472" i="288"/>
  <c r="X472" i="288"/>
  <c r="T472" i="288"/>
  <c r="P472" i="288"/>
  <c r="AF456" i="288" s="1"/>
  <c r="L472" i="288"/>
  <c r="AF452" i="288" s="1"/>
  <c r="H472" i="288"/>
  <c r="AF448" i="288" s="1"/>
  <c r="BM471" i="288"/>
  <c r="BI471" i="288"/>
  <c r="BE471" i="288"/>
  <c r="BA471" i="288"/>
  <c r="AW471" i="288"/>
  <c r="AS471" i="288"/>
  <c r="AO471" i="288"/>
  <c r="AK471" i="288"/>
  <c r="AG471" i="288"/>
  <c r="AC471" i="288"/>
  <c r="Y471" i="288"/>
  <c r="U471" i="288"/>
  <c r="Q471" i="288"/>
  <c r="M471" i="288"/>
  <c r="AE453" i="288" s="1"/>
  <c r="I471" i="288"/>
  <c r="AE449" i="288" s="1"/>
  <c r="BJ470" i="288"/>
  <c r="BF470" i="288"/>
  <c r="BB470" i="288"/>
  <c r="AX470" i="288"/>
  <c r="AT470" i="288"/>
  <c r="AP470" i="288"/>
  <c r="AL470" i="288"/>
  <c r="AH470" i="288"/>
  <c r="AD470" i="288"/>
  <c r="Z470" i="288"/>
  <c r="V470" i="288"/>
  <c r="R470" i="288"/>
  <c r="N470" i="288"/>
  <c r="AD454" i="288" s="1"/>
  <c r="J470" i="288"/>
  <c r="AD450" i="288" s="1"/>
  <c r="F470" i="288"/>
  <c r="AD446" i="288" s="1"/>
  <c r="BK469" i="288"/>
  <c r="BG469" i="288"/>
  <c r="BC469" i="288"/>
  <c r="AY469" i="288"/>
  <c r="AU469" i="288"/>
  <c r="AQ469" i="288"/>
  <c r="AM469" i="288"/>
  <c r="AI469" i="288"/>
  <c r="AE469" i="288"/>
  <c r="AA469" i="288"/>
  <c r="W469" i="288"/>
  <c r="S469" i="288"/>
  <c r="O469" i="288"/>
  <c r="AC455" i="288" s="1"/>
  <c r="K469" i="288"/>
  <c r="AC451" i="288" s="1"/>
  <c r="G469" i="288"/>
  <c r="AC447" i="288" s="1"/>
  <c r="BL468" i="288"/>
  <c r="BH468" i="288"/>
  <c r="BD468" i="288"/>
  <c r="AZ468" i="288"/>
  <c r="AV468" i="288"/>
  <c r="AR468" i="288"/>
  <c r="AN468" i="288"/>
  <c r="AJ468" i="288"/>
  <c r="AF468" i="288"/>
  <c r="AB468" i="288"/>
  <c r="X468" i="288"/>
  <c r="T468" i="288"/>
  <c r="P468" i="288"/>
  <c r="AB456" i="288" s="1"/>
  <c r="L468" i="288"/>
  <c r="AB452" i="288" s="1"/>
  <c r="H468" i="288"/>
  <c r="AB448" i="288" s="1"/>
  <c r="BM467" i="288"/>
  <c r="BI467" i="288"/>
  <c r="BE467" i="288"/>
  <c r="BA467" i="288"/>
  <c r="AW467" i="288"/>
  <c r="AS467" i="288"/>
  <c r="AO467" i="288"/>
  <c r="AK467" i="288"/>
  <c r="AG467" i="288"/>
  <c r="AC467" i="288"/>
  <c r="Y467" i="288"/>
  <c r="U467" i="288"/>
  <c r="Q467" i="288"/>
  <c r="M467" i="288"/>
  <c r="AA453" i="288" s="1"/>
  <c r="I467" i="288"/>
  <c r="AA449" i="288" s="1"/>
  <c r="BJ466" i="288"/>
  <c r="BF466" i="288"/>
  <c r="BB466" i="288"/>
  <c r="AX466" i="288"/>
  <c r="AT466" i="288"/>
  <c r="AP466" i="288"/>
  <c r="AL466" i="288"/>
  <c r="AH466" i="288"/>
  <c r="AD466" i="288"/>
  <c r="Z466" i="288"/>
  <c r="V466" i="288"/>
  <c r="R466" i="288"/>
  <c r="N466" i="288"/>
  <c r="Z454" i="288" s="1"/>
  <c r="J466" i="288"/>
  <c r="Z450" i="288" s="1"/>
  <c r="F466" i="288"/>
  <c r="Z446" i="288" s="1"/>
  <c r="BK465" i="288"/>
  <c r="BG465" i="288"/>
  <c r="BC465" i="288"/>
  <c r="AY465" i="288"/>
  <c r="AU465" i="288"/>
  <c r="AQ465" i="288"/>
  <c r="AM465" i="288"/>
  <c r="AI465" i="288"/>
  <c r="AE465" i="288"/>
  <c r="AA465" i="288"/>
  <c r="W465" i="288"/>
  <c r="S465" i="288"/>
  <c r="O465" i="288"/>
  <c r="Y455" i="288" s="1"/>
  <c r="K465" i="288"/>
  <c r="Y451" i="288" s="1"/>
  <c r="G465" i="288"/>
  <c r="Y447" i="288" s="1"/>
  <c r="BL464" i="288"/>
  <c r="BH464" i="288"/>
  <c r="BD464" i="288"/>
  <c r="AZ464" i="288"/>
  <c r="AV464" i="288"/>
  <c r="AR464" i="288"/>
  <c r="AN464" i="288"/>
  <c r="AJ464" i="288"/>
  <c r="AF464" i="288"/>
  <c r="AB464" i="288"/>
  <c r="X464" i="288"/>
  <c r="T464" i="288"/>
  <c r="P464" i="288"/>
  <c r="X456" i="288" s="1"/>
  <c r="L464" i="288"/>
  <c r="X452" i="288" s="1"/>
  <c r="H464" i="288"/>
  <c r="X448" i="288" s="1"/>
  <c r="BM463" i="288"/>
  <c r="BI463" i="288"/>
  <c r="BE463" i="288"/>
  <c r="BA463" i="288"/>
  <c r="AW463" i="288"/>
  <c r="AS463" i="288"/>
  <c r="AO463" i="288"/>
  <c r="AK463" i="288"/>
  <c r="AG463" i="288"/>
  <c r="AC463" i="288"/>
  <c r="Y463" i="288"/>
  <c r="U463" i="288"/>
  <c r="Q463" i="288"/>
  <c r="M463" i="288"/>
  <c r="W453" i="288" s="1"/>
  <c r="I463" i="288"/>
  <c r="W449" i="288" s="1"/>
  <c r="BJ462" i="288"/>
  <c r="BF462" i="288"/>
  <c r="BB462" i="288"/>
  <c r="AX462" i="288"/>
  <c r="AT462" i="288"/>
  <c r="AP462" i="288"/>
  <c r="AL462" i="288"/>
  <c r="AH462" i="288"/>
  <c r="AD462" i="288"/>
  <c r="Z462" i="288"/>
  <c r="V462" i="288"/>
  <c r="R462" i="288"/>
  <c r="N462" i="288"/>
  <c r="V454" i="288" s="1"/>
  <c r="J462" i="288"/>
  <c r="V450" i="288" s="1"/>
  <c r="F462" i="288"/>
  <c r="V446" i="288" s="1"/>
  <c r="BK461" i="288"/>
  <c r="BG461" i="288"/>
  <c r="BC461" i="288"/>
  <c r="AY461" i="288"/>
  <c r="AU461" i="288"/>
  <c r="AQ461" i="288"/>
  <c r="AM461" i="288"/>
  <c r="AI461" i="288"/>
  <c r="AE461" i="288"/>
  <c r="AA461" i="288"/>
  <c r="W461" i="288"/>
  <c r="S461" i="288"/>
  <c r="O461" i="288"/>
  <c r="U455" i="288" s="1"/>
  <c r="K461" i="288"/>
  <c r="U451" i="288" s="1"/>
  <c r="G461" i="288"/>
  <c r="U447" i="288" s="1"/>
  <c r="BL460" i="288"/>
  <c r="BH460" i="288"/>
  <c r="BD460" i="288"/>
  <c r="AZ460" i="288"/>
  <c r="AV460" i="288"/>
  <c r="AR460" i="288"/>
  <c r="AN460" i="288"/>
  <c r="AJ460" i="288"/>
  <c r="AF460" i="288"/>
  <c r="AB460" i="288"/>
  <c r="X460" i="288"/>
  <c r="T460" i="288"/>
  <c r="P460" i="288"/>
  <c r="T456" i="288" s="1"/>
  <c r="L460" i="288"/>
  <c r="T452" i="288" s="1"/>
  <c r="H460" i="288"/>
  <c r="T448" i="288" s="1"/>
  <c r="BM459" i="288"/>
  <c r="BI459" i="288"/>
  <c r="BE459" i="288"/>
  <c r="BA459" i="288"/>
  <c r="AW459" i="288"/>
  <c r="AS459" i="288"/>
  <c r="AO459" i="288"/>
  <c r="AK459" i="288"/>
  <c r="AG459" i="288"/>
  <c r="AC459" i="288"/>
  <c r="Y459" i="288"/>
  <c r="U459" i="288"/>
  <c r="Q459" i="288"/>
  <c r="M459" i="288"/>
  <c r="S453" i="288" s="1"/>
  <c r="I459" i="288"/>
  <c r="S449" i="288" s="1"/>
  <c r="BJ458" i="288"/>
  <c r="BF458" i="288"/>
  <c r="BB458" i="288"/>
  <c r="AX458" i="288"/>
  <c r="AT458" i="288"/>
  <c r="AP458" i="288"/>
  <c r="AL458" i="288"/>
  <c r="AH458" i="288"/>
  <c r="AD458" i="288"/>
  <c r="Z458" i="288"/>
  <c r="V458" i="288"/>
  <c r="R458" i="288"/>
  <c r="N458" i="288"/>
  <c r="R454" i="288" s="1"/>
  <c r="J458" i="288"/>
  <c r="R450" i="288" s="1"/>
  <c r="F458" i="288"/>
  <c r="R446" i="288" s="1"/>
  <c r="BK457" i="288"/>
  <c r="BG457" i="288"/>
  <c r="BC457" i="288"/>
  <c r="AY457" i="288"/>
  <c r="AU457" i="288"/>
  <c r="AQ457" i="288"/>
  <c r="AM457" i="288"/>
  <c r="AI457" i="288"/>
  <c r="AE457" i="288"/>
  <c r="AA457" i="288"/>
  <c r="W457" i="288"/>
  <c r="S457" i="288"/>
  <c r="O457" i="288"/>
  <c r="Q455" i="288" s="1"/>
  <c r="K457" i="288"/>
  <c r="Q451" i="288" s="1"/>
  <c r="G457" i="288"/>
  <c r="Q447" i="288" s="1"/>
  <c r="BL456" i="288"/>
  <c r="AK455" i="288"/>
  <c r="BL436" i="288"/>
  <c r="BH436" i="288"/>
  <c r="BD436" i="288"/>
  <c r="AZ436" i="288"/>
  <c r="AV436" i="288"/>
  <c r="AR436" i="288"/>
  <c r="AN436" i="288"/>
  <c r="AJ436" i="288"/>
  <c r="AF436" i="288"/>
  <c r="AB436" i="288"/>
  <c r="X436" i="288"/>
  <c r="T436" i="288"/>
  <c r="P436" i="288"/>
  <c r="BM387" i="288" s="1"/>
  <c r="L436" i="288"/>
  <c r="BM383" i="288" s="1"/>
  <c r="H436" i="288"/>
  <c r="BM379" i="288" s="1"/>
  <c r="BM435" i="288"/>
  <c r="BI435" i="288"/>
  <c r="BE435" i="288"/>
  <c r="BA435" i="288"/>
  <c r="AW435" i="288"/>
  <c r="AS435" i="288"/>
  <c r="AO435" i="288"/>
  <c r="AK435" i="288"/>
  <c r="AG435" i="288"/>
  <c r="AC435" i="288"/>
  <c r="Y435" i="288"/>
  <c r="U435" i="288"/>
  <c r="Q435" i="288"/>
  <c r="M435" i="288"/>
  <c r="BL384" i="288" s="1"/>
  <c r="I435" i="288"/>
  <c r="BL380" i="288" s="1"/>
  <c r="BJ434" i="288"/>
  <c r="BF434" i="288"/>
  <c r="BB434" i="288"/>
  <c r="AX434" i="288"/>
  <c r="AT434" i="288"/>
  <c r="AP434" i="288"/>
  <c r="AL434" i="288"/>
  <c r="AH434" i="288"/>
  <c r="AD434" i="288"/>
  <c r="Z434" i="288"/>
  <c r="V434" i="288"/>
  <c r="R434" i="288"/>
  <c r="N434" i="288"/>
  <c r="BK385" i="288" s="1"/>
  <c r="J434" i="288"/>
  <c r="BK381" i="288" s="1"/>
  <c r="F434" i="288"/>
  <c r="BK377" i="288" s="1"/>
  <c r="BK433" i="288"/>
  <c r="BG433" i="288"/>
  <c r="BC433" i="288"/>
  <c r="AY433" i="288"/>
  <c r="AU433" i="288"/>
  <c r="AQ433" i="288"/>
  <c r="AM433" i="288"/>
  <c r="AI433" i="288"/>
  <c r="AE433" i="288"/>
  <c r="AA433" i="288"/>
  <c r="W433" i="288"/>
  <c r="S433" i="288"/>
  <c r="O433" i="288"/>
  <c r="BJ386" i="288" s="1"/>
  <c r="K433" i="288"/>
  <c r="BJ382" i="288" s="1"/>
  <c r="G433" i="288"/>
  <c r="BJ378" i="288" s="1"/>
  <c r="BL432" i="288"/>
  <c r="BH432" i="288"/>
  <c r="BD432" i="288"/>
  <c r="AZ432" i="288"/>
  <c r="AV432" i="288"/>
  <c r="AR432" i="288"/>
  <c r="AN432" i="288"/>
  <c r="AJ432" i="288"/>
  <c r="AF432" i="288"/>
  <c r="AB432" i="288"/>
  <c r="X432" i="288"/>
  <c r="T432" i="288"/>
  <c r="P432" i="288"/>
  <c r="BI387" i="288" s="1"/>
  <c r="L432" i="288"/>
  <c r="BI383" i="288" s="1"/>
  <c r="H432" i="288"/>
  <c r="BI379" i="288" s="1"/>
  <c r="BM431" i="288"/>
  <c r="BI431" i="288"/>
  <c r="BE431" i="288"/>
  <c r="BA431" i="288"/>
  <c r="AW431" i="288"/>
  <c r="AS431" i="288"/>
  <c r="AO431" i="288"/>
  <c r="AK431" i="288"/>
  <c r="AG431" i="288"/>
  <c r="AC431" i="288"/>
  <c r="Y431" i="288"/>
  <c r="U431" i="288"/>
  <c r="Q431" i="288"/>
  <c r="M431" i="288"/>
  <c r="BH384" i="288" s="1"/>
  <c r="I431" i="288"/>
  <c r="BH380" i="288" s="1"/>
  <c r="BJ430" i="288"/>
  <c r="BF430" i="288"/>
  <c r="BB430" i="288"/>
  <c r="AX430" i="288"/>
  <c r="AT430" i="288"/>
  <c r="AP430" i="288"/>
  <c r="AL430" i="288"/>
  <c r="AH430" i="288"/>
  <c r="AD430" i="288"/>
  <c r="Z430" i="288"/>
  <c r="V430" i="288"/>
  <c r="R430" i="288"/>
  <c r="N430" i="288"/>
  <c r="BG385" i="288" s="1"/>
  <c r="J430" i="288"/>
  <c r="BG381" i="288" s="1"/>
  <c r="F430" i="288"/>
  <c r="BG377" i="288" s="1"/>
  <c r="BK429" i="288"/>
  <c r="BG429" i="288"/>
  <c r="BC429" i="288"/>
  <c r="AY429" i="288"/>
  <c r="AU429" i="288"/>
  <c r="AQ429" i="288"/>
  <c r="AM429" i="288"/>
  <c r="AI429" i="288"/>
  <c r="AE429" i="288"/>
  <c r="AA429" i="288"/>
  <c r="W429" i="288"/>
  <c r="S429" i="288"/>
  <c r="O429" i="288"/>
  <c r="BF386" i="288" s="1"/>
  <c r="K429" i="288"/>
  <c r="BF382" i="288" s="1"/>
  <c r="G429" i="288"/>
  <c r="BF378" i="288" s="1"/>
  <c r="BL428" i="288"/>
  <c r="BH428" i="288"/>
  <c r="BD428" i="288"/>
  <c r="AZ428" i="288"/>
  <c r="AV428" i="288"/>
  <c r="AR428" i="288"/>
  <c r="AN428" i="288"/>
  <c r="AJ428" i="288"/>
  <c r="AF428" i="288"/>
  <c r="AB428" i="288"/>
  <c r="X428" i="288"/>
  <c r="T428" i="288"/>
  <c r="P428" i="288"/>
  <c r="BE387" i="288" s="1"/>
  <c r="L428" i="288"/>
  <c r="BE383" i="288" s="1"/>
  <c r="H428" i="288"/>
  <c r="BE379" i="288" s="1"/>
  <c r="BM427" i="288"/>
  <c r="BI427" i="288"/>
  <c r="BE427" i="288"/>
  <c r="BA427" i="288"/>
  <c r="AW427" i="288"/>
  <c r="AS427" i="288"/>
  <c r="AO427" i="288"/>
  <c r="AK427" i="288"/>
  <c r="AG427" i="288"/>
  <c r="AC427" i="288"/>
  <c r="Y427" i="288"/>
  <c r="U427" i="288"/>
  <c r="Q427" i="288"/>
  <c r="M427" i="288"/>
  <c r="BD384" i="288" s="1"/>
  <c r="I427" i="288"/>
  <c r="BD380" i="288" s="1"/>
  <c r="BJ426" i="288"/>
  <c r="BF426" i="288"/>
  <c r="BB426" i="288"/>
  <c r="AX426" i="288"/>
  <c r="AT426" i="288"/>
  <c r="AP426" i="288"/>
  <c r="AL426" i="288"/>
  <c r="AH426" i="288"/>
  <c r="AD426" i="288"/>
  <c r="Z426" i="288"/>
  <c r="V426" i="288"/>
  <c r="R426" i="288"/>
  <c r="N426" i="288"/>
  <c r="BC385" i="288" s="1"/>
  <c r="J426" i="288"/>
  <c r="BC381" i="288" s="1"/>
  <c r="F426" i="288"/>
  <c r="BC377" i="288" s="1"/>
  <c r="BK425" i="288"/>
  <c r="BG425" i="288"/>
  <c r="BC425" i="288"/>
  <c r="AY425" i="288"/>
  <c r="AU425" i="288"/>
  <c r="AQ425" i="288"/>
  <c r="AM425" i="288"/>
  <c r="AI425" i="288"/>
  <c r="AE425" i="288"/>
  <c r="AA425" i="288"/>
  <c r="W425" i="288"/>
  <c r="S425" i="288"/>
  <c r="O425" i="288"/>
  <c r="BB386" i="288" s="1"/>
  <c r="K425" i="288"/>
  <c r="BB382" i="288" s="1"/>
  <c r="G425" i="288"/>
  <c r="BB378" i="288" s="1"/>
  <c r="BL424" i="288"/>
  <c r="BH424" i="288"/>
  <c r="BD424" i="288"/>
  <c r="AZ424" i="288"/>
  <c r="AV424" i="288"/>
  <c r="AR424" i="288"/>
  <c r="AN424" i="288"/>
  <c r="AJ424" i="288"/>
  <c r="AF424" i="288"/>
  <c r="AB424" i="288"/>
  <c r="X424" i="288"/>
  <c r="T424" i="288"/>
  <c r="P424" i="288"/>
  <c r="BA387" i="288" s="1"/>
  <c r="L424" i="288"/>
  <c r="BA383" i="288" s="1"/>
  <c r="H424" i="288"/>
  <c r="BA379" i="288" s="1"/>
  <c r="BM423" i="288"/>
  <c r="BI423" i="288"/>
  <c r="BE423" i="288"/>
  <c r="BA423" i="288"/>
  <c r="AW423" i="288"/>
  <c r="AS423" i="288"/>
  <c r="AO423" i="288"/>
  <c r="AK423" i="288"/>
  <c r="AG423" i="288"/>
  <c r="AC423" i="288"/>
  <c r="Y423" i="288"/>
  <c r="U423" i="288"/>
  <c r="Q423" i="288"/>
  <c r="M423" i="288"/>
  <c r="AZ384" i="288" s="1"/>
  <c r="I423" i="288"/>
  <c r="AZ380" i="288" s="1"/>
  <c r="BJ422" i="288"/>
  <c r="BF422" i="288"/>
  <c r="BB422" i="288"/>
  <c r="AX422" i="288"/>
  <c r="AT422" i="288"/>
  <c r="AP422" i="288"/>
  <c r="AL422" i="288"/>
  <c r="AH422" i="288"/>
  <c r="AD422" i="288"/>
  <c r="Z422" i="288"/>
  <c r="V422" i="288"/>
  <c r="R422" i="288"/>
  <c r="N422" i="288"/>
  <c r="AY385" i="288" s="1"/>
  <c r="J422" i="288"/>
  <c r="AY381" i="288" s="1"/>
  <c r="F422" i="288"/>
  <c r="AY377" i="288" s="1"/>
  <c r="BK421" i="288"/>
  <c r="BG421" i="288"/>
  <c r="BC421" i="288"/>
  <c r="AY421" i="288"/>
  <c r="AU421" i="288"/>
  <c r="AQ421" i="288"/>
  <c r="AM421" i="288"/>
  <c r="AI421" i="288"/>
  <c r="AE421" i="288"/>
  <c r="AA421" i="288"/>
  <c r="W421" i="288"/>
  <c r="S421" i="288"/>
  <c r="O421" i="288"/>
  <c r="AX386" i="288" s="1"/>
  <c r="K421" i="288"/>
  <c r="AX382" i="288" s="1"/>
  <c r="G421" i="288"/>
  <c r="AX378" i="288" s="1"/>
  <c r="BL420" i="288"/>
  <c r="BH420" i="288"/>
  <c r="BD420" i="288"/>
  <c r="AZ420" i="288"/>
  <c r="AV420" i="288"/>
  <c r="AR420" i="288"/>
  <c r="AN420" i="288"/>
  <c r="AJ420" i="288"/>
  <c r="AF420" i="288"/>
  <c r="AB420" i="288"/>
  <c r="X420" i="288"/>
  <c r="T420" i="288"/>
  <c r="P420" i="288"/>
  <c r="AW387" i="288" s="1"/>
  <c r="L420" i="288"/>
  <c r="AW383" i="288" s="1"/>
  <c r="H420" i="288"/>
  <c r="AW379" i="288" s="1"/>
  <c r="BM419" i="288"/>
  <c r="BI419" i="288"/>
  <c r="BE419" i="288"/>
  <c r="BA419" i="288"/>
  <c r="AW419" i="288"/>
  <c r="AS419" i="288"/>
  <c r="AO419" i="288"/>
  <c r="AK419" i="288"/>
  <c r="AG419" i="288"/>
  <c r="AC419" i="288"/>
  <c r="Y419" i="288"/>
  <c r="U419" i="288"/>
  <c r="Q419" i="288"/>
  <c r="M419" i="288"/>
  <c r="AV384" i="288" s="1"/>
  <c r="I419" i="288"/>
  <c r="AV380" i="288" s="1"/>
  <c r="BJ418" i="288"/>
  <c r="BF418" i="288"/>
  <c r="BB418" i="288"/>
  <c r="AX418" i="288"/>
  <c r="AT418" i="288"/>
  <c r="AP418" i="288"/>
  <c r="AL418" i="288"/>
  <c r="AH418" i="288"/>
  <c r="AD418" i="288"/>
  <c r="Z418" i="288"/>
  <c r="V418" i="288"/>
  <c r="R418" i="288"/>
  <c r="N418" i="288"/>
  <c r="AU385" i="288" s="1"/>
  <c r="J418" i="288"/>
  <c r="AU381" i="288" s="1"/>
  <c r="F418" i="288"/>
  <c r="AU377" i="288" s="1"/>
  <c r="BK417" i="288"/>
  <c r="BG417" i="288"/>
  <c r="BC417" i="288"/>
  <c r="AY417" i="288"/>
  <c r="AU417" i="288"/>
  <c r="AQ417" i="288"/>
  <c r="AM417" i="288"/>
  <c r="AI417" i="288"/>
  <c r="AE417" i="288"/>
  <c r="AA417" i="288"/>
  <c r="W417" i="288"/>
  <c r="S417" i="288"/>
  <c r="O417" i="288"/>
  <c r="AT386" i="288" s="1"/>
  <c r="K417" i="288"/>
  <c r="AT382" i="288" s="1"/>
  <c r="G417" i="288"/>
  <c r="AT378" i="288" s="1"/>
  <c r="BL416" i="288"/>
  <c r="BH416" i="288"/>
  <c r="BD416" i="288"/>
  <c r="AZ416" i="288"/>
  <c r="AV416" i="288"/>
  <c r="AR416" i="288"/>
  <c r="AN416" i="288"/>
  <c r="AJ416" i="288"/>
  <c r="AF416" i="288"/>
  <c r="AB416" i="288"/>
  <c r="X416" i="288"/>
  <c r="T416" i="288"/>
  <c r="P416" i="288"/>
  <c r="AS387" i="288" s="1"/>
  <c r="L416" i="288"/>
  <c r="AS383" i="288" s="1"/>
  <c r="H416" i="288"/>
  <c r="AS379" i="288" s="1"/>
  <c r="BM415" i="288"/>
  <c r="BI415" i="288"/>
  <c r="BE415" i="288"/>
  <c r="BA415" i="288"/>
  <c r="AW415" i="288"/>
  <c r="AS415" i="288"/>
  <c r="AO415" i="288"/>
  <c r="AK415" i="288"/>
  <c r="AG415" i="288"/>
  <c r="AC415" i="288"/>
  <c r="Y415" i="288"/>
  <c r="U415" i="288"/>
  <c r="Q415" i="288"/>
  <c r="M415" i="288"/>
  <c r="AR384" i="288" s="1"/>
  <c r="I415" i="288"/>
  <c r="AR380" i="288" s="1"/>
  <c r="BJ414" i="288"/>
  <c r="BF414" i="288"/>
  <c r="BB414" i="288"/>
  <c r="AX414" i="288"/>
  <c r="AT414" i="288"/>
  <c r="AP414" i="288"/>
  <c r="AL414" i="288"/>
  <c r="AH414" i="288"/>
  <c r="AD414" i="288"/>
  <c r="Z414" i="288"/>
  <c r="V414" i="288"/>
  <c r="R414" i="288"/>
  <c r="N414" i="288"/>
  <c r="AQ385" i="288" s="1"/>
  <c r="J414" i="288"/>
  <c r="AQ381" i="288" s="1"/>
  <c r="F414" i="288"/>
  <c r="AQ377" i="288" s="1"/>
  <c r="BK413" i="288"/>
  <c r="BG413" i="288"/>
  <c r="BC413" i="288"/>
  <c r="AY413" i="288"/>
  <c r="AU413" i="288"/>
  <c r="AQ413" i="288"/>
  <c r="AM413" i="288"/>
  <c r="AI413" i="288"/>
  <c r="AE413" i="288"/>
  <c r="AA413" i="288"/>
  <c r="W413" i="288"/>
  <c r="S413" i="288"/>
  <c r="O413" i="288"/>
  <c r="AP386" i="288" s="1"/>
  <c r="K413" i="288"/>
  <c r="AP382" i="288" s="1"/>
  <c r="G413" i="288"/>
  <c r="AP378" i="288" s="1"/>
  <c r="BL412" i="288"/>
  <c r="BH412" i="288"/>
  <c r="BD412" i="288"/>
  <c r="AZ412" i="288"/>
  <c r="AV412" i="288"/>
  <c r="AR412" i="288"/>
  <c r="AN412" i="288"/>
  <c r="AJ412" i="288"/>
  <c r="AF412" i="288"/>
  <c r="AB412" i="288"/>
  <c r="X412" i="288"/>
  <c r="T412" i="288"/>
  <c r="P412" i="288"/>
  <c r="AO387" i="288" s="1"/>
  <c r="L412" i="288"/>
  <c r="AO383" i="288" s="1"/>
  <c r="H412" i="288"/>
  <c r="AO379" i="288" s="1"/>
  <c r="BM411" i="288"/>
  <c r="BI411" i="288"/>
  <c r="BE411" i="288"/>
  <c r="BA411" i="288"/>
  <c r="AW411" i="288"/>
  <c r="AS411" i="288"/>
  <c r="AO411" i="288"/>
  <c r="AK411" i="288"/>
  <c r="AG411" i="288"/>
  <c r="AC411" i="288"/>
  <c r="Y411" i="288"/>
  <c r="U411" i="288"/>
  <c r="Q411" i="288"/>
  <c r="M411" i="288"/>
  <c r="AN384" i="288" s="1"/>
  <c r="I411" i="288"/>
  <c r="AN380" i="288" s="1"/>
  <c r="BJ410" i="288"/>
  <c r="BF410" i="288"/>
  <c r="BB410" i="288"/>
  <c r="AX410" i="288"/>
  <c r="AT410" i="288"/>
  <c r="AP410" i="288"/>
  <c r="AL410" i="288"/>
  <c r="AH410" i="288"/>
  <c r="AD410" i="288"/>
  <c r="Z410" i="288"/>
  <c r="V410" i="288"/>
  <c r="R410" i="288"/>
  <c r="N410" i="288"/>
  <c r="AM385" i="288" s="1"/>
  <c r="J410" i="288"/>
  <c r="AM381" i="288" s="1"/>
  <c r="F410" i="288"/>
  <c r="AM377" i="288" s="1"/>
  <c r="BK409" i="288"/>
  <c r="BG409" i="288"/>
  <c r="BC409" i="288"/>
  <c r="AY409" i="288"/>
  <c r="AU409" i="288"/>
  <c r="AQ409" i="288"/>
  <c r="AM409" i="288"/>
  <c r="AI409" i="288"/>
  <c r="AE409" i="288"/>
  <c r="AA409" i="288"/>
  <c r="W409" i="288"/>
  <c r="S409" i="288"/>
  <c r="O409" i="288"/>
  <c r="AL386" i="288" s="1"/>
  <c r="K409" i="288"/>
  <c r="AL382" i="288" s="1"/>
  <c r="G409" i="288"/>
  <c r="AL378" i="288" s="1"/>
  <c r="BL408" i="288"/>
  <c r="BH408" i="288"/>
  <c r="BD408" i="288"/>
  <c r="AZ408" i="288"/>
  <c r="AV408" i="288"/>
  <c r="AR408" i="288"/>
  <c r="AN408" i="288"/>
  <c r="AJ408" i="288"/>
  <c r="AF408" i="288"/>
  <c r="AB408" i="288"/>
  <c r="X408" i="288"/>
  <c r="T408" i="288"/>
  <c r="P408" i="288"/>
  <c r="AK387" i="288" s="1"/>
  <c r="L408" i="288"/>
  <c r="AK383" i="288" s="1"/>
  <c r="H408" i="288"/>
  <c r="AK379" i="288" s="1"/>
  <c r="BM407" i="288"/>
  <c r="BI407" i="288"/>
  <c r="BE407" i="288"/>
  <c r="BA407" i="288"/>
  <c r="AW407" i="288"/>
  <c r="AS407" i="288"/>
  <c r="AO407" i="288"/>
  <c r="AK407" i="288"/>
  <c r="AG407" i="288"/>
  <c r="AC407" i="288"/>
  <c r="Y407" i="288"/>
  <c r="U407" i="288"/>
  <c r="Q407" i="288"/>
  <c r="M407" i="288"/>
  <c r="AJ384" i="288" s="1"/>
  <c r="I407" i="288"/>
  <c r="AJ380" i="288" s="1"/>
  <c r="BJ406" i="288"/>
  <c r="BF406" i="288"/>
  <c r="BB406" i="288"/>
  <c r="AX406" i="288"/>
  <c r="AT406" i="288"/>
  <c r="AP406" i="288"/>
  <c r="AL406" i="288"/>
  <c r="AH406" i="288"/>
  <c r="AD406" i="288"/>
  <c r="Z406" i="288"/>
  <c r="V406" i="288"/>
  <c r="R406" i="288"/>
  <c r="N406" i="288"/>
  <c r="AI385" i="288" s="1"/>
  <c r="J406" i="288"/>
  <c r="AI381" i="288" s="1"/>
  <c r="F406" i="288"/>
  <c r="AI377" i="288" s="1"/>
  <c r="BK405" i="288"/>
  <c r="BG405" i="288"/>
  <c r="BC405" i="288"/>
  <c r="AY405" i="288"/>
  <c r="AU405" i="288"/>
  <c r="AQ405" i="288"/>
  <c r="AM405" i="288"/>
  <c r="AI405" i="288"/>
  <c r="AE405" i="288"/>
  <c r="AA405" i="288"/>
  <c r="W405" i="288"/>
  <c r="S405" i="288"/>
  <c r="O405" i="288"/>
  <c r="AH386" i="288" s="1"/>
  <c r="K405" i="288"/>
  <c r="AH382" i="288" s="1"/>
  <c r="G405" i="288"/>
  <c r="AH378" i="288" s="1"/>
  <c r="BL404" i="288"/>
  <c r="BH404" i="288"/>
  <c r="BD404" i="288"/>
  <c r="AZ404" i="288"/>
  <c r="AV404" i="288"/>
  <c r="AR404" i="288"/>
  <c r="AN404" i="288"/>
  <c r="AJ404" i="288"/>
  <c r="AF404" i="288"/>
  <c r="AB404" i="288"/>
  <c r="X404" i="288"/>
  <c r="T404" i="288"/>
  <c r="P404" i="288"/>
  <c r="AG387" i="288" s="1"/>
  <c r="L404" i="288"/>
  <c r="AG383" i="288" s="1"/>
  <c r="H404" i="288"/>
  <c r="AG379" i="288" s="1"/>
  <c r="BM403" i="288"/>
  <c r="BI403" i="288"/>
  <c r="BE403" i="288"/>
  <c r="BA403" i="288"/>
  <c r="AW403" i="288"/>
  <c r="AS403" i="288"/>
  <c r="AO403" i="288"/>
  <c r="AK403" i="288"/>
  <c r="AG403" i="288"/>
  <c r="AC403" i="288"/>
  <c r="Y403" i="288"/>
  <c r="U403" i="288"/>
  <c r="Q403" i="288"/>
  <c r="M403" i="288"/>
  <c r="AF384" i="288" s="1"/>
  <c r="I403" i="288"/>
  <c r="AF380" i="288" s="1"/>
  <c r="BJ402" i="288"/>
  <c r="BF402" i="288"/>
  <c r="BB402" i="288"/>
  <c r="AX402" i="288"/>
  <c r="AT402" i="288"/>
  <c r="AP402" i="288"/>
  <c r="AL402" i="288"/>
  <c r="AH402" i="288"/>
  <c r="AD402" i="288"/>
  <c r="Z402" i="288"/>
  <c r="V402" i="288"/>
  <c r="R402" i="288"/>
  <c r="N402" i="288"/>
  <c r="AE385" i="288" s="1"/>
  <c r="J402" i="288"/>
  <c r="AE381" i="288" s="1"/>
  <c r="F402" i="288"/>
  <c r="AE377" i="288" s="1"/>
  <c r="BK401" i="288"/>
  <c r="BG401" i="288"/>
  <c r="BC401" i="288"/>
  <c r="AY401" i="288"/>
  <c r="AU401" i="288"/>
  <c r="AQ401" i="288"/>
  <c r="AM401" i="288"/>
  <c r="AI401" i="288"/>
  <c r="AE401" i="288"/>
  <c r="AA401" i="288"/>
  <c r="W401" i="288"/>
  <c r="S401" i="288"/>
  <c r="O401" i="288"/>
  <c r="AD386" i="288" s="1"/>
  <c r="K401" i="288"/>
  <c r="AD382" i="288" s="1"/>
  <c r="G401" i="288"/>
  <c r="AD378" i="288" s="1"/>
  <c r="BL400" i="288"/>
  <c r="BH400" i="288"/>
  <c r="BD400" i="288"/>
  <c r="AZ400" i="288"/>
  <c r="AV400" i="288"/>
  <c r="AR400" i="288"/>
  <c r="AN400" i="288"/>
  <c r="AJ400" i="288"/>
  <c r="AF400" i="288"/>
  <c r="AB400" i="288"/>
  <c r="X400" i="288"/>
  <c r="T400" i="288"/>
  <c r="P400" i="288"/>
  <c r="AC387" i="288" s="1"/>
  <c r="L400" i="288"/>
  <c r="AC383" i="288" s="1"/>
  <c r="H400" i="288"/>
  <c r="AC379" i="288" s="1"/>
  <c r="BM399" i="288"/>
  <c r="BI399" i="288"/>
  <c r="BE399" i="288"/>
  <c r="BA399" i="288"/>
  <c r="AW399" i="288"/>
  <c r="AS399" i="288"/>
  <c r="AO399" i="288"/>
  <c r="AK399" i="288"/>
  <c r="AG399" i="288"/>
  <c r="AC399" i="288"/>
  <c r="Y399" i="288"/>
  <c r="U399" i="288"/>
  <c r="Q399" i="288"/>
  <c r="M399" i="288"/>
  <c r="AB384" i="288" s="1"/>
  <c r="I399" i="288"/>
  <c r="AB380" i="288" s="1"/>
  <c r="BJ398" i="288"/>
  <c r="BF398" i="288"/>
  <c r="BB398" i="288"/>
  <c r="AX398" i="288"/>
  <c r="AT398" i="288"/>
  <c r="AP398" i="288"/>
  <c r="AL398" i="288"/>
  <c r="AH398" i="288"/>
  <c r="AD398" i="288"/>
  <c r="Z398" i="288"/>
  <c r="V398" i="288"/>
  <c r="R398" i="288"/>
  <c r="N398" i="288"/>
  <c r="AA385" i="288" s="1"/>
  <c r="J398" i="288"/>
  <c r="AA381" i="288" s="1"/>
  <c r="F398" i="288"/>
  <c r="AA377" i="288" s="1"/>
  <c r="BK397" i="288"/>
  <c r="BG397" i="288"/>
  <c r="BC397" i="288"/>
  <c r="AY397" i="288"/>
  <c r="AU397" i="288"/>
  <c r="AQ397" i="288"/>
  <c r="AM397" i="288"/>
  <c r="AI397" i="288"/>
  <c r="AE397" i="288"/>
  <c r="AA397" i="288"/>
  <c r="W397" i="288"/>
  <c r="S397" i="288"/>
  <c r="O397" i="288"/>
  <c r="Z386" i="288" s="1"/>
  <c r="K397" i="288"/>
  <c r="Z382" i="288" s="1"/>
  <c r="G397" i="288"/>
  <c r="Z378" i="288" s="1"/>
  <c r="BL396" i="288"/>
  <c r="BH396" i="288"/>
  <c r="BD396" i="288"/>
  <c r="AZ396" i="288"/>
  <c r="AV396" i="288"/>
  <c r="AR396" i="288"/>
  <c r="AN396" i="288"/>
  <c r="AJ396" i="288"/>
  <c r="AF396" i="288"/>
  <c r="AB396" i="288"/>
  <c r="X396" i="288"/>
  <c r="T396" i="288"/>
  <c r="P396" i="288"/>
  <c r="Y387" i="288" s="1"/>
  <c r="L396" i="288"/>
  <c r="Y383" i="288" s="1"/>
  <c r="H396" i="288"/>
  <c r="Y379" i="288" s="1"/>
  <c r="BM395" i="288"/>
  <c r="BI395" i="288"/>
  <c r="BE395" i="288"/>
  <c r="BA395" i="288"/>
  <c r="AW395" i="288"/>
  <c r="AS395" i="288"/>
  <c r="AO395" i="288"/>
  <c r="AK395" i="288"/>
  <c r="AG395" i="288"/>
  <c r="AC395" i="288"/>
  <c r="Y395" i="288"/>
  <c r="U395" i="288"/>
  <c r="Q395" i="288"/>
  <c r="M395" i="288"/>
  <c r="X384" i="288" s="1"/>
  <c r="I395" i="288"/>
  <c r="X380" i="288" s="1"/>
  <c r="BJ394" i="288"/>
  <c r="BF394" i="288"/>
  <c r="BB394" i="288"/>
  <c r="AX394" i="288"/>
  <c r="AT394" i="288"/>
  <c r="AP394" i="288"/>
  <c r="AL394" i="288"/>
  <c r="AH394" i="288"/>
  <c r="AD394" i="288"/>
  <c r="Z394" i="288"/>
  <c r="V394" i="288"/>
  <c r="R394" i="288"/>
  <c r="N394" i="288"/>
  <c r="W385" i="288" s="1"/>
  <c r="J394" i="288"/>
  <c r="W381" i="288" s="1"/>
  <c r="F394" i="288"/>
  <c r="W377" i="288" s="1"/>
  <c r="BK393" i="288"/>
  <c r="BG393" i="288"/>
  <c r="BC393" i="288"/>
  <c r="AY393" i="288"/>
  <c r="AU393" i="288"/>
  <c r="AQ393" i="288"/>
  <c r="AM393" i="288"/>
  <c r="AI393" i="288"/>
  <c r="AE393" i="288"/>
  <c r="AA393" i="288"/>
  <c r="W393" i="288"/>
  <c r="S393" i="288"/>
  <c r="O393" i="288"/>
  <c r="V386" i="288" s="1"/>
  <c r="K393" i="288"/>
  <c r="V382" i="288" s="1"/>
  <c r="G393" i="288"/>
  <c r="V378" i="288" s="1"/>
  <c r="BL392" i="288"/>
  <c r="BH392" i="288"/>
  <c r="BD392" i="288"/>
  <c r="AZ392" i="288"/>
  <c r="AV392" i="288"/>
  <c r="AR392" i="288"/>
  <c r="AN392" i="288"/>
  <c r="AJ392" i="288"/>
  <c r="AF392" i="288"/>
  <c r="AB392" i="288"/>
  <c r="X392" i="288"/>
  <c r="T392" i="288"/>
  <c r="P392" i="288"/>
  <c r="U387" i="288" s="1"/>
  <c r="L392" i="288"/>
  <c r="U383" i="288" s="1"/>
  <c r="H392" i="288"/>
  <c r="U379" i="288" s="1"/>
  <c r="BM391" i="288"/>
  <c r="BI391" i="288"/>
  <c r="BE391" i="288"/>
  <c r="BA391" i="288"/>
  <c r="AW391" i="288"/>
  <c r="AS391" i="288"/>
  <c r="AO391" i="288"/>
  <c r="AK391" i="288"/>
  <c r="AG391" i="288"/>
  <c r="AC391" i="288"/>
  <c r="Y391" i="288"/>
  <c r="U391" i="288"/>
  <c r="Q391" i="288"/>
  <c r="M391" i="288"/>
  <c r="T384" i="288" s="1"/>
  <c r="I391" i="288"/>
  <c r="T380" i="288" s="1"/>
  <c r="BJ390" i="288"/>
  <c r="BF390" i="288"/>
  <c r="BB390" i="288"/>
  <c r="AX390" i="288"/>
  <c r="AT390" i="288"/>
  <c r="AP390" i="288"/>
  <c r="AL390" i="288"/>
  <c r="AH390" i="288"/>
  <c r="AD390" i="288"/>
  <c r="Z390" i="288"/>
  <c r="V390" i="288"/>
  <c r="R390" i="288"/>
  <c r="N390" i="288"/>
  <c r="S385" i="288" s="1"/>
  <c r="J390" i="288"/>
  <c r="S381" i="288" s="1"/>
  <c r="F390" i="288"/>
  <c r="S377" i="288" s="1"/>
  <c r="BK389" i="288"/>
  <c r="BG389" i="288"/>
  <c r="BC389" i="288"/>
  <c r="AY389" i="288"/>
  <c r="AU389" i="288"/>
  <c r="AQ389" i="288"/>
  <c r="AM389" i="288"/>
  <c r="AI389" i="288"/>
  <c r="AE389" i="288"/>
  <c r="AA389" i="288"/>
  <c r="W389" i="288"/>
  <c r="S389" i="288"/>
  <c r="O389" i="288"/>
  <c r="R386" i="288" s="1"/>
  <c r="K389" i="288"/>
  <c r="R382" i="288" s="1"/>
  <c r="G389" i="288"/>
  <c r="R378" i="288" s="1"/>
  <c r="BL388" i="288"/>
  <c r="BH388" i="288"/>
  <c r="BD388" i="288"/>
  <c r="AZ388" i="288"/>
  <c r="AV388" i="288"/>
  <c r="AR388" i="288"/>
  <c r="AN388" i="288"/>
  <c r="AJ388" i="288"/>
  <c r="AF388" i="288"/>
  <c r="AB388" i="288"/>
  <c r="X388" i="288"/>
  <c r="T388" i="288"/>
  <c r="P388" i="288"/>
  <c r="Q387" i="288" s="1"/>
  <c r="L388" i="288"/>
  <c r="Q383" i="288" s="1"/>
  <c r="H388" i="288"/>
  <c r="Q379" i="288" s="1"/>
  <c r="BM367" i="288"/>
  <c r="BI367" i="288"/>
  <c r="BE367" i="288"/>
  <c r="BA367" i="288"/>
  <c r="AW367" i="288"/>
  <c r="AS367" i="288"/>
  <c r="AO367" i="288"/>
  <c r="AK367" i="288"/>
  <c r="AG367" i="288"/>
  <c r="AC367" i="288"/>
  <c r="Y367" i="288"/>
  <c r="U367" i="288"/>
  <c r="Q367" i="288"/>
  <c r="M367" i="288"/>
  <c r="BM315" i="288" s="1"/>
  <c r="I367" i="288"/>
  <c r="BM311" i="288" s="1"/>
  <c r="BJ366" i="288"/>
  <c r="BF366" i="288"/>
  <c r="BB366" i="288"/>
  <c r="AX366" i="288"/>
  <c r="AT366" i="288"/>
  <c r="AP366" i="288"/>
  <c r="AL366" i="288"/>
  <c r="AH366" i="288"/>
  <c r="AD366" i="288"/>
  <c r="Z366" i="288"/>
  <c r="V366" i="288"/>
  <c r="R366" i="288"/>
  <c r="N366" i="288"/>
  <c r="BL316" i="288" s="1"/>
  <c r="J366" i="288"/>
  <c r="BL312" i="288" s="1"/>
  <c r="F366" i="288"/>
  <c r="BL308" i="288" s="1"/>
  <c r="BK365" i="288"/>
  <c r="BG365" i="288"/>
  <c r="BC365" i="288"/>
  <c r="AY365" i="288"/>
  <c r="AU365" i="288"/>
  <c r="AQ365" i="288"/>
  <c r="AM365" i="288"/>
  <c r="AI365" i="288"/>
  <c r="AE365" i="288"/>
  <c r="AA365" i="288"/>
  <c r="W365" i="288"/>
  <c r="S365" i="288"/>
  <c r="O365" i="288"/>
  <c r="BK317" i="288" s="1"/>
  <c r="K365" i="288"/>
  <c r="BK313" i="288" s="1"/>
  <c r="G365" i="288"/>
  <c r="BK309" i="288" s="1"/>
  <c r="BL364" i="288"/>
  <c r="BH364" i="288"/>
  <c r="BD364" i="288"/>
  <c r="AZ364" i="288"/>
  <c r="AV364" i="288"/>
  <c r="AR364" i="288"/>
  <c r="AN364" i="288"/>
  <c r="AJ364" i="288"/>
  <c r="AF364" i="288"/>
  <c r="AB364" i="288"/>
  <c r="X364" i="288"/>
  <c r="T364" i="288"/>
  <c r="P364" i="288"/>
  <c r="BJ318" i="288" s="1"/>
  <c r="L364" i="288"/>
  <c r="BJ314" i="288" s="1"/>
  <c r="H364" i="288"/>
  <c r="BJ310" i="288" s="1"/>
  <c r="BM363" i="288"/>
  <c r="BI363" i="288"/>
  <c r="BE363" i="288"/>
  <c r="BA363" i="288"/>
  <c r="AW363" i="288"/>
  <c r="AS363" i="288"/>
  <c r="AO363" i="288"/>
  <c r="AK363" i="288"/>
  <c r="AG363" i="288"/>
  <c r="AC363" i="288"/>
  <c r="Y363" i="288"/>
  <c r="U363" i="288"/>
  <c r="Q363" i="288"/>
  <c r="M363" i="288"/>
  <c r="BI315" i="288" s="1"/>
  <c r="I363" i="288"/>
  <c r="BI311" i="288" s="1"/>
  <c r="BJ362" i="288"/>
  <c r="BF362" i="288"/>
  <c r="BB362" i="288"/>
  <c r="AX362" i="288"/>
  <c r="AT362" i="288"/>
  <c r="AP362" i="288"/>
  <c r="AL362" i="288"/>
  <c r="AH362" i="288"/>
  <c r="AD362" i="288"/>
  <c r="Z362" i="288"/>
  <c r="V362" i="288"/>
  <c r="R362" i="288"/>
  <c r="N362" i="288"/>
  <c r="J362" i="288"/>
  <c r="BH312" i="288" s="1"/>
  <c r="F362" i="288"/>
  <c r="BH308" i="288" s="1"/>
  <c r="BK361" i="288"/>
  <c r="BG361" i="288"/>
  <c r="BC361" i="288"/>
  <c r="AY361" i="288"/>
  <c r="AU361" i="288"/>
  <c r="AQ361" i="288"/>
  <c r="AM361" i="288"/>
  <c r="AI361" i="288"/>
  <c r="AE361" i="288"/>
  <c r="AA361" i="288"/>
  <c r="W361" i="288"/>
  <c r="S361" i="288"/>
  <c r="O361" i="288"/>
  <c r="BG317" i="288" s="1"/>
  <c r="K361" i="288"/>
  <c r="BG313" i="288" s="1"/>
  <c r="G361" i="288"/>
  <c r="BG309" i="288" s="1"/>
  <c r="BL360" i="288"/>
  <c r="BH360" i="288"/>
  <c r="BD360" i="288"/>
  <c r="AZ360" i="288"/>
  <c r="AV360" i="288"/>
  <c r="AR360" i="288"/>
  <c r="AN360" i="288"/>
  <c r="AJ360" i="288"/>
  <c r="AF360" i="288"/>
  <c r="AB360" i="288"/>
  <c r="X360" i="288"/>
  <c r="T360" i="288"/>
  <c r="P360" i="288"/>
  <c r="BF318" i="288" s="1"/>
  <c r="L360" i="288"/>
  <c r="BF314" i="288" s="1"/>
  <c r="H360" i="288"/>
  <c r="BF310" i="288" s="1"/>
  <c r="BM359" i="288"/>
  <c r="BI359" i="288"/>
  <c r="BE359" i="288"/>
  <c r="BA359" i="288"/>
  <c r="AW359" i="288"/>
  <c r="AS359" i="288"/>
  <c r="AO359" i="288"/>
  <c r="AK359" i="288"/>
  <c r="AG359" i="288"/>
  <c r="AC359" i="288"/>
  <c r="Y359" i="288"/>
  <c r="U359" i="288"/>
  <c r="Q359" i="288"/>
  <c r="M359" i="288"/>
  <c r="BE315" i="288" s="1"/>
  <c r="I359" i="288"/>
  <c r="BE311" i="288" s="1"/>
  <c r="BJ358" i="288"/>
  <c r="BF358" i="288"/>
  <c r="BB358" i="288"/>
  <c r="AX358" i="288"/>
  <c r="AT358" i="288"/>
  <c r="AP358" i="288"/>
  <c r="AL358" i="288"/>
  <c r="AH358" i="288"/>
  <c r="AD358" i="288"/>
  <c r="Z358" i="288"/>
  <c r="V358" i="288"/>
  <c r="R358" i="288"/>
  <c r="N358" i="288"/>
  <c r="BD316" i="288" s="1"/>
  <c r="J358" i="288"/>
  <c r="BD312" i="288" s="1"/>
  <c r="F358" i="288"/>
  <c r="BD308" i="288" s="1"/>
  <c r="BK357" i="288"/>
  <c r="BG357" i="288"/>
  <c r="BC357" i="288"/>
  <c r="AY357" i="288"/>
  <c r="AU357" i="288"/>
  <c r="AQ357" i="288"/>
  <c r="AM357" i="288"/>
  <c r="AI357" i="288"/>
  <c r="AE357" i="288"/>
  <c r="AA357" i="288"/>
  <c r="W357" i="288"/>
  <c r="S357" i="288"/>
  <c r="O357" i="288"/>
  <c r="BC317" i="288" s="1"/>
  <c r="K357" i="288"/>
  <c r="BC313" i="288" s="1"/>
  <c r="G357" i="288"/>
  <c r="BC309" i="288" s="1"/>
  <c r="BL356" i="288"/>
  <c r="BH356" i="288"/>
  <c r="BD356" i="288"/>
  <c r="AZ356" i="288"/>
  <c r="AV356" i="288"/>
  <c r="AR356" i="288"/>
  <c r="AN356" i="288"/>
  <c r="AJ356" i="288"/>
  <c r="AF356" i="288"/>
  <c r="AB356" i="288"/>
  <c r="X356" i="288"/>
  <c r="T356" i="288"/>
  <c r="P356" i="288"/>
  <c r="BB318" i="288" s="1"/>
  <c r="L356" i="288"/>
  <c r="BB314" i="288" s="1"/>
  <c r="H356" i="288"/>
  <c r="BB310" i="288" s="1"/>
  <c r="BM355" i="288"/>
  <c r="BI355" i="288"/>
  <c r="BE355" i="288"/>
  <c r="BA355" i="288"/>
  <c r="AW355" i="288"/>
  <c r="AS355" i="288"/>
  <c r="AO355" i="288"/>
  <c r="AK355" i="288"/>
  <c r="AG355" i="288"/>
  <c r="AC355" i="288"/>
  <c r="Y355" i="288"/>
  <c r="U355" i="288"/>
  <c r="Q355" i="288"/>
  <c r="M355" i="288"/>
  <c r="BA315" i="288" s="1"/>
  <c r="I355" i="288"/>
  <c r="BA311" i="288" s="1"/>
  <c r="BJ354" i="288"/>
  <c r="BF354" i="288"/>
  <c r="BB354" i="288"/>
  <c r="AX354" i="288"/>
  <c r="AT354" i="288"/>
  <c r="AP354" i="288"/>
  <c r="AL354" i="288"/>
  <c r="AH354" i="288"/>
  <c r="AD354" i="288"/>
  <c r="Z354" i="288"/>
  <c r="V354" i="288"/>
  <c r="R354" i="288"/>
  <c r="N354" i="288"/>
  <c r="AZ316" i="288" s="1"/>
  <c r="J354" i="288"/>
  <c r="AZ312" i="288" s="1"/>
  <c r="F354" i="288"/>
  <c r="AZ308" i="288" s="1"/>
  <c r="BK353" i="288"/>
  <c r="BG353" i="288"/>
  <c r="BC353" i="288"/>
  <c r="AY353" i="288"/>
  <c r="AU353" i="288"/>
  <c r="AQ353" i="288"/>
  <c r="AM353" i="288"/>
  <c r="AI353" i="288"/>
  <c r="AE353" i="288"/>
  <c r="AA353" i="288"/>
  <c r="W353" i="288"/>
  <c r="S353" i="288"/>
  <c r="O353" i="288"/>
  <c r="AY317" i="288" s="1"/>
  <c r="K353" i="288"/>
  <c r="AY313" i="288" s="1"/>
  <c r="G353" i="288"/>
  <c r="AY309" i="288" s="1"/>
  <c r="BL352" i="288"/>
  <c r="BH352" i="288"/>
  <c r="BD352" i="288"/>
  <c r="AZ352" i="288"/>
  <c r="AV352" i="288"/>
  <c r="AR352" i="288"/>
  <c r="AN352" i="288"/>
  <c r="AJ352" i="288"/>
  <c r="AF352" i="288"/>
  <c r="AB352" i="288"/>
  <c r="X352" i="288"/>
  <c r="T352" i="288"/>
  <c r="P352" i="288"/>
  <c r="AX318" i="288" s="1"/>
  <c r="L352" i="288"/>
  <c r="AX314" i="288" s="1"/>
  <c r="H352" i="288"/>
  <c r="AX310" i="288" s="1"/>
  <c r="BM351" i="288"/>
  <c r="BI351" i="288"/>
  <c r="BE351" i="288"/>
  <c r="BA351" i="288"/>
  <c r="AW351" i="288"/>
  <c r="AS351" i="288"/>
  <c r="AO351" i="288"/>
  <c r="AK351" i="288"/>
  <c r="AG351" i="288"/>
  <c r="AC351" i="288"/>
  <c r="Y351" i="288"/>
  <c r="U351" i="288"/>
  <c r="Q351" i="288"/>
  <c r="M351" i="288"/>
  <c r="AW315" i="288" s="1"/>
  <c r="I351" i="288"/>
  <c r="AW311" i="288" s="1"/>
  <c r="BJ350" i="288"/>
  <c r="BF350" i="288"/>
  <c r="BB350" i="288"/>
  <c r="AX350" i="288"/>
  <c r="AT350" i="288"/>
  <c r="AP350" i="288"/>
  <c r="AL350" i="288"/>
  <c r="AH350" i="288"/>
  <c r="AD350" i="288"/>
  <c r="Z350" i="288"/>
  <c r="V350" i="288"/>
  <c r="R350" i="288"/>
  <c r="N350" i="288"/>
  <c r="AV316" i="288" s="1"/>
  <c r="J350" i="288"/>
  <c r="AV312" i="288" s="1"/>
  <c r="F350" i="288"/>
  <c r="AV308" i="288" s="1"/>
  <c r="BK349" i="288"/>
  <c r="BG349" i="288"/>
  <c r="BC349" i="288"/>
  <c r="AY349" i="288"/>
  <c r="AU349" i="288"/>
  <c r="AQ349" i="288"/>
  <c r="AM349" i="288"/>
  <c r="AI349" i="288"/>
  <c r="AE349" i="288"/>
  <c r="AA349" i="288"/>
  <c r="W349" i="288"/>
  <c r="S349" i="288"/>
  <c r="O349" i="288"/>
  <c r="AU317" i="288" s="1"/>
  <c r="K349" i="288"/>
  <c r="AU313" i="288" s="1"/>
  <c r="G349" i="288"/>
  <c r="AU309" i="288" s="1"/>
  <c r="BL348" i="288"/>
  <c r="BH348" i="288"/>
  <c r="BD348" i="288"/>
  <c r="AZ348" i="288"/>
  <c r="AV348" i="288"/>
  <c r="AR348" i="288"/>
  <c r="AN348" i="288"/>
  <c r="AJ348" i="288"/>
  <c r="AF348" i="288"/>
  <c r="AB348" i="288"/>
  <c r="X348" i="288"/>
  <c r="T348" i="288"/>
  <c r="P348" i="288"/>
  <c r="AT318" i="288" s="1"/>
  <c r="L348" i="288"/>
  <c r="AT314" i="288" s="1"/>
  <c r="H348" i="288"/>
  <c r="AT310" i="288" s="1"/>
  <c r="BM347" i="288"/>
  <c r="BI347" i="288"/>
  <c r="BE347" i="288"/>
  <c r="BA347" i="288"/>
  <c r="AW347" i="288"/>
  <c r="AS347" i="288"/>
  <c r="AO347" i="288"/>
  <c r="AK347" i="288"/>
  <c r="AG347" i="288"/>
  <c r="AC347" i="288"/>
  <c r="Y347" i="288"/>
  <c r="U347" i="288"/>
  <c r="Q347" i="288"/>
  <c r="M347" i="288"/>
  <c r="AS315" i="288" s="1"/>
  <c r="I347" i="288"/>
  <c r="AS311" i="288" s="1"/>
  <c r="BJ346" i="288"/>
  <c r="BF346" i="288"/>
  <c r="BB346" i="288"/>
  <c r="AX346" i="288"/>
  <c r="AT346" i="288"/>
  <c r="AP346" i="288"/>
  <c r="AL346" i="288"/>
  <c r="AH346" i="288"/>
  <c r="AD346" i="288"/>
  <c r="Z346" i="288"/>
  <c r="V346" i="288"/>
  <c r="R346" i="288"/>
  <c r="N346" i="288"/>
  <c r="AR316" i="288" s="1"/>
  <c r="J346" i="288"/>
  <c r="AR312" i="288" s="1"/>
  <c r="F346" i="288"/>
  <c r="AR308" i="288" s="1"/>
  <c r="BK345" i="288"/>
  <c r="BG345" i="288"/>
  <c r="BC345" i="288"/>
  <c r="AY345" i="288"/>
  <c r="AU345" i="288"/>
  <c r="AQ345" i="288"/>
  <c r="AM345" i="288"/>
  <c r="AI345" i="288"/>
  <c r="AE345" i="288"/>
  <c r="AA345" i="288"/>
  <c r="W345" i="288"/>
  <c r="S345" i="288"/>
  <c r="O345" i="288"/>
  <c r="AQ317" i="288" s="1"/>
  <c r="K345" i="288"/>
  <c r="AQ313" i="288" s="1"/>
  <c r="G345" i="288"/>
  <c r="AQ309" i="288" s="1"/>
  <c r="BL344" i="288"/>
  <c r="BH344" i="288"/>
  <c r="BD344" i="288"/>
  <c r="AZ344" i="288"/>
  <c r="AV344" i="288"/>
  <c r="AR344" i="288"/>
  <c r="AN344" i="288"/>
  <c r="AJ344" i="288"/>
  <c r="AF344" i="288"/>
  <c r="AB344" i="288"/>
  <c r="X344" i="288"/>
  <c r="T344" i="288"/>
  <c r="P344" i="288"/>
  <c r="AP318" i="288" s="1"/>
  <c r="L344" i="288"/>
  <c r="AP314" i="288" s="1"/>
  <c r="H344" i="288"/>
  <c r="AP310" i="288" s="1"/>
  <c r="BM343" i="288"/>
  <c r="BI343" i="288"/>
  <c r="BE343" i="288"/>
  <c r="BA343" i="288"/>
  <c r="AW343" i="288"/>
  <c r="AS343" i="288"/>
  <c r="AO343" i="288"/>
  <c r="AK343" i="288"/>
  <c r="AG343" i="288"/>
  <c r="AC343" i="288"/>
  <c r="Y343" i="288"/>
  <c r="U343" i="288"/>
  <c r="Q343" i="288"/>
  <c r="M343" i="288"/>
  <c r="AO315" i="288" s="1"/>
  <c r="I343" i="288"/>
  <c r="AO311" i="288" s="1"/>
  <c r="BJ342" i="288"/>
  <c r="BF342" i="288"/>
  <c r="BB342" i="288"/>
  <c r="AX342" i="288"/>
  <c r="AT342" i="288"/>
  <c r="AP342" i="288"/>
  <c r="AL342" i="288"/>
  <c r="AH342" i="288"/>
  <c r="AD342" i="288"/>
  <c r="Z342" i="288"/>
  <c r="V342" i="288"/>
  <c r="R342" i="288"/>
  <c r="N342" i="288"/>
  <c r="AN316" i="288" s="1"/>
  <c r="J342" i="288"/>
  <c r="AN312" i="288" s="1"/>
  <c r="F342" i="288"/>
  <c r="AN308" i="288" s="1"/>
  <c r="BK341" i="288"/>
  <c r="BG341" i="288"/>
  <c r="BC341" i="288"/>
  <c r="AY341" i="288"/>
  <c r="AU341" i="288"/>
  <c r="AQ341" i="288"/>
  <c r="AM341" i="288"/>
  <c r="AI341" i="288"/>
  <c r="AE341" i="288"/>
  <c r="AA341" i="288"/>
  <c r="W341" i="288"/>
  <c r="S341" i="288"/>
  <c r="O341" i="288"/>
  <c r="AM317" i="288" s="1"/>
  <c r="K341" i="288"/>
  <c r="AM313" i="288" s="1"/>
  <c r="G341" i="288"/>
  <c r="AM309" i="288" s="1"/>
  <c r="BL340" i="288"/>
  <c r="BH340" i="288"/>
  <c r="BD340" i="288"/>
  <c r="AZ340" i="288"/>
  <c r="AV340" i="288"/>
  <c r="AR340" i="288"/>
  <c r="AN340" i="288"/>
  <c r="AJ340" i="288"/>
  <c r="AF340" i="288"/>
  <c r="AB340" i="288"/>
  <c r="X340" i="288"/>
  <c r="T340" i="288"/>
  <c r="P340" i="288"/>
  <c r="AL318" i="288" s="1"/>
  <c r="L340" i="288"/>
  <c r="AL314" i="288" s="1"/>
  <c r="H340" i="288"/>
  <c r="AL310" i="288" s="1"/>
  <c r="BM339" i="288"/>
  <c r="BI339" i="288"/>
  <c r="BE339" i="288"/>
  <c r="BA339" i="288"/>
  <c r="AW339" i="288"/>
  <c r="AS339" i="288"/>
  <c r="AO339" i="288"/>
  <c r="AK339" i="288"/>
  <c r="AG339" i="288"/>
  <c r="AC339" i="288"/>
  <c r="Y339" i="288"/>
  <c r="U339" i="288"/>
  <c r="Q339" i="288"/>
  <c r="M339" i="288"/>
  <c r="AK315" i="288" s="1"/>
  <c r="I339" i="288"/>
  <c r="AK311" i="288" s="1"/>
  <c r="BJ338" i="288"/>
  <c r="BF338" i="288"/>
  <c r="BB338" i="288"/>
  <c r="AX338" i="288"/>
  <c r="AT338" i="288"/>
  <c r="AP338" i="288"/>
  <c r="AL338" i="288"/>
  <c r="AH338" i="288"/>
  <c r="AD338" i="288"/>
  <c r="Z338" i="288"/>
  <c r="V338" i="288"/>
  <c r="R338" i="288"/>
  <c r="N338" i="288"/>
  <c r="AJ316" i="288" s="1"/>
  <c r="J338" i="288"/>
  <c r="AJ312" i="288" s="1"/>
  <c r="F338" i="288"/>
  <c r="AJ308" i="288" s="1"/>
  <c r="BK337" i="288"/>
  <c r="BG337" i="288"/>
  <c r="BC337" i="288"/>
  <c r="AY337" i="288"/>
  <c r="AU337" i="288"/>
  <c r="AQ337" i="288"/>
  <c r="AM337" i="288"/>
  <c r="AI337" i="288"/>
  <c r="AE337" i="288"/>
  <c r="AA337" i="288"/>
  <c r="W337" i="288"/>
  <c r="S337" i="288"/>
  <c r="O337" i="288"/>
  <c r="AI317" i="288" s="1"/>
  <c r="K337" i="288"/>
  <c r="AI313" i="288" s="1"/>
  <c r="G337" i="288"/>
  <c r="AI309" i="288" s="1"/>
  <c r="BL336" i="288"/>
  <c r="BH336" i="288"/>
  <c r="BD336" i="288"/>
  <c r="AZ336" i="288"/>
  <c r="AV336" i="288"/>
  <c r="AR336" i="288"/>
  <c r="AN336" i="288"/>
  <c r="AJ336" i="288"/>
  <c r="AF336" i="288"/>
  <c r="AB336" i="288"/>
  <c r="X336" i="288"/>
  <c r="T336" i="288"/>
  <c r="P336" i="288"/>
  <c r="AH318" i="288" s="1"/>
  <c r="L336" i="288"/>
  <c r="AH314" i="288" s="1"/>
  <c r="H336" i="288"/>
  <c r="AH310" i="288" s="1"/>
  <c r="BM335" i="288"/>
  <c r="BI335" i="288"/>
  <c r="BE335" i="288"/>
  <c r="BA335" i="288"/>
  <c r="AW335" i="288"/>
  <c r="AS335" i="288"/>
  <c r="AO335" i="288"/>
  <c r="AK335" i="288"/>
  <c r="AG335" i="288"/>
  <c r="AC335" i="288"/>
  <c r="Y335" i="288"/>
  <c r="U335" i="288"/>
  <c r="Q335" i="288"/>
  <c r="M335" i="288"/>
  <c r="AG315" i="288" s="1"/>
  <c r="I335" i="288"/>
  <c r="AG311" i="288" s="1"/>
  <c r="BJ334" i="288"/>
  <c r="BF334" i="288"/>
  <c r="BB334" i="288"/>
  <c r="AX334" i="288"/>
  <c r="AT334" i="288"/>
  <c r="AP334" i="288"/>
  <c r="AL334" i="288"/>
  <c r="AH334" i="288"/>
  <c r="AD334" i="288"/>
  <c r="Z334" i="288"/>
  <c r="V334" i="288"/>
  <c r="R334" i="288"/>
  <c r="N334" i="288"/>
  <c r="AF316" i="288" s="1"/>
  <c r="J334" i="288"/>
  <c r="AF312" i="288" s="1"/>
  <c r="F334" i="288"/>
  <c r="AF308" i="288" s="1"/>
  <c r="BK333" i="288"/>
  <c r="BG333" i="288"/>
  <c r="BC333" i="288"/>
  <c r="AY333" i="288"/>
  <c r="AU333" i="288"/>
  <c r="AQ333" i="288"/>
  <c r="AM333" i="288"/>
  <c r="AI333" i="288"/>
  <c r="AE333" i="288"/>
  <c r="AA333" i="288"/>
  <c r="W333" i="288"/>
  <c r="S333" i="288"/>
  <c r="O333" i="288"/>
  <c r="AE317" i="288" s="1"/>
  <c r="K333" i="288"/>
  <c r="AE313" i="288" s="1"/>
  <c r="G333" i="288"/>
  <c r="AE309" i="288" s="1"/>
  <c r="BL332" i="288"/>
  <c r="BH332" i="288"/>
  <c r="BD332" i="288"/>
  <c r="AZ332" i="288"/>
  <c r="AV332" i="288"/>
  <c r="AR332" i="288"/>
  <c r="AN332" i="288"/>
  <c r="AJ332" i="288"/>
  <c r="AF332" i="288"/>
  <c r="AB332" i="288"/>
  <c r="X332" i="288"/>
  <c r="T332" i="288"/>
  <c r="P332" i="288"/>
  <c r="AD318" i="288" s="1"/>
  <c r="L332" i="288"/>
  <c r="AD314" i="288" s="1"/>
  <c r="H332" i="288"/>
  <c r="AD310" i="288" s="1"/>
  <c r="BM331" i="288"/>
  <c r="BI331" i="288"/>
  <c r="BE331" i="288"/>
  <c r="BA331" i="288"/>
  <c r="AW331" i="288"/>
  <c r="AS331" i="288"/>
  <c r="AO331" i="288"/>
  <c r="AK331" i="288"/>
  <c r="AG331" i="288"/>
  <c r="AC331" i="288"/>
  <c r="Y331" i="288"/>
  <c r="U331" i="288"/>
  <c r="Q331" i="288"/>
  <c r="M331" i="288"/>
  <c r="AC315" i="288" s="1"/>
  <c r="I331" i="288"/>
  <c r="AC311" i="288" s="1"/>
  <c r="BJ330" i="288"/>
  <c r="BF330" i="288"/>
  <c r="BB330" i="288"/>
  <c r="AX330" i="288"/>
  <c r="AT330" i="288"/>
  <c r="AP330" i="288"/>
  <c r="AL330" i="288"/>
  <c r="AH330" i="288"/>
  <c r="AD330" i="288"/>
  <c r="Z330" i="288"/>
  <c r="V330" i="288"/>
  <c r="R330" i="288"/>
  <c r="N330" i="288"/>
  <c r="AB316" i="288" s="1"/>
  <c r="J330" i="288"/>
  <c r="AB312" i="288" s="1"/>
  <c r="F330" i="288"/>
  <c r="AB308" i="288" s="1"/>
  <c r="BK329" i="288"/>
  <c r="BG329" i="288"/>
  <c r="BC329" i="288"/>
  <c r="AY329" i="288"/>
  <c r="AU329" i="288"/>
  <c r="AQ329" i="288"/>
  <c r="AM329" i="288"/>
  <c r="AI329" i="288"/>
  <c r="AE329" i="288"/>
  <c r="AA329" i="288"/>
  <c r="W329" i="288"/>
  <c r="S329" i="288"/>
  <c r="O329" i="288"/>
  <c r="AA317" i="288" s="1"/>
  <c r="K329" i="288"/>
  <c r="AA313" i="288" s="1"/>
  <c r="G329" i="288"/>
  <c r="AA309" i="288" s="1"/>
  <c r="BL328" i="288"/>
  <c r="BH328" i="288"/>
  <c r="BD328" i="288"/>
  <c r="AZ328" i="288"/>
  <c r="AV328" i="288"/>
  <c r="AR328" i="288"/>
  <c r="AN328" i="288"/>
  <c r="AJ328" i="288"/>
  <c r="AF328" i="288"/>
  <c r="AB328" i="288"/>
  <c r="X328" i="288"/>
  <c r="T328" i="288"/>
  <c r="P328" i="288"/>
  <c r="Z318" i="288" s="1"/>
  <c r="L328" i="288"/>
  <c r="Z314" i="288" s="1"/>
  <c r="H328" i="288"/>
  <c r="Z310" i="288" s="1"/>
  <c r="BM327" i="288"/>
  <c r="BI327" i="288"/>
  <c r="BE327" i="288"/>
  <c r="BA327" i="288"/>
  <c r="AW327" i="288"/>
  <c r="AS327" i="288"/>
  <c r="AO327" i="288"/>
  <c r="AK327" i="288"/>
  <c r="AG327" i="288"/>
  <c r="AC327" i="288"/>
  <c r="Y327" i="288"/>
  <c r="U327" i="288"/>
  <c r="Q327" i="288"/>
  <c r="M327" i="288"/>
  <c r="Y315" i="288" s="1"/>
  <c r="I327" i="288"/>
  <c r="Y311" i="288" s="1"/>
  <c r="BJ326" i="288"/>
  <c r="BF326" i="288"/>
  <c r="BB326" i="288"/>
  <c r="AX326" i="288"/>
  <c r="AT326" i="288"/>
  <c r="AP326" i="288"/>
  <c r="AL326" i="288"/>
  <c r="AH326" i="288"/>
  <c r="AD326" i="288"/>
  <c r="Z326" i="288"/>
  <c r="V326" i="288"/>
  <c r="R326" i="288"/>
  <c r="N326" i="288"/>
  <c r="X316" i="288" s="1"/>
  <c r="J326" i="288"/>
  <c r="X312" i="288" s="1"/>
  <c r="F326" i="288"/>
  <c r="X308" i="288" s="1"/>
  <c r="BK325" i="288"/>
  <c r="BG325" i="288"/>
  <c r="BC325" i="288"/>
  <c r="AY325" i="288"/>
  <c r="AU325" i="288"/>
  <c r="AQ325" i="288"/>
  <c r="AM325" i="288"/>
  <c r="AI325" i="288"/>
  <c r="AE325" i="288"/>
  <c r="AA325" i="288"/>
  <c r="W325" i="288"/>
  <c r="S325" i="288"/>
  <c r="O325" i="288"/>
  <c r="W317" i="288" s="1"/>
  <c r="K325" i="288"/>
  <c r="W313" i="288" s="1"/>
  <c r="G325" i="288"/>
  <c r="W309" i="288" s="1"/>
  <c r="BL324" i="288"/>
  <c r="BH324" i="288"/>
  <c r="BD324" i="288"/>
  <c r="AZ324" i="288"/>
  <c r="AV324" i="288"/>
  <c r="AR324" i="288"/>
  <c r="AN324" i="288"/>
  <c r="AJ324" i="288"/>
  <c r="AF324" i="288"/>
  <c r="AB324" i="288"/>
  <c r="X324" i="288"/>
  <c r="T324" i="288"/>
  <c r="P324" i="288"/>
  <c r="V318" i="288" s="1"/>
  <c r="L324" i="288"/>
  <c r="V314" i="288" s="1"/>
  <c r="H324" i="288"/>
  <c r="V310" i="288" s="1"/>
  <c r="BM323" i="288"/>
  <c r="BI323" i="288"/>
  <c r="BE323" i="288"/>
  <c r="BA323" i="288"/>
  <c r="AW323" i="288"/>
  <c r="AS323" i="288"/>
  <c r="AO323" i="288"/>
  <c r="AK323" i="288"/>
  <c r="AG323" i="288"/>
  <c r="AC323" i="288"/>
  <c r="Y323" i="288"/>
  <c r="U323" i="288"/>
  <c r="Q323" i="288"/>
  <c r="M323" i="288"/>
  <c r="U315" i="288" s="1"/>
  <c r="I323" i="288"/>
  <c r="U311" i="288" s="1"/>
  <c r="BJ322" i="288"/>
  <c r="BF322" i="288"/>
  <c r="BB322" i="288"/>
  <c r="AX322" i="288"/>
  <c r="AT322" i="288"/>
  <c r="AP322" i="288"/>
  <c r="AL322" i="288"/>
  <c r="AH322" i="288"/>
  <c r="AD322" i="288"/>
  <c r="Z322" i="288"/>
  <c r="V322" i="288"/>
  <c r="R322" i="288"/>
  <c r="N322" i="288"/>
  <c r="T316" i="288" s="1"/>
  <c r="J322" i="288"/>
  <c r="T312" i="288" s="1"/>
  <c r="F322" i="288"/>
  <c r="T308" i="288" s="1"/>
  <c r="BK321" i="288"/>
  <c r="BG321" i="288"/>
  <c r="BC321" i="288"/>
  <c r="AY321" i="288"/>
  <c r="AU321" i="288"/>
  <c r="AQ321" i="288"/>
  <c r="AM321" i="288"/>
  <c r="AI321" i="288"/>
  <c r="AE321" i="288"/>
  <c r="AA321" i="288"/>
  <c r="W321" i="288"/>
  <c r="S321" i="288"/>
  <c r="O321" i="288"/>
  <c r="S317" i="288" s="1"/>
  <c r="K321" i="288"/>
  <c r="S313" i="288" s="1"/>
  <c r="G321" i="288"/>
  <c r="S309" i="288" s="1"/>
  <c r="BL320" i="288"/>
  <c r="BH320" i="288"/>
  <c r="BD320" i="288"/>
  <c r="AZ320" i="288"/>
  <c r="AV320" i="288"/>
  <c r="AR320" i="288"/>
  <c r="AN320" i="288"/>
  <c r="AJ320" i="288"/>
  <c r="AF320" i="288"/>
  <c r="AB320" i="288"/>
  <c r="X320" i="288"/>
  <c r="T320" i="288"/>
  <c r="P320" i="288"/>
  <c r="R318" i="288" s="1"/>
  <c r="L320" i="288"/>
  <c r="R314" i="288" s="1"/>
  <c r="H320" i="288"/>
  <c r="R310" i="288" s="1"/>
  <c r="BM319" i="288"/>
  <c r="BI319" i="288"/>
  <c r="BE319" i="288"/>
  <c r="BA319" i="288"/>
  <c r="AW319" i="288"/>
  <c r="AS319" i="288"/>
  <c r="AO319" i="288"/>
  <c r="AK319" i="288"/>
  <c r="AG319" i="288"/>
  <c r="AC319" i="288"/>
  <c r="Y319" i="288"/>
  <c r="U319" i="288"/>
  <c r="Q319" i="288"/>
  <c r="M319" i="288"/>
  <c r="Q315" i="288" s="1"/>
  <c r="I319" i="288"/>
  <c r="Q311" i="288" s="1"/>
  <c r="BH316" i="288"/>
  <c r="Z389" i="288"/>
  <c r="BL367" i="288"/>
  <c r="BD367" i="288"/>
  <c r="AZ367" i="288"/>
  <c r="AR367" i="288"/>
  <c r="AN367" i="288"/>
  <c r="AF367" i="288"/>
  <c r="AB367" i="288"/>
  <c r="T367" i="288"/>
  <c r="P367" i="288"/>
  <c r="BM318" i="288" s="1"/>
  <c r="H367" i="288"/>
  <c r="BM310" i="288" s="1"/>
  <c r="BI366" i="288"/>
  <c r="BE366" i="288"/>
  <c r="AW366" i="288"/>
  <c r="AO366" i="288"/>
  <c r="AK366" i="288"/>
  <c r="AC366" i="288"/>
  <c r="U366" i="288"/>
  <c r="Q366" i="288"/>
  <c r="I366" i="288"/>
  <c r="BL311" i="288" s="1"/>
  <c r="BJ365" i="288"/>
  <c r="BF365" i="288"/>
  <c r="BB365" i="288"/>
  <c r="AX365" i="288"/>
  <c r="AP365" i="288"/>
  <c r="AL365" i="288"/>
  <c r="AD365" i="288"/>
  <c r="Z365" i="288"/>
  <c r="R365" i="288"/>
  <c r="N365" i="288"/>
  <c r="BK316" i="288" s="1"/>
  <c r="F365" i="288"/>
  <c r="BK308" i="288" s="1"/>
  <c r="BG364" i="288"/>
  <c r="BC364" i="288"/>
  <c r="AU364" i="288"/>
  <c r="AQ364" i="288"/>
  <c r="AI364" i="288"/>
  <c r="AA364" i="288"/>
  <c r="S364" i="288"/>
  <c r="O364" i="288"/>
  <c r="BJ317" i="288" s="1"/>
  <c r="G364" i="288"/>
  <c r="BJ309" i="288" s="1"/>
  <c r="BH363" i="288"/>
  <c r="BD363" i="288"/>
  <c r="AV363" i="288"/>
  <c r="AR363" i="288"/>
  <c r="AJ363" i="288"/>
  <c r="AF363" i="288"/>
  <c r="AB363" i="288"/>
  <c r="X363" i="288"/>
  <c r="T363" i="288"/>
  <c r="P363" i="288"/>
  <c r="BI318" i="288" s="1"/>
  <c r="L363" i="288"/>
  <c r="BI314" i="288" s="1"/>
  <c r="H363" i="288"/>
  <c r="BI310" i="288" s="1"/>
  <c r="BM362" i="288"/>
  <c r="BI362" i="288"/>
  <c r="BE362" i="288"/>
  <c r="AW362" i="288"/>
  <c r="AS362" i="288"/>
  <c r="AO362" i="288"/>
  <c r="AG362" i="288"/>
  <c r="AC362" i="288"/>
  <c r="U362" i="288"/>
  <c r="Q362" i="288"/>
  <c r="I362" i="288"/>
  <c r="BH311" i="288" s="1"/>
  <c r="BB361" i="288"/>
  <c r="AT361" i="288"/>
  <c r="AP361" i="288"/>
  <c r="AH361" i="288"/>
  <c r="AD361" i="288"/>
  <c r="V361" i="288"/>
  <c r="R361" i="288"/>
  <c r="J361" i="288"/>
  <c r="BG312" i="288" s="1"/>
  <c r="BK360" i="288"/>
  <c r="BC360" i="288"/>
  <c r="AY360" i="288"/>
  <c r="AQ360" i="288"/>
  <c r="AM360" i="288"/>
  <c r="AE360" i="288"/>
  <c r="W360" i="288"/>
  <c r="S360" i="288"/>
  <c r="K360" i="288"/>
  <c r="BF313" i="288" s="1"/>
  <c r="G360" i="288"/>
  <c r="BF309" i="288" s="1"/>
  <c r="BL359" i="288"/>
  <c r="BD359" i="288"/>
  <c r="AV359" i="288"/>
  <c r="AN359" i="288"/>
  <c r="AJ359" i="288"/>
  <c r="AB359" i="288"/>
  <c r="X359" i="288"/>
  <c r="P359" i="288"/>
  <c r="BE318" i="288" s="1"/>
  <c r="H359" i="288"/>
  <c r="BE310" i="288" s="1"/>
  <c r="BI358" i="288"/>
  <c r="BA358" i="288"/>
  <c r="AS358" i="288"/>
  <c r="AO358" i="288"/>
  <c r="AG358" i="288"/>
  <c r="AC358" i="288"/>
  <c r="U358" i="288"/>
  <c r="M358" i="288"/>
  <c r="BD315" i="288" s="1"/>
  <c r="I358" i="288"/>
  <c r="BD311" i="288" s="1"/>
  <c r="BJ357" i="288"/>
  <c r="BF357" i="288"/>
  <c r="BB357" i="288"/>
  <c r="AT357" i="288"/>
  <c r="AP357" i="288"/>
  <c r="AH357" i="288"/>
  <c r="AD357" i="288"/>
  <c r="V357" i="288"/>
  <c r="N357" i="288"/>
  <c r="BC316" i="288" s="1"/>
  <c r="J357" i="288"/>
  <c r="BC312" i="288" s="1"/>
  <c r="BK356" i="288"/>
  <c r="BG356" i="288"/>
  <c r="AY356" i="288"/>
  <c r="AU356" i="288"/>
  <c r="AM356" i="288"/>
  <c r="AE356" i="288"/>
  <c r="W356" i="288"/>
  <c r="T1457" i="288"/>
  <c r="R1364" i="288"/>
  <c r="AY1311" i="288"/>
  <c r="AB1289" i="288"/>
  <c r="M1260" i="288"/>
  <c r="BI1212" i="288" s="1"/>
  <c r="X1254" i="288"/>
  <c r="AV1248" i="288"/>
  <c r="AZ1243" i="288"/>
  <c r="AN1239" i="288"/>
  <c r="AB1235" i="288"/>
  <c r="P1231" i="288"/>
  <c r="AF1215" i="288" s="1"/>
  <c r="BM1226" i="288"/>
  <c r="BA1222" i="288"/>
  <c r="AO1218" i="288"/>
  <c r="AS1194" i="288"/>
  <c r="AG1190" i="288"/>
  <c r="U1186" i="288"/>
  <c r="I1182" i="288"/>
  <c r="AZ1139" i="288" s="1"/>
  <c r="BF1177" i="288"/>
  <c r="AT1173" i="288"/>
  <c r="AH1169" i="288"/>
  <c r="V1165" i="288"/>
  <c r="J1161" i="288"/>
  <c r="AE1140" i="288" s="1"/>
  <c r="BG1156" i="288"/>
  <c r="AU1152" i="288"/>
  <c r="AI1148" i="288"/>
  <c r="BC1124" i="288"/>
  <c r="AQ1120" i="288"/>
  <c r="AE1116" i="288"/>
  <c r="S1112" i="288"/>
  <c r="G1108" i="288"/>
  <c r="AU1068" i="288" s="1"/>
  <c r="AL1104" i="288"/>
  <c r="M1103" i="288"/>
  <c r="AP1074" i="288" s="1"/>
  <c r="AX1101" i="288"/>
  <c r="Z1100" i="288"/>
  <c r="BJ1098" i="288"/>
  <c r="AL1097" i="288"/>
  <c r="N1096" i="288"/>
  <c r="AI1075" i="288" s="1"/>
  <c r="AX1094" i="288"/>
  <c r="Z1093" i="288"/>
  <c r="BK1091" i="288"/>
  <c r="AL1090" i="288"/>
  <c r="N1089" i="288"/>
  <c r="AB1075" i="288" s="1"/>
  <c r="AY1087" i="288"/>
  <c r="Z1086" i="288"/>
  <c r="BK1084" i="288"/>
  <c r="AM1083" i="288"/>
  <c r="N1082" i="288"/>
  <c r="U1075" i="288" s="1"/>
  <c r="AY1080" i="288"/>
  <c r="AA1079" i="288"/>
  <c r="Q1057" i="288"/>
  <c r="BA1055" i="288"/>
  <c r="AC1054" i="288"/>
  <c r="AO1051" i="288"/>
  <c r="Q1050" i="288"/>
  <c r="BB1048" i="288"/>
  <c r="AC1047" i="288"/>
  <c r="AP1044" i="288"/>
  <c r="AC1043" i="288"/>
  <c r="Z1042" i="288"/>
  <c r="W1041" i="288"/>
  <c r="T1040" i="288"/>
  <c r="Q1039" i="288"/>
  <c r="N1038" i="288"/>
  <c r="AT1006" i="288" s="1"/>
  <c r="K1037" i="288"/>
  <c r="AS1003" i="288" s="1"/>
  <c r="H1036" i="288"/>
  <c r="AR1000" i="288" s="1"/>
  <c r="BK1033" i="288"/>
  <c r="BH1032" i="288"/>
  <c r="BE1031" i="288"/>
  <c r="BB1030" i="288"/>
  <c r="AY1029" i="288"/>
  <c r="AV1028" i="288"/>
  <c r="AS1027" i="288"/>
  <c r="AP1026" i="288"/>
  <c r="AM1025" i="288"/>
  <c r="AJ1024" i="288"/>
  <c r="AG1023" i="288"/>
  <c r="AD1022" i="288"/>
  <c r="AA1021" i="288"/>
  <c r="X1020" i="288"/>
  <c r="U1019" i="288"/>
  <c r="R1018" i="288"/>
  <c r="O1017" i="288"/>
  <c r="Y1007" i="288" s="1"/>
  <c r="L1016" i="288"/>
  <c r="X1004" i="288" s="1"/>
  <c r="I1015" i="288"/>
  <c r="W1001" i="288" s="1"/>
  <c r="F1014" i="288"/>
  <c r="V998" i="288" s="1"/>
  <c r="BL1012" i="288"/>
  <c r="BI1011" i="288"/>
  <c r="BF1010" i="288"/>
  <c r="BC1009" i="288"/>
  <c r="T988" i="288"/>
  <c r="Q987" i="288"/>
  <c r="N986" i="288"/>
  <c r="BK937" i="288" s="1"/>
  <c r="K985" i="288"/>
  <c r="BJ934" i="288" s="1"/>
  <c r="H984" i="288"/>
  <c r="BI931" i="288" s="1"/>
  <c r="BK981" i="288"/>
  <c r="BH980" i="288"/>
  <c r="BE979" i="288"/>
  <c r="BB978" i="288"/>
  <c r="AY977" i="288"/>
  <c r="AV976" i="288"/>
  <c r="AS975" i="288"/>
  <c r="AP974" i="288"/>
  <c r="AM973" i="288"/>
  <c r="AJ972" i="288"/>
  <c r="AG971" i="288"/>
  <c r="AD970" i="288"/>
  <c r="AA969" i="288"/>
  <c r="X968" i="288"/>
  <c r="U967" i="288"/>
  <c r="R966" i="288"/>
  <c r="O965" i="288"/>
  <c r="AP938" i="288" s="1"/>
  <c r="L964" i="288"/>
  <c r="AO935" i="288" s="1"/>
  <c r="I963" i="288"/>
  <c r="AN932" i="288" s="1"/>
  <c r="F962" i="288"/>
  <c r="AM929" i="288" s="1"/>
  <c r="BL960" i="288"/>
  <c r="BI959" i="288"/>
  <c r="BF958" i="288"/>
  <c r="BC957" i="288"/>
  <c r="AZ956" i="288"/>
  <c r="AW955" i="288"/>
  <c r="AT954" i="288"/>
  <c r="AQ953" i="288"/>
  <c r="AN952" i="288"/>
  <c r="AK951" i="288"/>
  <c r="AH950" i="288"/>
  <c r="AV949" i="288"/>
  <c r="AA949" i="288"/>
  <c r="F949" i="288"/>
  <c r="Z929" i="288" s="1"/>
  <c r="AS948" i="288"/>
  <c r="X948" i="288"/>
  <c r="BL947" i="288"/>
  <c r="AP947" i="288"/>
  <c r="U947" i="288"/>
  <c r="BI946" i="288"/>
  <c r="AM946" i="288"/>
  <c r="R946" i="288"/>
  <c r="BF945" i="288"/>
  <c r="AJ945" i="288"/>
  <c r="O945" i="288"/>
  <c r="V938" i="288" s="1"/>
  <c r="BC944" i="288"/>
  <c r="AG944" i="288"/>
  <c r="L944" i="288"/>
  <c r="U935" i="288" s="1"/>
  <c r="AZ943" i="288"/>
  <c r="AD943" i="288"/>
  <c r="I943" i="288"/>
  <c r="T932" i="288" s="1"/>
  <c r="AW942" i="288"/>
  <c r="AA942" i="288"/>
  <c r="F942" i="288"/>
  <c r="S929" i="288" s="1"/>
  <c r="AT941" i="288"/>
  <c r="X941" i="288"/>
  <c r="BL940" i="288"/>
  <c r="AQ940" i="288"/>
  <c r="U940" i="288"/>
  <c r="AZ919" i="288"/>
  <c r="AD919" i="288"/>
  <c r="I919" i="288"/>
  <c r="BM863" i="288" s="1"/>
  <c r="AW918" i="288"/>
  <c r="AA918" i="288"/>
  <c r="F918" i="288"/>
  <c r="BL860" i="288" s="1"/>
  <c r="AT917" i="288"/>
  <c r="X917" i="288"/>
  <c r="BL916" i="288"/>
  <c r="AQ916" i="288"/>
  <c r="U916" i="288"/>
  <c r="BI915" i="288"/>
  <c r="AN915" i="288"/>
  <c r="R915" i="288"/>
  <c r="BF914" i="288"/>
  <c r="AK914" i="288"/>
  <c r="O914" i="288"/>
  <c r="BH869" i="288" s="1"/>
  <c r="BC913" i="288"/>
  <c r="AH913" i="288"/>
  <c r="L913" i="288"/>
  <c r="BG866" i="288" s="1"/>
  <c r="AZ912" i="288"/>
  <c r="AE912" i="288"/>
  <c r="I912" i="288"/>
  <c r="BF863" i="288" s="1"/>
  <c r="AW911" i="288"/>
  <c r="AB911" i="288"/>
  <c r="F911" i="288"/>
  <c r="BE860" i="288" s="1"/>
  <c r="AT910" i="288"/>
  <c r="Y910" i="288"/>
  <c r="BL909" i="288"/>
  <c r="AQ909" i="288"/>
  <c r="V909" i="288"/>
  <c r="BI908" i="288"/>
  <c r="AN908" i="288"/>
  <c r="S908" i="288"/>
  <c r="BF907" i="288"/>
  <c r="AK907" i="288"/>
  <c r="P907" i="288"/>
  <c r="BA870" i="288" s="1"/>
  <c r="BC906" i="288"/>
  <c r="AH906" i="288"/>
  <c r="M906" i="288"/>
  <c r="AZ867" i="288" s="1"/>
  <c r="AZ905" i="288"/>
  <c r="AE905" i="288"/>
  <c r="J905" i="288"/>
  <c r="AY864" i="288" s="1"/>
  <c r="AW904" i="288"/>
  <c r="AB904" i="288"/>
  <c r="G904" i="288"/>
  <c r="AX861" i="288" s="1"/>
  <c r="AT903" i="288"/>
  <c r="Y903" i="288"/>
  <c r="BM902" i="288"/>
  <c r="AQ902" i="288"/>
  <c r="V902" i="288"/>
  <c r="BJ901" i="288"/>
  <c r="AN901" i="288"/>
  <c r="S901" i="288"/>
  <c r="BG900" i="288"/>
  <c r="AK900" i="288"/>
  <c r="P900" i="288"/>
  <c r="AT870" i="288" s="1"/>
  <c r="BD899" i="288"/>
  <c r="AH899" i="288"/>
  <c r="M899" i="288"/>
  <c r="AS867" i="288" s="1"/>
  <c r="BA898" i="288"/>
  <c r="AE898" i="288"/>
  <c r="J898" i="288"/>
  <c r="AR864" i="288" s="1"/>
  <c r="AX897" i="288"/>
  <c r="AB897" i="288"/>
  <c r="G897" i="288"/>
  <c r="AQ861" i="288" s="1"/>
  <c r="AU896" i="288"/>
  <c r="Y896" i="288"/>
  <c r="BM895" i="288"/>
  <c r="AR895" i="288"/>
  <c r="V895" i="288"/>
  <c r="BJ894" i="288"/>
  <c r="AO894" i="288"/>
  <c r="S894" i="288"/>
  <c r="BG893" i="288"/>
  <c r="AL893" i="288"/>
  <c r="P893" i="288"/>
  <c r="AM870" i="288" s="1"/>
  <c r="BD892" i="288"/>
  <c r="AI892" i="288"/>
  <c r="M892" i="288"/>
  <c r="AL867" i="288" s="1"/>
  <c r="BA891" i="288"/>
  <c r="AF891" i="288"/>
  <c r="J891" i="288"/>
  <c r="AK864" i="288" s="1"/>
  <c r="AX890" i="288"/>
  <c r="AC890" i="288"/>
  <c r="G890" i="288"/>
  <c r="AJ861" i="288" s="1"/>
  <c r="AU889" i="288"/>
  <c r="Z889" i="288"/>
  <c r="BM888" i="288"/>
  <c r="AR888" i="288"/>
  <c r="W888" i="288"/>
  <c r="BJ887" i="288"/>
  <c r="AO887" i="288"/>
  <c r="T887" i="288"/>
  <c r="BG886" i="288"/>
  <c r="AL886" i="288"/>
  <c r="Q886" i="288"/>
  <c r="BD885" i="288"/>
  <c r="AI885" i="288"/>
  <c r="N885" i="288"/>
  <c r="AE868" i="288" s="1"/>
  <c r="BA884" i="288"/>
  <c r="AF884" i="288"/>
  <c r="K884" i="288"/>
  <c r="AD865" i="288" s="1"/>
  <c r="AX883" i="288"/>
  <c r="AC883" i="288"/>
  <c r="H883" i="288"/>
  <c r="AC862" i="288" s="1"/>
  <c r="AU882" i="288"/>
  <c r="Z882" i="288"/>
  <c r="AR881" i="288"/>
  <c r="W881" i="288"/>
  <c r="BK880" i="288"/>
  <c r="AO880" i="288"/>
  <c r="T880" i="288"/>
  <c r="BH879" i="288"/>
  <c r="AL879" i="288"/>
  <c r="Q879" i="288"/>
  <c r="BE878" i="288"/>
  <c r="AI878" i="288"/>
  <c r="P878" i="288"/>
  <c r="X870" i="288" s="1"/>
  <c r="BI877" i="288"/>
  <c r="AS877" i="288"/>
  <c r="AC877" i="288"/>
  <c r="M877" i="288"/>
  <c r="W867" i="288" s="1"/>
  <c r="BF876" i="288"/>
  <c r="AP876" i="288"/>
  <c r="Z876" i="288"/>
  <c r="J876" i="288"/>
  <c r="V864" i="288" s="1"/>
  <c r="BC875" i="288"/>
  <c r="AM875" i="288"/>
  <c r="W875" i="288"/>
  <c r="G875" i="288"/>
  <c r="U861" i="288" s="1"/>
  <c r="AZ874" i="288"/>
  <c r="AJ874" i="288"/>
  <c r="T874" i="288"/>
  <c r="BM873" i="288"/>
  <c r="AW873" i="288"/>
  <c r="AG873" i="288"/>
  <c r="Q873" i="288"/>
  <c r="BJ872" i="288"/>
  <c r="AT872" i="288"/>
  <c r="AD872" i="288"/>
  <c r="N872" i="288"/>
  <c r="R868" i="288" s="1"/>
  <c r="BG871" i="288"/>
  <c r="AQ871" i="288"/>
  <c r="AA871" i="288"/>
  <c r="K871" i="288"/>
  <c r="Q865" i="288" s="1"/>
  <c r="BD850" i="288"/>
  <c r="AN850" i="288"/>
  <c r="X850" i="288"/>
  <c r="H850" i="288"/>
  <c r="BM793" i="288" s="1"/>
  <c r="BA849" i="288"/>
  <c r="AK849" i="288"/>
  <c r="U849" i="288"/>
  <c r="AX848" i="288"/>
  <c r="AH848" i="288"/>
  <c r="R848" i="288"/>
  <c r="BK847" i="288"/>
  <c r="AU847" i="288"/>
  <c r="AE847" i="288"/>
  <c r="O847" i="288"/>
  <c r="BJ800" i="288" s="1"/>
  <c r="BH846" i="288"/>
  <c r="AR846" i="288"/>
  <c r="AB846" i="288"/>
  <c r="L846" i="288"/>
  <c r="BI797" i="288" s="1"/>
  <c r="BE845" i="288"/>
  <c r="AO845" i="288"/>
  <c r="Y845" i="288"/>
  <c r="I845" i="288"/>
  <c r="BH794" i="288" s="1"/>
  <c r="BB844" i="288"/>
  <c r="AL844" i="288"/>
  <c r="V844" i="288"/>
  <c r="F844" i="288"/>
  <c r="BG791" i="288" s="1"/>
  <c r="AY843" i="288"/>
  <c r="AI843" i="288"/>
  <c r="S843" i="288"/>
  <c r="BL842" i="288"/>
  <c r="AV842" i="288"/>
  <c r="AF842" i="288"/>
  <c r="P842" i="288"/>
  <c r="BE801" i="288" s="1"/>
  <c r="BI841" i="288"/>
  <c r="AS841" i="288"/>
  <c r="AC841" i="288"/>
  <c r="M841" i="288"/>
  <c r="BD798" i="288" s="1"/>
  <c r="BF840" i="288"/>
  <c r="AP840" i="288"/>
  <c r="Z840" i="288"/>
  <c r="J840" i="288"/>
  <c r="BC795" i="288" s="1"/>
  <c r="BC839" i="288"/>
  <c r="AM839" i="288"/>
  <c r="W839" i="288"/>
  <c r="G839" i="288"/>
  <c r="BB792" i="288" s="1"/>
  <c r="AZ838" i="288"/>
  <c r="AJ838" i="288"/>
  <c r="T838" i="288"/>
  <c r="BM837" i="288"/>
  <c r="AW837" i="288"/>
  <c r="AG837" i="288"/>
  <c r="Q837" i="288"/>
  <c r="BJ836" i="288"/>
  <c r="AT836" i="288"/>
  <c r="AD836" i="288"/>
  <c r="N836" i="288"/>
  <c r="AY799" i="288" s="1"/>
  <c r="BG835" i="288"/>
  <c r="AQ835" i="288"/>
  <c r="AA835" i="288"/>
  <c r="K835" i="288"/>
  <c r="AX796" i="288" s="1"/>
  <c r="BD834" i="288"/>
  <c r="AN834" i="288"/>
  <c r="X834" i="288"/>
  <c r="H834" i="288"/>
  <c r="AW793" i="288" s="1"/>
  <c r="BA833" i="288"/>
  <c r="AK833" i="288"/>
  <c r="U833" i="288"/>
  <c r="AX832" i="288"/>
  <c r="AH832" i="288"/>
  <c r="R832" i="288"/>
  <c r="BK831" i="288"/>
  <c r="AU831" i="288"/>
  <c r="AE831" i="288"/>
  <c r="O831" i="288"/>
  <c r="AT800" i="288" s="1"/>
  <c r="BH830" i="288"/>
  <c r="AR830" i="288"/>
  <c r="AB830" i="288"/>
  <c r="L830" i="288"/>
  <c r="AS797" i="288" s="1"/>
  <c r="BE829" i="288"/>
  <c r="AO829" i="288"/>
  <c r="Y829" i="288"/>
  <c r="I829" i="288"/>
  <c r="AR794" i="288" s="1"/>
  <c r="BB828" i="288"/>
  <c r="AL828" i="288"/>
  <c r="V828" i="288"/>
  <c r="F828" i="288"/>
  <c r="AQ791" i="288" s="1"/>
  <c r="AY827" i="288"/>
  <c r="AI827" i="288"/>
  <c r="S827" i="288"/>
  <c r="BL826" i="288"/>
  <c r="AV826" i="288"/>
  <c r="AF826" i="288"/>
  <c r="P826" i="288"/>
  <c r="AO801" i="288" s="1"/>
  <c r="BI825" i="288"/>
  <c r="AS825" i="288"/>
  <c r="AC825" i="288"/>
  <c r="M825" i="288"/>
  <c r="AN798" i="288" s="1"/>
  <c r="BF824" i="288"/>
  <c r="AP824" i="288"/>
  <c r="Z824" i="288"/>
  <c r="J824" i="288"/>
  <c r="AM795" i="288" s="1"/>
  <c r="BC823" i="288"/>
  <c r="AM823" i="288"/>
  <c r="W823" i="288"/>
  <c r="G823" i="288"/>
  <c r="AL792" i="288" s="1"/>
  <c r="AZ822" i="288"/>
  <c r="AJ822" i="288"/>
  <c r="T822" i="288"/>
  <c r="BM821" i="288"/>
  <c r="AW821" i="288"/>
  <c r="AG821" i="288"/>
  <c r="Q821" i="288"/>
  <c r="BJ820" i="288"/>
  <c r="AT820" i="288"/>
  <c r="AD820" i="288"/>
  <c r="N820" i="288"/>
  <c r="AI799" i="288" s="1"/>
  <c r="BG819" i="288"/>
  <c r="AQ819" i="288"/>
  <c r="AA819" i="288"/>
  <c r="K819" i="288"/>
  <c r="AH796" i="288" s="1"/>
  <c r="BD818" i="288"/>
  <c r="AN818" i="288"/>
  <c r="X818" i="288"/>
  <c r="H818" i="288"/>
  <c r="AG793" i="288" s="1"/>
  <c r="BA817" i="288"/>
  <c r="AK817" i="288"/>
  <c r="U817" i="288"/>
  <c r="AX816" i="288"/>
  <c r="AH816" i="288"/>
  <c r="R816" i="288"/>
  <c r="BK815" i="288"/>
  <c r="AU815" i="288"/>
  <c r="AE815" i="288"/>
  <c r="O815" i="288"/>
  <c r="AD800" i="288" s="1"/>
  <c r="BH814" i="288"/>
  <c r="AR814" i="288"/>
  <c r="AB814" i="288"/>
  <c r="L814" i="288"/>
  <c r="AC797" i="288" s="1"/>
  <c r="BE813" i="288"/>
  <c r="AO813" i="288"/>
  <c r="Y813" i="288"/>
  <c r="I813" i="288"/>
  <c r="AB794" i="288" s="1"/>
  <c r="BB812" i="288"/>
  <c r="AL812" i="288"/>
  <c r="V812" i="288"/>
  <c r="F812" i="288"/>
  <c r="AA791" i="288" s="1"/>
  <c r="AY811" i="288"/>
  <c r="AI811" i="288"/>
  <c r="S811" i="288"/>
  <c r="BL810" i="288"/>
  <c r="AV810" i="288"/>
  <c r="AF810" i="288"/>
  <c r="P810" i="288"/>
  <c r="Y801" i="288" s="1"/>
  <c r="BI809" i="288"/>
  <c r="AS809" i="288"/>
  <c r="AC809" i="288"/>
  <c r="M809" i="288"/>
  <c r="X798" i="288" s="1"/>
  <c r="BF808" i="288"/>
  <c r="AP808" i="288"/>
  <c r="Z808" i="288"/>
  <c r="J808" i="288"/>
  <c r="W795" i="288" s="1"/>
  <c r="BC807" i="288"/>
  <c r="AM807" i="288"/>
  <c r="W807" i="288"/>
  <c r="G807" i="288"/>
  <c r="V792" i="288" s="1"/>
  <c r="AZ806" i="288"/>
  <c r="AJ806" i="288"/>
  <c r="T806" i="288"/>
  <c r="BM805" i="288"/>
  <c r="AW805" i="288"/>
  <c r="AG805" i="288"/>
  <c r="Q805" i="288"/>
  <c r="BJ804" i="288"/>
  <c r="AT804" i="288"/>
  <c r="AD804" i="288"/>
  <c r="N804" i="288"/>
  <c r="S799" i="288" s="1"/>
  <c r="BG803" i="288"/>
  <c r="AQ803" i="288"/>
  <c r="AA803" i="288"/>
  <c r="K803" i="288"/>
  <c r="R796" i="288" s="1"/>
  <c r="BD802" i="288"/>
  <c r="AN802" i="288"/>
  <c r="X802" i="288"/>
  <c r="H802" i="288"/>
  <c r="Q793" i="288" s="1"/>
  <c r="BA781" i="288"/>
  <c r="AK781" i="288"/>
  <c r="U781" i="288"/>
  <c r="AX780" i="288"/>
  <c r="AH780" i="288"/>
  <c r="R780" i="288"/>
  <c r="BK779" i="288"/>
  <c r="AU779" i="288"/>
  <c r="AE779" i="288"/>
  <c r="O779" i="288"/>
  <c r="BK731" i="288" s="1"/>
  <c r="BH778" i="288"/>
  <c r="AR778" i="288"/>
  <c r="AB778" i="288"/>
  <c r="L778" i="288"/>
  <c r="BJ728" i="288" s="1"/>
  <c r="BE777" i="288"/>
  <c r="AO777" i="288"/>
  <c r="Y777" i="288"/>
  <c r="I777" i="288"/>
  <c r="BI725" i="288" s="1"/>
  <c r="BB776" i="288"/>
  <c r="AL776" i="288"/>
  <c r="V776" i="288"/>
  <c r="F776" i="288"/>
  <c r="BH722" i="288" s="1"/>
  <c r="AY775" i="288"/>
  <c r="AI775" i="288"/>
  <c r="S775" i="288"/>
  <c r="BL774" i="288"/>
  <c r="AV774" i="288"/>
  <c r="AF774" i="288"/>
  <c r="P774" i="288"/>
  <c r="BF732" i="288" s="1"/>
  <c r="BI773" i="288"/>
  <c r="AS773" i="288"/>
  <c r="AC773" i="288"/>
  <c r="M773" i="288"/>
  <c r="BE729" i="288" s="1"/>
  <c r="BF772" i="288"/>
  <c r="AP772" i="288"/>
  <c r="Z772" i="288"/>
  <c r="J772" i="288"/>
  <c r="BD726" i="288" s="1"/>
  <c r="BC771" i="288"/>
  <c r="AM771" i="288"/>
  <c r="W771" i="288"/>
  <c r="G771" i="288"/>
  <c r="BC723" i="288" s="1"/>
  <c r="AZ770" i="288"/>
  <c r="AJ770" i="288"/>
  <c r="T770" i="288"/>
  <c r="BM769" i="288"/>
  <c r="AW769" i="288"/>
  <c r="AG769" i="288"/>
  <c r="Q769" i="288"/>
  <c r="BJ768" i="288"/>
  <c r="AT768" i="288"/>
  <c r="AD768" i="288"/>
  <c r="N768" i="288"/>
  <c r="AZ730" i="288" s="1"/>
  <c r="BG767" i="288"/>
  <c r="AQ767" i="288"/>
  <c r="AA767" i="288"/>
  <c r="K767" i="288"/>
  <c r="AY727" i="288" s="1"/>
  <c r="BD766" i="288"/>
  <c r="AN766" i="288"/>
  <c r="X766" i="288"/>
  <c r="H766" i="288"/>
  <c r="AX724" i="288" s="1"/>
  <c r="BA765" i="288"/>
  <c r="AK765" i="288"/>
  <c r="U765" i="288"/>
  <c r="AX764" i="288"/>
  <c r="AH764" i="288"/>
  <c r="R764" i="288"/>
  <c r="BK763" i="288"/>
  <c r="AU763" i="288"/>
  <c r="AE763" i="288"/>
  <c r="O763" i="288"/>
  <c r="AU731" i="288" s="1"/>
  <c r="BH762" i="288"/>
  <c r="AR762" i="288"/>
  <c r="AB762" i="288"/>
  <c r="L762" i="288"/>
  <c r="AT728" i="288" s="1"/>
  <c r="BE761" i="288"/>
  <c r="AO761" i="288"/>
  <c r="Y761" i="288"/>
  <c r="I761" i="288"/>
  <c r="AS725" i="288" s="1"/>
  <c r="BB760" i="288"/>
  <c r="AL760" i="288"/>
  <c r="V760" i="288"/>
  <c r="F760" i="288"/>
  <c r="AR722" i="288" s="1"/>
  <c r="AY759" i="288"/>
  <c r="AI759" i="288"/>
  <c r="S759" i="288"/>
  <c r="BL758" i="288"/>
  <c r="AV758" i="288"/>
  <c r="AF758" i="288"/>
  <c r="P758" i="288"/>
  <c r="AP732" i="288" s="1"/>
  <c r="BI757" i="288"/>
  <c r="AS757" i="288"/>
  <c r="AC757" i="288"/>
  <c r="M757" i="288"/>
  <c r="AO729" i="288" s="1"/>
  <c r="BF756" i="288"/>
  <c r="AP756" i="288"/>
  <c r="Z756" i="288"/>
  <c r="J756" i="288"/>
  <c r="AN726" i="288" s="1"/>
  <c r="BC755" i="288"/>
  <c r="AM755" i="288"/>
  <c r="W755" i="288"/>
  <c r="G755" i="288"/>
  <c r="AM723" i="288" s="1"/>
  <c r="AZ754" i="288"/>
  <c r="AJ754" i="288"/>
  <c r="T754" i="288"/>
  <c r="BM753" i="288"/>
  <c r="AW753" i="288"/>
  <c r="AG753" i="288"/>
  <c r="Q753" i="288"/>
  <c r="BJ752" i="288"/>
  <c r="AT752" i="288"/>
  <c r="AD752" i="288"/>
  <c r="N752" i="288"/>
  <c r="AJ730" i="288" s="1"/>
  <c r="BG751" i="288"/>
  <c r="AQ751" i="288"/>
  <c r="AA751" i="288"/>
  <c r="K751" i="288"/>
  <c r="AI727" i="288" s="1"/>
  <c r="BD750" i="288"/>
  <c r="AN750" i="288"/>
  <c r="X750" i="288"/>
  <c r="H750" i="288"/>
  <c r="AH724" i="288" s="1"/>
  <c r="BA749" i="288"/>
  <c r="AK749" i="288"/>
  <c r="U749" i="288"/>
  <c r="AX748" i="288"/>
  <c r="AH748" i="288"/>
  <c r="R748" i="288"/>
  <c r="BK747" i="288"/>
  <c r="AU747" i="288"/>
  <c r="AE747" i="288"/>
  <c r="O747" i="288"/>
  <c r="AE731" i="288" s="1"/>
  <c r="BH746" i="288"/>
  <c r="AR746" i="288"/>
  <c r="AB746" i="288"/>
  <c r="L746" i="288"/>
  <c r="AD728" i="288" s="1"/>
  <c r="BE745" i="288"/>
  <c r="AO745" i="288"/>
  <c r="Y745" i="288"/>
  <c r="I745" i="288"/>
  <c r="AC725" i="288" s="1"/>
  <c r="BB744" i="288"/>
  <c r="AL744" i="288"/>
  <c r="V744" i="288"/>
  <c r="F744" i="288"/>
  <c r="AB722" i="288" s="1"/>
  <c r="AY743" i="288"/>
  <c r="AI743" i="288"/>
  <c r="S743" i="288"/>
  <c r="BL742" i="288"/>
  <c r="AV742" i="288"/>
  <c r="AF742" i="288"/>
  <c r="P742" i="288"/>
  <c r="Z732" i="288" s="1"/>
  <c r="BI741" i="288"/>
  <c r="AS741" i="288"/>
  <c r="AC741" i="288"/>
  <c r="M741" i="288"/>
  <c r="Y729" i="288" s="1"/>
  <c r="BF740" i="288"/>
  <c r="AP740" i="288"/>
  <c r="Z740" i="288"/>
  <c r="J740" i="288"/>
  <c r="X726" i="288" s="1"/>
  <c r="BC739" i="288"/>
  <c r="AM739" i="288"/>
  <c r="W739" i="288"/>
  <c r="G739" i="288"/>
  <c r="W723" i="288" s="1"/>
  <c r="AZ738" i="288"/>
  <c r="AJ738" i="288"/>
  <c r="T738" i="288"/>
  <c r="BM737" i="288"/>
  <c r="AW737" i="288"/>
  <c r="AG737" i="288"/>
  <c r="Q737" i="288"/>
  <c r="BJ736" i="288"/>
  <c r="AT736" i="288"/>
  <c r="AD736" i="288"/>
  <c r="N736" i="288"/>
  <c r="T730" i="288" s="1"/>
  <c r="BG735" i="288"/>
  <c r="AQ735" i="288"/>
  <c r="AA735" i="288"/>
  <c r="K735" i="288"/>
  <c r="S727" i="288" s="1"/>
  <c r="BD734" i="288"/>
  <c r="AN734" i="288"/>
  <c r="X734" i="288"/>
  <c r="H734" i="288"/>
  <c r="R724" i="288" s="1"/>
  <c r="BA733" i="288"/>
  <c r="AK733" i="288"/>
  <c r="U733" i="288"/>
  <c r="BJ712" i="288"/>
  <c r="AT712" i="288"/>
  <c r="AD712" i="288"/>
  <c r="N712" i="288"/>
  <c r="BM661" i="288" s="1"/>
  <c r="BG711" i="288"/>
  <c r="AQ711" i="288"/>
  <c r="AA711" i="288"/>
  <c r="K711" i="288"/>
  <c r="BL658" i="288" s="1"/>
  <c r="BD710" i="288"/>
  <c r="AN710" i="288"/>
  <c r="X710" i="288"/>
  <c r="H710" i="288"/>
  <c r="BK655" i="288" s="1"/>
  <c r="BA709" i="288"/>
  <c r="AK709" i="288"/>
  <c r="U709" i="288"/>
  <c r="AX708" i="288"/>
  <c r="AH708" i="288"/>
  <c r="R708" i="288"/>
  <c r="BK707" i="288"/>
  <c r="AU707" i="288"/>
  <c r="AE707" i="288"/>
  <c r="O707" i="288"/>
  <c r="BH662" i="288" s="1"/>
  <c r="BH706" i="288"/>
  <c r="AR706" i="288"/>
  <c r="AB706" i="288"/>
  <c r="L706" i="288"/>
  <c r="BG659" i="288" s="1"/>
  <c r="BE705" i="288"/>
  <c r="AO705" i="288"/>
  <c r="Y705" i="288"/>
  <c r="I705" i="288"/>
  <c r="BF656" i="288" s="1"/>
  <c r="BB704" i="288"/>
  <c r="AL704" i="288"/>
  <c r="V704" i="288"/>
  <c r="F704" i="288"/>
  <c r="BE653" i="288" s="1"/>
  <c r="AY703" i="288"/>
  <c r="AI703" i="288"/>
  <c r="S703" i="288"/>
  <c r="BL702" i="288"/>
  <c r="AV702" i="288"/>
  <c r="AF702" i="288"/>
  <c r="P702" i="288"/>
  <c r="BC663" i="288" s="1"/>
  <c r="BI701" i="288"/>
  <c r="AS701" i="288"/>
  <c r="AC701" i="288"/>
  <c r="M701" i="288"/>
  <c r="BB660" i="288" s="1"/>
  <c r="BF700" i="288"/>
  <c r="AP700" i="288"/>
  <c r="Z700" i="288"/>
  <c r="J700" i="288"/>
  <c r="BA657" i="288" s="1"/>
  <c r="BC699" i="288"/>
  <c r="AM699" i="288"/>
  <c r="W699" i="288"/>
  <c r="G699" i="288"/>
  <c r="AZ654" i="288" s="1"/>
  <c r="AZ698" i="288"/>
  <c r="AJ698" i="288"/>
  <c r="T698" i="288"/>
  <c r="BM697" i="288"/>
  <c r="AW697" i="288"/>
  <c r="AG697" i="288"/>
  <c r="Q697" i="288"/>
  <c r="BJ696" i="288"/>
  <c r="AT696" i="288"/>
  <c r="AD696" i="288"/>
  <c r="N696" i="288"/>
  <c r="AW661" i="288" s="1"/>
  <c r="BG695" i="288"/>
  <c r="AQ695" i="288"/>
  <c r="AA695" i="288"/>
  <c r="T695" i="288"/>
  <c r="O695" i="288"/>
  <c r="AV662" i="288" s="1"/>
  <c r="J695" i="288"/>
  <c r="AV657" i="288" s="1"/>
  <c r="BM694" i="288"/>
  <c r="BH694" i="288"/>
  <c r="BC694" i="288"/>
  <c r="AW694" i="288"/>
  <c r="AR694" i="288"/>
  <c r="AM694" i="288"/>
  <c r="AG694" i="288"/>
  <c r="AB694" i="288"/>
  <c r="W694" i="288"/>
  <c r="Q694" i="288"/>
  <c r="L694" i="288"/>
  <c r="AU659" i="288" s="1"/>
  <c r="G694" i="288"/>
  <c r="AU654" i="288" s="1"/>
  <c r="BJ693" i="288"/>
  <c r="BE693" i="288"/>
  <c r="AZ693" i="288"/>
  <c r="AT693" i="288"/>
  <c r="AO693" i="288"/>
  <c r="AJ693" i="288"/>
  <c r="AD693" i="288"/>
  <c r="Y693" i="288"/>
  <c r="T693" i="288"/>
  <c r="N693" i="288"/>
  <c r="AT661" i="288" s="1"/>
  <c r="I693" i="288"/>
  <c r="AT656" i="288" s="1"/>
  <c r="BM692" i="288"/>
  <c r="BG692" i="288"/>
  <c r="BB692" i="288"/>
  <c r="AW692" i="288"/>
  <c r="AQ692" i="288"/>
  <c r="AL692" i="288"/>
  <c r="AG692" i="288"/>
  <c r="AA692" i="288"/>
  <c r="V692" i="288"/>
  <c r="Q692" i="288"/>
  <c r="K692" i="288"/>
  <c r="AS658" i="288" s="1"/>
  <c r="F692" i="288"/>
  <c r="AS653" i="288" s="1"/>
  <c r="BJ691" i="288"/>
  <c r="BD691" i="288"/>
  <c r="AY691" i="288"/>
  <c r="AT691" i="288"/>
  <c r="AN691" i="288"/>
  <c r="AI691" i="288"/>
  <c r="AD691" i="288"/>
  <c r="X691" i="288"/>
  <c r="S691" i="288"/>
  <c r="N691" i="288"/>
  <c r="AR661" i="288" s="1"/>
  <c r="H691" i="288"/>
  <c r="AR655" i="288" s="1"/>
  <c r="BL690" i="288"/>
  <c r="BG690" i="288"/>
  <c r="BA690" i="288"/>
  <c r="AV690" i="288"/>
  <c r="AQ690" i="288"/>
  <c r="AK690" i="288"/>
  <c r="AF690" i="288"/>
  <c r="AA690" i="288"/>
  <c r="U690" i="288"/>
  <c r="P690" i="288"/>
  <c r="AQ663" i="288" s="1"/>
  <c r="K690" i="288"/>
  <c r="AQ658" i="288" s="1"/>
  <c r="BI689" i="288"/>
  <c r="BD689" i="288"/>
  <c r="AX689" i="288"/>
  <c r="AS689" i="288"/>
  <c r="AN689" i="288"/>
  <c r="AH689" i="288"/>
  <c r="AC689" i="288"/>
  <c r="X689" i="288"/>
  <c r="R689" i="288"/>
  <c r="M689" i="288"/>
  <c r="AP660" i="288" s="1"/>
  <c r="H689" i="288"/>
  <c r="AP655" i="288" s="1"/>
  <c r="BK688" i="288"/>
  <c r="BF688" i="288"/>
  <c r="BA688" i="288"/>
  <c r="AU688" i="288"/>
  <c r="AP688" i="288"/>
  <c r="AK688" i="288"/>
  <c r="AE688" i="288"/>
  <c r="Z688" i="288"/>
  <c r="U688" i="288"/>
  <c r="O688" i="288"/>
  <c r="AO662" i="288" s="1"/>
  <c r="J688" i="288"/>
  <c r="AO657" i="288" s="1"/>
  <c r="BH687" i="288"/>
  <c r="BC687" i="288"/>
  <c r="AX687" i="288"/>
  <c r="AR687" i="288"/>
  <c r="AM687" i="288"/>
  <c r="AH687" i="288"/>
  <c r="AB687" i="288"/>
  <c r="W687" i="288"/>
  <c r="R687" i="288"/>
  <c r="L687" i="288"/>
  <c r="AN659" i="288" s="1"/>
  <c r="G687" i="288"/>
  <c r="AN654" i="288" s="1"/>
  <c r="BK686" i="288"/>
  <c r="BE686" i="288"/>
  <c r="AZ686" i="288"/>
  <c r="AU686" i="288"/>
  <c r="AO686" i="288"/>
  <c r="AJ686" i="288"/>
  <c r="AE686" i="288"/>
  <c r="Y686" i="288"/>
  <c r="T686" i="288"/>
  <c r="O686" i="288"/>
  <c r="AM662" i="288" s="1"/>
  <c r="I686" i="288"/>
  <c r="AM656" i="288" s="1"/>
  <c r="BM685" i="288"/>
  <c r="BH685" i="288"/>
  <c r="BB685" i="288"/>
  <c r="AW685" i="288"/>
  <c r="AR685" i="288"/>
  <c r="AL685" i="288"/>
  <c r="AG685" i="288"/>
  <c r="AB685" i="288"/>
  <c r="V685" i="288"/>
  <c r="Q685" i="288"/>
  <c r="L685" i="288"/>
  <c r="AL659" i="288" s="1"/>
  <c r="F685" i="288"/>
  <c r="AL653" i="288" s="1"/>
  <c r="BJ684" i="288"/>
  <c r="BE684" i="288"/>
  <c r="AY684" i="288"/>
  <c r="AT684" i="288"/>
  <c r="AO684" i="288"/>
  <c r="AI684" i="288"/>
  <c r="AD684" i="288"/>
  <c r="Y684" i="288"/>
  <c r="S684" i="288"/>
  <c r="N684" i="288"/>
  <c r="AK661" i="288" s="1"/>
  <c r="I684" i="288"/>
  <c r="AK656" i="288" s="1"/>
  <c r="BL683" i="288"/>
  <c r="BG683" i="288"/>
  <c r="BB683" i="288"/>
  <c r="AV683" i="288"/>
  <c r="AQ683" i="288"/>
  <c r="AL683" i="288"/>
  <c r="AF683" i="288"/>
  <c r="AA683" i="288"/>
  <c r="V683" i="288"/>
  <c r="P683" i="288"/>
  <c r="AJ663" i="288" s="1"/>
  <c r="K683" i="288"/>
  <c r="AJ658" i="288" s="1"/>
  <c r="F683" i="288"/>
  <c r="AJ653" i="288" s="1"/>
  <c r="BI682" i="288"/>
  <c r="BD682" i="288"/>
  <c r="AY682" i="288"/>
  <c r="AS682" i="288"/>
  <c r="AN682" i="288"/>
  <c r="AI682" i="288"/>
  <c r="AC682" i="288"/>
  <c r="X682" i="288"/>
  <c r="S682" i="288"/>
  <c r="M682" i="288"/>
  <c r="AI660" i="288" s="1"/>
  <c r="H682" i="288"/>
  <c r="AI655" i="288" s="1"/>
  <c r="BL681" i="288"/>
  <c r="BF681" i="288"/>
  <c r="BA681" i="288"/>
  <c r="AV681" i="288"/>
  <c r="AP681" i="288"/>
  <c r="AK681" i="288"/>
  <c r="AF681" i="288"/>
  <c r="Z681" i="288"/>
  <c r="U681" i="288"/>
  <c r="P681" i="288"/>
  <c r="AH663" i="288" s="1"/>
  <c r="J681" i="288"/>
  <c r="AH657" i="288" s="1"/>
  <c r="BI680" i="288"/>
  <c r="BC680" i="288"/>
  <c r="AX680" i="288"/>
  <c r="AS680" i="288"/>
  <c r="AM680" i="288"/>
  <c r="AH680" i="288"/>
  <c r="AC680" i="288"/>
  <c r="W680" i="288"/>
  <c r="R680" i="288"/>
  <c r="M680" i="288"/>
  <c r="AG660" i="288" s="1"/>
  <c r="G680" i="288"/>
  <c r="AG654" i="288" s="1"/>
  <c r="BK679" i="288"/>
  <c r="BF679" i="288"/>
  <c r="AZ679" i="288"/>
  <c r="AU679" i="288"/>
  <c r="AP679" i="288"/>
  <c r="AJ679" i="288"/>
  <c r="AE679" i="288"/>
  <c r="Z679" i="288"/>
  <c r="T679" i="288"/>
  <c r="O679" i="288"/>
  <c r="AF662" i="288" s="1"/>
  <c r="J679" i="288"/>
  <c r="AF657" i="288" s="1"/>
  <c r="BM678" i="288"/>
  <c r="BH678" i="288"/>
  <c r="BC678" i="288"/>
  <c r="AW678" i="288"/>
  <c r="AR678" i="288"/>
  <c r="AM678" i="288"/>
  <c r="AG678" i="288"/>
  <c r="AB678" i="288"/>
  <c r="W678" i="288"/>
  <c r="Q678" i="288"/>
  <c r="L678" i="288"/>
  <c r="AE659" i="288" s="1"/>
  <c r="G678" i="288"/>
  <c r="AE654" i="288" s="1"/>
  <c r="BJ677" i="288"/>
  <c r="BE677" i="288"/>
  <c r="AZ677" i="288"/>
  <c r="AT677" i="288"/>
  <c r="AO677" i="288"/>
  <c r="AJ677" i="288"/>
  <c r="AD677" i="288"/>
  <c r="Y677" i="288"/>
  <c r="T677" i="288"/>
  <c r="N677" i="288"/>
  <c r="AD661" i="288" s="1"/>
  <c r="I677" i="288"/>
  <c r="AD656" i="288" s="1"/>
  <c r="BM676" i="288"/>
  <c r="BG676" i="288"/>
  <c r="BB676" i="288"/>
  <c r="AW676" i="288"/>
  <c r="AQ676" i="288"/>
  <c r="AL676" i="288"/>
  <c r="AG676" i="288"/>
  <c r="AA676" i="288"/>
  <c r="V676" i="288"/>
  <c r="Q676" i="288"/>
  <c r="K676" i="288"/>
  <c r="AC658" i="288" s="1"/>
  <c r="F676" i="288"/>
  <c r="AC653" i="288" s="1"/>
  <c r="BJ675" i="288"/>
  <c r="BD675" i="288"/>
  <c r="AY675" i="288"/>
  <c r="AT675" i="288"/>
  <c r="AN675" i="288"/>
  <c r="AI675" i="288"/>
  <c r="AD675" i="288"/>
  <c r="X675" i="288"/>
  <c r="S675" i="288"/>
  <c r="N675" i="288"/>
  <c r="AB661" i="288" s="1"/>
  <c r="H675" i="288"/>
  <c r="AB655" i="288" s="1"/>
  <c r="BL674" i="288"/>
  <c r="BG674" i="288"/>
  <c r="BA674" i="288"/>
  <c r="AV674" i="288"/>
  <c r="AQ674" i="288"/>
  <c r="AK674" i="288"/>
  <c r="AF674" i="288"/>
  <c r="AA674" i="288"/>
  <c r="U674" i="288"/>
  <c r="P674" i="288"/>
  <c r="AA663" i="288" s="1"/>
  <c r="K674" i="288"/>
  <c r="AA658" i="288" s="1"/>
  <c r="BI673" i="288"/>
  <c r="BD673" i="288"/>
  <c r="AX673" i="288"/>
  <c r="AS673" i="288"/>
  <c r="AN673" i="288"/>
  <c r="AH673" i="288"/>
  <c r="AC673" i="288"/>
  <c r="X673" i="288"/>
  <c r="R673" i="288"/>
  <c r="M673" i="288"/>
  <c r="Z660" i="288" s="1"/>
  <c r="H673" i="288"/>
  <c r="Z655" i="288" s="1"/>
  <c r="BK672" i="288"/>
  <c r="BF672" i="288"/>
  <c r="BA672" i="288"/>
  <c r="AU672" i="288"/>
  <c r="AP672" i="288"/>
  <c r="AK672" i="288"/>
  <c r="AE672" i="288"/>
  <c r="Z672" i="288"/>
  <c r="U672" i="288"/>
  <c r="O672" i="288"/>
  <c r="Y662" i="288" s="1"/>
  <c r="J672" i="288"/>
  <c r="Y657" i="288" s="1"/>
  <c r="BH671" i="288"/>
  <c r="BC671" i="288"/>
  <c r="AX671" i="288"/>
  <c r="AR671" i="288"/>
  <c r="AM671" i="288"/>
  <c r="AH671" i="288"/>
  <c r="AB671" i="288"/>
  <c r="W671" i="288"/>
  <c r="R671" i="288"/>
  <c r="L671" i="288"/>
  <c r="X659" i="288" s="1"/>
  <c r="G671" i="288"/>
  <c r="X654" i="288" s="1"/>
  <c r="BK670" i="288"/>
  <c r="BE670" i="288"/>
  <c r="AZ670" i="288"/>
  <c r="AU670" i="288"/>
  <c r="AO670" i="288"/>
  <c r="AJ670" i="288"/>
  <c r="AE670" i="288"/>
  <c r="Y670" i="288"/>
  <c r="T670" i="288"/>
  <c r="O670" i="288"/>
  <c r="W662" i="288" s="1"/>
  <c r="I670" i="288"/>
  <c r="W656" i="288" s="1"/>
  <c r="BM669" i="288"/>
  <c r="BH669" i="288"/>
  <c r="BB669" i="288"/>
  <c r="AW669" i="288"/>
  <c r="AR669" i="288"/>
  <c r="AL669" i="288"/>
  <c r="AG669" i="288"/>
  <c r="AB669" i="288"/>
  <c r="V669" i="288"/>
  <c r="Q669" i="288"/>
  <c r="L669" i="288"/>
  <c r="V659" i="288" s="1"/>
  <c r="F669" i="288"/>
  <c r="V653" i="288" s="1"/>
  <c r="BJ668" i="288"/>
  <c r="BE668" i="288"/>
  <c r="AY668" i="288"/>
  <c r="AT668" i="288"/>
  <c r="AO668" i="288"/>
  <c r="AI668" i="288"/>
  <c r="AD668" i="288"/>
  <c r="Y668" i="288"/>
  <c r="S668" i="288"/>
  <c r="N668" i="288"/>
  <c r="U661" i="288" s="1"/>
  <c r="I668" i="288"/>
  <c r="U656" i="288" s="1"/>
  <c r="BL667" i="288"/>
  <c r="BG667" i="288"/>
  <c r="BB667" i="288"/>
  <c r="AV667" i="288"/>
  <c r="AQ667" i="288"/>
  <c r="AL667" i="288"/>
  <c r="AF667" i="288"/>
  <c r="AA667" i="288"/>
  <c r="V667" i="288"/>
  <c r="P667" i="288"/>
  <c r="T663" i="288" s="1"/>
  <c r="K667" i="288"/>
  <c r="T658" i="288" s="1"/>
  <c r="F667" i="288"/>
  <c r="T653" i="288" s="1"/>
  <c r="BI666" i="288"/>
  <c r="BD666" i="288"/>
  <c r="AY666" i="288"/>
  <c r="AS666" i="288"/>
  <c r="AN666" i="288"/>
  <c r="AI666" i="288"/>
  <c r="AC666" i="288"/>
  <c r="X666" i="288"/>
  <c r="S666" i="288"/>
  <c r="M666" i="288"/>
  <c r="S660" i="288" s="1"/>
  <c r="H666" i="288"/>
  <c r="S655" i="288" s="1"/>
  <c r="BL665" i="288"/>
  <c r="BF665" i="288"/>
  <c r="BA665" i="288"/>
  <c r="AV665" i="288"/>
  <c r="AP665" i="288"/>
  <c r="AK665" i="288"/>
  <c r="AF665" i="288"/>
  <c r="Z665" i="288"/>
  <c r="U665" i="288"/>
  <c r="P665" i="288"/>
  <c r="R663" i="288" s="1"/>
  <c r="J665" i="288"/>
  <c r="R657" i="288" s="1"/>
  <c r="BI664" i="288"/>
  <c r="BC664" i="288"/>
  <c r="AX664" i="288"/>
  <c r="AS664" i="288"/>
  <c r="AM664" i="288"/>
  <c r="AH664" i="288"/>
  <c r="AC664" i="288"/>
  <c r="W664" i="288"/>
  <c r="R664" i="288"/>
  <c r="M664" i="288"/>
  <c r="Q660" i="288" s="1"/>
  <c r="G664" i="288"/>
  <c r="Q654" i="288" s="1"/>
  <c r="BL643" i="288"/>
  <c r="BG643" i="288"/>
  <c r="BB643" i="288"/>
  <c r="AV643" i="288"/>
  <c r="AQ643" i="288"/>
  <c r="AL643" i="288"/>
  <c r="AF643" i="288"/>
  <c r="AA643" i="288"/>
  <c r="V643" i="288"/>
  <c r="P643" i="288"/>
  <c r="BM594" i="288" s="1"/>
  <c r="K643" i="288"/>
  <c r="BM589" i="288" s="1"/>
  <c r="F643" i="288"/>
  <c r="BM584" i="288" s="1"/>
  <c r="BI642" i="288"/>
  <c r="BD642" i="288"/>
  <c r="AY642" i="288"/>
  <c r="AS642" i="288"/>
  <c r="AN642" i="288"/>
  <c r="AI642" i="288"/>
  <c r="AC642" i="288"/>
  <c r="X642" i="288"/>
  <c r="S642" i="288"/>
  <c r="M642" i="288"/>
  <c r="BL591" i="288" s="1"/>
  <c r="H642" i="288"/>
  <c r="BL586" i="288" s="1"/>
  <c r="BL641" i="288"/>
  <c r="BF641" i="288"/>
  <c r="BA641" i="288"/>
  <c r="AV641" i="288"/>
  <c r="AP641" i="288"/>
  <c r="AK641" i="288"/>
  <c r="AF641" i="288"/>
  <c r="Z641" i="288"/>
  <c r="U641" i="288"/>
  <c r="P641" i="288"/>
  <c r="BK594" i="288" s="1"/>
  <c r="J641" i="288"/>
  <c r="BK588" i="288" s="1"/>
  <c r="BI640" i="288"/>
  <c r="BC640" i="288"/>
  <c r="AX640" i="288"/>
  <c r="AS640" i="288"/>
  <c r="AM640" i="288"/>
  <c r="AH640" i="288"/>
  <c r="AC640" i="288"/>
  <c r="W640" i="288"/>
  <c r="R640" i="288"/>
  <c r="M640" i="288"/>
  <c r="BJ591" i="288" s="1"/>
  <c r="G640" i="288"/>
  <c r="BJ585" i="288" s="1"/>
  <c r="BK639" i="288"/>
  <c r="BF639" i="288"/>
  <c r="AZ639" i="288"/>
  <c r="AU639" i="288"/>
  <c r="AP639" i="288"/>
  <c r="AJ639" i="288"/>
  <c r="AE639" i="288"/>
  <c r="Z639" i="288"/>
  <c r="T639" i="288"/>
  <c r="O639" i="288"/>
  <c r="BI593" i="288" s="1"/>
  <c r="J639" i="288"/>
  <c r="BI588" i="288" s="1"/>
  <c r="BM638" i="288"/>
  <c r="BH638" i="288"/>
  <c r="BC638" i="288"/>
  <c r="AW638" i="288"/>
  <c r="AR638" i="288"/>
  <c r="AM638" i="288"/>
  <c r="AG638" i="288"/>
  <c r="AB638" i="288"/>
  <c r="W638" i="288"/>
  <c r="Q638" i="288"/>
  <c r="L638" i="288"/>
  <c r="BH590" i="288" s="1"/>
  <c r="G638" i="288"/>
  <c r="BH585" i="288" s="1"/>
  <c r="BJ637" i="288"/>
  <c r="BE637" i="288"/>
  <c r="AZ637" i="288"/>
  <c r="AT637" i="288"/>
  <c r="AO637" i="288"/>
  <c r="AJ637" i="288"/>
  <c r="AD637" i="288"/>
  <c r="Y637" i="288"/>
  <c r="T637" i="288"/>
  <c r="N637" i="288"/>
  <c r="BG592" i="288" s="1"/>
  <c r="I637" i="288"/>
  <c r="BG587" i="288" s="1"/>
  <c r="BM636" i="288"/>
  <c r="BG636" i="288"/>
  <c r="BB636" i="288"/>
  <c r="AW636" i="288"/>
  <c r="AQ636" i="288"/>
  <c r="AL636" i="288"/>
  <c r="AG636" i="288"/>
  <c r="AA636" i="288"/>
  <c r="V636" i="288"/>
  <c r="Q636" i="288"/>
  <c r="K636" i="288"/>
  <c r="BF589" i="288" s="1"/>
  <c r="F636" i="288"/>
  <c r="BF584" i="288" s="1"/>
  <c r="BJ635" i="288"/>
  <c r="BD635" i="288"/>
  <c r="AY635" i="288"/>
  <c r="AT635" i="288"/>
  <c r="AN635" i="288"/>
  <c r="AI635" i="288"/>
  <c r="AD635" i="288"/>
  <c r="X635" i="288"/>
  <c r="S635" i="288"/>
  <c r="N635" i="288"/>
  <c r="BE592" i="288" s="1"/>
  <c r="H635" i="288"/>
  <c r="BE586" i="288" s="1"/>
  <c r="BL634" i="288"/>
  <c r="BG634" i="288"/>
  <c r="BA634" i="288"/>
  <c r="AV634" i="288"/>
  <c r="AQ634" i="288"/>
  <c r="AK634" i="288"/>
  <c r="AF634" i="288"/>
  <c r="AA634" i="288"/>
  <c r="U634" i="288"/>
  <c r="P634" i="288"/>
  <c r="BD594" i="288" s="1"/>
  <c r="K634" i="288"/>
  <c r="BD589" i="288" s="1"/>
  <c r="BI633" i="288"/>
  <c r="BD633" i="288"/>
  <c r="AX633" i="288"/>
  <c r="AS633" i="288"/>
  <c r="AN633" i="288"/>
  <c r="AH633" i="288"/>
  <c r="AC633" i="288"/>
  <c r="X633" i="288"/>
  <c r="R633" i="288"/>
  <c r="M633" i="288"/>
  <c r="BC591" i="288" s="1"/>
  <c r="H633" i="288"/>
  <c r="BC586" i="288" s="1"/>
  <c r="BK632" i="288"/>
  <c r="BF632" i="288"/>
  <c r="BA632" i="288"/>
  <c r="AU632" i="288"/>
  <c r="AP632" i="288"/>
  <c r="AK632" i="288"/>
  <c r="AE632" i="288"/>
  <c r="Z632" i="288"/>
  <c r="U632" i="288"/>
  <c r="O632" i="288"/>
  <c r="BB593" i="288" s="1"/>
  <c r="J632" i="288"/>
  <c r="BB588" i="288" s="1"/>
  <c r="BH631" i="288"/>
  <c r="BC631" i="288"/>
  <c r="AX631" i="288"/>
  <c r="AR631" i="288"/>
  <c r="AM631" i="288"/>
  <c r="AH631" i="288"/>
  <c r="AB631" i="288"/>
  <c r="W631" i="288"/>
  <c r="R631" i="288"/>
  <c r="L631" i="288"/>
  <c r="BA590" i="288" s="1"/>
  <c r="G631" i="288"/>
  <c r="BA585" i="288" s="1"/>
  <c r="BK630" i="288"/>
  <c r="BE630" i="288"/>
  <c r="AZ630" i="288"/>
  <c r="AU630" i="288"/>
  <c r="AO630" i="288"/>
  <c r="AJ630" i="288"/>
  <c r="AE630" i="288"/>
  <c r="Y630" i="288"/>
  <c r="T630" i="288"/>
  <c r="O630" i="288"/>
  <c r="AZ593" i="288" s="1"/>
  <c r="I630" i="288"/>
  <c r="AZ587" i="288" s="1"/>
  <c r="BM629" i="288"/>
  <c r="BH629" i="288"/>
  <c r="BB629" i="288"/>
  <c r="AW629" i="288"/>
  <c r="AR629" i="288"/>
  <c r="AL629" i="288"/>
  <c r="AG629" i="288"/>
  <c r="AB629" i="288"/>
  <c r="V629" i="288"/>
  <c r="Q629" i="288"/>
  <c r="L629" i="288"/>
  <c r="AY590" i="288" s="1"/>
  <c r="F629" i="288"/>
  <c r="AY584" i="288" s="1"/>
  <c r="BJ628" i="288"/>
  <c r="BE628" i="288"/>
  <c r="AY628" i="288"/>
  <c r="AT628" i="288"/>
  <c r="AO628" i="288"/>
  <c r="AI628" i="288"/>
  <c r="AD628" i="288"/>
  <c r="Y628" i="288"/>
  <c r="S628" i="288"/>
  <c r="N628" i="288"/>
  <c r="AX592" i="288" s="1"/>
  <c r="I628" i="288"/>
  <c r="AX587" i="288" s="1"/>
  <c r="BL627" i="288"/>
  <c r="BG627" i="288"/>
  <c r="BB627" i="288"/>
  <c r="AV627" i="288"/>
  <c r="AQ627" i="288"/>
  <c r="AL627" i="288"/>
  <c r="AF627" i="288"/>
  <c r="AA627" i="288"/>
  <c r="V627" i="288"/>
  <c r="P627" i="288"/>
  <c r="AW594" i="288" s="1"/>
  <c r="K627" i="288"/>
  <c r="AW589" i="288" s="1"/>
  <c r="F627" i="288"/>
  <c r="AW584" i="288" s="1"/>
  <c r="BI626" i="288"/>
  <c r="BD626" i="288"/>
  <c r="AY626" i="288"/>
  <c r="AS626" i="288"/>
  <c r="AN626" i="288"/>
  <c r="AI626" i="288"/>
  <c r="AC626" i="288"/>
  <c r="X626" i="288"/>
  <c r="S626" i="288"/>
  <c r="M626" i="288"/>
  <c r="AV591" i="288" s="1"/>
  <c r="H626" i="288"/>
  <c r="AV586" i="288" s="1"/>
  <c r="BL625" i="288"/>
  <c r="BF625" i="288"/>
  <c r="BA625" i="288"/>
  <c r="AV625" i="288"/>
  <c r="AP625" i="288"/>
  <c r="AK625" i="288"/>
  <c r="AF625" i="288"/>
  <c r="Z625" i="288"/>
  <c r="U625" i="288"/>
  <c r="P625" i="288"/>
  <c r="AU594" i="288" s="1"/>
  <c r="J625" i="288"/>
  <c r="AU588" i="288" s="1"/>
  <c r="BI624" i="288"/>
  <c r="BC624" i="288"/>
  <c r="AX624" i="288"/>
  <c r="AS624" i="288"/>
  <c r="AM624" i="288"/>
  <c r="AH624" i="288"/>
  <c r="AC624" i="288"/>
  <c r="W624" i="288"/>
  <c r="R624" i="288"/>
  <c r="M624" i="288"/>
  <c r="AT591" i="288" s="1"/>
  <c r="G624" i="288"/>
  <c r="AT585" i="288" s="1"/>
  <c r="BK623" i="288"/>
  <c r="BF623" i="288"/>
  <c r="AZ623" i="288"/>
  <c r="AU623" i="288"/>
  <c r="AP623" i="288"/>
  <c r="AJ623" i="288"/>
  <c r="AE623" i="288"/>
  <c r="Z623" i="288"/>
  <c r="T623" i="288"/>
  <c r="O623" i="288"/>
  <c r="AS593" i="288" s="1"/>
  <c r="J623" i="288"/>
  <c r="AS588" i="288" s="1"/>
  <c r="BM622" i="288"/>
  <c r="BH622" i="288"/>
  <c r="BC622" i="288"/>
  <c r="AW622" i="288"/>
  <c r="AR622" i="288"/>
  <c r="AM622" i="288"/>
  <c r="AG622" i="288"/>
  <c r="AB622" i="288"/>
  <c r="W622" i="288"/>
  <c r="Q622" i="288"/>
  <c r="L622" i="288"/>
  <c r="AR590" i="288" s="1"/>
  <c r="G622" i="288"/>
  <c r="AR585" i="288" s="1"/>
  <c r="BJ621" i="288"/>
  <c r="BE621" i="288"/>
  <c r="AZ621" i="288"/>
  <c r="AT621" i="288"/>
  <c r="AO621" i="288"/>
  <c r="AJ621" i="288"/>
  <c r="AD621" i="288"/>
  <c r="Y621" i="288"/>
  <c r="T621" i="288"/>
  <c r="N621" i="288"/>
  <c r="AQ592" i="288" s="1"/>
  <c r="I621" i="288"/>
  <c r="AQ587" i="288" s="1"/>
  <c r="BM620" i="288"/>
  <c r="BG620" i="288"/>
  <c r="BB620" i="288"/>
  <c r="AW620" i="288"/>
  <c r="AQ620" i="288"/>
  <c r="AL620" i="288"/>
  <c r="AG620" i="288"/>
  <c r="AA620" i="288"/>
  <c r="V620" i="288"/>
  <c r="Q620" i="288"/>
  <c r="K620" i="288"/>
  <c r="AP589" i="288" s="1"/>
  <c r="F620" i="288"/>
  <c r="AP584" i="288" s="1"/>
  <c r="BJ619" i="288"/>
  <c r="BD619" i="288"/>
  <c r="AY619" i="288"/>
  <c r="AT619" i="288"/>
  <c r="AN619" i="288"/>
  <c r="AI619" i="288"/>
  <c r="AD619" i="288"/>
  <c r="X619" i="288"/>
  <c r="S619" i="288"/>
  <c r="N619" i="288"/>
  <c r="AO592" i="288" s="1"/>
  <c r="H619" i="288"/>
  <c r="AO586" i="288" s="1"/>
  <c r="BL618" i="288"/>
  <c r="BG618" i="288"/>
  <c r="BA618" i="288"/>
  <c r="AV618" i="288"/>
  <c r="AQ618" i="288"/>
  <c r="AK618" i="288"/>
  <c r="AF618" i="288"/>
  <c r="AA618" i="288"/>
  <c r="U618" i="288"/>
  <c r="P618" i="288"/>
  <c r="AN594" i="288" s="1"/>
  <c r="K618" i="288"/>
  <c r="AN589" i="288" s="1"/>
  <c r="BI617" i="288"/>
  <c r="BD617" i="288"/>
  <c r="AX617" i="288"/>
  <c r="AS617" i="288"/>
  <c r="AN617" i="288"/>
  <c r="AH617" i="288"/>
  <c r="AC617" i="288"/>
  <c r="X617" i="288"/>
  <c r="R617" i="288"/>
  <c r="M617" i="288"/>
  <c r="AM591" i="288" s="1"/>
  <c r="H617" i="288"/>
  <c r="AM586" i="288" s="1"/>
  <c r="BK616" i="288"/>
  <c r="BF616" i="288"/>
  <c r="BA616" i="288"/>
  <c r="AU616" i="288"/>
  <c r="AP616" i="288"/>
  <c r="AK616" i="288"/>
  <c r="AE616" i="288"/>
  <c r="Z616" i="288"/>
  <c r="U616" i="288"/>
  <c r="O616" i="288"/>
  <c r="AL593" i="288" s="1"/>
  <c r="J616" i="288"/>
  <c r="AL588" i="288" s="1"/>
  <c r="BH615" i="288"/>
  <c r="BC615" i="288"/>
  <c r="AX615" i="288"/>
  <c r="AR615" i="288"/>
  <c r="AM615" i="288"/>
  <c r="AH615" i="288"/>
  <c r="AB615" i="288"/>
  <c r="W615" i="288"/>
  <c r="R615" i="288"/>
  <c r="L615" i="288"/>
  <c r="AK590" i="288" s="1"/>
  <c r="G615" i="288"/>
  <c r="AK585" i="288" s="1"/>
  <c r="BK614" i="288"/>
  <c r="BE614" i="288"/>
  <c r="AZ614" i="288"/>
  <c r="AU614" i="288"/>
  <c r="AO614" i="288"/>
  <c r="AJ614" i="288"/>
  <c r="AE614" i="288"/>
  <c r="Y614" i="288"/>
  <c r="T614" i="288"/>
  <c r="O614" i="288"/>
  <c r="AJ593" i="288" s="1"/>
  <c r="I614" i="288"/>
  <c r="AJ587" i="288" s="1"/>
  <c r="BM613" i="288"/>
  <c r="BH613" i="288"/>
  <c r="BB613" i="288"/>
  <c r="AW613" i="288"/>
  <c r="AR613" i="288"/>
  <c r="AL613" i="288"/>
  <c r="AG613" i="288"/>
  <c r="AB613" i="288"/>
  <c r="V613" i="288"/>
  <c r="Q613" i="288"/>
  <c r="L613" i="288"/>
  <c r="AI590" i="288" s="1"/>
  <c r="F613" i="288"/>
  <c r="AI584" i="288" s="1"/>
  <c r="BJ612" i="288"/>
  <c r="BE612" i="288"/>
  <c r="AY612" i="288"/>
  <c r="AT612" i="288"/>
  <c r="AO612" i="288"/>
  <c r="AI612" i="288"/>
  <c r="AD612" i="288"/>
  <c r="Y612" i="288"/>
  <c r="S612" i="288"/>
  <c r="N612" i="288"/>
  <c r="AH592" i="288" s="1"/>
  <c r="I612" i="288"/>
  <c r="AH587" i="288" s="1"/>
  <c r="BL611" i="288"/>
  <c r="BG611" i="288"/>
  <c r="BB611" i="288"/>
  <c r="AV611" i="288"/>
  <c r="AQ611" i="288"/>
  <c r="AL611" i="288"/>
  <c r="AF611" i="288"/>
  <c r="AA611" i="288"/>
  <c r="V611" i="288"/>
  <c r="P611" i="288"/>
  <c r="AG594" i="288" s="1"/>
  <c r="K611" i="288"/>
  <c r="AG589" i="288" s="1"/>
  <c r="F611" i="288"/>
  <c r="AG584" i="288" s="1"/>
  <c r="BI610" i="288"/>
  <c r="BD610" i="288"/>
  <c r="AY610" i="288"/>
  <c r="AS610" i="288"/>
  <c r="AN610" i="288"/>
  <c r="AI610" i="288"/>
  <c r="AC610" i="288"/>
  <c r="X610" i="288"/>
  <c r="S610" i="288"/>
  <c r="M610" i="288"/>
  <c r="AF591" i="288" s="1"/>
  <c r="H610" i="288"/>
  <c r="AF586" i="288" s="1"/>
  <c r="BL609" i="288"/>
  <c r="BF609" i="288"/>
  <c r="BA609" i="288"/>
  <c r="AV609" i="288"/>
  <c r="AP609" i="288"/>
  <c r="AK609" i="288"/>
  <c r="AF609" i="288"/>
  <c r="Z609" i="288"/>
  <c r="U609" i="288"/>
  <c r="P609" i="288"/>
  <c r="AE594" i="288" s="1"/>
  <c r="J609" i="288"/>
  <c r="AE588" i="288" s="1"/>
  <c r="BI608" i="288"/>
  <c r="BC608" i="288"/>
  <c r="AX608" i="288"/>
  <c r="AS608" i="288"/>
  <c r="AM608" i="288"/>
  <c r="AH608" i="288"/>
  <c r="AC608" i="288"/>
  <c r="W608" i="288"/>
  <c r="R608" i="288"/>
  <c r="M608" i="288"/>
  <c r="AD591" i="288" s="1"/>
  <c r="G608" i="288"/>
  <c r="AD585" i="288" s="1"/>
  <c r="BK607" i="288"/>
  <c r="BF607" i="288"/>
  <c r="AZ607" i="288"/>
  <c r="AU607" i="288"/>
  <c r="AP607" i="288"/>
  <c r="AJ607" i="288"/>
  <c r="AE607" i="288"/>
  <c r="Z607" i="288"/>
  <c r="T607" i="288"/>
  <c r="O607" i="288"/>
  <c r="AC593" i="288" s="1"/>
  <c r="J607" i="288"/>
  <c r="AC588" i="288" s="1"/>
  <c r="BM606" i="288"/>
  <c r="BH606" i="288"/>
  <c r="BC606" i="288"/>
  <c r="AW606" i="288"/>
  <c r="AR606" i="288"/>
  <c r="AM606" i="288"/>
  <c r="AG606" i="288"/>
  <c r="AB606" i="288"/>
  <c r="W606" i="288"/>
  <c r="Q606" i="288"/>
  <c r="L606" i="288"/>
  <c r="AB590" i="288" s="1"/>
  <c r="G606" i="288"/>
  <c r="AB585" i="288" s="1"/>
  <c r="BJ605" i="288"/>
  <c r="BE605" i="288"/>
  <c r="AZ605" i="288"/>
  <c r="AT605" i="288"/>
  <c r="AO605" i="288"/>
  <c r="AJ605" i="288"/>
  <c r="AD605" i="288"/>
  <c r="Y605" i="288"/>
  <c r="T605" i="288"/>
  <c r="N605" i="288"/>
  <c r="AA592" i="288" s="1"/>
  <c r="I605" i="288"/>
  <c r="AA587" i="288" s="1"/>
  <c r="BM604" i="288"/>
  <c r="BG604" i="288"/>
  <c r="BB604" i="288"/>
  <c r="AW604" i="288"/>
  <c r="AQ604" i="288"/>
  <c r="AL604" i="288"/>
  <c r="AG604" i="288"/>
  <c r="AA604" i="288"/>
  <c r="W604" i="288"/>
  <c r="S604" i="288"/>
  <c r="O604" i="288"/>
  <c r="Z593" i="288" s="1"/>
  <c r="K604" i="288"/>
  <c r="Z589" i="288" s="1"/>
  <c r="G604" i="288"/>
  <c r="Z585" i="288" s="1"/>
  <c r="BL603" i="288"/>
  <c r="BH603" i="288"/>
  <c r="BD603" i="288"/>
  <c r="AZ603" i="288"/>
  <c r="AV603" i="288"/>
  <c r="AR603" i="288"/>
  <c r="AN603" i="288"/>
  <c r="AJ603" i="288"/>
  <c r="AF603" i="288"/>
  <c r="AB603" i="288"/>
  <c r="X603" i="288"/>
  <c r="T603" i="288"/>
  <c r="P603" i="288"/>
  <c r="Y594" i="288" s="1"/>
  <c r="L603" i="288"/>
  <c r="Y590" i="288" s="1"/>
  <c r="H603" i="288"/>
  <c r="Y586" i="288" s="1"/>
  <c r="BM602" i="288"/>
  <c r="BI602" i="288"/>
  <c r="BE602" i="288"/>
  <c r="BA602" i="288"/>
  <c r="AW602" i="288"/>
  <c r="AS602" i="288"/>
  <c r="AO602" i="288"/>
  <c r="AK602" i="288"/>
  <c r="AG602" i="288"/>
  <c r="AC602" i="288"/>
  <c r="Y602" i="288"/>
  <c r="U602" i="288"/>
  <c r="Q602" i="288"/>
  <c r="M602" i="288"/>
  <c r="X591" i="288" s="1"/>
  <c r="I602" i="288"/>
  <c r="X587" i="288" s="1"/>
  <c r="BJ601" i="288"/>
  <c r="BF601" i="288"/>
  <c r="BB601" i="288"/>
  <c r="AX601" i="288"/>
  <c r="AT601" i="288"/>
  <c r="AP601" i="288"/>
  <c r="AL601" i="288"/>
  <c r="AH601" i="288"/>
  <c r="AD601" i="288"/>
  <c r="Z601" i="288"/>
  <c r="V601" i="288"/>
  <c r="R601" i="288"/>
  <c r="N601" i="288"/>
  <c r="W592" i="288" s="1"/>
  <c r="J601" i="288"/>
  <c r="W588" i="288" s="1"/>
  <c r="F601" i="288"/>
  <c r="W584" i="288" s="1"/>
  <c r="BK600" i="288"/>
  <c r="BG600" i="288"/>
  <c r="BC600" i="288"/>
  <c r="AY600" i="288"/>
  <c r="AU600" i="288"/>
  <c r="AQ600" i="288"/>
  <c r="AM600" i="288"/>
  <c r="AI600" i="288"/>
  <c r="AE600" i="288"/>
  <c r="AA600" i="288"/>
  <c r="W600" i="288"/>
  <c r="S600" i="288"/>
  <c r="O600" i="288"/>
  <c r="V593" i="288" s="1"/>
  <c r="K600" i="288"/>
  <c r="V589" i="288" s="1"/>
  <c r="G600" i="288"/>
  <c r="V585" i="288" s="1"/>
  <c r="BL599" i="288"/>
  <c r="BH599" i="288"/>
  <c r="BD599" i="288"/>
  <c r="AZ599" i="288"/>
  <c r="AV599" i="288"/>
  <c r="AR599" i="288"/>
  <c r="AN599" i="288"/>
  <c r="AJ599" i="288"/>
  <c r="AF599" i="288"/>
  <c r="AB599" i="288"/>
  <c r="X599" i="288"/>
  <c r="T599" i="288"/>
  <c r="P599" i="288"/>
  <c r="U594" i="288" s="1"/>
  <c r="L599" i="288"/>
  <c r="U590" i="288" s="1"/>
  <c r="H599" i="288"/>
  <c r="U586" i="288" s="1"/>
  <c r="BM598" i="288"/>
  <c r="BI598" i="288"/>
  <c r="BE598" i="288"/>
  <c r="BA598" i="288"/>
  <c r="AW598" i="288"/>
  <c r="AS598" i="288"/>
  <c r="AO598" i="288"/>
  <c r="AK598" i="288"/>
  <c r="AG598" i="288"/>
  <c r="AC598" i="288"/>
  <c r="Y598" i="288"/>
  <c r="U598" i="288"/>
  <c r="Q598" i="288"/>
  <c r="M598" i="288"/>
  <c r="T591" i="288" s="1"/>
  <c r="I598" i="288"/>
  <c r="T587" i="288" s="1"/>
  <c r="BJ597" i="288"/>
  <c r="BF597" i="288"/>
  <c r="BB597" i="288"/>
  <c r="AX597" i="288"/>
  <c r="AT597" i="288"/>
  <c r="AP597" i="288"/>
  <c r="AL597" i="288"/>
  <c r="AH597" i="288"/>
  <c r="AD597" i="288"/>
  <c r="Z597" i="288"/>
  <c r="V597" i="288"/>
  <c r="R597" i="288"/>
  <c r="N597" i="288"/>
  <c r="S592" i="288" s="1"/>
  <c r="J597" i="288"/>
  <c r="S588" i="288" s="1"/>
  <c r="F597" i="288"/>
  <c r="S584" i="288" s="1"/>
  <c r="BK596" i="288"/>
  <c r="BG596" i="288"/>
  <c r="BC596" i="288"/>
  <c r="AY596" i="288"/>
  <c r="AU596" i="288"/>
  <c r="AQ596" i="288"/>
  <c r="AM596" i="288"/>
  <c r="AI596" i="288"/>
  <c r="AE596" i="288"/>
  <c r="AA596" i="288"/>
  <c r="W596" i="288"/>
  <c r="S596" i="288"/>
  <c r="O596" i="288"/>
  <c r="R593" i="288" s="1"/>
  <c r="K596" i="288"/>
  <c r="R589" i="288" s="1"/>
  <c r="G596" i="288"/>
  <c r="R585" i="288" s="1"/>
  <c r="BL595" i="288"/>
  <c r="BH595" i="288"/>
  <c r="BD595" i="288"/>
  <c r="AZ595" i="288"/>
  <c r="AV595" i="288"/>
  <c r="AR595" i="288"/>
  <c r="AN595" i="288"/>
  <c r="AJ595" i="288"/>
  <c r="AF595" i="288"/>
  <c r="AB595" i="288"/>
  <c r="X595" i="288"/>
  <c r="T595" i="288"/>
  <c r="P595" i="288"/>
  <c r="Q594" i="288" s="1"/>
  <c r="L595" i="288"/>
  <c r="Q590" i="288" s="1"/>
  <c r="H595" i="288"/>
  <c r="Q586" i="288" s="1"/>
  <c r="BM574" i="288"/>
  <c r="BI574" i="288"/>
  <c r="BE574" i="288"/>
  <c r="BA574" i="288"/>
  <c r="AW574" i="288"/>
  <c r="AS574" i="288"/>
  <c r="AO574" i="288"/>
  <c r="AK574" i="288"/>
  <c r="AG574" i="288"/>
  <c r="AC574" i="288"/>
  <c r="Y574" i="288"/>
  <c r="U574" i="288"/>
  <c r="Q574" i="288"/>
  <c r="M574" i="288"/>
  <c r="BM522" i="288" s="1"/>
  <c r="I574" i="288"/>
  <c r="BM518" i="288" s="1"/>
  <c r="BJ573" i="288"/>
  <c r="BF573" i="288"/>
  <c r="BB573" i="288"/>
  <c r="AX573" i="288"/>
  <c r="AT573" i="288"/>
  <c r="AP573" i="288"/>
  <c r="AL573" i="288"/>
  <c r="AH573" i="288"/>
  <c r="AD573" i="288"/>
  <c r="Z573" i="288"/>
  <c r="V573" i="288"/>
  <c r="R573" i="288"/>
  <c r="N573" i="288"/>
  <c r="BL523" i="288" s="1"/>
  <c r="J573" i="288"/>
  <c r="BL519" i="288" s="1"/>
  <c r="F573" i="288"/>
  <c r="BL515" i="288" s="1"/>
  <c r="BK572" i="288"/>
  <c r="BG572" i="288"/>
  <c r="BC572" i="288"/>
  <c r="AY572" i="288"/>
  <c r="AU572" i="288"/>
  <c r="AQ572" i="288"/>
  <c r="AM572" i="288"/>
  <c r="AI572" i="288"/>
  <c r="AE572" i="288"/>
  <c r="AA572" i="288"/>
  <c r="W572" i="288"/>
  <c r="S572" i="288"/>
  <c r="O572" i="288"/>
  <c r="BK524" i="288" s="1"/>
  <c r="K572" i="288"/>
  <c r="BK520" i="288" s="1"/>
  <c r="G572" i="288"/>
  <c r="BK516" i="288" s="1"/>
  <c r="BL571" i="288"/>
  <c r="BH571" i="288"/>
  <c r="BD571" i="288"/>
  <c r="AZ571" i="288"/>
  <c r="AV571" i="288"/>
  <c r="AR571" i="288"/>
  <c r="AN571" i="288"/>
  <c r="AJ571" i="288"/>
  <c r="AF571" i="288"/>
  <c r="AB571" i="288"/>
  <c r="X571" i="288"/>
  <c r="T571" i="288"/>
  <c r="P571" i="288"/>
  <c r="BJ525" i="288" s="1"/>
  <c r="L571" i="288"/>
  <c r="BJ521" i="288" s="1"/>
  <c r="H571" i="288"/>
  <c r="BJ517" i="288" s="1"/>
  <c r="BM570" i="288"/>
  <c r="BI570" i="288"/>
  <c r="BE570" i="288"/>
  <c r="BA570" i="288"/>
  <c r="AW570" i="288"/>
  <c r="AS570" i="288"/>
  <c r="AO570" i="288"/>
  <c r="AK570" i="288"/>
  <c r="AG570" i="288"/>
  <c r="AC570" i="288"/>
  <c r="Y570" i="288"/>
  <c r="U570" i="288"/>
  <c r="Q570" i="288"/>
  <c r="M570" i="288"/>
  <c r="BI522" i="288" s="1"/>
  <c r="I570" i="288"/>
  <c r="BI518" i="288" s="1"/>
  <c r="BJ569" i="288"/>
  <c r="BF569" i="288"/>
  <c r="BB569" i="288"/>
  <c r="AX569" i="288"/>
  <c r="AT569" i="288"/>
  <c r="AP569" i="288"/>
  <c r="AL569" i="288"/>
  <c r="AH569" i="288"/>
  <c r="AD569" i="288"/>
  <c r="Z569" i="288"/>
  <c r="V569" i="288"/>
  <c r="R569" i="288"/>
  <c r="N569" i="288"/>
  <c r="BH523" i="288" s="1"/>
  <c r="J569" i="288"/>
  <c r="BH519" i="288" s="1"/>
  <c r="F569" i="288"/>
  <c r="BH515" i="288" s="1"/>
  <c r="BK568" i="288"/>
  <c r="BG568" i="288"/>
  <c r="BC568" i="288"/>
  <c r="AY568" i="288"/>
  <c r="AU568" i="288"/>
  <c r="AQ568" i="288"/>
  <c r="AM568" i="288"/>
  <c r="AI568" i="288"/>
  <c r="AE568" i="288"/>
  <c r="AA568" i="288"/>
  <c r="W568" i="288"/>
  <c r="S568" i="288"/>
  <c r="O568" i="288"/>
  <c r="BG524" i="288" s="1"/>
  <c r="K568" i="288"/>
  <c r="BG520" i="288" s="1"/>
  <c r="G568" i="288"/>
  <c r="BG516" i="288" s="1"/>
  <c r="BL567" i="288"/>
  <c r="BH567" i="288"/>
  <c r="BD567" i="288"/>
  <c r="AZ567" i="288"/>
  <c r="AV567" i="288"/>
  <c r="AR567" i="288"/>
  <c r="AN567" i="288"/>
  <c r="AJ567" i="288"/>
  <c r="AF567" i="288"/>
  <c r="AB567" i="288"/>
  <c r="X567" i="288"/>
  <c r="T567" i="288"/>
  <c r="P567" i="288"/>
  <c r="BF525" i="288" s="1"/>
  <c r="L567" i="288"/>
  <c r="BF521" i="288" s="1"/>
  <c r="H567" i="288"/>
  <c r="BF517" i="288" s="1"/>
  <c r="BM566" i="288"/>
  <c r="BI566" i="288"/>
  <c r="BE566" i="288"/>
  <c r="BA566" i="288"/>
  <c r="AW566" i="288"/>
  <c r="AS566" i="288"/>
  <c r="AO566" i="288"/>
  <c r="AK566" i="288"/>
  <c r="AG566" i="288"/>
  <c r="AC566" i="288"/>
  <c r="Y566" i="288"/>
  <c r="U566" i="288"/>
  <c r="Q566" i="288"/>
  <c r="M566" i="288"/>
  <c r="BE522" i="288" s="1"/>
  <c r="I566" i="288"/>
  <c r="BE518" i="288" s="1"/>
  <c r="BJ565" i="288"/>
  <c r="BF565" i="288"/>
  <c r="BB565" i="288"/>
  <c r="AX565" i="288"/>
  <c r="AT565" i="288"/>
  <c r="AP565" i="288"/>
  <c r="AL565" i="288"/>
  <c r="AH565" i="288"/>
  <c r="AD565" i="288"/>
  <c r="Z565" i="288"/>
  <c r="V565" i="288"/>
  <c r="R565" i="288"/>
  <c r="N565" i="288"/>
  <c r="BD523" i="288" s="1"/>
  <c r="J565" i="288"/>
  <c r="BD519" i="288" s="1"/>
  <c r="F565" i="288"/>
  <c r="BD515" i="288" s="1"/>
  <c r="BK564" i="288"/>
  <c r="BG564" i="288"/>
  <c r="BC564" i="288"/>
  <c r="AY564" i="288"/>
  <c r="AU564" i="288"/>
  <c r="AQ564" i="288"/>
  <c r="AM564" i="288"/>
  <c r="AI564" i="288"/>
  <c r="AE564" i="288"/>
  <c r="AA564" i="288"/>
  <c r="W564" i="288"/>
  <c r="S564" i="288"/>
  <c r="O564" i="288"/>
  <c r="BC524" i="288" s="1"/>
  <c r="K564" i="288"/>
  <c r="BC520" i="288" s="1"/>
  <c r="G564" i="288"/>
  <c r="BC516" i="288" s="1"/>
  <c r="BL563" i="288"/>
  <c r="BH563" i="288"/>
  <c r="BD563" i="288"/>
  <c r="AZ563" i="288"/>
  <c r="AV563" i="288"/>
  <c r="AR563" i="288"/>
  <c r="AN563" i="288"/>
  <c r="AJ563" i="288"/>
  <c r="AF563" i="288"/>
  <c r="AB563" i="288"/>
  <c r="X563" i="288"/>
  <c r="T563" i="288"/>
  <c r="P563" i="288"/>
  <c r="BB525" i="288" s="1"/>
  <c r="L563" i="288"/>
  <c r="BB521" i="288" s="1"/>
  <c r="H563" i="288"/>
  <c r="BB517" i="288" s="1"/>
  <c r="BM562" i="288"/>
  <c r="BI562" i="288"/>
  <c r="BE562" i="288"/>
  <c r="BA562" i="288"/>
  <c r="AW562" i="288"/>
  <c r="AS562" i="288"/>
  <c r="AO562" i="288"/>
  <c r="AK562" i="288"/>
  <c r="AG562" i="288"/>
  <c r="AC562" i="288"/>
  <c r="Y562" i="288"/>
  <c r="U562" i="288"/>
  <c r="Q562" i="288"/>
  <c r="M562" i="288"/>
  <c r="BA522" i="288" s="1"/>
  <c r="I562" i="288"/>
  <c r="BA518" i="288" s="1"/>
  <c r="BJ561" i="288"/>
  <c r="BF561" i="288"/>
  <c r="BB561" i="288"/>
  <c r="AX561" i="288"/>
  <c r="AT561" i="288"/>
  <c r="AP561" i="288"/>
  <c r="AL561" i="288"/>
  <c r="AH561" i="288"/>
  <c r="AD561" i="288"/>
  <c r="Z561" i="288"/>
  <c r="V561" i="288"/>
  <c r="R561" i="288"/>
  <c r="N561" i="288"/>
  <c r="AZ523" i="288" s="1"/>
  <c r="J561" i="288"/>
  <c r="AZ519" i="288" s="1"/>
  <c r="F561" i="288"/>
  <c r="AZ515" i="288" s="1"/>
  <c r="BK560" i="288"/>
  <c r="BG560" i="288"/>
  <c r="BC560" i="288"/>
  <c r="AY560" i="288"/>
  <c r="AU560" i="288"/>
  <c r="AQ560" i="288"/>
  <c r="AM560" i="288"/>
  <c r="AI560" i="288"/>
  <c r="AE560" i="288"/>
  <c r="AA560" i="288"/>
  <c r="W560" i="288"/>
  <c r="S560" i="288"/>
  <c r="O560" i="288"/>
  <c r="AY524" i="288" s="1"/>
  <c r="K560" i="288"/>
  <c r="AY520" i="288" s="1"/>
  <c r="G560" i="288"/>
  <c r="AY516" i="288" s="1"/>
  <c r="BL559" i="288"/>
  <c r="BH559" i="288"/>
  <c r="BD559" i="288"/>
  <c r="AZ559" i="288"/>
  <c r="AV559" i="288"/>
  <c r="AR559" i="288"/>
  <c r="AN559" i="288"/>
  <c r="AJ559" i="288"/>
  <c r="AF559" i="288"/>
  <c r="AB559" i="288"/>
  <c r="X559" i="288"/>
  <c r="T559" i="288"/>
  <c r="P559" i="288"/>
  <c r="AX525" i="288" s="1"/>
  <c r="L559" i="288"/>
  <c r="AX521" i="288" s="1"/>
  <c r="H559" i="288"/>
  <c r="AX517" i="288" s="1"/>
  <c r="BM558" i="288"/>
  <c r="BI558" i="288"/>
  <c r="BE558" i="288"/>
  <c r="BA558" i="288"/>
  <c r="AW558" i="288"/>
  <c r="AS558" i="288"/>
  <c r="AO558" i="288"/>
  <c r="AK558" i="288"/>
  <c r="AG558" i="288"/>
  <c r="AC558" i="288"/>
  <c r="Y558" i="288"/>
  <c r="U558" i="288"/>
  <c r="Q558" i="288"/>
  <c r="M558" i="288"/>
  <c r="AW522" i="288" s="1"/>
  <c r="I558" i="288"/>
  <c r="AW518" i="288" s="1"/>
  <c r="BJ557" i="288"/>
  <c r="BF557" i="288"/>
  <c r="BB557" i="288"/>
  <c r="AX557" i="288"/>
  <c r="AT557" i="288"/>
  <c r="AP557" i="288"/>
  <c r="AL557" i="288"/>
  <c r="AH557" i="288"/>
  <c r="AD557" i="288"/>
  <c r="Z557" i="288"/>
  <c r="V557" i="288"/>
  <c r="R557" i="288"/>
  <c r="N557" i="288"/>
  <c r="AV523" i="288" s="1"/>
  <c r="J557" i="288"/>
  <c r="AV519" i="288" s="1"/>
  <c r="F557" i="288"/>
  <c r="AV515" i="288" s="1"/>
  <c r="BK556" i="288"/>
  <c r="BG556" i="288"/>
  <c r="BC556" i="288"/>
  <c r="AY556" i="288"/>
  <c r="AU556" i="288"/>
  <c r="AQ556" i="288"/>
  <c r="AM556" i="288"/>
  <c r="AI556" i="288"/>
  <c r="AE556" i="288"/>
  <c r="AA556" i="288"/>
  <c r="W556" i="288"/>
  <c r="S556" i="288"/>
  <c r="O556" i="288"/>
  <c r="AU524" i="288" s="1"/>
  <c r="K556" i="288"/>
  <c r="AU520" i="288" s="1"/>
  <c r="G556" i="288"/>
  <c r="AU516" i="288" s="1"/>
  <c r="BL555" i="288"/>
  <c r="BH555" i="288"/>
  <c r="BD555" i="288"/>
  <c r="AZ555" i="288"/>
  <c r="AV555" i="288"/>
  <c r="AR555" i="288"/>
  <c r="AN555" i="288"/>
  <c r="AJ555" i="288"/>
  <c r="AF555" i="288"/>
  <c r="AB555" i="288"/>
  <c r="X555" i="288"/>
  <c r="T555" i="288"/>
  <c r="P555" i="288"/>
  <c r="AT525" i="288" s="1"/>
  <c r="L555" i="288"/>
  <c r="AT521" i="288" s="1"/>
  <c r="H555" i="288"/>
  <c r="AT517" i="288" s="1"/>
  <c r="BM554" i="288"/>
  <c r="BI554" i="288"/>
  <c r="BE554" i="288"/>
  <c r="BA554" i="288"/>
  <c r="AW554" i="288"/>
  <c r="AS554" i="288"/>
  <c r="AO554" i="288"/>
  <c r="AK554" i="288"/>
  <c r="AG554" i="288"/>
  <c r="AC554" i="288"/>
  <c r="Y554" i="288"/>
  <c r="U554" i="288"/>
  <c r="Q554" i="288"/>
  <c r="M554" i="288"/>
  <c r="AS522" i="288" s="1"/>
  <c r="I554" i="288"/>
  <c r="AS518" i="288" s="1"/>
  <c r="BJ553" i="288"/>
  <c r="BF553" i="288"/>
  <c r="BB553" i="288"/>
  <c r="AX553" i="288"/>
  <c r="AT553" i="288"/>
  <c r="AP553" i="288"/>
  <c r="AL553" i="288"/>
  <c r="AH553" i="288"/>
  <c r="AD553" i="288"/>
  <c r="Z553" i="288"/>
  <c r="V553" i="288"/>
  <c r="R553" i="288"/>
  <c r="N553" i="288"/>
  <c r="AR523" i="288" s="1"/>
  <c r="J553" i="288"/>
  <c r="AR519" i="288" s="1"/>
  <c r="F553" i="288"/>
  <c r="AR515" i="288" s="1"/>
  <c r="BK552" i="288"/>
  <c r="BG552" i="288"/>
  <c r="BC552" i="288"/>
  <c r="AY552" i="288"/>
  <c r="AU552" i="288"/>
  <c r="AQ552" i="288"/>
  <c r="AM552" i="288"/>
  <c r="AI552" i="288"/>
  <c r="AE552" i="288"/>
  <c r="AA552" i="288"/>
  <c r="W552" i="288"/>
  <c r="S552" i="288"/>
  <c r="O552" i="288"/>
  <c r="AQ524" i="288" s="1"/>
  <c r="K552" i="288"/>
  <c r="AQ520" i="288" s="1"/>
  <c r="G552" i="288"/>
  <c r="AQ516" i="288" s="1"/>
  <c r="BL551" i="288"/>
  <c r="BH551" i="288"/>
  <c r="BD551" i="288"/>
  <c r="AZ551" i="288"/>
  <c r="AV551" i="288"/>
  <c r="AR551" i="288"/>
  <c r="AN551" i="288"/>
  <c r="AJ551" i="288"/>
  <c r="AF551" i="288"/>
  <c r="AB551" i="288"/>
  <c r="X551" i="288"/>
  <c r="T551" i="288"/>
  <c r="P551" i="288"/>
  <c r="AP525" i="288" s="1"/>
  <c r="L551" i="288"/>
  <c r="AP521" i="288" s="1"/>
  <c r="H551" i="288"/>
  <c r="AP517" i="288" s="1"/>
  <c r="BM550" i="288"/>
  <c r="BI550" i="288"/>
  <c r="BE550" i="288"/>
  <c r="BA550" i="288"/>
  <c r="AW550" i="288"/>
  <c r="AS550" i="288"/>
  <c r="AO550" i="288"/>
  <c r="AK550" i="288"/>
  <c r="AG550" i="288"/>
  <c r="AC550" i="288"/>
  <c r="Y550" i="288"/>
  <c r="U550" i="288"/>
  <c r="Q550" i="288"/>
  <c r="M550" i="288"/>
  <c r="AO522" i="288" s="1"/>
  <c r="I550" i="288"/>
  <c r="AO518" i="288" s="1"/>
  <c r="BJ549" i="288"/>
  <c r="BF549" i="288"/>
  <c r="BB549" i="288"/>
  <c r="AX549" i="288"/>
  <c r="AT549" i="288"/>
  <c r="AP549" i="288"/>
  <c r="AL549" i="288"/>
  <c r="AH549" i="288"/>
  <c r="AD549" i="288"/>
  <c r="Z549" i="288"/>
  <c r="V549" i="288"/>
  <c r="R549" i="288"/>
  <c r="N549" i="288"/>
  <c r="AN523" i="288" s="1"/>
  <c r="J549" i="288"/>
  <c r="AN519" i="288" s="1"/>
  <c r="F549" i="288"/>
  <c r="AN515" i="288" s="1"/>
  <c r="BK548" i="288"/>
  <c r="BG548" i="288"/>
  <c r="BC548" i="288"/>
  <c r="AY548" i="288"/>
  <c r="AU548" i="288"/>
  <c r="AQ548" i="288"/>
  <c r="AM548" i="288"/>
  <c r="AI548" i="288"/>
  <c r="AE548" i="288"/>
  <c r="AA548" i="288"/>
  <c r="W548" i="288"/>
  <c r="S548" i="288"/>
  <c r="O548" i="288"/>
  <c r="AM524" i="288" s="1"/>
  <c r="K548" i="288"/>
  <c r="AM520" i="288" s="1"/>
  <c r="G548" i="288"/>
  <c r="AM516" i="288" s="1"/>
  <c r="BL547" i="288"/>
  <c r="BH547" i="288"/>
  <c r="BD547" i="288"/>
  <c r="AZ547" i="288"/>
  <c r="AV547" i="288"/>
  <c r="AR547" i="288"/>
  <c r="AN547" i="288"/>
  <c r="AJ547" i="288"/>
  <c r="AF547" i="288"/>
  <c r="AB547" i="288"/>
  <c r="X547" i="288"/>
  <c r="T547" i="288"/>
  <c r="P547" i="288"/>
  <c r="AL525" i="288" s="1"/>
  <c r="L547" i="288"/>
  <c r="AL521" i="288" s="1"/>
  <c r="H547" i="288"/>
  <c r="AL517" i="288" s="1"/>
  <c r="BM546" i="288"/>
  <c r="BI546" i="288"/>
  <c r="BE546" i="288"/>
  <c r="BA546" i="288"/>
  <c r="AW546" i="288"/>
  <c r="AS546" i="288"/>
  <c r="AO546" i="288"/>
  <c r="AK546" i="288"/>
  <c r="AG546" i="288"/>
  <c r="AC546" i="288"/>
  <c r="Y546" i="288"/>
  <c r="U546" i="288"/>
  <c r="Q546" i="288"/>
  <c r="M546" i="288"/>
  <c r="AK522" i="288" s="1"/>
  <c r="I546" i="288"/>
  <c r="AK518" i="288" s="1"/>
  <c r="BJ545" i="288"/>
  <c r="BF545" i="288"/>
  <c r="BB545" i="288"/>
  <c r="AX545" i="288"/>
  <c r="AT545" i="288"/>
  <c r="AP545" i="288"/>
  <c r="AL545" i="288"/>
  <c r="AH545" i="288"/>
  <c r="AD545" i="288"/>
  <c r="Z545" i="288"/>
  <c r="V545" i="288"/>
  <c r="R545" i="288"/>
  <c r="N545" i="288"/>
  <c r="AJ523" i="288" s="1"/>
  <c r="J545" i="288"/>
  <c r="AJ519" i="288" s="1"/>
  <c r="F545" i="288"/>
  <c r="AJ515" i="288" s="1"/>
  <c r="BK544" i="288"/>
  <c r="BG544" i="288"/>
  <c r="BC544" i="288"/>
  <c r="AY544" i="288"/>
  <c r="AU544" i="288"/>
  <c r="AQ544" i="288"/>
  <c r="AM544" i="288"/>
  <c r="AI544" i="288"/>
  <c r="AE544" i="288"/>
  <c r="AA544" i="288"/>
  <c r="W544" i="288"/>
  <c r="S544" i="288"/>
  <c r="O544" i="288"/>
  <c r="AI524" i="288" s="1"/>
  <c r="K544" i="288"/>
  <c r="AI520" i="288" s="1"/>
  <c r="G544" i="288"/>
  <c r="AI516" i="288" s="1"/>
  <c r="BL543" i="288"/>
  <c r="BH543" i="288"/>
  <c r="BD543" i="288"/>
  <c r="AZ543" i="288"/>
  <c r="AV543" i="288"/>
  <c r="AR543" i="288"/>
  <c r="AN543" i="288"/>
  <c r="AJ543" i="288"/>
  <c r="AF543" i="288"/>
  <c r="AB543" i="288"/>
  <c r="X543" i="288"/>
  <c r="T543" i="288"/>
  <c r="P543" i="288"/>
  <c r="AH525" i="288" s="1"/>
  <c r="L543" i="288"/>
  <c r="AH521" i="288" s="1"/>
  <c r="H543" i="288"/>
  <c r="AH517" i="288" s="1"/>
  <c r="BM542" i="288"/>
  <c r="BI542" i="288"/>
  <c r="BE542" i="288"/>
  <c r="BA542" i="288"/>
  <c r="AW542" i="288"/>
  <c r="AS542" i="288"/>
  <c r="AO542" i="288"/>
  <c r="AK542" i="288"/>
  <c r="AG542" i="288"/>
  <c r="AC542" i="288"/>
  <c r="Y542" i="288"/>
  <c r="U542" i="288"/>
  <c r="Q542" i="288"/>
  <c r="M542" i="288"/>
  <c r="AG522" i="288" s="1"/>
  <c r="I542" i="288"/>
  <c r="AG518" i="288" s="1"/>
  <c r="BJ541" i="288"/>
  <c r="BF541" i="288"/>
  <c r="BB541" i="288"/>
  <c r="AX541" i="288"/>
  <c r="AT541" i="288"/>
  <c r="AP541" i="288"/>
  <c r="AL541" i="288"/>
  <c r="AH541" i="288"/>
  <c r="AD541" i="288"/>
  <c r="Z541" i="288"/>
  <c r="V541" i="288"/>
  <c r="R541" i="288"/>
  <c r="N541" i="288"/>
  <c r="AF523" i="288" s="1"/>
  <c r="J541" i="288"/>
  <c r="AF519" i="288" s="1"/>
  <c r="F541" i="288"/>
  <c r="AF515" i="288" s="1"/>
  <c r="BK540" i="288"/>
  <c r="BG540" i="288"/>
  <c r="BC540" i="288"/>
  <c r="AY540" i="288"/>
  <c r="AU540" i="288"/>
  <c r="AQ540" i="288"/>
  <c r="AM540" i="288"/>
  <c r="AI540" i="288"/>
  <c r="AE540" i="288"/>
  <c r="AA540" i="288"/>
  <c r="W540" i="288"/>
  <c r="S540" i="288"/>
  <c r="O540" i="288"/>
  <c r="AE524" i="288" s="1"/>
  <c r="K540" i="288"/>
  <c r="AE520" i="288" s="1"/>
  <c r="G540" i="288"/>
  <c r="AE516" i="288" s="1"/>
  <c r="BL539" i="288"/>
  <c r="BH539" i="288"/>
  <c r="BD539" i="288"/>
  <c r="AZ539" i="288"/>
  <c r="AV539" i="288"/>
  <c r="AR539" i="288"/>
  <c r="AN539" i="288"/>
  <c r="AJ539" i="288"/>
  <c r="AF539" i="288"/>
  <c r="AB539" i="288"/>
  <c r="X539" i="288"/>
  <c r="T539" i="288"/>
  <c r="P539" i="288"/>
  <c r="AD525" i="288" s="1"/>
  <c r="L539" i="288"/>
  <c r="AD521" i="288" s="1"/>
  <c r="H539" i="288"/>
  <c r="AD517" i="288" s="1"/>
  <c r="BM538" i="288"/>
  <c r="BI538" i="288"/>
  <c r="BE538" i="288"/>
  <c r="BA538" i="288"/>
  <c r="AW538" i="288"/>
  <c r="AS538" i="288"/>
  <c r="AO538" i="288"/>
  <c r="AK538" i="288"/>
  <c r="AG538" i="288"/>
  <c r="AC538" i="288"/>
  <c r="Y538" i="288"/>
  <c r="U538" i="288"/>
  <c r="Q538" i="288"/>
  <c r="M538" i="288"/>
  <c r="AC522" i="288" s="1"/>
  <c r="I538" i="288"/>
  <c r="AC518" i="288" s="1"/>
  <c r="BJ537" i="288"/>
  <c r="BF537" i="288"/>
  <c r="BB537" i="288"/>
  <c r="AX537" i="288"/>
  <c r="AT537" i="288"/>
  <c r="AP537" i="288"/>
  <c r="AL537" i="288"/>
  <c r="AH537" i="288"/>
  <c r="AD537" i="288"/>
  <c r="Z537" i="288"/>
  <c r="V537" i="288"/>
  <c r="R537" i="288"/>
  <c r="N537" i="288"/>
  <c r="AB523" i="288" s="1"/>
  <c r="J537" i="288"/>
  <c r="AB519" i="288" s="1"/>
  <c r="F537" i="288"/>
  <c r="AB515" i="288" s="1"/>
  <c r="BK536" i="288"/>
  <c r="BG536" i="288"/>
  <c r="BC536" i="288"/>
  <c r="AY536" i="288"/>
  <c r="AU536" i="288"/>
  <c r="AQ536" i="288"/>
  <c r="AM536" i="288"/>
  <c r="AI536" i="288"/>
  <c r="AE536" i="288"/>
  <c r="AA536" i="288"/>
  <c r="W536" i="288"/>
  <c r="S536" i="288"/>
  <c r="O536" i="288"/>
  <c r="AA524" i="288" s="1"/>
  <c r="K536" i="288"/>
  <c r="AA520" i="288" s="1"/>
  <c r="G536" i="288"/>
  <c r="AA516" i="288" s="1"/>
  <c r="BL535" i="288"/>
  <c r="BH535" i="288"/>
  <c r="BD535" i="288"/>
  <c r="AZ535" i="288"/>
  <c r="AV535" i="288"/>
  <c r="AR535" i="288"/>
  <c r="AN535" i="288"/>
  <c r="AJ535" i="288"/>
  <c r="AF535" i="288"/>
  <c r="AB535" i="288"/>
  <c r="X535" i="288"/>
  <c r="T535" i="288"/>
  <c r="P535" i="288"/>
  <c r="Z525" i="288" s="1"/>
  <c r="L535" i="288"/>
  <c r="Z521" i="288" s="1"/>
  <c r="H535" i="288"/>
  <c r="Z517" i="288" s="1"/>
  <c r="BM534" i="288"/>
  <c r="BI534" i="288"/>
  <c r="BE534" i="288"/>
  <c r="BA534" i="288"/>
  <c r="AW534" i="288"/>
  <c r="AS534" i="288"/>
  <c r="AO534" i="288"/>
  <c r="AK534" i="288"/>
  <c r="AG534" i="288"/>
  <c r="AC534" i="288"/>
  <c r="Y534" i="288"/>
  <c r="U534" i="288"/>
  <c r="Q534" i="288"/>
  <c r="M534" i="288"/>
  <c r="Y522" i="288" s="1"/>
  <c r="I534" i="288"/>
  <c r="Y518" i="288" s="1"/>
  <c r="BJ533" i="288"/>
  <c r="BF533" i="288"/>
  <c r="BB533" i="288"/>
  <c r="AX533" i="288"/>
  <c r="AT533" i="288"/>
  <c r="AP533" i="288"/>
  <c r="AL533" i="288"/>
  <c r="AH533" i="288"/>
  <c r="AD533" i="288"/>
  <c r="Z533" i="288"/>
  <c r="V533" i="288"/>
  <c r="R533" i="288"/>
  <c r="N533" i="288"/>
  <c r="X523" i="288" s="1"/>
  <c r="J533" i="288"/>
  <c r="X519" i="288" s="1"/>
  <c r="F533" i="288"/>
  <c r="X515" i="288" s="1"/>
  <c r="BK532" i="288"/>
  <c r="BG532" i="288"/>
  <c r="BC532" i="288"/>
  <c r="AY532" i="288"/>
  <c r="AU532" i="288"/>
  <c r="AQ532" i="288"/>
  <c r="AM532" i="288"/>
  <c r="AI532" i="288"/>
  <c r="AE532" i="288"/>
  <c r="AA532" i="288"/>
  <c r="W532" i="288"/>
  <c r="S532" i="288"/>
  <c r="O532" i="288"/>
  <c r="W524" i="288" s="1"/>
  <c r="K532" i="288"/>
  <c r="W520" i="288" s="1"/>
  <c r="G532" i="288"/>
  <c r="W516" i="288" s="1"/>
  <c r="BL531" i="288"/>
  <c r="BH531" i="288"/>
  <c r="BD531" i="288"/>
  <c r="AZ531" i="288"/>
  <c r="AV531" i="288"/>
  <c r="AR531" i="288"/>
  <c r="AN531" i="288"/>
  <c r="AJ531" i="288"/>
  <c r="AF531" i="288"/>
  <c r="AB531" i="288"/>
  <c r="X531" i="288"/>
  <c r="T531" i="288"/>
  <c r="P531" i="288"/>
  <c r="V525" i="288" s="1"/>
  <c r="L531" i="288"/>
  <c r="V521" i="288" s="1"/>
  <c r="H531" i="288"/>
  <c r="V517" i="288" s="1"/>
  <c r="BM530" i="288"/>
  <c r="BI530" i="288"/>
  <c r="BE530" i="288"/>
  <c r="BA530" i="288"/>
  <c r="AW530" i="288"/>
  <c r="AS530" i="288"/>
  <c r="AO530" i="288"/>
  <c r="AK530" i="288"/>
  <c r="AG530" i="288"/>
  <c r="AC530" i="288"/>
  <c r="Y530" i="288"/>
  <c r="U530" i="288"/>
  <c r="Q530" i="288"/>
  <c r="M530" i="288"/>
  <c r="U522" i="288" s="1"/>
  <c r="I530" i="288"/>
  <c r="U518" i="288" s="1"/>
  <c r="BJ529" i="288"/>
  <c r="BF529" i="288"/>
  <c r="BB529" i="288"/>
  <c r="AX529" i="288"/>
  <c r="AT529" i="288"/>
  <c r="AP529" i="288"/>
  <c r="AL529" i="288"/>
  <c r="AH529" i="288"/>
  <c r="AD529" i="288"/>
  <c r="Z529" i="288"/>
  <c r="V529" i="288"/>
  <c r="R529" i="288"/>
  <c r="N529" i="288"/>
  <c r="T523" i="288" s="1"/>
  <c r="J529" i="288"/>
  <c r="T519" i="288" s="1"/>
  <c r="F529" i="288"/>
  <c r="T515" i="288" s="1"/>
  <c r="BK528" i="288"/>
  <c r="BG528" i="288"/>
  <c r="BC528" i="288"/>
  <c r="AY528" i="288"/>
  <c r="AU528" i="288"/>
  <c r="AQ528" i="288"/>
  <c r="AM528" i="288"/>
  <c r="AI528" i="288"/>
  <c r="AE528" i="288"/>
  <c r="AA528" i="288"/>
  <c r="W528" i="288"/>
  <c r="S528" i="288"/>
  <c r="O528" i="288"/>
  <c r="S524" i="288" s="1"/>
  <c r="K528" i="288"/>
  <c r="S520" i="288" s="1"/>
  <c r="G528" i="288"/>
  <c r="S516" i="288" s="1"/>
  <c r="BL527" i="288"/>
  <c r="BH527" i="288"/>
  <c r="BD527" i="288"/>
  <c r="AZ527" i="288"/>
  <c r="AV527" i="288"/>
  <c r="AR527" i="288"/>
  <c r="AN527" i="288"/>
  <c r="AJ527" i="288"/>
  <c r="AF527" i="288"/>
  <c r="AB527" i="288"/>
  <c r="X527" i="288"/>
  <c r="T527" i="288"/>
  <c r="P527" i="288"/>
  <c r="R525" i="288" s="1"/>
  <c r="L527" i="288"/>
  <c r="R521" i="288" s="1"/>
  <c r="H527" i="288"/>
  <c r="R517" i="288" s="1"/>
  <c r="BM526" i="288"/>
  <c r="BI526" i="288"/>
  <c r="BE526" i="288"/>
  <c r="BA526" i="288"/>
  <c r="AW526" i="288"/>
  <c r="AS526" i="288"/>
  <c r="AO526" i="288"/>
  <c r="AK526" i="288"/>
  <c r="AG526" i="288"/>
  <c r="AC526" i="288"/>
  <c r="Y526" i="288"/>
  <c r="U526" i="288"/>
  <c r="Q526" i="288"/>
  <c r="M526" i="288"/>
  <c r="Q522" i="288" s="1"/>
  <c r="I526" i="288"/>
  <c r="Q518" i="288" s="1"/>
  <c r="BJ505" i="288"/>
  <c r="BF505" i="288"/>
  <c r="BB505" i="288"/>
  <c r="AX505" i="288"/>
  <c r="AT505" i="288"/>
  <c r="AP505" i="288"/>
  <c r="AL505" i="288"/>
  <c r="AH505" i="288"/>
  <c r="AD505" i="288"/>
  <c r="Z505" i="288"/>
  <c r="V505" i="288"/>
  <c r="R505" i="288"/>
  <c r="N505" i="288"/>
  <c r="BM454" i="288" s="1"/>
  <c r="J505" i="288"/>
  <c r="BM450" i="288" s="1"/>
  <c r="F505" i="288"/>
  <c r="BM446" i="288" s="1"/>
  <c r="BK504" i="288"/>
  <c r="BG504" i="288"/>
  <c r="BC504" i="288"/>
  <c r="AY504" i="288"/>
  <c r="AU504" i="288"/>
  <c r="AQ504" i="288"/>
  <c r="AM504" i="288"/>
  <c r="AI504" i="288"/>
  <c r="AE504" i="288"/>
  <c r="AA504" i="288"/>
  <c r="W504" i="288"/>
  <c r="S504" i="288"/>
  <c r="O504" i="288"/>
  <c r="BL455" i="288" s="1"/>
  <c r="K504" i="288"/>
  <c r="BL451" i="288" s="1"/>
  <c r="G504" i="288"/>
  <c r="BL447" i="288" s="1"/>
  <c r="BL503" i="288"/>
  <c r="BH503" i="288"/>
  <c r="BD503" i="288"/>
  <c r="AZ503" i="288"/>
  <c r="AV503" i="288"/>
  <c r="AR503" i="288"/>
  <c r="AN503" i="288"/>
  <c r="AJ503" i="288"/>
  <c r="AF503" i="288"/>
  <c r="AB503" i="288"/>
  <c r="X503" i="288"/>
  <c r="T503" i="288"/>
  <c r="P503" i="288"/>
  <c r="BK456" i="288" s="1"/>
  <c r="L503" i="288"/>
  <c r="BK452" i="288" s="1"/>
  <c r="H503" i="288"/>
  <c r="BK448" i="288" s="1"/>
  <c r="BM502" i="288"/>
  <c r="BI502" i="288"/>
  <c r="BE502" i="288"/>
  <c r="BA502" i="288"/>
  <c r="AW502" i="288"/>
  <c r="AS502" i="288"/>
  <c r="AO502" i="288"/>
  <c r="AK502" i="288"/>
  <c r="AG502" i="288"/>
  <c r="AC502" i="288"/>
  <c r="Y502" i="288"/>
  <c r="U502" i="288"/>
  <c r="Q502" i="288"/>
  <c r="M502" i="288"/>
  <c r="BJ453" i="288" s="1"/>
  <c r="I502" i="288"/>
  <c r="BJ449" i="288" s="1"/>
  <c r="BJ501" i="288"/>
  <c r="BF501" i="288"/>
  <c r="BB501" i="288"/>
  <c r="AX501" i="288"/>
  <c r="AT501" i="288"/>
  <c r="AP501" i="288"/>
  <c r="AL501" i="288"/>
  <c r="AH501" i="288"/>
  <c r="AD501" i="288"/>
  <c r="Z501" i="288"/>
  <c r="V501" i="288"/>
  <c r="R501" i="288"/>
  <c r="N501" i="288"/>
  <c r="BI454" i="288" s="1"/>
  <c r="J501" i="288"/>
  <c r="BI450" i="288" s="1"/>
  <c r="F501" i="288"/>
  <c r="BI446" i="288" s="1"/>
  <c r="BK500" i="288"/>
  <c r="BG500" i="288"/>
  <c r="BC500" i="288"/>
  <c r="AY500" i="288"/>
  <c r="AU500" i="288"/>
  <c r="AQ500" i="288"/>
  <c r="AM500" i="288"/>
  <c r="AI500" i="288"/>
  <c r="AE500" i="288"/>
  <c r="AA500" i="288"/>
  <c r="W500" i="288"/>
  <c r="S500" i="288"/>
  <c r="O500" i="288"/>
  <c r="BH455" i="288" s="1"/>
  <c r="K500" i="288"/>
  <c r="BH451" i="288" s="1"/>
  <c r="G500" i="288"/>
  <c r="BH447" i="288" s="1"/>
  <c r="BL499" i="288"/>
  <c r="BH499" i="288"/>
  <c r="BD499" i="288"/>
  <c r="AZ499" i="288"/>
  <c r="AV499" i="288"/>
  <c r="AR499" i="288"/>
  <c r="AN499" i="288"/>
  <c r="AJ499" i="288"/>
  <c r="AF499" i="288"/>
  <c r="AB499" i="288"/>
  <c r="X499" i="288"/>
  <c r="T499" i="288"/>
  <c r="P499" i="288"/>
  <c r="BG456" i="288" s="1"/>
  <c r="L499" i="288"/>
  <c r="BG452" i="288" s="1"/>
  <c r="H499" i="288"/>
  <c r="BG448" i="288" s="1"/>
  <c r="BM498" i="288"/>
  <c r="BI498" i="288"/>
  <c r="BE498" i="288"/>
  <c r="BA498" i="288"/>
  <c r="AW498" i="288"/>
  <c r="AS498" i="288"/>
  <c r="AO498" i="288"/>
  <c r="AK498" i="288"/>
  <c r="AG498" i="288"/>
  <c r="AC498" i="288"/>
  <c r="Y498" i="288"/>
  <c r="U498" i="288"/>
  <c r="Q498" i="288"/>
  <c r="M498" i="288"/>
  <c r="BF453" i="288" s="1"/>
  <c r="I498" i="288"/>
  <c r="BF449" i="288" s="1"/>
  <c r="BJ497" i="288"/>
  <c r="BF497" i="288"/>
  <c r="BB497" i="288"/>
  <c r="AX497" i="288"/>
  <c r="AT497" i="288"/>
  <c r="AP497" i="288"/>
  <c r="AL497" i="288"/>
  <c r="AH497" i="288"/>
  <c r="AD497" i="288"/>
  <c r="Z497" i="288"/>
  <c r="V497" i="288"/>
  <c r="R497" i="288"/>
  <c r="N497" i="288"/>
  <c r="BE454" i="288" s="1"/>
  <c r="J497" i="288"/>
  <c r="BE450" i="288" s="1"/>
  <c r="F497" i="288"/>
  <c r="BE446" i="288" s="1"/>
  <c r="BK496" i="288"/>
  <c r="BG496" i="288"/>
  <c r="BC496" i="288"/>
  <c r="AY496" i="288"/>
  <c r="AU496" i="288"/>
  <c r="AQ496" i="288"/>
  <c r="AM496" i="288"/>
  <c r="AI496" i="288"/>
  <c r="AE496" i="288"/>
  <c r="AA496" i="288"/>
  <c r="W496" i="288"/>
  <c r="S496" i="288"/>
  <c r="O496" i="288"/>
  <c r="BD455" i="288" s="1"/>
  <c r="K496" i="288"/>
  <c r="BD451" i="288" s="1"/>
  <c r="G496" i="288"/>
  <c r="BD447" i="288" s="1"/>
  <c r="BL495" i="288"/>
  <c r="BH495" i="288"/>
  <c r="BD495" i="288"/>
  <c r="AZ495" i="288"/>
  <c r="AV495" i="288"/>
  <c r="AR495" i="288"/>
  <c r="AN495" i="288"/>
  <c r="AJ495" i="288"/>
  <c r="AF495" i="288"/>
  <c r="AB495" i="288"/>
  <c r="X495" i="288"/>
  <c r="T495" i="288"/>
  <c r="P495" i="288"/>
  <c r="BC456" i="288" s="1"/>
  <c r="L495" i="288"/>
  <c r="BC452" i="288" s="1"/>
  <c r="H495" i="288"/>
  <c r="BC448" i="288" s="1"/>
  <c r="BM494" i="288"/>
  <c r="BI494" i="288"/>
  <c r="BE494" i="288"/>
  <c r="BA494" i="288"/>
  <c r="AW494" i="288"/>
  <c r="AS494" i="288"/>
  <c r="AO494" i="288"/>
  <c r="AK494" i="288"/>
  <c r="AG494" i="288"/>
  <c r="AC494" i="288"/>
  <c r="Y494" i="288"/>
  <c r="U494" i="288"/>
  <c r="Q494" i="288"/>
  <c r="M494" i="288"/>
  <c r="BB453" i="288" s="1"/>
  <c r="I494" i="288"/>
  <c r="BB449" i="288" s="1"/>
  <c r="BJ493" i="288"/>
  <c r="BF493" i="288"/>
  <c r="BB493" i="288"/>
  <c r="AX493" i="288"/>
  <c r="AT493" i="288"/>
  <c r="AP493" i="288"/>
  <c r="AL493" i="288"/>
  <c r="AH493" i="288"/>
  <c r="AD493" i="288"/>
  <c r="Z493" i="288"/>
  <c r="V493" i="288"/>
  <c r="R493" i="288"/>
  <c r="N493" i="288"/>
  <c r="BA454" i="288" s="1"/>
  <c r="J493" i="288"/>
  <c r="BA450" i="288" s="1"/>
  <c r="F493" i="288"/>
  <c r="BA446" i="288" s="1"/>
  <c r="BK492" i="288"/>
  <c r="BG492" i="288"/>
  <c r="BC492" i="288"/>
  <c r="AY492" i="288"/>
  <c r="AU492" i="288"/>
  <c r="AQ492" i="288"/>
  <c r="AM492" i="288"/>
  <c r="AI492" i="288"/>
  <c r="AE492" i="288"/>
  <c r="AA492" i="288"/>
  <c r="W492" i="288"/>
  <c r="S492" i="288"/>
  <c r="O492" i="288"/>
  <c r="AZ455" i="288" s="1"/>
  <c r="K492" i="288"/>
  <c r="AZ451" i="288" s="1"/>
  <c r="G492" i="288"/>
  <c r="AZ447" i="288" s="1"/>
  <c r="BL491" i="288"/>
  <c r="BH491" i="288"/>
  <c r="BD491" i="288"/>
  <c r="AZ491" i="288"/>
  <c r="AV491" i="288"/>
  <c r="AR491" i="288"/>
  <c r="AN491" i="288"/>
  <c r="AJ491" i="288"/>
  <c r="AF491" i="288"/>
  <c r="AB491" i="288"/>
  <c r="X491" i="288"/>
  <c r="T491" i="288"/>
  <c r="P491" i="288"/>
  <c r="AY456" i="288" s="1"/>
  <c r="L491" i="288"/>
  <c r="AY452" i="288" s="1"/>
  <c r="H491" i="288"/>
  <c r="AY448" i="288" s="1"/>
  <c r="BM490" i="288"/>
  <c r="BI490" i="288"/>
  <c r="BE490" i="288"/>
  <c r="BA490" i="288"/>
  <c r="AW490" i="288"/>
  <c r="AS490" i="288"/>
  <c r="AO490" i="288"/>
  <c r="AK490" i="288"/>
  <c r="AG490" i="288"/>
  <c r="AC490" i="288"/>
  <c r="Y490" i="288"/>
  <c r="U490" i="288"/>
  <c r="Q490" i="288"/>
  <c r="M490" i="288"/>
  <c r="AX453" i="288" s="1"/>
  <c r="I490" i="288"/>
  <c r="AX449" i="288" s="1"/>
  <c r="BJ489" i="288"/>
  <c r="BF489" i="288"/>
  <c r="BB489" i="288"/>
  <c r="AX489" i="288"/>
  <c r="AT489" i="288"/>
  <c r="AP489" i="288"/>
  <c r="AL489" i="288"/>
  <c r="AH489" i="288"/>
  <c r="AD489" i="288"/>
  <c r="Z489" i="288"/>
  <c r="V489" i="288"/>
  <c r="R489" i="288"/>
  <c r="N489" i="288"/>
  <c r="AW454" i="288" s="1"/>
  <c r="J489" i="288"/>
  <c r="AW450" i="288" s="1"/>
  <c r="F489" i="288"/>
  <c r="AW446" i="288" s="1"/>
  <c r="BK488" i="288"/>
  <c r="BG488" i="288"/>
  <c r="BC488" i="288"/>
  <c r="AY488" i="288"/>
  <c r="AU488" i="288"/>
  <c r="AQ488" i="288"/>
  <c r="AM488" i="288"/>
  <c r="AI488" i="288"/>
  <c r="AE488" i="288"/>
  <c r="AA488" i="288"/>
  <c r="W488" i="288"/>
  <c r="S488" i="288"/>
  <c r="O488" i="288"/>
  <c r="AV455" i="288" s="1"/>
  <c r="K488" i="288"/>
  <c r="AV451" i="288" s="1"/>
  <c r="G488" i="288"/>
  <c r="AV447" i="288" s="1"/>
  <c r="BL487" i="288"/>
  <c r="BH487" i="288"/>
  <c r="BD487" i="288"/>
  <c r="AZ487" i="288"/>
  <c r="AV487" i="288"/>
  <c r="AR487" i="288"/>
  <c r="AN487" i="288"/>
  <c r="AJ487" i="288"/>
  <c r="AF487" i="288"/>
  <c r="AB487" i="288"/>
  <c r="X487" i="288"/>
  <c r="T487" i="288"/>
  <c r="P487" i="288"/>
  <c r="AU456" i="288" s="1"/>
  <c r="L487" i="288"/>
  <c r="AU452" i="288" s="1"/>
  <c r="H487" i="288"/>
  <c r="AU448" i="288" s="1"/>
  <c r="BM486" i="288"/>
  <c r="BI486" i="288"/>
  <c r="BE486" i="288"/>
  <c r="BA486" i="288"/>
  <c r="AW486" i="288"/>
  <c r="AS486" i="288"/>
  <c r="AO486" i="288"/>
  <c r="AK486" i="288"/>
  <c r="AG486" i="288"/>
  <c r="AC486" i="288"/>
  <c r="Y486" i="288"/>
  <c r="U486" i="288"/>
  <c r="Q486" i="288"/>
  <c r="M486" i="288"/>
  <c r="AT453" i="288" s="1"/>
  <c r="I486" i="288"/>
  <c r="AT449" i="288" s="1"/>
  <c r="BJ485" i="288"/>
  <c r="BF485" i="288"/>
  <c r="BB485" i="288"/>
  <c r="AX485" i="288"/>
  <c r="AT485" i="288"/>
  <c r="AP485" i="288"/>
  <c r="AL485" i="288"/>
  <c r="AH485" i="288"/>
  <c r="AD485" i="288"/>
  <c r="Z485" i="288"/>
  <c r="V485" i="288"/>
  <c r="R485" i="288"/>
  <c r="N485" i="288"/>
  <c r="AS454" i="288" s="1"/>
  <c r="J485" i="288"/>
  <c r="AS450" i="288" s="1"/>
  <c r="F485" i="288"/>
  <c r="AS446" i="288" s="1"/>
  <c r="BK484" i="288"/>
  <c r="BG484" i="288"/>
  <c r="BC484" i="288"/>
  <c r="AY484" i="288"/>
  <c r="AU484" i="288"/>
  <c r="AQ484" i="288"/>
  <c r="AM484" i="288"/>
  <c r="AI484" i="288"/>
  <c r="AE484" i="288"/>
  <c r="AA484" i="288"/>
  <c r="W484" i="288"/>
  <c r="S484" i="288"/>
  <c r="O484" i="288"/>
  <c r="AR455" i="288" s="1"/>
  <c r="K484" i="288"/>
  <c r="AR451" i="288" s="1"/>
  <c r="G484" i="288"/>
  <c r="AR447" i="288" s="1"/>
  <c r="BL483" i="288"/>
  <c r="BH483" i="288"/>
  <c r="BD483" i="288"/>
  <c r="AZ483" i="288"/>
  <c r="AV483" i="288"/>
  <c r="AR483" i="288"/>
  <c r="AN483" i="288"/>
  <c r="AJ483" i="288"/>
  <c r="AF483" i="288"/>
  <c r="AB483" i="288"/>
  <c r="X483" i="288"/>
  <c r="T483" i="288"/>
  <c r="P483" i="288"/>
  <c r="AQ456" i="288" s="1"/>
  <c r="L483" i="288"/>
  <c r="AQ452" i="288" s="1"/>
  <c r="H483" i="288"/>
  <c r="AQ448" i="288" s="1"/>
  <c r="BM482" i="288"/>
  <c r="BI482" i="288"/>
  <c r="BE482" i="288"/>
  <c r="BA482" i="288"/>
  <c r="AW482" i="288"/>
  <c r="AS482" i="288"/>
  <c r="AO482" i="288"/>
  <c r="AK482" i="288"/>
  <c r="AG482" i="288"/>
  <c r="AC482" i="288"/>
  <c r="Y482" i="288"/>
  <c r="U482" i="288"/>
  <c r="Q482" i="288"/>
  <c r="M482" i="288"/>
  <c r="AP453" i="288" s="1"/>
  <c r="I482" i="288"/>
  <c r="AP449" i="288" s="1"/>
  <c r="BJ481" i="288"/>
  <c r="BF481" i="288"/>
  <c r="BB481" i="288"/>
  <c r="AX481" i="288"/>
  <c r="AT481" i="288"/>
  <c r="AP481" i="288"/>
  <c r="AL481" i="288"/>
  <c r="AH481" i="288"/>
  <c r="AD481" i="288"/>
  <c r="Z481" i="288"/>
  <c r="V481" i="288"/>
  <c r="R481" i="288"/>
  <c r="N481" i="288"/>
  <c r="AO454" i="288" s="1"/>
  <c r="J481" i="288"/>
  <c r="AO450" i="288" s="1"/>
  <c r="F481" i="288"/>
  <c r="AO446" i="288" s="1"/>
  <c r="BK480" i="288"/>
  <c r="BG480" i="288"/>
  <c r="BC480" i="288"/>
  <c r="AY480" i="288"/>
  <c r="AU480" i="288"/>
  <c r="AQ480" i="288"/>
  <c r="AM480" i="288"/>
  <c r="AI480" i="288"/>
  <c r="AE480" i="288"/>
  <c r="AA480" i="288"/>
  <c r="W480" i="288"/>
  <c r="S480" i="288"/>
  <c r="O480" i="288"/>
  <c r="AN455" i="288" s="1"/>
  <c r="K480" i="288"/>
  <c r="AN451" i="288" s="1"/>
  <c r="G480" i="288"/>
  <c r="AN447" i="288" s="1"/>
  <c r="BL479" i="288"/>
  <c r="BH479" i="288"/>
  <c r="BD479" i="288"/>
  <c r="AZ479" i="288"/>
  <c r="AV479" i="288"/>
  <c r="AR479" i="288"/>
  <c r="AN479" i="288"/>
  <c r="AJ479" i="288"/>
  <c r="AF479" i="288"/>
  <c r="AB479" i="288"/>
  <c r="X479" i="288"/>
  <c r="T479" i="288"/>
  <c r="P479" i="288"/>
  <c r="AM456" i="288" s="1"/>
  <c r="L479" i="288"/>
  <c r="AM452" i="288" s="1"/>
  <c r="H479" i="288"/>
  <c r="AM448" i="288" s="1"/>
  <c r="BM478" i="288"/>
  <c r="BI478" i="288"/>
  <c r="BE478" i="288"/>
  <c r="BA478" i="288"/>
  <c r="AW478" i="288"/>
  <c r="AS478" i="288"/>
  <c r="AO478" i="288"/>
  <c r="AK478" i="288"/>
  <c r="AG478" i="288"/>
  <c r="AC478" i="288"/>
  <c r="Y478" i="288"/>
  <c r="U478" i="288"/>
  <c r="Q478" i="288"/>
  <c r="M478" i="288"/>
  <c r="AL453" i="288" s="1"/>
  <c r="I478" i="288"/>
  <c r="AL449" i="288" s="1"/>
  <c r="BJ477" i="288"/>
  <c r="BF477" i="288"/>
  <c r="BB477" i="288"/>
  <c r="AX477" i="288"/>
  <c r="AT477" i="288"/>
  <c r="AP477" i="288"/>
  <c r="AL477" i="288"/>
  <c r="AH477" i="288"/>
  <c r="AD477" i="288"/>
  <c r="Z477" i="288"/>
  <c r="V477" i="288"/>
  <c r="R477" i="288"/>
  <c r="N477" i="288"/>
  <c r="AK454" i="288" s="1"/>
  <c r="J477" i="288"/>
  <c r="AK450" i="288" s="1"/>
  <c r="F477" i="288"/>
  <c r="AK446" i="288" s="1"/>
  <c r="BK476" i="288"/>
  <c r="BG476" i="288"/>
  <c r="BC476" i="288"/>
  <c r="AY476" i="288"/>
  <c r="AU476" i="288"/>
  <c r="AQ476" i="288"/>
  <c r="AM476" i="288"/>
  <c r="AI476" i="288"/>
  <c r="AE476" i="288"/>
  <c r="AA476" i="288"/>
  <c r="W476" i="288"/>
  <c r="S476" i="288"/>
  <c r="O476" i="288"/>
  <c r="AJ455" i="288" s="1"/>
  <c r="K476" i="288"/>
  <c r="AJ451" i="288" s="1"/>
  <c r="G476" i="288"/>
  <c r="AJ447" i="288" s="1"/>
  <c r="BL475" i="288"/>
  <c r="BH475" i="288"/>
  <c r="BD475" i="288"/>
  <c r="AZ475" i="288"/>
  <c r="AV475" i="288"/>
  <c r="AR475" i="288"/>
  <c r="AN475" i="288"/>
  <c r="AJ475" i="288"/>
  <c r="AF475" i="288"/>
  <c r="AB475" i="288"/>
  <c r="X475" i="288"/>
  <c r="T475" i="288"/>
  <c r="P475" i="288"/>
  <c r="AI456" i="288" s="1"/>
  <c r="L475" i="288"/>
  <c r="AI452" i="288" s="1"/>
  <c r="H475" i="288"/>
  <c r="AI448" i="288" s="1"/>
  <c r="BM474" i="288"/>
  <c r="BI474" i="288"/>
  <c r="BE474" i="288"/>
  <c r="BA474" i="288"/>
  <c r="AW474" i="288"/>
  <c r="AS474" i="288"/>
  <c r="AO474" i="288"/>
  <c r="AK474" i="288"/>
  <c r="AG474" i="288"/>
  <c r="AC474" i="288"/>
  <c r="Y474" i="288"/>
  <c r="U474" i="288"/>
  <c r="Q474" i="288"/>
  <c r="M474" i="288"/>
  <c r="AH453" i="288" s="1"/>
  <c r="I474" i="288"/>
  <c r="AH449" i="288" s="1"/>
  <c r="BJ473" i="288"/>
  <c r="BF473" i="288"/>
  <c r="BB473" i="288"/>
  <c r="AX473" i="288"/>
  <c r="AT473" i="288"/>
  <c r="AP473" i="288"/>
  <c r="AL473" i="288"/>
  <c r="AH473" i="288"/>
  <c r="AD473" i="288"/>
  <c r="Z473" i="288"/>
  <c r="V473" i="288"/>
  <c r="R473" i="288"/>
  <c r="N473" i="288"/>
  <c r="AG454" i="288" s="1"/>
  <c r="J473" i="288"/>
  <c r="AG450" i="288" s="1"/>
  <c r="F473" i="288"/>
  <c r="AG446" i="288" s="1"/>
  <c r="BK472" i="288"/>
  <c r="BG472" i="288"/>
  <c r="BC472" i="288"/>
  <c r="AY472" i="288"/>
  <c r="AU472" i="288"/>
  <c r="AQ472" i="288"/>
  <c r="AM472" i="288"/>
  <c r="AI472" i="288"/>
  <c r="AE472" i="288"/>
  <c r="AA472" i="288"/>
  <c r="W472" i="288"/>
  <c r="S472" i="288"/>
  <c r="O472" i="288"/>
  <c r="AF455" i="288" s="1"/>
  <c r="K472" i="288"/>
  <c r="AF451" i="288" s="1"/>
  <c r="G472" i="288"/>
  <c r="AF447" i="288" s="1"/>
  <c r="BL471" i="288"/>
  <c r="BH471" i="288"/>
  <c r="BD471" i="288"/>
  <c r="AZ471" i="288"/>
  <c r="AV471" i="288"/>
  <c r="AR471" i="288"/>
  <c r="AN471" i="288"/>
  <c r="AJ471" i="288"/>
  <c r="AF471" i="288"/>
  <c r="AB471" i="288"/>
  <c r="X471" i="288"/>
  <c r="T471" i="288"/>
  <c r="P471" i="288"/>
  <c r="AE456" i="288" s="1"/>
  <c r="L471" i="288"/>
  <c r="AE452" i="288" s="1"/>
  <c r="H471" i="288"/>
  <c r="AE448" i="288" s="1"/>
  <c r="BM470" i="288"/>
  <c r="BI470" i="288"/>
  <c r="BE470" i="288"/>
  <c r="BA470" i="288"/>
  <c r="AW470" i="288"/>
  <c r="AS470" i="288"/>
  <c r="AO470" i="288"/>
  <c r="AK470" i="288"/>
  <c r="AG470" i="288"/>
  <c r="AC470" i="288"/>
  <c r="Y470" i="288"/>
  <c r="U470" i="288"/>
  <c r="Q470" i="288"/>
  <c r="M470" i="288"/>
  <c r="AD453" i="288" s="1"/>
  <c r="I470" i="288"/>
  <c r="AD449" i="288" s="1"/>
  <c r="BJ469" i="288"/>
  <c r="BF469" i="288"/>
  <c r="BB469" i="288"/>
  <c r="AX469" i="288"/>
  <c r="AT469" i="288"/>
  <c r="AP469" i="288"/>
  <c r="AL469" i="288"/>
  <c r="AH469" i="288"/>
  <c r="AD469" i="288"/>
  <c r="Z469" i="288"/>
  <c r="V469" i="288"/>
  <c r="R469" i="288"/>
  <c r="N469" i="288"/>
  <c r="AC454" i="288" s="1"/>
  <c r="J469" i="288"/>
  <c r="AC450" i="288" s="1"/>
  <c r="F469" i="288"/>
  <c r="AC446" i="288" s="1"/>
  <c r="BK468" i="288"/>
  <c r="BG468" i="288"/>
  <c r="BC468" i="288"/>
  <c r="AY468" i="288"/>
  <c r="AU468" i="288"/>
  <c r="AQ468" i="288"/>
  <c r="AM468" i="288"/>
  <c r="AI468" i="288"/>
  <c r="AE468" i="288"/>
  <c r="AA468" i="288"/>
  <c r="W468" i="288"/>
  <c r="S468" i="288"/>
  <c r="O468" i="288"/>
  <c r="AB455" i="288" s="1"/>
  <c r="K468" i="288"/>
  <c r="AB451" i="288" s="1"/>
  <c r="G468" i="288"/>
  <c r="AB447" i="288" s="1"/>
  <c r="BL467" i="288"/>
  <c r="BH467" i="288"/>
  <c r="BD467" i="288"/>
  <c r="AZ467" i="288"/>
  <c r="AV467" i="288"/>
  <c r="AR467" i="288"/>
  <c r="AN467" i="288"/>
  <c r="AJ467" i="288"/>
  <c r="AF467" i="288"/>
  <c r="AB467" i="288"/>
  <c r="X467" i="288"/>
  <c r="T467" i="288"/>
  <c r="P467" i="288"/>
  <c r="AA456" i="288" s="1"/>
  <c r="L467" i="288"/>
  <c r="AA452" i="288" s="1"/>
  <c r="H467" i="288"/>
  <c r="AA448" i="288" s="1"/>
  <c r="BM466" i="288"/>
  <c r="BI466" i="288"/>
  <c r="BE466" i="288"/>
  <c r="BA466" i="288"/>
  <c r="AW466" i="288"/>
  <c r="AS466" i="288"/>
  <c r="AO466" i="288"/>
  <c r="AK466" i="288"/>
  <c r="AG466" i="288"/>
  <c r="AC466" i="288"/>
  <c r="Y466" i="288"/>
  <c r="U466" i="288"/>
  <c r="Q466" i="288"/>
  <c r="M466" i="288"/>
  <c r="Z453" i="288" s="1"/>
  <c r="I466" i="288"/>
  <c r="Z449" i="288" s="1"/>
  <c r="BJ465" i="288"/>
  <c r="BF465" i="288"/>
  <c r="BB465" i="288"/>
  <c r="AX465" i="288"/>
  <c r="AT465" i="288"/>
  <c r="AP465" i="288"/>
  <c r="AL465" i="288"/>
  <c r="AH465" i="288"/>
  <c r="AD465" i="288"/>
  <c r="Z465" i="288"/>
  <c r="V465" i="288"/>
  <c r="R465" i="288"/>
  <c r="N465" i="288"/>
  <c r="Y454" i="288" s="1"/>
  <c r="J465" i="288"/>
  <c r="Y450" i="288" s="1"/>
  <c r="F465" i="288"/>
  <c r="Y446" i="288" s="1"/>
  <c r="BK464" i="288"/>
  <c r="BG464" i="288"/>
  <c r="BC464" i="288"/>
  <c r="AY464" i="288"/>
  <c r="AU464" i="288"/>
  <c r="AQ464" i="288"/>
  <c r="AM464" i="288"/>
  <c r="AI464" i="288"/>
  <c r="AE464" i="288"/>
  <c r="AA464" i="288"/>
  <c r="W464" i="288"/>
  <c r="S464" i="288"/>
  <c r="O464" i="288"/>
  <c r="X455" i="288" s="1"/>
  <c r="K464" i="288"/>
  <c r="X451" i="288" s="1"/>
  <c r="G464" i="288"/>
  <c r="X447" i="288" s="1"/>
  <c r="BL463" i="288"/>
  <c r="BH463" i="288"/>
  <c r="BD463" i="288"/>
  <c r="AZ463" i="288"/>
  <c r="AV463" i="288"/>
  <c r="AR463" i="288"/>
  <c r="AN463" i="288"/>
  <c r="AJ463" i="288"/>
  <c r="AF463" i="288"/>
  <c r="AB463" i="288"/>
  <c r="X463" i="288"/>
  <c r="T463" i="288"/>
  <c r="P463" i="288"/>
  <c r="W456" i="288" s="1"/>
  <c r="L463" i="288"/>
  <c r="W452" i="288" s="1"/>
  <c r="H463" i="288"/>
  <c r="W448" i="288" s="1"/>
  <c r="BM462" i="288"/>
  <c r="BI462" i="288"/>
  <c r="BE462" i="288"/>
  <c r="BA462" i="288"/>
  <c r="AW462" i="288"/>
  <c r="AS462" i="288"/>
  <c r="AO462" i="288"/>
  <c r="AK462" i="288"/>
  <c r="AG462" i="288"/>
  <c r="AC462" i="288"/>
  <c r="Y462" i="288"/>
  <c r="U462" i="288"/>
  <c r="Q462" i="288"/>
  <c r="M462" i="288"/>
  <c r="V453" i="288" s="1"/>
  <c r="I462" i="288"/>
  <c r="V449" i="288" s="1"/>
  <c r="BJ461" i="288"/>
  <c r="BF461" i="288"/>
  <c r="BB461" i="288"/>
  <c r="AX461" i="288"/>
  <c r="AT461" i="288"/>
  <c r="AP461" i="288"/>
  <c r="AL461" i="288"/>
  <c r="AH461" i="288"/>
  <c r="AD461" i="288"/>
  <c r="Z461" i="288"/>
  <c r="V461" i="288"/>
  <c r="R461" i="288"/>
  <c r="N461" i="288"/>
  <c r="U454" i="288" s="1"/>
  <c r="J461" i="288"/>
  <c r="U450" i="288" s="1"/>
  <c r="F461" i="288"/>
  <c r="U446" i="288" s="1"/>
  <c r="BK460" i="288"/>
  <c r="BG460" i="288"/>
  <c r="BC460" i="288"/>
  <c r="AY460" i="288"/>
  <c r="AU460" i="288"/>
  <c r="AQ460" i="288"/>
  <c r="AM460" i="288"/>
  <c r="AI460" i="288"/>
  <c r="AE460" i="288"/>
  <c r="AA460" i="288"/>
  <c r="W460" i="288"/>
  <c r="S460" i="288"/>
  <c r="O460" i="288"/>
  <c r="T455" i="288" s="1"/>
  <c r="K460" i="288"/>
  <c r="T451" i="288" s="1"/>
  <c r="G460" i="288"/>
  <c r="T447" i="288" s="1"/>
  <c r="BL459" i="288"/>
  <c r="BH459" i="288"/>
  <c r="BD459" i="288"/>
  <c r="AZ459" i="288"/>
  <c r="AV459" i="288"/>
  <c r="AR459" i="288"/>
  <c r="AN459" i="288"/>
  <c r="AJ459" i="288"/>
  <c r="AF459" i="288"/>
  <c r="AB459" i="288"/>
  <c r="X459" i="288"/>
  <c r="T459" i="288"/>
  <c r="P459" i="288"/>
  <c r="S456" i="288" s="1"/>
  <c r="L459" i="288"/>
  <c r="S452" i="288" s="1"/>
  <c r="H459" i="288"/>
  <c r="S448" i="288" s="1"/>
  <c r="BM458" i="288"/>
  <c r="BI458" i="288"/>
  <c r="BE458" i="288"/>
  <c r="BA458" i="288"/>
  <c r="AW458" i="288"/>
  <c r="AS458" i="288"/>
  <c r="AO458" i="288"/>
  <c r="AK458" i="288"/>
  <c r="AG458" i="288"/>
  <c r="AC458" i="288"/>
  <c r="Y458" i="288"/>
  <c r="U458" i="288"/>
  <c r="Q458" i="288"/>
  <c r="M458" i="288"/>
  <c r="R453" i="288" s="1"/>
  <c r="I458" i="288"/>
  <c r="R449" i="288" s="1"/>
  <c r="BJ457" i="288"/>
  <c r="BF457" i="288"/>
  <c r="BB457" i="288"/>
  <c r="AX457" i="288"/>
  <c r="AT457" i="288"/>
  <c r="AP457" i="288"/>
  <c r="AL457" i="288"/>
  <c r="AH457" i="288"/>
  <c r="AD457" i="288"/>
  <c r="Z457" i="288"/>
  <c r="V457" i="288"/>
  <c r="R457" i="288"/>
  <c r="N457" i="288"/>
  <c r="Q454" i="288" s="1"/>
  <c r="J457" i="288"/>
  <c r="Q450" i="288" s="1"/>
  <c r="F457" i="288"/>
  <c r="Q446" i="288" s="1"/>
  <c r="BK436" i="288"/>
  <c r="BG436" i="288"/>
  <c r="BC436" i="288"/>
  <c r="AY436" i="288"/>
  <c r="AU436" i="288"/>
  <c r="AQ436" i="288"/>
  <c r="AM436" i="288"/>
  <c r="AI436" i="288"/>
  <c r="AE436" i="288"/>
  <c r="AA436" i="288"/>
  <c r="W436" i="288"/>
  <c r="S436" i="288"/>
  <c r="O436" i="288"/>
  <c r="BM386" i="288" s="1"/>
  <c r="K436" i="288"/>
  <c r="BM382" i="288" s="1"/>
  <c r="G436" i="288"/>
  <c r="BM378" i="288" s="1"/>
  <c r="BL435" i="288"/>
  <c r="BH435" i="288"/>
  <c r="BD435" i="288"/>
  <c r="AZ435" i="288"/>
  <c r="AV435" i="288"/>
  <c r="AR435" i="288"/>
  <c r="AN435" i="288"/>
  <c r="AJ435" i="288"/>
  <c r="AF435" i="288"/>
  <c r="AB435" i="288"/>
  <c r="X435" i="288"/>
  <c r="T435" i="288"/>
  <c r="P435" i="288"/>
  <c r="BL387" i="288" s="1"/>
  <c r="L435" i="288"/>
  <c r="BL383" i="288" s="1"/>
  <c r="H435" i="288"/>
  <c r="BL379" i="288" s="1"/>
  <c r="BM434" i="288"/>
  <c r="BI434" i="288"/>
  <c r="BE434" i="288"/>
  <c r="BA434" i="288"/>
  <c r="AW434" i="288"/>
  <c r="AS434" i="288"/>
  <c r="AO434" i="288"/>
  <c r="AK434" i="288"/>
  <c r="AG434" i="288"/>
  <c r="AC434" i="288"/>
  <c r="Y434" i="288"/>
  <c r="U434" i="288"/>
  <c r="Q434" i="288"/>
  <c r="M434" i="288"/>
  <c r="BK384" i="288" s="1"/>
  <c r="I434" i="288"/>
  <c r="BK380" i="288" s="1"/>
  <c r="BJ433" i="288"/>
  <c r="BF433" i="288"/>
  <c r="BB433" i="288"/>
  <c r="AX433" i="288"/>
  <c r="AT433" i="288"/>
  <c r="AP433" i="288"/>
  <c r="AL433" i="288"/>
  <c r="AH433" i="288"/>
  <c r="AD433" i="288"/>
  <c r="Z433" i="288"/>
  <c r="V433" i="288"/>
  <c r="R433" i="288"/>
  <c r="N433" i="288"/>
  <c r="BJ385" i="288" s="1"/>
  <c r="J433" i="288"/>
  <c r="BJ381" i="288" s="1"/>
  <c r="F433" i="288"/>
  <c r="BJ377" i="288" s="1"/>
  <c r="BK432" i="288"/>
  <c r="BG432" i="288"/>
  <c r="BC432" i="288"/>
  <c r="AY432" i="288"/>
  <c r="AU432" i="288"/>
  <c r="AQ432" i="288"/>
  <c r="AM432" i="288"/>
  <c r="AI432" i="288"/>
  <c r="AE432" i="288"/>
  <c r="AA432" i="288"/>
  <c r="W432" i="288"/>
  <c r="S432" i="288"/>
  <c r="O432" i="288"/>
  <c r="BI386" i="288" s="1"/>
  <c r="K432" i="288"/>
  <c r="BI382" i="288" s="1"/>
  <c r="G432" i="288"/>
  <c r="BI378" i="288" s="1"/>
  <c r="BL431" i="288"/>
  <c r="BH431" i="288"/>
  <c r="BD431" i="288"/>
  <c r="AZ431" i="288"/>
  <c r="AV431" i="288"/>
  <c r="AR431" i="288"/>
  <c r="AN431" i="288"/>
  <c r="AJ431" i="288"/>
  <c r="AF431" i="288"/>
  <c r="AB431" i="288"/>
  <c r="X431" i="288"/>
  <c r="T431" i="288"/>
  <c r="P431" i="288"/>
  <c r="BH387" i="288" s="1"/>
  <c r="L431" i="288"/>
  <c r="BH383" i="288" s="1"/>
  <c r="H431" i="288"/>
  <c r="BH379" i="288" s="1"/>
  <c r="BM430" i="288"/>
  <c r="BI430" i="288"/>
  <c r="BE430" i="288"/>
  <c r="BA430" i="288"/>
  <c r="AW430" i="288"/>
  <c r="AS430" i="288"/>
  <c r="AO430" i="288"/>
  <c r="AK430" i="288"/>
  <c r="AG430" i="288"/>
  <c r="AC430" i="288"/>
  <c r="Y430" i="288"/>
  <c r="U430" i="288"/>
  <c r="Q430" i="288"/>
  <c r="M430" i="288"/>
  <c r="BG384" i="288" s="1"/>
  <c r="I430" i="288"/>
  <c r="BG380" i="288" s="1"/>
  <c r="BJ429" i="288"/>
  <c r="BF429" i="288"/>
  <c r="BB429" i="288"/>
  <c r="AX429" i="288"/>
  <c r="AT429" i="288"/>
  <c r="AP429" i="288"/>
  <c r="AL429" i="288"/>
  <c r="AH429" i="288"/>
  <c r="AD429" i="288"/>
  <c r="Z429" i="288"/>
  <c r="V429" i="288"/>
  <c r="R429" i="288"/>
  <c r="N429" i="288"/>
  <c r="BF385" i="288" s="1"/>
  <c r="J429" i="288"/>
  <c r="BF381" i="288" s="1"/>
  <c r="F429" i="288"/>
  <c r="BF377" i="288" s="1"/>
  <c r="BK428" i="288"/>
  <c r="BG428" i="288"/>
  <c r="BC428" i="288"/>
  <c r="AY428" i="288"/>
  <c r="AU428" i="288"/>
  <c r="AQ428" i="288"/>
  <c r="AM428" i="288"/>
  <c r="AI428" i="288"/>
  <c r="AE428" i="288"/>
  <c r="AA428" i="288"/>
  <c r="W428" i="288"/>
  <c r="S428" i="288"/>
  <c r="O428" i="288"/>
  <c r="BE386" i="288" s="1"/>
  <c r="K428" i="288"/>
  <c r="BE382" i="288" s="1"/>
  <c r="G428" i="288"/>
  <c r="BE378" i="288" s="1"/>
  <c r="BL427" i="288"/>
  <c r="BH427" i="288"/>
  <c r="BD427" i="288"/>
  <c r="AZ427" i="288"/>
  <c r="AV427" i="288"/>
  <c r="AR427" i="288"/>
  <c r="AN427" i="288"/>
  <c r="AJ427" i="288"/>
  <c r="AF427" i="288"/>
  <c r="AB427" i="288"/>
  <c r="X427" i="288"/>
  <c r="T427" i="288"/>
  <c r="P427" i="288"/>
  <c r="BD387" i="288" s="1"/>
  <c r="L427" i="288"/>
  <c r="BD383" i="288" s="1"/>
  <c r="H427" i="288"/>
  <c r="BD379" i="288" s="1"/>
  <c r="BM426" i="288"/>
  <c r="BI426" i="288"/>
  <c r="BE426" i="288"/>
  <c r="BA426" i="288"/>
  <c r="AW426" i="288"/>
  <c r="AS426" i="288"/>
  <c r="AO426" i="288"/>
  <c r="AK426" i="288"/>
  <c r="AG426" i="288"/>
  <c r="AC426" i="288"/>
  <c r="Y426" i="288"/>
  <c r="U426" i="288"/>
  <c r="Q426" i="288"/>
  <c r="M426" i="288"/>
  <c r="BC384" i="288" s="1"/>
  <c r="I426" i="288"/>
  <c r="BC380" i="288" s="1"/>
  <c r="BJ425" i="288"/>
  <c r="BF425" i="288"/>
  <c r="BB425" i="288"/>
  <c r="AX425" i="288"/>
  <c r="AT425" i="288"/>
  <c r="AP425" i="288"/>
  <c r="AL425" i="288"/>
  <c r="AH425" i="288"/>
  <c r="AD425" i="288"/>
  <c r="Z425" i="288"/>
  <c r="V425" i="288"/>
  <c r="R425" i="288"/>
  <c r="N425" i="288"/>
  <c r="BB385" i="288" s="1"/>
  <c r="J425" i="288"/>
  <c r="BB381" i="288" s="1"/>
  <c r="F425" i="288"/>
  <c r="BB377" i="288" s="1"/>
  <c r="BK424" i="288"/>
  <c r="BG424" i="288"/>
  <c r="BC424" i="288"/>
  <c r="AY424" i="288"/>
  <c r="AU424" i="288"/>
  <c r="AQ424" i="288"/>
  <c r="AM424" i="288"/>
  <c r="AI424" i="288"/>
  <c r="AE424" i="288"/>
  <c r="AA424" i="288"/>
  <c r="W424" i="288"/>
  <c r="S424" i="288"/>
  <c r="O424" i="288"/>
  <c r="BA386" i="288" s="1"/>
  <c r="K424" i="288"/>
  <c r="BA382" i="288" s="1"/>
  <c r="G424" i="288"/>
  <c r="BA378" i="288" s="1"/>
  <c r="BL423" i="288"/>
  <c r="BH423" i="288"/>
  <c r="BD423" i="288"/>
  <c r="AZ423" i="288"/>
  <c r="AV423" i="288"/>
  <c r="AR423" i="288"/>
  <c r="AN423" i="288"/>
  <c r="AJ423" i="288"/>
  <c r="AF423" i="288"/>
  <c r="AB423" i="288"/>
  <c r="X423" i="288"/>
  <c r="T423" i="288"/>
  <c r="P423" i="288"/>
  <c r="AZ387" i="288" s="1"/>
  <c r="L423" i="288"/>
  <c r="AZ383" i="288" s="1"/>
  <c r="H423" i="288"/>
  <c r="AZ379" i="288" s="1"/>
  <c r="BM422" i="288"/>
  <c r="BI422" i="288"/>
  <c r="BE422" i="288"/>
  <c r="BA422" i="288"/>
  <c r="AW422" i="288"/>
  <c r="AS422" i="288"/>
  <c r="AO422" i="288"/>
  <c r="AK422" i="288"/>
  <c r="AG422" i="288"/>
  <c r="AC422" i="288"/>
  <c r="Y422" i="288"/>
  <c r="U422" i="288"/>
  <c r="Q422" i="288"/>
  <c r="M422" i="288"/>
  <c r="AY384" i="288" s="1"/>
  <c r="I422" i="288"/>
  <c r="AY380" i="288" s="1"/>
  <c r="BJ421" i="288"/>
  <c r="BF421" i="288"/>
  <c r="BB421" i="288"/>
  <c r="AX421" i="288"/>
  <c r="AT421" i="288"/>
  <c r="AP421" i="288"/>
  <c r="AL421" i="288"/>
  <c r="AH421" i="288"/>
  <c r="AD421" i="288"/>
  <c r="Z421" i="288"/>
  <c r="V421" i="288"/>
  <c r="R421" i="288"/>
  <c r="N421" i="288"/>
  <c r="AX385" i="288" s="1"/>
  <c r="J421" i="288"/>
  <c r="AX381" i="288" s="1"/>
  <c r="F421" i="288"/>
  <c r="AX377" i="288" s="1"/>
  <c r="BK420" i="288"/>
  <c r="BG420" i="288"/>
  <c r="BC420" i="288"/>
  <c r="AY420" i="288"/>
  <c r="AU420" i="288"/>
  <c r="AQ420" i="288"/>
  <c r="AM420" i="288"/>
  <c r="AI420" i="288"/>
  <c r="AE420" i="288"/>
  <c r="AA420" i="288"/>
  <c r="W420" i="288"/>
  <c r="S420" i="288"/>
  <c r="O420" i="288"/>
  <c r="AW386" i="288" s="1"/>
  <c r="K420" i="288"/>
  <c r="AW382" i="288" s="1"/>
  <c r="G420" i="288"/>
  <c r="AW378" i="288" s="1"/>
  <c r="BL419" i="288"/>
  <c r="BH419" i="288"/>
  <c r="BD419" i="288"/>
  <c r="AZ419" i="288"/>
  <c r="AV419" i="288"/>
  <c r="AR419" i="288"/>
  <c r="AN419" i="288"/>
  <c r="AJ419" i="288"/>
  <c r="AF419" i="288"/>
  <c r="AB419" i="288"/>
  <c r="X419" i="288"/>
  <c r="T419" i="288"/>
  <c r="P419" i="288"/>
  <c r="AV387" i="288" s="1"/>
  <c r="L419" i="288"/>
  <c r="AV383" i="288" s="1"/>
  <c r="H419" i="288"/>
  <c r="AV379" i="288" s="1"/>
  <c r="BM418" i="288"/>
  <c r="BI418" i="288"/>
  <c r="BE418" i="288"/>
  <c r="BA418" i="288"/>
  <c r="AW418" i="288"/>
  <c r="AS418" i="288"/>
  <c r="AO418" i="288"/>
  <c r="AK418" i="288"/>
  <c r="AG418" i="288"/>
  <c r="AC418" i="288"/>
  <c r="Y418" i="288"/>
  <c r="U418" i="288"/>
  <c r="Q418" i="288"/>
  <c r="M418" i="288"/>
  <c r="AU384" i="288" s="1"/>
  <c r="I418" i="288"/>
  <c r="AU380" i="288" s="1"/>
  <c r="BJ417" i="288"/>
  <c r="BF417" i="288"/>
  <c r="BB417" i="288"/>
  <c r="AX417" i="288"/>
  <c r="AT417" i="288"/>
  <c r="AP417" i="288"/>
  <c r="AL417" i="288"/>
  <c r="AH417" i="288"/>
  <c r="AD417" i="288"/>
  <c r="Z417" i="288"/>
  <c r="V417" i="288"/>
  <c r="R417" i="288"/>
  <c r="N417" i="288"/>
  <c r="AT385" i="288" s="1"/>
  <c r="J417" i="288"/>
  <c r="AT381" i="288" s="1"/>
  <c r="F417" i="288"/>
  <c r="AT377" i="288" s="1"/>
  <c r="BK416" i="288"/>
  <c r="BG416" i="288"/>
  <c r="BC416" i="288"/>
  <c r="AY416" i="288"/>
  <c r="AU416" i="288"/>
  <c r="AQ416" i="288"/>
  <c r="AM416" i="288"/>
  <c r="AI416" i="288"/>
  <c r="AE416" i="288"/>
  <c r="AA416" i="288"/>
  <c r="W416" i="288"/>
  <c r="S416" i="288"/>
  <c r="O416" i="288"/>
  <c r="AS386" i="288" s="1"/>
  <c r="K416" i="288"/>
  <c r="AS382" i="288" s="1"/>
  <c r="G416" i="288"/>
  <c r="AS378" i="288" s="1"/>
  <c r="BL415" i="288"/>
  <c r="BH415" i="288"/>
  <c r="BD415" i="288"/>
  <c r="AZ415" i="288"/>
  <c r="AV415" i="288"/>
  <c r="AR415" i="288"/>
  <c r="AN415" i="288"/>
  <c r="AJ415" i="288"/>
  <c r="AF415" i="288"/>
  <c r="AB415" i="288"/>
  <c r="X415" i="288"/>
  <c r="T415" i="288"/>
  <c r="P415" i="288"/>
  <c r="AR387" i="288" s="1"/>
  <c r="L415" i="288"/>
  <c r="AR383" i="288" s="1"/>
  <c r="H415" i="288"/>
  <c r="AR379" i="288" s="1"/>
  <c r="BM414" i="288"/>
  <c r="BI414" i="288"/>
  <c r="BE414" i="288"/>
  <c r="BA414" i="288"/>
  <c r="AW414" i="288"/>
  <c r="AS414" i="288"/>
  <c r="AO414" i="288"/>
  <c r="AK414" i="288"/>
  <c r="AG414" i="288"/>
  <c r="AC414" i="288"/>
  <c r="Y414" i="288"/>
  <c r="U414" i="288"/>
  <c r="Q414" i="288"/>
  <c r="M414" i="288"/>
  <c r="AQ384" i="288" s="1"/>
  <c r="I414" i="288"/>
  <c r="AQ380" i="288" s="1"/>
  <c r="BJ413" i="288"/>
  <c r="BF413" i="288"/>
  <c r="BB413" i="288"/>
  <c r="AX413" i="288"/>
  <c r="AT413" i="288"/>
  <c r="AP413" i="288"/>
  <c r="AL413" i="288"/>
  <c r="AH413" i="288"/>
  <c r="AD413" i="288"/>
  <c r="Z413" i="288"/>
  <c r="V413" i="288"/>
  <c r="R413" i="288"/>
  <c r="N413" i="288"/>
  <c r="AP385" i="288" s="1"/>
  <c r="J413" i="288"/>
  <c r="AP381" i="288" s="1"/>
  <c r="F413" i="288"/>
  <c r="AP377" i="288" s="1"/>
  <c r="BK412" i="288"/>
  <c r="BG412" i="288"/>
  <c r="BC412" i="288"/>
  <c r="AY412" i="288"/>
  <c r="AU412" i="288"/>
  <c r="AQ412" i="288"/>
  <c r="AM412" i="288"/>
  <c r="AI412" i="288"/>
  <c r="AE412" i="288"/>
  <c r="AA412" i="288"/>
  <c r="W412" i="288"/>
  <c r="S412" i="288"/>
  <c r="O412" i="288"/>
  <c r="AO386" i="288" s="1"/>
  <c r="K412" i="288"/>
  <c r="AO382" i="288" s="1"/>
  <c r="G412" i="288"/>
  <c r="AO378" i="288" s="1"/>
  <c r="BL411" i="288"/>
  <c r="BH411" i="288"/>
  <c r="BD411" i="288"/>
  <c r="AZ411" i="288"/>
  <c r="AV411" i="288"/>
  <c r="AR411" i="288"/>
  <c r="AN411" i="288"/>
  <c r="AJ411" i="288"/>
  <c r="AF411" i="288"/>
  <c r="AB411" i="288"/>
  <c r="X411" i="288"/>
  <c r="T411" i="288"/>
  <c r="P411" i="288"/>
  <c r="AN387" i="288" s="1"/>
  <c r="L411" i="288"/>
  <c r="AN383" i="288" s="1"/>
  <c r="H411" i="288"/>
  <c r="AN379" i="288" s="1"/>
  <c r="BM410" i="288"/>
  <c r="BI410" i="288"/>
  <c r="BE410" i="288"/>
  <c r="BA410" i="288"/>
  <c r="AW410" i="288"/>
  <c r="AS410" i="288"/>
  <c r="AO410" i="288"/>
  <c r="AK410" i="288"/>
  <c r="AG410" i="288"/>
  <c r="AC410" i="288"/>
  <c r="Y410" i="288"/>
  <c r="U410" i="288"/>
  <c r="Q410" i="288"/>
  <c r="M410" i="288"/>
  <c r="AM384" i="288" s="1"/>
  <c r="I410" i="288"/>
  <c r="AM380" i="288" s="1"/>
  <c r="BJ409" i="288"/>
  <c r="BF409" i="288"/>
  <c r="BB409" i="288"/>
  <c r="AX409" i="288"/>
  <c r="AT409" i="288"/>
  <c r="AP409" i="288"/>
  <c r="AL409" i="288"/>
  <c r="AH409" i="288"/>
  <c r="AD409" i="288"/>
  <c r="Z409" i="288"/>
  <c r="V409" i="288"/>
  <c r="R409" i="288"/>
  <c r="N409" i="288"/>
  <c r="AL385" i="288" s="1"/>
  <c r="J409" i="288"/>
  <c r="AL381" i="288" s="1"/>
  <c r="F409" i="288"/>
  <c r="AL377" i="288" s="1"/>
  <c r="BK408" i="288"/>
  <c r="BG408" i="288"/>
  <c r="BC408" i="288"/>
  <c r="AY408" i="288"/>
  <c r="AU408" i="288"/>
  <c r="AQ408" i="288"/>
  <c r="AM408" i="288"/>
  <c r="AI408" i="288"/>
  <c r="AE408" i="288"/>
  <c r="AA408" i="288"/>
  <c r="W408" i="288"/>
  <c r="S408" i="288"/>
  <c r="O408" i="288"/>
  <c r="AK386" i="288" s="1"/>
  <c r="K408" i="288"/>
  <c r="AK382" i="288" s="1"/>
  <c r="G408" i="288"/>
  <c r="AK378" i="288" s="1"/>
  <c r="BL407" i="288"/>
  <c r="BH407" i="288"/>
  <c r="BD407" i="288"/>
  <c r="AZ407" i="288"/>
  <c r="AV407" i="288"/>
  <c r="AR407" i="288"/>
  <c r="AN407" i="288"/>
  <c r="AJ407" i="288"/>
  <c r="AF407" i="288"/>
  <c r="AB407" i="288"/>
  <c r="X407" i="288"/>
  <c r="T407" i="288"/>
  <c r="P407" i="288"/>
  <c r="AJ387" i="288" s="1"/>
  <c r="L407" i="288"/>
  <c r="AJ383" i="288" s="1"/>
  <c r="H407" i="288"/>
  <c r="AJ379" i="288" s="1"/>
  <c r="BM406" i="288"/>
  <c r="BI406" i="288"/>
  <c r="BE406" i="288"/>
  <c r="BA406" i="288"/>
  <c r="AW406" i="288"/>
  <c r="AS406" i="288"/>
  <c r="AO406" i="288"/>
  <c r="AK406" i="288"/>
  <c r="AG406" i="288"/>
  <c r="AC406" i="288"/>
  <c r="Y406" i="288"/>
  <c r="U406" i="288"/>
  <c r="Q406" i="288"/>
  <c r="M406" i="288"/>
  <c r="AI384" i="288" s="1"/>
  <c r="I406" i="288"/>
  <c r="AI380" i="288" s="1"/>
  <c r="BJ405" i="288"/>
  <c r="BF405" i="288"/>
  <c r="BB405" i="288"/>
  <c r="AX405" i="288"/>
  <c r="AT405" i="288"/>
  <c r="AP405" i="288"/>
  <c r="AL405" i="288"/>
  <c r="AH405" i="288"/>
  <c r="AD405" i="288"/>
  <c r="Z405" i="288"/>
  <c r="V405" i="288"/>
  <c r="R405" i="288"/>
  <c r="N405" i="288"/>
  <c r="AH385" i="288" s="1"/>
  <c r="J405" i="288"/>
  <c r="AH381" i="288" s="1"/>
  <c r="F405" i="288"/>
  <c r="AH377" i="288" s="1"/>
  <c r="BK404" i="288"/>
  <c r="BG404" i="288"/>
  <c r="BC404" i="288"/>
  <c r="AY404" i="288"/>
  <c r="AU404" i="288"/>
  <c r="AQ404" i="288"/>
  <c r="AM404" i="288"/>
  <c r="AI404" i="288"/>
  <c r="AE404" i="288"/>
  <c r="AA404" i="288"/>
  <c r="W404" i="288"/>
  <c r="S404" i="288"/>
  <c r="O404" i="288"/>
  <c r="AG386" i="288" s="1"/>
  <c r="K404" i="288"/>
  <c r="AG382" i="288" s="1"/>
  <c r="G404" i="288"/>
  <c r="AG378" i="288" s="1"/>
  <c r="BL403" i="288"/>
  <c r="BH403" i="288"/>
  <c r="BD403" i="288"/>
  <c r="AZ403" i="288"/>
  <c r="AV403" i="288"/>
  <c r="AR403" i="288"/>
  <c r="AN403" i="288"/>
  <c r="AJ403" i="288"/>
  <c r="AF403" i="288"/>
  <c r="AB403" i="288"/>
  <c r="X403" i="288"/>
  <c r="T403" i="288"/>
  <c r="P403" i="288"/>
  <c r="AF387" i="288" s="1"/>
  <c r="L403" i="288"/>
  <c r="AF383" i="288" s="1"/>
  <c r="H403" i="288"/>
  <c r="AF379" i="288" s="1"/>
  <c r="BM402" i="288"/>
  <c r="BI402" i="288"/>
  <c r="BE402" i="288"/>
  <c r="BA402" i="288"/>
  <c r="AW402" i="288"/>
  <c r="AS402" i="288"/>
  <c r="AO402" i="288"/>
  <c r="AK402" i="288"/>
  <c r="AG402" i="288"/>
  <c r="AC402" i="288"/>
  <c r="Y402" i="288"/>
  <c r="U402" i="288"/>
  <c r="Q402" i="288"/>
  <c r="M402" i="288"/>
  <c r="AE384" i="288" s="1"/>
  <c r="I402" i="288"/>
  <c r="AE380" i="288" s="1"/>
  <c r="BJ401" i="288"/>
  <c r="BF401" i="288"/>
  <c r="BB401" i="288"/>
  <c r="AX401" i="288"/>
  <c r="AT401" i="288"/>
  <c r="AP401" i="288"/>
  <c r="AL401" i="288"/>
  <c r="AH401" i="288"/>
  <c r="AD401" i="288"/>
  <c r="Z401" i="288"/>
  <c r="V401" i="288"/>
  <c r="R401" i="288"/>
  <c r="N401" i="288"/>
  <c r="AD385" i="288" s="1"/>
  <c r="J401" i="288"/>
  <c r="AD381" i="288" s="1"/>
  <c r="F401" i="288"/>
  <c r="AD377" i="288" s="1"/>
  <c r="BK400" i="288"/>
  <c r="BG400" i="288"/>
  <c r="BC400" i="288"/>
  <c r="AY400" i="288"/>
  <c r="AU400" i="288"/>
  <c r="AQ400" i="288"/>
  <c r="AM400" i="288"/>
  <c r="AI400" i="288"/>
  <c r="AE400" i="288"/>
  <c r="AA400" i="288"/>
  <c r="W400" i="288"/>
  <c r="S400" i="288"/>
  <c r="O400" i="288"/>
  <c r="AC386" i="288" s="1"/>
  <c r="K400" i="288"/>
  <c r="AC382" i="288" s="1"/>
  <c r="G400" i="288"/>
  <c r="AC378" i="288" s="1"/>
  <c r="BL399" i="288"/>
  <c r="BH399" i="288"/>
  <c r="BD399" i="288"/>
  <c r="AZ399" i="288"/>
  <c r="AV399" i="288"/>
  <c r="AR399" i="288"/>
  <c r="AN399" i="288"/>
  <c r="AJ399" i="288"/>
  <c r="AF399" i="288"/>
  <c r="AB399" i="288"/>
  <c r="X399" i="288"/>
  <c r="T399" i="288"/>
  <c r="P399" i="288"/>
  <c r="AB387" i="288" s="1"/>
  <c r="L399" i="288"/>
  <c r="AB383" i="288" s="1"/>
  <c r="H399" i="288"/>
  <c r="AB379" i="288" s="1"/>
  <c r="BM398" i="288"/>
  <c r="BI398" i="288"/>
  <c r="BE398" i="288"/>
  <c r="BA398" i="288"/>
  <c r="AW398" i="288"/>
  <c r="AS398" i="288"/>
  <c r="AO398" i="288"/>
  <c r="AK398" i="288"/>
  <c r="AG398" i="288"/>
  <c r="AC398" i="288"/>
  <c r="Y398" i="288"/>
  <c r="U398" i="288"/>
  <c r="Q398" i="288"/>
  <c r="M398" i="288"/>
  <c r="AA384" i="288" s="1"/>
  <c r="I398" i="288"/>
  <c r="AA380" i="288" s="1"/>
  <c r="BJ397" i="288"/>
  <c r="BF397" i="288"/>
  <c r="BB397" i="288"/>
  <c r="AX397" i="288"/>
  <c r="AT397" i="288"/>
  <c r="AP397" i="288"/>
  <c r="AL397" i="288"/>
  <c r="AH397" i="288"/>
  <c r="AD397" i="288"/>
  <c r="Z397" i="288"/>
  <c r="V397" i="288"/>
  <c r="R397" i="288"/>
  <c r="N397" i="288"/>
  <c r="Z385" i="288" s="1"/>
  <c r="J397" i="288"/>
  <c r="Z381" i="288" s="1"/>
  <c r="F397" i="288"/>
  <c r="Z377" i="288" s="1"/>
  <c r="BK396" i="288"/>
  <c r="BG396" i="288"/>
  <c r="BC396" i="288"/>
  <c r="AY396" i="288"/>
  <c r="AU396" i="288"/>
  <c r="AQ396" i="288"/>
  <c r="AM396" i="288"/>
  <c r="AI396" i="288"/>
  <c r="AE396" i="288"/>
  <c r="AA396" i="288"/>
  <c r="W396" i="288"/>
  <c r="S396" i="288"/>
  <c r="O396" i="288"/>
  <c r="Y386" i="288" s="1"/>
  <c r="K396" i="288"/>
  <c r="Y382" i="288" s="1"/>
  <c r="G396" i="288"/>
  <c r="Y378" i="288" s="1"/>
  <c r="BL395" i="288"/>
  <c r="BH395" i="288"/>
  <c r="BD395" i="288"/>
  <c r="AZ395" i="288"/>
  <c r="AV395" i="288"/>
  <c r="AR395" i="288"/>
  <c r="AN395" i="288"/>
  <c r="AJ395" i="288"/>
  <c r="AF395" i="288"/>
  <c r="AB395" i="288"/>
  <c r="X395" i="288"/>
  <c r="T395" i="288"/>
  <c r="P395" i="288"/>
  <c r="X387" i="288" s="1"/>
  <c r="L395" i="288"/>
  <c r="X383" i="288" s="1"/>
  <c r="H395" i="288"/>
  <c r="X379" i="288" s="1"/>
  <c r="BM394" i="288"/>
  <c r="BI394" i="288"/>
  <c r="BE394" i="288"/>
  <c r="BA394" i="288"/>
  <c r="AW394" i="288"/>
  <c r="AS394" i="288"/>
  <c r="AO394" i="288"/>
  <c r="AK394" i="288"/>
  <c r="AG394" i="288"/>
  <c r="AC394" i="288"/>
  <c r="Y394" i="288"/>
  <c r="U394" i="288"/>
  <c r="Q394" i="288"/>
  <c r="M394" i="288"/>
  <c r="W384" i="288" s="1"/>
  <c r="I394" i="288"/>
  <c r="W380" i="288" s="1"/>
  <c r="BJ393" i="288"/>
  <c r="BF393" i="288"/>
  <c r="BB393" i="288"/>
  <c r="AX393" i="288"/>
  <c r="AT393" i="288"/>
  <c r="AP393" i="288"/>
  <c r="AL393" i="288"/>
  <c r="AH393" i="288"/>
  <c r="AD393" i="288"/>
  <c r="Z393" i="288"/>
  <c r="V393" i="288"/>
  <c r="R393" i="288"/>
  <c r="N393" i="288"/>
  <c r="V385" i="288" s="1"/>
  <c r="J393" i="288"/>
  <c r="V381" i="288" s="1"/>
  <c r="F393" i="288"/>
  <c r="V377" i="288" s="1"/>
  <c r="BK392" i="288"/>
  <c r="BG392" i="288"/>
  <c r="BC392" i="288"/>
  <c r="AY392" i="288"/>
  <c r="AU392" i="288"/>
  <c r="AQ392" i="288"/>
  <c r="AM392" i="288"/>
  <c r="AI392" i="288"/>
  <c r="AE392" i="288"/>
  <c r="AA392" i="288"/>
  <c r="W392" i="288"/>
  <c r="S392" i="288"/>
  <c r="O392" i="288"/>
  <c r="U386" i="288" s="1"/>
  <c r="K392" i="288"/>
  <c r="U382" i="288" s="1"/>
  <c r="G392" i="288"/>
  <c r="U378" i="288" s="1"/>
  <c r="BL391" i="288"/>
  <c r="BH391" i="288"/>
  <c r="BD391" i="288"/>
  <c r="AZ391" i="288"/>
  <c r="AV391" i="288"/>
  <c r="AR391" i="288"/>
  <c r="AN391" i="288"/>
  <c r="AJ391" i="288"/>
  <c r="AF391" i="288"/>
  <c r="AB391" i="288"/>
  <c r="X391" i="288"/>
  <c r="T391" i="288"/>
  <c r="P391" i="288"/>
  <c r="T387" i="288" s="1"/>
  <c r="L391" i="288"/>
  <c r="T383" i="288" s="1"/>
  <c r="H391" i="288"/>
  <c r="T379" i="288" s="1"/>
  <c r="BM390" i="288"/>
  <c r="BI390" i="288"/>
  <c r="BE390" i="288"/>
  <c r="BA390" i="288"/>
  <c r="AW390" i="288"/>
  <c r="AS390" i="288"/>
  <c r="AO390" i="288"/>
  <c r="AK390" i="288"/>
  <c r="AG390" i="288"/>
  <c r="AC390" i="288"/>
  <c r="Y390" i="288"/>
  <c r="U390" i="288"/>
  <c r="Q390" i="288"/>
  <c r="M390" i="288"/>
  <c r="S384" i="288" s="1"/>
  <c r="I390" i="288"/>
  <c r="S380" i="288" s="1"/>
  <c r="BJ389" i="288"/>
  <c r="BF389" i="288"/>
  <c r="BB389" i="288"/>
  <c r="AX389" i="288"/>
  <c r="AT389" i="288"/>
  <c r="AP389" i="288"/>
  <c r="AL389" i="288"/>
  <c r="AH389" i="288"/>
  <c r="AD389" i="288"/>
  <c r="V389" i="288"/>
  <c r="R389" i="288"/>
  <c r="N389" i="288"/>
  <c r="R385" i="288" s="1"/>
  <c r="J389" i="288"/>
  <c r="R381" i="288" s="1"/>
  <c r="F389" i="288"/>
  <c r="R377" i="288" s="1"/>
  <c r="BK388" i="288"/>
  <c r="BG388" i="288"/>
  <c r="BC388" i="288"/>
  <c r="AY388" i="288"/>
  <c r="AU388" i="288"/>
  <c r="AQ388" i="288"/>
  <c r="AM388" i="288"/>
  <c r="AI388" i="288"/>
  <c r="AE388" i="288"/>
  <c r="AA388" i="288"/>
  <c r="W388" i="288"/>
  <c r="S388" i="288"/>
  <c r="O388" i="288"/>
  <c r="Q386" i="288" s="1"/>
  <c r="K388" i="288"/>
  <c r="Q382" i="288" s="1"/>
  <c r="G388" i="288"/>
  <c r="Q378" i="288" s="1"/>
  <c r="BH367" i="288"/>
  <c r="AV367" i="288"/>
  <c r="AJ367" i="288"/>
  <c r="X367" i="288"/>
  <c r="L367" i="288"/>
  <c r="BM314" i="288" s="1"/>
  <c r="BM366" i="288"/>
  <c r="BA366" i="288"/>
  <c r="AS366" i="288"/>
  <c r="AG366" i="288"/>
  <c r="Y366" i="288"/>
  <c r="M366" i="288"/>
  <c r="BL315" i="288" s="1"/>
  <c r="AT365" i="288"/>
  <c r="AH365" i="288"/>
  <c r="V365" i="288"/>
  <c r="J365" i="288"/>
  <c r="BK312" i="288" s="1"/>
  <c r="BK364" i="288"/>
  <c r="AY364" i="288"/>
  <c r="AM364" i="288"/>
  <c r="AE364" i="288"/>
  <c r="W364" i="288"/>
  <c r="K364" i="288"/>
  <c r="BJ313" i="288" s="1"/>
  <c r="BL363" i="288"/>
  <c r="AZ363" i="288"/>
  <c r="AN363" i="288"/>
  <c r="BA362" i="288"/>
  <c r="AK362" i="288"/>
  <c r="Y362" i="288"/>
  <c r="M362" i="288"/>
  <c r="BH315" i="288" s="1"/>
  <c r="BJ361" i="288"/>
  <c r="BF361" i="288"/>
  <c r="AX361" i="288"/>
  <c r="AL361" i="288"/>
  <c r="Z361" i="288"/>
  <c r="N361" i="288"/>
  <c r="BG316" i="288" s="1"/>
  <c r="F361" i="288"/>
  <c r="BG308" i="288" s="1"/>
  <c r="BG360" i="288"/>
  <c r="AU360" i="288"/>
  <c r="AI360" i="288"/>
  <c r="AA360" i="288"/>
  <c r="O360" i="288"/>
  <c r="BF317" i="288" s="1"/>
  <c r="BH359" i="288"/>
  <c r="AZ359" i="288"/>
  <c r="AR359" i="288"/>
  <c r="AF359" i="288"/>
  <c r="T359" i="288"/>
  <c r="L359" i="288"/>
  <c r="BE314" i="288" s="1"/>
  <c r="BM358" i="288"/>
  <c r="BE358" i="288"/>
  <c r="AW358" i="288"/>
  <c r="AK358" i="288"/>
  <c r="Y358" i="288"/>
  <c r="Q358" i="288"/>
  <c r="AX357" i="288"/>
  <c r="AL357" i="288"/>
  <c r="Z357" i="288"/>
  <c r="R357" i="288"/>
  <c r="F357" i="288"/>
  <c r="BC308" i="288" s="1"/>
  <c r="BC356" i="288"/>
  <c r="AQ356" i="288"/>
  <c r="AI356" i="288"/>
  <c r="AA356" i="288"/>
  <c r="S356" i="288"/>
  <c r="BI1507" i="288"/>
  <c r="R1385" i="288"/>
  <c r="BK1322" i="288"/>
  <c r="AM1300" i="288"/>
  <c r="BF1263" i="288"/>
  <c r="K1257" i="288"/>
  <c r="BF1210" i="288" s="1"/>
  <c r="AJ1251" i="288"/>
  <c r="BI1245" i="288"/>
  <c r="AT1241" i="288"/>
  <c r="AH1237" i="288"/>
  <c r="V1233" i="288"/>
  <c r="J1229" i="288"/>
  <c r="AD1209" i="288" s="1"/>
  <c r="BG1224" i="288"/>
  <c r="AU1220" i="288"/>
  <c r="AI1216" i="288"/>
  <c r="AM1192" i="288"/>
  <c r="AA1188" i="288"/>
  <c r="O1184" i="288"/>
  <c r="BB1145" i="288" s="1"/>
  <c r="BL1179" i="288"/>
  <c r="AZ1175" i="288"/>
  <c r="AN1171" i="288"/>
  <c r="AB1167" i="288"/>
  <c r="P1163" i="288"/>
  <c r="AG1146" i="288" s="1"/>
  <c r="BM1158" i="288"/>
  <c r="BA1154" i="288"/>
  <c r="AO1150" i="288"/>
  <c r="BI1126" i="288"/>
  <c r="AW1122" i="288"/>
  <c r="AK1118" i="288"/>
  <c r="Y1114" i="288"/>
  <c r="M1110" i="288"/>
  <c r="AW1074" i="288" s="1"/>
  <c r="BJ1105" i="288"/>
  <c r="BD1103" i="288"/>
  <c r="AF1102" i="288"/>
  <c r="G1101" i="288"/>
  <c r="AN1068" i="288" s="1"/>
  <c r="AR1099" i="288"/>
  <c r="T1098" i="288"/>
  <c r="BD1096" i="288"/>
  <c r="AF1095" i="288"/>
  <c r="H1094" i="288"/>
  <c r="AG1069" i="288" s="1"/>
  <c r="AR1092" i="288"/>
  <c r="T1091" i="288"/>
  <c r="BE1089" i="288"/>
  <c r="AF1088" i="288"/>
  <c r="H1087" i="288"/>
  <c r="Z1069" i="288" s="1"/>
  <c r="AS1085" i="288"/>
  <c r="T1084" i="288"/>
  <c r="BE1082" i="288"/>
  <c r="AG1081" i="288"/>
  <c r="H1080" i="288"/>
  <c r="S1069" i="288" s="1"/>
  <c r="AS1078" i="288"/>
  <c r="BG1057" i="288"/>
  <c r="AI1056" i="288"/>
  <c r="K1055" i="288"/>
  <c r="BK1003" i="288" s="1"/>
  <c r="AU1053" i="288"/>
  <c r="W1052" i="288"/>
  <c r="BH1050" i="288"/>
  <c r="AI1049" i="288"/>
  <c r="K1048" i="288"/>
  <c r="BD1003" i="288" s="1"/>
  <c r="AV1046" i="288"/>
  <c r="W1045" i="288"/>
  <c r="BI1043" i="288"/>
  <c r="BF1042" i="288"/>
  <c r="BC1041" i="288"/>
  <c r="AZ1040" i="288"/>
  <c r="AW1039" i="288"/>
  <c r="AT1038" i="288"/>
  <c r="AQ1037" i="288"/>
  <c r="AN1036" i="288"/>
  <c r="AK1035" i="288"/>
  <c r="AH1034" i="288"/>
  <c r="AE1033" i="288"/>
  <c r="AB1032" i="288"/>
  <c r="Y1031" i="288"/>
  <c r="V1030" i="288"/>
  <c r="S1029" i="288"/>
  <c r="P1028" i="288"/>
  <c r="AJ1008" i="288" s="1"/>
  <c r="M1027" i="288"/>
  <c r="AI1005" i="288" s="1"/>
  <c r="J1026" i="288"/>
  <c r="AH1002" i="288" s="1"/>
  <c r="G1025" i="288"/>
  <c r="AG999" i="288" s="1"/>
  <c r="BM1023" i="288"/>
  <c r="BJ1022" i="288"/>
  <c r="BG1021" i="288"/>
  <c r="BD1020" i="288"/>
  <c r="BA1019" i="288"/>
  <c r="AX1018" i="288"/>
  <c r="AU1017" i="288"/>
  <c r="AR1016" i="288"/>
  <c r="AO1015" i="288"/>
  <c r="AL1014" i="288"/>
  <c r="AI1013" i="288"/>
  <c r="AF1012" i="288"/>
  <c r="AC1011" i="288"/>
  <c r="Z1010" i="288"/>
  <c r="W1009" i="288"/>
  <c r="AZ988" i="288"/>
  <c r="AW987" i="288"/>
  <c r="AT986" i="288"/>
  <c r="AQ985" i="288"/>
  <c r="AN984" i="288"/>
  <c r="AK983" i="288"/>
  <c r="AH982" i="288"/>
  <c r="AE981" i="288"/>
  <c r="AB980" i="288"/>
  <c r="Y979" i="288"/>
  <c r="V978" i="288"/>
  <c r="S977" i="288"/>
  <c r="P976" i="288"/>
  <c r="BA939" i="288" s="1"/>
  <c r="M975" i="288"/>
  <c r="AZ936" i="288" s="1"/>
  <c r="J974" i="288"/>
  <c r="AY933" i="288" s="1"/>
  <c r="G973" i="288"/>
  <c r="AX930" i="288" s="1"/>
  <c r="BM971" i="288"/>
  <c r="BJ970" i="288"/>
  <c r="BG969" i="288"/>
  <c r="BD968" i="288"/>
  <c r="BA967" i="288"/>
  <c r="AX966" i="288"/>
  <c r="AU965" i="288"/>
  <c r="AR964" i="288"/>
  <c r="AO963" i="288"/>
  <c r="AL962" i="288"/>
  <c r="AI961" i="288"/>
  <c r="AF960" i="288"/>
  <c r="AC959" i="288"/>
  <c r="Z958" i="288"/>
  <c r="W957" i="288"/>
  <c r="T956" i="288"/>
  <c r="Q955" i="288"/>
  <c r="N954" i="288"/>
  <c r="AE937" i="288" s="1"/>
  <c r="K953" i="288"/>
  <c r="AD934" i="288" s="1"/>
  <c r="H952" i="288"/>
  <c r="AC931" i="288" s="1"/>
  <c r="BK949" i="288"/>
  <c r="AL949" i="288"/>
  <c r="P949" i="288"/>
  <c r="Z939" i="288" s="1"/>
  <c r="BD948" i="288"/>
  <c r="AI948" i="288"/>
  <c r="M948" i="288"/>
  <c r="Y936" i="288" s="1"/>
  <c r="BA947" i="288"/>
  <c r="AF947" i="288"/>
  <c r="J947" i="288"/>
  <c r="X933" i="288" s="1"/>
  <c r="AX946" i="288"/>
  <c r="AC946" i="288"/>
  <c r="G946" i="288"/>
  <c r="W930" i="288" s="1"/>
  <c r="AU945" i="288"/>
  <c r="Z945" i="288"/>
  <c r="BM944" i="288"/>
  <c r="AR944" i="288"/>
  <c r="W944" i="288"/>
  <c r="BJ943" i="288"/>
  <c r="AO943" i="288"/>
  <c r="T943" i="288"/>
  <c r="BG942" i="288"/>
  <c r="AL942" i="288"/>
  <c r="Q942" i="288"/>
  <c r="BD941" i="288"/>
  <c r="AI941" i="288"/>
  <c r="N941" i="288"/>
  <c r="R937" i="288" s="1"/>
  <c r="BA940" i="288"/>
  <c r="AF940" i="288"/>
  <c r="K940" i="288"/>
  <c r="Q934" i="288" s="1"/>
  <c r="BJ919" i="288"/>
  <c r="AO919" i="288"/>
  <c r="T919" i="288"/>
  <c r="BG918" i="288"/>
  <c r="AL918" i="288"/>
  <c r="Q918" i="288"/>
  <c r="BD917" i="288"/>
  <c r="AI917" i="288"/>
  <c r="N917" i="288"/>
  <c r="BK868" i="288" s="1"/>
  <c r="BA916" i="288"/>
  <c r="AF916" i="288"/>
  <c r="K916" i="288"/>
  <c r="BJ865" i="288" s="1"/>
  <c r="AX915" i="288"/>
  <c r="AC915" i="288"/>
  <c r="H915" i="288"/>
  <c r="BI862" i="288" s="1"/>
  <c r="AU914" i="288"/>
  <c r="Z914" i="288"/>
  <c r="AR913" i="288"/>
  <c r="W913" i="288"/>
  <c r="BK912" i="288"/>
  <c r="AO912" i="288"/>
  <c r="T912" i="288"/>
  <c r="BH911" i="288"/>
  <c r="AL911" i="288"/>
  <c r="Q911" i="288"/>
  <c r="BE910" i="288"/>
  <c r="AI910" i="288"/>
  <c r="N910" i="288"/>
  <c r="BD868" i="288" s="1"/>
  <c r="BB909" i="288"/>
  <c r="AF909" i="288"/>
  <c r="K909" i="288"/>
  <c r="BC865" i="288" s="1"/>
  <c r="AY908" i="288"/>
  <c r="AC908" i="288"/>
  <c r="H908" i="288"/>
  <c r="BB862" i="288" s="1"/>
  <c r="AV907" i="288"/>
  <c r="Z907" i="288"/>
  <c r="AS906" i="288"/>
  <c r="W906" i="288"/>
  <c r="BK905" i="288"/>
  <c r="AP905" i="288"/>
  <c r="T905" i="288"/>
  <c r="BH904" i="288"/>
  <c r="AM904" i="288"/>
  <c r="Q904" i="288"/>
  <c r="BE903" i="288"/>
  <c r="AJ903" i="288"/>
  <c r="N903" i="288"/>
  <c r="AW868" i="288" s="1"/>
  <c r="BB902" i="288"/>
  <c r="AG902" i="288"/>
  <c r="K902" i="288"/>
  <c r="AV865" i="288" s="1"/>
  <c r="AY901" i="288"/>
  <c r="AD901" i="288"/>
  <c r="H901" i="288"/>
  <c r="AU862" i="288" s="1"/>
  <c r="AV900" i="288"/>
  <c r="AA900" i="288"/>
  <c r="AS899" i="288"/>
  <c r="X899" i="288"/>
  <c r="BK898" i="288"/>
  <c r="AP898" i="288"/>
  <c r="U898" i="288"/>
  <c r="BH897" i="288"/>
  <c r="AM897" i="288"/>
  <c r="R897" i="288"/>
  <c r="BE896" i="288"/>
  <c r="AJ896" i="288"/>
  <c r="O896" i="288"/>
  <c r="AP869" i="288" s="1"/>
  <c r="BB895" i="288"/>
  <c r="AG895" i="288"/>
  <c r="L895" i="288"/>
  <c r="AO866" i="288" s="1"/>
  <c r="AY894" i="288"/>
  <c r="AD894" i="288"/>
  <c r="I894" i="288"/>
  <c r="AN863" i="288" s="1"/>
  <c r="AV893" i="288"/>
  <c r="AA893" i="288"/>
  <c r="F893" i="288"/>
  <c r="AM860" i="288" s="1"/>
  <c r="AS892" i="288"/>
  <c r="X892" i="288"/>
  <c r="BL891" i="288"/>
  <c r="AP891" i="288"/>
  <c r="U891" i="288"/>
  <c r="BI890" i="288"/>
  <c r="AM890" i="288"/>
  <c r="R890" i="288"/>
  <c r="BF889" i="288"/>
  <c r="AJ889" i="288"/>
  <c r="O889" i="288"/>
  <c r="AI869" i="288" s="1"/>
  <c r="BC888" i="288"/>
  <c r="AG888" i="288"/>
  <c r="L888" i="288"/>
  <c r="AH866" i="288" s="1"/>
  <c r="AZ887" i="288"/>
  <c r="AD887" i="288"/>
  <c r="I887" i="288"/>
  <c r="AG863" i="288" s="1"/>
  <c r="AW886" i="288"/>
  <c r="AA886" i="288"/>
  <c r="F886" i="288"/>
  <c r="AF860" i="288" s="1"/>
  <c r="AT885" i="288"/>
  <c r="X885" i="288"/>
  <c r="BL884" i="288"/>
  <c r="AQ884" i="288"/>
  <c r="U884" i="288"/>
  <c r="BI883" i="288"/>
  <c r="AN883" i="288"/>
  <c r="R883" i="288"/>
  <c r="BF882" i="288"/>
  <c r="AK882" i="288"/>
  <c r="O882" i="288"/>
  <c r="AB869" i="288" s="1"/>
  <c r="BC881" i="288"/>
  <c r="AH881" i="288"/>
  <c r="L881" i="288"/>
  <c r="AA866" i="288" s="1"/>
  <c r="AZ880" i="288"/>
  <c r="AE880" i="288"/>
  <c r="I880" i="288"/>
  <c r="Z863" i="288" s="1"/>
  <c r="AW879" i="288"/>
  <c r="AB879" i="288"/>
  <c r="F879" i="288"/>
  <c r="Y860" i="288" s="1"/>
  <c r="AT878" i="288"/>
  <c r="Y878" i="288"/>
  <c r="H878" i="288"/>
  <c r="X862" i="288" s="1"/>
  <c r="BA877" i="288"/>
  <c r="AK877" i="288"/>
  <c r="U877" i="288"/>
  <c r="AX876" i="288"/>
  <c r="AH876" i="288"/>
  <c r="R876" i="288"/>
  <c r="BK875" i="288"/>
  <c r="AU875" i="288"/>
  <c r="AE875" i="288"/>
  <c r="O875" i="288"/>
  <c r="U869" i="288" s="1"/>
  <c r="BH874" i="288"/>
  <c r="AR874" i="288"/>
  <c r="AB874" i="288"/>
  <c r="L874" i="288"/>
  <c r="T866" i="288" s="1"/>
  <c r="BE873" i="288"/>
  <c r="AO873" i="288"/>
  <c r="Y873" i="288"/>
  <c r="I873" i="288"/>
  <c r="S863" i="288" s="1"/>
  <c r="BB872" i="288"/>
  <c r="AL872" i="288"/>
  <c r="V872" i="288"/>
  <c r="F872" i="288"/>
  <c r="R860" i="288" s="1"/>
  <c r="AY871" i="288"/>
  <c r="AI871" i="288"/>
  <c r="S871" i="288"/>
  <c r="BL850" i="288"/>
  <c r="AV850" i="288"/>
  <c r="AF850" i="288"/>
  <c r="P850" i="288"/>
  <c r="BM801" i="288" s="1"/>
  <c r="BI849" i="288"/>
  <c r="AS849" i="288"/>
  <c r="AC849" i="288"/>
  <c r="M849" i="288"/>
  <c r="BL798" i="288" s="1"/>
  <c r="BF848" i="288"/>
  <c r="AP848" i="288"/>
  <c r="Z848" i="288"/>
  <c r="J848" i="288"/>
  <c r="BK795" i="288" s="1"/>
  <c r="BC847" i="288"/>
  <c r="AM847" i="288"/>
  <c r="W847" i="288"/>
  <c r="G847" i="288"/>
  <c r="BJ792" i="288" s="1"/>
  <c r="AZ846" i="288"/>
  <c r="AJ846" i="288"/>
  <c r="T846" i="288"/>
  <c r="BM845" i="288"/>
  <c r="AW845" i="288"/>
  <c r="AG845" i="288"/>
  <c r="Q845" i="288"/>
  <c r="BJ844" i="288"/>
  <c r="AT844" i="288"/>
  <c r="AD844" i="288"/>
  <c r="N844" i="288"/>
  <c r="BG799" i="288" s="1"/>
  <c r="BG843" i="288"/>
  <c r="AQ843" i="288"/>
  <c r="AA843" i="288"/>
  <c r="K843" i="288"/>
  <c r="BF796" i="288" s="1"/>
  <c r="BD842" i="288"/>
  <c r="AN842" i="288"/>
  <c r="X842" i="288"/>
  <c r="H842" i="288"/>
  <c r="BE793" i="288" s="1"/>
  <c r="BA841" i="288"/>
  <c r="AK841" i="288"/>
  <c r="U841" i="288"/>
  <c r="AX840" i="288"/>
  <c r="AH840" i="288"/>
  <c r="R840" i="288"/>
  <c r="BK839" i="288"/>
  <c r="AU839" i="288"/>
  <c r="AE839" i="288"/>
  <c r="O839" i="288"/>
  <c r="BB800" i="288" s="1"/>
  <c r="BH838" i="288"/>
  <c r="AR838" i="288"/>
  <c r="AB838" i="288"/>
  <c r="L838" i="288"/>
  <c r="BA797" i="288" s="1"/>
  <c r="BE837" i="288"/>
  <c r="AO837" i="288"/>
  <c r="Y837" i="288"/>
  <c r="I837" i="288"/>
  <c r="AZ794" i="288" s="1"/>
  <c r="BB836" i="288"/>
  <c r="AL836" i="288"/>
  <c r="V836" i="288"/>
  <c r="F836" i="288"/>
  <c r="AY791" i="288" s="1"/>
  <c r="AY835" i="288"/>
  <c r="AI835" i="288"/>
  <c r="S835" i="288"/>
  <c r="BL834" i="288"/>
  <c r="AV834" i="288"/>
  <c r="AF834" i="288"/>
  <c r="P834" i="288"/>
  <c r="AW801" i="288" s="1"/>
  <c r="BI833" i="288"/>
  <c r="AS833" i="288"/>
  <c r="AC833" i="288"/>
  <c r="M833" i="288"/>
  <c r="AV798" i="288" s="1"/>
  <c r="BF832" i="288"/>
  <c r="AP832" i="288"/>
  <c r="Z832" i="288"/>
  <c r="J832" i="288"/>
  <c r="AU795" i="288" s="1"/>
  <c r="BC831" i="288"/>
  <c r="AM831" i="288"/>
  <c r="W831" i="288"/>
  <c r="G831" i="288"/>
  <c r="AT792" i="288" s="1"/>
  <c r="AZ830" i="288"/>
  <c r="AJ830" i="288"/>
  <c r="T830" i="288"/>
  <c r="BM829" i="288"/>
  <c r="AW829" i="288"/>
  <c r="AG829" i="288"/>
  <c r="Q829" i="288"/>
  <c r="BJ828" i="288"/>
  <c r="AT828" i="288"/>
  <c r="AD828" i="288"/>
  <c r="N828" i="288"/>
  <c r="AQ799" i="288" s="1"/>
  <c r="BG827" i="288"/>
  <c r="AQ827" i="288"/>
  <c r="AA827" i="288"/>
  <c r="K827" i="288"/>
  <c r="AP796" i="288" s="1"/>
  <c r="BD826" i="288"/>
  <c r="AN826" i="288"/>
  <c r="X826" i="288"/>
  <c r="H826" i="288"/>
  <c r="AO793" i="288" s="1"/>
  <c r="BA825" i="288"/>
  <c r="AK825" i="288"/>
  <c r="U825" i="288"/>
  <c r="AX824" i="288"/>
  <c r="AH824" i="288"/>
  <c r="R824" i="288"/>
  <c r="BK823" i="288"/>
  <c r="AU823" i="288"/>
  <c r="AE823" i="288"/>
  <c r="O823" i="288"/>
  <c r="AL800" i="288" s="1"/>
  <c r="BH822" i="288"/>
  <c r="AR822" i="288"/>
  <c r="AB822" i="288"/>
  <c r="L822" i="288"/>
  <c r="AK797" i="288" s="1"/>
  <c r="BE821" i="288"/>
  <c r="AO821" i="288"/>
  <c r="Y821" i="288"/>
  <c r="I821" i="288"/>
  <c r="AJ794" i="288" s="1"/>
  <c r="BB820" i="288"/>
  <c r="AL820" i="288"/>
  <c r="V820" i="288"/>
  <c r="F820" i="288"/>
  <c r="AI791" i="288" s="1"/>
  <c r="AY819" i="288"/>
  <c r="AI819" i="288"/>
  <c r="S819" i="288"/>
  <c r="BL818" i="288"/>
  <c r="AV818" i="288"/>
  <c r="AF818" i="288"/>
  <c r="P818" i="288"/>
  <c r="AG801" i="288" s="1"/>
  <c r="BI817" i="288"/>
  <c r="AS817" i="288"/>
  <c r="AC817" i="288"/>
  <c r="M817" i="288"/>
  <c r="AF798" i="288" s="1"/>
  <c r="BF816" i="288"/>
  <c r="AP816" i="288"/>
  <c r="Z816" i="288"/>
  <c r="J816" i="288"/>
  <c r="AE795" i="288" s="1"/>
  <c r="BC815" i="288"/>
  <c r="AM815" i="288"/>
  <c r="W815" i="288"/>
  <c r="G815" i="288"/>
  <c r="AD792" i="288" s="1"/>
  <c r="AZ814" i="288"/>
  <c r="AJ814" i="288"/>
  <c r="T814" i="288"/>
  <c r="BM813" i="288"/>
  <c r="AW813" i="288"/>
  <c r="AG813" i="288"/>
  <c r="Q813" i="288"/>
  <c r="BJ812" i="288"/>
  <c r="AT812" i="288"/>
  <c r="AD812" i="288"/>
  <c r="N812" i="288"/>
  <c r="AA799" i="288" s="1"/>
  <c r="BG811" i="288"/>
  <c r="AQ811" i="288"/>
  <c r="AA811" i="288"/>
  <c r="K811" i="288"/>
  <c r="Z796" i="288" s="1"/>
  <c r="BD810" i="288"/>
  <c r="AN810" i="288"/>
  <c r="X810" i="288"/>
  <c r="H810" i="288"/>
  <c r="Y793" i="288" s="1"/>
  <c r="BA809" i="288"/>
  <c r="AK809" i="288"/>
  <c r="U809" i="288"/>
  <c r="AX808" i="288"/>
  <c r="AH808" i="288"/>
  <c r="R808" i="288"/>
  <c r="BK807" i="288"/>
  <c r="AU807" i="288"/>
  <c r="AE807" i="288"/>
  <c r="O807" i="288"/>
  <c r="V800" i="288" s="1"/>
  <c r="BH806" i="288"/>
  <c r="AR806" i="288"/>
  <c r="AB806" i="288"/>
  <c r="L806" i="288"/>
  <c r="U797" i="288" s="1"/>
  <c r="BE805" i="288"/>
  <c r="AO805" i="288"/>
  <c r="Y805" i="288"/>
  <c r="I805" i="288"/>
  <c r="T794" i="288" s="1"/>
  <c r="BB804" i="288"/>
  <c r="AL804" i="288"/>
  <c r="V804" i="288"/>
  <c r="F804" i="288"/>
  <c r="S791" i="288" s="1"/>
  <c r="AY803" i="288"/>
  <c r="AI803" i="288"/>
  <c r="S803" i="288"/>
  <c r="BL802" i="288"/>
  <c r="AV802" i="288"/>
  <c r="AF802" i="288"/>
  <c r="P802" i="288"/>
  <c r="Q801" i="288" s="1"/>
  <c r="BI781" i="288"/>
  <c r="AS781" i="288"/>
  <c r="AC781" i="288"/>
  <c r="M781" i="288"/>
  <c r="BM729" i="288" s="1"/>
  <c r="BF780" i="288"/>
  <c r="AP780" i="288"/>
  <c r="Z780" i="288"/>
  <c r="J780" i="288"/>
  <c r="BL726" i="288" s="1"/>
  <c r="BC779" i="288"/>
  <c r="AM779" i="288"/>
  <c r="W779" i="288"/>
  <c r="G779" i="288"/>
  <c r="BK723" i="288" s="1"/>
  <c r="AZ778" i="288"/>
  <c r="AJ778" i="288"/>
  <c r="T778" i="288"/>
  <c r="BM777" i="288"/>
  <c r="AW777" i="288"/>
  <c r="AG777" i="288"/>
  <c r="Q777" i="288"/>
  <c r="BJ776" i="288"/>
  <c r="AT776" i="288"/>
  <c r="AD776" i="288"/>
  <c r="N776" i="288"/>
  <c r="BH730" i="288" s="1"/>
  <c r="BG775" i="288"/>
  <c r="AQ775" i="288"/>
  <c r="AA775" i="288"/>
  <c r="K775" i="288"/>
  <c r="BG727" i="288" s="1"/>
  <c r="BD774" i="288"/>
  <c r="AN774" i="288"/>
  <c r="X774" i="288"/>
  <c r="H774" i="288"/>
  <c r="BF724" i="288" s="1"/>
  <c r="BA773" i="288"/>
  <c r="AK773" i="288"/>
  <c r="U773" i="288"/>
  <c r="AX772" i="288"/>
  <c r="AH772" i="288"/>
  <c r="R772" i="288"/>
  <c r="BK771" i="288"/>
  <c r="AU771" i="288"/>
  <c r="AE771" i="288"/>
  <c r="O771" i="288"/>
  <c r="BC731" i="288" s="1"/>
  <c r="BH770" i="288"/>
  <c r="AR770" i="288"/>
  <c r="AB770" i="288"/>
  <c r="L770" i="288"/>
  <c r="BB728" i="288" s="1"/>
  <c r="BE769" i="288"/>
  <c r="AO769" i="288"/>
  <c r="Y769" i="288"/>
  <c r="I769" i="288"/>
  <c r="BA725" i="288" s="1"/>
  <c r="BB768" i="288"/>
  <c r="AL768" i="288"/>
  <c r="V768" i="288"/>
  <c r="F768" i="288"/>
  <c r="AZ722" i="288" s="1"/>
  <c r="AY767" i="288"/>
  <c r="AI767" i="288"/>
  <c r="S767" i="288"/>
  <c r="BL766" i="288"/>
  <c r="AV766" i="288"/>
  <c r="AF766" i="288"/>
  <c r="P766" i="288"/>
  <c r="AX732" i="288" s="1"/>
  <c r="BI765" i="288"/>
  <c r="AS765" i="288"/>
  <c r="AC765" i="288"/>
  <c r="M765" i="288"/>
  <c r="AW729" i="288" s="1"/>
  <c r="BF764" i="288"/>
  <c r="AP764" i="288"/>
  <c r="Z764" i="288"/>
  <c r="J764" i="288"/>
  <c r="AV726" i="288" s="1"/>
  <c r="BC763" i="288"/>
  <c r="AM763" i="288"/>
  <c r="W763" i="288"/>
  <c r="G763" i="288"/>
  <c r="AU723" i="288" s="1"/>
  <c r="AZ762" i="288"/>
  <c r="AJ762" i="288"/>
  <c r="T762" i="288"/>
  <c r="BM761" i="288"/>
  <c r="AW761" i="288"/>
  <c r="AG761" i="288"/>
  <c r="Q761" i="288"/>
  <c r="BJ760" i="288"/>
  <c r="AT760" i="288"/>
  <c r="AD760" i="288"/>
  <c r="N760" i="288"/>
  <c r="AR730" i="288" s="1"/>
  <c r="BG759" i="288"/>
  <c r="AQ759" i="288"/>
  <c r="AA759" i="288"/>
  <c r="K759" i="288"/>
  <c r="AQ727" i="288" s="1"/>
  <c r="BD758" i="288"/>
  <c r="AN758" i="288"/>
  <c r="X758" i="288"/>
  <c r="H758" i="288"/>
  <c r="AP724" i="288" s="1"/>
  <c r="BA757" i="288"/>
  <c r="AK757" i="288"/>
  <c r="U757" i="288"/>
  <c r="AX756" i="288"/>
  <c r="AH756" i="288"/>
  <c r="R756" i="288"/>
  <c r="BK755" i="288"/>
  <c r="AU755" i="288"/>
  <c r="AE755" i="288"/>
  <c r="O755" i="288"/>
  <c r="AM731" i="288" s="1"/>
  <c r="BH754" i="288"/>
  <c r="AR754" i="288"/>
  <c r="AB754" i="288"/>
  <c r="L754" i="288"/>
  <c r="AL728" i="288" s="1"/>
  <c r="BE753" i="288"/>
  <c r="AO753" i="288"/>
  <c r="Y753" i="288"/>
  <c r="I753" i="288"/>
  <c r="AK725" i="288" s="1"/>
  <c r="BB752" i="288"/>
  <c r="AL752" i="288"/>
  <c r="V752" i="288"/>
  <c r="F752" i="288"/>
  <c r="AJ722" i="288" s="1"/>
  <c r="AY751" i="288"/>
  <c r="AI751" i="288"/>
  <c r="S751" i="288"/>
  <c r="BL750" i="288"/>
  <c r="AV750" i="288"/>
  <c r="AF750" i="288"/>
  <c r="P750" i="288"/>
  <c r="AH732" i="288" s="1"/>
  <c r="BI749" i="288"/>
  <c r="AS749" i="288"/>
  <c r="AC749" i="288"/>
  <c r="M749" i="288"/>
  <c r="AG729" i="288" s="1"/>
  <c r="BF748" i="288"/>
  <c r="AP748" i="288"/>
  <c r="Z748" i="288"/>
  <c r="J748" i="288"/>
  <c r="AF726" i="288" s="1"/>
  <c r="BC747" i="288"/>
  <c r="AM747" i="288"/>
  <c r="W747" i="288"/>
  <c r="G747" i="288"/>
  <c r="AE723" i="288" s="1"/>
  <c r="AZ746" i="288"/>
  <c r="AJ746" i="288"/>
  <c r="T746" i="288"/>
  <c r="BM745" i="288"/>
  <c r="AW745" i="288"/>
  <c r="AG745" i="288"/>
  <c r="Q745" i="288"/>
  <c r="BJ744" i="288"/>
  <c r="AT744" i="288"/>
  <c r="AD744" i="288"/>
  <c r="N744" i="288"/>
  <c r="AB730" i="288" s="1"/>
  <c r="BG743" i="288"/>
  <c r="AQ743" i="288"/>
  <c r="AA743" i="288"/>
  <c r="K743" i="288"/>
  <c r="AA727" i="288" s="1"/>
  <c r="BD742" i="288"/>
  <c r="AN742" i="288"/>
  <c r="X742" i="288"/>
  <c r="H742" i="288"/>
  <c r="Z724" i="288" s="1"/>
  <c r="BA741" i="288"/>
  <c r="AK741" i="288"/>
  <c r="U741" i="288"/>
  <c r="AX740" i="288"/>
  <c r="AH740" i="288"/>
  <c r="R740" i="288"/>
  <c r="BK739" i="288"/>
  <c r="AU739" i="288"/>
  <c r="AE739" i="288"/>
  <c r="O739" i="288"/>
  <c r="W731" i="288" s="1"/>
  <c r="BH738" i="288"/>
  <c r="AR738" i="288"/>
  <c r="AB738" i="288"/>
  <c r="L738" i="288"/>
  <c r="V728" i="288" s="1"/>
  <c r="BE737" i="288"/>
  <c r="AO737" i="288"/>
  <c r="Y737" i="288"/>
  <c r="I737" i="288"/>
  <c r="U725" i="288" s="1"/>
  <c r="BB736" i="288"/>
  <c r="AL736" i="288"/>
  <c r="V736" i="288"/>
  <c r="F736" i="288"/>
  <c r="T722" i="288" s="1"/>
  <c r="AY735" i="288"/>
  <c r="AI735" i="288"/>
  <c r="S735" i="288"/>
  <c r="BL734" i="288"/>
  <c r="AV734" i="288"/>
  <c r="AF734" i="288"/>
  <c r="P734" i="288"/>
  <c r="R732" i="288" s="1"/>
  <c r="BI733" i="288"/>
  <c r="AS733" i="288"/>
  <c r="AC733" i="288"/>
  <c r="M733" i="288"/>
  <c r="Q729" i="288" s="1"/>
  <c r="BB712" i="288"/>
  <c r="AL712" i="288"/>
  <c r="V712" i="288"/>
  <c r="F712" i="288"/>
  <c r="BM653" i="288" s="1"/>
  <c r="AY711" i="288"/>
  <c r="AI711" i="288"/>
  <c r="S711" i="288"/>
  <c r="BL710" i="288"/>
  <c r="AV710" i="288"/>
  <c r="AF710" i="288"/>
  <c r="P710" i="288"/>
  <c r="BK663" i="288" s="1"/>
  <c r="BI709" i="288"/>
  <c r="AS709" i="288"/>
  <c r="AC709" i="288"/>
  <c r="M709" i="288"/>
  <c r="BJ660" i="288" s="1"/>
  <c r="BF708" i="288"/>
  <c r="AP708" i="288"/>
  <c r="Z708" i="288"/>
  <c r="J708" i="288"/>
  <c r="BI657" i="288" s="1"/>
  <c r="BC707" i="288"/>
  <c r="AM707" i="288"/>
  <c r="W707" i="288"/>
  <c r="G707" i="288"/>
  <c r="BH654" i="288" s="1"/>
  <c r="AZ706" i="288"/>
  <c r="AJ706" i="288"/>
  <c r="T706" i="288"/>
  <c r="BM705" i="288"/>
  <c r="AW705" i="288"/>
  <c r="AG705" i="288"/>
  <c r="Q705" i="288"/>
  <c r="BJ704" i="288"/>
  <c r="AT704" i="288"/>
  <c r="AD704" i="288"/>
  <c r="N704" i="288"/>
  <c r="BE661" i="288" s="1"/>
  <c r="BG703" i="288"/>
  <c r="AQ703" i="288"/>
  <c r="AA703" i="288"/>
  <c r="K703" i="288"/>
  <c r="BD658" i="288" s="1"/>
  <c r="BD702" i="288"/>
  <c r="AN702" i="288"/>
  <c r="X702" i="288"/>
  <c r="H702" i="288"/>
  <c r="BC655" i="288" s="1"/>
  <c r="BA701" i="288"/>
  <c r="AK701" i="288"/>
  <c r="U701" i="288"/>
  <c r="AX700" i="288"/>
  <c r="AH700" i="288"/>
  <c r="R700" i="288"/>
  <c r="BK699" i="288"/>
  <c r="AU699" i="288"/>
  <c r="AE699" i="288"/>
  <c r="O699" i="288"/>
  <c r="AZ662" i="288" s="1"/>
  <c r="BH698" i="288"/>
  <c r="AR698" i="288"/>
  <c r="AB698" i="288"/>
  <c r="L698" i="288"/>
  <c r="AY659" i="288" s="1"/>
  <c r="BE697" i="288"/>
  <c r="AO697" i="288"/>
  <c r="Y697" i="288"/>
  <c r="I697" i="288"/>
  <c r="AX656" i="288" s="1"/>
  <c r="BB696" i="288"/>
  <c r="AL696" i="288"/>
  <c r="V696" i="288"/>
  <c r="F696" i="288"/>
  <c r="AW653" i="288" s="1"/>
  <c r="AY695" i="288"/>
  <c r="AI695" i="288"/>
  <c r="W695" i="288"/>
  <c r="R695" i="288"/>
  <c r="L695" i="288"/>
  <c r="AV659" i="288" s="1"/>
  <c r="G695" i="288"/>
  <c r="AV654" i="288" s="1"/>
  <c r="BK694" i="288"/>
  <c r="BE694" i="288"/>
  <c r="AZ694" i="288"/>
  <c r="AU694" i="288"/>
  <c r="AO694" i="288"/>
  <c r="AJ694" i="288"/>
  <c r="AE694" i="288"/>
  <c r="Y694" i="288"/>
  <c r="T694" i="288"/>
  <c r="O694" i="288"/>
  <c r="AU662" i="288" s="1"/>
  <c r="I694" i="288"/>
  <c r="AU656" i="288" s="1"/>
  <c r="BM693" i="288"/>
  <c r="BH693" i="288"/>
  <c r="BB693" i="288"/>
  <c r="AW693" i="288"/>
  <c r="AR693" i="288"/>
  <c r="AL693" i="288"/>
  <c r="AG693" i="288"/>
  <c r="AB693" i="288"/>
  <c r="V693" i="288"/>
  <c r="Q693" i="288"/>
  <c r="L693" i="288"/>
  <c r="AT659" i="288" s="1"/>
  <c r="F693" i="288"/>
  <c r="AT653" i="288" s="1"/>
  <c r="BJ692" i="288"/>
  <c r="BE692" i="288"/>
  <c r="AY692" i="288"/>
  <c r="AT692" i="288"/>
  <c r="AO692" i="288"/>
  <c r="AI692" i="288"/>
  <c r="AD692" i="288"/>
  <c r="Y692" i="288"/>
  <c r="S692" i="288"/>
  <c r="N692" i="288"/>
  <c r="AS661" i="288" s="1"/>
  <c r="I692" i="288"/>
  <c r="AS656" i="288" s="1"/>
  <c r="BL691" i="288"/>
  <c r="BG691" i="288"/>
  <c r="BB691" i="288"/>
  <c r="AV691" i="288"/>
  <c r="AQ691" i="288"/>
  <c r="AL691" i="288"/>
  <c r="AF691" i="288"/>
  <c r="AA691" i="288"/>
  <c r="V691" i="288"/>
  <c r="P691" i="288"/>
  <c r="AR663" i="288" s="1"/>
  <c r="K691" i="288"/>
  <c r="AR658" i="288" s="1"/>
  <c r="F691" i="288"/>
  <c r="AR653" i="288" s="1"/>
  <c r="BI690" i="288"/>
  <c r="BD690" i="288"/>
  <c r="AY690" i="288"/>
  <c r="AS690" i="288"/>
  <c r="AN690" i="288"/>
  <c r="AI690" i="288"/>
  <c r="AC690" i="288"/>
  <c r="X690" i="288"/>
  <c r="S690" i="288"/>
  <c r="M690" i="288"/>
  <c r="AQ660" i="288" s="1"/>
  <c r="H690" i="288"/>
  <c r="AQ655" i="288" s="1"/>
  <c r="BL689" i="288"/>
  <c r="BF689" i="288"/>
  <c r="BA689" i="288"/>
  <c r="AV689" i="288"/>
  <c r="AP689" i="288"/>
  <c r="AK689" i="288"/>
  <c r="AF689" i="288"/>
  <c r="Z689" i="288"/>
  <c r="U689" i="288"/>
  <c r="P689" i="288"/>
  <c r="AP663" i="288" s="1"/>
  <c r="J689" i="288"/>
  <c r="AP657" i="288" s="1"/>
  <c r="BI688" i="288"/>
  <c r="BC688" i="288"/>
  <c r="AX688" i="288"/>
  <c r="AS688" i="288"/>
  <c r="AM688" i="288"/>
  <c r="AH688" i="288"/>
  <c r="AC688" i="288"/>
  <c r="W688" i="288"/>
  <c r="R688" i="288"/>
  <c r="M688" i="288"/>
  <c r="AO660" i="288" s="1"/>
  <c r="G688" i="288"/>
  <c r="AO654" i="288" s="1"/>
  <c r="BK687" i="288"/>
  <c r="BF687" i="288"/>
  <c r="AZ687" i="288"/>
  <c r="AU687" i="288"/>
  <c r="AP687" i="288"/>
  <c r="AJ687" i="288"/>
  <c r="AE687" i="288"/>
  <c r="Z687" i="288"/>
  <c r="T687" i="288"/>
  <c r="O687" i="288"/>
  <c r="AN662" i="288" s="1"/>
  <c r="J687" i="288"/>
  <c r="AN657" i="288" s="1"/>
  <c r="BM686" i="288"/>
  <c r="BH686" i="288"/>
  <c r="BC686" i="288"/>
  <c r="AW686" i="288"/>
  <c r="AR686" i="288"/>
  <c r="AM686" i="288"/>
  <c r="AG686" i="288"/>
  <c r="AB686" i="288"/>
  <c r="W686" i="288"/>
  <c r="Q686" i="288"/>
  <c r="L686" i="288"/>
  <c r="AM659" i="288" s="1"/>
  <c r="G686" i="288"/>
  <c r="AM654" i="288" s="1"/>
  <c r="BJ685" i="288"/>
  <c r="BE685" i="288"/>
  <c r="AZ685" i="288"/>
  <c r="AT685" i="288"/>
  <c r="AO685" i="288"/>
  <c r="AJ685" i="288"/>
  <c r="AD685" i="288"/>
  <c r="Y685" i="288"/>
  <c r="T685" i="288"/>
  <c r="N685" i="288"/>
  <c r="AL661" i="288" s="1"/>
  <c r="I685" i="288"/>
  <c r="AL656" i="288" s="1"/>
  <c r="BM684" i="288"/>
  <c r="BG684" i="288"/>
  <c r="BB684" i="288"/>
  <c r="AW684" i="288"/>
  <c r="AQ684" i="288"/>
  <c r="AL684" i="288"/>
  <c r="AG684" i="288"/>
  <c r="AA684" i="288"/>
  <c r="V684" i="288"/>
  <c r="Q684" i="288"/>
  <c r="K684" i="288"/>
  <c r="AK658" i="288" s="1"/>
  <c r="F684" i="288"/>
  <c r="AK653" i="288" s="1"/>
  <c r="BJ683" i="288"/>
  <c r="BD683" i="288"/>
  <c r="AY683" i="288"/>
  <c r="AT683" i="288"/>
  <c r="AN683" i="288"/>
  <c r="AI683" i="288"/>
  <c r="AD683" i="288"/>
  <c r="X683" i="288"/>
  <c r="S683" i="288"/>
  <c r="N683" i="288"/>
  <c r="AJ661" i="288" s="1"/>
  <c r="H683" i="288"/>
  <c r="AJ655" i="288" s="1"/>
  <c r="BL682" i="288"/>
  <c r="BG682" i="288"/>
  <c r="BA682" i="288"/>
  <c r="AV682" i="288"/>
  <c r="AQ682" i="288"/>
  <c r="AK682" i="288"/>
  <c r="AF682" i="288"/>
  <c r="AA682" i="288"/>
  <c r="U682" i="288"/>
  <c r="P682" i="288"/>
  <c r="AI663" i="288" s="1"/>
  <c r="K682" i="288"/>
  <c r="AI658" i="288" s="1"/>
  <c r="BI681" i="288"/>
  <c r="BD681" i="288"/>
  <c r="AX681" i="288"/>
  <c r="AS681" i="288"/>
  <c r="AN681" i="288"/>
  <c r="AH681" i="288"/>
  <c r="AC681" i="288"/>
  <c r="X681" i="288"/>
  <c r="R681" i="288"/>
  <c r="M681" i="288"/>
  <c r="AH660" i="288" s="1"/>
  <c r="H681" i="288"/>
  <c r="AH655" i="288" s="1"/>
  <c r="BK680" i="288"/>
  <c r="BF680" i="288"/>
  <c r="BA680" i="288"/>
  <c r="AU680" i="288"/>
  <c r="AP680" i="288"/>
  <c r="AK680" i="288"/>
  <c r="AE680" i="288"/>
  <c r="Z680" i="288"/>
  <c r="U680" i="288"/>
  <c r="O680" i="288"/>
  <c r="AG662" i="288" s="1"/>
  <c r="J680" i="288"/>
  <c r="AG657" i="288" s="1"/>
  <c r="BH679" i="288"/>
  <c r="BC679" i="288"/>
  <c r="AX679" i="288"/>
  <c r="AR679" i="288"/>
  <c r="AM679" i="288"/>
  <c r="AH679" i="288"/>
  <c r="AB679" i="288"/>
  <c r="W679" i="288"/>
  <c r="R679" i="288"/>
  <c r="L679" i="288"/>
  <c r="AF659" i="288" s="1"/>
  <c r="G679" i="288"/>
  <c r="AF654" i="288" s="1"/>
  <c r="BK678" i="288"/>
  <c r="BE678" i="288"/>
  <c r="AZ678" i="288"/>
  <c r="AU678" i="288"/>
  <c r="AO678" i="288"/>
  <c r="AJ678" i="288"/>
  <c r="AE678" i="288"/>
  <c r="Y678" i="288"/>
  <c r="T678" i="288"/>
  <c r="O678" i="288"/>
  <c r="AE662" i="288" s="1"/>
  <c r="I678" i="288"/>
  <c r="AE656" i="288" s="1"/>
  <c r="BM677" i="288"/>
  <c r="BH677" i="288"/>
  <c r="BB677" i="288"/>
  <c r="AW677" i="288"/>
  <c r="AR677" i="288"/>
  <c r="AL677" i="288"/>
  <c r="AG677" i="288"/>
  <c r="AB677" i="288"/>
  <c r="V677" i="288"/>
  <c r="Q677" i="288"/>
  <c r="L677" i="288"/>
  <c r="AD659" i="288" s="1"/>
  <c r="F677" i="288"/>
  <c r="AD653" i="288" s="1"/>
  <c r="BJ676" i="288"/>
  <c r="BE676" i="288"/>
  <c r="AY676" i="288"/>
  <c r="AT676" i="288"/>
  <c r="AO676" i="288"/>
  <c r="AI676" i="288"/>
  <c r="AD676" i="288"/>
  <c r="Y676" i="288"/>
  <c r="S676" i="288"/>
  <c r="N676" i="288"/>
  <c r="AC661" i="288" s="1"/>
  <c r="I676" i="288"/>
  <c r="AC656" i="288" s="1"/>
  <c r="BL675" i="288"/>
  <c r="BG675" i="288"/>
  <c r="BB675" i="288"/>
  <c r="AV675" i="288"/>
  <c r="AQ675" i="288"/>
  <c r="AL675" i="288"/>
  <c r="AF675" i="288"/>
  <c r="AA675" i="288"/>
  <c r="V675" i="288"/>
  <c r="P675" i="288"/>
  <c r="AB663" i="288" s="1"/>
  <c r="K675" i="288"/>
  <c r="AB658" i="288" s="1"/>
  <c r="F675" i="288"/>
  <c r="AB653" i="288" s="1"/>
  <c r="BI674" i="288"/>
  <c r="BD674" i="288"/>
  <c r="AY674" i="288"/>
  <c r="AS674" i="288"/>
  <c r="AN674" i="288"/>
  <c r="AI674" i="288"/>
  <c r="AC674" i="288"/>
  <c r="X674" i="288"/>
  <c r="S674" i="288"/>
  <c r="M674" i="288"/>
  <c r="AA660" i="288" s="1"/>
  <c r="H674" i="288"/>
  <c r="AA655" i="288" s="1"/>
  <c r="BL673" i="288"/>
  <c r="BF673" i="288"/>
  <c r="BA673" i="288"/>
  <c r="AV673" i="288"/>
  <c r="AP673" i="288"/>
  <c r="AK673" i="288"/>
  <c r="AF673" i="288"/>
  <c r="Z673" i="288"/>
  <c r="U673" i="288"/>
  <c r="P673" i="288"/>
  <c r="Z663" i="288" s="1"/>
  <c r="J673" i="288"/>
  <c r="Z657" i="288" s="1"/>
  <c r="BI672" i="288"/>
  <c r="BC672" i="288"/>
  <c r="AX672" i="288"/>
  <c r="AS672" i="288"/>
  <c r="AM672" i="288"/>
  <c r="AH672" i="288"/>
  <c r="AC672" i="288"/>
  <c r="W672" i="288"/>
  <c r="R672" i="288"/>
  <c r="M672" i="288"/>
  <c r="Y660" i="288" s="1"/>
  <c r="G672" i="288"/>
  <c r="Y654" i="288" s="1"/>
  <c r="BK671" i="288"/>
  <c r="BF671" i="288"/>
  <c r="AZ671" i="288"/>
  <c r="AU671" i="288"/>
  <c r="AP671" i="288"/>
  <c r="AJ671" i="288"/>
  <c r="AE671" i="288"/>
  <c r="Z671" i="288"/>
  <c r="T671" i="288"/>
  <c r="O671" i="288"/>
  <c r="X662" i="288" s="1"/>
  <c r="J671" i="288"/>
  <c r="X657" i="288" s="1"/>
  <c r="BM670" i="288"/>
  <c r="BH670" i="288"/>
  <c r="BC670" i="288"/>
  <c r="AW670" i="288"/>
  <c r="AR670" i="288"/>
  <c r="AM670" i="288"/>
  <c r="AG670" i="288"/>
  <c r="AB670" i="288"/>
  <c r="W670" i="288"/>
  <c r="Q670" i="288"/>
  <c r="L670" i="288"/>
  <c r="W659" i="288" s="1"/>
  <c r="G670" i="288"/>
  <c r="W654" i="288" s="1"/>
  <c r="BJ669" i="288"/>
  <c r="BE669" i="288"/>
  <c r="AZ669" i="288"/>
  <c r="AT669" i="288"/>
  <c r="AO669" i="288"/>
  <c r="AJ669" i="288"/>
  <c r="AD669" i="288"/>
  <c r="Y669" i="288"/>
  <c r="T669" i="288"/>
  <c r="N669" i="288"/>
  <c r="V661" i="288" s="1"/>
  <c r="I669" i="288"/>
  <c r="V656" i="288" s="1"/>
  <c r="BM668" i="288"/>
  <c r="BG668" i="288"/>
  <c r="BB668" i="288"/>
  <c r="AW668" i="288"/>
  <c r="AQ668" i="288"/>
  <c r="AL668" i="288"/>
  <c r="AG668" i="288"/>
  <c r="AA668" i="288"/>
  <c r="V668" i="288"/>
  <c r="Q668" i="288"/>
  <c r="K668" i="288"/>
  <c r="U658" i="288" s="1"/>
  <c r="F668" i="288"/>
  <c r="U653" i="288" s="1"/>
  <c r="BJ667" i="288"/>
  <c r="BD667" i="288"/>
  <c r="AY667" i="288"/>
  <c r="AT667" i="288"/>
  <c r="AN667" i="288"/>
  <c r="AI667" i="288"/>
  <c r="AD667" i="288"/>
  <c r="X667" i="288"/>
  <c r="S667" i="288"/>
  <c r="N667" i="288"/>
  <c r="T661" i="288" s="1"/>
  <c r="H667" i="288"/>
  <c r="T655" i="288" s="1"/>
  <c r="BL666" i="288"/>
  <c r="BG666" i="288"/>
  <c r="BA666" i="288"/>
  <c r="AV666" i="288"/>
  <c r="AQ666" i="288"/>
  <c r="AK666" i="288"/>
  <c r="AF666" i="288"/>
  <c r="AA666" i="288"/>
  <c r="U666" i="288"/>
  <c r="P666" i="288"/>
  <c r="S663" i="288" s="1"/>
  <c r="K666" i="288"/>
  <c r="S658" i="288" s="1"/>
  <c r="BI665" i="288"/>
  <c r="BD665" i="288"/>
  <c r="AX665" i="288"/>
  <c r="AS665" i="288"/>
  <c r="AN665" i="288"/>
  <c r="AH665" i="288"/>
  <c r="AC665" i="288"/>
  <c r="X665" i="288"/>
  <c r="R665" i="288"/>
  <c r="M665" i="288"/>
  <c r="R660" i="288" s="1"/>
  <c r="H665" i="288"/>
  <c r="R655" i="288" s="1"/>
  <c r="BK664" i="288"/>
  <c r="BF664" i="288"/>
  <c r="BA664" i="288"/>
  <c r="AU664" i="288"/>
  <c r="AP664" i="288"/>
  <c r="AK664" i="288"/>
  <c r="AE664" i="288"/>
  <c r="Z664" i="288"/>
  <c r="U664" i="288"/>
  <c r="O664" i="288"/>
  <c r="Q662" i="288" s="1"/>
  <c r="J664" i="288"/>
  <c r="Q657" i="288" s="1"/>
  <c r="BJ643" i="288"/>
  <c r="BD643" i="288"/>
  <c r="AY643" i="288"/>
  <c r="AT643" i="288"/>
  <c r="AN643" i="288"/>
  <c r="AI643" i="288"/>
  <c r="AD643" i="288"/>
  <c r="X643" i="288"/>
  <c r="S643" i="288"/>
  <c r="N643" i="288"/>
  <c r="BM592" i="288" s="1"/>
  <c r="H643" i="288"/>
  <c r="BM586" i="288" s="1"/>
  <c r="BL642" i="288"/>
  <c r="BG642" i="288"/>
  <c r="BA642" i="288"/>
  <c r="AV642" i="288"/>
  <c r="AQ642" i="288"/>
  <c r="AK642" i="288"/>
  <c r="AF642" i="288"/>
  <c r="AA642" i="288"/>
  <c r="U642" i="288"/>
  <c r="P642" i="288"/>
  <c r="BL594" i="288" s="1"/>
  <c r="K642" i="288"/>
  <c r="BI641" i="288"/>
  <c r="BD641" i="288"/>
  <c r="AX641" i="288"/>
  <c r="AS641" i="288"/>
  <c r="AN641" i="288"/>
  <c r="AH641" i="288"/>
  <c r="AC641" i="288"/>
  <c r="X641" i="288"/>
  <c r="R641" i="288"/>
  <c r="M641" i="288"/>
  <c r="BK591" i="288" s="1"/>
  <c r="H641" i="288"/>
  <c r="BK586" i="288" s="1"/>
  <c r="BK640" i="288"/>
  <c r="BF640" i="288"/>
  <c r="BA640" i="288"/>
  <c r="AU640" i="288"/>
  <c r="AP640" i="288"/>
  <c r="AK640" i="288"/>
  <c r="AE640" i="288"/>
  <c r="Z640" i="288"/>
  <c r="U640" i="288"/>
  <c r="O640" i="288"/>
  <c r="BJ593" i="288" s="1"/>
  <c r="J640" i="288"/>
  <c r="BJ588" i="288" s="1"/>
  <c r="BH639" i="288"/>
  <c r="BC639" i="288"/>
  <c r="AX639" i="288"/>
  <c r="AR639" i="288"/>
  <c r="AM639" i="288"/>
  <c r="AH639" i="288"/>
  <c r="AB639" i="288"/>
  <c r="W639" i="288"/>
  <c r="R639" i="288"/>
  <c r="L639" i="288"/>
  <c r="BI590" i="288" s="1"/>
  <c r="G639" i="288"/>
  <c r="BI585" i="288" s="1"/>
  <c r="BK638" i="288"/>
  <c r="BE638" i="288"/>
  <c r="AZ638" i="288"/>
  <c r="AU638" i="288"/>
  <c r="AO638" i="288"/>
  <c r="AJ638" i="288"/>
  <c r="AE638" i="288"/>
  <c r="Y638" i="288"/>
  <c r="T638" i="288"/>
  <c r="O638" i="288"/>
  <c r="BH593" i="288" s="1"/>
  <c r="I638" i="288"/>
  <c r="BH587" i="288" s="1"/>
  <c r="BM637" i="288"/>
  <c r="BH637" i="288"/>
  <c r="BB637" i="288"/>
  <c r="AW637" i="288"/>
  <c r="AR637" i="288"/>
  <c r="AL637" i="288"/>
  <c r="AG637" i="288"/>
  <c r="AB637" i="288"/>
  <c r="V637" i="288"/>
  <c r="Q637" i="288"/>
  <c r="L637" i="288"/>
  <c r="BG590" i="288" s="1"/>
  <c r="F637" i="288"/>
  <c r="BG584" i="288" s="1"/>
  <c r="BJ636" i="288"/>
  <c r="BE636" i="288"/>
  <c r="AY636" i="288"/>
  <c r="AT636" i="288"/>
  <c r="AO636" i="288"/>
  <c r="AI636" i="288"/>
  <c r="AD636" i="288"/>
  <c r="Y636" i="288"/>
  <c r="S636" i="288"/>
  <c r="N636" i="288"/>
  <c r="BF592" i="288" s="1"/>
  <c r="I636" i="288"/>
  <c r="BF587" i="288" s="1"/>
  <c r="BL635" i="288"/>
  <c r="BG635" i="288"/>
  <c r="BB635" i="288"/>
  <c r="AV635" i="288"/>
  <c r="AQ635" i="288"/>
  <c r="AL635" i="288"/>
  <c r="AF635" i="288"/>
  <c r="AA635" i="288"/>
  <c r="V635" i="288"/>
  <c r="P635" i="288"/>
  <c r="BE594" i="288" s="1"/>
  <c r="K635" i="288"/>
  <c r="BE589" i="288" s="1"/>
  <c r="F635" i="288"/>
  <c r="BE584" i="288" s="1"/>
  <c r="BI634" i="288"/>
  <c r="BD634" i="288"/>
  <c r="AY634" i="288"/>
  <c r="AS634" i="288"/>
  <c r="AN634" i="288"/>
  <c r="AI634" i="288"/>
  <c r="AC634" i="288"/>
  <c r="X634" i="288"/>
  <c r="S634" i="288"/>
  <c r="M634" i="288"/>
  <c r="BD591" i="288" s="1"/>
  <c r="H634" i="288"/>
  <c r="BD586" i="288" s="1"/>
  <c r="BL633" i="288"/>
  <c r="BF633" i="288"/>
  <c r="BA633" i="288"/>
  <c r="AV633" i="288"/>
  <c r="AP633" i="288"/>
  <c r="AK633" i="288"/>
  <c r="AF633" i="288"/>
  <c r="Z633" i="288"/>
  <c r="U633" i="288"/>
  <c r="P633" i="288"/>
  <c r="BC594" i="288" s="1"/>
  <c r="J633" i="288"/>
  <c r="BC588" i="288" s="1"/>
  <c r="BI632" i="288"/>
  <c r="BC632" i="288"/>
  <c r="AX632" i="288"/>
  <c r="AS632" i="288"/>
  <c r="AM632" i="288"/>
  <c r="AH632" i="288"/>
  <c r="AC632" i="288"/>
  <c r="W632" i="288"/>
  <c r="R632" i="288"/>
  <c r="M632" i="288"/>
  <c r="BB591" i="288" s="1"/>
  <c r="G632" i="288"/>
  <c r="BB585" i="288" s="1"/>
  <c r="BK631" i="288"/>
  <c r="BF631" i="288"/>
  <c r="AZ631" i="288"/>
  <c r="AU631" i="288"/>
  <c r="AP631" i="288"/>
  <c r="AJ631" i="288"/>
  <c r="AE631" i="288"/>
  <c r="Z631" i="288"/>
  <c r="T631" i="288"/>
  <c r="O631" i="288"/>
  <c r="BA593" i="288" s="1"/>
  <c r="J631" i="288"/>
  <c r="BA588" i="288" s="1"/>
  <c r="BM630" i="288"/>
  <c r="BH630" i="288"/>
  <c r="BC630" i="288"/>
  <c r="AW630" i="288"/>
  <c r="AR630" i="288"/>
  <c r="AM630" i="288"/>
  <c r="AG630" i="288"/>
  <c r="AB630" i="288"/>
  <c r="W630" i="288"/>
  <c r="Q630" i="288"/>
  <c r="L630" i="288"/>
  <c r="AZ590" i="288" s="1"/>
  <c r="G630" i="288"/>
  <c r="AZ585" i="288" s="1"/>
  <c r="BJ629" i="288"/>
  <c r="BE629" i="288"/>
  <c r="AZ629" i="288"/>
  <c r="AT629" i="288"/>
  <c r="AO629" i="288"/>
  <c r="AJ629" i="288"/>
  <c r="AD629" i="288"/>
  <c r="Y629" i="288"/>
  <c r="T629" i="288"/>
  <c r="N629" i="288"/>
  <c r="AY592" i="288" s="1"/>
  <c r="I629" i="288"/>
  <c r="AY587" i="288" s="1"/>
  <c r="BM628" i="288"/>
  <c r="BG628" i="288"/>
  <c r="BB628" i="288"/>
  <c r="AW628" i="288"/>
  <c r="AQ628" i="288"/>
  <c r="AL628" i="288"/>
  <c r="AG628" i="288"/>
  <c r="AA628" i="288"/>
  <c r="V628" i="288"/>
  <c r="Q628" i="288"/>
  <c r="K628" i="288"/>
  <c r="AX589" i="288" s="1"/>
  <c r="F628" i="288"/>
  <c r="AX584" i="288" s="1"/>
  <c r="BJ627" i="288"/>
  <c r="BD627" i="288"/>
  <c r="AY627" i="288"/>
  <c r="AT627" i="288"/>
  <c r="AN627" i="288"/>
  <c r="AI627" i="288"/>
  <c r="AD627" i="288"/>
  <c r="X627" i="288"/>
  <c r="S627" i="288"/>
  <c r="N627" i="288"/>
  <c r="AW592" i="288" s="1"/>
  <c r="H627" i="288"/>
  <c r="AW586" i="288" s="1"/>
  <c r="BL626" i="288"/>
  <c r="BG626" i="288"/>
  <c r="BA626" i="288"/>
  <c r="AV626" i="288"/>
  <c r="AQ626" i="288"/>
  <c r="AK626" i="288"/>
  <c r="AF626" i="288"/>
  <c r="AA626" i="288"/>
  <c r="U626" i="288"/>
  <c r="P626" i="288"/>
  <c r="AV594" i="288" s="1"/>
  <c r="K626" i="288"/>
  <c r="AV589" i="288" s="1"/>
  <c r="BI625" i="288"/>
  <c r="BD625" i="288"/>
  <c r="AX625" i="288"/>
  <c r="AS625" i="288"/>
  <c r="AN625" i="288"/>
  <c r="AH625" i="288"/>
  <c r="AC625" i="288"/>
  <c r="X625" i="288"/>
  <c r="R625" i="288"/>
  <c r="M625" i="288"/>
  <c r="AU591" i="288" s="1"/>
  <c r="H625" i="288"/>
  <c r="AU586" i="288" s="1"/>
  <c r="BK624" i="288"/>
  <c r="BF624" i="288"/>
  <c r="BA624" i="288"/>
  <c r="AU624" i="288"/>
  <c r="AP624" i="288"/>
  <c r="AK624" i="288"/>
  <c r="AE624" i="288"/>
  <c r="Z624" i="288"/>
  <c r="U624" i="288"/>
  <c r="O624" i="288"/>
  <c r="AT593" i="288" s="1"/>
  <c r="J624" i="288"/>
  <c r="AT588" i="288" s="1"/>
  <c r="BH623" i="288"/>
  <c r="BC623" i="288"/>
  <c r="AX623" i="288"/>
  <c r="AR623" i="288"/>
  <c r="AM623" i="288"/>
  <c r="AH623" i="288"/>
  <c r="AB623" i="288"/>
  <c r="W623" i="288"/>
  <c r="R623" i="288"/>
  <c r="L623" i="288"/>
  <c r="AS590" i="288" s="1"/>
  <c r="G623" i="288"/>
  <c r="AS585" i="288" s="1"/>
  <c r="BK622" i="288"/>
  <c r="BE622" i="288"/>
  <c r="AZ622" i="288"/>
  <c r="AU622" i="288"/>
  <c r="AO622" i="288"/>
  <c r="AJ622" i="288"/>
  <c r="AE622" i="288"/>
  <c r="Y622" i="288"/>
  <c r="T622" i="288"/>
  <c r="O622" i="288"/>
  <c r="AR593" i="288" s="1"/>
  <c r="I622" i="288"/>
  <c r="AR587" i="288" s="1"/>
  <c r="BM621" i="288"/>
  <c r="BH621" i="288"/>
  <c r="BB621" i="288"/>
  <c r="AW621" i="288"/>
  <c r="AR621" i="288"/>
  <c r="AL621" i="288"/>
  <c r="AG621" i="288"/>
  <c r="AB621" i="288"/>
  <c r="V621" i="288"/>
  <c r="Q621" i="288"/>
  <c r="L621" i="288"/>
  <c r="AQ590" i="288" s="1"/>
  <c r="F621" i="288"/>
  <c r="AQ584" i="288" s="1"/>
  <c r="BJ620" i="288"/>
  <c r="BE620" i="288"/>
  <c r="AY620" i="288"/>
  <c r="AT620" i="288"/>
  <c r="AO620" i="288"/>
  <c r="AI620" i="288"/>
  <c r="AD620" i="288"/>
  <c r="Y620" i="288"/>
  <c r="S620" i="288"/>
  <c r="N620" i="288"/>
  <c r="AP592" i="288" s="1"/>
  <c r="I620" i="288"/>
  <c r="AP587" i="288" s="1"/>
  <c r="BL619" i="288"/>
  <c r="BG619" i="288"/>
  <c r="BB619" i="288"/>
  <c r="AV619" i="288"/>
  <c r="AQ619" i="288"/>
  <c r="AL619" i="288"/>
  <c r="AF619" i="288"/>
  <c r="AA619" i="288"/>
  <c r="V619" i="288"/>
  <c r="P619" i="288"/>
  <c r="AO594" i="288" s="1"/>
  <c r="K619" i="288"/>
  <c r="AO589" i="288" s="1"/>
  <c r="F619" i="288"/>
  <c r="AO584" i="288" s="1"/>
  <c r="BI618" i="288"/>
  <c r="BD618" i="288"/>
  <c r="AY618" i="288"/>
  <c r="AS618" i="288"/>
  <c r="AN618" i="288"/>
  <c r="AI618" i="288"/>
  <c r="AC618" i="288"/>
  <c r="X618" i="288"/>
  <c r="S618" i="288"/>
  <c r="M618" i="288"/>
  <c r="AN591" i="288" s="1"/>
  <c r="H618" i="288"/>
  <c r="AN586" i="288" s="1"/>
  <c r="BL617" i="288"/>
  <c r="BF617" i="288"/>
  <c r="BA617" i="288"/>
  <c r="AV617" i="288"/>
  <c r="AP617" i="288"/>
  <c r="AK617" i="288"/>
  <c r="AF617" i="288"/>
  <c r="Z617" i="288"/>
  <c r="U617" i="288"/>
  <c r="P617" i="288"/>
  <c r="AM594" i="288" s="1"/>
  <c r="J617" i="288"/>
  <c r="AM588" i="288" s="1"/>
  <c r="BI616" i="288"/>
  <c r="BC616" i="288"/>
  <c r="AX616" i="288"/>
  <c r="AS616" i="288"/>
  <c r="AM616" i="288"/>
  <c r="AH616" i="288"/>
  <c r="AC616" i="288"/>
  <c r="W616" i="288"/>
  <c r="R616" i="288"/>
  <c r="M616" i="288"/>
  <c r="AL591" i="288" s="1"/>
  <c r="G616" i="288"/>
  <c r="AL585" i="288" s="1"/>
  <c r="BK615" i="288"/>
  <c r="BF615" i="288"/>
  <c r="AZ615" i="288"/>
  <c r="AU615" i="288"/>
  <c r="AP615" i="288"/>
  <c r="AJ615" i="288"/>
  <c r="AE615" i="288"/>
  <c r="Z615" i="288"/>
  <c r="T615" i="288"/>
  <c r="O615" i="288"/>
  <c r="AK593" i="288" s="1"/>
  <c r="J615" i="288"/>
  <c r="AK588" i="288" s="1"/>
  <c r="BM614" i="288"/>
  <c r="BH614" i="288"/>
  <c r="BC614" i="288"/>
  <c r="AW614" i="288"/>
  <c r="AR614" i="288"/>
  <c r="AM614" i="288"/>
  <c r="AG614" i="288"/>
  <c r="AB614" i="288"/>
  <c r="W614" i="288"/>
  <c r="Q614" i="288"/>
  <c r="L614" i="288"/>
  <c r="AJ590" i="288" s="1"/>
  <c r="G614" i="288"/>
  <c r="AJ585" i="288" s="1"/>
  <c r="BJ613" i="288"/>
  <c r="BE613" i="288"/>
  <c r="AZ613" i="288"/>
  <c r="AT613" i="288"/>
  <c r="AO613" i="288"/>
  <c r="AJ613" i="288"/>
  <c r="AD613" i="288"/>
  <c r="Y613" i="288"/>
  <c r="T613" i="288"/>
  <c r="N613" i="288"/>
  <c r="AI592" i="288" s="1"/>
  <c r="I613" i="288"/>
  <c r="AI587" i="288" s="1"/>
  <c r="BM612" i="288"/>
  <c r="BG612" i="288"/>
  <c r="BB612" i="288"/>
  <c r="AW612" i="288"/>
  <c r="AQ612" i="288"/>
  <c r="AL612" i="288"/>
  <c r="AG612" i="288"/>
  <c r="AA612" i="288"/>
  <c r="V612" i="288"/>
  <c r="Q612" i="288"/>
  <c r="K612" i="288"/>
  <c r="AH589" i="288" s="1"/>
  <c r="F612" i="288"/>
  <c r="AH584" i="288" s="1"/>
  <c r="BJ611" i="288"/>
  <c r="BD611" i="288"/>
  <c r="AY611" i="288"/>
  <c r="AT611" i="288"/>
  <c r="AN611" i="288"/>
  <c r="AI611" i="288"/>
  <c r="AD611" i="288"/>
  <c r="X611" i="288"/>
  <c r="S611" i="288"/>
  <c r="N611" i="288"/>
  <c r="AG592" i="288" s="1"/>
  <c r="H611" i="288"/>
  <c r="AG586" i="288" s="1"/>
  <c r="BL610" i="288"/>
  <c r="BG610" i="288"/>
  <c r="BA610" i="288"/>
  <c r="AV610" i="288"/>
  <c r="AQ610" i="288"/>
  <c r="AK610" i="288"/>
  <c r="AF610" i="288"/>
  <c r="AA610" i="288"/>
  <c r="U610" i="288"/>
  <c r="P610" i="288"/>
  <c r="AF594" i="288" s="1"/>
  <c r="K610" i="288"/>
  <c r="AF589" i="288" s="1"/>
  <c r="BI609" i="288"/>
  <c r="BD609" i="288"/>
  <c r="AX609" i="288"/>
  <c r="AS609" i="288"/>
  <c r="AN609" i="288"/>
  <c r="AH609" i="288"/>
  <c r="AC609" i="288"/>
  <c r="X609" i="288"/>
  <c r="R609" i="288"/>
  <c r="M609" i="288"/>
  <c r="AE591" i="288" s="1"/>
  <c r="H609" i="288"/>
  <c r="AE586" i="288" s="1"/>
  <c r="BK608" i="288"/>
  <c r="BF608" i="288"/>
  <c r="BA608" i="288"/>
  <c r="AU608" i="288"/>
  <c r="AP608" i="288"/>
  <c r="AK608" i="288"/>
  <c r="AE608" i="288"/>
  <c r="Z608" i="288"/>
  <c r="U608" i="288"/>
  <c r="O608" i="288"/>
  <c r="AD593" i="288" s="1"/>
  <c r="J608" i="288"/>
  <c r="AD588" i="288" s="1"/>
  <c r="BH607" i="288"/>
  <c r="BC607" i="288"/>
  <c r="AX607" i="288"/>
  <c r="AR607" i="288"/>
  <c r="AM607" i="288"/>
  <c r="AH607" i="288"/>
  <c r="AB607" i="288"/>
  <c r="W607" i="288"/>
  <c r="R607" i="288"/>
  <c r="L607" i="288"/>
  <c r="AC590" i="288" s="1"/>
  <c r="G607" i="288"/>
  <c r="AC585" i="288" s="1"/>
  <c r="BK606" i="288"/>
  <c r="BE606" i="288"/>
  <c r="AZ606" i="288"/>
  <c r="AU606" i="288"/>
  <c r="AO606" i="288"/>
  <c r="AJ606" i="288"/>
  <c r="AE606" i="288"/>
  <c r="Y606" i="288"/>
  <c r="T606" i="288"/>
  <c r="O606" i="288"/>
  <c r="AB593" i="288" s="1"/>
  <c r="I606" i="288"/>
  <c r="AB587" i="288" s="1"/>
  <c r="BM605" i="288"/>
  <c r="BH605" i="288"/>
  <c r="BB605" i="288"/>
  <c r="AW605" i="288"/>
  <c r="AR605" i="288"/>
  <c r="AL605" i="288"/>
  <c r="AG605" i="288"/>
  <c r="AB605" i="288"/>
  <c r="V605" i="288"/>
  <c r="Q605" i="288"/>
  <c r="L605" i="288"/>
  <c r="AA590" i="288" s="1"/>
  <c r="F605" i="288"/>
  <c r="AA584" i="288" s="1"/>
  <c r="BJ604" i="288"/>
  <c r="BE604" i="288"/>
  <c r="AY604" i="288"/>
  <c r="AT604" i="288"/>
  <c r="AO604" i="288"/>
  <c r="AI604" i="288"/>
  <c r="AD604" i="288"/>
  <c r="Y604" i="288"/>
  <c r="U604" i="288"/>
  <c r="Q604" i="288"/>
  <c r="M604" i="288"/>
  <c r="Z591" i="288" s="1"/>
  <c r="I604" i="288"/>
  <c r="Z587" i="288" s="1"/>
  <c r="BJ603" i="288"/>
  <c r="BF603" i="288"/>
  <c r="BB603" i="288"/>
  <c r="AX603" i="288"/>
  <c r="AT603" i="288"/>
  <c r="AP603" i="288"/>
  <c r="AL603" i="288"/>
  <c r="AH603" i="288"/>
  <c r="AD603" i="288"/>
  <c r="Z603" i="288"/>
  <c r="V603" i="288"/>
  <c r="R603" i="288"/>
  <c r="N603" i="288"/>
  <c r="Y592" i="288" s="1"/>
  <c r="J603" i="288"/>
  <c r="Y588" i="288" s="1"/>
  <c r="F603" i="288"/>
  <c r="Y584" i="288" s="1"/>
  <c r="BK602" i="288"/>
  <c r="BG602" i="288"/>
  <c r="BC602" i="288"/>
  <c r="AY602" i="288"/>
  <c r="AU602" i="288"/>
  <c r="AQ602" i="288"/>
  <c r="AM602" i="288"/>
  <c r="AI602" i="288"/>
  <c r="AE602" i="288"/>
  <c r="AA602" i="288"/>
  <c r="W602" i="288"/>
  <c r="S602" i="288"/>
  <c r="O602" i="288"/>
  <c r="X593" i="288" s="1"/>
  <c r="K602" i="288"/>
  <c r="X589" i="288" s="1"/>
  <c r="G602" i="288"/>
  <c r="X585" i="288" s="1"/>
  <c r="BL601" i="288"/>
  <c r="BH601" i="288"/>
  <c r="BD601" i="288"/>
  <c r="AZ601" i="288"/>
  <c r="AV601" i="288"/>
  <c r="AR601" i="288"/>
  <c r="AN601" i="288"/>
  <c r="AJ601" i="288"/>
  <c r="AF601" i="288"/>
  <c r="AB601" i="288"/>
  <c r="X601" i="288"/>
  <c r="T601" i="288"/>
  <c r="P601" i="288"/>
  <c r="W594" i="288" s="1"/>
  <c r="L601" i="288"/>
  <c r="W590" i="288" s="1"/>
  <c r="H601" i="288"/>
  <c r="W586" i="288" s="1"/>
  <c r="BM600" i="288"/>
  <c r="BI600" i="288"/>
  <c r="BE600" i="288"/>
  <c r="BA600" i="288"/>
  <c r="AW600" i="288"/>
  <c r="AS600" i="288"/>
  <c r="AO600" i="288"/>
  <c r="AK600" i="288"/>
  <c r="AG600" i="288"/>
  <c r="AC600" i="288"/>
  <c r="Y600" i="288"/>
  <c r="U600" i="288"/>
  <c r="Q600" i="288"/>
  <c r="M600" i="288"/>
  <c r="V591" i="288" s="1"/>
  <c r="I600" i="288"/>
  <c r="V587" i="288" s="1"/>
  <c r="BJ599" i="288"/>
  <c r="BF599" i="288"/>
  <c r="BB599" i="288"/>
  <c r="AX599" i="288"/>
  <c r="AT599" i="288"/>
  <c r="AP599" i="288"/>
  <c r="AL599" i="288"/>
  <c r="AH599" i="288"/>
  <c r="AD599" i="288"/>
  <c r="Z599" i="288"/>
  <c r="V599" i="288"/>
  <c r="R599" i="288"/>
  <c r="N599" i="288"/>
  <c r="U592" i="288" s="1"/>
  <c r="J599" i="288"/>
  <c r="U588" i="288" s="1"/>
  <c r="F599" i="288"/>
  <c r="U584" i="288" s="1"/>
  <c r="BK598" i="288"/>
  <c r="BG598" i="288"/>
  <c r="BC598" i="288"/>
  <c r="AY598" i="288"/>
  <c r="AU598" i="288"/>
  <c r="AQ598" i="288"/>
  <c r="AM598" i="288"/>
  <c r="AI598" i="288"/>
  <c r="AE598" i="288"/>
  <c r="AA598" i="288"/>
  <c r="W598" i="288"/>
  <c r="S598" i="288"/>
  <c r="O598" i="288"/>
  <c r="T593" i="288" s="1"/>
  <c r="K598" i="288"/>
  <c r="T589" i="288" s="1"/>
  <c r="G598" i="288"/>
  <c r="T585" i="288" s="1"/>
  <c r="BL597" i="288"/>
  <c r="BH597" i="288"/>
  <c r="BD597" i="288"/>
  <c r="AZ597" i="288"/>
  <c r="AV597" i="288"/>
  <c r="AR597" i="288"/>
  <c r="AN597" i="288"/>
  <c r="AJ597" i="288"/>
  <c r="AF597" i="288"/>
  <c r="AB597" i="288"/>
  <c r="X597" i="288"/>
  <c r="T597" i="288"/>
  <c r="P597" i="288"/>
  <c r="S594" i="288" s="1"/>
  <c r="L597" i="288"/>
  <c r="S590" i="288" s="1"/>
  <c r="H597" i="288"/>
  <c r="S586" i="288" s="1"/>
  <c r="BM596" i="288"/>
  <c r="BI596" i="288"/>
  <c r="BE596" i="288"/>
  <c r="BA596" i="288"/>
  <c r="AW596" i="288"/>
  <c r="AS596" i="288"/>
  <c r="AO596" i="288"/>
  <c r="AK596" i="288"/>
  <c r="AG596" i="288"/>
  <c r="AC596" i="288"/>
  <c r="Y596" i="288"/>
  <c r="U596" i="288"/>
  <c r="Q596" i="288"/>
  <c r="M596" i="288"/>
  <c r="R591" i="288" s="1"/>
  <c r="I596" i="288"/>
  <c r="R587" i="288" s="1"/>
  <c r="BJ595" i="288"/>
  <c r="BF595" i="288"/>
  <c r="BB595" i="288"/>
  <c r="AX595" i="288"/>
  <c r="AT595" i="288"/>
  <c r="AP595" i="288"/>
  <c r="AL595" i="288"/>
  <c r="AH595" i="288"/>
  <c r="AD595" i="288"/>
  <c r="Z595" i="288"/>
  <c r="V595" i="288"/>
  <c r="R595" i="288"/>
  <c r="N595" i="288"/>
  <c r="Q592" i="288" s="1"/>
  <c r="J595" i="288"/>
  <c r="Q588" i="288" s="1"/>
  <c r="F595" i="288"/>
  <c r="Q584" i="288" s="1"/>
  <c r="BL589" i="288"/>
  <c r="BK574" i="288"/>
  <c r="BG574" i="288"/>
  <c r="BC574" i="288"/>
  <c r="AY574" i="288"/>
  <c r="AU574" i="288"/>
  <c r="AQ574" i="288"/>
  <c r="AM574" i="288"/>
  <c r="AI574" i="288"/>
  <c r="AE574" i="288"/>
  <c r="AA574" i="288"/>
  <c r="W574" i="288"/>
  <c r="S574" i="288"/>
  <c r="O574" i="288"/>
  <c r="BM524" i="288" s="1"/>
  <c r="K574" i="288"/>
  <c r="BM520" i="288" s="1"/>
  <c r="G574" i="288"/>
  <c r="BM516" i="288" s="1"/>
  <c r="BL573" i="288"/>
  <c r="BH573" i="288"/>
  <c r="BD573" i="288"/>
  <c r="AZ573" i="288"/>
  <c r="AV573" i="288"/>
  <c r="AR573" i="288"/>
  <c r="AN573" i="288"/>
  <c r="AJ573" i="288"/>
  <c r="AF573" i="288"/>
  <c r="AB573" i="288"/>
  <c r="X573" i="288"/>
  <c r="T573" i="288"/>
  <c r="P573" i="288"/>
  <c r="L573" i="288"/>
  <c r="BL521" i="288" s="1"/>
  <c r="H573" i="288"/>
  <c r="BL517" i="288" s="1"/>
  <c r="BM572" i="288"/>
  <c r="BI572" i="288"/>
  <c r="BE572" i="288"/>
  <c r="BA572" i="288"/>
  <c r="AW572" i="288"/>
  <c r="AS572" i="288"/>
  <c r="AO572" i="288"/>
  <c r="AK572" i="288"/>
  <c r="AG572" i="288"/>
  <c r="AC572" i="288"/>
  <c r="Y572" i="288"/>
  <c r="U572" i="288"/>
  <c r="Q572" i="288"/>
  <c r="M572" i="288"/>
  <c r="BK522" i="288" s="1"/>
  <c r="I572" i="288"/>
  <c r="BK518" i="288" s="1"/>
  <c r="BJ571" i="288"/>
  <c r="BF571" i="288"/>
  <c r="BB571" i="288"/>
  <c r="AX571" i="288"/>
  <c r="AT571" i="288"/>
  <c r="AP571" i="288"/>
  <c r="AL571" i="288"/>
  <c r="AH571" i="288"/>
  <c r="AD571" i="288"/>
  <c r="Z571" i="288"/>
  <c r="V571" i="288"/>
  <c r="R571" i="288"/>
  <c r="N571" i="288"/>
  <c r="BJ523" i="288" s="1"/>
  <c r="J571" i="288"/>
  <c r="BJ519" i="288" s="1"/>
  <c r="F571" i="288"/>
  <c r="BJ515" i="288" s="1"/>
  <c r="BK570" i="288"/>
  <c r="BG570" i="288"/>
  <c r="BC570" i="288"/>
  <c r="AY570" i="288"/>
  <c r="AU570" i="288"/>
  <c r="AQ570" i="288"/>
  <c r="AM570" i="288"/>
  <c r="AI570" i="288"/>
  <c r="AE570" i="288"/>
  <c r="AA570" i="288"/>
  <c r="W570" i="288"/>
  <c r="S570" i="288"/>
  <c r="O570" i="288"/>
  <c r="BI524" i="288" s="1"/>
  <c r="K570" i="288"/>
  <c r="BI520" i="288" s="1"/>
  <c r="G570" i="288"/>
  <c r="BI516" i="288" s="1"/>
  <c r="BL569" i="288"/>
  <c r="BH569" i="288"/>
  <c r="BD569" i="288"/>
  <c r="AZ569" i="288"/>
  <c r="AV569" i="288"/>
  <c r="AR569" i="288"/>
  <c r="AN569" i="288"/>
  <c r="AJ569" i="288"/>
  <c r="AF569" i="288"/>
  <c r="AB569" i="288"/>
  <c r="X569" i="288"/>
  <c r="T569" i="288"/>
  <c r="P569" i="288"/>
  <c r="BH525" i="288" s="1"/>
  <c r="L569" i="288"/>
  <c r="BH521" i="288" s="1"/>
  <c r="H569" i="288"/>
  <c r="BH517" i="288" s="1"/>
  <c r="BM568" i="288"/>
  <c r="BI568" i="288"/>
  <c r="BE568" i="288"/>
  <c r="BA568" i="288"/>
  <c r="AW568" i="288"/>
  <c r="AS568" i="288"/>
  <c r="AO568" i="288"/>
  <c r="AK568" i="288"/>
  <c r="AG568" i="288"/>
  <c r="AC568" i="288"/>
  <c r="Y568" i="288"/>
  <c r="U568" i="288"/>
  <c r="Q568" i="288"/>
  <c r="M568" i="288"/>
  <c r="BG522" i="288" s="1"/>
  <c r="I568" i="288"/>
  <c r="BG518" i="288" s="1"/>
  <c r="BJ567" i="288"/>
  <c r="BF567" i="288"/>
  <c r="BB567" i="288"/>
  <c r="AX567" i="288"/>
  <c r="AT567" i="288"/>
  <c r="AP567" i="288"/>
  <c r="AL567" i="288"/>
  <c r="AH567" i="288"/>
  <c r="AD567" i="288"/>
  <c r="Z567" i="288"/>
  <c r="V567" i="288"/>
  <c r="R567" i="288"/>
  <c r="N567" i="288"/>
  <c r="BF523" i="288" s="1"/>
  <c r="J567" i="288"/>
  <c r="BF519" i="288" s="1"/>
  <c r="F567" i="288"/>
  <c r="BF515" i="288" s="1"/>
  <c r="BK566" i="288"/>
  <c r="BG566" i="288"/>
  <c r="BC566" i="288"/>
  <c r="AY566" i="288"/>
  <c r="AU566" i="288"/>
  <c r="AQ566" i="288"/>
  <c r="AM566" i="288"/>
  <c r="AI566" i="288"/>
  <c r="AE566" i="288"/>
  <c r="AA566" i="288"/>
  <c r="W566" i="288"/>
  <c r="S566" i="288"/>
  <c r="O566" i="288"/>
  <c r="BE524" i="288" s="1"/>
  <c r="K566" i="288"/>
  <c r="BE520" i="288" s="1"/>
  <c r="G566" i="288"/>
  <c r="BE516" i="288" s="1"/>
  <c r="BL565" i="288"/>
  <c r="BH565" i="288"/>
  <c r="BD565" i="288"/>
  <c r="AZ565" i="288"/>
  <c r="AV565" i="288"/>
  <c r="AR565" i="288"/>
  <c r="AN565" i="288"/>
  <c r="AJ565" i="288"/>
  <c r="AF565" i="288"/>
  <c r="AB565" i="288"/>
  <c r="X565" i="288"/>
  <c r="T565" i="288"/>
  <c r="P565" i="288"/>
  <c r="BD525" i="288" s="1"/>
  <c r="L565" i="288"/>
  <c r="BD521" i="288" s="1"/>
  <c r="H565" i="288"/>
  <c r="BD517" i="288" s="1"/>
  <c r="BM564" i="288"/>
  <c r="BI564" i="288"/>
  <c r="BE564" i="288"/>
  <c r="BA564" i="288"/>
  <c r="AW564" i="288"/>
  <c r="AS564" i="288"/>
  <c r="AO564" i="288"/>
  <c r="AK564" i="288"/>
  <c r="AG564" i="288"/>
  <c r="AC564" i="288"/>
  <c r="Y564" i="288"/>
  <c r="U564" i="288"/>
  <c r="Q564" i="288"/>
  <c r="M564" i="288"/>
  <c r="BC522" i="288" s="1"/>
  <c r="I564" i="288"/>
  <c r="BC518" i="288" s="1"/>
  <c r="BJ563" i="288"/>
  <c r="BF563" i="288"/>
  <c r="BB563" i="288"/>
  <c r="AX563" i="288"/>
  <c r="AT563" i="288"/>
  <c r="AP563" i="288"/>
  <c r="AL563" i="288"/>
  <c r="AH563" i="288"/>
  <c r="AD563" i="288"/>
  <c r="Z563" i="288"/>
  <c r="V563" i="288"/>
  <c r="R563" i="288"/>
  <c r="N563" i="288"/>
  <c r="BB523" i="288" s="1"/>
  <c r="J563" i="288"/>
  <c r="BB519" i="288" s="1"/>
  <c r="F563" i="288"/>
  <c r="BB515" i="288" s="1"/>
  <c r="BK562" i="288"/>
  <c r="BG562" i="288"/>
  <c r="BC562" i="288"/>
  <c r="AY562" i="288"/>
  <c r="AU562" i="288"/>
  <c r="AQ562" i="288"/>
  <c r="AM562" i="288"/>
  <c r="AI562" i="288"/>
  <c r="AE562" i="288"/>
  <c r="AA562" i="288"/>
  <c r="W562" i="288"/>
  <c r="S562" i="288"/>
  <c r="O562" i="288"/>
  <c r="BA524" i="288" s="1"/>
  <c r="K562" i="288"/>
  <c r="BA520" i="288" s="1"/>
  <c r="G562" i="288"/>
  <c r="BA516" i="288" s="1"/>
  <c r="BL561" i="288"/>
  <c r="BH561" i="288"/>
  <c r="BD561" i="288"/>
  <c r="AZ561" i="288"/>
  <c r="AV561" i="288"/>
  <c r="AR561" i="288"/>
  <c r="AN561" i="288"/>
  <c r="AJ561" i="288"/>
  <c r="AF561" i="288"/>
  <c r="AB561" i="288"/>
  <c r="X561" i="288"/>
  <c r="T561" i="288"/>
  <c r="P561" i="288"/>
  <c r="AZ525" i="288" s="1"/>
  <c r="L561" i="288"/>
  <c r="AZ521" i="288" s="1"/>
  <c r="H561" i="288"/>
  <c r="AZ517" i="288" s="1"/>
  <c r="BM560" i="288"/>
  <c r="BI560" i="288"/>
  <c r="BE560" i="288"/>
  <c r="BA560" i="288"/>
  <c r="AW560" i="288"/>
  <c r="AS560" i="288"/>
  <c r="AO560" i="288"/>
  <c r="AK560" i="288"/>
  <c r="AG560" i="288"/>
  <c r="AC560" i="288"/>
  <c r="Y560" i="288"/>
  <c r="U560" i="288"/>
  <c r="Q560" i="288"/>
  <c r="M560" i="288"/>
  <c r="AY522" i="288" s="1"/>
  <c r="I560" i="288"/>
  <c r="AY518" i="288" s="1"/>
  <c r="BJ559" i="288"/>
  <c r="BF559" i="288"/>
  <c r="BB559" i="288"/>
  <c r="AX559" i="288"/>
  <c r="AT559" i="288"/>
  <c r="AP559" i="288"/>
  <c r="AL559" i="288"/>
  <c r="AH559" i="288"/>
  <c r="AD559" i="288"/>
  <c r="Z559" i="288"/>
  <c r="V559" i="288"/>
  <c r="R559" i="288"/>
  <c r="N559" i="288"/>
  <c r="AX523" i="288" s="1"/>
  <c r="J559" i="288"/>
  <c r="AX519" i="288" s="1"/>
  <c r="F559" i="288"/>
  <c r="AX515" i="288" s="1"/>
  <c r="BK558" i="288"/>
  <c r="BG558" i="288"/>
  <c r="BC558" i="288"/>
  <c r="AY558" i="288"/>
  <c r="AU558" i="288"/>
  <c r="AQ558" i="288"/>
  <c r="AM558" i="288"/>
  <c r="AI558" i="288"/>
  <c r="AE558" i="288"/>
  <c r="AA558" i="288"/>
  <c r="W558" i="288"/>
  <c r="S558" i="288"/>
  <c r="O558" i="288"/>
  <c r="AW524" i="288" s="1"/>
  <c r="K558" i="288"/>
  <c r="AW520" i="288" s="1"/>
  <c r="G558" i="288"/>
  <c r="AW516" i="288" s="1"/>
  <c r="BL557" i="288"/>
  <c r="BH557" i="288"/>
  <c r="BD557" i="288"/>
  <c r="AZ557" i="288"/>
  <c r="AV557" i="288"/>
  <c r="AR557" i="288"/>
  <c r="AN557" i="288"/>
  <c r="AJ557" i="288"/>
  <c r="AF557" i="288"/>
  <c r="AB557" i="288"/>
  <c r="X557" i="288"/>
  <c r="T557" i="288"/>
  <c r="P557" i="288"/>
  <c r="AV525" i="288" s="1"/>
  <c r="L557" i="288"/>
  <c r="AV521" i="288" s="1"/>
  <c r="H557" i="288"/>
  <c r="AV517" i="288" s="1"/>
  <c r="BM556" i="288"/>
  <c r="BI556" i="288"/>
  <c r="BE556" i="288"/>
  <c r="BA556" i="288"/>
  <c r="AW556" i="288"/>
  <c r="AS556" i="288"/>
  <c r="AO556" i="288"/>
  <c r="AK556" i="288"/>
  <c r="AG556" i="288"/>
  <c r="AC556" i="288"/>
  <c r="Y556" i="288"/>
  <c r="U556" i="288"/>
  <c r="Q556" i="288"/>
  <c r="M556" i="288"/>
  <c r="AU522" i="288" s="1"/>
  <c r="I556" i="288"/>
  <c r="AU518" i="288" s="1"/>
  <c r="BJ555" i="288"/>
  <c r="BF555" i="288"/>
  <c r="BB555" i="288"/>
  <c r="AX555" i="288"/>
  <c r="AT555" i="288"/>
  <c r="AP555" i="288"/>
  <c r="AL555" i="288"/>
  <c r="AH555" i="288"/>
  <c r="AD555" i="288"/>
  <c r="Z555" i="288"/>
  <c r="V555" i="288"/>
  <c r="R555" i="288"/>
  <c r="N555" i="288"/>
  <c r="AT523" i="288" s="1"/>
  <c r="J555" i="288"/>
  <c r="AT519" i="288" s="1"/>
  <c r="F555" i="288"/>
  <c r="AT515" i="288" s="1"/>
  <c r="BK554" i="288"/>
  <c r="BG554" i="288"/>
  <c r="BC554" i="288"/>
  <c r="AY554" i="288"/>
  <c r="AU554" i="288"/>
  <c r="AQ554" i="288"/>
  <c r="AM554" i="288"/>
  <c r="AI554" i="288"/>
  <c r="AE554" i="288"/>
  <c r="AA554" i="288"/>
  <c r="W554" i="288"/>
  <c r="S554" i="288"/>
  <c r="O554" i="288"/>
  <c r="AS524" i="288" s="1"/>
  <c r="K554" i="288"/>
  <c r="AS520" i="288" s="1"/>
  <c r="G554" i="288"/>
  <c r="AS516" i="288" s="1"/>
  <c r="BL553" i="288"/>
  <c r="BH553" i="288"/>
  <c r="BD553" i="288"/>
  <c r="AZ553" i="288"/>
  <c r="AV553" i="288"/>
  <c r="AR553" i="288"/>
  <c r="AN553" i="288"/>
  <c r="AJ553" i="288"/>
  <c r="AF553" i="288"/>
  <c r="AB553" i="288"/>
  <c r="X553" i="288"/>
  <c r="T553" i="288"/>
  <c r="P553" i="288"/>
  <c r="AR525" i="288" s="1"/>
  <c r="L553" i="288"/>
  <c r="AR521" i="288" s="1"/>
  <c r="H553" i="288"/>
  <c r="AR517" i="288" s="1"/>
  <c r="BM552" i="288"/>
  <c r="BI552" i="288"/>
  <c r="BE552" i="288"/>
  <c r="BA552" i="288"/>
  <c r="AW552" i="288"/>
  <c r="AS552" i="288"/>
  <c r="AO552" i="288"/>
  <c r="AK552" i="288"/>
  <c r="AG552" i="288"/>
  <c r="AC552" i="288"/>
  <c r="Y552" i="288"/>
  <c r="U552" i="288"/>
  <c r="Q552" i="288"/>
  <c r="M552" i="288"/>
  <c r="AQ522" i="288" s="1"/>
  <c r="I552" i="288"/>
  <c r="AQ518" i="288" s="1"/>
  <c r="BJ551" i="288"/>
  <c r="BF551" i="288"/>
  <c r="BB551" i="288"/>
  <c r="AX551" i="288"/>
  <c r="AT551" i="288"/>
  <c r="AP551" i="288"/>
  <c r="AL551" i="288"/>
  <c r="AH551" i="288"/>
  <c r="AD551" i="288"/>
  <c r="Z551" i="288"/>
  <c r="V551" i="288"/>
  <c r="R551" i="288"/>
  <c r="N551" i="288"/>
  <c r="AP523" i="288" s="1"/>
  <c r="J551" i="288"/>
  <c r="AP519" i="288" s="1"/>
  <c r="F551" i="288"/>
  <c r="AP515" i="288" s="1"/>
  <c r="BK550" i="288"/>
  <c r="BG550" i="288"/>
  <c r="BC550" i="288"/>
  <c r="AY550" i="288"/>
  <c r="AU550" i="288"/>
  <c r="AQ550" i="288"/>
  <c r="AM550" i="288"/>
  <c r="AI550" i="288"/>
  <c r="AE550" i="288"/>
  <c r="AA550" i="288"/>
  <c r="W550" i="288"/>
  <c r="S550" i="288"/>
  <c r="O550" i="288"/>
  <c r="AO524" i="288" s="1"/>
  <c r="K550" i="288"/>
  <c r="AO520" i="288" s="1"/>
  <c r="G550" i="288"/>
  <c r="AO516" i="288" s="1"/>
  <c r="BL549" i="288"/>
  <c r="BH549" i="288"/>
  <c r="BD549" i="288"/>
  <c r="AZ549" i="288"/>
  <c r="AV549" i="288"/>
  <c r="AR549" i="288"/>
  <c r="AN549" i="288"/>
  <c r="AJ549" i="288"/>
  <c r="AF549" i="288"/>
  <c r="AB549" i="288"/>
  <c r="X549" i="288"/>
  <c r="T549" i="288"/>
  <c r="P549" i="288"/>
  <c r="AN525" i="288" s="1"/>
  <c r="L549" i="288"/>
  <c r="AN521" i="288" s="1"/>
  <c r="H549" i="288"/>
  <c r="AN517" i="288" s="1"/>
  <c r="BM548" i="288"/>
  <c r="BI548" i="288"/>
  <c r="BE548" i="288"/>
  <c r="BA548" i="288"/>
  <c r="AW548" i="288"/>
  <c r="AS548" i="288"/>
  <c r="AO548" i="288"/>
  <c r="AK548" i="288"/>
  <c r="AG548" i="288"/>
  <c r="AC548" i="288"/>
  <c r="Y548" i="288"/>
  <c r="U548" i="288"/>
  <c r="Q548" i="288"/>
  <c r="M548" i="288"/>
  <c r="AM522" i="288" s="1"/>
  <c r="I548" i="288"/>
  <c r="AM518" i="288" s="1"/>
  <c r="BJ547" i="288"/>
  <c r="BF547" i="288"/>
  <c r="BB547" i="288"/>
  <c r="AX547" i="288"/>
  <c r="AT547" i="288"/>
  <c r="AP547" i="288"/>
  <c r="AL547" i="288"/>
  <c r="AH547" i="288"/>
  <c r="AD547" i="288"/>
  <c r="Z547" i="288"/>
  <c r="V547" i="288"/>
  <c r="R547" i="288"/>
  <c r="N547" i="288"/>
  <c r="AL523" i="288" s="1"/>
  <c r="J547" i="288"/>
  <c r="AL519" i="288" s="1"/>
  <c r="F547" i="288"/>
  <c r="AL515" i="288" s="1"/>
  <c r="BK546" i="288"/>
  <c r="BG546" i="288"/>
  <c r="BC546" i="288"/>
  <c r="AY546" i="288"/>
  <c r="AU546" i="288"/>
  <c r="AQ546" i="288"/>
  <c r="AM546" i="288"/>
  <c r="AI546" i="288"/>
  <c r="AE546" i="288"/>
  <c r="AA546" i="288"/>
  <c r="W546" i="288"/>
  <c r="S546" i="288"/>
  <c r="O546" i="288"/>
  <c r="AK524" i="288" s="1"/>
  <c r="K546" i="288"/>
  <c r="AK520" i="288" s="1"/>
  <c r="G546" i="288"/>
  <c r="AK516" i="288" s="1"/>
  <c r="BL545" i="288"/>
  <c r="BH545" i="288"/>
  <c r="BD545" i="288"/>
  <c r="AZ545" i="288"/>
  <c r="AV545" i="288"/>
  <c r="AR545" i="288"/>
  <c r="AN545" i="288"/>
  <c r="AJ545" i="288"/>
  <c r="AF545" i="288"/>
  <c r="AB545" i="288"/>
  <c r="X545" i="288"/>
  <c r="T545" i="288"/>
  <c r="P545" i="288"/>
  <c r="AJ525" i="288" s="1"/>
  <c r="L545" i="288"/>
  <c r="AJ521" i="288" s="1"/>
  <c r="H545" i="288"/>
  <c r="AJ517" i="288" s="1"/>
  <c r="BM544" i="288"/>
  <c r="BI544" i="288"/>
  <c r="BE544" i="288"/>
  <c r="BA544" i="288"/>
  <c r="AW544" i="288"/>
  <c r="AS544" i="288"/>
  <c r="AO544" i="288"/>
  <c r="AK544" i="288"/>
  <c r="AG544" i="288"/>
  <c r="AC544" i="288"/>
  <c r="Y544" i="288"/>
  <c r="U544" i="288"/>
  <c r="Q544" i="288"/>
  <c r="M544" i="288"/>
  <c r="AI522" i="288" s="1"/>
  <c r="I544" i="288"/>
  <c r="AI518" i="288" s="1"/>
  <c r="BJ543" i="288"/>
  <c r="BF543" i="288"/>
  <c r="BB543" i="288"/>
  <c r="AX543" i="288"/>
  <c r="AT543" i="288"/>
  <c r="AP543" i="288"/>
  <c r="AL543" i="288"/>
  <c r="AH543" i="288"/>
  <c r="AD543" i="288"/>
  <c r="Z543" i="288"/>
  <c r="V543" i="288"/>
  <c r="R543" i="288"/>
  <c r="N543" i="288"/>
  <c r="AH523" i="288" s="1"/>
  <c r="J543" i="288"/>
  <c r="AH519" i="288" s="1"/>
  <c r="F543" i="288"/>
  <c r="AH515" i="288" s="1"/>
  <c r="BK542" i="288"/>
  <c r="BG542" i="288"/>
  <c r="BC542" i="288"/>
  <c r="AY542" i="288"/>
  <c r="AU542" i="288"/>
  <c r="AQ542" i="288"/>
  <c r="AM542" i="288"/>
  <c r="AI542" i="288"/>
  <c r="AE542" i="288"/>
  <c r="AA542" i="288"/>
  <c r="W542" i="288"/>
  <c r="S542" i="288"/>
  <c r="O542" i="288"/>
  <c r="AG524" i="288" s="1"/>
  <c r="K542" i="288"/>
  <c r="AG520" i="288" s="1"/>
  <c r="G542" i="288"/>
  <c r="AG516" i="288" s="1"/>
  <c r="BL541" i="288"/>
  <c r="BH541" i="288"/>
  <c r="BD541" i="288"/>
  <c r="AZ541" i="288"/>
  <c r="AV541" i="288"/>
  <c r="AR541" i="288"/>
  <c r="AN541" i="288"/>
  <c r="AJ541" i="288"/>
  <c r="AF541" i="288"/>
  <c r="AB541" i="288"/>
  <c r="X541" i="288"/>
  <c r="T541" i="288"/>
  <c r="P541" i="288"/>
  <c r="AF525" i="288" s="1"/>
  <c r="L541" i="288"/>
  <c r="AF521" i="288" s="1"/>
  <c r="H541" i="288"/>
  <c r="AF517" i="288" s="1"/>
  <c r="BM540" i="288"/>
  <c r="BI540" i="288"/>
  <c r="BE540" i="288"/>
  <c r="BA540" i="288"/>
  <c r="AW540" i="288"/>
  <c r="AS540" i="288"/>
  <c r="AO540" i="288"/>
  <c r="AK540" i="288"/>
  <c r="AG540" i="288"/>
  <c r="AC540" i="288"/>
  <c r="Y540" i="288"/>
  <c r="U540" i="288"/>
  <c r="Q540" i="288"/>
  <c r="M540" i="288"/>
  <c r="AE522" i="288" s="1"/>
  <c r="I540" i="288"/>
  <c r="AE518" i="288" s="1"/>
  <c r="BJ539" i="288"/>
  <c r="BF539" i="288"/>
  <c r="BB539" i="288"/>
  <c r="AX539" i="288"/>
  <c r="AT539" i="288"/>
  <c r="AP539" i="288"/>
  <c r="AL539" i="288"/>
  <c r="AH539" i="288"/>
  <c r="AD539" i="288"/>
  <c r="Z539" i="288"/>
  <c r="V539" i="288"/>
  <c r="R539" i="288"/>
  <c r="N539" i="288"/>
  <c r="AD523" i="288" s="1"/>
  <c r="J539" i="288"/>
  <c r="AD519" i="288" s="1"/>
  <c r="F539" i="288"/>
  <c r="AD515" i="288" s="1"/>
  <c r="BK538" i="288"/>
  <c r="BG538" i="288"/>
  <c r="BC538" i="288"/>
  <c r="AY538" i="288"/>
  <c r="AU538" i="288"/>
  <c r="AQ538" i="288"/>
  <c r="AM538" i="288"/>
  <c r="AI538" i="288"/>
  <c r="AE538" i="288"/>
  <c r="AA538" i="288"/>
  <c r="W538" i="288"/>
  <c r="S538" i="288"/>
  <c r="O538" i="288"/>
  <c r="AC524" i="288" s="1"/>
  <c r="K538" i="288"/>
  <c r="AC520" i="288" s="1"/>
  <c r="G538" i="288"/>
  <c r="AC516" i="288" s="1"/>
  <c r="BL537" i="288"/>
  <c r="BH537" i="288"/>
  <c r="BD537" i="288"/>
  <c r="AZ537" i="288"/>
  <c r="AV537" i="288"/>
  <c r="AR537" i="288"/>
  <c r="AN537" i="288"/>
  <c r="AJ537" i="288"/>
  <c r="AF537" i="288"/>
  <c r="AB537" i="288"/>
  <c r="X537" i="288"/>
  <c r="T537" i="288"/>
  <c r="P537" i="288"/>
  <c r="AB525" i="288" s="1"/>
  <c r="L537" i="288"/>
  <c r="AB521" i="288" s="1"/>
  <c r="H537" i="288"/>
  <c r="AB517" i="288" s="1"/>
  <c r="BM536" i="288"/>
  <c r="BI536" i="288"/>
  <c r="BE536" i="288"/>
  <c r="BA536" i="288"/>
  <c r="AW536" i="288"/>
  <c r="AS536" i="288"/>
  <c r="AO536" i="288"/>
  <c r="AK536" i="288"/>
  <c r="AG536" i="288"/>
  <c r="AC536" i="288"/>
  <c r="Y536" i="288"/>
  <c r="U536" i="288"/>
  <c r="Q536" i="288"/>
  <c r="M536" i="288"/>
  <c r="AA522" i="288" s="1"/>
  <c r="I536" i="288"/>
  <c r="AA518" i="288" s="1"/>
  <c r="BJ535" i="288"/>
  <c r="BF535" i="288"/>
  <c r="BB535" i="288"/>
  <c r="AX535" i="288"/>
  <c r="AT535" i="288"/>
  <c r="AP535" i="288"/>
  <c r="AL535" i="288"/>
  <c r="AH535" i="288"/>
  <c r="AD535" i="288"/>
  <c r="Z535" i="288"/>
  <c r="V535" i="288"/>
  <c r="R535" i="288"/>
  <c r="N535" i="288"/>
  <c r="Z523" i="288" s="1"/>
  <c r="J535" i="288"/>
  <c r="Z519" i="288" s="1"/>
  <c r="F535" i="288"/>
  <c r="Z515" i="288" s="1"/>
  <c r="BK534" i="288"/>
  <c r="BG534" i="288"/>
  <c r="BC534" i="288"/>
  <c r="AY534" i="288"/>
  <c r="AU534" i="288"/>
  <c r="AQ534" i="288"/>
  <c r="AM534" i="288"/>
  <c r="AI534" i="288"/>
  <c r="AE534" i="288"/>
  <c r="AA534" i="288"/>
  <c r="W534" i="288"/>
  <c r="S534" i="288"/>
  <c r="O534" i="288"/>
  <c r="Y524" i="288" s="1"/>
  <c r="K534" i="288"/>
  <c r="Y520" i="288" s="1"/>
  <c r="G534" i="288"/>
  <c r="Y516" i="288" s="1"/>
  <c r="BL533" i="288"/>
  <c r="BH533" i="288"/>
  <c r="BD533" i="288"/>
  <c r="AZ533" i="288"/>
  <c r="AV533" i="288"/>
  <c r="AR533" i="288"/>
  <c r="AN533" i="288"/>
  <c r="AJ533" i="288"/>
  <c r="AF533" i="288"/>
  <c r="AB533" i="288"/>
  <c r="X533" i="288"/>
  <c r="T533" i="288"/>
  <c r="P533" i="288"/>
  <c r="X525" i="288" s="1"/>
  <c r="L533" i="288"/>
  <c r="X521" i="288" s="1"/>
  <c r="H533" i="288"/>
  <c r="X517" i="288" s="1"/>
  <c r="BM532" i="288"/>
  <c r="BI532" i="288"/>
  <c r="BE532" i="288"/>
  <c r="BA532" i="288"/>
  <c r="AW532" i="288"/>
  <c r="AS532" i="288"/>
  <c r="AO532" i="288"/>
  <c r="AK532" i="288"/>
  <c r="AG532" i="288"/>
  <c r="AC532" i="288"/>
  <c r="Y532" i="288"/>
  <c r="U532" i="288"/>
  <c r="Q532" i="288"/>
  <c r="M532" i="288"/>
  <c r="W522" i="288" s="1"/>
  <c r="I532" i="288"/>
  <c r="W518" i="288" s="1"/>
  <c r="BJ531" i="288"/>
  <c r="BF531" i="288"/>
  <c r="BB531" i="288"/>
  <c r="AX531" i="288"/>
  <c r="AT531" i="288"/>
  <c r="AP531" i="288"/>
  <c r="AL531" i="288"/>
  <c r="AH531" i="288"/>
  <c r="AD531" i="288"/>
  <c r="Z531" i="288"/>
  <c r="V531" i="288"/>
  <c r="R531" i="288"/>
  <c r="N531" i="288"/>
  <c r="V523" i="288" s="1"/>
  <c r="J531" i="288"/>
  <c r="V519" i="288" s="1"/>
  <c r="F531" i="288"/>
  <c r="V515" i="288" s="1"/>
  <c r="BK530" i="288"/>
  <c r="BG530" i="288"/>
  <c r="BC530" i="288"/>
  <c r="AY530" i="288"/>
  <c r="AU530" i="288"/>
  <c r="AQ530" i="288"/>
  <c r="AM530" i="288"/>
  <c r="AI530" i="288"/>
  <c r="AE530" i="288"/>
  <c r="AA530" i="288"/>
  <c r="W530" i="288"/>
  <c r="S530" i="288"/>
  <c r="O530" i="288"/>
  <c r="U524" i="288" s="1"/>
  <c r="K530" i="288"/>
  <c r="U520" i="288" s="1"/>
  <c r="G530" i="288"/>
  <c r="U516" i="288" s="1"/>
  <c r="BL529" i="288"/>
  <c r="BH529" i="288"/>
  <c r="BD529" i="288"/>
  <c r="AZ529" i="288"/>
  <c r="AV529" i="288"/>
  <c r="AR529" i="288"/>
  <c r="AN529" i="288"/>
  <c r="AJ529" i="288"/>
  <c r="AF529" i="288"/>
  <c r="AB529" i="288"/>
  <c r="X529" i="288"/>
  <c r="T529" i="288"/>
  <c r="P529" i="288"/>
  <c r="T525" i="288" s="1"/>
  <c r="L529" i="288"/>
  <c r="T521" i="288" s="1"/>
  <c r="H529" i="288"/>
  <c r="T517" i="288" s="1"/>
  <c r="BM528" i="288"/>
  <c r="BI528" i="288"/>
  <c r="BE528" i="288"/>
  <c r="BA528" i="288"/>
  <c r="AW528" i="288"/>
  <c r="AS528" i="288"/>
  <c r="AO528" i="288"/>
  <c r="AK528" i="288"/>
  <c r="AG528" i="288"/>
  <c r="AC528" i="288"/>
  <c r="Y528" i="288"/>
  <c r="U528" i="288"/>
  <c r="Q528" i="288"/>
  <c r="M528" i="288"/>
  <c r="S522" i="288" s="1"/>
  <c r="I528" i="288"/>
  <c r="S518" i="288" s="1"/>
  <c r="BJ527" i="288"/>
  <c r="BF527" i="288"/>
  <c r="BB527" i="288"/>
  <c r="AX527" i="288"/>
  <c r="AT527" i="288"/>
  <c r="AP527" i="288"/>
  <c r="AL527" i="288"/>
  <c r="AH527" i="288"/>
  <c r="AD527" i="288"/>
  <c r="Z527" i="288"/>
  <c r="V527" i="288"/>
  <c r="R527" i="288"/>
  <c r="N527" i="288"/>
  <c r="R523" i="288" s="1"/>
  <c r="J527" i="288"/>
  <c r="R519" i="288" s="1"/>
  <c r="F527" i="288"/>
  <c r="R515" i="288" s="1"/>
  <c r="BK526" i="288"/>
  <c r="BG526" i="288"/>
  <c r="BC526" i="288"/>
  <c r="AY526" i="288"/>
  <c r="AU526" i="288"/>
  <c r="AQ526" i="288"/>
  <c r="AM526" i="288"/>
  <c r="AI526" i="288"/>
  <c r="AE526" i="288"/>
  <c r="AA526" i="288"/>
  <c r="W526" i="288"/>
  <c r="S526" i="288"/>
  <c r="O526" i="288"/>
  <c r="Q524" i="288" s="1"/>
  <c r="K526" i="288"/>
  <c r="Q520" i="288" s="1"/>
  <c r="G526" i="288"/>
  <c r="Q516" i="288" s="1"/>
  <c r="BL525" i="288"/>
  <c r="BL505" i="288"/>
  <c r="BH505" i="288"/>
  <c r="BD505" i="288"/>
  <c r="AZ505" i="288"/>
  <c r="AV505" i="288"/>
  <c r="AR505" i="288"/>
  <c r="AN505" i="288"/>
  <c r="AJ505" i="288"/>
  <c r="AF505" i="288"/>
  <c r="AB505" i="288"/>
  <c r="X505" i="288"/>
  <c r="T505" i="288"/>
  <c r="P505" i="288"/>
  <c r="BM456" i="288" s="1"/>
  <c r="L505" i="288"/>
  <c r="BM452" i="288" s="1"/>
  <c r="H505" i="288"/>
  <c r="BM448" i="288" s="1"/>
  <c r="BM504" i="288"/>
  <c r="BI504" i="288"/>
  <c r="BE504" i="288"/>
  <c r="BA504" i="288"/>
  <c r="AW504" i="288"/>
  <c r="AS504" i="288"/>
  <c r="AO504" i="288"/>
  <c r="AK504" i="288"/>
  <c r="AG504" i="288"/>
  <c r="AC504" i="288"/>
  <c r="Y504" i="288"/>
  <c r="U504" i="288"/>
  <c r="Q504" i="288"/>
  <c r="M504" i="288"/>
  <c r="BL453" i="288" s="1"/>
  <c r="I504" i="288"/>
  <c r="BL449" i="288" s="1"/>
  <c r="BJ503" i="288"/>
  <c r="BF503" i="288"/>
  <c r="BB503" i="288"/>
  <c r="AX503" i="288"/>
  <c r="AT503" i="288"/>
  <c r="AP503" i="288"/>
  <c r="AL503" i="288"/>
  <c r="AH503" i="288"/>
  <c r="AD503" i="288"/>
  <c r="Z503" i="288"/>
  <c r="V503" i="288"/>
  <c r="R503" i="288"/>
  <c r="N503" i="288"/>
  <c r="BK454" i="288" s="1"/>
  <c r="J503" i="288"/>
  <c r="BK450" i="288" s="1"/>
  <c r="F503" i="288"/>
  <c r="BK446" i="288" s="1"/>
  <c r="BK502" i="288"/>
  <c r="BG502" i="288"/>
  <c r="BC502" i="288"/>
  <c r="AY502" i="288"/>
  <c r="AU502" i="288"/>
  <c r="AQ502" i="288"/>
  <c r="AM502" i="288"/>
  <c r="AI502" i="288"/>
  <c r="AE502" i="288"/>
  <c r="AA502" i="288"/>
  <c r="W502" i="288"/>
  <c r="S502" i="288"/>
  <c r="O502" i="288"/>
  <c r="BJ455" i="288" s="1"/>
  <c r="K502" i="288"/>
  <c r="BJ451" i="288" s="1"/>
  <c r="G502" i="288"/>
  <c r="BJ447" i="288" s="1"/>
  <c r="BL501" i="288"/>
  <c r="BH501" i="288"/>
  <c r="BD501" i="288"/>
  <c r="AZ501" i="288"/>
  <c r="AV501" i="288"/>
  <c r="AR501" i="288"/>
  <c r="AN501" i="288"/>
  <c r="AJ501" i="288"/>
  <c r="AF501" i="288"/>
  <c r="AB501" i="288"/>
  <c r="X501" i="288"/>
  <c r="T501" i="288"/>
  <c r="P501" i="288"/>
  <c r="BI456" i="288" s="1"/>
  <c r="L501" i="288"/>
  <c r="BI452" i="288" s="1"/>
  <c r="H501" i="288"/>
  <c r="BI448" i="288" s="1"/>
  <c r="BM500" i="288"/>
  <c r="BI500" i="288"/>
  <c r="BE500" i="288"/>
  <c r="BA500" i="288"/>
  <c r="AW500" i="288"/>
  <c r="AS500" i="288"/>
  <c r="AO500" i="288"/>
  <c r="AK500" i="288"/>
  <c r="AG500" i="288"/>
  <c r="AC500" i="288"/>
  <c r="Y500" i="288"/>
  <c r="U500" i="288"/>
  <c r="Q500" i="288"/>
  <c r="M500" i="288"/>
  <c r="BH453" i="288" s="1"/>
  <c r="I500" i="288"/>
  <c r="BH449" i="288" s="1"/>
  <c r="BJ499" i="288"/>
  <c r="BF499" i="288"/>
  <c r="BB499" i="288"/>
  <c r="AX499" i="288"/>
  <c r="AT499" i="288"/>
  <c r="AP499" i="288"/>
  <c r="AL499" i="288"/>
  <c r="AH499" i="288"/>
  <c r="AD499" i="288"/>
  <c r="Z499" i="288"/>
  <c r="V499" i="288"/>
  <c r="R499" i="288"/>
  <c r="N499" i="288"/>
  <c r="BG454" i="288" s="1"/>
  <c r="J499" i="288"/>
  <c r="BG450" i="288" s="1"/>
  <c r="F499" i="288"/>
  <c r="BG446" i="288" s="1"/>
  <c r="BK498" i="288"/>
  <c r="BG498" i="288"/>
  <c r="BC498" i="288"/>
  <c r="AY498" i="288"/>
  <c r="AU498" i="288"/>
  <c r="AQ498" i="288"/>
  <c r="AM498" i="288"/>
  <c r="AI498" i="288"/>
  <c r="AE498" i="288"/>
  <c r="AA498" i="288"/>
  <c r="W498" i="288"/>
  <c r="S498" i="288"/>
  <c r="O498" i="288"/>
  <c r="BF455" i="288" s="1"/>
  <c r="K498" i="288"/>
  <c r="BF451" i="288" s="1"/>
  <c r="G498" i="288"/>
  <c r="BF447" i="288" s="1"/>
  <c r="BL497" i="288"/>
  <c r="BH497" i="288"/>
  <c r="BD497" i="288"/>
  <c r="AZ497" i="288"/>
  <c r="AV497" i="288"/>
  <c r="AR497" i="288"/>
  <c r="AN497" i="288"/>
  <c r="AJ497" i="288"/>
  <c r="AF497" i="288"/>
  <c r="AB497" i="288"/>
  <c r="X497" i="288"/>
  <c r="T497" i="288"/>
  <c r="P497" i="288"/>
  <c r="BE456" i="288" s="1"/>
  <c r="L497" i="288"/>
  <c r="BE452" i="288" s="1"/>
  <c r="H497" i="288"/>
  <c r="BE448" i="288" s="1"/>
  <c r="BM496" i="288"/>
  <c r="BI496" i="288"/>
  <c r="BE496" i="288"/>
  <c r="BA496" i="288"/>
  <c r="AW496" i="288"/>
  <c r="AS496" i="288"/>
  <c r="AO496" i="288"/>
  <c r="AK496" i="288"/>
  <c r="AG496" i="288"/>
  <c r="AC496" i="288"/>
  <c r="Y496" i="288"/>
  <c r="U496" i="288"/>
  <c r="Q496" i="288"/>
  <c r="M496" i="288"/>
  <c r="BD453" i="288" s="1"/>
  <c r="I496" i="288"/>
  <c r="BD449" i="288" s="1"/>
  <c r="BJ495" i="288"/>
  <c r="BF495" i="288"/>
  <c r="BB495" i="288"/>
  <c r="AX495" i="288"/>
  <c r="AT495" i="288"/>
  <c r="AP495" i="288"/>
  <c r="AL495" i="288"/>
  <c r="AH495" i="288"/>
  <c r="AD495" i="288"/>
  <c r="Z495" i="288"/>
  <c r="V495" i="288"/>
  <c r="R495" i="288"/>
  <c r="N495" i="288"/>
  <c r="BC454" i="288" s="1"/>
  <c r="J495" i="288"/>
  <c r="BC450" i="288" s="1"/>
  <c r="F495" i="288"/>
  <c r="BC446" i="288" s="1"/>
  <c r="BK494" i="288"/>
  <c r="BG494" i="288"/>
  <c r="BC494" i="288"/>
  <c r="AY494" i="288"/>
  <c r="AU494" i="288"/>
  <c r="AQ494" i="288"/>
  <c r="AM494" i="288"/>
  <c r="AI494" i="288"/>
  <c r="AE494" i="288"/>
  <c r="AA494" i="288"/>
  <c r="W494" i="288"/>
  <c r="S494" i="288"/>
  <c r="O494" i="288"/>
  <c r="BB455" i="288" s="1"/>
  <c r="K494" i="288"/>
  <c r="BB451" i="288" s="1"/>
  <c r="G494" i="288"/>
  <c r="BB447" i="288" s="1"/>
  <c r="BL493" i="288"/>
  <c r="BH493" i="288"/>
  <c r="BD493" i="288"/>
  <c r="AZ493" i="288"/>
  <c r="AV493" i="288"/>
  <c r="AR493" i="288"/>
  <c r="AN493" i="288"/>
  <c r="AJ493" i="288"/>
  <c r="AF493" i="288"/>
  <c r="AB493" i="288"/>
  <c r="X493" i="288"/>
  <c r="T493" i="288"/>
  <c r="P493" i="288"/>
  <c r="BA456" i="288" s="1"/>
  <c r="L493" i="288"/>
  <c r="BA452" i="288" s="1"/>
  <c r="H493" i="288"/>
  <c r="BA448" i="288" s="1"/>
  <c r="BM492" i="288"/>
  <c r="BI492" i="288"/>
  <c r="BE492" i="288"/>
  <c r="BA492" i="288"/>
  <c r="AW492" i="288"/>
  <c r="AS492" i="288"/>
  <c r="AO492" i="288"/>
  <c r="AK492" i="288"/>
  <c r="AG492" i="288"/>
  <c r="AC492" i="288"/>
  <c r="Y492" i="288"/>
  <c r="U492" i="288"/>
  <c r="Q492" i="288"/>
  <c r="M492" i="288"/>
  <c r="AZ453" i="288" s="1"/>
  <c r="I492" i="288"/>
  <c r="AZ449" i="288" s="1"/>
  <c r="BJ491" i="288"/>
  <c r="BF491" i="288"/>
  <c r="BB491" i="288"/>
  <c r="AX491" i="288"/>
  <c r="AT491" i="288"/>
  <c r="AP491" i="288"/>
  <c r="AL491" i="288"/>
  <c r="AH491" i="288"/>
  <c r="AD491" i="288"/>
  <c r="Z491" i="288"/>
  <c r="V491" i="288"/>
  <c r="R491" i="288"/>
  <c r="N491" i="288"/>
  <c r="AY454" i="288" s="1"/>
  <c r="J491" i="288"/>
  <c r="AY450" i="288" s="1"/>
  <c r="F491" i="288"/>
  <c r="AY446" i="288" s="1"/>
  <c r="BK490" i="288"/>
  <c r="BG490" i="288"/>
  <c r="BC490" i="288"/>
  <c r="AY490" i="288"/>
  <c r="AU490" i="288"/>
  <c r="AQ490" i="288"/>
  <c r="AM490" i="288"/>
  <c r="AI490" i="288"/>
  <c r="AE490" i="288"/>
  <c r="AA490" i="288"/>
  <c r="W490" i="288"/>
  <c r="S490" i="288"/>
  <c r="O490" i="288"/>
  <c r="AX455" i="288" s="1"/>
  <c r="K490" i="288"/>
  <c r="AX451" i="288" s="1"/>
  <c r="G490" i="288"/>
  <c r="AX447" i="288" s="1"/>
  <c r="BL489" i="288"/>
  <c r="BH489" i="288"/>
  <c r="BD489" i="288"/>
  <c r="AZ489" i="288"/>
  <c r="AV489" i="288"/>
  <c r="AR489" i="288"/>
  <c r="AN489" i="288"/>
  <c r="AJ489" i="288"/>
  <c r="AF489" i="288"/>
  <c r="AB489" i="288"/>
  <c r="X489" i="288"/>
  <c r="T489" i="288"/>
  <c r="P489" i="288"/>
  <c r="AW456" i="288" s="1"/>
  <c r="L489" i="288"/>
  <c r="AW452" i="288" s="1"/>
  <c r="H489" i="288"/>
  <c r="AW448" i="288" s="1"/>
  <c r="BM488" i="288"/>
  <c r="BI488" i="288"/>
  <c r="BE488" i="288"/>
  <c r="BA488" i="288"/>
  <c r="AW488" i="288"/>
  <c r="AS488" i="288"/>
  <c r="AO488" i="288"/>
  <c r="AK488" i="288"/>
  <c r="AG488" i="288"/>
  <c r="AC488" i="288"/>
  <c r="Y488" i="288"/>
  <c r="U488" i="288"/>
  <c r="Q488" i="288"/>
  <c r="M488" i="288"/>
  <c r="AV453" i="288" s="1"/>
  <c r="I488" i="288"/>
  <c r="AV449" i="288" s="1"/>
  <c r="BJ487" i="288"/>
  <c r="BF487" i="288"/>
  <c r="BB487" i="288"/>
  <c r="AX487" i="288"/>
  <c r="AT487" i="288"/>
  <c r="AP487" i="288"/>
  <c r="AL487" i="288"/>
  <c r="AH487" i="288"/>
  <c r="AD487" i="288"/>
  <c r="Z487" i="288"/>
  <c r="V487" i="288"/>
  <c r="R487" i="288"/>
  <c r="N487" i="288"/>
  <c r="AU454" i="288" s="1"/>
  <c r="J487" i="288"/>
  <c r="AU450" i="288" s="1"/>
  <c r="F487" i="288"/>
  <c r="AU446" i="288" s="1"/>
  <c r="BK486" i="288"/>
  <c r="BG486" i="288"/>
  <c r="BC486" i="288"/>
  <c r="AY486" i="288"/>
  <c r="AU486" i="288"/>
  <c r="AQ486" i="288"/>
  <c r="AM486" i="288"/>
  <c r="AI486" i="288"/>
  <c r="AE486" i="288"/>
  <c r="AA486" i="288"/>
  <c r="W486" i="288"/>
  <c r="S486" i="288"/>
  <c r="O486" i="288"/>
  <c r="AT455" i="288" s="1"/>
  <c r="K486" i="288"/>
  <c r="AT451" i="288" s="1"/>
  <c r="G486" i="288"/>
  <c r="AT447" i="288" s="1"/>
  <c r="BL485" i="288"/>
  <c r="BH485" i="288"/>
  <c r="BD485" i="288"/>
  <c r="AZ485" i="288"/>
  <c r="AV485" i="288"/>
  <c r="AR485" i="288"/>
  <c r="AN485" i="288"/>
  <c r="AJ485" i="288"/>
  <c r="AF485" i="288"/>
  <c r="AB485" i="288"/>
  <c r="X485" i="288"/>
  <c r="T485" i="288"/>
  <c r="P485" i="288"/>
  <c r="AS456" i="288" s="1"/>
  <c r="L485" i="288"/>
  <c r="AS452" i="288" s="1"/>
  <c r="H485" i="288"/>
  <c r="AS448" i="288" s="1"/>
  <c r="BM484" i="288"/>
  <c r="BI484" i="288"/>
  <c r="BE484" i="288"/>
  <c r="BA484" i="288"/>
  <c r="AW484" i="288"/>
  <c r="AS484" i="288"/>
  <c r="AO484" i="288"/>
  <c r="AK484" i="288"/>
  <c r="AG484" i="288"/>
  <c r="AC484" i="288"/>
  <c r="Y484" i="288"/>
  <c r="U484" i="288"/>
  <c r="Q484" i="288"/>
  <c r="M484" i="288"/>
  <c r="AR453" i="288" s="1"/>
  <c r="I484" i="288"/>
  <c r="AR449" i="288" s="1"/>
  <c r="BJ483" i="288"/>
  <c r="BF483" i="288"/>
  <c r="BB483" i="288"/>
  <c r="AX483" i="288"/>
  <c r="AT483" i="288"/>
  <c r="AP483" i="288"/>
  <c r="AL483" i="288"/>
  <c r="AH483" i="288"/>
  <c r="AD483" i="288"/>
  <c r="Z483" i="288"/>
  <c r="V483" i="288"/>
  <c r="R483" i="288"/>
  <c r="N483" i="288"/>
  <c r="AQ454" i="288" s="1"/>
  <c r="J483" i="288"/>
  <c r="AQ450" i="288" s="1"/>
  <c r="F483" i="288"/>
  <c r="AQ446" i="288" s="1"/>
  <c r="BK482" i="288"/>
  <c r="BG482" i="288"/>
  <c r="BC482" i="288"/>
  <c r="AY482" i="288"/>
  <c r="AU482" i="288"/>
  <c r="AQ482" i="288"/>
  <c r="AM482" i="288"/>
  <c r="AI482" i="288"/>
  <c r="AE482" i="288"/>
  <c r="AA482" i="288"/>
  <c r="W482" i="288"/>
  <c r="S482" i="288"/>
  <c r="O482" i="288"/>
  <c r="AP455" i="288" s="1"/>
  <c r="K482" i="288"/>
  <c r="AP451" i="288" s="1"/>
  <c r="G482" i="288"/>
  <c r="AP447" i="288" s="1"/>
  <c r="BL481" i="288"/>
  <c r="BH481" i="288"/>
  <c r="BD481" i="288"/>
  <c r="AZ481" i="288"/>
  <c r="AV481" i="288"/>
  <c r="AR481" i="288"/>
  <c r="AN481" i="288"/>
  <c r="AJ481" i="288"/>
  <c r="AF481" i="288"/>
  <c r="AB481" i="288"/>
  <c r="X481" i="288"/>
  <c r="T481" i="288"/>
  <c r="P481" i="288"/>
  <c r="AO456" i="288" s="1"/>
  <c r="L481" i="288"/>
  <c r="AO452" i="288" s="1"/>
  <c r="H481" i="288"/>
  <c r="AO448" i="288" s="1"/>
  <c r="BM480" i="288"/>
  <c r="BI480" i="288"/>
  <c r="BE480" i="288"/>
  <c r="BA480" i="288"/>
  <c r="AW480" i="288"/>
  <c r="AS480" i="288"/>
  <c r="AO480" i="288"/>
  <c r="AK480" i="288"/>
  <c r="AG480" i="288"/>
  <c r="AC480" i="288"/>
  <c r="Y480" i="288"/>
  <c r="U480" i="288"/>
  <c r="Q480" i="288"/>
  <c r="M480" i="288"/>
  <c r="AN453" i="288" s="1"/>
  <c r="I480" i="288"/>
  <c r="AN449" i="288" s="1"/>
  <c r="BJ479" i="288"/>
  <c r="BF479" i="288"/>
  <c r="BB479" i="288"/>
  <c r="AX479" i="288"/>
  <c r="AT479" i="288"/>
  <c r="AP479" i="288"/>
  <c r="AL479" i="288"/>
  <c r="AH479" i="288"/>
  <c r="AD479" i="288"/>
  <c r="Z479" i="288"/>
  <c r="V479" i="288"/>
  <c r="R479" i="288"/>
  <c r="N479" i="288"/>
  <c r="AM454" i="288" s="1"/>
  <c r="J479" i="288"/>
  <c r="AM450" i="288" s="1"/>
  <c r="F479" i="288"/>
  <c r="AM446" i="288" s="1"/>
  <c r="BK478" i="288"/>
  <c r="BG478" i="288"/>
  <c r="BC478" i="288"/>
  <c r="AY478" i="288"/>
  <c r="AU478" i="288"/>
  <c r="AQ478" i="288"/>
  <c r="AM478" i="288"/>
  <c r="AI478" i="288"/>
  <c r="AE478" i="288"/>
  <c r="AA478" i="288"/>
  <c r="W478" i="288"/>
  <c r="S478" i="288"/>
  <c r="O478" i="288"/>
  <c r="AL455" i="288" s="1"/>
  <c r="K478" i="288"/>
  <c r="AL451" i="288" s="1"/>
  <c r="G478" i="288"/>
  <c r="AL447" i="288" s="1"/>
  <c r="BL477" i="288"/>
  <c r="BH477" i="288"/>
  <c r="BD477" i="288"/>
  <c r="AZ477" i="288"/>
  <c r="AV477" i="288"/>
  <c r="AR477" i="288"/>
  <c r="AN477" i="288"/>
  <c r="AJ477" i="288"/>
  <c r="AF477" i="288"/>
  <c r="AB477" i="288"/>
  <c r="X477" i="288"/>
  <c r="T477" i="288"/>
  <c r="P477" i="288"/>
  <c r="AK456" i="288" s="1"/>
  <c r="L477" i="288"/>
  <c r="AK452" i="288" s="1"/>
  <c r="H477" i="288"/>
  <c r="AK448" i="288" s="1"/>
  <c r="BM476" i="288"/>
  <c r="BI476" i="288"/>
  <c r="BE476" i="288"/>
  <c r="BA476" i="288"/>
  <c r="AW476" i="288"/>
  <c r="AS476" i="288"/>
  <c r="AO476" i="288"/>
  <c r="AK476" i="288"/>
  <c r="AG476" i="288"/>
  <c r="AC476" i="288"/>
  <c r="Y476" i="288"/>
  <c r="U476" i="288"/>
  <c r="Q476" i="288"/>
  <c r="M476" i="288"/>
  <c r="AJ453" i="288" s="1"/>
  <c r="I476" i="288"/>
  <c r="AJ449" i="288" s="1"/>
  <c r="BJ475" i="288"/>
  <c r="BF475" i="288"/>
  <c r="BB475" i="288"/>
  <c r="AX475" i="288"/>
  <c r="AT475" i="288"/>
  <c r="AP475" i="288"/>
  <c r="AL475" i="288"/>
  <c r="AH475" i="288"/>
  <c r="AD475" i="288"/>
  <c r="Z475" i="288"/>
  <c r="V475" i="288"/>
  <c r="R475" i="288"/>
  <c r="N475" i="288"/>
  <c r="AI454" i="288" s="1"/>
  <c r="J475" i="288"/>
  <c r="AI450" i="288" s="1"/>
  <c r="F475" i="288"/>
  <c r="AI446" i="288" s="1"/>
  <c r="BK474" i="288"/>
  <c r="BG474" i="288"/>
  <c r="BC474" i="288"/>
  <c r="AY474" i="288"/>
  <c r="AU474" i="288"/>
  <c r="AQ474" i="288"/>
  <c r="AM474" i="288"/>
  <c r="AI474" i="288"/>
  <c r="AE474" i="288"/>
  <c r="AA474" i="288"/>
  <c r="W474" i="288"/>
  <c r="S474" i="288"/>
  <c r="O474" i="288"/>
  <c r="AH455" i="288" s="1"/>
  <c r="K474" i="288"/>
  <c r="AH451" i="288" s="1"/>
  <c r="G474" i="288"/>
  <c r="AH447" i="288" s="1"/>
  <c r="BL473" i="288"/>
  <c r="BH473" i="288"/>
  <c r="BD473" i="288"/>
  <c r="AZ473" i="288"/>
  <c r="AV473" i="288"/>
  <c r="AR473" i="288"/>
  <c r="AN473" i="288"/>
  <c r="AJ473" i="288"/>
  <c r="AF473" i="288"/>
  <c r="AB473" i="288"/>
  <c r="X473" i="288"/>
  <c r="T473" i="288"/>
  <c r="P473" i="288"/>
  <c r="AG456" i="288" s="1"/>
  <c r="L473" i="288"/>
  <c r="AG452" i="288" s="1"/>
  <c r="H473" i="288"/>
  <c r="AG448" i="288" s="1"/>
  <c r="BM472" i="288"/>
  <c r="BI472" i="288"/>
  <c r="BE472" i="288"/>
  <c r="BA472" i="288"/>
  <c r="AW472" i="288"/>
  <c r="AS472" i="288"/>
  <c r="AO472" i="288"/>
  <c r="AK472" i="288"/>
  <c r="AG472" i="288"/>
  <c r="AC472" i="288"/>
  <c r="Y472" i="288"/>
  <c r="U472" i="288"/>
  <c r="Q472" i="288"/>
  <c r="M472" i="288"/>
  <c r="AF453" i="288" s="1"/>
  <c r="I472" i="288"/>
  <c r="AF449" i="288" s="1"/>
  <c r="BJ471" i="288"/>
  <c r="BF471" i="288"/>
  <c r="BB471" i="288"/>
  <c r="AX471" i="288"/>
  <c r="AT471" i="288"/>
  <c r="AP471" i="288"/>
  <c r="AL471" i="288"/>
  <c r="AH471" i="288"/>
  <c r="AD471" i="288"/>
  <c r="Z471" i="288"/>
  <c r="V471" i="288"/>
  <c r="R471" i="288"/>
  <c r="N471" i="288"/>
  <c r="AE454" i="288" s="1"/>
  <c r="J471" i="288"/>
  <c r="AE450" i="288" s="1"/>
  <c r="F471" i="288"/>
  <c r="AE446" i="288" s="1"/>
  <c r="BK470" i="288"/>
  <c r="BG470" i="288"/>
  <c r="BC470" i="288"/>
  <c r="AY470" i="288"/>
  <c r="AU470" i="288"/>
  <c r="AQ470" i="288"/>
  <c r="AM470" i="288"/>
  <c r="AI470" i="288"/>
  <c r="AE470" i="288"/>
  <c r="AA470" i="288"/>
  <c r="W470" i="288"/>
  <c r="S470" i="288"/>
  <c r="O470" i="288"/>
  <c r="AD455" i="288" s="1"/>
  <c r="K470" i="288"/>
  <c r="AD451" i="288" s="1"/>
  <c r="G470" i="288"/>
  <c r="AD447" i="288" s="1"/>
  <c r="BL469" i="288"/>
  <c r="BH469" i="288"/>
  <c r="BD469" i="288"/>
  <c r="AZ469" i="288"/>
  <c r="AV469" i="288"/>
  <c r="AR469" i="288"/>
  <c r="AN469" i="288"/>
  <c r="AJ469" i="288"/>
  <c r="AF469" i="288"/>
  <c r="AB469" i="288"/>
  <c r="X469" i="288"/>
  <c r="T469" i="288"/>
  <c r="P469" i="288"/>
  <c r="AC456" i="288" s="1"/>
  <c r="L469" i="288"/>
  <c r="AC452" i="288" s="1"/>
  <c r="H469" i="288"/>
  <c r="AC448" i="288" s="1"/>
  <c r="BM468" i="288"/>
  <c r="BI468" i="288"/>
  <c r="BE468" i="288"/>
  <c r="BA468" i="288"/>
  <c r="AW468" i="288"/>
  <c r="AS468" i="288"/>
  <c r="AO468" i="288"/>
  <c r="AK468" i="288"/>
  <c r="AG468" i="288"/>
  <c r="AC468" i="288"/>
  <c r="Y468" i="288"/>
  <c r="U468" i="288"/>
  <c r="Q468" i="288"/>
  <c r="M468" i="288"/>
  <c r="AB453" i="288" s="1"/>
  <c r="I468" i="288"/>
  <c r="AB449" i="288" s="1"/>
  <c r="BJ467" i="288"/>
  <c r="BF467" i="288"/>
  <c r="BB467" i="288"/>
  <c r="AX467" i="288"/>
  <c r="AT467" i="288"/>
  <c r="AP467" i="288"/>
  <c r="AL467" i="288"/>
  <c r="AH467" i="288"/>
  <c r="AD467" i="288"/>
  <c r="Z467" i="288"/>
  <c r="V467" i="288"/>
  <c r="R467" i="288"/>
  <c r="N467" i="288"/>
  <c r="AA454" i="288" s="1"/>
  <c r="J467" i="288"/>
  <c r="AA450" i="288" s="1"/>
  <c r="F467" i="288"/>
  <c r="AA446" i="288" s="1"/>
  <c r="BK466" i="288"/>
  <c r="BG466" i="288"/>
  <c r="BC466" i="288"/>
  <c r="AY466" i="288"/>
  <c r="AU466" i="288"/>
  <c r="AQ466" i="288"/>
  <c r="AM466" i="288"/>
  <c r="AI466" i="288"/>
  <c r="AE466" i="288"/>
  <c r="AA466" i="288"/>
  <c r="W466" i="288"/>
  <c r="S466" i="288"/>
  <c r="O466" i="288"/>
  <c r="Z455" i="288" s="1"/>
  <c r="K466" i="288"/>
  <c r="Z451" i="288" s="1"/>
  <c r="G466" i="288"/>
  <c r="Z447" i="288" s="1"/>
  <c r="BL465" i="288"/>
  <c r="BH465" i="288"/>
  <c r="BD465" i="288"/>
  <c r="AZ465" i="288"/>
  <c r="AV465" i="288"/>
  <c r="AR465" i="288"/>
  <c r="AN465" i="288"/>
  <c r="AJ465" i="288"/>
  <c r="AF465" i="288"/>
  <c r="AB465" i="288"/>
  <c r="X465" i="288"/>
  <c r="T465" i="288"/>
  <c r="P465" i="288"/>
  <c r="Y456" i="288" s="1"/>
  <c r="L465" i="288"/>
  <c r="Y452" i="288" s="1"/>
  <c r="H465" i="288"/>
  <c r="Y448" i="288" s="1"/>
  <c r="BM464" i="288"/>
  <c r="BI464" i="288"/>
  <c r="BE464" i="288"/>
  <c r="BA464" i="288"/>
  <c r="AW464" i="288"/>
  <c r="AS464" i="288"/>
  <c r="AO464" i="288"/>
  <c r="AK464" i="288"/>
  <c r="AG464" i="288"/>
  <c r="AC464" i="288"/>
  <c r="Y464" i="288"/>
  <c r="U464" i="288"/>
  <c r="Q464" i="288"/>
  <c r="M464" i="288"/>
  <c r="X453" i="288" s="1"/>
  <c r="I464" i="288"/>
  <c r="X449" i="288" s="1"/>
  <c r="BJ463" i="288"/>
  <c r="BF463" i="288"/>
  <c r="BB463" i="288"/>
  <c r="AX463" i="288"/>
  <c r="AT463" i="288"/>
  <c r="AP463" i="288"/>
  <c r="AL463" i="288"/>
  <c r="AH463" i="288"/>
  <c r="AD463" i="288"/>
  <c r="Z463" i="288"/>
  <c r="V463" i="288"/>
  <c r="R463" i="288"/>
  <c r="N463" i="288"/>
  <c r="W454" i="288" s="1"/>
  <c r="J463" i="288"/>
  <c r="F463" i="288"/>
  <c r="W446" i="288" s="1"/>
  <c r="BK462" i="288"/>
  <c r="BG462" i="288"/>
  <c r="BC462" i="288"/>
  <c r="AY462" i="288"/>
  <c r="AU462" i="288"/>
  <c r="AQ462" i="288"/>
  <c r="AM462" i="288"/>
  <c r="AI462" i="288"/>
  <c r="AE462" i="288"/>
  <c r="AA462" i="288"/>
  <c r="W462" i="288"/>
  <c r="S462" i="288"/>
  <c r="O462" i="288"/>
  <c r="V455" i="288" s="1"/>
  <c r="K462" i="288"/>
  <c r="V451" i="288" s="1"/>
  <c r="G462" i="288"/>
  <c r="V447" i="288" s="1"/>
  <c r="BL461" i="288"/>
  <c r="BH461" i="288"/>
  <c r="BD461" i="288"/>
  <c r="AZ461" i="288"/>
  <c r="AV461" i="288"/>
  <c r="AR461" i="288"/>
  <c r="AN461" i="288"/>
  <c r="AJ461" i="288"/>
  <c r="AF461" i="288"/>
  <c r="AB461" i="288"/>
  <c r="X461" i="288"/>
  <c r="T461" i="288"/>
  <c r="P461" i="288"/>
  <c r="U456" i="288" s="1"/>
  <c r="L461" i="288"/>
  <c r="U452" i="288" s="1"/>
  <c r="H461" i="288"/>
  <c r="U448" i="288" s="1"/>
  <c r="BM460" i="288"/>
  <c r="BI460" i="288"/>
  <c r="BE460" i="288"/>
  <c r="BA460" i="288"/>
  <c r="AW460" i="288"/>
  <c r="AS460" i="288"/>
  <c r="AO460" i="288"/>
  <c r="AK460" i="288"/>
  <c r="AG460" i="288"/>
  <c r="AC460" i="288"/>
  <c r="Y460" i="288"/>
  <c r="U460" i="288"/>
  <c r="Q460" i="288"/>
  <c r="M460" i="288"/>
  <c r="T453" i="288" s="1"/>
  <c r="I460" i="288"/>
  <c r="T449" i="288" s="1"/>
  <c r="BJ459" i="288"/>
  <c r="BF459" i="288"/>
  <c r="BB459" i="288"/>
  <c r="AX459" i="288"/>
  <c r="AT459" i="288"/>
  <c r="AP459" i="288"/>
  <c r="AL459" i="288"/>
  <c r="AH459" i="288"/>
  <c r="AD459" i="288"/>
  <c r="Z459" i="288"/>
  <c r="V459" i="288"/>
  <c r="R459" i="288"/>
  <c r="N459" i="288"/>
  <c r="S454" i="288" s="1"/>
  <c r="J459" i="288"/>
  <c r="S450" i="288" s="1"/>
  <c r="F459" i="288"/>
  <c r="S446" i="288" s="1"/>
  <c r="BK458" i="288"/>
  <c r="BG458" i="288"/>
  <c r="BC458" i="288"/>
  <c r="AY458" i="288"/>
  <c r="AU458" i="288"/>
  <c r="AQ458" i="288"/>
  <c r="AM458" i="288"/>
  <c r="AI458" i="288"/>
  <c r="AE458" i="288"/>
  <c r="AA458" i="288"/>
  <c r="W458" i="288"/>
  <c r="S458" i="288"/>
  <c r="O458" i="288"/>
  <c r="R455" i="288" s="1"/>
  <c r="K458" i="288"/>
  <c r="R451" i="288" s="1"/>
  <c r="G458" i="288"/>
  <c r="R447" i="288" s="1"/>
  <c r="BL457" i="288"/>
  <c r="BH457" i="288"/>
  <c r="BD457" i="288"/>
  <c r="AZ457" i="288"/>
  <c r="AV457" i="288"/>
  <c r="AR457" i="288"/>
  <c r="AN457" i="288"/>
  <c r="AJ457" i="288"/>
  <c r="AF457" i="288"/>
  <c r="AB457" i="288"/>
  <c r="X457" i="288"/>
  <c r="T457" i="288"/>
  <c r="P457" i="288"/>
  <c r="Q456" i="288" s="1"/>
  <c r="L457" i="288"/>
  <c r="Q452" i="288" s="1"/>
  <c r="H457" i="288"/>
  <c r="Q448" i="288" s="1"/>
  <c r="W450" i="288"/>
  <c r="BM436" i="288"/>
  <c r="BI436" i="288"/>
  <c r="BE436" i="288"/>
  <c r="BA436" i="288"/>
  <c r="AW436" i="288"/>
  <c r="AS436" i="288"/>
  <c r="AO436" i="288"/>
  <c r="AK436" i="288"/>
  <c r="AG436" i="288"/>
  <c r="AC436" i="288"/>
  <c r="Y436" i="288"/>
  <c r="U436" i="288"/>
  <c r="Q436" i="288"/>
  <c r="M436" i="288"/>
  <c r="BM384" i="288" s="1"/>
  <c r="I436" i="288"/>
  <c r="BM380" i="288" s="1"/>
  <c r="BJ435" i="288"/>
  <c r="BF435" i="288"/>
  <c r="BB435" i="288"/>
  <c r="AX435" i="288"/>
  <c r="AT435" i="288"/>
  <c r="AP435" i="288"/>
  <c r="AL435" i="288"/>
  <c r="AH435" i="288"/>
  <c r="AD435" i="288"/>
  <c r="Z435" i="288"/>
  <c r="V435" i="288"/>
  <c r="R435" i="288"/>
  <c r="N435" i="288"/>
  <c r="BL385" i="288" s="1"/>
  <c r="J435" i="288"/>
  <c r="BL381" i="288" s="1"/>
  <c r="F435" i="288"/>
  <c r="BL377" i="288" s="1"/>
  <c r="BK434" i="288"/>
  <c r="BG434" i="288"/>
  <c r="BC434" i="288"/>
  <c r="AY434" i="288"/>
  <c r="AU434" i="288"/>
  <c r="AQ434" i="288"/>
  <c r="AM434" i="288"/>
  <c r="AI434" i="288"/>
  <c r="AE434" i="288"/>
  <c r="AA434" i="288"/>
  <c r="W434" i="288"/>
  <c r="S434" i="288"/>
  <c r="O434" i="288"/>
  <c r="BK386" i="288" s="1"/>
  <c r="K434" i="288"/>
  <c r="BK382" i="288" s="1"/>
  <c r="G434" i="288"/>
  <c r="BK378" i="288" s="1"/>
  <c r="BL433" i="288"/>
  <c r="BH433" i="288"/>
  <c r="BD433" i="288"/>
  <c r="AZ433" i="288"/>
  <c r="AV433" i="288"/>
  <c r="AR433" i="288"/>
  <c r="AN433" i="288"/>
  <c r="AJ433" i="288"/>
  <c r="AF433" i="288"/>
  <c r="AB433" i="288"/>
  <c r="X433" i="288"/>
  <c r="T433" i="288"/>
  <c r="P433" i="288"/>
  <c r="BJ387" i="288" s="1"/>
  <c r="L433" i="288"/>
  <c r="BJ383" i="288" s="1"/>
  <c r="H433" i="288"/>
  <c r="BJ379" i="288" s="1"/>
  <c r="BM432" i="288"/>
  <c r="BI432" i="288"/>
  <c r="BE432" i="288"/>
  <c r="BA432" i="288"/>
  <c r="AW432" i="288"/>
  <c r="AS432" i="288"/>
  <c r="AO432" i="288"/>
  <c r="AK432" i="288"/>
  <c r="AG432" i="288"/>
  <c r="AC432" i="288"/>
  <c r="Y432" i="288"/>
  <c r="U432" i="288"/>
  <c r="Q432" i="288"/>
  <c r="M432" i="288"/>
  <c r="BI384" i="288" s="1"/>
  <c r="I432" i="288"/>
  <c r="BI380" i="288" s="1"/>
  <c r="BJ431" i="288"/>
  <c r="BF431" i="288"/>
  <c r="BB431" i="288"/>
  <c r="AX431" i="288"/>
  <c r="AT431" i="288"/>
  <c r="AP431" i="288"/>
  <c r="AL431" i="288"/>
  <c r="AH431" i="288"/>
  <c r="AD431" i="288"/>
  <c r="Z431" i="288"/>
  <c r="V431" i="288"/>
  <c r="R431" i="288"/>
  <c r="N431" i="288"/>
  <c r="BH385" i="288" s="1"/>
  <c r="J431" i="288"/>
  <c r="BH381" i="288" s="1"/>
  <c r="F431" i="288"/>
  <c r="BH377" i="288" s="1"/>
  <c r="BK430" i="288"/>
  <c r="BG430" i="288"/>
  <c r="BC430" i="288"/>
  <c r="AY430" i="288"/>
  <c r="AU430" i="288"/>
  <c r="AQ430" i="288"/>
  <c r="AM430" i="288"/>
  <c r="AI430" i="288"/>
  <c r="AE430" i="288"/>
  <c r="AA430" i="288"/>
  <c r="W430" i="288"/>
  <c r="S430" i="288"/>
  <c r="O430" i="288"/>
  <c r="BG386" i="288" s="1"/>
  <c r="K430" i="288"/>
  <c r="BG382" i="288" s="1"/>
  <c r="G430" i="288"/>
  <c r="BG378" i="288" s="1"/>
  <c r="BL429" i="288"/>
  <c r="BH429" i="288"/>
  <c r="BD429" i="288"/>
  <c r="AZ429" i="288"/>
  <c r="AV429" i="288"/>
  <c r="AR429" i="288"/>
  <c r="AN429" i="288"/>
  <c r="AJ429" i="288"/>
  <c r="AF429" i="288"/>
  <c r="AB429" i="288"/>
  <c r="X429" i="288"/>
  <c r="T429" i="288"/>
  <c r="P429" i="288"/>
  <c r="BF387" i="288" s="1"/>
  <c r="L429" i="288"/>
  <c r="BF383" i="288" s="1"/>
  <c r="H429" i="288"/>
  <c r="BF379" i="288" s="1"/>
  <c r="BM428" i="288"/>
  <c r="BI428" i="288"/>
  <c r="BE428" i="288"/>
  <c r="BA428" i="288"/>
  <c r="AW428" i="288"/>
  <c r="AS428" i="288"/>
  <c r="AO428" i="288"/>
  <c r="AK428" i="288"/>
  <c r="AG428" i="288"/>
  <c r="AC428" i="288"/>
  <c r="Y428" i="288"/>
  <c r="U428" i="288"/>
  <c r="Q428" i="288"/>
  <c r="M428" i="288"/>
  <c r="BE384" i="288" s="1"/>
  <c r="I428" i="288"/>
  <c r="BE380" i="288" s="1"/>
  <c r="BJ427" i="288"/>
  <c r="BF427" i="288"/>
  <c r="BB427" i="288"/>
  <c r="AX427" i="288"/>
  <c r="AT427" i="288"/>
  <c r="AP427" i="288"/>
  <c r="AL427" i="288"/>
  <c r="AH427" i="288"/>
  <c r="AD427" i="288"/>
  <c r="Z427" i="288"/>
  <c r="V427" i="288"/>
  <c r="R427" i="288"/>
  <c r="N427" i="288"/>
  <c r="BD385" i="288" s="1"/>
  <c r="J427" i="288"/>
  <c r="BD381" i="288" s="1"/>
  <c r="F427" i="288"/>
  <c r="BD377" i="288" s="1"/>
  <c r="BK426" i="288"/>
  <c r="BG426" i="288"/>
  <c r="BC426" i="288"/>
  <c r="AY426" i="288"/>
  <c r="AU426" i="288"/>
  <c r="AQ426" i="288"/>
  <c r="AM426" i="288"/>
  <c r="AI426" i="288"/>
  <c r="AE426" i="288"/>
  <c r="AA426" i="288"/>
  <c r="W426" i="288"/>
  <c r="S426" i="288"/>
  <c r="O426" i="288"/>
  <c r="BC386" i="288" s="1"/>
  <c r="K426" i="288"/>
  <c r="BC382" i="288" s="1"/>
  <c r="G426" i="288"/>
  <c r="BC378" i="288" s="1"/>
  <c r="BL425" i="288"/>
  <c r="BH425" i="288"/>
  <c r="BD425" i="288"/>
  <c r="AZ425" i="288"/>
  <c r="AV425" i="288"/>
  <c r="AR425" i="288"/>
  <c r="AN425" i="288"/>
  <c r="AJ425" i="288"/>
  <c r="AF425" i="288"/>
  <c r="AB425" i="288"/>
  <c r="X425" i="288"/>
  <c r="T425" i="288"/>
  <c r="P425" i="288"/>
  <c r="BB387" i="288" s="1"/>
  <c r="L425" i="288"/>
  <c r="BB383" i="288" s="1"/>
  <c r="H425" i="288"/>
  <c r="BB379" i="288" s="1"/>
  <c r="BM424" i="288"/>
  <c r="BI424" i="288"/>
  <c r="BE424" i="288"/>
  <c r="BA424" i="288"/>
  <c r="AW424" i="288"/>
  <c r="AS424" i="288"/>
  <c r="AO424" i="288"/>
  <c r="AK424" i="288"/>
  <c r="AG424" i="288"/>
  <c r="AC424" i="288"/>
  <c r="Y424" i="288"/>
  <c r="U424" i="288"/>
  <c r="Q424" i="288"/>
  <c r="M424" i="288"/>
  <c r="BA384" i="288" s="1"/>
  <c r="I424" i="288"/>
  <c r="BA380" i="288" s="1"/>
  <c r="BJ423" i="288"/>
  <c r="BF423" i="288"/>
  <c r="BB423" i="288"/>
  <c r="AX423" i="288"/>
  <c r="AT423" i="288"/>
  <c r="AP423" i="288"/>
  <c r="AL423" i="288"/>
  <c r="AH423" i="288"/>
  <c r="AD423" i="288"/>
  <c r="Z423" i="288"/>
  <c r="V423" i="288"/>
  <c r="R423" i="288"/>
  <c r="N423" i="288"/>
  <c r="AZ385" i="288" s="1"/>
  <c r="J423" i="288"/>
  <c r="AZ381" i="288" s="1"/>
  <c r="F423" i="288"/>
  <c r="AZ377" i="288" s="1"/>
  <c r="BK422" i="288"/>
  <c r="BG422" i="288"/>
  <c r="BC422" i="288"/>
  <c r="AY422" i="288"/>
  <c r="AU422" i="288"/>
  <c r="AQ422" i="288"/>
  <c r="AM422" i="288"/>
  <c r="AI422" i="288"/>
  <c r="AE422" i="288"/>
  <c r="AA422" i="288"/>
  <c r="W422" i="288"/>
  <c r="S422" i="288"/>
  <c r="O422" i="288"/>
  <c r="AY386" i="288" s="1"/>
  <c r="K422" i="288"/>
  <c r="AY382" i="288" s="1"/>
  <c r="G422" i="288"/>
  <c r="AY378" i="288" s="1"/>
  <c r="BL421" i="288"/>
  <c r="BH421" i="288"/>
  <c r="BD421" i="288"/>
  <c r="AZ421" i="288"/>
  <c r="AV421" i="288"/>
  <c r="AR421" i="288"/>
  <c r="AN421" i="288"/>
  <c r="AJ421" i="288"/>
  <c r="AF421" i="288"/>
  <c r="AB421" i="288"/>
  <c r="X421" i="288"/>
  <c r="T421" i="288"/>
  <c r="P421" i="288"/>
  <c r="AX387" i="288" s="1"/>
  <c r="L421" i="288"/>
  <c r="AX383" i="288" s="1"/>
  <c r="H421" i="288"/>
  <c r="AX379" i="288" s="1"/>
  <c r="BM420" i="288"/>
  <c r="BI420" i="288"/>
  <c r="BE420" i="288"/>
  <c r="BA420" i="288"/>
  <c r="AW420" i="288"/>
  <c r="AS420" i="288"/>
  <c r="AO420" i="288"/>
  <c r="AK420" i="288"/>
  <c r="AG420" i="288"/>
  <c r="AC420" i="288"/>
  <c r="Y420" i="288"/>
  <c r="U420" i="288"/>
  <c r="Q420" i="288"/>
  <c r="M420" i="288"/>
  <c r="AW384" i="288" s="1"/>
  <c r="I420" i="288"/>
  <c r="AW380" i="288" s="1"/>
  <c r="BJ419" i="288"/>
  <c r="BF419" i="288"/>
  <c r="BB419" i="288"/>
  <c r="AX419" i="288"/>
  <c r="AT419" i="288"/>
  <c r="AP419" i="288"/>
  <c r="AL419" i="288"/>
  <c r="AH419" i="288"/>
  <c r="AD419" i="288"/>
  <c r="Z419" i="288"/>
  <c r="V419" i="288"/>
  <c r="R419" i="288"/>
  <c r="N419" i="288"/>
  <c r="AV385" i="288" s="1"/>
  <c r="J419" i="288"/>
  <c r="AV381" i="288" s="1"/>
  <c r="F419" i="288"/>
  <c r="AV377" i="288" s="1"/>
  <c r="BK418" i="288"/>
  <c r="BG418" i="288"/>
  <c r="BC418" i="288"/>
  <c r="AY418" i="288"/>
  <c r="AU418" i="288"/>
  <c r="AQ418" i="288"/>
  <c r="AM418" i="288"/>
  <c r="AI418" i="288"/>
  <c r="AE418" i="288"/>
  <c r="AA418" i="288"/>
  <c r="W418" i="288"/>
  <c r="S418" i="288"/>
  <c r="O418" i="288"/>
  <c r="AU386" i="288" s="1"/>
  <c r="K418" i="288"/>
  <c r="AU382" i="288" s="1"/>
  <c r="G418" i="288"/>
  <c r="AU378" i="288" s="1"/>
  <c r="BL417" i="288"/>
  <c r="BH417" i="288"/>
  <c r="BD417" i="288"/>
  <c r="AZ417" i="288"/>
  <c r="AV417" i="288"/>
  <c r="AR417" i="288"/>
  <c r="AN417" i="288"/>
  <c r="AJ417" i="288"/>
  <c r="AF417" i="288"/>
  <c r="AB417" i="288"/>
  <c r="X417" i="288"/>
  <c r="T417" i="288"/>
  <c r="P417" i="288"/>
  <c r="AT387" i="288" s="1"/>
  <c r="L417" i="288"/>
  <c r="AT383" i="288" s="1"/>
  <c r="H417" i="288"/>
  <c r="AT379" i="288" s="1"/>
  <c r="BM416" i="288"/>
  <c r="BI416" i="288"/>
  <c r="BE416" i="288"/>
  <c r="BA416" i="288"/>
  <c r="AW416" i="288"/>
  <c r="AS416" i="288"/>
  <c r="AO416" i="288"/>
  <c r="AK416" i="288"/>
  <c r="AG416" i="288"/>
  <c r="AC416" i="288"/>
  <c r="Y416" i="288"/>
  <c r="U416" i="288"/>
  <c r="Q416" i="288"/>
  <c r="M416" i="288"/>
  <c r="AS384" i="288" s="1"/>
  <c r="I416" i="288"/>
  <c r="AS380" i="288" s="1"/>
  <c r="BJ415" i="288"/>
  <c r="BF415" i="288"/>
  <c r="BB415" i="288"/>
  <c r="AX415" i="288"/>
  <c r="AT415" i="288"/>
  <c r="AP415" i="288"/>
  <c r="AL415" i="288"/>
  <c r="AH415" i="288"/>
  <c r="AD415" i="288"/>
  <c r="Z415" i="288"/>
  <c r="V415" i="288"/>
  <c r="R415" i="288"/>
  <c r="N415" i="288"/>
  <c r="AR385" i="288" s="1"/>
  <c r="J415" i="288"/>
  <c r="AR381" i="288" s="1"/>
  <c r="F415" i="288"/>
  <c r="AR377" i="288" s="1"/>
  <c r="BK414" i="288"/>
  <c r="BG414" i="288"/>
  <c r="BC414" i="288"/>
  <c r="AY414" i="288"/>
  <c r="AU414" i="288"/>
  <c r="AQ414" i="288"/>
  <c r="AM414" i="288"/>
  <c r="AI414" i="288"/>
  <c r="AE414" i="288"/>
  <c r="AA414" i="288"/>
  <c r="W414" i="288"/>
  <c r="S414" i="288"/>
  <c r="O414" i="288"/>
  <c r="AQ386" i="288" s="1"/>
  <c r="K414" i="288"/>
  <c r="AQ382" i="288" s="1"/>
  <c r="G414" i="288"/>
  <c r="AQ378" i="288" s="1"/>
  <c r="BL413" i="288"/>
  <c r="BH413" i="288"/>
  <c r="BD413" i="288"/>
  <c r="AZ413" i="288"/>
  <c r="AV413" i="288"/>
  <c r="AR413" i="288"/>
  <c r="AN413" i="288"/>
  <c r="AJ413" i="288"/>
  <c r="AF413" i="288"/>
  <c r="AB413" i="288"/>
  <c r="X413" i="288"/>
  <c r="T413" i="288"/>
  <c r="P413" i="288"/>
  <c r="AP387" i="288" s="1"/>
  <c r="L413" i="288"/>
  <c r="AP383" i="288" s="1"/>
  <c r="H413" i="288"/>
  <c r="AP379" i="288" s="1"/>
  <c r="BM412" i="288"/>
  <c r="BI412" i="288"/>
  <c r="BE412" i="288"/>
  <c r="BA412" i="288"/>
  <c r="AW412" i="288"/>
  <c r="AS412" i="288"/>
  <c r="AO412" i="288"/>
  <c r="AK412" i="288"/>
  <c r="AG412" i="288"/>
  <c r="AC412" i="288"/>
  <c r="Y412" i="288"/>
  <c r="U412" i="288"/>
  <c r="Q412" i="288"/>
  <c r="M412" i="288"/>
  <c r="AO384" i="288" s="1"/>
  <c r="I412" i="288"/>
  <c r="AO380" i="288" s="1"/>
  <c r="BJ411" i="288"/>
  <c r="BF411" i="288"/>
  <c r="BB411" i="288"/>
  <c r="AX411" i="288"/>
  <c r="AT411" i="288"/>
  <c r="AP411" i="288"/>
  <c r="AL411" i="288"/>
  <c r="AH411" i="288"/>
  <c r="AD411" i="288"/>
  <c r="Z411" i="288"/>
  <c r="V411" i="288"/>
  <c r="R411" i="288"/>
  <c r="N411" i="288"/>
  <c r="AN385" i="288" s="1"/>
  <c r="J411" i="288"/>
  <c r="AN381" i="288" s="1"/>
  <c r="F411" i="288"/>
  <c r="AN377" i="288" s="1"/>
  <c r="BK410" i="288"/>
  <c r="BG410" i="288"/>
  <c r="BC410" i="288"/>
  <c r="AY410" i="288"/>
  <c r="AU410" i="288"/>
  <c r="AQ410" i="288"/>
  <c r="AM410" i="288"/>
  <c r="AI410" i="288"/>
  <c r="AE410" i="288"/>
  <c r="AA410" i="288"/>
  <c r="W410" i="288"/>
  <c r="S410" i="288"/>
  <c r="O410" i="288"/>
  <c r="AM386" i="288" s="1"/>
  <c r="K410" i="288"/>
  <c r="AM382" i="288" s="1"/>
  <c r="G410" i="288"/>
  <c r="AM378" i="288" s="1"/>
  <c r="BL409" i="288"/>
  <c r="BH409" i="288"/>
  <c r="BD409" i="288"/>
  <c r="AZ409" i="288"/>
  <c r="AV409" i="288"/>
  <c r="AR409" i="288"/>
  <c r="AN409" i="288"/>
  <c r="AJ409" i="288"/>
  <c r="AF409" i="288"/>
  <c r="AB409" i="288"/>
  <c r="X409" i="288"/>
  <c r="T409" i="288"/>
  <c r="P409" i="288"/>
  <c r="AL387" i="288" s="1"/>
  <c r="L409" i="288"/>
  <c r="AL383" i="288" s="1"/>
  <c r="H409" i="288"/>
  <c r="AL379" i="288" s="1"/>
  <c r="BM408" i="288"/>
  <c r="BI408" i="288"/>
  <c r="BE408" i="288"/>
  <c r="BA408" i="288"/>
  <c r="AW408" i="288"/>
  <c r="AS408" i="288"/>
  <c r="AO408" i="288"/>
  <c r="AK408" i="288"/>
  <c r="AG408" i="288"/>
  <c r="AC408" i="288"/>
  <c r="Y408" i="288"/>
  <c r="U408" i="288"/>
  <c r="Q408" i="288"/>
  <c r="M408" i="288"/>
  <c r="AK384" i="288" s="1"/>
  <c r="I408" i="288"/>
  <c r="AK380" i="288" s="1"/>
  <c r="BJ407" i="288"/>
  <c r="BF407" i="288"/>
  <c r="BB407" i="288"/>
  <c r="AX407" i="288"/>
  <c r="AT407" i="288"/>
  <c r="AP407" i="288"/>
  <c r="AL407" i="288"/>
  <c r="AH407" i="288"/>
  <c r="AD407" i="288"/>
  <c r="Z407" i="288"/>
  <c r="V407" i="288"/>
  <c r="R407" i="288"/>
  <c r="N407" i="288"/>
  <c r="AJ385" i="288" s="1"/>
  <c r="J407" i="288"/>
  <c r="AJ381" i="288" s="1"/>
  <c r="F407" i="288"/>
  <c r="AJ377" i="288" s="1"/>
  <c r="BK406" i="288"/>
  <c r="BG406" i="288"/>
  <c r="BC406" i="288"/>
  <c r="AY406" i="288"/>
  <c r="AU406" i="288"/>
  <c r="AQ406" i="288"/>
  <c r="AM406" i="288"/>
  <c r="AI406" i="288"/>
  <c r="AE406" i="288"/>
  <c r="AA406" i="288"/>
  <c r="W406" i="288"/>
  <c r="S406" i="288"/>
  <c r="O406" i="288"/>
  <c r="AI386" i="288" s="1"/>
  <c r="K406" i="288"/>
  <c r="AI382" i="288" s="1"/>
  <c r="G406" i="288"/>
  <c r="AI378" i="288" s="1"/>
  <c r="BL405" i="288"/>
  <c r="BH405" i="288"/>
  <c r="BD405" i="288"/>
  <c r="AZ405" i="288"/>
  <c r="AV405" i="288"/>
  <c r="AR405" i="288"/>
  <c r="AN405" i="288"/>
  <c r="AJ405" i="288"/>
  <c r="AF405" i="288"/>
  <c r="AB405" i="288"/>
  <c r="X405" i="288"/>
  <c r="T405" i="288"/>
  <c r="P405" i="288"/>
  <c r="AH387" i="288" s="1"/>
  <c r="L405" i="288"/>
  <c r="AH383" i="288" s="1"/>
  <c r="H405" i="288"/>
  <c r="AH379" i="288" s="1"/>
  <c r="BM404" i="288"/>
  <c r="BI404" i="288"/>
  <c r="BE404" i="288"/>
  <c r="BA404" i="288"/>
  <c r="AW404" i="288"/>
  <c r="AS404" i="288"/>
  <c r="AO404" i="288"/>
  <c r="AK404" i="288"/>
  <c r="AG404" i="288"/>
  <c r="AC404" i="288"/>
  <c r="Y404" i="288"/>
  <c r="U404" i="288"/>
  <c r="Q404" i="288"/>
  <c r="M404" i="288"/>
  <c r="AG384" i="288" s="1"/>
  <c r="I404" i="288"/>
  <c r="AG380" i="288" s="1"/>
  <c r="BJ403" i="288"/>
  <c r="BF403" i="288"/>
  <c r="BB403" i="288"/>
  <c r="AX403" i="288"/>
  <c r="AT403" i="288"/>
  <c r="AP403" i="288"/>
  <c r="AL403" i="288"/>
  <c r="AH403" i="288"/>
  <c r="AD403" i="288"/>
  <c r="Z403" i="288"/>
  <c r="V403" i="288"/>
  <c r="R403" i="288"/>
  <c r="N403" i="288"/>
  <c r="AF385" i="288" s="1"/>
  <c r="J403" i="288"/>
  <c r="AF381" i="288" s="1"/>
  <c r="F403" i="288"/>
  <c r="AF377" i="288" s="1"/>
  <c r="BK402" i="288"/>
  <c r="BG402" i="288"/>
  <c r="BC402" i="288"/>
  <c r="AY402" i="288"/>
  <c r="AU402" i="288"/>
  <c r="AQ402" i="288"/>
  <c r="AM402" i="288"/>
  <c r="AI402" i="288"/>
  <c r="AE402" i="288"/>
  <c r="AA402" i="288"/>
  <c r="W402" i="288"/>
  <c r="S402" i="288"/>
  <c r="O402" i="288"/>
  <c r="AE386" i="288" s="1"/>
  <c r="K402" i="288"/>
  <c r="AE382" i="288" s="1"/>
  <c r="G402" i="288"/>
  <c r="AE378" i="288" s="1"/>
  <c r="BL401" i="288"/>
  <c r="BH401" i="288"/>
  <c r="BD401" i="288"/>
  <c r="AZ401" i="288"/>
  <c r="AV401" i="288"/>
  <c r="AR401" i="288"/>
  <c r="AN401" i="288"/>
  <c r="AJ401" i="288"/>
  <c r="AF401" i="288"/>
  <c r="AB401" i="288"/>
  <c r="X401" i="288"/>
  <c r="T401" i="288"/>
  <c r="P401" i="288"/>
  <c r="AD387" i="288" s="1"/>
  <c r="L401" i="288"/>
  <c r="AD383" i="288" s="1"/>
  <c r="H401" i="288"/>
  <c r="AD379" i="288" s="1"/>
  <c r="BM400" i="288"/>
  <c r="BI400" i="288"/>
  <c r="BE400" i="288"/>
  <c r="BA400" i="288"/>
  <c r="AW400" i="288"/>
  <c r="AS400" i="288"/>
  <c r="AO400" i="288"/>
  <c r="AK400" i="288"/>
  <c r="AG400" i="288"/>
  <c r="AC400" i="288"/>
  <c r="Y400" i="288"/>
  <c r="U400" i="288"/>
  <c r="Q400" i="288"/>
  <c r="M400" i="288"/>
  <c r="AC384" i="288" s="1"/>
  <c r="I400" i="288"/>
  <c r="AC380" i="288" s="1"/>
  <c r="BJ399" i="288"/>
  <c r="BF399" i="288"/>
  <c r="BB399" i="288"/>
  <c r="AX399" i="288"/>
  <c r="AT399" i="288"/>
  <c r="AP399" i="288"/>
  <c r="AL399" i="288"/>
  <c r="AH399" i="288"/>
  <c r="AD399" i="288"/>
  <c r="Z399" i="288"/>
  <c r="V399" i="288"/>
  <c r="R399" i="288"/>
  <c r="N399" i="288"/>
  <c r="AB385" i="288" s="1"/>
  <c r="J399" i="288"/>
  <c r="AB381" i="288" s="1"/>
  <c r="F399" i="288"/>
  <c r="AB377" i="288" s="1"/>
  <c r="BK398" i="288"/>
  <c r="BG398" i="288"/>
  <c r="BC398" i="288"/>
  <c r="AY398" i="288"/>
  <c r="AU398" i="288"/>
  <c r="AQ398" i="288"/>
  <c r="AM398" i="288"/>
  <c r="AI398" i="288"/>
  <c r="AE398" i="288"/>
  <c r="AA398" i="288"/>
  <c r="W398" i="288"/>
  <c r="S398" i="288"/>
  <c r="O398" i="288"/>
  <c r="AA386" i="288" s="1"/>
  <c r="K398" i="288"/>
  <c r="AA382" i="288" s="1"/>
  <c r="G398" i="288"/>
  <c r="AA378" i="288" s="1"/>
  <c r="BL397" i="288"/>
  <c r="BH397" i="288"/>
  <c r="BD397" i="288"/>
  <c r="AZ397" i="288"/>
  <c r="AV397" i="288"/>
  <c r="AR397" i="288"/>
  <c r="AN397" i="288"/>
  <c r="AJ397" i="288"/>
  <c r="AF397" i="288"/>
  <c r="AB397" i="288"/>
  <c r="X397" i="288"/>
  <c r="T397" i="288"/>
  <c r="P397" i="288"/>
  <c r="Z387" i="288" s="1"/>
  <c r="L397" i="288"/>
  <c r="Z383" i="288" s="1"/>
  <c r="H397" i="288"/>
  <c r="Z379" i="288" s="1"/>
  <c r="BM396" i="288"/>
  <c r="BI396" i="288"/>
  <c r="BE396" i="288"/>
  <c r="BA396" i="288"/>
  <c r="AW396" i="288"/>
  <c r="AS396" i="288"/>
  <c r="AO396" i="288"/>
  <c r="AK396" i="288"/>
  <c r="AG396" i="288"/>
  <c r="AC396" i="288"/>
  <c r="Y396" i="288"/>
  <c r="U396" i="288"/>
  <c r="Q396" i="288"/>
  <c r="M396" i="288"/>
  <c r="Y384" i="288" s="1"/>
  <c r="I396" i="288"/>
  <c r="Y380" i="288" s="1"/>
  <c r="BJ395" i="288"/>
  <c r="BF395" i="288"/>
  <c r="BB395" i="288"/>
  <c r="AX395" i="288"/>
  <c r="AT395" i="288"/>
  <c r="AP395" i="288"/>
  <c r="AL395" i="288"/>
  <c r="AH395" i="288"/>
  <c r="AD395" i="288"/>
  <c r="Z395" i="288"/>
  <c r="V395" i="288"/>
  <c r="R395" i="288"/>
  <c r="N395" i="288"/>
  <c r="X385" i="288" s="1"/>
  <c r="J395" i="288"/>
  <c r="X381" i="288" s="1"/>
  <c r="F395" i="288"/>
  <c r="X377" i="288" s="1"/>
  <c r="BK394" i="288"/>
  <c r="BG394" i="288"/>
  <c r="BC394" i="288"/>
  <c r="AY394" i="288"/>
  <c r="AU394" i="288"/>
  <c r="AQ394" i="288"/>
  <c r="AM394" i="288"/>
  <c r="AI394" i="288"/>
  <c r="AE394" i="288"/>
  <c r="AA394" i="288"/>
  <c r="W394" i="288"/>
  <c r="S394" i="288"/>
  <c r="O394" i="288"/>
  <c r="W386" i="288" s="1"/>
  <c r="K394" i="288"/>
  <c r="W382" i="288" s="1"/>
  <c r="G394" i="288"/>
  <c r="W378" i="288" s="1"/>
  <c r="BL393" i="288"/>
  <c r="BH393" i="288"/>
  <c r="BD393" i="288"/>
  <c r="AZ393" i="288"/>
  <c r="AV393" i="288"/>
  <c r="AR393" i="288"/>
  <c r="AN393" i="288"/>
  <c r="AJ393" i="288"/>
  <c r="AF393" i="288"/>
  <c r="AB393" i="288"/>
  <c r="X393" i="288"/>
  <c r="T393" i="288"/>
  <c r="P393" i="288"/>
  <c r="V387" i="288" s="1"/>
  <c r="L393" i="288"/>
  <c r="V383" i="288" s="1"/>
  <c r="H393" i="288"/>
  <c r="V379" i="288" s="1"/>
  <c r="BM392" i="288"/>
  <c r="BI392" i="288"/>
  <c r="BE392" i="288"/>
  <c r="BA392" i="288"/>
  <c r="AW392" i="288"/>
  <c r="AS392" i="288"/>
  <c r="AO392" i="288"/>
  <c r="AK392" i="288"/>
  <c r="AG392" i="288"/>
  <c r="AC392" i="288"/>
  <c r="Y392" i="288"/>
  <c r="U392" i="288"/>
  <c r="Q392" i="288"/>
  <c r="M392" i="288"/>
  <c r="U384" i="288" s="1"/>
  <c r="I392" i="288"/>
  <c r="U380" i="288" s="1"/>
  <c r="BJ391" i="288"/>
  <c r="BF391" i="288"/>
  <c r="BB391" i="288"/>
  <c r="AX391" i="288"/>
  <c r="AT391" i="288"/>
  <c r="AP391" i="288"/>
  <c r="AL391" i="288"/>
  <c r="AH391" i="288"/>
  <c r="AD391" i="288"/>
  <c r="Z391" i="288"/>
  <c r="V391" i="288"/>
  <c r="R391" i="288"/>
  <c r="N391" i="288"/>
  <c r="T385" i="288" s="1"/>
  <c r="J391" i="288"/>
  <c r="T381" i="288" s="1"/>
  <c r="F391" i="288"/>
  <c r="T377" i="288" s="1"/>
  <c r="BK390" i="288"/>
  <c r="BG390" i="288"/>
  <c r="BC390" i="288"/>
  <c r="AY390" i="288"/>
  <c r="AU390" i="288"/>
  <c r="AQ390" i="288"/>
  <c r="AM390" i="288"/>
  <c r="AI390" i="288"/>
  <c r="AE390" i="288"/>
  <c r="AA390" i="288"/>
  <c r="W390" i="288"/>
  <c r="S390" i="288"/>
  <c r="O390" i="288"/>
  <c r="S386" i="288" s="1"/>
  <c r="K390" i="288"/>
  <c r="S382" i="288" s="1"/>
  <c r="G390" i="288"/>
  <c r="S378" i="288" s="1"/>
  <c r="BL389" i="288"/>
  <c r="BH389" i="288"/>
  <c r="BD389" i="288"/>
  <c r="AZ389" i="288"/>
  <c r="AV389" i="288"/>
  <c r="AR389" i="288"/>
  <c r="AN389" i="288"/>
  <c r="AJ389" i="288"/>
  <c r="AF389" i="288"/>
  <c r="AB389" i="288"/>
  <c r="X389" i="288"/>
  <c r="T389" i="288"/>
  <c r="P389" i="288"/>
  <c r="R387" i="288" s="1"/>
  <c r="L389" i="288"/>
  <c r="R383" i="288" s="1"/>
  <c r="H389" i="288"/>
  <c r="R379" i="288" s="1"/>
  <c r="BM388" i="288"/>
  <c r="BI388" i="288"/>
  <c r="BE388" i="288"/>
  <c r="BA388" i="288"/>
  <c r="AW388" i="288"/>
  <c r="AS388" i="288"/>
  <c r="AO388" i="288"/>
  <c r="AK388" i="288"/>
  <c r="AG388" i="288"/>
  <c r="AC388" i="288"/>
  <c r="Y388" i="288"/>
  <c r="U388" i="288"/>
  <c r="Q388" i="288"/>
  <c r="M388" i="288"/>
  <c r="Q384" i="288" s="1"/>
  <c r="I388" i="288"/>
  <c r="Q380" i="288" s="1"/>
  <c r="BJ367" i="288"/>
  <c r="BF367" i="288"/>
  <c r="BB367" i="288"/>
  <c r="AX367" i="288"/>
  <c r="AT367" i="288"/>
  <c r="AP367" i="288"/>
  <c r="AL367" i="288"/>
  <c r="AH367" i="288"/>
  <c r="AB1330" i="288"/>
  <c r="X1247" i="288"/>
  <c r="M1230" i="288"/>
  <c r="AE1212" i="288" s="1"/>
  <c r="AP1193" i="288"/>
  <c r="BC1176" i="288"/>
  <c r="G1160" i="288"/>
  <c r="AD1137" i="288" s="1"/>
  <c r="P1111" i="288"/>
  <c r="AX1077" i="288" s="1"/>
  <c r="AC1101" i="288"/>
  <c r="BA1095" i="288"/>
  <c r="Q1090" i="288"/>
  <c r="AP1084" i="288"/>
  <c r="AF1055" i="288"/>
  <c r="BE1049" i="288"/>
  <c r="T1044" i="288"/>
  <c r="BM1039" i="288"/>
  <c r="BA1035" i="288"/>
  <c r="AO1031" i="288"/>
  <c r="AC1027" i="288"/>
  <c r="Q1023" i="288"/>
  <c r="BB1014" i="288"/>
  <c r="AP1010" i="288"/>
  <c r="BM987" i="288"/>
  <c r="BA983" i="288"/>
  <c r="AO979" i="288"/>
  <c r="AC975" i="288"/>
  <c r="Q971" i="288"/>
  <c r="BB962" i="288"/>
  <c r="AP958" i="288"/>
  <c r="AD954" i="288"/>
  <c r="R950" i="288"/>
  <c r="AN948" i="288"/>
  <c r="P947" i="288"/>
  <c r="X939" i="288" s="1"/>
  <c r="AZ945" i="288"/>
  <c r="AB944" i="288"/>
  <c r="BM942" i="288"/>
  <c r="AN941" i="288"/>
  <c r="P940" i="288"/>
  <c r="Q939" i="288" s="1"/>
  <c r="BM918" i="288"/>
  <c r="AN917" i="288"/>
  <c r="P916" i="288"/>
  <c r="BJ870" i="288" s="1"/>
  <c r="BA914" i="288"/>
  <c r="AB913" i="288"/>
  <c r="BM911" i="288"/>
  <c r="AO910" i="288"/>
  <c r="P909" i="288"/>
  <c r="BC870" i="288" s="1"/>
  <c r="BA907" i="288"/>
  <c r="AC906" i="288"/>
  <c r="BM904" i="288"/>
  <c r="AO903" i="288"/>
  <c r="Q902" i="288"/>
  <c r="BA900" i="288"/>
  <c r="AC899" i="288"/>
  <c r="AO896" i="288"/>
  <c r="Q895" i="288"/>
  <c r="BB893" i="288"/>
  <c r="AC892" i="288"/>
  <c r="AP889" i="288"/>
  <c r="Q888" i="288"/>
  <c r="BB886" i="288"/>
  <c r="AD885" i="288"/>
  <c r="AP882" i="288"/>
  <c r="R881" i="288"/>
  <c r="BB879" i="288"/>
  <c r="AD878" i="288"/>
  <c r="Y877" i="288"/>
  <c r="V876" i="288"/>
  <c r="S875" i="288"/>
  <c r="P874" i="288"/>
  <c r="T870" i="288" s="1"/>
  <c r="M873" i="288"/>
  <c r="S867" i="288" s="1"/>
  <c r="J872" i="288"/>
  <c r="R864" i="288" s="1"/>
  <c r="G871" i="288"/>
  <c r="Q861" i="288" s="1"/>
  <c r="AJ850" i="288"/>
  <c r="AG849" i="288"/>
  <c r="AD848" i="288"/>
  <c r="AA847" i="288"/>
  <c r="X846" i="288"/>
  <c r="U845" i="288"/>
  <c r="R844" i="288"/>
  <c r="O843" i="288"/>
  <c r="BF800" i="288" s="1"/>
  <c r="L842" i="288"/>
  <c r="BE797" i="288" s="1"/>
  <c r="I841" i="288"/>
  <c r="BD794" i="288" s="1"/>
  <c r="F840" i="288"/>
  <c r="BC791" i="288" s="1"/>
  <c r="BL838" i="288"/>
  <c r="BI837" i="288"/>
  <c r="BF836" i="288"/>
  <c r="BC835" i="288"/>
  <c r="AZ834" i="288"/>
  <c r="AW833" i="288"/>
  <c r="AT832" i="288"/>
  <c r="AQ831" i="288"/>
  <c r="AN830" i="288"/>
  <c r="AK829" i="288"/>
  <c r="AH828" i="288"/>
  <c r="AE827" i="288"/>
  <c r="AB826" i="288"/>
  <c r="Y825" i="288"/>
  <c r="V824" i="288"/>
  <c r="S823" i="288"/>
  <c r="P822" i="288"/>
  <c r="AK801" i="288" s="1"/>
  <c r="M821" i="288"/>
  <c r="AJ798" i="288" s="1"/>
  <c r="J820" i="288"/>
  <c r="AI795" i="288" s="1"/>
  <c r="G819" i="288"/>
  <c r="AH792" i="288" s="1"/>
  <c r="BM817" i="288"/>
  <c r="BJ816" i="288"/>
  <c r="BG815" i="288"/>
  <c r="BD814" i="288"/>
  <c r="BA813" i="288"/>
  <c r="AX812" i="288"/>
  <c r="AU811" i="288"/>
  <c r="AR810" i="288"/>
  <c r="AO809" i="288"/>
  <c r="AL808" i="288"/>
  <c r="AI807" i="288"/>
  <c r="AF806" i="288"/>
  <c r="AC805" i="288"/>
  <c r="Z804" i="288"/>
  <c r="W803" i="288"/>
  <c r="T802" i="288"/>
  <c r="AG781" i="288"/>
  <c r="AD780" i="288"/>
  <c r="AA779" i="288"/>
  <c r="X778" i="288"/>
  <c r="U777" i="288"/>
  <c r="R776" i="288"/>
  <c r="O775" i="288"/>
  <c r="BG731" i="288" s="1"/>
  <c r="L774" i="288"/>
  <c r="BF728" i="288" s="1"/>
  <c r="I773" i="288"/>
  <c r="BE725" i="288" s="1"/>
  <c r="F772" i="288"/>
  <c r="BD722" i="288" s="1"/>
  <c r="BL770" i="288"/>
  <c r="BI769" i="288"/>
  <c r="BF768" i="288"/>
  <c r="BC767" i="288"/>
  <c r="AZ766" i="288"/>
  <c r="AW765" i="288"/>
  <c r="AT764" i="288"/>
  <c r="AQ763" i="288"/>
  <c r="AN762" i="288"/>
  <c r="AK761" i="288"/>
  <c r="AH760" i="288"/>
  <c r="AE759" i="288"/>
  <c r="AB758" i="288"/>
  <c r="Y757" i="288"/>
  <c r="V756" i="288"/>
  <c r="S755" i="288"/>
  <c r="P754" i="288"/>
  <c r="AL732" i="288" s="1"/>
  <c r="M753" i="288"/>
  <c r="AK729" i="288" s="1"/>
  <c r="J752" i="288"/>
  <c r="AJ726" i="288" s="1"/>
  <c r="G751" i="288"/>
  <c r="AI723" i="288" s="1"/>
  <c r="BM749" i="288"/>
  <c r="BJ748" i="288"/>
  <c r="BG747" i="288"/>
  <c r="BD746" i="288"/>
  <c r="BA745" i="288"/>
  <c r="AX744" i="288"/>
  <c r="AU743" i="288"/>
  <c r="AR742" i="288"/>
  <c r="AO741" i="288"/>
  <c r="AL740" i="288"/>
  <c r="AI739" i="288"/>
  <c r="AF738" i="288"/>
  <c r="AC737" i="288"/>
  <c r="Z736" i="288"/>
  <c r="W735" i="288"/>
  <c r="T734" i="288"/>
  <c r="Q733" i="288"/>
  <c r="AP712" i="288"/>
  <c r="AM711" i="288"/>
  <c r="AJ710" i="288"/>
  <c r="AG709" i="288"/>
  <c r="AD708" i="288"/>
  <c r="AA707" i="288"/>
  <c r="X706" i="288"/>
  <c r="U705" i="288"/>
  <c r="R704" i="288"/>
  <c r="O703" i="288"/>
  <c r="BD662" i="288" s="1"/>
  <c r="L702" i="288"/>
  <c r="BC659" i="288" s="1"/>
  <c r="I701" i="288"/>
  <c r="BB656" i="288" s="1"/>
  <c r="F700" i="288"/>
  <c r="BA653" i="288" s="1"/>
  <c r="BL698" i="288"/>
  <c r="BI697" i="288"/>
  <c r="BF696" i="288"/>
  <c r="BC695" i="288"/>
  <c r="N695" i="288"/>
  <c r="AV661" i="288" s="1"/>
  <c r="BA694" i="288"/>
  <c r="AF694" i="288"/>
  <c r="K694" i="288"/>
  <c r="AU658" i="288" s="1"/>
  <c r="AX693" i="288"/>
  <c r="AC693" i="288"/>
  <c r="H693" i="288"/>
  <c r="AT655" i="288" s="1"/>
  <c r="AU692" i="288"/>
  <c r="Z692" i="288"/>
  <c r="AR691" i="288"/>
  <c r="W691" i="288"/>
  <c r="BK690" i="288"/>
  <c r="AO690" i="288"/>
  <c r="T690" i="288"/>
  <c r="BH689" i="288"/>
  <c r="AL689" i="288"/>
  <c r="Q689" i="288"/>
  <c r="BE688" i="288"/>
  <c r="AI688" i="288"/>
  <c r="N688" i="288"/>
  <c r="AO661" i="288" s="1"/>
  <c r="BB687" i="288"/>
  <c r="AF687" i="288"/>
  <c r="K687" i="288"/>
  <c r="AN658" i="288" s="1"/>
  <c r="AY686" i="288"/>
  <c r="AC686" i="288"/>
  <c r="H686" i="288"/>
  <c r="AM655" i="288" s="1"/>
  <c r="AV685" i="288"/>
  <c r="Z685" i="288"/>
  <c r="AS684" i="288"/>
  <c r="W684" i="288"/>
  <c r="BK683" i="288"/>
  <c r="AP683" i="288"/>
  <c r="T683" i="288"/>
  <c r="BH682" i="288"/>
  <c r="AM682" i="288"/>
  <c r="Q682" i="288"/>
  <c r="BE681" i="288"/>
  <c r="AJ681" i="288"/>
  <c r="N681" i="288"/>
  <c r="AH661" i="288" s="1"/>
  <c r="BB680" i="288"/>
  <c r="AG680" i="288"/>
  <c r="K680" i="288"/>
  <c r="AG658" i="288" s="1"/>
  <c r="AY679" i="288"/>
  <c r="AD679" i="288"/>
  <c r="H679" i="288"/>
  <c r="AF655" i="288" s="1"/>
  <c r="AV678" i="288"/>
  <c r="AA678" i="288"/>
  <c r="AS677" i="288"/>
  <c r="X677" i="288"/>
  <c r="BK676" i="288"/>
  <c r="AP676" i="288"/>
  <c r="U676" i="288"/>
  <c r="BH675" i="288"/>
  <c r="AM675" i="288"/>
  <c r="R675" i="288"/>
  <c r="BE674" i="288"/>
  <c r="AJ674" i="288"/>
  <c r="O674" i="288"/>
  <c r="AA662" i="288" s="1"/>
  <c r="BB673" i="288"/>
  <c r="AG673" i="288"/>
  <c r="L673" i="288"/>
  <c r="Z659" i="288" s="1"/>
  <c r="AY672" i="288"/>
  <c r="AD672" i="288"/>
  <c r="I672" i="288"/>
  <c r="Y656" i="288" s="1"/>
  <c r="AV671" i="288"/>
  <c r="AA671" i="288"/>
  <c r="F671" i="288"/>
  <c r="X653" i="288" s="1"/>
  <c r="AS670" i="288"/>
  <c r="X670" i="288"/>
  <c r="BL669" i="288"/>
  <c r="AP669" i="288"/>
  <c r="U669" i="288"/>
  <c r="BI668" i="288"/>
  <c r="AM668" i="288"/>
  <c r="R668" i="288"/>
  <c r="BF667" i="288"/>
  <c r="AJ667" i="288"/>
  <c r="O667" i="288"/>
  <c r="T662" i="288" s="1"/>
  <c r="BC666" i="288"/>
  <c r="AG666" i="288"/>
  <c r="L666" i="288"/>
  <c r="S659" i="288" s="1"/>
  <c r="AZ665" i="288"/>
  <c r="AD665" i="288"/>
  <c r="I665" i="288"/>
  <c r="R656" i="288" s="1"/>
  <c r="AW664" i="288"/>
  <c r="AA664" i="288"/>
  <c r="F664" i="288"/>
  <c r="Q653" i="288" s="1"/>
  <c r="BK643" i="288"/>
  <c r="AP643" i="288"/>
  <c r="T643" i="288"/>
  <c r="BH642" i="288"/>
  <c r="AM642" i="288"/>
  <c r="Q642" i="288"/>
  <c r="BE641" i="288"/>
  <c r="AJ641" i="288"/>
  <c r="N641" i="288"/>
  <c r="BK592" i="288" s="1"/>
  <c r="BB640" i="288"/>
  <c r="AG640" i="288"/>
  <c r="K640" i="288"/>
  <c r="BJ589" i="288" s="1"/>
  <c r="AY639" i="288"/>
  <c r="AD639" i="288"/>
  <c r="H639" i="288"/>
  <c r="BI586" i="288" s="1"/>
  <c r="AV638" i="288"/>
  <c r="AA638" i="288"/>
  <c r="AS637" i="288"/>
  <c r="X637" i="288"/>
  <c r="BK636" i="288"/>
  <c r="AP636" i="288"/>
  <c r="U636" i="288"/>
  <c r="BH635" i="288"/>
  <c r="AM635" i="288"/>
  <c r="R635" i="288"/>
  <c r="BE634" i="288"/>
  <c r="AJ634" i="288"/>
  <c r="O634" i="288"/>
  <c r="BD593" i="288" s="1"/>
  <c r="BB633" i="288"/>
  <c r="AG633" i="288"/>
  <c r="L633" i="288"/>
  <c r="BC590" i="288" s="1"/>
  <c r="AY632" i="288"/>
  <c r="AD632" i="288"/>
  <c r="I632" i="288"/>
  <c r="BB587" i="288" s="1"/>
  <c r="AV631" i="288"/>
  <c r="AA631" i="288"/>
  <c r="F631" i="288"/>
  <c r="BA584" i="288" s="1"/>
  <c r="AS630" i="288"/>
  <c r="X630" i="288"/>
  <c r="BL629" i="288"/>
  <c r="AP629" i="288"/>
  <c r="U629" i="288"/>
  <c r="BI628" i="288"/>
  <c r="AM628" i="288"/>
  <c r="R628" i="288"/>
  <c r="BF627" i="288"/>
  <c r="AJ627" i="288"/>
  <c r="O627" i="288"/>
  <c r="AW593" i="288" s="1"/>
  <c r="BC626" i="288"/>
  <c r="AG626" i="288"/>
  <c r="L626" i="288"/>
  <c r="AV590" i="288" s="1"/>
  <c r="AZ625" i="288"/>
  <c r="AD625" i="288"/>
  <c r="I625" i="288"/>
  <c r="AU587" i="288" s="1"/>
  <c r="AW624" i="288"/>
  <c r="AA624" i="288"/>
  <c r="F624" i="288"/>
  <c r="AT584" i="288" s="1"/>
  <c r="AT623" i="288"/>
  <c r="X623" i="288"/>
  <c r="BL622" i="288"/>
  <c r="AQ622" i="288"/>
  <c r="U622" i="288"/>
  <c r="BI621" i="288"/>
  <c r="AN621" i="288"/>
  <c r="R621" i="288"/>
  <c r="BF620" i="288"/>
  <c r="AK620" i="288"/>
  <c r="O620" i="288"/>
  <c r="AP593" i="288" s="1"/>
  <c r="BC619" i="288"/>
  <c r="AH619" i="288"/>
  <c r="L619" i="288"/>
  <c r="AO590" i="288" s="1"/>
  <c r="AZ618" i="288"/>
  <c r="AE618" i="288"/>
  <c r="I618" i="288"/>
  <c r="AN587" i="288" s="1"/>
  <c r="AW617" i="288"/>
  <c r="AB617" i="288"/>
  <c r="F617" i="288"/>
  <c r="AM584" i="288" s="1"/>
  <c r="AT616" i="288"/>
  <c r="Y616" i="288"/>
  <c r="BL615" i="288"/>
  <c r="AQ615" i="288"/>
  <c r="V615" i="288"/>
  <c r="BI614" i="288"/>
  <c r="AN614" i="288"/>
  <c r="S614" i="288"/>
  <c r="BF613" i="288"/>
  <c r="AK613" i="288"/>
  <c r="P613" i="288"/>
  <c r="AI594" i="288" s="1"/>
  <c r="BC612" i="288"/>
  <c r="AH612" i="288"/>
  <c r="M612" i="288"/>
  <c r="AH591" i="288" s="1"/>
  <c r="AZ611" i="288"/>
  <c r="AE611" i="288"/>
  <c r="J611" i="288"/>
  <c r="AG588" i="288" s="1"/>
  <c r="AW610" i="288"/>
  <c r="AB610" i="288"/>
  <c r="G610" i="288"/>
  <c r="AF585" i="288" s="1"/>
  <c r="AT609" i="288"/>
  <c r="Y609" i="288"/>
  <c r="BM608" i="288"/>
  <c r="AQ608" i="288"/>
  <c r="V608" i="288"/>
  <c r="BJ607" i="288"/>
  <c r="AN607" i="288"/>
  <c r="S607" i="288"/>
  <c r="BG606" i="288"/>
  <c r="AK606" i="288"/>
  <c r="P606" i="288"/>
  <c r="AB594" i="288" s="1"/>
  <c r="BD605" i="288"/>
  <c r="AH605" i="288"/>
  <c r="M605" i="288"/>
  <c r="AA591" i="288" s="1"/>
  <c r="BA604" i="288"/>
  <c r="AE604" i="288"/>
  <c r="N604" i="288"/>
  <c r="Z592" i="288" s="1"/>
  <c r="BG603" i="288"/>
  <c r="AQ603" i="288"/>
  <c r="AA603" i="288"/>
  <c r="K603" i="288"/>
  <c r="Y589" i="288" s="1"/>
  <c r="BD602" i="288"/>
  <c r="AN602" i="288"/>
  <c r="X602" i="288"/>
  <c r="H602" i="288"/>
  <c r="X586" i="288" s="1"/>
  <c r="BA601" i="288"/>
  <c r="AK601" i="288"/>
  <c r="U601" i="288"/>
  <c r="AX600" i="288"/>
  <c r="AH600" i="288"/>
  <c r="R600" i="288"/>
  <c r="BK599" i="288"/>
  <c r="AU599" i="288"/>
  <c r="AE599" i="288"/>
  <c r="O599" i="288"/>
  <c r="U593" i="288" s="1"/>
  <c r="BH598" i="288"/>
  <c r="AR598" i="288"/>
  <c r="AB598" i="288"/>
  <c r="L598" i="288"/>
  <c r="T590" i="288" s="1"/>
  <c r="BE597" i="288"/>
  <c r="AO597" i="288"/>
  <c r="Y597" i="288"/>
  <c r="I597" i="288"/>
  <c r="S587" i="288" s="1"/>
  <c r="BB596" i="288"/>
  <c r="AL596" i="288"/>
  <c r="V596" i="288"/>
  <c r="F596" i="288"/>
  <c r="R584" i="288" s="1"/>
  <c r="AY595" i="288"/>
  <c r="AI595" i="288"/>
  <c r="S595" i="288"/>
  <c r="BL574" i="288"/>
  <c r="AV574" i="288"/>
  <c r="AF574" i="288"/>
  <c r="P574" i="288"/>
  <c r="BM525" i="288" s="1"/>
  <c r="BI573" i="288"/>
  <c r="AS573" i="288"/>
  <c r="AC573" i="288"/>
  <c r="M573" i="288"/>
  <c r="BL522" i="288" s="1"/>
  <c r="BF572" i="288"/>
  <c r="AP572" i="288"/>
  <c r="Z572" i="288"/>
  <c r="J572" i="288"/>
  <c r="BK519" i="288" s="1"/>
  <c r="BC571" i="288"/>
  <c r="AM571" i="288"/>
  <c r="W571" i="288"/>
  <c r="G571" i="288"/>
  <c r="BJ516" i="288" s="1"/>
  <c r="AZ570" i="288"/>
  <c r="AJ570" i="288"/>
  <c r="T570" i="288"/>
  <c r="BM569" i="288"/>
  <c r="AW569" i="288"/>
  <c r="AG569" i="288"/>
  <c r="Q569" i="288"/>
  <c r="BJ568" i="288"/>
  <c r="AT568" i="288"/>
  <c r="AD568" i="288"/>
  <c r="N568" i="288"/>
  <c r="BG523" i="288" s="1"/>
  <c r="BG567" i="288"/>
  <c r="AQ567" i="288"/>
  <c r="AA567" i="288"/>
  <c r="K567" i="288"/>
  <c r="BF520" i="288" s="1"/>
  <c r="BD566" i="288"/>
  <c r="AN566" i="288"/>
  <c r="X566" i="288"/>
  <c r="H566" i="288"/>
  <c r="BE517" i="288" s="1"/>
  <c r="BA565" i="288"/>
  <c r="AK565" i="288"/>
  <c r="U565" i="288"/>
  <c r="AX564" i="288"/>
  <c r="AH564" i="288"/>
  <c r="R564" i="288"/>
  <c r="BK563" i="288"/>
  <c r="AU563" i="288"/>
  <c r="AE563" i="288"/>
  <c r="O563" i="288"/>
  <c r="BB524" i="288" s="1"/>
  <c r="BH562" i="288"/>
  <c r="AR562" i="288"/>
  <c r="AB562" i="288"/>
  <c r="L562" i="288"/>
  <c r="BA521" i="288" s="1"/>
  <c r="BE561" i="288"/>
  <c r="AO561" i="288"/>
  <c r="Y561" i="288"/>
  <c r="I561" i="288"/>
  <c r="AZ518" i="288" s="1"/>
  <c r="BB560" i="288"/>
  <c r="AL560" i="288"/>
  <c r="V560" i="288"/>
  <c r="F560" i="288"/>
  <c r="AY515" i="288" s="1"/>
  <c r="AY559" i="288"/>
  <c r="AI559" i="288"/>
  <c r="S559" i="288"/>
  <c r="BL558" i="288"/>
  <c r="AV558" i="288"/>
  <c r="AF558" i="288"/>
  <c r="P558" i="288"/>
  <c r="AW525" i="288" s="1"/>
  <c r="BI557" i="288"/>
  <c r="AS557" i="288"/>
  <c r="AC557" i="288"/>
  <c r="M557" i="288"/>
  <c r="AV522" i="288" s="1"/>
  <c r="BF556" i="288"/>
  <c r="AP556" i="288"/>
  <c r="Z556" i="288"/>
  <c r="J556" i="288"/>
  <c r="AU519" i="288" s="1"/>
  <c r="BC555" i="288"/>
  <c r="AM555" i="288"/>
  <c r="W555" i="288"/>
  <c r="G555" i="288"/>
  <c r="AT516" i="288" s="1"/>
  <c r="AZ554" i="288"/>
  <c r="AJ554" i="288"/>
  <c r="T554" i="288"/>
  <c r="BM553" i="288"/>
  <c r="AW553" i="288"/>
  <c r="AG553" i="288"/>
  <c r="Q553" i="288"/>
  <c r="BJ552" i="288"/>
  <c r="AT552" i="288"/>
  <c r="AD552" i="288"/>
  <c r="N552" i="288"/>
  <c r="AQ523" i="288" s="1"/>
  <c r="BG551" i="288"/>
  <c r="AQ551" i="288"/>
  <c r="AA551" i="288"/>
  <c r="K551" i="288"/>
  <c r="AP520" i="288" s="1"/>
  <c r="BD550" i="288"/>
  <c r="AN550" i="288"/>
  <c r="X550" i="288"/>
  <c r="H550" i="288"/>
  <c r="AO517" i="288" s="1"/>
  <c r="BA549" i="288"/>
  <c r="AK549" i="288"/>
  <c r="U549" i="288"/>
  <c r="AX548" i="288"/>
  <c r="AH548" i="288"/>
  <c r="R548" i="288"/>
  <c r="BK547" i="288"/>
  <c r="AU547" i="288"/>
  <c r="AE547" i="288"/>
  <c r="O547" i="288"/>
  <c r="AL524" i="288" s="1"/>
  <c r="BH546" i="288"/>
  <c r="AR546" i="288"/>
  <c r="AB546" i="288"/>
  <c r="L546" i="288"/>
  <c r="AK521" i="288" s="1"/>
  <c r="BE545" i="288"/>
  <c r="AO545" i="288"/>
  <c r="Y545" i="288"/>
  <c r="I545" i="288"/>
  <c r="AJ518" i="288" s="1"/>
  <c r="BB544" i="288"/>
  <c r="AL544" i="288"/>
  <c r="V544" i="288"/>
  <c r="F544" i="288"/>
  <c r="AI515" i="288" s="1"/>
  <c r="AY543" i="288"/>
  <c r="AI543" i="288"/>
  <c r="S543" i="288"/>
  <c r="BL542" i="288"/>
  <c r="AV542" i="288"/>
  <c r="AF542" i="288"/>
  <c r="P542" i="288"/>
  <c r="AG525" i="288" s="1"/>
  <c r="BI541" i="288"/>
  <c r="AS541" i="288"/>
  <c r="AC541" i="288"/>
  <c r="M541" i="288"/>
  <c r="AF522" i="288" s="1"/>
  <c r="BF540" i="288"/>
  <c r="AP540" i="288"/>
  <c r="Z540" i="288"/>
  <c r="J540" i="288"/>
  <c r="AE519" i="288" s="1"/>
  <c r="BC539" i="288"/>
  <c r="AM539" i="288"/>
  <c r="W539" i="288"/>
  <c r="G539" i="288"/>
  <c r="AD516" i="288" s="1"/>
  <c r="AZ538" i="288"/>
  <c r="AJ538" i="288"/>
  <c r="T538" i="288"/>
  <c r="BM537" i="288"/>
  <c r="AW537" i="288"/>
  <c r="AG537" i="288"/>
  <c r="Q537" i="288"/>
  <c r="BJ536" i="288"/>
  <c r="AT536" i="288"/>
  <c r="AD536" i="288"/>
  <c r="N536" i="288"/>
  <c r="AA523" i="288" s="1"/>
  <c r="BG535" i="288"/>
  <c r="AQ535" i="288"/>
  <c r="AA535" i="288"/>
  <c r="K535" i="288"/>
  <c r="Z520" i="288" s="1"/>
  <c r="BD534" i="288"/>
  <c r="AN534" i="288"/>
  <c r="X534" i="288"/>
  <c r="H534" i="288"/>
  <c r="Y517" i="288" s="1"/>
  <c r="BA533" i="288"/>
  <c r="AK533" i="288"/>
  <c r="U533" i="288"/>
  <c r="AX532" i="288"/>
  <c r="AH532" i="288"/>
  <c r="R532" i="288"/>
  <c r="BK531" i="288"/>
  <c r="AU531" i="288"/>
  <c r="AE531" i="288"/>
  <c r="O531" i="288"/>
  <c r="V524" i="288" s="1"/>
  <c r="BH530" i="288"/>
  <c r="AR530" i="288"/>
  <c r="AB530" i="288"/>
  <c r="L530" i="288"/>
  <c r="U521" i="288" s="1"/>
  <c r="BE529" i="288"/>
  <c r="AO529" i="288"/>
  <c r="Y529" i="288"/>
  <c r="I529" i="288"/>
  <c r="T518" i="288" s="1"/>
  <c r="BB528" i="288"/>
  <c r="AL528" i="288"/>
  <c r="V528" i="288"/>
  <c r="F528" i="288"/>
  <c r="S515" i="288" s="1"/>
  <c r="AY527" i="288"/>
  <c r="AI527" i="288"/>
  <c r="S527" i="288"/>
  <c r="BL526" i="288"/>
  <c r="AV526" i="288"/>
  <c r="AF526" i="288"/>
  <c r="P526" i="288"/>
  <c r="Q525" i="288" s="1"/>
  <c r="BI505" i="288"/>
  <c r="AS505" i="288"/>
  <c r="AC505" i="288"/>
  <c r="M505" i="288"/>
  <c r="BM453" i="288" s="1"/>
  <c r="BF504" i="288"/>
  <c r="AP504" i="288"/>
  <c r="Z504" i="288"/>
  <c r="J504" i="288"/>
  <c r="BL450" i="288" s="1"/>
  <c r="BC503" i="288"/>
  <c r="AM503" i="288"/>
  <c r="W503" i="288"/>
  <c r="G503" i="288"/>
  <c r="BK447" i="288" s="1"/>
  <c r="AZ502" i="288"/>
  <c r="AJ502" i="288"/>
  <c r="T502" i="288"/>
  <c r="BM501" i="288"/>
  <c r="AW501" i="288"/>
  <c r="AG501" i="288"/>
  <c r="Q501" i="288"/>
  <c r="BJ500" i="288"/>
  <c r="AT500" i="288"/>
  <c r="AD500" i="288"/>
  <c r="N500" i="288"/>
  <c r="BH454" i="288" s="1"/>
  <c r="BG499" i="288"/>
  <c r="AQ499" i="288"/>
  <c r="AA499" i="288"/>
  <c r="K499" i="288"/>
  <c r="BG451" i="288" s="1"/>
  <c r="BD498" i="288"/>
  <c r="AN498" i="288"/>
  <c r="X498" i="288"/>
  <c r="H498" i="288"/>
  <c r="BF448" i="288" s="1"/>
  <c r="BA497" i="288"/>
  <c r="AK497" i="288"/>
  <c r="U497" i="288"/>
  <c r="AX496" i="288"/>
  <c r="AH496" i="288"/>
  <c r="R496" i="288"/>
  <c r="BK495" i="288"/>
  <c r="AU495" i="288"/>
  <c r="AE495" i="288"/>
  <c r="O495" i="288"/>
  <c r="BH494" i="288"/>
  <c r="AR494" i="288"/>
  <c r="AB494" i="288"/>
  <c r="L494" i="288"/>
  <c r="BB452" i="288" s="1"/>
  <c r="BE493" i="288"/>
  <c r="AO493" i="288"/>
  <c r="Y493" i="288"/>
  <c r="I493" i="288"/>
  <c r="BA449" i="288" s="1"/>
  <c r="BB492" i="288"/>
  <c r="AL492" i="288"/>
  <c r="V492" i="288"/>
  <c r="F492" i="288"/>
  <c r="AZ446" i="288" s="1"/>
  <c r="AY491" i="288"/>
  <c r="AI491" i="288"/>
  <c r="S491" i="288"/>
  <c r="BL490" i="288"/>
  <c r="AV490" i="288"/>
  <c r="AF490" i="288"/>
  <c r="P490" i="288"/>
  <c r="AX456" i="288" s="1"/>
  <c r="BI489" i="288"/>
  <c r="AS489" i="288"/>
  <c r="AC489" i="288"/>
  <c r="M489" i="288"/>
  <c r="AW453" i="288" s="1"/>
  <c r="BF488" i="288"/>
  <c r="AP488" i="288"/>
  <c r="Z488" i="288"/>
  <c r="J488" i="288"/>
  <c r="AV450" i="288" s="1"/>
  <c r="BC487" i="288"/>
  <c r="AM487" i="288"/>
  <c r="W487" i="288"/>
  <c r="G487" i="288"/>
  <c r="AU447" i="288" s="1"/>
  <c r="AZ486" i="288"/>
  <c r="AJ486" i="288"/>
  <c r="T486" i="288"/>
  <c r="BM485" i="288"/>
  <c r="AW485" i="288"/>
  <c r="AG485" i="288"/>
  <c r="Q485" i="288"/>
  <c r="BJ484" i="288"/>
  <c r="AT484" i="288"/>
  <c r="AD484" i="288"/>
  <c r="N484" i="288"/>
  <c r="AR454" i="288" s="1"/>
  <c r="BG483" i="288"/>
  <c r="AQ483" i="288"/>
  <c r="AA483" i="288"/>
  <c r="K483" i="288"/>
  <c r="AQ451" i="288" s="1"/>
  <c r="BD482" i="288"/>
  <c r="AN482" i="288"/>
  <c r="X482" i="288"/>
  <c r="H482" i="288"/>
  <c r="AP448" i="288" s="1"/>
  <c r="BA481" i="288"/>
  <c r="AK481" i="288"/>
  <c r="U481" i="288"/>
  <c r="AX480" i="288"/>
  <c r="AH480" i="288"/>
  <c r="R480" i="288"/>
  <c r="BK479" i="288"/>
  <c r="AU479" i="288"/>
  <c r="AE479" i="288"/>
  <c r="O479" i="288"/>
  <c r="AM455" i="288" s="1"/>
  <c r="BH478" i="288"/>
  <c r="AR478" i="288"/>
  <c r="AB478" i="288"/>
  <c r="L478" i="288"/>
  <c r="AL452" i="288" s="1"/>
  <c r="BE477" i="288"/>
  <c r="AO477" i="288"/>
  <c r="Y477" i="288"/>
  <c r="I477" i="288"/>
  <c r="AK449" i="288" s="1"/>
  <c r="BB476" i="288"/>
  <c r="AL476" i="288"/>
  <c r="V476" i="288"/>
  <c r="F476" i="288"/>
  <c r="AJ446" i="288" s="1"/>
  <c r="AY475" i="288"/>
  <c r="AI475" i="288"/>
  <c r="S475" i="288"/>
  <c r="BL474" i="288"/>
  <c r="AV474" i="288"/>
  <c r="AF474" i="288"/>
  <c r="P474" i="288"/>
  <c r="AH456" i="288" s="1"/>
  <c r="BI473" i="288"/>
  <c r="AS473" i="288"/>
  <c r="AC473" i="288"/>
  <c r="M473" i="288"/>
  <c r="AG453" i="288" s="1"/>
  <c r="BF472" i="288"/>
  <c r="AP472" i="288"/>
  <c r="Z472" i="288"/>
  <c r="J472" i="288"/>
  <c r="AF450" i="288" s="1"/>
  <c r="BC471" i="288"/>
  <c r="AM471" i="288"/>
  <c r="W471" i="288"/>
  <c r="G471" i="288"/>
  <c r="AE447" i="288" s="1"/>
  <c r="AZ470" i="288"/>
  <c r="AJ470" i="288"/>
  <c r="T470" i="288"/>
  <c r="BM469" i="288"/>
  <c r="AW469" i="288"/>
  <c r="AG469" i="288"/>
  <c r="Q469" i="288"/>
  <c r="BJ468" i="288"/>
  <c r="AT468" i="288"/>
  <c r="AD468" i="288"/>
  <c r="N468" i="288"/>
  <c r="AB454" i="288" s="1"/>
  <c r="BG467" i="288"/>
  <c r="AQ467" i="288"/>
  <c r="AA467" i="288"/>
  <c r="K467" i="288"/>
  <c r="AA451" i="288" s="1"/>
  <c r="BD466" i="288"/>
  <c r="AN466" i="288"/>
  <c r="X466" i="288"/>
  <c r="H466" i="288"/>
  <c r="Z448" i="288" s="1"/>
  <c r="BA465" i="288"/>
  <c r="AK465" i="288"/>
  <c r="U465" i="288"/>
  <c r="AX464" i="288"/>
  <c r="AH464" i="288"/>
  <c r="R464" i="288"/>
  <c r="BK463" i="288"/>
  <c r="AU463" i="288"/>
  <c r="AE463" i="288"/>
  <c r="O463" i="288"/>
  <c r="W455" i="288" s="1"/>
  <c r="BH462" i="288"/>
  <c r="AR462" i="288"/>
  <c r="AB462" i="288"/>
  <c r="L462" i="288"/>
  <c r="V452" i="288" s="1"/>
  <c r="BE461" i="288"/>
  <c r="AO461" i="288"/>
  <c r="Y461" i="288"/>
  <c r="I461" i="288"/>
  <c r="U449" i="288" s="1"/>
  <c r="BB460" i="288"/>
  <c r="AL460" i="288"/>
  <c r="V460" i="288"/>
  <c r="F460" i="288"/>
  <c r="T446" i="288" s="1"/>
  <c r="AY459" i="288"/>
  <c r="AI459" i="288"/>
  <c r="S459" i="288"/>
  <c r="BL458" i="288"/>
  <c r="AV458" i="288"/>
  <c r="AF458" i="288"/>
  <c r="P458" i="288"/>
  <c r="R456" i="288" s="1"/>
  <c r="BI457" i="288"/>
  <c r="AS457" i="288"/>
  <c r="AC457" i="288"/>
  <c r="M457" i="288"/>
  <c r="Q453" i="288" s="1"/>
  <c r="BC455" i="288"/>
  <c r="BB436" i="288"/>
  <c r="AL436" i="288"/>
  <c r="V436" i="288"/>
  <c r="F436" i="288"/>
  <c r="BM377" i="288" s="1"/>
  <c r="AY435" i="288"/>
  <c r="AI435" i="288"/>
  <c r="S435" i="288"/>
  <c r="BL434" i="288"/>
  <c r="AV434" i="288"/>
  <c r="AF434" i="288"/>
  <c r="P434" i="288"/>
  <c r="BK387" i="288" s="1"/>
  <c r="BI433" i="288"/>
  <c r="AS433" i="288"/>
  <c r="AC433" i="288"/>
  <c r="M433" i="288"/>
  <c r="BJ384" i="288" s="1"/>
  <c r="BF432" i="288"/>
  <c r="AP432" i="288"/>
  <c r="Z432" i="288"/>
  <c r="J432" i="288"/>
  <c r="BI381" i="288" s="1"/>
  <c r="BC431" i="288"/>
  <c r="AM431" i="288"/>
  <c r="W431" i="288"/>
  <c r="G431" i="288"/>
  <c r="BH378" i="288" s="1"/>
  <c r="AZ430" i="288"/>
  <c r="AJ430" i="288"/>
  <c r="T430" i="288"/>
  <c r="BM429" i="288"/>
  <c r="AW429" i="288"/>
  <c r="AG429" i="288"/>
  <c r="Q429" i="288"/>
  <c r="BJ428" i="288"/>
  <c r="AT428" i="288"/>
  <c r="AD428" i="288"/>
  <c r="N428" i="288"/>
  <c r="BE385" i="288" s="1"/>
  <c r="BG427" i="288"/>
  <c r="AQ427" i="288"/>
  <c r="AA427" i="288"/>
  <c r="K427" i="288"/>
  <c r="BD382" i="288" s="1"/>
  <c r="BD426" i="288"/>
  <c r="AN426" i="288"/>
  <c r="X426" i="288"/>
  <c r="H426" i="288"/>
  <c r="BC379" i="288" s="1"/>
  <c r="BA425" i="288"/>
  <c r="AK425" i="288"/>
  <c r="U425" i="288"/>
  <c r="AX424" i="288"/>
  <c r="AH424" i="288"/>
  <c r="R424" i="288"/>
  <c r="BK423" i="288"/>
  <c r="AU423" i="288"/>
  <c r="AE423" i="288"/>
  <c r="O423" i="288"/>
  <c r="AZ386" i="288" s="1"/>
  <c r="BH422" i="288"/>
  <c r="AR422" i="288"/>
  <c r="AB422" i="288"/>
  <c r="L422" i="288"/>
  <c r="AY383" i="288" s="1"/>
  <c r="BE421" i="288"/>
  <c r="AO421" i="288"/>
  <c r="Y421" i="288"/>
  <c r="I421" i="288"/>
  <c r="AX380" i="288" s="1"/>
  <c r="BB420" i="288"/>
  <c r="AL420" i="288"/>
  <c r="V420" i="288"/>
  <c r="F420" i="288"/>
  <c r="AW377" i="288" s="1"/>
  <c r="AY419" i="288"/>
  <c r="AI419" i="288"/>
  <c r="S419" i="288"/>
  <c r="BL418" i="288"/>
  <c r="AV418" i="288"/>
  <c r="AF418" i="288"/>
  <c r="P418" i="288"/>
  <c r="AU387" i="288" s="1"/>
  <c r="BI417" i="288"/>
  <c r="AS417" i="288"/>
  <c r="AC417" i="288"/>
  <c r="M417" i="288"/>
  <c r="AT384" i="288" s="1"/>
  <c r="BF416" i="288"/>
  <c r="AP416" i="288"/>
  <c r="Z416" i="288"/>
  <c r="J416" i="288"/>
  <c r="AS381" i="288" s="1"/>
  <c r="BC415" i="288"/>
  <c r="AM415" i="288"/>
  <c r="W415" i="288"/>
  <c r="G415" i="288"/>
  <c r="AR378" i="288" s="1"/>
  <c r="AZ414" i="288"/>
  <c r="AJ414" i="288"/>
  <c r="T414" i="288"/>
  <c r="BM413" i="288"/>
  <c r="AW413" i="288"/>
  <c r="AG413" i="288"/>
  <c r="Q413" i="288"/>
  <c r="BJ412" i="288"/>
  <c r="AT412" i="288"/>
  <c r="AD412" i="288"/>
  <c r="N412" i="288"/>
  <c r="AO385" i="288" s="1"/>
  <c r="BG411" i="288"/>
  <c r="AQ411" i="288"/>
  <c r="AA411" i="288"/>
  <c r="K411" i="288"/>
  <c r="AN382" i="288" s="1"/>
  <c r="BD410" i="288"/>
  <c r="AN410" i="288"/>
  <c r="X410" i="288"/>
  <c r="H410" i="288"/>
  <c r="AM379" i="288" s="1"/>
  <c r="BA409" i="288"/>
  <c r="AK409" i="288"/>
  <c r="U409" i="288"/>
  <c r="AX408" i="288"/>
  <c r="AH408" i="288"/>
  <c r="R408" i="288"/>
  <c r="BK407" i="288"/>
  <c r="AU407" i="288"/>
  <c r="AE407" i="288"/>
  <c r="O407" i="288"/>
  <c r="AJ386" i="288" s="1"/>
  <c r="BH406" i="288"/>
  <c r="AR406" i="288"/>
  <c r="AB406" i="288"/>
  <c r="L406" i="288"/>
  <c r="AI383" i="288" s="1"/>
  <c r="BE405" i="288"/>
  <c r="AO405" i="288"/>
  <c r="Y405" i="288"/>
  <c r="I405" i="288"/>
  <c r="AH380" i="288" s="1"/>
  <c r="BB404" i="288"/>
  <c r="AL404" i="288"/>
  <c r="V404" i="288"/>
  <c r="F404" i="288"/>
  <c r="AG377" i="288" s="1"/>
  <c r="AY403" i="288"/>
  <c r="AI403" i="288"/>
  <c r="S403" i="288"/>
  <c r="BL402" i="288"/>
  <c r="AV402" i="288"/>
  <c r="AF402" i="288"/>
  <c r="P402" i="288"/>
  <c r="AE387" i="288" s="1"/>
  <c r="BI401" i="288"/>
  <c r="AS401" i="288"/>
  <c r="AC401" i="288"/>
  <c r="M401" i="288"/>
  <c r="AD384" i="288" s="1"/>
  <c r="BF400" i="288"/>
  <c r="AP400" i="288"/>
  <c r="Z400" i="288"/>
  <c r="J400" i="288"/>
  <c r="AC381" i="288" s="1"/>
  <c r="BC399" i="288"/>
  <c r="AM399" i="288"/>
  <c r="W399" i="288"/>
  <c r="G399" i="288"/>
  <c r="AB378" i="288" s="1"/>
  <c r="AZ398" i="288"/>
  <c r="AJ398" i="288"/>
  <c r="T398" i="288"/>
  <c r="BM397" i="288"/>
  <c r="AW397" i="288"/>
  <c r="AG397" i="288"/>
  <c r="Q397" i="288"/>
  <c r="BJ396" i="288"/>
  <c r="AT396" i="288"/>
  <c r="AD396" i="288"/>
  <c r="N396" i="288"/>
  <c r="Y385" i="288" s="1"/>
  <c r="BG395" i="288"/>
  <c r="AQ395" i="288"/>
  <c r="AA395" i="288"/>
  <c r="K395" i="288"/>
  <c r="X382" i="288" s="1"/>
  <c r="BD394" i="288"/>
  <c r="AN394" i="288"/>
  <c r="X394" i="288"/>
  <c r="H394" i="288"/>
  <c r="W379" i="288" s="1"/>
  <c r="BA393" i="288"/>
  <c r="AK393" i="288"/>
  <c r="U393" i="288"/>
  <c r="AX392" i="288"/>
  <c r="AH392" i="288"/>
  <c r="R392" i="288"/>
  <c r="BK391" i="288"/>
  <c r="AU391" i="288"/>
  <c r="AE391" i="288"/>
  <c r="O391" i="288"/>
  <c r="T386" i="288" s="1"/>
  <c r="BH390" i="288"/>
  <c r="AR390" i="288"/>
  <c r="AB390" i="288"/>
  <c r="L390" i="288"/>
  <c r="S383" i="288" s="1"/>
  <c r="BE389" i="288"/>
  <c r="AO389" i="288"/>
  <c r="Y389" i="288"/>
  <c r="I389" i="288"/>
  <c r="R380" i="288" s="1"/>
  <c r="BB388" i="288"/>
  <c r="AL388" i="288"/>
  <c r="V388" i="288"/>
  <c r="F388" i="288"/>
  <c r="Q377" i="288" s="1"/>
  <c r="BC367" i="288"/>
  <c r="AM367" i="288"/>
  <c r="AA367" i="288"/>
  <c r="S367" i="288"/>
  <c r="K367" i="288"/>
  <c r="BM313" i="288" s="1"/>
  <c r="BL366" i="288"/>
  <c r="BD366" i="288"/>
  <c r="AV366" i="288"/>
  <c r="AN366" i="288"/>
  <c r="AF366" i="288"/>
  <c r="X366" i="288"/>
  <c r="P366" i="288"/>
  <c r="BL318" i="288" s="1"/>
  <c r="H366" i="288"/>
  <c r="BL310" i="288" s="1"/>
  <c r="BI365" i="288"/>
  <c r="BA365" i="288"/>
  <c r="AS365" i="288"/>
  <c r="AK365" i="288"/>
  <c r="AC365" i="288"/>
  <c r="U365" i="288"/>
  <c r="M365" i="288"/>
  <c r="BK315" i="288" s="1"/>
  <c r="BF364" i="288"/>
  <c r="AX364" i="288"/>
  <c r="AP364" i="288"/>
  <c r="AH364" i="288"/>
  <c r="Z364" i="288"/>
  <c r="R364" i="288"/>
  <c r="J364" i="288"/>
  <c r="BJ312" i="288" s="1"/>
  <c r="BK363" i="288"/>
  <c r="BC363" i="288"/>
  <c r="AU363" i="288"/>
  <c r="AM363" i="288"/>
  <c r="AE363" i="288"/>
  <c r="W363" i="288"/>
  <c r="O363" i="288"/>
  <c r="BI317" i="288" s="1"/>
  <c r="G363" i="288"/>
  <c r="BI309" i="288" s="1"/>
  <c r="BH362" i="288"/>
  <c r="AZ362" i="288"/>
  <c r="AR362" i="288"/>
  <c r="AJ362" i="288"/>
  <c r="AB362" i="288"/>
  <c r="T362" i="288"/>
  <c r="L362" i="288"/>
  <c r="BH314" i="288" s="1"/>
  <c r="BM361" i="288"/>
  <c r="BE361" i="288"/>
  <c r="AW361" i="288"/>
  <c r="AO361" i="288"/>
  <c r="AG361" i="288"/>
  <c r="Y361" i="288"/>
  <c r="Q361" i="288"/>
  <c r="I361" i="288"/>
  <c r="BG311" i="288" s="1"/>
  <c r="BJ360" i="288"/>
  <c r="BB360" i="288"/>
  <c r="AT360" i="288"/>
  <c r="AL360" i="288"/>
  <c r="AD360" i="288"/>
  <c r="V360" i="288"/>
  <c r="N360" i="288"/>
  <c r="BF316" i="288" s="1"/>
  <c r="F360" i="288"/>
  <c r="BF308" i="288" s="1"/>
  <c r="BG359" i="288"/>
  <c r="AY359" i="288"/>
  <c r="AQ359" i="288"/>
  <c r="AI359" i="288"/>
  <c r="AA359" i="288"/>
  <c r="S359" i="288"/>
  <c r="K359" i="288"/>
  <c r="BE313" i="288" s="1"/>
  <c r="BL358" i="288"/>
  <c r="BD358" i="288"/>
  <c r="AV358" i="288"/>
  <c r="AN358" i="288"/>
  <c r="AF358" i="288"/>
  <c r="X358" i="288"/>
  <c r="P358" i="288"/>
  <c r="BD318" i="288" s="1"/>
  <c r="H358" i="288"/>
  <c r="BD310" i="288" s="1"/>
  <c r="BI357" i="288"/>
  <c r="BA357" i="288"/>
  <c r="AS357" i="288"/>
  <c r="AK357" i="288"/>
  <c r="AC357" i="288"/>
  <c r="U357" i="288"/>
  <c r="M357" i="288"/>
  <c r="BC315" i="288" s="1"/>
  <c r="BF356" i="288"/>
  <c r="AX356" i="288"/>
  <c r="AP356" i="288"/>
  <c r="AH356" i="288"/>
  <c r="Z356" i="288"/>
  <c r="R356" i="288"/>
  <c r="M356" i="288"/>
  <c r="BB315" i="288" s="1"/>
  <c r="G356" i="288"/>
  <c r="BB309" i="288" s="1"/>
  <c r="BK355" i="288"/>
  <c r="BF355" i="288"/>
  <c r="AZ355" i="288"/>
  <c r="AU355" i="288"/>
  <c r="AP355" i="288"/>
  <c r="AJ355" i="288"/>
  <c r="AE355" i="288"/>
  <c r="Z355" i="288"/>
  <c r="T355" i="288"/>
  <c r="O355" i="288"/>
  <c r="BA317" i="288" s="1"/>
  <c r="J355" i="288"/>
  <c r="BA312" i="288" s="1"/>
  <c r="BM354" i="288"/>
  <c r="BH354" i="288"/>
  <c r="BC354" i="288"/>
  <c r="AW354" i="288"/>
  <c r="AR354" i="288"/>
  <c r="AM354" i="288"/>
  <c r="AG354" i="288"/>
  <c r="AB354" i="288"/>
  <c r="W354" i="288"/>
  <c r="Q354" i="288"/>
  <c r="L354" i="288"/>
  <c r="AZ314" i="288" s="1"/>
  <c r="G354" i="288"/>
  <c r="AZ309" i="288" s="1"/>
  <c r="BJ353" i="288"/>
  <c r="BE353" i="288"/>
  <c r="AZ353" i="288"/>
  <c r="AT353" i="288"/>
  <c r="AO353" i="288"/>
  <c r="AJ353" i="288"/>
  <c r="AD353" i="288"/>
  <c r="Y353" i="288"/>
  <c r="T353" i="288"/>
  <c r="N353" i="288"/>
  <c r="AY316" i="288" s="1"/>
  <c r="I353" i="288"/>
  <c r="AY311" i="288" s="1"/>
  <c r="BM352" i="288"/>
  <c r="BG352" i="288"/>
  <c r="BB352" i="288"/>
  <c r="AW352" i="288"/>
  <c r="AQ352" i="288"/>
  <c r="AL352" i="288"/>
  <c r="AG352" i="288"/>
  <c r="AA352" i="288"/>
  <c r="V352" i="288"/>
  <c r="Q352" i="288"/>
  <c r="K352" i="288"/>
  <c r="AX313" i="288" s="1"/>
  <c r="F352" i="288"/>
  <c r="AX308" i="288" s="1"/>
  <c r="BJ351" i="288"/>
  <c r="BD351" i="288"/>
  <c r="AY351" i="288"/>
  <c r="AT351" i="288"/>
  <c r="AN351" i="288"/>
  <c r="AI351" i="288"/>
  <c r="AD351" i="288"/>
  <c r="X351" i="288"/>
  <c r="S351" i="288"/>
  <c r="N351" i="288"/>
  <c r="AW316" i="288" s="1"/>
  <c r="H351" i="288"/>
  <c r="AW310" i="288" s="1"/>
  <c r="BL350" i="288"/>
  <c r="BG350" i="288"/>
  <c r="BA350" i="288"/>
  <c r="AV350" i="288"/>
  <c r="AQ350" i="288"/>
  <c r="AK350" i="288"/>
  <c r="AF350" i="288"/>
  <c r="AA350" i="288"/>
  <c r="U350" i="288"/>
  <c r="P350" i="288"/>
  <c r="AV318" i="288" s="1"/>
  <c r="K350" i="288"/>
  <c r="AV313" i="288" s="1"/>
  <c r="BI349" i="288"/>
  <c r="BD349" i="288"/>
  <c r="AX349" i="288"/>
  <c r="AS349" i="288"/>
  <c r="AN349" i="288"/>
  <c r="AH349" i="288"/>
  <c r="AC349" i="288"/>
  <c r="X349" i="288"/>
  <c r="R349" i="288"/>
  <c r="M349" i="288"/>
  <c r="AU315" i="288" s="1"/>
  <c r="H349" i="288"/>
  <c r="AU310" i="288" s="1"/>
  <c r="BK348" i="288"/>
  <c r="BF348" i="288"/>
  <c r="BA348" i="288"/>
  <c r="AU348" i="288"/>
  <c r="AP348" i="288"/>
  <c r="AK348" i="288"/>
  <c r="AE348" i="288"/>
  <c r="Z348" i="288"/>
  <c r="U348" i="288"/>
  <c r="O348" i="288"/>
  <c r="AT317" i="288" s="1"/>
  <c r="J348" i="288"/>
  <c r="AT312" i="288" s="1"/>
  <c r="BH347" i="288"/>
  <c r="BC347" i="288"/>
  <c r="AX347" i="288"/>
  <c r="AR347" i="288"/>
  <c r="AM347" i="288"/>
  <c r="AH347" i="288"/>
  <c r="AB347" i="288"/>
  <c r="W347" i="288"/>
  <c r="R347" i="288"/>
  <c r="L347" i="288"/>
  <c r="AS314" i="288" s="1"/>
  <c r="G347" i="288"/>
  <c r="AS309" i="288" s="1"/>
  <c r="BK346" i="288"/>
  <c r="BE346" i="288"/>
  <c r="AZ346" i="288"/>
  <c r="AU346" i="288"/>
  <c r="AO346" i="288"/>
  <c r="AJ346" i="288"/>
  <c r="AE346" i="288"/>
  <c r="Y346" i="288"/>
  <c r="T346" i="288"/>
  <c r="O346" i="288"/>
  <c r="AR317" i="288" s="1"/>
  <c r="I346" i="288"/>
  <c r="AR311" i="288" s="1"/>
  <c r="BM345" i="288"/>
  <c r="BH345" i="288"/>
  <c r="BB345" i="288"/>
  <c r="AW345" i="288"/>
  <c r="AR345" i="288"/>
  <c r="AL345" i="288"/>
  <c r="AG345" i="288"/>
  <c r="AB345" i="288"/>
  <c r="V345" i="288"/>
  <c r="Q345" i="288"/>
  <c r="L345" i="288"/>
  <c r="AQ314" i="288" s="1"/>
  <c r="F345" i="288"/>
  <c r="AQ308" i="288" s="1"/>
  <c r="BJ344" i="288"/>
  <c r="BE344" i="288"/>
  <c r="AY344" i="288"/>
  <c r="AT344" i="288"/>
  <c r="AO344" i="288"/>
  <c r="AI344" i="288"/>
  <c r="AD344" i="288"/>
  <c r="Y344" i="288"/>
  <c r="S344" i="288"/>
  <c r="N344" i="288"/>
  <c r="AP316" i="288" s="1"/>
  <c r="I344" i="288"/>
  <c r="AP311" i="288" s="1"/>
  <c r="BL343" i="288"/>
  <c r="BG343" i="288"/>
  <c r="BB343" i="288"/>
  <c r="AV343" i="288"/>
  <c r="AQ343" i="288"/>
  <c r="AL343" i="288"/>
  <c r="AF343" i="288"/>
  <c r="AA343" i="288"/>
  <c r="V343" i="288"/>
  <c r="P343" i="288"/>
  <c r="AO318" i="288" s="1"/>
  <c r="K343" i="288"/>
  <c r="AO313" i="288" s="1"/>
  <c r="F343" i="288"/>
  <c r="AO308" i="288" s="1"/>
  <c r="BI342" i="288"/>
  <c r="BD342" i="288"/>
  <c r="AY342" i="288"/>
  <c r="AS342" i="288"/>
  <c r="AN342" i="288"/>
  <c r="AI342" i="288"/>
  <c r="AC342" i="288"/>
  <c r="X342" i="288"/>
  <c r="S342" i="288"/>
  <c r="M342" i="288"/>
  <c r="AN315" i="288" s="1"/>
  <c r="H342" i="288"/>
  <c r="AN310" i="288" s="1"/>
  <c r="BL341" i="288"/>
  <c r="BF341" i="288"/>
  <c r="BA341" i="288"/>
  <c r="AV341" i="288"/>
  <c r="AP341" i="288"/>
  <c r="AK341" i="288"/>
  <c r="AF341" i="288"/>
  <c r="Z341" i="288"/>
  <c r="U341" i="288"/>
  <c r="P341" i="288"/>
  <c r="AM318" i="288" s="1"/>
  <c r="J341" i="288"/>
  <c r="AM312" i="288" s="1"/>
  <c r="BI340" i="288"/>
  <c r="BC340" i="288"/>
  <c r="AX340" i="288"/>
  <c r="AS340" i="288"/>
  <c r="AM340" i="288"/>
  <c r="AH340" i="288"/>
  <c r="AC340" i="288"/>
  <c r="W340" i="288"/>
  <c r="R340" i="288"/>
  <c r="M340" i="288"/>
  <c r="AL315" i="288" s="1"/>
  <c r="G340" i="288"/>
  <c r="AL309" i="288" s="1"/>
  <c r="BK339" i="288"/>
  <c r="BF339" i="288"/>
  <c r="AZ339" i="288"/>
  <c r="AU339" i="288"/>
  <c r="AP339" i="288"/>
  <c r="AJ339" i="288"/>
  <c r="AE339" i="288"/>
  <c r="Z339" i="288"/>
  <c r="T339" i="288"/>
  <c r="O339" i="288"/>
  <c r="AK317" i="288" s="1"/>
  <c r="J339" i="288"/>
  <c r="AK312" i="288" s="1"/>
  <c r="BM338" i="288"/>
  <c r="BH338" i="288"/>
  <c r="BC338" i="288"/>
  <c r="AW338" i="288"/>
  <c r="AR338" i="288"/>
  <c r="AM338" i="288"/>
  <c r="AG338" i="288"/>
  <c r="AB338" i="288"/>
  <c r="W338" i="288"/>
  <c r="Q338" i="288"/>
  <c r="L338" i="288"/>
  <c r="AJ314" i="288" s="1"/>
  <c r="G338" i="288"/>
  <c r="AJ309" i="288" s="1"/>
  <c r="BJ337" i="288"/>
  <c r="BE337" i="288"/>
  <c r="AZ337" i="288"/>
  <c r="AT337" i="288"/>
  <c r="AO337" i="288"/>
  <c r="AJ337" i="288"/>
  <c r="AD337" i="288"/>
  <c r="Y337" i="288"/>
  <c r="T337" i="288"/>
  <c r="N337" i="288"/>
  <c r="AI316" i="288" s="1"/>
  <c r="I337" i="288"/>
  <c r="AI311" i="288" s="1"/>
  <c r="BM336" i="288"/>
  <c r="BG336" i="288"/>
  <c r="BB336" i="288"/>
  <c r="AW336" i="288"/>
  <c r="AQ336" i="288"/>
  <c r="AL336" i="288"/>
  <c r="AG336" i="288"/>
  <c r="AA336" i="288"/>
  <c r="V336" i="288"/>
  <c r="Q336" i="288"/>
  <c r="K336" i="288"/>
  <c r="AH313" i="288" s="1"/>
  <c r="F336" i="288"/>
  <c r="AH308" i="288" s="1"/>
  <c r="BJ335" i="288"/>
  <c r="BD335" i="288"/>
  <c r="AY335" i="288"/>
  <c r="AT335" i="288"/>
  <c r="AN335" i="288"/>
  <c r="AI335" i="288"/>
  <c r="AD335" i="288"/>
  <c r="X335" i="288"/>
  <c r="S335" i="288"/>
  <c r="N335" i="288"/>
  <c r="AG316" i="288" s="1"/>
  <c r="H335" i="288"/>
  <c r="AG310" i="288" s="1"/>
  <c r="BL334" i="288"/>
  <c r="BG334" i="288"/>
  <c r="BA334" i="288"/>
  <c r="AV334" i="288"/>
  <c r="AQ334" i="288"/>
  <c r="AK334" i="288"/>
  <c r="AF334" i="288"/>
  <c r="AA334" i="288"/>
  <c r="U334" i="288"/>
  <c r="P334" i="288"/>
  <c r="AF318" i="288" s="1"/>
  <c r="K334" i="288"/>
  <c r="AF313" i="288" s="1"/>
  <c r="BI333" i="288"/>
  <c r="BD333" i="288"/>
  <c r="AX333" i="288"/>
  <c r="AS333" i="288"/>
  <c r="AN333" i="288"/>
  <c r="AH333" i="288"/>
  <c r="AC333" i="288"/>
  <c r="X333" i="288"/>
  <c r="R333" i="288"/>
  <c r="M333" i="288"/>
  <c r="AE315" i="288" s="1"/>
  <c r="H333" i="288"/>
  <c r="AE310" i="288" s="1"/>
  <c r="BK332" i="288"/>
  <c r="BF332" i="288"/>
  <c r="BA332" i="288"/>
  <c r="AU332" i="288"/>
  <c r="AP332" i="288"/>
  <c r="AK332" i="288"/>
  <c r="AE332" i="288"/>
  <c r="Z332" i="288"/>
  <c r="U332" i="288"/>
  <c r="O332" i="288"/>
  <c r="AD317" i="288" s="1"/>
  <c r="J332" i="288"/>
  <c r="AD312" i="288" s="1"/>
  <c r="BH331" i="288"/>
  <c r="BC331" i="288"/>
  <c r="AX331" i="288"/>
  <c r="AR331" i="288"/>
  <c r="AM331" i="288"/>
  <c r="AH331" i="288"/>
  <c r="AB331" i="288"/>
  <c r="W331" i="288"/>
  <c r="R331" i="288"/>
  <c r="L331" i="288"/>
  <c r="AC314" i="288" s="1"/>
  <c r="G331" i="288"/>
  <c r="AC309" i="288" s="1"/>
  <c r="BK330" i="288"/>
  <c r="BE330" i="288"/>
  <c r="AZ330" i="288"/>
  <c r="AU330" i="288"/>
  <c r="AO330" i="288"/>
  <c r="AJ330" i="288"/>
  <c r="AE330" i="288"/>
  <c r="Y330" i="288"/>
  <c r="T330" i="288"/>
  <c r="O330" i="288"/>
  <c r="AB317" i="288" s="1"/>
  <c r="I330" i="288"/>
  <c r="AB311" i="288" s="1"/>
  <c r="BM329" i="288"/>
  <c r="BH329" i="288"/>
  <c r="BB329" i="288"/>
  <c r="AW329" i="288"/>
  <c r="AR329" i="288"/>
  <c r="AL329" i="288"/>
  <c r="AG329" i="288"/>
  <c r="AB329" i="288"/>
  <c r="V329" i="288"/>
  <c r="Q329" i="288"/>
  <c r="L329" i="288"/>
  <c r="AA314" i="288" s="1"/>
  <c r="F329" i="288"/>
  <c r="AA308" i="288" s="1"/>
  <c r="BJ328" i="288"/>
  <c r="BE328" i="288"/>
  <c r="AY328" i="288"/>
  <c r="AT328" i="288"/>
  <c r="AO328" i="288"/>
  <c r="AI328" i="288"/>
  <c r="AD328" i="288"/>
  <c r="Y328" i="288"/>
  <c r="S328" i="288"/>
  <c r="N328" i="288"/>
  <c r="Z316" i="288" s="1"/>
  <c r="I328" i="288"/>
  <c r="Z311" i="288" s="1"/>
  <c r="BL327" i="288"/>
  <c r="BG327" i="288"/>
  <c r="BB327" i="288"/>
  <c r="AV327" i="288"/>
  <c r="AQ327" i="288"/>
  <c r="AL327" i="288"/>
  <c r="AF327" i="288"/>
  <c r="AA327" i="288"/>
  <c r="V327" i="288"/>
  <c r="P327" i="288"/>
  <c r="Y318" i="288" s="1"/>
  <c r="K327" i="288"/>
  <c r="Y313" i="288" s="1"/>
  <c r="F327" i="288"/>
  <c r="Y308" i="288" s="1"/>
  <c r="BI326" i="288"/>
  <c r="BD326" i="288"/>
  <c r="AY326" i="288"/>
  <c r="AS326" i="288"/>
  <c r="AN326" i="288"/>
  <c r="AI326" i="288"/>
  <c r="AC326" i="288"/>
  <c r="X326" i="288"/>
  <c r="S326" i="288"/>
  <c r="M326" i="288"/>
  <c r="X315" i="288" s="1"/>
  <c r="H326" i="288"/>
  <c r="X310" i="288" s="1"/>
  <c r="BL325" i="288"/>
  <c r="BF325" i="288"/>
  <c r="BA325" i="288"/>
  <c r="AV325" i="288"/>
  <c r="AP325" i="288"/>
  <c r="AK325" i="288"/>
  <c r="AF325" i="288"/>
  <c r="Z325" i="288"/>
  <c r="U325" i="288"/>
  <c r="P325" i="288"/>
  <c r="W318" i="288" s="1"/>
  <c r="J325" i="288"/>
  <c r="W312" i="288" s="1"/>
  <c r="BI324" i="288"/>
  <c r="BC324" i="288"/>
  <c r="AX324" i="288"/>
  <c r="AS324" i="288"/>
  <c r="AM324" i="288"/>
  <c r="AH324" i="288"/>
  <c r="AC324" i="288"/>
  <c r="W324" i="288"/>
  <c r="R324" i="288"/>
  <c r="M324" i="288"/>
  <c r="V315" i="288" s="1"/>
  <c r="G324" i="288"/>
  <c r="V309" i="288" s="1"/>
  <c r="BK323" i="288"/>
  <c r="BF323" i="288"/>
  <c r="AZ323" i="288"/>
  <c r="AU323" i="288"/>
  <c r="AP323" i="288"/>
  <c r="AJ323" i="288"/>
  <c r="AE323" i="288"/>
  <c r="Z323" i="288"/>
  <c r="T323" i="288"/>
  <c r="O323" i="288"/>
  <c r="U317" i="288" s="1"/>
  <c r="J323" i="288"/>
  <c r="U312" i="288" s="1"/>
  <c r="BM322" i="288"/>
  <c r="BH322" i="288"/>
  <c r="BC322" i="288"/>
  <c r="AW322" i="288"/>
  <c r="AR322" i="288"/>
  <c r="AM322" i="288"/>
  <c r="AG322" i="288"/>
  <c r="AB322" i="288"/>
  <c r="W322" i="288"/>
  <c r="Q322" i="288"/>
  <c r="L322" i="288"/>
  <c r="T314" i="288" s="1"/>
  <c r="G322" i="288"/>
  <c r="T309" i="288" s="1"/>
  <c r="BJ321" i="288"/>
  <c r="BE321" i="288"/>
  <c r="AZ321" i="288"/>
  <c r="AT321" i="288"/>
  <c r="AO321" i="288"/>
  <c r="AJ321" i="288"/>
  <c r="AD321" i="288"/>
  <c r="Y321" i="288"/>
  <c r="T321" i="288"/>
  <c r="N321" i="288"/>
  <c r="S316" i="288" s="1"/>
  <c r="I321" i="288"/>
  <c r="S311" i="288" s="1"/>
  <c r="BM320" i="288"/>
  <c r="BG320" i="288"/>
  <c r="BB320" i="288"/>
  <c r="AW320" i="288"/>
  <c r="AQ320" i="288"/>
  <c r="AL320" i="288"/>
  <c r="AG320" i="288"/>
  <c r="AA320" i="288"/>
  <c r="V320" i="288"/>
  <c r="Q320" i="288"/>
  <c r="K320" i="288"/>
  <c r="R313" i="288" s="1"/>
  <c r="F320" i="288"/>
  <c r="R308" i="288" s="1"/>
  <c r="BJ319" i="288"/>
  <c r="BD319" i="288"/>
  <c r="AY319" i="288"/>
  <c r="AT319" i="288"/>
  <c r="AN319" i="288"/>
  <c r="AI319" i="288"/>
  <c r="AD319" i="288"/>
  <c r="X319" i="288"/>
  <c r="S319" i="288"/>
  <c r="N319" i="288"/>
  <c r="Q316" i="288" s="1"/>
  <c r="H319" i="288"/>
  <c r="Q310" i="288" s="1"/>
  <c r="AC328" i="288"/>
  <c r="AW326" i="288"/>
  <c r="AM326" i="288"/>
  <c r="AG326" i="288"/>
  <c r="W326" i="288"/>
  <c r="Q326" i="288"/>
  <c r="G326" i="288"/>
  <c r="X309" i="288" s="1"/>
  <c r="BE325" i="288"/>
  <c r="AZ325" i="288"/>
  <c r="AO325" i="288"/>
  <c r="AD325" i="288"/>
  <c r="T325" i="288"/>
  <c r="I325" i="288"/>
  <c r="W311" i="288" s="1"/>
  <c r="BG324" i="288"/>
  <c r="BB324" i="288"/>
  <c r="AQ324" i="288"/>
  <c r="AL324" i="288"/>
  <c r="AA324" i="288"/>
  <c r="V324" i="288"/>
  <c r="K324" i="288"/>
  <c r="V313" i="288" s="1"/>
  <c r="BJ323" i="288"/>
  <c r="BD323" i="288"/>
  <c r="AT323" i="288"/>
  <c r="AN323" i="288"/>
  <c r="AD323" i="288"/>
  <c r="X323" i="288"/>
  <c r="N323" i="288"/>
  <c r="U316" i="288" s="1"/>
  <c r="H323" i="288"/>
  <c r="U310" i="288" s="1"/>
  <c r="BG322" i="288"/>
  <c r="BA322" i="288"/>
  <c r="AQ322" i="288"/>
  <c r="AK322" i="288"/>
  <c r="AA322" i="288"/>
  <c r="P322" i="288"/>
  <c r="T318" i="288" s="1"/>
  <c r="K322" i="288"/>
  <c r="T313" i="288" s="1"/>
  <c r="BI321" i="288"/>
  <c r="BD321" i="288"/>
  <c r="AX321" i="288"/>
  <c r="AN321" i="288"/>
  <c r="AH321" i="288"/>
  <c r="AC321" i="288"/>
  <c r="R321" i="288"/>
  <c r="H321" i="288"/>
  <c r="S310" i="288" s="1"/>
  <c r="BF320" i="288"/>
  <c r="BA320" i="288"/>
  <c r="AP320" i="288"/>
  <c r="AE320" i="288"/>
  <c r="U320" i="288"/>
  <c r="O320" i="288"/>
  <c r="R317" i="288" s="1"/>
  <c r="AX319" i="288"/>
  <c r="AM319" i="288"/>
  <c r="AB319" i="288"/>
  <c r="R319" i="288"/>
  <c r="L319" i="288"/>
  <c r="Q314" i="288" s="1"/>
  <c r="AJ1258" i="288"/>
  <c r="AK1238" i="288"/>
  <c r="R1185" i="288"/>
  <c r="AR1151" i="288"/>
  <c r="P1104" i="288"/>
  <c r="AQ1077" i="288" s="1"/>
  <c r="AO1098" i="288"/>
  <c r="AC1087" i="288"/>
  <c r="BB1081" i="288"/>
  <c r="AR1052" i="288"/>
  <c r="J1042" i="288"/>
  <c r="AX1002" i="288" s="1"/>
  <c r="AU1033" i="288"/>
  <c r="W1025" i="288"/>
  <c r="K1021" i="288"/>
  <c r="AC1003" i="288" s="1"/>
  <c r="AV1012" i="288"/>
  <c r="AU981" i="288"/>
  <c r="AI977" i="288"/>
  <c r="K969" i="288"/>
  <c r="AT934" i="288" s="1"/>
  <c r="AV960" i="288"/>
  <c r="AJ956" i="288"/>
  <c r="V949" i="288"/>
  <c r="AH946" i="288"/>
  <c r="AT943" i="288"/>
  <c r="V942" i="288"/>
  <c r="AT919" i="288"/>
  <c r="BG916" i="288"/>
  <c r="AH915" i="288"/>
  <c r="J914" i="288"/>
  <c r="BH864" i="288" s="1"/>
  <c r="V911" i="288"/>
  <c r="BG909" i="288"/>
  <c r="J907" i="288"/>
  <c r="BA864" i="288" s="1"/>
  <c r="AU905" i="288"/>
  <c r="BG902" i="288"/>
  <c r="AI901" i="288"/>
  <c r="K900" i="288"/>
  <c r="AT865" i="288" s="1"/>
  <c r="W897" i="288"/>
  <c r="AI894" i="288"/>
  <c r="K893" i="288"/>
  <c r="AM865" i="288" s="1"/>
  <c r="W890" i="288"/>
  <c r="AJ887" i="288"/>
  <c r="AV884" i="288"/>
  <c r="BH881" i="288"/>
  <c r="L879" i="288"/>
  <c r="Y866" i="288" s="1"/>
  <c r="BE877" i="288"/>
  <c r="AY875" i="288"/>
  <c r="AV874" i="288"/>
  <c r="AP872" i="288"/>
  <c r="AM871" i="288"/>
  <c r="BM849" i="288"/>
  <c r="BG847" i="288"/>
  <c r="BD846" i="288"/>
  <c r="AX844" i="288"/>
  <c r="AR842" i="288"/>
  <c r="AO841" i="288"/>
  <c r="AI839" i="288"/>
  <c r="AF838" i="288"/>
  <c r="Z836" i="288"/>
  <c r="T834" i="288"/>
  <c r="Q833" i="288"/>
  <c r="K831" i="288"/>
  <c r="AT796" i="288" s="1"/>
  <c r="H830" i="288"/>
  <c r="AS793" i="288" s="1"/>
  <c r="BK827" i="288"/>
  <c r="BH826" i="288"/>
  <c r="BE825" i="288"/>
  <c r="BB824" i="288"/>
  <c r="AV822" i="288"/>
  <c r="AP820" i="288"/>
  <c r="AJ818" i="288"/>
  <c r="AG817" i="288"/>
  <c r="AA815" i="288"/>
  <c r="X814" i="288"/>
  <c r="R812" i="288"/>
  <c r="L810" i="288"/>
  <c r="Y797" i="288" s="1"/>
  <c r="F808" i="288"/>
  <c r="W791" i="288" s="1"/>
  <c r="BL806" i="288"/>
  <c r="BF804" i="288"/>
  <c r="AZ802" i="288"/>
  <c r="BM781" i="288"/>
  <c r="BG779" i="288"/>
  <c r="BA777" i="288"/>
  <c r="AU775" i="288"/>
  <c r="AR774" i="288"/>
  <c r="AL772" i="288"/>
  <c r="AI771" i="288"/>
  <c r="AC769" i="288"/>
  <c r="W767" i="288"/>
  <c r="Q765" i="288"/>
  <c r="N764" i="288"/>
  <c r="AV730" i="288" s="1"/>
  <c r="H762" i="288"/>
  <c r="AT724" i="288" s="1"/>
  <c r="BK759" i="288"/>
  <c r="BH758" i="288"/>
  <c r="AY755" i="288"/>
  <c r="AV754" i="288"/>
  <c r="AS753" i="288"/>
  <c r="AM751" i="288"/>
  <c r="AJ750" i="288"/>
  <c r="AD748" i="288"/>
  <c r="AA747" i="288"/>
  <c r="U745" i="288"/>
  <c r="R744" i="288"/>
  <c r="L742" i="288"/>
  <c r="Z728" i="288" s="1"/>
  <c r="F740" i="288"/>
  <c r="X722" i="288" s="1"/>
  <c r="BI737" i="288"/>
  <c r="BF736" i="288"/>
  <c r="AZ734" i="288"/>
  <c r="BM709" i="288"/>
  <c r="BD706" i="288"/>
  <c r="AU703" i="288"/>
  <c r="AO701" i="288"/>
  <c r="AF698" i="288"/>
  <c r="AC697" i="288"/>
  <c r="BL694" i="288"/>
  <c r="BI693" i="288"/>
  <c r="BF692" i="288"/>
  <c r="AK692" i="288"/>
  <c r="AH691" i="288"/>
  <c r="AE690" i="288"/>
  <c r="AB689" i="288"/>
  <c r="Y688" i="288"/>
  <c r="V687" i="288"/>
  <c r="S686" i="288"/>
  <c r="P685" i="288"/>
  <c r="AL663" i="288" s="1"/>
  <c r="BC684" i="288"/>
  <c r="AZ683" i="288"/>
  <c r="AW682" i="288"/>
  <c r="G682" i="288"/>
  <c r="AI654" i="288" s="1"/>
  <c r="AT681" i="288"/>
  <c r="AQ680" i="288"/>
  <c r="AN679" i="288"/>
  <c r="AK678" i="288"/>
  <c r="AH677" i="288"/>
  <c r="AE676" i="288"/>
  <c r="AB675" i="288"/>
  <c r="AU674" i="288"/>
  <c r="BM673" i="288"/>
  <c r="BJ672" i="288"/>
  <c r="BG671" i="288"/>
  <c r="BD670" i="288"/>
  <c r="BA669" i="288"/>
  <c r="AX668" i="288"/>
  <c r="G668" i="288"/>
  <c r="U654" i="288" s="1"/>
  <c r="Z667" i="288"/>
  <c r="AR666" i="288"/>
  <c r="W666" i="288"/>
  <c r="AO665" i="288"/>
  <c r="T665" i="288"/>
  <c r="AL664" i="288"/>
  <c r="AE643" i="288"/>
  <c r="AW642" i="288"/>
  <c r="AT641" i="288"/>
  <c r="AQ640" i="288"/>
  <c r="V640" i="288"/>
  <c r="S639" i="288"/>
  <c r="P638" i="288"/>
  <c r="BH594" i="288" s="1"/>
  <c r="M637" i="288"/>
  <c r="BG591" i="288" s="1"/>
  <c r="BA636" i="288"/>
  <c r="AX635" i="288"/>
  <c r="AU634" i="288"/>
  <c r="AR633" i="288"/>
  <c r="V633" i="288"/>
  <c r="S632" i="288"/>
  <c r="P631" i="288"/>
  <c r="BA594" i="288" s="1"/>
  <c r="M630" i="288"/>
  <c r="AZ591" i="288" s="1"/>
  <c r="AF629" i="288"/>
  <c r="AX628" i="288"/>
  <c r="AU627" i="288"/>
  <c r="AR626" i="288"/>
  <c r="BJ625" i="288"/>
  <c r="T625" i="288"/>
  <c r="Q624" i="288"/>
  <c r="N623" i="288"/>
  <c r="AS592" i="288" s="1"/>
  <c r="BA622" i="288"/>
  <c r="AX621" i="288"/>
  <c r="AU620" i="288"/>
  <c r="AR619" i="288"/>
  <c r="W619" i="288"/>
  <c r="AO618" i="288"/>
  <c r="BH617" i="288"/>
  <c r="Q617" i="288"/>
  <c r="N616" i="288"/>
  <c r="AL592" i="288" s="1"/>
  <c r="K615" i="288"/>
  <c r="AK589" i="288" s="1"/>
  <c r="AC614" i="288"/>
  <c r="AV613" i="288"/>
  <c r="AP611" i="288"/>
  <c r="AM610" i="288"/>
  <c r="N609" i="288"/>
  <c r="AE592" i="288" s="1"/>
  <c r="K608" i="288"/>
  <c r="AD589" i="288" s="1"/>
  <c r="AD607" i="288"/>
  <c r="AV606" i="288"/>
  <c r="AS605" i="288"/>
  <c r="BK604" i="288"/>
  <c r="F604" i="288"/>
  <c r="Z584" i="288" s="1"/>
  <c r="AI603" i="288"/>
  <c r="BL602" i="288"/>
  <c r="P602" i="288"/>
  <c r="AC601" i="288"/>
  <c r="AP600" i="288"/>
  <c r="Z600" i="288"/>
  <c r="AM599" i="288"/>
  <c r="AZ598" i="288"/>
  <c r="AJ598" i="288"/>
  <c r="AW597" i="288"/>
  <c r="BJ596" i="288"/>
  <c r="N596" i="288"/>
  <c r="R592" i="288" s="1"/>
  <c r="BG595" i="288"/>
  <c r="K595" i="288"/>
  <c r="Q589" i="288" s="1"/>
  <c r="X594" i="288"/>
  <c r="X574" i="288"/>
  <c r="H574" i="288"/>
  <c r="BM517" i="288" s="1"/>
  <c r="U573" i="288"/>
  <c r="AH572" i="288"/>
  <c r="BK571" i="288"/>
  <c r="AE571" i="288"/>
  <c r="BH570" i="288"/>
  <c r="L570" i="288"/>
  <c r="BI521" i="288" s="1"/>
  <c r="Y569" i="288"/>
  <c r="AL568" i="288"/>
  <c r="V568" i="288"/>
  <c r="AI567" i="288"/>
  <c r="AV566" i="288"/>
  <c r="BI565" i="288"/>
  <c r="AS565" i="288"/>
  <c r="BF564" i="288"/>
  <c r="J564" i="288"/>
  <c r="BC519" i="288" s="1"/>
  <c r="BC563" i="288"/>
  <c r="G563" i="288"/>
  <c r="BB516" i="288" s="1"/>
  <c r="T562" i="288"/>
  <c r="AG561" i="288"/>
  <c r="Q561" i="288"/>
  <c r="AD560" i="288"/>
  <c r="AQ559" i="288"/>
  <c r="BD558" i="288"/>
  <c r="X558" i="288"/>
  <c r="BA557" i="288"/>
  <c r="AU555" i="288"/>
  <c r="AR554" i="288"/>
  <c r="BE553" i="288"/>
  <c r="I553" i="288"/>
  <c r="AR518" i="288" s="1"/>
  <c r="V552" i="288"/>
  <c r="AI551" i="288"/>
  <c r="AV550" i="288"/>
  <c r="AF550" i="288"/>
  <c r="AS549" i="288"/>
  <c r="BF548" i="288"/>
  <c r="AP548" i="288"/>
  <c r="BC547" i="288"/>
  <c r="G547" i="288"/>
  <c r="AL516" i="288" s="1"/>
  <c r="AJ546" i="288"/>
  <c r="BM545" i="288"/>
  <c r="Q545" i="288"/>
  <c r="AD544" i="288"/>
  <c r="AQ543" i="288"/>
  <c r="AA543" i="288"/>
  <c r="AN542" i="288"/>
  <c r="BA541" i="288"/>
  <c r="AH540" i="288"/>
  <c r="AU539" i="288"/>
  <c r="BH538" i="288"/>
  <c r="L538" i="288"/>
  <c r="AC521" i="288" s="1"/>
  <c r="AO537" i="288"/>
  <c r="BB536" i="288"/>
  <c r="AL536" i="288"/>
  <c r="AY535" i="288"/>
  <c r="BL534" i="288"/>
  <c r="AV534" i="288"/>
  <c r="BI533" i="288"/>
  <c r="M533" i="288"/>
  <c r="X522" i="288" s="1"/>
  <c r="BF532" i="288"/>
  <c r="J532" i="288"/>
  <c r="W519" i="288" s="1"/>
  <c r="W531" i="288"/>
  <c r="AJ530" i="288"/>
  <c r="T530" i="288"/>
  <c r="AG529" i="288"/>
  <c r="AT528" i="288"/>
  <c r="N528" i="288"/>
  <c r="S523" i="288" s="1"/>
  <c r="AQ527" i="288"/>
  <c r="BD526" i="288"/>
  <c r="H526" i="288"/>
  <c r="Q517" i="288" s="1"/>
  <c r="AK505" i="288"/>
  <c r="U505" i="288"/>
  <c r="AH504" i="288"/>
  <c r="R504" i="288"/>
  <c r="AU503" i="288"/>
  <c r="BH502" i="288"/>
  <c r="AR502" i="288"/>
  <c r="BE501" i="288"/>
  <c r="I501" i="288"/>
  <c r="BI449" i="288" s="1"/>
  <c r="V500" i="288"/>
  <c r="AI499" i="288"/>
  <c r="S499" i="288"/>
  <c r="AF498" i="288"/>
  <c r="AS497" i="288"/>
  <c r="AC497" i="288"/>
  <c r="AP496" i="288"/>
  <c r="BC495" i="288"/>
  <c r="AM495" i="288"/>
  <c r="AZ494" i="288"/>
  <c r="BM493" i="288"/>
  <c r="AG493" i="288"/>
  <c r="BJ492" i="288"/>
  <c r="N492" i="288"/>
  <c r="AZ454" i="288" s="1"/>
  <c r="AA491" i="288"/>
  <c r="K491" i="288"/>
  <c r="AY451" i="288" s="1"/>
  <c r="X490" i="288"/>
  <c r="AK489" i="288"/>
  <c r="AX488" i="288"/>
  <c r="R488" i="288"/>
  <c r="AU487" i="288"/>
  <c r="O487" i="288"/>
  <c r="AU455" i="288" s="1"/>
  <c r="AB486" i="288"/>
  <c r="BE485" i="288"/>
  <c r="Y485" i="288"/>
  <c r="BB484" i="288"/>
  <c r="F484" i="288"/>
  <c r="AR446" i="288" s="1"/>
  <c r="S483" i="288"/>
  <c r="BL482" i="288"/>
  <c r="P482" i="288"/>
  <c r="AP456" i="288" s="1"/>
  <c r="AC481" i="288"/>
  <c r="AP480" i="288"/>
  <c r="J480" i="288"/>
  <c r="AN450" i="288" s="1"/>
  <c r="AM479" i="288"/>
  <c r="AZ478" i="288"/>
  <c r="BM477" i="288"/>
  <c r="AW477" i="288"/>
  <c r="BJ476" i="288"/>
  <c r="N476" i="288"/>
  <c r="AJ454" i="288" s="1"/>
  <c r="BG475" i="288"/>
  <c r="K475" i="288"/>
  <c r="AI451" i="288" s="1"/>
  <c r="X474" i="288"/>
  <c r="AK473" i="288"/>
  <c r="AX472" i="288"/>
  <c r="R472" i="288"/>
  <c r="AU471" i="288"/>
  <c r="O471" i="288"/>
  <c r="AE455" i="288" s="1"/>
  <c r="AR470" i="288"/>
  <c r="BE469" i="288"/>
  <c r="I469" i="288"/>
  <c r="AC449" i="288" s="1"/>
  <c r="AL468" i="288"/>
  <c r="F468" i="288"/>
  <c r="AB446" i="288" s="1"/>
  <c r="S467" i="288"/>
  <c r="AF466" i="288"/>
  <c r="AS465" i="288"/>
  <c r="AC465" i="288"/>
  <c r="AP464" i="288"/>
  <c r="BC463" i="288"/>
  <c r="G463" i="288"/>
  <c r="W447" i="288" s="1"/>
  <c r="T462" i="288"/>
  <c r="AW461" i="288"/>
  <c r="Q461" i="288"/>
  <c r="AD460" i="288"/>
  <c r="BG459" i="288"/>
  <c r="AA459" i="288"/>
  <c r="AN458" i="288"/>
  <c r="H458" i="288"/>
  <c r="R448" i="288" s="1"/>
  <c r="U457" i="288"/>
  <c r="BJ436" i="288"/>
  <c r="N436" i="288"/>
  <c r="BM385" i="288" s="1"/>
  <c r="AA435" i="288"/>
  <c r="BD434" i="288"/>
  <c r="X434" i="288"/>
  <c r="AK433" i="288"/>
  <c r="AX432" i="288"/>
  <c r="R432" i="288"/>
  <c r="BK431" i="288"/>
  <c r="O431" i="288"/>
  <c r="BH386" i="288" s="1"/>
  <c r="AR430" i="288"/>
  <c r="L430" i="288"/>
  <c r="BG383" i="288" s="1"/>
  <c r="AO429" i="288"/>
  <c r="BB428" i="288"/>
  <c r="V428" i="288"/>
  <c r="AI427" i="288"/>
  <c r="BL426" i="288"/>
  <c r="P426" i="288"/>
  <c r="BC387" i="288" s="1"/>
  <c r="AC425" i="288"/>
  <c r="AP424" i="288"/>
  <c r="Z424" i="288"/>
  <c r="AM423" i="288"/>
  <c r="AZ422" i="288"/>
  <c r="AJ422" i="288"/>
  <c r="AW421" i="288"/>
  <c r="BJ420" i="288"/>
  <c r="N420" i="288"/>
  <c r="AW385" i="288" s="1"/>
  <c r="BG419" i="288"/>
  <c r="K419" i="288"/>
  <c r="AV382" i="288" s="1"/>
  <c r="X418" i="288"/>
  <c r="H418" i="288"/>
  <c r="AU379" i="288" s="1"/>
  <c r="U417" i="288"/>
  <c r="AH416" i="288"/>
  <c r="BK415" i="288"/>
  <c r="AE415" i="288"/>
  <c r="AR414" i="288"/>
  <c r="BE413" i="288"/>
  <c r="I413" i="288"/>
  <c r="AP380" i="288" s="1"/>
  <c r="AL412" i="288"/>
  <c r="AY411" i="288"/>
  <c r="BL410" i="288"/>
  <c r="P410" i="288"/>
  <c r="AM387" i="288" s="1"/>
  <c r="AC409" i="288"/>
  <c r="M409" i="288"/>
  <c r="AL384" i="288" s="1"/>
  <c r="Z408" i="288"/>
  <c r="AM407" i="288"/>
  <c r="W407" i="288"/>
  <c r="AJ406" i="288"/>
  <c r="AW405" i="288"/>
  <c r="BJ404" i="288"/>
  <c r="AD404" i="288"/>
  <c r="BG403" i="288"/>
  <c r="K403" i="288"/>
  <c r="AF382" i="288" s="1"/>
  <c r="X402" i="288"/>
  <c r="H402" i="288"/>
  <c r="AE379" i="288" s="1"/>
  <c r="U401" i="288"/>
  <c r="AH400" i="288"/>
  <c r="R400" i="288"/>
  <c r="AU399" i="288"/>
  <c r="BH398" i="288"/>
  <c r="L398" i="288"/>
  <c r="AA383" i="288" s="1"/>
  <c r="BE397" i="288"/>
  <c r="I397" i="288"/>
  <c r="Z380" i="288" s="1"/>
  <c r="AL396" i="288"/>
  <c r="F396" i="288"/>
  <c r="Y377" i="288" s="1"/>
  <c r="S395" i="288"/>
  <c r="BL394" i="288"/>
  <c r="P394" i="288"/>
  <c r="W387" i="288" s="1"/>
  <c r="AC393" i="288"/>
  <c r="AP392" i="288"/>
  <c r="BC391" i="288"/>
  <c r="AM391" i="288"/>
  <c r="AZ390" i="288"/>
  <c r="BM389" i="288"/>
  <c r="AW389" i="288"/>
  <c r="BJ388" i="288"/>
  <c r="N388" i="288"/>
  <c r="Q385" i="288" s="1"/>
  <c r="AU367" i="288"/>
  <c r="W367" i="288"/>
  <c r="BH366" i="288"/>
  <c r="AJ366" i="288"/>
  <c r="T366" i="288"/>
  <c r="BE365" i="288"/>
  <c r="AO365" i="288"/>
  <c r="Q365" i="288"/>
  <c r="BB364" i="288"/>
  <c r="AD364" i="288"/>
  <c r="F364" i="288"/>
  <c r="BJ308" i="288" s="1"/>
  <c r="AQ363" i="288"/>
  <c r="AI363" i="288"/>
  <c r="K363" i="288"/>
  <c r="BI313" i="288" s="1"/>
  <c r="AV362" i="288"/>
  <c r="H362" i="288"/>
  <c r="BH310" i="288" s="1"/>
  <c r="BA361" i="288"/>
  <c r="AC361" i="288"/>
  <c r="M361" i="288"/>
  <c r="BG315" i="288" s="1"/>
  <c r="AX360" i="288"/>
  <c r="AP360" i="288"/>
  <c r="Z360" i="288"/>
  <c r="BK359" i="288"/>
  <c r="BC359" i="288"/>
  <c r="AE359" i="288"/>
  <c r="W359" i="288"/>
  <c r="BH358" i="288"/>
  <c r="AZ358" i="288"/>
  <c r="AB358" i="288"/>
  <c r="BM357" i="288"/>
  <c r="AO357" i="288"/>
  <c r="Y357" i="288"/>
  <c r="I357" i="288"/>
  <c r="BC311" i="288" s="1"/>
  <c r="BB356" i="288"/>
  <c r="AD356" i="288"/>
  <c r="J356" i="288"/>
  <c r="BB312" i="288" s="1"/>
  <c r="BH355" i="288"/>
  <c r="AX355" i="288"/>
  <c r="AR355" i="288"/>
  <c r="AH355" i="288"/>
  <c r="AB355" i="288"/>
  <c r="L355" i="288"/>
  <c r="BA314" i="288" s="1"/>
  <c r="BK354" i="288"/>
  <c r="AU354" i="288"/>
  <c r="AE354" i="288"/>
  <c r="Y354" i="288"/>
  <c r="I354" i="288"/>
  <c r="AZ311" i="288" s="1"/>
  <c r="BH353" i="288"/>
  <c r="AW353" i="288"/>
  <c r="AL353" i="288"/>
  <c r="V353" i="288"/>
  <c r="F353" i="288"/>
  <c r="AY308" i="288" s="1"/>
  <c r="BE352" i="288"/>
  <c r="AO352" i="288"/>
  <c r="Y352" i="288"/>
  <c r="N352" i="288"/>
  <c r="AX316" i="288" s="1"/>
  <c r="BL351" i="288"/>
  <c r="AV351" i="288"/>
  <c r="AQ351" i="288"/>
  <c r="AA351" i="288"/>
  <c r="V351" i="288"/>
  <c r="F351" i="288"/>
  <c r="AW308" i="288" s="1"/>
  <c r="BI350" i="288"/>
  <c r="AY350" i="288"/>
  <c r="AN350" i="288"/>
  <c r="AC350" i="288"/>
  <c r="X350" i="288"/>
  <c r="M350" i="288"/>
  <c r="AV315" i="288" s="1"/>
  <c r="BL349" i="288"/>
  <c r="BA349" i="288"/>
  <c r="AP349" i="288"/>
  <c r="AF349" i="288"/>
  <c r="U349" i="288"/>
  <c r="J349" i="288"/>
  <c r="AU312" i="288" s="1"/>
  <c r="BI348" i="288"/>
  <c r="AX348" i="288"/>
  <c r="AH348" i="288"/>
  <c r="R348" i="288"/>
  <c r="G348" i="288"/>
  <c r="AT309" i="288" s="1"/>
  <c r="AZ347" i="288"/>
  <c r="AJ347" i="288"/>
  <c r="AE347" i="288"/>
  <c r="O347" i="288"/>
  <c r="AS317" i="288" s="1"/>
  <c r="BH346" i="288"/>
  <c r="AW346" i="288"/>
  <c r="AM346" i="288"/>
  <c r="W346" i="288"/>
  <c r="G346" i="288"/>
  <c r="AR309" i="288" s="1"/>
  <c r="AZ345" i="288"/>
  <c r="AT345" i="288"/>
  <c r="AD345" i="288"/>
  <c r="N345" i="288"/>
  <c r="AQ316" i="288" s="1"/>
  <c r="BM344" i="288"/>
  <c r="AW344" i="288"/>
  <c r="AL344" i="288"/>
  <c r="V344" i="288"/>
  <c r="F344" i="288"/>
  <c r="AP308" i="288" s="1"/>
  <c r="BD343" i="288"/>
  <c r="AT343" i="288"/>
  <c r="AD343" i="288"/>
  <c r="X343" i="288"/>
  <c r="H343" i="288"/>
  <c r="AO310" i="288" s="1"/>
  <c r="BA342" i="288"/>
  <c r="AK342" i="288"/>
  <c r="AF342" i="288"/>
  <c r="P342" i="288"/>
  <c r="AN318" i="288" s="1"/>
  <c r="AH341" i="288"/>
  <c r="R341" i="288"/>
  <c r="H341" i="288"/>
  <c r="AM310" i="288" s="1"/>
  <c r="BA340" i="288"/>
  <c r="AE340" i="288"/>
  <c r="U340" i="288"/>
  <c r="AX339" i="288"/>
  <c r="AH339" i="288"/>
  <c r="W339" i="288"/>
  <c r="G339" i="288"/>
  <c r="AK309" i="288" s="1"/>
  <c r="BE338" i="288"/>
  <c r="AO338" i="288"/>
  <c r="Y338" i="288"/>
  <c r="I338" i="288"/>
  <c r="AJ311" i="288" s="1"/>
  <c r="BB337" i="288"/>
  <c r="AL337" i="288"/>
  <c r="AG337" i="288"/>
  <c r="Q337" i="288"/>
  <c r="BJ336" i="288"/>
  <c r="AY336" i="288"/>
  <c r="AI336" i="288"/>
  <c r="Y336" i="288"/>
  <c r="I336" i="288"/>
  <c r="AH311" i="288" s="1"/>
  <c r="BG335" i="288"/>
  <c r="AV335" i="288"/>
  <c r="AF335" i="288"/>
  <c r="V335" i="288"/>
  <c r="K335" i="288"/>
  <c r="AG313" i="288" s="1"/>
  <c r="BI334" i="288"/>
  <c r="AY334" i="288"/>
  <c r="AN334" i="288"/>
  <c r="AC334" i="288"/>
  <c r="S334" i="288"/>
  <c r="H334" i="288"/>
  <c r="AF310" i="288" s="1"/>
  <c r="BF333" i="288"/>
  <c r="AP333" i="288"/>
  <c r="AF333" i="288"/>
  <c r="U333" i="288"/>
  <c r="AM332" i="288"/>
  <c r="W332" i="288"/>
  <c r="M332" i="288"/>
  <c r="AD315" i="288" s="1"/>
  <c r="BF331" i="288"/>
  <c r="AU331" i="288"/>
  <c r="AE331" i="288"/>
  <c r="Z331" i="288"/>
  <c r="J331" i="288"/>
  <c r="AC312" i="288" s="1"/>
  <c r="BH330" i="288"/>
  <c r="AW330" i="288"/>
  <c r="AG330" i="288"/>
  <c r="Q330" i="288"/>
  <c r="BJ329" i="288"/>
  <c r="AZ329" i="288"/>
  <c r="AO329" i="288"/>
  <c r="AD329" i="288"/>
  <c r="N329" i="288"/>
  <c r="AA316" i="288" s="1"/>
  <c r="BM328" i="288"/>
  <c r="AW328" i="288"/>
  <c r="AG328" i="288"/>
  <c r="AA328" i="288"/>
  <c r="K328" i="288"/>
  <c r="Z313" i="288" s="1"/>
  <c r="BD327" i="288"/>
  <c r="AT327" i="288"/>
  <c r="AD327" i="288"/>
  <c r="N327" i="288"/>
  <c r="Y316" i="288" s="1"/>
  <c r="BG326" i="288"/>
  <c r="AQ326" i="288"/>
  <c r="AF326" i="288"/>
  <c r="U326" i="288"/>
  <c r="AN325" i="288"/>
  <c r="X325" i="288"/>
  <c r="H325" i="288"/>
  <c r="W310" i="288" s="1"/>
  <c r="BF324" i="288"/>
  <c r="AU324" i="288"/>
  <c r="AE324" i="288"/>
  <c r="O324" i="288"/>
  <c r="V317" i="288" s="1"/>
  <c r="BH323" i="288"/>
  <c r="BC323" i="288"/>
  <c r="AR323" i="288"/>
  <c r="AB323" i="288"/>
  <c r="L323" i="288"/>
  <c r="U314" i="288" s="1"/>
  <c r="BE322" i="288"/>
  <c r="AO322" i="288"/>
  <c r="Y322" i="288"/>
  <c r="I322" i="288"/>
  <c r="T311" i="288" s="1"/>
  <c r="BB321" i="288"/>
  <c r="AL321" i="288"/>
  <c r="AG321" i="288"/>
  <c r="Q321" i="288"/>
  <c r="BJ320" i="288"/>
  <c r="BE320" i="288"/>
  <c r="AO320" i="288"/>
  <c r="AI320" i="288"/>
  <c r="S320" i="288"/>
  <c r="N320" i="288"/>
  <c r="R316" i="288" s="1"/>
  <c r="BG319" i="288"/>
  <c r="AQ319" i="288"/>
  <c r="AF319" i="288"/>
  <c r="V319" i="288"/>
  <c r="F319" i="288"/>
  <c r="Q308" i="288" s="1"/>
  <c r="AD1396" i="288"/>
  <c r="O1306" i="288"/>
  <c r="AL1283" i="288" s="1"/>
  <c r="AW1242" i="288"/>
  <c r="BJ1225" i="288"/>
  <c r="AD1189" i="288"/>
  <c r="AQ1172" i="288"/>
  <c r="BD1155" i="288"/>
  <c r="AZ1123" i="288"/>
  <c r="BM1106" i="288"/>
  <c r="BM1099" i="288"/>
  <c r="AC1094" i="288"/>
  <c r="BB1088" i="288"/>
  <c r="Q1083" i="288"/>
  <c r="H1054" i="288"/>
  <c r="BJ1000" i="288" s="1"/>
  <c r="AF1048" i="288"/>
  <c r="M1043" i="288"/>
  <c r="AY1005" i="288" s="1"/>
  <c r="BJ1038" i="288"/>
  <c r="AX1034" i="288"/>
  <c r="AL1030" i="288"/>
  <c r="Z1026" i="288"/>
  <c r="N1022" i="288"/>
  <c r="AD1006" i="288" s="1"/>
  <c r="BK1017" i="288"/>
  <c r="AY1013" i="288"/>
  <c r="AM1009" i="288"/>
  <c r="BJ986" i="288"/>
  <c r="AX982" i="288"/>
  <c r="AL978" i="288"/>
  <c r="Z974" i="288"/>
  <c r="N970" i="288"/>
  <c r="AU937" i="288" s="1"/>
  <c r="BK965" i="288"/>
  <c r="AY961" i="288"/>
  <c r="AM957" i="288"/>
  <c r="AA953" i="288"/>
  <c r="AQ949" i="288"/>
  <c r="S948" i="288"/>
  <c r="BC946" i="288"/>
  <c r="AE945" i="288"/>
  <c r="G944" i="288"/>
  <c r="U930" i="288" s="1"/>
  <c r="AQ942" i="288"/>
  <c r="S941" i="288"/>
  <c r="AQ918" i="288"/>
  <c r="S917" i="288"/>
  <c r="BD915" i="288"/>
  <c r="AE914" i="288"/>
  <c r="G913" i="288"/>
  <c r="BG861" i="288" s="1"/>
  <c r="AR911" i="288"/>
  <c r="S910" i="288"/>
  <c r="BD908" i="288"/>
  <c r="AF907" i="288"/>
  <c r="G906" i="288"/>
  <c r="AZ861" i="288" s="1"/>
  <c r="AR904" i="288"/>
  <c r="T903" i="288"/>
  <c r="BD901" i="288"/>
  <c r="AF900" i="288"/>
  <c r="H899" i="288"/>
  <c r="AS862" i="288" s="1"/>
  <c r="AR897" i="288"/>
  <c r="T896" i="288"/>
  <c r="BE894" i="288"/>
  <c r="AF893" i="288"/>
  <c r="H892" i="288"/>
  <c r="AL862" i="288" s="1"/>
  <c r="AS890" i="288"/>
  <c r="T889" i="288"/>
  <c r="BE887" i="288"/>
  <c r="AG886" i="288"/>
  <c r="H885" i="288"/>
  <c r="AE862" i="288" s="1"/>
  <c r="AS883" i="288"/>
  <c r="U882" i="288"/>
  <c r="BE880" i="288"/>
  <c r="AG879" i="288"/>
  <c r="L878" i="288"/>
  <c r="X866" i="288" s="1"/>
  <c r="I877" i="288"/>
  <c r="W863" i="288" s="1"/>
  <c r="F876" i="288"/>
  <c r="V860" i="288" s="1"/>
  <c r="BL874" i="288"/>
  <c r="BI873" i="288"/>
  <c r="BF872" i="288"/>
  <c r="BC871" i="288"/>
  <c r="T850" i="288"/>
  <c r="Q849" i="288"/>
  <c r="N848" i="288"/>
  <c r="BK799" i="288" s="1"/>
  <c r="K847" i="288"/>
  <c r="BJ796" i="288" s="1"/>
  <c r="H846" i="288"/>
  <c r="BI793" i="288" s="1"/>
  <c r="BK843" i="288"/>
  <c r="BH842" i="288"/>
  <c r="BE841" i="288"/>
  <c r="BB840" i="288"/>
  <c r="AY839" i="288"/>
  <c r="AV838" i="288"/>
  <c r="AS837" i="288"/>
  <c r="AP836" i="288"/>
  <c r="AM835" i="288"/>
  <c r="AJ834" i="288"/>
  <c r="AG833" i="288"/>
  <c r="AD832" i="288"/>
  <c r="AA831" i="288"/>
  <c r="X830" i="288"/>
  <c r="U829" i="288"/>
  <c r="R828" i="288"/>
  <c r="O827" i="288"/>
  <c r="AP800" i="288" s="1"/>
  <c r="L826" i="288"/>
  <c r="AO797" i="288" s="1"/>
  <c r="I825" i="288"/>
  <c r="AN794" i="288" s="1"/>
  <c r="F824" i="288"/>
  <c r="AM791" i="288" s="1"/>
  <c r="BL822" i="288"/>
  <c r="BI821" i="288"/>
  <c r="BF820" i="288"/>
  <c r="BC819" i="288"/>
  <c r="AZ818" i="288"/>
  <c r="AW817" i="288"/>
  <c r="AT816" i="288"/>
  <c r="AQ815" i="288"/>
  <c r="AN814" i="288"/>
  <c r="AK813" i="288"/>
  <c r="AH812" i="288"/>
  <c r="AE811" i="288"/>
  <c r="AB810" i="288"/>
  <c r="Y809" i="288"/>
  <c r="V808" i="288"/>
  <c r="S807" i="288"/>
  <c r="P806" i="288"/>
  <c r="U801" i="288" s="1"/>
  <c r="M805" i="288"/>
  <c r="T798" i="288" s="1"/>
  <c r="J804" i="288"/>
  <c r="S795" i="288" s="1"/>
  <c r="G803" i="288"/>
  <c r="R792" i="288" s="1"/>
  <c r="Q781" i="288"/>
  <c r="N780" i="288"/>
  <c r="BL730" i="288" s="1"/>
  <c r="K779" i="288"/>
  <c r="BK727" i="288" s="1"/>
  <c r="H778" i="288"/>
  <c r="BJ724" i="288" s="1"/>
  <c r="BK775" i="288"/>
  <c r="BH774" i="288"/>
  <c r="BE773" i="288"/>
  <c r="BB772" i="288"/>
  <c r="AY771" i="288"/>
  <c r="AV770" i="288"/>
  <c r="AS769" i="288"/>
  <c r="AP768" i="288"/>
  <c r="AM767" i="288"/>
  <c r="AJ766" i="288"/>
  <c r="AG765" i="288"/>
  <c r="AD764" i="288"/>
  <c r="AA763" i="288"/>
  <c r="X762" i="288"/>
  <c r="U761" i="288"/>
  <c r="R760" i="288"/>
  <c r="O759" i="288"/>
  <c r="AQ731" i="288" s="1"/>
  <c r="L758" i="288"/>
  <c r="AP728" i="288" s="1"/>
  <c r="I757" i="288"/>
  <c r="AO725" i="288" s="1"/>
  <c r="F756" i="288"/>
  <c r="AN722" i="288" s="1"/>
  <c r="BL754" i="288"/>
  <c r="BI753" i="288"/>
  <c r="BF752" i="288"/>
  <c r="BC751" i="288"/>
  <c r="AZ750" i="288"/>
  <c r="AW749" i="288"/>
  <c r="AT748" i="288"/>
  <c r="AQ747" i="288"/>
  <c r="AN746" i="288"/>
  <c r="AK745" i="288"/>
  <c r="AH744" i="288"/>
  <c r="AE743" i="288"/>
  <c r="AB742" i="288"/>
  <c r="Y741" i="288"/>
  <c r="V740" i="288"/>
  <c r="S739" i="288"/>
  <c r="P738" i="288"/>
  <c r="V732" i="288" s="1"/>
  <c r="M737" i="288"/>
  <c r="U729" i="288" s="1"/>
  <c r="J736" i="288"/>
  <c r="T726" i="288" s="1"/>
  <c r="G735" i="288"/>
  <c r="S723" i="288" s="1"/>
  <c r="BM733" i="288"/>
  <c r="Z712" i="288"/>
  <c r="W711" i="288"/>
  <c r="T710" i="288"/>
  <c r="Q709" i="288"/>
  <c r="N708" i="288"/>
  <c r="BI661" i="288" s="1"/>
  <c r="K707" i="288"/>
  <c r="BH658" i="288" s="1"/>
  <c r="H706" i="288"/>
  <c r="BG655" i="288" s="1"/>
  <c r="BK703" i="288"/>
  <c r="BH702" i="288"/>
  <c r="BE701" i="288"/>
  <c r="BB700" i="288"/>
  <c r="AY699" i="288"/>
  <c r="AV698" i="288"/>
  <c r="AS697" i="288"/>
  <c r="AP696" i="288"/>
  <c r="AM695" i="288"/>
  <c r="H695" i="288"/>
  <c r="AV655" i="288" s="1"/>
  <c r="AV694" i="288"/>
  <c r="AA694" i="288"/>
  <c r="AS693" i="288"/>
  <c r="X693" i="288"/>
  <c r="BK692" i="288"/>
  <c r="AP692" i="288"/>
  <c r="U692" i="288"/>
  <c r="BH691" i="288"/>
  <c r="AM691" i="288"/>
  <c r="R691" i="288"/>
  <c r="BE690" i="288"/>
  <c r="AJ690" i="288"/>
  <c r="O690" i="288"/>
  <c r="AQ662" i="288" s="1"/>
  <c r="BB689" i="288"/>
  <c r="AG689" i="288"/>
  <c r="L689" i="288"/>
  <c r="AP659" i="288" s="1"/>
  <c r="AY688" i="288"/>
  <c r="AD688" i="288"/>
  <c r="I688" i="288"/>
  <c r="AO656" i="288" s="1"/>
  <c r="AV687" i="288"/>
  <c r="AA687" i="288"/>
  <c r="F687" i="288"/>
  <c r="AN653" i="288" s="1"/>
  <c r="AS686" i="288"/>
  <c r="X686" i="288"/>
  <c r="BL685" i="288"/>
  <c r="AP685" i="288"/>
  <c r="U685" i="288"/>
  <c r="BI684" i="288"/>
  <c r="AM684" i="288"/>
  <c r="R684" i="288"/>
  <c r="BF683" i="288"/>
  <c r="AJ683" i="288"/>
  <c r="O683" i="288"/>
  <c r="AJ662" i="288" s="1"/>
  <c r="BC682" i="288"/>
  <c r="AG682" i="288"/>
  <c r="L682" i="288"/>
  <c r="AI659" i="288" s="1"/>
  <c r="AZ681" i="288"/>
  <c r="AD681" i="288"/>
  <c r="I681" i="288"/>
  <c r="AH656" i="288" s="1"/>
  <c r="AW680" i="288"/>
  <c r="AA680" i="288"/>
  <c r="F680" i="288"/>
  <c r="AG653" i="288" s="1"/>
  <c r="AT679" i="288"/>
  <c r="X679" i="288"/>
  <c r="BL678" i="288"/>
  <c r="AQ678" i="288"/>
  <c r="U678" i="288"/>
  <c r="BI677" i="288"/>
  <c r="AN677" i="288"/>
  <c r="R677" i="288"/>
  <c r="BF676" i="288"/>
  <c r="AK676" i="288"/>
  <c r="O676" i="288"/>
  <c r="AC662" i="288" s="1"/>
  <c r="BC675" i="288"/>
  <c r="AH675" i="288"/>
  <c r="L675" i="288"/>
  <c r="AB659" i="288" s="1"/>
  <c r="AZ674" i="288"/>
  <c r="AE674" i="288"/>
  <c r="I674" i="288"/>
  <c r="AA656" i="288" s="1"/>
  <c r="AW673" i="288"/>
  <c r="AB673" i="288"/>
  <c r="F673" i="288"/>
  <c r="Z653" i="288" s="1"/>
  <c r="AT672" i="288"/>
  <c r="Y672" i="288"/>
  <c r="BL671" i="288"/>
  <c r="AQ671" i="288"/>
  <c r="V671" i="288"/>
  <c r="BI670" i="288"/>
  <c r="AN670" i="288"/>
  <c r="S670" i="288"/>
  <c r="BF669" i="288"/>
  <c r="AK669" i="288"/>
  <c r="P669" i="288"/>
  <c r="V663" i="288" s="1"/>
  <c r="BC668" i="288"/>
  <c r="AH668" i="288"/>
  <c r="M668" i="288"/>
  <c r="U660" i="288" s="1"/>
  <c r="AZ667" i="288"/>
  <c r="AE667" i="288"/>
  <c r="J667" i="288"/>
  <c r="T657" i="288" s="1"/>
  <c r="AW666" i="288"/>
  <c r="AB666" i="288"/>
  <c r="G666" i="288"/>
  <c r="S654" i="288" s="1"/>
  <c r="AT665" i="288"/>
  <c r="Y665" i="288"/>
  <c r="BM664" i="288"/>
  <c r="AQ664" i="288"/>
  <c r="V664" i="288"/>
  <c r="BF643" i="288"/>
  <c r="AJ643" i="288"/>
  <c r="O643" i="288"/>
  <c r="BM593" i="288" s="1"/>
  <c r="BC642" i="288"/>
  <c r="AG642" i="288"/>
  <c r="L642" i="288"/>
  <c r="BL590" i="288" s="1"/>
  <c r="AZ641" i="288"/>
  <c r="AD641" i="288"/>
  <c r="I641" i="288"/>
  <c r="BK587" i="288" s="1"/>
  <c r="AW640" i="288"/>
  <c r="AA640" i="288"/>
  <c r="F640" i="288"/>
  <c r="BJ584" i="288" s="1"/>
  <c r="AT639" i="288"/>
  <c r="X639" i="288"/>
  <c r="BL638" i="288"/>
  <c r="AQ638" i="288"/>
  <c r="U638" i="288"/>
  <c r="BI637" i="288"/>
  <c r="AN637" i="288"/>
  <c r="R637" i="288"/>
  <c r="BF636" i="288"/>
  <c r="AK636" i="288"/>
  <c r="O636" i="288"/>
  <c r="BF593" i="288" s="1"/>
  <c r="BC635" i="288"/>
  <c r="AH635" i="288"/>
  <c r="L635" i="288"/>
  <c r="BE590" i="288" s="1"/>
  <c r="AZ634" i="288"/>
  <c r="AE634" i="288"/>
  <c r="I634" i="288"/>
  <c r="BD587" i="288" s="1"/>
  <c r="AW633" i="288"/>
  <c r="AB633" i="288"/>
  <c r="F633" i="288"/>
  <c r="BC584" i="288" s="1"/>
  <c r="AT632" i="288"/>
  <c r="Y632" i="288"/>
  <c r="BL631" i="288"/>
  <c r="AQ631" i="288"/>
  <c r="V631" i="288"/>
  <c r="BI630" i="288"/>
  <c r="AN630" i="288"/>
  <c r="S630" i="288"/>
  <c r="BF629" i="288"/>
  <c r="AK629" i="288"/>
  <c r="P629" i="288"/>
  <c r="AY594" i="288" s="1"/>
  <c r="BC628" i="288"/>
  <c r="AH628" i="288"/>
  <c r="M628" i="288"/>
  <c r="AX591" i="288" s="1"/>
  <c r="AZ627" i="288"/>
  <c r="AE627" i="288"/>
  <c r="J627" i="288"/>
  <c r="AW588" i="288" s="1"/>
  <c r="AW626" i="288"/>
  <c r="AB626" i="288"/>
  <c r="G626" i="288"/>
  <c r="AV585" i="288" s="1"/>
  <c r="AT625" i="288"/>
  <c r="Y625" i="288"/>
  <c r="BM624" i="288"/>
  <c r="AQ624" i="288"/>
  <c r="V624" i="288"/>
  <c r="BJ623" i="288"/>
  <c r="AN623" i="288"/>
  <c r="S623" i="288"/>
  <c r="BG622" i="288"/>
  <c r="AK622" i="288"/>
  <c r="P622" i="288"/>
  <c r="AR594" i="288" s="1"/>
  <c r="BD621" i="288"/>
  <c r="AH621" i="288"/>
  <c r="M621" i="288"/>
  <c r="AQ591" i="288" s="1"/>
  <c r="BA620" i="288"/>
  <c r="AE620" i="288"/>
  <c r="J620" i="288"/>
  <c r="AP588" i="288" s="1"/>
  <c r="AX619" i="288"/>
  <c r="AB619" i="288"/>
  <c r="G619" i="288"/>
  <c r="AO585" i="288" s="1"/>
  <c r="AU618" i="288"/>
  <c r="Y618" i="288"/>
  <c r="BM617" i="288"/>
  <c r="AR617" i="288"/>
  <c r="V617" i="288"/>
  <c r="BJ616" i="288"/>
  <c r="AO616" i="288"/>
  <c r="S616" i="288"/>
  <c r="BG615" i="288"/>
  <c r="AL615" i="288"/>
  <c r="P615" i="288"/>
  <c r="AK594" i="288" s="1"/>
  <c r="BD614" i="288"/>
  <c r="AI614" i="288"/>
  <c r="M614" i="288"/>
  <c r="AJ591" i="288" s="1"/>
  <c r="BA613" i="288"/>
  <c r="AF613" i="288"/>
  <c r="J613" i="288"/>
  <c r="AI588" i="288" s="1"/>
  <c r="AX612" i="288"/>
  <c r="AC612" i="288"/>
  <c r="G612" i="288"/>
  <c r="AH585" i="288" s="1"/>
  <c r="AU611" i="288"/>
  <c r="Z611" i="288"/>
  <c r="BM610" i="288"/>
  <c r="AR610" i="288"/>
  <c r="W610" i="288"/>
  <c r="BJ609" i="288"/>
  <c r="AO609" i="288"/>
  <c r="T609" i="288"/>
  <c r="BG608" i="288"/>
  <c r="AL608" i="288"/>
  <c r="Q608" i="288"/>
  <c r="BD607" i="288"/>
  <c r="AI607" i="288"/>
  <c r="N607" i="288"/>
  <c r="AC592" i="288" s="1"/>
  <c r="BA606" i="288"/>
  <c r="AF606" i="288"/>
  <c r="K606" i="288"/>
  <c r="AB589" i="288" s="1"/>
  <c r="AX605" i="288"/>
  <c r="AC605" i="288"/>
  <c r="H605" i="288"/>
  <c r="AA586" i="288" s="1"/>
  <c r="AU604" i="288"/>
  <c r="Z604" i="288"/>
  <c r="J604" i="288"/>
  <c r="Z588" i="288" s="1"/>
  <c r="BC603" i="288"/>
  <c r="AM603" i="288"/>
  <c r="W603" i="288"/>
  <c r="G603" i="288"/>
  <c r="Y585" i="288" s="1"/>
  <c r="AZ602" i="288"/>
  <c r="AJ602" i="288"/>
  <c r="T602" i="288"/>
  <c r="BM601" i="288"/>
  <c r="AW601" i="288"/>
  <c r="AG601" i="288"/>
  <c r="Q601" i="288"/>
  <c r="BJ600" i="288"/>
  <c r="AT600" i="288"/>
  <c r="AD600" i="288"/>
  <c r="N600" i="288"/>
  <c r="V592" i="288" s="1"/>
  <c r="BG599" i="288"/>
  <c r="AQ599" i="288"/>
  <c r="AA599" i="288"/>
  <c r="K599" i="288"/>
  <c r="U589" i="288" s="1"/>
  <c r="BD598" i="288"/>
  <c r="AN598" i="288"/>
  <c r="X598" i="288"/>
  <c r="H598" i="288"/>
  <c r="T586" i="288" s="1"/>
  <c r="BA597" i="288"/>
  <c r="AK597" i="288"/>
  <c r="U597" i="288"/>
  <c r="AX596" i="288"/>
  <c r="AH596" i="288"/>
  <c r="R596" i="288"/>
  <c r="BK595" i="288"/>
  <c r="AU595" i="288"/>
  <c r="AE595" i="288"/>
  <c r="O595" i="288"/>
  <c r="Q593" i="288" s="1"/>
  <c r="BH574" i="288"/>
  <c r="AR574" i="288"/>
  <c r="AB574" i="288"/>
  <c r="L574" i="288"/>
  <c r="BM521" i="288" s="1"/>
  <c r="BE573" i="288"/>
  <c r="AO573" i="288"/>
  <c r="Y573" i="288"/>
  <c r="I573" i="288"/>
  <c r="BL518" i="288" s="1"/>
  <c r="BB572" i="288"/>
  <c r="AL572" i="288"/>
  <c r="V572" i="288"/>
  <c r="F572" i="288"/>
  <c r="BK515" i="288" s="1"/>
  <c r="AY571" i="288"/>
  <c r="AI571" i="288"/>
  <c r="S571" i="288"/>
  <c r="BL570" i="288"/>
  <c r="AV570" i="288"/>
  <c r="AF570" i="288"/>
  <c r="P570" i="288"/>
  <c r="BI525" i="288" s="1"/>
  <c r="BI569" i="288"/>
  <c r="AS569" i="288"/>
  <c r="AC569" i="288"/>
  <c r="M569" i="288"/>
  <c r="BH522" i="288" s="1"/>
  <c r="BF568" i="288"/>
  <c r="AP568" i="288"/>
  <c r="Z568" i="288"/>
  <c r="J568" i="288"/>
  <c r="BG519" i="288" s="1"/>
  <c r="BC567" i="288"/>
  <c r="AM567" i="288"/>
  <c r="W567" i="288"/>
  <c r="G567" i="288"/>
  <c r="BF516" i="288" s="1"/>
  <c r="AZ566" i="288"/>
  <c r="AJ566" i="288"/>
  <c r="T566" i="288"/>
  <c r="BM565" i="288"/>
  <c r="AW565" i="288"/>
  <c r="AG565" i="288"/>
  <c r="Q565" i="288"/>
  <c r="BJ564" i="288"/>
  <c r="AT564" i="288"/>
  <c r="AD564" i="288"/>
  <c r="N564" i="288"/>
  <c r="BC523" i="288" s="1"/>
  <c r="BG563" i="288"/>
  <c r="AQ563" i="288"/>
  <c r="AA563" i="288"/>
  <c r="K563" i="288"/>
  <c r="BB520" i="288" s="1"/>
  <c r="BD562" i="288"/>
  <c r="AN562" i="288"/>
  <c r="X562" i="288"/>
  <c r="H562" i="288"/>
  <c r="BA517" i="288" s="1"/>
  <c r="BA561" i="288"/>
  <c r="AK561" i="288"/>
  <c r="U561" i="288"/>
  <c r="AX560" i="288"/>
  <c r="AH560" i="288"/>
  <c r="R560" i="288"/>
  <c r="BK559" i="288"/>
  <c r="AU559" i="288"/>
  <c r="AE559" i="288"/>
  <c r="O559" i="288"/>
  <c r="AX524" i="288" s="1"/>
  <c r="BH558" i="288"/>
  <c r="AR558" i="288"/>
  <c r="AB558" i="288"/>
  <c r="L558" i="288"/>
  <c r="AW521" i="288" s="1"/>
  <c r="BE557" i="288"/>
  <c r="AO557" i="288"/>
  <c r="Y557" i="288"/>
  <c r="I557" i="288"/>
  <c r="AV518" i="288" s="1"/>
  <c r="BB556" i="288"/>
  <c r="AL556" i="288"/>
  <c r="V556" i="288"/>
  <c r="F556" i="288"/>
  <c r="AU515" i="288" s="1"/>
  <c r="AY555" i="288"/>
  <c r="AI555" i="288"/>
  <c r="S555" i="288"/>
  <c r="BL554" i="288"/>
  <c r="AV554" i="288"/>
  <c r="AF554" i="288"/>
  <c r="P554" i="288"/>
  <c r="AS525" i="288" s="1"/>
  <c r="BI553" i="288"/>
  <c r="AS553" i="288"/>
  <c r="AC553" i="288"/>
  <c r="M553" i="288"/>
  <c r="AR522" i="288" s="1"/>
  <c r="BF552" i="288"/>
  <c r="AP552" i="288"/>
  <c r="Z552" i="288"/>
  <c r="J552" i="288"/>
  <c r="AQ519" i="288" s="1"/>
  <c r="BC551" i="288"/>
  <c r="AM551" i="288"/>
  <c r="W551" i="288"/>
  <c r="G551" i="288"/>
  <c r="AP516" i="288" s="1"/>
  <c r="AZ550" i="288"/>
  <c r="AJ550" i="288"/>
  <c r="T550" i="288"/>
  <c r="BM549" i="288"/>
  <c r="AW549" i="288"/>
  <c r="AG549" i="288"/>
  <c r="Q549" i="288"/>
  <c r="BJ548" i="288"/>
  <c r="AT548" i="288"/>
  <c r="AD548" i="288"/>
  <c r="N548" i="288"/>
  <c r="AM523" i="288" s="1"/>
  <c r="BG547" i="288"/>
  <c r="AQ547" i="288"/>
  <c r="AA547" i="288"/>
  <c r="K547" i="288"/>
  <c r="AL520" i="288" s="1"/>
  <c r="BD546" i="288"/>
  <c r="AN546" i="288"/>
  <c r="X546" i="288"/>
  <c r="H546" i="288"/>
  <c r="AK517" i="288" s="1"/>
  <c r="BA545" i="288"/>
  <c r="AK545" i="288"/>
  <c r="U545" i="288"/>
  <c r="AX544" i="288"/>
  <c r="AH544" i="288"/>
  <c r="R544" i="288"/>
  <c r="BK543" i="288"/>
  <c r="AU543" i="288"/>
  <c r="AE543" i="288"/>
  <c r="O543" i="288"/>
  <c r="AH524" i="288" s="1"/>
  <c r="BH542" i="288"/>
  <c r="AR542" i="288"/>
  <c r="AB542" i="288"/>
  <c r="L542" i="288"/>
  <c r="AG521" i="288" s="1"/>
  <c r="BE541" i="288"/>
  <c r="AO541" i="288"/>
  <c r="Y541" i="288"/>
  <c r="I541" i="288"/>
  <c r="AF518" i="288" s="1"/>
  <c r="BB540" i="288"/>
  <c r="AL540" i="288"/>
  <c r="V540" i="288"/>
  <c r="F540" i="288"/>
  <c r="AE515" i="288" s="1"/>
  <c r="AY539" i="288"/>
  <c r="AI539" i="288"/>
  <c r="S539" i="288"/>
  <c r="BL538" i="288"/>
  <c r="AV538" i="288"/>
  <c r="AF538" i="288"/>
  <c r="P538" i="288"/>
  <c r="AC525" i="288" s="1"/>
  <c r="BI537" i="288"/>
  <c r="AS537" i="288"/>
  <c r="AC537" i="288"/>
  <c r="M537" i="288"/>
  <c r="AB522" i="288" s="1"/>
  <c r="BF536" i="288"/>
  <c r="AP536" i="288"/>
  <c r="Z536" i="288"/>
  <c r="J536" i="288"/>
  <c r="AA519" i="288" s="1"/>
  <c r="BC535" i="288"/>
  <c r="AM535" i="288"/>
  <c r="W535" i="288"/>
  <c r="G535" i="288"/>
  <c r="Z516" i="288" s="1"/>
  <c r="AZ534" i="288"/>
  <c r="AJ534" i="288"/>
  <c r="T534" i="288"/>
  <c r="BM533" i="288"/>
  <c r="AW533" i="288"/>
  <c r="AG533" i="288"/>
  <c r="Q533" i="288"/>
  <c r="BJ532" i="288"/>
  <c r="AT532" i="288"/>
  <c r="AD532" i="288"/>
  <c r="N532" i="288"/>
  <c r="W523" i="288" s="1"/>
  <c r="BG531" i="288"/>
  <c r="AQ531" i="288"/>
  <c r="AA531" i="288"/>
  <c r="K531" i="288"/>
  <c r="V520" i="288" s="1"/>
  <c r="BD530" i="288"/>
  <c r="AN530" i="288"/>
  <c r="X530" i="288"/>
  <c r="H530" i="288"/>
  <c r="U517" i="288" s="1"/>
  <c r="BA529" i="288"/>
  <c r="AK529" i="288"/>
  <c r="U529" i="288"/>
  <c r="AX528" i="288"/>
  <c r="AH528" i="288"/>
  <c r="R528" i="288"/>
  <c r="BK527" i="288"/>
  <c r="AU527" i="288"/>
  <c r="AE527" i="288"/>
  <c r="O527" i="288"/>
  <c r="R524" i="288" s="1"/>
  <c r="BH526" i="288"/>
  <c r="AR526" i="288"/>
  <c r="AB526" i="288"/>
  <c r="L526" i="288"/>
  <c r="Q521" i="288" s="1"/>
  <c r="BE505" i="288"/>
  <c r="AO505" i="288"/>
  <c r="Y505" i="288"/>
  <c r="I505" i="288"/>
  <c r="BM449" i="288" s="1"/>
  <c r="BB504" i="288"/>
  <c r="AL504" i="288"/>
  <c r="V504" i="288"/>
  <c r="F504" i="288"/>
  <c r="BL446" i="288" s="1"/>
  <c r="AY503" i="288"/>
  <c r="AI503" i="288"/>
  <c r="S503" i="288"/>
  <c r="BL502" i="288"/>
  <c r="AV502" i="288"/>
  <c r="AF502" i="288"/>
  <c r="P502" i="288"/>
  <c r="BJ456" i="288" s="1"/>
  <c r="BI501" i="288"/>
  <c r="AS501" i="288"/>
  <c r="AC501" i="288"/>
  <c r="M501" i="288"/>
  <c r="BI453" i="288" s="1"/>
  <c r="BF500" i="288"/>
  <c r="AP500" i="288"/>
  <c r="Z500" i="288"/>
  <c r="J500" i="288"/>
  <c r="BH450" i="288" s="1"/>
  <c r="BC499" i="288"/>
  <c r="AM499" i="288"/>
  <c r="W499" i="288"/>
  <c r="G499" i="288"/>
  <c r="BG447" i="288" s="1"/>
  <c r="AZ498" i="288"/>
  <c r="AJ498" i="288"/>
  <c r="T498" i="288"/>
  <c r="BM497" i="288"/>
  <c r="AW497" i="288"/>
  <c r="AG497" i="288"/>
  <c r="Q497" i="288"/>
  <c r="BJ496" i="288"/>
  <c r="AT496" i="288"/>
  <c r="AD496" i="288"/>
  <c r="N496" i="288"/>
  <c r="BD454" i="288" s="1"/>
  <c r="BG495" i="288"/>
  <c r="AQ495" i="288"/>
  <c r="AA495" i="288"/>
  <c r="K495" i="288"/>
  <c r="BC451" i="288" s="1"/>
  <c r="BD494" i="288"/>
  <c r="AN494" i="288"/>
  <c r="X494" i="288"/>
  <c r="H494" i="288"/>
  <c r="BB448" i="288" s="1"/>
  <c r="BA493" i="288"/>
  <c r="AK493" i="288"/>
  <c r="U493" i="288"/>
  <c r="AX492" i="288"/>
  <c r="AH492" i="288"/>
  <c r="R492" i="288"/>
  <c r="BK491" i="288"/>
  <c r="AU491" i="288"/>
  <c r="AE491" i="288"/>
  <c r="O491" i="288"/>
  <c r="AY455" i="288" s="1"/>
  <c r="BH490" i="288"/>
  <c r="AR490" i="288"/>
  <c r="AB490" i="288"/>
  <c r="L490" i="288"/>
  <c r="AX452" i="288" s="1"/>
  <c r="BE489" i="288"/>
  <c r="AO489" i="288"/>
  <c r="Y489" i="288"/>
  <c r="I489" i="288"/>
  <c r="AW449" i="288" s="1"/>
  <c r="BB488" i="288"/>
  <c r="AL488" i="288"/>
  <c r="V488" i="288"/>
  <c r="F488" i="288"/>
  <c r="AV446" i="288" s="1"/>
  <c r="AY487" i="288"/>
  <c r="AI487" i="288"/>
  <c r="S487" i="288"/>
  <c r="BL486" i="288"/>
  <c r="AV486" i="288"/>
  <c r="AF486" i="288"/>
  <c r="P486" i="288"/>
  <c r="AT456" i="288" s="1"/>
  <c r="BI485" i="288"/>
  <c r="AS485" i="288"/>
  <c r="AC485" i="288"/>
  <c r="M485" i="288"/>
  <c r="AS453" i="288" s="1"/>
  <c r="BF484" i="288"/>
  <c r="AP484" i="288"/>
  <c r="Z484" i="288"/>
  <c r="J484" i="288"/>
  <c r="AR450" i="288" s="1"/>
  <c r="BC483" i="288"/>
  <c r="AM483" i="288"/>
  <c r="W483" i="288"/>
  <c r="G483" i="288"/>
  <c r="AQ447" i="288" s="1"/>
  <c r="AZ482" i="288"/>
  <c r="AJ482" i="288"/>
  <c r="T482" i="288"/>
  <c r="BM481" i="288"/>
  <c r="AW481" i="288"/>
  <c r="AG481" i="288"/>
  <c r="Q481" i="288"/>
  <c r="BJ480" i="288"/>
  <c r="AT480" i="288"/>
  <c r="AD480" i="288"/>
  <c r="N480" i="288"/>
  <c r="AN454" i="288" s="1"/>
  <c r="BG479" i="288"/>
  <c r="AQ479" i="288"/>
  <c r="AA479" i="288"/>
  <c r="K479" i="288"/>
  <c r="AM451" i="288" s="1"/>
  <c r="BD478" i="288"/>
  <c r="AN478" i="288"/>
  <c r="X478" i="288"/>
  <c r="H478" i="288"/>
  <c r="AL448" i="288" s="1"/>
  <c r="BA477" i="288"/>
  <c r="AK477" i="288"/>
  <c r="U477" i="288"/>
  <c r="AX476" i="288"/>
  <c r="AH476" i="288"/>
  <c r="R476" i="288"/>
  <c r="BK475" i="288"/>
  <c r="AU475" i="288"/>
  <c r="AE475" i="288"/>
  <c r="O475" i="288"/>
  <c r="AI455" i="288" s="1"/>
  <c r="BH474" i="288"/>
  <c r="AR474" i="288"/>
  <c r="AB474" i="288"/>
  <c r="L474" i="288"/>
  <c r="AH452" i="288" s="1"/>
  <c r="BE473" i="288"/>
  <c r="AO473" i="288"/>
  <c r="Y473" i="288"/>
  <c r="I473" i="288"/>
  <c r="AG449" i="288" s="1"/>
  <c r="BB472" i="288"/>
  <c r="AL472" i="288"/>
  <c r="V472" i="288"/>
  <c r="F472" i="288"/>
  <c r="AF446" i="288" s="1"/>
  <c r="AY471" i="288"/>
  <c r="AI471" i="288"/>
  <c r="S471" i="288"/>
  <c r="BL470" i="288"/>
  <c r="AV470" i="288"/>
  <c r="AF470" i="288"/>
  <c r="P470" i="288"/>
  <c r="AD456" i="288" s="1"/>
  <c r="BI469" i="288"/>
  <c r="AS469" i="288"/>
  <c r="AC469" i="288"/>
  <c r="M469" i="288"/>
  <c r="AC453" i="288" s="1"/>
  <c r="BF468" i="288"/>
  <c r="AP468" i="288"/>
  <c r="Z468" i="288"/>
  <c r="J468" i="288"/>
  <c r="AB450" i="288" s="1"/>
  <c r="BC467" i="288"/>
  <c r="AM467" i="288"/>
  <c r="W467" i="288"/>
  <c r="G467" i="288"/>
  <c r="AA447" i="288" s="1"/>
  <c r="AZ466" i="288"/>
  <c r="AJ466" i="288"/>
  <c r="T466" i="288"/>
  <c r="BM465" i="288"/>
  <c r="AW465" i="288"/>
  <c r="AG465" i="288"/>
  <c r="Q465" i="288"/>
  <c r="BJ464" i="288"/>
  <c r="AT464" i="288"/>
  <c r="AD464" i="288"/>
  <c r="N464" i="288"/>
  <c r="X454" i="288" s="1"/>
  <c r="BG463" i="288"/>
  <c r="AQ463" i="288"/>
  <c r="AA463" i="288"/>
  <c r="K463" i="288"/>
  <c r="W451" i="288" s="1"/>
  <c r="BD462" i="288"/>
  <c r="AN462" i="288"/>
  <c r="X462" i="288"/>
  <c r="H462" i="288"/>
  <c r="V448" i="288" s="1"/>
  <c r="BA461" i="288"/>
  <c r="AK461" i="288"/>
  <c r="U461" i="288"/>
  <c r="AX460" i="288"/>
  <c r="AH460" i="288"/>
  <c r="R460" i="288"/>
  <c r="BK459" i="288"/>
  <c r="AU459" i="288"/>
  <c r="AE459" i="288"/>
  <c r="O459" i="288"/>
  <c r="S455" i="288" s="1"/>
  <c r="BH458" i="288"/>
  <c r="AR458" i="288"/>
  <c r="AB458" i="288"/>
  <c r="L458" i="288"/>
  <c r="R452" i="288" s="1"/>
  <c r="BE457" i="288"/>
  <c r="AO457" i="288"/>
  <c r="Y457" i="288"/>
  <c r="I457" i="288"/>
  <c r="Q449" i="288" s="1"/>
  <c r="AX436" i="288"/>
  <c r="AH436" i="288"/>
  <c r="R436" i="288"/>
  <c r="BK435" i="288"/>
  <c r="AU435" i="288"/>
  <c r="AE435" i="288"/>
  <c r="O435" i="288"/>
  <c r="BL386" i="288" s="1"/>
  <c r="BH434" i="288"/>
  <c r="AR434" i="288"/>
  <c r="AB434" i="288"/>
  <c r="L434" i="288"/>
  <c r="BK383" i="288" s="1"/>
  <c r="BE433" i="288"/>
  <c r="AO433" i="288"/>
  <c r="Y433" i="288"/>
  <c r="I433" i="288"/>
  <c r="BJ380" i="288" s="1"/>
  <c r="BB432" i="288"/>
  <c r="AL432" i="288"/>
  <c r="V432" i="288"/>
  <c r="F432" i="288"/>
  <c r="BI377" i="288" s="1"/>
  <c r="AY431" i="288"/>
  <c r="AI431" i="288"/>
  <c r="S431" i="288"/>
  <c r="BL430" i="288"/>
  <c r="AV430" i="288"/>
  <c r="AF430" i="288"/>
  <c r="P430" i="288"/>
  <c r="BG387" i="288" s="1"/>
  <c r="BI429" i="288"/>
  <c r="AS429" i="288"/>
  <c r="AC429" i="288"/>
  <c r="M429" i="288"/>
  <c r="BF384" i="288" s="1"/>
  <c r="BF428" i="288"/>
  <c r="AP428" i="288"/>
  <c r="Z428" i="288"/>
  <c r="J428" i="288"/>
  <c r="BE381" i="288" s="1"/>
  <c r="BC427" i="288"/>
  <c r="AM427" i="288"/>
  <c r="W427" i="288"/>
  <c r="G427" i="288"/>
  <c r="BD378" i="288" s="1"/>
  <c r="AZ426" i="288"/>
  <c r="AJ426" i="288"/>
  <c r="T426" i="288"/>
  <c r="BM425" i="288"/>
  <c r="AW425" i="288"/>
  <c r="AG425" i="288"/>
  <c r="Q425" i="288"/>
  <c r="BJ424" i="288"/>
  <c r="AT424" i="288"/>
  <c r="AD424" i="288"/>
  <c r="N424" i="288"/>
  <c r="BA385" i="288" s="1"/>
  <c r="BG423" i="288"/>
  <c r="AQ423" i="288"/>
  <c r="AA423" i="288"/>
  <c r="K423" i="288"/>
  <c r="AZ382" i="288" s="1"/>
  <c r="BD422" i="288"/>
  <c r="AN422" i="288"/>
  <c r="X422" i="288"/>
  <c r="H422" i="288"/>
  <c r="AY379" i="288" s="1"/>
  <c r="BA421" i="288"/>
  <c r="AK421" i="288"/>
  <c r="U421" i="288"/>
  <c r="AX420" i="288"/>
  <c r="AH420" i="288"/>
  <c r="R420" i="288"/>
  <c r="BK419" i="288"/>
  <c r="AU419" i="288"/>
  <c r="AE419" i="288"/>
  <c r="O419" i="288"/>
  <c r="AV386" i="288" s="1"/>
  <c r="BH418" i="288"/>
  <c r="AR418" i="288"/>
  <c r="AB418" i="288"/>
  <c r="L418" i="288"/>
  <c r="AU383" i="288" s="1"/>
  <c r="BE417" i="288"/>
  <c r="AO417" i="288"/>
  <c r="Y417" i="288"/>
  <c r="I417" i="288"/>
  <c r="AT380" i="288" s="1"/>
  <c r="BB416" i="288"/>
  <c r="AL416" i="288"/>
  <c r="V416" i="288"/>
  <c r="F416" i="288"/>
  <c r="AS377" i="288" s="1"/>
  <c r="AY415" i="288"/>
  <c r="AI415" i="288"/>
  <c r="S415" i="288"/>
  <c r="BL414" i="288"/>
  <c r="AV414" i="288"/>
  <c r="AF414" i="288"/>
  <c r="P414" i="288"/>
  <c r="AQ387" i="288" s="1"/>
  <c r="BI413" i="288"/>
  <c r="AS413" i="288"/>
  <c r="AC413" i="288"/>
  <c r="M413" i="288"/>
  <c r="AP384" i="288" s="1"/>
  <c r="BF412" i="288"/>
  <c r="AP412" i="288"/>
  <c r="Z412" i="288"/>
  <c r="J412" i="288"/>
  <c r="AO381" i="288" s="1"/>
  <c r="BC411" i="288"/>
  <c r="AM411" i="288"/>
  <c r="W411" i="288"/>
  <c r="G411" i="288"/>
  <c r="AN378" i="288" s="1"/>
  <c r="AZ410" i="288"/>
  <c r="AJ410" i="288"/>
  <c r="T410" i="288"/>
  <c r="BM409" i="288"/>
  <c r="AW409" i="288"/>
  <c r="AG409" i="288"/>
  <c r="Q409" i="288"/>
  <c r="BJ408" i="288"/>
  <c r="AT408" i="288"/>
  <c r="AD408" i="288"/>
  <c r="N408" i="288"/>
  <c r="AK385" i="288" s="1"/>
  <c r="BG407" i="288"/>
  <c r="AQ407" i="288"/>
  <c r="AA407" i="288"/>
  <c r="K407" i="288"/>
  <c r="AJ382" i="288" s="1"/>
  <c r="BD406" i="288"/>
  <c r="AN406" i="288"/>
  <c r="X406" i="288"/>
  <c r="H406" i="288"/>
  <c r="AI379" i="288" s="1"/>
  <c r="BA405" i="288"/>
  <c r="AK405" i="288"/>
  <c r="U405" i="288"/>
  <c r="AX404" i="288"/>
  <c r="AH404" i="288"/>
  <c r="R404" i="288"/>
  <c r="BK403" i="288"/>
  <c r="AU403" i="288"/>
  <c r="AE403" i="288"/>
  <c r="O403" i="288"/>
  <c r="AF386" i="288" s="1"/>
  <c r="BH402" i="288"/>
  <c r="AR402" i="288"/>
  <c r="AB402" i="288"/>
  <c r="L402" i="288"/>
  <c r="AE383" i="288" s="1"/>
  <c r="BE401" i="288"/>
  <c r="AO401" i="288"/>
  <c r="Y401" i="288"/>
  <c r="I401" i="288"/>
  <c r="AD380" i="288" s="1"/>
  <c r="BB400" i="288"/>
  <c r="AL400" i="288"/>
  <c r="V400" i="288"/>
  <c r="F400" i="288"/>
  <c r="AC377" i="288" s="1"/>
  <c r="AY399" i="288"/>
  <c r="AI399" i="288"/>
  <c r="S399" i="288"/>
  <c r="BL398" i="288"/>
  <c r="AV398" i="288"/>
  <c r="AF398" i="288"/>
  <c r="P398" i="288"/>
  <c r="AA387" i="288" s="1"/>
  <c r="BI397" i="288"/>
  <c r="AS397" i="288"/>
  <c r="AC397" i="288"/>
  <c r="M397" i="288"/>
  <c r="Z384" i="288" s="1"/>
  <c r="BF396" i="288"/>
  <c r="AP396" i="288"/>
  <c r="Z396" i="288"/>
  <c r="J396" i="288"/>
  <c r="Y381" i="288" s="1"/>
  <c r="BC395" i="288"/>
  <c r="AM395" i="288"/>
  <c r="W395" i="288"/>
  <c r="G395" i="288"/>
  <c r="X378" i="288" s="1"/>
  <c r="AZ394" i="288"/>
  <c r="AJ394" i="288"/>
  <c r="T394" i="288"/>
  <c r="BM393" i="288"/>
  <c r="AW393" i="288"/>
  <c r="AG393" i="288"/>
  <c r="Q393" i="288"/>
  <c r="BJ392" i="288"/>
  <c r="AT392" i="288"/>
  <c r="AD392" i="288"/>
  <c r="N392" i="288"/>
  <c r="U385" i="288" s="1"/>
  <c r="BG391" i="288"/>
  <c r="AQ391" i="288"/>
  <c r="AA391" i="288"/>
  <c r="K391" i="288"/>
  <c r="T382" i="288" s="1"/>
  <c r="BD390" i="288"/>
  <c r="AN390" i="288"/>
  <c r="X390" i="288"/>
  <c r="H390" i="288"/>
  <c r="S379" i="288" s="1"/>
  <c r="BA389" i="288"/>
  <c r="AK389" i="288"/>
  <c r="U389" i="288"/>
  <c r="AX388" i="288"/>
  <c r="AH388" i="288"/>
  <c r="R388" i="288"/>
  <c r="AY367" i="288"/>
  <c r="AI367" i="288"/>
  <c r="Z367" i="288"/>
  <c r="R367" i="288"/>
  <c r="J367" i="288"/>
  <c r="BM312" i="288" s="1"/>
  <c r="BK366" i="288"/>
  <c r="BC366" i="288"/>
  <c r="AU366" i="288"/>
  <c r="AM366" i="288"/>
  <c r="AE366" i="288"/>
  <c r="W366" i="288"/>
  <c r="O366" i="288"/>
  <c r="BL317" i="288" s="1"/>
  <c r="G366" i="288"/>
  <c r="BL309" i="288" s="1"/>
  <c r="BH365" i="288"/>
  <c r="AZ365" i="288"/>
  <c r="AR365" i="288"/>
  <c r="AJ365" i="288"/>
  <c r="AB365" i="288"/>
  <c r="T365" i="288"/>
  <c r="L365" i="288"/>
  <c r="BK314" i="288" s="1"/>
  <c r="BM364" i="288"/>
  <c r="BE364" i="288"/>
  <c r="AW364" i="288"/>
  <c r="AO364" i="288"/>
  <c r="AG364" i="288"/>
  <c r="Y364" i="288"/>
  <c r="Q364" i="288"/>
  <c r="I364" i="288"/>
  <c r="BJ311" i="288" s="1"/>
  <c r="BJ363" i="288"/>
  <c r="BB363" i="288"/>
  <c r="AT363" i="288"/>
  <c r="AL363" i="288"/>
  <c r="AD363" i="288"/>
  <c r="V363" i="288"/>
  <c r="N363" i="288"/>
  <c r="BI316" i="288" s="1"/>
  <c r="F363" i="288"/>
  <c r="BI308" i="288" s="1"/>
  <c r="BG362" i="288"/>
  <c r="AY362" i="288"/>
  <c r="AQ362" i="288"/>
  <c r="AI362" i="288"/>
  <c r="AA362" i="288"/>
  <c r="S362" i="288"/>
  <c r="K362" i="288"/>
  <c r="BH313" i="288" s="1"/>
  <c r="BL361" i="288"/>
  <c r="BD361" i="288"/>
  <c r="AV361" i="288"/>
  <c r="AN361" i="288"/>
  <c r="AF361" i="288"/>
  <c r="X361" i="288"/>
  <c r="P361" i="288"/>
  <c r="BG318" i="288" s="1"/>
  <c r="H361" i="288"/>
  <c r="BG310" i="288" s="1"/>
  <c r="BI360" i="288"/>
  <c r="BA360" i="288"/>
  <c r="AS360" i="288"/>
  <c r="AK360" i="288"/>
  <c r="AC360" i="288"/>
  <c r="U360" i="288"/>
  <c r="M360" i="288"/>
  <c r="BF315" i="288" s="1"/>
  <c r="BF359" i="288"/>
  <c r="AX359" i="288"/>
  <c r="AP359" i="288"/>
  <c r="AH359" i="288"/>
  <c r="Z359" i="288"/>
  <c r="R359" i="288"/>
  <c r="J359" i="288"/>
  <c r="BE312" i="288" s="1"/>
  <c r="BK358" i="288"/>
  <c r="BC358" i="288"/>
  <c r="AU358" i="288"/>
  <c r="AM358" i="288"/>
  <c r="AE358" i="288"/>
  <c r="W358" i="288"/>
  <c r="O358" i="288"/>
  <c r="BD317" i="288" s="1"/>
  <c r="G358" i="288"/>
  <c r="BD309" i="288" s="1"/>
  <c r="BH357" i="288"/>
  <c r="AZ357" i="288"/>
  <c r="AR357" i="288"/>
  <c r="AJ357" i="288"/>
  <c r="AB357" i="288"/>
  <c r="T357" i="288"/>
  <c r="L357" i="288"/>
  <c r="BC314" i="288" s="1"/>
  <c r="BM356" i="288"/>
  <c r="BE356" i="288"/>
  <c r="AW356" i="288"/>
  <c r="AO356" i="288"/>
  <c r="AG356" i="288"/>
  <c r="Y356" i="288"/>
  <c r="Q356" i="288"/>
  <c r="K356" i="288"/>
  <c r="BB313" i="288" s="1"/>
  <c r="F356" i="288"/>
  <c r="BB308" i="288" s="1"/>
  <c r="BJ355" i="288"/>
  <c r="BD355" i="288"/>
  <c r="AY355" i="288"/>
  <c r="AT355" i="288"/>
  <c r="AN355" i="288"/>
  <c r="AI355" i="288"/>
  <c r="AD355" i="288"/>
  <c r="X355" i="288"/>
  <c r="S355" i="288"/>
  <c r="N355" i="288"/>
  <c r="BA316" i="288" s="1"/>
  <c r="H355" i="288"/>
  <c r="BA310" i="288" s="1"/>
  <c r="BL354" i="288"/>
  <c r="BG354" i="288"/>
  <c r="BA354" i="288"/>
  <c r="AV354" i="288"/>
  <c r="AQ354" i="288"/>
  <c r="AK354" i="288"/>
  <c r="AF354" i="288"/>
  <c r="AA354" i="288"/>
  <c r="U354" i="288"/>
  <c r="P354" i="288"/>
  <c r="AZ318" i="288" s="1"/>
  <c r="K354" i="288"/>
  <c r="AZ313" i="288" s="1"/>
  <c r="BI353" i="288"/>
  <c r="BD353" i="288"/>
  <c r="AX353" i="288"/>
  <c r="AS353" i="288"/>
  <c r="AN353" i="288"/>
  <c r="AH353" i="288"/>
  <c r="AC353" i="288"/>
  <c r="X353" i="288"/>
  <c r="R353" i="288"/>
  <c r="M353" i="288"/>
  <c r="AY315" i="288" s="1"/>
  <c r="H353" i="288"/>
  <c r="AY310" i="288" s="1"/>
  <c r="BK352" i="288"/>
  <c r="BF352" i="288"/>
  <c r="BA352" i="288"/>
  <c r="AU352" i="288"/>
  <c r="AP352" i="288"/>
  <c r="AK352" i="288"/>
  <c r="AE352" i="288"/>
  <c r="Z352" i="288"/>
  <c r="U352" i="288"/>
  <c r="O352" i="288"/>
  <c r="AX317" i="288" s="1"/>
  <c r="J352" i="288"/>
  <c r="AX312" i="288" s="1"/>
  <c r="BH351" i="288"/>
  <c r="BC351" i="288"/>
  <c r="AX351" i="288"/>
  <c r="AR351" i="288"/>
  <c r="AM351" i="288"/>
  <c r="AH351" i="288"/>
  <c r="AB351" i="288"/>
  <c r="W351" i="288"/>
  <c r="R351" i="288"/>
  <c r="L351" i="288"/>
  <c r="AW314" i="288" s="1"/>
  <c r="G351" i="288"/>
  <c r="AW309" i="288" s="1"/>
  <c r="BK350" i="288"/>
  <c r="BE350" i="288"/>
  <c r="AZ350" i="288"/>
  <c r="AU350" i="288"/>
  <c r="AO350" i="288"/>
  <c r="AJ350" i="288"/>
  <c r="AE350" i="288"/>
  <c r="Y350" i="288"/>
  <c r="T350" i="288"/>
  <c r="O350" i="288"/>
  <c r="AV317" i="288" s="1"/>
  <c r="I350" i="288"/>
  <c r="AV311" i="288" s="1"/>
  <c r="BM349" i="288"/>
  <c r="BH349" i="288"/>
  <c r="BB349" i="288"/>
  <c r="AW349" i="288"/>
  <c r="AR349" i="288"/>
  <c r="AL349" i="288"/>
  <c r="AG349" i="288"/>
  <c r="AB349" i="288"/>
  <c r="V349" i="288"/>
  <c r="Q349" i="288"/>
  <c r="L349" i="288"/>
  <c r="AU314" i="288" s="1"/>
  <c r="F349" i="288"/>
  <c r="AU308" i="288" s="1"/>
  <c r="BJ348" i="288"/>
  <c r="BE348" i="288"/>
  <c r="AY348" i="288"/>
  <c r="AT348" i="288"/>
  <c r="AO348" i="288"/>
  <c r="AI348" i="288"/>
  <c r="AD348" i="288"/>
  <c r="Y348" i="288"/>
  <c r="S348" i="288"/>
  <c r="N348" i="288"/>
  <c r="AT316" i="288" s="1"/>
  <c r="I348" i="288"/>
  <c r="AT311" i="288" s="1"/>
  <c r="BL347" i="288"/>
  <c r="BG347" i="288"/>
  <c r="BB347" i="288"/>
  <c r="AV347" i="288"/>
  <c r="AQ347" i="288"/>
  <c r="AL347" i="288"/>
  <c r="AF347" i="288"/>
  <c r="AA347" i="288"/>
  <c r="V347" i="288"/>
  <c r="P347" i="288"/>
  <c r="AS318" i="288" s="1"/>
  <c r="K347" i="288"/>
  <c r="AS313" i="288" s="1"/>
  <c r="F347" i="288"/>
  <c r="AS308" i="288" s="1"/>
  <c r="BI346" i="288"/>
  <c r="BD346" i="288"/>
  <c r="AY346" i="288"/>
  <c r="AS346" i="288"/>
  <c r="AN346" i="288"/>
  <c r="AI346" i="288"/>
  <c r="AC346" i="288"/>
  <c r="X346" i="288"/>
  <c r="S346" i="288"/>
  <c r="M346" i="288"/>
  <c r="AR315" i="288" s="1"/>
  <c r="H346" i="288"/>
  <c r="AR310" i="288" s="1"/>
  <c r="BL345" i="288"/>
  <c r="BF345" i="288"/>
  <c r="BA345" i="288"/>
  <c r="AV345" i="288"/>
  <c r="AP345" i="288"/>
  <c r="AK345" i="288"/>
  <c r="AF345" i="288"/>
  <c r="Z345" i="288"/>
  <c r="U345" i="288"/>
  <c r="P345" i="288"/>
  <c r="AQ318" i="288" s="1"/>
  <c r="J345" i="288"/>
  <c r="AQ312" i="288" s="1"/>
  <c r="BI344" i="288"/>
  <c r="BC344" i="288"/>
  <c r="AX344" i="288"/>
  <c r="AS344" i="288"/>
  <c r="AM344" i="288"/>
  <c r="AH344" i="288"/>
  <c r="AC344" i="288"/>
  <c r="W344" i="288"/>
  <c r="R344" i="288"/>
  <c r="M344" i="288"/>
  <c r="AP315" i="288" s="1"/>
  <c r="G344" i="288"/>
  <c r="AP309" i="288" s="1"/>
  <c r="BK343" i="288"/>
  <c r="BF343" i="288"/>
  <c r="AZ343" i="288"/>
  <c r="AU343" i="288"/>
  <c r="AP343" i="288"/>
  <c r="AJ343" i="288"/>
  <c r="AE343" i="288"/>
  <c r="Z343" i="288"/>
  <c r="T343" i="288"/>
  <c r="O343" i="288"/>
  <c r="AO317" i="288" s="1"/>
  <c r="J343" i="288"/>
  <c r="AO312" i="288" s="1"/>
  <c r="BM342" i="288"/>
  <c r="BH342" i="288"/>
  <c r="BC342" i="288"/>
  <c r="AW342" i="288"/>
  <c r="AR342" i="288"/>
  <c r="AM342" i="288"/>
  <c r="AG342" i="288"/>
  <c r="AB342" i="288"/>
  <c r="W342" i="288"/>
  <c r="Q342" i="288"/>
  <c r="L342" i="288"/>
  <c r="AN314" i="288" s="1"/>
  <c r="G342" i="288"/>
  <c r="AN309" i="288" s="1"/>
  <c r="BJ341" i="288"/>
  <c r="BE341" i="288"/>
  <c r="AZ341" i="288"/>
  <c r="AT341" i="288"/>
  <c r="AO341" i="288"/>
  <c r="AJ341" i="288"/>
  <c r="AD341" i="288"/>
  <c r="Y341" i="288"/>
  <c r="T341" i="288"/>
  <c r="N341" i="288"/>
  <c r="AM316" i="288" s="1"/>
  <c r="I341" i="288"/>
  <c r="AM311" i="288" s="1"/>
  <c r="BM340" i="288"/>
  <c r="BG340" i="288"/>
  <c r="BB340" i="288"/>
  <c r="AW340" i="288"/>
  <c r="AQ340" i="288"/>
  <c r="AL340" i="288"/>
  <c r="AG340" i="288"/>
  <c r="AA340" i="288"/>
  <c r="V340" i="288"/>
  <c r="Q340" i="288"/>
  <c r="K340" i="288"/>
  <c r="AL313" i="288" s="1"/>
  <c r="F340" i="288"/>
  <c r="AL308" i="288" s="1"/>
  <c r="BJ339" i="288"/>
  <c r="BD339" i="288"/>
  <c r="AY339" i="288"/>
  <c r="AT339" i="288"/>
  <c r="AN339" i="288"/>
  <c r="AI339" i="288"/>
  <c r="AD339" i="288"/>
  <c r="X339" i="288"/>
  <c r="S339" i="288"/>
  <c r="N339" i="288"/>
  <c r="AK316" i="288" s="1"/>
  <c r="H339" i="288"/>
  <c r="AK310" i="288" s="1"/>
  <c r="BL338" i="288"/>
  <c r="BG338" i="288"/>
  <c r="BA338" i="288"/>
  <c r="AV338" i="288"/>
  <c r="AQ338" i="288"/>
  <c r="AK338" i="288"/>
  <c r="AF338" i="288"/>
  <c r="AA338" i="288"/>
  <c r="U338" i="288"/>
  <c r="P338" i="288"/>
  <c r="AJ318" i="288" s="1"/>
  <c r="K338" i="288"/>
  <c r="AJ313" i="288" s="1"/>
  <c r="BI337" i="288"/>
  <c r="BD337" i="288"/>
  <c r="AX337" i="288"/>
  <c r="AS337" i="288"/>
  <c r="AN337" i="288"/>
  <c r="AH337" i="288"/>
  <c r="AC337" i="288"/>
  <c r="X337" i="288"/>
  <c r="R337" i="288"/>
  <c r="M337" i="288"/>
  <c r="AI315" i="288" s="1"/>
  <c r="H337" i="288"/>
  <c r="AI310" i="288" s="1"/>
  <c r="BK336" i="288"/>
  <c r="BF336" i="288"/>
  <c r="BA336" i="288"/>
  <c r="AU336" i="288"/>
  <c r="AP336" i="288"/>
  <c r="AK336" i="288"/>
  <c r="AE336" i="288"/>
  <c r="Z336" i="288"/>
  <c r="U336" i="288"/>
  <c r="O336" i="288"/>
  <c r="AH317" i="288" s="1"/>
  <c r="J336" i="288"/>
  <c r="AH312" i="288" s="1"/>
  <c r="BH335" i="288"/>
  <c r="BC335" i="288"/>
  <c r="AX335" i="288"/>
  <c r="AR335" i="288"/>
  <c r="AM335" i="288"/>
  <c r="AH335" i="288"/>
  <c r="AB335" i="288"/>
  <c r="W335" i="288"/>
  <c r="R335" i="288"/>
  <c r="L335" i="288"/>
  <c r="AG314" i="288" s="1"/>
  <c r="G335" i="288"/>
  <c r="AG309" i="288" s="1"/>
  <c r="BK334" i="288"/>
  <c r="BE334" i="288"/>
  <c r="AZ334" i="288"/>
  <c r="AU334" i="288"/>
  <c r="AO334" i="288"/>
  <c r="AJ334" i="288"/>
  <c r="AE334" i="288"/>
  <c r="Y334" i="288"/>
  <c r="T334" i="288"/>
  <c r="O334" i="288"/>
  <c r="AF317" i="288" s="1"/>
  <c r="I334" i="288"/>
  <c r="AF311" i="288" s="1"/>
  <c r="BM333" i="288"/>
  <c r="BH333" i="288"/>
  <c r="BB333" i="288"/>
  <c r="AW333" i="288"/>
  <c r="AR333" i="288"/>
  <c r="AL333" i="288"/>
  <c r="AG333" i="288"/>
  <c r="AB333" i="288"/>
  <c r="V333" i="288"/>
  <c r="Q333" i="288"/>
  <c r="L333" i="288"/>
  <c r="AE314" i="288" s="1"/>
  <c r="F333" i="288"/>
  <c r="AE308" i="288" s="1"/>
  <c r="BJ332" i="288"/>
  <c r="BE332" i="288"/>
  <c r="AY332" i="288"/>
  <c r="AT332" i="288"/>
  <c r="AO332" i="288"/>
  <c r="AI332" i="288"/>
  <c r="AD332" i="288"/>
  <c r="Y332" i="288"/>
  <c r="S332" i="288"/>
  <c r="N332" i="288"/>
  <c r="AD316" i="288" s="1"/>
  <c r="I332" i="288"/>
  <c r="AD311" i="288" s="1"/>
  <c r="BL331" i="288"/>
  <c r="BG331" i="288"/>
  <c r="BB331" i="288"/>
  <c r="AV331" i="288"/>
  <c r="AQ331" i="288"/>
  <c r="AL331" i="288"/>
  <c r="AF331" i="288"/>
  <c r="AA331" i="288"/>
  <c r="V331" i="288"/>
  <c r="P331" i="288"/>
  <c r="AC318" i="288" s="1"/>
  <c r="K331" i="288"/>
  <c r="AC313" i="288" s="1"/>
  <c r="F331" i="288"/>
  <c r="AC308" i="288" s="1"/>
  <c r="BI330" i="288"/>
  <c r="BD330" i="288"/>
  <c r="AY330" i="288"/>
  <c r="AS330" i="288"/>
  <c r="AN330" i="288"/>
  <c r="AI330" i="288"/>
  <c r="AC330" i="288"/>
  <c r="X330" i="288"/>
  <c r="S330" i="288"/>
  <c r="M330" i="288"/>
  <c r="AB315" i="288" s="1"/>
  <c r="H330" i="288"/>
  <c r="AB310" i="288" s="1"/>
  <c r="BL329" i="288"/>
  <c r="BF329" i="288"/>
  <c r="BA329" i="288"/>
  <c r="AV329" i="288"/>
  <c r="AP329" i="288"/>
  <c r="AK329" i="288"/>
  <c r="AF329" i="288"/>
  <c r="Z329" i="288"/>
  <c r="U329" i="288"/>
  <c r="P329" i="288"/>
  <c r="AA318" i="288" s="1"/>
  <c r="J329" i="288"/>
  <c r="AA312" i="288" s="1"/>
  <c r="BI328" i="288"/>
  <c r="BC328" i="288"/>
  <c r="AX328" i="288"/>
  <c r="AS328" i="288"/>
  <c r="AM328" i="288"/>
  <c r="AH328" i="288"/>
  <c r="W328" i="288"/>
  <c r="R328" i="288"/>
  <c r="M328" i="288"/>
  <c r="Z315" i="288" s="1"/>
  <c r="G328" i="288"/>
  <c r="Z309" i="288" s="1"/>
  <c r="BK327" i="288"/>
  <c r="BF327" i="288"/>
  <c r="AZ327" i="288"/>
  <c r="AU327" i="288"/>
  <c r="AP327" i="288"/>
  <c r="AJ327" i="288"/>
  <c r="AE327" i="288"/>
  <c r="Z327" i="288"/>
  <c r="T327" i="288"/>
  <c r="O327" i="288"/>
  <c r="Y317" i="288" s="1"/>
  <c r="J327" i="288"/>
  <c r="Y312" i="288" s="1"/>
  <c r="BM326" i="288"/>
  <c r="BH326" i="288"/>
  <c r="BC326" i="288"/>
  <c r="AR326" i="288"/>
  <c r="AB326" i="288"/>
  <c r="L326" i="288"/>
  <c r="X314" i="288" s="1"/>
  <c r="BJ325" i="288"/>
  <c r="AT325" i="288"/>
  <c r="AJ325" i="288"/>
  <c r="Y325" i="288"/>
  <c r="N325" i="288"/>
  <c r="W316" i="288" s="1"/>
  <c r="BM324" i="288"/>
  <c r="AW324" i="288"/>
  <c r="AG324" i="288"/>
  <c r="Q324" i="288"/>
  <c r="F324" i="288"/>
  <c r="V308" i="288" s="1"/>
  <c r="AY323" i="288"/>
  <c r="AI323" i="288"/>
  <c r="S323" i="288"/>
  <c r="BL322" i="288"/>
  <c r="AV322" i="288"/>
  <c r="AF322" i="288"/>
  <c r="U322" i="288"/>
  <c r="AS321" i="288"/>
  <c r="X321" i="288"/>
  <c r="M321" i="288"/>
  <c r="S315" i="288" s="1"/>
  <c r="BK320" i="288"/>
  <c r="AU320" i="288"/>
  <c r="AK320" i="288"/>
  <c r="Z320" i="288"/>
  <c r="J320" i="288"/>
  <c r="R312" i="288" s="1"/>
  <c r="BH319" i="288"/>
  <c r="BC319" i="288"/>
  <c r="AR319" i="288"/>
  <c r="AH319" i="288"/>
  <c r="W319" i="288"/>
  <c r="G319" i="288"/>
  <c r="Q309" i="288" s="1"/>
  <c r="BC1355" i="288"/>
  <c r="AX1221" i="288"/>
  <c r="AE1168" i="288"/>
  <c r="AN1119" i="288"/>
  <c r="H1047" i="288"/>
  <c r="BC1000" i="288" s="1"/>
  <c r="BG1037" i="288"/>
  <c r="AI1029" i="288"/>
  <c r="BH1016" i="288"/>
  <c r="BG985" i="288"/>
  <c r="W973" i="288"/>
  <c r="BH964" i="288"/>
  <c r="X952" i="288"/>
  <c r="BF947" i="288"/>
  <c r="J945" i="288"/>
  <c r="V933" i="288" s="1"/>
  <c r="BG940" i="288"/>
  <c r="V918" i="288"/>
  <c r="AU912" i="288"/>
  <c r="AI908" i="288"/>
  <c r="W904" i="288"/>
  <c r="AU898" i="288"/>
  <c r="BH895" i="288"/>
  <c r="AV891" i="288"/>
  <c r="BH888" i="288"/>
  <c r="K886" i="288"/>
  <c r="AF865" i="288" s="1"/>
  <c r="X883" i="288"/>
  <c r="AJ880" i="288"/>
  <c r="BB876" i="288"/>
  <c r="AS873" i="288"/>
  <c r="BJ848" i="288"/>
  <c r="BA845" i="288"/>
  <c r="AU843" i="288"/>
  <c r="AL840" i="288"/>
  <c r="AC837" i="288"/>
  <c r="W835" i="288"/>
  <c r="N832" i="288"/>
  <c r="AU799" i="288" s="1"/>
  <c r="AY823" i="288"/>
  <c r="AS821" i="288"/>
  <c r="AM819" i="288"/>
  <c r="AD816" i="288"/>
  <c r="U813" i="288"/>
  <c r="O811" i="288"/>
  <c r="Z800" i="288" s="1"/>
  <c r="I809" i="288"/>
  <c r="X794" i="288" s="1"/>
  <c r="BI805" i="288"/>
  <c r="BC803" i="288"/>
  <c r="BJ780" i="288"/>
  <c r="BD778" i="288"/>
  <c r="AX776" i="288"/>
  <c r="AO773" i="288"/>
  <c r="AF770" i="288"/>
  <c r="Z768" i="288"/>
  <c r="T766" i="288"/>
  <c r="K763" i="288"/>
  <c r="AU727" i="288" s="1"/>
  <c r="BB756" i="288"/>
  <c r="AP752" i="288"/>
  <c r="AG749" i="288"/>
  <c r="X746" i="288"/>
  <c r="O743" i="288"/>
  <c r="AA731" i="288" s="1"/>
  <c r="I741" i="288"/>
  <c r="Y725" i="288" s="1"/>
  <c r="BL738" i="288"/>
  <c r="BC735" i="288"/>
  <c r="AW733" i="288"/>
  <c r="G711" i="288"/>
  <c r="BL654" i="288" s="1"/>
  <c r="BG707" i="288"/>
  <c r="BA705" i="288"/>
  <c r="AR702" i="288"/>
  <c r="AI699" i="288"/>
  <c r="X695" i="288"/>
  <c r="AQ694" i="288"/>
  <c r="AN693" i="288"/>
  <c r="O692" i="288"/>
  <c r="AS662" i="288" s="1"/>
  <c r="AZ690" i="288"/>
  <c r="I690" i="288"/>
  <c r="AQ656" i="288" s="1"/>
  <c r="F689" i="288"/>
  <c r="AP653" i="288" s="1"/>
  <c r="BL687" i="288"/>
  <c r="BI686" i="288"/>
  <c r="BF685" i="288"/>
  <c r="AH684" i="288"/>
  <c r="AE683" i="288"/>
  <c r="AB682" i="288"/>
  <c r="BM680" i="288"/>
  <c r="BJ679" i="288"/>
  <c r="BG678" i="288"/>
  <c r="P678" i="288"/>
  <c r="AE663" i="288" s="1"/>
  <c r="M677" i="288"/>
  <c r="AD660" i="288" s="1"/>
  <c r="AX675" i="288"/>
  <c r="Y674" i="288"/>
  <c r="V673" i="288"/>
  <c r="AO672" i="288"/>
  <c r="AL671" i="288"/>
  <c r="M670" i="288"/>
  <c r="W660" i="288" s="1"/>
  <c r="AF669" i="288"/>
  <c r="AC668" i="288"/>
  <c r="AU667" i="288"/>
  <c r="BM666" i="288"/>
  <c r="BJ665" i="288"/>
  <c r="BG664" i="288"/>
  <c r="Q664" i="288"/>
  <c r="AZ643" i="288"/>
  <c r="AB642" i="288"/>
  <c r="Y641" i="288"/>
  <c r="BJ639" i="288"/>
  <c r="BG638" i="288"/>
  <c r="BD637" i="288"/>
  <c r="J636" i="288"/>
  <c r="BF588" i="288" s="1"/>
  <c r="AB635" i="288"/>
  <c r="Y634" i="288"/>
  <c r="BJ632" i="288"/>
  <c r="BG631" i="288"/>
  <c r="AI630" i="288"/>
  <c r="J629" i="288"/>
  <c r="AY588" i="288" s="1"/>
  <c r="G628" i="288"/>
  <c r="AX585" i="288" s="1"/>
  <c r="Z627" i="288"/>
  <c r="AO625" i="288"/>
  <c r="AL624" i="288"/>
  <c r="BD623" i="288"/>
  <c r="AF622" i="288"/>
  <c r="AC621" i="288"/>
  <c r="Z620" i="288"/>
  <c r="BK618" i="288"/>
  <c r="T618" i="288"/>
  <c r="BE616" i="288"/>
  <c r="AI616" i="288"/>
  <c r="AF615" i="288"/>
  <c r="H614" i="288"/>
  <c r="AJ586" i="288" s="1"/>
  <c r="AS612" i="288"/>
  <c r="BK611" i="288"/>
  <c r="BH610" i="288"/>
  <c r="BE609" i="288"/>
  <c r="BB608" i="288"/>
  <c r="AY607" i="288"/>
  <c r="AA606" i="288"/>
  <c r="X605" i="288"/>
  <c r="AP604" i="288"/>
  <c r="AY603" i="288"/>
  <c r="AV602" i="288"/>
  <c r="BI601" i="288"/>
  <c r="M601" i="288"/>
  <c r="W591" i="288" s="1"/>
  <c r="J600" i="288"/>
  <c r="V588" i="288" s="1"/>
  <c r="W599" i="288"/>
  <c r="T598" i="288"/>
  <c r="Q597" i="288"/>
  <c r="AD596" i="288"/>
  <c r="AA595" i="288"/>
  <c r="BD574" i="288"/>
  <c r="AK573" i="288"/>
  <c r="AX572" i="288"/>
  <c r="R572" i="288"/>
  <c r="AU571" i="288"/>
  <c r="AR570" i="288"/>
  <c r="BE569" i="288"/>
  <c r="I569" i="288"/>
  <c r="BH518" i="288" s="1"/>
  <c r="F568" i="288"/>
  <c r="BG515" i="288" s="1"/>
  <c r="S567" i="288"/>
  <c r="AF566" i="288"/>
  <c r="M565" i="288"/>
  <c r="BD522" i="288" s="1"/>
  <c r="Z564" i="288"/>
  <c r="W563" i="288"/>
  <c r="AJ562" i="288"/>
  <c r="BM561" i="288"/>
  <c r="AT560" i="288"/>
  <c r="BG559" i="288"/>
  <c r="K559" i="288"/>
  <c r="AX520" i="288" s="1"/>
  <c r="AN558" i="288"/>
  <c r="AK557" i="288"/>
  <c r="AH556" i="288"/>
  <c r="BK555" i="288"/>
  <c r="O555" i="288"/>
  <c r="AT524" i="288" s="1"/>
  <c r="AB554" i="288"/>
  <c r="AO553" i="288"/>
  <c r="BB552" i="288"/>
  <c r="AY551" i="288"/>
  <c r="BL550" i="288"/>
  <c r="P550" i="288"/>
  <c r="AO525" i="288" s="1"/>
  <c r="M549" i="288"/>
  <c r="AN522" i="288" s="1"/>
  <c r="J548" i="288"/>
  <c r="AM519" i="288" s="1"/>
  <c r="AM547" i="288"/>
  <c r="AZ546" i="288"/>
  <c r="AW545" i="288"/>
  <c r="BJ544" i="288"/>
  <c r="N544" i="288"/>
  <c r="AI523" i="288" s="1"/>
  <c r="BD542" i="288"/>
  <c r="H542" i="288"/>
  <c r="AG517" i="288" s="1"/>
  <c r="U541" i="288"/>
  <c r="R540" i="288"/>
  <c r="BK539" i="288"/>
  <c r="O539" i="288"/>
  <c r="AD524" i="288" s="1"/>
  <c r="AB538" i="288"/>
  <c r="Y537" i="288"/>
  <c r="F536" i="288"/>
  <c r="AA515" i="288" s="1"/>
  <c r="AI535" i="288"/>
  <c r="AF534" i="288"/>
  <c r="AS533" i="288"/>
  <c r="AP532" i="288"/>
  <c r="BC531" i="288"/>
  <c r="G531" i="288"/>
  <c r="V516" i="288" s="1"/>
  <c r="BM529" i="288"/>
  <c r="Q529" i="288"/>
  <c r="AD528" i="288"/>
  <c r="AA527" i="288"/>
  <c r="AN526" i="288"/>
  <c r="BA505" i="288"/>
  <c r="AE503" i="288"/>
  <c r="AB502" i="288"/>
  <c r="AO501" i="288"/>
  <c r="BB500" i="288"/>
  <c r="F500" i="288"/>
  <c r="BH446" i="288" s="1"/>
  <c r="BL498" i="288"/>
  <c r="BI497" i="288"/>
  <c r="BF496" i="288"/>
  <c r="J496" i="288"/>
  <c r="BD450" i="288" s="1"/>
  <c r="G495" i="288"/>
  <c r="BC447" i="288" s="1"/>
  <c r="T494" i="288"/>
  <c r="AW493" i="288"/>
  <c r="AT492" i="288"/>
  <c r="BG491" i="288"/>
  <c r="AN490" i="288"/>
  <c r="BA489" i="288"/>
  <c r="BK487" i="288"/>
  <c r="BH486" i="288"/>
  <c r="L486" i="288"/>
  <c r="AT452" i="288" s="1"/>
  <c r="I485" i="288"/>
  <c r="AS449" i="288" s="1"/>
  <c r="V484" i="288"/>
  <c r="AI483" i="288"/>
  <c r="AV482" i="288"/>
  <c r="BI481" i="288"/>
  <c r="M481" i="288"/>
  <c r="AO453" i="288" s="1"/>
  <c r="Z480" i="288"/>
  <c r="W479" i="288"/>
  <c r="AJ478" i="288"/>
  <c r="AG477" i="288"/>
  <c r="AT476" i="288"/>
  <c r="AA475" i="288"/>
  <c r="AN474" i="288"/>
  <c r="BA473" i="288"/>
  <c r="U473" i="288"/>
  <c r="AH472" i="288"/>
  <c r="BK471" i="288"/>
  <c r="BH470" i="288"/>
  <c r="L470" i="288"/>
  <c r="AD452" i="288" s="1"/>
  <c r="Y469" i="288"/>
  <c r="V468" i="288"/>
  <c r="AI467" i="288"/>
  <c r="BL466" i="288"/>
  <c r="P466" i="288"/>
  <c r="Z456" i="288" s="1"/>
  <c r="M465" i="288"/>
  <c r="Y453" i="288" s="1"/>
  <c r="Z464" i="288"/>
  <c r="AM463" i="288"/>
  <c r="AJ462" i="288"/>
  <c r="BM461" i="288"/>
  <c r="BJ460" i="288"/>
  <c r="N460" i="288"/>
  <c r="T454" i="288" s="1"/>
  <c r="K459" i="288"/>
  <c r="S451" i="288" s="1"/>
  <c r="X458" i="288"/>
  <c r="AK457" i="288"/>
  <c r="AD436" i="288"/>
  <c r="BG435" i="288"/>
  <c r="K435" i="288"/>
  <c r="BL382" i="288" s="1"/>
  <c r="H434" i="288"/>
  <c r="BK379" i="288" s="1"/>
  <c r="U433" i="288"/>
  <c r="AH432" i="288"/>
  <c r="AU431" i="288"/>
  <c r="BH430" i="288"/>
  <c r="BE429" i="288"/>
  <c r="I429" i="288"/>
  <c r="BF380" i="288" s="1"/>
  <c r="F428" i="288"/>
  <c r="BE377" i="288" s="1"/>
  <c r="S427" i="288"/>
  <c r="AF426" i="288"/>
  <c r="AS425" i="288"/>
  <c r="BF424" i="288"/>
  <c r="J424" i="288"/>
  <c r="BA381" i="288" s="1"/>
  <c r="W423" i="288"/>
  <c r="BM421" i="288"/>
  <c r="AG421" i="288"/>
  <c r="AT420" i="288"/>
  <c r="AQ419" i="288"/>
  <c r="BD418" i="288"/>
  <c r="BA417" i="288"/>
  <c r="AX416" i="288"/>
  <c r="R416" i="288"/>
  <c r="AU415" i="288"/>
  <c r="O415" i="288"/>
  <c r="AR386" i="288" s="1"/>
  <c r="AB414" i="288"/>
  <c r="AO413" i="288"/>
  <c r="BB412" i="288"/>
  <c r="F412" i="288"/>
  <c r="AO377" i="288" s="1"/>
  <c r="S411" i="288"/>
  <c r="AF410" i="288"/>
  <c r="BI409" i="288"/>
  <c r="BF408" i="288"/>
  <c r="BC407" i="288"/>
  <c r="AZ406" i="288"/>
  <c r="BM405" i="288"/>
  <c r="AG405" i="288"/>
  <c r="AT404" i="288"/>
  <c r="AQ403" i="288"/>
  <c r="BD402" i="288"/>
  <c r="BA401" i="288"/>
  <c r="AE399" i="288"/>
  <c r="AR398" i="288"/>
  <c r="Y397" i="288"/>
  <c r="BB396" i="288"/>
  <c r="AY395" i="288"/>
  <c r="AV394" i="288"/>
  <c r="AS393" i="288"/>
  <c r="BF392" i="288"/>
  <c r="J392" i="288"/>
  <c r="U381" i="288" s="1"/>
  <c r="G391" i="288"/>
  <c r="T378" i="288" s="1"/>
  <c r="AJ390" i="288"/>
  <c r="AG389" i="288"/>
  <c r="AT388" i="288"/>
  <c r="AE367" i="288"/>
  <c r="G367" i="288"/>
  <c r="BM309" i="288" s="1"/>
  <c r="AR366" i="288"/>
  <c r="AB366" i="288"/>
  <c r="BM365" i="288"/>
  <c r="AG365" i="288"/>
  <c r="I365" i="288"/>
  <c r="BK311" i="288" s="1"/>
  <c r="AT364" i="288"/>
  <c r="V364" i="288"/>
  <c r="BG363" i="288"/>
  <c r="AA363" i="288"/>
  <c r="BL362" i="288"/>
  <c r="AN362" i="288"/>
  <c r="X362" i="288"/>
  <c r="BI361" i="288"/>
  <c r="AK361" i="288"/>
  <c r="J360" i="288"/>
  <c r="BF312" i="288" s="1"/>
  <c r="AM359" i="288"/>
  <c r="G359" i="288"/>
  <c r="BE309" i="288" s="1"/>
  <c r="AJ358" i="288"/>
  <c r="L358" i="288"/>
  <c r="BD314" i="288" s="1"/>
  <c r="BE357" i="288"/>
  <c r="AG357" i="288"/>
  <c r="BJ356" i="288"/>
  <c r="AL356" i="288"/>
  <c r="O356" i="288"/>
  <c r="BB317" i="288" s="1"/>
  <c r="BC355" i="288"/>
  <c r="AM355" i="288"/>
  <c r="R355" i="288"/>
  <c r="G355" i="288"/>
  <c r="BA309" i="288" s="1"/>
  <c r="AZ354" i="288"/>
  <c r="AJ354" i="288"/>
  <c r="T354" i="288"/>
  <c r="BM353" i="288"/>
  <c r="AR353" i="288"/>
  <c r="AB353" i="288"/>
  <c r="L353" i="288"/>
  <c r="AY314" i="288" s="1"/>
  <c r="AY352" i="288"/>
  <c r="AI352" i="288"/>
  <c r="I352" i="288"/>
  <c r="AX311" i="288" s="1"/>
  <c r="BB351" i="288"/>
  <c r="AL351" i="288"/>
  <c r="K351" i="288"/>
  <c r="AW313" i="288" s="1"/>
  <c r="BD350" i="288"/>
  <c r="AS350" i="288"/>
  <c r="AI350" i="288"/>
  <c r="S350" i="288"/>
  <c r="H350" i="288"/>
  <c r="AV310" i="288" s="1"/>
  <c r="BF349" i="288"/>
  <c r="AV349" i="288"/>
  <c r="Z349" i="288"/>
  <c r="P349" i="288"/>
  <c r="AU318" i="288" s="1"/>
  <c r="BC348" i="288"/>
  <c r="AS348" i="288"/>
  <c r="AC348" i="288"/>
  <c r="M348" i="288"/>
  <c r="AT315" i="288" s="1"/>
  <c r="BF347" i="288"/>
  <c r="AP347" i="288"/>
  <c r="T347" i="288"/>
  <c r="BM346" i="288"/>
  <c r="AR346" i="288"/>
  <c r="AB346" i="288"/>
  <c r="L346" i="288"/>
  <c r="AR314" i="288" s="1"/>
  <c r="BE345" i="288"/>
  <c r="AJ345" i="288"/>
  <c r="T345" i="288"/>
  <c r="BG344" i="288"/>
  <c r="AQ344" i="288"/>
  <c r="AA344" i="288"/>
  <c r="K344" i="288"/>
  <c r="AP313" i="288" s="1"/>
  <c r="AY343" i="288"/>
  <c r="AI343" i="288"/>
  <c r="N343" i="288"/>
  <c r="AO316" i="288" s="1"/>
  <c r="BL342" i="288"/>
  <c r="AQ342" i="288"/>
  <c r="AA342" i="288"/>
  <c r="K342" i="288"/>
  <c r="AN313" i="288" s="1"/>
  <c r="BD341" i="288"/>
  <c r="AS341" i="288"/>
  <c r="AC341" i="288"/>
  <c r="M341" i="288"/>
  <c r="AM315" i="288" s="1"/>
  <c r="BK340" i="288"/>
  <c r="AU340" i="288"/>
  <c r="Z340" i="288"/>
  <c r="J340" i="288"/>
  <c r="AL312" i="288" s="1"/>
  <c r="BH339" i="288"/>
  <c r="AM339" i="288"/>
  <c r="AB339" i="288"/>
  <c r="L339" i="288"/>
  <c r="AK314" i="288" s="1"/>
  <c r="BK338" i="288"/>
  <c r="AU338" i="288"/>
  <c r="AE338" i="288"/>
  <c r="O338" i="288"/>
  <c r="AJ317" i="288" s="1"/>
  <c r="BH337" i="288"/>
  <c r="AW337" i="288"/>
  <c r="AB337" i="288"/>
  <c r="L337" i="288"/>
  <c r="AI314" i="288" s="1"/>
  <c r="BE336" i="288"/>
  <c r="AO336" i="288"/>
  <c r="AD336" i="288"/>
  <c r="N336" i="288"/>
  <c r="AH316" i="288" s="1"/>
  <c r="BB335" i="288"/>
  <c r="AL335" i="288"/>
  <c r="P335" i="288"/>
  <c r="AG318" i="288" s="1"/>
  <c r="BD334" i="288"/>
  <c r="AI334" i="288"/>
  <c r="M334" i="288"/>
  <c r="AF315" i="288" s="1"/>
  <c r="BA333" i="288"/>
  <c r="AK333" i="288"/>
  <c r="P333" i="288"/>
  <c r="AE318" i="288" s="1"/>
  <c r="BC332" i="288"/>
  <c r="AS332" i="288"/>
  <c r="AC332" i="288"/>
  <c r="G332" i="288"/>
  <c r="AD309" i="288" s="1"/>
  <c r="AZ331" i="288"/>
  <c r="AJ331" i="288"/>
  <c r="O331" i="288"/>
  <c r="AC317" i="288" s="1"/>
  <c r="BC330" i="288"/>
  <c r="AM330" i="288"/>
  <c r="W330" i="288"/>
  <c r="G330" i="288"/>
  <c r="AB309" i="288" s="1"/>
  <c r="AT329" i="288"/>
  <c r="Y329" i="288"/>
  <c r="I329" i="288"/>
  <c r="AA311" i="288" s="1"/>
  <c r="BB328" i="288"/>
  <c r="AL328" i="288"/>
  <c r="V328" i="288"/>
  <c r="F328" i="288"/>
  <c r="Z308" i="288" s="1"/>
  <c r="AY327" i="288"/>
  <c r="AI327" i="288"/>
  <c r="S327" i="288"/>
  <c r="BL326" i="288"/>
  <c r="BA326" i="288"/>
  <c r="AK326" i="288"/>
  <c r="P326" i="288"/>
  <c r="X318" i="288" s="1"/>
  <c r="BD325" i="288"/>
  <c r="AS325" i="288"/>
  <c r="AC325" i="288"/>
  <c r="M325" i="288"/>
  <c r="W315" i="288" s="1"/>
  <c r="BA324" i="288"/>
  <c r="AK324" i="288"/>
  <c r="Z324" i="288"/>
  <c r="J324" i="288"/>
  <c r="V312" i="288" s="1"/>
  <c r="AX323" i="288"/>
  <c r="AH323" i="288"/>
  <c r="W323" i="288"/>
  <c r="G323" i="288"/>
  <c r="U309" i="288" s="1"/>
  <c r="AU322" i="288"/>
  <c r="AE322" i="288"/>
  <c r="T322" i="288"/>
  <c r="BM321" i="288"/>
  <c r="AR321" i="288"/>
  <c r="V321" i="288"/>
  <c r="F321" i="288"/>
  <c r="S308" i="288" s="1"/>
  <c r="AT320" i="288"/>
  <c r="Y320" i="288"/>
  <c r="I320" i="288"/>
  <c r="R311" i="288" s="1"/>
  <c r="BB319" i="288"/>
  <c r="AL319" i="288"/>
  <c r="P319" i="288"/>
  <c r="Q318" i="288" s="1"/>
  <c r="AV1438" i="288"/>
  <c r="BH1252" i="288"/>
  <c r="Y1234" i="288"/>
  <c r="AL1217" i="288"/>
  <c r="F1181" i="288"/>
  <c r="AY1136" i="288" s="1"/>
  <c r="S1164" i="288"/>
  <c r="AF1147" i="288"/>
  <c r="AB1115" i="288"/>
  <c r="BA1102" i="288"/>
  <c r="Q1097" i="288"/>
  <c r="AO1091" i="288"/>
  <c r="AD1080" i="288"/>
  <c r="BD1056" i="288"/>
  <c r="T1051" i="288"/>
  <c r="AS1045" i="288"/>
  <c r="G1041" i="288"/>
  <c r="AW999" i="288" s="1"/>
  <c r="BD1036" i="288"/>
  <c r="AR1032" i="288"/>
  <c r="AF1028" i="288"/>
  <c r="T1024" i="288"/>
  <c r="H1020" i="288"/>
  <c r="AB1000" i="288" s="1"/>
  <c r="BE1015" i="288"/>
  <c r="AS1011" i="288"/>
  <c r="BD984" i="288"/>
  <c r="AR980" i="288"/>
  <c r="AF976" i="288"/>
  <c r="T972" i="288"/>
  <c r="H968" i="288"/>
  <c r="AS931" i="288" s="1"/>
  <c r="BE963" i="288"/>
  <c r="AS959" i="288"/>
  <c r="AG955" i="288"/>
  <c r="U951" i="288"/>
  <c r="BI948" i="288"/>
  <c r="AK947" i="288"/>
  <c r="M946" i="288"/>
  <c r="W936" i="288" s="1"/>
  <c r="AW944" i="288"/>
  <c r="Y943" i="288"/>
  <c r="BJ941" i="288"/>
  <c r="AK940" i="288"/>
  <c r="Y919" i="288"/>
  <c r="BJ917" i="288"/>
  <c r="AK916" i="288"/>
  <c r="M915" i="288"/>
  <c r="BI867" i="288" s="1"/>
  <c r="AX913" i="288"/>
  <c r="Y912" i="288"/>
  <c r="BJ910" i="288"/>
  <c r="AL909" i="288"/>
  <c r="M908" i="288"/>
  <c r="BB867" i="288" s="1"/>
  <c r="AX906" i="288"/>
  <c r="Z905" i="288"/>
  <c r="BJ903" i="288"/>
  <c r="AL902" i="288"/>
  <c r="N901" i="288"/>
  <c r="AU868" i="288" s="1"/>
  <c r="AX899" i="288"/>
  <c r="Z898" i="288"/>
  <c r="BK896" i="288"/>
  <c r="AL895" i="288"/>
  <c r="N894" i="288"/>
  <c r="AN868" i="288" s="1"/>
  <c r="AY892" i="288"/>
  <c r="Z891" i="288"/>
  <c r="BK889" i="288"/>
  <c r="AM888" i="288"/>
  <c r="N887" i="288"/>
  <c r="AG868" i="288" s="1"/>
  <c r="AY885" i="288"/>
  <c r="AA884" i="288"/>
  <c r="BK882" i="288"/>
  <c r="AM881" i="288"/>
  <c r="O880" i="288"/>
  <c r="Z869" i="288" s="1"/>
  <c r="AY878" i="288"/>
  <c r="AO877" i="288"/>
  <c r="AL876" i="288"/>
  <c r="AI875" i="288"/>
  <c r="AF874" i="288"/>
  <c r="AC873" i="288"/>
  <c r="Z872" i="288"/>
  <c r="W871" i="288"/>
  <c r="AZ850" i="288"/>
  <c r="AW849" i="288"/>
  <c r="AT848" i="288"/>
  <c r="AQ847" i="288"/>
  <c r="AN846" i="288"/>
  <c r="AK845" i="288"/>
  <c r="AH844" i="288"/>
  <c r="AE843" i="288"/>
  <c r="AB842" i="288"/>
  <c r="Y841" i="288"/>
  <c r="V840" i="288"/>
  <c r="S839" i="288"/>
  <c r="P838" i="288"/>
  <c r="BA801" i="288" s="1"/>
  <c r="M837" i="288"/>
  <c r="AZ798" i="288" s="1"/>
  <c r="J836" i="288"/>
  <c r="AY795" i="288" s="1"/>
  <c r="G835" i="288"/>
  <c r="AX792" i="288" s="1"/>
  <c r="BM833" i="288"/>
  <c r="BJ832" i="288"/>
  <c r="BG831" i="288"/>
  <c r="BD830" i="288"/>
  <c r="BA829" i="288"/>
  <c r="AX828" i="288"/>
  <c r="AU827" i="288"/>
  <c r="AR826" i="288"/>
  <c r="AO825" i="288"/>
  <c r="AL824" i="288"/>
  <c r="AI823" i="288"/>
  <c r="AF822" i="288"/>
  <c r="AC821" i="288"/>
  <c r="Z820" i="288"/>
  <c r="W819" i="288"/>
  <c r="T818" i="288"/>
  <c r="Q817" i="288"/>
  <c r="N816" i="288"/>
  <c r="AE799" i="288" s="1"/>
  <c r="K815" i="288"/>
  <c r="AD796" i="288" s="1"/>
  <c r="H814" i="288"/>
  <c r="AC793" i="288" s="1"/>
  <c r="BK811" i="288"/>
  <c r="BH810" i="288"/>
  <c r="BE809" i="288"/>
  <c r="BB808" i="288"/>
  <c r="AY807" i="288"/>
  <c r="AV806" i="288"/>
  <c r="AS805" i="288"/>
  <c r="AP804" i="288"/>
  <c r="AM803" i="288"/>
  <c r="AJ802" i="288"/>
  <c r="AW781" i="288"/>
  <c r="AT780" i="288"/>
  <c r="AQ779" i="288"/>
  <c r="AN778" i="288"/>
  <c r="AK777" i="288"/>
  <c r="AH776" i="288"/>
  <c r="AE775" i="288"/>
  <c r="AB774" i="288"/>
  <c r="Y773" i="288"/>
  <c r="V772" i="288"/>
  <c r="S771" i="288"/>
  <c r="P770" i="288"/>
  <c r="BB732" i="288" s="1"/>
  <c r="M769" i="288"/>
  <c r="BA729" i="288" s="1"/>
  <c r="J768" i="288"/>
  <c r="AZ726" i="288" s="1"/>
  <c r="G767" i="288"/>
  <c r="AY723" i="288" s="1"/>
  <c r="BM765" i="288"/>
  <c r="BJ764" i="288"/>
  <c r="BG763" i="288"/>
  <c r="BD762" i="288"/>
  <c r="BA761" i="288"/>
  <c r="AX760" i="288"/>
  <c r="AU759" i="288"/>
  <c r="AR758" i="288"/>
  <c r="AO757" i="288"/>
  <c r="AL756" i="288"/>
  <c r="AI755" i="288"/>
  <c r="AF754" i="288"/>
  <c r="AC753" i="288"/>
  <c r="Z752" i="288"/>
  <c r="W751" i="288"/>
  <c r="T750" i="288"/>
  <c r="Q749" i="288"/>
  <c r="N748" i="288"/>
  <c r="AF730" i="288" s="1"/>
  <c r="K747" i="288"/>
  <c r="AE727" i="288" s="1"/>
  <c r="H746" i="288"/>
  <c r="AD724" i="288" s="1"/>
  <c r="BK743" i="288"/>
  <c r="BH742" i="288"/>
  <c r="BE741" i="288"/>
  <c r="BB740" i="288"/>
  <c r="AY739" i="288"/>
  <c r="AV738" i="288"/>
  <c r="AS737" i="288"/>
  <c r="AP736" i="288"/>
  <c r="AM735" i="288"/>
  <c r="AJ734" i="288"/>
  <c r="AG733" i="288"/>
  <c r="BF712" i="288"/>
  <c r="BC711" i="288"/>
  <c r="AZ710" i="288"/>
  <c r="AW709" i="288"/>
  <c r="AT708" i="288"/>
  <c r="AQ707" i="288"/>
  <c r="AN706" i="288"/>
  <c r="AK705" i="288"/>
  <c r="AH704" i="288"/>
  <c r="AE703" i="288"/>
  <c r="AB702" i="288"/>
  <c r="Y701" i="288"/>
  <c r="V700" i="288"/>
  <c r="S699" i="288"/>
  <c r="P698" i="288"/>
  <c r="AY663" i="288" s="1"/>
  <c r="M697" i="288"/>
  <c r="AX660" i="288" s="1"/>
  <c r="J696" i="288"/>
  <c r="AW657" i="288" s="1"/>
  <c r="S695" i="288"/>
  <c r="BG694" i="288"/>
  <c r="AK694" i="288"/>
  <c r="P694" i="288"/>
  <c r="AU663" i="288" s="1"/>
  <c r="BD693" i="288"/>
  <c r="AH693" i="288"/>
  <c r="M693" i="288"/>
  <c r="AT660" i="288" s="1"/>
  <c r="BA692" i="288"/>
  <c r="AE692" i="288"/>
  <c r="J692" i="288"/>
  <c r="AS657" i="288" s="1"/>
  <c r="AX691" i="288"/>
  <c r="AB691" i="288"/>
  <c r="G691" i="288"/>
  <c r="AR654" i="288" s="1"/>
  <c r="AU690" i="288"/>
  <c r="Y690" i="288"/>
  <c r="BM689" i="288"/>
  <c r="AR689" i="288"/>
  <c r="V689" i="288"/>
  <c r="BJ688" i="288"/>
  <c r="AO688" i="288"/>
  <c r="S688" i="288"/>
  <c r="BG687" i="288"/>
  <c r="AL687" i="288"/>
  <c r="P687" i="288"/>
  <c r="AN663" i="288" s="1"/>
  <c r="BD686" i="288"/>
  <c r="AI686" i="288"/>
  <c r="M686" i="288"/>
  <c r="AM660" i="288" s="1"/>
  <c r="BA685" i="288"/>
  <c r="AF685" i="288"/>
  <c r="J685" i="288"/>
  <c r="AL657" i="288" s="1"/>
  <c r="AX684" i="288"/>
  <c r="AC684" i="288"/>
  <c r="G684" i="288"/>
  <c r="AK654" i="288" s="1"/>
  <c r="AU683" i="288"/>
  <c r="Z683" i="288"/>
  <c r="BM682" i="288"/>
  <c r="AR682" i="288"/>
  <c r="W682" i="288"/>
  <c r="BJ681" i="288"/>
  <c r="AO681" i="288"/>
  <c r="T681" i="288"/>
  <c r="BG680" i="288"/>
  <c r="AL680" i="288"/>
  <c r="Q680" i="288"/>
  <c r="BD679" i="288"/>
  <c r="AI679" i="288"/>
  <c r="N679" i="288"/>
  <c r="AF661" i="288" s="1"/>
  <c r="BA678" i="288"/>
  <c r="AF678" i="288"/>
  <c r="K678" i="288"/>
  <c r="AE658" i="288" s="1"/>
  <c r="AX677" i="288"/>
  <c r="AC677" i="288"/>
  <c r="H677" i="288"/>
  <c r="AD655" i="288" s="1"/>
  <c r="AU676" i="288"/>
  <c r="Z676" i="288"/>
  <c r="AR675" i="288"/>
  <c r="W675" i="288"/>
  <c r="BK674" i="288"/>
  <c r="AO674" i="288"/>
  <c r="T674" i="288"/>
  <c r="BH673" i="288"/>
  <c r="AL673" i="288"/>
  <c r="Q673" i="288"/>
  <c r="BE672" i="288"/>
  <c r="AI672" i="288"/>
  <c r="N672" i="288"/>
  <c r="Y661" i="288" s="1"/>
  <c r="BB671" i="288"/>
  <c r="AF671" i="288"/>
  <c r="K671" i="288"/>
  <c r="X658" i="288" s="1"/>
  <c r="AY670" i="288"/>
  <c r="AC670" i="288"/>
  <c r="H670" i="288"/>
  <c r="W655" i="288" s="1"/>
  <c r="AV669" i="288"/>
  <c r="Z669" i="288"/>
  <c r="AS668" i="288"/>
  <c r="W668" i="288"/>
  <c r="BK667" i="288"/>
  <c r="AP667" i="288"/>
  <c r="T667" i="288"/>
  <c r="BH666" i="288"/>
  <c r="AM666" i="288"/>
  <c r="Q666" i="288"/>
  <c r="BE665" i="288"/>
  <c r="AJ665" i="288"/>
  <c r="N665" i="288"/>
  <c r="R661" i="288" s="1"/>
  <c r="BB664" i="288"/>
  <c r="AG664" i="288"/>
  <c r="K664" i="288"/>
  <c r="Q658" i="288" s="1"/>
  <c r="AU643" i="288"/>
  <c r="Z643" i="288"/>
  <c r="BM642" i="288"/>
  <c r="AR642" i="288"/>
  <c r="W642" i="288"/>
  <c r="BJ641" i="288"/>
  <c r="AO641" i="288"/>
  <c r="T641" i="288"/>
  <c r="BG640" i="288"/>
  <c r="AL640" i="288"/>
  <c r="Q640" i="288"/>
  <c r="BD639" i="288"/>
  <c r="AI639" i="288"/>
  <c r="N639" i="288"/>
  <c r="BI592" i="288" s="1"/>
  <c r="BA638" i="288"/>
  <c r="AF638" i="288"/>
  <c r="K638" i="288"/>
  <c r="BH589" i="288" s="1"/>
  <c r="AX637" i="288"/>
  <c r="AC637" i="288"/>
  <c r="H637" i="288"/>
  <c r="BG586" i="288" s="1"/>
  <c r="AU636" i="288"/>
  <c r="Z636" i="288"/>
  <c r="AR635" i="288"/>
  <c r="W635" i="288"/>
  <c r="BK634" i="288"/>
  <c r="AO634" i="288"/>
  <c r="T634" i="288"/>
  <c r="BH633" i="288"/>
  <c r="AL633" i="288"/>
  <c r="Q633" i="288"/>
  <c r="BE632" i="288"/>
  <c r="AI632" i="288"/>
  <c r="N632" i="288"/>
  <c r="BB592" i="288" s="1"/>
  <c r="BB631" i="288"/>
  <c r="AF631" i="288"/>
  <c r="K631" i="288"/>
  <c r="BA589" i="288" s="1"/>
  <c r="AY630" i="288"/>
  <c r="AC630" i="288"/>
  <c r="H630" i="288"/>
  <c r="AZ586" i="288" s="1"/>
  <c r="AV629" i="288"/>
  <c r="Z629" i="288"/>
  <c r="AS628" i="288"/>
  <c r="W628" i="288"/>
  <c r="BK627" i="288"/>
  <c r="AP627" i="288"/>
  <c r="T627" i="288"/>
  <c r="BH626" i="288"/>
  <c r="AM626" i="288"/>
  <c r="Q626" i="288"/>
  <c r="BE625" i="288"/>
  <c r="AJ625" i="288"/>
  <c r="N625" i="288"/>
  <c r="AU592" i="288" s="1"/>
  <c r="BB624" i="288"/>
  <c r="AG624" i="288"/>
  <c r="K624" i="288"/>
  <c r="AT589" i="288" s="1"/>
  <c r="AY623" i="288"/>
  <c r="AD623" i="288"/>
  <c r="H623" i="288"/>
  <c r="AS586" i="288" s="1"/>
  <c r="AV622" i="288"/>
  <c r="AA622" i="288"/>
  <c r="AS621" i="288"/>
  <c r="X621" i="288"/>
  <c r="BK620" i="288"/>
  <c r="AP620" i="288"/>
  <c r="U620" i="288"/>
  <c r="BH619" i="288"/>
  <c r="AM619" i="288"/>
  <c r="R619" i="288"/>
  <c r="BE618" i="288"/>
  <c r="AJ618" i="288"/>
  <c r="O618" i="288"/>
  <c r="AN593" i="288" s="1"/>
  <c r="BB617" i="288"/>
  <c r="AG617" i="288"/>
  <c r="L617" i="288"/>
  <c r="AM590" i="288" s="1"/>
  <c r="AY616" i="288"/>
  <c r="AD616" i="288"/>
  <c r="I616" i="288"/>
  <c r="AL587" i="288" s="1"/>
  <c r="AV615" i="288"/>
  <c r="AA615" i="288"/>
  <c r="F615" i="288"/>
  <c r="AK584" i="288" s="1"/>
  <c r="AS614" i="288"/>
  <c r="X614" i="288"/>
  <c r="BL613" i="288"/>
  <c r="AP613" i="288"/>
  <c r="U613" i="288"/>
  <c r="BI612" i="288"/>
  <c r="AM612" i="288"/>
  <c r="R612" i="288"/>
  <c r="BF611" i="288"/>
  <c r="AJ611" i="288"/>
  <c r="O611" i="288"/>
  <c r="AG593" i="288" s="1"/>
  <c r="BC610" i="288"/>
  <c r="AG610" i="288"/>
  <c r="L610" i="288"/>
  <c r="AF590" i="288" s="1"/>
  <c r="AZ609" i="288"/>
  <c r="AD609" i="288"/>
  <c r="I609" i="288"/>
  <c r="AE587" i="288" s="1"/>
  <c r="AW608" i="288"/>
  <c r="AA608" i="288"/>
  <c r="F608" i="288"/>
  <c r="AD584" i="288" s="1"/>
  <c r="AT607" i="288"/>
  <c r="X607" i="288"/>
  <c r="BL606" i="288"/>
  <c r="AQ606" i="288"/>
  <c r="U606" i="288"/>
  <c r="BI605" i="288"/>
  <c r="AN605" i="288"/>
  <c r="R605" i="288"/>
  <c r="BF604" i="288"/>
  <c r="AK604" i="288"/>
  <c r="R604" i="288"/>
  <c r="BK603" i="288"/>
  <c r="AU603" i="288"/>
  <c r="AE603" i="288"/>
  <c r="O603" i="288"/>
  <c r="Y593" i="288" s="1"/>
  <c r="BH602" i="288"/>
  <c r="AR602" i="288"/>
  <c r="AB602" i="288"/>
  <c r="L602" i="288"/>
  <c r="X590" i="288" s="1"/>
  <c r="BE601" i="288"/>
  <c r="AO601" i="288"/>
  <c r="Y601" i="288"/>
  <c r="I601" i="288"/>
  <c r="W587" i="288" s="1"/>
  <c r="BB600" i="288"/>
  <c r="AL600" i="288"/>
  <c r="V600" i="288"/>
  <c r="F600" i="288"/>
  <c r="V584" i="288" s="1"/>
  <c r="AY599" i="288"/>
  <c r="AI599" i="288"/>
  <c r="S599" i="288"/>
  <c r="BL598" i="288"/>
  <c r="AV598" i="288"/>
  <c r="AF598" i="288"/>
  <c r="P598" i="288"/>
  <c r="T594" i="288" s="1"/>
  <c r="BI597" i="288"/>
  <c r="AS597" i="288"/>
  <c r="AC597" i="288"/>
  <c r="M597" i="288"/>
  <c r="S591" i="288" s="1"/>
  <c r="BF596" i="288"/>
  <c r="AP596" i="288"/>
  <c r="Z596" i="288"/>
  <c r="J596" i="288"/>
  <c r="R588" i="288" s="1"/>
  <c r="BC595" i="288"/>
  <c r="AM595" i="288"/>
  <c r="W595" i="288"/>
  <c r="G595" i="288"/>
  <c r="Q585" i="288" s="1"/>
  <c r="AZ574" i="288"/>
  <c r="AJ574" i="288"/>
  <c r="T574" i="288"/>
  <c r="BM573" i="288"/>
  <c r="AW573" i="288"/>
  <c r="AG573" i="288"/>
  <c r="Q573" i="288"/>
  <c r="BJ572" i="288"/>
  <c r="AT572" i="288"/>
  <c r="AD572" i="288"/>
  <c r="N572" i="288"/>
  <c r="BK523" i="288" s="1"/>
  <c r="BG571" i="288"/>
  <c r="AQ571" i="288"/>
  <c r="AA571" i="288"/>
  <c r="K571" i="288"/>
  <c r="BJ520" i="288" s="1"/>
  <c r="BD570" i="288"/>
  <c r="AN570" i="288"/>
  <c r="X570" i="288"/>
  <c r="H570" i="288"/>
  <c r="BI517" i="288" s="1"/>
  <c r="BA569" i="288"/>
  <c r="AK569" i="288"/>
  <c r="U569" i="288"/>
  <c r="AX568" i="288"/>
  <c r="AH568" i="288"/>
  <c r="R568" i="288"/>
  <c r="BK567" i="288"/>
  <c r="AU567" i="288"/>
  <c r="AE567" i="288"/>
  <c r="O567" i="288"/>
  <c r="BF524" i="288" s="1"/>
  <c r="BH566" i="288"/>
  <c r="AR566" i="288"/>
  <c r="AB566" i="288"/>
  <c r="L566" i="288"/>
  <c r="BE521" i="288" s="1"/>
  <c r="BE565" i="288"/>
  <c r="AO565" i="288"/>
  <c r="Y565" i="288"/>
  <c r="I565" i="288"/>
  <c r="BD518" i="288" s="1"/>
  <c r="BB564" i="288"/>
  <c r="AL564" i="288"/>
  <c r="V564" i="288"/>
  <c r="F564" i="288"/>
  <c r="BC515" i="288" s="1"/>
  <c r="AY563" i="288"/>
  <c r="AI563" i="288"/>
  <c r="S563" i="288"/>
  <c r="BL562" i="288"/>
  <c r="AV562" i="288"/>
  <c r="AF562" i="288"/>
  <c r="P562" i="288"/>
  <c r="BA525" i="288" s="1"/>
  <c r="BI561" i="288"/>
  <c r="AS561" i="288"/>
  <c r="AC561" i="288"/>
  <c r="M561" i="288"/>
  <c r="AZ522" i="288" s="1"/>
  <c r="BF560" i="288"/>
  <c r="AP560" i="288"/>
  <c r="Z560" i="288"/>
  <c r="J560" i="288"/>
  <c r="AY519" i="288" s="1"/>
  <c r="BC559" i="288"/>
  <c r="AM559" i="288"/>
  <c r="W559" i="288"/>
  <c r="G559" i="288"/>
  <c r="AX516" i="288" s="1"/>
  <c r="AZ558" i="288"/>
  <c r="AJ558" i="288"/>
  <c r="T558" i="288"/>
  <c r="BM557" i="288"/>
  <c r="AW557" i="288"/>
  <c r="AG557" i="288"/>
  <c r="Q557" i="288"/>
  <c r="BJ556" i="288"/>
  <c r="AT556" i="288"/>
  <c r="AD556" i="288"/>
  <c r="N556" i="288"/>
  <c r="AU523" i="288" s="1"/>
  <c r="BG555" i="288"/>
  <c r="AQ555" i="288"/>
  <c r="AA555" i="288"/>
  <c r="K555" i="288"/>
  <c r="AT520" i="288" s="1"/>
  <c r="BD554" i="288"/>
  <c r="AN554" i="288"/>
  <c r="X554" i="288"/>
  <c r="H554" i="288"/>
  <c r="AS517" i="288" s="1"/>
  <c r="BA553" i="288"/>
  <c r="AK553" i="288"/>
  <c r="U553" i="288"/>
  <c r="AX552" i="288"/>
  <c r="AH552" i="288"/>
  <c r="R552" i="288"/>
  <c r="BK551" i="288"/>
  <c r="AU551" i="288"/>
  <c r="AE551" i="288"/>
  <c r="O551" i="288"/>
  <c r="AP524" i="288" s="1"/>
  <c r="BH550" i="288"/>
  <c r="AR550" i="288"/>
  <c r="AB550" i="288"/>
  <c r="L550" i="288"/>
  <c r="AO521" i="288" s="1"/>
  <c r="BE549" i="288"/>
  <c r="AO549" i="288"/>
  <c r="Y549" i="288"/>
  <c r="I549" i="288"/>
  <c r="AN518" i="288" s="1"/>
  <c r="BB548" i="288"/>
  <c r="AL548" i="288"/>
  <c r="V548" i="288"/>
  <c r="F548" i="288"/>
  <c r="AM515" i="288" s="1"/>
  <c r="AY547" i="288"/>
  <c r="AI547" i="288"/>
  <c r="S547" i="288"/>
  <c r="BL546" i="288"/>
  <c r="AV546" i="288"/>
  <c r="AF546" i="288"/>
  <c r="P546" i="288"/>
  <c r="AK525" i="288" s="1"/>
  <c r="BI545" i="288"/>
  <c r="AS545" i="288"/>
  <c r="AC545" i="288"/>
  <c r="M545" i="288"/>
  <c r="AJ522" i="288" s="1"/>
  <c r="BF544" i="288"/>
  <c r="AP544" i="288"/>
  <c r="Z544" i="288"/>
  <c r="J544" i="288"/>
  <c r="AI519" i="288" s="1"/>
  <c r="BC543" i="288"/>
  <c r="AM543" i="288"/>
  <c r="W543" i="288"/>
  <c r="G543" i="288"/>
  <c r="AH516" i="288" s="1"/>
  <c r="AZ542" i="288"/>
  <c r="AJ542" i="288"/>
  <c r="T542" i="288"/>
  <c r="BM541" i="288"/>
  <c r="AW541" i="288"/>
  <c r="AG541" i="288"/>
  <c r="Q541" i="288"/>
  <c r="BJ540" i="288"/>
  <c r="AT540" i="288"/>
  <c r="AD540" i="288"/>
  <c r="N540" i="288"/>
  <c r="AE523" i="288" s="1"/>
  <c r="BG539" i="288"/>
  <c r="AQ539" i="288"/>
  <c r="AA539" i="288"/>
  <c r="K539" i="288"/>
  <c r="AD520" i="288" s="1"/>
  <c r="BD538" i="288"/>
  <c r="AN538" i="288"/>
  <c r="X538" i="288"/>
  <c r="H538" i="288"/>
  <c r="AC517" i="288" s="1"/>
  <c r="BA537" i="288"/>
  <c r="AK537" i="288"/>
  <c r="U537" i="288"/>
  <c r="AX536" i="288"/>
  <c r="AH536" i="288"/>
  <c r="R536" i="288"/>
  <c r="BK535" i="288"/>
  <c r="AU535" i="288"/>
  <c r="AE535" i="288"/>
  <c r="O535" i="288"/>
  <c r="Z524" i="288" s="1"/>
  <c r="BH534" i="288"/>
  <c r="AR534" i="288"/>
  <c r="AB534" i="288"/>
  <c r="L534" i="288"/>
  <c r="Y521" i="288" s="1"/>
  <c r="BE533" i="288"/>
  <c r="AO533" i="288"/>
  <c r="Y533" i="288"/>
  <c r="I533" i="288"/>
  <c r="X518" i="288" s="1"/>
  <c r="BB532" i="288"/>
  <c r="AL532" i="288"/>
  <c r="V532" i="288"/>
  <c r="F532" i="288"/>
  <c r="W515" i="288" s="1"/>
  <c r="AY531" i="288"/>
  <c r="AI531" i="288"/>
  <c r="S531" i="288"/>
  <c r="BL530" i="288"/>
  <c r="AV530" i="288"/>
  <c r="AF530" i="288"/>
  <c r="P530" i="288"/>
  <c r="U525" i="288" s="1"/>
  <c r="BI529" i="288"/>
  <c r="AS529" i="288"/>
  <c r="AC529" i="288"/>
  <c r="M529" i="288"/>
  <c r="T522" i="288" s="1"/>
  <c r="BF528" i="288"/>
  <c r="AP528" i="288"/>
  <c r="Z528" i="288"/>
  <c r="J528" i="288"/>
  <c r="S519" i="288" s="1"/>
  <c r="BC527" i="288"/>
  <c r="AM527" i="288"/>
  <c r="W527" i="288"/>
  <c r="G527" i="288"/>
  <c r="R516" i="288" s="1"/>
  <c r="AZ526" i="288"/>
  <c r="AJ526" i="288"/>
  <c r="T526" i="288"/>
  <c r="BM505" i="288"/>
  <c r="AW505" i="288"/>
  <c r="AG505" i="288"/>
  <c r="Q505" i="288"/>
  <c r="BJ504" i="288"/>
  <c r="AT504" i="288"/>
  <c r="AD504" i="288"/>
  <c r="N504" i="288"/>
  <c r="BL454" i="288" s="1"/>
  <c r="BG503" i="288"/>
  <c r="AQ503" i="288"/>
  <c r="AA503" i="288"/>
  <c r="K503" i="288"/>
  <c r="BK451" i="288" s="1"/>
  <c r="BD502" i="288"/>
  <c r="AN502" i="288"/>
  <c r="X502" i="288"/>
  <c r="H502" i="288"/>
  <c r="BJ448" i="288" s="1"/>
  <c r="BA501" i="288"/>
  <c r="AK501" i="288"/>
  <c r="U501" i="288"/>
  <c r="AX500" i="288"/>
  <c r="AH500" i="288"/>
  <c r="R500" i="288"/>
  <c r="BK499" i="288"/>
  <c r="AU499" i="288"/>
  <c r="AE499" i="288"/>
  <c r="O499" i="288"/>
  <c r="BG455" i="288" s="1"/>
  <c r="BH498" i="288"/>
  <c r="AR498" i="288"/>
  <c r="AB498" i="288"/>
  <c r="L498" i="288"/>
  <c r="BF452" i="288" s="1"/>
  <c r="BE497" i="288"/>
  <c r="AO497" i="288"/>
  <c r="Y497" i="288"/>
  <c r="I497" i="288"/>
  <c r="BE449" i="288" s="1"/>
  <c r="BB496" i="288"/>
  <c r="AL496" i="288"/>
  <c r="V496" i="288"/>
  <c r="F496" i="288"/>
  <c r="BD446" i="288" s="1"/>
  <c r="AY495" i="288"/>
  <c r="AI495" i="288"/>
  <c r="S495" i="288"/>
  <c r="BL494" i="288"/>
  <c r="AV494" i="288"/>
  <c r="AF494" i="288"/>
  <c r="P494" i="288"/>
  <c r="BB456" i="288" s="1"/>
  <c r="BI493" i="288"/>
  <c r="AS493" i="288"/>
  <c r="AC493" i="288"/>
  <c r="M493" i="288"/>
  <c r="BA453" i="288" s="1"/>
  <c r="BF492" i="288"/>
  <c r="AP492" i="288"/>
  <c r="Z492" i="288"/>
  <c r="J492" i="288"/>
  <c r="AZ450" i="288" s="1"/>
  <c r="BC491" i="288"/>
  <c r="AM491" i="288"/>
  <c r="W491" i="288"/>
  <c r="G491" i="288"/>
  <c r="AY447" i="288" s="1"/>
  <c r="AZ490" i="288"/>
  <c r="AJ490" i="288"/>
  <c r="T490" i="288"/>
  <c r="BM489" i="288"/>
  <c r="AW489" i="288"/>
  <c r="AG489" i="288"/>
  <c r="Q489" i="288"/>
  <c r="BJ488" i="288"/>
  <c r="AT488" i="288"/>
  <c r="AD488" i="288"/>
  <c r="N488" i="288"/>
  <c r="AV454" i="288" s="1"/>
  <c r="BG487" i="288"/>
  <c r="AQ487" i="288"/>
  <c r="AA487" i="288"/>
  <c r="K487" i="288"/>
  <c r="AU451" i="288" s="1"/>
  <c r="BD486" i="288"/>
  <c r="AN486" i="288"/>
  <c r="X486" i="288"/>
  <c r="H486" i="288"/>
  <c r="AT448" i="288" s="1"/>
  <c r="BA485" i="288"/>
  <c r="AK485" i="288"/>
  <c r="U485" i="288"/>
  <c r="AX484" i="288"/>
  <c r="AH484" i="288"/>
  <c r="R484" i="288"/>
  <c r="BK483" i="288"/>
  <c r="AU483" i="288"/>
  <c r="AE483" i="288"/>
  <c r="O483" i="288"/>
  <c r="AQ455" i="288" s="1"/>
  <c r="BH482" i="288"/>
  <c r="AR482" i="288"/>
  <c r="AB482" i="288"/>
  <c r="L482" i="288"/>
  <c r="AP452" i="288" s="1"/>
  <c r="BE481" i="288"/>
  <c r="AO481" i="288"/>
  <c r="Y481" i="288"/>
  <c r="I481" i="288"/>
  <c r="AO449" i="288" s="1"/>
  <c r="BB480" i="288"/>
  <c r="AL480" i="288"/>
  <c r="V480" i="288"/>
  <c r="F480" i="288"/>
  <c r="AN446" i="288" s="1"/>
  <c r="AY479" i="288"/>
  <c r="AI479" i="288"/>
  <c r="S479" i="288"/>
  <c r="BL478" i="288"/>
  <c r="AV478" i="288"/>
  <c r="AF478" i="288"/>
  <c r="P478" i="288"/>
  <c r="AL456" i="288" s="1"/>
  <c r="BI477" i="288"/>
  <c r="AS477" i="288"/>
  <c r="AC477" i="288"/>
  <c r="M477" i="288"/>
  <c r="AK453" i="288" s="1"/>
  <c r="BF476" i="288"/>
  <c r="AP476" i="288"/>
  <c r="Z476" i="288"/>
  <c r="J476" i="288"/>
  <c r="AJ450" i="288" s="1"/>
  <c r="BC475" i="288"/>
  <c r="AM475" i="288"/>
  <c r="W475" i="288"/>
  <c r="G475" i="288"/>
  <c r="AI447" i="288" s="1"/>
  <c r="AZ474" i="288"/>
  <c r="AJ474" i="288"/>
  <c r="T474" i="288"/>
  <c r="BM473" i="288"/>
  <c r="AW473" i="288"/>
  <c r="AG473" i="288"/>
  <c r="Q473" i="288"/>
  <c r="BJ472" i="288"/>
  <c r="AT472" i="288"/>
  <c r="AD472" i="288"/>
  <c r="N472" i="288"/>
  <c r="AF454" i="288" s="1"/>
  <c r="BG471" i="288"/>
  <c r="AQ471" i="288"/>
  <c r="AA471" i="288"/>
  <c r="K471" i="288"/>
  <c r="AE451" i="288" s="1"/>
  <c r="BD470" i="288"/>
  <c r="AN470" i="288"/>
  <c r="X470" i="288"/>
  <c r="H470" i="288"/>
  <c r="AD448" i="288" s="1"/>
  <c r="BA469" i="288"/>
  <c r="AK469" i="288"/>
  <c r="U469" i="288"/>
  <c r="AX468" i="288"/>
  <c r="AH468" i="288"/>
  <c r="R468" i="288"/>
  <c r="BK467" i="288"/>
  <c r="AU467" i="288"/>
  <c r="AE467" i="288"/>
  <c r="O467" i="288"/>
  <c r="AA455" i="288" s="1"/>
  <c r="BH466" i="288"/>
  <c r="AR466" i="288"/>
  <c r="AB466" i="288"/>
  <c r="L466" i="288"/>
  <c r="Z452" i="288" s="1"/>
  <c r="BE465" i="288"/>
  <c r="AO465" i="288"/>
  <c r="Y465" i="288"/>
  <c r="I465" i="288"/>
  <c r="Y449" i="288" s="1"/>
  <c r="BB464" i="288"/>
  <c r="AL464" i="288"/>
  <c r="V464" i="288"/>
  <c r="F464" i="288"/>
  <c r="X446" i="288" s="1"/>
  <c r="AY463" i="288"/>
  <c r="AI463" i="288"/>
  <c r="S463" i="288"/>
  <c r="BL462" i="288"/>
  <c r="AV462" i="288"/>
  <c r="AF462" i="288"/>
  <c r="P462" i="288"/>
  <c r="V456" i="288" s="1"/>
  <c r="BI461" i="288"/>
  <c r="AS461" i="288"/>
  <c r="AC461" i="288"/>
  <c r="M461" i="288"/>
  <c r="U453" i="288" s="1"/>
  <c r="BF460" i="288"/>
  <c r="AP460" i="288"/>
  <c r="Z460" i="288"/>
  <c r="J460" i="288"/>
  <c r="T450" i="288" s="1"/>
  <c r="BC459" i="288"/>
  <c r="AM459" i="288"/>
  <c r="W459" i="288"/>
  <c r="G459" i="288"/>
  <c r="S447" i="288" s="1"/>
  <c r="AZ458" i="288"/>
  <c r="AJ458" i="288"/>
  <c r="T458" i="288"/>
  <c r="BM457" i="288"/>
  <c r="AW457" i="288"/>
  <c r="AG457" i="288"/>
  <c r="Q457" i="288"/>
  <c r="BF436" i="288"/>
  <c r="AP436" i="288"/>
  <c r="Z436" i="288"/>
  <c r="J436" i="288"/>
  <c r="BM381" i="288" s="1"/>
  <c r="BC435" i="288"/>
  <c r="AM435" i="288"/>
  <c r="W435" i="288"/>
  <c r="G435" i="288"/>
  <c r="BL378" i="288" s="1"/>
  <c r="AZ434" i="288"/>
  <c r="AJ434" i="288"/>
  <c r="T434" i="288"/>
  <c r="BM433" i="288"/>
  <c r="AW433" i="288"/>
  <c r="AG433" i="288"/>
  <c r="Q433" i="288"/>
  <c r="BJ432" i="288"/>
  <c r="AT432" i="288"/>
  <c r="AD432" i="288"/>
  <c r="N432" i="288"/>
  <c r="BI385" i="288" s="1"/>
  <c r="BG431" i="288"/>
  <c r="AQ431" i="288"/>
  <c r="AA431" i="288"/>
  <c r="K431" i="288"/>
  <c r="BH382" i="288" s="1"/>
  <c r="BD430" i="288"/>
  <c r="AN430" i="288"/>
  <c r="X430" i="288"/>
  <c r="H430" i="288"/>
  <c r="BG379" i="288" s="1"/>
  <c r="BA429" i="288"/>
  <c r="AK429" i="288"/>
  <c r="U429" i="288"/>
  <c r="AX428" i="288"/>
  <c r="AH428" i="288"/>
  <c r="R428" i="288"/>
  <c r="BK427" i="288"/>
  <c r="AU427" i="288"/>
  <c r="AE427" i="288"/>
  <c r="O427" i="288"/>
  <c r="BD386" i="288" s="1"/>
  <c r="BH426" i="288"/>
  <c r="AR426" i="288"/>
  <c r="AB426" i="288"/>
  <c r="L426" i="288"/>
  <c r="BC383" i="288" s="1"/>
  <c r="BE425" i="288"/>
  <c r="AO425" i="288"/>
  <c r="Y425" i="288"/>
  <c r="I425" i="288"/>
  <c r="BB380" i="288" s="1"/>
  <c r="BB424" i="288"/>
  <c r="AL424" i="288"/>
  <c r="V424" i="288"/>
  <c r="F424" i="288"/>
  <c r="BA377" i="288" s="1"/>
  <c r="AY423" i="288"/>
  <c r="AI423" i="288"/>
  <c r="S423" i="288"/>
  <c r="BL422" i="288"/>
  <c r="AV422" i="288"/>
  <c r="AF422" i="288"/>
  <c r="P422" i="288"/>
  <c r="AY387" i="288" s="1"/>
  <c r="BI421" i="288"/>
  <c r="AS421" i="288"/>
  <c r="AC421" i="288"/>
  <c r="M421" i="288"/>
  <c r="AX384" i="288" s="1"/>
  <c r="BF420" i="288"/>
  <c r="AP420" i="288"/>
  <c r="Z420" i="288"/>
  <c r="J420" i="288"/>
  <c r="AW381" i="288" s="1"/>
  <c r="BC419" i="288"/>
  <c r="AM419" i="288"/>
  <c r="W419" i="288"/>
  <c r="G419" i="288"/>
  <c r="AV378" i="288" s="1"/>
  <c r="AZ418" i="288"/>
  <c r="AJ418" i="288"/>
  <c r="T418" i="288"/>
  <c r="BM417" i="288"/>
  <c r="AW417" i="288"/>
  <c r="AG417" i="288"/>
  <c r="Q417" i="288"/>
  <c r="BJ416" i="288"/>
  <c r="AT416" i="288"/>
  <c r="AD416" i="288"/>
  <c r="N416" i="288"/>
  <c r="AS385" i="288" s="1"/>
  <c r="BG415" i="288"/>
  <c r="AQ415" i="288"/>
  <c r="AA415" i="288"/>
  <c r="K415" i="288"/>
  <c r="AR382" i="288" s="1"/>
  <c r="BD414" i="288"/>
  <c r="AN414" i="288"/>
  <c r="X414" i="288"/>
  <c r="H414" i="288"/>
  <c r="AQ379" i="288" s="1"/>
  <c r="BA413" i="288"/>
  <c r="AK413" i="288"/>
  <c r="U413" i="288"/>
  <c r="AX412" i="288"/>
  <c r="AH412" i="288"/>
  <c r="R412" i="288"/>
  <c r="BK411" i="288"/>
  <c r="AU411" i="288"/>
  <c r="AE411" i="288"/>
  <c r="O411" i="288"/>
  <c r="AN386" i="288" s="1"/>
  <c r="BH410" i="288"/>
  <c r="AR410" i="288"/>
  <c r="AB410" i="288"/>
  <c r="L410" i="288"/>
  <c r="AM383" i="288" s="1"/>
  <c r="BE409" i="288"/>
  <c r="AO409" i="288"/>
  <c r="Y409" i="288"/>
  <c r="I409" i="288"/>
  <c r="AL380" i="288" s="1"/>
  <c r="BB408" i="288"/>
  <c r="AL408" i="288"/>
  <c r="V408" i="288"/>
  <c r="F408" i="288"/>
  <c r="AK377" i="288" s="1"/>
  <c r="AY407" i="288"/>
  <c r="AI407" i="288"/>
  <c r="S407" i="288"/>
  <c r="BL406" i="288"/>
  <c r="AV406" i="288"/>
  <c r="AF406" i="288"/>
  <c r="P406" i="288"/>
  <c r="AI387" i="288" s="1"/>
  <c r="BI405" i="288"/>
  <c r="AS405" i="288"/>
  <c r="AC405" i="288"/>
  <c r="M405" i="288"/>
  <c r="AH384" i="288" s="1"/>
  <c r="BF404" i="288"/>
  <c r="AP404" i="288"/>
  <c r="Z404" i="288"/>
  <c r="J404" i="288"/>
  <c r="AG381" i="288" s="1"/>
  <c r="BC403" i="288"/>
  <c r="AM403" i="288"/>
  <c r="W403" i="288"/>
  <c r="G403" i="288"/>
  <c r="AF378" i="288" s="1"/>
  <c r="AZ402" i="288"/>
  <c r="AJ402" i="288"/>
  <c r="T402" i="288"/>
  <c r="BM401" i="288"/>
  <c r="AW401" i="288"/>
  <c r="AG401" i="288"/>
  <c r="Q401" i="288"/>
  <c r="BJ400" i="288"/>
  <c r="AT400" i="288"/>
  <c r="AD400" i="288"/>
  <c r="N400" i="288"/>
  <c r="AC385" i="288" s="1"/>
  <c r="BG399" i="288"/>
  <c r="AQ399" i="288"/>
  <c r="AA399" i="288"/>
  <c r="K399" i="288"/>
  <c r="AB382" i="288" s="1"/>
  <c r="BD398" i="288"/>
  <c r="AN398" i="288"/>
  <c r="X398" i="288"/>
  <c r="H398" i="288"/>
  <c r="AA379" i="288" s="1"/>
  <c r="BA397" i="288"/>
  <c r="AK397" i="288"/>
  <c r="U397" i="288"/>
  <c r="AX396" i="288"/>
  <c r="AH396" i="288"/>
  <c r="R396" i="288"/>
  <c r="BK395" i="288"/>
  <c r="AU395" i="288"/>
  <c r="AE395" i="288"/>
  <c r="O395" i="288"/>
  <c r="X386" i="288" s="1"/>
  <c r="BH394" i="288"/>
  <c r="AR394" i="288"/>
  <c r="AB394" i="288"/>
  <c r="L394" i="288"/>
  <c r="W383" i="288" s="1"/>
  <c r="BE393" i="288"/>
  <c r="AO393" i="288"/>
  <c r="Y393" i="288"/>
  <c r="I393" i="288"/>
  <c r="V380" i="288" s="1"/>
  <c r="BB392" i="288"/>
  <c r="AL392" i="288"/>
  <c r="V392" i="288"/>
  <c r="F392" i="288"/>
  <c r="U377" i="288" s="1"/>
  <c r="AY391" i="288"/>
  <c r="AI391" i="288"/>
  <c r="S391" i="288"/>
  <c r="BL390" i="288"/>
  <c r="AV390" i="288"/>
  <c r="AF390" i="288"/>
  <c r="P390" i="288"/>
  <c r="S387" i="288" s="1"/>
  <c r="BI389" i="288"/>
  <c r="AS389" i="288"/>
  <c r="AC389" i="288"/>
  <c r="M389" i="288"/>
  <c r="R384" i="288" s="1"/>
  <c r="BF388" i="288"/>
  <c r="AP388" i="288"/>
  <c r="Z388" i="288"/>
  <c r="J388" i="288"/>
  <c r="Q381" i="288" s="1"/>
  <c r="BG367" i="288"/>
  <c r="AQ367" i="288"/>
  <c r="AD367" i="288"/>
  <c r="V367" i="288"/>
  <c r="N367" i="288"/>
  <c r="BM316" i="288" s="1"/>
  <c r="F367" i="288"/>
  <c r="BM308" i="288" s="1"/>
  <c r="BG366" i="288"/>
  <c r="AY366" i="288"/>
  <c r="AQ366" i="288"/>
  <c r="AI366" i="288"/>
  <c r="AA366" i="288"/>
  <c r="S366" i="288"/>
  <c r="K366" i="288"/>
  <c r="BL313" i="288" s="1"/>
  <c r="BL365" i="288"/>
  <c r="BD365" i="288"/>
  <c r="AV365" i="288"/>
  <c r="AN365" i="288"/>
  <c r="AF365" i="288"/>
  <c r="X365" i="288"/>
  <c r="P365" i="288"/>
  <c r="BK318" i="288" s="1"/>
  <c r="H365" i="288"/>
  <c r="BK310" i="288" s="1"/>
  <c r="BI364" i="288"/>
  <c r="BA364" i="288"/>
  <c r="AS364" i="288"/>
  <c r="AK364" i="288"/>
  <c r="AC364" i="288"/>
  <c r="U364" i="288"/>
  <c r="M364" i="288"/>
  <c r="BJ315" i="288" s="1"/>
  <c r="BF363" i="288"/>
  <c r="AX363" i="288"/>
  <c r="AP363" i="288"/>
  <c r="AH363" i="288"/>
  <c r="Z363" i="288"/>
  <c r="R363" i="288"/>
  <c r="J363" i="288"/>
  <c r="BI312" i="288" s="1"/>
  <c r="BK362" i="288"/>
  <c r="BC362" i="288"/>
  <c r="AU362" i="288"/>
  <c r="AM362" i="288"/>
  <c r="AE362" i="288"/>
  <c r="W362" i="288"/>
  <c r="O362" i="288"/>
  <c r="BH317" i="288" s="1"/>
  <c r="G362" i="288"/>
  <c r="BH309" i="288" s="1"/>
  <c r="BH361" i="288"/>
  <c r="AZ361" i="288"/>
  <c r="AR361" i="288"/>
  <c r="AJ361" i="288"/>
  <c r="AB361" i="288"/>
  <c r="T361" i="288"/>
  <c r="L361" i="288"/>
  <c r="BG314" i="288" s="1"/>
  <c r="BM360" i="288"/>
  <c r="BE360" i="288"/>
  <c r="AW360" i="288"/>
  <c r="AO360" i="288"/>
  <c r="AG360" i="288"/>
  <c r="Y360" i="288"/>
  <c r="Q360" i="288"/>
  <c r="I360" i="288"/>
  <c r="BF311" i="288" s="1"/>
  <c r="BJ359" i="288"/>
  <c r="BB359" i="288"/>
  <c r="AT359" i="288"/>
  <c r="AL359" i="288"/>
  <c r="AD359" i="288"/>
  <c r="V359" i="288"/>
  <c r="N359" i="288"/>
  <c r="BE316" i="288" s="1"/>
  <c r="F359" i="288"/>
  <c r="BE308" i="288" s="1"/>
  <c r="BG358" i="288"/>
  <c r="AY358" i="288"/>
  <c r="AQ358" i="288"/>
  <c r="AI358" i="288"/>
  <c r="AA358" i="288"/>
  <c r="S358" i="288"/>
  <c r="K358" i="288"/>
  <c r="BD313" i="288" s="1"/>
  <c r="BL357" i="288"/>
  <c r="BD357" i="288"/>
  <c r="AV357" i="288"/>
  <c r="AN357" i="288"/>
  <c r="AF357" i="288"/>
  <c r="X357" i="288"/>
  <c r="P357" i="288"/>
  <c r="BC318" i="288" s="1"/>
  <c r="H357" i="288"/>
  <c r="BC310" i="288" s="1"/>
  <c r="BI356" i="288"/>
  <c r="BA356" i="288"/>
  <c r="AS356" i="288"/>
  <c r="AK356" i="288"/>
  <c r="AC356" i="288"/>
  <c r="U356" i="288"/>
  <c r="N356" i="288"/>
  <c r="BB316" i="288" s="1"/>
  <c r="I356" i="288"/>
  <c r="BB311" i="288" s="1"/>
  <c r="BL355" i="288"/>
  <c r="BG355" i="288"/>
  <c r="BB355" i="288"/>
  <c r="AV355" i="288"/>
  <c r="AQ355" i="288"/>
  <c r="AL355" i="288"/>
  <c r="AF355" i="288"/>
  <c r="AA355" i="288"/>
  <c r="V355" i="288"/>
  <c r="P355" i="288"/>
  <c r="BA318" i="288" s="1"/>
  <c r="K355" i="288"/>
  <c r="BA313" i="288" s="1"/>
  <c r="F355" i="288"/>
  <c r="BA308" i="288" s="1"/>
  <c r="BI354" i="288"/>
  <c r="BD354" i="288"/>
  <c r="AY354" i="288"/>
  <c r="AS354" i="288"/>
  <c r="AN354" i="288"/>
  <c r="AI354" i="288"/>
  <c r="AC354" i="288"/>
  <c r="X354" i="288"/>
  <c r="S354" i="288"/>
  <c r="M354" i="288"/>
  <c r="AZ315" i="288" s="1"/>
  <c r="H354" i="288"/>
  <c r="AZ310" i="288" s="1"/>
  <c r="BL353" i="288"/>
  <c r="BF353" i="288"/>
  <c r="BA353" i="288"/>
  <c r="AV353" i="288"/>
  <c r="AP353" i="288"/>
  <c r="AK353" i="288"/>
  <c r="AF353" i="288"/>
  <c r="Z353" i="288"/>
  <c r="U353" i="288"/>
  <c r="P353" i="288"/>
  <c r="AY318" i="288" s="1"/>
  <c r="J353" i="288"/>
  <c r="AY312" i="288" s="1"/>
  <c r="BI352" i="288"/>
  <c r="BC352" i="288"/>
  <c r="AX352" i="288"/>
  <c r="AS352" i="288"/>
  <c r="AM352" i="288"/>
  <c r="AH352" i="288"/>
  <c r="AC352" i="288"/>
  <c r="W352" i="288"/>
  <c r="R352" i="288"/>
  <c r="M352" i="288"/>
  <c r="AX315" i="288" s="1"/>
  <c r="G352" i="288"/>
  <c r="AX309" i="288" s="1"/>
  <c r="BK351" i="288"/>
  <c r="BF351" i="288"/>
  <c r="AZ351" i="288"/>
  <c r="AU351" i="288"/>
  <c r="AP351" i="288"/>
  <c r="AJ351" i="288"/>
  <c r="AE351" i="288"/>
  <c r="Z351" i="288"/>
  <c r="T351" i="288"/>
  <c r="O351" i="288"/>
  <c r="AW317" i="288" s="1"/>
  <c r="J351" i="288"/>
  <c r="AW312" i="288" s="1"/>
  <c r="BM350" i="288"/>
  <c r="BH350" i="288"/>
  <c r="BC350" i="288"/>
  <c r="AW350" i="288"/>
  <c r="AR350" i="288"/>
  <c r="AM350" i="288"/>
  <c r="AG350" i="288"/>
  <c r="AB350" i="288"/>
  <c r="W350" i="288"/>
  <c r="Q350" i="288"/>
  <c r="L350" i="288"/>
  <c r="AV314" i="288" s="1"/>
  <c r="G350" i="288"/>
  <c r="AV309" i="288" s="1"/>
  <c r="BJ349" i="288"/>
  <c r="BE349" i="288"/>
  <c r="AZ349" i="288"/>
  <c r="AT349" i="288"/>
  <c r="AO349" i="288"/>
  <c r="AJ349" i="288"/>
  <c r="AD349" i="288"/>
  <c r="Y349" i="288"/>
  <c r="T349" i="288"/>
  <c r="N349" i="288"/>
  <c r="AU316" i="288" s="1"/>
  <c r="I349" i="288"/>
  <c r="AU311" i="288" s="1"/>
  <c r="BM348" i="288"/>
  <c r="BG348" i="288"/>
  <c r="BB348" i="288"/>
  <c r="AW348" i="288"/>
  <c r="AQ348" i="288"/>
  <c r="AL348" i="288"/>
  <c r="AG348" i="288"/>
  <c r="AA348" i="288"/>
  <c r="V348" i="288"/>
  <c r="Q348" i="288"/>
  <c r="K348" i="288"/>
  <c r="AT313" i="288" s="1"/>
  <c r="F348" i="288"/>
  <c r="AT308" i="288" s="1"/>
  <c r="BJ347" i="288"/>
  <c r="BD347" i="288"/>
  <c r="AY347" i="288"/>
  <c r="AT347" i="288"/>
  <c r="AN347" i="288"/>
  <c r="AI347" i="288"/>
  <c r="AD347" i="288"/>
  <c r="X347" i="288"/>
  <c r="S347" i="288"/>
  <c r="N347" i="288"/>
  <c r="AS316" i="288" s="1"/>
  <c r="H347" i="288"/>
  <c r="AS310" i="288" s="1"/>
  <c r="BL346" i="288"/>
  <c r="BG346" i="288"/>
  <c r="BA346" i="288"/>
  <c r="AV346" i="288"/>
  <c r="AQ346" i="288"/>
  <c r="AK346" i="288"/>
  <c r="AF346" i="288"/>
  <c r="AA346" i="288"/>
  <c r="U346" i="288"/>
  <c r="P346" i="288"/>
  <c r="AR318" i="288" s="1"/>
  <c r="K346" i="288"/>
  <c r="AR313" i="288" s="1"/>
  <c r="BI345" i="288"/>
  <c r="BD345" i="288"/>
  <c r="AX345" i="288"/>
  <c r="AS345" i="288"/>
  <c r="AN345" i="288"/>
  <c r="AH345" i="288"/>
  <c r="AC345" i="288"/>
  <c r="X345" i="288"/>
  <c r="R345" i="288"/>
  <c r="M345" i="288"/>
  <c r="AQ315" i="288" s="1"/>
  <c r="H345" i="288"/>
  <c r="AQ310" i="288" s="1"/>
  <c r="BK344" i="288"/>
  <c r="BF344" i="288"/>
  <c r="BA344" i="288"/>
  <c r="AU344" i="288"/>
  <c r="AP344" i="288"/>
  <c r="AK344" i="288"/>
  <c r="AE344" i="288"/>
  <c r="Z344" i="288"/>
  <c r="U344" i="288"/>
  <c r="O344" i="288"/>
  <c r="AP317" i="288" s="1"/>
  <c r="J344" i="288"/>
  <c r="AP312" i="288" s="1"/>
  <c r="BH343" i="288"/>
  <c r="BC343" i="288"/>
  <c r="AX343" i="288"/>
  <c r="AR343" i="288"/>
  <c r="AM343" i="288"/>
  <c r="AH343" i="288"/>
  <c r="AB343" i="288"/>
  <c r="W343" i="288"/>
  <c r="R343" i="288"/>
  <c r="L343" i="288"/>
  <c r="AO314" i="288" s="1"/>
  <c r="G343" i="288"/>
  <c r="AO309" i="288" s="1"/>
  <c r="BK342" i="288"/>
  <c r="BE342" i="288"/>
  <c r="AZ342" i="288"/>
  <c r="AU342" i="288"/>
  <c r="AO342" i="288"/>
  <c r="AJ342" i="288"/>
  <c r="AE342" i="288"/>
  <c r="Y342" i="288"/>
  <c r="T342" i="288"/>
  <c r="O342" i="288"/>
  <c r="AN317" i="288" s="1"/>
  <c r="I342" i="288"/>
  <c r="AN311" i="288" s="1"/>
  <c r="BM341" i="288"/>
  <c r="BH341" i="288"/>
  <c r="BB341" i="288"/>
  <c r="AW341" i="288"/>
  <c r="AR341" i="288"/>
  <c r="AL341" i="288"/>
  <c r="AG341" i="288"/>
  <c r="AB341" i="288"/>
  <c r="V341" i="288"/>
  <c r="Q341" i="288"/>
  <c r="L341" i="288"/>
  <c r="AM314" i="288" s="1"/>
  <c r="F341" i="288"/>
  <c r="AM308" i="288" s="1"/>
  <c r="BJ340" i="288"/>
  <c r="BE340" i="288"/>
  <c r="AY340" i="288"/>
  <c r="AT340" i="288"/>
  <c r="AO340" i="288"/>
  <c r="AI340" i="288"/>
  <c r="AD340" i="288"/>
  <c r="Y340" i="288"/>
  <c r="S340" i="288"/>
  <c r="N340" i="288"/>
  <c r="AL316" i="288" s="1"/>
  <c r="I340" i="288"/>
  <c r="AL311" i="288" s="1"/>
  <c r="BL339" i="288"/>
  <c r="BG339" i="288"/>
  <c r="BB339" i="288"/>
  <c r="AV339" i="288"/>
  <c r="AQ339" i="288"/>
  <c r="AL339" i="288"/>
  <c r="AF339" i="288"/>
  <c r="AA339" i="288"/>
  <c r="V339" i="288"/>
  <c r="P339" i="288"/>
  <c r="AK318" i="288" s="1"/>
  <c r="K339" i="288"/>
  <c r="AK313" i="288" s="1"/>
  <c r="F339" i="288"/>
  <c r="AK308" i="288" s="1"/>
  <c r="BI338" i="288"/>
  <c r="BD338" i="288"/>
  <c r="AY338" i="288"/>
  <c r="AS338" i="288"/>
  <c r="AN338" i="288"/>
  <c r="AI338" i="288"/>
  <c r="AC338" i="288"/>
  <c r="X338" i="288"/>
  <c r="S338" i="288"/>
  <c r="M338" i="288"/>
  <c r="AJ315" i="288" s="1"/>
  <c r="H338" i="288"/>
  <c r="AJ310" i="288" s="1"/>
  <c r="BL337" i="288"/>
  <c r="BF337" i="288"/>
  <c r="BA337" i="288"/>
  <c r="AV337" i="288"/>
  <c r="AP337" i="288"/>
  <c r="AK337" i="288"/>
  <c r="AF337" i="288"/>
  <c r="Z337" i="288"/>
  <c r="U337" i="288"/>
  <c r="P337" i="288"/>
  <c r="AI318" i="288" s="1"/>
  <c r="J337" i="288"/>
  <c r="AI312" i="288" s="1"/>
  <c r="BI336" i="288"/>
  <c r="BC336" i="288"/>
  <c r="AX336" i="288"/>
  <c r="AS336" i="288"/>
  <c r="AM336" i="288"/>
  <c r="AH336" i="288"/>
  <c r="AC336" i="288"/>
  <c r="W336" i="288"/>
  <c r="R336" i="288"/>
  <c r="M336" i="288"/>
  <c r="AH315" i="288" s="1"/>
  <c r="G336" i="288"/>
  <c r="AH309" i="288" s="1"/>
  <c r="BK335" i="288"/>
  <c r="BF335" i="288"/>
  <c r="AZ335" i="288"/>
  <c r="AU335" i="288"/>
  <c r="AP335" i="288"/>
  <c r="AJ335" i="288"/>
  <c r="AE335" i="288"/>
  <c r="Z335" i="288"/>
  <c r="T335" i="288"/>
  <c r="O335" i="288"/>
  <c r="AG317" i="288" s="1"/>
  <c r="J335" i="288"/>
  <c r="AG312" i="288" s="1"/>
  <c r="BM334" i="288"/>
  <c r="BH334" i="288"/>
  <c r="BC334" i="288"/>
  <c r="AW334" i="288"/>
  <c r="AR334" i="288"/>
  <c r="AM334" i="288"/>
  <c r="AG334" i="288"/>
  <c r="AB334" i="288"/>
  <c r="W334" i="288"/>
  <c r="Q334" i="288"/>
  <c r="L334" i="288"/>
  <c r="AF314" i="288" s="1"/>
  <c r="G334" i="288"/>
  <c r="AF309" i="288" s="1"/>
  <c r="BJ333" i="288"/>
  <c r="BE333" i="288"/>
  <c r="AZ333" i="288"/>
  <c r="AT333" i="288"/>
  <c r="AO333" i="288"/>
  <c r="AJ333" i="288"/>
  <c r="AD333" i="288"/>
  <c r="Y333" i="288"/>
  <c r="T333" i="288"/>
  <c r="N333" i="288"/>
  <c r="AE316" i="288" s="1"/>
  <c r="I333" i="288"/>
  <c r="AE311" i="288" s="1"/>
  <c r="BM332" i="288"/>
  <c r="BG332" i="288"/>
  <c r="BB332" i="288"/>
  <c r="AW332" i="288"/>
  <c r="AQ332" i="288"/>
  <c r="AL332" i="288"/>
  <c r="AG332" i="288"/>
  <c r="AA332" i="288"/>
  <c r="V332" i="288"/>
  <c r="Q332" i="288"/>
  <c r="K332" i="288"/>
  <c r="AD313" i="288" s="1"/>
  <c r="F332" i="288"/>
  <c r="AD308" i="288" s="1"/>
  <c r="BJ331" i="288"/>
  <c r="BD331" i="288"/>
  <c r="AY331" i="288"/>
  <c r="AT331" i="288"/>
  <c r="AN331" i="288"/>
  <c r="AI331" i="288"/>
  <c r="AD331" i="288"/>
  <c r="X331" i="288"/>
  <c r="S331" i="288"/>
  <c r="N331" i="288"/>
  <c r="AC316" i="288" s="1"/>
  <c r="H331" i="288"/>
  <c r="AC310" i="288" s="1"/>
  <c r="BL330" i="288"/>
  <c r="BG330" i="288"/>
  <c r="BA330" i="288"/>
  <c r="AV330" i="288"/>
  <c r="AQ330" i="288"/>
  <c r="AK330" i="288"/>
  <c r="AF330" i="288"/>
  <c r="AA330" i="288"/>
  <c r="U330" i="288"/>
  <c r="P330" i="288"/>
  <c r="AB318" i="288" s="1"/>
  <c r="K330" i="288"/>
  <c r="AB313" i="288" s="1"/>
  <c r="BI329" i="288"/>
  <c r="BD329" i="288"/>
  <c r="AX329" i="288"/>
  <c r="AS329" i="288"/>
  <c r="AN329" i="288"/>
  <c r="AH329" i="288"/>
  <c r="AC329" i="288"/>
  <c r="X329" i="288"/>
  <c r="R329" i="288"/>
  <c r="M329" i="288"/>
  <c r="AA315" i="288" s="1"/>
  <c r="H329" i="288"/>
  <c r="AA310" i="288" s="1"/>
  <c r="BK328" i="288"/>
  <c r="BF328" i="288"/>
  <c r="BA328" i="288"/>
  <c r="AU328" i="288"/>
  <c r="AP328" i="288"/>
  <c r="AK328" i="288"/>
  <c r="AE328" i="288"/>
  <c r="Z328" i="288"/>
  <c r="U328" i="288"/>
  <c r="O328" i="288"/>
  <c r="Z317" i="288" s="1"/>
  <c r="J328" i="288"/>
  <c r="Z312" i="288" s="1"/>
  <c r="BH327" i="288"/>
  <c r="BC327" i="288"/>
  <c r="AX327" i="288"/>
  <c r="AR327" i="288"/>
  <c r="AM327" i="288"/>
  <c r="AH327" i="288"/>
  <c r="AB327" i="288"/>
  <c r="W327" i="288"/>
  <c r="R327" i="288"/>
  <c r="L327" i="288"/>
  <c r="Y314" i="288" s="1"/>
  <c r="G327" i="288"/>
  <c r="Y309" i="288" s="1"/>
  <c r="BK326" i="288"/>
  <c r="BE326" i="288"/>
  <c r="AZ326" i="288"/>
  <c r="AU326" i="288"/>
  <c r="AO326" i="288"/>
  <c r="AJ326" i="288"/>
  <c r="AE326" i="288"/>
  <c r="Y326" i="288"/>
  <c r="T326" i="288"/>
  <c r="O326" i="288"/>
  <c r="X317" i="288" s="1"/>
  <c r="I326" i="288"/>
  <c r="X311" i="288" s="1"/>
  <c r="BM325" i="288"/>
  <c r="BH325" i="288"/>
  <c r="BB325" i="288"/>
  <c r="AW325" i="288"/>
  <c r="AR325" i="288"/>
  <c r="AL325" i="288"/>
  <c r="AG325" i="288"/>
  <c r="AB325" i="288"/>
  <c r="V325" i="288"/>
  <c r="Q325" i="288"/>
  <c r="L325" i="288"/>
  <c r="W314" i="288" s="1"/>
  <c r="F325" i="288"/>
  <c r="W308" i="288" s="1"/>
  <c r="BJ324" i="288"/>
  <c r="BE324" i="288"/>
  <c r="AY324" i="288"/>
  <c r="AT324" i="288"/>
  <c r="AO324" i="288"/>
  <c r="AI324" i="288"/>
  <c r="AD324" i="288"/>
  <c r="Y324" i="288"/>
  <c r="S324" i="288"/>
  <c r="N324" i="288"/>
  <c r="V316" i="288" s="1"/>
  <c r="I324" i="288"/>
  <c r="V311" i="288" s="1"/>
  <c r="BL323" i="288"/>
  <c r="BG323" i="288"/>
  <c r="BB323" i="288"/>
  <c r="AV323" i="288"/>
  <c r="AQ323" i="288"/>
  <c r="AL323" i="288"/>
  <c r="AF323" i="288"/>
  <c r="AA323" i="288"/>
  <c r="V323" i="288"/>
  <c r="P323" i="288"/>
  <c r="U318" i="288" s="1"/>
  <c r="K323" i="288"/>
  <c r="U313" i="288" s="1"/>
  <c r="F323" i="288"/>
  <c r="U308" i="288" s="1"/>
  <c r="BI322" i="288"/>
  <c r="BD322" i="288"/>
  <c r="AY322" i="288"/>
  <c r="AS322" i="288"/>
  <c r="AN322" i="288"/>
  <c r="AI322" i="288"/>
  <c r="AC322" i="288"/>
  <c r="X322" i="288"/>
  <c r="S322" i="288"/>
  <c r="M322" i="288"/>
  <c r="T315" i="288" s="1"/>
  <c r="H322" i="288"/>
  <c r="T310" i="288" s="1"/>
  <c r="BL321" i="288"/>
  <c r="BF321" i="288"/>
  <c r="BA321" i="288"/>
  <c r="AV321" i="288"/>
  <c r="AP321" i="288"/>
  <c r="AK321" i="288"/>
  <c r="AF321" i="288"/>
  <c r="Z321" i="288"/>
  <c r="U321" i="288"/>
  <c r="P321" i="288"/>
  <c r="S318" i="288" s="1"/>
  <c r="J321" i="288"/>
  <c r="S312" i="288" s="1"/>
  <c r="BI320" i="288"/>
  <c r="BC320" i="288"/>
  <c r="AX320" i="288"/>
  <c r="AS320" i="288"/>
  <c r="AM320" i="288"/>
  <c r="AH320" i="288"/>
  <c r="AC320" i="288"/>
  <c r="W320" i="288"/>
  <c r="R320" i="288"/>
  <c r="M320" i="288"/>
  <c r="R315" i="288" s="1"/>
  <c r="G320" i="288"/>
  <c r="R309" i="288" s="1"/>
  <c r="BK319" i="288"/>
  <c r="BF319" i="288"/>
  <c r="AZ319" i="288"/>
  <c r="AU319" i="288"/>
  <c r="AP319" i="288"/>
  <c r="AJ319" i="288"/>
  <c r="AE319" i="288"/>
  <c r="Z319" i="288"/>
  <c r="T319" i="288"/>
  <c r="O319" i="288"/>
  <c r="Q317" i="288" s="1"/>
  <c r="J319" i="288"/>
  <c r="Q312" i="288" s="1"/>
  <c r="BE757" i="288"/>
  <c r="J712" i="288"/>
  <c r="BM657" i="288" s="1"/>
  <c r="BJ708" i="288"/>
  <c r="AX704" i="288"/>
  <c r="AL700" i="288"/>
  <c r="Z696" i="288"/>
  <c r="U694" i="288"/>
  <c r="R693" i="288"/>
  <c r="BC691" i="288"/>
  <c r="L691" i="288"/>
  <c r="AW689" i="288"/>
  <c r="AT688" i="288"/>
  <c r="AQ687" i="288"/>
  <c r="AN686" i="288"/>
  <c r="AK685" i="288"/>
  <c r="M684" i="288"/>
  <c r="AK660" i="288" s="1"/>
  <c r="J683" i="288"/>
  <c r="AJ657" i="288" s="1"/>
  <c r="Y681" i="288"/>
  <c r="V680" i="288"/>
  <c r="S679" i="288"/>
  <c r="BD677" i="288"/>
  <c r="BA676" i="288"/>
  <c r="J676" i="288"/>
  <c r="AC657" i="288" s="1"/>
  <c r="G675" i="288"/>
  <c r="AB654" i="288" s="1"/>
  <c r="AR673" i="288"/>
  <c r="S672" i="288"/>
  <c r="P671" i="288"/>
  <c r="X663" i="288" s="1"/>
  <c r="AI670" i="288"/>
  <c r="J669" i="288"/>
  <c r="V657" i="288" s="1"/>
  <c r="AR659" i="288"/>
  <c r="J643" i="288"/>
  <c r="BM588" i="288" s="1"/>
  <c r="G642" i="288"/>
  <c r="BL585" i="288" s="1"/>
  <c r="BM640" i="288"/>
  <c r="AN639" i="288"/>
  <c r="AK638" i="288"/>
  <c r="AH637" i="288"/>
  <c r="AE636" i="288"/>
  <c r="G635" i="288"/>
  <c r="BE585" i="288" s="1"/>
  <c r="BM633" i="288"/>
  <c r="AO632" i="288"/>
  <c r="AL631" i="288"/>
  <c r="BD630" i="288"/>
  <c r="BA629" i="288"/>
  <c r="AC628" i="288"/>
  <c r="BM626" i="288"/>
  <c r="W626" i="288"/>
  <c r="BG624" i="288"/>
  <c r="AI623" i="288"/>
  <c r="K622" i="288"/>
  <c r="AR589" i="288" s="1"/>
  <c r="H621" i="288"/>
  <c r="AQ586" i="288" s="1"/>
  <c r="AL617" i="288"/>
  <c r="BB615" i="288"/>
  <c r="AY614" i="288"/>
  <c r="Z613" i="288"/>
  <c r="W612" i="288"/>
  <c r="T611" i="288"/>
  <c r="Q610" i="288"/>
  <c r="AJ609" i="288"/>
  <c r="AG608" i="288"/>
  <c r="H607" i="288"/>
  <c r="AC586" i="288" s="1"/>
  <c r="V604" i="288"/>
  <c r="S603" i="288"/>
  <c r="AF602" i="288"/>
  <c r="AS601" i="288"/>
  <c r="BF600" i="288"/>
  <c r="BC599" i="288"/>
  <c r="G599" i="288"/>
  <c r="U585" i="288" s="1"/>
  <c r="BM597" i="288"/>
  <c r="AG597" i="288"/>
  <c r="AT596" i="288"/>
  <c r="AQ595" i="288"/>
  <c r="AN574" i="288"/>
  <c r="BA573" i="288"/>
  <c r="O571" i="288"/>
  <c r="BJ524" i="288" s="1"/>
  <c r="AB570" i="288"/>
  <c r="AO569" i="288"/>
  <c r="BB568" i="288"/>
  <c r="AY567" i="288"/>
  <c r="BL566" i="288"/>
  <c r="P566" i="288"/>
  <c r="BE525" i="288" s="1"/>
  <c r="AC565" i="288"/>
  <c r="AP564" i="288"/>
  <c r="AM563" i="288"/>
  <c r="AZ562" i="288"/>
  <c r="AW561" i="288"/>
  <c r="BJ560" i="288"/>
  <c r="N560" i="288"/>
  <c r="AY523" i="288" s="1"/>
  <c r="AA559" i="288"/>
  <c r="H558" i="288"/>
  <c r="AW517" i="288" s="1"/>
  <c r="U557" i="288"/>
  <c r="AX556" i="288"/>
  <c r="R556" i="288"/>
  <c r="AE555" i="288"/>
  <c r="BH554" i="288"/>
  <c r="L554" i="288"/>
  <c r="AS521" i="288" s="1"/>
  <c r="Y553" i="288"/>
  <c r="AL552" i="288"/>
  <c r="F552" i="288"/>
  <c r="AQ515" i="288" s="1"/>
  <c r="S551" i="288"/>
  <c r="BI549" i="288"/>
  <c r="AC549" i="288"/>
  <c r="Z548" i="288"/>
  <c r="W547" i="288"/>
  <c r="T546" i="288"/>
  <c r="AG545" i="288"/>
  <c r="AT544" i="288"/>
  <c r="BG543" i="288"/>
  <c r="K543" i="288"/>
  <c r="AH520" i="288" s="1"/>
  <c r="X542" i="288"/>
  <c r="AK541" i="288"/>
  <c r="AX540" i="288"/>
  <c r="AE539" i="288"/>
  <c r="AR538" i="288"/>
  <c r="BE537" i="288"/>
  <c r="I537" i="288"/>
  <c r="AB518" i="288" s="1"/>
  <c r="V536" i="288"/>
  <c r="S535" i="288"/>
  <c r="P534" i="288"/>
  <c r="Y525" i="288" s="1"/>
  <c r="AC533" i="288"/>
  <c r="Z532" i="288"/>
  <c r="AM531" i="288"/>
  <c r="AZ530" i="288"/>
  <c r="AW529" i="288"/>
  <c r="BJ528" i="288"/>
  <c r="BG527" i="288"/>
  <c r="K527" i="288"/>
  <c r="R520" i="288" s="1"/>
  <c r="X526" i="288"/>
  <c r="AX504" i="288"/>
  <c r="BK503" i="288"/>
  <c r="O503" i="288"/>
  <c r="BK455" i="288" s="1"/>
  <c r="L502" i="288"/>
  <c r="BJ452" i="288" s="1"/>
  <c r="Y501" i="288"/>
  <c r="AL500" i="288"/>
  <c r="AY499" i="288"/>
  <c r="AV498" i="288"/>
  <c r="P498" i="288"/>
  <c r="BF456" i="288" s="1"/>
  <c r="M497" i="288"/>
  <c r="BE453" i="288" s="1"/>
  <c r="Z496" i="288"/>
  <c r="W495" i="288"/>
  <c r="AJ494" i="288"/>
  <c r="Q493" i="288"/>
  <c r="AD492" i="288"/>
  <c r="AQ491" i="288"/>
  <c r="BD490" i="288"/>
  <c r="H490" i="288"/>
  <c r="AX448" i="288" s="1"/>
  <c r="U489" i="288"/>
  <c r="AH488" i="288"/>
  <c r="AE487" i="288"/>
  <c r="AR486" i="288"/>
  <c r="AO485" i="288"/>
  <c r="AL484" i="288"/>
  <c r="AY483" i="288"/>
  <c r="AF482" i="288"/>
  <c r="AS481" i="288"/>
  <c r="BF480" i="288"/>
  <c r="BC479" i="288"/>
  <c r="G479" i="288"/>
  <c r="AM447" i="288" s="1"/>
  <c r="T478" i="288"/>
  <c r="Q477" i="288"/>
  <c r="AD476" i="288"/>
  <c r="AQ475" i="288"/>
  <c r="BD474" i="288"/>
  <c r="H474" i="288"/>
  <c r="AH448" i="288" s="1"/>
  <c r="AE471" i="288"/>
  <c r="AB470" i="288"/>
  <c r="AO469" i="288"/>
  <c r="BB468" i="288"/>
  <c r="AY467" i="288"/>
  <c r="AV466" i="288"/>
  <c r="BI465" i="288"/>
  <c r="BF464" i="288"/>
  <c r="J464" i="288"/>
  <c r="X450" i="288" s="1"/>
  <c r="W463" i="288"/>
  <c r="AZ462" i="288"/>
  <c r="AG461" i="288"/>
  <c r="AT460" i="288"/>
  <c r="AQ459" i="288"/>
  <c r="BD458" i="288"/>
  <c r="BA457" i="288"/>
  <c r="AT436" i="288"/>
  <c r="AQ435" i="288"/>
  <c r="AN434" i="288"/>
  <c r="BA433" i="288"/>
  <c r="AE431" i="288"/>
  <c r="AB430" i="288"/>
  <c r="Y429" i="288"/>
  <c r="AL428" i="288"/>
  <c r="AY427" i="288"/>
  <c r="AV426" i="288"/>
  <c r="BI425" i="288"/>
  <c r="M425" i="288"/>
  <c r="BB384" i="288" s="1"/>
  <c r="BC423" i="288"/>
  <c r="G423" i="288"/>
  <c r="AZ378" i="288" s="1"/>
  <c r="T422" i="288"/>
  <c r="Q421" i="288"/>
  <c r="AD420" i="288"/>
  <c r="AA419" i="288"/>
  <c r="AN418" i="288"/>
  <c r="AK417" i="288"/>
  <c r="BH414" i="288"/>
  <c r="L414" i="288"/>
  <c r="AQ383" i="288" s="1"/>
  <c r="Y413" i="288"/>
  <c r="V412" i="288"/>
  <c r="AI411" i="288"/>
  <c r="AV410" i="288"/>
  <c r="AS409" i="288"/>
  <c r="AP408" i="288"/>
  <c r="J408" i="288"/>
  <c r="AK381" i="288" s="1"/>
  <c r="G407" i="288"/>
  <c r="AJ378" i="288" s="1"/>
  <c r="T406" i="288"/>
  <c r="Q405" i="288"/>
  <c r="N404" i="288"/>
  <c r="AG385" i="288" s="1"/>
  <c r="AA403" i="288"/>
  <c r="AN402" i="288"/>
  <c r="AK401" i="288"/>
  <c r="AX400" i="288"/>
  <c r="BK399" i="288"/>
  <c r="O399" i="288"/>
  <c r="AB386" i="288" s="1"/>
  <c r="AB398" i="288"/>
  <c r="AO397" i="288"/>
  <c r="V396" i="288"/>
  <c r="AI395" i="288"/>
  <c r="AF394" i="288"/>
  <c r="BI393" i="288"/>
  <c r="M393" i="288"/>
  <c r="V384" i="288" s="1"/>
  <c r="Z392" i="288"/>
  <c r="W391" i="288"/>
  <c r="T390" i="288"/>
  <c r="Q389" i="288"/>
  <c r="AD388" i="288"/>
  <c r="BK367" i="288"/>
  <c r="O367" i="288"/>
  <c r="BM317" i="288" s="1"/>
  <c r="AZ366" i="288"/>
  <c r="L366" i="288"/>
  <c r="BL314" i="288" s="1"/>
  <c r="AW365" i="288"/>
  <c r="Y365" i="288"/>
  <c r="BJ364" i="288"/>
  <c r="AL364" i="288"/>
  <c r="N364" i="288"/>
  <c r="BJ316" i="288" s="1"/>
  <c r="AY363" i="288"/>
  <c r="S363" i="288"/>
  <c r="BD362" i="288"/>
  <c r="AF362" i="288"/>
  <c r="P362" i="288"/>
  <c r="BH318" i="288" s="1"/>
  <c r="AS361" i="288"/>
  <c r="U361" i="288"/>
  <c r="BF360" i="288"/>
  <c r="AH360" i="288"/>
  <c r="R360" i="288"/>
  <c r="AU359" i="288"/>
  <c r="O359" i="288"/>
  <c r="BE317" i="288" s="1"/>
  <c r="AR358" i="288"/>
  <c r="T358" i="288"/>
  <c r="AW357" i="288"/>
  <c r="Q357" i="288"/>
  <c r="AT356" i="288"/>
  <c r="V356" i="288"/>
  <c r="W355" i="288"/>
  <c r="BE354" i="288"/>
  <c r="AO354" i="288"/>
  <c r="O354" i="288"/>
  <c r="AZ317" i="288" s="1"/>
  <c r="BB353" i="288"/>
  <c r="AG353" i="288"/>
  <c r="Q353" i="288"/>
  <c r="BJ352" i="288"/>
  <c r="AT352" i="288"/>
  <c r="AD352" i="288"/>
  <c r="S352" i="288"/>
  <c r="BG351" i="288"/>
  <c r="AF351" i="288"/>
  <c r="P351" i="288"/>
  <c r="AW318" i="288" s="1"/>
  <c r="AK349" i="288"/>
  <c r="AM348" i="288"/>
  <c r="W348" i="288"/>
  <c r="BK347" i="288"/>
  <c r="AU347" i="288"/>
  <c r="Z347" i="288"/>
  <c r="J347" i="288"/>
  <c r="AS312" i="288" s="1"/>
  <c r="BC346" i="288"/>
  <c r="AG346" i="288"/>
  <c r="Q346" i="288"/>
  <c r="BJ345" i="288"/>
  <c r="AO345" i="288"/>
  <c r="Y345" i="288"/>
  <c r="I345" i="288"/>
  <c r="AQ311" i="288" s="1"/>
  <c r="BB344" i="288"/>
  <c r="AG344" i="288"/>
  <c r="Q344" i="288"/>
  <c r="BJ343" i="288"/>
  <c r="AN343" i="288"/>
  <c r="S343" i="288"/>
  <c r="BG342" i="288"/>
  <c r="AV342" i="288"/>
  <c r="U342" i="288"/>
  <c r="BI341" i="288"/>
  <c r="AX341" i="288"/>
  <c r="AN341" i="288"/>
  <c r="X341" i="288"/>
  <c r="BF340" i="288"/>
  <c r="AP340" i="288"/>
  <c r="AK340" i="288"/>
  <c r="O340" i="288"/>
  <c r="AL317" i="288" s="1"/>
  <c r="BC339" i="288"/>
  <c r="AR339" i="288"/>
  <c r="R339" i="288"/>
  <c r="AZ338" i="288"/>
  <c r="AJ338" i="288"/>
  <c r="T338" i="288"/>
  <c r="BM337" i="288"/>
  <c r="AR337" i="288"/>
  <c r="V337" i="288"/>
  <c r="F337" i="288"/>
  <c r="AI308" i="288" s="1"/>
  <c r="AT336" i="288"/>
  <c r="S336" i="288"/>
  <c r="BL335" i="288"/>
  <c r="AQ335" i="288"/>
  <c r="AA335" i="288"/>
  <c r="F335" i="288"/>
  <c r="AG308" i="288" s="1"/>
  <c r="AS334" i="288"/>
  <c r="X334" i="288"/>
  <c r="BL333" i="288"/>
  <c r="AV333" i="288"/>
  <c r="Z333" i="288"/>
  <c r="J333" i="288"/>
  <c r="AE312" i="288" s="1"/>
  <c r="BI332" i="288"/>
  <c r="AX332" i="288"/>
  <c r="AH332" i="288"/>
  <c r="R332" i="288"/>
  <c r="BK331" i="288"/>
  <c r="AP331" i="288"/>
  <c r="T331" i="288"/>
  <c r="BM330" i="288"/>
  <c r="AR330" i="288"/>
  <c r="AB330" i="288"/>
  <c r="L330" i="288"/>
  <c r="AB314" i="288" s="1"/>
  <c r="BE329" i="288"/>
  <c r="AJ329" i="288"/>
  <c r="T329" i="288"/>
  <c r="BG328" i="288"/>
  <c r="AQ328" i="288"/>
  <c r="Q328" i="288"/>
  <c r="BJ327" i="288"/>
  <c r="AN327" i="288"/>
  <c r="X327" i="288"/>
  <c r="H327" i="288"/>
  <c r="Y310" i="288" s="1"/>
  <c r="AV326" i="288"/>
  <c r="AA326" i="288"/>
  <c r="K326" i="288"/>
  <c r="X313" i="288" s="1"/>
  <c r="BI325" i="288"/>
  <c r="AX325" i="288"/>
  <c r="AH325" i="288"/>
  <c r="R325" i="288"/>
  <c r="BK324" i="288"/>
  <c r="AP324" i="288"/>
  <c r="U324" i="288"/>
  <c r="AM323" i="288"/>
  <c r="R323" i="288"/>
  <c r="BK322" i="288"/>
  <c r="AZ322" i="288"/>
  <c r="AJ322" i="288"/>
  <c r="O322" i="288"/>
  <c r="T317" i="288" s="1"/>
  <c r="BH321" i="288"/>
  <c r="AW321" i="288"/>
  <c r="AB321" i="288"/>
  <c r="L321" i="288"/>
  <c r="S314" i="288" s="1"/>
  <c r="AY320" i="288"/>
  <c r="AD320" i="288"/>
  <c r="BL319" i="288"/>
  <c r="AV319" i="288"/>
  <c r="AA319" i="288"/>
  <c r="K319" i="288"/>
  <c r="Q313" i="288" s="1"/>
  <c r="Q10" i="240"/>
  <c r="R10" i="240"/>
  <c r="M10" i="240"/>
  <c r="M9" i="240"/>
  <c r="G7" i="240"/>
  <c r="I7" i="240"/>
  <c r="C20" i="252"/>
  <c r="F20" i="252"/>
  <c r="M8" i="240"/>
  <c r="Q8" i="240"/>
  <c r="C16" i="252"/>
  <c r="R8" i="240"/>
  <c r="L375" i="178"/>
  <c r="L378" i="178" s="1"/>
  <c r="L12" i="288"/>
  <c r="G12" i="288"/>
  <c r="BF244" i="288"/>
  <c r="BG253" i="288"/>
  <c r="AH247" i="288"/>
  <c r="AB243" i="288"/>
  <c r="AT249" i="288"/>
  <c r="W243" i="288"/>
  <c r="AM239" i="288"/>
  <c r="AK225" i="288"/>
  <c r="AB248" i="288"/>
  <c r="AZ223" i="288"/>
  <c r="I228" i="288"/>
  <c r="AN197" i="288" s="1"/>
  <c r="W253" i="288"/>
  <c r="AV213" i="288"/>
  <c r="AF249" i="288"/>
  <c r="AL243" i="288"/>
  <c r="AB244" i="288"/>
  <c r="AM246" i="288"/>
  <c r="BH244" i="288"/>
  <c r="BH240" i="288"/>
  <c r="AH218" i="288"/>
  <c r="AX237" i="288"/>
  <c r="BC250" i="288"/>
  <c r="I242" i="288"/>
  <c r="BB197" i="288" s="1"/>
  <c r="AL226" i="288"/>
  <c r="AL247" i="288"/>
  <c r="Z226" i="288"/>
  <c r="N251" i="288"/>
  <c r="BK202" i="288" s="1"/>
  <c r="AX238" i="288"/>
  <c r="AA223" i="288"/>
  <c r="AQ246" i="288"/>
  <c r="BI252" i="288"/>
  <c r="X226" i="288"/>
  <c r="BF221" i="288"/>
  <c r="AR242" i="288"/>
  <c r="BF245" i="288"/>
  <c r="Q246" i="288"/>
  <c r="AJ245" i="288"/>
  <c r="AE245" i="288"/>
  <c r="AL252" i="288"/>
  <c r="S249" i="288"/>
  <c r="Z212" i="288"/>
  <c r="N237" i="288"/>
  <c r="AW202" i="288" s="1"/>
  <c r="W216" i="288"/>
  <c r="Z211" i="288"/>
  <c r="BD224" i="288"/>
  <c r="AD244" i="288"/>
  <c r="AX214" i="288"/>
  <c r="BF252" i="288"/>
  <c r="M226" i="288"/>
  <c r="AL201" i="288" s="1"/>
  <c r="F251" i="288"/>
  <c r="BK194" i="288" s="1"/>
  <c r="BE250" i="288"/>
  <c r="AX234" i="288"/>
  <c r="AS245" i="288"/>
  <c r="AU238" i="288"/>
  <c r="K222" i="288"/>
  <c r="AH199" i="288" s="1"/>
  <c r="Y239" i="288"/>
  <c r="BK224" i="288"/>
  <c r="BM221" i="288"/>
  <c r="X237" i="288"/>
  <c r="AQ253" i="288"/>
  <c r="BG247" i="288"/>
  <c r="AX236" i="288"/>
  <c r="AW221" i="288"/>
  <c r="AB223" i="288"/>
  <c r="AR252" i="288"/>
  <c r="M250" i="288"/>
  <c r="BJ201" i="288" s="1"/>
  <c r="BM244" i="288"/>
  <c r="M211" i="288"/>
  <c r="W201" i="288" s="1"/>
  <c r="S212" i="288"/>
  <c r="P251" i="288"/>
  <c r="BK204" i="288" s="1"/>
  <c r="R247" i="288"/>
  <c r="AL253" i="288"/>
  <c r="AG243" i="288"/>
  <c r="BJ245" i="288"/>
  <c r="BH249" i="288"/>
  <c r="P247" i="288"/>
  <c r="BG204" i="288" s="1"/>
  <c r="AI237" i="288"/>
  <c r="M252" i="288"/>
  <c r="BL201" i="288" s="1"/>
  <c r="BF253" i="288"/>
  <c r="BC233" i="288"/>
  <c r="AI251" i="288"/>
  <c r="BM253" i="288"/>
  <c r="BJ247" i="288"/>
  <c r="V253" i="288"/>
  <c r="AP233" i="288"/>
  <c r="BB240" i="288"/>
  <c r="AB238" i="288"/>
  <c r="AX250" i="288"/>
  <c r="BC252" i="288"/>
  <c r="AG245" i="288"/>
  <c r="BC242" i="288"/>
  <c r="AU241" i="288"/>
  <c r="R230" i="288"/>
  <c r="S236" i="288"/>
  <c r="AK251" i="288"/>
  <c r="BL246" i="288"/>
  <c r="L228" i="288"/>
  <c r="AN200" i="288" s="1"/>
  <c r="L248" i="288"/>
  <c r="BH200" i="288" s="1"/>
  <c r="BF250" i="288"/>
  <c r="AT237" i="288"/>
  <c r="BM220" i="288"/>
  <c r="BD236" i="288"/>
  <c r="F222" i="288"/>
  <c r="AH194" i="288" s="1"/>
  <c r="AC222" i="288"/>
  <c r="AA225" i="288"/>
  <c r="BB232" i="288"/>
  <c r="AZ251" i="288"/>
  <c r="U251" i="288"/>
  <c r="R249" i="288"/>
  <c r="AJ214" i="288"/>
  <c r="K234" i="288"/>
  <c r="AT199" i="288" s="1"/>
  <c r="AU217" i="288"/>
  <c r="X238" i="288"/>
  <c r="AS240" i="288"/>
  <c r="AU250" i="288"/>
  <c r="J250" i="288"/>
  <c r="BJ198" i="288" s="1"/>
  <c r="AR245" i="288"/>
  <c r="V230" i="288"/>
  <c r="M223" i="288"/>
  <c r="AI201" i="288" s="1"/>
  <c r="S224" i="288"/>
  <c r="AC248" i="288"/>
  <c r="AH242" i="288"/>
  <c r="I248" i="288"/>
  <c r="BH197" i="288" s="1"/>
  <c r="J247" i="288"/>
  <c r="BG198" i="288" s="1"/>
  <c r="BB216" i="288"/>
  <c r="BA251" i="288"/>
  <c r="BB247" i="288"/>
  <c r="K216" i="288"/>
  <c r="AB199" i="288" s="1"/>
  <c r="AQ250" i="288"/>
  <c r="K229" i="288"/>
  <c r="AO199" i="288" s="1"/>
  <c r="AV245" i="288"/>
  <c r="AI240" i="288"/>
  <c r="BD250" i="288"/>
  <c r="AB250" i="288"/>
  <c r="AH245" i="288"/>
  <c r="K215" i="288"/>
  <c r="AA199" i="288" s="1"/>
  <c r="AB253" i="288"/>
  <c r="BL224" i="288"/>
  <c r="BB246" i="288"/>
  <c r="J230" i="288"/>
  <c r="AP198" i="288" s="1"/>
  <c r="BB245" i="288"/>
  <c r="I249" i="288"/>
  <c r="BI197" i="288" s="1"/>
  <c r="F252" i="288"/>
  <c r="BL194" i="288" s="1"/>
  <c r="J248" i="288"/>
  <c r="BH198" i="288" s="1"/>
  <c r="AT246" i="288"/>
  <c r="AH222" i="288"/>
  <c r="G233" i="288"/>
  <c r="AS195" i="288" s="1"/>
  <c r="Z224" i="288"/>
  <c r="BE246" i="288"/>
  <c r="BM247" i="288"/>
  <c r="AT239" i="288"/>
  <c r="BJ251" i="288"/>
  <c r="AQ248" i="288"/>
  <c r="Q240" i="288"/>
  <c r="T224" i="288"/>
  <c r="BA226" i="288"/>
  <c r="AP246" i="288"/>
  <c r="BH226" i="288"/>
  <c r="O251" i="288"/>
  <c r="BK203" i="288" s="1"/>
  <c r="L239" i="288"/>
  <c r="AY200" i="288" s="1"/>
  <c r="AJ247" i="288"/>
  <c r="BE218" i="288"/>
  <c r="AE250" i="288"/>
  <c r="T250" i="288"/>
  <c r="P249" i="288"/>
  <c r="BI204" i="288" s="1"/>
  <c r="V216" i="288"/>
  <c r="H246" i="288"/>
  <c r="BF196" i="288" s="1"/>
  <c r="AV226" i="288"/>
  <c r="AA235" i="288"/>
  <c r="BI247" i="288"/>
  <c r="W244" i="288"/>
  <c r="V245" i="288"/>
  <c r="U246" i="288"/>
  <c r="AJ216" i="288"/>
  <c r="AE231" i="288"/>
  <c r="AA211" i="288"/>
  <c r="BA253" i="288"/>
  <c r="AK247" i="288"/>
  <c r="BG210" i="288"/>
  <c r="F243" i="288"/>
  <c r="BC194" i="288" s="1"/>
  <c r="BD245" i="288"/>
  <c r="L240" i="288"/>
  <c r="AZ200" i="288" s="1"/>
  <c r="X245" i="288"/>
  <c r="U245" i="288"/>
  <c r="AJ246" i="288"/>
  <c r="AV249" i="288"/>
  <c r="F244" i="288"/>
  <c r="BD194" i="288" s="1"/>
  <c r="M229" i="288"/>
  <c r="AO201" i="288" s="1"/>
  <c r="X246" i="288"/>
  <c r="AW245" i="288"/>
  <c r="X248" i="288"/>
  <c r="AU220" i="288"/>
  <c r="AE233" i="288"/>
  <c r="AA250" i="288"/>
  <c r="BK231" i="288"/>
  <c r="L247" i="288"/>
  <c r="BG200" i="288" s="1"/>
  <c r="AB233" i="288"/>
  <c r="AD214" i="288"/>
  <c r="Y214" i="288"/>
  <c r="BI220" i="288"/>
  <c r="BF241" i="288"/>
  <c r="BA245" i="288"/>
  <c r="T217" i="288"/>
  <c r="BD230" i="288"/>
  <c r="AK227" i="288"/>
  <c r="AT235" i="288"/>
  <c r="BM235" i="288"/>
  <c r="AQ242" i="288"/>
  <c r="R237" i="288"/>
  <c r="BJ218" i="288"/>
  <c r="BK250" i="288"/>
  <c r="BF224" i="288"/>
  <c r="G217" i="288"/>
  <c r="AC195" i="288" s="1"/>
  <c r="K249" i="288"/>
  <c r="BI199" i="288" s="1"/>
  <c r="BE252" i="288"/>
  <c r="AT236" i="288"/>
  <c r="BD253" i="288"/>
  <c r="AR250" i="288"/>
  <c r="AJ248" i="288"/>
  <c r="I251" i="288"/>
  <c r="BK197" i="288" s="1"/>
  <c r="BE241" i="288"/>
  <c r="BF242" i="288"/>
  <c r="BG229" i="288"/>
  <c r="O225" i="288"/>
  <c r="AK203" i="288" s="1"/>
  <c r="AQ213" i="288"/>
  <c r="I240" i="288"/>
  <c r="AZ197" i="288" s="1"/>
  <c r="G249" i="288"/>
  <c r="BI195" i="288" s="1"/>
  <c r="AZ246" i="288"/>
  <c r="AQ249" i="288"/>
  <c r="AC250" i="288"/>
  <c r="M247" i="288"/>
  <c r="BG201" i="288" s="1"/>
  <c r="AK212" i="288"/>
  <c r="BK251" i="288"/>
  <c r="BL210" i="288"/>
  <c r="BA250" i="288"/>
  <c r="BI212" i="288"/>
  <c r="BI249" i="288"/>
  <c r="S215" i="288"/>
  <c r="P246" i="288"/>
  <c r="BF204" i="288" s="1"/>
  <c r="Q252" i="288"/>
  <c r="AG244" i="288"/>
  <c r="AL232" i="288"/>
  <c r="AT241" i="288"/>
  <c r="AF219" i="288"/>
  <c r="AR244" i="288"/>
  <c r="AE253" i="288"/>
  <c r="AG250" i="288"/>
  <c r="AP244" i="288"/>
  <c r="AC227" i="288"/>
  <c r="AP222" i="288"/>
  <c r="R218" i="288"/>
  <c r="AJ219" i="288"/>
  <c r="AT247" i="288"/>
  <c r="BL249" i="288"/>
  <c r="AF244" i="288"/>
  <c r="AS247" i="288"/>
  <c r="AY217" i="288"/>
  <c r="J244" i="288"/>
  <c r="BD198" i="288" s="1"/>
  <c r="K217" i="288"/>
  <c r="AC199" i="288" s="1"/>
  <c r="AD245" i="288"/>
  <c r="AI228" i="288"/>
  <c r="AE213" i="288"/>
  <c r="AX235" i="288"/>
  <c r="AX219" i="288"/>
  <c r="AT242" i="288"/>
  <c r="AD233" i="288"/>
  <c r="BM233" i="288"/>
  <c r="AW213" i="288"/>
  <c r="Q249" i="288"/>
  <c r="BI245" i="288"/>
  <c r="AO235" i="288"/>
  <c r="AC233" i="288"/>
  <c r="AA219" i="288"/>
  <c r="Y226" i="288"/>
  <c r="AC252" i="288"/>
  <c r="AY246" i="288"/>
  <c r="J245" i="288"/>
  <c r="BE198" i="288" s="1"/>
  <c r="BA252" i="288"/>
  <c r="AP245" i="288"/>
  <c r="W240" i="288"/>
  <c r="AX248" i="288"/>
  <c r="K243" i="288"/>
  <c r="BC199" i="288" s="1"/>
  <c r="AI248" i="288"/>
  <c r="O250" i="288"/>
  <c r="BJ203" i="288" s="1"/>
  <c r="BC245" i="288"/>
  <c r="AX245" i="288"/>
  <c r="BD251" i="288"/>
  <c r="V249" i="288"/>
  <c r="K248" i="288"/>
  <c r="BH199" i="288" s="1"/>
  <c r="O223" i="288"/>
  <c r="AI203" i="288" s="1"/>
  <c r="AW209" i="288"/>
  <c r="AU240" i="288"/>
  <c r="AS229" i="288"/>
  <c r="AQ252" i="288"/>
  <c r="AL251" i="288"/>
  <c r="AF251" i="288"/>
  <c r="AY247" i="288"/>
  <c r="AG252" i="288"/>
  <c r="I230" i="288"/>
  <c r="AP197" i="288" s="1"/>
  <c r="AF238" i="288"/>
  <c r="G231" i="288"/>
  <c r="AQ195" i="288" s="1"/>
  <c r="AS251" i="288"/>
  <c r="AK244" i="288"/>
  <c r="K253" i="288"/>
  <c r="BM199" i="288" s="1"/>
  <c r="BC247" i="288"/>
  <c r="BG226" i="288"/>
  <c r="N238" i="288"/>
  <c r="AX202" i="288" s="1"/>
  <c r="BE227" i="288"/>
  <c r="BF233" i="288"/>
  <c r="BM246" i="288"/>
  <c r="BD232" i="288"/>
  <c r="AF252" i="288"/>
  <c r="S253" i="288"/>
  <c r="BL208" i="288"/>
  <c r="X252" i="288"/>
  <c r="AE218" i="288"/>
  <c r="AH234" i="288"/>
  <c r="X228" i="288"/>
  <c r="BD231" i="288"/>
  <c r="BB234" i="288"/>
  <c r="AF242" i="288"/>
  <c r="BC251" i="288"/>
  <c r="AD226" i="288"/>
  <c r="BH248" i="288"/>
  <c r="AR219" i="288"/>
  <c r="AA231" i="288"/>
  <c r="AU239" i="288"/>
  <c r="AW247" i="288"/>
  <c r="I250" i="288"/>
  <c r="BJ197" i="288" s="1"/>
  <c r="AP253" i="288"/>
  <c r="BI241" i="288"/>
  <c r="AG224" i="288"/>
  <c r="AT217" i="288"/>
  <c r="I219" i="288"/>
  <c r="AE197" i="288" s="1"/>
  <c r="AY243" i="288"/>
  <c r="AE219" i="288"/>
  <c r="Z252" i="288"/>
  <c r="BK234" i="288"/>
  <c r="AF253" i="288"/>
  <c r="AQ239" i="288"/>
  <c r="N244" i="288"/>
  <c r="BD202" i="288" s="1"/>
  <c r="N229" i="288"/>
  <c r="AO202" i="288" s="1"/>
  <c r="AS243" i="288"/>
  <c r="AY236" i="288"/>
  <c r="AN250" i="288"/>
  <c r="AI216" i="288"/>
  <c r="K246" i="288"/>
  <c r="BF199" i="288" s="1"/>
  <c r="AX244" i="288"/>
  <c r="AM248" i="288"/>
  <c r="AB241" i="288"/>
  <c r="V228" i="288"/>
  <c r="AD248" i="288"/>
  <c r="AG230" i="288"/>
  <c r="AI243" i="288"/>
  <c r="BK244" i="288"/>
  <c r="AC223" i="288"/>
  <c r="F253" i="288"/>
  <c r="BM194" i="288" s="1"/>
  <c r="N253" i="288"/>
  <c r="BM202" i="288" s="1"/>
  <c r="Z253" i="288"/>
  <c r="AM252" i="288"/>
  <c r="V247" i="288"/>
  <c r="AK246" i="288"/>
  <c r="AY224" i="288"/>
  <c r="AP248" i="288"/>
  <c r="AW227" i="288"/>
  <c r="R233" i="288"/>
  <c r="BB248" i="288"/>
  <c r="U248" i="288"/>
  <c r="AO252" i="288"/>
  <c r="BB251" i="288"/>
  <c r="AM242" i="288"/>
  <c r="AP252" i="288"/>
  <c r="AH229" i="288"/>
  <c r="AF232" i="288"/>
  <c r="AV246" i="288"/>
  <c r="J240" i="288"/>
  <c r="AZ198" i="288" s="1"/>
  <c r="BF243" i="288"/>
  <c r="BC248" i="288"/>
  <c r="BB249" i="288"/>
  <c r="AY245" i="288"/>
  <c r="Q250" i="288"/>
  <c r="O244" i="288"/>
  <c r="BD203" i="288" s="1"/>
  <c r="AV239" i="288"/>
  <c r="AT245" i="288"/>
  <c r="Z236" i="288"/>
  <c r="BE244" i="288"/>
  <c r="F249" i="288"/>
  <c r="BI194" i="288" s="1"/>
  <c r="J216" i="288"/>
  <c r="AB198" i="288" s="1"/>
  <c r="BG248" i="288"/>
  <c r="N225" i="288"/>
  <c r="AK202" i="288" s="1"/>
  <c r="AM245" i="288"/>
  <c r="AH250" i="288"/>
  <c r="P243" i="288"/>
  <c r="BC204" i="288" s="1"/>
  <c r="BL234" i="288"/>
  <c r="AU251" i="288"/>
  <c r="BL216" i="288"/>
  <c r="BG252" i="288"/>
  <c r="AS217" i="288"/>
  <c r="AN235" i="288"/>
  <c r="V205" i="288"/>
  <c r="AH227" i="288"/>
  <c r="I211" i="288"/>
  <c r="W197" i="288" s="1"/>
  <c r="AO220" i="288"/>
  <c r="F226" i="288"/>
  <c r="AL194" i="288" s="1"/>
  <c r="BM250" i="288"/>
  <c r="BA228" i="288"/>
  <c r="X224" i="288"/>
  <c r="K227" i="288"/>
  <c r="AM199" i="288" s="1"/>
  <c r="M215" i="288"/>
  <c r="AA201" i="288" s="1"/>
  <c r="AN241" i="288"/>
  <c r="AE247" i="288"/>
  <c r="Q243" i="288"/>
  <c r="BC205" i="288"/>
  <c r="BM215" i="288"/>
  <c r="AU246" i="288"/>
  <c r="AF250" i="288"/>
  <c r="AN240" i="288"/>
  <c r="V218" i="288"/>
  <c r="Y237" i="288"/>
  <c r="R225" i="288"/>
  <c r="AD252" i="288"/>
  <c r="AI244" i="288"/>
  <c r="AI250" i="288"/>
  <c r="AT214" i="288"/>
  <c r="AY249" i="288"/>
  <c r="AE239" i="288"/>
  <c r="U237" i="288"/>
  <c r="BG244" i="288"/>
  <c r="F248" i="288"/>
  <c r="BH194" i="288" s="1"/>
  <c r="R222" i="288"/>
  <c r="AP227" i="288"/>
  <c r="AR249" i="288"/>
  <c r="AO248" i="288"/>
  <c r="BH234" i="288"/>
  <c r="BL223" i="288"/>
  <c r="W218" i="288"/>
  <c r="AP228" i="288"/>
  <c r="AK233" i="288"/>
  <c r="BJ216" i="288"/>
  <c r="AN224" i="288"/>
  <c r="Q216" i="288"/>
  <c r="P235" i="288"/>
  <c r="AU204" i="288" s="1"/>
  <c r="AJ225" i="288"/>
  <c r="AL234" i="288"/>
  <c r="AB229" i="288"/>
  <c r="AF243" i="288"/>
  <c r="AF241" i="288"/>
  <c r="AU229" i="288"/>
  <c r="I217" i="288"/>
  <c r="AC197" i="288" s="1"/>
  <c r="J224" i="288"/>
  <c r="AJ198" i="288" s="1"/>
  <c r="BL250" i="288"/>
  <c r="AW215" i="288"/>
  <c r="BA214" i="288"/>
  <c r="AU244" i="288"/>
  <c r="U252" i="288"/>
  <c r="BE239" i="288"/>
  <c r="AS244" i="288"/>
  <c r="AB224" i="288"/>
  <c r="AZ235" i="288"/>
  <c r="AU247" i="288"/>
  <c r="G253" i="288"/>
  <c r="BM195" i="288" s="1"/>
  <c r="AY250" i="288"/>
  <c r="K210" i="288"/>
  <c r="V199" i="288" s="1"/>
  <c r="X239" i="288"/>
  <c r="I252" i="288"/>
  <c r="BL197" i="288" s="1"/>
  <c r="AZ232" i="288"/>
  <c r="Y253" i="288"/>
  <c r="AY225" i="288"/>
  <c r="AC239" i="288"/>
  <c r="X216" i="288"/>
  <c r="T249" i="288"/>
  <c r="AG217" i="288"/>
  <c r="BJ214" i="288"/>
  <c r="BJ235" i="288"/>
  <c r="AW233" i="288"/>
  <c r="S246" i="288"/>
  <c r="BH210" i="288"/>
  <c r="AZ248" i="288"/>
  <c r="AY229" i="288"/>
  <c r="BK237" i="288"/>
  <c r="BF246" i="288"/>
  <c r="W252" i="288"/>
  <c r="AE246" i="288"/>
  <c r="AF230" i="288"/>
  <c r="AZ253" i="288"/>
  <c r="BF240" i="288"/>
  <c r="BB221" i="288"/>
  <c r="AB236" i="288"/>
  <c r="BJ246" i="288"/>
  <c r="BC214" i="288"/>
  <c r="Z244" i="288"/>
  <c r="AW239" i="288"/>
  <c r="AW250" i="288"/>
  <c r="V222" i="288"/>
  <c r="P236" i="288"/>
  <c r="AV204" i="288" s="1"/>
  <c r="G245" i="288"/>
  <c r="BE195" i="288" s="1"/>
  <c r="AB251" i="288"/>
  <c r="AI245" i="288"/>
  <c r="AN251" i="288"/>
  <c r="Y246" i="288"/>
  <c r="F214" i="288"/>
  <c r="Z194" i="288" s="1"/>
  <c r="AN233" i="288"/>
  <c r="AU249" i="288"/>
  <c r="G242" i="288"/>
  <c r="BB195" i="288" s="1"/>
  <c r="Z247" i="288"/>
  <c r="Z249" i="288"/>
  <c r="AC235" i="288"/>
  <c r="BF249" i="288"/>
  <c r="BI244" i="288"/>
  <c r="Q221" i="288"/>
  <c r="AL244" i="288"/>
  <c r="AO217" i="288"/>
  <c r="H252" i="288"/>
  <c r="BL196" i="288" s="1"/>
  <c r="Y218" i="288"/>
  <c r="R245" i="288"/>
  <c r="BI232" i="288"/>
  <c r="V243" i="288"/>
  <c r="AP219" i="288"/>
  <c r="Q235" i="288"/>
  <c r="BI239" i="288"/>
  <c r="S218" i="288"/>
  <c r="L213" i="288"/>
  <c r="Y200" i="288" s="1"/>
  <c r="BJ232" i="288"/>
  <c r="AQ219" i="288"/>
  <c r="AS213" i="288"/>
  <c r="M248" i="288"/>
  <c r="BH201" i="288" s="1"/>
  <c r="N246" i="288"/>
  <c r="BF202" i="288" s="1"/>
  <c r="R250" i="288"/>
  <c r="AP234" i="288"/>
  <c r="BH231" i="288"/>
  <c r="AY244" i="288"/>
  <c r="Y247" i="288"/>
  <c r="AK245" i="288"/>
  <c r="AJ244" i="288"/>
  <c r="W246" i="288"/>
  <c r="O210" i="288"/>
  <c r="V203" i="288" s="1"/>
  <c r="AX224" i="288"/>
  <c r="AJ252" i="288"/>
  <c r="Y217" i="288"/>
  <c r="J211" i="288"/>
  <c r="W198" i="288" s="1"/>
  <c r="AY252" i="288"/>
  <c r="BD252" i="288"/>
  <c r="F212" i="288"/>
  <c r="X194" i="288" s="1"/>
  <c r="AS241" i="288"/>
  <c r="W234" i="288"/>
  <c r="AW216" i="288"/>
  <c r="BL245" i="288"/>
  <c r="BE251" i="288"/>
  <c r="AO231" i="288"/>
  <c r="AW252" i="288"/>
  <c r="AI253" i="288"/>
  <c r="BD229" i="288"/>
  <c r="AC249" i="288"/>
  <c r="BA249" i="288"/>
  <c r="AR230" i="288"/>
  <c r="S242" i="288"/>
  <c r="BG212" i="288"/>
  <c r="Y248" i="288"/>
  <c r="BE253" i="288"/>
  <c r="V211" i="288"/>
  <c r="BI226" i="288"/>
  <c r="BB219" i="288"/>
  <c r="Y233" i="288"/>
  <c r="AK236" i="288"/>
  <c r="BE237" i="288"/>
  <c r="BI221" i="288"/>
  <c r="AV208" i="288"/>
  <c r="M213" i="288"/>
  <c r="Y201" i="288" s="1"/>
  <c r="BL227" i="288"/>
  <c r="AX247" i="288"/>
  <c r="T220" i="288"/>
  <c r="BH252" i="288"/>
  <c r="K205" i="288"/>
  <c r="Q199" i="288" s="1"/>
  <c r="AK252" i="288"/>
  <c r="AD230" i="288"/>
  <c r="BL12" i="288"/>
  <c r="AM224" i="288"/>
  <c r="BG246" i="288"/>
  <c r="BH238" i="288"/>
  <c r="AP215" i="288"/>
  <c r="F221" i="288"/>
  <c r="AG194" i="288" s="1"/>
  <c r="BM209" i="288"/>
  <c r="AH12" i="288"/>
  <c r="AU231" i="288"/>
  <c r="AE243" i="288"/>
  <c r="AJ228" i="288"/>
  <c r="AO219" i="288"/>
  <c r="AN216" i="288"/>
  <c r="H245" i="288"/>
  <c r="BE196" i="288" s="1"/>
  <c r="S252" i="288"/>
  <c r="AX212" i="288"/>
  <c r="BL248" i="288"/>
  <c r="AS252" i="288"/>
  <c r="N252" i="288"/>
  <c r="BL202" i="288" s="1"/>
  <c r="BJ249" i="288"/>
  <c r="AE232" i="288"/>
  <c r="BD217" i="288"/>
  <c r="AD251" i="288"/>
  <c r="F219" i="288"/>
  <c r="AE194" i="288" s="1"/>
  <c r="G240" i="288"/>
  <c r="AZ195" i="288" s="1"/>
  <c r="AB211" i="288"/>
  <c r="R248" i="288"/>
  <c r="L237" i="288"/>
  <c r="AW200" i="288" s="1"/>
  <c r="AM230" i="288"/>
  <c r="M237" i="288"/>
  <c r="AW201" i="288" s="1"/>
  <c r="AN236" i="288"/>
  <c r="V250" i="288"/>
  <c r="AM211" i="288"/>
  <c r="Q233" i="288"/>
  <c r="BE245" i="288"/>
  <c r="AZ236" i="288"/>
  <c r="AK241" i="288"/>
  <c r="P214" i="288"/>
  <c r="Z204" i="288" s="1"/>
  <c r="AV209" i="288"/>
  <c r="Q227" i="288"/>
  <c r="AN222" i="288"/>
  <c r="AF206" i="288"/>
  <c r="AI238" i="288"/>
  <c r="AA234" i="288"/>
  <c r="Q228" i="288"/>
  <c r="AP232" i="288"/>
  <c r="AS231" i="288"/>
  <c r="AU243" i="288"/>
  <c r="BF228" i="288"/>
  <c r="AI229" i="288"/>
  <c r="X230" i="288"/>
  <c r="AQ223" i="288"/>
  <c r="I224" i="288"/>
  <c r="AJ197" i="288" s="1"/>
  <c r="N230" i="288"/>
  <c r="AP202" i="288" s="1"/>
  <c r="AN234" i="288"/>
  <c r="T239" i="288"/>
  <c r="AM223" i="288"/>
  <c r="U242" i="288"/>
  <c r="BI243" i="288"/>
  <c r="BL239" i="288"/>
  <c r="R231" i="288"/>
  <c r="BA246" i="288"/>
  <c r="AH253" i="288"/>
  <c r="BA234" i="288"/>
  <c r="AE242" i="288"/>
  <c r="W220" i="288"/>
  <c r="AM229" i="288"/>
  <c r="AU222" i="288"/>
  <c r="AH207" i="288"/>
  <c r="BL13" i="288"/>
  <c r="BL14" i="288" s="1"/>
  <c r="L253" i="288"/>
  <c r="BM200" i="288" s="1"/>
  <c r="T229" i="288"/>
  <c r="V223" i="288"/>
  <c r="T253" i="288"/>
  <c r="AL224" i="288"/>
  <c r="AD222" i="288"/>
  <c r="AW236" i="288"/>
  <c r="AC221" i="288"/>
  <c r="AV216" i="288"/>
  <c r="Q225" i="288"/>
  <c r="AL228" i="288"/>
  <c r="AW232" i="288"/>
  <c r="AM241" i="288"/>
  <c r="W217" i="288"/>
  <c r="V210" i="288"/>
  <c r="AD206" i="288"/>
  <c r="Q13" i="288"/>
  <c r="Q14" i="288" s="1"/>
  <c r="S230" i="288"/>
  <c r="AC246" i="288"/>
  <c r="O249" i="288"/>
  <c r="BI203" i="288" s="1"/>
  <c r="BG219" i="288"/>
  <c r="K226" i="288"/>
  <c r="AL199" i="288" s="1"/>
  <c r="AC245" i="288"/>
  <c r="AE238" i="288"/>
  <c r="AQ229" i="288"/>
  <c r="AV241" i="288"/>
  <c r="BF225" i="288"/>
  <c r="L205" i="288"/>
  <c r="Q200" i="288" s="1"/>
  <c r="AJ207" i="288"/>
  <c r="T245" i="288"/>
  <c r="AS239" i="288"/>
  <c r="AT218" i="288"/>
  <c r="G248" i="288"/>
  <c r="BH195" i="288" s="1"/>
  <c r="I222" i="288"/>
  <c r="AH197" i="288" s="1"/>
  <c r="Z219" i="288"/>
  <c r="BL228" i="288"/>
  <c r="AJ233" i="288"/>
  <c r="X213" i="288"/>
  <c r="Q219" i="288"/>
  <c r="AO239" i="288"/>
  <c r="AO213" i="288"/>
  <c r="H222" i="288"/>
  <c r="AH196" i="288" s="1"/>
  <c r="AY205" i="288"/>
  <c r="AN252" i="288"/>
  <c r="X251" i="288"/>
  <c r="AG240" i="288"/>
  <c r="V219" i="288"/>
  <c r="BF213" i="288"/>
  <c r="BE223" i="288"/>
  <c r="R219" i="288"/>
  <c r="AQ251" i="288"/>
  <c r="Z232" i="288"/>
  <c r="G236" i="288"/>
  <c r="AV195" i="288" s="1"/>
  <c r="P237" i="288"/>
  <c r="AW204" i="288" s="1"/>
  <c r="L250" i="288"/>
  <c r="BJ200" i="288" s="1"/>
  <c r="T218" i="288"/>
  <c r="N234" i="288"/>
  <c r="AT202" i="288" s="1"/>
  <c r="AS246" i="288"/>
  <c r="BJ237" i="288"/>
  <c r="G247" i="288"/>
  <c r="BG195" i="288" s="1"/>
  <c r="AN215" i="288"/>
  <c r="AV222" i="288"/>
  <c r="BK230" i="288"/>
  <c r="AE237" i="288"/>
  <c r="AI211" i="288"/>
  <c r="AC232" i="288"/>
  <c r="BH213" i="288"/>
  <c r="I234" i="288"/>
  <c r="AT197" i="288" s="1"/>
  <c r="AQ224" i="288"/>
  <c r="AW219" i="288"/>
  <c r="BJ207" i="288"/>
  <c r="Z218" i="288"/>
  <c r="AP207" i="288"/>
  <c r="AL212" i="288"/>
  <c r="AT210" i="288"/>
  <c r="T236" i="288"/>
  <c r="W245" i="288"/>
  <c r="BJ223" i="288"/>
  <c r="BG211" i="288"/>
  <c r="J214" i="288"/>
  <c r="Z198" i="288" s="1"/>
  <c r="G219" i="288"/>
  <c r="AE195" i="288" s="1"/>
  <c r="AZ211" i="288"/>
  <c r="K207" i="288"/>
  <c r="S199" i="288" s="1"/>
  <c r="AF221" i="288"/>
  <c r="BC224" i="288"/>
  <c r="AN239" i="288"/>
  <c r="Z235" i="288"/>
  <c r="R206" i="288"/>
  <c r="AI210" i="288"/>
  <c r="BA223" i="288"/>
  <c r="AM221" i="288"/>
  <c r="BB239" i="288"/>
  <c r="M221" i="288"/>
  <c r="AG201" i="288" s="1"/>
  <c r="W241" i="288"/>
  <c r="AD219" i="288"/>
  <c r="BC239" i="288"/>
  <c r="S206" i="288"/>
  <c r="K232" i="288"/>
  <c r="AR199" i="288" s="1"/>
  <c r="AE205" i="288"/>
  <c r="AQ236" i="288"/>
  <c r="AR222" i="288"/>
  <c r="AW242" i="288"/>
  <c r="BH223" i="288"/>
  <c r="AN223" i="288"/>
  <c r="AG223" i="288"/>
  <c r="AE214" i="288"/>
  <c r="AM219" i="288"/>
  <c r="M236" i="288"/>
  <c r="AV201" i="288" s="1"/>
  <c r="AI223" i="288"/>
  <c r="H236" i="288"/>
  <c r="AV196" i="288" s="1"/>
  <c r="L249" i="288"/>
  <c r="BI200" i="288" s="1"/>
  <c r="Y235" i="288"/>
  <c r="I231" i="288"/>
  <c r="AQ197" i="288" s="1"/>
  <c r="S229" i="288"/>
  <c r="R229" i="288"/>
  <c r="BC206" i="288"/>
  <c r="AF236" i="288"/>
  <c r="BH209" i="288"/>
  <c r="AW234" i="288"/>
  <c r="BL238" i="288"/>
  <c r="AL233" i="288"/>
  <c r="AV212" i="288"/>
  <c r="K220" i="288"/>
  <c r="AF199" i="288" s="1"/>
  <c r="AP237" i="288"/>
  <c r="AA218" i="288"/>
  <c r="AY248" i="288"/>
  <c r="BI223" i="288"/>
  <c r="AI222" i="288"/>
  <c r="F247" i="288"/>
  <c r="BG194" i="288" s="1"/>
  <c r="BG239" i="288"/>
  <c r="AW235" i="288"/>
  <c r="N213" i="288"/>
  <c r="Y202" i="288" s="1"/>
  <c r="AK214" i="288"/>
  <c r="BI206" i="288"/>
  <c r="AR206" i="288"/>
  <c r="BD207" i="288"/>
  <c r="AG207" i="288"/>
  <c r="N221" i="288"/>
  <c r="AG202" i="288" s="1"/>
  <c r="BD235" i="288"/>
  <c r="AB208" i="288"/>
  <c r="X240" i="288"/>
  <c r="Y231" i="288"/>
  <c r="BJ231" i="288"/>
  <c r="I225" i="288"/>
  <c r="AK197" i="288" s="1"/>
  <c r="AI215" i="288"/>
  <c r="AC229" i="288"/>
  <c r="U247" i="288"/>
  <c r="AU214" i="288"/>
  <c r="O248" i="288"/>
  <c r="BH203" i="288" s="1"/>
  <c r="AZ241" i="288"/>
  <c r="AJ223" i="288"/>
  <c r="AE210" i="288"/>
  <c r="R228" i="288"/>
  <c r="AL213" i="288"/>
  <c r="AI230" i="288"/>
  <c r="AJ232" i="288"/>
  <c r="S220" i="288"/>
  <c r="AC243" i="288"/>
  <c r="AF225" i="288"/>
  <c r="AL231" i="288"/>
  <c r="AY223" i="288"/>
  <c r="AL223" i="288"/>
  <c r="AQ216" i="288"/>
  <c r="BM237" i="288"/>
  <c r="X241" i="288"/>
  <c r="BL214" i="288"/>
  <c r="M217" i="288"/>
  <c r="AC201" i="288" s="1"/>
  <c r="AQ235" i="288"/>
  <c r="BI225" i="288"/>
  <c r="AT227" i="288"/>
  <c r="P252" i="288"/>
  <c r="BL204" i="288" s="1"/>
  <c r="O233" i="288"/>
  <c r="AS203" i="288" s="1"/>
  <c r="AP238" i="288"/>
  <c r="AR241" i="288"/>
  <c r="BM217" i="288"/>
  <c r="AI234" i="288"/>
  <c r="Y211" i="288"/>
  <c r="AB242" i="288"/>
  <c r="Z241" i="288"/>
  <c r="AP220" i="288"/>
  <c r="BG13" i="288"/>
  <c r="BG14" i="288" s="1"/>
  <c r="AF13" i="288"/>
  <c r="AF14" i="288" s="1"/>
  <c r="U207" i="288"/>
  <c r="BF237" i="288"/>
  <c r="L231" i="288"/>
  <c r="AQ200" i="288" s="1"/>
  <c r="BF212" i="288"/>
  <c r="G216" i="288"/>
  <c r="AB195" i="288" s="1"/>
  <c r="AP230" i="288"/>
  <c r="T242" i="288"/>
  <c r="BK223" i="288"/>
  <c r="Q230" i="288"/>
  <c r="AV219" i="288"/>
  <c r="BB206" i="288"/>
  <c r="BA242" i="288"/>
  <c r="G205" i="288"/>
  <c r="Q195" i="288" s="1"/>
  <c r="AH221" i="288"/>
  <c r="AA227" i="288"/>
  <c r="AH238" i="288"/>
  <c r="O205" i="288"/>
  <c r="Q203" i="288" s="1"/>
  <c r="AZ216" i="288"/>
  <c r="Y243" i="288"/>
  <c r="AW231" i="288"/>
  <c r="BC230" i="288"/>
  <c r="BH221" i="288"/>
  <c r="AN245" i="288"/>
  <c r="BA217" i="288"/>
  <c r="AF217" i="288"/>
  <c r="BC241" i="288"/>
  <c r="BF229" i="288"/>
  <c r="BD242" i="288"/>
  <c r="AA214" i="288"/>
  <c r="BD211" i="288"/>
  <c r="R211" i="288"/>
  <c r="AO207" i="288"/>
  <c r="BM207" i="288"/>
  <c r="Q215" i="288"/>
  <c r="AQ212" i="288"/>
  <c r="BJ210" i="288"/>
  <c r="Y216" i="288"/>
  <c r="Q251" i="288"/>
  <c r="AC240" i="288"/>
  <c r="AK239" i="288"/>
  <c r="V217" i="288"/>
  <c r="AM247" i="288"/>
  <c r="BC223" i="288"/>
  <c r="U224" i="288"/>
  <c r="AG233" i="288"/>
  <c r="U13" i="288"/>
  <c r="U14" i="288" s="1"/>
  <c r="K212" i="288"/>
  <c r="X199" i="288" s="1"/>
  <c r="V209" i="288"/>
  <c r="AO238" i="288"/>
  <c r="BA205" i="288"/>
  <c r="BL233" i="288"/>
  <c r="AH223" i="288"/>
  <c r="O217" i="288"/>
  <c r="AC203" i="288" s="1"/>
  <c r="AZ207" i="288"/>
  <c r="AM216" i="288"/>
  <c r="AS12" i="288"/>
  <c r="Z210" i="288"/>
  <c r="AF248" i="288"/>
  <c r="BF216" i="288"/>
  <c r="W226" i="288"/>
  <c r="R216" i="288"/>
  <c r="AI220" i="288"/>
  <c r="AK217" i="288"/>
  <c r="J235" i="288"/>
  <c r="AU198" i="288" s="1"/>
  <c r="BJ12" i="288"/>
  <c r="BH229" i="288"/>
  <c r="D23" i="288"/>
  <c r="BE209" i="288"/>
  <c r="Y232" i="288"/>
  <c r="BK229" i="288"/>
  <c r="AX217" i="288"/>
  <c r="AK229" i="288"/>
  <c r="AW220" i="288"/>
  <c r="Q211" i="288"/>
  <c r="R210" i="288"/>
  <c r="AX229" i="288"/>
  <c r="AM253" i="288"/>
  <c r="AU225" i="288"/>
  <c r="BF223" i="288"/>
  <c r="BF217" i="288"/>
  <c r="AV220" i="288"/>
  <c r="AE206" i="288"/>
  <c r="AC219" i="288"/>
  <c r="M207" i="288"/>
  <c r="S201" i="288" s="1"/>
  <c r="Y234" i="288"/>
  <c r="AZ233" i="288"/>
  <c r="BA210" i="288"/>
  <c r="BI229" i="288"/>
  <c r="AC237" i="288"/>
  <c r="AH210" i="288"/>
  <c r="BM211" i="288"/>
  <c r="AA216" i="288"/>
  <c r="AO222" i="288"/>
  <c r="O12" i="288"/>
  <c r="X205" i="288"/>
  <c r="AM220" i="288"/>
  <c r="AK226" i="288"/>
  <c r="AC213" i="288"/>
  <c r="AG222" i="288"/>
  <c r="AS232" i="288"/>
  <c r="Z12" i="288"/>
  <c r="BD222" i="288"/>
  <c r="BH208" i="288"/>
  <c r="AD227" i="288"/>
  <c r="L217" i="288"/>
  <c r="AC200" i="288" s="1"/>
  <c r="AN213" i="288"/>
  <c r="AC206" i="288"/>
  <c r="R217" i="288"/>
  <c r="BM213" i="288"/>
  <c r="G222" i="288"/>
  <c r="AH195" i="288" s="1"/>
  <c r="R236" i="288"/>
  <c r="AM215" i="288"/>
  <c r="BE228" i="288"/>
  <c r="AB218" i="288"/>
  <c r="Z251" i="288"/>
  <c r="BF230" i="288"/>
  <c r="BJ222" i="288"/>
  <c r="AZ234" i="288"/>
  <c r="AR210" i="288"/>
  <c r="BM214" i="288"/>
  <c r="BE208" i="288"/>
  <c r="AA12" i="288"/>
  <c r="AM227" i="288"/>
  <c r="AB213" i="288"/>
  <c r="BC215" i="288"/>
  <c r="T233" i="288"/>
  <c r="I214" i="288"/>
  <c r="Z197" i="288" s="1"/>
  <c r="BF238" i="288"/>
  <c r="BL241" i="288"/>
  <c r="AE215" i="288"/>
  <c r="X207" i="288"/>
  <c r="Q209" i="288"/>
  <c r="AR13" i="288"/>
  <c r="AR14" i="288" s="1"/>
  <c r="F207" i="288"/>
  <c r="S194" i="288" s="1"/>
  <c r="I220" i="288"/>
  <c r="AF197" i="288" s="1"/>
  <c r="S213" i="288"/>
  <c r="AU207" i="288"/>
  <c r="AJ12" i="288"/>
  <c r="AU230" i="288"/>
  <c r="S240" i="288"/>
  <c r="K209" i="288"/>
  <c r="U199" i="288" s="1"/>
  <c r="BG245" i="288"/>
  <c r="BH12" i="288"/>
  <c r="R213" i="288"/>
  <c r="I12" i="288"/>
  <c r="AY207" i="288"/>
  <c r="AN237" i="288"/>
  <c r="AV230" i="288"/>
  <c r="AN13" i="288"/>
  <c r="AN14" i="288" s="1"/>
  <c r="K236" i="288"/>
  <c r="AV199" i="288" s="1"/>
  <c r="AN209" i="288"/>
  <c r="L209" i="288"/>
  <c r="U200" i="288" s="1"/>
  <c r="BL209" i="288"/>
  <c r="AW217" i="288"/>
  <c r="W210" i="288"/>
  <c r="AG220" i="288"/>
  <c r="AQ205" i="288"/>
  <c r="AB205" i="288"/>
  <c r="L207" i="288"/>
  <c r="S200" i="288" s="1"/>
  <c r="BC211" i="288"/>
  <c r="AR212" i="288"/>
  <c r="O232" i="288"/>
  <c r="AR203" i="288" s="1"/>
  <c r="Y228" i="288"/>
  <c r="AE216" i="288"/>
  <c r="AT225" i="288"/>
  <c r="AV205" i="288"/>
  <c r="BD210" i="288"/>
  <c r="BJ239" i="288"/>
  <c r="AV206" i="288"/>
  <c r="Q214" i="288"/>
  <c r="AY239" i="288"/>
  <c r="AB219" i="288"/>
  <c r="AX210" i="288"/>
  <c r="AS209" i="288"/>
  <c r="Y209" i="288"/>
  <c r="AF235" i="288"/>
  <c r="AE224" i="288"/>
  <c r="AA239" i="288"/>
  <c r="AE208" i="288"/>
  <c r="AH233" i="288"/>
  <c r="BE13" i="288"/>
  <c r="BE14" i="288" s="1"/>
  <c r="AN229" i="288"/>
  <c r="BB12" i="288"/>
  <c r="AM205" i="288"/>
  <c r="P239" i="288"/>
  <c r="AY204" i="288" s="1"/>
  <c r="AT208" i="288"/>
  <c r="AW205" i="288"/>
  <c r="AL215" i="288"/>
  <c r="I209" i="288"/>
  <c r="U197" i="288" s="1"/>
  <c r="J231" i="288"/>
  <c r="AQ198" i="288" s="1"/>
  <c r="U210" i="288"/>
  <c r="AE234" i="288"/>
  <c r="AX207" i="288"/>
  <c r="Q208" i="288"/>
  <c r="BD215" i="288"/>
  <c r="AT223" i="288"/>
  <c r="V12" i="288"/>
  <c r="L211" i="288"/>
  <c r="W200" i="288" s="1"/>
  <c r="U12" i="288"/>
  <c r="AG13" i="288"/>
  <c r="AG14" i="288" s="1"/>
  <c r="Y206" i="288"/>
  <c r="AE236" i="288"/>
  <c r="S13" i="288"/>
  <c r="S14" i="288" s="1"/>
  <c r="AC12" i="288"/>
  <c r="AA213" i="288"/>
  <c r="BI242" i="288"/>
  <c r="BB217" i="288"/>
  <c r="R226" i="288"/>
  <c r="AC224" i="288"/>
  <c r="AF227" i="288"/>
  <c r="AV221" i="288"/>
  <c r="AT206" i="288"/>
  <c r="G220" i="288"/>
  <c r="AF195" i="288" s="1"/>
  <c r="AV242" i="288"/>
  <c r="AS233" i="288"/>
  <c r="BM227" i="288"/>
  <c r="AI219" i="288"/>
  <c r="K211" i="288"/>
  <c r="W199" i="288" s="1"/>
  <c r="O212" i="288"/>
  <c r="X203" i="288" s="1"/>
  <c r="P248" i="288"/>
  <c r="BH204" i="288" s="1"/>
  <c r="BF219" i="288"/>
  <c r="O207" i="288"/>
  <c r="S203" i="288" s="1"/>
  <c r="M206" i="288"/>
  <c r="R201" i="288" s="1"/>
  <c r="AP223" i="288"/>
  <c r="AJ215" i="288"/>
  <c r="AC211" i="288"/>
  <c r="F235" i="288"/>
  <c r="AU194" i="288" s="1"/>
  <c r="L242" i="288"/>
  <c r="BB200" i="288" s="1"/>
  <c r="Q205" i="288"/>
  <c r="BI216" i="288"/>
  <c r="P211" i="288"/>
  <c r="W204" i="288" s="1"/>
  <c r="V233" i="288"/>
  <c r="BB207" i="288"/>
  <c r="AO240" i="288"/>
  <c r="W230" i="288"/>
  <c r="K206" i="288"/>
  <c r="R199" i="288" s="1"/>
  <c r="AQ237" i="288"/>
  <c r="AU12" i="288"/>
  <c r="P205" i="288"/>
  <c r="Q204" i="288" s="1"/>
  <c r="AK210" i="288"/>
  <c r="N233" i="288"/>
  <c r="AS202" i="288" s="1"/>
  <c r="AF207" i="288"/>
  <c r="AD208" i="288"/>
  <c r="AM228" i="288"/>
  <c r="AL230" i="288"/>
  <c r="AP217" i="288"/>
  <c r="Z209" i="288"/>
  <c r="T210" i="288"/>
  <c r="N13" i="288"/>
  <c r="AK237" i="288"/>
  <c r="BL221" i="288"/>
  <c r="BK227" i="288"/>
  <c r="AV223" i="288"/>
  <c r="M242" i="288"/>
  <c r="BB201" i="288" s="1"/>
  <c r="AM212" i="288"/>
  <c r="AE229" i="288"/>
  <c r="I237" i="288"/>
  <c r="AW197" i="288" s="1"/>
  <c r="I213" i="288"/>
  <c r="Y197" i="288" s="1"/>
  <c r="AY238" i="288"/>
  <c r="U226" i="288"/>
  <c r="O238" i="288"/>
  <c r="AX203" i="288" s="1"/>
  <c r="F223" i="288"/>
  <c r="AI194" i="288" s="1"/>
  <c r="O216" i="288"/>
  <c r="AB203" i="288" s="1"/>
  <c r="P244" i="288"/>
  <c r="BD204" i="288" s="1"/>
  <c r="BI207" i="288"/>
  <c r="AP211" i="288"/>
  <c r="BC13" i="288"/>
  <c r="BC14" i="288" s="1"/>
  <c r="AZ212" i="288"/>
  <c r="BM225" i="288"/>
  <c r="AL214" i="288"/>
  <c r="AN211" i="288"/>
  <c r="BL213" i="288"/>
  <c r="BE12" i="288"/>
  <c r="AV207" i="288"/>
  <c r="AM210" i="288"/>
  <c r="F217" i="288"/>
  <c r="AC194" i="288" s="1"/>
  <c r="BE238" i="288"/>
  <c r="AO13" i="288"/>
  <c r="AO14" i="288" s="1"/>
  <c r="BJ228" i="288"/>
  <c r="M246" i="288"/>
  <c r="BF201" i="288" s="1"/>
  <c r="G221" i="288"/>
  <c r="AG195" i="288" s="1"/>
  <c r="AY222" i="288"/>
  <c r="N232" i="288"/>
  <c r="AR202" i="288" s="1"/>
  <c r="G229" i="288"/>
  <c r="AO195" i="288" s="1"/>
  <c r="H244" i="288"/>
  <c r="BD196" i="288" s="1"/>
  <c r="AL236" i="288"/>
  <c r="AL250" i="288"/>
  <c r="Z225" i="288"/>
  <c r="AX249" i="288"/>
  <c r="L226" i="288"/>
  <c r="AL200" i="288" s="1"/>
  <c r="AE211" i="288"/>
  <c r="Z214" i="288"/>
  <c r="BJ252" i="288"/>
  <c r="BG222" i="288"/>
  <c r="AA252" i="288"/>
  <c r="BB228" i="288"/>
  <c r="M235" i="288"/>
  <c r="AU201" i="288" s="1"/>
  <c r="J212" i="288"/>
  <c r="X198" i="288" s="1"/>
  <c r="AM244" i="288"/>
  <c r="U250" i="288"/>
  <c r="AF226" i="288"/>
  <c r="S247" i="288"/>
  <c r="U219" i="288"/>
  <c r="N217" i="288"/>
  <c r="AC202" i="288" s="1"/>
  <c r="BD246" i="288"/>
  <c r="R242" i="288"/>
  <c r="AG219" i="288"/>
  <c r="BE230" i="288"/>
  <c r="BJ244" i="288"/>
  <c r="AT250" i="288"/>
  <c r="AB217" i="288"/>
  <c r="AA236" i="288"/>
  <c r="Q253" i="288"/>
  <c r="BI227" i="288"/>
  <c r="BE229" i="288"/>
  <c r="BM234" i="288"/>
  <c r="AY241" i="288"/>
  <c r="M249" i="288"/>
  <c r="BI201" i="288" s="1"/>
  <c r="AI246" i="288"/>
  <c r="R220" i="288"/>
  <c r="AH243" i="288"/>
  <c r="K250" i="288"/>
  <c r="BJ199" i="288" s="1"/>
  <c r="X249" i="288"/>
  <c r="J236" i="288"/>
  <c r="AV198" i="288" s="1"/>
  <c r="AJ249" i="288"/>
  <c r="I245" i="288"/>
  <c r="BE197" i="288" s="1"/>
  <c r="W250" i="288"/>
  <c r="P242" i="288"/>
  <c r="BB204" i="288" s="1"/>
  <c r="F234" i="288"/>
  <c r="AT194" i="288" s="1"/>
  <c r="AJ231" i="288"/>
  <c r="AK248" i="288"/>
  <c r="K218" i="288"/>
  <c r="AD199" i="288" s="1"/>
  <c r="AY211" i="288"/>
  <c r="AO223" i="288"/>
  <c r="W251" i="288"/>
  <c r="L232" i="288"/>
  <c r="AR200" i="288" s="1"/>
  <c r="AV214" i="288"/>
  <c r="AT212" i="288"/>
  <c r="AJ253" i="288"/>
  <c r="AO253" i="288"/>
  <c r="AW237" i="288"/>
  <c r="Y225" i="288"/>
  <c r="AV227" i="288"/>
  <c r="K241" i="288"/>
  <c r="BA199" i="288" s="1"/>
  <c r="AW246" i="288"/>
  <c r="T247" i="288"/>
  <c r="AG212" i="288"/>
  <c r="BE249" i="288"/>
  <c r="J242" i="288"/>
  <c r="BB198" i="288" s="1"/>
  <c r="BG230" i="288"/>
  <c r="BC221" i="288"/>
  <c r="Y250" i="288"/>
  <c r="AH230" i="288"/>
  <c r="AV247" i="288"/>
  <c r="BH228" i="288"/>
  <c r="AD249" i="288"/>
  <c r="AB249" i="288"/>
  <c r="BL243" i="288"/>
  <c r="BE243" i="288"/>
  <c r="AC234" i="288"/>
  <c r="AA237" i="288"/>
  <c r="BE247" i="288"/>
  <c r="AD225" i="288"/>
  <c r="AR246" i="288"/>
  <c r="AQ247" i="288"/>
  <c r="U249" i="288"/>
  <c r="BD233" i="288"/>
  <c r="BB244" i="288"/>
  <c r="BK247" i="288"/>
  <c r="AO251" i="288"/>
  <c r="BC225" i="288"/>
  <c r="L214" i="288"/>
  <c r="Z200" i="288" s="1"/>
  <c r="K244" i="288"/>
  <c r="BD199" i="288" s="1"/>
  <c r="BM252" i="288"/>
  <c r="AF222" i="288"/>
  <c r="AS223" i="288"/>
  <c r="AR231" i="288"/>
  <c r="BD247" i="288"/>
  <c r="AZ205" i="288"/>
  <c r="AN228" i="288"/>
  <c r="BE217" i="288"/>
  <c r="BD225" i="288"/>
  <c r="W221" i="288"/>
  <c r="H230" i="288"/>
  <c r="AP196" i="288" s="1"/>
  <c r="AM218" i="288"/>
  <c r="T241" i="288"/>
  <c r="BB253" i="288"/>
  <c r="AU213" i="288"/>
  <c r="M245" i="288"/>
  <c r="BE201" i="288" s="1"/>
  <c r="BA221" i="288"/>
  <c r="BA247" i="288"/>
  <c r="J217" i="288"/>
  <c r="AC198" i="288" s="1"/>
  <c r="AH214" i="288"/>
  <c r="AL210" i="288"/>
  <c r="AT253" i="288"/>
  <c r="AQ227" i="288"/>
  <c r="AZ249" i="288"/>
  <c r="AL237" i="288"/>
  <c r="AN249" i="288"/>
  <c r="AQ211" i="288"/>
  <c r="R240" i="288"/>
  <c r="V214" i="288"/>
  <c r="BH225" i="288"/>
  <c r="BG215" i="288"/>
  <c r="Y230" i="288"/>
  <c r="H250" i="288"/>
  <c r="BJ196" i="288" s="1"/>
  <c r="AG210" i="288"/>
  <c r="BD244" i="288"/>
  <c r="AU223" i="288"/>
  <c r="AT251" i="288"/>
  <c r="AT226" i="288"/>
  <c r="AX246" i="288"/>
  <c r="AQ245" i="288"/>
  <c r="AB221" i="288"/>
  <c r="AM250" i="288"/>
  <c r="X234" i="288"/>
  <c r="G243" i="288"/>
  <c r="BC195" i="288" s="1"/>
  <c r="U216" i="288"/>
  <c r="F232" i="288"/>
  <c r="AR194" i="288" s="1"/>
  <c r="Q232" i="288"/>
  <c r="BF220" i="288"/>
  <c r="AO233" i="288"/>
  <c r="BK214" i="288"/>
  <c r="BI210" i="288"/>
  <c r="AO232" i="288"/>
  <c r="AA206" i="288"/>
  <c r="AJ227" i="288"/>
  <c r="BA12" i="288"/>
  <c r="I218" i="288"/>
  <c r="AD197" i="288" s="1"/>
  <c r="P230" i="288"/>
  <c r="AP204" i="288" s="1"/>
  <c r="H223" i="288"/>
  <c r="AI196" i="288" s="1"/>
  <c r="Z238" i="288"/>
  <c r="N211" i="288"/>
  <c r="W202" i="288" s="1"/>
  <c r="S221" i="288"/>
  <c r="U243" i="288"/>
  <c r="BG241" i="288"/>
  <c r="BI211" i="288"/>
  <c r="AH226" i="288"/>
  <c r="AF237" i="288"/>
  <c r="AJ234" i="288"/>
  <c r="BG237" i="288"/>
  <c r="AN226" i="288"/>
  <c r="BC209" i="288"/>
  <c r="G241" i="288"/>
  <c r="BA195" i="288" s="1"/>
  <c r="F238" i="288"/>
  <c r="AX194" i="288" s="1"/>
  <c r="Y244" i="288"/>
  <c r="BG216" i="288"/>
  <c r="BA231" i="288"/>
  <c r="AH215" i="288"/>
  <c r="Q234" i="288"/>
  <c r="AH248" i="288"/>
  <c r="BF209" i="288"/>
  <c r="BI219" i="288"/>
  <c r="AE217" i="288"/>
  <c r="AP218" i="288"/>
  <c r="BF218" i="288"/>
  <c r="Z233" i="288"/>
  <c r="BG232" i="288"/>
  <c r="AT238" i="288"/>
  <c r="AS235" i="288"/>
  <c r="S243" i="288"/>
  <c r="AO249" i="288"/>
  <c r="AB252" i="288"/>
  <c r="AE207" i="288"/>
  <c r="Q245" i="288"/>
  <c r="BI235" i="288"/>
  <c r="AE241" i="288"/>
  <c r="AS226" i="288"/>
  <c r="AA221" i="288"/>
  <c r="S251" i="288"/>
  <c r="AQ231" i="288"/>
  <c r="P218" i="288"/>
  <c r="AD204" i="288" s="1"/>
  <c r="H211" i="288"/>
  <c r="W196" i="288" s="1"/>
  <c r="BI215" i="288"/>
  <c r="S232" i="288"/>
  <c r="I243" i="288"/>
  <c r="BC197" i="288" s="1"/>
  <c r="AO234" i="288"/>
  <c r="L233" i="288"/>
  <c r="AS200" i="288" s="1"/>
  <c r="M225" i="288"/>
  <c r="AK201" i="288" s="1"/>
  <c r="BA244" i="288"/>
  <c r="AR240" i="288"/>
  <c r="AM237" i="288"/>
  <c r="AM209" i="288"/>
  <c r="AM238" i="288"/>
  <c r="AX209" i="288"/>
  <c r="F245" i="288"/>
  <c r="BE194" i="288" s="1"/>
  <c r="BK233" i="288"/>
  <c r="BJ230" i="288"/>
  <c r="AE248" i="288"/>
  <c r="O235" i="288"/>
  <c r="AU203" i="288" s="1"/>
  <c r="Q231" i="288"/>
  <c r="T205" i="288"/>
  <c r="AU211" i="288"/>
  <c r="S219" i="288"/>
  <c r="W227" i="288"/>
  <c r="AV244" i="288"/>
  <c r="H214" i="288"/>
  <c r="Z196" i="288" s="1"/>
  <c r="AR233" i="288"/>
  <c r="P12" i="288"/>
  <c r="T231" i="288"/>
  <c r="BM248" i="288"/>
  <c r="I244" i="288"/>
  <c r="BD197" i="288" s="1"/>
  <c r="M210" i="288"/>
  <c r="V201" i="288" s="1"/>
  <c r="L215" i="288"/>
  <c r="AA200" i="288" s="1"/>
  <c r="BF210" i="288"/>
  <c r="AB232" i="288"/>
  <c r="G215" i="288"/>
  <c r="AA195" i="288" s="1"/>
  <c r="AV253" i="288"/>
  <c r="AU215" i="288"/>
  <c r="S233" i="288"/>
  <c r="BM228" i="288"/>
  <c r="AZ221" i="288"/>
  <c r="AL238" i="288"/>
  <c r="AL249" i="288"/>
  <c r="AS249" i="288"/>
  <c r="V242" i="288"/>
  <c r="K242" i="288"/>
  <c r="BB199" i="288" s="1"/>
  <c r="K239" i="288"/>
  <c r="AY199" i="288" s="1"/>
  <c r="BJ212" i="288"/>
  <c r="AD216" i="288"/>
  <c r="AH246" i="288"/>
  <c r="Q207" i="288"/>
  <c r="BG218" i="288"/>
  <c r="AH232" i="288"/>
  <c r="AZ219" i="288"/>
  <c r="P253" i="288"/>
  <c r="BM204" i="288" s="1"/>
  <c r="Y236" i="288"/>
  <c r="AF245" i="288"/>
  <c r="BF211" i="288"/>
  <c r="BB230" i="288"/>
  <c r="BB225" i="288"/>
  <c r="G218" i="288"/>
  <c r="AD195" i="288" s="1"/>
  <c r="N245" i="288"/>
  <c r="BE202" i="288" s="1"/>
  <c r="J252" i="288"/>
  <c r="BL198" i="288" s="1"/>
  <c r="AP247" i="288"/>
  <c r="AK213" i="288"/>
  <c r="H13" i="288"/>
  <c r="J221" i="288"/>
  <c r="AG198" i="288" s="1"/>
  <c r="Q12" i="288"/>
  <c r="BF215" i="288"/>
  <c r="W229" i="288"/>
  <c r="AI241" i="288"/>
  <c r="BH245" i="288"/>
  <c r="AV228" i="288"/>
  <c r="V237" i="288"/>
  <c r="BC246" i="288"/>
  <c r="BI233" i="288"/>
  <c r="BF227" i="288"/>
  <c r="Z230" i="288"/>
  <c r="AX222" i="288"/>
  <c r="R253" i="288"/>
  <c r="O214" i="288"/>
  <c r="Z203" i="288" s="1"/>
  <c r="L244" i="288"/>
  <c r="BD200" i="288" s="1"/>
  <c r="Z205" i="288"/>
  <c r="AE212" i="288"/>
  <c r="H226" i="288"/>
  <c r="AL196" i="288" s="1"/>
  <c r="AR207" i="288"/>
  <c r="AA242" i="288"/>
  <c r="AO241" i="288"/>
  <c r="AW211" i="288"/>
  <c r="R238" i="288"/>
  <c r="BC232" i="288"/>
  <c r="AS215" i="288"/>
  <c r="Z231" i="288"/>
  <c r="BK235" i="288"/>
  <c r="W215" i="288"/>
  <c r="Q220" i="288"/>
  <c r="N239" i="288"/>
  <c r="AY202" i="288" s="1"/>
  <c r="X219" i="288"/>
  <c r="AD205" i="288"/>
  <c r="R224" i="288"/>
  <c r="G234" i="288"/>
  <c r="AT195" i="288" s="1"/>
  <c r="N235" i="288"/>
  <c r="AU202" i="288" s="1"/>
  <c r="T214" i="288"/>
  <c r="BI236" i="288"/>
  <c r="Q244" i="288"/>
  <c r="AN221" i="288"/>
  <c r="AQ226" i="288"/>
  <c r="AW230" i="288"/>
  <c r="AT220" i="288"/>
  <c r="BB243" i="288"/>
  <c r="AZ215" i="288"/>
  <c r="S225" i="288"/>
  <c r="BA239" i="288"/>
  <c r="X208" i="288"/>
  <c r="AN238" i="288"/>
  <c r="AO243" i="288"/>
  <c r="AG232" i="288"/>
  <c r="W223" i="288"/>
  <c r="H228" i="288"/>
  <c r="AN196" i="288" s="1"/>
  <c r="AB220" i="288"/>
  <c r="T213" i="288"/>
  <c r="BG242" i="288"/>
  <c r="AJ224" i="288"/>
  <c r="BK242" i="288"/>
  <c r="BG223" i="288"/>
  <c r="AZ247" i="288"/>
  <c r="T228" i="288"/>
  <c r="BK219" i="288"/>
  <c r="AS205" i="288"/>
  <c r="AM231" i="288"/>
  <c r="G207" i="288"/>
  <c r="S195" i="288" s="1"/>
  <c r="BK240" i="288"/>
  <c r="AT211" i="288"/>
  <c r="AB239" i="288"/>
  <c r="BB211" i="288"/>
  <c r="H243" i="288"/>
  <c r="BC196" i="288" s="1"/>
  <c r="AO227" i="288"/>
  <c r="G226" i="288"/>
  <c r="AL195" i="288" s="1"/>
  <c r="X222" i="288"/>
  <c r="AS250" i="288"/>
  <c r="BE240" i="288"/>
  <c r="T226" i="288"/>
  <c r="BK241" i="288"/>
  <c r="BK210" i="288"/>
  <c r="AU245" i="288"/>
  <c r="AJ222" i="288"/>
  <c r="L241" i="288"/>
  <c r="BA200" i="288" s="1"/>
  <c r="H206" i="288"/>
  <c r="R196" i="288" s="1"/>
  <c r="AY219" i="288"/>
  <c r="L234" i="288"/>
  <c r="AT200" i="288" s="1"/>
  <c r="N214" i="288"/>
  <c r="Z202" i="288" s="1"/>
  <c r="AV250" i="288"/>
  <c r="BF232" i="288"/>
  <c r="AW223" i="288"/>
  <c r="S209" i="288"/>
  <c r="AD240" i="288"/>
  <c r="BD248" i="288"/>
  <c r="BD228" i="288"/>
  <c r="N219" i="288"/>
  <c r="AE202" i="288" s="1"/>
  <c r="T244" i="288"/>
  <c r="AM233" i="288"/>
  <c r="V212" i="288"/>
  <c r="AX232" i="288"/>
  <c r="M251" i="288"/>
  <c r="BK201" i="288" s="1"/>
  <c r="AB230" i="288"/>
  <c r="Y238" i="288"/>
  <c r="Q224" i="288"/>
  <c r="W225" i="288"/>
  <c r="AP209" i="288"/>
  <c r="AZ228" i="288"/>
  <c r="H224" i="288"/>
  <c r="AJ196" i="288" s="1"/>
  <c r="V215" i="288"/>
  <c r="U236" i="288"/>
  <c r="AS248" i="288"/>
  <c r="BA220" i="288"/>
  <c r="AO229" i="288"/>
  <c r="N222" i="288"/>
  <c r="AH202" i="288" s="1"/>
  <c r="AR224" i="288"/>
  <c r="Z248" i="288"/>
  <c r="AJ242" i="288"/>
  <c r="H207" i="288"/>
  <c r="S196" i="288" s="1"/>
  <c r="AR234" i="288"/>
  <c r="J218" i="288"/>
  <c r="AD198" i="288" s="1"/>
  <c r="F241" i="288"/>
  <c r="BA194" i="288" s="1"/>
  <c r="AG234" i="288"/>
  <c r="Q226" i="288"/>
  <c r="BJ243" i="288"/>
  <c r="O241" i="288"/>
  <c r="BA203" i="288" s="1"/>
  <c r="AH252" i="288"/>
  <c r="BE236" i="288"/>
  <c r="O237" i="288"/>
  <c r="AW203" i="288" s="1"/>
  <c r="AV224" i="288"/>
  <c r="T216" i="288"/>
  <c r="Y213" i="288"/>
  <c r="AY234" i="288"/>
  <c r="AJ218" i="288"/>
  <c r="BF236" i="288"/>
  <c r="AF215" i="288"/>
  <c r="X209" i="288"/>
  <c r="O206" i="288"/>
  <c r="R203" i="288" s="1"/>
  <c r="K219" i="288"/>
  <c r="AE199" i="288" s="1"/>
  <c r="Q236" i="288"/>
  <c r="BK232" i="288"/>
  <c r="AP205" i="288"/>
  <c r="Q222" i="288"/>
  <c r="BL237" i="288"/>
  <c r="O220" i="288"/>
  <c r="AF203" i="288" s="1"/>
  <c r="V232" i="288"/>
  <c r="AB214" i="288"/>
  <c r="AA215" i="288"/>
  <c r="AV217" i="288"/>
  <c r="U217" i="288"/>
  <c r="AZ239" i="288"/>
  <c r="AZ12" i="288"/>
  <c r="AS236" i="288"/>
  <c r="Y220" i="288"/>
  <c r="BL229" i="288"/>
  <c r="AS230" i="288"/>
  <c r="N220" i="288"/>
  <c r="AF202" i="288" s="1"/>
  <c r="BH212" i="288"/>
  <c r="BB238" i="288"/>
  <c r="N226" i="288"/>
  <c r="AL202" i="288" s="1"/>
  <c r="AU228" i="288"/>
  <c r="AX208" i="288"/>
  <c r="Q237" i="288"/>
  <c r="I233" i="288"/>
  <c r="AS197" i="288" s="1"/>
  <c r="H234" i="288"/>
  <c r="AT196" i="288" s="1"/>
  <c r="BF231" i="288"/>
  <c r="BM243" i="288"/>
  <c r="AW229" i="288"/>
  <c r="AK207" i="288"/>
  <c r="AI227" i="288"/>
  <c r="T238" i="288"/>
  <c r="BM249" i="288"/>
  <c r="AL211" i="288"/>
  <c r="AB245" i="288"/>
  <c r="BD208" i="288"/>
  <c r="V226" i="288"/>
  <c r="P225" i="288"/>
  <c r="AK204" i="288" s="1"/>
  <c r="BK213" i="288"/>
  <c r="BI230" i="288"/>
  <c r="AB206" i="288"/>
  <c r="AB207" i="288"/>
  <c r="AO209" i="288"/>
  <c r="AQ210" i="288"/>
  <c r="BL206" i="288"/>
  <c r="BC231" i="288"/>
  <c r="AR211" i="288"/>
  <c r="AR236" i="288"/>
  <c r="BG207" i="288"/>
  <c r="BM238" i="288"/>
  <c r="AJ213" i="288"/>
  <c r="N243" i="288"/>
  <c r="BC202" i="288" s="1"/>
  <c r="BC244" i="288"/>
  <c r="O224" i="288"/>
  <c r="AJ203" i="288" s="1"/>
  <c r="AK211" i="288"/>
  <c r="M253" i="288"/>
  <c r="BM201" i="288" s="1"/>
  <c r="I221" i="288"/>
  <c r="AG197" i="288" s="1"/>
  <c r="O253" i="288"/>
  <c r="BM203" i="288" s="1"/>
  <c r="BL226" i="288"/>
  <c r="AT13" i="288"/>
  <c r="AT14" i="288" s="1"/>
  <c r="AB237" i="288"/>
  <c r="X215" i="288"/>
  <c r="M231" i="288"/>
  <c r="AQ201" i="288" s="1"/>
  <c r="AJ235" i="288"/>
  <c r="AU253" i="288"/>
  <c r="Z220" i="288"/>
  <c r="Q239" i="288"/>
  <c r="BB233" i="288"/>
  <c r="M214" i="288"/>
  <c r="Z201" i="288" s="1"/>
  <c r="AD236" i="288"/>
  <c r="N228" i="288"/>
  <c r="AN202" i="288" s="1"/>
  <c r="H216" i="288"/>
  <c r="AB196" i="288" s="1"/>
  <c r="S214" i="288"/>
  <c r="AU227" i="288"/>
  <c r="O234" i="288"/>
  <c r="AT203" i="288" s="1"/>
  <c r="L222" i="288"/>
  <c r="AH200" i="288" s="1"/>
  <c r="BL251" i="288"/>
  <c r="BB213" i="288"/>
  <c r="AF12" i="288"/>
  <c r="BL240" i="288"/>
  <c r="W13" i="288"/>
  <c r="W14" i="288" s="1"/>
  <c r="AC209" i="288"/>
  <c r="AK12" i="288"/>
  <c r="W219" i="288"/>
  <c r="AK221" i="288"/>
  <c r="AL242" i="288"/>
  <c r="AP225" i="288"/>
  <c r="BC235" i="288"/>
  <c r="BD237" i="288"/>
  <c r="BG231" i="288"/>
  <c r="BF13" i="288"/>
  <c r="BF14" i="288" s="1"/>
  <c r="I210" i="288"/>
  <c r="V197" i="288" s="1"/>
  <c r="W208" i="288"/>
  <c r="BE213" i="288"/>
  <c r="AQ208" i="288"/>
  <c r="S250" i="288"/>
  <c r="S205" i="288"/>
  <c r="AJ208" i="288"/>
  <c r="AU221" i="288"/>
  <c r="AO206" i="288"/>
  <c r="BD234" i="288"/>
  <c r="BJ240" i="288"/>
  <c r="R223" i="288"/>
  <c r="AX227" i="288"/>
  <c r="BH219" i="288"/>
  <c r="H241" i="288"/>
  <c r="BA196" i="288" s="1"/>
  <c r="BI13" i="288"/>
  <c r="BI14" i="288" s="1"/>
  <c r="AA220" i="288"/>
  <c r="AK228" i="288"/>
  <c r="K228" i="288"/>
  <c r="AN199" i="288" s="1"/>
  <c r="W213" i="288"/>
  <c r="AQ230" i="288"/>
  <c r="AN243" i="288"/>
  <c r="I206" i="288"/>
  <c r="R197" i="288" s="1"/>
  <c r="BM223" i="288"/>
  <c r="AQ222" i="288"/>
  <c r="Q212" i="288"/>
  <c r="AA229" i="288"/>
  <c r="AL209" i="288"/>
  <c r="AQ207" i="288"/>
  <c r="AN219" i="288"/>
  <c r="AA226" i="288"/>
  <c r="AJ241" i="288"/>
  <c r="X217" i="288"/>
  <c r="T208" i="288"/>
  <c r="BG206" i="288"/>
  <c r="F224" i="288"/>
  <c r="AJ194" i="288" s="1"/>
  <c r="AE240" i="288"/>
  <c r="BE226" i="288"/>
  <c r="AI12" i="288"/>
  <c r="U214" i="288"/>
  <c r="AP210" i="288"/>
  <c r="BC208" i="288"/>
  <c r="Q213" i="288"/>
  <c r="AK205" i="288"/>
  <c r="AE12" i="288"/>
  <c r="P208" i="288"/>
  <c r="T204" i="288" s="1"/>
  <c r="AA205" i="288"/>
  <c r="BK208" i="288"/>
  <c r="BB223" i="288"/>
  <c r="AP13" i="288"/>
  <c r="AP14" i="288" s="1"/>
  <c r="AA207" i="288"/>
  <c r="AV12" i="288"/>
  <c r="K208" i="288"/>
  <c r="T199" i="288" s="1"/>
  <c r="AU13" i="288"/>
  <c r="AU14" i="288" s="1"/>
  <c r="T13" i="288"/>
  <c r="T14" i="288" s="1"/>
  <c r="R227" i="288"/>
  <c r="M240" i="288"/>
  <c r="AZ201" i="288" s="1"/>
  <c r="AD12" i="288"/>
  <c r="AB216" i="288"/>
  <c r="U209" i="288"/>
  <c r="AQ12" i="288"/>
  <c r="J222" i="288"/>
  <c r="AH198" i="288" s="1"/>
  <c r="AK216" i="288"/>
  <c r="F239" i="288"/>
  <c r="AY194" i="288" s="1"/>
  <c r="AO214" i="288"/>
  <c r="V13" i="288"/>
  <c r="V14" i="288" s="1"/>
  <c r="AF223" i="288"/>
  <c r="AM214" i="288"/>
  <c r="AH225" i="288"/>
  <c r="BB209" i="288"/>
  <c r="BM212" i="288"/>
  <c r="BA240" i="288"/>
  <c r="BK218" i="288"/>
  <c r="BE220" i="288"/>
  <c r="BI208" i="288"/>
  <c r="AP213" i="288"/>
  <c r="AV235" i="288"/>
  <c r="AU234" i="288"/>
  <c r="I212" i="288"/>
  <c r="X197" i="288" s="1"/>
  <c r="BE205" i="288"/>
  <c r="T221" i="288"/>
  <c r="I207" i="288"/>
  <c r="S197" i="288" s="1"/>
  <c r="X243" i="288"/>
  <c r="AD224" i="288"/>
  <c r="BB227" i="288"/>
  <c r="K12" i="288"/>
  <c r="BC216" i="288"/>
  <c r="BM236" i="288"/>
  <c r="M209" i="288"/>
  <c r="U201" i="288" s="1"/>
  <c r="AQ209" i="288"/>
  <c r="AU224" i="288"/>
  <c r="AH208" i="288"/>
  <c r="AW13" i="288"/>
  <c r="AW14" i="288" s="1"/>
  <c r="R235" i="288"/>
  <c r="Y229" i="288"/>
  <c r="O13" i="288"/>
  <c r="N12" i="288"/>
  <c r="AZ209" i="288"/>
  <c r="BI12" i="288"/>
  <c r="R205" i="288"/>
  <c r="W236" i="288"/>
  <c r="AY240" i="288"/>
  <c r="K252" i="288"/>
  <c r="BL199" i="288" s="1"/>
  <c r="H233" i="288"/>
  <c r="AS196" i="288" s="1"/>
  <c r="AP229" i="288"/>
  <c r="S216" i="288"/>
  <c r="BM205" i="288"/>
  <c r="Y12" i="288"/>
  <c r="AD207" i="288"/>
  <c r="P245" i="288"/>
  <c r="BE204" i="288" s="1"/>
  <c r="U234" i="288"/>
  <c r="AA238" i="288"/>
  <c r="F220" i="288"/>
  <c r="AF194" i="288" s="1"/>
  <c r="AC225" i="288"/>
  <c r="AY208" i="288"/>
  <c r="BG221" i="288"/>
  <c r="AK249" i="288"/>
  <c r="AH231" i="288"/>
  <c r="AQ228" i="288"/>
  <c r="W231" i="288"/>
  <c r="AY235" i="288"/>
  <c r="AL241" i="288"/>
  <c r="AR12" i="288"/>
  <c r="BD239" i="288"/>
  <c r="G212" i="288"/>
  <c r="X195" i="288" s="1"/>
  <c r="BC243" i="288"/>
  <c r="AK219" i="288"/>
  <c r="G228" i="288"/>
  <c r="AN195" i="288" s="1"/>
  <c r="AF234" i="288"/>
  <c r="BK13" i="288"/>
  <c r="BK14" i="288" s="1"/>
  <c r="S207" i="288"/>
  <c r="G211" i="288"/>
  <c r="W195" i="288" s="1"/>
  <c r="R207" i="288"/>
  <c r="O230" i="288"/>
  <c r="AP203" i="288" s="1"/>
  <c r="BG209" i="288"/>
  <c r="AR232" i="288"/>
  <c r="T211" i="288"/>
  <c r="AP236" i="288"/>
  <c r="AM217" i="288"/>
  <c r="BB212" i="288"/>
  <c r="AA230" i="288"/>
  <c r="J208" i="288"/>
  <c r="T198" i="288" s="1"/>
  <c r="BL244" i="288"/>
  <c r="AU209" i="288"/>
  <c r="AZ237" i="288"/>
  <c r="M222" i="288"/>
  <c r="AH201" i="288" s="1"/>
  <c r="BL205" i="288"/>
  <c r="AJ209" i="288"/>
  <c r="N242" i="288"/>
  <c r="BB202" i="288" s="1"/>
  <c r="BH241" i="288"/>
  <c r="Y222" i="288"/>
  <c r="AN210" i="288"/>
  <c r="Z239" i="288"/>
  <c r="Z221" i="288"/>
  <c r="F237" i="288"/>
  <c r="AW194" i="288" s="1"/>
  <c r="BH211" i="288"/>
  <c r="W211" i="288"/>
  <c r="AF210" i="288"/>
  <c r="T209" i="288"/>
  <c r="AH249" i="288"/>
  <c r="AQ225" i="288"/>
  <c r="J12" i="288"/>
  <c r="AZ231" i="288"/>
  <c r="Y13" i="288"/>
  <c r="Y14" i="288" s="1"/>
  <c r="BK212" i="288"/>
  <c r="P231" i="288"/>
  <c r="AQ204" i="288" s="1"/>
  <c r="X211" i="288"/>
  <c r="AL240" i="288"/>
  <c r="Q238" i="288"/>
  <c r="W242" i="288"/>
  <c r="AC205" i="288"/>
  <c r="AG205" i="288"/>
  <c r="M230" i="288"/>
  <c r="AP201" i="288" s="1"/>
  <c r="AS225" i="288"/>
  <c r="AK13" i="288"/>
  <c r="AK14" i="288" s="1"/>
  <c r="BL211" i="288"/>
  <c r="AF209" i="288"/>
  <c r="AW210" i="288"/>
  <c r="V221" i="288"/>
  <c r="T227" i="288"/>
  <c r="Z207" i="288"/>
  <c r="AR253" i="288"/>
  <c r="AC244" i="288"/>
  <c r="AY251" i="288"/>
  <c r="BC226" i="288"/>
  <c r="H219" i="288"/>
  <c r="AE196" i="288" s="1"/>
  <c r="AG249" i="288"/>
  <c r="V240" i="288"/>
  <c r="AE220" i="288"/>
  <c r="AL246" i="288"/>
  <c r="AI213" i="288"/>
  <c r="M244" i="288"/>
  <c r="BD201" i="288" s="1"/>
  <c r="L251" i="288"/>
  <c r="BK200" i="288" s="1"/>
  <c r="BD212" i="288"/>
  <c r="AN247" i="288"/>
  <c r="AU252" i="288"/>
  <c r="AA251" i="288"/>
  <c r="AA243" i="288"/>
  <c r="AE230" i="288"/>
  <c r="AJ250" i="288"/>
  <c r="I241" i="288"/>
  <c r="BA197" i="288" s="1"/>
  <c r="BB220" i="288"/>
  <c r="BI253" i="288"/>
  <c r="W228" i="288"/>
  <c r="AZ252" i="288"/>
  <c r="N241" i="288"/>
  <c r="BA202" i="288" s="1"/>
  <c r="AN248" i="288"/>
  <c r="AV252" i="288"/>
  <c r="AN12" i="288"/>
  <c r="BI248" i="288"/>
  <c r="Z223" i="288"/>
  <c r="AH217" i="288"/>
  <c r="J228" i="288"/>
  <c r="AN198" i="288" s="1"/>
  <c r="AG236" i="288"/>
  <c r="AM235" i="288"/>
  <c r="K247" i="288"/>
  <c r="BG199" i="288" s="1"/>
  <c r="P223" i="288"/>
  <c r="AI204" i="288" s="1"/>
  <c r="BJ236" i="288"/>
  <c r="G251" i="288"/>
  <c r="BK195" i="288" s="1"/>
  <c r="I216" i="288"/>
  <c r="AB197" i="288" s="1"/>
  <c r="BK249" i="288"/>
  <c r="AH241" i="288"/>
  <c r="R221" i="288"/>
  <c r="BA238" i="288"/>
  <c r="BD219" i="288"/>
  <c r="BJ253" i="288"/>
  <c r="I246" i="288"/>
  <c r="BF197" i="288" s="1"/>
  <c r="W247" i="288"/>
  <c r="L216" i="288"/>
  <c r="AB200" i="288" s="1"/>
  <c r="T252" i="288"/>
  <c r="J229" i="288"/>
  <c r="AO198" i="288" s="1"/>
  <c r="U231" i="288"/>
  <c r="AW251" i="288"/>
  <c r="L220" i="288"/>
  <c r="AF200" i="288" s="1"/>
  <c r="I229" i="288"/>
  <c r="AO197" i="288" s="1"/>
  <c r="Z250" i="288"/>
  <c r="BK246" i="288"/>
  <c r="AZ230" i="288"/>
  <c r="AE244" i="288"/>
  <c r="J253" i="288"/>
  <c r="BM198" i="288" s="1"/>
  <c r="AI247" i="288"/>
  <c r="J251" i="288"/>
  <c r="BK198" i="288" s="1"/>
  <c r="S241" i="288"/>
  <c r="W238" i="288"/>
  <c r="AE251" i="288"/>
  <c r="AO250" i="288"/>
  <c r="U238" i="288"/>
  <c r="AG231" i="288"/>
  <c r="BE242" i="288"/>
  <c r="AX253" i="288"/>
  <c r="T251" i="288"/>
  <c r="AD221" i="288"/>
  <c r="AM225" i="288"/>
  <c r="BJ209" i="288"/>
  <c r="AT252" i="288"/>
  <c r="AV240" i="288"/>
  <c r="Z243" i="288"/>
  <c r="AV231" i="288"/>
  <c r="AH219" i="288"/>
  <c r="BK221" i="288"/>
  <c r="BG240" i="288"/>
  <c r="AX251" i="288"/>
  <c r="V248" i="288"/>
  <c r="AV248" i="288"/>
  <c r="AJ243" i="288"/>
  <c r="BE231" i="288"/>
  <c r="AC226" i="288"/>
  <c r="AY215" i="288"/>
  <c r="AU248" i="288"/>
  <c r="O246" i="288"/>
  <c r="BF203" i="288" s="1"/>
  <c r="AS211" i="288"/>
  <c r="H249" i="288"/>
  <c r="BI196" i="288" s="1"/>
  <c r="AJ226" i="288"/>
  <c r="S234" i="288"/>
  <c r="AI249" i="288"/>
  <c r="AQ243" i="288"/>
  <c r="AT244" i="288"/>
  <c r="R243" i="288"/>
  <c r="AU206" i="288"/>
  <c r="AY231" i="288"/>
  <c r="S239" i="288"/>
  <c r="J220" i="288"/>
  <c r="AF198" i="288" s="1"/>
  <c r="AZ245" i="288"/>
  <c r="AR213" i="288"/>
  <c r="H231" i="288"/>
  <c r="AQ196" i="288" s="1"/>
  <c r="AZ242" i="288"/>
  <c r="I227" i="288"/>
  <c r="AM197" i="288" s="1"/>
  <c r="AH228" i="288"/>
  <c r="M208" i="288"/>
  <c r="T201" i="288" s="1"/>
  <c r="AD247" i="288"/>
  <c r="J227" i="288"/>
  <c r="AM198" i="288" s="1"/>
  <c r="AG248" i="288"/>
  <c r="BK238" i="288"/>
  <c r="U213" i="288"/>
  <c r="BA233" i="288"/>
  <c r="P238" i="288"/>
  <c r="AX204" i="288" s="1"/>
  <c r="AZ250" i="288"/>
  <c r="N210" i="288"/>
  <c r="V202" i="288" s="1"/>
  <c r="AD218" i="288"/>
  <c r="AQ241" i="288"/>
  <c r="M205" i="288"/>
  <c r="Q201" i="288" s="1"/>
  <c r="G230" i="288"/>
  <c r="AP195" i="288" s="1"/>
  <c r="P206" i="288"/>
  <c r="R204" i="288" s="1"/>
  <c r="AU205" i="288"/>
  <c r="AS253" i="288"/>
  <c r="AR237" i="288"/>
  <c r="AG218" i="288"/>
  <c r="BD243" i="288"/>
  <c r="AA248" i="288"/>
  <c r="AC215" i="288"/>
  <c r="BG249" i="288"/>
  <c r="AV238" i="288"/>
  <c r="AY253" i="288"/>
  <c r="P234" i="288"/>
  <c r="AT204" i="288" s="1"/>
  <c r="AX252" i="288"/>
  <c r="AV251" i="288"/>
  <c r="Z245" i="288"/>
  <c r="AF220" i="288"/>
  <c r="AK224" i="288"/>
  <c r="AR247" i="288"/>
  <c r="AD234" i="288"/>
  <c r="V235" i="288"/>
  <c r="BA248" i="288"/>
  <c r="H253" i="288"/>
  <c r="BM196" i="288" s="1"/>
  <c r="O222" i="288"/>
  <c r="AH203" i="288" s="1"/>
  <c r="T237" i="288"/>
  <c r="I247" i="288"/>
  <c r="BG197" i="288" s="1"/>
  <c r="BL222" i="288"/>
  <c r="W237" i="288"/>
  <c r="H251" i="288"/>
  <c r="BK196" i="288" s="1"/>
  <c r="H235" i="288"/>
  <c r="AU196" i="288" s="1"/>
  <c r="AN220" i="288"/>
  <c r="AA246" i="288"/>
  <c r="BD218" i="288"/>
  <c r="BJ220" i="288"/>
  <c r="H242" i="288"/>
  <c r="BB196" i="288" s="1"/>
  <c r="BM242" i="288"/>
  <c r="BJ242" i="288"/>
  <c r="L224" i="288"/>
  <c r="AJ200" i="288" s="1"/>
  <c r="BE219" i="288"/>
  <c r="BM251" i="288"/>
  <c r="AD246" i="288"/>
  <c r="T240" i="288"/>
  <c r="AE221" i="288"/>
  <c r="AS207" i="288"/>
  <c r="AN242" i="288"/>
  <c r="BG238" i="288"/>
  <c r="AJ238" i="288"/>
  <c r="BL215" i="288"/>
  <c r="K240" i="288"/>
  <c r="AZ199" i="288" s="1"/>
  <c r="AQ221" i="288"/>
  <c r="AG225" i="288"/>
  <c r="V224" i="288"/>
  <c r="BD241" i="288"/>
  <c r="AC212" i="288"/>
  <c r="AL220" i="288"/>
  <c r="H220" i="288"/>
  <c r="AF196" i="288" s="1"/>
  <c r="AK235" i="288"/>
  <c r="K245" i="288"/>
  <c r="BE199" i="288" s="1"/>
  <c r="AL235" i="288"/>
  <c r="AV236" i="288"/>
  <c r="BM208" i="288"/>
  <c r="BJ213" i="288"/>
  <c r="X236" i="288"/>
  <c r="W239" i="288"/>
  <c r="I205" i="288"/>
  <c r="Q197" i="288" s="1"/>
  <c r="AG239" i="288"/>
  <c r="AZ243" i="288"/>
  <c r="AA233" i="288"/>
  <c r="BG227" i="288"/>
  <c r="O245" i="288"/>
  <c r="BE203" i="288" s="1"/>
  <c r="N250" i="288"/>
  <c r="BJ202" i="288" s="1"/>
  <c r="BH227" i="288"/>
  <c r="G237" i="288"/>
  <c r="AW195" i="288" s="1"/>
  <c r="BH214" i="288"/>
  <c r="P217" i="288"/>
  <c r="AC204" i="288" s="1"/>
  <c r="G239" i="288"/>
  <c r="AY195" i="288" s="1"/>
  <c r="BI237" i="288"/>
  <c r="AW212" i="288"/>
  <c r="BJ238" i="288"/>
  <c r="AI232" i="288"/>
  <c r="AG235" i="288"/>
  <c r="BE224" i="288"/>
  <c r="AI235" i="288"/>
  <c r="G209" i="288"/>
  <c r="U195" i="288" s="1"/>
  <c r="AT219" i="288"/>
  <c r="AH239" i="288"/>
  <c r="X253" i="288"/>
  <c r="S226" i="288"/>
  <c r="AF211" i="288"/>
  <c r="O252" i="288"/>
  <c r="BL203" i="288" s="1"/>
  <c r="AQ244" i="288"/>
  <c r="BM12" i="288"/>
  <c r="V208" i="288"/>
  <c r="AQ233" i="288"/>
  <c r="Y249" i="288"/>
  <c r="BA235" i="288"/>
  <c r="BL230" i="288"/>
  <c r="AN232" i="288"/>
  <c r="P227" i="288"/>
  <c r="AM204" i="288" s="1"/>
  <c r="L245" i="288"/>
  <c r="BE200" i="288" s="1"/>
  <c r="H240" i="288"/>
  <c r="AZ196" i="288" s="1"/>
  <c r="K238" i="288"/>
  <c r="AX199" i="288" s="1"/>
  <c r="BD214" i="288"/>
  <c r="BH239" i="288"/>
  <c r="AX241" i="288"/>
  <c r="AP216" i="288"/>
  <c r="AD228" i="288"/>
  <c r="T223" i="288"/>
  <c r="AG242" i="288"/>
  <c r="J246" i="288"/>
  <c r="BF198" i="288" s="1"/>
  <c r="AJ237" i="288"/>
  <c r="BC249" i="288"/>
  <c r="AY206" i="288"/>
  <c r="F205" i="288"/>
  <c r="Q194" i="288" s="1"/>
  <c r="X233" i="288"/>
  <c r="AX220" i="288"/>
  <c r="AS219" i="288"/>
  <c r="T215" i="288"/>
  <c r="BG251" i="288"/>
  <c r="AB225" i="288"/>
  <c r="T207" i="288"/>
  <c r="AC214" i="288"/>
  <c r="AD215" i="288"/>
  <c r="O221" i="288"/>
  <c r="AG203" i="288" s="1"/>
  <c r="V225" i="288"/>
  <c r="BK209" i="288"/>
  <c r="BI214" i="288"/>
  <c r="AW228" i="288"/>
  <c r="Y227" i="288"/>
  <c r="AL225" i="288"/>
  <c r="AN246" i="288"/>
  <c r="BA215" i="288"/>
  <c r="BB218" i="288"/>
  <c r="S238" i="288"/>
  <c r="AF208" i="288"/>
  <c r="AE225" i="288"/>
  <c r="L219" i="288"/>
  <c r="AE200" i="288" s="1"/>
  <c r="AY218" i="288"/>
  <c r="BA219" i="288"/>
  <c r="AM240" i="288"/>
  <c r="BI251" i="288"/>
  <c r="T225" i="288"/>
  <c r="AP221" i="288"/>
  <c r="U239" i="288"/>
  <c r="BF208" i="288"/>
  <c r="U206" i="288"/>
  <c r="K230" i="288"/>
  <c r="AP199" i="288" s="1"/>
  <c r="AY242" i="288"/>
  <c r="X244" i="288"/>
  <c r="G13" i="288"/>
  <c r="AY216" i="288"/>
  <c r="AM12" i="288"/>
  <c r="AV234" i="288"/>
  <c r="AV210" i="288"/>
  <c r="AG237" i="288"/>
  <c r="F230" i="288"/>
  <c r="AP194" i="288" s="1"/>
  <c r="AP251" i="288"/>
  <c r="AK232" i="288"/>
  <c r="AX223" i="288"/>
  <c r="AD238" i="288"/>
  <c r="AP214" i="288"/>
  <c r="AR235" i="288"/>
  <c r="AV211" i="288"/>
  <c r="AR228" i="288"/>
  <c r="AD217" i="288"/>
  <c r="AD210" i="288"/>
  <c r="AZ238" i="288"/>
  <c r="Z217" i="288"/>
  <c r="BG217" i="288"/>
  <c r="AL219" i="288"/>
  <c r="W235" i="288"/>
  <c r="BB242" i="288"/>
  <c r="BK239" i="288"/>
  <c r="BG208" i="288"/>
  <c r="BK217" i="288"/>
  <c r="AH224" i="288"/>
  <c r="AB215" i="288"/>
  <c r="AM222" i="288"/>
  <c r="Y251" i="288"/>
  <c r="AU210" i="288"/>
  <c r="AA13" i="288"/>
  <c r="AA14" i="288" s="1"/>
  <c r="AS13" i="288"/>
  <c r="AS14" i="288" s="1"/>
  <c r="AM243" i="288"/>
  <c r="AP250" i="288"/>
  <c r="AA241" i="288"/>
  <c r="AF205" i="288"/>
  <c r="AB209" i="288"/>
  <c r="J238" i="288"/>
  <c r="AX198" i="288" s="1"/>
  <c r="O218" i="288"/>
  <c r="AD203" i="288" s="1"/>
  <c r="O229" i="288"/>
  <c r="AO203" i="288" s="1"/>
  <c r="H218" i="288"/>
  <c r="AD196" i="288" s="1"/>
  <c r="BJ208" i="288"/>
  <c r="AF233" i="288"/>
  <c r="K231" i="288"/>
  <c r="AQ199" i="288" s="1"/>
  <c r="AR227" i="288"/>
  <c r="AV233" i="288"/>
  <c r="R13" i="288"/>
  <c r="R14" i="288" s="1"/>
  <c r="AV215" i="288"/>
  <c r="BK222" i="288"/>
  <c r="O213" i="288"/>
  <c r="Y203" i="288" s="1"/>
  <c r="AB210" i="288"/>
  <c r="R214" i="288"/>
  <c r="AL221" i="288"/>
  <c r="AN208" i="288"/>
  <c r="AD212" i="288"/>
  <c r="BC237" i="288"/>
  <c r="AS210" i="288"/>
  <c r="P228" i="288"/>
  <c r="AN204" i="288" s="1"/>
  <c r="K224" i="288"/>
  <c r="AJ199" i="288" s="1"/>
  <c r="AE223" i="288"/>
  <c r="AM206" i="288"/>
  <c r="AE226" i="288"/>
  <c r="S210" i="288"/>
  <c r="BG12" i="288"/>
  <c r="M220" i="288"/>
  <c r="AF201" i="288" s="1"/>
  <c r="BK243" i="288"/>
  <c r="L208" i="288"/>
  <c r="T200" i="288" s="1"/>
  <c r="AP12" i="288"/>
  <c r="AY12" i="288"/>
  <c r="AQ220" i="288"/>
  <c r="U211" i="288"/>
  <c r="K251" i="288"/>
  <c r="BK199" i="288" s="1"/>
  <c r="AB13" i="288"/>
  <c r="AB14" i="288" s="1"/>
  <c r="AD241" i="288"/>
  <c r="J243" i="288"/>
  <c r="BC198" i="288" s="1"/>
  <c r="AO224" i="288"/>
  <c r="AD223" i="288"/>
  <c r="X242" i="288"/>
  <c r="BH13" i="288"/>
  <c r="BH14" i="288" s="1"/>
  <c r="J232" i="288"/>
  <c r="AR198" i="288" s="1"/>
  <c r="G235" i="288"/>
  <c r="AU195" i="288" s="1"/>
  <c r="AN217" i="288"/>
  <c r="AJ236" i="288"/>
  <c r="Z216" i="288"/>
  <c r="BI222" i="288"/>
  <c r="V252" i="288"/>
  <c r="AH205" i="288"/>
  <c r="AW12" i="288"/>
  <c r="BI209" i="288"/>
  <c r="AA210" i="288"/>
  <c r="AX206" i="288"/>
  <c r="BH217" i="288"/>
  <c r="AQ240" i="288"/>
  <c r="AB226" i="288"/>
  <c r="BG235" i="288"/>
  <c r="T219" i="288"/>
  <c r="AV232" i="288"/>
  <c r="BA207" i="288"/>
  <c r="BD206" i="288"/>
  <c r="BC12" i="288"/>
  <c r="L229" i="288"/>
  <c r="AO200" i="288" s="1"/>
  <c r="M216" i="288"/>
  <c r="AB201" i="288" s="1"/>
  <c r="AH13" i="288"/>
  <c r="AH14" i="288" s="1"/>
  <c r="AR221" i="288"/>
  <c r="AV13" i="288"/>
  <c r="AV14" i="288" s="1"/>
  <c r="AC236" i="288"/>
  <c r="AJ217" i="288"/>
  <c r="O208" i="288"/>
  <c r="T203" i="288" s="1"/>
  <c r="Y241" i="288"/>
  <c r="F206" i="288"/>
  <c r="R194" i="288" s="1"/>
  <c r="N208" i="288"/>
  <c r="T202" i="288" s="1"/>
  <c r="BB229" i="288"/>
  <c r="V213" i="288"/>
  <c r="AJ13" i="288"/>
  <c r="AJ14" i="288" s="1"/>
  <c r="AS238" i="288"/>
  <c r="AS220" i="288"/>
  <c r="M219" i="288"/>
  <c r="AE201" i="288" s="1"/>
  <c r="AY209" i="288"/>
  <c r="BH220" i="288"/>
  <c r="BF239" i="288"/>
  <c r="AP224" i="288"/>
  <c r="AC238" i="288"/>
  <c r="AF216" i="288"/>
  <c r="M233" i="288"/>
  <c r="AS201" i="288" s="1"/>
  <c r="AQ206" i="288"/>
  <c r="AH206" i="288"/>
  <c r="AR248" i="288"/>
  <c r="W212" i="288"/>
  <c r="AW207" i="288"/>
  <c r="R241" i="288"/>
  <c r="AG211" i="288"/>
  <c r="Q223" i="288"/>
  <c r="BM224" i="288"/>
  <c r="AX218" i="288"/>
  <c r="AY214" i="288"/>
  <c r="AT224" i="288"/>
  <c r="AZ13" i="288"/>
  <c r="AZ14" i="288" s="1"/>
  <c r="AX239" i="288"/>
  <c r="BE221" i="288"/>
  <c r="AN212" i="288"/>
  <c r="AE222" i="288"/>
  <c r="Q206" i="288"/>
  <c r="H210" i="288"/>
  <c r="V196" i="288" s="1"/>
  <c r="AO211" i="288"/>
  <c r="AC242" i="288"/>
  <c r="AS224" i="288"/>
  <c r="AH244" i="288"/>
  <c r="G227" i="288"/>
  <c r="AM195" i="288" s="1"/>
  <c r="AK206" i="288"/>
  <c r="AH209" i="288"/>
  <c r="Y223" i="288"/>
  <c r="BD226" i="288"/>
  <c r="AT215" i="288"/>
  <c r="W224" i="288"/>
  <c r="N212" i="288"/>
  <c r="X202" i="288" s="1"/>
  <c r="F216" i="288"/>
  <c r="AB194" i="288" s="1"/>
  <c r="N215" i="288"/>
  <c r="AA202" i="288" s="1"/>
  <c r="AO226" i="288"/>
  <c r="AT213" i="288"/>
  <c r="AH220" i="288"/>
  <c r="BK205" i="288"/>
  <c r="R244" i="288"/>
  <c r="Y221" i="288"/>
  <c r="H239" i="288"/>
  <c r="AY196" i="288" s="1"/>
  <c r="AO242" i="288"/>
  <c r="AT12" i="288"/>
  <c r="L212" i="288"/>
  <c r="X200" i="288" s="1"/>
  <c r="AA232" i="288"/>
  <c r="BC227" i="288"/>
  <c r="N218" i="288"/>
  <c r="AD202" i="288" s="1"/>
  <c r="X210" i="288"/>
  <c r="AT207" i="288"/>
  <c r="AJ205" i="288"/>
  <c r="S208" i="288"/>
  <c r="BD209" i="288"/>
  <c r="O215" i="288"/>
  <c r="AA203" i="288" s="1"/>
  <c r="H208" i="288"/>
  <c r="T196" i="288" s="1"/>
  <c r="BA206" i="288"/>
  <c r="AD229" i="288"/>
  <c r="AY213" i="288"/>
  <c r="BI217" i="288"/>
  <c r="H221" i="288"/>
  <c r="AG196" i="288" s="1"/>
  <c r="H215" i="288"/>
  <c r="AA196" i="288" s="1"/>
  <c r="AJ206" i="288"/>
  <c r="BG220" i="288"/>
  <c r="BL231" i="288"/>
  <c r="BI205" i="288"/>
  <c r="AL229" i="288"/>
  <c r="AO216" i="288"/>
  <c r="BE206" i="288"/>
  <c r="AK234" i="288"/>
  <c r="AA212" i="288"/>
  <c r="S227" i="288"/>
  <c r="AR223" i="288"/>
  <c r="AX242" i="288"/>
  <c r="AE209" i="288"/>
  <c r="AB231" i="288"/>
  <c r="G224" i="288"/>
  <c r="AJ195" i="288" s="1"/>
  <c r="J13" i="288"/>
  <c r="AR208" i="288"/>
  <c r="Y245" i="288"/>
  <c r="K214" i="288"/>
  <c r="Z199" i="288" s="1"/>
  <c r="AW244" i="288"/>
  <c r="BH216" i="288"/>
  <c r="AE252" i="288"/>
  <c r="BL253" i="288"/>
  <c r="BB252" i="288"/>
  <c r="AJ239" i="288"/>
  <c r="AL222" i="288"/>
  <c r="AX225" i="288"/>
  <c r="F233" i="288"/>
  <c r="AS194" i="288" s="1"/>
  <c r="BJ225" i="288"/>
  <c r="AG229" i="288"/>
  <c r="Z229" i="288"/>
  <c r="J207" i="288"/>
  <c r="S198" i="288" s="1"/>
  <c r="O247" i="288"/>
  <c r="BG203" i="288" s="1"/>
  <c r="G214" i="288"/>
  <c r="Z195" i="288" s="1"/>
  <c r="AP249" i="288"/>
  <c r="AP226" i="288"/>
  <c r="BD12" i="288"/>
  <c r="AP231" i="288"/>
  <c r="M227" i="288"/>
  <c r="AM201" i="288" s="1"/>
  <c r="U240" i="288"/>
  <c r="Q248" i="288"/>
  <c r="AY227" i="288"/>
  <c r="BH215" i="288"/>
  <c r="AW238" i="288"/>
  <c r="T246" i="288"/>
  <c r="BK228" i="288"/>
  <c r="AK243" i="288"/>
  <c r="U233" i="288"/>
  <c r="BK236" i="288"/>
  <c r="AS218" i="288"/>
  <c r="AZ222" i="288"/>
  <c r="AX211" i="288"/>
  <c r="AI214" i="288"/>
  <c r="Q217" i="288"/>
  <c r="BM245" i="288"/>
  <c r="AC210" i="288"/>
  <c r="L221" i="288"/>
  <c r="AG200" i="288" s="1"/>
  <c r="AK238" i="288"/>
  <c r="V227" i="288"/>
  <c r="H238" i="288"/>
  <c r="AX196" i="288" s="1"/>
  <c r="O228" i="288"/>
  <c r="AN203" i="288" s="1"/>
  <c r="BG234" i="288"/>
  <c r="BK211" i="288"/>
  <c r="BH207" i="288"/>
  <c r="AN225" i="288"/>
  <c r="X225" i="288"/>
  <c r="BE212" i="288"/>
  <c r="AR216" i="288"/>
  <c r="J226" i="288"/>
  <c r="AL198" i="288" s="1"/>
  <c r="U253" i="288"/>
  <c r="AA253" i="288"/>
  <c r="BJ211" i="288"/>
  <c r="BI213" i="288"/>
  <c r="P241" i="288"/>
  <c r="BA204" i="288" s="1"/>
  <c r="BG233" i="288"/>
  <c r="BE235" i="288"/>
  <c r="BL225" i="288"/>
  <c r="U244" i="288"/>
  <c r="R239" i="288"/>
  <c r="AG238" i="288"/>
  <c r="AJ210" i="288"/>
  <c r="AE227" i="288"/>
  <c r="AK222" i="288"/>
  <c r="AI221" i="288"/>
  <c r="I226" i="288"/>
  <c r="AL197" i="288" s="1"/>
  <c r="R246" i="288"/>
  <c r="T230" i="288"/>
  <c r="AA245" i="288"/>
  <c r="AJ230" i="288"/>
  <c r="AC241" i="288"/>
  <c r="AR238" i="288"/>
  <c r="AK209" i="288"/>
  <c r="AT232" i="288"/>
  <c r="Q247" i="288"/>
  <c r="AN214" i="288"/>
  <c r="S222" i="288"/>
  <c r="BD238" i="288"/>
  <c r="H213" i="288"/>
  <c r="Y196" i="288" s="1"/>
  <c r="BA225" i="288"/>
  <c r="BM231" i="288"/>
  <c r="P212" i="288"/>
  <c r="X204" i="288" s="1"/>
  <c r="BL252" i="288"/>
  <c r="X13" i="288"/>
  <c r="X14" i="288" s="1"/>
  <c r="Y210" i="288"/>
  <c r="AU208" i="288"/>
  <c r="BA230" i="288"/>
  <c r="AD211" i="288"/>
  <c r="X206" i="288"/>
  <c r="BD13" i="288"/>
  <c r="BD14" i="288" s="1"/>
  <c r="AG206" i="288"/>
  <c r="U220" i="288"/>
  <c r="F231" i="288"/>
  <c r="AQ194" i="288" s="1"/>
  <c r="S211" i="288"/>
  <c r="BF205" i="288"/>
  <c r="AV229" i="288"/>
  <c r="AM213" i="288"/>
  <c r="BC207" i="288"/>
  <c r="BF214" i="288"/>
  <c r="U205" i="288"/>
  <c r="W209" i="288"/>
  <c r="AL207" i="288"/>
  <c r="AO215" i="288"/>
  <c r="Z228" i="288"/>
  <c r="BB224" i="288"/>
  <c r="BE211" i="288"/>
  <c r="AL205" i="288"/>
  <c r="BJ227" i="288"/>
  <c r="W207" i="288"/>
  <c r="BB235" i="288"/>
  <c r="BJ205" i="288"/>
  <c r="BE215" i="288"/>
  <c r="S244" i="288"/>
  <c r="AF218" i="288"/>
  <c r="AF214" i="288"/>
  <c r="V251" i="288"/>
  <c r="AW225" i="288"/>
  <c r="BC238" i="288"/>
  <c r="BH253" i="288"/>
  <c r="AY237" i="288"/>
  <c r="AX231" i="288"/>
  <c r="P250" i="288"/>
  <c r="BJ204" i="288" s="1"/>
  <c r="BI250" i="288"/>
  <c r="BG243" i="288"/>
  <c r="BD220" i="288"/>
  <c r="BH247" i="288"/>
  <c r="BF247" i="288"/>
  <c r="M238" i="288"/>
  <c r="AX201" i="288" s="1"/>
  <c r="AL245" i="288"/>
  <c r="M239" i="288"/>
  <c r="AY201" i="288" s="1"/>
  <c r="AG251" i="288"/>
  <c r="AW224" i="288"/>
  <c r="V244" i="288"/>
  <c r="I238" i="288"/>
  <c r="AX197" i="288" s="1"/>
  <c r="BL232" i="288"/>
  <c r="AW248" i="288"/>
  <c r="BH233" i="288"/>
  <c r="AD253" i="288"/>
  <c r="AU232" i="288"/>
  <c r="U225" i="288"/>
  <c r="AI226" i="288"/>
  <c r="AH251" i="288"/>
  <c r="BA222" i="288"/>
  <c r="BI231" i="288"/>
  <c r="AB228" i="288"/>
  <c r="AQ218" i="288"/>
  <c r="BG228" i="288"/>
  <c r="BG214" i="288"/>
  <c r="V229" i="288"/>
  <c r="X227" i="288"/>
  <c r="BJ250" i="288"/>
  <c r="F229" i="288"/>
  <c r="AO194" i="288" s="1"/>
  <c r="G246" i="288"/>
  <c r="BF195" i="288" s="1"/>
  <c r="W214" i="288"/>
  <c r="X212" i="288"/>
  <c r="L252" i="288"/>
  <c r="BL200" i="288" s="1"/>
  <c r="BH237" i="288"/>
  <c r="F246" i="288"/>
  <c r="BF194" i="288" s="1"/>
  <c r="AA222" i="288"/>
  <c r="AA244" i="288"/>
  <c r="Q242" i="288"/>
  <c r="Y242" i="288"/>
  <c r="BE248" i="288"/>
  <c r="AJ251" i="288"/>
  <c r="AF247" i="288"/>
  <c r="V241" i="288"/>
  <c r="BM216" i="288"/>
  <c r="AM232" i="288"/>
  <c r="AR225" i="288"/>
  <c r="AT228" i="288"/>
  <c r="W248" i="288"/>
  <c r="BJ224" i="288"/>
  <c r="BB222" i="288"/>
  <c r="P226" i="288"/>
  <c r="AL204" i="288" s="1"/>
  <c r="BH232" i="288"/>
  <c r="AM208" i="288"/>
  <c r="V246" i="288"/>
  <c r="AG228" i="288"/>
  <c r="AO246" i="288"/>
  <c r="R232" i="288"/>
  <c r="U235" i="288"/>
  <c r="AC247" i="288"/>
  <c r="AG214" i="288"/>
  <c r="X247" i="288"/>
  <c r="Y215" i="288"/>
  <c r="BL235" i="288"/>
  <c r="BL236" i="288"/>
  <c r="BM229" i="288"/>
  <c r="AC228" i="288"/>
  <c r="AD243" i="288"/>
  <c r="AI206" i="288"/>
  <c r="AM249" i="288"/>
  <c r="AQ234" i="288"/>
  <c r="AJ220" i="288"/>
  <c r="BH235" i="288"/>
  <c r="P222" i="288"/>
  <c r="AH204" i="288" s="1"/>
  <c r="BH236" i="288"/>
  <c r="AO245" i="288"/>
  <c r="AW218" i="288"/>
  <c r="H225" i="288"/>
  <c r="AK196" i="288" s="1"/>
  <c r="O242" i="288"/>
  <c r="BB203" i="288" s="1"/>
  <c r="BH224" i="288"/>
  <c r="BC212" i="288"/>
  <c r="BF222" i="288"/>
  <c r="AG241" i="288"/>
  <c r="Y224" i="288"/>
  <c r="AY226" i="288"/>
  <c r="AU226" i="288"/>
  <c r="Q241" i="288"/>
  <c r="N240" i="288"/>
  <c r="AZ202" i="288" s="1"/>
  <c r="BL217" i="288"/>
  <c r="AZ214" i="288"/>
  <c r="BI240" i="288"/>
  <c r="AD250" i="288"/>
  <c r="AW249" i="288"/>
  <c r="AS228" i="288"/>
  <c r="AS227" i="288"/>
  <c r="BB237" i="288"/>
  <c r="AK218" i="288"/>
  <c r="AW241" i="288"/>
  <c r="J213" i="288"/>
  <c r="Y198" i="288" s="1"/>
  <c r="F218" i="288"/>
  <c r="AD194" i="288" s="1"/>
  <c r="S245" i="288"/>
  <c r="BB241" i="288"/>
  <c r="AI207" i="288"/>
  <c r="BD205" i="288"/>
  <c r="AI209" i="288"/>
  <c r="AQ232" i="288"/>
  <c r="AT240" i="288"/>
  <c r="V239" i="288"/>
  <c r="K213" i="288"/>
  <c r="Y199" i="288" s="1"/>
  <c r="AH235" i="288"/>
  <c r="AX233" i="288"/>
  <c r="AT221" i="288"/>
  <c r="AN227" i="288"/>
  <c r="AE235" i="288"/>
  <c r="BF206" i="288"/>
  <c r="L236" i="288"/>
  <c r="AV200" i="288" s="1"/>
  <c r="AC216" i="288"/>
  <c r="U227" i="288"/>
  <c r="BA229" i="288"/>
  <c r="AQ217" i="288"/>
  <c r="F209" i="288"/>
  <c r="U194" i="288" s="1"/>
  <c r="AS206" i="288"/>
  <c r="I235" i="288"/>
  <c r="AU197" i="288" s="1"/>
  <c r="AG208" i="288"/>
  <c r="U221" i="288"/>
  <c r="AA217" i="288"/>
  <c r="BE225" i="288"/>
  <c r="AO221" i="288"/>
  <c r="P233" i="288"/>
  <c r="AS204" i="288" s="1"/>
  <c r="T234" i="288"/>
  <c r="G238" i="288"/>
  <c r="AX195" i="288" s="1"/>
  <c r="F215" i="288"/>
  <c r="AA194" i="288" s="1"/>
  <c r="BJ13" i="288"/>
  <c r="BJ14" i="288" s="1"/>
  <c r="O243" i="288"/>
  <c r="BC203" i="288" s="1"/>
  <c r="AM236" i="288"/>
  <c r="Z237" i="288"/>
  <c r="AI218" i="288"/>
  <c r="AC13" i="288"/>
  <c r="AC14" i="288" s="1"/>
  <c r="AE228" i="288"/>
  <c r="AC230" i="288"/>
  <c r="BA227" i="288"/>
  <c r="N224" i="288"/>
  <c r="AJ202" i="288" s="1"/>
  <c r="R234" i="288"/>
  <c r="AV237" i="288"/>
  <c r="BB210" i="288"/>
  <c r="BI228" i="288"/>
  <c r="O231" i="288"/>
  <c r="AQ203" i="288" s="1"/>
  <c r="AM207" i="288"/>
  <c r="P229" i="288"/>
  <c r="AO204" i="288" s="1"/>
  <c r="F13" i="288"/>
  <c r="AK253" i="288"/>
  <c r="I208" i="288"/>
  <c r="T197" i="288" s="1"/>
  <c r="J225" i="288"/>
  <c r="AK198" i="288" s="1"/>
  <c r="BJ234" i="288"/>
  <c r="F228" i="288"/>
  <c r="AN194" i="288" s="1"/>
  <c r="U215" i="288"/>
  <c r="H217" i="288"/>
  <c r="AC196" i="288" s="1"/>
  <c r="AH211" i="288"/>
  <c r="O219" i="288"/>
  <c r="AE203" i="288" s="1"/>
  <c r="AX216" i="288"/>
  <c r="AD242" i="288"/>
  <c r="K237" i="288"/>
  <c r="AW199" i="288" s="1"/>
  <c r="AX213" i="288"/>
  <c r="J223" i="288"/>
  <c r="AI198" i="288" s="1"/>
  <c r="Z234" i="288"/>
  <c r="R215" i="288"/>
  <c r="J234" i="288"/>
  <c r="AT198" i="288" s="1"/>
  <c r="AS242" i="288"/>
  <c r="AO205" i="288"/>
  <c r="AI212" i="288"/>
  <c r="X218" i="288"/>
  <c r="U232" i="288"/>
  <c r="F242" i="288"/>
  <c r="BB194" i="288" s="1"/>
  <c r="F12" i="288"/>
  <c r="AB234" i="288"/>
  <c r="J215" i="288"/>
  <c r="AA198" i="288" s="1"/>
  <c r="V206" i="288"/>
  <c r="AO208" i="288"/>
  <c r="BC236" i="288"/>
  <c r="Z227" i="288"/>
  <c r="AP235" i="288"/>
  <c r="AB247" i="288"/>
  <c r="BB214" i="288"/>
  <c r="T222" i="288"/>
  <c r="AH212" i="288"/>
  <c r="BI238" i="288"/>
  <c r="AT230" i="288"/>
  <c r="H212" i="288"/>
  <c r="X196" i="288" s="1"/>
  <c r="M12" i="288"/>
  <c r="AL206" i="288"/>
  <c r="AN207" i="288"/>
  <c r="BA241" i="288"/>
  <c r="AY210" i="288"/>
  <c r="G208" i="288"/>
  <c r="T195" i="288" s="1"/>
  <c r="AA224" i="288"/>
  <c r="BM230" i="288"/>
  <c r="AZ225" i="288"/>
  <c r="S231" i="288"/>
  <c r="V236" i="288"/>
  <c r="BJ229" i="288"/>
  <c r="BH250" i="288"/>
  <c r="T12" i="288"/>
  <c r="P209" i="288"/>
  <c r="U204" i="288" s="1"/>
  <c r="AR217" i="288"/>
  <c r="AZ229" i="288"/>
  <c r="AF212" i="288"/>
  <c r="BL218" i="288"/>
  <c r="N209" i="288"/>
  <c r="U202" i="288" s="1"/>
  <c r="AT205" i="288"/>
  <c r="F213" i="288"/>
  <c r="Y194" i="288" s="1"/>
  <c r="AO212" i="288"/>
  <c r="I215" i="288"/>
  <c r="AA197" i="288" s="1"/>
  <c r="I232" i="288"/>
  <c r="AR197" i="288" s="1"/>
  <c r="AN230" i="288"/>
  <c r="AI224" i="288"/>
  <c r="K13" i="288"/>
  <c r="G225" i="288"/>
  <c r="AK195" i="288" s="1"/>
  <c r="L13" i="288"/>
  <c r="BE233" i="288"/>
  <c r="BJ241" i="288"/>
  <c r="AF229" i="288"/>
  <c r="BC210" i="288"/>
  <c r="F225" i="288"/>
  <c r="AK194" i="288" s="1"/>
  <c r="AB246" i="288"/>
  <c r="AP241" i="288"/>
  <c r="AL217" i="288"/>
  <c r="AA247" i="288"/>
  <c r="N207" i="288"/>
  <c r="S202" i="288" s="1"/>
  <c r="AO237" i="288"/>
  <c r="G213" i="288"/>
  <c r="Y195" i="288" s="1"/>
  <c r="AO12" i="288"/>
  <c r="BA211" i="288"/>
  <c r="T248" i="288"/>
  <c r="AX230" i="288"/>
  <c r="AT229" i="288"/>
  <c r="BD240" i="288"/>
  <c r="AU236" i="288"/>
  <c r="G206" i="288"/>
  <c r="R195" i="288" s="1"/>
  <c r="F236" i="288"/>
  <c r="AV194" i="288" s="1"/>
  <c r="BH206" i="288"/>
  <c r="X232" i="288"/>
  <c r="X235" i="288"/>
  <c r="I13" i="288"/>
  <c r="H205" i="288"/>
  <c r="Q196" i="288" s="1"/>
  <c r="R208" i="288"/>
  <c r="AG12" i="288"/>
  <c r="BG205" i="288"/>
  <c r="AJ221" i="288"/>
  <c r="BK207" i="288"/>
  <c r="F211" i="288"/>
  <c r="W194" i="288" s="1"/>
  <c r="M212" i="288"/>
  <c r="X201" i="288" s="1"/>
  <c r="AS221" i="288"/>
  <c r="AT233" i="288"/>
  <c r="AG247" i="288"/>
  <c r="AG215" i="288"/>
  <c r="AX215" i="288"/>
  <c r="AC218" i="288"/>
  <c r="U228" i="288"/>
  <c r="AN206" i="288"/>
  <c r="BK206" i="288"/>
  <c r="BG224" i="288"/>
  <c r="O240" i="288"/>
  <c r="AZ203" i="288" s="1"/>
  <c r="AU216" i="288"/>
  <c r="BL212" i="288"/>
  <c r="BC213" i="288"/>
  <c r="O209" i="288"/>
  <c r="U203" i="288" s="1"/>
  <c r="BC229" i="288"/>
  <c r="S12" i="288"/>
  <c r="O227" i="288"/>
  <c r="AM203" i="288" s="1"/>
  <c r="M218" i="288"/>
  <c r="AD201" i="288" s="1"/>
  <c r="AJ211" i="288"/>
  <c r="O226" i="288"/>
  <c r="AL203" i="288" s="1"/>
  <c r="AZ210" i="288"/>
  <c r="L223" i="288"/>
  <c r="AI200" i="288" s="1"/>
  <c r="P215" i="288"/>
  <c r="AA204" i="288" s="1"/>
  <c r="AO244" i="288"/>
  <c r="AQ214" i="288"/>
  <c r="AR229" i="288"/>
  <c r="AS214" i="288"/>
  <c r="BA218" i="288"/>
  <c r="BM226" i="288"/>
  <c r="BA13" i="288"/>
  <c r="BA14" i="288" s="1"/>
  <c r="L230" i="288"/>
  <c r="AP200" i="288" s="1"/>
  <c r="AH237" i="288"/>
  <c r="AU219" i="288"/>
  <c r="AJ229" i="288"/>
  <c r="AZ220" i="288"/>
  <c r="AV243" i="288"/>
  <c r="BL247" i="288"/>
  <c r="P240" i="288"/>
  <c r="AZ204" i="288" s="1"/>
  <c r="BM232" i="288"/>
  <c r="AM251" i="288"/>
  <c r="AY230" i="288"/>
  <c r="AV225" i="288"/>
  <c r="AD232" i="288"/>
  <c r="G250" i="288"/>
  <c r="BJ195" i="288" s="1"/>
  <c r="AI225" i="288"/>
  <c r="U241" i="288"/>
  <c r="L227" i="288"/>
  <c r="AM200" i="288" s="1"/>
  <c r="BG250" i="288"/>
  <c r="AW243" i="288"/>
  <c r="F240" i="288"/>
  <c r="AZ194" i="288" s="1"/>
  <c r="AW253" i="288"/>
  <c r="BK245" i="288"/>
  <c r="AL248" i="288"/>
  <c r="AX243" i="288"/>
  <c r="P219" i="288"/>
  <c r="AE204" i="288" s="1"/>
  <c r="L243" i="288"/>
  <c r="BC200" i="288" s="1"/>
  <c r="BD249" i="288"/>
  <c r="H232" i="288"/>
  <c r="AR196" i="288" s="1"/>
  <c r="N231" i="288"/>
  <c r="AQ202" i="288" s="1"/>
  <c r="AU242" i="288"/>
  <c r="BJ221" i="288"/>
  <c r="BJ248" i="288"/>
  <c r="Z246" i="288"/>
  <c r="BE216" i="288"/>
  <c r="BK252" i="288"/>
  <c r="AY233" i="288"/>
  <c r="N227" i="288"/>
  <c r="AM202" i="288" s="1"/>
  <c r="AR218" i="288"/>
  <c r="BB250" i="288"/>
  <c r="M224" i="288"/>
  <c r="AJ201" i="288" s="1"/>
  <c r="BC253" i="288"/>
  <c r="AA240" i="288"/>
  <c r="AP240" i="288"/>
  <c r="AW208" i="288"/>
  <c r="BI246" i="288"/>
  <c r="BH222" i="288"/>
  <c r="P224" i="288"/>
  <c r="AJ204" i="288" s="1"/>
  <c r="V238" i="288"/>
  <c r="AK250" i="288"/>
  <c r="AS216" i="288"/>
  <c r="AJ212" i="288"/>
  <c r="AM226" i="288"/>
  <c r="BK220" i="288"/>
  <c r="AD213" i="288"/>
  <c r="O236" i="288"/>
  <c r="AV203" i="288" s="1"/>
  <c r="J241" i="288"/>
  <c r="BA198" i="288" s="1"/>
  <c r="AD239" i="288"/>
  <c r="AU235" i="288"/>
  <c r="AR209" i="288"/>
  <c r="BK248" i="288"/>
  <c r="W233" i="288"/>
  <c r="AP242" i="288"/>
  <c r="AF213" i="288"/>
  <c r="F250" i="288"/>
  <c r="BJ194" i="288" s="1"/>
  <c r="W206" i="288"/>
  <c r="AQ215" i="288"/>
  <c r="T243" i="288"/>
  <c r="AZ224" i="288"/>
  <c r="AD220" i="288"/>
  <c r="K221" i="288"/>
  <c r="AG199" i="288" s="1"/>
  <c r="BE214" i="288"/>
  <c r="X220" i="288"/>
  <c r="AU237" i="288"/>
  <c r="BF235" i="288"/>
  <c r="BD221" i="288"/>
  <c r="AS237" i="288"/>
  <c r="BL220" i="288"/>
  <c r="AP239" i="288"/>
  <c r="J239" i="288"/>
  <c r="AY198" i="288" s="1"/>
  <c r="R212" i="288"/>
  <c r="BC218" i="288"/>
  <c r="BH246" i="288"/>
  <c r="BH205" i="288"/>
  <c r="AJ240" i="288"/>
  <c r="AG216" i="288"/>
  <c r="BM218" i="288"/>
  <c r="I253" i="288"/>
  <c r="BM197" i="288" s="1"/>
  <c r="BA232" i="288"/>
  <c r="Z242" i="288"/>
  <c r="AY228" i="288"/>
  <c r="AG209" i="288"/>
  <c r="AE249" i="288"/>
  <c r="BC234" i="288"/>
  <c r="M241" i="288"/>
  <c r="BA201" i="288" s="1"/>
  <c r="AB240" i="288"/>
  <c r="AG253" i="288"/>
  <c r="BK225" i="288"/>
  <c r="BJ226" i="288"/>
  <c r="V207" i="288"/>
  <c r="X12" i="288"/>
  <c r="AA209" i="288"/>
  <c r="AP206" i="288"/>
  <c r="BB231" i="288"/>
  <c r="K233" i="288"/>
  <c r="AS199" i="288" s="1"/>
  <c r="AF228" i="288"/>
  <c r="U229" i="288"/>
  <c r="BG236" i="288"/>
  <c r="T212" i="288"/>
  <c r="BJ233" i="288"/>
  <c r="AS234" i="288"/>
  <c r="H248" i="288"/>
  <c r="BH196" i="288" s="1"/>
  <c r="BA216" i="288"/>
  <c r="AB222" i="288"/>
  <c r="BG225" i="288"/>
  <c r="AY232" i="288"/>
  <c r="AK240" i="288"/>
  <c r="BE234" i="288"/>
  <c r="AU212" i="288"/>
  <c r="BH218" i="288"/>
  <c r="K223" i="288"/>
  <c r="AI199" i="288" s="1"/>
  <c r="AH216" i="288"/>
  <c r="H229" i="288"/>
  <c r="AO196" i="288" s="1"/>
  <c r="BB236" i="288"/>
  <c r="M243" i="288"/>
  <c r="BC201" i="288" s="1"/>
  <c r="S228" i="288"/>
  <c r="Q218" i="288"/>
  <c r="BE222" i="288"/>
  <c r="X221" i="288"/>
  <c r="BF226" i="288"/>
  <c r="AN253" i="288"/>
  <c r="AP208" i="288"/>
  <c r="X229" i="288"/>
  <c r="BD227" i="288"/>
  <c r="AR239" i="288"/>
  <c r="Y212" i="288"/>
  <c r="N247" i="288"/>
  <c r="BG202" i="288" s="1"/>
  <c r="L238" i="288"/>
  <c r="AX200" i="288" s="1"/>
  <c r="AO236" i="288"/>
  <c r="AS222" i="288"/>
  <c r="AB12" i="288"/>
  <c r="AN218" i="288"/>
  <c r="BJ219" i="288"/>
  <c r="AF240" i="288"/>
  <c r="N205" i="288"/>
  <c r="Q202" i="288" s="1"/>
  <c r="AZ240" i="288"/>
  <c r="BA208" i="288"/>
  <c r="I239" i="288"/>
  <c r="AY197" i="288" s="1"/>
  <c r="BK216" i="288"/>
  <c r="AZ227" i="288"/>
  <c r="AR214" i="288"/>
  <c r="Y252" i="288"/>
  <c r="AC220" i="288"/>
  <c r="AI239" i="288"/>
  <c r="P232" i="288"/>
  <c r="AR204" i="288" s="1"/>
  <c r="AN231" i="288"/>
  <c r="AX221" i="288"/>
  <c r="AP243" i="288"/>
  <c r="AG213" i="288"/>
  <c r="BD223" i="288"/>
  <c r="J210" i="288"/>
  <c r="V198" i="288" s="1"/>
  <c r="Y219" i="288"/>
  <c r="G223" i="288"/>
  <c r="AI195" i="288" s="1"/>
  <c r="BE232" i="288"/>
  <c r="BM219" i="288"/>
  <c r="N236" i="288"/>
  <c r="AV202" i="288" s="1"/>
  <c r="BL219" i="288"/>
  <c r="Z222" i="288"/>
  <c r="BC240" i="288"/>
  <c r="AN244" i="288"/>
  <c r="I236" i="288"/>
  <c r="AV197" i="288" s="1"/>
  <c r="BM240" i="288"/>
  <c r="N206" i="288"/>
  <c r="R202" i="288" s="1"/>
  <c r="R209" i="288"/>
  <c r="V220" i="288"/>
  <c r="BA243" i="288"/>
  <c r="AU233" i="288"/>
  <c r="AX12" i="288"/>
  <c r="G210" i="288"/>
  <c r="V195" i="288" s="1"/>
  <c r="BC217" i="288"/>
  <c r="AY221" i="288"/>
  <c r="AH240" i="288"/>
  <c r="BH242" i="288"/>
  <c r="J205" i="288"/>
  <c r="Q198" i="288" s="1"/>
  <c r="AX228" i="288"/>
  <c r="BI218" i="288"/>
  <c r="BJ206" i="288"/>
  <c r="AY220" i="288"/>
  <c r="BA209" i="288"/>
  <c r="BB208" i="288"/>
  <c r="AL13" i="288"/>
  <c r="AL14" i="288" s="1"/>
  <c r="AW222" i="288"/>
  <c r="AZ208" i="288"/>
  <c r="AB212" i="288"/>
  <c r="Y240" i="288"/>
  <c r="AN205" i="288"/>
  <c r="P207" i="288"/>
  <c r="S204" i="288" s="1"/>
  <c r="AO218" i="288"/>
  <c r="AF224" i="288"/>
  <c r="K225" i="288"/>
  <c r="AK199" i="288" s="1"/>
  <c r="BJ217" i="288"/>
  <c r="AO230" i="288"/>
  <c r="AD235" i="288"/>
  <c r="Z13" i="288"/>
  <c r="Z14" i="288" s="1"/>
  <c r="S223" i="288"/>
  <c r="AX13" i="288"/>
  <c r="AX14" i="288" s="1"/>
  <c r="AI208" i="288"/>
  <c r="Z208" i="288"/>
  <c r="Q210" i="288"/>
  <c r="AC208" i="288"/>
  <c r="M232" i="288"/>
  <c r="AR201" i="288" s="1"/>
  <c r="BI234" i="288"/>
  <c r="Y208" i="288"/>
  <c r="BM206" i="288"/>
  <c r="BL242" i="288"/>
  <c r="F210" i="288"/>
  <c r="V194" i="288" s="1"/>
  <c r="AC231" i="288"/>
  <c r="F208" i="288"/>
  <c r="T194" i="288" s="1"/>
  <c r="Z206" i="288"/>
  <c r="AG226" i="288"/>
  <c r="H227" i="288"/>
  <c r="AM196" i="288" s="1"/>
  <c r="AI13" i="288"/>
  <c r="AI14" i="288" s="1"/>
  <c r="AT222" i="288"/>
  <c r="AI231" i="288"/>
  <c r="AI233" i="288"/>
  <c r="AV218" i="288"/>
  <c r="BM210" i="288"/>
  <c r="U222" i="288"/>
  <c r="T235" i="288"/>
  <c r="AR205" i="288"/>
  <c r="BK12" i="288"/>
  <c r="AT209" i="288"/>
  <c r="AX240" i="288"/>
  <c r="AC251" i="288"/>
  <c r="AA249" i="288"/>
  <c r="AF246" i="288"/>
  <c r="BK253" i="288"/>
  <c r="BF248" i="288"/>
  <c r="N249" i="288"/>
  <c r="BI202" i="288" s="1"/>
  <c r="AW226" i="288"/>
  <c r="S248" i="288"/>
  <c r="H247" i="288"/>
  <c r="BG196" i="288" s="1"/>
  <c r="G232" i="288"/>
  <c r="AR195" i="288" s="1"/>
  <c r="R251" i="288"/>
  <c r="J249" i="288"/>
  <c r="BI198" i="288" s="1"/>
  <c r="AX226" i="288"/>
  <c r="AR243" i="288"/>
  <c r="AF231" i="288"/>
  <c r="BM222" i="288"/>
  <c r="BC220" i="288"/>
  <c r="AI242" i="288"/>
  <c r="AK230" i="288"/>
  <c r="BF251" i="288"/>
  <c r="AC253" i="288"/>
  <c r="BH230" i="288"/>
  <c r="G252" i="288"/>
  <c r="BL195" i="288" s="1"/>
  <c r="AB235" i="288"/>
  <c r="BH243" i="288"/>
  <c r="AE13" i="288"/>
  <c r="AE14" i="288" s="1"/>
  <c r="BL207" i="288"/>
  <c r="AT248" i="288"/>
  <c r="L246" i="288"/>
  <c r="BF200" i="288" s="1"/>
  <c r="I223" i="288"/>
  <c r="AI197" i="288" s="1"/>
  <c r="AZ244" i="288"/>
  <c r="AI217" i="288"/>
  <c r="AK215" i="288"/>
  <c r="R252" i="288"/>
  <c r="P210" i="288"/>
  <c r="V204" i="288" s="1"/>
  <c r="AO247" i="288"/>
  <c r="AM234" i="288"/>
  <c r="AD231" i="288"/>
  <c r="W249" i="288"/>
  <c r="F227" i="288"/>
  <c r="AM194" i="288" s="1"/>
  <c r="AD237" i="288"/>
  <c r="N248" i="288"/>
  <c r="BH202" i="288" s="1"/>
  <c r="AO228" i="288"/>
  <c r="BB13" i="288"/>
  <c r="BB14" i="288" s="1"/>
  <c r="X214" i="288"/>
  <c r="L210" i="288"/>
  <c r="V200" i="288" s="1"/>
  <c r="AT243" i="288"/>
  <c r="L206" i="288"/>
  <c r="R200" i="288" s="1"/>
  <c r="AF239" i="288"/>
  <c r="H209" i="288"/>
  <c r="U196" i="288" s="1"/>
  <c r="AR226" i="288"/>
  <c r="AK220" i="288"/>
  <c r="AT234" i="288"/>
  <c r="BI224" i="288"/>
  <c r="BA237" i="288"/>
  <c r="G244" i="288"/>
  <c r="BD195" i="288" s="1"/>
  <c r="AK231" i="288"/>
  <c r="AO225" i="288"/>
  <c r="BC219" i="288"/>
  <c r="N223" i="288"/>
  <c r="AI202" i="288" s="1"/>
  <c r="AR251" i="288"/>
  <c r="U212" i="288"/>
  <c r="AZ213" i="288"/>
  <c r="T232" i="288"/>
  <c r="BD213" i="288"/>
  <c r="P220" i="288"/>
  <c r="AF204" i="288" s="1"/>
  <c r="BC222" i="288"/>
  <c r="AK242" i="288"/>
  <c r="AL216" i="288"/>
  <c r="AC217" i="288"/>
  <c r="O211" i="288"/>
  <c r="W203" i="288" s="1"/>
  <c r="AB227" i="288"/>
  <c r="S237" i="288"/>
  <c r="AU218" i="288"/>
  <c r="Q229" i="288"/>
  <c r="AI252" i="288"/>
  <c r="U223" i="288"/>
  <c r="BH251" i="288"/>
  <c r="X250" i="288"/>
  <c r="AL218" i="288"/>
  <c r="AG227" i="288"/>
  <c r="AL239" i="288"/>
  <c r="AZ226" i="288"/>
  <c r="U218" i="288"/>
  <c r="L225" i="288"/>
  <c r="AK200" i="288" s="1"/>
  <c r="AH236" i="288"/>
  <c r="BA224" i="288"/>
  <c r="BM239" i="288"/>
  <c r="AS212" i="288"/>
  <c r="K235" i="288"/>
  <c r="AU199" i="288" s="1"/>
  <c r="AT216" i="288"/>
  <c r="T206" i="288"/>
  <c r="W205" i="288"/>
  <c r="BF234" i="288"/>
  <c r="AA208" i="288"/>
  <c r="S235" i="288"/>
  <c r="AK223" i="288"/>
  <c r="AD209" i="288"/>
  <c r="BG213" i="288"/>
  <c r="H237" i="288"/>
  <c r="AW196" i="288" s="1"/>
  <c r="W222" i="288"/>
  <c r="AQ13" i="288"/>
  <c r="AQ14" i="288" s="1"/>
  <c r="BA213" i="288"/>
  <c r="BA236" i="288"/>
  <c r="BD216" i="288"/>
  <c r="AL227" i="288"/>
  <c r="AI236" i="288"/>
  <c r="AS208" i="288"/>
  <c r="AW240" i="288"/>
  <c r="Z215" i="288"/>
  <c r="AX205" i="288"/>
  <c r="AG246" i="288"/>
  <c r="BM241" i="288"/>
  <c r="BK226" i="288"/>
  <c r="J237" i="288"/>
  <c r="AW198" i="288" s="1"/>
  <c r="AW214" i="288"/>
  <c r="W12" i="288"/>
  <c r="P221" i="288"/>
  <c r="AG204" i="288" s="1"/>
  <c r="S217" i="288"/>
  <c r="BK215" i="288"/>
  <c r="L218" i="288"/>
  <c r="AD200" i="288" s="1"/>
  <c r="BB215" i="288"/>
  <c r="AZ217" i="288"/>
  <c r="Z213" i="288"/>
  <c r="P216" i="288"/>
  <c r="AB204" i="288" s="1"/>
  <c r="BB205" i="288"/>
  <c r="BC228" i="288"/>
  <c r="O239" i="288"/>
  <c r="AY203" i="288" s="1"/>
  <c r="J219" i="288"/>
  <c r="AE198" i="288" s="1"/>
  <c r="U230" i="288"/>
  <c r="AR215" i="288"/>
  <c r="AR220" i="288"/>
  <c r="AP212" i="288"/>
  <c r="AA228" i="288"/>
  <c r="Y207" i="288"/>
  <c r="P213" i="288"/>
  <c r="Y204" i="288" s="1"/>
  <c r="BF207" i="288"/>
  <c r="AC207" i="288"/>
  <c r="M228" i="288"/>
  <c r="AN201" i="288" s="1"/>
  <c r="H12" i="288"/>
  <c r="AH213" i="288"/>
  <c r="P13" i="288"/>
  <c r="BA212" i="288"/>
  <c r="AG221" i="288"/>
  <c r="J209" i="288"/>
  <c r="U198" i="288" s="1"/>
  <c r="R12" i="288"/>
  <c r="AK208" i="288"/>
  <c r="BE207" i="288"/>
  <c r="AY212" i="288"/>
  <c r="AZ206" i="288"/>
  <c r="M13" i="288"/>
  <c r="L235" i="288"/>
  <c r="AU200" i="288" s="1"/>
  <c r="V234" i="288"/>
  <c r="AO210" i="288"/>
  <c r="AT231" i="288"/>
  <c r="AI205" i="288"/>
  <c r="BM13" i="288"/>
  <c r="BM14" i="288" s="1"/>
  <c r="V231" i="288"/>
  <c r="AL208" i="288"/>
  <c r="AZ218" i="288"/>
  <c r="BJ215" i="288"/>
  <c r="W232" i="288"/>
  <c r="AM13" i="288"/>
  <c r="AM14" i="288" s="1"/>
  <c r="AD13" i="288"/>
  <c r="AD14" i="288" s="1"/>
  <c r="J206" i="288"/>
  <c r="R198" i="288" s="1"/>
  <c r="BB226" i="288"/>
  <c r="U208" i="288"/>
  <c r="J233" i="288"/>
  <c r="AS198" i="288" s="1"/>
  <c r="X223" i="288"/>
  <c r="AY13" i="288"/>
  <c r="AY14" i="288" s="1"/>
  <c r="N216" i="288"/>
  <c r="AB202" i="288" s="1"/>
  <c r="AQ238" i="288"/>
  <c r="Z240" i="288"/>
  <c r="Y205" i="288"/>
  <c r="AW206" i="288"/>
  <c r="M234" i="288"/>
  <c r="AT201" i="288" s="1"/>
  <c r="AL12" i="288"/>
  <c r="X231" i="288"/>
  <c r="BF12" i="288"/>
  <c r="BE210" i="288"/>
  <c r="K7" i="240"/>
  <c r="C43" i="252"/>
  <c r="J7" i="240"/>
  <c r="C42" i="252"/>
  <c r="C23" i="214"/>
  <c r="G8" i="240"/>
  <c r="L9" i="240"/>
  <c r="L10" i="240"/>
  <c r="L8" i="240"/>
  <c r="AJ344" i="178"/>
  <c r="X373" i="178"/>
  <c r="X372" i="178"/>
  <c r="H7" i="240"/>
  <c r="AB159" i="189"/>
  <c r="B158" i="189"/>
  <c r="I1173" i="189"/>
  <c r="K1173" i="189"/>
  <c r="M1173" i="189"/>
  <c r="O1173" i="189"/>
  <c r="Q1173" i="189"/>
  <c r="S1173" i="189"/>
  <c r="E1174" i="189"/>
  <c r="G1174" i="189"/>
  <c r="M1174" i="189"/>
  <c r="O1174" i="189"/>
  <c r="Q1174" i="189"/>
  <c r="S1174" i="189"/>
  <c r="E1175" i="189"/>
  <c r="G1175" i="189"/>
  <c r="I1175" i="189"/>
  <c r="K1175" i="189"/>
  <c r="Q1175" i="189"/>
  <c r="S1175" i="189"/>
  <c r="E1176" i="189"/>
  <c r="G1176" i="189"/>
  <c r="I1176" i="189"/>
  <c r="K1176" i="189"/>
  <c r="M1176" i="189"/>
  <c r="O1176" i="189"/>
  <c r="U1177" i="189"/>
  <c r="W1177" i="189"/>
  <c r="E1181" i="189"/>
  <c r="G1181" i="189"/>
  <c r="I1181" i="189"/>
  <c r="K1181" i="189"/>
  <c r="M1181" i="189"/>
  <c r="O1181" i="189"/>
  <c r="Q1181" i="189"/>
  <c r="S1181" i="189"/>
  <c r="U1181" i="189"/>
  <c r="W1181" i="189"/>
  <c r="C539" i="189"/>
  <c r="F539" i="189" s="1"/>
  <c r="C538" i="189"/>
  <c r="G538" i="189" s="1"/>
  <c r="C537" i="189"/>
  <c r="G537" i="189" s="1"/>
  <c r="C536" i="189"/>
  <c r="F536" i="189" s="1"/>
  <c r="E535" i="189"/>
  <c r="D535" i="189"/>
  <c r="E534" i="189"/>
  <c r="D534" i="189"/>
  <c r="G532" i="189"/>
  <c r="F532" i="189"/>
  <c r="G531" i="189"/>
  <c r="F531" i="189"/>
  <c r="G529" i="189"/>
  <c r="F529" i="189"/>
  <c r="G528" i="189"/>
  <c r="F528" i="189"/>
  <c r="G526" i="189"/>
  <c r="F526" i="189"/>
  <c r="G525" i="189"/>
  <c r="F525" i="189"/>
  <c r="C518" i="189"/>
  <c r="C517" i="189"/>
  <c r="G517" i="189" s="1"/>
  <c r="C516" i="189"/>
  <c r="G516" i="189" s="1"/>
  <c r="C515" i="189"/>
  <c r="G515" i="189" s="1"/>
  <c r="E514" i="189"/>
  <c r="D514" i="189"/>
  <c r="G514" i="189" s="1"/>
  <c r="E513" i="189"/>
  <c r="D513" i="189"/>
  <c r="G513" i="189" s="1"/>
  <c r="G511" i="189"/>
  <c r="F511" i="189"/>
  <c r="G510" i="189"/>
  <c r="F510" i="189"/>
  <c r="G508" i="189"/>
  <c r="F508" i="189"/>
  <c r="G507" i="189"/>
  <c r="F507" i="189"/>
  <c r="G505" i="189"/>
  <c r="F505" i="189"/>
  <c r="G504" i="189"/>
  <c r="F504" i="189"/>
  <c r="C497" i="189"/>
  <c r="F497" i="189" s="1"/>
  <c r="C496" i="189"/>
  <c r="F496" i="189" s="1"/>
  <c r="C495" i="189"/>
  <c r="F495" i="189" s="1"/>
  <c r="C494" i="189"/>
  <c r="F494" i="189" s="1"/>
  <c r="E493" i="189"/>
  <c r="D493" i="189"/>
  <c r="E492" i="189"/>
  <c r="D492" i="189"/>
  <c r="G490" i="189"/>
  <c r="F490" i="189"/>
  <c r="G489" i="189"/>
  <c r="F489" i="189"/>
  <c r="G487" i="189"/>
  <c r="F487" i="189"/>
  <c r="G486" i="189"/>
  <c r="F486" i="189"/>
  <c r="G484" i="189"/>
  <c r="F484" i="189"/>
  <c r="G483" i="189"/>
  <c r="F483" i="189"/>
  <c r="C476" i="189"/>
  <c r="F476" i="189" s="1"/>
  <c r="C475" i="189"/>
  <c r="G475" i="189" s="1"/>
  <c r="C474" i="189"/>
  <c r="G474" i="189" s="1"/>
  <c r="C473" i="189"/>
  <c r="G473" i="189" s="1"/>
  <c r="E472" i="189"/>
  <c r="D472" i="189"/>
  <c r="G472" i="189" s="1"/>
  <c r="E471" i="189"/>
  <c r="D471" i="189"/>
  <c r="G471" i="189" s="1"/>
  <c r="G469" i="189"/>
  <c r="F469" i="189"/>
  <c r="G468" i="189"/>
  <c r="F468" i="189"/>
  <c r="G466" i="189"/>
  <c r="F466" i="189"/>
  <c r="G465" i="189"/>
  <c r="F465" i="189"/>
  <c r="G463" i="189"/>
  <c r="F463" i="189"/>
  <c r="G462" i="189"/>
  <c r="F462" i="189"/>
  <c r="C455" i="189"/>
  <c r="G455" i="189" s="1"/>
  <c r="C454" i="189"/>
  <c r="C453" i="189"/>
  <c r="G453" i="189" s="1"/>
  <c r="C452" i="189"/>
  <c r="G452" i="189" s="1"/>
  <c r="E451" i="189"/>
  <c r="D451" i="189"/>
  <c r="G451" i="189" s="1"/>
  <c r="E450" i="189"/>
  <c r="D450" i="189"/>
  <c r="G450" i="189" s="1"/>
  <c r="G448" i="189"/>
  <c r="F448" i="189"/>
  <c r="G447" i="189"/>
  <c r="F447" i="189"/>
  <c r="G445" i="189"/>
  <c r="F445" i="189"/>
  <c r="G444" i="189"/>
  <c r="F444" i="189"/>
  <c r="G442" i="189"/>
  <c r="F442" i="189"/>
  <c r="G441" i="189"/>
  <c r="F441" i="189"/>
  <c r="C434" i="189"/>
  <c r="C433" i="189"/>
  <c r="F433" i="189" s="1"/>
  <c r="C432" i="189"/>
  <c r="G432" i="189" s="1"/>
  <c r="C431" i="189"/>
  <c r="G431" i="189" s="1"/>
  <c r="E430" i="189"/>
  <c r="D430" i="189"/>
  <c r="E429" i="189"/>
  <c r="D429" i="189"/>
  <c r="G429" i="189" s="1"/>
  <c r="G427" i="189"/>
  <c r="F427" i="189"/>
  <c r="G426" i="189"/>
  <c r="F426" i="189"/>
  <c r="G424" i="189"/>
  <c r="F424" i="189"/>
  <c r="G423" i="189"/>
  <c r="F423" i="189"/>
  <c r="G421" i="189"/>
  <c r="F421" i="189"/>
  <c r="G420" i="189"/>
  <c r="F420" i="189"/>
  <c r="B53" i="189"/>
  <c r="B54" i="189" s="1"/>
  <c r="C71" i="189"/>
  <c r="D71" i="189"/>
  <c r="E71" i="189"/>
  <c r="F71" i="189"/>
  <c r="G71" i="189"/>
  <c r="H71" i="189"/>
  <c r="I71" i="189"/>
  <c r="A90" i="189"/>
  <c r="A91" i="189"/>
  <c r="A92" i="189"/>
  <c r="A93" i="189"/>
  <c r="A94" i="189"/>
  <c r="A95" i="189"/>
  <c r="A96" i="189"/>
  <c r="A97" i="189"/>
  <c r="A98" i="189"/>
  <c r="A99" i="189"/>
  <c r="A100" i="189"/>
  <c r="A101" i="189"/>
  <c r="A102" i="189"/>
  <c r="A103" i="189"/>
  <c r="A104" i="189"/>
  <c r="A105" i="189"/>
  <c r="A106" i="189"/>
  <c r="A108" i="189"/>
  <c r="A109" i="189"/>
  <c r="A110" i="189"/>
  <c r="A111" i="189"/>
  <c r="A112" i="189"/>
  <c r="A113" i="189"/>
  <c r="A114" i="189"/>
  <c r="A115" i="189"/>
  <c r="A116" i="189"/>
  <c r="A117" i="189"/>
  <c r="A118" i="189"/>
  <c r="A119" i="189"/>
  <c r="A120" i="189"/>
  <c r="A121" i="189"/>
  <c r="A122" i="189"/>
  <c r="A123" i="189"/>
  <c r="A124" i="189"/>
  <c r="A125" i="189"/>
  <c r="A126" i="189"/>
  <c r="A127" i="189"/>
  <c r="A128" i="189"/>
  <c r="A129" i="189"/>
  <c r="A130" i="189"/>
  <c r="A131" i="189"/>
  <c r="A132" i="189"/>
  <c r="A133" i="189"/>
  <c r="A134" i="189"/>
  <c r="A135" i="189"/>
  <c r="A136" i="189"/>
  <c r="A137" i="189"/>
  <c r="A138" i="189"/>
  <c r="A139" i="189"/>
  <c r="A140" i="189"/>
  <c r="A141" i="189"/>
  <c r="A142" i="189"/>
  <c r="A143" i="189"/>
  <c r="A144" i="189"/>
  <c r="A145" i="189"/>
  <c r="A146" i="189"/>
  <c r="A147" i="189"/>
  <c r="A148" i="189"/>
  <c r="A149" i="189"/>
  <c r="A150" i="189"/>
  <c r="A151" i="189"/>
  <c r="A163" i="189"/>
  <c r="A164" i="189"/>
  <c r="A165" i="189"/>
  <c r="A166" i="189"/>
  <c r="A167" i="189"/>
  <c r="A168" i="189"/>
  <c r="A169" i="189"/>
  <c r="A170" i="189"/>
  <c r="A171" i="189"/>
  <c r="A172" i="189"/>
  <c r="A173" i="189"/>
  <c r="A174" i="189"/>
  <c r="A175" i="189"/>
  <c r="A176" i="189"/>
  <c r="A177" i="189"/>
  <c r="A178" i="189"/>
  <c r="A179" i="189"/>
  <c r="A152" i="189"/>
  <c r="A153" i="189"/>
  <c r="A154" i="189"/>
  <c r="A155" i="189"/>
  <c r="A156" i="189"/>
  <c r="A157" i="189"/>
  <c r="A158" i="189"/>
  <c r="A159" i="189"/>
  <c r="A160" i="189"/>
  <c r="A161" i="189"/>
  <c r="A162" i="189"/>
  <c r="A181" i="189"/>
  <c r="A182" i="189"/>
  <c r="F182" i="189"/>
  <c r="I182" i="189"/>
  <c r="A183" i="189"/>
  <c r="A184" i="189"/>
  <c r="A185" i="189"/>
  <c r="A186" i="189"/>
  <c r="A187" i="189"/>
  <c r="A188" i="189"/>
  <c r="A189" i="189"/>
  <c r="A190" i="189"/>
  <c r="A191" i="189"/>
  <c r="A192" i="189"/>
  <c r="A193" i="189"/>
  <c r="A194" i="189"/>
  <c r="A195" i="189"/>
  <c r="A196" i="189"/>
  <c r="A197" i="189"/>
  <c r="A198" i="189"/>
  <c r="A199" i="189"/>
  <c r="A200" i="189"/>
  <c r="A201" i="189"/>
  <c r="A202" i="189"/>
  <c r="A203" i="189"/>
  <c r="A204" i="189"/>
  <c r="A205" i="189"/>
  <c r="A206" i="189"/>
  <c r="A207" i="189"/>
  <c r="A208" i="189"/>
  <c r="A209" i="189"/>
  <c r="A210" i="189"/>
  <c r="A211" i="189"/>
  <c r="A212" i="189"/>
  <c r="A213" i="189"/>
  <c r="A214" i="189"/>
  <c r="A215" i="189"/>
  <c r="A216" i="189"/>
  <c r="A217" i="189"/>
  <c r="A218" i="189"/>
  <c r="A219" i="189"/>
  <c r="A220" i="189"/>
  <c r="A221" i="189"/>
  <c r="A222" i="189"/>
  <c r="A223" i="189"/>
  <c r="A224" i="189"/>
  <c r="A225" i="189"/>
  <c r="A226" i="189"/>
  <c r="A227" i="189"/>
  <c r="A228" i="189"/>
  <c r="A229" i="189"/>
  <c r="A230" i="189"/>
  <c r="A231" i="189"/>
  <c r="A232" i="189"/>
  <c r="A233" i="189"/>
  <c r="A234" i="189"/>
  <c r="A235" i="189"/>
  <c r="A236" i="189"/>
  <c r="A237" i="189"/>
  <c r="A238" i="189"/>
  <c r="A239" i="189"/>
  <c r="A240" i="189"/>
  <c r="A241" i="189"/>
  <c r="A242" i="189"/>
  <c r="A243" i="189"/>
  <c r="A244" i="189"/>
  <c r="A245" i="189"/>
  <c r="A246" i="189"/>
  <c r="A247" i="189"/>
  <c r="A248" i="189"/>
  <c r="A249" i="189"/>
  <c r="A250" i="189"/>
  <c r="A251" i="189"/>
  <c r="A252" i="189"/>
  <c r="A253" i="189"/>
  <c r="A254" i="189"/>
  <c r="A255" i="189"/>
  <c r="A256" i="189"/>
  <c r="A257" i="189"/>
  <c r="A258" i="189"/>
  <c r="A259" i="189"/>
  <c r="A260" i="189"/>
  <c r="A261" i="189"/>
  <c r="A262" i="189"/>
  <c r="A263" i="189"/>
  <c r="A264" i="189"/>
  <c r="A265" i="189"/>
  <c r="A266" i="189"/>
  <c r="A267" i="189"/>
  <c r="A268" i="189"/>
  <c r="A269" i="189"/>
  <c r="A270" i="189"/>
  <c r="A271" i="189"/>
  <c r="A272" i="189"/>
  <c r="A273" i="189"/>
  <c r="A274" i="189"/>
  <c r="A275" i="189"/>
  <c r="A276" i="189"/>
  <c r="A277" i="189"/>
  <c r="A278" i="189"/>
  <c r="A279" i="189"/>
  <c r="A280" i="189"/>
  <c r="A281" i="189"/>
  <c r="A282" i="189"/>
  <c r="A283" i="189"/>
  <c r="A284" i="189"/>
  <c r="A285" i="189"/>
  <c r="A287" i="189"/>
  <c r="A288" i="189"/>
  <c r="A289" i="189"/>
  <c r="A290" i="189"/>
  <c r="A291" i="189"/>
  <c r="A292" i="189"/>
  <c r="A293" i="189"/>
  <c r="A294" i="189"/>
  <c r="A295" i="189"/>
  <c r="A296" i="189"/>
  <c r="A297" i="189"/>
  <c r="A298" i="189"/>
  <c r="A299" i="189"/>
  <c r="A300" i="189"/>
  <c r="A301" i="189"/>
  <c r="A302" i="189"/>
  <c r="F302" i="189"/>
  <c r="I302" i="189"/>
  <c r="A303" i="189"/>
  <c r="A304" i="189"/>
  <c r="A305" i="189"/>
  <c r="A306" i="189"/>
  <c r="A307" i="189"/>
  <c r="A308" i="189"/>
  <c r="A309" i="189"/>
  <c r="A310" i="189"/>
  <c r="A311" i="189"/>
  <c r="A312" i="189"/>
  <c r="A313" i="189"/>
  <c r="A314" i="189"/>
  <c r="A315" i="189"/>
  <c r="A316" i="189"/>
  <c r="A317" i="189"/>
  <c r="A318" i="189"/>
  <c r="A319" i="189"/>
  <c r="M7" i="240" l="1"/>
  <c r="Q7" i="240"/>
  <c r="R7" i="240"/>
  <c r="M14" i="288"/>
  <c r="M16" i="288" s="1"/>
  <c r="BB15" i="288"/>
  <c r="BB16" i="288"/>
  <c r="W15" i="288"/>
  <c r="W16" i="288"/>
  <c r="AG16" i="288"/>
  <c r="AG15" i="288"/>
  <c r="BL16" i="288"/>
  <c r="BL15" i="288"/>
  <c r="G14" i="288"/>
  <c r="AZ15" i="288"/>
  <c r="AZ16" i="288"/>
  <c r="BH16" i="288"/>
  <c r="BH15" i="288"/>
  <c r="BK16" i="288"/>
  <c r="BK15" i="288"/>
  <c r="AY16" i="288"/>
  <c r="AY15" i="288"/>
  <c r="P14" i="288"/>
  <c r="Z16" i="288"/>
  <c r="Z15" i="288"/>
  <c r="K14" i="288"/>
  <c r="AV16" i="288"/>
  <c r="AV15" i="288"/>
  <c r="AW16" i="288"/>
  <c r="AW15" i="288"/>
  <c r="V15" i="288"/>
  <c r="V16" i="288"/>
  <c r="AU16" i="288"/>
  <c r="AU15" i="288"/>
  <c r="AT16" i="288"/>
  <c r="AT15" i="288"/>
  <c r="AO15" i="288"/>
  <c r="AO16" i="288"/>
  <c r="S16" i="288"/>
  <c r="S15" i="288"/>
  <c r="Q16" i="288"/>
  <c r="Q15" i="288"/>
  <c r="X375" i="178"/>
  <c r="X378" i="178" s="1"/>
  <c r="BM16" i="288"/>
  <c r="BM15" i="288"/>
  <c r="AQ16" i="288"/>
  <c r="AQ15" i="288"/>
  <c r="AL16" i="288"/>
  <c r="AL15" i="288"/>
  <c r="I14" i="288"/>
  <c r="X16" i="288"/>
  <c r="X15" i="288"/>
  <c r="AB16" i="288"/>
  <c r="AB15" i="288"/>
  <c r="AS16" i="288"/>
  <c r="AS15" i="288"/>
  <c r="Y16" i="288"/>
  <c r="Y15" i="288"/>
  <c r="O14" i="288"/>
  <c r="AP15" i="288"/>
  <c r="AP16" i="288"/>
  <c r="BI15" i="288"/>
  <c r="BI16" i="288"/>
  <c r="BF16" i="288"/>
  <c r="BF15" i="288"/>
  <c r="H14" i="288"/>
  <c r="N14" i="288"/>
  <c r="U15" i="288"/>
  <c r="U16" i="288"/>
  <c r="AF16" i="288"/>
  <c r="AF15" i="288"/>
  <c r="AM16" i="288"/>
  <c r="AM15" i="288"/>
  <c r="F14" i="288"/>
  <c r="BJ16" i="288"/>
  <c r="BJ15" i="288"/>
  <c r="BD16" i="288"/>
  <c r="BD15" i="288"/>
  <c r="J14" i="288"/>
  <c r="T16" i="288"/>
  <c r="T15" i="288"/>
  <c r="BC16" i="288"/>
  <c r="BC15" i="288"/>
  <c r="AD15" i="288"/>
  <c r="AD16" i="288"/>
  <c r="AE16" i="288"/>
  <c r="AE15" i="288"/>
  <c r="AI15" i="288"/>
  <c r="AI16" i="288"/>
  <c r="AX15" i="288"/>
  <c r="AX16" i="288"/>
  <c r="BA16" i="288"/>
  <c r="BA15" i="288"/>
  <c r="L14" i="288"/>
  <c r="AC15" i="288"/>
  <c r="AC16" i="288"/>
  <c r="AJ16" i="288"/>
  <c r="AJ15" i="288"/>
  <c r="AH16" i="288"/>
  <c r="AH15" i="288"/>
  <c r="R15" i="288"/>
  <c r="R16" i="288"/>
  <c r="AA16" i="288"/>
  <c r="AA15" i="288"/>
  <c r="AK15" i="288"/>
  <c r="AK16" i="288"/>
  <c r="BE16" i="288"/>
  <c r="BE15" i="288"/>
  <c r="AN16" i="288"/>
  <c r="AN15" i="288"/>
  <c r="AR16" i="288"/>
  <c r="AR15" i="288"/>
  <c r="BG15" i="288"/>
  <c r="BG16" i="288"/>
  <c r="L7" i="240"/>
  <c r="AB160" i="189"/>
  <c r="B159" i="189"/>
  <c r="G539" i="189"/>
  <c r="G536" i="189"/>
  <c r="F503" i="189"/>
  <c r="F535" i="189"/>
  <c r="J182" i="189"/>
  <c r="G422" i="189"/>
  <c r="G443" i="189"/>
  <c r="G461" i="189"/>
  <c r="F450" i="189"/>
  <c r="J302" i="189"/>
  <c r="F440" i="189"/>
  <c r="F482" i="189"/>
  <c r="F530" i="189"/>
  <c r="G535" i="189"/>
  <c r="G446" i="189"/>
  <c r="G509" i="189"/>
  <c r="G449" i="189"/>
  <c r="S1177" i="189"/>
  <c r="S1171" i="189" s="1"/>
  <c r="F472" i="189"/>
  <c r="K1177" i="189"/>
  <c r="K1171" i="189" s="1"/>
  <c r="F422" i="189"/>
  <c r="F432" i="189"/>
  <c r="F485" i="189"/>
  <c r="W1171" i="189"/>
  <c r="I1177" i="189"/>
  <c r="I1171" i="189" s="1"/>
  <c r="F425" i="189"/>
  <c r="F475" i="189"/>
  <c r="G512" i="189"/>
  <c r="G425" i="189"/>
  <c r="G527" i="189"/>
  <c r="G440" i="189"/>
  <c r="F471" i="189"/>
  <c r="G476" i="189"/>
  <c r="G470" i="189"/>
  <c r="G506" i="189"/>
  <c r="G530" i="189"/>
  <c r="Q1177" i="189"/>
  <c r="Q1171" i="189" s="1"/>
  <c r="F474" i="189"/>
  <c r="G495" i="189"/>
  <c r="G497" i="189"/>
  <c r="F538" i="189"/>
  <c r="F419" i="189"/>
  <c r="F429" i="189"/>
  <c r="F461" i="189"/>
  <c r="F464" i="189"/>
  <c r="F473" i="189"/>
  <c r="F488" i="189"/>
  <c r="F513" i="189"/>
  <c r="F514" i="189"/>
  <c r="F537" i="189"/>
  <c r="G419" i="189"/>
  <c r="G433" i="189"/>
  <c r="F451" i="189"/>
  <c r="G485" i="189"/>
  <c r="G488" i="189"/>
  <c r="G494" i="189"/>
  <c r="G496" i="189"/>
  <c r="G503" i="189"/>
  <c r="F506" i="189"/>
  <c r="G524" i="189"/>
  <c r="G454" i="189"/>
  <c r="F454" i="189"/>
  <c r="G492" i="189"/>
  <c r="F492" i="189"/>
  <c r="G518" i="189"/>
  <c r="F518" i="189"/>
  <c r="F446" i="189"/>
  <c r="F493" i="189"/>
  <c r="G493" i="189"/>
  <c r="F534" i="189"/>
  <c r="G534" i="189"/>
  <c r="F431" i="189"/>
  <c r="F452" i="189"/>
  <c r="F516" i="189"/>
  <c r="U1171" i="189"/>
  <c r="G430" i="189"/>
  <c r="G428" i="189" s="1"/>
  <c r="F430" i="189"/>
  <c r="F443" i="189"/>
  <c r="G464" i="189"/>
  <c r="F467" i="189"/>
  <c r="F524" i="189"/>
  <c r="E1177" i="189"/>
  <c r="E1171" i="189" s="1"/>
  <c r="M1177" i="189"/>
  <c r="M1171" i="189" s="1"/>
  <c r="G434" i="189"/>
  <c r="F434" i="189"/>
  <c r="F453" i="189"/>
  <c r="F455" i="189"/>
  <c r="G467" i="189"/>
  <c r="G482" i="189"/>
  <c r="F509" i="189"/>
  <c r="F515" i="189"/>
  <c r="F517" i="189"/>
  <c r="F527" i="189"/>
  <c r="G1177" i="189"/>
  <c r="G1171" i="189" s="1"/>
  <c r="O1177" i="189"/>
  <c r="O1171" i="189" s="1"/>
  <c r="BG1612" i="288" l="1"/>
  <c r="BG1543" i="288"/>
  <c r="BG1474" i="288"/>
  <c r="BG1405" i="288"/>
  <c r="BG1267" i="288"/>
  <c r="BG1336" i="288"/>
  <c r="BG1060" i="288"/>
  <c r="BG1129" i="288"/>
  <c r="BG1198" i="288"/>
  <c r="BG715" i="288"/>
  <c r="BG991" i="288"/>
  <c r="BG922" i="288"/>
  <c r="BG784" i="288"/>
  <c r="BG439" i="288"/>
  <c r="BG853" i="288"/>
  <c r="BG370" i="288"/>
  <c r="BG646" i="288"/>
  <c r="BG508" i="288"/>
  <c r="BG301" i="288"/>
  <c r="BG304" i="288" s="1"/>
  <c r="BG577" i="288"/>
  <c r="R1612" i="288"/>
  <c r="R1543" i="288"/>
  <c r="R1336" i="288"/>
  <c r="R1405" i="288"/>
  <c r="R1474" i="288"/>
  <c r="R1129" i="288"/>
  <c r="R1267" i="288"/>
  <c r="R1198" i="288"/>
  <c r="R922" i="288"/>
  <c r="R1060" i="288"/>
  <c r="R991" i="288"/>
  <c r="R784" i="288"/>
  <c r="R715" i="288"/>
  <c r="R853" i="288"/>
  <c r="R508" i="288"/>
  <c r="R439" i="288"/>
  <c r="R577" i="288"/>
  <c r="R646" i="288"/>
  <c r="R370" i="288"/>
  <c r="R301" i="288"/>
  <c r="R304" i="288" s="1"/>
  <c r="BA1612" i="288"/>
  <c r="BA1405" i="288"/>
  <c r="BA1474" i="288"/>
  <c r="BA1543" i="288"/>
  <c r="BA1336" i="288"/>
  <c r="BA1267" i="288"/>
  <c r="BA1198" i="288"/>
  <c r="BA1129" i="288"/>
  <c r="BA991" i="288"/>
  <c r="BA1060" i="288"/>
  <c r="BA853" i="288"/>
  <c r="BA784" i="288"/>
  <c r="BA922" i="288"/>
  <c r="BA715" i="288"/>
  <c r="BA646" i="288"/>
  <c r="BA577" i="288"/>
  <c r="BA301" i="288"/>
  <c r="BA304" i="288" s="1"/>
  <c r="BA508" i="288"/>
  <c r="BA370" i="288"/>
  <c r="BA439" i="288"/>
  <c r="T1612" i="288"/>
  <c r="T1543" i="288"/>
  <c r="T1474" i="288"/>
  <c r="T1336" i="288"/>
  <c r="T1267" i="288"/>
  <c r="T1405" i="288"/>
  <c r="T1198" i="288"/>
  <c r="T1129" i="288"/>
  <c r="T991" i="288"/>
  <c r="T922" i="288"/>
  <c r="T646" i="288"/>
  <c r="T853" i="288"/>
  <c r="T715" i="288"/>
  <c r="T370" i="288"/>
  <c r="T577" i="288"/>
  <c r="T439" i="288"/>
  <c r="T301" i="288"/>
  <c r="T304" i="288" s="1"/>
  <c r="T1060" i="288"/>
  <c r="T784" i="288"/>
  <c r="T508" i="288"/>
  <c r="AM1612" i="288"/>
  <c r="AM1543" i="288"/>
  <c r="AM1474" i="288"/>
  <c r="AM1267" i="288"/>
  <c r="AM1405" i="288"/>
  <c r="AM1336" i="288"/>
  <c r="AM1060" i="288"/>
  <c r="AM1129" i="288"/>
  <c r="AM1198" i="288"/>
  <c r="AM715" i="288"/>
  <c r="AM784" i="288"/>
  <c r="AM991" i="288"/>
  <c r="AM922" i="288"/>
  <c r="AM439" i="288"/>
  <c r="AM370" i="288"/>
  <c r="AM508" i="288"/>
  <c r="AM853" i="288"/>
  <c r="AM646" i="288"/>
  <c r="AM577" i="288"/>
  <c r="AM301" i="288"/>
  <c r="AM304" i="288" s="1"/>
  <c r="BF1612" i="288"/>
  <c r="BF1543" i="288"/>
  <c r="BF1474" i="288"/>
  <c r="BF1336" i="288"/>
  <c r="BF1405" i="288"/>
  <c r="BF1129" i="288"/>
  <c r="BF1267" i="288"/>
  <c r="BF1198" i="288"/>
  <c r="BF922" i="288"/>
  <c r="BF1060" i="288"/>
  <c r="BF991" i="288"/>
  <c r="BF784" i="288"/>
  <c r="BF715" i="288"/>
  <c r="BF853" i="288"/>
  <c r="BF646" i="288"/>
  <c r="BF508" i="288"/>
  <c r="BF439" i="288"/>
  <c r="BF577" i="288"/>
  <c r="BF301" i="288"/>
  <c r="BF304" i="288" s="1"/>
  <c r="BF370" i="288"/>
  <c r="AL1612" i="288"/>
  <c r="AL1543" i="288"/>
  <c r="AL1405" i="288"/>
  <c r="AL1336" i="288"/>
  <c r="AL1474" i="288"/>
  <c r="AL1267" i="288"/>
  <c r="AL1129" i="288"/>
  <c r="AL1198" i="288"/>
  <c r="AL1060" i="288"/>
  <c r="AL922" i="288"/>
  <c r="AL991" i="288"/>
  <c r="AL784" i="288"/>
  <c r="AL715" i="288"/>
  <c r="AL853" i="288"/>
  <c r="AL508" i="288"/>
  <c r="AL439" i="288"/>
  <c r="AL646" i="288"/>
  <c r="AL577" i="288"/>
  <c r="AL370" i="288"/>
  <c r="AL301" i="288"/>
  <c r="AL304" i="288" s="1"/>
  <c r="BM1543" i="288"/>
  <c r="BM1612" i="288"/>
  <c r="BM1405" i="288"/>
  <c r="BM1336" i="288"/>
  <c r="BM1198" i="288"/>
  <c r="BM1474" i="288"/>
  <c r="BM1267" i="288"/>
  <c r="BM1129" i="288"/>
  <c r="BM1060" i="288"/>
  <c r="BM991" i="288"/>
  <c r="BM853" i="288"/>
  <c r="BM784" i="288"/>
  <c r="BM577" i="288"/>
  <c r="BM301" i="288"/>
  <c r="BM304" i="288" s="1"/>
  <c r="BM715" i="288"/>
  <c r="BM508" i="288"/>
  <c r="BM922" i="288"/>
  <c r="BM646" i="288"/>
  <c r="BM370" i="288"/>
  <c r="BM439" i="288"/>
  <c r="AO1612" i="288"/>
  <c r="AO1543" i="288"/>
  <c r="AO1474" i="288"/>
  <c r="AO1405" i="288"/>
  <c r="AO1267" i="288"/>
  <c r="AO1336" i="288"/>
  <c r="AO1198" i="288"/>
  <c r="AO1129" i="288"/>
  <c r="AO991" i="288"/>
  <c r="AO922" i="288"/>
  <c r="AO853" i="288"/>
  <c r="AO784" i="288"/>
  <c r="AO577" i="288"/>
  <c r="AO301" i="288"/>
  <c r="AO304" i="288" s="1"/>
  <c r="AO1060" i="288"/>
  <c r="AO646" i="288"/>
  <c r="AO508" i="288"/>
  <c r="AO715" i="288"/>
  <c r="AO370" i="288"/>
  <c r="AO439" i="288"/>
  <c r="Z1612" i="288"/>
  <c r="Z1543" i="288"/>
  <c r="Z1474" i="288"/>
  <c r="Z1336" i="288"/>
  <c r="Z1405" i="288"/>
  <c r="Z1129" i="288"/>
  <c r="Z1267" i="288"/>
  <c r="Z1198" i="288"/>
  <c r="Z922" i="288"/>
  <c r="Z1060" i="288"/>
  <c r="Z991" i="288"/>
  <c r="Z784" i="288"/>
  <c r="Z715" i="288"/>
  <c r="Z853" i="288"/>
  <c r="Z646" i="288"/>
  <c r="Z508" i="288"/>
  <c r="Z439" i="288"/>
  <c r="Z577" i="288"/>
  <c r="Z301" i="288"/>
  <c r="Z304" i="288" s="1"/>
  <c r="Z370" i="288"/>
  <c r="BL1612" i="288"/>
  <c r="BL1543" i="288"/>
  <c r="BL1474" i="288"/>
  <c r="BL1405" i="288"/>
  <c r="BL1198" i="288"/>
  <c r="BL1336" i="288"/>
  <c r="BL1267" i="288"/>
  <c r="BL1060" i="288"/>
  <c r="BL991" i="288"/>
  <c r="BL646" i="288"/>
  <c r="BL853" i="288"/>
  <c r="BL922" i="288"/>
  <c r="BL715" i="288"/>
  <c r="BL370" i="288"/>
  <c r="BL577" i="288"/>
  <c r="BL784" i="288"/>
  <c r="BL439" i="288"/>
  <c r="BL1129" i="288"/>
  <c r="BL508" i="288"/>
  <c r="BL301" i="288"/>
  <c r="BL304" i="288" s="1"/>
  <c r="AK1612" i="288"/>
  <c r="AK1543" i="288"/>
  <c r="AK1405" i="288"/>
  <c r="AK1474" i="288"/>
  <c r="AK1336" i="288"/>
  <c r="AK1198" i="288"/>
  <c r="AK1267" i="288"/>
  <c r="AK1129" i="288"/>
  <c r="AK991" i="288"/>
  <c r="AK1060" i="288"/>
  <c r="AK853" i="288"/>
  <c r="AK784" i="288"/>
  <c r="AK922" i="288"/>
  <c r="AK715" i="288"/>
  <c r="AK646" i="288"/>
  <c r="AK577" i="288"/>
  <c r="AK301" i="288"/>
  <c r="AK304" i="288" s="1"/>
  <c r="AK508" i="288"/>
  <c r="AK370" i="288"/>
  <c r="AK439" i="288"/>
  <c r="AR1612" i="288"/>
  <c r="AR1543" i="288"/>
  <c r="AR1405" i="288"/>
  <c r="AR1336" i="288"/>
  <c r="AR1267" i="288"/>
  <c r="AR1198" i="288"/>
  <c r="AR1060" i="288"/>
  <c r="AR991" i="288"/>
  <c r="AR1474" i="288"/>
  <c r="AR1129" i="288"/>
  <c r="AR646" i="288"/>
  <c r="AR853" i="288"/>
  <c r="AR715" i="288"/>
  <c r="AR784" i="288"/>
  <c r="AR370" i="288"/>
  <c r="AR577" i="288"/>
  <c r="AR922" i="288"/>
  <c r="AR439" i="288"/>
  <c r="AR508" i="288"/>
  <c r="AR301" i="288"/>
  <c r="AR304" i="288" s="1"/>
  <c r="BE1612" i="288"/>
  <c r="BE1474" i="288"/>
  <c r="BE1405" i="288"/>
  <c r="BE1543" i="288"/>
  <c r="BE1267" i="288"/>
  <c r="BE1336" i="288"/>
  <c r="BE1198" i="288"/>
  <c r="BE1129" i="288"/>
  <c r="BE991" i="288"/>
  <c r="BE922" i="288"/>
  <c r="BE853" i="288"/>
  <c r="BE784" i="288"/>
  <c r="BE1060" i="288"/>
  <c r="BE577" i="288"/>
  <c r="BE301" i="288"/>
  <c r="BE304" i="288" s="1"/>
  <c r="BE646" i="288"/>
  <c r="BE508" i="288"/>
  <c r="BE715" i="288"/>
  <c r="BE370" i="288"/>
  <c r="BE439" i="288"/>
  <c r="AA1612" i="288"/>
  <c r="AA1543" i="288"/>
  <c r="AA1474" i="288"/>
  <c r="AA1405" i="288"/>
  <c r="AA1267" i="288"/>
  <c r="AA1336" i="288"/>
  <c r="AA1060" i="288"/>
  <c r="AA1129" i="288"/>
  <c r="AA1198" i="288"/>
  <c r="AA715" i="288"/>
  <c r="AA991" i="288"/>
  <c r="AA922" i="288"/>
  <c r="AA784" i="288"/>
  <c r="AA439" i="288"/>
  <c r="AA853" i="288"/>
  <c r="AA370" i="288"/>
  <c r="AA646" i="288"/>
  <c r="AA508" i="288"/>
  <c r="AA301" i="288"/>
  <c r="AA304" i="288" s="1"/>
  <c r="AA577" i="288"/>
  <c r="AH1543" i="288"/>
  <c r="AH1612" i="288"/>
  <c r="AH1474" i="288"/>
  <c r="AH1336" i="288"/>
  <c r="AH1405" i="288"/>
  <c r="AH1129" i="288"/>
  <c r="AH1198" i="288"/>
  <c r="AH1267" i="288"/>
  <c r="AH922" i="288"/>
  <c r="AH1060" i="288"/>
  <c r="AH991" i="288"/>
  <c r="AH784" i="288"/>
  <c r="AH715" i="288"/>
  <c r="AH853" i="288"/>
  <c r="AH508" i="288"/>
  <c r="AH439" i="288"/>
  <c r="AH577" i="288"/>
  <c r="AH646" i="288"/>
  <c r="AH370" i="288"/>
  <c r="AH301" i="288"/>
  <c r="AH304" i="288" s="1"/>
  <c r="AI1612" i="288"/>
  <c r="AI1543" i="288"/>
  <c r="AI1474" i="288"/>
  <c r="AI1267" i="288"/>
  <c r="AI1336" i="288"/>
  <c r="AI1405" i="288"/>
  <c r="AI1060" i="288"/>
  <c r="AI1129" i="288"/>
  <c r="AI715" i="288"/>
  <c r="AI922" i="288"/>
  <c r="AI1198" i="288"/>
  <c r="AI991" i="288"/>
  <c r="AI784" i="288"/>
  <c r="AI439" i="288"/>
  <c r="AI370" i="288"/>
  <c r="AI646" i="288"/>
  <c r="AI853" i="288"/>
  <c r="AI508" i="288"/>
  <c r="AI577" i="288"/>
  <c r="AI301" i="288"/>
  <c r="AI304" i="288" s="1"/>
  <c r="AD1612" i="288"/>
  <c r="AD1543" i="288"/>
  <c r="AD1474" i="288"/>
  <c r="AD1336" i="288"/>
  <c r="AD1267" i="288"/>
  <c r="AD1129" i="288"/>
  <c r="AD1198" i="288"/>
  <c r="AD1405" i="288"/>
  <c r="AD922" i="288"/>
  <c r="AD991" i="288"/>
  <c r="AD1060" i="288"/>
  <c r="AD784" i="288"/>
  <c r="AD715" i="288"/>
  <c r="AD853" i="288"/>
  <c r="AD508" i="288"/>
  <c r="AD646" i="288"/>
  <c r="AD439" i="288"/>
  <c r="AD577" i="288"/>
  <c r="AD370" i="288"/>
  <c r="AD301" i="288"/>
  <c r="AD304" i="288" s="1"/>
  <c r="BJ1612" i="288"/>
  <c r="BJ1543" i="288"/>
  <c r="BJ1474" i="288"/>
  <c r="BJ1336" i="288"/>
  <c r="BJ1267" i="288"/>
  <c r="BJ1129" i="288"/>
  <c r="BJ1405" i="288"/>
  <c r="BJ1198" i="288"/>
  <c r="BJ922" i="288"/>
  <c r="BJ991" i="288"/>
  <c r="BJ784" i="288"/>
  <c r="BJ715" i="288"/>
  <c r="BJ853" i="288"/>
  <c r="BJ1060" i="288"/>
  <c r="BJ508" i="288"/>
  <c r="BJ646" i="288"/>
  <c r="BJ439" i="288"/>
  <c r="BJ577" i="288"/>
  <c r="BJ370" i="288"/>
  <c r="BJ301" i="288"/>
  <c r="BJ304" i="288" s="1"/>
  <c r="U1612" i="288"/>
  <c r="U1543" i="288"/>
  <c r="U1405" i="288"/>
  <c r="U1474" i="288"/>
  <c r="U1336" i="288"/>
  <c r="U1198" i="288"/>
  <c r="U1129" i="288"/>
  <c r="U991" i="288"/>
  <c r="U1060" i="288"/>
  <c r="U853" i="288"/>
  <c r="U784" i="288"/>
  <c r="U1267" i="288"/>
  <c r="U922" i="288"/>
  <c r="U715" i="288"/>
  <c r="U646" i="288"/>
  <c r="U577" i="288"/>
  <c r="U301" i="288"/>
  <c r="U304" i="288" s="1"/>
  <c r="U508" i="288"/>
  <c r="U370" i="288"/>
  <c r="U439" i="288"/>
  <c r="AP1612" i="288"/>
  <c r="AP1543" i="288"/>
  <c r="AP1474" i="288"/>
  <c r="AP1336" i="288"/>
  <c r="AP1405" i="288"/>
  <c r="AP1129" i="288"/>
  <c r="AP1198" i="288"/>
  <c r="AP922" i="288"/>
  <c r="AP1060" i="288"/>
  <c r="AP1267" i="288"/>
  <c r="AP991" i="288"/>
  <c r="AP784" i="288"/>
  <c r="AP715" i="288"/>
  <c r="AP853" i="288"/>
  <c r="AP646" i="288"/>
  <c r="AP508" i="288"/>
  <c r="AP439" i="288"/>
  <c r="AP577" i="288"/>
  <c r="AP301" i="288"/>
  <c r="AP304" i="288" s="1"/>
  <c r="AP370" i="288"/>
  <c r="AS1543" i="288"/>
  <c r="AS1612" i="288"/>
  <c r="AS1405" i="288"/>
  <c r="AS1474" i="288"/>
  <c r="AS1336" i="288"/>
  <c r="AS1267" i="288"/>
  <c r="AS1198" i="288"/>
  <c r="AS1129" i="288"/>
  <c r="AS991" i="288"/>
  <c r="AS1060" i="288"/>
  <c r="AS853" i="288"/>
  <c r="AS922" i="288"/>
  <c r="AS784" i="288"/>
  <c r="AS577" i="288"/>
  <c r="AS301" i="288"/>
  <c r="AS304" i="288" s="1"/>
  <c r="AS508" i="288"/>
  <c r="AS370" i="288"/>
  <c r="AS715" i="288"/>
  <c r="AS646" i="288"/>
  <c r="AS439" i="288"/>
  <c r="X1612" i="288"/>
  <c r="X1543" i="288"/>
  <c r="X1474" i="288"/>
  <c r="X1405" i="288"/>
  <c r="X1336" i="288"/>
  <c r="X1267" i="288"/>
  <c r="X1198" i="288"/>
  <c r="X1129" i="288"/>
  <c r="X991" i="288"/>
  <c r="X1060" i="288"/>
  <c r="X646" i="288"/>
  <c r="X922" i="288"/>
  <c r="X853" i="288"/>
  <c r="X715" i="288"/>
  <c r="X370" i="288"/>
  <c r="X784" i="288"/>
  <c r="X577" i="288"/>
  <c r="X439" i="288"/>
  <c r="X301" i="288"/>
  <c r="X304" i="288" s="1"/>
  <c r="X508" i="288"/>
  <c r="S1612" i="288"/>
  <c r="S1543" i="288"/>
  <c r="S1474" i="288"/>
  <c r="S1267" i="288"/>
  <c r="S1336" i="288"/>
  <c r="S1060" i="288"/>
  <c r="S1405" i="288"/>
  <c r="S1129" i="288"/>
  <c r="S1198" i="288"/>
  <c r="S715" i="288"/>
  <c r="S922" i="288"/>
  <c r="S991" i="288"/>
  <c r="S784" i="288"/>
  <c r="S439" i="288"/>
  <c r="S370" i="288"/>
  <c r="S646" i="288"/>
  <c r="S853" i="288"/>
  <c r="S508" i="288"/>
  <c r="S577" i="288"/>
  <c r="S301" i="288"/>
  <c r="S304" i="288" s="1"/>
  <c r="AT1612" i="288"/>
  <c r="AT1543" i="288"/>
  <c r="AT1474" i="288"/>
  <c r="AT1336" i="288"/>
  <c r="AT1405" i="288"/>
  <c r="AT1267" i="288"/>
  <c r="AT1129" i="288"/>
  <c r="AT1198" i="288"/>
  <c r="AT922" i="288"/>
  <c r="AT991" i="288"/>
  <c r="AT784" i="288"/>
  <c r="AT1060" i="288"/>
  <c r="AT715" i="288"/>
  <c r="AT853" i="288"/>
  <c r="AT508" i="288"/>
  <c r="AT646" i="288"/>
  <c r="AT439" i="288"/>
  <c r="AT577" i="288"/>
  <c r="AT301" i="288"/>
  <c r="AT304" i="288" s="1"/>
  <c r="AT370" i="288"/>
  <c r="AV1612" i="288"/>
  <c r="AV1543" i="288"/>
  <c r="AV1474" i="288"/>
  <c r="AV1405" i="288"/>
  <c r="AV1336" i="288"/>
  <c r="AV1198" i="288"/>
  <c r="AV1267" i="288"/>
  <c r="AV1060" i="288"/>
  <c r="AV991" i="288"/>
  <c r="AV646" i="288"/>
  <c r="AV853" i="288"/>
  <c r="AV1129" i="288"/>
  <c r="AV922" i="288"/>
  <c r="AV715" i="288"/>
  <c r="AV370" i="288"/>
  <c r="AV577" i="288"/>
  <c r="AV784" i="288"/>
  <c r="AV439" i="288"/>
  <c r="AV508" i="288"/>
  <c r="AV301" i="288"/>
  <c r="AV304" i="288" s="1"/>
  <c r="BK1612" i="288"/>
  <c r="BK1474" i="288"/>
  <c r="BK1543" i="288"/>
  <c r="BK1267" i="288"/>
  <c r="BK1336" i="288"/>
  <c r="BK1405" i="288"/>
  <c r="BK1060" i="288"/>
  <c r="BK1129" i="288"/>
  <c r="BK1198" i="288"/>
  <c r="BK991" i="288"/>
  <c r="BK922" i="288"/>
  <c r="BK715" i="288"/>
  <c r="BK784" i="288"/>
  <c r="BK853" i="288"/>
  <c r="BK646" i="288"/>
  <c r="BK439" i="288"/>
  <c r="BK370" i="288"/>
  <c r="BK508" i="288"/>
  <c r="BK301" i="288"/>
  <c r="BK304" i="288" s="1"/>
  <c r="BK577" i="288"/>
  <c r="W1543" i="288"/>
  <c r="W1474" i="288"/>
  <c r="W1267" i="288"/>
  <c r="W1405" i="288"/>
  <c r="W1336" i="288"/>
  <c r="W1612" i="288"/>
  <c r="W1060" i="288"/>
  <c r="W1129" i="288"/>
  <c r="W1198" i="288"/>
  <c r="W715" i="288"/>
  <c r="W784" i="288"/>
  <c r="W439" i="288"/>
  <c r="W370" i="288"/>
  <c r="W991" i="288"/>
  <c r="W922" i="288"/>
  <c r="W508" i="288"/>
  <c r="W646" i="288"/>
  <c r="W853" i="288"/>
  <c r="W577" i="288"/>
  <c r="W301" i="288"/>
  <c r="W304" i="288" s="1"/>
  <c r="AC1612" i="288"/>
  <c r="AC1543" i="288"/>
  <c r="AC1405" i="288"/>
  <c r="AC1474" i="288"/>
  <c r="AC1336" i="288"/>
  <c r="AC1198" i="288"/>
  <c r="AC1267" i="288"/>
  <c r="AC1129" i="288"/>
  <c r="AC991" i="288"/>
  <c r="AC1060" i="288"/>
  <c r="AC853" i="288"/>
  <c r="AC922" i="288"/>
  <c r="AC784" i="288"/>
  <c r="AC577" i="288"/>
  <c r="AC301" i="288"/>
  <c r="AC304" i="288" s="1"/>
  <c r="AC508" i="288"/>
  <c r="AC370" i="288"/>
  <c r="AC715" i="288"/>
  <c r="AC646" i="288"/>
  <c r="AC439" i="288"/>
  <c r="AE1612" i="288"/>
  <c r="AE1474" i="288"/>
  <c r="AE1543" i="288"/>
  <c r="AE1267" i="288"/>
  <c r="AE1336" i="288"/>
  <c r="AE1405" i="288"/>
  <c r="AE1060" i="288"/>
  <c r="AE1129" i="288"/>
  <c r="AE1198" i="288"/>
  <c r="AE991" i="288"/>
  <c r="AE922" i="288"/>
  <c r="AE715" i="288"/>
  <c r="AE784" i="288"/>
  <c r="AE853" i="288"/>
  <c r="AE646" i="288"/>
  <c r="AE439" i="288"/>
  <c r="AE370" i="288"/>
  <c r="AE508" i="288"/>
  <c r="AE577" i="288"/>
  <c r="AE301" i="288"/>
  <c r="AE304" i="288" s="1"/>
  <c r="BC1612" i="288"/>
  <c r="BC1543" i="288"/>
  <c r="BC1474" i="288"/>
  <c r="BC1267" i="288"/>
  <c r="BC1405" i="288"/>
  <c r="BC1336" i="288"/>
  <c r="BC1060" i="288"/>
  <c r="BC1129" i="288"/>
  <c r="BC1198" i="288"/>
  <c r="BC715" i="288"/>
  <c r="BC784" i="288"/>
  <c r="BC439" i="288"/>
  <c r="BC370" i="288"/>
  <c r="BC922" i="288"/>
  <c r="BC991" i="288"/>
  <c r="BC508" i="288"/>
  <c r="BC646" i="288"/>
  <c r="BC853" i="288"/>
  <c r="BC577" i="288"/>
  <c r="BC301" i="288"/>
  <c r="BC304" i="288" s="1"/>
  <c r="AF1612" i="288"/>
  <c r="AF1474" i="288"/>
  <c r="AF1405" i="288"/>
  <c r="AF1543" i="288"/>
  <c r="AF1267" i="288"/>
  <c r="AF1198" i="288"/>
  <c r="AF1336" i="288"/>
  <c r="AF1060" i="288"/>
  <c r="AF991" i="288"/>
  <c r="AF1129" i="288"/>
  <c r="AF646" i="288"/>
  <c r="AF853" i="288"/>
  <c r="AF922" i="288"/>
  <c r="AF715" i="288"/>
  <c r="AF370" i="288"/>
  <c r="AF577" i="288"/>
  <c r="AF784" i="288"/>
  <c r="AF439" i="288"/>
  <c r="AF508" i="288"/>
  <c r="AF301" i="288"/>
  <c r="AF304" i="288" s="1"/>
  <c r="AQ1612" i="288"/>
  <c r="AQ1474" i="288"/>
  <c r="AQ1543" i="288"/>
  <c r="AQ1405" i="288"/>
  <c r="AQ1267" i="288"/>
  <c r="AQ1336" i="288"/>
  <c r="AQ1060" i="288"/>
  <c r="AQ1129" i="288"/>
  <c r="AQ1198" i="288"/>
  <c r="AQ715" i="288"/>
  <c r="AQ991" i="288"/>
  <c r="AQ922" i="288"/>
  <c r="AQ784" i="288"/>
  <c r="AQ439" i="288"/>
  <c r="AQ370" i="288"/>
  <c r="AQ853" i="288"/>
  <c r="AQ646" i="288"/>
  <c r="AQ508" i="288"/>
  <c r="AQ301" i="288"/>
  <c r="AQ304" i="288" s="1"/>
  <c r="AQ577" i="288"/>
  <c r="V1543" i="288"/>
  <c r="V1612" i="288"/>
  <c r="V1405" i="288"/>
  <c r="V1336" i="288"/>
  <c r="V1129" i="288"/>
  <c r="V1267" i="288"/>
  <c r="V1474" i="288"/>
  <c r="V1198" i="288"/>
  <c r="V1060" i="288"/>
  <c r="V922" i="288"/>
  <c r="V991" i="288"/>
  <c r="V784" i="288"/>
  <c r="V715" i="288"/>
  <c r="V853" i="288"/>
  <c r="V508" i="288"/>
  <c r="V439" i="288"/>
  <c r="V646" i="288"/>
  <c r="V577" i="288"/>
  <c r="V370" i="288"/>
  <c r="V301" i="288"/>
  <c r="V304" i="288" s="1"/>
  <c r="AZ1612" i="288"/>
  <c r="AZ1543" i="288"/>
  <c r="AZ1474" i="288"/>
  <c r="AZ1336" i="288"/>
  <c r="AZ1267" i="288"/>
  <c r="AZ1405" i="288"/>
  <c r="AZ1198" i="288"/>
  <c r="AZ1129" i="288"/>
  <c r="AZ991" i="288"/>
  <c r="AZ1060" i="288"/>
  <c r="AZ922" i="288"/>
  <c r="AZ646" i="288"/>
  <c r="AZ853" i="288"/>
  <c r="AZ715" i="288"/>
  <c r="AZ370" i="288"/>
  <c r="AZ577" i="288"/>
  <c r="AZ439" i="288"/>
  <c r="AZ301" i="288"/>
  <c r="AZ304" i="288" s="1"/>
  <c r="AZ784" i="288"/>
  <c r="AZ508" i="288"/>
  <c r="AG1543" i="288"/>
  <c r="AG1612" i="288"/>
  <c r="AG1405" i="288"/>
  <c r="AG1474" i="288"/>
  <c r="AG1336" i="288"/>
  <c r="AG1198" i="288"/>
  <c r="AG1129" i="288"/>
  <c r="AG1267" i="288"/>
  <c r="AG1060" i="288"/>
  <c r="AG991" i="288"/>
  <c r="AG853" i="288"/>
  <c r="AG784" i="288"/>
  <c r="AG577" i="288"/>
  <c r="AG301" i="288"/>
  <c r="AG304" i="288" s="1"/>
  <c r="AG922" i="288"/>
  <c r="AG715" i="288"/>
  <c r="AG508" i="288"/>
  <c r="AG646" i="288"/>
  <c r="AG370" i="288"/>
  <c r="AG439" i="288"/>
  <c r="AN1612" i="288"/>
  <c r="AN1543" i="288"/>
  <c r="AN1474" i="288"/>
  <c r="AN1405" i="288"/>
  <c r="AN1198" i="288"/>
  <c r="AN1267" i="288"/>
  <c r="AN1129" i="288"/>
  <c r="AN991" i="288"/>
  <c r="AN1060" i="288"/>
  <c r="AN1336" i="288"/>
  <c r="AN646" i="288"/>
  <c r="AN922" i="288"/>
  <c r="AN853" i="288"/>
  <c r="AN715" i="288"/>
  <c r="AN370" i="288"/>
  <c r="AN784" i="288"/>
  <c r="AN577" i="288"/>
  <c r="AN439" i="288"/>
  <c r="AN508" i="288"/>
  <c r="AN301" i="288"/>
  <c r="AN304" i="288" s="1"/>
  <c r="AJ1612" i="288"/>
  <c r="AJ1474" i="288"/>
  <c r="AJ1543" i="288"/>
  <c r="AJ1336" i="288"/>
  <c r="AJ1267" i="288"/>
  <c r="AJ1405" i="288"/>
  <c r="AJ1198" i="288"/>
  <c r="AJ1129" i="288"/>
  <c r="AJ991" i="288"/>
  <c r="AJ922" i="288"/>
  <c r="AJ646" i="288"/>
  <c r="AJ853" i="288"/>
  <c r="AJ1060" i="288"/>
  <c r="AJ715" i="288"/>
  <c r="AJ370" i="288"/>
  <c r="AJ577" i="288"/>
  <c r="AJ439" i="288"/>
  <c r="AJ784" i="288"/>
  <c r="AJ301" i="288"/>
  <c r="AJ304" i="288" s="1"/>
  <c r="AJ508" i="288"/>
  <c r="AX1612" i="288"/>
  <c r="AX1543" i="288"/>
  <c r="AX1336" i="288"/>
  <c r="AX1405" i="288"/>
  <c r="AX1474" i="288"/>
  <c r="AX1129" i="288"/>
  <c r="AX1267" i="288"/>
  <c r="AX1198" i="288"/>
  <c r="AX922" i="288"/>
  <c r="AX1060" i="288"/>
  <c r="AX991" i="288"/>
  <c r="AX784" i="288"/>
  <c r="AX715" i="288"/>
  <c r="AX853" i="288"/>
  <c r="AX508" i="288"/>
  <c r="AX439" i="288"/>
  <c r="AX577" i="288"/>
  <c r="AX370" i="288"/>
  <c r="AX646" i="288"/>
  <c r="AX301" i="288"/>
  <c r="AX304" i="288" s="1"/>
  <c r="BD1612" i="288"/>
  <c r="BD1543" i="288"/>
  <c r="BD1474" i="288"/>
  <c r="BD1405" i="288"/>
  <c r="BD1336" i="288"/>
  <c r="BD1198" i="288"/>
  <c r="BD1129" i="288"/>
  <c r="BD1267" i="288"/>
  <c r="BD991" i="288"/>
  <c r="BD1060" i="288"/>
  <c r="BD646" i="288"/>
  <c r="BD922" i="288"/>
  <c r="BD853" i="288"/>
  <c r="BD715" i="288"/>
  <c r="BD370" i="288"/>
  <c r="BD784" i="288"/>
  <c r="BD577" i="288"/>
  <c r="BD439" i="288"/>
  <c r="BD508" i="288"/>
  <c r="BD301" i="288"/>
  <c r="BD304" i="288" s="1"/>
  <c r="BI1612" i="288"/>
  <c r="BI1543" i="288"/>
  <c r="BI1405" i="288"/>
  <c r="BI1474" i="288"/>
  <c r="BI1336" i="288"/>
  <c r="BI1198" i="288"/>
  <c r="BI1129" i="288"/>
  <c r="BI1267" i="288"/>
  <c r="BI991" i="288"/>
  <c r="BI1060" i="288"/>
  <c r="BI853" i="288"/>
  <c r="BI922" i="288"/>
  <c r="BI784" i="288"/>
  <c r="BI577" i="288"/>
  <c r="BI301" i="288"/>
  <c r="BI304" i="288" s="1"/>
  <c r="BI508" i="288"/>
  <c r="BI370" i="288"/>
  <c r="BI646" i="288"/>
  <c r="BI715" i="288"/>
  <c r="BI439" i="288"/>
  <c r="Y1612" i="288"/>
  <c r="Y1474" i="288"/>
  <c r="Y1405" i="288"/>
  <c r="Y1543" i="288"/>
  <c r="Y1267" i="288"/>
  <c r="Y1336" i="288"/>
  <c r="Y1198" i="288"/>
  <c r="Y1129" i="288"/>
  <c r="Y991" i="288"/>
  <c r="Y922" i="288"/>
  <c r="Y853" i="288"/>
  <c r="Y1060" i="288"/>
  <c r="Y784" i="288"/>
  <c r="Y577" i="288"/>
  <c r="Y301" i="288"/>
  <c r="Y304" i="288" s="1"/>
  <c r="Y646" i="288"/>
  <c r="Y508" i="288"/>
  <c r="Y715" i="288"/>
  <c r="Y370" i="288"/>
  <c r="Y439" i="288"/>
  <c r="AB1612" i="288"/>
  <c r="AB1543" i="288"/>
  <c r="AB1474" i="288"/>
  <c r="AB1405" i="288"/>
  <c r="AB1336" i="288"/>
  <c r="AB1198" i="288"/>
  <c r="AB1060" i="288"/>
  <c r="AB1267" i="288"/>
  <c r="AB991" i="288"/>
  <c r="AB1129" i="288"/>
  <c r="AB646" i="288"/>
  <c r="AB853" i="288"/>
  <c r="AB715" i="288"/>
  <c r="AB784" i="288"/>
  <c r="AB370" i="288"/>
  <c r="AB577" i="288"/>
  <c r="AB439" i="288"/>
  <c r="AB922" i="288"/>
  <c r="AB508" i="288"/>
  <c r="AB301" i="288"/>
  <c r="AB304" i="288" s="1"/>
  <c r="Q1612" i="288"/>
  <c r="Q1543" i="288"/>
  <c r="Q1405" i="288"/>
  <c r="Q1474" i="288"/>
  <c r="Q1336" i="288"/>
  <c r="Q1267" i="288"/>
  <c r="Q1198" i="288"/>
  <c r="Q1129" i="288"/>
  <c r="Q1060" i="288"/>
  <c r="Q991" i="288"/>
  <c r="Q853" i="288"/>
  <c r="Q784" i="288"/>
  <c r="Q922" i="288"/>
  <c r="Q577" i="288"/>
  <c r="Q301" i="288"/>
  <c r="Q304" i="288" s="1"/>
  <c r="Q715" i="288"/>
  <c r="Q508" i="288"/>
  <c r="Q646" i="288"/>
  <c r="Q370" i="288"/>
  <c r="Q439" i="288"/>
  <c r="AU1612" i="288"/>
  <c r="AU1474" i="288"/>
  <c r="AU1543" i="288"/>
  <c r="AU1267" i="288"/>
  <c r="AU1336" i="288"/>
  <c r="AU1405" i="288"/>
  <c r="AU1060" i="288"/>
  <c r="AU1129" i="288"/>
  <c r="AU1198" i="288"/>
  <c r="AU991" i="288"/>
  <c r="AU922" i="288"/>
  <c r="AU715" i="288"/>
  <c r="AU784" i="288"/>
  <c r="AU853" i="288"/>
  <c r="AU646" i="288"/>
  <c r="AU439" i="288"/>
  <c r="AU370" i="288"/>
  <c r="AU508" i="288"/>
  <c r="AU577" i="288"/>
  <c r="AU301" i="288"/>
  <c r="AU304" i="288" s="1"/>
  <c r="AW1612" i="288"/>
  <c r="AW1543" i="288"/>
  <c r="AW1405" i="288"/>
  <c r="AW1474" i="288"/>
  <c r="AW1336" i="288"/>
  <c r="AW1198" i="288"/>
  <c r="AW1129" i="288"/>
  <c r="AW1060" i="288"/>
  <c r="AW991" i="288"/>
  <c r="AW853" i="288"/>
  <c r="AW784" i="288"/>
  <c r="AW577" i="288"/>
  <c r="AW301" i="288"/>
  <c r="AW304" i="288" s="1"/>
  <c r="AW715" i="288"/>
  <c r="AW508" i="288"/>
  <c r="AW646" i="288"/>
  <c r="AW370" i="288"/>
  <c r="AW1267" i="288"/>
  <c r="AW922" i="288"/>
  <c r="AW439" i="288"/>
  <c r="AY1612" i="288"/>
  <c r="AY1543" i="288"/>
  <c r="AY1474" i="288"/>
  <c r="AY1267" i="288"/>
  <c r="AY1336" i="288"/>
  <c r="AY1405" i="288"/>
  <c r="AY1060" i="288"/>
  <c r="AY1129" i="288"/>
  <c r="AY715" i="288"/>
  <c r="AY922" i="288"/>
  <c r="AY991" i="288"/>
  <c r="AY784" i="288"/>
  <c r="AY439" i="288"/>
  <c r="AY370" i="288"/>
  <c r="AY646" i="288"/>
  <c r="AY1198" i="288"/>
  <c r="AY853" i="288"/>
  <c r="AY508" i="288"/>
  <c r="AY577" i="288"/>
  <c r="AY301" i="288"/>
  <c r="AY304" i="288" s="1"/>
  <c r="BH1612" i="288"/>
  <c r="BH1543" i="288"/>
  <c r="BH1474" i="288"/>
  <c r="BH1405" i="288"/>
  <c r="BH1336" i="288"/>
  <c r="BH1267" i="288"/>
  <c r="BH1198" i="288"/>
  <c r="BH1060" i="288"/>
  <c r="BH991" i="288"/>
  <c r="BH1129" i="288"/>
  <c r="BH646" i="288"/>
  <c r="BH853" i="288"/>
  <c r="BH715" i="288"/>
  <c r="BH922" i="288"/>
  <c r="BH784" i="288"/>
  <c r="BH370" i="288"/>
  <c r="BH577" i="288"/>
  <c r="BH439" i="288"/>
  <c r="BH508" i="288"/>
  <c r="BH301" i="288"/>
  <c r="BH304" i="288" s="1"/>
  <c r="BB1543" i="288"/>
  <c r="BB1612" i="288"/>
  <c r="BB1405" i="288"/>
  <c r="BB1336" i="288"/>
  <c r="BB1474" i="288"/>
  <c r="BB1129" i="288"/>
  <c r="BB1267" i="288"/>
  <c r="BB1198" i="288"/>
  <c r="BB1060" i="288"/>
  <c r="BB922" i="288"/>
  <c r="BB991" i="288"/>
  <c r="BB784" i="288"/>
  <c r="BB715" i="288"/>
  <c r="BB853" i="288"/>
  <c r="BB508" i="288"/>
  <c r="BB439" i="288"/>
  <c r="BB646" i="288"/>
  <c r="BB577" i="288"/>
  <c r="BB370" i="288"/>
  <c r="BB301" i="288"/>
  <c r="BB304" i="288" s="1"/>
  <c r="M15" i="288"/>
  <c r="D148" i="288"/>
  <c r="AC119" i="288"/>
  <c r="AC121" i="288" s="1"/>
  <c r="AC19" i="288"/>
  <c r="AC116" i="288"/>
  <c r="AC187" i="288"/>
  <c r="AC120" i="288"/>
  <c r="AV116" i="288"/>
  <c r="AV187" i="288"/>
  <c r="AV19" i="288"/>
  <c r="D167" i="288"/>
  <c r="AV119" i="288"/>
  <c r="AV121" i="288" s="1"/>
  <c r="AV120" i="288"/>
  <c r="G16" i="288"/>
  <c r="G15" i="288"/>
  <c r="AN187" i="288"/>
  <c r="AN19" i="288"/>
  <c r="D159" i="288"/>
  <c r="AN119" i="288"/>
  <c r="AN121" i="288" s="1"/>
  <c r="AN116" i="288"/>
  <c r="AN120" i="288"/>
  <c r="AJ119" i="288"/>
  <c r="AJ121" i="288" s="1"/>
  <c r="AJ187" i="288"/>
  <c r="D155" i="288"/>
  <c r="AJ116" i="288"/>
  <c r="AJ19" i="288"/>
  <c r="AJ120" i="288"/>
  <c r="L16" i="288"/>
  <c r="L15" i="288"/>
  <c r="D169" i="288"/>
  <c r="AX119" i="288"/>
  <c r="AX121" i="288" s="1"/>
  <c r="AX19" i="288"/>
  <c r="AX116" i="288"/>
  <c r="AX187" i="288"/>
  <c r="AX120" i="288"/>
  <c r="T19" i="288"/>
  <c r="T119" i="288"/>
  <c r="T121" i="288" s="1"/>
  <c r="T116" i="288"/>
  <c r="T187" i="288"/>
  <c r="D139" i="288"/>
  <c r="T120" i="288"/>
  <c r="AM119" i="288"/>
  <c r="AM121" i="288" s="1"/>
  <c r="AM187" i="288"/>
  <c r="D158" i="288"/>
  <c r="AM19" i="288"/>
  <c r="AM116" i="288"/>
  <c r="AM120" i="288"/>
  <c r="AF19" i="288"/>
  <c r="AF116" i="288"/>
  <c r="AF187" i="288"/>
  <c r="AF119" i="288"/>
  <c r="AF121" i="288" s="1"/>
  <c r="D151" i="288"/>
  <c r="AF120" i="288"/>
  <c r="N16" i="288"/>
  <c r="N15" i="288"/>
  <c r="O16" i="288"/>
  <c r="O15" i="288"/>
  <c r="D162" i="288"/>
  <c r="AQ19" i="288"/>
  <c r="AQ116" i="288"/>
  <c r="AQ119" i="288"/>
  <c r="AQ121" i="288" s="1"/>
  <c r="AQ187" i="288"/>
  <c r="AQ120" i="288"/>
  <c r="V19" i="288"/>
  <c r="V187" i="288"/>
  <c r="D141" i="288"/>
  <c r="V119" i="288"/>
  <c r="V121" i="288" s="1"/>
  <c r="V116" i="288"/>
  <c r="V120" i="288"/>
  <c r="P15" i="288"/>
  <c r="P16" i="288"/>
  <c r="AZ119" i="288"/>
  <c r="AZ121" i="288" s="1"/>
  <c r="AZ187" i="288"/>
  <c r="AZ116" i="288"/>
  <c r="AZ19" i="288"/>
  <c r="D171" i="288"/>
  <c r="AZ120" i="288"/>
  <c r="D183" i="288"/>
  <c r="BL187" i="288"/>
  <c r="BL119" i="288"/>
  <c r="BL121" i="288" s="1"/>
  <c r="BL116" i="288"/>
  <c r="BL19" i="288"/>
  <c r="BL120" i="288"/>
  <c r="AE19" i="288"/>
  <c r="D150" i="288"/>
  <c r="AE119" i="288"/>
  <c r="AE121" i="288" s="1"/>
  <c r="AE187" i="288"/>
  <c r="AE116" i="288"/>
  <c r="AE120" i="288"/>
  <c r="BD119" i="288"/>
  <c r="BD121" i="288" s="1"/>
  <c r="BD19" i="288"/>
  <c r="D175" i="288"/>
  <c r="BD116" i="288"/>
  <c r="BD187" i="288"/>
  <c r="BD120" i="288"/>
  <c r="F16" i="288"/>
  <c r="F15" i="288"/>
  <c r="D140" i="288"/>
  <c r="U187" i="288"/>
  <c r="U119" i="288"/>
  <c r="U121" i="288" s="1"/>
  <c r="U116" i="288"/>
  <c r="U19" i="288"/>
  <c r="U120" i="288"/>
  <c r="D161" i="288"/>
  <c r="AP119" i="288"/>
  <c r="AP121" i="288" s="1"/>
  <c r="AP187" i="288"/>
  <c r="AP116" i="288"/>
  <c r="AP19" i="288"/>
  <c r="AP120" i="288"/>
  <c r="X116" i="288"/>
  <c r="X119" i="288"/>
  <c r="X121" i="288" s="1"/>
  <c r="X187" i="288"/>
  <c r="X19" i="288"/>
  <c r="D143" i="288"/>
  <c r="X120" i="288"/>
  <c r="S19" i="288"/>
  <c r="S116" i="288"/>
  <c r="D138" i="288"/>
  <c r="S119" i="288"/>
  <c r="S121" i="288" s="1"/>
  <c r="S187" i="288"/>
  <c r="S120" i="288"/>
  <c r="AT187" i="288"/>
  <c r="D165" i="288"/>
  <c r="AT19" i="288"/>
  <c r="AT119" i="288"/>
  <c r="AT121" i="288" s="1"/>
  <c r="AT116" i="288"/>
  <c r="AT120" i="288"/>
  <c r="BK119" i="288"/>
  <c r="BK121" i="288" s="1"/>
  <c r="BK19" i="288"/>
  <c r="D182" i="288"/>
  <c r="BK187" i="288"/>
  <c r="BK116" i="288"/>
  <c r="BK120" i="288"/>
  <c r="BB119" i="288"/>
  <c r="BB121" i="288" s="1"/>
  <c r="BB187" i="288"/>
  <c r="BB116" i="288"/>
  <c r="D173" i="288"/>
  <c r="BB19" i="288"/>
  <c r="BB120" i="288"/>
  <c r="BG19" i="288"/>
  <c r="BG116" i="288"/>
  <c r="BG119" i="288"/>
  <c r="BG121" i="288" s="1"/>
  <c r="BG187" i="288"/>
  <c r="D178" i="288"/>
  <c r="BG120" i="288"/>
  <c r="AK116" i="288"/>
  <c r="D156" i="288"/>
  <c r="AK119" i="288"/>
  <c r="AK121" i="288" s="1"/>
  <c r="AK187" i="288"/>
  <c r="AK19" i="288"/>
  <c r="AK120" i="288"/>
  <c r="R119" i="288"/>
  <c r="R121" i="288" s="1"/>
  <c r="R187" i="288"/>
  <c r="R116" i="288"/>
  <c r="R19" i="288"/>
  <c r="D137" i="288"/>
  <c r="R120" i="288"/>
  <c r="BA187" i="288"/>
  <c r="BA119" i="288"/>
  <c r="BA121" i="288" s="1"/>
  <c r="BA19" i="288"/>
  <c r="BA116" i="288"/>
  <c r="D172" i="288"/>
  <c r="BA120" i="288"/>
  <c r="BJ19" i="288"/>
  <c r="BJ187" i="288"/>
  <c r="D181" i="288"/>
  <c r="BJ116" i="288"/>
  <c r="BJ119" i="288"/>
  <c r="BJ121" i="288" s="1"/>
  <c r="BJ120" i="288"/>
  <c r="H15" i="288"/>
  <c r="H16" i="288"/>
  <c r="BI119" i="288"/>
  <c r="BI121" i="288" s="1"/>
  <c r="BI187" i="288"/>
  <c r="BI116" i="288"/>
  <c r="BI19" i="288"/>
  <c r="D180" i="288"/>
  <c r="BI120" i="288"/>
  <c r="D144" i="288"/>
  <c r="Y19" i="288"/>
  <c r="Y187" i="288"/>
  <c r="Y116" i="288"/>
  <c r="Y119" i="288"/>
  <c r="Y121" i="288" s="1"/>
  <c r="Y120" i="288"/>
  <c r="AB19" i="288"/>
  <c r="AB116" i="288"/>
  <c r="D147" i="288"/>
  <c r="AB119" i="288"/>
  <c r="AB121" i="288" s="1"/>
  <c r="AB187" i="288"/>
  <c r="AB120" i="288"/>
  <c r="I15" i="288"/>
  <c r="I16" i="288"/>
  <c r="Q19" i="288"/>
  <c r="Q116" i="288"/>
  <c r="D136" i="288"/>
  <c r="Q119" i="288"/>
  <c r="Q121" i="288" s="1"/>
  <c r="Q187" i="288"/>
  <c r="Q120" i="288"/>
  <c r="AU19" i="288"/>
  <c r="AU116" i="288"/>
  <c r="AU187" i="288"/>
  <c r="D166" i="288"/>
  <c r="AU119" i="288"/>
  <c r="AU121" i="288" s="1"/>
  <c r="AU120" i="288"/>
  <c r="AW120" i="288"/>
  <c r="AW19" i="288"/>
  <c r="AW187" i="288"/>
  <c r="AW119" i="288"/>
  <c r="AW121" i="288" s="1"/>
  <c r="AW116" i="288"/>
  <c r="D168" i="288"/>
  <c r="K15" i="288"/>
  <c r="K16" i="288"/>
  <c r="AY119" i="288"/>
  <c r="AY121" i="288" s="1"/>
  <c r="D170" i="288"/>
  <c r="AY116" i="288"/>
  <c r="AY19" i="288"/>
  <c r="AY187" i="288"/>
  <c r="AY120" i="288"/>
  <c r="BH119" i="288"/>
  <c r="BH121" i="288" s="1"/>
  <c r="BH19" i="288"/>
  <c r="D179" i="288"/>
  <c r="BH187" i="288"/>
  <c r="BH116" i="288"/>
  <c r="BH120" i="288"/>
  <c r="W116" i="288"/>
  <c r="W19" i="288"/>
  <c r="D142" i="288"/>
  <c r="W187" i="288"/>
  <c r="W119" i="288"/>
  <c r="W121" i="288" s="1"/>
  <c r="W120" i="288"/>
  <c r="AS19" i="288"/>
  <c r="AS116" i="288"/>
  <c r="AS187" i="288"/>
  <c r="AS119" i="288"/>
  <c r="AS121" i="288" s="1"/>
  <c r="D164" i="288"/>
  <c r="AS120" i="288"/>
  <c r="D163" i="288"/>
  <c r="AR187" i="288"/>
  <c r="AR119" i="288"/>
  <c r="AR121" i="288" s="1"/>
  <c r="AR19" i="288"/>
  <c r="AR116" i="288"/>
  <c r="AR120" i="288"/>
  <c r="D176" i="288"/>
  <c r="BE116" i="288"/>
  <c r="BE119" i="288"/>
  <c r="BE121" i="288" s="1"/>
  <c r="BE19" i="288"/>
  <c r="BE187" i="288"/>
  <c r="BE120" i="288"/>
  <c r="AA119" i="288"/>
  <c r="AA121" i="288" s="1"/>
  <c r="AA187" i="288"/>
  <c r="D146" i="288"/>
  <c r="AA19" i="288"/>
  <c r="AA116" i="288"/>
  <c r="AA120" i="288"/>
  <c r="AH187" i="288"/>
  <c r="AH116" i="288"/>
  <c r="AH19" i="288"/>
  <c r="AH119" i="288"/>
  <c r="AH121" i="288" s="1"/>
  <c r="D153" i="288"/>
  <c r="AH120" i="288"/>
  <c r="D154" i="288"/>
  <c r="AI19" i="288"/>
  <c r="AI119" i="288"/>
  <c r="AI121" i="288" s="1"/>
  <c r="AI116" i="288"/>
  <c r="AI187" i="288"/>
  <c r="AI120" i="288"/>
  <c r="AD119" i="288"/>
  <c r="AD121" i="288" s="1"/>
  <c r="D149" i="288"/>
  <c r="AD187" i="288"/>
  <c r="AD19" i="288"/>
  <c r="AD116" i="288"/>
  <c r="AD120" i="288"/>
  <c r="BC19" i="288"/>
  <c r="BC119" i="288"/>
  <c r="BC121" i="288" s="1"/>
  <c r="BC116" i="288"/>
  <c r="BC187" i="288"/>
  <c r="D174" i="288"/>
  <c r="BC120" i="288"/>
  <c r="J15" i="288"/>
  <c r="J16" i="288"/>
  <c r="D177" i="288"/>
  <c r="BF19" i="288"/>
  <c r="BF119" i="288"/>
  <c r="BF121" i="288" s="1"/>
  <c r="BF187" i="288"/>
  <c r="BF116" i="288"/>
  <c r="BF120" i="288"/>
  <c r="AL119" i="288"/>
  <c r="AL121" i="288" s="1"/>
  <c r="AL187" i="288"/>
  <c r="AL116" i="288"/>
  <c r="AL19" i="288"/>
  <c r="D157" i="288"/>
  <c r="AL120" i="288"/>
  <c r="BM120" i="288"/>
  <c r="BM116" i="288"/>
  <c r="BM19" i="288"/>
  <c r="BM187" i="288"/>
  <c r="BM119" i="288"/>
  <c r="BM121" i="288" s="1"/>
  <c r="D184" i="288"/>
  <c r="AO19" i="288"/>
  <c r="D160" i="288"/>
  <c r="AO187" i="288"/>
  <c r="AO119" i="288"/>
  <c r="AO121" i="288" s="1"/>
  <c r="AO116" i="288"/>
  <c r="AO120" i="288"/>
  <c r="Z187" i="288"/>
  <c r="Z119" i="288"/>
  <c r="Z121" i="288" s="1"/>
  <c r="D145" i="288"/>
  <c r="Z19" i="288"/>
  <c r="Z116" i="288"/>
  <c r="Z120" i="288"/>
  <c r="AG116" i="288"/>
  <c r="D152" i="288"/>
  <c r="AG119" i="288"/>
  <c r="AG121" i="288" s="1"/>
  <c r="AG19" i="288"/>
  <c r="AG187" i="288"/>
  <c r="AG120" i="288"/>
  <c r="G16" i="252"/>
  <c r="D16" i="252"/>
  <c r="H58" i="189"/>
  <c r="AB161" i="189"/>
  <c r="B160" i="189"/>
  <c r="F533" i="189"/>
  <c r="F523" i="189" s="1"/>
  <c r="G413" i="189" s="1"/>
  <c r="F449" i="189"/>
  <c r="F439" i="189" s="1"/>
  <c r="G409" i="189" s="1"/>
  <c r="G502" i="189"/>
  <c r="F412" i="189" s="1"/>
  <c r="G533" i="189"/>
  <c r="G523" i="189" s="1"/>
  <c r="F413" i="189" s="1"/>
  <c r="G491" i="189"/>
  <c r="G481" i="189" s="1"/>
  <c r="F411" i="189" s="1"/>
  <c r="G439" i="189"/>
  <c r="F409" i="189" s="1"/>
  <c r="G418" i="189"/>
  <c r="F408" i="189" s="1"/>
  <c r="F470" i="189"/>
  <c r="F460" i="189" s="1"/>
  <c r="G410" i="189" s="1"/>
  <c r="F512" i="189"/>
  <c r="F502" i="189" s="1"/>
  <c r="G412" i="189" s="1"/>
  <c r="G460" i="189"/>
  <c r="F410" i="189" s="1"/>
  <c r="F491" i="189"/>
  <c r="F481" i="189" s="1"/>
  <c r="G411" i="189" s="1"/>
  <c r="F428" i="189"/>
  <c r="F418" i="189" s="1"/>
  <c r="G408" i="189" s="1"/>
  <c r="BB303" i="288" l="1"/>
  <c r="D356" i="288" s="1"/>
  <c r="BB302" i="288"/>
  <c r="BH302" i="288"/>
  <c r="BH303" i="288"/>
  <c r="D362" i="288" s="1"/>
  <c r="AY303" i="288"/>
  <c r="D353" i="288" s="1"/>
  <c r="AY302" i="288"/>
  <c r="AU302" i="288"/>
  <c r="AU303" i="288"/>
  <c r="D349" i="288" s="1"/>
  <c r="AB303" i="288"/>
  <c r="D330" i="288" s="1"/>
  <c r="AB302" i="288"/>
  <c r="BD303" i="288"/>
  <c r="D358" i="288" s="1"/>
  <c r="BD302" i="288"/>
  <c r="AX303" i="288"/>
  <c r="D352" i="288" s="1"/>
  <c r="AX302" i="288"/>
  <c r="AN303" i="288"/>
  <c r="D342" i="288" s="1"/>
  <c r="AN302" i="288"/>
  <c r="V302" i="288"/>
  <c r="V303" i="288"/>
  <c r="D324" i="288" s="1"/>
  <c r="AF303" i="288"/>
  <c r="D334" i="288" s="1"/>
  <c r="AF302" i="288"/>
  <c r="BC303" i="288"/>
  <c r="D357" i="288" s="1"/>
  <c r="BC302" i="288"/>
  <c r="AE302" i="288"/>
  <c r="AE303" i="288"/>
  <c r="D333" i="288" s="1"/>
  <c r="W302" i="288"/>
  <c r="W303" i="288"/>
  <c r="D325" i="288" s="1"/>
  <c r="AV302" i="288"/>
  <c r="AV303" i="288"/>
  <c r="D350" i="288" s="1"/>
  <c r="S303" i="288"/>
  <c r="D321" i="288" s="1"/>
  <c r="S302" i="288"/>
  <c r="BJ303" i="288"/>
  <c r="D364" i="288" s="1"/>
  <c r="BJ302" i="288"/>
  <c r="AD303" i="288"/>
  <c r="D332" i="288" s="1"/>
  <c r="AD302" i="288"/>
  <c r="AI303" i="288"/>
  <c r="D337" i="288" s="1"/>
  <c r="AI302" i="288"/>
  <c r="AH303" i="288"/>
  <c r="D336" i="288" s="1"/>
  <c r="AH302" i="288"/>
  <c r="AR302" i="288"/>
  <c r="AR303" i="288"/>
  <c r="D346" i="288" s="1"/>
  <c r="BL302" i="288"/>
  <c r="BL303" i="288"/>
  <c r="D366" i="288" s="1"/>
  <c r="AL303" i="288"/>
  <c r="D340" i="288" s="1"/>
  <c r="AL302" i="288"/>
  <c r="AM302" i="288"/>
  <c r="AM303" i="288"/>
  <c r="D341" i="288" s="1"/>
  <c r="R303" i="288"/>
  <c r="D320" i="288" s="1"/>
  <c r="R302" i="288"/>
  <c r="N1612" i="288"/>
  <c r="N1543" i="288"/>
  <c r="N1474" i="288"/>
  <c r="N1336" i="288"/>
  <c r="N1405" i="288"/>
  <c r="N1267" i="288"/>
  <c r="N1129" i="288"/>
  <c r="N1198" i="288"/>
  <c r="N922" i="288"/>
  <c r="N991" i="288"/>
  <c r="N784" i="288"/>
  <c r="N715" i="288"/>
  <c r="N1060" i="288"/>
  <c r="N853" i="288"/>
  <c r="N508" i="288"/>
  <c r="N646" i="288"/>
  <c r="N439" i="288"/>
  <c r="N577" i="288"/>
  <c r="N370" i="288"/>
  <c r="N301" i="288"/>
  <c r="N304" i="288" s="1"/>
  <c r="G1612" i="288"/>
  <c r="G1543" i="288"/>
  <c r="G1474" i="288"/>
  <c r="G1267" i="288"/>
  <c r="G1405" i="288"/>
  <c r="G1336" i="288"/>
  <c r="G1060" i="288"/>
  <c r="G1129" i="288"/>
  <c r="G1198" i="288"/>
  <c r="G715" i="288"/>
  <c r="G784" i="288"/>
  <c r="G439" i="288"/>
  <c r="G370" i="288"/>
  <c r="G508" i="288"/>
  <c r="G922" i="288"/>
  <c r="G853" i="288"/>
  <c r="G991" i="288"/>
  <c r="G646" i="288"/>
  <c r="G577" i="288"/>
  <c r="G301" i="288"/>
  <c r="G304" i="288" s="1"/>
  <c r="Q303" i="288"/>
  <c r="D319" i="288" s="1"/>
  <c r="Q302" i="288"/>
  <c r="Y303" i="288"/>
  <c r="D327" i="288" s="1"/>
  <c r="Y302" i="288"/>
  <c r="BI303" i="288"/>
  <c r="D363" i="288" s="1"/>
  <c r="BI302" i="288"/>
  <c r="AJ302" i="288"/>
  <c r="AJ303" i="288"/>
  <c r="D338" i="288" s="1"/>
  <c r="AQ303" i="288"/>
  <c r="D345" i="288" s="1"/>
  <c r="AQ302" i="288"/>
  <c r="AC303" i="288"/>
  <c r="D331" i="288" s="1"/>
  <c r="AC302" i="288"/>
  <c r="BK302" i="288"/>
  <c r="BK303" i="288"/>
  <c r="D365" i="288" s="1"/>
  <c r="AT303" i="288"/>
  <c r="D348" i="288" s="1"/>
  <c r="AT302" i="288"/>
  <c r="X303" i="288"/>
  <c r="D326" i="288" s="1"/>
  <c r="X302" i="288"/>
  <c r="AS303" i="288"/>
  <c r="D347" i="288" s="1"/>
  <c r="AS302" i="288"/>
  <c r="AP302" i="288"/>
  <c r="AP303" i="288"/>
  <c r="D344" i="288" s="1"/>
  <c r="AA303" i="288"/>
  <c r="D329" i="288" s="1"/>
  <c r="AA302" i="288"/>
  <c r="BE303" i="288"/>
  <c r="D359" i="288" s="1"/>
  <c r="BE302" i="288"/>
  <c r="Z302" i="288"/>
  <c r="Z303" i="288"/>
  <c r="D328" i="288" s="1"/>
  <c r="BF302" i="288"/>
  <c r="BF303" i="288"/>
  <c r="D360" i="288" s="1"/>
  <c r="BG303" i="288"/>
  <c r="D361" i="288" s="1"/>
  <c r="BG302" i="288"/>
  <c r="J1612" i="288"/>
  <c r="J1543" i="288"/>
  <c r="J1474" i="288"/>
  <c r="J1336" i="288"/>
  <c r="J1405" i="288"/>
  <c r="J1267" i="288"/>
  <c r="J1129" i="288"/>
  <c r="J1198" i="288"/>
  <c r="J922" i="288"/>
  <c r="J1060" i="288"/>
  <c r="J991" i="288"/>
  <c r="J784" i="288"/>
  <c r="J715" i="288"/>
  <c r="J853" i="288"/>
  <c r="J646" i="288"/>
  <c r="J508" i="288"/>
  <c r="J439" i="288"/>
  <c r="J577" i="288"/>
  <c r="J301" i="288"/>
  <c r="J304" i="288" s="1"/>
  <c r="J370" i="288"/>
  <c r="K1474" i="288"/>
  <c r="K1612" i="288"/>
  <c r="K1405" i="288"/>
  <c r="K1267" i="288"/>
  <c r="K1543" i="288"/>
  <c r="K1336" i="288"/>
  <c r="K1060" i="288"/>
  <c r="K1129" i="288"/>
  <c r="K1198" i="288"/>
  <c r="K715" i="288"/>
  <c r="K991" i="288"/>
  <c r="K922" i="288"/>
  <c r="K784" i="288"/>
  <c r="K439" i="288"/>
  <c r="K370" i="288"/>
  <c r="K853" i="288"/>
  <c r="K646" i="288"/>
  <c r="K508" i="288"/>
  <c r="K301" i="288"/>
  <c r="K304" i="288" s="1"/>
  <c r="K577" i="288"/>
  <c r="I1612" i="288"/>
  <c r="I1543" i="288"/>
  <c r="I1474" i="288"/>
  <c r="I1405" i="288"/>
  <c r="I1267" i="288"/>
  <c r="I1336" i="288"/>
  <c r="I1198" i="288"/>
  <c r="I1129" i="288"/>
  <c r="I991" i="288"/>
  <c r="I1060" i="288"/>
  <c r="I922" i="288"/>
  <c r="I853" i="288"/>
  <c r="I784" i="288"/>
  <c r="I577" i="288"/>
  <c r="I301" i="288"/>
  <c r="I304" i="288" s="1"/>
  <c r="I646" i="288"/>
  <c r="I508" i="288"/>
  <c r="I715" i="288"/>
  <c r="I370" i="288"/>
  <c r="I439" i="288"/>
  <c r="H1612" i="288"/>
  <c r="H1543" i="288"/>
  <c r="H1474" i="288"/>
  <c r="H1405" i="288"/>
  <c r="H1267" i="288"/>
  <c r="H1198" i="288"/>
  <c r="H1129" i="288"/>
  <c r="H991" i="288"/>
  <c r="H1336" i="288"/>
  <c r="H1060" i="288"/>
  <c r="H646" i="288"/>
  <c r="H922" i="288"/>
  <c r="H853" i="288"/>
  <c r="H715" i="288"/>
  <c r="H370" i="288"/>
  <c r="H784" i="288"/>
  <c r="H577" i="288"/>
  <c r="H439" i="288"/>
  <c r="H508" i="288"/>
  <c r="H301" i="288"/>
  <c r="H304" i="288" s="1"/>
  <c r="P1612" i="288"/>
  <c r="P1543" i="288"/>
  <c r="P1474" i="288"/>
  <c r="P1405" i="288"/>
  <c r="P1336" i="288"/>
  <c r="P1267" i="288"/>
  <c r="P1198" i="288"/>
  <c r="P1060" i="288"/>
  <c r="P991" i="288"/>
  <c r="P646" i="288"/>
  <c r="P1129" i="288"/>
  <c r="P853" i="288"/>
  <c r="P922" i="288"/>
  <c r="P715" i="288"/>
  <c r="P370" i="288"/>
  <c r="P577" i="288"/>
  <c r="P784" i="288"/>
  <c r="P439" i="288"/>
  <c r="P508" i="288"/>
  <c r="P301" i="288"/>
  <c r="P304" i="288" s="1"/>
  <c r="AG303" i="288"/>
  <c r="D335" i="288" s="1"/>
  <c r="AG302" i="288"/>
  <c r="AZ302" i="288"/>
  <c r="AZ303" i="288"/>
  <c r="D354" i="288" s="1"/>
  <c r="AO303" i="288"/>
  <c r="D343" i="288" s="1"/>
  <c r="AO302" i="288"/>
  <c r="BM303" i="288"/>
  <c r="D367" i="288" s="1"/>
  <c r="BM302" i="288"/>
  <c r="F1612" i="288"/>
  <c r="F1543" i="288"/>
  <c r="F1405" i="288"/>
  <c r="F1336" i="288"/>
  <c r="F1474" i="288"/>
  <c r="F1129" i="288"/>
  <c r="F1198" i="288"/>
  <c r="F1267" i="288"/>
  <c r="F1060" i="288"/>
  <c r="F922" i="288"/>
  <c r="F991" i="288"/>
  <c r="F784" i="288"/>
  <c r="F715" i="288"/>
  <c r="F853" i="288"/>
  <c r="F508" i="288"/>
  <c r="F439" i="288"/>
  <c r="F646" i="288"/>
  <c r="F577" i="288"/>
  <c r="F370" i="288"/>
  <c r="F301" i="288"/>
  <c r="F304" i="288" s="1"/>
  <c r="O1612" i="288"/>
  <c r="O1474" i="288"/>
  <c r="O1267" i="288"/>
  <c r="O1336" i="288"/>
  <c r="O1405" i="288"/>
  <c r="O1543" i="288"/>
  <c r="O1060" i="288"/>
  <c r="O1129" i="288"/>
  <c r="O1198" i="288"/>
  <c r="O991" i="288"/>
  <c r="O922" i="288"/>
  <c r="O715" i="288"/>
  <c r="O784" i="288"/>
  <c r="O853" i="288"/>
  <c r="O646" i="288"/>
  <c r="O439" i="288"/>
  <c r="O370" i="288"/>
  <c r="O508" i="288"/>
  <c r="O577" i="288"/>
  <c r="O301" i="288"/>
  <c r="O304" i="288" s="1"/>
  <c r="L1612" i="288"/>
  <c r="L1543" i="288"/>
  <c r="L1405" i="288"/>
  <c r="L1474" i="288"/>
  <c r="L1336" i="288"/>
  <c r="L1198" i="288"/>
  <c r="L1267" i="288"/>
  <c r="L1060" i="288"/>
  <c r="L991" i="288"/>
  <c r="L1129" i="288"/>
  <c r="L646" i="288"/>
  <c r="L853" i="288"/>
  <c r="L715" i="288"/>
  <c r="L784" i="288"/>
  <c r="L370" i="288"/>
  <c r="L922" i="288"/>
  <c r="L577" i="288"/>
  <c r="L439" i="288"/>
  <c r="L508" i="288"/>
  <c r="L301" i="288"/>
  <c r="L304" i="288" s="1"/>
  <c r="M1612" i="288"/>
  <c r="M1543" i="288"/>
  <c r="M1405" i="288"/>
  <c r="M1474" i="288"/>
  <c r="M1336" i="288"/>
  <c r="M1198" i="288"/>
  <c r="M1129" i="288"/>
  <c r="M991" i="288"/>
  <c r="M1267" i="288"/>
  <c r="M1060" i="288"/>
  <c r="M853" i="288"/>
  <c r="M922" i="288"/>
  <c r="M784" i="288"/>
  <c r="M577" i="288"/>
  <c r="M301" i="288"/>
  <c r="M304" i="288" s="1"/>
  <c r="M508" i="288"/>
  <c r="M370" i="288"/>
  <c r="M715" i="288"/>
  <c r="M439" i="288"/>
  <c r="M646" i="288"/>
  <c r="AW303" i="288"/>
  <c r="D351" i="288" s="1"/>
  <c r="AW302" i="288"/>
  <c r="U303" i="288"/>
  <c r="D323" i="288" s="1"/>
  <c r="U302" i="288"/>
  <c r="AK303" i="288"/>
  <c r="D339" i="288" s="1"/>
  <c r="AK302" i="288"/>
  <c r="T302" i="288"/>
  <c r="T303" i="288"/>
  <c r="D322" i="288" s="1"/>
  <c r="BA303" i="288"/>
  <c r="D355" i="288" s="1"/>
  <c r="BA302" i="288"/>
  <c r="M116" i="288"/>
  <c r="M120" i="288"/>
  <c r="M19" i="288"/>
  <c r="M119" i="288"/>
  <c r="D132" i="288"/>
  <c r="M187" i="288"/>
  <c r="AG152" i="288"/>
  <c r="AG122" i="288"/>
  <c r="Z145" i="288"/>
  <c r="Z122" i="288"/>
  <c r="J119" i="288"/>
  <c r="AH122" i="288"/>
  <c r="AH153" i="288"/>
  <c r="K119" i="288"/>
  <c r="AW122" i="288"/>
  <c r="AW168" i="288"/>
  <c r="Q136" i="288"/>
  <c r="Q122" i="288"/>
  <c r="I119" i="288"/>
  <c r="H119" i="288"/>
  <c r="BA172" i="288"/>
  <c r="BA122" i="288"/>
  <c r="AQ162" i="288"/>
  <c r="AQ122" i="288"/>
  <c r="D134" i="288"/>
  <c r="O119" i="288"/>
  <c r="O116" i="288"/>
  <c r="O19" i="288"/>
  <c r="O187" i="288"/>
  <c r="O120" i="288"/>
  <c r="L187" i="288"/>
  <c r="D131" i="288"/>
  <c r="L116" i="288"/>
  <c r="L119" i="288"/>
  <c r="L19" i="288"/>
  <c r="L120" i="288"/>
  <c r="AL157" i="288"/>
  <c r="AL122" i="288"/>
  <c r="J19" i="288"/>
  <c r="J187" i="288"/>
  <c r="J116" i="288"/>
  <c r="D129" i="288"/>
  <c r="J120" i="288"/>
  <c r="AI122" i="288"/>
  <c r="AI154" i="288"/>
  <c r="AR163" i="288"/>
  <c r="AR122" i="288"/>
  <c r="BH122" i="288"/>
  <c r="BH179" i="288"/>
  <c r="K116" i="288"/>
  <c r="K187" i="288"/>
  <c r="D130" i="288"/>
  <c r="K19" i="288"/>
  <c r="K120" i="288"/>
  <c r="D127" i="288"/>
  <c r="H187" i="288"/>
  <c r="H116" i="288"/>
  <c r="H19" i="288"/>
  <c r="H120" i="288"/>
  <c r="R137" i="288"/>
  <c r="R122" i="288"/>
  <c r="BG122" i="288"/>
  <c r="BG178" i="288"/>
  <c r="BB173" i="288"/>
  <c r="BB122" i="288"/>
  <c r="U140" i="288"/>
  <c r="U122" i="288"/>
  <c r="BD175" i="288"/>
  <c r="BD122" i="288"/>
  <c r="BL183" i="288"/>
  <c r="BL122" i="288"/>
  <c r="AZ171" i="288"/>
  <c r="AZ122" i="288"/>
  <c r="V141" i="288"/>
  <c r="V122" i="288"/>
  <c r="AV167" i="288"/>
  <c r="AV122" i="288"/>
  <c r="AO160" i="288"/>
  <c r="AO122" i="288"/>
  <c r="BC174" i="288"/>
  <c r="BC122" i="288"/>
  <c r="AS164" i="288"/>
  <c r="AS122" i="288"/>
  <c r="W142" i="288"/>
  <c r="W122" i="288"/>
  <c r="AB122" i="288"/>
  <c r="AB147" i="288"/>
  <c r="AT165" i="288"/>
  <c r="AT122" i="288"/>
  <c r="X122" i="288"/>
  <c r="X143" i="288"/>
  <c r="AP122" i="288"/>
  <c r="AP161" i="288"/>
  <c r="D125" i="288"/>
  <c r="F19" i="288"/>
  <c r="F116" i="288"/>
  <c r="F119" i="288"/>
  <c r="F187" i="288"/>
  <c r="F120" i="288"/>
  <c r="AE122" i="288"/>
  <c r="AE150" i="288"/>
  <c r="P119" i="288"/>
  <c r="N119" i="288"/>
  <c r="N19" i="288"/>
  <c r="N116" i="288"/>
  <c r="N187" i="288"/>
  <c r="D133" i="288"/>
  <c r="N120" i="288"/>
  <c r="AF151" i="288"/>
  <c r="AF122" i="288"/>
  <c r="AX169" i="288"/>
  <c r="AX122" i="288"/>
  <c r="AN159" i="288"/>
  <c r="AN122" i="288"/>
  <c r="G187" i="288"/>
  <c r="G19" i="288"/>
  <c r="G116" i="288"/>
  <c r="D126" i="288"/>
  <c r="G119" i="288"/>
  <c r="G120" i="288"/>
  <c r="BF122" i="288"/>
  <c r="BF177" i="288"/>
  <c r="AU166" i="288"/>
  <c r="AU122" i="288"/>
  <c r="I19" i="288"/>
  <c r="I187" i="288"/>
  <c r="D128" i="288"/>
  <c r="I116" i="288"/>
  <c r="I120" i="288"/>
  <c r="BM184" i="288"/>
  <c r="BM122" i="288"/>
  <c r="AD122" i="288"/>
  <c r="AD149" i="288"/>
  <c r="AA122" i="288"/>
  <c r="AA146" i="288"/>
  <c r="BE122" i="288"/>
  <c r="BE176" i="288"/>
  <c r="AY170" i="288"/>
  <c r="AY122" i="288"/>
  <c r="Y122" i="288"/>
  <c r="Y144" i="288"/>
  <c r="BI122" i="288"/>
  <c r="BI180" i="288"/>
  <c r="BJ181" i="288"/>
  <c r="BJ122" i="288"/>
  <c r="AK122" i="288"/>
  <c r="AK156" i="288"/>
  <c r="BK182" i="288"/>
  <c r="BK122" i="288"/>
  <c r="S138" i="288"/>
  <c r="S122" i="288"/>
  <c r="P19" i="288"/>
  <c r="P116" i="288"/>
  <c r="P187" i="288"/>
  <c r="D135" i="288"/>
  <c r="P120" i="288"/>
  <c r="AM158" i="288"/>
  <c r="AM122" i="288"/>
  <c r="T122" i="288"/>
  <c r="T139" i="288"/>
  <c r="AJ155" i="288"/>
  <c r="AJ122" i="288"/>
  <c r="AC148" i="288"/>
  <c r="AC122" i="288"/>
  <c r="G1260" i="289"/>
  <c r="G1257" i="289"/>
  <c r="G1254" i="289"/>
  <c r="G1251" i="289"/>
  <c r="G1248" i="289"/>
  <c r="G1245" i="289"/>
  <c r="G1242" i="289"/>
  <c r="G1239" i="289"/>
  <c r="G1236" i="289"/>
  <c r="G1233" i="289"/>
  <c r="G1230" i="289"/>
  <c r="G1262" i="289"/>
  <c r="G1259" i="289"/>
  <c r="G1256" i="289"/>
  <c r="G1253" i="289"/>
  <c r="G1250" i="289"/>
  <c r="G1247" i="289"/>
  <c r="G1244" i="289"/>
  <c r="G1241" i="289"/>
  <c r="G1238" i="289"/>
  <c r="G1235" i="289"/>
  <c r="G1232" i="289"/>
  <c r="G1229" i="289"/>
  <c r="G1261" i="289"/>
  <c r="G1258" i="289"/>
  <c r="G1255" i="289"/>
  <c r="G1252" i="289"/>
  <c r="G1249" i="289"/>
  <c r="G1246" i="289"/>
  <c r="G1243" i="289"/>
  <c r="G1240" i="289"/>
  <c r="G1237" i="289"/>
  <c r="G1234" i="289"/>
  <c r="G1231" i="289"/>
  <c r="G1228" i="289"/>
  <c r="AB162" i="189"/>
  <c r="B161" i="189"/>
  <c r="G1228" i="189"/>
  <c r="G1262" i="189"/>
  <c r="G1258" i="189"/>
  <c r="G1254" i="189"/>
  <c r="G1250" i="189"/>
  <c r="G1246" i="189"/>
  <c r="G1242" i="189"/>
  <c r="G1238" i="189"/>
  <c r="G1234" i="189"/>
  <c r="G1230" i="189"/>
  <c r="G1261" i="189"/>
  <c r="G1257" i="189"/>
  <c r="G1253" i="189"/>
  <c r="G1249" i="189"/>
  <c r="G1245" i="189"/>
  <c r="G1241" i="189"/>
  <c r="G1237" i="189"/>
  <c r="G1233" i="189"/>
  <c r="G1229" i="189"/>
  <c r="G1260" i="189"/>
  <c r="G1256" i="189"/>
  <c r="G1252" i="189"/>
  <c r="G1248" i="189"/>
  <c r="G1244" i="189"/>
  <c r="G1240" i="189"/>
  <c r="G1236" i="189"/>
  <c r="G1232" i="189"/>
  <c r="G1259" i="189"/>
  <c r="G1255" i="189"/>
  <c r="G1251" i="189"/>
  <c r="G1247" i="189"/>
  <c r="G1243" i="189"/>
  <c r="G1239" i="189"/>
  <c r="G1235" i="189"/>
  <c r="G1231" i="189"/>
  <c r="E418" i="189"/>
  <c r="E408" i="189" s="1"/>
  <c r="E439" i="189"/>
  <c r="E409" i="189" s="1"/>
  <c r="E460" i="189"/>
  <c r="E410" i="189" s="1"/>
  <c r="G407" i="189"/>
  <c r="E481" i="189"/>
  <c r="E411" i="189" s="1"/>
  <c r="E502" i="189"/>
  <c r="E412" i="189" s="1"/>
  <c r="F407" i="189"/>
  <c r="E523" i="189"/>
  <c r="E413" i="189" s="1"/>
  <c r="M303" i="288" l="1"/>
  <c r="D315" i="288" s="1"/>
  <c r="M302" i="288"/>
  <c r="F302" i="288"/>
  <c r="F303" i="288"/>
  <c r="D308" i="288" s="1"/>
  <c r="P303" i="288"/>
  <c r="D318" i="288" s="1"/>
  <c r="P302" i="288"/>
  <c r="H303" i="288"/>
  <c r="D310" i="288" s="1"/>
  <c r="H302" i="288"/>
  <c r="G303" i="288"/>
  <c r="D309" i="288" s="1"/>
  <c r="G302" i="288"/>
  <c r="N303" i="288"/>
  <c r="D316" i="288" s="1"/>
  <c r="N302" i="288"/>
  <c r="I303" i="288"/>
  <c r="D311" i="288" s="1"/>
  <c r="I302" i="288"/>
  <c r="K303" i="288"/>
  <c r="D313" i="288" s="1"/>
  <c r="K302" i="288"/>
  <c r="J302" i="288"/>
  <c r="J318" i="288" s="1"/>
  <c r="P312" i="288" s="1"/>
  <c r="J303" i="288"/>
  <c r="D312" i="288" s="1"/>
  <c r="L303" i="288"/>
  <c r="D314" i="288" s="1"/>
  <c r="L302" i="288"/>
  <c r="O302" i="288"/>
  <c r="O318" i="288" s="1"/>
  <c r="P317" i="288" s="1"/>
  <c r="O303" i="288"/>
  <c r="D317" i="288" s="1"/>
  <c r="I317" i="288" s="1"/>
  <c r="O311" i="288" s="1"/>
  <c r="M121" i="288"/>
  <c r="M132" i="288" s="1"/>
  <c r="H121" i="288"/>
  <c r="H122" i="288" s="1"/>
  <c r="G121" i="288"/>
  <c r="G126" i="288" s="1"/>
  <c r="P121" i="288"/>
  <c r="AX118" i="288"/>
  <c r="W118" i="288"/>
  <c r="AY118" i="288"/>
  <c r="AT118" i="288"/>
  <c r="AP118" i="288"/>
  <c r="AF118" i="288"/>
  <c r="BE118" i="288"/>
  <c r="R118" i="288"/>
  <c r="S118" i="288"/>
  <c r="AN118" i="288"/>
  <c r="BG118" i="288"/>
  <c r="BJ118" i="288"/>
  <c r="AA118" i="288"/>
  <c r="BH118" i="288"/>
  <c r="AW118" i="288"/>
  <c r="AI118" i="288"/>
  <c r="AK118" i="288"/>
  <c r="BB118" i="288"/>
  <c r="AR118" i="288"/>
  <c r="U118" i="288"/>
  <c r="BA118" i="288"/>
  <c r="AM118" i="288"/>
  <c r="AD118" i="288"/>
  <c r="Q118" i="288"/>
  <c r="BF118" i="288"/>
  <c r="AC118" i="288"/>
  <c r="P118" i="288"/>
  <c r="BI118" i="288"/>
  <c r="T118" i="288"/>
  <c r="BL118" i="288"/>
  <c r="AL118" i="288"/>
  <c r="AS118" i="288"/>
  <c r="AO118" i="288"/>
  <c r="AQ118" i="288"/>
  <c r="AJ118" i="288"/>
  <c r="Y118" i="288"/>
  <c r="AZ118" i="288"/>
  <c r="V118" i="288"/>
  <c r="BK118" i="288"/>
  <c r="AB118" i="288"/>
  <c r="AE118" i="288"/>
  <c r="X118" i="288"/>
  <c r="BC118" i="288"/>
  <c r="AV118" i="288"/>
  <c r="AH118" i="288"/>
  <c r="AU118" i="288"/>
  <c r="BD118" i="288"/>
  <c r="Z118" i="288"/>
  <c r="AG118" i="288"/>
  <c r="I121" i="288"/>
  <c r="J121" i="288"/>
  <c r="F121" i="288"/>
  <c r="L121" i="288"/>
  <c r="K121" i="288"/>
  <c r="N121" i="288"/>
  <c r="O121" i="288"/>
  <c r="AB164" i="189"/>
  <c r="B162" i="189"/>
  <c r="E407" i="189"/>
  <c r="B80" i="228"/>
  <c r="B81" i="228" s="1"/>
  <c r="B82" i="228" s="1"/>
  <c r="K57" i="228"/>
  <c r="K58" i="228" s="1"/>
  <c r="H58" i="228"/>
  <c r="G58" i="228"/>
  <c r="F58" i="228"/>
  <c r="E58" i="228"/>
  <c r="D58" i="228"/>
  <c r="J56" i="228"/>
  <c r="J54" i="228"/>
  <c r="C63" i="228" s="1"/>
  <c r="J81" i="228" s="1"/>
  <c r="L81" i="228" s="1"/>
  <c r="J53" i="228"/>
  <c r="L51" i="228"/>
  <c r="J52" i="228" s="1"/>
  <c r="B51" i="228"/>
  <c r="B52" i="228" s="1"/>
  <c r="C46" i="228"/>
  <c r="G29" i="228"/>
  <c r="J29" i="228"/>
  <c r="C29" i="228"/>
  <c r="F29" i="228"/>
  <c r="G21" i="228"/>
  <c r="J21" i="228"/>
  <c r="C21" i="228"/>
  <c r="F21" i="228"/>
  <c r="L315" i="288" l="1"/>
  <c r="M314" i="288" s="1"/>
  <c r="H315" i="288"/>
  <c r="M310" i="288" s="1"/>
  <c r="K318" i="288"/>
  <c r="P313" i="288" s="1"/>
  <c r="N318" i="288"/>
  <c r="P316" i="288" s="1"/>
  <c r="G315" i="288"/>
  <c r="M309" i="288" s="1"/>
  <c r="F315" i="288"/>
  <c r="M308" i="288" s="1"/>
  <c r="H316" i="288"/>
  <c r="N310" i="288" s="1"/>
  <c r="H312" i="288"/>
  <c r="J310" i="288" s="1"/>
  <c r="H318" i="288"/>
  <c r="P310" i="288" s="1"/>
  <c r="M318" i="288"/>
  <c r="P315" i="288" s="1"/>
  <c r="M315" i="288"/>
  <c r="I318" i="288"/>
  <c r="P311" i="288" s="1"/>
  <c r="G311" i="288"/>
  <c r="I309" i="288" s="1"/>
  <c r="L314" i="288"/>
  <c r="J312" i="288"/>
  <c r="F313" i="288"/>
  <c r="K308" i="288" s="1"/>
  <c r="G310" i="288"/>
  <c r="H309" i="288" s="1"/>
  <c r="K315" i="288"/>
  <c r="M313" i="288" s="1"/>
  <c r="G309" i="288"/>
  <c r="G318" i="288"/>
  <c r="P309" i="288" s="1"/>
  <c r="L318" i="288"/>
  <c r="P314" i="288" s="1"/>
  <c r="J315" i="288"/>
  <c r="M312" i="288" s="1"/>
  <c r="K316" i="288"/>
  <c r="N313" i="288" s="1"/>
  <c r="I315" i="288"/>
  <c r="M311" i="288" s="1"/>
  <c r="J313" i="288"/>
  <c r="K312" i="288" s="1"/>
  <c r="N316" i="288"/>
  <c r="H311" i="288"/>
  <c r="I310" i="288" s="1"/>
  <c r="O317" i="288"/>
  <c r="F314" i="288"/>
  <c r="L308" i="288" s="1"/>
  <c r="K313" i="288"/>
  <c r="G316" i="288"/>
  <c r="N309" i="288" s="1"/>
  <c r="F317" i="288"/>
  <c r="O308" i="288" s="1"/>
  <c r="L316" i="288"/>
  <c r="N314" i="288" s="1"/>
  <c r="F309" i="288"/>
  <c r="G308" i="288" s="1"/>
  <c r="F310" i="288"/>
  <c r="H308" i="288" s="1"/>
  <c r="F308" i="288"/>
  <c r="F318" i="288"/>
  <c r="P308" i="288" s="1"/>
  <c r="L317" i="288"/>
  <c r="O314" i="288" s="1"/>
  <c r="J314" i="288"/>
  <c r="L312" i="288" s="1"/>
  <c r="J316" i="288"/>
  <c r="N312" i="288" s="1"/>
  <c r="K317" i="288"/>
  <c r="O313" i="288" s="1"/>
  <c r="I313" i="288"/>
  <c r="K311" i="288" s="1"/>
  <c r="I312" i="288"/>
  <c r="J311" i="288" s="1"/>
  <c r="G312" i="288"/>
  <c r="J309" i="288" s="1"/>
  <c r="G313" i="288"/>
  <c r="K309" i="288" s="1"/>
  <c r="H313" i="288"/>
  <c r="K310" i="288" s="1"/>
  <c r="H310" i="288"/>
  <c r="F312" i="288"/>
  <c r="J308" i="288" s="1"/>
  <c r="F311" i="288"/>
  <c r="I308" i="288" s="1"/>
  <c r="M317" i="288"/>
  <c r="O315" i="288" s="1"/>
  <c r="K314" i="288"/>
  <c r="L313" i="288" s="1"/>
  <c r="I314" i="288"/>
  <c r="L311" i="288" s="1"/>
  <c r="I316" i="288"/>
  <c r="N311" i="288" s="1"/>
  <c r="N317" i="288"/>
  <c r="O316" i="288" s="1"/>
  <c r="G317" i="288"/>
  <c r="O309" i="288" s="1"/>
  <c r="H314" i="288"/>
  <c r="L310" i="288" s="1"/>
  <c r="P318" i="288"/>
  <c r="F316" i="288"/>
  <c r="N308" i="288" s="1"/>
  <c r="M316" i="288"/>
  <c r="N315" i="288" s="1"/>
  <c r="J317" i="288"/>
  <c r="O312" i="288" s="1"/>
  <c r="I311" i="288"/>
  <c r="G314" i="288"/>
  <c r="L309" i="288" s="1"/>
  <c r="H317" i="288"/>
  <c r="O310" i="288" s="1"/>
  <c r="M122" i="288"/>
  <c r="H127" i="288"/>
  <c r="G122" i="288"/>
  <c r="J129" i="288"/>
  <c r="J122" i="288"/>
  <c r="K130" i="288"/>
  <c r="K122" i="288"/>
  <c r="O134" i="288"/>
  <c r="O122" i="288"/>
  <c r="N133" i="288"/>
  <c r="N122" i="288"/>
  <c r="L122" i="288"/>
  <c r="L131" i="288"/>
  <c r="F122" i="288"/>
  <c r="F125" i="288"/>
  <c r="I122" i="288"/>
  <c r="I128" i="288"/>
  <c r="P122" i="288"/>
  <c r="P135" i="288"/>
  <c r="C65" i="228"/>
  <c r="J59" i="228"/>
  <c r="L59" i="228" s="1"/>
  <c r="AB165" i="189"/>
  <c r="B164" i="189"/>
  <c r="B53" i="228"/>
  <c r="B54" i="228" s="1"/>
  <c r="B55" i="228" s="1"/>
  <c r="B56" i="228" s="1"/>
  <c r="B57" i="228" s="1"/>
  <c r="B58" i="228" s="1"/>
  <c r="B59" i="228" s="1"/>
  <c r="B83" i="228"/>
  <c r="B84" i="228" s="1"/>
  <c r="B85" i="228" s="1"/>
  <c r="B86" i="228" s="1"/>
  <c r="B87" i="228" s="1"/>
  <c r="B88" i="228" s="1"/>
  <c r="B89" i="228" s="1"/>
  <c r="B90" i="228" s="1"/>
  <c r="B91" i="228" s="1"/>
  <c r="B92" i="228" s="1"/>
  <c r="B93" i="228" s="1"/>
  <c r="B94" i="228" s="1"/>
  <c r="B95" i="228" s="1"/>
  <c r="B96" i="228" s="1"/>
  <c r="B97" i="228" s="1"/>
  <c r="B98" i="228" s="1"/>
  <c r="B99" i="228" s="1"/>
  <c r="B100" i="228" s="1"/>
  <c r="B101" i="228" s="1"/>
  <c r="B102" i="228" s="1"/>
  <c r="B103" i="228" s="1"/>
  <c r="B104" i="228" s="1"/>
  <c r="B105" i="228" s="1"/>
  <c r="B106" i="228" s="1"/>
  <c r="B107" i="228" s="1"/>
  <c r="B108" i="228" s="1"/>
  <c r="B109" i="228" s="1"/>
  <c r="B110" i="228" s="1"/>
  <c r="B111" i="228" s="1"/>
  <c r="B112" i="228" s="1"/>
  <c r="B113" i="228" s="1"/>
  <c r="B114" i="228" s="1"/>
  <c r="B115" i="228" s="1"/>
  <c r="B116" i="228" s="1"/>
  <c r="B117" i="228" s="1"/>
  <c r="B118" i="228" s="1"/>
  <c r="B119" i="228" s="1"/>
  <c r="B120" i="228" s="1"/>
  <c r="B121" i="228" s="1"/>
  <c r="B122" i="228" s="1"/>
  <c r="B123" i="228" s="1"/>
  <c r="B124" i="228" s="1"/>
  <c r="B125" i="228" s="1"/>
  <c r="B126" i="228" s="1"/>
  <c r="B127" i="228" s="1"/>
  <c r="B128" i="228" s="1"/>
  <c r="B129" i="228" s="1"/>
  <c r="B130" i="228" s="1"/>
  <c r="B131" i="228" s="1"/>
  <c r="B132" i="228" s="1"/>
  <c r="B133" i="228" s="1"/>
  <c r="B134" i="228" s="1"/>
  <c r="B135" i="228" s="1"/>
  <c r="B136" i="228" s="1"/>
  <c r="B137" i="228" s="1"/>
  <c r="B138" i="228" s="1"/>
  <c r="B139" i="228" s="1"/>
  <c r="B140" i="228" s="1"/>
  <c r="J20" i="228"/>
  <c r="F20" i="228"/>
  <c r="C20" i="228"/>
  <c r="G20" i="228"/>
  <c r="J55" i="228"/>
  <c r="J57" i="228" s="1"/>
  <c r="J58" i="228" s="1"/>
  <c r="L58" i="228" s="1"/>
  <c r="J79" i="228" s="1"/>
  <c r="L79" i="228" s="1"/>
  <c r="L76" i="228" s="1"/>
  <c r="F306" i="288" l="1" a="1"/>
  <c r="J84" i="228"/>
  <c r="J85" i="228"/>
  <c r="J83" i="228"/>
  <c r="C70" i="228"/>
  <c r="C71" i="228"/>
  <c r="AB166" i="189"/>
  <c r="B165" i="189"/>
  <c r="C18" i="228"/>
  <c r="C15" i="228" s="1"/>
  <c r="J18" i="228"/>
  <c r="J15" i="228" s="1"/>
  <c r="G18" i="228"/>
  <c r="G15" i="228" s="1"/>
  <c r="F18" i="228"/>
  <c r="F15" i="228" s="1"/>
  <c r="C122" i="228"/>
  <c r="D122" i="228" s="1"/>
  <c r="C120" i="228"/>
  <c r="D120" i="228" s="1"/>
  <c r="C118" i="228"/>
  <c r="D118" i="228" s="1"/>
  <c r="C116" i="228"/>
  <c r="D116" i="228" s="1"/>
  <c r="C114" i="228"/>
  <c r="D114" i="228" s="1"/>
  <c r="C112" i="228"/>
  <c r="D112" i="228" s="1"/>
  <c r="C110" i="228"/>
  <c r="D110" i="228" s="1"/>
  <c r="C108" i="228"/>
  <c r="D108" i="228" s="1"/>
  <c r="C106" i="228"/>
  <c r="D106" i="228" s="1"/>
  <c r="C104" i="228"/>
  <c r="D104" i="228" s="1"/>
  <c r="C102" i="228"/>
  <c r="D102" i="228" s="1"/>
  <c r="C100" i="228"/>
  <c r="D100" i="228" s="1"/>
  <c r="C98" i="228"/>
  <c r="D98" i="228" s="1"/>
  <c r="C96" i="228"/>
  <c r="D96" i="228" s="1"/>
  <c r="C94" i="228"/>
  <c r="D94" i="228" s="1"/>
  <c r="C92" i="228"/>
  <c r="D92" i="228" s="1"/>
  <c r="C90" i="228"/>
  <c r="D90" i="228" s="1"/>
  <c r="C88" i="228"/>
  <c r="D88" i="228" s="1"/>
  <c r="C86" i="228"/>
  <c r="D86" i="228" s="1"/>
  <c r="C84" i="228"/>
  <c r="D84" i="228" s="1"/>
  <c r="C82" i="228"/>
  <c r="D82" i="228" s="1"/>
  <c r="C80" i="228"/>
  <c r="D80" i="228" s="1"/>
  <c r="C77" i="228"/>
  <c r="D77" i="228" s="1"/>
  <c r="C132" i="228"/>
  <c r="D132" i="228" s="1"/>
  <c r="C131" i="228"/>
  <c r="D131" i="228" s="1"/>
  <c r="C129" i="228"/>
  <c r="D129" i="228" s="1"/>
  <c r="C128" i="228"/>
  <c r="D128" i="228" s="1"/>
  <c r="C119" i="228"/>
  <c r="D119" i="228" s="1"/>
  <c r="C115" i="228"/>
  <c r="D115" i="228" s="1"/>
  <c r="C111" i="228"/>
  <c r="D111" i="228" s="1"/>
  <c r="C107" i="228"/>
  <c r="D107" i="228" s="1"/>
  <c r="C103" i="228"/>
  <c r="D103" i="228" s="1"/>
  <c r="C99" i="228"/>
  <c r="D99" i="228" s="1"/>
  <c r="C95" i="228"/>
  <c r="D95" i="228" s="1"/>
  <c r="C91" i="228"/>
  <c r="D91" i="228" s="1"/>
  <c r="C87" i="228"/>
  <c r="D87" i="228" s="1"/>
  <c r="C137" i="228"/>
  <c r="D137" i="228" s="1"/>
  <c r="C113" i="228"/>
  <c r="D113" i="228" s="1"/>
  <c r="C97" i="228"/>
  <c r="D97" i="228" s="1"/>
  <c r="C133" i="228"/>
  <c r="D133" i="228" s="1"/>
  <c r="C109" i="228"/>
  <c r="D109" i="228" s="1"/>
  <c r="C121" i="228"/>
  <c r="D121" i="228" s="1"/>
  <c r="C105" i="228"/>
  <c r="D105" i="228" s="1"/>
  <c r="C136" i="228"/>
  <c r="D136" i="228" s="1"/>
  <c r="C85" i="228"/>
  <c r="D85" i="228" s="1"/>
  <c r="C81" i="228"/>
  <c r="D81" i="228" s="1"/>
  <c r="C83" i="228"/>
  <c r="D83" i="228" s="1"/>
  <c r="C139" i="228"/>
  <c r="D139" i="228" s="1"/>
  <c r="C124" i="228"/>
  <c r="D124" i="228" s="1"/>
  <c r="C117" i="228"/>
  <c r="D117" i="228" s="1"/>
  <c r="C101" i="228"/>
  <c r="D101" i="228" s="1"/>
  <c r="C93" i="228"/>
  <c r="D93" i="228" s="1"/>
  <c r="C79" i="228"/>
  <c r="D79" i="228" s="1"/>
  <c r="C89" i="228"/>
  <c r="D89" i="228" s="1"/>
  <c r="C130" i="228"/>
  <c r="D130" i="228" s="1"/>
  <c r="C76" i="228"/>
  <c r="D76" i="228" s="1"/>
  <c r="C125" i="228"/>
  <c r="D125" i="228" s="1"/>
  <c r="C138" i="228"/>
  <c r="D138" i="228" s="1"/>
  <c r="C134" i="228"/>
  <c r="D134" i="228" s="1"/>
  <c r="C127" i="228"/>
  <c r="D127" i="228" s="1"/>
  <c r="C126" i="228"/>
  <c r="D126" i="228" s="1"/>
  <c r="C78" i="228"/>
  <c r="D78" i="228" s="1"/>
  <c r="C135" i="228"/>
  <c r="D135" i="228" s="1"/>
  <c r="C123" i="228"/>
  <c r="D123" i="228" s="1"/>
  <c r="C140" i="228"/>
  <c r="D140" i="228" s="1"/>
  <c r="AG27" i="202"/>
  <c r="AC27" i="202"/>
  <c r="AF27" i="202"/>
  <c r="AJ27" i="202"/>
  <c r="BJ306" i="288" l="1"/>
  <c r="BJ305" i="288" s="1"/>
  <c r="BF306" i="288"/>
  <c r="BF305" i="288" s="1"/>
  <c r="BB306" i="288"/>
  <c r="BB305" i="288" s="1"/>
  <c r="AX306" i="288"/>
  <c r="AX305" i="288" s="1"/>
  <c r="AT306" i="288"/>
  <c r="AT305" i="288" s="1"/>
  <c r="AP306" i="288"/>
  <c r="AP305" i="288" s="1"/>
  <c r="AL306" i="288"/>
  <c r="AL305" i="288" s="1"/>
  <c r="AH306" i="288"/>
  <c r="AH305" i="288" s="1"/>
  <c r="AD306" i="288"/>
  <c r="AD305" i="288" s="1"/>
  <c r="Z306" i="288"/>
  <c r="Z305" i="288" s="1"/>
  <c r="V306" i="288"/>
  <c r="V305" i="288" s="1"/>
  <c r="R306" i="288"/>
  <c r="R305" i="288" s="1"/>
  <c r="N306" i="288"/>
  <c r="N305" i="288" s="1"/>
  <c r="J306" i="288"/>
  <c r="J305" i="288" s="1"/>
  <c r="F306" i="288"/>
  <c r="F305" i="288" s="1"/>
  <c r="BM306" i="288"/>
  <c r="BM305" i="288" s="1"/>
  <c r="BH306" i="288"/>
  <c r="BH305" i="288" s="1"/>
  <c r="BC306" i="288"/>
  <c r="BC305" i="288" s="1"/>
  <c r="AW306" i="288"/>
  <c r="AW305" i="288" s="1"/>
  <c r="AR306" i="288"/>
  <c r="AR305" i="288" s="1"/>
  <c r="AM306" i="288"/>
  <c r="AM305" i="288" s="1"/>
  <c r="AG306" i="288"/>
  <c r="AG305" i="288" s="1"/>
  <c r="AB306" i="288"/>
  <c r="AB305" i="288" s="1"/>
  <c r="W306" i="288"/>
  <c r="W305" i="288" s="1"/>
  <c r="Q306" i="288"/>
  <c r="Q305" i="288" s="1"/>
  <c r="L306" i="288"/>
  <c r="L305" i="288" s="1"/>
  <c r="G306" i="288"/>
  <c r="G305" i="288" s="1"/>
  <c r="BL306" i="288"/>
  <c r="BL305" i="288" s="1"/>
  <c r="BG306" i="288"/>
  <c r="BG305" i="288" s="1"/>
  <c r="BA306" i="288"/>
  <c r="BA305" i="288" s="1"/>
  <c r="AV306" i="288"/>
  <c r="AV305" i="288" s="1"/>
  <c r="AQ306" i="288"/>
  <c r="AQ305" i="288" s="1"/>
  <c r="AK306" i="288"/>
  <c r="AK305" i="288" s="1"/>
  <c r="AF306" i="288"/>
  <c r="AF305" i="288" s="1"/>
  <c r="U306" i="288"/>
  <c r="U305" i="288" s="1"/>
  <c r="P306" i="288"/>
  <c r="P305" i="288" s="1"/>
  <c r="K306" i="288"/>
  <c r="K305" i="288" s="1"/>
  <c r="AE306" i="288"/>
  <c r="AE305" i="288" s="1"/>
  <c r="AA306" i="288"/>
  <c r="AA305" i="288" s="1"/>
  <c r="BK306" i="288"/>
  <c r="BK305" i="288" s="1"/>
  <c r="AZ306" i="288"/>
  <c r="AZ305" i="288" s="1"/>
  <c r="AO306" i="288"/>
  <c r="AO305" i="288" s="1"/>
  <c r="T306" i="288"/>
  <c r="T305" i="288" s="1"/>
  <c r="I306" i="288"/>
  <c r="I305" i="288" s="1"/>
  <c r="BI306" i="288"/>
  <c r="BI305" i="288" s="1"/>
  <c r="BD306" i="288"/>
  <c r="BD305" i="288" s="1"/>
  <c r="AY306" i="288"/>
  <c r="AY305" i="288" s="1"/>
  <c r="AS306" i="288"/>
  <c r="AS305" i="288" s="1"/>
  <c r="AN306" i="288"/>
  <c r="AN305" i="288" s="1"/>
  <c r="AI306" i="288"/>
  <c r="AI305" i="288" s="1"/>
  <c r="AC306" i="288"/>
  <c r="AC305" i="288" s="1"/>
  <c r="X306" i="288"/>
  <c r="X305" i="288" s="1"/>
  <c r="S306" i="288"/>
  <c r="S305" i="288" s="1"/>
  <c r="M306" i="288"/>
  <c r="M305" i="288" s="1"/>
  <c r="H306" i="288"/>
  <c r="H305" i="288" s="1"/>
  <c r="BE306" i="288"/>
  <c r="BE305" i="288" s="1"/>
  <c r="AU306" i="288"/>
  <c r="AU305" i="288" s="1"/>
  <c r="AJ306" i="288"/>
  <c r="AJ305" i="288" s="1"/>
  <c r="Y306" i="288"/>
  <c r="Y305" i="288" s="1"/>
  <c r="O306" i="288"/>
  <c r="O305" i="288" s="1"/>
  <c r="F76" i="228"/>
  <c r="G27" i="202"/>
  <c r="E11" i="202" s="1"/>
  <c r="F27" i="202"/>
  <c r="E27" i="202"/>
  <c r="E13" i="202" s="1"/>
  <c r="F13" i="202" s="1"/>
  <c r="F129" i="228"/>
  <c r="F117" i="228"/>
  <c r="F105" i="228"/>
  <c r="F93" i="228"/>
  <c r="F81" i="228"/>
  <c r="F140" i="228"/>
  <c r="F116" i="228"/>
  <c r="F104" i="228"/>
  <c r="F92" i="228"/>
  <c r="F80" i="228"/>
  <c r="F139" i="228"/>
  <c r="F127" i="228"/>
  <c r="F115" i="228"/>
  <c r="F103" i="228"/>
  <c r="F91" i="228"/>
  <c r="F79" i="228"/>
  <c r="F138" i="228"/>
  <c r="F126" i="228"/>
  <c r="F114" i="228"/>
  <c r="F102" i="228"/>
  <c r="F90" i="228"/>
  <c r="F78" i="228"/>
  <c r="F137" i="228"/>
  <c r="F125" i="228"/>
  <c r="F113" i="228"/>
  <c r="F101" i="228"/>
  <c r="F89" i="228"/>
  <c r="F77" i="228"/>
  <c r="F136" i="228"/>
  <c r="F124" i="228"/>
  <c r="F112" i="228"/>
  <c r="F100" i="228"/>
  <c r="F88" i="228"/>
  <c r="F135" i="228"/>
  <c r="F123" i="228"/>
  <c r="F111" i="228"/>
  <c r="F99" i="228"/>
  <c r="F87" i="228"/>
  <c r="F134" i="228"/>
  <c r="F122" i="228"/>
  <c r="F110" i="228"/>
  <c r="F98" i="228"/>
  <c r="F86" i="228"/>
  <c r="F133" i="228"/>
  <c r="F121" i="228"/>
  <c r="F109" i="228"/>
  <c r="F97" i="228"/>
  <c r="F85" i="228"/>
  <c r="F132" i="228"/>
  <c r="F120" i="228"/>
  <c r="F108" i="228"/>
  <c r="F96" i="228"/>
  <c r="F84" i="228"/>
  <c r="F131" i="228"/>
  <c r="F119" i="228"/>
  <c r="F107" i="228"/>
  <c r="F95" i="228"/>
  <c r="F83" i="228"/>
  <c r="F130" i="228"/>
  <c r="F118" i="228"/>
  <c r="F106" i="228"/>
  <c r="F94" i="228"/>
  <c r="F82" i="228"/>
  <c r="F128" i="228"/>
  <c r="W27" i="202"/>
  <c r="V27" i="202"/>
  <c r="X27" i="202"/>
  <c r="J16" i="228"/>
  <c r="G16" i="228"/>
  <c r="AB167" i="189"/>
  <c r="B166" i="189"/>
  <c r="Q27" i="202"/>
  <c r="H11" i="202" s="1"/>
  <c r="P27" i="202"/>
  <c r="O27" i="202"/>
  <c r="N27" i="202"/>
  <c r="L27" i="202"/>
  <c r="M27" i="202"/>
  <c r="D306" i="288" l="1"/>
  <c r="F275" i="288" s="1"/>
  <c r="I272" i="288" s="1"/>
  <c r="H19" i="202"/>
  <c r="I19" i="202" s="1"/>
  <c r="H20" i="202"/>
  <c r="I20" i="202" s="1"/>
  <c r="H21" i="202"/>
  <c r="I21" i="202" s="1"/>
  <c r="E12" i="202"/>
  <c r="F12" i="202" s="1"/>
  <c r="E14" i="202"/>
  <c r="F14" i="202" s="1"/>
  <c r="H13" i="202"/>
  <c r="I13" i="202" s="1"/>
  <c r="H14" i="202"/>
  <c r="I14" i="202" s="1"/>
  <c r="H12" i="202"/>
  <c r="I12" i="202" s="1"/>
  <c r="E21" i="202"/>
  <c r="E20" i="202"/>
  <c r="F20" i="202" s="1"/>
  <c r="E19" i="202"/>
  <c r="F19" i="202" s="1"/>
  <c r="AB168" i="189"/>
  <c r="B167" i="189"/>
  <c r="AS24" i="216"/>
  <c r="AS26" i="216" s="1"/>
  <c r="AL24" i="216"/>
  <c r="AL26" i="216" s="1"/>
  <c r="AE24" i="216"/>
  <c r="AE26" i="216" s="1"/>
  <c r="X24" i="216"/>
  <c r="X26" i="216" s="1"/>
  <c r="Q24" i="216"/>
  <c r="Q26" i="216" s="1"/>
  <c r="J24" i="216"/>
  <c r="J26" i="216" s="1"/>
  <c r="I104" i="215"/>
  <c r="H104" i="215"/>
  <c r="G104" i="215"/>
  <c r="F104" i="215"/>
  <c r="E104" i="215"/>
  <c r="D104" i="215"/>
  <c r="I48" i="215"/>
  <c r="I47" i="215"/>
  <c r="I46" i="215"/>
  <c r="I45" i="215"/>
  <c r="I44" i="215"/>
  <c r="C24" i="216"/>
  <c r="D38" i="215"/>
  <c r="D92" i="215" s="1"/>
  <c r="F32" i="215"/>
  <c r="D32" i="215" s="1"/>
  <c r="D30" i="215" s="1"/>
  <c r="E30" i="215"/>
  <c r="E154" i="214"/>
  <c r="D154" i="214"/>
  <c r="E141" i="214"/>
  <c r="D141" i="214"/>
  <c r="G133" i="214"/>
  <c r="F133" i="214"/>
  <c r="E133" i="214"/>
  <c r="D133" i="214"/>
  <c r="G125" i="214"/>
  <c r="F125" i="214"/>
  <c r="E125" i="214"/>
  <c r="D125" i="214"/>
  <c r="D85" i="214"/>
  <c r="D84" i="214"/>
  <c r="C80" i="214"/>
  <c r="C74" i="214"/>
  <c r="C73" i="214"/>
  <c r="C68" i="214"/>
  <c r="D68" i="214" s="1"/>
  <c r="J53" i="214"/>
  <c r="I53" i="214"/>
  <c r="K51" i="214"/>
  <c r="K54" i="214" s="1"/>
  <c r="J51" i="214"/>
  <c r="I51" i="214"/>
  <c r="I54" i="214" s="1"/>
  <c r="H275" i="288" l="1"/>
  <c r="D99" i="215"/>
  <c r="D101" i="215"/>
  <c r="D100" i="215"/>
  <c r="I266" i="288"/>
  <c r="H266" i="288" s="1"/>
  <c r="AB169" i="189"/>
  <c r="B168" i="189"/>
  <c r="C9" i="216"/>
  <c r="C26" i="216"/>
  <c r="F124" i="214"/>
  <c r="F123" i="214" s="1"/>
  <c r="X114" i="216"/>
  <c r="X112" i="216"/>
  <c r="X110" i="216"/>
  <c r="X108" i="216"/>
  <c r="X106" i="216"/>
  <c r="X104" i="216"/>
  <c r="X102" i="216"/>
  <c r="X100" i="216"/>
  <c r="X98" i="216"/>
  <c r="X96" i="216"/>
  <c r="X94" i="216"/>
  <c r="X92" i="216"/>
  <c r="X90" i="216"/>
  <c r="X88" i="216"/>
  <c r="X86" i="216"/>
  <c r="X84" i="216"/>
  <c r="X82" i="216"/>
  <c r="X80" i="216"/>
  <c r="X78" i="216"/>
  <c r="X76" i="216"/>
  <c r="X74" i="216"/>
  <c r="X72" i="216"/>
  <c r="X70" i="216"/>
  <c r="X68" i="216"/>
  <c r="X66" i="216"/>
  <c r="X64" i="216"/>
  <c r="X62" i="216"/>
  <c r="X60" i="216"/>
  <c r="X58" i="216"/>
  <c r="X56" i="216"/>
  <c r="X54" i="216"/>
  <c r="X52" i="216"/>
  <c r="X50" i="216"/>
  <c r="X48" i="216"/>
  <c r="X46" i="216"/>
  <c r="X44" i="216"/>
  <c r="X42" i="216"/>
  <c r="X40" i="216"/>
  <c r="X38" i="216"/>
  <c r="X36" i="216"/>
  <c r="X34" i="216"/>
  <c r="X32" i="216"/>
  <c r="X30" i="216"/>
  <c r="X28" i="216"/>
  <c r="X31" i="216"/>
  <c r="X113" i="216"/>
  <c r="X109" i="216"/>
  <c r="X105" i="216"/>
  <c r="X101" i="216"/>
  <c r="X97" i="216"/>
  <c r="X93" i="216"/>
  <c r="X89" i="216"/>
  <c r="X85" i="216"/>
  <c r="X81" i="216"/>
  <c r="X77" i="216"/>
  <c r="X73" i="216"/>
  <c r="X69" i="216"/>
  <c r="X65" i="216"/>
  <c r="X61" i="216"/>
  <c r="X57" i="216"/>
  <c r="X53" i="216"/>
  <c r="X49" i="216"/>
  <c r="X45" i="216"/>
  <c r="X41" i="216"/>
  <c r="X37" i="216"/>
  <c r="X111" i="216"/>
  <c r="X103" i="216"/>
  <c r="X95" i="216"/>
  <c r="X83" i="216"/>
  <c r="X71" i="216"/>
  <c r="X63" i="216"/>
  <c r="X55" i="216"/>
  <c r="X47" i="216"/>
  <c r="X39" i="216"/>
  <c r="X33" i="216"/>
  <c r="X27" i="216"/>
  <c r="X115" i="216"/>
  <c r="X107" i="216"/>
  <c r="X99" i="216"/>
  <c r="X91" i="216"/>
  <c r="X87" i="216"/>
  <c r="X79" i="216"/>
  <c r="X75" i="216"/>
  <c r="X67" i="216"/>
  <c r="X59" i="216"/>
  <c r="X51" i="216"/>
  <c r="X43" i="216"/>
  <c r="X35" i="216"/>
  <c r="X29" i="216"/>
  <c r="AE114" i="216"/>
  <c r="AE112" i="216"/>
  <c r="AE110" i="216"/>
  <c r="AE108" i="216"/>
  <c r="AE106" i="216"/>
  <c r="AE104" i="216"/>
  <c r="AE102" i="216"/>
  <c r="AE100" i="216"/>
  <c r="AE98" i="216"/>
  <c r="AE96" i="216"/>
  <c r="AE94" i="216"/>
  <c r="AE92" i="216"/>
  <c r="AE90" i="216"/>
  <c r="AE88" i="216"/>
  <c r="AE86" i="216"/>
  <c r="AE84" i="216"/>
  <c r="AE82" i="216"/>
  <c r="AE80" i="216"/>
  <c r="AE78" i="216"/>
  <c r="AE76" i="216"/>
  <c r="AE74" i="216"/>
  <c r="AE72" i="216"/>
  <c r="AE70" i="216"/>
  <c r="AE68" i="216"/>
  <c r="AE66" i="216"/>
  <c r="AE64" i="216"/>
  <c r="AE62" i="216"/>
  <c r="AE60" i="216"/>
  <c r="AE58" i="216"/>
  <c r="AE56" i="216"/>
  <c r="AE54" i="216"/>
  <c r="AE52" i="216"/>
  <c r="AE50" i="216"/>
  <c r="AE48" i="216"/>
  <c r="AE46" i="216"/>
  <c r="AE44" i="216"/>
  <c r="AE42" i="216"/>
  <c r="AE40" i="216"/>
  <c r="AE38" i="216"/>
  <c r="AE36" i="216"/>
  <c r="AE34" i="216"/>
  <c r="AE113" i="216"/>
  <c r="AE109" i="216"/>
  <c r="AE105" i="216"/>
  <c r="AE101" i="216"/>
  <c r="AE97" i="216"/>
  <c r="AE93" i="216"/>
  <c r="AE89" i="216"/>
  <c r="AE85" i="216"/>
  <c r="AE81" i="216"/>
  <c r="AE77" i="216"/>
  <c r="AE73" i="216"/>
  <c r="AE69" i="216"/>
  <c r="AE65" i="216"/>
  <c r="AE61" i="216"/>
  <c r="AE57" i="216"/>
  <c r="AE53" i="216"/>
  <c r="AE49" i="216"/>
  <c r="AE45" i="216"/>
  <c r="AE41" i="216"/>
  <c r="AE37" i="216"/>
  <c r="AE28" i="216"/>
  <c r="AE33" i="216"/>
  <c r="AE111" i="216"/>
  <c r="AE103" i="216"/>
  <c r="AE99" i="216"/>
  <c r="AE91" i="216"/>
  <c r="AE79" i="216"/>
  <c r="AE71" i="216"/>
  <c r="AE63" i="216"/>
  <c r="AE55" i="216"/>
  <c r="AE47" i="216"/>
  <c r="AE35" i="216"/>
  <c r="AE30" i="216"/>
  <c r="AE27" i="216"/>
  <c r="AE115" i="216"/>
  <c r="AE107" i="216"/>
  <c r="AE95" i="216"/>
  <c r="AE87" i="216"/>
  <c r="AE83" i="216"/>
  <c r="AE75" i="216"/>
  <c r="AE67" i="216"/>
  <c r="AE59" i="216"/>
  <c r="AE51" i="216"/>
  <c r="AE43" i="216"/>
  <c r="AE39" i="216"/>
  <c r="AE32" i="216"/>
  <c r="AE29" i="216"/>
  <c r="AE31" i="216"/>
  <c r="AL114" i="216"/>
  <c r="AL112" i="216"/>
  <c r="AL110" i="216"/>
  <c r="AL108" i="216"/>
  <c r="AL106" i="216"/>
  <c r="AL104" i="216"/>
  <c r="AL102" i="216"/>
  <c r="AL100" i="216"/>
  <c r="AL98" i="216"/>
  <c r="AL96" i="216"/>
  <c r="AL94" i="216"/>
  <c r="AL92" i="216"/>
  <c r="AL90" i="216"/>
  <c r="AL88" i="216"/>
  <c r="AL86" i="216"/>
  <c r="AL84" i="216"/>
  <c r="AL82" i="216"/>
  <c r="AL80" i="216"/>
  <c r="AL78" i="216"/>
  <c r="AL76" i="216"/>
  <c r="AL74" i="216"/>
  <c r="AL72" i="216"/>
  <c r="AL70" i="216"/>
  <c r="AL68" i="216"/>
  <c r="AL66" i="216"/>
  <c r="AL64" i="216"/>
  <c r="AL62" i="216"/>
  <c r="AL60" i="216"/>
  <c r="AL58" i="216"/>
  <c r="AL56" i="216"/>
  <c r="AL54" i="216"/>
  <c r="AL52" i="216"/>
  <c r="AL50" i="216"/>
  <c r="AL48" i="216"/>
  <c r="AL46" i="216"/>
  <c r="AL44" i="216"/>
  <c r="AL42" i="216"/>
  <c r="AL40" i="216"/>
  <c r="AL38" i="216"/>
  <c r="AL36" i="216"/>
  <c r="AL34" i="216"/>
  <c r="AL32" i="216"/>
  <c r="AL30" i="216"/>
  <c r="AL28" i="216"/>
  <c r="AL33" i="216"/>
  <c r="AL29" i="216"/>
  <c r="AL31" i="216"/>
  <c r="AL113" i="216"/>
  <c r="AL105" i="216"/>
  <c r="AL97" i="216"/>
  <c r="AL85" i="216"/>
  <c r="AL77" i="216"/>
  <c r="AL69" i="216"/>
  <c r="AL27" i="216"/>
  <c r="AL115" i="216"/>
  <c r="AL111" i="216"/>
  <c r="AL107" i="216"/>
  <c r="AL103" i="216"/>
  <c r="AL99" i="216"/>
  <c r="AL95" i="216"/>
  <c r="AL91" i="216"/>
  <c r="AL87" i="216"/>
  <c r="AL83" i="216"/>
  <c r="AL79" i="216"/>
  <c r="AL75" i="216"/>
  <c r="AL71" i="216"/>
  <c r="AL67" i="216"/>
  <c r="AL63" i="216"/>
  <c r="AL59" i="216"/>
  <c r="AL55" i="216"/>
  <c r="AL51" i="216"/>
  <c r="AL47" i="216"/>
  <c r="AL43" i="216"/>
  <c r="AL39" i="216"/>
  <c r="AL35" i="216"/>
  <c r="AL109" i="216"/>
  <c r="AL101" i="216"/>
  <c r="AL93" i="216"/>
  <c r="AL89" i="216"/>
  <c r="AL81" i="216"/>
  <c r="AL73" i="216"/>
  <c r="AL65" i="216"/>
  <c r="AL41" i="216"/>
  <c r="AL37" i="216"/>
  <c r="AL49" i="216"/>
  <c r="AL45" i="216"/>
  <c r="AL61" i="216"/>
  <c r="AL57" i="216"/>
  <c r="AL53" i="216"/>
  <c r="AS115" i="216"/>
  <c r="AS113" i="216"/>
  <c r="AS111" i="216"/>
  <c r="AS109" i="216"/>
  <c r="AS107" i="216"/>
  <c r="AS105" i="216"/>
  <c r="AS103" i="216"/>
  <c r="AS101" i="216"/>
  <c r="AS99" i="216"/>
  <c r="AS97" i="216"/>
  <c r="AS95" i="216"/>
  <c r="AS93" i="216"/>
  <c r="AS91" i="216"/>
  <c r="AS89" i="216"/>
  <c r="AS87" i="216"/>
  <c r="AS85" i="216"/>
  <c r="AS83" i="216"/>
  <c r="AS81" i="216"/>
  <c r="AS79" i="216"/>
  <c r="AS77" i="216"/>
  <c r="AS75" i="216"/>
  <c r="AS73" i="216"/>
  <c r="AS71" i="216"/>
  <c r="AS69" i="216"/>
  <c r="AS67" i="216"/>
  <c r="AS65" i="216"/>
  <c r="AS63" i="216"/>
  <c r="AS61" i="216"/>
  <c r="AS59" i="216"/>
  <c r="AS57" i="216"/>
  <c r="AS55" i="216"/>
  <c r="AS53" i="216"/>
  <c r="AS51" i="216"/>
  <c r="AS49" i="216"/>
  <c r="AS47" i="216"/>
  <c r="AS45" i="216"/>
  <c r="AS43" i="216"/>
  <c r="AS41" i="216"/>
  <c r="AS39" i="216"/>
  <c r="AS37" i="216"/>
  <c r="AS35" i="216"/>
  <c r="AS30" i="216"/>
  <c r="AS27" i="216"/>
  <c r="AS31" i="216"/>
  <c r="AS110" i="216"/>
  <c r="AS102" i="216"/>
  <c r="AS98" i="216"/>
  <c r="AS90" i="216"/>
  <c r="AS82" i="216"/>
  <c r="AS78" i="216"/>
  <c r="AS70" i="216"/>
  <c r="AS62" i="216"/>
  <c r="AS54" i="216"/>
  <c r="AS46" i="216"/>
  <c r="AS38" i="216"/>
  <c r="AS112" i="216"/>
  <c r="AS108" i="216"/>
  <c r="AS104" i="216"/>
  <c r="AS100" i="216"/>
  <c r="AS96" i="216"/>
  <c r="AS92" i="216"/>
  <c r="AS88" i="216"/>
  <c r="AS84" i="216"/>
  <c r="AS80" i="216"/>
  <c r="AS76" i="216"/>
  <c r="AS72" i="216"/>
  <c r="AS68" i="216"/>
  <c r="AS64" i="216"/>
  <c r="AS60" i="216"/>
  <c r="AS56" i="216"/>
  <c r="AS52" i="216"/>
  <c r="AS48" i="216"/>
  <c r="AS44" i="216"/>
  <c r="AS40" i="216"/>
  <c r="AS36" i="216"/>
  <c r="AS32" i="216"/>
  <c r="AS29" i="216"/>
  <c r="AS114" i="216"/>
  <c r="AS106" i="216"/>
  <c r="AS94" i="216"/>
  <c r="AS86" i="216"/>
  <c r="AS74" i="216"/>
  <c r="AS66" i="216"/>
  <c r="AS58" i="216"/>
  <c r="AS50" i="216"/>
  <c r="AS42" i="216"/>
  <c r="AS34" i="216"/>
  <c r="AS28" i="216"/>
  <c r="AS33" i="216"/>
  <c r="D124" i="214"/>
  <c r="C82" i="214"/>
  <c r="D82" i="214" s="1"/>
  <c r="E140" i="214"/>
  <c r="E124" i="214"/>
  <c r="G124" i="214"/>
  <c r="G123" i="214" s="1"/>
  <c r="C104" i="215"/>
  <c r="G31" i="215"/>
  <c r="E52" i="214"/>
  <c r="G52" i="214" s="1"/>
  <c r="C21" i="215"/>
  <c r="D73" i="214"/>
  <c r="D86" i="214"/>
  <c r="E53" i="214" s="1"/>
  <c r="G53" i="214" s="1"/>
  <c r="D88" i="214"/>
  <c r="D80" i="214"/>
  <c r="D140" i="214"/>
  <c r="J54" i="214"/>
  <c r="D74" i="214"/>
  <c r="C79" i="214"/>
  <c r="S144" i="209"/>
  <c r="R144" i="209"/>
  <c r="Q144" i="209"/>
  <c r="P144" i="209"/>
  <c r="O144" i="209"/>
  <c r="N144" i="209"/>
  <c r="S143" i="209"/>
  <c r="R143" i="209"/>
  <c r="Q143" i="209"/>
  <c r="P143" i="209"/>
  <c r="O143" i="209"/>
  <c r="N143" i="209"/>
  <c r="S142" i="209"/>
  <c r="R142" i="209"/>
  <c r="Q142" i="209"/>
  <c r="P142" i="209"/>
  <c r="O142" i="209"/>
  <c r="N142" i="209"/>
  <c r="S141" i="209"/>
  <c r="R141" i="209"/>
  <c r="Q141" i="209"/>
  <c r="P141" i="209"/>
  <c r="O141" i="209"/>
  <c r="N141" i="209"/>
  <c r="S140" i="209"/>
  <c r="R140" i="209"/>
  <c r="Q140" i="209"/>
  <c r="P140" i="209"/>
  <c r="O140" i="209"/>
  <c r="N140" i="209"/>
  <c r="S139" i="209"/>
  <c r="R139" i="209"/>
  <c r="Q139" i="209"/>
  <c r="P139" i="209"/>
  <c r="O139" i="209"/>
  <c r="N139" i="209"/>
  <c r="S138" i="209"/>
  <c r="R138" i="209"/>
  <c r="Q138" i="209"/>
  <c r="P138" i="209"/>
  <c r="O138" i="209"/>
  <c r="N138" i="209"/>
  <c r="S137" i="209"/>
  <c r="R137" i="209"/>
  <c r="Q137" i="209"/>
  <c r="P137" i="209"/>
  <c r="O137" i="209"/>
  <c r="N137" i="209"/>
  <c r="S136" i="209"/>
  <c r="R136" i="209"/>
  <c r="Q136" i="209"/>
  <c r="P136" i="209"/>
  <c r="O136" i="209"/>
  <c r="N136" i="209"/>
  <c r="B44" i="209"/>
  <c r="B45" i="209" s="1"/>
  <c r="B46" i="209" s="1"/>
  <c r="B47" i="209" s="1"/>
  <c r="B48" i="209" s="1"/>
  <c r="B49" i="209" s="1"/>
  <c r="B50" i="209" s="1"/>
  <c r="B51" i="209" s="1"/>
  <c r="B52" i="209" s="1"/>
  <c r="B53" i="209" s="1"/>
  <c r="B54" i="209" s="1"/>
  <c r="B55" i="209" s="1"/>
  <c r="B57" i="209" s="1"/>
  <c r="B58" i="209" s="1"/>
  <c r="B59" i="209" s="1"/>
  <c r="B60" i="209" s="1"/>
  <c r="B61" i="209" s="1"/>
  <c r="B62" i="209" s="1"/>
  <c r="B63" i="209" s="1"/>
  <c r="B64" i="209" s="1"/>
  <c r="B65" i="209" s="1"/>
  <c r="B66" i="209" s="1"/>
  <c r="B67" i="209" s="1"/>
  <c r="B68" i="209" s="1"/>
  <c r="B69" i="209" s="1"/>
  <c r="B70" i="209" s="1"/>
  <c r="B71" i="209" s="1"/>
  <c r="B72" i="209" s="1"/>
  <c r="B73" i="209" s="1"/>
  <c r="B74" i="209" s="1"/>
  <c r="B75" i="209" s="1"/>
  <c r="B76" i="209" s="1"/>
  <c r="B77" i="209" s="1"/>
  <c r="B42" i="209"/>
  <c r="D276" i="288" l="1"/>
  <c r="C276" i="288"/>
  <c r="K1582" i="289"/>
  <c r="J1561" i="289"/>
  <c r="J1561" i="189"/>
  <c r="K1583" i="289"/>
  <c r="J1562" i="289"/>
  <c r="J1562" i="189"/>
  <c r="C1370" i="289"/>
  <c r="C1369" i="289" s="1"/>
  <c r="C35" i="289" s="1"/>
  <c r="C29" i="289" s="1"/>
  <c r="E29" i="289" s="1"/>
  <c r="F82" i="252"/>
  <c r="AB170" i="189"/>
  <c r="B169" i="189"/>
  <c r="K1582" i="189"/>
  <c r="K1583" i="189"/>
  <c r="C1370" i="189"/>
  <c r="D123" i="214"/>
  <c r="E123" i="214"/>
  <c r="H52" i="214"/>
  <c r="F52" i="214"/>
  <c r="AA26" i="216"/>
  <c r="AH26" i="216"/>
  <c r="AG26" i="216"/>
  <c r="AF26" i="216"/>
  <c r="AJ26" i="216"/>
  <c r="AI26" i="216"/>
  <c r="AC26" i="216"/>
  <c r="Z26" i="216"/>
  <c r="AB26" i="216"/>
  <c r="Y26" i="216"/>
  <c r="AV26" i="216"/>
  <c r="AU26" i="216"/>
  <c r="AX26" i="216"/>
  <c r="AW26" i="216"/>
  <c r="AT26" i="216"/>
  <c r="AQ26" i="216"/>
  <c r="AM26" i="216"/>
  <c r="AP26" i="216"/>
  <c r="AO26" i="216"/>
  <c r="AN26" i="216"/>
  <c r="H53" i="214"/>
  <c r="F53" i="214"/>
  <c r="C78" i="214"/>
  <c r="C81" i="214"/>
  <c r="E276" i="288" l="1"/>
  <c r="D373" i="288" s="1"/>
  <c r="G276" i="288"/>
  <c r="J1560" i="289"/>
  <c r="J1560" i="189"/>
  <c r="K1581" i="289"/>
  <c r="U1581" i="289"/>
  <c r="G82" i="252"/>
  <c r="AB171" i="189"/>
  <c r="B170" i="189"/>
  <c r="K1581" i="189"/>
  <c r="F107" i="215" a="1"/>
  <c r="F108" i="215" s="1"/>
  <c r="I107" i="215" a="1"/>
  <c r="H107" i="215" a="1"/>
  <c r="G107" i="215" a="1"/>
  <c r="D81" i="214"/>
  <c r="E77" i="214" s="1"/>
  <c r="BK373" i="288" l="1"/>
  <c r="BG373" i="288"/>
  <c r="BC373" i="288"/>
  <c r="AY373" i="288"/>
  <c r="AU373" i="288"/>
  <c r="AQ373" i="288"/>
  <c r="AM373" i="288"/>
  <c r="AI373" i="288"/>
  <c r="AE373" i="288"/>
  <c r="AA373" i="288"/>
  <c r="W373" i="288"/>
  <c r="S373" i="288"/>
  <c r="O373" i="288"/>
  <c r="K373" i="288"/>
  <c r="G373" i="288"/>
  <c r="BJ373" i="288"/>
  <c r="BF373" i="288"/>
  <c r="AX373" i="288"/>
  <c r="AT373" i="288"/>
  <c r="AL373" i="288"/>
  <c r="AH373" i="288"/>
  <c r="AD373" i="288"/>
  <c r="V373" i="288"/>
  <c r="R373" i="288"/>
  <c r="F373" i="288"/>
  <c r="BB373" i="288"/>
  <c r="AP373" i="288"/>
  <c r="Z373" i="288"/>
  <c r="N373" i="288"/>
  <c r="J373" i="288"/>
  <c r="BL373" i="288"/>
  <c r="BH373" i="288"/>
  <c r="BD373" i="288"/>
  <c r="AZ373" i="288"/>
  <c r="AV373" i="288"/>
  <c r="AR373" i="288"/>
  <c r="AN373" i="288"/>
  <c r="AJ373" i="288"/>
  <c r="AF373" i="288"/>
  <c r="AB373" i="288"/>
  <c r="X373" i="288"/>
  <c r="T373" i="288"/>
  <c r="P373" i="288"/>
  <c r="L373" i="288"/>
  <c r="H373" i="288"/>
  <c r="BM373" i="288"/>
  <c r="AW373" i="288"/>
  <c r="AG373" i="288"/>
  <c r="Q373" i="288"/>
  <c r="AO373" i="288"/>
  <c r="I373" i="288"/>
  <c r="BI373" i="288"/>
  <c r="AS373" i="288"/>
  <c r="AC373" i="288"/>
  <c r="M373" i="288"/>
  <c r="BE373" i="288"/>
  <c r="BA373" i="288"/>
  <c r="AK373" i="288"/>
  <c r="U373" i="288"/>
  <c r="Y373" i="288"/>
  <c r="AB172" i="189"/>
  <c r="B171" i="189"/>
  <c r="F110" i="215"/>
  <c r="F107" i="215"/>
  <c r="F111" i="215"/>
  <c r="F109" i="215"/>
  <c r="G110" i="215"/>
  <c r="G109" i="215"/>
  <c r="G107" i="215"/>
  <c r="G108" i="215"/>
  <c r="G111" i="215"/>
  <c r="H108" i="215"/>
  <c r="H111" i="215"/>
  <c r="H107" i="215"/>
  <c r="H109" i="215"/>
  <c r="H110" i="215"/>
  <c r="I110" i="215"/>
  <c r="I109" i="215"/>
  <c r="I111" i="215"/>
  <c r="I108" i="215"/>
  <c r="I107" i="215"/>
  <c r="M372" i="288" l="1"/>
  <c r="D384" i="288" s="1"/>
  <c r="I384" i="288" s="1"/>
  <c r="M380" i="288" s="1"/>
  <c r="M371" i="288"/>
  <c r="AF372" i="288"/>
  <c r="D403" i="288" s="1"/>
  <c r="AF371" i="288"/>
  <c r="AP371" i="288"/>
  <c r="AP372" i="288"/>
  <c r="D413" i="288" s="1"/>
  <c r="AT372" i="288"/>
  <c r="D417" i="288" s="1"/>
  <c r="AT371" i="288"/>
  <c r="S372" i="288"/>
  <c r="D390" i="288" s="1"/>
  <c r="S371" i="288"/>
  <c r="AI372" i="288"/>
  <c r="D406" i="288" s="1"/>
  <c r="AI371" i="288"/>
  <c r="AY372" i="288"/>
  <c r="D422" i="288" s="1"/>
  <c r="AY371" i="288"/>
  <c r="AW372" i="288"/>
  <c r="D420" i="288" s="1"/>
  <c r="AW371" i="288"/>
  <c r="AV372" i="288"/>
  <c r="D419" i="288" s="1"/>
  <c r="AV371" i="288"/>
  <c r="AK372" i="288"/>
  <c r="D408" i="288" s="1"/>
  <c r="AK371" i="288"/>
  <c r="AC372" i="288"/>
  <c r="D400" i="288" s="1"/>
  <c r="AC371" i="288"/>
  <c r="AO372" i="288"/>
  <c r="D412" i="288" s="1"/>
  <c r="AO371" i="288"/>
  <c r="BM372" i="288"/>
  <c r="D436" i="288" s="1"/>
  <c r="BM371" i="288"/>
  <c r="T372" i="288"/>
  <c r="D391" i="288" s="1"/>
  <c r="T371" i="288"/>
  <c r="AJ372" i="288"/>
  <c r="D407" i="288" s="1"/>
  <c r="AJ371" i="288"/>
  <c r="AZ372" i="288"/>
  <c r="D423" i="288" s="1"/>
  <c r="AZ371" i="288"/>
  <c r="J371" i="288"/>
  <c r="J372" i="288"/>
  <c r="D381" i="288" s="1"/>
  <c r="J381" i="288" s="1"/>
  <c r="BB371" i="288"/>
  <c r="BB372" i="288"/>
  <c r="D425" i="288" s="1"/>
  <c r="AD372" i="288"/>
  <c r="D401" i="288" s="1"/>
  <c r="AD371" i="288"/>
  <c r="AX372" i="288"/>
  <c r="D421" i="288" s="1"/>
  <c r="AX371" i="288"/>
  <c r="G372" i="288"/>
  <c r="D378" i="288" s="1"/>
  <c r="F378" i="288" s="1"/>
  <c r="G377" i="288" s="1"/>
  <c r="G371" i="288"/>
  <c r="W372" i="288"/>
  <c r="D394" i="288" s="1"/>
  <c r="W371" i="288"/>
  <c r="AM372" i="288"/>
  <c r="D410" i="288" s="1"/>
  <c r="AM371" i="288"/>
  <c r="BC372" i="288"/>
  <c r="D426" i="288" s="1"/>
  <c r="BC371" i="288"/>
  <c r="I372" i="288"/>
  <c r="D380" i="288" s="1"/>
  <c r="H380" i="288" s="1"/>
  <c r="I379" i="288" s="1"/>
  <c r="I371" i="288"/>
  <c r="V372" i="288"/>
  <c r="D393" i="288" s="1"/>
  <c r="V371" i="288"/>
  <c r="BA372" i="288"/>
  <c r="D424" i="288" s="1"/>
  <c r="BA371" i="288"/>
  <c r="AS372" i="288"/>
  <c r="D416" i="288" s="1"/>
  <c r="AS371" i="288"/>
  <c r="Q372" i="288"/>
  <c r="D388" i="288" s="1"/>
  <c r="Q371" i="288"/>
  <c r="H372" i="288"/>
  <c r="D379" i="288" s="1"/>
  <c r="G379" i="288" s="1"/>
  <c r="H378" i="288" s="1"/>
  <c r="H371" i="288"/>
  <c r="X372" i="288"/>
  <c r="D395" i="288" s="1"/>
  <c r="X371" i="288"/>
  <c r="AN372" i="288"/>
  <c r="D411" i="288" s="1"/>
  <c r="AN371" i="288"/>
  <c r="BD372" i="288"/>
  <c r="D427" i="288" s="1"/>
  <c r="BD371" i="288"/>
  <c r="N372" i="288"/>
  <c r="D385" i="288" s="1"/>
  <c r="G385" i="288" s="1"/>
  <c r="N378" i="288" s="1"/>
  <c r="N371" i="288"/>
  <c r="F371" i="288"/>
  <c r="F372" i="288"/>
  <c r="D377" i="288" s="1"/>
  <c r="F377" i="288" s="1"/>
  <c r="AH371" i="288"/>
  <c r="AH372" i="288"/>
  <c r="D405" i="288" s="1"/>
  <c r="BF371" i="288"/>
  <c r="BF372" i="288"/>
  <c r="D429" i="288" s="1"/>
  <c r="K372" i="288"/>
  <c r="D382" i="288" s="1"/>
  <c r="F382" i="288" s="1"/>
  <c r="K377" i="288" s="1"/>
  <c r="K371" i="288"/>
  <c r="AA372" i="288"/>
  <c r="D398" i="288" s="1"/>
  <c r="AA371" i="288"/>
  <c r="AQ372" i="288"/>
  <c r="D414" i="288" s="1"/>
  <c r="AQ371" i="288"/>
  <c r="BG372" i="288"/>
  <c r="D430" i="288" s="1"/>
  <c r="BG371" i="288"/>
  <c r="U372" i="288"/>
  <c r="D392" i="288" s="1"/>
  <c r="U371" i="288"/>
  <c r="P372" i="288"/>
  <c r="D387" i="288" s="1"/>
  <c r="P387" i="288" s="1"/>
  <c r="P371" i="288"/>
  <c r="BL372" i="288"/>
  <c r="D435" i="288" s="1"/>
  <c r="BL371" i="288"/>
  <c r="Y372" i="288"/>
  <c r="D396" i="288" s="1"/>
  <c r="Y371" i="288"/>
  <c r="BE372" i="288"/>
  <c r="D428" i="288" s="1"/>
  <c r="BE371" i="288"/>
  <c r="BI372" i="288"/>
  <c r="D432" i="288" s="1"/>
  <c r="BI371" i="288"/>
  <c r="AG372" i="288"/>
  <c r="D404" i="288" s="1"/>
  <c r="AG371" i="288"/>
  <c r="L372" i="288"/>
  <c r="D383" i="288" s="1"/>
  <c r="H383" i="288" s="1"/>
  <c r="L379" i="288" s="1"/>
  <c r="L371" i="288"/>
  <c r="AB372" i="288"/>
  <c r="D399" i="288" s="1"/>
  <c r="AB371" i="288"/>
  <c r="AR372" i="288"/>
  <c r="D415" i="288" s="1"/>
  <c r="AR371" i="288"/>
  <c r="BH372" i="288"/>
  <c r="D431" i="288" s="1"/>
  <c r="BH371" i="288"/>
  <c r="Z371" i="288"/>
  <c r="Z372" i="288"/>
  <c r="D397" i="288" s="1"/>
  <c r="R371" i="288"/>
  <c r="R372" i="288"/>
  <c r="D389" i="288" s="1"/>
  <c r="AL371" i="288"/>
  <c r="AL372" i="288"/>
  <c r="D409" i="288" s="1"/>
  <c r="BJ372" i="288"/>
  <c r="D433" i="288" s="1"/>
  <c r="BJ371" i="288"/>
  <c r="O372" i="288"/>
  <c r="D386" i="288" s="1"/>
  <c r="J386" i="288" s="1"/>
  <c r="O381" i="288" s="1"/>
  <c r="O371" i="288"/>
  <c r="AE372" i="288"/>
  <c r="D402" i="288" s="1"/>
  <c r="AE371" i="288"/>
  <c r="AU372" i="288"/>
  <c r="D418" i="288" s="1"/>
  <c r="AU371" i="288"/>
  <c r="BK372" i="288"/>
  <c r="D434" i="288" s="1"/>
  <c r="BK371" i="288"/>
  <c r="AB173" i="189"/>
  <c r="B172" i="189"/>
  <c r="I111" i="189"/>
  <c r="I208" i="189"/>
  <c r="I119" i="189"/>
  <c r="I216" i="189"/>
  <c r="I164" i="189"/>
  <c r="I96" i="189"/>
  <c r="I115" i="189"/>
  <c r="I298" i="189"/>
  <c r="I267" i="189"/>
  <c r="I123" i="189"/>
  <c r="I261" i="189"/>
  <c r="I136" i="189"/>
  <c r="I104" i="189"/>
  <c r="I134" i="189"/>
  <c r="I122" i="189"/>
  <c r="I127" i="189"/>
  <c r="I225" i="189"/>
  <c r="I102" i="189"/>
  <c r="I110" i="189"/>
  <c r="I251" i="189"/>
  <c r="I234" i="189"/>
  <c r="I188" i="189"/>
  <c r="I245" i="189"/>
  <c r="I190" i="189"/>
  <c r="I125" i="189"/>
  <c r="I194" i="189"/>
  <c r="I241" i="189"/>
  <c r="I103" i="189"/>
  <c r="I303" i="189"/>
  <c r="I99" i="189"/>
  <c r="I137" i="189"/>
  <c r="I293" i="189"/>
  <c r="I264" i="189"/>
  <c r="I135" i="189"/>
  <c r="I244" i="189"/>
  <c r="I175" i="189"/>
  <c r="I300" i="189"/>
  <c r="I212" i="189"/>
  <c r="I316" i="189"/>
  <c r="I150" i="189"/>
  <c r="I124" i="189"/>
  <c r="I299" i="189"/>
  <c r="I156" i="189"/>
  <c r="I183" i="189"/>
  <c r="I273" i="189"/>
  <c r="I306" i="189"/>
  <c r="I196" i="189"/>
  <c r="I222" i="189"/>
  <c r="I189" i="189"/>
  <c r="I254" i="189"/>
  <c r="I269" i="189"/>
  <c r="I308" i="189"/>
  <c r="I284" i="189"/>
  <c r="I262" i="189"/>
  <c r="F316" i="189"/>
  <c r="I151" i="189"/>
  <c r="I313" i="189"/>
  <c r="I258" i="189"/>
  <c r="I296" i="189"/>
  <c r="I191" i="189"/>
  <c r="I121" i="189"/>
  <c r="I268" i="189"/>
  <c r="I257" i="189"/>
  <c r="I139" i="189"/>
  <c r="I112" i="189"/>
  <c r="F106" i="189"/>
  <c r="I153" i="189"/>
  <c r="I199" i="189"/>
  <c r="I185" i="189"/>
  <c r="I231" i="189"/>
  <c r="I184" i="189"/>
  <c r="I98" i="189"/>
  <c r="I220" i="189"/>
  <c r="I224" i="189"/>
  <c r="I317" i="189"/>
  <c r="I146" i="189"/>
  <c r="I118" i="189"/>
  <c r="I126" i="189"/>
  <c r="I94" i="189"/>
  <c r="I248" i="189"/>
  <c r="I235" i="189"/>
  <c r="F296" i="189"/>
  <c r="I239" i="189"/>
  <c r="I176" i="189"/>
  <c r="I295" i="189"/>
  <c r="I109" i="189"/>
  <c r="I147" i="189"/>
  <c r="I91" i="189"/>
  <c r="I209" i="189"/>
  <c r="I310" i="189"/>
  <c r="I143" i="189"/>
  <c r="I253" i="189"/>
  <c r="I203" i="189"/>
  <c r="I230" i="189"/>
  <c r="I274" i="189"/>
  <c r="I144" i="189"/>
  <c r="I160" i="189"/>
  <c r="F150" i="189"/>
  <c r="I207" i="189"/>
  <c r="I238" i="189"/>
  <c r="I174" i="189"/>
  <c r="I141" i="189"/>
  <c r="I169" i="189"/>
  <c r="I187" i="189"/>
  <c r="I201" i="189"/>
  <c r="I291" i="189"/>
  <c r="I309" i="189"/>
  <c r="I318" i="189"/>
  <c r="I168" i="189"/>
  <c r="I271" i="189"/>
  <c r="F154" i="189"/>
  <c r="I213" i="189"/>
  <c r="I288" i="189"/>
  <c r="I154" i="189"/>
  <c r="I145" i="189"/>
  <c r="I263" i="189"/>
  <c r="I128" i="189"/>
  <c r="I93" i="189"/>
  <c r="I206" i="189"/>
  <c r="F221" i="189"/>
  <c r="I92" i="189"/>
  <c r="I287" i="189"/>
  <c r="I242" i="189"/>
  <c r="I200" i="189"/>
  <c r="I138" i="189"/>
  <c r="I140" i="189"/>
  <c r="I155" i="189"/>
  <c r="F141" i="189"/>
  <c r="I142" i="189"/>
  <c r="I229" i="189"/>
  <c r="I265" i="189"/>
  <c r="I148" i="189"/>
  <c r="I237" i="189"/>
  <c r="I120" i="189"/>
  <c r="I161" i="189"/>
  <c r="I252" i="189"/>
  <c r="I95" i="189"/>
  <c r="I131" i="189"/>
  <c r="I292" i="189"/>
  <c r="I315" i="189"/>
  <c r="I277" i="189"/>
  <c r="I283" i="189"/>
  <c r="I304" i="189"/>
  <c r="I211" i="189"/>
  <c r="I246" i="189"/>
  <c r="I159" i="189"/>
  <c r="I106" i="189"/>
  <c r="I219" i="189"/>
  <c r="I105" i="189"/>
  <c r="I133" i="189"/>
  <c r="I255" i="189"/>
  <c r="I232" i="189"/>
  <c r="I275" i="189"/>
  <c r="F310" i="189"/>
  <c r="I276" i="189"/>
  <c r="I173" i="189"/>
  <c r="I205" i="189"/>
  <c r="I236" i="189"/>
  <c r="I279" i="189"/>
  <c r="I319" i="189"/>
  <c r="I278" i="189"/>
  <c r="F220" i="189"/>
  <c r="F176" i="189"/>
  <c r="I290" i="189"/>
  <c r="I233" i="189"/>
  <c r="I297" i="189"/>
  <c r="I129" i="189"/>
  <c r="I149" i="189"/>
  <c r="I249" i="189"/>
  <c r="I223" i="189"/>
  <c r="I101" i="189"/>
  <c r="I202" i="189"/>
  <c r="I178" i="189"/>
  <c r="I114" i="189"/>
  <c r="I192" i="189"/>
  <c r="I157" i="189"/>
  <c r="I259" i="189"/>
  <c r="I221" i="189"/>
  <c r="I166" i="189"/>
  <c r="I260" i="189"/>
  <c r="I170" i="189"/>
  <c r="I172" i="189"/>
  <c r="I186" i="189"/>
  <c r="I177" i="189"/>
  <c r="I195" i="189"/>
  <c r="I272" i="189"/>
  <c r="I171" i="189"/>
  <c r="I294" i="189"/>
  <c r="I281" i="189"/>
  <c r="I311" i="189"/>
  <c r="I162" i="189"/>
  <c r="I285" i="189"/>
  <c r="I204" i="189"/>
  <c r="I179" i="189"/>
  <c r="I193" i="189"/>
  <c r="I289" i="189"/>
  <c r="I312" i="189"/>
  <c r="I217" i="189"/>
  <c r="I116" i="189"/>
  <c r="I198" i="189"/>
  <c r="I97" i="189"/>
  <c r="F299" i="189"/>
  <c r="I218" i="189"/>
  <c r="I165" i="189"/>
  <c r="I197" i="189"/>
  <c r="I228" i="189"/>
  <c r="I250" i="189"/>
  <c r="I266" i="189"/>
  <c r="I280" i="189"/>
  <c r="I305" i="189"/>
  <c r="I314" i="189"/>
  <c r="I270" i="189"/>
  <c r="I243" i="189"/>
  <c r="I210" i="189"/>
  <c r="I214" i="189"/>
  <c r="I113" i="189"/>
  <c r="I158" i="189"/>
  <c r="I227" i="189"/>
  <c r="F121" i="189"/>
  <c r="I100" i="189"/>
  <c r="I307" i="189"/>
  <c r="I132" i="189"/>
  <c r="I117" i="189"/>
  <c r="I247" i="189"/>
  <c r="I167" i="189"/>
  <c r="F384" i="288" l="1"/>
  <c r="M377" i="288" s="1"/>
  <c r="I381" i="288"/>
  <c r="J380" i="288" s="1"/>
  <c r="G384" i="288"/>
  <c r="M378" i="288" s="1"/>
  <c r="K384" i="288"/>
  <c r="M382" i="288" s="1"/>
  <c r="J384" i="288"/>
  <c r="M381" i="288" s="1"/>
  <c r="L384" i="288"/>
  <c r="M383" i="288" s="1"/>
  <c r="M384" i="288"/>
  <c r="H384" i="288"/>
  <c r="M379" i="288" s="1"/>
  <c r="F380" i="288"/>
  <c r="I377" i="288" s="1"/>
  <c r="H379" i="288"/>
  <c r="K385" i="288"/>
  <c r="N382" i="288" s="1"/>
  <c r="F385" i="288"/>
  <c r="N377" i="288" s="1"/>
  <c r="H381" i="288"/>
  <c r="J379" i="288" s="1"/>
  <c r="L385" i="288"/>
  <c r="N383" i="288" s="1"/>
  <c r="F381" i="288"/>
  <c r="J377" i="288" s="1"/>
  <c r="F379" i="288"/>
  <c r="H377" i="288" s="1"/>
  <c r="L383" i="288"/>
  <c r="O387" i="288"/>
  <c r="P386" i="288" s="1"/>
  <c r="N385" i="288"/>
  <c r="G378" i="288"/>
  <c r="K382" i="288"/>
  <c r="I380" i="288"/>
  <c r="O386" i="288"/>
  <c r="G380" i="288"/>
  <c r="I378" i="288" s="1"/>
  <c r="G381" i="288"/>
  <c r="J378" i="288" s="1"/>
  <c r="K386" i="288"/>
  <c r="O382" i="288" s="1"/>
  <c r="F386" i="288"/>
  <c r="O377" i="288" s="1"/>
  <c r="N387" i="288"/>
  <c r="P385" i="288" s="1"/>
  <c r="H387" i="288"/>
  <c r="P379" i="288" s="1"/>
  <c r="I382" i="288"/>
  <c r="K380" i="288" s="1"/>
  <c r="G382" i="288"/>
  <c r="K378" i="288" s="1"/>
  <c r="J382" i="288"/>
  <c r="K381" i="288" s="1"/>
  <c r="J385" i="288"/>
  <c r="N381" i="288" s="1"/>
  <c r="M385" i="288"/>
  <c r="N384" i="288" s="1"/>
  <c r="H382" i="288"/>
  <c r="K379" i="288" s="1"/>
  <c r="I383" i="288"/>
  <c r="L380" i="288" s="1"/>
  <c r="G386" i="288"/>
  <c r="O378" i="288" s="1"/>
  <c r="G387" i="288"/>
  <c r="P378" i="288" s="1"/>
  <c r="J383" i="288"/>
  <c r="L381" i="288" s="1"/>
  <c r="M387" i="288"/>
  <c r="P384" i="288" s="1"/>
  <c r="L387" i="288"/>
  <c r="P383" i="288" s="1"/>
  <c r="K387" i="288"/>
  <c r="P382" i="288" s="1"/>
  <c r="K383" i="288"/>
  <c r="L382" i="288" s="1"/>
  <c r="F387" i="288"/>
  <c r="P377" i="288" s="1"/>
  <c r="H386" i="288"/>
  <c r="O379" i="288" s="1"/>
  <c r="I387" i="288"/>
  <c r="P380" i="288" s="1"/>
  <c r="G383" i="288"/>
  <c r="L378" i="288" s="1"/>
  <c r="J387" i="288"/>
  <c r="P381" i="288" s="1"/>
  <c r="M386" i="288"/>
  <c r="O384" i="288" s="1"/>
  <c r="L386" i="288"/>
  <c r="O383" i="288" s="1"/>
  <c r="F383" i="288"/>
  <c r="L377" i="288" s="1"/>
  <c r="N386" i="288"/>
  <c r="O385" i="288" s="1"/>
  <c r="H385" i="288"/>
  <c r="N379" i="288" s="1"/>
  <c r="I385" i="288"/>
  <c r="N380" i="288" s="1"/>
  <c r="I386" i="288"/>
  <c r="O380" i="288" s="1"/>
  <c r="D50" i="189"/>
  <c r="H50" i="189"/>
  <c r="G50" i="189"/>
  <c r="F50" i="189"/>
  <c r="E50" i="189"/>
  <c r="C50" i="189"/>
  <c r="J310" i="189"/>
  <c r="AB174" i="189"/>
  <c r="B173" i="189"/>
  <c r="J141" i="189"/>
  <c r="F287" i="189"/>
  <c r="J287" i="189" s="1"/>
  <c r="F156" i="189"/>
  <c r="J156" i="189" s="1"/>
  <c r="F105" i="189"/>
  <c r="J105" i="189" s="1"/>
  <c r="F239" i="189"/>
  <c r="J239" i="189" s="1"/>
  <c r="F228" i="189"/>
  <c r="J228" i="189" s="1"/>
  <c r="F232" i="189"/>
  <c r="J232" i="189" s="1"/>
  <c r="F201" i="189"/>
  <c r="J201" i="189" s="1"/>
  <c r="F237" i="189"/>
  <c r="J237" i="189" s="1"/>
  <c r="F297" i="189"/>
  <c r="J297" i="189" s="1"/>
  <c r="F283" i="189"/>
  <c r="J283" i="189" s="1"/>
  <c r="F249" i="189"/>
  <c r="J249" i="189" s="1"/>
  <c r="F143" i="189"/>
  <c r="J143" i="189" s="1"/>
  <c r="F123" i="189"/>
  <c r="J123" i="189" s="1"/>
  <c r="F175" i="189"/>
  <c r="J175" i="189" s="1"/>
  <c r="F227" i="189"/>
  <c r="J227" i="189" s="1"/>
  <c r="F129" i="189"/>
  <c r="J129" i="189" s="1"/>
  <c r="F274" i="189"/>
  <c r="J274" i="189" s="1"/>
  <c r="F188" i="189"/>
  <c r="J188" i="189" s="1"/>
  <c r="F98" i="189"/>
  <c r="J98" i="189" s="1"/>
  <c r="F118" i="189"/>
  <c r="J118" i="189" s="1"/>
  <c r="J316" i="189"/>
  <c r="F230" i="189"/>
  <c r="J230" i="189" s="1"/>
  <c r="F267" i="189"/>
  <c r="J267" i="189" s="1"/>
  <c r="F158" i="189"/>
  <c r="J158" i="189" s="1"/>
  <c r="E54" i="189" s="1"/>
  <c r="F212" i="189"/>
  <c r="J212" i="189" s="1"/>
  <c r="F113" i="189"/>
  <c r="J113" i="189" s="1"/>
  <c r="F300" i="189"/>
  <c r="J300" i="189" s="1"/>
  <c r="F308" i="189"/>
  <c r="J308" i="189" s="1"/>
  <c r="F115" i="189"/>
  <c r="J115" i="189" s="1"/>
  <c r="F247" i="189"/>
  <c r="J247" i="189" s="1"/>
  <c r="F178" i="189"/>
  <c r="J178" i="189" s="1"/>
  <c r="F279" i="189"/>
  <c r="J279" i="189" s="1"/>
  <c r="J176" i="189"/>
  <c r="F179" i="189"/>
  <c r="J179" i="189" s="1"/>
  <c r="F254" i="189"/>
  <c r="J254" i="189" s="1"/>
  <c r="F253" i="189"/>
  <c r="J253" i="189" s="1"/>
  <c r="F142" i="189"/>
  <c r="J142" i="189" s="1"/>
  <c r="F128" i="189"/>
  <c r="J128" i="189" s="1"/>
  <c r="J121" i="189"/>
  <c r="J299" i="189"/>
  <c r="F229" i="189"/>
  <c r="J229" i="189" s="1"/>
  <c r="F196" i="189"/>
  <c r="J196" i="189" s="1"/>
  <c r="J220" i="189"/>
  <c r="F111" i="189"/>
  <c r="J111" i="189" s="1"/>
  <c r="F112" i="189"/>
  <c r="J112" i="189" s="1"/>
  <c r="F202" i="189"/>
  <c r="J202" i="189" s="1"/>
  <c r="F298" i="189"/>
  <c r="J298" i="189" s="1"/>
  <c r="F272" i="189"/>
  <c r="J272" i="189" s="1"/>
  <c r="F116" i="189"/>
  <c r="J116" i="189" s="1"/>
  <c r="F170" i="189"/>
  <c r="J170" i="189" s="1"/>
  <c r="F311" i="189"/>
  <c r="J311" i="189" s="1"/>
  <c r="F135" i="189"/>
  <c r="J135" i="189" s="1"/>
  <c r="F236" i="189"/>
  <c r="J236" i="189" s="1"/>
  <c r="F159" i="189"/>
  <c r="J159" i="189" s="1"/>
  <c r="F314" i="189"/>
  <c r="J314" i="189" s="1"/>
  <c r="F290" i="189"/>
  <c r="J290" i="189" s="1"/>
  <c r="F218" i="189"/>
  <c r="J218" i="189" s="1"/>
  <c r="F139" i="189"/>
  <c r="J139" i="189" s="1"/>
  <c r="F219" i="189"/>
  <c r="J219" i="189" s="1"/>
  <c r="F276" i="189"/>
  <c r="J276" i="189" s="1"/>
  <c r="F248" i="189"/>
  <c r="J248" i="189" s="1"/>
  <c r="F203" i="189"/>
  <c r="J203" i="189" s="1"/>
  <c r="F238" i="189"/>
  <c r="J238" i="189" s="1"/>
  <c r="F235" i="189"/>
  <c r="J235" i="189" s="1"/>
  <c r="F293" i="189"/>
  <c r="J293" i="189" s="1"/>
  <c r="F318" i="189"/>
  <c r="J318" i="189" s="1"/>
  <c r="H54" i="189" s="1"/>
  <c r="F270" i="189"/>
  <c r="J270" i="189" s="1"/>
  <c r="F198" i="189"/>
  <c r="J198" i="189" s="1"/>
  <c r="F120" i="189"/>
  <c r="J120" i="189" s="1"/>
  <c r="J150" i="189"/>
  <c r="J296" i="189"/>
  <c r="F211" i="189"/>
  <c r="J211" i="189" s="1"/>
  <c r="F168" i="189"/>
  <c r="J168" i="189" s="1"/>
  <c r="F288" i="189"/>
  <c r="J288" i="189" s="1"/>
  <c r="F271" i="189"/>
  <c r="J271" i="189" s="1"/>
  <c r="F243" i="189"/>
  <c r="J243" i="189" s="1"/>
  <c r="F155" i="189"/>
  <c r="J155" i="189" s="1"/>
  <c r="F132" i="189"/>
  <c r="J132" i="189" s="1"/>
  <c r="F144" i="189"/>
  <c r="J144" i="189" s="1"/>
  <c r="F197" i="189"/>
  <c r="J197" i="189" s="1"/>
  <c r="F138" i="189"/>
  <c r="J138" i="189" s="1"/>
  <c r="F231" i="189"/>
  <c r="J231" i="189" s="1"/>
  <c r="F165" i="189"/>
  <c r="J165" i="189" s="1"/>
  <c r="F281" i="189"/>
  <c r="J281" i="189" s="1"/>
  <c r="F294" i="189"/>
  <c r="J294" i="189" s="1"/>
  <c r="F222" i="189"/>
  <c r="J222" i="189" s="1"/>
  <c r="F262" i="189"/>
  <c r="J262" i="189" s="1"/>
  <c r="F91" i="189"/>
  <c r="F245" i="189"/>
  <c r="J245" i="189" s="1"/>
  <c r="F313" i="189"/>
  <c r="J313" i="189" s="1"/>
  <c r="F124" i="189"/>
  <c r="J124" i="189" s="1"/>
  <c r="D53" i="189" s="1"/>
  <c r="F204" i="189"/>
  <c r="J204" i="189" s="1"/>
  <c r="F191" i="189"/>
  <c r="J191" i="189" s="1"/>
  <c r="F192" i="189"/>
  <c r="J192" i="189" s="1"/>
  <c r="F250" i="189"/>
  <c r="J250" i="189" s="1"/>
  <c r="F273" i="189"/>
  <c r="J273" i="189" s="1"/>
  <c r="F269" i="189"/>
  <c r="J269" i="189" s="1"/>
  <c r="F161" i="189"/>
  <c r="J161" i="189" s="1"/>
  <c r="F99" i="189"/>
  <c r="J99" i="189" s="1"/>
  <c r="C54" i="189" s="1"/>
  <c r="F133" i="189"/>
  <c r="J133" i="189" s="1"/>
  <c r="F194" i="189"/>
  <c r="J194" i="189" s="1"/>
  <c r="F114" i="189"/>
  <c r="J114" i="189" s="1"/>
  <c r="D58" i="189" s="1"/>
  <c r="F177" i="189"/>
  <c r="J177" i="189" s="1"/>
  <c r="F153" i="189"/>
  <c r="J153" i="189" s="1"/>
  <c r="F207" i="189"/>
  <c r="J207" i="189" s="1"/>
  <c r="F184" i="189"/>
  <c r="J184" i="189" s="1"/>
  <c r="F200" i="189"/>
  <c r="J200" i="189" s="1"/>
  <c r="F174" i="189"/>
  <c r="J174" i="189" s="1"/>
  <c r="F186" i="189"/>
  <c r="J186" i="189" s="1"/>
  <c r="F151" i="189"/>
  <c r="J151" i="189" s="1"/>
  <c r="F92" i="189"/>
  <c r="J92" i="189" s="1"/>
  <c r="F295" i="189"/>
  <c r="J295" i="189" s="1"/>
  <c r="F291" i="189"/>
  <c r="J291" i="189" s="1"/>
  <c r="F148" i="189"/>
  <c r="J148" i="189" s="1"/>
  <c r="F284" i="189"/>
  <c r="J284" i="189" s="1"/>
  <c r="F208" i="189"/>
  <c r="J208" i="189" s="1"/>
  <c r="F109" i="189"/>
  <c r="J109" i="189" s="1"/>
  <c r="F268" i="189"/>
  <c r="J268" i="189" s="1"/>
  <c r="F94" i="189"/>
  <c r="J94" i="189" s="1"/>
  <c r="F185" i="189"/>
  <c r="J185" i="189" s="1"/>
  <c r="F209" i="189"/>
  <c r="J209" i="189" s="1"/>
  <c r="F166" i="189"/>
  <c r="J166" i="189" s="1"/>
  <c r="F251" i="189"/>
  <c r="J251" i="189" s="1"/>
  <c r="F147" i="189"/>
  <c r="J147" i="189" s="1"/>
  <c r="F255" i="189"/>
  <c r="J255" i="189" s="1"/>
  <c r="F264" i="189"/>
  <c r="J264" i="189" s="1"/>
  <c r="J154" i="189"/>
  <c r="F307" i="189"/>
  <c r="J307" i="189" s="1"/>
  <c r="F312" i="189"/>
  <c r="J312" i="189" s="1"/>
  <c r="F205" i="189"/>
  <c r="J205" i="189" s="1"/>
  <c r="F140" i="189"/>
  <c r="J140" i="189" s="1"/>
  <c r="F183" i="189"/>
  <c r="J183" i="189" s="1"/>
  <c r="F277" i="189"/>
  <c r="J277" i="189" s="1"/>
  <c r="F275" i="189"/>
  <c r="J275" i="189" s="1"/>
  <c r="F280" i="189"/>
  <c r="J280" i="189" s="1"/>
  <c r="F149" i="189"/>
  <c r="J149" i="189" s="1"/>
  <c r="F131" i="189"/>
  <c r="J131" i="189" s="1"/>
  <c r="F95" i="189"/>
  <c r="J95" i="189" s="1"/>
  <c r="F110" i="189"/>
  <c r="J110" i="189" s="1"/>
  <c r="F145" i="189"/>
  <c r="J145" i="189" s="1"/>
  <c r="F134" i="189"/>
  <c r="J134" i="189" s="1"/>
  <c r="F169" i="189"/>
  <c r="J169" i="189" s="1"/>
  <c r="F58" i="189" s="1"/>
  <c r="F305" i="189"/>
  <c r="J305" i="189" s="1"/>
  <c r="F252" i="189"/>
  <c r="J252" i="189" s="1"/>
  <c r="F285" i="189"/>
  <c r="J285" i="189" s="1"/>
  <c r="F266" i="189"/>
  <c r="J266" i="189" s="1"/>
  <c r="F257" i="189"/>
  <c r="J257" i="189" s="1"/>
  <c r="F137" i="189"/>
  <c r="J137" i="189" s="1"/>
  <c r="F309" i="189"/>
  <c r="J309" i="189" s="1"/>
  <c r="F224" i="189"/>
  <c r="J224" i="189" s="1"/>
  <c r="F244" i="189"/>
  <c r="J244" i="189" s="1"/>
  <c r="F319" i="189"/>
  <c r="J319" i="189" s="1"/>
  <c r="F146" i="189"/>
  <c r="J146" i="189" s="1"/>
  <c r="F225" i="189"/>
  <c r="J225" i="189" s="1"/>
  <c r="F125" i="189"/>
  <c r="J125" i="189" s="1"/>
  <c r="F213" i="189"/>
  <c r="J213" i="189" s="1"/>
  <c r="F233" i="189"/>
  <c r="J233" i="189" s="1"/>
  <c r="F104" i="189"/>
  <c r="J104" i="189" s="1"/>
  <c r="F258" i="189"/>
  <c r="J258" i="189" s="1"/>
  <c r="F193" i="189"/>
  <c r="J193" i="189" s="1"/>
  <c r="F210" i="189"/>
  <c r="J210" i="189" s="1"/>
  <c r="F136" i="189"/>
  <c r="J136" i="189" s="1"/>
  <c r="F173" i="189"/>
  <c r="J173" i="189" s="1"/>
  <c r="F246" i="189"/>
  <c r="J246" i="189" s="1"/>
  <c r="F172" i="189"/>
  <c r="J172" i="189" s="1"/>
  <c r="F217" i="189"/>
  <c r="J217" i="189" s="1"/>
  <c r="F260" i="189"/>
  <c r="J260" i="189" s="1"/>
  <c r="F187" i="189"/>
  <c r="J187" i="189" s="1"/>
  <c r="F199" i="189"/>
  <c r="J199" i="189" s="1"/>
  <c r="F216" i="189"/>
  <c r="J216" i="189" s="1"/>
  <c r="F167" i="189"/>
  <c r="J167" i="189" s="1"/>
  <c r="F127" i="189"/>
  <c r="J127" i="189" s="1"/>
  <c r="F214" i="189"/>
  <c r="J214" i="189" s="1"/>
  <c r="F126" i="189"/>
  <c r="J126" i="189" s="1"/>
  <c r="F93" i="189"/>
  <c r="J93" i="189" s="1"/>
  <c r="C57" i="189" s="1"/>
  <c r="F289" i="189"/>
  <c r="J289" i="189" s="1"/>
  <c r="F189" i="189"/>
  <c r="J189" i="189" s="1"/>
  <c r="J221" i="189"/>
  <c r="F223" i="189"/>
  <c r="J223" i="189" s="1"/>
  <c r="F303" i="189"/>
  <c r="J303" i="189" s="1"/>
  <c r="F265" i="189"/>
  <c r="J265" i="189" s="1"/>
  <c r="F162" i="189"/>
  <c r="J162" i="189" s="1"/>
  <c r="F292" i="189"/>
  <c r="J292" i="189" s="1"/>
  <c r="F117" i="189"/>
  <c r="J117" i="189" s="1"/>
  <c r="F234" i="189"/>
  <c r="J234" i="189" s="1"/>
  <c r="F102" i="189"/>
  <c r="J102" i="189" s="1"/>
  <c r="F122" i="189"/>
  <c r="J122" i="189" s="1"/>
  <c r="F96" i="189"/>
  <c r="J96" i="189" s="1"/>
  <c r="F171" i="189"/>
  <c r="J171" i="189" s="1"/>
  <c r="F54" i="189" s="1"/>
  <c r="F157" i="189"/>
  <c r="J157" i="189" s="1"/>
  <c r="J106" i="189"/>
  <c r="F261" i="189"/>
  <c r="J261" i="189" s="1"/>
  <c r="F317" i="189"/>
  <c r="J317" i="189" s="1"/>
  <c r="H53" i="189" s="1"/>
  <c r="F100" i="189"/>
  <c r="J100" i="189" s="1"/>
  <c r="F315" i="189"/>
  <c r="J315" i="189" s="1"/>
  <c r="F160" i="189"/>
  <c r="J160" i="189" s="1"/>
  <c r="F103" i="189"/>
  <c r="J103" i="189" s="1"/>
  <c r="F241" i="189"/>
  <c r="J241" i="189" s="1"/>
  <c r="F195" i="189"/>
  <c r="J195" i="189" s="1"/>
  <c r="F278" i="189"/>
  <c r="J278" i="189" s="1"/>
  <c r="F190" i="189"/>
  <c r="J190" i="189" s="1"/>
  <c r="F306" i="189"/>
  <c r="J306" i="189" s="1"/>
  <c r="F304" i="189"/>
  <c r="J304" i="189" s="1"/>
  <c r="F119" i="189"/>
  <c r="J119" i="189" s="1"/>
  <c r="F263" i="189"/>
  <c r="J263" i="189" s="1"/>
  <c r="F259" i="189"/>
  <c r="J259" i="189" s="1"/>
  <c r="F97" i="189"/>
  <c r="J97" i="189" s="1"/>
  <c r="F206" i="189"/>
  <c r="J206" i="189" s="1"/>
  <c r="F242" i="189"/>
  <c r="J242" i="189" s="1"/>
  <c r="F164" i="189"/>
  <c r="J164" i="189" s="1"/>
  <c r="F101" i="189"/>
  <c r="J101" i="189" s="1"/>
  <c r="F375" i="288" l="1" a="1"/>
  <c r="BM375" i="288" s="1"/>
  <c r="BM374" i="288" s="1"/>
  <c r="C56" i="189"/>
  <c r="F59" i="189"/>
  <c r="D57" i="189"/>
  <c r="G56" i="189"/>
  <c r="G58" i="189"/>
  <c r="G52" i="189"/>
  <c r="G66" i="189"/>
  <c r="G67" i="189"/>
  <c r="G59" i="189"/>
  <c r="H56" i="189"/>
  <c r="H66" i="189"/>
  <c r="H52" i="189"/>
  <c r="H59" i="189"/>
  <c r="C67" i="189"/>
  <c r="C58" i="189"/>
  <c r="F67" i="189"/>
  <c r="G53" i="189"/>
  <c r="G54" i="189"/>
  <c r="D56" i="189"/>
  <c r="D52" i="189"/>
  <c r="D66" i="189"/>
  <c r="D59" i="189"/>
  <c r="H67" i="189"/>
  <c r="E67" i="189"/>
  <c r="E52" i="189"/>
  <c r="E58" i="189"/>
  <c r="D54" i="189"/>
  <c r="D68" i="189"/>
  <c r="F57" i="189"/>
  <c r="F68" i="189"/>
  <c r="E66" i="189"/>
  <c r="E56" i="189"/>
  <c r="F52" i="189"/>
  <c r="F66" i="189"/>
  <c r="F56" i="189"/>
  <c r="E59" i="189"/>
  <c r="G57" i="189"/>
  <c r="G68" i="189"/>
  <c r="H49" i="189"/>
  <c r="H48" i="189" s="1"/>
  <c r="G49" i="189"/>
  <c r="G48" i="189" s="1"/>
  <c r="F49" i="189"/>
  <c r="F48" i="189" s="1"/>
  <c r="E49" i="189"/>
  <c r="E48" i="189" s="1"/>
  <c r="D49" i="189"/>
  <c r="D48" i="189" s="1"/>
  <c r="C49" i="189"/>
  <c r="H57" i="189"/>
  <c r="H68" i="189"/>
  <c r="C68" i="189"/>
  <c r="D67" i="189"/>
  <c r="E57" i="189"/>
  <c r="E68" i="189"/>
  <c r="J91" i="189"/>
  <c r="AB175" i="189"/>
  <c r="B174" i="189"/>
  <c r="I53" i="189"/>
  <c r="I50" i="189"/>
  <c r="O375" i="288" l="1"/>
  <c r="O374" i="288" s="1"/>
  <c r="AI375" i="288"/>
  <c r="AI374" i="288" s="1"/>
  <c r="J375" i="288"/>
  <c r="J374" i="288" s="1"/>
  <c r="AP375" i="288"/>
  <c r="AP374" i="288" s="1"/>
  <c r="AN375" i="288"/>
  <c r="AN374" i="288" s="1"/>
  <c r="AJ375" i="288"/>
  <c r="AJ374" i="288" s="1"/>
  <c r="BL375" i="288"/>
  <c r="BL374" i="288" s="1"/>
  <c r="AK375" i="288"/>
  <c r="AK374" i="288" s="1"/>
  <c r="AQ375" i="288"/>
  <c r="AQ374" i="288" s="1"/>
  <c r="AY375" i="288"/>
  <c r="AY374" i="288" s="1"/>
  <c r="N375" i="288"/>
  <c r="N374" i="288" s="1"/>
  <c r="AD375" i="288"/>
  <c r="AD374" i="288" s="1"/>
  <c r="BJ375" i="288"/>
  <c r="BJ374" i="288" s="1"/>
  <c r="AZ375" i="288"/>
  <c r="AZ374" i="288" s="1"/>
  <c r="AR375" i="288"/>
  <c r="AR374" i="288" s="1"/>
  <c r="I375" i="288"/>
  <c r="I374" i="288" s="1"/>
  <c r="Y375" i="288"/>
  <c r="Y374" i="288" s="1"/>
  <c r="BE375" i="288"/>
  <c r="BE374" i="288" s="1"/>
  <c r="BK375" i="288"/>
  <c r="BK374" i="288" s="1"/>
  <c r="BG375" i="288"/>
  <c r="BG374" i="288" s="1"/>
  <c r="AE375" i="288"/>
  <c r="AE374" i="288" s="1"/>
  <c r="BC375" i="288"/>
  <c r="BC374" i="288" s="1"/>
  <c r="R375" i="288"/>
  <c r="R374" i="288" s="1"/>
  <c r="AH375" i="288"/>
  <c r="AH374" i="288" s="1"/>
  <c r="AX375" i="288"/>
  <c r="AX374" i="288" s="1"/>
  <c r="L375" i="288"/>
  <c r="L374" i="288" s="1"/>
  <c r="BH375" i="288"/>
  <c r="BH374" i="288" s="1"/>
  <c r="X375" i="288"/>
  <c r="X374" i="288" s="1"/>
  <c r="AV375" i="288"/>
  <c r="AV374" i="288" s="1"/>
  <c r="M375" i="288"/>
  <c r="M374" i="288" s="1"/>
  <c r="AC375" i="288"/>
  <c r="AC374" i="288" s="1"/>
  <c r="AS375" i="288"/>
  <c r="AS374" i="288" s="1"/>
  <c r="BI375" i="288"/>
  <c r="BI374" i="288" s="1"/>
  <c r="AA375" i="288"/>
  <c r="AA374" i="288" s="1"/>
  <c r="W375" i="288"/>
  <c r="W374" i="288" s="1"/>
  <c r="Z375" i="288"/>
  <c r="Z374" i="288" s="1"/>
  <c r="BF375" i="288"/>
  <c r="BF374" i="288" s="1"/>
  <c r="P375" i="288"/>
  <c r="P374" i="288" s="1"/>
  <c r="U375" i="288"/>
  <c r="U374" i="288" s="1"/>
  <c r="BA375" i="288"/>
  <c r="BA374" i="288" s="1"/>
  <c r="AU375" i="288"/>
  <c r="AU374" i="288" s="1"/>
  <c r="AM375" i="288"/>
  <c r="AM374" i="288" s="1"/>
  <c r="AT375" i="288"/>
  <c r="AT374" i="288" s="1"/>
  <c r="T375" i="288"/>
  <c r="T374" i="288" s="1"/>
  <c r="AO375" i="288"/>
  <c r="AO374" i="288" s="1"/>
  <c r="K375" i="288"/>
  <c r="K374" i="288" s="1"/>
  <c r="S375" i="288"/>
  <c r="S374" i="288" s="1"/>
  <c r="G375" i="288"/>
  <c r="G374" i="288" s="1"/>
  <c r="F375" i="288"/>
  <c r="F374" i="288" s="1"/>
  <c r="V375" i="288"/>
  <c r="V374" i="288" s="1"/>
  <c r="AL375" i="288"/>
  <c r="AL374" i="288" s="1"/>
  <c r="BB375" i="288"/>
  <c r="BB374" i="288" s="1"/>
  <c r="AB375" i="288"/>
  <c r="AB374" i="288" s="1"/>
  <c r="H375" i="288"/>
  <c r="H374" i="288" s="1"/>
  <c r="AF375" i="288"/>
  <c r="AF374" i="288" s="1"/>
  <c r="BD375" i="288"/>
  <c r="BD374" i="288" s="1"/>
  <c r="Q375" i="288"/>
  <c r="Q374" i="288" s="1"/>
  <c r="AG375" i="288"/>
  <c r="AG374" i="288" s="1"/>
  <c r="AW375" i="288"/>
  <c r="AW374" i="288" s="1"/>
  <c r="C59" i="189"/>
  <c r="C61" i="189" s="1"/>
  <c r="C52" i="189"/>
  <c r="I52" i="189" s="1"/>
  <c r="C66" i="189"/>
  <c r="I66" i="189" s="1"/>
  <c r="D51" i="189"/>
  <c r="AB176" i="189"/>
  <c r="B175" i="189"/>
  <c r="C26" i="189"/>
  <c r="F65" i="189"/>
  <c r="F69" i="189" s="1"/>
  <c r="I54" i="189"/>
  <c r="C37" i="189" s="1"/>
  <c r="I68" i="189"/>
  <c r="I57" i="189"/>
  <c r="I58" i="189"/>
  <c r="I56" i="189"/>
  <c r="G65" i="189"/>
  <c r="G69" i="189" s="1"/>
  <c r="C48" i="189"/>
  <c r="I49" i="189"/>
  <c r="F51" i="189"/>
  <c r="G51" i="189"/>
  <c r="E65" i="189"/>
  <c r="E69" i="189" s="1"/>
  <c r="D61" i="189"/>
  <c r="D55" i="189"/>
  <c r="G61" i="189"/>
  <c r="G55" i="189"/>
  <c r="H51" i="189"/>
  <c r="E55" i="189"/>
  <c r="E61" i="189"/>
  <c r="D65" i="189"/>
  <c r="D69" i="189" s="1"/>
  <c r="I67" i="189"/>
  <c r="H65" i="189"/>
  <c r="H69" i="189" s="1"/>
  <c r="E51" i="189"/>
  <c r="F55" i="189"/>
  <c r="F61" i="189"/>
  <c r="H61" i="189"/>
  <c r="H55" i="189"/>
  <c r="D375" i="288" l="1"/>
  <c r="F276" i="288" s="1"/>
  <c r="I276" i="288" s="1"/>
  <c r="C55" i="189"/>
  <c r="C60" i="189" s="1"/>
  <c r="C65" i="189"/>
  <c r="C69" i="189" s="1"/>
  <c r="I59" i="189"/>
  <c r="C51" i="189"/>
  <c r="D60" i="189"/>
  <c r="AB177" i="189"/>
  <c r="B176" i="189"/>
  <c r="I55" i="189"/>
  <c r="I61" i="189"/>
  <c r="I63" i="189"/>
  <c r="H60" i="189"/>
  <c r="I48" i="189"/>
  <c r="J49" i="189" s="1"/>
  <c r="F60" i="189"/>
  <c r="E60" i="189"/>
  <c r="G60" i="189"/>
  <c r="H276" i="288" l="1"/>
  <c r="C277" i="288" s="1"/>
  <c r="I65" i="189"/>
  <c r="C55" i="215"/>
  <c r="AB178" i="189"/>
  <c r="B177" i="189"/>
  <c r="J63" i="189"/>
  <c r="J65" i="189"/>
  <c r="J67" i="189"/>
  <c r="C80" i="215" s="1"/>
  <c r="J68" i="189"/>
  <c r="C81" i="215" s="1"/>
  <c r="J66" i="189"/>
  <c r="C79" i="215" s="1"/>
  <c r="J55" i="189"/>
  <c r="J52" i="189"/>
  <c r="J58" i="189"/>
  <c r="J61" i="189"/>
  <c r="J56" i="189"/>
  <c r="J54" i="189"/>
  <c r="J53" i="189"/>
  <c r="J50" i="189"/>
  <c r="J59" i="189"/>
  <c r="J57" i="189"/>
  <c r="I51" i="189"/>
  <c r="J51" i="189" s="1"/>
  <c r="J48" i="189"/>
  <c r="D55" i="215" s="1"/>
  <c r="I69" i="189"/>
  <c r="C6" i="189"/>
  <c r="C78" i="252" s="1"/>
  <c r="I62" i="189"/>
  <c r="J62" i="189" s="1"/>
  <c r="I60" i="189"/>
  <c r="J60" i="189" s="1"/>
  <c r="C1402" i="189"/>
  <c r="I1285" i="189"/>
  <c r="D1285" i="189"/>
  <c r="D1286" i="189" s="1"/>
  <c r="I1284" i="189"/>
  <c r="D1284" i="189"/>
  <c r="I1283" i="189"/>
  <c r="D1283" i="189"/>
  <c r="I1282" i="189"/>
  <c r="D1282" i="189"/>
  <c r="K1273" i="189"/>
  <c r="I1273" i="189"/>
  <c r="G1273" i="189"/>
  <c r="F1273" i="189"/>
  <c r="K1272" i="189"/>
  <c r="I1272" i="189"/>
  <c r="G1272" i="189"/>
  <c r="F1272" i="189"/>
  <c r="K1271" i="189"/>
  <c r="I1271" i="189"/>
  <c r="G1271" i="189"/>
  <c r="F1271" i="189"/>
  <c r="K1270" i="189"/>
  <c r="I1270" i="189"/>
  <c r="G1270" i="189"/>
  <c r="F1270" i="189"/>
  <c r="K1269" i="189"/>
  <c r="I1269" i="189"/>
  <c r="G1269" i="189"/>
  <c r="F1269" i="189"/>
  <c r="K1268" i="189"/>
  <c r="I1268" i="189"/>
  <c r="G1268" i="189"/>
  <c r="F1268" i="189"/>
  <c r="K1267" i="189"/>
  <c r="I1267" i="189"/>
  <c r="G1267" i="189"/>
  <c r="F1267" i="189"/>
  <c r="K1266" i="189"/>
  <c r="I1266" i="189"/>
  <c r="G1266" i="189"/>
  <c r="F1266" i="189"/>
  <c r="K1265" i="189"/>
  <c r="I1265" i="189"/>
  <c r="G1265" i="189"/>
  <c r="F1265" i="189"/>
  <c r="K1264" i="189"/>
  <c r="I1264" i="189"/>
  <c r="G1264" i="189"/>
  <c r="F1264" i="189"/>
  <c r="K1262" i="189"/>
  <c r="I1262" i="189"/>
  <c r="F1262" i="189"/>
  <c r="K1261" i="189"/>
  <c r="I1261" i="189"/>
  <c r="F1261" i="189"/>
  <c r="K1260" i="189"/>
  <c r="I1260" i="189"/>
  <c r="F1260" i="189"/>
  <c r="K1259" i="189"/>
  <c r="I1259" i="189"/>
  <c r="F1259" i="189"/>
  <c r="K1258" i="189"/>
  <c r="I1258" i="189"/>
  <c r="F1258" i="189"/>
  <c r="K1257" i="189"/>
  <c r="I1257" i="189"/>
  <c r="F1257" i="189"/>
  <c r="K1256" i="189"/>
  <c r="I1256" i="189"/>
  <c r="F1256" i="189"/>
  <c r="K1255" i="189"/>
  <c r="I1255" i="189"/>
  <c r="F1255" i="189"/>
  <c r="K1254" i="189"/>
  <c r="I1254" i="189"/>
  <c r="F1254" i="189"/>
  <c r="K1253" i="189"/>
  <c r="I1253" i="189"/>
  <c r="F1253" i="189"/>
  <c r="K1252" i="189"/>
  <c r="I1252" i="189"/>
  <c r="F1252" i="189"/>
  <c r="K1251" i="189"/>
  <c r="I1251" i="189"/>
  <c r="F1251" i="189"/>
  <c r="K1250" i="189"/>
  <c r="I1250" i="189"/>
  <c r="F1250" i="189"/>
  <c r="K1249" i="189"/>
  <c r="I1249" i="189"/>
  <c r="F1249" i="189"/>
  <c r="K1248" i="189"/>
  <c r="I1248" i="189"/>
  <c r="F1248" i="189"/>
  <c r="K1247" i="189"/>
  <c r="I1247" i="189"/>
  <c r="F1247" i="189"/>
  <c r="K1246" i="189"/>
  <c r="I1246" i="189"/>
  <c r="F1246" i="189"/>
  <c r="K1245" i="189"/>
  <c r="I1245" i="189"/>
  <c r="F1245" i="189"/>
  <c r="K1244" i="189"/>
  <c r="I1244" i="189"/>
  <c r="F1244" i="189"/>
  <c r="K1243" i="189"/>
  <c r="I1243" i="189"/>
  <c r="F1243" i="189"/>
  <c r="K1242" i="189"/>
  <c r="I1242" i="189"/>
  <c r="F1242" i="189"/>
  <c r="K1241" i="189"/>
  <c r="I1241" i="189"/>
  <c r="F1241" i="189"/>
  <c r="K1240" i="189"/>
  <c r="I1240" i="189"/>
  <c r="F1240" i="189"/>
  <c r="K1239" i="189"/>
  <c r="I1239" i="189"/>
  <c r="F1239" i="189"/>
  <c r="K1238" i="189"/>
  <c r="I1238" i="189"/>
  <c r="F1238" i="189"/>
  <c r="K1237" i="189"/>
  <c r="I1237" i="189"/>
  <c r="F1237" i="189"/>
  <c r="K1236" i="189"/>
  <c r="I1236" i="189"/>
  <c r="F1236" i="189"/>
  <c r="K1235" i="189"/>
  <c r="I1235" i="189"/>
  <c r="F1235" i="189"/>
  <c r="K1234" i="189"/>
  <c r="I1234" i="189"/>
  <c r="F1234" i="189"/>
  <c r="K1233" i="189"/>
  <c r="I1233" i="189"/>
  <c r="F1233" i="189"/>
  <c r="K1232" i="189"/>
  <c r="I1232" i="189"/>
  <c r="F1232" i="189"/>
  <c r="K1231" i="189"/>
  <c r="I1231" i="189"/>
  <c r="F1231" i="189"/>
  <c r="K1230" i="189"/>
  <c r="I1230" i="189"/>
  <c r="F1230" i="189"/>
  <c r="K1229" i="189"/>
  <c r="I1229" i="189"/>
  <c r="F1229" i="189"/>
  <c r="K1228" i="189"/>
  <c r="I1228" i="189"/>
  <c r="F1228" i="189"/>
  <c r="C1210" i="189"/>
  <c r="C1207" i="189"/>
  <c r="J1074" i="189"/>
  <c r="I1074" i="189"/>
  <c r="H1074" i="189"/>
  <c r="G1074" i="189"/>
  <c r="F1074" i="189"/>
  <c r="E1074" i="189"/>
  <c r="J1039" i="189"/>
  <c r="I1039" i="189"/>
  <c r="H1039" i="189"/>
  <c r="G1039" i="189"/>
  <c r="F1039" i="189"/>
  <c r="E1039" i="189"/>
  <c r="J1004" i="189"/>
  <c r="I1004" i="189"/>
  <c r="H1004" i="189"/>
  <c r="G1004" i="189"/>
  <c r="F1004" i="189"/>
  <c r="E1004" i="189"/>
  <c r="J969" i="189"/>
  <c r="I969" i="189"/>
  <c r="H969" i="189"/>
  <c r="G969" i="189"/>
  <c r="F969" i="189"/>
  <c r="E969" i="189"/>
  <c r="J933" i="189"/>
  <c r="I933" i="189"/>
  <c r="H933" i="189"/>
  <c r="G933" i="189"/>
  <c r="F933" i="189"/>
  <c r="E933" i="189"/>
  <c r="J899" i="189"/>
  <c r="I899" i="189"/>
  <c r="H899" i="189"/>
  <c r="G899" i="189"/>
  <c r="F899" i="189"/>
  <c r="E899" i="189"/>
  <c r="D894" i="189"/>
  <c r="D891" i="189"/>
  <c r="D889" i="189"/>
  <c r="D885" i="189"/>
  <c r="D884" i="189"/>
  <c r="D882" i="189"/>
  <c r="D880" i="189"/>
  <c r="D879" i="189"/>
  <c r="D877" i="189"/>
  <c r="D874" i="189"/>
  <c r="D873" i="189"/>
  <c r="D871" i="189"/>
  <c r="D869" i="189"/>
  <c r="D868" i="189"/>
  <c r="J859" i="189"/>
  <c r="J858" i="189"/>
  <c r="J857" i="189"/>
  <c r="J856" i="189"/>
  <c r="J855" i="189"/>
  <c r="J854" i="189"/>
  <c r="J853" i="189"/>
  <c r="J852" i="189"/>
  <c r="I851" i="189"/>
  <c r="H851" i="189"/>
  <c r="G851" i="189"/>
  <c r="F851" i="189"/>
  <c r="E851" i="189"/>
  <c r="D851" i="189"/>
  <c r="C851" i="189"/>
  <c r="J850" i="189"/>
  <c r="J849" i="189"/>
  <c r="J848" i="189"/>
  <c r="J847" i="189"/>
  <c r="J846" i="189"/>
  <c r="J845" i="189"/>
  <c r="J844" i="189"/>
  <c r="I843" i="189"/>
  <c r="H843" i="189"/>
  <c r="G843" i="189"/>
  <c r="F843" i="189"/>
  <c r="E843" i="189"/>
  <c r="D843" i="189"/>
  <c r="C843" i="189"/>
  <c r="J842" i="189"/>
  <c r="J839" i="189"/>
  <c r="J838" i="189"/>
  <c r="J837" i="189"/>
  <c r="J836" i="189"/>
  <c r="J835" i="189"/>
  <c r="J834" i="189"/>
  <c r="J833" i="189"/>
  <c r="J832" i="189"/>
  <c r="I831" i="189"/>
  <c r="H831" i="189"/>
  <c r="G831" i="189"/>
  <c r="F831" i="189"/>
  <c r="E831" i="189"/>
  <c r="D831" i="189"/>
  <c r="C831" i="189"/>
  <c r="J828" i="189"/>
  <c r="I828" i="189"/>
  <c r="H828" i="189"/>
  <c r="G828" i="189"/>
  <c r="F828" i="189"/>
  <c r="E828" i="189"/>
  <c r="J825" i="189"/>
  <c r="J824" i="189"/>
  <c r="J823" i="189"/>
  <c r="J822" i="189"/>
  <c r="J821" i="189"/>
  <c r="J820" i="189"/>
  <c r="J819" i="189"/>
  <c r="J818" i="189"/>
  <c r="I817" i="189"/>
  <c r="H817" i="189"/>
  <c r="G817" i="189"/>
  <c r="F817" i="189"/>
  <c r="E817" i="189"/>
  <c r="D817" i="189"/>
  <c r="C817" i="189"/>
  <c r="J816" i="189"/>
  <c r="J815" i="189"/>
  <c r="J814" i="189"/>
  <c r="J813" i="189"/>
  <c r="J812" i="189"/>
  <c r="J811" i="189"/>
  <c r="J810" i="189"/>
  <c r="I809" i="189"/>
  <c r="H809" i="189"/>
  <c r="G809" i="189"/>
  <c r="F809" i="189"/>
  <c r="E809" i="189"/>
  <c r="D809" i="189"/>
  <c r="C809" i="189"/>
  <c r="J808" i="189"/>
  <c r="J805" i="189"/>
  <c r="J804" i="189"/>
  <c r="J803" i="189"/>
  <c r="J802" i="189"/>
  <c r="J801" i="189"/>
  <c r="J800" i="189"/>
  <c r="J799" i="189"/>
  <c r="J798" i="189"/>
  <c r="I797" i="189"/>
  <c r="H797" i="189"/>
  <c r="G797" i="189"/>
  <c r="F797" i="189"/>
  <c r="E797" i="189"/>
  <c r="D797" i="189"/>
  <c r="C797" i="189"/>
  <c r="J794" i="189"/>
  <c r="I794" i="189"/>
  <c r="H794" i="189"/>
  <c r="G794" i="189"/>
  <c r="F794" i="189"/>
  <c r="E794" i="189"/>
  <c r="J791" i="189"/>
  <c r="J790" i="189"/>
  <c r="J789" i="189"/>
  <c r="J788" i="189"/>
  <c r="J787" i="189"/>
  <c r="J786" i="189"/>
  <c r="J785" i="189"/>
  <c r="J784" i="189"/>
  <c r="I783" i="189"/>
  <c r="H783" i="189"/>
  <c r="G783" i="189"/>
  <c r="F783" i="189"/>
  <c r="E783" i="189"/>
  <c r="D783" i="189"/>
  <c r="C783" i="189"/>
  <c r="J782" i="189"/>
  <c r="J781" i="189"/>
  <c r="J780" i="189"/>
  <c r="J779" i="189"/>
  <c r="J778" i="189"/>
  <c r="J777" i="189"/>
  <c r="J776" i="189"/>
  <c r="I775" i="189"/>
  <c r="H775" i="189"/>
  <c r="G775" i="189"/>
  <c r="F775" i="189"/>
  <c r="E775" i="189"/>
  <c r="D775" i="189"/>
  <c r="C775" i="189"/>
  <c r="J774" i="189"/>
  <c r="J771" i="189"/>
  <c r="J770" i="189"/>
  <c r="J769" i="189"/>
  <c r="J768" i="189"/>
  <c r="J767" i="189"/>
  <c r="J766" i="189"/>
  <c r="J765" i="189"/>
  <c r="J764" i="189"/>
  <c r="I763" i="189"/>
  <c r="H763" i="189"/>
  <c r="G763" i="189"/>
  <c r="F763" i="189"/>
  <c r="E763" i="189"/>
  <c r="D763" i="189"/>
  <c r="C763" i="189"/>
  <c r="J760" i="189"/>
  <c r="I760" i="189"/>
  <c r="H760" i="189"/>
  <c r="G760" i="189"/>
  <c r="F760" i="189"/>
  <c r="E760" i="189"/>
  <c r="J757" i="189"/>
  <c r="J756" i="189"/>
  <c r="J755" i="189"/>
  <c r="J754" i="189"/>
  <c r="J753" i="189"/>
  <c r="J752" i="189"/>
  <c r="J751" i="189"/>
  <c r="J750" i="189"/>
  <c r="I749" i="189"/>
  <c r="H749" i="189"/>
  <c r="G749" i="189"/>
  <c r="F749" i="189"/>
  <c r="E749" i="189"/>
  <c r="D749" i="189"/>
  <c r="C749" i="189"/>
  <c r="J748" i="189"/>
  <c r="J747" i="189"/>
  <c r="J746" i="189"/>
  <c r="J745" i="189"/>
  <c r="J744" i="189"/>
  <c r="J743" i="189"/>
  <c r="J742" i="189"/>
  <c r="I741" i="189"/>
  <c r="H741" i="189"/>
  <c r="G741" i="189"/>
  <c r="F741" i="189"/>
  <c r="E741" i="189"/>
  <c r="D741" i="189"/>
  <c r="C741" i="189"/>
  <c r="J740" i="189"/>
  <c r="J737" i="189"/>
  <c r="J736" i="189"/>
  <c r="J735" i="189"/>
  <c r="J734" i="189"/>
  <c r="J733" i="189"/>
  <c r="J732" i="189"/>
  <c r="J731" i="189"/>
  <c r="J730" i="189"/>
  <c r="I729" i="189"/>
  <c r="H729" i="189"/>
  <c r="G729" i="189"/>
  <c r="F729" i="189"/>
  <c r="E729" i="189"/>
  <c r="D729" i="189"/>
  <c r="C729" i="189"/>
  <c r="J726" i="189"/>
  <c r="I726" i="189"/>
  <c r="H726" i="189"/>
  <c r="G726" i="189"/>
  <c r="F726" i="189"/>
  <c r="E726" i="189"/>
  <c r="J723" i="189"/>
  <c r="J722" i="189"/>
  <c r="J721" i="189"/>
  <c r="J720" i="189"/>
  <c r="J719" i="189"/>
  <c r="J718" i="189"/>
  <c r="J717" i="189"/>
  <c r="J716" i="189"/>
  <c r="I715" i="189"/>
  <c r="H715" i="189"/>
  <c r="G715" i="189"/>
  <c r="F715" i="189"/>
  <c r="E715" i="189"/>
  <c r="D715" i="189"/>
  <c r="C715" i="189"/>
  <c r="J714" i="189"/>
  <c r="J713" i="189"/>
  <c r="J712" i="189"/>
  <c r="J711" i="189"/>
  <c r="J710" i="189"/>
  <c r="J709" i="189"/>
  <c r="J708" i="189"/>
  <c r="I707" i="189"/>
  <c r="H707" i="189"/>
  <c r="G707" i="189"/>
  <c r="F707" i="189"/>
  <c r="E707" i="189"/>
  <c r="D707" i="189"/>
  <c r="C707" i="189"/>
  <c r="J706" i="189"/>
  <c r="J703" i="189"/>
  <c r="J702" i="189"/>
  <c r="J701" i="189"/>
  <c r="J700" i="189"/>
  <c r="J699" i="189"/>
  <c r="J698" i="189"/>
  <c r="J697" i="189"/>
  <c r="J696" i="189"/>
  <c r="I695" i="189"/>
  <c r="H695" i="189"/>
  <c r="G695" i="189"/>
  <c r="F695" i="189"/>
  <c r="E695" i="189"/>
  <c r="D695" i="189"/>
  <c r="C695" i="189"/>
  <c r="J692" i="189"/>
  <c r="I692" i="189"/>
  <c r="H692" i="189"/>
  <c r="G692" i="189"/>
  <c r="F692" i="189"/>
  <c r="E692" i="189"/>
  <c r="I681" i="189"/>
  <c r="H681" i="189"/>
  <c r="G681" i="189"/>
  <c r="F681" i="189"/>
  <c r="E681" i="189"/>
  <c r="D681" i="189"/>
  <c r="I673" i="189"/>
  <c r="H673" i="189"/>
  <c r="G673" i="189"/>
  <c r="F673" i="189"/>
  <c r="E673" i="189"/>
  <c r="D673" i="189"/>
  <c r="I661" i="189"/>
  <c r="H661" i="189"/>
  <c r="G661" i="189"/>
  <c r="F661" i="189"/>
  <c r="E661" i="189"/>
  <c r="D661" i="189"/>
  <c r="J658" i="189"/>
  <c r="I658" i="189"/>
  <c r="H658" i="189"/>
  <c r="G658" i="189"/>
  <c r="F658" i="189"/>
  <c r="E658" i="189"/>
  <c r="G586" i="189"/>
  <c r="F586" i="189"/>
  <c r="G585" i="189"/>
  <c r="F585" i="189"/>
  <c r="G584" i="189"/>
  <c r="F584" i="189"/>
  <c r="G583" i="189"/>
  <c r="F583" i="189"/>
  <c r="G582" i="189"/>
  <c r="F582" i="189"/>
  <c r="G581" i="189"/>
  <c r="F581" i="189"/>
  <c r="I580" i="189"/>
  <c r="H580" i="189"/>
  <c r="G573" i="189"/>
  <c r="F573" i="189"/>
  <c r="G572" i="189"/>
  <c r="F572" i="189"/>
  <c r="G571" i="189"/>
  <c r="F571" i="189"/>
  <c r="G570" i="189"/>
  <c r="F570" i="189"/>
  <c r="G569" i="189"/>
  <c r="F569" i="189"/>
  <c r="G568" i="189"/>
  <c r="F568" i="189"/>
  <c r="G562" i="189"/>
  <c r="F562" i="189"/>
  <c r="G561" i="189"/>
  <c r="F561" i="189"/>
  <c r="G560" i="189"/>
  <c r="F560" i="189"/>
  <c r="G559" i="189"/>
  <c r="F559" i="189"/>
  <c r="G558" i="189"/>
  <c r="F558" i="189"/>
  <c r="G557" i="189"/>
  <c r="F557" i="189"/>
  <c r="G401" i="189"/>
  <c r="F401" i="189"/>
  <c r="G400" i="189"/>
  <c r="F400" i="189"/>
  <c r="G399" i="189"/>
  <c r="F399" i="189"/>
  <c r="G398" i="189"/>
  <c r="F398" i="189"/>
  <c r="G397" i="189"/>
  <c r="F397" i="189"/>
  <c r="G396" i="189"/>
  <c r="F396" i="189"/>
  <c r="G388" i="189"/>
  <c r="F388" i="189"/>
  <c r="G387" i="189"/>
  <c r="F387" i="189"/>
  <c r="G386" i="189"/>
  <c r="F386" i="189"/>
  <c r="G385" i="189"/>
  <c r="F385" i="189"/>
  <c r="G384" i="189"/>
  <c r="F384" i="189"/>
  <c r="G383" i="189"/>
  <c r="F383" i="189"/>
  <c r="D372" i="189"/>
  <c r="C372" i="189"/>
  <c r="D365" i="189"/>
  <c r="C365" i="189"/>
  <c r="D361" i="189"/>
  <c r="C361" i="189"/>
  <c r="F34" i="189"/>
  <c r="F33" i="189"/>
  <c r="F32" i="189"/>
  <c r="F31" i="189"/>
  <c r="F30" i="189"/>
  <c r="F28" i="189"/>
  <c r="F27" i="189"/>
  <c r="F25" i="189"/>
  <c r="F24" i="189"/>
  <c r="F21" i="189"/>
  <c r="F20" i="189"/>
  <c r="F19" i="189"/>
  <c r="F18" i="189"/>
  <c r="F17" i="189"/>
  <c r="F16" i="189"/>
  <c r="F15" i="189"/>
  <c r="F13" i="189"/>
  <c r="F12" i="189"/>
  <c r="D12" i="189"/>
  <c r="F11" i="189"/>
  <c r="C11" i="189"/>
  <c r="E11" i="189" s="1"/>
  <c r="F10" i="189"/>
  <c r="C10" i="189"/>
  <c r="E10" i="189" s="1"/>
  <c r="F9" i="189"/>
  <c r="F8" i="189"/>
  <c r="C8" i="189"/>
  <c r="F7" i="189"/>
  <c r="A4" i="189"/>
  <c r="D277" i="288" l="1"/>
  <c r="E277" i="288" s="1"/>
  <c r="C13" i="189"/>
  <c r="E13" i="189" s="1"/>
  <c r="C9" i="189"/>
  <c r="E9" i="189" s="1"/>
  <c r="F365" i="189"/>
  <c r="C12" i="189"/>
  <c r="E12" i="189" s="1"/>
  <c r="C1139" i="189"/>
  <c r="C674" i="189"/>
  <c r="C1140" i="189"/>
  <c r="C675" i="189"/>
  <c r="J675" i="189" s="1"/>
  <c r="C1142" i="189"/>
  <c r="C677" i="189"/>
  <c r="J677" i="189" s="1"/>
  <c r="C1144" i="189"/>
  <c r="C679" i="189"/>
  <c r="J679" i="189" s="1"/>
  <c r="C1145" i="189"/>
  <c r="C680" i="189"/>
  <c r="J680" i="189" s="1"/>
  <c r="C1149" i="189"/>
  <c r="C684" i="189"/>
  <c r="J684" i="189" s="1"/>
  <c r="C663" i="189"/>
  <c r="C1128" i="189"/>
  <c r="C1151" i="189"/>
  <c r="C686" i="189"/>
  <c r="J686" i="189" s="1"/>
  <c r="C1129" i="189"/>
  <c r="C664" i="189"/>
  <c r="J664" i="189" s="1"/>
  <c r="C1154" i="189"/>
  <c r="C689" i="189"/>
  <c r="J689" i="189" s="1"/>
  <c r="C1131" i="189"/>
  <c r="C666" i="189"/>
  <c r="J666" i="189" s="1"/>
  <c r="C1133" i="189"/>
  <c r="C668" i="189"/>
  <c r="J668" i="189" s="1"/>
  <c r="C669" i="189"/>
  <c r="J669" i="189" s="1"/>
  <c r="C1134" i="189"/>
  <c r="C672" i="189"/>
  <c r="J672" i="189" s="1"/>
  <c r="C1137" i="189"/>
  <c r="J663" i="189"/>
  <c r="AB179" i="189"/>
  <c r="B178" i="189"/>
  <c r="G548" i="189"/>
  <c r="E548" i="189" s="1"/>
  <c r="F548" i="189" s="1"/>
  <c r="I1227" i="189"/>
  <c r="G547" i="189"/>
  <c r="E547" i="189" s="1"/>
  <c r="F547" i="189" s="1"/>
  <c r="K1227" i="189"/>
  <c r="I739" i="189"/>
  <c r="I738" i="189" s="1"/>
  <c r="I728" i="189" s="1"/>
  <c r="C807" i="189"/>
  <c r="C806" i="189" s="1"/>
  <c r="C796" i="189" s="1"/>
  <c r="G705" i="189"/>
  <c r="G704" i="189" s="1"/>
  <c r="G694" i="189" s="1"/>
  <c r="I807" i="189"/>
  <c r="I806" i="189" s="1"/>
  <c r="I796" i="189" s="1"/>
  <c r="H739" i="189"/>
  <c r="H738" i="189" s="1"/>
  <c r="H728" i="189" s="1"/>
  <c r="D807" i="189"/>
  <c r="D806" i="189" s="1"/>
  <c r="D796" i="189" s="1"/>
  <c r="I773" i="189"/>
  <c r="I772" i="189" s="1"/>
  <c r="I762" i="189" s="1"/>
  <c r="E671" i="189"/>
  <c r="E670" i="189" s="1"/>
  <c r="E660" i="189" s="1"/>
  <c r="F395" i="189"/>
  <c r="C16" i="189" s="1"/>
  <c r="H807" i="189"/>
  <c r="H806" i="189" s="1"/>
  <c r="H796" i="189" s="1"/>
  <c r="C28" i="189"/>
  <c r="E28" i="189" s="1"/>
  <c r="D705" i="189"/>
  <c r="D704" i="189" s="1"/>
  <c r="D694" i="189" s="1"/>
  <c r="E773" i="189"/>
  <c r="E772" i="189" s="1"/>
  <c r="E762" i="189" s="1"/>
  <c r="G551" i="189"/>
  <c r="E551" i="189" s="1"/>
  <c r="F551" i="189" s="1"/>
  <c r="F556" i="189"/>
  <c r="I671" i="189"/>
  <c r="I670" i="189" s="1"/>
  <c r="I660" i="189" s="1"/>
  <c r="F671" i="189"/>
  <c r="F670" i="189" s="1"/>
  <c r="F660" i="189" s="1"/>
  <c r="G773" i="189"/>
  <c r="G772" i="189" s="1"/>
  <c r="G762" i="189" s="1"/>
  <c r="G671" i="189"/>
  <c r="G670" i="189" s="1"/>
  <c r="G660" i="189" s="1"/>
  <c r="G395" i="189"/>
  <c r="E16" i="189" s="1"/>
  <c r="H773" i="189"/>
  <c r="H772" i="189" s="1"/>
  <c r="H762" i="189" s="1"/>
  <c r="J831" i="189"/>
  <c r="F382" i="189"/>
  <c r="C15" i="189" s="1"/>
  <c r="D872" i="189"/>
  <c r="F705" i="189"/>
  <c r="F704" i="189" s="1"/>
  <c r="F694" i="189" s="1"/>
  <c r="E739" i="189"/>
  <c r="E738" i="189" s="1"/>
  <c r="E728" i="189" s="1"/>
  <c r="G807" i="189"/>
  <c r="G806" i="189" s="1"/>
  <c r="G796" i="189" s="1"/>
  <c r="C1206" i="189"/>
  <c r="J775" i="189"/>
  <c r="F841" i="189"/>
  <c r="F840" i="189" s="1"/>
  <c r="F830" i="189" s="1"/>
  <c r="E841" i="189"/>
  <c r="E840" i="189" s="1"/>
  <c r="E830" i="189" s="1"/>
  <c r="G550" i="189"/>
  <c r="E550" i="189" s="1"/>
  <c r="F550" i="189" s="1"/>
  <c r="F580" i="189"/>
  <c r="C19" i="189" s="1"/>
  <c r="D671" i="189"/>
  <c r="D670" i="189" s="1"/>
  <c r="D660" i="189" s="1"/>
  <c r="C705" i="189"/>
  <c r="C704" i="189" s="1"/>
  <c r="J749" i="189"/>
  <c r="F773" i="189"/>
  <c r="F772" i="189" s="1"/>
  <c r="F762" i="189" s="1"/>
  <c r="F807" i="189"/>
  <c r="F806" i="189" s="1"/>
  <c r="F796" i="189" s="1"/>
  <c r="D841" i="189"/>
  <c r="D840" i="189" s="1"/>
  <c r="D830" i="189" s="1"/>
  <c r="H841" i="189"/>
  <c r="H840" i="189" s="1"/>
  <c r="H830" i="189" s="1"/>
  <c r="D881" i="189"/>
  <c r="D888" i="189"/>
  <c r="G549" i="189"/>
  <c r="E549" i="189" s="1"/>
  <c r="F549" i="189" s="1"/>
  <c r="G580" i="189"/>
  <c r="E19" i="189" s="1"/>
  <c r="G739" i="189"/>
  <c r="G738" i="189" s="1"/>
  <c r="G728" i="189" s="1"/>
  <c r="E807" i="189"/>
  <c r="E806" i="189" s="1"/>
  <c r="E796" i="189" s="1"/>
  <c r="I841" i="189"/>
  <c r="I840" i="189" s="1"/>
  <c r="I830" i="189" s="1"/>
  <c r="G841" i="189"/>
  <c r="G840" i="189" s="1"/>
  <c r="G830" i="189" s="1"/>
  <c r="E705" i="189"/>
  <c r="E704" i="189" s="1"/>
  <c r="E694" i="189" s="1"/>
  <c r="I705" i="189"/>
  <c r="I704" i="189" s="1"/>
  <c r="I694" i="189" s="1"/>
  <c r="F739" i="189"/>
  <c r="F738" i="189" s="1"/>
  <c r="F728" i="189" s="1"/>
  <c r="J763" i="189"/>
  <c r="D773" i="189"/>
  <c r="D772" i="189" s="1"/>
  <c r="D762" i="189" s="1"/>
  <c r="J783" i="189"/>
  <c r="C773" i="189"/>
  <c r="H705" i="189"/>
  <c r="H704" i="189" s="1"/>
  <c r="H694" i="189" s="1"/>
  <c r="J707" i="189"/>
  <c r="D1004" i="189"/>
  <c r="D692" i="189"/>
  <c r="D899" i="189"/>
  <c r="D760" i="189"/>
  <c r="D1039" i="189"/>
  <c r="D1074" i="189"/>
  <c r="D658" i="189"/>
  <c r="D969" i="189"/>
  <c r="D726" i="189"/>
  <c r="D933" i="189"/>
  <c r="D794" i="189"/>
  <c r="D828" i="189"/>
  <c r="G382" i="189"/>
  <c r="E15" i="189" s="1"/>
  <c r="G567" i="189"/>
  <c r="F567" i="189"/>
  <c r="D739" i="189"/>
  <c r="D738" i="189" s="1"/>
  <c r="D728" i="189" s="1"/>
  <c r="D867" i="189"/>
  <c r="C878" i="189"/>
  <c r="E8" i="189"/>
  <c r="J809" i="189"/>
  <c r="J817" i="189"/>
  <c r="J843" i="189"/>
  <c r="C841" i="189"/>
  <c r="J674" i="189"/>
  <c r="J797" i="189"/>
  <c r="J741" i="189"/>
  <c r="C739" i="189"/>
  <c r="D887" i="189"/>
  <c r="D892" i="189"/>
  <c r="H671" i="189"/>
  <c r="H670" i="189" s="1"/>
  <c r="H660" i="189" s="1"/>
  <c r="E41" i="189"/>
  <c r="C886" i="189"/>
  <c r="J715" i="189"/>
  <c r="J695" i="189"/>
  <c r="J729" i="189"/>
  <c r="J851" i="189"/>
  <c r="D883" i="189"/>
  <c r="G556" i="189"/>
  <c r="G546" i="189"/>
  <c r="D890" i="189"/>
  <c r="G277" i="288" l="1"/>
  <c r="D442" i="288"/>
  <c r="D603" i="189"/>
  <c r="F603" i="189"/>
  <c r="I603" i="189"/>
  <c r="E603" i="189"/>
  <c r="H603" i="189"/>
  <c r="G603" i="189"/>
  <c r="E607" i="189"/>
  <c r="H607" i="189"/>
  <c r="H606" i="189"/>
  <c r="E608" i="189"/>
  <c r="E614" i="189" s="1"/>
  <c r="I606" i="189"/>
  <c r="F608" i="189"/>
  <c r="F614" i="189" s="1"/>
  <c r="G606" i="189"/>
  <c r="D607" i="189"/>
  <c r="D613" i="189" s="1"/>
  <c r="H604" i="189"/>
  <c r="D606" i="189"/>
  <c r="H605" i="189"/>
  <c r="G608" i="189"/>
  <c r="G614" i="189" s="1"/>
  <c r="H608" i="189"/>
  <c r="I608" i="189"/>
  <c r="F605" i="189"/>
  <c r="G604" i="189"/>
  <c r="D604" i="189"/>
  <c r="H613" i="189"/>
  <c r="I607" i="189"/>
  <c r="D608" i="189"/>
  <c r="D614" i="189" s="1"/>
  <c r="I604" i="189"/>
  <c r="F607" i="189"/>
  <c r="F613" i="189" s="1"/>
  <c r="E605" i="189"/>
  <c r="G605" i="189"/>
  <c r="G610" i="189" s="1"/>
  <c r="R1583" i="189"/>
  <c r="G607" i="189"/>
  <c r="G613" i="189" s="1"/>
  <c r="D605" i="189"/>
  <c r="E604" i="189"/>
  <c r="F606" i="189"/>
  <c r="F611" i="189" s="1"/>
  <c r="F604" i="189"/>
  <c r="E606" i="189"/>
  <c r="E611" i="189" s="1"/>
  <c r="I605" i="189"/>
  <c r="D610" i="189"/>
  <c r="R1582" i="189"/>
  <c r="C667" i="189"/>
  <c r="J667" i="189" s="1"/>
  <c r="C1132" i="189"/>
  <c r="C1148" i="189"/>
  <c r="C683" i="189"/>
  <c r="J683" i="189" s="1"/>
  <c r="C1141" i="189"/>
  <c r="C676" i="189"/>
  <c r="C1150" i="189"/>
  <c r="C685" i="189"/>
  <c r="J685" i="189" s="1"/>
  <c r="C662" i="189"/>
  <c r="C1127" i="189"/>
  <c r="C1152" i="189"/>
  <c r="C687" i="189"/>
  <c r="J687" i="189" s="1"/>
  <c r="C1147" i="189"/>
  <c r="C682" i="189"/>
  <c r="C1143" i="189"/>
  <c r="C678" i="189"/>
  <c r="J678" i="189" s="1"/>
  <c r="AB182" i="189"/>
  <c r="B179" i="189"/>
  <c r="F610" i="189"/>
  <c r="C607" i="189"/>
  <c r="G611" i="189"/>
  <c r="E610" i="189"/>
  <c r="D16" i="189"/>
  <c r="E556" i="189"/>
  <c r="E580" i="189"/>
  <c r="C1222" i="189"/>
  <c r="F1222" i="189" s="1"/>
  <c r="E40" i="189"/>
  <c r="C63" i="215" s="1"/>
  <c r="J807" i="189"/>
  <c r="J806" i="189"/>
  <c r="J704" i="189"/>
  <c r="E395" i="189"/>
  <c r="E567" i="189"/>
  <c r="J705" i="189"/>
  <c r="D19" i="189"/>
  <c r="D15" i="189"/>
  <c r="C738" i="189"/>
  <c r="J739" i="189"/>
  <c r="J796" i="189"/>
  <c r="C840" i="189"/>
  <c r="J841" i="189"/>
  <c r="C694" i="189"/>
  <c r="D886" i="189"/>
  <c r="C1146" i="189" s="1"/>
  <c r="E382" i="189"/>
  <c r="J773" i="189"/>
  <c r="C772" i="189"/>
  <c r="E546" i="189"/>
  <c r="G545" i="189"/>
  <c r="E18" i="189" s="1"/>
  <c r="D878" i="189"/>
  <c r="C1138" i="189" s="1"/>
  <c r="BJ442" i="288" l="1"/>
  <c r="BF442" i="288"/>
  <c r="BB442" i="288"/>
  <c r="AX442" i="288"/>
  <c r="AT442" i="288"/>
  <c r="AP442" i="288"/>
  <c r="AL442" i="288"/>
  <c r="AH442" i="288"/>
  <c r="AD442" i="288"/>
  <c r="Z442" i="288"/>
  <c r="V442" i="288"/>
  <c r="R442" i="288"/>
  <c r="N442" i="288"/>
  <c r="J442" i="288"/>
  <c r="F442" i="288"/>
  <c r="BM442" i="288"/>
  <c r="BI442" i="288"/>
  <c r="BE442" i="288"/>
  <c r="BA442" i="288"/>
  <c r="AW442" i="288"/>
  <c r="AS442" i="288"/>
  <c r="AO442" i="288"/>
  <c r="AK442" i="288"/>
  <c r="AG442" i="288"/>
  <c r="AC442" i="288"/>
  <c r="Y442" i="288"/>
  <c r="U442" i="288"/>
  <c r="Q442" i="288"/>
  <c r="M442" i="288"/>
  <c r="I442" i="288"/>
  <c r="BK442" i="288"/>
  <c r="BG442" i="288"/>
  <c r="BC442" i="288"/>
  <c r="AY442" i="288"/>
  <c r="AU442" i="288"/>
  <c r="AQ442" i="288"/>
  <c r="AM442" i="288"/>
  <c r="AI442" i="288"/>
  <c r="AE442" i="288"/>
  <c r="AA442" i="288"/>
  <c r="W442" i="288"/>
  <c r="S442" i="288"/>
  <c r="O442" i="288"/>
  <c r="K442" i="288"/>
  <c r="G442" i="288"/>
  <c r="AZ442" i="288"/>
  <c r="AJ442" i="288"/>
  <c r="T442" i="288"/>
  <c r="AR442" i="288"/>
  <c r="L442" i="288"/>
  <c r="BL442" i="288"/>
  <c r="AV442" i="288"/>
  <c r="AF442" i="288"/>
  <c r="P442" i="288"/>
  <c r="BH442" i="288"/>
  <c r="BD442" i="288"/>
  <c r="AN442" i="288"/>
  <c r="X442" i="288"/>
  <c r="H442" i="288"/>
  <c r="AB442" i="288"/>
  <c r="I610" i="189"/>
  <c r="I613" i="189"/>
  <c r="E613" i="189"/>
  <c r="H610" i="189"/>
  <c r="H611" i="189"/>
  <c r="H612" i="189" s="1"/>
  <c r="H625" i="189" s="1"/>
  <c r="H626" i="189" s="1"/>
  <c r="I614" i="189"/>
  <c r="J607" i="189"/>
  <c r="H614" i="189"/>
  <c r="I611" i="189"/>
  <c r="I612" i="189" s="1"/>
  <c r="I625" i="189" s="1"/>
  <c r="I626" i="189" s="1"/>
  <c r="D611" i="189"/>
  <c r="D612" i="189" s="1"/>
  <c r="D625" i="189" s="1"/>
  <c r="D626" i="189" s="1"/>
  <c r="C673" i="189"/>
  <c r="J673" i="189" s="1"/>
  <c r="J676" i="189"/>
  <c r="AB183" i="189"/>
  <c r="B182" i="189"/>
  <c r="F612" i="189"/>
  <c r="F625" i="189" s="1"/>
  <c r="F626" i="189" s="1"/>
  <c r="C604" i="189"/>
  <c r="F615" i="189"/>
  <c r="E615" i="189"/>
  <c r="G615" i="189"/>
  <c r="E612" i="189"/>
  <c r="E625" i="189" s="1"/>
  <c r="E626" i="189" s="1"/>
  <c r="G612" i="189"/>
  <c r="G625" i="189" s="1"/>
  <c r="G626" i="189" s="1"/>
  <c r="E1222" i="189"/>
  <c r="C27" i="189"/>
  <c r="E27" i="189" s="1"/>
  <c r="D27" i="189" s="1"/>
  <c r="E17" i="189"/>
  <c r="C830" i="189"/>
  <c r="J840" i="189"/>
  <c r="J662" i="189"/>
  <c r="E545" i="189"/>
  <c r="F546" i="189"/>
  <c r="F545" i="189" s="1"/>
  <c r="C18" i="189" s="1"/>
  <c r="D18" i="189" s="1"/>
  <c r="J772" i="189"/>
  <c r="C762" i="189"/>
  <c r="J694" i="189"/>
  <c r="C38" i="189"/>
  <c r="E39" i="189"/>
  <c r="C64" i="215" s="1"/>
  <c r="C681" i="189"/>
  <c r="J681" i="189" s="1"/>
  <c r="J682" i="189"/>
  <c r="C728" i="189"/>
  <c r="J738" i="189"/>
  <c r="AB441" i="288" l="1"/>
  <c r="D468" i="288" s="1"/>
  <c r="AB440" i="288"/>
  <c r="H441" i="288"/>
  <c r="D448" i="288" s="1"/>
  <c r="H448" i="288" s="1"/>
  <c r="H440" i="288"/>
  <c r="BH441" i="288"/>
  <c r="D500" i="288" s="1"/>
  <c r="BH440" i="288"/>
  <c r="BL441" i="288"/>
  <c r="D504" i="288" s="1"/>
  <c r="BL440" i="288"/>
  <c r="AJ441" i="288"/>
  <c r="D476" i="288" s="1"/>
  <c r="AJ440" i="288"/>
  <c r="O441" i="288"/>
  <c r="D455" i="288" s="1"/>
  <c r="H455" i="288" s="1"/>
  <c r="O448" i="288" s="1"/>
  <c r="O440" i="288"/>
  <c r="AE441" i="288"/>
  <c r="D471" i="288" s="1"/>
  <c r="AE440" i="288"/>
  <c r="AU441" i="288"/>
  <c r="D487" i="288" s="1"/>
  <c r="AU440" i="288"/>
  <c r="BK441" i="288"/>
  <c r="D503" i="288" s="1"/>
  <c r="BK440" i="288"/>
  <c r="U440" i="288"/>
  <c r="U441" i="288"/>
  <c r="D461" i="288" s="1"/>
  <c r="AK441" i="288"/>
  <c r="D477" i="288" s="1"/>
  <c r="AK440" i="288"/>
  <c r="BA440" i="288"/>
  <c r="BA441" i="288"/>
  <c r="D493" i="288" s="1"/>
  <c r="F441" i="288"/>
  <c r="D446" i="288" s="1"/>
  <c r="F446" i="288" s="1"/>
  <c r="F440" i="288"/>
  <c r="F448" i="288"/>
  <c r="H446" i="288" s="1"/>
  <c r="V441" i="288"/>
  <c r="D462" i="288" s="1"/>
  <c r="V440" i="288"/>
  <c r="AL441" i="288"/>
  <c r="D478" i="288" s="1"/>
  <c r="AL440" i="288"/>
  <c r="BB441" i="288"/>
  <c r="D494" i="288" s="1"/>
  <c r="BB440" i="288"/>
  <c r="X441" i="288"/>
  <c r="D464" i="288" s="1"/>
  <c r="X440" i="288"/>
  <c r="P441" i="288"/>
  <c r="D456" i="288" s="1"/>
  <c r="O456" i="288" s="1"/>
  <c r="P455" i="288" s="1"/>
  <c r="P440" i="288"/>
  <c r="L441" i="288"/>
  <c r="D452" i="288" s="1"/>
  <c r="F452" i="288" s="1"/>
  <c r="L446" i="288" s="1"/>
  <c r="L440" i="288"/>
  <c r="AZ441" i="288"/>
  <c r="D492" i="288" s="1"/>
  <c r="AZ440" i="288"/>
  <c r="S441" i="288"/>
  <c r="D459" i="288" s="1"/>
  <c r="S440" i="288"/>
  <c r="AI441" i="288"/>
  <c r="D475" i="288" s="1"/>
  <c r="AI440" i="288"/>
  <c r="AY441" i="288"/>
  <c r="D491" i="288" s="1"/>
  <c r="AY440" i="288"/>
  <c r="I440" i="288"/>
  <c r="I441" i="288"/>
  <c r="D449" i="288" s="1"/>
  <c r="F449" i="288" s="1"/>
  <c r="I446" i="288" s="1"/>
  <c r="I452" i="288"/>
  <c r="L449" i="288" s="1"/>
  <c r="Y440" i="288"/>
  <c r="Y441" i="288"/>
  <c r="D465" i="288" s="1"/>
  <c r="AO441" i="288"/>
  <c r="D481" i="288" s="1"/>
  <c r="AO440" i="288"/>
  <c r="BE440" i="288"/>
  <c r="BE441" i="288"/>
  <c r="D497" i="288" s="1"/>
  <c r="J441" i="288"/>
  <c r="D450" i="288" s="1"/>
  <c r="H450" i="288" s="1"/>
  <c r="J448" i="288" s="1"/>
  <c r="J440" i="288"/>
  <c r="Z441" i="288"/>
  <c r="D466" i="288" s="1"/>
  <c r="Z440" i="288"/>
  <c r="AP441" i="288"/>
  <c r="D482" i="288" s="1"/>
  <c r="AP440" i="288"/>
  <c r="BF441" i="288"/>
  <c r="D498" i="288" s="1"/>
  <c r="BF440" i="288"/>
  <c r="AN441" i="288"/>
  <c r="D480" i="288" s="1"/>
  <c r="AN440" i="288"/>
  <c r="AF441" i="288"/>
  <c r="D472" i="288" s="1"/>
  <c r="AF440" i="288"/>
  <c r="AR441" i="288"/>
  <c r="D484" i="288" s="1"/>
  <c r="AR440" i="288"/>
  <c r="G441" i="288"/>
  <c r="D447" i="288" s="1"/>
  <c r="F447" i="288" s="1"/>
  <c r="G446" i="288" s="1"/>
  <c r="G440" i="288"/>
  <c r="W441" i="288"/>
  <c r="D463" i="288" s="1"/>
  <c r="W440" i="288"/>
  <c r="AM441" i="288"/>
  <c r="D479" i="288" s="1"/>
  <c r="AM440" i="288"/>
  <c r="BC441" i="288"/>
  <c r="D495" i="288" s="1"/>
  <c r="BC440" i="288"/>
  <c r="M440" i="288"/>
  <c r="M441" i="288"/>
  <c r="D453" i="288" s="1"/>
  <c r="I453" i="288" s="1"/>
  <c r="M449" i="288" s="1"/>
  <c r="AC440" i="288"/>
  <c r="AC441" i="288"/>
  <c r="D469" i="288" s="1"/>
  <c r="AS440" i="288"/>
  <c r="AS441" i="288"/>
  <c r="D485" i="288" s="1"/>
  <c r="BI440" i="288"/>
  <c r="BI441" i="288"/>
  <c r="D501" i="288" s="1"/>
  <c r="N441" i="288"/>
  <c r="D454" i="288" s="1"/>
  <c r="H454" i="288" s="1"/>
  <c r="N448" i="288" s="1"/>
  <c r="N440" i="288"/>
  <c r="AD441" i="288"/>
  <c r="D470" i="288" s="1"/>
  <c r="AD440" i="288"/>
  <c r="AT441" i="288"/>
  <c r="D486" i="288" s="1"/>
  <c r="AT440" i="288"/>
  <c r="BJ441" i="288"/>
  <c r="D502" i="288" s="1"/>
  <c r="BJ440" i="288"/>
  <c r="BD441" i="288"/>
  <c r="D496" i="288" s="1"/>
  <c r="BD440" i="288"/>
  <c r="AV441" i="288"/>
  <c r="D488" i="288" s="1"/>
  <c r="AV440" i="288"/>
  <c r="T441" i="288"/>
  <c r="D460" i="288" s="1"/>
  <c r="T440" i="288"/>
  <c r="K441" i="288"/>
  <c r="D451" i="288" s="1"/>
  <c r="H451" i="288" s="1"/>
  <c r="K448" i="288" s="1"/>
  <c r="K440" i="288"/>
  <c r="AA441" i="288"/>
  <c r="D467" i="288" s="1"/>
  <c r="AA440" i="288"/>
  <c r="AQ441" i="288"/>
  <c r="D483" i="288" s="1"/>
  <c r="AQ440" i="288"/>
  <c r="BG441" i="288"/>
  <c r="D499" i="288" s="1"/>
  <c r="BG440" i="288"/>
  <c r="Q441" i="288"/>
  <c r="D457" i="288" s="1"/>
  <c r="Q440" i="288"/>
  <c r="AG441" i="288"/>
  <c r="D473" i="288" s="1"/>
  <c r="AG440" i="288"/>
  <c r="AW441" i="288"/>
  <c r="D489" i="288" s="1"/>
  <c r="AW440" i="288"/>
  <c r="BM441" i="288"/>
  <c r="D505" i="288" s="1"/>
  <c r="BM440" i="288"/>
  <c r="R441" i="288"/>
  <c r="D458" i="288" s="1"/>
  <c r="R440" i="288"/>
  <c r="AH441" i="288"/>
  <c r="D474" i="288" s="1"/>
  <c r="AH440" i="288"/>
  <c r="AX441" i="288"/>
  <c r="D490" i="288" s="1"/>
  <c r="AX440" i="288"/>
  <c r="I615" i="189"/>
  <c r="E38" i="189"/>
  <c r="D83" i="252" s="1"/>
  <c r="E83" i="252" s="1"/>
  <c r="C83" i="252"/>
  <c r="H615" i="189"/>
  <c r="H616" i="189" s="1"/>
  <c r="H617" i="189" s="1"/>
  <c r="D615" i="189"/>
  <c r="D616" i="189" s="1"/>
  <c r="D617" i="189" s="1"/>
  <c r="J604" i="189"/>
  <c r="E14" i="189"/>
  <c r="AB184" i="189"/>
  <c r="B183" i="189"/>
  <c r="I616" i="189"/>
  <c r="I617" i="189" s="1"/>
  <c r="E616" i="189"/>
  <c r="E617" i="189" s="1"/>
  <c r="C605" i="189"/>
  <c r="F616" i="189"/>
  <c r="F617" i="189" s="1"/>
  <c r="G616" i="189"/>
  <c r="G617" i="189" s="1"/>
  <c r="C608" i="189"/>
  <c r="C606" i="189"/>
  <c r="C17" i="189"/>
  <c r="J830" i="189"/>
  <c r="J762" i="189"/>
  <c r="J728" i="189"/>
  <c r="K456" i="288" l="1"/>
  <c r="P451" i="288" s="1"/>
  <c r="G448" i="288"/>
  <c r="H447" i="288" s="1"/>
  <c r="G452" i="288"/>
  <c r="L447" i="288" s="1"/>
  <c r="K452" i="288"/>
  <c r="L451" i="288" s="1"/>
  <c r="G455" i="288"/>
  <c r="O447" i="288" s="1"/>
  <c r="M455" i="288"/>
  <c r="O453" i="288" s="1"/>
  <c r="K453" i="288"/>
  <c r="M451" i="288" s="1"/>
  <c r="I449" i="288"/>
  <c r="M453" i="288"/>
  <c r="G449" i="288"/>
  <c r="I447" i="288" s="1"/>
  <c r="J452" i="288"/>
  <c r="L450" i="288" s="1"/>
  <c r="G447" i="288"/>
  <c r="L452" i="288"/>
  <c r="G450" i="288"/>
  <c r="J447" i="288" s="1"/>
  <c r="J456" i="288"/>
  <c r="P450" i="288" s="1"/>
  <c r="L455" i="288"/>
  <c r="O452" i="288" s="1"/>
  <c r="N455" i="288"/>
  <c r="O454" i="288" s="1"/>
  <c r="M456" i="288"/>
  <c r="P453" i="288" s="1"/>
  <c r="G456" i="288"/>
  <c r="P447" i="288" s="1"/>
  <c r="J455" i="288"/>
  <c r="O450" i="288" s="1"/>
  <c r="I455" i="288"/>
  <c r="O449" i="288" s="1"/>
  <c r="P456" i="288"/>
  <c r="O455" i="288"/>
  <c r="K451" i="288"/>
  <c r="K455" i="288"/>
  <c r="O451" i="288" s="1"/>
  <c r="N456" i="288"/>
  <c r="P454" i="288" s="1"/>
  <c r="I456" i="288"/>
  <c r="P449" i="288" s="1"/>
  <c r="L456" i="288"/>
  <c r="P452" i="288" s="1"/>
  <c r="F455" i="288"/>
  <c r="O446" i="288" s="1"/>
  <c r="J454" i="288"/>
  <c r="N450" i="288" s="1"/>
  <c r="I450" i="288"/>
  <c r="J449" i="288" s="1"/>
  <c r="F456" i="288"/>
  <c r="P446" i="288" s="1"/>
  <c r="H449" i="288"/>
  <c r="I448" i="288" s="1"/>
  <c r="H452" i="288"/>
  <c r="L448" i="288" s="1"/>
  <c r="G451" i="288"/>
  <c r="K447" i="288" s="1"/>
  <c r="I454" i="288"/>
  <c r="N449" i="288" s="1"/>
  <c r="F450" i="288"/>
  <c r="J446" i="288" s="1"/>
  <c r="F453" i="288"/>
  <c r="M446" i="288" s="1"/>
  <c r="H453" i="288"/>
  <c r="M448" i="288" s="1"/>
  <c r="H456" i="288"/>
  <c r="P448" i="288" s="1"/>
  <c r="G454" i="288"/>
  <c r="N447" i="288" s="1"/>
  <c r="J453" i="288"/>
  <c r="M450" i="288" s="1"/>
  <c r="J451" i="288"/>
  <c r="K450" i="288" s="1"/>
  <c r="I451" i="288"/>
  <c r="K449" i="288" s="1"/>
  <c r="L453" i="288"/>
  <c r="M452" i="288" s="1"/>
  <c r="F454" i="288"/>
  <c r="N446" i="288" s="1"/>
  <c r="F451" i="288"/>
  <c r="K446" i="288" s="1"/>
  <c r="K454" i="288"/>
  <c r="N451" i="288" s="1"/>
  <c r="N454" i="288"/>
  <c r="M454" i="288"/>
  <c r="N453" i="288" s="1"/>
  <c r="G453" i="288"/>
  <c r="M447" i="288" s="1"/>
  <c r="J450" i="288"/>
  <c r="L454" i="288"/>
  <c r="N452" i="288" s="1"/>
  <c r="C31" i="215"/>
  <c r="D80" i="252"/>
  <c r="J605" i="189"/>
  <c r="J606" i="189"/>
  <c r="J608" i="189"/>
  <c r="S1581" i="189"/>
  <c r="C58" i="215"/>
  <c r="AB185" i="189"/>
  <c r="B184" i="189"/>
  <c r="D17" i="189"/>
  <c r="C14" i="189"/>
  <c r="U361" i="178"/>
  <c r="AG361" i="178" s="1"/>
  <c r="R361" i="178"/>
  <c r="O361" i="178"/>
  <c r="AD361" i="178" s="1"/>
  <c r="I361" i="178"/>
  <c r="U360" i="178"/>
  <c r="AG360" i="178" s="1"/>
  <c r="R360" i="178"/>
  <c r="O360" i="178"/>
  <c r="AD360" i="178" s="1"/>
  <c r="I360" i="178"/>
  <c r="U359" i="178"/>
  <c r="AG359" i="178" s="1"/>
  <c r="R359" i="178"/>
  <c r="O359" i="178"/>
  <c r="AD359" i="178" s="1"/>
  <c r="I359" i="178"/>
  <c r="U358" i="178"/>
  <c r="AG358" i="178" s="1"/>
  <c r="R358" i="178"/>
  <c r="O358" i="178"/>
  <c r="AD358" i="178" s="1"/>
  <c r="I358" i="178"/>
  <c r="U357" i="178"/>
  <c r="AG357" i="178" s="1"/>
  <c r="R357" i="178"/>
  <c r="O357" i="178"/>
  <c r="AD357" i="178" s="1"/>
  <c r="I357" i="178"/>
  <c r="U356" i="178"/>
  <c r="AG356" i="178" s="1"/>
  <c r="R356" i="178"/>
  <c r="O356" i="178"/>
  <c r="AD356" i="178" s="1"/>
  <c r="I356" i="178"/>
  <c r="T355" i="178"/>
  <c r="S355" i="178"/>
  <c r="Q355" i="178"/>
  <c r="P355" i="178"/>
  <c r="N355" i="178"/>
  <c r="M355" i="178"/>
  <c r="H355" i="178"/>
  <c r="G355" i="178"/>
  <c r="U354" i="178"/>
  <c r="AG354" i="178" s="1"/>
  <c r="R354" i="178"/>
  <c r="O354" i="178"/>
  <c r="AD354" i="178" s="1"/>
  <c r="I354" i="178"/>
  <c r="U353" i="178"/>
  <c r="AG353" i="178" s="1"/>
  <c r="R353" i="178"/>
  <c r="O353" i="178"/>
  <c r="AD353" i="178" s="1"/>
  <c r="I353" i="178"/>
  <c r="U352" i="178"/>
  <c r="AG352" i="178" s="1"/>
  <c r="R352" i="178"/>
  <c r="O352" i="178"/>
  <c r="AD352" i="178" s="1"/>
  <c r="I352" i="178"/>
  <c r="U351" i="178"/>
  <c r="AG351" i="178" s="1"/>
  <c r="R351" i="178"/>
  <c r="O351" i="178"/>
  <c r="AD351" i="178" s="1"/>
  <c r="I351" i="178"/>
  <c r="U350" i="178"/>
  <c r="AG350" i="178" s="1"/>
  <c r="R350" i="178"/>
  <c r="O350" i="178"/>
  <c r="AD350" i="178" s="1"/>
  <c r="I350" i="178"/>
  <c r="U349" i="178"/>
  <c r="AG349" i="178" s="1"/>
  <c r="R349" i="178"/>
  <c r="O349" i="178"/>
  <c r="AD349" i="178" s="1"/>
  <c r="I349" i="178"/>
  <c r="U348" i="178"/>
  <c r="AG348" i="178" s="1"/>
  <c r="R348" i="178"/>
  <c r="O348" i="178"/>
  <c r="AD348" i="178" s="1"/>
  <c r="I348" i="178"/>
  <c r="T347" i="178"/>
  <c r="S347" i="178"/>
  <c r="Q347" i="178"/>
  <c r="P347" i="178"/>
  <c r="N347" i="178"/>
  <c r="M347" i="178"/>
  <c r="H347" i="178"/>
  <c r="G347" i="178"/>
  <c r="U345" i="178"/>
  <c r="AG345" i="178" s="1"/>
  <c r="R345" i="178"/>
  <c r="O345" i="178"/>
  <c r="AD345" i="178" s="1"/>
  <c r="I345" i="178"/>
  <c r="E337" i="178"/>
  <c r="D337" i="178"/>
  <c r="F335" i="178"/>
  <c r="F337" i="178" s="1"/>
  <c r="C19" i="215" s="1"/>
  <c r="E334" i="178"/>
  <c r="D334" i="178"/>
  <c r="E333" i="178"/>
  <c r="D333" i="178"/>
  <c r="F330" i="178"/>
  <c r="F329" i="178"/>
  <c r="L264" i="178"/>
  <c r="E264" i="178"/>
  <c r="L263" i="178"/>
  <c r="E263" i="178"/>
  <c r="L262" i="178"/>
  <c r="E262" i="178"/>
  <c r="L261" i="178"/>
  <c r="E261" i="178"/>
  <c r="L260" i="178"/>
  <c r="E260" i="178"/>
  <c r="L259" i="178"/>
  <c r="E259" i="178"/>
  <c r="K258" i="178"/>
  <c r="J258" i="178"/>
  <c r="I258" i="178"/>
  <c r="H258" i="178"/>
  <c r="G258" i="178"/>
  <c r="F258" i="178"/>
  <c r="L257" i="178"/>
  <c r="E257" i="178"/>
  <c r="B257" i="178"/>
  <c r="L256" i="178"/>
  <c r="E256" i="178"/>
  <c r="B256" i="178"/>
  <c r="L255" i="178"/>
  <c r="E255" i="178"/>
  <c r="B255" i="178"/>
  <c r="L254" i="178"/>
  <c r="E254" i="178"/>
  <c r="B254" i="178"/>
  <c r="L253" i="178"/>
  <c r="E253" i="178"/>
  <c r="B253" i="178"/>
  <c r="L252" i="178"/>
  <c r="E252" i="178"/>
  <c r="B252" i="178"/>
  <c r="L251" i="178"/>
  <c r="E251" i="178"/>
  <c r="B251" i="178"/>
  <c r="K250" i="178"/>
  <c r="I250" i="178"/>
  <c r="H250" i="178"/>
  <c r="G250" i="178"/>
  <c r="F250" i="178"/>
  <c r="B250" i="178"/>
  <c r="L248" i="178"/>
  <c r="E248" i="178"/>
  <c r="L247" i="178"/>
  <c r="E247" i="178"/>
  <c r="L246" i="178"/>
  <c r="E246" i="178"/>
  <c r="L245" i="178"/>
  <c r="E245" i="178"/>
  <c r="L244" i="178"/>
  <c r="E244" i="178"/>
  <c r="L243" i="178"/>
  <c r="E243" i="178"/>
  <c r="K242" i="178"/>
  <c r="J242" i="178"/>
  <c r="I242" i="178"/>
  <c r="H242" i="178"/>
  <c r="G242" i="178"/>
  <c r="F242" i="178"/>
  <c r="L241" i="178"/>
  <c r="E241" i="178"/>
  <c r="L240" i="178"/>
  <c r="E240" i="178"/>
  <c r="L239" i="178"/>
  <c r="E239" i="178"/>
  <c r="L238" i="178"/>
  <c r="E238" i="178"/>
  <c r="L237" i="178"/>
  <c r="E237" i="178"/>
  <c r="L236" i="178"/>
  <c r="N317" i="178" s="1"/>
  <c r="E236" i="178"/>
  <c r="L235" i="178"/>
  <c r="E235" i="178"/>
  <c r="K234" i="178"/>
  <c r="J234" i="178"/>
  <c r="I234" i="178"/>
  <c r="H234" i="178"/>
  <c r="G234" i="178"/>
  <c r="F234" i="178"/>
  <c r="U209" i="178"/>
  <c r="AG209" i="178" s="1"/>
  <c r="R209" i="178"/>
  <c r="O209" i="178"/>
  <c r="I209" i="178"/>
  <c r="D17" i="215" s="1"/>
  <c r="F209" i="178"/>
  <c r="U208" i="178"/>
  <c r="R208" i="178"/>
  <c r="O208" i="178"/>
  <c r="I208" i="178"/>
  <c r="D22" i="215" s="1"/>
  <c r="D21" i="215" s="1"/>
  <c r="F208" i="178"/>
  <c r="O227" i="178"/>
  <c r="C157" i="214" s="1"/>
  <c r="F227" i="178"/>
  <c r="O226" i="178"/>
  <c r="C156" i="214" s="1"/>
  <c r="F226" i="178"/>
  <c r="O225" i="178"/>
  <c r="C155" i="214" s="1"/>
  <c r="F225" i="178"/>
  <c r="N224" i="178"/>
  <c r="M224" i="178"/>
  <c r="E224" i="178"/>
  <c r="D224" i="178"/>
  <c r="O223" i="178"/>
  <c r="C153" i="214" s="1"/>
  <c r="F223" i="178"/>
  <c r="O222" i="178"/>
  <c r="C152" i="214" s="1"/>
  <c r="F222" i="178"/>
  <c r="O221" i="178"/>
  <c r="C151" i="214" s="1"/>
  <c r="F221" i="178"/>
  <c r="O220" i="178"/>
  <c r="C150" i="214" s="1"/>
  <c r="F220" i="178"/>
  <c r="O219" i="178"/>
  <c r="C149" i="214" s="1"/>
  <c r="F219" i="178"/>
  <c r="O218" i="178"/>
  <c r="C148" i="214" s="1"/>
  <c r="F218" i="178"/>
  <c r="O217" i="178"/>
  <c r="C147" i="214" s="1"/>
  <c r="F217" i="178"/>
  <c r="O216" i="178"/>
  <c r="C146" i="214" s="1"/>
  <c r="F216" i="178"/>
  <c r="O215" i="178"/>
  <c r="C145" i="214" s="1"/>
  <c r="F215" i="178"/>
  <c r="O214" i="178"/>
  <c r="C144" i="214" s="1"/>
  <c r="F214" i="178"/>
  <c r="O213" i="178"/>
  <c r="C143" i="214" s="1"/>
  <c r="F213" i="178"/>
  <c r="O212" i="178"/>
  <c r="C142" i="214" s="1"/>
  <c r="F212" i="178"/>
  <c r="N211" i="178"/>
  <c r="M211" i="178"/>
  <c r="M228" i="178" s="1"/>
  <c r="E211" i="178"/>
  <c r="E228" i="178" s="1"/>
  <c r="D211" i="178"/>
  <c r="U206" i="178"/>
  <c r="AG206" i="178" s="1"/>
  <c r="R206" i="178"/>
  <c r="O206" i="178"/>
  <c r="I206" i="178"/>
  <c r="F206" i="178"/>
  <c r="U205" i="178"/>
  <c r="AG205" i="178" s="1"/>
  <c r="R205" i="178"/>
  <c r="O205" i="178"/>
  <c r="I205" i="178"/>
  <c r="F205" i="178"/>
  <c r="U204" i="178"/>
  <c r="AG204" i="178" s="1"/>
  <c r="R204" i="178"/>
  <c r="O204" i="178"/>
  <c r="I204" i="178"/>
  <c r="F204" i="178"/>
  <c r="U203" i="178"/>
  <c r="AG203" i="178" s="1"/>
  <c r="R203" i="178"/>
  <c r="O203" i="178"/>
  <c r="I203" i="178"/>
  <c r="F203" i="178"/>
  <c r="U202" i="178"/>
  <c r="AG202" i="178" s="1"/>
  <c r="R202" i="178"/>
  <c r="O202" i="178"/>
  <c r="I202" i="178"/>
  <c r="F202" i="178"/>
  <c r="U201" i="178"/>
  <c r="AG201" i="178" s="1"/>
  <c r="R201" i="178"/>
  <c r="O201" i="178"/>
  <c r="I201" i="178"/>
  <c r="F201" i="178"/>
  <c r="AI200" i="178"/>
  <c r="AJ200" i="178" s="1"/>
  <c r="AF200" i="178"/>
  <c r="AE200" i="178"/>
  <c r="T200" i="178"/>
  <c r="S200" i="178"/>
  <c r="Q200" i="178"/>
  <c r="J294" i="178" s="1"/>
  <c r="P200" i="178"/>
  <c r="N200" i="178"/>
  <c r="L258" i="178" s="1"/>
  <c r="M200" i="178"/>
  <c r="H200" i="178"/>
  <c r="G200" i="178"/>
  <c r="D278" i="178" s="1"/>
  <c r="K278" i="178" s="1"/>
  <c r="M278" i="178" s="1"/>
  <c r="E200" i="178"/>
  <c r="D200" i="178"/>
  <c r="U199" i="178"/>
  <c r="AG199" i="178" s="1"/>
  <c r="R199" i="178"/>
  <c r="O199" i="178"/>
  <c r="I199" i="178"/>
  <c r="F199" i="178"/>
  <c r="U198" i="178"/>
  <c r="AG198" i="178" s="1"/>
  <c r="R198" i="178"/>
  <c r="O198" i="178"/>
  <c r="I198" i="178"/>
  <c r="F198" i="178"/>
  <c r="U197" i="178"/>
  <c r="AG197" i="178" s="1"/>
  <c r="R197" i="178"/>
  <c r="O197" i="178"/>
  <c r="I197" i="178"/>
  <c r="F197" i="178"/>
  <c r="U196" i="178"/>
  <c r="AG196" i="178" s="1"/>
  <c r="R196" i="178"/>
  <c r="O196" i="178"/>
  <c r="I196" i="178"/>
  <c r="F196" i="178"/>
  <c r="U195" i="178"/>
  <c r="AG195" i="178" s="1"/>
  <c r="R195" i="178"/>
  <c r="O195" i="178"/>
  <c r="I195" i="178"/>
  <c r="F195" i="178"/>
  <c r="U194" i="178"/>
  <c r="AG194" i="178" s="1"/>
  <c r="R194" i="178"/>
  <c r="O194" i="178"/>
  <c r="I194" i="178"/>
  <c r="F194" i="178"/>
  <c r="U193" i="178"/>
  <c r="AG193" i="178" s="1"/>
  <c r="R193" i="178"/>
  <c r="O193" i="178"/>
  <c r="I193" i="178"/>
  <c r="F193" i="178"/>
  <c r="AI192" i="178"/>
  <c r="AJ192" i="178" s="1"/>
  <c r="AF192" i="178"/>
  <c r="AE192" i="178"/>
  <c r="T192" i="178"/>
  <c r="S192" i="178"/>
  <c r="Q192" i="178"/>
  <c r="P192" i="178"/>
  <c r="J270" i="178" s="1"/>
  <c r="N192" i="178"/>
  <c r="M192" i="178"/>
  <c r="H192" i="178"/>
  <c r="G192" i="178"/>
  <c r="D270" i="178" s="1"/>
  <c r="K270" i="178" s="1"/>
  <c r="M270" i="178" s="1"/>
  <c r="E192" i="178"/>
  <c r="D192" i="178"/>
  <c r="U190" i="178"/>
  <c r="AG190" i="178" s="1"/>
  <c r="R190" i="178"/>
  <c r="O190" i="178"/>
  <c r="AD190" i="178" s="1"/>
  <c r="I190" i="178"/>
  <c r="F190" i="178"/>
  <c r="O165" i="178"/>
  <c r="O182" i="178" s="1"/>
  <c r="I165" i="178"/>
  <c r="I182" i="178" s="1"/>
  <c r="F165" i="178"/>
  <c r="F182" i="178" s="1"/>
  <c r="H154" i="178"/>
  <c r="H161" i="178" s="1"/>
  <c r="F27" i="252" s="1"/>
  <c r="O136" i="178"/>
  <c r="I136" i="178"/>
  <c r="O132" i="178"/>
  <c r="I132" i="178"/>
  <c r="O129" i="178"/>
  <c r="C33" i="252" s="1"/>
  <c r="C52" i="252" s="1"/>
  <c r="I129" i="178"/>
  <c r="F33" i="252" s="1"/>
  <c r="F52" i="252" s="1"/>
  <c r="O128" i="178"/>
  <c r="C17" i="214" s="1"/>
  <c r="I128" i="178"/>
  <c r="T109" i="178"/>
  <c r="Q109" i="178"/>
  <c r="N109" i="178"/>
  <c r="H109" i="178"/>
  <c r="E104" i="178"/>
  <c r="X104" i="178" s="1"/>
  <c r="E103" i="178"/>
  <c r="T102" i="178"/>
  <c r="Q102" i="178"/>
  <c r="N102" i="178"/>
  <c r="W102" i="178" s="1"/>
  <c r="E102" i="178"/>
  <c r="T101" i="178"/>
  <c r="Q101" i="178"/>
  <c r="N101" i="178"/>
  <c r="W101" i="178" s="1"/>
  <c r="E101" i="178"/>
  <c r="N100" i="178"/>
  <c r="W100" i="178" s="1"/>
  <c r="W79" i="178" s="1"/>
  <c r="H100" i="178"/>
  <c r="E100" i="178"/>
  <c r="E99" i="178"/>
  <c r="E98" i="178"/>
  <c r="T97" i="178"/>
  <c r="S97" i="178"/>
  <c r="Q97" i="178"/>
  <c r="P97" i="178"/>
  <c r="N97" i="178"/>
  <c r="M97" i="178"/>
  <c r="H97" i="178"/>
  <c r="G97" i="178"/>
  <c r="F97" i="178"/>
  <c r="D97" i="178"/>
  <c r="E96" i="178"/>
  <c r="X96" i="178" s="1"/>
  <c r="E95" i="178"/>
  <c r="X95" i="178" s="1"/>
  <c r="E94" i="178"/>
  <c r="E93" i="178"/>
  <c r="X93" i="178" s="1"/>
  <c r="E92" i="178"/>
  <c r="X92" i="178" s="1"/>
  <c r="E91" i="178"/>
  <c r="X91" i="178" s="1"/>
  <c r="E90" i="178"/>
  <c r="E89" i="178"/>
  <c r="E88" i="178"/>
  <c r="X88" i="178" s="1"/>
  <c r="E87" i="178"/>
  <c r="X87" i="178" s="1"/>
  <c r="E86" i="178"/>
  <c r="E85" i="178"/>
  <c r="X85" i="178" s="1"/>
  <c r="E84" i="178"/>
  <c r="X84" i="178" s="1"/>
  <c r="E83" i="178"/>
  <c r="X83" i="178" s="1"/>
  <c r="E81" i="178"/>
  <c r="T80" i="178"/>
  <c r="S80" i="178"/>
  <c r="Q80" i="178"/>
  <c r="P80" i="178"/>
  <c r="N80" i="178"/>
  <c r="M80" i="178"/>
  <c r="H80" i="178"/>
  <c r="G80" i="178"/>
  <c r="F80" i="178"/>
  <c r="D80" i="178"/>
  <c r="E76" i="178"/>
  <c r="X76" i="178" s="1"/>
  <c r="E75" i="178"/>
  <c r="X75" i="178" s="1"/>
  <c r="E74" i="178"/>
  <c r="X74" i="178" s="1"/>
  <c r="E73" i="178"/>
  <c r="X73" i="178" s="1"/>
  <c r="E72" i="178"/>
  <c r="E71" i="178"/>
  <c r="X71" i="178" s="1"/>
  <c r="E70" i="178"/>
  <c r="X70" i="178" s="1"/>
  <c r="E69" i="178"/>
  <c r="X69" i="178" s="1"/>
  <c r="E68" i="178"/>
  <c r="X68" i="178" s="1"/>
  <c r="E67" i="178"/>
  <c r="X67" i="178" s="1"/>
  <c r="E66" i="178"/>
  <c r="X66" i="178" s="1"/>
  <c r="E65" i="178"/>
  <c r="T64" i="178"/>
  <c r="S64" i="178"/>
  <c r="Q64" i="178"/>
  <c r="P64" i="178"/>
  <c r="N64" i="178"/>
  <c r="M64" i="178"/>
  <c r="H64" i="178"/>
  <c r="G64" i="178"/>
  <c r="F64" i="178"/>
  <c r="D64" i="178"/>
  <c r="U57" i="178"/>
  <c r="R57" i="178"/>
  <c r="O57" i="178"/>
  <c r="I57" i="178"/>
  <c r="E55" i="178"/>
  <c r="E54" i="178"/>
  <c r="E53" i="178"/>
  <c r="X53" i="178" s="1"/>
  <c r="E52" i="178"/>
  <c r="X52" i="178" s="1"/>
  <c r="T51" i="178"/>
  <c r="S51" i="178"/>
  <c r="Q51" i="178"/>
  <c r="P51" i="178"/>
  <c r="N51" i="178"/>
  <c r="M51" i="178"/>
  <c r="H51" i="178"/>
  <c r="G51" i="178"/>
  <c r="F51" i="178"/>
  <c r="D51" i="178"/>
  <c r="E50" i="178"/>
  <c r="E49" i="178"/>
  <c r="X49" i="178" s="1"/>
  <c r="E47" i="178"/>
  <c r="X47" i="178" s="1"/>
  <c r="E46" i="178"/>
  <c r="X46" i="178" s="1"/>
  <c r="E45" i="178"/>
  <c r="T44" i="178"/>
  <c r="S44" i="178"/>
  <c r="Q44" i="178"/>
  <c r="P44" i="178"/>
  <c r="N44" i="178"/>
  <c r="M44" i="178"/>
  <c r="H44" i="178"/>
  <c r="G44" i="178"/>
  <c r="F44" i="178"/>
  <c r="D44" i="178"/>
  <c r="E43" i="178"/>
  <c r="X43" i="178" s="1"/>
  <c r="E42" i="178"/>
  <c r="E41" i="178"/>
  <c r="X41" i="178" s="1"/>
  <c r="E40" i="178"/>
  <c r="E38" i="178"/>
  <c r="E37" i="178"/>
  <c r="E36" i="178"/>
  <c r="E35" i="178"/>
  <c r="X35" i="178" s="1"/>
  <c r="E34" i="178"/>
  <c r="X34" i="178" s="1"/>
  <c r="T33" i="178"/>
  <c r="T11" i="178" s="1"/>
  <c r="S33" i="178"/>
  <c r="S11" i="178" s="1"/>
  <c r="Q33" i="178"/>
  <c r="Q11" i="178" s="1"/>
  <c r="P33" i="178"/>
  <c r="P11" i="178" s="1"/>
  <c r="N33" i="178"/>
  <c r="N11" i="178" s="1"/>
  <c r="M33" i="178"/>
  <c r="M11" i="178" s="1"/>
  <c r="H33" i="178"/>
  <c r="H11" i="178" s="1"/>
  <c r="G33" i="178"/>
  <c r="G11" i="178" s="1"/>
  <c r="F33" i="178"/>
  <c r="F11" i="178" s="1"/>
  <c r="D33" i="178"/>
  <c r="E32" i="178"/>
  <c r="X32" i="178" s="1"/>
  <c r="E31" i="178"/>
  <c r="X31" i="178" s="1"/>
  <c r="E30" i="178"/>
  <c r="X30" i="178" s="1"/>
  <c r="E29" i="178"/>
  <c r="X29" i="178" s="1"/>
  <c r="E28" i="178"/>
  <c r="X28" i="178" s="1"/>
  <c r="E27" i="178"/>
  <c r="X27" i="178" s="1"/>
  <c r="E26" i="178"/>
  <c r="X26" i="178" s="1"/>
  <c r="E25" i="178"/>
  <c r="E24" i="178"/>
  <c r="X24" i="178" s="1"/>
  <c r="E23" i="178"/>
  <c r="X23" i="178" s="1"/>
  <c r="E22" i="178"/>
  <c r="X22" i="178" s="1"/>
  <c r="E21" i="178"/>
  <c r="X21" i="178" s="1"/>
  <c r="E20" i="178"/>
  <c r="X20" i="178" s="1"/>
  <c r="E19" i="178"/>
  <c r="X19" i="178" s="1"/>
  <c r="E18" i="178"/>
  <c r="X18" i="178" s="1"/>
  <c r="E17" i="178"/>
  <c r="X17" i="178" s="1"/>
  <c r="E16" i="178"/>
  <c r="X16" i="178" s="1"/>
  <c r="E15" i="178"/>
  <c r="X15" i="178" s="1"/>
  <c r="E14" i="178"/>
  <c r="X14" i="178" s="1"/>
  <c r="E13" i="178"/>
  <c r="X13" i="178" s="1"/>
  <c r="E12" i="178"/>
  <c r="X12" i="178" s="1"/>
  <c r="F444" i="288" l="1" a="1"/>
  <c r="BL444" i="288" s="1"/>
  <c r="BL443" i="288" s="1"/>
  <c r="Q106" i="178"/>
  <c r="N106" i="178"/>
  <c r="W106" i="178"/>
  <c r="K106" i="178"/>
  <c r="T106" i="178"/>
  <c r="H106" i="178"/>
  <c r="C870" i="189"/>
  <c r="I1581" i="189"/>
  <c r="D14" i="189"/>
  <c r="C80" i="252"/>
  <c r="S1583" i="189"/>
  <c r="S1582" i="189"/>
  <c r="AD194" i="178"/>
  <c r="C127" i="214"/>
  <c r="AD202" i="178"/>
  <c r="C135" i="214"/>
  <c r="AD206" i="178"/>
  <c r="C139" i="214"/>
  <c r="I135" i="178"/>
  <c r="F30" i="252"/>
  <c r="AD195" i="178"/>
  <c r="C128" i="214"/>
  <c r="AD199" i="178"/>
  <c r="C132" i="214"/>
  <c r="AD203" i="178"/>
  <c r="C136" i="214"/>
  <c r="O135" i="178"/>
  <c r="C14" i="214"/>
  <c r="C30" i="252"/>
  <c r="AD196" i="178"/>
  <c r="C129" i="214"/>
  <c r="AD204" i="178"/>
  <c r="C137" i="214"/>
  <c r="O134" i="178"/>
  <c r="C53" i="252" s="1"/>
  <c r="C16" i="214"/>
  <c r="C32" i="252"/>
  <c r="AD198" i="178"/>
  <c r="C131" i="214"/>
  <c r="I134" i="178"/>
  <c r="F53" i="252" s="1"/>
  <c r="F32" i="252"/>
  <c r="AD193" i="178"/>
  <c r="C126" i="214"/>
  <c r="AD197" i="178"/>
  <c r="C130" i="214"/>
  <c r="AD201" i="178"/>
  <c r="C134" i="214"/>
  <c r="AD205" i="178"/>
  <c r="C138" i="214"/>
  <c r="AB186" i="189"/>
  <c r="B185" i="189"/>
  <c r="D228" i="178"/>
  <c r="R207" i="178"/>
  <c r="N228" i="178"/>
  <c r="AG208" i="178"/>
  <c r="U207" i="178"/>
  <c r="D191" i="178"/>
  <c r="F207" i="178"/>
  <c r="D19" i="215"/>
  <c r="I207" i="178"/>
  <c r="AD208" i="178"/>
  <c r="O207" i="178"/>
  <c r="C140" i="214" s="1"/>
  <c r="H79" i="178"/>
  <c r="C17" i="215"/>
  <c r="AD209" i="178"/>
  <c r="AJ207" i="178"/>
  <c r="T191" i="178"/>
  <c r="X33" i="178"/>
  <c r="D79" i="178"/>
  <c r="D78" i="178" s="1"/>
  <c r="S79" i="178"/>
  <c r="S78" i="178" s="1"/>
  <c r="L270" i="178"/>
  <c r="U40" i="178"/>
  <c r="X40" i="178"/>
  <c r="L40" i="178"/>
  <c r="Q191" i="178"/>
  <c r="J286" i="178"/>
  <c r="E258" i="178"/>
  <c r="M258" i="178" s="1"/>
  <c r="D294" i="178"/>
  <c r="K294" i="178" s="1"/>
  <c r="M294" i="178" s="1"/>
  <c r="O36" i="178"/>
  <c r="X36" i="178"/>
  <c r="L36" i="178"/>
  <c r="U37" i="178"/>
  <c r="X37" i="178"/>
  <c r="L37" i="178"/>
  <c r="U38" i="178"/>
  <c r="X38" i="178"/>
  <c r="L38" i="178"/>
  <c r="O54" i="178"/>
  <c r="X54" i="178"/>
  <c r="L54" i="178"/>
  <c r="R200" i="178"/>
  <c r="J278" i="178"/>
  <c r="L278" i="178" s="1"/>
  <c r="U55" i="178"/>
  <c r="X55" i="178"/>
  <c r="L55" i="178"/>
  <c r="E250" i="178"/>
  <c r="D286" i="178"/>
  <c r="K286" i="178" s="1"/>
  <c r="M286" i="178" s="1"/>
  <c r="X100" i="178"/>
  <c r="X51" i="178"/>
  <c r="L72" i="178"/>
  <c r="X72" i="178"/>
  <c r="L98" i="178"/>
  <c r="X98" i="178"/>
  <c r="L65" i="178"/>
  <c r="X65" i="178"/>
  <c r="L101" i="178"/>
  <c r="X101" i="178"/>
  <c r="L103" i="178"/>
  <c r="X103" i="178"/>
  <c r="L89" i="178"/>
  <c r="X89" i="178"/>
  <c r="L99" i="178"/>
  <c r="X99" i="178"/>
  <c r="L102" i="178"/>
  <c r="X102" i="178"/>
  <c r="L25" i="178"/>
  <c r="X25" i="178"/>
  <c r="L42" i="178"/>
  <c r="X42" i="178"/>
  <c r="L45" i="178"/>
  <c r="X45" i="178"/>
  <c r="L50" i="178"/>
  <c r="X50" i="178"/>
  <c r="L81" i="178"/>
  <c r="X81" i="178"/>
  <c r="L86" i="178"/>
  <c r="X86" i="178"/>
  <c r="L90" i="178"/>
  <c r="X90" i="178"/>
  <c r="L94" i="178"/>
  <c r="X94" i="178"/>
  <c r="M235" i="178"/>
  <c r="R16" i="178"/>
  <c r="L16" i="178"/>
  <c r="R24" i="178"/>
  <c r="L24" i="178"/>
  <c r="U32" i="178"/>
  <c r="L32" i="178"/>
  <c r="R47" i="178"/>
  <c r="L47" i="178"/>
  <c r="R69" i="178"/>
  <c r="L69" i="178"/>
  <c r="R84" i="178"/>
  <c r="L84" i="178"/>
  <c r="R92" i="178"/>
  <c r="L92" i="178"/>
  <c r="R49" i="178"/>
  <c r="L49" i="178"/>
  <c r="R66" i="178"/>
  <c r="L66" i="178"/>
  <c r="U74" i="178"/>
  <c r="L74" i="178"/>
  <c r="U85" i="178"/>
  <c r="L85" i="178"/>
  <c r="R93" i="178"/>
  <c r="L93" i="178"/>
  <c r="R15" i="178"/>
  <c r="L15" i="178"/>
  <c r="R19" i="178"/>
  <c r="L19" i="178"/>
  <c r="R23" i="178"/>
  <c r="L23" i="178"/>
  <c r="U27" i="178"/>
  <c r="L27" i="178"/>
  <c r="R31" i="178"/>
  <c r="L31" i="178"/>
  <c r="O34" i="178"/>
  <c r="L34" i="178"/>
  <c r="U43" i="178"/>
  <c r="L43" i="178"/>
  <c r="U46" i="178"/>
  <c r="L46" i="178"/>
  <c r="U68" i="178"/>
  <c r="L68" i="178"/>
  <c r="U76" i="178"/>
  <c r="L76" i="178"/>
  <c r="O83" i="178"/>
  <c r="L83" i="178"/>
  <c r="R87" i="178"/>
  <c r="L87" i="178"/>
  <c r="U91" i="178"/>
  <c r="L91" i="178"/>
  <c r="I95" i="178"/>
  <c r="L95" i="178"/>
  <c r="R12" i="178"/>
  <c r="L12" i="178"/>
  <c r="R20" i="178"/>
  <c r="L20" i="178"/>
  <c r="U28" i="178"/>
  <c r="L28" i="178"/>
  <c r="U35" i="178"/>
  <c r="L35" i="178"/>
  <c r="R73" i="178"/>
  <c r="L73" i="178"/>
  <c r="R88" i="178"/>
  <c r="L88" i="178"/>
  <c r="R96" i="178"/>
  <c r="L96" i="178"/>
  <c r="U13" i="178"/>
  <c r="L13" i="178"/>
  <c r="I17" i="178"/>
  <c r="L17" i="178"/>
  <c r="U21" i="178"/>
  <c r="L21" i="178"/>
  <c r="U29" i="178"/>
  <c r="L29" i="178"/>
  <c r="U41" i="178"/>
  <c r="L41" i="178"/>
  <c r="O52" i="178"/>
  <c r="L52" i="178"/>
  <c r="R70" i="178"/>
  <c r="L70" i="178"/>
  <c r="O104" i="178"/>
  <c r="L104" i="178"/>
  <c r="R14" i="178"/>
  <c r="L14" i="178"/>
  <c r="R18" i="178"/>
  <c r="L18" i="178"/>
  <c r="R22" i="178"/>
  <c r="L22" i="178"/>
  <c r="R26" i="178"/>
  <c r="L26" i="178"/>
  <c r="R30" i="178"/>
  <c r="L30" i="178"/>
  <c r="U53" i="178"/>
  <c r="L53" i="178"/>
  <c r="I67" i="178"/>
  <c r="L67" i="178"/>
  <c r="U71" i="178"/>
  <c r="L71" i="178"/>
  <c r="R75" i="178"/>
  <c r="L75" i="178"/>
  <c r="H346" i="178"/>
  <c r="H344" i="178" s="1"/>
  <c r="E97" i="178"/>
  <c r="X97" i="178" s="1"/>
  <c r="P10" i="178"/>
  <c r="M79" i="178"/>
  <c r="M78" i="178" s="1"/>
  <c r="U101" i="178"/>
  <c r="M260" i="178"/>
  <c r="I70" i="178"/>
  <c r="I47" i="178"/>
  <c r="U70" i="178"/>
  <c r="M263" i="178"/>
  <c r="I36" i="178"/>
  <c r="I69" i="178"/>
  <c r="M243" i="178"/>
  <c r="N10" i="178"/>
  <c r="C23" i="263" s="1"/>
  <c r="R192" i="178"/>
  <c r="M247" i="178"/>
  <c r="M251" i="178"/>
  <c r="M255" i="178"/>
  <c r="F334" i="178"/>
  <c r="U355" i="178"/>
  <c r="AG355" i="178" s="1"/>
  <c r="M259" i="178"/>
  <c r="U67" i="178"/>
  <c r="O32" i="178"/>
  <c r="I49" i="178"/>
  <c r="I93" i="178"/>
  <c r="G346" i="178"/>
  <c r="G344" i="178" s="1"/>
  <c r="I52" i="178"/>
  <c r="O69" i="178"/>
  <c r="H10" i="178"/>
  <c r="T346" i="178"/>
  <c r="M240" i="178"/>
  <c r="M244" i="178"/>
  <c r="I22" i="178"/>
  <c r="U69" i="178"/>
  <c r="R29" i="178"/>
  <c r="U14" i="178"/>
  <c r="O22" i="178"/>
  <c r="U192" i="178"/>
  <c r="AG192" i="178" s="1"/>
  <c r="P191" i="178"/>
  <c r="U47" i="178"/>
  <c r="I66" i="178"/>
  <c r="I104" i="178"/>
  <c r="U66" i="178"/>
  <c r="U18" i="178"/>
  <c r="F192" i="178"/>
  <c r="M237" i="178"/>
  <c r="S311" i="178"/>
  <c r="G10" i="178"/>
  <c r="I28" i="178"/>
  <c r="S10" i="178"/>
  <c r="U20" i="178"/>
  <c r="O38" i="178"/>
  <c r="R13" i="178"/>
  <c r="O12" i="178"/>
  <c r="U23" i="178"/>
  <c r="U24" i="178"/>
  <c r="O26" i="178"/>
  <c r="U30" i="178"/>
  <c r="R35" i="178"/>
  <c r="I83" i="178"/>
  <c r="I87" i="178"/>
  <c r="O93" i="178"/>
  <c r="E12" i="240" s="1"/>
  <c r="U104" i="178"/>
  <c r="H191" i="178"/>
  <c r="H189" i="178" s="1"/>
  <c r="F200" i="178"/>
  <c r="M245" i="178"/>
  <c r="M261" i="178"/>
  <c r="U347" i="178"/>
  <c r="AG347" i="178" s="1"/>
  <c r="E51" i="178"/>
  <c r="R55" i="178"/>
  <c r="O71" i="178"/>
  <c r="I73" i="178"/>
  <c r="I74" i="178"/>
  <c r="I75" i="178"/>
  <c r="R76" i="178"/>
  <c r="O87" i="178"/>
  <c r="I101" i="178"/>
  <c r="I355" i="178"/>
  <c r="I27" i="178"/>
  <c r="I30" i="178"/>
  <c r="I31" i="178"/>
  <c r="O73" i="178"/>
  <c r="R74" i="178"/>
  <c r="O75" i="178"/>
  <c r="U87" i="178"/>
  <c r="M239" i="178"/>
  <c r="M241" i="178"/>
  <c r="M254" i="178"/>
  <c r="Q346" i="178"/>
  <c r="I24" i="178"/>
  <c r="I12" i="178"/>
  <c r="U19" i="178"/>
  <c r="I23" i="178"/>
  <c r="O24" i="178"/>
  <c r="I26" i="178"/>
  <c r="R27" i="178"/>
  <c r="O30" i="178"/>
  <c r="U31" i="178"/>
  <c r="E33" i="178"/>
  <c r="I35" i="178"/>
  <c r="O47" i="178"/>
  <c r="U49" i="178"/>
  <c r="U73" i="178"/>
  <c r="U75" i="178"/>
  <c r="P79" i="178"/>
  <c r="P78" i="178" s="1"/>
  <c r="AF191" i="178"/>
  <c r="R65" i="178"/>
  <c r="O65" i="178"/>
  <c r="R89" i="178"/>
  <c r="U89" i="178"/>
  <c r="O89" i="178"/>
  <c r="L242" i="178"/>
  <c r="O200" i="178"/>
  <c r="I34" i="178"/>
  <c r="I41" i="178"/>
  <c r="O43" i="178"/>
  <c r="R45" i="178"/>
  <c r="O45" i="178"/>
  <c r="R46" i="178"/>
  <c r="R50" i="178"/>
  <c r="I50" i="178"/>
  <c r="G127" i="178" s="1"/>
  <c r="I127" i="178" s="1"/>
  <c r="F29" i="252" s="1"/>
  <c r="I54" i="178"/>
  <c r="I65" i="178"/>
  <c r="I89" i="178"/>
  <c r="R99" i="178"/>
  <c r="O99" i="178"/>
  <c r="I99" i="178"/>
  <c r="F49" i="252" s="1"/>
  <c r="E234" i="178"/>
  <c r="I192" i="178"/>
  <c r="M253" i="178"/>
  <c r="M257" i="178"/>
  <c r="U12" i="178"/>
  <c r="I14" i="178"/>
  <c r="I15" i="178"/>
  <c r="O16" i="178"/>
  <c r="I18" i="178"/>
  <c r="I19" i="178"/>
  <c r="I20" i="178"/>
  <c r="R21" i="178"/>
  <c r="U22" i="178"/>
  <c r="U26" i="178"/>
  <c r="R36" i="178"/>
  <c r="U36" i="178"/>
  <c r="R37" i="178"/>
  <c r="R40" i="178"/>
  <c r="I40" i="178"/>
  <c r="I45" i="178"/>
  <c r="O50" i="178"/>
  <c r="M127" i="178" s="1"/>
  <c r="O127" i="178" s="1"/>
  <c r="R52" i="178"/>
  <c r="U52" i="178"/>
  <c r="I53" i="178"/>
  <c r="U65" i="178"/>
  <c r="R67" i="178"/>
  <c r="O67" i="178"/>
  <c r="R68" i="178"/>
  <c r="R71" i="178"/>
  <c r="I71" i="178"/>
  <c r="R83" i="178"/>
  <c r="U83" i="178"/>
  <c r="R95" i="178"/>
  <c r="U95" i="178"/>
  <c r="O95" i="178"/>
  <c r="U99" i="178"/>
  <c r="AE191" i="178"/>
  <c r="O224" i="178"/>
  <c r="C154" i="214" s="1"/>
  <c r="M252" i="178"/>
  <c r="M256" i="178"/>
  <c r="S346" i="178"/>
  <c r="R347" i="178"/>
  <c r="P346" i="178"/>
  <c r="R34" i="178"/>
  <c r="U34" i="178"/>
  <c r="R41" i="178"/>
  <c r="O41" i="178"/>
  <c r="R43" i="178"/>
  <c r="I43" i="178"/>
  <c r="R54" i="178"/>
  <c r="U54" i="178"/>
  <c r="I16" i="178"/>
  <c r="M10" i="178"/>
  <c r="O14" i="178"/>
  <c r="U15" i="178"/>
  <c r="U16" i="178"/>
  <c r="O18" i="178"/>
  <c r="O20" i="178"/>
  <c r="R28" i="178"/>
  <c r="O28" i="178"/>
  <c r="R32" i="178"/>
  <c r="I32" i="178"/>
  <c r="R38" i="178"/>
  <c r="I38" i="178"/>
  <c r="E44" i="178"/>
  <c r="U45" i="178"/>
  <c r="U50" i="178"/>
  <c r="R53" i="178"/>
  <c r="R85" i="178"/>
  <c r="O85" i="178"/>
  <c r="I85" i="178"/>
  <c r="R91" i="178"/>
  <c r="O91" i="178"/>
  <c r="I91" i="178"/>
  <c r="U103" i="178"/>
  <c r="O103" i="178"/>
  <c r="C28" i="214" s="1"/>
  <c r="M191" i="178"/>
  <c r="T10" i="178"/>
  <c r="E64" i="178"/>
  <c r="G79" i="178"/>
  <c r="G78" i="178" s="1"/>
  <c r="U93" i="178"/>
  <c r="I100" i="178"/>
  <c r="AI191" i="178"/>
  <c r="M236" i="178"/>
  <c r="N318" i="178" s="1"/>
  <c r="M238" i="178"/>
  <c r="M246" i="178"/>
  <c r="M248" i="178"/>
  <c r="M262" i="178"/>
  <c r="M264" i="178"/>
  <c r="O100" i="178"/>
  <c r="R101" i="178"/>
  <c r="O211" i="178"/>
  <c r="C141" i="214" s="1"/>
  <c r="I347" i="178"/>
  <c r="Q10" i="178"/>
  <c r="O25" i="178"/>
  <c r="O42" i="178"/>
  <c r="O72" i="178"/>
  <c r="U86" i="178"/>
  <c r="O86" i="178"/>
  <c r="I86" i="178"/>
  <c r="U94" i="178"/>
  <c r="O94" i="178"/>
  <c r="I94" i="178"/>
  <c r="I102" i="178"/>
  <c r="F25" i="252" s="1"/>
  <c r="D11" i="178"/>
  <c r="O19" i="178"/>
  <c r="I25" i="178"/>
  <c r="O27" i="178"/>
  <c r="O35" i="178"/>
  <c r="I42" i="178"/>
  <c r="O53" i="178"/>
  <c r="M137" i="178" s="1"/>
  <c r="O66" i="178"/>
  <c r="I72" i="178"/>
  <c r="O74" i="178"/>
  <c r="F79" i="178"/>
  <c r="F78" i="178" s="1"/>
  <c r="E80" i="178"/>
  <c r="I84" i="178"/>
  <c r="O84" i="178"/>
  <c r="U84" i="178"/>
  <c r="R86" i="178"/>
  <c r="I92" i="178"/>
  <c r="O92" i="178"/>
  <c r="U92" i="178"/>
  <c r="R94" i="178"/>
  <c r="U102" i="178"/>
  <c r="O17" i="178"/>
  <c r="O13" i="178"/>
  <c r="R17" i="178"/>
  <c r="O21" i="178"/>
  <c r="R25" i="178"/>
  <c r="O29" i="178"/>
  <c r="O37" i="178"/>
  <c r="R42" i="178"/>
  <c r="O46" i="178"/>
  <c r="O55" i="178"/>
  <c r="O68" i="178"/>
  <c r="R72" i="178"/>
  <c r="O76" i="178"/>
  <c r="U81" i="178"/>
  <c r="O81" i="178"/>
  <c r="I81" i="178"/>
  <c r="U90" i="178"/>
  <c r="O90" i="178"/>
  <c r="I90" i="178"/>
  <c r="I98" i="178"/>
  <c r="F22" i="252" s="1"/>
  <c r="O98" i="178"/>
  <c r="U98" i="178"/>
  <c r="O102" i="178"/>
  <c r="C25" i="252" s="1"/>
  <c r="E191" i="178"/>
  <c r="I13" i="178"/>
  <c r="O15" i="178"/>
  <c r="U17" i="178"/>
  <c r="I21" i="178"/>
  <c r="O23" i="178"/>
  <c r="U25" i="178"/>
  <c r="I29" i="178"/>
  <c r="O31" i="178"/>
  <c r="I37" i="178"/>
  <c r="O40" i="178"/>
  <c r="U42" i="178"/>
  <c r="I46" i="178"/>
  <c r="O49" i="178"/>
  <c r="I55" i="178"/>
  <c r="I68" i="178"/>
  <c r="O70" i="178"/>
  <c r="U72" i="178"/>
  <c r="I76" i="178"/>
  <c r="N79" i="178"/>
  <c r="R81" i="178"/>
  <c r="I88" i="178"/>
  <c r="O88" i="178"/>
  <c r="U88" i="178"/>
  <c r="R90" i="178"/>
  <c r="I96" i="178"/>
  <c r="F23" i="252" s="1"/>
  <c r="O96" i="178"/>
  <c r="U96" i="178"/>
  <c r="R98" i="178"/>
  <c r="R102" i="178"/>
  <c r="L250" i="178"/>
  <c r="N191" i="178"/>
  <c r="S191" i="178"/>
  <c r="U200" i="178"/>
  <c r="AG200" i="178" s="1"/>
  <c r="R103" i="178"/>
  <c r="Q100" i="178"/>
  <c r="O101" i="178"/>
  <c r="R104" i="178"/>
  <c r="L234" i="178"/>
  <c r="O192" i="178"/>
  <c r="F211" i="178"/>
  <c r="F224" i="178"/>
  <c r="S312" i="178"/>
  <c r="F333" i="178"/>
  <c r="N346" i="178"/>
  <c r="O347" i="178"/>
  <c r="AD347" i="178" s="1"/>
  <c r="I103" i="178"/>
  <c r="G191" i="178"/>
  <c r="I200" i="178"/>
  <c r="E242" i="178"/>
  <c r="O355" i="178"/>
  <c r="AD355" i="178" s="1"/>
  <c r="M346" i="178"/>
  <c r="R355" i="178"/>
  <c r="AX444" i="288" l="1"/>
  <c r="AX443" i="288" s="1"/>
  <c r="M444" i="288"/>
  <c r="M443" i="288" s="1"/>
  <c r="AJ444" i="288"/>
  <c r="AJ443" i="288" s="1"/>
  <c r="AN444" i="288"/>
  <c r="AN443" i="288" s="1"/>
  <c r="AD444" i="288"/>
  <c r="AD443" i="288" s="1"/>
  <c r="V444" i="288"/>
  <c r="V443" i="288" s="1"/>
  <c r="AH444" i="288"/>
  <c r="AH443" i="288" s="1"/>
  <c r="BF444" i="288"/>
  <c r="BF443" i="288" s="1"/>
  <c r="U444" i="288"/>
  <c r="U443" i="288" s="1"/>
  <c r="AK444" i="288"/>
  <c r="AK443" i="288" s="1"/>
  <c r="BA444" i="288"/>
  <c r="BA443" i="288" s="1"/>
  <c r="G444" i="288"/>
  <c r="G443" i="288" s="1"/>
  <c r="W444" i="288"/>
  <c r="W443" i="288" s="1"/>
  <c r="AM444" i="288"/>
  <c r="AM443" i="288" s="1"/>
  <c r="BC444" i="288"/>
  <c r="BC443" i="288" s="1"/>
  <c r="L444" i="288"/>
  <c r="L443" i="288" s="1"/>
  <c r="AB444" i="288"/>
  <c r="AB443" i="288" s="1"/>
  <c r="AR444" i="288"/>
  <c r="AR443" i="288" s="1"/>
  <c r="BH444" i="288"/>
  <c r="BH443" i="288" s="1"/>
  <c r="BJ444" i="288"/>
  <c r="BJ443" i="288" s="1"/>
  <c r="BB444" i="288"/>
  <c r="BB443" i="288" s="1"/>
  <c r="Z444" i="288"/>
  <c r="Z443" i="288" s="1"/>
  <c r="AC444" i="288"/>
  <c r="AC443" i="288" s="1"/>
  <c r="AS444" i="288"/>
  <c r="AS443" i="288" s="1"/>
  <c r="BI444" i="288"/>
  <c r="BI443" i="288" s="1"/>
  <c r="O444" i="288"/>
  <c r="O443" i="288" s="1"/>
  <c r="AE444" i="288"/>
  <c r="AE443" i="288" s="1"/>
  <c r="AU444" i="288"/>
  <c r="AU443" i="288" s="1"/>
  <c r="BK444" i="288"/>
  <c r="BK443" i="288" s="1"/>
  <c r="T444" i="288"/>
  <c r="T443" i="288" s="1"/>
  <c r="AZ444" i="288"/>
  <c r="AZ443" i="288" s="1"/>
  <c r="N444" i="288"/>
  <c r="N443" i="288" s="1"/>
  <c r="F444" i="288"/>
  <c r="F443" i="288" s="1"/>
  <c r="R444" i="288"/>
  <c r="R443" i="288" s="1"/>
  <c r="AP444" i="288"/>
  <c r="AP443" i="288" s="1"/>
  <c r="Q444" i="288"/>
  <c r="Q443" i="288" s="1"/>
  <c r="AG444" i="288"/>
  <c r="AG443" i="288" s="1"/>
  <c r="AW444" i="288"/>
  <c r="AW443" i="288" s="1"/>
  <c r="BM444" i="288"/>
  <c r="BM443" i="288" s="1"/>
  <c r="S444" i="288"/>
  <c r="S443" i="288" s="1"/>
  <c r="AI444" i="288"/>
  <c r="AI443" i="288" s="1"/>
  <c r="AY444" i="288"/>
  <c r="AY443" i="288" s="1"/>
  <c r="H444" i="288"/>
  <c r="H443" i="288" s="1"/>
  <c r="X444" i="288"/>
  <c r="X443" i="288" s="1"/>
  <c r="BD444" i="288"/>
  <c r="BD443" i="288" s="1"/>
  <c r="AT444" i="288"/>
  <c r="AT443" i="288" s="1"/>
  <c r="AL444" i="288"/>
  <c r="AL443" i="288" s="1"/>
  <c r="J444" i="288"/>
  <c r="J443" i="288" s="1"/>
  <c r="I444" i="288"/>
  <c r="I443" i="288" s="1"/>
  <c r="Y444" i="288"/>
  <c r="Y443" i="288" s="1"/>
  <c r="AO444" i="288"/>
  <c r="AO443" i="288" s="1"/>
  <c r="BE444" i="288"/>
  <c r="BE443" i="288" s="1"/>
  <c r="K444" i="288"/>
  <c r="K443" i="288" s="1"/>
  <c r="AA444" i="288"/>
  <c r="AA443" i="288" s="1"/>
  <c r="AQ444" i="288"/>
  <c r="AQ443" i="288" s="1"/>
  <c r="BG444" i="288"/>
  <c r="BG443" i="288" s="1"/>
  <c r="P444" i="288"/>
  <c r="P443" i="288" s="1"/>
  <c r="AF444" i="288"/>
  <c r="AF443" i="288" s="1"/>
  <c r="AV444" i="288"/>
  <c r="AV443" i="288" s="1"/>
  <c r="C40" i="214"/>
  <c r="C49" i="252"/>
  <c r="C866" i="289"/>
  <c r="C865" i="289" s="1"/>
  <c r="D870" i="289"/>
  <c r="L1582" i="289"/>
  <c r="J1574" i="189"/>
  <c r="C27" i="214"/>
  <c r="C23" i="252"/>
  <c r="C26" i="214"/>
  <c r="C13" i="214"/>
  <c r="C29" i="252"/>
  <c r="AD200" i="178"/>
  <c r="C133" i="214"/>
  <c r="C42" i="214"/>
  <c r="AD192" i="178"/>
  <c r="C125" i="214"/>
  <c r="C30" i="214"/>
  <c r="C22" i="252"/>
  <c r="C19" i="214"/>
  <c r="H12" i="240"/>
  <c r="AB187" i="189"/>
  <c r="B186" i="189"/>
  <c r="O228" i="178"/>
  <c r="F228" i="178"/>
  <c r="M1583" i="189"/>
  <c r="M1582" i="189"/>
  <c r="AI189" i="178"/>
  <c r="AJ191" i="178"/>
  <c r="X64" i="178"/>
  <c r="Q344" i="178"/>
  <c r="E78" i="178"/>
  <c r="X11" i="178"/>
  <c r="E23" i="263"/>
  <c r="C29" i="263"/>
  <c r="E29" i="263" s="1"/>
  <c r="Q189" i="178"/>
  <c r="T189" i="178"/>
  <c r="U346" i="178"/>
  <c r="AG346" i="178" s="1"/>
  <c r="M250" i="178"/>
  <c r="R191" i="178"/>
  <c r="I346" i="178"/>
  <c r="N189" i="178"/>
  <c r="D189" i="178"/>
  <c r="L294" i="178"/>
  <c r="K105" i="178"/>
  <c r="W105" i="178"/>
  <c r="W78" i="178" s="1"/>
  <c r="W113" i="178" s="1"/>
  <c r="L286" i="178"/>
  <c r="U51" i="178"/>
  <c r="L80" i="178"/>
  <c r="X80" i="178"/>
  <c r="I51" i="178"/>
  <c r="G135" i="178" s="1"/>
  <c r="L100" i="178"/>
  <c r="K79" i="178"/>
  <c r="L51" i="178"/>
  <c r="O33" i="178"/>
  <c r="O11" i="178" s="1"/>
  <c r="U33" i="178"/>
  <c r="U11" i="178" s="1"/>
  <c r="L33" i="178"/>
  <c r="L11" i="178" s="1"/>
  <c r="I97" i="178"/>
  <c r="L97" i="178"/>
  <c r="L64" i="178"/>
  <c r="O44" i="178"/>
  <c r="L44" i="178"/>
  <c r="R97" i="178"/>
  <c r="M242" i="178"/>
  <c r="U97" i="178"/>
  <c r="I344" i="178"/>
  <c r="O97" i="178"/>
  <c r="N344" i="178"/>
  <c r="I33" i="178"/>
  <c r="I11" i="178" s="1"/>
  <c r="R33" i="178"/>
  <c r="R11" i="178" s="1"/>
  <c r="E79" i="178"/>
  <c r="R346" i="178"/>
  <c r="AE189" i="178"/>
  <c r="D17" i="202" s="1"/>
  <c r="F17" i="202" s="1"/>
  <c r="S344" i="178"/>
  <c r="P189" i="178"/>
  <c r="P344" i="178"/>
  <c r="R64" i="178"/>
  <c r="O191" i="178"/>
  <c r="C124" i="214" s="1"/>
  <c r="AF189" i="178"/>
  <c r="D18" i="202" s="1"/>
  <c r="F18" i="202" s="1"/>
  <c r="I64" i="178"/>
  <c r="F113" i="178"/>
  <c r="T344" i="178"/>
  <c r="AG207" i="178"/>
  <c r="I44" i="178"/>
  <c r="M189" i="178"/>
  <c r="C24" i="263" s="1"/>
  <c r="E24" i="263" s="1"/>
  <c r="M234" i="178"/>
  <c r="U64" i="178"/>
  <c r="O51" i="178"/>
  <c r="M135" i="178" s="1"/>
  <c r="O64" i="178"/>
  <c r="G137" i="178"/>
  <c r="R51" i="178"/>
  <c r="M344" i="178"/>
  <c r="O346" i="178"/>
  <c r="AD346" i="178" s="1"/>
  <c r="AG362" i="178"/>
  <c r="R100" i="178"/>
  <c r="Q79" i="178"/>
  <c r="T105" i="178"/>
  <c r="I191" i="178"/>
  <c r="G189" i="178"/>
  <c r="I189" i="178" s="1"/>
  <c r="U191" i="178"/>
  <c r="AG191" i="178" s="1"/>
  <c r="S189" i="178"/>
  <c r="E189" i="178"/>
  <c r="F191" i="178"/>
  <c r="U80" i="178"/>
  <c r="I80" i="178"/>
  <c r="F21" i="252" s="1"/>
  <c r="R80" i="178"/>
  <c r="O80" i="178"/>
  <c r="E11" i="178"/>
  <c r="Q105" i="178"/>
  <c r="D444" i="288" l="1"/>
  <c r="F277" i="288" s="1"/>
  <c r="I277" i="288" s="1"/>
  <c r="U1584" i="289"/>
  <c r="U1582" i="289" s="1"/>
  <c r="I1582" i="289"/>
  <c r="L1583" i="289"/>
  <c r="T1584" i="289"/>
  <c r="D866" i="289"/>
  <c r="C665" i="289"/>
  <c r="C1130" i="289"/>
  <c r="AJ189" i="178"/>
  <c r="D21" i="202"/>
  <c r="F21" i="202" s="1"/>
  <c r="L1582" i="189"/>
  <c r="J1581" i="189"/>
  <c r="I373" i="178"/>
  <c r="I372" i="178"/>
  <c r="C29" i="214"/>
  <c r="C21" i="252"/>
  <c r="C35" i="252"/>
  <c r="F35" i="252"/>
  <c r="AB188" i="189"/>
  <c r="B187" i="189"/>
  <c r="C31" i="263"/>
  <c r="E31" i="263" s="1"/>
  <c r="C30" i="263"/>
  <c r="E30" i="263" s="1"/>
  <c r="AD207" i="178"/>
  <c r="R344" i="178"/>
  <c r="G15" i="202" s="1"/>
  <c r="I15" i="202" s="1"/>
  <c r="AD191" i="178"/>
  <c r="AD362" i="178"/>
  <c r="U189" i="178"/>
  <c r="X10" i="178"/>
  <c r="C21" i="263"/>
  <c r="E21" i="263" s="1"/>
  <c r="C20" i="263"/>
  <c r="E20" i="263" s="1"/>
  <c r="R189" i="178"/>
  <c r="D15" i="202" s="1"/>
  <c r="F15" i="202" s="1"/>
  <c r="F189" i="178"/>
  <c r="O189" i="178"/>
  <c r="X78" i="178"/>
  <c r="I79" i="178"/>
  <c r="X79" i="178"/>
  <c r="O79" i="178"/>
  <c r="L10" i="178"/>
  <c r="K78" i="178"/>
  <c r="L79" i="178"/>
  <c r="U344" i="178"/>
  <c r="G16" i="202" s="1"/>
  <c r="I16" i="202" s="1"/>
  <c r="I10" i="178"/>
  <c r="U10" i="178"/>
  <c r="O10" i="178"/>
  <c r="R10" i="178"/>
  <c r="R79" i="178"/>
  <c r="Q78" i="178"/>
  <c r="U100" i="178"/>
  <c r="T79" i="178"/>
  <c r="D113" i="178"/>
  <c r="E10" i="178"/>
  <c r="O344" i="178"/>
  <c r="G11" i="202" s="1"/>
  <c r="I11" i="202" s="1"/>
  <c r="H277" i="288" l="1"/>
  <c r="C278" i="288" s="1"/>
  <c r="AG189" i="178"/>
  <c r="D16" i="202"/>
  <c r="F16" i="202" s="1"/>
  <c r="J665" i="289"/>
  <c r="C661" i="289"/>
  <c r="U1585" i="289"/>
  <c r="U1583" i="289" s="1"/>
  <c r="I1583" i="289"/>
  <c r="T1585" i="289"/>
  <c r="C123" i="214"/>
  <c r="D11" i="202"/>
  <c r="F11" i="202" s="1"/>
  <c r="I375" i="178"/>
  <c r="I378" i="178" s="1"/>
  <c r="C1126" i="289"/>
  <c r="C1125" i="289" s="1"/>
  <c r="C1113" i="289" s="1"/>
  <c r="D865" i="289"/>
  <c r="J1582" i="289"/>
  <c r="J1583" i="289"/>
  <c r="H1581" i="189"/>
  <c r="U1584" i="189"/>
  <c r="R373" i="178"/>
  <c r="R372" i="178"/>
  <c r="AD344" i="178"/>
  <c r="O373" i="178"/>
  <c r="O372" i="178"/>
  <c r="O375" i="178" s="1"/>
  <c r="O378" i="178" s="1"/>
  <c r="AG344" i="178"/>
  <c r="U373" i="178"/>
  <c r="U372" i="178"/>
  <c r="AB189" i="189"/>
  <c r="B188" i="189"/>
  <c r="E32" i="263"/>
  <c r="J1582" i="189"/>
  <c r="I1582" i="189"/>
  <c r="T1584" i="189"/>
  <c r="L1583" i="189"/>
  <c r="J1583" i="189" s="1"/>
  <c r="H1582" i="189"/>
  <c r="F1582" i="189" s="1"/>
  <c r="F1581" i="189"/>
  <c r="C22" i="263"/>
  <c r="E22" i="263" s="1"/>
  <c r="AD189" i="178"/>
  <c r="X113" i="178"/>
  <c r="L78" i="178"/>
  <c r="L113" i="178" s="1"/>
  <c r="K113" i="178"/>
  <c r="R78" i="178"/>
  <c r="R113" i="178" s="1"/>
  <c r="Q113" i="178"/>
  <c r="E116" i="178"/>
  <c r="E122" i="178" s="1"/>
  <c r="E113" i="178"/>
  <c r="T78" i="178"/>
  <c r="U79" i="178"/>
  <c r="D278" i="288" l="1"/>
  <c r="G278" i="288" s="1"/>
  <c r="U375" i="178"/>
  <c r="U378" i="178" s="1"/>
  <c r="E1111" i="289"/>
  <c r="D1111" i="289"/>
  <c r="D1112" i="289"/>
  <c r="E1112" i="289"/>
  <c r="J661" i="289"/>
  <c r="C660" i="289"/>
  <c r="H1582" i="289"/>
  <c r="F1582" i="289" s="1"/>
  <c r="F1581" i="289"/>
  <c r="H1583" i="289"/>
  <c r="F1583" i="289" s="1"/>
  <c r="R375" i="178"/>
  <c r="R378" i="178" s="1"/>
  <c r="C33" i="263"/>
  <c r="E33" i="263" s="1"/>
  <c r="AB190" i="189"/>
  <c r="B189" i="189"/>
  <c r="U1585" i="189"/>
  <c r="T1585" i="189"/>
  <c r="H1583" i="189"/>
  <c r="F1583" i="189" s="1"/>
  <c r="I1583" i="189"/>
  <c r="U78" i="178"/>
  <c r="U113" i="178" s="1"/>
  <c r="T113" i="178"/>
  <c r="E278" i="288" l="1"/>
  <c r="D511" i="288" s="1"/>
  <c r="BM511" i="288" s="1"/>
  <c r="C603" i="289"/>
  <c r="J660" i="289"/>
  <c r="J603" i="289" s="1"/>
  <c r="F1111" i="289"/>
  <c r="AB191" i="189"/>
  <c r="B190" i="189"/>
  <c r="BL511" i="288" l="1"/>
  <c r="BL509" i="288" s="1"/>
  <c r="BF511" i="288"/>
  <c r="BF510" i="288" s="1"/>
  <c r="D567" i="288" s="1"/>
  <c r="O511" i="288"/>
  <c r="O509" i="288" s="1"/>
  <c r="P511" i="288"/>
  <c r="P510" i="288" s="1"/>
  <c r="D525" i="288" s="1"/>
  <c r="AA511" i="288"/>
  <c r="AA510" i="288" s="1"/>
  <c r="D536" i="288" s="1"/>
  <c r="J511" i="288"/>
  <c r="J510" i="288" s="1"/>
  <c r="D519" i="288" s="1"/>
  <c r="U511" i="288"/>
  <c r="U510" i="288" s="1"/>
  <c r="D530" i="288" s="1"/>
  <c r="AF511" i="288"/>
  <c r="AF510" i="288" s="1"/>
  <c r="D541" i="288" s="1"/>
  <c r="AK511" i="288"/>
  <c r="AK510" i="288" s="1"/>
  <c r="D546" i="288" s="1"/>
  <c r="AY511" i="288"/>
  <c r="AY510" i="288" s="1"/>
  <c r="D560" i="288" s="1"/>
  <c r="Z511" i="288"/>
  <c r="Z510" i="288" s="1"/>
  <c r="D535" i="288" s="1"/>
  <c r="BC511" i="288"/>
  <c r="BC510" i="288" s="1"/>
  <c r="D564" i="288" s="1"/>
  <c r="AP511" i="288"/>
  <c r="AP509" i="288" s="1"/>
  <c r="AV511" i="288"/>
  <c r="AV510" i="288" s="1"/>
  <c r="D557" i="288" s="1"/>
  <c r="BA511" i="288"/>
  <c r="BA510" i="288" s="1"/>
  <c r="D562" i="288" s="1"/>
  <c r="AE511" i="288"/>
  <c r="AE509" i="288" s="1"/>
  <c r="G511" i="288"/>
  <c r="G510" i="288" s="1"/>
  <c r="D516" i="288" s="1"/>
  <c r="G516" i="288" s="1"/>
  <c r="S511" i="288"/>
  <c r="S509" i="288" s="1"/>
  <c r="AQ511" i="288"/>
  <c r="AQ510" i="288" s="1"/>
  <c r="D552" i="288" s="1"/>
  <c r="N511" i="288"/>
  <c r="N509" i="288" s="1"/>
  <c r="AD511" i="288"/>
  <c r="AD510" i="288" s="1"/>
  <c r="D539" i="288" s="1"/>
  <c r="AT511" i="288"/>
  <c r="AT509" i="288" s="1"/>
  <c r="BJ511" i="288"/>
  <c r="BJ510" i="288" s="1"/>
  <c r="D571" i="288" s="1"/>
  <c r="T511" i="288"/>
  <c r="T509" i="288" s="1"/>
  <c r="AJ511" i="288"/>
  <c r="AJ510" i="288" s="1"/>
  <c r="D545" i="288" s="1"/>
  <c r="AZ511" i="288"/>
  <c r="AZ509" i="288" s="1"/>
  <c r="I511" i="288"/>
  <c r="I509" i="288" s="1"/>
  <c r="Y511" i="288"/>
  <c r="Y510" i="288" s="1"/>
  <c r="D534" i="288" s="1"/>
  <c r="AO511" i="288"/>
  <c r="AO509" i="288" s="1"/>
  <c r="BE511" i="288"/>
  <c r="BE510" i="288" s="1"/>
  <c r="D566" i="288" s="1"/>
  <c r="AU511" i="288"/>
  <c r="AU510" i="288" s="1"/>
  <c r="D556" i="288" s="1"/>
  <c r="W511" i="288"/>
  <c r="W510" i="288" s="1"/>
  <c r="D532" i="288" s="1"/>
  <c r="AI511" i="288"/>
  <c r="AI509" i="288" s="1"/>
  <c r="BG511" i="288"/>
  <c r="BG510" i="288" s="1"/>
  <c r="D568" i="288" s="1"/>
  <c r="R511" i="288"/>
  <c r="R510" i="288" s="1"/>
  <c r="D527" i="288" s="1"/>
  <c r="AH511" i="288"/>
  <c r="AH510" i="288" s="1"/>
  <c r="D543" i="288" s="1"/>
  <c r="AX511" i="288"/>
  <c r="AX509" i="288" s="1"/>
  <c r="H511" i="288"/>
  <c r="H509" i="288" s="1"/>
  <c r="X511" i="288"/>
  <c r="X509" i="288" s="1"/>
  <c r="AN511" i="288"/>
  <c r="AN510" i="288" s="1"/>
  <c r="D549" i="288" s="1"/>
  <c r="BD511" i="288"/>
  <c r="BD509" i="288" s="1"/>
  <c r="M511" i="288"/>
  <c r="M509" i="288" s="1"/>
  <c r="AC511" i="288"/>
  <c r="AC510" i="288" s="1"/>
  <c r="D538" i="288" s="1"/>
  <c r="AS511" i="288"/>
  <c r="AS510" i="288" s="1"/>
  <c r="D554" i="288" s="1"/>
  <c r="BI511" i="288"/>
  <c r="BI510" i="288" s="1"/>
  <c r="D570" i="288" s="1"/>
  <c r="BK511" i="288"/>
  <c r="BK510" i="288" s="1"/>
  <c r="D572" i="288" s="1"/>
  <c r="AM511" i="288"/>
  <c r="AM510" i="288" s="1"/>
  <c r="D548" i="288" s="1"/>
  <c r="K511" i="288"/>
  <c r="K510" i="288" s="1"/>
  <c r="D520" i="288" s="1"/>
  <c r="F511" i="288"/>
  <c r="F516" i="288" s="1"/>
  <c r="G515" i="288" s="1"/>
  <c r="V511" i="288"/>
  <c r="V510" i="288" s="1"/>
  <c r="D531" i="288" s="1"/>
  <c r="AL511" i="288"/>
  <c r="AL509" i="288" s="1"/>
  <c r="BB511" i="288"/>
  <c r="BB510" i="288" s="1"/>
  <c r="D563" i="288" s="1"/>
  <c r="L511" i="288"/>
  <c r="L509" i="288" s="1"/>
  <c r="AB511" i="288"/>
  <c r="AB510" i="288" s="1"/>
  <c r="D537" i="288" s="1"/>
  <c r="AR511" i="288"/>
  <c r="AR509" i="288" s="1"/>
  <c r="BH511" i="288"/>
  <c r="BH509" i="288" s="1"/>
  <c r="Q511" i="288"/>
  <c r="Q510" i="288" s="1"/>
  <c r="D526" i="288" s="1"/>
  <c r="AG511" i="288"/>
  <c r="AG509" i="288" s="1"/>
  <c r="AW511" i="288"/>
  <c r="AW510" i="288" s="1"/>
  <c r="D558" i="288" s="1"/>
  <c r="AE510" i="288"/>
  <c r="D540" i="288" s="1"/>
  <c r="G509" i="288"/>
  <c r="S510" i="288"/>
  <c r="D528" i="288" s="1"/>
  <c r="BM510" i="288"/>
  <c r="D574" i="288" s="1"/>
  <c r="BM509" i="288"/>
  <c r="K593" i="289"/>
  <c r="G593" i="289"/>
  <c r="C613" i="289"/>
  <c r="C611" i="289"/>
  <c r="C610" i="289"/>
  <c r="C614" i="289"/>
  <c r="H1111" i="289"/>
  <c r="G1111" i="289"/>
  <c r="E22" i="289" s="1"/>
  <c r="H1112" i="289"/>
  <c r="G1112" i="289"/>
  <c r="C22" i="289" s="1"/>
  <c r="D22" i="289" s="1"/>
  <c r="J613" i="289"/>
  <c r="J611" i="289"/>
  <c r="J614" i="289"/>
  <c r="J610" i="289"/>
  <c r="AB192" i="189"/>
  <c r="B191" i="189"/>
  <c r="C18" i="215"/>
  <c r="AY509" i="288" l="1"/>
  <c r="AJ509" i="288"/>
  <c r="BL510" i="288"/>
  <c r="D573" i="288" s="1"/>
  <c r="AP510" i="288"/>
  <c r="D551" i="288" s="1"/>
  <c r="J509" i="288"/>
  <c r="AV509" i="288"/>
  <c r="BF509" i="288"/>
  <c r="BD510" i="288"/>
  <c r="D565" i="288" s="1"/>
  <c r="L510" i="288"/>
  <c r="D521" i="288" s="1"/>
  <c r="F521" i="288" s="1"/>
  <c r="L515" i="288" s="1"/>
  <c r="BI509" i="288"/>
  <c r="AD509" i="288"/>
  <c r="F510" i="288"/>
  <c r="D515" i="288" s="1"/>
  <c r="F515" i="288" s="1"/>
  <c r="AK509" i="288"/>
  <c r="Q509" i="288"/>
  <c r="AA509" i="288"/>
  <c r="AI510" i="288"/>
  <c r="D544" i="288" s="1"/>
  <c r="AO510" i="288"/>
  <c r="D550" i="288" s="1"/>
  <c r="V509" i="288"/>
  <c r="N510" i="288"/>
  <c r="D523" i="288" s="1"/>
  <c r="G523" i="288" s="1"/>
  <c r="N516" i="288" s="1"/>
  <c r="F519" i="288"/>
  <c r="J515" i="288" s="1"/>
  <c r="K509" i="288"/>
  <c r="BB509" i="288"/>
  <c r="P509" i="288"/>
  <c r="BG509" i="288"/>
  <c r="AT510" i="288"/>
  <c r="D555" i="288" s="1"/>
  <c r="BH510" i="288"/>
  <c r="D569" i="288" s="1"/>
  <c r="T510" i="288"/>
  <c r="D529" i="288" s="1"/>
  <c r="AF509" i="288"/>
  <c r="BC509" i="288"/>
  <c r="W509" i="288"/>
  <c r="AS509" i="288"/>
  <c r="AN509" i="288"/>
  <c r="AH509" i="288"/>
  <c r="Y509" i="288"/>
  <c r="O510" i="288"/>
  <c r="D524" i="288" s="1"/>
  <c r="N524" i="288" s="1"/>
  <c r="O523" i="288" s="1"/>
  <c r="X510" i="288"/>
  <c r="D533" i="288" s="1"/>
  <c r="AW509" i="288"/>
  <c r="BA509" i="288"/>
  <c r="AL510" i="288"/>
  <c r="D547" i="288" s="1"/>
  <c r="AQ509" i="288"/>
  <c r="U509" i="288"/>
  <c r="I510" i="288"/>
  <c r="D518" i="288" s="1"/>
  <c r="G518" i="288" s="1"/>
  <c r="I516" i="288" s="1"/>
  <c r="AC509" i="288"/>
  <c r="AM509" i="288"/>
  <c r="R509" i="288"/>
  <c r="AR510" i="288"/>
  <c r="D553" i="288" s="1"/>
  <c r="Z509" i="288"/>
  <c r="BJ509" i="288"/>
  <c r="AU509" i="288"/>
  <c r="BE509" i="288"/>
  <c r="AZ510" i="288"/>
  <c r="D561" i="288" s="1"/>
  <c r="AG510" i="288"/>
  <c r="D542" i="288" s="1"/>
  <c r="AB509" i="288"/>
  <c r="AX510" i="288"/>
  <c r="D559" i="288" s="1"/>
  <c r="M510" i="288"/>
  <c r="D522" i="288" s="1"/>
  <c r="K522" i="288" s="1"/>
  <c r="M520" i="288" s="1"/>
  <c r="H510" i="288"/>
  <c r="D517" i="288" s="1"/>
  <c r="F517" i="288" s="1"/>
  <c r="H515" i="288" s="1"/>
  <c r="F509" i="288"/>
  <c r="G525" i="288"/>
  <c r="P516" i="288" s="1"/>
  <c r="BK509" i="288"/>
  <c r="G520" i="288"/>
  <c r="K516" i="288" s="1"/>
  <c r="K525" i="288"/>
  <c r="P520" i="288" s="1"/>
  <c r="L525" i="288"/>
  <c r="P521" i="288" s="1"/>
  <c r="M525" i="288"/>
  <c r="P522" i="288" s="1"/>
  <c r="O525" i="288"/>
  <c r="P524" i="288" s="1"/>
  <c r="H525" i="288"/>
  <c r="P517" i="288" s="1"/>
  <c r="J525" i="288"/>
  <c r="P519" i="288" s="1"/>
  <c r="F525" i="288"/>
  <c r="P515" i="288" s="1"/>
  <c r="I525" i="288"/>
  <c r="P518" i="288" s="1"/>
  <c r="J520" i="288"/>
  <c r="K519" i="288" s="1"/>
  <c r="H520" i="288"/>
  <c r="K517" i="288" s="1"/>
  <c r="F520" i="288"/>
  <c r="K515" i="288" s="1"/>
  <c r="K520" i="288"/>
  <c r="I519" i="288"/>
  <c r="J518" i="288" s="1"/>
  <c r="I520" i="288"/>
  <c r="K518" i="288" s="1"/>
  <c r="H519" i="288"/>
  <c r="J517" i="288" s="1"/>
  <c r="N525" i="288"/>
  <c r="P523" i="288" s="1"/>
  <c r="G519" i="288"/>
  <c r="J516" i="288" s="1"/>
  <c r="J519" i="288"/>
  <c r="P525" i="288"/>
  <c r="J615" i="289"/>
  <c r="C615" i="289" s="1"/>
  <c r="E23" i="289"/>
  <c r="C23" i="289"/>
  <c r="D23" i="289" s="1"/>
  <c r="J612" i="289"/>
  <c r="AB193" i="189"/>
  <c r="B192" i="189"/>
  <c r="C32" i="215"/>
  <c r="C30" i="215" s="1"/>
  <c r="I521" i="288" l="1"/>
  <c r="L518" i="288" s="1"/>
  <c r="L521" i="288"/>
  <c r="H521" i="288"/>
  <c r="L517" i="288" s="1"/>
  <c r="G521" i="288"/>
  <c r="L516" i="288" s="1"/>
  <c r="F522" i="288"/>
  <c r="M515" i="288" s="1"/>
  <c r="N523" i="288"/>
  <c r="M524" i="288"/>
  <c r="O522" i="288" s="1"/>
  <c r="J521" i="288"/>
  <c r="L519" i="288" s="1"/>
  <c r="M523" i="288"/>
  <c r="N522" i="288" s="1"/>
  <c r="K521" i="288"/>
  <c r="L520" i="288" s="1"/>
  <c r="K524" i="288"/>
  <c r="O520" i="288" s="1"/>
  <c r="G522" i="288"/>
  <c r="M516" i="288" s="1"/>
  <c r="J522" i="288"/>
  <c r="M519" i="288" s="1"/>
  <c r="I523" i="288"/>
  <c r="N518" i="288" s="1"/>
  <c r="L524" i="288"/>
  <c r="O521" i="288" s="1"/>
  <c r="O524" i="288"/>
  <c r="K523" i="288"/>
  <c r="N520" i="288" s="1"/>
  <c r="F524" i="288"/>
  <c r="O515" i="288" s="1"/>
  <c r="H523" i="288"/>
  <c r="N517" i="288" s="1"/>
  <c r="I524" i="288"/>
  <c r="O518" i="288" s="1"/>
  <c r="G524" i="288"/>
  <c r="O516" i="288" s="1"/>
  <c r="H524" i="288"/>
  <c r="O517" i="288" s="1"/>
  <c r="M522" i="288"/>
  <c r="J523" i="288"/>
  <c r="N519" i="288" s="1"/>
  <c r="J524" i="288"/>
  <c r="O519" i="288" s="1"/>
  <c r="L523" i="288"/>
  <c r="N521" i="288" s="1"/>
  <c r="F523" i="288"/>
  <c r="N515" i="288" s="1"/>
  <c r="H518" i="288"/>
  <c r="I517" i="288" s="1"/>
  <c r="I518" i="288"/>
  <c r="F518" i="288"/>
  <c r="I515" i="288" s="1"/>
  <c r="G517" i="288"/>
  <c r="H516" i="288" s="1"/>
  <c r="L522" i="288"/>
  <c r="M521" i="288" s="1"/>
  <c r="H522" i="288"/>
  <c r="M517" i="288" s="1"/>
  <c r="I522" i="288"/>
  <c r="M518" i="288" s="1"/>
  <c r="H517" i="288"/>
  <c r="J625" i="289"/>
  <c r="J616" i="289"/>
  <c r="AB194" i="189"/>
  <c r="B193" i="189"/>
  <c r="C1369" i="189"/>
  <c r="F513" i="288" l="1" a="1"/>
  <c r="BG513" i="288" s="1"/>
  <c r="BG512" i="288" s="1"/>
  <c r="K625" i="289"/>
  <c r="J626" i="289"/>
  <c r="C625" i="289"/>
  <c r="J617" i="289"/>
  <c r="K616" i="289"/>
  <c r="C616" i="289"/>
  <c r="AB195" i="189"/>
  <c r="B194" i="189"/>
  <c r="C35" i="189"/>
  <c r="C29" i="189" s="1"/>
  <c r="C82" i="252" s="1"/>
  <c r="BB513" i="288" l="1"/>
  <c r="BB512" i="288" s="1"/>
  <c r="AZ513" i="288"/>
  <c r="AZ512" i="288" s="1"/>
  <c r="BE513" i="288"/>
  <c r="BE512" i="288" s="1"/>
  <c r="AM513" i="288"/>
  <c r="AM512" i="288" s="1"/>
  <c r="AH513" i="288"/>
  <c r="AH512" i="288" s="1"/>
  <c r="AF513" i="288"/>
  <c r="AF512" i="288" s="1"/>
  <c r="AS513" i="288"/>
  <c r="AS512" i="288" s="1"/>
  <c r="S513" i="288"/>
  <c r="S512" i="288" s="1"/>
  <c r="N513" i="288"/>
  <c r="N512" i="288" s="1"/>
  <c r="L513" i="288"/>
  <c r="L512" i="288" s="1"/>
  <c r="U513" i="288"/>
  <c r="U512" i="288" s="1"/>
  <c r="O513" i="288"/>
  <c r="O512" i="288" s="1"/>
  <c r="J513" i="288"/>
  <c r="J512" i="288" s="1"/>
  <c r="H513" i="288"/>
  <c r="H512" i="288" s="1"/>
  <c r="AQ513" i="288"/>
  <c r="AQ512" i="288" s="1"/>
  <c r="AL513" i="288"/>
  <c r="AL512" i="288" s="1"/>
  <c r="AJ513" i="288"/>
  <c r="AJ512" i="288" s="1"/>
  <c r="BI513" i="288"/>
  <c r="BI512" i="288" s="1"/>
  <c r="W513" i="288"/>
  <c r="W512" i="288" s="1"/>
  <c r="R513" i="288"/>
  <c r="R512" i="288" s="1"/>
  <c r="P513" i="288"/>
  <c r="P512" i="288" s="1"/>
  <c r="AK513" i="288"/>
  <c r="AK512" i="288" s="1"/>
  <c r="BJ513" i="288"/>
  <c r="BJ512" i="288" s="1"/>
  <c r="BH513" i="288"/>
  <c r="BH512" i="288" s="1"/>
  <c r="AG513" i="288"/>
  <c r="AG512" i="288" s="1"/>
  <c r="BK513" i="288"/>
  <c r="BK512" i="288" s="1"/>
  <c r="BF513" i="288"/>
  <c r="BF512" i="288" s="1"/>
  <c r="BD513" i="288"/>
  <c r="BD512" i="288" s="1"/>
  <c r="Q513" i="288"/>
  <c r="Q512" i="288" s="1"/>
  <c r="AA513" i="288"/>
  <c r="AA512" i="288" s="1"/>
  <c r="V513" i="288"/>
  <c r="V512" i="288" s="1"/>
  <c r="T513" i="288"/>
  <c r="T512" i="288" s="1"/>
  <c r="BA513" i="288"/>
  <c r="BA512" i="288" s="1"/>
  <c r="G513" i="288"/>
  <c r="G512" i="288" s="1"/>
  <c r="BL513" i="288"/>
  <c r="BL512" i="288" s="1"/>
  <c r="AW513" i="288"/>
  <c r="AW512" i="288" s="1"/>
  <c r="AY513" i="288"/>
  <c r="AY512" i="288" s="1"/>
  <c r="AT513" i="288"/>
  <c r="AT512" i="288" s="1"/>
  <c r="AR513" i="288"/>
  <c r="AR512" i="288" s="1"/>
  <c r="Y513" i="288"/>
  <c r="Y512" i="288" s="1"/>
  <c r="AU513" i="288"/>
  <c r="AU512" i="288" s="1"/>
  <c r="AP513" i="288"/>
  <c r="AP512" i="288" s="1"/>
  <c r="AN513" i="288"/>
  <c r="AN512" i="288" s="1"/>
  <c r="I513" i="288"/>
  <c r="I512" i="288" s="1"/>
  <c r="K513" i="288"/>
  <c r="K512" i="288" s="1"/>
  <c r="F513" i="288"/>
  <c r="F512" i="288" s="1"/>
  <c r="BM513" i="288"/>
  <c r="BM512" i="288" s="1"/>
  <c r="BC513" i="288"/>
  <c r="BC512" i="288" s="1"/>
  <c r="AX513" i="288"/>
  <c r="AX512" i="288" s="1"/>
  <c r="AV513" i="288"/>
  <c r="AV512" i="288" s="1"/>
  <c r="AO513" i="288"/>
  <c r="AO512" i="288" s="1"/>
  <c r="AI513" i="288"/>
  <c r="AI512" i="288" s="1"/>
  <c r="AD513" i="288"/>
  <c r="AD512" i="288" s="1"/>
  <c r="AB513" i="288"/>
  <c r="AB512" i="288" s="1"/>
  <c r="AC513" i="288"/>
  <c r="AC512" i="288" s="1"/>
  <c r="AE513" i="288"/>
  <c r="AE512" i="288" s="1"/>
  <c r="Z513" i="288"/>
  <c r="Z512" i="288" s="1"/>
  <c r="X513" i="288"/>
  <c r="X512" i="288" s="1"/>
  <c r="M513" i="288"/>
  <c r="M512" i="288" s="1"/>
  <c r="K617" i="289"/>
  <c r="F593" i="289" s="1"/>
  <c r="H593" i="289" s="1"/>
  <c r="E593" i="289" s="1"/>
  <c r="E21" i="289" s="1"/>
  <c r="E20" i="289" s="1"/>
  <c r="C617" i="289"/>
  <c r="K626" i="289"/>
  <c r="C626" i="289"/>
  <c r="AB196" i="189"/>
  <c r="B195" i="189"/>
  <c r="E26" i="189"/>
  <c r="C25" i="189"/>
  <c r="D513" i="288" l="1"/>
  <c r="F278" i="288" s="1"/>
  <c r="I278" i="288" s="1"/>
  <c r="F594" i="289"/>
  <c r="H594" i="289" s="1"/>
  <c r="E594" i="289" s="1"/>
  <c r="C21" i="289" s="1"/>
  <c r="D21" i="289" s="1"/>
  <c r="T1581" i="289"/>
  <c r="G81" i="252"/>
  <c r="C20" i="289"/>
  <c r="AB197" i="189"/>
  <c r="B196" i="189"/>
  <c r="E7" i="189"/>
  <c r="D79" i="252" s="1"/>
  <c r="C7" i="189"/>
  <c r="C79" i="252" s="1"/>
  <c r="E25" i="189"/>
  <c r="H278" i="288" l="1"/>
  <c r="D279" i="288" s="1"/>
  <c r="D20" i="289"/>
  <c r="F81" i="252"/>
  <c r="G77" i="252"/>
  <c r="G84" i="252"/>
  <c r="T1583" i="289"/>
  <c r="P1583" i="289" s="1"/>
  <c r="G1583" i="289" s="1"/>
  <c r="T1582" i="289"/>
  <c r="P1582" i="289" s="1"/>
  <c r="G1582" i="289" s="1"/>
  <c r="P1581" i="289"/>
  <c r="G1581" i="289" s="1"/>
  <c r="R1581" i="189"/>
  <c r="C57" i="215"/>
  <c r="C84" i="215"/>
  <c r="C83" i="215"/>
  <c r="C85" i="215"/>
  <c r="AB198" i="189"/>
  <c r="B197" i="189"/>
  <c r="D25" i="189"/>
  <c r="E6" i="189"/>
  <c r="D78" i="252" s="1"/>
  <c r="E29" i="189"/>
  <c r="C279" i="288" l="1"/>
  <c r="E279" i="288" s="1"/>
  <c r="D580" i="288" s="1"/>
  <c r="AZ580" i="288" s="1"/>
  <c r="E1582" i="289"/>
  <c r="D1582" i="289"/>
  <c r="E1583" i="289"/>
  <c r="D1583" i="289"/>
  <c r="E1581" i="289"/>
  <c r="D1581" i="289"/>
  <c r="H79" i="252"/>
  <c r="G31" i="263" s="1"/>
  <c r="H82" i="252"/>
  <c r="G32" i="263" s="1"/>
  <c r="H78" i="252"/>
  <c r="H80" i="252"/>
  <c r="G30" i="263" s="1"/>
  <c r="F84" i="252"/>
  <c r="F77" i="252"/>
  <c r="G76" i="252" s="1"/>
  <c r="G75" i="252" s="1"/>
  <c r="G74" i="252" s="1"/>
  <c r="G73" i="252" s="1"/>
  <c r="G72" i="252" s="1"/>
  <c r="H81" i="252"/>
  <c r="G33" i="263" s="1"/>
  <c r="U1581" i="189"/>
  <c r="U1582" i="189" s="1"/>
  <c r="D82" i="252"/>
  <c r="Q1581" i="189"/>
  <c r="C62" i="215"/>
  <c r="AB199" i="189"/>
  <c r="B198" i="189"/>
  <c r="AL580" i="288" l="1"/>
  <c r="AL578" i="288" s="1"/>
  <c r="BB580" i="288"/>
  <c r="BB578" i="288" s="1"/>
  <c r="BF580" i="288"/>
  <c r="BF578" i="288" s="1"/>
  <c r="AT580" i="288"/>
  <c r="AT579" i="288" s="1"/>
  <c r="D624" i="288" s="1"/>
  <c r="Q580" i="288"/>
  <c r="Q579" i="288" s="1"/>
  <c r="D595" i="288" s="1"/>
  <c r="AG580" i="288"/>
  <c r="AG579" i="288" s="1"/>
  <c r="D611" i="288" s="1"/>
  <c r="BA580" i="288"/>
  <c r="BA578" i="288" s="1"/>
  <c r="S580" i="288"/>
  <c r="S578" i="288" s="1"/>
  <c r="R580" i="288"/>
  <c r="R579" i="288" s="1"/>
  <c r="D596" i="288" s="1"/>
  <c r="V580" i="288"/>
  <c r="V579" i="288" s="1"/>
  <c r="D600" i="288" s="1"/>
  <c r="AK580" i="288"/>
  <c r="AK579" i="288" s="1"/>
  <c r="D615" i="288" s="1"/>
  <c r="AM580" i="288"/>
  <c r="AM579" i="288" s="1"/>
  <c r="D617" i="288" s="1"/>
  <c r="AH580" i="288"/>
  <c r="AH578" i="288" s="1"/>
  <c r="Z580" i="288"/>
  <c r="Z578" i="288" s="1"/>
  <c r="N580" i="288"/>
  <c r="N578" i="288" s="1"/>
  <c r="I580" i="288"/>
  <c r="I578" i="288" s="1"/>
  <c r="Y580" i="288"/>
  <c r="Y579" i="288" s="1"/>
  <c r="D603" i="288" s="1"/>
  <c r="AS580" i="288"/>
  <c r="AS578" i="288" s="1"/>
  <c r="BM580" i="288"/>
  <c r="BM578" i="288" s="1"/>
  <c r="AY580" i="288"/>
  <c r="AY579" i="288" s="1"/>
  <c r="D629" i="288" s="1"/>
  <c r="J580" i="288"/>
  <c r="BJ580" i="288"/>
  <c r="BJ579" i="288" s="1"/>
  <c r="D640" i="288" s="1"/>
  <c r="U580" i="288"/>
  <c r="U578" i="288" s="1"/>
  <c r="BI580" i="288"/>
  <c r="BI579" i="288" s="1"/>
  <c r="D639" i="288" s="1"/>
  <c r="F580" i="288"/>
  <c r="AX580" i="288"/>
  <c r="AX579" i="288" s="1"/>
  <c r="D628" i="288" s="1"/>
  <c r="AP580" i="288"/>
  <c r="AP579" i="288" s="1"/>
  <c r="D620" i="288" s="1"/>
  <c r="AD580" i="288"/>
  <c r="AD579" i="288" s="1"/>
  <c r="D608" i="288" s="1"/>
  <c r="M580" i="288"/>
  <c r="M578" i="288" s="1"/>
  <c r="AC580" i="288"/>
  <c r="AC578" i="288" s="1"/>
  <c r="AW580" i="288"/>
  <c r="AW579" i="288" s="1"/>
  <c r="D627" i="288" s="1"/>
  <c r="G580" i="288"/>
  <c r="G579" i="288" s="1"/>
  <c r="D585" i="288" s="1"/>
  <c r="G585" i="288" s="1"/>
  <c r="G279" i="288"/>
  <c r="W580" i="288"/>
  <c r="W579" i="288" s="1"/>
  <c r="D601" i="288" s="1"/>
  <c r="H580" i="288"/>
  <c r="H578" i="288" s="1"/>
  <c r="AA580" i="288"/>
  <c r="AA579" i="288" s="1"/>
  <c r="D605" i="288" s="1"/>
  <c r="AB580" i="288"/>
  <c r="AB579" i="288" s="1"/>
  <c r="D606" i="288" s="1"/>
  <c r="AQ580" i="288"/>
  <c r="AQ578" i="288" s="1"/>
  <c r="AO580" i="288"/>
  <c r="AO579" i="288" s="1"/>
  <c r="D619" i="288" s="1"/>
  <c r="BE580" i="288"/>
  <c r="BE578" i="288" s="1"/>
  <c r="K580" i="288"/>
  <c r="K579" i="288" s="1"/>
  <c r="D589" i="288" s="1"/>
  <c r="AI580" i="288"/>
  <c r="AI579" i="288" s="1"/>
  <c r="D613" i="288" s="1"/>
  <c r="BC580" i="288"/>
  <c r="BC578" i="288" s="1"/>
  <c r="AR580" i="288"/>
  <c r="AR579" i="288" s="1"/>
  <c r="D622" i="288" s="1"/>
  <c r="BG580" i="288"/>
  <c r="BG578" i="288" s="1"/>
  <c r="BD580" i="288"/>
  <c r="BD579" i="288" s="1"/>
  <c r="D634" i="288" s="1"/>
  <c r="X580" i="288"/>
  <c r="X579" i="288" s="1"/>
  <c r="D602" i="288" s="1"/>
  <c r="L580" i="288"/>
  <c r="L579" i="288" s="1"/>
  <c r="D590" i="288" s="1"/>
  <c r="H590" i="288" s="1"/>
  <c r="L586" i="288" s="1"/>
  <c r="AF580" i="288"/>
  <c r="AF579" i="288" s="1"/>
  <c r="D610" i="288" s="1"/>
  <c r="BH580" i="288"/>
  <c r="BH578" i="288" s="1"/>
  <c r="P580" i="288"/>
  <c r="P578" i="288" s="1"/>
  <c r="AN580" i="288"/>
  <c r="AN579" i="288" s="1"/>
  <c r="D618" i="288" s="1"/>
  <c r="AV580" i="288"/>
  <c r="AV579" i="288" s="1"/>
  <c r="D626" i="288" s="1"/>
  <c r="BL580" i="288"/>
  <c r="BL578" i="288" s="1"/>
  <c r="O580" i="288"/>
  <c r="O578" i="288" s="1"/>
  <c r="AE580" i="288"/>
  <c r="AE579" i="288" s="1"/>
  <c r="D609" i="288" s="1"/>
  <c r="AU580" i="288"/>
  <c r="AU578" i="288" s="1"/>
  <c r="BK580" i="288"/>
  <c r="BK579" i="288" s="1"/>
  <c r="D641" i="288" s="1"/>
  <c r="T580" i="288"/>
  <c r="T579" i="288" s="1"/>
  <c r="D598" i="288" s="1"/>
  <c r="AJ580" i="288"/>
  <c r="AJ579" i="288" s="1"/>
  <c r="D614" i="288" s="1"/>
  <c r="AL579" i="288"/>
  <c r="D616" i="288" s="1"/>
  <c r="BB579" i="288"/>
  <c r="D632" i="288" s="1"/>
  <c r="BF579" i="288"/>
  <c r="D636" i="288" s="1"/>
  <c r="M579" i="288"/>
  <c r="D591" i="288" s="1"/>
  <c r="M591" i="288" s="1"/>
  <c r="AZ579" i="288"/>
  <c r="D630" i="288" s="1"/>
  <c r="AZ578" i="288"/>
  <c r="AH579" i="288"/>
  <c r="D612" i="288" s="1"/>
  <c r="J579" i="288"/>
  <c r="D588" i="288" s="1"/>
  <c r="F588" i="288" s="1"/>
  <c r="J584" i="288" s="1"/>
  <c r="J578" i="288"/>
  <c r="AG578" i="288"/>
  <c r="F579" i="288"/>
  <c r="D584" i="288" s="1"/>
  <c r="F584" i="288" s="1"/>
  <c r="F578" i="288"/>
  <c r="AV578" i="288"/>
  <c r="H84" i="252"/>
  <c r="G29" i="263"/>
  <c r="D10" i="263" s="1"/>
  <c r="D12" i="263" s="1"/>
  <c r="D13" i="263" s="1"/>
  <c r="F37" i="252" s="1"/>
  <c r="G28" i="252" s="1"/>
  <c r="U1583" i="189"/>
  <c r="C68" i="215"/>
  <c r="C67" i="215"/>
  <c r="C66" i="215"/>
  <c r="C89" i="215" s="1"/>
  <c r="C65" i="215"/>
  <c r="AB200" i="189"/>
  <c r="B199" i="189"/>
  <c r="Q1582" i="189"/>
  <c r="Q1583" i="189"/>
  <c r="AX578" i="288" l="1"/>
  <c r="V578" i="288"/>
  <c r="W578" i="288"/>
  <c r="AS579" i="288"/>
  <c r="D623" i="288" s="1"/>
  <c r="BA579" i="288"/>
  <c r="D631" i="288" s="1"/>
  <c r="AQ579" i="288"/>
  <c r="D621" i="288" s="1"/>
  <c r="Z579" i="288"/>
  <c r="D604" i="288" s="1"/>
  <c r="BJ578" i="288"/>
  <c r="AC579" i="288"/>
  <c r="D607" i="288" s="1"/>
  <c r="BK578" i="288"/>
  <c r="AP578" i="288"/>
  <c r="X578" i="288"/>
  <c r="I579" i="288"/>
  <c r="D587" i="288" s="1"/>
  <c r="H587" i="288" s="1"/>
  <c r="I586" i="288" s="1"/>
  <c r="N579" i="288"/>
  <c r="D592" i="288" s="1"/>
  <c r="N592" i="288" s="1"/>
  <c r="P579" i="288"/>
  <c r="D594" i="288" s="1"/>
  <c r="P594" i="288" s="1"/>
  <c r="H579" i="288"/>
  <c r="D586" i="288" s="1"/>
  <c r="F586" i="288" s="1"/>
  <c r="H584" i="288" s="1"/>
  <c r="AK578" i="288"/>
  <c r="BM579" i="288"/>
  <c r="D643" i="288" s="1"/>
  <c r="AO578" i="288"/>
  <c r="BC579" i="288"/>
  <c r="D633" i="288" s="1"/>
  <c r="U579" i="288"/>
  <c r="D599" i="288" s="1"/>
  <c r="AW578" i="288"/>
  <c r="BH579" i="288"/>
  <c r="D638" i="288" s="1"/>
  <c r="AA578" i="288"/>
  <c r="L578" i="288"/>
  <c r="BI578" i="288"/>
  <c r="G594" i="288"/>
  <c r="P585" i="288" s="1"/>
  <c r="AY578" i="288"/>
  <c r="G578" i="288"/>
  <c r="AT578" i="288"/>
  <c r="AM578" i="288"/>
  <c r="G589" i="288"/>
  <c r="K585" i="288" s="1"/>
  <c r="BG579" i="288"/>
  <c r="D637" i="288" s="1"/>
  <c r="Y578" i="288"/>
  <c r="AD578" i="288"/>
  <c r="S579" i="288"/>
  <c r="D597" i="288" s="1"/>
  <c r="Q578" i="288"/>
  <c r="R578" i="288"/>
  <c r="BE579" i="288"/>
  <c r="D635" i="288" s="1"/>
  <c r="AR578" i="288"/>
  <c r="AN578" i="288"/>
  <c r="AB578" i="288"/>
  <c r="AE578" i="288"/>
  <c r="AI578" i="288"/>
  <c r="AF578" i="288"/>
  <c r="K578" i="288"/>
  <c r="BL579" i="288"/>
  <c r="D642" i="288" s="1"/>
  <c r="BD578" i="288"/>
  <c r="K591" i="288"/>
  <c r="M589" i="288" s="1"/>
  <c r="I591" i="288"/>
  <c r="M587" i="288" s="1"/>
  <c r="J591" i="288"/>
  <c r="M588" i="288" s="1"/>
  <c r="AU579" i="288"/>
  <c r="D625" i="288" s="1"/>
  <c r="F591" i="288"/>
  <c r="M584" i="288" s="1"/>
  <c r="AJ578" i="288"/>
  <c r="O579" i="288"/>
  <c r="D593" i="288" s="1"/>
  <c r="M593" i="288" s="1"/>
  <c r="O591" i="288" s="1"/>
  <c r="T578" i="288"/>
  <c r="G591" i="288"/>
  <c r="M585" i="288" s="1"/>
  <c r="L591" i="288"/>
  <c r="M590" i="288" s="1"/>
  <c r="H591" i="288"/>
  <c r="M586" i="288" s="1"/>
  <c r="J588" i="288"/>
  <c r="F585" i="288"/>
  <c r="G584" i="288" s="1"/>
  <c r="K590" i="288"/>
  <c r="L589" i="288" s="1"/>
  <c r="I588" i="288"/>
  <c r="J587" i="288" s="1"/>
  <c r="F590" i="288"/>
  <c r="L584" i="288" s="1"/>
  <c r="G588" i="288"/>
  <c r="J585" i="288" s="1"/>
  <c r="H588" i="288"/>
  <c r="J586" i="288" s="1"/>
  <c r="K589" i="288"/>
  <c r="I592" i="288"/>
  <c r="N587" i="288" s="1"/>
  <c r="I590" i="288"/>
  <c r="L587" i="288" s="1"/>
  <c r="I589" i="288"/>
  <c r="K587" i="288" s="1"/>
  <c r="F589" i="288"/>
  <c r="K584" i="288" s="1"/>
  <c r="J589" i="288"/>
  <c r="K588" i="288" s="1"/>
  <c r="J590" i="288"/>
  <c r="L588" i="288" s="1"/>
  <c r="H589" i="288"/>
  <c r="K586" i="288" s="1"/>
  <c r="L590" i="288"/>
  <c r="G590" i="288"/>
  <c r="L585" i="288" s="1"/>
  <c r="D75" i="215"/>
  <c r="C72" i="215"/>
  <c r="D74" i="215"/>
  <c r="C71" i="215"/>
  <c r="C75" i="215"/>
  <c r="D73" i="215"/>
  <c r="D72" i="215"/>
  <c r="D95" i="215" s="1"/>
  <c r="D71" i="215"/>
  <c r="D94" i="215" s="1"/>
  <c r="C73" i="215"/>
  <c r="C74" i="215"/>
  <c r="F50" i="252"/>
  <c r="G45" i="252" s="1"/>
  <c r="C76" i="215"/>
  <c r="C88" i="215"/>
  <c r="D96" i="215"/>
  <c r="D98" i="215"/>
  <c r="D97" i="215"/>
  <c r="C77" i="215"/>
  <c r="C78" i="215"/>
  <c r="AB201" i="189"/>
  <c r="B200" i="189"/>
  <c r="C92" i="215"/>
  <c r="C91" i="215"/>
  <c r="C69" i="215"/>
  <c r="G586" i="288" l="1"/>
  <c r="H585" i="288" s="1"/>
  <c r="H592" i="288"/>
  <c r="N586" i="288" s="1"/>
  <c r="K592" i="288"/>
  <c r="N589" i="288" s="1"/>
  <c r="F592" i="288"/>
  <c r="N584" i="288" s="1"/>
  <c r="O594" i="288"/>
  <c r="P593" i="288" s="1"/>
  <c r="J594" i="288"/>
  <c r="P588" i="288" s="1"/>
  <c r="N594" i="288"/>
  <c r="P592" i="288" s="1"/>
  <c r="I594" i="288"/>
  <c r="P587" i="288" s="1"/>
  <c r="M594" i="288"/>
  <c r="P591" i="288" s="1"/>
  <c r="L594" i="288"/>
  <c r="P590" i="288" s="1"/>
  <c r="H594" i="288"/>
  <c r="P586" i="288" s="1"/>
  <c r="K594" i="288"/>
  <c r="P589" i="288" s="1"/>
  <c r="F594" i="288"/>
  <c r="P584" i="288" s="1"/>
  <c r="H586" i="288"/>
  <c r="G587" i="288"/>
  <c r="I585" i="288" s="1"/>
  <c r="G592" i="288"/>
  <c r="N585" i="288" s="1"/>
  <c r="L592" i="288"/>
  <c r="N590" i="288" s="1"/>
  <c r="F587" i="288"/>
  <c r="I584" i="288" s="1"/>
  <c r="I587" i="288"/>
  <c r="J592" i="288"/>
  <c r="N588" i="288" s="1"/>
  <c r="M592" i="288"/>
  <c r="N591" i="288" s="1"/>
  <c r="G593" i="288"/>
  <c r="O585" i="288" s="1"/>
  <c r="O593" i="288"/>
  <c r="L593" i="288"/>
  <c r="O590" i="288" s="1"/>
  <c r="I593" i="288"/>
  <c r="O587" i="288" s="1"/>
  <c r="N593" i="288"/>
  <c r="O592" i="288" s="1"/>
  <c r="J593" i="288"/>
  <c r="O588" i="288" s="1"/>
  <c r="K593" i="288"/>
  <c r="O589" i="288" s="1"/>
  <c r="H593" i="288"/>
  <c r="O586" i="288" s="1"/>
  <c r="F593" i="288"/>
  <c r="O584" i="288" s="1"/>
  <c r="C100" i="215"/>
  <c r="D102" i="215"/>
  <c r="AB202" i="189"/>
  <c r="B201" i="189"/>
  <c r="C95" i="215"/>
  <c r="C99" i="215"/>
  <c r="C98" i="215"/>
  <c r="C101" i="215"/>
  <c r="C97" i="215"/>
  <c r="C94" i="215"/>
  <c r="C96" i="215"/>
  <c r="F582" i="288" l="1" a="1"/>
  <c r="BJ582" i="288" s="1"/>
  <c r="BJ581" i="288" s="1"/>
  <c r="AB203" i="189"/>
  <c r="B202" i="189"/>
  <c r="C102" i="215"/>
  <c r="D15" i="215"/>
  <c r="C69" i="214"/>
  <c r="D69" i="214" s="1"/>
  <c r="C75" i="214"/>
  <c r="D75" i="214" s="1"/>
  <c r="C64" i="214"/>
  <c r="D64" i="214" s="1"/>
  <c r="C65" i="214"/>
  <c r="D65" i="214" s="1"/>
  <c r="C63" i="214"/>
  <c r="D63" i="214" s="1"/>
  <c r="C41" i="214"/>
  <c r="D87" i="214"/>
  <c r="BI582" i="288" l="1"/>
  <c r="BI581" i="288" s="1"/>
  <c r="BC582" i="288"/>
  <c r="BC581" i="288" s="1"/>
  <c r="AB582" i="288"/>
  <c r="AB581" i="288" s="1"/>
  <c r="AP582" i="288"/>
  <c r="AP581" i="288" s="1"/>
  <c r="AO582" i="288"/>
  <c r="AO581" i="288" s="1"/>
  <c r="AI582" i="288"/>
  <c r="AI581" i="288" s="1"/>
  <c r="BD582" i="288"/>
  <c r="BD581" i="288" s="1"/>
  <c r="AL582" i="288"/>
  <c r="AL581" i="288" s="1"/>
  <c r="AK582" i="288"/>
  <c r="AK581" i="288" s="1"/>
  <c r="AE582" i="288"/>
  <c r="AE581" i="288" s="1"/>
  <c r="AN582" i="288"/>
  <c r="AN581" i="288" s="1"/>
  <c r="R582" i="288"/>
  <c r="R581" i="288" s="1"/>
  <c r="Q582" i="288"/>
  <c r="Q581" i="288" s="1"/>
  <c r="K582" i="288"/>
  <c r="K581" i="288" s="1"/>
  <c r="AT582" i="288"/>
  <c r="AT581" i="288" s="1"/>
  <c r="AS582" i="288"/>
  <c r="AS581" i="288" s="1"/>
  <c r="AM582" i="288"/>
  <c r="AM581" i="288" s="1"/>
  <c r="P582" i="288"/>
  <c r="P581" i="288" s="1"/>
  <c r="Z582" i="288"/>
  <c r="Z581" i="288" s="1"/>
  <c r="Y582" i="288"/>
  <c r="Y581" i="288" s="1"/>
  <c r="S582" i="288"/>
  <c r="S581" i="288" s="1"/>
  <c r="BH582" i="288"/>
  <c r="BH581" i="288" s="1"/>
  <c r="V582" i="288"/>
  <c r="V581" i="288" s="1"/>
  <c r="U582" i="288"/>
  <c r="U581" i="288" s="1"/>
  <c r="O582" i="288"/>
  <c r="O581" i="288" s="1"/>
  <c r="AR582" i="288"/>
  <c r="AR581" i="288" s="1"/>
  <c r="BM582" i="288"/>
  <c r="BM581" i="288" s="1"/>
  <c r="BG582" i="288"/>
  <c r="BG581" i="288" s="1"/>
  <c r="T582" i="288"/>
  <c r="T581" i="288" s="1"/>
  <c r="AD582" i="288"/>
  <c r="AD581" i="288" s="1"/>
  <c r="AC582" i="288"/>
  <c r="AC581" i="288" s="1"/>
  <c r="W582" i="288"/>
  <c r="W581" i="288" s="1"/>
  <c r="H582" i="288"/>
  <c r="H581" i="288" s="1"/>
  <c r="J582" i="288"/>
  <c r="J581" i="288" s="1"/>
  <c r="I582" i="288"/>
  <c r="I581" i="288" s="1"/>
  <c r="AZ582" i="288"/>
  <c r="AZ581" i="288" s="1"/>
  <c r="L582" i="288"/>
  <c r="L581" i="288" s="1"/>
  <c r="F582" i="288"/>
  <c r="F581" i="288" s="1"/>
  <c r="BK582" i="288"/>
  <c r="BK581" i="288" s="1"/>
  <c r="AJ582" i="288"/>
  <c r="AJ581" i="288" s="1"/>
  <c r="AX582" i="288"/>
  <c r="AX581" i="288" s="1"/>
  <c r="AW582" i="288"/>
  <c r="AW581" i="288" s="1"/>
  <c r="AQ582" i="288"/>
  <c r="AQ581" i="288" s="1"/>
  <c r="AF582" i="288"/>
  <c r="AF581" i="288" s="1"/>
  <c r="N582" i="288"/>
  <c r="N581" i="288" s="1"/>
  <c r="M582" i="288"/>
  <c r="M581" i="288" s="1"/>
  <c r="G582" i="288"/>
  <c r="G581" i="288" s="1"/>
  <c r="BF582" i="288"/>
  <c r="BF581" i="288" s="1"/>
  <c r="BE582" i="288"/>
  <c r="BE581" i="288" s="1"/>
  <c r="AY582" i="288"/>
  <c r="AY581" i="288" s="1"/>
  <c r="BL582" i="288"/>
  <c r="BL581" i="288" s="1"/>
  <c r="BB582" i="288"/>
  <c r="BB581" i="288" s="1"/>
  <c r="BA582" i="288"/>
  <c r="BA581" i="288" s="1"/>
  <c r="AU582" i="288"/>
  <c r="AU581" i="288" s="1"/>
  <c r="AV582" i="288"/>
  <c r="AV581" i="288" s="1"/>
  <c r="AH582" i="288"/>
  <c r="AH581" i="288" s="1"/>
  <c r="AG582" i="288"/>
  <c r="AG581" i="288" s="1"/>
  <c r="AA582" i="288"/>
  <c r="AA581" i="288" s="1"/>
  <c r="X582" i="288"/>
  <c r="X581" i="288" s="1"/>
  <c r="AB204" i="189"/>
  <c r="B203" i="189"/>
  <c r="C70" i="214"/>
  <c r="D70" i="214" s="1"/>
  <c r="C15" i="215"/>
  <c r="C14" i="215" s="1"/>
  <c r="C8" i="215" s="1"/>
  <c r="C66" i="214"/>
  <c r="D66" i="214" s="1"/>
  <c r="E62" i="214" s="1"/>
  <c r="C71" i="214"/>
  <c r="D71" i="214" s="1"/>
  <c r="E54" i="214"/>
  <c r="E83" i="214"/>
  <c r="C76" i="214"/>
  <c r="D76" i="214" s="1"/>
  <c r="E72" i="214" s="1"/>
  <c r="E51" i="214" s="1"/>
  <c r="D582" i="288" l="1"/>
  <c r="F279" i="288" s="1"/>
  <c r="I279" i="288" s="1"/>
  <c r="D71" i="252"/>
  <c r="G71" i="252"/>
  <c r="G70" i="252" s="1"/>
  <c r="G65" i="252" s="1"/>
  <c r="G44" i="252" s="1"/>
  <c r="E67" i="214"/>
  <c r="E50" i="214" s="1"/>
  <c r="AB205" i="189"/>
  <c r="B204" i="189"/>
  <c r="D18" i="215"/>
  <c r="D14" i="215" s="1"/>
  <c r="D8" i="215" s="1"/>
  <c r="H54" i="214"/>
  <c r="G54" i="214"/>
  <c r="F54" i="214"/>
  <c r="F51" i="214"/>
  <c r="H51" i="214"/>
  <c r="G51" i="214"/>
  <c r="I117" i="215"/>
  <c r="E117" i="215"/>
  <c r="H117" i="215"/>
  <c r="D117" i="215"/>
  <c r="F117" i="215"/>
  <c r="C117" i="215"/>
  <c r="G117" i="215"/>
  <c r="H279" i="288" l="1"/>
  <c r="D280" i="288" s="1"/>
  <c r="G64" i="252"/>
  <c r="G51" i="252"/>
  <c r="G62" i="252"/>
  <c r="G17" i="252" s="1"/>
  <c r="G63" i="252"/>
  <c r="E61" i="214"/>
  <c r="E60" i="214" s="1"/>
  <c r="AB206" i="189"/>
  <c r="B205" i="189"/>
  <c r="J109" i="216"/>
  <c r="J101" i="216"/>
  <c r="J93" i="216"/>
  <c r="J85" i="216"/>
  <c r="J77" i="216"/>
  <c r="J69" i="216"/>
  <c r="J61" i="216"/>
  <c r="J53" i="216"/>
  <c r="J45" i="216"/>
  <c r="J37" i="216"/>
  <c r="J110" i="216"/>
  <c r="J102" i="216"/>
  <c r="J94" i="216"/>
  <c r="J86" i="216"/>
  <c r="J78" i="216"/>
  <c r="J70" i="216"/>
  <c r="J62" i="216"/>
  <c r="J54" i="216"/>
  <c r="J46" i="216"/>
  <c r="J38" i="216"/>
  <c r="J30" i="216"/>
  <c r="J103" i="216"/>
  <c r="J95" i="216"/>
  <c r="J87" i="216"/>
  <c r="J79" i="216"/>
  <c r="J47" i="216"/>
  <c r="J39" i="216"/>
  <c r="J31" i="216"/>
  <c r="J104" i="216"/>
  <c r="J96" i="216"/>
  <c r="J80" i="216"/>
  <c r="J64" i="216"/>
  <c r="J56" i="216"/>
  <c r="J113" i="216"/>
  <c r="J111" i="216"/>
  <c r="J71" i="216"/>
  <c r="J63" i="216"/>
  <c r="J55" i="216"/>
  <c r="J112" i="216"/>
  <c r="J88" i="216"/>
  <c r="J72" i="216"/>
  <c r="J48" i="216"/>
  <c r="J40" i="216"/>
  <c r="J32" i="216"/>
  <c r="J99" i="216"/>
  <c r="J83" i="216"/>
  <c r="J67" i="216"/>
  <c r="J51" i="216"/>
  <c r="J34" i="216"/>
  <c r="J27" i="216"/>
  <c r="J114" i="216"/>
  <c r="J105" i="216"/>
  <c r="J89" i="216"/>
  <c r="J73" i="216"/>
  <c r="J57" i="216"/>
  <c r="J41" i="216"/>
  <c r="J35" i="216"/>
  <c r="J28" i="216"/>
  <c r="J100" i="216"/>
  <c r="J84" i="216"/>
  <c r="J68" i="216"/>
  <c r="J52" i="216"/>
  <c r="J36" i="216"/>
  <c r="J115" i="216"/>
  <c r="J106" i="216"/>
  <c r="J90" i="216"/>
  <c r="J74" i="216"/>
  <c r="J58" i="216"/>
  <c r="J42" i="216"/>
  <c r="J29" i="216"/>
  <c r="J107" i="216"/>
  <c r="J91" i="216"/>
  <c r="J75" i="216"/>
  <c r="J60" i="216"/>
  <c r="J82" i="216"/>
  <c r="J43" i="216"/>
  <c r="J92" i="216"/>
  <c r="J66" i="216"/>
  <c r="J44" i="216"/>
  <c r="J97" i="216"/>
  <c r="J76" i="216"/>
  <c r="J59" i="216"/>
  <c r="J49" i="216"/>
  <c r="J81" i="216"/>
  <c r="J33" i="216"/>
  <c r="J98" i="216"/>
  <c r="J50" i="216"/>
  <c r="J65" i="216"/>
  <c r="J108" i="216"/>
  <c r="Q110" i="216"/>
  <c r="Q102" i="216"/>
  <c r="Q94" i="216"/>
  <c r="Q86" i="216"/>
  <c r="Q78" i="216"/>
  <c r="Q70" i="216"/>
  <c r="Q62" i="216"/>
  <c r="Q54" i="216"/>
  <c r="Q46" i="216"/>
  <c r="Q38" i="216"/>
  <c r="Q111" i="216"/>
  <c r="Q103" i="216"/>
  <c r="Q95" i="216"/>
  <c r="Q87" i="216"/>
  <c r="Q79" i="216"/>
  <c r="Q71" i="216"/>
  <c r="Q63" i="216"/>
  <c r="Q55" i="216"/>
  <c r="Q47" i="216"/>
  <c r="Q39" i="216"/>
  <c r="Q31" i="216"/>
  <c r="Q112" i="216"/>
  <c r="Q104" i="216"/>
  <c r="Q96" i="216"/>
  <c r="Q88" i="216"/>
  <c r="Q80" i="216"/>
  <c r="Q72" i="216"/>
  <c r="Q64" i="216"/>
  <c r="Q56" i="216"/>
  <c r="Q48" i="216"/>
  <c r="Q40" i="216"/>
  <c r="Q32" i="216"/>
  <c r="Q113" i="216"/>
  <c r="Q89" i="216"/>
  <c r="Q73" i="216"/>
  <c r="Q49" i="216"/>
  <c r="Q41" i="216"/>
  <c r="Q33" i="216"/>
  <c r="Q114" i="216"/>
  <c r="Q105" i="216"/>
  <c r="Q97" i="216"/>
  <c r="Q81" i="216"/>
  <c r="Q65" i="216"/>
  <c r="Q57" i="216"/>
  <c r="Q109" i="216"/>
  <c r="Q93" i="216"/>
  <c r="Q77" i="216"/>
  <c r="Q61" i="216"/>
  <c r="Q45" i="216"/>
  <c r="Q35" i="216"/>
  <c r="Q28" i="216"/>
  <c r="Q100" i="216"/>
  <c r="Q84" i="216"/>
  <c r="Q68" i="216"/>
  <c r="Q52" i="216"/>
  <c r="Q36" i="216"/>
  <c r="Q115" i="216"/>
  <c r="Q106" i="216"/>
  <c r="Q90" i="216"/>
  <c r="Q74" i="216"/>
  <c r="Q58" i="216"/>
  <c r="Q42" i="216"/>
  <c r="Q29" i="216"/>
  <c r="Q107" i="216"/>
  <c r="Q91" i="216"/>
  <c r="Q75" i="216"/>
  <c r="Q59" i="216"/>
  <c r="Q43" i="216"/>
  <c r="Q101" i="216"/>
  <c r="Q85" i="216"/>
  <c r="Q92" i="216"/>
  <c r="Q44" i="216"/>
  <c r="Q53" i="216"/>
  <c r="Q99" i="216"/>
  <c r="Q34" i="216"/>
  <c r="Q76" i="216"/>
  <c r="Q69" i="216"/>
  <c r="Q37" i="216"/>
  <c r="Q67" i="216"/>
  <c r="Q30" i="216"/>
  <c r="Q98" i="216"/>
  <c r="Q60" i="216"/>
  <c r="Q50" i="216"/>
  <c r="Q82" i="216"/>
  <c r="Q108" i="216"/>
  <c r="Q51" i="216"/>
  <c r="Q83" i="216"/>
  <c r="Q66" i="216"/>
  <c r="Q27" i="216"/>
  <c r="C108" i="216"/>
  <c r="C100" i="216"/>
  <c r="C92" i="216"/>
  <c r="C84" i="216"/>
  <c r="C76" i="216"/>
  <c r="C68" i="216"/>
  <c r="C60" i="216"/>
  <c r="C52" i="216"/>
  <c r="C44" i="216"/>
  <c r="C29" i="216"/>
  <c r="C109" i="216"/>
  <c r="C101" i="216"/>
  <c r="C93" i="216"/>
  <c r="C85" i="216"/>
  <c r="C77" i="216"/>
  <c r="C69" i="216"/>
  <c r="C61" i="216"/>
  <c r="C53" i="216"/>
  <c r="C45" i="216"/>
  <c r="C37" i="216"/>
  <c r="C110" i="216"/>
  <c r="C102" i="216"/>
  <c r="C94" i="216"/>
  <c r="C86" i="216"/>
  <c r="C70" i="216"/>
  <c r="C62" i="216"/>
  <c r="C54" i="216"/>
  <c r="C38" i="216"/>
  <c r="C30" i="216"/>
  <c r="C111" i="216"/>
  <c r="C103" i="216"/>
  <c r="C87" i="216"/>
  <c r="C71" i="216"/>
  <c r="C47" i="216"/>
  <c r="C31" i="216"/>
  <c r="C112" i="216"/>
  <c r="C78" i="216"/>
  <c r="C46" i="216"/>
  <c r="C95" i="216"/>
  <c r="C79" i="216"/>
  <c r="C63" i="216"/>
  <c r="C55" i="216"/>
  <c r="C39" i="216"/>
  <c r="C98" i="216"/>
  <c r="C82" i="216"/>
  <c r="C66" i="216"/>
  <c r="C50" i="216"/>
  <c r="C99" i="216"/>
  <c r="C83" i="216"/>
  <c r="C67" i="216"/>
  <c r="C51" i="216"/>
  <c r="C34" i="216"/>
  <c r="C27" i="216"/>
  <c r="C114" i="216"/>
  <c r="C105" i="216"/>
  <c r="C89" i="216"/>
  <c r="C73" i="216"/>
  <c r="C57" i="216"/>
  <c r="C41" i="216"/>
  <c r="C35" i="216"/>
  <c r="C28" i="216"/>
  <c r="C96" i="216"/>
  <c r="C80" i="216"/>
  <c r="C64" i="216"/>
  <c r="C48" i="216"/>
  <c r="C36" i="216"/>
  <c r="C106" i="216"/>
  <c r="C90" i="216"/>
  <c r="C72" i="216"/>
  <c r="C91" i="216"/>
  <c r="C43" i="216"/>
  <c r="C33" i="216"/>
  <c r="C75" i="216"/>
  <c r="C58" i="216"/>
  <c r="C115" i="216"/>
  <c r="C56" i="216"/>
  <c r="C113" i="216"/>
  <c r="C104" i="216"/>
  <c r="C32" i="216"/>
  <c r="C97" i="216"/>
  <c r="C88" i="216"/>
  <c r="C59" i="216"/>
  <c r="C49" i="216"/>
  <c r="C81" i="216"/>
  <c r="C74" i="216"/>
  <c r="C42" i="216"/>
  <c r="C107" i="216"/>
  <c r="C40" i="216"/>
  <c r="C65" i="216"/>
  <c r="C39" i="214"/>
  <c r="D36" i="214" s="1"/>
  <c r="D32" i="214" s="1"/>
  <c r="G44" i="214"/>
  <c r="E44" i="214" s="1"/>
  <c r="F44" i="214" s="1"/>
  <c r="G32" i="214"/>
  <c r="H50" i="214"/>
  <c r="H49" i="214" s="1"/>
  <c r="H48" i="214" s="1"/>
  <c r="G50" i="214"/>
  <c r="G49" i="214" s="1"/>
  <c r="G48" i="214" s="1"/>
  <c r="F50" i="214"/>
  <c r="F49" i="214" s="1"/>
  <c r="F48" i="214" s="1"/>
  <c r="C12" i="214"/>
  <c r="D870" i="189"/>
  <c r="C866" i="189"/>
  <c r="D893" i="189"/>
  <c r="C876" i="189"/>
  <c r="C11" i="216"/>
  <c r="C280" i="288" l="1"/>
  <c r="G280" i="288" s="1"/>
  <c r="F41" i="252"/>
  <c r="G40" i="252" s="1"/>
  <c r="C875" i="189"/>
  <c r="C865" i="189" s="1"/>
  <c r="C1181" i="189"/>
  <c r="C1171" i="189" s="1"/>
  <c r="C1153" i="189"/>
  <c r="C688" i="189"/>
  <c r="C1130" i="189"/>
  <c r="C665" i="189"/>
  <c r="AB207" i="189"/>
  <c r="B206" i="189"/>
  <c r="C19" i="216"/>
  <c r="C18" i="216"/>
  <c r="C17" i="216"/>
  <c r="C12" i="216"/>
  <c r="C21" i="216"/>
  <c r="C20" i="216"/>
  <c r="C16" i="216"/>
  <c r="C15" i="216"/>
  <c r="C14" i="216"/>
  <c r="C13" i="216"/>
  <c r="E36" i="214"/>
  <c r="E32" i="214" s="1"/>
  <c r="F32" i="214" s="1"/>
  <c r="D866" i="189"/>
  <c r="D876" i="189"/>
  <c r="C1136" i="189" s="1"/>
  <c r="T26" i="216"/>
  <c r="E109" i="215" s="1"/>
  <c r="S26" i="216"/>
  <c r="E108" i="215" s="1"/>
  <c r="V26" i="216"/>
  <c r="E111" i="215" s="1"/>
  <c r="U26" i="216"/>
  <c r="E110" i="215" s="1"/>
  <c r="R26" i="216"/>
  <c r="E107" i="215" s="1"/>
  <c r="F26" i="216"/>
  <c r="C109" i="215" s="1"/>
  <c r="E26" i="216"/>
  <c r="C108" i="215" s="1"/>
  <c r="D26" i="216"/>
  <c r="C107" i="215" s="1"/>
  <c r="H26" i="216"/>
  <c r="C111" i="215" s="1"/>
  <c r="G26" i="216"/>
  <c r="C110" i="215" s="1"/>
  <c r="O26" i="216"/>
  <c r="D111" i="215" s="1"/>
  <c r="K26" i="216"/>
  <c r="D107" i="215" s="1"/>
  <c r="N26" i="216"/>
  <c r="D110" i="215" s="1"/>
  <c r="M26" i="216"/>
  <c r="D109" i="215" s="1"/>
  <c r="L26" i="216"/>
  <c r="D108" i="215" s="1"/>
  <c r="E280" i="288" l="1"/>
  <c r="D649" i="288" s="1"/>
  <c r="BK649" i="288" s="1"/>
  <c r="BK648" i="288" s="1"/>
  <c r="D710" i="288" s="1"/>
  <c r="G38" i="252"/>
  <c r="D127" i="215"/>
  <c r="D138" i="215"/>
  <c r="D128" i="215"/>
  <c r="D139" i="215"/>
  <c r="D124" i="215"/>
  <c r="D135" i="215"/>
  <c r="D125" i="215"/>
  <c r="D136" i="215"/>
  <c r="D126" i="215"/>
  <c r="D137" i="215"/>
  <c r="G1165" i="189"/>
  <c r="D1166" i="189"/>
  <c r="G1166" i="189"/>
  <c r="F1165" i="189"/>
  <c r="D1165" i="189"/>
  <c r="E1166" i="189"/>
  <c r="E1165" i="189"/>
  <c r="F1166" i="189"/>
  <c r="C1166" i="189"/>
  <c r="C1165" i="189"/>
  <c r="C1126" i="189"/>
  <c r="D875" i="189"/>
  <c r="AB208" i="189"/>
  <c r="B207" i="189"/>
  <c r="J665" i="189"/>
  <c r="C661" i="189"/>
  <c r="J688" i="189"/>
  <c r="C671" i="189"/>
  <c r="F11" i="216"/>
  <c r="E11" i="216"/>
  <c r="D11" i="216"/>
  <c r="AK649" i="288" l="1"/>
  <c r="AK647" i="288" s="1"/>
  <c r="W649" i="288"/>
  <c r="W647" i="288" s="1"/>
  <c r="AY649" i="288"/>
  <c r="AY647" i="288" s="1"/>
  <c r="AB649" i="288"/>
  <c r="AB648" i="288" s="1"/>
  <c r="D675" i="288" s="1"/>
  <c r="R649" i="288"/>
  <c r="R648" i="288" s="1"/>
  <c r="D665" i="288" s="1"/>
  <c r="AX649" i="288"/>
  <c r="AX647" i="288" s="1"/>
  <c r="I649" i="288"/>
  <c r="I647" i="288" s="1"/>
  <c r="BG649" i="288"/>
  <c r="BG647" i="288" s="1"/>
  <c r="AF649" i="288"/>
  <c r="AF647" i="288" s="1"/>
  <c r="BJ649" i="288"/>
  <c r="BJ647" i="288" s="1"/>
  <c r="N649" i="288"/>
  <c r="N647" i="288" s="1"/>
  <c r="BF649" i="288"/>
  <c r="BF647" i="288" s="1"/>
  <c r="AM649" i="288"/>
  <c r="AM647" i="288" s="1"/>
  <c r="J649" i="288"/>
  <c r="J647" i="288" s="1"/>
  <c r="BB649" i="288"/>
  <c r="BB647" i="288" s="1"/>
  <c r="AH649" i="288"/>
  <c r="AH648" i="288" s="1"/>
  <c r="D681" i="288" s="1"/>
  <c r="BD649" i="288"/>
  <c r="BD648" i="288" s="1"/>
  <c r="D703" i="288" s="1"/>
  <c r="BK647" i="288"/>
  <c r="AD649" i="288"/>
  <c r="AD647" i="288" s="1"/>
  <c r="Z649" i="288"/>
  <c r="Z648" i="288" s="1"/>
  <c r="D673" i="288" s="1"/>
  <c r="AQ649" i="288"/>
  <c r="AQ648" i="288" s="1"/>
  <c r="D690" i="288" s="1"/>
  <c r="BI649" i="288"/>
  <c r="BI648" i="288" s="1"/>
  <c r="D708" i="288" s="1"/>
  <c r="AO649" i="288"/>
  <c r="AO648" i="288" s="1"/>
  <c r="D688" i="288" s="1"/>
  <c r="BE649" i="288"/>
  <c r="BE647" i="288" s="1"/>
  <c r="AU649" i="288"/>
  <c r="AU647" i="288" s="1"/>
  <c r="Y649" i="288"/>
  <c r="Y647" i="288" s="1"/>
  <c r="AJ649" i="288"/>
  <c r="AJ647" i="288" s="1"/>
  <c r="L649" i="288"/>
  <c r="L647" i="288" s="1"/>
  <c r="AL649" i="288"/>
  <c r="AL648" i="288" s="1"/>
  <c r="D685" i="288" s="1"/>
  <c r="M649" i="288"/>
  <c r="M648" i="288" s="1"/>
  <c r="D660" i="288" s="1"/>
  <c r="AE649" i="288"/>
  <c r="AE648" i="288" s="1"/>
  <c r="D678" i="288" s="1"/>
  <c r="P649" i="288"/>
  <c r="P647" i="288" s="1"/>
  <c r="AW649" i="288"/>
  <c r="AW648" i="288" s="1"/>
  <c r="D696" i="288" s="1"/>
  <c r="G649" i="288"/>
  <c r="G647" i="288" s="1"/>
  <c r="AA649" i="288"/>
  <c r="AA647" i="288" s="1"/>
  <c r="S649" i="288"/>
  <c r="S648" i="288" s="1"/>
  <c r="D666" i="288" s="1"/>
  <c r="AT649" i="288"/>
  <c r="AT648" i="288" s="1"/>
  <c r="D693" i="288" s="1"/>
  <c r="F649" i="288"/>
  <c r="F647" i="288" s="1"/>
  <c r="BM649" i="288"/>
  <c r="BM647" i="288" s="1"/>
  <c r="AI649" i="288"/>
  <c r="AI647" i="288" s="1"/>
  <c r="AR649" i="288"/>
  <c r="AR647" i="288" s="1"/>
  <c r="AN649" i="288"/>
  <c r="AN647" i="288" s="1"/>
  <c r="AC649" i="288"/>
  <c r="AC647" i="288" s="1"/>
  <c r="BH649" i="288"/>
  <c r="BH647" i="288" s="1"/>
  <c r="H649" i="288"/>
  <c r="H647" i="288" s="1"/>
  <c r="O649" i="288"/>
  <c r="O648" i="288" s="1"/>
  <c r="D662" i="288" s="1"/>
  <c r="J662" i="288" s="1"/>
  <c r="O657" i="288" s="1"/>
  <c r="AZ649" i="288"/>
  <c r="AZ647" i="288" s="1"/>
  <c r="BC649" i="288"/>
  <c r="BC647" i="288" s="1"/>
  <c r="AV649" i="288"/>
  <c r="AV648" i="288" s="1"/>
  <c r="D695" i="288" s="1"/>
  <c r="BA649" i="288"/>
  <c r="BA648" i="288" s="1"/>
  <c r="D700" i="288" s="1"/>
  <c r="AP649" i="288"/>
  <c r="AP648" i="288" s="1"/>
  <c r="D689" i="288" s="1"/>
  <c r="T649" i="288"/>
  <c r="T647" i="288" s="1"/>
  <c r="AS649" i="288"/>
  <c r="AS648" i="288" s="1"/>
  <c r="D692" i="288" s="1"/>
  <c r="Q649" i="288"/>
  <c r="U649" i="288"/>
  <c r="U648" i="288" s="1"/>
  <c r="D668" i="288" s="1"/>
  <c r="V649" i="288"/>
  <c r="K649" i="288"/>
  <c r="K647" i="288" s="1"/>
  <c r="BL649" i="288"/>
  <c r="AG649" i="288"/>
  <c r="AG648" i="288" s="1"/>
  <c r="D680" i="288" s="1"/>
  <c r="X649" i="288"/>
  <c r="H648" i="288"/>
  <c r="D655" i="288" s="1"/>
  <c r="G655" i="288" s="1"/>
  <c r="H654" i="288" s="1"/>
  <c r="U647" i="288"/>
  <c r="P648" i="288"/>
  <c r="D663" i="288" s="1"/>
  <c r="P663" i="288" s="1"/>
  <c r="AV647" i="288"/>
  <c r="T648" i="288"/>
  <c r="D667" i="288" s="1"/>
  <c r="BC648" i="288"/>
  <c r="D702" i="288" s="1"/>
  <c r="AI648" i="288"/>
  <c r="D682" i="288" s="1"/>
  <c r="BH648" i="288"/>
  <c r="D707" i="288" s="1"/>
  <c r="AA648" i="288"/>
  <c r="D674" i="288" s="1"/>
  <c r="S647" i="288"/>
  <c r="AW647" i="288"/>
  <c r="L648" i="288"/>
  <c r="D659" i="288" s="1"/>
  <c r="Z647" i="288"/>
  <c r="AQ647" i="288"/>
  <c r="BB648" i="288"/>
  <c r="D701" i="288" s="1"/>
  <c r="M647" i="288"/>
  <c r="AK648" i="288"/>
  <c r="D684" i="288" s="1"/>
  <c r="N648" i="288"/>
  <c r="D661" i="288" s="1"/>
  <c r="BG648" i="288"/>
  <c r="D706" i="288" s="1"/>
  <c r="AY648" i="288"/>
  <c r="D698" i="288" s="1"/>
  <c r="AU648" i="288"/>
  <c r="D694" i="288" s="1"/>
  <c r="Y648" i="288"/>
  <c r="D672" i="288" s="1"/>
  <c r="AB647" i="288"/>
  <c r="R647" i="288"/>
  <c r="AX648" i="288"/>
  <c r="D697" i="288" s="1"/>
  <c r="BJ648" i="288"/>
  <c r="D709" i="288" s="1"/>
  <c r="BE648" i="288"/>
  <c r="D704" i="288" s="1"/>
  <c r="AD648" i="288"/>
  <c r="D677" i="288" s="1"/>
  <c r="AH647" i="288"/>
  <c r="J648" i="288"/>
  <c r="D657" i="288" s="1"/>
  <c r="BI647" i="288"/>
  <c r="BD647" i="288"/>
  <c r="AM648" i="288"/>
  <c r="D686" i="288" s="1"/>
  <c r="W648" i="288"/>
  <c r="D670" i="288" s="1"/>
  <c r="BF648" i="288"/>
  <c r="D705" i="288" s="1"/>
  <c r="I648" i="288"/>
  <c r="D656" i="288" s="1"/>
  <c r="L660" i="288"/>
  <c r="M659" i="288" s="1"/>
  <c r="M660" i="288"/>
  <c r="J660" i="288"/>
  <c r="M657" i="288" s="1"/>
  <c r="O662" i="288"/>
  <c r="N662" i="288"/>
  <c r="O661" i="288" s="1"/>
  <c r="I660" i="288"/>
  <c r="M656" i="288" s="1"/>
  <c r="G662" i="288"/>
  <c r="O654" i="288" s="1"/>
  <c r="L662" i="288"/>
  <c r="O659" i="288" s="1"/>
  <c r="H1166" i="189"/>
  <c r="C24" i="189" s="1"/>
  <c r="H1165" i="189"/>
  <c r="D141" i="215"/>
  <c r="D130" i="215"/>
  <c r="D132" i="215"/>
  <c r="D143" i="215"/>
  <c r="D123" i="215"/>
  <c r="D134" i="215"/>
  <c r="D142" i="215"/>
  <c r="D131" i="215"/>
  <c r="E24" i="189"/>
  <c r="C1135" i="189"/>
  <c r="C1125" i="189" s="1"/>
  <c r="C1113" i="189" s="1"/>
  <c r="D865" i="189"/>
  <c r="AB209" i="189"/>
  <c r="B208" i="189"/>
  <c r="J661" i="189"/>
  <c r="C670" i="189"/>
  <c r="J670" i="189" s="1"/>
  <c r="J671" i="189"/>
  <c r="C113" i="215"/>
  <c r="C131" i="215"/>
  <c r="C142" i="215"/>
  <c r="C114" i="215"/>
  <c r="C132" i="215"/>
  <c r="C143" i="215"/>
  <c r="C112" i="215"/>
  <c r="C130" i="215"/>
  <c r="C141" i="215"/>
  <c r="AF648" i="288" l="1"/>
  <c r="D679" i="288" s="1"/>
  <c r="AO647" i="288"/>
  <c r="AJ648" i="288"/>
  <c r="D683" i="288" s="1"/>
  <c r="AE647" i="288"/>
  <c r="AS647" i="288"/>
  <c r="K661" i="288"/>
  <c r="N658" i="288" s="1"/>
  <c r="AL647" i="288"/>
  <c r="BM648" i="288"/>
  <c r="D712" i="288" s="1"/>
  <c r="AP647" i="288"/>
  <c r="H660" i="288"/>
  <c r="M655" i="288" s="1"/>
  <c r="AT647" i="288"/>
  <c r="AR648" i="288"/>
  <c r="D691" i="288" s="1"/>
  <c r="K659" i="288"/>
  <c r="L658" i="288" s="1"/>
  <c r="K648" i="288"/>
  <c r="D658" i="288" s="1"/>
  <c r="G658" i="288" s="1"/>
  <c r="K654" i="288" s="1"/>
  <c r="K662" i="288"/>
  <c r="O658" i="288" s="1"/>
  <c r="K660" i="288"/>
  <c r="M658" i="288" s="1"/>
  <c r="H662" i="288"/>
  <c r="O655" i="288" s="1"/>
  <c r="F660" i="288"/>
  <c r="M653" i="288" s="1"/>
  <c r="F656" i="288"/>
  <c r="I653" i="288" s="1"/>
  <c r="F648" i="288"/>
  <c r="D653" i="288" s="1"/>
  <c r="F653" i="288" s="1"/>
  <c r="BA647" i="288"/>
  <c r="AZ648" i="288"/>
  <c r="D699" i="288" s="1"/>
  <c r="BL647" i="288"/>
  <c r="BL648" i="288"/>
  <c r="D711" i="288" s="1"/>
  <c r="Q647" i="288"/>
  <c r="Q648" i="288"/>
  <c r="D664" i="288" s="1"/>
  <c r="M662" i="288"/>
  <c r="O660" i="288" s="1"/>
  <c r="I662" i="288"/>
  <c r="O656" i="288" s="1"/>
  <c r="F662" i="288"/>
  <c r="O653" i="288" s="1"/>
  <c r="G648" i="288"/>
  <c r="D654" i="288" s="1"/>
  <c r="G654" i="288" s="1"/>
  <c r="AN648" i="288"/>
  <c r="D687" i="288" s="1"/>
  <c r="AC648" i="288"/>
  <c r="D676" i="288" s="1"/>
  <c r="AG647" i="288"/>
  <c r="X648" i="288"/>
  <c r="D671" i="288" s="1"/>
  <c r="X647" i="288"/>
  <c r="V648" i="288"/>
  <c r="D669" i="288" s="1"/>
  <c r="V647" i="288"/>
  <c r="F657" i="288"/>
  <c r="J653" i="288" s="1"/>
  <c r="G660" i="288"/>
  <c r="M654" i="288" s="1"/>
  <c r="O647" i="288"/>
  <c r="F655" i="288"/>
  <c r="H653" i="288" s="1"/>
  <c r="H655" i="288"/>
  <c r="M663" i="288"/>
  <c r="P660" i="288" s="1"/>
  <c r="H663" i="288"/>
  <c r="P655" i="288" s="1"/>
  <c r="I663" i="288"/>
  <c r="P656" i="288" s="1"/>
  <c r="K663" i="288"/>
  <c r="P658" i="288" s="1"/>
  <c r="G663" i="288"/>
  <c r="P654" i="288" s="1"/>
  <c r="L663" i="288"/>
  <c r="P659" i="288" s="1"/>
  <c r="N663" i="288"/>
  <c r="P661" i="288" s="1"/>
  <c r="J663" i="288"/>
  <c r="P657" i="288" s="1"/>
  <c r="F663" i="288"/>
  <c r="P653" i="288" s="1"/>
  <c r="O663" i="288"/>
  <c r="P662" i="288" s="1"/>
  <c r="F658" i="288"/>
  <c r="K653" i="288" s="1"/>
  <c r="I658" i="288"/>
  <c r="K656" i="288" s="1"/>
  <c r="K658" i="288"/>
  <c r="J658" i="288"/>
  <c r="K657" i="288" s="1"/>
  <c r="H658" i="288"/>
  <c r="K655" i="288" s="1"/>
  <c r="J659" i="288"/>
  <c r="L657" i="288" s="1"/>
  <c r="F654" i="288"/>
  <c r="G653" i="288" s="1"/>
  <c r="N661" i="288"/>
  <c r="F661" i="288"/>
  <c r="N653" i="288" s="1"/>
  <c r="J661" i="288"/>
  <c r="N657" i="288" s="1"/>
  <c r="G659" i="288"/>
  <c r="L654" i="288" s="1"/>
  <c r="I659" i="288"/>
  <c r="L656" i="288" s="1"/>
  <c r="I661" i="288"/>
  <c r="N656" i="288" s="1"/>
  <c r="M661" i="288"/>
  <c r="N660" i="288" s="1"/>
  <c r="G661" i="288"/>
  <c r="N654" i="288" s="1"/>
  <c r="H661" i="288"/>
  <c r="N655" i="288" s="1"/>
  <c r="I657" i="288"/>
  <c r="J656" i="288" s="1"/>
  <c r="G656" i="288"/>
  <c r="I654" i="288" s="1"/>
  <c r="L661" i="288"/>
  <c r="N659" i="288" s="1"/>
  <c r="H659" i="288"/>
  <c r="L655" i="288" s="1"/>
  <c r="F659" i="288"/>
  <c r="L653" i="288" s="1"/>
  <c r="L659" i="288"/>
  <c r="G657" i="288"/>
  <c r="J654" i="288" s="1"/>
  <c r="H657" i="288"/>
  <c r="J655" i="288" s="1"/>
  <c r="J657" i="288"/>
  <c r="I656" i="288"/>
  <c r="H656" i="288"/>
  <c r="I655" i="288" s="1"/>
  <c r="D24" i="189"/>
  <c r="D140" i="215"/>
  <c r="D133" i="215" s="1"/>
  <c r="D7" i="215" s="1"/>
  <c r="D129" i="215"/>
  <c r="D122" i="215" s="1"/>
  <c r="D6" i="215" s="1"/>
  <c r="D1111" i="189"/>
  <c r="C1159" i="189"/>
  <c r="E1112" i="189"/>
  <c r="E1111" i="189"/>
  <c r="F1111" i="189" s="1"/>
  <c r="D1112" i="189"/>
  <c r="AB210" i="189"/>
  <c r="B209" i="189"/>
  <c r="C660" i="189"/>
  <c r="C140" i="215"/>
  <c r="C129" i="215"/>
  <c r="C126" i="215"/>
  <c r="C137" i="215"/>
  <c r="I112" i="215"/>
  <c r="E112" i="215"/>
  <c r="H112" i="215"/>
  <c r="D112" i="215"/>
  <c r="G112" i="215"/>
  <c r="F112" i="215"/>
  <c r="G114" i="215"/>
  <c r="F114" i="215"/>
  <c r="D114" i="215"/>
  <c r="I114" i="215"/>
  <c r="E114" i="215"/>
  <c r="H114" i="215"/>
  <c r="C128" i="215"/>
  <c r="C139" i="215"/>
  <c r="C127" i="215"/>
  <c r="C138" i="215"/>
  <c r="C125" i="215"/>
  <c r="C136" i="215"/>
  <c r="C124" i="215"/>
  <c r="C135" i="215"/>
  <c r="F113" i="215"/>
  <c r="I113" i="215"/>
  <c r="E113" i="215"/>
  <c r="H113" i="215"/>
  <c r="D113" i="215"/>
  <c r="G113" i="215"/>
  <c r="F651" i="288" l="1" a="1"/>
  <c r="BI651" i="288" s="1"/>
  <c r="BI650" i="288" s="1"/>
  <c r="C603" i="189"/>
  <c r="G1111" i="189"/>
  <c r="E22" i="189" s="1"/>
  <c r="G1112" i="189"/>
  <c r="H1112" i="189"/>
  <c r="H1111" i="189"/>
  <c r="AB211" i="189"/>
  <c r="B210" i="189"/>
  <c r="J660" i="189"/>
  <c r="C134" i="215"/>
  <c r="C133" i="215" s="1"/>
  <c r="C7" i="215" s="1"/>
  <c r="C123" i="215"/>
  <c r="C122" i="215" s="1"/>
  <c r="C6" i="215" s="1"/>
  <c r="BB651" i="288" l="1"/>
  <c r="BB650" i="288" s="1"/>
  <c r="AE651" i="288"/>
  <c r="AE650" i="288" s="1"/>
  <c r="BJ651" i="288"/>
  <c r="BJ650" i="288" s="1"/>
  <c r="BL651" i="288"/>
  <c r="BL650" i="288" s="1"/>
  <c r="L651" i="288"/>
  <c r="L650" i="288" s="1"/>
  <c r="AL651" i="288"/>
  <c r="AL650" i="288" s="1"/>
  <c r="AD651" i="288"/>
  <c r="AD650" i="288" s="1"/>
  <c r="I651" i="288"/>
  <c r="I650" i="288" s="1"/>
  <c r="AU651" i="288"/>
  <c r="AU650" i="288" s="1"/>
  <c r="R651" i="288"/>
  <c r="R650" i="288" s="1"/>
  <c r="BA651" i="288"/>
  <c r="BA650" i="288" s="1"/>
  <c r="T651" i="288"/>
  <c r="T650" i="288" s="1"/>
  <c r="AW651" i="288"/>
  <c r="AW650" i="288" s="1"/>
  <c r="AJ651" i="288"/>
  <c r="AJ650" i="288" s="1"/>
  <c r="AS651" i="288"/>
  <c r="AS650" i="288" s="1"/>
  <c r="AF651" i="288"/>
  <c r="AF650" i="288" s="1"/>
  <c r="J651" i="288"/>
  <c r="J650" i="288" s="1"/>
  <c r="BD651" i="288"/>
  <c r="BD650" i="288" s="1"/>
  <c r="V651" i="288"/>
  <c r="V650" i="288" s="1"/>
  <c r="N651" i="288"/>
  <c r="N650" i="288" s="1"/>
  <c r="BF651" i="288"/>
  <c r="BF650" i="288" s="1"/>
  <c r="BE651" i="288"/>
  <c r="BE650" i="288" s="1"/>
  <c r="AV651" i="288"/>
  <c r="AV650" i="288" s="1"/>
  <c r="Z651" i="288"/>
  <c r="Z650" i="288" s="1"/>
  <c r="AN651" i="288"/>
  <c r="AN650" i="288" s="1"/>
  <c r="U651" i="288"/>
  <c r="U650" i="288" s="1"/>
  <c r="AH651" i="288"/>
  <c r="AH650" i="288" s="1"/>
  <c r="AG651" i="288"/>
  <c r="AG650" i="288" s="1"/>
  <c r="AX651" i="288"/>
  <c r="AX650" i="288" s="1"/>
  <c r="AC651" i="288"/>
  <c r="AC650" i="288" s="1"/>
  <c r="K651" i="288"/>
  <c r="K650" i="288" s="1"/>
  <c r="AR651" i="288"/>
  <c r="AR650" i="288" s="1"/>
  <c r="X651" i="288"/>
  <c r="X650" i="288" s="1"/>
  <c r="AP651" i="288"/>
  <c r="AP650" i="288" s="1"/>
  <c r="BM651" i="288"/>
  <c r="BM650" i="288" s="1"/>
  <c r="O651" i="288"/>
  <c r="O650" i="288" s="1"/>
  <c r="AO651" i="288"/>
  <c r="AO650" i="288" s="1"/>
  <c r="AA651" i="288"/>
  <c r="AA650" i="288" s="1"/>
  <c r="BH651" i="288"/>
  <c r="BH650" i="288" s="1"/>
  <c r="AI651" i="288"/>
  <c r="AI650" i="288" s="1"/>
  <c r="AQ651" i="288"/>
  <c r="AQ650" i="288" s="1"/>
  <c r="S651" i="288"/>
  <c r="S650" i="288" s="1"/>
  <c r="BG651" i="288"/>
  <c r="BG650" i="288" s="1"/>
  <c r="G651" i="288"/>
  <c r="G650" i="288" s="1"/>
  <c r="M651" i="288"/>
  <c r="M650" i="288" s="1"/>
  <c r="AZ651" i="288"/>
  <c r="AZ650" i="288" s="1"/>
  <c r="W651" i="288"/>
  <c r="W650" i="288" s="1"/>
  <c r="AK651" i="288"/>
  <c r="AK650" i="288" s="1"/>
  <c r="BC651" i="288"/>
  <c r="BC650" i="288" s="1"/>
  <c r="Q651" i="288"/>
  <c r="Q650" i="288" s="1"/>
  <c r="AB651" i="288"/>
  <c r="AB650" i="288" s="1"/>
  <c r="Y651" i="288"/>
  <c r="Y650" i="288" s="1"/>
  <c r="F651" i="288"/>
  <c r="F650" i="288" s="1"/>
  <c r="AM651" i="288"/>
  <c r="AM650" i="288" s="1"/>
  <c r="AY651" i="288"/>
  <c r="AY650" i="288" s="1"/>
  <c r="BK651" i="288"/>
  <c r="BK650" i="288" s="1"/>
  <c r="H651" i="288"/>
  <c r="H650" i="288" s="1"/>
  <c r="P651" i="288"/>
  <c r="P650" i="288" s="1"/>
  <c r="AT651" i="288"/>
  <c r="AT650" i="288" s="1"/>
  <c r="J603" i="189"/>
  <c r="J611" i="189" s="1"/>
  <c r="C22" i="189"/>
  <c r="AB212" i="189"/>
  <c r="B211" i="189"/>
  <c r="N111" i="178"/>
  <c r="N105" i="178" s="1"/>
  <c r="C26" i="252" s="1"/>
  <c r="C24" i="252" s="1"/>
  <c r="C614" i="189"/>
  <c r="C613" i="189"/>
  <c r="C611" i="189"/>
  <c r="D593" i="189"/>
  <c r="C610" i="189"/>
  <c r="D651" i="288" l="1"/>
  <c r="F280" i="288" s="1"/>
  <c r="I280" i="288" s="1"/>
  <c r="H111" i="178"/>
  <c r="H105" i="178" s="1"/>
  <c r="J610" i="189"/>
  <c r="J612" i="189" s="1"/>
  <c r="J613" i="189"/>
  <c r="J614" i="189"/>
  <c r="C23" i="189"/>
  <c r="E23" i="189"/>
  <c r="D18" i="252"/>
  <c r="C31" i="214"/>
  <c r="C25" i="214" s="1"/>
  <c r="AB213" i="189"/>
  <c r="B212" i="189"/>
  <c r="I62" i="178"/>
  <c r="H78" i="178"/>
  <c r="H113" i="178" s="1"/>
  <c r="O62" i="178"/>
  <c r="N78" i="178"/>
  <c r="N113" i="178" s="1"/>
  <c r="J615" i="189"/>
  <c r="H280" i="288" l="1"/>
  <c r="C281" i="288" s="1"/>
  <c r="F26" i="252"/>
  <c r="F24" i="252" s="1"/>
  <c r="G18" i="252" s="1"/>
  <c r="H15" i="252" s="1"/>
  <c r="D22" i="214"/>
  <c r="E22" i="214"/>
  <c r="E11" i="214" s="1"/>
  <c r="AB214" i="189"/>
  <c r="B213" i="189"/>
  <c r="O78" i="178"/>
  <c r="O113" i="178" s="1"/>
  <c r="I78" i="178"/>
  <c r="I113" i="178" s="1"/>
  <c r="J616" i="189"/>
  <c r="C616" i="189" s="1"/>
  <c r="J625" i="189"/>
  <c r="K625" i="189" s="1"/>
  <c r="C615" i="189"/>
  <c r="D281" i="288" l="1"/>
  <c r="G281" i="288" s="1"/>
  <c r="E10" i="214"/>
  <c r="D11" i="214"/>
  <c r="D10" i="214" s="1"/>
  <c r="AB216" i="189"/>
  <c r="B214" i="189"/>
  <c r="J617" i="189"/>
  <c r="K616" i="189"/>
  <c r="J626" i="189"/>
  <c r="C625" i="189"/>
  <c r="D22" i="189"/>
  <c r="D23" i="189"/>
  <c r="E281" i="288" l="1"/>
  <c r="D718" i="288" s="1"/>
  <c r="BJ718" i="288" s="1"/>
  <c r="F10" i="214"/>
  <c r="G6" i="214"/>
  <c r="F6" i="214"/>
  <c r="E6" i="214"/>
  <c r="H6" i="214"/>
  <c r="AB217" i="189"/>
  <c r="B216" i="189"/>
  <c r="K617" i="189"/>
  <c r="C617" i="189"/>
  <c r="C626" i="189"/>
  <c r="K626" i="189"/>
  <c r="H718" i="288" l="1"/>
  <c r="AF718" i="288"/>
  <c r="AF716" i="288" s="1"/>
  <c r="BM718" i="288"/>
  <c r="BM717" i="288" s="1"/>
  <c r="D781" i="288" s="1"/>
  <c r="BG718" i="288"/>
  <c r="BG717" i="288" s="1"/>
  <c r="D775" i="288" s="1"/>
  <c r="T718" i="288"/>
  <c r="AG718" i="288"/>
  <c r="AG716" i="288" s="1"/>
  <c r="AA718" i="288"/>
  <c r="AA717" i="288" s="1"/>
  <c r="D743" i="288" s="1"/>
  <c r="AH718" i="288"/>
  <c r="AH716" i="288" s="1"/>
  <c r="K718" i="288"/>
  <c r="K717" i="288" s="1"/>
  <c r="D727" i="288" s="1"/>
  <c r="K727" i="288" s="1"/>
  <c r="Q718" i="288"/>
  <c r="Q717" i="288" s="1"/>
  <c r="D733" i="288" s="1"/>
  <c r="R718" i="288"/>
  <c r="R717" i="288" s="1"/>
  <c r="D734" i="288" s="1"/>
  <c r="AB718" i="288"/>
  <c r="AB717" i="288" s="1"/>
  <c r="D744" i="288" s="1"/>
  <c r="AQ718" i="288"/>
  <c r="AW718" i="288"/>
  <c r="AW717" i="288" s="1"/>
  <c r="D765" i="288" s="1"/>
  <c r="AX718" i="288"/>
  <c r="AX717" i="288" s="1"/>
  <c r="D766" i="288" s="1"/>
  <c r="X718" i="288"/>
  <c r="X717" i="288" s="1"/>
  <c r="D740" i="288" s="1"/>
  <c r="AJ718" i="288"/>
  <c r="AR718" i="288"/>
  <c r="AR716" i="288" s="1"/>
  <c r="AV718" i="288"/>
  <c r="AV717" i="288" s="1"/>
  <c r="D764" i="288" s="1"/>
  <c r="O718" i="288"/>
  <c r="O716" i="288" s="1"/>
  <c r="AE718" i="288"/>
  <c r="AE717" i="288" s="1"/>
  <c r="D747" i="288" s="1"/>
  <c r="AU718" i="288"/>
  <c r="AU716" i="288" s="1"/>
  <c r="BK718" i="288"/>
  <c r="BK717" i="288" s="1"/>
  <c r="D779" i="288" s="1"/>
  <c r="U718" i="288"/>
  <c r="U716" i="288" s="1"/>
  <c r="AK718" i="288"/>
  <c r="AK716" i="288" s="1"/>
  <c r="BA718" i="288"/>
  <c r="BA717" i="288" s="1"/>
  <c r="D769" i="288" s="1"/>
  <c r="F718" i="288"/>
  <c r="F717" i="288" s="1"/>
  <c r="D722" i="288" s="1"/>
  <c r="F722" i="288" s="1"/>
  <c r="V718" i="288"/>
  <c r="V716" i="288" s="1"/>
  <c r="AL718" i="288"/>
  <c r="AL717" i="288" s="1"/>
  <c r="D754" i="288" s="1"/>
  <c r="BB718" i="288"/>
  <c r="BB716" i="288" s="1"/>
  <c r="AN718" i="288"/>
  <c r="AN716" i="288" s="1"/>
  <c r="AZ718" i="288"/>
  <c r="AZ716" i="288" s="1"/>
  <c r="BH718" i="288"/>
  <c r="BH717" i="288" s="1"/>
  <c r="D776" i="288" s="1"/>
  <c r="BL718" i="288"/>
  <c r="BL717" i="288" s="1"/>
  <c r="D780" i="288" s="1"/>
  <c r="S718" i="288"/>
  <c r="S716" i="288" s="1"/>
  <c r="AI718" i="288"/>
  <c r="AI717" i="288" s="1"/>
  <c r="D751" i="288" s="1"/>
  <c r="AY718" i="288"/>
  <c r="AY716" i="288" s="1"/>
  <c r="I718" i="288"/>
  <c r="I716" i="288" s="1"/>
  <c r="Y718" i="288"/>
  <c r="Y716" i="288" s="1"/>
  <c r="AO718" i="288"/>
  <c r="AO717" i="288" s="1"/>
  <c r="D757" i="288" s="1"/>
  <c r="BE718" i="288"/>
  <c r="BE716" i="288" s="1"/>
  <c r="J718" i="288"/>
  <c r="J716" i="288" s="1"/>
  <c r="Z718" i="288"/>
  <c r="Z717" i="288" s="1"/>
  <c r="D742" i="288" s="1"/>
  <c r="AP718" i="288"/>
  <c r="AP717" i="288" s="1"/>
  <c r="D758" i="288" s="1"/>
  <c r="BF718" i="288"/>
  <c r="BF716" i="288" s="1"/>
  <c r="BD718" i="288"/>
  <c r="BD717" i="288" s="1"/>
  <c r="D772" i="288" s="1"/>
  <c r="L718" i="288"/>
  <c r="L716" i="288" s="1"/>
  <c r="P718" i="288"/>
  <c r="P717" i="288" s="1"/>
  <c r="D732" i="288" s="1"/>
  <c r="G718" i="288"/>
  <c r="G717" i="288" s="1"/>
  <c r="D723" i="288" s="1"/>
  <c r="G723" i="288" s="1"/>
  <c r="W718" i="288"/>
  <c r="W716" i="288" s="1"/>
  <c r="AM718" i="288"/>
  <c r="AM716" i="288" s="1"/>
  <c r="BC718" i="288"/>
  <c r="BC717" i="288" s="1"/>
  <c r="D771" i="288" s="1"/>
  <c r="M718" i="288"/>
  <c r="M716" i="288" s="1"/>
  <c r="AC718" i="288"/>
  <c r="AC716" i="288" s="1"/>
  <c r="AS718" i="288"/>
  <c r="AS717" i="288" s="1"/>
  <c r="D761" i="288" s="1"/>
  <c r="BI718" i="288"/>
  <c r="BI717" i="288" s="1"/>
  <c r="D777" i="288" s="1"/>
  <c r="N718" i="288"/>
  <c r="N716" i="288" s="1"/>
  <c r="AD718" i="288"/>
  <c r="AD716" i="288" s="1"/>
  <c r="AT718" i="288"/>
  <c r="AT717" i="288" s="1"/>
  <c r="D762" i="288" s="1"/>
  <c r="K716" i="288"/>
  <c r="AJ717" i="288"/>
  <c r="D752" i="288" s="1"/>
  <c r="AJ716" i="288"/>
  <c r="AE716" i="288"/>
  <c r="AK717" i="288"/>
  <c r="D753" i="288" s="1"/>
  <c r="AL716" i="288"/>
  <c r="T717" i="288"/>
  <c r="D736" i="288" s="1"/>
  <c r="T716" i="288"/>
  <c r="BH716" i="288"/>
  <c r="AY717" i="288"/>
  <c r="D767" i="288" s="1"/>
  <c r="BF717" i="288"/>
  <c r="D774" i="288" s="1"/>
  <c r="M717" i="288"/>
  <c r="D729" i="288" s="1"/>
  <c r="K729" i="288" s="1"/>
  <c r="M727" i="288" s="1"/>
  <c r="N717" i="288"/>
  <c r="D730" i="288" s="1"/>
  <c r="BJ717" i="288"/>
  <c r="D778" i="288" s="1"/>
  <c r="BJ716" i="288"/>
  <c r="H717" i="288"/>
  <c r="D724" i="288" s="1"/>
  <c r="H716" i="288"/>
  <c r="AQ717" i="288"/>
  <c r="D759" i="288" s="1"/>
  <c r="AQ716" i="288"/>
  <c r="C593" i="189"/>
  <c r="E593" i="189" s="1"/>
  <c r="E21" i="189" s="1"/>
  <c r="E20" i="189" s="1"/>
  <c r="AB218" i="189"/>
  <c r="B217" i="189"/>
  <c r="C594" i="189"/>
  <c r="E594" i="189" s="1"/>
  <c r="C21" i="189" s="1"/>
  <c r="C20" i="189" s="1"/>
  <c r="C81" i="252" s="1"/>
  <c r="J717" i="288" l="1"/>
  <c r="D726" i="288" s="1"/>
  <c r="G716" i="288"/>
  <c r="BE717" i="288"/>
  <c r="D773" i="288" s="1"/>
  <c r="AG717" i="288"/>
  <c r="D749" i="288" s="1"/>
  <c r="BD716" i="288"/>
  <c r="AW716" i="288"/>
  <c r="AR717" i="288"/>
  <c r="D760" i="288" s="1"/>
  <c r="G732" i="288"/>
  <c r="P723" i="288" s="1"/>
  <c r="AF717" i="288"/>
  <c r="D748" i="288" s="1"/>
  <c r="BA716" i="288"/>
  <c r="I717" i="288"/>
  <c r="D725" i="288" s="1"/>
  <c r="I725" i="288" s="1"/>
  <c r="AU717" i="288"/>
  <c r="D763" i="288" s="1"/>
  <c r="Q716" i="288"/>
  <c r="AD717" i="288"/>
  <c r="D746" i="288" s="1"/>
  <c r="W717" i="288"/>
  <c r="D739" i="288" s="1"/>
  <c r="BB717" i="288"/>
  <c r="D770" i="288" s="1"/>
  <c r="AA716" i="288"/>
  <c r="BL716" i="288"/>
  <c r="BM716" i="288"/>
  <c r="AH717" i="288"/>
  <c r="D750" i="288" s="1"/>
  <c r="AO716" i="288"/>
  <c r="V717" i="288"/>
  <c r="D738" i="288" s="1"/>
  <c r="BG716" i="288"/>
  <c r="O717" i="288"/>
  <c r="D731" i="288" s="1"/>
  <c r="K731" i="288" s="1"/>
  <c r="O727" i="288" s="1"/>
  <c r="AZ717" i="288"/>
  <c r="D768" i="288" s="1"/>
  <c r="AX716" i="288"/>
  <c r="R716" i="288"/>
  <c r="AN717" i="288"/>
  <c r="D756" i="288" s="1"/>
  <c r="BI716" i="288"/>
  <c r="U717" i="288"/>
  <c r="D737" i="288" s="1"/>
  <c r="X716" i="288"/>
  <c r="H727" i="288"/>
  <c r="K724" i="288" s="1"/>
  <c r="G727" i="288"/>
  <c r="K723" i="288" s="1"/>
  <c r="P716" i="288"/>
  <c r="AB716" i="288"/>
  <c r="AP716" i="288"/>
  <c r="AI716" i="288"/>
  <c r="BC716" i="288"/>
  <c r="J727" i="288"/>
  <c r="K726" i="288" s="1"/>
  <c r="I727" i="288"/>
  <c r="K725" i="288" s="1"/>
  <c r="AC717" i="288"/>
  <c r="D745" i="288" s="1"/>
  <c r="L717" i="288"/>
  <c r="D728" i="288" s="1"/>
  <c r="F728" i="288" s="1"/>
  <c r="L722" i="288" s="1"/>
  <c r="S717" i="288"/>
  <c r="D735" i="288" s="1"/>
  <c r="Z716" i="288"/>
  <c r="F726" i="288"/>
  <c r="J722" i="288" s="1"/>
  <c r="F727" i="288"/>
  <c r="K722" i="288" s="1"/>
  <c r="AM717" i="288"/>
  <c r="D755" i="288" s="1"/>
  <c r="F732" i="288"/>
  <c r="P722" i="288" s="1"/>
  <c r="Y717" i="288"/>
  <c r="D741" i="288" s="1"/>
  <c r="F716" i="288"/>
  <c r="BK716" i="288"/>
  <c r="AV716" i="288"/>
  <c r="AT716" i="288"/>
  <c r="AS716" i="288"/>
  <c r="F725" i="288"/>
  <c r="I722" i="288" s="1"/>
  <c r="F724" i="288"/>
  <c r="H722" i="288" s="1"/>
  <c r="J730" i="288"/>
  <c r="N726" i="288" s="1"/>
  <c r="H730" i="288"/>
  <c r="N724" i="288" s="1"/>
  <c r="H726" i="288"/>
  <c r="J724" i="288" s="1"/>
  <c r="H729" i="288"/>
  <c r="M724" i="288" s="1"/>
  <c r="G726" i="288"/>
  <c r="J723" i="288" s="1"/>
  <c r="H732" i="288"/>
  <c r="P724" i="288" s="1"/>
  <c r="N732" i="288"/>
  <c r="P730" i="288" s="1"/>
  <c r="L732" i="288"/>
  <c r="P728" i="288" s="1"/>
  <c r="G724" i="288"/>
  <c r="H723" i="288" s="1"/>
  <c r="I726" i="288"/>
  <c r="J725" i="288" s="1"/>
  <c r="H724" i="288"/>
  <c r="M732" i="288"/>
  <c r="P729" i="288" s="1"/>
  <c r="J726" i="288"/>
  <c r="M729" i="288"/>
  <c r="P732" i="288"/>
  <c r="L730" i="288"/>
  <c r="N728" i="288" s="1"/>
  <c r="J732" i="288"/>
  <c r="P726" i="288" s="1"/>
  <c r="I730" i="288"/>
  <c r="N725" i="288" s="1"/>
  <c r="I732" i="288"/>
  <c r="P725" i="288" s="1"/>
  <c r="F723" i="288"/>
  <c r="G722" i="288" s="1"/>
  <c r="O732" i="288"/>
  <c r="P731" i="288" s="1"/>
  <c r="K730" i="288"/>
  <c r="N727" i="288" s="1"/>
  <c r="M730" i="288"/>
  <c r="N729" i="288" s="1"/>
  <c r="G729" i="288"/>
  <c r="M723" i="288" s="1"/>
  <c r="L729" i="288"/>
  <c r="M728" i="288" s="1"/>
  <c r="F729" i="288"/>
  <c r="M722" i="288" s="1"/>
  <c r="F730" i="288"/>
  <c r="N722" i="288" s="1"/>
  <c r="K732" i="288"/>
  <c r="P727" i="288" s="1"/>
  <c r="N730" i="288"/>
  <c r="G730" i="288"/>
  <c r="N723" i="288" s="1"/>
  <c r="J729" i="288"/>
  <c r="M726" i="288" s="1"/>
  <c r="I729" i="288"/>
  <c r="M725" i="288" s="1"/>
  <c r="T1581" i="189"/>
  <c r="T1582" i="189" s="1"/>
  <c r="P1582" i="189" s="1"/>
  <c r="G1582" i="189" s="1"/>
  <c r="D81" i="252"/>
  <c r="C77" i="252"/>
  <c r="C84" i="252"/>
  <c r="D20" i="189"/>
  <c r="D21" i="189"/>
  <c r="AB219" i="189"/>
  <c r="B218" i="189"/>
  <c r="G725" i="288" l="1"/>
  <c r="I723" i="288" s="1"/>
  <c r="H725" i="288"/>
  <c r="I724" i="288" s="1"/>
  <c r="O731" i="288"/>
  <c r="L731" i="288"/>
  <c r="O728" i="288" s="1"/>
  <c r="J731" i="288"/>
  <c r="O726" i="288" s="1"/>
  <c r="I731" i="288"/>
  <c r="O725" i="288" s="1"/>
  <c r="M731" i="288"/>
  <c r="O729" i="288" s="1"/>
  <c r="H731" i="288"/>
  <c r="O724" i="288" s="1"/>
  <c r="G731" i="288"/>
  <c r="O723" i="288" s="1"/>
  <c r="F731" i="288"/>
  <c r="O722" i="288" s="1"/>
  <c r="N731" i="288"/>
  <c r="O730" i="288" s="1"/>
  <c r="J728" i="288"/>
  <c r="L726" i="288" s="1"/>
  <c r="K728" i="288"/>
  <c r="L727" i="288" s="1"/>
  <c r="G728" i="288"/>
  <c r="L723" i="288" s="1"/>
  <c r="L728" i="288"/>
  <c r="I728" i="288"/>
  <c r="L725" i="288" s="1"/>
  <c r="H728" i="288"/>
  <c r="L724" i="288" s="1"/>
  <c r="T1583" i="189"/>
  <c r="P1583" i="189" s="1"/>
  <c r="E1582" i="189"/>
  <c r="D1582" i="189"/>
  <c r="P1581" i="189"/>
  <c r="G1581" i="189" s="1"/>
  <c r="D77" i="252"/>
  <c r="E78" i="252" s="1"/>
  <c r="G20" i="263" s="1"/>
  <c r="D84" i="252"/>
  <c r="G1583" i="189"/>
  <c r="AB220" i="189"/>
  <c r="B219" i="189"/>
  <c r="F720" i="288" l="1" a="1"/>
  <c r="BL720" i="288" s="1"/>
  <c r="BL719" i="288" s="1"/>
  <c r="E1581" i="189"/>
  <c r="D1581" i="189"/>
  <c r="D1583" i="189"/>
  <c r="E1583" i="189"/>
  <c r="E79" i="252"/>
  <c r="E80" i="252"/>
  <c r="E81" i="252"/>
  <c r="G24" i="263" s="1"/>
  <c r="E82" i="252"/>
  <c r="G23" i="263" s="1"/>
  <c r="D44" i="252"/>
  <c r="D76" i="252"/>
  <c r="D75" i="252" s="1"/>
  <c r="D74" i="252" s="1"/>
  <c r="D73" i="252" s="1"/>
  <c r="D72" i="252" s="1"/>
  <c r="D70" i="252" s="1"/>
  <c r="AB221" i="189"/>
  <c r="B220" i="189"/>
  <c r="BG720" i="288" l="1"/>
  <c r="BG719" i="288" s="1"/>
  <c r="BE720" i="288"/>
  <c r="BE719" i="288" s="1"/>
  <c r="F720" i="288"/>
  <c r="F719" i="288" s="1"/>
  <c r="X720" i="288"/>
  <c r="X719" i="288" s="1"/>
  <c r="AW720" i="288"/>
  <c r="AW719" i="288" s="1"/>
  <c r="N720" i="288"/>
  <c r="N719" i="288" s="1"/>
  <c r="AE720" i="288"/>
  <c r="AE719" i="288" s="1"/>
  <c r="V720" i="288"/>
  <c r="V719" i="288" s="1"/>
  <c r="AR720" i="288"/>
  <c r="AR719" i="288" s="1"/>
  <c r="AM720" i="288"/>
  <c r="AM719" i="288" s="1"/>
  <c r="AK720" i="288"/>
  <c r="AK719" i="288" s="1"/>
  <c r="AP720" i="288"/>
  <c r="AP719" i="288" s="1"/>
  <c r="BM720" i="288"/>
  <c r="BM719" i="288" s="1"/>
  <c r="BK720" i="288"/>
  <c r="BK719" i="288" s="1"/>
  <c r="AV720" i="288"/>
  <c r="AV719" i="288" s="1"/>
  <c r="AQ720" i="288"/>
  <c r="AQ719" i="288" s="1"/>
  <c r="AO720" i="288"/>
  <c r="AO719" i="288" s="1"/>
  <c r="BF720" i="288"/>
  <c r="BF719" i="288" s="1"/>
  <c r="H720" i="288"/>
  <c r="H719" i="288" s="1"/>
  <c r="AG720" i="288"/>
  <c r="AG719" i="288" s="1"/>
  <c r="AZ720" i="288"/>
  <c r="AZ719" i="288" s="1"/>
  <c r="BI720" i="288"/>
  <c r="BI719" i="288" s="1"/>
  <c r="J720" i="288"/>
  <c r="J719" i="288" s="1"/>
  <c r="AB720" i="288"/>
  <c r="AB719" i="288" s="1"/>
  <c r="W720" i="288"/>
  <c r="W719" i="288" s="1"/>
  <c r="U720" i="288"/>
  <c r="U719" i="288" s="1"/>
  <c r="AT720" i="288"/>
  <c r="AT719" i="288" s="1"/>
  <c r="Q720" i="288"/>
  <c r="Q719" i="288" s="1"/>
  <c r="O720" i="288"/>
  <c r="O719" i="288" s="1"/>
  <c r="AF720" i="288"/>
  <c r="AF719" i="288" s="1"/>
  <c r="AA720" i="288"/>
  <c r="AA719" i="288" s="1"/>
  <c r="Y720" i="288"/>
  <c r="Y719" i="288" s="1"/>
  <c r="BJ720" i="288"/>
  <c r="BJ719" i="288" s="1"/>
  <c r="AY720" i="288"/>
  <c r="AY719" i="288" s="1"/>
  <c r="AL720" i="288"/>
  <c r="AL719" i="288" s="1"/>
  <c r="T720" i="288"/>
  <c r="T719" i="288" s="1"/>
  <c r="AS720" i="288"/>
  <c r="AS719" i="288" s="1"/>
  <c r="AD720" i="288"/>
  <c r="AD719" i="288" s="1"/>
  <c r="L720" i="288"/>
  <c r="L719" i="288" s="1"/>
  <c r="G720" i="288"/>
  <c r="G719" i="288" s="1"/>
  <c r="BB720" i="288"/>
  <c r="BB719" i="288" s="1"/>
  <c r="AN720" i="288"/>
  <c r="AN719" i="288" s="1"/>
  <c r="Z720" i="288"/>
  <c r="Z719" i="288" s="1"/>
  <c r="AC720" i="288"/>
  <c r="AC719" i="288" s="1"/>
  <c r="P720" i="288"/>
  <c r="P719" i="288" s="1"/>
  <c r="K720" i="288"/>
  <c r="K719" i="288" s="1"/>
  <c r="I720" i="288"/>
  <c r="I719" i="288" s="1"/>
  <c r="BD720" i="288"/>
  <c r="BD719" i="288" s="1"/>
  <c r="S720" i="288"/>
  <c r="S719" i="288" s="1"/>
  <c r="AH720" i="288"/>
  <c r="AH719" i="288" s="1"/>
  <c r="AU720" i="288"/>
  <c r="AU719" i="288" s="1"/>
  <c r="M720" i="288"/>
  <c r="M719" i="288" s="1"/>
  <c r="BH720" i="288"/>
  <c r="BH719" i="288" s="1"/>
  <c r="BC720" i="288"/>
  <c r="BC719" i="288" s="1"/>
  <c r="BA720" i="288"/>
  <c r="BA719" i="288" s="1"/>
  <c r="AX720" i="288"/>
  <c r="AX719" i="288" s="1"/>
  <c r="AI720" i="288"/>
  <c r="AI719" i="288" s="1"/>
  <c r="AJ720" i="288"/>
  <c r="AJ719" i="288" s="1"/>
  <c r="R720" i="288"/>
  <c r="R719" i="288" s="1"/>
  <c r="D64" i="252"/>
  <c r="D51" i="252"/>
  <c r="D62" i="252"/>
  <c r="D17" i="252" s="1"/>
  <c r="D63" i="252"/>
  <c r="C10" i="263"/>
  <c r="C12" i="263" s="1"/>
  <c r="C13" i="263" s="1"/>
  <c r="C37" i="252" s="1"/>
  <c r="D28" i="252" s="1"/>
  <c r="AB222" i="189"/>
  <c r="B221" i="189"/>
  <c r="D720" i="288" l="1"/>
  <c r="F281" i="288" s="1"/>
  <c r="I281" i="288" s="1"/>
  <c r="H14" i="252"/>
  <c r="H13" i="252"/>
  <c r="E15" i="252"/>
  <c r="C50" i="252"/>
  <c r="D45" i="252" s="1"/>
  <c r="AB223" i="189"/>
  <c r="B222" i="189"/>
  <c r="H281" i="288" l="1"/>
  <c r="D282" i="288" s="1"/>
  <c r="C41" i="252"/>
  <c r="D40" i="252" s="1"/>
  <c r="AB224" i="189"/>
  <c r="B223" i="189"/>
  <c r="C282" i="288" l="1"/>
  <c r="E282" i="288" s="1"/>
  <c r="D787" i="288" s="1"/>
  <c r="BM787" i="288" s="1"/>
  <c r="D38" i="252"/>
  <c r="E13" i="252" s="1"/>
  <c r="H7" i="252"/>
  <c r="H6" i="252"/>
  <c r="AB225" i="189"/>
  <c r="B224" i="189"/>
  <c r="AU787" i="288" l="1"/>
  <c r="AU785" i="288" s="1"/>
  <c r="BG787" i="288"/>
  <c r="BG786" i="288" s="1"/>
  <c r="D844" i="288" s="1"/>
  <c r="G787" i="288"/>
  <c r="G785" i="288" s="1"/>
  <c r="J787" i="288"/>
  <c r="J786" i="288" s="1"/>
  <c r="D795" i="288" s="1"/>
  <c r="AD787" i="288"/>
  <c r="AD785" i="288" s="1"/>
  <c r="AX787" i="288"/>
  <c r="AX785" i="288" s="1"/>
  <c r="P787" i="288"/>
  <c r="P786" i="288" s="1"/>
  <c r="D801" i="288" s="1"/>
  <c r="AJ787" i="288"/>
  <c r="AJ785" i="288" s="1"/>
  <c r="BD787" i="288"/>
  <c r="BD786" i="288" s="1"/>
  <c r="D841" i="288" s="1"/>
  <c r="U787" i="288"/>
  <c r="U786" i="288" s="1"/>
  <c r="D806" i="288" s="1"/>
  <c r="AO787" i="288"/>
  <c r="AO786" i="288" s="1"/>
  <c r="D826" i="288" s="1"/>
  <c r="BK787" i="288"/>
  <c r="BK786" i="288" s="1"/>
  <c r="D848" i="288" s="1"/>
  <c r="W787" i="288"/>
  <c r="W786" i="288" s="1"/>
  <c r="D808" i="288" s="1"/>
  <c r="BF787" i="288"/>
  <c r="BF785" i="288" s="1"/>
  <c r="T787" i="288"/>
  <c r="T785" i="288" s="1"/>
  <c r="AN787" i="288"/>
  <c r="AN786" i="288" s="1"/>
  <c r="D825" i="288" s="1"/>
  <c r="BL787" i="288"/>
  <c r="BL786" i="288" s="1"/>
  <c r="D849" i="288" s="1"/>
  <c r="Y787" i="288"/>
  <c r="Y785" i="288" s="1"/>
  <c r="BA787" i="288"/>
  <c r="BA785" i="288" s="1"/>
  <c r="K787" i="288"/>
  <c r="K786" i="288" s="1"/>
  <c r="D796" i="288" s="1"/>
  <c r="S787" i="288"/>
  <c r="S786" i="288" s="1"/>
  <c r="D804" i="288" s="1"/>
  <c r="N787" i="288"/>
  <c r="N785" i="288" s="1"/>
  <c r="AH787" i="288"/>
  <c r="AH786" i="288" s="1"/>
  <c r="D819" i="288" s="1"/>
  <c r="O787" i="288"/>
  <c r="O786" i="288" s="1"/>
  <c r="D800" i="288" s="1"/>
  <c r="AA787" i="288"/>
  <c r="AA785" i="288" s="1"/>
  <c r="AI787" i="288"/>
  <c r="AI785" i="288" s="1"/>
  <c r="AM787" i="288"/>
  <c r="AM785" i="288" s="1"/>
  <c r="R787" i="288"/>
  <c r="R785" i="288" s="1"/>
  <c r="AP787" i="288"/>
  <c r="AP786" i="288" s="1"/>
  <c r="D827" i="288" s="1"/>
  <c r="BJ787" i="288"/>
  <c r="BJ786" i="288" s="1"/>
  <c r="D847" i="288" s="1"/>
  <c r="X787" i="288"/>
  <c r="X786" i="288" s="1"/>
  <c r="D809" i="288" s="1"/>
  <c r="AV787" i="288"/>
  <c r="AV785" i="288" s="1"/>
  <c r="I787" i="288"/>
  <c r="I785" i="288" s="1"/>
  <c r="AC787" i="288"/>
  <c r="AC785" i="288" s="1"/>
  <c r="BE787" i="288"/>
  <c r="BE785" i="288" s="1"/>
  <c r="AE787" i="288"/>
  <c r="AE786" i="288" s="1"/>
  <c r="D816" i="288" s="1"/>
  <c r="AQ787" i="288"/>
  <c r="AQ785" i="288" s="1"/>
  <c r="AY787" i="288"/>
  <c r="AY785" i="288" s="1"/>
  <c r="BC787" i="288"/>
  <c r="BC785" i="288" s="1"/>
  <c r="Z787" i="288"/>
  <c r="Z785" i="288" s="1"/>
  <c r="AT787" i="288"/>
  <c r="AT786" i="288" s="1"/>
  <c r="D831" i="288" s="1"/>
  <c r="H787" i="288"/>
  <c r="H786" i="288" s="1"/>
  <c r="D793" i="288" s="1"/>
  <c r="AF787" i="288"/>
  <c r="AF786" i="288" s="1"/>
  <c r="D817" i="288" s="1"/>
  <c r="AZ787" i="288"/>
  <c r="AZ786" i="288" s="1"/>
  <c r="D837" i="288" s="1"/>
  <c r="M787" i="288"/>
  <c r="M786" i="288" s="1"/>
  <c r="D798" i="288" s="1"/>
  <c r="AK787" i="288"/>
  <c r="AK786" i="288" s="1"/>
  <c r="D822" i="288" s="1"/>
  <c r="G282" i="288"/>
  <c r="BI787" i="288"/>
  <c r="BI786" i="288" s="1"/>
  <c r="D846" i="288" s="1"/>
  <c r="AS787" i="288"/>
  <c r="AS786" i="288" s="1"/>
  <c r="D830" i="288" s="1"/>
  <c r="F787" i="288"/>
  <c r="F786" i="288" s="1"/>
  <c r="D791" i="288" s="1"/>
  <c r="F791" i="288" s="1"/>
  <c r="V787" i="288"/>
  <c r="V786" i="288" s="1"/>
  <c r="D807" i="288" s="1"/>
  <c r="AL787" i="288"/>
  <c r="AL786" i="288" s="1"/>
  <c r="D823" i="288" s="1"/>
  <c r="BB787" i="288"/>
  <c r="BB786" i="288" s="1"/>
  <c r="D839" i="288" s="1"/>
  <c r="L787" i="288"/>
  <c r="L786" i="288" s="1"/>
  <c r="D797" i="288" s="1"/>
  <c r="AB787" i="288"/>
  <c r="AB786" i="288" s="1"/>
  <c r="D813" i="288" s="1"/>
  <c r="AR787" i="288"/>
  <c r="AR786" i="288" s="1"/>
  <c r="D829" i="288" s="1"/>
  <c r="BH787" i="288"/>
  <c r="BH785" i="288" s="1"/>
  <c r="Q787" i="288"/>
  <c r="Q785" i="288" s="1"/>
  <c r="AG787" i="288"/>
  <c r="AG785" i="288" s="1"/>
  <c r="AW787" i="288"/>
  <c r="AW786" i="288" s="1"/>
  <c r="D834" i="288" s="1"/>
  <c r="AI786" i="288"/>
  <c r="D820" i="288" s="1"/>
  <c r="AD786" i="288"/>
  <c r="D815" i="288" s="1"/>
  <c r="BL785" i="288"/>
  <c r="BA786" i="288"/>
  <c r="D838" i="288" s="1"/>
  <c r="I786" i="288"/>
  <c r="D794" i="288" s="1"/>
  <c r="Y786" i="288"/>
  <c r="D810" i="288" s="1"/>
  <c r="AO785" i="288"/>
  <c r="AU786" i="288"/>
  <c r="D832" i="288" s="1"/>
  <c r="BG785" i="288"/>
  <c r="W785" i="288"/>
  <c r="BM786" i="288"/>
  <c r="D850" i="288" s="1"/>
  <c r="BM785" i="288"/>
  <c r="E14" i="252"/>
  <c r="AB227" i="189"/>
  <c r="B225" i="189"/>
  <c r="AK785" i="288" l="1"/>
  <c r="M785" i="288"/>
  <c r="X785" i="288"/>
  <c r="AC786" i="288"/>
  <c r="D814" i="288" s="1"/>
  <c r="H785" i="288"/>
  <c r="BE786" i="288"/>
  <c r="D842" i="288" s="1"/>
  <c r="T786" i="288"/>
  <c r="D805" i="288" s="1"/>
  <c r="P785" i="288"/>
  <c r="AH785" i="288"/>
  <c r="AX786" i="288"/>
  <c r="D835" i="288" s="1"/>
  <c r="BC786" i="288"/>
  <c r="D840" i="288" s="1"/>
  <c r="L785" i="288"/>
  <c r="F793" i="288"/>
  <c r="H791" i="288" s="1"/>
  <c r="Q786" i="288"/>
  <c r="D802" i="288" s="1"/>
  <c r="BF786" i="288"/>
  <c r="D843" i="288" s="1"/>
  <c r="AY786" i="288"/>
  <c r="D836" i="288" s="1"/>
  <c r="F785" i="288"/>
  <c r="U785" i="288"/>
  <c r="BJ785" i="288"/>
  <c r="N786" i="288"/>
  <c r="D799" i="288" s="1"/>
  <c r="N799" i="288" s="1"/>
  <c r="F794" i="288"/>
  <c r="I791" i="288" s="1"/>
  <c r="F798" i="288"/>
  <c r="M791" i="288" s="1"/>
  <c r="G796" i="288"/>
  <c r="K792" i="288" s="1"/>
  <c r="G795" i="288"/>
  <c r="J792" i="288" s="1"/>
  <c r="G786" i="288"/>
  <c r="D792" i="288" s="1"/>
  <c r="F792" i="288" s="1"/>
  <c r="G791" i="288" s="1"/>
  <c r="Z786" i="288"/>
  <c r="D811" i="288" s="1"/>
  <c r="AE785" i="288"/>
  <c r="AQ786" i="288"/>
  <c r="D828" i="288" s="1"/>
  <c r="AA786" i="288"/>
  <c r="D812" i="288" s="1"/>
  <c r="AR785" i="288"/>
  <c r="R786" i="288"/>
  <c r="D803" i="288" s="1"/>
  <c r="AZ785" i="288"/>
  <c r="AV786" i="288"/>
  <c r="D833" i="288" s="1"/>
  <c r="AG786" i="288"/>
  <c r="D818" i="288" s="1"/>
  <c r="AB785" i="288"/>
  <c r="K785" i="288"/>
  <c r="AS785" i="288"/>
  <c r="AN785" i="288"/>
  <c r="AJ786" i="288"/>
  <c r="D821" i="288" s="1"/>
  <c r="AF785" i="288"/>
  <c r="AM786" i="288"/>
  <c r="D824" i="288" s="1"/>
  <c r="O785" i="288"/>
  <c r="O801" i="288"/>
  <c r="P800" i="288" s="1"/>
  <c r="O800" i="288"/>
  <c r="G800" i="288"/>
  <c r="O792" i="288" s="1"/>
  <c r="J785" i="288"/>
  <c r="BK785" i="288"/>
  <c r="BI785" i="288"/>
  <c r="BD785" i="288"/>
  <c r="BB785" i="288"/>
  <c r="AT785" i="288"/>
  <c r="I797" i="288"/>
  <c r="L794" i="288" s="1"/>
  <c r="AP785" i="288"/>
  <c r="S785" i="288"/>
  <c r="AW785" i="288"/>
  <c r="AL785" i="288"/>
  <c r="V785" i="288"/>
  <c r="BH786" i="288"/>
  <c r="D845" i="288" s="1"/>
  <c r="M800" i="288"/>
  <c r="O798" i="288" s="1"/>
  <c r="J799" i="288"/>
  <c r="N795" i="288" s="1"/>
  <c r="M801" i="288"/>
  <c r="P798" i="288" s="1"/>
  <c r="F801" i="288"/>
  <c r="P791" i="288" s="1"/>
  <c r="H793" i="288"/>
  <c r="I801" i="288"/>
  <c r="P794" i="288" s="1"/>
  <c r="H801" i="288"/>
  <c r="P793" i="288" s="1"/>
  <c r="L801" i="288"/>
  <c r="P797" i="288" s="1"/>
  <c r="K801" i="288"/>
  <c r="P796" i="288" s="1"/>
  <c r="J801" i="288"/>
  <c r="P795" i="288" s="1"/>
  <c r="G801" i="288"/>
  <c r="P792" i="288" s="1"/>
  <c r="J800" i="288"/>
  <c r="O795" i="288" s="1"/>
  <c r="L800" i="288"/>
  <c r="O797" i="288" s="1"/>
  <c r="G799" i="288"/>
  <c r="N792" i="288" s="1"/>
  <c r="F800" i="288"/>
  <c r="O791" i="288" s="1"/>
  <c r="K800" i="288"/>
  <c r="O796" i="288" s="1"/>
  <c r="M799" i="288"/>
  <c r="N798" i="288" s="1"/>
  <c r="H800" i="288"/>
  <c r="O793" i="288" s="1"/>
  <c r="G794" i="288"/>
  <c r="I792" i="288" s="1"/>
  <c r="I800" i="288"/>
  <c r="O794" i="288" s="1"/>
  <c r="N800" i="288"/>
  <c r="O799" i="288" s="1"/>
  <c r="H794" i="288"/>
  <c r="I793" i="288" s="1"/>
  <c r="I794" i="288"/>
  <c r="L798" i="288"/>
  <c r="M797" i="288" s="1"/>
  <c r="G793" i="288"/>
  <c r="H792" i="288" s="1"/>
  <c r="J798" i="288"/>
  <c r="M795" i="288" s="1"/>
  <c r="J796" i="288"/>
  <c r="K795" i="288" s="1"/>
  <c r="H798" i="288"/>
  <c r="M793" i="288" s="1"/>
  <c r="H797" i="288"/>
  <c r="L793" i="288" s="1"/>
  <c r="G798" i="288"/>
  <c r="M792" i="288" s="1"/>
  <c r="I796" i="288"/>
  <c r="K794" i="288" s="1"/>
  <c r="F796" i="288"/>
  <c r="K791" i="288" s="1"/>
  <c r="H795" i="288"/>
  <c r="J793" i="288" s="1"/>
  <c r="L797" i="288"/>
  <c r="J795" i="288"/>
  <c r="J797" i="288"/>
  <c r="L795" i="288" s="1"/>
  <c r="K796" i="288"/>
  <c r="K798" i="288"/>
  <c r="M796" i="288" s="1"/>
  <c r="M798" i="288"/>
  <c r="H796" i="288"/>
  <c r="K793" i="288" s="1"/>
  <c r="F795" i="288"/>
  <c r="J791" i="288" s="1"/>
  <c r="G797" i="288"/>
  <c r="L792" i="288" s="1"/>
  <c r="I798" i="288"/>
  <c r="M794" i="288" s="1"/>
  <c r="I795" i="288"/>
  <c r="J794" i="288" s="1"/>
  <c r="P801" i="288"/>
  <c r="K797" i="288"/>
  <c r="L796" i="288" s="1"/>
  <c r="F797" i="288"/>
  <c r="L791" i="288" s="1"/>
  <c r="N801" i="288"/>
  <c r="P799" i="288" s="1"/>
  <c r="E7" i="252"/>
  <c r="E6" i="252"/>
  <c r="AB228" i="189"/>
  <c r="B227" i="189"/>
  <c r="I799" i="288" l="1"/>
  <c r="N794" i="288" s="1"/>
  <c r="K799" i="288"/>
  <c r="N796" i="288" s="1"/>
  <c r="F799" i="288"/>
  <c r="N791" i="288" s="1"/>
  <c r="H799" i="288"/>
  <c r="N793" i="288" s="1"/>
  <c r="L799" i="288"/>
  <c r="N797" i="288" s="1"/>
  <c r="G792" i="288"/>
  <c r="F789" i="288" s="1" a="1"/>
  <c r="BG789" i="288" s="1"/>
  <c r="BG788" i="288" s="1"/>
  <c r="AB229" i="189"/>
  <c r="B228" i="189"/>
  <c r="Q789" i="288" l="1"/>
  <c r="Q788" i="288" s="1"/>
  <c r="M789" i="288"/>
  <c r="M788" i="288" s="1"/>
  <c r="X789" i="288"/>
  <c r="X788" i="288" s="1"/>
  <c r="BD789" i="288"/>
  <c r="BD788" i="288" s="1"/>
  <c r="Z789" i="288"/>
  <c r="Z788" i="288" s="1"/>
  <c r="BF789" i="288"/>
  <c r="BF788" i="288" s="1"/>
  <c r="AE789" i="288"/>
  <c r="AE788" i="288" s="1"/>
  <c r="BK789" i="288"/>
  <c r="BK788" i="288" s="1"/>
  <c r="AG789" i="288"/>
  <c r="AG788" i="288" s="1"/>
  <c r="AC789" i="288"/>
  <c r="AC788" i="288" s="1"/>
  <c r="AB789" i="288"/>
  <c r="AB788" i="288" s="1"/>
  <c r="AR789" i="288"/>
  <c r="AR788" i="288" s="1"/>
  <c r="N789" i="288"/>
  <c r="N788" i="288" s="1"/>
  <c r="AT789" i="288"/>
  <c r="AT788" i="288" s="1"/>
  <c r="S789" i="288"/>
  <c r="S788" i="288" s="1"/>
  <c r="AI789" i="288"/>
  <c r="AI788" i="288" s="1"/>
  <c r="AK789" i="288"/>
  <c r="AK788" i="288" s="1"/>
  <c r="AW789" i="288"/>
  <c r="AW788" i="288" s="1"/>
  <c r="AO789" i="288"/>
  <c r="AO788" i="288" s="1"/>
  <c r="AS789" i="288"/>
  <c r="AS788" i="288" s="1"/>
  <c r="P789" i="288"/>
  <c r="P788" i="288" s="1"/>
  <c r="AF789" i="288"/>
  <c r="AF788" i="288" s="1"/>
  <c r="AV789" i="288"/>
  <c r="AV788" i="288" s="1"/>
  <c r="BL789" i="288"/>
  <c r="BL788" i="288" s="1"/>
  <c r="R789" i="288"/>
  <c r="R788" i="288" s="1"/>
  <c r="AH789" i="288"/>
  <c r="AH788" i="288" s="1"/>
  <c r="AX789" i="288"/>
  <c r="AX788" i="288" s="1"/>
  <c r="G789" i="288"/>
  <c r="G788" i="288" s="1"/>
  <c r="W789" i="288"/>
  <c r="W788" i="288" s="1"/>
  <c r="AM789" i="288"/>
  <c r="AM788" i="288" s="1"/>
  <c r="BC789" i="288"/>
  <c r="BC788" i="288" s="1"/>
  <c r="I789" i="288"/>
  <c r="I788" i="288" s="1"/>
  <c r="H789" i="288"/>
  <c r="H788" i="288" s="1"/>
  <c r="AN789" i="288"/>
  <c r="AN788" i="288" s="1"/>
  <c r="J789" i="288"/>
  <c r="J788" i="288" s="1"/>
  <c r="AP789" i="288"/>
  <c r="AP788" i="288" s="1"/>
  <c r="O789" i="288"/>
  <c r="O788" i="288" s="1"/>
  <c r="AU789" i="288"/>
  <c r="AU788" i="288" s="1"/>
  <c r="U789" i="288"/>
  <c r="U788" i="288" s="1"/>
  <c r="Y789" i="288"/>
  <c r="Y788" i="288" s="1"/>
  <c r="L789" i="288"/>
  <c r="L788" i="288" s="1"/>
  <c r="BH789" i="288"/>
  <c r="BH788" i="288" s="1"/>
  <c r="AD789" i="288"/>
  <c r="AD788" i="288" s="1"/>
  <c r="BJ789" i="288"/>
  <c r="BJ788" i="288" s="1"/>
  <c r="AY789" i="288"/>
  <c r="AY788" i="288" s="1"/>
  <c r="BA789" i="288"/>
  <c r="BA788" i="288" s="1"/>
  <c r="BM789" i="288"/>
  <c r="BM788" i="288" s="1"/>
  <c r="BE789" i="288"/>
  <c r="BE788" i="288" s="1"/>
  <c r="BI789" i="288"/>
  <c r="BI788" i="288" s="1"/>
  <c r="T789" i="288"/>
  <c r="T788" i="288" s="1"/>
  <c r="AJ789" i="288"/>
  <c r="AJ788" i="288" s="1"/>
  <c r="AZ789" i="288"/>
  <c r="AZ788" i="288" s="1"/>
  <c r="F789" i="288"/>
  <c r="F788" i="288" s="1"/>
  <c r="V789" i="288"/>
  <c r="V788" i="288" s="1"/>
  <c r="AL789" i="288"/>
  <c r="AL788" i="288" s="1"/>
  <c r="BB789" i="288"/>
  <c r="BB788" i="288" s="1"/>
  <c r="K789" i="288"/>
  <c r="K788" i="288" s="1"/>
  <c r="AA789" i="288"/>
  <c r="AA788" i="288" s="1"/>
  <c r="AQ789" i="288"/>
  <c r="AQ788" i="288" s="1"/>
  <c r="AB230" i="189"/>
  <c r="B229" i="189"/>
  <c r="D789" i="288" l="1"/>
  <c r="F282" i="288" s="1"/>
  <c r="I282" i="288" s="1"/>
  <c r="AB231" i="189"/>
  <c r="B230" i="189"/>
  <c r="H282" i="288" l="1"/>
  <c r="D283" i="288" s="1"/>
  <c r="AB232" i="189"/>
  <c r="B231" i="189"/>
  <c r="C283" i="288" l="1"/>
  <c r="E283" i="288" s="1"/>
  <c r="D856" i="288" s="1"/>
  <c r="AB233" i="189"/>
  <c r="B232" i="189"/>
  <c r="G283" i="288" l="1"/>
  <c r="BL856" i="288"/>
  <c r="BH856" i="288"/>
  <c r="BD856" i="288"/>
  <c r="AZ856" i="288"/>
  <c r="AV856" i="288"/>
  <c r="AR856" i="288"/>
  <c r="AN856" i="288"/>
  <c r="AJ856" i="288"/>
  <c r="AF856" i="288"/>
  <c r="AB856" i="288"/>
  <c r="X856" i="288"/>
  <c r="T856" i="288"/>
  <c r="P856" i="288"/>
  <c r="L856" i="288"/>
  <c r="H856" i="288"/>
  <c r="BK856" i="288"/>
  <c r="BG856" i="288"/>
  <c r="BC856" i="288"/>
  <c r="AY856" i="288"/>
  <c r="AU856" i="288"/>
  <c r="AQ856" i="288"/>
  <c r="AM856" i="288"/>
  <c r="AI856" i="288"/>
  <c r="AE856" i="288"/>
  <c r="AA856" i="288"/>
  <c r="W856" i="288"/>
  <c r="S856" i="288"/>
  <c r="O856" i="288"/>
  <c r="K856" i="288"/>
  <c r="G856" i="288"/>
  <c r="BM856" i="288"/>
  <c r="BI856" i="288"/>
  <c r="BE856" i="288"/>
  <c r="BA856" i="288"/>
  <c r="AW856" i="288"/>
  <c r="AS856" i="288"/>
  <c r="AO856" i="288"/>
  <c r="AK856" i="288"/>
  <c r="AG856" i="288"/>
  <c r="AC856" i="288"/>
  <c r="Y856" i="288"/>
  <c r="U856" i="288"/>
  <c r="Q856" i="288"/>
  <c r="M856" i="288"/>
  <c r="I856" i="288"/>
  <c r="BF856" i="288"/>
  <c r="AP856" i="288"/>
  <c r="Z856" i="288"/>
  <c r="J856" i="288"/>
  <c r="BB856" i="288"/>
  <c r="AL856" i="288"/>
  <c r="V856" i="288"/>
  <c r="F856" i="288"/>
  <c r="BJ856" i="288"/>
  <c r="AT856" i="288"/>
  <c r="AD856" i="288"/>
  <c r="N856" i="288"/>
  <c r="AX856" i="288"/>
  <c r="R856" i="288"/>
  <c r="AH856" i="288"/>
  <c r="AB234" i="189"/>
  <c r="B233" i="189"/>
  <c r="R855" i="288" l="1"/>
  <c r="D872" i="288" s="1"/>
  <c r="R854" i="288"/>
  <c r="AT855" i="288"/>
  <c r="D900" i="288" s="1"/>
  <c r="AT854" i="288"/>
  <c r="V855" i="288"/>
  <c r="D876" i="288" s="1"/>
  <c r="V854" i="288"/>
  <c r="Z855" i="288"/>
  <c r="D880" i="288" s="1"/>
  <c r="Z854" i="288"/>
  <c r="M855" i="288"/>
  <c r="D867" i="288" s="1"/>
  <c r="J867" i="288" s="1"/>
  <c r="M864" i="288" s="1"/>
  <c r="M854" i="288"/>
  <c r="AC855" i="288"/>
  <c r="D883" i="288" s="1"/>
  <c r="AC854" i="288"/>
  <c r="AS855" i="288"/>
  <c r="D899" i="288" s="1"/>
  <c r="AS854" i="288"/>
  <c r="BI855" i="288"/>
  <c r="D915" i="288" s="1"/>
  <c r="BI854" i="288"/>
  <c r="O854" i="288"/>
  <c r="O855" i="288"/>
  <c r="D869" i="288" s="1"/>
  <c r="M869" i="288" s="1"/>
  <c r="O867" i="288" s="1"/>
  <c r="AE854" i="288"/>
  <c r="AE855" i="288"/>
  <c r="D885" i="288" s="1"/>
  <c r="AU854" i="288"/>
  <c r="AU855" i="288"/>
  <c r="D901" i="288" s="1"/>
  <c r="BK854" i="288"/>
  <c r="BK855" i="288"/>
  <c r="D917" i="288" s="1"/>
  <c r="T855" i="288"/>
  <c r="D874" i="288" s="1"/>
  <c r="T854" i="288"/>
  <c r="AJ855" i="288"/>
  <c r="D890" i="288" s="1"/>
  <c r="AJ854" i="288"/>
  <c r="AZ855" i="288"/>
  <c r="D906" i="288" s="1"/>
  <c r="AZ854" i="288"/>
  <c r="AX855" i="288"/>
  <c r="D904" i="288" s="1"/>
  <c r="AX854" i="288"/>
  <c r="BJ855" i="288"/>
  <c r="D916" i="288" s="1"/>
  <c r="BJ854" i="288"/>
  <c r="AL855" i="288"/>
  <c r="D892" i="288" s="1"/>
  <c r="AL854" i="288"/>
  <c r="AP855" i="288"/>
  <c r="D896" i="288" s="1"/>
  <c r="AP854" i="288"/>
  <c r="Q855" i="288"/>
  <c r="D871" i="288" s="1"/>
  <c r="Q854" i="288"/>
  <c r="AG855" i="288"/>
  <c r="D887" i="288" s="1"/>
  <c r="AG854" i="288"/>
  <c r="AW855" i="288"/>
  <c r="D903" i="288" s="1"/>
  <c r="AW854" i="288"/>
  <c r="BM855" i="288"/>
  <c r="D919" i="288" s="1"/>
  <c r="BM854" i="288"/>
  <c r="S854" i="288"/>
  <c r="S855" i="288"/>
  <c r="D873" i="288" s="1"/>
  <c r="AI854" i="288"/>
  <c r="AI855" i="288"/>
  <c r="D889" i="288" s="1"/>
  <c r="AY854" i="288"/>
  <c r="AY855" i="288"/>
  <c r="D905" i="288" s="1"/>
  <c r="H855" i="288"/>
  <c r="D862" i="288" s="1"/>
  <c r="H862" i="288" s="1"/>
  <c r="H854" i="288"/>
  <c r="X855" i="288"/>
  <c r="D878" i="288" s="1"/>
  <c r="X854" i="288"/>
  <c r="AN855" i="288"/>
  <c r="D894" i="288" s="1"/>
  <c r="AN854" i="288"/>
  <c r="BD855" i="288"/>
  <c r="D910" i="288" s="1"/>
  <c r="BD854" i="288"/>
  <c r="BB855" i="288"/>
  <c r="D908" i="288" s="1"/>
  <c r="BB854" i="288"/>
  <c r="BF855" i="288"/>
  <c r="D912" i="288" s="1"/>
  <c r="BF854" i="288"/>
  <c r="U855" i="288"/>
  <c r="D875" i="288" s="1"/>
  <c r="U854" i="288"/>
  <c r="AK855" i="288"/>
  <c r="D891" i="288" s="1"/>
  <c r="AK854" i="288"/>
  <c r="BA855" i="288"/>
  <c r="D907" i="288" s="1"/>
  <c r="BA854" i="288"/>
  <c r="G855" i="288"/>
  <c r="D861" i="288" s="1"/>
  <c r="G861" i="288" s="1"/>
  <c r="G854" i="288"/>
  <c r="W855" i="288"/>
  <c r="D877" i="288" s="1"/>
  <c r="W854" i="288"/>
  <c r="AM855" i="288"/>
  <c r="D893" i="288" s="1"/>
  <c r="AM854" i="288"/>
  <c r="BC855" i="288"/>
  <c r="D909" i="288" s="1"/>
  <c r="BC854" i="288"/>
  <c r="L855" i="288"/>
  <c r="D866" i="288" s="1"/>
  <c r="H866" i="288" s="1"/>
  <c r="L862" i="288" s="1"/>
  <c r="L854" i="288"/>
  <c r="AB855" i="288"/>
  <c r="D882" i="288" s="1"/>
  <c r="AB854" i="288"/>
  <c r="AR855" i="288"/>
  <c r="D898" i="288" s="1"/>
  <c r="AR854" i="288"/>
  <c r="BH855" i="288"/>
  <c r="D914" i="288" s="1"/>
  <c r="BH854" i="288"/>
  <c r="N855" i="288"/>
  <c r="D868" i="288" s="1"/>
  <c r="M868" i="288" s="1"/>
  <c r="N867" i="288" s="1"/>
  <c r="N854" i="288"/>
  <c r="AH855" i="288"/>
  <c r="D888" i="288" s="1"/>
  <c r="AH854" i="288"/>
  <c r="AD855" i="288"/>
  <c r="D884" i="288" s="1"/>
  <c r="AD854" i="288"/>
  <c r="F855" i="288"/>
  <c r="D860" i="288" s="1"/>
  <c r="F860" i="288" s="1"/>
  <c r="F854" i="288"/>
  <c r="J855" i="288"/>
  <c r="D864" i="288" s="1"/>
  <c r="H864" i="288" s="1"/>
  <c r="J862" i="288" s="1"/>
  <c r="J854" i="288"/>
  <c r="I855" i="288"/>
  <c r="D863" i="288" s="1"/>
  <c r="G863" i="288" s="1"/>
  <c r="I861" i="288" s="1"/>
  <c r="I854" i="288"/>
  <c r="I867" i="288"/>
  <c r="M863" i="288" s="1"/>
  <c r="Y855" i="288"/>
  <c r="D879" i="288" s="1"/>
  <c r="Y854" i="288"/>
  <c r="AO855" i="288"/>
  <c r="D895" i="288" s="1"/>
  <c r="AO854" i="288"/>
  <c r="BE855" i="288"/>
  <c r="D911" i="288" s="1"/>
  <c r="BE854" i="288"/>
  <c r="K855" i="288"/>
  <c r="D865" i="288" s="1"/>
  <c r="G865" i="288" s="1"/>
  <c r="K861" i="288" s="1"/>
  <c r="K854" i="288"/>
  <c r="AA855" i="288"/>
  <c r="D881" i="288" s="1"/>
  <c r="AA854" i="288"/>
  <c r="AQ855" i="288"/>
  <c r="D897" i="288" s="1"/>
  <c r="AQ854" i="288"/>
  <c r="BG855" i="288"/>
  <c r="D913" i="288" s="1"/>
  <c r="BG854" i="288"/>
  <c r="P855" i="288"/>
  <c r="D870" i="288" s="1"/>
  <c r="M870" i="288" s="1"/>
  <c r="P867" i="288" s="1"/>
  <c r="P854" i="288"/>
  <c r="AF855" i="288"/>
  <c r="D886" i="288" s="1"/>
  <c r="AF854" i="288"/>
  <c r="AV855" i="288"/>
  <c r="D902" i="288" s="1"/>
  <c r="AV854" i="288"/>
  <c r="BL855" i="288"/>
  <c r="D918" i="288" s="1"/>
  <c r="BL854" i="288"/>
  <c r="AB235" i="189"/>
  <c r="B234" i="189"/>
  <c r="F867" i="288" l="1"/>
  <c r="M860" i="288" s="1"/>
  <c r="G867" i="288"/>
  <c r="M861" i="288" s="1"/>
  <c r="M867" i="288"/>
  <c r="L867" i="288"/>
  <c r="M866" i="288" s="1"/>
  <c r="H867" i="288"/>
  <c r="M862" i="288" s="1"/>
  <c r="K867" i="288"/>
  <c r="M865" i="288" s="1"/>
  <c r="I869" i="288"/>
  <c r="O863" i="288" s="1"/>
  <c r="L869" i="288"/>
  <c r="O866" i="288" s="1"/>
  <c r="J869" i="288"/>
  <c r="O864" i="288" s="1"/>
  <c r="F869" i="288"/>
  <c r="O860" i="288" s="1"/>
  <c r="N869" i="288"/>
  <c r="O868" i="288" s="1"/>
  <c r="H869" i="288"/>
  <c r="O862" i="288" s="1"/>
  <c r="K869" i="288"/>
  <c r="O865" i="288" s="1"/>
  <c r="G869" i="288"/>
  <c r="O861" i="288" s="1"/>
  <c r="F861" i="288"/>
  <c r="G860" i="288" s="1"/>
  <c r="F862" i="288"/>
  <c r="H860" i="288" s="1"/>
  <c r="I868" i="288"/>
  <c r="N863" i="288" s="1"/>
  <c r="K868" i="288"/>
  <c r="N865" i="288" s="1"/>
  <c r="I864" i="288"/>
  <c r="J863" i="288" s="1"/>
  <c r="F866" i="288"/>
  <c r="L860" i="288" s="1"/>
  <c r="J866" i="288"/>
  <c r="L864" i="288" s="1"/>
  <c r="J864" i="288"/>
  <c r="O869" i="288"/>
  <c r="G862" i="288"/>
  <c r="H861" i="288" s="1"/>
  <c r="I863" i="288"/>
  <c r="F868" i="288"/>
  <c r="N860" i="288" s="1"/>
  <c r="K866" i="288"/>
  <c r="L865" i="288" s="1"/>
  <c r="L868" i="288"/>
  <c r="N866" i="288" s="1"/>
  <c r="I866" i="288"/>
  <c r="L863" i="288" s="1"/>
  <c r="J868" i="288"/>
  <c r="N864" i="288" s="1"/>
  <c r="F864" i="288"/>
  <c r="J860" i="288" s="1"/>
  <c r="N868" i="288"/>
  <c r="L866" i="288"/>
  <c r="P870" i="288"/>
  <c r="F870" i="288"/>
  <c r="P860" i="288" s="1"/>
  <c r="H870" i="288"/>
  <c r="P862" i="288" s="1"/>
  <c r="H865" i="288"/>
  <c r="K862" i="288" s="1"/>
  <c r="O870" i="288"/>
  <c r="P869" i="288" s="1"/>
  <c r="K870" i="288"/>
  <c r="P865" i="288" s="1"/>
  <c r="K865" i="288"/>
  <c r="I870" i="288"/>
  <c r="P863" i="288" s="1"/>
  <c r="N870" i="288"/>
  <c r="P868" i="288" s="1"/>
  <c r="L870" i="288"/>
  <c r="P866" i="288" s="1"/>
  <c r="G864" i="288"/>
  <c r="J861" i="288" s="1"/>
  <c r="G866" i="288"/>
  <c r="L861" i="288" s="1"/>
  <c r="H863" i="288"/>
  <c r="I862" i="288" s="1"/>
  <c r="I865" i="288"/>
  <c r="K863" i="288" s="1"/>
  <c r="J870" i="288"/>
  <c r="P864" i="288" s="1"/>
  <c r="F863" i="288"/>
  <c r="I860" i="288" s="1"/>
  <c r="G868" i="288"/>
  <c r="N861" i="288" s="1"/>
  <c r="G870" i="288"/>
  <c r="P861" i="288" s="1"/>
  <c r="J865" i="288"/>
  <c r="K864" i="288" s="1"/>
  <c r="F865" i="288"/>
  <c r="K860" i="288" s="1"/>
  <c r="H868" i="288"/>
  <c r="N862" i="288" s="1"/>
  <c r="AB236" i="189"/>
  <c r="B235" i="189"/>
  <c r="F858" i="288" l="1" a="1"/>
  <c r="BF858" i="288" s="1"/>
  <c r="BF857" i="288" s="1"/>
  <c r="AB237" i="189"/>
  <c r="B236" i="189"/>
  <c r="BD858" i="288" l="1"/>
  <c r="BD857" i="288" s="1"/>
  <c r="L858" i="288"/>
  <c r="L857" i="288" s="1"/>
  <c r="P858" i="288"/>
  <c r="P857" i="288" s="1"/>
  <c r="G858" i="288"/>
  <c r="G857" i="288" s="1"/>
  <c r="W858" i="288"/>
  <c r="W857" i="288" s="1"/>
  <c r="AM858" i="288"/>
  <c r="AM857" i="288" s="1"/>
  <c r="BC858" i="288"/>
  <c r="BC857" i="288" s="1"/>
  <c r="M858" i="288"/>
  <c r="M857" i="288" s="1"/>
  <c r="AC858" i="288"/>
  <c r="AC857" i="288" s="1"/>
  <c r="AS858" i="288"/>
  <c r="AS857" i="288" s="1"/>
  <c r="BI858" i="288"/>
  <c r="BI857" i="288" s="1"/>
  <c r="N858" i="288"/>
  <c r="N857" i="288" s="1"/>
  <c r="AD858" i="288"/>
  <c r="AD857" i="288" s="1"/>
  <c r="AT858" i="288"/>
  <c r="AT857" i="288" s="1"/>
  <c r="BJ858" i="288"/>
  <c r="BJ857" i="288" s="1"/>
  <c r="H858" i="288"/>
  <c r="H857" i="288" s="1"/>
  <c r="T858" i="288"/>
  <c r="T857" i="288" s="1"/>
  <c r="AB858" i="288"/>
  <c r="AB857" i="288" s="1"/>
  <c r="AF858" i="288"/>
  <c r="AF857" i="288" s="1"/>
  <c r="K858" i="288"/>
  <c r="K857" i="288" s="1"/>
  <c r="AA858" i="288"/>
  <c r="AA857" i="288" s="1"/>
  <c r="AQ858" i="288"/>
  <c r="AQ857" i="288" s="1"/>
  <c r="BG858" i="288"/>
  <c r="BG857" i="288" s="1"/>
  <c r="Q858" i="288"/>
  <c r="Q857" i="288" s="1"/>
  <c r="AG858" i="288"/>
  <c r="AG857" i="288" s="1"/>
  <c r="AW858" i="288"/>
  <c r="AW857" i="288" s="1"/>
  <c r="BM858" i="288"/>
  <c r="BM857" i="288" s="1"/>
  <c r="R858" i="288"/>
  <c r="R857" i="288" s="1"/>
  <c r="AH858" i="288"/>
  <c r="AH857" i="288" s="1"/>
  <c r="AX858" i="288"/>
  <c r="AX857" i="288" s="1"/>
  <c r="AN858" i="288"/>
  <c r="AN857" i="288" s="1"/>
  <c r="AJ858" i="288"/>
  <c r="AJ857" i="288" s="1"/>
  <c r="AR858" i="288"/>
  <c r="AR857" i="288" s="1"/>
  <c r="AV858" i="288"/>
  <c r="AV857" i="288" s="1"/>
  <c r="O858" i="288"/>
  <c r="O857" i="288" s="1"/>
  <c r="AE858" i="288"/>
  <c r="AE857" i="288" s="1"/>
  <c r="AU858" i="288"/>
  <c r="AU857" i="288" s="1"/>
  <c r="BK858" i="288"/>
  <c r="BK857" i="288" s="1"/>
  <c r="U858" i="288"/>
  <c r="U857" i="288" s="1"/>
  <c r="AK858" i="288"/>
  <c r="AK857" i="288" s="1"/>
  <c r="BA858" i="288"/>
  <c r="BA857" i="288" s="1"/>
  <c r="F858" i="288"/>
  <c r="F857" i="288" s="1"/>
  <c r="V858" i="288"/>
  <c r="V857" i="288" s="1"/>
  <c r="AL858" i="288"/>
  <c r="AL857" i="288" s="1"/>
  <c r="BB858" i="288"/>
  <c r="BB857" i="288" s="1"/>
  <c r="X858" i="288"/>
  <c r="X857" i="288" s="1"/>
  <c r="AZ858" i="288"/>
  <c r="AZ857" i="288" s="1"/>
  <c r="BH858" i="288"/>
  <c r="BH857" i="288" s="1"/>
  <c r="BL858" i="288"/>
  <c r="BL857" i="288" s="1"/>
  <c r="S858" i="288"/>
  <c r="S857" i="288" s="1"/>
  <c r="AI858" i="288"/>
  <c r="AI857" i="288" s="1"/>
  <c r="AY858" i="288"/>
  <c r="AY857" i="288" s="1"/>
  <c r="I858" i="288"/>
  <c r="I857" i="288" s="1"/>
  <c r="Y858" i="288"/>
  <c r="Y857" i="288" s="1"/>
  <c r="AO858" i="288"/>
  <c r="AO857" i="288" s="1"/>
  <c r="BE858" i="288"/>
  <c r="BE857" i="288" s="1"/>
  <c r="J858" i="288"/>
  <c r="J857" i="288" s="1"/>
  <c r="Z858" i="288"/>
  <c r="Z857" i="288" s="1"/>
  <c r="AP858" i="288"/>
  <c r="AP857" i="288" s="1"/>
  <c r="AB238" i="189"/>
  <c r="B237" i="189"/>
  <c r="D858" i="288" l="1"/>
  <c r="F283" i="288" s="1"/>
  <c r="I283" i="288" s="1"/>
  <c r="AB239" i="189"/>
  <c r="B238" i="189"/>
  <c r="H283" i="288" l="1"/>
  <c r="C284" i="288" s="1"/>
  <c r="AB241" i="189"/>
  <c r="B239" i="189"/>
  <c r="D284" i="288" l="1"/>
  <c r="G284" i="288" s="1"/>
  <c r="AB242" i="189"/>
  <c r="B241" i="189"/>
  <c r="E284" i="288" l="1"/>
  <c r="D925" i="288" s="1"/>
  <c r="B14" i="228"/>
  <c r="AB243" i="189"/>
  <c r="B242" i="189"/>
  <c r="BM925" i="288" l="1"/>
  <c r="BI925" i="288"/>
  <c r="BE925" i="288"/>
  <c r="BA925" i="288"/>
  <c r="AW925" i="288"/>
  <c r="AS925" i="288"/>
  <c r="AO925" i="288"/>
  <c r="AK925" i="288"/>
  <c r="AG925" i="288"/>
  <c r="AC925" i="288"/>
  <c r="Y925" i="288"/>
  <c r="U925" i="288"/>
  <c r="Q925" i="288"/>
  <c r="M925" i="288"/>
  <c r="I925" i="288"/>
  <c r="BK925" i="288"/>
  <c r="BF925" i="288"/>
  <c r="AZ925" i="288"/>
  <c r="AU925" i="288"/>
  <c r="AP925" i="288"/>
  <c r="AJ925" i="288"/>
  <c r="AE925" i="288"/>
  <c r="Z925" i="288"/>
  <c r="T925" i="288"/>
  <c r="O925" i="288"/>
  <c r="J925" i="288"/>
  <c r="BJ925" i="288"/>
  <c r="BD925" i="288"/>
  <c r="AY925" i="288"/>
  <c r="AT925" i="288"/>
  <c r="AN925" i="288"/>
  <c r="AI925" i="288"/>
  <c r="AD925" i="288"/>
  <c r="X925" i="288"/>
  <c r="S925" i="288"/>
  <c r="N925" i="288"/>
  <c r="H925" i="288"/>
  <c r="BL925" i="288"/>
  <c r="BG925" i="288"/>
  <c r="BB925" i="288"/>
  <c r="AV925" i="288"/>
  <c r="AQ925" i="288"/>
  <c r="AL925" i="288"/>
  <c r="AF925" i="288"/>
  <c r="AA925" i="288"/>
  <c r="V925" i="288"/>
  <c r="P925" i="288"/>
  <c r="K925" i="288"/>
  <c r="F925" i="288"/>
  <c r="AX925" i="288"/>
  <c r="AB925" i="288"/>
  <c r="G925" i="288"/>
  <c r="AR925" i="288"/>
  <c r="W925" i="288"/>
  <c r="BC925" i="288"/>
  <c r="AH925" i="288"/>
  <c r="L925" i="288"/>
  <c r="R925" i="288"/>
  <c r="BH925" i="288"/>
  <c r="AM925" i="288"/>
  <c r="B43" i="228"/>
  <c r="AB244" i="189"/>
  <c r="B243" i="189"/>
  <c r="V924" i="288" l="1"/>
  <c r="D945" i="288" s="1"/>
  <c r="V923" i="288"/>
  <c r="BH924" i="288"/>
  <c r="D983" i="288" s="1"/>
  <c r="BH923" i="288"/>
  <c r="BC924" i="288"/>
  <c r="D978" i="288" s="1"/>
  <c r="BC923" i="288"/>
  <c r="AB924" i="288"/>
  <c r="D951" i="288" s="1"/>
  <c r="AB923" i="288"/>
  <c r="P924" i="288"/>
  <c r="D939" i="288" s="1"/>
  <c r="H939" i="288" s="1"/>
  <c r="P931" i="288" s="1"/>
  <c r="P923" i="288"/>
  <c r="AL924" i="288"/>
  <c r="D961" i="288" s="1"/>
  <c r="AL923" i="288"/>
  <c r="BG924" i="288"/>
  <c r="D982" i="288" s="1"/>
  <c r="BG923" i="288"/>
  <c r="S923" i="288"/>
  <c r="S924" i="288"/>
  <c r="D942" i="288" s="1"/>
  <c r="AN923" i="288"/>
  <c r="AN924" i="288"/>
  <c r="D963" i="288" s="1"/>
  <c r="BJ924" i="288"/>
  <c r="D985" i="288" s="1"/>
  <c r="BJ923" i="288"/>
  <c r="T923" i="288"/>
  <c r="T924" i="288"/>
  <c r="D943" i="288" s="1"/>
  <c r="AP924" i="288"/>
  <c r="D965" i="288" s="1"/>
  <c r="AP923" i="288"/>
  <c r="BK923" i="288"/>
  <c r="BK924" i="288"/>
  <c r="D986" i="288" s="1"/>
  <c r="U924" i="288"/>
  <c r="D944" i="288" s="1"/>
  <c r="U923" i="288"/>
  <c r="AK924" i="288"/>
  <c r="D960" i="288" s="1"/>
  <c r="AK923" i="288"/>
  <c r="BA924" i="288"/>
  <c r="D976" i="288" s="1"/>
  <c r="BA923" i="288"/>
  <c r="AQ924" i="288"/>
  <c r="D966" i="288" s="1"/>
  <c r="AQ923" i="288"/>
  <c r="X923" i="288"/>
  <c r="X924" i="288"/>
  <c r="D947" i="288" s="1"/>
  <c r="Z924" i="288"/>
  <c r="D949" i="288" s="1"/>
  <c r="Z923" i="288"/>
  <c r="AU923" i="288"/>
  <c r="AU924" i="288"/>
  <c r="D970" i="288" s="1"/>
  <c r="I923" i="288"/>
  <c r="I924" i="288"/>
  <c r="D932" i="288" s="1"/>
  <c r="I932" i="288" s="1"/>
  <c r="Y923" i="288"/>
  <c r="Y924" i="288"/>
  <c r="D948" i="288" s="1"/>
  <c r="AO923" i="288"/>
  <c r="AO924" i="288"/>
  <c r="D964" i="288" s="1"/>
  <c r="BE923" i="288"/>
  <c r="BE924" i="288"/>
  <c r="D980" i="288" s="1"/>
  <c r="W924" i="288"/>
  <c r="D946" i="288" s="1"/>
  <c r="W923" i="288"/>
  <c r="AT924" i="288"/>
  <c r="D969" i="288" s="1"/>
  <c r="AT923" i="288"/>
  <c r="AR924" i="288"/>
  <c r="D967" i="288" s="1"/>
  <c r="AR923" i="288"/>
  <c r="F924" i="288"/>
  <c r="D929" i="288" s="1"/>
  <c r="F929" i="288" s="1"/>
  <c r="F923" i="288"/>
  <c r="AA924" i="288"/>
  <c r="D950" i="288" s="1"/>
  <c r="AA923" i="288"/>
  <c r="AV924" i="288"/>
  <c r="D971" i="288" s="1"/>
  <c r="AV923" i="288"/>
  <c r="H923" i="288"/>
  <c r="H924" i="288"/>
  <c r="D931" i="288" s="1"/>
  <c r="F931" i="288" s="1"/>
  <c r="H929" i="288" s="1"/>
  <c r="AD924" i="288"/>
  <c r="D953" i="288" s="1"/>
  <c r="AD923" i="288"/>
  <c r="AY923" i="288"/>
  <c r="AY924" i="288"/>
  <c r="D974" i="288" s="1"/>
  <c r="J924" i="288"/>
  <c r="D933" i="288" s="1"/>
  <c r="F933" i="288" s="1"/>
  <c r="J929" i="288" s="1"/>
  <c r="J923" i="288"/>
  <c r="J939" i="288"/>
  <c r="P933" i="288" s="1"/>
  <c r="AE923" i="288"/>
  <c r="AE924" i="288"/>
  <c r="D954" i="288" s="1"/>
  <c r="AZ923" i="288"/>
  <c r="AZ924" i="288"/>
  <c r="D975" i="288" s="1"/>
  <c r="M923" i="288"/>
  <c r="M924" i="288"/>
  <c r="D936" i="288" s="1"/>
  <c r="I936" i="288" s="1"/>
  <c r="M932" i="288" s="1"/>
  <c r="M939" i="288"/>
  <c r="P936" i="288" s="1"/>
  <c r="AC923" i="288"/>
  <c r="AC924" i="288"/>
  <c r="D952" i="288" s="1"/>
  <c r="AS923" i="288"/>
  <c r="AS924" i="288"/>
  <c r="D968" i="288" s="1"/>
  <c r="BI923" i="288"/>
  <c r="BI924" i="288"/>
  <c r="D984" i="288" s="1"/>
  <c r="R924" i="288"/>
  <c r="D941" i="288" s="1"/>
  <c r="R923" i="288"/>
  <c r="AX924" i="288"/>
  <c r="D973" i="288" s="1"/>
  <c r="AX923" i="288"/>
  <c r="BL924" i="288"/>
  <c r="D987" i="288" s="1"/>
  <c r="BL923" i="288"/>
  <c r="L924" i="288"/>
  <c r="D935" i="288" s="1"/>
  <c r="L935" i="288" s="1"/>
  <c r="L923" i="288"/>
  <c r="L939" i="288"/>
  <c r="P935" i="288" s="1"/>
  <c r="AM924" i="288"/>
  <c r="D962" i="288" s="1"/>
  <c r="AM923" i="288"/>
  <c r="AH924" i="288"/>
  <c r="D957" i="288" s="1"/>
  <c r="AH923" i="288"/>
  <c r="G924" i="288"/>
  <c r="D930" i="288" s="1"/>
  <c r="F930" i="288" s="1"/>
  <c r="G929" i="288" s="1"/>
  <c r="G923" i="288"/>
  <c r="K924" i="288"/>
  <c r="D934" i="288" s="1"/>
  <c r="J934" i="288" s="1"/>
  <c r="K933" i="288" s="1"/>
  <c r="K923" i="288"/>
  <c r="K939" i="288"/>
  <c r="P934" i="288" s="1"/>
  <c r="AF924" i="288"/>
  <c r="D955" i="288" s="1"/>
  <c r="AF923" i="288"/>
  <c r="BB924" i="288"/>
  <c r="D977" i="288" s="1"/>
  <c r="BB923" i="288"/>
  <c r="N924" i="288"/>
  <c r="D937" i="288" s="1"/>
  <c r="F937" i="288" s="1"/>
  <c r="N929" i="288" s="1"/>
  <c r="N923" i="288"/>
  <c r="N939" i="288"/>
  <c r="P937" i="288" s="1"/>
  <c r="AI923" i="288"/>
  <c r="AI924" i="288"/>
  <c r="D958" i="288" s="1"/>
  <c r="BD923" i="288"/>
  <c r="BD924" i="288"/>
  <c r="D979" i="288" s="1"/>
  <c r="O923" i="288"/>
  <c r="O924" i="288"/>
  <c r="D938" i="288" s="1"/>
  <c r="J938" i="288" s="1"/>
  <c r="O933" i="288" s="1"/>
  <c r="AJ923" i="288"/>
  <c r="AJ924" i="288"/>
  <c r="D959" i="288" s="1"/>
  <c r="BF924" i="288"/>
  <c r="D981" i="288" s="1"/>
  <c r="BF923" i="288"/>
  <c r="Q924" i="288"/>
  <c r="D940" i="288" s="1"/>
  <c r="Q923" i="288"/>
  <c r="AG924" i="288"/>
  <c r="D956" i="288" s="1"/>
  <c r="AG923" i="288"/>
  <c r="AW924" i="288"/>
  <c r="D972" i="288" s="1"/>
  <c r="AW923" i="288"/>
  <c r="BM924" i="288"/>
  <c r="D988" i="288" s="1"/>
  <c r="BM923" i="288"/>
  <c r="B50" i="228"/>
  <c r="AB245" i="189"/>
  <c r="B244" i="189"/>
  <c r="H932" i="288" l="1"/>
  <c r="I931" i="288" s="1"/>
  <c r="F932" i="288"/>
  <c r="I929" i="288" s="1"/>
  <c r="K934" i="288"/>
  <c r="G930" i="288"/>
  <c r="K935" i="288"/>
  <c r="L934" i="288" s="1"/>
  <c r="G935" i="288"/>
  <c r="L930" i="288" s="1"/>
  <c r="G931" i="288"/>
  <c r="H930" i="288" s="1"/>
  <c r="G933" i="288"/>
  <c r="J930" i="288" s="1"/>
  <c r="G934" i="288"/>
  <c r="K930" i="288" s="1"/>
  <c r="K936" i="288"/>
  <c r="M934" i="288" s="1"/>
  <c r="G939" i="288"/>
  <c r="P930" i="288" s="1"/>
  <c r="H931" i="288"/>
  <c r="F939" i="288"/>
  <c r="P929" i="288" s="1"/>
  <c r="I939" i="288"/>
  <c r="P932" i="288" s="1"/>
  <c r="J936" i="288"/>
  <c r="M933" i="288" s="1"/>
  <c r="P939" i="288"/>
  <c r="O939" i="288"/>
  <c r="P938" i="288" s="1"/>
  <c r="N937" i="288"/>
  <c r="G932" i="288"/>
  <c r="I930" i="288" s="1"/>
  <c r="G936" i="288"/>
  <c r="M930" i="288" s="1"/>
  <c r="L936" i="288"/>
  <c r="M935" i="288" s="1"/>
  <c r="M936" i="288"/>
  <c r="J935" i="288"/>
  <c r="L933" i="288" s="1"/>
  <c r="M938" i="288"/>
  <c r="O936" i="288" s="1"/>
  <c r="H934" i="288"/>
  <c r="K931" i="288" s="1"/>
  <c r="H933" i="288"/>
  <c r="J931" i="288" s="1"/>
  <c r="F938" i="288"/>
  <c r="O929" i="288" s="1"/>
  <c r="F934" i="288"/>
  <c r="K929" i="288" s="1"/>
  <c r="I934" i="288"/>
  <c r="K932" i="288" s="1"/>
  <c r="M937" i="288"/>
  <c r="N936" i="288" s="1"/>
  <c r="J933" i="288"/>
  <c r="H938" i="288"/>
  <c r="O931" i="288" s="1"/>
  <c r="F935" i="288"/>
  <c r="L929" i="288" s="1"/>
  <c r="I935" i="288"/>
  <c r="L932" i="288" s="1"/>
  <c r="I933" i="288"/>
  <c r="J932" i="288" s="1"/>
  <c r="O938" i="288"/>
  <c r="N938" i="288"/>
  <c r="O937" i="288" s="1"/>
  <c r="K937" i="288"/>
  <c r="N934" i="288" s="1"/>
  <c r="G937" i="288"/>
  <c r="N930" i="288" s="1"/>
  <c r="G938" i="288"/>
  <c r="O930" i="288" s="1"/>
  <c r="L937" i="288"/>
  <c r="N935" i="288" s="1"/>
  <c r="J937" i="288"/>
  <c r="N933" i="288" s="1"/>
  <c r="H935" i="288"/>
  <c r="L931" i="288" s="1"/>
  <c r="H936" i="288"/>
  <c r="M931" i="288" s="1"/>
  <c r="F936" i="288"/>
  <c r="M929" i="288" s="1"/>
  <c r="I938" i="288"/>
  <c r="O932" i="288" s="1"/>
  <c r="I937" i="288"/>
  <c r="N932" i="288" s="1"/>
  <c r="K938" i="288"/>
  <c r="O934" i="288" s="1"/>
  <c r="L938" i="288"/>
  <c r="O935" i="288" s="1"/>
  <c r="H937" i="288"/>
  <c r="N931" i="288" s="1"/>
  <c r="B62" i="228"/>
  <c r="AB246" i="189"/>
  <c r="B245" i="189"/>
  <c r="F927" i="288" l="1" a="1"/>
  <c r="BK927" i="288" s="1"/>
  <c r="BK926" i="288" s="1"/>
  <c r="B75" i="228"/>
  <c r="AB247" i="189"/>
  <c r="B246" i="189"/>
  <c r="BI927" i="288" l="1"/>
  <c r="BI926" i="288" s="1"/>
  <c r="L927" i="288"/>
  <c r="L926" i="288" s="1"/>
  <c r="BB927" i="288"/>
  <c r="BB926" i="288" s="1"/>
  <c r="BE927" i="288"/>
  <c r="BE926" i="288" s="1"/>
  <c r="AP927" i="288"/>
  <c r="AP926" i="288" s="1"/>
  <c r="AY927" i="288"/>
  <c r="AY926" i="288" s="1"/>
  <c r="X927" i="288"/>
  <c r="X926" i="288" s="1"/>
  <c r="H927" i="288"/>
  <c r="H926" i="288" s="1"/>
  <c r="AH927" i="288"/>
  <c r="AH926" i="288" s="1"/>
  <c r="Q927" i="288"/>
  <c r="Q926" i="288" s="1"/>
  <c r="AL927" i="288"/>
  <c r="AL926" i="288" s="1"/>
  <c r="BH927" i="288"/>
  <c r="BH926" i="288" s="1"/>
  <c r="T927" i="288"/>
  <c r="T926" i="288" s="1"/>
  <c r="AO927" i="288"/>
  <c r="AO926" i="288" s="1"/>
  <c r="BJ927" i="288"/>
  <c r="BJ926" i="288" s="1"/>
  <c r="Z927" i="288"/>
  <c r="Z926" i="288" s="1"/>
  <c r="AV927" i="288"/>
  <c r="AV926" i="288" s="1"/>
  <c r="G927" i="288"/>
  <c r="G926" i="288" s="1"/>
  <c r="W927" i="288"/>
  <c r="W926" i="288" s="1"/>
  <c r="AM927" i="288"/>
  <c r="AM926" i="288" s="1"/>
  <c r="BC927" i="288"/>
  <c r="BC926" i="288" s="1"/>
  <c r="M927" i="288"/>
  <c r="M926" i="288" s="1"/>
  <c r="N927" i="288"/>
  <c r="N926" i="288" s="1"/>
  <c r="U927" i="288"/>
  <c r="U926" i="288" s="1"/>
  <c r="BL927" i="288"/>
  <c r="BL926" i="288" s="1"/>
  <c r="AI927" i="288"/>
  <c r="AI926" i="288" s="1"/>
  <c r="R927" i="288"/>
  <c r="R926" i="288" s="1"/>
  <c r="AC927" i="288"/>
  <c r="AC926" i="288" s="1"/>
  <c r="BD927" i="288"/>
  <c r="BD926" i="288" s="1"/>
  <c r="V927" i="288"/>
  <c r="V926" i="288" s="1"/>
  <c r="AR927" i="288"/>
  <c r="AR926" i="288" s="1"/>
  <c r="BM927" i="288"/>
  <c r="BM926" i="288" s="1"/>
  <c r="Y927" i="288"/>
  <c r="Y926" i="288" s="1"/>
  <c r="AT927" i="288"/>
  <c r="AT926" i="288" s="1"/>
  <c r="J927" i="288"/>
  <c r="J926" i="288" s="1"/>
  <c r="AF927" i="288"/>
  <c r="AF926" i="288" s="1"/>
  <c r="BA927" i="288"/>
  <c r="BA926" i="288" s="1"/>
  <c r="K927" i="288"/>
  <c r="K926" i="288" s="1"/>
  <c r="AA927" i="288"/>
  <c r="AA926" i="288" s="1"/>
  <c r="AQ927" i="288"/>
  <c r="AQ926" i="288" s="1"/>
  <c r="BG927" i="288"/>
  <c r="BG926" i="288" s="1"/>
  <c r="AS927" i="288"/>
  <c r="AS926" i="288" s="1"/>
  <c r="AG927" i="288"/>
  <c r="AG926" i="288" s="1"/>
  <c r="AJ927" i="288"/>
  <c r="AJ926" i="288" s="1"/>
  <c r="S927" i="288"/>
  <c r="S926" i="288" s="1"/>
  <c r="AN927" i="288"/>
  <c r="AN926" i="288" s="1"/>
  <c r="AX927" i="288"/>
  <c r="AX926" i="288" s="1"/>
  <c r="F927" i="288"/>
  <c r="F926" i="288" s="1"/>
  <c r="AB927" i="288"/>
  <c r="AB926" i="288" s="1"/>
  <c r="AW927" i="288"/>
  <c r="AW926" i="288" s="1"/>
  <c r="I927" i="288"/>
  <c r="I926" i="288" s="1"/>
  <c r="AD927" i="288"/>
  <c r="AD926" i="288" s="1"/>
  <c r="AZ927" i="288"/>
  <c r="AZ926" i="288" s="1"/>
  <c r="P927" i="288"/>
  <c r="P926" i="288" s="1"/>
  <c r="AK927" i="288"/>
  <c r="AK926" i="288" s="1"/>
  <c r="BF927" i="288"/>
  <c r="BF926" i="288" s="1"/>
  <c r="O927" i="288"/>
  <c r="O926" i="288" s="1"/>
  <c r="AE927" i="288"/>
  <c r="AE926" i="288" s="1"/>
  <c r="AU927" i="288"/>
  <c r="AU926" i="288" s="1"/>
  <c r="B8" i="276"/>
  <c r="AB248" i="189"/>
  <c r="B247" i="189"/>
  <c r="D927" i="288" l="1"/>
  <c r="F284" i="288" s="1"/>
  <c r="H284" i="288" s="1"/>
  <c r="B82" i="276"/>
  <c r="B156" i="276" s="1"/>
  <c r="B229" i="276" s="1"/>
  <c r="B240" i="276" s="1"/>
  <c r="B314" i="276" s="1"/>
  <c r="B389" i="276" s="1"/>
  <c r="B464" i="276" s="1"/>
  <c r="B514" i="276" s="1"/>
  <c r="B537" i="276" s="1"/>
  <c r="B5" i="175" s="1"/>
  <c r="AB249" i="189"/>
  <c r="B248" i="189"/>
  <c r="I284" i="288" l="1"/>
  <c r="B28" i="175"/>
  <c r="AB250" i="189"/>
  <c r="B249" i="189"/>
  <c r="C285" i="288" l="1"/>
  <c r="D285" i="288"/>
  <c r="B34" i="175"/>
  <c r="AB251" i="189"/>
  <c r="B250" i="189"/>
  <c r="G285" i="288" l="1"/>
  <c r="E285" i="288"/>
  <c r="D994" i="288" s="1"/>
  <c r="BL994" i="288" s="1"/>
  <c r="B38" i="175"/>
  <c r="AB252" i="189"/>
  <c r="B251" i="189"/>
  <c r="AH994" i="288" l="1"/>
  <c r="AL994" i="288"/>
  <c r="AL993" i="288" s="1"/>
  <c r="D1030" i="288" s="1"/>
  <c r="M994" i="288"/>
  <c r="M992" i="288" s="1"/>
  <c r="AX994" i="288"/>
  <c r="AX993" i="288" s="1"/>
  <c r="D1042" i="288" s="1"/>
  <c r="AK994" i="288"/>
  <c r="AK992" i="288" s="1"/>
  <c r="BJ994" i="288"/>
  <c r="BJ993" i="288" s="1"/>
  <c r="D1054" i="288" s="1"/>
  <c r="AM994" i="288"/>
  <c r="AM993" i="288" s="1"/>
  <c r="D1031" i="288" s="1"/>
  <c r="AU994" i="288"/>
  <c r="AU992" i="288" s="1"/>
  <c r="AS994" i="288"/>
  <c r="AS992" i="288" s="1"/>
  <c r="T994" i="288"/>
  <c r="T993" i="288" s="1"/>
  <c r="D1012" i="288" s="1"/>
  <c r="BB994" i="288"/>
  <c r="BB993" i="288" s="1"/>
  <c r="D1046" i="288" s="1"/>
  <c r="O994" i="288"/>
  <c r="O992" i="288" s="1"/>
  <c r="BH994" i="288"/>
  <c r="BH993" i="288" s="1"/>
  <c r="D1052" i="288" s="1"/>
  <c r="AT994" i="288"/>
  <c r="AT992" i="288" s="1"/>
  <c r="BF994" i="288"/>
  <c r="BF992" i="288" s="1"/>
  <c r="G994" i="288"/>
  <c r="G992" i="288" s="1"/>
  <c r="L994" i="288"/>
  <c r="L993" i="288" s="1"/>
  <c r="D1004" i="288" s="1"/>
  <c r="N994" i="288"/>
  <c r="N992" i="288" s="1"/>
  <c r="F994" i="288"/>
  <c r="F993" i="288" s="1"/>
  <c r="D998" i="288" s="1"/>
  <c r="F998" i="288" s="1"/>
  <c r="Z994" i="288"/>
  <c r="Z993" i="288" s="1"/>
  <c r="D1018" i="288" s="1"/>
  <c r="U994" i="288"/>
  <c r="U992" i="288" s="1"/>
  <c r="BA994" i="288"/>
  <c r="BA993" i="288" s="1"/>
  <c r="D1045" i="288" s="1"/>
  <c r="W994" i="288"/>
  <c r="W993" i="288" s="1"/>
  <c r="D1015" i="288" s="1"/>
  <c r="BC994" i="288"/>
  <c r="BC993" i="288" s="1"/>
  <c r="D1047" i="288" s="1"/>
  <c r="AB994" i="288"/>
  <c r="AB993" i="288" s="1"/>
  <c r="D1020" i="288" s="1"/>
  <c r="R994" i="288"/>
  <c r="R992" i="288" s="1"/>
  <c r="AD994" i="288"/>
  <c r="AD993" i="288" s="1"/>
  <c r="D1022" i="288" s="1"/>
  <c r="V994" i="288"/>
  <c r="V992" i="288" s="1"/>
  <c r="AP994" i="288"/>
  <c r="AP993" i="288" s="1"/>
  <c r="D1034" i="288" s="1"/>
  <c r="AC994" i="288"/>
  <c r="AC992" i="288" s="1"/>
  <c r="BI994" i="288"/>
  <c r="BI992" i="288" s="1"/>
  <c r="AE994" i="288"/>
  <c r="AE992" i="288" s="1"/>
  <c r="BK994" i="288"/>
  <c r="BK992" i="288" s="1"/>
  <c r="AJ994" i="288"/>
  <c r="AJ993" i="288" s="1"/>
  <c r="D1028" i="288" s="1"/>
  <c r="AR994" i="288"/>
  <c r="AR993" i="288" s="1"/>
  <c r="D1036" i="288" s="1"/>
  <c r="AZ994" i="288"/>
  <c r="AZ993" i="288" s="1"/>
  <c r="D1044" i="288" s="1"/>
  <c r="Q994" i="288"/>
  <c r="Q992" i="288" s="1"/>
  <c r="AG994" i="288"/>
  <c r="AG993" i="288" s="1"/>
  <c r="D1025" i="288" s="1"/>
  <c r="AW994" i="288"/>
  <c r="AW992" i="288" s="1"/>
  <c r="BM994" i="288"/>
  <c r="BM993" i="288" s="1"/>
  <c r="D1057" i="288" s="1"/>
  <c r="S994" i="288"/>
  <c r="S993" i="288" s="1"/>
  <c r="D1011" i="288" s="1"/>
  <c r="AI994" i="288"/>
  <c r="AI992" i="288" s="1"/>
  <c r="AY994" i="288"/>
  <c r="AY993" i="288" s="1"/>
  <c r="D1043" i="288" s="1"/>
  <c r="H994" i="288"/>
  <c r="H993" i="288" s="1"/>
  <c r="D1000" i="288" s="1"/>
  <c r="X994" i="288"/>
  <c r="X992" i="288" s="1"/>
  <c r="AN994" i="288"/>
  <c r="AN993" i="288" s="1"/>
  <c r="D1032" i="288" s="1"/>
  <c r="BD994" i="288"/>
  <c r="BD992" i="288" s="1"/>
  <c r="J994" i="288"/>
  <c r="J992" i="288" s="1"/>
  <c r="I994" i="288"/>
  <c r="I993" i="288" s="1"/>
  <c r="D1001" i="288" s="1"/>
  <c r="Y994" i="288"/>
  <c r="Y992" i="288" s="1"/>
  <c r="AO994" i="288"/>
  <c r="AO992" i="288" s="1"/>
  <c r="BE994" i="288"/>
  <c r="BE993" i="288" s="1"/>
  <c r="D1049" i="288" s="1"/>
  <c r="K994" i="288"/>
  <c r="K993" i="288" s="1"/>
  <c r="D1003" i="288" s="1"/>
  <c r="I1003" i="288" s="1"/>
  <c r="K1001" i="288" s="1"/>
  <c r="AA994" i="288"/>
  <c r="AA992" i="288" s="1"/>
  <c r="AQ994" i="288"/>
  <c r="AQ993" i="288" s="1"/>
  <c r="D1035" i="288" s="1"/>
  <c r="BG994" i="288"/>
  <c r="BG992" i="288" s="1"/>
  <c r="P994" i="288"/>
  <c r="P992" i="288" s="1"/>
  <c r="AF994" i="288"/>
  <c r="AF992" i="288" s="1"/>
  <c r="AV994" i="288"/>
  <c r="AV993" i="288" s="1"/>
  <c r="D1040" i="288" s="1"/>
  <c r="AH993" i="288"/>
  <c r="D1026" i="288" s="1"/>
  <c r="AH992" i="288"/>
  <c r="AT993" i="288"/>
  <c r="D1038" i="288" s="1"/>
  <c r="M993" i="288"/>
  <c r="D1005" i="288" s="1"/>
  <c r="M1005" i="288" s="1"/>
  <c r="AS993" i="288"/>
  <c r="D1037" i="288" s="1"/>
  <c r="BL993" i="288"/>
  <c r="D1056" i="288" s="1"/>
  <c r="BL992" i="288"/>
  <c r="B43" i="175"/>
  <c r="AB253" i="189"/>
  <c r="B252" i="189"/>
  <c r="AM992" i="288" l="1"/>
  <c r="AA993" i="288"/>
  <c r="D1019" i="288" s="1"/>
  <c r="BJ992" i="288"/>
  <c r="AG992" i="288"/>
  <c r="N993" i="288"/>
  <c r="D1006" i="288" s="1"/>
  <c r="J1006" i="288" s="1"/>
  <c r="N1002" i="288" s="1"/>
  <c r="T992" i="288"/>
  <c r="R993" i="288"/>
  <c r="D1010" i="288" s="1"/>
  <c r="AN992" i="288"/>
  <c r="AC993" i="288"/>
  <c r="D1021" i="288" s="1"/>
  <c r="AF993" i="288"/>
  <c r="D1024" i="288" s="1"/>
  <c r="AI993" i="288"/>
  <c r="D1027" i="288" s="1"/>
  <c r="AJ992" i="288"/>
  <c r="Y993" i="288"/>
  <c r="D1017" i="288" s="1"/>
  <c r="BA992" i="288"/>
  <c r="AL992" i="288"/>
  <c r="V993" i="288"/>
  <c r="D1014" i="288" s="1"/>
  <c r="I1006" i="288"/>
  <c r="N1001" i="288" s="1"/>
  <c r="F992" i="288"/>
  <c r="AR992" i="288"/>
  <c r="BF993" i="288"/>
  <c r="D1050" i="288" s="1"/>
  <c r="AU993" i="288"/>
  <c r="D1039" i="288" s="1"/>
  <c r="BE992" i="288"/>
  <c r="AX992" i="288"/>
  <c r="BI993" i="288"/>
  <c r="D1053" i="288" s="1"/>
  <c r="BC992" i="288"/>
  <c r="BH992" i="288"/>
  <c r="AK993" i="288"/>
  <c r="D1029" i="288" s="1"/>
  <c r="AD992" i="288"/>
  <c r="AW993" i="288"/>
  <c r="D1041" i="288" s="1"/>
  <c r="W992" i="288"/>
  <c r="BB992" i="288"/>
  <c r="AY992" i="288"/>
  <c r="J1005" i="288"/>
  <c r="M1002" i="288" s="1"/>
  <c r="H1005" i="288"/>
  <c r="M1000" i="288" s="1"/>
  <c r="O993" i="288"/>
  <c r="D1007" i="288" s="1"/>
  <c r="M1007" i="288" s="1"/>
  <c r="O1005" i="288" s="1"/>
  <c r="BG993" i="288"/>
  <c r="D1051" i="288" s="1"/>
  <c r="J993" i="288"/>
  <c r="D1002" i="288" s="1"/>
  <c r="F1002" i="288" s="1"/>
  <c r="J998" i="288" s="1"/>
  <c r="G993" i="288"/>
  <c r="D999" i="288" s="1"/>
  <c r="H992" i="288"/>
  <c r="H1001" i="288"/>
  <c r="I1000" i="288" s="1"/>
  <c r="H1004" i="288"/>
  <c r="L1000" i="288" s="1"/>
  <c r="H1000" i="288"/>
  <c r="F1000" i="288"/>
  <c r="H998" i="288" s="1"/>
  <c r="U993" i="288"/>
  <c r="D1013" i="288" s="1"/>
  <c r="L992" i="288"/>
  <c r="G1005" i="288"/>
  <c r="M999" i="288" s="1"/>
  <c r="BM992" i="288"/>
  <c r="AZ992" i="288"/>
  <c r="AE993" i="288"/>
  <c r="D1023" i="288" s="1"/>
  <c r="Z992" i="288"/>
  <c r="L1005" i="288"/>
  <c r="M1004" i="288" s="1"/>
  <c r="K1005" i="288"/>
  <c r="M1003" i="288" s="1"/>
  <c r="F1005" i="288"/>
  <c r="M998" i="288" s="1"/>
  <c r="AP992" i="288"/>
  <c r="AB992" i="288"/>
  <c r="I1005" i="288"/>
  <c r="M1001" i="288" s="1"/>
  <c r="S992" i="288"/>
  <c r="BK993" i="288"/>
  <c r="D1055" i="288" s="1"/>
  <c r="P993" i="288"/>
  <c r="D1008" i="288" s="1"/>
  <c r="M1008" i="288" s="1"/>
  <c r="P1005" i="288" s="1"/>
  <c r="K992" i="288"/>
  <c r="X993" i="288"/>
  <c r="D1016" i="288" s="1"/>
  <c r="K1004" i="288"/>
  <c r="L1003" i="288" s="1"/>
  <c r="I1004" i="288"/>
  <c r="L1001" i="288" s="1"/>
  <c r="Q993" i="288"/>
  <c r="D1009" i="288" s="1"/>
  <c r="K1003" i="288"/>
  <c r="I992" i="288"/>
  <c r="F1004" i="288"/>
  <c r="L998" i="288" s="1"/>
  <c r="AO993" i="288"/>
  <c r="D1033" i="288" s="1"/>
  <c r="BD993" i="288"/>
  <c r="D1048" i="288" s="1"/>
  <c r="AQ992" i="288"/>
  <c r="AV992" i="288"/>
  <c r="L1004" i="288"/>
  <c r="F1003" i="288"/>
  <c r="K998" i="288" s="1"/>
  <c r="G1000" i="288"/>
  <c r="H999" i="288" s="1"/>
  <c r="I1001" i="288"/>
  <c r="J1004" i="288"/>
  <c r="L1002" i="288" s="1"/>
  <c r="J1003" i="288"/>
  <c r="K1002" i="288" s="1"/>
  <c r="G1003" i="288"/>
  <c r="K999" i="288" s="1"/>
  <c r="G1001" i="288"/>
  <c r="I999" i="288" s="1"/>
  <c r="G1004" i="288"/>
  <c r="L999" i="288" s="1"/>
  <c r="H1003" i="288"/>
  <c r="K1000" i="288" s="1"/>
  <c r="F1001" i="288"/>
  <c r="I998" i="288" s="1"/>
  <c r="B56" i="175"/>
  <c r="AB254" i="189"/>
  <c r="B253" i="189"/>
  <c r="M1006" i="288" l="1"/>
  <c r="N1005" i="288" s="1"/>
  <c r="H1006" i="288"/>
  <c r="N1000" i="288" s="1"/>
  <c r="L1006" i="288"/>
  <c r="N1004" i="288" s="1"/>
  <c r="N1006" i="288"/>
  <c r="F1006" i="288"/>
  <c r="N998" i="288" s="1"/>
  <c r="G1006" i="288"/>
  <c r="N999" i="288" s="1"/>
  <c r="K1006" i="288"/>
  <c r="N1003" i="288" s="1"/>
  <c r="G1007" i="288"/>
  <c r="O999" i="288" s="1"/>
  <c r="J1007" i="288"/>
  <c r="O1002" i="288" s="1"/>
  <c r="O1007" i="288"/>
  <c r="L1008" i="288"/>
  <c r="P1004" i="288" s="1"/>
  <c r="P1008" i="288"/>
  <c r="H1007" i="288"/>
  <c r="O1000" i="288" s="1"/>
  <c r="K1007" i="288"/>
  <c r="O1003" i="288" s="1"/>
  <c r="L1007" i="288"/>
  <c r="O1004" i="288" s="1"/>
  <c r="I1007" i="288"/>
  <c r="O1001" i="288" s="1"/>
  <c r="F1007" i="288"/>
  <c r="O998" i="288" s="1"/>
  <c r="N1007" i="288"/>
  <c r="O1006" i="288" s="1"/>
  <c r="G1002" i="288"/>
  <c r="J999" i="288" s="1"/>
  <c r="J1002" i="288"/>
  <c r="H1002" i="288"/>
  <c r="J1000" i="288" s="1"/>
  <c r="I1002" i="288"/>
  <c r="J1001" i="288" s="1"/>
  <c r="G999" i="288"/>
  <c r="F999" i="288"/>
  <c r="G998" i="288" s="1"/>
  <c r="H1008" i="288"/>
  <c r="P1000" i="288" s="1"/>
  <c r="K1008" i="288"/>
  <c r="P1003" i="288" s="1"/>
  <c r="G1008" i="288"/>
  <c r="P999" i="288" s="1"/>
  <c r="N1008" i="288"/>
  <c r="P1006" i="288" s="1"/>
  <c r="O1008" i="288"/>
  <c r="P1007" i="288" s="1"/>
  <c r="J1008" i="288"/>
  <c r="P1002" i="288" s="1"/>
  <c r="F1008" i="288"/>
  <c r="P998" i="288" s="1"/>
  <c r="I1008" i="288"/>
  <c r="P1001" i="288" s="1"/>
  <c r="B69" i="175"/>
  <c r="AB255" i="189"/>
  <c r="B254" i="189"/>
  <c r="F996" i="288" l="1" a="1"/>
  <c r="BF996" i="288" s="1"/>
  <c r="BF995" i="288" s="1"/>
  <c r="B82" i="175"/>
  <c r="AB257" i="189"/>
  <c r="B255" i="189"/>
  <c r="BE996" i="288" l="1"/>
  <c r="BE995" i="288" s="1"/>
  <c r="BH996" i="288"/>
  <c r="BH995" i="288" s="1"/>
  <c r="AK996" i="288"/>
  <c r="AK995" i="288" s="1"/>
  <c r="AJ996" i="288"/>
  <c r="AJ995" i="288" s="1"/>
  <c r="Q996" i="288"/>
  <c r="Q995" i="288" s="1"/>
  <c r="X996" i="288"/>
  <c r="X995" i="288" s="1"/>
  <c r="G996" i="288"/>
  <c r="G995" i="288" s="1"/>
  <c r="AP996" i="288"/>
  <c r="AP995" i="288" s="1"/>
  <c r="AI996" i="288"/>
  <c r="AI995" i="288" s="1"/>
  <c r="V996" i="288"/>
  <c r="V995" i="288" s="1"/>
  <c r="O996" i="288"/>
  <c r="O995" i="288" s="1"/>
  <c r="H996" i="288"/>
  <c r="H995" i="288" s="1"/>
  <c r="BG996" i="288"/>
  <c r="BG995" i="288" s="1"/>
  <c r="BJ996" i="288"/>
  <c r="BJ995" i="288" s="1"/>
  <c r="BC996" i="288"/>
  <c r="BC995" i="288" s="1"/>
  <c r="Z996" i="288"/>
  <c r="Z995" i="288" s="1"/>
  <c r="S996" i="288"/>
  <c r="S995" i="288" s="1"/>
  <c r="F996" i="288"/>
  <c r="F995" i="288" s="1"/>
  <c r="BK996" i="288"/>
  <c r="BK995" i="288" s="1"/>
  <c r="AV996" i="288"/>
  <c r="AV995" i="288" s="1"/>
  <c r="AX996" i="288"/>
  <c r="AX995" i="288" s="1"/>
  <c r="AW996" i="288"/>
  <c r="AW995" i="288" s="1"/>
  <c r="AQ996" i="288"/>
  <c r="AQ995" i="288" s="1"/>
  <c r="AB996" i="288"/>
  <c r="AB995" i="288" s="1"/>
  <c r="AT996" i="288"/>
  <c r="AT995" i="288" s="1"/>
  <c r="AS996" i="288"/>
  <c r="AS995" i="288" s="1"/>
  <c r="AM996" i="288"/>
  <c r="AM995" i="288" s="1"/>
  <c r="L996" i="288"/>
  <c r="L995" i="288" s="1"/>
  <c r="AY996" i="288"/>
  <c r="AY995" i="288" s="1"/>
  <c r="AL996" i="288"/>
  <c r="AL995" i="288" s="1"/>
  <c r="AE996" i="288"/>
  <c r="AE995" i="288" s="1"/>
  <c r="R996" i="288"/>
  <c r="R995" i="288" s="1"/>
  <c r="K996" i="288"/>
  <c r="K995" i="288" s="1"/>
  <c r="N996" i="288"/>
  <c r="N995" i="288" s="1"/>
  <c r="M996" i="288"/>
  <c r="M995" i="288" s="1"/>
  <c r="AO996" i="288"/>
  <c r="AO995" i="288" s="1"/>
  <c r="AZ996" i="288"/>
  <c r="AZ995" i="288" s="1"/>
  <c r="U996" i="288"/>
  <c r="U995" i="288" s="1"/>
  <c r="BM996" i="288"/>
  <c r="BM995" i="288" s="1"/>
  <c r="AF996" i="288"/>
  <c r="AF995" i="288" s="1"/>
  <c r="BI996" i="288"/>
  <c r="BI995" i="288" s="1"/>
  <c r="P996" i="288"/>
  <c r="P995" i="288" s="1"/>
  <c r="Y996" i="288"/>
  <c r="Y995" i="288" s="1"/>
  <c r="AN996" i="288"/>
  <c r="AN995" i="288" s="1"/>
  <c r="J996" i="288"/>
  <c r="J995" i="288" s="1"/>
  <c r="I996" i="288"/>
  <c r="I995" i="288" s="1"/>
  <c r="BL996" i="288"/>
  <c r="BL995" i="288" s="1"/>
  <c r="BB996" i="288"/>
  <c r="BB995" i="288" s="1"/>
  <c r="BA996" i="288"/>
  <c r="BA995" i="288" s="1"/>
  <c r="AU996" i="288"/>
  <c r="AU995" i="288" s="1"/>
  <c r="AR996" i="288"/>
  <c r="AR995" i="288" s="1"/>
  <c r="AH996" i="288"/>
  <c r="AH995" i="288" s="1"/>
  <c r="AG996" i="288"/>
  <c r="AG995" i="288" s="1"/>
  <c r="AA996" i="288"/>
  <c r="AA995" i="288" s="1"/>
  <c r="T996" i="288"/>
  <c r="T995" i="288" s="1"/>
  <c r="AD996" i="288"/>
  <c r="AD995" i="288" s="1"/>
  <c r="AC996" i="288"/>
  <c r="AC995" i="288" s="1"/>
  <c r="W996" i="288"/>
  <c r="W995" i="288" s="1"/>
  <c r="BD996" i="288"/>
  <c r="BD995" i="288" s="1"/>
  <c r="B10" i="284"/>
  <c r="AB258" i="189"/>
  <c r="B257" i="189"/>
  <c r="D996" i="288" l="1"/>
  <c r="F285" i="288" s="1"/>
  <c r="I285" i="288" s="1"/>
  <c r="B16" i="284"/>
  <c r="AB259" i="189"/>
  <c r="B258" i="189"/>
  <c r="H285" i="288" l="1"/>
  <c r="D286" i="288" s="1"/>
  <c r="B25" i="284"/>
  <c r="AB260" i="189"/>
  <c r="B259" i="189"/>
  <c r="C286" i="288" l="1"/>
  <c r="G286" i="288" s="1"/>
  <c r="B37" i="284"/>
  <c r="AB261" i="189"/>
  <c r="B260" i="189"/>
  <c r="E286" i="288" l="1"/>
  <c r="D1063" i="288" s="1"/>
  <c r="H1063" i="288" s="1"/>
  <c r="B44" i="284"/>
  <c r="AB262" i="189"/>
  <c r="B261" i="189"/>
  <c r="K1063" i="288" l="1"/>
  <c r="K1062" i="288" s="1"/>
  <c r="D1072" i="288" s="1"/>
  <c r="AD1063" i="288"/>
  <c r="AD1062" i="288" s="1"/>
  <c r="D1091" i="288" s="1"/>
  <c r="BK1063" i="288"/>
  <c r="BK1062" i="288" s="1"/>
  <c r="D1124" i="288" s="1"/>
  <c r="AA1063" i="288"/>
  <c r="AA1061" i="288" s="1"/>
  <c r="BB1063" i="288"/>
  <c r="BB1061" i="288" s="1"/>
  <c r="AO1063" i="288"/>
  <c r="AO1062" i="288" s="1"/>
  <c r="D1102" i="288" s="1"/>
  <c r="V1063" i="288"/>
  <c r="V1061" i="288" s="1"/>
  <c r="BC1063" i="288"/>
  <c r="BC1062" i="288" s="1"/>
  <c r="D1116" i="288" s="1"/>
  <c r="Z1063" i="288"/>
  <c r="Z1061" i="288" s="1"/>
  <c r="AO1061" i="288"/>
  <c r="L1063" i="288"/>
  <c r="L1062" i="288" s="1"/>
  <c r="D1073" i="288" s="1"/>
  <c r="H1073" i="288" s="1"/>
  <c r="L1069" i="288" s="1"/>
  <c r="AB1063" i="288"/>
  <c r="AB1061" i="288" s="1"/>
  <c r="AJ1063" i="288"/>
  <c r="AJ1061" i="288" s="1"/>
  <c r="BF1063" i="288"/>
  <c r="BF1061" i="288" s="1"/>
  <c r="AG1063" i="288"/>
  <c r="AG1061" i="288" s="1"/>
  <c r="AS1063" i="288"/>
  <c r="AS1062" i="288" s="1"/>
  <c r="D1106" i="288" s="1"/>
  <c r="AW1063" i="288"/>
  <c r="AW1061" i="288" s="1"/>
  <c r="BI1063" i="288"/>
  <c r="BI1062" i="288" s="1"/>
  <c r="D1122" i="288" s="1"/>
  <c r="AM1063" i="288"/>
  <c r="AT1063" i="288"/>
  <c r="AT1062" i="288" s="1"/>
  <c r="D1107" i="288" s="1"/>
  <c r="AH1063" i="288"/>
  <c r="AF1063" i="288"/>
  <c r="AX1063" i="288"/>
  <c r="AX1062" i="288" s="1"/>
  <c r="D1111" i="288" s="1"/>
  <c r="G1063" i="288"/>
  <c r="G1062" i="288" s="1"/>
  <c r="D1068" i="288" s="1"/>
  <c r="G1068" i="288" s="1"/>
  <c r="AP1063" i="288"/>
  <c r="AP1061" i="288" s="1"/>
  <c r="Q1063" i="288"/>
  <c r="BK1061" i="288"/>
  <c r="Z1062" i="288"/>
  <c r="D1087" i="288" s="1"/>
  <c r="BM1063" i="288"/>
  <c r="BD1063" i="288"/>
  <c r="AK1063" i="288"/>
  <c r="AK1061" i="288" s="1"/>
  <c r="AN1063" i="288"/>
  <c r="AN1061" i="288" s="1"/>
  <c r="AL1063" i="288"/>
  <c r="AL1061" i="288" s="1"/>
  <c r="M1063" i="288"/>
  <c r="AY1063" i="288"/>
  <c r="H1061" i="288"/>
  <c r="H1062" i="288"/>
  <c r="D1069" i="288" s="1"/>
  <c r="H1069" i="288" s="1"/>
  <c r="N1063" i="288"/>
  <c r="J1063" i="288"/>
  <c r="J1072" i="288" s="1"/>
  <c r="K1071" i="288" s="1"/>
  <c r="BA1063" i="288"/>
  <c r="X1063" i="288"/>
  <c r="F1063" i="288"/>
  <c r="AV1063" i="288"/>
  <c r="S1063" i="288"/>
  <c r="W1063" i="288"/>
  <c r="AQ1063" i="288"/>
  <c r="R1063" i="288"/>
  <c r="BJ1063" i="288"/>
  <c r="BL1063" i="288"/>
  <c r="AI1063" i="288"/>
  <c r="O1063" i="288"/>
  <c r="AE1063" i="288"/>
  <c r="BG1063" i="288"/>
  <c r="AC1063" i="288"/>
  <c r="AU1063" i="288"/>
  <c r="I1063" i="288"/>
  <c r="BH1063" i="288"/>
  <c r="U1063" i="288"/>
  <c r="T1063" i="288"/>
  <c r="Y1063" i="288"/>
  <c r="AR1063" i="288"/>
  <c r="P1063" i="288"/>
  <c r="BE1063" i="288"/>
  <c r="AZ1063" i="288"/>
  <c r="K1061" i="288"/>
  <c r="BB1062" i="288"/>
  <c r="D1115" i="288" s="1"/>
  <c r="H1072" i="288"/>
  <c r="K1069" i="288" s="1"/>
  <c r="K1072" i="288"/>
  <c r="B53" i="284"/>
  <c r="AB263" i="189"/>
  <c r="B262" i="189"/>
  <c r="AD1061" i="288" l="1"/>
  <c r="F1073" i="288"/>
  <c r="L1067" i="288" s="1"/>
  <c r="AT1061" i="288"/>
  <c r="G1061" i="288"/>
  <c r="AJ1062" i="288"/>
  <c r="D1097" i="288" s="1"/>
  <c r="AX1061" i="288"/>
  <c r="BC1061" i="288"/>
  <c r="AB1062" i="288"/>
  <c r="D1089" i="288" s="1"/>
  <c r="AA1062" i="288"/>
  <c r="D1088" i="288" s="1"/>
  <c r="AG1062" i="288"/>
  <c r="D1094" i="288" s="1"/>
  <c r="AL1062" i="288"/>
  <c r="D1099" i="288" s="1"/>
  <c r="F1069" i="288"/>
  <c r="H1067" i="288" s="1"/>
  <c r="L1073" i="288"/>
  <c r="BI1061" i="288"/>
  <c r="K1073" i="288"/>
  <c r="L1072" i="288" s="1"/>
  <c r="I1073" i="288"/>
  <c r="L1070" i="288" s="1"/>
  <c r="V1062" i="288"/>
  <c r="D1083" i="288" s="1"/>
  <c r="J1073" i="288"/>
  <c r="L1071" i="288" s="1"/>
  <c r="L1061" i="288"/>
  <c r="AK1062" i="288"/>
  <c r="D1098" i="288" s="1"/>
  <c r="AP1062" i="288"/>
  <c r="D1103" i="288" s="1"/>
  <c r="AW1062" i="288"/>
  <c r="D1110" i="288" s="1"/>
  <c r="G1069" i="288"/>
  <c r="H1068" i="288" s="1"/>
  <c r="G1073" i="288"/>
  <c r="L1068" i="288" s="1"/>
  <c r="AM1062" i="288"/>
  <c r="D1100" i="288" s="1"/>
  <c r="AM1061" i="288"/>
  <c r="I1072" i="288"/>
  <c r="K1070" i="288" s="1"/>
  <c r="F1068" i="288"/>
  <c r="G1067" i="288" s="1"/>
  <c r="AS1061" i="288"/>
  <c r="Q1061" i="288"/>
  <c r="Q1062" i="288"/>
  <c r="D1078" i="288" s="1"/>
  <c r="AF1062" i="288"/>
  <c r="D1093" i="288" s="1"/>
  <c r="AF1061" i="288"/>
  <c r="G1072" i="288"/>
  <c r="K1068" i="288" s="1"/>
  <c r="BF1062" i="288"/>
  <c r="D1119" i="288" s="1"/>
  <c r="AN1062" i="288"/>
  <c r="D1101" i="288" s="1"/>
  <c r="AH1062" i="288"/>
  <c r="D1095" i="288" s="1"/>
  <c r="AH1061" i="288"/>
  <c r="BM1061" i="288"/>
  <c r="BM1062" i="288"/>
  <c r="D1126" i="288" s="1"/>
  <c r="M1061" i="288"/>
  <c r="M1062" i="288"/>
  <c r="D1074" i="288" s="1"/>
  <c r="BD1062" i="288"/>
  <c r="D1117" i="288" s="1"/>
  <c r="BD1061" i="288"/>
  <c r="AY1061" i="288"/>
  <c r="AY1062" i="288"/>
  <c r="D1112" i="288" s="1"/>
  <c r="P1062" i="288"/>
  <c r="D1077" i="288" s="1"/>
  <c r="P1061" i="288"/>
  <c r="U1061" i="288"/>
  <c r="U1062" i="288"/>
  <c r="D1082" i="288" s="1"/>
  <c r="AC1062" i="288"/>
  <c r="D1090" i="288" s="1"/>
  <c r="AC1061" i="288"/>
  <c r="AI1061" i="288"/>
  <c r="AI1062" i="288"/>
  <c r="D1096" i="288" s="1"/>
  <c r="S1061" i="288"/>
  <c r="S1062" i="288"/>
  <c r="D1080" i="288" s="1"/>
  <c r="BA1062" i="288"/>
  <c r="D1114" i="288" s="1"/>
  <c r="BA1061" i="288"/>
  <c r="BH1062" i="288"/>
  <c r="D1121" i="288" s="1"/>
  <c r="BH1061" i="288"/>
  <c r="BL1061" i="288"/>
  <c r="BL1062" i="288"/>
  <c r="D1125" i="288" s="1"/>
  <c r="AV1062" i="288"/>
  <c r="D1109" i="288" s="1"/>
  <c r="AV1061" i="288"/>
  <c r="AZ1062" i="288"/>
  <c r="D1113" i="288" s="1"/>
  <c r="AZ1061" i="288"/>
  <c r="Y1061" i="288"/>
  <c r="Y1062" i="288"/>
  <c r="D1086" i="288" s="1"/>
  <c r="I1062" i="288"/>
  <c r="D1070" i="288" s="1"/>
  <c r="I1061" i="288"/>
  <c r="AE1062" i="288"/>
  <c r="D1092" i="288" s="1"/>
  <c r="AE1061" i="288"/>
  <c r="BJ1061" i="288"/>
  <c r="BJ1062" i="288"/>
  <c r="D1123" i="288" s="1"/>
  <c r="AQ1062" i="288"/>
  <c r="D1104" i="288" s="1"/>
  <c r="AQ1061" i="288"/>
  <c r="F1062" i="288"/>
  <c r="D1067" i="288" s="1"/>
  <c r="F1067" i="288" s="1"/>
  <c r="F1061" i="288"/>
  <c r="N1061" i="288"/>
  <c r="N1062" i="288"/>
  <c r="D1075" i="288" s="1"/>
  <c r="AR1061" i="288"/>
  <c r="AR1062" i="288"/>
  <c r="D1105" i="288" s="1"/>
  <c r="BG1062" i="288"/>
  <c r="D1120" i="288" s="1"/>
  <c r="BG1061" i="288"/>
  <c r="R1062" i="288"/>
  <c r="D1079" i="288" s="1"/>
  <c r="R1061" i="288"/>
  <c r="J1061" i="288"/>
  <c r="J1062" i="288"/>
  <c r="D1071" i="288" s="1"/>
  <c r="BE1061" i="288"/>
  <c r="BE1062" i="288"/>
  <c r="D1118" i="288" s="1"/>
  <c r="T1061" i="288"/>
  <c r="T1062" i="288"/>
  <c r="D1081" i="288" s="1"/>
  <c r="AU1062" i="288"/>
  <c r="D1108" i="288" s="1"/>
  <c r="AU1061" i="288"/>
  <c r="O1062" i="288"/>
  <c r="D1076" i="288" s="1"/>
  <c r="J1076" i="288" s="1"/>
  <c r="O1071" i="288" s="1"/>
  <c r="O1061" i="288"/>
  <c r="F1072" i="288"/>
  <c r="K1067" i="288" s="1"/>
  <c r="W1062" i="288"/>
  <c r="D1084" i="288" s="1"/>
  <c r="W1061" i="288"/>
  <c r="X1061" i="288"/>
  <c r="X1062" i="288"/>
  <c r="D1085" i="288" s="1"/>
  <c r="B5" i="214"/>
  <c r="AB264" i="189"/>
  <c r="B263" i="189"/>
  <c r="G1074" i="288" l="1"/>
  <c r="M1068" i="288" s="1"/>
  <c r="K1074" i="288"/>
  <c r="M1072" i="288" s="1"/>
  <c r="I1074" i="288"/>
  <c r="M1070" i="288" s="1"/>
  <c r="L1074" i="288"/>
  <c r="M1073" i="288" s="1"/>
  <c r="F1074" i="288"/>
  <c r="M1067" i="288" s="1"/>
  <c r="H1074" i="288"/>
  <c r="M1069" i="288" s="1"/>
  <c r="M1074" i="288"/>
  <c r="J1074" i="288"/>
  <c r="M1071" i="288" s="1"/>
  <c r="G1070" i="288"/>
  <c r="I1068" i="288" s="1"/>
  <c r="H1070" i="288"/>
  <c r="I1069" i="288" s="1"/>
  <c r="F1070" i="288"/>
  <c r="I1067" i="288" s="1"/>
  <c r="I1070" i="288"/>
  <c r="I1076" i="288"/>
  <c r="O1070" i="288" s="1"/>
  <c r="L1076" i="288"/>
  <c r="O1073" i="288" s="1"/>
  <c r="O1076" i="288"/>
  <c r="H1076" i="288"/>
  <c r="O1069" i="288" s="1"/>
  <c r="G1076" i="288"/>
  <c r="O1068" i="288" s="1"/>
  <c r="M1076" i="288"/>
  <c r="O1074" i="288" s="1"/>
  <c r="N1076" i="288"/>
  <c r="O1075" i="288" s="1"/>
  <c r="K1076" i="288"/>
  <c r="O1072" i="288" s="1"/>
  <c r="F1076" i="288"/>
  <c r="O1067" i="288" s="1"/>
  <c r="F1071" i="288"/>
  <c r="J1067" i="288" s="1"/>
  <c r="G1071" i="288"/>
  <c r="J1068" i="288" s="1"/>
  <c r="J1071" i="288"/>
  <c r="H1071" i="288"/>
  <c r="J1069" i="288" s="1"/>
  <c r="I1071" i="288"/>
  <c r="J1070" i="288" s="1"/>
  <c r="F1075" i="288"/>
  <c r="N1067" i="288" s="1"/>
  <c r="H1075" i="288"/>
  <c r="N1069" i="288" s="1"/>
  <c r="G1075" i="288"/>
  <c r="N1068" i="288" s="1"/>
  <c r="N1075" i="288"/>
  <c r="J1075" i="288"/>
  <c r="N1071" i="288" s="1"/>
  <c r="K1075" i="288"/>
  <c r="N1072" i="288" s="1"/>
  <c r="L1075" i="288"/>
  <c r="N1073" i="288" s="1"/>
  <c r="I1075" i="288"/>
  <c r="N1070" i="288" s="1"/>
  <c r="M1075" i="288"/>
  <c r="N1074" i="288" s="1"/>
  <c r="G1077" i="288"/>
  <c r="P1068" i="288" s="1"/>
  <c r="L1077" i="288"/>
  <c r="P1073" i="288" s="1"/>
  <c r="O1077" i="288"/>
  <c r="P1076" i="288" s="1"/>
  <c r="N1077" i="288"/>
  <c r="P1075" i="288" s="1"/>
  <c r="P1077" i="288"/>
  <c r="M1077" i="288"/>
  <c r="P1074" i="288" s="1"/>
  <c r="H1077" i="288"/>
  <c r="P1069" i="288" s="1"/>
  <c r="I1077" i="288"/>
  <c r="P1070" i="288" s="1"/>
  <c r="F1077" i="288"/>
  <c r="P1067" i="288" s="1"/>
  <c r="J1077" i="288"/>
  <c r="P1071" i="288" s="1"/>
  <c r="K1077" i="288"/>
  <c r="P1072" i="288" s="1"/>
  <c r="B9" i="214"/>
  <c r="AB265" i="189"/>
  <c r="B264" i="189"/>
  <c r="F1065" i="288" l="1" a="1"/>
  <c r="BL1065" i="288" s="1"/>
  <c r="BL1064" i="288" s="1"/>
  <c r="B47" i="214"/>
  <c r="AB266" i="189"/>
  <c r="B265" i="189"/>
  <c r="Q1065" i="288" l="1"/>
  <c r="Q1064" i="288" s="1"/>
  <c r="AM1065" i="288"/>
  <c r="AM1064" i="288" s="1"/>
  <c r="AS1065" i="288"/>
  <c r="AS1064" i="288" s="1"/>
  <c r="AT1065" i="288"/>
  <c r="AT1064" i="288" s="1"/>
  <c r="BJ1065" i="288"/>
  <c r="BJ1064" i="288" s="1"/>
  <c r="AF1065" i="288"/>
  <c r="AF1064" i="288" s="1"/>
  <c r="AO1065" i="288"/>
  <c r="AO1064" i="288" s="1"/>
  <c r="AB1065" i="288"/>
  <c r="AB1064" i="288" s="1"/>
  <c r="BF1065" i="288"/>
  <c r="BF1064" i="288" s="1"/>
  <c r="V1065" i="288"/>
  <c r="V1064" i="288" s="1"/>
  <c r="AJ1065" i="288"/>
  <c r="AJ1064" i="288" s="1"/>
  <c r="AK1065" i="288"/>
  <c r="AK1064" i="288" s="1"/>
  <c r="M1065" i="288"/>
  <c r="M1064" i="288" s="1"/>
  <c r="T1065" i="288"/>
  <c r="T1064" i="288" s="1"/>
  <c r="G1065" i="288"/>
  <c r="G1064" i="288" s="1"/>
  <c r="AW1065" i="288"/>
  <c r="AW1064" i="288" s="1"/>
  <c r="AQ1065" i="288"/>
  <c r="AQ1064" i="288" s="1"/>
  <c r="BC1065" i="288"/>
  <c r="BC1064" i="288" s="1"/>
  <c r="F1065" i="288"/>
  <c r="F1064" i="288" s="1"/>
  <c r="Z1065" i="288"/>
  <c r="Z1064" i="288" s="1"/>
  <c r="K1065" i="288"/>
  <c r="K1064" i="288" s="1"/>
  <c r="BH1065" i="288"/>
  <c r="BH1064" i="288" s="1"/>
  <c r="AN1065" i="288"/>
  <c r="AN1064" i="288" s="1"/>
  <c r="BE1065" i="288"/>
  <c r="BE1064" i="288" s="1"/>
  <c r="L1065" i="288"/>
  <c r="L1064" i="288" s="1"/>
  <c r="AY1065" i="288"/>
  <c r="AY1064" i="288" s="1"/>
  <c r="AR1065" i="288"/>
  <c r="AR1064" i="288" s="1"/>
  <c r="X1065" i="288"/>
  <c r="X1064" i="288" s="1"/>
  <c r="BK1065" i="288"/>
  <c r="BK1064" i="288" s="1"/>
  <c r="P1065" i="288"/>
  <c r="P1064" i="288" s="1"/>
  <c r="AE1065" i="288"/>
  <c r="AE1064" i="288" s="1"/>
  <c r="BA1065" i="288"/>
  <c r="BA1064" i="288" s="1"/>
  <c r="AV1065" i="288"/>
  <c r="AV1064" i="288" s="1"/>
  <c r="Y1065" i="288"/>
  <c r="Y1064" i="288" s="1"/>
  <c r="AG1065" i="288"/>
  <c r="AG1064" i="288" s="1"/>
  <c r="AU1065" i="288"/>
  <c r="AU1064" i="288" s="1"/>
  <c r="U1065" i="288"/>
  <c r="U1064" i="288" s="1"/>
  <c r="AD1065" i="288"/>
  <c r="AD1064" i="288" s="1"/>
  <c r="H1065" i="288"/>
  <c r="H1064" i="288" s="1"/>
  <c r="N1065" i="288"/>
  <c r="N1064" i="288" s="1"/>
  <c r="AH1065" i="288"/>
  <c r="AH1064" i="288" s="1"/>
  <c r="AL1065" i="288"/>
  <c r="AL1064" i="288" s="1"/>
  <c r="AA1065" i="288"/>
  <c r="AA1064" i="288" s="1"/>
  <c r="R1065" i="288"/>
  <c r="R1064" i="288" s="1"/>
  <c r="AI1065" i="288"/>
  <c r="AI1064" i="288" s="1"/>
  <c r="O1065" i="288"/>
  <c r="O1064" i="288" s="1"/>
  <c r="AZ1065" i="288"/>
  <c r="AZ1064" i="288" s="1"/>
  <c r="S1065" i="288"/>
  <c r="S1064" i="288" s="1"/>
  <c r="I1065" i="288"/>
  <c r="I1064" i="288" s="1"/>
  <c r="BI1065" i="288"/>
  <c r="BI1064" i="288" s="1"/>
  <c r="BG1065" i="288"/>
  <c r="BG1064" i="288" s="1"/>
  <c r="AP1065" i="288"/>
  <c r="AP1064" i="288" s="1"/>
  <c r="AX1065" i="288"/>
  <c r="AX1064" i="288" s="1"/>
  <c r="W1065" i="288"/>
  <c r="W1064" i="288" s="1"/>
  <c r="BB1065" i="288"/>
  <c r="BB1064" i="288" s="1"/>
  <c r="BD1065" i="288"/>
  <c r="BD1064" i="288" s="1"/>
  <c r="J1065" i="288"/>
  <c r="J1064" i="288" s="1"/>
  <c r="AC1065" i="288"/>
  <c r="AC1064" i="288" s="1"/>
  <c r="BM1065" i="288"/>
  <c r="BM1064" i="288" s="1"/>
  <c r="B59" i="214"/>
  <c r="AB267" i="189"/>
  <c r="B266" i="189"/>
  <c r="D1065" i="288" l="1"/>
  <c r="F286" i="288" s="1"/>
  <c r="B91" i="214"/>
  <c r="AB268" i="189"/>
  <c r="B267" i="189"/>
  <c r="I286" i="288" l="1"/>
  <c r="H286" i="288"/>
  <c r="B122" i="214"/>
  <c r="AB269" i="189"/>
  <c r="B268" i="189"/>
  <c r="D287" i="288" l="1"/>
  <c r="C287" i="288"/>
  <c r="B5" i="252"/>
  <c r="B11" i="252" s="1"/>
  <c r="AB270" i="189"/>
  <c r="B269" i="189"/>
  <c r="G287" i="288" l="1"/>
  <c r="E287" i="288"/>
  <c r="D1132" i="288" s="1"/>
  <c r="AB271" i="189"/>
  <c r="B270" i="189"/>
  <c r="BA1132" i="288" l="1"/>
  <c r="AK1132" i="288"/>
  <c r="U1132" i="288"/>
  <c r="BL1132" i="288"/>
  <c r="AV1132" i="288"/>
  <c r="AF1132" i="288"/>
  <c r="P1132" i="288"/>
  <c r="BF1132" i="288"/>
  <c r="AP1132" i="288"/>
  <c r="Z1132" i="288"/>
  <c r="J1132" i="288"/>
  <c r="S1132" i="288"/>
  <c r="O1132" i="288"/>
  <c r="G1132" i="288"/>
  <c r="K1132" i="288"/>
  <c r="BE1132" i="288"/>
  <c r="I1132" i="288"/>
  <c r="AJ1132" i="288"/>
  <c r="BJ1132" i="288"/>
  <c r="N1132" i="288"/>
  <c r="AE1132" i="288"/>
  <c r="BG1132" i="288"/>
  <c r="BM1132" i="288"/>
  <c r="AW1132" i="288"/>
  <c r="AG1132" i="288"/>
  <c r="Q1132" i="288"/>
  <c r="BH1132" i="288"/>
  <c r="AR1132" i="288"/>
  <c r="AB1132" i="288"/>
  <c r="L1132" i="288"/>
  <c r="BB1132" i="288"/>
  <c r="AL1132" i="288"/>
  <c r="V1132" i="288"/>
  <c r="F1132" i="288"/>
  <c r="BK1132" i="288"/>
  <c r="BC1132" i="288"/>
  <c r="AQ1132" i="288"/>
  <c r="Y1132" i="288"/>
  <c r="T1132" i="288"/>
  <c r="AD1132" i="288"/>
  <c r="W1132" i="288"/>
  <c r="BI1132" i="288"/>
  <c r="AS1132" i="288"/>
  <c r="AC1132" i="288"/>
  <c r="M1132" i="288"/>
  <c r="BD1132" i="288"/>
  <c r="AN1132" i="288"/>
  <c r="X1132" i="288"/>
  <c r="H1132" i="288"/>
  <c r="AX1132" i="288"/>
  <c r="AH1132" i="288"/>
  <c r="R1132" i="288"/>
  <c r="AY1132" i="288"/>
  <c r="AU1132" i="288"/>
  <c r="AM1132" i="288"/>
  <c r="AA1132" i="288"/>
  <c r="AO1132" i="288"/>
  <c r="AZ1132" i="288"/>
  <c r="AT1132" i="288"/>
  <c r="AI1132" i="288"/>
  <c r="AB272" i="189"/>
  <c r="B271" i="189"/>
  <c r="AI1131" i="288" l="1"/>
  <c r="D1165" i="288" s="1"/>
  <c r="AI1130" i="288"/>
  <c r="R1130" i="288"/>
  <c r="R1131" i="288"/>
  <c r="D1148" i="288" s="1"/>
  <c r="AC1130" i="288"/>
  <c r="AC1131" i="288"/>
  <c r="D1159" i="288" s="1"/>
  <c r="AD1131" i="288"/>
  <c r="D1160" i="288" s="1"/>
  <c r="AD1130" i="288"/>
  <c r="BC1131" i="288"/>
  <c r="D1185" i="288" s="1"/>
  <c r="BC1130" i="288"/>
  <c r="AL1131" i="288"/>
  <c r="D1168" i="288" s="1"/>
  <c r="AL1130" i="288"/>
  <c r="AW1131" i="288"/>
  <c r="D1179" i="288" s="1"/>
  <c r="AW1130" i="288"/>
  <c r="N1131" i="288"/>
  <c r="D1144" i="288" s="1"/>
  <c r="L1144" i="288" s="1"/>
  <c r="N1142" i="288" s="1"/>
  <c r="N1130" i="288"/>
  <c r="BE1130" i="288"/>
  <c r="BE1131" i="288"/>
  <c r="D1187" i="288" s="1"/>
  <c r="S1131" i="288"/>
  <c r="D1149" i="288" s="1"/>
  <c r="S1130" i="288"/>
  <c r="BF1131" i="288"/>
  <c r="D1188" i="288" s="1"/>
  <c r="BF1130" i="288"/>
  <c r="BL1131" i="288"/>
  <c r="D1194" i="288" s="1"/>
  <c r="BL1130" i="288"/>
  <c r="AT1131" i="288"/>
  <c r="D1176" i="288" s="1"/>
  <c r="AT1130" i="288"/>
  <c r="AM1131" i="288"/>
  <c r="D1169" i="288" s="1"/>
  <c r="AM1130" i="288"/>
  <c r="AH1131" i="288"/>
  <c r="D1164" i="288" s="1"/>
  <c r="AH1130" i="288"/>
  <c r="AN1130" i="288"/>
  <c r="AN1131" i="288"/>
  <c r="D1170" i="288" s="1"/>
  <c r="AS1131" i="288"/>
  <c r="D1175" i="288" s="1"/>
  <c r="AS1130" i="288"/>
  <c r="T1131" i="288"/>
  <c r="D1150" i="288" s="1"/>
  <c r="T1130" i="288"/>
  <c r="BK1131" i="288"/>
  <c r="D1193" i="288" s="1"/>
  <c r="BK1130" i="288"/>
  <c r="BB1131" i="288"/>
  <c r="D1184" i="288" s="1"/>
  <c r="BB1130" i="288"/>
  <c r="BH1130" i="288"/>
  <c r="BH1131" i="288"/>
  <c r="D1190" i="288" s="1"/>
  <c r="BM1131" i="288"/>
  <c r="D1195" i="288" s="1"/>
  <c r="BM1130" i="288"/>
  <c r="BJ1131" i="288"/>
  <c r="D1192" i="288" s="1"/>
  <c r="BJ1130" i="288"/>
  <c r="K1130" i="288"/>
  <c r="K1131" i="288"/>
  <c r="D1141" i="288" s="1"/>
  <c r="J1130" i="288"/>
  <c r="J1131" i="288"/>
  <c r="D1140" i="288" s="1"/>
  <c r="P1131" i="288"/>
  <c r="D1146" i="288" s="1"/>
  <c r="P1130" i="288"/>
  <c r="U1131" i="288"/>
  <c r="D1151" i="288" s="1"/>
  <c r="U1130" i="288"/>
  <c r="AA1131" i="288"/>
  <c r="D1157" i="288" s="1"/>
  <c r="AA1130" i="288"/>
  <c r="AR1130" i="288"/>
  <c r="AR1131" i="288"/>
  <c r="D1174" i="288" s="1"/>
  <c r="AZ1131" i="288"/>
  <c r="D1182" i="288" s="1"/>
  <c r="AZ1130" i="288"/>
  <c r="AU1131" i="288"/>
  <c r="D1177" i="288" s="1"/>
  <c r="AU1130" i="288"/>
  <c r="AX1131" i="288"/>
  <c r="D1180" i="288" s="1"/>
  <c r="AX1130" i="288"/>
  <c r="BD1130" i="288"/>
  <c r="BD1131" i="288"/>
  <c r="D1186" i="288" s="1"/>
  <c r="BI1131" i="288"/>
  <c r="D1191" i="288" s="1"/>
  <c r="BI1130" i="288"/>
  <c r="Y1131" i="288"/>
  <c r="D1155" i="288" s="1"/>
  <c r="Y1130" i="288"/>
  <c r="F1131" i="288"/>
  <c r="D1136" i="288" s="1"/>
  <c r="F1136" i="288" s="1"/>
  <c r="F1130" i="288"/>
  <c r="L1130" i="288"/>
  <c r="L1131" i="288"/>
  <c r="D1142" i="288" s="1"/>
  <c r="Q1131" i="288"/>
  <c r="D1147" i="288" s="1"/>
  <c r="Q1130" i="288"/>
  <c r="BG1131" i="288"/>
  <c r="D1189" i="288" s="1"/>
  <c r="BG1130" i="288"/>
  <c r="AJ1131" i="288"/>
  <c r="D1166" i="288" s="1"/>
  <c r="AJ1130" i="288"/>
  <c r="G1131" i="288"/>
  <c r="D1137" i="288" s="1"/>
  <c r="G1130" i="288"/>
  <c r="Z1131" i="288"/>
  <c r="D1156" i="288" s="1"/>
  <c r="Z1130" i="288"/>
  <c r="AF1131" i="288"/>
  <c r="D1162" i="288" s="1"/>
  <c r="AF1130" i="288"/>
  <c r="AK1131" i="288"/>
  <c r="D1167" i="288" s="1"/>
  <c r="AK1130" i="288"/>
  <c r="X1131" i="288"/>
  <c r="D1154" i="288" s="1"/>
  <c r="X1130" i="288"/>
  <c r="AO1131" i="288"/>
  <c r="D1171" i="288" s="1"/>
  <c r="AO1130" i="288"/>
  <c r="AY1130" i="288"/>
  <c r="AY1131" i="288"/>
  <c r="D1181" i="288" s="1"/>
  <c r="H1130" i="288"/>
  <c r="H1131" i="288"/>
  <c r="D1138" i="288" s="1"/>
  <c r="M1131" i="288"/>
  <c r="D1143" i="288" s="1"/>
  <c r="L1143" i="288" s="1"/>
  <c r="M1142" i="288" s="1"/>
  <c r="M1130" i="288"/>
  <c r="W1131" i="288"/>
  <c r="D1153" i="288" s="1"/>
  <c r="W1130" i="288"/>
  <c r="AQ1131" i="288"/>
  <c r="D1173" i="288" s="1"/>
  <c r="AQ1130" i="288"/>
  <c r="V1130" i="288"/>
  <c r="V1131" i="288"/>
  <c r="D1152" i="288" s="1"/>
  <c r="AB1131" i="288"/>
  <c r="D1158" i="288" s="1"/>
  <c r="AB1130" i="288"/>
  <c r="AG1130" i="288"/>
  <c r="AG1131" i="288"/>
  <c r="D1163" i="288" s="1"/>
  <c r="AE1131" i="288"/>
  <c r="D1161" i="288" s="1"/>
  <c r="AE1130" i="288"/>
  <c r="I1131" i="288"/>
  <c r="D1139" i="288" s="1"/>
  <c r="I1130" i="288"/>
  <c r="O1131" i="288"/>
  <c r="D1145" i="288" s="1"/>
  <c r="N1145" i="288" s="1"/>
  <c r="O1144" i="288" s="1"/>
  <c r="O1130" i="288"/>
  <c r="AP1130" i="288"/>
  <c r="AP1131" i="288"/>
  <c r="D1172" i="288" s="1"/>
  <c r="AV1131" i="288"/>
  <c r="D1178" i="288" s="1"/>
  <c r="AV1130" i="288"/>
  <c r="BA1131" i="288"/>
  <c r="D1183" i="288" s="1"/>
  <c r="BA1130" i="288"/>
  <c r="B6" i="240"/>
  <c r="AB273" i="189"/>
  <c r="B272" i="189"/>
  <c r="I1145" i="288" l="1"/>
  <c r="O1139" i="288" s="1"/>
  <c r="K1145" i="288"/>
  <c r="O1141" i="288" s="1"/>
  <c r="J1145" i="288"/>
  <c r="O1140" i="288" s="1"/>
  <c r="H1145" i="288"/>
  <c r="O1138" i="288" s="1"/>
  <c r="F1145" i="288"/>
  <c r="O1136" i="288" s="1"/>
  <c r="G1145" i="288"/>
  <c r="O1137" i="288" s="1"/>
  <c r="L1145" i="288"/>
  <c r="O1142" i="288" s="1"/>
  <c r="O1145" i="288"/>
  <c r="M1145" i="288"/>
  <c r="O1143" i="288" s="1"/>
  <c r="M1143" i="288"/>
  <c r="J1143" i="288"/>
  <c r="M1140" i="288" s="1"/>
  <c r="H1143" i="288"/>
  <c r="M1138" i="288" s="1"/>
  <c r="K1143" i="288"/>
  <c r="M1141" i="288" s="1"/>
  <c r="G1143" i="288"/>
  <c r="M1137" i="288" s="1"/>
  <c r="F1143" i="288"/>
  <c r="M1136" i="288" s="1"/>
  <c r="I1143" i="288"/>
  <c r="M1139" i="288" s="1"/>
  <c r="F1137" i="288"/>
  <c r="G1136" i="288" s="1"/>
  <c r="G1137" i="288"/>
  <c r="N1146" i="288"/>
  <c r="P1144" i="288" s="1"/>
  <c r="M1146" i="288"/>
  <c r="P1143" i="288" s="1"/>
  <c r="H1146" i="288"/>
  <c r="P1138" i="288" s="1"/>
  <c r="G1146" i="288"/>
  <c r="P1137" i="288" s="1"/>
  <c r="O1146" i="288"/>
  <c r="P1145" i="288" s="1"/>
  <c r="K1146" i="288"/>
  <c r="P1141" i="288" s="1"/>
  <c r="I1146" i="288"/>
  <c r="P1139" i="288" s="1"/>
  <c r="P1146" i="288"/>
  <c r="J1146" i="288"/>
  <c r="P1140" i="288" s="1"/>
  <c r="F1146" i="288"/>
  <c r="P1136" i="288" s="1"/>
  <c r="L1146" i="288"/>
  <c r="P1142" i="288" s="1"/>
  <c r="H1138" i="288"/>
  <c r="F1138" i="288"/>
  <c r="H1136" i="288" s="1"/>
  <c r="G1138" i="288"/>
  <c r="H1137" i="288" s="1"/>
  <c r="F1140" i="288"/>
  <c r="J1136" i="288" s="1"/>
  <c r="I1140" i="288"/>
  <c r="J1139" i="288" s="1"/>
  <c r="J1140" i="288"/>
  <c r="H1140" i="288"/>
  <c r="J1138" i="288" s="1"/>
  <c r="G1140" i="288"/>
  <c r="J1137" i="288" s="1"/>
  <c r="N1144" i="288"/>
  <c r="J1144" i="288"/>
  <c r="N1140" i="288" s="1"/>
  <c r="I1144" i="288"/>
  <c r="N1139" i="288" s="1"/>
  <c r="G1144" i="288"/>
  <c r="N1137" i="288" s="1"/>
  <c r="K1144" i="288"/>
  <c r="N1141" i="288" s="1"/>
  <c r="H1144" i="288"/>
  <c r="N1138" i="288" s="1"/>
  <c r="M1144" i="288"/>
  <c r="N1143" i="288" s="1"/>
  <c r="F1144" i="288"/>
  <c r="N1136" i="288" s="1"/>
  <c r="H1142" i="288"/>
  <c r="L1138" i="288" s="1"/>
  <c r="G1142" i="288"/>
  <c r="L1137" i="288" s="1"/>
  <c r="L1142" i="288"/>
  <c r="K1142" i="288"/>
  <c r="L1141" i="288" s="1"/>
  <c r="J1142" i="288"/>
  <c r="L1140" i="288" s="1"/>
  <c r="I1142" i="288"/>
  <c r="L1139" i="288" s="1"/>
  <c r="F1142" i="288"/>
  <c r="L1136" i="288" s="1"/>
  <c r="F1141" i="288"/>
  <c r="K1136" i="288" s="1"/>
  <c r="J1141" i="288"/>
  <c r="K1140" i="288" s="1"/>
  <c r="H1141" i="288"/>
  <c r="K1138" i="288" s="1"/>
  <c r="K1141" i="288"/>
  <c r="G1141" i="288"/>
  <c r="K1137" i="288" s="1"/>
  <c r="I1141" i="288"/>
  <c r="K1139" i="288" s="1"/>
  <c r="I1139" i="288"/>
  <c r="G1139" i="288"/>
  <c r="I1137" i="288" s="1"/>
  <c r="F1139" i="288"/>
  <c r="I1136" i="288" s="1"/>
  <c r="H1139" i="288"/>
  <c r="I1138" i="288" s="1"/>
  <c r="B21" i="240"/>
  <c r="AB274" i="189"/>
  <c r="B273" i="189"/>
  <c r="F1134" i="288" l="1" a="1"/>
  <c r="N21" i="240"/>
  <c r="AB275" i="189"/>
  <c r="B274" i="189"/>
  <c r="BK1134" i="288" l="1"/>
  <c r="BK1133" i="288" s="1"/>
  <c r="AB1134" i="288"/>
  <c r="AB1133" i="288" s="1"/>
  <c r="AT1134" i="288"/>
  <c r="AT1133" i="288" s="1"/>
  <c r="AY1134" i="288"/>
  <c r="AY1133" i="288" s="1"/>
  <c r="AO1134" i="288"/>
  <c r="AO1133" i="288" s="1"/>
  <c r="BL1134" i="288"/>
  <c r="BL1133" i="288" s="1"/>
  <c r="G1134" i="288"/>
  <c r="G1133" i="288" s="1"/>
  <c r="Q1134" i="288"/>
  <c r="Q1133" i="288" s="1"/>
  <c r="AG1134" i="288"/>
  <c r="AG1133" i="288" s="1"/>
  <c r="T1134" i="288"/>
  <c r="T1133" i="288" s="1"/>
  <c r="V1134" i="288"/>
  <c r="V1133" i="288" s="1"/>
  <c r="AA1134" i="288"/>
  <c r="AA1133" i="288" s="1"/>
  <c r="BI1134" i="288"/>
  <c r="BI1133" i="288" s="1"/>
  <c r="AN1134" i="288"/>
  <c r="AN1133" i="288" s="1"/>
  <c r="AP1134" i="288"/>
  <c r="AP1133" i="288" s="1"/>
  <c r="AU1134" i="288"/>
  <c r="AU1133" i="288" s="1"/>
  <c r="BH1134" i="288"/>
  <c r="BH1133" i="288" s="1"/>
  <c r="BJ1134" i="288"/>
  <c r="BJ1133" i="288" s="1"/>
  <c r="BM1134" i="288"/>
  <c r="BM1133" i="288" s="1"/>
  <c r="P1134" i="288"/>
  <c r="P1133" i="288" s="1"/>
  <c r="R1134" i="288"/>
  <c r="R1133" i="288" s="1"/>
  <c r="W1134" i="288"/>
  <c r="W1133" i="288" s="1"/>
  <c r="U1134" i="288"/>
  <c r="U1133" i="288" s="1"/>
  <c r="AS1134" i="288"/>
  <c r="AS1133" i="288" s="1"/>
  <c r="AJ1134" i="288"/>
  <c r="AJ1133" i="288" s="1"/>
  <c r="AL1134" i="288"/>
  <c r="AL1133" i="288" s="1"/>
  <c r="AQ1134" i="288"/>
  <c r="AQ1133" i="288" s="1"/>
  <c r="I1134" i="288"/>
  <c r="I1133" i="288" s="1"/>
  <c r="BD1134" i="288"/>
  <c r="BD1133" i="288" s="1"/>
  <c r="BF1134" i="288"/>
  <c r="BF1133" i="288" s="1"/>
  <c r="Z1134" i="288"/>
  <c r="Z1133" i="288" s="1"/>
  <c r="M1134" i="288"/>
  <c r="M1133" i="288" s="1"/>
  <c r="N1134" i="288"/>
  <c r="N1133" i="288" s="1"/>
  <c r="S1134" i="288"/>
  <c r="S1133" i="288" s="1"/>
  <c r="AC1134" i="288"/>
  <c r="AC1133" i="288" s="1"/>
  <c r="AF1134" i="288"/>
  <c r="AF1133" i="288" s="1"/>
  <c r="AH1134" i="288"/>
  <c r="AH1133" i="288" s="1"/>
  <c r="AM1134" i="288"/>
  <c r="AM1133" i="288" s="1"/>
  <c r="L1134" i="288"/>
  <c r="L1133" i="288" s="1"/>
  <c r="BA1134" i="288"/>
  <c r="BA1133" i="288" s="1"/>
  <c r="AZ1134" i="288"/>
  <c r="AZ1133" i="288" s="1"/>
  <c r="BB1134" i="288"/>
  <c r="BB1133" i="288" s="1"/>
  <c r="BG1134" i="288"/>
  <c r="BG1133" i="288" s="1"/>
  <c r="H1134" i="288"/>
  <c r="H1133" i="288" s="1"/>
  <c r="J1134" i="288"/>
  <c r="J1133" i="288" s="1"/>
  <c r="O1134" i="288"/>
  <c r="O1133" i="288" s="1"/>
  <c r="Y1134" i="288"/>
  <c r="Y1133" i="288" s="1"/>
  <c r="AD1134" i="288"/>
  <c r="AD1133" i="288" s="1"/>
  <c r="AI1134" i="288"/>
  <c r="AI1133" i="288" s="1"/>
  <c r="AK1134" i="288"/>
  <c r="AK1133" i="288" s="1"/>
  <c r="AV1134" i="288"/>
  <c r="AV1133" i="288" s="1"/>
  <c r="AX1134" i="288"/>
  <c r="AX1133" i="288" s="1"/>
  <c r="BC1134" i="288"/>
  <c r="BC1133" i="288" s="1"/>
  <c r="AR1134" i="288"/>
  <c r="AR1133" i="288" s="1"/>
  <c r="BE1134" i="288"/>
  <c r="BE1133" i="288" s="1"/>
  <c r="F1134" i="288"/>
  <c r="F1133" i="288" s="1"/>
  <c r="K1134" i="288"/>
  <c r="K1133" i="288" s="1"/>
  <c r="AW1134" i="288"/>
  <c r="AW1133" i="288" s="1"/>
  <c r="X1134" i="288"/>
  <c r="X1133" i="288" s="1"/>
  <c r="AE1134" i="288"/>
  <c r="AE1133" i="288" s="1"/>
  <c r="CI21" i="240"/>
  <c r="AB276" i="189"/>
  <c r="B275" i="189"/>
  <c r="D1134" i="288" l="1"/>
  <c r="F287" i="288" s="1"/>
  <c r="I287" i="288" s="1"/>
  <c r="DA21" i="240"/>
  <c r="AB277" i="189"/>
  <c r="B276" i="189"/>
  <c r="H287" i="288" l="1"/>
  <c r="D288" i="288" s="1"/>
  <c r="A5" i="273"/>
  <c r="AB278" i="189"/>
  <c r="B277" i="189"/>
  <c r="C288" i="288" l="1"/>
  <c r="A13" i="273"/>
  <c r="AB279" i="189"/>
  <c r="B278" i="189"/>
  <c r="G288" i="288" l="1"/>
  <c r="E288" i="288"/>
  <c r="D1201" i="288" s="1"/>
  <c r="A5" i="253"/>
  <c r="AB280" i="189"/>
  <c r="B279" i="189"/>
  <c r="BL1201" i="288" l="1"/>
  <c r="AM1201" i="288"/>
  <c r="AP1201" i="288"/>
  <c r="S1201" i="288"/>
  <c r="AE1201" i="288"/>
  <c r="G1201" i="288"/>
  <c r="U1201" i="288"/>
  <c r="AU1201" i="288"/>
  <c r="AG1201" i="288"/>
  <c r="H1201" i="288"/>
  <c r="AJ1201" i="288"/>
  <c r="AN1201" i="288"/>
  <c r="F1201" i="288"/>
  <c r="BE1201" i="288"/>
  <c r="BG1201" i="288"/>
  <c r="AK1201" i="288"/>
  <c r="R1201" i="288"/>
  <c r="O1201" i="288"/>
  <c r="AD1201" i="288"/>
  <c r="AF1201" i="288"/>
  <c r="BJ1201" i="288"/>
  <c r="J1201" i="288"/>
  <c r="BI1201" i="288"/>
  <c r="Z1201" i="288"/>
  <c r="AR1201" i="288"/>
  <c r="BK1201" i="288"/>
  <c r="AS1201" i="288"/>
  <c r="AB1201" i="288"/>
  <c r="BA1201" i="288"/>
  <c r="AZ1201" i="288"/>
  <c r="BD1201" i="288"/>
  <c r="BH1201" i="288"/>
  <c r="I1201" i="288"/>
  <c r="K1201" i="288"/>
  <c r="P1201" i="288"/>
  <c r="N1201" i="288"/>
  <c r="BB1201" i="288"/>
  <c r="BM1201" i="288"/>
  <c r="AY1201" i="288"/>
  <c r="Y1201" i="288"/>
  <c r="Q1201" i="288"/>
  <c r="X1201" i="288"/>
  <c r="V1201" i="288"/>
  <c r="AW1201" i="288"/>
  <c r="AC1201" i="288"/>
  <c r="AL1201" i="288"/>
  <c r="W1201" i="288"/>
  <c r="M1201" i="288"/>
  <c r="AI1201" i="288"/>
  <c r="L1201" i="288"/>
  <c r="T1201" i="288"/>
  <c r="BF1201" i="288"/>
  <c r="AO1201" i="288"/>
  <c r="AQ1201" i="288"/>
  <c r="AV1201" i="288"/>
  <c r="AT1201" i="288"/>
  <c r="AH1201" i="288"/>
  <c r="AX1201" i="288"/>
  <c r="BC1201" i="288"/>
  <c r="AA1201" i="288"/>
  <c r="A12" i="253"/>
  <c r="AB281" i="189"/>
  <c r="B280" i="189"/>
  <c r="AV1200" i="288" l="1"/>
  <c r="D1247" i="288" s="1"/>
  <c r="AV1199" i="288"/>
  <c r="V1199" i="288"/>
  <c r="V1200" i="288"/>
  <c r="D1221" i="288" s="1"/>
  <c r="BD1199" i="288"/>
  <c r="BD1200" i="288"/>
  <c r="D1255" i="288" s="1"/>
  <c r="BG1199" i="288"/>
  <c r="BG1200" i="288"/>
  <c r="D1258" i="288" s="1"/>
  <c r="U1200" i="288"/>
  <c r="D1220" i="288" s="1"/>
  <c r="U1199" i="288"/>
  <c r="AA1199" i="288"/>
  <c r="AA1200" i="288"/>
  <c r="D1226" i="288" s="1"/>
  <c r="AT1200" i="288"/>
  <c r="D1245" i="288" s="1"/>
  <c r="AT1199" i="288"/>
  <c r="BF1199" i="288"/>
  <c r="BF1200" i="288"/>
  <c r="D1257" i="288" s="1"/>
  <c r="M1200" i="288"/>
  <c r="D1212" i="288" s="1"/>
  <c r="M1212" i="288" s="1"/>
  <c r="M1199" i="288"/>
  <c r="AW1199" i="288"/>
  <c r="AW1200" i="288"/>
  <c r="D1248" i="288" s="1"/>
  <c r="Y1199" i="288"/>
  <c r="Y1200" i="288"/>
  <c r="D1224" i="288" s="1"/>
  <c r="N1200" i="288"/>
  <c r="D1213" i="288" s="1"/>
  <c r="M1213" i="288" s="1"/>
  <c r="N1212" i="288" s="1"/>
  <c r="N1199" i="288"/>
  <c r="BH1199" i="288"/>
  <c r="BH1200" i="288"/>
  <c r="D1259" i="288" s="1"/>
  <c r="AB1200" i="288"/>
  <c r="D1227" i="288" s="1"/>
  <c r="AB1199" i="288"/>
  <c r="Z1200" i="288"/>
  <c r="D1225" i="288" s="1"/>
  <c r="Z1199" i="288"/>
  <c r="AF1200" i="288"/>
  <c r="D1231" i="288" s="1"/>
  <c r="AF1199" i="288"/>
  <c r="AK1199" i="288"/>
  <c r="AK1200" i="288"/>
  <c r="D1236" i="288" s="1"/>
  <c r="AN1200" i="288"/>
  <c r="D1239" i="288" s="1"/>
  <c r="AN1199" i="288"/>
  <c r="AU1199" i="288"/>
  <c r="AU1200" i="288"/>
  <c r="D1246" i="288" s="1"/>
  <c r="S1200" i="288"/>
  <c r="D1218" i="288" s="1"/>
  <c r="S1199" i="288"/>
  <c r="W1199" i="288"/>
  <c r="W1200" i="288"/>
  <c r="D1222" i="288" s="1"/>
  <c r="P1199" i="288"/>
  <c r="P1200" i="288"/>
  <c r="D1215" i="288" s="1"/>
  <c r="P1215" i="288" s="1"/>
  <c r="BI1199" i="288"/>
  <c r="BI1200" i="288"/>
  <c r="D1260" i="288" s="1"/>
  <c r="AP1199" i="288"/>
  <c r="AP1200" i="288"/>
  <c r="D1241" i="288" s="1"/>
  <c r="AX1199" i="288"/>
  <c r="AX1200" i="288"/>
  <c r="D1249" i="288" s="1"/>
  <c r="AQ1200" i="288"/>
  <c r="D1242" i="288" s="1"/>
  <c r="AQ1199" i="288"/>
  <c r="L1199" i="288"/>
  <c r="L1200" i="288"/>
  <c r="D1211" i="288" s="1"/>
  <c r="G1211" i="288" s="1"/>
  <c r="L1206" i="288" s="1"/>
  <c r="AL1199" i="288"/>
  <c r="AL1200" i="288"/>
  <c r="D1237" i="288" s="1"/>
  <c r="X1200" i="288"/>
  <c r="D1223" i="288" s="1"/>
  <c r="X1199" i="288"/>
  <c r="BM1200" i="288"/>
  <c r="D1264" i="288" s="1"/>
  <c r="BM1199" i="288"/>
  <c r="K1200" i="288"/>
  <c r="D1210" i="288" s="1"/>
  <c r="K1210" i="288" s="1"/>
  <c r="K1199" i="288"/>
  <c r="AZ1200" i="288"/>
  <c r="D1251" i="288" s="1"/>
  <c r="AZ1199" i="288"/>
  <c r="BK1199" i="288"/>
  <c r="BK1200" i="288"/>
  <c r="D1262" i="288" s="1"/>
  <c r="J1200" i="288"/>
  <c r="D1209" i="288" s="1"/>
  <c r="J1209" i="288" s="1"/>
  <c r="J1199" i="288"/>
  <c r="O1199" i="288"/>
  <c r="O1200" i="288"/>
  <c r="D1214" i="288" s="1"/>
  <c r="F1214" i="288" s="1"/>
  <c r="O1205" i="288" s="1"/>
  <c r="BE1200" i="288"/>
  <c r="D1256" i="288" s="1"/>
  <c r="BE1199" i="288"/>
  <c r="H1199" i="288"/>
  <c r="H1200" i="288"/>
  <c r="D1207" i="288" s="1"/>
  <c r="G1207" i="288" s="1"/>
  <c r="H1206" i="288" s="1"/>
  <c r="G1200" i="288"/>
  <c r="D1206" i="288" s="1"/>
  <c r="G1206" i="288" s="1"/>
  <c r="G1199" i="288"/>
  <c r="G1212" i="288"/>
  <c r="M1206" i="288" s="1"/>
  <c r="AM1199" i="288"/>
  <c r="AM1200" i="288"/>
  <c r="D1238" i="288" s="1"/>
  <c r="BC1200" i="288"/>
  <c r="D1254" i="288" s="1"/>
  <c r="BC1199" i="288"/>
  <c r="T1200" i="288"/>
  <c r="D1219" i="288" s="1"/>
  <c r="T1199" i="288"/>
  <c r="AY1199" i="288"/>
  <c r="AY1200" i="288"/>
  <c r="D1250" i="288" s="1"/>
  <c r="AS1200" i="288"/>
  <c r="D1244" i="288" s="1"/>
  <c r="AS1199" i="288"/>
  <c r="AD1199" i="288"/>
  <c r="AD1200" i="288"/>
  <c r="D1229" i="288" s="1"/>
  <c r="AJ1200" i="288"/>
  <c r="D1235" i="288" s="1"/>
  <c r="AJ1199" i="288"/>
  <c r="AH1200" i="288"/>
  <c r="D1233" i="288" s="1"/>
  <c r="AH1199" i="288"/>
  <c r="AO1199" i="288"/>
  <c r="AO1200" i="288"/>
  <c r="D1240" i="288" s="1"/>
  <c r="AI1199" i="288"/>
  <c r="AI1200" i="288"/>
  <c r="D1234" i="288" s="1"/>
  <c r="AC1199" i="288"/>
  <c r="AC1200" i="288"/>
  <c r="D1228" i="288" s="1"/>
  <c r="Q1200" i="288"/>
  <c r="D1216" i="288" s="1"/>
  <c r="Q1199" i="288"/>
  <c r="BB1199" i="288"/>
  <c r="BB1200" i="288"/>
  <c r="D1253" i="288" s="1"/>
  <c r="I1200" i="288"/>
  <c r="D1208" i="288" s="1"/>
  <c r="H1208" i="288" s="1"/>
  <c r="I1207" i="288" s="1"/>
  <c r="I1199" i="288"/>
  <c r="BA1200" i="288"/>
  <c r="D1252" i="288" s="1"/>
  <c r="BA1199" i="288"/>
  <c r="AR1199" i="288"/>
  <c r="AR1200" i="288"/>
  <c r="D1243" i="288" s="1"/>
  <c r="BJ1200" i="288"/>
  <c r="D1261" i="288" s="1"/>
  <c r="BJ1199" i="288"/>
  <c r="R1199" i="288"/>
  <c r="R1200" i="288"/>
  <c r="D1217" i="288" s="1"/>
  <c r="F1199" i="288"/>
  <c r="F1200" i="288"/>
  <c r="D1205" i="288" s="1"/>
  <c r="F1205" i="288" s="1"/>
  <c r="AG1199" i="288"/>
  <c r="AG1200" i="288"/>
  <c r="D1232" i="288" s="1"/>
  <c r="AE1199" i="288"/>
  <c r="AE1200" i="288"/>
  <c r="D1230" i="288" s="1"/>
  <c r="BL1199" i="288"/>
  <c r="BL1200" i="288"/>
  <c r="D1263" i="288" s="1"/>
  <c r="B5" i="263"/>
  <c r="B281" i="189"/>
  <c r="AB283" i="189"/>
  <c r="I1209" i="288" l="1"/>
  <c r="J1208" i="288" s="1"/>
  <c r="J1212" i="288"/>
  <c r="M1209" i="288" s="1"/>
  <c r="L1212" i="288"/>
  <c r="M1211" i="288" s="1"/>
  <c r="F1212" i="288"/>
  <c r="M1205" i="288" s="1"/>
  <c r="I1212" i="288"/>
  <c r="M1208" i="288" s="1"/>
  <c r="G1209" i="288"/>
  <c r="J1206" i="288" s="1"/>
  <c r="H1212" i="288"/>
  <c r="M1207" i="288" s="1"/>
  <c r="K1212" i="288"/>
  <c r="M1210" i="288" s="1"/>
  <c r="F1206" i="288"/>
  <c r="G1205" i="288" s="1"/>
  <c r="H1213" i="288"/>
  <c r="N1207" i="288" s="1"/>
  <c r="G1213" i="288"/>
  <c r="N1206" i="288" s="1"/>
  <c r="K1213" i="288"/>
  <c r="N1210" i="288" s="1"/>
  <c r="L1213" i="288"/>
  <c r="N1211" i="288" s="1"/>
  <c r="I1214" i="288"/>
  <c r="O1208" i="288" s="1"/>
  <c r="F1209" i="288"/>
  <c r="J1205" i="288" s="1"/>
  <c r="F1213" i="288"/>
  <c r="N1205" i="288" s="1"/>
  <c r="I1213" i="288"/>
  <c r="N1208" i="288" s="1"/>
  <c r="J1213" i="288"/>
  <c r="N1209" i="288" s="1"/>
  <c r="F1208" i="288"/>
  <c r="I1205" i="288" s="1"/>
  <c r="I1208" i="288"/>
  <c r="H1209" i="288"/>
  <c r="J1207" i="288" s="1"/>
  <c r="J1211" i="288"/>
  <c r="L1209" i="288" s="1"/>
  <c r="N1213" i="288"/>
  <c r="G1214" i="288"/>
  <c r="O1206" i="288" s="1"/>
  <c r="O1214" i="288"/>
  <c r="H1214" i="288"/>
  <c r="O1207" i="288" s="1"/>
  <c r="N1214" i="288"/>
  <c r="O1213" i="288" s="1"/>
  <c r="M1214" i="288"/>
  <c r="O1212" i="288" s="1"/>
  <c r="L1214" i="288"/>
  <c r="O1211" i="288" s="1"/>
  <c r="K1214" i="288"/>
  <c r="O1210" i="288" s="1"/>
  <c r="J1210" i="288"/>
  <c r="K1209" i="288" s="1"/>
  <c r="G1210" i="288"/>
  <c r="K1206" i="288" s="1"/>
  <c r="I1210" i="288"/>
  <c r="K1208" i="288" s="1"/>
  <c r="H1210" i="288"/>
  <c r="K1207" i="288" s="1"/>
  <c r="F1210" i="288"/>
  <c r="K1205" i="288" s="1"/>
  <c r="H1207" i="288"/>
  <c r="F1207" i="288"/>
  <c r="H1205" i="288" s="1"/>
  <c r="I1211" i="288"/>
  <c r="L1208" i="288" s="1"/>
  <c r="L1211" i="288"/>
  <c r="J1215" i="288"/>
  <c r="P1209" i="288" s="1"/>
  <c r="N1215" i="288"/>
  <c r="P1213" i="288" s="1"/>
  <c r="L1215" i="288"/>
  <c r="P1211" i="288" s="1"/>
  <c r="F1215" i="288"/>
  <c r="P1205" i="288" s="1"/>
  <c r="O1215" i="288"/>
  <c r="P1214" i="288" s="1"/>
  <c r="G1215" i="288"/>
  <c r="P1206" i="288" s="1"/>
  <c r="H1215" i="288"/>
  <c r="P1207" i="288" s="1"/>
  <c r="K1215" i="288"/>
  <c r="P1210" i="288" s="1"/>
  <c r="I1215" i="288"/>
  <c r="P1208" i="288" s="1"/>
  <c r="M1215" i="288"/>
  <c r="P1212" i="288" s="1"/>
  <c r="G1208" i="288"/>
  <c r="I1206" i="288" s="1"/>
  <c r="H1211" i="288"/>
  <c r="L1207" i="288" s="1"/>
  <c r="J1214" i="288"/>
  <c r="O1209" i="288" s="1"/>
  <c r="K1211" i="288"/>
  <c r="L1210" i="288" s="1"/>
  <c r="F1211" i="288"/>
  <c r="L1205" i="288" s="1"/>
  <c r="B19" i="263"/>
  <c r="B283" i="189"/>
  <c r="AB284" i="189"/>
  <c r="F1203" i="288" l="1" a="1"/>
  <c r="BF1203" i="288" s="1"/>
  <c r="BF1202" i="288" s="1"/>
  <c r="B28" i="263"/>
  <c r="AB285" i="189"/>
  <c r="B284" i="189"/>
  <c r="AI1203" i="288" l="1"/>
  <c r="AI1202" i="288" s="1"/>
  <c r="AB1203" i="288"/>
  <c r="AB1202" i="288" s="1"/>
  <c r="BB1203" i="288"/>
  <c r="BB1202" i="288" s="1"/>
  <c r="AD1203" i="288"/>
  <c r="AD1202" i="288" s="1"/>
  <c r="BK1203" i="288"/>
  <c r="BK1202" i="288" s="1"/>
  <c r="AQ1203" i="288"/>
  <c r="AQ1202" i="288" s="1"/>
  <c r="AM1203" i="288"/>
  <c r="AM1202" i="288" s="1"/>
  <c r="AE1203" i="288"/>
  <c r="AE1202" i="288" s="1"/>
  <c r="AY1203" i="288"/>
  <c r="AY1202" i="288" s="1"/>
  <c r="R1203" i="288"/>
  <c r="R1202" i="288" s="1"/>
  <c r="M1203" i="288"/>
  <c r="M1202" i="288" s="1"/>
  <c r="BL1203" i="288"/>
  <c r="BL1202" i="288" s="1"/>
  <c r="T1203" i="288"/>
  <c r="T1202" i="288" s="1"/>
  <c r="BJ1203" i="288"/>
  <c r="BJ1202" i="288" s="1"/>
  <c r="J1203" i="288"/>
  <c r="J1202" i="288" s="1"/>
  <c r="BA1203" i="288"/>
  <c r="BA1202" i="288" s="1"/>
  <c r="AG1203" i="288"/>
  <c r="AG1202" i="288" s="1"/>
  <c r="AC1203" i="288"/>
  <c r="AC1202" i="288" s="1"/>
  <c r="Y1203" i="288"/>
  <c r="Y1202" i="288" s="1"/>
  <c r="AR1203" i="288"/>
  <c r="AR1202" i="288" s="1"/>
  <c r="X1203" i="288"/>
  <c r="X1202" i="288" s="1"/>
  <c r="H1203" i="288"/>
  <c r="H1202" i="288" s="1"/>
  <c r="K1203" i="288"/>
  <c r="K1202" i="288" s="1"/>
  <c r="AV1203" i="288"/>
  <c r="AV1202" i="288" s="1"/>
  <c r="O1203" i="288"/>
  <c r="O1202" i="288" s="1"/>
  <c r="AH1203" i="288"/>
  <c r="AH1202" i="288" s="1"/>
  <c r="Q1203" i="288"/>
  <c r="Q1202" i="288" s="1"/>
  <c r="V1203" i="288"/>
  <c r="V1202" i="288" s="1"/>
  <c r="BM1203" i="288"/>
  <c r="BM1202" i="288" s="1"/>
  <c r="BI1203" i="288"/>
  <c r="BI1202" i="288" s="1"/>
  <c r="I1203" i="288"/>
  <c r="I1202" i="288" s="1"/>
  <c r="AU1203" i="288"/>
  <c r="AU1202" i="288" s="1"/>
  <c r="AA1203" i="288"/>
  <c r="AA1202" i="288" s="1"/>
  <c r="W1203" i="288"/>
  <c r="W1202" i="288" s="1"/>
  <c r="S1203" i="288"/>
  <c r="S1202" i="288" s="1"/>
  <c r="AX1203" i="288"/>
  <c r="AX1202" i="288" s="1"/>
  <c r="AT1203" i="288"/>
  <c r="AT1202" i="288" s="1"/>
  <c r="BE1203" i="288"/>
  <c r="BE1202" i="288" s="1"/>
  <c r="G1203" i="288"/>
  <c r="G1202" i="288" s="1"/>
  <c r="F1203" i="288"/>
  <c r="F1202" i="288" s="1"/>
  <c r="N1203" i="288"/>
  <c r="N1202" i="288" s="1"/>
  <c r="L1203" i="288"/>
  <c r="L1202" i="288" s="1"/>
  <c r="Z1203" i="288"/>
  <c r="Z1202" i="288" s="1"/>
  <c r="AL1203" i="288"/>
  <c r="AL1202" i="288" s="1"/>
  <c r="AP1203" i="288"/>
  <c r="AP1202" i="288" s="1"/>
  <c r="AK1203" i="288"/>
  <c r="AK1202" i="288" s="1"/>
  <c r="AZ1203" i="288"/>
  <c r="AZ1202" i="288" s="1"/>
  <c r="AO1203" i="288"/>
  <c r="AO1202" i="288" s="1"/>
  <c r="U1203" i="288"/>
  <c r="U1202" i="288" s="1"/>
  <c r="BG1203" i="288"/>
  <c r="BG1202" i="288" s="1"/>
  <c r="BC1203" i="288"/>
  <c r="BC1202" i="288" s="1"/>
  <c r="BH1203" i="288"/>
  <c r="BH1202" i="288" s="1"/>
  <c r="AN1203" i="288"/>
  <c r="AN1202" i="288" s="1"/>
  <c r="AF1203" i="288"/>
  <c r="AF1202" i="288" s="1"/>
  <c r="P1203" i="288"/>
  <c r="P1202" i="288" s="1"/>
  <c r="AJ1203" i="288"/>
  <c r="AJ1202" i="288" s="1"/>
  <c r="AW1203" i="288"/>
  <c r="AW1202" i="288" s="1"/>
  <c r="AS1203" i="288"/>
  <c r="AS1202" i="288" s="1"/>
  <c r="BD1203" i="288"/>
  <c r="BD1202" i="288" s="1"/>
  <c r="B5" i="189"/>
  <c r="AB286" i="189"/>
  <c r="B285" i="189"/>
  <c r="D1203" i="288" l="1"/>
  <c r="F288" i="288" s="1"/>
  <c r="I288" i="288" s="1"/>
  <c r="B47" i="189"/>
  <c r="AB287" i="189"/>
  <c r="B286" i="189"/>
  <c r="H288" i="288" l="1"/>
  <c r="C289" i="288" s="1"/>
  <c r="B78" i="189"/>
  <c r="AB288" i="189"/>
  <c r="B287" i="189"/>
  <c r="D289" i="288" l="1"/>
  <c r="G289" i="288" s="1"/>
  <c r="B89" i="189"/>
  <c r="AB289" i="189"/>
  <c r="B288" i="189"/>
  <c r="E289" i="288" l="1"/>
  <c r="D1270" i="288" s="1"/>
  <c r="BB1270" i="288" s="1"/>
  <c r="B326" i="189"/>
  <c r="AB290" i="189"/>
  <c r="B289" i="189"/>
  <c r="AY1270" i="288" l="1"/>
  <c r="AY1268" i="288" s="1"/>
  <c r="W1270" i="288"/>
  <c r="W1269" i="288" s="1"/>
  <c r="D1291" i="288" s="1"/>
  <c r="AE1270" i="288"/>
  <c r="AE1269" i="288" s="1"/>
  <c r="D1299" i="288" s="1"/>
  <c r="AZ1270" i="288"/>
  <c r="AZ1269" i="288" s="1"/>
  <c r="D1320" i="288" s="1"/>
  <c r="BA1270" i="288"/>
  <c r="BA1268" i="288" s="1"/>
  <c r="AV1270" i="288"/>
  <c r="AV1268" i="288" s="1"/>
  <c r="AA1270" i="288"/>
  <c r="AA1269" i="288" s="1"/>
  <c r="D1295" i="288" s="1"/>
  <c r="AP1270" i="288"/>
  <c r="AP1268" i="288" s="1"/>
  <c r="AD1270" i="288"/>
  <c r="AD1268" i="288" s="1"/>
  <c r="AQ1270" i="288"/>
  <c r="AQ1269" i="288" s="1"/>
  <c r="D1311" i="288" s="1"/>
  <c r="Q1270" i="288"/>
  <c r="Q1269" i="288" s="1"/>
  <c r="D1285" i="288" s="1"/>
  <c r="AG1270" i="288"/>
  <c r="AG1269" i="288" s="1"/>
  <c r="D1301" i="288" s="1"/>
  <c r="BI1270" i="288"/>
  <c r="BI1269" i="288" s="1"/>
  <c r="D1329" i="288" s="1"/>
  <c r="U1270" i="288"/>
  <c r="U1268" i="288" s="1"/>
  <c r="AR1270" i="288"/>
  <c r="AR1268" i="288" s="1"/>
  <c r="AO1270" i="288"/>
  <c r="AO1268" i="288" s="1"/>
  <c r="AI1270" i="288"/>
  <c r="AI1268" i="288" s="1"/>
  <c r="AJ1270" i="288"/>
  <c r="AJ1268" i="288" s="1"/>
  <c r="AX1270" i="288"/>
  <c r="AX1268" i="288" s="1"/>
  <c r="F1270" i="288"/>
  <c r="F1268" i="288" s="1"/>
  <c r="BF1270" i="288"/>
  <c r="BF1268" i="288" s="1"/>
  <c r="AC1270" i="288"/>
  <c r="AC1268" i="288" s="1"/>
  <c r="O1270" i="288"/>
  <c r="O1268" i="288" s="1"/>
  <c r="AT1270" i="288"/>
  <c r="AT1269" i="288" s="1"/>
  <c r="D1314" i="288" s="1"/>
  <c r="BK1270" i="288"/>
  <c r="BK1268" i="288" s="1"/>
  <c r="AM1270" i="288"/>
  <c r="AM1269" i="288" s="1"/>
  <c r="D1307" i="288" s="1"/>
  <c r="BL1270" i="288"/>
  <c r="BL1269" i="288" s="1"/>
  <c r="D1332" i="288" s="1"/>
  <c r="AF1270" i="288"/>
  <c r="AF1269" i="288" s="1"/>
  <c r="D1300" i="288" s="1"/>
  <c r="M1270" i="288"/>
  <c r="M1269" i="288" s="1"/>
  <c r="D1281" i="288" s="1"/>
  <c r="J1270" i="288"/>
  <c r="J1268" i="288" s="1"/>
  <c r="BH1270" i="288"/>
  <c r="BH1268" i="288" s="1"/>
  <c r="BC1270" i="288"/>
  <c r="BC1268" i="288" s="1"/>
  <c r="BE1270" i="288"/>
  <c r="BE1268" i="288" s="1"/>
  <c r="AB1270" i="288"/>
  <c r="AB1268" i="288" s="1"/>
  <c r="K1270" i="288"/>
  <c r="K1269" i="288" s="1"/>
  <c r="D1279" i="288" s="1"/>
  <c r="K1279" i="288" s="1"/>
  <c r="L1270" i="288"/>
  <c r="L1268" i="288" s="1"/>
  <c r="V1270" i="288"/>
  <c r="V1269" i="288" s="1"/>
  <c r="D1290" i="288" s="1"/>
  <c r="BJ1270" i="288"/>
  <c r="BJ1268" i="288" s="1"/>
  <c r="BD1270" i="288"/>
  <c r="BD1269" i="288" s="1"/>
  <c r="D1324" i="288" s="1"/>
  <c r="R1270" i="288"/>
  <c r="R1268" i="288" s="1"/>
  <c r="H1270" i="288"/>
  <c r="H1269" i="288" s="1"/>
  <c r="D1276" i="288" s="1"/>
  <c r="AS1270" i="288"/>
  <c r="AS1269" i="288" s="1"/>
  <c r="D1313" i="288" s="1"/>
  <c r="AN1270" i="288"/>
  <c r="AN1269" i="288" s="1"/>
  <c r="D1308" i="288" s="1"/>
  <c r="Y1270" i="288"/>
  <c r="Y1269" i="288" s="1"/>
  <c r="D1293" i="288" s="1"/>
  <c r="AL1270" i="288"/>
  <c r="AL1269" i="288" s="1"/>
  <c r="D1306" i="288" s="1"/>
  <c r="S1270" i="288"/>
  <c r="S1269" i="288" s="1"/>
  <c r="D1287" i="288" s="1"/>
  <c r="I1270" i="288"/>
  <c r="I1269" i="288" s="1"/>
  <c r="D1277" i="288" s="1"/>
  <c r="Z1270" i="288"/>
  <c r="Z1268" i="288" s="1"/>
  <c r="X1270" i="288"/>
  <c r="X1269" i="288" s="1"/>
  <c r="D1292" i="288" s="1"/>
  <c r="BG1270" i="288"/>
  <c r="BG1269" i="288" s="1"/>
  <c r="D1327" i="288" s="1"/>
  <c r="AW1270" i="288"/>
  <c r="AW1269" i="288" s="1"/>
  <c r="D1317" i="288" s="1"/>
  <c r="N1270" i="288"/>
  <c r="N1268" i="288" s="1"/>
  <c r="AK1270" i="288"/>
  <c r="AK1268" i="288" s="1"/>
  <c r="T1270" i="288"/>
  <c r="T1268" i="288" s="1"/>
  <c r="AH1270" i="288"/>
  <c r="AH1269" i="288" s="1"/>
  <c r="D1302" i="288" s="1"/>
  <c r="BM1270" i="288"/>
  <c r="BM1269" i="288" s="1"/>
  <c r="D1333" i="288" s="1"/>
  <c r="P1270" i="288"/>
  <c r="P1269" i="288" s="1"/>
  <c r="D1284" i="288" s="1"/>
  <c r="M1284" i="288" s="1"/>
  <c r="P1281" i="288" s="1"/>
  <c r="G1270" i="288"/>
  <c r="G1268" i="288" s="1"/>
  <c r="AU1270" i="288"/>
  <c r="AU1269" i="288" s="1"/>
  <c r="D1315" i="288" s="1"/>
  <c r="AF1268" i="288"/>
  <c r="AD1269" i="288"/>
  <c r="D1298" i="288" s="1"/>
  <c r="AI1269" i="288"/>
  <c r="D1303" i="288" s="1"/>
  <c r="BF1269" i="288"/>
  <c r="D1326" i="288" s="1"/>
  <c r="BK1269" i="288"/>
  <c r="D1331" i="288" s="1"/>
  <c r="AY1269" i="288"/>
  <c r="D1319" i="288" s="1"/>
  <c r="AC1269" i="288"/>
  <c r="D1297" i="288" s="1"/>
  <c r="BE1269" i="288"/>
  <c r="D1325" i="288" s="1"/>
  <c r="AS1268" i="288"/>
  <c r="X1268" i="288"/>
  <c r="BG1268" i="288"/>
  <c r="BB1269" i="288"/>
  <c r="D1322" i="288" s="1"/>
  <c r="BB1268" i="288"/>
  <c r="B344" i="189"/>
  <c r="AB291" i="189"/>
  <c r="B290" i="189"/>
  <c r="BA1269" i="288" l="1"/>
  <c r="D1321" i="288" s="1"/>
  <c r="BI1268" i="288"/>
  <c r="P1268" i="288"/>
  <c r="AL1268" i="288"/>
  <c r="V1268" i="288"/>
  <c r="M1268" i="288"/>
  <c r="AK1269" i="288"/>
  <c r="D1305" i="288" s="1"/>
  <c r="H1268" i="288"/>
  <c r="AM1268" i="288"/>
  <c r="AJ1269" i="288"/>
  <c r="D1304" i="288" s="1"/>
  <c r="W1268" i="288"/>
  <c r="AQ1268" i="288"/>
  <c r="AB1269" i="288"/>
  <c r="D1296" i="288" s="1"/>
  <c r="AE1268" i="288"/>
  <c r="S1268" i="288"/>
  <c r="J1269" i="288"/>
  <c r="D1278" i="288" s="1"/>
  <c r="H1278" i="288" s="1"/>
  <c r="J1276" i="288" s="1"/>
  <c r="T1269" i="288"/>
  <c r="D1288" i="288" s="1"/>
  <c r="AV1269" i="288"/>
  <c r="D1316" i="288" s="1"/>
  <c r="AZ1268" i="288"/>
  <c r="AG1268" i="288"/>
  <c r="AA1268" i="288"/>
  <c r="BJ1269" i="288"/>
  <c r="D1330" i="288" s="1"/>
  <c r="Q1268" i="288"/>
  <c r="J1281" i="288"/>
  <c r="M1278" i="288" s="1"/>
  <c r="G1269" i="288"/>
  <c r="D1275" i="288" s="1"/>
  <c r="F1275" i="288" s="1"/>
  <c r="G1274" i="288" s="1"/>
  <c r="AN1268" i="288"/>
  <c r="U1269" i="288"/>
  <c r="D1289" i="288" s="1"/>
  <c r="AR1269" i="288"/>
  <c r="D1312" i="288" s="1"/>
  <c r="Z1269" i="288"/>
  <c r="D1294" i="288" s="1"/>
  <c r="Y1268" i="288"/>
  <c r="AP1269" i="288"/>
  <c r="D1310" i="288" s="1"/>
  <c r="AW1268" i="288"/>
  <c r="L1269" i="288"/>
  <c r="D1280" i="288" s="1"/>
  <c r="L1280" i="288" s="1"/>
  <c r="AT1268" i="288"/>
  <c r="AO1269" i="288"/>
  <c r="D1309" i="288" s="1"/>
  <c r="BC1269" i="288"/>
  <c r="D1323" i="288" s="1"/>
  <c r="F1269" i="288"/>
  <c r="D1274" i="288" s="1"/>
  <c r="F1274" i="288" s="1"/>
  <c r="R1269" i="288"/>
  <c r="D1286" i="288" s="1"/>
  <c r="BM1268" i="288"/>
  <c r="N1269" i="288"/>
  <c r="D1282" i="288" s="1"/>
  <c r="I1282" i="288" s="1"/>
  <c r="N1277" i="288" s="1"/>
  <c r="AU1268" i="288"/>
  <c r="BD1268" i="288"/>
  <c r="K1268" i="288"/>
  <c r="AX1269" i="288"/>
  <c r="D1318" i="288" s="1"/>
  <c r="I1268" i="288"/>
  <c r="AH1268" i="288"/>
  <c r="BL1268" i="288"/>
  <c r="O1269" i="288"/>
  <c r="D1283" i="288" s="1"/>
  <c r="G1283" i="288" s="1"/>
  <c r="O1275" i="288" s="1"/>
  <c r="BH1269" i="288"/>
  <c r="D1328" i="288" s="1"/>
  <c r="H1279" i="288"/>
  <c r="K1276" i="288" s="1"/>
  <c r="I1279" i="288"/>
  <c r="K1277" i="288" s="1"/>
  <c r="G1279" i="288"/>
  <c r="K1275" i="288" s="1"/>
  <c r="J1279" i="288"/>
  <c r="K1278" i="288" s="1"/>
  <c r="G1276" i="288"/>
  <c r="H1275" i="288" s="1"/>
  <c r="F1276" i="288"/>
  <c r="H1274" i="288" s="1"/>
  <c r="H1276" i="288"/>
  <c r="G1281" i="288"/>
  <c r="M1275" i="288" s="1"/>
  <c r="H1281" i="288"/>
  <c r="M1276" i="288" s="1"/>
  <c r="I1281" i="288"/>
  <c r="M1277" i="288" s="1"/>
  <c r="M1281" i="288"/>
  <c r="L1281" i="288"/>
  <c r="M1280" i="288" s="1"/>
  <c r="K1281" i="288"/>
  <c r="M1279" i="288" s="1"/>
  <c r="F1281" i="288"/>
  <c r="M1274" i="288" s="1"/>
  <c r="K1284" i="288"/>
  <c r="P1279" i="288" s="1"/>
  <c r="L1284" i="288"/>
  <c r="P1280" i="288" s="1"/>
  <c r="I1284" i="288"/>
  <c r="P1277" i="288" s="1"/>
  <c r="H1284" i="288"/>
  <c r="P1276" i="288" s="1"/>
  <c r="G1284" i="288"/>
  <c r="P1275" i="288" s="1"/>
  <c r="O1284" i="288"/>
  <c r="P1283" i="288" s="1"/>
  <c r="P1284" i="288"/>
  <c r="F1284" i="288"/>
  <c r="P1274" i="288" s="1"/>
  <c r="J1284" i="288"/>
  <c r="P1278" i="288" s="1"/>
  <c r="N1284" i="288"/>
  <c r="P1282" i="288" s="1"/>
  <c r="F1277" i="288"/>
  <c r="I1274" i="288" s="1"/>
  <c r="G1277" i="288"/>
  <c r="I1275" i="288" s="1"/>
  <c r="H1277" i="288"/>
  <c r="I1276" i="288" s="1"/>
  <c r="I1277" i="288"/>
  <c r="F1279" i="288"/>
  <c r="K1274" i="288" s="1"/>
  <c r="B360" i="189"/>
  <c r="AB292" i="189"/>
  <c r="B291" i="189"/>
  <c r="G1280" i="288" l="1"/>
  <c r="L1275" i="288" s="1"/>
  <c r="F1280" i="288"/>
  <c r="L1274" i="288" s="1"/>
  <c r="G1275" i="288"/>
  <c r="G1278" i="288"/>
  <c r="J1275" i="288" s="1"/>
  <c r="I1278" i="288"/>
  <c r="J1277" i="288" s="1"/>
  <c r="F1278" i="288"/>
  <c r="J1274" i="288" s="1"/>
  <c r="J1278" i="288"/>
  <c r="I1280" i="288"/>
  <c r="L1277" i="288" s="1"/>
  <c r="K1280" i="288"/>
  <c r="L1279" i="288" s="1"/>
  <c r="L1282" i="288"/>
  <c r="N1280" i="288" s="1"/>
  <c r="H1280" i="288"/>
  <c r="L1276" i="288" s="1"/>
  <c r="J1280" i="288"/>
  <c r="L1278" i="288" s="1"/>
  <c r="M1282" i="288"/>
  <c r="N1281" i="288" s="1"/>
  <c r="N1282" i="288"/>
  <c r="F1282" i="288"/>
  <c r="N1274" i="288" s="1"/>
  <c r="H1282" i="288"/>
  <c r="N1276" i="288" s="1"/>
  <c r="K1282" i="288"/>
  <c r="N1279" i="288" s="1"/>
  <c r="G1282" i="288"/>
  <c r="N1275" i="288" s="1"/>
  <c r="I1283" i="288"/>
  <c r="O1277" i="288" s="1"/>
  <c r="H1283" i="288"/>
  <c r="O1276" i="288" s="1"/>
  <c r="J1282" i="288"/>
  <c r="N1278" i="288" s="1"/>
  <c r="L1283" i="288"/>
  <c r="O1280" i="288" s="1"/>
  <c r="J1283" i="288"/>
  <c r="O1278" i="288" s="1"/>
  <c r="F1283" i="288"/>
  <c r="O1274" i="288" s="1"/>
  <c r="O1283" i="288"/>
  <c r="M1283" i="288"/>
  <c r="O1281" i="288" s="1"/>
  <c r="K1283" i="288"/>
  <c r="O1279" i="288" s="1"/>
  <c r="N1283" i="288"/>
  <c r="O1282" i="288" s="1"/>
  <c r="B381" i="189"/>
  <c r="AB293" i="189"/>
  <c r="B292" i="189"/>
  <c r="F1272" i="288" l="1" a="1"/>
  <c r="BH1272" i="288" s="1"/>
  <c r="BH1271" i="288" s="1"/>
  <c r="B394" i="189"/>
  <c r="AB294" i="189"/>
  <c r="B293" i="189"/>
  <c r="BI1272" i="288" l="1"/>
  <c r="BI1271" i="288" s="1"/>
  <c r="Q1272" i="288"/>
  <c r="Q1271" i="288" s="1"/>
  <c r="AS1272" i="288"/>
  <c r="AS1271" i="288" s="1"/>
  <c r="AZ1272" i="288"/>
  <c r="AZ1271" i="288" s="1"/>
  <c r="AB1272" i="288"/>
  <c r="AB1271" i="288" s="1"/>
  <c r="BC1272" i="288"/>
  <c r="BC1271" i="288" s="1"/>
  <c r="AU1272" i="288"/>
  <c r="AU1271" i="288" s="1"/>
  <c r="AI1272" i="288"/>
  <c r="AI1271" i="288" s="1"/>
  <c r="L1272" i="288"/>
  <c r="L1271" i="288" s="1"/>
  <c r="BB1272" i="288"/>
  <c r="BB1271" i="288" s="1"/>
  <c r="AL1272" i="288"/>
  <c r="AL1271" i="288" s="1"/>
  <c r="AY1272" i="288"/>
  <c r="AY1271" i="288" s="1"/>
  <c r="T1272" i="288"/>
  <c r="T1271" i="288" s="1"/>
  <c r="X1272" i="288"/>
  <c r="X1271" i="288" s="1"/>
  <c r="AA1272" i="288"/>
  <c r="AA1271" i="288" s="1"/>
  <c r="AR1272" i="288"/>
  <c r="AR1271" i="288" s="1"/>
  <c r="AP1272" i="288"/>
  <c r="AP1271" i="288" s="1"/>
  <c r="H1272" i="288"/>
  <c r="H1271" i="288" s="1"/>
  <c r="AG1272" i="288"/>
  <c r="AG1271" i="288" s="1"/>
  <c r="J1272" i="288"/>
  <c r="J1271" i="288" s="1"/>
  <c r="BG1272" i="288"/>
  <c r="BG1271" i="288" s="1"/>
  <c r="F1272" i="288"/>
  <c r="F1271" i="288" s="1"/>
  <c r="BF1272" i="288"/>
  <c r="BF1271" i="288" s="1"/>
  <c r="AX1272" i="288"/>
  <c r="AX1271" i="288" s="1"/>
  <c r="AN1272" i="288"/>
  <c r="AN1271" i="288" s="1"/>
  <c r="U1272" i="288"/>
  <c r="U1271" i="288" s="1"/>
  <c r="BA1272" i="288"/>
  <c r="BA1271" i="288" s="1"/>
  <c r="BM1272" i="288"/>
  <c r="BM1271" i="288" s="1"/>
  <c r="BJ1272" i="288"/>
  <c r="BJ1271" i="288" s="1"/>
  <c r="BL1272" i="288"/>
  <c r="BL1271" i="288" s="1"/>
  <c r="AE1272" i="288"/>
  <c r="AE1271" i="288" s="1"/>
  <c r="G1272" i="288"/>
  <c r="G1271" i="288" s="1"/>
  <c r="AH1272" i="288"/>
  <c r="AH1271" i="288" s="1"/>
  <c r="AF1272" i="288"/>
  <c r="AF1271" i="288" s="1"/>
  <c r="R1272" i="288"/>
  <c r="R1271" i="288" s="1"/>
  <c r="AW1272" i="288"/>
  <c r="AW1271" i="288" s="1"/>
  <c r="N1272" i="288"/>
  <c r="N1271" i="288" s="1"/>
  <c r="AC1272" i="288"/>
  <c r="AC1271" i="288" s="1"/>
  <c r="AJ1272" i="288"/>
  <c r="AJ1271" i="288" s="1"/>
  <c r="Z1272" i="288"/>
  <c r="Z1271" i="288" s="1"/>
  <c r="I1272" i="288"/>
  <c r="I1271" i="288" s="1"/>
  <c r="M1272" i="288"/>
  <c r="M1271" i="288" s="1"/>
  <c r="P1272" i="288"/>
  <c r="P1271" i="288" s="1"/>
  <c r="K1272" i="288"/>
  <c r="K1271" i="288" s="1"/>
  <c r="S1272" i="288"/>
  <c r="S1271" i="288" s="1"/>
  <c r="AT1272" i="288"/>
  <c r="AT1271" i="288" s="1"/>
  <c r="AK1272" i="288"/>
  <c r="AK1271" i="288" s="1"/>
  <c r="AQ1272" i="288"/>
  <c r="AQ1271" i="288" s="1"/>
  <c r="Y1272" i="288"/>
  <c r="Y1271" i="288" s="1"/>
  <c r="W1272" i="288"/>
  <c r="W1271" i="288" s="1"/>
  <c r="BD1272" i="288"/>
  <c r="BD1271" i="288" s="1"/>
  <c r="BK1272" i="288"/>
  <c r="BK1271" i="288" s="1"/>
  <c r="AO1272" i="288"/>
  <c r="AO1271" i="288" s="1"/>
  <c r="AV1272" i="288"/>
  <c r="AV1271" i="288" s="1"/>
  <c r="AM1272" i="288"/>
  <c r="AM1271" i="288" s="1"/>
  <c r="O1272" i="288"/>
  <c r="O1271" i="288" s="1"/>
  <c r="V1272" i="288"/>
  <c r="V1271" i="288" s="1"/>
  <c r="BE1272" i="288"/>
  <c r="BE1271" i="288" s="1"/>
  <c r="AD1272" i="288"/>
  <c r="AD1271" i="288" s="1"/>
  <c r="B406" i="189"/>
  <c r="AB295" i="189"/>
  <c r="B294" i="189"/>
  <c r="D1272" i="288" l="1"/>
  <c r="F289" i="288" s="1"/>
  <c r="I289" i="288" s="1"/>
  <c r="B417" i="189"/>
  <c r="AB296" i="189"/>
  <c r="B295" i="189"/>
  <c r="H289" i="288" l="1"/>
  <c r="C290" i="288" s="1"/>
  <c r="B438" i="189"/>
  <c r="AB297" i="189"/>
  <c r="B296" i="189"/>
  <c r="D290" i="288" l="1"/>
  <c r="E290" i="288" s="1"/>
  <c r="D1339" i="288" s="1"/>
  <c r="B459" i="189"/>
  <c r="AB298" i="189"/>
  <c r="B297" i="189"/>
  <c r="G290" i="288" l="1"/>
  <c r="BE1339" i="288"/>
  <c r="AO1339" i="288"/>
  <c r="Y1339" i="288"/>
  <c r="I1339" i="288"/>
  <c r="AX1339" i="288"/>
  <c r="AH1339" i="288"/>
  <c r="R1339" i="288"/>
  <c r="BK1339" i="288"/>
  <c r="AE1339" i="288"/>
  <c r="BH1339" i="288"/>
  <c r="AB1339" i="288"/>
  <c r="BD1339" i="288"/>
  <c r="X1339" i="288"/>
  <c r="BG1339" i="288"/>
  <c r="AY1339" i="288"/>
  <c r="W1339" i="288"/>
  <c r="AV1339" i="288"/>
  <c r="AA1339" i="288"/>
  <c r="BA1339" i="288"/>
  <c r="AK1339" i="288"/>
  <c r="U1339" i="288"/>
  <c r="BJ1339" i="288"/>
  <c r="AT1339" i="288"/>
  <c r="AD1339" i="288"/>
  <c r="N1339" i="288"/>
  <c r="BC1339" i="288"/>
  <c r="AZ1339" i="288"/>
  <c r="T1339" i="288"/>
  <c r="P1339" i="288"/>
  <c r="S1339" i="288"/>
  <c r="BM1339" i="288"/>
  <c r="AW1339" i="288"/>
  <c r="AG1339" i="288"/>
  <c r="Q1339" i="288"/>
  <c r="BF1339" i="288"/>
  <c r="AP1339" i="288"/>
  <c r="Z1339" i="288"/>
  <c r="J1339" i="288"/>
  <c r="AU1339" i="288"/>
  <c r="O1339" i="288"/>
  <c r="AR1339" i="288"/>
  <c r="L1339" i="288"/>
  <c r="AN1339" i="288"/>
  <c r="H1339" i="288"/>
  <c r="AQ1339" i="288"/>
  <c r="AJ1339" i="288"/>
  <c r="AF1339" i="288"/>
  <c r="BI1339" i="288"/>
  <c r="AS1339" i="288"/>
  <c r="AC1339" i="288"/>
  <c r="M1339" i="288"/>
  <c r="BB1339" i="288"/>
  <c r="AL1339" i="288"/>
  <c r="V1339" i="288"/>
  <c r="F1339" i="288"/>
  <c r="AM1339" i="288"/>
  <c r="G1339" i="288"/>
  <c r="BL1339" i="288"/>
  <c r="AI1339" i="288"/>
  <c r="K1339" i="288"/>
  <c r="B480" i="189"/>
  <c r="AB299" i="189"/>
  <c r="B298" i="189"/>
  <c r="K1337" i="288" l="1"/>
  <c r="K1338" i="288"/>
  <c r="D1348" i="288" s="1"/>
  <c r="F1348" i="288" s="1"/>
  <c r="K1343" i="288" s="1"/>
  <c r="AM1338" i="288"/>
  <c r="D1376" i="288" s="1"/>
  <c r="AM1337" i="288"/>
  <c r="BB1338" i="288"/>
  <c r="D1391" i="288" s="1"/>
  <c r="BB1337" i="288"/>
  <c r="BI1338" i="288"/>
  <c r="D1398" i="288" s="1"/>
  <c r="BI1337" i="288"/>
  <c r="H1337" i="288"/>
  <c r="H1338" i="288"/>
  <c r="D1345" i="288" s="1"/>
  <c r="F1345" i="288" s="1"/>
  <c r="H1343" i="288" s="1"/>
  <c r="O1338" i="288"/>
  <c r="D1352" i="288" s="1"/>
  <c r="H1352" i="288" s="1"/>
  <c r="O1345" i="288" s="1"/>
  <c r="O1337" i="288"/>
  <c r="AP1338" i="288"/>
  <c r="D1379" i="288" s="1"/>
  <c r="AP1337" i="288"/>
  <c r="AW1338" i="288"/>
  <c r="D1386" i="288" s="1"/>
  <c r="AW1337" i="288"/>
  <c r="T1337" i="288"/>
  <c r="T1338" i="288"/>
  <c r="D1357" i="288" s="1"/>
  <c r="AD1338" i="288"/>
  <c r="D1367" i="288" s="1"/>
  <c r="AD1337" i="288"/>
  <c r="AK1338" i="288"/>
  <c r="D1374" i="288" s="1"/>
  <c r="AK1337" i="288"/>
  <c r="W1337" i="288"/>
  <c r="W1338" i="288"/>
  <c r="D1360" i="288" s="1"/>
  <c r="BD1338" i="288"/>
  <c r="D1393" i="288" s="1"/>
  <c r="BD1337" i="288"/>
  <c r="BK1337" i="288"/>
  <c r="BK1338" i="288"/>
  <c r="D1400" i="288" s="1"/>
  <c r="I1337" i="288"/>
  <c r="I1338" i="288"/>
  <c r="D1346" i="288" s="1"/>
  <c r="G1346" i="288" s="1"/>
  <c r="I1344" i="288" s="1"/>
  <c r="M1337" i="288"/>
  <c r="M1338" i="288"/>
  <c r="D1350" i="288" s="1"/>
  <c r="F1350" i="288" s="1"/>
  <c r="M1343" i="288" s="1"/>
  <c r="AF1337" i="288"/>
  <c r="AF1338" i="288"/>
  <c r="D1369" i="288" s="1"/>
  <c r="AN1338" i="288"/>
  <c r="D1377" i="288" s="1"/>
  <c r="AN1337" i="288"/>
  <c r="AU1337" i="288"/>
  <c r="AU1338" i="288"/>
  <c r="D1384" i="288" s="1"/>
  <c r="BF1337" i="288"/>
  <c r="BF1338" i="288"/>
  <c r="D1395" i="288" s="1"/>
  <c r="BM1338" i="288"/>
  <c r="D1402" i="288" s="1"/>
  <c r="BM1337" i="288"/>
  <c r="AZ1338" i="288"/>
  <c r="D1389" i="288" s="1"/>
  <c r="AZ1337" i="288"/>
  <c r="AT1338" i="288"/>
  <c r="D1383" i="288" s="1"/>
  <c r="AT1337" i="288"/>
  <c r="BA1337" i="288"/>
  <c r="BA1338" i="288"/>
  <c r="D1390" i="288" s="1"/>
  <c r="AY1338" i="288"/>
  <c r="D1388" i="288" s="1"/>
  <c r="AY1337" i="288"/>
  <c r="AB1338" i="288"/>
  <c r="D1365" i="288" s="1"/>
  <c r="AB1337" i="288"/>
  <c r="R1338" i="288"/>
  <c r="D1355" i="288" s="1"/>
  <c r="R1337" i="288"/>
  <c r="Y1338" i="288"/>
  <c r="D1362" i="288" s="1"/>
  <c r="Y1337" i="288"/>
  <c r="AI1337" i="288"/>
  <c r="AI1338" i="288"/>
  <c r="D1372" i="288" s="1"/>
  <c r="F1337" i="288"/>
  <c r="F1338" i="288"/>
  <c r="D1343" i="288" s="1"/>
  <c r="F1343" i="288" s="1"/>
  <c r="BL1338" i="288"/>
  <c r="D1401" i="288" s="1"/>
  <c r="BL1337" i="288"/>
  <c r="V1338" i="288"/>
  <c r="D1359" i="288" s="1"/>
  <c r="V1337" i="288"/>
  <c r="AC1338" i="288"/>
  <c r="D1366" i="288" s="1"/>
  <c r="AC1337" i="288"/>
  <c r="AJ1338" i="288"/>
  <c r="D1373" i="288" s="1"/>
  <c r="AJ1337" i="288"/>
  <c r="L1338" i="288"/>
  <c r="D1349" i="288" s="1"/>
  <c r="I1349" i="288" s="1"/>
  <c r="L1346" i="288" s="1"/>
  <c r="L1337" i="288"/>
  <c r="J1338" i="288"/>
  <c r="D1347" i="288" s="1"/>
  <c r="G1347" i="288" s="1"/>
  <c r="J1344" i="288" s="1"/>
  <c r="J1337" i="288"/>
  <c r="Q1338" i="288"/>
  <c r="D1354" i="288" s="1"/>
  <c r="Q1337" i="288"/>
  <c r="S1337" i="288"/>
  <c r="S1338" i="288"/>
  <c r="D1356" i="288" s="1"/>
  <c r="BC1338" i="288"/>
  <c r="D1392" i="288" s="1"/>
  <c r="BC1337" i="288"/>
  <c r="BJ1338" i="288"/>
  <c r="D1399" i="288" s="1"/>
  <c r="BJ1337" i="288"/>
  <c r="AA1338" i="288"/>
  <c r="D1364" i="288" s="1"/>
  <c r="AA1337" i="288"/>
  <c r="BG1337" i="288"/>
  <c r="BG1338" i="288"/>
  <c r="D1396" i="288" s="1"/>
  <c r="BH1338" i="288"/>
  <c r="D1397" i="288" s="1"/>
  <c r="BH1337" i="288"/>
  <c r="AH1338" i="288"/>
  <c r="D1371" i="288" s="1"/>
  <c r="AH1337" i="288"/>
  <c r="AO1337" i="288"/>
  <c r="AO1338" i="288"/>
  <c r="D1378" i="288" s="1"/>
  <c r="G1337" i="288"/>
  <c r="G1338" i="288"/>
  <c r="D1344" i="288" s="1"/>
  <c r="G1344" i="288" s="1"/>
  <c r="AL1337" i="288"/>
  <c r="AL1338" i="288"/>
  <c r="D1375" i="288" s="1"/>
  <c r="AS1337" i="288"/>
  <c r="AS1338" i="288"/>
  <c r="D1382" i="288" s="1"/>
  <c r="AQ1337" i="288"/>
  <c r="AQ1338" i="288"/>
  <c r="D1380" i="288" s="1"/>
  <c r="AR1337" i="288"/>
  <c r="AR1338" i="288"/>
  <c r="D1381" i="288" s="1"/>
  <c r="Z1337" i="288"/>
  <c r="Z1338" i="288"/>
  <c r="D1363" i="288" s="1"/>
  <c r="AG1337" i="288"/>
  <c r="AG1338" i="288"/>
  <c r="D1370" i="288" s="1"/>
  <c r="P1338" i="288"/>
  <c r="D1353" i="288" s="1"/>
  <c r="G1353" i="288" s="1"/>
  <c r="P1344" i="288" s="1"/>
  <c r="P1337" i="288"/>
  <c r="N1337" i="288"/>
  <c r="N1338" i="288"/>
  <c r="D1351" i="288" s="1"/>
  <c r="J1351" i="288" s="1"/>
  <c r="N1347" i="288" s="1"/>
  <c r="U1337" i="288"/>
  <c r="U1338" i="288"/>
  <c r="D1358" i="288" s="1"/>
  <c r="AV1337" i="288"/>
  <c r="AV1338" i="288"/>
  <c r="D1385" i="288" s="1"/>
  <c r="X1338" i="288"/>
  <c r="D1361" i="288" s="1"/>
  <c r="X1337" i="288"/>
  <c r="AE1338" i="288"/>
  <c r="D1368" i="288" s="1"/>
  <c r="AE1337" i="288"/>
  <c r="AX1337" i="288"/>
  <c r="AX1338" i="288"/>
  <c r="D1387" i="288" s="1"/>
  <c r="BE1338" i="288"/>
  <c r="D1394" i="288" s="1"/>
  <c r="BE1337" i="288"/>
  <c r="B501" i="189"/>
  <c r="AB300" i="189"/>
  <c r="B299" i="189"/>
  <c r="L1350" i="288" l="1"/>
  <c r="M1349" i="288" s="1"/>
  <c r="F1346" i="288"/>
  <c r="I1343" i="288" s="1"/>
  <c r="J1348" i="288"/>
  <c r="K1347" i="288" s="1"/>
  <c r="I1348" i="288"/>
  <c r="K1346" i="288" s="1"/>
  <c r="G1348" i="288"/>
  <c r="K1344" i="288" s="1"/>
  <c r="G1350" i="288"/>
  <c r="M1344" i="288" s="1"/>
  <c r="H1348" i="288"/>
  <c r="K1345" i="288" s="1"/>
  <c r="G1345" i="288"/>
  <c r="H1344" i="288" s="1"/>
  <c r="J1350" i="288"/>
  <c r="M1347" i="288" s="1"/>
  <c r="G1349" i="288"/>
  <c r="L1344" i="288" s="1"/>
  <c r="M1350" i="288"/>
  <c r="N1352" i="288"/>
  <c r="O1351" i="288" s="1"/>
  <c r="G1352" i="288"/>
  <c r="O1344" i="288" s="1"/>
  <c r="I1346" i="288"/>
  <c r="M1352" i="288"/>
  <c r="O1350" i="288" s="1"/>
  <c r="O1352" i="288"/>
  <c r="J1352" i="288"/>
  <c r="O1347" i="288" s="1"/>
  <c r="L1352" i="288"/>
  <c r="O1349" i="288" s="1"/>
  <c r="F1352" i="288"/>
  <c r="O1343" i="288" s="1"/>
  <c r="I1352" i="288"/>
  <c r="O1346" i="288" s="1"/>
  <c r="N1353" i="288"/>
  <c r="P1351" i="288" s="1"/>
  <c r="P1353" i="288"/>
  <c r="N1351" i="288"/>
  <c r="G1351" i="288"/>
  <c r="N1344" i="288" s="1"/>
  <c r="F1351" i="288"/>
  <c r="N1343" i="288" s="1"/>
  <c r="J1349" i="288"/>
  <c r="L1347" i="288" s="1"/>
  <c r="J1353" i="288"/>
  <c r="P1347" i="288" s="1"/>
  <c r="F1344" i="288"/>
  <c r="G1343" i="288" s="1"/>
  <c r="F1347" i="288"/>
  <c r="J1343" i="288" s="1"/>
  <c r="I1347" i="288"/>
  <c r="J1346" i="288" s="1"/>
  <c r="I1353" i="288"/>
  <c r="P1346" i="288" s="1"/>
  <c r="H1353" i="288"/>
  <c r="P1345" i="288" s="1"/>
  <c r="H1349" i="288"/>
  <c r="L1345" i="288" s="1"/>
  <c r="K1353" i="288"/>
  <c r="P1348" i="288" s="1"/>
  <c r="I1350" i="288"/>
  <c r="M1346" i="288" s="1"/>
  <c r="O1353" i="288"/>
  <c r="P1352" i="288" s="1"/>
  <c r="H1346" i="288"/>
  <c r="I1345" i="288" s="1"/>
  <c r="H1345" i="288"/>
  <c r="K1351" i="288"/>
  <c r="N1348" i="288" s="1"/>
  <c r="K1350" i="288"/>
  <c r="M1348" i="288" s="1"/>
  <c r="L1351" i="288"/>
  <c r="N1349" i="288" s="1"/>
  <c r="M1351" i="288"/>
  <c r="N1350" i="288" s="1"/>
  <c r="I1351" i="288"/>
  <c r="N1346" i="288" s="1"/>
  <c r="H1351" i="288"/>
  <c r="N1345" i="288" s="1"/>
  <c r="K1348" i="288"/>
  <c r="K1352" i="288"/>
  <c r="O1348" i="288" s="1"/>
  <c r="J1347" i="288"/>
  <c r="L1353" i="288"/>
  <c r="P1349" i="288" s="1"/>
  <c r="L1349" i="288"/>
  <c r="F1353" i="288"/>
  <c r="P1343" i="288" s="1"/>
  <c r="F1349" i="288"/>
  <c r="L1343" i="288" s="1"/>
  <c r="M1353" i="288"/>
  <c r="P1350" i="288" s="1"/>
  <c r="H1350" i="288"/>
  <c r="M1345" i="288" s="1"/>
  <c r="H1347" i="288"/>
  <c r="J1345" i="288" s="1"/>
  <c r="K1349" i="288"/>
  <c r="L1348" i="288" s="1"/>
  <c r="B522" i="189"/>
  <c r="AB302" i="189"/>
  <c r="B300" i="189"/>
  <c r="F1341" i="288" l="1" a="1"/>
  <c r="F1341" i="288" s="1"/>
  <c r="F1340" i="288" s="1"/>
  <c r="B544" i="189"/>
  <c r="B302" i="189"/>
  <c r="AB303" i="189"/>
  <c r="O1341" i="288" l="1"/>
  <c r="O1340" i="288" s="1"/>
  <c r="AK1341" i="288"/>
  <c r="AK1340" i="288" s="1"/>
  <c r="G1341" i="288"/>
  <c r="G1340" i="288" s="1"/>
  <c r="AU1341" i="288"/>
  <c r="AU1340" i="288" s="1"/>
  <c r="AW1341" i="288"/>
  <c r="AW1340" i="288" s="1"/>
  <c r="BK1341" i="288"/>
  <c r="BK1340" i="288" s="1"/>
  <c r="AA1341" i="288"/>
  <c r="AA1340" i="288" s="1"/>
  <c r="BA1341" i="288"/>
  <c r="BA1340" i="288" s="1"/>
  <c r="P1341" i="288"/>
  <c r="P1340" i="288" s="1"/>
  <c r="S1341" i="288"/>
  <c r="S1340" i="288" s="1"/>
  <c r="M1341" i="288"/>
  <c r="M1340" i="288" s="1"/>
  <c r="AE1341" i="288"/>
  <c r="AE1340" i="288" s="1"/>
  <c r="H1341" i="288"/>
  <c r="H1340" i="288" s="1"/>
  <c r="AR1341" i="288"/>
  <c r="AR1340" i="288" s="1"/>
  <c r="AJ1341" i="288"/>
  <c r="AJ1340" i="288" s="1"/>
  <c r="BJ1341" i="288"/>
  <c r="BJ1340" i="288" s="1"/>
  <c r="BG1341" i="288"/>
  <c r="BG1340" i="288" s="1"/>
  <c r="W1341" i="288"/>
  <c r="W1340" i="288" s="1"/>
  <c r="Y1341" i="288"/>
  <c r="Y1340" i="288" s="1"/>
  <c r="AZ1341" i="288"/>
  <c r="AZ1340" i="288" s="1"/>
  <c r="AD1341" i="288"/>
  <c r="AD1340" i="288" s="1"/>
  <c r="R1341" i="288"/>
  <c r="R1340" i="288" s="1"/>
  <c r="T1341" i="288"/>
  <c r="T1340" i="288" s="1"/>
  <c r="Q1341" i="288"/>
  <c r="Q1340" i="288" s="1"/>
  <c r="AB1341" i="288"/>
  <c r="AB1340" i="288" s="1"/>
  <c r="AV1341" i="288"/>
  <c r="AV1340" i="288" s="1"/>
  <c r="BB1341" i="288"/>
  <c r="BB1340" i="288" s="1"/>
  <c r="AF1341" i="288"/>
  <c r="AF1340" i="288" s="1"/>
  <c r="AI1341" i="288"/>
  <c r="AI1340" i="288" s="1"/>
  <c r="N1341" i="288"/>
  <c r="N1340" i="288" s="1"/>
  <c r="AY1341" i="288"/>
  <c r="AY1340" i="288" s="1"/>
  <c r="BF1341" i="288"/>
  <c r="BF1340" i="288" s="1"/>
  <c r="AN1341" i="288"/>
  <c r="AN1340" i="288" s="1"/>
  <c r="X1341" i="288"/>
  <c r="X1340" i="288" s="1"/>
  <c r="J1341" i="288"/>
  <c r="J1340" i="288" s="1"/>
  <c r="K1341" i="288"/>
  <c r="K1340" i="288" s="1"/>
  <c r="BI1341" i="288"/>
  <c r="BI1340" i="288" s="1"/>
  <c r="BE1341" i="288"/>
  <c r="BE1340" i="288" s="1"/>
  <c r="L1341" i="288"/>
  <c r="L1340" i="288" s="1"/>
  <c r="V1341" i="288"/>
  <c r="V1340" i="288" s="1"/>
  <c r="BH1341" i="288"/>
  <c r="BH1340" i="288" s="1"/>
  <c r="I1341" i="288"/>
  <c r="I1340" i="288" s="1"/>
  <c r="Z1341" i="288"/>
  <c r="Z1340" i="288" s="1"/>
  <c r="AX1341" i="288"/>
  <c r="AX1340" i="288" s="1"/>
  <c r="BM1341" i="288"/>
  <c r="BM1340" i="288" s="1"/>
  <c r="AO1341" i="288"/>
  <c r="AO1340" i="288" s="1"/>
  <c r="BL1341" i="288"/>
  <c r="BL1340" i="288" s="1"/>
  <c r="AM1341" i="288"/>
  <c r="AM1340" i="288" s="1"/>
  <c r="BD1341" i="288"/>
  <c r="BD1340" i="288" s="1"/>
  <c r="AC1341" i="288"/>
  <c r="AC1340" i="288" s="1"/>
  <c r="AS1341" i="288"/>
  <c r="AS1340" i="288" s="1"/>
  <c r="AQ1341" i="288"/>
  <c r="AQ1340" i="288" s="1"/>
  <c r="AP1341" i="288"/>
  <c r="AP1340" i="288" s="1"/>
  <c r="U1341" i="288"/>
  <c r="U1340" i="288" s="1"/>
  <c r="AL1341" i="288"/>
  <c r="AL1340" i="288" s="1"/>
  <c r="AT1341" i="288"/>
  <c r="AT1340" i="288" s="1"/>
  <c r="AH1341" i="288"/>
  <c r="AH1340" i="288" s="1"/>
  <c r="AG1341" i="288"/>
  <c r="AG1340" i="288" s="1"/>
  <c r="BC1341" i="288"/>
  <c r="BC1340" i="288" s="1"/>
  <c r="B555" i="189"/>
  <c r="B303" i="189"/>
  <c r="AB304" i="189"/>
  <c r="D1341" i="288" l="1"/>
  <c r="F290" i="288" s="1"/>
  <c r="H290" i="288" s="1"/>
  <c r="B566" i="189"/>
  <c r="AB305" i="189"/>
  <c r="B304" i="189"/>
  <c r="I290" i="288" l="1"/>
  <c r="C291" i="288" s="1"/>
  <c r="B579" i="189"/>
  <c r="B305" i="189"/>
  <c r="AB306" i="189"/>
  <c r="D291" i="288" l="1"/>
  <c r="G291" i="288" s="1"/>
  <c r="B592" i="189"/>
  <c r="B597" i="189" s="1"/>
  <c r="B602" i="189" s="1"/>
  <c r="B629" i="189" s="1"/>
  <c r="B659" i="189" s="1"/>
  <c r="B693" i="189" s="1"/>
  <c r="B727" i="189" s="1"/>
  <c r="B761" i="189" s="1"/>
  <c r="B795" i="189" s="1"/>
  <c r="B829" i="189" s="1"/>
  <c r="B864" i="189" s="1"/>
  <c r="B900" i="189" s="1"/>
  <c r="B934" i="189" s="1"/>
  <c r="B970" i="189" s="1"/>
  <c r="B1005" i="189" s="1"/>
  <c r="B1040" i="189" s="1"/>
  <c r="B1075" i="189" s="1"/>
  <c r="B1110" i="189" s="1"/>
  <c r="B1124" i="189" s="1"/>
  <c r="B1164" i="189" s="1"/>
  <c r="B1170" i="189" s="1"/>
  <c r="B1205" i="189" s="1"/>
  <c r="B1221" i="189" s="1"/>
  <c r="B1226" i="189" s="1"/>
  <c r="B1279" i="189" s="1"/>
  <c r="B1291" i="189" s="1"/>
  <c r="B1295" i="189" s="1"/>
  <c r="B1307" i="189" s="1"/>
  <c r="B1319" i="189" s="1"/>
  <c r="B1331" i="189" s="1"/>
  <c r="B1343" i="189" s="1"/>
  <c r="B1356" i="189" s="1"/>
  <c r="B1368" i="189" s="1"/>
  <c r="AB307" i="189"/>
  <c r="B306" i="189"/>
  <c r="E291" i="288" l="1"/>
  <c r="D1408" i="288" s="1"/>
  <c r="BL1408" i="288" s="1"/>
  <c r="B1377" i="189"/>
  <c r="B1390" i="189" s="1"/>
  <c r="B1397" i="189" s="1"/>
  <c r="B1401" i="189" s="1"/>
  <c r="B1407" i="189" s="1"/>
  <c r="B1422" i="189" s="1"/>
  <c r="B1431" i="189" s="1"/>
  <c r="B1439" i="189" s="1"/>
  <c r="B1446" i="189" s="1"/>
  <c r="B1459" i="189" s="1"/>
  <c r="B1473" i="189" s="1"/>
  <c r="B1477" i="189" s="1"/>
  <c r="B1489" i="189" s="1"/>
  <c r="B1501" i="189" s="1"/>
  <c r="B1513" i="189" s="1"/>
  <c r="B1525" i="189" s="1"/>
  <c r="B1538" i="189" s="1"/>
  <c r="B1553" i="189" s="1"/>
  <c r="B1559" i="189" s="1"/>
  <c r="B1580" i="189" s="1"/>
  <c r="B5" i="289" s="1"/>
  <c r="AB308" i="189"/>
  <c r="B307" i="189"/>
  <c r="AF1408" i="288" l="1"/>
  <c r="AF1406" i="288" s="1"/>
  <c r="AB1408" i="288"/>
  <c r="AB1406" i="288" s="1"/>
  <c r="AG1408" i="288"/>
  <c r="AG1407" i="288" s="1"/>
  <c r="D1439" i="288" s="1"/>
  <c r="F1408" i="288"/>
  <c r="F1407" i="288" s="1"/>
  <c r="D1412" i="288" s="1"/>
  <c r="F1412" i="288" s="1"/>
  <c r="AT1408" i="288"/>
  <c r="AT1407" i="288" s="1"/>
  <c r="D1452" i="288" s="1"/>
  <c r="X1408" i="288"/>
  <c r="X1406" i="288" s="1"/>
  <c r="N1408" i="288"/>
  <c r="N1406" i="288" s="1"/>
  <c r="BM1408" i="288"/>
  <c r="BM1406" i="288" s="1"/>
  <c r="Q1408" i="288"/>
  <c r="Q1406" i="288" s="1"/>
  <c r="BH1408" i="288"/>
  <c r="BH1406" i="288" s="1"/>
  <c r="Y1408" i="288"/>
  <c r="Y1406" i="288" s="1"/>
  <c r="G1408" i="288"/>
  <c r="G1406" i="288" s="1"/>
  <c r="M1408" i="288"/>
  <c r="M1406" i="288" s="1"/>
  <c r="AS1408" i="288"/>
  <c r="AS1406" i="288" s="1"/>
  <c r="BC1408" i="288"/>
  <c r="BC1407" i="288" s="1"/>
  <c r="D1461" i="288" s="1"/>
  <c r="AI1408" i="288"/>
  <c r="AI1406" i="288" s="1"/>
  <c r="BD1408" i="288"/>
  <c r="BD1407" i="288" s="1"/>
  <c r="D1462" i="288" s="1"/>
  <c r="AU1408" i="288"/>
  <c r="AU1407" i="288" s="1"/>
  <c r="D1453" i="288" s="1"/>
  <c r="S1408" i="288"/>
  <c r="S1406" i="288" s="1"/>
  <c r="AR1408" i="288"/>
  <c r="AR1406" i="288" s="1"/>
  <c r="V1408" i="288"/>
  <c r="V1407" i="288" s="1"/>
  <c r="D1428" i="288" s="1"/>
  <c r="BJ1408" i="288"/>
  <c r="BJ1407" i="288" s="1"/>
  <c r="D1468" i="288" s="1"/>
  <c r="I1408" i="288"/>
  <c r="I1407" i="288" s="1"/>
  <c r="D1415" i="288" s="1"/>
  <c r="I1415" i="288" s="1"/>
  <c r="AK1408" i="288"/>
  <c r="AK1406" i="288" s="1"/>
  <c r="K1408" i="288"/>
  <c r="K1407" i="288" s="1"/>
  <c r="D1417" i="288" s="1"/>
  <c r="AP1408" i="288"/>
  <c r="AP1406" i="288" s="1"/>
  <c r="AX1408" i="288"/>
  <c r="AX1406" i="288" s="1"/>
  <c r="BG1408" i="288"/>
  <c r="BG1407" i="288" s="1"/>
  <c r="D1465" i="288" s="1"/>
  <c r="AH1408" i="288"/>
  <c r="AH1407" i="288" s="1"/>
  <c r="D1440" i="288" s="1"/>
  <c r="BE1408" i="288"/>
  <c r="BE1407" i="288" s="1"/>
  <c r="D1463" i="288" s="1"/>
  <c r="AL1408" i="288"/>
  <c r="AL1406" i="288" s="1"/>
  <c r="Z1408" i="288"/>
  <c r="Z1407" i="288" s="1"/>
  <c r="D1432" i="288" s="1"/>
  <c r="W1408" i="288"/>
  <c r="W1406" i="288" s="1"/>
  <c r="AN1408" i="288"/>
  <c r="AN1406" i="288" s="1"/>
  <c r="U1408" i="288"/>
  <c r="U1407" i="288" s="1"/>
  <c r="D1427" i="288" s="1"/>
  <c r="AJ1408" i="288"/>
  <c r="AJ1407" i="288" s="1"/>
  <c r="D1442" i="288" s="1"/>
  <c r="L1408" i="288"/>
  <c r="L1406" i="288" s="1"/>
  <c r="T1408" i="288"/>
  <c r="T1407" i="288" s="1"/>
  <c r="D1426" i="288" s="1"/>
  <c r="H1408" i="288"/>
  <c r="H1406" i="288" s="1"/>
  <c r="R1408" i="288"/>
  <c r="R1406" i="288" s="1"/>
  <c r="BB1408" i="288"/>
  <c r="BB1407" i="288" s="1"/>
  <c r="D1460" i="288" s="1"/>
  <c r="BK1408" i="288"/>
  <c r="BK1406" i="288" s="1"/>
  <c r="AZ1408" i="288"/>
  <c r="AZ1407" i="288" s="1"/>
  <c r="D1458" i="288" s="1"/>
  <c r="AA1408" i="288"/>
  <c r="AA1406" i="288" s="1"/>
  <c r="AV1408" i="288"/>
  <c r="AV1407" i="288" s="1"/>
  <c r="D1454" i="288" s="1"/>
  <c r="AM1408" i="288"/>
  <c r="AM1407" i="288" s="1"/>
  <c r="D1445" i="288" s="1"/>
  <c r="BA1408" i="288"/>
  <c r="BA1407" i="288" s="1"/>
  <c r="D1459" i="288" s="1"/>
  <c r="P1408" i="288"/>
  <c r="P1407" i="288" s="1"/>
  <c r="D1422" i="288" s="1"/>
  <c r="AO1408" i="288"/>
  <c r="AO1407" i="288" s="1"/>
  <c r="D1447" i="288" s="1"/>
  <c r="AC1408" i="288"/>
  <c r="AC1406" i="288" s="1"/>
  <c r="BI1408" i="288"/>
  <c r="BI1407" i="288" s="1"/>
  <c r="D1467" i="288" s="1"/>
  <c r="AD1408" i="288"/>
  <c r="AD1406" i="288" s="1"/>
  <c r="O1408" i="288"/>
  <c r="O1406" i="288" s="1"/>
  <c r="AY1408" i="288"/>
  <c r="AY1406" i="288" s="1"/>
  <c r="BF1408" i="288"/>
  <c r="BF1406" i="288" s="1"/>
  <c r="AE1408" i="288"/>
  <c r="AE1406" i="288" s="1"/>
  <c r="AQ1408" i="288"/>
  <c r="AQ1407" i="288" s="1"/>
  <c r="D1449" i="288" s="1"/>
  <c r="AW1408" i="288"/>
  <c r="AW1407" i="288" s="1"/>
  <c r="D1455" i="288" s="1"/>
  <c r="J1408" i="288"/>
  <c r="J1407" i="288" s="1"/>
  <c r="D1416" i="288" s="1"/>
  <c r="H1416" i="288" s="1"/>
  <c r="J1414" i="288" s="1"/>
  <c r="AF1407" i="288"/>
  <c r="D1438" i="288" s="1"/>
  <c r="BL1407" i="288"/>
  <c r="D1470" i="288" s="1"/>
  <c r="BL1406" i="288"/>
  <c r="B47" i="289"/>
  <c r="B308" i="189"/>
  <c r="AB309" i="189"/>
  <c r="X1407" i="288" l="1"/>
  <c r="D1430" i="288" s="1"/>
  <c r="AS1407" i="288"/>
  <c r="D1451" i="288" s="1"/>
  <c r="Q1407" i="288"/>
  <c r="D1423" i="288" s="1"/>
  <c r="AT1406" i="288"/>
  <c r="AB1407" i="288"/>
  <c r="D1434" i="288" s="1"/>
  <c r="BJ1406" i="288"/>
  <c r="R1407" i="288"/>
  <c r="D1424" i="288" s="1"/>
  <c r="AX1407" i="288"/>
  <c r="D1456" i="288" s="1"/>
  <c r="AU1406" i="288"/>
  <c r="AN1407" i="288"/>
  <c r="D1446" i="288" s="1"/>
  <c r="AL1407" i="288"/>
  <c r="D1444" i="288" s="1"/>
  <c r="AG1406" i="288"/>
  <c r="BK1407" i="288"/>
  <c r="D1469" i="288" s="1"/>
  <c r="AR1407" i="288"/>
  <c r="D1450" i="288" s="1"/>
  <c r="BG1406" i="288"/>
  <c r="AI1407" i="288"/>
  <c r="D1441" i="288" s="1"/>
  <c r="BM1407" i="288"/>
  <c r="D1471" i="288" s="1"/>
  <c r="F1406" i="288"/>
  <c r="AK1407" i="288"/>
  <c r="D1443" i="288" s="1"/>
  <c r="G1407" i="288"/>
  <c r="D1413" i="288" s="1"/>
  <c r="G1413" i="288" s="1"/>
  <c r="P1406" i="288"/>
  <c r="Z1406" i="288"/>
  <c r="AJ1406" i="288"/>
  <c r="BC1406" i="288"/>
  <c r="S1407" i="288"/>
  <c r="D1425" i="288" s="1"/>
  <c r="I1406" i="288"/>
  <c r="AA1407" i="288"/>
  <c r="D1433" i="288" s="1"/>
  <c r="N1407" i="288"/>
  <c r="D1420" i="288" s="1"/>
  <c r="N1420" i="288" s="1"/>
  <c r="M1407" i="288"/>
  <c r="D1419" i="288" s="1"/>
  <c r="F1419" i="288" s="1"/>
  <c r="M1412" i="288" s="1"/>
  <c r="J1406" i="288"/>
  <c r="AZ1406" i="288"/>
  <c r="Y1407" i="288"/>
  <c r="D1431" i="288" s="1"/>
  <c r="U1406" i="288"/>
  <c r="BH1407" i="288"/>
  <c r="D1466" i="288" s="1"/>
  <c r="V1406" i="288"/>
  <c r="AV1406" i="288"/>
  <c r="BD1406" i="288"/>
  <c r="K1406" i="288"/>
  <c r="W1407" i="288"/>
  <c r="D1429" i="288" s="1"/>
  <c r="AH1406" i="288"/>
  <c r="BB1406" i="288"/>
  <c r="L1407" i="288"/>
  <c r="D1418" i="288" s="1"/>
  <c r="H1418" i="288" s="1"/>
  <c r="L1414" i="288" s="1"/>
  <c r="AO1406" i="288"/>
  <c r="BE1406" i="288"/>
  <c r="AM1406" i="288"/>
  <c r="AP1407" i="288"/>
  <c r="D1448" i="288" s="1"/>
  <c r="T1406" i="288"/>
  <c r="AW1406" i="288"/>
  <c r="AC1407" i="288"/>
  <c r="D1435" i="288" s="1"/>
  <c r="BA1406" i="288"/>
  <c r="H1407" i="288"/>
  <c r="D1414" i="288" s="1"/>
  <c r="F1414" i="288" s="1"/>
  <c r="H1412" i="288" s="1"/>
  <c r="BI1406" i="288"/>
  <c r="AQ1406" i="288"/>
  <c r="AY1407" i="288"/>
  <c r="D1457" i="288" s="1"/>
  <c r="BF1407" i="288"/>
  <c r="D1464" i="288" s="1"/>
  <c r="AE1407" i="288"/>
  <c r="D1437" i="288" s="1"/>
  <c r="O1407" i="288"/>
  <c r="D1421" i="288" s="1"/>
  <c r="J1421" i="288" s="1"/>
  <c r="O1416" i="288" s="1"/>
  <c r="AD1407" i="288"/>
  <c r="D1436" i="288" s="1"/>
  <c r="F1415" i="288"/>
  <c r="I1412" i="288" s="1"/>
  <c r="H1415" i="288"/>
  <c r="I1414" i="288" s="1"/>
  <c r="F1416" i="288"/>
  <c r="J1412" i="288" s="1"/>
  <c r="I1416" i="288"/>
  <c r="J1415" i="288" s="1"/>
  <c r="N1422" i="288"/>
  <c r="P1420" i="288" s="1"/>
  <c r="L1422" i="288"/>
  <c r="P1418" i="288" s="1"/>
  <c r="P1422" i="288"/>
  <c r="O1422" i="288"/>
  <c r="P1421" i="288" s="1"/>
  <c r="F1422" i="288"/>
  <c r="P1412" i="288" s="1"/>
  <c r="H1422" i="288"/>
  <c r="P1414" i="288" s="1"/>
  <c r="G1422" i="288"/>
  <c r="P1413" i="288" s="1"/>
  <c r="M1422" i="288"/>
  <c r="P1419" i="288" s="1"/>
  <c r="I1422" i="288"/>
  <c r="P1415" i="288" s="1"/>
  <c r="K1422" i="288"/>
  <c r="P1417" i="288" s="1"/>
  <c r="J1422" i="288"/>
  <c r="P1416" i="288" s="1"/>
  <c r="J1416" i="288"/>
  <c r="H1417" i="288"/>
  <c r="K1414" i="288" s="1"/>
  <c r="J1417" i="288"/>
  <c r="K1416" i="288" s="1"/>
  <c r="I1417" i="288"/>
  <c r="K1415" i="288" s="1"/>
  <c r="F1417" i="288"/>
  <c r="K1412" i="288" s="1"/>
  <c r="G1417" i="288"/>
  <c r="K1413" i="288" s="1"/>
  <c r="K1417" i="288"/>
  <c r="G1415" i="288"/>
  <c r="I1413" i="288" s="1"/>
  <c r="G1416" i="288"/>
  <c r="J1413" i="288" s="1"/>
  <c r="B78" i="289"/>
  <c r="AB310" i="189"/>
  <c r="B309" i="189"/>
  <c r="L1418" i="288" l="1"/>
  <c r="M1420" i="288"/>
  <c r="N1419" i="288" s="1"/>
  <c r="K1420" i="288"/>
  <c r="N1417" i="288" s="1"/>
  <c r="F1413" i="288"/>
  <c r="G1412" i="288" s="1"/>
  <c r="H1420" i="288"/>
  <c r="N1414" i="288" s="1"/>
  <c r="G1420" i="288"/>
  <c r="N1413" i="288" s="1"/>
  <c r="H1414" i="288"/>
  <c r="G1414" i="288"/>
  <c r="H1413" i="288" s="1"/>
  <c r="H1419" i="288"/>
  <c r="M1414" i="288" s="1"/>
  <c r="F1418" i="288"/>
  <c r="L1412" i="288" s="1"/>
  <c r="G1419" i="288"/>
  <c r="M1413" i="288" s="1"/>
  <c r="M1419" i="288"/>
  <c r="J1420" i="288"/>
  <c r="N1416" i="288" s="1"/>
  <c r="I1419" i="288"/>
  <c r="M1415" i="288" s="1"/>
  <c r="L1419" i="288"/>
  <c r="M1418" i="288" s="1"/>
  <c r="J1419" i="288"/>
  <c r="M1416" i="288" s="1"/>
  <c r="F1420" i="288"/>
  <c r="N1412" i="288" s="1"/>
  <c r="I1420" i="288"/>
  <c r="N1415" i="288" s="1"/>
  <c r="K1419" i="288"/>
  <c r="M1417" i="288" s="1"/>
  <c r="L1420" i="288"/>
  <c r="N1418" i="288" s="1"/>
  <c r="I1418" i="288"/>
  <c r="L1415" i="288" s="1"/>
  <c r="J1418" i="288"/>
  <c r="L1416" i="288" s="1"/>
  <c r="G1418" i="288"/>
  <c r="L1413" i="288" s="1"/>
  <c r="K1418" i="288"/>
  <c r="L1417" i="288" s="1"/>
  <c r="N1421" i="288"/>
  <c r="O1420" i="288" s="1"/>
  <c r="F1421" i="288"/>
  <c r="O1412" i="288" s="1"/>
  <c r="K1421" i="288"/>
  <c r="O1417" i="288" s="1"/>
  <c r="G1421" i="288"/>
  <c r="O1413" i="288" s="1"/>
  <c r="L1421" i="288"/>
  <c r="O1418" i="288" s="1"/>
  <c r="I1421" i="288"/>
  <c r="O1415" i="288" s="1"/>
  <c r="O1421" i="288"/>
  <c r="H1421" i="288"/>
  <c r="O1414" i="288" s="1"/>
  <c r="M1421" i="288"/>
  <c r="O1419" i="288" s="1"/>
  <c r="B89" i="289"/>
  <c r="AB311" i="189"/>
  <c r="B310" i="189"/>
  <c r="F1410" i="288" l="1" a="1"/>
  <c r="BJ1410" i="288" s="1"/>
  <c r="BJ1409" i="288" s="1"/>
  <c r="B326" i="289"/>
  <c r="B311" i="189"/>
  <c r="AB312" i="189"/>
  <c r="G1410" i="288" l="1"/>
  <c r="G1409" i="288" s="1"/>
  <c r="AA1410" i="288"/>
  <c r="AA1409" i="288" s="1"/>
  <c r="AK1410" i="288"/>
  <c r="AK1409" i="288" s="1"/>
  <c r="AL1410" i="288"/>
  <c r="AL1409" i="288" s="1"/>
  <c r="AP1410" i="288"/>
  <c r="AP1409" i="288" s="1"/>
  <c r="AF1410" i="288"/>
  <c r="AF1409" i="288" s="1"/>
  <c r="AT1410" i="288"/>
  <c r="AT1409" i="288" s="1"/>
  <c r="BL1410" i="288"/>
  <c r="BL1409" i="288" s="1"/>
  <c r="BK1410" i="288"/>
  <c r="BK1409" i="288" s="1"/>
  <c r="BE1410" i="288"/>
  <c r="BE1409" i="288" s="1"/>
  <c r="T1410" i="288"/>
  <c r="T1409" i="288" s="1"/>
  <c r="BB1410" i="288"/>
  <c r="BB1409" i="288" s="1"/>
  <c r="AE1410" i="288"/>
  <c r="AE1409" i="288" s="1"/>
  <c r="BI1410" i="288"/>
  <c r="BI1409" i="288" s="1"/>
  <c r="K1410" i="288"/>
  <c r="K1409" i="288" s="1"/>
  <c r="BG1410" i="288"/>
  <c r="BG1409" i="288" s="1"/>
  <c r="P1410" i="288"/>
  <c r="P1409" i="288" s="1"/>
  <c r="U1410" i="288"/>
  <c r="U1409" i="288" s="1"/>
  <c r="AC1410" i="288"/>
  <c r="AC1409" i="288" s="1"/>
  <c r="AQ1410" i="288"/>
  <c r="AQ1409" i="288" s="1"/>
  <c r="H1410" i="288"/>
  <c r="H1409" i="288" s="1"/>
  <c r="BC1410" i="288"/>
  <c r="BC1409" i="288" s="1"/>
  <c r="Y1410" i="288"/>
  <c r="Y1409" i="288" s="1"/>
  <c r="BM1410" i="288"/>
  <c r="BM1409" i="288" s="1"/>
  <c r="AS1410" i="288"/>
  <c r="AS1409" i="288" s="1"/>
  <c r="L1410" i="288"/>
  <c r="L1409" i="288" s="1"/>
  <c r="S1410" i="288"/>
  <c r="S1409" i="288" s="1"/>
  <c r="F1410" i="288"/>
  <c r="F1409" i="288" s="1"/>
  <c r="BF1410" i="288"/>
  <c r="BF1409" i="288" s="1"/>
  <c r="V1410" i="288"/>
  <c r="V1409" i="288" s="1"/>
  <c r="AY1410" i="288"/>
  <c r="AY1409" i="288" s="1"/>
  <c r="I1410" i="288"/>
  <c r="I1409" i="288" s="1"/>
  <c r="AJ1410" i="288"/>
  <c r="AJ1409" i="288" s="1"/>
  <c r="M1410" i="288"/>
  <c r="M1409" i="288" s="1"/>
  <c r="BH1410" i="288"/>
  <c r="BH1409" i="288" s="1"/>
  <c r="R1410" i="288"/>
  <c r="R1409" i="288" s="1"/>
  <c r="Q1410" i="288"/>
  <c r="Q1409" i="288" s="1"/>
  <c r="AU1410" i="288"/>
  <c r="AU1409" i="288" s="1"/>
  <c r="O1410" i="288"/>
  <c r="O1409" i="288" s="1"/>
  <c r="AW1410" i="288"/>
  <c r="AW1409" i="288" s="1"/>
  <c r="AB1410" i="288"/>
  <c r="AB1409" i="288" s="1"/>
  <c r="AV1410" i="288"/>
  <c r="AV1409" i="288" s="1"/>
  <c r="AN1410" i="288"/>
  <c r="AN1409" i="288" s="1"/>
  <c r="AD1410" i="288"/>
  <c r="AD1409" i="288" s="1"/>
  <c r="J1410" i="288"/>
  <c r="J1409" i="288" s="1"/>
  <c r="AX1410" i="288"/>
  <c r="AX1409" i="288" s="1"/>
  <c r="AO1410" i="288"/>
  <c r="AO1409" i="288" s="1"/>
  <c r="AM1410" i="288"/>
  <c r="AM1409" i="288" s="1"/>
  <c r="AG1410" i="288"/>
  <c r="AG1409" i="288" s="1"/>
  <c r="AR1410" i="288"/>
  <c r="AR1409" i="288" s="1"/>
  <c r="W1410" i="288"/>
  <c r="W1409" i="288" s="1"/>
  <c r="X1410" i="288"/>
  <c r="X1409" i="288" s="1"/>
  <c r="AI1410" i="288"/>
  <c r="AI1409" i="288" s="1"/>
  <c r="BA1410" i="288"/>
  <c r="BA1409" i="288" s="1"/>
  <c r="BD1410" i="288"/>
  <c r="BD1409" i="288" s="1"/>
  <c r="Z1410" i="288"/>
  <c r="Z1409" i="288" s="1"/>
  <c r="N1410" i="288"/>
  <c r="N1409" i="288" s="1"/>
  <c r="AZ1410" i="288"/>
  <c r="AZ1409" i="288" s="1"/>
  <c r="AH1410" i="288"/>
  <c r="AH1409" i="288" s="1"/>
  <c r="B344" i="289"/>
  <c r="AB313" i="189"/>
  <c r="B312" i="189"/>
  <c r="D1410" i="288" l="1"/>
  <c r="F291" i="288" s="1"/>
  <c r="I291" i="288" s="1"/>
  <c r="B360" i="289"/>
  <c r="B313" i="189"/>
  <c r="AB314" i="189"/>
  <c r="H291" i="288" l="1"/>
  <c r="C292" i="288" s="1"/>
  <c r="B381" i="289"/>
  <c r="AB315" i="189"/>
  <c r="B314" i="189"/>
  <c r="D292" i="288" l="1"/>
  <c r="G292" i="288" s="1"/>
  <c r="E292" i="288"/>
  <c r="D1477" i="288" s="1"/>
  <c r="B394" i="289"/>
  <c r="AB316" i="189"/>
  <c r="B315" i="189"/>
  <c r="BB1477" i="288" l="1"/>
  <c r="AR1477" i="288"/>
  <c r="G1477" i="288"/>
  <c r="BD1477" i="288"/>
  <c r="AW1477" i="288"/>
  <c r="I1477" i="288"/>
  <c r="J1477" i="288"/>
  <c r="H1477" i="288"/>
  <c r="X1477" i="288"/>
  <c r="O1477" i="288"/>
  <c r="AD1477" i="288"/>
  <c r="R1477" i="288"/>
  <c r="AY1477" i="288"/>
  <c r="AS1477" i="288"/>
  <c r="Y1477" i="288"/>
  <c r="AL1477" i="288"/>
  <c r="M1477" i="288"/>
  <c r="AI1477" i="288"/>
  <c r="AE1477" i="288"/>
  <c r="P1477" i="288"/>
  <c r="AZ1477" i="288"/>
  <c r="Z1477" i="288"/>
  <c r="AN1477" i="288"/>
  <c r="K1477" i="288"/>
  <c r="AJ1477" i="288"/>
  <c r="AT1477" i="288"/>
  <c r="AH1477" i="288"/>
  <c r="W1477" i="288"/>
  <c r="U1477" i="288"/>
  <c r="AU1477" i="288"/>
  <c r="S1477" i="288"/>
  <c r="AV1477" i="288"/>
  <c r="BG1477" i="288"/>
  <c r="AG1477" i="288"/>
  <c r="AO1477" i="288"/>
  <c r="AK1477" i="288"/>
  <c r="AP1477" i="288"/>
  <c r="BM1477" i="288"/>
  <c r="AF1477" i="288"/>
  <c r="BE1477" i="288"/>
  <c r="BJ1477" i="288"/>
  <c r="AX1477" i="288"/>
  <c r="Q1477" i="288"/>
  <c r="AQ1477" i="288"/>
  <c r="F1477" i="288"/>
  <c r="BC1477" i="288"/>
  <c r="AC1477" i="288"/>
  <c r="AB1477" i="288"/>
  <c r="BI1477" i="288"/>
  <c r="AA1477" i="288"/>
  <c r="T1477" i="288"/>
  <c r="BF1477" i="288"/>
  <c r="AM1477" i="288"/>
  <c r="BA1477" i="288"/>
  <c r="N1477" i="288"/>
  <c r="BK1477" i="288"/>
  <c r="L1477" i="288"/>
  <c r="BH1477" i="288"/>
  <c r="BL1477" i="288"/>
  <c r="V1477" i="288"/>
  <c r="B406" i="289"/>
  <c r="AB317" i="189"/>
  <c r="B316" i="189"/>
  <c r="V1476" i="288" l="1"/>
  <c r="D1497" i="288" s="1"/>
  <c r="V1475" i="288"/>
  <c r="BK1475" i="288"/>
  <c r="BK1476" i="288"/>
  <c r="D1538" i="288" s="1"/>
  <c r="BF1475" i="288"/>
  <c r="BF1476" i="288"/>
  <c r="D1533" i="288" s="1"/>
  <c r="AB1475" i="288"/>
  <c r="AB1476" i="288"/>
  <c r="D1503" i="288" s="1"/>
  <c r="AQ1475" i="288"/>
  <c r="AQ1476" i="288"/>
  <c r="D1518" i="288" s="1"/>
  <c r="BE1475" i="288"/>
  <c r="BE1476" i="288"/>
  <c r="D1532" i="288" s="1"/>
  <c r="AK1476" i="288"/>
  <c r="D1512" i="288" s="1"/>
  <c r="AK1475" i="288"/>
  <c r="AV1476" i="288"/>
  <c r="D1523" i="288" s="1"/>
  <c r="AV1475" i="288"/>
  <c r="W1475" i="288"/>
  <c r="W1476" i="288"/>
  <c r="D1498" i="288" s="1"/>
  <c r="K1475" i="288"/>
  <c r="K1476" i="288"/>
  <c r="D1486" i="288" s="1"/>
  <c r="G1486" i="288" s="1"/>
  <c r="K1482" i="288" s="1"/>
  <c r="P1476" i="288"/>
  <c r="D1491" i="288" s="1"/>
  <c r="P1491" i="288" s="1"/>
  <c r="P1475" i="288"/>
  <c r="AL1475" i="288"/>
  <c r="AL1476" i="288"/>
  <c r="D1513" i="288" s="1"/>
  <c r="R1475" i="288"/>
  <c r="R1476" i="288"/>
  <c r="D1493" i="288" s="1"/>
  <c r="H1475" i="288"/>
  <c r="H1476" i="288"/>
  <c r="D1483" i="288" s="1"/>
  <c r="H1483" i="288" s="1"/>
  <c r="H1491" i="288"/>
  <c r="P1483" i="288" s="1"/>
  <c r="BD1476" i="288"/>
  <c r="D1531" i="288" s="1"/>
  <c r="BD1475" i="288"/>
  <c r="N1475" i="288"/>
  <c r="N1476" i="288"/>
  <c r="D1489" i="288" s="1"/>
  <c r="F1489" i="288" s="1"/>
  <c r="N1481" i="288" s="1"/>
  <c r="T1476" i="288"/>
  <c r="D1495" i="288" s="1"/>
  <c r="T1475" i="288"/>
  <c r="AC1475" i="288"/>
  <c r="AC1476" i="288"/>
  <c r="D1504" i="288" s="1"/>
  <c r="Q1476" i="288"/>
  <c r="D1492" i="288" s="1"/>
  <c r="Q1475" i="288"/>
  <c r="AF1476" i="288"/>
  <c r="D1507" i="288" s="1"/>
  <c r="AF1475" i="288"/>
  <c r="AO1475" i="288"/>
  <c r="AO1476" i="288"/>
  <c r="D1516" i="288" s="1"/>
  <c r="S1476" i="288"/>
  <c r="D1494" i="288" s="1"/>
  <c r="S1475" i="288"/>
  <c r="AH1475" i="288"/>
  <c r="AH1476" i="288"/>
  <c r="D1509" i="288" s="1"/>
  <c r="AN1476" i="288"/>
  <c r="D1515" i="288" s="1"/>
  <c r="AN1475" i="288"/>
  <c r="AE1476" i="288"/>
  <c r="D1506" i="288" s="1"/>
  <c r="AE1475" i="288"/>
  <c r="Y1476" i="288"/>
  <c r="D1500" i="288" s="1"/>
  <c r="Y1475" i="288"/>
  <c r="AD1475" i="288"/>
  <c r="AD1476" i="288"/>
  <c r="D1505" i="288" s="1"/>
  <c r="J1476" i="288"/>
  <c r="D1485" i="288" s="1"/>
  <c r="H1485" i="288" s="1"/>
  <c r="J1483" i="288" s="1"/>
  <c r="J1475" i="288"/>
  <c r="J1489" i="288"/>
  <c r="N1485" i="288" s="1"/>
  <c r="G1475" i="288"/>
  <c r="G1476" i="288"/>
  <c r="D1482" i="288" s="1"/>
  <c r="F1482" i="288" s="1"/>
  <c r="G1481" i="288" s="1"/>
  <c r="G1491" i="288"/>
  <c r="P1482" i="288" s="1"/>
  <c r="G1489" i="288"/>
  <c r="N1482" i="288" s="1"/>
  <c r="BL1475" i="288"/>
  <c r="BL1476" i="288"/>
  <c r="D1539" i="288" s="1"/>
  <c r="BH1476" i="288"/>
  <c r="D1535" i="288" s="1"/>
  <c r="BH1475" i="288"/>
  <c r="BA1475" i="288"/>
  <c r="BA1476" i="288"/>
  <c r="D1528" i="288" s="1"/>
  <c r="AA1476" i="288"/>
  <c r="D1502" i="288" s="1"/>
  <c r="AA1475" i="288"/>
  <c r="BC1476" i="288"/>
  <c r="D1530" i="288" s="1"/>
  <c r="BC1475" i="288"/>
  <c r="AX1476" i="288"/>
  <c r="D1525" i="288" s="1"/>
  <c r="AX1475" i="288"/>
  <c r="BM1476" i="288"/>
  <c r="D1540" i="288" s="1"/>
  <c r="BM1475" i="288"/>
  <c r="AG1476" i="288"/>
  <c r="D1508" i="288" s="1"/>
  <c r="AG1475" i="288"/>
  <c r="AU1476" i="288"/>
  <c r="D1522" i="288" s="1"/>
  <c r="AU1475" i="288"/>
  <c r="AT1476" i="288"/>
  <c r="D1521" i="288" s="1"/>
  <c r="AT1475" i="288"/>
  <c r="Z1476" i="288"/>
  <c r="D1501" i="288" s="1"/>
  <c r="Z1475" i="288"/>
  <c r="AI1476" i="288"/>
  <c r="D1510" i="288" s="1"/>
  <c r="AI1475" i="288"/>
  <c r="AS1476" i="288"/>
  <c r="D1520" i="288" s="1"/>
  <c r="AS1475" i="288"/>
  <c r="O1476" i="288"/>
  <c r="D1490" i="288" s="1"/>
  <c r="J1490" i="288" s="1"/>
  <c r="O1485" i="288" s="1"/>
  <c r="O1475" i="288"/>
  <c r="O1491" i="288"/>
  <c r="P1490" i="288" s="1"/>
  <c r="I1475" i="288"/>
  <c r="I1489" i="288"/>
  <c r="N1484" i="288" s="1"/>
  <c r="I1476" i="288"/>
  <c r="D1484" i="288" s="1"/>
  <c r="I1484" i="288" s="1"/>
  <c r="I1485" i="288"/>
  <c r="J1484" i="288" s="1"/>
  <c r="I1491" i="288"/>
  <c r="P1484" i="288" s="1"/>
  <c r="AR1476" i="288"/>
  <c r="D1519" i="288" s="1"/>
  <c r="AR1475" i="288"/>
  <c r="L1476" i="288"/>
  <c r="D1487" i="288" s="1"/>
  <c r="J1487" i="288" s="1"/>
  <c r="L1485" i="288" s="1"/>
  <c r="L1475" i="288"/>
  <c r="L1489" i="288"/>
  <c r="N1487" i="288" s="1"/>
  <c r="L1491" i="288"/>
  <c r="P1487" i="288" s="1"/>
  <c r="AM1476" i="288"/>
  <c r="D1514" i="288" s="1"/>
  <c r="AM1475" i="288"/>
  <c r="BI1475" i="288"/>
  <c r="BI1476" i="288"/>
  <c r="D1536" i="288" s="1"/>
  <c r="F1476" i="288"/>
  <c r="D1481" i="288" s="1"/>
  <c r="F1481" i="288" s="1"/>
  <c r="F1491" i="288"/>
  <c r="P1481" i="288" s="1"/>
  <c r="F1485" i="288"/>
  <c r="J1481" i="288" s="1"/>
  <c r="F1475" i="288"/>
  <c r="BJ1475" i="288"/>
  <c r="BJ1476" i="288"/>
  <c r="D1537" i="288" s="1"/>
  <c r="AP1476" i="288"/>
  <c r="D1517" i="288" s="1"/>
  <c r="AP1475" i="288"/>
  <c r="BG1475" i="288"/>
  <c r="BG1476" i="288"/>
  <c r="D1534" i="288" s="1"/>
  <c r="U1475" i="288"/>
  <c r="U1476" i="288"/>
  <c r="D1496" i="288" s="1"/>
  <c r="AJ1476" i="288"/>
  <c r="D1511" i="288" s="1"/>
  <c r="AJ1475" i="288"/>
  <c r="AZ1476" i="288"/>
  <c r="D1527" i="288" s="1"/>
  <c r="AZ1475" i="288"/>
  <c r="M1475" i="288"/>
  <c r="M1476" i="288"/>
  <c r="D1488" i="288" s="1"/>
  <c r="J1488" i="288" s="1"/>
  <c r="M1485" i="288" s="1"/>
  <c r="M1489" i="288"/>
  <c r="N1488" i="288" s="1"/>
  <c r="M1491" i="288"/>
  <c r="P1488" i="288" s="1"/>
  <c r="AY1475" i="288"/>
  <c r="AY1476" i="288"/>
  <c r="D1526" i="288" s="1"/>
  <c r="X1475" i="288"/>
  <c r="X1476" i="288"/>
  <c r="D1499" i="288" s="1"/>
  <c r="AW1475" i="288"/>
  <c r="AW1476" i="288"/>
  <c r="D1524" i="288" s="1"/>
  <c r="BB1476" i="288"/>
  <c r="D1529" i="288" s="1"/>
  <c r="BB1475" i="288"/>
  <c r="B417" i="289"/>
  <c r="B317" i="189"/>
  <c r="AB318" i="189"/>
  <c r="J1491" i="288" l="1"/>
  <c r="P1485" i="288" s="1"/>
  <c r="N1491" i="288"/>
  <c r="P1489" i="288" s="1"/>
  <c r="F1486" i="288"/>
  <c r="K1481" i="288" s="1"/>
  <c r="G1483" i="288"/>
  <c r="H1482" i="288" s="1"/>
  <c r="I1486" i="288"/>
  <c r="K1484" i="288" s="1"/>
  <c r="J1486" i="288"/>
  <c r="K1485" i="288" s="1"/>
  <c r="H1486" i="288"/>
  <c r="K1483" i="288" s="1"/>
  <c r="F1483" i="288"/>
  <c r="H1481" i="288" s="1"/>
  <c r="M1490" i="288"/>
  <c r="O1488" i="288" s="1"/>
  <c r="F1487" i="288"/>
  <c r="L1481" i="288" s="1"/>
  <c r="O1490" i="288"/>
  <c r="F1484" i="288"/>
  <c r="I1481" i="288" s="1"/>
  <c r="F1490" i="288"/>
  <c r="O1481" i="288" s="1"/>
  <c r="L1490" i="288"/>
  <c r="O1487" i="288" s="1"/>
  <c r="M1488" i="288"/>
  <c r="F1488" i="288"/>
  <c r="M1481" i="288" s="1"/>
  <c r="L1487" i="288"/>
  <c r="I1487" i="288"/>
  <c r="L1484" i="288" s="1"/>
  <c r="G1482" i="288"/>
  <c r="G1485" i="288"/>
  <c r="J1482" i="288" s="1"/>
  <c r="K1486" i="288"/>
  <c r="I1488" i="288"/>
  <c r="M1484" i="288" s="1"/>
  <c r="G1490" i="288"/>
  <c r="O1482" i="288" s="1"/>
  <c r="N1489" i="288"/>
  <c r="H1487" i="288"/>
  <c r="L1483" i="288" s="1"/>
  <c r="K1487" i="288"/>
  <c r="L1486" i="288" s="1"/>
  <c r="K1488" i="288"/>
  <c r="M1486" i="288" s="1"/>
  <c r="G1488" i="288"/>
  <c r="M1482" i="288" s="1"/>
  <c r="G1487" i="288"/>
  <c r="L1482" i="288" s="1"/>
  <c r="H1488" i="288"/>
  <c r="M1483" i="288" s="1"/>
  <c r="H1489" i="288"/>
  <c r="N1483" i="288" s="1"/>
  <c r="L1488" i="288"/>
  <c r="M1487" i="288" s="1"/>
  <c r="I1490" i="288"/>
  <c r="O1484" i="288" s="1"/>
  <c r="J1485" i="288"/>
  <c r="N1490" i="288"/>
  <c r="O1489" i="288" s="1"/>
  <c r="K1491" i="288"/>
  <c r="P1486" i="288" s="1"/>
  <c r="G1484" i="288"/>
  <c r="I1482" i="288" s="1"/>
  <c r="H1484" i="288"/>
  <c r="I1483" i="288" s="1"/>
  <c r="H1490" i="288"/>
  <c r="O1483" i="288" s="1"/>
  <c r="K1489" i="288"/>
  <c r="N1486" i="288" s="1"/>
  <c r="K1490" i="288"/>
  <c r="O1486" i="288" s="1"/>
  <c r="B438" i="289"/>
  <c r="AB319" i="189"/>
  <c r="B319" i="189" s="1"/>
  <c r="B318" i="189"/>
  <c r="F14" i="228"/>
  <c r="G14" i="228"/>
  <c r="H14" i="228" s="1"/>
  <c r="I14" i="228" s="1"/>
  <c r="J14" i="228" s="1"/>
  <c r="F6" i="259"/>
  <c r="G6" i="259" s="1"/>
  <c r="F39" i="220"/>
  <c r="G39" i="220" s="1"/>
  <c r="H39" i="220" s="1"/>
  <c r="I39" i="220" s="1"/>
  <c r="J39" i="220" s="1"/>
  <c r="K39" i="220" s="1"/>
  <c r="E84" i="252"/>
  <c r="F232" i="178"/>
  <c r="G232" i="178" s="1"/>
  <c r="H232" i="178" s="1"/>
  <c r="I232" i="178" s="1"/>
  <c r="J232" i="178" s="1"/>
  <c r="K232" i="178" s="1"/>
  <c r="L232" i="178" s="1"/>
  <c r="M232" i="178" s="1"/>
  <c r="F9" i="220"/>
  <c r="G9" i="220"/>
  <c r="H9" i="220"/>
  <c r="I9" i="220" s="1"/>
  <c r="J9" i="220" s="1"/>
  <c r="K9" i="220" s="1"/>
  <c r="F15" i="277"/>
  <c r="G15" i="277" s="1"/>
  <c r="H15" i="277" s="1"/>
  <c r="I15" i="277" s="1"/>
  <c r="J15" i="277" s="1"/>
  <c r="K15" i="277" s="1"/>
  <c r="F12" i="253"/>
  <c r="G12" i="253" s="1"/>
  <c r="H12" i="253" s="1"/>
  <c r="I12" i="253" s="1"/>
  <c r="J12" i="253" s="1"/>
  <c r="K12" i="253" s="1"/>
  <c r="L12" i="253" s="1"/>
  <c r="M12" i="253" s="1"/>
  <c r="N12" i="253" s="1"/>
  <c r="O12" i="253" s="1"/>
  <c r="P12" i="253" s="1"/>
  <c r="Q12" i="253" s="1"/>
  <c r="R12" i="253" s="1"/>
  <c r="S12" i="253" s="1"/>
  <c r="F16" i="284"/>
  <c r="G16" i="284" s="1"/>
  <c r="F29" i="220"/>
  <c r="G29" i="220" s="1"/>
  <c r="H29" i="220" s="1"/>
  <c r="I29" i="220" s="1"/>
  <c r="J29" i="220" s="1"/>
  <c r="K29" i="220" s="1"/>
  <c r="F19" i="220"/>
  <c r="G19" i="220" s="1"/>
  <c r="H19" i="220" s="1"/>
  <c r="I19" i="220" s="1"/>
  <c r="J19" i="220" s="1"/>
  <c r="K19" i="220" s="1"/>
  <c r="F26" i="202"/>
  <c r="G26" i="202"/>
  <c r="H26" i="202"/>
  <c r="I26" i="202" s="1"/>
  <c r="J26" i="202" s="1"/>
  <c r="K26" i="202" s="1"/>
  <c r="L26" i="202" s="1"/>
  <c r="M26" i="202" s="1"/>
  <c r="N26" i="202" s="1"/>
  <c r="O26" i="202" s="1"/>
  <c r="P26" i="202" s="1"/>
  <c r="Q26" i="202" s="1"/>
  <c r="R26" i="202" s="1"/>
  <c r="S26" i="202" s="1"/>
  <c r="T26" i="202" s="1"/>
  <c r="U26" i="202" s="1"/>
  <c r="V26" i="202" s="1"/>
  <c r="W26" i="202" s="1"/>
  <c r="X26" i="202" s="1"/>
  <c r="F1479" i="288" l="1" a="1"/>
  <c r="BL1479" i="288" s="1"/>
  <c r="BL1478" i="288" s="1"/>
  <c r="B459" i="289"/>
  <c r="BJ1479" i="288" l="1"/>
  <c r="BJ1478" i="288" s="1"/>
  <c r="AY1479" i="288"/>
  <c r="AY1478" i="288" s="1"/>
  <c r="AJ1479" i="288"/>
  <c r="AJ1478" i="288" s="1"/>
  <c r="BF1479" i="288"/>
  <c r="BF1478" i="288" s="1"/>
  <c r="T1479" i="288"/>
  <c r="T1478" i="288" s="1"/>
  <c r="M1479" i="288"/>
  <c r="M1478" i="288" s="1"/>
  <c r="AU1479" i="288"/>
  <c r="AU1478" i="288" s="1"/>
  <c r="AC1479" i="288"/>
  <c r="AC1478" i="288" s="1"/>
  <c r="R1479" i="288"/>
  <c r="R1478" i="288" s="1"/>
  <c r="BM1479" i="288"/>
  <c r="BM1478" i="288" s="1"/>
  <c r="AD1479" i="288"/>
  <c r="AD1478" i="288" s="1"/>
  <c r="Q1479" i="288"/>
  <c r="Q1478" i="288" s="1"/>
  <c r="BC1479" i="288"/>
  <c r="BC1478" i="288" s="1"/>
  <c r="BA1479" i="288"/>
  <c r="BA1478" i="288" s="1"/>
  <c r="AK1479" i="288"/>
  <c r="AK1478" i="288" s="1"/>
  <c r="G1479" i="288"/>
  <c r="G1478" i="288" s="1"/>
  <c r="V1479" i="288"/>
  <c r="V1478" i="288" s="1"/>
  <c r="BB1479" i="288"/>
  <c r="BB1478" i="288" s="1"/>
  <c r="X1479" i="288"/>
  <c r="X1478" i="288" s="1"/>
  <c r="U1479" i="288"/>
  <c r="U1478" i="288" s="1"/>
  <c r="BE1479" i="288"/>
  <c r="BE1478" i="288" s="1"/>
  <c r="AR1479" i="288"/>
  <c r="AR1478" i="288" s="1"/>
  <c r="W1479" i="288"/>
  <c r="W1478" i="288" s="1"/>
  <c r="O1479" i="288"/>
  <c r="O1478" i="288" s="1"/>
  <c r="BK1479" i="288"/>
  <c r="BK1478" i="288" s="1"/>
  <c r="AX1479" i="288"/>
  <c r="AX1478" i="288" s="1"/>
  <c r="AB1479" i="288"/>
  <c r="AB1478" i="288" s="1"/>
  <c r="K1479" i="288"/>
  <c r="K1478" i="288" s="1"/>
  <c r="AQ1479" i="288"/>
  <c r="AQ1478" i="288" s="1"/>
  <c r="AM1479" i="288"/>
  <c r="AM1478" i="288" s="1"/>
  <c r="BD1479" i="288"/>
  <c r="BD1478" i="288" s="1"/>
  <c r="BG1479" i="288"/>
  <c r="BG1478" i="288" s="1"/>
  <c r="AS1479" i="288"/>
  <c r="AS1478" i="288" s="1"/>
  <c r="BH1479" i="288"/>
  <c r="BH1478" i="288" s="1"/>
  <c r="AV1479" i="288"/>
  <c r="AV1478" i="288" s="1"/>
  <c r="L1479" i="288"/>
  <c r="L1478" i="288" s="1"/>
  <c r="AN1479" i="288"/>
  <c r="AN1478" i="288" s="1"/>
  <c r="AP1479" i="288"/>
  <c r="AP1478" i="288" s="1"/>
  <c r="AW1479" i="288"/>
  <c r="AW1478" i="288" s="1"/>
  <c r="AE1479" i="288"/>
  <c r="AE1478" i="288" s="1"/>
  <c r="AO1479" i="288"/>
  <c r="AO1478" i="288" s="1"/>
  <c r="AG1479" i="288"/>
  <c r="AG1478" i="288" s="1"/>
  <c r="H1479" i="288"/>
  <c r="H1478" i="288" s="1"/>
  <c r="AF1479" i="288"/>
  <c r="AF1478" i="288" s="1"/>
  <c r="AH1479" i="288"/>
  <c r="AH1478" i="288" s="1"/>
  <c r="BI1479" i="288"/>
  <c r="BI1478" i="288" s="1"/>
  <c r="F1479" i="288"/>
  <c r="F1478" i="288" s="1"/>
  <c r="AZ1479" i="288"/>
  <c r="AZ1478" i="288" s="1"/>
  <c r="N1479" i="288"/>
  <c r="N1478" i="288" s="1"/>
  <c r="J1479" i="288"/>
  <c r="J1478" i="288" s="1"/>
  <c r="AL1479" i="288"/>
  <c r="AL1478" i="288" s="1"/>
  <c r="I1479" i="288"/>
  <c r="I1478" i="288" s="1"/>
  <c r="AA1479" i="288"/>
  <c r="AA1478" i="288" s="1"/>
  <c r="AT1479" i="288"/>
  <c r="AT1478" i="288" s="1"/>
  <c r="P1479" i="288"/>
  <c r="P1478" i="288" s="1"/>
  <c r="Z1479" i="288"/>
  <c r="Z1478" i="288" s="1"/>
  <c r="Y1479" i="288"/>
  <c r="Y1478" i="288" s="1"/>
  <c r="S1479" i="288"/>
  <c r="S1478" i="288" s="1"/>
  <c r="AI1479" i="288"/>
  <c r="AI1478" i="288" s="1"/>
  <c r="B480" i="289"/>
  <c r="D1479" i="288" l="1"/>
  <c r="F292" i="288" s="1"/>
  <c r="I292" i="288" s="1"/>
  <c r="B501" i="289"/>
  <c r="H292" i="288" l="1"/>
  <c r="C293" i="288" s="1"/>
  <c r="B522" i="289"/>
  <c r="D293" i="288" l="1"/>
  <c r="G293" i="288" s="1"/>
  <c r="B544" i="289"/>
  <c r="E293" i="288" l="1"/>
  <c r="D1546" i="288" s="1"/>
  <c r="BE1546" i="288" s="1"/>
  <c r="B555" i="289"/>
  <c r="AU1546" i="288" l="1"/>
  <c r="K1546" i="288"/>
  <c r="K1544" i="288" s="1"/>
  <c r="BB1546" i="288"/>
  <c r="BB1544" i="288" s="1"/>
  <c r="X1546" i="288"/>
  <c r="X1545" i="288" s="1"/>
  <c r="D1568" i="288" s="1"/>
  <c r="N1546" i="288"/>
  <c r="AT1546" i="288"/>
  <c r="AT1544" i="288" s="1"/>
  <c r="AP1546" i="288"/>
  <c r="AP1545" i="288" s="1"/>
  <c r="D1586" i="288" s="1"/>
  <c r="G1546" i="288"/>
  <c r="G1545" i="288" s="1"/>
  <c r="D1551" i="288" s="1"/>
  <c r="P1546" i="288"/>
  <c r="Z1546" i="288"/>
  <c r="Z1545" i="288" s="1"/>
  <c r="D1570" i="288" s="1"/>
  <c r="AL1546" i="288"/>
  <c r="AL1545" i="288" s="1"/>
  <c r="D1582" i="288" s="1"/>
  <c r="AX1546" i="288"/>
  <c r="AX1544" i="288" s="1"/>
  <c r="H1546" i="288"/>
  <c r="H1545" i="288" s="1"/>
  <c r="D1552" i="288" s="1"/>
  <c r="M1546" i="288"/>
  <c r="M1545" i="288" s="1"/>
  <c r="D1557" i="288" s="1"/>
  <c r="AY1546" i="288"/>
  <c r="AY1545" i="288" s="1"/>
  <c r="D1595" i="288" s="1"/>
  <c r="AC1546" i="288"/>
  <c r="AC1544" i="288" s="1"/>
  <c r="BF1546" i="288"/>
  <c r="BF1544" i="288" s="1"/>
  <c r="T1546" i="288"/>
  <c r="T1545" i="288" s="1"/>
  <c r="D1564" i="288" s="1"/>
  <c r="BI1546" i="288"/>
  <c r="BI1544" i="288" s="1"/>
  <c r="J1546" i="288"/>
  <c r="J1544" i="288" s="1"/>
  <c r="AM1546" i="288"/>
  <c r="AM1544" i="288" s="1"/>
  <c r="V1546" i="288"/>
  <c r="V1545" i="288" s="1"/>
  <c r="D1566" i="288" s="1"/>
  <c r="BC1546" i="288"/>
  <c r="BC1545" i="288" s="1"/>
  <c r="D1599" i="288" s="1"/>
  <c r="AE1546" i="288"/>
  <c r="AE1545" i="288" s="1"/>
  <c r="D1575" i="288" s="1"/>
  <c r="AK1546" i="288"/>
  <c r="AK1545" i="288" s="1"/>
  <c r="D1581" i="288" s="1"/>
  <c r="AN1546" i="288"/>
  <c r="AN1545" i="288" s="1"/>
  <c r="D1584" i="288" s="1"/>
  <c r="AW1546" i="288"/>
  <c r="AW1544" i="288" s="1"/>
  <c r="BL1546" i="288"/>
  <c r="BL1544" i="288" s="1"/>
  <c r="I1546" i="288"/>
  <c r="I1545" i="288" s="1"/>
  <c r="D1553" i="288" s="1"/>
  <c r="AD1546" i="288"/>
  <c r="AD1545" i="288" s="1"/>
  <c r="D1574" i="288" s="1"/>
  <c r="Q1546" i="288"/>
  <c r="Q1545" i="288" s="1"/>
  <c r="D1561" i="288" s="1"/>
  <c r="R1546" i="288"/>
  <c r="R1544" i="288" s="1"/>
  <c r="BA1546" i="288"/>
  <c r="BA1544" i="288" s="1"/>
  <c r="O1546" i="288"/>
  <c r="O1545" i="288" s="1"/>
  <c r="D1559" i="288" s="1"/>
  <c r="O1559" i="288" s="1"/>
  <c r="BJ1546" i="288"/>
  <c r="BJ1544" i="288" s="1"/>
  <c r="AZ1546" i="288"/>
  <c r="AZ1544" i="288" s="1"/>
  <c r="AH1546" i="288"/>
  <c r="AH1545" i="288" s="1"/>
  <c r="D1578" i="288" s="1"/>
  <c r="BM1546" i="288"/>
  <c r="BM1544" i="288" s="1"/>
  <c r="BH1546" i="288"/>
  <c r="BH1545" i="288" s="1"/>
  <c r="D1604" i="288" s="1"/>
  <c r="BD1546" i="288"/>
  <c r="BD1544" i="288" s="1"/>
  <c r="F1546" i="288"/>
  <c r="F1545" i="288" s="1"/>
  <c r="D1550" i="288" s="1"/>
  <c r="F1550" i="288" s="1"/>
  <c r="Y1546" i="288"/>
  <c r="Y1545" i="288" s="1"/>
  <c r="D1569" i="288" s="1"/>
  <c r="AV1546" i="288"/>
  <c r="AV1545" i="288" s="1"/>
  <c r="D1592" i="288" s="1"/>
  <c r="W1546" i="288"/>
  <c r="W1545" i="288" s="1"/>
  <c r="D1567" i="288" s="1"/>
  <c r="AO1546" i="288"/>
  <c r="AO1545" i="288" s="1"/>
  <c r="D1585" i="288" s="1"/>
  <c r="AJ1546" i="288"/>
  <c r="AJ1544" i="288" s="1"/>
  <c r="BG1546" i="288"/>
  <c r="BG1544" i="288" s="1"/>
  <c r="AB1546" i="288"/>
  <c r="AB1544" i="288" s="1"/>
  <c r="AS1546" i="288"/>
  <c r="AS1545" i="288" s="1"/>
  <c r="D1589" i="288" s="1"/>
  <c r="AQ1546" i="288"/>
  <c r="AQ1545" i="288" s="1"/>
  <c r="D1587" i="288" s="1"/>
  <c r="AA1546" i="288"/>
  <c r="AA1544" i="288" s="1"/>
  <c r="L1546" i="288"/>
  <c r="L1545" i="288" s="1"/>
  <c r="D1556" i="288" s="1"/>
  <c r="F1556" i="288" s="1"/>
  <c r="L1550" i="288" s="1"/>
  <c r="AG1546" i="288"/>
  <c r="AG1544" i="288" s="1"/>
  <c r="AI1546" i="288"/>
  <c r="AI1544" i="288" s="1"/>
  <c r="U1546" i="288"/>
  <c r="U1545" i="288" s="1"/>
  <c r="D1565" i="288" s="1"/>
  <c r="BK1546" i="288"/>
  <c r="BK1545" i="288" s="1"/>
  <c r="D1607" i="288" s="1"/>
  <c r="AF1546" i="288"/>
  <c r="AF1545" i="288" s="1"/>
  <c r="D1576" i="288" s="1"/>
  <c r="S1546" i="288"/>
  <c r="S1545" i="288" s="1"/>
  <c r="D1563" i="288" s="1"/>
  <c r="AR1546" i="288"/>
  <c r="AR1544" i="288" s="1"/>
  <c r="AX1545" i="288"/>
  <c r="D1594" i="288" s="1"/>
  <c r="BF1545" i="288"/>
  <c r="D1602" i="288" s="1"/>
  <c r="H1544" i="288"/>
  <c r="N1545" i="288"/>
  <c r="D1558" i="288" s="1"/>
  <c r="K1558" i="288" s="1"/>
  <c r="N1555" i="288" s="1"/>
  <c r="N1544" i="288"/>
  <c r="AU1545" i="288"/>
  <c r="D1591" i="288" s="1"/>
  <c r="AU1544" i="288"/>
  <c r="P1544" i="288"/>
  <c r="P1545" i="288"/>
  <c r="D1560" i="288" s="1"/>
  <c r="AO1544" i="288"/>
  <c r="BE1545" i="288"/>
  <c r="D1601" i="288" s="1"/>
  <c r="BE1544" i="288"/>
  <c r="B566" i="289"/>
  <c r="AP1544" i="288" l="1"/>
  <c r="K1545" i="288"/>
  <c r="D1555" i="288" s="1"/>
  <c r="G1555" i="288" s="1"/>
  <c r="K1551" i="288" s="1"/>
  <c r="AC1545" i="288"/>
  <c r="D1573" i="288" s="1"/>
  <c r="Z1544" i="288"/>
  <c r="U1544" i="288"/>
  <c r="J1545" i="288"/>
  <c r="D1554" i="288" s="1"/>
  <c r="I1554" i="288" s="1"/>
  <c r="J1553" i="288" s="1"/>
  <c r="R1545" i="288"/>
  <c r="D1562" i="288" s="1"/>
  <c r="V1544" i="288"/>
  <c r="AT1545" i="288"/>
  <c r="D1590" i="288" s="1"/>
  <c r="BB1545" i="288"/>
  <c r="D1598" i="288" s="1"/>
  <c r="BH1544" i="288"/>
  <c r="X1544" i="288"/>
  <c r="G1544" i="288"/>
  <c r="J1557" i="288"/>
  <c r="M1554" i="288" s="1"/>
  <c r="BK1544" i="288"/>
  <c r="W1544" i="288"/>
  <c r="AE1544" i="288"/>
  <c r="AY1544" i="288"/>
  <c r="AL1544" i="288"/>
  <c r="AH1544" i="288"/>
  <c r="M1544" i="288"/>
  <c r="BM1545" i="288"/>
  <c r="D1609" i="288" s="1"/>
  <c r="T1544" i="288"/>
  <c r="AS1544" i="288"/>
  <c r="O1544" i="288"/>
  <c r="O1560" i="288"/>
  <c r="P1559" i="288" s="1"/>
  <c r="Y1544" i="288"/>
  <c r="AM1545" i="288"/>
  <c r="D1583" i="288" s="1"/>
  <c r="AD1544" i="288"/>
  <c r="AN1544" i="288"/>
  <c r="AK1544" i="288"/>
  <c r="AQ1544" i="288"/>
  <c r="AJ1545" i="288"/>
  <c r="D1580" i="288" s="1"/>
  <c r="BI1545" i="288"/>
  <c r="D1605" i="288" s="1"/>
  <c r="BG1545" i="288"/>
  <c r="D1603" i="288" s="1"/>
  <c r="BJ1545" i="288"/>
  <c r="D1606" i="288" s="1"/>
  <c r="AV1544" i="288"/>
  <c r="BC1544" i="288"/>
  <c r="AR1545" i="288"/>
  <c r="D1588" i="288" s="1"/>
  <c r="AA1545" i="288"/>
  <c r="D1571" i="288" s="1"/>
  <c r="Q1544" i="288"/>
  <c r="AW1545" i="288"/>
  <c r="D1593" i="288" s="1"/>
  <c r="F1553" i="288"/>
  <c r="I1550" i="288" s="1"/>
  <c r="F1544" i="288"/>
  <c r="BA1545" i="288"/>
  <c r="D1597" i="288" s="1"/>
  <c r="I1544" i="288"/>
  <c r="L1558" i="288"/>
  <c r="N1556" i="288" s="1"/>
  <c r="G1558" i="288"/>
  <c r="N1551" i="288" s="1"/>
  <c r="AF1544" i="288"/>
  <c r="AG1545" i="288"/>
  <c r="D1577" i="288" s="1"/>
  <c r="F1551" i="288"/>
  <c r="G1550" i="288" s="1"/>
  <c r="F1552" i="288"/>
  <c r="H1550" i="288" s="1"/>
  <c r="L1544" i="288"/>
  <c r="BL1545" i="288"/>
  <c r="D1608" i="288" s="1"/>
  <c r="BD1545" i="288"/>
  <c r="D1600" i="288" s="1"/>
  <c r="AB1545" i="288"/>
  <c r="D1572" i="288" s="1"/>
  <c r="AZ1545" i="288"/>
  <c r="D1596" i="288" s="1"/>
  <c r="F1558" i="288"/>
  <c r="N1550" i="288" s="1"/>
  <c r="N1558" i="288"/>
  <c r="S1544" i="288"/>
  <c r="AI1545" i="288"/>
  <c r="D1579" i="288" s="1"/>
  <c r="L1557" i="288"/>
  <c r="M1556" i="288" s="1"/>
  <c r="K1557" i="288"/>
  <c r="M1555" i="288" s="1"/>
  <c r="J1558" i="288"/>
  <c r="N1554" i="288" s="1"/>
  <c r="L1560" i="288"/>
  <c r="P1556" i="288" s="1"/>
  <c r="G1557" i="288"/>
  <c r="M1551" i="288" s="1"/>
  <c r="F1557" i="288"/>
  <c r="M1550" i="288" s="1"/>
  <c r="M1558" i="288"/>
  <c r="N1557" i="288" s="1"/>
  <c r="G1552" i="288"/>
  <c r="H1551" i="288" s="1"/>
  <c r="G1553" i="288"/>
  <c r="I1551" i="288" s="1"/>
  <c r="L1559" i="288"/>
  <c r="O1556" i="288" s="1"/>
  <c r="G1551" i="288"/>
  <c r="L1556" i="288"/>
  <c r="P1560" i="288"/>
  <c r="G1556" i="288"/>
  <c r="L1551" i="288" s="1"/>
  <c r="M1557" i="288"/>
  <c r="I1553" i="288"/>
  <c r="G1559" i="288"/>
  <c r="O1551" i="288" s="1"/>
  <c r="K1556" i="288"/>
  <c r="L1555" i="288" s="1"/>
  <c r="F1559" i="288"/>
  <c r="O1550" i="288" s="1"/>
  <c r="N1559" i="288"/>
  <c r="O1558" i="288" s="1"/>
  <c r="I1556" i="288"/>
  <c r="L1553" i="288" s="1"/>
  <c r="H1559" i="288"/>
  <c r="O1552" i="288" s="1"/>
  <c r="H1556" i="288"/>
  <c r="L1552" i="288" s="1"/>
  <c r="K1560" i="288"/>
  <c r="P1555" i="288" s="1"/>
  <c r="J1556" i="288"/>
  <c r="L1554" i="288" s="1"/>
  <c r="J1560" i="288"/>
  <c r="P1554" i="288" s="1"/>
  <c r="M1560" i="288"/>
  <c r="P1557" i="288" s="1"/>
  <c r="I1557" i="288"/>
  <c r="M1553" i="288" s="1"/>
  <c r="H1560" i="288"/>
  <c r="P1552" i="288" s="1"/>
  <c r="H1558" i="288"/>
  <c r="N1552" i="288" s="1"/>
  <c r="G1560" i="288"/>
  <c r="P1551" i="288" s="1"/>
  <c r="K1559" i="288"/>
  <c r="O1555" i="288" s="1"/>
  <c r="F1560" i="288"/>
  <c r="P1550" i="288" s="1"/>
  <c r="J1555" i="288"/>
  <c r="K1554" i="288" s="1"/>
  <c r="M1559" i="288"/>
  <c r="O1557" i="288" s="1"/>
  <c r="I1559" i="288"/>
  <c r="O1553" i="288" s="1"/>
  <c r="I1558" i="288"/>
  <c r="N1553" i="288" s="1"/>
  <c r="H1555" i="288"/>
  <c r="K1552" i="288" s="1"/>
  <c r="J1559" i="288"/>
  <c r="O1554" i="288" s="1"/>
  <c r="N1560" i="288"/>
  <c r="P1558" i="288" s="1"/>
  <c r="I1560" i="288"/>
  <c r="P1553" i="288" s="1"/>
  <c r="H1557" i="288"/>
  <c r="M1552" i="288" s="1"/>
  <c r="H1553" i="288"/>
  <c r="I1552" i="288" s="1"/>
  <c r="H1552" i="288"/>
  <c r="B579" i="289"/>
  <c r="F1555" i="288" l="1"/>
  <c r="K1550" i="288" s="1"/>
  <c r="I1555" i="288"/>
  <c r="K1553" i="288" s="1"/>
  <c r="K1555" i="288"/>
  <c r="H1554" i="288"/>
  <c r="J1552" i="288" s="1"/>
  <c r="F1554" i="288"/>
  <c r="J1550" i="288" s="1"/>
  <c r="G1554" i="288"/>
  <c r="J1551" i="288" s="1"/>
  <c r="J1554" i="288"/>
  <c r="B592" i="289"/>
  <c r="B597" i="289" s="1"/>
  <c r="B602" i="289" s="1"/>
  <c r="B629" i="289" s="1"/>
  <c r="B659" i="289" s="1"/>
  <c r="B693" i="289" s="1"/>
  <c r="B727" i="289" s="1"/>
  <c r="B761" i="289" s="1"/>
  <c r="B795" i="289" s="1"/>
  <c r="B829" i="289" s="1"/>
  <c r="B864" i="289" s="1"/>
  <c r="B900" i="289" s="1"/>
  <c r="B934" i="289" s="1"/>
  <c r="B969" i="289" s="1"/>
  <c r="B1004" i="289" s="1"/>
  <c r="B1039" i="289" s="1"/>
  <c r="B1074" i="289" s="1"/>
  <c r="B1110" i="289" s="1"/>
  <c r="B1124" i="289" s="1"/>
  <c r="B1164" i="289" s="1"/>
  <c r="B1170" i="289" s="1"/>
  <c r="B1205" i="289" s="1"/>
  <c r="B1221" i="289" s="1"/>
  <c r="B1226" i="289" s="1"/>
  <c r="B1279" i="289" s="1"/>
  <c r="B1291" i="289" s="1"/>
  <c r="B1295" i="289" s="1"/>
  <c r="B1307" i="289" s="1"/>
  <c r="B1319" i="289" s="1"/>
  <c r="B1331" i="289" s="1"/>
  <c r="B1343" i="289" s="1"/>
  <c r="B1356" i="289" s="1"/>
  <c r="B1368" i="289" s="1"/>
  <c r="F1548" i="288" l="1" a="1"/>
  <c r="AW1548" i="288" s="1"/>
  <c r="AW1547" i="288" s="1"/>
  <c r="B1377" i="289"/>
  <c r="B1390" i="289" s="1"/>
  <c r="B1397" i="289" s="1"/>
  <c r="B1401" i="289" s="1"/>
  <c r="B1407" i="289" s="1"/>
  <c r="B1422" i="289" s="1"/>
  <c r="B1431" i="289" s="1"/>
  <c r="B1439" i="289" s="1"/>
  <c r="B1446" i="289" s="1"/>
  <c r="B1459" i="289" s="1"/>
  <c r="B1473" i="289" s="1"/>
  <c r="B1477" i="289" s="1"/>
  <c r="B1489" i="289" s="1"/>
  <c r="B1501" i="289" s="1"/>
  <c r="B1513" i="289" s="1"/>
  <c r="B1525" i="289" s="1"/>
  <c r="B1538" i="289" s="1"/>
  <c r="B1553" i="289" s="1"/>
  <c r="B1559" i="289" s="1"/>
  <c r="B1580" i="289" s="1"/>
  <c r="B9" i="220" s="1"/>
  <c r="AS1548" i="288" l="1"/>
  <c r="AS1547" i="288" s="1"/>
  <c r="AC1548" i="288"/>
  <c r="AC1547" i="288" s="1"/>
  <c r="V1548" i="288"/>
  <c r="V1547" i="288" s="1"/>
  <c r="BA1548" i="288"/>
  <c r="BA1547" i="288" s="1"/>
  <c r="BI1548" i="288"/>
  <c r="BI1547" i="288" s="1"/>
  <c r="G1548" i="288"/>
  <c r="G1547" i="288" s="1"/>
  <c r="AP1548" i="288"/>
  <c r="AP1547" i="288" s="1"/>
  <c r="AZ1548" i="288"/>
  <c r="AZ1547" i="288" s="1"/>
  <c r="BK1548" i="288"/>
  <c r="BK1547" i="288" s="1"/>
  <c r="H1548" i="288"/>
  <c r="H1547" i="288" s="1"/>
  <c r="W1548" i="288"/>
  <c r="W1547" i="288" s="1"/>
  <c r="BE1548" i="288"/>
  <c r="BE1547" i="288" s="1"/>
  <c r="R1548" i="288"/>
  <c r="R1547" i="288" s="1"/>
  <c r="O1548" i="288"/>
  <c r="O1547" i="288" s="1"/>
  <c r="AX1548" i="288"/>
  <c r="AX1547" i="288" s="1"/>
  <c r="S1548" i="288"/>
  <c r="S1547" i="288" s="1"/>
  <c r="AQ1548" i="288"/>
  <c r="AQ1547" i="288" s="1"/>
  <c r="AE1548" i="288"/>
  <c r="AE1547" i="288" s="1"/>
  <c r="AN1548" i="288"/>
  <c r="AN1547" i="288" s="1"/>
  <c r="AK1548" i="288"/>
  <c r="AK1547" i="288" s="1"/>
  <c r="AA1548" i="288"/>
  <c r="AA1547" i="288" s="1"/>
  <c r="AU1548" i="288"/>
  <c r="AU1547" i="288" s="1"/>
  <c r="AV1548" i="288"/>
  <c r="AV1547" i="288" s="1"/>
  <c r="AM1548" i="288"/>
  <c r="AM1547" i="288" s="1"/>
  <c r="X1548" i="288"/>
  <c r="X1547" i="288" s="1"/>
  <c r="N1548" i="288"/>
  <c r="N1547" i="288" s="1"/>
  <c r="M1548" i="288"/>
  <c r="M1547" i="288" s="1"/>
  <c r="BB1548" i="288"/>
  <c r="BB1547" i="288" s="1"/>
  <c r="J1548" i="288"/>
  <c r="J1547" i="288" s="1"/>
  <c r="AF1548" i="288"/>
  <c r="AF1547" i="288" s="1"/>
  <c r="Y1548" i="288"/>
  <c r="Y1547" i="288" s="1"/>
  <c r="F1548" i="288"/>
  <c r="F1547" i="288" s="1"/>
  <c r="BG1548" i="288"/>
  <c r="BG1547" i="288" s="1"/>
  <c r="I1548" i="288"/>
  <c r="I1547" i="288" s="1"/>
  <c r="BM1548" i="288"/>
  <c r="BM1547" i="288" s="1"/>
  <c r="AD1548" i="288"/>
  <c r="AD1547" i="288" s="1"/>
  <c r="BJ1548" i="288"/>
  <c r="BJ1547" i="288" s="1"/>
  <c r="AJ1548" i="288"/>
  <c r="AJ1547" i="288" s="1"/>
  <c r="AB1548" i="288"/>
  <c r="AB1547" i="288" s="1"/>
  <c r="AH1548" i="288"/>
  <c r="AH1547" i="288" s="1"/>
  <c r="AY1548" i="288"/>
  <c r="AY1547" i="288" s="1"/>
  <c r="BC1548" i="288"/>
  <c r="BC1547" i="288" s="1"/>
  <c r="L1548" i="288"/>
  <c r="L1547" i="288" s="1"/>
  <c r="BF1548" i="288"/>
  <c r="BF1547" i="288" s="1"/>
  <c r="P1548" i="288"/>
  <c r="P1547" i="288" s="1"/>
  <c r="Z1548" i="288"/>
  <c r="Z1547" i="288" s="1"/>
  <c r="AO1548" i="288"/>
  <c r="AO1547" i="288" s="1"/>
  <c r="AL1548" i="288"/>
  <c r="AL1547" i="288" s="1"/>
  <c r="Q1548" i="288"/>
  <c r="Q1547" i="288" s="1"/>
  <c r="BL1548" i="288"/>
  <c r="BL1547" i="288" s="1"/>
  <c r="BD1548" i="288"/>
  <c r="BD1547" i="288" s="1"/>
  <c r="AR1548" i="288"/>
  <c r="AR1547" i="288" s="1"/>
  <c r="K1548" i="288"/>
  <c r="K1547" i="288" s="1"/>
  <c r="AG1548" i="288"/>
  <c r="AG1547" i="288" s="1"/>
  <c r="AI1548" i="288"/>
  <c r="AI1547" i="288" s="1"/>
  <c r="BH1548" i="288"/>
  <c r="BH1547" i="288" s="1"/>
  <c r="AT1548" i="288"/>
  <c r="AT1547" i="288" s="1"/>
  <c r="T1548" i="288"/>
  <c r="T1547" i="288" s="1"/>
  <c r="U1548" i="288"/>
  <c r="U1547" i="288" s="1"/>
  <c r="B19" i="220"/>
  <c r="D1548" i="288" l="1"/>
  <c r="F293" i="288" s="1"/>
  <c r="I293" i="288" s="1"/>
  <c r="B29" i="220"/>
  <c r="H293" i="288" l="1"/>
  <c r="D294" i="288" s="1"/>
  <c r="B39" i="220"/>
  <c r="C294" i="288" l="1"/>
  <c r="E294" i="288" s="1"/>
  <c r="D1615" i="288" s="1"/>
  <c r="AS1615" i="288" s="1"/>
  <c r="B6" i="259"/>
  <c r="AD1615" i="288" l="1"/>
  <c r="AK1615" i="288"/>
  <c r="L1615" i="288"/>
  <c r="F1615" i="288"/>
  <c r="F1613" i="288" s="1"/>
  <c r="AY1615" i="288"/>
  <c r="AO1615" i="288"/>
  <c r="U1615" i="288"/>
  <c r="AZ1615" i="288"/>
  <c r="AZ1614" i="288" s="1"/>
  <c r="D1665" i="288" s="1"/>
  <c r="AF1615" i="288"/>
  <c r="AU1615" i="288"/>
  <c r="AA1615" i="288"/>
  <c r="BJ1615" i="288"/>
  <c r="BJ1613" i="288" s="1"/>
  <c r="V1615" i="288"/>
  <c r="AB1615" i="288"/>
  <c r="I1615" i="288"/>
  <c r="T1615" i="288"/>
  <c r="T1614" i="288" s="1"/>
  <c r="D1633" i="288" s="1"/>
  <c r="O1615" i="288"/>
  <c r="BA1615" i="288"/>
  <c r="AW1615" i="288"/>
  <c r="AL1615" i="288"/>
  <c r="AL1614" i="288" s="1"/>
  <c r="D1651" i="288" s="1"/>
  <c r="AJ1615" i="288"/>
  <c r="AE1615" i="288"/>
  <c r="M1615" i="288"/>
  <c r="N1615" i="288"/>
  <c r="N1613" i="288" s="1"/>
  <c r="AV1615" i="288"/>
  <c r="BK1615" i="288"/>
  <c r="AQ1615" i="288"/>
  <c r="AG1615" i="288"/>
  <c r="AG1613" i="288" s="1"/>
  <c r="BB1615" i="288"/>
  <c r="AR1615" i="288"/>
  <c r="H1615" i="288"/>
  <c r="AP1615" i="288"/>
  <c r="AP1614" i="288" s="1"/>
  <c r="D1655" i="288" s="1"/>
  <c r="Z1615" i="288"/>
  <c r="AT1615" i="288"/>
  <c r="BC1615" i="288"/>
  <c r="BE1615" i="288"/>
  <c r="BE1613" i="288" s="1"/>
  <c r="BD1615" i="288"/>
  <c r="R1615" i="288"/>
  <c r="AC1615" i="288"/>
  <c r="AI1615" i="288"/>
  <c r="AI1613" i="288" s="1"/>
  <c r="BI1615" i="288"/>
  <c r="P1615" i="288"/>
  <c r="K1615" i="288"/>
  <c r="X1615" i="288"/>
  <c r="X1613" i="288" s="1"/>
  <c r="G1615" i="288"/>
  <c r="W1615" i="288"/>
  <c r="W1613" i="288" s="1"/>
  <c r="BL1615" i="288"/>
  <c r="BL1613" i="288" s="1"/>
  <c r="BF1615" i="288"/>
  <c r="BF1613" i="288" s="1"/>
  <c r="BG1615" i="288"/>
  <c r="BM1615" i="288"/>
  <c r="BM1613" i="288" s="1"/>
  <c r="Y1615" i="288"/>
  <c r="BH1615" i="288"/>
  <c r="BH1614" i="288" s="1"/>
  <c r="D1673" i="288" s="1"/>
  <c r="AN1615" i="288"/>
  <c r="AN1613" i="288" s="1"/>
  <c r="AH1615" i="288"/>
  <c r="AH1613" i="288" s="1"/>
  <c r="J1615" i="288"/>
  <c r="Q1615" i="288"/>
  <c r="Q1614" i="288" s="1"/>
  <c r="D1630" i="288" s="1"/>
  <c r="AM1615" i="288"/>
  <c r="AM1613" i="288" s="1"/>
  <c r="S1615" i="288"/>
  <c r="S1613" i="288" s="1"/>
  <c r="AX1615" i="288"/>
  <c r="AX1613" i="288" s="1"/>
  <c r="G294" i="288"/>
  <c r="W1614" i="288"/>
  <c r="D1636" i="288" s="1"/>
  <c r="BL1614" i="288"/>
  <c r="D1677" i="288" s="1"/>
  <c r="BG1613" i="288"/>
  <c r="BG1614" i="288"/>
  <c r="D1672" i="288" s="1"/>
  <c r="BM1614" i="288"/>
  <c r="D1678" i="288" s="1"/>
  <c r="Y1614" i="288"/>
  <c r="D1638" i="288" s="1"/>
  <c r="Y1613" i="288"/>
  <c r="AN1614" i="288"/>
  <c r="D1653" i="288" s="1"/>
  <c r="AH1614" i="288"/>
  <c r="D1647" i="288" s="1"/>
  <c r="J1614" i="288"/>
  <c r="D1623" i="288" s="1"/>
  <c r="J1623" i="288" s="1"/>
  <c r="J1613" i="288"/>
  <c r="AM1614" i="288"/>
  <c r="D1652" i="288" s="1"/>
  <c r="S1614" i="288"/>
  <c r="D1632" i="288" s="1"/>
  <c r="AX1614" i="288"/>
  <c r="D1663" i="288" s="1"/>
  <c r="AS1613" i="288"/>
  <c r="AS1614" i="288"/>
  <c r="D1658" i="288" s="1"/>
  <c r="T1613" i="288"/>
  <c r="O1613" i="288"/>
  <c r="O1614" i="288"/>
  <c r="D1628" i="288" s="1"/>
  <c r="M1628" i="288" s="1"/>
  <c r="O1626" i="288" s="1"/>
  <c r="BD1613" i="288"/>
  <c r="BD1614" i="288"/>
  <c r="D1669" i="288" s="1"/>
  <c r="BA1614" i="288"/>
  <c r="D1666" i="288" s="1"/>
  <c r="BA1613" i="288"/>
  <c r="R1613" i="288"/>
  <c r="R1614" i="288"/>
  <c r="D1631" i="288" s="1"/>
  <c r="AW1614" i="288"/>
  <c r="D1662" i="288" s="1"/>
  <c r="AW1613" i="288"/>
  <c r="AC1614" i="288"/>
  <c r="D1642" i="288" s="1"/>
  <c r="AC1613" i="288"/>
  <c r="AI1614" i="288"/>
  <c r="D1648" i="288" s="1"/>
  <c r="BI1614" i="288"/>
  <c r="D1674" i="288" s="1"/>
  <c r="BI1613" i="288"/>
  <c r="AJ1613" i="288"/>
  <c r="AJ1614" i="288"/>
  <c r="D1649" i="288" s="1"/>
  <c r="P1614" i="288"/>
  <c r="D1629" i="288" s="1"/>
  <c r="O1629" i="288" s="1"/>
  <c r="P1628" i="288" s="1"/>
  <c r="P1613" i="288"/>
  <c r="AE1614" i="288"/>
  <c r="D1644" i="288" s="1"/>
  <c r="AE1613" i="288"/>
  <c r="K1614" i="288"/>
  <c r="D1624" i="288" s="1"/>
  <c r="I1624" i="288" s="1"/>
  <c r="K1622" i="288" s="1"/>
  <c r="K1613" i="288"/>
  <c r="AD1613" i="288"/>
  <c r="AD1614" i="288"/>
  <c r="D1643" i="288" s="1"/>
  <c r="AK1613" i="288"/>
  <c r="AK1614" i="288"/>
  <c r="D1650" i="288" s="1"/>
  <c r="L1613" i="288"/>
  <c r="L1614" i="288"/>
  <c r="D1625" i="288" s="1"/>
  <c r="L1625" i="288" s="1"/>
  <c r="F1614" i="288"/>
  <c r="D1619" i="288" s="1"/>
  <c r="F1619" i="288" s="1"/>
  <c r="AY1614" i="288"/>
  <c r="D1664" i="288" s="1"/>
  <c r="AY1613" i="288"/>
  <c r="AO1614" i="288"/>
  <c r="D1654" i="288" s="1"/>
  <c r="AO1613" i="288"/>
  <c r="U1614" i="288"/>
  <c r="D1634" i="288" s="1"/>
  <c r="U1613" i="288"/>
  <c r="AZ1613" i="288"/>
  <c r="AF1614" i="288"/>
  <c r="D1645" i="288" s="1"/>
  <c r="AF1613" i="288"/>
  <c r="AU1614" i="288"/>
  <c r="D1660" i="288" s="1"/>
  <c r="AU1613" i="288"/>
  <c r="AA1614" i="288"/>
  <c r="D1640" i="288" s="1"/>
  <c r="AA1613" i="288"/>
  <c r="BJ1614" i="288"/>
  <c r="D1675" i="288" s="1"/>
  <c r="V1614" i="288"/>
  <c r="D1635" i="288" s="1"/>
  <c r="V1613" i="288"/>
  <c r="AB1614" i="288"/>
  <c r="D1641" i="288" s="1"/>
  <c r="AB1613" i="288"/>
  <c r="I1613" i="288"/>
  <c r="I1614" i="288"/>
  <c r="D1622" i="288" s="1"/>
  <c r="I1622" i="288" s="1"/>
  <c r="M1614" i="288"/>
  <c r="D1626" i="288" s="1"/>
  <c r="L1626" i="288" s="1"/>
  <c r="M1625" i="288" s="1"/>
  <c r="M1613" i="288"/>
  <c r="N1614" i="288"/>
  <c r="D1627" i="288" s="1"/>
  <c r="G1627" i="288" s="1"/>
  <c r="N1620" i="288" s="1"/>
  <c r="G1613" i="288"/>
  <c r="G1614" i="288"/>
  <c r="D1620" i="288" s="1"/>
  <c r="G1620" i="288" s="1"/>
  <c r="AV1614" i="288"/>
  <c r="D1661" i="288" s="1"/>
  <c r="AV1613" i="288"/>
  <c r="BK1613" i="288"/>
  <c r="BK1614" i="288"/>
  <c r="D1676" i="288" s="1"/>
  <c r="AQ1614" i="288"/>
  <c r="D1656" i="288" s="1"/>
  <c r="AQ1613" i="288"/>
  <c r="BB1613" i="288"/>
  <c r="BB1614" i="288"/>
  <c r="D1667" i="288" s="1"/>
  <c r="AR1614" i="288"/>
  <c r="D1657" i="288" s="1"/>
  <c r="AR1613" i="288"/>
  <c r="H1614" i="288"/>
  <c r="D1621" i="288" s="1"/>
  <c r="F1621" i="288" s="1"/>
  <c r="H1619" i="288" s="1"/>
  <c r="H1613" i="288"/>
  <c r="Z1613" i="288"/>
  <c r="Z1614" i="288"/>
  <c r="D1639" i="288" s="1"/>
  <c r="AT1613" i="288"/>
  <c r="AT1614" i="288"/>
  <c r="D1659" i="288" s="1"/>
  <c r="BC1613" i="288"/>
  <c r="BC1614" i="288"/>
  <c r="D1668" i="288" s="1"/>
  <c r="B5" i="215"/>
  <c r="X1614" i="288" l="1"/>
  <c r="D1637" i="288" s="1"/>
  <c r="AL1613" i="288"/>
  <c r="BE1614" i="288"/>
  <c r="D1670" i="288" s="1"/>
  <c r="Q1613" i="288"/>
  <c r="BH1613" i="288"/>
  <c r="BF1614" i="288"/>
  <c r="D1671" i="288" s="1"/>
  <c r="AP1613" i="288"/>
  <c r="AG1614" i="288"/>
  <c r="D1646" i="288" s="1"/>
  <c r="H1625" i="288"/>
  <c r="L1621" i="288" s="1"/>
  <c r="G1625" i="288"/>
  <c r="L1620" i="288" s="1"/>
  <c r="L1628" i="288"/>
  <c r="O1625" i="288" s="1"/>
  <c r="H1622" i="288"/>
  <c r="I1621" i="288" s="1"/>
  <c r="H1623" i="288"/>
  <c r="J1621" i="288" s="1"/>
  <c r="H1628" i="288"/>
  <c r="O1621" i="288" s="1"/>
  <c r="H1621" i="288"/>
  <c r="G1622" i="288"/>
  <c r="I1620" i="288" s="1"/>
  <c r="H1626" i="288"/>
  <c r="M1621" i="288" s="1"/>
  <c r="I1623" i="288"/>
  <c r="J1622" i="288" s="1"/>
  <c r="F1623" i="288"/>
  <c r="J1619" i="288" s="1"/>
  <c r="G1623" i="288"/>
  <c r="J1620" i="288" s="1"/>
  <c r="M1629" i="288"/>
  <c r="P1626" i="288" s="1"/>
  <c r="I1629" i="288"/>
  <c r="P1622" i="288" s="1"/>
  <c r="I1628" i="288"/>
  <c r="O1622" i="288" s="1"/>
  <c r="F1628" i="288"/>
  <c r="O1619" i="288" s="1"/>
  <c r="G1628" i="288"/>
  <c r="O1620" i="288" s="1"/>
  <c r="H1627" i="288"/>
  <c r="N1621" i="288" s="1"/>
  <c r="N1628" i="288"/>
  <c r="O1627" i="288" s="1"/>
  <c r="K1628" i="288"/>
  <c r="O1624" i="288" s="1"/>
  <c r="N1627" i="288"/>
  <c r="G1626" i="288"/>
  <c r="M1620" i="288" s="1"/>
  <c r="I1625" i="288"/>
  <c r="L1622" i="288" s="1"/>
  <c r="F1625" i="288"/>
  <c r="L1619" i="288" s="1"/>
  <c r="G1629" i="288"/>
  <c r="P1620" i="288" s="1"/>
  <c r="F1629" i="288"/>
  <c r="P1619" i="288" s="1"/>
  <c r="L1629" i="288"/>
  <c r="P1625" i="288" s="1"/>
  <c r="K1624" i="288"/>
  <c r="H1629" i="288"/>
  <c r="P1621" i="288" s="1"/>
  <c r="N1629" i="288"/>
  <c r="P1627" i="288" s="1"/>
  <c r="K1629" i="288"/>
  <c r="P1624" i="288" s="1"/>
  <c r="H1624" i="288"/>
  <c r="K1621" i="288" s="1"/>
  <c r="G1624" i="288"/>
  <c r="K1620" i="288" s="1"/>
  <c r="M1626" i="288"/>
  <c r="F1624" i="288"/>
  <c r="K1619" i="288" s="1"/>
  <c r="K1625" i="288"/>
  <c r="L1624" i="288" s="1"/>
  <c r="O1628" i="288"/>
  <c r="J1626" i="288"/>
  <c r="M1623" i="288" s="1"/>
  <c r="J1629" i="288"/>
  <c r="P1623" i="288" s="1"/>
  <c r="G1621" i="288"/>
  <c r="H1620" i="288" s="1"/>
  <c r="M1627" i="288"/>
  <c r="N1626" i="288" s="1"/>
  <c r="F1626" i="288"/>
  <c r="M1619" i="288" s="1"/>
  <c r="F1627" i="288"/>
  <c r="N1619" i="288" s="1"/>
  <c r="F1620" i="288"/>
  <c r="G1619" i="288" s="1"/>
  <c r="L1627" i="288"/>
  <c r="N1625" i="288" s="1"/>
  <c r="K1626" i="288"/>
  <c r="M1624" i="288" s="1"/>
  <c r="K1627" i="288"/>
  <c r="N1624" i="288" s="1"/>
  <c r="J1627" i="288"/>
  <c r="N1623" i="288" s="1"/>
  <c r="J1628" i="288"/>
  <c r="O1623" i="288" s="1"/>
  <c r="I1627" i="288"/>
  <c r="N1622" i="288" s="1"/>
  <c r="I1626" i="288"/>
  <c r="M1622" i="288" s="1"/>
  <c r="F1622" i="288"/>
  <c r="I1619" i="288" s="1"/>
  <c r="P1629" i="288"/>
  <c r="J1625" i="288"/>
  <c r="L1623" i="288" s="1"/>
  <c r="J1624" i="288"/>
  <c r="K1623" i="288" s="1"/>
  <c r="B13" i="215"/>
  <c r="F1617" i="288" l="1" a="1"/>
  <c r="BM1617" i="288" s="1"/>
  <c r="BM1616" i="288" s="1"/>
  <c r="B29" i="215"/>
  <c r="BF1617" i="288" l="1"/>
  <c r="BF1616" i="288" s="1"/>
  <c r="I1617" i="288"/>
  <c r="I1616" i="288" s="1"/>
  <c r="BA1617" i="288"/>
  <c r="BA1616" i="288" s="1"/>
  <c r="AM1617" i="288"/>
  <c r="AM1616" i="288" s="1"/>
  <c r="AU1617" i="288"/>
  <c r="AU1616" i="288" s="1"/>
  <c r="Q1617" i="288"/>
  <c r="Q1616" i="288" s="1"/>
  <c r="AD1617" i="288"/>
  <c r="AD1616" i="288" s="1"/>
  <c r="AI1617" i="288"/>
  <c r="AI1616" i="288" s="1"/>
  <c r="BJ1617" i="288"/>
  <c r="BJ1616" i="288" s="1"/>
  <c r="K1617" i="288"/>
  <c r="K1616" i="288" s="1"/>
  <c r="V1617" i="288"/>
  <c r="V1616" i="288" s="1"/>
  <c r="BH1617" i="288"/>
  <c r="BH1616" i="288" s="1"/>
  <c r="H1617" i="288"/>
  <c r="H1616" i="288" s="1"/>
  <c r="BE1617" i="288"/>
  <c r="BE1616" i="288" s="1"/>
  <c r="N1617" i="288"/>
  <c r="N1616" i="288" s="1"/>
  <c r="AG1617" i="288"/>
  <c r="AG1616" i="288" s="1"/>
  <c r="AK1617" i="288"/>
  <c r="AK1616" i="288" s="1"/>
  <c r="BD1617" i="288"/>
  <c r="BD1616" i="288" s="1"/>
  <c r="U1617" i="288"/>
  <c r="U1616" i="288" s="1"/>
  <c r="AW1617" i="288"/>
  <c r="AW1616" i="288" s="1"/>
  <c r="J1617" i="288"/>
  <c r="J1616" i="288" s="1"/>
  <c r="AS1617" i="288"/>
  <c r="AS1616" i="288" s="1"/>
  <c r="Y1617" i="288"/>
  <c r="Y1616" i="288" s="1"/>
  <c r="W1617" i="288"/>
  <c r="W1616" i="288" s="1"/>
  <c r="AC1617" i="288"/>
  <c r="AC1616" i="288" s="1"/>
  <c r="BG1617" i="288"/>
  <c r="BG1616" i="288" s="1"/>
  <c r="AY1617" i="288"/>
  <c r="AY1616" i="288" s="1"/>
  <c r="AJ1617" i="288"/>
  <c r="AJ1616" i="288" s="1"/>
  <c r="M1617" i="288"/>
  <c r="M1616" i="288" s="1"/>
  <c r="AX1617" i="288"/>
  <c r="AX1616" i="288" s="1"/>
  <c r="AA1617" i="288"/>
  <c r="AA1616" i="288" s="1"/>
  <c r="Z1617" i="288"/>
  <c r="Z1616" i="288" s="1"/>
  <c r="BI1617" i="288"/>
  <c r="BI1616" i="288" s="1"/>
  <c r="AO1617" i="288"/>
  <c r="AO1616" i="288" s="1"/>
  <c r="BC1617" i="288"/>
  <c r="BC1616" i="288" s="1"/>
  <c r="O1617" i="288"/>
  <c r="O1616" i="288" s="1"/>
  <c r="L1617" i="288"/>
  <c r="L1616" i="288" s="1"/>
  <c r="AL1617" i="288"/>
  <c r="AL1616" i="288" s="1"/>
  <c r="BK1617" i="288"/>
  <c r="BK1616" i="288" s="1"/>
  <c r="AF1617" i="288"/>
  <c r="AF1616" i="288" s="1"/>
  <c r="T1617" i="288"/>
  <c r="T1616" i="288" s="1"/>
  <c r="X1617" i="288"/>
  <c r="X1616" i="288" s="1"/>
  <c r="AN1617" i="288"/>
  <c r="AN1616" i="288" s="1"/>
  <c r="AE1617" i="288"/>
  <c r="AE1616" i="288" s="1"/>
  <c r="S1617" i="288"/>
  <c r="S1616" i="288" s="1"/>
  <c r="AZ1617" i="288"/>
  <c r="AZ1616" i="288" s="1"/>
  <c r="BL1617" i="288"/>
  <c r="BL1616" i="288" s="1"/>
  <c r="AT1617" i="288"/>
  <c r="AT1616" i="288" s="1"/>
  <c r="F1617" i="288"/>
  <c r="F1616" i="288" s="1"/>
  <c r="AB1617" i="288"/>
  <c r="AB1616" i="288" s="1"/>
  <c r="AP1617" i="288"/>
  <c r="AP1616" i="288" s="1"/>
  <c r="AR1617" i="288"/>
  <c r="AR1616" i="288" s="1"/>
  <c r="BB1617" i="288"/>
  <c r="BB1616" i="288" s="1"/>
  <c r="R1617" i="288"/>
  <c r="R1616" i="288" s="1"/>
  <c r="P1617" i="288"/>
  <c r="P1616" i="288" s="1"/>
  <c r="AQ1617" i="288"/>
  <c r="AQ1616" i="288" s="1"/>
  <c r="AH1617" i="288"/>
  <c r="AH1616" i="288" s="1"/>
  <c r="G1617" i="288"/>
  <c r="G1616" i="288" s="1"/>
  <c r="AV1617" i="288"/>
  <c r="AV1616" i="288" s="1"/>
  <c r="B37" i="215"/>
  <c r="D1617" i="288" l="1"/>
  <c r="F294" i="288" s="1"/>
  <c r="I294" i="288" s="1"/>
  <c r="B41" i="215"/>
  <c r="H294" i="288" l="1"/>
  <c r="D295" i="288" s="1"/>
  <c r="B53" i="215"/>
  <c r="C295" i="288" l="1"/>
  <c r="E295" i="288" s="1"/>
  <c r="E270" i="288" s="1"/>
  <c r="B105" i="215"/>
  <c r="E117" i="288" l="1"/>
  <c r="D22" i="288" s="1"/>
  <c r="E32" i="288" s="1"/>
  <c r="AK22" i="288"/>
  <c r="E96" i="288"/>
  <c r="BI22" i="288"/>
  <c r="BA22" i="288"/>
  <c r="AC22" i="288"/>
  <c r="E87" i="288"/>
  <c r="E39" i="288"/>
  <c r="BJ22" i="288"/>
  <c r="L22" i="288"/>
  <c r="E47" i="288"/>
  <c r="AA22" i="288"/>
  <c r="E49" i="288"/>
  <c r="E64" i="288"/>
  <c r="E65" i="288"/>
  <c r="E99" i="288"/>
  <c r="AN22" i="288"/>
  <c r="E107" i="288"/>
  <c r="R22" i="288"/>
  <c r="E44" i="288"/>
  <c r="E31" i="288"/>
  <c r="E77" i="288"/>
  <c r="E108" i="288"/>
  <c r="G22" i="288"/>
  <c r="W22" i="288"/>
  <c r="E106" i="288"/>
  <c r="T22" i="288"/>
  <c r="E45" i="288"/>
  <c r="N22" i="288"/>
  <c r="E57" i="288"/>
  <c r="E86" i="288"/>
  <c r="E52" i="288"/>
  <c r="E73" i="288"/>
  <c r="BC22" i="288"/>
  <c r="AS22" i="288"/>
  <c r="E69" i="288"/>
  <c r="E59" i="288"/>
  <c r="BH22" i="288"/>
  <c r="E110" i="288"/>
  <c r="E36" i="288"/>
  <c r="E72" i="288"/>
  <c r="AO22" i="288"/>
  <c r="AU22" i="288"/>
  <c r="M22" i="288"/>
  <c r="E53" i="288"/>
  <c r="E58" i="288"/>
  <c r="E75" i="288"/>
  <c r="E88" i="288"/>
  <c r="E25" i="288"/>
  <c r="AY22" i="288"/>
  <c r="E43" i="288"/>
  <c r="E89" i="288"/>
  <c r="AT22" i="288"/>
  <c r="B121" i="215"/>
  <c r="AG22" i="288" l="1"/>
  <c r="BL22" i="288"/>
  <c r="AZ22" i="288"/>
  <c r="E90" i="288"/>
  <c r="Z22" i="288"/>
  <c r="AD22" i="288"/>
  <c r="E37" i="288"/>
  <c r="E67" i="288"/>
  <c r="AB22" i="288"/>
  <c r="E56" i="288"/>
  <c r="S22" i="288"/>
  <c r="E71" i="288"/>
  <c r="H22" i="288"/>
  <c r="E97" i="288"/>
  <c r="E28" i="288"/>
  <c r="E27" i="288"/>
  <c r="BF22" i="288"/>
  <c r="AH22" i="288"/>
  <c r="E38" i="288"/>
  <c r="E62" i="288"/>
  <c r="Q22" i="288"/>
  <c r="E34" i="288"/>
  <c r="E101" i="288"/>
  <c r="E50" i="288"/>
  <c r="E95" i="288"/>
  <c r="Y22" i="288"/>
  <c r="E112" i="288"/>
  <c r="E63" i="288"/>
  <c r="E54" i="288"/>
  <c r="I22" i="288"/>
  <c r="X22" i="288"/>
  <c r="E93" i="288"/>
  <c r="E61" i="288"/>
  <c r="E74" i="288"/>
  <c r="E33" i="288"/>
  <c r="E68" i="288"/>
  <c r="E85" i="288"/>
  <c r="E82" i="288"/>
  <c r="AQ22" i="288"/>
  <c r="E48" i="288"/>
  <c r="BB22" i="288"/>
  <c r="P22" i="288"/>
  <c r="V22" i="288"/>
  <c r="K22" i="288"/>
  <c r="AP22" i="288"/>
  <c r="E40" i="288"/>
  <c r="E42" i="288"/>
  <c r="U22" i="288"/>
  <c r="F22" i="288"/>
  <c r="AV22" i="288"/>
  <c r="E102" i="288"/>
  <c r="E105" i="288"/>
  <c r="AF22" i="288"/>
  <c r="E103" i="288"/>
  <c r="E70" i="288"/>
  <c r="BD22" i="288"/>
  <c r="BK22" i="288"/>
  <c r="E26" i="288"/>
  <c r="E29" i="288"/>
  <c r="AJ22" i="288"/>
  <c r="E41" i="288"/>
  <c r="E109" i="288"/>
  <c r="E46" i="288"/>
  <c r="E84" i="288"/>
  <c r="E76" i="288"/>
  <c r="C76" i="288" s="1"/>
  <c r="AW22" i="288"/>
  <c r="AM22" i="288"/>
  <c r="AL22" i="288"/>
  <c r="BM22" i="288"/>
  <c r="E35" i="288"/>
  <c r="AX22" i="288"/>
  <c r="E55" i="288"/>
  <c r="E79" i="288"/>
  <c r="D79" i="288" s="1"/>
  <c r="E111" i="288"/>
  <c r="BE22" i="288"/>
  <c r="AI22" i="288"/>
  <c r="J22" i="288"/>
  <c r="J20" i="288" s="1"/>
  <c r="O22" i="288"/>
  <c r="AR22" i="288"/>
  <c r="E94" i="288"/>
  <c r="E66" i="288"/>
  <c r="E51" i="288"/>
  <c r="E113" i="288"/>
  <c r="E100" i="288"/>
  <c r="D100" i="288" s="1"/>
  <c r="E92" i="288"/>
  <c r="E98" i="288"/>
  <c r="D98" i="288" s="1"/>
  <c r="E60" i="288"/>
  <c r="E30" i="288"/>
  <c r="D30" i="288" s="1"/>
  <c r="E80" i="288"/>
  <c r="C80" i="288" s="1"/>
  <c r="E104" i="288"/>
  <c r="D104" i="288" s="1"/>
  <c r="AE22" i="288"/>
  <c r="AE21" i="288" s="1"/>
  <c r="E91" i="288"/>
  <c r="D91" i="288" s="1"/>
  <c r="E81" i="288"/>
  <c r="C81" i="288" s="1"/>
  <c r="E83" i="288"/>
  <c r="D83" i="288" s="1"/>
  <c r="E78" i="288"/>
  <c r="C78" i="288" s="1"/>
  <c r="BG22" i="288"/>
  <c r="BG21" i="288" s="1"/>
  <c r="D190" i="288"/>
  <c r="Q20" i="288"/>
  <c r="Q21" i="288"/>
  <c r="D112" i="288"/>
  <c r="C112" i="288"/>
  <c r="D76" i="288"/>
  <c r="C79" i="288"/>
  <c r="BE21" i="288"/>
  <c r="BE20" i="288"/>
  <c r="J21" i="288"/>
  <c r="AR21" i="288"/>
  <c r="AR20" i="288"/>
  <c r="C41" i="288"/>
  <c r="D41" i="288"/>
  <c r="C109" i="288"/>
  <c r="D109" i="288"/>
  <c r="D43" i="288"/>
  <c r="C43" i="288"/>
  <c r="AU20" i="288"/>
  <c r="AU21" i="288"/>
  <c r="C69" i="288"/>
  <c r="D69" i="288"/>
  <c r="C52" i="288"/>
  <c r="D52" i="288"/>
  <c r="C45" i="288"/>
  <c r="D45" i="288"/>
  <c r="G20" i="288"/>
  <c r="G21" i="288"/>
  <c r="C44" i="288"/>
  <c r="D44" i="288"/>
  <c r="D54" i="288"/>
  <c r="C54" i="288"/>
  <c r="I20" i="288"/>
  <c r="I21" i="288"/>
  <c r="X20" i="288"/>
  <c r="X21" i="288"/>
  <c r="C93" i="288"/>
  <c r="D93" i="288"/>
  <c r="D61" i="288"/>
  <c r="C61" i="288"/>
  <c r="C74" i="288"/>
  <c r="D74" i="288"/>
  <c r="D33" i="288"/>
  <c r="C33" i="288"/>
  <c r="C68" i="288"/>
  <c r="D68" i="288"/>
  <c r="AH20" i="288"/>
  <c r="AH21" i="288"/>
  <c r="C66" i="288"/>
  <c r="D66" i="288"/>
  <c r="AY21" i="288"/>
  <c r="AY20" i="288"/>
  <c r="AO21" i="288"/>
  <c r="AO20" i="288"/>
  <c r="AS21" i="288"/>
  <c r="AS20" i="288"/>
  <c r="C86" i="288"/>
  <c r="D86" i="288"/>
  <c r="T20" i="288"/>
  <c r="T21" i="288"/>
  <c r="C108" i="288"/>
  <c r="D108" i="288"/>
  <c r="R20" i="288"/>
  <c r="R21" i="288"/>
  <c r="C48" i="288"/>
  <c r="D48" i="288"/>
  <c r="P21" i="288"/>
  <c r="P20" i="288"/>
  <c r="K20" i="288"/>
  <c r="K21" i="288"/>
  <c r="C40" i="288"/>
  <c r="D40" i="288"/>
  <c r="U21" i="288"/>
  <c r="U20" i="288"/>
  <c r="AV21" i="288"/>
  <c r="AV20" i="288"/>
  <c r="C105" i="288"/>
  <c r="D105" i="288"/>
  <c r="D103" i="288"/>
  <c r="C103" i="288"/>
  <c r="BD21" i="288"/>
  <c r="BD20" i="288"/>
  <c r="C89" i="288"/>
  <c r="D89" i="288"/>
  <c r="D101" i="288"/>
  <c r="C101" i="288"/>
  <c r="D46" i="288"/>
  <c r="C46" i="288"/>
  <c r="AX21" i="288"/>
  <c r="AX20" i="288"/>
  <c r="AG20" i="288"/>
  <c r="AG21" i="288"/>
  <c r="C37" i="288"/>
  <c r="D37" i="288"/>
  <c r="D64" i="288"/>
  <c r="C64" i="288"/>
  <c r="C39" i="288"/>
  <c r="D39" i="288"/>
  <c r="C82" i="288"/>
  <c r="D82" i="288"/>
  <c r="D51" i="288"/>
  <c r="C51" i="288"/>
  <c r="C36" i="288"/>
  <c r="D36" i="288"/>
  <c r="C34" i="288"/>
  <c r="D34" i="288"/>
  <c r="Y20" i="288"/>
  <c r="Y21" i="288"/>
  <c r="AW20" i="288"/>
  <c r="AW21" i="288"/>
  <c r="D55" i="288"/>
  <c r="C55" i="288"/>
  <c r="O21" i="288"/>
  <c r="O20" i="288"/>
  <c r="C75" i="288"/>
  <c r="D75" i="288"/>
  <c r="D110" i="288"/>
  <c r="C110" i="288"/>
  <c r="BC21" i="288"/>
  <c r="BC20" i="288"/>
  <c r="C57" i="288"/>
  <c r="D57" i="288"/>
  <c r="C106" i="288"/>
  <c r="D106" i="288"/>
  <c r="D77" i="288"/>
  <c r="C77" i="288"/>
  <c r="C107" i="288"/>
  <c r="D107" i="288"/>
  <c r="D65" i="288"/>
  <c r="C65" i="288"/>
  <c r="D49" i="288"/>
  <c r="C49" i="288"/>
  <c r="C47" i="288"/>
  <c r="D47" i="288"/>
  <c r="BJ21" i="288"/>
  <c r="BJ20" i="288"/>
  <c r="C87" i="288"/>
  <c r="D87" i="288"/>
  <c r="BA20" i="288"/>
  <c r="BA21" i="288"/>
  <c r="D96" i="288"/>
  <c r="C96" i="288"/>
  <c r="AK21" i="288"/>
  <c r="AK20" i="288"/>
  <c r="C85" i="288"/>
  <c r="D85" i="288"/>
  <c r="C26" i="288"/>
  <c r="D26" i="288"/>
  <c r="D92" i="288"/>
  <c r="C92" i="288"/>
  <c r="M21" i="288"/>
  <c r="M20" i="288"/>
  <c r="D95" i="288"/>
  <c r="C95" i="288"/>
  <c r="BM21" i="288"/>
  <c r="BM20" i="288"/>
  <c r="C72" i="288"/>
  <c r="D72" i="288"/>
  <c r="Z21" i="288"/>
  <c r="Z20" i="288"/>
  <c r="D99" i="288"/>
  <c r="C99" i="288"/>
  <c r="AC21" i="288"/>
  <c r="AC20" i="288"/>
  <c r="AJ21" i="288"/>
  <c r="AJ20" i="288"/>
  <c r="D62" i="288"/>
  <c r="C62" i="288"/>
  <c r="D63" i="288"/>
  <c r="C63" i="288"/>
  <c r="AL20" i="288"/>
  <c r="AL21" i="288"/>
  <c r="D111" i="288"/>
  <c r="C111" i="288"/>
  <c r="D94" i="288"/>
  <c r="C94" i="288"/>
  <c r="D58" i="288"/>
  <c r="C58" i="288"/>
  <c r="BH20" i="288"/>
  <c r="BH21" i="288"/>
  <c r="C73" i="288"/>
  <c r="D73" i="288"/>
  <c r="N20" i="288"/>
  <c r="N21" i="288"/>
  <c r="W21" i="288"/>
  <c r="W20" i="288"/>
  <c r="D31" i="288"/>
  <c r="C31" i="288"/>
  <c r="AN20" i="288"/>
  <c r="AN21" i="288"/>
  <c r="BB20" i="288"/>
  <c r="BB21" i="288"/>
  <c r="V20" i="288"/>
  <c r="V21" i="288"/>
  <c r="AP20" i="288"/>
  <c r="AP21" i="288"/>
  <c r="D42" i="288"/>
  <c r="C42" i="288"/>
  <c r="F20" i="288"/>
  <c r="F21" i="288"/>
  <c r="D102" i="288"/>
  <c r="C102" i="288"/>
  <c r="AF20" i="288"/>
  <c r="AF21" i="288"/>
  <c r="C70" i="288"/>
  <c r="D70" i="288"/>
  <c r="BK20" i="288"/>
  <c r="BK21" i="288"/>
  <c r="C38" i="288"/>
  <c r="D38" i="288"/>
  <c r="AM20" i="288"/>
  <c r="AM21" i="288"/>
  <c r="C25" i="288"/>
  <c r="D25" i="288"/>
  <c r="AZ20" i="288"/>
  <c r="AZ21" i="288"/>
  <c r="AB21" i="288"/>
  <c r="AB20" i="288"/>
  <c r="AA21" i="288"/>
  <c r="AA20" i="288"/>
  <c r="L20" i="288"/>
  <c r="L21" i="288"/>
  <c r="BI20" i="288"/>
  <c r="BI21" i="288"/>
  <c r="AQ21" i="288"/>
  <c r="AQ20" i="288"/>
  <c r="D32" i="288"/>
  <c r="C32" i="288"/>
  <c r="C88" i="288"/>
  <c r="D88" i="288"/>
  <c r="C50" i="288"/>
  <c r="D50" i="288"/>
  <c r="C84" i="288"/>
  <c r="D84" i="288"/>
  <c r="C35" i="288"/>
  <c r="D35" i="288"/>
  <c r="AI21" i="288"/>
  <c r="AI20" i="288"/>
  <c r="C100" i="288"/>
  <c r="AT20" i="288"/>
  <c r="AT21" i="288"/>
  <c r="C53" i="288"/>
  <c r="D53" i="288"/>
  <c r="C59" i="288"/>
  <c r="D59" i="288"/>
  <c r="BL21" i="288"/>
  <c r="BL20" i="288"/>
  <c r="D90" i="288"/>
  <c r="C90" i="288"/>
  <c r="AD20" i="288"/>
  <c r="AD21" i="288"/>
  <c r="C67" i="288"/>
  <c r="D67" i="288"/>
  <c r="C56" i="288"/>
  <c r="D56" i="288"/>
  <c r="S21" i="288"/>
  <c r="S20" i="288"/>
  <c r="C71" i="288"/>
  <c r="D71" i="288"/>
  <c r="H21" i="288"/>
  <c r="H20" i="288"/>
  <c r="C97" i="288"/>
  <c r="D97" i="288"/>
  <c r="D28" i="288"/>
  <c r="C28" i="288"/>
  <c r="C27" i="288"/>
  <c r="D27" i="288"/>
  <c r="BF20" i="288"/>
  <c r="BF21" i="288"/>
  <c r="C29" i="288"/>
  <c r="D29" i="288"/>
  <c r="D113" i="288"/>
  <c r="C113" i="288"/>
  <c r="C60" i="288"/>
  <c r="D60" i="288"/>
  <c r="B10" i="216"/>
  <c r="C30" i="288" l="1"/>
  <c r="C91" i="288"/>
  <c r="C98" i="288"/>
  <c r="D80" i="288"/>
  <c r="X80" i="288" s="1"/>
  <c r="AW94" i="288"/>
  <c r="C104" i="288"/>
  <c r="AE20" i="288"/>
  <c r="AE66" i="288" s="1"/>
  <c r="BG20" i="288"/>
  <c r="BG26" i="288" s="1"/>
  <c r="D81" i="288"/>
  <c r="Q81" i="288" s="1"/>
  <c r="D78" i="288"/>
  <c r="AJ78" i="288" s="1"/>
  <c r="X95" i="288"/>
  <c r="C83" i="288"/>
  <c r="P83" i="288" s="1"/>
  <c r="BE69" i="288"/>
  <c r="AI29" i="288"/>
  <c r="AU190" i="288"/>
  <c r="S190" i="288"/>
  <c r="AD190" i="288"/>
  <c r="AH190" i="288"/>
  <c r="O190" i="288"/>
  <c r="P190" i="288"/>
  <c r="AY190" i="288"/>
  <c r="BF190" i="288"/>
  <c r="V190" i="288"/>
  <c r="BH190" i="288"/>
  <c r="AK190" i="288"/>
  <c r="Q190" i="288"/>
  <c r="AX190" i="288"/>
  <c r="J190" i="288"/>
  <c r="AW190" i="288"/>
  <c r="F190" i="288"/>
  <c r="K190" i="288"/>
  <c r="BA190" i="288"/>
  <c r="BK190" i="288"/>
  <c r="AE190" i="288"/>
  <c r="AV190" i="288"/>
  <c r="BD190" i="288"/>
  <c r="AI190" i="288"/>
  <c r="BG190" i="288"/>
  <c r="AP190" i="288"/>
  <c r="AG190" i="288"/>
  <c r="H190" i="288"/>
  <c r="AS190" i="288"/>
  <c r="AT190" i="288"/>
  <c r="BE190" i="288"/>
  <c r="AA190" i="288"/>
  <c r="I190" i="288"/>
  <c r="AZ190" i="288"/>
  <c r="L190" i="288"/>
  <c r="BL190" i="288"/>
  <c r="AC190" i="288"/>
  <c r="T190" i="288"/>
  <c r="AJ190" i="288"/>
  <c r="AR190" i="288"/>
  <c r="BB190" i="288"/>
  <c r="AL190" i="288"/>
  <c r="R190" i="288"/>
  <c r="BJ190" i="288"/>
  <c r="AM190" i="288"/>
  <c r="X190" i="288"/>
  <c r="AF190" i="288"/>
  <c r="BM190" i="288"/>
  <c r="AN190" i="288"/>
  <c r="Z190" i="288"/>
  <c r="AO190" i="288"/>
  <c r="BI190" i="288"/>
  <c r="BC190" i="288"/>
  <c r="W190" i="288"/>
  <c r="Y190" i="288"/>
  <c r="N190" i="288"/>
  <c r="G190" i="288"/>
  <c r="AQ190" i="288"/>
  <c r="U190" i="288"/>
  <c r="AB190" i="288"/>
  <c r="M190" i="288"/>
  <c r="X57" i="288"/>
  <c r="BE89" i="288"/>
  <c r="N69" i="288"/>
  <c r="Q85" i="288"/>
  <c r="Q72" i="288"/>
  <c r="Q66" i="288"/>
  <c r="Q100" i="288"/>
  <c r="Q76" i="288"/>
  <c r="Q27" i="288"/>
  <c r="Q56" i="288"/>
  <c r="Q88" i="288"/>
  <c r="Q47" i="288"/>
  <c r="AN70" i="288"/>
  <c r="Q109" i="288"/>
  <c r="BJ112" i="288"/>
  <c r="X103" i="288"/>
  <c r="W53" i="288"/>
  <c r="X40" i="288"/>
  <c r="Z28" i="288"/>
  <c r="X83" i="288"/>
  <c r="X34" i="288"/>
  <c r="Q69" i="288"/>
  <c r="Q112" i="288"/>
  <c r="V97" i="288"/>
  <c r="AB26" i="288"/>
  <c r="R110" i="288"/>
  <c r="AY64" i="288"/>
  <c r="AH73" i="288"/>
  <c r="AH30" i="288"/>
  <c r="AQ100" i="288"/>
  <c r="M102" i="288"/>
  <c r="W44" i="288"/>
  <c r="AJ53" i="288"/>
  <c r="S92" i="288"/>
  <c r="W113" i="288"/>
  <c r="AS96" i="288"/>
  <c r="AS106" i="288"/>
  <c r="AO29" i="288"/>
  <c r="AT30" i="288"/>
  <c r="BD96" i="288"/>
  <c r="BD30" i="288"/>
  <c r="BL84" i="288"/>
  <c r="AG51" i="288"/>
  <c r="BA30" i="288"/>
  <c r="M35" i="288"/>
  <c r="P96" i="288"/>
  <c r="BD67" i="288"/>
  <c r="BD62" i="288"/>
  <c r="Q40" i="288"/>
  <c r="Q97" i="288"/>
  <c r="AI62" i="288"/>
  <c r="L32" i="288"/>
  <c r="U57" i="288"/>
  <c r="AM73" i="288"/>
  <c r="M63" i="288"/>
  <c r="BF67" i="288"/>
  <c r="L67" i="288"/>
  <c r="BB95" i="288"/>
  <c r="Q62" i="288"/>
  <c r="BC111" i="288"/>
  <c r="AY39" i="288"/>
  <c r="M60" i="288"/>
  <c r="H25" i="288"/>
  <c r="AM67" i="288"/>
  <c r="M100" i="288"/>
  <c r="AK73" i="288"/>
  <c r="X62" i="288"/>
  <c r="Z37" i="288"/>
  <c r="U73" i="288"/>
  <c r="K67" i="288"/>
  <c r="L100" i="288"/>
  <c r="BD42" i="288"/>
  <c r="AN65" i="288"/>
  <c r="BH101" i="288"/>
  <c r="AS89" i="288"/>
  <c r="U98" i="288"/>
  <c r="AR42" i="288"/>
  <c r="T30" i="288"/>
  <c r="BM100" i="288"/>
  <c r="K92" i="288"/>
  <c r="Q34" i="288"/>
  <c r="BD54" i="288"/>
  <c r="R43" i="288"/>
  <c r="AI113" i="288"/>
  <c r="AP102" i="288"/>
  <c r="BD110" i="288"/>
  <c r="BE83" i="288"/>
  <c r="BE57" i="288"/>
  <c r="AA81" i="288"/>
  <c r="BK56" i="288"/>
  <c r="AG73" i="288"/>
  <c r="AS53" i="288"/>
  <c r="I33" i="288"/>
  <c r="X91" i="288"/>
  <c r="X27" i="288"/>
  <c r="AU53" i="288"/>
  <c r="L88" i="288"/>
  <c r="BJ70" i="288"/>
  <c r="AK30" i="288"/>
  <c r="AO49" i="288"/>
  <c r="AW73" i="288"/>
  <c r="R73" i="288"/>
  <c r="I26" i="288"/>
  <c r="AK26" i="288"/>
  <c r="W27" i="288"/>
  <c r="AO56" i="288"/>
  <c r="AG67" i="288"/>
  <c r="AN53" i="288"/>
  <c r="AN84" i="288"/>
  <c r="AP113" i="288"/>
  <c r="AK62" i="288"/>
  <c r="AW96" i="288"/>
  <c r="BE64" i="288"/>
  <c r="AO30" i="288"/>
  <c r="J49" i="288"/>
  <c r="BC100" i="288"/>
  <c r="AK70" i="288"/>
  <c r="AJ70" i="288"/>
  <c r="BC26" i="288"/>
  <c r="AV30" i="288"/>
  <c r="BB60" i="288"/>
  <c r="AB29" i="288"/>
  <c r="AP27" i="288"/>
  <c r="BD56" i="288"/>
  <c r="AZ30" i="288"/>
  <c r="Q70" i="288"/>
  <c r="AF42" i="288"/>
  <c r="AS42" i="288"/>
  <c r="AS62" i="288"/>
  <c r="AM72" i="288"/>
  <c r="AW95" i="288"/>
  <c r="BC107" i="288"/>
  <c r="AK57" i="288"/>
  <c r="X61" i="288"/>
  <c r="I110" i="288"/>
  <c r="AB31" i="288"/>
  <c r="F35" i="288"/>
  <c r="AJ30" i="288"/>
  <c r="AR53" i="288"/>
  <c r="L28" i="288"/>
  <c r="BJ25" i="288"/>
  <c r="X70" i="288"/>
  <c r="X102" i="288"/>
  <c r="N42" i="288"/>
  <c r="AJ73" i="288"/>
  <c r="AW62" i="288"/>
  <c r="AY99" i="288"/>
  <c r="Q96" i="288"/>
  <c r="R49" i="288"/>
  <c r="X39" i="288"/>
  <c r="L40" i="288"/>
  <c r="P72" i="288"/>
  <c r="T26" i="288"/>
  <c r="X96" i="288"/>
  <c r="U42" i="288"/>
  <c r="G70" i="288"/>
  <c r="BE96" i="288"/>
  <c r="O27" i="288"/>
  <c r="AD97" i="288"/>
  <c r="BA53" i="288"/>
  <c r="AQ32" i="288"/>
  <c r="BD70" i="288"/>
  <c r="AJ111" i="288"/>
  <c r="BJ62" i="288"/>
  <c r="BC99" i="288"/>
  <c r="AG49" i="288"/>
  <c r="AQ101" i="288"/>
  <c r="AS103" i="288"/>
  <c r="BD86" i="288"/>
  <c r="AN29" i="288"/>
  <c r="BC29" i="288"/>
  <c r="AV56" i="288"/>
  <c r="AI56" i="288"/>
  <c r="AA35" i="288"/>
  <c r="AB84" i="288"/>
  <c r="AI88" i="288"/>
  <c r="T102" i="288"/>
  <c r="AM94" i="288"/>
  <c r="X111" i="288"/>
  <c r="R99" i="288"/>
  <c r="AR95" i="288"/>
  <c r="BA29" i="288"/>
  <c r="T64" i="288"/>
  <c r="K56" i="288"/>
  <c r="F30" i="288"/>
  <c r="AI30" i="288"/>
  <c r="P60" i="288"/>
  <c r="BD29" i="288"/>
  <c r="BE29" i="288"/>
  <c r="AT27" i="288"/>
  <c r="AB56" i="288"/>
  <c r="U56" i="288"/>
  <c r="BE56" i="288"/>
  <c r="R67" i="288"/>
  <c r="T84" i="288"/>
  <c r="P81" i="288"/>
  <c r="BE70" i="288"/>
  <c r="T70" i="288"/>
  <c r="AR102" i="288"/>
  <c r="AR73" i="288"/>
  <c r="X73" i="288"/>
  <c r="BE58" i="288"/>
  <c r="AJ62" i="288"/>
  <c r="G62" i="288"/>
  <c r="AO47" i="288"/>
  <c r="BE49" i="288"/>
  <c r="AW34" i="288"/>
  <c r="AX68" i="288"/>
  <c r="X89" i="288"/>
  <c r="AH55" i="288"/>
  <c r="AF28" i="288"/>
  <c r="AW84" i="288"/>
  <c r="U84" i="288"/>
  <c r="AS81" i="288"/>
  <c r="AK42" i="288"/>
  <c r="AN99" i="288"/>
  <c r="AS47" i="288"/>
  <c r="AR46" i="288"/>
  <c r="AR86" i="288"/>
  <c r="AR30" i="288"/>
  <c r="AK29" i="288"/>
  <c r="BC27" i="288"/>
  <c r="AW56" i="288"/>
  <c r="AN56" i="288"/>
  <c r="BB59" i="288"/>
  <c r="AQ35" i="288"/>
  <c r="R84" i="288"/>
  <c r="BA50" i="288"/>
  <c r="U81" i="288"/>
  <c r="BH70" i="288"/>
  <c r="AW70" i="288"/>
  <c r="P70" i="288"/>
  <c r="AH111" i="288"/>
  <c r="AR62" i="288"/>
  <c r="BC62" i="288"/>
  <c r="M99" i="288"/>
  <c r="BD47" i="288"/>
  <c r="T49" i="288"/>
  <c r="P51" i="288"/>
  <c r="BC64" i="288"/>
  <c r="P48" i="288"/>
  <c r="Q86" i="288"/>
  <c r="AW47" i="288"/>
  <c r="X29" i="288"/>
  <c r="T27" i="288"/>
  <c r="P28" i="288"/>
  <c r="AK56" i="288"/>
  <c r="BJ107" i="288"/>
  <c r="BD64" i="288"/>
  <c r="AR48" i="288"/>
  <c r="BE30" i="288"/>
  <c r="AF29" i="288"/>
  <c r="BF84" i="288"/>
  <c r="AG27" i="288"/>
  <c r="BB56" i="288"/>
  <c r="M56" i="288"/>
  <c r="AK67" i="288"/>
  <c r="G100" i="288"/>
  <c r="L35" i="288"/>
  <c r="BA84" i="288"/>
  <c r="P78" i="288"/>
  <c r="F70" i="288"/>
  <c r="AO70" i="288"/>
  <c r="F42" i="288"/>
  <c r="AS73" i="288"/>
  <c r="P73" i="288"/>
  <c r="M111" i="288"/>
  <c r="P62" i="288"/>
  <c r="BD99" i="288"/>
  <c r="T72" i="288"/>
  <c r="T96" i="288"/>
  <c r="AR47" i="288"/>
  <c r="BE47" i="288"/>
  <c r="BD49" i="288"/>
  <c r="AY107" i="288"/>
  <c r="AR57" i="288"/>
  <c r="BD34" i="288"/>
  <c r="Q64" i="288"/>
  <c r="BE40" i="288"/>
  <c r="BE33" i="288"/>
  <c r="AN52" i="288"/>
  <c r="P43" i="288"/>
  <c r="AS29" i="288"/>
  <c r="AC56" i="288"/>
  <c r="F100" i="288"/>
  <c r="P68" i="288"/>
  <c r="G113" i="288"/>
  <c r="H27" i="288"/>
  <c r="W56" i="288"/>
  <c r="P31" i="288"/>
  <c r="N73" i="288"/>
  <c r="AK111" i="288"/>
  <c r="AK96" i="288"/>
  <c r="K36" i="288"/>
  <c r="K113" i="288"/>
  <c r="AL29" i="288"/>
  <c r="AW27" i="288"/>
  <c r="AX27" i="288"/>
  <c r="N28" i="288"/>
  <c r="N56" i="288"/>
  <c r="T56" i="288"/>
  <c r="G35" i="288"/>
  <c r="P50" i="288"/>
  <c r="AS70" i="288"/>
  <c r="R111" i="288"/>
  <c r="P63" i="288"/>
  <c r="Z62" i="288"/>
  <c r="X47" i="288"/>
  <c r="T34" i="288"/>
  <c r="G86" i="288"/>
  <c r="AK79" i="288"/>
  <c r="BM84" i="288"/>
  <c r="BM56" i="288"/>
  <c r="BM103" i="288"/>
  <c r="X75" i="288"/>
  <c r="I75" i="288"/>
  <c r="O79" i="288"/>
  <c r="O40" i="288"/>
  <c r="O96" i="288"/>
  <c r="Y34" i="288"/>
  <c r="Y96" i="288"/>
  <c r="Y111" i="288"/>
  <c r="J62" i="288"/>
  <c r="J56" i="288"/>
  <c r="J29" i="288"/>
  <c r="J30" i="288"/>
  <c r="J100" i="288"/>
  <c r="AH42" i="288"/>
  <c r="I31" i="288"/>
  <c r="BE31" i="288"/>
  <c r="BL31" i="288"/>
  <c r="U31" i="288"/>
  <c r="AG31" i="288"/>
  <c r="AQ31" i="288"/>
  <c r="X63" i="288"/>
  <c r="AS63" i="288"/>
  <c r="BM62" i="288"/>
  <c r="K62" i="288"/>
  <c r="J99" i="288"/>
  <c r="AG98" i="288"/>
  <c r="AG47" i="288"/>
  <c r="AG111" i="288"/>
  <c r="AG70" i="288"/>
  <c r="AG56" i="288"/>
  <c r="AG30" i="288"/>
  <c r="AH89" i="288"/>
  <c r="Q98" i="288"/>
  <c r="AH103" i="288"/>
  <c r="AY112" i="288"/>
  <c r="AY96" i="288"/>
  <c r="AY56" i="288"/>
  <c r="AM33" i="288"/>
  <c r="J61" i="288"/>
  <c r="I62" i="288"/>
  <c r="I56" i="288"/>
  <c r="I96" i="288"/>
  <c r="I70" i="288"/>
  <c r="I30" i="288"/>
  <c r="AH109" i="288"/>
  <c r="Y112" i="288"/>
  <c r="BL29" i="288"/>
  <c r="AY27" i="288"/>
  <c r="I67" i="288"/>
  <c r="J67" i="288"/>
  <c r="W67" i="288"/>
  <c r="BM67" i="288"/>
  <c r="BH67" i="288"/>
  <c r="AZ67" i="288"/>
  <c r="AS67" i="288"/>
  <c r="AB67" i="288"/>
  <c r="M67" i="288"/>
  <c r="K59" i="288"/>
  <c r="AH35" i="288"/>
  <c r="AY84" i="288"/>
  <c r="AR88" i="288"/>
  <c r="AA88" i="288"/>
  <c r="AZ88" i="288"/>
  <c r="AU88" i="288"/>
  <c r="AY70" i="288"/>
  <c r="AX102" i="288"/>
  <c r="T31" i="288"/>
  <c r="F94" i="288"/>
  <c r="AL70" i="288"/>
  <c r="AL56" i="288"/>
  <c r="AL28" i="288"/>
  <c r="AJ109" i="288"/>
  <c r="AJ56" i="288"/>
  <c r="AJ32" i="288"/>
  <c r="AJ29" i="288"/>
  <c r="AJ112" i="288"/>
  <c r="AJ61" i="288"/>
  <c r="K99" i="288"/>
  <c r="O92" i="288"/>
  <c r="K47" i="288"/>
  <c r="AY34" i="288"/>
  <c r="AY103" i="288"/>
  <c r="U30" i="288"/>
  <c r="U62" i="288"/>
  <c r="U70" i="288"/>
  <c r="U35" i="288"/>
  <c r="U27" i="288"/>
  <c r="U34" i="288"/>
  <c r="U47" i="288"/>
  <c r="U96" i="288"/>
  <c r="U32" i="288"/>
  <c r="R64" i="288"/>
  <c r="R47" i="288"/>
  <c r="R27" i="288"/>
  <c r="R34" i="288"/>
  <c r="R57" i="288"/>
  <c r="R56" i="288"/>
  <c r="R62" i="288"/>
  <c r="R40" i="288"/>
  <c r="R96" i="288"/>
  <c r="R70" i="288"/>
  <c r="I54" i="288"/>
  <c r="R112" i="288"/>
  <c r="AA71" i="288"/>
  <c r="BA71" i="288"/>
  <c r="N71" i="288"/>
  <c r="BM71" i="288"/>
  <c r="X71" i="288"/>
  <c r="BH56" i="288"/>
  <c r="BH84" i="288"/>
  <c r="O110" i="288"/>
  <c r="BH104" i="288"/>
  <c r="AH61" i="288"/>
  <c r="AH47" i="288"/>
  <c r="AH95" i="288"/>
  <c r="AH62" i="288"/>
  <c r="AH64" i="288"/>
  <c r="AH96" i="288"/>
  <c r="AH29" i="288"/>
  <c r="AH86" i="288"/>
  <c r="AH57" i="288"/>
  <c r="AH70" i="288"/>
  <c r="AH56" i="288"/>
  <c r="I43" i="288"/>
  <c r="AB43" i="288"/>
  <c r="J43" i="288"/>
  <c r="AL71" i="288"/>
  <c r="AQ70" i="288"/>
  <c r="AQ84" i="288"/>
  <c r="AQ56" i="288"/>
  <c r="AJ72" i="288"/>
  <c r="R72" i="288"/>
  <c r="I72" i="288"/>
  <c r="M72" i="288"/>
  <c r="U72" i="288"/>
  <c r="BC72" i="288"/>
  <c r="K72" i="288"/>
  <c r="K96" i="288"/>
  <c r="J69" i="288"/>
  <c r="BH113" i="288"/>
  <c r="P29" i="288"/>
  <c r="O29" i="288"/>
  <c r="AH27" i="288"/>
  <c r="AM71" i="288"/>
  <c r="BL56" i="288"/>
  <c r="AG53" i="288"/>
  <c r="AP50" i="288"/>
  <c r="Y102" i="288"/>
  <c r="F31" i="288"/>
  <c r="BE73" i="288"/>
  <c r="L73" i="288"/>
  <c r="AY73" i="288"/>
  <c r="AX73" i="288"/>
  <c r="G73" i="288"/>
  <c r="BH73" i="288"/>
  <c r="F73" i="288"/>
  <c r="T73" i="288"/>
  <c r="AB73" i="288"/>
  <c r="I73" i="288"/>
  <c r="BM73" i="288"/>
  <c r="AE73" i="288"/>
  <c r="BD73" i="288"/>
  <c r="BC73" i="288"/>
  <c r="AO73" i="288"/>
  <c r="AN73" i="288"/>
  <c r="T99" i="288"/>
  <c r="AR99" i="288"/>
  <c r="U99" i="288"/>
  <c r="G99" i="288"/>
  <c r="AO99" i="288"/>
  <c r="AS99" i="288"/>
  <c r="AH99" i="288"/>
  <c r="BM99" i="288"/>
  <c r="P99" i="288"/>
  <c r="AW99" i="288"/>
  <c r="Q99" i="288"/>
  <c r="X99" i="288"/>
  <c r="I92" i="288"/>
  <c r="BL85" i="288"/>
  <c r="Y49" i="288"/>
  <c r="AJ34" i="288"/>
  <c r="AY37" i="288"/>
  <c r="U101" i="288"/>
  <c r="Q83" i="288"/>
  <c r="AH83" i="288"/>
  <c r="BH83" i="288"/>
  <c r="P39" i="288"/>
  <c r="P26" i="288"/>
  <c r="P53" i="288"/>
  <c r="P71" i="288"/>
  <c r="P33" i="288"/>
  <c r="P77" i="288"/>
  <c r="P76" i="288"/>
  <c r="P66" i="288"/>
  <c r="P46" i="288"/>
  <c r="P38" i="288"/>
  <c r="P67" i="288"/>
  <c r="AS61" i="288"/>
  <c r="AS40" i="288"/>
  <c r="AM66" i="288"/>
  <c r="L74" i="288"/>
  <c r="AY74" i="288"/>
  <c r="AH74" i="288"/>
  <c r="R52" i="288"/>
  <c r="AR56" i="288"/>
  <c r="AR40" i="288"/>
  <c r="AR70" i="288"/>
  <c r="AH76" i="288"/>
  <c r="AX38" i="288"/>
  <c r="BL38" i="288"/>
  <c r="AP38" i="288"/>
  <c r="AF38" i="288"/>
  <c r="AP54" i="288"/>
  <c r="AP70" i="288"/>
  <c r="O58" i="288"/>
  <c r="AP58" i="288"/>
  <c r="O35" i="288"/>
  <c r="Y70" i="288"/>
  <c r="R31" i="288"/>
  <c r="R63" i="288"/>
  <c r="BE98" i="288"/>
  <c r="K98" i="288"/>
  <c r="AY98" i="288"/>
  <c r="J98" i="288"/>
  <c r="O74" i="288"/>
  <c r="BM30" i="288"/>
  <c r="N60" i="288"/>
  <c r="AF60" i="288"/>
  <c r="Y97" i="288"/>
  <c r="BH71" i="288"/>
  <c r="BM53" i="288"/>
  <c r="AS38" i="288"/>
  <c r="AG81" i="288"/>
  <c r="BM70" i="288"/>
  <c r="AL31" i="288"/>
  <c r="M73" i="288"/>
  <c r="AQ111" i="288"/>
  <c r="F111" i="288"/>
  <c r="BC63" i="288"/>
  <c r="AG99" i="288"/>
  <c r="BE99" i="288"/>
  <c r="F85" i="288"/>
  <c r="J96" i="288"/>
  <c r="AB107" i="288"/>
  <c r="I57" i="288"/>
  <c r="U110" i="288"/>
  <c r="AH110" i="288"/>
  <c r="J110" i="288"/>
  <c r="Y110" i="288"/>
  <c r="BE110" i="288"/>
  <c r="X110" i="288"/>
  <c r="U64" i="288"/>
  <c r="AG46" i="288"/>
  <c r="AX105" i="288"/>
  <c r="J105" i="288"/>
  <c r="AH40" i="288"/>
  <c r="I68" i="288"/>
  <c r="Q54" i="288"/>
  <c r="BE54" i="288"/>
  <c r="AS54" i="288"/>
  <c r="AJ52" i="288"/>
  <c r="BE109" i="288"/>
  <c r="K30" i="288"/>
  <c r="K41" i="288"/>
  <c r="K102" i="288"/>
  <c r="K84" i="288"/>
  <c r="Y69" i="288"/>
  <c r="K111" i="288"/>
  <c r="AB30" i="288"/>
  <c r="AA113" i="288"/>
  <c r="AV113" i="288"/>
  <c r="T113" i="288"/>
  <c r="AH113" i="288"/>
  <c r="BE113" i="288"/>
  <c r="AL113" i="288"/>
  <c r="U113" i="288"/>
  <c r="BF113" i="288"/>
  <c r="BH97" i="288"/>
  <c r="AU71" i="288"/>
  <c r="BA67" i="288"/>
  <c r="BE90" i="288"/>
  <c r="K90" i="288"/>
  <c r="AR90" i="288"/>
  <c r="AY53" i="288"/>
  <c r="BJ53" i="288"/>
  <c r="BH53" i="288"/>
  <c r="Y53" i="288"/>
  <c r="U53" i="288"/>
  <c r="AQ53" i="288"/>
  <c r="AM53" i="288"/>
  <c r="AL53" i="288"/>
  <c r="Q53" i="288"/>
  <c r="J53" i="288"/>
  <c r="O53" i="288"/>
  <c r="I35" i="288"/>
  <c r="AH84" i="288"/>
  <c r="AN38" i="288"/>
  <c r="BB109" i="288"/>
  <c r="BB30" i="288"/>
  <c r="L31" i="288"/>
  <c r="J73" i="288"/>
  <c r="Q73" i="288"/>
  <c r="AF63" i="288"/>
  <c r="AG62" i="288"/>
  <c r="I99" i="288"/>
  <c r="AK99" i="288"/>
  <c r="Y95" i="288"/>
  <c r="BL26" i="288"/>
  <c r="AG96" i="288"/>
  <c r="BJ98" i="288"/>
  <c r="BJ96" i="288"/>
  <c r="K49" i="288"/>
  <c r="AS49" i="288"/>
  <c r="Q49" i="288"/>
  <c r="U49" i="288"/>
  <c r="AR49" i="288"/>
  <c r="X49" i="288"/>
  <c r="AH49" i="288"/>
  <c r="AG107" i="288"/>
  <c r="AR107" i="288"/>
  <c r="Q107" i="288"/>
  <c r="BE107" i="288"/>
  <c r="BC75" i="288"/>
  <c r="AE70" i="288"/>
  <c r="AG34" i="288"/>
  <c r="AG64" i="288"/>
  <c r="X98" i="288"/>
  <c r="Q48" i="288"/>
  <c r="R48" i="288"/>
  <c r="AY48" i="288"/>
  <c r="I86" i="288"/>
  <c r="Y66" i="288"/>
  <c r="AY61" i="288"/>
  <c r="X109" i="288"/>
  <c r="J26" i="288"/>
  <c r="BA27" i="288"/>
  <c r="AN27" i="288"/>
  <c r="AB100" i="288"/>
  <c r="AF100" i="288"/>
  <c r="T35" i="288"/>
  <c r="BH102" i="288"/>
  <c r="BM42" i="288"/>
  <c r="AP42" i="288"/>
  <c r="BI111" i="288"/>
  <c r="Q111" i="288"/>
  <c r="AF87" i="288"/>
  <c r="P65" i="288"/>
  <c r="P75" i="288"/>
  <c r="AB61" i="288"/>
  <c r="BA56" i="288"/>
  <c r="P59" i="288"/>
  <c r="AX100" i="288"/>
  <c r="P25" i="288"/>
  <c r="F102" i="288"/>
  <c r="I42" i="288"/>
  <c r="P42" i="288"/>
  <c r="BA111" i="288"/>
  <c r="AH34" i="288"/>
  <c r="AS34" i="288"/>
  <c r="J89" i="288"/>
  <c r="BD48" i="288"/>
  <c r="BE61" i="288"/>
  <c r="BD69" i="288"/>
  <c r="P30" i="288"/>
  <c r="P56" i="288"/>
  <c r="P35" i="288"/>
  <c r="P32" i="288"/>
  <c r="J111" i="288"/>
  <c r="P47" i="288"/>
  <c r="P57" i="288"/>
  <c r="P82" i="288"/>
  <c r="G89" i="288"/>
  <c r="AW61" i="288"/>
  <c r="X69" i="288"/>
  <c r="T69" i="288"/>
  <c r="AK100" i="288"/>
  <c r="AN35" i="288"/>
  <c r="L70" i="288"/>
  <c r="P58" i="288"/>
  <c r="BD111" i="288"/>
  <c r="AR111" i="288"/>
  <c r="AY95" i="288"/>
  <c r="P49" i="288"/>
  <c r="BC54" i="288"/>
  <c r="P34" i="288"/>
  <c r="Q61" i="288"/>
  <c r="G41" i="288"/>
  <c r="H98" i="288"/>
  <c r="H109" i="288"/>
  <c r="H99" i="288"/>
  <c r="H74" i="288"/>
  <c r="H48" i="288"/>
  <c r="H43" i="288"/>
  <c r="H34" i="288"/>
  <c r="H42" i="288"/>
  <c r="H111" i="288"/>
  <c r="V64" i="288"/>
  <c r="V96" i="288"/>
  <c r="V99" i="288"/>
  <c r="V101" i="288"/>
  <c r="V110" i="288"/>
  <c r="V85" i="288"/>
  <c r="V72" i="288"/>
  <c r="V70" i="288"/>
  <c r="V54" i="288"/>
  <c r="V105" i="288"/>
  <c r="V94" i="288"/>
  <c r="V63" i="288"/>
  <c r="V111" i="288"/>
  <c r="AC43" i="288"/>
  <c r="AC89" i="288"/>
  <c r="AC33" i="288"/>
  <c r="AC101" i="288"/>
  <c r="AC62" i="288"/>
  <c r="AC99" i="288"/>
  <c r="AC111" i="288"/>
  <c r="AC96" i="288"/>
  <c r="AC26" i="288"/>
  <c r="AC73" i="288"/>
  <c r="H72" i="288"/>
  <c r="AK77" i="288"/>
  <c r="O77" i="288"/>
  <c r="G77" i="288"/>
  <c r="J77" i="288"/>
  <c r="AV77" i="288"/>
  <c r="AL77" i="288"/>
  <c r="U77" i="288"/>
  <c r="Y77" i="288"/>
  <c r="W77" i="288"/>
  <c r="AN77" i="288"/>
  <c r="L77" i="288"/>
  <c r="BD77" i="288"/>
  <c r="BE77" i="288"/>
  <c r="AQ77" i="288"/>
  <c r="AG77" i="288"/>
  <c r="K77" i="288"/>
  <c r="AS77" i="288"/>
  <c r="T77" i="288"/>
  <c r="AZ77" i="288"/>
  <c r="AO77" i="288"/>
  <c r="AV109" i="288"/>
  <c r="AV34" i="288"/>
  <c r="AV33" i="288"/>
  <c r="AV47" i="288"/>
  <c r="AV110" i="288"/>
  <c r="AV49" i="288"/>
  <c r="AV69" i="288"/>
  <c r="AV98" i="288"/>
  <c r="AV99" i="288"/>
  <c r="AV96" i="288"/>
  <c r="AV64" i="288"/>
  <c r="AV70" i="288"/>
  <c r="AV85" i="288"/>
  <c r="AV73" i="288"/>
  <c r="AV79" i="288"/>
  <c r="AV40" i="288"/>
  <c r="AV101" i="288"/>
  <c r="AV62" i="288"/>
  <c r="AR60" i="288"/>
  <c r="H60" i="288"/>
  <c r="X113" i="288"/>
  <c r="BL113" i="288"/>
  <c r="Q113" i="288"/>
  <c r="O113" i="288"/>
  <c r="P113" i="288"/>
  <c r="AU113" i="288"/>
  <c r="AM113" i="288"/>
  <c r="AF113" i="288"/>
  <c r="AO113" i="288"/>
  <c r="AG113" i="288"/>
  <c r="K29" i="288"/>
  <c r="AN71" i="288"/>
  <c r="Q71" i="288"/>
  <c r="BF71" i="288"/>
  <c r="AV71" i="288"/>
  <c r="AW71" i="288"/>
  <c r="AK71" i="288"/>
  <c r="BD71" i="288"/>
  <c r="AI71" i="288"/>
  <c r="AB71" i="288"/>
  <c r="AO71" i="288"/>
  <c r="K71" i="288"/>
  <c r="AG71" i="288"/>
  <c r="AJ71" i="288"/>
  <c r="U71" i="288"/>
  <c r="BI71" i="288"/>
  <c r="M71" i="288"/>
  <c r="F71" i="288"/>
  <c r="AS71" i="288"/>
  <c r="AH71" i="288"/>
  <c r="W71" i="288"/>
  <c r="AY71" i="288"/>
  <c r="F59" i="288"/>
  <c r="AC53" i="288"/>
  <c r="BI40" i="288"/>
  <c r="BI109" i="288"/>
  <c r="BI43" i="288"/>
  <c r="BI74" i="288"/>
  <c r="BI47" i="288"/>
  <c r="BI107" i="288"/>
  <c r="BI96" i="288"/>
  <c r="BI99" i="288"/>
  <c r="BI69" i="288"/>
  <c r="BI73" i="288"/>
  <c r="BI83" i="288"/>
  <c r="BI29" i="288"/>
  <c r="AZ34" i="288"/>
  <c r="AZ64" i="288"/>
  <c r="AZ74" i="288"/>
  <c r="AZ40" i="288"/>
  <c r="AZ98" i="288"/>
  <c r="AZ112" i="288"/>
  <c r="AZ62" i="288"/>
  <c r="AZ73" i="288"/>
  <c r="AZ96" i="288"/>
  <c r="AZ70" i="288"/>
  <c r="AZ95" i="288"/>
  <c r="BI102" i="288"/>
  <c r="AV31" i="288"/>
  <c r="H95" i="288"/>
  <c r="V49" i="288"/>
  <c r="F106" i="288"/>
  <c r="AV60" i="288"/>
  <c r="BC60" i="288"/>
  <c r="BA60" i="288"/>
  <c r="AZ113" i="288"/>
  <c r="AS113" i="288"/>
  <c r="AE113" i="288"/>
  <c r="BM113" i="288"/>
  <c r="AB113" i="288"/>
  <c r="AZ29" i="288"/>
  <c r="BF69" i="288"/>
  <c r="BF99" i="288"/>
  <c r="BF95" i="288"/>
  <c r="BF64" i="288"/>
  <c r="AC27" i="288"/>
  <c r="AK27" i="288"/>
  <c r="BD27" i="288"/>
  <c r="AI27" i="288"/>
  <c r="AM27" i="288"/>
  <c r="V27" i="288"/>
  <c r="AL27" i="288"/>
  <c r="BF27" i="288"/>
  <c r="O28" i="288"/>
  <c r="BK97" i="288"/>
  <c r="V71" i="288"/>
  <c r="BE71" i="288"/>
  <c r="G71" i="288"/>
  <c r="AZ56" i="288"/>
  <c r="AC67" i="288"/>
  <c r="H90" i="288"/>
  <c r="Z59" i="288"/>
  <c r="BI53" i="288"/>
  <c r="AC84" i="288"/>
  <c r="AV88" i="288"/>
  <c r="BI88" i="288"/>
  <c r="AM88" i="288"/>
  <c r="BM88" i="288"/>
  <c r="AN88" i="288"/>
  <c r="AS88" i="288"/>
  <c r="W88" i="288"/>
  <c r="AC88" i="288"/>
  <c r="AB88" i="288"/>
  <c r="F88" i="288"/>
  <c r="AP88" i="288"/>
  <c r="J88" i="288"/>
  <c r="AF88" i="288"/>
  <c r="M88" i="288"/>
  <c r="G88" i="288"/>
  <c r="AK88" i="288"/>
  <c r="BL88" i="288"/>
  <c r="AY88" i="288"/>
  <c r="BE88" i="288"/>
  <c r="N88" i="288"/>
  <c r="AH88" i="288"/>
  <c r="AW88" i="288"/>
  <c r="L25" i="288"/>
  <c r="L27" i="288"/>
  <c r="AW38" i="288"/>
  <c r="BA38" i="288"/>
  <c r="AL86" i="288"/>
  <c r="AL54" i="288"/>
  <c r="AL80" i="288"/>
  <c r="AL89" i="288"/>
  <c r="AL112" i="288"/>
  <c r="AL75" i="288"/>
  <c r="AL34" i="288"/>
  <c r="AL72" i="288"/>
  <c r="AL85" i="288"/>
  <c r="AL52" i="288"/>
  <c r="AL42" i="288"/>
  <c r="AL100" i="288"/>
  <c r="AV95" i="288"/>
  <c r="H47" i="288"/>
  <c r="AI77" i="288"/>
  <c r="V109" i="288"/>
  <c r="AO60" i="288"/>
  <c r="AD113" i="288"/>
  <c r="AV57" i="288"/>
  <c r="R113" i="288"/>
  <c r="O71" i="288"/>
  <c r="AC71" i="288"/>
  <c r="AV38" i="288"/>
  <c r="AU76" i="288"/>
  <c r="AU109" i="288"/>
  <c r="AU69" i="288"/>
  <c r="AU61" i="288"/>
  <c r="AU34" i="288"/>
  <c r="AU96" i="288"/>
  <c r="AU62" i="288"/>
  <c r="AU52" i="288"/>
  <c r="AU40" i="288"/>
  <c r="AU47" i="288"/>
  <c r="AU72" i="288"/>
  <c r="AU111" i="288"/>
  <c r="AU73" i="288"/>
  <c r="AU70" i="288"/>
  <c r="AU54" i="288"/>
  <c r="AU55" i="288"/>
  <c r="AU110" i="288"/>
  <c r="AU57" i="288"/>
  <c r="AU99" i="288"/>
  <c r="AU81" i="288"/>
  <c r="AU26" i="288"/>
  <c r="BL60" i="288"/>
  <c r="G60" i="288"/>
  <c r="AX113" i="288"/>
  <c r="L113" i="288"/>
  <c r="Y113" i="288"/>
  <c r="BC113" i="288"/>
  <c r="M113" i="288"/>
  <c r="I113" i="288"/>
  <c r="H29" i="288"/>
  <c r="BK71" i="288"/>
  <c r="AZ71" i="288"/>
  <c r="Y71" i="288"/>
  <c r="L71" i="288"/>
  <c r="AV35" i="288"/>
  <c r="BF50" i="288"/>
  <c r="H38" i="288"/>
  <c r="W69" i="288"/>
  <c r="W96" i="288"/>
  <c r="W111" i="288"/>
  <c r="W64" i="288"/>
  <c r="W47" i="288"/>
  <c r="W70" i="288"/>
  <c r="W57" i="288"/>
  <c r="W72" i="288"/>
  <c r="W49" i="288"/>
  <c r="W73" i="288"/>
  <c r="W102" i="288"/>
  <c r="H58" i="288"/>
  <c r="L26" i="288"/>
  <c r="W48" i="288"/>
  <c r="H71" i="288"/>
  <c r="AJ77" i="288"/>
  <c r="AS108" i="288"/>
  <c r="AH108" i="288"/>
  <c r="AO108" i="288"/>
  <c r="AK108" i="288"/>
  <c r="U108" i="288"/>
  <c r="BI108" i="288"/>
  <c r="T108" i="288"/>
  <c r="W108" i="288"/>
  <c r="BE108" i="288"/>
  <c r="AN108" i="288"/>
  <c r="R108" i="288"/>
  <c r="AU108" i="288"/>
  <c r="AX108" i="288"/>
  <c r="BD108" i="288"/>
  <c r="I108" i="288"/>
  <c r="V108" i="288"/>
  <c r="Q108" i="288"/>
  <c r="AY108" i="288"/>
  <c r="X108" i="288"/>
  <c r="AP60" i="288"/>
  <c r="AN113" i="288"/>
  <c r="AQ113" i="288"/>
  <c r="I27" i="288"/>
  <c r="AR71" i="288"/>
  <c r="I71" i="288"/>
  <c r="G25" i="288"/>
  <c r="I25" i="288"/>
  <c r="M25" i="288"/>
  <c r="N25" i="288"/>
  <c r="V65" i="288"/>
  <c r="AY113" i="288"/>
  <c r="AW113" i="288"/>
  <c r="M27" i="288"/>
  <c r="AY28" i="288"/>
  <c r="BF28" i="288"/>
  <c r="T28" i="288"/>
  <c r="H28" i="288"/>
  <c r="BA28" i="288"/>
  <c r="L97" i="288"/>
  <c r="BJ97" i="288"/>
  <c r="N97" i="288"/>
  <c r="X97" i="288"/>
  <c r="AJ97" i="288"/>
  <c r="AU97" i="288"/>
  <c r="AQ71" i="288"/>
  <c r="J71" i="288"/>
  <c r="T71" i="288"/>
  <c r="R71" i="288"/>
  <c r="AU56" i="288"/>
  <c r="V38" i="288"/>
  <c r="AO38" i="288"/>
  <c r="BC38" i="288"/>
  <c r="AQ38" i="288"/>
  <c r="AY38" i="288"/>
  <c r="AB38" i="288"/>
  <c r="AZ38" i="288"/>
  <c r="AG38" i="288"/>
  <c r="K38" i="288"/>
  <c r="J38" i="288"/>
  <c r="AK38" i="288"/>
  <c r="AR38" i="288"/>
  <c r="G38" i="288"/>
  <c r="BI38" i="288"/>
  <c r="AL38" i="288"/>
  <c r="BH38" i="288"/>
  <c r="W38" i="288"/>
  <c r="X38" i="288"/>
  <c r="Q38" i="288"/>
  <c r="AC38" i="288"/>
  <c r="AJ38" i="288"/>
  <c r="N38" i="288"/>
  <c r="BM38" i="288"/>
  <c r="BE38" i="288"/>
  <c r="Y38" i="288"/>
  <c r="I38" i="288"/>
  <c r="M38" i="288"/>
  <c r="AH38" i="288"/>
  <c r="U38" i="288"/>
  <c r="AF66" i="288"/>
  <c r="AF43" i="288"/>
  <c r="AF109" i="288"/>
  <c r="AF110" i="288"/>
  <c r="AF49" i="288"/>
  <c r="AF40" i="288"/>
  <c r="AF83" i="288"/>
  <c r="AF111" i="288"/>
  <c r="AF64" i="288"/>
  <c r="AF112" i="288"/>
  <c r="AF70" i="288"/>
  <c r="AF48" i="288"/>
  <c r="AF53" i="288"/>
  <c r="AF62" i="288"/>
  <c r="AF102" i="288"/>
  <c r="AL111" i="288"/>
  <c r="AF26" i="288"/>
  <c r="X77" i="288"/>
  <c r="AV55" i="288"/>
  <c r="AU36" i="288"/>
  <c r="K26" i="288"/>
  <c r="K25" i="288"/>
  <c r="K28" i="288"/>
  <c r="K27" i="288"/>
  <c r="AD60" i="288"/>
  <c r="W60" i="288"/>
  <c r="S70" i="288"/>
  <c r="S72" i="288"/>
  <c r="BC87" i="288"/>
  <c r="I87" i="288"/>
  <c r="M87" i="288"/>
  <c r="K87" i="288"/>
  <c r="AV87" i="288"/>
  <c r="L87" i="288"/>
  <c r="G87" i="288"/>
  <c r="O87" i="288"/>
  <c r="Y87" i="288"/>
  <c r="BD87" i="288"/>
  <c r="AZ87" i="288"/>
  <c r="AW87" i="288"/>
  <c r="BA87" i="288"/>
  <c r="AM87" i="288"/>
  <c r="AK87" i="288"/>
  <c r="AN106" i="288"/>
  <c r="AZ106" i="288"/>
  <c r="AG106" i="288"/>
  <c r="BD106" i="288"/>
  <c r="Q106" i="288"/>
  <c r="AO106" i="288"/>
  <c r="N106" i="288"/>
  <c r="AU106" i="288"/>
  <c r="AJ106" i="288"/>
  <c r="R106" i="288"/>
  <c r="AR106" i="288"/>
  <c r="T106" i="288"/>
  <c r="K106" i="288"/>
  <c r="AV106" i="288"/>
  <c r="BL106" i="288"/>
  <c r="G106" i="288"/>
  <c r="AW106" i="288"/>
  <c r="AC106" i="288"/>
  <c r="AH60" i="288"/>
  <c r="BB113" i="288"/>
  <c r="BD113" i="288"/>
  <c r="AV102" i="288"/>
  <c r="O60" i="288"/>
  <c r="J113" i="288"/>
  <c r="F113" i="288"/>
  <c r="N113" i="288"/>
  <c r="AC28" i="288"/>
  <c r="AC30" i="288"/>
  <c r="Q60" i="288"/>
  <c r="V113" i="288"/>
  <c r="AR113" i="288"/>
  <c r="H113" i="288"/>
  <c r="AC113" i="288"/>
  <c r="AJ113" i="288"/>
  <c r="AK113" i="288"/>
  <c r="P27" i="288"/>
  <c r="BI27" i="288"/>
  <c r="BJ27" i="288"/>
  <c r="AG28" i="288"/>
  <c r="BA97" i="288"/>
  <c r="S71" i="288"/>
  <c r="AT71" i="288"/>
  <c r="BL71" i="288"/>
  <c r="AF71" i="288"/>
  <c r="AT33" i="288"/>
  <c r="AT47" i="288"/>
  <c r="AT96" i="288"/>
  <c r="AT70" i="288"/>
  <c r="V100" i="288"/>
  <c r="AU35" i="288"/>
  <c r="BE50" i="288"/>
  <c r="BB50" i="288"/>
  <c r="AG50" i="288"/>
  <c r="AI50" i="288"/>
  <c r="X50" i="288"/>
  <c r="BA88" i="288"/>
  <c r="T38" i="288"/>
  <c r="AC31" i="288"/>
  <c r="AZ55" i="288"/>
  <c r="F56" i="288"/>
  <c r="AF56" i="288"/>
  <c r="AP56" i="288"/>
  <c r="Y56" i="288"/>
  <c r="V56" i="288"/>
  <c r="BI56" i="288"/>
  <c r="H56" i="288"/>
  <c r="I53" i="288"/>
  <c r="R53" i="288"/>
  <c r="AZ53" i="288"/>
  <c r="K53" i="288"/>
  <c r="V53" i="288"/>
  <c r="AS100" i="288"/>
  <c r="AL35" i="288"/>
  <c r="AB35" i="288"/>
  <c r="G84" i="288"/>
  <c r="AF84" i="288"/>
  <c r="AY102" i="288"/>
  <c r="I102" i="288"/>
  <c r="G102" i="288"/>
  <c r="H102" i="288"/>
  <c r="BL102" i="288"/>
  <c r="V102" i="288"/>
  <c r="AU102" i="288"/>
  <c r="BC102" i="288"/>
  <c r="AG102" i="288"/>
  <c r="R102" i="288"/>
  <c r="AO102" i="288"/>
  <c r="BM102" i="288"/>
  <c r="AQ102" i="288"/>
  <c r="AL102" i="288"/>
  <c r="BA74" i="288"/>
  <c r="BA110" i="288"/>
  <c r="BA112" i="288"/>
  <c r="BA40" i="288"/>
  <c r="BA101" i="288"/>
  <c r="BA86" i="288"/>
  <c r="F36" i="288"/>
  <c r="R36" i="288"/>
  <c r="G36" i="288"/>
  <c r="BH36" i="288"/>
  <c r="AG36" i="288"/>
  <c r="AV36" i="288"/>
  <c r="T36" i="288"/>
  <c r="AO36" i="288"/>
  <c r="X36" i="288"/>
  <c r="AH36" i="288"/>
  <c r="AS36" i="288"/>
  <c r="BI36" i="288"/>
  <c r="AK36" i="288"/>
  <c r="AR36" i="288"/>
  <c r="BM36" i="288"/>
  <c r="U36" i="288"/>
  <c r="BE36" i="288"/>
  <c r="BD36" i="288"/>
  <c r="AJ36" i="288"/>
  <c r="AN36" i="288"/>
  <c r="K104" i="288"/>
  <c r="Y104" i="288"/>
  <c r="W104" i="288"/>
  <c r="AX104" i="288"/>
  <c r="AK104" i="288"/>
  <c r="G104" i="288"/>
  <c r="AG104" i="288"/>
  <c r="AW104" i="288"/>
  <c r="BD104" i="288"/>
  <c r="T104" i="288"/>
  <c r="X104" i="288"/>
  <c r="AH104" i="288"/>
  <c r="BC104" i="288"/>
  <c r="AJ104" i="288"/>
  <c r="Q104" i="288"/>
  <c r="AY104" i="288"/>
  <c r="AT104" i="288"/>
  <c r="AW35" i="288"/>
  <c r="BI35" i="288"/>
  <c r="BD35" i="288"/>
  <c r="AZ35" i="288"/>
  <c r="K35" i="288"/>
  <c r="AJ35" i="288"/>
  <c r="J35" i="288"/>
  <c r="AF35" i="288"/>
  <c r="AR35" i="288"/>
  <c r="N35" i="288"/>
  <c r="V35" i="288"/>
  <c r="AG35" i="288"/>
  <c r="BM35" i="288"/>
  <c r="AO35" i="288"/>
  <c r="BE35" i="288"/>
  <c r="AM35" i="288"/>
  <c r="R35" i="288"/>
  <c r="Y35" i="288"/>
  <c r="AY35" i="288"/>
  <c r="BK35" i="288"/>
  <c r="AA54" i="288"/>
  <c r="AA85" i="288"/>
  <c r="BM58" i="288"/>
  <c r="K58" i="288"/>
  <c r="L58" i="288"/>
  <c r="BH58" i="288"/>
  <c r="AB58" i="288"/>
  <c r="W58" i="288"/>
  <c r="AV58" i="288"/>
  <c r="J65" i="288"/>
  <c r="O65" i="288"/>
  <c r="AJ65" i="288"/>
  <c r="AV65" i="288"/>
  <c r="G65" i="288"/>
  <c r="K65" i="288"/>
  <c r="BE39" i="288"/>
  <c r="U39" i="288"/>
  <c r="J39" i="288"/>
  <c r="AS39" i="288"/>
  <c r="Q39" i="288"/>
  <c r="AI39" i="288"/>
  <c r="AZ39" i="288"/>
  <c r="AP39" i="288"/>
  <c r="M39" i="288"/>
  <c r="AH39" i="288"/>
  <c r="BH39" i="288"/>
  <c r="BI39" i="288"/>
  <c r="AF39" i="288"/>
  <c r="AR39" i="288"/>
  <c r="R39" i="288"/>
  <c r="AV39" i="288"/>
  <c r="T39" i="288"/>
  <c r="AG39" i="288"/>
  <c r="I39" i="288"/>
  <c r="AC44" i="288"/>
  <c r="T44" i="288"/>
  <c r="AN44" i="288"/>
  <c r="BE44" i="288"/>
  <c r="AS44" i="288"/>
  <c r="AV44" i="288"/>
  <c r="Y44" i="288"/>
  <c r="BM44" i="288"/>
  <c r="U44" i="288"/>
  <c r="AU44" i="288"/>
  <c r="AY41" i="288"/>
  <c r="AU41" i="288"/>
  <c r="W41" i="288"/>
  <c r="BH41" i="288"/>
  <c r="AI41" i="288"/>
  <c r="I41" i="288"/>
  <c r="M41" i="288"/>
  <c r="AH41" i="288"/>
  <c r="AJ41" i="288"/>
  <c r="BE41" i="288"/>
  <c r="X41" i="288"/>
  <c r="Y41" i="288"/>
  <c r="N41" i="288"/>
  <c r="AR41" i="288"/>
  <c r="J76" i="288"/>
  <c r="BH76" i="288"/>
  <c r="AF76" i="288"/>
  <c r="AZ76" i="288"/>
  <c r="G76" i="288"/>
  <c r="L76" i="288"/>
  <c r="V76" i="288"/>
  <c r="AR76" i="288"/>
  <c r="AK76" i="288"/>
  <c r="AQ76" i="288"/>
  <c r="BD76" i="288"/>
  <c r="X76" i="288"/>
  <c r="AV76" i="288"/>
  <c r="G56" i="288"/>
  <c r="BL110" i="288"/>
  <c r="BL69" i="288"/>
  <c r="BL52" i="288"/>
  <c r="BL91" i="288"/>
  <c r="BL99" i="288"/>
  <c r="BL72" i="288"/>
  <c r="BL62" i="288"/>
  <c r="BL95" i="288"/>
  <c r="AP53" i="288"/>
  <c r="AC100" i="288"/>
  <c r="AG100" i="288"/>
  <c r="AY100" i="288"/>
  <c r="BH100" i="288"/>
  <c r="AM100" i="288"/>
  <c r="AN100" i="288"/>
  <c r="U100" i="288"/>
  <c r="AP100" i="288"/>
  <c r="BA100" i="288"/>
  <c r="AI100" i="288"/>
  <c r="X100" i="288"/>
  <c r="BI100" i="288"/>
  <c r="K100" i="288"/>
  <c r="AW100" i="288"/>
  <c r="BK100" i="288"/>
  <c r="BH35" i="288"/>
  <c r="BL35" i="288"/>
  <c r="BI84" i="288"/>
  <c r="BJ84" i="288"/>
  <c r="V84" i="288"/>
  <c r="AV84" i="288"/>
  <c r="AO84" i="288"/>
  <c r="N84" i="288"/>
  <c r="W84" i="288"/>
  <c r="AU84" i="288"/>
  <c r="M84" i="288"/>
  <c r="F84" i="288"/>
  <c r="Y84" i="288"/>
  <c r="AK84" i="288"/>
  <c r="L84" i="288"/>
  <c r="AL84" i="288"/>
  <c r="I84" i="288"/>
  <c r="BC84" i="288"/>
  <c r="J84" i="288"/>
  <c r="Q84" i="288"/>
  <c r="AJ84" i="288"/>
  <c r="AR84" i="288"/>
  <c r="AS84" i="288"/>
  <c r="BE84" i="288"/>
  <c r="BD84" i="288"/>
  <c r="I29" i="288"/>
  <c r="G29" i="288"/>
  <c r="X56" i="288"/>
  <c r="AM56" i="288"/>
  <c r="AS56" i="288"/>
  <c r="BF56" i="288"/>
  <c r="O67" i="288"/>
  <c r="X67" i="288"/>
  <c r="X53" i="288"/>
  <c r="M53" i="288"/>
  <c r="G53" i="288"/>
  <c r="BF100" i="288"/>
  <c r="AI43" i="288"/>
  <c r="AI98" i="288"/>
  <c r="AI109" i="288"/>
  <c r="AI54" i="288"/>
  <c r="AI99" i="288"/>
  <c r="AI64" i="288"/>
  <c r="AI103" i="288"/>
  <c r="AI72" i="288"/>
  <c r="AI70" i="288"/>
  <c r="AI80" i="288"/>
  <c r="W35" i="288"/>
  <c r="AK35" i="288"/>
  <c r="X84" i="288"/>
  <c r="AG84" i="288"/>
  <c r="AN32" i="288"/>
  <c r="AL32" i="288"/>
  <c r="M32" i="288"/>
  <c r="T32" i="288"/>
  <c r="BF32" i="288"/>
  <c r="AA32" i="288"/>
  <c r="BE81" i="288"/>
  <c r="X81" i="288"/>
  <c r="AK81" i="288"/>
  <c r="AJ81" i="288"/>
  <c r="BM81" i="288"/>
  <c r="J102" i="288"/>
  <c r="AW102" i="288"/>
  <c r="Q42" i="288"/>
  <c r="Z42" i="288"/>
  <c r="W42" i="288"/>
  <c r="AE42" i="288"/>
  <c r="T42" i="288"/>
  <c r="Y42" i="288"/>
  <c r="AW42" i="288"/>
  <c r="AV42" i="288"/>
  <c r="BE42" i="288"/>
  <c r="K42" i="288"/>
  <c r="AB42" i="288"/>
  <c r="AG42" i="288"/>
  <c r="AJ42" i="288"/>
  <c r="AN42" i="288"/>
  <c r="O42" i="288"/>
  <c r="AN89" i="288"/>
  <c r="AN61" i="288"/>
  <c r="AN111" i="288"/>
  <c r="AN47" i="288"/>
  <c r="AN64" i="288"/>
  <c r="AN34" i="288"/>
  <c r="K31" i="288"/>
  <c r="G31" i="288"/>
  <c r="BD31" i="288"/>
  <c r="BF31" i="288"/>
  <c r="BH31" i="288"/>
  <c r="AY31" i="288"/>
  <c r="W31" i="288"/>
  <c r="AH31" i="288"/>
  <c r="AN31" i="288"/>
  <c r="BA31" i="288"/>
  <c r="AJ31" i="288"/>
  <c r="AU31" i="288"/>
  <c r="X31" i="288"/>
  <c r="AW31" i="288"/>
  <c r="BA96" i="288"/>
  <c r="H55" i="288"/>
  <c r="F37" i="288"/>
  <c r="U37" i="288"/>
  <c r="AI37" i="288"/>
  <c r="AL37" i="288"/>
  <c r="BB37" i="288"/>
  <c r="T37" i="288"/>
  <c r="AH37" i="288"/>
  <c r="BE37" i="288"/>
  <c r="AB37" i="288"/>
  <c r="BD37" i="288"/>
  <c r="BI37" i="288"/>
  <c r="X37" i="288"/>
  <c r="J37" i="288"/>
  <c r="AV37" i="288"/>
  <c r="AC37" i="288"/>
  <c r="G37" i="288"/>
  <c r="AO37" i="288"/>
  <c r="R37" i="288"/>
  <c r="AR37" i="288"/>
  <c r="AU37" i="288"/>
  <c r="Q37" i="288"/>
  <c r="AG37" i="288"/>
  <c r="BD93" i="288"/>
  <c r="AO93" i="288"/>
  <c r="U93" i="288"/>
  <c r="J93" i="288"/>
  <c r="AW93" i="288"/>
  <c r="K93" i="288"/>
  <c r="M93" i="288"/>
  <c r="AN93" i="288"/>
  <c r="AF93" i="288"/>
  <c r="AC93" i="288"/>
  <c r="AB93" i="288"/>
  <c r="AY93" i="288"/>
  <c r="L61" i="288"/>
  <c r="L43" i="288"/>
  <c r="L112" i="288"/>
  <c r="L86" i="288"/>
  <c r="AC70" i="288"/>
  <c r="BH86" i="288"/>
  <c r="BH72" i="288"/>
  <c r="AC63" i="288"/>
  <c r="AZ63" i="288"/>
  <c r="AW63" i="288"/>
  <c r="BA63" i="288"/>
  <c r="AY63" i="288"/>
  <c r="AU63" i="288"/>
  <c r="AK63" i="288"/>
  <c r="BE63" i="288"/>
  <c r="K63" i="288"/>
  <c r="T63" i="288"/>
  <c r="U63" i="288"/>
  <c r="G63" i="288"/>
  <c r="BH63" i="288"/>
  <c r="J63" i="288"/>
  <c r="AL63" i="288"/>
  <c r="G26" i="288"/>
  <c r="BD26" i="288"/>
  <c r="AQ26" i="288"/>
  <c r="R26" i="288"/>
  <c r="AH26" i="288"/>
  <c r="AS26" i="288"/>
  <c r="AN26" i="288"/>
  <c r="AR26" i="288"/>
  <c r="U26" i="288"/>
  <c r="AG26" i="288"/>
  <c r="Y26" i="288"/>
  <c r="Q26" i="288"/>
  <c r="AO26" i="288"/>
  <c r="AW26" i="288"/>
  <c r="AO76" i="288"/>
  <c r="AO109" i="288"/>
  <c r="AO64" i="288"/>
  <c r="AO61" i="288"/>
  <c r="AO98" i="288"/>
  <c r="AO34" i="288"/>
  <c r="AO54" i="288"/>
  <c r="AO48" i="288"/>
  <c r="AO85" i="288"/>
  <c r="AO62" i="288"/>
  <c r="AO111" i="288"/>
  <c r="AO33" i="288"/>
  <c r="AO96" i="288"/>
  <c r="AO40" i="288"/>
  <c r="AO57" i="288"/>
  <c r="AF74" i="288"/>
  <c r="AO112" i="288"/>
  <c r="AQ48" i="288"/>
  <c r="AQ96" i="288"/>
  <c r="AB98" i="288"/>
  <c r="AB111" i="288"/>
  <c r="F66" i="288"/>
  <c r="F54" i="288"/>
  <c r="F74" i="288"/>
  <c r="F47" i="288"/>
  <c r="F62" i="288"/>
  <c r="F63" i="288"/>
  <c r="AI63" i="288"/>
  <c r="AB62" i="288"/>
  <c r="X26" i="288"/>
  <c r="BF26" i="288"/>
  <c r="AK54" i="288"/>
  <c r="AK34" i="288"/>
  <c r="AK48" i="288"/>
  <c r="AK112" i="288"/>
  <c r="AK69" i="288"/>
  <c r="AK52" i="288"/>
  <c r="AK47" i="288"/>
  <c r="L96" i="288"/>
  <c r="L107" i="288"/>
  <c r="AQ40" i="288"/>
  <c r="AO69" i="288"/>
  <c r="AM91" i="288"/>
  <c r="AM43" i="288"/>
  <c r="AM62" i="288"/>
  <c r="BK99" i="288"/>
  <c r="BK85" i="288"/>
  <c r="AP26" i="288"/>
  <c r="AP110" i="288"/>
  <c r="AQ73" i="288"/>
  <c r="AH63" i="288"/>
  <c r="BI63" i="288"/>
  <c r="BC95" i="288"/>
  <c r="R95" i="288"/>
  <c r="AG95" i="288"/>
  <c r="AK95" i="288"/>
  <c r="I95" i="288"/>
  <c r="AC95" i="288"/>
  <c r="AI95" i="288"/>
  <c r="G95" i="288"/>
  <c r="AJ95" i="288"/>
  <c r="BE95" i="288"/>
  <c r="K95" i="288"/>
  <c r="Q95" i="288"/>
  <c r="M95" i="288"/>
  <c r="AP95" i="288"/>
  <c r="U95" i="288"/>
  <c r="BM95" i="288"/>
  <c r="F95" i="288"/>
  <c r="AO92" i="288"/>
  <c r="Q92" i="288"/>
  <c r="BE92" i="288"/>
  <c r="X92" i="288"/>
  <c r="V26" i="288"/>
  <c r="BE26" i="288"/>
  <c r="AK49" i="288"/>
  <c r="BB34" i="288"/>
  <c r="AO89" i="288"/>
  <c r="T54" i="288"/>
  <c r="T40" i="288"/>
  <c r="T112" i="288"/>
  <c r="T89" i="288"/>
  <c r="T57" i="288"/>
  <c r="T62" i="288"/>
  <c r="AF91" i="288"/>
  <c r="W68" i="288"/>
  <c r="AU68" i="288"/>
  <c r="T68" i="288"/>
  <c r="R68" i="288"/>
  <c r="AG68" i="288"/>
  <c r="AL68" i="288"/>
  <c r="AK68" i="288"/>
  <c r="AR68" i="288"/>
  <c r="BD68" i="288"/>
  <c r="G112" i="288"/>
  <c r="G34" i="288"/>
  <c r="G54" i="288"/>
  <c r="G98" i="288"/>
  <c r="G110" i="288"/>
  <c r="G40" i="288"/>
  <c r="G47" i="288"/>
  <c r="G96" i="288"/>
  <c r="G109" i="288"/>
  <c r="G61" i="288"/>
  <c r="G48" i="288"/>
  <c r="N37" i="288"/>
  <c r="N75" i="288"/>
  <c r="AL94" i="288"/>
  <c r="L94" i="288"/>
  <c r="AC94" i="288"/>
  <c r="AG94" i="288"/>
  <c r="AB63" i="288"/>
  <c r="AG63" i="288"/>
  <c r="BA62" i="288"/>
  <c r="W99" i="288"/>
  <c r="W95" i="288"/>
  <c r="AU95" i="288"/>
  <c r="AV26" i="288"/>
  <c r="AY26" i="288"/>
  <c r="BH85" i="288"/>
  <c r="L49" i="288"/>
  <c r="AG55" i="288"/>
  <c r="AI55" i="288"/>
  <c r="AR55" i="288"/>
  <c r="AM55" i="288"/>
  <c r="Q55" i="288"/>
  <c r="T55" i="288"/>
  <c r="AL55" i="288"/>
  <c r="AB55" i="288"/>
  <c r="F55" i="288"/>
  <c r="K55" i="288"/>
  <c r="AY55" i="288"/>
  <c r="AW55" i="288"/>
  <c r="AP55" i="288"/>
  <c r="AK55" i="288"/>
  <c r="BE55" i="288"/>
  <c r="X55" i="288"/>
  <c r="BI55" i="288"/>
  <c r="AQ51" i="288"/>
  <c r="F51" i="288"/>
  <c r="AL51" i="288"/>
  <c r="BM51" i="288"/>
  <c r="W51" i="288"/>
  <c r="AX51" i="288"/>
  <c r="G51" i="288"/>
  <c r="AY51" i="288"/>
  <c r="J51" i="288"/>
  <c r="AU51" i="288"/>
  <c r="AO51" i="288"/>
  <c r="Q51" i="288"/>
  <c r="F89" i="288"/>
  <c r="J66" i="288"/>
  <c r="K66" i="288"/>
  <c r="AS66" i="288"/>
  <c r="AO66" i="288"/>
  <c r="AI66" i="288"/>
  <c r="W66" i="288"/>
  <c r="BA66" i="288"/>
  <c r="BD66" i="288"/>
  <c r="AZ66" i="288"/>
  <c r="AJ66" i="288"/>
  <c r="G66" i="288"/>
  <c r="R66" i="288"/>
  <c r="AX66" i="288"/>
  <c r="BE66" i="288"/>
  <c r="BM111" i="288"/>
  <c r="BE62" i="288"/>
  <c r="BM109" i="288"/>
  <c r="BM69" i="288"/>
  <c r="AL47" i="288"/>
  <c r="AU49" i="288"/>
  <c r="G49" i="288"/>
  <c r="AZ107" i="288"/>
  <c r="AL107" i="288"/>
  <c r="L57" i="288"/>
  <c r="AG57" i="288"/>
  <c r="AY57" i="288"/>
  <c r="Q57" i="288"/>
  <c r="G57" i="288"/>
  <c r="BD57" i="288"/>
  <c r="AJ57" i="288"/>
  <c r="K57" i="288"/>
  <c r="BF75" i="288"/>
  <c r="AW54" i="288"/>
  <c r="AW98" i="288"/>
  <c r="BG80" i="288"/>
  <c r="G83" i="288"/>
  <c r="BF103" i="288"/>
  <c r="G103" i="288"/>
  <c r="AR103" i="288"/>
  <c r="L103" i="288"/>
  <c r="AZ103" i="288"/>
  <c r="W103" i="288"/>
  <c r="BC103" i="288"/>
  <c r="T103" i="288"/>
  <c r="U103" i="288"/>
  <c r="AK103" i="288"/>
  <c r="AU103" i="288"/>
  <c r="R103" i="288"/>
  <c r="T48" i="288"/>
  <c r="M107" i="288"/>
  <c r="M61" i="288"/>
  <c r="M64" i="288"/>
  <c r="M85" i="288"/>
  <c r="M47" i="288"/>
  <c r="AH107" i="288"/>
  <c r="BF82" i="288"/>
  <c r="BM64" i="288"/>
  <c r="N83" i="288"/>
  <c r="BE103" i="288"/>
  <c r="K76" i="288"/>
  <c r="BF86" i="288"/>
  <c r="BG86" i="288"/>
  <c r="AB86" i="288"/>
  <c r="AG86" i="288"/>
  <c r="AY86" i="288"/>
  <c r="AX86" i="288"/>
  <c r="H86" i="288"/>
  <c r="AK86" i="288"/>
  <c r="BI86" i="288"/>
  <c r="BE86" i="288"/>
  <c r="X86" i="288"/>
  <c r="BM45" i="288"/>
  <c r="M43" i="288"/>
  <c r="AR112" i="288"/>
  <c r="AR109" i="288"/>
  <c r="AR69" i="288"/>
  <c r="AR89" i="288"/>
  <c r="AR64" i="288"/>
  <c r="AR61" i="288"/>
  <c r="AR43" i="288"/>
  <c r="AR98" i="288"/>
  <c r="AR34" i="288"/>
  <c r="AR79" i="288"/>
  <c r="AW112" i="288"/>
  <c r="AJ40" i="288"/>
  <c r="AJ101" i="288"/>
  <c r="AF72" i="288"/>
  <c r="BM34" i="288"/>
  <c r="AG61" i="288"/>
  <c r="AG69" i="288"/>
  <c r="AG54" i="288"/>
  <c r="AG40" i="288"/>
  <c r="M89" i="288"/>
  <c r="T83" i="288"/>
  <c r="AR83" i="288"/>
  <c r="K83" i="288"/>
  <c r="AV83" i="288"/>
  <c r="AJ83" i="288"/>
  <c r="AO83" i="288"/>
  <c r="U83" i="288"/>
  <c r="J83" i="288"/>
  <c r="R83" i="288"/>
  <c r="AU83" i="288"/>
  <c r="L83" i="288"/>
  <c r="AA105" i="288"/>
  <c r="T105" i="288"/>
  <c r="AO105" i="288"/>
  <c r="AF105" i="288"/>
  <c r="R105" i="288"/>
  <c r="I112" i="288"/>
  <c r="I64" i="288"/>
  <c r="I40" i="288"/>
  <c r="BM85" i="288"/>
  <c r="AU46" i="288"/>
  <c r="X46" i="288"/>
  <c r="AK101" i="288"/>
  <c r="AG83" i="288"/>
  <c r="AV103" i="288"/>
  <c r="AO103" i="288"/>
  <c r="P41" i="288"/>
  <c r="P40" i="288"/>
  <c r="P37" i="288"/>
  <c r="P55" i="288"/>
  <c r="P36" i="288"/>
  <c r="F86" i="288"/>
  <c r="R91" i="288"/>
  <c r="AI91" i="288"/>
  <c r="AL91" i="288"/>
  <c r="I91" i="288"/>
  <c r="BM91" i="288"/>
  <c r="P52" i="288"/>
  <c r="T52" i="288"/>
  <c r="AH52" i="288"/>
  <c r="BC52" i="288"/>
  <c r="AY52" i="288"/>
  <c r="M52" i="288"/>
  <c r="AV52" i="288"/>
  <c r="AZ52" i="288"/>
  <c r="AG109" i="288"/>
  <c r="I89" i="288"/>
  <c r="BH89" i="288"/>
  <c r="BC98" i="288"/>
  <c r="BD40" i="288"/>
  <c r="P100" i="288"/>
  <c r="AU48" i="288"/>
  <c r="J48" i="288"/>
  <c r="R76" i="288"/>
  <c r="AI33" i="288"/>
  <c r="X54" i="288"/>
  <c r="AH69" i="288"/>
  <c r="R109" i="288"/>
  <c r="P64" i="288"/>
  <c r="K89" i="288"/>
  <c r="U76" i="288"/>
  <c r="AI40" i="288"/>
  <c r="AH48" i="288"/>
  <c r="AI48" i="288"/>
  <c r="AH33" i="288"/>
  <c r="AH54" i="288"/>
  <c r="J28" i="288"/>
  <c r="BE112" i="288"/>
  <c r="AE86" i="288"/>
  <c r="K64" i="288"/>
  <c r="AS48" i="288"/>
  <c r="P74" i="288"/>
  <c r="P69" i="288"/>
  <c r="BD109" i="288"/>
  <c r="AO79" i="288"/>
  <c r="BD112" i="288"/>
  <c r="AI112" i="288"/>
  <c r="AG89" i="288"/>
  <c r="U48" i="288"/>
  <c r="BI48" i="288"/>
  <c r="G43" i="288"/>
  <c r="BE76" i="288"/>
  <c r="AV112" i="288"/>
  <c r="H82" i="288"/>
  <c r="BE82" i="288"/>
  <c r="Y82" i="288"/>
  <c r="AZ82" i="288"/>
  <c r="AQ82" i="288"/>
  <c r="BK82" i="288"/>
  <c r="K82" i="288"/>
  <c r="AG82" i="288"/>
  <c r="AD82" i="288"/>
  <c r="BA82" i="288"/>
  <c r="Z82" i="288"/>
  <c r="AF82" i="288"/>
  <c r="AU82" i="288"/>
  <c r="R82" i="288"/>
  <c r="O82" i="288"/>
  <c r="AI82" i="288"/>
  <c r="M82" i="288"/>
  <c r="AC82" i="288"/>
  <c r="BM82" i="288"/>
  <c r="U82" i="288"/>
  <c r="I82" i="288"/>
  <c r="AW82" i="288"/>
  <c r="AK82" i="288"/>
  <c r="AM82" i="288"/>
  <c r="BC82" i="288"/>
  <c r="AJ82" i="288"/>
  <c r="AX82" i="288"/>
  <c r="BB82" i="288"/>
  <c r="T82" i="288"/>
  <c r="BD82" i="288"/>
  <c r="V82" i="288"/>
  <c r="S82" i="288"/>
  <c r="AO82" i="288"/>
  <c r="AT82" i="288"/>
  <c r="AA82" i="288"/>
  <c r="AV82" i="288"/>
  <c r="BH82" i="288"/>
  <c r="BI82" i="288"/>
  <c r="F82" i="288"/>
  <c r="N82" i="288"/>
  <c r="AP82" i="288"/>
  <c r="AL82" i="288"/>
  <c r="AN82" i="288"/>
  <c r="AY82" i="288"/>
  <c r="Z46" i="288"/>
  <c r="Z91" i="288"/>
  <c r="BC45" i="288"/>
  <c r="F45" i="288"/>
  <c r="L45" i="288"/>
  <c r="AD45" i="288"/>
  <c r="AZ45" i="288"/>
  <c r="BA45" i="288"/>
  <c r="AM45" i="288"/>
  <c r="R45" i="288"/>
  <c r="H45" i="288"/>
  <c r="S45" i="288"/>
  <c r="BD45" i="288"/>
  <c r="AU45" i="288"/>
  <c r="BK45" i="288"/>
  <c r="I45" i="288"/>
  <c r="BI45" i="288"/>
  <c r="BH45" i="288"/>
  <c r="BB45" i="288"/>
  <c r="AJ45" i="288"/>
  <c r="BL45" i="288"/>
  <c r="AP45" i="288"/>
  <c r="N45" i="288"/>
  <c r="AL45" i="288"/>
  <c r="AT45" i="288"/>
  <c r="AX45" i="288"/>
  <c r="AI45" i="288"/>
  <c r="AN45" i="288"/>
  <c r="AB45" i="288"/>
  <c r="M45" i="288"/>
  <c r="AG45" i="288"/>
  <c r="Z45" i="288"/>
  <c r="U45" i="288"/>
  <c r="BJ45" i="288"/>
  <c r="AV45" i="288"/>
  <c r="V45" i="288"/>
  <c r="AQ45" i="288"/>
  <c r="K45" i="288"/>
  <c r="AW45" i="288"/>
  <c r="T45" i="288"/>
  <c r="AR45" i="288"/>
  <c r="BF45" i="288"/>
  <c r="AC45" i="288"/>
  <c r="W45" i="288"/>
  <c r="AK45" i="288"/>
  <c r="BK109" i="288"/>
  <c r="Z109" i="288"/>
  <c r="AA30" i="288"/>
  <c r="S30" i="288"/>
  <c r="BK60" i="288"/>
  <c r="L60" i="288"/>
  <c r="BJ60" i="288"/>
  <c r="Y60" i="288"/>
  <c r="K60" i="288"/>
  <c r="AX60" i="288"/>
  <c r="BD60" i="288"/>
  <c r="AZ60" i="288"/>
  <c r="S60" i="288"/>
  <c r="S113" i="288"/>
  <c r="S29" i="288"/>
  <c r="BB29" i="288"/>
  <c r="S27" i="288"/>
  <c r="V28" i="288"/>
  <c r="BI28" i="288"/>
  <c r="BM28" i="288"/>
  <c r="AD28" i="288"/>
  <c r="AK28" i="288"/>
  <c r="AL97" i="288"/>
  <c r="M97" i="288"/>
  <c r="AR97" i="288"/>
  <c r="AQ97" i="288"/>
  <c r="S97" i="288"/>
  <c r="F97" i="288"/>
  <c r="I97" i="288"/>
  <c r="U97" i="288"/>
  <c r="BI97" i="288"/>
  <c r="BB97" i="288"/>
  <c r="AI97" i="288"/>
  <c r="AH97" i="288"/>
  <c r="W97" i="288"/>
  <c r="BC97" i="288"/>
  <c r="Z97" i="288"/>
  <c r="AK97" i="288"/>
  <c r="K97" i="288"/>
  <c r="R97" i="288"/>
  <c r="AT97" i="288"/>
  <c r="T97" i="288"/>
  <c r="BF97" i="288"/>
  <c r="AD48" i="288"/>
  <c r="AD47" i="288"/>
  <c r="AD37" i="288"/>
  <c r="AD34" i="288"/>
  <c r="AD57" i="288"/>
  <c r="AD77" i="288"/>
  <c r="AD40" i="288"/>
  <c r="AD76" i="288"/>
  <c r="AD49" i="288"/>
  <c r="AD96" i="288"/>
  <c r="AD73" i="288"/>
  <c r="AD109" i="288"/>
  <c r="AD36" i="288"/>
  <c r="AD56" i="288"/>
  <c r="AD55" i="288"/>
  <c r="AD31" i="288"/>
  <c r="AD43" i="288"/>
  <c r="AD71" i="288"/>
  <c r="T90" i="288"/>
  <c r="AL90" i="288"/>
  <c r="AV59" i="288"/>
  <c r="G59" i="288"/>
  <c r="AT103" i="288"/>
  <c r="AT49" i="288"/>
  <c r="AT76" i="288"/>
  <c r="AT109" i="288"/>
  <c r="AT54" i="288"/>
  <c r="AT34" i="288"/>
  <c r="AT77" i="288"/>
  <c r="AT69" i="288"/>
  <c r="AT48" i="288"/>
  <c r="AT64" i="288"/>
  <c r="AT112" i="288"/>
  <c r="AT102" i="288"/>
  <c r="AT35" i="288"/>
  <c r="AT61" i="288"/>
  <c r="AT40" i="288"/>
  <c r="AT89" i="288"/>
  <c r="AT37" i="288"/>
  <c r="AT57" i="288"/>
  <c r="AT111" i="288"/>
  <c r="AT73" i="288"/>
  <c r="AT42" i="288"/>
  <c r="AT38" i="288"/>
  <c r="AT84" i="288"/>
  <c r="AT36" i="288"/>
  <c r="AT106" i="288"/>
  <c r="AT26" i="288"/>
  <c r="AT62" i="288"/>
  <c r="AT63" i="288"/>
  <c r="AT66" i="288"/>
  <c r="AT83" i="288"/>
  <c r="AT99" i="288"/>
  <c r="AT56" i="288"/>
  <c r="AW50" i="288"/>
  <c r="S50" i="288"/>
  <c r="AK50" i="288"/>
  <c r="AZ50" i="288"/>
  <c r="AB32" i="288"/>
  <c r="BJ32" i="288"/>
  <c r="AI32" i="288"/>
  <c r="BE32" i="288"/>
  <c r="AT25" i="288"/>
  <c r="BH25" i="288"/>
  <c r="AQ25" i="288"/>
  <c r="AD102" i="288"/>
  <c r="AD42" i="288"/>
  <c r="AK58" i="288"/>
  <c r="AD58" i="288"/>
  <c r="Q58" i="288"/>
  <c r="X58" i="288"/>
  <c r="BK58" i="288"/>
  <c r="AI58" i="288"/>
  <c r="Y58" i="288"/>
  <c r="R58" i="288"/>
  <c r="S58" i="288"/>
  <c r="AN58" i="288"/>
  <c r="AX58" i="288"/>
  <c r="AC58" i="288"/>
  <c r="BJ58" i="288"/>
  <c r="N58" i="288"/>
  <c r="AM58" i="288"/>
  <c r="BC58" i="288"/>
  <c r="AG58" i="288"/>
  <c r="AJ58" i="288"/>
  <c r="AH58" i="288"/>
  <c r="AW58" i="288"/>
  <c r="AZ58" i="288"/>
  <c r="AT58" i="288"/>
  <c r="AR58" i="288"/>
  <c r="AA58" i="288"/>
  <c r="I58" i="288"/>
  <c r="AO58" i="288"/>
  <c r="M58" i="288"/>
  <c r="AF58" i="288"/>
  <c r="V58" i="288"/>
  <c r="BA58" i="288"/>
  <c r="F58" i="288"/>
  <c r="AQ58" i="288"/>
  <c r="BB58" i="288"/>
  <c r="AB94" i="288"/>
  <c r="AQ94" i="288"/>
  <c r="BJ94" i="288"/>
  <c r="Z99" i="288"/>
  <c r="BK95" i="288"/>
  <c r="BJ92" i="288"/>
  <c r="Y92" i="288"/>
  <c r="AW92" i="288"/>
  <c r="R92" i="288"/>
  <c r="AD26" i="288"/>
  <c r="BB85" i="288"/>
  <c r="AM85" i="288"/>
  <c r="X85" i="288"/>
  <c r="BC85" i="288"/>
  <c r="AG85" i="288"/>
  <c r="AB85" i="288"/>
  <c r="W85" i="288"/>
  <c r="H85" i="288"/>
  <c r="AN85" i="288"/>
  <c r="AD85" i="288"/>
  <c r="J85" i="288"/>
  <c r="AR85" i="288"/>
  <c r="AY85" i="288"/>
  <c r="AQ85" i="288"/>
  <c r="T85" i="288"/>
  <c r="BJ85" i="288"/>
  <c r="BA85" i="288"/>
  <c r="AF85" i="288"/>
  <c r="AK85" i="288"/>
  <c r="BD85" i="288"/>
  <c r="AJ85" i="288"/>
  <c r="AX85" i="288"/>
  <c r="AI85" i="288"/>
  <c r="AH85" i="288"/>
  <c r="L85" i="288"/>
  <c r="P85" i="288"/>
  <c r="U85" i="288"/>
  <c r="N85" i="288"/>
  <c r="K85" i="288"/>
  <c r="R85" i="288"/>
  <c r="G85" i="288"/>
  <c r="Z85" i="288"/>
  <c r="AZ85" i="288"/>
  <c r="AW85" i="288"/>
  <c r="S87" i="288"/>
  <c r="BJ109" i="288"/>
  <c r="BJ34" i="288"/>
  <c r="BJ47" i="288"/>
  <c r="BJ69" i="288"/>
  <c r="BJ108" i="288"/>
  <c r="BJ54" i="288"/>
  <c r="BJ64" i="288"/>
  <c r="BJ76" i="288"/>
  <c r="BJ48" i="288"/>
  <c r="BJ71" i="288"/>
  <c r="BJ61" i="288"/>
  <c r="BJ73" i="288"/>
  <c r="BJ49" i="288"/>
  <c r="BJ63" i="288"/>
  <c r="BJ102" i="288"/>
  <c r="BJ38" i="288"/>
  <c r="BJ41" i="288"/>
  <c r="BJ83" i="288"/>
  <c r="BJ37" i="288"/>
  <c r="BJ57" i="288"/>
  <c r="BJ26" i="288"/>
  <c r="AA49" i="288"/>
  <c r="BI65" i="288"/>
  <c r="Q65" i="288"/>
  <c r="AY65" i="288"/>
  <c r="AW65" i="288"/>
  <c r="BL65" i="288"/>
  <c r="Y65" i="288"/>
  <c r="AE65" i="288"/>
  <c r="BJ65" i="288"/>
  <c r="U65" i="288"/>
  <c r="BA65" i="288"/>
  <c r="AQ65" i="288"/>
  <c r="AR65" i="288"/>
  <c r="AS65" i="288"/>
  <c r="AU65" i="288"/>
  <c r="I65" i="288"/>
  <c r="AM65" i="288"/>
  <c r="AP65" i="288"/>
  <c r="W65" i="288"/>
  <c r="AC65" i="288"/>
  <c r="L65" i="288"/>
  <c r="AD65" i="288"/>
  <c r="S65" i="288"/>
  <c r="AI65" i="288"/>
  <c r="AB65" i="288"/>
  <c r="AH65" i="288"/>
  <c r="AT65" i="288"/>
  <c r="AZ65" i="288"/>
  <c r="X65" i="288"/>
  <c r="F65" i="288"/>
  <c r="BC65" i="288"/>
  <c r="AF65" i="288"/>
  <c r="R65" i="288"/>
  <c r="M65" i="288"/>
  <c r="AA65" i="288"/>
  <c r="N65" i="288"/>
  <c r="AX65" i="288"/>
  <c r="AG65" i="288"/>
  <c r="BF65" i="288"/>
  <c r="AK65" i="288"/>
  <c r="BH65" i="288"/>
  <c r="H65" i="288"/>
  <c r="T65" i="288"/>
  <c r="BK65" i="288"/>
  <c r="AT110" i="288"/>
  <c r="AB75" i="288"/>
  <c r="AP75" i="288"/>
  <c r="AC75" i="288"/>
  <c r="AJ75" i="288"/>
  <c r="V75" i="288"/>
  <c r="F75" i="288"/>
  <c r="AV75" i="288"/>
  <c r="AZ75" i="288"/>
  <c r="AU75" i="288"/>
  <c r="AA75" i="288"/>
  <c r="M75" i="288"/>
  <c r="AY75" i="288"/>
  <c r="W75" i="288"/>
  <c r="BJ75" i="288"/>
  <c r="BK75" i="288"/>
  <c r="R75" i="288"/>
  <c r="BI75" i="288"/>
  <c r="BL75" i="288"/>
  <c r="BE75" i="288"/>
  <c r="AI75" i="288"/>
  <c r="K75" i="288"/>
  <c r="AQ75" i="288"/>
  <c r="BH75" i="288"/>
  <c r="AW75" i="288"/>
  <c r="AF75" i="288"/>
  <c r="G75" i="288"/>
  <c r="AH75" i="288"/>
  <c r="J75" i="288"/>
  <c r="AS75" i="288"/>
  <c r="AN75" i="288"/>
  <c r="S75" i="288"/>
  <c r="AO75" i="288"/>
  <c r="AG75" i="288"/>
  <c r="H75" i="288"/>
  <c r="AK75" i="288"/>
  <c r="AM75" i="288"/>
  <c r="AT75" i="288"/>
  <c r="BM75" i="288"/>
  <c r="Z75" i="288"/>
  <c r="O75" i="288"/>
  <c r="L75" i="288"/>
  <c r="T75" i="288"/>
  <c r="BD75" i="288"/>
  <c r="BA75" i="288"/>
  <c r="O69" i="288"/>
  <c r="O47" i="288"/>
  <c r="O80" i="288"/>
  <c r="O37" i="288"/>
  <c r="O109" i="288"/>
  <c r="O36" i="288"/>
  <c r="O55" i="288"/>
  <c r="O106" i="288"/>
  <c r="O76" i="288"/>
  <c r="O54" i="288"/>
  <c r="O98" i="288"/>
  <c r="O51" i="288"/>
  <c r="O34" i="288"/>
  <c r="O63" i="288"/>
  <c r="O38" i="288"/>
  <c r="O100" i="288"/>
  <c r="O112" i="288"/>
  <c r="O111" i="288"/>
  <c r="O70" i="288"/>
  <c r="O56" i="288"/>
  <c r="O93" i="288"/>
  <c r="O86" i="288"/>
  <c r="O64" i="288"/>
  <c r="O99" i="288"/>
  <c r="AA36" i="288"/>
  <c r="Z51" i="288"/>
  <c r="BG82" i="288"/>
  <c r="Q82" i="288"/>
  <c r="AD104" i="288"/>
  <c r="AX37" i="288"/>
  <c r="AX83" i="288"/>
  <c r="AX77" i="288"/>
  <c r="AX48" i="288"/>
  <c r="AX109" i="288"/>
  <c r="AX99" i="288"/>
  <c r="AX70" i="288"/>
  <c r="AX64" i="288"/>
  <c r="AX39" i="288"/>
  <c r="AX96" i="288"/>
  <c r="AX54" i="288"/>
  <c r="AX103" i="288"/>
  <c r="AX89" i="288"/>
  <c r="AX47" i="288"/>
  <c r="AX95" i="288"/>
  <c r="AX26" i="288"/>
  <c r="AX81" i="288"/>
  <c r="AX35" i="288"/>
  <c r="AX71" i="288"/>
  <c r="AX112" i="288"/>
  <c r="AX76" i="288"/>
  <c r="AX69" i="288"/>
  <c r="AX52" i="288"/>
  <c r="AX61" i="288"/>
  <c r="AX56" i="288"/>
  <c r="AD83" i="288"/>
  <c r="BK48" i="288"/>
  <c r="BJ86" i="288"/>
  <c r="AD66" i="288"/>
  <c r="BJ68" i="288"/>
  <c r="AX33" i="288"/>
  <c r="AT74" i="288"/>
  <c r="AD93" i="288"/>
  <c r="AD54" i="288"/>
  <c r="X45" i="288"/>
  <c r="AF79" i="288"/>
  <c r="Q30" i="288"/>
  <c r="AF30" i="288"/>
  <c r="AU30" i="288"/>
  <c r="X30" i="288"/>
  <c r="BJ30" i="288"/>
  <c r="BC30" i="288"/>
  <c r="U60" i="288"/>
  <c r="BI60" i="288"/>
  <c r="Z60" i="288"/>
  <c r="BE60" i="288"/>
  <c r="BK113" i="288"/>
  <c r="AW29" i="288"/>
  <c r="AU29" i="288"/>
  <c r="BK29" i="288"/>
  <c r="L29" i="288"/>
  <c r="T29" i="288"/>
  <c r="U29" i="288"/>
  <c r="G27" i="288"/>
  <c r="AE27" i="288"/>
  <c r="F27" i="288"/>
  <c r="BH27" i="288"/>
  <c r="AB27" i="288"/>
  <c r="R28" i="288"/>
  <c r="BC28" i="288"/>
  <c r="BJ28" i="288"/>
  <c r="AH28" i="288"/>
  <c r="BD28" i="288"/>
  <c r="AY97" i="288"/>
  <c r="BM97" i="288"/>
  <c r="AC97" i="288"/>
  <c r="AA97" i="288"/>
  <c r="BJ56" i="288"/>
  <c r="Q67" i="288"/>
  <c r="BI67" i="288"/>
  <c r="AV67" i="288"/>
  <c r="BK90" i="288"/>
  <c r="L90" i="288"/>
  <c r="BM90" i="288"/>
  <c r="AH90" i="288"/>
  <c r="AT59" i="288"/>
  <c r="AL59" i="288"/>
  <c r="BI59" i="288"/>
  <c r="BK53" i="288"/>
  <c r="AD84" i="288"/>
  <c r="AJ50" i="288"/>
  <c r="AU50" i="288"/>
  <c r="AE50" i="288"/>
  <c r="AY32" i="288"/>
  <c r="AS32" i="288"/>
  <c r="V32" i="288"/>
  <c r="AS25" i="288"/>
  <c r="AM25" i="288"/>
  <c r="J25" i="288"/>
  <c r="AD38" i="288"/>
  <c r="Z38" i="288"/>
  <c r="AM42" i="288"/>
  <c r="G58" i="288"/>
  <c r="U58" i="288"/>
  <c r="Z58" i="288"/>
  <c r="BD94" i="288"/>
  <c r="R94" i="288"/>
  <c r="AS94" i="288"/>
  <c r="AW72" i="288"/>
  <c r="BI72" i="288"/>
  <c r="AX92" i="288"/>
  <c r="AR92" i="288"/>
  <c r="AS92" i="288"/>
  <c r="AI92" i="288"/>
  <c r="AT85" i="288"/>
  <c r="O85" i="288"/>
  <c r="Y85" i="288"/>
  <c r="AS87" i="288"/>
  <c r="Q87" i="288"/>
  <c r="BL87" i="288"/>
  <c r="BK49" i="288"/>
  <c r="Z65" i="288"/>
  <c r="BD65" i="288"/>
  <c r="AX57" i="288"/>
  <c r="BC61" i="288"/>
  <c r="BC108" i="288"/>
  <c r="BC49" i="288"/>
  <c r="BC47" i="288"/>
  <c r="BC83" i="288"/>
  <c r="BC36" i="288"/>
  <c r="BC57" i="288"/>
  <c r="BC77" i="288"/>
  <c r="BC76" i="288"/>
  <c r="BC89" i="288"/>
  <c r="BC70" i="288"/>
  <c r="BC56" i="288"/>
  <c r="BC112" i="288"/>
  <c r="BC34" i="288"/>
  <c r="BC88" i="288"/>
  <c r="BC53" i="288"/>
  <c r="BC109" i="288"/>
  <c r="BC37" i="288"/>
  <c r="BC35" i="288"/>
  <c r="BC71" i="288"/>
  <c r="BC68" i="288"/>
  <c r="BC48" i="288"/>
  <c r="BC55" i="288"/>
  <c r="BB110" i="288"/>
  <c r="Y75" i="288"/>
  <c r="O26" i="288"/>
  <c r="O33" i="288"/>
  <c r="O25" i="288"/>
  <c r="O32" i="288"/>
  <c r="AT55" i="288"/>
  <c r="Y86" i="288"/>
  <c r="Y108" i="288"/>
  <c r="Y98" i="288"/>
  <c r="Y55" i="288"/>
  <c r="Y109" i="288"/>
  <c r="Y54" i="288"/>
  <c r="Y48" i="288"/>
  <c r="Y37" i="288"/>
  <c r="Y36" i="288"/>
  <c r="Y57" i="288"/>
  <c r="Y99" i="288"/>
  <c r="Y89" i="288"/>
  <c r="Y64" i="288"/>
  <c r="Y63" i="288"/>
  <c r="Y76" i="288"/>
  <c r="Y80" i="288"/>
  <c r="Y47" i="288"/>
  <c r="Y62" i="288"/>
  <c r="Y73" i="288"/>
  <c r="AS82" i="288"/>
  <c r="X82" i="288"/>
  <c r="Z39" i="288"/>
  <c r="AD64" i="288"/>
  <c r="AX46" i="288"/>
  <c r="BE46" i="288"/>
  <c r="AK46" i="288"/>
  <c r="BF46" i="288"/>
  <c r="AD46" i="288"/>
  <c r="BL46" i="288"/>
  <c r="V46" i="288"/>
  <c r="AQ46" i="288"/>
  <c r="BH46" i="288"/>
  <c r="BM46" i="288"/>
  <c r="F46" i="288"/>
  <c r="AH46" i="288"/>
  <c r="AF46" i="288"/>
  <c r="AW46" i="288"/>
  <c r="AS46" i="288"/>
  <c r="AZ46" i="288"/>
  <c r="BJ46" i="288"/>
  <c r="Q46" i="288"/>
  <c r="AC46" i="288"/>
  <c r="BC46" i="288"/>
  <c r="AO46" i="288"/>
  <c r="BB46" i="288"/>
  <c r="S46" i="288"/>
  <c r="AP46" i="288"/>
  <c r="AL46" i="288"/>
  <c r="R46" i="288"/>
  <c r="O46" i="288"/>
  <c r="BK46" i="288"/>
  <c r="U46" i="288"/>
  <c r="AB46" i="288"/>
  <c r="K46" i="288"/>
  <c r="L46" i="288"/>
  <c r="H46" i="288"/>
  <c r="AT46" i="288"/>
  <c r="T46" i="288"/>
  <c r="AN46" i="288"/>
  <c r="AV46" i="288"/>
  <c r="BD46" i="288"/>
  <c r="BI46" i="288"/>
  <c r="AM46" i="288"/>
  <c r="W46" i="288"/>
  <c r="N46" i="288"/>
  <c r="AI46" i="288"/>
  <c r="G46" i="288"/>
  <c r="M46" i="288"/>
  <c r="I46" i="288"/>
  <c r="W101" i="288"/>
  <c r="AH101" i="288"/>
  <c r="BI101" i="288"/>
  <c r="AA101" i="288"/>
  <c r="Y101" i="288"/>
  <c r="AT101" i="288"/>
  <c r="M101" i="288"/>
  <c r="J101" i="288"/>
  <c r="BL101" i="288"/>
  <c r="AX101" i="288"/>
  <c r="AZ101" i="288"/>
  <c r="AM101" i="288"/>
  <c r="O101" i="288"/>
  <c r="Q101" i="288"/>
  <c r="AR101" i="288"/>
  <c r="Z101" i="288"/>
  <c r="F101" i="288"/>
  <c r="AF101" i="288"/>
  <c r="S101" i="288"/>
  <c r="BE101" i="288"/>
  <c r="BF101" i="288"/>
  <c r="AG101" i="288"/>
  <c r="AL101" i="288"/>
  <c r="AI101" i="288"/>
  <c r="K101" i="288"/>
  <c r="AO101" i="288"/>
  <c r="I101" i="288"/>
  <c r="AD101" i="288"/>
  <c r="L101" i="288"/>
  <c r="AN101" i="288"/>
  <c r="H101" i="288"/>
  <c r="AY101" i="288"/>
  <c r="G101" i="288"/>
  <c r="AB101" i="288"/>
  <c r="AP101" i="288"/>
  <c r="BJ101" i="288"/>
  <c r="BD101" i="288"/>
  <c r="BM101" i="288"/>
  <c r="BC101" i="288"/>
  <c r="BK101" i="288"/>
  <c r="AS101" i="288"/>
  <c r="T101" i="288"/>
  <c r="X101" i="288"/>
  <c r="P101" i="288"/>
  <c r="AX98" i="288"/>
  <c r="Y105" i="288"/>
  <c r="M105" i="288"/>
  <c r="AT108" i="288"/>
  <c r="AT86" i="288"/>
  <c r="AA91" i="288"/>
  <c r="AP68" i="288"/>
  <c r="BC74" i="288"/>
  <c r="BK61" i="288"/>
  <c r="AA61" i="288"/>
  <c r="Y93" i="288"/>
  <c r="AY45" i="288"/>
  <c r="G45" i="288"/>
  <c r="AP69" i="288"/>
  <c r="L79" i="288"/>
  <c r="AI25" i="288"/>
  <c r="Z49" i="288"/>
  <c r="Z112" i="288"/>
  <c r="Z86" i="288"/>
  <c r="Z55" i="288"/>
  <c r="Z83" i="288"/>
  <c r="Z40" i="288"/>
  <c r="Z64" i="288"/>
  <c r="Z36" i="288"/>
  <c r="Z70" i="288"/>
  <c r="Z76" i="288"/>
  <c r="Z96" i="288"/>
  <c r="Z26" i="288"/>
  <c r="Z63" i="288"/>
  <c r="Z56" i="288"/>
  <c r="Z61" i="288"/>
  <c r="Z111" i="288"/>
  <c r="Z84" i="288"/>
  <c r="Z103" i="288"/>
  <c r="Z77" i="288"/>
  <c r="Z71" i="288"/>
  <c r="M31" i="288"/>
  <c r="M26" i="288"/>
  <c r="M29" i="288"/>
  <c r="S37" i="288"/>
  <c r="S57" i="288"/>
  <c r="S54" i="288"/>
  <c r="S89" i="288"/>
  <c r="S34" i="288"/>
  <c r="S49" i="288"/>
  <c r="S48" i="288"/>
  <c r="S40" i="288"/>
  <c r="S36" i="288"/>
  <c r="S55" i="288"/>
  <c r="S77" i="288"/>
  <c r="S62" i="288"/>
  <c r="S73" i="288"/>
  <c r="S112" i="288"/>
  <c r="S61" i="288"/>
  <c r="S108" i="288"/>
  <c r="S31" i="288"/>
  <c r="S38" i="288"/>
  <c r="S56" i="288"/>
  <c r="S109" i="288"/>
  <c r="S64" i="288"/>
  <c r="S99" i="288"/>
  <c r="S41" i="288"/>
  <c r="S69" i="288"/>
  <c r="S86" i="288"/>
  <c r="S98" i="288"/>
  <c r="S47" i="288"/>
  <c r="S102" i="288"/>
  <c r="S93" i="288"/>
  <c r="S106" i="288"/>
  <c r="BH90" i="288"/>
  <c r="AC90" i="288"/>
  <c r="S59" i="288"/>
  <c r="AG59" i="288"/>
  <c r="Z53" i="288"/>
  <c r="O50" i="288"/>
  <c r="AX50" i="288"/>
  <c r="AR50" i="288"/>
  <c r="I50" i="288"/>
  <c r="L50" i="288"/>
  <c r="Q50" i="288"/>
  <c r="BH50" i="288"/>
  <c r="K50" i="288"/>
  <c r="F50" i="288"/>
  <c r="AS50" i="288"/>
  <c r="AO50" i="288"/>
  <c r="BM50" i="288"/>
  <c r="W50" i="288"/>
  <c r="AC50" i="288"/>
  <c r="T50" i="288"/>
  <c r="Z50" i="288"/>
  <c r="H50" i="288"/>
  <c r="AB50" i="288"/>
  <c r="M50" i="288"/>
  <c r="AH50" i="288"/>
  <c r="AL50" i="288"/>
  <c r="BI50" i="288"/>
  <c r="BJ50" i="288"/>
  <c r="AN50" i="288"/>
  <c r="R50" i="288"/>
  <c r="J50" i="288"/>
  <c r="V50" i="288"/>
  <c r="AV50" i="288"/>
  <c r="AY50" i="288"/>
  <c r="AA50" i="288"/>
  <c r="N50" i="288"/>
  <c r="AZ25" i="288"/>
  <c r="BK31" i="288"/>
  <c r="AA73" i="288"/>
  <c r="BB47" i="288"/>
  <c r="Z57" i="288"/>
  <c r="AB82" i="288"/>
  <c r="Q45" i="288"/>
  <c r="BB69" i="288"/>
  <c r="BI30" i="288"/>
  <c r="AD30" i="288"/>
  <c r="AN30" i="288"/>
  <c r="AS30" i="288"/>
  <c r="BH30" i="288"/>
  <c r="BK30" i="288"/>
  <c r="V30" i="288"/>
  <c r="V60" i="288"/>
  <c r="F29" i="288"/>
  <c r="BM29" i="288"/>
  <c r="R29" i="288"/>
  <c r="AX29" i="288"/>
  <c r="AG29" i="288"/>
  <c r="W29" i="288"/>
  <c r="AP28" i="288"/>
  <c r="AM97" i="288"/>
  <c r="O97" i="288"/>
  <c r="BF90" i="288"/>
  <c r="BI90" i="288"/>
  <c r="Y59" i="288"/>
  <c r="Z88" i="288"/>
  <c r="Z32" i="288"/>
  <c r="AX32" i="288"/>
  <c r="BK32" i="288"/>
  <c r="BI32" i="288"/>
  <c r="BD32" i="288"/>
  <c r="H32" i="288"/>
  <c r="F32" i="288"/>
  <c r="R32" i="288"/>
  <c r="AC32" i="288"/>
  <c r="W32" i="288"/>
  <c r="J32" i="288"/>
  <c r="AD32" i="288"/>
  <c r="X32" i="288"/>
  <c r="BH32" i="288"/>
  <c r="I32" i="288"/>
  <c r="Q32" i="288"/>
  <c r="AP32" i="288"/>
  <c r="Y32" i="288"/>
  <c r="AU32" i="288"/>
  <c r="AW32" i="288"/>
  <c r="AM32" i="288"/>
  <c r="AH32" i="288"/>
  <c r="BL32" i="288"/>
  <c r="AG32" i="288"/>
  <c r="BM32" i="288"/>
  <c r="AZ32" i="288"/>
  <c r="AE32" i="288"/>
  <c r="AR32" i="288"/>
  <c r="AR25" i="288"/>
  <c r="BB102" i="288"/>
  <c r="J94" i="288"/>
  <c r="AD99" i="288"/>
  <c r="S107" i="288"/>
  <c r="J82" i="288"/>
  <c r="J45" i="288"/>
  <c r="AX79" i="288"/>
  <c r="M79" i="288"/>
  <c r="AQ79" i="288"/>
  <c r="AY79" i="288"/>
  <c r="BC79" i="288"/>
  <c r="AD79" i="288"/>
  <c r="AU79" i="288"/>
  <c r="Y79" i="288"/>
  <c r="AC79" i="288"/>
  <c r="BD79" i="288"/>
  <c r="AI79" i="288"/>
  <c r="BJ79" i="288"/>
  <c r="AT79" i="288"/>
  <c r="J79" i="288"/>
  <c r="V79" i="288"/>
  <c r="BK79" i="288"/>
  <c r="AS79" i="288"/>
  <c r="H79" i="288"/>
  <c r="U79" i="288"/>
  <c r="R79" i="288"/>
  <c r="AH79" i="288"/>
  <c r="AP79" i="288"/>
  <c r="AZ79" i="288"/>
  <c r="AL79" i="288"/>
  <c r="BL79" i="288"/>
  <c r="X79" i="288"/>
  <c r="K79" i="288"/>
  <c r="BM79" i="288"/>
  <c r="BA79" i="288"/>
  <c r="T79" i="288"/>
  <c r="W79" i="288"/>
  <c r="AG79" i="288"/>
  <c r="I79" i="288"/>
  <c r="G79" i="288"/>
  <c r="AA79" i="288"/>
  <c r="Z79" i="288"/>
  <c r="AN79" i="288"/>
  <c r="BI79" i="288"/>
  <c r="AJ79" i="288"/>
  <c r="AW79" i="288"/>
  <c r="Q79" i="288"/>
  <c r="S79" i="288"/>
  <c r="BE79" i="288"/>
  <c r="AM79" i="288"/>
  <c r="AL30" i="288"/>
  <c r="AY30" i="288"/>
  <c r="G30" i="288"/>
  <c r="BF30" i="288"/>
  <c r="AM30" i="288"/>
  <c r="L30" i="288"/>
  <c r="BH60" i="288"/>
  <c r="AL60" i="288"/>
  <c r="AS60" i="288"/>
  <c r="BF60" i="288"/>
  <c r="BM60" i="288"/>
  <c r="AA60" i="288"/>
  <c r="AT113" i="288"/>
  <c r="AT29" i="288"/>
  <c r="AM29" i="288"/>
  <c r="Q29" i="288"/>
  <c r="BH29" i="288"/>
  <c r="AY29" i="288"/>
  <c r="AR27" i="288"/>
  <c r="AF27" i="288"/>
  <c r="AZ27" i="288"/>
  <c r="BE27" i="288"/>
  <c r="AJ27" i="288"/>
  <c r="AV27" i="288"/>
  <c r="BB27" i="288"/>
  <c r="M28" i="288"/>
  <c r="AA28" i="288"/>
  <c r="AN28" i="288"/>
  <c r="AI28" i="288"/>
  <c r="Q28" i="288"/>
  <c r="AG97" i="288"/>
  <c r="AB97" i="288"/>
  <c r="BD97" i="288"/>
  <c r="AP97" i="288"/>
  <c r="AF97" i="288"/>
  <c r="Z67" i="288"/>
  <c r="AI90" i="288"/>
  <c r="S90" i="288"/>
  <c r="AO90" i="288"/>
  <c r="AX90" i="288"/>
  <c r="AN59" i="288"/>
  <c r="R59" i="288"/>
  <c r="AU59" i="288"/>
  <c r="AD35" i="288"/>
  <c r="BJ35" i="288"/>
  <c r="AQ50" i="288"/>
  <c r="AM50" i="288"/>
  <c r="Y50" i="288"/>
  <c r="BK88" i="288"/>
  <c r="BJ88" i="288"/>
  <c r="K32" i="288"/>
  <c r="AV32" i="288"/>
  <c r="BC32" i="288"/>
  <c r="AY25" i="288"/>
  <c r="Y25" i="288"/>
  <c r="AP25" i="288"/>
  <c r="AT81" i="288"/>
  <c r="AD70" i="288"/>
  <c r="BB70" i="288"/>
  <c r="BB42" i="288"/>
  <c r="O31" i="288"/>
  <c r="AT31" i="288"/>
  <c r="N48" i="288"/>
  <c r="N36" i="288"/>
  <c r="N86" i="288"/>
  <c r="N89" i="288"/>
  <c r="N77" i="288"/>
  <c r="N76" i="288"/>
  <c r="N49" i="288"/>
  <c r="N109" i="288"/>
  <c r="N54" i="288"/>
  <c r="N96" i="288"/>
  <c r="N81" i="288"/>
  <c r="N108" i="288"/>
  <c r="N64" i="288"/>
  <c r="N34" i="288"/>
  <c r="N110" i="288"/>
  <c r="N57" i="288"/>
  <c r="N62" i="288"/>
  <c r="N68" i="288"/>
  <c r="N70" i="288"/>
  <c r="O73" i="288"/>
  <c r="BF58" i="288"/>
  <c r="AY58" i="288"/>
  <c r="AJ94" i="288"/>
  <c r="U94" i="288"/>
  <c r="BF94" i="288"/>
  <c r="S63" i="288"/>
  <c r="O62" i="288"/>
  <c r="AP72" i="288"/>
  <c r="O72" i="288"/>
  <c r="L72" i="288"/>
  <c r="AH72" i="288"/>
  <c r="AD72" i="288"/>
  <c r="AC72" i="288"/>
  <c r="BF72" i="288"/>
  <c r="AB72" i="288"/>
  <c r="BK72" i="288"/>
  <c r="G72" i="288"/>
  <c r="AS72" i="288"/>
  <c r="BE72" i="288"/>
  <c r="BA72" i="288"/>
  <c r="AV72" i="288"/>
  <c r="AZ72" i="288"/>
  <c r="AY72" i="288"/>
  <c r="BM72" i="288"/>
  <c r="N72" i="288"/>
  <c r="AR72" i="288"/>
  <c r="AG72" i="288"/>
  <c r="AN72" i="288"/>
  <c r="X72" i="288"/>
  <c r="Z72" i="288"/>
  <c r="F72" i="288"/>
  <c r="AA72" i="288"/>
  <c r="J72" i="288"/>
  <c r="AT72" i="288"/>
  <c r="AO72" i="288"/>
  <c r="AK72" i="288"/>
  <c r="BJ72" i="288"/>
  <c r="Y72" i="288"/>
  <c r="AQ72" i="288"/>
  <c r="BD72" i="288"/>
  <c r="BC92" i="288"/>
  <c r="V92" i="288"/>
  <c r="AA26" i="288"/>
  <c r="AU85" i="288"/>
  <c r="AC85" i="288"/>
  <c r="BI85" i="288"/>
  <c r="BA54" i="288"/>
  <c r="BA34" i="288"/>
  <c r="BA103" i="288"/>
  <c r="BA89" i="288"/>
  <c r="BA64" i="288"/>
  <c r="BA36" i="288"/>
  <c r="BA77" i="288"/>
  <c r="BA108" i="288"/>
  <c r="BA37" i="288"/>
  <c r="BA55" i="288"/>
  <c r="BA76" i="288"/>
  <c r="BA109" i="288"/>
  <c r="BA73" i="288"/>
  <c r="BA48" i="288"/>
  <c r="BA83" i="288"/>
  <c r="BA35" i="288"/>
  <c r="BA69" i="288"/>
  <c r="BA49" i="288"/>
  <c r="BA26" i="288"/>
  <c r="BA42" i="288"/>
  <c r="BA98" i="288"/>
  <c r="BA57" i="288"/>
  <c r="BA99" i="288"/>
  <c r="BA70" i="288"/>
  <c r="BA113" i="288"/>
  <c r="AJ87" i="288"/>
  <c r="Z47" i="288"/>
  <c r="AO65" i="288"/>
  <c r="BM65" i="288"/>
  <c r="BK106" i="288"/>
  <c r="BA106" i="288"/>
  <c r="Z106" i="288"/>
  <c r="AP57" i="288"/>
  <c r="U75" i="288"/>
  <c r="AR75" i="288"/>
  <c r="Z34" i="288"/>
  <c r="BJ51" i="288"/>
  <c r="BL82" i="288"/>
  <c r="AR82" i="288"/>
  <c r="AT39" i="288"/>
  <c r="AY46" i="288"/>
  <c r="J46" i="288"/>
  <c r="R101" i="288"/>
  <c r="BB101" i="288"/>
  <c r="AA98" i="288"/>
  <c r="Y103" i="288"/>
  <c r="AZ105" i="288"/>
  <c r="AX40" i="288"/>
  <c r="Y40" i="288"/>
  <c r="AD108" i="288"/>
  <c r="AO91" i="288"/>
  <c r="Y68" i="288"/>
  <c r="Q33" i="288"/>
  <c r="Q74" i="288"/>
  <c r="AD74" i="288"/>
  <c r="AC74" i="288"/>
  <c r="AB74" i="288"/>
  <c r="AS74" i="288"/>
  <c r="AV74" i="288"/>
  <c r="K74" i="288"/>
  <c r="X74" i="288"/>
  <c r="BH74" i="288"/>
  <c r="G74" i="288"/>
  <c r="AJ74" i="288"/>
  <c r="BF74" i="288"/>
  <c r="Z74" i="288"/>
  <c r="Y74" i="288"/>
  <c r="AP74" i="288"/>
  <c r="S74" i="288"/>
  <c r="BB74" i="288"/>
  <c r="BD74" i="288"/>
  <c r="AW74" i="288"/>
  <c r="AL74" i="288"/>
  <c r="BE74" i="288"/>
  <c r="AK74" i="288"/>
  <c r="BJ74" i="288"/>
  <c r="AQ74" i="288"/>
  <c r="J74" i="288"/>
  <c r="U74" i="288"/>
  <c r="T74" i="288"/>
  <c r="N74" i="288"/>
  <c r="BK74" i="288"/>
  <c r="V74" i="288"/>
  <c r="M74" i="288"/>
  <c r="AG74" i="288"/>
  <c r="AU74" i="288"/>
  <c r="AN74" i="288"/>
  <c r="AM74" i="288"/>
  <c r="AO74" i="288"/>
  <c r="BM74" i="288"/>
  <c r="BL74" i="288"/>
  <c r="R74" i="288"/>
  <c r="I74" i="288"/>
  <c r="W74" i="288"/>
  <c r="AA74" i="288"/>
  <c r="AX74" i="288"/>
  <c r="AB44" i="288"/>
  <c r="Y45" i="288"/>
  <c r="AO45" i="288"/>
  <c r="AP43" i="288"/>
  <c r="AT43" i="288"/>
  <c r="N79" i="288"/>
  <c r="BF79" i="288"/>
  <c r="N112" i="288"/>
  <c r="AO59" i="288"/>
  <c r="BF59" i="288"/>
  <c r="AS59" i="288"/>
  <c r="AJ59" i="288"/>
  <c r="BA59" i="288"/>
  <c r="Q59" i="288"/>
  <c r="BJ59" i="288"/>
  <c r="AA59" i="288"/>
  <c r="BM59" i="288"/>
  <c r="BL59" i="288"/>
  <c r="V59" i="288"/>
  <c r="I59" i="288"/>
  <c r="AD59" i="288"/>
  <c r="AW59" i="288"/>
  <c r="AP59" i="288"/>
  <c r="W59" i="288"/>
  <c r="AX59" i="288"/>
  <c r="N59" i="288"/>
  <c r="AR59" i="288"/>
  <c r="AI59" i="288"/>
  <c r="AZ59" i="288"/>
  <c r="BK59" i="288"/>
  <c r="AB59" i="288"/>
  <c r="AE59" i="288"/>
  <c r="J59" i="288"/>
  <c r="AC59" i="288"/>
  <c r="X59" i="288"/>
  <c r="M59" i="288"/>
  <c r="AY59" i="288"/>
  <c r="AQ59" i="288"/>
  <c r="AJ25" i="288"/>
  <c r="Z29" i="288"/>
  <c r="AG90" i="288"/>
  <c r="Z100" i="288"/>
  <c r="P112" i="288"/>
  <c r="P109" i="288"/>
  <c r="P86" i="288"/>
  <c r="P89" i="288"/>
  <c r="P84" i="288"/>
  <c r="P95" i="288"/>
  <c r="P108" i="288"/>
  <c r="O45" i="288"/>
  <c r="R30" i="288"/>
  <c r="AU60" i="288"/>
  <c r="AI60" i="288"/>
  <c r="Z113" i="288"/>
  <c r="AB28" i="288"/>
  <c r="AR28" i="288"/>
  <c r="AW97" i="288"/>
  <c r="AN97" i="288"/>
  <c r="U59" i="288"/>
  <c r="O59" i="288"/>
  <c r="BD50" i="288"/>
  <c r="BL50" i="288"/>
  <c r="BL25" i="288"/>
  <c r="BK102" i="288"/>
  <c r="AA31" i="288"/>
  <c r="Z73" i="288"/>
  <c r="W94" i="288"/>
  <c r="BB99" i="288"/>
  <c r="BB72" i="288"/>
  <c r="AC92" i="288"/>
  <c r="BB92" i="288"/>
  <c r="BH92" i="288"/>
  <c r="AV92" i="288"/>
  <c r="AN92" i="288"/>
  <c r="AM92" i="288"/>
  <c r="U92" i="288"/>
  <c r="AP92" i="288"/>
  <c r="AU92" i="288"/>
  <c r="N92" i="288"/>
  <c r="BI92" i="288"/>
  <c r="Z92" i="288"/>
  <c r="M92" i="288"/>
  <c r="T92" i="288"/>
  <c r="AB92" i="288"/>
  <c r="BA92" i="288"/>
  <c r="AZ92" i="288"/>
  <c r="AA92" i="288"/>
  <c r="AD92" i="288"/>
  <c r="BD92" i="288"/>
  <c r="L92" i="288"/>
  <c r="G92" i="288"/>
  <c r="AT92" i="288"/>
  <c r="BK92" i="288"/>
  <c r="H92" i="288"/>
  <c r="BM92" i="288"/>
  <c r="BL92" i="288"/>
  <c r="P92" i="288"/>
  <c r="AG92" i="288"/>
  <c r="J92" i="288"/>
  <c r="W92" i="288"/>
  <c r="AH92" i="288"/>
  <c r="AQ92" i="288"/>
  <c r="F92" i="288"/>
  <c r="AH82" i="288"/>
  <c r="Z105" i="288"/>
  <c r="BB48" i="288"/>
  <c r="AT93" i="288"/>
  <c r="O30" i="288"/>
  <c r="AX30" i="288"/>
  <c r="Z30" i="288"/>
  <c r="H30" i="288"/>
  <c r="I60" i="288"/>
  <c r="AQ60" i="288"/>
  <c r="AG60" i="288"/>
  <c r="J60" i="288"/>
  <c r="AK60" i="288"/>
  <c r="AM60" i="288"/>
  <c r="T60" i="288"/>
  <c r="AQ29" i="288"/>
  <c r="AA29" i="288"/>
  <c r="BF29" i="288"/>
  <c r="AC29" i="288"/>
  <c r="AP29" i="288"/>
  <c r="V29" i="288"/>
  <c r="Y27" i="288"/>
  <c r="AO27" i="288"/>
  <c r="BL27" i="288"/>
  <c r="AA27" i="288"/>
  <c r="BM27" i="288"/>
  <c r="J27" i="288"/>
  <c r="AW28" i="288"/>
  <c r="AS97" i="288"/>
  <c r="AX97" i="288"/>
  <c r="AV97" i="288"/>
  <c r="BL97" i="288"/>
  <c r="H97" i="288"/>
  <c r="AO67" i="288"/>
  <c r="Y67" i="288"/>
  <c r="H67" i="288"/>
  <c r="AH67" i="288"/>
  <c r="V67" i="288"/>
  <c r="N67" i="288"/>
  <c r="AN67" i="288"/>
  <c r="BJ67" i="288"/>
  <c r="AF67" i="288"/>
  <c r="T67" i="288"/>
  <c r="S67" i="288"/>
  <c r="AI67" i="288"/>
  <c r="AT67" i="288"/>
  <c r="BL67" i="288"/>
  <c r="AL67" i="288"/>
  <c r="BC67" i="288"/>
  <c r="BE67" i="288"/>
  <c r="AQ67" i="288"/>
  <c r="AR67" i="288"/>
  <c r="F67" i="288"/>
  <c r="AA67" i="288"/>
  <c r="U67" i="288"/>
  <c r="AX67" i="288"/>
  <c r="BB67" i="288"/>
  <c r="AP67" i="288"/>
  <c r="G67" i="288"/>
  <c r="AY67" i="288"/>
  <c r="AW67" i="288"/>
  <c r="BK67" i="288"/>
  <c r="AN90" i="288"/>
  <c r="AD90" i="288"/>
  <c r="Z90" i="288"/>
  <c r="AH59" i="288"/>
  <c r="L59" i="288"/>
  <c r="H59" i="288"/>
  <c r="AK59" i="288"/>
  <c r="AD53" i="288"/>
  <c r="S100" i="288"/>
  <c r="Z35" i="288"/>
  <c r="S84" i="288"/>
  <c r="BK50" i="288"/>
  <c r="U50" i="288"/>
  <c r="AF50" i="288"/>
  <c r="P88" i="288"/>
  <c r="AX88" i="288"/>
  <c r="AO32" i="288"/>
  <c r="AT32" i="288"/>
  <c r="AF32" i="288"/>
  <c r="W25" i="288"/>
  <c r="AC25" i="288"/>
  <c r="U25" i="288"/>
  <c r="O102" i="288"/>
  <c r="P102" i="288"/>
  <c r="BJ31" i="288"/>
  <c r="BI58" i="288"/>
  <c r="BL58" i="288"/>
  <c r="AU58" i="288"/>
  <c r="AL58" i="288"/>
  <c r="N94" i="288"/>
  <c r="AH94" i="288"/>
  <c r="AX111" i="288"/>
  <c r="AM63" i="288"/>
  <c r="N99" i="288"/>
  <c r="BJ99" i="288"/>
  <c r="S95" i="288"/>
  <c r="BF92" i="288"/>
  <c r="AY92" i="288"/>
  <c r="AK92" i="288"/>
  <c r="AS85" i="288"/>
  <c r="BF85" i="288"/>
  <c r="S96" i="288"/>
  <c r="AP87" i="288"/>
  <c r="R87" i="288"/>
  <c r="N47" i="288"/>
  <c r="AA47" i="288"/>
  <c r="AL65" i="288"/>
  <c r="BB65" i="288"/>
  <c r="O107" i="288"/>
  <c r="AA57" i="288"/>
  <c r="O57" i="288"/>
  <c r="Q75" i="288"/>
  <c r="BB75" i="288"/>
  <c r="AX55" i="288"/>
  <c r="AM51" i="288"/>
  <c r="BJ82" i="288"/>
  <c r="L82" i="288"/>
  <c r="AD39" i="288"/>
  <c r="Y46" i="288"/>
  <c r="AA46" i="288"/>
  <c r="AW101" i="288"/>
  <c r="AA89" i="288"/>
  <c r="AD98" i="288"/>
  <c r="AL105" i="288"/>
  <c r="AG105" i="288"/>
  <c r="AV105" i="288"/>
  <c r="BE105" i="288"/>
  <c r="AW105" i="288"/>
  <c r="W105" i="288"/>
  <c r="P105" i="288"/>
  <c r="AH105" i="288"/>
  <c r="H105" i="288"/>
  <c r="AD105" i="288"/>
  <c r="BH105" i="288"/>
  <c r="BI105" i="288"/>
  <c r="I105" i="288"/>
  <c r="BF105" i="288"/>
  <c r="AS105" i="288"/>
  <c r="AM105" i="288"/>
  <c r="AR105" i="288"/>
  <c r="BL105" i="288"/>
  <c r="AU105" i="288"/>
  <c r="Q105" i="288"/>
  <c r="AQ105" i="288"/>
  <c r="G105" i="288"/>
  <c r="AC105" i="288"/>
  <c r="BC105" i="288"/>
  <c r="F105" i="288"/>
  <c r="N105" i="288"/>
  <c r="AB105" i="288"/>
  <c r="AI105" i="288"/>
  <c r="BJ105" i="288"/>
  <c r="L105" i="288"/>
  <c r="O105" i="288"/>
  <c r="BD105" i="288"/>
  <c r="U105" i="288"/>
  <c r="AP105" i="288"/>
  <c r="BK105" i="288"/>
  <c r="AN105" i="288"/>
  <c r="X105" i="288"/>
  <c r="K105" i="288"/>
  <c r="AJ105" i="288"/>
  <c r="BM105" i="288"/>
  <c r="AT105" i="288"/>
  <c r="BA105" i="288"/>
  <c r="AY105" i="288"/>
  <c r="AK105" i="288"/>
  <c r="BJ40" i="288"/>
  <c r="AA48" i="288"/>
  <c r="F91" i="288"/>
  <c r="BB91" i="288"/>
  <c r="AS91" i="288"/>
  <c r="AW91" i="288"/>
  <c r="Y91" i="288"/>
  <c r="BA91" i="288"/>
  <c r="AZ91" i="288"/>
  <c r="AV91" i="288"/>
  <c r="AU91" i="288"/>
  <c r="J91" i="288"/>
  <c r="K91" i="288"/>
  <c r="T91" i="288"/>
  <c r="BI91" i="288"/>
  <c r="M91" i="288"/>
  <c r="AC91" i="288"/>
  <c r="AX91" i="288"/>
  <c r="AN91" i="288"/>
  <c r="Q91" i="288"/>
  <c r="BC91" i="288"/>
  <c r="BE91" i="288"/>
  <c r="BK91" i="288"/>
  <c r="AJ91" i="288"/>
  <c r="AP91" i="288"/>
  <c r="G91" i="288"/>
  <c r="AQ91" i="288"/>
  <c r="U91" i="288"/>
  <c r="V91" i="288"/>
  <c r="BJ91" i="288"/>
  <c r="AK91" i="288"/>
  <c r="BD91" i="288"/>
  <c r="H91" i="288"/>
  <c r="AY91" i="288"/>
  <c r="AD91" i="288"/>
  <c r="AR91" i="288"/>
  <c r="N91" i="288"/>
  <c r="W91" i="288"/>
  <c r="AH91" i="288"/>
  <c r="L91" i="288"/>
  <c r="BH91" i="288"/>
  <c r="O91" i="288"/>
  <c r="P91" i="288"/>
  <c r="BF91" i="288"/>
  <c r="AB91" i="288"/>
  <c r="AT91" i="288"/>
  <c r="AD33" i="288"/>
  <c r="H33" i="288"/>
  <c r="N33" i="288"/>
  <c r="AR33" i="288"/>
  <c r="T33" i="288"/>
  <c r="AG33" i="288"/>
  <c r="AS33" i="288"/>
  <c r="Y33" i="288"/>
  <c r="BH33" i="288"/>
  <c r="L33" i="288"/>
  <c r="BJ33" i="288"/>
  <c r="K33" i="288"/>
  <c r="BF33" i="288"/>
  <c r="AN33" i="288"/>
  <c r="R33" i="288"/>
  <c r="BI33" i="288"/>
  <c r="AJ33" i="288"/>
  <c r="BC33" i="288"/>
  <c r="BA33" i="288"/>
  <c r="G33" i="288"/>
  <c r="AB33" i="288"/>
  <c r="BL33" i="288"/>
  <c r="F33" i="288"/>
  <c r="BD33" i="288"/>
  <c r="BK33" i="288"/>
  <c r="AA33" i="288"/>
  <c r="S33" i="288"/>
  <c r="AZ33" i="288"/>
  <c r="X33" i="288"/>
  <c r="M33" i="288"/>
  <c r="V33" i="288"/>
  <c r="AP33" i="288"/>
  <c r="AY33" i="288"/>
  <c r="Z33" i="288"/>
  <c r="AF33" i="288"/>
  <c r="W33" i="288"/>
  <c r="AK33" i="288"/>
  <c r="AL33" i="288"/>
  <c r="BM33" i="288"/>
  <c r="BB33" i="288"/>
  <c r="AU33" i="288"/>
  <c r="U33" i="288"/>
  <c r="AW33" i="288"/>
  <c r="BA61" i="288"/>
  <c r="AK44" i="288"/>
  <c r="I44" i="288"/>
  <c r="BC44" i="288"/>
  <c r="BA44" i="288"/>
  <c r="L44" i="288"/>
  <c r="AF44" i="288"/>
  <c r="R44" i="288"/>
  <c r="J44" i="288"/>
  <c r="BI44" i="288"/>
  <c r="AT44" i="288"/>
  <c r="AO44" i="288"/>
  <c r="BH44" i="288"/>
  <c r="X44" i="288"/>
  <c r="AR44" i="288"/>
  <c r="AQ44" i="288"/>
  <c r="AI44" i="288"/>
  <c r="AD44" i="288"/>
  <c r="AY44" i="288"/>
  <c r="V44" i="288"/>
  <c r="G44" i="288"/>
  <c r="AA44" i="288"/>
  <c r="BK44" i="288"/>
  <c r="AG44" i="288"/>
  <c r="AM44" i="288"/>
  <c r="K44" i="288"/>
  <c r="O44" i="288"/>
  <c r="N44" i="288"/>
  <c r="AP44" i="288"/>
  <c r="AL44" i="288"/>
  <c r="S44" i="288"/>
  <c r="AH44" i="288"/>
  <c r="M44" i="288"/>
  <c r="F44" i="288"/>
  <c r="BJ44" i="288"/>
  <c r="AZ44" i="288"/>
  <c r="AJ44" i="288"/>
  <c r="Q44" i="288"/>
  <c r="BL44" i="288"/>
  <c r="AW44" i="288"/>
  <c r="AX44" i="288"/>
  <c r="H44" i="288"/>
  <c r="BF44" i="288"/>
  <c r="AS45" i="288"/>
  <c r="BE45" i="288"/>
  <c r="AD69" i="288"/>
  <c r="Z43" i="288"/>
  <c r="AX41" i="288"/>
  <c r="BH79" i="288"/>
  <c r="AB79" i="288"/>
  <c r="BJ90" i="288"/>
  <c r="M90" i="288"/>
  <c r="G90" i="288"/>
  <c r="BA90" i="288"/>
  <c r="AJ90" i="288"/>
  <c r="X90" i="288"/>
  <c r="AK90" i="288"/>
  <c r="AQ90" i="288"/>
  <c r="AF90" i="288"/>
  <c r="AA90" i="288"/>
  <c r="Y90" i="288"/>
  <c r="AM90" i="288"/>
  <c r="O90" i="288"/>
  <c r="U90" i="288"/>
  <c r="N90" i="288"/>
  <c r="AT90" i="288"/>
  <c r="W90" i="288"/>
  <c r="AB90" i="288"/>
  <c r="J90" i="288"/>
  <c r="AP90" i="288"/>
  <c r="P90" i="288"/>
  <c r="BB90" i="288"/>
  <c r="AZ90" i="288"/>
  <c r="V90" i="288"/>
  <c r="BL90" i="288"/>
  <c r="AS90" i="288"/>
  <c r="BC90" i="288"/>
  <c r="Q90" i="288"/>
  <c r="F90" i="288"/>
  <c r="R90" i="288"/>
  <c r="AY90" i="288"/>
  <c r="AN25" i="288"/>
  <c r="Q25" i="288"/>
  <c r="BI25" i="288"/>
  <c r="AH25" i="288"/>
  <c r="AE25" i="288"/>
  <c r="BK25" i="288"/>
  <c r="AX25" i="288"/>
  <c r="AO25" i="288"/>
  <c r="AG25" i="288"/>
  <c r="AA25" i="288"/>
  <c r="BE25" i="288"/>
  <c r="S25" i="288"/>
  <c r="AU25" i="288"/>
  <c r="R25" i="288"/>
  <c r="V25" i="288"/>
  <c r="BB25" i="288"/>
  <c r="AL25" i="288"/>
  <c r="BD25" i="288"/>
  <c r="X25" i="288"/>
  <c r="AV25" i="288"/>
  <c r="AB25" i="288"/>
  <c r="T25" i="288"/>
  <c r="BA25" i="288"/>
  <c r="AF25" i="288"/>
  <c r="AK25" i="288"/>
  <c r="AW25" i="288"/>
  <c r="F25" i="288"/>
  <c r="Z27" i="288"/>
  <c r="BH28" i="288"/>
  <c r="AU28" i="288"/>
  <c r="W28" i="288"/>
  <c r="F28" i="288"/>
  <c r="AX28" i="288"/>
  <c r="AM28" i="288"/>
  <c r="BL28" i="288"/>
  <c r="G28" i="288"/>
  <c r="BK28" i="288"/>
  <c r="AO28" i="288"/>
  <c r="BE28" i="288"/>
  <c r="AS28" i="288"/>
  <c r="Y28" i="288"/>
  <c r="AT28" i="288"/>
  <c r="I28" i="288"/>
  <c r="AJ28" i="288"/>
  <c r="AU90" i="288"/>
  <c r="AF59" i="288"/>
  <c r="AM59" i="288"/>
  <c r="AA76" i="288"/>
  <c r="AA55" i="288"/>
  <c r="AA109" i="288"/>
  <c r="AA39" i="288"/>
  <c r="AA108" i="288"/>
  <c r="AA112" i="288"/>
  <c r="AA69" i="288"/>
  <c r="AA83" i="288"/>
  <c r="AA106" i="288"/>
  <c r="AA62" i="288"/>
  <c r="AA38" i="288"/>
  <c r="AA56" i="288"/>
  <c r="AA66" i="288"/>
  <c r="AA70" i="288"/>
  <c r="AA37" i="288"/>
  <c r="AA41" i="288"/>
  <c r="AA103" i="288"/>
  <c r="AA104" i="288"/>
  <c r="AA96" i="288"/>
  <c r="AA99" i="288"/>
  <c r="Z25" i="288"/>
  <c r="BM25" i="288"/>
  <c r="BK37" i="288"/>
  <c r="BK36" i="288"/>
  <c r="BK47" i="288"/>
  <c r="BK108" i="288"/>
  <c r="BK40" i="288"/>
  <c r="BK103" i="288"/>
  <c r="BK69" i="288"/>
  <c r="BK80" i="288"/>
  <c r="BK62" i="288"/>
  <c r="BK66" i="288"/>
  <c r="BK39" i="288"/>
  <c r="BK51" i="288"/>
  <c r="BK57" i="288"/>
  <c r="BK26" i="288"/>
  <c r="BK73" i="288"/>
  <c r="BK77" i="288"/>
  <c r="BK63" i="288"/>
  <c r="BK111" i="288"/>
  <c r="BK84" i="288"/>
  <c r="BK54" i="288"/>
  <c r="BK55" i="288"/>
  <c r="BK76" i="288"/>
  <c r="BB76" i="288"/>
  <c r="BB54" i="288"/>
  <c r="BB86" i="288"/>
  <c r="BB108" i="288"/>
  <c r="BB83" i="288"/>
  <c r="BB57" i="288"/>
  <c r="BB112" i="288"/>
  <c r="BB103" i="288"/>
  <c r="BB64" i="288"/>
  <c r="BB55" i="288"/>
  <c r="BB61" i="288"/>
  <c r="BB40" i="288"/>
  <c r="BB39" i="288"/>
  <c r="BB81" i="288"/>
  <c r="BB71" i="288"/>
  <c r="BB62" i="288"/>
  <c r="BB111" i="288"/>
  <c r="BB73" i="288"/>
  <c r="BB31" i="288"/>
  <c r="BB84" i="288"/>
  <c r="BB35" i="288"/>
  <c r="BB89" i="288"/>
  <c r="BB104" i="288"/>
  <c r="BB36" i="288"/>
  <c r="BB77" i="288"/>
  <c r="BB96" i="288"/>
  <c r="BB26" i="288"/>
  <c r="AI94" i="288"/>
  <c r="M94" i="288"/>
  <c r="AP94" i="288"/>
  <c r="BL94" i="288"/>
  <c r="AU94" i="288"/>
  <c r="BH94" i="288"/>
  <c r="H94" i="288"/>
  <c r="AV94" i="288"/>
  <c r="X94" i="288"/>
  <c r="Z94" i="288"/>
  <c r="Y94" i="288"/>
  <c r="BI94" i="288"/>
  <c r="BK94" i="288"/>
  <c r="BC94" i="288"/>
  <c r="K94" i="288"/>
  <c r="AR94" i="288"/>
  <c r="AF94" i="288"/>
  <c r="AO94" i="288"/>
  <c r="BM94" i="288"/>
  <c r="BB94" i="288"/>
  <c r="AX94" i="288"/>
  <c r="O94" i="288"/>
  <c r="AD94" i="288"/>
  <c r="BA94" i="288"/>
  <c r="AN94" i="288"/>
  <c r="S94" i="288"/>
  <c r="G94" i="288"/>
  <c r="AA94" i="288"/>
  <c r="T94" i="288"/>
  <c r="AK94" i="288"/>
  <c r="Q94" i="288"/>
  <c r="BE94" i="288"/>
  <c r="AT94" i="288"/>
  <c r="Z95" i="288"/>
  <c r="Z110" i="288"/>
  <c r="W82" i="288"/>
  <c r="Z104" i="288"/>
  <c r="S91" i="288"/>
  <c r="M30" i="288"/>
  <c r="AY60" i="288"/>
  <c r="X60" i="288"/>
  <c r="AN60" i="288"/>
  <c r="U28" i="288"/>
  <c r="BE97" i="288"/>
  <c r="AV90" i="288"/>
  <c r="T59" i="288"/>
  <c r="S32" i="288"/>
  <c r="N26" i="288"/>
  <c r="N32" i="288"/>
  <c r="N31" i="288"/>
  <c r="N30" i="288"/>
  <c r="I94" i="288"/>
  <c r="AD111" i="288"/>
  <c r="AE92" i="288"/>
  <c r="S26" i="288"/>
  <c r="AD89" i="288"/>
  <c r="BB105" i="288"/>
  <c r="AD61" i="288"/>
  <c r="Z44" i="288"/>
  <c r="AF45" i="288"/>
  <c r="AW30" i="288"/>
  <c r="W30" i="288"/>
  <c r="AQ30" i="288"/>
  <c r="BL30" i="288"/>
  <c r="Y30" i="288"/>
  <c r="AP30" i="288"/>
  <c r="AW60" i="288"/>
  <c r="AJ60" i="288"/>
  <c r="F60" i="288"/>
  <c r="AB60" i="288"/>
  <c r="AT60" i="288"/>
  <c r="R60" i="288"/>
  <c r="AC60" i="288"/>
  <c r="BJ113" i="288"/>
  <c r="N29" i="288"/>
  <c r="AV29" i="288"/>
  <c r="BJ29" i="288"/>
  <c r="AR29" i="288"/>
  <c r="Y29" i="288"/>
  <c r="AD29" i="288"/>
  <c r="AQ27" i="288"/>
  <c r="AS27" i="288"/>
  <c r="AD27" i="288"/>
  <c r="BK27" i="288"/>
  <c r="AU27" i="288"/>
  <c r="N27" i="288"/>
  <c r="AZ28" i="288"/>
  <c r="AQ28" i="288"/>
  <c r="AV28" i="288"/>
  <c r="X28" i="288"/>
  <c r="BB28" i="288"/>
  <c r="S28" i="288"/>
  <c r="J97" i="288"/>
  <c r="AZ97" i="288"/>
  <c r="AO97" i="288"/>
  <c r="G97" i="288"/>
  <c r="P97" i="288"/>
  <c r="AU67" i="288"/>
  <c r="AD67" i="288"/>
  <c r="AJ67" i="288"/>
  <c r="AW90" i="288"/>
  <c r="I90" i="288"/>
  <c r="BD90" i="288"/>
  <c r="BD59" i="288"/>
  <c r="BC59" i="288"/>
  <c r="BE59" i="288"/>
  <c r="BH59" i="288"/>
  <c r="S35" i="288"/>
  <c r="O84" i="288"/>
  <c r="AX84" i="288"/>
  <c r="AD50" i="288"/>
  <c r="G50" i="288"/>
  <c r="AT50" i="288"/>
  <c r="BC50" i="288"/>
  <c r="BB32" i="288"/>
  <c r="AK32" i="288"/>
  <c r="G32" i="288"/>
  <c r="BA32" i="288"/>
  <c r="AD25" i="288"/>
  <c r="BC25" i="288"/>
  <c r="BF25" i="288"/>
  <c r="AM69" i="288"/>
  <c r="AM34" i="288"/>
  <c r="AM57" i="288"/>
  <c r="AM77" i="288"/>
  <c r="AM112" i="288"/>
  <c r="AM109" i="288"/>
  <c r="AM98" i="288"/>
  <c r="AM64" i="288"/>
  <c r="AM49" i="288"/>
  <c r="AM96" i="288"/>
  <c r="AM26" i="288"/>
  <c r="AM84" i="288"/>
  <c r="AM83" i="288"/>
  <c r="AM89" i="288"/>
  <c r="AM37" i="288"/>
  <c r="AM39" i="288"/>
  <c r="AM47" i="288"/>
  <c r="AM76" i="288"/>
  <c r="AM41" i="288"/>
  <c r="AM61" i="288"/>
  <c r="AM110" i="288"/>
  <c r="AM38" i="288"/>
  <c r="AM54" i="288"/>
  <c r="AM108" i="288"/>
  <c r="AM99" i="288"/>
  <c r="AM70" i="288"/>
  <c r="BK70" i="288"/>
  <c r="AM102" i="288"/>
  <c r="AP86" i="288"/>
  <c r="AP83" i="288"/>
  <c r="AP61" i="288"/>
  <c r="AP40" i="288"/>
  <c r="AP109" i="288"/>
  <c r="AP99" i="288"/>
  <c r="AP34" i="288"/>
  <c r="AP63" i="288"/>
  <c r="AP71" i="288"/>
  <c r="AP48" i="288"/>
  <c r="AP77" i="288"/>
  <c r="AP62" i="288"/>
  <c r="AP111" i="288"/>
  <c r="AP31" i="288"/>
  <c r="AP84" i="288"/>
  <c r="AP108" i="288"/>
  <c r="AP96" i="288"/>
  <c r="AP76" i="288"/>
  <c r="AP106" i="288"/>
  <c r="AP73" i="288"/>
  <c r="BD58" i="288"/>
  <c r="AS58" i="288"/>
  <c r="T58" i="288"/>
  <c r="J58" i="288"/>
  <c r="AZ94" i="288"/>
  <c r="P94" i="288"/>
  <c r="AY94" i="288"/>
  <c r="AX62" i="288"/>
  <c r="AD62" i="288"/>
  <c r="AX72" i="288"/>
  <c r="AF92" i="288"/>
  <c r="AJ92" i="288"/>
  <c r="AL92" i="288"/>
  <c r="H26" i="288"/>
  <c r="I85" i="288"/>
  <c r="S85" i="288"/>
  <c r="BE85" i="288"/>
  <c r="AP85" i="288"/>
  <c r="BK96" i="288"/>
  <c r="N87" i="288"/>
  <c r="P87" i="288"/>
  <c r="AA87" i="288"/>
  <c r="AG87" i="288"/>
  <c r="AX87" i="288"/>
  <c r="AH87" i="288"/>
  <c r="T87" i="288"/>
  <c r="BM87" i="288"/>
  <c r="AB87" i="288"/>
  <c r="Z87" i="288"/>
  <c r="V87" i="288"/>
  <c r="BI87" i="288"/>
  <c r="AE87" i="288"/>
  <c r="BJ87" i="288"/>
  <c r="U87" i="288"/>
  <c r="BB87" i="288"/>
  <c r="AY87" i="288"/>
  <c r="BF87" i="288"/>
  <c r="AC87" i="288"/>
  <c r="X87" i="288"/>
  <c r="AO87" i="288"/>
  <c r="J87" i="288"/>
  <c r="AQ87" i="288"/>
  <c r="BE87" i="288"/>
  <c r="H87" i="288"/>
  <c r="AT87" i="288"/>
  <c r="AL87" i="288"/>
  <c r="AI87" i="288"/>
  <c r="BH87" i="288"/>
  <c r="AR87" i="288"/>
  <c r="AU87" i="288"/>
  <c r="AD87" i="288"/>
  <c r="F87" i="288"/>
  <c r="AN87" i="288"/>
  <c r="W87" i="288"/>
  <c r="BK87" i="288"/>
  <c r="AX49" i="288"/>
  <c r="AP49" i="288"/>
  <c r="BE65" i="288"/>
  <c r="BB107" i="288"/>
  <c r="BJ106" i="288"/>
  <c r="AD75" i="288"/>
  <c r="AX75" i="288"/>
  <c r="BJ55" i="288"/>
  <c r="AP36" i="288"/>
  <c r="AX36" i="288"/>
  <c r="BA51" i="288"/>
  <c r="G82" i="288"/>
  <c r="AA64" i="288"/>
  <c r="AP37" i="288"/>
  <c r="AJ46" i="288"/>
  <c r="BA46" i="288"/>
  <c r="AU101" i="288"/>
  <c r="N101" i="288"/>
  <c r="O83" i="288"/>
  <c r="P98" i="288"/>
  <c r="N103" i="288"/>
  <c r="AD103" i="288"/>
  <c r="S105" i="288"/>
  <c r="AA40" i="288"/>
  <c r="AM86" i="288"/>
  <c r="AG91" i="288"/>
  <c r="BK68" i="288"/>
  <c r="AA68" i="288"/>
  <c r="J33" i="288"/>
  <c r="AQ33" i="288"/>
  <c r="AR74" i="288"/>
  <c r="AI74" i="288"/>
  <c r="BD44" i="288"/>
  <c r="BB44" i="288"/>
  <c r="AA45" i="288"/>
  <c r="AH45" i="288"/>
  <c r="F79" i="288"/>
  <c r="BB79" i="288"/>
  <c r="S76" i="288"/>
  <c r="BI113" i="288"/>
  <c r="BF108" i="288"/>
  <c r="BF40" i="288"/>
  <c r="BF48" i="288"/>
  <c r="BF39" i="288"/>
  <c r="BF36" i="288"/>
  <c r="BF49" i="288"/>
  <c r="BF112" i="288"/>
  <c r="BF57" i="288"/>
  <c r="L56" i="288"/>
  <c r="BL61" i="288"/>
  <c r="BL48" i="288"/>
  <c r="BL64" i="288"/>
  <c r="BL34" i="288"/>
  <c r="BL83" i="288"/>
  <c r="BL40" i="288"/>
  <c r="BL76" i="288"/>
  <c r="BL57" i="288"/>
  <c r="BB53" i="288"/>
  <c r="BF53" i="288"/>
  <c r="AW53" i="288"/>
  <c r="AV53" i="288"/>
  <c r="BL53" i="288"/>
  <c r="BD53" i="288"/>
  <c r="L53" i="288"/>
  <c r="BE53" i="288"/>
  <c r="AU100" i="288"/>
  <c r="AT100" i="288"/>
  <c r="BD100" i="288"/>
  <c r="AJ100" i="288"/>
  <c r="R100" i="288"/>
  <c r="AH100" i="288"/>
  <c r="AA100" i="288"/>
  <c r="Y100" i="288"/>
  <c r="BF35" i="288"/>
  <c r="AI35" i="288"/>
  <c r="Q35" i="288"/>
  <c r="AS35" i="288"/>
  <c r="X35" i="288"/>
  <c r="AC35" i="288"/>
  <c r="AP35" i="288"/>
  <c r="AZ84" i="288"/>
  <c r="AI84" i="288"/>
  <c r="AA84" i="288"/>
  <c r="AT88" i="288"/>
  <c r="AL88" i="288"/>
  <c r="AG88" i="288"/>
  <c r="V88" i="288"/>
  <c r="O88" i="288"/>
  <c r="S88" i="288"/>
  <c r="AO88" i="288"/>
  <c r="AQ64" i="288"/>
  <c r="AQ36" i="288"/>
  <c r="AQ47" i="288"/>
  <c r="AQ109" i="288"/>
  <c r="AQ69" i="288"/>
  <c r="AB77" i="288"/>
  <c r="AB112" i="288"/>
  <c r="AB54" i="288"/>
  <c r="AB108" i="288"/>
  <c r="AB34" i="288"/>
  <c r="AB76" i="288"/>
  <c r="AB57" i="288"/>
  <c r="BK38" i="288"/>
  <c r="F38" i="288"/>
  <c r="BB38" i="288"/>
  <c r="BD38" i="288"/>
  <c r="L38" i="288"/>
  <c r="AI38" i="288"/>
  <c r="AU38" i="288"/>
  <c r="BL70" i="288"/>
  <c r="AB70" i="288"/>
  <c r="BE102" i="288"/>
  <c r="BD102" i="288"/>
  <c r="AB102" i="288"/>
  <c r="AJ102" i="288"/>
  <c r="AK102" i="288"/>
  <c r="AS102" i="288"/>
  <c r="AO42" i="288"/>
  <c r="AX42" i="288"/>
  <c r="AY42" i="288"/>
  <c r="AQ42" i="288"/>
  <c r="R42" i="288"/>
  <c r="S42" i="288"/>
  <c r="BC42" i="288"/>
  <c r="V36" i="288"/>
  <c r="V34" i="288"/>
  <c r="V48" i="288"/>
  <c r="V40" i="288"/>
  <c r="V37" i="288"/>
  <c r="V112" i="288"/>
  <c r="V39" i="288"/>
  <c r="V57" i="288"/>
  <c r="AS31" i="288"/>
  <c r="AO31" i="288"/>
  <c r="AF31" i="288"/>
  <c r="BM31" i="288"/>
  <c r="Y31" i="288"/>
  <c r="AL73" i="288"/>
  <c r="V73" i="288"/>
  <c r="AS111" i="288"/>
  <c r="BL111" i="288"/>
  <c r="U111" i="288"/>
  <c r="AV111" i="288"/>
  <c r="AZ111" i="288"/>
  <c r="BE111" i="288"/>
  <c r="BD63" i="288"/>
  <c r="Q63" i="288"/>
  <c r="I63" i="288"/>
  <c r="AV63" i="288"/>
  <c r="AR63" i="288"/>
  <c r="AX63" i="288"/>
  <c r="AQ62" i="288"/>
  <c r="V62" i="288"/>
  <c r="M62" i="288"/>
  <c r="AZ99" i="288"/>
  <c r="AL99" i="288"/>
  <c r="AS95" i="288"/>
  <c r="BD95" i="288"/>
  <c r="T95" i="288"/>
  <c r="O95" i="288"/>
  <c r="AF95" i="288"/>
  <c r="AT95" i="288"/>
  <c r="AD95" i="288"/>
  <c r="F26" i="288"/>
  <c r="BH96" i="288"/>
  <c r="M96" i="288"/>
  <c r="BC96" i="288"/>
  <c r="AI96" i="288"/>
  <c r="BM96" i="288"/>
  <c r="F96" i="288"/>
  <c r="AJ96" i="288"/>
  <c r="AR96" i="288"/>
  <c r="AI47" i="288"/>
  <c r="AZ49" i="288"/>
  <c r="H107" i="288"/>
  <c r="AX107" i="288"/>
  <c r="Y107" i="288"/>
  <c r="P107" i="288"/>
  <c r="AA77" i="288"/>
  <c r="P106" i="288"/>
  <c r="BF106" i="288"/>
  <c r="I106" i="288"/>
  <c r="M106" i="288"/>
  <c r="AB106" i="288"/>
  <c r="BB106" i="288"/>
  <c r="AQ106" i="288"/>
  <c r="W106" i="288"/>
  <c r="U106" i="288"/>
  <c r="AF106" i="288"/>
  <c r="BC106" i="288"/>
  <c r="H106" i="288"/>
  <c r="AX106" i="288"/>
  <c r="X106" i="288"/>
  <c r="AY106" i="288"/>
  <c r="Y106" i="288"/>
  <c r="AI106" i="288"/>
  <c r="L106" i="288"/>
  <c r="AM106" i="288"/>
  <c r="BE106" i="288"/>
  <c r="AD106" i="288"/>
  <c r="AH106" i="288"/>
  <c r="V106" i="288"/>
  <c r="BH106" i="288"/>
  <c r="BM106" i="288"/>
  <c r="AK106" i="288"/>
  <c r="BI106" i="288"/>
  <c r="J106" i="288"/>
  <c r="F110" i="288"/>
  <c r="AK110" i="288"/>
  <c r="S110" i="288"/>
  <c r="AW109" i="288"/>
  <c r="AW64" i="288"/>
  <c r="AW86" i="288"/>
  <c r="AW89" i="288"/>
  <c r="AW77" i="288"/>
  <c r="AW57" i="288"/>
  <c r="AW76" i="288"/>
  <c r="AW69" i="288"/>
  <c r="M34" i="288"/>
  <c r="BF34" i="288"/>
  <c r="AW36" i="288"/>
  <c r="I51" i="288"/>
  <c r="BI51" i="288"/>
  <c r="BC51" i="288"/>
  <c r="BF37" i="288"/>
  <c r="AW37" i="288"/>
  <c r="AN104" i="288"/>
  <c r="AP104" i="288"/>
  <c r="AF104" i="288"/>
  <c r="AI104" i="288"/>
  <c r="AO104" i="288"/>
  <c r="J104" i="288"/>
  <c r="AR104" i="288"/>
  <c r="I104" i="288"/>
  <c r="N104" i="288"/>
  <c r="L104" i="288"/>
  <c r="BM104" i="288"/>
  <c r="AS104" i="288"/>
  <c r="AC104" i="288"/>
  <c r="AZ104" i="288"/>
  <c r="P104" i="288"/>
  <c r="U104" i="288"/>
  <c r="AL104" i="288"/>
  <c r="AM104" i="288"/>
  <c r="AB104" i="288"/>
  <c r="O104" i="288"/>
  <c r="R104" i="288"/>
  <c r="BA104" i="288"/>
  <c r="BL104" i="288"/>
  <c r="BF104" i="288"/>
  <c r="BE104" i="288"/>
  <c r="BJ104" i="288"/>
  <c r="BK104" i="288"/>
  <c r="S104" i="288"/>
  <c r="AU104" i="288"/>
  <c r="AV104" i="288"/>
  <c r="V89" i="288"/>
  <c r="V83" i="288"/>
  <c r="AB83" i="288"/>
  <c r="AJ98" i="288"/>
  <c r="AC98" i="288"/>
  <c r="AW40" i="288"/>
  <c r="K40" i="288"/>
  <c r="BH48" i="288"/>
  <c r="L108" i="288"/>
  <c r="BH108" i="288"/>
  <c r="M86" i="288"/>
  <c r="V86" i="288"/>
  <c r="AY40" i="288"/>
  <c r="AY83" i="288"/>
  <c r="AY77" i="288"/>
  <c r="AY76" i="288"/>
  <c r="AY109" i="288"/>
  <c r="AY69" i="288"/>
  <c r="AY36" i="288"/>
  <c r="AY49" i="288"/>
  <c r="AY47" i="288"/>
  <c r="AY62" i="288"/>
  <c r="AC66" i="288"/>
  <c r="BI68" i="288"/>
  <c r="AJ68" i="288"/>
  <c r="AC68" i="288"/>
  <c r="AZ68" i="288"/>
  <c r="BB68" i="288"/>
  <c r="BM68" i="288"/>
  <c r="L68" i="288"/>
  <c r="M68" i="288"/>
  <c r="AH68" i="288"/>
  <c r="BH68" i="288"/>
  <c r="AD68" i="288"/>
  <c r="X68" i="288"/>
  <c r="F68" i="288"/>
  <c r="BE68" i="288"/>
  <c r="AM68" i="288"/>
  <c r="S68" i="288"/>
  <c r="Z68" i="288"/>
  <c r="V68" i="288"/>
  <c r="AT68" i="288"/>
  <c r="AW68" i="288"/>
  <c r="AI68" i="288"/>
  <c r="G68" i="288"/>
  <c r="BL68" i="288"/>
  <c r="AN68" i="288"/>
  <c r="Q68" i="288"/>
  <c r="AS68" i="288"/>
  <c r="AV68" i="288"/>
  <c r="O68" i="288"/>
  <c r="BF61" i="288"/>
  <c r="AS93" i="288"/>
  <c r="R93" i="288"/>
  <c r="BI93" i="288"/>
  <c r="V93" i="288"/>
  <c r="X93" i="288"/>
  <c r="AQ93" i="288"/>
  <c r="AP93" i="288"/>
  <c r="G93" i="288"/>
  <c r="I93" i="288"/>
  <c r="Z93" i="288"/>
  <c r="L93" i="288"/>
  <c r="BL93" i="288"/>
  <c r="AL93" i="288"/>
  <c r="BB93" i="288"/>
  <c r="H93" i="288"/>
  <c r="T93" i="288"/>
  <c r="BM93" i="288"/>
  <c r="BE93" i="288"/>
  <c r="AZ93" i="288"/>
  <c r="N93" i="288"/>
  <c r="AM93" i="288"/>
  <c r="AX93" i="288"/>
  <c r="W93" i="288"/>
  <c r="AA93" i="288"/>
  <c r="Q93" i="288"/>
  <c r="F93" i="288"/>
  <c r="P93" i="288"/>
  <c r="AJ93" i="288"/>
  <c r="AI93" i="288"/>
  <c r="AV93" i="288"/>
  <c r="AF54" i="288"/>
  <c r="I52" i="288"/>
  <c r="BI52" i="288"/>
  <c r="AO52" i="288"/>
  <c r="AD52" i="288"/>
  <c r="Z52" i="288"/>
  <c r="AW52" i="288"/>
  <c r="BH52" i="288"/>
  <c r="G52" i="288"/>
  <c r="BD52" i="288"/>
  <c r="H52" i="288"/>
  <c r="AQ52" i="288"/>
  <c r="AM52" i="288"/>
  <c r="AP52" i="288"/>
  <c r="V52" i="288"/>
  <c r="BF52" i="288"/>
  <c r="X52" i="288"/>
  <c r="BJ52" i="288"/>
  <c r="AR52" i="288"/>
  <c r="AC52" i="288"/>
  <c r="J52" i="288"/>
  <c r="O52" i="288"/>
  <c r="BE52" i="288"/>
  <c r="AG52" i="288"/>
  <c r="AB52" i="288"/>
  <c r="Q52" i="288"/>
  <c r="AF52" i="288"/>
  <c r="Y52" i="288"/>
  <c r="BK52" i="288"/>
  <c r="AA52" i="288"/>
  <c r="AS52" i="288"/>
  <c r="BA52" i="288"/>
  <c r="V69" i="288"/>
  <c r="AI69" i="288"/>
  <c r="AW43" i="288"/>
  <c r="AQ43" i="288"/>
  <c r="BM43" i="288"/>
  <c r="AL109" i="288"/>
  <c r="AS109" i="288"/>
  <c r="BF109" i="288"/>
  <c r="AN41" i="288"/>
  <c r="J54" i="288"/>
  <c r="J55" i="288"/>
  <c r="J109" i="288"/>
  <c r="J86" i="288"/>
  <c r="J36" i="288"/>
  <c r="J57" i="288"/>
  <c r="J40" i="288"/>
  <c r="J34" i="288"/>
  <c r="J47" i="288"/>
  <c r="J70" i="288"/>
  <c r="BL112" i="288"/>
  <c r="AN112" i="288"/>
  <c r="H61" i="288"/>
  <c r="H89" i="288"/>
  <c r="H37" i="288"/>
  <c r="H64" i="288"/>
  <c r="H49" i="288"/>
  <c r="H83" i="288"/>
  <c r="H70" i="288"/>
  <c r="AT53" i="288"/>
  <c r="AX53" i="288"/>
  <c r="AO53" i="288"/>
  <c r="H53" i="288"/>
  <c r="AK53" i="288"/>
  <c r="AA53" i="288"/>
  <c r="T53" i="288"/>
  <c r="F53" i="288"/>
  <c r="BB100" i="288"/>
  <c r="T100" i="288"/>
  <c r="W100" i="288"/>
  <c r="I100" i="288"/>
  <c r="BE100" i="288"/>
  <c r="N100" i="288"/>
  <c r="BL100" i="288"/>
  <c r="H35" i="288"/>
  <c r="I88" i="288"/>
  <c r="BH88" i="288"/>
  <c r="U88" i="288"/>
  <c r="K88" i="288"/>
  <c r="AJ88" i="288"/>
  <c r="BD88" i="288"/>
  <c r="T88" i="288"/>
  <c r="Y88" i="288"/>
  <c r="BI77" i="288"/>
  <c r="BI54" i="288"/>
  <c r="BI34" i="288"/>
  <c r="BI57" i="288"/>
  <c r="BI49" i="288"/>
  <c r="BI76" i="288"/>
  <c r="BI26" i="288"/>
  <c r="BI62" i="288"/>
  <c r="AZ109" i="288"/>
  <c r="AZ69" i="288"/>
  <c r="AZ61" i="288"/>
  <c r="AZ83" i="288"/>
  <c r="AZ57" i="288"/>
  <c r="AZ108" i="288"/>
  <c r="AZ36" i="288"/>
  <c r="AZ54" i="288"/>
  <c r="AZ86" i="288"/>
  <c r="AZ37" i="288"/>
  <c r="R38" i="288"/>
  <c r="BF38" i="288"/>
  <c r="AI81" i="288"/>
  <c r="BF70" i="288"/>
  <c r="BF102" i="288"/>
  <c r="AI102" i="288"/>
  <c r="AA102" i="288"/>
  <c r="Z102" i="288"/>
  <c r="N102" i="288"/>
  <c r="BA102" i="288"/>
  <c r="AH102" i="288"/>
  <c r="U102" i="288"/>
  <c r="Q102" i="288"/>
  <c r="G42" i="288"/>
  <c r="BF42" i="288"/>
  <c r="AA42" i="288"/>
  <c r="BJ42" i="288"/>
  <c r="AI31" i="288"/>
  <c r="H31" i="288"/>
  <c r="BI31" i="288"/>
  <c r="AR31" i="288"/>
  <c r="BC31" i="288"/>
  <c r="AX31" i="288"/>
  <c r="Q31" i="288"/>
  <c r="V31" i="288"/>
  <c r="AZ31" i="288"/>
  <c r="BL73" i="288"/>
  <c r="AF73" i="288"/>
  <c r="BH109" i="288"/>
  <c r="BH69" i="288"/>
  <c r="BH55" i="288"/>
  <c r="BH77" i="288"/>
  <c r="BH40" i="288"/>
  <c r="BH64" i="288"/>
  <c r="BH80" i="288"/>
  <c r="BH37" i="288"/>
  <c r="BH57" i="288"/>
  <c r="BH26" i="288"/>
  <c r="BH99" i="288"/>
  <c r="AA111" i="288"/>
  <c r="L111" i="288"/>
  <c r="AE111" i="288"/>
  <c r="T111" i="288"/>
  <c r="AY111" i="288"/>
  <c r="AW111" i="288"/>
  <c r="BF111" i="288"/>
  <c r="S111" i="288"/>
  <c r="L63" i="288"/>
  <c r="BL63" i="288"/>
  <c r="N63" i="288"/>
  <c r="W63" i="288"/>
  <c r="AQ63" i="288"/>
  <c r="BB63" i="288"/>
  <c r="AJ63" i="288"/>
  <c r="BM63" i="288"/>
  <c r="AL62" i="288"/>
  <c r="BF62" i="288"/>
  <c r="AJ86" i="288"/>
  <c r="AJ76" i="288"/>
  <c r="AJ69" i="288"/>
  <c r="AJ64" i="288"/>
  <c r="AJ37" i="288"/>
  <c r="AQ99" i="288"/>
  <c r="F99" i="288"/>
  <c r="AB99" i="288"/>
  <c r="AQ95" i="288"/>
  <c r="AL26" i="288"/>
  <c r="BM26" i="288"/>
  <c r="AB96" i="288"/>
  <c r="BF96" i="288"/>
  <c r="AL96" i="288"/>
  <c r="H96" i="288"/>
  <c r="AB47" i="288"/>
  <c r="BF47" i="288"/>
  <c r="BH47" i="288"/>
  <c r="BM49" i="288"/>
  <c r="AL49" i="288"/>
  <c r="BH107" i="288"/>
  <c r="R107" i="288"/>
  <c r="BK107" i="288"/>
  <c r="BF77" i="288"/>
  <c r="AL106" i="288"/>
  <c r="AF57" i="288"/>
  <c r="M110" i="288"/>
  <c r="BJ110" i="288"/>
  <c r="AN110" i="288"/>
  <c r="AD110" i="288"/>
  <c r="K110" i="288"/>
  <c r="W110" i="288"/>
  <c r="AY110" i="288"/>
  <c r="AS110" i="288"/>
  <c r="AX110" i="288"/>
  <c r="BC110" i="288"/>
  <c r="AA110" i="288"/>
  <c r="H110" i="288"/>
  <c r="AW110" i="288"/>
  <c r="BH110" i="288"/>
  <c r="AZ110" i="288"/>
  <c r="AL110" i="288"/>
  <c r="Q110" i="288"/>
  <c r="AJ110" i="288"/>
  <c r="AG110" i="288"/>
  <c r="AO110" i="288"/>
  <c r="L110" i="288"/>
  <c r="P110" i="288"/>
  <c r="BM110" i="288"/>
  <c r="T110" i="288"/>
  <c r="AQ110" i="288"/>
  <c r="AR110" i="288"/>
  <c r="BI110" i="288"/>
  <c r="AI110" i="288"/>
  <c r="BK110" i="288"/>
  <c r="BF55" i="288"/>
  <c r="BH34" i="288"/>
  <c r="AQ34" i="288"/>
  <c r="AF36" i="288"/>
  <c r="AL36" i="288"/>
  <c r="AA51" i="288"/>
  <c r="BF51" i="288"/>
  <c r="BL39" i="288"/>
  <c r="AQ37" i="288"/>
  <c r="BL37" i="288"/>
  <c r="AQ104" i="288"/>
  <c r="BL89" i="288"/>
  <c r="BM83" i="288"/>
  <c r="AQ83" i="288"/>
  <c r="BM98" i="288"/>
  <c r="BL98" i="288"/>
  <c r="BH103" i="288"/>
  <c r="AC103" i="288"/>
  <c r="AJ48" i="288"/>
  <c r="M48" i="288"/>
  <c r="AJ108" i="288"/>
  <c r="AI108" i="288"/>
  <c r="AF86" i="288"/>
  <c r="BL66" i="288"/>
  <c r="M66" i="288"/>
  <c r="AB68" i="288"/>
  <c r="K68" i="288"/>
  <c r="AO68" i="288"/>
  <c r="J68" i="288"/>
  <c r="BI61" i="288"/>
  <c r="BK93" i="288"/>
  <c r="BA93" i="288"/>
  <c r="BJ93" i="288"/>
  <c r="BC93" i="288"/>
  <c r="BH54" i="288"/>
  <c r="BF54" i="288"/>
  <c r="BM52" i="288"/>
  <c r="N52" i="288"/>
  <c r="F52" i="288"/>
  <c r="H69" i="288"/>
  <c r="BH43" i="288"/>
  <c r="AS43" i="288"/>
  <c r="BL109" i="288"/>
  <c r="AB109" i="288"/>
  <c r="AF41" i="288"/>
  <c r="AD41" i="288"/>
  <c r="AQ41" i="288"/>
  <c r="BL41" i="288"/>
  <c r="AP41" i="288"/>
  <c r="Q41" i="288"/>
  <c r="J41" i="288"/>
  <c r="F41" i="288"/>
  <c r="AE41" i="288"/>
  <c r="AV41" i="288"/>
  <c r="BM41" i="288"/>
  <c r="T41" i="288"/>
  <c r="AL41" i="288"/>
  <c r="R41" i="288"/>
  <c r="BI41" i="288"/>
  <c r="L41" i="288"/>
  <c r="BD41" i="288"/>
  <c r="AG41" i="288"/>
  <c r="U41" i="288"/>
  <c r="BF41" i="288"/>
  <c r="O41" i="288"/>
  <c r="BK41" i="288"/>
  <c r="BA41" i="288"/>
  <c r="BB41" i="288"/>
  <c r="AZ41" i="288"/>
  <c r="V41" i="288"/>
  <c r="BC41" i="288"/>
  <c r="AK41" i="288"/>
  <c r="AL76" i="288"/>
  <c r="H76" i="288"/>
  <c r="H100" i="288"/>
  <c r="H88" i="288"/>
  <c r="BF81" i="288"/>
  <c r="AF34" i="288"/>
  <c r="AF55" i="288"/>
  <c r="AF77" i="288"/>
  <c r="AF98" i="288"/>
  <c r="AF69" i="288"/>
  <c r="AF61" i="288"/>
  <c r="AZ102" i="288"/>
  <c r="L102" i="288"/>
  <c r="BI42" i="288"/>
  <c r="AI42" i="288"/>
  <c r="V42" i="288"/>
  <c r="M42" i="288"/>
  <c r="BK42" i="288"/>
  <c r="BH42" i="288"/>
  <c r="J42" i="288"/>
  <c r="AN76" i="288"/>
  <c r="AN40" i="288"/>
  <c r="AN55" i="288"/>
  <c r="AN48" i="288"/>
  <c r="AN37" i="288"/>
  <c r="AN57" i="288"/>
  <c r="AN62" i="288"/>
  <c r="H73" i="288"/>
  <c r="BH111" i="288"/>
  <c r="AI111" i="288"/>
  <c r="H63" i="288"/>
  <c r="AF99" i="288"/>
  <c r="AB95" i="288"/>
  <c r="L95" i="288"/>
  <c r="AA95" i="288"/>
  <c r="BA95" i="288"/>
  <c r="N95" i="288"/>
  <c r="BH95" i="288"/>
  <c r="AN95" i="288"/>
  <c r="BJ95" i="288"/>
  <c r="AO95" i="288"/>
  <c r="AJ26" i="288"/>
  <c r="AI26" i="288"/>
  <c r="AN96" i="288"/>
  <c r="BL96" i="288"/>
  <c r="AJ47" i="288"/>
  <c r="AF47" i="288"/>
  <c r="BL49" i="288"/>
  <c r="AI49" i="288"/>
  <c r="AB49" i="288"/>
  <c r="AQ107" i="288"/>
  <c r="BA107" i="288"/>
  <c r="BM107" i="288"/>
  <c r="AW107" i="288"/>
  <c r="AA107" i="288"/>
  <c r="AS107" i="288"/>
  <c r="V107" i="288"/>
  <c r="X107" i="288"/>
  <c r="AF107" i="288"/>
  <c r="F107" i="288"/>
  <c r="AD107" i="288"/>
  <c r="N107" i="288"/>
  <c r="BD107" i="288"/>
  <c r="AO107" i="288"/>
  <c r="BF107" i="288"/>
  <c r="AN107" i="288"/>
  <c r="W107" i="288"/>
  <c r="U107" i="288"/>
  <c r="AP107" i="288"/>
  <c r="K107" i="288"/>
  <c r="T107" i="288"/>
  <c r="AI107" i="288"/>
  <c r="AC107" i="288"/>
  <c r="AU107" i="288"/>
  <c r="G107" i="288"/>
  <c r="AM107" i="288"/>
  <c r="AT107" i="288"/>
  <c r="AK107" i="288"/>
  <c r="Z107" i="288"/>
  <c r="I107" i="288"/>
  <c r="J107" i="288"/>
  <c r="BL77" i="288"/>
  <c r="V77" i="288"/>
  <c r="H57" i="288"/>
  <c r="AC110" i="288"/>
  <c r="V55" i="288"/>
  <c r="F34" i="288"/>
  <c r="H36" i="288"/>
  <c r="L36" i="288"/>
  <c r="BL51" i="288"/>
  <c r="AD51" i="288"/>
  <c r="L51" i="288"/>
  <c r="AF51" i="288"/>
  <c r="S51" i="288"/>
  <c r="AW51" i="288"/>
  <c r="N51" i="288"/>
  <c r="H51" i="288"/>
  <c r="T51" i="288"/>
  <c r="BB51" i="288"/>
  <c r="X51" i="288"/>
  <c r="BE51" i="288"/>
  <c r="AI51" i="288"/>
  <c r="AV51" i="288"/>
  <c r="AZ51" i="288"/>
  <c r="R51" i="288"/>
  <c r="M51" i="288"/>
  <c r="AP51" i="288"/>
  <c r="AK51" i="288"/>
  <c r="AC51" i="288"/>
  <c r="V51" i="288"/>
  <c r="U51" i="288"/>
  <c r="Y51" i="288"/>
  <c r="AS51" i="288"/>
  <c r="AH51" i="288"/>
  <c r="AN51" i="288"/>
  <c r="BD51" i="288"/>
  <c r="AJ51" i="288"/>
  <c r="BH51" i="288"/>
  <c r="AC39" i="288"/>
  <c r="AC64" i="288"/>
  <c r="AB64" i="288"/>
  <c r="V104" i="288"/>
  <c r="H104" i="288"/>
  <c r="BI104" i="288"/>
  <c r="AJ89" i="288"/>
  <c r="V98" i="288"/>
  <c r="AW103" i="288"/>
  <c r="F103" i="288"/>
  <c r="AN103" i="288"/>
  <c r="AB40" i="288"/>
  <c r="AW48" i="288"/>
  <c r="AC48" i="288"/>
  <c r="BM108" i="288"/>
  <c r="AQ86" i="288"/>
  <c r="AS37" i="288"/>
  <c r="AS64" i="288"/>
  <c r="AS69" i="288"/>
  <c r="AS80" i="288"/>
  <c r="AS98" i="288"/>
  <c r="AS83" i="288"/>
  <c r="AS57" i="288"/>
  <c r="AS76" i="288"/>
  <c r="AS86" i="288"/>
  <c r="AS55" i="288"/>
  <c r="AS112" i="288"/>
  <c r="BL80" i="288"/>
  <c r="AQ68" i="288"/>
  <c r="U68" i="288"/>
  <c r="BA68" i="288"/>
  <c r="BH61" i="288"/>
  <c r="BH93" i="288"/>
  <c r="AE93" i="288"/>
  <c r="AU93" i="288"/>
  <c r="BF93" i="288"/>
  <c r="BL54" i="288"/>
  <c r="AQ54" i="288"/>
  <c r="AT52" i="288"/>
  <c r="S52" i="288"/>
  <c r="AI52" i="288"/>
  <c r="L52" i="288"/>
  <c r="AY43" i="288"/>
  <c r="N43" i="288"/>
  <c r="AK43" i="288"/>
  <c r="K43" i="288"/>
  <c r="AH43" i="288"/>
  <c r="BE43" i="288"/>
  <c r="BJ43" i="288"/>
  <c r="AU43" i="288"/>
  <c r="O43" i="288"/>
  <c r="AJ43" i="288"/>
  <c r="S43" i="288"/>
  <c r="AL43" i="288"/>
  <c r="BD43" i="288"/>
  <c r="T43" i="288"/>
  <c r="BK43" i="288"/>
  <c r="AN43" i="288"/>
  <c r="AA43" i="288"/>
  <c r="BA43" i="288"/>
  <c r="BC43" i="288"/>
  <c r="AO43" i="288"/>
  <c r="U43" i="288"/>
  <c r="AV43" i="288"/>
  <c r="Q43" i="288"/>
  <c r="BL43" i="288"/>
  <c r="AZ43" i="288"/>
  <c r="AG43" i="288"/>
  <c r="BB43" i="288"/>
  <c r="AX43" i="288"/>
  <c r="X43" i="288"/>
  <c r="V43" i="288"/>
  <c r="AW41" i="288"/>
  <c r="AS41" i="288"/>
  <c r="AC41" i="288"/>
  <c r="Z41" i="288"/>
  <c r="BF76" i="288"/>
  <c r="J112" i="288"/>
  <c r="AQ112" i="288"/>
  <c r="AB53" i="288"/>
  <c r="AH53" i="288"/>
  <c r="S53" i="288"/>
  <c r="N53" i="288"/>
  <c r="AI53" i="288"/>
  <c r="AZ100" i="288"/>
  <c r="AV100" i="288"/>
  <c r="AR100" i="288"/>
  <c r="AO100" i="288"/>
  <c r="AD100" i="288"/>
  <c r="BJ100" i="288"/>
  <c r="AI61" i="288"/>
  <c r="AI36" i="288"/>
  <c r="AI86" i="288"/>
  <c r="AI57" i="288"/>
  <c r="AI76" i="288"/>
  <c r="AI73" i="288"/>
  <c r="H84" i="288"/>
  <c r="X88" i="288"/>
  <c r="AQ88" i="288"/>
  <c r="BB88" i="288"/>
  <c r="R88" i="288"/>
  <c r="AD88" i="288"/>
  <c r="BF88" i="288"/>
  <c r="L69" i="288"/>
  <c r="L98" i="288"/>
  <c r="L39" i="288"/>
  <c r="L55" i="288"/>
  <c r="L109" i="288"/>
  <c r="L37" i="288"/>
  <c r="L47" i="288"/>
  <c r="BI70" i="288"/>
  <c r="AN102" i="288"/>
  <c r="AC102" i="288"/>
  <c r="F76" i="288"/>
  <c r="F48" i="288"/>
  <c r="F40" i="288"/>
  <c r="F98" i="288"/>
  <c r="F83" i="288"/>
  <c r="F64" i="288"/>
  <c r="F112" i="288"/>
  <c r="F69" i="288"/>
  <c r="F108" i="288"/>
  <c r="F57" i="288"/>
  <c r="F77" i="288"/>
  <c r="F49" i="288"/>
  <c r="F109" i="288"/>
  <c r="BL42" i="288"/>
  <c r="AZ42" i="288"/>
  <c r="X42" i="288"/>
  <c r="AU42" i="288"/>
  <c r="AC42" i="288"/>
  <c r="L42" i="288"/>
  <c r="J31" i="288"/>
  <c r="Z31" i="288"/>
  <c r="AK31" i="288"/>
  <c r="AM31" i="288"/>
  <c r="BF73" i="288"/>
  <c r="I111" i="288"/>
  <c r="N111" i="288"/>
  <c r="G111" i="288"/>
  <c r="P111" i="288"/>
  <c r="BJ111" i="288"/>
  <c r="AM111" i="288"/>
  <c r="AL108" i="288"/>
  <c r="AL61" i="288"/>
  <c r="AL64" i="288"/>
  <c r="AL40" i="288"/>
  <c r="AL83" i="288"/>
  <c r="AL57" i="288"/>
  <c r="AA63" i="288"/>
  <c r="BF63" i="288"/>
  <c r="AN63" i="288"/>
  <c r="AO63" i="288"/>
  <c r="AD63" i="288"/>
  <c r="BH62" i="288"/>
  <c r="H62" i="288"/>
  <c r="L62" i="288"/>
  <c r="AC54" i="288"/>
  <c r="AC109" i="288"/>
  <c r="AC86" i="288"/>
  <c r="AC83" i="288"/>
  <c r="AC57" i="288"/>
  <c r="AC49" i="288"/>
  <c r="AC108" i="288"/>
  <c r="AC34" i="288"/>
  <c r="AC69" i="288"/>
  <c r="L99" i="288"/>
  <c r="AJ99" i="288"/>
  <c r="BM40" i="288"/>
  <c r="BM57" i="288"/>
  <c r="BM61" i="288"/>
  <c r="BM39" i="288"/>
  <c r="BM55" i="288"/>
  <c r="BM112" i="288"/>
  <c r="BM86" i="288"/>
  <c r="BM77" i="288"/>
  <c r="BM76" i="288"/>
  <c r="BM37" i="288"/>
  <c r="BI95" i="288"/>
  <c r="AL95" i="288"/>
  <c r="J95" i="288"/>
  <c r="V95" i="288"/>
  <c r="AM95" i="288"/>
  <c r="M109" i="288"/>
  <c r="M69" i="288"/>
  <c r="M108" i="288"/>
  <c r="M83" i="288"/>
  <c r="M49" i="288"/>
  <c r="M40" i="288"/>
  <c r="M103" i="288"/>
  <c r="M55" i="288"/>
  <c r="M112" i="288"/>
  <c r="M76" i="288"/>
  <c r="M54" i="288"/>
  <c r="M77" i="288"/>
  <c r="M37" i="288"/>
  <c r="M57" i="288"/>
  <c r="M70" i="288"/>
  <c r="AZ26" i="288"/>
  <c r="AF96" i="288"/>
  <c r="BL47" i="288"/>
  <c r="BM47" i="288"/>
  <c r="AV107" i="288"/>
  <c r="BL107" i="288"/>
  <c r="AJ107" i="288"/>
  <c r="AQ57" i="288"/>
  <c r="AB110" i="288"/>
  <c r="BF110" i="288"/>
  <c r="AJ55" i="288"/>
  <c r="BL55" i="288"/>
  <c r="L34" i="288"/>
  <c r="AC36" i="288"/>
  <c r="AT51" i="288"/>
  <c r="AR51" i="288"/>
  <c r="K51" i="288"/>
  <c r="AB51" i="288"/>
  <c r="AN39" i="288"/>
  <c r="AL39" i="288"/>
  <c r="O39" i="288"/>
  <c r="L64" i="288"/>
  <c r="AF37" i="288"/>
  <c r="F104" i="288"/>
  <c r="M104" i="288"/>
  <c r="AQ89" i="288"/>
  <c r="BI89" i="288"/>
  <c r="BF83" i="288"/>
  <c r="H103" i="288"/>
  <c r="K37" i="288"/>
  <c r="K69" i="288"/>
  <c r="K108" i="288"/>
  <c r="K48" i="288"/>
  <c r="K109" i="288"/>
  <c r="K73" i="288"/>
  <c r="K70" i="288"/>
  <c r="BM48" i="288"/>
  <c r="L48" i="288"/>
  <c r="AQ108" i="288"/>
  <c r="BL108" i="288"/>
  <c r="BH66" i="288"/>
  <c r="AQ66" i="288"/>
  <c r="AV66" i="288"/>
  <c r="O66" i="288"/>
  <c r="AR66" i="288"/>
  <c r="AG66" i="288"/>
  <c r="AK66" i="288"/>
  <c r="AH66" i="288"/>
  <c r="L66" i="288"/>
  <c r="BC66" i="288"/>
  <c r="N66" i="288"/>
  <c r="X66" i="288"/>
  <c r="AP66" i="288"/>
  <c r="T66" i="288"/>
  <c r="BF66" i="288"/>
  <c r="U66" i="288"/>
  <c r="AN66" i="288"/>
  <c r="BM66" i="288"/>
  <c r="AB66" i="288"/>
  <c r="V66" i="288"/>
  <c r="I66" i="288"/>
  <c r="BB66" i="288"/>
  <c r="AW66" i="288"/>
  <c r="S66" i="288"/>
  <c r="AY66" i="288"/>
  <c r="AU66" i="288"/>
  <c r="AL66" i="288"/>
  <c r="H66" i="288"/>
  <c r="BJ66" i="288"/>
  <c r="Z66" i="288"/>
  <c r="BI66" i="288"/>
  <c r="AF68" i="288"/>
  <c r="BF68" i="288"/>
  <c r="AY68" i="288"/>
  <c r="H68" i="288"/>
  <c r="AQ61" i="288"/>
  <c r="AC61" i="288"/>
  <c r="AR93" i="288"/>
  <c r="AH93" i="288"/>
  <c r="AK93" i="288"/>
  <c r="AG93" i="288"/>
  <c r="I76" i="288"/>
  <c r="I37" i="288"/>
  <c r="I36" i="288"/>
  <c r="I49" i="288"/>
  <c r="I55" i="288"/>
  <c r="I61" i="288"/>
  <c r="I48" i="288"/>
  <c r="I83" i="288"/>
  <c r="I77" i="288"/>
  <c r="I109" i="288"/>
  <c r="I69" i="288"/>
  <c r="AN54" i="288"/>
  <c r="H54" i="288"/>
  <c r="K54" i="288"/>
  <c r="U52" i="288"/>
  <c r="K52" i="288"/>
  <c r="W52" i="288"/>
  <c r="BB52" i="288"/>
  <c r="AB69" i="288"/>
  <c r="AN69" i="288"/>
  <c r="AL69" i="288"/>
  <c r="F43" i="288"/>
  <c r="BF43" i="288"/>
  <c r="W43" i="288"/>
  <c r="Y43" i="288"/>
  <c r="AT41" i="288"/>
  <c r="H41" i="288"/>
  <c r="AO41" i="288"/>
  <c r="AB41" i="288"/>
  <c r="AC76" i="288"/>
  <c r="H112" i="288"/>
  <c r="W62" i="288"/>
  <c r="W26" i="288"/>
  <c r="V47" i="288"/>
  <c r="I47" i="288"/>
  <c r="BA47" i="288"/>
  <c r="AP47" i="288"/>
  <c r="AZ47" i="288"/>
  <c r="AC47" i="288"/>
  <c r="T47" i="288"/>
  <c r="BH49" i="288"/>
  <c r="AJ49" i="288"/>
  <c r="AW49" i="288"/>
  <c r="O49" i="288"/>
  <c r="BB49" i="288"/>
  <c r="AQ49" i="288"/>
  <c r="AU77" i="288"/>
  <c r="AR77" i="288"/>
  <c r="R77" i="288"/>
  <c r="AH77" i="288"/>
  <c r="Q77" i="288"/>
  <c r="AC77" i="288"/>
  <c r="BJ77" i="288"/>
  <c r="H77" i="288"/>
  <c r="BD55" i="288"/>
  <c r="U55" i="288"/>
  <c r="AC55" i="288"/>
  <c r="G55" i="288"/>
  <c r="R55" i="288"/>
  <c r="AO55" i="288"/>
  <c r="N55" i="288"/>
  <c r="AQ55" i="288"/>
  <c r="AX34" i="288"/>
  <c r="I34" i="288"/>
  <c r="K34" i="288"/>
  <c r="BE34" i="288"/>
  <c r="AI34" i="288"/>
  <c r="BK34" i="288"/>
  <c r="AB36" i="288"/>
  <c r="M36" i="288"/>
  <c r="AM36" i="288"/>
  <c r="Q36" i="288"/>
  <c r="BJ36" i="288"/>
  <c r="BL36" i="288"/>
  <c r="AW39" i="288"/>
  <c r="K39" i="288"/>
  <c r="G39" i="288"/>
  <c r="W39" i="288"/>
  <c r="BC39" i="288"/>
  <c r="AU39" i="288"/>
  <c r="Y39" i="288"/>
  <c r="BK64" i="288"/>
  <c r="AP64" i="288"/>
  <c r="AU64" i="288"/>
  <c r="BI64" i="288"/>
  <c r="G64" i="288"/>
  <c r="J64" i="288"/>
  <c r="X64" i="288"/>
  <c r="AU89" i="288"/>
  <c r="O89" i="288"/>
  <c r="L89" i="288"/>
  <c r="BD89" i="288"/>
  <c r="Q89" i="288"/>
  <c r="AF89" i="288"/>
  <c r="AI89" i="288"/>
  <c r="Z89" i="288"/>
  <c r="BK83" i="288"/>
  <c r="AI83" i="288"/>
  <c r="AK83" i="288"/>
  <c r="S83" i="288"/>
  <c r="AW83" i="288"/>
  <c r="BD83" i="288"/>
  <c r="AN83" i="288"/>
  <c r="BH98" i="288"/>
  <c r="BB98" i="288"/>
  <c r="M98" i="288"/>
  <c r="AU98" i="288"/>
  <c r="AN98" i="288"/>
  <c r="BF98" i="288"/>
  <c r="W98" i="288"/>
  <c r="BD98" i="288"/>
  <c r="P103" i="288"/>
  <c r="BL103" i="288"/>
  <c r="O103" i="288"/>
  <c r="K103" i="288"/>
  <c r="I103" i="288"/>
  <c r="BJ103" i="288"/>
  <c r="BI103" i="288"/>
  <c r="AM103" i="288"/>
  <c r="BC40" i="288"/>
  <c r="N40" i="288"/>
  <c r="U40" i="288"/>
  <c r="AM40" i="288"/>
  <c r="AC40" i="288"/>
  <c r="H40" i="288"/>
  <c r="BE48" i="288"/>
  <c r="AM48" i="288"/>
  <c r="AZ48" i="288"/>
  <c r="AL48" i="288"/>
  <c r="AB48" i="288"/>
  <c r="X48" i="288"/>
  <c r="O48" i="288"/>
  <c r="AR108" i="288"/>
  <c r="AW108" i="288"/>
  <c r="O108" i="288"/>
  <c r="J108" i="288"/>
  <c r="Z108" i="288"/>
  <c r="AV108" i="288"/>
  <c r="G108" i="288"/>
  <c r="AD86" i="288"/>
  <c r="BK86" i="288"/>
  <c r="AO86" i="288"/>
  <c r="T86" i="288"/>
  <c r="R86" i="288"/>
  <c r="BC86" i="288"/>
  <c r="AA86" i="288"/>
  <c r="AW80" i="288"/>
  <c r="P80" i="288"/>
  <c r="AJ80" i="288"/>
  <c r="V61" i="288"/>
  <c r="N61" i="288"/>
  <c r="O61" i="288"/>
  <c r="P61" i="288"/>
  <c r="AV61" i="288"/>
  <c r="Y61" i="288"/>
  <c r="AK61" i="288"/>
  <c r="Z54" i="288"/>
  <c r="BM54" i="288"/>
  <c r="AY54" i="288"/>
  <c r="AR54" i="288"/>
  <c r="AJ54" i="288"/>
  <c r="L54" i="288"/>
  <c r="G69" i="288"/>
  <c r="P79" i="288"/>
  <c r="AG76" i="288"/>
  <c r="X112" i="288"/>
  <c r="U112" i="288"/>
  <c r="AU112" i="288"/>
  <c r="AG112" i="288"/>
  <c r="AN49" i="288"/>
  <c r="W55" i="288"/>
  <c r="W34" i="288"/>
  <c r="W36" i="288"/>
  <c r="H39" i="288"/>
  <c r="N39" i="288"/>
  <c r="BA39" i="288"/>
  <c r="AJ39" i="288"/>
  <c r="BD39" i="288"/>
  <c r="AB39" i="288"/>
  <c r="AQ39" i="288"/>
  <c r="AK64" i="288"/>
  <c r="BK89" i="288"/>
  <c r="W89" i="288"/>
  <c r="U89" i="288"/>
  <c r="BF89" i="288"/>
  <c r="BJ89" i="288"/>
  <c r="R89" i="288"/>
  <c r="W83" i="288"/>
  <c r="Y83" i="288"/>
  <c r="AQ98" i="288"/>
  <c r="AK98" i="288"/>
  <c r="BK98" i="288"/>
  <c r="I98" i="288"/>
  <c r="AL98" i="288"/>
  <c r="R98" i="288"/>
  <c r="Z98" i="288"/>
  <c r="AJ103" i="288"/>
  <c r="Q103" i="288"/>
  <c r="AQ103" i="288"/>
  <c r="S103" i="288"/>
  <c r="AG103" i="288"/>
  <c r="AP103" i="288"/>
  <c r="AF103" i="288"/>
  <c r="W40" i="288"/>
  <c r="AG48" i="288"/>
  <c r="Z48" i="288"/>
  <c r="AG108" i="288"/>
  <c r="H108" i="288"/>
  <c r="AF108" i="288"/>
  <c r="U86" i="288"/>
  <c r="AU86" i="288"/>
  <c r="BL86" i="288"/>
  <c r="K86" i="288"/>
  <c r="AD80" i="288"/>
  <c r="BD61" i="288"/>
  <c r="W61" i="288"/>
  <c r="AV54" i="288"/>
  <c r="BC69" i="288"/>
  <c r="W109" i="288"/>
  <c r="T109" i="288"/>
  <c r="AE109" i="288"/>
  <c r="W76" i="288"/>
  <c r="AK37" i="288"/>
  <c r="AK89" i="288"/>
  <c r="AV48" i="288"/>
  <c r="AN86" i="288"/>
  <c r="U61" i="288"/>
  <c r="R61" i="288"/>
  <c r="K61" i="288"/>
  <c r="P54" i="288"/>
  <c r="U54" i="288"/>
  <c r="W54" i="288"/>
  <c r="Z69" i="288"/>
  <c r="U109" i="288"/>
  <c r="AK109" i="288"/>
  <c r="AN109" i="288"/>
  <c r="AE76" i="288"/>
  <c r="T76" i="288"/>
  <c r="W112" i="288"/>
  <c r="BI112" i="288"/>
  <c r="AD112" i="288"/>
  <c r="BH112" i="288"/>
  <c r="AA34" i="288"/>
  <c r="F39" i="288"/>
  <c r="AK39" i="288"/>
  <c r="BJ39" i="288"/>
  <c r="S39" i="288"/>
  <c r="AO39" i="288"/>
  <c r="W37" i="288"/>
  <c r="BM89" i="288"/>
  <c r="AP89" i="288"/>
  <c r="AY89" i="288"/>
  <c r="AV89" i="288"/>
  <c r="AZ89" i="288"/>
  <c r="AB89" i="288"/>
  <c r="AT98" i="288"/>
  <c r="N98" i="288"/>
  <c r="T98" i="288"/>
  <c r="AH98" i="288"/>
  <c r="BI98" i="288"/>
  <c r="AP98" i="288"/>
  <c r="AB103" i="288"/>
  <c r="AL103" i="288"/>
  <c r="BD103" i="288"/>
  <c r="J103" i="288"/>
  <c r="V103" i="288"/>
  <c r="AK40" i="288"/>
  <c r="AV86" i="288"/>
  <c r="W86" i="288"/>
  <c r="T61" i="288"/>
  <c r="F61" i="288"/>
  <c r="R54" i="288"/>
  <c r="P44" i="288"/>
  <c r="P45" i="288"/>
  <c r="U69" i="288"/>
  <c r="R69" i="288"/>
  <c r="K112" i="288"/>
  <c r="AH112" i="288"/>
  <c r="AC112" i="288"/>
  <c r="BK112" i="288"/>
  <c r="AP112" i="288"/>
  <c r="B25" i="216"/>
  <c r="R80" i="288" l="1"/>
  <c r="U80" i="288"/>
  <c r="BE80" i="288"/>
  <c r="V80" i="288"/>
  <c r="AM80" i="288"/>
  <c r="Z80" i="288"/>
  <c r="BG28" i="288"/>
  <c r="N80" i="288"/>
  <c r="BC80" i="288"/>
  <c r="AX80" i="288"/>
  <c r="BD80" i="288"/>
  <c r="BG103" i="288"/>
  <c r="F80" i="288"/>
  <c r="I80" i="288"/>
  <c r="G80" i="288"/>
  <c r="AK80" i="288"/>
  <c r="AZ80" i="288"/>
  <c r="AN80" i="288"/>
  <c r="BB80" i="288"/>
  <c r="S80" i="288"/>
  <c r="BG101" i="288"/>
  <c r="BJ80" i="288"/>
  <c r="AT80" i="288"/>
  <c r="K80" i="288"/>
  <c r="AO80" i="288"/>
  <c r="W80" i="288"/>
  <c r="BI80" i="288"/>
  <c r="AV80" i="288"/>
  <c r="AG80" i="288"/>
  <c r="M80" i="288"/>
  <c r="BM80" i="288"/>
  <c r="BA80" i="288"/>
  <c r="BF80" i="288"/>
  <c r="AC80" i="288"/>
  <c r="AY80" i="288"/>
  <c r="AP80" i="288"/>
  <c r="AR80" i="288"/>
  <c r="T80" i="288"/>
  <c r="BG36" i="288"/>
  <c r="AF80" i="288"/>
  <c r="BG42" i="288"/>
  <c r="H80" i="288"/>
  <c r="J80" i="288"/>
  <c r="L80" i="288"/>
  <c r="AB80" i="288"/>
  <c r="AQ80" i="288"/>
  <c r="AA80" i="288"/>
  <c r="AU80" i="288"/>
  <c r="AH80" i="288"/>
  <c r="Q80" i="288"/>
  <c r="AE64" i="288"/>
  <c r="AE95" i="288"/>
  <c r="AE106" i="288"/>
  <c r="AE91" i="288"/>
  <c r="AE67" i="288"/>
  <c r="AE72" i="288"/>
  <c r="AE79" i="288"/>
  <c r="AE97" i="288"/>
  <c r="AE52" i="288"/>
  <c r="AE83" i="288"/>
  <c r="AE31" i="288"/>
  <c r="AE38" i="288"/>
  <c r="AE108" i="288"/>
  <c r="AE28" i="288"/>
  <c r="AE47" i="288"/>
  <c r="AE96" i="288"/>
  <c r="AE48" i="288"/>
  <c r="AE39" i="288"/>
  <c r="AE55" i="288"/>
  <c r="AE112" i="288"/>
  <c r="AE61" i="288"/>
  <c r="AE43" i="288"/>
  <c r="AE107" i="288"/>
  <c r="AE110" i="288"/>
  <c r="AE104" i="288"/>
  <c r="AE88" i="288"/>
  <c r="AE44" i="288"/>
  <c r="AE85" i="288"/>
  <c r="AE74" i="288"/>
  <c r="AE58" i="288"/>
  <c r="AE45" i="288"/>
  <c r="AE33" i="288"/>
  <c r="AE46" i="288"/>
  <c r="AE68" i="288"/>
  <c r="AE37" i="288"/>
  <c r="AE56" i="288"/>
  <c r="AE71" i="288"/>
  <c r="AE63" i="288"/>
  <c r="AE99" i="288"/>
  <c r="AE100" i="288"/>
  <c r="AE84" i="288"/>
  <c r="AE89" i="288"/>
  <c r="AE82" i="288"/>
  <c r="AE30" i="288"/>
  <c r="AE90" i="288"/>
  <c r="AE54" i="288"/>
  <c r="AE40" i="288"/>
  <c r="AE94" i="288"/>
  <c r="AE105" i="288"/>
  <c r="AE101" i="288"/>
  <c r="AE60" i="288"/>
  <c r="AE69" i="288"/>
  <c r="AE34" i="288"/>
  <c r="AE26" i="288"/>
  <c r="AE29" i="288"/>
  <c r="AE35" i="288"/>
  <c r="AE36" i="288"/>
  <c r="AE102" i="288"/>
  <c r="AE77" i="288"/>
  <c r="AE62" i="288"/>
  <c r="AE49" i="288"/>
  <c r="AE98" i="288"/>
  <c r="AE51" i="288"/>
  <c r="AE75" i="288"/>
  <c r="AE80" i="288"/>
  <c r="AE57" i="288"/>
  <c r="AE103" i="288"/>
  <c r="AE53" i="288"/>
  <c r="BG73" i="288"/>
  <c r="BG39" i="288"/>
  <c r="BG105" i="288"/>
  <c r="BG79" i="288"/>
  <c r="BG112" i="288"/>
  <c r="BG33" i="288"/>
  <c r="BG102" i="288"/>
  <c r="BG88" i="288"/>
  <c r="BG29" i="288"/>
  <c r="BG63" i="288"/>
  <c r="BG99" i="288"/>
  <c r="BG89" i="288"/>
  <c r="BG69" i="288"/>
  <c r="BG94" i="288"/>
  <c r="BG59" i="288"/>
  <c r="BG43" i="288"/>
  <c r="BG92" i="288"/>
  <c r="BG58" i="288"/>
  <c r="BG108" i="288"/>
  <c r="BG37" i="288"/>
  <c r="BG56" i="288"/>
  <c r="BG110" i="288"/>
  <c r="BG49" i="288"/>
  <c r="BG111" i="288"/>
  <c r="BG68" i="288"/>
  <c r="BG72" i="288"/>
  <c r="BG55" i="288"/>
  <c r="BG100" i="288"/>
  <c r="BG41" i="288"/>
  <c r="BG77" i="288"/>
  <c r="BG106" i="288"/>
  <c r="BG35" i="288"/>
  <c r="BG98" i="288"/>
  <c r="BG96" i="288"/>
  <c r="AY78" i="288"/>
  <c r="AB81" i="288"/>
  <c r="Y81" i="288"/>
  <c r="AL81" i="288"/>
  <c r="AC81" i="288"/>
  <c r="O81" i="288"/>
  <c r="T81" i="288"/>
  <c r="AO81" i="288"/>
  <c r="K81" i="288"/>
  <c r="G81" i="288"/>
  <c r="F81" i="288"/>
  <c r="BG53" i="288"/>
  <c r="BG52" i="288"/>
  <c r="BG93" i="288"/>
  <c r="BG87" i="288"/>
  <c r="AP81" i="288"/>
  <c r="BJ81" i="288"/>
  <c r="BG50" i="288"/>
  <c r="BG25" i="288"/>
  <c r="BG44" i="288"/>
  <c r="BG91" i="288"/>
  <c r="Z81" i="288"/>
  <c r="BG46" i="288"/>
  <c r="S81" i="288"/>
  <c r="BG75" i="288"/>
  <c r="BG65" i="288"/>
  <c r="BG85" i="288"/>
  <c r="BG90" i="288"/>
  <c r="BG45" i="288"/>
  <c r="BG48" i="288"/>
  <c r="BG40" i="288"/>
  <c r="BG76" i="288"/>
  <c r="BG81" i="288"/>
  <c r="AM81" i="288"/>
  <c r="BL81" i="288"/>
  <c r="AY81" i="288"/>
  <c r="AV81" i="288"/>
  <c r="V81" i="288"/>
  <c r="BG107" i="288"/>
  <c r="BG57" i="288"/>
  <c r="L81" i="288"/>
  <c r="BG54" i="288"/>
  <c r="BG70" i="288"/>
  <c r="AF81" i="288"/>
  <c r="BI81" i="288"/>
  <c r="BA81" i="288"/>
  <c r="R81" i="288"/>
  <c r="BC81" i="288"/>
  <c r="AZ81" i="288"/>
  <c r="AH81" i="288"/>
  <c r="BH81" i="288"/>
  <c r="AR81" i="288"/>
  <c r="BG34" i="288"/>
  <c r="BG51" i="288"/>
  <c r="H81" i="288"/>
  <c r="BG30" i="288"/>
  <c r="BK81" i="288"/>
  <c r="BG67" i="288"/>
  <c r="BG74" i="288"/>
  <c r="BG60" i="288"/>
  <c r="BG32" i="288"/>
  <c r="AD81" i="288"/>
  <c r="BG97" i="288"/>
  <c r="BG109" i="288"/>
  <c r="BG64" i="288"/>
  <c r="BG61" i="288"/>
  <c r="BG66" i="288"/>
  <c r="BG31" i="288"/>
  <c r="AQ81" i="288"/>
  <c r="I81" i="288"/>
  <c r="W81" i="288"/>
  <c r="AW81" i="288"/>
  <c r="AE81" i="288"/>
  <c r="BG104" i="288"/>
  <c r="BG113" i="288"/>
  <c r="BG38" i="288"/>
  <c r="BG71" i="288"/>
  <c r="BG95" i="288"/>
  <c r="BG83" i="288"/>
  <c r="BG62" i="288"/>
  <c r="BG84" i="288"/>
  <c r="J81" i="288"/>
  <c r="BD81" i="288"/>
  <c r="AN81" i="288"/>
  <c r="M81" i="288"/>
  <c r="BG47" i="288"/>
  <c r="BG27" i="288"/>
  <c r="AE78" i="288"/>
  <c r="AX78" i="288"/>
  <c r="BM78" i="288"/>
  <c r="AO78" i="288"/>
  <c r="Q78" i="288"/>
  <c r="K78" i="288"/>
  <c r="F78" i="288"/>
  <c r="AZ78" i="288"/>
  <c r="U78" i="288"/>
  <c r="AG78" i="288"/>
  <c r="AR78" i="288"/>
  <c r="AK78" i="288"/>
  <c r="N78" i="288"/>
  <c r="S78" i="288"/>
  <c r="AD78" i="288"/>
  <c r="AT78" i="288"/>
  <c r="AC78" i="288"/>
  <c r="G78" i="288"/>
  <c r="BL78" i="288"/>
  <c r="J78" i="288"/>
  <c r="BD78" i="288"/>
  <c r="BF78" i="288"/>
  <c r="BK78" i="288"/>
  <c r="AM78" i="288"/>
  <c r="Z78" i="288"/>
  <c r="BC78" i="288"/>
  <c r="AW78" i="288"/>
  <c r="M78" i="288"/>
  <c r="I78" i="288"/>
  <c r="AF78" i="288"/>
  <c r="AL78" i="288"/>
  <c r="AP78" i="288"/>
  <c r="R78" i="288"/>
  <c r="BG78" i="288"/>
  <c r="O78" i="288"/>
  <c r="BA78" i="288"/>
  <c r="BJ78" i="288"/>
  <c r="AB78" i="288"/>
  <c r="AN78" i="288"/>
  <c r="BE78" i="288"/>
  <c r="Y78" i="288"/>
  <c r="AS78" i="288"/>
  <c r="L78" i="288"/>
  <c r="V78" i="288"/>
  <c r="T78" i="288"/>
  <c r="AI78" i="288"/>
  <c r="H78" i="288"/>
  <c r="AU78" i="288"/>
  <c r="AA78" i="288"/>
  <c r="BH78" i="288"/>
  <c r="AH78" i="288"/>
  <c r="AQ78" i="288"/>
  <c r="X78" i="288"/>
  <c r="AV78" i="288"/>
  <c r="W78" i="288"/>
  <c r="BB78" i="288"/>
  <c r="BI78" i="288"/>
  <c r="M188" i="288"/>
  <c r="M189" i="288"/>
  <c r="D201" i="288" s="1"/>
  <c r="G189" i="288"/>
  <c r="D195" i="288" s="1"/>
  <c r="G188" i="288"/>
  <c r="BC188" i="288"/>
  <c r="BC189" i="288"/>
  <c r="D243" i="288" s="1"/>
  <c r="AN189" i="288"/>
  <c r="D228" i="288" s="1"/>
  <c r="AN188" i="288"/>
  <c r="AM189" i="288"/>
  <c r="D227" i="288" s="1"/>
  <c r="AM188" i="288"/>
  <c r="BB189" i="288"/>
  <c r="D242" i="288" s="1"/>
  <c r="BB188" i="288"/>
  <c r="AC189" i="288"/>
  <c r="D217" i="288" s="1"/>
  <c r="AC188" i="288"/>
  <c r="I188" i="288"/>
  <c r="I189" i="288"/>
  <c r="D197" i="288" s="1"/>
  <c r="AS189" i="288"/>
  <c r="D233" i="288" s="1"/>
  <c r="AS188" i="288"/>
  <c r="BG189" i="288"/>
  <c r="D247" i="288" s="1"/>
  <c r="BG188" i="288"/>
  <c r="AE188" i="288"/>
  <c r="AE189" i="288"/>
  <c r="D219" i="288" s="1"/>
  <c r="F189" i="288"/>
  <c r="D194" i="288" s="1"/>
  <c r="F188" i="288"/>
  <c r="Q188" i="288"/>
  <c r="Q189" i="288"/>
  <c r="D205" i="288" s="1"/>
  <c r="AH189" i="288"/>
  <c r="D222" i="288" s="1"/>
  <c r="AH188" i="288"/>
  <c r="AB188" i="288"/>
  <c r="AB189" i="288"/>
  <c r="D216" i="288" s="1"/>
  <c r="N189" i="288"/>
  <c r="D202" i="288" s="1"/>
  <c r="N188" i="288"/>
  <c r="BI189" i="288"/>
  <c r="D249" i="288" s="1"/>
  <c r="BI188" i="288"/>
  <c r="BM188" i="288"/>
  <c r="BM189" i="288"/>
  <c r="D253" i="288" s="1"/>
  <c r="BJ188" i="288"/>
  <c r="BJ189" i="288"/>
  <c r="D250" i="288" s="1"/>
  <c r="AR189" i="288"/>
  <c r="D232" i="288" s="1"/>
  <c r="AR188" i="288"/>
  <c r="BL189" i="288"/>
  <c r="D252" i="288" s="1"/>
  <c r="BL188" i="288"/>
  <c r="AA188" i="288"/>
  <c r="AA189" i="288"/>
  <c r="D215" i="288" s="1"/>
  <c r="H188" i="288"/>
  <c r="H189" i="288"/>
  <c r="D196" i="288" s="1"/>
  <c r="AI188" i="288"/>
  <c r="AI189" i="288"/>
  <c r="D223" i="288" s="1"/>
  <c r="BK189" i="288"/>
  <c r="D251" i="288" s="1"/>
  <c r="BK188" i="288"/>
  <c r="AW188" i="288"/>
  <c r="AW189" i="288"/>
  <c r="D237" i="288" s="1"/>
  <c r="AK189" i="288"/>
  <c r="D225" i="288" s="1"/>
  <c r="AK188" i="288"/>
  <c r="AY188" i="288"/>
  <c r="AY189" i="288"/>
  <c r="D239" i="288" s="1"/>
  <c r="AD189" i="288"/>
  <c r="D218" i="288" s="1"/>
  <c r="AD188" i="288"/>
  <c r="I202" i="288"/>
  <c r="N197" i="288" s="1"/>
  <c r="U189" i="288"/>
  <c r="D209" i="288" s="1"/>
  <c r="U188" i="288"/>
  <c r="Y188" i="288"/>
  <c r="Y189" i="288"/>
  <c r="D213" i="288" s="1"/>
  <c r="AO189" i="288"/>
  <c r="D229" i="288" s="1"/>
  <c r="AO188" i="288"/>
  <c r="AF188" i="288"/>
  <c r="AF189" i="288"/>
  <c r="D220" i="288" s="1"/>
  <c r="R188" i="288"/>
  <c r="R189" i="288"/>
  <c r="D206" i="288" s="1"/>
  <c r="AJ189" i="288"/>
  <c r="D224" i="288" s="1"/>
  <c r="AJ188" i="288"/>
  <c r="L189" i="288"/>
  <c r="D200" i="288" s="1"/>
  <c r="L188" i="288"/>
  <c r="BE188" i="288"/>
  <c r="BE189" i="288"/>
  <c r="D245" i="288" s="1"/>
  <c r="AG188" i="288"/>
  <c r="AG189" i="288"/>
  <c r="D221" i="288" s="1"/>
  <c r="BD189" i="288"/>
  <c r="D244" i="288" s="1"/>
  <c r="BD188" i="288"/>
  <c r="BA188" i="288"/>
  <c r="BA189" i="288"/>
  <c r="D241" i="288" s="1"/>
  <c r="J189" i="288"/>
  <c r="D198" i="288" s="1"/>
  <c r="J188" i="288"/>
  <c r="BH189" i="288"/>
  <c r="D248" i="288" s="1"/>
  <c r="BH188" i="288"/>
  <c r="P189" i="288"/>
  <c r="D204" i="288" s="1"/>
  <c r="P188" i="288"/>
  <c r="S188" i="288"/>
  <c r="S189" i="288"/>
  <c r="D207" i="288" s="1"/>
  <c r="BF189" i="288"/>
  <c r="D246" i="288" s="1"/>
  <c r="BF188" i="288"/>
  <c r="AQ189" i="288"/>
  <c r="D231" i="288" s="1"/>
  <c r="AQ188" i="288"/>
  <c r="W188" i="288"/>
  <c r="W189" i="288"/>
  <c r="D211" i="288" s="1"/>
  <c r="Z189" i="288"/>
  <c r="D214" i="288" s="1"/>
  <c r="Z188" i="288"/>
  <c r="X189" i="288"/>
  <c r="D212" i="288" s="1"/>
  <c r="X188" i="288"/>
  <c r="AL189" i="288"/>
  <c r="D226" i="288" s="1"/>
  <c r="AL188" i="288"/>
  <c r="T188" i="288"/>
  <c r="T189" i="288"/>
  <c r="D208" i="288" s="1"/>
  <c r="AZ189" i="288"/>
  <c r="D240" i="288" s="1"/>
  <c r="AZ188" i="288"/>
  <c r="AT189" i="288"/>
  <c r="D234" i="288" s="1"/>
  <c r="AT188" i="288"/>
  <c r="AP188" i="288"/>
  <c r="AP189" i="288"/>
  <c r="D230" i="288" s="1"/>
  <c r="AV189" i="288"/>
  <c r="D236" i="288" s="1"/>
  <c r="AV188" i="288"/>
  <c r="K189" i="288"/>
  <c r="D199" i="288" s="1"/>
  <c r="K188" i="288"/>
  <c r="AX188" i="288"/>
  <c r="AX189" i="288"/>
  <c r="D238" i="288" s="1"/>
  <c r="V188" i="288"/>
  <c r="V189" i="288"/>
  <c r="D210" i="288" s="1"/>
  <c r="O188" i="288"/>
  <c r="O189" i="288"/>
  <c r="D203" i="288" s="1"/>
  <c r="AU188" i="288"/>
  <c r="AU189" i="288"/>
  <c r="D235" i="288" s="1"/>
  <c r="M201" i="288" l="1"/>
  <c r="H202" i="288"/>
  <c r="N196" i="288" s="1"/>
  <c r="F201" i="288"/>
  <c r="M194" i="288" s="1"/>
  <c r="G201" i="288"/>
  <c r="M195" i="288" s="1"/>
  <c r="H196" i="288"/>
  <c r="I201" i="288"/>
  <c r="M197" i="288" s="1"/>
  <c r="I197" i="288"/>
  <c r="I199" i="288"/>
  <c r="K197" i="288" s="1"/>
  <c r="I200" i="288"/>
  <c r="L197" i="288" s="1"/>
  <c r="N203" i="288"/>
  <c r="O202" i="288" s="1"/>
  <c r="G197" i="288"/>
  <c r="I195" i="288" s="1"/>
  <c r="G202" i="288"/>
  <c r="N195" i="288" s="1"/>
  <c r="G195" i="288"/>
  <c r="H197" i="288"/>
  <c r="I196" i="288" s="1"/>
  <c r="F195" i="288"/>
  <c r="G194" i="288" s="1"/>
  <c r="G203" i="288"/>
  <c r="O195" i="288" s="1"/>
  <c r="G196" i="288"/>
  <c r="H195" i="288" s="1"/>
  <c r="F204" i="288"/>
  <c r="P194" i="288" s="1"/>
  <c r="L204" i="288"/>
  <c r="P200" i="288" s="1"/>
  <c r="K204" i="288"/>
  <c r="P199" i="288" s="1"/>
  <c r="H204" i="288"/>
  <c r="P196" i="288" s="1"/>
  <c r="J204" i="288"/>
  <c r="P198" i="288" s="1"/>
  <c r="O204" i="288"/>
  <c r="P203" i="288" s="1"/>
  <c r="P204" i="288"/>
  <c r="M204" i="288"/>
  <c r="P201" i="288" s="1"/>
  <c r="N204" i="288"/>
  <c r="P202" i="288" s="1"/>
  <c r="G198" i="288"/>
  <c r="J195" i="288" s="1"/>
  <c r="J198" i="288"/>
  <c r="I198" i="288"/>
  <c r="J197" i="288" s="1"/>
  <c r="I203" i="288"/>
  <c r="O197" i="288" s="1"/>
  <c r="F194" i="288"/>
  <c r="F199" i="288"/>
  <c r="K194" i="288" s="1"/>
  <c r="F198" i="288"/>
  <c r="J194" i="288" s="1"/>
  <c r="F196" i="288"/>
  <c r="H194" i="288" s="1"/>
  <c r="F197" i="288"/>
  <c r="I194" i="288" s="1"/>
  <c r="G204" i="288"/>
  <c r="P195" i="288" s="1"/>
  <c r="L201" i="288"/>
  <c r="M200" i="288" s="1"/>
  <c r="K201" i="288"/>
  <c r="M199" i="288" s="1"/>
  <c r="H201" i="288"/>
  <c r="M196" i="288" s="1"/>
  <c r="J201" i="288"/>
  <c r="M198" i="288" s="1"/>
  <c r="O203" i="288"/>
  <c r="L203" i="288"/>
  <c r="O200" i="288" s="1"/>
  <c r="J203" i="288"/>
  <c r="O198" i="288" s="1"/>
  <c r="H203" i="288"/>
  <c r="O196" i="288" s="1"/>
  <c r="F203" i="288"/>
  <c r="O194" i="288" s="1"/>
  <c r="K203" i="288"/>
  <c r="O199" i="288" s="1"/>
  <c r="K202" i="288"/>
  <c r="N199" i="288" s="1"/>
  <c r="J202" i="288"/>
  <c r="N198" i="288" s="1"/>
  <c r="L202" i="288"/>
  <c r="N200" i="288" s="1"/>
  <c r="M202" i="288"/>
  <c r="N201" i="288" s="1"/>
  <c r="N202" i="288"/>
  <c r="J199" i="288"/>
  <c r="K198" i="288" s="1"/>
  <c r="K199" i="288"/>
  <c r="G199" i="288"/>
  <c r="K195" i="288" s="1"/>
  <c r="H199" i="288"/>
  <c r="K196" i="288" s="1"/>
  <c r="M203" i="288"/>
  <c r="O201" i="288" s="1"/>
  <c r="F200" i="288"/>
  <c r="L194" i="288" s="1"/>
  <c r="K200" i="288"/>
  <c r="L199" i="288" s="1"/>
  <c r="L200" i="288"/>
  <c r="J200" i="288"/>
  <c r="L198" i="288" s="1"/>
  <c r="H200" i="288"/>
  <c r="L196" i="288" s="1"/>
  <c r="H198" i="288"/>
  <c r="J196" i="288" s="1"/>
  <c r="G200" i="288"/>
  <c r="L195" i="288" s="1"/>
  <c r="I204" i="288"/>
  <c r="P197" i="288" s="1"/>
  <c r="F202" i="288"/>
  <c r="N194" i="288" s="1"/>
  <c r="F192" i="288" l="1" a="1"/>
  <c r="AV192" i="288" s="1"/>
  <c r="AV191" i="288" s="1"/>
  <c r="AV117" i="288" s="1"/>
  <c r="AV23" i="288" s="1"/>
  <c r="AC192" i="288" l="1"/>
  <c r="AC191" i="288" s="1"/>
  <c r="AC117" i="288" s="1"/>
  <c r="AC23" i="288" s="1"/>
  <c r="BA192" i="288"/>
  <c r="BA191" i="288" s="1"/>
  <c r="BA117" i="288" s="1"/>
  <c r="BA23" i="288" s="1"/>
  <c r="AI192" i="288"/>
  <c r="AI191" i="288" s="1"/>
  <c r="AI117" i="288" s="1"/>
  <c r="AI23" i="288" s="1"/>
  <c r="BD192" i="288"/>
  <c r="BD191" i="288" s="1"/>
  <c r="BD117" i="288" s="1"/>
  <c r="BD23" i="288" s="1"/>
  <c r="J192" i="288"/>
  <c r="J191" i="288" s="1"/>
  <c r="J117" i="288" s="1"/>
  <c r="AG192" i="288"/>
  <c r="AG191" i="288" s="1"/>
  <c r="AG117" i="288" s="1"/>
  <c r="AG23" i="288" s="1"/>
  <c r="AE192" i="288"/>
  <c r="AE191" i="288" s="1"/>
  <c r="AE117" i="288" s="1"/>
  <c r="AE23" i="288" s="1"/>
  <c r="AX192" i="288"/>
  <c r="AX191" i="288" s="1"/>
  <c r="AX117" i="288" s="1"/>
  <c r="AX23" i="288" s="1"/>
  <c r="AJ192" i="288"/>
  <c r="AJ191" i="288" s="1"/>
  <c r="AJ117" i="288" s="1"/>
  <c r="AJ23" i="288" s="1"/>
  <c r="U192" i="288"/>
  <c r="U191" i="288" s="1"/>
  <c r="U117" i="288" s="1"/>
  <c r="U23" i="288" s="1"/>
  <c r="AN192" i="288"/>
  <c r="AN191" i="288" s="1"/>
  <c r="AN117" i="288" s="1"/>
  <c r="AN23" i="288" s="1"/>
  <c r="R192" i="288"/>
  <c r="R191" i="288" s="1"/>
  <c r="R117" i="288" s="1"/>
  <c r="R23" i="288" s="1"/>
  <c r="BH192" i="288"/>
  <c r="BH191" i="288" s="1"/>
  <c r="BH117" i="288" s="1"/>
  <c r="BH23" i="288" s="1"/>
  <c r="M192" i="288"/>
  <c r="M191" i="288" s="1"/>
  <c r="M117" i="288" s="1"/>
  <c r="M23" i="288" s="1"/>
  <c r="H192" i="288"/>
  <c r="H191" i="288" s="1"/>
  <c r="H117" i="288" s="1"/>
  <c r="H118" i="288" s="1"/>
  <c r="AZ192" i="288"/>
  <c r="AZ191" i="288" s="1"/>
  <c r="AZ117" i="288" s="1"/>
  <c r="AZ23" i="288" s="1"/>
  <c r="BJ192" i="288"/>
  <c r="BJ191" i="288" s="1"/>
  <c r="BJ117" i="288" s="1"/>
  <c r="BJ23" i="288" s="1"/>
  <c r="N192" i="288"/>
  <c r="N191" i="288" s="1"/>
  <c r="N117" i="288" s="1"/>
  <c r="N23" i="288" s="1"/>
  <c r="V192" i="288"/>
  <c r="V191" i="288" s="1"/>
  <c r="V117" i="288" s="1"/>
  <c r="V23" i="288" s="1"/>
  <c r="AD192" i="288"/>
  <c r="AD191" i="288" s="1"/>
  <c r="AD117" i="288" s="1"/>
  <c r="AD23" i="288" s="1"/>
  <c r="BG192" i="288"/>
  <c r="BG191" i="288" s="1"/>
  <c r="BG117" i="288" s="1"/>
  <c r="BG23" i="288" s="1"/>
  <c r="Y192" i="288"/>
  <c r="Y191" i="288" s="1"/>
  <c r="Y117" i="288" s="1"/>
  <c r="Y23" i="288" s="1"/>
  <c r="BL192" i="288"/>
  <c r="BL191" i="288" s="1"/>
  <c r="BL117" i="288" s="1"/>
  <c r="BL23" i="288" s="1"/>
  <c r="BM192" i="288"/>
  <c r="BM191" i="288" s="1"/>
  <c r="BM117" i="288" s="1"/>
  <c r="BM23" i="288" s="1"/>
  <c r="G192" i="288"/>
  <c r="G191" i="288" s="1"/>
  <c r="G117" i="288" s="1"/>
  <c r="G118" i="288" s="1"/>
  <c r="I192" i="288"/>
  <c r="I191" i="288" s="1"/>
  <c r="I117" i="288" s="1"/>
  <c r="I118" i="288" s="1"/>
  <c r="BE192" i="288"/>
  <c r="BE191" i="288" s="1"/>
  <c r="BE117" i="288" s="1"/>
  <c r="BE23" i="288" s="1"/>
  <c r="AT192" i="288"/>
  <c r="AT191" i="288" s="1"/>
  <c r="AT117" i="288" s="1"/>
  <c r="AT23" i="288" s="1"/>
  <c r="AW192" i="288"/>
  <c r="AW191" i="288" s="1"/>
  <c r="AW117" i="288" s="1"/>
  <c r="AW23" i="288" s="1"/>
  <c r="AK192" i="288"/>
  <c r="AK191" i="288" s="1"/>
  <c r="AK117" i="288" s="1"/>
  <c r="AK23" i="288" s="1"/>
  <c r="S192" i="288"/>
  <c r="S191" i="288" s="1"/>
  <c r="S117" i="288" s="1"/>
  <c r="S23" i="288" s="1"/>
  <c r="AL192" i="288"/>
  <c r="AL191" i="288" s="1"/>
  <c r="AL117" i="288" s="1"/>
  <c r="AL23" i="288" s="1"/>
  <c r="AS192" i="288"/>
  <c r="AS191" i="288" s="1"/>
  <c r="AS117" i="288" s="1"/>
  <c r="AS23" i="288" s="1"/>
  <c r="AB192" i="288"/>
  <c r="AB191" i="288" s="1"/>
  <c r="AB117" i="288" s="1"/>
  <c r="AB23" i="288" s="1"/>
  <c r="X192" i="288"/>
  <c r="X191" i="288" s="1"/>
  <c r="X117" i="288" s="1"/>
  <c r="X23" i="288" s="1"/>
  <c r="AU192" i="288"/>
  <c r="AU191" i="288" s="1"/>
  <c r="AU117" i="288" s="1"/>
  <c r="AU23" i="288" s="1"/>
  <c r="BI192" i="288"/>
  <c r="BI191" i="288" s="1"/>
  <c r="BI117" i="288" s="1"/>
  <c r="BI23" i="288" s="1"/>
  <c r="BK192" i="288"/>
  <c r="BK191" i="288" s="1"/>
  <c r="BK117" i="288" s="1"/>
  <c r="BK23" i="288" s="1"/>
  <c r="AQ192" i="288"/>
  <c r="AQ191" i="288" s="1"/>
  <c r="AQ117" i="288" s="1"/>
  <c r="AQ23" i="288" s="1"/>
  <c r="O192" i="288"/>
  <c r="O191" i="288" s="1"/>
  <c r="O117" i="288" s="1"/>
  <c r="T192" i="288"/>
  <c r="T191" i="288" s="1"/>
  <c r="T117" i="288" s="1"/>
  <c r="T23" i="288" s="1"/>
  <c r="K192" i="288"/>
  <c r="K191" i="288" s="1"/>
  <c r="K117" i="288" s="1"/>
  <c r="AF192" i="288"/>
  <c r="AF191" i="288" s="1"/>
  <c r="AF117" i="288" s="1"/>
  <c r="AF23" i="288" s="1"/>
  <c r="BC192" i="288"/>
  <c r="BC191" i="288" s="1"/>
  <c r="BC117" i="288" s="1"/>
  <c r="BC23" i="288" s="1"/>
  <c r="AO192" i="288"/>
  <c r="AO191" i="288" s="1"/>
  <c r="AO117" i="288" s="1"/>
  <c r="AO23" i="288" s="1"/>
  <c r="Q192" i="288"/>
  <c r="Q191" i="288" s="1"/>
  <c r="Q117" i="288" s="1"/>
  <c r="Q23" i="288" s="1"/>
  <c r="BB192" i="288"/>
  <c r="BB191" i="288" s="1"/>
  <c r="BB117" i="288" s="1"/>
  <c r="BB23" i="288" s="1"/>
  <c r="P192" i="288"/>
  <c r="P191" i="288" s="1"/>
  <c r="P117" i="288" s="1"/>
  <c r="P23" i="288" s="1"/>
  <c r="AY192" i="288"/>
  <c r="AY191" i="288" s="1"/>
  <c r="AY117" i="288" s="1"/>
  <c r="AY23" i="288" s="1"/>
  <c r="W192" i="288"/>
  <c r="W191" i="288" s="1"/>
  <c r="W117" i="288" s="1"/>
  <c r="W23" i="288" s="1"/>
  <c r="AR192" i="288"/>
  <c r="AR191" i="288" s="1"/>
  <c r="AR117" i="288" s="1"/>
  <c r="AR23" i="288" s="1"/>
  <c r="AM192" i="288"/>
  <c r="AM191" i="288" s="1"/>
  <c r="AM117" i="288" s="1"/>
  <c r="AM23" i="288" s="1"/>
  <c r="F192" i="288"/>
  <c r="F191" i="288" s="1"/>
  <c r="F117" i="288" s="1"/>
  <c r="Z192" i="288"/>
  <c r="Z191" i="288" s="1"/>
  <c r="Z117" i="288" s="1"/>
  <c r="Z23" i="288" s="1"/>
  <c r="BF192" i="288"/>
  <c r="BF191" i="288" s="1"/>
  <c r="BF117" i="288" s="1"/>
  <c r="BF23" i="288" s="1"/>
  <c r="AA192" i="288"/>
  <c r="AA191" i="288" s="1"/>
  <c r="AA117" i="288" s="1"/>
  <c r="AA23" i="288" s="1"/>
  <c r="AH192" i="288"/>
  <c r="AH191" i="288" s="1"/>
  <c r="AH117" i="288" s="1"/>
  <c r="AH23" i="288" s="1"/>
  <c r="AP192" i="288"/>
  <c r="AP191" i="288" s="1"/>
  <c r="AP117" i="288" s="1"/>
  <c r="AP23" i="288" s="1"/>
  <c r="L192" i="288"/>
  <c r="L191" i="288" s="1"/>
  <c r="L117" i="288" s="1"/>
  <c r="G23" i="288" l="1"/>
  <c r="M118" i="288"/>
  <c r="I23" i="288"/>
  <c r="N118" i="288"/>
  <c r="BM118" i="288"/>
  <c r="H23" i="288"/>
  <c r="D192" i="288"/>
  <c r="F270" i="288" s="1"/>
  <c r="I262" i="288" s="1"/>
  <c r="I267" i="288" s="1"/>
  <c r="O118" i="288"/>
  <c r="O23" i="288"/>
  <c r="K23" i="288"/>
  <c r="K118" i="288"/>
  <c r="L118" i="288"/>
  <c r="L23" i="288"/>
  <c r="I260" i="288" a="1"/>
  <c r="I260" i="288" s="1"/>
  <c r="F118" i="288"/>
  <c r="F23" i="288"/>
  <c r="J118" i="288"/>
  <c r="J23" i="288"/>
  <c r="B97" i="288" l="1"/>
  <c r="B26" i="288"/>
  <c r="H77" i="228" s="1"/>
  <c r="I77" i="228" s="1"/>
  <c r="B31" i="288"/>
  <c r="H82" i="228" s="1"/>
  <c r="I82" i="228" s="1"/>
  <c r="I261" i="288"/>
  <c r="H261" i="288" s="1"/>
  <c r="B92" i="288"/>
  <c r="B69" i="288"/>
  <c r="H120" i="228" s="1"/>
  <c r="I120" i="228" s="1"/>
  <c r="B51" i="288"/>
  <c r="H102" i="228" s="1"/>
  <c r="I102" i="228" s="1"/>
  <c r="B27" i="288"/>
  <c r="H78" i="228" s="1"/>
  <c r="I78" i="228" s="1"/>
  <c r="B80" i="288"/>
  <c r="H131" i="228" s="1"/>
  <c r="I131" i="228" s="1"/>
  <c r="B61" i="288"/>
  <c r="H112" i="228" s="1"/>
  <c r="I112" i="228" s="1"/>
  <c r="B78" i="288"/>
  <c r="H129" i="228" s="1"/>
  <c r="I129" i="228" s="1"/>
  <c r="B55" i="288"/>
  <c r="H106" i="228" s="1"/>
  <c r="I106" i="228" s="1"/>
  <c r="B94" i="288"/>
  <c r="B95" i="288"/>
  <c r="B54" i="288"/>
  <c r="H105" i="228" s="1"/>
  <c r="I105" i="228" s="1"/>
  <c r="B73" i="288"/>
  <c r="H124" i="228" s="1"/>
  <c r="I124" i="228" s="1"/>
  <c r="B107" i="288"/>
  <c r="B36" i="288"/>
  <c r="H87" i="228" s="1"/>
  <c r="I87" i="228" s="1"/>
  <c r="H262" i="288"/>
  <c r="H267" i="288" s="1"/>
  <c r="B83" i="288"/>
  <c r="H134" i="228" s="1"/>
  <c r="I134" i="228" s="1"/>
  <c r="B45" i="288"/>
  <c r="H96" i="228" s="1"/>
  <c r="I96" i="228" s="1"/>
  <c r="B89" i="288"/>
  <c r="H140" i="228" s="1"/>
  <c r="B38" i="288"/>
  <c r="H89" i="228" s="1"/>
  <c r="I89" i="228" s="1"/>
  <c r="B112" i="288"/>
  <c r="B39" i="288"/>
  <c r="H90" i="228" s="1"/>
  <c r="I90" i="228" s="1"/>
  <c r="B106" i="288"/>
  <c r="B93" i="288"/>
  <c r="B82" i="288"/>
  <c r="H133" i="228" s="1"/>
  <c r="I133" i="228" s="1"/>
  <c r="B52" i="288"/>
  <c r="H103" i="228" s="1"/>
  <c r="I103" i="228" s="1"/>
  <c r="B109" i="288"/>
  <c r="B85" i="288"/>
  <c r="H136" i="228" s="1"/>
  <c r="B60" i="288"/>
  <c r="H111" i="228" s="1"/>
  <c r="I111" i="228" s="1"/>
  <c r="B40" i="288"/>
  <c r="H91" i="228" s="1"/>
  <c r="I91" i="228" s="1"/>
  <c r="B75" i="288"/>
  <c r="H126" i="228" s="1"/>
  <c r="I126" i="228" s="1"/>
  <c r="B35" i="288"/>
  <c r="H86" i="228" s="1"/>
  <c r="I86" i="228" s="1"/>
  <c r="B113" i="288"/>
  <c r="B65" i="288"/>
  <c r="H116" i="228" s="1"/>
  <c r="I116" i="228" s="1"/>
  <c r="B100" i="288"/>
  <c r="B37" i="288"/>
  <c r="H88" i="228" s="1"/>
  <c r="I88" i="228" s="1"/>
  <c r="B32" i="288"/>
  <c r="H83" i="228" s="1"/>
  <c r="I83" i="228" s="1"/>
  <c r="B64" i="288"/>
  <c r="H115" i="228" s="1"/>
  <c r="I115" i="228" s="1"/>
  <c r="B30" i="288"/>
  <c r="H81" i="228" s="1"/>
  <c r="I81" i="228" s="1"/>
  <c r="B67" i="288"/>
  <c r="H118" i="228" s="1"/>
  <c r="I118" i="228" s="1"/>
  <c r="B90" i="288"/>
  <c r="B59" i="288"/>
  <c r="H110" i="228" s="1"/>
  <c r="I110" i="228" s="1"/>
  <c r="B34" i="288"/>
  <c r="H85" i="228" s="1"/>
  <c r="I85" i="228" s="1"/>
  <c r="B58" i="288"/>
  <c r="H109" i="228" s="1"/>
  <c r="I109" i="228" s="1"/>
  <c r="B101" i="288"/>
  <c r="B105" i="288"/>
  <c r="B76" i="288"/>
  <c r="H127" i="228" s="1"/>
  <c r="I127" i="228" s="1"/>
  <c r="B44" i="288"/>
  <c r="H95" i="228" s="1"/>
  <c r="I95" i="228" s="1"/>
  <c r="B110" i="288"/>
  <c r="B111" i="288"/>
  <c r="B57" i="288"/>
  <c r="H108" i="228" s="1"/>
  <c r="I108" i="228" s="1"/>
  <c r="B98" i="288"/>
  <c r="B47" i="288"/>
  <c r="H98" i="228" s="1"/>
  <c r="I98" i="228" s="1"/>
  <c r="B104" i="288"/>
  <c r="B108" i="288"/>
  <c r="B48" i="288"/>
  <c r="H99" i="228" s="1"/>
  <c r="I99" i="228" s="1"/>
  <c r="B28" i="288"/>
  <c r="H79" i="228" s="1"/>
  <c r="I79" i="228" s="1"/>
  <c r="B25" i="288"/>
  <c r="H76" i="228" s="1"/>
  <c r="I76" i="228" s="1"/>
  <c r="B86" i="288"/>
  <c r="H137" i="228" s="1"/>
  <c r="B71" i="288"/>
  <c r="H122" i="228" s="1"/>
  <c r="I122" i="228" s="1"/>
  <c r="B50" i="288"/>
  <c r="H101" i="228" s="1"/>
  <c r="I101" i="228" s="1"/>
  <c r="B62" i="288"/>
  <c r="H113" i="228" s="1"/>
  <c r="I113" i="228" s="1"/>
  <c r="B81" i="288"/>
  <c r="H132" i="228" s="1"/>
  <c r="I132" i="228" s="1"/>
  <c r="B99" i="288"/>
  <c r="B103" i="288"/>
  <c r="B87" i="288"/>
  <c r="H138" i="228" s="1"/>
  <c r="B56" i="288"/>
  <c r="H107" i="228" s="1"/>
  <c r="I107" i="228" s="1"/>
  <c r="B96" i="288"/>
  <c r="B91" i="288"/>
  <c r="B79" i="288"/>
  <c r="H130" i="228" s="1"/>
  <c r="I130" i="228" s="1"/>
  <c r="B70" i="288"/>
  <c r="H121" i="228" s="1"/>
  <c r="I121" i="228" s="1"/>
  <c r="B46" i="288"/>
  <c r="H97" i="228" s="1"/>
  <c r="I97" i="228" s="1"/>
  <c r="B102" i="288"/>
  <c r="B68" i="288"/>
  <c r="H119" i="228" s="1"/>
  <c r="I119" i="228" s="1"/>
  <c r="B77" i="288"/>
  <c r="H128" i="228" s="1"/>
  <c r="I128" i="228" s="1"/>
  <c r="B66" i="288"/>
  <c r="H117" i="228" s="1"/>
  <c r="I117" i="228" s="1"/>
  <c r="B41" i="288"/>
  <c r="H92" i="228" s="1"/>
  <c r="I92" i="228" s="1"/>
  <c r="B42" i="288"/>
  <c r="H93" i="228" s="1"/>
  <c r="I93" i="228" s="1"/>
  <c r="B43" i="288"/>
  <c r="H94" i="228" s="1"/>
  <c r="I94" i="228" s="1"/>
  <c r="B88" i="288"/>
  <c r="H139" i="228" s="1"/>
  <c r="B49" i="288"/>
  <c r="H100" i="228" s="1"/>
  <c r="I100" i="228" s="1"/>
  <c r="B33" i="288"/>
  <c r="H84" i="228" s="1"/>
  <c r="I84" i="228" s="1"/>
  <c r="B63" i="288"/>
  <c r="H114" i="228" s="1"/>
  <c r="I114" i="228" s="1"/>
  <c r="B84" i="288"/>
  <c r="H135" i="228" s="1"/>
  <c r="I135" i="228" s="1"/>
  <c r="I136" i="228" s="1"/>
  <c r="I137" i="228" s="1"/>
  <c r="I138" i="228" s="1"/>
  <c r="I139" i="228" s="1"/>
  <c r="I140" i="228" s="1"/>
  <c r="B74" i="288"/>
  <c r="H125" i="228" s="1"/>
  <c r="I125" i="228" s="1"/>
  <c r="B29" i="288"/>
  <c r="H80" i="228" s="1"/>
  <c r="I80" i="228" s="1"/>
  <c r="B53" i="288"/>
  <c r="H104" i="228" s="1"/>
  <c r="I104" i="228" s="1"/>
  <c r="B72" i="288"/>
  <c r="H123" i="228" s="1"/>
  <c r="I123" i="228" s="1"/>
</calcChain>
</file>

<file path=xl/comments1.xml><?xml version="1.0" encoding="utf-8"?>
<comments xmlns="http://schemas.openxmlformats.org/spreadsheetml/2006/main">
  <authors>
    <author>Vouette, Pierre-Jean</author>
  </authors>
  <commentList>
    <comment ref="K86" authorId="0" shapeId="0">
      <text>
        <r>
          <rPr>
            <sz val="9"/>
            <color indexed="81"/>
            <rFont val="Tahoma"/>
            <family val="2"/>
          </rPr>
          <t>Check column [9] UPR should match MAV Net UPR</t>
        </r>
      </text>
    </comment>
    <comment ref="L86" authorId="0" shapeId="0">
      <text>
        <r>
          <rPr>
            <sz val="9"/>
            <color indexed="81"/>
            <rFont val="Tahoma"/>
            <family val="2"/>
          </rPr>
          <t>Check column [10] Undiscounted Claims should match P-MOCE Undiscounted Claims</t>
        </r>
      </text>
    </comment>
    <comment ref="M86" authorId="0" shapeId="0">
      <text>
        <r>
          <rPr>
            <sz val="9"/>
            <color indexed="81"/>
            <rFont val="Tahoma"/>
            <family val="2"/>
          </rPr>
          <t>Check column [11] Expected Loss should match FY+1 Net Incurred+Loss adjustment expenses</t>
        </r>
      </text>
    </comment>
    <comment ref="N86" authorId="0" shapeId="0">
      <text>
        <r>
          <rPr>
            <sz val="9"/>
            <color indexed="81"/>
            <rFont val="Tahoma"/>
            <family val="2"/>
          </rPr>
          <t>Check column [12] Expense should, approximately, match projected expense [won't be exact due to differences between NEP and NWP]</t>
        </r>
      </text>
    </comment>
    <comment ref="O86" authorId="0" shapeId="0">
      <text>
        <r>
          <rPr>
            <sz val="9"/>
            <color indexed="81"/>
            <rFont val="Tahoma"/>
            <family val="2"/>
          </rPr>
          <t>Check column [13] UW Profit should, approximately, match projected UW Profit [won't be exact due to differences between NEP and NWP]</t>
        </r>
      </text>
    </comment>
  </commentList>
</comments>
</file>

<file path=xl/comments2.xml><?xml version="1.0" encoding="utf-8"?>
<comments xmlns="http://schemas.openxmlformats.org/spreadsheetml/2006/main">
  <authors>
    <author>Vouette, Pierre-Jean</author>
  </authors>
  <commentList>
    <comment ref="L86" authorId="0" shapeId="0">
      <text>
        <r>
          <rPr>
            <sz val="9"/>
            <color indexed="81"/>
            <rFont val="Tahoma"/>
            <family val="2"/>
          </rPr>
          <t>Check column [10] Undiscounted Claims should match P-MOCE Undiscounted Claims</t>
        </r>
      </text>
    </comment>
    <comment ref="M86" authorId="0" shapeId="0">
      <text>
        <r>
          <rPr>
            <sz val="9"/>
            <color indexed="81"/>
            <rFont val="Tahoma"/>
            <family val="2"/>
          </rPr>
          <t>Check column [11] Expected Loss should match FY+1 Net Incurred+Loss adjustment expenses</t>
        </r>
      </text>
    </comment>
    <comment ref="N86" authorId="0" shapeId="0">
      <text>
        <r>
          <rPr>
            <sz val="9"/>
            <color indexed="81"/>
            <rFont val="Tahoma"/>
            <family val="2"/>
          </rPr>
          <t>Check column [12] Expense should, approximately, match projected expense [won't be exact due to differences between NEP and NWP]</t>
        </r>
      </text>
    </comment>
    <comment ref="O86" authorId="0" shapeId="0">
      <text>
        <r>
          <rPr>
            <sz val="9"/>
            <color indexed="81"/>
            <rFont val="Tahoma"/>
            <family val="2"/>
          </rPr>
          <t>Check column [13] UW Profit should, approximately, match projected UW Profit [won't be exact due to differences between NEP and NWP]</t>
        </r>
      </text>
    </comment>
  </commentList>
</comments>
</file>

<file path=xl/sharedStrings.xml><?xml version="1.0" encoding="utf-8"?>
<sst xmlns="http://schemas.openxmlformats.org/spreadsheetml/2006/main" count="44963" uniqueCount="2609">
  <si>
    <t>Category</t>
  </si>
  <si>
    <t>Participant information</t>
  </si>
  <si>
    <t>ICS</t>
  </si>
  <si>
    <t>Non-Life type</t>
  </si>
  <si>
    <t>Catastrophe</t>
  </si>
  <si>
    <t>Life type</t>
  </si>
  <si>
    <t>Health</t>
  </si>
  <si>
    <t>Of which:</t>
  </si>
  <si>
    <t>Equity risk</t>
  </si>
  <si>
    <t>Credit risk</t>
  </si>
  <si>
    <t>Operational risk</t>
  </si>
  <si>
    <t>Additional</t>
  </si>
  <si>
    <t>#</t>
  </si>
  <si>
    <t>Reporting units</t>
  </si>
  <si>
    <t>Reporting dates</t>
  </si>
  <si>
    <t>iCurrency</t>
  </si>
  <si>
    <t>Status</t>
  </si>
  <si>
    <t>-</t>
  </si>
  <si>
    <t>Submitted</t>
  </si>
  <si>
    <t>March based ?</t>
  </si>
  <si>
    <t>Not relevant</t>
  </si>
  <si>
    <t>Not available</t>
  </si>
  <si>
    <t>Updated</t>
  </si>
  <si>
    <t>Name of IAIG</t>
  </si>
  <si>
    <t>Legal Entity Identifier (if available) - ISO 17442</t>
  </si>
  <si>
    <t>GAAP used for financial reporting purposes</t>
  </si>
  <si>
    <t>Reporting date</t>
  </si>
  <si>
    <t>Version of reporting (1 for initial, 2, 3, … for successive)</t>
  </si>
  <si>
    <t>Reporting currency (ISO Code)</t>
  </si>
  <si>
    <t>SGD</t>
  </si>
  <si>
    <t>Currency Unit (1000, 1000000, 1000000000)</t>
  </si>
  <si>
    <t>Primary contact person for queries about data</t>
  </si>
  <si>
    <t>Contact Phone Number 1</t>
  </si>
  <si>
    <t>Contact Phone Number 2</t>
  </si>
  <si>
    <t>E-mail address 1</t>
  </si>
  <si>
    <t>E-mail address 2</t>
  </si>
  <si>
    <t>Summary of current regulatory baseline</t>
  </si>
  <si>
    <t>Current regulatory reporting</t>
  </si>
  <si>
    <t>Information on banking activities</t>
  </si>
  <si>
    <t>Information on assets under management</t>
  </si>
  <si>
    <t>Other informations</t>
  </si>
  <si>
    <t>Jurisdictional capital requirements</t>
  </si>
  <si>
    <t>Internal model</t>
  </si>
  <si>
    <t>Coverage Ratios</t>
  </si>
  <si>
    <t>Summary Qualifying BCR Capital Resources</t>
  </si>
  <si>
    <t>Basic Capital Requirement + Higher Loss Absorbency (BCR+HLA)</t>
  </si>
  <si>
    <t>BCR Summary of capital charges</t>
  </si>
  <si>
    <t>Information on BCR asset exposures</t>
  </si>
  <si>
    <t>Information on BCR insurance segments exposures</t>
  </si>
  <si>
    <t>Difference between consolidated and insurance assets</t>
  </si>
  <si>
    <t>GAAP Plus AOCI Adjustment to Capital Resources</t>
  </si>
  <si>
    <t>Insurance Liabilities</t>
  </si>
  <si>
    <t>Allocation of assets held in separate accounts</t>
  </si>
  <si>
    <t>Encumbered assets</t>
  </si>
  <si>
    <t>Qualifying capital resources</t>
  </si>
  <si>
    <t>EEA &amp; Switzerland</t>
  </si>
  <si>
    <t>Canada</t>
  </si>
  <si>
    <t>US</t>
  </si>
  <si>
    <t>Japan</t>
  </si>
  <si>
    <t>China</t>
  </si>
  <si>
    <t>Australia &amp; New Zealand</t>
  </si>
  <si>
    <t>Hong Kong SAR</t>
  </si>
  <si>
    <t>Korea</t>
  </si>
  <si>
    <t>Singapore</t>
  </si>
  <si>
    <t>Chinese Taipei</t>
  </si>
  <si>
    <t>Other developed markets</t>
  </si>
  <si>
    <t>Other emerging markets</t>
  </si>
  <si>
    <t>Mortality risk</t>
  </si>
  <si>
    <t>Lapse risk</t>
  </si>
  <si>
    <t>Expense risk</t>
  </si>
  <si>
    <t>Only complete for related entities in which the group has an interest of more than 20% but less than or equal to 50% and for special purpose entites which have been excluded from the consolidated data</t>
  </si>
  <si>
    <t>Name of entity</t>
  </si>
  <si>
    <t>Cross-reference to group structure chart</t>
  </si>
  <si>
    <t xml:space="preserve">Type of entity </t>
  </si>
  <si>
    <t>Percentage interest in related entity</t>
  </si>
  <si>
    <t>Predefined Consolidation criteria</t>
  </si>
  <si>
    <t>Other Consolidation criteria</t>
  </si>
  <si>
    <t>Consolidation technique</t>
  </si>
  <si>
    <t>Valuation basis</t>
  </si>
  <si>
    <t>Main activity</t>
  </si>
  <si>
    <t>Main risk</t>
  </si>
  <si>
    <t>Net asset value of related entity or SPE</t>
  </si>
  <si>
    <t>Gross assets of related entity or SPE</t>
  </si>
  <si>
    <t>Consolidation criteria</t>
  </si>
  <si>
    <t>Insurance company</t>
  </si>
  <si>
    <t>Dominant influence (eg if ownership &gt; 50%)</t>
  </si>
  <si>
    <t>IAIS valuation (MAV or GAAP+)</t>
  </si>
  <si>
    <t>Holding company</t>
  </si>
  <si>
    <t>Significant influence</t>
  </si>
  <si>
    <t>Line-by-line proportional consolidation</t>
  </si>
  <si>
    <t>Local accounting standards</t>
  </si>
  <si>
    <t>Service company</t>
  </si>
  <si>
    <t>Joint venture</t>
  </si>
  <si>
    <t>Regulatory valuation rules</t>
  </si>
  <si>
    <t>Investment</t>
  </si>
  <si>
    <t>Valued at nil in the consolidated balance sheet (ie any value is deducted from capital)</t>
  </si>
  <si>
    <t>Other</t>
  </si>
  <si>
    <t>Financial regulated company</t>
  </si>
  <si>
    <t>Not controlled, but presents a risk to policyholders</t>
  </si>
  <si>
    <t>Other (please specify)</t>
  </si>
  <si>
    <t>Controlled and presents a risk to policyholders</t>
  </si>
  <si>
    <t>Not material to consolidate</t>
  </si>
  <si>
    <t>Not practical to consolidate</t>
  </si>
  <si>
    <t>Other entity not listed elsewhere</t>
  </si>
  <si>
    <t>Current regulatory baseline</t>
  </si>
  <si>
    <t>Total current capital requirements</t>
  </si>
  <si>
    <t>Total current qualifying capital resources</t>
  </si>
  <si>
    <t>of which</t>
  </si>
  <si>
    <t>related to insurance activities</t>
  </si>
  <si>
    <t>related to securities activities</t>
  </si>
  <si>
    <t>related to regulated banking activities</t>
  </si>
  <si>
    <t>related to assets under management</t>
  </si>
  <si>
    <t>other (please specify)</t>
  </si>
  <si>
    <t>Insurance related</t>
  </si>
  <si>
    <t>Securities related</t>
  </si>
  <si>
    <t>Capital requirement</t>
  </si>
  <si>
    <t>Equity</t>
  </si>
  <si>
    <t>Deductions/exclusions of equity from qualifying capital resources</t>
  </si>
  <si>
    <t>Liabilities counted towards qualifying capital resources</t>
  </si>
  <si>
    <t>Regulated Banking business</t>
  </si>
  <si>
    <t>Unregulated Banking business</t>
  </si>
  <si>
    <t>Total exposure measure for calculation of the leverage ratio</t>
  </si>
  <si>
    <t>Total risk-weighted assets per Basel III framework</t>
  </si>
  <si>
    <t>Capital requirement for banking activities</t>
  </si>
  <si>
    <t>Total Common Equity Tier 1 capital</t>
  </si>
  <si>
    <t>Additional Tier 1 capital</t>
  </si>
  <si>
    <t>Total Tier 1 capital</t>
  </si>
  <si>
    <t>Tier 2 capital</t>
  </si>
  <si>
    <t>Tier 3 capital</t>
  </si>
  <si>
    <t>Not related to banking</t>
  </si>
  <si>
    <t>Total value of assets under management</t>
  </si>
  <si>
    <t>Gross income - most recent financial year</t>
  </si>
  <si>
    <t>Gross income - financial year minus 1</t>
  </si>
  <si>
    <t>Gross income - financial year minus 2</t>
  </si>
  <si>
    <t>Average</t>
  </si>
  <si>
    <t>Basel II operational risk under the standardised approach</t>
  </si>
  <si>
    <t>Any capital charge imposed by a supervisor on this business</t>
  </si>
  <si>
    <t>Actual operational risk charge reported to banking supervisor(s)</t>
  </si>
  <si>
    <t>Asset valuation reserve</t>
  </si>
  <si>
    <t>Interest maintenance reserve</t>
  </si>
  <si>
    <t>Assets and liabilities in the jurisdiction</t>
  </si>
  <si>
    <t>Local capital requirements</t>
  </si>
  <si>
    <t>Local capital resources</t>
  </si>
  <si>
    <t>Assets</t>
  </si>
  <si>
    <t>Liabilities</t>
  </si>
  <si>
    <t>Of which Intra-group</t>
  </si>
  <si>
    <t>Country</t>
  </si>
  <si>
    <t>Legal entity name</t>
  </si>
  <si>
    <t>Total</t>
  </si>
  <si>
    <t>financial instruments not issued intra-group</t>
  </si>
  <si>
    <t>not financial instruments</t>
  </si>
  <si>
    <t>[10=4-5]</t>
  </si>
  <si>
    <t>World Bank list of countries: http://data.worldbank.org/country with Chinese Taipei, Falkland Islands added</t>
  </si>
  <si>
    <t>Afghanistan</t>
  </si>
  <si>
    <t>Albania</t>
  </si>
  <si>
    <t>Algeria</t>
  </si>
  <si>
    <t>American Samoa</t>
  </si>
  <si>
    <t>Andean Region</t>
  </si>
  <si>
    <t>Andorra</t>
  </si>
  <si>
    <t>Angola</t>
  </si>
  <si>
    <t>Antigua and Barbuda</t>
  </si>
  <si>
    <t>Argentina</t>
  </si>
  <si>
    <t>Armenia</t>
  </si>
  <si>
    <t>Aruba</t>
  </si>
  <si>
    <t>Australia</t>
  </si>
  <si>
    <t>Austria</t>
  </si>
  <si>
    <t>Azerbaijan</t>
  </si>
  <si>
    <t>Bahamas, The</t>
  </si>
  <si>
    <t>Bahrain</t>
  </si>
  <si>
    <t>Bangladesh</t>
  </si>
  <si>
    <t>Barbados</t>
  </si>
  <si>
    <t>Belarus</t>
  </si>
  <si>
    <t>Belgium</t>
  </si>
  <si>
    <t>Belize</t>
  </si>
  <si>
    <t>Benin</t>
  </si>
  <si>
    <t>Bermuda</t>
  </si>
  <si>
    <t>Bhutan</t>
  </si>
  <si>
    <t>Bolivia</t>
  </si>
  <si>
    <t>Bosnia and Herzegovina</t>
  </si>
  <si>
    <t>Botswana</t>
  </si>
  <si>
    <t>Brazil</t>
  </si>
  <si>
    <t>Brunei Darussalam</t>
  </si>
  <si>
    <t>Bulgaria</t>
  </si>
  <si>
    <t>Burkina Faso</t>
  </si>
  <si>
    <t>Burundi</t>
  </si>
  <si>
    <t>Cabo Verde</t>
  </si>
  <si>
    <t>Cambodia</t>
  </si>
  <si>
    <t>Cameroon</t>
  </si>
  <si>
    <t>Cayman Islands</t>
  </si>
  <si>
    <t>Central African Republic</t>
  </si>
  <si>
    <t>Chad</t>
  </si>
  <si>
    <t>Chile</t>
  </si>
  <si>
    <t>Colombia</t>
  </si>
  <si>
    <t>Comoros</t>
  </si>
  <si>
    <t>Congo, Dem. Rep.</t>
  </si>
  <si>
    <t>Congo, Rep.</t>
  </si>
  <si>
    <t>Costa Rica</t>
  </si>
  <si>
    <t>Cote d'Ivoire</t>
  </si>
  <si>
    <t>Croatia</t>
  </si>
  <si>
    <t>Cuba</t>
  </si>
  <si>
    <t>Curacao</t>
  </si>
  <si>
    <t>Cyprus</t>
  </si>
  <si>
    <t>Czech Republic</t>
  </si>
  <si>
    <t>Denmark</t>
  </si>
  <si>
    <t>Djibouti</t>
  </si>
  <si>
    <t>Dominica</t>
  </si>
  <si>
    <t>Dominican Republic</t>
  </si>
  <si>
    <t>Ecuador</t>
  </si>
  <si>
    <t>Egypt, Arab Rep.</t>
  </si>
  <si>
    <t>El Salvador</t>
  </si>
  <si>
    <t>Equatorial Guinea</t>
  </si>
  <si>
    <t>Eritrea</t>
  </si>
  <si>
    <t>Estonia</t>
  </si>
  <si>
    <t>Ethiopia</t>
  </si>
  <si>
    <t>Faeroe Islands</t>
  </si>
  <si>
    <t>Falkland Islands</t>
  </si>
  <si>
    <t>Fiji</t>
  </si>
  <si>
    <t>Finland</t>
  </si>
  <si>
    <t>France</t>
  </si>
  <si>
    <t>French Polynesia</t>
  </si>
  <si>
    <t>Gabon</t>
  </si>
  <si>
    <t>Gambia, The</t>
  </si>
  <si>
    <t>Georgia</t>
  </si>
  <si>
    <t>Germany</t>
  </si>
  <si>
    <t>Ghana</t>
  </si>
  <si>
    <t>Greece</t>
  </si>
  <si>
    <t>Greenland</t>
  </si>
  <si>
    <t>Grenada</t>
  </si>
  <si>
    <t>Guam</t>
  </si>
  <si>
    <t>Guatemala</t>
  </si>
  <si>
    <t>Guinea</t>
  </si>
  <si>
    <t>Guinea-Bissau</t>
  </si>
  <si>
    <t>Guyana</t>
  </si>
  <si>
    <t>Haiti</t>
  </si>
  <si>
    <t>Honduras</t>
  </si>
  <si>
    <t>Hong Kong SAR, China</t>
  </si>
  <si>
    <t>Hungary</t>
  </si>
  <si>
    <t>Iceland</t>
  </si>
  <si>
    <t>India</t>
  </si>
  <si>
    <t>Indonesia</t>
  </si>
  <si>
    <t>Iran, Islamic Rep.</t>
  </si>
  <si>
    <t>Iraq</t>
  </si>
  <si>
    <t>Ireland</t>
  </si>
  <si>
    <t>Isle of Man</t>
  </si>
  <si>
    <t>Israel</t>
  </si>
  <si>
    <t>Italy</t>
  </si>
  <si>
    <t>Jamaica</t>
  </si>
  <si>
    <t>Jordan</t>
  </si>
  <si>
    <t>Kazakhstan</t>
  </si>
  <si>
    <t>Kenya</t>
  </si>
  <si>
    <t>Kiribati</t>
  </si>
  <si>
    <t>Korea, Dem. Rep.</t>
  </si>
  <si>
    <t>Korea, Rep.</t>
  </si>
  <si>
    <t>Kuwait</t>
  </si>
  <si>
    <t>Kyrgyz Republic</t>
  </si>
  <si>
    <t>Lao PDR</t>
  </si>
  <si>
    <t>Latvia</t>
  </si>
  <si>
    <t>Lebanon</t>
  </si>
  <si>
    <t>Lesotho</t>
  </si>
  <si>
    <t>Liberia</t>
  </si>
  <si>
    <t>Libya</t>
  </si>
  <si>
    <t>Liechtenstein</t>
  </si>
  <si>
    <t>Lithuania</t>
  </si>
  <si>
    <t>Luxembourg</t>
  </si>
  <si>
    <t>Macao SAR, China</t>
  </si>
  <si>
    <t>Macedonia, FYR</t>
  </si>
  <si>
    <t>Madagascar</t>
  </si>
  <si>
    <t>Malawi</t>
  </si>
  <si>
    <t>Malaysia</t>
  </si>
  <si>
    <t>Maldives</t>
  </si>
  <si>
    <t>Mali</t>
  </si>
  <si>
    <t>Malta</t>
  </si>
  <si>
    <t>Marshall Islands</t>
  </si>
  <si>
    <t>Mauritania</t>
  </si>
  <si>
    <t>Mauritius</t>
  </si>
  <si>
    <t>Mexico</t>
  </si>
  <si>
    <t>Micronesia, Fed. Sts.</t>
  </si>
  <si>
    <t>Moldova</t>
  </si>
  <si>
    <t>Monaco</t>
  </si>
  <si>
    <t>Mongolia</t>
  </si>
  <si>
    <t>Montenegro</t>
  </si>
  <si>
    <t>Morocco</t>
  </si>
  <si>
    <t>Mozambique</t>
  </si>
  <si>
    <t>Myanmar</t>
  </si>
  <si>
    <t>Namibia</t>
  </si>
  <si>
    <t>Nepal</t>
  </si>
  <si>
    <t>Netherlands</t>
  </si>
  <si>
    <t>New Caledonia</t>
  </si>
  <si>
    <t>New Zealand</t>
  </si>
  <si>
    <t>Nicaragua</t>
  </si>
  <si>
    <t>Niger</t>
  </si>
  <si>
    <t>Nigeria</t>
  </si>
  <si>
    <t>Northern Mariana Islands</t>
  </si>
  <si>
    <t>Norway</t>
  </si>
  <si>
    <t>Oman</t>
  </si>
  <si>
    <t>Pakistan</t>
  </si>
  <si>
    <t>Palau</t>
  </si>
  <si>
    <t>Panama</t>
  </si>
  <si>
    <t>Papua New Guinea</t>
  </si>
  <si>
    <t>Paraguay</t>
  </si>
  <si>
    <t>Peru</t>
  </si>
  <si>
    <t>Philippines</t>
  </si>
  <si>
    <t>Poland</t>
  </si>
  <si>
    <t>Portugal</t>
  </si>
  <si>
    <t>Puerto Rico</t>
  </si>
  <si>
    <t>Qatar</t>
  </si>
  <si>
    <t>Romania</t>
  </si>
  <si>
    <t>Russian Federation</t>
  </si>
  <si>
    <t>Rwanda</t>
  </si>
  <si>
    <t>Samoa</t>
  </si>
  <si>
    <t>San Marino</t>
  </si>
  <si>
    <t>Sao Tome and Principe</t>
  </si>
  <si>
    <t>Saudi Arabia</t>
  </si>
  <si>
    <t>Senegal</t>
  </si>
  <si>
    <t>Serbia</t>
  </si>
  <si>
    <t>Seychelles</t>
  </si>
  <si>
    <t>Sierra Leone</t>
  </si>
  <si>
    <t>Sint Maarten (Dutch part)</t>
  </si>
  <si>
    <t>Slovak Republic</t>
  </si>
  <si>
    <t>Slovenia</t>
  </si>
  <si>
    <t>Solomon Islands</t>
  </si>
  <si>
    <t>Somalia</t>
  </si>
  <si>
    <t>South Africa</t>
  </si>
  <si>
    <t>South Sudan</t>
  </si>
  <si>
    <t>Spain</t>
  </si>
  <si>
    <t>Sri Lanka</t>
  </si>
  <si>
    <t>St. Kitts and Nevis</t>
  </si>
  <si>
    <t>St. Lucia</t>
  </si>
  <si>
    <t>St. Martin (French part)</t>
  </si>
  <si>
    <t>St. Vincent and the Grenadines</t>
  </si>
  <si>
    <t>Sudan</t>
  </si>
  <si>
    <t>Suriname</t>
  </si>
  <si>
    <t>Swaziland</t>
  </si>
  <si>
    <t>Sweden</t>
  </si>
  <si>
    <t>Switzerland</t>
  </si>
  <si>
    <t>Syrian Arab Republic</t>
  </si>
  <si>
    <t>Tajikistan</t>
  </si>
  <si>
    <t>Tanzania</t>
  </si>
  <si>
    <t>Thailand</t>
  </si>
  <si>
    <t>Timor-Leste</t>
  </si>
  <si>
    <t>Togo</t>
  </si>
  <si>
    <t>Tonga</t>
  </si>
  <si>
    <t>Trinidad and Tobago</t>
  </si>
  <si>
    <t>Tunisia</t>
  </si>
  <si>
    <t>Turkey</t>
  </si>
  <si>
    <t>Turkmenistan</t>
  </si>
  <si>
    <t>Turks and Caicos Islands</t>
  </si>
  <si>
    <t>United Arab Emirates</t>
  </si>
  <si>
    <t>United Kingdom</t>
  </si>
  <si>
    <t>United States</t>
  </si>
  <si>
    <t>Uruguay</t>
  </si>
  <si>
    <t>Uzbekistan</t>
  </si>
  <si>
    <t>Vanuatu</t>
  </si>
  <si>
    <t>Venezuela, RB</t>
  </si>
  <si>
    <t>Vietnam</t>
  </si>
  <si>
    <t>Virgin Islands (U.S.)</t>
  </si>
  <si>
    <t>West Bank and Gaza</t>
  </si>
  <si>
    <t>Yemen, Rep.</t>
  </si>
  <si>
    <t>Zambia</t>
  </si>
  <si>
    <t>Zimbabwe</t>
  </si>
  <si>
    <t>Amount</t>
  </si>
  <si>
    <t>Other liabilities</t>
  </si>
  <si>
    <t>Non-life</t>
  </si>
  <si>
    <t>Life Risk</t>
  </si>
  <si>
    <t>Mortality</t>
  </si>
  <si>
    <t>Longevity</t>
  </si>
  <si>
    <t>Lapse</t>
  </si>
  <si>
    <t>Market Risk</t>
  </si>
  <si>
    <t>Credit Risk</t>
  </si>
  <si>
    <t>Asset Concentration Risk</t>
  </si>
  <si>
    <t>Operational Risk</t>
  </si>
  <si>
    <t>Non life</t>
  </si>
  <si>
    <t>Life (risk)</t>
  </si>
  <si>
    <t>Life (non-risk)</t>
  </si>
  <si>
    <t>Other risks not captured by ICS</t>
  </si>
  <si>
    <t>Diversification benefit among risks</t>
  </si>
  <si>
    <t>Total capital requirement</t>
  </si>
  <si>
    <t>BCR + HLA</t>
  </si>
  <si>
    <t>BCR
(no HLA)</t>
  </si>
  <si>
    <t>BCR+HLA
Low bucket</t>
  </si>
  <si>
    <t>BCR+HLA
Mid bucket</t>
  </si>
  <si>
    <t>BCR+HLA
High bucket</t>
  </si>
  <si>
    <t>Qualifying capital resources / {BCR or BCR + HLA}</t>
  </si>
  <si>
    <t>Details</t>
  </si>
  <si>
    <t>Before limits</t>
  </si>
  <si>
    <t>After limits</t>
  </si>
  <si>
    <t>In excess of limits</t>
  </si>
  <si>
    <t>Absolute limits</t>
  </si>
  <si>
    <t>Total Qualifying BCR Capital Resources</t>
  </si>
  <si>
    <t>Net Core BCR Capital</t>
  </si>
  <si>
    <t>Exclusions from Core Capital</t>
  </si>
  <si>
    <t>Goodwill, net of associated DTLs</t>
  </si>
  <si>
    <t>Intangibles Assets, net of associated DTLs</t>
  </si>
  <si>
    <t>Computer Software Intangibles, net of associated DTLs</t>
  </si>
  <si>
    <t>DTAs, net of DTLs, that rely on the future profitability of the IAIG</t>
  </si>
  <si>
    <t>DB pension plan surplus asset, net of DTL, that cannot be easily and promptly accessed</t>
  </si>
  <si>
    <t>Reciprocal holdings arranged either directly or indirectly between financial institutions and that artificially inflate the Core capital position of the IAIG</t>
  </si>
  <si>
    <t>Direct investments in own Core capital instruments</t>
  </si>
  <si>
    <t>Reinsurance assets arising from non-qualifying reinsurance</t>
  </si>
  <si>
    <t>Value of secured (encumbered) assets in excess of the value of relevant liabilities and capital requirements</t>
  </si>
  <si>
    <t xml:space="preserve">Gross Core Capital </t>
  </si>
  <si>
    <t>Financial Instruments</t>
  </si>
  <si>
    <t>Share premium</t>
  </si>
  <si>
    <t>Capital Elements Other than Financial Instruments</t>
  </si>
  <si>
    <t>Retained earnings</t>
  </si>
  <si>
    <t>Contributed Surplus</t>
  </si>
  <si>
    <t>Participating policyholders' equity or account</t>
  </si>
  <si>
    <t>Accumulated Other Comprehensive Income (AOCI)</t>
  </si>
  <si>
    <t>Unrestricted reserves</t>
  </si>
  <si>
    <t>Limit in % BCR</t>
  </si>
  <si>
    <t>Other allocated to equity</t>
  </si>
  <si>
    <t>Net Additional BCR Capital</t>
  </si>
  <si>
    <t>Exclusions from Additional Capital</t>
  </si>
  <si>
    <t>Reciprocal cross holdings arranged either directly or indirectly between financial instiutions and that artificially inflate the Additional capital of the IAIG</t>
  </si>
  <si>
    <t xml:space="preserve">Gross Additional Capital </t>
  </si>
  <si>
    <t>Restricted reserves</t>
  </si>
  <si>
    <t>50% of each pension plan surplus asset, net of any eligible DTLs, excluded from Core capital</t>
  </si>
  <si>
    <t>Realizable value of net DTA that relies on future profitability, excluded from Core capital</t>
  </si>
  <si>
    <t xml:space="preserve">Realizable value of Computer software intangibles, excluded from Core capital </t>
  </si>
  <si>
    <t>Non-paid-up capital resources</t>
  </si>
  <si>
    <t>BCR
2015</t>
  </si>
  <si>
    <t>Low bucket</t>
  </si>
  <si>
    <t>Mid bucket</t>
  </si>
  <si>
    <t>High bucket</t>
  </si>
  <si>
    <t>HLA Factors per bucket</t>
  </si>
  <si>
    <t>HLA</t>
  </si>
  <si>
    <t>Low</t>
  </si>
  <si>
    <t>Mid</t>
  </si>
  <si>
    <t>High</t>
  </si>
  <si>
    <t>[Insurance] Traditional and Assets</t>
  </si>
  <si>
    <t>[Insurance] Non traditional</t>
  </si>
  <si>
    <t>[Non insurance] Regulated banking</t>
  </si>
  <si>
    <t>[Non insurance] Unregulated banking</t>
  </si>
  <si>
    <t>[Non insurance] Other non insurance</t>
  </si>
  <si>
    <t>BCR 2015</t>
  </si>
  <si>
    <t>Exposure</t>
  </si>
  <si>
    <t>Capital charge</t>
  </si>
  <si>
    <t>x factor</t>
  </si>
  <si>
    <t>BCR factors</t>
  </si>
  <si>
    <t>Basic Capital Requirement</t>
  </si>
  <si>
    <t>BCR Insurance</t>
  </si>
  <si>
    <t>Code</t>
  </si>
  <si>
    <t>BCR Traditional life</t>
  </si>
  <si>
    <t>Protection life</t>
  </si>
  <si>
    <r>
      <t>a</t>
    </r>
    <r>
      <rPr>
        <vertAlign val="subscript"/>
        <sz val="11"/>
        <color theme="1"/>
        <rFont val="Calibri"/>
        <family val="2"/>
        <scheme val="minor"/>
      </rPr>
      <t>1</t>
    </r>
  </si>
  <si>
    <t>Participating products</t>
  </si>
  <si>
    <r>
      <t>a</t>
    </r>
    <r>
      <rPr>
        <vertAlign val="subscript"/>
        <sz val="11"/>
        <color theme="1"/>
        <rFont val="Calibri"/>
        <family val="2"/>
        <scheme val="minor"/>
      </rPr>
      <t>2</t>
    </r>
    <r>
      <rPr>
        <sz val="10"/>
        <color theme="1"/>
        <rFont val="Arial"/>
        <family val="2"/>
      </rPr>
      <t/>
    </r>
  </si>
  <si>
    <t>Annuities</t>
  </si>
  <si>
    <r>
      <t>a</t>
    </r>
    <r>
      <rPr>
        <vertAlign val="subscript"/>
        <sz val="11"/>
        <color theme="1"/>
        <rFont val="Calibri"/>
        <family val="2"/>
        <scheme val="minor"/>
      </rPr>
      <t>3</t>
    </r>
    <r>
      <rPr>
        <sz val="10"/>
        <color theme="1"/>
        <rFont val="Arial"/>
        <family val="2"/>
      </rPr>
      <t/>
    </r>
  </si>
  <si>
    <t>Other traditional life</t>
  </si>
  <si>
    <r>
      <t>a</t>
    </r>
    <r>
      <rPr>
        <vertAlign val="subscript"/>
        <sz val="11"/>
        <color theme="1"/>
        <rFont val="Calibri"/>
        <family val="2"/>
        <scheme val="minor"/>
      </rPr>
      <t>4</t>
    </r>
    <r>
      <rPr>
        <sz val="10"/>
        <color theme="1"/>
        <rFont val="Arial"/>
        <family val="2"/>
      </rPr>
      <t/>
    </r>
  </si>
  <si>
    <t>BCR Traditional non-life</t>
  </si>
  <si>
    <t>Property</t>
  </si>
  <si>
    <r>
      <t>b</t>
    </r>
    <r>
      <rPr>
        <vertAlign val="subscript"/>
        <sz val="11"/>
        <color theme="1"/>
        <rFont val="Calibri"/>
        <family val="2"/>
        <scheme val="minor"/>
      </rPr>
      <t>1</t>
    </r>
  </si>
  <si>
    <t>Motor</t>
  </si>
  <si>
    <r>
      <t>b</t>
    </r>
    <r>
      <rPr>
        <vertAlign val="subscript"/>
        <sz val="11"/>
        <color theme="1"/>
        <rFont val="Calibri"/>
        <family val="2"/>
        <scheme val="minor"/>
      </rPr>
      <t>2</t>
    </r>
    <r>
      <rPr>
        <sz val="10"/>
        <color theme="1"/>
        <rFont val="Arial"/>
        <family val="2"/>
      </rPr>
      <t/>
    </r>
  </si>
  <si>
    <t>Casualty</t>
  </si>
  <si>
    <r>
      <t>b</t>
    </r>
    <r>
      <rPr>
        <vertAlign val="subscript"/>
        <sz val="11"/>
        <color theme="1"/>
        <rFont val="Calibri"/>
        <family val="2"/>
        <scheme val="minor"/>
      </rPr>
      <t>3</t>
    </r>
    <r>
      <rPr>
        <sz val="10"/>
        <color theme="1"/>
        <rFont val="Arial"/>
        <family val="2"/>
      </rPr>
      <t/>
    </r>
  </si>
  <si>
    <t>Other traditional non-life</t>
  </si>
  <si>
    <r>
      <t>b</t>
    </r>
    <r>
      <rPr>
        <vertAlign val="subscript"/>
        <sz val="11"/>
        <color theme="1"/>
        <rFont val="Calibri"/>
        <family val="2"/>
        <scheme val="minor"/>
      </rPr>
      <t>4</t>
    </r>
    <r>
      <rPr>
        <sz val="10"/>
        <color theme="1"/>
        <rFont val="Arial"/>
        <family val="2"/>
      </rPr>
      <t/>
    </r>
  </si>
  <si>
    <t>BCR Non-traditional</t>
  </si>
  <si>
    <t>Variable annuities</t>
  </si>
  <si>
    <r>
      <t>c</t>
    </r>
    <r>
      <rPr>
        <vertAlign val="subscript"/>
        <sz val="11"/>
        <color theme="1"/>
        <rFont val="Calibri"/>
        <family val="2"/>
        <scheme val="minor"/>
      </rPr>
      <t>1</t>
    </r>
  </si>
  <si>
    <t>Mortgage insurance</t>
  </si>
  <si>
    <r>
      <t>c</t>
    </r>
    <r>
      <rPr>
        <vertAlign val="subscript"/>
        <sz val="11"/>
        <color theme="1"/>
        <rFont val="Calibri"/>
        <family val="2"/>
        <scheme val="minor"/>
      </rPr>
      <t>2</t>
    </r>
    <r>
      <rPr>
        <sz val="10"/>
        <color theme="1"/>
        <rFont val="Arial"/>
        <family val="2"/>
      </rPr>
      <t/>
    </r>
  </si>
  <si>
    <t>GICS &amp; Synthetic GICS</t>
  </si>
  <si>
    <r>
      <t>c</t>
    </r>
    <r>
      <rPr>
        <vertAlign val="subscript"/>
        <sz val="11"/>
        <color theme="1"/>
        <rFont val="Calibri"/>
        <family val="2"/>
        <scheme val="minor"/>
      </rPr>
      <t>3</t>
    </r>
    <r>
      <rPr>
        <sz val="10"/>
        <color theme="1"/>
        <rFont val="Arial"/>
        <family val="2"/>
      </rPr>
      <t/>
    </r>
  </si>
  <si>
    <t>Other non traditional</t>
  </si>
  <si>
    <r>
      <t>c</t>
    </r>
    <r>
      <rPr>
        <vertAlign val="subscript"/>
        <sz val="11"/>
        <color theme="1"/>
        <rFont val="Calibri"/>
        <family val="2"/>
        <scheme val="minor"/>
      </rPr>
      <t>4</t>
    </r>
    <r>
      <rPr>
        <sz val="10"/>
        <color theme="1"/>
        <rFont val="Arial"/>
        <family val="2"/>
      </rPr>
      <t/>
    </r>
  </si>
  <si>
    <t>BCR Asset risk</t>
  </si>
  <si>
    <t>Total assets used as exposure in BCR capital charges</t>
  </si>
  <si>
    <t>Total assets used as credit risk exposure</t>
  </si>
  <si>
    <t>-of which investment grade credit risk</t>
  </si>
  <si>
    <r>
      <t>d</t>
    </r>
    <r>
      <rPr>
        <vertAlign val="subscript"/>
        <sz val="11"/>
        <color theme="1"/>
        <rFont val="Calibri"/>
        <family val="2"/>
        <scheme val="minor"/>
      </rPr>
      <t>1</t>
    </r>
  </si>
  <si>
    <t>-of which non investment grade credit risk</t>
  </si>
  <si>
    <r>
      <t>d</t>
    </r>
    <r>
      <rPr>
        <vertAlign val="subscript"/>
        <sz val="11"/>
        <color theme="1"/>
        <rFont val="Calibri"/>
        <family val="2"/>
        <scheme val="minor"/>
      </rPr>
      <t>2</t>
    </r>
    <r>
      <rPr>
        <sz val="10"/>
        <color theme="1"/>
        <rFont val="Arial"/>
        <family val="2"/>
      </rPr>
      <t/>
    </r>
  </si>
  <si>
    <r>
      <t>d</t>
    </r>
    <r>
      <rPr>
        <vertAlign val="subscript"/>
        <sz val="11"/>
        <color theme="1"/>
        <rFont val="Calibri"/>
        <family val="2"/>
        <scheme val="minor"/>
      </rPr>
      <t>3</t>
    </r>
    <r>
      <rPr>
        <sz val="10"/>
        <color theme="1"/>
        <rFont val="Arial"/>
        <family val="2"/>
      </rPr>
      <t/>
    </r>
  </si>
  <si>
    <t>BCR Non-Insurance</t>
  </si>
  <si>
    <t>Regulated Banking requirements [Leverage ratio]</t>
  </si>
  <si>
    <t>Regulated Banking Requirement [Risk Weighted Assets]</t>
  </si>
  <si>
    <t>Non-Regulated Banking requirement</t>
  </si>
  <si>
    <t>Assets under management</t>
  </si>
  <si>
    <t>Other non insurance requirements</t>
  </si>
  <si>
    <t>Related to insurance activities</t>
  </si>
  <si>
    <t>of which investment grade assets</t>
  </si>
  <si>
    <t xml:space="preserve">Cash and other liquid assets not for investment purposes </t>
  </si>
  <si>
    <t>Investment income receivable / accrued</t>
  </si>
  <si>
    <t xml:space="preserve">Fixed Interest Government Bonds </t>
  </si>
  <si>
    <t xml:space="preserve">Fixed interest Corporate Bonds </t>
  </si>
  <si>
    <t xml:space="preserve">Fixed Interest Municipal Bonds </t>
  </si>
  <si>
    <t>Variable Interest Government Bonds</t>
  </si>
  <si>
    <t xml:space="preserve">Variable interest Corporate Bonds </t>
  </si>
  <si>
    <t xml:space="preserve">Variable Interest Municipal Bonds </t>
  </si>
  <si>
    <t>Convertible notes</t>
  </si>
  <si>
    <t>Residential Mortgage Loans</t>
  </si>
  <si>
    <t>Nonresidential Mortgage Loans</t>
  </si>
  <si>
    <t xml:space="preserve">Other (non-mortgage) Loans </t>
  </si>
  <si>
    <t>Loans to policyholders</t>
  </si>
  <si>
    <t>Residential Mortgage Backed Securities</t>
  </si>
  <si>
    <t xml:space="preserve">Commercial Mortgage Backed Securities </t>
  </si>
  <si>
    <t xml:space="preserve">Insurance Linked Securities </t>
  </si>
  <si>
    <t xml:space="preserve">Other structured securities </t>
  </si>
  <si>
    <t>Equities</t>
  </si>
  <si>
    <t>Hedge Funds</t>
  </si>
  <si>
    <t>Private equity</t>
  </si>
  <si>
    <t>Real estate (for investment purposes)</t>
  </si>
  <si>
    <t>Infrastructure [debt]</t>
  </si>
  <si>
    <t>Infrastructure [equity]</t>
  </si>
  <si>
    <t>Other investment assets</t>
  </si>
  <si>
    <t>Assets held in separate accounts</t>
  </si>
  <si>
    <t xml:space="preserve">Reinsurance recoverables </t>
  </si>
  <si>
    <t>Other reinsurance assets</t>
  </si>
  <si>
    <t>Real estate (for own use)</t>
  </si>
  <si>
    <t>Net current estimates</t>
  </si>
  <si>
    <t>Gross Written Premium</t>
  </si>
  <si>
    <t>Net Written Premium</t>
  </si>
  <si>
    <t>Gross Sums insured</t>
  </si>
  <si>
    <t>Net Sums insured</t>
  </si>
  <si>
    <t>Net risk in force</t>
  </si>
  <si>
    <t>Notional Amount or Account Value</t>
  </si>
  <si>
    <t>Total insurance liabilities</t>
  </si>
  <si>
    <t>Total life insurance</t>
  </si>
  <si>
    <t>Life Insurance - Traditional</t>
  </si>
  <si>
    <t>Protection - Life</t>
  </si>
  <si>
    <t>Protection - health</t>
  </si>
  <si>
    <t>Protection - other</t>
  </si>
  <si>
    <t>Savings without guarantees or living benefits</t>
  </si>
  <si>
    <t>Other traditional</t>
  </si>
  <si>
    <t>Life insurance - Non-traditional</t>
  </si>
  <si>
    <t>Separate accounts with guarantees (including VAs)</t>
  </si>
  <si>
    <t>of which Investment with portfolio choice and guarantee</t>
  </si>
  <si>
    <t xml:space="preserve">of which guarantee </t>
  </si>
  <si>
    <t>Guaranteed Investment Contracts (GICs)</t>
  </si>
  <si>
    <t>Synthetic GICs</t>
  </si>
  <si>
    <t>Other non-traditional</t>
  </si>
  <si>
    <t>Total Non-Life</t>
  </si>
  <si>
    <t>Non-Life Insurance - Traditional</t>
  </si>
  <si>
    <t>Property Damage</t>
  </si>
  <si>
    <t>Non-proportional property, APH and motor damage (including property catastrophe)</t>
  </si>
  <si>
    <t>Catastrophe Reinsurance</t>
  </si>
  <si>
    <t>APH - Accident, protection and health</t>
  </si>
  <si>
    <t>Other liability</t>
  </si>
  <si>
    <t>Non-proportional liability</t>
  </si>
  <si>
    <t xml:space="preserve">Marine, Aviation and Transport (MAT) </t>
  </si>
  <si>
    <t>Non-proportional MAT</t>
  </si>
  <si>
    <t>Other traditional - short-tail</t>
  </si>
  <si>
    <t>Other traditional - medium-tail</t>
  </si>
  <si>
    <t>Other traditional - long-tail</t>
  </si>
  <si>
    <t>Non-life Insurance - Non-Traditional</t>
  </si>
  <si>
    <t>Commercial credit insurance including Suretyship</t>
  </si>
  <si>
    <t>Other non-traditional non-life insurance</t>
  </si>
  <si>
    <t>BCR &amp; ICS Balance sheet</t>
  </si>
  <si>
    <t>GAAP valuation</t>
  </si>
  <si>
    <t>GAAP Plus valuation</t>
  </si>
  <si>
    <t>Market adjusted valuation</t>
  </si>
  <si>
    <t>Amounts per Audited Consolidated Financial Statements</t>
  </si>
  <si>
    <t>Other than Related to insurance activities</t>
  </si>
  <si>
    <t>Reclassification from GAAP</t>
  </si>
  <si>
    <t>Consolidated</t>
  </si>
  <si>
    <t>[2=1-3]</t>
  </si>
  <si>
    <t>[6=5+2]</t>
  </si>
  <si>
    <t xml:space="preserve">Investments  </t>
  </si>
  <si>
    <t>Infrastructure</t>
  </si>
  <si>
    <t>of which: Infrastructure [debt]</t>
  </si>
  <si>
    <t>of which: infrastructure [equity]</t>
  </si>
  <si>
    <t>Current tax assets</t>
  </si>
  <si>
    <t>Deferred tax assets</t>
  </si>
  <si>
    <t>Other deferred levies</t>
  </si>
  <si>
    <t>of which: non-life</t>
  </si>
  <si>
    <t>of which: life</t>
  </si>
  <si>
    <t>Other non-investment assets</t>
  </si>
  <si>
    <t xml:space="preserve">Goodwill </t>
  </si>
  <si>
    <t>Intangibles</t>
  </si>
  <si>
    <t>of which: other than computer software</t>
  </si>
  <si>
    <t xml:space="preserve">of which: computer software </t>
  </si>
  <si>
    <t>On balance sheet value of market-related off-balance sheet exposures</t>
  </si>
  <si>
    <t>On balance sheet value of non-market-related off-balance sheet exposures</t>
  </si>
  <si>
    <t>Accruals</t>
  </si>
  <si>
    <t>Amounts due on reinsurance contracts</t>
  </si>
  <si>
    <t>Other Reinsurance Payable</t>
  </si>
  <si>
    <t>Current tax liability</t>
  </si>
  <si>
    <t>Deferred tax liability</t>
  </si>
  <si>
    <t>Provisions</t>
  </si>
  <si>
    <t>Deficit in defined benefit pensions</t>
  </si>
  <si>
    <t>Borrowings</t>
  </si>
  <si>
    <t>Hybrid securities</t>
  </si>
  <si>
    <t>Other Liabilities /Payables</t>
  </si>
  <si>
    <t>IV - Total equity</t>
  </si>
  <si>
    <t>Total shareholders' equity attributable to shareholders of the holding company</t>
  </si>
  <si>
    <t>Accumulated foreign currency translation adjustment reported in OCI</t>
  </si>
  <si>
    <t>Accumulated unrealized gains (losses) on AFS equity securities reported in OCI</t>
  </si>
  <si>
    <t>Accumulated unrealized gains (losses) on AFS debt securities reported in OCI</t>
  </si>
  <si>
    <t>Accumulated unrealized gains on own-use property reported in OCI (revaluation model)</t>
  </si>
  <si>
    <t>Accumulated changes in liabilities under shadow accounting reported in OCI</t>
  </si>
  <si>
    <t>Accumulated fair value gains (losses) on the effective portion of cash flow hedges reported in OCI</t>
  </si>
  <si>
    <t>Accumulated defined benefit remeasurements reported in OCI</t>
  </si>
  <si>
    <t>Other accumulated elements reported in OCI - 1</t>
  </si>
  <si>
    <t>Other accumulated elements reported in OCI - 2</t>
  </si>
  <si>
    <t>Ordinary shares</t>
  </si>
  <si>
    <t>(-) Treasury Stock</t>
  </si>
  <si>
    <t>Preference shares</t>
  </si>
  <si>
    <t>Surplus funds</t>
  </si>
  <si>
    <t>Reserves</t>
  </si>
  <si>
    <t>Unrestricted</t>
  </si>
  <si>
    <t>Restricted</t>
  </si>
  <si>
    <t>Retained earnings at the end of the period</t>
  </si>
  <si>
    <t>Minority / non-controlling interests</t>
  </si>
  <si>
    <t>of which: other than financial instruments</t>
  </si>
  <si>
    <t>Adjustments</t>
  </si>
  <si>
    <t>Investments Adjustment Offset</t>
  </si>
  <si>
    <t>Other Asset Adjustment Offset</t>
  </si>
  <si>
    <t>Deferred Tax Adjustment Offset</t>
  </si>
  <si>
    <t>Other Liabilities Adjustment Offset (non-insurance)</t>
  </si>
  <si>
    <t xml:space="preserve">Insurance Liability/Reinsurance Adjustment Offset </t>
  </si>
  <si>
    <t>(-) adjustments already included in other equity items</t>
  </si>
  <si>
    <t>Check balance of balance sheet I-(II+III+IV) 0 expected</t>
  </si>
  <si>
    <t>Total assets</t>
  </si>
  <si>
    <t>of which:</t>
  </si>
  <si>
    <t>Related to regulated banking activities</t>
  </si>
  <si>
    <t>Related to unregulated banking activities</t>
  </si>
  <si>
    <t>Related to securities activities</t>
  </si>
  <si>
    <t>Related to non-financial activities</t>
  </si>
  <si>
    <t>Consolidation difference</t>
  </si>
  <si>
    <t>MAV</t>
  </si>
  <si>
    <t>GAAP+</t>
  </si>
  <si>
    <t>Asset</t>
  </si>
  <si>
    <t>Associated DTL</t>
  </si>
  <si>
    <t>Asset net of DTL</t>
  </si>
  <si>
    <t>DB pension plan surplus asset, that cannot be easily and promptly accessed</t>
  </si>
  <si>
    <t>DTAs, net of associated DTLs (carrying amount)</t>
  </si>
  <si>
    <t>which do not rely on future profitability</t>
  </si>
  <si>
    <t>which do rely on future profitability</t>
  </si>
  <si>
    <t>Amount in excess of realisable value</t>
  </si>
  <si>
    <t>Realisable value</t>
  </si>
  <si>
    <t>Intangible Assets</t>
  </si>
  <si>
    <t>Other than computer software intangible, net of amortisation</t>
  </si>
  <si>
    <t>Computer software intangibles, net of amortisation</t>
  </si>
  <si>
    <t>Reciprocal holdings arranged either directly or indirectly between financial institutions and that artificially inflate the Additional capital position of the IAIG</t>
  </si>
  <si>
    <t>Reciprocal holdings arranged either directly or indirectly between financial institutions and that artificially inflate the Tier 1 capital position of the IAIG</t>
  </si>
  <si>
    <t>Reciprocal cross holdings arranged either directly or indirectly between financial insitutions and that artificially inflate the Tier 2 capital of the IAIG</t>
  </si>
  <si>
    <t>AOCI adjustment</t>
  </si>
  <si>
    <t>GAAP Valuation</t>
  </si>
  <si>
    <t>Gross liabilities</t>
  </si>
  <si>
    <t>Reinsurance recoverable</t>
  </si>
  <si>
    <t>Net liabilities</t>
  </si>
  <si>
    <t>[3=1-2]</t>
  </si>
  <si>
    <t>[6=4-5]</t>
  </si>
  <si>
    <t>of which: Liabilities for future bonuses or other discretionary benefits</t>
  </si>
  <si>
    <t>Claims</t>
  </si>
  <si>
    <t>GAAP</t>
  </si>
  <si>
    <t>Check Assets held in separate accounts</t>
  </si>
  <si>
    <t>DAC adjustment</t>
  </si>
  <si>
    <t>Contract Boundaries</t>
  </si>
  <si>
    <t>GAAP Plus                    (GAAP rates)</t>
  </si>
  <si>
    <t>User defined columns</t>
  </si>
  <si>
    <t xml:space="preserve"> GAAP+ to MAV</t>
  </si>
  <si>
    <t>Check:
0=[7-sum(1..6)]</t>
  </si>
  <si>
    <t>[8=1+2]</t>
  </si>
  <si>
    <t>%</t>
  </si>
  <si>
    <t>OTC Derivatives</t>
  </si>
  <si>
    <t>Total Encumbered Assets</t>
  </si>
  <si>
    <t>Value of on-balance sheet liabilities secured by encumbered assets</t>
  </si>
  <si>
    <t>Value of incremental BCR capital requirement for encumbered assets and secured liabilities</t>
  </si>
  <si>
    <t>Net BCR deduction for Encumbered Assets</t>
  </si>
  <si>
    <t>Value of incremental ICS capital requirement for encumbered assets and secured liabilities</t>
  </si>
  <si>
    <t>Net ICS deduction for Encumbered Assets</t>
  </si>
  <si>
    <t>Tier 2</t>
  </si>
  <si>
    <t>BCR Core 
criterion=&gt;</t>
  </si>
  <si>
    <t>Cii.</t>
  </si>
  <si>
    <t>Civ.</t>
  </si>
  <si>
    <t>Ciii.</t>
  </si>
  <si>
    <t>BCR Additional 
criterion=&gt;</t>
  </si>
  <si>
    <t>Ai.</t>
  </si>
  <si>
    <t>Aii.</t>
  </si>
  <si>
    <t>Aiv.</t>
  </si>
  <si>
    <t>Aiii.</t>
  </si>
  <si>
    <t>Avi.</t>
  </si>
  <si>
    <t>Av.</t>
  </si>
  <si>
    <t>Avii.</t>
  </si>
  <si>
    <t>ICS Tier 1 
unlimited criterion=&gt;</t>
  </si>
  <si>
    <t>Name of Issuer</t>
  </si>
  <si>
    <t xml:space="preserve">Type of Financial Instrument                   </t>
  </si>
  <si>
    <t xml:space="preserve">Instrument Identifier               (eg Series A) </t>
  </si>
  <si>
    <t>Type of issuing entity</t>
  </si>
  <si>
    <t>Region of issuance</t>
  </si>
  <si>
    <t>Intragroup Issuance to the Parent of the Head of the IAIG                              (Y / N)</t>
  </si>
  <si>
    <t>Was the instrument issued by a consolidated subsidiary to third parties ?
(Y /N )</t>
  </si>
  <si>
    <t>To whom is the instrument subordinate?</t>
  </si>
  <si>
    <t>Is subordination to policyholders legal/contractual or structural?</t>
  </si>
  <si>
    <t>Is instrument Paid-Up?                              (Y / N)</t>
  </si>
  <si>
    <t>Date</t>
  </si>
  <si>
    <t>Incentives to Redeem</t>
  </si>
  <si>
    <t xml:space="preserve">Distributions </t>
  </si>
  <si>
    <t>Conversion Feature</t>
  </si>
  <si>
    <t>Write-down Feature</t>
  </si>
  <si>
    <t>Principal Loss Absorbency of Replacement Instruments</t>
  </si>
  <si>
    <t>Face Amount (Par Value)</t>
  </si>
  <si>
    <t>Share Premium Associated with the Issuance</t>
  </si>
  <si>
    <t>Is there an expectation of cancellation or repurchase created in the terms or by the IAIG?
(Y / N)</t>
  </si>
  <si>
    <t>Is there a guarantee or feature associated with the instrument that renders it encumbered?
(Y / N)</t>
  </si>
  <si>
    <t>Has either the IAIG or a related party purchased or funded purchase of instrument?
(Y / N)</t>
  </si>
  <si>
    <t>Are distributions linked to credit standing or financial condition of the IAIG?
(Y / N)</t>
  </si>
  <si>
    <t>Does the instrument contain any features that hinder re-capitalisation?
(Y / N)</t>
  </si>
  <si>
    <t>Redemption and/or repurchase is only at the option of the issuer?
(Y / N)</t>
  </si>
  <si>
    <t>For debt issued by a Parent Non-Insurance Holding Company, what amount has been down-streamed into insurance subsidiaries?</t>
  </si>
  <si>
    <t>Additional Information on Instruments Issued by a Consolidated Subsidiary to Third Parties</t>
  </si>
  <si>
    <t>ICS Tier 1 
limited criterion=&gt;</t>
  </si>
  <si>
    <t>ICS Tier 2 
Paid-Up criterion=&gt;</t>
  </si>
  <si>
    <t>BCR Error Checks</t>
  </si>
  <si>
    <t>BCR Classification</t>
  </si>
  <si>
    <t>Effective maturity date</t>
  </si>
  <si>
    <t>BCR Amount</t>
  </si>
  <si>
    <t>Issued</t>
  </si>
  <si>
    <t>Maturity</t>
  </si>
  <si>
    <t>First ordinary call</t>
  </si>
  <si>
    <t>Y / N</t>
  </si>
  <si>
    <t>Date of Earliest Incentive</t>
  </si>
  <si>
    <t>Date of next incentive to redeem</t>
  </si>
  <si>
    <t>Distribution Rate (%)</t>
  </si>
  <si>
    <t>Specify if feature results in a conversion to common /ordinary shares or other</t>
  </si>
  <si>
    <t>Specify percentage of write down which reduces the value of the instrument and increases capital resources (%)</t>
  </si>
  <si>
    <t>If this instrument is replaced, will the new instrument be required to contain a principal loss absorbency mechanism?</t>
  </si>
  <si>
    <t>Will the mechanism be a conversion to common shares, a principal write-down or other?</t>
  </si>
  <si>
    <t>Type</t>
  </si>
  <si>
    <t>Period (#years)</t>
  </si>
  <si>
    <t>Subsidiary Name</t>
  </si>
  <si>
    <t>Type of Subsidiary</t>
  </si>
  <si>
    <t>Brief description
 of criteria=&gt;</t>
  </si>
  <si>
    <t>The instrument is fully paid up</t>
  </si>
  <si>
    <t>Issued capital first to absorb losses</t>
  </si>
  <si>
    <t>Most subordinated instrument</t>
  </si>
  <si>
    <t>Is the instrument perpetual?</t>
  </si>
  <si>
    <t>Does the instrument contain a step-up or another incentive to redeem?</t>
  </si>
  <si>
    <t>Any expectation to repurchase or cancel instrument?</t>
  </si>
  <si>
    <t>Are distributions obligatory?</t>
  </si>
  <si>
    <t>Distributions are paid out of distributable items</t>
  </si>
  <si>
    <t>Is instrument encumbered?</t>
  </si>
  <si>
    <t>IAIG/related party has not purchased or funded purchase of instrument</t>
  </si>
  <si>
    <t>Paid-in amount is recognised as equity capital</t>
  </si>
  <si>
    <t>Instrument is subordinated to policyholders and Tier 2 but senior to unlimited Tier 1</t>
  </si>
  <si>
    <t>Instrument only callable at option of issuer minimum 5 years from issue with supervisory approval</t>
  </si>
  <si>
    <t>Repurchase subject to prior supervisory approval</t>
  </si>
  <si>
    <t>The IAIG has full discretion to forego or cancel distributions</t>
  </si>
  <si>
    <t>Are distributions linked to credit standing or financial condition of the IAIG?</t>
  </si>
  <si>
    <t>Any features that hinder re-capitalisation?</t>
  </si>
  <si>
    <t>If issued out of an SPV, does item meet requirements set out in Tech Specs for Tier 1?</t>
  </si>
  <si>
    <t>Instrument is subordinated to policyholders and other non-subordinated creditors</t>
  </si>
  <si>
    <t>Instrument is subordinated to policyholders</t>
  </si>
  <si>
    <t>Instrument has initial maturity of at least 5 years and effective maturity as defined in Tech Specs</t>
  </si>
  <si>
    <t>Instrument's ability to absorb losses as it nears effective maturity captured as described in Tech Specs</t>
  </si>
  <si>
    <t>Instrument has an initial maturity of 5 years</t>
  </si>
  <si>
    <t>Instrument has limited protection nearing maturity as defined in Tech Specs</t>
  </si>
  <si>
    <t>Redemption subject to prior supervisory review or approval</t>
  </si>
  <si>
    <t>Instrument does not give holders the right to accelerate repayment</t>
  </si>
  <si>
    <t>If issued out of an SPV, does item meet requirements set out in Tech Specs for Tier 2?</t>
  </si>
  <si>
    <t>Does the instrument have any fixed servicing costs?</t>
  </si>
  <si>
    <t>ERROR check - Core</t>
  </si>
  <si>
    <t>ERROR check - Additional</t>
  </si>
  <si>
    <t>Decision - Core</t>
  </si>
  <si>
    <t>Decision - Additional</t>
  </si>
  <si>
    <t>Residual time to effective maturity date</t>
  </si>
  <si>
    <t>Parent Non-Insurance Holding Company</t>
  </si>
  <si>
    <t>North america</t>
  </si>
  <si>
    <t>Insurance Subsidiary</t>
  </si>
  <si>
    <t>Parent Insurance Company</t>
  </si>
  <si>
    <t>Europe</t>
  </si>
  <si>
    <t>Special Purpose Vehicle</t>
  </si>
  <si>
    <t>Asia</t>
  </si>
  <si>
    <t>Non-Insurance Financial Subsidiary</t>
  </si>
  <si>
    <t>None</t>
  </si>
  <si>
    <t>Core</t>
  </si>
  <si>
    <t>Shares - Com/Ord</t>
  </si>
  <si>
    <t>Policyholders</t>
  </si>
  <si>
    <t>Legal / contractual</t>
  </si>
  <si>
    <t>Y</t>
  </si>
  <si>
    <t>Step-Up</t>
  </si>
  <si>
    <t>Conversion to Common</t>
  </si>
  <si>
    <t>Amortization</t>
  </si>
  <si>
    <t>Shares - Pfds NC</t>
  </si>
  <si>
    <t>Policyholders, non-subordinated creditors and holders of Tier 2 instruments</t>
  </si>
  <si>
    <t>Structural</t>
  </si>
  <si>
    <t>N</t>
  </si>
  <si>
    <t>Liability</t>
  </si>
  <si>
    <t>Principal Write-down</t>
  </si>
  <si>
    <t>Lock-In</t>
  </si>
  <si>
    <t>Non-Qualifying</t>
  </si>
  <si>
    <t>Shares - Pfds C</t>
  </si>
  <si>
    <t>Policyholders and non-subordinated creditors</t>
  </si>
  <si>
    <t>N/A</t>
  </si>
  <si>
    <t>Shares - Other</t>
  </si>
  <si>
    <t>Instrument is the most subordinate</t>
  </si>
  <si>
    <t>Hybrid</t>
  </si>
  <si>
    <t>Instrument is not subordinated</t>
  </si>
  <si>
    <t>Surplus Notes</t>
  </si>
  <si>
    <t>Debt - Sub</t>
  </si>
  <si>
    <t>Debt - Snr</t>
  </si>
  <si>
    <t>Debt - Other</t>
  </si>
  <si>
    <t>Non paid-up capital resources elements</t>
  </si>
  <si>
    <t>Descripton of the item as a non-paid-up item</t>
  </si>
  <si>
    <t>Description of the provider(s) of the item</t>
  </si>
  <si>
    <t>Is/are provider(s) a member or head of the IAIG? 
(Y / N)</t>
  </si>
  <si>
    <t>Date item entered into</t>
  </si>
  <si>
    <t>Expiry date 
if any</t>
  </si>
  <si>
    <t>Description of item this element will become on being paid up</t>
  </si>
  <si>
    <t>Amount of non-paid up item  recognised under regulatory capital rules</t>
  </si>
  <si>
    <t>Maximum amount of non-paid up item</t>
  </si>
  <si>
    <t>Is this item subject to supervisory approval or review? 
(Y / N)</t>
  </si>
  <si>
    <t>Is the item callable on demand?
(Y / N)</t>
  </si>
  <si>
    <t>When called, will the item become a Tier 1 or Tier 2 instrument or an element of Tier 1 capital as described in the Technical Specifications?
(Y / N)</t>
  </si>
  <si>
    <t>Is the item legally enforceable in each relevant jurisdication?
(Y / N)</t>
  </si>
  <si>
    <t>Is the counterparty to the contract able and willing to pay the agreed amounts when called by the IAIG?
(Y /N)</t>
  </si>
  <si>
    <t>Is the item undermined or rendered ineffective by encumbrances?
(Y / N)</t>
  </si>
  <si>
    <t>Period for which item can be recognised in non-paid-up form</t>
  </si>
  <si>
    <t>Valuation method for amount recognised, if not maximum amount</t>
  </si>
  <si>
    <t>Tier 1 - No Limit</t>
  </si>
  <si>
    <t>Tier 1 - Limited</t>
  </si>
  <si>
    <t>Tier 2 - Paid-Up</t>
  </si>
  <si>
    <t>Letter of Credit</t>
  </si>
  <si>
    <t>Guarantee</t>
  </si>
  <si>
    <t>Net insurance liabilities</t>
  </si>
  <si>
    <t>Cash</t>
  </si>
  <si>
    <t>Sovereign</t>
  </si>
  <si>
    <t>AAA</t>
  </si>
  <si>
    <t>AA</t>
  </si>
  <si>
    <t>A</t>
  </si>
  <si>
    <t>BBB</t>
  </si>
  <si>
    <t>Assets in separate accounts</t>
  </si>
  <si>
    <t>AUD</t>
  </si>
  <si>
    <t>BRL</t>
  </si>
  <si>
    <t>CAD</t>
  </si>
  <si>
    <t>CHF</t>
  </si>
  <si>
    <t>CLP</t>
  </si>
  <si>
    <t>CNY</t>
  </si>
  <si>
    <t>COP</t>
  </si>
  <si>
    <t>CZK</t>
  </si>
  <si>
    <t>DKK</t>
  </si>
  <si>
    <t>EUR</t>
  </si>
  <si>
    <t>EUR:BE</t>
  </si>
  <si>
    <t>EUR:FR</t>
  </si>
  <si>
    <t>EUR:DE</t>
  </si>
  <si>
    <t>EUR:GR</t>
  </si>
  <si>
    <t>EUR:IT</t>
  </si>
  <si>
    <t>EUR:NL</t>
  </si>
  <si>
    <t>EUR:PT</t>
  </si>
  <si>
    <t>EUR:ES</t>
  </si>
  <si>
    <t>GBP</t>
  </si>
  <si>
    <t>HKD</t>
  </si>
  <si>
    <t>HUF</t>
  </si>
  <si>
    <t>IDR</t>
  </si>
  <si>
    <t>ILS</t>
  </si>
  <si>
    <t>INR</t>
  </si>
  <si>
    <t>JPY</t>
  </si>
  <si>
    <t>KRW</t>
  </si>
  <si>
    <t>MXN</t>
  </si>
  <si>
    <t>MYR</t>
  </si>
  <si>
    <t>NOK</t>
  </si>
  <si>
    <t>NZD</t>
  </si>
  <si>
    <t>PEN</t>
  </si>
  <si>
    <t>PHP</t>
  </si>
  <si>
    <t>PLN</t>
  </si>
  <si>
    <t>RON</t>
  </si>
  <si>
    <t>RUB</t>
  </si>
  <si>
    <t>SAR</t>
  </si>
  <si>
    <t>SEK</t>
  </si>
  <si>
    <t>THB</t>
  </si>
  <si>
    <t>TRY</t>
  </si>
  <si>
    <t>TWD</t>
  </si>
  <si>
    <t>USD</t>
  </si>
  <si>
    <t>ZAR</t>
  </si>
  <si>
    <t>Others</t>
  </si>
  <si>
    <t>Currency 1</t>
  </si>
  <si>
    <t>Currency 2</t>
  </si>
  <si>
    <t>Currency 3</t>
  </si>
  <si>
    <t>Currency 4</t>
  </si>
  <si>
    <t>Currency 5</t>
  </si>
  <si>
    <t>Currency 6</t>
  </si>
  <si>
    <t>Currency 7</t>
  </si>
  <si>
    <t>Currency</t>
  </si>
  <si>
    <t>Exclusions from Tier 1 Capital</t>
  </si>
  <si>
    <t>Direct investments in own Tier 1 capital instruments</t>
  </si>
  <si>
    <t>Unrestricted reserves and reserves set up under regulatory requirements that can be unappropriated under supervisory approval</t>
  </si>
  <si>
    <t>Exclusions from Tier 2 Capital</t>
  </si>
  <si>
    <t>Non-Paid-Up Tier 2 Financial Instruments</t>
  </si>
  <si>
    <t>Realizable value of net DTA that relies on future profitability, excluded from Tier 1 Capital</t>
  </si>
  <si>
    <t>Before management actions</t>
  </si>
  <si>
    <t>After management actions</t>
  </si>
  <si>
    <t>Life</t>
  </si>
  <si>
    <t>Market</t>
  </si>
  <si>
    <t>Credit</t>
  </si>
  <si>
    <t>Market risks</t>
  </si>
  <si>
    <t>Property-like</t>
  </si>
  <si>
    <t>Liability-like</t>
  </si>
  <si>
    <t>USA &amp; Canada</t>
  </si>
  <si>
    <t>mortgage</t>
  </si>
  <si>
    <t>credit</t>
  </si>
  <si>
    <t>Loss amount net from qualifying external protection</t>
  </si>
  <si>
    <t>Premium</t>
  </si>
  <si>
    <t>Reserve</t>
  </si>
  <si>
    <t>Factor</t>
  </si>
  <si>
    <t>Motor vehicle liability - Motor third party liability</t>
  </si>
  <si>
    <t>medium tail</t>
  </si>
  <si>
    <t>Motor, other classes</t>
  </si>
  <si>
    <t>short tail</t>
  </si>
  <si>
    <t>Marine, aviation and transport</t>
  </si>
  <si>
    <t>Fire and other damage</t>
  </si>
  <si>
    <t>General liability - third party liability</t>
  </si>
  <si>
    <t>long tail</t>
  </si>
  <si>
    <t>Credit and suretyship</t>
  </si>
  <si>
    <t>Legal expenses</t>
  </si>
  <si>
    <t>Assistance</t>
  </si>
  <si>
    <t>Miscellaneous financial loss</t>
  </si>
  <si>
    <t>Non-Proportional Casualty reinsurance</t>
  </si>
  <si>
    <t>Non-proportional marine, aviation and transport reinsurance</t>
  </si>
  <si>
    <t>Non-Proportional property reinsurance</t>
  </si>
  <si>
    <t>Property - personal</t>
  </si>
  <si>
    <t>Home Warranty</t>
  </si>
  <si>
    <t>Product Warranty</t>
  </si>
  <si>
    <t>Property - commercial</t>
  </si>
  <si>
    <t>Aircraft</t>
  </si>
  <si>
    <t>Automobile - liability/personal accident</t>
  </si>
  <si>
    <t>Automobile - other</t>
  </si>
  <si>
    <t>Boiler and Machinery</t>
  </si>
  <si>
    <t>Equipment Warranty</t>
  </si>
  <si>
    <t>Credit Insurance</t>
  </si>
  <si>
    <t>Credit Protection</t>
  </si>
  <si>
    <t>Fidelity</t>
  </si>
  <si>
    <t>Hail</t>
  </si>
  <si>
    <t>Legal Expenses</t>
  </si>
  <si>
    <t>Mortgage</t>
  </si>
  <si>
    <t>Surety</t>
  </si>
  <si>
    <t>Title</t>
  </si>
  <si>
    <t>Marine</t>
  </si>
  <si>
    <t>Accident and Sickness</t>
  </si>
  <si>
    <t>Other Approved Products</t>
  </si>
  <si>
    <t>Auto physical damage</t>
  </si>
  <si>
    <t>Homeowners/Farmowners</t>
  </si>
  <si>
    <t>Special property</t>
  </si>
  <si>
    <t>Private passenger auto liability/medical</t>
  </si>
  <si>
    <t>Commercial auto/truck liability/medical</t>
  </si>
  <si>
    <t>Worker's compensation</t>
  </si>
  <si>
    <t>Other Liability–Occurrence</t>
  </si>
  <si>
    <t>Other Liability – Claims-Made</t>
  </si>
  <si>
    <t>Products liability</t>
  </si>
  <si>
    <t>Reinsurance - nonproportional assumed property</t>
  </si>
  <si>
    <t>Reinsurance - nonproportional assumed liability</t>
  </si>
  <si>
    <t>Special liability</t>
  </si>
  <si>
    <t>Fidelity/surety</t>
  </si>
  <si>
    <t>Financial Guaranty</t>
  </si>
  <si>
    <t>Reinsurance - nonproportional assumed financial lines</t>
  </si>
  <si>
    <t>Fire</t>
  </si>
  <si>
    <t>Hull</t>
  </si>
  <si>
    <t>Cargo</t>
  </si>
  <si>
    <t>Transit</t>
  </si>
  <si>
    <t>Personal Accident</t>
  </si>
  <si>
    <t>Automobile</t>
  </si>
  <si>
    <t>Aviation</t>
  </si>
  <si>
    <t>Guarantee Ins.</t>
  </si>
  <si>
    <t>Machinery</t>
  </si>
  <si>
    <t>General Liability</t>
  </si>
  <si>
    <t>Contractor's All Risks</t>
  </si>
  <si>
    <t>Movables All Risks</t>
  </si>
  <si>
    <t>Worker's Compensation</t>
  </si>
  <si>
    <t>Misc. Pecuniary Loss</t>
  </si>
  <si>
    <t>Property, including commercial, personal and engineering</t>
  </si>
  <si>
    <t>Marine and Special</t>
  </si>
  <si>
    <t>Agriculture</t>
  </si>
  <si>
    <t>Short-term Life</t>
  </si>
  <si>
    <t>Householders</t>
  </si>
  <si>
    <t>Commercial Motor</t>
  </si>
  <si>
    <t>Domestic Motor</t>
  </si>
  <si>
    <t>Other type A</t>
  </si>
  <si>
    <t>Travel</t>
  </si>
  <si>
    <t>Fire and ISR</t>
  </si>
  <si>
    <t>Marine and Aviation</t>
  </si>
  <si>
    <t>Consumer Credit</t>
  </si>
  <si>
    <t>Other Accident</t>
  </si>
  <si>
    <t>Other type B</t>
  </si>
  <si>
    <t>CTP</t>
  </si>
  <si>
    <t>Public and Product Liability</t>
  </si>
  <si>
    <t>Professional Indemnity</t>
  </si>
  <si>
    <t>Employers’ Liability</t>
  </si>
  <si>
    <t>Other type C</t>
  </si>
  <si>
    <t>Householders - non-prop reins</t>
  </si>
  <si>
    <t>Commercial Motor - non-prop reins</t>
  </si>
  <si>
    <t>Domestic Motor - non-prop reins</t>
  </si>
  <si>
    <t>Other non-prop reins type A</t>
  </si>
  <si>
    <t>Travel - non-prop reins</t>
  </si>
  <si>
    <t>Fire and ISR - non-prop reins</t>
  </si>
  <si>
    <t>Marine and Aviation - non-prop reins</t>
  </si>
  <si>
    <t>Consumer Credit - non-prop reins</t>
  </si>
  <si>
    <t>Other Accident - non-prop reins</t>
  </si>
  <si>
    <t>Other non-prop reins type B</t>
  </si>
  <si>
    <t>Mortgage - non-prop reins</t>
  </si>
  <si>
    <t>CTP - non-prop reins</t>
  </si>
  <si>
    <t>Public and Product Liability - non-prop reins</t>
  </si>
  <si>
    <t>Professional Indemnity - non-prop reins</t>
  </si>
  <si>
    <t>Employers’ Liability - non-prop reins</t>
  </si>
  <si>
    <t>Other non-prop reins type C</t>
  </si>
  <si>
    <t>Motor vehicle, damage and liability</t>
  </si>
  <si>
    <t>Aircraft, damage and liability</t>
  </si>
  <si>
    <t xml:space="preserve">Ships, damage and liability </t>
  </si>
  <si>
    <t>Goods in transit</t>
  </si>
  <si>
    <t>Fire and Property damage</t>
  </si>
  <si>
    <t>General liability</t>
  </si>
  <si>
    <t>Pecuniary loss</t>
  </si>
  <si>
    <t>Non-proportional treaty reinsurance</t>
  </si>
  <si>
    <t>Proportional treaty reinsurance</t>
  </si>
  <si>
    <t>Fire, technology, overseas</t>
  </si>
  <si>
    <t>Package</t>
  </si>
  <si>
    <t>Maritime</t>
  </si>
  <si>
    <t>Workers accident, liability</t>
  </si>
  <si>
    <t>Foreigners</t>
  </si>
  <si>
    <t>Advance payment refund guarantee</t>
  </si>
  <si>
    <t>Other non life</t>
  </si>
  <si>
    <t>Private vehicle(personal injury)</t>
  </si>
  <si>
    <t>Private vehicle(property, vehicles damage)</t>
  </si>
  <si>
    <t>Vehicle for commercial or business purpose(personal injury)</t>
  </si>
  <si>
    <t>Vehicle for commercial or business purpose(property, vehicles)</t>
  </si>
  <si>
    <t>Other motor</t>
  </si>
  <si>
    <t>Marine and Aviation - Cargo</t>
  </si>
  <si>
    <t>Work Injury Compensation</t>
  </si>
  <si>
    <t>Bonds</t>
  </si>
  <si>
    <t>Engineering Construction</t>
  </si>
  <si>
    <t>Others- non liability class</t>
  </si>
  <si>
    <t>Marine and Aviation - Hull</t>
  </si>
  <si>
    <t>Professional indemnity</t>
  </si>
  <si>
    <t>Public liability</t>
  </si>
  <si>
    <t>Others- liability class</t>
  </si>
  <si>
    <t>Fire - residence</t>
  </si>
  <si>
    <t>Fire - commercial</t>
  </si>
  <si>
    <t>Marine - inland cargo</t>
  </si>
  <si>
    <t>Marine - overseas cargo</t>
  </si>
  <si>
    <t>Marine - hull</t>
  </si>
  <si>
    <t>Marine - fish boat</t>
  </si>
  <si>
    <t>Marine - aircraft</t>
  </si>
  <si>
    <t>Motor - personal vehicle</t>
  </si>
  <si>
    <t>Motor - commercial vehicle</t>
  </si>
  <si>
    <t>Motor - personal liability</t>
  </si>
  <si>
    <t>Motor - commercial liability</t>
  </si>
  <si>
    <t>Liability - public, employer, product, etc.</t>
  </si>
  <si>
    <t>Liability - professional</t>
  </si>
  <si>
    <t>Engineering</t>
  </si>
  <si>
    <t>Nuclear power station</t>
  </si>
  <si>
    <t>Guarantee - surety, fidelity</t>
  </si>
  <si>
    <t>Other property damage</t>
  </si>
  <si>
    <t>Property Damage - commercial earthquake</t>
  </si>
  <si>
    <t>Comprehensive - personal property and liability</t>
  </si>
  <si>
    <t>Comprehensive - commercial property and liability</t>
  </si>
  <si>
    <t>Property damage - typhoon and flood</t>
  </si>
  <si>
    <t>Property damage - compulsory earthquake</t>
  </si>
  <si>
    <t>Property damage</t>
  </si>
  <si>
    <t>Accident, protection and health (APH)</t>
  </si>
  <si>
    <t>Other short tail</t>
  </si>
  <si>
    <t>Workers' compensation</t>
  </si>
  <si>
    <t>Product liability</t>
  </si>
  <si>
    <t>Catastrophe reinsurance</t>
  </si>
  <si>
    <t>Non-proportional professional indemnity</t>
  </si>
  <si>
    <t>Commercial credit insurance</t>
  </si>
  <si>
    <t>Natural catastrophes</t>
  </si>
  <si>
    <t>Terrorism</t>
  </si>
  <si>
    <t>Pandemic</t>
  </si>
  <si>
    <t>Credit and surety</t>
  </si>
  <si>
    <t>Annual Aggregate Loss Amounts gross from external protection</t>
  </si>
  <si>
    <t>Natural Catastrophes</t>
  </si>
  <si>
    <t>All perils</t>
  </si>
  <si>
    <t>Tropical Cyclone</t>
  </si>
  <si>
    <t>Extra-tropical windstorm / winterstorm</t>
  </si>
  <si>
    <t>Earthquake</t>
  </si>
  <si>
    <t>Other (e.g. Flood, hail, wildfire)</t>
  </si>
  <si>
    <t>(gross)</t>
  </si>
  <si>
    <t>region</t>
  </si>
  <si>
    <t>All</t>
  </si>
  <si>
    <t>Total Cyclone</t>
  </si>
  <si>
    <t>USA</t>
  </si>
  <si>
    <t>Total Windstorm</t>
  </si>
  <si>
    <t>Total earthquake</t>
  </si>
  <si>
    <t>North America</t>
  </si>
  <si>
    <t>Total other</t>
  </si>
  <si>
    <t>Flood</t>
  </si>
  <si>
    <t>Hail and convective storms</t>
  </si>
  <si>
    <t>Mean</t>
  </si>
  <si>
    <t>VaR risk measure, with confidence level:</t>
  </si>
  <si>
    <t>Max loss</t>
  </si>
  <si>
    <t>TVaR risk measure, with confidence level:</t>
  </si>
  <si>
    <t>Annual Aggregate Loss Amounts net from qualifying external protection</t>
  </si>
  <si>
    <t>(net)</t>
  </si>
  <si>
    <t>Other Catastrophes</t>
  </si>
  <si>
    <t>Loss amount gross from external protection</t>
  </si>
  <si>
    <t>Effect of management actions</t>
  </si>
  <si>
    <t>Loss amount after management actions</t>
  </si>
  <si>
    <t>Life covers</t>
  </si>
  <si>
    <t>Trade credit</t>
  </si>
  <si>
    <t>Expenses</t>
  </si>
  <si>
    <t>Longevity risk</t>
  </si>
  <si>
    <t>Base NAV</t>
  </si>
  <si>
    <t>Net of Reins</t>
  </si>
  <si>
    <r>
      <t>Post Shock NAV</t>
    </r>
    <r>
      <rPr>
        <sz val="10"/>
        <color theme="1"/>
        <rFont val="Arial"/>
        <family val="2"/>
      </rPr>
      <t xml:space="preserve">
 (Net of Reins)</t>
    </r>
  </si>
  <si>
    <t>[4= 1-2]</t>
  </si>
  <si>
    <t>[5= 1-2-3]</t>
  </si>
  <si>
    <t>All regions</t>
  </si>
  <si>
    <t>Longevity risk
(Level and trend stresses)</t>
  </si>
  <si>
    <t>[5= 3+4]</t>
  </si>
  <si>
    <t>Lapse risk
(Level and trend component)</t>
  </si>
  <si>
    <t>Lapse risk
(Mass lapse component)</t>
  </si>
  <si>
    <t xml:space="preserve">Expense risk
</t>
  </si>
  <si>
    <t>Post Shock value
 (Net of Reins)</t>
  </si>
  <si>
    <t>Real estate</t>
  </si>
  <si>
    <t>Assets concentration</t>
  </si>
  <si>
    <t>ICS Market</t>
  </si>
  <si>
    <t>Before stress</t>
  </si>
  <si>
    <t>Assets less liabilities before management actions</t>
  </si>
  <si>
    <t>Stress impact after management actions</t>
  </si>
  <si>
    <t>Stress impact before management actions</t>
  </si>
  <si>
    <t xml:space="preserve"> Pre-stress values</t>
  </si>
  <si>
    <t>Check</t>
  </si>
  <si>
    <t>Assets less liabilities before stress</t>
  </si>
  <si>
    <t>Loans</t>
  </si>
  <si>
    <t xml:space="preserve">Structured securities </t>
  </si>
  <si>
    <t>Reinsurance recoverables/assets</t>
  </si>
  <si>
    <t>Non-investment assets</t>
  </si>
  <si>
    <t>Fair values of financial instruments used for hedging</t>
  </si>
  <si>
    <t>Liablities</t>
  </si>
  <si>
    <t>Insurance liabilities</t>
  </si>
  <si>
    <t>Total Non-Life Insurance</t>
  </si>
  <si>
    <t>Other liabilities that do not meet qualifying criteria for ICS capital resources</t>
  </si>
  <si>
    <t>(after management actions)</t>
  </si>
  <si>
    <t>Assets less liabilities after upward stress</t>
  </si>
  <si>
    <t>Public sector entities</t>
  </si>
  <si>
    <t>Corporates</t>
  </si>
  <si>
    <t>Securitisations</t>
  </si>
  <si>
    <t>Re-securitisations</t>
  </si>
  <si>
    <t>Reinsurance</t>
  </si>
  <si>
    <t>Mortgages</t>
  </si>
  <si>
    <t>Miscellaneous</t>
  </si>
  <si>
    <t>Unrated</t>
  </si>
  <si>
    <t>In Default</t>
  </si>
  <si>
    <t>Rating Category using NAIC designations</t>
  </si>
  <si>
    <t>Commercial and agricultural mortgages loans</t>
  </si>
  <si>
    <t>Determination with loan to value and debt service coverage</t>
  </si>
  <si>
    <t>Determination with loan to value</t>
  </si>
  <si>
    <t>No credit quality differentiator data used</t>
  </si>
  <si>
    <t>Exposures when with loan to value and debt service coverage (DSCR) are known</t>
  </si>
  <si>
    <t>CM Cat</t>
  </si>
  <si>
    <t>CM</t>
  </si>
  <si>
    <t>CM1</t>
  </si>
  <si>
    <t>CM2</t>
  </si>
  <si>
    <t>CM3</t>
  </si>
  <si>
    <t>CM4</t>
  </si>
  <si>
    <t>CM5</t>
  </si>
  <si>
    <t>CM6</t>
  </si>
  <si>
    <t>CM7</t>
  </si>
  <si>
    <t>Exposures when loan to value is known</t>
  </si>
  <si>
    <t>Residential Mortgages</t>
  </si>
  <si>
    <t>Balance Sheet Assets</t>
  </si>
  <si>
    <t>Redistribution for Guarantees</t>
  </si>
  <si>
    <t>Exposure Net of Collateral and Guarantees</t>
  </si>
  <si>
    <t>Miscellaneous Assets</t>
  </si>
  <si>
    <t>Policy loans</t>
  </si>
  <si>
    <t xml:space="preserve"> </t>
  </si>
  <si>
    <t>Short-term obligations of regulated banks</t>
  </si>
  <si>
    <t>Outstanding premiums</t>
  </si>
  <si>
    <t>Amounts due from agents and brokers</t>
  </si>
  <si>
    <t>Other receivables</t>
  </si>
  <si>
    <t>Prepaid expenses</t>
  </si>
  <si>
    <t>Other assets exposed to credit risk (specify)</t>
  </si>
  <si>
    <t>&lt;asset 1&gt;</t>
  </si>
  <si>
    <t>…</t>
  </si>
  <si>
    <t>&lt;asset n&gt;</t>
  </si>
  <si>
    <t>Central Derivatives Counterparties:</t>
  </si>
  <si>
    <t>Ownership
(direct or indirect)</t>
  </si>
  <si>
    <t>Derivatives</t>
  </si>
  <si>
    <t>Listed equity - developed</t>
  </si>
  <si>
    <t>Listed equity - emerging</t>
  </si>
  <si>
    <t>Hybrid debt/preference shares</t>
  </si>
  <si>
    <t>Other equity</t>
  </si>
  <si>
    <t>Equity assets</t>
  </si>
  <si>
    <t>Value pre-shock</t>
  </si>
  <si>
    <t>Post Shock NAV
before management actions</t>
  </si>
  <si>
    <t>Commercial investment</t>
  </si>
  <si>
    <t>Direct ownership</t>
  </si>
  <si>
    <t>Indirect</t>
  </si>
  <si>
    <t>Residential investment</t>
  </si>
  <si>
    <t>Real estate for own use</t>
  </si>
  <si>
    <t>Other assets</t>
  </si>
  <si>
    <t>Scenario 1 (Long)</t>
  </si>
  <si>
    <t>Scenario 2 (Short)</t>
  </si>
  <si>
    <t>Highest result</t>
  </si>
  <si>
    <t>pairwise correlation</t>
  </si>
  <si>
    <t>Against</t>
  </si>
  <si>
    <t>Stress level</t>
  </si>
  <si>
    <t>Change per currency</t>
  </si>
  <si>
    <t>Ref Curr</t>
  </si>
  <si>
    <t>Next 10 largest currencies based on insurance liabilities:</t>
  </si>
  <si>
    <t>Total insurance assets excluding assets in separate accounts or where the investment risks fully flow-through  to policyholders</t>
  </si>
  <si>
    <t>Asset concentration risk charge category</t>
  </si>
  <si>
    <t>Net Exposure exceeding threshold, grouped by weighted-average ICS rating category</t>
  </si>
  <si>
    <t>Concentration risk  charge</t>
  </si>
  <si>
    <t>Incremental capital charge factor</t>
  </si>
  <si>
    <t>Applicable Threshold</t>
  </si>
  <si>
    <t># of CPs/ properties exceeding threshold</t>
  </si>
  <si>
    <t xml:space="preserve"># of reinsurance providers in CPs exceeding threshold </t>
  </si>
  <si>
    <t>Aggregate amount exceeding threshold</t>
  </si>
  <si>
    <t>[5= 4*factor]</t>
  </si>
  <si>
    <t>Counterparty-related (weighted average)</t>
  </si>
  <si>
    <t>in ICS rating category 1 and 2</t>
  </si>
  <si>
    <t>in ICS rating category 3 and 4</t>
  </si>
  <si>
    <t>in ICS rating category 5,6 and 7</t>
  </si>
  <si>
    <t>of which: own use property</t>
  </si>
  <si>
    <t>Redistribution for Collateral and Guarantees</t>
  </si>
  <si>
    <t>Sovereign Guarantees/Collateral</t>
  </si>
  <si>
    <t>Other Off-Balance Sheet</t>
  </si>
  <si>
    <t>Exposure post redistribution</t>
  </si>
  <si>
    <r>
      <rPr>
        <b/>
        <sz val="11"/>
        <color theme="1"/>
        <rFont val="Calibri"/>
        <family val="2"/>
        <scheme val="minor"/>
      </rPr>
      <t>By Maturity:</t>
    </r>
    <r>
      <rPr>
        <sz val="10"/>
        <color theme="1"/>
        <rFont val="Arial"/>
        <family val="2"/>
      </rPr>
      <t xml:space="preserve">
0-1 Years</t>
    </r>
  </si>
  <si>
    <t>1-2 Years</t>
  </si>
  <si>
    <t>2-3 Years</t>
  </si>
  <si>
    <t>3-4 Years</t>
  </si>
  <si>
    <t>4-5 Years</t>
  </si>
  <si>
    <t>5-6 Years</t>
  </si>
  <si>
    <t>6-7 Years</t>
  </si>
  <si>
    <t>7-8 Years</t>
  </si>
  <si>
    <t>8-9 Years</t>
  </si>
  <si>
    <t>9-10 Years</t>
  </si>
  <si>
    <t>0-1 Years</t>
  </si>
  <si>
    <t>Rating Category</t>
  </si>
  <si>
    <t>Corporate and reinsurance</t>
  </si>
  <si>
    <t>Securitizations</t>
  </si>
  <si>
    <t>Re-securitizations:</t>
  </si>
  <si>
    <t>Re-securitizations</t>
  </si>
  <si>
    <t>Reinsurance Exposures</t>
  </si>
  <si>
    <t>Funds Withheld And Other Amounts Payable That Can Be Legally Netted Against Reinsurance Assets</t>
  </si>
  <si>
    <t>Amounts ceded to mandatory pools and excluded from the reinsurance exposures table</t>
  </si>
  <si>
    <t>Total exposure</t>
  </si>
  <si>
    <t>Var 99.5%</t>
  </si>
  <si>
    <t>Non-Life</t>
  </si>
  <si>
    <t>Jurisdiction</t>
  </si>
  <si>
    <t>National government exposures</t>
  </si>
  <si>
    <t>of which: denominated in official currency</t>
  </si>
  <si>
    <t>of which: denominated in other currency</t>
  </si>
  <si>
    <t>Columbia</t>
  </si>
  <si>
    <t>of which:  Austria</t>
  </si>
  <si>
    <t>EUR:AT</t>
  </si>
  <si>
    <t>of which:  Belgium</t>
  </si>
  <si>
    <t>of which:  Cyprus</t>
  </si>
  <si>
    <t>EUR:CY</t>
  </si>
  <si>
    <t>of which:  Germany</t>
  </si>
  <si>
    <t>of which:  Estonia</t>
  </si>
  <si>
    <t>EUR:EE</t>
  </si>
  <si>
    <t>of which:  Spain</t>
  </si>
  <si>
    <t>of which:  Finland</t>
  </si>
  <si>
    <t>EUR:FI</t>
  </si>
  <si>
    <t>of which:  France</t>
  </si>
  <si>
    <t>of which:  Greece</t>
  </si>
  <si>
    <t>of which:  Ireland</t>
  </si>
  <si>
    <t>EUR:IE</t>
  </si>
  <si>
    <t>of which:  Italy</t>
  </si>
  <si>
    <t>of which:  Lithuania</t>
  </si>
  <si>
    <t>EUR:LT</t>
  </si>
  <si>
    <t>of which:  Luxembourg</t>
  </si>
  <si>
    <t>EUR:LU</t>
  </si>
  <si>
    <t>of which:  Latvia</t>
  </si>
  <si>
    <t>EUR:LV</t>
  </si>
  <si>
    <t>of which:  Malta</t>
  </si>
  <si>
    <t>EUR:MT</t>
  </si>
  <si>
    <t>of which:  Netherlands</t>
  </si>
  <si>
    <t>of which:  Portugal</t>
  </si>
  <si>
    <t>of which:  Slovenia</t>
  </si>
  <si>
    <t>EUR:SI</t>
  </si>
  <si>
    <t>Great Britain</t>
  </si>
  <si>
    <t>Hong Kong</t>
  </si>
  <si>
    <t>South Korea</t>
  </si>
  <si>
    <t>Russia</t>
  </si>
  <si>
    <t>United States of America</t>
  </si>
  <si>
    <t>Next 10 largest jurisdictions based on insurance liabilities:</t>
  </si>
  <si>
    <t>Exposure to multilateral development banks and supranational organisations</t>
  </si>
  <si>
    <t>Name</t>
  </si>
  <si>
    <t>Loan to value is at least:</t>
  </si>
  <si>
    <t>Net Open Position after offset</t>
  </si>
  <si>
    <t>Residual time to maturity date</t>
  </si>
  <si>
    <t>Maturity date</t>
  </si>
  <si>
    <t>Ci.</t>
  </si>
  <si>
    <t>a)</t>
  </si>
  <si>
    <t>b)</t>
  </si>
  <si>
    <t>c)</t>
  </si>
  <si>
    <t>d)</t>
  </si>
  <si>
    <t>f)</t>
  </si>
  <si>
    <t>g)</t>
  </si>
  <si>
    <t>h)</t>
  </si>
  <si>
    <t>i)</t>
  </si>
  <si>
    <t>Cix.</t>
  </si>
  <si>
    <t>k)</t>
  </si>
  <si>
    <t>j)</t>
  </si>
  <si>
    <t>l)</t>
  </si>
  <si>
    <t>m)</t>
  </si>
  <si>
    <t>e)</t>
  </si>
  <si>
    <t>Cviii.</t>
  </si>
  <si>
    <t>n)</t>
  </si>
  <si>
    <t>o)</t>
  </si>
  <si>
    <t>Assets less liabilities after downward stress</t>
  </si>
  <si>
    <t>P-MOCE</t>
  </si>
  <si>
    <t>C-MOCE</t>
  </si>
  <si>
    <t/>
  </si>
  <si>
    <t>No</t>
  </si>
  <si>
    <t>Yes</t>
  </si>
  <si>
    <t>OAG portfolios</t>
  </si>
  <si>
    <t>Medical expense insurance</t>
  </si>
  <si>
    <t>Income protection</t>
  </si>
  <si>
    <t>Workers' Compensation</t>
  </si>
  <si>
    <t>Non-proportional health reinsurance</t>
  </si>
  <si>
    <t>Motor-like</t>
  </si>
  <si>
    <t>Diversified</t>
  </si>
  <si>
    <t>Emerging</t>
  </si>
  <si>
    <t>Run-off</t>
  </si>
  <si>
    <t>Risk of segment</t>
  </si>
  <si>
    <t>Net premium</t>
  </si>
  <si>
    <t>[4=f(1,2,3)]</t>
  </si>
  <si>
    <t>EEA</t>
  </si>
  <si>
    <t>Developed</t>
  </si>
  <si>
    <t>#Global</t>
  </si>
  <si>
    <t>Commercial multi-peril</t>
  </si>
  <si>
    <t>Nursing Care Ins.</t>
  </si>
  <si>
    <t>Short-term Accident</t>
  </si>
  <si>
    <t>Short-term Health</t>
  </si>
  <si>
    <t>Accident and health</t>
  </si>
  <si>
    <t>Personal injury</t>
  </si>
  <si>
    <t>Accident</t>
  </si>
  <si>
    <t>#Region</t>
  </si>
  <si>
    <t>Medical professional liability (occurrence)</t>
  </si>
  <si>
    <t>Medical professional liability (claims made)</t>
  </si>
  <si>
    <t>Assets less liabilities</t>
  </si>
  <si>
    <t>Reporting currency</t>
  </si>
  <si>
    <t>BCR Summary Table</t>
  </si>
  <si>
    <t>NPC Data Input Table</t>
  </si>
  <si>
    <t>BCR Classification and Amortisation Table</t>
  </si>
  <si>
    <t>Data Input Table</t>
  </si>
  <si>
    <t>Infrastructure projects</t>
  </si>
  <si>
    <t>Privately placed debt</t>
  </si>
  <si>
    <t>Financial unregulated company</t>
  </si>
  <si>
    <t>Non-financial company</t>
  </si>
  <si>
    <t>Net assets as single line item</t>
  </si>
  <si>
    <t>[15=14+2]</t>
  </si>
  <si>
    <t>Information on assets subject to deduction from Capital Resources</t>
  </si>
  <si>
    <t>Gross</t>
  </si>
  <si>
    <t>Euro area (total)</t>
  </si>
  <si>
    <t>Euro area details</t>
  </si>
  <si>
    <t>Net</t>
  </si>
  <si>
    <t>TOTAL</t>
  </si>
  <si>
    <t>Hypothecation basis</t>
  </si>
  <si>
    <t>Type of Business</t>
  </si>
  <si>
    <t>IAIS Segmentation</t>
  </si>
  <si>
    <t>Non-life Insurance - Traditional</t>
  </si>
  <si>
    <t>Portfolio Name</t>
  </si>
  <si>
    <t>Non-life Insurance - Non-traditional</t>
  </si>
  <si>
    <t>Description</t>
  </si>
  <si>
    <t>Currency of Liabilities</t>
  </si>
  <si>
    <t>Primary Currency of Assets</t>
  </si>
  <si>
    <t>Liabilities valued at:</t>
  </si>
  <si>
    <t>Stage I: Calculate risk adjusted spread on currently held (own) assets</t>
  </si>
  <si>
    <t>Sum of total undiscounted liability cashflows</t>
  </si>
  <si>
    <t>Sum of undiscounted liability cashflows &gt; 12 years</t>
  </si>
  <si>
    <t>X = Sum of undiscounted liability cashflows &gt; 12 years / Sum of total undiscounted liability cashflows</t>
  </si>
  <si>
    <t>Eligible Fixed Income Assets</t>
  </si>
  <si>
    <t>Equity and Alternative Long-duration Assets</t>
  </si>
  <si>
    <t>Non-Eligible Assets</t>
  </si>
  <si>
    <t>lower /
unrated</t>
  </si>
  <si>
    <t>Spread (bps)</t>
  </si>
  <si>
    <t>Macaulay Duration of Fixed Income Assets (Years)</t>
  </si>
  <si>
    <t>Spread after equity guard rail (bps)</t>
  </si>
  <si>
    <t>Risk Correction (bps)</t>
  </si>
  <si>
    <t>OAG Spread after Risk Correction (bps)</t>
  </si>
  <si>
    <t>Adjusted Spread (bps)</t>
  </si>
  <si>
    <t>Weighted Average Long-term reinvestment spread (bps)</t>
  </si>
  <si>
    <t>Ratio - asset cashflow to liability cashflow at time t (before adjustment)</t>
  </si>
  <si>
    <t>Adjusted Lifetime Spread</t>
  </si>
  <si>
    <t>Year</t>
  </si>
  <si>
    <t>Less:</t>
  </si>
  <si>
    <t>Fixed income securities related to short term life or non-life business</t>
  </si>
  <si>
    <t>Fixed income securities backing liabilities measured on a market value basis</t>
  </si>
  <si>
    <t>Fixed income securities designated as fair value accounting hedges</t>
  </si>
  <si>
    <t>Fixed income securities where gain/loss is more likely than not to be realized</t>
  </si>
  <si>
    <t>Fixed income securities that have experienced significant credit impairment</t>
  </si>
  <si>
    <t>Changes due to Contract Boundaries</t>
  </si>
  <si>
    <t>Changes due to update of Cash Flows</t>
  </si>
  <si>
    <t>Changes due to discounting of CF</t>
  </si>
  <si>
    <t>Change to Profitability Assumptions / Cash Flows Impact</t>
  </si>
  <si>
    <t>Discounting Impact</t>
  </si>
  <si>
    <t>Recognition Criteria</t>
  </si>
  <si>
    <t>Claims Reserve Reconciliation</t>
  </si>
  <si>
    <t>Acq Exp</t>
  </si>
  <si>
    <t>UW / Other Expenses</t>
  </si>
  <si>
    <t>Ceded</t>
  </si>
  <si>
    <t>NCOR</t>
  </si>
  <si>
    <t>Simplifications</t>
  </si>
  <si>
    <t>Simplification 1</t>
  </si>
  <si>
    <t>Simplification 2</t>
  </si>
  <si>
    <t>VaR 99.5% and 1-year time horizon results</t>
  </si>
  <si>
    <t>Company actual internal model results and setting</t>
  </si>
  <si>
    <t>Risk Measure</t>
  </si>
  <si>
    <t>Time horizon</t>
  </si>
  <si>
    <t>Confidence Interval</t>
  </si>
  <si>
    <t>Approved model</t>
  </si>
  <si>
    <t>- Of which Separate accounts</t>
  </si>
  <si>
    <t>- Of which Participating business</t>
  </si>
  <si>
    <t>- Of which Reserve risk</t>
  </si>
  <si>
    <t>- Of which Premium risk</t>
  </si>
  <si>
    <t>- Of which Mortality</t>
  </si>
  <si>
    <t>- Of which Longevity</t>
  </si>
  <si>
    <t>- Of which Morbidity/Disability</t>
  </si>
  <si>
    <t>- Of which Lapse</t>
  </si>
  <si>
    <t>- Of which Expense</t>
  </si>
  <si>
    <t>- Of which Interest rate risk</t>
  </si>
  <si>
    <t>- Of which Equity risk</t>
  </si>
  <si>
    <t>- Of which Real Estate risk</t>
  </si>
  <si>
    <t>- Of which Currency Risk</t>
  </si>
  <si>
    <t>- Of which: Sovereign risk</t>
  </si>
  <si>
    <t>- Of which related to: Non life</t>
  </si>
  <si>
    <t>- Of which related to: Life (risk)</t>
  </si>
  <si>
    <t>- Of which related to: Life (non-risk)</t>
  </si>
  <si>
    <t>#Juris</t>
  </si>
  <si>
    <t>Options</t>
  </si>
  <si>
    <t>LTFR</t>
  </si>
  <si>
    <t>Applicable threshold (% of defined total insurance assets)</t>
  </si>
  <si>
    <t>LTV ≤ 60%</t>
  </si>
  <si>
    <t>60% &lt; LTV ≤ 80%</t>
  </si>
  <si>
    <t>LTV &gt; 80%</t>
  </si>
  <si>
    <t>LTV ≤ 40%</t>
  </si>
  <si>
    <t>40% &lt; LTV ≤ 60%</t>
  </si>
  <si>
    <t>80% &lt; LTV ≤ 90%</t>
  </si>
  <si>
    <t>90% &lt; LTV ≤ 100%</t>
  </si>
  <si>
    <t>LTV &gt; 100%</t>
  </si>
  <si>
    <t>Other than Issued by consolidated subsidiaries to third parties (non-controlling interests)</t>
  </si>
  <si>
    <t>Issued by consolidated subsidiaries to third parties</t>
  </si>
  <si>
    <t>Share Premium resulting from the issuance</t>
  </si>
  <si>
    <t>Total financial instruments</t>
  </si>
  <si>
    <t xml:space="preserve"> Issuing entity is mutual?  (Y / N)</t>
  </si>
  <si>
    <t xml:space="preserve">In a winding-up, is the holder's claim subject to a fixed or capped amount? (Y / N) </t>
  </si>
  <si>
    <t xml:space="preserve">Does the instrument permit extra-ordinary calls prior to the first ordinary call date? (Y / N) </t>
  </si>
  <si>
    <t>Are distributions cumulative (i.e. deferred) if not paid? (Y / N)</t>
  </si>
  <si>
    <t>Does the issuer have full discretion to forego distributions? (Y / N) </t>
  </si>
  <si>
    <t>Are distributions paid out of distributable items? (Y / N) </t>
  </si>
  <si>
    <t>Can non-payment of distributions be considered a default? (Y / N) </t>
  </si>
  <si>
    <t>Principal loss absorbency</t>
  </si>
  <si>
    <t>Prior supervisory approval</t>
  </si>
  <si>
    <t>Required for redemption prior to contractual maturity (Y / N)</t>
  </si>
  <si>
    <t>Debt instrument - Balance sheet values</t>
  </si>
  <si>
    <t>Does the instrument give holders the right to accelerate repayment during a winding up of the issuer?
(Y / N)</t>
  </si>
  <si>
    <t>Does the instrument give holders the right to accelerate repayment outside of a winding up of the issuer?
(Y / N)</t>
  </si>
  <si>
    <t>Acceleration clauses</t>
  </si>
  <si>
    <t>SPV Issuance</t>
  </si>
  <si>
    <t>Third party capital</t>
  </si>
  <si>
    <t>Does the instrument result in a non-controlling interest of the issuer? (Y / N)</t>
  </si>
  <si>
    <t xml:space="preserve">The total value of liabilities on the issuing subsidiary’s local balance sheet. </t>
  </si>
  <si>
    <t xml:space="preserve">The total value of equity and subordinated debt instruments issued by the subsidiary, as recognised on the local balance sheet </t>
  </si>
  <si>
    <t xml:space="preserve">The total value of other capital elements of the subsidiary, as recognised on the local balance sheet </t>
  </si>
  <si>
    <t xml:space="preserve">The total value of equity and subordinated debt instruments attributable to third parties by the subsidiary, as recognised on the local balance sheet </t>
  </si>
  <si>
    <t>The total value of of other capital elements of the subsidiary attributable to third parties, as recognised on the local balance sheet</t>
  </si>
  <si>
    <t>Are distributions cancelled if not paid? (Y / N)</t>
  </si>
  <si>
    <t>Under certain circumstances</t>
  </si>
  <si>
    <t>Consistent and Comparable MOCE</t>
  </si>
  <si>
    <t>[4 = 1-2-3]</t>
  </si>
  <si>
    <t>[5 = 1-2]</t>
  </si>
  <si>
    <t>Lump sum in case of a health event</t>
  </si>
  <si>
    <t>Long term recurring payments</t>
  </si>
  <si>
    <t>Risk exposure amounts</t>
  </si>
  <si>
    <t>Category: Medical expenses</t>
  </si>
  <si>
    <t>Short term recurring payments</t>
  </si>
  <si>
    <t>a) Earned</t>
  </si>
  <si>
    <t>b) To be earned (Y+1)</t>
  </si>
  <si>
    <t>c) Written</t>
  </si>
  <si>
    <t>balance sheets</t>
  </si>
  <si>
    <t>[12=11+2]</t>
  </si>
  <si>
    <t>[18=17+2]</t>
  </si>
  <si>
    <t>Check:
0=[8-balance sheet]</t>
  </si>
  <si>
    <t>Premium Liability Reconciliation</t>
  </si>
  <si>
    <t>Unit expense</t>
  </si>
  <si>
    <t>Motor-Like</t>
  </si>
  <si>
    <t>Top bucket</t>
  </si>
  <si>
    <t>General bucket</t>
  </si>
  <si>
    <t>other liabilities</t>
  </si>
  <si>
    <t>Insurance Liabilities under stressed conditions</t>
  </si>
  <si>
    <t>A) Information on the balance sheets used for BCR and ICS purposes under the current economic conditions</t>
  </si>
  <si>
    <t>Morbidity risk</t>
  </si>
  <si>
    <t>Total of categories</t>
  </si>
  <si>
    <t>Delta liabilties</t>
  </si>
  <si>
    <t>Delta capital resources before deferred taxes</t>
  </si>
  <si>
    <t>Delta deferred taxes</t>
  </si>
  <si>
    <t>Line-by-line consolidation (with deduction of non-controlling interest as single line item)</t>
  </si>
  <si>
    <t>Impact of the stress on capital resources</t>
  </si>
  <si>
    <t>Current conditions</t>
  </si>
  <si>
    <t>Stressed conditions</t>
  </si>
  <si>
    <t>of which NT Mortgage insurance risk</t>
  </si>
  <si>
    <t>Market &gt;&gt; Real estate risk</t>
  </si>
  <si>
    <t>Market &gt;&gt; equity risk</t>
  </si>
  <si>
    <t>effect of management actions</t>
  </si>
  <si>
    <t>Public Sector Entities - Using NAIC designations</t>
  </si>
  <si>
    <t>Operational risk exposures</t>
  </si>
  <si>
    <t>Consistent and comparable MOCE</t>
  </si>
  <si>
    <t>Currency discount factor for</t>
  </si>
  <si>
    <t>Short tail</t>
  </si>
  <si>
    <t>Medium tail</t>
  </si>
  <si>
    <t>Long tail</t>
  </si>
  <si>
    <t>Currency discount factor used</t>
  </si>
  <si>
    <t xml:space="preserve">Currency 1: </t>
  </si>
  <si>
    <t>Currency discount factor</t>
  </si>
  <si>
    <t xml:space="preserve">Currency 2: </t>
  </si>
  <si>
    <t xml:space="preserve">Currency 3: </t>
  </si>
  <si>
    <t xml:space="preserve">Currency 4: </t>
  </si>
  <si>
    <t xml:space="preserve">Currency 5: </t>
  </si>
  <si>
    <t xml:space="preserve">Currency 6: </t>
  </si>
  <si>
    <t xml:space="preserve">Currency 7: </t>
  </si>
  <si>
    <t>Morbi/disab risk</t>
  </si>
  <si>
    <t>Calculation of P-MOCE for non-life</t>
  </si>
  <si>
    <t>P-MOCE for non-life</t>
  </si>
  <si>
    <t>Undiscounted Net Current Estimate for Claims</t>
  </si>
  <si>
    <t>Discounted Net Current estimate for Claims</t>
  </si>
  <si>
    <t>Calculation of P-MOCE for life</t>
  </si>
  <si>
    <t>Sigma</t>
  </si>
  <si>
    <t>P-MOCE as % SD</t>
  </si>
  <si>
    <t>P-MOCE for life</t>
  </si>
  <si>
    <t>Allocation of Credit risk (reinsurance recoverable)</t>
  </si>
  <si>
    <t>to life</t>
  </si>
  <si>
    <t>to non-life</t>
  </si>
  <si>
    <t>(Input percentage per risk for each currency)</t>
  </si>
  <si>
    <t>Main currencies</t>
  </si>
  <si>
    <t>Life risks</t>
  </si>
  <si>
    <t>Morbidity/disability</t>
  </si>
  <si>
    <t>Variable cost of capital</t>
  </si>
  <si>
    <t>c) Net current estimate</t>
  </si>
  <si>
    <t>d) Assets</t>
  </si>
  <si>
    <t>e) Net asset value</t>
  </si>
  <si>
    <t>B) Non-Life premium liabilities data collection</t>
  </si>
  <si>
    <t>C) Information on insurance liabilities under stressed economic conditions</t>
  </si>
  <si>
    <t>D) Additional information under stressed economic conditions</t>
  </si>
  <si>
    <t>MAV Premium Liability selection</t>
  </si>
  <si>
    <t>Acquisition expense ratio</t>
  </si>
  <si>
    <t>Unearned premiums</t>
  </si>
  <si>
    <t>Combined ratio</t>
  </si>
  <si>
    <t>Present value of future premiums</t>
  </si>
  <si>
    <t>Fixed cost of capital</t>
  </si>
  <si>
    <t>Min</t>
  </si>
  <si>
    <t>Max</t>
  </si>
  <si>
    <t>Exposures in specific currencies</t>
  </si>
  <si>
    <t>Assets less liabilities after mean reversion scenario</t>
  </si>
  <si>
    <t>Assets less liabilities after flattening stress</t>
  </si>
  <si>
    <t>Assets less liabilities after steepening stress</t>
  </si>
  <si>
    <t>Level and Twist result</t>
  </si>
  <si>
    <t>A) stress information under MAV or relevant subset of GAAP Plus</t>
  </si>
  <si>
    <t>B) allocation of assets and liabilities over the two methodologies (only applicable under GAAP Plus)</t>
  </si>
  <si>
    <t>Allocation of balance sheet between the two methodologies</t>
  </si>
  <si>
    <t>Of which:
using standard method for MAV</t>
  </si>
  <si>
    <t>C) stress information under GAAP plus methodology</t>
  </si>
  <si>
    <t>Assets and liabilities before stress</t>
  </si>
  <si>
    <t>Assets and liabilities after mean scenario</t>
  </si>
  <si>
    <t>Assets and liabilities after level up</t>
  </si>
  <si>
    <t>Assets and liabilities after level down</t>
  </si>
  <si>
    <t>Assets and liabilities after flattening stress</t>
  </si>
  <si>
    <t>Assets and liabilities after steepening stress</t>
  </si>
  <si>
    <t>Allocation in the main currencies</t>
  </si>
  <si>
    <t>Main currency exposures</t>
  </si>
  <si>
    <t>XXX</t>
  </si>
  <si>
    <t>Expense inflation</t>
  </si>
  <si>
    <t>ICS relevant risk charge = Implied 0.995 minus Mean</t>
  </si>
  <si>
    <t>Assets and liabilities after level up shock</t>
  </si>
  <si>
    <t>[12=10-11]</t>
  </si>
  <si>
    <t>[15=13-14]</t>
  </si>
  <si>
    <t>[18=16-17]</t>
  </si>
  <si>
    <t>Additional info on Change in NAV (net of reinsurance and after management actions)</t>
  </si>
  <si>
    <t>No Simplification</t>
  </si>
  <si>
    <t>(using Normal Approximation)</t>
  </si>
  <si>
    <t>Non-Life Run off patterns</t>
  </si>
  <si>
    <t>Data on credit risk using NAIC designations</t>
  </si>
  <si>
    <t>Data on credit risk</t>
  </si>
  <si>
    <t>Data on operational risk</t>
  </si>
  <si>
    <t>Data on currency risk</t>
  </si>
  <si>
    <t>Net Open Position before offset</t>
  </si>
  <si>
    <t>Diversified result</t>
  </si>
  <si>
    <t>Check offset cap (10% of net insurance liabilities if the position is long)</t>
  </si>
  <si>
    <t>Net Open Position Under Scenario 2 (Short)</t>
  </si>
  <si>
    <t>Net Open Position Under Scenario 1 (Long)</t>
  </si>
  <si>
    <t>Retained result</t>
  </si>
  <si>
    <t>Data on real estate risk</t>
  </si>
  <si>
    <t>Data on equity risk</t>
  </si>
  <si>
    <t>Market &gt;&gt; Currency risk</t>
  </si>
  <si>
    <t>Data on interest rate risk</t>
  </si>
  <si>
    <t>Market &gt;&gt; interest rate risk</t>
  </si>
  <si>
    <t>Data on mortality risk</t>
  </si>
  <si>
    <t>Data on longevity risk</t>
  </si>
  <si>
    <t>Data on lapse risk</t>
  </si>
  <si>
    <t>Data on expense risk</t>
  </si>
  <si>
    <t>Data on catastrophe risk</t>
  </si>
  <si>
    <t>Data on asset concentration risk</t>
  </si>
  <si>
    <t>Values after shock</t>
  </si>
  <si>
    <t>Allocation to the main currencies</t>
  </si>
  <si>
    <t>Detailed information on the insurance liabilities under current economic conditions</t>
  </si>
  <si>
    <t>Reduction In ICS Risk charges</t>
  </si>
  <si>
    <t>Selection of the premium liabilty to use</t>
  </si>
  <si>
    <t>10-11 Years</t>
  </si>
  <si>
    <t>11-12 Years</t>
  </si>
  <si>
    <t>12-13 Years</t>
  </si>
  <si>
    <t>13-14 Years</t>
  </si>
  <si>
    <t>14+ Years</t>
  </si>
  <si>
    <t>where repayment depends on property income</t>
  </si>
  <si>
    <t>DSCR &lt; 0.6</t>
  </si>
  <si>
    <t>DSCR 0.6 to 0.79</t>
  </si>
  <si>
    <t>DSCR 0.8 to 0.99</t>
  </si>
  <si>
    <t>DSCR 1 to 1.19</t>
  </si>
  <si>
    <t>DSCR 1.2 to 1.39</t>
  </si>
  <si>
    <t>DSCR 1.4 to 1,59</t>
  </si>
  <si>
    <t>DSCR 1.6 to 1.79</t>
  </si>
  <si>
    <t>DSCR &gt;= 2</t>
  </si>
  <si>
    <t>DSCR 1.8 to 1.99</t>
  </si>
  <si>
    <t>&lt; 60%</t>
  </si>
  <si>
    <t xml:space="preserve">60% to 69.9% </t>
  </si>
  <si>
    <t xml:space="preserve">70% to 79.9% </t>
  </si>
  <si>
    <t xml:space="preserve">80% to 89.9% </t>
  </si>
  <si>
    <t xml:space="preserve">90% to 99.9% </t>
  </si>
  <si>
    <t>&gt;= 100%</t>
  </si>
  <si>
    <t>Between 0% and 59%</t>
  </si>
  <si>
    <t>Between 60% and 79%</t>
  </si>
  <si>
    <t>Between 80% and 99%</t>
  </si>
  <si>
    <t>Loan to value</t>
  </si>
  <si>
    <t>At least 100%</t>
  </si>
  <si>
    <t>Commercial and Agricultural Mortgages</t>
  </si>
  <si>
    <t>Other Commercial and Agricultural Mortgages</t>
  </si>
  <si>
    <t>where repayment does not depends on property income</t>
  </si>
  <si>
    <t>Where loan to value ratio is &gt; 60%</t>
  </si>
  <si>
    <t>Where loan to value ratio is &lt; 60%</t>
  </si>
  <si>
    <t>Miscellaneous factors</t>
  </si>
  <si>
    <t>Performing and repayment depends on property income</t>
  </si>
  <si>
    <t>Loan to value is &gt; 80%</t>
  </si>
  <si>
    <t>No LTV or DSCR</t>
  </si>
  <si>
    <t>Residential depending on income</t>
  </si>
  <si>
    <t>Non performing</t>
  </si>
  <si>
    <t>Performing and repayment does not depends on property income</t>
  </si>
  <si>
    <t>Loan to value is &gt; 100%</t>
  </si>
  <si>
    <t>Risk charge</t>
  </si>
  <si>
    <t>Additional Information on Structural Subordination</t>
  </si>
  <si>
    <t xml:space="preserve">Premum liability  </t>
  </si>
  <si>
    <t>Same as MAV liabilities</t>
  </si>
  <si>
    <t>Premium liability using a 100% combined ratio assumption</t>
  </si>
  <si>
    <t>Strategic equity</t>
  </si>
  <si>
    <t>Fixed income qualifying as reg. capital for fin. Institution issuer</t>
  </si>
  <si>
    <t>investments fully meeting all criteria for the investment category in the technical specifications</t>
  </si>
  <si>
    <t>of which (split by sector):</t>
  </si>
  <si>
    <t>investment in the insurance sector</t>
  </si>
  <si>
    <t>investment in the banking sector</t>
  </si>
  <si>
    <t>investment in other financial sector</t>
  </si>
  <si>
    <t>investment in other sector</t>
  </si>
  <si>
    <t>of which (split by equity holding share):</t>
  </si>
  <si>
    <t>equity holding share less than 20%</t>
  </si>
  <si>
    <t xml:space="preserve">equity holding share more than 20% </t>
  </si>
  <si>
    <t>Investment segmentation</t>
  </si>
  <si>
    <t>Data collection on investments</t>
  </si>
  <si>
    <t>Currency risk</t>
  </si>
  <si>
    <t>Non-Life Premium Liabilities contribution to P-MOCE</t>
  </si>
  <si>
    <t>Premium liability calculation</t>
  </si>
  <si>
    <t>Non life type risk &gt;&gt; credit</t>
  </si>
  <si>
    <t>Marine, Aviation, Transport (MAT)</t>
  </si>
  <si>
    <t>Projection factor</t>
  </si>
  <si>
    <t>Using a formula</t>
  </si>
  <si>
    <t>How would you describe the way that GAAP+ premium liabilities were calculated? 
(if 'Other' please fill the GAAP+ cells in row 10; those cells can be blank otherwise)</t>
  </si>
  <si>
    <t>Not using a formula (MAV values can be blank for those using a simplification)</t>
  </si>
  <si>
    <t>Using local GAAP with implicit 100% CR</t>
  </si>
  <si>
    <t>Credit &gt;&gt; reinsurance</t>
  </si>
  <si>
    <t>investments considered to be equally eligible for this category but not meeting all criteria in the technical specifications (please indicate which criterion not met or not verifiable in section 20 of the qualitative questionnaire)</t>
  </si>
  <si>
    <t>Adjustment factor</t>
  </si>
  <si>
    <t>Benefit category: Short term</t>
  </si>
  <si>
    <t>Benefit category: Long term</t>
  </si>
  <si>
    <t>Benefit category: Short term - post inception rate</t>
  </si>
  <si>
    <t>Benefit category: Short term - post recovery rate</t>
  </si>
  <si>
    <t>C-MOCE - CALCULATION SECTION (no input required)</t>
  </si>
  <si>
    <t>P-MOCE - NON-LIFE SECTION</t>
  </si>
  <si>
    <t>P-MOCE - LIFE SECTION</t>
  </si>
  <si>
    <t>Premium risk adjustment for non-life</t>
  </si>
  <si>
    <t>Step 1 a)  risk charges included in expected future requirements (pre-diversification)</t>
  </si>
  <si>
    <t>Operational risk Non-Life</t>
  </si>
  <si>
    <t>Operational risk Life</t>
  </si>
  <si>
    <t>Check: diversified -sum(component) (0 expected)</t>
  </si>
  <si>
    <t>to Life &gt;&gt; mortality</t>
  </si>
  <si>
    <t>to Life &gt;&gt; longevity</t>
  </si>
  <si>
    <t>to Life &gt;&gt; morbidity/disability</t>
  </si>
  <si>
    <t>to Life &gt;&gt; lapse</t>
  </si>
  <si>
    <t>to Life &gt;&gt; expense</t>
  </si>
  <si>
    <t>to non-life &gt;&gt;short tail</t>
  </si>
  <si>
    <t>to non-life &gt;&gt;medium tail</t>
  </si>
  <si>
    <t>to non-life &gt;&gt;long tail</t>
  </si>
  <si>
    <t>Step 1 e) non-life short tail factor</t>
  </si>
  <si>
    <t>Step 1 e) non-life medium tail factor</t>
  </si>
  <si>
    <t>Step 1 e) non-life long tail factor</t>
  </si>
  <si>
    <t>Steps 1 d) and 1 e) Allocation of insurance risks</t>
  </si>
  <si>
    <t>Step 1 c) Catastrophe risk allocation parameters (%)</t>
  </si>
  <si>
    <t>to Life (proportional increase)</t>
  </si>
  <si>
    <t>to non-life (proportionbal increase)</t>
  </si>
  <si>
    <t>C-MOCE Step 1 - Allocating ICS for projecting capital requirement</t>
  </si>
  <si>
    <t>Step 1 f) Operational risk allocation parameters</t>
  </si>
  <si>
    <t>Step 1 g) Reinsurance credit risk parameters</t>
  </si>
  <si>
    <t>C-MOCE Steps 2, 3 and 4 - Projection and discounting parameters</t>
  </si>
  <si>
    <t>for Life &gt;&gt; mortality</t>
  </si>
  <si>
    <t>for Life &gt;&gt; longevity</t>
  </si>
  <si>
    <t>for Life &gt;&gt; morbidity/disability</t>
  </si>
  <si>
    <t>for Life &gt;&gt; lapse</t>
  </si>
  <si>
    <t>for Life &gt;&gt; expense</t>
  </si>
  <si>
    <t>Steps 2, 3 - Projection and discounting parameters</t>
  </si>
  <si>
    <t>Step 4 - Cost of capital parameter</t>
  </si>
  <si>
    <t>C-MOCE Step 4 - C-MOCE</t>
  </si>
  <si>
    <t>C-MOCE under a fixed cost of capital</t>
  </si>
  <si>
    <t>C-MOCE under a variable cost of capital</t>
  </si>
  <si>
    <t>C-MOCE under a fixed cost of capital approach</t>
  </si>
  <si>
    <t>C-MOCE under a variable cost of capital approach</t>
  </si>
  <si>
    <t>for non-life &gt;&gt; short tail</t>
  </si>
  <si>
    <t>for non-life &gt;&gt; medium tail</t>
  </si>
  <si>
    <t>for non-life &gt;&gt; long tail</t>
  </si>
  <si>
    <t>to non-life &gt;&gt; short tail</t>
  </si>
  <si>
    <t>to non-life &gt;&gt; medium tail</t>
  </si>
  <si>
    <t>to non-life &gt;&gt; long tail</t>
  </si>
  <si>
    <t>Check: diversified -sum(total allocations) (0 expected)</t>
  </si>
  <si>
    <t>C-MOCE - INPUT SECTION (Common for MAV and GAAP Plus)</t>
  </si>
  <si>
    <t>Variable cost of capital parameters</t>
  </si>
  <si>
    <t>Kikin</t>
  </si>
  <si>
    <t>Post stress delta capital resources</t>
  </si>
  <si>
    <t>Life type risks</t>
  </si>
  <si>
    <t>Assets and liabilities after mean reversion scenario</t>
  </si>
  <si>
    <t>values</t>
  </si>
  <si>
    <t>Assets and liabilities after downward stress</t>
  </si>
  <si>
    <t>Correlation matrix between market sub risks</t>
  </si>
  <si>
    <t>Correlation matrix between life type sub risks</t>
  </si>
  <si>
    <t>##Region</t>
  </si>
  <si>
    <t xml:space="preserve">Share to be allocated to life and non-life (percentage): </t>
  </si>
  <si>
    <t>Risk free rate column offset</t>
  </si>
  <si>
    <t>Risk free rate column index</t>
  </si>
  <si>
    <t>Post mean</t>
  </si>
  <si>
    <t>The following set of colors are used to identify cells:</t>
  </si>
  <si>
    <t>Colors used</t>
  </si>
  <si>
    <t>Parameters</t>
  </si>
  <si>
    <t>Input cells</t>
  </si>
  <si>
    <t>Local calculations</t>
  </si>
  <si>
    <t>Results propagated</t>
  </si>
  <si>
    <t>Information on applicable valuation basis</t>
  </si>
  <si>
    <t>Content</t>
  </si>
  <si>
    <t>Sheet</t>
  </si>
  <si>
    <t>Goto</t>
  </si>
  <si>
    <t>This sheet</t>
  </si>
  <si>
    <t>Information on legal entities</t>
  </si>
  <si>
    <t>Private reporting of BCR+HLA</t>
  </si>
  <si>
    <t>Balance sheet information</t>
  </si>
  <si>
    <t>Information on encumbered assets</t>
  </si>
  <si>
    <t>List of financial instruments</t>
  </si>
  <si>
    <t>List of non paid up capital resources</t>
  </si>
  <si>
    <t>Consistent and comparable margin over current estimate</t>
  </si>
  <si>
    <t>Information on valuation scenarios on assets</t>
  </si>
  <si>
    <t>Additional information on specific assets</t>
  </si>
  <si>
    <t>Additional Information on Financial Instruments Issued by Mutuals</t>
  </si>
  <si>
    <t xml:space="preserve">Is redemption at maturity subject to prior supervisory approval? If yes, is the approval provided by a supervisory authority at the legal entity or group level? </t>
  </si>
  <si>
    <t>Are distributions subject to prior supervisory approval? If yes, is the approval provided by a supervisory authority at the legal entity or group level</t>
  </si>
  <si>
    <t>Yes, at legal entity level</t>
  </si>
  <si>
    <t>Yes, at group level</t>
  </si>
  <si>
    <t>(of which NT Mortgage)</t>
  </si>
  <si>
    <t>Diversified (excluding operational risk)</t>
  </si>
  <si>
    <t>Total allocation (insurance risks+catastrophe+operational+reinsurance)</t>
  </si>
  <si>
    <t>Sum of assets that relate to a defined benefit pension fund</t>
  </si>
  <si>
    <t xml:space="preserve">For contractually subordinated financial instruments, do subordination clauses have legal effect outside of the jurisdiction in which the instrument was issued? (Y / N / NA) </t>
  </si>
  <si>
    <t xml:space="preserve">Does the non-controlling interest include the face amount/premium of shares (issued by subs. and held by third parties (Y / N / N/A) </t>
  </si>
  <si>
    <t>Step 1.b) diversified expected future requirements</t>
  </si>
  <si>
    <t>a) Non life net current estimate</t>
  </si>
  <si>
    <t>b) Life net current estimates</t>
  </si>
  <si>
    <t>If yes, from what date are extra-ordinary calls permitted?</t>
  </si>
  <si>
    <t>Other-mutual specific</t>
  </si>
  <si>
    <t>Treated as a liability or and equity on the balance sheet ?</t>
  </si>
  <si>
    <t>Treated as a liability under any applicable test of insolvency  ?</t>
  </si>
  <si>
    <t>BCR Assessment Table - Criterion references as set out in the HLA Document</t>
  </si>
  <si>
    <t>Contributed Surplus (incl. equity-settled employee stock options)</t>
  </si>
  <si>
    <t>Can down-streamed amounts be accurately monitored and reported over time? (Y / N / N/A)</t>
  </si>
  <si>
    <t>Amount deducted from Tier 1 in respect of encumbered assets</t>
  </si>
  <si>
    <t>Delinquent loans + loans in foreclosure</t>
  </si>
  <si>
    <t>Pre-tax change in AOCI Adjustment after management actions</t>
  </si>
  <si>
    <t>Pre-tax change in AOCI Adjustment before management actions</t>
  </si>
  <si>
    <t>Interest rate risk</t>
  </si>
  <si>
    <t>Correlation</t>
  </si>
  <si>
    <t>Exposure before redistribution</t>
  </si>
  <si>
    <t>Of which: remaining maturity &lt; 5 Years</t>
  </si>
  <si>
    <t>Of which:
5 Years &lt; remaining maturity &lt; 10 Years</t>
  </si>
  <si>
    <t>Of which: remaining maturity &gt; 10 Years</t>
  </si>
  <si>
    <t>Equity investments in infrastructure projects</t>
  </si>
  <si>
    <t>Equity investments in infrastructure corporates</t>
  </si>
  <si>
    <t>Infrastructure corporate</t>
  </si>
  <si>
    <t>of which operational</t>
  </si>
  <si>
    <t>of which construction</t>
  </si>
  <si>
    <t>Equity risk</t>
    <phoneticPr fontId="99"/>
  </si>
  <si>
    <t>Volatility</t>
    <phoneticPr fontId="99"/>
  </si>
  <si>
    <t>ICS Equity</t>
    <phoneticPr fontId="99"/>
  </si>
  <si>
    <t>Developed</t>
    <phoneticPr fontId="99"/>
  </si>
  <si>
    <t>Emerging</t>
    <phoneticPr fontId="99"/>
  </si>
  <si>
    <t>Hybrid debt/preference shares</t>
    <phoneticPr fontId="99"/>
  </si>
  <si>
    <t>Other equity</t>
    <phoneticPr fontId="99"/>
  </si>
  <si>
    <t>Values before shocks</t>
    <phoneticPr fontId="99"/>
  </si>
  <si>
    <t>Level shock (developed) -
Before management actions</t>
    <phoneticPr fontId="99"/>
  </si>
  <si>
    <t>Level shock (developed) -
After management actions</t>
  </si>
  <si>
    <t>Level shock (emerging) -
Before management actions</t>
  </si>
  <si>
    <t>Level shock (emerging) -
After management actions</t>
  </si>
  <si>
    <t>Level shock (hybrid/preference) -
Before management actions</t>
  </si>
  <si>
    <t>Level shock (hybrid/preference) -
After management actions</t>
  </si>
  <si>
    <t>Level shock 
(other equity) -
Before management actions</t>
  </si>
  <si>
    <t>Level shock 
(other equity) -
After management actions</t>
  </si>
  <si>
    <t>Volatility shock - 
Before management actions</t>
    <phoneticPr fontId="99"/>
  </si>
  <si>
    <t>Hybrid/preference</t>
    <phoneticPr fontId="99"/>
  </si>
  <si>
    <t>Aggregated</t>
    <phoneticPr fontId="99"/>
  </si>
  <si>
    <t>Charge = Max(Prem Charge, Reserve Charge)</t>
  </si>
  <si>
    <t>Growth Charge</t>
  </si>
  <si>
    <t>Total Charge</t>
  </si>
  <si>
    <t>Factor-Based Op Risk</t>
  </si>
  <si>
    <t>5% of ICS Capital Requirement</t>
  </si>
  <si>
    <t>10% of ICS Capital Requirement</t>
  </si>
  <si>
    <t>ICS Capital Requirement (x Op Risk)</t>
  </si>
  <si>
    <t>Non-Insurance Liabilities</t>
  </si>
  <si>
    <t>GWP</t>
  </si>
  <si>
    <t>Non-Life Operations (estimated)</t>
  </si>
  <si>
    <t>Life Operations (estimated)</t>
  </si>
  <si>
    <t>NA</t>
  </si>
  <si>
    <t>Develop</t>
  </si>
  <si>
    <t>Net current estimate</t>
  </si>
  <si>
    <t>Non-proportional motor, property damage, APH and MAT</t>
  </si>
  <si>
    <t>Other liability and other long tail</t>
  </si>
  <si>
    <t>Summary of ICS non-life information</t>
  </si>
  <si>
    <t>Geographical segmentation</t>
  </si>
  <si>
    <t>1: Sum of risks modelled</t>
  </si>
  <si>
    <t>(Diversification between premium and reserve risks)</t>
  </si>
  <si>
    <t>(Diversification between categories)</t>
  </si>
  <si>
    <t>4: Non-Life risk before geographical diversification</t>
  </si>
  <si>
    <t>5: Diversified ICS</t>
  </si>
  <si>
    <t>Allocation to standardised run-off patterns (used in C-MOCE)</t>
  </si>
  <si>
    <t>(Geographical diversification)</t>
  </si>
  <si>
    <t>- of which premium risks</t>
  </si>
  <si>
    <t>2: Risks after diversification between premium and reserve</t>
  </si>
  <si>
    <t>Insurance risk</t>
  </si>
  <si>
    <t>Check ([5] - [18])  - 0.0 expected</t>
  </si>
  <si>
    <t>Category filter</t>
  </si>
  <si>
    <t>Segment</t>
  </si>
  <si>
    <t>With LL</t>
  </si>
  <si>
    <t>Share</t>
  </si>
  <si>
    <t>FT18.BCR &amp; ICS.Balance sheet</t>
  </si>
  <si>
    <t>FT18.Encumbered Assets</t>
  </si>
  <si>
    <t>FT18.ICS.MOCE</t>
  </si>
  <si>
    <t>FT18.ICS.Param</t>
  </si>
  <si>
    <t>UPR</t>
  </si>
  <si>
    <t>P-MOCE as % ICS</t>
  </si>
  <si>
    <t>Benefit category: Long term - post inception rate</t>
  </si>
  <si>
    <t>Benefit category: Long term - post recovery rate</t>
  </si>
  <si>
    <t>Results on a 1 year time horizon on a VaR basis according to specified confidence level</t>
  </si>
  <si>
    <t>Premium liability</t>
  </si>
  <si>
    <t>Projected ratios (Y+1)</t>
  </si>
  <si>
    <t>Net claims CE (undisc)</t>
  </si>
  <si>
    <t>Loss ratio</t>
  </si>
  <si>
    <t>Expense ratio</t>
  </si>
  <si>
    <t>Segment filter</t>
  </si>
  <si>
    <t>3: Categories for segments kept in the non-life risk module</t>
  </si>
  <si>
    <t>(- of which Mortgage - transferred to real estate risk)</t>
  </si>
  <si>
    <t>(- of which Credit - transferred to credit risk)</t>
  </si>
  <si>
    <t>Aggregation of net current estimates</t>
  </si>
  <si>
    <t>Additional inputs for analysis</t>
  </si>
  <si>
    <t>Eligible Asset Duration</t>
  </si>
  <si>
    <t>Stage II: Calculate the ratio of asset duration to liability duration</t>
  </si>
  <si>
    <t>Duration Ratio</t>
  </si>
  <si>
    <t>Stage III: Calculate spread above risk free at each duration</t>
  </si>
  <si>
    <t>Reinvestment Spread</t>
  </si>
  <si>
    <t>Discount Rate for Liability Duration</t>
  </si>
  <si>
    <t>Discount Factor for Liability Duration</t>
  </si>
  <si>
    <t>Risk Free Rate</t>
  </si>
  <si>
    <t>FT18.Participant</t>
  </si>
  <si>
    <t>Is Volunteer Group a mutual?</t>
  </si>
  <si>
    <t>YesNo</t>
  </si>
  <si>
    <t>C-MOCE projection pattern</t>
  </si>
  <si>
    <t>C-MOCE - PROJECTION PATTERNS</t>
  </si>
  <si>
    <t>W/out LL</t>
  </si>
  <si>
    <t>Correlation between categories</t>
  </si>
  <si>
    <t>Correlation across regions</t>
  </si>
  <si>
    <t>Correlation between premium and reserve risks</t>
  </si>
  <si>
    <t>Gross written premium - growth in premium above threshold</t>
  </si>
  <si>
    <t>Growth</t>
  </si>
  <si>
    <t>Threshold</t>
  </si>
  <si>
    <t>Data on non-life type risk</t>
  </si>
  <si>
    <t>Volatility shock - 
After management actions</t>
  </si>
  <si>
    <t>Non default spread risk Up</t>
  </si>
  <si>
    <t>Non default spread risk Down</t>
  </si>
  <si>
    <t>IV - Total non-insurance liabilities</t>
  </si>
  <si>
    <t>I - Total assets</t>
  </si>
  <si>
    <t>Accumulated changes in discount rates</t>
  </si>
  <si>
    <t>Discounting Impact/Update to RFR</t>
  </si>
  <si>
    <t>FT18.Non-Paid-Up Cap Resources</t>
  </si>
  <si>
    <t>Issuing entity a mutual? 
(Y/N)</t>
  </si>
  <si>
    <t>The total value of minority/non-controlling interests</t>
  </si>
  <si>
    <t>ICS Field Testing Classification and Amortisation Table</t>
  </si>
  <si>
    <t>Subordination Information</t>
  </si>
  <si>
    <t>Additional conditions where supervisory approval does not apply</t>
  </si>
  <si>
    <t>Down-streaming Activities</t>
  </si>
  <si>
    <t>Date Information</t>
  </si>
  <si>
    <t>Extra-ordinary call rights</t>
  </si>
  <si>
    <t>Does supervisory approval feature in the issuing jurisdiction? 
(Y / N)</t>
  </si>
  <si>
    <t>Required for discretionary repurchase of the instrument (Y / N / NA)</t>
  </si>
  <si>
    <t>Does the supervisor receive notification prior to redemption? (Y / N)</t>
  </si>
  <si>
    <t>Are call dates fixed and known? (Y / N)</t>
  </si>
  <si>
    <t>Does the supervisor monitor potential redemption? (Y / N)</t>
  </si>
  <si>
    <t>Does the supervisor have the power to prevent redemption? 
(Y / N)</t>
  </si>
  <si>
    <t>Special conditions  (e.g. Amortization, Lock-in)</t>
  </si>
  <si>
    <t>The principal amount is not repaid outside of winding-up, other than by the means of discretionary repurchase permitted under national law? (Y/N/NA)</t>
  </si>
  <si>
    <t>Data input sense check</t>
  </si>
  <si>
    <t>Specify  type                 (eg Step-up)</t>
  </si>
  <si>
    <t>The principal amount is not repaid outside of winding-up, other than by the means of discretionary repurchase permitted under national law?</t>
  </si>
  <si>
    <t>FT18.ReportingScope</t>
  </si>
  <si>
    <t>FT18.Baseline</t>
  </si>
  <si>
    <t>FT18.Baseline.Jurisdictional</t>
  </si>
  <si>
    <t>FT18.BCR+HLA</t>
  </si>
  <si>
    <t>FT18.Financial Instruments</t>
  </si>
  <si>
    <t>FT18.Investment segmentation</t>
  </si>
  <si>
    <t>FT18.Valuation assets</t>
  </si>
  <si>
    <t>FT18.ICS.MOCE.Patterns</t>
  </si>
  <si>
    <t>50% of Tier 1 deduction in respect of the sum of assets that relate to a defined benefit pension fund</t>
  </si>
  <si>
    <t>50% of Tier 1 deduction in respect of of computer software intangibles</t>
  </si>
  <si>
    <t>ICS Summary</t>
  </si>
  <si>
    <t>Intangible Assets, net of associated DTLs</t>
  </si>
  <si>
    <t>Amount in excess of limit on Tier 1 Limited financial instruments</t>
  </si>
  <si>
    <t>Tier 2 basket</t>
  </si>
  <si>
    <t>Basket parameter</t>
  </si>
  <si>
    <t>Items that meet the criteria for classification as Non-Paid-Up BCR Additional capital resources</t>
  </si>
  <si>
    <t>Items that meet the criteria for classification as Non-Paid-Up ICS Tier 2 capital resources</t>
  </si>
  <si>
    <t>BCR Criteria -&gt;</t>
  </si>
  <si>
    <t>BCR 4</t>
  </si>
  <si>
    <t>BCR 3</t>
  </si>
  <si>
    <t>BCR 2</t>
  </si>
  <si>
    <t>BCR 1</t>
  </si>
  <si>
    <t>ICS Criteria -&gt;</t>
  </si>
  <si>
    <t>Is the mutual Volunteer Group required to notify the supervisor of any changes in circumstances which could affect approval of the item?
(Y / N)</t>
  </si>
  <si>
    <t>Expected classification of paid-up 
item under BCR</t>
  </si>
  <si>
    <t>Does item qualify as BCR Additional capital?</t>
  </si>
  <si>
    <t>Identification of IAIS 2018 Field Testing participant</t>
  </si>
  <si>
    <t>FT18.ICS Summary</t>
  </si>
  <si>
    <t>Summary of ICS results</t>
  </si>
  <si>
    <t>FT18.Read-Me</t>
  </si>
  <si>
    <t>ICS under GAAP +</t>
  </si>
  <si>
    <t>Delta AOCI adjustment</t>
  </si>
  <si>
    <t>ICS under GAAP+</t>
  </si>
  <si>
    <t>Net asset value [encumbered assets]</t>
  </si>
  <si>
    <t>Real value if available</t>
  </si>
  <si>
    <t>Value used in the deduction</t>
  </si>
  <si>
    <t>Proxy value based on a simplified calculation</t>
  </si>
  <si>
    <t>Additional proxy data - ICS under GAAP+</t>
  </si>
  <si>
    <t>Proxy</t>
  </si>
  <si>
    <t>calculation</t>
  </si>
  <si>
    <t>of which in High Income countries</t>
  </si>
  <si>
    <t>of which in other than High Income countries</t>
  </si>
  <si>
    <t>of which bonds</t>
  </si>
  <si>
    <t>of which loans</t>
  </si>
  <si>
    <t>of which PPP</t>
  </si>
  <si>
    <t>Debt investments in infrastructure projects in High Income countries</t>
  </si>
  <si>
    <t>Debt investments in infrastructure projects in other than High Income countries</t>
  </si>
  <si>
    <t>Debt investments in infrastructure corporate in High Income countries</t>
  </si>
  <si>
    <t>Debt investments in infrastructure corporate in other than High Income countries</t>
  </si>
  <si>
    <t>ICS under MAV</t>
  </si>
  <si>
    <t>FT18.SpecificCurrencies</t>
  </si>
  <si>
    <t>C-MOCE projection patterns</t>
  </si>
  <si>
    <t>GAAP Plus</t>
  </si>
  <si>
    <t>Non-Life P-MOCE for Claims</t>
  </si>
  <si>
    <t>Internal model required capital</t>
  </si>
  <si>
    <t>Dynamic hedging</t>
  </si>
  <si>
    <t>- Of which for products applying dynamic hedging</t>
  </si>
  <si>
    <t>Other risks</t>
  </si>
  <si>
    <t xml:space="preserve">Economic capital </t>
  </si>
  <si>
    <t>Risk Measure (original calibration, e.g. VaR)</t>
  </si>
  <si>
    <t>Confidence level (original calibration, e.g. 99.5%)</t>
  </si>
  <si>
    <t>Time horizon (original calibration, e.g. 1 year)</t>
  </si>
  <si>
    <t>Name 1</t>
  </si>
  <si>
    <t>Name 2</t>
  </si>
  <si>
    <t>Name 3</t>
  </si>
  <si>
    <t>Name 4</t>
  </si>
  <si>
    <t>Name 5</t>
  </si>
  <si>
    <t>Name 6</t>
  </si>
  <si>
    <t>Name 7</t>
  </si>
  <si>
    <t>Name 8</t>
  </si>
  <si>
    <t>Name 9</t>
  </si>
  <si>
    <t>Name 1.1</t>
  </si>
  <si>
    <t>Name 1.2</t>
  </si>
  <si>
    <t>Name 1.3</t>
  </si>
  <si>
    <t>Name 1.4</t>
  </si>
  <si>
    <t>Name 1.5</t>
  </si>
  <si>
    <t>Name 1.6</t>
  </si>
  <si>
    <t>Name 1.7</t>
  </si>
  <si>
    <t>Name 1.8</t>
  </si>
  <si>
    <t>Name 1.9</t>
  </si>
  <si>
    <t>Name 2.1</t>
  </si>
  <si>
    <t>Name 2.2</t>
  </si>
  <si>
    <t>Name 2.3</t>
  </si>
  <si>
    <t>Name 2.4</t>
  </si>
  <si>
    <t>Name 2.5</t>
  </si>
  <si>
    <t>Name 2.6</t>
  </si>
  <si>
    <t>Name 2.7</t>
  </si>
  <si>
    <t>Name 2.8</t>
  </si>
  <si>
    <t>Name 2.9</t>
  </si>
  <si>
    <t>Name 3.1</t>
  </si>
  <si>
    <t>Name 3.2</t>
  </si>
  <si>
    <t>Name 3.3</t>
  </si>
  <si>
    <t>Name 3.4</t>
  </si>
  <si>
    <t>Name 3.5</t>
  </si>
  <si>
    <t>Name 3.6</t>
  </si>
  <si>
    <t>Name 3.7</t>
  </si>
  <si>
    <t>Name 3.8</t>
  </si>
  <si>
    <t>Name 3.9</t>
  </si>
  <si>
    <t>Names of risks/risk factors/business units/lines of business/other -  Level 2 granularity</t>
  </si>
  <si>
    <t>Level 2 Correlations</t>
  </si>
  <si>
    <t>Names of risks/risk factors/business units/lines of business/other -  Level 3 granularity</t>
  </si>
  <si>
    <t>Level 3 Correlations</t>
  </si>
  <si>
    <t>Name 1.1.1</t>
  </si>
  <si>
    <t>Name 1.1.2</t>
  </si>
  <si>
    <t>Name 1.1.3</t>
  </si>
  <si>
    <t>Name 1.1.4</t>
  </si>
  <si>
    <t>Name 1.1.5</t>
  </si>
  <si>
    <t>Name 2.1.1</t>
  </si>
  <si>
    <t>Name 2.1.2</t>
  </si>
  <si>
    <t>Name 2.1.3</t>
  </si>
  <si>
    <t>Name 2.1.4</t>
  </si>
  <si>
    <t>Name 2.1.5</t>
  </si>
  <si>
    <t>- Of which Non-default spread risk</t>
  </si>
  <si>
    <t>Information on used dynamic hedging programmes</t>
  </si>
  <si>
    <t>Risk charges/risk factors/lines of business/other - please fill in according to the structure of the model</t>
  </si>
  <si>
    <t>Name of the (sub)-risk charges/risk factors/lines of business/other</t>
  </si>
  <si>
    <t xml:space="preserve">Final Calculation (to level 1 aggregation) </t>
  </si>
  <si>
    <t>Calculation for risk charge/risk factors//lines of business/other (name 1)
please fill in according to the structure of the model (to level 2 aggregation)</t>
  </si>
  <si>
    <t>Calculation for risk charge/risk factors//lines of business/other (name 2)
please fill in according to the structure of the model (to level 2 aggregation)</t>
  </si>
  <si>
    <t>Allocated risk charge (after diversification)</t>
  </si>
  <si>
    <t>Calculation for risk charge/risk factors//lines of business/other (name 3)
please fill in according to the structure of the model (to level 2 aggregation)</t>
  </si>
  <si>
    <t>Name of risk charges/risk factors/lines of business/other - Level 1 granularity</t>
  </si>
  <si>
    <t>Name of risk charges/risk factors/lines of business/other - Level 2 granularity</t>
  </si>
  <si>
    <t>Level 1 Correlations - Overall internal model aggregation</t>
  </si>
  <si>
    <t>Please insert copies of the table above as needed to report on more than 3 risks, sub-risks, risk factors/LoBs/business units/other</t>
  </si>
  <si>
    <t>Please insert copies of the table above as needed to report on more dependencies through correlation matrices</t>
  </si>
  <si>
    <t>Name of risk charges/risk factors/lines of business/other - Level 3 granularity</t>
  </si>
  <si>
    <t>Name 3.1.2</t>
  </si>
  <si>
    <t>Name 3.1.3</t>
  </si>
  <si>
    <t>Name 3.1.4</t>
  </si>
  <si>
    <t>Name 3.1.5</t>
  </si>
  <si>
    <t>Name 3.1.1</t>
  </si>
  <si>
    <t>FT18.Internal Model</t>
  </si>
  <si>
    <t>Rating Category using NAIC designations based on par values</t>
  </si>
  <si>
    <t>Migration of ICS ratings exposures when going from not using NAIC designations to using NAIC designations based on par values</t>
  </si>
  <si>
    <t>Across risks</t>
  </si>
  <si>
    <t>Correlation matrix across risks</t>
  </si>
  <si>
    <t>NDSR Up</t>
  </si>
  <si>
    <t>NDSR Down</t>
  </si>
  <si>
    <t>Interest rate</t>
  </si>
  <si>
    <t>Public Sector Entities</t>
  </si>
  <si>
    <t>Data on rating migration when using NAIC designations</t>
  </si>
  <si>
    <t>Gross current estimate</t>
  </si>
  <si>
    <t>Gross written premium</t>
  </si>
  <si>
    <t>Gross written premium - previous year</t>
  </si>
  <si>
    <t>Factors</t>
  </si>
  <si>
    <t>Risk charge components</t>
  </si>
  <si>
    <t>[1= sum(2..7)]</t>
  </si>
  <si>
    <t>Benchmarking</t>
  </si>
  <si>
    <t>Non-life premium receivables (when using one of the simplifications for premium liability)</t>
  </si>
  <si>
    <t>Asset/GWP Benchmark</t>
  </si>
  <si>
    <t>Aggregation across currencies</t>
  </si>
  <si>
    <t>Data on non-default spread risk</t>
  </si>
  <si>
    <t>After up stress</t>
  </si>
  <si>
    <t>After down stress</t>
  </si>
  <si>
    <t>Financial Instruments issued by a consolidated subsidiary</t>
  </si>
  <si>
    <t>GAAP +</t>
  </si>
  <si>
    <t>Reconciliation of Life insurance liabilities - GAAP+ to MAV</t>
  </si>
  <si>
    <t>Reconciliation of Life insurance liabilities - GAAP+ (risk free) to MAV (risk free)</t>
  </si>
  <si>
    <t>GAAP Plus
(RFR)</t>
  </si>
  <si>
    <t>MAV
(RFR)</t>
  </si>
  <si>
    <t>GAAP+ reflecting new accounting rules</t>
  </si>
  <si>
    <t>Reinsurance Assets</t>
  </si>
  <si>
    <t>Premium receivables</t>
  </si>
  <si>
    <t>Premium deficiency reserve</t>
  </si>
  <si>
    <t>Check:
0=[10-sum(1..9)]</t>
  </si>
  <si>
    <t>GAAP
(Premium)</t>
  </si>
  <si>
    <t>GAAP+
(Premium)</t>
  </si>
  <si>
    <t>MAV
(Premium)</t>
  </si>
  <si>
    <t>GAAP+
(Claims)</t>
  </si>
  <si>
    <t>Check:
0=[16-sum(12..15)]</t>
  </si>
  <si>
    <t>MAV
(Claims)</t>
  </si>
  <si>
    <t>Reconciliation of Non-life insurance liabilities - GAAP to MAV</t>
  </si>
  <si>
    <t>Reconciliation of Non-life insurance liabilities - GAAP to GAAP+</t>
  </si>
  <si>
    <t>Reconciliation of Non-life insurance liabilities - GAAP+ to MAV</t>
  </si>
  <si>
    <t>GAAP (Claims)</t>
  </si>
  <si>
    <t>GAAP Plus valuation (risk free rate)</t>
  </si>
  <si>
    <t>GAAP+ [RFR)</t>
  </si>
  <si>
    <t>Written premium</t>
  </si>
  <si>
    <t>Earned premium</t>
  </si>
  <si>
    <t>Actual results FY - 4</t>
  </si>
  <si>
    <t>Actual results FY - 3</t>
  </si>
  <si>
    <t>Actual results FY - 2</t>
  </si>
  <si>
    <t>Actual results FY - 1</t>
  </si>
  <si>
    <t xml:space="preserve">Actual results FY </t>
  </si>
  <si>
    <t xml:space="preserve"> Net of reinsurance</t>
  </si>
  <si>
    <t xml:space="preserve"> Gross of reinsurance</t>
  </si>
  <si>
    <t>FT18.Financial Instruments.TPC</t>
  </si>
  <si>
    <t>Mean reversion</t>
  </si>
  <si>
    <r>
      <t>Assets less liabilities</t>
    </r>
    <r>
      <rPr>
        <b/>
        <sz val="10"/>
        <color theme="1"/>
        <rFont val="Arial"/>
        <family val="2"/>
      </rPr>
      <t xml:space="preserve"> before stress</t>
    </r>
  </si>
  <si>
    <r>
      <t>Assets less liabilities after</t>
    </r>
    <r>
      <rPr>
        <b/>
        <sz val="10"/>
        <color theme="1"/>
        <rFont val="Arial"/>
        <family val="2"/>
      </rPr>
      <t xml:space="preserve"> mean reversion </t>
    </r>
    <r>
      <rPr>
        <sz val="10"/>
        <color theme="1"/>
        <rFont val="Arial"/>
        <family val="2"/>
      </rPr>
      <t>scenario</t>
    </r>
  </si>
  <si>
    <r>
      <t>Assets less liabilities after</t>
    </r>
    <r>
      <rPr>
        <b/>
        <sz val="10"/>
        <color theme="1"/>
        <rFont val="Arial"/>
        <family val="2"/>
      </rPr>
      <t xml:space="preserve"> upward </t>
    </r>
    <r>
      <rPr>
        <sz val="10"/>
        <color theme="1"/>
        <rFont val="Arial"/>
        <family val="2"/>
      </rPr>
      <t>stress</t>
    </r>
  </si>
  <si>
    <r>
      <t>Assets less liabilities after</t>
    </r>
    <r>
      <rPr>
        <b/>
        <sz val="10"/>
        <color theme="1"/>
        <rFont val="Arial"/>
        <family val="2"/>
      </rPr>
      <t xml:space="preserve"> downward </t>
    </r>
    <r>
      <rPr>
        <sz val="10"/>
        <color theme="1"/>
        <rFont val="Arial"/>
        <family val="2"/>
      </rPr>
      <t>stress</t>
    </r>
  </si>
  <si>
    <r>
      <t>Assets less liabilities after</t>
    </r>
    <r>
      <rPr>
        <b/>
        <sz val="10"/>
        <color theme="1"/>
        <rFont val="Arial"/>
        <family val="2"/>
      </rPr>
      <t xml:space="preserve"> flattening </t>
    </r>
    <r>
      <rPr>
        <sz val="10"/>
        <color theme="1"/>
        <rFont val="Arial"/>
        <family val="2"/>
      </rPr>
      <t>stress</t>
    </r>
  </si>
  <si>
    <r>
      <t>Assets less liabilities after</t>
    </r>
    <r>
      <rPr>
        <b/>
        <sz val="10"/>
        <color theme="1"/>
        <rFont val="Arial"/>
        <family val="2"/>
      </rPr>
      <t xml:space="preserve"> steepening </t>
    </r>
    <r>
      <rPr>
        <sz val="10"/>
        <color theme="1"/>
        <rFont val="Arial"/>
        <family val="2"/>
      </rPr>
      <t>stress</t>
    </r>
  </si>
  <si>
    <t>Net Long or Net Short?</t>
  </si>
  <si>
    <t>Level and Twist result, without mean reversion</t>
  </si>
  <si>
    <t>- of which currencies with a long net duration</t>
  </si>
  <si>
    <t>- of which currencies with a short net duration</t>
  </si>
  <si>
    <t>Stress impact - Post level up</t>
  </si>
  <si>
    <t>Stress impact - Post level down</t>
  </si>
  <si>
    <t>Stress impact - Post twist up to down</t>
  </si>
  <si>
    <t>Stress impact - Post twist down to up</t>
  </si>
  <si>
    <t>Aggregation</t>
  </si>
  <si>
    <t>Interest rate risk charge</t>
  </si>
  <si>
    <t>Scenarios result after management actions</t>
  </si>
  <si>
    <t>Scenarios result before management actions</t>
  </si>
  <si>
    <t>Reporting</t>
  </si>
  <si>
    <t>Next 1</t>
  </si>
  <si>
    <t>Next 2</t>
  </si>
  <si>
    <t>Next 3</t>
  </si>
  <si>
    <t>Next 4</t>
  </si>
  <si>
    <t>Next 5</t>
  </si>
  <si>
    <t>FT18.Dynamic Hedging</t>
  </si>
  <si>
    <t>FT18.Insurance portfolios</t>
  </si>
  <si>
    <t> Slovenia (EUR:SI)</t>
  </si>
  <si>
    <t> Portugal (EUR:PT)</t>
  </si>
  <si>
    <t> Netherlands (EUR:NL)</t>
  </si>
  <si>
    <t> Malta (EUR:MT)</t>
  </si>
  <si>
    <t> Latvia (EUR:LV)</t>
  </si>
  <si>
    <t> Luxembourg (EUR:LU)</t>
  </si>
  <si>
    <t> Lithuania (EUR:LT)</t>
  </si>
  <si>
    <t> Italy (EUR:IT)</t>
  </si>
  <si>
    <t> Ireland (EUR:IE)</t>
  </si>
  <si>
    <t> Greece (EUR:GR)</t>
  </si>
  <si>
    <t> France (EUR:FR)</t>
  </si>
  <si>
    <t> Finland (EUR:FI)</t>
  </si>
  <si>
    <t> Spain (EUR:ES)</t>
  </si>
  <si>
    <t> Estonia (EUR:EE)</t>
  </si>
  <si>
    <t> Germany (EUR:DE)</t>
  </si>
  <si>
    <t> Cyprus (EUR:CY)</t>
  </si>
  <si>
    <t> Belgium (EUR:BE)</t>
  </si>
  <si>
    <t> Austria (EUR:AT)</t>
  </si>
  <si>
    <t>Euro area (total) (EUR)</t>
  </si>
  <si>
    <t>Detail of Euro area</t>
  </si>
  <si>
    <t xml:space="preserve">All </t>
  </si>
  <si>
    <t>&lt;Next highest currency 10&gt;</t>
  </si>
  <si>
    <t>&lt;…&gt;</t>
  </si>
  <si>
    <t>&lt;Next highest currency 2&gt;</t>
  </si>
  <si>
    <t>&lt;Next highest currency 1&gt;</t>
  </si>
  <si>
    <t>Basis risk adjustment applied</t>
  </si>
  <si>
    <t>Other investments</t>
  </si>
  <si>
    <t>lower</t>
  </si>
  <si>
    <t>Specific currencies</t>
  </si>
  <si>
    <t>Investment structure per currency - General bucket - Stressed economic conditions</t>
  </si>
  <si>
    <t>Investment structure per currency - Top bucket - Stressed economic conditions</t>
  </si>
  <si>
    <t>Unhedged ratio(unhedged eligible assets denominated in foreign currency/total eligible assets)(%)</t>
  </si>
  <si>
    <t>Hedged ratio (hedged eligible assets denominated in foreign currency/total eligible assets)(%)</t>
  </si>
  <si>
    <t>Currency of liabilities</t>
  </si>
  <si>
    <t>Additional information collection on impact of liabilities that are backed by assets of different currency</t>
  </si>
  <si>
    <t>Investment structure per currency - General bucket</t>
  </si>
  <si>
    <t>Investment structure per currency - Top bucket</t>
  </si>
  <si>
    <t>Valuation parameters</t>
  </si>
  <si>
    <t>List of financial instruments - third party capital</t>
  </si>
  <si>
    <t>Information from the IAIG internal model</t>
  </si>
  <si>
    <t xml:space="preserve">Parameters for the 2018 field testing </t>
  </si>
  <si>
    <t>Selected premium liability MAV</t>
  </si>
  <si>
    <t>Middle bucket</t>
  </si>
  <si>
    <t>Other eligible assets</t>
  </si>
  <si>
    <t>Check BCR segmentation vs ICS segmentation for non-life</t>
  </si>
  <si>
    <t>Non-life according to the BCR segmentation</t>
  </si>
  <si>
    <t xml:space="preserve">MAV </t>
  </si>
  <si>
    <t>FT18.Baseline.Internal Model</t>
  </si>
  <si>
    <t>Information from the internal model, according to the ICS structure and target criteria</t>
  </si>
  <si>
    <t>I - Information on the internal model or economic capital model as currently used by the volunteer</t>
  </si>
  <si>
    <t>I.1 - Risk charges, sub-risk charges, risk factors and/or other results</t>
  </si>
  <si>
    <t>I.2 - Dependency structure when correlation matrices are used</t>
  </si>
  <si>
    <t>FT18.ICS Risk Charges.MAV</t>
  </si>
  <si>
    <t>FT18.ICS Risk Charges.GAAP+</t>
  </si>
  <si>
    <t>Alloc %</t>
  </si>
  <si>
    <t>Alloc by Peril</t>
  </si>
  <si>
    <t>By Maturity:
0-1 Years</t>
  </si>
  <si>
    <t>Loan to value is &lt;= 40%</t>
  </si>
  <si>
    <t>40% &lt; Loan to value between &lt;= 60%</t>
  </si>
  <si>
    <t>60% &lt; Loan to value between &lt;= 80%</t>
  </si>
  <si>
    <t>80% &lt; Loan to value between &lt;= 90%</t>
  </si>
  <si>
    <t>90% &lt; Loan to value between &lt;= 100%</t>
  </si>
  <si>
    <t>Loan to value is &lt;= 60%</t>
  </si>
  <si>
    <t>Corporates - Using NAIC designations</t>
  </si>
  <si>
    <t>Securitizations - Using NAIC designations</t>
  </si>
  <si>
    <t>Re-securitizations - Using NAIC designations</t>
  </si>
  <si>
    <t>Reinsurance Exposures - Using NAIC designations</t>
  </si>
  <si>
    <t>Three-Bucket Approach</t>
  </si>
  <si>
    <t>Revised Blended method</t>
  </si>
  <si>
    <t>Additional proxy data - ICS under MAV</t>
  </si>
  <si>
    <t>OAG 2.0</t>
  </si>
  <si>
    <t>Three-bucket approach</t>
  </si>
  <si>
    <t>Morbidity / Disability risk</t>
  </si>
  <si>
    <t>Morbidity / Disabilityrisk information for</t>
  </si>
  <si>
    <t>Morbidity / Disability risk information for</t>
  </si>
  <si>
    <t>Data on Morbidity / Disability risk</t>
  </si>
  <si>
    <t>Check:
0=[9-sum(2..8)]</t>
  </si>
  <si>
    <t>FT18.Tax information</t>
  </si>
  <si>
    <t>Additional information on tax</t>
  </si>
  <si>
    <t>I. Internal economic capital model (group level)</t>
    <phoneticPr fontId="13"/>
  </si>
  <si>
    <t>i. Group capital measurement under the internal economic capital model</t>
  </si>
  <si>
    <t>Post tax group capital measurement under  internal economic capital model</t>
  </si>
  <si>
    <t>Pre tax group capital measurement under internal economic capital model</t>
  </si>
  <si>
    <t>Tax effect on capital measurement under internal economic capital model</t>
  </si>
  <si>
    <t>ii. Tax planning for the tax utilisation assessment after the stress event</t>
  </si>
  <si>
    <t>FY 2017</t>
  </si>
  <si>
    <t>FY 2018</t>
  </si>
  <si>
    <t>FY 2019</t>
  </si>
  <si>
    <t>FY 2020</t>
  </si>
  <si>
    <t>FY 2021 and after</t>
  </si>
  <si>
    <t>Tax effect on group capital measurement of internal economic capital model</t>
  </si>
  <si>
    <t>Release of tax loss carry forwards</t>
  </si>
  <si>
    <t>Tax loss carry backs</t>
  </si>
  <si>
    <t>Tax loss carry forward balance on capital measurement</t>
  </si>
  <si>
    <t>Capacity to recover the tax effect on capital measurement</t>
  </si>
  <si>
    <t>Magnitude of the tax effect on capital measurement before considering utilisation</t>
  </si>
  <si>
    <t>Total utilisable tax effect on capital measurement</t>
  </si>
  <si>
    <t>Utilisation ratio</t>
  </si>
  <si>
    <t>II. Local solvency capital regulations</t>
    <phoneticPr fontId="13"/>
  </si>
  <si>
    <t>i. Group capital requirements under local solvency capital regulations</t>
  </si>
  <si>
    <t>Post tax group capital requirements under local solvency capital regulations</t>
  </si>
  <si>
    <t>Pre tax group capital requirement under local solvency capital regulations</t>
  </si>
  <si>
    <t>Tax effect on capital requirements under local solvency capital regulations</t>
  </si>
  <si>
    <t>Tax effect on group capital requirements of local solvency capital regulations</t>
  </si>
  <si>
    <t>Tax loss carry forward balance on capital requirements</t>
  </si>
  <si>
    <t>Capacity to recover the tax effect on capital requirements</t>
  </si>
  <si>
    <t>iii. Summary of the utilisable tax effect on capital requirements under local capital solvency regulations</t>
  </si>
  <si>
    <t>Magnitude of the tax effect on capital requirements, before considering utilisation</t>
  </si>
  <si>
    <t>Total utilisable tax effect on capital requirement</t>
  </si>
  <si>
    <t>Data collection template on the utilisation assessment of the tax effect on capital measurement/requirements</t>
  </si>
  <si>
    <t>Tax informations</t>
  </si>
  <si>
    <t>Yes / No</t>
  </si>
  <si>
    <t>Does the applicable group capital requirement include an utilisation assessment of the tax effect on the capital requirement ?</t>
  </si>
  <si>
    <t>Risk free method</t>
  </si>
  <si>
    <t>Revised blended method</t>
  </si>
  <si>
    <t>Liability Valuation for this Portfolio</t>
  </si>
  <si>
    <t>Total insurance liabilities for this portfolio</t>
  </si>
  <si>
    <r>
      <rPr>
        <b/>
        <sz val="11"/>
        <color theme="1"/>
        <rFont val="Arial"/>
        <family val="2"/>
      </rPr>
      <t>Y</t>
    </r>
    <r>
      <rPr>
        <sz val="11"/>
        <color theme="1"/>
        <rFont val="Arial"/>
        <family val="2"/>
      </rPr>
      <t xml:space="preserve"> = Market value of equity and alternative long-duration assets
/ Market value of eligible assets</t>
    </r>
  </si>
  <si>
    <t>ICS Ratio (Qualifying capital resources / Capital requirement)</t>
  </si>
  <si>
    <t>Where financial instruments with acceleration clauses are permitted in Tier 2</t>
  </si>
  <si>
    <t>Where financial instruments with acceleration clauses are not permitted in Tier 2</t>
  </si>
  <si>
    <t xml:space="preserve">Tier 1 limited </t>
  </si>
  <si>
    <t xml:space="preserve">Mutuals </t>
  </si>
  <si>
    <t>Non-Mutuals</t>
  </si>
  <si>
    <t>a</t>
  </si>
  <si>
    <t>Other (re)insurance assets</t>
  </si>
  <si>
    <t>of which ceded unearned premium provision</t>
  </si>
  <si>
    <t>of which premium receivable</t>
  </si>
  <si>
    <t>- of which claim reserve risks</t>
  </si>
  <si>
    <t>Premium risk charge</t>
  </si>
  <si>
    <t>Reserve risk charge</t>
  </si>
  <si>
    <t>Terrorist attack</t>
  </si>
  <si>
    <t>Non-life - Building</t>
  </si>
  <si>
    <t>Non-life - Other</t>
  </si>
  <si>
    <t>Tropical cyclone, hurricane, typhoon</t>
  </si>
  <si>
    <t>Tornado, hail and convective storms</t>
  </si>
  <si>
    <t>2018 Field Testing Assessment Table - Criterion references as set out in 2018 Technical Specifications</t>
  </si>
  <si>
    <t>Gross unearned premium provision</t>
  </si>
  <si>
    <t>Provision for unexpired risk (aka Premium deficiency reserve)</t>
  </si>
  <si>
    <t xml:space="preserve">Other (re)insurance liabilities </t>
  </si>
  <si>
    <t>Deferred acquisition costs and Other deferred expenses (including Value-of-Business-Acquired)</t>
  </si>
  <si>
    <t>Short tail medical expenses</t>
  </si>
  <si>
    <t>Additive equivalent</t>
  </si>
  <si>
    <t>Non-Life type risk</t>
  </si>
  <si>
    <t>Catastrophe risk</t>
  </si>
  <si>
    <t>Market risk</t>
  </si>
  <si>
    <t>Capital resources</t>
  </si>
  <si>
    <t>Tier 1 Financial Instruments for which there is no limit</t>
  </si>
  <si>
    <t>Tier 1 Financial Instruments for which there is a limit</t>
  </si>
  <si>
    <t>Tier 1 Capital Elements Other than Financial Instruments</t>
  </si>
  <si>
    <t>ICS risk charges under GAAP+ approach for valuation</t>
  </si>
  <si>
    <t>Risk free rate method</t>
  </si>
  <si>
    <t>Life Projection patterns</t>
  </si>
  <si>
    <t>Run off pattern  - Life  - Based on Cash outflows</t>
  </si>
  <si>
    <t>Decision Tier 2 Paid-Up (acceleration clauses permitted)</t>
  </si>
  <si>
    <t>ICS Classification</t>
  </si>
  <si>
    <t>Decision - Tier 1 unlimited</t>
  </si>
  <si>
    <t>Decision - Tier 1 limited</t>
  </si>
  <si>
    <t>Decision - Tier 2 Paid-Up (acceleration clauses not permitted)</t>
  </si>
  <si>
    <t>ERROR check - Tier 1 unlimited</t>
  </si>
  <si>
    <t>ERROR check - Tier 1 limited</t>
  </si>
  <si>
    <t>Simple sum of risks</t>
  </si>
  <si>
    <t>Tier 2 Capital Elements Other than Financial Instruments</t>
  </si>
  <si>
    <t>risk charge</t>
  </si>
  <si>
    <t>Simplified</t>
  </si>
  <si>
    <t>Classification</t>
  </si>
  <si>
    <t>Auxiliary calculation (linear amortization)</t>
  </si>
  <si>
    <t>ICS Error Checks</t>
  </si>
  <si>
    <t xml:space="preserve">Does the holding company have any operating policyholder liabilities? (Y / N / N/A)  </t>
  </si>
  <si>
    <t>Are dividends from insurance subsidiaries of the holding company subject to prior supervisory approval? (Y / N / Under certain circumstances / N/A)</t>
  </si>
  <si>
    <t>Detailed here</t>
  </si>
  <si>
    <t>Comparison with balance sheet</t>
  </si>
  <si>
    <t>Multiple (see description)</t>
  </si>
  <si>
    <t>Consistent and comparable MOCE Adjustment</t>
  </si>
  <si>
    <t>Is Mutual ?</t>
  </si>
  <si>
    <t>Basel II operational risk factor</t>
  </si>
  <si>
    <t>III - Consistent and Comparable Margin Over Current Estimate
(cc-MOCE)</t>
  </si>
  <si>
    <t>II - Total (re)insurance liabilities</t>
  </si>
  <si>
    <t>[9=7-8]</t>
  </si>
  <si>
    <t>[129=12-121-122-123]</t>
  </si>
  <si>
    <t>[189=18-181-182]</t>
  </si>
  <si>
    <t>[219=21-211-212]</t>
  </si>
  <si>
    <t>Has the amount been downstreamed in the same jurisdiction as the Holding company ? If No, please explain in the Questionnaire</t>
  </si>
  <si>
    <t>Does item qualify as ICS Non-Paid-Up Tier 2?</t>
  </si>
  <si>
    <t>Expected classification and amount of paid-up
item under 2018 ICS</t>
  </si>
  <si>
    <t>investments considered to be equally eligible for this category but not meeting all criteria in the technical specifications (please indicate which criterion not met or not verifiable in section XX of the qualitative questionnaire)</t>
  </si>
  <si>
    <t>LL impact</t>
  </si>
  <si>
    <t>Actual Loss Ratio</t>
  </si>
  <si>
    <t>Net Loss Ratio as projected at beginning of FY</t>
  </si>
  <si>
    <t>Incurred loss + Loss adjustment expenses</t>
  </si>
  <si>
    <t>[6=3/2 + (4+5)/1]</t>
  </si>
  <si>
    <t>Projected FY+1</t>
  </si>
  <si>
    <t>Additional inputs for analysis
+ Details on the present value of future cash-flows</t>
  </si>
  <si>
    <t>Market &gt;&gt; Non-default spread risk</t>
  </si>
  <si>
    <t>Non-default spread risk impact on asset and liabilities</t>
  </si>
  <si>
    <t>Breakdown of liabilities in the Three-Bucket Approach</t>
  </si>
  <si>
    <t>Liabilities allocated to the Top bucket</t>
  </si>
  <si>
    <t>Liabilities allocated to the Middle bucket</t>
  </si>
  <si>
    <t>Liabilities allocated to the General bucket</t>
  </si>
  <si>
    <t>Check allocation of liabilities  (0 expected)</t>
  </si>
  <si>
    <t>Share of liabilities</t>
  </si>
  <si>
    <t>of which:
using the GAAP+ methodology</t>
  </si>
  <si>
    <t>Amount recognised (%)</t>
  </si>
  <si>
    <t>FT18.Model Portfolio</t>
  </si>
  <si>
    <t>Direct investments in own Tier 2 capital instruments with acceleration clauses</t>
  </si>
  <si>
    <t>Treasury Stock</t>
  </si>
  <si>
    <t>Direct investments in own financial instruments other than Treasury stock</t>
  </si>
  <si>
    <t>Paid-Up Tier 2 Financial Instruments with an acceleration clause</t>
  </si>
  <si>
    <t>Paid-Up Tier 2 Financial Instruments without an acceleration clause</t>
  </si>
  <si>
    <t>Direct investments in own Tier 2 capital instruments without acceleration clauses</t>
  </si>
  <si>
    <t>Qualifying as Core for BCR</t>
  </si>
  <si>
    <t>Qualifying as Additional for BCR</t>
  </si>
  <si>
    <t>Non-Qualifying for BCR</t>
  </si>
  <si>
    <t>Total financial instruments before assessing classification criterions</t>
  </si>
  <si>
    <t>Qualifying as Tier 1 unlimited for ICS</t>
  </si>
  <si>
    <t>Qualifying as Tier 1 limited for ICS</t>
  </si>
  <si>
    <t>Qualifying as Tier 2 paid up where acceleration clauses are not permitted in going concern for ICS</t>
  </si>
  <si>
    <t>Qualifying as Tier 2 paid up only where acceleration clauses are permitted in going concern</t>
  </si>
  <si>
    <t>Non qualifying for ICS
(acceleration clauses not permitted)</t>
  </si>
  <si>
    <t>Non qualifying for ICS
(acceleration clauses permitted)</t>
  </si>
  <si>
    <t>Classification and Amount</t>
  </si>
  <si>
    <t>Start</t>
  </si>
  <si>
    <t>Length</t>
  </si>
  <si>
    <t xml:space="preserve">ERROR check - Tier 2 Paid-Up </t>
  </si>
  <si>
    <t>BCR Summary Table and ICS Summary Table</t>
  </si>
  <si>
    <t>ICS Risk charges</t>
  </si>
  <si>
    <t>Scope of group for 2018 Field Testing purposes</t>
  </si>
  <si>
    <t>Information on the current regulatory regime</t>
  </si>
  <si>
    <t>Run-off patterns used under the Cost of Capital approach for MOCE</t>
  </si>
  <si>
    <t>ICS risk charges under the Three-Bucket approach for valuation</t>
  </si>
  <si>
    <t xml:space="preserve">Information on Dynamic Hedging </t>
  </si>
  <si>
    <t>Description of insurance liabilities - Consolidation of "FT18.Model portfolio" instances</t>
  </si>
  <si>
    <t>Template to report detailed information on a single liability portfolio - To be duplicated as needed</t>
  </si>
  <si>
    <t>Scope of group</t>
  </si>
  <si>
    <t>Data from other worksheets</t>
  </si>
  <si>
    <t>Economic balance sheet</t>
  </si>
  <si>
    <t>Portfolio Name (link to header of sheet)</t>
  </si>
  <si>
    <t>Under the risk free rate method</t>
  </si>
  <si>
    <t>Under the Three-Bucket Approach</t>
  </si>
  <si>
    <t>Under the Revised Blended method</t>
  </si>
  <si>
    <t>Under OAG 2.0</t>
  </si>
  <si>
    <t>From the consolidatiom of liability portfolios</t>
  </si>
  <si>
    <t>Difference
(0 expected)</t>
  </si>
  <si>
    <t>From the consolidation of liability portfolios</t>
  </si>
  <si>
    <t>Detailed information on infrastructure debt investments
Infrastructure projects</t>
  </si>
  <si>
    <t>Detailed information on infrastructure debt investments
Infrastructure corporate</t>
  </si>
  <si>
    <t>Valuation available</t>
  </si>
  <si>
    <t>Bucket used</t>
  </si>
  <si>
    <t>Direct investments in own Additional capital instruments</t>
  </si>
  <si>
    <t>Usable</t>
  </si>
  <si>
    <t>of which loans to policyholders</t>
  </si>
  <si>
    <t>Value of the investment assets under stressed economic conditions</t>
  </si>
  <si>
    <t>Delta investments</t>
  </si>
  <si>
    <t>Other differences (please specify)</t>
  </si>
  <si>
    <t>Cur</t>
  </si>
  <si>
    <t>Contributed surplus (equity-settled stock options)</t>
  </si>
  <si>
    <t>of which Minority/Non controlling interest</t>
  </si>
  <si>
    <t>of which Adjustments from GAAP balance sheet</t>
  </si>
  <si>
    <t>MAV Premium liability (when not using simplification)</t>
  </si>
  <si>
    <t>of which in Top bucket</t>
  </si>
  <si>
    <t>of which in Middle bucket</t>
  </si>
  <si>
    <t>of which in General bucket</t>
  </si>
  <si>
    <t>of which in an OAG porfolio</t>
  </si>
  <si>
    <t>of which not in an OAG portfolio</t>
  </si>
  <si>
    <t>From the Balance sheet</t>
  </si>
  <si>
    <t>From the stressed  Balance sheet</t>
  </si>
  <si>
    <t>Available</t>
  </si>
  <si>
    <t>OAG 2,0</t>
  </si>
  <si>
    <t>OAG portfolio</t>
  </si>
  <si>
    <t>OAG Other</t>
  </si>
  <si>
    <t>Spread level used (in basis points)</t>
  </si>
  <si>
    <t>Additional information filled in sheet</t>
  </si>
  <si>
    <t>Bucket</t>
  </si>
  <si>
    <t>Availability</t>
  </si>
  <si>
    <t>Availability of data</t>
  </si>
  <si>
    <t>Cell addresses</t>
  </si>
  <si>
    <t>net liabilites</t>
  </si>
  <si>
    <t>Spread (in basis points)</t>
  </si>
  <si>
    <t>Reconciliation of net insurance liabilities between the balance sheet and individual portfolios</t>
  </si>
  <si>
    <t>Insurance liability portfolios</t>
  </si>
  <si>
    <t>Risk free</t>
  </si>
  <si>
    <t>&lt;Liability portfolio name&gt;</t>
  </si>
  <si>
    <t>Diversified ICS insurance before checking double count of management actions</t>
  </si>
  <si>
    <t>Ceiling for the effect of management acrions</t>
  </si>
  <si>
    <t>ICS Insurance</t>
  </si>
  <si>
    <t>Cap of the effect of management actions</t>
  </si>
  <si>
    <t>Ceiling for the effect of the stressed deferred taxes</t>
  </si>
  <si>
    <t>Tax effect before utilisability assessment</t>
  </si>
  <si>
    <t>Ceiling for utilisation of deferred tax assets</t>
  </si>
  <si>
    <t>Gross deferred tax asset</t>
  </si>
  <si>
    <t>Tax utilisability assessment impact</t>
  </si>
  <si>
    <t>ICS Insurance post tax</t>
  </si>
  <si>
    <t>ICS non insurance</t>
  </si>
  <si>
    <t>ICS Capital requirement</t>
  </si>
  <si>
    <t>Group effective tax rate</t>
  </si>
  <si>
    <t>Legal Entity</t>
  </si>
  <si>
    <t>Business Unit</t>
  </si>
  <si>
    <t>An approved ALM strategy subject to regulatory oversight such as local supervisor approval and/or local actuarial/accounting Standards of Practice</t>
  </si>
  <si>
    <t>Eligible Asset Duration (Macaulay duration)</t>
  </si>
  <si>
    <t>Liability Duration (Macaulay duration)</t>
  </si>
  <si>
    <t>Weights</t>
  </si>
  <si>
    <t>Fixed part of lifetime spread</t>
  </si>
  <si>
    <t>Weight of variable part</t>
  </si>
  <si>
    <t>Tolerance</t>
  </si>
  <si>
    <t>Max Y</t>
  </si>
  <si>
    <t>Reordering inputs</t>
  </si>
  <si>
    <t>N Obs</t>
  </si>
  <si>
    <t>Removing gaps</t>
  </si>
  <si>
    <t>Original index</t>
  </si>
  <si>
    <t>Observed maturities</t>
  </si>
  <si>
    <t>[u]</t>
  </si>
  <si>
    <t>Used Inputs</t>
  </si>
  <si>
    <t>Spot</t>
  </si>
  <si>
    <r>
      <t>sinh[</t>
    </r>
    <r>
      <rPr>
        <sz val="8"/>
        <rFont val="Symbol"/>
        <family val="1"/>
        <charset val="2"/>
      </rPr>
      <t>a</t>
    </r>
    <r>
      <rPr>
        <sz val="8"/>
        <rFont val="Arial"/>
        <family val="2"/>
      </rPr>
      <t>u]</t>
    </r>
  </si>
  <si>
    <t>prices</t>
  </si>
  <si>
    <r>
      <t>exp[-</t>
    </r>
    <r>
      <rPr>
        <sz val="8"/>
        <rFont val="Symbol"/>
        <family val="1"/>
        <charset val="2"/>
      </rPr>
      <t>a</t>
    </r>
    <r>
      <rPr>
        <sz val="8"/>
        <rFont val="Arial"/>
        <family val="2"/>
      </rPr>
      <t>u]</t>
    </r>
  </si>
  <si>
    <r>
      <t>[</t>
    </r>
    <r>
      <rPr>
        <sz val="8"/>
        <rFont val="Symbol"/>
        <family val="1"/>
        <charset val="2"/>
      </rPr>
      <t>a</t>
    </r>
    <r>
      <rPr>
        <sz val="8"/>
        <rFont val="Arial"/>
        <family val="2"/>
      </rPr>
      <t>u]</t>
    </r>
  </si>
  <si>
    <t>N Qb</t>
  </si>
  <si>
    <t>Qb</t>
  </si>
  <si>
    <r>
      <t>sinh[</t>
    </r>
    <r>
      <rPr>
        <sz val="8"/>
        <rFont val="Symbol"/>
        <family val="1"/>
        <charset val="2"/>
      </rPr>
      <t>a</t>
    </r>
    <r>
      <rPr>
        <sz val="8"/>
        <rFont val="Arial"/>
        <family val="2"/>
      </rPr>
      <t>v]</t>
    </r>
  </si>
  <si>
    <r>
      <t>exp[-</t>
    </r>
    <r>
      <rPr>
        <sz val="8"/>
        <rFont val="Symbol"/>
        <family val="1"/>
        <charset val="2"/>
      </rPr>
      <t>a</t>
    </r>
    <r>
      <rPr>
        <sz val="8"/>
        <rFont val="Arial"/>
        <family val="2"/>
      </rPr>
      <t>v]</t>
    </r>
  </si>
  <si>
    <r>
      <t>[</t>
    </r>
    <r>
      <rPr>
        <sz val="8"/>
        <rFont val="Symbol"/>
        <family val="1"/>
        <charset val="2"/>
      </rPr>
      <t>a</t>
    </r>
    <r>
      <rPr>
        <sz val="8"/>
        <rFont val="Arial"/>
        <family val="2"/>
      </rPr>
      <t>v]</t>
    </r>
  </si>
  <si>
    <t>SW Outputs</t>
  </si>
  <si>
    <t>Force Alpha</t>
  </si>
  <si>
    <t>alpha</t>
  </si>
  <si>
    <t>Pricing parameters (Qb)</t>
  </si>
  <si>
    <t>Pricing parameters (Qb) in original position</t>
  </si>
  <si>
    <t>Forward value of 1</t>
  </si>
  <si>
    <t>LN(LTFR)</t>
  </si>
  <si>
    <t>w</t>
  </si>
  <si>
    <r>
      <t>exp[-</t>
    </r>
    <r>
      <rPr>
        <sz val="10"/>
        <rFont val="Symbol"/>
        <family val="1"/>
        <charset val="2"/>
      </rPr>
      <t>w</t>
    </r>
    <r>
      <rPr>
        <sz val="10"/>
        <color theme="1"/>
        <rFont val="Arial"/>
        <family val="2"/>
      </rPr>
      <t>u]</t>
    </r>
  </si>
  <si>
    <t>Price share explained by LTFR</t>
  </si>
  <si>
    <t>q'=d'C</t>
  </si>
  <si>
    <t>Remaining price share to be explained</t>
  </si>
  <si>
    <t>Q &amp; 1-q</t>
  </si>
  <si>
    <t>(1-q)'</t>
  </si>
  <si>
    <t>vect_u</t>
  </si>
  <si>
    <t>Q=(diag d)C</t>
  </si>
  <si>
    <t>used</t>
  </si>
  <si>
    <t>k</t>
  </si>
  <si>
    <t>b'</t>
  </si>
  <si>
    <r>
      <t>[exp(-</t>
    </r>
    <r>
      <rPr>
        <sz val="8"/>
        <rFont val="Symbol"/>
        <family val="1"/>
        <charset val="2"/>
      </rPr>
      <t>a</t>
    </r>
    <r>
      <rPr>
        <sz val="8"/>
        <rFont val="Arial"/>
        <family val="2"/>
      </rPr>
      <t>u)]</t>
    </r>
  </si>
  <si>
    <r>
      <t>H(</t>
    </r>
    <r>
      <rPr>
        <sz val="10"/>
        <rFont val="Symbol"/>
        <family val="1"/>
        <charset val="2"/>
      </rPr>
      <t>a</t>
    </r>
    <r>
      <rPr>
        <sz val="10"/>
        <color theme="1"/>
        <rFont val="Arial"/>
        <family val="2"/>
      </rPr>
      <t>)</t>
    </r>
  </si>
  <si>
    <t>Determination of the alpha parameter</t>
  </si>
  <si>
    <t>Forward</t>
  </si>
  <si>
    <t>Years</t>
  </si>
  <si>
    <t>Rate</t>
  </si>
  <si>
    <t>Intensity</t>
  </si>
  <si>
    <t>Zero spot intensity</t>
  </si>
  <si>
    <t>Last used market observation</t>
  </si>
  <si>
    <t>convergence point</t>
  </si>
  <si>
    <t>Ultimate forward rate</t>
  </si>
  <si>
    <t>Convergence tolerance</t>
  </si>
  <si>
    <t>Approaching target from</t>
  </si>
  <si>
    <t>Goal target intensity at convergence</t>
  </si>
  <si>
    <t>Check convergence goal</t>
  </si>
  <si>
    <t>Alpha value allowing to reach the convergence goal</t>
  </si>
  <si>
    <t>min alpha</t>
  </si>
  <si>
    <t>Searching alpha</t>
  </si>
  <si>
    <t>Approaching LTFR from</t>
  </si>
  <si>
    <t>Alpha range</t>
  </si>
  <si>
    <t>Tests and results</t>
  </si>
  <si>
    <t>Range shrinking</t>
  </si>
  <si>
    <r>
      <rPr>
        <b/>
        <sz val="10"/>
        <rFont val="Arial"/>
        <family val="2"/>
      </rPr>
      <t xml:space="preserve">test </t>
    </r>
    <r>
      <rPr>
        <b/>
        <sz val="10"/>
        <rFont val="Symbol"/>
        <family val="1"/>
        <charset val="2"/>
      </rPr>
      <t>a</t>
    </r>
  </si>
  <si>
    <t>extent</t>
  </si>
  <si>
    <t>direction</t>
  </si>
  <si>
    <t>Swap ?</t>
  </si>
  <si>
    <t>&lt;- alpha value to use</t>
  </si>
  <si>
    <t>Outputs</t>
  </si>
  <si>
    <t>Spread</t>
  </si>
  <si>
    <t>LOT:</t>
  </si>
  <si>
    <t>Current</t>
  </si>
  <si>
    <t>Usable ?</t>
  </si>
  <si>
    <t>Spreads in basis points</t>
  </si>
  <si>
    <t>S-W outputs for the above parameters</t>
  </si>
  <si>
    <t>Checking FT18.SW Parameters</t>
  </si>
  <si>
    <t>LT spread</t>
  </si>
  <si>
    <t>FT18.SW</t>
  </si>
  <si>
    <t>Auxiliary sheet to help deriving portfolio specific curves under OAG</t>
  </si>
  <si>
    <t>Cur index</t>
  </si>
  <si>
    <t>Expected</t>
  </si>
  <si>
    <t>Other non eligible investments</t>
  </si>
  <si>
    <t>Information on the Middle bucket of the Three-Bucket Approach - Current economic conditions</t>
  </si>
  <si>
    <t>Information on the Top bucket of the Three-Bucket Approach - Current economic conditions</t>
  </si>
  <si>
    <t>Information on the General bucket of the Three-Bucket Approach - Current economic conditions</t>
  </si>
  <si>
    <t>Information on the Top bucket of the Three-Bucket Approach - Stressed economic conditions</t>
  </si>
  <si>
    <t>OAG 2.0 method</t>
  </si>
  <si>
    <t>Revised Blended Option spread if no adjustments of currency mismatch are allowed (i.e. currency of liabilities is applied) (in bps)</t>
  </si>
  <si>
    <t>Revised Blended Option impact of insurance liabilites if no adjustments of currency mismatch are allowed (i.e. currency of liabilities is applied)</t>
  </si>
  <si>
    <t>MAV or relevant subset of GAAP Plus</t>
  </si>
  <si>
    <t>GAAP+ methodology</t>
  </si>
  <si>
    <t>Assets less liabilities after management actions [MAV or GAAP+ subset]</t>
  </si>
  <si>
    <t>Assets less liabilities after management actions [GAAP+]</t>
  </si>
  <si>
    <t>NDSR Dn</t>
  </si>
  <si>
    <t>from BCR</t>
  </si>
  <si>
    <t>Check with comparable data</t>
  </si>
  <si>
    <t>from Balance sheet</t>
  </si>
  <si>
    <t>[7=f(6)]</t>
  </si>
  <si>
    <t>of which AOCI adjustment</t>
  </si>
  <si>
    <t>Information on the Middle bucket of the Three-Bucket Approach - Stressed economic conditions</t>
  </si>
  <si>
    <t>Information on the General bucket of the Three-Bucket Approach - Stressed economic conditions</t>
  </si>
  <si>
    <t xml:space="preserve">Input cells, data carried over from other worksheets and local calculations are unlocked. </t>
  </si>
  <si>
    <t>Worksheets are protected using a blank password.</t>
  </si>
  <si>
    <t>For portfolio subject to OAG 2.0 valuation, please apply the three stages under to determine the discounting</t>
  </si>
  <si>
    <t>[3 = 7]</t>
  </si>
  <si>
    <t>ICS RC 1
(AAA)</t>
  </si>
  <si>
    <t>ICS RC 2
(AA)</t>
  </si>
  <si>
    <t>ICS RC 3
(A)</t>
  </si>
  <si>
    <t>ICS RC 4+
(BBB)</t>
  </si>
  <si>
    <t>Excluded</t>
  </si>
  <si>
    <t>End March 2017 risk corrected spread parameters</t>
  </si>
  <si>
    <t>End December 2017 risk corrected spread parameters</t>
  </si>
  <si>
    <t>Used risk corrected spread parameters, in basis points</t>
  </si>
  <si>
    <t>Use march:</t>
  </si>
  <si>
    <t>Wamp spread in bps</t>
  </si>
  <si>
    <t>EUR:SK</t>
  </si>
  <si>
    <t> Slovakia (EUR:SK)</t>
  </si>
  <si>
    <t>Information on sovereign and supra-national exposures</t>
  </si>
  <si>
    <t>ICS RC 4
(BBB)</t>
  </si>
  <si>
    <t>[8=f(4,7)]</t>
  </si>
  <si>
    <t>Aggregation across currencies [GAAP+]</t>
  </si>
  <si>
    <t>Assets less liabilities including the pre-tax change in AOCI adjustment</t>
  </si>
  <si>
    <t>Pre-tax change in AOCI adjustment</t>
  </si>
  <si>
    <t>Risk charge under MAV</t>
  </si>
  <si>
    <t>Risk charge under GAAP+</t>
  </si>
  <si>
    <t>Life risk</t>
  </si>
  <si>
    <t>GAAP DTL</t>
  </si>
  <si>
    <t>Information on the ceiling for deferred taxes assets</t>
  </si>
  <si>
    <t>DTL from MAV adjustment</t>
  </si>
  <si>
    <t>GAAP DTA</t>
  </si>
  <si>
    <t>DTL from deducted asset</t>
  </si>
  <si>
    <t>GAAP+ ceiling</t>
  </si>
  <si>
    <t>DTA recognised by the valuation adjustment (including AOCI adjustment)</t>
  </si>
  <si>
    <t>Applicable limit</t>
  </si>
  <si>
    <t>Capital composition limits applied</t>
  </si>
  <si>
    <t>Tier 1 Limited + Tier 2</t>
  </si>
  <si>
    <t>Tier 2 Non-Paid Up</t>
  </si>
  <si>
    <t>Capital limits</t>
  </si>
  <si>
    <t>of which for financial instruments with acceleration clauses</t>
  </si>
  <si>
    <t>of which for financial instruments without acceleration clauses</t>
  </si>
  <si>
    <t>Tier 2 Financial Instruments without acceleration clauses</t>
  </si>
  <si>
    <t>Net Tier 1</t>
  </si>
  <si>
    <t xml:space="preserve">  </t>
  </si>
  <si>
    <t>Net Tier 2 where financial instruments with acceleration clauses are not permitted</t>
  </si>
  <si>
    <t>Net Tier 2 where financial instruments with acceleration clauses are permitted</t>
  </si>
  <si>
    <t>Insurance</t>
  </si>
  <si>
    <t>Regulated banking</t>
  </si>
  <si>
    <t>Unregulated</t>
  </si>
  <si>
    <t>MAV ceiling1</t>
  </si>
  <si>
    <t>Assets less liabilities after mean reversion scenario (before management actions)</t>
  </si>
  <si>
    <t>ICS Risk Charge</t>
  </si>
  <si>
    <t>Breakdown of the Present Value of Future Cashflows [those doing simplification can leave blank]</t>
  </si>
  <si>
    <t>Premium Cash Flows</t>
  </si>
  <si>
    <t>Loss + Alloc Expenses</t>
  </si>
  <si>
    <t>Acquisition Expenses</t>
  </si>
  <si>
    <t>Other Adjustments (if any)</t>
  </si>
  <si>
    <t>MAV Premium liabilities</t>
  </si>
  <si>
    <t>[1]</t>
  </si>
  <si>
    <t>[2]</t>
  </si>
  <si>
    <t>[5]</t>
  </si>
  <si>
    <t>[6]</t>
  </si>
  <si>
    <t>[7]</t>
  </si>
  <si>
    <t>[8=(2+5+6)-(1+7)]</t>
  </si>
  <si>
    <t>Inforce (i.e. Written) Policies</t>
  </si>
  <si>
    <t>Other Policies</t>
  </si>
  <si>
    <t>Tier 2 basket limit</t>
  </si>
  <si>
    <t>Check (0 expected)</t>
  </si>
  <si>
    <t>Cv.+Cvii.</t>
  </si>
  <si>
    <t>Cvi.</t>
  </si>
  <si>
    <t>Equity and debts in entities excluded from the scope of the group</t>
  </si>
  <si>
    <t>Exclusion from Tier 1: Equity and debts in entities excluded from the scope of the group</t>
  </si>
  <si>
    <t>Total across all segments</t>
  </si>
  <si>
    <t>Checks</t>
  </si>
  <si>
    <t>Migration of ICS ratings exposures when going from not using NAIC designations to using NAIC designations based on carrying value</t>
  </si>
  <si>
    <t>Amount
(GAAP+)</t>
  </si>
  <si>
    <t>Amount
(MAV)</t>
  </si>
  <si>
    <t>ICS Summary Table (Tier 2 Debts valued under MAV)</t>
  </si>
  <si>
    <t>ICS Summary Table (Tier 2 Debts valued under GAAP+)</t>
  </si>
  <si>
    <t>Currency in which the solvency position is assessed</t>
  </si>
  <si>
    <t>Market Value of Assets</t>
  </si>
  <si>
    <t>If issued out of an SPV, does item meet requirements set out in 2018 ICS Technical Specifications for Tier 1?
(Y / N or N/A)</t>
  </si>
  <si>
    <t>If issued out of an SPV, does item meet requirements set out in 2018 ICS Technical Specifications for Tier 2?
(Y / N or N/A)</t>
  </si>
  <si>
    <t>Utilisation of taxable income projection, including utilisation of DTL, after stress occurrence
(If taxable income is negative, the figure should be nil)</t>
  </si>
  <si>
    <t>iii. Summary of the utilisable tax effect on capital measurement under the internal economic capital model</t>
  </si>
  <si>
    <t>DTL from GAAP+ adjustment</t>
  </si>
  <si>
    <r>
      <rPr>
        <b/>
        <sz val="10"/>
        <color theme="1"/>
        <rFont val="Arial"/>
        <family val="2"/>
      </rPr>
      <t>PUBLIC</t>
    </r>
    <r>
      <rPr>
        <sz val="10"/>
        <color theme="1"/>
        <rFont val="Arial"/>
        <family val="2"/>
      </rPr>
      <t xml:space="preserve">
This is an IAIS working document used for 2018 Field Testing purposes. It does not purport to represent or prejudge the final proposals of the IAIS on ICS.
This document must be read in conjunction with the associated 2018 Field Testing Technical Specifications, Templates, Questionnaire and Yield curve documentation to provide an accurate and up-to-date understanding of the Field Testing exercise.</t>
    </r>
  </si>
  <si>
    <t>2018 IAIS Field Testing Template</t>
  </si>
  <si>
    <t>This spreadsheet supports the IAIS 2018 Field Testing.</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</si>
</sst>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0.0%"/>
    <numFmt numFmtId="165" formatCode="#,##0.0"/>
    <numFmt numFmtId="166" formatCode="[$-F800]dddd\,\ mmmm\ dd\,\ yyyy"/>
    <numFmt numFmtId="167" formatCode="\T0"/>
    <numFmt numFmtId="168" formatCode="\[0\]"/>
    <numFmt numFmtId="169" formatCode="#,##0;\(#,##0\)"/>
    <numFmt numFmtId="170" formatCode="000"/>
    <numFmt numFmtId="171" formatCode="0.0"/>
    <numFmt numFmtId="172" formatCode="\#0"/>
    <numFmt numFmtId="173" formatCode="0.000"/>
    <numFmt numFmtId="174" formatCode="0.0000"/>
    <numFmt numFmtId="175" formatCode="#,##0.0000"/>
    <numFmt numFmtId="176" formatCode="&quot;Y&quot;0"/>
    <numFmt numFmtId="177" formatCode="0.000%"/>
    <numFmt numFmtId="178" formatCode="#,##0.0_ "/>
    <numFmt numFmtId="179" formatCode="#,##0.0000000000000000"/>
    <numFmt numFmtId="180" formatCode="#,##0.000"/>
    <numFmt numFmtId="181" formatCode="&quot;Long&quot;;&quot;Short&quot;;&quot;n/a&quot;"/>
    <numFmt numFmtId="182" formatCode="&quot;Qb&quot;0"/>
    <numFmt numFmtId="183" formatCode="0.00000"/>
    <numFmt numFmtId="184" formatCode="&quot;Above&quot;;&quot;Under&quot;"/>
  </numFmts>
  <fonts count="128" x14ac:knownFonts="1">
    <font>
      <sz val="10"/>
      <color theme="1"/>
      <name val="Arial"/>
      <family val="2"/>
    </font>
    <font>
      <sz val="11"/>
      <color theme="1"/>
      <name val="Arial"/>
      <family val="2"/>
    </font>
    <font>
      <sz val="11"/>
      <color theme="1"/>
      <name val="Arial"/>
      <family val="2"/>
    </font>
    <font>
      <sz val="11"/>
      <color theme="1"/>
      <name val="Calibri"/>
      <family val="2"/>
      <scheme val="minor"/>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Calibri"/>
      <family val="2"/>
      <scheme val="minor"/>
    </font>
    <font>
      <sz val="11"/>
      <color theme="1"/>
      <name val="Arial"/>
      <family val="2"/>
    </font>
    <font>
      <sz val="11"/>
      <color theme="1"/>
      <name val="Arial"/>
      <family val="2"/>
    </font>
    <font>
      <sz val="11"/>
      <color theme="1"/>
      <name val="Arial"/>
      <family val="2"/>
    </font>
    <font>
      <sz val="11"/>
      <color rgb="FF9C0006"/>
      <name val="Arial"/>
      <family val="2"/>
    </font>
    <font>
      <sz val="11"/>
      <color rgb="FF3F3F76"/>
      <name val="Arial"/>
      <family val="2"/>
    </font>
    <font>
      <sz val="11"/>
      <color rgb="FFFF0000"/>
      <name val="Arial"/>
      <family val="2"/>
    </font>
    <font>
      <b/>
      <sz val="11"/>
      <color theme="1"/>
      <name val="Arial"/>
      <family val="2"/>
    </font>
    <font>
      <sz val="8"/>
      <color theme="1"/>
      <name val="Arial"/>
      <family val="2"/>
    </font>
    <font>
      <sz val="10"/>
      <color theme="1"/>
      <name val="Arial"/>
      <family val="2"/>
    </font>
    <font>
      <i/>
      <sz val="9"/>
      <color theme="1"/>
      <name val="Arial"/>
      <family val="2"/>
    </font>
    <font>
      <sz val="9"/>
      <color theme="1"/>
      <name val="Arial"/>
      <family val="2"/>
    </font>
    <font>
      <b/>
      <sz val="11"/>
      <name val="Arial"/>
      <family val="2"/>
    </font>
    <font>
      <b/>
      <sz val="10"/>
      <color theme="1"/>
      <name val="Arial"/>
      <family val="2"/>
    </font>
    <font>
      <b/>
      <sz val="10"/>
      <color theme="0"/>
      <name val="Arial Narrow"/>
      <family val="2"/>
    </font>
    <font>
      <u/>
      <sz val="10"/>
      <color theme="10"/>
      <name val="Arial"/>
      <family val="2"/>
    </font>
    <font>
      <i/>
      <sz val="10"/>
      <color theme="1"/>
      <name val="Arial"/>
      <family val="2"/>
    </font>
    <font>
      <u/>
      <sz val="8"/>
      <color theme="1"/>
      <name val="Arial"/>
      <family val="2"/>
    </font>
    <font>
      <sz val="8"/>
      <name val="Arial Narrow"/>
      <family val="2"/>
    </font>
    <font>
      <b/>
      <i/>
      <sz val="8"/>
      <name val="Arial Narrow"/>
      <family val="2"/>
    </font>
    <font>
      <sz val="8"/>
      <color theme="1"/>
      <name val="Arial Narrow"/>
      <family val="2"/>
    </font>
    <font>
      <sz val="10"/>
      <name val="Arial"/>
      <family val="2"/>
    </font>
    <font>
      <i/>
      <sz val="11"/>
      <color theme="1"/>
      <name val="Arial"/>
      <family val="2"/>
    </font>
    <font>
      <b/>
      <sz val="10"/>
      <name val="Arial"/>
      <family val="2"/>
    </font>
    <font>
      <b/>
      <sz val="10"/>
      <name val="Arial Narrow"/>
      <family val="2"/>
    </font>
    <font>
      <b/>
      <sz val="11"/>
      <color theme="1"/>
      <name val="Calibri"/>
      <family val="2"/>
      <scheme val="minor"/>
    </font>
    <font>
      <b/>
      <sz val="12"/>
      <name val="Arial"/>
      <family val="2"/>
    </font>
    <font>
      <sz val="11"/>
      <name val="Arial"/>
      <family val="2"/>
    </font>
    <font>
      <sz val="11"/>
      <color theme="1"/>
      <name val="Calibri"/>
      <family val="2"/>
      <scheme val="minor"/>
    </font>
    <font>
      <sz val="12"/>
      <name val="Arial"/>
      <family val="2"/>
    </font>
    <font>
      <sz val="9"/>
      <name val="Arial"/>
      <family val="2"/>
    </font>
    <font>
      <b/>
      <i/>
      <sz val="10"/>
      <name val="Arial"/>
      <family val="2"/>
    </font>
    <font>
      <sz val="8"/>
      <name val="Arial"/>
      <family val="2"/>
    </font>
    <font>
      <b/>
      <sz val="9"/>
      <name val="Arial"/>
      <family val="2"/>
    </font>
    <font>
      <sz val="10"/>
      <color rgb="FF3F3F76"/>
      <name val="Arial"/>
      <family val="2"/>
    </font>
    <font>
      <sz val="10"/>
      <name val="Arial Narrow"/>
      <family val="2"/>
    </font>
    <font>
      <sz val="10"/>
      <color theme="1"/>
      <name val="Arial Narrow"/>
      <family val="2"/>
    </font>
    <font>
      <sz val="11"/>
      <color theme="1"/>
      <name val="Arial Narrow"/>
      <family val="2"/>
    </font>
    <font>
      <vertAlign val="subscript"/>
      <sz val="11"/>
      <color theme="1"/>
      <name val="Calibri"/>
      <family val="2"/>
      <scheme val="minor"/>
    </font>
    <font>
      <i/>
      <sz val="10"/>
      <name val="Arial Narrow"/>
      <family val="2"/>
    </font>
    <font>
      <b/>
      <sz val="12"/>
      <color theme="1"/>
      <name val="Arial"/>
      <family val="2"/>
    </font>
    <font>
      <b/>
      <sz val="11"/>
      <name val="Arial Narrow"/>
      <family val="2"/>
    </font>
    <font>
      <b/>
      <sz val="11"/>
      <color theme="0"/>
      <name val="Arial Narrow"/>
      <family val="2"/>
    </font>
    <font>
      <i/>
      <sz val="10"/>
      <name val="Arial"/>
      <family val="2"/>
    </font>
    <font>
      <i/>
      <sz val="8"/>
      <name val="Arial"/>
      <family val="2"/>
    </font>
    <font>
      <b/>
      <i/>
      <sz val="8"/>
      <name val="Arial"/>
      <family val="2"/>
    </font>
    <font>
      <i/>
      <sz val="9"/>
      <name val="Arial"/>
      <family val="2"/>
    </font>
    <font>
      <sz val="12"/>
      <color theme="0" tint="-0.34998626667073579"/>
      <name val="Arial"/>
      <family val="2"/>
    </font>
    <font>
      <sz val="12"/>
      <color rgb="FFFF0000"/>
      <name val="Arial"/>
      <family val="2"/>
    </font>
    <font>
      <b/>
      <sz val="10"/>
      <color rgb="FF0000FF"/>
      <name val="Arial"/>
      <family val="2"/>
    </font>
    <font>
      <sz val="10"/>
      <color rgb="FF0000FF"/>
      <name val="Arial"/>
      <family val="2"/>
    </font>
    <font>
      <b/>
      <sz val="10"/>
      <color rgb="FFFF0000"/>
      <name val="Arial"/>
      <family val="2"/>
    </font>
    <font>
      <sz val="10"/>
      <color rgb="FFFF0000"/>
      <name val="Arial"/>
      <family val="2"/>
    </font>
    <font>
      <b/>
      <sz val="10"/>
      <color rgb="FF00B050"/>
      <name val="Arial"/>
      <family val="2"/>
    </font>
    <font>
      <sz val="10"/>
      <color rgb="FF00B050"/>
      <name val="Arial"/>
      <family val="2"/>
    </font>
    <font>
      <i/>
      <sz val="10"/>
      <color theme="1"/>
      <name val="Calibri"/>
      <family val="2"/>
      <scheme val="minor"/>
    </font>
    <font>
      <b/>
      <sz val="11"/>
      <color rgb="FFFF0000"/>
      <name val="Arial"/>
      <family val="2"/>
    </font>
    <font>
      <b/>
      <sz val="8"/>
      <color theme="1"/>
      <name val="Arial"/>
      <family val="2"/>
    </font>
    <font>
      <b/>
      <sz val="11"/>
      <color theme="1"/>
      <name val="Calibri"/>
      <family val="2"/>
    </font>
    <font>
      <sz val="11"/>
      <color rgb="FF000000"/>
      <name val="Arial"/>
      <family val="2"/>
    </font>
    <font>
      <b/>
      <sz val="10"/>
      <color theme="0"/>
      <name val="Arial"/>
      <family val="2"/>
    </font>
    <font>
      <b/>
      <sz val="10"/>
      <color theme="1"/>
      <name val="Arial Narrow"/>
      <family val="2"/>
    </font>
    <font>
      <sz val="10"/>
      <color rgb="FF000000"/>
      <name val="Arial"/>
      <family val="2"/>
    </font>
    <font>
      <sz val="8"/>
      <color rgb="FF000000"/>
      <name val="Arial Narrow"/>
      <family val="2"/>
    </font>
    <font>
      <b/>
      <sz val="10"/>
      <color rgb="FF000000"/>
      <name val="Arial"/>
      <family val="2"/>
    </font>
    <font>
      <b/>
      <sz val="11"/>
      <color rgb="FF000000"/>
      <name val="Calibri"/>
      <family val="2"/>
    </font>
    <font>
      <sz val="8"/>
      <color rgb="FF000000"/>
      <name val="Arial"/>
      <family val="2"/>
    </font>
    <font>
      <b/>
      <i/>
      <sz val="12"/>
      <color rgb="FF000000"/>
      <name val="Arial"/>
      <family val="2"/>
    </font>
    <font>
      <sz val="9"/>
      <color rgb="FF000000"/>
      <name val="Arial"/>
      <family val="2"/>
    </font>
    <font>
      <b/>
      <i/>
      <sz val="12"/>
      <name val="Arial"/>
      <family val="2"/>
    </font>
    <font>
      <b/>
      <sz val="11"/>
      <color rgb="FF000000"/>
      <name val="Arial"/>
      <family val="2"/>
    </font>
    <font>
      <b/>
      <sz val="9"/>
      <color theme="0"/>
      <name val="Arial"/>
      <family val="2"/>
    </font>
    <font>
      <b/>
      <sz val="8"/>
      <color theme="0"/>
      <name val="Arial"/>
      <family val="2"/>
    </font>
    <font>
      <b/>
      <i/>
      <sz val="11"/>
      <color rgb="FF000000"/>
      <name val="Arial"/>
      <family val="2"/>
    </font>
    <font>
      <b/>
      <i/>
      <sz val="11"/>
      <name val="Arial"/>
      <family val="2"/>
    </font>
    <font>
      <sz val="10"/>
      <color rgb="FF0070C0"/>
      <name val="Arial"/>
      <family val="2"/>
    </font>
    <font>
      <b/>
      <sz val="9"/>
      <color rgb="FF000000"/>
      <name val="Arial"/>
      <family val="2"/>
    </font>
    <font>
      <sz val="11"/>
      <color theme="0"/>
      <name val="Arial"/>
      <family val="2"/>
    </font>
    <font>
      <i/>
      <sz val="12"/>
      <name val="Arial Narrow"/>
      <family val="2"/>
    </font>
    <font>
      <b/>
      <sz val="9"/>
      <color theme="1"/>
      <name val="Arial"/>
      <family val="2"/>
    </font>
    <font>
      <b/>
      <i/>
      <sz val="9"/>
      <name val="Arial Narrow"/>
      <family val="2"/>
    </font>
    <font>
      <u/>
      <sz val="8"/>
      <color theme="10"/>
      <name val="Arial"/>
      <family val="2"/>
    </font>
    <font>
      <b/>
      <sz val="11"/>
      <color rgb="FFFA7D00"/>
      <name val="Arial"/>
      <family val="2"/>
    </font>
    <font>
      <b/>
      <sz val="8"/>
      <name val="Arial"/>
      <family val="2"/>
    </font>
    <font>
      <sz val="8"/>
      <color rgb="FFFF0000"/>
      <name val="Arial Narrow"/>
      <family val="2"/>
    </font>
    <font>
      <sz val="10"/>
      <color indexed="8"/>
      <name val="Arial"/>
      <family val="2"/>
    </font>
    <font>
      <sz val="7"/>
      <name val="Arial"/>
      <family val="2"/>
    </font>
    <font>
      <sz val="9"/>
      <color indexed="8"/>
      <name val="Arial"/>
      <family val="2"/>
    </font>
    <font>
      <i/>
      <sz val="10"/>
      <color indexed="8"/>
      <name val="Arial"/>
      <family val="2"/>
    </font>
    <font>
      <b/>
      <sz val="14"/>
      <name val="Arial"/>
      <family val="2"/>
      <charset val="238"/>
    </font>
    <font>
      <sz val="10"/>
      <name val="Arial"/>
      <family val="2"/>
      <charset val="238"/>
    </font>
    <font>
      <sz val="9"/>
      <color theme="1"/>
      <name val="Arial Narrow"/>
      <family val="2"/>
    </font>
    <font>
      <b/>
      <i/>
      <sz val="10"/>
      <name val="Arial Narrow"/>
      <family val="2"/>
    </font>
    <font>
      <b/>
      <u/>
      <sz val="8"/>
      <color theme="1"/>
      <name val="Arial"/>
      <family val="2"/>
    </font>
    <font>
      <b/>
      <sz val="8"/>
      <name val="Arial Narrow"/>
      <family val="2"/>
    </font>
    <font>
      <i/>
      <sz val="8"/>
      <name val="Arial Narrow"/>
      <family val="2"/>
    </font>
    <font>
      <b/>
      <sz val="14"/>
      <color theme="1"/>
      <name val="Calibri"/>
      <family val="2"/>
      <scheme val="minor"/>
    </font>
    <font>
      <sz val="8"/>
      <name val="Symbol"/>
      <family val="1"/>
      <charset val="2"/>
    </font>
    <font>
      <b/>
      <sz val="10"/>
      <name val="Symbol"/>
      <family val="1"/>
      <charset val="2"/>
    </font>
    <font>
      <sz val="10"/>
      <name val="Symbol"/>
      <family val="1"/>
      <charset val="2"/>
    </font>
    <font>
      <b/>
      <sz val="10"/>
      <color rgb="FFFA7D00"/>
      <name val="Arial"/>
      <family val="2"/>
    </font>
    <font>
      <b/>
      <sz val="9"/>
      <color theme="1"/>
      <name val="Calibri"/>
      <family val="2"/>
      <scheme val="minor"/>
    </font>
    <font>
      <sz val="8"/>
      <color rgb="FF006100"/>
      <name val="Arial"/>
      <family val="2"/>
    </font>
    <font>
      <i/>
      <sz val="10"/>
      <color rgb="FF000000"/>
      <name val="Arial"/>
      <family val="2"/>
    </font>
    <font>
      <sz val="9"/>
      <color indexed="81"/>
      <name val="Tahoma"/>
      <family val="2"/>
    </font>
    <font>
      <sz val="10"/>
      <color theme="0"/>
      <name val="Arial"/>
      <family val="2"/>
    </font>
  </fonts>
  <fills count="41">
    <fill>
      <patternFill patternType="none"/>
    </fill>
    <fill>
      <patternFill patternType="gray125"/>
    </fill>
    <fill>
      <patternFill patternType="solid">
        <fgColor rgb="FFA5A5A5"/>
      </patternFill>
    </fill>
    <fill>
      <patternFill patternType="solid">
        <fgColor theme="0" tint="-0.14999847407452621"/>
        <bgColor indexed="64"/>
      </patternFill>
    </fill>
    <fill>
      <patternFill patternType="solid">
        <fgColor theme="8" tint="0.59999389629810485"/>
        <bgColor indexed="64"/>
      </patternFill>
    </fill>
    <fill>
      <patternFill patternType="solid">
        <fgColor theme="7" tint="0.39994506668294322"/>
        <bgColor indexed="64"/>
      </patternFill>
    </fill>
    <fill>
      <patternFill patternType="solid">
        <fgColor rgb="FFFFFF99"/>
        <bgColor indexed="64"/>
      </patternFill>
    </fill>
    <fill>
      <patternFill patternType="solid">
        <fgColor rgb="FFFFC000"/>
        <bgColor indexed="64"/>
      </patternFill>
    </fill>
    <fill>
      <patternFill patternType="solid">
        <fgColor theme="9" tint="-0.249977111117893"/>
        <bgColor indexed="64"/>
      </patternFill>
    </fill>
    <fill>
      <patternFill patternType="solid">
        <fgColor theme="5" tint="0.39997558519241921"/>
        <bgColor indexed="64"/>
      </patternFill>
    </fill>
    <fill>
      <patternFill patternType="solid">
        <fgColor theme="2" tint="-9.9948118533890809E-2"/>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theme="0" tint="-0.14996795556505021"/>
        <bgColor indexed="64"/>
      </patternFill>
    </fill>
    <fill>
      <patternFill patternType="solid">
        <fgColor theme="4" tint="0.59996337778862885"/>
        <bgColor indexed="64"/>
      </patternFill>
    </fill>
    <fill>
      <patternFill patternType="gray0625">
        <bgColor theme="0" tint="-0.14996795556505021"/>
      </patternFill>
    </fill>
    <fill>
      <patternFill patternType="solid">
        <fgColor theme="2" tint="-9.9978637043366805E-2"/>
        <bgColor indexed="64"/>
      </patternFill>
    </fill>
    <fill>
      <patternFill patternType="solid">
        <fgColor theme="0"/>
        <bgColor indexed="64"/>
      </patternFill>
    </fill>
    <fill>
      <patternFill patternType="solid">
        <fgColor rgb="FFFFFF00"/>
        <bgColor indexed="64"/>
      </patternFill>
    </fill>
    <fill>
      <patternFill patternType="solid">
        <fgColor rgb="FFD9D9D9"/>
        <bgColor rgb="FF000000"/>
      </patternFill>
    </fill>
    <fill>
      <patternFill patternType="gray0625">
        <fgColor rgb="FF000000"/>
        <bgColor rgb="FFD9D9D9"/>
      </patternFill>
    </fill>
    <fill>
      <patternFill patternType="solid">
        <fgColor rgb="FFFFFF99"/>
        <bgColor rgb="FF000000"/>
      </patternFill>
    </fill>
    <fill>
      <patternFill patternType="solid">
        <fgColor rgb="FFD9E1F2"/>
        <bgColor rgb="FF000000"/>
      </patternFill>
    </fill>
    <fill>
      <patternFill patternType="solid">
        <fgColor rgb="FFB4C6E7"/>
        <bgColor rgb="FF000000"/>
      </patternFill>
    </fill>
    <fill>
      <patternFill patternType="solid">
        <fgColor rgb="FFFFD966"/>
        <bgColor rgb="FF000000"/>
      </patternFill>
    </fill>
    <fill>
      <patternFill patternType="solid">
        <fgColor theme="3" tint="0.39997558519241921"/>
        <bgColor indexed="64"/>
      </patternFill>
    </fill>
    <fill>
      <patternFill patternType="solid">
        <fgColor theme="6" tint="0.59999389629810485"/>
        <bgColor indexed="64"/>
      </patternFill>
    </fill>
    <fill>
      <patternFill patternType="solid">
        <fgColor theme="3" tint="0.59999389629810485"/>
        <bgColor indexed="64"/>
      </patternFill>
    </fill>
    <fill>
      <patternFill patternType="solid">
        <fgColor rgb="FF92D050"/>
        <bgColor indexed="64"/>
      </patternFill>
    </fill>
    <fill>
      <patternFill patternType="solid">
        <fgColor rgb="FFF2F2F2"/>
      </patternFill>
    </fill>
    <fill>
      <patternFill patternType="solid">
        <fgColor theme="7"/>
        <bgColor indexed="64"/>
      </patternFill>
    </fill>
    <fill>
      <patternFill patternType="solid">
        <fgColor theme="4" tint="-0.249977111117893"/>
        <bgColor indexed="64"/>
      </patternFill>
    </fill>
    <fill>
      <patternFill patternType="solid">
        <fgColor rgb="FF00B050"/>
        <bgColor indexed="64"/>
      </patternFill>
    </fill>
    <fill>
      <patternFill patternType="solid">
        <fgColor rgb="FF00B0F0"/>
        <bgColor indexed="64"/>
      </patternFill>
    </fill>
    <fill>
      <patternFill patternType="solid">
        <fgColor theme="4" tint="0.59999389629810485"/>
        <bgColor indexed="64"/>
      </patternFill>
    </fill>
    <fill>
      <patternFill patternType="solid">
        <fgColor rgb="FFB4C6E7"/>
        <bgColor indexed="64"/>
      </patternFill>
    </fill>
    <fill>
      <patternFill patternType="solid">
        <fgColor theme="2" tint="-0.249977111117893"/>
        <bgColor indexed="64"/>
      </patternFill>
    </fill>
    <fill>
      <patternFill patternType="solid">
        <fgColor theme="9" tint="0.79998168889431442"/>
        <bgColor indexed="64"/>
      </patternFill>
    </fill>
    <fill>
      <patternFill patternType="gray0625"/>
    </fill>
    <fill>
      <patternFill patternType="solid">
        <fgColor indexed="41"/>
        <bgColor indexed="64"/>
      </patternFill>
    </fill>
    <fill>
      <patternFill patternType="solid">
        <fgColor theme="6" tint="0.39997558519241921"/>
        <bgColor indexed="64"/>
      </patternFill>
    </fill>
  </fills>
  <borders count="21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top/>
      <bottom/>
      <diagonal/>
    </border>
    <border>
      <left/>
      <right/>
      <top style="thick">
        <color theme="0"/>
      </top>
      <bottom/>
      <diagonal/>
    </border>
    <border>
      <left style="thin">
        <color theme="0"/>
      </left>
      <right/>
      <top style="thick">
        <color theme="0"/>
      </top>
      <bottom/>
      <diagonal/>
    </border>
    <border>
      <left/>
      <right/>
      <top style="thin">
        <color theme="0"/>
      </top>
      <bottom/>
      <diagonal/>
    </border>
    <border>
      <left style="thin">
        <color theme="0"/>
      </left>
      <right/>
      <top style="thin">
        <color theme="0"/>
      </top>
      <bottom/>
      <diagonal/>
    </border>
    <border>
      <left/>
      <right style="thin">
        <color rgb="FF7F7F7F"/>
      </right>
      <top style="thin">
        <color rgb="FF7F7F7F"/>
      </top>
      <bottom/>
      <diagonal/>
    </border>
    <border>
      <left style="thin">
        <color rgb="FF7F7F7F"/>
      </left>
      <right style="thin">
        <color rgb="FF7F7F7F"/>
      </right>
      <top style="thin">
        <color rgb="FF7F7F7F"/>
      </top>
      <bottom/>
      <diagonal/>
    </border>
    <border>
      <left/>
      <right/>
      <top style="thin">
        <color indexed="64"/>
      </top>
      <bottom style="thin">
        <color rgb="FF7F7F7F"/>
      </bottom>
      <diagonal/>
    </border>
    <border>
      <left/>
      <right style="thin">
        <color indexed="64"/>
      </right>
      <top style="thin">
        <color indexed="64"/>
      </top>
      <bottom style="thin">
        <color rgb="FF7F7F7F"/>
      </bottom>
      <diagonal/>
    </border>
    <border>
      <left/>
      <right style="thin">
        <color rgb="FF7F7F7F"/>
      </right>
      <top/>
      <bottom/>
      <diagonal/>
    </border>
    <border>
      <left style="thin">
        <color rgb="FF7F7F7F"/>
      </left>
      <right style="thin">
        <color rgb="FF7F7F7F"/>
      </right>
      <top/>
      <bottom/>
      <diagonal/>
    </border>
    <border>
      <left style="thin">
        <color rgb="FF7F7F7F"/>
      </left>
      <right/>
      <top style="thin">
        <color rgb="FF7F7F7F"/>
      </top>
      <bottom style="thin">
        <color rgb="FF7F7F7F"/>
      </bottom>
      <diagonal/>
    </border>
    <border>
      <left/>
      <right style="thin">
        <color rgb="FF7F7F7F"/>
      </right>
      <top style="thin">
        <color rgb="FF7F7F7F"/>
      </top>
      <bottom style="thin">
        <color rgb="FF7F7F7F"/>
      </bottom>
      <diagonal/>
    </border>
    <border>
      <left style="thin">
        <color rgb="FF7F7F7F"/>
      </left>
      <right style="thin">
        <color indexed="64"/>
      </right>
      <top style="thin">
        <color rgb="FF7F7F7F"/>
      </top>
      <bottom/>
      <diagonal/>
    </border>
    <border>
      <left/>
      <right style="thin">
        <color rgb="FF7F7F7F"/>
      </right>
      <top/>
      <bottom style="thin">
        <color indexed="64"/>
      </bottom>
      <diagonal/>
    </border>
    <border>
      <left style="thin">
        <color rgb="FF7F7F7F"/>
      </left>
      <right style="thin">
        <color rgb="FF7F7F7F"/>
      </right>
      <top/>
      <bottom style="thin">
        <color indexed="64"/>
      </bottom>
      <diagonal/>
    </border>
    <border>
      <left/>
      <right style="thin">
        <color rgb="FF7F7F7F"/>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thin">
        <color indexed="64"/>
      </bottom>
      <diagonal/>
    </border>
    <border>
      <left style="medium">
        <color indexed="64"/>
      </left>
      <right/>
      <top/>
      <bottom/>
      <diagonal/>
    </border>
    <border>
      <left style="medium">
        <color indexed="64"/>
      </left>
      <right/>
      <top style="thin">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double">
        <color indexed="64"/>
      </right>
      <top style="thin">
        <color indexed="64"/>
      </top>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rgb="FF7F7F7F"/>
      </right>
      <top style="thin">
        <color rgb="FF7F7F7F"/>
      </top>
      <bottom style="thin">
        <color rgb="FF7F7F7F"/>
      </bottom>
      <diagonal/>
    </border>
    <border>
      <left style="thin">
        <color indexed="64"/>
      </left>
      <right style="thin">
        <color rgb="FF7F7F7F"/>
      </right>
      <top style="thin">
        <color rgb="FF7F7F7F"/>
      </top>
      <bottom style="thin">
        <color rgb="FF7F7F7F"/>
      </bottom>
      <diagonal/>
    </border>
    <border>
      <left style="thin">
        <color rgb="FF7F7F7F"/>
      </left>
      <right style="double">
        <color indexed="64"/>
      </right>
      <top style="thin">
        <color rgb="FF7F7F7F"/>
      </top>
      <bottom style="thin">
        <color rgb="FF7F7F7F"/>
      </bottom>
      <diagonal/>
    </border>
    <border>
      <left style="double">
        <color indexed="64"/>
      </left>
      <right style="thin">
        <color rgb="FF7F7F7F"/>
      </right>
      <top style="thin">
        <color rgb="FF7F7F7F"/>
      </top>
      <bottom/>
      <diagonal/>
    </border>
    <border>
      <left style="thin">
        <color indexed="64"/>
      </left>
      <right style="thin">
        <color rgb="FF7F7F7F"/>
      </right>
      <top style="thin">
        <color rgb="FF7F7F7F"/>
      </top>
      <bottom/>
      <diagonal/>
    </border>
    <border>
      <left style="thin">
        <color rgb="FF7F7F7F"/>
      </left>
      <right style="double">
        <color indexed="64"/>
      </right>
      <top style="thin">
        <color rgb="FF7F7F7F"/>
      </top>
      <bottom/>
      <diagonal/>
    </border>
    <border>
      <left style="double">
        <color indexed="64"/>
      </left>
      <right style="thin">
        <color rgb="FF7F7F7F"/>
      </right>
      <top style="thin">
        <color indexed="64"/>
      </top>
      <bottom/>
      <diagonal/>
    </border>
    <border>
      <left style="thin">
        <color indexed="64"/>
      </left>
      <right style="thin">
        <color rgb="FF7F7F7F"/>
      </right>
      <top style="thin">
        <color indexed="64"/>
      </top>
      <bottom/>
      <diagonal/>
    </border>
    <border>
      <left style="thin">
        <color rgb="FF7F7F7F"/>
      </left>
      <right style="double">
        <color indexed="64"/>
      </right>
      <top style="thin">
        <color indexed="64"/>
      </top>
      <bottom/>
      <diagonal/>
    </border>
    <border>
      <left style="double">
        <color indexed="64"/>
      </left>
      <right style="thin">
        <color rgb="FF7F7F7F"/>
      </right>
      <top/>
      <bottom/>
      <diagonal/>
    </border>
    <border>
      <left style="thin">
        <color indexed="64"/>
      </left>
      <right style="thin">
        <color rgb="FF7F7F7F"/>
      </right>
      <top/>
      <bottom/>
      <diagonal/>
    </border>
    <border>
      <left style="thin">
        <color rgb="FF7F7F7F"/>
      </left>
      <right style="double">
        <color indexed="64"/>
      </right>
      <top/>
      <bottom/>
      <diagonal/>
    </border>
    <border>
      <left style="thin">
        <color indexed="64"/>
      </left>
      <right style="double">
        <color indexed="64"/>
      </right>
      <top/>
      <bottom/>
      <diagonal/>
    </border>
    <border>
      <left style="double">
        <color indexed="64"/>
      </left>
      <right style="thin">
        <color rgb="FF7F7F7F"/>
      </right>
      <top/>
      <bottom style="thin">
        <color indexed="64"/>
      </bottom>
      <diagonal/>
    </border>
    <border>
      <left style="thin">
        <color indexed="64"/>
      </left>
      <right style="thin">
        <color rgb="FF7F7F7F"/>
      </right>
      <top/>
      <bottom style="thin">
        <color indexed="64"/>
      </bottom>
      <diagonal/>
    </border>
    <border>
      <left style="thin">
        <color rgb="FF7F7F7F"/>
      </left>
      <right style="double">
        <color indexed="64"/>
      </right>
      <top/>
      <bottom style="thin">
        <color indexed="64"/>
      </bottom>
      <diagonal/>
    </border>
    <border>
      <left style="double">
        <color indexed="64"/>
      </left>
      <right style="thin">
        <color rgb="FF7F7F7F"/>
      </right>
      <top style="thin">
        <color indexed="64"/>
      </top>
      <bottom style="thin">
        <color indexed="64"/>
      </bottom>
      <diagonal/>
    </border>
    <border>
      <left style="thin">
        <color indexed="64"/>
      </left>
      <right style="thin">
        <color rgb="FF7F7F7F"/>
      </right>
      <top style="thin">
        <color indexed="64"/>
      </top>
      <bottom style="thin">
        <color indexed="64"/>
      </bottom>
      <diagonal/>
    </border>
    <border>
      <left style="thin">
        <color rgb="FF7F7F7F"/>
      </left>
      <right style="double">
        <color indexed="64"/>
      </right>
      <top style="thin">
        <color indexed="64"/>
      </top>
      <bottom style="thin">
        <color indexed="64"/>
      </bottom>
      <diagonal/>
    </border>
    <border>
      <left/>
      <right style="thin">
        <color indexed="64"/>
      </right>
      <top style="thin">
        <color rgb="FF7F7F7F"/>
      </top>
      <bottom/>
      <diagonal/>
    </border>
    <border>
      <left style="double">
        <color indexed="64"/>
      </left>
      <right style="thin">
        <color rgb="FF7F7F7F"/>
      </right>
      <top/>
      <bottom style="thin">
        <color rgb="FF7F7F7F"/>
      </bottom>
      <diagonal/>
    </border>
    <border>
      <left style="thin">
        <color indexed="64"/>
      </left>
      <right style="thin">
        <color rgb="FF7F7F7F"/>
      </right>
      <top/>
      <bottom style="thin">
        <color rgb="FF7F7F7F"/>
      </bottom>
      <diagonal/>
    </border>
    <border>
      <left style="thin">
        <color rgb="FF7F7F7F"/>
      </left>
      <right style="double">
        <color indexed="64"/>
      </right>
      <top/>
      <bottom style="thin">
        <color rgb="FF7F7F7F"/>
      </bottom>
      <diagonal/>
    </border>
    <border>
      <left/>
      <right style="thin">
        <color indexed="64"/>
      </right>
      <top/>
      <bottom style="thin">
        <color rgb="FF7F7F7F"/>
      </bottom>
      <diagonal/>
    </border>
    <border>
      <left style="double">
        <color indexed="64"/>
      </left>
      <right style="thin">
        <color indexed="64"/>
      </right>
      <top/>
      <bottom/>
      <diagonal/>
    </border>
    <border>
      <left style="thin">
        <color indexed="64"/>
      </left>
      <right style="thin">
        <color indexed="64"/>
      </right>
      <top style="thin">
        <color rgb="FF7F7F7F"/>
      </top>
      <bottom/>
      <diagonal/>
    </border>
    <border>
      <left style="thin">
        <color rgb="FF7F7F7F"/>
      </left>
      <right style="thin">
        <color indexed="64"/>
      </right>
      <top/>
      <bottom style="thin">
        <color rgb="FF7F7F7F"/>
      </bottom>
      <diagonal/>
    </border>
    <border>
      <left style="thin">
        <color indexed="64"/>
      </left>
      <right style="thin">
        <color indexed="64"/>
      </right>
      <top/>
      <bottom style="thin">
        <color rgb="FF7F7F7F"/>
      </bottom>
      <diagonal/>
    </border>
    <border>
      <left style="thin">
        <color indexed="64"/>
      </left>
      <right/>
      <top/>
      <bottom style="thin">
        <color rgb="FF7F7F7F"/>
      </bottom>
      <diagonal/>
    </border>
    <border>
      <left style="double">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dotted">
        <color indexed="64"/>
      </right>
      <top/>
      <bottom/>
      <diagonal/>
    </border>
    <border>
      <left style="dotted">
        <color indexed="64"/>
      </left>
      <right style="dotted">
        <color indexed="64"/>
      </right>
      <top/>
      <bottom/>
      <diagonal/>
    </border>
    <border>
      <left style="dotted">
        <color indexed="64"/>
      </left>
      <right style="thin">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dotted">
        <color indexed="64"/>
      </bottom>
      <diagonal/>
    </border>
    <border>
      <left style="hair">
        <color indexed="64"/>
      </left>
      <right style="hair">
        <color indexed="64"/>
      </right>
      <top style="thin">
        <color indexed="64"/>
      </top>
      <bottom style="dotted">
        <color indexed="64"/>
      </bottom>
      <diagonal/>
    </border>
    <border>
      <left style="hair">
        <color indexed="64"/>
      </left>
      <right style="hair">
        <color indexed="64"/>
      </right>
      <top style="dotted">
        <color indexed="64"/>
      </top>
      <bottom style="dotted">
        <color indexed="64"/>
      </bottom>
      <diagonal/>
    </border>
    <border>
      <left style="thin">
        <color indexed="64"/>
      </left>
      <right style="hair">
        <color indexed="64"/>
      </right>
      <top style="thin">
        <color indexed="64"/>
      </top>
      <bottom style="dotted">
        <color indexed="64"/>
      </bottom>
      <diagonal/>
    </border>
    <border>
      <left style="hair">
        <color indexed="64"/>
      </left>
      <right style="thin">
        <color indexed="64"/>
      </right>
      <top style="dotted">
        <color indexed="64"/>
      </top>
      <bottom style="dotted">
        <color indexed="64"/>
      </bottom>
      <diagonal/>
    </border>
    <border>
      <left style="thin">
        <color indexed="64"/>
      </left>
      <right/>
      <top style="thin">
        <color indexed="64"/>
      </top>
      <bottom style="dotted">
        <color indexed="64"/>
      </bottom>
      <diagonal/>
    </border>
    <border>
      <left style="hair">
        <color indexed="64"/>
      </left>
      <right style="hair">
        <color indexed="64"/>
      </right>
      <top style="hair">
        <color indexed="64"/>
      </top>
      <bottom style="dotted">
        <color indexed="64"/>
      </bottom>
      <diagonal/>
    </border>
    <border>
      <left style="thin">
        <color indexed="64"/>
      </left>
      <right style="hair">
        <color indexed="64"/>
      </right>
      <top style="dotted">
        <color indexed="64"/>
      </top>
      <bottom style="dotted">
        <color indexed="64"/>
      </bottom>
      <diagonal/>
    </border>
    <border>
      <left style="thin">
        <color indexed="64"/>
      </left>
      <right/>
      <top style="dotted">
        <color indexed="64"/>
      </top>
      <bottom style="dotted">
        <color indexed="64"/>
      </bottom>
      <diagonal/>
    </border>
    <border>
      <left style="hair">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rgb="FF3F3F3F"/>
      </right>
      <top/>
      <bottom/>
      <diagonal/>
    </border>
    <border>
      <left style="thin">
        <color indexed="64"/>
      </left>
      <right style="thin">
        <color rgb="FF3F3F3F"/>
      </right>
      <top/>
      <bottom style="thin">
        <color indexed="64"/>
      </bottom>
      <diagonal/>
    </border>
    <border>
      <left style="thin">
        <color rgb="FF3F3F3F"/>
      </left>
      <right style="thin">
        <color rgb="FF3F3F3F"/>
      </right>
      <top/>
      <bottom/>
      <diagonal/>
    </border>
    <border>
      <left style="thin">
        <color rgb="FF3F3F3F"/>
      </left>
      <right style="thin">
        <color indexed="64"/>
      </right>
      <top/>
      <bottom/>
      <diagonal/>
    </border>
    <border>
      <left style="thin">
        <color rgb="FF3F3F3F"/>
      </left>
      <right style="thin">
        <color rgb="FF3F3F3F"/>
      </right>
      <top/>
      <bottom style="thin">
        <color indexed="64"/>
      </bottom>
      <diagonal/>
    </border>
    <border>
      <left style="thin">
        <color rgb="FF3F3F3F"/>
      </left>
      <right style="thin">
        <color indexed="64"/>
      </right>
      <top/>
      <bottom style="thin">
        <color indexed="64"/>
      </bottom>
      <diagonal/>
    </border>
    <border>
      <left style="thin">
        <color indexed="64"/>
      </left>
      <right style="thin">
        <color rgb="FF3F3F3F"/>
      </right>
      <top style="thin">
        <color indexed="64"/>
      </top>
      <bottom/>
      <diagonal/>
    </border>
    <border>
      <left style="thin">
        <color rgb="FF3F3F3F"/>
      </left>
      <right style="thin">
        <color rgb="FF3F3F3F"/>
      </right>
      <top style="thin">
        <color indexed="64"/>
      </top>
      <bottom/>
      <diagonal/>
    </border>
    <border>
      <left style="thin">
        <color rgb="FF3F3F3F"/>
      </left>
      <right style="thin">
        <color indexed="64"/>
      </right>
      <top style="thin">
        <color indexed="64"/>
      </top>
      <bottom/>
      <diagonal/>
    </border>
    <border>
      <left style="thin">
        <color rgb="FFB2B2B2"/>
      </left>
      <right style="thin">
        <color rgb="FFB2B2B2"/>
      </right>
      <top/>
      <bottom style="thin">
        <color rgb="FFB2B2B2"/>
      </bottom>
      <diagonal/>
    </border>
    <border>
      <left style="double">
        <color indexed="64"/>
      </left>
      <right style="thin">
        <color indexed="64"/>
      </right>
      <top style="thin">
        <color indexed="64"/>
      </top>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double">
        <color indexed="64"/>
      </right>
      <top/>
      <bottom style="thin">
        <color indexed="64"/>
      </bottom>
      <diagonal/>
    </border>
    <border>
      <left style="double">
        <color indexed="64"/>
      </left>
      <right/>
      <top style="thin">
        <color indexed="64"/>
      </top>
      <bottom/>
      <diagonal/>
    </border>
    <border>
      <left style="double">
        <color indexed="64"/>
      </left>
      <right/>
      <top/>
      <bottom style="thin">
        <color indexed="64"/>
      </bottom>
      <diagonal/>
    </border>
    <border>
      <left/>
      <right style="double">
        <color indexed="64"/>
      </right>
      <top style="thin">
        <color indexed="64"/>
      </top>
      <bottom style="thin">
        <color indexed="64"/>
      </bottom>
      <diagonal/>
    </border>
    <border>
      <left style="double">
        <color indexed="64"/>
      </left>
      <right/>
      <top/>
      <bottom/>
      <diagonal/>
    </border>
    <border>
      <left/>
      <right style="double">
        <color indexed="64"/>
      </right>
      <top/>
      <bottom/>
      <diagonal/>
    </border>
    <border>
      <left style="thin">
        <color indexed="64"/>
      </left>
      <right style="double">
        <color indexed="64"/>
      </right>
      <top style="thin">
        <color indexed="64"/>
      </top>
      <bottom/>
      <diagonal/>
    </border>
    <border>
      <left style="double">
        <color indexed="64"/>
      </left>
      <right style="thin">
        <color indexed="64"/>
      </right>
      <top/>
      <bottom style="thin">
        <color rgb="FF7F7F7F"/>
      </bottom>
      <diagonal/>
    </border>
    <border>
      <left style="thin">
        <color indexed="64"/>
      </left>
      <right style="double">
        <color indexed="64"/>
      </right>
      <top/>
      <bottom style="thin">
        <color rgb="FF7F7F7F"/>
      </bottom>
      <diagonal/>
    </border>
    <border>
      <left style="double">
        <color indexed="64"/>
      </left>
      <right/>
      <top style="thin">
        <color indexed="64"/>
      </top>
      <bottom style="thin">
        <color rgb="FF7F7F7F"/>
      </bottom>
      <diagonal/>
    </border>
    <border>
      <left/>
      <right style="double">
        <color indexed="64"/>
      </right>
      <top style="thin">
        <color indexed="64"/>
      </top>
      <bottom style="thin">
        <color rgb="FF7F7F7F"/>
      </bottom>
      <diagonal/>
    </border>
    <border>
      <left style="double">
        <color indexed="64"/>
      </left>
      <right style="thin">
        <color indexed="64"/>
      </right>
      <top style="thin">
        <color rgb="FF7F7F7F"/>
      </top>
      <bottom/>
      <diagonal/>
    </border>
    <border>
      <left style="hair">
        <color indexed="64"/>
      </left>
      <right style="hair">
        <color indexed="64"/>
      </right>
      <top style="hair">
        <color indexed="64"/>
      </top>
      <bottom/>
      <diagonal/>
    </border>
    <border>
      <left style="hair">
        <color indexed="64"/>
      </left>
      <right style="hair">
        <color indexed="64"/>
      </right>
      <top/>
      <bottom style="dotted">
        <color indexed="64"/>
      </bottom>
      <diagonal/>
    </border>
    <border>
      <left style="thin">
        <color rgb="FF3F3F3F"/>
      </left>
      <right style="thin">
        <color rgb="FF3F3F3F"/>
      </right>
      <top style="thin">
        <color rgb="FF3F3F3F"/>
      </top>
      <bottom style="thin">
        <color rgb="FF3F3F3F"/>
      </bottom>
      <diagonal/>
    </border>
    <border>
      <left style="thin">
        <color rgb="FF3F3F3F"/>
      </left>
      <right style="thin">
        <color rgb="FF3F3F3F"/>
      </right>
      <top/>
      <bottom style="thin">
        <color rgb="FF3F3F3F"/>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3F3F3F"/>
      </left>
      <right style="thin">
        <color rgb="FF3F3F3F"/>
      </right>
      <top style="thin">
        <color rgb="FF3F3F3F"/>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thin">
        <color rgb="FF3F3F3F"/>
      </right>
      <top style="thin">
        <color rgb="FF3F3F3F"/>
      </top>
      <bottom style="thin">
        <color indexed="64"/>
      </bottom>
      <diagonal/>
    </border>
    <border>
      <left style="thin">
        <color rgb="FF7F7F7F"/>
      </left>
      <right/>
      <top/>
      <bottom style="thin">
        <color indexed="64"/>
      </bottom>
      <diagonal/>
    </border>
    <border>
      <left style="thin">
        <color rgb="FF7F7F7F"/>
      </left>
      <right style="thin">
        <color rgb="FF7F7F7F"/>
      </right>
      <top/>
      <bottom style="thin">
        <color rgb="FF7F7F7F"/>
      </bottom>
      <diagonal/>
    </border>
    <border>
      <left/>
      <right/>
      <top/>
      <bottom style="medium">
        <color indexed="64"/>
      </bottom>
      <diagonal/>
    </border>
    <border>
      <left style="medium">
        <color indexed="64"/>
      </left>
      <right style="medium">
        <color indexed="64"/>
      </right>
      <top/>
      <bottom style="thin">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thin">
        <color indexed="64"/>
      </left>
      <right style="thin">
        <color rgb="FF3F3F3F"/>
      </right>
      <top style="thin">
        <color rgb="FF3F3F3F"/>
      </top>
      <bottom style="thin">
        <color indexed="64"/>
      </bottom>
      <diagonal/>
    </border>
    <border>
      <left style="thin">
        <color rgb="FF3F3F3F"/>
      </left>
      <right style="thin">
        <color indexed="64"/>
      </right>
      <top style="thin">
        <color rgb="FF3F3F3F"/>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thin">
        <color indexed="64"/>
      </left>
      <right/>
      <top/>
      <bottom style="dotted">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diagonal/>
    </border>
    <border>
      <left style="thin">
        <color rgb="FF3F3F3F"/>
      </left>
      <right style="thin">
        <color rgb="FF3F3F3F"/>
      </right>
      <top style="hair">
        <color rgb="FF3F3F3F"/>
      </top>
      <bottom style="hair">
        <color rgb="FF3F3F3F"/>
      </bottom>
      <diagonal/>
    </border>
    <border>
      <left style="thin">
        <color rgb="FF3F3F3F"/>
      </left>
      <right style="thin">
        <color rgb="FF3F3F3F"/>
      </right>
      <top style="hair">
        <color rgb="FF3F3F3F"/>
      </top>
      <bottom style="thin">
        <color indexed="64"/>
      </bottom>
      <diagonal/>
    </border>
    <border>
      <left style="thin">
        <color indexed="64"/>
      </left>
      <right style="hair">
        <color indexed="64"/>
      </right>
      <top style="thin">
        <color indexed="64"/>
      </top>
      <bottom/>
      <diagonal/>
    </border>
    <border>
      <left style="thin">
        <color rgb="FF3F3F3F"/>
      </left>
      <right style="thin">
        <color rgb="FF3F3F3F"/>
      </right>
      <top style="thin">
        <color indexed="64"/>
      </top>
      <bottom style="hair">
        <color rgb="FF3F3F3F"/>
      </bottom>
      <diagonal/>
    </border>
    <border>
      <left style="thin">
        <color rgb="FF3F3F3F"/>
      </left>
      <right style="thin">
        <color indexed="64"/>
      </right>
      <top style="thin">
        <color indexed="64"/>
      </top>
      <bottom style="hair">
        <color rgb="FF3F3F3F"/>
      </bottom>
      <diagonal/>
    </border>
    <border>
      <left style="thin">
        <color rgb="FF3F3F3F"/>
      </left>
      <right style="thin">
        <color indexed="64"/>
      </right>
      <top style="hair">
        <color rgb="FF3F3F3F"/>
      </top>
      <bottom style="hair">
        <color rgb="FF3F3F3F"/>
      </bottom>
      <diagonal/>
    </border>
    <border>
      <left style="thin">
        <color rgb="FF3F3F3F"/>
      </left>
      <right style="thin">
        <color indexed="64"/>
      </right>
      <top style="hair">
        <color rgb="FF3F3F3F"/>
      </top>
      <bottom style="thin">
        <color indexed="64"/>
      </bottom>
      <diagonal/>
    </border>
    <border>
      <left style="thin">
        <color indexed="64"/>
      </left>
      <right style="thin">
        <color rgb="FF7F7F7F"/>
      </right>
      <top style="thin">
        <color rgb="FF7F7F7F"/>
      </top>
      <bottom style="hair">
        <color indexed="64"/>
      </bottom>
      <diagonal/>
    </border>
    <border>
      <left style="thin">
        <color rgb="FF7F7F7F"/>
      </left>
      <right style="thin">
        <color rgb="FF7F7F7F"/>
      </right>
      <top style="thin">
        <color rgb="FF7F7F7F"/>
      </top>
      <bottom style="hair">
        <color indexed="64"/>
      </bottom>
      <diagonal/>
    </border>
    <border>
      <left style="thin">
        <color indexed="64"/>
      </left>
      <right style="thin">
        <color rgb="FF7F7F7F"/>
      </right>
      <top style="hair">
        <color indexed="64"/>
      </top>
      <bottom style="hair">
        <color indexed="64"/>
      </bottom>
      <diagonal/>
    </border>
    <border>
      <left style="thin">
        <color rgb="FF7F7F7F"/>
      </left>
      <right style="thin">
        <color rgb="FF7F7F7F"/>
      </right>
      <top style="hair">
        <color indexed="64"/>
      </top>
      <bottom style="hair">
        <color indexed="64"/>
      </bottom>
      <diagonal/>
    </border>
    <border>
      <left/>
      <right/>
      <top/>
      <bottom style="thin">
        <color rgb="FFB2B2B2"/>
      </bottom>
      <diagonal/>
    </border>
    <border>
      <left/>
      <right/>
      <top style="thin">
        <color rgb="FF7F7F7F"/>
      </top>
      <bottom style="thin">
        <color rgb="FF7F7F7F"/>
      </bottom>
      <diagonal/>
    </border>
    <border>
      <left/>
      <right style="double">
        <color rgb="FF3F3F3F"/>
      </right>
      <top/>
      <bottom style="double">
        <color rgb="FF3F3F3F"/>
      </bottom>
      <diagonal/>
    </border>
    <border>
      <left style="double">
        <color rgb="FF3F3F3F"/>
      </left>
      <right style="double">
        <color rgb="FF3F3F3F"/>
      </right>
      <top/>
      <bottom style="double">
        <color rgb="FF3F3F3F"/>
      </bottom>
      <diagonal/>
    </border>
    <border>
      <left style="thin">
        <color rgb="FF3F3F3F"/>
      </left>
      <right/>
      <top style="thin">
        <color rgb="FF3F3F3F"/>
      </top>
      <bottom style="thin">
        <color rgb="FF3F3F3F"/>
      </bottom>
      <diagonal/>
    </border>
    <border>
      <left style="hair">
        <color indexed="64"/>
      </left>
      <right/>
      <top/>
      <bottom/>
      <diagonal/>
    </border>
    <border>
      <left style="medium">
        <color indexed="64"/>
      </left>
      <right/>
      <top style="medium">
        <color indexed="64"/>
      </top>
      <bottom/>
      <diagonal/>
    </border>
  </borders>
  <cellStyleXfs count="29">
    <xf numFmtId="0" fontId="0" fillId="0" borderId="0"/>
    <xf numFmtId="9" fontId="31" fillId="0" borderId="0" applyFont="0" applyFill="0" applyBorder="0" applyAlignment="0" applyProtection="0"/>
    <xf numFmtId="0" fontId="25" fillId="0" borderId="0" applyNumberFormat="0" applyFont="0" applyFill="0" applyBorder="0" applyAlignment="0" applyProtection="0"/>
    <xf numFmtId="164" fontId="30" fillId="3" borderId="4" applyNumberFormat="0" applyBorder="0">
      <alignment vertical="center"/>
    </xf>
    <xf numFmtId="165" fontId="31" fillId="4" borderId="0" applyBorder="0">
      <alignment vertical="center"/>
      <protection locked="0"/>
    </xf>
    <xf numFmtId="165" fontId="31" fillId="5" borderId="0" applyFont="0" applyBorder="0">
      <alignment vertical="center"/>
      <protection locked="0"/>
    </xf>
    <xf numFmtId="165" fontId="34" fillId="6" borderId="3" applyFont="0" applyBorder="0">
      <alignment vertical="center"/>
      <protection locked="0"/>
    </xf>
    <xf numFmtId="165" fontId="35" fillId="7" borderId="3">
      <alignment horizontal="center" vertical="center"/>
      <protection locked="0"/>
    </xf>
    <xf numFmtId="0" fontId="36" fillId="8" borderId="4" applyNumberFormat="0" applyBorder="0">
      <alignment horizontal="center" vertical="center" wrapText="1"/>
    </xf>
    <xf numFmtId="0" fontId="37" fillId="0" borderId="0" applyNumberFormat="0" applyFill="0" applyBorder="0" applyAlignment="0" applyProtection="0"/>
    <xf numFmtId="0" fontId="25" fillId="10" borderId="8" applyFont="0" applyBorder="0" applyAlignment="0">
      <alignment horizontal="left" indent="1"/>
    </xf>
    <xf numFmtId="0" fontId="25" fillId="11" borderId="0">
      <alignment horizontal="center" vertical="center"/>
    </xf>
    <xf numFmtId="166" fontId="25" fillId="12" borderId="3" applyFont="0" applyBorder="0">
      <alignment vertical="center"/>
      <protection locked="0"/>
    </xf>
    <xf numFmtId="0" fontId="31" fillId="4" borderId="0" applyFont="0" applyBorder="0">
      <alignment horizontal="center" vertical="center"/>
      <protection locked="0"/>
    </xf>
    <xf numFmtId="167" fontId="40" fillId="13" borderId="5">
      <alignment horizontal="center" vertical="center"/>
    </xf>
    <xf numFmtId="168" fontId="41" fillId="13" borderId="4">
      <alignment horizontal="center" vertical="center"/>
    </xf>
    <xf numFmtId="168" fontId="42" fillId="13" borderId="0" applyBorder="0">
      <alignment horizontal="center" vertical="center"/>
    </xf>
    <xf numFmtId="165" fontId="31" fillId="14" borderId="0" applyNumberFormat="0" applyFont="0" applyBorder="0">
      <alignment vertical="center"/>
      <protection locked="0"/>
    </xf>
    <xf numFmtId="0" fontId="43" fillId="15" borderId="12" applyNumberFormat="0" applyFont="0" applyBorder="0" applyAlignment="0"/>
    <xf numFmtId="164" fontId="31" fillId="12" borderId="0" applyFont="0" applyBorder="0">
      <alignment vertical="center"/>
      <protection locked="0"/>
    </xf>
    <xf numFmtId="10" fontId="30" fillId="16" borderId="0" applyBorder="0">
      <alignment horizontal="center" vertical="center"/>
    </xf>
    <xf numFmtId="3" fontId="31" fillId="12" borderId="119" applyBorder="0">
      <alignment vertical="center"/>
      <protection locked="0"/>
    </xf>
    <xf numFmtId="176" fontId="41" fillId="3" borderId="4">
      <alignment horizontal="center" vertical="center"/>
    </xf>
    <xf numFmtId="164" fontId="34" fillId="6" borderId="3" applyFont="0" applyBorder="0">
      <alignment vertical="center"/>
      <protection locked="0"/>
    </xf>
    <xf numFmtId="164" fontId="35" fillId="7" borderId="3">
      <alignment horizontal="center" vertical="center"/>
      <protection locked="0"/>
    </xf>
    <xf numFmtId="0" fontId="82" fillId="2" borderId="162" applyAlignment="0" applyProtection="0"/>
    <xf numFmtId="0" fontId="104" fillId="29" borderId="1" applyNumberFormat="0" applyAlignment="0" applyProtection="0"/>
    <xf numFmtId="182" fontId="41" fillId="3" borderId="4">
      <alignment horizontal="center" vertical="center"/>
    </xf>
    <xf numFmtId="0" fontId="43" fillId="0" borderId="0"/>
  </cellStyleXfs>
  <cellXfs count="2525">
    <xf numFmtId="0" fontId="0" fillId="0" borderId="0" xfId="0"/>
    <xf numFmtId="0" fontId="0" fillId="15" borderId="107" xfId="18" applyFont="1" applyBorder="1"/>
    <xf numFmtId="0" fontId="12" fillId="10" borderId="16" xfId="10" applyFont="1" applyBorder="1" applyAlignment="1">
      <alignment horizontal="left"/>
    </xf>
    <xf numFmtId="0" fontId="29" fillId="10" borderId="5" xfId="10" applyFont="1" applyBorder="1" applyAlignment="1">
      <alignment horizontal="center"/>
    </xf>
    <xf numFmtId="0" fontId="104" fillId="29" borderId="1" xfId="26"/>
    <xf numFmtId="0" fontId="0" fillId="0" borderId="0" xfId="0"/>
    <xf numFmtId="0" fontId="78" fillId="10" borderId="15" xfId="10" applyFont="1" applyBorder="1" applyAlignment="1">
      <alignment horizontal="centerContinuous" vertical="center" wrapText="1"/>
    </xf>
    <xf numFmtId="0" fontId="0" fillId="10" borderId="5" xfId="10" applyFont="1" applyBorder="1" applyAlignment="1"/>
    <xf numFmtId="0" fontId="0" fillId="10" borderId="4" xfId="10" applyFont="1" applyBorder="1" applyAlignment="1"/>
    <xf numFmtId="0" fontId="39" fillId="10" borderId="11" xfId="10" applyFont="1" applyBorder="1" applyAlignment="1">
      <alignment horizontal="right"/>
    </xf>
    <xf numFmtId="0" fontId="25" fillId="11" borderId="0" xfId="11">
      <alignment horizontal="center" vertical="center"/>
    </xf>
    <xf numFmtId="0" fontId="31" fillId="10" borderId="10" xfId="10" applyFont="1" applyBorder="1" applyAlignment="1"/>
    <xf numFmtId="0" fontId="29" fillId="10" borderId="14" xfId="10" applyFont="1" applyBorder="1" applyAlignment="1"/>
    <xf numFmtId="0" fontId="0" fillId="10" borderId="14" xfId="10" applyFont="1" applyBorder="1" applyAlignment="1"/>
    <xf numFmtId="0" fontId="0" fillId="4" borderId="3" xfId="13" applyFont="1" applyBorder="1">
      <alignment horizontal="center" vertical="center"/>
      <protection locked="0"/>
    </xf>
    <xf numFmtId="0" fontId="0" fillId="10" borderId="16" xfId="10" applyFont="1" applyBorder="1" applyAlignment="1"/>
    <xf numFmtId="0" fontId="0" fillId="10" borderId="15" xfId="10" applyFont="1" applyBorder="1" applyAlignment="1"/>
    <xf numFmtId="0" fontId="0" fillId="10" borderId="9" xfId="10" applyFont="1" applyBorder="1" applyAlignment="1"/>
    <xf numFmtId="167" fontId="40" fillId="13" borderId="5" xfId="14">
      <alignment horizontal="center" vertical="center"/>
    </xf>
    <xf numFmtId="168" fontId="41" fillId="13" borderId="4" xfId="15" applyBorder="1">
      <alignment horizontal="center" vertical="center"/>
    </xf>
    <xf numFmtId="168" fontId="41" fillId="13" borderId="11" xfId="15" applyBorder="1">
      <alignment horizontal="center" vertical="center"/>
    </xf>
    <xf numFmtId="0" fontId="25" fillId="10" borderId="7" xfId="10" applyBorder="1" applyAlignment="1"/>
    <xf numFmtId="168" fontId="42" fillId="13" borderId="6" xfId="16" applyBorder="1" applyAlignment="1">
      <alignment horizontal="center" vertical="center"/>
    </xf>
    <xf numFmtId="0" fontId="25" fillId="10" borderId="8" xfId="10" applyFont="1" applyBorder="1" applyAlignment="1"/>
    <xf numFmtId="0" fontId="25" fillId="10" borderId="8" xfId="10" applyBorder="1" applyAlignment="1"/>
    <xf numFmtId="0" fontId="0" fillId="14" borderId="9" xfId="17" applyNumberFormat="1" applyFont="1" applyBorder="1">
      <alignment vertical="center"/>
      <protection locked="0"/>
    </xf>
    <xf numFmtId="0" fontId="0" fillId="15" borderId="12" xfId="18" applyFont="1" applyBorder="1"/>
    <xf numFmtId="0" fontId="0" fillId="10" borderId="8" xfId="10" applyFont="1" applyBorder="1" applyAlignment="1"/>
    <xf numFmtId="166" fontId="31" fillId="12" borderId="3" xfId="12" applyFont="1" applyBorder="1">
      <alignment vertical="center"/>
      <protection locked="0"/>
    </xf>
    <xf numFmtId="0" fontId="31" fillId="4" borderId="3" xfId="13" applyFont="1" applyBorder="1">
      <alignment horizontal="center" vertical="center"/>
      <protection locked="0"/>
    </xf>
    <xf numFmtId="0" fontId="44" fillId="10" borderId="8" xfId="10" applyFont="1" applyBorder="1" applyAlignment="1"/>
    <xf numFmtId="3" fontId="31" fillId="4" borderId="3" xfId="4" applyNumberFormat="1" applyBorder="1" applyAlignment="1">
      <alignment horizontal="center" vertical="center"/>
      <protection locked="0"/>
    </xf>
    <xf numFmtId="3" fontId="31" fillId="4" borderId="7" xfId="4" applyNumberFormat="1" applyBorder="1" applyAlignment="1">
      <alignment horizontal="center" vertical="center"/>
      <protection locked="0"/>
    </xf>
    <xf numFmtId="0" fontId="25" fillId="10" borderId="9" xfId="10" applyBorder="1" applyAlignment="1"/>
    <xf numFmtId="168" fontId="42" fillId="13" borderId="10" xfId="16" applyBorder="1" applyAlignment="1">
      <alignment horizontal="center" vertical="center"/>
    </xf>
    <xf numFmtId="168" fontId="41" fillId="13" borderId="16" xfId="15" applyBorder="1">
      <alignment horizontal="center" vertical="center"/>
    </xf>
    <xf numFmtId="168" fontId="41" fillId="13" borderId="15" xfId="15" applyBorder="1">
      <alignment horizontal="center" vertical="center"/>
    </xf>
    <xf numFmtId="0" fontId="0" fillId="10" borderId="3" xfId="10" applyFont="1" applyBorder="1" applyAlignment="1"/>
    <xf numFmtId="0" fontId="30" fillId="3" borderId="5" xfId="3" applyNumberFormat="1" applyBorder="1">
      <alignment vertical="center"/>
    </xf>
    <xf numFmtId="0" fontId="30" fillId="3" borderId="4" xfId="3" applyNumberFormat="1" applyBorder="1">
      <alignment vertical="center"/>
    </xf>
    <xf numFmtId="0" fontId="0" fillId="10" borderId="7" xfId="10" applyFont="1" applyBorder="1" applyAlignment="1"/>
    <xf numFmtId="167" fontId="40" fillId="13" borderId="5" xfId="14" applyBorder="1">
      <alignment horizontal="center" vertical="center"/>
    </xf>
    <xf numFmtId="0" fontId="30" fillId="3" borderId="6" xfId="3" applyNumberFormat="1" applyBorder="1">
      <alignment vertical="center"/>
    </xf>
    <xf numFmtId="0" fontId="30" fillId="3" borderId="10" xfId="3" applyNumberFormat="1" applyBorder="1">
      <alignment vertical="center"/>
    </xf>
    <xf numFmtId="0" fontId="30" fillId="3" borderId="14" xfId="3" applyNumberFormat="1" applyBorder="1">
      <alignment vertical="center"/>
    </xf>
    <xf numFmtId="0" fontId="0" fillId="10" borderId="8" xfId="10" applyFont="1" applyBorder="1" applyAlignment="1">
      <alignment horizontal="left" indent="1"/>
    </xf>
    <xf numFmtId="0" fontId="0" fillId="10" borderId="8" xfId="10" applyFont="1" applyBorder="1" applyAlignment="1">
      <alignment horizontal="left" indent="2"/>
    </xf>
    <xf numFmtId="0" fontId="0" fillId="10" borderId="9" xfId="10" applyFont="1" applyBorder="1" applyAlignment="1">
      <alignment horizontal="left" indent="1"/>
    </xf>
    <xf numFmtId="0" fontId="30" fillId="3" borderId="17" xfId="3" applyNumberFormat="1" applyBorder="1">
      <alignment vertical="center"/>
    </xf>
    <xf numFmtId="0" fontId="30" fillId="3" borderId="16" xfId="3" applyNumberFormat="1" applyBorder="1">
      <alignment vertical="center"/>
    </xf>
    <xf numFmtId="0" fontId="30" fillId="3" borderId="11" xfId="3" applyNumberFormat="1" applyBorder="1">
      <alignment vertical="center"/>
    </xf>
    <xf numFmtId="0" fontId="30" fillId="3" borderId="12" xfId="3" applyNumberFormat="1" applyBorder="1">
      <alignment vertical="center"/>
    </xf>
    <xf numFmtId="0" fontId="30" fillId="3" borderId="13" xfId="3" applyNumberFormat="1" applyBorder="1">
      <alignment vertical="center"/>
    </xf>
    <xf numFmtId="0" fontId="0" fillId="10" borderId="8" xfId="10" applyFont="1" applyBorder="1" applyAlignment="1">
      <alignment horizontal="left" indent="3"/>
    </xf>
    <xf numFmtId="0" fontId="0" fillId="10" borderId="6" xfId="10" applyFont="1" applyBorder="1" applyAlignment="1"/>
    <xf numFmtId="0" fontId="29" fillId="10" borderId="14" xfId="10" applyFont="1" applyBorder="1" applyAlignment="1">
      <alignment horizontal="left"/>
    </xf>
    <xf numFmtId="0" fontId="29" fillId="10" borderId="14" xfId="10" applyFont="1" applyBorder="1" applyAlignment="1">
      <alignment horizontal="center"/>
    </xf>
    <xf numFmtId="0" fontId="47" fillId="0" borderId="0" xfId="0" applyFont="1" applyAlignment="1">
      <alignment wrapText="1"/>
    </xf>
    <xf numFmtId="0" fontId="47" fillId="10" borderId="3" xfId="10" applyFont="1" applyBorder="1" applyAlignment="1">
      <alignment horizontal="center" vertical="center" wrapText="1"/>
    </xf>
    <xf numFmtId="168" fontId="41" fillId="13" borderId="4" xfId="15">
      <alignment horizontal="center" vertical="center"/>
    </xf>
    <xf numFmtId="0" fontId="30" fillId="3" borderId="19" xfId="3" applyNumberFormat="1" applyBorder="1">
      <alignment vertical="center"/>
    </xf>
    <xf numFmtId="0" fontId="30" fillId="3" borderId="20" xfId="3" applyNumberFormat="1" applyBorder="1">
      <alignment vertical="center"/>
    </xf>
    <xf numFmtId="168" fontId="42" fillId="13" borderId="8" xfId="16" applyBorder="1">
      <alignment horizontal="center" vertical="center"/>
    </xf>
    <xf numFmtId="0" fontId="0" fillId="14" borderId="3" xfId="17" applyNumberFormat="1" applyFont="1" applyBorder="1">
      <alignment vertical="center"/>
      <protection locked="0"/>
    </xf>
    <xf numFmtId="164" fontId="0" fillId="12" borderId="3" xfId="19" applyFont="1" applyBorder="1">
      <alignment vertical="center"/>
      <protection locked="0"/>
    </xf>
    <xf numFmtId="0" fontId="0" fillId="4" borderId="3" xfId="13" applyFont="1" applyBorder="1" applyAlignment="1">
      <alignment horizontal="left" vertical="center"/>
      <protection locked="0"/>
    </xf>
    <xf numFmtId="165" fontId="31" fillId="4" borderId="3" xfId="4" applyBorder="1">
      <alignment vertical="center"/>
      <protection locked="0"/>
    </xf>
    <xf numFmtId="0" fontId="30" fillId="3" borderId="21" xfId="3" applyNumberFormat="1" applyBorder="1">
      <alignment vertical="center"/>
    </xf>
    <xf numFmtId="0" fontId="30" fillId="3" borderId="22" xfId="3" applyNumberFormat="1" applyBorder="1">
      <alignment vertical="center"/>
    </xf>
    <xf numFmtId="0" fontId="34" fillId="10" borderId="5" xfId="10" applyFont="1" applyBorder="1" applyAlignment="1">
      <alignment vertical="center" wrapText="1"/>
    </xf>
    <xf numFmtId="0" fontId="0" fillId="10" borderId="4" xfId="10" applyFont="1" applyBorder="1" applyAlignment="1">
      <alignment wrapText="1"/>
    </xf>
    <xf numFmtId="0" fontId="0" fillId="10" borderId="11" xfId="10" applyFont="1" applyBorder="1" applyAlignment="1">
      <alignment wrapText="1"/>
    </xf>
    <xf numFmtId="0" fontId="48" fillId="10" borderId="10" xfId="10" applyFont="1" applyBorder="1" applyAlignment="1"/>
    <xf numFmtId="0" fontId="0" fillId="10" borderId="12" xfId="10" applyFont="1" applyBorder="1" applyAlignment="1"/>
    <xf numFmtId="0" fontId="29" fillId="10" borderId="6" xfId="10" applyFont="1" applyBorder="1" applyAlignment="1"/>
    <xf numFmtId="165" fontId="31" fillId="6" borderId="7" xfId="6" applyNumberFormat="1" applyFont="1" applyBorder="1" applyProtection="1">
      <alignment vertical="center"/>
      <protection locked="0"/>
    </xf>
    <xf numFmtId="0" fontId="29" fillId="10" borderId="7" xfId="10" applyFont="1" applyBorder="1" applyAlignment="1"/>
    <xf numFmtId="0" fontId="0" fillId="10" borderId="6" xfId="10" applyFont="1" applyBorder="1" applyAlignment="1">
      <alignment horizontal="left" indent="1"/>
    </xf>
    <xf numFmtId="165" fontId="31" fillId="15" borderId="8" xfId="18" applyNumberFormat="1" applyFont="1" applyBorder="1" applyAlignment="1">
      <alignment vertical="center"/>
    </xf>
    <xf numFmtId="0" fontId="0" fillId="10" borderId="12" xfId="10" applyFont="1" applyBorder="1" applyAlignment="1">
      <alignment horizontal="left" indent="1"/>
    </xf>
    <xf numFmtId="0" fontId="0" fillId="10" borderId="6" xfId="10" applyFont="1" applyBorder="1" applyAlignment="1">
      <alignment horizontal="left" indent="2"/>
    </xf>
    <xf numFmtId="165" fontId="31" fillId="6" borderId="8" xfId="6" applyNumberFormat="1" applyFont="1" applyBorder="1" applyProtection="1">
      <alignment vertical="center"/>
      <protection locked="0"/>
    </xf>
    <xf numFmtId="0" fontId="0" fillId="10" borderId="12" xfId="10" applyFont="1" applyBorder="1" applyAlignment="1">
      <alignment horizontal="left" indent="2"/>
    </xf>
    <xf numFmtId="165" fontId="31" fillId="6" borderId="12" xfId="6" applyNumberFormat="1" applyFont="1" applyBorder="1">
      <alignment vertical="center"/>
      <protection locked="0"/>
    </xf>
    <xf numFmtId="165" fontId="31" fillId="4" borderId="8" xfId="4" applyBorder="1">
      <alignment vertical="center"/>
      <protection locked="0"/>
    </xf>
    <xf numFmtId="0" fontId="0" fillId="10" borderId="10" xfId="10" applyFont="1" applyBorder="1" applyAlignment="1">
      <alignment horizontal="left" indent="2"/>
    </xf>
    <xf numFmtId="165" fontId="31" fillId="4" borderId="9" xfId="4" applyBorder="1">
      <alignment vertical="center"/>
      <protection locked="0"/>
    </xf>
    <xf numFmtId="0" fontId="0" fillId="10" borderId="13" xfId="10" applyFont="1" applyBorder="1" applyAlignment="1">
      <alignment horizontal="left" indent="2"/>
    </xf>
    <xf numFmtId="0" fontId="34" fillId="10" borderId="5" xfId="10" applyFont="1" applyBorder="1" applyAlignment="1"/>
    <xf numFmtId="0" fontId="48" fillId="10" borderId="15" xfId="10" applyFont="1" applyBorder="1" applyAlignment="1"/>
    <xf numFmtId="0" fontId="45" fillId="10" borderId="3" xfId="10" applyFont="1" applyBorder="1" applyAlignment="1">
      <alignment horizontal="center" vertical="center" wrapText="1"/>
    </xf>
    <xf numFmtId="0" fontId="0" fillId="15" borderId="6" xfId="18" applyFont="1" applyBorder="1"/>
    <xf numFmtId="0" fontId="0" fillId="10" borderId="10" xfId="10" applyFont="1" applyBorder="1" applyAlignment="1">
      <alignment horizontal="left" indent="1"/>
    </xf>
    <xf numFmtId="0" fontId="48" fillId="10" borderId="5" xfId="10" applyFont="1" applyBorder="1" applyAlignment="1"/>
    <xf numFmtId="165" fontId="31" fillId="4" borderId="7" xfId="4" applyBorder="1">
      <alignment vertical="center"/>
      <protection locked="0"/>
    </xf>
    <xf numFmtId="0" fontId="0" fillId="10" borderId="10" xfId="10" applyFont="1" applyBorder="1" applyAlignment="1"/>
    <xf numFmtId="0" fontId="0" fillId="15" borderId="13" xfId="18" applyFont="1" applyBorder="1"/>
    <xf numFmtId="165" fontId="31" fillId="6" borderId="9" xfId="6" applyNumberFormat="1" applyFont="1" applyBorder="1">
      <alignment vertical="center"/>
      <protection locked="0"/>
    </xf>
    <xf numFmtId="0" fontId="34" fillId="10" borderId="17" xfId="10" applyFont="1" applyBorder="1" applyAlignment="1">
      <alignment horizontal="centerContinuous" vertical="center" wrapText="1"/>
    </xf>
    <xf numFmtId="0" fontId="34" fillId="10" borderId="16" xfId="10" applyFont="1" applyBorder="1" applyAlignment="1">
      <alignment horizontal="centerContinuous" vertical="center" wrapText="1"/>
    </xf>
    <xf numFmtId="0" fontId="34" fillId="10" borderId="15" xfId="10" applyFont="1" applyBorder="1" applyAlignment="1">
      <alignment horizontal="centerContinuous" vertical="center" wrapText="1"/>
    </xf>
    <xf numFmtId="0" fontId="34" fillId="10" borderId="24" xfId="10" applyFont="1" applyBorder="1" applyAlignment="1">
      <alignment horizontal="centerContinuous" vertical="center" wrapText="1"/>
    </xf>
    <xf numFmtId="0" fontId="34" fillId="10" borderId="1" xfId="10" applyFont="1" applyBorder="1" applyAlignment="1">
      <alignment horizontal="centerContinuous" vertical="center" wrapText="1"/>
    </xf>
    <xf numFmtId="0" fontId="34" fillId="10" borderId="25" xfId="10" applyFont="1" applyBorder="1" applyAlignment="1">
      <alignment horizontal="centerContinuous" vertical="center" wrapText="1"/>
    </xf>
    <xf numFmtId="0" fontId="34" fillId="10" borderId="26" xfId="10" applyFont="1" applyBorder="1" applyAlignment="1">
      <alignment horizontal="centerContinuous" vertical="center" wrapText="1"/>
    </xf>
    <xf numFmtId="0" fontId="34" fillId="10" borderId="28" xfId="10" applyFont="1" applyBorder="1" applyAlignment="1">
      <alignment horizontal="centerContinuous" vertical="center" wrapText="1"/>
    </xf>
    <xf numFmtId="0" fontId="34" fillId="10" borderId="29" xfId="10" applyFont="1" applyBorder="1" applyAlignment="1">
      <alignment horizontal="centerContinuous" vertical="center" wrapText="1"/>
    </xf>
    <xf numFmtId="0" fontId="34" fillId="10" borderId="30" xfId="10" applyFont="1" applyBorder="1" applyAlignment="1">
      <alignment horizontal="centerContinuous" vertical="center" wrapText="1"/>
    </xf>
    <xf numFmtId="0" fontId="49" fillId="10" borderId="1" xfId="10" applyFont="1" applyBorder="1" applyAlignment="1">
      <alignment horizontal="center" vertical="center" wrapText="1"/>
    </xf>
    <xf numFmtId="0" fontId="34" fillId="10" borderId="31" xfId="10" applyFont="1" applyBorder="1" applyAlignment="1">
      <alignment horizontal="center" vertical="center" wrapText="1"/>
    </xf>
    <xf numFmtId="0" fontId="34" fillId="10" borderId="33" xfId="10" applyFont="1" applyBorder="1" applyAlignment="1">
      <alignment horizontal="center" vertical="center" wrapText="1"/>
    </xf>
    <xf numFmtId="0" fontId="45" fillId="10" borderId="1" xfId="10" applyFont="1" applyBorder="1" applyAlignment="1">
      <alignment vertical="center" wrapText="1"/>
    </xf>
    <xf numFmtId="0" fontId="45" fillId="10" borderId="1" xfId="10" applyFont="1" applyBorder="1" applyAlignment="1">
      <alignment vertical="top" wrapText="1"/>
    </xf>
    <xf numFmtId="0" fontId="29" fillId="10" borderId="5" xfId="10" applyFont="1" applyBorder="1" applyAlignment="1">
      <alignment horizontal="left"/>
    </xf>
    <xf numFmtId="0" fontId="0" fillId="10" borderId="3" xfId="10" applyFont="1" applyBorder="1" applyAlignment="1">
      <alignment horizontal="center"/>
    </xf>
    <xf numFmtId="0" fontId="0" fillId="15" borderId="11" xfId="18" applyFont="1" applyBorder="1"/>
    <xf numFmtId="0" fontId="0" fillId="15" borderId="8" xfId="18" applyFont="1" applyBorder="1"/>
    <xf numFmtId="165" fontId="31" fillId="4" borderId="13" xfId="4" applyBorder="1">
      <alignment vertical="center"/>
      <protection locked="0"/>
    </xf>
    <xf numFmtId="0" fontId="35" fillId="10" borderId="14" xfId="10" applyFont="1" applyBorder="1" applyAlignment="1"/>
    <xf numFmtId="0" fontId="34" fillId="10" borderId="5" xfId="10" applyFont="1" applyBorder="1" applyAlignment="1">
      <alignment horizontal="left"/>
    </xf>
    <xf numFmtId="0" fontId="51" fillId="10" borderId="16" xfId="10" applyFont="1" applyBorder="1" applyAlignment="1"/>
    <xf numFmtId="0" fontId="49" fillId="10" borderId="17" xfId="10" applyFont="1" applyBorder="1" applyAlignment="1">
      <alignment horizontal="centerContinuous" wrapText="1"/>
    </xf>
    <xf numFmtId="0" fontId="49" fillId="10" borderId="16" xfId="10" applyFont="1" applyBorder="1" applyAlignment="1">
      <alignment horizontal="centerContinuous" wrapText="1"/>
    </xf>
    <xf numFmtId="0" fontId="49" fillId="10" borderId="15" xfId="10" applyFont="1" applyBorder="1" applyAlignment="1">
      <alignment horizontal="centerContinuous" vertical="center" wrapText="1"/>
    </xf>
    <xf numFmtId="0" fontId="52" fillId="10" borderId="4" xfId="10" applyFont="1" applyBorder="1" applyAlignment="1">
      <alignment horizontal="center" vertical="center" wrapText="1"/>
    </xf>
    <xf numFmtId="0" fontId="52" fillId="10" borderId="11" xfId="10" applyFont="1" applyBorder="1" applyAlignment="1">
      <alignment horizontal="center" vertical="center" wrapText="1"/>
    </xf>
    <xf numFmtId="0" fontId="43" fillId="10" borderId="10" xfId="10" applyFont="1" applyBorder="1" applyAlignment="1"/>
    <xf numFmtId="168" fontId="42" fillId="13" borderId="10" xfId="16" applyBorder="1">
      <alignment horizontal="center" vertical="center"/>
    </xf>
    <xf numFmtId="0" fontId="0" fillId="15" borderId="17" xfId="18" applyFont="1" applyBorder="1"/>
    <xf numFmtId="0" fontId="0" fillId="15" borderId="34" xfId="18" applyFont="1" applyBorder="1"/>
    <xf numFmtId="0" fontId="43" fillId="10" borderId="3" xfId="10" applyFont="1" applyBorder="1" applyAlignment="1">
      <alignment horizontal="centerContinuous" vertical="center" wrapText="1"/>
    </xf>
    <xf numFmtId="0" fontId="52" fillId="10" borderId="3" xfId="10" applyFont="1" applyBorder="1" applyAlignment="1">
      <alignment horizontal="center" vertical="center" wrapText="1"/>
    </xf>
    <xf numFmtId="0" fontId="43" fillId="10" borderId="9" xfId="10" applyFont="1" applyBorder="1" applyAlignment="1"/>
    <xf numFmtId="0" fontId="53" fillId="10" borderId="7" xfId="10" applyFont="1" applyBorder="1" applyAlignment="1">
      <alignment horizontal="left"/>
    </xf>
    <xf numFmtId="168" fontId="42" fillId="13" borderId="6" xfId="16" applyBorder="1">
      <alignment horizontal="center" vertical="center"/>
    </xf>
    <xf numFmtId="169" fontId="54" fillId="15" borderId="5" xfId="18" applyNumberFormat="1" applyFont="1" applyBorder="1" applyAlignment="1">
      <alignment horizontal="right"/>
    </xf>
    <xf numFmtId="165" fontId="35" fillId="7" borderId="4" xfId="7" applyNumberFormat="1" applyBorder="1">
      <alignment horizontal="center" vertical="center"/>
      <protection locked="0"/>
    </xf>
    <xf numFmtId="169" fontId="54" fillId="15" borderId="11" xfId="18" applyNumberFormat="1" applyFont="1" applyBorder="1" applyAlignment="1"/>
    <xf numFmtId="0" fontId="45" fillId="10" borderId="35" xfId="10" applyFont="1" applyBorder="1" applyAlignment="1">
      <alignment horizontal="left" indent="1"/>
    </xf>
    <xf numFmtId="169" fontId="54" fillId="15" borderId="6" xfId="18" applyNumberFormat="1" applyFont="1" applyBorder="1" applyAlignment="1"/>
    <xf numFmtId="169" fontId="54" fillId="15" borderId="0" xfId="18" applyNumberFormat="1" applyFont="1" applyBorder="1" applyAlignment="1"/>
    <xf numFmtId="169" fontId="54" fillId="15" borderId="12" xfId="18" applyNumberFormat="1" applyFont="1" applyBorder="1" applyAlignment="1"/>
    <xf numFmtId="0" fontId="52" fillId="10" borderId="36" xfId="10" applyFont="1" applyBorder="1" applyAlignment="1">
      <alignment horizontal="left" indent="2"/>
    </xf>
    <xf numFmtId="0" fontId="52" fillId="10" borderId="36" xfId="10" applyFont="1" applyBorder="1" applyAlignment="1">
      <alignment horizontal="left" indent="3"/>
    </xf>
    <xf numFmtId="165" fontId="43" fillId="5" borderId="38" xfId="5" applyFont="1" applyBorder="1">
      <alignment vertical="center"/>
      <protection locked="0"/>
    </xf>
    <xf numFmtId="0" fontId="55" fillId="10" borderId="36" xfId="10" applyFont="1" applyBorder="1" applyAlignment="1">
      <alignment horizontal="left" indent="2"/>
    </xf>
    <xf numFmtId="165" fontId="43" fillId="6" borderId="0" xfId="6" applyNumberFormat="1" applyFont="1" applyBorder="1" applyAlignment="1" applyProtection="1">
      <alignment vertical="center"/>
      <protection locked="0"/>
    </xf>
    <xf numFmtId="165" fontId="43" fillId="6" borderId="6" xfId="6" applyNumberFormat="1" applyFont="1" applyBorder="1" applyProtection="1">
      <alignment vertical="center"/>
      <protection locked="0"/>
    </xf>
    <xf numFmtId="0" fontId="52" fillId="10" borderId="39" xfId="10" applyFont="1" applyBorder="1" applyAlignment="1">
      <alignment horizontal="left" indent="4"/>
    </xf>
    <xf numFmtId="165" fontId="56" fillId="6" borderId="0" xfId="6" applyNumberFormat="1" applyFont="1" applyBorder="1">
      <alignment vertical="center"/>
      <protection locked="0"/>
    </xf>
    <xf numFmtId="9" fontId="30" fillId="16" borderId="3" xfId="20" applyNumberFormat="1" applyBorder="1">
      <alignment horizontal="center" vertical="center"/>
    </xf>
    <xf numFmtId="0" fontId="52" fillId="10" borderId="40" xfId="10" applyFont="1" applyBorder="1" applyAlignment="1">
      <alignment horizontal="left" indent="4"/>
    </xf>
    <xf numFmtId="165" fontId="43" fillId="6" borderId="6" xfId="6" applyFont="1" applyBorder="1">
      <alignment vertical="center"/>
      <protection locked="0"/>
    </xf>
    <xf numFmtId="0" fontId="52" fillId="10" borderId="41" xfId="10" applyFont="1" applyBorder="1" applyAlignment="1">
      <alignment horizontal="left" indent="3"/>
    </xf>
    <xf numFmtId="165" fontId="43" fillId="6" borderId="14" xfId="6" applyNumberFormat="1" applyFont="1" applyBorder="1" applyAlignment="1" applyProtection="1">
      <alignment vertical="center"/>
      <protection locked="0"/>
    </xf>
    <xf numFmtId="165" fontId="56" fillId="6" borderId="14" xfId="6" applyNumberFormat="1" applyFont="1" applyBorder="1">
      <alignment vertical="center"/>
      <protection locked="0"/>
    </xf>
    <xf numFmtId="165" fontId="31" fillId="6" borderId="13" xfId="6" applyNumberFormat="1" applyFont="1" applyBorder="1">
      <alignment vertical="center"/>
      <protection locked="0"/>
    </xf>
    <xf numFmtId="0" fontId="34" fillId="10" borderId="5" xfId="10" applyFont="1" applyBorder="1" applyAlignment="1">
      <alignment wrapText="1"/>
    </xf>
    <xf numFmtId="0" fontId="43" fillId="10" borderId="11" xfId="10" applyFont="1" applyBorder="1" applyAlignment="1"/>
    <xf numFmtId="0" fontId="43" fillId="10" borderId="17" xfId="10" applyFont="1" applyBorder="1" applyAlignment="1"/>
    <xf numFmtId="0" fontId="43" fillId="10" borderId="15" xfId="10" applyFont="1" applyBorder="1" applyAlignment="1"/>
    <xf numFmtId="0" fontId="46" fillId="10" borderId="3" xfId="10" applyFont="1" applyBorder="1" applyAlignment="1">
      <alignment horizontal="center" vertical="center" wrapText="1"/>
    </xf>
    <xf numFmtId="0" fontId="45" fillId="10" borderId="6" xfId="10" applyFont="1" applyBorder="1" applyAlignment="1"/>
    <xf numFmtId="0" fontId="0" fillId="15" borderId="5" xfId="18" applyFont="1" applyBorder="1"/>
    <xf numFmtId="168" fontId="42" fillId="15" borderId="7" xfId="18" applyNumberFormat="1" applyFont="1" applyBorder="1" applyAlignment="1">
      <alignment horizontal="center" vertical="center"/>
    </xf>
    <xf numFmtId="165" fontId="35" fillId="7" borderId="3" xfId="7" applyBorder="1">
      <alignment horizontal="center" vertical="center"/>
      <protection locked="0"/>
    </xf>
    <xf numFmtId="0" fontId="46" fillId="10" borderId="5" xfId="10" applyFont="1" applyBorder="1" applyAlignment="1">
      <alignment horizontal="centerContinuous" vertical="center"/>
    </xf>
    <xf numFmtId="0" fontId="46" fillId="10" borderId="4" xfId="10" applyFont="1" applyBorder="1" applyAlignment="1">
      <alignment horizontal="centerContinuous" vertical="center"/>
    </xf>
    <xf numFmtId="0" fontId="46" fillId="10" borderId="11" xfId="10" applyFont="1" applyBorder="1" applyAlignment="1">
      <alignment horizontal="centerContinuous" vertical="center"/>
    </xf>
    <xf numFmtId="0" fontId="49" fillId="10" borderId="7" xfId="10" applyFont="1" applyBorder="1" applyAlignment="1">
      <alignment horizontal="left"/>
    </xf>
    <xf numFmtId="165" fontId="35" fillId="15" borderId="42" xfId="18" applyNumberFormat="1" applyFont="1" applyBorder="1" applyAlignment="1">
      <alignment vertical="center"/>
    </xf>
    <xf numFmtId="0" fontId="43" fillId="10" borderId="39" xfId="10" applyFont="1" applyBorder="1" applyAlignment="1">
      <alignment horizontal="left" indent="1"/>
    </xf>
    <xf numFmtId="165" fontId="0" fillId="6" borderId="43" xfId="6" applyNumberFormat="1" applyFont="1" applyBorder="1">
      <alignment vertical="center"/>
      <protection locked="0"/>
    </xf>
    <xf numFmtId="165" fontId="31" fillId="6" borderId="39" xfId="6" applyNumberFormat="1" applyFont="1" applyBorder="1">
      <alignment vertical="center"/>
      <protection locked="0"/>
    </xf>
    <xf numFmtId="10" fontId="30" fillId="16" borderId="7" xfId="20" applyBorder="1">
      <alignment horizontal="center" vertical="center"/>
    </xf>
    <xf numFmtId="0" fontId="43" fillId="10" borderId="36" xfId="10" applyFont="1" applyBorder="1" applyAlignment="1">
      <alignment horizontal="left" indent="1"/>
    </xf>
    <xf numFmtId="165" fontId="31" fillId="6" borderId="36" xfId="6" applyNumberFormat="1" applyFont="1" applyBorder="1">
      <alignment vertical="center"/>
      <protection locked="0"/>
    </xf>
    <xf numFmtId="10" fontId="30" fillId="16" borderId="8" xfId="20" applyBorder="1">
      <alignment horizontal="center" vertical="center"/>
    </xf>
    <xf numFmtId="0" fontId="43" fillId="10" borderId="41" xfId="10" applyFont="1" applyBorder="1" applyAlignment="1">
      <alignment horizontal="left" indent="1"/>
    </xf>
    <xf numFmtId="0" fontId="0" fillId="15" borderId="10" xfId="18" applyFont="1" applyBorder="1"/>
    <xf numFmtId="165" fontId="31" fillId="6" borderId="41" xfId="6" applyNumberFormat="1" applyFont="1" applyBorder="1">
      <alignment vertical="center"/>
      <protection locked="0"/>
    </xf>
    <xf numFmtId="10" fontId="30" fillId="16" borderId="9" xfId="20" applyBorder="1">
      <alignment horizontal="center" vertical="center"/>
    </xf>
    <xf numFmtId="0" fontId="57" fillId="10" borderId="17" xfId="10" applyFont="1" applyBorder="1" applyAlignment="1">
      <alignment horizontal="centerContinuous" vertical="center" wrapText="1"/>
    </xf>
    <xf numFmtId="0" fontId="57" fillId="10" borderId="15" xfId="10" applyFont="1" applyBorder="1" applyAlignment="1">
      <alignment horizontal="centerContinuous" vertical="center" wrapText="1"/>
    </xf>
    <xf numFmtId="0" fontId="0" fillId="10" borderId="11" xfId="10" applyFont="1" applyBorder="1" applyAlignment="1"/>
    <xf numFmtId="0" fontId="29" fillId="10" borderId="6" xfId="10" applyFont="1" applyBorder="1" applyAlignment="1">
      <alignment wrapText="1"/>
    </xf>
    <xf numFmtId="0" fontId="25" fillId="10" borderId="44" xfId="10" applyBorder="1" applyAlignment="1">
      <alignment horizontal="centerContinuous"/>
    </xf>
    <xf numFmtId="0" fontId="25" fillId="10" borderId="46" xfId="10" applyFont="1" applyBorder="1" applyAlignment="1">
      <alignment horizontal="centerContinuous"/>
    </xf>
    <xf numFmtId="0" fontId="29" fillId="10" borderId="17" xfId="10" applyFont="1" applyBorder="1" applyAlignment="1">
      <alignment wrapText="1"/>
    </xf>
    <xf numFmtId="0" fontId="0" fillId="15" borderId="4" xfId="18" applyFont="1" applyBorder="1"/>
    <xf numFmtId="168" fontId="42" fillId="13" borderId="8" xfId="16" applyBorder="1" applyAlignment="1">
      <alignment horizontal="center" vertical="center"/>
    </xf>
    <xf numFmtId="165" fontId="31" fillId="6" borderId="3" xfId="6" applyFont="1" applyBorder="1">
      <alignment vertical="center"/>
      <protection locked="0"/>
    </xf>
    <xf numFmtId="0" fontId="31" fillId="10" borderId="36" xfId="10" applyFont="1" applyBorder="1" applyAlignment="1">
      <alignment horizontal="left" indent="3"/>
    </xf>
    <xf numFmtId="165" fontId="31" fillId="6" borderId="39" xfId="6" applyFont="1" applyBorder="1">
      <alignment vertical="center"/>
      <protection locked="0"/>
    </xf>
    <xf numFmtId="0" fontId="0" fillId="17" borderId="47" xfId="2" applyFont="1" applyFill="1" applyBorder="1" applyAlignment="1">
      <alignment horizontal="center" wrapText="1"/>
    </xf>
    <xf numFmtId="165" fontId="31" fillId="6" borderId="36" xfId="6" applyFont="1" applyBorder="1">
      <alignment vertical="center"/>
      <protection locked="0"/>
    </xf>
    <xf numFmtId="0" fontId="0" fillId="17" borderId="51" xfId="2" applyFont="1" applyFill="1" applyBorder="1" applyAlignment="1">
      <alignment horizontal="center" vertical="top" wrapText="1"/>
    </xf>
    <xf numFmtId="0" fontId="31" fillId="10" borderId="41" xfId="10" applyFont="1" applyBorder="1" applyAlignment="1">
      <alignment horizontal="left" indent="3"/>
    </xf>
    <xf numFmtId="165" fontId="31" fillId="6" borderId="41" xfId="6" applyFont="1" applyBorder="1">
      <alignment vertical="center"/>
      <protection locked="0"/>
    </xf>
    <xf numFmtId="0" fontId="0" fillId="17" borderId="53" xfId="2" applyFont="1" applyFill="1" applyBorder="1" applyAlignment="1">
      <alignment horizontal="center" vertical="top" wrapText="1"/>
    </xf>
    <xf numFmtId="0" fontId="0" fillId="15" borderId="54" xfId="18" applyFont="1" applyBorder="1"/>
    <xf numFmtId="0" fontId="0" fillId="15" borderId="0" xfId="18" applyFont="1" applyBorder="1"/>
    <xf numFmtId="0" fontId="0" fillId="15" borderId="52" xfId="18" applyFont="1" applyBorder="1"/>
    <xf numFmtId="0" fontId="0" fillId="17" borderId="47" xfId="2" applyFont="1" applyFill="1" applyBorder="1" applyAlignment="1">
      <alignment horizontal="center" vertical="top" wrapText="1"/>
    </xf>
    <xf numFmtId="0" fontId="0" fillId="17" borderId="55" xfId="2" applyFont="1" applyFill="1" applyBorder="1" applyAlignment="1">
      <alignment horizontal="center"/>
    </xf>
    <xf numFmtId="0" fontId="0" fillId="17" borderId="54" xfId="2" applyFont="1" applyFill="1" applyBorder="1" applyAlignment="1">
      <alignment horizontal="center"/>
    </xf>
    <xf numFmtId="0" fontId="0" fillId="17" borderId="56" xfId="2" applyFont="1" applyFill="1" applyBorder="1" applyAlignment="1">
      <alignment horizontal="center" vertical="top"/>
    </xf>
    <xf numFmtId="165" fontId="31" fillId="5" borderId="8" xfId="5" applyFont="1" applyBorder="1">
      <alignment vertical="center"/>
      <protection locked="0"/>
    </xf>
    <xf numFmtId="165" fontId="31" fillId="5" borderId="12" xfId="5" applyFont="1" applyBorder="1">
      <alignment vertical="center"/>
      <protection locked="0"/>
    </xf>
    <xf numFmtId="165" fontId="31" fillId="6" borderId="40" xfId="6" applyFont="1" applyBorder="1">
      <alignment vertical="center"/>
      <protection locked="0"/>
    </xf>
    <xf numFmtId="168" fontId="42" fillId="13" borderId="9" xfId="16" applyBorder="1" applyAlignment="1">
      <alignment horizontal="center" vertical="center"/>
    </xf>
    <xf numFmtId="165" fontId="31" fillId="5" borderId="9" xfId="5" applyFont="1" applyBorder="1">
      <alignment vertical="center"/>
      <protection locked="0"/>
    </xf>
    <xf numFmtId="165" fontId="31" fillId="6" borderId="9" xfId="6" applyNumberFormat="1" applyFont="1" applyBorder="1" applyProtection="1">
      <alignment vertical="center"/>
      <protection locked="0"/>
    </xf>
    <xf numFmtId="0" fontId="34" fillId="10" borderId="5" xfId="10" applyFont="1" applyBorder="1" applyAlignment="1">
      <alignment horizontal="left" vertical="center"/>
    </xf>
    <xf numFmtId="0" fontId="61" fillId="10" borderId="3" xfId="10" applyFont="1" applyBorder="1" applyAlignment="1">
      <alignment horizontal="center" vertical="center" wrapText="1"/>
    </xf>
    <xf numFmtId="0" fontId="31" fillId="10" borderId="7" xfId="10" applyFont="1" applyBorder="1" applyAlignment="1">
      <alignment horizontal="left" indent="1"/>
    </xf>
    <xf numFmtId="165" fontId="31" fillId="5" borderId="7" xfId="5" applyBorder="1">
      <alignment vertical="center"/>
      <protection locked="0"/>
    </xf>
    <xf numFmtId="165" fontId="31" fillId="15" borderId="7" xfId="18" applyNumberFormat="1" applyFont="1" applyBorder="1" applyAlignment="1">
      <alignment vertical="center"/>
    </xf>
    <xf numFmtId="0" fontId="31" fillId="10" borderId="8" xfId="10" applyFont="1" applyBorder="1" applyAlignment="1">
      <alignment horizontal="left" indent="1"/>
    </xf>
    <xf numFmtId="165" fontId="31" fillId="5" borderId="8" xfId="5" applyBorder="1">
      <alignment vertical="center"/>
      <protection locked="0"/>
    </xf>
    <xf numFmtId="0" fontId="31" fillId="10" borderId="8" xfId="10" applyFont="1" applyBorder="1" applyAlignment="1">
      <alignment horizontal="left"/>
    </xf>
    <xf numFmtId="0" fontId="31" fillId="10" borderId="9" xfId="10" applyFont="1" applyBorder="1" applyAlignment="1">
      <alignment horizontal="left"/>
    </xf>
    <xf numFmtId="165" fontId="31" fillId="5" borderId="9" xfId="5" applyBorder="1">
      <alignment vertical="center"/>
      <protection locked="0"/>
    </xf>
    <xf numFmtId="165" fontId="31" fillId="15" borderId="9" xfId="18" applyNumberFormat="1" applyFont="1" applyBorder="1" applyAlignment="1">
      <alignment vertical="center"/>
    </xf>
    <xf numFmtId="165" fontId="0" fillId="0" borderId="0" xfId="0" applyNumberFormat="1" applyBorder="1"/>
    <xf numFmtId="0" fontId="25" fillId="10" borderId="15" xfId="10" applyBorder="1" applyAlignment="1">
      <alignment horizontal="center" vertical="center"/>
    </xf>
    <xf numFmtId="0" fontId="31" fillId="10" borderId="3" xfId="10" applyFont="1" applyBorder="1" applyAlignment="1">
      <alignment horizontal="center" vertical="center" wrapText="1"/>
    </xf>
    <xf numFmtId="168" fontId="41" fillId="13" borderId="0" xfId="15" applyBorder="1">
      <alignment horizontal="center" vertical="center"/>
    </xf>
    <xf numFmtId="0" fontId="35" fillId="10" borderId="6" xfId="10" applyFont="1" applyBorder="1" applyAlignment="1"/>
    <xf numFmtId="165" fontId="31" fillId="5" borderId="7" xfId="5" applyFont="1" applyBorder="1">
      <alignment vertical="center"/>
      <protection locked="0"/>
    </xf>
    <xf numFmtId="165" fontId="31" fillId="6" borderId="7" xfId="6" applyNumberFormat="1" applyFont="1" applyBorder="1">
      <alignment vertical="center"/>
      <protection locked="0"/>
    </xf>
    <xf numFmtId="0" fontId="35" fillId="10" borderId="6" xfId="10" applyFont="1" applyBorder="1" applyAlignment="1">
      <alignment horizontal="left" indent="1"/>
    </xf>
    <xf numFmtId="165" fontId="31" fillId="6" borderId="8" xfId="6" applyNumberFormat="1" applyFont="1" applyBorder="1">
      <alignment vertical="center"/>
      <protection locked="0"/>
    </xf>
    <xf numFmtId="0" fontId="35" fillId="10" borderId="6" xfId="10" applyFont="1" applyBorder="1" applyAlignment="1">
      <alignment horizontal="left" indent="2"/>
    </xf>
    <xf numFmtId="0" fontId="31" fillId="10" borderId="6" xfId="10" applyFont="1" applyBorder="1" applyAlignment="1">
      <alignment horizontal="left" indent="3"/>
    </xf>
    <xf numFmtId="0" fontId="38" fillId="10" borderId="6" xfId="10" applyFont="1" applyBorder="1" applyAlignment="1">
      <alignment horizontal="left" indent="4"/>
    </xf>
    <xf numFmtId="0" fontId="43" fillId="10" borderId="6" xfId="10" applyFont="1" applyBorder="1" applyAlignment="1">
      <alignment horizontal="left" indent="3"/>
    </xf>
    <xf numFmtId="0" fontId="31" fillId="10" borderId="10" xfId="10" applyFont="1" applyBorder="1" applyAlignment="1">
      <alignment horizontal="left" indent="3"/>
    </xf>
    <xf numFmtId="168" fontId="42" fillId="13" borderId="9" xfId="16" applyBorder="1">
      <alignment horizontal="center" vertical="center"/>
    </xf>
    <xf numFmtId="0" fontId="0" fillId="15" borderId="9" xfId="18" applyFont="1" applyBorder="1"/>
    <xf numFmtId="0" fontId="29" fillId="10" borderId="44" xfId="10" applyFont="1" applyBorder="1" applyAlignment="1">
      <alignment horizontal="left"/>
    </xf>
    <xf numFmtId="0" fontId="25" fillId="10" borderId="45" xfId="10" applyBorder="1" applyAlignment="1">
      <alignment horizontal="left"/>
    </xf>
    <xf numFmtId="168" fontId="41" fillId="13" borderId="25" xfId="15" applyBorder="1">
      <alignment horizontal="center" vertical="center"/>
    </xf>
    <xf numFmtId="168" fontId="41" fillId="13" borderId="5" xfId="15" applyBorder="1">
      <alignment horizontal="center" vertical="center"/>
    </xf>
    <xf numFmtId="165" fontId="31" fillId="6" borderId="3" xfId="6" applyNumberFormat="1" applyFont="1" applyBorder="1" applyProtection="1">
      <alignment vertical="center"/>
      <protection locked="0"/>
    </xf>
    <xf numFmtId="165" fontId="31" fillId="6" borderId="17" xfId="6" applyNumberFormat="1" applyFont="1" applyBorder="1" applyProtection="1">
      <alignment vertical="center"/>
      <protection locked="0"/>
    </xf>
    <xf numFmtId="0" fontId="31" fillId="10" borderId="8" xfId="10" applyFont="1" applyBorder="1" applyAlignment="1">
      <alignment horizontal="left" indent="2"/>
    </xf>
    <xf numFmtId="165" fontId="31" fillId="4" borderId="6" xfId="4" applyBorder="1">
      <alignment vertical="center"/>
      <protection locked="0"/>
    </xf>
    <xf numFmtId="165" fontId="31" fillId="4" borderId="11" xfId="4" applyBorder="1">
      <alignment vertical="center"/>
      <protection locked="0"/>
    </xf>
    <xf numFmtId="165" fontId="31" fillId="4" borderId="12" xfId="4" applyBorder="1">
      <alignment vertical="center"/>
      <protection locked="0"/>
    </xf>
    <xf numFmtId="165" fontId="31" fillId="6" borderId="6" xfId="6" applyNumberFormat="1" applyFont="1" applyBorder="1" applyProtection="1">
      <alignment vertical="center"/>
      <protection locked="0"/>
    </xf>
    <xf numFmtId="165" fontId="56" fillId="6" borderId="70" xfId="6" applyFont="1" applyBorder="1">
      <alignment vertical="center"/>
      <protection locked="0"/>
    </xf>
    <xf numFmtId="165" fontId="56" fillId="6" borderId="71" xfId="6" applyFont="1" applyBorder="1">
      <alignment vertical="center"/>
      <protection locked="0"/>
    </xf>
    <xf numFmtId="165" fontId="56" fillId="6" borderId="12" xfId="6" applyFont="1" applyBorder="1">
      <alignment vertical="center"/>
      <protection locked="0"/>
    </xf>
    <xf numFmtId="165" fontId="56" fillId="6" borderId="6" xfId="6" applyFont="1" applyBorder="1">
      <alignment vertical="center"/>
      <protection locked="0"/>
    </xf>
    <xf numFmtId="0" fontId="31" fillId="10" borderId="8" xfId="10" applyFont="1" applyBorder="1" applyAlignment="1">
      <alignment horizontal="left" indent="3"/>
    </xf>
    <xf numFmtId="165" fontId="31" fillId="15" borderId="6" xfId="18" applyNumberFormat="1" applyFont="1" applyBorder="1" applyAlignment="1" applyProtection="1">
      <alignment vertical="center"/>
      <protection locked="0"/>
    </xf>
    <xf numFmtId="165" fontId="31" fillId="15" borderId="8" xfId="18" applyNumberFormat="1" applyFont="1" applyBorder="1" applyAlignment="1" applyProtection="1">
      <alignment vertical="center"/>
      <protection locked="0"/>
    </xf>
    <xf numFmtId="165" fontId="0" fillId="4" borderId="12" xfId="4" applyFont="1" applyBorder="1">
      <alignment vertical="center"/>
      <protection locked="0"/>
    </xf>
    <xf numFmtId="0" fontId="31" fillId="10" borderId="9" xfId="10" applyFont="1" applyBorder="1" applyAlignment="1">
      <alignment horizontal="left" indent="1"/>
    </xf>
    <xf numFmtId="165" fontId="31" fillId="4" borderId="10" xfId="4" applyBorder="1">
      <alignment vertical="center"/>
      <protection locked="0"/>
    </xf>
    <xf numFmtId="165" fontId="31" fillId="4" borderId="14" xfId="4" applyBorder="1">
      <alignment vertical="center"/>
      <protection locked="0"/>
    </xf>
    <xf numFmtId="168" fontId="42" fillId="13" borderId="17" xfId="16" applyBorder="1" applyAlignment="1">
      <alignment horizontal="center" vertical="center"/>
    </xf>
    <xf numFmtId="165" fontId="31" fillId="15" borderId="3" xfId="18" applyNumberFormat="1" applyFont="1" applyBorder="1" applyAlignment="1">
      <alignment vertical="center"/>
    </xf>
    <xf numFmtId="165" fontId="31" fillId="6" borderId="79" xfId="6" applyFont="1" applyBorder="1">
      <alignment vertical="center"/>
      <protection locked="0"/>
    </xf>
    <xf numFmtId="168" fontId="42" fillId="13" borderId="5" xfId="16" applyBorder="1" applyAlignment="1">
      <alignment horizontal="center" vertical="center"/>
    </xf>
    <xf numFmtId="165" fontId="31" fillId="6" borderId="5" xfId="6" applyNumberFormat="1" applyFont="1" applyBorder="1" applyProtection="1">
      <alignment vertical="center"/>
      <protection locked="0"/>
    </xf>
    <xf numFmtId="0" fontId="31" fillId="14" borderId="8" xfId="17" applyNumberFormat="1" applyFont="1" applyBorder="1" applyAlignment="1">
      <alignment horizontal="left" vertical="center" indent="3"/>
      <protection locked="0"/>
    </xf>
    <xf numFmtId="165" fontId="31" fillId="6" borderId="8" xfId="6" applyFont="1" applyBorder="1">
      <alignment vertical="center"/>
      <protection locked="0"/>
    </xf>
    <xf numFmtId="165" fontId="31" fillId="15" borderId="6" xfId="18" applyNumberFormat="1" applyFont="1" applyBorder="1" applyAlignment="1">
      <alignment vertical="center"/>
    </xf>
    <xf numFmtId="165" fontId="31" fillId="15" borderId="85" xfId="18" applyNumberFormat="1" applyFont="1" applyBorder="1" applyAlignment="1">
      <alignment vertical="center"/>
    </xf>
    <xf numFmtId="165" fontId="31" fillId="15" borderId="73" xfId="18" applyNumberFormat="1" applyFont="1" applyBorder="1" applyAlignment="1">
      <alignment vertical="center"/>
    </xf>
    <xf numFmtId="165" fontId="31" fillId="15" borderId="12" xfId="18" applyNumberFormat="1" applyFont="1" applyBorder="1" applyAlignment="1">
      <alignment vertical="center"/>
    </xf>
    <xf numFmtId="165" fontId="31" fillId="15" borderId="88" xfId="18" applyNumberFormat="1" applyFont="1" applyBorder="1" applyAlignment="1">
      <alignment vertical="center"/>
    </xf>
    <xf numFmtId="165" fontId="31" fillId="15" borderId="89" xfId="18" applyNumberFormat="1" applyFont="1" applyBorder="1" applyAlignment="1">
      <alignment vertical="center"/>
    </xf>
    <xf numFmtId="165" fontId="31" fillId="15" borderId="90" xfId="18" applyNumberFormat="1" applyFont="1" applyBorder="1" applyAlignment="1">
      <alignment vertical="center"/>
    </xf>
    <xf numFmtId="165" fontId="31" fillId="15" borderId="60" xfId="18" applyNumberFormat="1" applyFont="1" applyBorder="1" applyAlignment="1">
      <alignment vertical="center"/>
    </xf>
    <xf numFmtId="165" fontId="31" fillId="15" borderId="84" xfId="18" applyNumberFormat="1" applyFont="1" applyBorder="1" applyAlignment="1">
      <alignment vertical="center"/>
    </xf>
    <xf numFmtId="165" fontId="31" fillId="4" borderId="88" xfId="4" applyBorder="1">
      <alignment vertical="center"/>
      <protection locked="0"/>
    </xf>
    <xf numFmtId="3" fontId="31" fillId="3" borderId="3" xfId="6" applyNumberFormat="1" applyFont="1" applyFill="1" applyBorder="1" applyAlignment="1" applyProtection="1">
      <alignment horizontal="center" vertical="center"/>
      <protection locked="0"/>
    </xf>
    <xf numFmtId="0" fontId="38" fillId="10" borderId="8" xfId="10" applyFont="1" applyBorder="1" applyAlignment="1">
      <alignment horizontal="left" indent="1"/>
    </xf>
    <xf numFmtId="0" fontId="38" fillId="10" borderId="8" xfId="10" applyFont="1" applyBorder="1" applyAlignment="1">
      <alignment horizontal="left" indent="2"/>
    </xf>
    <xf numFmtId="0" fontId="0" fillId="15" borderId="14" xfId="18" applyFont="1" applyBorder="1"/>
    <xf numFmtId="0" fontId="46" fillId="10" borderId="4" xfId="10" applyFont="1" applyBorder="1" applyAlignment="1">
      <alignment horizontal="center" vertical="center" wrapText="1"/>
    </xf>
    <xf numFmtId="165" fontId="43" fillId="6" borderId="93" xfId="6" applyNumberFormat="1" applyFont="1" applyBorder="1" applyAlignment="1" applyProtection="1">
      <alignment vertical="center"/>
      <protection locked="0"/>
    </xf>
    <xf numFmtId="165" fontId="43" fillId="6" borderId="96" xfId="6" applyNumberFormat="1" applyFont="1" applyBorder="1" applyAlignment="1" applyProtection="1">
      <alignment vertical="center"/>
      <protection locked="0"/>
    </xf>
    <xf numFmtId="165" fontId="31" fillId="4" borderId="35" xfId="4" applyBorder="1">
      <alignment vertical="center"/>
      <protection locked="0"/>
    </xf>
    <xf numFmtId="165" fontId="0" fillId="4" borderId="9" xfId="4" applyFont="1" applyBorder="1">
      <alignment vertical="center"/>
      <protection locked="0"/>
    </xf>
    <xf numFmtId="165" fontId="0" fillId="4" borderId="8" xfId="4" applyFont="1" applyBorder="1">
      <alignment vertical="center"/>
      <protection locked="0"/>
    </xf>
    <xf numFmtId="165" fontId="31" fillId="4" borderId="41" xfId="4" applyBorder="1">
      <alignment vertical="center"/>
      <protection locked="0"/>
    </xf>
    <xf numFmtId="0" fontId="25" fillId="10" borderId="17" xfId="10" applyFont="1" applyBorder="1" applyAlignment="1">
      <alignment horizontal="centerContinuous"/>
    </xf>
    <xf numFmtId="168" fontId="41" fillId="13" borderId="12" xfId="15" applyBorder="1">
      <alignment horizontal="center" vertical="center"/>
    </xf>
    <xf numFmtId="165" fontId="31" fillId="4" borderId="8" xfId="4" applyNumberFormat="1" applyFont="1" applyBorder="1">
      <alignment vertical="center"/>
      <protection locked="0"/>
    </xf>
    <xf numFmtId="165" fontId="31" fillId="4" borderId="12" xfId="4" applyNumberFormat="1" applyFont="1" applyBorder="1">
      <alignment vertical="center"/>
      <protection locked="0"/>
    </xf>
    <xf numFmtId="0" fontId="35" fillId="10" borderId="8" xfId="10" applyFont="1" applyBorder="1" applyAlignment="1">
      <alignment horizontal="left" indent="2"/>
    </xf>
    <xf numFmtId="165" fontId="0" fillId="4" borderId="8" xfId="4" applyNumberFormat="1" applyFont="1" applyBorder="1">
      <alignment vertical="center"/>
      <protection locked="0"/>
    </xf>
    <xf numFmtId="165" fontId="31" fillId="4" borderId="9" xfId="4" applyNumberFormat="1" applyFont="1" applyBorder="1">
      <alignment vertical="center"/>
      <protection locked="0"/>
    </xf>
    <xf numFmtId="165" fontId="31" fillId="4" borderId="13" xfId="4" applyNumberFormat="1" applyFont="1" applyBorder="1">
      <alignment vertical="center"/>
      <protection locked="0"/>
    </xf>
    <xf numFmtId="168" fontId="42" fillId="13" borderId="7" xfId="16" applyBorder="1">
      <alignment horizontal="center" vertical="center"/>
    </xf>
    <xf numFmtId="165" fontId="31" fillId="3" borderId="3" xfId="6" applyNumberFormat="1" applyFont="1" applyFill="1" applyBorder="1" applyAlignment="1" applyProtection="1">
      <alignment horizontal="center" vertical="center"/>
      <protection locked="0"/>
    </xf>
    <xf numFmtId="0" fontId="31" fillId="10" borderId="6" xfId="10" applyFont="1" applyBorder="1" applyAlignment="1">
      <alignment horizontal="left" indent="2"/>
    </xf>
    <xf numFmtId="168" fontId="42" fillId="13" borderId="3" xfId="16" applyBorder="1" applyAlignment="1">
      <alignment horizontal="center" vertical="center"/>
    </xf>
    <xf numFmtId="168" fontId="42" fillId="13" borderId="0" xfId="16" applyBorder="1">
      <alignment horizontal="center" vertical="center"/>
    </xf>
    <xf numFmtId="0" fontId="0" fillId="15" borderId="7" xfId="18" applyFont="1" applyBorder="1"/>
    <xf numFmtId="165" fontId="31" fillId="6" borderId="101" xfId="6" applyFont="1" applyBorder="1" applyAlignment="1">
      <alignment horizontal="right" vertical="center"/>
      <protection locked="0"/>
    </xf>
    <xf numFmtId="165" fontId="31" fillId="6" borderId="102" xfId="6" applyNumberFormat="1" applyFont="1" applyBorder="1" applyAlignment="1" applyProtection="1">
      <alignment horizontal="right" vertical="center"/>
      <protection locked="0"/>
    </xf>
    <xf numFmtId="165" fontId="31" fillId="6" borderId="103" xfId="6" applyNumberFormat="1" applyFont="1" applyBorder="1" applyAlignment="1" applyProtection="1">
      <alignment horizontal="right" vertical="center"/>
      <protection locked="0"/>
    </xf>
    <xf numFmtId="3" fontId="31" fillId="3" borderId="8" xfId="6" applyNumberFormat="1" applyFont="1" applyFill="1" applyBorder="1" applyAlignment="1" applyProtection="1">
      <alignment horizontal="center" vertical="center"/>
      <protection locked="0"/>
    </xf>
    <xf numFmtId="165" fontId="31" fillId="4" borderId="102" xfId="4" applyBorder="1" applyAlignment="1">
      <alignment horizontal="right" vertical="center"/>
      <protection locked="0"/>
    </xf>
    <xf numFmtId="0" fontId="0" fillId="15" borderId="6" xfId="18" applyFont="1" applyBorder="1" applyAlignment="1">
      <alignment horizontal="right"/>
    </xf>
    <xf numFmtId="0" fontId="0" fillId="15" borderId="0" xfId="18" applyFont="1" applyBorder="1" applyAlignment="1">
      <alignment horizontal="right"/>
    </xf>
    <xf numFmtId="0" fontId="0" fillId="15" borderId="12" xfId="18" applyFont="1" applyBorder="1" applyAlignment="1">
      <alignment horizontal="right"/>
    </xf>
    <xf numFmtId="165" fontId="31" fillId="6" borderId="104" xfId="6" applyFont="1" applyBorder="1" applyAlignment="1">
      <alignment horizontal="right" vertical="center"/>
      <protection locked="0"/>
    </xf>
    <xf numFmtId="165" fontId="31" fillId="4" borderId="105" xfId="4" applyBorder="1" applyAlignment="1">
      <alignment horizontal="right" vertical="center"/>
      <protection locked="0"/>
    </xf>
    <xf numFmtId="165" fontId="31" fillId="6" borderId="106" xfId="6" applyNumberFormat="1" applyFont="1" applyBorder="1" applyAlignment="1" applyProtection="1">
      <alignment horizontal="right" vertical="center"/>
      <protection locked="0"/>
    </xf>
    <xf numFmtId="3" fontId="31" fillId="3" borderId="9" xfId="6" applyNumberFormat="1" applyFont="1" applyFill="1" applyBorder="1" applyAlignment="1" applyProtection="1">
      <alignment horizontal="center" vertical="center"/>
      <protection locked="0"/>
    </xf>
    <xf numFmtId="0" fontId="0" fillId="0" borderId="0" xfId="0" applyAlignment="1">
      <alignment wrapText="1"/>
    </xf>
    <xf numFmtId="0" fontId="0" fillId="10" borderId="16" xfId="10" applyFont="1" applyBorder="1" applyAlignment="1">
      <alignment horizontal="centerContinuous"/>
    </xf>
    <xf numFmtId="0" fontId="0" fillId="10" borderId="15" xfId="10" applyFont="1" applyBorder="1" applyAlignment="1">
      <alignment horizontal="centerContinuous"/>
    </xf>
    <xf numFmtId="0" fontId="0" fillId="10" borderId="7" xfId="10" applyFont="1" applyBorder="1" applyAlignment="1">
      <alignment horizontal="center"/>
    </xf>
    <xf numFmtId="0" fontId="31" fillId="10" borderId="14" xfId="10" applyFont="1" applyBorder="1" applyAlignment="1"/>
    <xf numFmtId="0" fontId="66" fillId="10" borderId="5" xfId="10" applyFont="1" applyBorder="1" applyAlignment="1">
      <alignment wrapText="1"/>
    </xf>
    <xf numFmtId="0" fontId="66" fillId="10" borderId="11" xfId="10" applyFont="1" applyBorder="1" applyAlignment="1">
      <alignment wrapText="1"/>
    </xf>
    <xf numFmtId="0" fontId="53" fillId="10" borderId="6" xfId="10" applyFont="1" applyBorder="1" applyAlignment="1">
      <alignment vertical="center" wrapText="1"/>
    </xf>
    <xf numFmtId="0" fontId="67" fillId="10" borderId="9" xfId="10" applyFont="1" applyBorder="1" applyAlignment="1">
      <alignment wrapText="1"/>
    </xf>
    <xf numFmtId="165" fontId="31" fillId="6" borderId="38" xfId="6" applyFont="1" applyBorder="1">
      <alignment vertical="center"/>
      <protection locked="0"/>
    </xf>
    <xf numFmtId="165" fontId="0" fillId="4" borderId="3" xfId="4" applyFont="1" applyBorder="1">
      <alignment vertical="center"/>
      <protection locked="0"/>
    </xf>
    <xf numFmtId="0" fontId="52" fillId="0" borderId="0" xfId="0" applyFont="1" applyBorder="1" applyAlignment="1">
      <alignment wrapText="1"/>
    </xf>
    <xf numFmtId="0" fontId="29" fillId="10" borderId="17" xfId="10" applyFont="1" applyBorder="1" applyAlignment="1"/>
    <xf numFmtId="165" fontId="35" fillId="7" borderId="3" xfId="7" applyNumberFormat="1" applyBorder="1">
      <alignment horizontal="center" vertical="center"/>
      <protection locked="0"/>
    </xf>
    <xf numFmtId="0" fontId="31" fillId="0" borderId="0" xfId="0" applyFont="1"/>
    <xf numFmtId="170" fontId="31" fillId="0" borderId="0" xfId="0" quotePrefix="1" applyNumberFormat="1" applyFont="1" applyBorder="1" applyAlignment="1">
      <alignment horizontal="center" vertical="center"/>
    </xf>
    <xf numFmtId="0" fontId="0" fillId="10" borderId="0" xfId="10" applyFont="1" applyBorder="1" applyAlignment="1"/>
    <xf numFmtId="0" fontId="31" fillId="0" borderId="0" xfId="0" applyFont="1" applyBorder="1" applyAlignment="1">
      <alignment vertical="center" wrapText="1"/>
    </xf>
    <xf numFmtId="0" fontId="31" fillId="0" borderId="0" xfId="0" applyFont="1" applyBorder="1"/>
    <xf numFmtId="0" fontId="0" fillId="10" borderId="13" xfId="10" applyFont="1" applyBorder="1" applyAlignment="1"/>
    <xf numFmtId="0" fontId="35" fillId="0" borderId="0" xfId="0" applyFont="1"/>
    <xf numFmtId="0" fontId="0" fillId="10" borderId="3" xfId="10" applyFont="1" applyBorder="1" applyAlignment="1">
      <alignment horizontal="center" vertical="center" wrapText="1"/>
    </xf>
    <xf numFmtId="0" fontId="30" fillId="3" borderId="3" xfId="3" applyNumberFormat="1" applyBorder="1" applyAlignment="1">
      <alignment horizontal="center" vertical="center"/>
    </xf>
    <xf numFmtId="168" fontId="69" fillId="0" borderId="0" xfId="0" quotePrefix="1" applyNumberFormat="1" applyFont="1" applyBorder="1" applyAlignment="1">
      <alignment horizontal="center" vertical="center" wrapText="1"/>
    </xf>
    <xf numFmtId="0" fontId="69" fillId="0" borderId="0" xfId="0" quotePrefix="1" applyFont="1" applyBorder="1" applyAlignment="1">
      <alignment horizontal="center" vertical="center" wrapText="1"/>
    </xf>
    <xf numFmtId="0" fontId="70" fillId="0" borderId="0" xfId="0" quotePrefix="1" applyFont="1" applyBorder="1" applyAlignment="1">
      <alignment horizontal="center" vertical="center" wrapText="1"/>
    </xf>
    <xf numFmtId="169" fontId="31" fillId="0" borderId="0" xfId="0" applyNumberFormat="1" applyFont="1" applyBorder="1"/>
    <xf numFmtId="0" fontId="31" fillId="10" borderId="3" xfId="10" applyFont="1" applyBorder="1" applyAlignment="1">
      <alignment horizontal="center" wrapText="1"/>
    </xf>
    <xf numFmtId="167" fontId="40" fillId="13" borderId="7" xfId="14" applyBorder="1">
      <alignment horizontal="center" vertical="center"/>
    </xf>
    <xf numFmtId="168" fontId="41" fillId="13" borderId="17" xfId="15" applyBorder="1">
      <alignment horizontal="center" vertical="center"/>
    </xf>
    <xf numFmtId="0" fontId="31" fillId="14" borderId="119" xfId="17" applyNumberFormat="1" applyFont="1" applyBorder="1">
      <alignment vertical="center"/>
      <protection locked="0"/>
    </xf>
    <xf numFmtId="0" fontId="0" fillId="4" borderId="119" xfId="13" applyFont="1" applyBorder="1">
      <alignment horizontal="center" vertical="center"/>
      <protection locked="0"/>
    </xf>
    <xf numFmtId="0" fontId="31" fillId="14" borderId="120" xfId="17" applyNumberFormat="1" applyFont="1" applyBorder="1">
      <alignment vertical="center"/>
      <protection locked="0"/>
    </xf>
    <xf numFmtId="0" fontId="31" fillId="4" borderId="119" xfId="13" applyFont="1" applyBorder="1">
      <alignment horizontal="center" vertical="center"/>
      <protection locked="0"/>
    </xf>
    <xf numFmtId="165" fontId="31" fillId="4" borderId="119" xfId="4" applyBorder="1">
      <alignment vertical="center"/>
      <protection locked="0"/>
    </xf>
    <xf numFmtId="165" fontId="31" fillId="4" borderId="118" xfId="4" applyBorder="1">
      <alignment vertical="center"/>
      <protection locked="0"/>
    </xf>
    <xf numFmtId="0" fontId="31" fillId="6" borderId="94" xfId="6" applyNumberFormat="1" applyFont="1" applyBorder="1" applyAlignment="1">
      <alignment horizontal="center" vertical="center"/>
      <protection locked="0"/>
    </xf>
    <xf numFmtId="0" fontId="31" fillId="4" borderId="120" xfId="13" applyFont="1" applyFill="1" applyBorder="1">
      <alignment horizontal="center" vertical="center"/>
      <protection locked="0"/>
    </xf>
    <xf numFmtId="0" fontId="31" fillId="14" borderId="124" xfId="17" applyNumberFormat="1" applyFont="1" applyBorder="1">
      <alignment vertical="center"/>
      <protection locked="0"/>
    </xf>
    <xf numFmtId="0" fontId="31" fillId="4" borderId="120" xfId="13" applyFont="1" applyBorder="1">
      <alignment horizontal="center" vertical="center"/>
      <protection locked="0"/>
    </xf>
    <xf numFmtId="164" fontId="31" fillId="12" borderId="120" xfId="19" applyFont="1" applyBorder="1">
      <alignment vertical="center"/>
      <protection locked="0"/>
    </xf>
    <xf numFmtId="165" fontId="31" fillId="4" borderId="120" xfId="4" applyBorder="1">
      <alignment vertical="center"/>
      <protection locked="0"/>
    </xf>
    <xf numFmtId="165" fontId="31" fillId="4" borderId="120" xfId="4" applyFill="1" applyBorder="1">
      <alignment vertical="center"/>
      <protection locked="0"/>
    </xf>
    <xf numFmtId="165" fontId="31" fillId="4" borderId="122" xfId="4" applyBorder="1">
      <alignment vertical="center"/>
      <protection locked="0"/>
    </xf>
    <xf numFmtId="0" fontId="31" fillId="14" borderId="126" xfId="17" applyNumberFormat="1" applyFont="1" applyBorder="1">
      <alignment vertical="center"/>
      <protection locked="0"/>
    </xf>
    <xf numFmtId="0" fontId="31" fillId="14" borderId="128" xfId="17" applyNumberFormat="1" applyFont="1" applyBorder="1">
      <alignment vertical="center"/>
      <protection locked="0"/>
    </xf>
    <xf numFmtId="0" fontId="31" fillId="4" borderId="129" xfId="13" applyFont="1" applyFill="1" applyBorder="1">
      <alignment horizontal="center" vertical="center"/>
      <protection locked="0"/>
    </xf>
    <xf numFmtId="0" fontId="31" fillId="14" borderId="129" xfId="17" applyNumberFormat="1" applyFont="1" applyBorder="1">
      <alignment vertical="center"/>
      <protection locked="0"/>
    </xf>
    <xf numFmtId="0" fontId="31" fillId="4" borderId="129" xfId="13" applyFont="1" applyBorder="1">
      <alignment horizontal="center" vertical="center"/>
      <protection locked="0"/>
    </xf>
    <xf numFmtId="164" fontId="31" fillId="12" borderId="129" xfId="19" applyFont="1" applyBorder="1">
      <alignment vertical="center"/>
      <protection locked="0"/>
    </xf>
    <xf numFmtId="165" fontId="31" fillId="4" borderId="129" xfId="4" applyBorder="1">
      <alignment vertical="center"/>
      <protection locked="0"/>
    </xf>
    <xf numFmtId="165" fontId="31" fillId="4" borderId="129" xfId="4" applyFill="1" applyBorder="1">
      <alignment vertical="center"/>
      <protection locked="0"/>
    </xf>
    <xf numFmtId="165" fontId="31" fillId="4" borderId="127" xfId="4" applyBorder="1">
      <alignment vertical="center"/>
      <protection locked="0"/>
    </xf>
    <xf numFmtId="0" fontId="30" fillId="3" borderId="3" xfId="3" applyNumberFormat="1" applyBorder="1">
      <alignment vertical="center"/>
    </xf>
    <xf numFmtId="0" fontId="30" fillId="3" borderId="95" xfId="3" applyNumberFormat="1" applyBorder="1">
      <alignment vertical="center"/>
    </xf>
    <xf numFmtId="0" fontId="30" fillId="3" borderId="131" xfId="3" applyNumberFormat="1" applyBorder="1">
      <alignment vertical="center"/>
    </xf>
    <xf numFmtId="0" fontId="31" fillId="0" borderId="0" xfId="0" applyFont="1" applyBorder="1" applyAlignment="1">
      <alignment vertical="center"/>
    </xf>
    <xf numFmtId="0" fontId="31" fillId="0" borderId="0" xfId="0" applyFont="1" applyBorder="1" applyAlignment="1">
      <alignment horizontal="left" vertical="center" wrapText="1"/>
    </xf>
    <xf numFmtId="170" fontId="38" fillId="0" borderId="0" xfId="0" quotePrefix="1" applyNumberFormat="1" applyFont="1" applyBorder="1" applyAlignment="1">
      <alignment horizontal="center" vertical="center"/>
    </xf>
    <xf numFmtId="168" fontId="41" fillId="13" borderId="3" xfId="15" applyBorder="1">
      <alignment horizontal="center" vertical="center"/>
    </xf>
    <xf numFmtId="0" fontId="31" fillId="4" borderId="123" xfId="13" applyFont="1" applyBorder="1">
      <alignment horizontal="center" vertical="center"/>
      <protection locked="0"/>
    </xf>
    <xf numFmtId="3" fontId="31" fillId="14" borderId="119" xfId="17" applyNumberFormat="1" applyFont="1" applyBorder="1">
      <alignment vertical="center"/>
      <protection locked="0"/>
    </xf>
    <xf numFmtId="3" fontId="31" fillId="14" borderId="118" xfId="17" applyNumberFormat="1" applyFont="1" applyBorder="1">
      <alignment vertical="center"/>
      <protection locked="0"/>
    </xf>
    <xf numFmtId="0" fontId="31" fillId="4" borderId="121" xfId="13" applyFont="1" applyBorder="1">
      <alignment horizontal="center" vertical="center"/>
      <protection locked="0"/>
    </xf>
    <xf numFmtId="0" fontId="31" fillId="4" borderId="126" xfId="13" applyFont="1" applyBorder="1">
      <alignment horizontal="center" vertical="center"/>
      <protection locked="0"/>
    </xf>
    <xf numFmtId="3" fontId="31" fillId="14" borderId="120" xfId="17" applyNumberFormat="1" applyFont="1" applyBorder="1">
      <alignment vertical="center"/>
      <protection locked="0"/>
    </xf>
    <xf numFmtId="3" fontId="31" fillId="14" borderId="122" xfId="17" applyNumberFormat="1" applyFont="1" applyBorder="1">
      <alignment vertical="center"/>
      <protection locked="0"/>
    </xf>
    <xf numFmtId="0" fontId="31" fillId="4" borderId="125" xfId="13" applyFont="1" applyBorder="1">
      <alignment horizontal="center" vertical="center"/>
      <protection locked="0"/>
    </xf>
    <xf numFmtId="3" fontId="31" fillId="6" borderId="133" xfId="6" applyNumberFormat="1" applyFont="1" applyBorder="1">
      <alignment vertical="center"/>
      <protection locked="0"/>
    </xf>
    <xf numFmtId="0" fontId="31" fillId="4" borderId="128" xfId="13" applyFont="1" applyBorder="1">
      <alignment horizontal="center" vertical="center"/>
      <protection locked="0"/>
    </xf>
    <xf numFmtId="3" fontId="31" fillId="14" borderId="129" xfId="17" applyNumberFormat="1" applyFont="1" applyBorder="1">
      <alignment vertical="center"/>
      <protection locked="0"/>
    </xf>
    <xf numFmtId="3" fontId="31" fillId="14" borderId="127" xfId="17" applyNumberFormat="1" applyFont="1" applyBorder="1">
      <alignment vertical="center"/>
      <protection locked="0"/>
    </xf>
    <xf numFmtId="0" fontId="31" fillId="4" borderId="130" xfId="13" applyFont="1" applyBorder="1">
      <alignment horizontal="center" vertical="center"/>
      <protection locked="0"/>
    </xf>
    <xf numFmtId="3" fontId="31" fillId="6" borderId="134" xfId="6" applyNumberFormat="1" applyFont="1" applyBorder="1">
      <alignment vertical="center"/>
      <protection locked="0"/>
    </xf>
    <xf numFmtId="165" fontId="0" fillId="15" borderId="6" xfId="18" applyNumberFormat="1" applyFont="1" applyBorder="1" applyAlignment="1">
      <alignment vertical="center"/>
    </xf>
    <xf numFmtId="165" fontId="0" fillId="6" borderId="7" xfId="6" applyFont="1" applyBorder="1">
      <alignment vertical="center"/>
      <protection locked="0"/>
    </xf>
    <xf numFmtId="165" fontId="0" fillId="4" borderId="7" xfId="4" applyFont="1" applyBorder="1">
      <alignment vertical="center"/>
      <protection locked="0"/>
    </xf>
    <xf numFmtId="167" fontId="40" fillId="13" borderId="4" xfId="14" applyBorder="1">
      <alignment horizontal="center" vertical="center"/>
    </xf>
    <xf numFmtId="0" fontId="25" fillId="10" borderId="8" xfId="10" applyFont="1" applyBorder="1" applyAlignment="1">
      <alignment horizontal="center"/>
    </xf>
    <xf numFmtId="165" fontId="31" fillId="6" borderId="7" xfId="6" applyFont="1" applyBorder="1">
      <alignment vertical="center"/>
      <protection locked="0"/>
    </xf>
    <xf numFmtId="165" fontId="31" fillId="4" borderId="5" xfId="4" applyBorder="1">
      <alignment vertical="center"/>
      <protection locked="0"/>
    </xf>
    <xf numFmtId="165" fontId="31" fillId="4" borderId="4" xfId="4" applyBorder="1">
      <alignment vertical="center"/>
      <protection locked="0"/>
    </xf>
    <xf numFmtId="165" fontId="0" fillId="4" borderId="6" xfId="4" applyFont="1" applyBorder="1">
      <alignment vertical="center"/>
      <protection locked="0"/>
    </xf>
    <xf numFmtId="0" fontId="25" fillId="10" borderId="8" xfId="10" applyFont="1" applyBorder="1" applyAlignment="1">
      <alignment horizontal="left" indent="1"/>
    </xf>
    <xf numFmtId="0" fontId="25" fillId="10" borderId="9" xfId="10" applyFont="1" applyBorder="1" applyAlignment="1">
      <alignment horizontal="left" indent="1"/>
    </xf>
    <xf numFmtId="165" fontId="0" fillId="6" borderId="0" xfId="6" applyFont="1" applyBorder="1">
      <alignment vertical="center"/>
      <protection locked="0"/>
    </xf>
    <xf numFmtId="9" fontId="30" fillId="3" borderId="0" xfId="3" applyNumberFormat="1" applyBorder="1">
      <alignment vertical="center"/>
    </xf>
    <xf numFmtId="0" fontId="43" fillId="10" borderId="8" xfId="10" applyFont="1" applyBorder="1" applyAlignment="1">
      <alignment horizontal="left" indent="1"/>
    </xf>
    <xf numFmtId="0" fontId="25" fillId="10" borderId="15" xfId="10" applyFont="1" applyBorder="1" applyAlignment="1"/>
    <xf numFmtId="0" fontId="33" fillId="10" borderId="3" xfId="10" applyFont="1" applyBorder="1" applyAlignment="1">
      <alignment horizontal="center" vertical="center" wrapText="1"/>
    </xf>
    <xf numFmtId="0" fontId="25" fillId="10" borderId="10" xfId="10" applyFont="1" applyBorder="1" applyAlignment="1"/>
    <xf numFmtId="0" fontId="25" fillId="10" borderId="7" xfId="10" applyFont="1" applyBorder="1" applyAlignment="1">
      <alignment horizontal="left"/>
    </xf>
    <xf numFmtId="0" fontId="30" fillId="3" borderId="9" xfId="3" applyNumberFormat="1" applyBorder="1">
      <alignment vertical="center"/>
    </xf>
    <xf numFmtId="165" fontId="31" fillId="15" borderId="17" xfId="18" applyNumberFormat="1" applyFont="1" applyBorder="1" applyAlignment="1">
      <alignment vertical="center"/>
    </xf>
    <xf numFmtId="165" fontId="31" fillId="15" borderId="16" xfId="18" applyNumberFormat="1" applyFont="1" applyBorder="1" applyAlignment="1">
      <alignment vertical="center"/>
    </xf>
    <xf numFmtId="165" fontId="31" fillId="15" borderId="15" xfId="18" applyNumberFormat="1" applyFont="1" applyBorder="1" applyAlignment="1">
      <alignment vertical="center"/>
    </xf>
    <xf numFmtId="0" fontId="30" fillId="3" borderId="8" xfId="3" applyNumberFormat="1" applyBorder="1">
      <alignment vertical="center"/>
    </xf>
    <xf numFmtId="168" fontId="30" fillId="3" borderId="4" xfId="3" applyNumberFormat="1" applyBorder="1" applyAlignment="1">
      <alignment horizontal="center" vertical="center"/>
    </xf>
    <xf numFmtId="168" fontId="30" fillId="3" borderId="11" xfId="3" applyNumberFormat="1" applyBorder="1" applyAlignment="1">
      <alignment horizontal="center" vertical="center"/>
    </xf>
    <xf numFmtId="164" fontId="30" fillId="3" borderId="0" xfId="3" applyBorder="1">
      <alignment vertical="center"/>
    </xf>
    <xf numFmtId="164" fontId="30" fillId="3" borderId="0" xfId="3" applyNumberFormat="1" applyBorder="1">
      <alignment vertical="center"/>
    </xf>
    <xf numFmtId="164" fontId="30" fillId="3" borderId="12" xfId="3" applyNumberFormat="1" applyBorder="1">
      <alignment vertical="center"/>
    </xf>
    <xf numFmtId="164" fontId="30" fillId="3" borderId="14" xfId="3" applyBorder="1">
      <alignment vertical="center"/>
    </xf>
    <xf numFmtId="164" fontId="30" fillId="3" borderId="13" xfId="3" applyBorder="1">
      <alignment vertical="center"/>
    </xf>
    <xf numFmtId="0" fontId="25" fillId="10" borderId="5" xfId="10" applyFont="1" applyBorder="1" applyAlignment="1">
      <alignment horizontal="center"/>
    </xf>
    <xf numFmtId="0" fontId="30" fillId="3" borderId="15" xfId="3" applyNumberFormat="1" applyBorder="1">
      <alignment vertical="center"/>
    </xf>
    <xf numFmtId="0" fontId="25" fillId="10" borderId="6" xfId="10" applyFont="1" applyBorder="1" applyAlignment="1">
      <alignment horizontal="center"/>
    </xf>
    <xf numFmtId="164" fontId="30" fillId="3" borderId="7" xfId="3" applyNumberFormat="1" applyBorder="1">
      <alignment vertical="center"/>
    </xf>
    <xf numFmtId="164" fontId="30" fillId="3" borderId="8" xfId="3" applyNumberFormat="1" applyBorder="1">
      <alignment vertical="center"/>
    </xf>
    <xf numFmtId="0" fontId="25" fillId="10" borderId="10" xfId="10" applyFont="1" applyBorder="1" applyAlignment="1">
      <alignment horizontal="center"/>
    </xf>
    <xf numFmtId="165" fontId="31" fillId="6" borderId="9" xfId="6" applyFont="1" applyBorder="1">
      <alignment vertical="center"/>
      <protection locked="0"/>
    </xf>
    <xf numFmtId="164" fontId="30" fillId="3" borderId="9" xfId="3" applyNumberFormat="1" applyBorder="1">
      <alignment vertical="center"/>
    </xf>
    <xf numFmtId="0" fontId="25" fillId="10" borderId="11" xfId="10" applyFont="1" applyBorder="1" applyAlignment="1"/>
    <xf numFmtId="0" fontId="31" fillId="10" borderId="7" xfId="10" applyFont="1" applyBorder="1" applyAlignment="1">
      <alignment horizontal="center" wrapText="1"/>
    </xf>
    <xf numFmtId="0" fontId="25" fillId="10" borderId="13" xfId="10" applyFont="1" applyBorder="1" applyAlignment="1"/>
    <xf numFmtId="0" fontId="29" fillId="10" borderId="6" xfId="10" applyFont="1" applyBorder="1" applyAlignment="1">
      <alignment vertical="center" wrapText="1"/>
    </xf>
    <xf numFmtId="0" fontId="25" fillId="10" borderId="16" xfId="10" applyFont="1" applyBorder="1" applyAlignment="1">
      <alignment horizontal="centerContinuous"/>
    </xf>
    <xf numFmtId="0" fontId="25" fillId="10" borderId="15" xfId="10" applyFont="1" applyBorder="1" applyAlignment="1">
      <alignment horizontal="centerContinuous"/>
    </xf>
    <xf numFmtId="0" fontId="25" fillId="10" borderId="12" xfId="10" applyFont="1" applyBorder="1" applyAlignment="1">
      <alignment horizontal="center" wrapText="1"/>
    </xf>
    <xf numFmtId="0" fontId="25" fillId="10" borderId="15" xfId="10" applyFont="1" applyBorder="1" applyAlignment="1">
      <alignment horizontal="centerContinuous" vertical="center" wrapText="1"/>
    </xf>
    <xf numFmtId="0" fontId="25" fillId="10" borderId="3" xfId="10" applyFont="1" applyBorder="1" applyAlignment="1">
      <alignment horizontal="centerContinuous" vertical="center" wrapText="1"/>
    </xf>
    <xf numFmtId="0" fontId="0" fillId="10" borderId="3" xfId="10" applyFont="1" applyBorder="1" applyAlignment="1">
      <alignment horizontal="centerContinuous" vertical="center" wrapText="1"/>
    </xf>
    <xf numFmtId="0" fontId="25" fillId="10" borderId="6" xfId="10" applyFont="1" applyBorder="1" applyAlignment="1">
      <alignment horizontal="left" vertical="top" wrapText="1"/>
    </xf>
    <xf numFmtId="0" fontId="0" fillId="10" borderId="3" xfId="10" applyFont="1" applyBorder="1" applyAlignment="1">
      <alignment horizontal="center" vertical="center" textRotation="90" wrapText="1"/>
    </xf>
    <xf numFmtId="0" fontId="25" fillId="10" borderId="3" xfId="10" applyFont="1" applyBorder="1" applyAlignment="1">
      <alignment horizontal="center" vertical="center" wrapText="1"/>
    </xf>
    <xf numFmtId="0" fontId="25" fillId="10" borderId="9" xfId="10" applyFont="1" applyBorder="1" applyAlignment="1">
      <alignment horizontal="left" wrapText="1"/>
    </xf>
    <xf numFmtId="0" fontId="0" fillId="10" borderId="7" xfId="10" applyFont="1" applyBorder="1" applyAlignment="1">
      <alignment horizontal="left" wrapText="1"/>
    </xf>
    <xf numFmtId="0" fontId="31" fillId="10" borderId="7" xfId="10" applyFont="1" applyBorder="1" applyAlignment="1">
      <alignment horizontal="left" wrapText="1"/>
    </xf>
    <xf numFmtId="165" fontId="31" fillId="4" borderId="132" xfId="4" applyBorder="1">
      <alignment vertical="center"/>
      <protection locked="0"/>
    </xf>
    <xf numFmtId="165" fontId="31" fillId="4" borderId="133" xfId="4" applyBorder="1">
      <alignment vertical="center"/>
      <protection locked="0"/>
    </xf>
    <xf numFmtId="165" fontId="31" fillId="4" borderId="134" xfId="4" applyBorder="1">
      <alignment vertical="center"/>
      <protection locked="0"/>
    </xf>
    <xf numFmtId="0" fontId="0" fillId="10" borderId="13" xfId="10" applyFont="1" applyBorder="1" applyAlignment="1">
      <alignment horizontal="centerContinuous" vertical="center" wrapText="1"/>
    </xf>
    <xf numFmtId="0" fontId="25" fillId="10" borderId="9" xfId="10" applyFont="1" applyBorder="1" applyAlignment="1">
      <alignment horizontal="centerContinuous" vertical="center" wrapText="1"/>
    </xf>
    <xf numFmtId="0" fontId="0" fillId="10" borderId="9" xfId="10" applyFont="1" applyBorder="1" applyAlignment="1">
      <alignment horizontal="centerContinuous" vertical="center" wrapText="1"/>
    </xf>
    <xf numFmtId="0" fontId="25" fillId="10" borderId="11" xfId="10" applyFont="1" applyBorder="1" applyAlignment="1">
      <alignment horizontal="center" vertical="center" wrapText="1"/>
    </xf>
    <xf numFmtId="0" fontId="25" fillId="10" borderId="10" xfId="10" applyFont="1" applyBorder="1" applyAlignment="1">
      <alignment horizontal="center" vertical="center" wrapText="1"/>
    </xf>
    <xf numFmtId="0" fontId="0" fillId="10" borderId="6" xfId="10" applyFont="1" applyBorder="1" applyAlignment="1">
      <alignment horizontal="left" wrapText="1" indent="1"/>
    </xf>
    <xf numFmtId="0" fontId="0" fillId="10" borderId="10" xfId="10" applyFont="1" applyBorder="1" applyAlignment="1">
      <alignment horizontal="left" wrapText="1" indent="1"/>
    </xf>
    <xf numFmtId="0" fontId="0" fillId="10" borderId="10" xfId="10" applyFont="1" applyBorder="1" applyAlignment="1">
      <alignment horizontal="center"/>
    </xf>
    <xf numFmtId="0" fontId="25" fillId="10" borderId="6" xfId="10" applyFont="1" applyBorder="1" applyAlignment="1"/>
    <xf numFmtId="0" fontId="25" fillId="10" borderId="5" xfId="10" applyFont="1" applyBorder="1" applyAlignment="1"/>
    <xf numFmtId="0" fontId="25" fillId="15" borderId="6" xfId="18" applyFont="1" applyBorder="1" applyAlignment="1">
      <alignment horizontal="left" indent="2"/>
    </xf>
    <xf numFmtId="0" fontId="25" fillId="15" borderId="0" xfId="18" applyFont="1" applyBorder="1" applyAlignment="1">
      <alignment horizontal="left" indent="2"/>
    </xf>
    <xf numFmtId="165" fontId="31" fillId="6" borderId="35" xfId="6" applyFont="1" applyBorder="1">
      <alignment vertical="center"/>
      <protection locked="0"/>
    </xf>
    <xf numFmtId="0" fontId="25" fillId="15" borderId="10" xfId="18" applyFont="1" applyBorder="1" applyAlignment="1">
      <alignment horizontal="left" indent="2"/>
    </xf>
    <xf numFmtId="0" fontId="25" fillId="15" borderId="14" xfId="18" applyFont="1" applyBorder="1" applyAlignment="1">
      <alignment horizontal="left" indent="2"/>
    </xf>
    <xf numFmtId="0" fontId="31" fillId="10" borderId="3" xfId="10" applyFont="1" applyBorder="1" applyAlignment="1">
      <alignment horizontal="centerContinuous" vertical="center"/>
    </xf>
    <xf numFmtId="0" fontId="31" fillId="10" borderId="17" xfId="10" applyFont="1" applyBorder="1" applyAlignment="1">
      <alignment horizontal="centerContinuous" vertical="center"/>
    </xf>
    <xf numFmtId="0" fontId="31" fillId="10" borderId="15" xfId="10" applyFont="1" applyBorder="1" applyAlignment="1">
      <alignment horizontal="centerContinuous" vertical="center"/>
    </xf>
    <xf numFmtId="0" fontId="29" fillId="10" borderId="6" xfId="10" applyFont="1" applyBorder="1" applyAlignment="1">
      <alignment vertical="top" wrapText="1"/>
    </xf>
    <xf numFmtId="0" fontId="25" fillId="10" borderId="12" xfId="10" applyFont="1" applyBorder="1" applyAlignment="1"/>
    <xf numFmtId="0" fontId="25" fillId="10" borderId="7" xfId="10" applyFont="1" applyBorder="1" applyAlignment="1">
      <alignment horizontal="left" vertical="center"/>
    </xf>
    <xf numFmtId="0" fontId="26" fillId="15" borderId="17" xfId="18" applyFont="1" applyBorder="1" applyAlignment="1">
      <alignment horizontal="center" wrapText="1"/>
    </xf>
    <xf numFmtId="0" fontId="26" fillId="15" borderId="16" xfId="18" applyFont="1" applyBorder="1" applyAlignment="1">
      <alignment horizontal="center" wrapText="1"/>
    </xf>
    <xf numFmtId="0" fontId="25" fillId="10" borderId="6" xfId="10" applyFont="1" applyBorder="1" applyAlignment="1">
      <alignment horizontal="left" indent="1"/>
    </xf>
    <xf numFmtId="0" fontId="25" fillId="10" borderId="8" xfId="10" applyFont="1" applyBorder="1" applyAlignment="1">
      <alignment horizontal="left" vertical="center" wrapText="1" indent="1"/>
    </xf>
    <xf numFmtId="0" fontId="29" fillId="10" borderId="5" xfId="10" applyFont="1" applyBorder="1" applyAlignment="1">
      <alignment vertical="center" wrapText="1"/>
    </xf>
    <xf numFmtId="0" fontId="26" fillId="15" borderId="5" xfId="18" applyFont="1" applyBorder="1" applyAlignment="1">
      <alignment horizontal="center" wrapText="1"/>
    </xf>
    <xf numFmtId="0" fontId="26" fillId="15" borderId="11" xfId="18" applyFont="1" applyBorder="1" applyAlignment="1">
      <alignment horizontal="center" wrapText="1"/>
    </xf>
    <xf numFmtId="0" fontId="26" fillId="15" borderId="6" xfId="18" applyFont="1" applyBorder="1" applyAlignment="1">
      <alignment horizontal="center" wrapText="1"/>
    </xf>
    <xf numFmtId="0" fontId="26" fillId="15" borderId="12" xfId="18" applyFont="1" applyBorder="1" applyAlignment="1">
      <alignment horizontal="center" wrapText="1"/>
    </xf>
    <xf numFmtId="0" fontId="26" fillId="15" borderId="10" xfId="18" applyFont="1" applyBorder="1" applyAlignment="1">
      <alignment horizontal="center" wrapText="1"/>
    </xf>
    <xf numFmtId="0" fontId="26" fillId="15" borderId="13" xfId="18" applyFont="1" applyBorder="1" applyAlignment="1">
      <alignment horizontal="center" wrapText="1"/>
    </xf>
    <xf numFmtId="0" fontId="25" fillId="10" borderId="8" xfId="10" applyFont="1" applyBorder="1" applyAlignment="1">
      <alignment horizontal="left" vertical="center"/>
    </xf>
    <xf numFmtId="0" fontId="77" fillId="0" borderId="0" xfId="2" applyFont="1" applyAlignment="1">
      <alignment horizontal="left"/>
    </xf>
    <xf numFmtId="0" fontId="25" fillId="15" borderId="5" xfId="18" applyFont="1" applyBorder="1" applyAlignment="1">
      <alignment horizontal="left" indent="2"/>
    </xf>
    <xf numFmtId="0" fontId="25" fillId="15" borderId="4" xfId="18" applyFont="1" applyBorder="1" applyAlignment="1">
      <alignment horizontal="left" indent="2"/>
    </xf>
    <xf numFmtId="164" fontId="30" fillId="3" borderId="4" xfId="3" applyBorder="1">
      <alignment vertical="center"/>
    </xf>
    <xf numFmtId="0" fontId="31" fillId="10" borderId="9" xfId="10" applyFont="1" applyBorder="1" applyAlignment="1"/>
    <xf numFmtId="0" fontId="29" fillId="10" borderId="6" xfId="10" applyFont="1" applyBorder="1" applyAlignment="1">
      <alignment vertical="center"/>
    </xf>
    <xf numFmtId="0" fontId="29" fillId="10" borderId="13" xfId="10" applyFont="1" applyBorder="1" applyAlignment="1">
      <alignment vertical="center"/>
    </xf>
    <xf numFmtId="0" fontId="29" fillId="10" borderId="9" xfId="10" applyFont="1" applyBorder="1" applyAlignment="1">
      <alignment vertical="center"/>
    </xf>
    <xf numFmtId="0" fontId="0" fillId="10" borderId="7" xfId="10" applyFont="1" applyBorder="1" applyAlignment="1">
      <alignment vertical="center"/>
    </xf>
    <xf numFmtId="0" fontId="35" fillId="10" borderId="7" xfId="10" applyFont="1" applyBorder="1" applyAlignment="1">
      <alignment horizontal="left" vertical="center" indent="1"/>
    </xf>
    <xf numFmtId="0" fontId="31" fillId="10" borderId="9" xfId="10" applyFont="1" applyBorder="1" applyAlignment="1">
      <alignment horizontal="left" indent="2"/>
    </xf>
    <xf numFmtId="165" fontId="31" fillId="6" borderId="5" xfId="6" applyFont="1" applyBorder="1">
      <alignment vertical="center"/>
      <protection locked="0"/>
    </xf>
    <xf numFmtId="0" fontId="38" fillId="10" borderId="8" xfId="10" applyFont="1" applyBorder="1" applyAlignment="1">
      <alignment horizontal="left" indent="3"/>
    </xf>
    <xf numFmtId="0" fontId="31" fillId="10" borderId="8" xfId="10" applyFont="1" applyBorder="1" applyAlignment="1">
      <alignment horizontal="left" indent="4"/>
    </xf>
    <xf numFmtId="0" fontId="38" fillId="10" borderId="8" xfId="10" applyFont="1" applyBorder="1" applyAlignment="1">
      <alignment horizontal="left" indent="5"/>
    </xf>
    <xf numFmtId="0" fontId="74" fillId="10" borderId="5" xfId="10" applyFont="1" applyBorder="1" applyAlignment="1"/>
    <xf numFmtId="0" fontId="74" fillId="10" borderId="11" xfId="10" applyFont="1" applyBorder="1" applyAlignment="1"/>
    <xf numFmtId="0" fontId="78" fillId="10" borderId="13" xfId="10" applyFont="1" applyBorder="1" applyAlignment="1">
      <alignment vertical="center"/>
    </xf>
    <xf numFmtId="167" fontId="40" fillId="13" borderId="0" xfId="14" applyFont="1" applyBorder="1">
      <alignment horizontal="center" vertical="center"/>
    </xf>
    <xf numFmtId="0" fontId="29" fillId="10" borderId="5" xfId="10" applyFont="1" applyBorder="1" applyAlignment="1">
      <alignment vertical="center"/>
    </xf>
    <xf numFmtId="0" fontId="0" fillId="10" borderId="7" xfId="10" applyFont="1" applyBorder="1" applyAlignment="1">
      <alignment horizontal="center" vertical="top" wrapText="1"/>
    </xf>
    <xf numFmtId="0" fontId="46" fillId="10" borderId="5" xfId="10" applyFont="1" applyBorder="1" applyAlignment="1">
      <alignment horizontal="center" vertical="center" wrapText="1"/>
    </xf>
    <xf numFmtId="0" fontId="31" fillId="10" borderId="9" xfId="10" applyFont="1" applyBorder="1" applyAlignment="1">
      <alignment horizontal="center" vertical="center"/>
    </xf>
    <xf numFmtId="0" fontId="29" fillId="10" borderId="17" xfId="10" applyFont="1" applyBorder="1" applyAlignment="1">
      <alignment horizontal="centerContinuous" vertical="center"/>
    </xf>
    <xf numFmtId="0" fontId="25" fillId="10" borderId="3" xfId="10" applyFont="1" applyBorder="1" applyAlignment="1">
      <alignment horizontal="center"/>
    </xf>
    <xf numFmtId="0" fontId="29" fillId="10" borderId="10" xfId="10" applyFont="1" applyBorder="1" applyAlignment="1">
      <alignment horizontal="center"/>
    </xf>
    <xf numFmtId="0" fontId="25" fillId="10" borderId="7" xfId="10" applyFont="1" applyBorder="1" applyAlignment="1">
      <alignment horizontal="center"/>
    </xf>
    <xf numFmtId="165" fontId="0" fillId="4" borderId="5" xfId="4" applyFont="1" applyBorder="1">
      <alignment vertical="center"/>
      <protection locked="0"/>
    </xf>
    <xf numFmtId="0" fontId="25" fillId="10" borderId="9" xfId="10" applyFont="1" applyBorder="1" applyAlignment="1">
      <alignment horizontal="center"/>
    </xf>
    <xf numFmtId="0" fontId="29" fillId="10" borderId="5" xfId="10" applyFont="1" applyBorder="1" applyAlignment="1">
      <alignment horizontal="center" vertical="center" wrapText="1"/>
    </xf>
    <xf numFmtId="0" fontId="25" fillId="10" borderId="16" xfId="10" applyFont="1" applyBorder="1" applyAlignment="1"/>
    <xf numFmtId="0" fontId="50" fillId="10" borderId="17" xfId="10" applyFont="1" applyBorder="1" applyAlignment="1"/>
    <xf numFmtId="0" fontId="50" fillId="10" borderId="16" xfId="10" applyFont="1" applyBorder="1" applyAlignment="1"/>
    <xf numFmtId="0" fontId="50" fillId="10" borderId="15" xfId="10" applyFont="1" applyBorder="1" applyAlignment="1"/>
    <xf numFmtId="0" fontId="29" fillId="10" borderId="6" xfId="10" applyFont="1" applyBorder="1" applyAlignment="1">
      <alignment horizontal="center" vertical="center" wrapText="1"/>
    </xf>
    <xf numFmtId="0" fontId="50" fillId="10" borderId="7" xfId="10" applyFont="1" applyBorder="1" applyAlignment="1"/>
    <xf numFmtId="164" fontId="30" fillId="3" borderId="5" xfId="1" applyNumberFormat="1" applyFont="1" applyFill="1" applyBorder="1" applyAlignment="1">
      <alignment vertical="center"/>
    </xf>
    <xf numFmtId="164" fontId="30" fillId="3" borderId="4" xfId="1" applyNumberFormat="1" applyFont="1" applyFill="1" applyBorder="1" applyAlignment="1">
      <alignment vertical="center"/>
    </xf>
    <xf numFmtId="164" fontId="30" fillId="3" borderId="6" xfId="1" applyNumberFormat="1" applyFont="1" applyFill="1" applyBorder="1" applyAlignment="1">
      <alignment vertical="center"/>
    </xf>
    <xf numFmtId="164" fontId="30" fillId="3" borderId="0" xfId="1" applyNumberFormat="1" applyFont="1" applyFill="1" applyBorder="1" applyAlignment="1">
      <alignment vertical="center"/>
    </xf>
    <xf numFmtId="0" fontId="50" fillId="10" borderId="9" xfId="10" applyFont="1" applyBorder="1" applyAlignment="1"/>
    <xf numFmtId="164" fontId="30" fillId="3" borderId="10" xfId="1" applyNumberFormat="1" applyFont="1" applyFill="1" applyBorder="1" applyAlignment="1">
      <alignment vertical="center"/>
    </xf>
    <xf numFmtId="164" fontId="30" fillId="3" borderId="14" xfId="1" applyNumberFormat="1" applyFont="1" applyFill="1" applyBorder="1" applyAlignment="1">
      <alignment vertical="center"/>
    </xf>
    <xf numFmtId="9" fontId="50" fillId="10" borderId="9" xfId="1" applyFont="1" applyFill="1" applyBorder="1" applyAlignment="1">
      <alignment horizontal="center"/>
    </xf>
    <xf numFmtId="0" fontId="50" fillId="10" borderId="6" xfId="10" applyFont="1" applyBorder="1" applyAlignment="1"/>
    <xf numFmtId="0" fontId="50" fillId="10" borderId="3" xfId="10" applyFont="1" applyBorder="1" applyAlignment="1"/>
    <xf numFmtId="164" fontId="30" fillId="3" borderId="3" xfId="3" applyNumberFormat="1" applyBorder="1">
      <alignment vertical="center"/>
    </xf>
    <xf numFmtId="0" fontId="47" fillId="10" borderId="17" xfId="10" applyFont="1" applyBorder="1" applyAlignment="1">
      <alignment horizontal="center" vertical="center" wrapText="1"/>
    </xf>
    <xf numFmtId="0" fontId="47" fillId="10" borderId="15" xfId="10" applyFont="1" applyBorder="1" applyAlignment="1">
      <alignment horizontal="center" vertical="center" wrapText="1"/>
    </xf>
    <xf numFmtId="0" fontId="25" fillId="10" borderId="9" xfId="10" applyFont="1" applyBorder="1" applyAlignment="1"/>
    <xf numFmtId="0" fontId="30" fillId="3" borderId="11" xfId="3" applyNumberFormat="1" applyBorder="1" applyAlignment="1">
      <alignment vertical="center" wrapText="1"/>
    </xf>
    <xf numFmtId="0" fontId="29" fillId="10" borderId="10" xfId="10" applyFont="1" applyBorder="1" applyAlignment="1">
      <alignment horizontal="center" vertical="center" wrapText="1"/>
    </xf>
    <xf numFmtId="0" fontId="29" fillId="10" borderId="5" xfId="10" applyFont="1" applyBorder="1" applyAlignment="1">
      <alignment horizontal="left" vertical="center"/>
    </xf>
    <xf numFmtId="0" fontId="29" fillId="10" borderId="10" xfId="10" applyFont="1" applyBorder="1" applyAlignment="1">
      <alignment horizontal="left" vertical="center"/>
    </xf>
    <xf numFmtId="0" fontId="0" fillId="14" borderId="5" xfId="17" applyNumberFormat="1" applyFont="1" applyBorder="1" applyAlignment="1">
      <alignment horizontal="left" vertical="center"/>
      <protection locked="0"/>
    </xf>
    <xf numFmtId="0" fontId="0" fillId="14" borderId="6" xfId="17" applyNumberFormat="1" applyFont="1" applyBorder="1" applyAlignment="1">
      <alignment horizontal="left" vertical="center"/>
      <protection locked="0"/>
    </xf>
    <xf numFmtId="0" fontId="0" fillId="14" borderId="10" xfId="17" applyNumberFormat="1" applyFont="1" applyBorder="1" applyAlignment="1">
      <alignment horizontal="left" vertical="center"/>
      <protection locked="0"/>
    </xf>
    <xf numFmtId="167" fontId="40" fillId="13" borderId="5" xfId="14" applyFont="1" applyBorder="1">
      <alignment horizontal="center" vertical="center"/>
    </xf>
    <xf numFmtId="3" fontId="29" fillId="15" borderId="6" xfId="18" applyNumberFormat="1" applyFont="1" applyBorder="1" applyAlignment="1"/>
    <xf numFmtId="3" fontId="29" fillId="15" borderId="0" xfId="18" applyNumberFormat="1" applyFont="1" applyBorder="1" applyAlignment="1"/>
    <xf numFmtId="3" fontId="29" fillId="15" borderId="12" xfId="18" applyNumberFormat="1" applyFont="1" applyBorder="1" applyAlignment="1"/>
    <xf numFmtId="0" fontId="31" fillId="10" borderId="7" xfId="10" applyFont="1" applyBorder="1" applyAlignment="1"/>
    <xf numFmtId="165" fontId="31" fillId="4" borderId="8" xfId="4" applyFont="1" applyBorder="1">
      <alignment vertical="center"/>
      <protection locked="0"/>
    </xf>
    <xf numFmtId="0" fontId="38" fillId="10" borderId="9" xfId="10" applyFont="1" applyBorder="1" applyAlignment="1">
      <alignment horizontal="left" indent="2"/>
    </xf>
    <xf numFmtId="165" fontId="31" fillId="4" borderId="9" xfId="4" applyFont="1" applyBorder="1">
      <alignment vertical="center"/>
      <protection locked="0"/>
    </xf>
    <xf numFmtId="0" fontId="31" fillId="10" borderId="17" xfId="10" applyFont="1" applyBorder="1" applyAlignment="1">
      <alignment horizontal="centerContinuous"/>
    </xf>
    <xf numFmtId="0" fontId="31" fillId="10" borderId="15" xfId="10" applyFont="1" applyBorder="1" applyAlignment="1">
      <alignment horizontal="centerContinuous"/>
    </xf>
    <xf numFmtId="0" fontId="30" fillId="3" borderId="2" xfId="3" applyNumberFormat="1" applyBorder="1">
      <alignment vertical="center"/>
    </xf>
    <xf numFmtId="172" fontId="30" fillId="13" borderId="3" xfId="2" applyNumberFormat="1" applyFont="1" applyFill="1" applyBorder="1" applyAlignment="1">
      <alignment horizontal="center" vertical="center"/>
    </xf>
    <xf numFmtId="0" fontId="30" fillId="3" borderId="144" xfId="3" applyNumberFormat="1" applyBorder="1">
      <alignment vertical="center"/>
    </xf>
    <xf numFmtId="168" fontId="30" fillId="13" borderId="0" xfId="2" applyNumberFormat="1" applyFont="1" applyFill="1" applyAlignment="1">
      <alignment horizontal="center" vertical="center"/>
    </xf>
    <xf numFmtId="9" fontId="30" fillId="3" borderId="0" xfId="1" applyFont="1" applyFill="1" applyBorder="1" applyAlignment="1">
      <alignment vertical="center"/>
    </xf>
    <xf numFmtId="165" fontId="30" fillId="15" borderId="7" xfId="18" applyNumberFormat="1" applyFont="1" applyBorder="1" applyAlignment="1">
      <alignment vertical="center"/>
    </xf>
    <xf numFmtId="164" fontId="43" fillId="12" borderId="0" xfId="19" applyFont="1" applyBorder="1">
      <alignment vertical="center"/>
      <protection locked="0"/>
    </xf>
    <xf numFmtId="0" fontId="34" fillId="10" borderId="17" xfId="10" applyFont="1" applyBorder="1" applyAlignment="1"/>
    <xf numFmtId="0" fontId="0" fillId="14" borderId="7" xfId="17" applyNumberFormat="1" applyFont="1" applyBorder="1">
      <alignment vertical="center"/>
      <protection locked="0"/>
    </xf>
    <xf numFmtId="0" fontId="0" fillId="14" borderId="8" xfId="17" applyNumberFormat="1" applyFont="1" applyBorder="1">
      <alignment vertical="center"/>
      <protection locked="0"/>
    </xf>
    <xf numFmtId="0" fontId="31" fillId="14" borderId="8" xfId="17" applyNumberFormat="1" applyFont="1" applyBorder="1">
      <alignment vertical="center"/>
      <protection locked="0"/>
    </xf>
    <xf numFmtId="0" fontId="31" fillId="14" borderId="9" xfId="17" applyNumberFormat="1" applyFont="1" applyBorder="1">
      <alignment vertical="center"/>
      <protection locked="0"/>
    </xf>
    <xf numFmtId="164" fontId="43" fillId="12" borderId="14" xfId="19" applyFont="1" applyBorder="1">
      <alignment vertical="center"/>
      <protection locked="0"/>
    </xf>
    <xf numFmtId="0" fontId="0" fillId="0" borderId="0" xfId="0" applyFont="1" applyBorder="1"/>
    <xf numFmtId="0" fontId="0" fillId="15" borderId="16" xfId="18" applyFont="1" applyBorder="1"/>
    <xf numFmtId="0" fontId="31" fillId="10" borderId="11" xfId="10" applyFont="1" applyBorder="1" applyAlignment="1">
      <alignment vertical="center" wrapText="1"/>
    </xf>
    <xf numFmtId="0" fontId="25" fillId="10" borderId="13" xfId="10" applyFont="1" applyBorder="1" applyAlignment="1">
      <alignment horizontal="center" vertical="center" wrapText="1"/>
    </xf>
    <xf numFmtId="0" fontId="31" fillId="10" borderId="8" xfId="10" applyFont="1" applyBorder="1" applyAlignment="1">
      <alignment vertical="center" wrapText="1"/>
    </xf>
    <xf numFmtId="0" fontId="0" fillId="10" borderId="35" xfId="10" applyFont="1" applyBorder="1" applyAlignment="1">
      <alignment vertical="center"/>
    </xf>
    <xf numFmtId="0" fontId="0" fillId="10" borderId="36" xfId="10" quotePrefix="1" applyFont="1" applyBorder="1" applyAlignment="1">
      <alignment horizontal="left" vertical="top" wrapText="1" indent="1"/>
    </xf>
    <xf numFmtId="165" fontId="31" fillId="4" borderId="36" xfId="4" applyBorder="1">
      <alignment vertical="center"/>
      <protection locked="0"/>
    </xf>
    <xf numFmtId="0" fontId="0" fillId="10" borderId="40" xfId="10" quotePrefix="1" applyFont="1" applyBorder="1" applyAlignment="1">
      <alignment horizontal="left" vertical="top" wrapText="1" indent="1"/>
    </xf>
    <xf numFmtId="0" fontId="31" fillId="10" borderId="7" xfId="10" applyFont="1" applyBorder="1" applyAlignment="1">
      <alignment horizontal="left"/>
    </xf>
    <xf numFmtId="0" fontId="0" fillId="15" borderId="9" xfId="18" applyFont="1" applyBorder="1" applyAlignment="1">
      <alignment horizontal="center"/>
    </xf>
    <xf numFmtId="0" fontId="29" fillId="10" borderId="3" xfId="10" applyFont="1" applyBorder="1" applyAlignment="1">
      <alignment horizontal="center" wrapText="1"/>
    </xf>
    <xf numFmtId="0" fontId="30" fillId="3" borderId="5" xfId="3" applyNumberFormat="1" applyBorder="1" applyAlignment="1">
      <alignment vertical="center" wrapText="1"/>
    </xf>
    <xf numFmtId="0" fontId="30" fillId="3" borderId="16" xfId="3" applyNumberFormat="1" applyBorder="1" applyAlignment="1">
      <alignment horizontal="center" vertical="center"/>
    </xf>
    <xf numFmtId="168" fontId="30" fillId="3" borderId="9" xfId="3" applyNumberFormat="1" applyBorder="1">
      <alignment vertical="center"/>
    </xf>
    <xf numFmtId="0" fontId="30" fillId="3" borderId="8" xfId="3" applyNumberFormat="1" applyBorder="1" applyAlignment="1">
      <alignment horizontal="left" vertical="center"/>
    </xf>
    <xf numFmtId="164" fontId="30" fillId="3" borderId="6" xfId="3" applyNumberFormat="1" applyBorder="1">
      <alignment vertical="center"/>
    </xf>
    <xf numFmtId="0" fontId="30" fillId="3" borderId="9" xfId="3" applyNumberFormat="1" applyBorder="1" applyAlignment="1">
      <alignment horizontal="left" vertical="center"/>
    </xf>
    <xf numFmtId="164" fontId="30" fillId="3" borderId="10" xfId="3" applyNumberFormat="1" applyBorder="1">
      <alignment vertical="center"/>
    </xf>
    <xf numFmtId="164" fontId="30" fillId="3" borderId="14" xfId="3" applyNumberFormat="1" applyBorder="1">
      <alignment vertical="center"/>
    </xf>
    <xf numFmtId="164" fontId="30" fillId="3" borderId="13" xfId="3" applyNumberFormat="1" applyBorder="1">
      <alignment vertical="center"/>
    </xf>
    <xf numFmtId="0" fontId="47" fillId="15" borderId="8" xfId="18" applyFont="1" applyBorder="1" applyAlignment="1">
      <alignment horizontal="center" wrapText="1"/>
    </xf>
    <xf numFmtId="168" fontId="42" fillId="13" borderId="14" xfId="16" applyBorder="1">
      <alignment horizontal="center" vertical="center"/>
    </xf>
    <xf numFmtId="0" fontId="31" fillId="10" borderId="17" xfId="10" applyFont="1" applyBorder="1" applyAlignment="1">
      <alignment wrapText="1"/>
    </xf>
    <xf numFmtId="9" fontId="30" fillId="3" borderId="3" xfId="3" applyNumberFormat="1" applyBorder="1" applyAlignment="1">
      <alignment horizontal="center" vertical="center" wrapText="1"/>
    </xf>
    <xf numFmtId="9" fontId="79" fillId="3" borderId="3" xfId="3" applyNumberFormat="1" applyFont="1" applyBorder="1" applyAlignment="1">
      <alignment horizontal="center" vertical="center"/>
    </xf>
    <xf numFmtId="165" fontId="31" fillId="4" borderId="40" xfId="4" applyBorder="1">
      <alignment vertical="center"/>
      <protection locked="0"/>
    </xf>
    <xf numFmtId="0" fontId="34" fillId="10" borderId="14" xfId="10" applyFont="1" applyBorder="1" applyAlignment="1"/>
    <xf numFmtId="0" fontId="0" fillId="10" borderId="8" xfId="10" applyFont="1" applyBorder="1" applyAlignment="1">
      <alignment horizontal="left"/>
    </xf>
    <xf numFmtId="165" fontId="31" fillId="4" borderId="135" xfId="4" applyBorder="1" applyAlignment="1">
      <alignment horizontal="center"/>
      <protection locked="0"/>
    </xf>
    <xf numFmtId="165" fontId="31" fillId="4" borderId="6" xfId="4" applyBorder="1" applyAlignment="1">
      <alignment horizontal="center"/>
      <protection locked="0"/>
    </xf>
    <xf numFmtId="165" fontId="31" fillId="6" borderId="6" xfId="6" applyFont="1" applyBorder="1">
      <alignment vertical="center"/>
      <protection locked="0"/>
    </xf>
    <xf numFmtId="165" fontId="31" fillId="4" borderId="136" xfId="4" applyBorder="1" applyAlignment="1">
      <alignment horizontal="center"/>
      <protection locked="0"/>
    </xf>
    <xf numFmtId="165" fontId="31" fillId="4" borderId="10" xfId="4" applyBorder="1" applyAlignment="1">
      <alignment horizontal="center"/>
      <protection locked="0"/>
    </xf>
    <xf numFmtId="0" fontId="29" fillId="10" borderId="5" xfId="10" applyFont="1" applyBorder="1" applyAlignment="1">
      <alignment horizontal="centerContinuous" vertical="center" wrapText="1"/>
    </xf>
    <xf numFmtId="0" fontId="29" fillId="10" borderId="16" xfId="10" applyFont="1" applyBorder="1" applyAlignment="1">
      <alignment horizontal="centerContinuous" vertical="center" wrapText="1"/>
    </xf>
    <xf numFmtId="0" fontId="25" fillId="10" borderId="3" xfId="10" applyFont="1" applyBorder="1" applyAlignment="1">
      <alignment horizontal="center" vertical="center"/>
    </xf>
    <xf numFmtId="0" fontId="25" fillId="10" borderId="9" xfId="10" applyFont="1" applyBorder="1" applyAlignment="1">
      <alignment horizontal="center" vertical="center" wrapText="1"/>
    </xf>
    <xf numFmtId="0" fontId="34" fillId="10" borderId="0" xfId="10" applyFont="1" applyBorder="1" applyAlignment="1"/>
    <xf numFmtId="0" fontId="28" fillId="10" borderId="16" xfId="10" applyFont="1" applyBorder="1" applyAlignment="1"/>
    <xf numFmtId="0" fontId="28" fillId="10" borderId="15" xfId="10" applyFont="1" applyBorder="1" applyAlignment="1"/>
    <xf numFmtId="0" fontId="25" fillId="10" borderId="17" xfId="10" applyFont="1" applyBorder="1" applyAlignment="1">
      <alignment horizontal="center" vertical="center"/>
    </xf>
    <xf numFmtId="0" fontId="25" fillId="10" borderId="15" xfId="10" applyFont="1" applyBorder="1" applyAlignment="1">
      <alignment horizontal="center" vertical="center"/>
    </xf>
    <xf numFmtId="0" fontId="43" fillId="10" borderId="3" xfId="10" applyFont="1" applyBorder="1" applyAlignment="1">
      <alignment horizontal="center" vertical="center" wrapText="1"/>
    </xf>
    <xf numFmtId="0" fontId="30" fillId="3" borderId="7" xfId="3" applyNumberFormat="1" applyBorder="1">
      <alignment vertical="center"/>
    </xf>
    <xf numFmtId="0" fontId="0" fillId="17" borderId="0" xfId="0" applyFill="1"/>
    <xf numFmtId="0" fontId="30" fillId="3" borderId="17" xfId="3" applyNumberFormat="1" applyBorder="1" applyAlignment="1">
      <alignment horizontal="centerContinuous" vertical="center"/>
    </xf>
    <xf numFmtId="0" fontId="30" fillId="3" borderId="15" xfId="3" applyNumberFormat="1" applyBorder="1" applyAlignment="1">
      <alignment horizontal="centerContinuous" vertical="center"/>
    </xf>
    <xf numFmtId="0" fontId="36" fillId="8" borderId="17" xfId="8" applyBorder="1" applyAlignment="1">
      <alignment horizontal="center" vertical="center" wrapText="1"/>
    </xf>
    <xf numFmtId="0" fontId="36" fillId="8" borderId="3" xfId="8" applyBorder="1" applyAlignment="1">
      <alignment horizontal="center" vertical="center" wrapText="1"/>
    </xf>
    <xf numFmtId="0" fontId="0" fillId="10" borderId="3" xfId="10" applyFont="1" applyBorder="1" applyAlignment="1">
      <alignment horizontal="center" vertical="center"/>
    </xf>
    <xf numFmtId="0" fontId="0" fillId="10" borderId="7" xfId="10" applyFont="1" applyBorder="1" applyAlignment="1">
      <alignment horizontal="left" indent="1"/>
    </xf>
    <xf numFmtId="0" fontId="35" fillId="10" borderId="3" xfId="10" applyFont="1" applyBorder="1" applyAlignment="1">
      <alignment horizontal="center" vertical="center" wrapText="1"/>
    </xf>
    <xf numFmtId="0" fontId="29" fillId="10" borderId="4" xfId="10" applyFont="1" applyBorder="1" applyAlignment="1">
      <alignment horizontal="centerContinuous" vertical="center" wrapText="1"/>
    </xf>
    <xf numFmtId="0" fontId="29" fillId="10" borderId="11" xfId="10" applyFont="1" applyBorder="1" applyAlignment="1">
      <alignment horizontal="centerContinuous" vertical="center" wrapText="1"/>
    </xf>
    <xf numFmtId="0" fontId="24" fillId="10" borderId="3" xfId="10" applyFont="1" applyBorder="1" applyAlignment="1">
      <alignment horizontal="center" vertical="center"/>
    </xf>
    <xf numFmtId="165" fontId="0" fillId="6" borderId="11" xfId="6" applyFont="1" applyBorder="1">
      <alignment vertical="center"/>
      <protection locked="0"/>
    </xf>
    <xf numFmtId="0" fontId="74" fillId="0" borderId="0" xfId="0" applyFont="1"/>
    <xf numFmtId="165" fontId="0" fillId="0" borderId="0" xfId="0" applyNumberFormat="1"/>
    <xf numFmtId="168" fontId="41" fillId="13" borderId="16" xfId="15" applyBorder="1" applyAlignment="1">
      <alignment horizontal="center" vertical="center" wrapText="1"/>
    </xf>
    <xf numFmtId="165" fontId="31" fillId="6" borderId="9" xfId="6" applyFont="1" applyBorder="1" applyAlignment="1">
      <alignment horizontal="center" vertical="center"/>
      <protection locked="0"/>
    </xf>
    <xf numFmtId="168" fontId="41" fillId="13" borderId="15" xfId="15" applyBorder="1" applyAlignment="1">
      <alignment horizontal="center" vertical="center" wrapText="1"/>
    </xf>
    <xf numFmtId="165" fontId="31" fillId="6" borderId="7" xfId="6" applyFont="1" applyBorder="1" applyAlignment="1">
      <alignment horizontal="center" vertical="center"/>
      <protection locked="0"/>
    </xf>
    <xf numFmtId="0" fontId="0" fillId="0" borderId="54" xfId="0" applyBorder="1"/>
    <xf numFmtId="0" fontId="0" fillId="4" borderId="120" xfId="13" applyFont="1" applyBorder="1">
      <alignment horizontal="center" vertical="center"/>
      <protection locked="0"/>
    </xf>
    <xf numFmtId="0" fontId="31" fillId="10" borderId="36" xfId="10" applyFont="1" applyBorder="1" applyAlignment="1">
      <alignment horizontal="left" indent="2"/>
    </xf>
    <xf numFmtId="0" fontId="31" fillId="10" borderId="41" xfId="10" applyFont="1" applyBorder="1" applyAlignment="1">
      <alignment horizontal="left" indent="2"/>
    </xf>
    <xf numFmtId="0" fontId="41" fillId="10" borderId="10" xfId="10" applyFont="1" applyBorder="1" applyAlignment="1">
      <alignment horizontal="center" vertical="center"/>
    </xf>
    <xf numFmtId="165" fontId="27" fillId="15" borderId="10" xfId="18" applyNumberFormat="1" applyFont="1" applyBorder="1" applyAlignment="1">
      <alignment vertical="center"/>
    </xf>
    <xf numFmtId="165" fontId="31" fillId="6" borderId="37" xfId="6" applyFont="1" applyBorder="1">
      <alignment vertical="center"/>
      <protection locked="0"/>
    </xf>
    <xf numFmtId="165" fontId="31" fillId="6" borderId="100" xfId="6" applyFont="1" applyBorder="1">
      <alignment vertical="center"/>
      <protection locked="0"/>
    </xf>
    <xf numFmtId="0" fontId="31" fillId="10" borderId="15" xfId="10" applyFont="1" applyBorder="1" applyAlignment="1">
      <alignment horizontal="centerContinuous" vertical="center" wrapText="1"/>
    </xf>
    <xf numFmtId="0" fontId="31" fillId="10" borderId="16" xfId="10" applyFont="1" applyBorder="1" applyAlignment="1">
      <alignment horizontal="centerContinuous" vertical="center" wrapText="1"/>
    </xf>
    <xf numFmtId="3" fontId="31" fillId="12" borderId="3" xfId="21" applyBorder="1" applyAlignment="1">
      <alignment horizontal="center" vertical="center"/>
      <protection locked="0"/>
    </xf>
    <xf numFmtId="167" fontId="40" fillId="19" borderId="5" xfId="14" applyFont="1" applyFill="1" applyBorder="1">
      <alignment horizontal="center" vertical="center"/>
    </xf>
    <xf numFmtId="168" fontId="41" fillId="19" borderId="4" xfId="15" applyFont="1" applyFill="1" applyBorder="1">
      <alignment horizontal="center" vertical="center"/>
    </xf>
    <xf numFmtId="168" fontId="85" fillId="19" borderId="6" xfId="16" applyFont="1" applyFill="1" applyBorder="1">
      <alignment horizontal="center" vertical="center"/>
    </xf>
    <xf numFmtId="168" fontId="85" fillId="19" borderId="10" xfId="16" applyFont="1" applyFill="1" applyBorder="1">
      <alignment horizontal="center" vertical="center"/>
    </xf>
    <xf numFmtId="0" fontId="43" fillId="10" borderId="6" xfId="10" applyFont="1" applyBorder="1" applyAlignment="1">
      <alignment horizontal="left" wrapText="1" indent="1"/>
    </xf>
    <xf numFmtId="0" fontId="0" fillId="15" borderId="4" xfId="18" applyFont="1" applyBorder="1" applyAlignment="1">
      <alignment horizontal="left" indent="2"/>
    </xf>
    <xf numFmtId="165" fontId="43" fillId="6" borderId="7" xfId="6" applyNumberFormat="1" applyFont="1" applyBorder="1" applyAlignment="1" applyProtection="1">
      <alignment vertical="center"/>
      <protection locked="0"/>
    </xf>
    <xf numFmtId="165" fontId="31" fillId="15" borderId="13" xfId="18" applyNumberFormat="1" applyFont="1" applyBorder="1" applyAlignment="1">
      <alignment vertical="center"/>
    </xf>
    <xf numFmtId="168" fontId="41" fillId="13" borderId="149" xfId="15" applyBorder="1">
      <alignment horizontal="center" vertical="center"/>
    </xf>
    <xf numFmtId="168" fontId="41" fillId="13" borderId="151" xfId="15" applyBorder="1">
      <alignment horizontal="center" vertical="center"/>
    </xf>
    <xf numFmtId="165" fontId="31" fillId="6" borderId="59" xfId="6" applyNumberFormat="1" applyFont="1" applyBorder="1" applyProtection="1">
      <alignment vertical="center"/>
      <protection locked="0"/>
    </xf>
    <xf numFmtId="165" fontId="31" fillId="6" borderId="147" xfId="6" applyNumberFormat="1" applyFont="1" applyBorder="1" applyProtection="1">
      <alignment vertical="center"/>
      <protection locked="0"/>
    </xf>
    <xf numFmtId="165" fontId="31" fillId="6" borderId="152" xfId="6" applyNumberFormat="1" applyFont="1" applyBorder="1" applyProtection="1">
      <alignment vertical="center"/>
      <protection locked="0"/>
    </xf>
    <xf numFmtId="165" fontId="31" fillId="6" borderId="153" xfId="6" applyNumberFormat="1" applyFont="1" applyBorder="1" applyProtection="1">
      <alignment vertical="center"/>
      <protection locked="0"/>
    </xf>
    <xf numFmtId="165" fontId="31" fillId="15" borderId="153" xfId="18" applyNumberFormat="1" applyFont="1" applyBorder="1" applyAlignment="1" applyProtection="1">
      <alignment vertical="center"/>
      <protection locked="0"/>
    </xf>
    <xf numFmtId="165" fontId="31" fillId="6" borderId="145" xfId="6" applyNumberFormat="1" applyFont="1" applyBorder="1" applyProtection="1">
      <alignment vertical="center"/>
      <protection locked="0"/>
    </xf>
    <xf numFmtId="165" fontId="31" fillId="6" borderId="154" xfId="6" applyNumberFormat="1" applyFont="1" applyBorder="1" applyProtection="1">
      <alignment vertical="center"/>
      <protection locked="0"/>
    </xf>
    <xf numFmtId="165" fontId="31" fillId="6" borderId="85" xfId="6" applyNumberFormat="1" applyFont="1" applyBorder="1" applyProtection="1">
      <alignment vertical="center"/>
      <protection locked="0"/>
    </xf>
    <xf numFmtId="165" fontId="31" fillId="6" borderId="73" xfId="6" applyNumberFormat="1" applyFont="1" applyBorder="1" applyProtection="1">
      <alignment vertical="center"/>
      <protection locked="0"/>
    </xf>
    <xf numFmtId="165" fontId="31" fillId="15" borderId="155" xfId="18" applyNumberFormat="1" applyFont="1" applyBorder="1" applyAlignment="1">
      <alignment vertical="center"/>
    </xf>
    <xf numFmtId="165" fontId="31" fillId="15" borderId="156" xfId="18" applyNumberFormat="1" applyFont="1" applyBorder="1" applyAlignment="1">
      <alignment vertical="center"/>
    </xf>
    <xf numFmtId="3" fontId="31" fillId="3" borderId="59" xfId="6" applyNumberFormat="1" applyFont="1" applyFill="1" applyBorder="1" applyAlignment="1" applyProtection="1">
      <alignment horizontal="center" vertical="center"/>
      <protection locked="0"/>
    </xf>
    <xf numFmtId="3" fontId="31" fillId="3" borderId="147" xfId="6" applyNumberFormat="1" applyFont="1" applyFill="1" applyBorder="1" applyAlignment="1" applyProtection="1">
      <alignment horizontal="center" vertical="center"/>
      <protection locked="0"/>
    </xf>
    <xf numFmtId="168" fontId="41" fillId="13" borderId="157" xfId="15" applyBorder="1">
      <alignment horizontal="center" vertical="center"/>
    </xf>
    <xf numFmtId="168" fontId="41" fillId="13" borderId="158" xfId="15" applyBorder="1">
      <alignment horizontal="center" vertical="center"/>
    </xf>
    <xf numFmtId="165" fontId="31" fillId="15" borderId="59" xfId="18" applyNumberFormat="1" applyFont="1" applyBorder="1" applyAlignment="1">
      <alignment vertical="center"/>
    </xf>
    <xf numFmtId="168" fontId="41" fillId="13" borderId="58" xfId="15" applyBorder="1">
      <alignment horizontal="center" vertical="center"/>
    </xf>
    <xf numFmtId="165" fontId="56" fillId="6" borderId="85" xfId="6" applyFont="1" applyBorder="1">
      <alignment vertical="center"/>
      <protection locked="0"/>
    </xf>
    <xf numFmtId="165" fontId="31" fillId="15" borderId="10" xfId="18" applyNumberFormat="1" applyFont="1" applyBorder="1" applyAlignment="1">
      <alignment vertical="center"/>
    </xf>
    <xf numFmtId="165" fontId="56" fillId="6" borderId="73" xfId="6" applyFont="1" applyBorder="1">
      <alignment vertical="center"/>
      <protection locked="0"/>
    </xf>
    <xf numFmtId="165" fontId="31" fillId="15" borderId="73" xfId="18" applyNumberFormat="1" applyFont="1" applyBorder="1" applyAlignment="1" applyProtection="1">
      <alignment vertical="center"/>
      <protection locked="0"/>
    </xf>
    <xf numFmtId="165" fontId="31" fillId="6" borderId="60" xfId="6" applyNumberFormat="1" applyFont="1" applyBorder="1" applyProtection="1">
      <alignment vertical="center"/>
      <protection locked="0"/>
    </xf>
    <xf numFmtId="165" fontId="31" fillId="6" borderId="73" xfId="6" applyFont="1" applyBorder="1">
      <alignment vertical="center"/>
      <protection locked="0"/>
    </xf>
    <xf numFmtId="165" fontId="31" fillId="6" borderId="10" xfId="6" applyNumberFormat="1" applyFont="1" applyBorder="1" applyProtection="1">
      <alignment vertical="center"/>
      <protection locked="0"/>
    </xf>
    <xf numFmtId="165" fontId="56" fillId="6" borderId="61" xfId="6" applyFont="1" applyBorder="1">
      <alignment vertical="center"/>
      <protection locked="0"/>
    </xf>
    <xf numFmtId="165" fontId="56" fillId="6" borderId="62" xfId="6" applyFont="1" applyBorder="1">
      <alignment vertical="center"/>
      <protection locked="0"/>
    </xf>
    <xf numFmtId="165" fontId="56" fillId="6" borderId="63" xfId="6" applyFont="1" applyBorder="1">
      <alignment vertical="center"/>
      <protection locked="0"/>
    </xf>
    <xf numFmtId="165" fontId="56" fillId="6" borderId="30" xfId="6" applyFont="1" applyBorder="1">
      <alignment vertical="center"/>
      <protection locked="0"/>
    </xf>
    <xf numFmtId="165" fontId="56" fillId="6" borderId="64" xfId="6" applyFont="1" applyBorder="1">
      <alignment vertical="center"/>
      <protection locked="0"/>
    </xf>
    <xf numFmtId="165" fontId="56" fillId="6" borderId="65" xfId="6" applyFont="1" applyBorder="1">
      <alignment vertical="center"/>
      <protection locked="0"/>
    </xf>
    <xf numFmtId="165" fontId="56" fillId="6" borderId="66" xfId="6" applyFont="1" applyBorder="1">
      <alignment vertical="center"/>
      <protection locked="0"/>
    </xf>
    <xf numFmtId="165" fontId="56" fillId="6" borderId="23" xfId="6" applyFont="1" applyBorder="1">
      <alignment vertical="center"/>
      <protection locked="0"/>
    </xf>
    <xf numFmtId="165" fontId="56" fillId="6" borderId="8" xfId="6" applyFont="1" applyBorder="1">
      <alignment vertical="center"/>
      <protection locked="0"/>
    </xf>
    <xf numFmtId="165" fontId="56" fillId="6" borderId="69" xfId="6" applyFont="1" applyBorder="1">
      <alignment vertical="center"/>
      <protection locked="0"/>
    </xf>
    <xf numFmtId="165" fontId="56" fillId="6" borderId="72" xfId="6" applyFont="1" applyBorder="1">
      <alignment vertical="center"/>
      <protection locked="0"/>
    </xf>
    <xf numFmtId="168" fontId="41" fillId="13" borderId="4" xfId="15" applyFont="1" applyBorder="1">
      <alignment horizontal="center" vertical="center"/>
    </xf>
    <xf numFmtId="0" fontId="38" fillId="15" borderId="4" xfId="18" applyFont="1" applyBorder="1"/>
    <xf numFmtId="0" fontId="38" fillId="15" borderId="0" xfId="18" applyFont="1" applyBorder="1"/>
    <xf numFmtId="0" fontId="38" fillId="15" borderId="14" xfId="18" applyFont="1" applyBorder="1"/>
    <xf numFmtId="0" fontId="43" fillId="10" borderId="17" xfId="10" applyFont="1" applyBorder="1" applyAlignment="1">
      <alignment horizontal="centerContinuous" vertical="center" wrapText="1"/>
    </xf>
    <xf numFmtId="0" fontId="43" fillId="10" borderId="15" xfId="10" applyFont="1" applyBorder="1" applyAlignment="1">
      <alignment horizontal="centerContinuous" vertical="center" wrapText="1"/>
    </xf>
    <xf numFmtId="165" fontId="31" fillId="15" borderId="5" xfId="18" applyNumberFormat="1" applyFont="1" applyBorder="1" applyAlignment="1">
      <alignment vertical="center"/>
    </xf>
    <xf numFmtId="165" fontId="31" fillId="15" borderId="11" xfId="18" applyNumberFormat="1" applyFont="1" applyBorder="1" applyAlignment="1">
      <alignment vertical="center"/>
    </xf>
    <xf numFmtId="0" fontId="31" fillId="10" borderId="15" xfId="10" applyFont="1" applyBorder="1" applyAlignment="1">
      <alignment horizontal="center" vertical="center" wrapText="1"/>
    </xf>
    <xf numFmtId="165" fontId="0" fillId="6" borderId="5" xfId="6" applyFont="1" applyBorder="1">
      <alignment vertical="center"/>
      <protection locked="0"/>
    </xf>
    <xf numFmtId="165" fontId="0" fillId="6" borderId="4" xfId="6" applyFont="1" applyBorder="1">
      <alignment vertical="center"/>
      <protection locked="0"/>
    </xf>
    <xf numFmtId="165" fontId="31" fillId="6" borderId="104" xfId="6" applyFont="1" applyBorder="1" applyAlignment="1">
      <alignment horizontal="center" vertical="center"/>
      <protection locked="0"/>
    </xf>
    <xf numFmtId="165" fontId="31" fillId="4" borderId="105" xfId="4" applyBorder="1" applyAlignment="1">
      <alignment horizontal="center" vertical="center"/>
      <protection locked="0"/>
    </xf>
    <xf numFmtId="165" fontId="31" fillId="6" borderId="106" xfId="6" applyNumberFormat="1" applyFont="1" applyBorder="1" applyAlignment="1" applyProtection="1">
      <alignment horizontal="center" vertical="center"/>
      <protection locked="0"/>
    </xf>
    <xf numFmtId="3" fontId="31" fillId="3" borderId="7" xfId="6" applyNumberFormat="1" applyFont="1" applyFill="1" applyBorder="1" applyAlignment="1" applyProtection="1">
      <alignment horizontal="center" vertical="center"/>
      <protection locked="0"/>
    </xf>
    <xf numFmtId="0" fontId="36" fillId="10" borderId="5" xfId="10" applyFont="1" applyBorder="1" applyAlignment="1">
      <alignment horizontal="center" vertical="center" wrapText="1"/>
    </xf>
    <xf numFmtId="0" fontId="36" fillId="10" borderId="4" xfId="10" applyFont="1" applyBorder="1" applyAlignment="1">
      <alignment horizontal="center" vertical="center" wrapText="1"/>
    </xf>
    <xf numFmtId="165" fontId="43" fillId="6" borderId="7" xfId="6" applyFont="1" applyBorder="1">
      <alignment vertical="center"/>
      <protection locked="0"/>
    </xf>
    <xf numFmtId="0" fontId="36" fillId="10" borderId="6" xfId="10" applyFont="1" applyBorder="1" applyAlignment="1">
      <alignment horizontal="center" vertical="center" wrapText="1"/>
    </xf>
    <xf numFmtId="165" fontId="30" fillId="3" borderId="0" xfId="3" applyNumberFormat="1" applyBorder="1" applyAlignment="1">
      <alignment horizontal="center" vertical="center"/>
    </xf>
    <xf numFmtId="165" fontId="30" fillId="3" borderId="3" xfId="3" applyNumberFormat="1" applyBorder="1">
      <alignment vertical="center"/>
    </xf>
    <xf numFmtId="3" fontId="0" fillId="15" borderId="0" xfId="18" applyNumberFormat="1" applyFont="1" applyBorder="1"/>
    <xf numFmtId="165" fontId="30" fillId="3" borderId="4" xfId="3" applyNumberFormat="1" applyBorder="1" applyAlignment="1">
      <alignment horizontal="center" vertical="center"/>
    </xf>
    <xf numFmtId="165" fontId="30" fillId="3" borderId="14" xfId="3" applyNumberFormat="1" applyBorder="1" applyAlignment="1">
      <alignment horizontal="center" vertical="center"/>
    </xf>
    <xf numFmtId="0" fontId="31" fillId="0" borderId="0" xfId="0" applyFont="1" applyFill="1" applyBorder="1"/>
    <xf numFmtId="3" fontId="89" fillId="20" borderId="0" xfId="18" applyNumberFormat="1" applyFont="1" applyFill="1" applyBorder="1" applyAlignment="1">
      <alignment vertical="center"/>
    </xf>
    <xf numFmtId="3" fontId="31" fillId="21" borderId="3" xfId="6" applyNumberFormat="1" applyFont="1" applyFill="1" applyBorder="1" applyAlignment="1">
      <alignment horizontal="center" vertical="center"/>
      <protection locked="0"/>
    </xf>
    <xf numFmtId="168" fontId="85" fillId="19" borderId="8" xfId="16" applyFont="1" applyFill="1" applyBorder="1">
      <alignment horizontal="center" vertical="center"/>
    </xf>
    <xf numFmtId="174" fontId="88" fillId="19" borderId="8" xfId="3" applyNumberFormat="1" applyFont="1" applyFill="1" applyBorder="1" applyAlignment="1">
      <alignment horizontal="center" vertical="center"/>
    </xf>
    <xf numFmtId="9" fontId="54" fillId="19" borderId="7" xfId="3" applyNumberFormat="1" applyFont="1" applyFill="1" applyBorder="1" applyAlignment="1">
      <alignment horizontal="center" vertical="center"/>
    </xf>
    <xf numFmtId="9" fontId="54" fillId="19" borderId="8" xfId="3" applyNumberFormat="1" applyFont="1" applyFill="1" applyBorder="1" applyAlignment="1">
      <alignment horizontal="center" vertical="center"/>
    </xf>
    <xf numFmtId="0" fontId="49" fillId="20" borderId="8" xfId="18" applyFont="1" applyFill="1" applyBorder="1" applyAlignment="1">
      <alignment horizontal="center" vertical="center" wrapText="1"/>
    </xf>
    <xf numFmtId="0" fontId="49" fillId="20" borderId="9" xfId="18" applyFont="1" applyFill="1" applyBorder="1" applyAlignment="1">
      <alignment horizontal="center" vertical="center" wrapText="1"/>
    </xf>
    <xf numFmtId="9" fontId="54" fillId="19" borderId="9" xfId="3" applyNumberFormat="1" applyFont="1" applyFill="1" applyBorder="1" applyAlignment="1">
      <alignment horizontal="center" vertical="center"/>
    </xf>
    <xf numFmtId="168" fontId="41" fillId="19" borderId="16" xfId="15" applyFont="1" applyFill="1" applyBorder="1">
      <alignment horizontal="center" vertical="center"/>
    </xf>
    <xf numFmtId="168" fontId="41" fillId="19" borderId="15" xfId="15" applyFont="1" applyFill="1" applyBorder="1">
      <alignment horizontal="center" vertical="center"/>
    </xf>
    <xf numFmtId="175" fontId="90" fillId="21" borderId="7" xfId="6" applyNumberFormat="1" applyFont="1" applyFill="1" applyBorder="1" applyAlignment="1">
      <alignment horizontal="center" vertical="center"/>
      <protection locked="0"/>
    </xf>
    <xf numFmtId="164" fontId="90" fillId="22" borderId="7" xfId="19" applyFont="1" applyFill="1" applyBorder="1">
      <alignment vertical="center"/>
      <protection locked="0"/>
    </xf>
    <xf numFmtId="175" fontId="90" fillId="21" borderId="8" xfId="6" applyNumberFormat="1" applyFont="1" applyFill="1" applyBorder="1" applyAlignment="1">
      <alignment horizontal="center" vertical="center"/>
      <protection locked="0"/>
    </xf>
    <xf numFmtId="164" fontId="90" fillId="22" borderId="8" xfId="19" applyFont="1" applyFill="1" applyBorder="1">
      <alignment vertical="center"/>
      <protection locked="0"/>
    </xf>
    <xf numFmtId="165" fontId="31" fillId="23" borderId="8" xfId="4" applyFont="1" applyFill="1" applyBorder="1" applyAlignment="1">
      <alignment horizontal="center" vertical="center"/>
      <protection locked="0"/>
    </xf>
    <xf numFmtId="165" fontId="84" fillId="24" borderId="8" xfId="5" applyFont="1" applyFill="1" applyBorder="1" applyAlignment="1">
      <alignment horizontal="center" vertical="center"/>
      <protection locked="0"/>
    </xf>
    <xf numFmtId="168" fontId="85" fillId="19" borderId="9" xfId="16" applyFont="1" applyFill="1" applyBorder="1">
      <alignment horizontal="center" vertical="center"/>
    </xf>
    <xf numFmtId="165" fontId="84" fillId="21" borderId="9" xfId="6" applyFont="1" applyFill="1" applyBorder="1">
      <alignment vertical="center"/>
      <protection locked="0"/>
    </xf>
    <xf numFmtId="165" fontId="84" fillId="21" borderId="7" xfId="6" applyFont="1" applyFill="1" applyBorder="1">
      <alignment vertical="center"/>
      <protection locked="0"/>
    </xf>
    <xf numFmtId="165" fontId="84" fillId="21" borderId="8" xfId="6" applyFont="1" applyFill="1" applyBorder="1">
      <alignment vertical="center"/>
      <protection locked="0"/>
    </xf>
    <xf numFmtId="3" fontId="91" fillId="20" borderId="0" xfId="18" applyNumberFormat="1" applyFont="1" applyFill="1" applyBorder="1" applyAlignment="1">
      <alignment vertical="center"/>
    </xf>
    <xf numFmtId="167" fontId="54" fillId="19" borderId="5" xfId="14" applyFont="1" applyFill="1" applyBorder="1">
      <alignment horizontal="center" vertical="center"/>
    </xf>
    <xf numFmtId="168" fontId="85" fillId="19" borderId="0" xfId="16" applyFont="1" applyFill="1" applyBorder="1">
      <alignment horizontal="center" vertical="center"/>
    </xf>
    <xf numFmtId="0" fontId="81" fillId="20" borderId="6" xfId="18" applyFont="1" applyFill="1" applyBorder="1" applyAlignment="1">
      <alignment horizontal="center"/>
    </xf>
    <xf numFmtId="0" fontId="81" fillId="20" borderId="0" xfId="18" applyFont="1" applyFill="1" applyBorder="1" applyAlignment="1">
      <alignment horizontal="center"/>
    </xf>
    <xf numFmtId="164" fontId="31" fillId="22" borderId="16" xfId="19" applyFont="1" applyFill="1" applyBorder="1">
      <alignment vertical="center"/>
      <protection locked="0"/>
    </xf>
    <xf numFmtId="0" fontId="81" fillId="23" borderId="4" xfId="13" applyFont="1" applyFill="1" applyBorder="1">
      <alignment horizontal="center" vertical="center"/>
      <protection locked="0"/>
    </xf>
    <xf numFmtId="0" fontId="81" fillId="20" borderId="12" xfId="18" applyFont="1" applyFill="1" applyBorder="1" applyAlignment="1">
      <alignment horizontal="center"/>
    </xf>
    <xf numFmtId="164" fontId="31" fillId="22" borderId="6" xfId="19" applyFont="1" applyFill="1" applyBorder="1">
      <alignment vertical="center"/>
      <protection locked="0"/>
    </xf>
    <xf numFmtId="164" fontId="31" fillId="22" borderId="0" xfId="19" applyFont="1" applyFill="1" applyBorder="1">
      <alignment vertical="center"/>
      <protection locked="0"/>
    </xf>
    <xf numFmtId="164" fontId="31" fillId="22" borderId="10" xfId="19" applyFont="1" applyFill="1" applyBorder="1">
      <alignment vertical="center"/>
      <protection locked="0"/>
    </xf>
    <xf numFmtId="164" fontId="31" fillId="22" borderId="14" xfId="19" applyFont="1" applyFill="1" applyBorder="1">
      <alignment vertical="center"/>
      <protection locked="0"/>
    </xf>
    <xf numFmtId="0" fontId="81" fillId="20" borderId="11" xfId="18" applyFont="1" applyFill="1" applyBorder="1" applyAlignment="1">
      <alignment horizontal="center" vertical="center"/>
    </xf>
    <xf numFmtId="0" fontId="31" fillId="10" borderId="35" xfId="10" applyFont="1" applyBorder="1" applyAlignment="1">
      <alignment horizontal="left" indent="2"/>
    </xf>
    <xf numFmtId="0" fontId="31" fillId="10" borderId="36" xfId="10" quotePrefix="1" applyFont="1" applyBorder="1" applyAlignment="1">
      <alignment horizontal="left" indent="4"/>
    </xf>
    <xf numFmtId="0" fontId="31" fillId="10" borderId="35" xfId="10" applyFont="1" applyBorder="1" applyAlignment="1">
      <alignment horizontal="left" indent="1"/>
    </xf>
    <xf numFmtId="0" fontId="31" fillId="10" borderId="40" xfId="10" applyFont="1" applyBorder="1" applyAlignment="1">
      <alignment horizontal="left" indent="2"/>
    </xf>
    <xf numFmtId="0" fontId="52" fillId="10" borderId="0" xfId="10" applyFont="1" applyBorder="1" applyAlignment="1">
      <alignment wrapText="1"/>
    </xf>
    <xf numFmtId="0" fontId="68" fillId="10" borderId="5" xfId="10" applyFont="1" applyBorder="1" applyAlignment="1">
      <alignment wrapText="1"/>
    </xf>
    <xf numFmtId="0" fontId="52" fillId="10" borderId="4" xfId="10" applyFont="1" applyBorder="1" applyAlignment="1">
      <alignment wrapText="1"/>
    </xf>
    <xf numFmtId="0" fontId="43" fillId="10" borderId="6" xfId="10" applyFont="1" applyBorder="1" applyAlignment="1">
      <alignment wrapText="1"/>
    </xf>
    <xf numFmtId="0" fontId="31" fillId="10" borderId="36" xfId="10" applyFont="1" applyBorder="1" applyAlignment="1">
      <alignment horizontal="left" indent="1"/>
    </xf>
    <xf numFmtId="0" fontId="0" fillId="10" borderId="36" xfId="10" applyFont="1" applyBorder="1" applyAlignment="1">
      <alignment horizontal="left" indent="1"/>
    </xf>
    <xf numFmtId="0" fontId="31" fillId="10" borderId="41" xfId="10" applyFont="1" applyBorder="1" applyAlignment="1">
      <alignment horizontal="left" indent="1"/>
    </xf>
    <xf numFmtId="165" fontId="0" fillId="6" borderId="14" xfId="6" applyFont="1" applyBorder="1">
      <alignment vertical="center"/>
      <protection locked="0"/>
    </xf>
    <xf numFmtId="3" fontId="0" fillId="15" borderId="14" xfId="18" applyNumberFormat="1" applyFont="1" applyBorder="1"/>
    <xf numFmtId="0" fontId="0" fillId="0" borderId="0" xfId="0" applyAlignment="1">
      <alignment vertical="center"/>
    </xf>
    <xf numFmtId="167" fontId="40" fillId="13" borderId="5" xfId="14" applyBorder="1" applyAlignment="1">
      <alignment horizontal="center" vertical="center" wrapText="1"/>
    </xf>
    <xf numFmtId="0" fontId="47" fillId="15" borderId="0" xfId="18" applyFont="1" applyBorder="1" applyAlignment="1">
      <alignment horizontal="center" vertical="center" wrapText="1"/>
    </xf>
    <xf numFmtId="0" fontId="47" fillId="15" borderId="12" xfId="18" applyFont="1" applyBorder="1" applyAlignment="1">
      <alignment horizontal="center" vertical="center" wrapText="1"/>
    </xf>
    <xf numFmtId="165" fontId="31" fillId="4" borderId="86" xfId="4" applyBorder="1">
      <alignment vertical="center"/>
      <protection locked="0"/>
    </xf>
    <xf numFmtId="14" fontId="94" fillId="25" borderId="0" xfId="0" applyNumberFormat="1" applyFont="1" applyFill="1"/>
    <xf numFmtId="14" fontId="93" fillId="9" borderId="0" xfId="0" applyNumberFormat="1" applyFont="1" applyFill="1" applyAlignment="1">
      <alignment horizontal="center"/>
    </xf>
    <xf numFmtId="10" fontId="54" fillId="9" borderId="0" xfId="0" applyNumberFormat="1" applyFont="1" applyFill="1" applyAlignment="1">
      <alignment horizontal="center"/>
    </xf>
    <xf numFmtId="176" fontId="41" fillId="3" borderId="15" xfId="22" applyBorder="1" applyAlignment="1">
      <alignment horizontal="right" vertical="center"/>
    </xf>
    <xf numFmtId="177" fontId="54" fillId="26" borderId="0" xfId="0" applyNumberFormat="1" applyFont="1" applyFill="1" applyBorder="1"/>
    <xf numFmtId="0" fontId="0" fillId="0" borderId="0" xfId="0" applyBorder="1"/>
    <xf numFmtId="0" fontId="0" fillId="10" borderId="5" xfId="10" applyFont="1" applyBorder="1" applyAlignment="1">
      <alignment horizontal="center" vertical="center"/>
    </xf>
    <xf numFmtId="0" fontId="0" fillId="10" borderId="4" xfId="10" applyFont="1" applyBorder="1" applyAlignment="1">
      <alignment horizontal="center" vertical="center"/>
    </xf>
    <xf numFmtId="0" fontId="31" fillId="10" borderId="6" xfId="10" applyFont="1" applyBorder="1" applyAlignment="1">
      <alignment horizontal="left" indent="1"/>
    </xf>
    <xf numFmtId="0" fontId="23" fillId="10" borderId="46" xfId="10" applyFont="1" applyBorder="1" applyAlignment="1">
      <alignment horizontal="left"/>
    </xf>
    <xf numFmtId="0" fontId="0" fillId="10" borderId="17" xfId="10" applyFont="1" applyBorder="1" applyAlignment="1">
      <alignment horizontal="centerContinuous" vertical="center" wrapText="1"/>
    </xf>
    <xf numFmtId="0" fontId="0" fillId="10" borderId="15" xfId="10" applyFont="1" applyBorder="1" applyAlignment="1">
      <alignment horizontal="center"/>
    </xf>
    <xf numFmtId="0" fontId="87" fillId="10" borderId="5" xfId="10" applyFont="1" applyBorder="1" applyAlignment="1">
      <alignment vertical="center" wrapText="1"/>
    </xf>
    <xf numFmtId="0" fontId="87" fillId="10" borderId="6" xfId="10" applyFont="1" applyBorder="1" applyAlignment="1">
      <alignment vertical="center" wrapText="1"/>
    </xf>
    <xf numFmtId="0" fontId="87" fillId="10" borderId="8" xfId="10" applyFont="1" applyBorder="1" applyAlignment="1">
      <alignment horizontal="center" vertical="center" wrapText="1"/>
    </xf>
    <xf numFmtId="0" fontId="35" fillId="10" borderId="6" xfId="10" applyFont="1" applyBorder="1" applyAlignment="1">
      <alignment vertical="center"/>
    </xf>
    <xf numFmtId="0" fontId="35" fillId="10" borderId="9" xfId="10" applyFont="1" applyBorder="1" applyAlignment="1">
      <alignment vertical="center"/>
    </xf>
    <xf numFmtId="0" fontId="35" fillId="10" borderId="9" xfId="10" applyFont="1" applyBorder="1" applyAlignment="1">
      <alignment horizontal="left" indent="1"/>
    </xf>
    <xf numFmtId="0" fontId="38" fillId="10" borderId="17" xfId="10" applyFont="1" applyBorder="1" applyAlignment="1">
      <alignment horizontal="left"/>
    </xf>
    <xf numFmtId="0" fontId="38" fillId="10" borderId="16" xfId="10" applyFont="1" applyBorder="1" applyAlignment="1">
      <alignment horizontal="center"/>
    </xf>
    <xf numFmtId="0" fontId="0" fillId="10" borderId="16" xfId="10" applyFont="1" applyBorder="1" applyAlignment="1">
      <alignment horizontal="center"/>
    </xf>
    <xf numFmtId="0" fontId="0" fillId="10" borderId="8" xfId="10" applyFont="1" applyBorder="1" applyAlignment="1">
      <alignment horizontal="center" vertical="center" wrapText="1"/>
    </xf>
    <xf numFmtId="0" fontId="31" fillId="10" borderId="5" xfId="10" applyFont="1" applyBorder="1" applyAlignment="1"/>
    <xf numFmtId="0" fontId="24" fillId="10" borderId="9" xfId="10" applyFont="1" applyBorder="1" applyAlignment="1">
      <alignment horizontal="center" vertical="center"/>
    </xf>
    <xf numFmtId="0" fontId="31" fillId="10" borderId="4" xfId="10" applyFont="1" applyBorder="1" applyAlignment="1"/>
    <xf numFmtId="0" fontId="31" fillId="10" borderId="4" xfId="10" applyFont="1" applyBorder="1" applyAlignment="1">
      <alignment vertical="center" wrapText="1"/>
    </xf>
    <xf numFmtId="0" fontId="31" fillId="10" borderId="14" xfId="10" applyFont="1" applyBorder="1" applyAlignment="1">
      <alignment vertical="center" wrapText="1"/>
    </xf>
    <xf numFmtId="0" fontId="87" fillId="10" borderId="3" xfId="10" applyFont="1" applyBorder="1" applyAlignment="1">
      <alignment horizontal="center" vertical="center" wrapText="1"/>
    </xf>
    <xf numFmtId="0" fontId="83" fillId="10" borderId="3" xfId="10" applyFont="1" applyBorder="1" applyAlignment="1">
      <alignment horizontal="center" vertical="center" wrapText="1"/>
    </xf>
    <xf numFmtId="0" fontId="31" fillId="10" borderId="7" xfId="10" applyFont="1" applyBorder="1" applyAlignment="1">
      <alignment horizontal="left" vertical="center"/>
    </xf>
    <xf numFmtId="0" fontId="0" fillId="15" borderId="11" xfId="18" applyFont="1" applyBorder="1" applyAlignment="1">
      <alignment horizontal="left" indent="2"/>
    </xf>
    <xf numFmtId="0" fontId="23" fillId="10" borderId="9" xfId="10" applyFont="1" applyBorder="1" applyAlignment="1">
      <alignment horizontal="center" vertical="center"/>
    </xf>
    <xf numFmtId="0" fontId="87" fillId="10" borderId="17" xfId="10" applyFont="1" applyBorder="1" applyAlignment="1">
      <alignment horizontal="centerContinuous" vertical="center"/>
    </xf>
    <xf numFmtId="0" fontId="87" fillId="10" borderId="16" xfId="10" applyFont="1" applyBorder="1" applyAlignment="1">
      <alignment horizontal="centerContinuous" vertical="center"/>
    </xf>
    <xf numFmtId="0" fontId="87" fillId="10" borderId="4" xfId="10" applyFont="1" applyBorder="1" applyAlignment="1">
      <alignment horizontal="centerContinuous" vertical="center"/>
    </xf>
    <xf numFmtId="0" fontId="87" fillId="10" borderId="11" xfId="10" applyFont="1" applyBorder="1" applyAlignment="1">
      <alignment horizontal="centerContinuous" vertical="center"/>
    </xf>
    <xf numFmtId="0" fontId="87" fillId="10" borderId="17" xfId="10" applyFont="1" applyBorder="1" applyAlignment="1">
      <alignment horizontal="center" vertical="center" wrapText="1"/>
    </xf>
    <xf numFmtId="0" fontId="43" fillId="10" borderId="7" xfId="10" applyFont="1" applyBorder="1" applyAlignment="1"/>
    <xf numFmtId="0" fontId="43" fillId="10" borderId="8" xfId="10" applyFont="1" applyBorder="1" applyAlignment="1"/>
    <xf numFmtId="0" fontId="87" fillId="10" borderId="5" xfId="10" applyFont="1" applyBorder="1" applyAlignment="1"/>
    <xf numFmtId="0" fontId="92" fillId="10" borderId="5" xfId="10" applyFont="1" applyBorder="1" applyAlignment="1"/>
    <xf numFmtId="0" fontId="92" fillId="10" borderId="6" xfId="10" applyFont="1" applyBorder="1" applyAlignment="1"/>
    <xf numFmtId="0" fontId="31" fillId="10" borderId="11" xfId="10" applyFont="1" applyBorder="1" applyAlignment="1">
      <alignment horizontal="center"/>
    </xf>
    <xf numFmtId="0" fontId="84" fillId="10" borderId="8" xfId="10" applyFont="1" applyBorder="1" applyAlignment="1">
      <alignment horizontal="left" indent="1"/>
    </xf>
    <xf numFmtId="0" fontId="84" fillId="10" borderId="9" xfId="10" applyFont="1" applyBorder="1" applyAlignment="1">
      <alignment horizontal="left" indent="1"/>
    </xf>
    <xf numFmtId="0" fontId="31" fillId="10" borderId="11" xfId="10" applyFont="1" applyBorder="1" applyAlignment="1"/>
    <xf numFmtId="0" fontId="35" fillId="10" borderId="3" xfId="10" applyFont="1" applyBorder="1" applyAlignment="1">
      <alignment horizontal="centerContinuous" wrapText="1"/>
    </xf>
    <xf numFmtId="0" fontId="35" fillId="10" borderId="3" xfId="10" applyFont="1" applyBorder="1" applyAlignment="1">
      <alignment horizontal="centerContinuous" vertical="center"/>
    </xf>
    <xf numFmtId="0" fontId="35" fillId="10" borderId="3" xfId="10" applyFont="1" applyBorder="1" applyAlignment="1">
      <alignment horizontal="centerContinuous"/>
    </xf>
    <xf numFmtId="0" fontId="0" fillId="0" borderId="0" xfId="0"/>
    <xf numFmtId="0" fontId="0" fillId="0" borderId="0" xfId="0" applyFont="1"/>
    <xf numFmtId="0" fontId="81" fillId="23" borderId="11" xfId="13" applyFont="1" applyFill="1" applyBorder="1">
      <alignment horizontal="center" vertical="center"/>
      <protection locked="0"/>
    </xf>
    <xf numFmtId="164" fontId="33" fillId="3" borderId="9" xfId="3" applyNumberFormat="1" applyFont="1" applyBorder="1" applyAlignment="1">
      <alignment horizontal="center" vertical="center"/>
    </xf>
    <xf numFmtId="164" fontId="33" fillId="3" borderId="8" xfId="3" applyNumberFormat="1" applyFont="1" applyBorder="1" applyAlignment="1">
      <alignment horizontal="center" vertical="center"/>
    </xf>
    <xf numFmtId="0" fontId="84" fillId="10" borderId="4" xfId="10" applyFont="1" applyBorder="1" applyAlignment="1">
      <alignment horizontal="center"/>
    </xf>
    <xf numFmtId="0" fontId="31" fillId="10" borderId="42" xfId="10" applyFont="1" applyBorder="1" applyAlignment="1">
      <alignment horizontal="center"/>
    </xf>
    <xf numFmtId="0" fontId="31" fillId="10" borderId="133" xfId="10" applyFont="1" applyBorder="1" applyAlignment="1">
      <alignment horizontal="center"/>
    </xf>
    <xf numFmtId="0" fontId="31" fillId="10" borderId="134" xfId="10" applyFont="1" applyBorder="1" applyAlignment="1">
      <alignment horizontal="center"/>
    </xf>
    <xf numFmtId="0" fontId="31" fillId="10" borderId="132" xfId="10" applyFont="1" applyBorder="1" applyAlignment="1">
      <alignment horizontal="center"/>
    </xf>
    <xf numFmtId="165" fontId="43" fillId="6" borderId="9" xfId="6" applyFont="1" applyBorder="1">
      <alignment vertical="center"/>
      <protection locked="0"/>
    </xf>
    <xf numFmtId="165" fontId="43" fillId="6" borderId="5" xfId="6" applyFont="1" applyBorder="1">
      <alignment vertical="center"/>
      <protection locked="0"/>
    </xf>
    <xf numFmtId="0" fontId="0" fillId="15" borderId="5" xfId="18" applyFont="1" applyBorder="1" applyAlignment="1">
      <alignment horizontal="left" indent="2"/>
    </xf>
    <xf numFmtId="0" fontId="33" fillId="10" borderId="7" xfId="10" applyFont="1" applyBorder="1" applyAlignment="1">
      <alignment vertical="center" wrapText="1"/>
    </xf>
    <xf numFmtId="0" fontId="33" fillId="10" borderId="9" xfId="10" applyFont="1" applyBorder="1" applyAlignment="1">
      <alignment vertical="center" wrapText="1"/>
    </xf>
    <xf numFmtId="0" fontId="0" fillId="10" borderId="7" xfId="10" applyFont="1" applyBorder="1" applyAlignment="1">
      <alignment vertical="center" wrapText="1"/>
    </xf>
    <xf numFmtId="165" fontId="0" fillId="4" borderId="7" xfId="4" applyFont="1" applyBorder="1" applyAlignment="1">
      <alignment vertical="center"/>
      <protection locked="0"/>
    </xf>
    <xf numFmtId="0" fontId="38" fillId="10" borderId="9" xfId="10" applyFont="1" applyBorder="1" applyAlignment="1">
      <alignment horizontal="left" indent="1"/>
    </xf>
    <xf numFmtId="9" fontId="30" fillId="3" borderId="6" xfId="3" applyNumberFormat="1" applyBorder="1">
      <alignment vertical="center"/>
    </xf>
    <xf numFmtId="9" fontId="30" fillId="3" borderId="5" xfId="3" applyNumberFormat="1" applyBorder="1">
      <alignment vertical="center"/>
    </xf>
    <xf numFmtId="0" fontId="0" fillId="15" borderId="7" xfId="18" applyFont="1" applyBorder="1" applyAlignment="1">
      <alignment horizontal="center"/>
    </xf>
    <xf numFmtId="9" fontId="30" fillId="3" borderId="4" xfId="3" applyNumberFormat="1" applyBorder="1">
      <alignment vertical="center"/>
    </xf>
    <xf numFmtId="0" fontId="29" fillId="10" borderId="5" xfId="10" applyFont="1" applyBorder="1" applyAlignment="1">
      <alignment vertical="top" wrapText="1"/>
    </xf>
    <xf numFmtId="165" fontId="0" fillId="6" borderId="3" xfId="6" applyFont="1" applyBorder="1">
      <alignment vertical="center"/>
      <protection locked="0"/>
    </xf>
    <xf numFmtId="165" fontId="31" fillId="4" borderId="7" xfId="4" applyFont="1" applyBorder="1" applyAlignment="1">
      <alignment horizontal="center" vertical="center"/>
      <protection locked="0"/>
    </xf>
    <xf numFmtId="165" fontId="31" fillId="4" borderId="8" xfId="4" applyFont="1" applyBorder="1" applyAlignment="1">
      <alignment horizontal="center" vertical="center"/>
      <protection locked="0"/>
    </xf>
    <xf numFmtId="165" fontId="31" fillId="6" borderId="8" xfId="6" applyFont="1" applyBorder="1" applyAlignment="1">
      <alignment horizontal="center" vertical="center"/>
      <protection locked="0"/>
    </xf>
    <xf numFmtId="0" fontId="86" fillId="10" borderId="7" xfId="10" applyFont="1" applyBorder="1" applyAlignment="1">
      <alignment horizontal="left"/>
    </xf>
    <xf numFmtId="0" fontId="86" fillId="10" borderId="5" xfId="10" applyFont="1" applyBorder="1" applyAlignment="1"/>
    <xf numFmtId="0" fontId="87" fillId="10" borderId="10" xfId="10" applyFont="1" applyBorder="1" applyAlignment="1">
      <alignment horizontal="center"/>
    </xf>
    <xf numFmtId="3" fontId="95" fillId="20" borderId="0" xfId="18" applyNumberFormat="1" applyFont="1" applyFill="1" applyBorder="1" applyAlignment="1">
      <alignment vertical="center"/>
    </xf>
    <xf numFmtId="3" fontId="96" fillId="20" borderId="0" xfId="18" applyNumberFormat="1" applyFont="1" applyFill="1" applyBorder="1" applyAlignment="1">
      <alignment vertical="center"/>
    </xf>
    <xf numFmtId="0" fontId="84" fillId="10" borderId="6" xfId="10" applyFont="1" applyBorder="1" applyAlignment="1">
      <alignment horizontal="center"/>
    </xf>
    <xf numFmtId="0" fontId="30" fillId="3" borderId="160" xfId="3" applyNumberFormat="1" applyBorder="1">
      <alignment vertical="center"/>
    </xf>
    <xf numFmtId="0" fontId="0" fillId="10" borderId="17" xfId="10" applyFont="1" applyBorder="1" applyAlignment="1">
      <alignment horizontal="centerContinuous" vertical="center"/>
    </xf>
    <xf numFmtId="0" fontId="21" fillId="10" borderId="3" xfId="10" applyFont="1" applyBorder="1" applyAlignment="1">
      <alignment horizontal="center" vertical="center"/>
    </xf>
    <xf numFmtId="0" fontId="0" fillId="10" borderId="9" xfId="10" applyFont="1" applyBorder="1" applyAlignment="1">
      <alignment horizontal="center"/>
    </xf>
    <xf numFmtId="0" fontId="29" fillId="10" borderId="4" xfId="10" applyFont="1" applyBorder="1" applyAlignment="1">
      <alignment horizontal="centerContinuous" vertical="center"/>
    </xf>
    <xf numFmtId="0" fontId="29" fillId="10" borderId="14" xfId="10" applyFont="1" applyBorder="1" applyAlignment="1">
      <alignment horizontal="centerContinuous" vertical="center"/>
    </xf>
    <xf numFmtId="0" fontId="29" fillId="10" borderId="6" xfId="10" applyFont="1" applyBorder="1" applyAlignment="1">
      <alignment horizontal="left" vertical="center"/>
    </xf>
    <xf numFmtId="0" fontId="29" fillId="10" borderId="10" xfId="10" applyFont="1" applyBorder="1" applyAlignment="1">
      <alignment horizontal="left"/>
    </xf>
    <xf numFmtId="0" fontId="0" fillId="10" borderId="6" xfId="10" quotePrefix="1" applyFont="1" applyBorder="1" applyAlignment="1">
      <alignment horizontal="left" indent="1"/>
    </xf>
    <xf numFmtId="0" fontId="0" fillId="10" borderId="6" xfId="10" applyFont="1" applyBorder="1" applyAlignment="1">
      <alignment horizontal="left"/>
    </xf>
    <xf numFmtId="0" fontId="22" fillId="10" borderId="8" xfId="10" applyFont="1" applyBorder="1" applyAlignment="1"/>
    <xf numFmtId="165" fontId="0" fillId="4" borderId="135" xfId="4" applyFont="1" applyBorder="1" applyAlignment="1">
      <alignment horizontal="center"/>
      <protection locked="0"/>
    </xf>
    <xf numFmtId="165" fontId="0" fillId="4" borderId="7" xfId="4" applyFont="1" applyBorder="1" applyAlignment="1">
      <alignment horizontal="center" vertical="center"/>
      <protection locked="0"/>
    </xf>
    <xf numFmtId="165" fontId="0" fillId="4" borderId="8" xfId="4" applyFont="1" applyBorder="1" applyAlignment="1">
      <alignment horizontal="center" vertical="center"/>
      <protection locked="0"/>
    </xf>
    <xf numFmtId="164" fontId="0" fillId="12" borderId="8" xfId="19" applyFont="1" applyBorder="1" applyAlignment="1">
      <alignment horizontal="center" vertical="center"/>
      <protection locked="0"/>
    </xf>
    <xf numFmtId="165" fontId="0" fillId="4" borderId="6" xfId="4" applyFont="1" applyBorder="1" applyAlignment="1">
      <alignment horizontal="center"/>
      <protection locked="0"/>
    </xf>
    <xf numFmtId="165" fontId="0" fillId="4" borderId="136" xfId="4" applyFont="1" applyBorder="1" applyAlignment="1">
      <alignment horizontal="center"/>
      <protection locked="0"/>
    </xf>
    <xf numFmtId="0" fontId="46" fillId="10" borderId="11" xfId="10" applyFont="1" applyBorder="1" applyAlignment="1">
      <alignment horizontal="center" vertical="center" wrapText="1"/>
    </xf>
    <xf numFmtId="0" fontId="0" fillId="10" borderId="15" xfId="10" applyFont="1" applyBorder="1" applyAlignment="1">
      <alignment horizontal="center" vertical="center"/>
    </xf>
    <xf numFmtId="165" fontId="43" fillId="6" borderId="91" xfId="6" quotePrefix="1" applyFont="1" applyBorder="1">
      <alignment vertical="center"/>
      <protection locked="0"/>
    </xf>
    <xf numFmtId="0" fontId="30" fillId="3" borderId="5" xfId="3" applyNumberFormat="1" applyBorder="1" applyAlignment="1">
      <alignment horizontal="centerContinuous" vertical="center" wrapText="1"/>
    </xf>
    <xf numFmtId="0" fontId="31" fillId="10" borderId="10" xfId="10" applyFont="1" applyBorder="1" applyAlignment="1">
      <alignment horizontal="center"/>
    </xf>
    <xf numFmtId="0" fontId="22" fillId="10" borderId="9" xfId="10" applyFont="1" applyBorder="1" applyAlignment="1"/>
    <xf numFmtId="9" fontId="22" fillId="10" borderId="3" xfId="1" applyFont="1" applyFill="1" applyBorder="1" applyAlignment="1">
      <alignment horizontal="center" vertical="center" wrapText="1"/>
    </xf>
    <xf numFmtId="0" fontId="22" fillId="10" borderId="7" xfId="10" applyFont="1" applyBorder="1" applyAlignment="1"/>
    <xf numFmtId="0" fontId="22" fillId="10" borderId="6" xfId="10" applyFont="1" applyBorder="1" applyAlignment="1">
      <alignment horizontal="center"/>
    </xf>
    <xf numFmtId="0" fontId="22" fillId="10" borderId="8" xfId="10" applyFont="1" applyBorder="1" applyAlignment="1">
      <alignment horizontal="left" indent="1"/>
    </xf>
    <xf numFmtId="0" fontId="22" fillId="10" borderId="9" xfId="10" applyFont="1" applyBorder="1" applyAlignment="1">
      <alignment horizontal="left" indent="1"/>
    </xf>
    <xf numFmtId="0" fontId="20" fillId="10" borderId="7" xfId="10" applyFont="1" applyBorder="1" applyAlignment="1">
      <alignment horizontal="left"/>
    </xf>
    <xf numFmtId="0" fontId="20" fillId="10" borderId="8" xfId="10" applyFont="1" applyBorder="1" applyAlignment="1">
      <alignment horizontal="left" indent="1"/>
    </xf>
    <xf numFmtId="0" fontId="30" fillId="3" borderId="6" xfId="3" applyNumberFormat="1" applyBorder="1" applyAlignment="1">
      <alignment horizontal="left" vertical="center" indent="1"/>
    </xf>
    <xf numFmtId="165" fontId="30" fillId="3" borderId="7" xfId="3" applyNumberFormat="1" applyBorder="1">
      <alignment vertical="center"/>
    </xf>
    <xf numFmtId="165" fontId="0" fillId="15" borderId="5" xfId="18" applyNumberFormat="1" applyFont="1" applyBorder="1" applyAlignment="1">
      <alignment vertical="center"/>
    </xf>
    <xf numFmtId="165" fontId="84" fillId="15" borderId="8" xfId="18" applyNumberFormat="1" applyFont="1" applyBorder="1" applyAlignment="1">
      <alignment horizontal="center" vertical="center"/>
    </xf>
    <xf numFmtId="165" fontId="84" fillId="15" borderId="14" xfId="18" applyNumberFormat="1" applyFont="1" applyBorder="1" applyAlignment="1">
      <alignment vertical="center"/>
    </xf>
    <xf numFmtId="165" fontId="31" fillId="23" borderId="9" xfId="4" applyFont="1" applyFill="1" applyBorder="1" applyAlignment="1">
      <alignment horizontal="center" vertical="center"/>
      <protection locked="0"/>
    </xf>
    <xf numFmtId="165" fontId="0" fillId="15" borderId="0" xfId="18" applyNumberFormat="1" applyFont="1" applyBorder="1" applyAlignment="1">
      <alignment vertical="center"/>
    </xf>
    <xf numFmtId="165" fontId="0" fillId="4" borderId="4" xfId="4" applyFont="1" applyBorder="1">
      <alignment vertical="center"/>
      <protection locked="0"/>
    </xf>
    <xf numFmtId="165" fontId="0" fillId="4" borderId="11" xfId="4" applyFont="1" applyBorder="1">
      <alignment vertical="center"/>
      <protection locked="0"/>
    </xf>
    <xf numFmtId="165" fontId="0" fillId="15" borderId="12" xfId="18" applyNumberFormat="1" applyFont="1" applyBorder="1" applyAlignment="1">
      <alignment vertical="center"/>
    </xf>
    <xf numFmtId="165" fontId="0" fillId="4" borderId="0" xfId="4" applyFont="1" applyBorder="1">
      <alignment vertical="center"/>
      <protection locked="0"/>
    </xf>
    <xf numFmtId="168" fontId="42" fillId="13" borderId="5" xfId="16" applyBorder="1">
      <alignment horizontal="center" vertical="center"/>
    </xf>
    <xf numFmtId="0" fontId="31" fillId="10" borderId="3" xfId="10" applyFont="1" applyBorder="1" applyAlignment="1">
      <alignment horizontal="center"/>
    </xf>
    <xf numFmtId="3" fontId="31" fillId="12" borderId="6" xfId="21" applyBorder="1">
      <alignment vertical="center"/>
      <protection locked="0"/>
    </xf>
    <xf numFmtId="3" fontId="31" fillId="12" borderId="8" xfId="21" applyBorder="1">
      <alignment vertical="center"/>
      <protection locked="0"/>
    </xf>
    <xf numFmtId="165" fontId="31" fillId="21" borderId="3" xfId="6" applyFont="1" applyFill="1" applyBorder="1" applyAlignment="1">
      <alignment horizontal="center" vertical="center"/>
      <protection locked="0"/>
    </xf>
    <xf numFmtId="165" fontId="84" fillId="21" borderId="8" xfId="6" applyFont="1" applyFill="1" applyBorder="1" applyAlignment="1">
      <alignment horizontal="center" vertical="center"/>
      <protection locked="0"/>
    </xf>
    <xf numFmtId="165" fontId="84" fillId="21" borderId="7" xfId="6" applyFont="1" applyFill="1" applyBorder="1" applyAlignment="1">
      <alignment horizontal="center" vertical="center"/>
      <protection locked="0"/>
    </xf>
    <xf numFmtId="174" fontId="88" fillId="19" borderId="9" xfId="3" applyNumberFormat="1" applyFont="1" applyFill="1" applyBorder="1" applyAlignment="1">
      <alignment horizontal="center" vertical="center"/>
    </xf>
    <xf numFmtId="176" fontId="41" fillId="3" borderId="7" xfId="22" applyBorder="1">
      <alignment horizontal="center" vertical="center"/>
    </xf>
    <xf numFmtId="176" fontId="41" fillId="3" borderId="8" xfId="22" applyBorder="1">
      <alignment horizontal="center" vertical="center"/>
    </xf>
    <xf numFmtId="0" fontId="30" fillId="3" borderId="3" xfId="3" applyNumberFormat="1" applyBorder="1" applyAlignment="1">
      <alignment horizontal="center" vertical="center" wrapText="1"/>
    </xf>
    <xf numFmtId="165" fontId="84" fillId="6" borderId="7" xfId="6" applyFont="1" applyBorder="1">
      <alignment vertical="center"/>
      <protection locked="0"/>
    </xf>
    <xf numFmtId="165" fontId="31" fillId="21" borderId="8" xfId="6" applyFont="1" applyFill="1" applyBorder="1">
      <alignment vertical="center"/>
      <protection locked="0"/>
    </xf>
    <xf numFmtId="0" fontId="33" fillId="10" borderId="4" xfId="10" applyFont="1" applyBorder="1" applyAlignment="1"/>
    <xf numFmtId="165" fontId="84" fillId="21" borderId="8" xfId="6" applyNumberFormat="1" applyFont="1" applyFill="1" applyBorder="1">
      <alignment vertical="center"/>
      <protection locked="0"/>
    </xf>
    <xf numFmtId="0" fontId="30" fillId="3" borderId="7" xfId="3" applyNumberFormat="1" applyBorder="1" applyAlignment="1">
      <alignment horizontal="center" vertical="center"/>
    </xf>
    <xf numFmtId="0" fontId="31" fillId="10" borderId="8" xfId="10" applyFont="1" applyBorder="1" applyAlignment="1">
      <alignment vertical="center"/>
    </xf>
    <xf numFmtId="0" fontId="31" fillId="14" borderId="7" xfId="17" applyNumberFormat="1" applyFont="1" applyBorder="1">
      <alignment vertical="center"/>
      <protection locked="0"/>
    </xf>
    <xf numFmtId="0" fontId="43" fillId="14" borderId="7" xfId="17" applyNumberFormat="1" applyFont="1" applyBorder="1">
      <alignment vertical="center"/>
      <protection locked="0"/>
    </xf>
    <xf numFmtId="0" fontId="43" fillId="14" borderId="8" xfId="17" applyNumberFormat="1" applyFont="1" applyBorder="1">
      <alignment vertical="center"/>
      <protection locked="0"/>
    </xf>
    <xf numFmtId="0" fontId="43" fillId="14" borderId="9" xfId="17" applyNumberFormat="1" applyFont="1" applyBorder="1">
      <alignment vertical="center"/>
      <protection locked="0"/>
    </xf>
    <xf numFmtId="0" fontId="45" fillId="10" borderId="7" xfId="10" applyFont="1" applyBorder="1" applyAlignment="1"/>
    <xf numFmtId="0" fontId="43" fillId="10" borderId="3" xfId="10" applyFont="1" applyBorder="1" applyAlignment="1"/>
    <xf numFmtId="0" fontId="31" fillId="15" borderId="12" xfId="18" applyFont="1" applyBorder="1"/>
    <xf numFmtId="164" fontId="88" fillId="19" borderId="3" xfId="3" applyNumberFormat="1" applyFont="1" applyFill="1" applyBorder="1" applyAlignment="1">
      <alignment horizontal="center" vertical="center"/>
    </xf>
    <xf numFmtId="173" fontId="88" fillId="19" borderId="3" xfId="3" applyNumberFormat="1" applyFont="1" applyFill="1" applyBorder="1" applyAlignment="1">
      <alignment horizontal="center" vertical="center"/>
    </xf>
    <xf numFmtId="0" fontId="43" fillId="10" borderId="3" xfId="10" applyFont="1" applyBorder="1" applyAlignment="1">
      <alignment horizontal="center"/>
    </xf>
    <xf numFmtId="0" fontId="86" fillId="10" borderId="7" xfId="10" applyFont="1" applyBorder="1" applyAlignment="1">
      <alignment wrapText="1"/>
    </xf>
    <xf numFmtId="0" fontId="0" fillId="10" borderId="8" xfId="10" applyFont="1" applyBorder="1" applyAlignment="1">
      <alignment horizontal="left" wrapText="1" indent="1"/>
    </xf>
    <xf numFmtId="0" fontId="38" fillId="10" borderId="8" xfId="10" applyFont="1" applyBorder="1" applyAlignment="1">
      <alignment horizontal="left" wrapText="1" indent="1"/>
    </xf>
    <xf numFmtId="0" fontId="38" fillId="10" borderId="7" xfId="10" applyFont="1" applyBorder="1" applyAlignment="1">
      <alignment horizontal="left" indent="1"/>
    </xf>
    <xf numFmtId="0" fontId="30" fillId="3" borderId="15" xfId="3" applyNumberFormat="1" applyBorder="1" applyAlignment="1">
      <alignment horizontal="center" vertical="center"/>
    </xf>
    <xf numFmtId="164" fontId="30" fillId="3" borderId="15" xfId="3" applyBorder="1" applyAlignment="1">
      <alignment horizontal="center" vertical="center"/>
    </xf>
    <xf numFmtId="0" fontId="38" fillId="10" borderId="9" xfId="10" applyFont="1" applyBorder="1" applyAlignment="1">
      <alignment horizontal="left" wrapText="1" indent="1"/>
    </xf>
    <xf numFmtId="168" fontId="85" fillId="19" borderId="14" xfId="16" applyFont="1" applyFill="1" applyBorder="1">
      <alignment horizontal="center" vertical="center"/>
    </xf>
    <xf numFmtId="0" fontId="81" fillId="20" borderId="7" xfId="18" applyFont="1" applyFill="1" applyBorder="1" applyAlignment="1">
      <alignment horizontal="center" vertical="center"/>
    </xf>
    <xf numFmtId="0" fontId="83" fillId="10" borderId="17" xfId="10" applyFont="1" applyBorder="1" applyAlignment="1">
      <alignment horizontal="center" vertical="center" wrapText="1"/>
    </xf>
    <xf numFmtId="0" fontId="35" fillId="10" borderId="6" xfId="10" applyFont="1" applyBorder="1" applyAlignment="1">
      <alignment horizontal="left"/>
    </xf>
    <xf numFmtId="165" fontId="84" fillId="15" borderId="8" xfId="18" applyNumberFormat="1" applyFont="1" applyBorder="1" applyAlignment="1">
      <alignment vertical="center"/>
    </xf>
    <xf numFmtId="0" fontId="35" fillId="10" borderId="7" xfId="10" applyFont="1" applyBorder="1" applyAlignment="1">
      <alignment horizontal="left"/>
    </xf>
    <xf numFmtId="168" fontId="41" fillId="19" borderId="17" xfId="15" applyFont="1" applyFill="1" applyBorder="1">
      <alignment horizontal="center" vertical="center"/>
    </xf>
    <xf numFmtId="0" fontId="84" fillId="10" borderId="8" xfId="10" applyFont="1" applyBorder="1" applyAlignment="1">
      <alignment horizontal="left" indent="2"/>
    </xf>
    <xf numFmtId="165" fontId="84" fillId="21" borderId="7" xfId="6" applyNumberFormat="1" applyFont="1" applyFill="1" applyBorder="1">
      <alignment vertical="center"/>
      <protection locked="0"/>
    </xf>
    <xf numFmtId="165" fontId="84" fillId="21" borderId="9" xfId="6" applyNumberFormat="1" applyFont="1" applyFill="1" applyBorder="1">
      <alignment vertical="center"/>
      <protection locked="0"/>
    </xf>
    <xf numFmtId="165" fontId="84" fillId="6" borderId="8" xfId="6" applyFont="1" applyBorder="1">
      <alignment vertical="center"/>
      <protection locked="0"/>
    </xf>
    <xf numFmtId="165" fontId="84" fillId="6" borderId="9" xfId="6" applyFont="1" applyBorder="1">
      <alignment vertical="center"/>
      <protection locked="0"/>
    </xf>
    <xf numFmtId="0" fontId="30" fillId="3" borderId="3" xfId="3" applyNumberFormat="1" applyBorder="1" applyAlignment="1">
      <alignment horizontal="center"/>
    </xf>
    <xf numFmtId="9" fontId="30" fillId="3" borderId="3" xfId="3" applyNumberFormat="1" applyBorder="1" applyAlignment="1">
      <alignment horizontal="center"/>
    </xf>
    <xf numFmtId="165" fontId="31" fillId="14" borderId="7" xfId="17" applyBorder="1">
      <alignment vertical="center"/>
      <protection locked="0"/>
    </xf>
    <xf numFmtId="165" fontId="31" fillId="14" borderId="8" xfId="17" applyBorder="1">
      <alignment vertical="center"/>
      <protection locked="0"/>
    </xf>
    <xf numFmtId="165" fontId="31" fillId="14" borderId="9" xfId="17" applyBorder="1">
      <alignment vertical="center"/>
      <protection locked="0"/>
    </xf>
    <xf numFmtId="165" fontId="0" fillId="14" borderId="7" xfId="17" applyFont="1" applyBorder="1">
      <alignment vertical="center"/>
      <protection locked="0"/>
    </xf>
    <xf numFmtId="0" fontId="31" fillId="4" borderId="161" xfId="13" applyFont="1" applyBorder="1">
      <alignment horizontal="center" vertical="center"/>
      <protection locked="0"/>
    </xf>
    <xf numFmtId="168" fontId="30" fillId="3" borderId="5" xfId="3" applyNumberFormat="1" applyBorder="1" applyAlignment="1">
      <alignment horizontal="center" vertical="center"/>
    </xf>
    <xf numFmtId="0" fontId="0" fillId="10" borderId="9" xfId="10" applyFont="1" applyBorder="1" applyAlignment="1">
      <alignment horizontal="center" vertical="center" wrapText="1"/>
    </xf>
    <xf numFmtId="164" fontId="35" fillId="7" borderId="3" xfId="24">
      <alignment horizontal="center" vertical="center"/>
      <protection locked="0"/>
    </xf>
    <xf numFmtId="164" fontId="31" fillId="6" borderId="8" xfId="23" applyFont="1" applyBorder="1">
      <alignment vertical="center"/>
      <protection locked="0"/>
    </xf>
    <xf numFmtId="164" fontId="31" fillId="6" borderId="9" xfId="23" applyFont="1" applyBorder="1">
      <alignment vertical="center"/>
      <protection locked="0"/>
    </xf>
    <xf numFmtId="164" fontId="0" fillId="6" borderId="9" xfId="23" applyFont="1" applyBorder="1">
      <alignment vertical="center"/>
      <protection locked="0"/>
    </xf>
    <xf numFmtId="9" fontId="30" fillId="3" borderId="3" xfId="3" applyNumberFormat="1" applyBorder="1" applyAlignment="1">
      <alignment horizontal="center" vertical="center"/>
    </xf>
    <xf numFmtId="14" fontId="30" fillId="3" borderId="15" xfId="3" applyNumberFormat="1" applyBorder="1">
      <alignment vertical="center"/>
    </xf>
    <xf numFmtId="0" fontId="0" fillId="10" borderId="3" xfId="10" applyFont="1" applyBorder="1" applyAlignment="1">
      <alignment horizontal="left" vertical="center" wrapText="1"/>
    </xf>
    <xf numFmtId="164" fontId="84" fillId="6" borderId="15" xfId="23" applyFont="1" applyBorder="1">
      <alignment vertical="center"/>
      <protection locked="0"/>
    </xf>
    <xf numFmtId="164" fontId="31" fillId="6" borderId="12" xfId="23" applyFont="1" applyBorder="1">
      <alignment vertical="center"/>
      <protection locked="0"/>
    </xf>
    <xf numFmtId="164" fontId="31" fillId="6" borderId="13" xfId="23" applyFont="1" applyBorder="1">
      <alignment vertical="center"/>
      <protection locked="0"/>
    </xf>
    <xf numFmtId="0" fontId="43" fillId="10" borderId="9" xfId="10" applyFont="1" applyBorder="1" applyAlignment="1">
      <alignment horizontal="left" indent="1"/>
    </xf>
    <xf numFmtId="168" fontId="42" fillId="13" borderId="13" xfId="16" applyBorder="1">
      <alignment horizontal="center" vertical="center"/>
    </xf>
    <xf numFmtId="0" fontId="30" fillId="3" borderId="18" xfId="3" applyNumberFormat="1" applyBorder="1">
      <alignment vertical="center"/>
    </xf>
    <xf numFmtId="0" fontId="82" fillId="2" borderId="163" xfId="25" applyBorder="1" applyAlignment="1" applyProtection="1">
      <alignment vertical="center"/>
      <protection locked="0"/>
    </xf>
    <xf numFmtId="0" fontId="82" fillId="2" borderId="135" xfId="25" applyBorder="1" applyAlignment="1" applyProtection="1">
      <alignment vertical="center"/>
      <protection locked="0"/>
    </xf>
    <xf numFmtId="0" fontId="82" fillId="2" borderId="7" xfId="25" applyBorder="1" applyAlignment="1" applyProtection="1">
      <alignment vertical="center"/>
      <protection locked="0"/>
    </xf>
    <xf numFmtId="0" fontId="82" fillId="2" borderId="8" xfId="25" applyBorder="1" applyAlignment="1" applyProtection="1">
      <alignment vertical="center"/>
      <protection locked="0"/>
    </xf>
    <xf numFmtId="0" fontId="82" fillId="2" borderId="9" xfId="25" applyBorder="1" applyAlignment="1" applyProtection="1">
      <alignment vertical="center"/>
      <protection locked="0"/>
    </xf>
    <xf numFmtId="165" fontId="30" fillId="3" borderId="5" xfId="3" applyNumberFormat="1" applyBorder="1">
      <alignment vertical="center"/>
    </xf>
    <xf numFmtId="3" fontId="30" fillId="3" borderId="8" xfId="3" applyNumberFormat="1" applyBorder="1">
      <alignment vertical="center"/>
    </xf>
    <xf numFmtId="3" fontId="30" fillId="3" borderId="9" xfId="3" applyNumberFormat="1" applyBorder="1">
      <alignment vertical="center"/>
    </xf>
    <xf numFmtId="166" fontId="30" fillId="3" borderId="15" xfId="3" applyNumberFormat="1" applyBorder="1">
      <alignment vertical="center"/>
    </xf>
    <xf numFmtId="0" fontId="84" fillId="10" borderId="8" xfId="10" applyFont="1" applyBorder="1" applyAlignment="1"/>
    <xf numFmtId="0" fontId="84" fillId="10" borderId="7" xfId="10" applyFont="1" applyBorder="1" applyAlignment="1"/>
    <xf numFmtId="0" fontId="38" fillId="10" borderId="17" xfId="10" applyFont="1" applyBorder="1" applyAlignment="1"/>
    <xf numFmtId="3" fontId="30" fillId="3" borderId="3" xfId="3" applyNumberFormat="1" applyBorder="1" applyAlignment="1">
      <alignment horizontal="center" vertical="center"/>
    </xf>
    <xf numFmtId="0" fontId="84" fillId="10" borderId="17" xfId="10" applyFont="1" applyBorder="1" applyAlignment="1">
      <alignment horizontal="centerContinuous" vertical="center" wrapText="1"/>
    </xf>
    <xf numFmtId="0" fontId="84" fillId="10" borderId="16" xfId="10" applyFont="1" applyBorder="1" applyAlignment="1">
      <alignment horizontal="centerContinuous" vertical="center" wrapText="1"/>
    </xf>
    <xf numFmtId="0" fontId="84" fillId="10" borderId="15" xfId="10" applyFont="1" applyBorder="1" applyAlignment="1">
      <alignment horizontal="centerContinuous" vertical="center" wrapText="1"/>
    </xf>
    <xf numFmtId="0" fontId="84" fillId="10" borderId="3" xfId="10" applyFont="1" applyBorder="1" applyAlignment="1">
      <alignment horizontal="center" vertical="center" wrapText="1"/>
    </xf>
    <xf numFmtId="0" fontId="84" fillId="10" borderId="15" xfId="10" applyFont="1" applyBorder="1" applyAlignment="1">
      <alignment horizontal="center" vertical="center" wrapText="1"/>
    </xf>
    <xf numFmtId="0" fontId="92" fillId="10" borderId="9" xfId="10" applyFont="1" applyBorder="1" applyAlignment="1">
      <alignment horizontal="center" vertical="center" wrapText="1"/>
    </xf>
    <xf numFmtId="0" fontId="98" fillId="10" borderId="9" xfId="10" applyFont="1" applyBorder="1" applyAlignment="1">
      <alignment horizontal="right" vertical="center" wrapText="1"/>
    </xf>
    <xf numFmtId="165" fontId="30" fillId="3" borderId="137" xfId="3" applyNumberFormat="1" applyBorder="1">
      <alignment vertical="center"/>
    </xf>
    <xf numFmtId="9" fontId="30" fillId="3" borderId="135" xfId="3" applyNumberFormat="1" applyBorder="1">
      <alignment vertical="center"/>
    </xf>
    <xf numFmtId="9" fontId="30" fillId="3" borderId="138" xfId="3" applyNumberFormat="1" applyBorder="1">
      <alignment vertical="center"/>
    </xf>
    <xf numFmtId="165" fontId="30" fillId="3" borderId="139" xfId="3" applyNumberFormat="1" applyBorder="1">
      <alignment vertical="center"/>
    </xf>
    <xf numFmtId="9" fontId="30" fillId="3" borderId="136" xfId="3" applyNumberFormat="1" applyBorder="1">
      <alignment vertical="center"/>
    </xf>
    <xf numFmtId="9" fontId="30" fillId="3" borderId="140" xfId="3" applyNumberFormat="1" applyBorder="1">
      <alignment vertical="center"/>
    </xf>
    <xf numFmtId="165" fontId="30" fillId="3" borderId="142" xfId="3" applyNumberFormat="1" applyBorder="1">
      <alignment vertical="center"/>
    </xf>
    <xf numFmtId="9" fontId="30" fillId="3" borderId="141" xfId="3" applyNumberFormat="1" applyBorder="1">
      <alignment vertical="center"/>
    </xf>
    <xf numFmtId="9" fontId="30" fillId="3" borderId="143" xfId="3" applyNumberFormat="1" applyBorder="1">
      <alignment vertical="center"/>
    </xf>
    <xf numFmtId="0" fontId="37" fillId="3" borderId="11" xfId="2" applyFont="1" applyFill="1" applyBorder="1" applyAlignment="1">
      <alignment horizontal="center" vertical="center"/>
    </xf>
    <xf numFmtId="0" fontId="37" fillId="3" borderId="12" xfId="2" applyFont="1" applyFill="1" applyBorder="1" applyAlignment="1">
      <alignment horizontal="center" vertical="center"/>
    </xf>
    <xf numFmtId="0" fontId="37" fillId="3" borderId="13" xfId="2" applyFont="1" applyFill="1" applyBorder="1" applyAlignment="1">
      <alignment horizontal="center" vertical="center"/>
    </xf>
    <xf numFmtId="0" fontId="0" fillId="3" borderId="11" xfId="2" applyFont="1" applyFill="1" applyBorder="1"/>
    <xf numFmtId="0" fontId="22" fillId="10" borderId="3" xfId="10" applyFont="1" applyBorder="1" applyAlignment="1">
      <alignment horizontal="center" vertical="center" wrapText="1"/>
    </xf>
    <xf numFmtId="0" fontId="31" fillId="15" borderId="8" xfId="18" applyFont="1" applyBorder="1"/>
    <xf numFmtId="165" fontId="0" fillId="6" borderId="9" xfId="6" applyFont="1" applyBorder="1">
      <alignment vertical="center"/>
      <protection locked="0"/>
    </xf>
    <xf numFmtId="165" fontId="0" fillId="23" borderId="9" xfId="4" applyFont="1" applyFill="1" applyBorder="1" applyAlignment="1">
      <alignment horizontal="center" vertical="center"/>
      <protection locked="0"/>
    </xf>
    <xf numFmtId="0" fontId="0" fillId="0" borderId="14" xfId="0" applyBorder="1"/>
    <xf numFmtId="0" fontId="39" fillId="10" borderId="11" xfId="10" applyFont="1" applyBorder="1" applyAlignment="1">
      <alignment horizontal="left"/>
    </xf>
    <xf numFmtId="0" fontId="0" fillId="0" borderId="6" xfId="0" applyBorder="1" applyAlignment="1">
      <alignment horizontal="left" vertical="center"/>
    </xf>
    <xf numFmtId="0" fontId="32" fillId="0" borderId="3" xfId="0" applyFont="1" applyBorder="1" applyAlignment="1">
      <alignment horizontal="right"/>
    </xf>
    <xf numFmtId="0" fontId="33" fillId="3" borderId="0" xfId="3" applyNumberFormat="1" applyFont="1" applyBorder="1">
      <alignment vertical="center"/>
    </xf>
    <xf numFmtId="0" fontId="30" fillId="3" borderId="0" xfId="3" applyNumberFormat="1" applyBorder="1">
      <alignment vertical="center"/>
    </xf>
    <xf numFmtId="165" fontId="33" fillId="4" borderId="0" xfId="4" applyFont="1" applyBorder="1">
      <alignment vertical="center"/>
      <protection locked="0"/>
    </xf>
    <xf numFmtId="165" fontId="31" fillId="4" borderId="0" xfId="4" applyBorder="1">
      <alignment vertical="center"/>
      <protection locked="0"/>
    </xf>
    <xf numFmtId="165" fontId="33" fillId="5" borderId="0" xfId="5" applyFont="1" applyBorder="1">
      <alignment vertical="center"/>
      <protection locked="0"/>
    </xf>
    <xf numFmtId="165" fontId="19" fillId="5" borderId="0" xfId="5" applyFont="1" applyBorder="1">
      <alignment vertical="center"/>
      <protection locked="0"/>
    </xf>
    <xf numFmtId="0" fontId="33" fillId="6" borderId="0" xfId="6" applyNumberFormat="1" applyFont="1" applyBorder="1">
      <alignment vertical="center"/>
      <protection locked="0"/>
    </xf>
    <xf numFmtId="0" fontId="0" fillId="6" borderId="0" xfId="6" applyNumberFormat="1" applyFont="1" applyBorder="1">
      <alignment vertical="center"/>
      <protection locked="0"/>
    </xf>
    <xf numFmtId="165" fontId="31" fillId="7" borderId="0" xfId="7" applyFont="1" applyBorder="1" applyAlignment="1">
      <alignment horizontal="left" vertical="center"/>
      <protection locked="0"/>
    </xf>
    <xf numFmtId="165" fontId="35" fillId="7" borderId="0" xfId="7" applyBorder="1">
      <alignment horizontal="center" vertical="center"/>
      <protection locked="0"/>
    </xf>
    <xf numFmtId="0" fontId="36" fillId="8" borderId="0" xfId="8" applyBorder="1">
      <alignment horizontal="center" vertical="center" wrapText="1"/>
    </xf>
    <xf numFmtId="0" fontId="0" fillId="27" borderId="3" xfId="0" applyFont="1" applyFill="1" applyBorder="1"/>
    <xf numFmtId="0" fontId="35" fillId="27" borderId="3" xfId="0" applyFont="1" applyFill="1" applyBorder="1"/>
    <xf numFmtId="0" fontId="0" fillId="0" borderId="6" xfId="0" applyBorder="1" applyAlignment="1">
      <alignment vertical="center"/>
    </xf>
    <xf numFmtId="0" fontId="37" fillId="0" borderId="7" xfId="9" applyBorder="1" applyAlignment="1">
      <alignment vertical="center"/>
    </xf>
    <xf numFmtId="0" fontId="37" fillId="0" borderId="8" xfId="9" applyBorder="1" applyAlignment="1">
      <alignment vertical="center"/>
    </xf>
    <xf numFmtId="0" fontId="37" fillId="0" borderId="9" xfId="9" applyBorder="1" applyAlignment="1">
      <alignment vertical="center"/>
    </xf>
    <xf numFmtId="0" fontId="0" fillId="0" borderId="5" xfId="0" applyBorder="1" applyAlignment="1">
      <alignment vertical="center"/>
    </xf>
    <xf numFmtId="0" fontId="0" fillId="0" borderId="10" xfId="0" applyBorder="1" applyAlignment="1">
      <alignment vertical="center"/>
    </xf>
    <xf numFmtId="0" fontId="0" fillId="0" borderId="0" xfId="0"/>
    <xf numFmtId="164" fontId="0" fillId="22" borderId="6" xfId="19" applyFont="1" applyFill="1" applyBorder="1">
      <alignment vertical="center"/>
      <protection locked="0"/>
    </xf>
    <xf numFmtId="165" fontId="30" fillId="3" borderId="7" xfId="3" applyNumberFormat="1" applyBorder="1" applyAlignment="1">
      <alignment horizontal="center" vertical="center"/>
    </xf>
    <xf numFmtId="165" fontId="30" fillId="3" borderId="8" xfId="3" applyNumberFormat="1" applyBorder="1" applyAlignment="1">
      <alignment horizontal="center" vertical="center"/>
    </xf>
    <xf numFmtId="165" fontId="30" fillId="3" borderId="9" xfId="3" applyNumberFormat="1" applyBorder="1" applyAlignment="1">
      <alignment horizontal="center" vertical="center"/>
    </xf>
    <xf numFmtId="165" fontId="82" fillId="2" borderId="162" xfId="25" applyNumberFormat="1"/>
    <xf numFmtId="165" fontId="30" fillId="3" borderId="8" xfId="3" applyNumberFormat="1" applyBorder="1">
      <alignment vertical="center"/>
    </xf>
    <xf numFmtId="165" fontId="30" fillId="3" borderId="9" xfId="3" applyNumberFormat="1" applyBorder="1">
      <alignment vertical="center"/>
    </xf>
    <xf numFmtId="165" fontId="0" fillId="4" borderId="10" xfId="4" applyFont="1" applyBorder="1">
      <alignment vertical="center"/>
      <protection locked="0"/>
    </xf>
    <xf numFmtId="165" fontId="0" fillId="4" borderId="14" xfId="4" applyFont="1" applyBorder="1">
      <alignment vertical="center"/>
      <protection locked="0"/>
    </xf>
    <xf numFmtId="165" fontId="0" fillId="15" borderId="14" xfId="18" applyNumberFormat="1" applyFont="1" applyBorder="1" applyAlignment="1">
      <alignment vertical="center"/>
    </xf>
    <xf numFmtId="3" fontId="31" fillId="12" borderId="9" xfId="21" applyBorder="1">
      <alignment vertical="center"/>
      <protection locked="0"/>
    </xf>
    <xf numFmtId="0" fontId="0" fillId="4" borderId="95" xfId="13" applyFont="1" applyFill="1" applyBorder="1">
      <alignment horizontal="center" vertical="center"/>
      <protection locked="0"/>
    </xf>
    <xf numFmtId="165" fontId="31" fillId="15" borderId="5" xfId="18" applyNumberFormat="1" applyFont="1" applyBorder="1" applyAlignment="1" applyProtection="1">
      <alignment vertical="center"/>
      <protection locked="0"/>
    </xf>
    <xf numFmtId="165" fontId="31" fillId="15" borderId="4" xfId="18" applyNumberFormat="1" applyFont="1" applyBorder="1" applyAlignment="1" applyProtection="1">
      <alignment vertical="center"/>
      <protection locked="0"/>
    </xf>
    <xf numFmtId="165" fontId="31" fillId="15" borderId="11" xfId="18" applyNumberFormat="1" applyFont="1" applyBorder="1" applyAlignment="1" applyProtection="1">
      <alignment vertical="center"/>
      <protection locked="0"/>
    </xf>
    <xf numFmtId="165" fontId="31" fillId="15" borderId="0" xfId="18" applyNumberFormat="1" applyFont="1" applyBorder="1" applyAlignment="1" applyProtection="1">
      <alignment vertical="center"/>
      <protection locked="0"/>
    </xf>
    <xf numFmtId="165" fontId="31" fillId="15" borderId="12" xfId="18" applyNumberFormat="1" applyFont="1" applyBorder="1" applyAlignment="1" applyProtection="1">
      <alignment vertical="center"/>
      <protection locked="0"/>
    </xf>
    <xf numFmtId="165" fontId="31" fillId="15" borderId="10" xfId="18" applyNumberFormat="1" applyFont="1" applyBorder="1" applyAlignment="1" applyProtection="1">
      <alignment vertical="center"/>
      <protection locked="0"/>
    </xf>
    <xf numFmtId="165" fontId="31" fillId="15" borderId="14" xfId="18" applyNumberFormat="1" applyFont="1" applyBorder="1" applyAlignment="1" applyProtection="1">
      <alignment vertical="center"/>
      <protection locked="0"/>
    </xf>
    <xf numFmtId="165" fontId="31" fillId="15" borderId="13" xfId="18" applyNumberFormat="1" applyFont="1" applyBorder="1" applyAlignment="1" applyProtection="1">
      <alignment vertical="center"/>
      <protection locked="0"/>
    </xf>
    <xf numFmtId="165" fontId="84" fillId="24" borderId="9" xfId="5" applyFont="1" applyFill="1" applyBorder="1" applyAlignment="1">
      <alignment horizontal="center" vertical="center"/>
      <protection locked="0"/>
    </xf>
    <xf numFmtId="165" fontId="31" fillId="6" borderId="164" xfId="6" applyFont="1" applyBorder="1" applyAlignment="1">
      <alignment horizontal="center" vertical="center"/>
      <protection locked="0"/>
    </xf>
    <xf numFmtId="165" fontId="31" fillId="4" borderId="165" xfId="4" applyBorder="1" applyAlignment="1">
      <alignment horizontal="center" vertical="center"/>
      <protection locked="0"/>
    </xf>
    <xf numFmtId="165" fontId="31" fillId="6" borderId="166" xfId="6" applyNumberFormat="1" applyFont="1" applyBorder="1" applyAlignment="1" applyProtection="1">
      <alignment horizontal="center" vertical="center"/>
      <protection locked="0"/>
    </xf>
    <xf numFmtId="165" fontId="42" fillId="6" borderId="12" xfId="6" applyFont="1" applyBorder="1">
      <alignment vertical="center"/>
      <protection locked="0"/>
    </xf>
    <xf numFmtId="0" fontId="0" fillId="4" borderId="98" xfId="13" applyFont="1" applyFill="1" applyBorder="1">
      <alignment horizontal="center" vertical="center"/>
      <protection locked="0"/>
    </xf>
    <xf numFmtId="165" fontId="42" fillId="6" borderId="13" xfId="6" applyFont="1" applyBorder="1">
      <alignment vertical="center"/>
      <protection locked="0"/>
    </xf>
    <xf numFmtId="168" fontId="31" fillId="0" borderId="0" xfId="0" applyNumberFormat="1" applyFont="1"/>
    <xf numFmtId="170" fontId="0" fillId="0" borderId="0" xfId="0" quotePrefix="1" applyNumberFormat="1" applyFont="1" applyBorder="1" applyAlignment="1">
      <alignment horizontal="center" vertical="center"/>
    </xf>
    <xf numFmtId="165" fontId="31" fillId="4" borderId="0" xfId="4">
      <alignment vertical="center"/>
      <protection locked="0"/>
    </xf>
    <xf numFmtId="165" fontId="0" fillId="4" borderId="13" xfId="4" applyFont="1" applyBorder="1">
      <alignment vertical="center"/>
      <protection locked="0"/>
    </xf>
    <xf numFmtId="0" fontId="0" fillId="0" borderId="0" xfId="0" applyAlignment="1">
      <alignment horizontal="center"/>
    </xf>
    <xf numFmtId="10" fontId="30" fillId="3" borderId="4" xfId="3" applyNumberFormat="1" applyBorder="1" applyAlignment="1">
      <alignment horizontal="center" vertical="center"/>
    </xf>
    <xf numFmtId="10" fontId="30" fillId="3" borderId="11" xfId="3" applyNumberFormat="1" applyBorder="1" applyAlignment="1">
      <alignment horizontal="center" vertical="center"/>
    </xf>
    <xf numFmtId="10" fontId="30" fillId="3" borderId="0" xfId="3" applyNumberFormat="1" applyBorder="1" applyAlignment="1">
      <alignment horizontal="center" vertical="center"/>
    </xf>
    <xf numFmtId="10" fontId="30" fillId="3" borderId="12" xfId="3" applyNumberFormat="1" applyBorder="1" applyAlignment="1">
      <alignment horizontal="center" vertical="center"/>
    </xf>
    <xf numFmtId="0" fontId="0" fillId="15" borderId="10" xfId="18" applyFont="1" applyBorder="1" applyAlignment="1">
      <alignment horizontal="center"/>
    </xf>
    <xf numFmtId="0" fontId="0" fillId="15" borderId="14" xfId="18" applyFont="1" applyBorder="1" applyAlignment="1">
      <alignment horizontal="center"/>
    </xf>
    <xf numFmtId="165" fontId="31" fillId="6" borderId="168" xfId="6" applyFont="1" applyBorder="1" applyAlignment="1">
      <alignment horizontal="center" vertical="center"/>
      <protection locked="0"/>
    </xf>
    <xf numFmtId="165" fontId="31" fillId="6" borderId="93" xfId="6" applyFont="1" applyBorder="1" applyAlignment="1">
      <alignment horizontal="center" vertical="center"/>
      <protection locked="0"/>
    </xf>
    <xf numFmtId="165" fontId="0" fillId="5" borderId="92" xfId="5" applyFont="1" applyBorder="1">
      <alignment vertical="center"/>
      <protection locked="0"/>
    </xf>
    <xf numFmtId="165" fontId="31" fillId="6" borderId="95" xfId="6" applyFont="1" applyBorder="1" applyAlignment="1">
      <alignment horizontal="center" vertical="center"/>
      <protection locked="0"/>
    </xf>
    <xf numFmtId="165" fontId="31" fillId="6" borderId="96" xfId="6" applyFont="1" applyBorder="1" applyAlignment="1">
      <alignment horizontal="center" vertical="center"/>
      <protection locked="0"/>
    </xf>
    <xf numFmtId="165" fontId="0" fillId="6" borderId="95" xfId="6" applyFont="1" applyBorder="1" applyAlignment="1">
      <alignment horizontal="center" vertical="center"/>
      <protection locked="0"/>
    </xf>
    <xf numFmtId="165" fontId="31" fillId="6" borderId="98" xfId="6" applyFont="1" applyBorder="1" applyAlignment="1">
      <alignment horizontal="center" vertical="center"/>
      <protection locked="0"/>
    </xf>
    <xf numFmtId="165" fontId="31" fillId="6" borderId="99" xfId="6" applyFont="1" applyBorder="1" applyAlignment="1">
      <alignment horizontal="center" vertical="center"/>
      <protection locked="0"/>
    </xf>
    <xf numFmtId="0" fontId="0" fillId="0" borderId="0" xfId="0" applyAlignment="1"/>
    <xf numFmtId="0" fontId="0" fillId="10" borderId="6" xfId="10" applyFont="1" applyBorder="1" applyAlignment="1">
      <alignment horizontal="left" indent="3"/>
    </xf>
    <xf numFmtId="0" fontId="22" fillId="15" borderId="8" xfId="18" applyFont="1" applyBorder="1" applyAlignment="1">
      <alignment horizontal="center" vertical="center"/>
    </xf>
    <xf numFmtId="165" fontId="31" fillId="6" borderId="15" xfId="6" applyFont="1" applyBorder="1">
      <alignment vertical="center"/>
      <protection locked="0"/>
    </xf>
    <xf numFmtId="0" fontId="31" fillId="10" borderId="7" xfId="10" applyFont="1" applyBorder="1" applyAlignment="1">
      <alignment horizontal="center" vertical="center" wrapText="1"/>
    </xf>
    <xf numFmtId="0" fontId="58" fillId="10" borderId="7" xfId="10" applyFont="1" applyBorder="1" applyAlignment="1">
      <alignment horizontal="center" vertical="center" wrapText="1"/>
    </xf>
    <xf numFmtId="0" fontId="0" fillId="10" borderId="4" xfId="10" applyFont="1" applyBorder="1" applyAlignment="1">
      <alignment horizontal="center" vertical="center" wrapText="1"/>
    </xf>
    <xf numFmtId="0" fontId="0" fillId="10" borderId="7" xfId="10" applyFont="1" applyBorder="1" applyAlignment="1">
      <alignment horizontal="center" vertical="center" wrapText="1"/>
    </xf>
    <xf numFmtId="164" fontId="30" fillId="3" borderId="138" xfId="3" applyNumberFormat="1" applyBorder="1">
      <alignment vertical="center"/>
    </xf>
    <xf numFmtId="9" fontId="30" fillId="3" borderId="0" xfId="3" applyNumberFormat="1" applyBorder="1" applyAlignment="1">
      <alignment horizontal="center" vertical="center"/>
    </xf>
    <xf numFmtId="0" fontId="30" fillId="3" borderId="17" xfId="3" applyNumberFormat="1" applyBorder="1" applyAlignment="1">
      <alignment horizontal="center" vertical="center"/>
    </xf>
    <xf numFmtId="168" fontId="30" fillId="3" borderId="7" xfId="3" applyNumberFormat="1" applyBorder="1" applyAlignment="1">
      <alignment horizontal="center" vertical="center"/>
    </xf>
    <xf numFmtId="168" fontId="30" fillId="3" borderId="8" xfId="3" applyNumberFormat="1" applyBorder="1" applyAlignment="1">
      <alignment horizontal="center" vertical="center"/>
    </xf>
    <xf numFmtId="168" fontId="30" fillId="3" borderId="9" xfId="3" applyNumberFormat="1" applyBorder="1" applyAlignment="1">
      <alignment horizontal="center" vertical="center"/>
    </xf>
    <xf numFmtId="0" fontId="46" fillId="10" borderId="16" xfId="10" applyFont="1" applyBorder="1" applyAlignment="1">
      <alignment horizontal="center" vertical="center" wrapText="1"/>
    </xf>
    <xf numFmtId="0" fontId="57" fillId="10" borderId="17" xfId="10" applyFont="1" applyBorder="1" applyAlignment="1">
      <alignment horizontal="center" vertical="center" wrapText="1"/>
    </xf>
    <xf numFmtId="0" fontId="46" fillId="10" borderId="9" xfId="10" applyFont="1" applyBorder="1" applyAlignment="1">
      <alignment horizontal="center" vertical="center" wrapText="1"/>
    </xf>
    <xf numFmtId="171" fontId="82" fillId="2" borderId="172" xfId="25" applyNumberFormat="1" applyBorder="1" applyAlignment="1">
      <alignment horizontal="center"/>
    </xf>
    <xf numFmtId="0" fontId="100" fillId="10" borderId="17" xfId="10" applyFont="1" applyBorder="1" applyAlignment="1">
      <alignment horizontal="left" vertical="center"/>
    </xf>
    <xf numFmtId="0" fontId="63" fillId="10" borderId="9" xfId="10" applyFont="1" applyBorder="1" applyAlignment="1">
      <alignment horizontal="center" vertical="center" wrapText="1"/>
    </xf>
    <xf numFmtId="0" fontId="57" fillId="10" borderId="7" xfId="10" applyFont="1" applyBorder="1" applyAlignment="1">
      <alignment horizontal="center" vertical="center" wrapText="1"/>
    </xf>
    <xf numFmtId="0" fontId="57" fillId="10" borderId="3" xfId="10" applyFont="1" applyBorder="1" applyAlignment="1">
      <alignment horizontal="center" vertical="center" wrapText="1"/>
    </xf>
    <xf numFmtId="165" fontId="33" fillId="4" borderId="8" xfId="4" applyFont="1" applyBorder="1">
      <alignment vertical="center"/>
      <protection locked="0"/>
    </xf>
    <xf numFmtId="3" fontId="33" fillId="6" borderId="5" xfId="6" applyNumberFormat="1" applyFont="1" applyBorder="1">
      <alignment vertical="center"/>
      <protection locked="0"/>
    </xf>
    <xf numFmtId="3" fontId="33" fillId="6" borderId="6" xfId="6" applyNumberFormat="1" applyFont="1" applyBorder="1">
      <alignment vertical="center"/>
      <protection locked="0"/>
    </xf>
    <xf numFmtId="3" fontId="33" fillId="6" borderId="8" xfId="6" applyNumberFormat="1" applyFont="1" applyBorder="1">
      <alignment vertical="center"/>
      <protection locked="0"/>
    </xf>
    <xf numFmtId="3" fontId="33" fillId="6" borderId="7" xfId="6" applyNumberFormat="1" applyFont="1" applyBorder="1">
      <alignment vertical="center"/>
      <protection locked="0"/>
    </xf>
    <xf numFmtId="3" fontId="33" fillId="6" borderId="9" xfId="6" applyNumberFormat="1" applyFont="1" applyBorder="1">
      <alignment vertical="center"/>
      <protection locked="0"/>
    </xf>
    <xf numFmtId="3" fontId="33" fillId="6" borderId="10" xfId="6" applyNumberFormat="1" applyFont="1" applyBorder="1">
      <alignment vertical="center"/>
      <protection locked="0"/>
    </xf>
    <xf numFmtId="3" fontId="33" fillId="6" borderId="17" xfId="6" applyNumberFormat="1" applyFont="1" applyBorder="1">
      <alignment vertical="center"/>
      <protection locked="0"/>
    </xf>
    <xf numFmtId="3" fontId="101" fillId="7" borderId="3" xfId="7" applyNumberFormat="1" applyFont="1" applyBorder="1">
      <alignment horizontal="center" vertical="center"/>
      <protection locked="0"/>
    </xf>
    <xf numFmtId="165" fontId="33" fillId="6" borderId="5" xfId="6" applyFont="1" applyBorder="1">
      <alignment vertical="center"/>
      <protection locked="0"/>
    </xf>
    <xf numFmtId="164" fontId="33" fillId="6" borderId="7" xfId="23" applyFont="1" applyBorder="1">
      <alignment vertical="center"/>
      <protection locked="0"/>
    </xf>
    <xf numFmtId="165" fontId="33" fillId="6" borderId="6" xfId="6" applyFont="1" applyBorder="1">
      <alignment vertical="center"/>
      <protection locked="0"/>
    </xf>
    <xf numFmtId="165" fontId="33" fillId="6" borderId="8" xfId="6" applyFont="1" applyBorder="1">
      <alignment vertical="center"/>
      <protection locked="0"/>
    </xf>
    <xf numFmtId="164" fontId="33" fillId="6" borderId="8" xfId="23" applyFont="1" applyBorder="1">
      <alignment vertical="center"/>
      <protection locked="0"/>
    </xf>
    <xf numFmtId="165" fontId="33" fillId="6" borderId="10" xfId="6" applyFont="1" applyBorder="1">
      <alignment vertical="center"/>
      <protection locked="0"/>
    </xf>
    <xf numFmtId="165" fontId="33" fillId="6" borderId="9" xfId="6" applyFont="1" applyBorder="1">
      <alignment vertical="center"/>
      <protection locked="0"/>
    </xf>
    <xf numFmtId="164" fontId="33" fillId="6" borderId="9" xfId="23" applyFont="1" applyBorder="1">
      <alignment vertical="center"/>
      <protection locked="0"/>
    </xf>
    <xf numFmtId="164" fontId="33" fillId="6" borderId="3" xfId="23" applyFont="1" applyBorder="1">
      <alignment vertical="center"/>
      <protection locked="0"/>
    </xf>
    <xf numFmtId="165" fontId="33" fillId="6" borderId="135" xfId="6" applyFont="1" applyBorder="1">
      <alignment vertical="center"/>
      <protection locked="0"/>
    </xf>
    <xf numFmtId="165" fontId="33" fillId="4" borderId="9" xfId="4" applyFont="1" applyBorder="1">
      <alignment vertical="center"/>
      <protection locked="0"/>
    </xf>
    <xf numFmtId="0" fontId="33" fillId="15" borderId="5" xfId="18" applyFont="1" applyBorder="1"/>
    <xf numFmtId="0" fontId="33" fillId="15" borderId="4" xfId="18" applyFont="1" applyBorder="1"/>
    <xf numFmtId="0" fontId="33" fillId="15" borderId="11" xfId="18" applyFont="1" applyBorder="1"/>
    <xf numFmtId="168" fontId="102" fillId="15" borderId="6" xfId="18" applyNumberFormat="1" applyFont="1" applyBorder="1" applyAlignment="1">
      <alignment horizontal="center" vertical="center"/>
    </xf>
    <xf numFmtId="168" fontId="102" fillId="15" borderId="0" xfId="18" applyNumberFormat="1" applyFont="1" applyBorder="1" applyAlignment="1">
      <alignment horizontal="center" vertical="center"/>
    </xf>
    <xf numFmtId="168" fontId="102" fillId="15" borderId="12" xfId="18" applyNumberFormat="1" applyFont="1" applyBorder="1" applyAlignment="1">
      <alignment horizontal="center" vertical="center"/>
    </xf>
    <xf numFmtId="0" fontId="33" fillId="15" borderId="0" xfId="18" applyFont="1" applyBorder="1"/>
    <xf numFmtId="0" fontId="33" fillId="15" borderId="12" xfId="18" applyFont="1" applyBorder="1"/>
    <xf numFmtId="165" fontId="33" fillId="6" borderId="136" xfId="6" applyFont="1" applyBorder="1">
      <alignment vertical="center"/>
      <protection locked="0"/>
    </xf>
    <xf numFmtId="0" fontId="33" fillId="3" borderId="17" xfId="3" applyNumberFormat="1" applyFont="1" applyBorder="1" applyAlignment="1">
      <alignment horizontal="centerContinuous" vertical="center"/>
    </xf>
    <xf numFmtId="0" fontId="33" fillId="3" borderId="15" xfId="3" applyNumberFormat="1" applyFont="1" applyBorder="1" applyAlignment="1">
      <alignment horizontal="centerContinuous" vertical="center"/>
    </xf>
    <xf numFmtId="164" fontId="30" fillId="3" borderId="135" xfId="3" applyNumberFormat="1" applyBorder="1">
      <alignment vertical="center"/>
    </xf>
    <xf numFmtId="9" fontId="30" fillId="3" borderId="11" xfId="3" applyNumberFormat="1" applyBorder="1" applyAlignment="1">
      <alignment horizontal="center" vertical="center"/>
    </xf>
    <xf numFmtId="9" fontId="30" fillId="3" borderId="12" xfId="3" applyNumberFormat="1" applyBorder="1" applyAlignment="1">
      <alignment horizontal="center" vertical="center"/>
    </xf>
    <xf numFmtId="9" fontId="30" fillId="3" borderId="13" xfId="3" applyNumberFormat="1" applyBorder="1" applyAlignment="1">
      <alignment horizontal="center" vertical="center"/>
    </xf>
    <xf numFmtId="165" fontId="0" fillId="4" borderId="7" xfId="4" applyNumberFormat="1" applyFont="1" applyBorder="1">
      <alignment vertical="center"/>
      <protection locked="0"/>
    </xf>
    <xf numFmtId="9" fontId="30" fillId="3" borderId="5" xfId="3" applyNumberFormat="1" applyBorder="1" applyAlignment="1">
      <alignment horizontal="center" vertical="center"/>
    </xf>
    <xf numFmtId="9" fontId="30" fillId="3" borderId="4" xfId="3" applyNumberFormat="1" applyBorder="1" applyAlignment="1">
      <alignment horizontal="center" vertical="center"/>
    </xf>
    <xf numFmtId="9" fontId="30" fillId="11" borderId="4" xfId="3" applyNumberFormat="1" applyFill="1" applyBorder="1" applyAlignment="1">
      <alignment horizontal="center" vertical="center"/>
    </xf>
    <xf numFmtId="9" fontId="30" fillId="3" borderId="6" xfId="3" applyNumberFormat="1" applyBorder="1" applyAlignment="1">
      <alignment horizontal="center" vertical="center"/>
    </xf>
    <xf numFmtId="9" fontId="30" fillId="11" borderId="0" xfId="3" applyNumberFormat="1" applyFill="1" applyBorder="1" applyAlignment="1">
      <alignment horizontal="center" vertical="center"/>
    </xf>
    <xf numFmtId="9" fontId="30" fillId="11" borderId="6" xfId="3" applyNumberFormat="1" applyFill="1" applyBorder="1" applyAlignment="1">
      <alignment horizontal="center" vertical="center"/>
    </xf>
    <xf numFmtId="9" fontId="30" fillId="11" borderId="12" xfId="3" applyNumberFormat="1" applyFill="1" applyBorder="1" applyAlignment="1">
      <alignment horizontal="center" vertical="center"/>
    </xf>
    <xf numFmtId="9" fontId="30" fillId="3" borderId="10" xfId="3" applyNumberFormat="1" applyBorder="1" applyAlignment="1">
      <alignment horizontal="center" vertical="center"/>
    </xf>
    <xf numFmtId="9" fontId="30" fillId="3" borderId="14" xfId="3" applyNumberFormat="1" applyBorder="1" applyAlignment="1">
      <alignment horizontal="center" vertical="center"/>
    </xf>
    <xf numFmtId="9" fontId="30" fillId="11" borderId="14" xfId="3" applyNumberFormat="1" applyFill="1" applyBorder="1" applyAlignment="1">
      <alignment horizontal="center" vertical="center"/>
    </xf>
    <xf numFmtId="0" fontId="103" fillId="0" borderId="0" xfId="9" applyFont="1" applyAlignment="1">
      <alignment horizontal="center"/>
    </xf>
    <xf numFmtId="10" fontId="30" fillId="16" borderId="48" xfId="20" applyBorder="1">
      <alignment horizontal="center" vertical="center"/>
    </xf>
    <xf numFmtId="10" fontId="30" fillId="16" borderId="173" xfId="20" applyBorder="1">
      <alignment horizontal="center" vertical="center"/>
    </xf>
    <xf numFmtId="10" fontId="30" fillId="16" borderId="50" xfId="20" applyBorder="1">
      <alignment horizontal="center" vertical="center"/>
    </xf>
    <xf numFmtId="10" fontId="30" fillId="16" borderId="174" xfId="20" applyBorder="1">
      <alignment horizontal="center" vertical="center"/>
    </xf>
    <xf numFmtId="9" fontId="30" fillId="16" borderId="169" xfId="20" applyNumberFormat="1" applyBorder="1">
      <alignment horizontal="center" vertical="center"/>
    </xf>
    <xf numFmtId="9" fontId="30" fillId="16" borderId="170" xfId="20" applyNumberFormat="1" applyBorder="1">
      <alignment horizontal="center" vertical="center"/>
    </xf>
    <xf numFmtId="9" fontId="30" fillId="16" borderId="171" xfId="20" applyNumberFormat="1" applyBorder="1">
      <alignment horizontal="center" vertical="center"/>
    </xf>
    <xf numFmtId="165" fontId="31" fillId="6" borderId="4" xfId="6" applyNumberFormat="1" applyFont="1" applyBorder="1">
      <alignment vertical="center"/>
      <protection locked="0"/>
    </xf>
    <xf numFmtId="165" fontId="56" fillId="6" borderId="4" xfId="6" applyFont="1" applyBorder="1">
      <alignment vertical="center"/>
      <protection locked="0"/>
    </xf>
    <xf numFmtId="165" fontId="33" fillId="6" borderId="0" xfId="6" applyFont="1" applyBorder="1">
      <alignment vertical="center"/>
      <protection locked="0"/>
    </xf>
    <xf numFmtId="168" fontId="102" fillId="15" borderId="5" xfId="18" applyNumberFormat="1" applyFont="1" applyBorder="1" applyAlignment="1">
      <alignment horizontal="center" vertical="center"/>
    </xf>
    <xf numFmtId="168" fontId="102" fillId="15" borderId="4" xfId="18" applyNumberFormat="1" applyFont="1" applyBorder="1" applyAlignment="1">
      <alignment horizontal="center" vertical="center"/>
    </xf>
    <xf numFmtId="168" fontId="102" fillId="15" borderId="11" xfId="18" applyNumberFormat="1" applyFont="1" applyBorder="1" applyAlignment="1">
      <alignment horizontal="center" vertical="center"/>
    </xf>
    <xf numFmtId="165" fontId="33" fillId="6" borderId="12" xfId="6" applyFont="1" applyBorder="1">
      <alignment vertical="center"/>
      <protection locked="0"/>
    </xf>
    <xf numFmtId="0" fontId="0" fillId="10" borderId="10" xfId="10" applyFont="1" applyBorder="1" applyAlignment="1">
      <alignment horizontal="left" indent="3"/>
    </xf>
    <xf numFmtId="9" fontId="0" fillId="10" borderId="3" xfId="10" applyNumberFormat="1" applyFont="1" applyBorder="1" applyAlignment="1">
      <alignment horizontal="center" vertical="center"/>
    </xf>
    <xf numFmtId="10" fontId="0" fillId="10" borderId="3" xfId="10" applyNumberFormat="1" applyFont="1" applyBorder="1" applyAlignment="1">
      <alignment horizontal="center" vertical="center"/>
    </xf>
    <xf numFmtId="165" fontId="33" fillId="6" borderId="4" xfId="6" applyFont="1" applyBorder="1">
      <alignment vertical="center"/>
      <protection locked="0"/>
    </xf>
    <xf numFmtId="171" fontId="82" fillId="2" borderId="175" xfId="25" applyNumberFormat="1" applyBorder="1" applyAlignment="1">
      <alignment horizontal="center"/>
    </xf>
    <xf numFmtId="164" fontId="33" fillId="12" borderId="8" xfId="19" applyFont="1" applyBorder="1">
      <alignment vertical="center"/>
      <protection locked="0"/>
    </xf>
    <xf numFmtId="164" fontId="33" fillId="12" borderId="9" xfId="19" applyFont="1" applyBorder="1">
      <alignment vertical="center"/>
      <protection locked="0"/>
    </xf>
    <xf numFmtId="0" fontId="33" fillId="15" borderId="6" xfId="18" applyFont="1" applyBorder="1"/>
    <xf numFmtId="0" fontId="16" fillId="0" borderId="0" xfId="0" applyFont="1"/>
    <xf numFmtId="168" fontId="96" fillId="13" borderId="4" xfId="15" applyFont="1" applyBorder="1">
      <alignment horizontal="center" vertical="center"/>
    </xf>
    <xf numFmtId="168" fontId="96" fillId="13" borderId="11" xfId="15" applyFont="1" applyBorder="1">
      <alignment horizontal="center" vertical="center"/>
    </xf>
    <xf numFmtId="165" fontId="16" fillId="4" borderId="7" xfId="4" applyFont="1" applyBorder="1">
      <alignment vertical="center"/>
      <protection locked="0"/>
    </xf>
    <xf numFmtId="165" fontId="16" fillId="6" borderId="11" xfId="6" applyNumberFormat="1" applyFont="1" applyBorder="1">
      <alignment vertical="center"/>
      <protection locked="0"/>
    </xf>
    <xf numFmtId="0" fontId="16" fillId="15" borderId="8" xfId="18" applyFont="1" applyBorder="1"/>
    <xf numFmtId="0" fontId="16" fillId="15" borderId="6" xfId="18" applyFont="1" applyBorder="1"/>
    <xf numFmtId="164" fontId="16" fillId="12" borderId="8" xfId="19" applyFont="1" applyBorder="1">
      <alignment vertical="center"/>
      <protection locked="0"/>
    </xf>
    <xf numFmtId="0" fontId="16" fillId="15" borderId="0" xfId="18" applyFont="1" applyBorder="1"/>
    <xf numFmtId="165" fontId="16" fillId="16" borderId="6" xfId="4" applyFont="1" applyFill="1" applyBorder="1">
      <alignment vertical="center"/>
      <protection locked="0"/>
    </xf>
    <xf numFmtId="0" fontId="16" fillId="15" borderId="9" xfId="18" applyFont="1" applyBorder="1"/>
    <xf numFmtId="0" fontId="16" fillId="10" borderId="3" xfId="10" applyFont="1" applyBorder="1" applyAlignment="1">
      <alignment horizontal="center" vertical="center"/>
    </xf>
    <xf numFmtId="0" fontId="31" fillId="10" borderId="7" xfId="10" applyFont="1" applyBorder="1" applyAlignment="1">
      <alignment horizontal="center" vertical="center" wrapText="1"/>
    </xf>
    <xf numFmtId="0" fontId="34" fillId="10" borderId="23" xfId="10" applyFont="1" applyBorder="1" applyAlignment="1">
      <alignment horizontal="center" vertical="center" wrapText="1"/>
    </xf>
    <xf numFmtId="164" fontId="30" fillId="3" borderId="3" xfId="3" applyBorder="1" applyAlignment="1">
      <alignment horizontal="center" vertical="center"/>
    </xf>
    <xf numFmtId="0" fontId="15" fillId="10" borderId="3" xfId="10" applyFont="1" applyBorder="1" applyAlignment="1">
      <alignment horizontal="center" vertical="center"/>
    </xf>
    <xf numFmtId="0" fontId="0" fillId="0" borderId="0" xfId="0" applyAlignment="1">
      <alignment horizontal="center" vertical="center" wrapText="1"/>
    </xf>
    <xf numFmtId="0" fontId="73" fillId="0" borderId="0" xfId="0" applyFont="1" applyFill="1"/>
    <xf numFmtId="0" fontId="0" fillId="14" borderId="121" xfId="17" applyNumberFormat="1" applyFont="1" applyBorder="1">
      <alignment vertical="center"/>
      <protection locked="0"/>
    </xf>
    <xf numFmtId="0" fontId="0" fillId="14" borderId="125" xfId="17" applyNumberFormat="1" applyFont="1" applyBorder="1">
      <alignment vertical="center"/>
      <protection locked="0"/>
    </xf>
    <xf numFmtId="0" fontId="0" fillId="0" borderId="0" xfId="0" applyFill="1"/>
    <xf numFmtId="0" fontId="31" fillId="0" borderId="0" xfId="0" applyFont="1" applyBorder="1" applyAlignment="1">
      <alignment horizontal="center" vertical="center" wrapText="1"/>
    </xf>
    <xf numFmtId="170" fontId="31" fillId="0" borderId="0" xfId="0" quotePrefix="1" applyNumberFormat="1" applyFont="1" applyBorder="1" applyAlignment="1">
      <alignment horizontal="center" vertical="center" wrapText="1"/>
    </xf>
    <xf numFmtId="0" fontId="31" fillId="0" borderId="0" xfId="0" applyNumberFormat="1" applyFont="1"/>
    <xf numFmtId="0" fontId="31" fillId="0" borderId="0" xfId="0" applyFont="1" applyAlignment="1">
      <alignment horizontal="center" vertical="center" wrapText="1"/>
    </xf>
    <xf numFmtId="0" fontId="31" fillId="4" borderId="95" xfId="13" applyFont="1" applyFill="1" applyBorder="1">
      <alignment horizontal="center" vertical="center"/>
      <protection locked="0"/>
    </xf>
    <xf numFmtId="0" fontId="31" fillId="0" borderId="0" xfId="0" applyFont="1"/>
    <xf numFmtId="0" fontId="31" fillId="4" borderId="120" xfId="13" applyFont="1" applyBorder="1" applyAlignment="1">
      <alignment horizontal="center" vertical="center" wrapText="1"/>
      <protection locked="0"/>
    </xf>
    <xf numFmtId="165" fontId="31" fillId="4" borderId="95" xfId="4" applyFont="1" applyBorder="1" applyAlignment="1">
      <alignment horizontal="center" vertical="center"/>
      <protection locked="0"/>
    </xf>
    <xf numFmtId="179" fontId="31" fillId="4" borderId="124" xfId="4" applyNumberFormat="1" applyFill="1" applyBorder="1">
      <alignment vertical="center"/>
      <protection locked="0"/>
    </xf>
    <xf numFmtId="179" fontId="31" fillId="4" borderId="120" xfId="4" applyNumberFormat="1" applyFill="1" applyBorder="1">
      <alignment vertical="center"/>
      <protection locked="0"/>
    </xf>
    <xf numFmtId="165" fontId="31" fillId="4" borderId="161" xfId="4" applyFont="1" applyBorder="1" applyAlignment="1">
      <alignment horizontal="center" vertical="center"/>
      <protection locked="0"/>
    </xf>
    <xf numFmtId="165" fontId="31" fillId="4" borderId="120" xfId="4" applyFont="1" applyBorder="1" applyAlignment="1">
      <alignment horizontal="center" vertical="center"/>
      <protection locked="0"/>
    </xf>
    <xf numFmtId="0" fontId="74" fillId="14" borderId="126" xfId="17" applyNumberFormat="1" applyFont="1" applyBorder="1">
      <alignment vertical="center"/>
      <protection locked="0"/>
    </xf>
    <xf numFmtId="0" fontId="74" fillId="4" borderId="120" xfId="13" applyFont="1" applyFill="1" applyBorder="1">
      <alignment horizontal="center" vertical="center"/>
      <protection locked="0"/>
    </xf>
    <xf numFmtId="0" fontId="74" fillId="14" borderId="120" xfId="17" applyNumberFormat="1" applyFont="1" applyBorder="1">
      <alignment vertical="center"/>
      <protection locked="0"/>
    </xf>
    <xf numFmtId="0" fontId="74" fillId="4" borderId="120" xfId="13" applyFont="1" applyBorder="1">
      <alignment horizontal="center" vertical="center"/>
      <protection locked="0"/>
    </xf>
    <xf numFmtId="0" fontId="74" fillId="14" borderId="124" xfId="17" applyNumberFormat="1" applyFont="1" applyBorder="1">
      <alignment vertical="center"/>
      <protection locked="0"/>
    </xf>
    <xf numFmtId="0" fontId="74" fillId="4" borderId="95" xfId="13" applyFont="1" applyFill="1" applyBorder="1">
      <alignment horizontal="center" vertical="center"/>
      <protection locked="0"/>
    </xf>
    <xf numFmtId="164" fontId="74" fillId="12" borderId="120" xfId="19" applyFont="1" applyBorder="1">
      <alignment vertical="center"/>
      <protection locked="0"/>
    </xf>
    <xf numFmtId="0" fontId="74" fillId="4" borderId="120" xfId="13" applyFont="1" applyBorder="1" applyAlignment="1">
      <alignment horizontal="center" vertical="center" wrapText="1"/>
      <protection locked="0"/>
    </xf>
    <xf numFmtId="165" fontId="74" fillId="4" borderId="120" xfId="4" applyFont="1" applyBorder="1">
      <alignment vertical="center"/>
      <protection locked="0"/>
    </xf>
    <xf numFmtId="179" fontId="74" fillId="4" borderId="120" xfId="4" applyNumberFormat="1" applyFont="1" applyFill="1" applyBorder="1">
      <alignment vertical="center"/>
      <protection locked="0"/>
    </xf>
    <xf numFmtId="165" fontId="74" fillId="4" borderId="120" xfId="4" applyFont="1" applyFill="1" applyBorder="1">
      <alignment vertical="center"/>
      <protection locked="0"/>
    </xf>
    <xf numFmtId="0" fontId="74" fillId="4" borderId="161" xfId="13" applyFont="1" applyBorder="1">
      <alignment horizontal="center" vertical="center"/>
      <protection locked="0"/>
    </xf>
    <xf numFmtId="165" fontId="106" fillId="6" borderId="12" xfId="6" applyFont="1" applyBorder="1">
      <alignment vertical="center"/>
      <protection locked="0"/>
    </xf>
    <xf numFmtId="165" fontId="0" fillId="4" borderId="120" xfId="4" applyFont="1" applyBorder="1" applyAlignment="1">
      <alignment horizontal="center" vertical="center"/>
      <protection locked="0"/>
    </xf>
    <xf numFmtId="0" fontId="31" fillId="4" borderId="129" xfId="13" applyFont="1" applyBorder="1" applyAlignment="1">
      <alignment horizontal="center" vertical="center" wrapText="1"/>
      <protection locked="0"/>
    </xf>
    <xf numFmtId="165" fontId="0" fillId="4" borderId="129" xfId="4" applyFont="1" applyBorder="1" applyAlignment="1">
      <alignment horizontal="center" vertical="center"/>
      <protection locked="0"/>
    </xf>
    <xf numFmtId="169" fontId="31" fillId="0" borderId="0" xfId="0" applyNumberFormat="1" applyFont="1" applyBorder="1" applyAlignment="1">
      <alignment horizontal="center" vertical="center" wrapText="1"/>
    </xf>
    <xf numFmtId="0" fontId="15" fillId="0" borderId="0" xfId="0" applyFont="1" applyBorder="1" applyAlignment="1">
      <alignment horizontal="center" vertical="center" wrapText="1"/>
    </xf>
    <xf numFmtId="0" fontId="0" fillId="0" borderId="0" xfId="0" applyFont="1" applyAlignment="1">
      <alignment horizontal="center" vertical="center" wrapText="1"/>
    </xf>
    <xf numFmtId="0" fontId="15" fillId="0" borderId="0" xfId="0" applyFont="1" applyBorder="1"/>
    <xf numFmtId="165" fontId="0" fillId="5" borderId="3" xfId="5" applyFont="1" applyBorder="1">
      <alignment vertical="center"/>
      <protection locked="0"/>
    </xf>
    <xf numFmtId="3" fontId="0" fillId="4" borderId="7" xfId="4" applyNumberFormat="1" applyFont="1" applyBorder="1" applyAlignment="1">
      <alignment horizontal="center" vertical="center"/>
      <protection locked="0"/>
    </xf>
    <xf numFmtId="0" fontId="43" fillId="15" borderId="12" xfId="18" applyFont="1" applyBorder="1"/>
    <xf numFmtId="0" fontId="0" fillId="0" borderId="7" xfId="0" applyFont="1" applyBorder="1" applyAlignment="1">
      <alignment vertical="center"/>
    </xf>
    <xf numFmtId="0" fontId="0" fillId="0" borderId="4" xfId="0" applyFont="1" applyBorder="1" applyAlignment="1">
      <alignment horizontal="center" vertical="center"/>
    </xf>
    <xf numFmtId="0" fontId="31" fillId="0" borderId="4" xfId="0" applyFont="1" applyBorder="1" applyAlignment="1">
      <alignment vertical="center"/>
    </xf>
    <xf numFmtId="0" fontId="31" fillId="0" borderId="11" xfId="0" applyFont="1" applyBorder="1" applyAlignment="1">
      <alignment vertical="center"/>
    </xf>
    <xf numFmtId="0" fontId="0" fillId="0" borderId="9" xfId="0" applyFont="1" applyBorder="1" applyAlignment="1">
      <alignment vertical="center"/>
    </xf>
    <xf numFmtId="0" fontId="0" fillId="0" borderId="14" xfId="0" applyFont="1" applyBorder="1" applyAlignment="1">
      <alignment horizontal="center" vertical="center"/>
    </xf>
    <xf numFmtId="0" fontId="0" fillId="0" borderId="13" xfId="0" applyFont="1" applyBorder="1" applyAlignment="1">
      <alignment horizontal="center" vertical="center"/>
    </xf>
    <xf numFmtId="0" fontId="55" fillId="10" borderId="9" xfId="10" applyFont="1" applyBorder="1" applyAlignment="1">
      <alignment vertical="center" wrapText="1"/>
    </xf>
    <xf numFmtId="3" fontId="31" fillId="6" borderId="9" xfId="6" applyNumberFormat="1" applyFont="1" applyBorder="1">
      <alignment vertical="center"/>
      <protection locked="0"/>
    </xf>
    <xf numFmtId="0" fontId="52" fillId="10" borderId="7" xfId="10" applyFont="1" applyBorder="1" applyAlignment="1">
      <alignment wrapText="1"/>
    </xf>
    <xf numFmtId="0" fontId="52" fillId="10" borderId="8" xfId="10" applyFont="1" applyBorder="1" applyAlignment="1">
      <alignment horizontal="left" indent="1"/>
    </xf>
    <xf numFmtId="0" fontId="52" fillId="10" borderId="7" xfId="10" applyFont="1" applyBorder="1" applyAlignment="1">
      <alignment horizontal="left" wrapText="1" indent="1"/>
    </xf>
    <xf numFmtId="0" fontId="36" fillId="8" borderId="17" xfId="8" applyBorder="1" applyAlignment="1">
      <alignment horizontal="center" vertical="center" wrapText="1"/>
    </xf>
    <xf numFmtId="0" fontId="52" fillId="10" borderId="8" xfId="10" applyFont="1" applyBorder="1" applyAlignment="1">
      <alignment horizontal="left" wrapText="1" indent="1"/>
    </xf>
    <xf numFmtId="165" fontId="52" fillId="5" borderId="91" xfId="5" applyFont="1" applyBorder="1">
      <alignment vertical="center"/>
      <protection locked="0"/>
    </xf>
    <xf numFmtId="165" fontId="31" fillId="4" borderId="92" xfId="4" applyBorder="1">
      <alignment vertical="center"/>
      <protection locked="0"/>
    </xf>
    <xf numFmtId="165" fontId="52" fillId="5" borderId="94" xfId="5" applyFont="1" applyBorder="1">
      <alignment vertical="center"/>
      <protection locked="0"/>
    </xf>
    <xf numFmtId="165" fontId="52" fillId="6" borderId="95" xfId="6" applyFont="1" applyBorder="1">
      <alignment vertical="center"/>
      <protection locked="0"/>
    </xf>
    <xf numFmtId="165" fontId="52" fillId="5" borderId="97" xfId="5" applyFont="1" applyBorder="1">
      <alignment vertical="center"/>
      <protection locked="0"/>
    </xf>
    <xf numFmtId="3" fontId="31" fillId="15" borderId="8" xfId="18" applyNumberFormat="1" applyFont="1" applyBorder="1" applyAlignment="1">
      <alignment vertical="center"/>
    </xf>
    <xf numFmtId="0" fontId="52" fillId="10" borderId="8" xfId="10" applyFont="1" applyBorder="1" applyAlignment="1">
      <alignment horizontal="left" wrapText="1" indent="2"/>
    </xf>
    <xf numFmtId="0" fontId="52" fillId="10" borderId="17" xfId="10" applyFont="1" applyBorder="1" applyAlignment="1">
      <alignment horizontal="center" vertical="center" wrapText="1"/>
    </xf>
    <xf numFmtId="3" fontId="31" fillId="15" borderId="7" xfId="18" applyNumberFormat="1" applyFont="1" applyBorder="1" applyAlignment="1">
      <alignment vertical="center"/>
    </xf>
    <xf numFmtId="165" fontId="33" fillId="6" borderId="98" xfId="6" applyFont="1" applyBorder="1">
      <alignment vertical="center"/>
      <protection locked="0"/>
    </xf>
    <xf numFmtId="165" fontId="0" fillId="4" borderId="95" xfId="4" applyFont="1" applyBorder="1">
      <alignment vertical="center"/>
      <protection locked="0"/>
    </xf>
    <xf numFmtId="0" fontId="29" fillId="10" borderId="14" xfId="10" applyFont="1" applyBorder="1" applyAlignment="1">
      <alignment horizontal="left" vertical="center"/>
    </xf>
    <xf numFmtId="0" fontId="43" fillId="10" borderId="6" xfId="10" quotePrefix="1" applyFont="1" applyBorder="1" applyAlignment="1">
      <alignment horizontal="left" wrapText="1"/>
    </xf>
    <xf numFmtId="0" fontId="43" fillId="10" borderId="9" xfId="10" applyFont="1" applyBorder="1" applyAlignment="1">
      <alignment wrapText="1"/>
    </xf>
    <xf numFmtId="0" fontId="43" fillId="10" borderId="6" xfId="10" applyFont="1" applyBorder="1" applyAlignment="1">
      <alignment horizontal="left" wrapText="1"/>
    </xf>
    <xf numFmtId="0" fontId="43" fillId="10" borderId="10" xfId="10" applyFont="1" applyBorder="1" applyAlignment="1">
      <alignment horizontal="left" wrapText="1"/>
    </xf>
    <xf numFmtId="0" fontId="43" fillId="10" borderId="7" xfId="10" applyFont="1" applyBorder="1" applyAlignment="1">
      <alignment horizontal="left" wrapText="1"/>
    </xf>
    <xf numFmtId="0" fontId="29" fillId="10" borderId="14" xfId="10" applyFont="1" applyBorder="1" applyAlignment="1">
      <alignment horizontal="center" vertical="center"/>
    </xf>
    <xf numFmtId="0" fontId="0" fillId="10" borderId="6" xfId="10" quotePrefix="1" applyFont="1" applyBorder="1" applyAlignment="1">
      <alignment horizontal="left"/>
    </xf>
    <xf numFmtId="0" fontId="35" fillId="10" borderId="17" xfId="10" applyFont="1" applyBorder="1" applyAlignment="1"/>
    <xf numFmtId="0" fontId="107" fillId="0" borderId="0" xfId="0" applyFont="1"/>
    <xf numFmtId="0" fontId="54" fillId="0" borderId="0" xfId="0" applyFont="1"/>
    <xf numFmtId="0" fontId="54" fillId="0" borderId="0" xfId="0" applyFont="1" applyBorder="1"/>
    <xf numFmtId="0" fontId="108" fillId="0" borderId="0" xfId="0" applyFont="1" applyBorder="1" applyAlignment="1">
      <alignment horizontal="center"/>
    </xf>
    <xf numFmtId="0" fontId="45" fillId="0" borderId="0" xfId="0" applyFont="1" applyBorder="1" applyAlignment="1">
      <alignment horizontal="center"/>
    </xf>
    <xf numFmtId="3" fontId="54" fillId="0" borderId="0" xfId="0" applyNumberFormat="1" applyFont="1" applyBorder="1" applyAlignment="1">
      <alignment vertical="center"/>
    </xf>
    <xf numFmtId="0" fontId="43" fillId="0" borderId="0" xfId="0" applyFont="1" applyBorder="1"/>
    <xf numFmtId="0" fontId="107" fillId="0" borderId="0" xfId="0" applyFont="1" applyBorder="1" applyAlignment="1">
      <alignment horizontal="center" vertical="top" wrapText="1"/>
    </xf>
    <xf numFmtId="0" fontId="111" fillId="0" borderId="0" xfId="0" applyFont="1" applyBorder="1"/>
    <xf numFmtId="0" fontId="111" fillId="0" borderId="0" xfId="0" applyFont="1" applyBorder="1" applyAlignment="1"/>
    <xf numFmtId="0" fontId="112" fillId="0" borderId="0" xfId="0" applyFont="1" applyAlignment="1"/>
    <xf numFmtId="0" fontId="107" fillId="0" borderId="0" xfId="0" applyFont="1" applyAlignment="1"/>
    <xf numFmtId="0" fontId="0" fillId="10" borderId="10" xfId="10" quotePrefix="1" applyFont="1" applyBorder="1" applyAlignment="1">
      <alignment horizontal="left" indent="1"/>
    </xf>
    <xf numFmtId="0" fontId="54" fillId="10" borderId="3" xfId="10" applyFont="1" applyBorder="1" applyAlignment="1">
      <alignment horizontal="centerContinuous" wrapText="1"/>
    </xf>
    <xf numFmtId="0" fontId="109" fillId="10" borderId="8" xfId="10" applyFont="1" applyBorder="1" applyAlignment="1"/>
    <xf numFmtId="0" fontId="54" fillId="10" borderId="4" xfId="10" applyFont="1" applyBorder="1" applyAlignment="1"/>
    <xf numFmtId="0" fontId="45" fillId="10" borderId="5" xfId="10" applyFont="1" applyBorder="1" applyAlignment="1"/>
    <xf numFmtId="0" fontId="52" fillId="10" borderId="5" xfId="10" applyFont="1" applyBorder="1" applyAlignment="1">
      <alignment wrapText="1"/>
    </xf>
    <xf numFmtId="0" fontId="54" fillId="10" borderId="16" xfId="10" applyFont="1" applyBorder="1" applyAlignment="1">
      <alignment horizontal="centerContinuous" wrapText="1"/>
    </xf>
    <xf numFmtId="0" fontId="54" fillId="10" borderId="15" xfId="10" applyFont="1" applyBorder="1" applyAlignment="1">
      <alignment horizontal="centerContinuous" wrapText="1"/>
    </xf>
    <xf numFmtId="164" fontId="68" fillId="12" borderId="3" xfId="19" applyFont="1" applyBorder="1">
      <alignment vertical="center"/>
      <protection locked="0"/>
    </xf>
    <xf numFmtId="0" fontId="107" fillId="10" borderId="17" xfId="10" applyFont="1" applyBorder="1" applyAlignment="1">
      <alignment vertical="center"/>
    </xf>
    <xf numFmtId="0" fontId="110" fillId="15" borderId="3" xfId="18" applyFont="1" applyBorder="1" applyAlignment="1">
      <alignment horizontal="left" vertical="top" wrapText="1"/>
    </xf>
    <xf numFmtId="0" fontId="91" fillId="0" borderId="0" xfId="0" applyFont="1" applyBorder="1"/>
    <xf numFmtId="0" fontId="43" fillId="10" borderId="5" xfId="10" applyFont="1" applyBorder="1" applyAlignment="1">
      <alignment horizontal="centerContinuous" vertical="center" wrapText="1"/>
    </xf>
    <xf numFmtId="0" fontId="54" fillId="10" borderId="4" xfId="10" applyFont="1" applyBorder="1" applyAlignment="1">
      <alignment horizontal="centerContinuous" wrapText="1"/>
    </xf>
    <xf numFmtId="0" fontId="54" fillId="10" borderId="11" xfId="10" applyFont="1" applyBorder="1" applyAlignment="1">
      <alignment horizontal="centerContinuous" wrapText="1"/>
    </xf>
    <xf numFmtId="165" fontId="31" fillId="6" borderId="17" xfId="6" applyFont="1" applyBorder="1">
      <alignment vertical="center"/>
      <protection locked="0"/>
    </xf>
    <xf numFmtId="0" fontId="31" fillId="10" borderId="7" xfId="10" applyFont="1" applyBorder="1" applyAlignment="1">
      <alignment horizontal="center" vertical="center" wrapText="1"/>
    </xf>
    <xf numFmtId="0" fontId="13" fillId="10" borderId="3" xfId="10" applyFont="1" applyBorder="1" applyAlignment="1">
      <alignment horizontal="center" vertical="center"/>
    </xf>
    <xf numFmtId="0" fontId="37" fillId="3" borderId="12" xfId="9" applyFill="1" applyBorder="1" applyAlignment="1">
      <alignment horizontal="center" vertical="center"/>
    </xf>
    <xf numFmtId="0" fontId="36" fillId="8" borderId="17" xfId="8" applyBorder="1" applyAlignment="1">
      <alignment horizontal="center" vertical="center" wrapText="1"/>
    </xf>
    <xf numFmtId="0" fontId="0" fillId="15" borderId="108" xfId="18" applyFont="1" applyBorder="1"/>
    <xf numFmtId="0" fontId="0" fillId="15" borderId="109" xfId="18" applyFont="1" applyBorder="1"/>
    <xf numFmtId="10" fontId="30" fillId="3" borderId="14" xfId="3" applyNumberFormat="1" applyBorder="1" applyAlignment="1">
      <alignment horizontal="center" vertical="center"/>
    </xf>
    <xf numFmtId="10" fontId="30" fillId="3" borderId="5" xfId="3" applyNumberFormat="1" applyBorder="1" applyAlignment="1">
      <alignment horizontal="center" vertical="center"/>
    </xf>
    <xf numFmtId="10" fontId="30" fillId="3" borderId="6" xfId="3" applyNumberFormat="1" applyBorder="1" applyAlignment="1">
      <alignment horizontal="center" vertical="center"/>
    </xf>
    <xf numFmtId="0" fontId="0" fillId="15" borderId="13" xfId="18" applyFont="1" applyBorder="1" applyAlignment="1">
      <alignment horizontal="center"/>
    </xf>
    <xf numFmtId="0" fontId="0" fillId="10" borderId="17" xfId="10" applyFont="1" applyBorder="1" applyAlignment="1">
      <alignment horizontal="centerContinuous"/>
    </xf>
    <xf numFmtId="0" fontId="25" fillId="10" borderId="16" xfId="10" applyFont="1" applyBorder="1" applyAlignment="1">
      <alignment horizontal="centerContinuous" wrapText="1"/>
    </xf>
    <xf numFmtId="0" fontId="25" fillId="10" borderId="15" xfId="10" applyFont="1" applyBorder="1" applyAlignment="1">
      <alignment horizontal="centerContinuous" wrapText="1"/>
    </xf>
    <xf numFmtId="165" fontId="31" fillId="6" borderId="91" xfId="6" applyFont="1" applyBorder="1">
      <alignment vertical="center"/>
      <protection locked="0"/>
    </xf>
    <xf numFmtId="165" fontId="31" fillId="6" borderId="92" xfId="6" applyFont="1" applyBorder="1">
      <alignment vertical="center"/>
      <protection locked="0"/>
    </xf>
    <xf numFmtId="165" fontId="31" fillId="6" borderId="93" xfId="6" applyFont="1" applyBorder="1">
      <alignment vertical="center"/>
      <protection locked="0"/>
    </xf>
    <xf numFmtId="165" fontId="31" fillId="6" borderId="94" xfId="6" applyFont="1" applyBorder="1">
      <alignment vertical="center"/>
      <protection locked="0"/>
    </xf>
    <xf numFmtId="165" fontId="31" fillId="6" borderId="95" xfId="6" applyFont="1" applyBorder="1">
      <alignment vertical="center"/>
      <protection locked="0"/>
    </xf>
    <xf numFmtId="165" fontId="31" fillId="6" borderId="96" xfId="6" applyFont="1" applyBorder="1">
      <alignment vertical="center"/>
      <protection locked="0"/>
    </xf>
    <xf numFmtId="165" fontId="31" fillId="6" borderId="97" xfId="6" applyFont="1" applyBorder="1">
      <alignment vertical="center"/>
      <protection locked="0"/>
    </xf>
    <xf numFmtId="0" fontId="0" fillId="15" borderId="98" xfId="18" applyFont="1" applyBorder="1" applyAlignment="1">
      <alignment horizontal="center"/>
    </xf>
    <xf numFmtId="165" fontId="31" fillId="6" borderId="99" xfId="6" applyFont="1" applyBorder="1">
      <alignment vertical="center"/>
      <protection locked="0"/>
    </xf>
    <xf numFmtId="0" fontId="0" fillId="15" borderId="97" xfId="18" applyFont="1" applyBorder="1" applyAlignment="1">
      <alignment horizontal="center"/>
    </xf>
    <xf numFmtId="165" fontId="31" fillId="6" borderId="98" xfId="6" applyFont="1" applyBorder="1">
      <alignment vertical="center"/>
      <protection locked="0"/>
    </xf>
    <xf numFmtId="0" fontId="0" fillId="15" borderId="99" xfId="18" applyFont="1" applyBorder="1" applyAlignment="1">
      <alignment horizontal="center"/>
    </xf>
    <xf numFmtId="0" fontId="0" fillId="10" borderId="107" xfId="10" applyFont="1" applyBorder="1" applyAlignment="1">
      <alignment wrapText="1"/>
    </xf>
    <xf numFmtId="0" fontId="31" fillId="10" borderId="38" xfId="10" applyFont="1" applyBorder="1" applyAlignment="1">
      <alignment horizontal="left" indent="1"/>
    </xf>
    <xf numFmtId="0" fontId="31" fillId="10" borderId="107" xfId="10" applyFont="1" applyBorder="1" applyAlignment="1">
      <alignment wrapText="1"/>
    </xf>
    <xf numFmtId="165" fontId="31" fillId="6" borderId="16" xfId="6" applyFont="1" applyBorder="1" applyAlignment="1">
      <alignment vertical="center"/>
      <protection locked="0"/>
    </xf>
    <xf numFmtId="165" fontId="31" fillId="6" borderId="15" xfId="6" applyFont="1" applyBorder="1" applyAlignment="1">
      <alignment vertical="center"/>
      <protection locked="0"/>
    </xf>
    <xf numFmtId="178" fontId="31" fillId="6" borderId="17" xfId="6" applyNumberFormat="1" applyFont="1" applyBorder="1" applyAlignment="1">
      <alignment vertical="center"/>
      <protection locked="0"/>
    </xf>
    <xf numFmtId="178" fontId="31" fillId="6" borderId="15" xfId="6" applyNumberFormat="1" applyFont="1" applyBorder="1" applyAlignment="1">
      <alignment vertical="center"/>
      <protection locked="0"/>
    </xf>
    <xf numFmtId="165" fontId="31" fillId="4" borderId="0" xfId="4" applyBorder="1" applyAlignment="1">
      <alignment vertical="center"/>
      <protection locked="0"/>
    </xf>
    <xf numFmtId="165" fontId="31" fillId="4" borderId="12" xfId="4" applyBorder="1" applyAlignment="1">
      <alignment vertical="center"/>
      <protection locked="0"/>
    </xf>
    <xf numFmtId="165" fontId="31" fillId="4" borderId="14" xfId="4" applyBorder="1" applyAlignment="1">
      <alignment vertical="center"/>
      <protection locked="0"/>
    </xf>
    <xf numFmtId="165" fontId="31" fillId="4" borderId="13" xfId="4" applyBorder="1" applyAlignment="1">
      <alignment vertical="center"/>
      <protection locked="0"/>
    </xf>
    <xf numFmtId="165" fontId="31" fillId="4" borderId="16" xfId="4" applyBorder="1" applyAlignment="1">
      <alignment vertical="center"/>
      <protection locked="0"/>
    </xf>
    <xf numFmtId="165" fontId="31" fillId="4" borderId="15" xfId="4" applyBorder="1" applyAlignment="1">
      <alignment vertical="center"/>
      <protection locked="0"/>
    </xf>
    <xf numFmtId="0" fontId="0" fillId="10" borderId="37" xfId="10" applyFont="1" applyBorder="1" applyAlignment="1">
      <alignment wrapText="1"/>
    </xf>
    <xf numFmtId="0" fontId="29" fillId="10" borderId="9" xfId="10" applyFont="1" applyBorder="1" applyAlignment="1">
      <alignment horizontal="center" vertical="center" wrapText="1"/>
    </xf>
    <xf numFmtId="165" fontId="31" fillId="6" borderId="91" xfId="6" applyFont="1" applyBorder="1" applyAlignment="1">
      <alignment horizontal="center" vertical="center"/>
      <protection locked="0"/>
    </xf>
    <xf numFmtId="165" fontId="31" fillId="6" borderId="94" xfId="6" applyFont="1" applyBorder="1" applyAlignment="1">
      <alignment horizontal="center" vertical="center"/>
      <protection locked="0"/>
    </xf>
    <xf numFmtId="165" fontId="31" fillId="6" borderId="97" xfId="6" applyFont="1" applyBorder="1" applyAlignment="1">
      <alignment horizontal="center" vertical="center"/>
      <protection locked="0"/>
    </xf>
    <xf numFmtId="165" fontId="31" fillId="5" borderId="96" xfId="5" applyFont="1" applyBorder="1">
      <alignment vertical="center"/>
      <protection locked="0"/>
    </xf>
    <xf numFmtId="165" fontId="31" fillId="5" borderId="99" xfId="5" applyFont="1" applyBorder="1">
      <alignment vertical="center"/>
      <protection locked="0"/>
    </xf>
    <xf numFmtId="0" fontId="37" fillId="3" borderId="11" xfId="9" applyFill="1" applyBorder="1" applyAlignment="1">
      <alignment horizontal="center" vertical="center"/>
    </xf>
    <xf numFmtId="164" fontId="79" fillId="3" borderId="3" xfId="3" applyNumberFormat="1" applyFont="1" applyBorder="1" applyAlignment="1">
      <alignment horizontal="center" vertical="center"/>
    </xf>
    <xf numFmtId="10" fontId="79" fillId="3" borderId="3" xfId="3" applyNumberFormat="1" applyFont="1" applyBorder="1" applyAlignment="1">
      <alignment horizontal="center" vertical="center"/>
    </xf>
    <xf numFmtId="0" fontId="0" fillId="15" borderId="10" xfId="18" applyFont="1" applyBorder="1" applyAlignment="1"/>
    <xf numFmtId="0" fontId="0" fillId="10" borderId="17" xfId="10" applyFont="1" applyBorder="1" applyAlignment="1">
      <alignment wrapText="1"/>
    </xf>
    <xf numFmtId="165" fontId="0" fillId="15" borderId="7" xfId="18" applyNumberFormat="1" applyFont="1" applyBorder="1" applyAlignment="1">
      <alignment vertical="center"/>
    </xf>
    <xf numFmtId="0" fontId="33" fillId="10" borderId="15" xfId="10" applyFont="1" applyBorder="1" applyAlignment="1">
      <alignment horizontal="center" vertical="center"/>
    </xf>
    <xf numFmtId="165" fontId="31" fillId="4" borderId="177" xfId="4" applyBorder="1" applyAlignment="1">
      <alignment vertical="center"/>
      <protection locked="0"/>
    </xf>
    <xf numFmtId="165" fontId="31" fillId="4" borderId="87" xfId="4" applyBorder="1" applyAlignment="1">
      <alignment vertical="center"/>
      <protection locked="0"/>
    </xf>
    <xf numFmtId="3" fontId="29" fillId="15" borderId="16" xfId="18" applyNumberFormat="1" applyFont="1" applyBorder="1" applyAlignment="1"/>
    <xf numFmtId="3" fontId="29" fillId="15" borderId="15" xfId="18" applyNumberFormat="1" applyFont="1" applyBorder="1" applyAlignment="1"/>
    <xf numFmtId="0" fontId="31" fillId="10" borderId="17" xfId="10" applyFont="1" applyBorder="1" applyAlignment="1"/>
    <xf numFmtId="0" fontId="31" fillId="10" borderId="9" xfId="10" applyFont="1" applyBorder="1" applyAlignment="1">
      <alignment vertical="center"/>
    </xf>
    <xf numFmtId="0" fontId="31" fillId="10" borderId="7" xfId="10" applyFont="1" applyBorder="1" applyAlignment="1">
      <alignment vertical="center"/>
    </xf>
    <xf numFmtId="0" fontId="35" fillId="10" borderId="5" xfId="10" applyFont="1" applyBorder="1" applyAlignment="1">
      <alignment vertical="center"/>
    </xf>
    <xf numFmtId="0" fontId="30" fillId="31" borderId="4" xfId="3" applyNumberFormat="1" applyFill="1" applyBorder="1">
      <alignment vertical="center"/>
    </xf>
    <xf numFmtId="0" fontId="30" fillId="31" borderId="0" xfId="3" applyNumberFormat="1" applyFill="1" applyBorder="1">
      <alignment vertical="center"/>
    </xf>
    <xf numFmtId="0" fontId="30" fillId="32" borderId="5" xfId="3" applyNumberFormat="1" applyFill="1" applyBorder="1">
      <alignment vertical="center"/>
    </xf>
    <xf numFmtId="0" fontId="30" fillId="32" borderId="4" xfId="3" applyNumberFormat="1" applyFill="1" applyBorder="1">
      <alignment vertical="center"/>
    </xf>
    <xf numFmtId="0" fontId="30" fillId="32" borderId="6" xfId="3" applyNumberFormat="1" applyFill="1" applyBorder="1">
      <alignment vertical="center"/>
    </xf>
    <xf numFmtId="0" fontId="30" fillId="32" borderId="0" xfId="3" applyNumberFormat="1" applyFill="1" applyBorder="1">
      <alignment vertical="center"/>
    </xf>
    <xf numFmtId="0" fontId="30" fillId="28" borderId="6" xfId="3" applyNumberFormat="1" applyFill="1" applyBorder="1">
      <alignment vertical="center"/>
    </xf>
    <xf numFmtId="0" fontId="30" fillId="28" borderId="0" xfId="3" applyNumberFormat="1" applyFill="1" applyBorder="1">
      <alignment vertical="center"/>
    </xf>
    <xf numFmtId="0" fontId="30" fillId="33" borderId="4" xfId="3" applyNumberFormat="1" applyFill="1" applyBorder="1">
      <alignment vertical="center"/>
    </xf>
    <xf numFmtId="0" fontId="30" fillId="33" borderId="0" xfId="3" applyNumberFormat="1" applyFill="1" applyBorder="1">
      <alignment vertical="center"/>
    </xf>
    <xf numFmtId="0" fontId="30" fillId="28" borderId="14" xfId="3" applyNumberFormat="1" applyFill="1" applyBorder="1">
      <alignment vertical="center"/>
    </xf>
    <xf numFmtId="0" fontId="30" fillId="18" borderId="6" xfId="3" applyNumberFormat="1" applyFill="1" applyBorder="1">
      <alignment vertical="center"/>
    </xf>
    <xf numFmtId="0" fontId="30" fillId="18" borderId="10" xfId="3" applyNumberFormat="1" applyFill="1" applyBorder="1">
      <alignment vertical="center"/>
    </xf>
    <xf numFmtId="0" fontId="30" fillId="18" borderId="0" xfId="3" applyNumberFormat="1" applyFill="1" applyBorder="1">
      <alignment vertical="center"/>
    </xf>
    <xf numFmtId="0" fontId="30" fillId="18" borderId="14" xfId="3" applyNumberFormat="1" applyFill="1" applyBorder="1">
      <alignment vertical="center"/>
    </xf>
    <xf numFmtId="165" fontId="43" fillId="6" borderId="37" xfId="6" applyFont="1" applyBorder="1">
      <alignment vertical="center"/>
      <protection locked="0"/>
    </xf>
    <xf numFmtId="165" fontId="31" fillId="4" borderId="8" xfId="4" applyBorder="1" applyAlignment="1">
      <alignment horizontal="center"/>
      <protection locked="0"/>
    </xf>
    <xf numFmtId="165" fontId="0" fillId="4" borderId="9" xfId="4" applyFont="1" applyBorder="1" applyAlignment="1">
      <alignment horizontal="center"/>
      <protection locked="0"/>
    </xf>
    <xf numFmtId="0" fontId="0" fillId="3" borderId="17" xfId="0" applyFill="1" applyBorder="1" applyAlignment="1">
      <alignment horizontal="center" vertical="center"/>
    </xf>
    <xf numFmtId="0" fontId="0" fillId="3" borderId="3" xfId="0" applyFill="1" applyBorder="1" applyAlignment="1">
      <alignment horizontal="center" vertical="center"/>
    </xf>
    <xf numFmtId="181" fontId="104" fillId="29" borderId="7" xfId="26" applyNumberFormat="1" applyBorder="1" applyAlignment="1">
      <alignment horizontal="center"/>
    </xf>
    <xf numFmtId="0" fontId="58" fillId="10" borderId="3" xfId="10" applyFont="1" applyBorder="1" applyAlignment="1">
      <alignment horizontal="center" vertical="center" wrapText="1"/>
    </xf>
    <xf numFmtId="0" fontId="30" fillId="10" borderId="3" xfId="10" applyFont="1" applyBorder="1" applyAlignment="1">
      <alignment vertical="center"/>
    </xf>
    <xf numFmtId="165" fontId="33" fillId="6" borderId="3" xfId="6" applyFont="1" applyBorder="1">
      <alignment vertical="center"/>
      <protection locked="0"/>
    </xf>
    <xf numFmtId="165" fontId="33" fillId="6" borderId="36" xfId="6" applyFont="1" applyBorder="1">
      <alignment vertical="center"/>
      <protection locked="0"/>
    </xf>
    <xf numFmtId="165" fontId="33" fillId="6" borderId="41" xfId="6" applyFont="1" applyBorder="1">
      <alignment vertical="center"/>
      <protection locked="0"/>
    </xf>
    <xf numFmtId="0" fontId="0" fillId="10" borderId="3" xfId="10" applyFont="1" applyBorder="1" applyAlignment="1">
      <alignment horizontal="left"/>
    </xf>
    <xf numFmtId="164" fontId="0" fillId="12" borderId="15" xfId="19" applyFont="1" applyBorder="1" applyAlignment="1">
      <alignment horizontal="center" vertical="center"/>
      <protection locked="0"/>
    </xf>
    <xf numFmtId="164" fontId="0" fillId="12" borderId="13" xfId="19" applyFont="1" applyBorder="1" applyAlignment="1">
      <alignment horizontal="center" vertical="center"/>
      <protection locked="0"/>
    </xf>
    <xf numFmtId="0" fontId="84" fillId="23" borderId="5" xfId="13" applyFont="1" applyFill="1" applyBorder="1">
      <alignment horizontal="center" vertical="center"/>
      <protection locked="0"/>
    </xf>
    <xf numFmtId="164" fontId="0" fillId="15" borderId="9" xfId="18" applyNumberFormat="1" applyFont="1" applyBorder="1" applyAlignment="1">
      <alignment horizontal="center" vertical="center"/>
    </xf>
    <xf numFmtId="0" fontId="30" fillId="10" borderId="3" xfId="10" applyFont="1" applyBorder="1" applyAlignment="1">
      <alignment horizontal="left"/>
    </xf>
    <xf numFmtId="0" fontId="0" fillId="10" borderId="7" xfId="10" applyFont="1" applyBorder="1" applyAlignment="1">
      <alignment horizontal="left"/>
    </xf>
    <xf numFmtId="0" fontId="0" fillId="10" borderId="3" xfId="10" applyFont="1" applyBorder="1" applyAlignment="1">
      <alignment vertical="center" wrapText="1"/>
    </xf>
    <xf numFmtId="0" fontId="0" fillId="0" borderId="0" xfId="0"/>
    <xf numFmtId="3" fontId="31" fillId="12" borderId="7" xfId="21" applyBorder="1">
      <alignment vertical="center"/>
      <protection locked="0"/>
    </xf>
    <xf numFmtId="0" fontId="0" fillId="15" borderId="16" xfId="18" applyFont="1" applyBorder="1" applyAlignment="1">
      <alignment horizontal="center" vertical="center" wrapText="1"/>
    </xf>
    <xf numFmtId="0" fontId="0" fillId="15" borderId="17" xfId="18" applyFont="1" applyBorder="1" applyAlignment="1">
      <alignment horizontal="center" vertical="center" wrapText="1"/>
    </xf>
    <xf numFmtId="165" fontId="0" fillId="6" borderId="13" xfId="6" applyNumberFormat="1" applyFont="1" applyBorder="1">
      <alignment vertical="center"/>
      <protection locked="0"/>
    </xf>
    <xf numFmtId="165" fontId="0" fillId="6" borderId="9" xfId="6" applyNumberFormat="1" applyFont="1" applyBorder="1">
      <alignment vertical="center"/>
      <protection locked="0"/>
    </xf>
    <xf numFmtId="0" fontId="0" fillId="14" borderId="36" xfId="17" applyNumberFormat="1" applyFont="1" applyBorder="1">
      <alignment vertical="center"/>
      <protection locked="0"/>
    </xf>
    <xf numFmtId="0" fontId="0" fillId="15" borderId="15" xfId="18" applyFont="1" applyBorder="1" applyAlignment="1">
      <alignment horizontal="center" vertical="center" wrapText="1"/>
    </xf>
    <xf numFmtId="164" fontId="0" fillId="12" borderId="13" xfId="19" applyFont="1" applyBorder="1">
      <alignment vertical="center"/>
      <protection locked="0"/>
    </xf>
    <xf numFmtId="164" fontId="0" fillId="12" borderId="14" xfId="19" applyFont="1" applyBorder="1">
      <alignment vertical="center"/>
      <protection locked="0"/>
    </xf>
    <xf numFmtId="164" fontId="0" fillId="12" borderId="10" xfId="19" applyFont="1" applyBorder="1">
      <alignment vertical="center"/>
      <protection locked="0"/>
    </xf>
    <xf numFmtId="3" fontId="31" fillId="12" borderId="12" xfId="21" applyBorder="1">
      <alignment vertical="center"/>
      <protection locked="0"/>
    </xf>
    <xf numFmtId="3" fontId="31" fillId="12" borderId="0" xfId="21" applyBorder="1">
      <alignment vertical="center"/>
      <protection locked="0"/>
    </xf>
    <xf numFmtId="164" fontId="0" fillId="12" borderId="12" xfId="19" applyFont="1" applyBorder="1">
      <alignment vertical="center"/>
      <protection locked="0"/>
    </xf>
    <xf numFmtId="164" fontId="0" fillId="12" borderId="0" xfId="19" applyFont="1" applyBorder="1">
      <alignment vertical="center"/>
      <protection locked="0"/>
    </xf>
    <xf numFmtId="164" fontId="0" fillId="12" borderId="6" xfId="19" applyFont="1" applyBorder="1">
      <alignment vertical="center"/>
      <protection locked="0"/>
    </xf>
    <xf numFmtId="0" fontId="12" fillId="4" borderId="15" xfId="13" applyFont="1" applyBorder="1">
      <alignment horizontal="center" vertical="center"/>
      <protection locked="0"/>
    </xf>
    <xf numFmtId="0" fontId="12" fillId="4" borderId="16" xfId="13" applyFont="1" applyBorder="1">
      <alignment horizontal="center" vertical="center"/>
      <protection locked="0"/>
    </xf>
    <xf numFmtId="0" fontId="12" fillId="4" borderId="17" xfId="13" applyFont="1" applyBorder="1">
      <alignment horizontal="center" vertical="center"/>
      <protection locked="0"/>
    </xf>
    <xf numFmtId="4" fontId="0" fillId="15" borderId="10" xfId="18" applyNumberFormat="1" applyFont="1" applyBorder="1" applyAlignment="1">
      <alignment vertical="center"/>
    </xf>
    <xf numFmtId="0" fontId="0" fillId="0" borderId="6" xfId="0" applyFill="1" applyBorder="1" applyAlignment="1">
      <alignment vertical="center"/>
    </xf>
    <xf numFmtId="0" fontId="0" fillId="0" borderId="5" xfId="0" applyBorder="1" applyAlignment="1">
      <alignment horizontal="left" vertical="center"/>
    </xf>
    <xf numFmtId="0" fontId="0" fillId="0" borderId="10" xfId="0" applyFill="1" applyBorder="1" applyAlignment="1">
      <alignment vertical="center"/>
    </xf>
    <xf numFmtId="165" fontId="31" fillId="6" borderId="3" xfId="6" applyFont="1" applyBorder="1" applyAlignment="1">
      <alignment horizontal="center" vertical="center"/>
      <protection locked="0"/>
    </xf>
    <xf numFmtId="0" fontId="0" fillId="14" borderId="7" xfId="17" applyNumberFormat="1" applyFont="1" applyBorder="1" applyAlignment="1">
      <alignment horizontal="center" vertical="center"/>
      <protection locked="0"/>
    </xf>
    <xf numFmtId="0" fontId="0" fillId="14" borderId="8" xfId="17" applyNumberFormat="1" applyFont="1" applyBorder="1" applyAlignment="1">
      <alignment horizontal="center" vertical="center"/>
      <protection locked="0"/>
    </xf>
    <xf numFmtId="0" fontId="0" fillId="14" borderId="9" xfId="17" applyNumberFormat="1" applyFont="1" applyBorder="1" applyAlignment="1">
      <alignment horizontal="center" vertical="center"/>
      <protection locked="0"/>
    </xf>
    <xf numFmtId="165" fontId="84" fillId="24" borderId="10" xfId="5" applyFont="1" applyFill="1" applyBorder="1" applyAlignment="1">
      <alignment horizontal="center" vertical="center"/>
      <protection locked="0"/>
    </xf>
    <xf numFmtId="0" fontId="31" fillId="10" borderId="3" xfId="10" applyFont="1" applyBorder="1" applyAlignment="1">
      <alignment horizontal="center" vertical="center"/>
    </xf>
    <xf numFmtId="0" fontId="57" fillId="10" borderId="3" xfId="10" applyFont="1" applyBorder="1" applyAlignment="1">
      <alignment horizontal="center" vertical="center" wrapText="1"/>
    </xf>
    <xf numFmtId="0" fontId="31" fillId="10" borderId="13" xfId="10" applyFont="1" applyBorder="1" applyAlignment="1">
      <alignment horizontal="center" vertical="center" wrapText="1"/>
    </xf>
    <xf numFmtId="0" fontId="0" fillId="0" borderId="0" xfId="0"/>
    <xf numFmtId="164" fontId="16" fillId="6" borderId="7" xfId="23" applyFont="1" applyBorder="1">
      <alignment vertical="center"/>
      <protection locked="0"/>
    </xf>
    <xf numFmtId="0" fontId="46" fillId="10" borderId="6" xfId="10" applyFont="1" applyBorder="1" applyAlignment="1">
      <alignment horizontal="center" vertical="center" wrapText="1"/>
    </xf>
    <xf numFmtId="0" fontId="46" fillId="10" borderId="0" xfId="10" applyFont="1" applyBorder="1" applyAlignment="1">
      <alignment horizontal="center" vertical="center" wrapText="1"/>
    </xf>
    <xf numFmtId="0" fontId="31" fillId="10" borderId="5" xfId="10" applyFont="1" applyBorder="1" applyAlignment="1">
      <alignment horizontal="left" indent="1"/>
    </xf>
    <xf numFmtId="0" fontId="31" fillId="10" borderId="3" xfId="10" applyFont="1" applyBorder="1" applyAlignment="1"/>
    <xf numFmtId="0" fontId="31" fillId="10" borderId="9" xfId="10" applyFont="1" applyBorder="1" applyAlignment="1">
      <alignment vertical="center" wrapText="1"/>
    </xf>
    <xf numFmtId="0" fontId="0" fillId="10" borderId="8" xfId="10" quotePrefix="1" applyFont="1" applyBorder="1" applyAlignment="1">
      <alignment horizontal="left" indent="1"/>
    </xf>
    <xf numFmtId="0" fontId="0" fillId="10" borderId="8" xfId="10" quotePrefix="1" applyFont="1" applyBorder="1" applyAlignment="1">
      <alignment horizontal="left"/>
    </xf>
    <xf numFmtId="0" fontId="29" fillId="10" borderId="3" xfId="10" applyFont="1" applyBorder="1" applyAlignment="1">
      <alignment horizontal="left"/>
    </xf>
    <xf numFmtId="0" fontId="68" fillId="10" borderId="5" xfId="10" applyFont="1" applyBorder="1" applyAlignment="1">
      <alignment horizontal="left" vertical="center" wrapText="1"/>
    </xf>
    <xf numFmtId="0" fontId="38" fillId="10" borderId="10" xfId="10" applyFont="1" applyBorder="1" applyAlignment="1">
      <alignment horizontal="left" indent="1"/>
    </xf>
    <xf numFmtId="0" fontId="38" fillId="10" borderId="3" xfId="10" applyFont="1" applyBorder="1" applyAlignment="1">
      <alignment horizontal="left" indent="1"/>
    </xf>
    <xf numFmtId="0" fontId="35" fillId="10" borderId="17" xfId="10" applyFont="1" applyBorder="1" applyAlignment="1">
      <alignment horizontal="centerContinuous"/>
    </xf>
    <xf numFmtId="0" fontId="35" fillId="10" borderId="16" xfId="10" applyFont="1" applyBorder="1" applyAlignment="1">
      <alignment horizontal="centerContinuous"/>
    </xf>
    <xf numFmtId="0" fontId="35" fillId="10" borderId="15" xfId="10" applyFont="1" applyBorder="1" applyAlignment="1">
      <alignment horizontal="centerContinuous"/>
    </xf>
    <xf numFmtId="0" fontId="33" fillId="10" borderId="17" xfId="10" applyFont="1" applyBorder="1" applyAlignment="1">
      <alignment horizontal="centerContinuous"/>
    </xf>
    <xf numFmtId="0" fontId="33" fillId="10" borderId="16" xfId="10" applyFont="1" applyBorder="1" applyAlignment="1">
      <alignment horizontal="centerContinuous"/>
    </xf>
    <xf numFmtId="0" fontId="33" fillId="10" borderId="15" xfId="10" applyFont="1" applyBorder="1" applyAlignment="1">
      <alignment horizontal="centerContinuous"/>
    </xf>
    <xf numFmtId="0" fontId="33" fillId="10" borderId="3" xfId="10" applyFont="1" applyBorder="1" applyAlignment="1">
      <alignment horizontal="center" vertical="center"/>
    </xf>
    <xf numFmtId="0" fontId="33" fillId="10" borderId="3" xfId="10" applyFont="1" applyBorder="1" applyAlignment="1">
      <alignment horizontal="center" wrapText="1"/>
    </xf>
    <xf numFmtId="0" fontId="33" fillId="10" borderId="17" xfId="10" applyFont="1" applyBorder="1" applyAlignment="1">
      <alignment horizontal="center" vertical="center" wrapText="1"/>
    </xf>
    <xf numFmtId="0" fontId="17" fillId="10" borderId="10" xfId="10" applyFont="1" applyBorder="1" applyAlignment="1">
      <alignment horizontal="center"/>
    </xf>
    <xf numFmtId="0" fontId="31" fillId="10" borderId="10" xfId="10" applyFont="1" applyBorder="1" applyAlignment="1">
      <alignment horizontal="left" indent="1"/>
    </xf>
    <xf numFmtId="0" fontId="29" fillId="10" borderId="6" xfId="10" applyFont="1" applyBorder="1" applyAlignment="1">
      <alignment horizontal="left" vertical="center" indent="1"/>
    </xf>
    <xf numFmtId="0" fontId="31" fillId="10" borderId="10" xfId="10" applyFont="1" applyBorder="1" applyAlignment="1">
      <alignment horizontal="left" indent="2"/>
    </xf>
    <xf numFmtId="0" fontId="29" fillId="10" borderId="8" xfId="10" applyFont="1" applyBorder="1" applyAlignment="1">
      <alignment horizontal="left" vertical="center" indent="1"/>
    </xf>
    <xf numFmtId="0" fontId="29" fillId="10" borderId="7" xfId="10" applyFont="1" applyBorder="1" applyAlignment="1">
      <alignment horizontal="left" vertical="center"/>
    </xf>
    <xf numFmtId="0" fontId="34" fillId="10" borderId="6" xfId="10" applyFont="1" applyBorder="1" applyAlignment="1">
      <alignment horizontal="left"/>
    </xf>
    <xf numFmtId="0" fontId="52" fillId="10" borderId="8" xfId="10" applyFont="1" applyBorder="1" applyAlignment="1">
      <alignment horizontal="left" indent="2"/>
    </xf>
    <xf numFmtId="0" fontId="43" fillId="10" borderId="8" xfId="10" applyFont="1" applyBorder="1" applyAlignment="1">
      <alignment horizontal="left" indent="3"/>
    </xf>
    <xf numFmtId="0" fontId="43" fillId="10" borderId="8" xfId="10" quotePrefix="1" applyFont="1" applyBorder="1" applyAlignment="1">
      <alignment horizontal="left" indent="3"/>
    </xf>
    <xf numFmtId="0" fontId="52" fillId="10" borderId="8" xfId="10" applyFont="1" applyBorder="1" applyAlignment="1">
      <alignment horizontal="left" indent="3"/>
    </xf>
    <xf numFmtId="0" fontId="43" fillId="10" borderId="8" xfId="10" quotePrefix="1" applyFont="1" applyBorder="1" applyAlignment="1">
      <alignment horizontal="left" indent="4"/>
    </xf>
    <xf numFmtId="0" fontId="43" fillId="10" borderId="9" xfId="10" quotePrefix="1" applyFont="1" applyBorder="1" applyAlignment="1">
      <alignment horizontal="left" indent="4"/>
    </xf>
    <xf numFmtId="0" fontId="43" fillId="10" borderId="36" xfId="10" quotePrefix="1" applyFont="1" applyBorder="1" applyAlignment="1">
      <alignment horizontal="left" indent="1"/>
    </xf>
    <xf numFmtId="0" fontId="29" fillId="10" borderId="16" xfId="10" applyFont="1" applyBorder="1" applyAlignment="1"/>
    <xf numFmtId="0" fontId="35" fillId="10" borderId="17" xfId="10" quotePrefix="1" applyFont="1" applyBorder="1" applyAlignment="1">
      <alignment horizontal="center" vertical="center"/>
    </xf>
    <xf numFmtId="0" fontId="31" fillId="10" borderId="15" xfId="10" quotePrefix="1" applyFont="1" applyBorder="1" applyAlignment="1">
      <alignment horizontal="center" vertical="center"/>
    </xf>
    <xf numFmtId="0" fontId="31" fillId="10" borderId="10" xfId="10" applyFont="1" applyBorder="1" applyAlignment="1">
      <alignment vertical="center" wrapText="1"/>
    </xf>
    <xf numFmtId="0" fontId="0" fillId="10" borderId="107" xfId="10" applyFont="1" applyBorder="1" applyAlignment="1">
      <alignment horizontal="centerContinuous" vertical="center" wrapText="1"/>
    </xf>
    <xf numFmtId="0" fontId="31" fillId="10" borderId="109" xfId="10" applyFont="1" applyBorder="1" applyAlignment="1">
      <alignment horizontal="centerContinuous" vertical="center" wrapText="1"/>
    </xf>
    <xf numFmtId="0" fontId="31" fillId="10" borderId="100" xfId="10" applyFont="1" applyBorder="1" applyAlignment="1">
      <alignment horizontal="center" vertical="center" wrapText="1"/>
    </xf>
    <xf numFmtId="0" fontId="31" fillId="10" borderId="99" xfId="10" applyFont="1" applyBorder="1" applyAlignment="1">
      <alignment horizontal="center" vertical="center" wrapText="1"/>
    </xf>
    <xf numFmtId="0" fontId="43" fillId="10" borderId="97" xfId="10" applyFont="1" applyBorder="1" applyAlignment="1">
      <alignment horizontal="center" vertical="center" wrapText="1"/>
    </xf>
    <xf numFmtId="0" fontId="43" fillId="10" borderId="99" xfId="10" applyFont="1" applyBorder="1" applyAlignment="1">
      <alignment horizontal="center" vertical="center" wrapText="1"/>
    </xf>
    <xf numFmtId="0" fontId="18" fillId="10" borderId="45" xfId="10" applyFont="1" applyBorder="1" applyAlignment="1">
      <alignment horizontal="left"/>
    </xf>
    <xf numFmtId="0" fontId="18" fillId="10" borderId="46" xfId="10" applyFont="1" applyBorder="1" applyAlignment="1">
      <alignment horizontal="left"/>
    </xf>
    <xf numFmtId="0" fontId="18" fillId="10" borderId="0" xfId="10" applyFont="1" applyBorder="1" applyAlignment="1">
      <alignment horizontal="left"/>
    </xf>
    <xf numFmtId="0" fontId="58" fillId="10" borderId="149" xfId="10" applyFont="1" applyBorder="1" applyAlignment="1">
      <alignment horizontal="centerContinuous" vertical="center"/>
    </xf>
    <xf numFmtId="0" fontId="58" fillId="10" borderId="4" xfId="10" applyFont="1" applyBorder="1" applyAlignment="1">
      <alignment horizontal="centerContinuous"/>
    </xf>
    <xf numFmtId="0" fontId="58" fillId="10" borderId="58" xfId="10" applyFont="1" applyBorder="1" applyAlignment="1">
      <alignment horizontal="centerContinuous"/>
    </xf>
    <xf numFmtId="0" fontId="57" fillId="10" borderId="16" xfId="10" applyFont="1" applyBorder="1" applyAlignment="1">
      <alignment horizontal="centerContinuous" vertical="center"/>
    </xf>
    <xf numFmtId="0" fontId="59" fillId="10" borderId="16" xfId="10" applyFont="1" applyBorder="1" applyAlignment="1">
      <alignment horizontal="centerContinuous"/>
    </xf>
    <xf numFmtId="0" fontId="57" fillId="10" borderId="146" xfId="10" applyFont="1" applyBorder="1" applyAlignment="1">
      <alignment horizontal="centerContinuous" vertical="center"/>
    </xf>
    <xf numFmtId="0" fontId="59" fillId="10" borderId="151" xfId="10" applyFont="1" applyBorder="1" applyAlignment="1">
      <alignment horizontal="centerContinuous"/>
    </xf>
    <xf numFmtId="0" fontId="58" fillId="10" borderId="150" xfId="10" applyFont="1" applyBorder="1" applyAlignment="1">
      <alignment horizontal="centerContinuous" vertical="center"/>
    </xf>
    <xf numFmtId="0" fontId="58" fillId="10" borderId="14" xfId="10" applyFont="1" applyBorder="1" applyAlignment="1">
      <alignment horizontal="center" vertical="center"/>
    </xf>
    <xf numFmtId="0" fontId="58" fillId="10" borderId="148" xfId="10" applyFont="1" applyBorder="1" applyAlignment="1">
      <alignment horizontal="centerContinuous"/>
    </xf>
    <xf numFmtId="0" fontId="57" fillId="10" borderId="149" xfId="10" applyFont="1" applyBorder="1" applyAlignment="1">
      <alignment horizontal="centerContinuous" vertical="center"/>
    </xf>
    <xf numFmtId="0" fontId="59" fillId="10" borderId="58" xfId="10" applyFont="1" applyBorder="1" applyAlignment="1">
      <alignment horizontal="centerContinuous"/>
    </xf>
    <xf numFmtId="0" fontId="57" fillId="10" borderId="150" xfId="10" applyFont="1" applyBorder="1" applyAlignment="1">
      <alignment horizontal="centerContinuous" vertical="center"/>
    </xf>
    <xf numFmtId="0" fontId="57" fillId="10" borderId="10" xfId="10" applyFont="1" applyBorder="1" applyAlignment="1">
      <alignment horizontal="centerContinuous" vertical="center"/>
    </xf>
    <xf numFmtId="0" fontId="59" fillId="10" borderId="14" xfId="10" applyFont="1" applyBorder="1" applyAlignment="1">
      <alignment horizontal="centerContinuous"/>
    </xf>
    <xf numFmtId="0" fontId="57" fillId="10" borderId="17" xfId="10" applyFont="1" applyBorder="1" applyAlignment="1">
      <alignment horizontal="centerContinuous" vertical="center"/>
    </xf>
    <xf numFmtId="0" fontId="57" fillId="10" borderId="14" xfId="10" applyFont="1" applyBorder="1" applyAlignment="1">
      <alignment horizontal="centerContinuous" vertical="center"/>
    </xf>
    <xf numFmtId="0" fontId="59" fillId="10" borderId="148" xfId="10" applyFont="1" applyBorder="1" applyAlignment="1">
      <alignment horizontal="centerContinuous"/>
    </xf>
    <xf numFmtId="0" fontId="58" fillId="10" borderId="59" xfId="10" applyFont="1" applyBorder="1" applyAlignment="1">
      <alignment horizontal="center" vertical="center" wrapText="1"/>
    </xf>
    <xf numFmtId="0" fontId="58" fillId="10" borderId="147" xfId="10" applyFont="1" applyBorder="1" applyAlignment="1">
      <alignment horizontal="center" vertical="center" wrapText="1"/>
    </xf>
    <xf numFmtId="0" fontId="57" fillId="10" borderId="9" xfId="10" applyFont="1" applyBorder="1" applyAlignment="1">
      <alignment horizontal="center" vertical="center" wrapText="1"/>
    </xf>
    <xf numFmtId="0" fontId="58" fillId="10" borderId="10" xfId="10" applyFont="1" applyBorder="1" applyAlignment="1">
      <alignment horizontal="center" vertical="center" wrapText="1"/>
    </xf>
    <xf numFmtId="0" fontId="58" fillId="10" borderId="60" xfId="10" applyFont="1" applyBorder="1" applyAlignment="1">
      <alignment horizontal="center" vertical="center" wrapText="1"/>
    </xf>
    <xf numFmtId="0" fontId="58" fillId="10" borderId="15" xfId="10" applyFont="1" applyBorder="1" applyAlignment="1">
      <alignment horizontal="center" vertical="center" wrapText="1"/>
    </xf>
    <xf numFmtId="0" fontId="29" fillId="10" borderId="3" xfId="10" applyFont="1" applyBorder="1" applyAlignment="1"/>
    <xf numFmtId="0" fontId="38" fillId="10" borderId="3" xfId="10" applyFont="1" applyBorder="1" applyAlignment="1"/>
    <xf numFmtId="0" fontId="35" fillId="10" borderId="7" xfId="10" applyFont="1" applyBorder="1" applyAlignment="1">
      <alignment horizontal="left" vertical="center"/>
    </xf>
    <xf numFmtId="0" fontId="31" fillId="10" borderId="8" xfId="10" applyFont="1" applyBorder="1" applyAlignment="1"/>
    <xf numFmtId="0" fontId="38" fillId="10" borderId="6" xfId="10" applyFont="1" applyBorder="1" applyAlignment="1">
      <alignment horizontal="left" indent="2"/>
    </xf>
    <xf numFmtId="0" fontId="43" fillId="10" borderId="35" xfId="10" quotePrefix="1" applyFont="1" applyBorder="1" applyAlignment="1">
      <alignment horizontal="left"/>
    </xf>
    <xf numFmtId="0" fontId="43" fillId="10" borderId="36" xfId="10" quotePrefix="1" applyFont="1" applyBorder="1" applyAlignment="1">
      <alignment horizontal="left"/>
    </xf>
    <xf numFmtId="0" fontId="43" fillId="10" borderId="36" xfId="10" quotePrefix="1" applyFont="1" applyBorder="1" applyAlignment="1">
      <alignment horizontal="left" indent="2"/>
    </xf>
    <xf numFmtId="0" fontId="43" fillId="10" borderId="5" xfId="10" quotePrefix="1" applyFont="1" applyBorder="1" applyAlignment="1">
      <alignment horizontal="left" wrapText="1"/>
    </xf>
    <xf numFmtId="0" fontId="43" fillId="10" borderId="37" xfId="10" quotePrefix="1" applyFont="1" applyBorder="1" applyAlignment="1">
      <alignment horizontal="left" wrapText="1"/>
    </xf>
    <xf numFmtId="0" fontId="63" fillId="10" borderId="5" xfId="10" applyFont="1" applyBorder="1" applyAlignment="1">
      <alignment horizontal="center" vertical="center" wrapText="1"/>
    </xf>
    <xf numFmtId="0" fontId="43" fillId="10" borderId="4" xfId="10" applyFont="1" applyBorder="1" applyAlignment="1"/>
    <xf numFmtId="0" fontId="64" fillId="10" borderId="10" xfId="10" applyFont="1" applyBorder="1" applyAlignment="1">
      <alignment vertical="center" wrapText="1"/>
    </xf>
    <xf numFmtId="0" fontId="43" fillId="10" borderId="7" xfId="10" applyFont="1" applyBorder="1" applyAlignment="1">
      <alignment horizontal="left"/>
    </xf>
    <xf numFmtId="0" fontId="43" fillId="10" borderId="8" xfId="10" applyFont="1" applyBorder="1" applyAlignment="1">
      <alignment horizontal="left"/>
    </xf>
    <xf numFmtId="0" fontId="43" fillId="10" borderId="9" xfId="10" applyFont="1" applyBorder="1" applyAlignment="1">
      <alignment horizontal="left"/>
    </xf>
    <xf numFmtId="0" fontId="31" fillId="10" borderId="6" xfId="10" applyFont="1" applyBorder="1" applyAlignment="1">
      <alignment horizontal="left"/>
    </xf>
    <xf numFmtId="0" fontId="38" fillId="10" borderId="6" xfId="10" applyFont="1" applyBorder="1" applyAlignment="1">
      <alignment horizontal="left" indent="3"/>
    </xf>
    <xf numFmtId="0" fontId="65" fillId="10" borderId="17" xfId="10" applyFont="1" applyBorder="1" applyAlignment="1">
      <alignment horizontal="left" indent="2"/>
    </xf>
    <xf numFmtId="0" fontId="18" fillId="10" borderId="4" xfId="10" applyFont="1" applyBorder="1" applyAlignment="1">
      <alignment horizontal="left"/>
    </xf>
    <xf numFmtId="0" fontId="18" fillId="10" borderId="6" xfId="10" applyFont="1" applyBorder="1" applyAlignment="1">
      <alignment horizontal="center" vertical="top"/>
    </xf>
    <xf numFmtId="0" fontId="18" fillId="10" borderId="14" xfId="10" applyFont="1" applyBorder="1" applyAlignment="1">
      <alignment horizontal="center" vertical="center"/>
    </xf>
    <xf numFmtId="0" fontId="31" fillId="10" borderId="10" xfId="10" applyFont="1" applyBorder="1" applyAlignment="1">
      <alignment horizontal="center" vertical="center" wrapText="1"/>
    </xf>
    <xf numFmtId="0" fontId="31" fillId="10" borderId="17" xfId="10" applyFont="1" applyBorder="1" applyAlignment="1">
      <alignment horizontal="center" vertical="center" wrapText="1"/>
    </xf>
    <xf numFmtId="0" fontId="0" fillId="10" borderId="17" xfId="10" applyFont="1" applyBorder="1" applyAlignment="1">
      <alignment horizontal="center" vertical="center" wrapText="1"/>
    </xf>
    <xf numFmtId="0" fontId="32" fillId="10" borderId="6" xfId="10" applyFont="1" applyBorder="1" applyAlignment="1">
      <alignment horizontal="left" indent="2"/>
    </xf>
    <xf numFmtId="0" fontId="65" fillId="10" borderId="3" xfId="10" applyFont="1" applyBorder="1" applyAlignment="1">
      <alignment horizontal="left" indent="1"/>
    </xf>
    <xf numFmtId="0" fontId="49" fillId="10" borderId="10" xfId="10" applyFont="1" applyBorder="1" applyAlignment="1"/>
    <xf numFmtId="0" fontId="29" fillId="10" borderId="7" xfId="10" applyFont="1" applyBorder="1" applyAlignment="1">
      <alignment horizontal="left" vertical="center" indent="1"/>
    </xf>
    <xf numFmtId="0" fontId="35" fillId="10" borderId="7" xfId="10" applyFont="1" applyBorder="1" applyAlignment="1">
      <alignment horizontal="left" indent="2"/>
    </xf>
    <xf numFmtId="0" fontId="38" fillId="10" borderId="8" xfId="10" applyFont="1" applyBorder="1" applyAlignment="1">
      <alignment horizontal="left" indent="4"/>
    </xf>
    <xf numFmtId="0" fontId="31" fillId="10" borderId="9" xfId="10" applyFont="1" applyBorder="1" applyAlignment="1">
      <alignment horizontal="left" indent="3"/>
    </xf>
    <xf numFmtId="0" fontId="46" fillId="10" borderId="17" xfId="10" applyFont="1" applyBorder="1" applyAlignment="1">
      <alignment horizontal="centerContinuous" vertical="center"/>
    </xf>
    <xf numFmtId="0" fontId="46" fillId="10" borderId="16" xfId="10" applyFont="1" applyBorder="1" applyAlignment="1">
      <alignment horizontal="centerContinuous" vertical="center"/>
    </xf>
    <xf numFmtId="0" fontId="46" fillId="10" borderId="15" xfId="10" applyFont="1" applyBorder="1" applyAlignment="1">
      <alignment horizontal="centerContinuous" vertical="center"/>
    </xf>
    <xf numFmtId="0" fontId="49" fillId="10" borderId="6" xfId="10" applyFont="1" applyBorder="1" applyAlignment="1"/>
    <xf numFmtId="0" fontId="31" fillId="10" borderId="9" xfId="10" applyFont="1" applyBorder="1" applyAlignment="1">
      <alignment horizontal="left" vertical="center"/>
    </xf>
    <xf numFmtId="0" fontId="18" fillId="10" borderId="5" xfId="10" applyFont="1" applyBorder="1" applyAlignment="1">
      <alignment horizontal="center" vertical="top"/>
    </xf>
    <xf numFmtId="0" fontId="18" fillId="10" borderId="16" xfId="10" applyFont="1" applyBorder="1" applyAlignment="1">
      <alignment horizontal="center" vertical="center"/>
    </xf>
    <xf numFmtId="0" fontId="29" fillId="10" borderId="17" xfId="10" applyFont="1" applyBorder="1" applyAlignment="1">
      <alignment horizontal="left"/>
    </xf>
    <xf numFmtId="0" fontId="18" fillId="10" borderId="16" xfId="10" applyFont="1" applyBorder="1" applyAlignment="1">
      <alignment horizontal="left"/>
    </xf>
    <xf numFmtId="0" fontId="18" fillId="10" borderId="15" xfId="10" applyFont="1" applyBorder="1" applyAlignment="1">
      <alignment horizontal="left"/>
    </xf>
    <xf numFmtId="0" fontId="29" fillId="10" borderId="0" xfId="10" applyFont="1" applyBorder="1" applyAlignment="1"/>
    <xf numFmtId="166" fontId="31" fillId="12" borderId="119" xfId="12" applyFont="1" applyBorder="1">
      <alignment vertical="center"/>
      <protection locked="0"/>
    </xf>
    <xf numFmtId="166" fontId="31" fillId="12" borderId="120" xfId="12" applyFont="1" applyBorder="1">
      <alignment vertical="center"/>
      <protection locked="0"/>
    </xf>
    <xf numFmtId="166" fontId="74" fillId="12" borderId="120" xfId="12" applyFont="1" applyBorder="1">
      <alignment vertical="center"/>
      <protection locked="0"/>
    </xf>
    <xf numFmtId="166" fontId="31" fillId="12" borderId="129" xfId="12" applyFont="1" applyBorder="1">
      <alignment vertical="center"/>
      <protection locked="0"/>
    </xf>
    <xf numFmtId="166" fontId="0" fillId="12" borderId="120" xfId="12" applyFont="1" applyBorder="1">
      <alignment vertical="center"/>
      <protection locked="0"/>
    </xf>
    <xf numFmtId="0" fontId="0" fillId="10" borderId="5" xfId="10" applyFont="1" applyBorder="1" applyAlignment="1">
      <alignment horizontal="centerContinuous" vertical="center"/>
    </xf>
    <xf numFmtId="0" fontId="0" fillId="10" borderId="11" xfId="10" applyFont="1" applyBorder="1" applyAlignment="1">
      <alignment horizontal="centerContinuous" vertical="center"/>
    </xf>
    <xf numFmtId="0" fontId="38" fillId="10" borderId="3" xfId="10" applyFont="1" applyBorder="1" applyAlignment="1">
      <alignment horizontal="center" vertical="center" wrapText="1"/>
    </xf>
    <xf numFmtId="0" fontId="0" fillId="10" borderId="16" xfId="10" applyFont="1" applyBorder="1" applyAlignment="1">
      <alignment horizontal="centerContinuous" vertical="center"/>
    </xf>
    <xf numFmtId="0" fontId="0" fillId="10" borderId="15" xfId="10" applyFont="1" applyBorder="1" applyAlignment="1">
      <alignment horizontal="centerContinuous" vertical="center"/>
    </xf>
    <xf numFmtId="0" fontId="14" fillId="10" borderId="16" xfId="10" applyFont="1" applyBorder="1" applyAlignment="1"/>
    <xf numFmtId="0" fontId="16" fillId="10" borderId="4" xfId="10" applyFont="1" applyBorder="1" applyAlignment="1"/>
    <xf numFmtId="0" fontId="16" fillId="10" borderId="14" xfId="10" applyFont="1" applyBorder="1" applyAlignment="1"/>
    <xf numFmtId="0" fontId="29" fillId="10" borderId="17" xfId="10" applyFont="1" applyBorder="1" applyAlignment="1">
      <alignment horizontal="centerContinuous"/>
    </xf>
    <xf numFmtId="0" fontId="29" fillId="10" borderId="16" xfId="10" applyFont="1" applyBorder="1" applyAlignment="1">
      <alignment horizontal="centerContinuous"/>
    </xf>
    <xf numFmtId="0" fontId="29" fillId="10" borderId="15" xfId="10" applyFont="1" applyBorder="1" applyAlignment="1">
      <alignment horizontal="centerContinuous"/>
    </xf>
    <xf numFmtId="0" fontId="16" fillId="10" borderId="5" xfId="10" applyFont="1" applyBorder="1" applyAlignment="1">
      <alignment horizontal="centerContinuous" vertical="center"/>
    </xf>
    <xf numFmtId="0" fontId="16" fillId="10" borderId="15" xfId="10" applyFont="1" applyBorder="1" applyAlignment="1">
      <alignment horizontal="centerContinuous" vertical="center"/>
    </xf>
    <xf numFmtId="0" fontId="16" fillId="10" borderId="10" xfId="10" applyFont="1" applyBorder="1" applyAlignment="1">
      <alignment horizontal="center" vertical="center"/>
    </xf>
    <xf numFmtId="0" fontId="29" fillId="10" borderId="8" xfId="10" applyFont="1" applyBorder="1" applyAlignment="1">
      <alignment horizontal="left" vertical="top"/>
    </xf>
    <xf numFmtId="0" fontId="29" fillId="10" borderId="6" xfId="10" applyFont="1" applyBorder="1" applyAlignment="1">
      <alignment horizontal="left" indent="1"/>
    </xf>
    <xf numFmtId="0" fontId="29" fillId="10" borderId="8" xfId="10" applyFont="1" applyBorder="1" applyAlignment="1">
      <alignment horizontal="left" indent="2"/>
    </xf>
    <xf numFmtId="0" fontId="16" fillId="10" borderId="16" xfId="10" applyFont="1" applyBorder="1" applyAlignment="1">
      <alignment horizontal="left"/>
    </xf>
    <xf numFmtId="0" fontId="16" fillId="10" borderId="15" xfId="10" applyFont="1" applyBorder="1" applyAlignment="1">
      <alignment horizontal="left"/>
    </xf>
    <xf numFmtId="0" fontId="16" fillId="10" borderId="3" xfId="10" applyFont="1" applyBorder="1" applyAlignment="1">
      <alignment horizontal="center" vertical="center" wrapText="1"/>
    </xf>
    <xf numFmtId="0" fontId="96" fillId="10" borderId="5" xfId="10" applyFont="1" applyBorder="1" applyAlignment="1">
      <alignment horizontal="center" vertical="center"/>
    </xf>
    <xf numFmtId="0" fontId="16" fillId="10" borderId="9" xfId="10" applyFont="1" applyBorder="1" applyAlignment="1"/>
    <xf numFmtId="0" fontId="29" fillId="10" borderId="5" xfId="10" applyFont="1" applyBorder="1" applyAlignment="1"/>
    <xf numFmtId="0" fontId="16" fillId="10" borderId="11" xfId="10" applyFont="1" applyBorder="1" applyAlignment="1"/>
    <xf numFmtId="0" fontId="29" fillId="10" borderId="17" xfId="10" applyFont="1" applyBorder="1" applyAlignment="1">
      <alignment vertical="center"/>
    </xf>
    <xf numFmtId="0" fontId="29" fillId="10" borderId="16" xfId="10" applyFont="1" applyBorder="1" applyAlignment="1">
      <alignment vertical="center"/>
    </xf>
    <xf numFmtId="0" fontId="29" fillId="10" borderId="15" xfId="10" applyFont="1" applyBorder="1" applyAlignment="1">
      <alignment vertical="center"/>
    </xf>
    <xf numFmtId="0" fontId="29" fillId="10" borderId="3" xfId="10" applyFont="1" applyBorder="1" applyAlignment="1">
      <alignment horizontal="center"/>
    </xf>
    <xf numFmtId="0" fontId="43" fillId="10" borderId="110" xfId="10" applyFont="1" applyBorder="1" applyAlignment="1">
      <alignment horizontal="left" wrapText="1" indent="1"/>
    </xf>
    <xf numFmtId="0" fontId="43" fillId="10" borderId="7" xfId="10" applyFont="1" applyBorder="1" applyAlignment="1">
      <alignment vertical="center" wrapText="1"/>
    </xf>
    <xf numFmtId="0" fontId="74" fillId="10" borderId="9" xfId="10" applyFont="1" applyBorder="1" applyAlignment="1">
      <alignment horizontal="center" vertical="center" wrapText="1"/>
    </xf>
    <xf numFmtId="0" fontId="74" fillId="10" borderId="3" xfId="10" applyFont="1" applyBorder="1" applyAlignment="1">
      <alignment horizontal="center" vertical="center" wrapText="1"/>
    </xf>
    <xf numFmtId="0" fontId="80" fillId="10" borderId="17" xfId="10" applyFont="1" applyBorder="1" applyAlignment="1">
      <alignment vertical="center"/>
    </xf>
    <xf numFmtId="0" fontId="31" fillId="10" borderId="15" xfId="10" applyFont="1" applyBorder="1" applyAlignment="1">
      <alignment vertical="center"/>
    </xf>
    <xf numFmtId="0" fontId="0" fillId="10" borderId="11" xfId="10" applyFont="1" applyBorder="1" applyAlignment="1">
      <alignment horizontal="center" vertical="center" wrapText="1"/>
    </xf>
    <xf numFmtId="0" fontId="57" fillId="10" borderId="13" xfId="10" applyFont="1" applyBorder="1" applyAlignment="1">
      <alignment horizontal="center" vertical="center" wrapText="1"/>
    </xf>
    <xf numFmtId="0" fontId="58" fillId="10" borderId="111" xfId="10" applyFont="1" applyBorder="1" applyAlignment="1">
      <alignment horizontal="center" vertical="center" wrapText="1"/>
    </xf>
    <xf numFmtId="0" fontId="58" fillId="10" borderId="98" xfId="10" applyFont="1" applyBorder="1" applyAlignment="1">
      <alignment horizontal="center" vertical="center" wrapText="1"/>
    </xf>
    <xf numFmtId="0" fontId="58" fillId="10" borderId="112" xfId="10" applyFont="1" applyBorder="1" applyAlignment="1">
      <alignment horizontal="center" vertical="center" wrapText="1"/>
    </xf>
    <xf numFmtId="0" fontId="58" fillId="10" borderId="99" xfId="10" applyFont="1" applyBorder="1" applyAlignment="1">
      <alignment horizontal="center" vertical="center" wrapText="1"/>
    </xf>
    <xf numFmtId="0" fontId="0" fillId="10" borderId="97" xfId="10" applyFont="1" applyBorder="1" applyAlignment="1">
      <alignment horizontal="center" vertical="center" wrapText="1"/>
    </xf>
    <xf numFmtId="0" fontId="0" fillId="10" borderId="112" xfId="10" applyFont="1" applyBorder="1" applyAlignment="1">
      <alignment horizontal="center" vertical="center" wrapText="1"/>
    </xf>
    <xf numFmtId="0" fontId="31" fillId="10" borderId="97" xfId="10" applyFont="1" applyBorder="1" applyAlignment="1">
      <alignment horizontal="center" vertical="center" wrapText="1"/>
    </xf>
    <xf numFmtId="0" fontId="0" fillId="10" borderId="99" xfId="10" applyFont="1" applyBorder="1" applyAlignment="1">
      <alignment horizontal="center" vertical="center" wrapText="1"/>
    </xf>
    <xf numFmtId="0" fontId="31" fillId="10" borderId="41" xfId="10" applyFont="1" applyBorder="1" applyAlignment="1">
      <alignment horizontal="center" vertical="center" wrapText="1"/>
    </xf>
    <xf numFmtId="0" fontId="31" fillId="10" borderId="113" xfId="10" applyFont="1" applyBorder="1" applyAlignment="1">
      <alignment horizontal="center" vertical="center" wrapText="1"/>
    </xf>
    <xf numFmtId="0" fontId="31" fillId="10" borderId="14" xfId="10" applyFont="1" applyBorder="1" applyAlignment="1">
      <alignment horizontal="center" vertical="center" wrapText="1"/>
    </xf>
    <xf numFmtId="0" fontId="31" fillId="10" borderId="111" xfId="10" applyFont="1" applyBorder="1" applyAlignment="1">
      <alignment horizontal="center" vertical="center" wrapText="1"/>
    </xf>
    <xf numFmtId="0" fontId="0" fillId="10" borderId="114" xfId="10" applyFont="1" applyBorder="1" applyAlignment="1">
      <alignment horizontal="center" vertical="center" wrapText="1"/>
    </xf>
    <xf numFmtId="0" fontId="0" fillId="10" borderId="115" xfId="10" applyFont="1" applyBorder="1" applyAlignment="1">
      <alignment horizontal="center" vertical="center" wrapText="1"/>
    </xf>
    <xf numFmtId="0" fontId="0" fillId="10" borderId="15" xfId="10" applyFont="1" applyBorder="1" applyAlignment="1">
      <alignment horizontal="center" vertical="center" wrapText="1"/>
    </xf>
    <xf numFmtId="0" fontId="43" fillId="10" borderId="17" xfId="10" applyFont="1" applyBorder="1" applyAlignment="1">
      <alignment horizontal="centerContinuous" vertical="center"/>
    </xf>
    <xf numFmtId="0" fontId="43" fillId="10" borderId="15" xfId="10" applyFont="1" applyBorder="1" applyAlignment="1">
      <alignment horizontal="centerContinuous"/>
    </xf>
    <xf numFmtId="0" fontId="43" fillId="10" borderId="16" xfId="10" applyFont="1" applyBorder="1" applyAlignment="1">
      <alignment horizontal="centerContinuous" vertical="center"/>
    </xf>
    <xf numFmtId="0" fontId="43" fillId="10" borderId="16" xfId="10" applyFont="1" applyBorder="1" applyAlignment="1">
      <alignment horizontal="centerContinuous"/>
    </xf>
    <xf numFmtId="0" fontId="80" fillId="10" borderId="0" xfId="10" applyFont="1" applyBorder="1" applyAlignment="1"/>
    <xf numFmtId="0" fontId="35" fillId="10" borderId="0" xfId="10" applyFont="1" applyBorder="1" applyAlignment="1"/>
    <xf numFmtId="0" fontId="35" fillId="10" borderId="7" xfId="10" applyFont="1" applyBorder="1" applyAlignment="1">
      <alignment horizontal="left" vertical="center" wrapText="1"/>
    </xf>
    <xf numFmtId="0" fontId="31" fillId="10" borderId="5" xfId="10" applyFont="1" applyBorder="1" applyAlignment="1">
      <alignment horizontal="center" vertical="center"/>
    </xf>
    <xf numFmtId="0" fontId="31" fillId="10" borderId="4" xfId="10" applyFont="1" applyBorder="1" applyAlignment="1">
      <alignment horizontal="center" vertical="center"/>
    </xf>
    <xf numFmtId="0" fontId="35" fillId="10" borderId="9" xfId="10" applyFont="1" applyBorder="1" applyAlignment="1">
      <alignment horizontal="left" vertical="center" wrapText="1"/>
    </xf>
    <xf numFmtId="0" fontId="31" fillId="10" borderId="10" xfId="10" applyFont="1" applyBorder="1" applyAlignment="1">
      <alignment horizontal="center" vertical="center"/>
    </xf>
    <xf numFmtId="0" fontId="31" fillId="10" borderId="14" xfId="10" applyFont="1" applyBorder="1" applyAlignment="1">
      <alignment horizontal="center" vertical="center"/>
    </xf>
    <xf numFmtId="0" fontId="57" fillId="10" borderId="115" xfId="10" applyFont="1" applyBorder="1" applyAlignment="1">
      <alignment horizontal="center" vertical="center" wrapText="1"/>
    </xf>
    <xf numFmtId="0" fontId="31" fillId="10" borderId="11" xfId="10" applyFont="1" applyBorder="1" applyAlignment="1">
      <alignment horizontal="center" vertical="center"/>
    </xf>
    <xf numFmtId="0" fontId="31" fillId="10" borderId="13" xfId="10" applyFont="1" applyBorder="1" applyAlignment="1">
      <alignment horizontal="center" vertical="center"/>
    </xf>
    <xf numFmtId="0" fontId="35" fillId="10" borderId="17" xfId="10" applyFont="1" applyBorder="1" applyAlignment="1">
      <alignment horizontal="centerContinuous" vertical="center"/>
    </xf>
    <xf numFmtId="0" fontId="35" fillId="10" borderId="15" xfId="10" applyFont="1" applyBorder="1" applyAlignment="1">
      <alignment horizontal="centerContinuous" vertical="center"/>
    </xf>
    <xf numFmtId="0" fontId="71" fillId="10" borderId="7" xfId="10" applyFont="1" applyBorder="1" applyAlignment="1">
      <alignment horizontal="left" vertical="center" wrapText="1"/>
    </xf>
    <xf numFmtId="0" fontId="72" fillId="10" borderId="5" xfId="10" applyFont="1" applyBorder="1" applyAlignment="1">
      <alignment horizontal="center" vertical="center"/>
    </xf>
    <xf numFmtId="0" fontId="72" fillId="10" borderId="4" xfId="10" applyFont="1" applyBorder="1" applyAlignment="1">
      <alignment horizontal="center" vertical="center"/>
    </xf>
    <xf numFmtId="0" fontId="73" fillId="10" borderId="8" xfId="10" applyFont="1" applyBorder="1" applyAlignment="1">
      <alignment horizontal="left" vertical="center" wrapText="1"/>
    </xf>
    <xf numFmtId="0" fontId="74" fillId="10" borderId="6" xfId="10" applyFont="1" applyBorder="1" applyAlignment="1">
      <alignment horizontal="center" vertical="center"/>
    </xf>
    <xf numFmtId="0" fontId="74" fillId="10" borderId="0" xfId="10" applyFont="1" applyBorder="1" applyAlignment="1">
      <alignment horizontal="center" vertical="center"/>
    </xf>
    <xf numFmtId="0" fontId="75" fillId="10" borderId="9" xfId="10" applyFont="1" applyBorder="1" applyAlignment="1">
      <alignment horizontal="left" vertical="center" wrapText="1"/>
    </xf>
    <xf numFmtId="0" fontId="76" fillId="10" borderId="10" xfId="10" applyFont="1" applyBorder="1" applyAlignment="1">
      <alignment horizontal="center" vertical="center"/>
    </xf>
    <xf numFmtId="0" fontId="76" fillId="10" borderId="14" xfId="10" applyFont="1" applyBorder="1" applyAlignment="1">
      <alignment horizontal="center" vertical="center"/>
    </xf>
    <xf numFmtId="0" fontId="57" fillId="10" borderId="114" xfId="10" applyFont="1" applyBorder="1" applyAlignment="1">
      <alignment horizontal="center" vertical="center" wrapText="1"/>
    </xf>
    <xf numFmtId="0" fontId="31" fillId="10" borderId="0" xfId="10" applyFont="1" applyBorder="1" applyAlignment="1">
      <alignment horizontal="center" vertical="center"/>
    </xf>
    <xf numFmtId="0" fontId="31" fillId="10" borderId="12" xfId="10" applyFont="1" applyBorder="1" applyAlignment="1">
      <alignment horizontal="center" vertical="center"/>
    </xf>
    <xf numFmtId="0" fontId="76" fillId="10" borderId="14" xfId="10" applyFont="1" applyBorder="1" applyAlignment="1">
      <alignment horizontal="center" vertical="center" wrapText="1"/>
    </xf>
    <xf numFmtId="0" fontId="76" fillId="10" borderId="13" xfId="10" applyFont="1" applyBorder="1" applyAlignment="1">
      <alignment horizontal="center" vertical="center"/>
    </xf>
    <xf numFmtId="0" fontId="57" fillId="10" borderId="116" xfId="10" applyFont="1" applyBorder="1" applyAlignment="1">
      <alignment horizontal="center" vertical="center" wrapText="1"/>
    </xf>
    <xf numFmtId="0" fontId="97" fillId="10" borderId="3" xfId="10" applyFont="1" applyBorder="1" applyAlignment="1">
      <alignment horizontal="center" vertical="center" wrapText="1"/>
    </xf>
    <xf numFmtId="0" fontId="76" fillId="10" borderId="3" xfId="10" applyFont="1" applyBorder="1" applyAlignment="1">
      <alignment horizontal="center" vertical="center" wrapText="1"/>
    </xf>
    <xf numFmtId="0" fontId="97" fillId="10" borderId="9" xfId="10" applyFont="1" applyBorder="1" applyAlignment="1">
      <alignment horizontal="center" vertical="center" wrapText="1"/>
    </xf>
    <xf numFmtId="0" fontId="76" fillId="10" borderId="9" xfId="10" applyFont="1" applyBorder="1" applyAlignment="1">
      <alignment horizontal="center" vertical="center" wrapText="1"/>
    </xf>
    <xf numFmtId="0" fontId="43" fillId="10" borderId="5" xfId="10" quotePrefix="1" applyFont="1" applyBorder="1" applyAlignment="1">
      <alignment horizontal="left" vertical="center" wrapText="1"/>
    </xf>
    <xf numFmtId="0" fontId="43" fillId="10" borderId="115" xfId="10" applyFont="1" applyBorder="1" applyAlignment="1">
      <alignment horizontal="center" vertical="center" wrapText="1"/>
    </xf>
    <xf numFmtId="0" fontId="43" fillId="10" borderId="117" xfId="10" applyFont="1" applyBorder="1" applyAlignment="1">
      <alignment horizontal="center" vertical="center" wrapText="1"/>
    </xf>
    <xf numFmtId="0" fontId="12" fillId="10" borderId="15" xfId="10" applyFont="1" applyBorder="1" applyAlignment="1">
      <alignment horizontal="left"/>
    </xf>
    <xf numFmtId="0" fontId="0" fillId="10" borderId="17" xfId="10" applyFont="1" applyBorder="1" applyAlignment="1">
      <alignment vertical="center"/>
    </xf>
    <xf numFmtId="0" fontId="0" fillId="10" borderId="15" xfId="10" applyFont="1" applyBorder="1" applyAlignment="1">
      <alignment horizontal="centerContinuous" vertical="center" wrapText="1"/>
    </xf>
    <xf numFmtId="0" fontId="35" fillId="10" borderId="17" xfId="10" applyFont="1" applyBorder="1" applyAlignment="1">
      <alignment horizontal="center" vertical="center"/>
    </xf>
    <xf numFmtId="0" fontId="12" fillId="10" borderId="7" xfId="10" applyFont="1" applyBorder="1" applyAlignment="1">
      <alignment horizontal="center"/>
    </xf>
    <xf numFmtId="0" fontId="12" fillId="10" borderId="8" xfId="10" applyFont="1" applyBorder="1" applyAlignment="1">
      <alignment horizontal="center"/>
    </xf>
    <xf numFmtId="0" fontId="12" fillId="10" borderId="39" xfId="10" applyFont="1" applyBorder="1" applyAlignment="1">
      <alignment horizontal="center"/>
    </xf>
    <xf numFmtId="0" fontId="12" fillId="10" borderId="40" xfId="10" applyFont="1" applyBorder="1" applyAlignment="1">
      <alignment horizontal="center"/>
    </xf>
    <xf numFmtId="0" fontId="29" fillId="10" borderId="41" xfId="10" applyFont="1" applyBorder="1" applyAlignment="1">
      <alignment horizontal="center"/>
    </xf>
    <xf numFmtId="0" fontId="12" fillId="10" borderId="8" xfId="10" applyFont="1" applyBorder="1" applyAlignment="1">
      <alignment horizontal="left"/>
    </xf>
    <xf numFmtId="0" fontId="12" fillId="10" borderId="8" xfId="10" applyFont="1" applyBorder="1" applyAlignment="1">
      <alignment horizontal="left" indent="1"/>
    </xf>
    <xf numFmtId="0" fontId="35" fillId="10" borderId="15" xfId="10" applyFont="1" applyBorder="1" applyAlignment="1">
      <alignment horizontal="center" vertical="center"/>
    </xf>
    <xf numFmtId="0" fontId="45" fillId="10" borderId="17" xfId="10" applyFont="1" applyBorder="1" applyAlignment="1">
      <alignment horizontal="left" vertical="center"/>
    </xf>
    <xf numFmtId="0" fontId="46" fillId="10" borderId="16" xfId="10" applyFont="1" applyBorder="1" applyAlignment="1">
      <alignment horizontal="center" vertical="center"/>
    </xf>
    <xf numFmtId="0" fontId="46" fillId="10" borderId="15" xfId="10" applyFont="1" applyBorder="1" applyAlignment="1">
      <alignment horizontal="center" vertical="center"/>
    </xf>
    <xf numFmtId="0" fontId="113" fillId="10" borderId="4" xfId="10" applyFont="1" applyBorder="1" applyAlignment="1"/>
    <xf numFmtId="0" fontId="113" fillId="10" borderId="11" xfId="10" applyFont="1" applyBorder="1" applyAlignment="1"/>
    <xf numFmtId="0" fontId="0" fillId="10" borderId="6" xfId="10" applyFont="1" applyBorder="1" applyAlignment="1">
      <alignment wrapText="1"/>
    </xf>
    <xf numFmtId="0" fontId="0" fillId="10" borderId="10" xfId="10" applyFont="1" applyBorder="1" applyAlignment="1">
      <alignment wrapText="1"/>
    </xf>
    <xf numFmtId="0" fontId="0" fillId="10" borderId="36" xfId="10" applyFont="1" applyBorder="1" applyAlignment="1"/>
    <xf numFmtId="0" fontId="0" fillId="10" borderId="36" xfId="10" applyFont="1" applyBorder="1" applyAlignment="1">
      <alignment vertical="center"/>
    </xf>
    <xf numFmtId="0" fontId="0" fillId="10" borderId="41" xfId="10" applyFont="1" applyBorder="1" applyAlignment="1">
      <alignment vertical="center"/>
    </xf>
    <xf numFmtId="0" fontId="35" fillId="10" borderId="41" xfId="10" applyFont="1" applyBorder="1" applyAlignment="1">
      <alignment vertical="center"/>
    </xf>
    <xf numFmtId="165" fontId="30" fillId="6" borderId="3" xfId="6" applyFont="1" applyBorder="1">
      <alignment vertical="center"/>
      <protection locked="0"/>
    </xf>
    <xf numFmtId="165" fontId="0" fillId="6" borderId="93" xfId="6" applyFont="1" applyBorder="1">
      <alignment vertical="center"/>
      <protection locked="0"/>
    </xf>
    <xf numFmtId="0" fontId="0" fillId="10" borderId="9" xfId="10" applyFont="1" applyBorder="1" applyAlignment="1">
      <alignment horizontal="left"/>
    </xf>
    <xf numFmtId="176" fontId="114" fillId="3" borderId="35" xfId="22" applyFont="1" applyBorder="1">
      <alignment horizontal="center" vertical="center"/>
    </xf>
    <xf numFmtId="176" fontId="114" fillId="3" borderId="36" xfId="22" applyFont="1" applyBorder="1">
      <alignment horizontal="center" vertical="center"/>
    </xf>
    <xf numFmtId="176" fontId="114" fillId="3" borderId="41" xfId="22" applyFont="1" applyBorder="1">
      <alignment horizontal="center" vertical="center"/>
    </xf>
    <xf numFmtId="165" fontId="31" fillId="15" borderId="147" xfId="18" applyNumberFormat="1" applyFont="1" applyBorder="1" applyAlignment="1">
      <alignment vertical="center"/>
    </xf>
    <xf numFmtId="0" fontId="11" fillId="10" borderId="3" xfId="10" applyFont="1" applyBorder="1" applyAlignment="1">
      <alignment horizontal="center" vertical="center" wrapText="1"/>
    </xf>
    <xf numFmtId="0" fontId="11" fillId="10" borderId="5" xfId="10" applyFont="1" applyBorder="1" applyAlignment="1"/>
    <xf numFmtId="0" fontId="11" fillId="10" borderId="11" xfId="10" applyFont="1" applyBorder="1" applyAlignment="1"/>
    <xf numFmtId="0" fontId="29" fillId="10" borderId="15" xfId="10" applyFont="1" applyBorder="1" applyAlignment="1">
      <alignment horizontal="centerContinuous" vertical="center"/>
    </xf>
    <xf numFmtId="0" fontId="11" fillId="10" borderId="16" xfId="10" applyFont="1" applyBorder="1" applyAlignment="1">
      <alignment horizontal="centerContinuous"/>
    </xf>
    <xf numFmtId="0" fontId="11" fillId="10" borderId="15" xfId="10" applyFont="1" applyBorder="1" applyAlignment="1">
      <alignment horizontal="centerContinuous"/>
    </xf>
    <xf numFmtId="0" fontId="29" fillId="10" borderId="13" xfId="10" applyFont="1" applyBorder="1" applyAlignment="1">
      <alignment horizontal="center" vertical="center" wrapText="1"/>
    </xf>
    <xf numFmtId="0" fontId="29" fillId="10" borderId="0" xfId="10" applyFont="1" applyBorder="1" applyAlignment="1">
      <alignment horizontal="center" vertical="center" wrapText="1"/>
    </xf>
    <xf numFmtId="0" fontId="29" fillId="10" borderId="12" xfId="10" applyFont="1" applyBorder="1" applyAlignment="1">
      <alignment horizontal="center" vertical="center" wrapText="1"/>
    </xf>
    <xf numFmtId="165" fontId="0" fillId="5" borderId="6" xfId="5" applyFont="1" applyBorder="1">
      <alignment vertical="center"/>
      <protection locked="0"/>
    </xf>
    <xf numFmtId="0" fontId="10" fillId="10" borderId="8" xfId="10" applyFont="1" applyBorder="1" applyAlignment="1">
      <alignment horizontal="left" indent="1"/>
    </xf>
    <xf numFmtId="0" fontId="43" fillId="10" borderId="7" xfId="10" applyFont="1" applyBorder="1" applyAlignment="1">
      <alignment horizontal="center" vertical="center" wrapText="1"/>
    </xf>
    <xf numFmtId="0" fontId="74" fillId="10" borderId="3" xfId="10" applyFont="1" applyBorder="1" applyAlignment="1">
      <alignment horizontal="centerContinuous" vertical="center"/>
    </xf>
    <xf numFmtId="0" fontId="43" fillId="10" borderId="114" xfId="10" applyFont="1" applyBorder="1" applyAlignment="1">
      <alignment horizontal="center" vertical="center" wrapText="1"/>
    </xf>
    <xf numFmtId="0" fontId="43" fillId="10" borderId="3" xfId="10" applyFont="1" applyBorder="1" applyAlignment="1">
      <alignment horizontal="centerContinuous" vertical="center"/>
    </xf>
    <xf numFmtId="0" fontId="9" fillId="10" borderId="8" xfId="10" applyFont="1" applyBorder="1" applyAlignment="1">
      <alignment horizontal="left" vertical="center" wrapText="1" indent="1"/>
    </xf>
    <xf numFmtId="0" fontId="9" fillId="10" borderId="6" xfId="10" applyFont="1" applyBorder="1" applyAlignment="1">
      <alignment horizontal="left" indent="1"/>
    </xf>
    <xf numFmtId="165" fontId="31" fillId="15" borderId="0" xfId="18" applyNumberFormat="1" applyFont="1" applyBorder="1" applyAlignment="1">
      <alignment vertical="center"/>
    </xf>
    <xf numFmtId="0" fontId="43" fillId="10" borderId="5" xfId="10" applyFont="1" applyBorder="1" applyAlignment="1">
      <alignment horizontal="center" vertical="center" wrapText="1"/>
    </xf>
    <xf numFmtId="0" fontId="43" fillId="10" borderId="17" xfId="10" quotePrefix="1" applyFont="1" applyBorder="1" applyAlignment="1"/>
    <xf numFmtId="0" fontId="0" fillId="10" borderId="100" xfId="10" applyFont="1" applyBorder="1" applyAlignment="1">
      <alignment horizontal="left" indent="1"/>
    </xf>
    <xf numFmtId="0" fontId="8" fillId="0" borderId="0" xfId="0" applyFont="1"/>
    <xf numFmtId="0" fontId="62" fillId="0" borderId="0" xfId="0" applyFont="1"/>
    <xf numFmtId="0" fontId="49" fillId="0" borderId="0" xfId="0" applyFont="1"/>
    <xf numFmtId="3" fontId="49" fillId="4" borderId="3" xfId="4" applyNumberFormat="1" applyFont="1" applyBorder="1">
      <alignment vertical="center"/>
      <protection locked="0"/>
    </xf>
    <xf numFmtId="0" fontId="49" fillId="0" borderId="0" xfId="0" applyFont="1" applyBorder="1"/>
    <xf numFmtId="0" fontId="8" fillId="0" borderId="0" xfId="0" applyFont="1" applyBorder="1"/>
    <xf numFmtId="3" fontId="43" fillId="6" borderId="3" xfId="6" applyNumberFormat="1" applyFont="1" applyBorder="1">
      <alignment vertical="center"/>
      <protection locked="0"/>
    </xf>
    <xf numFmtId="0" fontId="29" fillId="0" borderId="0" xfId="0" applyFont="1" applyBorder="1" applyAlignment="1">
      <alignment vertical="top" wrapText="1"/>
    </xf>
    <xf numFmtId="0" fontId="34" fillId="0" borderId="0" xfId="0" applyFont="1" applyFill="1" applyBorder="1" applyAlignment="1"/>
    <xf numFmtId="3" fontId="31" fillId="6" borderId="3" xfId="6" applyNumberFormat="1" applyFont="1" applyBorder="1">
      <alignment vertical="center"/>
      <protection locked="0"/>
    </xf>
    <xf numFmtId="3" fontId="8" fillId="4" borderId="3" xfId="4" applyNumberFormat="1" applyFont="1" applyBorder="1" applyAlignment="1">
      <alignment vertical="center"/>
      <protection locked="0"/>
    </xf>
    <xf numFmtId="0" fontId="29" fillId="0" borderId="0" xfId="0" applyFont="1" applyAlignment="1">
      <alignment vertical="top"/>
    </xf>
    <xf numFmtId="0" fontId="8" fillId="0" borderId="0" xfId="0" applyFont="1" applyFill="1"/>
    <xf numFmtId="0" fontId="8" fillId="0" borderId="0" xfId="0" applyFont="1" applyFill="1" applyBorder="1" applyAlignment="1">
      <alignment vertical="top" wrapText="1"/>
    </xf>
    <xf numFmtId="9" fontId="31" fillId="0" borderId="0" xfId="1" applyNumberFormat="1" applyFont="1" applyFill="1" applyBorder="1" applyAlignment="1" applyProtection="1">
      <alignment vertical="center"/>
      <protection locked="0"/>
    </xf>
    <xf numFmtId="3" fontId="8" fillId="15" borderId="3" xfId="18" applyNumberFormat="1" applyFont="1" applyBorder="1" applyAlignment="1">
      <alignment vertical="center"/>
    </xf>
    <xf numFmtId="0" fontId="29" fillId="10" borderId="3" xfId="10" applyFont="1" applyBorder="1" applyAlignment="1">
      <alignment horizontal="center" vertical="center"/>
    </xf>
    <xf numFmtId="0" fontId="29" fillId="10" borderId="3" xfId="10" applyFont="1" applyBorder="1" applyAlignment="1">
      <alignment horizontal="center" vertical="center" wrapText="1"/>
    </xf>
    <xf numFmtId="0" fontId="8" fillId="4" borderId="3" xfId="13" applyFont="1" applyBorder="1">
      <alignment horizontal="center" vertical="center"/>
      <protection locked="0"/>
    </xf>
    <xf numFmtId="0" fontId="49" fillId="10" borderId="3" xfId="10" applyFont="1" applyBorder="1" applyAlignment="1">
      <alignment vertical="top" wrapText="1"/>
    </xf>
    <xf numFmtId="0" fontId="49" fillId="10" borderId="3" xfId="10" applyFont="1" applyBorder="1" applyAlignment="1">
      <alignment vertical="top"/>
    </xf>
    <xf numFmtId="0" fontId="49" fillId="10" borderId="3" xfId="10" applyFont="1" applyBorder="1" applyAlignment="1">
      <alignment horizontal="left" vertical="top"/>
    </xf>
    <xf numFmtId="0" fontId="49" fillId="10" borderId="3" xfId="10" applyFont="1" applyBorder="1" applyAlignment="1">
      <alignment horizontal="left" vertical="top" wrapText="1"/>
    </xf>
    <xf numFmtId="0" fontId="34" fillId="10" borderId="3" xfId="10" applyFont="1" applyBorder="1" applyAlignment="1">
      <alignment horizontal="left" vertical="top" wrapText="1"/>
    </xf>
    <xf numFmtId="0" fontId="8" fillId="10" borderId="15" xfId="10" applyFont="1" applyBorder="1" applyAlignment="1"/>
    <xf numFmtId="0" fontId="8" fillId="10" borderId="9" xfId="10" applyFont="1" applyBorder="1" applyAlignment="1"/>
    <xf numFmtId="0" fontId="62" fillId="10" borderId="17" xfId="10" applyFont="1" applyBorder="1" applyAlignment="1"/>
    <xf numFmtId="0" fontId="49" fillId="10" borderId="35" xfId="10" applyFont="1" applyBorder="1" applyAlignment="1">
      <alignment vertical="top" wrapText="1"/>
    </xf>
    <xf numFmtId="0" fontId="49" fillId="10" borderId="36" xfId="10" applyFont="1" applyBorder="1" applyAlignment="1">
      <alignment vertical="top" wrapText="1"/>
    </xf>
    <xf numFmtId="0" fontId="49" fillId="10" borderId="41" xfId="10" applyFont="1" applyBorder="1" applyAlignment="1">
      <alignment vertical="top" wrapText="1"/>
    </xf>
    <xf numFmtId="0" fontId="29" fillId="10" borderId="5" xfId="10" applyFont="1" applyBorder="1" applyAlignment="1">
      <alignment wrapText="1"/>
    </xf>
    <xf numFmtId="0" fontId="8" fillId="10" borderId="16" xfId="10" applyFont="1" applyBorder="1" applyAlignment="1">
      <alignment wrapText="1"/>
    </xf>
    <xf numFmtId="0" fontId="29" fillId="10" borderId="15" xfId="10" applyFont="1" applyBorder="1" applyAlignment="1">
      <alignment horizontal="center" vertical="center" wrapText="1"/>
    </xf>
    <xf numFmtId="0" fontId="8" fillId="10" borderId="3" xfId="10" applyFont="1" applyBorder="1" applyAlignment="1">
      <alignment vertical="top" wrapText="1"/>
    </xf>
    <xf numFmtId="0" fontId="16" fillId="10" borderId="10" xfId="10" applyFont="1" applyBorder="1" applyAlignment="1">
      <alignment wrapText="1"/>
    </xf>
    <xf numFmtId="0" fontId="16" fillId="10" borderId="5" xfId="10" applyFont="1" applyBorder="1" applyAlignment="1">
      <alignment wrapText="1"/>
    </xf>
    <xf numFmtId="0" fontId="29" fillId="10" borderId="10" xfId="10" applyFont="1" applyBorder="1" applyAlignment="1">
      <alignment wrapText="1"/>
    </xf>
    <xf numFmtId="165" fontId="8" fillId="4" borderId="7" xfId="4" applyFont="1" applyBorder="1">
      <alignment vertical="center"/>
      <protection locked="0"/>
    </xf>
    <xf numFmtId="0" fontId="36" fillId="8" borderId="17" xfId="8" applyBorder="1" applyAlignment="1">
      <alignment horizontal="centerContinuous" vertical="center" wrapText="1"/>
    </xf>
    <xf numFmtId="9" fontId="30" fillId="3" borderId="3" xfId="3" applyNumberFormat="1" applyBorder="1">
      <alignment vertical="center"/>
    </xf>
    <xf numFmtId="0" fontId="33" fillId="10" borderId="3" xfId="10" applyFont="1" applyBorder="1" applyAlignment="1">
      <alignment horizontal="center"/>
    </xf>
    <xf numFmtId="165" fontId="31" fillId="15" borderId="149" xfId="18" applyNumberFormat="1" applyFont="1" applyBorder="1" applyAlignment="1">
      <alignment vertical="center"/>
    </xf>
    <xf numFmtId="165" fontId="31" fillId="15" borderId="4" xfId="18" applyNumberFormat="1" applyFont="1" applyBorder="1" applyAlignment="1">
      <alignment vertical="center"/>
    </xf>
    <xf numFmtId="165" fontId="31" fillId="15" borderId="58" xfId="18" applyNumberFormat="1" applyFont="1" applyBorder="1" applyAlignment="1">
      <alignment vertical="center"/>
    </xf>
    <xf numFmtId="165" fontId="31" fillId="15" borderId="152" xfId="18" applyNumberFormat="1" applyFont="1" applyBorder="1" applyAlignment="1">
      <alignment vertical="center"/>
    </xf>
    <xf numFmtId="165" fontId="31" fillId="15" borderId="153" xfId="18" applyNumberFormat="1" applyFont="1" applyBorder="1" applyAlignment="1">
      <alignment vertical="center"/>
    </xf>
    <xf numFmtId="0" fontId="7" fillId="10" borderId="10" xfId="10" applyFont="1" applyBorder="1" applyAlignment="1">
      <alignment horizontal="left" indent="1"/>
    </xf>
    <xf numFmtId="0" fontId="7" fillId="10" borderId="9" xfId="10" applyFont="1" applyBorder="1" applyAlignment="1">
      <alignment horizontal="left" vertical="center" wrapText="1" indent="1"/>
    </xf>
    <xf numFmtId="0" fontId="0" fillId="10" borderId="35" xfId="10" applyFont="1" applyBorder="1" applyAlignment="1">
      <alignment horizontal="left" indent="1"/>
    </xf>
    <xf numFmtId="0" fontId="0" fillId="10" borderId="41" xfId="10" applyFont="1" applyBorder="1" applyAlignment="1">
      <alignment horizontal="left" indent="1"/>
    </xf>
    <xf numFmtId="0" fontId="38" fillId="10" borderId="17" xfId="10" applyFont="1" applyBorder="1" applyAlignment="1">
      <alignment horizontal="right"/>
    </xf>
    <xf numFmtId="0" fontId="0" fillId="10" borderId="36" xfId="10" quotePrefix="1" applyFont="1" applyBorder="1" applyAlignment="1">
      <alignment horizontal="left" indent="2"/>
    </xf>
    <xf numFmtId="0" fontId="0" fillId="10" borderId="41" xfId="10" quotePrefix="1" applyFont="1" applyBorder="1" applyAlignment="1">
      <alignment horizontal="left" indent="2"/>
    </xf>
    <xf numFmtId="0" fontId="45" fillId="10" borderId="5" xfId="10" applyFont="1" applyBorder="1" applyAlignment="1">
      <alignment horizontal="center" vertical="center" wrapText="1"/>
    </xf>
    <xf numFmtId="0" fontId="36" fillId="8" borderId="17" xfId="8" applyBorder="1" applyAlignment="1">
      <alignment horizontal="center" vertical="center" wrapText="1"/>
    </xf>
    <xf numFmtId="165" fontId="31" fillId="15" borderId="14" xfId="18" applyNumberFormat="1" applyFont="1" applyBorder="1" applyAlignment="1">
      <alignment vertical="center"/>
    </xf>
    <xf numFmtId="165" fontId="31" fillId="6" borderId="148" xfId="6" applyNumberFormat="1" applyFont="1" applyBorder="1" applyProtection="1">
      <alignment vertical="center"/>
      <protection locked="0"/>
    </xf>
    <xf numFmtId="165" fontId="31" fillId="15" borderId="150" xfId="18" applyNumberFormat="1" applyFont="1" applyBorder="1" applyAlignment="1">
      <alignment vertical="center"/>
    </xf>
    <xf numFmtId="165" fontId="31" fillId="15" borderId="148" xfId="18" applyNumberFormat="1" applyFont="1" applyBorder="1" applyAlignment="1">
      <alignment vertical="center"/>
    </xf>
    <xf numFmtId="0" fontId="0" fillId="0" borderId="0" xfId="0"/>
    <xf numFmtId="0" fontId="36" fillId="8" borderId="15" xfId="8" applyBorder="1" applyAlignment="1">
      <alignment horizontal="centerContinuous" vertical="center" wrapText="1"/>
    </xf>
    <xf numFmtId="0" fontId="30" fillId="3" borderId="0" xfId="3" applyNumberFormat="1" applyBorder="1" applyAlignment="1">
      <alignment horizontal="center" vertical="center"/>
    </xf>
    <xf numFmtId="164" fontId="30" fillId="3" borderId="5" xfId="3" applyBorder="1">
      <alignment vertical="center"/>
    </xf>
    <xf numFmtId="164" fontId="30" fillId="3" borderId="6" xfId="3" applyBorder="1">
      <alignment vertical="center"/>
    </xf>
    <xf numFmtId="164" fontId="30" fillId="3" borderId="10" xfId="3" applyBorder="1">
      <alignment vertical="center"/>
    </xf>
    <xf numFmtId="0" fontId="43" fillId="10" borderId="7" xfId="10" applyFont="1" applyBorder="1" applyAlignment="1">
      <alignment horizontal="center" vertical="center" wrapText="1"/>
    </xf>
    <xf numFmtId="0" fontId="43" fillId="10" borderId="8" xfId="10" applyFont="1" applyBorder="1" applyAlignment="1">
      <alignment horizontal="center" vertical="center" wrapText="1"/>
    </xf>
    <xf numFmtId="0" fontId="43" fillId="10" borderId="116" xfId="10" applyFont="1" applyBorder="1" applyAlignment="1">
      <alignment horizontal="center" vertical="center" wrapText="1"/>
    </xf>
    <xf numFmtId="0" fontId="57" fillId="10" borderId="7" xfId="10" applyFont="1" applyBorder="1" applyAlignment="1">
      <alignment vertical="center" wrapText="1"/>
    </xf>
    <xf numFmtId="0" fontId="43" fillId="10" borderId="4" xfId="10" applyFont="1" applyBorder="1" applyAlignment="1">
      <alignment horizontal="center" vertical="center" wrapText="1"/>
    </xf>
    <xf numFmtId="0" fontId="36" fillId="8" borderId="17" xfId="8" applyBorder="1" applyAlignment="1">
      <alignment horizontal="center" vertical="center" wrapText="1"/>
    </xf>
    <xf numFmtId="0" fontId="43" fillId="10" borderId="7" xfId="10" applyFont="1" applyBorder="1" applyAlignment="1">
      <alignment horizontal="center" vertical="center" wrapText="1"/>
    </xf>
    <xf numFmtId="0" fontId="43" fillId="10" borderId="9" xfId="10" applyFont="1" applyBorder="1" applyAlignment="1">
      <alignment horizontal="center" vertical="center" wrapText="1"/>
    </xf>
    <xf numFmtId="0" fontId="43" fillId="10" borderId="3" xfId="10" applyFont="1" applyBorder="1" applyAlignment="1">
      <alignment horizontal="center" vertical="center" wrapText="1"/>
    </xf>
    <xf numFmtId="164" fontId="52" fillId="6" borderId="96" xfId="23" applyFont="1" applyBorder="1" applyAlignment="1">
      <alignment horizontal="center" vertical="center"/>
      <protection locked="0"/>
    </xf>
    <xf numFmtId="164" fontId="52" fillId="6" borderId="99" xfId="23" applyFont="1" applyBorder="1" applyAlignment="1">
      <alignment horizontal="center" vertical="center"/>
      <protection locked="0"/>
    </xf>
    <xf numFmtId="165" fontId="31" fillId="6" borderId="180" xfId="6" applyFont="1" applyBorder="1">
      <alignment vertical="center"/>
      <protection locked="0"/>
    </xf>
    <xf numFmtId="165" fontId="31" fillId="6" borderId="114" xfId="6" applyFont="1" applyBorder="1">
      <alignment vertical="center"/>
      <protection locked="0"/>
    </xf>
    <xf numFmtId="165" fontId="31" fillId="6" borderId="115" xfId="6" applyFont="1" applyBorder="1">
      <alignment vertical="center"/>
      <protection locked="0"/>
    </xf>
    <xf numFmtId="0" fontId="43" fillId="10" borderId="36" xfId="10" applyFont="1" applyBorder="1" applyAlignment="1">
      <alignment horizontal="left" indent="2"/>
    </xf>
    <xf numFmtId="0" fontId="43" fillId="10" borderId="41" xfId="10" quotePrefix="1" applyFont="1" applyBorder="1" applyAlignment="1">
      <alignment horizontal="left" indent="2"/>
    </xf>
    <xf numFmtId="0" fontId="43" fillId="10" borderId="35" xfId="10" applyFont="1" applyBorder="1" applyAlignment="1">
      <alignment horizontal="left" indent="1"/>
    </xf>
    <xf numFmtId="0" fontId="36" fillId="8" borderId="16" xfId="8" applyBorder="1" applyAlignment="1">
      <alignment horizontal="centerContinuous" vertical="center" wrapText="1"/>
    </xf>
    <xf numFmtId="165" fontId="52" fillId="6" borderId="35" xfId="6" applyNumberFormat="1" applyFont="1" applyBorder="1">
      <alignment vertical="center"/>
      <protection locked="0"/>
    </xf>
    <xf numFmtId="165" fontId="52" fillId="6" borderId="36" xfId="6" applyNumberFormat="1" applyFont="1" applyBorder="1">
      <alignment vertical="center"/>
      <protection locked="0"/>
    </xf>
    <xf numFmtId="165" fontId="52" fillId="6" borderId="41" xfId="6" applyNumberFormat="1" applyFont="1" applyBorder="1">
      <alignment vertical="center"/>
      <protection locked="0"/>
    </xf>
    <xf numFmtId="3" fontId="31" fillId="15" borderId="9" xfId="18" applyNumberFormat="1" applyFont="1" applyBorder="1" applyAlignment="1">
      <alignment vertical="center"/>
    </xf>
    <xf numFmtId="0" fontId="43" fillId="10" borderId="167" xfId="10" applyFont="1" applyBorder="1" applyAlignment="1">
      <alignment horizontal="center" vertical="center" wrapText="1"/>
    </xf>
    <xf numFmtId="165" fontId="43" fillId="6" borderId="99" xfId="6" applyNumberFormat="1" applyFont="1" applyBorder="1" applyAlignment="1" applyProtection="1">
      <alignment vertical="center"/>
      <protection locked="0"/>
    </xf>
    <xf numFmtId="0" fontId="0" fillId="10" borderId="8" xfId="10" applyFont="1" applyBorder="1" applyAlignment="1">
      <alignment horizontal="center"/>
    </xf>
    <xf numFmtId="165" fontId="0" fillId="5" borderId="12" xfId="5" applyFont="1" applyBorder="1">
      <alignment vertical="center"/>
      <protection locked="0"/>
    </xf>
    <xf numFmtId="165" fontId="0" fillId="6" borderId="13" xfId="6" applyFont="1" applyBorder="1">
      <alignment vertical="center"/>
      <protection locked="0"/>
    </xf>
    <xf numFmtId="0" fontId="0" fillId="10" borderId="5" xfId="10" applyFont="1" applyBorder="1" applyAlignment="1">
      <alignment horizontal="center"/>
    </xf>
    <xf numFmtId="0" fontId="0" fillId="10" borderId="11" xfId="10" applyFont="1" applyBorder="1" applyAlignment="1">
      <alignment horizontal="left" indent="1"/>
    </xf>
    <xf numFmtId="168" fontId="41" fillId="13" borderId="26" xfId="15" applyBorder="1">
      <alignment horizontal="center" vertical="center"/>
    </xf>
    <xf numFmtId="165" fontId="56" fillId="6" borderId="86" xfId="6" applyFont="1" applyBorder="1">
      <alignment vertical="center"/>
      <protection locked="0"/>
    </xf>
    <xf numFmtId="165" fontId="31" fillId="4" borderId="152" xfId="4" applyFont="1" applyBorder="1">
      <alignment vertical="center"/>
      <protection locked="0"/>
    </xf>
    <xf numFmtId="165" fontId="31" fillId="4" borderId="153" xfId="4" applyFont="1" applyBorder="1">
      <alignment vertical="center"/>
      <protection locked="0"/>
    </xf>
    <xf numFmtId="165" fontId="31" fillId="4" borderId="67" xfId="4" applyFont="1" applyBorder="1">
      <alignment vertical="center"/>
      <protection locked="0"/>
    </xf>
    <xf numFmtId="165" fontId="31" fillId="4" borderId="68" xfId="4" applyFont="1" applyBorder="1">
      <alignment vertical="center"/>
      <protection locked="0"/>
    </xf>
    <xf numFmtId="165" fontId="31" fillId="4" borderId="145" xfId="4" applyFont="1" applyBorder="1">
      <alignment vertical="center"/>
      <protection locked="0"/>
    </xf>
    <xf numFmtId="165" fontId="31" fillId="4" borderId="11" xfId="4" applyFont="1" applyBorder="1">
      <alignment vertical="center"/>
      <protection locked="0"/>
    </xf>
    <xf numFmtId="165" fontId="31" fillId="4" borderId="70" xfId="4" applyFont="1" applyBorder="1">
      <alignment vertical="center"/>
      <protection locked="0"/>
    </xf>
    <xf numFmtId="165" fontId="31" fillId="4" borderId="71" xfId="4" applyFont="1" applyBorder="1">
      <alignment vertical="center"/>
      <protection locked="0"/>
    </xf>
    <xf numFmtId="165" fontId="31" fillId="4" borderId="85" xfId="4" applyFont="1" applyBorder="1">
      <alignment vertical="center"/>
      <protection locked="0"/>
    </xf>
    <xf numFmtId="165" fontId="31" fillId="4" borderId="12" xfId="4" applyFont="1" applyBorder="1">
      <alignment vertical="center"/>
      <protection locked="0"/>
    </xf>
    <xf numFmtId="165" fontId="31" fillId="4" borderId="8" xfId="4" applyFont="1" applyBorder="1" applyProtection="1">
      <alignment vertical="center"/>
      <protection locked="0"/>
    </xf>
    <xf numFmtId="165" fontId="31" fillId="4" borderId="6" xfId="4" applyFont="1" applyBorder="1">
      <alignment vertical="center"/>
      <protection locked="0"/>
    </xf>
    <xf numFmtId="165" fontId="56" fillId="15" borderId="70" xfId="18" applyNumberFormat="1" applyFont="1" applyBorder="1" applyAlignment="1">
      <alignment vertical="center"/>
    </xf>
    <xf numFmtId="165" fontId="56" fillId="15" borderId="71" xfId="18" applyNumberFormat="1" applyFont="1" applyBorder="1" applyAlignment="1">
      <alignment vertical="center"/>
    </xf>
    <xf numFmtId="165" fontId="56" fillId="15" borderId="72" xfId="18" applyNumberFormat="1" applyFont="1" applyBorder="1" applyAlignment="1">
      <alignment vertical="center"/>
    </xf>
    <xf numFmtId="165" fontId="56" fillId="15" borderId="85" xfId="18" applyNumberFormat="1" applyFont="1" applyBorder="1" applyAlignment="1">
      <alignment vertical="center"/>
    </xf>
    <xf numFmtId="165" fontId="56" fillId="15" borderId="12" xfId="18" applyNumberFormat="1" applyFont="1" applyBorder="1" applyAlignment="1">
      <alignment vertical="center"/>
    </xf>
    <xf numFmtId="165" fontId="31" fillId="4" borderId="150" xfId="4" applyFont="1" applyBorder="1">
      <alignment vertical="center"/>
      <protection locked="0"/>
    </xf>
    <xf numFmtId="165" fontId="31" fillId="4" borderId="148" xfId="4" applyFont="1" applyBorder="1">
      <alignment vertical="center"/>
      <protection locked="0"/>
    </xf>
    <xf numFmtId="165" fontId="31" fillId="4" borderId="74" xfId="4" applyFont="1" applyBorder="1">
      <alignment vertical="center"/>
      <protection locked="0"/>
    </xf>
    <xf numFmtId="165" fontId="31" fillId="4" borderId="75" xfId="4" applyFont="1" applyBorder="1">
      <alignment vertical="center"/>
      <protection locked="0"/>
    </xf>
    <xf numFmtId="165" fontId="56" fillId="6" borderId="76" xfId="6" applyFont="1" applyBorder="1">
      <alignment vertical="center"/>
      <protection locked="0"/>
    </xf>
    <xf numFmtId="165" fontId="31" fillId="4" borderId="90" xfId="4" applyFont="1" applyBorder="1">
      <alignment vertical="center"/>
      <protection locked="0"/>
    </xf>
    <xf numFmtId="165" fontId="31" fillId="4" borderId="10" xfId="4" applyFont="1" applyBorder="1">
      <alignment vertical="center"/>
      <protection locked="0"/>
    </xf>
    <xf numFmtId="165" fontId="31" fillId="4" borderId="13" xfId="4" applyFont="1" applyBorder="1">
      <alignment vertical="center"/>
      <protection locked="0"/>
    </xf>
    <xf numFmtId="0" fontId="31" fillId="0" borderId="152" xfId="0" applyFont="1" applyBorder="1"/>
    <xf numFmtId="0" fontId="31" fillId="0" borderId="153" xfId="0" applyFont="1" applyBorder="1"/>
    <xf numFmtId="165" fontId="31" fillId="4" borderId="77" xfId="4" applyFont="1" applyBorder="1">
      <alignment vertical="center"/>
      <protection locked="0"/>
    </xf>
    <xf numFmtId="165" fontId="31" fillId="4" borderId="78" xfId="4" applyFont="1" applyBorder="1">
      <alignment vertical="center"/>
      <protection locked="0"/>
    </xf>
    <xf numFmtId="165" fontId="31" fillId="4" borderId="3" xfId="4" applyFont="1" applyBorder="1">
      <alignment vertical="center"/>
      <protection locked="0"/>
    </xf>
    <xf numFmtId="165" fontId="31" fillId="4" borderId="34" xfId="4" applyFont="1" applyBorder="1">
      <alignment vertical="center"/>
      <protection locked="0"/>
    </xf>
    <xf numFmtId="165" fontId="56" fillId="6" borderId="67" xfId="6" applyFont="1" applyBorder="1">
      <alignment vertical="center"/>
      <protection locked="0"/>
    </xf>
    <xf numFmtId="165" fontId="56" fillId="6" borderId="68" xfId="6" applyFont="1" applyBorder="1">
      <alignment vertical="center"/>
      <protection locked="0"/>
    </xf>
    <xf numFmtId="165" fontId="56" fillId="6" borderId="159" xfId="6" applyFont="1" applyBorder="1">
      <alignment vertical="center"/>
      <protection locked="0"/>
    </xf>
    <xf numFmtId="165" fontId="56" fillId="6" borderId="80" xfId="6" applyFont="1" applyBorder="1">
      <alignment vertical="center"/>
      <protection locked="0"/>
    </xf>
    <xf numFmtId="165" fontId="31" fillId="4" borderId="73" xfId="4" applyFont="1" applyBorder="1">
      <alignment vertical="center"/>
      <protection locked="0"/>
    </xf>
    <xf numFmtId="165" fontId="31" fillId="4" borderId="60" xfId="4" applyFont="1" applyBorder="1">
      <alignment vertical="center"/>
      <protection locked="0"/>
    </xf>
    <xf numFmtId="165" fontId="31" fillId="4" borderId="81" xfId="4" applyFont="1" applyBorder="1">
      <alignment vertical="center"/>
      <protection locked="0"/>
    </xf>
    <xf numFmtId="165" fontId="31" fillId="4" borderId="82" xfId="4" applyFont="1" applyBorder="1">
      <alignment vertical="center"/>
      <protection locked="0"/>
    </xf>
    <xf numFmtId="165" fontId="56" fillId="6" borderId="83" xfId="6" applyFont="1" applyBorder="1">
      <alignment vertical="center"/>
      <protection locked="0"/>
    </xf>
    <xf numFmtId="165" fontId="31" fillId="4" borderId="155" xfId="4" applyFont="1" applyBorder="1">
      <alignment vertical="center"/>
      <protection locked="0"/>
    </xf>
    <xf numFmtId="165" fontId="31" fillId="4" borderId="84" xfId="4" applyFont="1" applyBorder="1">
      <alignment vertical="center"/>
      <protection locked="0"/>
    </xf>
    <xf numFmtId="165" fontId="31" fillId="4" borderId="88" xfId="4" applyFont="1" applyBorder="1">
      <alignment vertical="center"/>
      <protection locked="0"/>
    </xf>
    <xf numFmtId="165" fontId="31" fillId="4" borderId="92" xfId="4" applyFont="1" applyBorder="1" applyAlignment="1" applyProtection="1">
      <alignment vertical="center"/>
      <protection locked="0"/>
    </xf>
    <xf numFmtId="165" fontId="31" fillId="4" borderId="94" xfId="4" applyFont="1" applyBorder="1" applyAlignment="1" applyProtection="1">
      <alignment vertical="center"/>
      <protection locked="0"/>
    </xf>
    <xf numFmtId="165" fontId="31" fillId="4" borderId="95" xfId="4" applyFont="1" applyBorder="1" applyAlignment="1" applyProtection="1">
      <alignment vertical="center"/>
      <protection locked="0"/>
    </xf>
    <xf numFmtId="165" fontId="31" fillId="4" borderId="94" xfId="4" applyFont="1" applyBorder="1">
      <alignment vertical="center"/>
      <protection locked="0"/>
    </xf>
    <xf numFmtId="165" fontId="31" fillId="4" borderId="95" xfId="4" applyFont="1" applyBorder="1">
      <alignment vertical="center"/>
      <protection locked="0"/>
    </xf>
    <xf numFmtId="165" fontId="31" fillId="4" borderId="96" xfId="4" applyFont="1" applyBorder="1" applyAlignment="1" applyProtection="1">
      <alignment vertical="center"/>
      <protection locked="0"/>
    </xf>
    <xf numFmtId="165" fontId="56" fillId="6" borderId="94" xfId="6" applyFont="1" applyBorder="1">
      <alignment vertical="center"/>
      <protection locked="0"/>
    </xf>
    <xf numFmtId="165" fontId="31" fillId="4" borderId="35" xfId="4" applyFont="1" applyBorder="1">
      <alignment vertical="center"/>
      <protection locked="0"/>
    </xf>
    <xf numFmtId="165" fontId="31" fillId="4" borderId="41" xfId="4" applyFont="1" applyBorder="1">
      <alignment vertical="center"/>
      <protection locked="0"/>
    </xf>
    <xf numFmtId="0" fontId="37" fillId="0" borderId="9" xfId="9" applyFill="1" applyBorder="1" applyAlignment="1">
      <alignment vertical="center"/>
    </xf>
    <xf numFmtId="0" fontId="0" fillId="0" borderId="9" xfId="0" applyFill="1" applyBorder="1" applyAlignment="1">
      <alignment vertical="center"/>
    </xf>
    <xf numFmtId="0" fontId="48" fillId="10" borderId="6" xfId="10" applyFont="1" applyBorder="1" applyAlignment="1"/>
    <xf numFmtId="0" fontId="31" fillId="10" borderId="35" xfId="10" applyFont="1" applyBorder="1" applyAlignment="1">
      <alignment horizontal="center" vertical="center" wrapText="1"/>
    </xf>
    <xf numFmtId="9" fontId="30" fillId="16" borderId="41" xfId="20" applyNumberFormat="1" applyBorder="1">
      <alignment horizontal="center" vertical="center"/>
    </xf>
    <xf numFmtId="171" fontId="31" fillId="6" borderId="9" xfId="6" applyNumberFormat="1" applyFont="1" applyBorder="1">
      <alignment vertical="center"/>
      <protection locked="0"/>
    </xf>
    <xf numFmtId="0" fontId="0" fillId="10" borderId="8" xfId="10" quotePrefix="1" applyFont="1" applyBorder="1" applyAlignment="1">
      <alignment horizontal="left" indent="2"/>
    </xf>
    <xf numFmtId="0" fontId="29" fillId="10" borderId="3" xfId="10" applyFont="1" applyBorder="1" applyAlignment="1">
      <alignment wrapText="1"/>
    </xf>
    <xf numFmtId="0" fontId="18" fillId="10" borderId="5" xfId="10" applyFont="1" applyBorder="1" applyAlignment="1">
      <alignment horizontal="centerContinuous"/>
    </xf>
    <xf numFmtId="0" fontId="18" fillId="10" borderId="4" xfId="10" applyFont="1" applyBorder="1" applyAlignment="1">
      <alignment horizontal="centerContinuous"/>
    </xf>
    <xf numFmtId="0" fontId="18" fillId="10" borderId="11" xfId="10" applyFont="1" applyBorder="1" applyAlignment="1">
      <alignment horizontal="centerContinuous"/>
    </xf>
    <xf numFmtId="0" fontId="13" fillId="10" borderId="5" xfId="10" applyFont="1" applyBorder="1" applyAlignment="1">
      <alignment horizontal="centerContinuous"/>
    </xf>
    <xf numFmtId="0" fontId="6" fillId="10" borderId="5" xfId="10" applyFont="1" applyBorder="1" applyAlignment="1">
      <alignment horizontal="centerContinuous"/>
    </xf>
    <xf numFmtId="0" fontId="0" fillId="10" borderId="9" xfId="10" applyFont="1" applyBorder="1" applyAlignment="1">
      <alignment horizontal="center" vertical="center" wrapText="1"/>
    </xf>
    <xf numFmtId="0" fontId="43" fillId="10" borderId="7" xfId="10" applyFont="1" applyBorder="1" applyAlignment="1">
      <alignment horizontal="center" vertical="center" wrapText="1"/>
    </xf>
    <xf numFmtId="0" fontId="35" fillId="10" borderId="7" xfId="10" applyFont="1" applyBorder="1" applyAlignment="1">
      <alignment horizontal="left" indent="1"/>
    </xf>
    <xf numFmtId="0" fontId="5" fillId="10" borderId="15" xfId="10" applyFont="1" applyBorder="1" applyAlignment="1">
      <alignment horizontal="centerContinuous"/>
    </xf>
    <xf numFmtId="0" fontId="29" fillId="10" borderId="9" xfId="10" applyFont="1" applyBorder="1" applyAlignment="1">
      <alignment horizontal="center" vertical="center"/>
    </xf>
    <xf numFmtId="165" fontId="31" fillId="4" borderId="15" xfId="4" applyFont="1" applyBorder="1">
      <alignment vertical="center"/>
      <protection locked="0"/>
    </xf>
    <xf numFmtId="165" fontId="31" fillId="6" borderId="14" xfId="6" applyFont="1" applyBorder="1">
      <alignment vertical="center"/>
      <protection locked="0"/>
    </xf>
    <xf numFmtId="168" fontId="42" fillId="13" borderId="7" xfId="16" applyBorder="1" applyAlignment="1">
      <alignment horizontal="center" vertical="center"/>
    </xf>
    <xf numFmtId="168" fontId="41" fillId="13" borderId="5" xfId="15" applyFont="1" applyBorder="1">
      <alignment horizontal="center" vertical="center"/>
    </xf>
    <xf numFmtId="168" fontId="41" fillId="13" borderId="11" xfId="15" applyFont="1" applyBorder="1">
      <alignment horizontal="center" vertical="center"/>
    </xf>
    <xf numFmtId="0" fontId="65" fillId="10" borderId="16" xfId="10" applyFont="1" applyBorder="1" applyAlignment="1"/>
    <xf numFmtId="0" fontId="43" fillId="10" borderId="3" xfId="10" quotePrefix="1" applyFont="1" applyBorder="1" applyAlignment="1">
      <alignment horizontal="left" wrapText="1"/>
    </xf>
    <xf numFmtId="0" fontId="43" fillId="10" borderId="15" xfId="10" applyFont="1" applyBorder="1" applyAlignment="1">
      <alignment horizontal="centerContinuous" vertical="center"/>
    </xf>
    <xf numFmtId="0" fontId="43" fillId="10" borderId="6" xfId="10" quotePrefix="1" applyFont="1" applyBorder="1" applyAlignment="1">
      <alignment horizontal="left" wrapText="1" indent="1"/>
    </xf>
    <xf numFmtId="0" fontId="31" fillId="6" borderId="94" xfId="6" applyNumberFormat="1" applyFont="1" applyBorder="1">
      <alignment vertical="center"/>
      <protection locked="0"/>
    </xf>
    <xf numFmtId="0" fontId="31" fillId="6" borderId="95" xfId="6" applyNumberFormat="1" applyFont="1" applyBorder="1">
      <alignment vertical="center"/>
      <protection locked="0"/>
    </xf>
    <xf numFmtId="0" fontId="31" fillId="6" borderId="96" xfId="6" applyNumberFormat="1" applyFont="1" applyBorder="1">
      <alignment vertical="center"/>
      <protection locked="0"/>
    </xf>
    <xf numFmtId="0" fontId="74" fillId="6" borderId="94" xfId="6" applyNumberFormat="1" applyFont="1" applyBorder="1">
      <alignment vertical="center"/>
      <protection locked="0"/>
    </xf>
    <xf numFmtId="0" fontId="74" fillId="6" borderId="95" xfId="6" applyNumberFormat="1" applyFont="1" applyBorder="1">
      <alignment vertical="center"/>
      <protection locked="0"/>
    </xf>
    <xf numFmtId="165" fontId="43" fillId="6" borderId="3" xfId="6" applyFont="1" applyBorder="1">
      <alignment vertical="center"/>
      <protection locked="0"/>
    </xf>
    <xf numFmtId="0" fontId="43" fillId="10" borderId="109" xfId="10" applyFont="1" applyBorder="1" applyAlignment="1">
      <alignment horizontal="centerContinuous" vertical="center" wrapText="1"/>
    </xf>
    <xf numFmtId="0" fontId="43" fillId="10" borderId="107" xfId="10" applyFont="1" applyBorder="1" applyAlignment="1">
      <alignment horizontal="centerContinuous" vertical="center" wrapText="1"/>
    </xf>
    <xf numFmtId="0" fontId="35" fillId="10" borderId="5" xfId="10" applyFont="1" applyBorder="1" applyAlignment="1">
      <alignment horizontal="center" vertical="center" wrapText="1"/>
    </xf>
    <xf numFmtId="0" fontId="35" fillId="10" borderId="10" xfId="10" applyFont="1" applyBorder="1" applyAlignment="1">
      <alignment horizontal="center"/>
    </xf>
    <xf numFmtId="0" fontId="31" fillId="10" borderId="7" xfId="10" applyFont="1" applyBorder="1" applyAlignment="1">
      <alignment horizontal="center"/>
    </xf>
    <xf numFmtId="0" fontId="31" fillId="10" borderId="8" xfId="10" applyFont="1" applyBorder="1" applyAlignment="1">
      <alignment horizontal="center"/>
    </xf>
    <xf numFmtId="0" fontId="31" fillId="10" borderId="9" xfId="10" applyFont="1" applyBorder="1" applyAlignment="1">
      <alignment horizontal="center"/>
    </xf>
    <xf numFmtId="0" fontId="31" fillId="10" borderId="6" xfId="10" applyFont="1" applyBorder="1" applyAlignment="1"/>
    <xf numFmtId="0" fontId="31" fillId="10" borderId="7" xfId="10" applyFont="1" applyBorder="1" applyAlignment="1">
      <alignment wrapText="1"/>
    </xf>
    <xf numFmtId="0" fontId="31" fillId="10" borderId="3" xfId="10" applyFont="1" applyBorder="1" applyAlignment="1">
      <alignment wrapText="1"/>
    </xf>
    <xf numFmtId="0" fontId="35" fillId="10" borderId="3" xfId="10" applyFont="1" applyBorder="1" applyAlignment="1">
      <alignment horizontal="center" wrapText="1"/>
    </xf>
    <xf numFmtId="0" fontId="31" fillId="10" borderId="3" xfId="10" applyFont="1" applyBorder="1" applyAlignment="1">
      <alignment horizontal="left"/>
    </xf>
    <xf numFmtId="0" fontId="43" fillId="10" borderId="3" xfId="10" applyFont="1" applyBorder="1" applyAlignment="1">
      <alignment horizontal="center" vertical="center" wrapText="1"/>
    </xf>
    <xf numFmtId="0" fontId="43" fillId="10" borderId="8" xfId="10" applyFont="1" applyBorder="1" applyAlignment="1">
      <alignment horizontal="center" vertical="center" wrapText="1"/>
    </xf>
    <xf numFmtId="9" fontId="115" fillId="3" borderId="138" xfId="3" applyNumberFormat="1" applyFont="1" applyBorder="1">
      <alignment vertical="center"/>
    </xf>
    <xf numFmtId="9" fontId="30" fillId="3" borderId="138" xfId="3" applyNumberFormat="1" applyBorder="1" applyAlignment="1">
      <alignment horizontal="center" vertical="center"/>
    </xf>
    <xf numFmtId="9" fontId="115" fillId="3" borderId="138" xfId="3" applyNumberFormat="1" applyFont="1" applyBorder="1" applyAlignment="1">
      <alignment horizontal="center" vertical="center"/>
    </xf>
    <xf numFmtId="164" fontId="30" fillId="3" borderId="138" xfId="3" applyNumberFormat="1" applyBorder="1" applyAlignment="1">
      <alignment horizontal="center" vertical="center"/>
    </xf>
    <xf numFmtId="9" fontId="30" fillId="3" borderId="140" xfId="3" applyNumberFormat="1" applyBorder="1" applyAlignment="1">
      <alignment horizontal="center" vertical="center"/>
    </xf>
    <xf numFmtId="9" fontId="30" fillId="3" borderId="141" xfId="3" applyNumberFormat="1" applyBorder="1" applyAlignment="1">
      <alignment horizontal="center" vertical="center"/>
    </xf>
    <xf numFmtId="9" fontId="30" fillId="3" borderId="143" xfId="3" applyNumberFormat="1" applyBorder="1" applyAlignment="1">
      <alignment horizontal="center" vertical="center"/>
    </xf>
    <xf numFmtId="9" fontId="115" fillId="3" borderId="140" xfId="3" applyNumberFormat="1" applyFont="1" applyBorder="1">
      <alignment vertical="center"/>
    </xf>
    <xf numFmtId="9" fontId="115" fillId="3" borderId="140" xfId="3" applyNumberFormat="1" applyFont="1" applyBorder="1" applyAlignment="1">
      <alignment horizontal="center" vertical="center"/>
    </xf>
    <xf numFmtId="164" fontId="31" fillId="12" borderId="8" xfId="19" applyFont="1" applyBorder="1">
      <alignment vertical="center"/>
      <protection locked="0"/>
    </xf>
    <xf numFmtId="164" fontId="31" fillId="12" borderId="9" xfId="19" applyFont="1" applyBorder="1">
      <alignment vertical="center"/>
      <protection locked="0"/>
    </xf>
    <xf numFmtId="164" fontId="31" fillId="12" borderId="12" xfId="19" applyFont="1" applyBorder="1">
      <alignment vertical="center"/>
      <protection locked="0"/>
    </xf>
    <xf numFmtId="164" fontId="31" fillId="12" borderId="13" xfId="19" applyFont="1" applyBorder="1">
      <alignment vertical="center"/>
      <protection locked="0"/>
    </xf>
    <xf numFmtId="0" fontId="82" fillId="2" borderId="182" xfId="25" applyBorder="1" applyAlignment="1">
      <alignment horizontal="left" indent="1"/>
    </xf>
    <xf numFmtId="0" fontId="82" fillId="2" borderId="172" xfId="25" applyBorder="1" applyAlignment="1" applyProtection="1">
      <alignment vertical="center"/>
      <protection locked="0"/>
    </xf>
    <xf numFmtId="0" fontId="82" fillId="2" borderId="183" xfId="25" applyBorder="1" applyAlignment="1" applyProtection="1">
      <alignment vertical="center"/>
      <protection locked="0"/>
    </xf>
    <xf numFmtId="0" fontId="0" fillId="10" borderId="7" xfId="10" applyFont="1" applyBorder="1" applyAlignment="1">
      <alignment horizontal="center" vertical="center" wrapText="1"/>
    </xf>
    <xf numFmtId="165" fontId="43" fillId="5" borderId="36" xfId="5" applyFont="1" applyBorder="1">
      <alignment vertical="center"/>
      <protection locked="0"/>
    </xf>
    <xf numFmtId="165" fontId="43" fillId="5" borderId="41" xfId="5" applyFont="1" applyBorder="1">
      <alignment vertical="center"/>
      <protection locked="0"/>
    </xf>
    <xf numFmtId="0" fontId="43" fillId="15" borderId="5" xfId="18" applyFont="1" applyBorder="1"/>
    <xf numFmtId="0" fontId="43" fillId="15" borderId="11" xfId="18" applyFont="1" applyBorder="1"/>
    <xf numFmtId="0" fontId="43" fillId="15" borderId="13" xfId="18" applyFont="1" applyBorder="1"/>
    <xf numFmtId="0" fontId="0" fillId="10" borderId="10" xfId="10" applyFont="1" applyBorder="1" applyAlignment="1">
      <alignment horizontal="left" vertical="center" wrapText="1"/>
    </xf>
    <xf numFmtId="0" fontId="34" fillId="10" borderId="107" xfId="10" quotePrefix="1" applyFont="1" applyBorder="1" applyAlignment="1">
      <alignment horizontal="left" vertical="center"/>
    </xf>
    <xf numFmtId="0" fontId="29" fillId="10" borderId="16" xfId="10" applyFont="1" applyBorder="1" applyAlignment="1">
      <alignment horizontal="centerContinuous" vertical="center"/>
    </xf>
    <xf numFmtId="0" fontId="34" fillId="10" borderId="17" xfId="10" applyFont="1" applyBorder="1" applyAlignment="1">
      <alignment horizontal="centerContinuous" vertical="center"/>
    </xf>
    <xf numFmtId="0" fontId="34" fillId="10" borderId="16" xfId="10" applyFont="1" applyBorder="1" applyAlignment="1">
      <alignment horizontal="centerContinuous" vertical="center"/>
    </xf>
    <xf numFmtId="0" fontId="34" fillId="10" borderId="15" xfId="10" applyFont="1" applyBorder="1" applyAlignment="1">
      <alignment horizontal="centerContinuous" vertical="center"/>
    </xf>
    <xf numFmtId="0" fontId="29" fillId="10" borderId="184" xfId="10" applyFont="1" applyBorder="1" applyAlignment="1">
      <alignment horizontal="centerContinuous"/>
    </xf>
    <xf numFmtId="0" fontId="35" fillId="10" borderId="185" xfId="10" applyFont="1" applyBorder="1" applyAlignment="1">
      <alignment horizontal="centerContinuous"/>
    </xf>
    <xf numFmtId="0" fontId="45" fillId="10" borderId="185" xfId="10" applyFont="1" applyBorder="1" applyAlignment="1">
      <alignment horizontal="centerContinuous"/>
    </xf>
    <xf numFmtId="0" fontId="45" fillId="10" borderId="186" xfId="10" applyFont="1" applyBorder="1" applyAlignment="1">
      <alignment horizontal="centerContinuous"/>
    </xf>
    <xf numFmtId="0" fontId="0" fillId="10" borderId="187" xfId="10" applyFont="1" applyBorder="1" applyAlignment="1">
      <alignment horizontal="center" vertical="center" wrapText="1"/>
    </xf>
    <xf numFmtId="0" fontId="0" fillId="10" borderId="188" xfId="10" applyFont="1" applyBorder="1" applyAlignment="1">
      <alignment horizontal="center" vertical="center" wrapText="1"/>
    </xf>
    <xf numFmtId="168" fontId="41" fillId="13" borderId="55" xfId="15" applyBorder="1">
      <alignment horizontal="center" vertical="center"/>
    </xf>
    <xf numFmtId="168" fontId="41" fillId="13" borderId="189" xfId="15" applyBorder="1">
      <alignment horizontal="center" vertical="center"/>
    </xf>
    <xf numFmtId="165" fontId="35" fillId="7" borderId="187" xfId="7" applyNumberFormat="1" applyBorder="1">
      <alignment horizontal="center" vertical="center"/>
      <protection locked="0"/>
    </xf>
    <xf numFmtId="165" fontId="31" fillId="6" borderId="48" xfId="6" applyFont="1" applyBorder="1">
      <alignment vertical="center"/>
      <protection locked="0"/>
    </xf>
    <xf numFmtId="165" fontId="31" fillId="6" borderId="47" xfId="6" applyNumberFormat="1" applyFont="1" applyBorder="1">
      <alignment vertical="center"/>
      <protection locked="0"/>
    </xf>
    <xf numFmtId="165" fontId="31" fillId="6" borderId="173" xfId="6" applyFont="1" applyBorder="1">
      <alignment vertical="center"/>
      <protection locked="0"/>
    </xf>
    <xf numFmtId="165" fontId="31" fillId="6" borderId="51" xfId="6" applyNumberFormat="1" applyFont="1" applyBorder="1">
      <alignment vertical="center"/>
      <protection locked="0"/>
    </xf>
    <xf numFmtId="165" fontId="31" fillId="6" borderId="50" xfId="6" applyFont="1" applyBorder="1">
      <alignment vertical="center"/>
      <protection locked="0"/>
    </xf>
    <xf numFmtId="165" fontId="0" fillId="4" borderId="187" xfId="4" applyFont="1" applyBorder="1">
      <alignment vertical="center"/>
      <protection locked="0"/>
    </xf>
    <xf numFmtId="0" fontId="0" fillId="15" borderId="190" xfId="18" applyFont="1" applyBorder="1"/>
    <xf numFmtId="165" fontId="0" fillId="5" borderId="191" xfId="5" applyFont="1" applyBorder="1">
      <alignment vertical="center"/>
      <protection locked="0"/>
    </xf>
    <xf numFmtId="0" fontId="31" fillId="15" borderId="178" xfId="18" applyFont="1" applyBorder="1"/>
    <xf numFmtId="0" fontId="31" fillId="15" borderId="57" xfId="18" applyFont="1" applyBorder="1"/>
    <xf numFmtId="0" fontId="35" fillId="10" borderId="186" xfId="10" applyFont="1" applyBorder="1" applyAlignment="1">
      <alignment horizontal="centerContinuous"/>
    </xf>
    <xf numFmtId="168" fontId="41" fillId="13" borderId="190" xfId="15" applyBorder="1">
      <alignment horizontal="center" vertical="center"/>
    </xf>
    <xf numFmtId="0" fontId="31" fillId="15" borderId="178" xfId="18" applyFont="1" applyBorder="1" applyAlignment="1">
      <alignment vertical="center" wrapText="1"/>
    </xf>
    <xf numFmtId="0" fontId="31" fillId="15" borderId="57" xfId="18" applyFont="1" applyBorder="1" applyAlignment="1">
      <alignment vertical="center" wrapText="1"/>
    </xf>
    <xf numFmtId="0" fontId="35" fillId="10" borderId="192" xfId="10" applyFont="1" applyBorder="1" applyAlignment="1">
      <alignment horizontal="center" vertical="center" wrapText="1"/>
    </xf>
    <xf numFmtId="168" fontId="41" fillId="13" borderId="193" xfId="15" applyBorder="1">
      <alignment horizontal="center" vertical="center"/>
    </xf>
    <xf numFmtId="165" fontId="35" fillId="6" borderId="193" xfId="6" applyFont="1" applyBorder="1">
      <alignment vertical="center"/>
      <protection locked="0"/>
    </xf>
    <xf numFmtId="165" fontId="31" fillId="6" borderId="170" xfId="6" applyNumberFormat="1" applyFont="1" applyBorder="1">
      <alignment vertical="center"/>
      <protection locked="0"/>
    </xf>
    <xf numFmtId="165" fontId="31" fillId="6" borderId="179" xfId="6" applyNumberFormat="1" applyFont="1" applyBorder="1">
      <alignment vertical="center"/>
      <protection locked="0"/>
    </xf>
    <xf numFmtId="0" fontId="0" fillId="15" borderId="170" xfId="18" applyFont="1" applyBorder="1"/>
    <xf numFmtId="0" fontId="31" fillId="15" borderId="171" xfId="18" applyFont="1" applyBorder="1" applyAlignment="1">
      <alignment vertical="center" wrapText="1"/>
    </xf>
    <xf numFmtId="165" fontId="31" fillId="6" borderId="95" xfId="6" applyNumberFormat="1" applyFont="1" applyBorder="1">
      <alignment vertical="center"/>
      <protection locked="0"/>
    </xf>
    <xf numFmtId="14" fontId="31" fillId="6" borderId="95" xfId="6" applyNumberFormat="1" applyFont="1" applyFill="1" applyBorder="1" applyAlignment="1">
      <alignment horizontal="center" vertical="center"/>
      <protection locked="0"/>
    </xf>
    <xf numFmtId="2" fontId="31" fillId="6" borderId="95" xfId="6" applyNumberFormat="1" applyFont="1" applyBorder="1">
      <alignment vertical="center"/>
      <protection locked="0"/>
    </xf>
    <xf numFmtId="14" fontId="0" fillId="6" borderId="95" xfId="6" applyNumberFormat="1" applyFont="1" applyFill="1" applyBorder="1" applyAlignment="1">
      <alignment horizontal="center" vertical="center"/>
      <protection locked="0"/>
    </xf>
    <xf numFmtId="9" fontId="31" fillId="6" borderId="96" xfId="6" applyNumberFormat="1" applyFont="1" applyBorder="1">
      <alignment vertical="center"/>
      <protection locked="0"/>
    </xf>
    <xf numFmtId="165" fontId="31" fillId="6" borderId="98" xfId="6" applyNumberFormat="1" applyFont="1" applyBorder="1">
      <alignment vertical="center"/>
      <protection locked="0"/>
    </xf>
    <xf numFmtId="2" fontId="31" fillId="6" borderId="98" xfId="6" applyNumberFormat="1" applyFont="1" applyBorder="1">
      <alignment vertical="center"/>
      <protection locked="0"/>
    </xf>
    <xf numFmtId="9" fontId="31" fillId="6" borderId="99" xfId="6" applyNumberFormat="1" applyFont="1" applyBorder="1">
      <alignment vertical="center"/>
      <protection locked="0"/>
    </xf>
    <xf numFmtId="0" fontId="31" fillId="6" borderId="97" xfId="6" applyNumberFormat="1" applyFont="1" applyBorder="1" applyAlignment="1">
      <alignment horizontal="center" vertical="center"/>
      <protection locked="0"/>
    </xf>
    <xf numFmtId="14" fontId="31" fillId="6" borderId="98" xfId="6" applyNumberFormat="1" applyFont="1" applyFill="1" applyBorder="1" applyAlignment="1">
      <alignment horizontal="center" vertical="center"/>
      <protection locked="0"/>
    </xf>
    <xf numFmtId="165" fontId="31" fillId="6" borderId="94" xfId="6" applyNumberFormat="1" applyFont="1" applyBorder="1">
      <alignment vertical="center"/>
      <protection locked="0"/>
    </xf>
    <xf numFmtId="165" fontId="31" fillId="6" borderId="97" xfId="6" applyNumberFormat="1" applyFont="1" applyBorder="1">
      <alignment vertical="center"/>
      <protection locked="0"/>
    </xf>
    <xf numFmtId="14" fontId="0" fillId="6" borderId="98" xfId="6" applyNumberFormat="1" applyFont="1" applyFill="1" applyBorder="1" applyAlignment="1">
      <alignment horizontal="center" vertical="center"/>
      <protection locked="0"/>
    </xf>
    <xf numFmtId="165" fontId="74" fillId="6" borderId="95" xfId="6" applyFont="1" applyBorder="1">
      <alignment vertical="center"/>
      <protection locked="0"/>
    </xf>
    <xf numFmtId="0" fontId="31" fillId="14" borderId="194" xfId="17" applyNumberFormat="1" applyFont="1" applyBorder="1">
      <alignment vertical="center"/>
      <protection locked="0"/>
    </xf>
    <xf numFmtId="0" fontId="31" fillId="4" borderId="161" xfId="13" applyFont="1" applyFill="1" applyBorder="1">
      <alignment horizontal="center" vertical="center"/>
      <protection locked="0"/>
    </xf>
    <xf numFmtId="0" fontId="31" fillId="14" borderId="161" xfId="17" applyNumberFormat="1" applyFont="1" applyBorder="1">
      <alignment vertical="center"/>
      <protection locked="0"/>
    </xf>
    <xf numFmtId="0" fontId="31" fillId="14" borderId="195" xfId="17" applyNumberFormat="1" applyFont="1" applyBorder="1">
      <alignment vertical="center"/>
      <protection locked="0"/>
    </xf>
    <xf numFmtId="0" fontId="31" fillId="4" borderId="195" xfId="13" applyFont="1" applyFill="1" applyBorder="1">
      <alignment horizontal="center" vertical="center"/>
      <protection locked="0"/>
    </xf>
    <xf numFmtId="166" fontId="31" fillId="12" borderId="161" xfId="12" applyFont="1" applyBorder="1">
      <alignment vertical="center"/>
      <protection locked="0"/>
    </xf>
    <xf numFmtId="164" fontId="31" fillId="12" borderId="161" xfId="19" applyFont="1" applyBorder="1">
      <alignment vertical="center"/>
      <protection locked="0"/>
    </xf>
    <xf numFmtId="0" fontId="31" fillId="4" borderId="161" xfId="13" applyFont="1" applyBorder="1" applyAlignment="1">
      <alignment horizontal="center" vertical="center" wrapText="1"/>
      <protection locked="0"/>
    </xf>
    <xf numFmtId="165" fontId="31" fillId="4" borderId="161" xfId="4" applyBorder="1">
      <alignment vertical="center"/>
      <protection locked="0"/>
    </xf>
    <xf numFmtId="165" fontId="31" fillId="4" borderId="161" xfId="4" applyFill="1" applyBorder="1">
      <alignment vertical="center"/>
      <protection locked="0"/>
    </xf>
    <xf numFmtId="165" fontId="31" fillId="4" borderId="161" xfId="4" applyFont="1" applyFill="1" applyBorder="1">
      <alignment vertical="center"/>
      <protection locked="0"/>
    </xf>
    <xf numFmtId="165" fontId="0" fillId="4" borderId="161" xfId="4" applyFont="1" applyFill="1" applyBorder="1">
      <alignment vertical="center"/>
      <protection locked="0"/>
    </xf>
    <xf numFmtId="165" fontId="31" fillId="4" borderId="131" xfId="4" applyFont="1" applyBorder="1" applyAlignment="1">
      <alignment horizontal="center" vertical="center"/>
      <protection locked="0"/>
    </xf>
    <xf numFmtId="0" fontId="0" fillId="6" borderId="96" xfId="6" applyNumberFormat="1" applyFont="1" applyBorder="1">
      <alignment vertical="center"/>
      <protection locked="0"/>
    </xf>
    <xf numFmtId="0" fontId="31" fillId="6" borderId="36" xfId="6" applyNumberFormat="1" applyFont="1" applyBorder="1">
      <alignment vertical="center"/>
      <protection locked="0"/>
    </xf>
    <xf numFmtId="0" fontId="31" fillId="6" borderId="97" xfId="6" applyNumberFormat="1" applyFont="1" applyBorder="1">
      <alignment vertical="center"/>
      <protection locked="0"/>
    </xf>
    <xf numFmtId="0" fontId="31" fillId="6" borderId="98" xfId="6" applyNumberFormat="1" applyFont="1" applyBorder="1">
      <alignment vertical="center"/>
      <protection locked="0"/>
    </xf>
    <xf numFmtId="0" fontId="0" fillId="6" borderId="99" xfId="6" applyNumberFormat="1" applyFont="1" applyBorder="1">
      <alignment vertical="center"/>
      <protection locked="0"/>
    </xf>
    <xf numFmtId="0" fontId="31" fillId="6" borderId="99" xfId="6" applyNumberFormat="1" applyFont="1" applyBorder="1">
      <alignment vertical="center"/>
      <protection locked="0"/>
    </xf>
    <xf numFmtId="0" fontId="0" fillId="6" borderId="95" xfId="6" applyNumberFormat="1" applyFont="1" applyBorder="1">
      <alignment vertical="center"/>
      <protection locked="0"/>
    </xf>
    <xf numFmtId="0" fontId="0" fillId="6" borderId="98" xfId="6" applyNumberFormat="1" applyFont="1" applyBorder="1">
      <alignment vertical="center"/>
      <protection locked="0"/>
    </xf>
    <xf numFmtId="9" fontId="30" fillId="15" borderId="5" xfId="18" applyNumberFormat="1" applyFont="1" applyBorder="1" applyAlignment="1">
      <alignment vertical="center"/>
    </xf>
    <xf numFmtId="9" fontId="30" fillId="15" borderId="11" xfId="18" applyNumberFormat="1" applyFont="1" applyBorder="1" applyAlignment="1">
      <alignment vertical="center"/>
    </xf>
    <xf numFmtId="9" fontId="30" fillId="15" borderId="10" xfId="18" applyNumberFormat="1" applyFont="1" applyBorder="1" applyAlignment="1">
      <alignment vertical="center"/>
    </xf>
    <xf numFmtId="9" fontId="30" fillId="15" borderId="13" xfId="18" applyNumberFormat="1" applyFont="1" applyBorder="1" applyAlignment="1">
      <alignment vertical="center"/>
    </xf>
    <xf numFmtId="0" fontId="0" fillId="10" borderId="35" xfId="10" applyFont="1" applyBorder="1" applyAlignment="1"/>
    <xf numFmtId="0" fontId="0" fillId="10" borderId="41" xfId="10" applyFont="1" applyBorder="1" applyAlignment="1"/>
    <xf numFmtId="0" fontId="42" fillId="10" borderId="3" xfId="10" applyFont="1" applyBorder="1" applyAlignment="1">
      <alignment horizontal="center" vertical="center" wrapText="1"/>
    </xf>
    <xf numFmtId="0" fontId="31" fillId="10" borderId="16" xfId="10" applyFont="1" applyBorder="1" applyAlignment="1">
      <alignment horizontal="centerContinuous" vertical="center"/>
    </xf>
    <xf numFmtId="0" fontId="43" fillId="10" borderId="108" xfId="10" applyFont="1" applyBorder="1" applyAlignment="1">
      <alignment horizontal="centerContinuous" vertical="center"/>
    </xf>
    <xf numFmtId="0" fontId="43" fillId="10" borderId="109" xfId="10" applyFont="1" applyBorder="1" applyAlignment="1">
      <alignment horizontal="centerContinuous" vertical="center"/>
    </xf>
    <xf numFmtId="0" fontId="43" fillId="10" borderId="7" xfId="10" applyFont="1" applyBorder="1" applyAlignment="1">
      <alignment horizontal="centerContinuous" vertical="center"/>
    </xf>
    <xf numFmtId="0" fontId="0" fillId="10" borderId="107" xfId="10" applyFont="1" applyBorder="1" applyAlignment="1">
      <alignment horizontal="centerContinuous" vertical="center"/>
    </xf>
    <xf numFmtId="0" fontId="0" fillId="10" borderId="109" xfId="10" applyFont="1" applyBorder="1" applyAlignment="1">
      <alignment horizontal="centerContinuous" vertical="center"/>
    </xf>
    <xf numFmtId="0" fontId="31" fillId="10" borderId="107" xfId="10" applyFont="1" applyBorder="1" applyAlignment="1">
      <alignment horizontal="centerContinuous" vertical="center"/>
    </xf>
    <xf numFmtId="0" fontId="31" fillId="10" borderId="109" xfId="10" applyFont="1" applyBorder="1" applyAlignment="1">
      <alignment horizontal="centerContinuous" vertical="center"/>
    </xf>
    <xf numFmtId="0" fontId="43" fillId="10" borderId="107" xfId="10" applyFont="1" applyBorder="1" applyAlignment="1">
      <alignment horizontal="centerContinuous" vertical="center"/>
    </xf>
    <xf numFmtId="0" fontId="0" fillId="10" borderId="109" xfId="10" applyFont="1" applyBorder="1" applyAlignment="1">
      <alignment horizontal="centerContinuous" vertical="center" wrapText="1"/>
    </xf>
    <xf numFmtId="0" fontId="43" fillId="10" borderId="108" xfId="10" applyFont="1" applyBorder="1" applyAlignment="1">
      <alignment horizontal="centerContinuous" vertical="center" wrapText="1"/>
    </xf>
    <xf numFmtId="165" fontId="43" fillId="5" borderId="94" xfId="5" applyFont="1" applyBorder="1">
      <alignment vertical="center"/>
      <protection locked="0"/>
    </xf>
    <xf numFmtId="165" fontId="43" fillId="5" borderId="181" xfId="5" applyFont="1" applyBorder="1">
      <alignment vertical="center"/>
      <protection locked="0"/>
    </xf>
    <xf numFmtId="0" fontId="31" fillId="10" borderId="3" xfId="10" applyFont="1" applyBorder="1" applyAlignment="1">
      <alignment horizontal="center" vertical="center"/>
    </xf>
    <xf numFmtId="0" fontId="0" fillId="10" borderId="7" xfId="10" applyFont="1" applyBorder="1" applyAlignment="1">
      <alignment horizontal="center" vertical="center" wrapText="1"/>
    </xf>
    <xf numFmtId="0" fontId="0" fillId="10" borderId="9" xfId="10" applyFont="1" applyBorder="1" applyAlignment="1">
      <alignment horizontal="center" vertical="center" wrapText="1"/>
    </xf>
    <xf numFmtId="0" fontId="31" fillId="10" borderId="7" xfId="10" applyFont="1" applyBorder="1" applyAlignment="1">
      <alignment horizontal="center" vertical="center" wrapText="1"/>
    </xf>
    <xf numFmtId="0" fontId="31" fillId="10" borderId="9" xfId="10" applyFont="1" applyBorder="1" applyAlignment="1">
      <alignment horizontal="center" vertical="center" wrapText="1"/>
    </xf>
    <xf numFmtId="0" fontId="0" fillId="10" borderId="4" xfId="10" applyFont="1" applyBorder="1" applyAlignment="1">
      <alignment horizontal="center" vertical="center" wrapText="1"/>
    </xf>
    <xf numFmtId="165" fontId="31" fillId="6" borderId="16" xfId="6" applyFont="1" applyBorder="1" applyAlignment="1">
      <alignment horizontal="center" vertical="center"/>
      <protection locked="0"/>
    </xf>
    <xf numFmtId="165" fontId="31" fillId="6" borderId="15" xfId="6" applyFont="1" applyBorder="1" applyAlignment="1">
      <alignment horizontal="center" vertical="center"/>
      <protection locked="0"/>
    </xf>
    <xf numFmtId="165" fontId="31" fillId="6" borderId="17" xfId="6" applyFont="1" applyBorder="1">
      <alignment vertical="center"/>
      <protection locked="0"/>
    </xf>
    <xf numFmtId="165" fontId="31" fillId="6" borderId="15" xfId="6" applyFont="1" applyBorder="1">
      <alignment vertical="center"/>
      <protection locked="0"/>
    </xf>
    <xf numFmtId="0" fontId="29" fillId="10" borderId="9" xfId="10" applyFont="1" applyBorder="1" applyAlignment="1">
      <alignment horizontal="center" vertical="center" wrapText="1"/>
    </xf>
    <xf numFmtId="14" fontId="31" fillId="10" borderId="13" xfId="10" applyNumberFormat="1" applyFont="1" applyBorder="1" applyAlignment="1">
      <alignment horizontal="right"/>
    </xf>
    <xf numFmtId="0" fontId="0" fillId="3" borderId="3" xfId="0" applyFill="1" applyBorder="1"/>
    <xf numFmtId="0" fontId="31" fillId="10" borderId="16" xfId="10" applyFont="1" applyBorder="1" applyAlignment="1">
      <alignment horizontal="center" vertical="center"/>
    </xf>
    <xf numFmtId="165" fontId="0" fillId="5" borderId="107" xfId="5" applyFont="1" applyBorder="1">
      <alignment vertical="center"/>
      <protection locked="0"/>
    </xf>
    <xf numFmtId="165" fontId="0" fillId="5" borderId="38" xfId="5" applyFont="1" applyBorder="1">
      <alignment vertical="center"/>
      <protection locked="0"/>
    </xf>
    <xf numFmtId="0" fontId="94" fillId="2" borderId="162" xfId="25" applyFont="1" applyAlignment="1" applyProtection="1">
      <alignment vertical="center"/>
      <protection locked="0"/>
    </xf>
    <xf numFmtId="0" fontId="35" fillId="10" borderId="5" xfId="10" applyFont="1" applyBorder="1" applyAlignment="1">
      <alignment vertical="center" wrapText="1"/>
    </xf>
    <xf numFmtId="3" fontId="8" fillId="15" borderId="17" xfId="18" applyNumberFormat="1" applyFont="1" applyBorder="1" applyAlignment="1">
      <alignment vertical="center"/>
    </xf>
    <xf numFmtId="3" fontId="8" fillId="15" borderId="16" xfId="18" applyNumberFormat="1" applyFont="1" applyBorder="1" applyAlignment="1">
      <alignment vertical="center"/>
    </xf>
    <xf numFmtId="3" fontId="8" fillId="15" borderId="15" xfId="18" applyNumberFormat="1" applyFont="1" applyBorder="1" applyAlignment="1">
      <alignment vertical="center"/>
    </xf>
    <xf numFmtId="0" fontId="43" fillId="10" borderId="36" xfId="10" applyFont="1" applyBorder="1" applyAlignment="1">
      <alignment vertical="top" wrapText="1"/>
    </xf>
    <xf numFmtId="0" fontId="43" fillId="10" borderId="41" xfId="10" applyFont="1" applyBorder="1" applyAlignment="1">
      <alignment vertical="top" wrapText="1"/>
    </xf>
    <xf numFmtId="0" fontId="31" fillId="10" borderId="35" xfId="10" applyFont="1" applyBorder="1" applyAlignment="1">
      <alignment wrapText="1"/>
    </xf>
    <xf numFmtId="165" fontId="43" fillId="5" borderId="37" xfId="5" applyFont="1" applyBorder="1">
      <alignment vertical="center"/>
      <protection locked="0"/>
    </xf>
    <xf numFmtId="0" fontId="43" fillId="10" borderId="35" xfId="10" quotePrefix="1" applyFont="1" applyBorder="1" applyAlignment="1"/>
    <xf numFmtId="0" fontId="43" fillId="10" borderId="8" xfId="10" quotePrefix="1" applyFont="1" applyBorder="1" applyAlignment="1">
      <alignment horizontal="left" indent="2"/>
    </xf>
    <xf numFmtId="0" fontId="43" fillId="10" borderId="9" xfId="10" quotePrefix="1" applyFont="1" applyBorder="1" applyAlignment="1">
      <alignment horizontal="left" indent="2"/>
    </xf>
    <xf numFmtId="0" fontId="43" fillId="10" borderId="40" xfId="10" quotePrefix="1" applyFont="1" applyBorder="1" applyAlignment="1">
      <alignment horizontal="left"/>
    </xf>
    <xf numFmtId="165" fontId="43" fillId="6" borderId="196" xfId="6" applyNumberFormat="1" applyFont="1" applyBorder="1" applyAlignment="1" applyProtection="1">
      <alignment vertical="center"/>
      <protection locked="0"/>
    </xf>
    <xf numFmtId="165" fontId="56" fillId="6" borderId="91" xfId="6" applyFont="1" applyBorder="1">
      <alignment vertical="center"/>
      <protection locked="0"/>
    </xf>
    <xf numFmtId="165" fontId="31" fillId="4" borderId="92" xfId="4" applyFont="1" applyBorder="1">
      <alignment vertical="center"/>
      <protection locked="0"/>
    </xf>
    <xf numFmtId="165" fontId="56" fillId="6" borderId="93" xfId="6" applyFont="1" applyBorder="1">
      <alignment vertical="center"/>
      <protection locked="0"/>
    </xf>
    <xf numFmtId="165" fontId="31" fillId="4" borderId="97" xfId="4" applyFont="1" applyBorder="1">
      <alignment vertical="center"/>
      <protection locked="0"/>
    </xf>
    <xf numFmtId="165" fontId="31" fillId="4" borderId="98" xfId="4" applyFont="1" applyBorder="1">
      <alignment vertical="center"/>
      <protection locked="0"/>
    </xf>
    <xf numFmtId="165" fontId="31" fillId="4" borderId="181" xfId="4" applyFont="1" applyBorder="1" applyAlignment="1" applyProtection="1">
      <alignment vertical="center"/>
      <protection locked="0"/>
    </xf>
    <xf numFmtId="165" fontId="31" fillId="4" borderId="160" xfId="4" applyFont="1" applyBorder="1" applyAlignment="1" applyProtection="1">
      <alignment vertical="center"/>
      <protection locked="0"/>
    </xf>
    <xf numFmtId="165" fontId="31" fillId="4" borderId="91" xfId="4" applyFont="1" applyBorder="1">
      <alignment vertical="center"/>
      <protection locked="0"/>
    </xf>
    <xf numFmtId="165" fontId="31" fillId="4" borderId="93" xfId="4" applyFont="1" applyBorder="1" applyAlignment="1" applyProtection="1">
      <alignment vertical="center"/>
      <protection locked="0"/>
    </xf>
    <xf numFmtId="165" fontId="31" fillId="4" borderId="94" xfId="4" applyBorder="1">
      <alignment vertical="center"/>
      <protection locked="0"/>
    </xf>
    <xf numFmtId="165" fontId="31" fillId="4" borderId="95" xfId="4" applyBorder="1">
      <alignment vertical="center"/>
      <protection locked="0"/>
    </xf>
    <xf numFmtId="165" fontId="31" fillId="4" borderId="96" xfId="4" applyBorder="1" applyAlignment="1" applyProtection="1">
      <alignment vertical="center"/>
      <protection locked="0"/>
    </xf>
    <xf numFmtId="165" fontId="31" fillId="4" borderId="97" xfId="4" applyBorder="1">
      <alignment vertical="center"/>
      <protection locked="0"/>
    </xf>
    <xf numFmtId="165" fontId="31" fillId="4" borderId="98" xfId="4" applyBorder="1">
      <alignment vertical="center"/>
      <protection locked="0"/>
    </xf>
    <xf numFmtId="165" fontId="56" fillId="5" borderId="6" xfId="5" quotePrefix="1" applyFont="1" applyBorder="1">
      <alignment vertical="center"/>
      <protection locked="0"/>
    </xf>
    <xf numFmtId="165" fontId="56" fillId="5" borderId="14" xfId="5" quotePrefix="1" applyFont="1" applyBorder="1">
      <alignment vertical="center"/>
      <protection locked="0"/>
    </xf>
    <xf numFmtId="164" fontId="31" fillId="6" borderId="7" xfId="23" applyFont="1" applyBorder="1">
      <alignment vertical="center"/>
      <protection locked="0"/>
    </xf>
    <xf numFmtId="165" fontId="31" fillId="24" borderId="8" xfId="5" applyNumberFormat="1" applyFont="1" applyFill="1" applyBorder="1">
      <alignment vertical="center"/>
      <protection locked="0"/>
    </xf>
    <xf numFmtId="165" fontId="31" fillId="3" borderId="8" xfId="3" applyNumberFormat="1" applyFont="1" applyBorder="1">
      <alignment vertical="center"/>
    </xf>
    <xf numFmtId="165" fontId="31" fillId="24" borderId="9" xfId="5" applyNumberFormat="1" applyFont="1" applyFill="1" applyBorder="1">
      <alignment vertical="center"/>
      <protection locked="0"/>
    </xf>
    <xf numFmtId="0" fontId="31" fillId="20" borderId="7" xfId="18" applyFont="1" applyFill="1" applyBorder="1" applyAlignment="1">
      <alignment horizontal="center" vertical="center"/>
    </xf>
    <xf numFmtId="0" fontId="31" fillId="20" borderId="11" xfId="18" applyFont="1" applyFill="1" applyBorder="1" applyAlignment="1">
      <alignment horizontal="center" vertical="center"/>
    </xf>
    <xf numFmtId="165" fontId="35" fillId="2" borderId="162" xfId="25" applyNumberFormat="1" applyFont="1"/>
    <xf numFmtId="168" fontId="41" fillId="19" borderId="11" xfId="15" applyFont="1" applyFill="1" applyBorder="1">
      <alignment horizontal="center" vertical="center"/>
    </xf>
    <xf numFmtId="165" fontId="84" fillId="15" borderId="7" xfId="18" applyNumberFormat="1" applyFont="1" applyBorder="1" applyAlignment="1">
      <alignment vertical="center"/>
    </xf>
    <xf numFmtId="168" fontId="30" fillId="3" borderId="3" xfId="3" applyNumberFormat="1" applyBorder="1">
      <alignment vertical="center"/>
    </xf>
    <xf numFmtId="164" fontId="30" fillId="3" borderId="11" xfId="3" applyBorder="1">
      <alignment vertical="center"/>
    </xf>
    <xf numFmtId="164" fontId="30" fillId="3" borderId="12" xfId="3" applyBorder="1">
      <alignment vertical="center"/>
    </xf>
    <xf numFmtId="0" fontId="43" fillId="10" borderId="40" xfId="10" quotePrefix="1" applyFont="1" applyBorder="1" applyAlignment="1">
      <alignment horizontal="left" indent="2"/>
    </xf>
    <xf numFmtId="0" fontId="43" fillId="10" borderId="40" xfId="10" quotePrefix="1" applyFont="1" applyBorder="1" applyAlignment="1">
      <alignment horizontal="left" indent="3"/>
    </xf>
    <xf numFmtId="0" fontId="43" fillId="10" borderId="39" xfId="10" applyFont="1" applyBorder="1" applyAlignment="1">
      <alignment horizontal="left" indent="2"/>
    </xf>
    <xf numFmtId="0" fontId="43" fillId="10" borderId="36" xfId="10" quotePrefix="1" applyFont="1" applyBorder="1" applyAlignment="1">
      <alignment horizontal="left" indent="3"/>
    </xf>
    <xf numFmtId="0" fontId="31" fillId="10" borderId="17" xfId="10" applyFont="1" applyBorder="1" applyAlignment="1">
      <alignment horizontal="right"/>
    </xf>
    <xf numFmtId="0" fontId="35" fillId="10" borderId="7" xfId="10" applyFont="1" applyBorder="1" applyAlignment="1">
      <alignment vertical="center"/>
    </xf>
    <xf numFmtId="0" fontId="35" fillId="10" borderId="7" xfId="10" applyFont="1" applyBorder="1" applyAlignment="1">
      <alignment vertical="center" wrapText="1"/>
    </xf>
    <xf numFmtId="0" fontId="35" fillId="10" borderId="10" xfId="10" applyFont="1" applyBorder="1" applyAlignment="1">
      <alignment horizontal="left"/>
    </xf>
    <xf numFmtId="167" fontId="40" fillId="19" borderId="6" xfId="14" applyFont="1" applyFill="1" applyBorder="1">
      <alignment horizontal="center" vertical="center"/>
    </xf>
    <xf numFmtId="0" fontId="18" fillId="10" borderId="16" xfId="10" applyFont="1" applyBorder="1" applyAlignment="1">
      <alignment horizontal="centerContinuous" vertical="center" wrapText="1"/>
    </xf>
    <xf numFmtId="0" fontId="4" fillId="10" borderId="5" xfId="10" applyFont="1" applyBorder="1" applyAlignment="1">
      <alignment horizontal="centerContinuous" vertical="center" wrapText="1"/>
    </xf>
    <xf numFmtId="168" fontId="41" fillId="15" borderId="0" xfId="18" applyNumberFormat="1" applyFont="1" applyBorder="1" applyAlignment="1">
      <alignment horizontal="center" vertical="center"/>
    </xf>
    <xf numFmtId="168" fontId="41" fillId="15" borderId="5" xfId="18" applyNumberFormat="1" applyFont="1" applyBorder="1" applyAlignment="1">
      <alignment horizontal="center" vertical="center"/>
    </xf>
    <xf numFmtId="168" fontId="41" fillId="15" borderId="4" xfId="18" applyNumberFormat="1" applyFont="1" applyBorder="1" applyAlignment="1">
      <alignment horizontal="center" vertical="center"/>
    </xf>
    <xf numFmtId="0" fontId="0" fillId="10" borderId="9" xfId="10" applyFont="1" applyBorder="1" applyAlignment="1">
      <alignment horizontal="left" indent="2"/>
    </xf>
    <xf numFmtId="165" fontId="0" fillId="5" borderId="0" xfId="5" applyFont="1" applyBorder="1">
      <alignment vertical="center"/>
      <protection locked="0"/>
    </xf>
    <xf numFmtId="165" fontId="0" fillId="5" borderId="14" xfId="5" applyFont="1" applyBorder="1">
      <alignment vertical="center"/>
      <protection locked="0"/>
    </xf>
    <xf numFmtId="0" fontId="30" fillId="10" borderId="17" xfId="10" applyFont="1" applyBorder="1" applyAlignment="1">
      <alignment vertical="center" wrapText="1"/>
    </xf>
    <xf numFmtId="165" fontId="54" fillId="6" borderId="35" xfId="6" applyFont="1" applyBorder="1">
      <alignment vertical="center"/>
      <protection locked="0"/>
    </xf>
    <xf numFmtId="0" fontId="43" fillId="4" borderId="36" xfId="13" applyFont="1" applyBorder="1">
      <alignment horizontal="center" vertical="center"/>
      <protection locked="0"/>
    </xf>
    <xf numFmtId="168" fontId="117" fillId="13" borderId="36" xfId="15" applyFont="1" applyBorder="1">
      <alignment horizontal="center" vertical="center"/>
    </xf>
    <xf numFmtId="0" fontId="31" fillId="10" borderId="7" xfId="10" applyFont="1" applyBorder="1" applyAlignment="1">
      <alignment horizontal="right" vertical="center"/>
    </xf>
    <xf numFmtId="0" fontId="31" fillId="10" borderId="8" xfId="10" applyFont="1" applyBorder="1" applyAlignment="1">
      <alignment horizontal="right" vertical="center"/>
    </xf>
    <xf numFmtId="0" fontId="31" fillId="10" borderId="9" xfId="10" applyFont="1" applyBorder="1" applyAlignment="1">
      <alignment horizontal="right" vertical="center"/>
    </xf>
    <xf numFmtId="165" fontId="30" fillId="3" borderId="131" xfId="3" applyNumberFormat="1" applyBorder="1">
      <alignment vertical="center"/>
    </xf>
    <xf numFmtId="165" fontId="30" fillId="3" borderId="41" xfId="3" applyNumberFormat="1" applyBorder="1">
      <alignment vertical="center"/>
    </xf>
    <xf numFmtId="165" fontId="31" fillId="12" borderId="41" xfId="21" applyNumberFormat="1" applyBorder="1">
      <alignment vertical="center"/>
      <protection locked="0"/>
    </xf>
    <xf numFmtId="165" fontId="31" fillId="4" borderId="8" xfId="4" applyFont="1" applyBorder="1" applyAlignment="1">
      <alignment vertical="center" wrapText="1"/>
      <protection locked="0"/>
    </xf>
    <xf numFmtId="165" fontId="31" fillId="4" borderId="6" xfId="4" applyFont="1" applyBorder="1" applyAlignment="1">
      <alignment vertical="center" wrapText="1"/>
      <protection locked="0"/>
    </xf>
    <xf numFmtId="165" fontId="31" fillId="6" borderId="6" xfId="6" applyNumberFormat="1" applyFont="1" applyBorder="1">
      <alignment vertical="center"/>
      <protection locked="0"/>
    </xf>
    <xf numFmtId="165" fontId="31" fillId="4" borderId="9" xfId="4" applyFont="1" applyBorder="1" applyAlignment="1">
      <alignment vertical="center" wrapText="1"/>
      <protection locked="0"/>
    </xf>
    <xf numFmtId="165" fontId="31" fillId="4" borderId="10" xfId="4" applyFont="1" applyBorder="1" applyAlignment="1">
      <alignment vertical="center" wrapText="1"/>
      <protection locked="0"/>
    </xf>
    <xf numFmtId="0" fontId="0" fillId="10" borderId="9" xfId="10" applyFont="1" applyBorder="1" applyAlignment="1">
      <alignment horizontal="right" vertical="center"/>
    </xf>
    <xf numFmtId="0" fontId="31" fillId="10" borderId="9" xfId="10" applyFont="1" applyBorder="1" applyAlignment="1">
      <alignment horizontal="centerContinuous" vertical="center"/>
    </xf>
    <xf numFmtId="0" fontId="35" fillId="10" borderId="14" xfId="10" applyFont="1" applyBorder="1" applyAlignment="1">
      <alignment horizontal="centerContinuous" vertical="center"/>
    </xf>
    <xf numFmtId="0" fontId="35" fillId="10" borderId="16" xfId="10" applyFont="1" applyBorder="1" applyAlignment="1">
      <alignment horizontal="centerContinuous" vertical="center"/>
    </xf>
    <xf numFmtId="165" fontId="30" fillId="6" borderId="35" xfId="6" applyFont="1" applyBorder="1">
      <alignment vertical="center"/>
      <protection locked="0"/>
    </xf>
    <xf numFmtId="165" fontId="0" fillId="6" borderId="36" xfId="6" applyFont="1" applyBorder="1">
      <alignment vertical="center"/>
      <protection locked="0"/>
    </xf>
    <xf numFmtId="165" fontId="0" fillId="6" borderId="40" xfId="6" applyFont="1" applyBorder="1">
      <alignment vertical="center"/>
      <protection locked="0"/>
    </xf>
    <xf numFmtId="165" fontId="37" fillId="6" borderId="35" xfId="9" applyNumberFormat="1" applyFill="1" applyBorder="1" applyAlignment="1" applyProtection="1">
      <alignment vertical="center"/>
      <protection locked="0"/>
    </xf>
    <xf numFmtId="165" fontId="37" fillId="6" borderId="36" xfId="9" applyNumberFormat="1" applyFill="1" applyBorder="1" applyAlignment="1" applyProtection="1">
      <alignment vertical="center"/>
      <protection locked="0"/>
    </xf>
    <xf numFmtId="165" fontId="37" fillId="6" borderId="40" xfId="9" applyNumberFormat="1" applyFill="1" applyBorder="1" applyAlignment="1" applyProtection="1">
      <alignment vertical="center"/>
      <protection locked="0"/>
    </xf>
    <xf numFmtId="165" fontId="94" fillId="2" borderId="197" xfId="25" applyNumberFormat="1" applyFont="1" applyBorder="1"/>
    <xf numFmtId="165" fontId="94" fillId="2" borderId="198" xfId="25" applyNumberFormat="1" applyFont="1" applyBorder="1"/>
    <xf numFmtId="165" fontId="30" fillId="5" borderId="91" xfId="5" applyFont="1" applyBorder="1">
      <alignment vertical="center"/>
      <protection locked="0"/>
    </xf>
    <xf numFmtId="165" fontId="31" fillId="5" borderId="92" xfId="5" applyFont="1" applyBorder="1">
      <alignment vertical="center"/>
      <protection locked="0"/>
    </xf>
    <xf numFmtId="165" fontId="31" fillId="5" borderId="93" xfId="5" applyFont="1" applyBorder="1">
      <alignment vertical="center"/>
      <protection locked="0"/>
    </xf>
    <xf numFmtId="165" fontId="52" fillId="6" borderId="36" xfId="6" applyFont="1" applyBorder="1">
      <alignment vertical="center"/>
      <protection locked="0"/>
    </xf>
    <xf numFmtId="165" fontId="0" fillId="5" borderId="5" xfId="5" applyFont="1" applyBorder="1">
      <alignment vertical="center"/>
      <protection locked="0"/>
    </xf>
    <xf numFmtId="165" fontId="94" fillId="2" borderId="200" xfId="25" applyNumberFormat="1" applyFont="1" applyBorder="1"/>
    <xf numFmtId="165" fontId="0" fillId="5" borderId="4" xfId="5" applyFont="1" applyBorder="1">
      <alignment vertical="center"/>
      <protection locked="0"/>
    </xf>
    <xf numFmtId="165" fontId="94" fillId="2" borderId="201" xfId="25" applyNumberFormat="1" applyFont="1" applyBorder="1"/>
    <xf numFmtId="165" fontId="94" fillId="2" borderId="202" xfId="25" applyNumberFormat="1" applyFont="1" applyBorder="1"/>
    <xf numFmtId="165" fontId="0" fillId="5" borderId="10" xfId="5" applyFont="1" applyBorder="1">
      <alignment vertical="center"/>
      <protection locked="0"/>
    </xf>
    <xf numFmtId="165" fontId="94" fillId="2" borderId="203" xfId="25" applyNumberFormat="1" applyFont="1" applyBorder="1"/>
    <xf numFmtId="168" fontId="41" fillId="15" borderId="6" xfId="18" applyNumberFormat="1" applyFont="1" applyBorder="1" applyAlignment="1">
      <alignment horizontal="center" vertical="center"/>
    </xf>
    <xf numFmtId="168" fontId="41" fillId="15" borderId="10" xfId="18" applyNumberFormat="1" applyFont="1" applyBorder="1" applyAlignment="1">
      <alignment horizontal="center" vertical="center"/>
    </xf>
    <xf numFmtId="168" fontId="41" fillId="15" borderId="14" xfId="18" applyNumberFormat="1" applyFont="1" applyBorder="1" applyAlignment="1">
      <alignment horizontal="center" vertical="center"/>
    </xf>
    <xf numFmtId="168" fontId="41" fillId="15" borderId="199" xfId="18" applyNumberFormat="1" applyFont="1" applyBorder="1" applyAlignment="1">
      <alignment horizontal="center" vertical="center"/>
    </xf>
    <xf numFmtId="168" fontId="41" fillId="15" borderId="7" xfId="18" applyNumberFormat="1" applyFont="1" applyBorder="1" applyAlignment="1">
      <alignment horizontal="center" vertical="center"/>
    </xf>
    <xf numFmtId="168" fontId="41" fillId="15" borderId="8" xfId="18" applyNumberFormat="1" applyFont="1" applyBorder="1" applyAlignment="1">
      <alignment horizontal="center" vertical="center"/>
    </xf>
    <xf numFmtId="164" fontId="0" fillId="12" borderId="9" xfId="19" applyFont="1" applyBorder="1">
      <alignment vertical="center"/>
      <protection locked="0"/>
    </xf>
    <xf numFmtId="0" fontId="43" fillId="10" borderId="8" xfId="10" applyFont="1" applyBorder="1" applyAlignment="1">
      <alignment horizontal="left" indent="2"/>
    </xf>
    <xf numFmtId="0" fontId="0" fillId="10" borderId="7" xfId="10" applyFont="1" applyBorder="1" applyAlignment="1">
      <alignment horizontal="left" indent="3"/>
    </xf>
    <xf numFmtId="0" fontId="52" fillId="10" borderId="8" xfId="10" applyFont="1" applyBorder="1" applyAlignment="1">
      <alignment horizontal="left" indent="4"/>
    </xf>
    <xf numFmtId="0" fontId="68" fillId="10" borderId="3" xfId="10" applyFont="1" applyBorder="1" applyAlignment="1">
      <alignment horizontal="left" indent="3"/>
    </xf>
    <xf numFmtId="0" fontId="52" fillId="10" borderId="3" xfId="10" applyFont="1" applyBorder="1" applyAlignment="1">
      <alignment horizontal="left" indent="2"/>
    </xf>
    <xf numFmtId="0" fontId="52" fillId="10" borderId="7" xfId="10" applyFont="1" applyBorder="1" applyAlignment="1">
      <alignment horizontal="left" indent="2"/>
    </xf>
    <xf numFmtId="0" fontId="52" fillId="10" borderId="13" xfId="10" applyFont="1" applyBorder="1" applyAlignment="1">
      <alignment horizontal="left" indent="3"/>
    </xf>
    <xf numFmtId="0" fontId="27" fillId="4" borderId="204" xfId="13" applyFont="1" applyBorder="1">
      <alignment horizontal="center" vertical="center"/>
      <protection locked="0"/>
    </xf>
    <xf numFmtId="0" fontId="27" fillId="14" borderId="205" xfId="17" applyNumberFormat="1" applyFont="1" applyBorder="1">
      <alignment vertical="center"/>
      <protection locked="0"/>
    </xf>
    <xf numFmtId="165" fontId="0" fillId="4" borderId="205" xfId="4" applyFont="1" applyBorder="1">
      <alignment vertical="center"/>
      <protection locked="0"/>
    </xf>
    <xf numFmtId="165" fontId="31" fillId="6" borderId="205" xfId="6" applyFont="1" applyBorder="1">
      <alignment vertical="center"/>
      <protection locked="0"/>
    </xf>
    <xf numFmtId="0" fontId="27" fillId="4" borderId="206" xfId="13" applyFont="1" applyBorder="1">
      <alignment horizontal="center" vertical="center"/>
      <protection locked="0"/>
    </xf>
    <xf numFmtId="0" fontId="27" fillId="14" borderId="207" xfId="17" applyNumberFormat="1" applyFont="1" applyBorder="1">
      <alignment vertical="center"/>
      <protection locked="0"/>
    </xf>
    <xf numFmtId="165" fontId="0" fillId="4" borderId="207" xfId="4" applyFont="1" applyBorder="1">
      <alignment vertical="center"/>
      <protection locked="0"/>
    </xf>
    <xf numFmtId="165" fontId="31" fillId="6" borderId="207" xfId="6" applyFont="1" applyBorder="1">
      <alignment vertical="center"/>
      <protection locked="0"/>
    </xf>
    <xf numFmtId="0" fontId="31" fillId="10" borderId="35" xfId="10" applyFont="1" applyBorder="1" applyAlignment="1">
      <alignment horizontal="left"/>
    </xf>
    <xf numFmtId="0" fontId="31" fillId="10" borderId="36" xfId="10" applyFont="1" applyBorder="1" applyAlignment="1">
      <alignment horizontal="left"/>
    </xf>
    <xf numFmtId="165" fontId="31" fillId="4" borderId="7" xfId="4" applyFont="1" applyBorder="1">
      <alignment vertical="center"/>
      <protection locked="0"/>
    </xf>
    <xf numFmtId="165" fontId="31" fillId="12" borderId="8" xfId="21" applyNumberFormat="1" applyBorder="1">
      <alignment vertical="center"/>
      <protection locked="0"/>
    </xf>
    <xf numFmtId="165" fontId="43" fillId="6" borderId="8" xfId="6" applyFont="1" applyBorder="1">
      <alignment vertical="center"/>
      <protection locked="0"/>
    </xf>
    <xf numFmtId="165" fontId="31" fillId="6" borderId="10" xfId="6" applyNumberFormat="1" applyFont="1" applyBorder="1">
      <alignment vertical="center"/>
      <protection locked="0"/>
    </xf>
    <xf numFmtId="3" fontId="0" fillId="12" borderId="8" xfId="21" applyFont="1" applyBorder="1">
      <alignment vertical="center"/>
      <protection locked="0"/>
    </xf>
    <xf numFmtId="0" fontId="16" fillId="10" borderId="7" xfId="10" applyFont="1" applyBorder="1" applyAlignment="1">
      <alignment horizontal="center"/>
    </xf>
    <xf numFmtId="0" fontId="8" fillId="10" borderId="8" xfId="10" applyFont="1" applyBorder="1" applyAlignment="1">
      <alignment horizontal="center" wrapText="1"/>
    </xf>
    <xf numFmtId="0" fontId="16" fillId="10" borderId="8" xfId="10" applyFont="1" applyBorder="1" applyAlignment="1">
      <alignment horizontal="center"/>
    </xf>
    <xf numFmtId="0" fontId="31" fillId="10" borderId="41" xfId="10" applyFont="1" applyBorder="1" applyAlignment="1">
      <alignment horizontal="left"/>
    </xf>
    <xf numFmtId="0" fontId="31" fillId="10" borderId="5" xfId="10" applyFont="1" applyBorder="1" applyAlignment="1">
      <alignment horizontal="left"/>
    </xf>
    <xf numFmtId="0" fontId="31" fillId="10" borderId="6" xfId="10" applyFont="1" applyBorder="1" applyAlignment="1">
      <alignment horizontal="center"/>
    </xf>
    <xf numFmtId="0" fontId="0" fillId="0" borderId="0" xfId="0"/>
    <xf numFmtId="0" fontId="0" fillId="0" borderId="0" xfId="0" applyFill="1"/>
    <xf numFmtId="0" fontId="0" fillId="0" borderId="0" xfId="0" applyFill="1"/>
    <xf numFmtId="0" fontId="66" fillId="0" borderId="17" xfId="0" applyFont="1" applyBorder="1" applyAlignment="1">
      <alignment horizontal="right"/>
    </xf>
    <xf numFmtId="10" fontId="54" fillId="9" borderId="170" xfId="0" applyNumberFormat="1" applyFont="1" applyFill="1" applyBorder="1" applyAlignment="1">
      <alignment horizontal="center"/>
    </xf>
    <xf numFmtId="176" fontId="41" fillId="3" borderId="17" xfId="22" applyBorder="1" applyAlignment="1">
      <alignment horizontal="right" vertical="center"/>
    </xf>
    <xf numFmtId="0" fontId="0" fillId="0" borderId="0" xfId="0"/>
    <xf numFmtId="0" fontId="118" fillId="0" borderId="0" xfId="0" applyFont="1"/>
    <xf numFmtId="0" fontId="0" fillId="0" borderId="3" xfId="0" applyFont="1" applyBorder="1" applyAlignment="1">
      <alignment horizontal="center"/>
    </xf>
    <xf numFmtId="10" fontId="30" fillId="3" borderId="10" xfId="3" applyNumberFormat="1" applyBorder="1" applyAlignment="1">
      <alignment horizontal="center" vertical="center"/>
    </xf>
    <xf numFmtId="176" fontId="41" fillId="3" borderId="3" xfId="22" applyBorder="1">
      <alignment horizontal="center" vertical="center"/>
    </xf>
    <xf numFmtId="0" fontId="0" fillId="16" borderId="3" xfId="0" applyFill="1" applyBorder="1" applyAlignment="1">
      <alignment horizontal="center"/>
    </xf>
    <xf numFmtId="164" fontId="54" fillId="12" borderId="10" xfId="19" applyNumberFormat="1" applyFont="1" applyBorder="1">
      <alignment vertical="center"/>
      <protection locked="0"/>
    </xf>
    <xf numFmtId="164" fontId="54" fillId="12" borderId="10" xfId="19" applyFont="1" applyBorder="1">
      <alignment vertical="center"/>
      <protection locked="0"/>
    </xf>
    <xf numFmtId="176" fontId="41" fillId="3" borderId="5" xfId="22" applyBorder="1">
      <alignment horizontal="center" vertical="center"/>
    </xf>
    <xf numFmtId="3" fontId="30" fillId="6" borderId="3" xfId="6" applyNumberFormat="1" applyFont="1" applyBorder="1" applyAlignment="1">
      <alignment horizontal="center" vertical="center"/>
      <protection locked="0"/>
    </xf>
    <xf numFmtId="0" fontId="0" fillId="0" borderId="7" xfId="0" applyFill="1" applyBorder="1"/>
    <xf numFmtId="0" fontId="45" fillId="0" borderId="0" xfId="0" applyFont="1" applyAlignment="1">
      <alignment horizontal="center"/>
    </xf>
    <xf numFmtId="164" fontId="54" fillId="12" borderId="3" xfId="19" applyFont="1" applyBorder="1">
      <alignment vertical="center"/>
      <protection locked="0"/>
    </xf>
    <xf numFmtId="0" fontId="54" fillId="36" borderId="3" xfId="0" applyFont="1" applyFill="1" applyBorder="1" applyAlignment="1">
      <alignment horizontal="center"/>
    </xf>
    <xf numFmtId="0" fontId="93" fillId="25" borderId="169" xfId="0" applyNumberFormat="1" applyFont="1" applyFill="1" applyBorder="1" applyAlignment="1">
      <alignment horizontal="center"/>
    </xf>
    <xf numFmtId="0" fontId="54" fillId="37" borderId="3" xfId="0" applyFont="1" applyFill="1" applyBorder="1" applyAlignment="1">
      <alignment horizontal="right"/>
    </xf>
    <xf numFmtId="173" fontId="54" fillId="37" borderId="0" xfId="0" applyNumberFormat="1" applyFont="1" applyFill="1" applyAlignment="1">
      <alignment horizontal="center"/>
    </xf>
    <xf numFmtId="0" fontId="120" fillId="37" borderId="11" xfId="0" applyFont="1" applyFill="1" applyBorder="1" applyAlignment="1">
      <alignment horizontal="center"/>
    </xf>
    <xf numFmtId="10" fontId="105" fillId="9" borderId="15" xfId="0" applyNumberFormat="1" applyFont="1" applyFill="1" applyBorder="1" applyAlignment="1">
      <alignment horizontal="center"/>
    </xf>
    <xf numFmtId="0" fontId="54" fillId="37" borderId="15" xfId="0" applyFont="1" applyFill="1" applyBorder="1" applyAlignment="1">
      <alignment horizontal="right"/>
    </xf>
    <xf numFmtId="0" fontId="45" fillId="0" borderId="208" xfId="0" applyFont="1" applyBorder="1" applyAlignment="1">
      <alignment horizontal="center"/>
    </xf>
    <xf numFmtId="0" fontId="3" fillId="37" borderId="15" xfId="0" applyFont="1" applyFill="1" applyBorder="1" applyAlignment="1">
      <alignment horizontal="center"/>
    </xf>
    <xf numFmtId="3" fontId="79" fillId="9" borderId="15" xfId="6" applyNumberFormat="1" applyFont="1" applyFill="1" applyBorder="1" applyAlignment="1">
      <alignment horizontal="center" vertical="center"/>
      <protection locked="0"/>
    </xf>
    <xf numFmtId="0" fontId="54" fillId="37" borderId="17" xfId="0" applyFont="1" applyFill="1" applyBorder="1" applyAlignment="1">
      <alignment horizontal="right"/>
    </xf>
    <xf numFmtId="173" fontId="40" fillId="9" borderId="44" xfId="0" applyNumberFormat="1" applyFont="1" applyFill="1" applyBorder="1" applyAlignment="1">
      <alignment horizontal="center"/>
    </xf>
    <xf numFmtId="173" fontId="40" fillId="9" borderId="45" xfId="0" applyNumberFormat="1" applyFont="1" applyFill="1" applyBorder="1" applyAlignment="1">
      <alignment horizontal="center"/>
    </xf>
    <xf numFmtId="173" fontId="40" fillId="9" borderId="46" xfId="0" applyNumberFormat="1" applyFont="1" applyFill="1" applyBorder="1" applyAlignment="1">
      <alignment horizontal="center"/>
    </xf>
    <xf numFmtId="0" fontId="54" fillId="37" borderId="3" xfId="0" applyFont="1" applyFill="1" applyBorder="1" applyAlignment="1">
      <alignment horizontal="center"/>
    </xf>
    <xf numFmtId="177" fontId="54" fillId="26" borderId="170" xfId="0" applyNumberFormat="1" applyFont="1" applyFill="1" applyBorder="1"/>
    <xf numFmtId="173" fontId="40" fillId="4" borderId="0" xfId="0" applyNumberFormat="1" applyFont="1" applyFill="1"/>
    <xf numFmtId="177" fontId="54" fillId="26" borderId="171" xfId="0" applyNumberFormat="1" applyFont="1" applyFill="1" applyBorder="1"/>
    <xf numFmtId="0" fontId="0" fillId="11" borderId="0" xfId="0" applyFill="1" applyAlignment="1">
      <alignment horizontal="center" vertical="center"/>
    </xf>
    <xf numFmtId="0" fontId="40" fillId="0" borderId="3" xfId="0" applyFont="1" applyBorder="1" applyAlignment="1">
      <alignment horizontal="center"/>
    </xf>
    <xf numFmtId="182" fontId="41" fillId="3" borderId="3" xfId="27" applyBorder="1">
      <alignment horizontal="center" vertical="center"/>
    </xf>
    <xf numFmtId="0" fontId="0" fillId="0" borderId="0" xfId="0" applyFill="1" applyBorder="1"/>
    <xf numFmtId="10" fontId="54" fillId="8" borderId="3" xfId="0" applyNumberFormat="1" applyFont="1" applyFill="1" applyBorder="1"/>
    <xf numFmtId="173" fontId="54" fillId="26" borderId="3" xfId="0" applyNumberFormat="1" applyFont="1" applyFill="1" applyBorder="1"/>
    <xf numFmtId="0" fontId="54" fillId="0" borderId="0" xfId="0" applyFont="1"/>
    <xf numFmtId="0" fontId="121" fillId="26" borderId="3" xfId="0" applyFont="1" applyFill="1" applyBorder="1" applyAlignment="1">
      <alignment horizontal="center"/>
    </xf>
    <xf numFmtId="0" fontId="54" fillId="26" borderId="3" xfId="0" applyFont="1" applyFill="1" applyBorder="1"/>
    <xf numFmtId="0" fontId="43" fillId="26" borderId="0" xfId="0" applyFont="1" applyFill="1" applyAlignment="1">
      <alignment horizontal="center"/>
    </xf>
    <xf numFmtId="173" fontId="54" fillId="26" borderId="0" xfId="0" applyNumberFormat="1" applyFont="1" applyFill="1" applyAlignment="1">
      <alignment horizontal="center"/>
    </xf>
    <xf numFmtId="0" fontId="45" fillId="0" borderId="0" xfId="0" applyFont="1" applyAlignment="1">
      <alignment horizontal="right"/>
    </xf>
    <xf numFmtId="164" fontId="40" fillId="26" borderId="0" xfId="0" applyNumberFormat="1" applyFont="1" applyFill="1" applyAlignment="1">
      <alignment horizontal="center"/>
    </xf>
    <xf numFmtId="0" fontId="94" fillId="11" borderId="0" xfId="0" applyFont="1" applyFill="1" applyAlignment="1">
      <alignment horizontal="center"/>
    </xf>
    <xf numFmtId="0" fontId="45" fillId="0" borderId="0" xfId="0" applyFont="1" applyFill="1" applyAlignment="1">
      <alignment horizontal="right"/>
    </xf>
    <xf numFmtId="10" fontId="40" fillId="26" borderId="0" xfId="0" applyNumberFormat="1" applyFont="1" applyFill="1" applyAlignment="1">
      <alignment horizontal="center"/>
    </xf>
    <xf numFmtId="0" fontId="0" fillId="0" borderId="0" xfId="0"/>
    <xf numFmtId="173" fontId="54" fillId="18" borderId="0" xfId="0" applyNumberFormat="1" applyFont="1" applyFill="1"/>
    <xf numFmtId="0" fontId="43" fillId="3" borderId="0" xfId="0" applyFont="1" applyFill="1"/>
    <xf numFmtId="0" fontId="94" fillId="11" borderId="7" xfId="0" applyFont="1" applyFill="1" applyBorder="1" applyAlignment="1">
      <alignment horizontal="center"/>
    </xf>
    <xf numFmtId="0" fontId="54" fillId="36" borderId="15" xfId="0" applyFont="1" applyFill="1" applyBorder="1" applyAlignment="1">
      <alignment horizontal="center"/>
    </xf>
    <xf numFmtId="0" fontId="94" fillId="11" borderId="9" xfId="0" applyFont="1" applyFill="1" applyBorder="1" applyAlignment="1">
      <alignment horizontal="center"/>
    </xf>
    <xf numFmtId="0" fontId="120" fillId="37" borderId="7" xfId="0" applyFont="1" applyFill="1" applyBorder="1" applyAlignment="1">
      <alignment horizontal="center"/>
    </xf>
    <xf numFmtId="173" fontId="105" fillId="37" borderId="3" xfId="0" applyNumberFormat="1" applyFont="1" applyFill="1" applyBorder="1" applyAlignment="1">
      <alignment horizontal="center"/>
    </xf>
    <xf numFmtId="0" fontId="121" fillId="9" borderId="3" xfId="0" applyFont="1" applyFill="1" applyBorder="1" applyAlignment="1">
      <alignment horizontal="center"/>
    </xf>
    <xf numFmtId="0" fontId="54" fillId="9" borderId="17" xfId="0" applyFont="1" applyFill="1" applyBorder="1" applyAlignment="1">
      <alignment horizontal="right"/>
    </xf>
    <xf numFmtId="0" fontId="54" fillId="9" borderId="3" xfId="0" applyFont="1" applyFill="1" applyBorder="1"/>
    <xf numFmtId="0" fontId="54" fillId="9" borderId="15" xfId="0" applyFont="1" applyFill="1" applyBorder="1" applyAlignment="1">
      <alignment horizontal="right"/>
    </xf>
    <xf numFmtId="173" fontId="40" fillId="9" borderId="0" xfId="0" applyNumberFormat="1" applyFont="1" applyFill="1" applyAlignment="1">
      <alignment horizontal="center"/>
    </xf>
    <xf numFmtId="0" fontId="54" fillId="26" borderId="3" xfId="0" applyFont="1" applyFill="1" applyBorder="1" applyAlignment="1">
      <alignment horizontal="center"/>
    </xf>
    <xf numFmtId="0" fontId="43" fillId="4" borderId="3" xfId="0" applyFont="1" applyFill="1" applyBorder="1" applyAlignment="1">
      <alignment horizontal="center"/>
    </xf>
    <xf numFmtId="174" fontId="40" fillId="4" borderId="0" xfId="0" applyNumberFormat="1" applyFont="1" applyFill="1"/>
    <xf numFmtId="0" fontId="43" fillId="3" borderId="0" xfId="0" applyFont="1" applyFill="1" applyAlignment="1">
      <alignment horizontal="center" vertical="center"/>
    </xf>
    <xf numFmtId="0" fontId="122" fillId="0" borderId="29" xfId="0" applyFont="1" applyBorder="1"/>
    <xf numFmtId="0" fontId="122" fillId="0" borderId="209" xfId="0" applyFont="1" applyBorder="1"/>
    <xf numFmtId="0" fontId="122" fillId="0" borderId="30" xfId="0" applyFont="1" applyBorder="1"/>
    <xf numFmtId="0" fontId="122" fillId="0" borderId="0" xfId="0" applyFont="1" applyFill="1" applyBorder="1"/>
    <xf numFmtId="0" fontId="0" fillId="36" borderId="17" xfId="0" applyFill="1" applyBorder="1" applyAlignment="1">
      <alignment horizontal="centerContinuous"/>
    </xf>
    <xf numFmtId="0" fontId="0" fillId="36" borderId="15" xfId="0" applyFill="1" applyBorder="1" applyAlignment="1">
      <alignment horizontal="centerContinuous"/>
    </xf>
    <xf numFmtId="0" fontId="0" fillId="0" borderId="0" xfId="0" applyFill="1" applyBorder="1" applyAlignment="1">
      <alignment horizontal="centerContinuous"/>
    </xf>
    <xf numFmtId="0" fontId="0" fillId="36" borderId="7" xfId="0" applyFill="1" applyBorder="1" applyAlignment="1">
      <alignment horizontal="center"/>
    </xf>
    <xf numFmtId="0" fontId="0" fillId="36" borderId="11" xfId="0" applyFill="1" applyBorder="1" applyAlignment="1">
      <alignment horizontal="center"/>
    </xf>
    <xf numFmtId="0" fontId="0" fillId="0" borderId="0" xfId="0" applyFill="1" applyBorder="1" applyAlignment="1">
      <alignment horizontal="center"/>
    </xf>
    <xf numFmtId="0" fontId="52" fillId="36" borderId="5" xfId="0" applyFont="1" applyFill="1" applyBorder="1" applyAlignment="1">
      <alignment horizontal="left"/>
    </xf>
    <xf numFmtId="0" fontId="0" fillId="36" borderId="4" xfId="0" applyFill="1" applyBorder="1" applyAlignment="1">
      <alignment horizontal="left"/>
    </xf>
    <xf numFmtId="0" fontId="0" fillId="36" borderId="11" xfId="0" applyFill="1" applyBorder="1" applyAlignment="1">
      <alignment horizontal="left"/>
    </xf>
    <xf numFmtId="1" fontId="54" fillId="3" borderId="7" xfId="0" applyNumberFormat="1" applyFont="1" applyFill="1" applyBorder="1" applyAlignment="1">
      <alignment horizontal="center"/>
    </xf>
    <xf numFmtId="0" fontId="54" fillId="38" borderId="4" xfId="0" applyFont="1" applyFill="1" applyBorder="1"/>
    <xf numFmtId="10" fontId="54" fillId="3" borderId="11" xfId="0" applyNumberFormat="1" applyFont="1" applyFill="1" applyBorder="1" applyAlignment="1">
      <alignment horizontal="center"/>
    </xf>
    <xf numFmtId="0" fontId="0" fillId="0" borderId="0" xfId="0" applyFill="1" applyBorder="1" applyAlignment="1">
      <alignment horizontal="left"/>
    </xf>
    <xf numFmtId="1" fontId="54" fillId="0" borderId="0" xfId="0" applyNumberFormat="1" applyFont="1" applyFill="1" applyBorder="1" applyAlignment="1">
      <alignment horizontal="center"/>
    </xf>
    <xf numFmtId="0" fontId="54" fillId="0" borderId="0" xfId="0" applyFont="1" applyFill="1" applyBorder="1"/>
    <xf numFmtId="10" fontId="54" fillId="0" borderId="0" xfId="0" applyNumberFormat="1" applyFont="1" applyFill="1" applyBorder="1" applyAlignment="1">
      <alignment horizontal="center"/>
    </xf>
    <xf numFmtId="0" fontId="52" fillId="36" borderId="6" xfId="0" applyFont="1" applyFill="1" applyBorder="1" applyAlignment="1">
      <alignment horizontal="left"/>
    </xf>
    <xf numFmtId="0" fontId="0" fillId="36" borderId="0" xfId="0" applyFill="1" applyBorder="1" applyAlignment="1">
      <alignment horizontal="left"/>
    </xf>
    <xf numFmtId="0" fontId="0" fillId="36" borderId="12" xfId="0" applyFill="1" applyBorder="1" applyAlignment="1">
      <alignment horizontal="left"/>
    </xf>
    <xf numFmtId="1" fontId="54" fillId="39" borderId="8" xfId="0" applyNumberFormat="1" applyFont="1" applyFill="1" applyBorder="1" applyAlignment="1">
      <alignment horizontal="center"/>
    </xf>
    <xf numFmtId="10" fontId="54" fillId="3" borderId="0" xfId="0" applyNumberFormat="1" applyFont="1" applyFill="1" applyBorder="1" applyAlignment="1">
      <alignment horizontal="center"/>
    </xf>
    <xf numFmtId="10" fontId="54" fillId="3" borderId="12" xfId="0" applyNumberFormat="1" applyFont="1" applyFill="1" applyBorder="1" applyAlignment="1">
      <alignment horizontal="center"/>
    </xf>
    <xf numFmtId="176" fontId="41" fillId="3" borderId="3" xfId="22" applyFont="1" applyBorder="1">
      <alignment horizontal="center" vertical="center"/>
    </xf>
    <xf numFmtId="176" fontId="41" fillId="0" borderId="0" xfId="22" applyFont="1" applyFill="1" applyBorder="1">
      <alignment horizontal="center" vertical="center"/>
    </xf>
    <xf numFmtId="0" fontId="54" fillId="38" borderId="8" xfId="0" applyFont="1" applyFill="1" applyBorder="1"/>
    <xf numFmtId="10" fontId="54" fillId="39" borderId="0" xfId="0" applyNumberFormat="1" applyFont="1" applyFill="1" applyBorder="1" applyAlignment="1">
      <alignment horizontal="center"/>
    </xf>
    <xf numFmtId="0" fontId="54" fillId="38" borderId="0" xfId="0" applyFont="1" applyFill="1" applyBorder="1"/>
    <xf numFmtId="0" fontId="52" fillId="36" borderId="10" xfId="0" applyFont="1" applyFill="1" applyBorder="1" applyAlignment="1">
      <alignment horizontal="left"/>
    </xf>
    <xf numFmtId="0" fontId="0" fillId="36" borderId="14" xfId="0" applyFill="1" applyBorder="1" applyAlignment="1">
      <alignment horizontal="left"/>
    </xf>
    <xf numFmtId="0" fontId="0" fillId="36" borderId="13" xfId="0" applyFill="1" applyBorder="1" applyAlignment="1">
      <alignment horizontal="left"/>
    </xf>
    <xf numFmtId="1" fontId="54" fillId="3" borderId="9" xfId="0" applyNumberFormat="1" applyFont="1" applyFill="1" applyBorder="1" applyAlignment="1">
      <alignment horizontal="center"/>
    </xf>
    <xf numFmtId="10" fontId="54" fillId="3" borderId="14" xfId="0" applyNumberFormat="1" applyFont="1" applyFill="1" applyBorder="1" applyAlignment="1">
      <alignment horizontal="center"/>
    </xf>
    <xf numFmtId="10" fontId="54" fillId="3" borderId="13" xfId="0" applyNumberFormat="1" applyFont="1" applyFill="1" applyBorder="1" applyAlignment="1">
      <alignment horizontal="center"/>
    </xf>
    <xf numFmtId="0" fontId="52" fillId="36" borderId="17" xfId="0" applyFont="1" applyFill="1" applyBorder="1" applyAlignment="1">
      <alignment horizontal="left"/>
    </xf>
    <xf numFmtId="0" fontId="0" fillId="36" borderId="16" xfId="0" applyFill="1" applyBorder="1" applyAlignment="1">
      <alignment horizontal="left"/>
    </xf>
    <xf numFmtId="0" fontId="0" fillId="36" borderId="15" xfId="0" applyFill="1" applyBorder="1" applyAlignment="1">
      <alignment horizontal="left"/>
    </xf>
    <xf numFmtId="0" fontId="0" fillId="38" borderId="9" xfId="0" applyFill="1" applyBorder="1"/>
    <xf numFmtId="177" fontId="94" fillId="0" borderId="210" xfId="0" applyNumberFormat="1" applyFont="1" applyBorder="1"/>
    <xf numFmtId="177" fontId="94" fillId="0" borderId="211" xfId="0" applyNumberFormat="1" applyFont="1" applyBorder="1"/>
    <xf numFmtId="177" fontId="94" fillId="0" borderId="0" xfId="0" applyNumberFormat="1" applyFont="1" applyFill="1" applyBorder="1"/>
    <xf numFmtId="0" fontId="120" fillId="37" borderId="3" xfId="0" applyFont="1" applyFill="1" applyBorder="1" applyAlignment="1">
      <alignment horizontal="center" vertical="center"/>
    </xf>
    <xf numFmtId="0" fontId="121" fillId="9" borderId="3" xfId="0" applyFont="1" applyFill="1" applyBorder="1" applyAlignment="1">
      <alignment horizontal="center" vertical="center"/>
    </xf>
    <xf numFmtId="0" fontId="0" fillId="0" borderId="3" xfId="0" applyFill="1" applyBorder="1"/>
    <xf numFmtId="0" fontId="121" fillId="0" borderId="0" xfId="0" applyFont="1" applyFill="1" applyBorder="1" applyAlignment="1">
      <alignment horizontal="center" vertical="center"/>
    </xf>
    <xf numFmtId="183" fontId="105" fillId="7" borderId="3" xfId="0" applyNumberFormat="1" applyFont="1" applyFill="1" applyBorder="1" applyAlignment="1">
      <alignment horizontal="center" vertical="center"/>
    </xf>
    <xf numFmtId="174" fontId="54" fillId="9" borderId="3" xfId="0" applyNumberFormat="1" applyFont="1" applyFill="1" applyBorder="1" applyAlignment="1">
      <alignment horizontal="center" vertical="center"/>
    </xf>
    <xf numFmtId="173" fontId="54" fillId="9" borderId="3" xfId="0" applyNumberFormat="1" applyFont="1" applyFill="1" applyBorder="1" applyAlignment="1">
      <alignment horizontal="center" vertical="center"/>
    </xf>
    <xf numFmtId="174" fontId="54" fillId="0" borderId="0" xfId="0" applyNumberFormat="1" applyFont="1" applyFill="1" applyBorder="1" applyAlignment="1">
      <alignment horizontal="center" vertical="center"/>
    </xf>
    <xf numFmtId="173" fontId="54" fillId="0" borderId="0" xfId="0" applyNumberFormat="1" applyFont="1" applyFill="1" applyBorder="1" applyAlignment="1">
      <alignment horizontal="center" vertical="center"/>
    </xf>
    <xf numFmtId="183" fontId="0" fillId="0" borderId="0" xfId="0" applyNumberFormat="1"/>
    <xf numFmtId="183" fontId="0" fillId="0" borderId="0" xfId="0" applyNumberFormat="1" applyFill="1" applyBorder="1"/>
    <xf numFmtId="0" fontId="0" fillId="18" borderId="0" xfId="0" applyFill="1"/>
    <xf numFmtId="0" fontId="93" fillId="25" borderId="170" xfId="0" applyNumberFormat="1" applyFont="1" applyFill="1" applyBorder="1" applyAlignment="1">
      <alignment horizontal="center"/>
    </xf>
    <xf numFmtId="14" fontId="94" fillId="25" borderId="3" xfId="0" applyNumberFormat="1" applyFont="1" applyFill="1" applyBorder="1"/>
    <xf numFmtId="10" fontId="31" fillId="6" borderId="7" xfId="23" applyNumberFormat="1" applyFont="1" applyBorder="1">
      <alignment vertical="center"/>
      <protection locked="0"/>
    </xf>
    <xf numFmtId="0" fontId="47" fillId="35" borderId="3" xfId="0" applyFont="1" applyFill="1" applyBorder="1" applyAlignment="1">
      <alignment horizontal="center"/>
    </xf>
    <xf numFmtId="0" fontId="47" fillId="10" borderId="3" xfId="10" applyFont="1" applyBorder="1" applyAlignment="1">
      <alignment horizontal="center"/>
    </xf>
    <xf numFmtId="0" fontId="47" fillId="10" borderId="8" xfId="10" applyFont="1" applyBorder="1" applyAlignment="1">
      <alignment horizontal="center"/>
    </xf>
    <xf numFmtId="165" fontId="49" fillId="6" borderId="8" xfId="6" applyFont="1" applyBorder="1" applyAlignment="1">
      <alignment horizontal="center" vertical="center"/>
      <protection locked="0"/>
    </xf>
    <xf numFmtId="165" fontId="31" fillId="6" borderId="3" xfId="6" applyNumberFormat="1" applyFont="1" applyBorder="1" applyAlignment="1">
      <alignment horizontal="center" vertical="center"/>
      <protection locked="0"/>
    </xf>
    <xf numFmtId="0" fontId="123" fillId="10" borderId="3" xfId="10" applyFont="1" applyBorder="1" applyAlignment="1">
      <alignment horizontal="center"/>
    </xf>
    <xf numFmtId="0" fontId="123" fillId="10" borderId="8" xfId="10" applyFont="1" applyBorder="1" applyAlignment="1">
      <alignment horizontal="center"/>
    </xf>
    <xf numFmtId="165" fontId="43" fillId="6" borderId="8" xfId="6" applyFont="1" applyBorder="1" applyAlignment="1">
      <alignment horizontal="center" vertical="center"/>
      <protection locked="0"/>
    </xf>
    <xf numFmtId="0" fontId="70" fillId="0" borderId="0" xfId="0" applyFont="1"/>
    <xf numFmtId="0" fontId="47" fillId="10" borderId="3" xfId="10" applyFont="1" applyBorder="1" applyAlignment="1">
      <alignment horizontal="centerContinuous"/>
    </xf>
    <xf numFmtId="4" fontId="30" fillId="3" borderId="8" xfId="3" applyNumberFormat="1" applyBorder="1">
      <alignment vertical="center"/>
    </xf>
    <xf numFmtId="10" fontId="30" fillId="3" borderId="3" xfId="3" applyNumberFormat="1" applyBorder="1">
      <alignment vertical="center"/>
    </xf>
    <xf numFmtId="0" fontId="0" fillId="10" borderId="8" xfId="10" applyFont="1" applyBorder="1" applyAlignment="1">
      <alignment horizontal="left" vertical="center"/>
    </xf>
    <xf numFmtId="165" fontId="82" fillId="2" borderId="212" xfId="25" applyNumberFormat="1" applyBorder="1"/>
    <xf numFmtId="164" fontId="0" fillId="6" borderId="6" xfId="23" applyFont="1" applyBorder="1">
      <alignment vertical="center"/>
      <protection locked="0"/>
    </xf>
    <xf numFmtId="164" fontId="0" fillId="6" borderId="10" xfId="23" applyFont="1" applyBorder="1">
      <alignment vertical="center"/>
      <protection locked="0"/>
    </xf>
    <xf numFmtId="165" fontId="0" fillId="5" borderId="7" xfId="5" applyFont="1" applyBorder="1">
      <alignment vertical="center"/>
      <protection locked="0"/>
    </xf>
    <xf numFmtId="165" fontId="0" fillId="5" borderId="9" xfId="5" applyFont="1" applyBorder="1">
      <alignment vertical="center"/>
      <protection locked="0"/>
    </xf>
    <xf numFmtId="0" fontId="0" fillId="15" borderId="3" xfId="18" applyFont="1" applyBorder="1"/>
    <xf numFmtId="0" fontId="0" fillId="15" borderId="15" xfId="18" applyFont="1" applyBorder="1"/>
    <xf numFmtId="165" fontId="84" fillId="21" borderId="8" xfId="6" quotePrefix="1" applyFont="1" applyFill="1" applyBorder="1">
      <alignment vertical="center"/>
      <protection locked="0"/>
    </xf>
    <xf numFmtId="165" fontId="31" fillId="4" borderId="3" xfId="4" applyFont="1" applyBorder="1" applyAlignment="1">
      <alignment vertical="center" wrapText="1"/>
      <protection locked="0"/>
    </xf>
    <xf numFmtId="166" fontId="54" fillId="5" borderId="3" xfId="5" quotePrefix="1" applyNumberFormat="1" applyFont="1" applyBorder="1" applyAlignment="1">
      <alignment vertical="center" wrapText="1"/>
      <protection locked="0"/>
    </xf>
    <xf numFmtId="0" fontId="43" fillId="15" borderId="6" xfId="18" applyFont="1" applyBorder="1"/>
    <xf numFmtId="0" fontId="43" fillId="15" borderId="9" xfId="18" applyFont="1" applyBorder="1"/>
    <xf numFmtId="0" fontId="30" fillId="3" borderId="183" xfId="3" applyNumberFormat="1" applyBorder="1">
      <alignment vertical="center"/>
    </xf>
    <xf numFmtId="167" fontId="30" fillId="3" borderId="5" xfId="3" applyNumberFormat="1" applyBorder="1">
      <alignment vertical="center"/>
    </xf>
    <xf numFmtId="164" fontId="31" fillId="6" borderId="3" xfId="23" applyFont="1" applyBorder="1">
      <alignment vertical="center"/>
      <protection locked="0"/>
    </xf>
    <xf numFmtId="0" fontId="31" fillId="10" borderId="5" xfId="10" applyFont="1" applyBorder="1" applyAlignment="1">
      <alignment horizontal="center"/>
    </xf>
    <xf numFmtId="180" fontId="31" fillId="6" borderId="11" xfId="6" applyNumberFormat="1" applyFont="1" applyBorder="1">
      <alignment vertical="center"/>
      <protection locked="0"/>
    </xf>
    <xf numFmtId="4" fontId="31" fillId="30" borderId="11" xfId="6" applyNumberFormat="1" applyFont="1" applyFill="1" applyBorder="1">
      <alignment vertical="center"/>
      <protection locked="0"/>
    </xf>
    <xf numFmtId="4" fontId="31" fillId="6" borderId="11" xfId="6" applyNumberFormat="1" applyFont="1" applyFill="1" applyBorder="1">
      <alignment vertical="center"/>
      <protection locked="0"/>
    </xf>
    <xf numFmtId="4" fontId="31" fillId="6" borderId="7" xfId="6" applyNumberFormat="1" applyFont="1" applyBorder="1">
      <alignment vertical="center"/>
      <protection locked="0"/>
    </xf>
    <xf numFmtId="180" fontId="31" fillId="6" borderId="12" xfId="6" applyNumberFormat="1" applyFont="1" applyBorder="1">
      <alignment vertical="center"/>
      <protection locked="0"/>
    </xf>
    <xf numFmtId="4" fontId="31" fillId="30" borderId="12" xfId="6" applyNumberFormat="1" applyFont="1" applyFill="1" applyBorder="1">
      <alignment vertical="center"/>
      <protection locked="0"/>
    </xf>
    <xf numFmtId="4" fontId="31" fillId="6" borderId="12" xfId="6" applyNumberFormat="1" applyFont="1" applyFill="1" applyBorder="1">
      <alignment vertical="center"/>
      <protection locked="0"/>
    </xf>
    <xf numFmtId="10" fontId="31" fillId="6" borderId="8" xfId="23" applyNumberFormat="1" applyFont="1" applyBorder="1">
      <alignment vertical="center"/>
      <protection locked="0"/>
    </xf>
    <xf numFmtId="4" fontId="31" fillId="6" borderId="8" xfId="6" applyNumberFormat="1" applyFont="1" applyBorder="1">
      <alignment vertical="center"/>
      <protection locked="0"/>
    </xf>
    <xf numFmtId="4" fontId="43" fillId="30" borderId="12" xfId="6" applyNumberFormat="1" applyFont="1" applyFill="1" applyBorder="1">
      <alignment vertical="center"/>
      <protection locked="0"/>
    </xf>
    <xf numFmtId="4" fontId="43" fillId="6" borderId="12" xfId="6" applyNumberFormat="1" applyFont="1" applyFill="1" applyBorder="1">
      <alignment vertical="center"/>
      <protection locked="0"/>
    </xf>
    <xf numFmtId="180" fontId="31" fillId="6" borderId="13" xfId="6" applyNumberFormat="1" applyFont="1" applyBorder="1">
      <alignment vertical="center"/>
      <protection locked="0"/>
    </xf>
    <xf numFmtId="4" fontId="43" fillId="6" borderId="13" xfId="6" applyNumberFormat="1" applyFont="1" applyFill="1" applyBorder="1">
      <alignment vertical="center"/>
      <protection locked="0"/>
    </xf>
    <xf numFmtId="4" fontId="31" fillId="6" borderId="13" xfId="6" applyNumberFormat="1" applyFont="1" applyFill="1" applyBorder="1">
      <alignment vertical="center"/>
      <protection locked="0"/>
    </xf>
    <xf numFmtId="10" fontId="31" fillId="6" borderId="9" xfId="23" applyNumberFormat="1" applyFont="1" applyBorder="1">
      <alignment vertical="center"/>
      <protection locked="0"/>
    </xf>
    <xf numFmtId="0" fontId="52" fillId="10" borderId="7" xfId="10" applyFont="1" applyBorder="1" applyAlignment="1">
      <alignment horizontal="center" vertical="center" wrapText="1"/>
    </xf>
    <xf numFmtId="165" fontId="47" fillId="5" borderId="3" xfId="5" applyFont="1" applyBorder="1" applyAlignment="1">
      <alignment horizontal="center" vertical="center"/>
      <protection locked="0"/>
    </xf>
    <xf numFmtId="165" fontId="43" fillId="5" borderId="8" xfId="5" applyFont="1" applyBorder="1">
      <alignment vertical="center"/>
      <protection locked="0"/>
    </xf>
    <xf numFmtId="165" fontId="43" fillId="5" borderId="8" xfId="5" applyFont="1" applyBorder="1" applyAlignment="1">
      <alignment horizontal="center" vertical="center"/>
      <protection locked="0"/>
    </xf>
    <xf numFmtId="165" fontId="31" fillId="5" borderId="3" xfId="5" applyFont="1" applyBorder="1" applyAlignment="1">
      <alignment horizontal="center" vertical="center"/>
      <protection locked="0"/>
    </xf>
    <xf numFmtId="165" fontId="47" fillId="6" borderId="3" xfId="6" applyFont="1" applyBorder="1" applyAlignment="1">
      <alignment horizontal="center" vertical="center"/>
      <protection locked="0"/>
    </xf>
    <xf numFmtId="0" fontId="4" fillId="10" borderId="9" xfId="10" applyFont="1" applyBorder="1" applyAlignment="1">
      <alignment horizontal="center"/>
    </xf>
    <xf numFmtId="0" fontId="35" fillId="10" borderId="16" xfId="10" applyFont="1" applyBorder="1" applyAlignment="1">
      <alignment horizontal="center" vertical="center"/>
    </xf>
    <xf numFmtId="177" fontId="30" fillId="34" borderId="8" xfId="19" applyNumberFormat="1" applyFont="1" applyFill="1" applyBorder="1">
      <alignment vertical="center"/>
      <protection locked="0"/>
    </xf>
    <xf numFmtId="177" fontId="30" fillId="3" borderId="8" xfId="3" applyNumberFormat="1" applyBorder="1">
      <alignment vertical="center"/>
    </xf>
    <xf numFmtId="177" fontId="124" fillId="30" borderId="8" xfId="1" applyNumberFormat="1" applyFont="1" applyFill="1" applyBorder="1" applyAlignment="1" applyProtection="1">
      <alignment vertical="center"/>
      <protection locked="0"/>
    </xf>
    <xf numFmtId="177" fontId="30" fillId="30" borderId="8" xfId="19" applyNumberFormat="1" applyFont="1" applyFill="1" applyBorder="1">
      <alignment vertical="center"/>
      <protection locked="0"/>
    </xf>
    <xf numFmtId="0" fontId="4" fillId="10" borderId="9" xfId="10" applyFont="1" applyBorder="1" applyAlignment="1">
      <alignment horizontal="left" indent="1"/>
    </xf>
    <xf numFmtId="165" fontId="33" fillId="15" borderId="3" xfId="18" applyNumberFormat="1" applyFont="1" applyBorder="1" applyAlignment="1">
      <alignment vertical="center"/>
    </xf>
    <xf numFmtId="168" fontId="41" fillId="15" borderId="9" xfId="18" applyNumberFormat="1" applyFont="1" applyBorder="1" applyAlignment="1">
      <alignment horizontal="center" vertical="center"/>
    </xf>
    <xf numFmtId="165" fontId="43" fillId="5" borderId="117" xfId="5" applyFont="1" applyBorder="1">
      <alignment vertical="center"/>
      <protection locked="0"/>
    </xf>
    <xf numFmtId="165" fontId="43" fillId="5" borderId="3" xfId="5" applyFont="1" applyBorder="1">
      <alignment vertical="center"/>
      <protection locked="0"/>
    </xf>
    <xf numFmtId="165" fontId="43" fillId="5" borderId="9" xfId="5" applyFont="1" applyBorder="1">
      <alignment vertical="center"/>
      <protection locked="0"/>
    </xf>
    <xf numFmtId="165" fontId="31" fillId="6" borderId="213" xfId="6" applyFont="1" applyBorder="1">
      <alignment vertical="center"/>
      <protection locked="0"/>
    </xf>
    <xf numFmtId="165" fontId="31" fillId="6" borderId="117" xfId="6" applyFont="1" applyBorder="1">
      <alignment vertical="center"/>
      <protection locked="0"/>
    </xf>
    <xf numFmtId="0" fontId="43" fillId="10" borderId="16" xfId="10" applyFont="1" applyBorder="1" applyAlignment="1">
      <alignment horizontal="centerContinuous" vertical="center" wrapText="1"/>
    </xf>
    <xf numFmtId="0" fontId="52" fillId="10" borderId="9" xfId="10" applyFont="1" applyBorder="1" applyAlignment="1">
      <alignment horizontal="left" indent="3"/>
    </xf>
    <xf numFmtId="165" fontId="31" fillId="4" borderId="17" xfId="4" applyFont="1" applyBorder="1">
      <alignment vertical="center"/>
      <protection locked="0"/>
    </xf>
    <xf numFmtId="0" fontId="43" fillId="15" borderId="8" xfId="18" applyFont="1" applyBorder="1"/>
    <xf numFmtId="0" fontId="43" fillId="15" borderId="7" xfId="18" applyFont="1" applyBorder="1"/>
    <xf numFmtId="9" fontId="30" fillId="3" borderId="8" xfId="3" applyNumberFormat="1" applyBorder="1" applyAlignment="1">
      <alignment horizontal="center" vertical="center"/>
    </xf>
    <xf numFmtId="9" fontId="30" fillId="3" borderId="9" xfId="3" applyNumberFormat="1" applyBorder="1" applyAlignment="1">
      <alignment horizontal="center" vertical="center"/>
    </xf>
    <xf numFmtId="0" fontId="43" fillId="15" borderId="4" xfId="18" applyFont="1" applyBorder="1"/>
    <xf numFmtId="0" fontId="45" fillId="10" borderId="8" xfId="10" quotePrefix="1" applyFont="1" applyBorder="1" applyAlignment="1"/>
    <xf numFmtId="0" fontId="30" fillId="3" borderId="11" xfId="3" applyNumberFormat="1" applyBorder="1" applyAlignment="1">
      <alignment horizontal="center" vertical="center"/>
    </xf>
    <xf numFmtId="0" fontId="43" fillId="10" borderId="9" xfId="10" quotePrefix="1" applyFont="1" applyBorder="1" applyAlignment="1">
      <alignment horizontal="left" indent="3"/>
    </xf>
    <xf numFmtId="0" fontId="0" fillId="17" borderId="7" xfId="0" applyFill="1" applyBorder="1" applyAlignment="1">
      <alignment vertical="center"/>
    </xf>
    <xf numFmtId="0" fontId="0" fillId="17" borderId="8" xfId="0" applyFill="1" applyBorder="1" applyAlignment="1">
      <alignment vertical="center"/>
    </xf>
    <xf numFmtId="0" fontId="0" fillId="17" borderId="9" xfId="0" applyFill="1" applyBorder="1" applyAlignment="1">
      <alignment vertical="center"/>
    </xf>
    <xf numFmtId="165" fontId="31" fillId="12" borderId="41" xfId="21" applyNumberFormat="1" applyBorder="1" applyProtection="1">
      <alignment vertical="center"/>
      <protection locked="0"/>
    </xf>
    <xf numFmtId="165" fontId="31" fillId="4" borderId="8" xfId="4" applyFont="1" applyBorder="1" applyAlignment="1" applyProtection="1">
      <alignment vertical="center" wrapText="1"/>
      <protection locked="0"/>
    </xf>
    <xf numFmtId="165" fontId="31" fillId="4" borderId="6" xfId="4" applyFont="1" applyBorder="1" applyAlignment="1" applyProtection="1">
      <alignment vertical="center" wrapText="1"/>
      <protection locked="0"/>
    </xf>
    <xf numFmtId="168" fontId="42" fillId="13" borderId="0" xfId="16">
      <alignment horizontal="center" vertical="center"/>
    </xf>
    <xf numFmtId="0" fontId="30" fillId="4" borderId="9" xfId="13" applyFont="1" applyBorder="1">
      <alignment horizontal="center" vertical="center"/>
      <protection locked="0"/>
    </xf>
    <xf numFmtId="164" fontId="31" fillId="5" borderId="7" xfId="5" applyNumberFormat="1" applyFont="1" applyBorder="1">
      <alignment vertical="center"/>
      <protection locked="0"/>
    </xf>
    <xf numFmtId="164" fontId="31" fillId="5" borderId="8" xfId="5" applyNumberFormat="1" applyFont="1" applyBorder="1">
      <alignment vertical="center"/>
      <protection locked="0"/>
    </xf>
    <xf numFmtId="164" fontId="31" fillId="5" borderId="9" xfId="5" applyNumberFormat="1" applyFont="1" applyBorder="1">
      <alignment vertical="center"/>
      <protection locked="0"/>
    </xf>
    <xf numFmtId="0" fontId="31" fillId="4" borderId="92" xfId="13" applyFont="1" applyBorder="1">
      <alignment horizontal="center" vertical="center"/>
      <protection locked="0"/>
    </xf>
    <xf numFmtId="0" fontId="31" fillId="4" borderId="95" xfId="13" applyFont="1" applyBorder="1">
      <alignment horizontal="center" vertical="center"/>
      <protection locked="0"/>
    </xf>
    <xf numFmtId="0" fontId="2" fillId="10" borderId="5" xfId="10" applyFont="1" applyBorder="1" applyAlignment="1"/>
    <xf numFmtId="0" fontId="2" fillId="10" borderId="4" xfId="10" applyFont="1" applyBorder="1" applyAlignment="1">
      <alignment horizontal="centerContinuous"/>
    </xf>
    <xf numFmtId="0" fontId="2" fillId="10" borderId="11" xfId="10" applyFont="1" applyBorder="1" applyAlignment="1"/>
    <xf numFmtId="0" fontId="2" fillId="10" borderId="16" xfId="10" applyFont="1" applyBorder="1" applyAlignment="1">
      <alignment horizontal="centerContinuous"/>
    </xf>
    <xf numFmtId="0" fontId="2" fillId="10" borderId="15" xfId="10" applyFont="1" applyBorder="1" applyAlignment="1">
      <alignment horizontal="centerContinuous"/>
    </xf>
    <xf numFmtId="0" fontId="125" fillId="10" borderId="3" xfId="10" applyFont="1" applyBorder="1" applyAlignment="1">
      <alignment horizontal="center" vertical="center" wrapText="1"/>
    </xf>
    <xf numFmtId="0" fontId="81" fillId="10" borderId="6" xfId="10" applyFont="1" applyBorder="1" applyAlignment="1">
      <alignment vertical="center"/>
    </xf>
    <xf numFmtId="0" fontId="31" fillId="10" borderId="0" xfId="10" applyFont="1" applyBorder="1" applyAlignment="1"/>
    <xf numFmtId="168" fontId="41" fillId="13" borderId="12" xfId="15" applyBorder="1" applyAlignment="1">
      <alignment horizontal="left" vertical="center"/>
    </xf>
    <xf numFmtId="0" fontId="47" fillId="15" borderId="5" xfId="18" applyFont="1" applyBorder="1" applyAlignment="1">
      <alignment horizontal="center" vertical="center" wrapText="1"/>
    </xf>
    <xf numFmtId="0" fontId="47" fillId="15" borderId="4" xfId="18" applyFont="1" applyBorder="1" applyAlignment="1">
      <alignment horizontal="center" vertical="center" wrapText="1"/>
    </xf>
    <xf numFmtId="0" fontId="47" fillId="15" borderId="11" xfId="18" applyFont="1" applyBorder="1" applyAlignment="1">
      <alignment horizontal="center" vertical="center" wrapText="1"/>
    </xf>
    <xf numFmtId="165" fontId="31" fillId="6" borderId="12" xfId="6" applyFont="1" applyBorder="1">
      <alignment vertical="center"/>
      <protection locked="0"/>
    </xf>
    <xf numFmtId="0" fontId="47" fillId="15" borderId="6" xfId="18" applyFont="1" applyBorder="1" applyAlignment="1">
      <alignment horizontal="center" vertical="center" wrapText="1"/>
    </xf>
    <xf numFmtId="165" fontId="84" fillId="6" borderId="6" xfId="6" applyFont="1" applyBorder="1">
      <alignment vertical="center"/>
      <protection locked="0"/>
    </xf>
    <xf numFmtId="165" fontId="84" fillId="6" borderId="0" xfId="6" applyFont="1" applyBorder="1">
      <alignment vertical="center"/>
      <protection locked="0"/>
    </xf>
    <xf numFmtId="165" fontId="84" fillId="6" borderId="12" xfId="6" applyFont="1" applyBorder="1">
      <alignment vertical="center"/>
      <protection locked="0"/>
    </xf>
    <xf numFmtId="165" fontId="84" fillId="6" borderId="10" xfId="6" applyFont="1" applyBorder="1">
      <alignment vertical="center"/>
      <protection locked="0"/>
    </xf>
    <xf numFmtId="165" fontId="84" fillId="6" borderId="14" xfId="6" applyFont="1" applyBorder="1">
      <alignment vertical="center"/>
      <protection locked="0"/>
    </xf>
    <xf numFmtId="165" fontId="84" fillId="6" borderId="13" xfId="6" applyFont="1" applyBorder="1">
      <alignment vertical="center"/>
      <protection locked="0"/>
    </xf>
    <xf numFmtId="165" fontId="31" fillId="4" borderId="71" xfId="4" applyFont="1" applyBorder="1" applyProtection="1">
      <alignment vertical="center"/>
      <protection locked="0"/>
    </xf>
    <xf numFmtId="165" fontId="56" fillId="6" borderId="8" xfId="6" applyFont="1" applyBorder="1" applyProtection="1">
      <alignment vertical="center"/>
      <protection locked="0"/>
    </xf>
    <xf numFmtId="0" fontId="82" fillId="2" borderId="162" xfId="25" applyAlignment="1">
      <alignment horizontal="center" vertical="center" wrapText="1"/>
    </xf>
    <xf numFmtId="165" fontId="82" fillId="2" borderId="162" xfId="25" applyNumberFormat="1" applyAlignment="1">
      <alignment horizontal="center" vertical="center" wrapText="1"/>
    </xf>
    <xf numFmtId="165" fontId="31" fillId="5" borderId="78" xfId="5" applyFont="1" applyBorder="1">
      <alignment vertical="center"/>
      <protection locked="0"/>
    </xf>
    <xf numFmtId="165" fontId="31" fillId="5" borderId="3" xfId="5" applyFont="1" applyBorder="1">
      <alignment vertical="center"/>
      <protection locked="0"/>
    </xf>
    <xf numFmtId="0" fontId="0" fillId="10" borderId="7" xfId="10" applyFont="1" applyBorder="1" applyAlignment="1">
      <alignment horizontal="center" vertical="center" wrapText="1"/>
    </xf>
    <xf numFmtId="0" fontId="0" fillId="15" borderId="214" xfId="18" applyFont="1" applyBorder="1"/>
    <xf numFmtId="0" fontId="31" fillId="15" borderId="56" xfId="18" applyFont="1" applyBorder="1"/>
    <xf numFmtId="0" fontId="3" fillId="3" borderId="17" xfId="28" applyFont="1" applyFill="1" applyBorder="1" applyAlignment="1">
      <alignment horizontal="centerContinuous"/>
    </xf>
    <xf numFmtId="0" fontId="43" fillId="3" borderId="17" xfId="28" applyFill="1" applyBorder="1" applyAlignment="1">
      <alignment horizontal="centerContinuous"/>
    </xf>
    <xf numFmtId="0" fontId="52" fillId="3" borderId="17" xfId="28" applyFont="1" applyFill="1" applyBorder="1" applyAlignment="1">
      <alignment horizontal="left"/>
    </xf>
    <xf numFmtId="0" fontId="52" fillId="3" borderId="17" xfId="28" applyFont="1" applyFill="1" applyBorder="1" applyAlignment="1">
      <alignment horizontal="right"/>
    </xf>
    <xf numFmtId="184" fontId="54" fillId="3" borderId="15" xfId="28" applyNumberFormat="1" applyFont="1" applyFill="1" applyBorder="1" applyAlignment="1">
      <alignment horizontal="center"/>
    </xf>
    <xf numFmtId="0" fontId="43" fillId="0" borderId="0" xfId="28"/>
    <xf numFmtId="0" fontId="43" fillId="0" borderId="0" xfId="28" applyFill="1" applyBorder="1"/>
    <xf numFmtId="0" fontId="52" fillId="0" borderId="0" xfId="28" applyFont="1" applyFill="1" applyBorder="1" applyAlignment="1">
      <alignment horizontal="left"/>
    </xf>
    <xf numFmtId="0" fontId="43" fillId="0" borderId="0" xfId="28" applyFill="1" applyBorder="1" applyAlignment="1">
      <alignment horizontal="centerContinuous"/>
    </xf>
    <xf numFmtId="0" fontId="52" fillId="0" borderId="0" xfId="28" applyFont="1" applyFill="1" applyBorder="1" applyAlignment="1">
      <alignment horizontal="right"/>
    </xf>
    <xf numFmtId="184" fontId="54" fillId="0" borderId="0" xfId="28" applyNumberFormat="1" applyFont="1" applyFill="1" applyBorder="1" applyAlignment="1">
      <alignment horizontal="center"/>
    </xf>
    <xf numFmtId="2" fontId="43" fillId="16" borderId="17" xfId="28" applyNumberFormat="1" applyFill="1" applyBorder="1" applyAlignment="1">
      <alignment horizontal="centerContinuous"/>
    </xf>
    <xf numFmtId="2" fontId="43" fillId="16" borderId="15" xfId="28" applyNumberFormat="1" applyFill="1" applyBorder="1" applyAlignment="1">
      <alignment horizontal="centerContinuous"/>
    </xf>
    <xf numFmtId="0" fontId="3" fillId="28" borderId="17" xfId="28" quotePrefix="1" applyFont="1" applyFill="1" applyBorder="1" applyAlignment="1">
      <alignment horizontal="centerContinuous"/>
    </xf>
    <xf numFmtId="0" fontId="43" fillId="28" borderId="15" xfId="28" quotePrefix="1" applyFill="1" applyBorder="1" applyAlignment="1">
      <alignment horizontal="centerContinuous"/>
    </xf>
    <xf numFmtId="0" fontId="43" fillId="0" borderId="0" xfId="28" quotePrefix="1" applyFill="1" applyBorder="1" applyAlignment="1">
      <alignment horizontal="centerContinuous"/>
    </xf>
    <xf numFmtId="2" fontId="43" fillId="0" borderId="0" xfId="28" applyNumberFormat="1" applyFill="1" applyBorder="1" applyAlignment="1">
      <alignment horizontal="centerContinuous"/>
    </xf>
    <xf numFmtId="0" fontId="43" fillId="16" borderId="3" xfId="28" applyFont="1" applyFill="1" applyBorder="1" applyAlignment="1">
      <alignment horizontal="center"/>
    </xf>
    <xf numFmtId="0" fontId="120" fillId="37" borderId="3" xfId="28" applyFont="1" applyFill="1" applyBorder="1" applyAlignment="1">
      <alignment horizontal="center"/>
    </xf>
    <xf numFmtId="0" fontId="121" fillId="9" borderId="3" xfId="28" applyFont="1" applyFill="1" applyBorder="1" applyAlignment="1">
      <alignment horizontal="center"/>
    </xf>
    <xf numFmtId="0" fontId="54" fillId="16" borderId="3" xfId="28" applyFont="1" applyFill="1" applyBorder="1" applyAlignment="1">
      <alignment horizontal="center"/>
    </xf>
    <xf numFmtId="0" fontId="121" fillId="0" borderId="0" xfId="28" applyFont="1" applyFill="1" applyBorder="1" applyAlignment="1">
      <alignment horizontal="center"/>
    </xf>
    <xf numFmtId="0" fontId="43" fillId="0" borderId="0" xfId="28" applyFont="1" applyFill="1" applyBorder="1" applyAlignment="1">
      <alignment horizontal="center"/>
    </xf>
    <xf numFmtId="0" fontId="54" fillId="0" borderId="0" xfId="28" applyFont="1" applyFill="1" applyBorder="1" applyAlignment="1">
      <alignment horizontal="center"/>
    </xf>
    <xf numFmtId="183" fontId="105" fillId="40" borderId="3" xfId="28" applyNumberFormat="1" applyFont="1" applyFill="1" applyBorder="1" applyAlignment="1">
      <alignment horizontal="center"/>
    </xf>
    <xf numFmtId="183" fontId="116" fillId="37" borderId="3" xfId="28" applyNumberFormat="1" applyFont="1" applyFill="1" applyBorder="1" applyAlignment="1">
      <alignment horizontal="center"/>
    </xf>
    <xf numFmtId="174" fontId="40" fillId="9" borderId="3" xfId="28" applyNumberFormat="1" applyFont="1" applyFill="1" applyBorder="1"/>
    <xf numFmtId="183" fontId="116" fillId="40" borderId="3" xfId="28" applyNumberFormat="1" applyFont="1" applyFill="1" applyBorder="1" applyAlignment="1">
      <alignment horizontal="center"/>
    </xf>
    <xf numFmtId="1" fontId="3" fillId="0" borderId="3" xfId="28" applyNumberFormat="1" applyFont="1" applyBorder="1" applyAlignment="1">
      <alignment horizontal="center"/>
    </xf>
    <xf numFmtId="1" fontId="40" fillId="0" borderId="3" xfId="28" applyNumberFormat="1" applyFont="1" applyBorder="1" applyAlignment="1">
      <alignment horizontal="center"/>
    </xf>
    <xf numFmtId="174" fontId="40" fillId="0" borderId="0" xfId="28" applyNumberFormat="1" applyFont="1" applyFill="1" applyBorder="1"/>
    <xf numFmtId="183" fontId="116" fillId="0" borderId="0" xfId="28" applyNumberFormat="1" applyFont="1" applyFill="1" applyBorder="1" applyAlignment="1">
      <alignment horizontal="center"/>
    </xf>
    <xf numFmtId="1" fontId="3" fillId="0" borderId="0" xfId="28" applyNumberFormat="1" applyFont="1" applyFill="1" applyBorder="1" applyAlignment="1">
      <alignment horizontal="center"/>
    </xf>
    <xf numFmtId="1" fontId="40" fillId="0" borderId="0" xfId="28" applyNumberFormat="1" applyFont="1" applyFill="1" applyBorder="1" applyAlignment="1">
      <alignment horizontal="center"/>
    </xf>
    <xf numFmtId="183" fontId="116" fillId="7" borderId="3" xfId="28" applyNumberFormat="1" applyFont="1" applyFill="1" applyBorder="1" applyAlignment="1">
      <alignment horizontal="center"/>
    </xf>
    <xf numFmtId="0" fontId="57" fillId="7" borderId="0" xfId="28" applyFont="1" applyFill="1"/>
    <xf numFmtId="0" fontId="57" fillId="0" borderId="0" xfId="28" applyFont="1" applyFill="1" applyBorder="1"/>
    <xf numFmtId="0" fontId="94" fillId="11" borderId="0" xfId="28" applyFont="1" applyFill="1" applyAlignment="1">
      <alignment horizontal="center"/>
    </xf>
    <xf numFmtId="0" fontId="54" fillId="36" borderId="3" xfId="28" applyFont="1" applyFill="1" applyBorder="1" applyAlignment="1">
      <alignment horizontal="center"/>
    </xf>
    <xf numFmtId="0" fontId="120" fillId="37" borderId="7" xfId="28" applyFont="1" applyFill="1" applyBorder="1" applyAlignment="1">
      <alignment horizontal="center"/>
    </xf>
    <xf numFmtId="0" fontId="54" fillId="37" borderId="15" xfId="28" applyFont="1" applyFill="1" applyBorder="1" applyAlignment="1">
      <alignment horizontal="right"/>
    </xf>
    <xf numFmtId="173" fontId="54" fillId="37" borderId="0" xfId="28" applyNumberFormat="1" applyFont="1" applyFill="1" applyAlignment="1">
      <alignment horizontal="center"/>
    </xf>
    <xf numFmtId="173" fontId="105" fillId="37" borderId="3" xfId="28" applyNumberFormat="1" applyFont="1" applyFill="1" applyBorder="1" applyAlignment="1">
      <alignment horizontal="center"/>
    </xf>
    <xf numFmtId="0" fontId="54" fillId="9" borderId="3" xfId="28" applyFont="1" applyFill="1" applyBorder="1" applyAlignment="1">
      <alignment horizontal="right"/>
    </xf>
    <xf numFmtId="173" fontId="40" fillId="9" borderId="44" xfId="28" applyNumberFormat="1" applyFont="1" applyFill="1" applyBorder="1" applyAlignment="1">
      <alignment horizontal="center"/>
    </xf>
    <xf numFmtId="173" fontId="40" fillId="9" borderId="45" xfId="28" applyNumberFormat="1" applyFont="1" applyFill="1" applyBorder="1" applyAlignment="1">
      <alignment horizontal="center"/>
    </xf>
    <xf numFmtId="173" fontId="40" fillId="9" borderId="46" xfId="28" applyNumberFormat="1" applyFont="1" applyFill="1" applyBorder="1" applyAlignment="1">
      <alignment horizontal="center"/>
    </xf>
    <xf numFmtId="0" fontId="54" fillId="9" borderId="3" xfId="28" applyFont="1" applyFill="1" applyBorder="1"/>
    <xf numFmtId="0" fontId="54" fillId="9" borderId="15" xfId="28" applyFont="1" applyFill="1" applyBorder="1" applyAlignment="1">
      <alignment horizontal="right"/>
    </xf>
    <xf numFmtId="173" fontId="54" fillId="9" borderId="0" xfId="28" applyNumberFormat="1" applyFont="1" applyFill="1" applyAlignment="1">
      <alignment horizontal="center"/>
    </xf>
    <xf numFmtId="0" fontId="54" fillId="26" borderId="3" xfId="28" applyFont="1" applyFill="1" applyBorder="1" applyAlignment="1">
      <alignment horizontal="center"/>
    </xf>
    <xf numFmtId="0" fontId="43" fillId="4" borderId="3" xfId="28" applyFont="1" applyFill="1" applyBorder="1" applyAlignment="1">
      <alignment horizontal="center"/>
    </xf>
    <xf numFmtId="168" fontId="54" fillId="4" borderId="0" xfId="28" applyNumberFormat="1" applyFont="1" applyFill="1" applyAlignment="1">
      <alignment horizontal="center"/>
    </xf>
    <xf numFmtId="173" fontId="54" fillId="26" borderId="0" xfId="28" applyNumberFormat="1" applyFont="1" applyFill="1" applyAlignment="1">
      <alignment horizontal="center"/>
    </xf>
    <xf numFmtId="174" fontId="40" fillId="4" borderId="0" xfId="28" applyNumberFormat="1" applyFont="1" applyFill="1"/>
    <xf numFmtId="0" fontId="43" fillId="3" borderId="0" xfId="28" applyFont="1" applyFill="1" applyAlignment="1">
      <alignment horizontal="center" vertical="center"/>
    </xf>
    <xf numFmtId="0" fontId="43" fillId="18" borderId="0" xfId="28" applyFill="1"/>
    <xf numFmtId="0" fontId="78" fillId="10" borderId="14" xfId="10" applyFont="1" applyBorder="1" applyAlignment="1" applyProtection="1">
      <protection locked="0"/>
    </xf>
    <xf numFmtId="0" fontId="0" fillId="0" borderId="44" xfId="0" applyBorder="1" applyAlignment="1">
      <alignment horizontal="left" wrapText="1"/>
    </xf>
    <xf numFmtId="0" fontId="0" fillId="0" borderId="45" xfId="0" applyBorder="1" applyAlignment="1">
      <alignment horizontal="left" wrapText="1"/>
    </xf>
    <xf numFmtId="0" fontId="0" fillId="0" borderId="46" xfId="0" applyBorder="1" applyAlignment="1">
      <alignment horizontal="left" wrapText="1"/>
    </xf>
    <xf numFmtId="0" fontId="31" fillId="14" borderId="17" xfId="17" applyNumberFormat="1" applyFont="1" applyBorder="1" applyAlignment="1">
      <alignment horizontal="left" vertical="center"/>
      <protection locked="0"/>
    </xf>
    <xf numFmtId="0" fontId="0" fillId="14" borderId="15" xfId="17" applyNumberFormat="1" applyFont="1" applyBorder="1" applyAlignment="1">
      <alignment horizontal="left" vertical="center"/>
      <protection locked="0"/>
    </xf>
    <xf numFmtId="0" fontId="0" fillId="14" borderId="17" xfId="17" applyNumberFormat="1" applyFont="1" applyBorder="1" applyAlignment="1">
      <alignment horizontal="center" vertical="center"/>
      <protection locked="0"/>
    </xf>
    <xf numFmtId="0" fontId="31" fillId="14" borderId="15" xfId="17" applyNumberFormat="1" applyFont="1" applyBorder="1" applyAlignment="1">
      <alignment horizontal="center" vertical="center"/>
      <protection locked="0"/>
    </xf>
    <xf numFmtId="0" fontId="0" fillId="10" borderId="5" xfId="10" applyFont="1" applyBorder="1" applyAlignment="1">
      <alignment horizontal="left" wrapText="1"/>
    </xf>
    <xf numFmtId="0" fontId="0" fillId="10" borderId="11" xfId="10" applyFont="1" applyBorder="1" applyAlignment="1">
      <alignment horizontal="left" wrapText="1"/>
    </xf>
    <xf numFmtId="0" fontId="34" fillId="10" borderId="23" xfId="10" applyFont="1" applyBorder="1" applyAlignment="1">
      <alignment horizontal="center" vertical="center" wrapText="1"/>
    </xf>
    <xf numFmtId="0" fontId="34" fillId="10" borderId="27" xfId="10" applyFont="1" applyBorder="1" applyAlignment="1">
      <alignment horizontal="center" vertical="center" wrapText="1"/>
    </xf>
    <xf numFmtId="0" fontId="34" fillId="10" borderId="32" xfId="10" applyFont="1" applyBorder="1" applyAlignment="1">
      <alignment horizontal="center" vertical="center" wrapText="1"/>
    </xf>
    <xf numFmtId="0" fontId="34" fillId="10" borderId="7" xfId="10" applyFont="1" applyBorder="1" applyAlignment="1">
      <alignment horizontal="center" vertical="center" wrapText="1"/>
    </xf>
    <xf numFmtId="0" fontId="34" fillId="10" borderId="9" xfId="10" applyFont="1" applyBorder="1" applyAlignment="1">
      <alignment horizontal="center" vertical="center" wrapText="1"/>
    </xf>
    <xf numFmtId="0" fontId="62" fillId="10" borderId="5" xfId="10" applyFont="1" applyBorder="1" applyAlignment="1">
      <alignment horizontal="center" vertical="center" wrapText="1"/>
    </xf>
    <xf numFmtId="0" fontId="62" fillId="10" borderId="4" xfId="10" applyFont="1" applyBorder="1" applyAlignment="1">
      <alignment horizontal="center" vertical="center" wrapText="1"/>
    </xf>
    <xf numFmtId="0" fontId="62" fillId="10" borderId="6" xfId="10" applyFont="1" applyBorder="1" applyAlignment="1">
      <alignment horizontal="center" vertical="center" wrapText="1"/>
    </xf>
    <xf numFmtId="0" fontId="62" fillId="10" borderId="0" xfId="10" applyFont="1" applyBorder="1" applyAlignment="1">
      <alignment horizontal="center" vertical="center" wrapText="1"/>
    </xf>
    <xf numFmtId="0" fontId="62" fillId="10" borderId="14" xfId="10" applyFont="1" applyBorder="1" applyAlignment="1">
      <alignment horizontal="center" vertical="center" wrapText="1"/>
    </xf>
    <xf numFmtId="0" fontId="63" fillId="10" borderId="5" xfId="10" applyFont="1" applyBorder="1" applyAlignment="1">
      <alignment horizontal="center" vertical="center" wrapText="1"/>
    </xf>
    <xf numFmtId="0" fontId="63" fillId="10" borderId="10" xfId="10" applyFont="1" applyBorder="1" applyAlignment="1">
      <alignment horizontal="center" vertical="center" wrapText="1"/>
    </xf>
    <xf numFmtId="0" fontId="0" fillId="4" borderId="17" xfId="13" applyFont="1" applyBorder="1" applyAlignment="1">
      <alignment horizontal="center" vertical="center"/>
      <protection locked="0"/>
    </xf>
    <xf numFmtId="0" fontId="31" fillId="4" borderId="16" xfId="13" applyBorder="1" applyAlignment="1">
      <alignment horizontal="center" vertical="center"/>
      <protection locked="0"/>
    </xf>
    <xf numFmtId="0" fontId="31" fillId="4" borderId="15" xfId="13" applyBorder="1" applyAlignment="1">
      <alignment horizontal="center" vertical="center"/>
      <protection locked="0"/>
    </xf>
    <xf numFmtId="0" fontId="84" fillId="10" borderId="6" xfId="10" applyFont="1" applyBorder="1" applyAlignment="1">
      <alignment horizontal="center" vertical="center" wrapText="1"/>
    </xf>
    <xf numFmtId="0" fontId="84" fillId="10" borderId="0" xfId="10" applyFont="1" applyBorder="1" applyAlignment="1">
      <alignment horizontal="center" vertical="center" wrapText="1"/>
    </xf>
    <xf numFmtId="0" fontId="84" fillId="10" borderId="5" xfId="10" applyFont="1" applyBorder="1" applyAlignment="1">
      <alignment horizontal="left" vertical="center"/>
    </xf>
    <xf numFmtId="0" fontId="84" fillId="10" borderId="4" xfId="10" applyFont="1" applyBorder="1" applyAlignment="1">
      <alignment horizontal="left" vertical="center"/>
    </xf>
    <xf numFmtId="0" fontId="84" fillId="10" borderId="11" xfId="10" applyFont="1" applyBorder="1" applyAlignment="1">
      <alignment horizontal="left" vertical="center"/>
    </xf>
    <xf numFmtId="0" fontId="84" fillId="10" borderId="6" xfId="10" applyFont="1" applyBorder="1" applyAlignment="1">
      <alignment horizontal="left" vertical="center" wrapText="1" indent="1"/>
    </xf>
    <xf numFmtId="0" fontId="84" fillId="10" borderId="0" xfId="10" applyFont="1" applyBorder="1" applyAlignment="1">
      <alignment horizontal="left" vertical="center" wrapText="1" indent="1"/>
    </xf>
    <xf numFmtId="0" fontId="84" fillId="10" borderId="12" xfId="10" applyFont="1" applyBorder="1" applyAlignment="1">
      <alignment horizontal="left" vertical="center" wrapText="1" indent="1"/>
    </xf>
    <xf numFmtId="0" fontId="84" fillId="10" borderId="10" xfId="10" applyFont="1" applyBorder="1" applyAlignment="1">
      <alignment horizontal="left" vertical="center" wrapText="1" indent="1"/>
    </xf>
    <xf numFmtId="0" fontId="84" fillId="10" borderId="14" xfId="10" applyFont="1" applyBorder="1" applyAlignment="1">
      <alignment horizontal="left" vertical="center" wrapText="1" indent="1"/>
    </xf>
    <xf numFmtId="0" fontId="84" fillId="10" borderId="13" xfId="10" applyFont="1" applyBorder="1" applyAlignment="1">
      <alignment horizontal="left" vertical="center" wrapText="1" indent="1"/>
    </xf>
    <xf numFmtId="0" fontId="31" fillId="10" borderId="7" xfId="10" applyFont="1" applyBorder="1" applyAlignment="1">
      <alignment horizontal="center" vertical="center" wrapText="1"/>
    </xf>
    <xf numFmtId="0" fontId="31" fillId="10" borderId="9" xfId="10" applyFont="1" applyBorder="1" applyAlignment="1">
      <alignment horizontal="center" vertical="center" wrapText="1"/>
    </xf>
    <xf numFmtId="0" fontId="29" fillId="10" borderId="7" xfId="10" applyFont="1" applyBorder="1" applyAlignment="1">
      <alignment horizontal="center" vertical="center" wrapText="1"/>
    </xf>
    <xf numFmtId="0" fontId="29" fillId="10" borderId="9" xfId="10" applyFont="1" applyBorder="1" applyAlignment="1">
      <alignment horizontal="center" vertical="center" wrapText="1"/>
    </xf>
    <xf numFmtId="0" fontId="29" fillId="10" borderId="17" xfId="10" applyFont="1" applyBorder="1" applyAlignment="1">
      <alignment horizontal="center"/>
    </xf>
    <xf numFmtId="0" fontId="29" fillId="10" borderId="16" xfId="10" applyFont="1" applyBorder="1" applyAlignment="1">
      <alignment horizontal="center"/>
    </xf>
    <xf numFmtId="0" fontId="29" fillId="10" borderId="15" xfId="10" applyFont="1" applyBorder="1" applyAlignment="1">
      <alignment horizontal="center"/>
    </xf>
    <xf numFmtId="165" fontId="31" fillId="6" borderId="5" xfId="6" applyFont="1" applyBorder="1">
      <alignment vertical="center"/>
      <protection locked="0"/>
    </xf>
    <xf numFmtId="165" fontId="31" fillId="6" borderId="4" xfId="6" applyFont="1" applyBorder="1">
      <alignment vertical="center"/>
      <protection locked="0"/>
    </xf>
    <xf numFmtId="165" fontId="31" fillId="6" borderId="11" xfId="6" applyFont="1" applyBorder="1">
      <alignment vertical="center"/>
      <protection locked="0"/>
    </xf>
    <xf numFmtId="0" fontId="31" fillId="4" borderId="6" xfId="13" applyFont="1" applyBorder="1" applyAlignment="1">
      <alignment horizontal="left" vertical="center"/>
      <protection locked="0"/>
    </xf>
    <xf numFmtId="0" fontId="31" fillId="4" borderId="0" xfId="13" applyFont="1" applyBorder="1" applyAlignment="1">
      <alignment horizontal="left" vertical="center"/>
      <protection locked="0"/>
    </xf>
    <xf numFmtId="0" fontId="31" fillId="4" borderId="12" xfId="13" applyFont="1" applyBorder="1" applyAlignment="1">
      <alignment horizontal="left" vertical="center"/>
      <protection locked="0"/>
    </xf>
    <xf numFmtId="0" fontId="0" fillId="4" borderId="6" xfId="13" applyFont="1" applyBorder="1" applyAlignment="1">
      <alignment horizontal="left" vertical="center"/>
      <protection locked="0"/>
    </xf>
    <xf numFmtId="0" fontId="31" fillId="4" borderId="10" xfId="13" applyFont="1" applyBorder="1" applyAlignment="1">
      <alignment horizontal="left" vertical="center"/>
      <protection locked="0"/>
    </xf>
    <xf numFmtId="0" fontId="31" fillId="4" borderId="14" xfId="13" applyFont="1" applyBorder="1" applyAlignment="1">
      <alignment horizontal="left" vertical="center"/>
      <protection locked="0"/>
    </xf>
    <xf numFmtId="0" fontId="31" fillId="4" borderId="13" xfId="13" applyFont="1" applyBorder="1" applyAlignment="1">
      <alignment horizontal="left" vertical="center"/>
      <protection locked="0"/>
    </xf>
    <xf numFmtId="0" fontId="58" fillId="10" borderId="47" xfId="10" applyFont="1" applyBorder="1" applyAlignment="1">
      <alignment horizontal="center" vertical="center"/>
    </xf>
    <xf numFmtId="0" fontId="58" fillId="10" borderId="49" xfId="10" applyFont="1" applyBorder="1" applyAlignment="1">
      <alignment horizontal="center" vertical="center"/>
    </xf>
    <xf numFmtId="0" fontId="58" fillId="10" borderId="48" xfId="10" applyFont="1" applyBorder="1" applyAlignment="1">
      <alignment horizontal="center" vertical="center" wrapText="1"/>
    </xf>
    <xf numFmtId="0" fontId="58" fillId="10" borderId="50" xfId="10" applyFont="1" applyBorder="1" applyAlignment="1">
      <alignment horizontal="center" vertical="center" wrapText="1"/>
    </xf>
    <xf numFmtId="0" fontId="43" fillId="10" borderId="7" xfId="10" applyFont="1" applyBorder="1" applyAlignment="1">
      <alignment horizontal="center" vertical="center" wrapText="1"/>
    </xf>
    <xf numFmtId="0" fontId="43" fillId="10" borderId="8" xfId="10" applyFont="1" applyBorder="1" applyAlignment="1">
      <alignment horizontal="center" vertical="center" wrapText="1"/>
    </xf>
    <xf numFmtId="0" fontId="31" fillId="10" borderId="3" xfId="10" applyFont="1" applyBorder="1" applyAlignment="1">
      <alignment horizontal="center" vertical="center"/>
    </xf>
    <xf numFmtId="0" fontId="31" fillId="10" borderId="7" xfId="10" applyFont="1" applyBorder="1" applyAlignment="1">
      <alignment horizontal="center" vertical="center"/>
    </xf>
    <xf numFmtId="0" fontId="57" fillId="10" borderId="3" xfId="10" applyFont="1" applyBorder="1" applyAlignment="1">
      <alignment horizontal="center" vertical="center" wrapText="1"/>
    </xf>
    <xf numFmtId="0" fontId="57" fillId="10" borderId="7" xfId="10" applyFont="1" applyBorder="1" applyAlignment="1">
      <alignment horizontal="center" vertical="center" wrapText="1"/>
    </xf>
    <xf numFmtId="165" fontId="31" fillId="6" borderId="36" xfId="6" applyFont="1" applyBorder="1" applyAlignment="1">
      <alignment horizontal="center" vertical="center"/>
      <protection locked="0"/>
    </xf>
    <xf numFmtId="165" fontId="31" fillId="6" borderId="38" xfId="6" applyFont="1" applyBorder="1" applyAlignment="1">
      <alignment horizontal="center" vertical="center"/>
      <protection locked="0"/>
    </xf>
    <xf numFmtId="165" fontId="31" fillId="6" borderId="35" xfId="6" applyFont="1" applyBorder="1" applyAlignment="1">
      <alignment horizontal="center" vertical="center"/>
      <protection locked="0"/>
    </xf>
    <xf numFmtId="165" fontId="31" fillId="6" borderId="107" xfId="6" applyFont="1" applyBorder="1" applyAlignment="1">
      <alignment horizontal="center" vertical="center"/>
      <protection locked="0"/>
    </xf>
    <xf numFmtId="165" fontId="35" fillId="7" borderId="3" xfId="7" applyFont="1">
      <alignment horizontal="center" vertical="center"/>
      <protection locked="0"/>
    </xf>
    <xf numFmtId="165" fontId="35" fillId="7" borderId="17" xfId="7" applyFont="1" applyBorder="1">
      <alignment horizontal="center" vertical="center"/>
      <protection locked="0"/>
    </xf>
    <xf numFmtId="165" fontId="35" fillId="7" borderId="3" xfId="7" applyFont="1" applyBorder="1">
      <alignment horizontal="center" vertical="center"/>
      <protection locked="0"/>
    </xf>
    <xf numFmtId="165" fontId="31" fillId="6" borderId="41" xfId="6" applyFont="1" applyBorder="1" applyAlignment="1">
      <alignment horizontal="center" vertical="center"/>
      <protection locked="0"/>
    </xf>
    <xf numFmtId="165" fontId="31" fillId="6" borderId="100" xfId="6" applyFont="1" applyBorder="1" applyAlignment="1">
      <alignment horizontal="center" vertical="center"/>
      <protection locked="0"/>
    </xf>
    <xf numFmtId="165" fontId="31" fillId="5" borderId="35" xfId="5" applyFont="1" applyBorder="1" applyAlignment="1">
      <alignment horizontal="center" vertical="center"/>
      <protection locked="0"/>
    </xf>
    <xf numFmtId="165" fontId="31" fillId="5" borderId="107" xfId="5" applyFont="1" applyBorder="1" applyAlignment="1">
      <alignment horizontal="center" vertical="center"/>
      <protection locked="0"/>
    </xf>
    <xf numFmtId="0" fontId="43" fillId="10" borderId="9" xfId="10" applyFont="1" applyBorder="1" applyAlignment="1">
      <alignment horizontal="center" vertical="center" wrapText="1"/>
    </xf>
    <xf numFmtId="0" fontId="57" fillId="10" borderId="9" xfId="10" applyFont="1" applyBorder="1" applyAlignment="1">
      <alignment horizontal="center" vertical="center" wrapText="1"/>
    </xf>
    <xf numFmtId="0" fontId="0" fillId="10" borderId="7" xfId="10" applyFont="1" applyBorder="1" applyAlignment="1">
      <alignment horizontal="center" vertical="center" wrapText="1"/>
    </xf>
    <xf numFmtId="0" fontId="0" fillId="10" borderId="9" xfId="10" applyFont="1" applyBorder="1" applyAlignment="1">
      <alignment horizontal="center" vertical="center" wrapText="1"/>
    </xf>
    <xf numFmtId="0" fontId="43" fillId="10" borderId="3" xfId="10" applyFont="1" applyBorder="1" applyAlignment="1">
      <alignment horizontal="center" vertical="center"/>
    </xf>
    <xf numFmtId="165" fontId="31" fillId="4" borderId="6" xfId="4" applyBorder="1" applyAlignment="1">
      <alignment horizontal="center" vertical="center"/>
      <protection locked="0"/>
    </xf>
    <xf numFmtId="165" fontId="31" fillId="4" borderId="12" xfId="4" applyBorder="1" applyAlignment="1">
      <alignment horizontal="center" vertical="center"/>
      <protection locked="0"/>
    </xf>
    <xf numFmtId="165" fontId="31" fillId="4" borderId="177" xfId="4" applyBorder="1" applyAlignment="1">
      <alignment horizontal="center" vertical="center"/>
      <protection locked="0"/>
    </xf>
    <xf numFmtId="165" fontId="31" fillId="4" borderId="87" xfId="4" applyBorder="1" applyAlignment="1">
      <alignment horizontal="center" vertical="center"/>
      <protection locked="0"/>
    </xf>
    <xf numFmtId="165" fontId="31" fillId="4" borderId="0" xfId="4" applyBorder="1" applyAlignment="1">
      <alignment horizontal="center" vertical="center"/>
      <protection locked="0"/>
    </xf>
    <xf numFmtId="165" fontId="31" fillId="6" borderId="17" xfId="6" applyFont="1" applyBorder="1" applyAlignment="1">
      <alignment horizontal="center" vertical="center"/>
      <protection locked="0"/>
    </xf>
    <xf numFmtId="165" fontId="31" fillId="6" borderId="16" xfId="6" applyFont="1" applyBorder="1" applyAlignment="1">
      <alignment horizontal="center" vertical="center"/>
      <protection locked="0"/>
    </xf>
    <xf numFmtId="165" fontId="56" fillId="6" borderId="176" xfId="6" applyFont="1" applyBorder="1" applyAlignment="1">
      <alignment horizontal="center" vertical="center"/>
      <protection locked="0"/>
    </xf>
    <xf numFmtId="165" fontId="56" fillId="6" borderId="32" xfId="6" applyFont="1" applyBorder="1" applyAlignment="1">
      <alignment horizontal="center" vertical="center"/>
      <protection locked="0"/>
    </xf>
    <xf numFmtId="0" fontId="0" fillId="10" borderId="7" xfId="10" applyFont="1" applyBorder="1" applyAlignment="1">
      <alignment horizontal="center" wrapText="1"/>
    </xf>
    <xf numFmtId="0" fontId="0" fillId="10" borderId="9" xfId="10" applyFont="1" applyBorder="1" applyAlignment="1">
      <alignment horizontal="center" wrapText="1"/>
    </xf>
    <xf numFmtId="165" fontId="31" fillId="6" borderId="15" xfId="6" applyFont="1" applyBorder="1" applyAlignment="1">
      <alignment horizontal="center" vertical="center"/>
      <protection locked="0"/>
    </xf>
    <xf numFmtId="165" fontId="31" fillId="6" borderId="6" xfId="6" applyFont="1" applyBorder="1" applyAlignment="1">
      <alignment horizontal="center" vertical="center"/>
      <protection locked="0"/>
    </xf>
    <xf numFmtId="165" fontId="31" fillId="6" borderId="0" xfId="6" applyFont="1" applyBorder="1" applyAlignment="1">
      <alignment horizontal="center" vertical="center"/>
      <protection locked="0"/>
    </xf>
    <xf numFmtId="178" fontId="31" fillId="6" borderId="17" xfId="6" applyNumberFormat="1" applyFont="1" applyBorder="1" applyAlignment="1">
      <alignment horizontal="center" vertical="center"/>
      <protection locked="0"/>
    </xf>
    <xf numFmtId="178" fontId="31" fillId="6" borderId="15" xfId="6" applyNumberFormat="1" applyFont="1" applyBorder="1" applyAlignment="1">
      <alignment horizontal="center" vertical="center"/>
      <protection locked="0"/>
    </xf>
    <xf numFmtId="165" fontId="31" fillId="4" borderId="10" xfId="4" applyBorder="1" applyAlignment="1">
      <alignment horizontal="center" vertical="center"/>
      <protection locked="0"/>
    </xf>
    <xf numFmtId="165" fontId="31" fillId="4" borderId="13" xfId="4" applyBorder="1" applyAlignment="1">
      <alignment horizontal="center" vertical="center"/>
      <protection locked="0"/>
    </xf>
    <xf numFmtId="165" fontId="31" fillId="4" borderId="14" xfId="4" applyBorder="1" applyAlignment="1">
      <alignment horizontal="center" vertical="center"/>
      <protection locked="0"/>
    </xf>
    <xf numFmtId="165" fontId="31" fillId="4" borderId="17" xfId="4" applyBorder="1" applyAlignment="1">
      <alignment horizontal="center" vertical="center"/>
      <protection locked="0"/>
    </xf>
    <xf numFmtId="165" fontId="31" fillId="4" borderId="15" xfId="4" applyBorder="1" applyAlignment="1">
      <alignment horizontal="center" vertical="center"/>
      <protection locked="0"/>
    </xf>
    <xf numFmtId="165" fontId="31" fillId="4" borderId="16" xfId="4" applyBorder="1" applyAlignment="1">
      <alignment horizontal="center" vertical="center"/>
      <protection locked="0"/>
    </xf>
    <xf numFmtId="0" fontId="0" fillId="10" borderId="10" xfId="10" applyFont="1" applyBorder="1" applyAlignment="1">
      <alignment horizontal="left" wrapText="1"/>
    </xf>
    <xf numFmtId="0" fontId="33" fillId="10" borderId="7" xfId="10" applyFont="1" applyBorder="1" applyAlignment="1">
      <alignment horizontal="center" vertical="center" wrapText="1"/>
    </xf>
    <xf numFmtId="0" fontId="33" fillId="10" borderId="9" xfId="10" applyFont="1" applyBorder="1" applyAlignment="1">
      <alignment horizontal="center" vertical="center" wrapText="1"/>
    </xf>
    <xf numFmtId="0" fontId="33" fillId="10" borderId="5" xfId="10" applyFont="1" applyBorder="1" applyAlignment="1">
      <alignment horizontal="center" vertical="center" wrapText="1"/>
    </xf>
    <xf numFmtId="0" fontId="0" fillId="10" borderId="4" xfId="10" applyFont="1" applyBorder="1" applyAlignment="1">
      <alignment horizontal="center" vertical="center" wrapText="1"/>
    </xf>
    <xf numFmtId="0" fontId="31" fillId="10" borderId="13" xfId="10" applyFont="1" applyBorder="1" applyAlignment="1">
      <alignment horizontal="center" vertical="center" wrapText="1"/>
    </xf>
    <xf numFmtId="165" fontId="31" fillId="6" borderId="7" xfId="6" applyFont="1" applyBorder="1" applyAlignment="1">
      <alignment horizontal="center" vertical="center"/>
      <protection locked="0"/>
    </xf>
    <xf numFmtId="165" fontId="31" fillId="6" borderId="9" xfId="6" applyFont="1" applyBorder="1" applyAlignment="1">
      <alignment horizontal="center" vertical="center"/>
      <protection locked="0"/>
    </xf>
    <xf numFmtId="0" fontId="31" fillId="10" borderId="5" xfId="10" applyFont="1" applyBorder="1" applyAlignment="1">
      <alignment horizontal="center" vertical="center" wrapText="1"/>
    </xf>
    <xf numFmtId="0" fontId="31" fillId="10" borderId="6" xfId="10" applyFont="1" applyBorder="1" applyAlignment="1">
      <alignment horizontal="center" vertical="center" wrapText="1"/>
    </xf>
    <xf numFmtId="0" fontId="0" fillId="36" borderId="5" xfId="0" applyFill="1" applyBorder="1" applyAlignment="1">
      <alignment horizontal="left" vertical="center" wrapText="1"/>
    </xf>
    <xf numFmtId="0" fontId="0" fillId="36" borderId="11" xfId="0" applyFill="1" applyBorder="1" applyAlignment="1">
      <alignment horizontal="left" vertical="center" wrapText="1"/>
    </xf>
    <xf numFmtId="0" fontId="0" fillId="36" borderId="10" xfId="0" applyFill="1" applyBorder="1" applyAlignment="1">
      <alignment horizontal="left" vertical="center" wrapText="1"/>
    </xf>
    <xf numFmtId="0" fontId="0" fillId="36" borderId="13" xfId="0" applyFill="1" applyBorder="1" applyAlignment="1">
      <alignment horizontal="left" vertical="center" wrapText="1"/>
    </xf>
    <xf numFmtId="0" fontId="127" fillId="8" borderId="0" xfId="8" applyFont="1" applyBorder="1" applyAlignment="1">
      <alignment horizontal="left" vertical="center" wrapText="1"/>
    </xf>
  </cellXfs>
  <cellStyles count="29">
    <cellStyle name="Calculation" xfId="26" builtinId="22"/>
    <cellStyle name="Hyperlink" xfId="9" builtinId="8"/>
    <cellStyle name="IAIS_BCR_Factor" xfId="20"/>
    <cellStyle name="IAIS_EOA" xfId="11"/>
    <cellStyle name="IAIS_FT.Amount" xfId="4"/>
    <cellStyle name="IAIS_FT.Caption" xfId="10"/>
    <cellStyle name="IAIS_FT.CCode" xfId="15"/>
    <cellStyle name="IAIS_FT.Check" xfId="25"/>
    <cellStyle name="IAIS_FT.CopyOfAmount" xfId="5"/>
    <cellStyle name="IAIS_FT.Date" xfId="12"/>
    <cellStyle name="IAIS_FT.Empty" xfId="18"/>
    <cellStyle name="IAIS_FT.Enum" xfId="13"/>
    <cellStyle name="IAIS_FT.ICS.Param" xfId="3"/>
    <cellStyle name="IAIS_FT.LocalCalc" xfId="6"/>
    <cellStyle name="IAIS_FT.Number" xfId="21"/>
    <cellStyle name="IAIS_FT.Percent" xfId="19"/>
    <cellStyle name="IAIS_FT.PercentLocalCalc" xfId="23"/>
    <cellStyle name="IAIS_FT.PercentResults" xfId="24"/>
    <cellStyle name="IAIS_FT.QbHeader" xfId="27"/>
    <cellStyle name="IAIS_FT.RCode" xfId="16"/>
    <cellStyle name="IAIS_FT.Results" xfId="7"/>
    <cellStyle name="IAIS_FT.String" xfId="17"/>
    <cellStyle name="IAIS_FT.TCode" xfId="14"/>
    <cellStyle name="IAIS_FT.Valuation" xfId="8"/>
    <cellStyle name="IAIS_FT.YHeader" xfId="22"/>
    <cellStyle name="IAIS_Ignore" xfId="2"/>
    <cellStyle name="Normal" xfId="0" builtinId="0"/>
    <cellStyle name="Normal 3" xfId="28"/>
    <cellStyle name="Percent" xfId="1" builtinId="5"/>
  </cellStyles>
  <dxfs count="84">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209550</xdr:colOff>
      <xdr:row>2</xdr:row>
      <xdr:rowOff>95249</xdr:rowOff>
    </xdr:from>
    <xdr:to>
      <xdr:col>9</xdr:col>
      <xdr:colOff>9525</xdr:colOff>
      <xdr:row>7</xdr:row>
      <xdr:rowOff>38099</xdr:rowOff>
    </xdr:to>
    <xdr:sp macro="" textlink="">
      <xdr:nvSpPr>
        <xdr:cNvPr id="2" name="TextBox 1">
          <a:extLst>
            <a:ext uri="{FF2B5EF4-FFF2-40B4-BE49-F238E27FC236}">
              <a16:creationId xmlns:a16="http://schemas.microsoft.com/office/drawing/2014/main" xmlns="" id="{D7C3085D-03AA-4E85-A223-9530784B682C}"/>
            </a:ext>
          </a:extLst>
        </xdr:cNvPr>
        <xdr:cNvSpPr txBox="1"/>
      </xdr:nvSpPr>
      <xdr:spPr>
        <a:xfrm>
          <a:off x="209550" y="457199"/>
          <a:ext cx="6838950" cy="847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Please duplicate the companion worksheet "FT18.model porfolio" as many times as needed to obtain one sheet per portfolio reported.</a:t>
          </a:r>
        </a:p>
        <a:p>
          <a:r>
            <a:rPr lang="fr-FR" sz="1100"/>
            <a:t>For each instance created please attribute a name to the instance , in cell C2, and a link from column [1] of the consolidation table T26 which consolidate the individual</a:t>
          </a:r>
          <a:r>
            <a:rPr lang="fr-FR" sz="1100" baseline="0"/>
            <a:t> worksheets for each porfolio.</a:t>
          </a:r>
          <a:endParaRPr lang="x-non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38100</xdr:colOff>
      <xdr:row>30</xdr:row>
      <xdr:rowOff>104776</xdr:rowOff>
    </xdr:from>
    <xdr:to>
      <xdr:col>6</xdr:col>
      <xdr:colOff>647700</xdr:colOff>
      <xdr:row>33</xdr:row>
      <xdr:rowOff>95251</xdr:rowOff>
    </xdr:to>
    <xdr:sp macro="" textlink="">
      <xdr:nvSpPr>
        <xdr:cNvPr id="2" name="TextBox 1">
          <a:extLst>
            <a:ext uri="{FF2B5EF4-FFF2-40B4-BE49-F238E27FC236}">
              <a16:creationId xmlns:a16="http://schemas.microsoft.com/office/drawing/2014/main" xmlns="" id="{00000000-0008-0000-0400-000002000000}"/>
            </a:ext>
          </a:extLst>
        </xdr:cNvPr>
        <xdr:cNvSpPr txBox="1"/>
      </xdr:nvSpPr>
      <xdr:spPr>
        <a:xfrm>
          <a:off x="38100" y="6686551"/>
          <a:ext cx="9744075" cy="476250"/>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1"/>
            <a:t>If your group is not subject to a group-wide capital requirement, please provide </a:t>
          </a:r>
          <a:r>
            <a:rPr lang="en-GB" sz="1100" b="1" i="1" baseline="0"/>
            <a:t>the following information based on the capital requirement for the largest entity of the group as a proxy.</a:t>
          </a:r>
        </a:p>
        <a:p>
          <a:endParaRPr lang="en-GB" sz="1100" b="1" i="1"/>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0.14999847407452621"/>
    <pageSetUpPr fitToPage="1"/>
  </sheetPr>
  <dimension ref="A1:J46"/>
  <sheetViews>
    <sheetView tabSelected="1" workbookViewId="0">
      <selection activeCell="B8" sqref="B8"/>
    </sheetView>
  </sheetViews>
  <sheetFormatPr defaultRowHeight="12.75" x14ac:dyDescent="0.2"/>
  <cols>
    <col min="1" max="1" width="9.140625" style="1007"/>
    <col min="2" max="2" width="39.42578125" style="1007" customWidth="1"/>
    <col min="3" max="3" width="85.28515625" style="1007" customWidth="1"/>
    <col min="4" max="4" width="11" style="1007" bestFit="1" customWidth="1"/>
    <col min="5" max="5" width="3.7109375" style="1007" customWidth="1"/>
    <col min="6" max="6" width="2.140625" style="1007" bestFit="1" customWidth="1"/>
    <col min="7" max="16384" width="9.140625" style="1007"/>
  </cols>
  <sheetData>
    <row r="1" spans="1:6" ht="15" thickBot="1" x14ac:dyDescent="0.25">
      <c r="A1" s="985" t="s">
        <v>2607</v>
      </c>
      <c r="B1" s="985"/>
      <c r="F1" s="10" t="s">
        <v>12</v>
      </c>
    </row>
    <row r="2" spans="1:6" ht="71.25" customHeight="1" thickBot="1" x14ac:dyDescent="0.25">
      <c r="A2" s="2410" t="s">
        <v>2606</v>
      </c>
      <c r="B2" s="2411"/>
      <c r="C2" s="2411"/>
      <c r="D2" s="2412"/>
      <c r="F2" s="10" t="s">
        <v>12</v>
      </c>
    </row>
    <row r="3" spans="1:6" s="2159" customFormat="1" ht="14.25" x14ac:dyDescent="0.2">
      <c r="F3" s="10" t="s">
        <v>12</v>
      </c>
    </row>
    <row r="4" spans="1:6" ht="14.25" x14ac:dyDescent="0.2">
      <c r="B4" s="1007" t="s">
        <v>2608</v>
      </c>
      <c r="F4" s="10" t="s">
        <v>12</v>
      </c>
    </row>
    <row r="5" spans="1:6" ht="14.25" x14ac:dyDescent="0.2">
      <c r="B5" s="1007" t="s">
        <v>2522</v>
      </c>
      <c r="F5" s="10" t="s">
        <v>12</v>
      </c>
    </row>
    <row r="6" spans="1:6" s="2106" customFormat="1" ht="14.25" x14ac:dyDescent="0.2">
      <c r="B6" s="2106" t="s">
        <v>2523</v>
      </c>
      <c r="F6" s="10" t="s">
        <v>12</v>
      </c>
    </row>
    <row r="7" spans="1:6" s="2106" customFormat="1" ht="14.25" x14ac:dyDescent="0.2">
      <c r="F7" s="10" t="s">
        <v>12</v>
      </c>
    </row>
    <row r="8" spans="1:6" ht="14.25" x14ac:dyDescent="0.2">
      <c r="C8" s="1007" t="s">
        <v>1730</v>
      </c>
      <c r="D8" s="987" t="s">
        <v>1731</v>
      </c>
      <c r="F8" s="10" t="s">
        <v>12</v>
      </c>
    </row>
    <row r="9" spans="1:6" ht="14.25" x14ac:dyDescent="0.2">
      <c r="C9" s="988" t="s">
        <v>1732</v>
      </c>
      <c r="D9" s="989"/>
      <c r="F9" s="10" t="s">
        <v>12</v>
      </c>
    </row>
    <row r="10" spans="1:6" ht="14.25" x14ac:dyDescent="0.2">
      <c r="C10" s="990" t="s">
        <v>1733</v>
      </c>
      <c r="D10" s="991"/>
      <c r="F10" s="10" t="s">
        <v>12</v>
      </c>
    </row>
    <row r="11" spans="1:6" ht="14.25" x14ac:dyDescent="0.2">
      <c r="C11" s="992" t="s">
        <v>2355</v>
      </c>
      <c r="D11" s="993"/>
      <c r="F11" s="10" t="s">
        <v>12</v>
      </c>
    </row>
    <row r="12" spans="1:6" ht="14.25" x14ac:dyDescent="0.2">
      <c r="C12" s="994" t="s">
        <v>1734</v>
      </c>
      <c r="D12" s="995"/>
      <c r="F12" s="10" t="s">
        <v>12</v>
      </c>
    </row>
    <row r="13" spans="1:6" ht="14.25" x14ac:dyDescent="0.2">
      <c r="B13" s="2106"/>
      <c r="C13" s="996" t="s">
        <v>1735</v>
      </c>
      <c r="D13" s="997"/>
      <c r="F13" s="10" t="s">
        <v>12</v>
      </c>
    </row>
    <row r="14" spans="1:6" ht="14.25" x14ac:dyDescent="0.2">
      <c r="B14" s="2106"/>
      <c r="C14" s="2524" t="s">
        <v>1736</v>
      </c>
      <c r="D14" s="998"/>
      <c r="F14" s="10" t="s">
        <v>12</v>
      </c>
    </row>
    <row r="15" spans="1:6" ht="14.25" x14ac:dyDescent="0.2">
      <c r="F15" s="10" t="s">
        <v>12</v>
      </c>
    </row>
    <row r="16" spans="1:6" ht="14.25" x14ac:dyDescent="0.2">
      <c r="F16" s="10" t="s">
        <v>12</v>
      </c>
    </row>
    <row r="17" spans="2:10" ht="14.25" x14ac:dyDescent="0.2">
      <c r="F17" s="10" t="s">
        <v>12</v>
      </c>
    </row>
    <row r="18" spans="2:10" ht="14.25" x14ac:dyDescent="0.2">
      <c r="B18" s="999" t="s">
        <v>1738</v>
      </c>
      <c r="C18" s="999" t="s">
        <v>1737</v>
      </c>
      <c r="D18" s="1000" t="s">
        <v>1739</v>
      </c>
      <c r="F18" s="10" t="s">
        <v>12</v>
      </c>
      <c r="G18" s="2106"/>
      <c r="H18" s="2106"/>
      <c r="I18" s="2106"/>
      <c r="J18" s="2106"/>
    </row>
    <row r="19" spans="2:10" ht="14.25" x14ac:dyDescent="0.2">
      <c r="B19" s="2310" t="s">
        <v>1935</v>
      </c>
      <c r="C19" s="1001" t="s">
        <v>1740</v>
      </c>
      <c r="D19" s="1002" t="str">
        <f t="shared" ref="D19:D27" si="0">HYPERLINK("#'"&amp;B19&amp;"'!A1",D$18)</f>
        <v>Goto</v>
      </c>
      <c r="F19" s="10" t="s">
        <v>12</v>
      </c>
      <c r="G19" s="2106"/>
      <c r="H19" s="2106"/>
      <c r="I19" s="2106"/>
      <c r="J19" s="2106"/>
    </row>
    <row r="20" spans="2:10" ht="14.25" x14ac:dyDescent="0.2">
      <c r="B20" s="2311" t="s">
        <v>1866</v>
      </c>
      <c r="C20" s="1001" t="s">
        <v>1</v>
      </c>
      <c r="D20" s="1003" t="str">
        <f t="shared" si="0"/>
        <v>Goto</v>
      </c>
      <c r="E20" s="2106"/>
      <c r="F20" s="10" t="s">
        <v>12</v>
      </c>
      <c r="G20" s="2106"/>
      <c r="H20" s="2106"/>
      <c r="I20" s="2106"/>
      <c r="J20" s="2106"/>
    </row>
    <row r="21" spans="2:10" ht="14.25" x14ac:dyDescent="0.2">
      <c r="B21" s="2312" t="s">
        <v>1906</v>
      </c>
      <c r="C21" s="1001" t="s">
        <v>2347</v>
      </c>
      <c r="D21" s="1004" t="str">
        <f t="shared" si="0"/>
        <v>Goto</v>
      </c>
      <c r="E21" s="2106"/>
      <c r="F21" s="10" t="s">
        <v>12</v>
      </c>
      <c r="G21" s="2106"/>
      <c r="H21" s="2106"/>
      <c r="I21" s="2106"/>
      <c r="J21" s="2106"/>
    </row>
    <row r="22" spans="2:10" ht="14.25" x14ac:dyDescent="0.2">
      <c r="B22" s="2310" t="s">
        <v>1907</v>
      </c>
      <c r="C22" s="1005" t="s">
        <v>2348</v>
      </c>
      <c r="D22" s="1002" t="str">
        <f t="shared" si="0"/>
        <v>Goto</v>
      </c>
      <c r="E22" s="2106"/>
      <c r="F22" s="10" t="s">
        <v>12</v>
      </c>
      <c r="G22" s="2106"/>
      <c r="H22" s="2106"/>
      <c r="I22" s="2106"/>
      <c r="J22" s="2106"/>
    </row>
    <row r="23" spans="2:10" ht="14.25" x14ac:dyDescent="0.2">
      <c r="B23" s="2311" t="s">
        <v>1908</v>
      </c>
      <c r="C23" s="1001" t="s">
        <v>1741</v>
      </c>
      <c r="D23" s="1003" t="str">
        <f t="shared" si="0"/>
        <v>Goto</v>
      </c>
      <c r="E23" s="2106"/>
      <c r="F23" s="10" t="s">
        <v>12</v>
      </c>
      <c r="G23" s="2106"/>
      <c r="H23" s="2106"/>
      <c r="I23" s="2106"/>
      <c r="J23" s="2106"/>
    </row>
    <row r="24" spans="2:10" ht="14.25" x14ac:dyDescent="0.2">
      <c r="B24" s="2312" t="s">
        <v>2168</v>
      </c>
      <c r="C24" s="1006" t="s">
        <v>2169</v>
      </c>
      <c r="D24" s="1003" t="str">
        <f t="shared" si="0"/>
        <v>Goto</v>
      </c>
      <c r="E24" s="2106"/>
      <c r="F24" s="10" t="s">
        <v>12</v>
      </c>
      <c r="G24" s="2106"/>
      <c r="H24" s="2106"/>
      <c r="I24" s="2106"/>
      <c r="J24" s="2106"/>
    </row>
    <row r="25" spans="2:10" ht="14.25" x14ac:dyDescent="0.2">
      <c r="B25" s="2311" t="s">
        <v>1838</v>
      </c>
      <c r="C25" s="1005" t="s">
        <v>1743</v>
      </c>
      <c r="D25" s="1002" t="str">
        <f t="shared" si="0"/>
        <v>Goto</v>
      </c>
      <c r="E25" s="2106"/>
      <c r="F25" s="10" t="s">
        <v>12</v>
      </c>
      <c r="G25" s="2106"/>
      <c r="H25" s="2106"/>
      <c r="I25" s="2106"/>
      <c r="J25" s="2106"/>
    </row>
    <row r="26" spans="2:10" ht="14.25" x14ac:dyDescent="0.2">
      <c r="B26" s="2311" t="s">
        <v>2120</v>
      </c>
      <c r="C26" s="1001" t="s">
        <v>2352</v>
      </c>
      <c r="D26" s="1003" t="str">
        <f t="shared" si="0"/>
        <v>Goto</v>
      </c>
      <c r="E26" s="2106"/>
      <c r="F26" s="10" t="s">
        <v>12</v>
      </c>
      <c r="G26" s="2106"/>
      <c r="H26" s="2106"/>
      <c r="I26" s="2106"/>
      <c r="J26" s="2106"/>
    </row>
    <row r="27" spans="2:10" ht="14.25" x14ac:dyDescent="0.2">
      <c r="B27" s="2312" t="s">
        <v>2324</v>
      </c>
      <c r="C27" s="1006" t="s">
        <v>2353</v>
      </c>
      <c r="D27" s="1004" t="str">
        <f t="shared" si="0"/>
        <v>Goto</v>
      </c>
      <c r="E27" s="2106"/>
      <c r="F27" s="10" t="s">
        <v>12</v>
      </c>
      <c r="G27" s="2106"/>
      <c r="H27" s="2106"/>
      <c r="I27" s="2106"/>
      <c r="J27" s="2106"/>
    </row>
    <row r="28" spans="2:10" ht="14.25" x14ac:dyDescent="0.2">
      <c r="B28" s="2311" t="s">
        <v>1912</v>
      </c>
      <c r="C28" s="1001" t="s">
        <v>1748</v>
      </c>
      <c r="D28" s="1003" t="str">
        <f t="shared" ref="D28:D34" si="1">HYPERLINK("#'"&amp;B28&amp;"'!A1",D$18)</f>
        <v>Goto</v>
      </c>
      <c r="E28" s="2106"/>
      <c r="F28" s="10" t="s">
        <v>12</v>
      </c>
      <c r="G28" s="2106"/>
      <c r="H28" s="2106"/>
      <c r="I28" s="2106"/>
      <c r="J28" s="2106"/>
    </row>
    <row r="29" spans="2:10" ht="14.25" x14ac:dyDescent="0.2">
      <c r="B29" s="2311" t="s">
        <v>1911</v>
      </c>
      <c r="C29" s="1001" t="s">
        <v>1749</v>
      </c>
      <c r="D29" s="1003" t="str">
        <f t="shared" si="1"/>
        <v>Goto</v>
      </c>
      <c r="E29" s="2106"/>
      <c r="F29" s="10" t="s">
        <v>12</v>
      </c>
      <c r="G29" s="2106"/>
      <c r="H29" s="2106"/>
      <c r="I29" s="2106"/>
      <c r="J29" s="2106"/>
    </row>
    <row r="30" spans="2:10" ht="14.25" x14ac:dyDescent="0.2">
      <c r="B30" s="2312" t="s">
        <v>2198</v>
      </c>
      <c r="C30" s="1799" t="s">
        <v>2199</v>
      </c>
      <c r="D30" s="1798" t="str">
        <f>HYPERLINK("#'"&amp;B30&amp;"'!A1",D$18)</f>
        <v>Goto</v>
      </c>
      <c r="E30" s="2106"/>
      <c r="F30" s="10" t="s">
        <v>12</v>
      </c>
      <c r="G30" s="2106"/>
      <c r="H30" s="2106"/>
      <c r="I30" s="2106"/>
      <c r="J30" s="2106"/>
    </row>
    <row r="31" spans="2:10" ht="14.25" x14ac:dyDescent="0.2">
      <c r="B31" s="2310" t="s">
        <v>1909</v>
      </c>
      <c r="C31" s="1005" t="s">
        <v>1742</v>
      </c>
      <c r="D31" s="1002" t="str">
        <f t="shared" si="1"/>
        <v>Goto</v>
      </c>
      <c r="E31" s="2106"/>
      <c r="F31" s="10" t="s">
        <v>12</v>
      </c>
      <c r="G31" s="2106"/>
      <c r="H31" s="2106"/>
      <c r="I31" s="2106"/>
      <c r="J31" s="2106"/>
    </row>
    <row r="32" spans="2:10" ht="14.25" x14ac:dyDescent="0.2">
      <c r="B32" s="2311" t="s">
        <v>1933</v>
      </c>
      <c r="C32" s="1006" t="s">
        <v>1934</v>
      </c>
      <c r="D32" s="1004" t="str">
        <f t="shared" si="1"/>
        <v>Goto</v>
      </c>
      <c r="E32" s="2106"/>
      <c r="F32" s="10" t="s">
        <v>12</v>
      </c>
      <c r="G32" s="2106"/>
      <c r="H32" s="2106"/>
      <c r="I32" s="2106"/>
      <c r="J32" s="2106"/>
    </row>
    <row r="33" spans="1:10" ht="14.25" x14ac:dyDescent="0.2">
      <c r="B33" s="2310" t="s">
        <v>1910</v>
      </c>
      <c r="C33" s="1005" t="s">
        <v>1745</v>
      </c>
      <c r="D33" s="1002" t="str">
        <f t="shared" si="1"/>
        <v>Goto</v>
      </c>
      <c r="E33" s="2106"/>
      <c r="F33" s="10" t="s">
        <v>12</v>
      </c>
      <c r="G33" s="2106"/>
      <c r="H33" s="2106"/>
      <c r="I33" s="2106"/>
      <c r="J33" s="2106"/>
    </row>
    <row r="34" spans="1:10" ht="14.25" x14ac:dyDescent="0.2">
      <c r="B34" s="2311" t="s">
        <v>2093</v>
      </c>
      <c r="C34" s="1001" t="s">
        <v>2159</v>
      </c>
      <c r="D34" s="1003" t="str">
        <f t="shared" si="1"/>
        <v>Goto</v>
      </c>
      <c r="E34" s="2106"/>
      <c r="F34" s="10" t="s">
        <v>12</v>
      </c>
      <c r="G34" s="2106"/>
      <c r="H34" s="2106"/>
      <c r="I34" s="2106"/>
      <c r="J34" s="2106"/>
    </row>
    <row r="35" spans="1:10" ht="14.25" x14ac:dyDescent="0.2">
      <c r="B35" s="2311" t="s">
        <v>1886</v>
      </c>
      <c r="C35" s="1001" t="s">
        <v>1746</v>
      </c>
      <c r="D35" s="1003" t="str">
        <f>HYPERLINK("#'"&amp;B35&amp;"'!A1",D$18)</f>
        <v>Goto</v>
      </c>
      <c r="F35" s="10" t="s">
        <v>12</v>
      </c>
      <c r="G35" s="2106"/>
      <c r="H35" s="2106"/>
      <c r="I35" s="2106"/>
      <c r="J35" s="2106"/>
    </row>
    <row r="36" spans="1:10" ht="14.25" x14ac:dyDescent="0.2">
      <c r="B36" s="2312" t="s">
        <v>1839</v>
      </c>
      <c r="C36" s="1006" t="s">
        <v>1744</v>
      </c>
      <c r="D36" s="1004" t="str">
        <f>HYPERLINK("#'"&amp;B36&amp;"'!A1",D$18)</f>
        <v>Goto</v>
      </c>
      <c r="F36" s="10" t="s">
        <v>12</v>
      </c>
      <c r="G36" s="2106"/>
      <c r="H36" s="2106"/>
      <c r="I36" s="2106"/>
      <c r="J36" s="2106"/>
    </row>
    <row r="37" spans="1:10" ht="14.25" x14ac:dyDescent="0.2">
      <c r="B37" s="2311" t="s">
        <v>2173</v>
      </c>
      <c r="C37" s="1378" t="s">
        <v>2350</v>
      </c>
      <c r="D37" s="1002" t="str">
        <f t="shared" ref="D37:D42" si="2">HYPERLINK("#'"&amp;B37&amp;"'!A1",D$18)</f>
        <v>Goto</v>
      </c>
      <c r="F37" s="10" t="s">
        <v>12</v>
      </c>
      <c r="G37" s="2106"/>
      <c r="H37" s="2106"/>
      <c r="I37" s="2106"/>
      <c r="J37" s="2106"/>
    </row>
    <row r="38" spans="1:10" ht="14.25" x14ac:dyDescent="0.2">
      <c r="B38" s="2311" t="s">
        <v>2174</v>
      </c>
      <c r="C38" s="986" t="s">
        <v>2271</v>
      </c>
      <c r="D38" s="1003" t="str">
        <f t="shared" si="2"/>
        <v>Goto</v>
      </c>
      <c r="F38" s="10" t="s">
        <v>12</v>
      </c>
      <c r="G38" s="2106"/>
      <c r="H38" s="2106"/>
      <c r="I38" s="2106"/>
      <c r="J38" s="2106"/>
    </row>
    <row r="39" spans="1:10" ht="14.25" x14ac:dyDescent="0.2">
      <c r="B39" s="2311" t="s">
        <v>2038</v>
      </c>
      <c r="C39" s="1377" t="s">
        <v>2160</v>
      </c>
      <c r="D39" s="1003" t="str">
        <f t="shared" si="2"/>
        <v>Goto</v>
      </c>
      <c r="F39" s="10" t="s">
        <v>12</v>
      </c>
      <c r="G39" s="2106"/>
      <c r="H39" s="2106"/>
      <c r="I39" s="2106"/>
      <c r="J39" s="2106"/>
    </row>
    <row r="40" spans="1:10" ht="14.25" x14ac:dyDescent="0.2">
      <c r="B40" s="2312" t="s">
        <v>2119</v>
      </c>
      <c r="C40" s="1379" t="s">
        <v>2351</v>
      </c>
      <c r="D40" s="1004" t="str">
        <f t="shared" si="2"/>
        <v>Goto</v>
      </c>
      <c r="F40" s="10" t="s">
        <v>12</v>
      </c>
      <c r="G40" s="2106"/>
      <c r="H40" s="2106"/>
      <c r="I40" s="2106"/>
      <c r="J40" s="2106"/>
    </row>
    <row r="41" spans="1:10" ht="14.25" x14ac:dyDescent="0.2">
      <c r="B41" s="2311" t="s">
        <v>1840</v>
      </c>
      <c r="C41" s="1005" t="s">
        <v>1747</v>
      </c>
      <c r="D41" s="1002" t="str">
        <f t="shared" si="2"/>
        <v>Goto</v>
      </c>
      <c r="F41" s="10" t="s">
        <v>12</v>
      </c>
      <c r="G41" s="2106"/>
      <c r="H41" s="2106"/>
      <c r="I41" s="2106"/>
      <c r="J41" s="2106"/>
    </row>
    <row r="42" spans="1:10" ht="14.25" x14ac:dyDescent="0.2">
      <c r="B42" s="2312" t="s">
        <v>1913</v>
      </c>
      <c r="C42" s="1006" t="s">
        <v>2349</v>
      </c>
      <c r="D42" s="1004" t="str">
        <f t="shared" si="2"/>
        <v>Goto</v>
      </c>
      <c r="F42" s="10" t="s">
        <v>12</v>
      </c>
      <c r="G42" s="2106"/>
      <c r="H42" s="2106"/>
      <c r="I42" s="2106"/>
      <c r="J42" s="2106"/>
    </row>
    <row r="43" spans="1:10" ht="14.25" x14ac:dyDescent="0.2">
      <c r="B43" s="1970" t="s">
        <v>1841</v>
      </c>
      <c r="C43" s="984" t="s">
        <v>2161</v>
      </c>
      <c r="D43" s="1004" t="str">
        <f>HYPERLINK("#'"&amp;B43&amp;"'!A1",D$18)</f>
        <v>Goto</v>
      </c>
      <c r="F43" s="10" t="s">
        <v>12</v>
      </c>
      <c r="G43" s="2106"/>
      <c r="H43" s="2106"/>
      <c r="I43" s="2106"/>
      <c r="J43" s="2106"/>
    </row>
    <row r="44" spans="1:10" ht="14.25" x14ac:dyDescent="0.2">
      <c r="B44" s="1970" t="s">
        <v>2498</v>
      </c>
      <c r="C44" s="984" t="s">
        <v>2499</v>
      </c>
      <c r="D44" s="1004" t="str">
        <f>HYPERLINK("#'"&amp;B44&amp;"'!A1",D$18)</f>
        <v>Goto</v>
      </c>
      <c r="F44" s="10" t="s">
        <v>12</v>
      </c>
      <c r="G44" s="2106"/>
      <c r="H44" s="2106"/>
      <c r="I44" s="2106"/>
      <c r="J44" s="2106"/>
    </row>
    <row r="45" spans="1:10" ht="14.25" x14ac:dyDescent="0.2">
      <c r="F45" s="10" t="s">
        <v>12</v>
      </c>
      <c r="G45" s="2106"/>
      <c r="H45" s="2106"/>
      <c r="I45" s="2106"/>
      <c r="J45" s="2106"/>
    </row>
    <row r="46" spans="1:10" ht="14.25" x14ac:dyDescent="0.2">
      <c r="A46" s="10" t="s">
        <v>12</v>
      </c>
      <c r="B46" s="10" t="s">
        <v>12</v>
      </c>
      <c r="C46" s="10" t="s">
        <v>12</v>
      </c>
      <c r="D46" s="10" t="s">
        <v>12</v>
      </c>
      <c r="E46" s="10" t="s">
        <v>12</v>
      </c>
      <c r="F46" s="10" t="s">
        <v>12</v>
      </c>
      <c r="G46" s="2106"/>
      <c r="H46" s="2106"/>
      <c r="I46" s="2106"/>
      <c r="J46" s="2106"/>
    </row>
  </sheetData>
  <sheetProtection formatCells="0" formatColumns="0" formatRows="0"/>
  <mergeCells count="1">
    <mergeCell ref="A2:D2"/>
  </mergeCells>
  <pageMargins left="0.25" right="0.25" top="0.75" bottom="0.75" header="0.3" footer="0.3"/>
  <pageSetup paperSize="9" scale="8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92D050"/>
  </sheetPr>
  <dimension ref="A1:N20"/>
  <sheetViews>
    <sheetView zoomScaleNormal="100" workbookViewId="0"/>
  </sheetViews>
  <sheetFormatPr defaultRowHeight="12.75" x14ac:dyDescent="0.2"/>
  <cols>
    <col min="1" max="1" width="54" style="1007" customWidth="1"/>
    <col min="2" max="2" width="4.28515625" style="1007" customWidth="1"/>
    <col min="3" max="3" width="25.140625" style="1007" customWidth="1"/>
    <col min="4" max="4" width="23.28515625" style="1007" customWidth="1"/>
    <col min="5" max="5" width="7" style="1007" customWidth="1"/>
    <col min="6" max="6" width="12.28515625" style="1007" customWidth="1"/>
    <col min="7" max="7" width="2.85546875" style="1007" customWidth="1"/>
    <col min="8" max="8" width="2" style="1007" customWidth="1"/>
    <col min="9" max="9" width="3" style="1007" customWidth="1"/>
    <col min="10" max="10" width="13.28515625" style="1007" customWidth="1"/>
    <col min="11" max="11" width="23.140625" style="1007" customWidth="1"/>
    <col min="12" max="12" width="9.140625" style="1007"/>
    <col min="13" max="13" width="21.5703125" style="1007" customWidth="1"/>
    <col min="14" max="16384" width="9.140625" style="1007"/>
  </cols>
  <sheetData>
    <row r="1" spans="1:14" ht="14.25" x14ac:dyDescent="0.2">
      <c r="A1" s="7" t="str">
        <f>IF(OR(ISBLANK(C6),C6="-"),"&lt;IAIG's Name&gt;",C6)</f>
        <v>&lt;IAIG's Name&gt;</v>
      </c>
      <c r="B1" s="8"/>
      <c r="C1" s="8"/>
      <c r="D1" s="8"/>
      <c r="E1" s="8"/>
      <c r="F1" s="9" t="str">
        <f ca="1">HYPERLINK("#"&amp;CELL("address",Version),Version)</f>
        <v>2018 IAIS Field Testing Template</v>
      </c>
      <c r="H1" s="10" t="s">
        <v>12</v>
      </c>
      <c r="J1" s="369" t="s">
        <v>13</v>
      </c>
      <c r="K1" s="369" t="s">
        <v>14</v>
      </c>
      <c r="L1" s="369" t="s">
        <v>15</v>
      </c>
      <c r="M1" s="369" t="s">
        <v>16</v>
      </c>
      <c r="N1" s="369" t="s">
        <v>1868</v>
      </c>
    </row>
    <row r="2" spans="1:14" ht="15" x14ac:dyDescent="0.25">
      <c r="A2" s="11" t="str">
        <f>IF(ISBLANK(C12),"&lt;Currency&gt;",C12)&amp;" - ("&amp;IF(ISBLANK(C13),"&lt;Unit&gt;",C13)&amp;")"</f>
        <v>&lt;Currency&gt; - (&lt;Unit&gt;)</v>
      </c>
      <c r="B2" s="12" t="s">
        <v>1</v>
      </c>
      <c r="C2" s="13"/>
      <c r="D2" s="13"/>
      <c r="E2" s="13"/>
      <c r="F2" s="1969" t="str">
        <f>IF(ISBLANK(C10),"&lt;Reporting Date&gt;","Year "&amp;YEAR(C10))&amp;IF(SUM(C11)&gt;1," - v"&amp;C11,"")</f>
        <v>&lt;Reporting Date&gt;</v>
      </c>
      <c r="H2" s="10" t="s">
        <v>12</v>
      </c>
      <c r="J2" s="412">
        <v>1</v>
      </c>
      <c r="K2" s="955">
        <v>43100</v>
      </c>
      <c r="L2" s="14">
        <f>IFERROR(MATCH(C19,FT18.SpecificCurrencies,0),0)</f>
        <v>0</v>
      </c>
      <c r="M2" s="412" t="s">
        <v>17</v>
      </c>
      <c r="N2" s="412" t="s">
        <v>17</v>
      </c>
    </row>
    <row r="3" spans="1:14" ht="14.25" x14ac:dyDescent="0.2">
      <c r="H3" s="10" t="s">
        <v>12</v>
      </c>
      <c r="J3" s="953">
        <v>1000</v>
      </c>
      <c r="K3" s="955">
        <v>42825</v>
      </c>
      <c r="M3" s="953" t="s">
        <v>18</v>
      </c>
      <c r="N3" s="953" t="s">
        <v>1302</v>
      </c>
    </row>
    <row r="4" spans="1:14" ht="14.25" x14ac:dyDescent="0.2">
      <c r="A4" s="7" t="s">
        <v>1932</v>
      </c>
      <c r="B4" s="15"/>
      <c r="C4" s="15"/>
      <c r="D4" s="16"/>
      <c r="H4" s="10" t="s">
        <v>12</v>
      </c>
      <c r="J4" s="953">
        <v>1000000</v>
      </c>
      <c r="K4" s="894" t="s">
        <v>19</v>
      </c>
      <c r="L4" s="2317" t="b">
        <f>C10=K3</f>
        <v>0</v>
      </c>
      <c r="M4" s="953" t="s">
        <v>20</v>
      </c>
      <c r="N4" s="954" t="s">
        <v>1301</v>
      </c>
    </row>
    <row r="5" spans="1:14" ht="14.25" x14ac:dyDescent="0.2">
      <c r="A5" s="17"/>
      <c r="B5" s="18">
        <v>1</v>
      </c>
      <c r="C5" s="19">
        <v>1</v>
      </c>
      <c r="D5" s="20"/>
      <c r="H5" s="10" t="s">
        <v>12</v>
      </c>
      <c r="J5" s="954">
        <v>1000000000</v>
      </c>
      <c r="K5" s="955">
        <f>IF(L4,K3,K2)</f>
        <v>43100</v>
      </c>
      <c r="M5" s="953" t="s">
        <v>21</v>
      </c>
      <c r="N5" s="894" t="s">
        <v>2295</v>
      </c>
    </row>
    <row r="6" spans="1:14" ht="14.25" x14ac:dyDescent="0.2">
      <c r="A6" s="21" t="s">
        <v>23</v>
      </c>
      <c r="B6" s="22">
        <v>1</v>
      </c>
      <c r="C6" s="2413" t="s">
        <v>17</v>
      </c>
      <c r="D6" s="2414"/>
      <c r="H6" s="10" t="s">
        <v>12</v>
      </c>
      <c r="K6" s="369" t="s">
        <v>1727</v>
      </c>
      <c r="L6" s="14">
        <f>IF(L4,35,0)</f>
        <v>0</v>
      </c>
      <c r="M6" s="954" t="s">
        <v>22</v>
      </c>
      <c r="N6" s="408" t="b">
        <f>N3=C9</f>
        <v>0</v>
      </c>
    </row>
    <row r="7" spans="1:14" ht="14.25" x14ac:dyDescent="0.2">
      <c r="A7" s="23" t="s">
        <v>24</v>
      </c>
      <c r="B7" s="22">
        <v>2</v>
      </c>
      <c r="C7" s="2415" t="s">
        <v>17</v>
      </c>
      <c r="D7" s="2416"/>
      <c r="H7" s="10" t="s">
        <v>12</v>
      </c>
    </row>
    <row r="8" spans="1:14" ht="14.25" x14ac:dyDescent="0.2">
      <c r="A8" s="24" t="s">
        <v>25</v>
      </c>
      <c r="B8" s="22">
        <v>3</v>
      </c>
      <c r="C8" s="25" t="s">
        <v>17</v>
      </c>
      <c r="D8" s="26"/>
      <c r="H8" s="10" t="s">
        <v>12</v>
      </c>
    </row>
    <row r="9" spans="1:14" ht="14.25" x14ac:dyDescent="0.2">
      <c r="A9" s="24" t="s">
        <v>1867</v>
      </c>
      <c r="B9" s="22">
        <v>5</v>
      </c>
      <c r="C9" s="1199" t="s">
        <v>17</v>
      </c>
      <c r="D9" s="26"/>
      <c r="H9" s="10"/>
    </row>
    <row r="10" spans="1:14" ht="14.25" x14ac:dyDescent="0.2">
      <c r="A10" s="24" t="s">
        <v>26</v>
      </c>
      <c r="B10" s="22">
        <v>4</v>
      </c>
      <c r="C10" s="28"/>
      <c r="D10" s="26"/>
      <c r="H10" s="10" t="s">
        <v>12</v>
      </c>
    </row>
    <row r="11" spans="1:14" ht="14.25" x14ac:dyDescent="0.2">
      <c r="A11" s="30" t="s">
        <v>27</v>
      </c>
      <c r="B11" s="22">
        <v>6</v>
      </c>
      <c r="C11" s="31">
        <v>1</v>
      </c>
      <c r="D11" s="26"/>
      <c r="H11" s="10" t="s">
        <v>12</v>
      </c>
    </row>
    <row r="12" spans="1:14" ht="14.25" x14ac:dyDescent="0.2">
      <c r="A12" s="24" t="s">
        <v>28</v>
      </c>
      <c r="B12" s="22">
        <v>7</v>
      </c>
      <c r="C12" s="29"/>
      <c r="D12" s="26"/>
      <c r="H12" s="10" t="s">
        <v>12</v>
      </c>
    </row>
    <row r="13" spans="1:14" ht="14.25" x14ac:dyDescent="0.2">
      <c r="A13" s="24" t="s">
        <v>30</v>
      </c>
      <c r="B13" s="22">
        <v>8</v>
      </c>
      <c r="C13" s="32"/>
      <c r="D13" s="26"/>
      <c r="H13" s="10" t="s">
        <v>12</v>
      </c>
    </row>
    <row r="14" spans="1:14" ht="14.25" x14ac:dyDescent="0.2">
      <c r="A14" s="24" t="s">
        <v>31</v>
      </c>
      <c r="B14" s="22">
        <v>9</v>
      </c>
      <c r="C14" s="2413" t="s">
        <v>17</v>
      </c>
      <c r="D14" s="2414"/>
      <c r="H14" s="10" t="s">
        <v>12</v>
      </c>
    </row>
    <row r="15" spans="1:14" ht="14.25" x14ac:dyDescent="0.2">
      <c r="A15" s="24" t="s">
        <v>32</v>
      </c>
      <c r="B15" s="22">
        <v>10</v>
      </c>
      <c r="C15" s="2413" t="s">
        <v>17</v>
      </c>
      <c r="D15" s="2414"/>
      <c r="H15" s="10" t="s">
        <v>12</v>
      </c>
    </row>
    <row r="16" spans="1:14" ht="14.25" x14ac:dyDescent="0.2">
      <c r="A16" s="24" t="s">
        <v>33</v>
      </c>
      <c r="B16" s="22">
        <v>11</v>
      </c>
      <c r="C16" s="2413" t="s">
        <v>17</v>
      </c>
      <c r="D16" s="2414"/>
      <c r="H16" s="10" t="s">
        <v>12</v>
      </c>
    </row>
    <row r="17" spans="1:8" ht="14.25" x14ac:dyDescent="0.2">
      <c r="A17" s="24" t="s">
        <v>34</v>
      </c>
      <c r="B17" s="22">
        <v>12</v>
      </c>
      <c r="C17" s="2413" t="s">
        <v>17</v>
      </c>
      <c r="D17" s="2414"/>
      <c r="H17" s="10" t="s">
        <v>12</v>
      </c>
    </row>
    <row r="18" spans="1:8" ht="14.25" x14ac:dyDescent="0.2">
      <c r="A18" s="33" t="s">
        <v>35</v>
      </c>
      <c r="B18" s="34">
        <v>13</v>
      </c>
      <c r="C18" s="2413" t="s">
        <v>17</v>
      </c>
      <c r="D18" s="2414"/>
      <c r="H18" s="10" t="s">
        <v>12</v>
      </c>
    </row>
    <row r="19" spans="1:8" ht="14.25" x14ac:dyDescent="0.2">
      <c r="A19" s="24" t="s">
        <v>2599</v>
      </c>
      <c r="B19" s="22">
        <v>14</v>
      </c>
      <c r="C19" s="191" t="str">
        <f>IF(LEN(C12),C12,"")</f>
        <v/>
      </c>
      <c r="D19" s="26"/>
      <c r="H19" s="10" t="s">
        <v>12</v>
      </c>
    </row>
    <row r="20" spans="1:8" ht="14.25" x14ac:dyDescent="0.2">
      <c r="A20" s="10" t="s">
        <v>12</v>
      </c>
      <c r="B20" s="10" t="s">
        <v>12</v>
      </c>
      <c r="C20" s="10" t="s">
        <v>12</v>
      </c>
      <c r="D20" s="10" t="s">
        <v>12</v>
      </c>
      <c r="E20" s="10" t="s">
        <v>12</v>
      </c>
      <c r="F20" s="10" t="s">
        <v>12</v>
      </c>
      <c r="G20" s="10" t="s">
        <v>12</v>
      </c>
      <c r="H20" s="10" t="s">
        <v>12</v>
      </c>
    </row>
  </sheetData>
  <sheetProtection sheet="1" objects="1" scenarios="1" formatCells="0" formatColumns="0" formatRows="0"/>
  <mergeCells count="7">
    <mergeCell ref="C17:D17"/>
    <mergeCell ref="C18:D18"/>
    <mergeCell ref="C6:D6"/>
    <mergeCell ref="C7:D7"/>
    <mergeCell ref="C14:D14"/>
    <mergeCell ref="C15:D15"/>
    <mergeCell ref="C16:D16"/>
  </mergeCells>
  <dataValidations count="4">
    <dataValidation type="list" allowBlank="1" showInputMessage="1" showErrorMessage="1" sqref="C12">
      <formula1>FT18.SpecificCurrencies</formula1>
    </dataValidation>
    <dataValidation type="list" allowBlank="1" showInputMessage="1" showErrorMessage="1" sqref="C13">
      <formula1>$J$2:$J$5</formula1>
    </dataValidation>
    <dataValidation type="list" allowBlank="1" showInputMessage="1" showErrorMessage="1" sqref="C10">
      <formula1>$K$2:$K$3</formula1>
    </dataValidation>
    <dataValidation type="list" allowBlank="1" showInputMessage="1" showErrorMessage="1" sqref="C9">
      <formula1>$N$2:$N$4</formula1>
    </dataValidation>
  </dataValidations>
  <printOptions horizontalCentered="1"/>
  <pageMargins left="0.70866141732283472" right="0.70866141732283472" top="0.74803149606299213" bottom="0.74803149606299213" header="0.31496062992125984" footer="0.31496062992125984"/>
  <pageSetup paperSize="9" orientation="landscape" r:id="rId1"/>
  <headerFooter>
    <oddHeader>&amp;RRestricted</oddHeader>
    <oddFooter>&amp;L&amp;F&amp;C&amp;A&amp;RPage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rgb="FF92D050"/>
    <pageSetUpPr fitToPage="1"/>
  </sheetPr>
  <dimension ref="A1:U33"/>
  <sheetViews>
    <sheetView workbookViewId="0"/>
  </sheetViews>
  <sheetFormatPr defaultColWidth="9.140625" defaultRowHeight="12.75" x14ac:dyDescent="0.2"/>
  <cols>
    <col min="1" max="1" width="5.85546875" style="1007" customWidth="1"/>
    <col min="2" max="3" width="35" style="1007" customWidth="1"/>
    <col min="4" max="4" width="20.7109375" style="1007" customWidth="1"/>
    <col min="5" max="5" width="26.7109375" style="1007" customWidth="1"/>
    <col min="6" max="8" width="27" style="1007" customWidth="1"/>
    <col min="9" max="9" width="25.140625" style="1007" customWidth="1"/>
    <col min="10" max="12" width="30.85546875" style="1007" customWidth="1"/>
    <col min="13" max="14" width="37.28515625" style="1007" customWidth="1"/>
    <col min="15" max="15" width="3.7109375" style="1007" customWidth="1"/>
    <col min="16" max="16" width="2.140625" style="1007" bestFit="1" customWidth="1"/>
    <col min="17" max="17" width="9.140625" style="1007"/>
    <col min="18" max="18" width="30.140625" style="1007" customWidth="1"/>
    <col min="19" max="19" width="35.28515625" style="1007" customWidth="1"/>
    <col min="20" max="20" width="29" style="1007" customWidth="1"/>
    <col min="21" max="21" width="23.140625" style="1007" bestFit="1" customWidth="1"/>
    <col min="22" max="16384" width="9.140625" style="1007"/>
  </cols>
  <sheetData>
    <row r="1" spans="1:21" ht="14.25" x14ac:dyDescent="0.2">
      <c r="A1" s="7" t="str">
        <f>'FT18.Participant'!$A$1</f>
        <v>&lt;IAIG's Name&gt;</v>
      </c>
      <c r="B1" s="8"/>
      <c r="C1" s="8"/>
      <c r="D1" s="8"/>
      <c r="E1" s="8"/>
      <c r="F1" s="8"/>
      <c r="G1" s="8"/>
      <c r="H1" s="8"/>
      <c r="I1" s="8"/>
      <c r="J1" s="8"/>
      <c r="K1" s="8"/>
      <c r="L1" s="8"/>
      <c r="M1" s="8"/>
      <c r="N1" s="9" t="str">
        <f ca="1">HYPERLINK("#"&amp;CELL("address",Version),Version)</f>
        <v>2018 IAIS Field Testing Template</v>
      </c>
      <c r="P1" s="10" t="s">
        <v>12</v>
      </c>
    </row>
    <row r="2" spans="1:21" ht="15" x14ac:dyDescent="0.25">
      <c r="A2" s="11" t="str">
        <f>'FT18.Participant'!$A$2</f>
        <v>&lt;Currency&gt; - (&lt;Unit&gt;)</v>
      </c>
      <c r="B2" s="55"/>
      <c r="C2" s="55"/>
      <c r="D2" s="55"/>
      <c r="E2" s="56"/>
      <c r="F2" s="55" t="s">
        <v>2354</v>
      </c>
      <c r="G2" s="13"/>
      <c r="H2" s="13"/>
      <c r="I2" s="13"/>
      <c r="J2" s="13"/>
      <c r="K2" s="13"/>
      <c r="L2" s="13"/>
      <c r="M2" s="13"/>
      <c r="N2" s="1969" t="str">
        <f>'FT18.Participant'!$F$2</f>
        <v>&lt;Reporting Date&gt;</v>
      </c>
      <c r="P2" s="10" t="s">
        <v>12</v>
      </c>
    </row>
    <row r="3" spans="1:21" ht="14.25" x14ac:dyDescent="0.2">
      <c r="P3" s="10" t="s">
        <v>12</v>
      </c>
    </row>
    <row r="4" spans="1:21" ht="45.75" customHeight="1" x14ac:dyDescent="0.2">
      <c r="M4" s="2417" t="s">
        <v>70</v>
      </c>
      <c r="N4" s="2418"/>
      <c r="P4" s="10" t="s">
        <v>12</v>
      </c>
    </row>
    <row r="5" spans="1:21" s="57" customFormat="1" ht="26.25" thickBot="1" x14ac:dyDescent="0.3">
      <c r="B5" s="612" t="s">
        <v>71</v>
      </c>
      <c r="C5" s="612" t="s">
        <v>24</v>
      </c>
      <c r="D5" s="612" t="s">
        <v>72</v>
      </c>
      <c r="E5" s="612" t="s">
        <v>73</v>
      </c>
      <c r="F5" s="612" t="s">
        <v>74</v>
      </c>
      <c r="G5" s="612" t="s">
        <v>75</v>
      </c>
      <c r="H5" s="612" t="s">
        <v>76</v>
      </c>
      <c r="I5" s="612" t="s">
        <v>77</v>
      </c>
      <c r="J5" s="612" t="s">
        <v>78</v>
      </c>
      <c r="K5" s="612" t="s">
        <v>79</v>
      </c>
      <c r="L5" s="612" t="s">
        <v>80</v>
      </c>
      <c r="M5" s="612" t="s">
        <v>81</v>
      </c>
      <c r="N5" s="612" t="s">
        <v>82</v>
      </c>
      <c r="P5" s="10" t="s">
        <v>12</v>
      </c>
      <c r="R5" s="989" t="s">
        <v>73</v>
      </c>
      <c r="S5" s="946" t="s">
        <v>83</v>
      </c>
      <c r="T5" s="946" t="s">
        <v>77</v>
      </c>
      <c r="U5" s="946" t="s">
        <v>78</v>
      </c>
    </row>
    <row r="6" spans="1:21" s="57" customFormat="1" ht="15.75" thickTop="1" x14ac:dyDescent="0.25">
      <c r="A6" s="18">
        <f>1+'FT18.Participant'!B5</f>
        <v>2</v>
      </c>
      <c r="B6" s="59">
        <v>1</v>
      </c>
      <c r="C6" s="59">
        <v>2</v>
      </c>
      <c r="D6" s="59">
        <v>3</v>
      </c>
      <c r="E6" s="59">
        <v>4</v>
      </c>
      <c r="F6" s="59">
        <v>5</v>
      </c>
      <c r="G6" s="59">
        <v>6</v>
      </c>
      <c r="H6" s="59">
        <v>7</v>
      </c>
      <c r="I6" s="59">
        <v>8</v>
      </c>
      <c r="J6" s="59">
        <v>9</v>
      </c>
      <c r="K6" s="59">
        <v>10</v>
      </c>
      <c r="L6" s="59">
        <v>11</v>
      </c>
      <c r="M6" s="59">
        <v>12</v>
      </c>
      <c r="N6" s="36">
        <v>13</v>
      </c>
      <c r="P6" s="10" t="s">
        <v>12</v>
      </c>
      <c r="R6" s="60" t="s">
        <v>84</v>
      </c>
      <c r="S6" s="61" t="s">
        <v>85</v>
      </c>
      <c r="T6" s="61" t="s">
        <v>1485</v>
      </c>
      <c r="U6" s="61" t="s">
        <v>86</v>
      </c>
    </row>
    <row r="7" spans="1:21" ht="14.25" x14ac:dyDescent="0.2">
      <c r="A7" s="62">
        <v>1</v>
      </c>
      <c r="B7" s="63"/>
      <c r="C7" s="63"/>
      <c r="D7" s="63"/>
      <c r="E7" s="14"/>
      <c r="F7" s="64"/>
      <c r="G7" s="65"/>
      <c r="H7" s="63"/>
      <c r="I7" s="14"/>
      <c r="J7" s="14"/>
      <c r="K7" s="63"/>
      <c r="L7" s="63"/>
      <c r="M7" s="66"/>
      <c r="N7" s="66"/>
      <c r="P7" s="10" t="s">
        <v>12</v>
      </c>
      <c r="R7" s="67" t="s">
        <v>87</v>
      </c>
      <c r="S7" s="68" t="s">
        <v>88</v>
      </c>
      <c r="T7" s="68" t="s">
        <v>89</v>
      </c>
      <c r="U7" s="68" t="s">
        <v>90</v>
      </c>
    </row>
    <row r="8" spans="1:21" ht="14.25" x14ac:dyDescent="0.2">
      <c r="A8" s="62">
        <v>2</v>
      </c>
      <c r="B8" s="63"/>
      <c r="C8" s="63"/>
      <c r="D8" s="63"/>
      <c r="E8" s="14"/>
      <c r="F8" s="64"/>
      <c r="G8" s="65"/>
      <c r="H8" s="63"/>
      <c r="I8" s="14"/>
      <c r="J8" s="14"/>
      <c r="K8" s="63"/>
      <c r="L8" s="63"/>
      <c r="M8" s="66"/>
      <c r="N8" s="66"/>
      <c r="P8" s="10" t="s">
        <v>12</v>
      </c>
      <c r="R8" s="67" t="s">
        <v>91</v>
      </c>
      <c r="S8" s="68" t="s">
        <v>92</v>
      </c>
      <c r="T8" s="68" t="s">
        <v>1338</v>
      </c>
      <c r="U8" s="68" t="s">
        <v>93</v>
      </c>
    </row>
    <row r="9" spans="1:21" ht="14.25" x14ac:dyDescent="0.2">
      <c r="A9" s="62">
        <v>3</v>
      </c>
      <c r="B9" s="63"/>
      <c r="C9" s="63"/>
      <c r="D9" s="63"/>
      <c r="E9" s="14"/>
      <c r="F9" s="64"/>
      <c r="G9" s="65"/>
      <c r="H9" s="63"/>
      <c r="I9" s="14"/>
      <c r="J9" s="14"/>
      <c r="K9" s="63"/>
      <c r="L9" s="63"/>
      <c r="M9" s="66"/>
      <c r="N9" s="66"/>
      <c r="P9" s="10" t="s">
        <v>12</v>
      </c>
      <c r="R9" s="67" t="s">
        <v>97</v>
      </c>
      <c r="S9" s="68" t="s">
        <v>94</v>
      </c>
      <c r="T9" s="68" t="s">
        <v>95</v>
      </c>
      <c r="U9" s="68" t="s">
        <v>96</v>
      </c>
    </row>
    <row r="10" spans="1:21" ht="14.25" x14ac:dyDescent="0.2">
      <c r="A10" s="62">
        <v>4</v>
      </c>
      <c r="B10" s="63"/>
      <c r="C10" s="63"/>
      <c r="D10" s="63"/>
      <c r="E10" s="14"/>
      <c r="F10" s="64"/>
      <c r="G10" s="65"/>
      <c r="H10" s="63"/>
      <c r="I10" s="14"/>
      <c r="J10" s="14"/>
      <c r="K10" s="63"/>
      <c r="L10" s="63"/>
      <c r="M10" s="66"/>
      <c r="N10" s="66"/>
      <c r="P10" s="10" t="s">
        <v>12</v>
      </c>
      <c r="R10" s="67" t="s">
        <v>1336</v>
      </c>
      <c r="S10" s="68" t="s">
        <v>98</v>
      </c>
      <c r="T10" s="68" t="s">
        <v>99</v>
      </c>
    </row>
    <row r="11" spans="1:21" ht="14.25" x14ac:dyDescent="0.2">
      <c r="A11" s="62">
        <v>5</v>
      </c>
      <c r="B11" s="63"/>
      <c r="C11" s="63"/>
      <c r="D11" s="63"/>
      <c r="E11" s="14"/>
      <c r="F11" s="64"/>
      <c r="G11" s="65"/>
      <c r="H11" s="63"/>
      <c r="I11" s="14"/>
      <c r="J11" s="14"/>
      <c r="K11" s="63"/>
      <c r="L11" s="63"/>
      <c r="M11" s="66"/>
      <c r="N11" s="66"/>
      <c r="P11" s="10" t="s">
        <v>12</v>
      </c>
      <c r="R11" s="67" t="s">
        <v>1337</v>
      </c>
      <c r="S11" s="68" t="s">
        <v>100</v>
      </c>
    </row>
    <row r="12" spans="1:21" ht="14.25" x14ac:dyDescent="0.2">
      <c r="A12" s="62">
        <v>6</v>
      </c>
      <c r="B12" s="63"/>
      <c r="C12" s="63"/>
      <c r="D12" s="63"/>
      <c r="E12" s="14"/>
      <c r="F12" s="64"/>
      <c r="G12" s="65"/>
      <c r="H12" s="63"/>
      <c r="I12" s="14"/>
      <c r="J12" s="14"/>
      <c r="K12" s="63"/>
      <c r="L12" s="63"/>
      <c r="M12" s="66"/>
      <c r="N12" s="66"/>
      <c r="P12" s="10" t="s">
        <v>12</v>
      </c>
      <c r="R12" s="67" t="s">
        <v>103</v>
      </c>
      <c r="S12" s="68" t="s">
        <v>101</v>
      </c>
    </row>
    <row r="13" spans="1:21" ht="14.25" x14ac:dyDescent="0.2">
      <c r="A13" s="62">
        <v>7</v>
      </c>
      <c r="B13" s="63"/>
      <c r="C13" s="63"/>
      <c r="D13" s="63"/>
      <c r="E13" s="14"/>
      <c r="F13" s="64"/>
      <c r="G13" s="65"/>
      <c r="H13" s="63"/>
      <c r="I13" s="14"/>
      <c r="J13" s="14"/>
      <c r="K13" s="63"/>
      <c r="L13" s="63"/>
      <c r="M13" s="66"/>
      <c r="N13" s="66"/>
      <c r="P13" s="10" t="s">
        <v>12</v>
      </c>
      <c r="S13" s="68" t="s">
        <v>102</v>
      </c>
    </row>
    <row r="14" spans="1:21" ht="14.25" x14ac:dyDescent="0.2">
      <c r="A14" s="62">
        <v>8</v>
      </c>
      <c r="B14" s="63"/>
      <c r="C14" s="63"/>
      <c r="D14" s="63"/>
      <c r="E14" s="14"/>
      <c r="F14" s="64"/>
      <c r="G14" s="65"/>
      <c r="H14" s="63"/>
      <c r="I14" s="14"/>
      <c r="J14" s="14"/>
      <c r="K14" s="63"/>
      <c r="L14" s="63"/>
      <c r="M14" s="66"/>
      <c r="N14" s="66"/>
      <c r="P14" s="10" t="s">
        <v>12</v>
      </c>
      <c r="S14" s="68" t="s">
        <v>99</v>
      </c>
    </row>
    <row r="15" spans="1:21" ht="14.25" x14ac:dyDescent="0.2">
      <c r="A15" s="62">
        <v>9</v>
      </c>
      <c r="B15" s="63"/>
      <c r="C15" s="63"/>
      <c r="D15" s="63"/>
      <c r="E15" s="14"/>
      <c r="F15" s="64"/>
      <c r="G15" s="65"/>
      <c r="H15" s="63"/>
      <c r="I15" s="14"/>
      <c r="J15" s="14"/>
      <c r="K15" s="63"/>
      <c r="L15" s="63"/>
      <c r="M15" s="66"/>
      <c r="N15" s="66"/>
      <c r="P15" s="10" t="s">
        <v>12</v>
      </c>
    </row>
    <row r="16" spans="1:21" ht="14.25" x14ac:dyDescent="0.2">
      <c r="A16" s="62">
        <v>10</v>
      </c>
      <c r="B16" s="63"/>
      <c r="C16" s="63"/>
      <c r="D16" s="63"/>
      <c r="E16" s="14"/>
      <c r="F16" s="64"/>
      <c r="G16" s="65"/>
      <c r="H16" s="63"/>
      <c r="I16" s="14"/>
      <c r="J16" s="14"/>
      <c r="K16" s="63"/>
      <c r="L16" s="63"/>
      <c r="M16" s="66"/>
      <c r="N16" s="66"/>
      <c r="P16" s="10" t="s">
        <v>12</v>
      </c>
    </row>
    <row r="17" spans="1:16" ht="14.25" x14ac:dyDescent="0.2">
      <c r="A17" s="62">
        <v>11</v>
      </c>
      <c r="B17" s="63"/>
      <c r="C17" s="63"/>
      <c r="D17" s="63"/>
      <c r="E17" s="14"/>
      <c r="F17" s="64"/>
      <c r="G17" s="65"/>
      <c r="H17" s="63"/>
      <c r="I17" s="14"/>
      <c r="J17" s="14"/>
      <c r="K17" s="63"/>
      <c r="L17" s="63"/>
      <c r="M17" s="66"/>
      <c r="N17" s="66"/>
      <c r="P17" s="10" t="s">
        <v>12</v>
      </c>
    </row>
    <row r="18" spans="1:16" ht="14.25" x14ac:dyDescent="0.2">
      <c r="A18" s="62">
        <v>12</v>
      </c>
      <c r="B18" s="63"/>
      <c r="C18" s="63"/>
      <c r="D18" s="63"/>
      <c r="E18" s="14"/>
      <c r="F18" s="64"/>
      <c r="G18" s="65"/>
      <c r="H18" s="63"/>
      <c r="I18" s="14"/>
      <c r="J18" s="14"/>
      <c r="K18" s="63"/>
      <c r="L18" s="63"/>
      <c r="M18" s="66"/>
      <c r="N18" s="66"/>
      <c r="P18" s="10" t="s">
        <v>12</v>
      </c>
    </row>
    <row r="19" spans="1:16" ht="14.25" x14ac:dyDescent="0.2">
      <c r="A19" s="62">
        <v>13</v>
      </c>
      <c r="B19" s="63"/>
      <c r="C19" s="63"/>
      <c r="D19" s="63"/>
      <c r="E19" s="14"/>
      <c r="F19" s="64"/>
      <c r="G19" s="65"/>
      <c r="H19" s="63"/>
      <c r="I19" s="14"/>
      <c r="J19" s="14"/>
      <c r="K19" s="63"/>
      <c r="L19" s="63"/>
      <c r="M19" s="66"/>
      <c r="N19" s="66"/>
      <c r="P19" s="10" t="s">
        <v>12</v>
      </c>
    </row>
    <row r="20" spans="1:16" ht="14.25" x14ac:dyDescent="0.2">
      <c r="A20" s="62">
        <v>14</v>
      </c>
      <c r="B20" s="63"/>
      <c r="C20" s="63"/>
      <c r="D20" s="63"/>
      <c r="E20" s="14"/>
      <c r="F20" s="64"/>
      <c r="G20" s="65"/>
      <c r="H20" s="63"/>
      <c r="I20" s="14"/>
      <c r="J20" s="14"/>
      <c r="K20" s="63"/>
      <c r="L20" s="63"/>
      <c r="M20" s="66"/>
      <c r="N20" s="66"/>
      <c r="P20" s="10" t="s">
        <v>12</v>
      </c>
    </row>
    <row r="21" spans="1:16" ht="14.25" x14ac:dyDescent="0.2">
      <c r="A21" s="62">
        <v>15</v>
      </c>
      <c r="B21" s="63"/>
      <c r="C21" s="63"/>
      <c r="D21" s="63"/>
      <c r="E21" s="14"/>
      <c r="F21" s="64"/>
      <c r="G21" s="65"/>
      <c r="H21" s="63"/>
      <c r="I21" s="14"/>
      <c r="J21" s="14"/>
      <c r="K21" s="63"/>
      <c r="L21" s="63"/>
      <c r="M21" s="66"/>
      <c r="N21" s="66"/>
      <c r="P21" s="10" t="s">
        <v>12</v>
      </c>
    </row>
    <row r="22" spans="1:16" ht="14.25" x14ac:dyDescent="0.2">
      <c r="A22" s="62">
        <v>16</v>
      </c>
      <c r="B22" s="63"/>
      <c r="C22" s="63"/>
      <c r="D22" s="63"/>
      <c r="E22" s="14"/>
      <c r="F22" s="64"/>
      <c r="G22" s="65"/>
      <c r="H22" s="63"/>
      <c r="I22" s="14"/>
      <c r="J22" s="14"/>
      <c r="K22" s="63"/>
      <c r="L22" s="63"/>
      <c r="M22" s="66"/>
      <c r="N22" s="66"/>
      <c r="P22" s="10" t="s">
        <v>12</v>
      </c>
    </row>
    <row r="23" spans="1:16" ht="14.25" x14ac:dyDescent="0.2">
      <c r="A23" s="62">
        <v>17</v>
      </c>
      <c r="B23" s="63"/>
      <c r="C23" s="63"/>
      <c r="D23" s="63"/>
      <c r="E23" s="14"/>
      <c r="F23" s="64"/>
      <c r="G23" s="65"/>
      <c r="H23" s="63"/>
      <c r="I23" s="14"/>
      <c r="J23" s="14"/>
      <c r="K23" s="63"/>
      <c r="L23" s="63"/>
      <c r="M23" s="66"/>
      <c r="N23" s="66"/>
      <c r="P23" s="10" t="s">
        <v>12</v>
      </c>
    </row>
    <row r="24" spans="1:16" ht="14.25" x14ac:dyDescent="0.2">
      <c r="A24" s="62">
        <v>18</v>
      </c>
      <c r="B24" s="63"/>
      <c r="C24" s="63"/>
      <c r="D24" s="63"/>
      <c r="E24" s="14"/>
      <c r="F24" s="64"/>
      <c r="G24" s="65"/>
      <c r="H24" s="63"/>
      <c r="I24" s="14"/>
      <c r="J24" s="14"/>
      <c r="K24" s="63"/>
      <c r="L24" s="63"/>
      <c r="M24" s="66"/>
      <c r="N24" s="66"/>
      <c r="P24" s="10" t="s">
        <v>12</v>
      </c>
    </row>
    <row r="25" spans="1:16" ht="14.25" x14ac:dyDescent="0.2">
      <c r="A25" s="62">
        <v>19</v>
      </c>
      <c r="B25" s="63"/>
      <c r="C25" s="63"/>
      <c r="D25" s="63"/>
      <c r="E25" s="14"/>
      <c r="F25" s="64"/>
      <c r="G25" s="65"/>
      <c r="H25" s="63"/>
      <c r="I25" s="14"/>
      <c r="J25" s="14"/>
      <c r="K25" s="63"/>
      <c r="L25" s="63"/>
      <c r="M25" s="66"/>
      <c r="N25" s="66"/>
      <c r="P25" s="10" t="s">
        <v>12</v>
      </c>
    </row>
    <row r="26" spans="1:16" ht="14.25" x14ac:dyDescent="0.2">
      <c r="A26" s="62">
        <v>20</v>
      </c>
      <c r="B26" s="63"/>
      <c r="C26" s="63"/>
      <c r="D26" s="63"/>
      <c r="E26" s="14"/>
      <c r="F26" s="64"/>
      <c r="G26" s="65"/>
      <c r="H26" s="63"/>
      <c r="I26" s="14"/>
      <c r="J26" s="14"/>
      <c r="K26" s="63"/>
      <c r="L26" s="63"/>
      <c r="M26" s="66"/>
      <c r="N26" s="66"/>
      <c r="P26" s="10" t="s">
        <v>12</v>
      </c>
    </row>
    <row r="27" spans="1:16" ht="14.25" x14ac:dyDescent="0.2">
      <c r="A27" s="62">
        <v>21</v>
      </c>
      <c r="B27" s="63"/>
      <c r="C27" s="63"/>
      <c r="D27" s="63"/>
      <c r="E27" s="14"/>
      <c r="F27" s="64"/>
      <c r="G27" s="65"/>
      <c r="H27" s="63"/>
      <c r="I27" s="14"/>
      <c r="J27" s="14"/>
      <c r="K27" s="63"/>
      <c r="L27" s="63"/>
      <c r="M27" s="66"/>
      <c r="N27" s="66"/>
      <c r="P27" s="10" t="s">
        <v>12</v>
      </c>
    </row>
    <row r="28" spans="1:16" ht="14.25" x14ac:dyDescent="0.2">
      <c r="A28" s="62">
        <v>22</v>
      </c>
      <c r="B28" s="63"/>
      <c r="C28" s="63"/>
      <c r="D28" s="63"/>
      <c r="E28" s="14"/>
      <c r="F28" s="64"/>
      <c r="G28" s="65"/>
      <c r="H28" s="63"/>
      <c r="I28" s="14"/>
      <c r="J28" s="14"/>
      <c r="K28" s="63"/>
      <c r="L28" s="63"/>
      <c r="M28" s="66"/>
      <c r="N28" s="66"/>
      <c r="P28" s="10" t="s">
        <v>12</v>
      </c>
    </row>
    <row r="29" spans="1:16" ht="14.25" x14ac:dyDescent="0.2">
      <c r="A29" s="62">
        <v>23</v>
      </c>
      <c r="B29" s="63"/>
      <c r="C29" s="63"/>
      <c r="D29" s="63"/>
      <c r="E29" s="14"/>
      <c r="F29" s="64"/>
      <c r="G29" s="65"/>
      <c r="H29" s="63"/>
      <c r="I29" s="14"/>
      <c r="J29" s="14"/>
      <c r="K29" s="63"/>
      <c r="L29" s="63"/>
      <c r="M29" s="66"/>
      <c r="N29" s="66"/>
      <c r="P29" s="10" t="s">
        <v>12</v>
      </c>
    </row>
    <row r="30" spans="1:16" ht="14.25" x14ac:dyDescent="0.2">
      <c r="A30" s="62">
        <v>24</v>
      </c>
      <c r="B30" s="63"/>
      <c r="C30" s="63"/>
      <c r="D30" s="63"/>
      <c r="E30" s="14"/>
      <c r="F30" s="64"/>
      <c r="G30" s="65"/>
      <c r="H30" s="63"/>
      <c r="I30" s="14"/>
      <c r="J30" s="14"/>
      <c r="K30" s="63"/>
      <c r="L30" s="63"/>
      <c r="M30" s="66"/>
      <c r="N30" s="66"/>
      <c r="P30" s="10" t="s">
        <v>12</v>
      </c>
    </row>
    <row r="31" spans="1:16" ht="14.25" x14ac:dyDescent="0.2">
      <c r="A31" s="62">
        <v>25</v>
      </c>
      <c r="B31" s="63"/>
      <c r="C31" s="63"/>
      <c r="D31" s="63"/>
      <c r="E31" s="14"/>
      <c r="F31" s="64"/>
      <c r="G31" s="65"/>
      <c r="H31" s="63"/>
      <c r="I31" s="14"/>
      <c r="J31" s="14"/>
      <c r="K31" s="63"/>
      <c r="L31" s="63"/>
      <c r="M31" s="66"/>
      <c r="N31" s="66"/>
      <c r="P31" s="10" t="s">
        <v>12</v>
      </c>
    </row>
    <row r="32" spans="1:16" ht="14.25" x14ac:dyDescent="0.2">
      <c r="P32" s="10" t="s">
        <v>12</v>
      </c>
    </row>
    <row r="33" spans="16:16" ht="14.25" x14ac:dyDescent="0.2">
      <c r="P33" s="10" t="s">
        <v>12</v>
      </c>
    </row>
  </sheetData>
  <sheetProtection formatCells="0" formatColumns="0" formatRows="0"/>
  <mergeCells count="1">
    <mergeCell ref="M4:N4"/>
  </mergeCells>
  <conditionalFormatting sqref="H7:H31">
    <cfRule type="expression" dxfId="83" priority="1">
      <formula>$G7&lt;&gt;$S$14</formula>
    </cfRule>
  </conditionalFormatting>
  <dataValidations count="4">
    <dataValidation type="list" allowBlank="1" showInputMessage="1" showErrorMessage="1" sqref="E7:E31">
      <formula1>$R$6:$R$12</formula1>
    </dataValidation>
    <dataValidation type="list" allowBlank="1" showInputMessage="1" showErrorMessage="1" sqref="I7:I31">
      <formula1>$T$6:$T$10</formula1>
    </dataValidation>
    <dataValidation type="list" allowBlank="1" showInputMessage="1" showErrorMessage="1" prompt="Please also fill the next column if you have adopted a non listed criteria" sqref="G7:G31">
      <formula1>$S$6:$S$14</formula1>
    </dataValidation>
    <dataValidation type="list" allowBlank="1" showInputMessage="1" showErrorMessage="1" sqref="J7:J31">
      <formula1>$U$6:$U$9</formula1>
    </dataValidation>
  </dataValidations>
  <pageMargins left="0.25" right="0.25" top="0.75" bottom="0.75" header="0.3" footer="0.3"/>
  <pageSetup paperSize="9" scale="4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92D050"/>
    <pageSetUpPr fitToPage="1"/>
  </sheetPr>
  <dimension ref="A1:G52"/>
  <sheetViews>
    <sheetView workbookViewId="0"/>
  </sheetViews>
  <sheetFormatPr defaultRowHeight="12.75" x14ac:dyDescent="0.2"/>
  <cols>
    <col min="1" max="1" width="54" style="1007" customWidth="1"/>
    <col min="2" max="2" width="3.5703125" style="1007" customWidth="1"/>
    <col min="3" max="3" width="13.5703125" style="1007" customWidth="1"/>
    <col min="4" max="4" width="14.5703125" style="1007" customWidth="1"/>
    <col min="5" max="5" width="42.5703125" style="1007" customWidth="1"/>
    <col min="6" max="6" width="1.7109375" style="1007" customWidth="1"/>
    <col min="7" max="7" width="2" style="1007" customWidth="1"/>
    <col min="8" max="16384" width="9.140625" style="1007"/>
  </cols>
  <sheetData>
    <row r="1" spans="1:7" ht="14.25" x14ac:dyDescent="0.2">
      <c r="A1" s="7" t="str">
        <f>'FT18.Participant'!$A$1</f>
        <v>&lt;IAIG's Name&gt;</v>
      </c>
      <c r="B1" s="8"/>
      <c r="C1" s="8"/>
      <c r="D1" s="8"/>
      <c r="E1" s="9" t="str">
        <f ca="1">HYPERLINK("#"&amp;CELL("address",Version),Version)</f>
        <v>2018 IAIS Field Testing Template</v>
      </c>
      <c r="G1" s="10" t="s">
        <v>12</v>
      </c>
    </row>
    <row r="2" spans="1:7" ht="15" x14ac:dyDescent="0.25">
      <c r="A2" s="11" t="str">
        <f>'FT18.Participant'!$A$2</f>
        <v>&lt;Currency&gt; - (&lt;Unit&gt;)</v>
      </c>
      <c r="B2" s="55" t="s">
        <v>104</v>
      </c>
      <c r="C2" s="56"/>
      <c r="D2" s="13"/>
      <c r="E2" s="1969" t="str">
        <f>'FT18.Participant'!$F$2</f>
        <v>&lt;Reporting Date&gt;</v>
      </c>
      <c r="G2" s="10" t="s">
        <v>12</v>
      </c>
    </row>
    <row r="3" spans="1:7" ht="14.25" x14ac:dyDescent="0.2">
      <c r="G3" s="10" t="s">
        <v>12</v>
      </c>
    </row>
    <row r="4" spans="1:7" ht="15" x14ac:dyDescent="0.2">
      <c r="A4" s="69" t="s">
        <v>36</v>
      </c>
      <c r="B4" s="70"/>
      <c r="C4" s="70"/>
      <c r="D4" s="70"/>
      <c r="E4" s="71"/>
      <c r="G4" s="10" t="s">
        <v>12</v>
      </c>
    </row>
    <row r="5" spans="1:7" ht="15.75" x14ac:dyDescent="0.25">
      <c r="A5" s="72"/>
      <c r="B5" s="41">
        <f>1+'FT18.ReportingScope'!A6</f>
        <v>3</v>
      </c>
      <c r="C5" s="19">
        <v>1</v>
      </c>
      <c r="D5" s="20">
        <v>2</v>
      </c>
      <c r="E5" s="73"/>
      <c r="G5" s="10" t="s">
        <v>12</v>
      </c>
    </row>
    <row r="6" spans="1:7" ht="15" x14ac:dyDescent="0.25">
      <c r="A6" s="74" t="s">
        <v>105</v>
      </c>
      <c r="B6" s="22">
        <v>1</v>
      </c>
      <c r="C6" s="75">
        <f>SUM(C8:C12)</f>
        <v>0</v>
      </c>
      <c r="D6" s="75">
        <f>SUM(D8:D12)</f>
        <v>0</v>
      </c>
      <c r="E6" s="76" t="s">
        <v>106</v>
      </c>
      <c r="G6" s="10" t="s">
        <v>12</v>
      </c>
    </row>
    <row r="7" spans="1:7" ht="14.25" x14ac:dyDescent="0.2">
      <c r="A7" s="77" t="s">
        <v>107</v>
      </c>
      <c r="B7" s="22"/>
      <c r="C7" s="78"/>
      <c r="D7" s="78"/>
      <c r="E7" s="79" t="s">
        <v>107</v>
      </c>
      <c r="G7" s="10" t="s">
        <v>12</v>
      </c>
    </row>
    <row r="8" spans="1:7" ht="14.25" x14ac:dyDescent="0.2">
      <c r="A8" s="80" t="s">
        <v>108</v>
      </c>
      <c r="B8" s="22">
        <v>2</v>
      </c>
      <c r="C8" s="81">
        <f>SUM(C16)</f>
        <v>0</v>
      </c>
      <c r="D8" s="81">
        <f>C18</f>
        <v>0</v>
      </c>
      <c r="E8" s="82" t="s">
        <v>108</v>
      </c>
      <c r="G8" s="10" t="s">
        <v>12</v>
      </c>
    </row>
    <row r="9" spans="1:7" ht="14.25" x14ac:dyDescent="0.2">
      <c r="A9" s="80" t="s">
        <v>109</v>
      </c>
      <c r="B9" s="22">
        <v>3</v>
      </c>
      <c r="C9" s="81">
        <f>SUM(D16)</f>
        <v>0</v>
      </c>
      <c r="D9" s="83">
        <f>D18</f>
        <v>0</v>
      </c>
      <c r="E9" s="82" t="s">
        <v>109</v>
      </c>
      <c r="G9" s="10" t="s">
        <v>12</v>
      </c>
    </row>
    <row r="10" spans="1:7" ht="14.25" x14ac:dyDescent="0.2">
      <c r="A10" s="80" t="s">
        <v>110</v>
      </c>
      <c r="B10" s="22">
        <v>4</v>
      </c>
      <c r="C10" s="81">
        <f>SUM(C28)</f>
        <v>0</v>
      </c>
      <c r="D10" s="83">
        <f>SUM(C32:C34)</f>
        <v>0</v>
      </c>
      <c r="E10" s="46" t="s">
        <v>110</v>
      </c>
      <c r="G10" s="10" t="s">
        <v>12</v>
      </c>
    </row>
    <row r="11" spans="1:7" ht="14.25" x14ac:dyDescent="0.2">
      <c r="A11" s="80" t="s">
        <v>111</v>
      </c>
      <c r="B11" s="22">
        <v>5</v>
      </c>
      <c r="C11" s="81">
        <f>SUM(D44)</f>
        <v>0</v>
      </c>
      <c r="D11" s="288" t="s">
        <v>17</v>
      </c>
      <c r="E11" s="82" t="s">
        <v>111</v>
      </c>
      <c r="G11" s="10" t="s">
        <v>12</v>
      </c>
    </row>
    <row r="12" spans="1:7" ht="14.25" x14ac:dyDescent="0.2">
      <c r="A12" s="85" t="s">
        <v>112</v>
      </c>
      <c r="B12" s="34">
        <v>6</v>
      </c>
      <c r="C12" s="86" t="s">
        <v>17</v>
      </c>
      <c r="D12" s="86" t="s">
        <v>17</v>
      </c>
      <c r="E12" s="87" t="s">
        <v>112</v>
      </c>
      <c r="G12" s="10" t="s">
        <v>12</v>
      </c>
    </row>
    <row r="13" spans="1:7" ht="14.25" x14ac:dyDescent="0.2">
      <c r="G13" s="10" t="s">
        <v>12</v>
      </c>
    </row>
    <row r="14" spans="1:7" ht="25.5" x14ac:dyDescent="0.25">
      <c r="A14" s="88" t="s">
        <v>37</v>
      </c>
      <c r="B14" s="89"/>
      <c r="C14" s="90" t="s">
        <v>113</v>
      </c>
      <c r="D14" s="90" t="s">
        <v>114</v>
      </c>
      <c r="G14" s="10" t="s">
        <v>12</v>
      </c>
    </row>
    <row r="15" spans="1:7" ht="15.75" x14ac:dyDescent="0.25">
      <c r="A15" s="72"/>
      <c r="B15" s="41">
        <f>B5+1</f>
        <v>4</v>
      </c>
      <c r="C15" s="19">
        <v>1</v>
      </c>
      <c r="D15" s="20">
        <v>2</v>
      </c>
      <c r="G15" s="10" t="s">
        <v>12</v>
      </c>
    </row>
    <row r="16" spans="1:7" ht="15" x14ac:dyDescent="0.25">
      <c r="A16" s="74" t="s">
        <v>115</v>
      </c>
      <c r="B16" s="22">
        <v>1</v>
      </c>
      <c r="C16" s="66" t="s">
        <v>17</v>
      </c>
      <c r="D16" s="66" t="s">
        <v>17</v>
      </c>
      <c r="G16" s="10" t="s">
        <v>12</v>
      </c>
    </row>
    <row r="17" spans="1:7" ht="14.25" x14ac:dyDescent="0.2">
      <c r="A17" s="91"/>
      <c r="B17" s="22"/>
      <c r="C17" s="91"/>
      <c r="D17" s="26"/>
      <c r="G17" s="10" t="s">
        <v>12</v>
      </c>
    </row>
    <row r="18" spans="1:7" ht="15" x14ac:dyDescent="0.25">
      <c r="A18" s="74" t="s">
        <v>54</v>
      </c>
      <c r="B18" s="22">
        <v>2</v>
      </c>
      <c r="C18" s="75">
        <f>SUM(C19:C21)</f>
        <v>0</v>
      </c>
      <c r="D18" s="75">
        <f>SUM(D19:D21)</f>
        <v>0</v>
      </c>
      <c r="G18" s="10" t="s">
        <v>12</v>
      </c>
    </row>
    <row r="19" spans="1:7" ht="14.25" x14ac:dyDescent="0.2">
      <c r="A19" s="54" t="s">
        <v>116</v>
      </c>
      <c r="B19" s="22">
        <v>3</v>
      </c>
      <c r="C19" s="84" t="s">
        <v>17</v>
      </c>
      <c r="D19" s="84" t="s">
        <v>17</v>
      </c>
      <c r="G19" s="10" t="s">
        <v>12</v>
      </c>
    </row>
    <row r="20" spans="1:7" ht="14.25" x14ac:dyDescent="0.2">
      <c r="A20" s="77" t="s">
        <v>117</v>
      </c>
      <c r="B20" s="22">
        <v>4</v>
      </c>
      <c r="C20" s="84" t="s">
        <v>17</v>
      </c>
      <c r="D20" s="84" t="s">
        <v>17</v>
      </c>
      <c r="G20" s="10" t="s">
        <v>12</v>
      </c>
    </row>
    <row r="21" spans="1:7" ht="14.25" x14ac:dyDescent="0.2">
      <c r="A21" s="92" t="s">
        <v>118</v>
      </c>
      <c r="B21" s="34">
        <v>5</v>
      </c>
      <c r="C21" s="86" t="s">
        <v>17</v>
      </c>
      <c r="D21" s="86" t="s">
        <v>17</v>
      </c>
      <c r="G21" s="10" t="s">
        <v>12</v>
      </c>
    </row>
    <row r="22" spans="1:7" ht="14.25" x14ac:dyDescent="0.2">
      <c r="A22" s="761"/>
      <c r="B22" s="761"/>
      <c r="C22" s="761"/>
      <c r="D22" s="761"/>
      <c r="G22" s="10" t="s">
        <v>12</v>
      </c>
    </row>
    <row r="23" spans="1:7" ht="38.25" x14ac:dyDescent="0.25">
      <c r="A23" s="93" t="s">
        <v>38</v>
      </c>
      <c r="B23" s="89"/>
      <c r="C23" s="90" t="s">
        <v>119</v>
      </c>
      <c r="D23" s="90" t="s">
        <v>120</v>
      </c>
      <c r="G23" s="10" t="s">
        <v>12</v>
      </c>
    </row>
    <row r="24" spans="1:7" ht="15.75" x14ac:dyDescent="0.25">
      <c r="A24" s="72"/>
      <c r="B24" s="41">
        <f>B15+1</f>
        <v>5</v>
      </c>
      <c r="C24" s="19">
        <v>1</v>
      </c>
      <c r="D24" s="20">
        <v>2</v>
      </c>
      <c r="G24" s="10" t="s">
        <v>12</v>
      </c>
    </row>
    <row r="25" spans="1:7" ht="14.25" x14ac:dyDescent="0.2">
      <c r="A25" s="54" t="s">
        <v>121</v>
      </c>
      <c r="B25" s="22">
        <v>1</v>
      </c>
      <c r="C25" s="286" t="s">
        <v>17</v>
      </c>
      <c r="D25" s="286" t="s">
        <v>17</v>
      </c>
      <c r="G25" s="10" t="s">
        <v>12</v>
      </c>
    </row>
    <row r="26" spans="1:7" ht="14.25" x14ac:dyDescent="0.2">
      <c r="A26" s="54" t="s">
        <v>122</v>
      </c>
      <c r="B26" s="22">
        <v>2</v>
      </c>
      <c r="C26" s="289" t="s">
        <v>17</v>
      </c>
      <c r="D26" s="289" t="s">
        <v>17</v>
      </c>
      <c r="G26" s="10" t="s">
        <v>12</v>
      </c>
    </row>
    <row r="27" spans="1:7" ht="14.25" x14ac:dyDescent="0.2">
      <c r="A27" s="91"/>
      <c r="B27" s="22"/>
      <c r="C27" s="91"/>
      <c r="D27" s="26"/>
      <c r="G27" s="10" t="s">
        <v>12</v>
      </c>
    </row>
    <row r="28" spans="1:7" ht="14.25" x14ac:dyDescent="0.2">
      <c r="A28" s="54" t="s">
        <v>123</v>
      </c>
      <c r="B28" s="22">
        <v>3</v>
      </c>
      <c r="C28" s="66" t="s">
        <v>17</v>
      </c>
      <c r="D28" s="26"/>
      <c r="G28" s="10" t="s">
        <v>12</v>
      </c>
    </row>
    <row r="29" spans="1:7" ht="14.25" x14ac:dyDescent="0.2">
      <c r="A29" s="91"/>
      <c r="B29" s="22"/>
      <c r="C29" s="91"/>
      <c r="D29" s="26"/>
      <c r="G29" s="10" t="s">
        <v>12</v>
      </c>
    </row>
    <row r="30" spans="1:7" ht="14.25" x14ac:dyDescent="0.2">
      <c r="A30" s="77" t="s">
        <v>124</v>
      </c>
      <c r="B30" s="22">
        <v>4</v>
      </c>
      <c r="C30" s="94" t="s">
        <v>17</v>
      </c>
      <c r="D30" s="26"/>
      <c r="G30" s="10" t="s">
        <v>12</v>
      </c>
    </row>
    <row r="31" spans="1:7" ht="14.25" x14ac:dyDescent="0.2">
      <c r="A31" s="77" t="s">
        <v>125</v>
      </c>
      <c r="B31" s="22">
        <v>5</v>
      </c>
      <c r="C31" s="84" t="s">
        <v>17</v>
      </c>
      <c r="D31" s="26"/>
      <c r="G31" s="10" t="s">
        <v>12</v>
      </c>
    </row>
    <row r="32" spans="1:7" ht="14.25" x14ac:dyDescent="0.2">
      <c r="A32" s="54" t="s">
        <v>126</v>
      </c>
      <c r="B32" s="22">
        <v>6</v>
      </c>
      <c r="C32" s="81">
        <f>SUM(C30:C31)</f>
        <v>0</v>
      </c>
      <c r="D32" s="26"/>
      <c r="G32" s="10" t="s">
        <v>12</v>
      </c>
    </row>
    <row r="33" spans="1:7" ht="14.25" x14ac:dyDescent="0.2">
      <c r="A33" s="54" t="s">
        <v>127</v>
      </c>
      <c r="B33" s="22">
        <v>7</v>
      </c>
      <c r="C33" s="84" t="s">
        <v>17</v>
      </c>
      <c r="D33" s="26"/>
      <c r="G33" s="10" t="s">
        <v>12</v>
      </c>
    </row>
    <row r="34" spans="1:7" ht="14.25" x14ac:dyDescent="0.2">
      <c r="A34" s="95" t="s">
        <v>128</v>
      </c>
      <c r="B34" s="34">
        <v>8</v>
      </c>
      <c r="C34" s="86" t="s">
        <v>17</v>
      </c>
      <c r="D34" s="96"/>
      <c r="G34" s="10" t="s">
        <v>12</v>
      </c>
    </row>
    <row r="35" spans="1:7" ht="14.25" x14ac:dyDescent="0.2">
      <c r="G35" s="10" t="s">
        <v>12</v>
      </c>
    </row>
    <row r="36" spans="1:7" ht="38.25" x14ac:dyDescent="0.25">
      <c r="A36" s="93" t="s">
        <v>39</v>
      </c>
      <c r="B36" s="89"/>
      <c r="C36" s="90" t="s">
        <v>119</v>
      </c>
      <c r="D36" s="90" t="s">
        <v>129</v>
      </c>
      <c r="G36" s="10" t="s">
        <v>12</v>
      </c>
    </row>
    <row r="37" spans="1:7" ht="15.75" x14ac:dyDescent="0.25">
      <c r="A37" s="72"/>
      <c r="B37" s="41">
        <f>B24+1</f>
        <v>6</v>
      </c>
      <c r="C37" s="19">
        <v>1</v>
      </c>
      <c r="D37" s="20">
        <v>2</v>
      </c>
      <c r="G37" s="10" t="s">
        <v>12</v>
      </c>
    </row>
    <row r="38" spans="1:7" ht="14.25" x14ac:dyDescent="0.2">
      <c r="A38" s="95" t="s">
        <v>130</v>
      </c>
      <c r="B38" s="22">
        <v>1</v>
      </c>
      <c r="C38" s="66" t="s">
        <v>17</v>
      </c>
      <c r="D38" s="66" t="s">
        <v>17</v>
      </c>
      <c r="G38" s="10" t="s">
        <v>12</v>
      </c>
    </row>
    <row r="39" spans="1:7" ht="14.25" x14ac:dyDescent="0.2">
      <c r="A39" s="611" t="s">
        <v>131</v>
      </c>
      <c r="B39" s="22">
        <v>2</v>
      </c>
      <c r="C39" s="94" t="s">
        <v>17</v>
      </c>
      <c r="D39" s="94" t="s">
        <v>17</v>
      </c>
      <c r="G39" s="10" t="s">
        <v>12</v>
      </c>
    </row>
    <row r="40" spans="1:7" ht="14.25" x14ac:dyDescent="0.2">
      <c r="A40" s="45" t="s">
        <v>132</v>
      </c>
      <c r="B40" s="22">
        <v>3</v>
      </c>
      <c r="C40" s="84" t="s">
        <v>17</v>
      </c>
      <c r="D40" s="84" t="s">
        <v>17</v>
      </c>
      <c r="G40" s="10" t="s">
        <v>12</v>
      </c>
    </row>
    <row r="41" spans="1:7" ht="14.25" x14ac:dyDescent="0.2">
      <c r="A41" s="45" t="s">
        <v>133</v>
      </c>
      <c r="B41" s="22">
        <v>4</v>
      </c>
      <c r="C41" s="84" t="s">
        <v>17</v>
      </c>
      <c r="D41" s="84" t="s">
        <v>17</v>
      </c>
      <c r="G41" s="10" t="s">
        <v>12</v>
      </c>
    </row>
    <row r="42" spans="1:7" ht="14.25" x14ac:dyDescent="0.2">
      <c r="A42" s="17" t="s">
        <v>134</v>
      </c>
      <c r="B42" s="22">
        <v>5</v>
      </c>
      <c r="C42" s="1803" t="str">
        <f>IF(SUM(C39:C41),IFERROR(SUMIF(C39:C41,"&gt;0")/COUNTIF(C39:C41,"&gt;0"),0),"-")</f>
        <v>-</v>
      </c>
      <c r="D42" s="1803" t="str">
        <f>IF(SUM(D39:D41),IFERROR(SUMIF(D39:D41,"&gt;0")/COUNTIF(D39:D41,"&gt;0"),0),"-")</f>
        <v>-</v>
      </c>
      <c r="E42" s="1801" t="s">
        <v>2296</v>
      </c>
      <c r="F42" s="1709"/>
      <c r="G42" s="10" t="s">
        <v>12</v>
      </c>
    </row>
    <row r="43" spans="1:7" ht="14.25" x14ac:dyDescent="0.2">
      <c r="A43" s="95" t="s">
        <v>135</v>
      </c>
      <c r="B43" s="22">
        <v>6</v>
      </c>
      <c r="C43" s="97">
        <f>$E43*SUM(C42)</f>
        <v>0</v>
      </c>
      <c r="D43" s="97">
        <f>$E43*SUM(D42)</f>
        <v>0</v>
      </c>
      <c r="E43" s="1802">
        <v>0.12</v>
      </c>
      <c r="G43" s="10" t="s">
        <v>12</v>
      </c>
    </row>
    <row r="44" spans="1:7" ht="14.25" x14ac:dyDescent="0.2">
      <c r="A44" s="54" t="s">
        <v>136</v>
      </c>
      <c r="B44" s="22">
        <v>7</v>
      </c>
      <c r="C44" s="91"/>
      <c r="D44" s="66" t="s">
        <v>17</v>
      </c>
      <c r="G44" s="10" t="s">
        <v>12</v>
      </c>
    </row>
    <row r="45" spans="1:7" ht="14.25" x14ac:dyDescent="0.2">
      <c r="A45" s="92" t="s">
        <v>137</v>
      </c>
      <c r="B45" s="34">
        <v>8</v>
      </c>
      <c r="C45" s="66" t="s">
        <v>17</v>
      </c>
      <c r="D45" s="96"/>
      <c r="G45" s="10" t="s">
        <v>12</v>
      </c>
    </row>
    <row r="46" spans="1:7" ht="14.25" x14ac:dyDescent="0.2">
      <c r="G46" s="10" t="s">
        <v>12</v>
      </c>
    </row>
    <row r="47" spans="1:7" ht="15.75" x14ac:dyDescent="0.25">
      <c r="A47" s="93" t="s">
        <v>40</v>
      </c>
      <c r="B47" s="8"/>
      <c r="C47" s="184"/>
      <c r="G47" s="10" t="s">
        <v>12</v>
      </c>
    </row>
    <row r="48" spans="1:7" s="1709" customFormat="1" ht="15.75" x14ac:dyDescent="0.25">
      <c r="A48" s="1800"/>
      <c r="B48" s="41">
        <f>B37+1</f>
        <v>7</v>
      </c>
      <c r="C48" s="20">
        <v>1</v>
      </c>
      <c r="G48" s="10" t="s">
        <v>12</v>
      </c>
    </row>
    <row r="49" spans="1:7" ht="14.25" x14ac:dyDescent="0.2">
      <c r="A49" s="40" t="s">
        <v>138</v>
      </c>
      <c r="B49" s="22">
        <v>1</v>
      </c>
      <c r="C49" s="66" t="s">
        <v>17</v>
      </c>
      <c r="G49" s="10" t="s">
        <v>12</v>
      </c>
    </row>
    <row r="50" spans="1:7" ht="14.25" x14ac:dyDescent="0.2">
      <c r="A50" s="17" t="s">
        <v>139</v>
      </c>
      <c r="B50" s="34">
        <v>2</v>
      </c>
      <c r="C50" s="66" t="s">
        <v>17</v>
      </c>
      <c r="G50" s="10" t="s">
        <v>12</v>
      </c>
    </row>
    <row r="51" spans="1:7" ht="14.25" x14ac:dyDescent="0.2">
      <c r="G51" s="10" t="s">
        <v>12</v>
      </c>
    </row>
    <row r="52" spans="1:7" ht="14.25" x14ac:dyDescent="0.2">
      <c r="A52" s="10" t="s">
        <v>12</v>
      </c>
      <c r="B52" s="10" t="s">
        <v>12</v>
      </c>
      <c r="C52" s="10" t="s">
        <v>12</v>
      </c>
      <c r="D52" s="10" t="s">
        <v>12</v>
      </c>
      <c r="E52" s="10" t="s">
        <v>12</v>
      </c>
      <c r="F52" s="10" t="s">
        <v>12</v>
      </c>
      <c r="G52" s="10" t="s">
        <v>12</v>
      </c>
    </row>
  </sheetData>
  <sheetProtection formatCells="0" formatColumns="0" formatRows="0"/>
  <printOptions horizontalCentered="1"/>
  <pageMargins left="0.23622047244094491" right="0.23622047244094491" top="0.35433070866141736" bottom="0.55118110236220474" header="0.31496062992125984" footer="0.31496062992125984"/>
  <pageSetup paperSize="9" fitToWidth="2" fitToHeight="3" orientation="landscape" r:id="rId1"/>
  <headerFooter>
    <oddFooter>&amp;A&amp;RPage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rgb="FF92D050"/>
    <pageSetUpPr fitToPage="1"/>
  </sheetPr>
  <dimension ref="A1:R222"/>
  <sheetViews>
    <sheetView zoomScaleNormal="100" workbookViewId="0"/>
  </sheetViews>
  <sheetFormatPr defaultColWidth="9.140625" defaultRowHeight="12.75" x14ac:dyDescent="0.2"/>
  <cols>
    <col min="1" max="1" width="5.28515625" style="1007" customWidth="1"/>
    <col min="2" max="4" width="23.85546875" style="1007" customWidth="1"/>
    <col min="5" max="5" width="18.7109375" style="1007" customWidth="1"/>
    <col min="6" max="6" width="13.85546875" style="1007" customWidth="1"/>
    <col min="7" max="7" width="15.85546875" style="1007" customWidth="1"/>
    <col min="8" max="8" width="13" style="1007" customWidth="1"/>
    <col min="9" max="9" width="17.42578125" style="1007" customWidth="1"/>
    <col min="10" max="10" width="17.85546875" style="1007" customWidth="1"/>
    <col min="11" max="11" width="15.7109375" style="1007" customWidth="1"/>
    <col min="12" max="12" width="15.85546875" style="1007" customWidth="1"/>
    <col min="13" max="13" width="14.42578125" style="1007" customWidth="1"/>
    <col min="14" max="14" width="3" style="1007" customWidth="1"/>
    <col min="15" max="15" width="2.7109375" style="1007" customWidth="1"/>
    <col min="16" max="16" width="8.85546875" style="1007" customWidth="1"/>
    <col min="17" max="17" width="9.85546875" style="1007" customWidth="1"/>
    <col min="18" max="18" width="21.7109375" style="1007" customWidth="1"/>
    <col min="19" max="16384" width="9.140625" style="1007"/>
  </cols>
  <sheetData>
    <row r="1" spans="1:18" ht="14.25" x14ac:dyDescent="0.2">
      <c r="A1" s="7" t="str">
        <f>'FT18.Participant'!$A$1</f>
        <v>&lt;IAIG's Name&gt;</v>
      </c>
      <c r="B1" s="8"/>
      <c r="C1" s="8"/>
      <c r="D1" s="8"/>
      <c r="E1" s="8"/>
      <c r="F1" s="8"/>
      <c r="G1" s="8"/>
      <c r="H1" s="8"/>
      <c r="I1" s="8"/>
      <c r="J1" s="8"/>
      <c r="K1" s="8"/>
      <c r="L1" s="8"/>
      <c r="M1" s="9" t="str">
        <f ca="1">HYPERLINK("#"&amp;CELL("address",Version),Version)</f>
        <v>2018 IAIS Field Testing Template</v>
      </c>
      <c r="O1" s="10" t="s">
        <v>12</v>
      </c>
    </row>
    <row r="2" spans="1:18" ht="15" x14ac:dyDescent="0.25">
      <c r="A2" s="11" t="str">
        <f>'FT18.Participant'!$A$2</f>
        <v>&lt;Currency&gt; - (&lt;Unit&gt;)</v>
      </c>
      <c r="B2" s="55"/>
      <c r="C2" s="55"/>
      <c r="D2" s="55"/>
      <c r="E2" s="56"/>
      <c r="F2" s="55" t="s">
        <v>41</v>
      </c>
      <c r="G2" s="13"/>
      <c r="H2" s="13"/>
      <c r="I2" s="13"/>
      <c r="J2" s="13"/>
      <c r="K2" s="13"/>
      <c r="L2" s="13"/>
      <c r="M2" s="1969" t="str">
        <f>'FT18.Participant'!$F$2</f>
        <v>&lt;Reporting Date&gt;</v>
      </c>
      <c r="O2" s="10" t="s">
        <v>12</v>
      </c>
    </row>
    <row r="3" spans="1:18" ht="14.25" x14ac:dyDescent="0.2">
      <c r="O3" s="10" t="s">
        <v>12</v>
      </c>
    </row>
    <row r="4" spans="1:18" ht="30" customHeight="1" x14ac:dyDescent="0.2">
      <c r="E4" s="98" t="s">
        <v>140</v>
      </c>
      <c r="F4" s="99"/>
      <c r="G4" s="99"/>
      <c r="H4" s="100"/>
      <c r="I4" s="2419" t="s">
        <v>141</v>
      </c>
      <c r="J4" s="101" t="s">
        <v>142</v>
      </c>
      <c r="K4" s="102"/>
      <c r="L4" s="102"/>
      <c r="M4" s="102"/>
      <c r="O4" s="10" t="s">
        <v>12</v>
      </c>
    </row>
    <row r="5" spans="1:18" ht="15" x14ac:dyDescent="0.2">
      <c r="E5" s="2422" t="s">
        <v>143</v>
      </c>
      <c r="F5" s="2422" t="s">
        <v>144</v>
      </c>
      <c r="G5" s="103" t="s">
        <v>145</v>
      </c>
      <c r="H5" s="104"/>
      <c r="I5" s="2420"/>
      <c r="J5" s="105"/>
      <c r="K5" s="106" t="s">
        <v>7</v>
      </c>
      <c r="L5" s="107"/>
      <c r="M5" s="107"/>
      <c r="O5" s="10" t="s">
        <v>12</v>
      </c>
    </row>
    <row r="6" spans="1:18" ht="51" x14ac:dyDescent="0.2">
      <c r="B6" s="108" t="s">
        <v>146</v>
      </c>
      <c r="C6" s="108" t="s">
        <v>147</v>
      </c>
      <c r="D6" s="1629" t="s">
        <v>24</v>
      </c>
      <c r="E6" s="2423"/>
      <c r="F6" s="2423"/>
      <c r="G6" s="1158" t="s">
        <v>143</v>
      </c>
      <c r="H6" s="109" t="s">
        <v>144</v>
      </c>
      <c r="I6" s="2421"/>
      <c r="J6" s="110" t="s">
        <v>148</v>
      </c>
      <c r="K6" s="111" t="s">
        <v>116</v>
      </c>
      <c r="L6" s="112" t="s">
        <v>149</v>
      </c>
      <c r="M6" s="112" t="s">
        <v>150</v>
      </c>
      <c r="O6" s="10" t="s">
        <v>12</v>
      </c>
    </row>
    <row r="7" spans="1:18" ht="14.25" x14ac:dyDescent="0.2">
      <c r="A7" s="18">
        <f>1+'FT18.Baseline'!B48</f>
        <v>8</v>
      </c>
      <c r="B7" s="59">
        <v>1</v>
      </c>
      <c r="C7" s="59">
        <v>2</v>
      </c>
      <c r="D7" s="59">
        <v>3</v>
      </c>
      <c r="E7" s="59">
        <v>4</v>
      </c>
      <c r="F7" s="59">
        <v>5</v>
      </c>
      <c r="G7" s="59">
        <v>6</v>
      </c>
      <c r="H7" s="59">
        <v>7</v>
      </c>
      <c r="I7" s="59">
        <v>8</v>
      </c>
      <c r="J7" s="59">
        <v>9</v>
      </c>
      <c r="K7" s="59" t="s">
        <v>151</v>
      </c>
      <c r="L7" s="59">
        <v>11</v>
      </c>
      <c r="M7" s="59">
        <v>12</v>
      </c>
      <c r="O7" s="10" t="s">
        <v>12</v>
      </c>
      <c r="Q7" s="989" t="s">
        <v>152</v>
      </c>
      <c r="R7" s="989"/>
    </row>
    <row r="8" spans="1:18" ht="14.25" x14ac:dyDescent="0.2">
      <c r="A8" s="62">
        <v>1</v>
      </c>
      <c r="B8" s="2085"/>
      <c r="C8" s="2086"/>
      <c r="D8" s="2086"/>
      <c r="E8" s="2087" t="s">
        <v>17</v>
      </c>
      <c r="F8" s="2087" t="s">
        <v>17</v>
      </c>
      <c r="G8" s="2087" t="s">
        <v>17</v>
      </c>
      <c r="H8" s="2087" t="s">
        <v>17</v>
      </c>
      <c r="I8" s="2087" t="s">
        <v>17</v>
      </c>
      <c r="J8" s="2087" t="s">
        <v>17</v>
      </c>
      <c r="K8" s="2088">
        <f>SUM(E8)-SUM(F8)</f>
        <v>0</v>
      </c>
      <c r="L8" s="2087" t="s">
        <v>17</v>
      </c>
      <c r="M8" s="2087" t="s">
        <v>17</v>
      </c>
      <c r="O8" s="10" t="s">
        <v>12</v>
      </c>
      <c r="Q8" s="989">
        <v>1</v>
      </c>
      <c r="R8" s="989" t="s">
        <v>153</v>
      </c>
    </row>
    <row r="9" spans="1:18" ht="14.25" x14ac:dyDescent="0.2">
      <c r="A9" s="62">
        <v>2</v>
      </c>
      <c r="B9" s="2089"/>
      <c r="C9" s="2090"/>
      <c r="D9" s="2090"/>
      <c r="E9" s="2091" t="s">
        <v>17</v>
      </c>
      <c r="F9" s="2091" t="s">
        <v>17</v>
      </c>
      <c r="G9" s="2091" t="s">
        <v>17</v>
      </c>
      <c r="H9" s="2091" t="s">
        <v>17</v>
      </c>
      <c r="I9" s="2091" t="s">
        <v>17</v>
      </c>
      <c r="J9" s="2091" t="s">
        <v>17</v>
      </c>
      <c r="K9" s="2092">
        <f t="shared" ref="K9:K72" si="0">SUM(E9)-SUM(F9)</f>
        <v>0</v>
      </c>
      <c r="L9" s="2091" t="s">
        <v>17</v>
      </c>
      <c r="M9" s="2091" t="s">
        <v>17</v>
      </c>
      <c r="O9" s="10" t="s">
        <v>12</v>
      </c>
      <c r="Q9" s="989">
        <v>2</v>
      </c>
      <c r="R9" s="989" t="s">
        <v>154</v>
      </c>
    </row>
    <row r="10" spans="1:18" ht="14.25" x14ac:dyDescent="0.2">
      <c r="A10" s="62">
        <v>3</v>
      </c>
      <c r="B10" s="2089"/>
      <c r="C10" s="2090"/>
      <c r="D10" s="2090"/>
      <c r="E10" s="2091" t="s">
        <v>17</v>
      </c>
      <c r="F10" s="2091" t="s">
        <v>17</v>
      </c>
      <c r="G10" s="2091" t="s">
        <v>17</v>
      </c>
      <c r="H10" s="2091" t="s">
        <v>17</v>
      </c>
      <c r="I10" s="2091" t="s">
        <v>17</v>
      </c>
      <c r="J10" s="2091" t="s">
        <v>17</v>
      </c>
      <c r="K10" s="2092">
        <f t="shared" si="0"/>
        <v>0</v>
      </c>
      <c r="L10" s="2091" t="s">
        <v>17</v>
      </c>
      <c r="M10" s="2091" t="s">
        <v>17</v>
      </c>
      <c r="O10" s="10" t="s">
        <v>12</v>
      </c>
      <c r="Q10" s="989">
        <v>3</v>
      </c>
      <c r="R10" s="989" t="s">
        <v>155</v>
      </c>
    </row>
    <row r="11" spans="1:18" ht="14.25" x14ac:dyDescent="0.2">
      <c r="A11" s="62">
        <v>4</v>
      </c>
      <c r="B11" s="2089"/>
      <c r="C11" s="2090"/>
      <c r="D11" s="2090"/>
      <c r="E11" s="2091" t="s">
        <v>17</v>
      </c>
      <c r="F11" s="2091" t="s">
        <v>17</v>
      </c>
      <c r="G11" s="2091" t="s">
        <v>17</v>
      </c>
      <c r="H11" s="2091" t="s">
        <v>17</v>
      </c>
      <c r="I11" s="2091" t="s">
        <v>17</v>
      </c>
      <c r="J11" s="2091" t="s">
        <v>17</v>
      </c>
      <c r="K11" s="2092">
        <f t="shared" si="0"/>
        <v>0</v>
      </c>
      <c r="L11" s="2091" t="s">
        <v>17</v>
      </c>
      <c r="M11" s="2091" t="s">
        <v>17</v>
      </c>
      <c r="O11" s="10" t="s">
        <v>12</v>
      </c>
      <c r="Q11" s="989">
        <v>4</v>
      </c>
      <c r="R11" s="989" t="s">
        <v>156</v>
      </c>
    </row>
    <row r="12" spans="1:18" ht="14.25" x14ac:dyDescent="0.2">
      <c r="A12" s="62">
        <v>5</v>
      </c>
      <c r="B12" s="2089"/>
      <c r="C12" s="2090"/>
      <c r="D12" s="2090"/>
      <c r="E12" s="2091" t="s">
        <v>17</v>
      </c>
      <c r="F12" s="2091" t="s">
        <v>17</v>
      </c>
      <c r="G12" s="2091" t="s">
        <v>17</v>
      </c>
      <c r="H12" s="2091" t="s">
        <v>17</v>
      </c>
      <c r="I12" s="2091" t="s">
        <v>17</v>
      </c>
      <c r="J12" s="2091" t="s">
        <v>17</v>
      </c>
      <c r="K12" s="2092">
        <f t="shared" si="0"/>
        <v>0</v>
      </c>
      <c r="L12" s="2091" t="s">
        <v>17</v>
      </c>
      <c r="M12" s="2091" t="s">
        <v>17</v>
      </c>
      <c r="O12" s="10" t="s">
        <v>12</v>
      </c>
      <c r="Q12" s="989">
        <v>5</v>
      </c>
      <c r="R12" s="989" t="s">
        <v>157</v>
      </c>
    </row>
    <row r="13" spans="1:18" ht="14.25" x14ac:dyDescent="0.2">
      <c r="A13" s="62">
        <v>6</v>
      </c>
      <c r="B13" s="2089"/>
      <c r="C13" s="2090"/>
      <c r="D13" s="2090"/>
      <c r="E13" s="2091" t="s">
        <v>17</v>
      </c>
      <c r="F13" s="2091" t="s">
        <v>17</v>
      </c>
      <c r="G13" s="2091" t="s">
        <v>17</v>
      </c>
      <c r="H13" s="2091" t="s">
        <v>17</v>
      </c>
      <c r="I13" s="2091" t="s">
        <v>17</v>
      </c>
      <c r="J13" s="2091" t="s">
        <v>17</v>
      </c>
      <c r="K13" s="2092">
        <f t="shared" si="0"/>
        <v>0</v>
      </c>
      <c r="L13" s="2091" t="s">
        <v>17</v>
      </c>
      <c r="M13" s="2091" t="s">
        <v>17</v>
      </c>
      <c r="O13" s="10" t="s">
        <v>12</v>
      </c>
      <c r="Q13" s="989">
        <v>6</v>
      </c>
      <c r="R13" s="989" t="s">
        <v>158</v>
      </c>
    </row>
    <row r="14" spans="1:18" ht="14.25" x14ac:dyDescent="0.2">
      <c r="A14" s="62">
        <v>7</v>
      </c>
      <c r="B14" s="2089"/>
      <c r="C14" s="2090"/>
      <c r="D14" s="2090"/>
      <c r="E14" s="2091" t="s">
        <v>17</v>
      </c>
      <c r="F14" s="2091" t="s">
        <v>17</v>
      </c>
      <c r="G14" s="2091" t="s">
        <v>17</v>
      </c>
      <c r="H14" s="2091" t="s">
        <v>17</v>
      </c>
      <c r="I14" s="2091" t="s">
        <v>17</v>
      </c>
      <c r="J14" s="2091" t="s">
        <v>17</v>
      </c>
      <c r="K14" s="2092">
        <f t="shared" si="0"/>
        <v>0</v>
      </c>
      <c r="L14" s="2091" t="s">
        <v>17</v>
      </c>
      <c r="M14" s="2091" t="s">
        <v>17</v>
      </c>
      <c r="O14" s="10" t="s">
        <v>12</v>
      </c>
      <c r="Q14" s="989">
        <v>7</v>
      </c>
      <c r="R14" s="989" t="s">
        <v>159</v>
      </c>
    </row>
    <row r="15" spans="1:18" ht="14.25" x14ac:dyDescent="0.2">
      <c r="A15" s="62">
        <v>8</v>
      </c>
      <c r="B15" s="2089"/>
      <c r="C15" s="2090"/>
      <c r="D15" s="2090"/>
      <c r="E15" s="2091" t="s">
        <v>17</v>
      </c>
      <c r="F15" s="2091" t="s">
        <v>17</v>
      </c>
      <c r="G15" s="2091" t="s">
        <v>17</v>
      </c>
      <c r="H15" s="2091" t="s">
        <v>17</v>
      </c>
      <c r="I15" s="2091" t="s">
        <v>17</v>
      </c>
      <c r="J15" s="2091" t="s">
        <v>17</v>
      </c>
      <c r="K15" s="2092">
        <f t="shared" si="0"/>
        <v>0</v>
      </c>
      <c r="L15" s="2091" t="s">
        <v>17</v>
      </c>
      <c r="M15" s="2091" t="s">
        <v>17</v>
      </c>
      <c r="O15" s="10" t="s">
        <v>12</v>
      </c>
      <c r="Q15" s="989">
        <v>8</v>
      </c>
      <c r="R15" s="989" t="s">
        <v>160</v>
      </c>
    </row>
    <row r="16" spans="1:18" ht="14.25" x14ac:dyDescent="0.2">
      <c r="A16" s="62">
        <v>9</v>
      </c>
      <c r="B16" s="2089"/>
      <c r="C16" s="2090"/>
      <c r="D16" s="2090"/>
      <c r="E16" s="2091" t="s">
        <v>17</v>
      </c>
      <c r="F16" s="2091" t="s">
        <v>17</v>
      </c>
      <c r="G16" s="2091" t="s">
        <v>17</v>
      </c>
      <c r="H16" s="2091" t="s">
        <v>17</v>
      </c>
      <c r="I16" s="2091" t="s">
        <v>17</v>
      </c>
      <c r="J16" s="2091" t="s">
        <v>17</v>
      </c>
      <c r="K16" s="2092">
        <f t="shared" si="0"/>
        <v>0</v>
      </c>
      <c r="L16" s="2091" t="s">
        <v>17</v>
      </c>
      <c r="M16" s="2091" t="s">
        <v>17</v>
      </c>
      <c r="O16" s="10" t="s">
        <v>12</v>
      </c>
      <c r="Q16" s="989">
        <v>9</v>
      </c>
      <c r="R16" s="989" t="s">
        <v>161</v>
      </c>
    </row>
    <row r="17" spans="1:18" ht="14.25" x14ac:dyDescent="0.2">
      <c r="A17" s="62">
        <v>10</v>
      </c>
      <c r="B17" s="2089"/>
      <c r="C17" s="2090"/>
      <c r="D17" s="2090"/>
      <c r="E17" s="2091" t="s">
        <v>17</v>
      </c>
      <c r="F17" s="2091" t="s">
        <v>17</v>
      </c>
      <c r="G17" s="2091" t="s">
        <v>17</v>
      </c>
      <c r="H17" s="2091" t="s">
        <v>17</v>
      </c>
      <c r="I17" s="2091" t="s">
        <v>17</v>
      </c>
      <c r="J17" s="2091" t="s">
        <v>17</v>
      </c>
      <c r="K17" s="2092">
        <f t="shared" si="0"/>
        <v>0</v>
      </c>
      <c r="L17" s="2091" t="s">
        <v>17</v>
      </c>
      <c r="M17" s="2091" t="s">
        <v>17</v>
      </c>
      <c r="O17" s="10" t="s">
        <v>12</v>
      </c>
      <c r="Q17" s="989">
        <v>10</v>
      </c>
      <c r="R17" s="989" t="s">
        <v>162</v>
      </c>
    </row>
    <row r="18" spans="1:18" ht="14.25" x14ac:dyDescent="0.2">
      <c r="A18" s="62">
        <v>11</v>
      </c>
      <c r="B18" s="2089"/>
      <c r="C18" s="2090"/>
      <c r="D18" s="2090"/>
      <c r="E18" s="2091" t="s">
        <v>17</v>
      </c>
      <c r="F18" s="2091" t="s">
        <v>17</v>
      </c>
      <c r="G18" s="2091" t="s">
        <v>17</v>
      </c>
      <c r="H18" s="2091" t="s">
        <v>17</v>
      </c>
      <c r="I18" s="2091" t="s">
        <v>17</v>
      </c>
      <c r="J18" s="2091" t="s">
        <v>17</v>
      </c>
      <c r="K18" s="2092">
        <f t="shared" si="0"/>
        <v>0</v>
      </c>
      <c r="L18" s="2091" t="s">
        <v>17</v>
      </c>
      <c r="M18" s="2091" t="s">
        <v>17</v>
      </c>
      <c r="O18" s="10" t="s">
        <v>12</v>
      </c>
      <c r="Q18" s="989">
        <v>11</v>
      </c>
      <c r="R18" s="989" t="s">
        <v>163</v>
      </c>
    </row>
    <row r="19" spans="1:18" ht="14.25" x14ac:dyDescent="0.2">
      <c r="A19" s="62">
        <v>12</v>
      </c>
      <c r="B19" s="2089"/>
      <c r="C19" s="2090"/>
      <c r="D19" s="2090"/>
      <c r="E19" s="2091" t="s">
        <v>17</v>
      </c>
      <c r="F19" s="2091" t="s">
        <v>17</v>
      </c>
      <c r="G19" s="2091" t="s">
        <v>17</v>
      </c>
      <c r="H19" s="2091" t="s">
        <v>17</v>
      </c>
      <c r="I19" s="2091" t="s">
        <v>17</v>
      </c>
      <c r="J19" s="2091" t="s">
        <v>17</v>
      </c>
      <c r="K19" s="2092">
        <f t="shared" si="0"/>
        <v>0</v>
      </c>
      <c r="L19" s="2091" t="s">
        <v>17</v>
      </c>
      <c r="M19" s="2091" t="s">
        <v>17</v>
      </c>
      <c r="O19" s="10" t="s">
        <v>12</v>
      </c>
      <c r="Q19" s="989">
        <v>12</v>
      </c>
      <c r="R19" s="989" t="s">
        <v>164</v>
      </c>
    </row>
    <row r="20" spans="1:18" ht="14.25" x14ac:dyDescent="0.2">
      <c r="A20" s="62">
        <v>13</v>
      </c>
      <c r="B20" s="2089"/>
      <c r="C20" s="2090"/>
      <c r="D20" s="2090"/>
      <c r="E20" s="2091" t="s">
        <v>17</v>
      </c>
      <c r="F20" s="2091" t="s">
        <v>17</v>
      </c>
      <c r="G20" s="2091" t="s">
        <v>17</v>
      </c>
      <c r="H20" s="2091" t="s">
        <v>17</v>
      </c>
      <c r="I20" s="2091" t="s">
        <v>17</v>
      </c>
      <c r="J20" s="2091" t="s">
        <v>17</v>
      </c>
      <c r="K20" s="2092">
        <f t="shared" si="0"/>
        <v>0</v>
      </c>
      <c r="L20" s="2091" t="s">
        <v>17</v>
      </c>
      <c r="M20" s="2091" t="s">
        <v>17</v>
      </c>
      <c r="O20" s="10" t="s">
        <v>12</v>
      </c>
      <c r="Q20" s="989">
        <v>13</v>
      </c>
      <c r="R20" s="989" t="s">
        <v>165</v>
      </c>
    </row>
    <row r="21" spans="1:18" ht="14.25" x14ac:dyDescent="0.2">
      <c r="A21" s="62">
        <v>14</v>
      </c>
      <c r="B21" s="2089"/>
      <c r="C21" s="2090"/>
      <c r="D21" s="2090"/>
      <c r="E21" s="2091" t="s">
        <v>17</v>
      </c>
      <c r="F21" s="2091" t="s">
        <v>17</v>
      </c>
      <c r="G21" s="2091" t="s">
        <v>17</v>
      </c>
      <c r="H21" s="2091" t="s">
        <v>17</v>
      </c>
      <c r="I21" s="2091" t="s">
        <v>17</v>
      </c>
      <c r="J21" s="2091" t="s">
        <v>17</v>
      </c>
      <c r="K21" s="2092">
        <f t="shared" si="0"/>
        <v>0</v>
      </c>
      <c r="L21" s="2091" t="s">
        <v>17</v>
      </c>
      <c r="M21" s="2091" t="s">
        <v>17</v>
      </c>
      <c r="O21" s="10" t="s">
        <v>12</v>
      </c>
      <c r="Q21" s="989">
        <v>14</v>
      </c>
      <c r="R21" s="989" t="s">
        <v>166</v>
      </c>
    </row>
    <row r="22" spans="1:18" ht="14.25" x14ac:dyDescent="0.2">
      <c r="A22" s="62">
        <v>15</v>
      </c>
      <c r="B22" s="2089"/>
      <c r="C22" s="2090"/>
      <c r="D22" s="2090"/>
      <c r="E22" s="2091" t="s">
        <v>17</v>
      </c>
      <c r="F22" s="2091" t="s">
        <v>17</v>
      </c>
      <c r="G22" s="2091" t="s">
        <v>17</v>
      </c>
      <c r="H22" s="2091" t="s">
        <v>17</v>
      </c>
      <c r="I22" s="2091" t="s">
        <v>17</v>
      </c>
      <c r="J22" s="2091" t="s">
        <v>17</v>
      </c>
      <c r="K22" s="2092">
        <f t="shared" si="0"/>
        <v>0</v>
      </c>
      <c r="L22" s="2091" t="s">
        <v>17</v>
      </c>
      <c r="M22" s="2091" t="s">
        <v>17</v>
      </c>
      <c r="O22" s="10" t="s">
        <v>12</v>
      </c>
      <c r="Q22" s="989">
        <v>15</v>
      </c>
      <c r="R22" s="989" t="s">
        <v>167</v>
      </c>
    </row>
    <row r="23" spans="1:18" ht="14.25" x14ac:dyDescent="0.2">
      <c r="A23" s="62">
        <v>16</v>
      </c>
      <c r="B23" s="2089"/>
      <c r="C23" s="2090"/>
      <c r="D23" s="2090"/>
      <c r="E23" s="2091" t="s">
        <v>17</v>
      </c>
      <c r="F23" s="2091" t="s">
        <v>17</v>
      </c>
      <c r="G23" s="2091" t="s">
        <v>17</v>
      </c>
      <c r="H23" s="2091" t="s">
        <v>17</v>
      </c>
      <c r="I23" s="2091" t="s">
        <v>17</v>
      </c>
      <c r="J23" s="2091" t="s">
        <v>17</v>
      </c>
      <c r="K23" s="2092">
        <f t="shared" si="0"/>
        <v>0</v>
      </c>
      <c r="L23" s="2091" t="s">
        <v>17</v>
      </c>
      <c r="M23" s="2091" t="s">
        <v>17</v>
      </c>
      <c r="O23" s="10" t="s">
        <v>12</v>
      </c>
      <c r="Q23" s="989">
        <v>16</v>
      </c>
      <c r="R23" s="989" t="s">
        <v>168</v>
      </c>
    </row>
    <row r="24" spans="1:18" ht="14.25" x14ac:dyDescent="0.2">
      <c r="A24" s="62">
        <v>17</v>
      </c>
      <c r="B24" s="2089"/>
      <c r="C24" s="2090"/>
      <c r="D24" s="2090"/>
      <c r="E24" s="2091" t="s">
        <v>17</v>
      </c>
      <c r="F24" s="2091" t="s">
        <v>17</v>
      </c>
      <c r="G24" s="2091" t="s">
        <v>17</v>
      </c>
      <c r="H24" s="2091" t="s">
        <v>17</v>
      </c>
      <c r="I24" s="2091" t="s">
        <v>17</v>
      </c>
      <c r="J24" s="2091" t="s">
        <v>17</v>
      </c>
      <c r="K24" s="2092">
        <f t="shared" si="0"/>
        <v>0</v>
      </c>
      <c r="L24" s="2091" t="s">
        <v>17</v>
      </c>
      <c r="M24" s="2091" t="s">
        <v>17</v>
      </c>
      <c r="O24" s="10" t="s">
        <v>12</v>
      </c>
      <c r="Q24" s="989">
        <v>17</v>
      </c>
      <c r="R24" s="989" t="s">
        <v>169</v>
      </c>
    </row>
    <row r="25" spans="1:18" ht="14.25" x14ac:dyDescent="0.2">
      <c r="A25" s="62">
        <v>18</v>
      </c>
      <c r="B25" s="2089"/>
      <c r="C25" s="2090"/>
      <c r="D25" s="2090"/>
      <c r="E25" s="2091" t="s">
        <v>17</v>
      </c>
      <c r="F25" s="2091" t="s">
        <v>17</v>
      </c>
      <c r="G25" s="2091" t="s">
        <v>17</v>
      </c>
      <c r="H25" s="2091" t="s">
        <v>17</v>
      </c>
      <c r="I25" s="2091" t="s">
        <v>17</v>
      </c>
      <c r="J25" s="2091" t="s">
        <v>17</v>
      </c>
      <c r="K25" s="2092">
        <f t="shared" si="0"/>
        <v>0</v>
      </c>
      <c r="L25" s="2091" t="s">
        <v>17</v>
      </c>
      <c r="M25" s="2091" t="s">
        <v>17</v>
      </c>
      <c r="O25" s="10" t="s">
        <v>12</v>
      </c>
      <c r="Q25" s="989">
        <v>18</v>
      </c>
      <c r="R25" s="989" t="s">
        <v>170</v>
      </c>
    </row>
    <row r="26" spans="1:18" ht="14.25" x14ac:dyDescent="0.2">
      <c r="A26" s="62">
        <v>19</v>
      </c>
      <c r="B26" s="2089"/>
      <c r="C26" s="2090"/>
      <c r="D26" s="2090"/>
      <c r="E26" s="2091" t="s">
        <v>17</v>
      </c>
      <c r="F26" s="2091" t="s">
        <v>17</v>
      </c>
      <c r="G26" s="2091" t="s">
        <v>17</v>
      </c>
      <c r="H26" s="2091" t="s">
        <v>17</v>
      </c>
      <c r="I26" s="2091" t="s">
        <v>17</v>
      </c>
      <c r="J26" s="2091" t="s">
        <v>17</v>
      </c>
      <c r="K26" s="2092">
        <f t="shared" si="0"/>
        <v>0</v>
      </c>
      <c r="L26" s="2091" t="s">
        <v>17</v>
      </c>
      <c r="M26" s="2091" t="s">
        <v>17</v>
      </c>
      <c r="O26" s="10" t="s">
        <v>12</v>
      </c>
      <c r="Q26" s="989">
        <v>19</v>
      </c>
      <c r="R26" s="989" t="s">
        <v>171</v>
      </c>
    </row>
    <row r="27" spans="1:18" ht="14.25" x14ac:dyDescent="0.2">
      <c r="A27" s="62">
        <v>20</v>
      </c>
      <c r="B27" s="2089"/>
      <c r="C27" s="2090"/>
      <c r="D27" s="2090"/>
      <c r="E27" s="2091" t="s">
        <v>17</v>
      </c>
      <c r="F27" s="2091" t="s">
        <v>17</v>
      </c>
      <c r="G27" s="2091" t="s">
        <v>17</v>
      </c>
      <c r="H27" s="2091" t="s">
        <v>17</v>
      </c>
      <c r="I27" s="2091" t="s">
        <v>17</v>
      </c>
      <c r="J27" s="2091" t="s">
        <v>17</v>
      </c>
      <c r="K27" s="2092">
        <f t="shared" si="0"/>
        <v>0</v>
      </c>
      <c r="L27" s="2091" t="s">
        <v>17</v>
      </c>
      <c r="M27" s="2091" t="s">
        <v>17</v>
      </c>
      <c r="O27" s="10" t="s">
        <v>12</v>
      </c>
      <c r="Q27" s="989">
        <v>20</v>
      </c>
      <c r="R27" s="989" t="s">
        <v>172</v>
      </c>
    </row>
    <row r="28" spans="1:18" ht="14.25" x14ac:dyDescent="0.2">
      <c r="A28" s="62">
        <v>21</v>
      </c>
      <c r="B28" s="2089"/>
      <c r="C28" s="2090"/>
      <c r="D28" s="2090"/>
      <c r="E28" s="2091" t="s">
        <v>17</v>
      </c>
      <c r="F28" s="2091" t="s">
        <v>17</v>
      </c>
      <c r="G28" s="2091" t="s">
        <v>17</v>
      </c>
      <c r="H28" s="2091" t="s">
        <v>17</v>
      </c>
      <c r="I28" s="2091" t="s">
        <v>17</v>
      </c>
      <c r="J28" s="2091" t="s">
        <v>17</v>
      </c>
      <c r="K28" s="2092">
        <f t="shared" si="0"/>
        <v>0</v>
      </c>
      <c r="L28" s="2091" t="s">
        <v>17</v>
      </c>
      <c r="M28" s="2091" t="s">
        <v>17</v>
      </c>
      <c r="O28" s="10" t="s">
        <v>12</v>
      </c>
      <c r="Q28" s="989">
        <v>21</v>
      </c>
      <c r="R28" s="989" t="s">
        <v>173</v>
      </c>
    </row>
    <row r="29" spans="1:18" ht="14.25" x14ac:dyDescent="0.2">
      <c r="A29" s="62">
        <v>22</v>
      </c>
      <c r="B29" s="2089"/>
      <c r="C29" s="2090"/>
      <c r="D29" s="2090"/>
      <c r="E29" s="2091" t="s">
        <v>17</v>
      </c>
      <c r="F29" s="2091" t="s">
        <v>17</v>
      </c>
      <c r="G29" s="2091" t="s">
        <v>17</v>
      </c>
      <c r="H29" s="2091" t="s">
        <v>17</v>
      </c>
      <c r="I29" s="2091" t="s">
        <v>17</v>
      </c>
      <c r="J29" s="2091" t="s">
        <v>17</v>
      </c>
      <c r="K29" s="2092">
        <f t="shared" si="0"/>
        <v>0</v>
      </c>
      <c r="L29" s="2091" t="s">
        <v>17</v>
      </c>
      <c r="M29" s="2091" t="s">
        <v>17</v>
      </c>
      <c r="O29" s="10" t="s">
        <v>12</v>
      </c>
      <c r="Q29" s="989">
        <v>22</v>
      </c>
      <c r="R29" s="989" t="s">
        <v>174</v>
      </c>
    </row>
    <row r="30" spans="1:18" ht="14.25" x14ac:dyDescent="0.2">
      <c r="A30" s="62">
        <v>23</v>
      </c>
      <c r="B30" s="2089"/>
      <c r="C30" s="2090"/>
      <c r="D30" s="2090"/>
      <c r="E30" s="2091" t="s">
        <v>17</v>
      </c>
      <c r="F30" s="2091" t="s">
        <v>17</v>
      </c>
      <c r="G30" s="2091" t="s">
        <v>17</v>
      </c>
      <c r="H30" s="2091" t="s">
        <v>17</v>
      </c>
      <c r="I30" s="2091" t="s">
        <v>17</v>
      </c>
      <c r="J30" s="2091" t="s">
        <v>17</v>
      </c>
      <c r="K30" s="2092">
        <f t="shared" si="0"/>
        <v>0</v>
      </c>
      <c r="L30" s="2091" t="s">
        <v>17</v>
      </c>
      <c r="M30" s="2091" t="s">
        <v>17</v>
      </c>
      <c r="O30" s="10" t="s">
        <v>12</v>
      </c>
      <c r="Q30" s="989">
        <v>23</v>
      </c>
      <c r="R30" s="989" t="s">
        <v>175</v>
      </c>
    </row>
    <row r="31" spans="1:18" ht="14.25" x14ac:dyDescent="0.2">
      <c r="A31" s="62">
        <v>24</v>
      </c>
      <c r="B31" s="2089"/>
      <c r="C31" s="2090"/>
      <c r="D31" s="2090"/>
      <c r="E31" s="2091" t="s">
        <v>17</v>
      </c>
      <c r="F31" s="2091" t="s">
        <v>17</v>
      </c>
      <c r="G31" s="2091" t="s">
        <v>17</v>
      </c>
      <c r="H31" s="2091" t="s">
        <v>17</v>
      </c>
      <c r="I31" s="2091" t="s">
        <v>17</v>
      </c>
      <c r="J31" s="2091" t="s">
        <v>17</v>
      </c>
      <c r="K31" s="2092">
        <f t="shared" si="0"/>
        <v>0</v>
      </c>
      <c r="L31" s="2091" t="s">
        <v>17</v>
      </c>
      <c r="M31" s="2091" t="s">
        <v>17</v>
      </c>
      <c r="O31" s="10" t="s">
        <v>12</v>
      </c>
      <c r="Q31" s="989">
        <v>24</v>
      </c>
      <c r="R31" s="989" t="s">
        <v>176</v>
      </c>
    </row>
    <row r="32" spans="1:18" ht="14.25" x14ac:dyDescent="0.2">
      <c r="A32" s="62">
        <v>25</v>
      </c>
      <c r="B32" s="2089"/>
      <c r="C32" s="2090"/>
      <c r="D32" s="2090"/>
      <c r="E32" s="2091" t="s">
        <v>17</v>
      </c>
      <c r="F32" s="2091" t="s">
        <v>17</v>
      </c>
      <c r="G32" s="2091" t="s">
        <v>17</v>
      </c>
      <c r="H32" s="2091" t="s">
        <v>17</v>
      </c>
      <c r="I32" s="2091" t="s">
        <v>17</v>
      </c>
      <c r="J32" s="2091" t="s">
        <v>17</v>
      </c>
      <c r="K32" s="2092">
        <f t="shared" si="0"/>
        <v>0</v>
      </c>
      <c r="L32" s="2091" t="s">
        <v>17</v>
      </c>
      <c r="M32" s="2091" t="s">
        <v>17</v>
      </c>
      <c r="O32" s="10" t="s">
        <v>12</v>
      </c>
      <c r="Q32" s="989">
        <v>25</v>
      </c>
      <c r="R32" s="989" t="s">
        <v>177</v>
      </c>
    </row>
    <row r="33" spans="1:18" ht="14.25" x14ac:dyDescent="0.2">
      <c r="A33" s="62">
        <v>26</v>
      </c>
      <c r="B33" s="2089"/>
      <c r="C33" s="2090"/>
      <c r="D33" s="2090"/>
      <c r="E33" s="2091" t="s">
        <v>17</v>
      </c>
      <c r="F33" s="2091" t="s">
        <v>17</v>
      </c>
      <c r="G33" s="2091" t="s">
        <v>17</v>
      </c>
      <c r="H33" s="2091" t="s">
        <v>17</v>
      </c>
      <c r="I33" s="2091" t="s">
        <v>17</v>
      </c>
      <c r="J33" s="2091" t="s">
        <v>17</v>
      </c>
      <c r="K33" s="2092">
        <f t="shared" si="0"/>
        <v>0</v>
      </c>
      <c r="L33" s="2091" t="s">
        <v>17</v>
      </c>
      <c r="M33" s="2091" t="s">
        <v>17</v>
      </c>
      <c r="O33" s="10" t="s">
        <v>12</v>
      </c>
      <c r="Q33" s="989">
        <v>26</v>
      </c>
      <c r="R33" s="989" t="s">
        <v>178</v>
      </c>
    </row>
    <row r="34" spans="1:18" ht="14.25" x14ac:dyDescent="0.2">
      <c r="A34" s="62">
        <v>27</v>
      </c>
      <c r="B34" s="2089"/>
      <c r="C34" s="2090"/>
      <c r="D34" s="2090"/>
      <c r="E34" s="2091" t="s">
        <v>17</v>
      </c>
      <c r="F34" s="2091" t="s">
        <v>17</v>
      </c>
      <c r="G34" s="2091" t="s">
        <v>17</v>
      </c>
      <c r="H34" s="2091" t="s">
        <v>17</v>
      </c>
      <c r="I34" s="2091" t="s">
        <v>17</v>
      </c>
      <c r="J34" s="2091" t="s">
        <v>17</v>
      </c>
      <c r="K34" s="2092">
        <f t="shared" si="0"/>
        <v>0</v>
      </c>
      <c r="L34" s="2091" t="s">
        <v>17</v>
      </c>
      <c r="M34" s="2091" t="s">
        <v>17</v>
      </c>
      <c r="O34" s="10" t="s">
        <v>12</v>
      </c>
      <c r="Q34" s="989">
        <v>27</v>
      </c>
      <c r="R34" s="989" t="s">
        <v>179</v>
      </c>
    </row>
    <row r="35" spans="1:18" ht="14.25" x14ac:dyDescent="0.2">
      <c r="A35" s="62">
        <v>28</v>
      </c>
      <c r="B35" s="2089"/>
      <c r="C35" s="2090"/>
      <c r="D35" s="2090"/>
      <c r="E35" s="2091" t="s">
        <v>17</v>
      </c>
      <c r="F35" s="2091" t="s">
        <v>17</v>
      </c>
      <c r="G35" s="2091" t="s">
        <v>17</v>
      </c>
      <c r="H35" s="2091" t="s">
        <v>17</v>
      </c>
      <c r="I35" s="2091" t="s">
        <v>17</v>
      </c>
      <c r="J35" s="2091" t="s">
        <v>17</v>
      </c>
      <c r="K35" s="2092">
        <f t="shared" si="0"/>
        <v>0</v>
      </c>
      <c r="L35" s="2091" t="s">
        <v>17</v>
      </c>
      <c r="M35" s="2091" t="s">
        <v>17</v>
      </c>
      <c r="O35" s="10" t="s">
        <v>12</v>
      </c>
      <c r="Q35" s="989">
        <v>28</v>
      </c>
      <c r="R35" s="989" t="s">
        <v>180</v>
      </c>
    </row>
    <row r="36" spans="1:18" ht="14.25" x14ac:dyDescent="0.2">
      <c r="A36" s="62">
        <v>29</v>
      </c>
      <c r="B36" s="2089"/>
      <c r="C36" s="2090"/>
      <c r="D36" s="2090"/>
      <c r="E36" s="2091" t="s">
        <v>17</v>
      </c>
      <c r="F36" s="2091" t="s">
        <v>17</v>
      </c>
      <c r="G36" s="2091" t="s">
        <v>17</v>
      </c>
      <c r="H36" s="2091" t="s">
        <v>17</v>
      </c>
      <c r="I36" s="2091" t="s">
        <v>17</v>
      </c>
      <c r="J36" s="2091" t="s">
        <v>17</v>
      </c>
      <c r="K36" s="2092">
        <f t="shared" si="0"/>
        <v>0</v>
      </c>
      <c r="L36" s="2091" t="s">
        <v>17</v>
      </c>
      <c r="M36" s="2091" t="s">
        <v>17</v>
      </c>
      <c r="O36" s="10" t="s">
        <v>12</v>
      </c>
      <c r="Q36" s="989">
        <v>29</v>
      </c>
      <c r="R36" s="989" t="s">
        <v>181</v>
      </c>
    </row>
    <row r="37" spans="1:18" ht="14.25" x14ac:dyDescent="0.2">
      <c r="A37" s="62">
        <v>30</v>
      </c>
      <c r="B37" s="2089"/>
      <c r="C37" s="2090"/>
      <c r="D37" s="2090"/>
      <c r="E37" s="2091" t="s">
        <v>17</v>
      </c>
      <c r="F37" s="2091" t="s">
        <v>17</v>
      </c>
      <c r="G37" s="2091" t="s">
        <v>17</v>
      </c>
      <c r="H37" s="2091" t="s">
        <v>17</v>
      </c>
      <c r="I37" s="2091" t="s">
        <v>17</v>
      </c>
      <c r="J37" s="2091" t="s">
        <v>17</v>
      </c>
      <c r="K37" s="2092">
        <f t="shared" si="0"/>
        <v>0</v>
      </c>
      <c r="L37" s="2091" t="s">
        <v>17</v>
      </c>
      <c r="M37" s="2091" t="s">
        <v>17</v>
      </c>
      <c r="O37" s="10" t="s">
        <v>12</v>
      </c>
      <c r="Q37" s="989">
        <v>30</v>
      </c>
      <c r="R37" s="989" t="s">
        <v>182</v>
      </c>
    </row>
    <row r="38" spans="1:18" ht="14.25" x14ac:dyDescent="0.2">
      <c r="A38" s="62">
        <v>31</v>
      </c>
      <c r="B38" s="2089"/>
      <c r="C38" s="2090"/>
      <c r="D38" s="2090"/>
      <c r="E38" s="2091" t="s">
        <v>17</v>
      </c>
      <c r="F38" s="2091" t="s">
        <v>17</v>
      </c>
      <c r="G38" s="2091" t="s">
        <v>17</v>
      </c>
      <c r="H38" s="2091" t="s">
        <v>17</v>
      </c>
      <c r="I38" s="2091" t="s">
        <v>17</v>
      </c>
      <c r="J38" s="2091" t="s">
        <v>17</v>
      </c>
      <c r="K38" s="2092">
        <f t="shared" si="0"/>
        <v>0</v>
      </c>
      <c r="L38" s="2091" t="s">
        <v>17</v>
      </c>
      <c r="M38" s="2091" t="s">
        <v>17</v>
      </c>
      <c r="O38" s="10" t="s">
        <v>12</v>
      </c>
      <c r="Q38" s="989">
        <v>31</v>
      </c>
      <c r="R38" s="989" t="s">
        <v>183</v>
      </c>
    </row>
    <row r="39" spans="1:18" ht="14.25" x14ac:dyDescent="0.2">
      <c r="A39" s="62">
        <v>32</v>
      </c>
      <c r="B39" s="2089"/>
      <c r="C39" s="2090"/>
      <c r="D39" s="2090"/>
      <c r="E39" s="2091" t="s">
        <v>17</v>
      </c>
      <c r="F39" s="2091" t="s">
        <v>17</v>
      </c>
      <c r="G39" s="2091" t="s">
        <v>17</v>
      </c>
      <c r="H39" s="2091" t="s">
        <v>17</v>
      </c>
      <c r="I39" s="2091" t="s">
        <v>17</v>
      </c>
      <c r="J39" s="2091" t="s">
        <v>17</v>
      </c>
      <c r="K39" s="2092">
        <f t="shared" si="0"/>
        <v>0</v>
      </c>
      <c r="L39" s="2091" t="s">
        <v>17</v>
      </c>
      <c r="M39" s="2091" t="s">
        <v>17</v>
      </c>
      <c r="O39" s="10" t="s">
        <v>12</v>
      </c>
      <c r="Q39" s="989">
        <v>32</v>
      </c>
      <c r="R39" s="989" t="s">
        <v>184</v>
      </c>
    </row>
    <row r="40" spans="1:18" ht="14.25" x14ac:dyDescent="0.2">
      <c r="A40" s="62">
        <v>33</v>
      </c>
      <c r="B40" s="2089"/>
      <c r="C40" s="2090"/>
      <c r="D40" s="2090"/>
      <c r="E40" s="2091" t="s">
        <v>17</v>
      </c>
      <c r="F40" s="2091" t="s">
        <v>17</v>
      </c>
      <c r="G40" s="2091" t="s">
        <v>17</v>
      </c>
      <c r="H40" s="2091" t="s">
        <v>17</v>
      </c>
      <c r="I40" s="2091" t="s">
        <v>17</v>
      </c>
      <c r="J40" s="2091" t="s">
        <v>17</v>
      </c>
      <c r="K40" s="2092">
        <f t="shared" si="0"/>
        <v>0</v>
      </c>
      <c r="L40" s="2091" t="s">
        <v>17</v>
      </c>
      <c r="M40" s="2091" t="s">
        <v>17</v>
      </c>
      <c r="O40" s="10" t="s">
        <v>12</v>
      </c>
      <c r="Q40" s="989">
        <v>33</v>
      </c>
      <c r="R40" s="989" t="s">
        <v>185</v>
      </c>
    </row>
    <row r="41" spans="1:18" ht="14.25" x14ac:dyDescent="0.2">
      <c r="A41" s="62">
        <v>34</v>
      </c>
      <c r="B41" s="2089"/>
      <c r="C41" s="2090"/>
      <c r="D41" s="2090"/>
      <c r="E41" s="2091" t="s">
        <v>17</v>
      </c>
      <c r="F41" s="2091" t="s">
        <v>17</v>
      </c>
      <c r="G41" s="2091" t="s">
        <v>17</v>
      </c>
      <c r="H41" s="2091" t="s">
        <v>17</v>
      </c>
      <c r="I41" s="2091" t="s">
        <v>17</v>
      </c>
      <c r="J41" s="2091" t="s">
        <v>17</v>
      </c>
      <c r="K41" s="2092">
        <f t="shared" si="0"/>
        <v>0</v>
      </c>
      <c r="L41" s="2091" t="s">
        <v>17</v>
      </c>
      <c r="M41" s="2091" t="s">
        <v>17</v>
      </c>
      <c r="O41" s="10" t="s">
        <v>12</v>
      </c>
      <c r="Q41" s="989">
        <v>34</v>
      </c>
      <c r="R41" s="989" t="s">
        <v>186</v>
      </c>
    </row>
    <row r="42" spans="1:18" ht="14.25" x14ac:dyDescent="0.2">
      <c r="A42" s="62">
        <v>35</v>
      </c>
      <c r="B42" s="2089"/>
      <c r="C42" s="2090"/>
      <c r="D42" s="2090"/>
      <c r="E42" s="2091" t="s">
        <v>17</v>
      </c>
      <c r="F42" s="2091" t="s">
        <v>17</v>
      </c>
      <c r="G42" s="2091" t="s">
        <v>17</v>
      </c>
      <c r="H42" s="2091" t="s">
        <v>17</v>
      </c>
      <c r="I42" s="2091" t="s">
        <v>17</v>
      </c>
      <c r="J42" s="2091" t="s">
        <v>17</v>
      </c>
      <c r="K42" s="2092">
        <f t="shared" si="0"/>
        <v>0</v>
      </c>
      <c r="L42" s="2091" t="s">
        <v>17</v>
      </c>
      <c r="M42" s="2091" t="s">
        <v>17</v>
      </c>
      <c r="O42" s="10" t="s">
        <v>12</v>
      </c>
      <c r="Q42" s="989">
        <v>35</v>
      </c>
      <c r="R42" s="989" t="s">
        <v>187</v>
      </c>
    </row>
    <row r="43" spans="1:18" ht="14.25" x14ac:dyDescent="0.2">
      <c r="A43" s="62">
        <v>36</v>
      </c>
      <c r="B43" s="2089"/>
      <c r="C43" s="2090"/>
      <c r="D43" s="2090"/>
      <c r="E43" s="2091" t="s">
        <v>17</v>
      </c>
      <c r="F43" s="2091" t="s">
        <v>17</v>
      </c>
      <c r="G43" s="2091" t="s">
        <v>17</v>
      </c>
      <c r="H43" s="2091" t="s">
        <v>17</v>
      </c>
      <c r="I43" s="2091" t="s">
        <v>17</v>
      </c>
      <c r="J43" s="2091" t="s">
        <v>17</v>
      </c>
      <c r="K43" s="2092">
        <f t="shared" si="0"/>
        <v>0</v>
      </c>
      <c r="L43" s="2091" t="s">
        <v>17</v>
      </c>
      <c r="M43" s="2091" t="s">
        <v>17</v>
      </c>
      <c r="O43" s="10" t="s">
        <v>12</v>
      </c>
      <c r="Q43" s="989">
        <v>36</v>
      </c>
      <c r="R43" s="989" t="s">
        <v>56</v>
      </c>
    </row>
    <row r="44" spans="1:18" ht="14.25" x14ac:dyDescent="0.2">
      <c r="A44" s="62">
        <v>37</v>
      </c>
      <c r="B44" s="2089"/>
      <c r="C44" s="2090"/>
      <c r="D44" s="2090"/>
      <c r="E44" s="2091" t="s">
        <v>17</v>
      </c>
      <c r="F44" s="2091" t="s">
        <v>17</v>
      </c>
      <c r="G44" s="2091" t="s">
        <v>17</v>
      </c>
      <c r="H44" s="2091" t="s">
        <v>17</v>
      </c>
      <c r="I44" s="2091" t="s">
        <v>17</v>
      </c>
      <c r="J44" s="2091" t="s">
        <v>17</v>
      </c>
      <c r="K44" s="2092">
        <f t="shared" si="0"/>
        <v>0</v>
      </c>
      <c r="L44" s="2091" t="s">
        <v>17</v>
      </c>
      <c r="M44" s="2091" t="s">
        <v>17</v>
      </c>
      <c r="O44" s="10" t="s">
        <v>12</v>
      </c>
      <c r="Q44" s="989">
        <v>37</v>
      </c>
      <c r="R44" s="989" t="s">
        <v>188</v>
      </c>
    </row>
    <row r="45" spans="1:18" ht="14.25" x14ac:dyDescent="0.2">
      <c r="A45" s="62">
        <v>38</v>
      </c>
      <c r="B45" s="2089"/>
      <c r="C45" s="2090"/>
      <c r="D45" s="2090"/>
      <c r="E45" s="2091" t="s">
        <v>17</v>
      </c>
      <c r="F45" s="2091" t="s">
        <v>17</v>
      </c>
      <c r="G45" s="2091" t="s">
        <v>17</v>
      </c>
      <c r="H45" s="2091" t="s">
        <v>17</v>
      </c>
      <c r="I45" s="2091" t="s">
        <v>17</v>
      </c>
      <c r="J45" s="2091" t="s">
        <v>17</v>
      </c>
      <c r="K45" s="2092">
        <f t="shared" si="0"/>
        <v>0</v>
      </c>
      <c r="L45" s="2091" t="s">
        <v>17</v>
      </c>
      <c r="M45" s="2091" t="s">
        <v>17</v>
      </c>
      <c r="O45" s="10" t="s">
        <v>12</v>
      </c>
      <c r="Q45" s="989">
        <v>38</v>
      </c>
      <c r="R45" s="989" t="s">
        <v>189</v>
      </c>
    </row>
    <row r="46" spans="1:18" ht="14.25" x14ac:dyDescent="0.2">
      <c r="A46" s="62">
        <v>39</v>
      </c>
      <c r="B46" s="2089"/>
      <c r="C46" s="2090"/>
      <c r="D46" s="2090"/>
      <c r="E46" s="2091" t="s">
        <v>17</v>
      </c>
      <c r="F46" s="2091" t="s">
        <v>17</v>
      </c>
      <c r="G46" s="2091" t="s">
        <v>17</v>
      </c>
      <c r="H46" s="2091" t="s">
        <v>17</v>
      </c>
      <c r="I46" s="2091" t="s">
        <v>17</v>
      </c>
      <c r="J46" s="2091" t="s">
        <v>17</v>
      </c>
      <c r="K46" s="2092">
        <f t="shared" si="0"/>
        <v>0</v>
      </c>
      <c r="L46" s="2091" t="s">
        <v>17</v>
      </c>
      <c r="M46" s="2091" t="s">
        <v>17</v>
      </c>
      <c r="O46" s="10" t="s">
        <v>12</v>
      </c>
      <c r="Q46" s="989">
        <v>39</v>
      </c>
      <c r="R46" s="989" t="s">
        <v>190</v>
      </c>
    </row>
    <row r="47" spans="1:18" ht="14.25" x14ac:dyDescent="0.2">
      <c r="A47" s="62">
        <v>40</v>
      </c>
      <c r="B47" s="2089"/>
      <c r="C47" s="2090"/>
      <c r="D47" s="2090"/>
      <c r="E47" s="2091" t="s">
        <v>17</v>
      </c>
      <c r="F47" s="2091" t="s">
        <v>17</v>
      </c>
      <c r="G47" s="2091" t="s">
        <v>17</v>
      </c>
      <c r="H47" s="2091" t="s">
        <v>17</v>
      </c>
      <c r="I47" s="2091" t="s">
        <v>17</v>
      </c>
      <c r="J47" s="2091" t="s">
        <v>17</v>
      </c>
      <c r="K47" s="2092">
        <f t="shared" si="0"/>
        <v>0</v>
      </c>
      <c r="L47" s="2091" t="s">
        <v>17</v>
      </c>
      <c r="M47" s="2091" t="s">
        <v>17</v>
      </c>
      <c r="O47" s="10" t="s">
        <v>12</v>
      </c>
      <c r="Q47" s="989">
        <v>40</v>
      </c>
      <c r="R47" s="989" t="s">
        <v>191</v>
      </c>
    </row>
    <row r="48" spans="1:18" ht="14.25" x14ac:dyDescent="0.2">
      <c r="A48" s="62">
        <v>41</v>
      </c>
      <c r="B48" s="2089"/>
      <c r="C48" s="2090"/>
      <c r="D48" s="2090"/>
      <c r="E48" s="2091" t="s">
        <v>17</v>
      </c>
      <c r="F48" s="2091" t="s">
        <v>17</v>
      </c>
      <c r="G48" s="2091" t="s">
        <v>17</v>
      </c>
      <c r="H48" s="2091" t="s">
        <v>17</v>
      </c>
      <c r="I48" s="2091" t="s">
        <v>17</v>
      </c>
      <c r="J48" s="2091" t="s">
        <v>17</v>
      </c>
      <c r="K48" s="2092">
        <f t="shared" si="0"/>
        <v>0</v>
      </c>
      <c r="L48" s="2091" t="s">
        <v>17</v>
      </c>
      <c r="M48" s="2091" t="s">
        <v>17</v>
      </c>
      <c r="O48" s="10" t="s">
        <v>12</v>
      </c>
      <c r="Q48" s="989">
        <v>41</v>
      </c>
      <c r="R48" s="989" t="s">
        <v>59</v>
      </c>
    </row>
    <row r="49" spans="1:18" ht="14.25" x14ac:dyDescent="0.2">
      <c r="A49" s="62">
        <v>42</v>
      </c>
      <c r="B49" s="2089"/>
      <c r="C49" s="2090"/>
      <c r="D49" s="2090"/>
      <c r="E49" s="2091" t="s">
        <v>17</v>
      </c>
      <c r="F49" s="2091" t="s">
        <v>17</v>
      </c>
      <c r="G49" s="2091" t="s">
        <v>17</v>
      </c>
      <c r="H49" s="2091" t="s">
        <v>17</v>
      </c>
      <c r="I49" s="2091" t="s">
        <v>17</v>
      </c>
      <c r="J49" s="2091" t="s">
        <v>17</v>
      </c>
      <c r="K49" s="2092">
        <f t="shared" si="0"/>
        <v>0</v>
      </c>
      <c r="L49" s="2091" t="s">
        <v>17</v>
      </c>
      <c r="M49" s="2091" t="s">
        <v>17</v>
      </c>
      <c r="O49" s="10" t="s">
        <v>12</v>
      </c>
      <c r="Q49" s="989">
        <v>42</v>
      </c>
      <c r="R49" s="989" t="s">
        <v>64</v>
      </c>
    </row>
    <row r="50" spans="1:18" ht="14.25" x14ac:dyDescent="0.2">
      <c r="A50" s="62">
        <v>43</v>
      </c>
      <c r="B50" s="2089"/>
      <c r="C50" s="2090"/>
      <c r="D50" s="2090"/>
      <c r="E50" s="2091" t="s">
        <v>17</v>
      </c>
      <c r="F50" s="2091" t="s">
        <v>17</v>
      </c>
      <c r="G50" s="2091" t="s">
        <v>17</v>
      </c>
      <c r="H50" s="2091" t="s">
        <v>17</v>
      </c>
      <c r="I50" s="2091" t="s">
        <v>17</v>
      </c>
      <c r="J50" s="2091" t="s">
        <v>17</v>
      </c>
      <c r="K50" s="2092">
        <f t="shared" si="0"/>
        <v>0</v>
      </c>
      <c r="L50" s="2091" t="s">
        <v>17</v>
      </c>
      <c r="M50" s="2091" t="s">
        <v>17</v>
      </c>
      <c r="O50" s="10" t="s">
        <v>12</v>
      </c>
      <c r="Q50" s="989">
        <v>43</v>
      </c>
      <c r="R50" s="989" t="s">
        <v>192</v>
      </c>
    </row>
    <row r="51" spans="1:18" ht="14.25" x14ac:dyDescent="0.2">
      <c r="A51" s="62">
        <v>44</v>
      </c>
      <c r="B51" s="2089"/>
      <c r="C51" s="2090"/>
      <c r="D51" s="2090"/>
      <c r="E51" s="2091" t="s">
        <v>17</v>
      </c>
      <c r="F51" s="2091" t="s">
        <v>17</v>
      </c>
      <c r="G51" s="2091" t="s">
        <v>17</v>
      </c>
      <c r="H51" s="2091" t="s">
        <v>17</v>
      </c>
      <c r="I51" s="2091" t="s">
        <v>17</v>
      </c>
      <c r="J51" s="2091" t="s">
        <v>17</v>
      </c>
      <c r="K51" s="2092">
        <f t="shared" si="0"/>
        <v>0</v>
      </c>
      <c r="L51" s="2091" t="s">
        <v>17</v>
      </c>
      <c r="M51" s="2091" t="s">
        <v>17</v>
      </c>
      <c r="O51" s="10" t="s">
        <v>12</v>
      </c>
      <c r="Q51" s="989">
        <v>44</v>
      </c>
      <c r="R51" s="989" t="s">
        <v>193</v>
      </c>
    </row>
    <row r="52" spans="1:18" ht="14.25" x14ac:dyDescent="0.2">
      <c r="A52" s="62">
        <v>45</v>
      </c>
      <c r="B52" s="2089"/>
      <c r="C52" s="2090"/>
      <c r="D52" s="2090"/>
      <c r="E52" s="2091" t="s">
        <v>17</v>
      </c>
      <c r="F52" s="2091" t="s">
        <v>17</v>
      </c>
      <c r="G52" s="2091" t="s">
        <v>17</v>
      </c>
      <c r="H52" s="2091" t="s">
        <v>17</v>
      </c>
      <c r="I52" s="2091" t="s">
        <v>17</v>
      </c>
      <c r="J52" s="2091" t="s">
        <v>17</v>
      </c>
      <c r="K52" s="2092">
        <f t="shared" si="0"/>
        <v>0</v>
      </c>
      <c r="L52" s="2091" t="s">
        <v>17</v>
      </c>
      <c r="M52" s="2091" t="s">
        <v>17</v>
      </c>
      <c r="O52" s="10" t="s">
        <v>12</v>
      </c>
      <c r="Q52" s="989">
        <v>45</v>
      </c>
      <c r="R52" s="989" t="s">
        <v>194</v>
      </c>
    </row>
    <row r="53" spans="1:18" ht="14.25" x14ac:dyDescent="0.2">
      <c r="A53" s="62">
        <v>46</v>
      </c>
      <c r="B53" s="2089"/>
      <c r="C53" s="2090"/>
      <c r="D53" s="2090"/>
      <c r="E53" s="2091" t="s">
        <v>17</v>
      </c>
      <c r="F53" s="2091" t="s">
        <v>17</v>
      </c>
      <c r="G53" s="2091" t="s">
        <v>17</v>
      </c>
      <c r="H53" s="2091" t="s">
        <v>17</v>
      </c>
      <c r="I53" s="2091" t="s">
        <v>17</v>
      </c>
      <c r="J53" s="2091" t="s">
        <v>17</v>
      </c>
      <c r="K53" s="2092">
        <f t="shared" si="0"/>
        <v>0</v>
      </c>
      <c r="L53" s="2091" t="s">
        <v>17</v>
      </c>
      <c r="M53" s="2091" t="s">
        <v>17</v>
      </c>
      <c r="O53" s="10" t="s">
        <v>12</v>
      </c>
      <c r="Q53" s="989">
        <v>46</v>
      </c>
      <c r="R53" s="989" t="s">
        <v>195</v>
      </c>
    </row>
    <row r="54" spans="1:18" ht="14.25" x14ac:dyDescent="0.2">
      <c r="A54" s="62">
        <v>47</v>
      </c>
      <c r="B54" s="2089"/>
      <c r="C54" s="2090"/>
      <c r="D54" s="2090"/>
      <c r="E54" s="2091" t="s">
        <v>17</v>
      </c>
      <c r="F54" s="2091" t="s">
        <v>17</v>
      </c>
      <c r="G54" s="2091" t="s">
        <v>17</v>
      </c>
      <c r="H54" s="2091" t="s">
        <v>17</v>
      </c>
      <c r="I54" s="2091" t="s">
        <v>17</v>
      </c>
      <c r="J54" s="2091" t="s">
        <v>17</v>
      </c>
      <c r="K54" s="2092">
        <f t="shared" si="0"/>
        <v>0</v>
      </c>
      <c r="L54" s="2091" t="s">
        <v>17</v>
      </c>
      <c r="M54" s="2091" t="s">
        <v>17</v>
      </c>
      <c r="O54" s="10" t="s">
        <v>12</v>
      </c>
      <c r="Q54" s="989">
        <v>47</v>
      </c>
      <c r="R54" s="989" t="s">
        <v>196</v>
      </c>
    </row>
    <row r="55" spans="1:18" ht="14.25" x14ac:dyDescent="0.2">
      <c r="A55" s="62">
        <v>48</v>
      </c>
      <c r="B55" s="2089"/>
      <c r="C55" s="2090"/>
      <c r="D55" s="2090"/>
      <c r="E55" s="2091" t="s">
        <v>17</v>
      </c>
      <c r="F55" s="2091" t="s">
        <v>17</v>
      </c>
      <c r="G55" s="2091" t="s">
        <v>17</v>
      </c>
      <c r="H55" s="2091" t="s">
        <v>17</v>
      </c>
      <c r="I55" s="2091" t="s">
        <v>17</v>
      </c>
      <c r="J55" s="2091" t="s">
        <v>17</v>
      </c>
      <c r="K55" s="2092">
        <f t="shared" si="0"/>
        <v>0</v>
      </c>
      <c r="L55" s="2091" t="s">
        <v>17</v>
      </c>
      <c r="M55" s="2091" t="s">
        <v>17</v>
      </c>
      <c r="O55" s="10" t="s">
        <v>12</v>
      </c>
      <c r="Q55" s="989">
        <v>48</v>
      </c>
      <c r="R55" s="989" t="s">
        <v>197</v>
      </c>
    </row>
    <row r="56" spans="1:18" ht="14.25" x14ac:dyDescent="0.2">
      <c r="A56" s="62">
        <v>49</v>
      </c>
      <c r="B56" s="2089"/>
      <c r="C56" s="2090"/>
      <c r="D56" s="2090"/>
      <c r="E56" s="2091" t="s">
        <v>17</v>
      </c>
      <c r="F56" s="2091" t="s">
        <v>17</v>
      </c>
      <c r="G56" s="2091" t="s">
        <v>17</v>
      </c>
      <c r="H56" s="2091" t="s">
        <v>17</v>
      </c>
      <c r="I56" s="2091" t="s">
        <v>17</v>
      </c>
      <c r="J56" s="2091" t="s">
        <v>17</v>
      </c>
      <c r="K56" s="2092">
        <f t="shared" si="0"/>
        <v>0</v>
      </c>
      <c r="L56" s="2091" t="s">
        <v>17</v>
      </c>
      <c r="M56" s="2091" t="s">
        <v>17</v>
      </c>
      <c r="O56" s="10" t="s">
        <v>12</v>
      </c>
      <c r="Q56" s="989">
        <v>49</v>
      </c>
      <c r="R56" s="989" t="s">
        <v>198</v>
      </c>
    </row>
    <row r="57" spans="1:18" ht="14.25" x14ac:dyDescent="0.2">
      <c r="A57" s="62">
        <v>50</v>
      </c>
      <c r="B57" s="2089"/>
      <c r="C57" s="2090"/>
      <c r="D57" s="2090"/>
      <c r="E57" s="2091" t="s">
        <v>17</v>
      </c>
      <c r="F57" s="2091" t="s">
        <v>17</v>
      </c>
      <c r="G57" s="2091" t="s">
        <v>17</v>
      </c>
      <c r="H57" s="2091" t="s">
        <v>17</v>
      </c>
      <c r="I57" s="2091" t="s">
        <v>17</v>
      </c>
      <c r="J57" s="2091" t="s">
        <v>17</v>
      </c>
      <c r="K57" s="2092">
        <f t="shared" si="0"/>
        <v>0</v>
      </c>
      <c r="L57" s="2091" t="s">
        <v>17</v>
      </c>
      <c r="M57" s="2091" t="s">
        <v>17</v>
      </c>
      <c r="O57" s="10" t="s">
        <v>12</v>
      </c>
      <c r="Q57" s="989">
        <v>50</v>
      </c>
      <c r="R57" s="989" t="s">
        <v>199</v>
      </c>
    </row>
    <row r="58" spans="1:18" ht="14.25" x14ac:dyDescent="0.2">
      <c r="A58" s="62">
        <v>51</v>
      </c>
      <c r="B58" s="2089"/>
      <c r="C58" s="2090"/>
      <c r="D58" s="2090"/>
      <c r="E58" s="2091" t="s">
        <v>17</v>
      </c>
      <c r="F58" s="2091" t="s">
        <v>17</v>
      </c>
      <c r="G58" s="2091" t="s">
        <v>17</v>
      </c>
      <c r="H58" s="2091" t="s">
        <v>17</v>
      </c>
      <c r="I58" s="2091" t="s">
        <v>17</v>
      </c>
      <c r="J58" s="2091" t="s">
        <v>17</v>
      </c>
      <c r="K58" s="2092">
        <f t="shared" si="0"/>
        <v>0</v>
      </c>
      <c r="L58" s="2091" t="s">
        <v>17</v>
      </c>
      <c r="M58" s="2091" t="s">
        <v>17</v>
      </c>
      <c r="O58" s="10" t="s">
        <v>12</v>
      </c>
      <c r="Q58" s="989">
        <v>51</v>
      </c>
      <c r="R58" s="989" t="s">
        <v>200</v>
      </c>
    </row>
    <row r="59" spans="1:18" ht="14.25" x14ac:dyDescent="0.2">
      <c r="A59" s="62">
        <v>52</v>
      </c>
      <c r="B59" s="2089"/>
      <c r="C59" s="2090"/>
      <c r="D59" s="2090"/>
      <c r="E59" s="2091" t="s">
        <v>17</v>
      </c>
      <c r="F59" s="2091" t="s">
        <v>17</v>
      </c>
      <c r="G59" s="2091" t="s">
        <v>17</v>
      </c>
      <c r="H59" s="2091" t="s">
        <v>17</v>
      </c>
      <c r="I59" s="2091" t="s">
        <v>17</v>
      </c>
      <c r="J59" s="2091" t="s">
        <v>17</v>
      </c>
      <c r="K59" s="2092">
        <f t="shared" si="0"/>
        <v>0</v>
      </c>
      <c r="L59" s="2091" t="s">
        <v>17</v>
      </c>
      <c r="M59" s="2091" t="s">
        <v>17</v>
      </c>
      <c r="O59" s="10" t="s">
        <v>12</v>
      </c>
      <c r="Q59" s="989">
        <v>52</v>
      </c>
      <c r="R59" s="989" t="s">
        <v>201</v>
      </c>
    </row>
    <row r="60" spans="1:18" ht="14.25" x14ac:dyDescent="0.2">
      <c r="A60" s="62">
        <v>53</v>
      </c>
      <c r="B60" s="2089"/>
      <c r="C60" s="2090"/>
      <c r="D60" s="2090"/>
      <c r="E60" s="2091" t="s">
        <v>17</v>
      </c>
      <c r="F60" s="2091" t="s">
        <v>17</v>
      </c>
      <c r="G60" s="2091" t="s">
        <v>17</v>
      </c>
      <c r="H60" s="2091" t="s">
        <v>17</v>
      </c>
      <c r="I60" s="2091" t="s">
        <v>17</v>
      </c>
      <c r="J60" s="2091" t="s">
        <v>17</v>
      </c>
      <c r="K60" s="2092">
        <f t="shared" si="0"/>
        <v>0</v>
      </c>
      <c r="L60" s="2091" t="s">
        <v>17</v>
      </c>
      <c r="M60" s="2091" t="s">
        <v>17</v>
      </c>
      <c r="O60" s="10" t="s">
        <v>12</v>
      </c>
      <c r="Q60" s="989">
        <v>53</v>
      </c>
      <c r="R60" s="989" t="s">
        <v>202</v>
      </c>
    </row>
    <row r="61" spans="1:18" ht="14.25" x14ac:dyDescent="0.2">
      <c r="A61" s="62">
        <v>54</v>
      </c>
      <c r="B61" s="2089"/>
      <c r="C61" s="2090"/>
      <c r="D61" s="2090"/>
      <c r="E61" s="2091" t="s">
        <v>17</v>
      </c>
      <c r="F61" s="2091" t="s">
        <v>17</v>
      </c>
      <c r="G61" s="2091" t="s">
        <v>17</v>
      </c>
      <c r="H61" s="2091" t="s">
        <v>17</v>
      </c>
      <c r="I61" s="2091" t="s">
        <v>17</v>
      </c>
      <c r="J61" s="2091" t="s">
        <v>17</v>
      </c>
      <c r="K61" s="2092">
        <f t="shared" si="0"/>
        <v>0</v>
      </c>
      <c r="L61" s="2091" t="s">
        <v>17</v>
      </c>
      <c r="M61" s="2091" t="s">
        <v>17</v>
      </c>
      <c r="O61" s="10" t="s">
        <v>12</v>
      </c>
      <c r="Q61" s="989">
        <v>54</v>
      </c>
      <c r="R61" s="989" t="s">
        <v>203</v>
      </c>
    </row>
    <row r="62" spans="1:18" ht="14.25" x14ac:dyDescent="0.2">
      <c r="A62" s="62">
        <v>55</v>
      </c>
      <c r="B62" s="2089"/>
      <c r="C62" s="2090"/>
      <c r="D62" s="2090"/>
      <c r="E62" s="2091" t="s">
        <v>17</v>
      </c>
      <c r="F62" s="2091" t="s">
        <v>17</v>
      </c>
      <c r="G62" s="2091" t="s">
        <v>17</v>
      </c>
      <c r="H62" s="2091" t="s">
        <v>17</v>
      </c>
      <c r="I62" s="2091" t="s">
        <v>17</v>
      </c>
      <c r="J62" s="2091" t="s">
        <v>17</v>
      </c>
      <c r="K62" s="2092">
        <f t="shared" si="0"/>
        <v>0</v>
      </c>
      <c r="L62" s="2091" t="s">
        <v>17</v>
      </c>
      <c r="M62" s="2091" t="s">
        <v>17</v>
      </c>
      <c r="O62" s="10" t="s">
        <v>12</v>
      </c>
      <c r="Q62" s="989">
        <v>55</v>
      </c>
      <c r="R62" s="989" t="s">
        <v>204</v>
      </c>
    </row>
    <row r="63" spans="1:18" ht="14.25" x14ac:dyDescent="0.2">
      <c r="A63" s="62">
        <v>56</v>
      </c>
      <c r="B63" s="2089"/>
      <c r="C63" s="2090"/>
      <c r="D63" s="2090"/>
      <c r="E63" s="2091" t="s">
        <v>17</v>
      </c>
      <c r="F63" s="2091" t="s">
        <v>17</v>
      </c>
      <c r="G63" s="2091" t="s">
        <v>17</v>
      </c>
      <c r="H63" s="2091" t="s">
        <v>17</v>
      </c>
      <c r="I63" s="2091" t="s">
        <v>17</v>
      </c>
      <c r="J63" s="2091" t="s">
        <v>17</v>
      </c>
      <c r="K63" s="2092">
        <f t="shared" si="0"/>
        <v>0</v>
      </c>
      <c r="L63" s="2091" t="s">
        <v>17</v>
      </c>
      <c r="M63" s="2091" t="s">
        <v>17</v>
      </c>
      <c r="O63" s="10" t="s">
        <v>12</v>
      </c>
      <c r="Q63" s="989">
        <v>56</v>
      </c>
      <c r="R63" s="989" t="s">
        <v>205</v>
      </c>
    </row>
    <row r="64" spans="1:18" ht="14.25" x14ac:dyDescent="0.2">
      <c r="A64" s="62">
        <v>57</v>
      </c>
      <c r="B64" s="2089"/>
      <c r="C64" s="2090"/>
      <c r="D64" s="2090"/>
      <c r="E64" s="2091" t="s">
        <v>17</v>
      </c>
      <c r="F64" s="2091" t="s">
        <v>17</v>
      </c>
      <c r="G64" s="2091" t="s">
        <v>17</v>
      </c>
      <c r="H64" s="2091" t="s">
        <v>17</v>
      </c>
      <c r="I64" s="2091" t="s">
        <v>17</v>
      </c>
      <c r="J64" s="2091" t="s">
        <v>17</v>
      </c>
      <c r="K64" s="2092">
        <f t="shared" si="0"/>
        <v>0</v>
      </c>
      <c r="L64" s="2091" t="s">
        <v>17</v>
      </c>
      <c r="M64" s="2091" t="s">
        <v>17</v>
      </c>
      <c r="O64" s="10" t="s">
        <v>12</v>
      </c>
      <c r="Q64" s="989">
        <v>57</v>
      </c>
      <c r="R64" s="989" t="s">
        <v>206</v>
      </c>
    </row>
    <row r="65" spans="1:18" ht="14.25" x14ac:dyDescent="0.2">
      <c r="A65" s="62">
        <v>58</v>
      </c>
      <c r="B65" s="2089"/>
      <c r="C65" s="2090"/>
      <c r="D65" s="2090"/>
      <c r="E65" s="2091" t="s">
        <v>17</v>
      </c>
      <c r="F65" s="2091" t="s">
        <v>17</v>
      </c>
      <c r="G65" s="2091" t="s">
        <v>17</v>
      </c>
      <c r="H65" s="2091" t="s">
        <v>17</v>
      </c>
      <c r="I65" s="2091" t="s">
        <v>17</v>
      </c>
      <c r="J65" s="2091" t="s">
        <v>17</v>
      </c>
      <c r="K65" s="2092">
        <f t="shared" si="0"/>
        <v>0</v>
      </c>
      <c r="L65" s="2091" t="s">
        <v>17</v>
      </c>
      <c r="M65" s="2091" t="s">
        <v>17</v>
      </c>
      <c r="O65" s="10" t="s">
        <v>12</v>
      </c>
      <c r="Q65" s="989">
        <v>58</v>
      </c>
      <c r="R65" s="989" t="s">
        <v>207</v>
      </c>
    </row>
    <row r="66" spans="1:18" ht="14.25" x14ac:dyDescent="0.2">
      <c r="A66" s="62">
        <v>59</v>
      </c>
      <c r="B66" s="2089"/>
      <c r="C66" s="2090"/>
      <c r="D66" s="2090"/>
      <c r="E66" s="2091" t="s">
        <v>17</v>
      </c>
      <c r="F66" s="2091" t="s">
        <v>17</v>
      </c>
      <c r="G66" s="2091" t="s">
        <v>17</v>
      </c>
      <c r="H66" s="2091" t="s">
        <v>17</v>
      </c>
      <c r="I66" s="2091" t="s">
        <v>17</v>
      </c>
      <c r="J66" s="2091" t="s">
        <v>17</v>
      </c>
      <c r="K66" s="2092">
        <f t="shared" si="0"/>
        <v>0</v>
      </c>
      <c r="L66" s="2091" t="s">
        <v>17</v>
      </c>
      <c r="M66" s="2091" t="s">
        <v>17</v>
      </c>
      <c r="O66" s="10" t="s">
        <v>12</v>
      </c>
      <c r="Q66" s="989">
        <v>59</v>
      </c>
      <c r="R66" s="989" t="s">
        <v>208</v>
      </c>
    </row>
    <row r="67" spans="1:18" ht="14.25" x14ac:dyDescent="0.2">
      <c r="A67" s="62">
        <v>60</v>
      </c>
      <c r="B67" s="2089"/>
      <c r="C67" s="2090"/>
      <c r="D67" s="2090"/>
      <c r="E67" s="2091" t="s">
        <v>17</v>
      </c>
      <c r="F67" s="2091" t="s">
        <v>17</v>
      </c>
      <c r="G67" s="2091" t="s">
        <v>17</v>
      </c>
      <c r="H67" s="2091" t="s">
        <v>17</v>
      </c>
      <c r="I67" s="2091" t="s">
        <v>17</v>
      </c>
      <c r="J67" s="2091" t="s">
        <v>17</v>
      </c>
      <c r="K67" s="2092">
        <f t="shared" si="0"/>
        <v>0</v>
      </c>
      <c r="L67" s="2091" t="s">
        <v>17</v>
      </c>
      <c r="M67" s="2091" t="s">
        <v>17</v>
      </c>
      <c r="O67" s="10" t="s">
        <v>12</v>
      </c>
      <c r="Q67" s="989">
        <v>60</v>
      </c>
      <c r="R67" s="989" t="s">
        <v>209</v>
      </c>
    </row>
    <row r="68" spans="1:18" ht="14.25" x14ac:dyDescent="0.2">
      <c r="A68" s="62">
        <v>61</v>
      </c>
      <c r="B68" s="2089"/>
      <c r="C68" s="2090"/>
      <c r="D68" s="2090"/>
      <c r="E68" s="2091" t="s">
        <v>17</v>
      </c>
      <c r="F68" s="2091" t="s">
        <v>17</v>
      </c>
      <c r="G68" s="2091" t="s">
        <v>17</v>
      </c>
      <c r="H68" s="2091" t="s">
        <v>17</v>
      </c>
      <c r="I68" s="2091" t="s">
        <v>17</v>
      </c>
      <c r="J68" s="2091" t="s">
        <v>17</v>
      </c>
      <c r="K68" s="2092">
        <f t="shared" si="0"/>
        <v>0</v>
      </c>
      <c r="L68" s="2091" t="s">
        <v>17</v>
      </c>
      <c r="M68" s="2091" t="s">
        <v>17</v>
      </c>
      <c r="O68" s="10" t="s">
        <v>12</v>
      </c>
      <c r="Q68" s="989">
        <v>61</v>
      </c>
      <c r="R68" s="989" t="s">
        <v>210</v>
      </c>
    </row>
    <row r="69" spans="1:18" ht="14.25" x14ac:dyDescent="0.2">
      <c r="A69" s="62">
        <v>62</v>
      </c>
      <c r="B69" s="2089"/>
      <c r="C69" s="2090"/>
      <c r="D69" s="2090"/>
      <c r="E69" s="2091" t="s">
        <v>17</v>
      </c>
      <c r="F69" s="2091" t="s">
        <v>17</v>
      </c>
      <c r="G69" s="2091" t="s">
        <v>17</v>
      </c>
      <c r="H69" s="2091" t="s">
        <v>17</v>
      </c>
      <c r="I69" s="2091" t="s">
        <v>17</v>
      </c>
      <c r="J69" s="2091" t="s">
        <v>17</v>
      </c>
      <c r="K69" s="2092">
        <f t="shared" si="0"/>
        <v>0</v>
      </c>
      <c r="L69" s="2091" t="s">
        <v>17</v>
      </c>
      <c r="M69" s="2091" t="s">
        <v>17</v>
      </c>
      <c r="O69" s="10" t="s">
        <v>12</v>
      </c>
      <c r="Q69" s="989">
        <v>62</v>
      </c>
      <c r="R69" s="989" t="s">
        <v>211</v>
      </c>
    </row>
    <row r="70" spans="1:18" ht="14.25" x14ac:dyDescent="0.2">
      <c r="A70" s="62">
        <v>63</v>
      </c>
      <c r="B70" s="2089"/>
      <c r="C70" s="2090"/>
      <c r="D70" s="2090"/>
      <c r="E70" s="2091" t="s">
        <v>17</v>
      </c>
      <c r="F70" s="2091" t="s">
        <v>17</v>
      </c>
      <c r="G70" s="2091" t="s">
        <v>17</v>
      </c>
      <c r="H70" s="2091" t="s">
        <v>17</v>
      </c>
      <c r="I70" s="2091" t="s">
        <v>17</v>
      </c>
      <c r="J70" s="2091" t="s">
        <v>17</v>
      </c>
      <c r="K70" s="2092">
        <f t="shared" si="0"/>
        <v>0</v>
      </c>
      <c r="L70" s="2091" t="s">
        <v>17</v>
      </c>
      <c r="M70" s="2091" t="s">
        <v>17</v>
      </c>
      <c r="O70" s="10" t="s">
        <v>12</v>
      </c>
      <c r="Q70" s="989">
        <v>63</v>
      </c>
      <c r="R70" s="989" t="s">
        <v>212</v>
      </c>
    </row>
    <row r="71" spans="1:18" ht="14.25" x14ac:dyDescent="0.2">
      <c r="A71" s="62">
        <v>64</v>
      </c>
      <c r="B71" s="2089"/>
      <c r="C71" s="2090"/>
      <c r="D71" s="2090"/>
      <c r="E71" s="2091" t="s">
        <v>17</v>
      </c>
      <c r="F71" s="2091" t="s">
        <v>17</v>
      </c>
      <c r="G71" s="2091" t="s">
        <v>17</v>
      </c>
      <c r="H71" s="2091" t="s">
        <v>17</v>
      </c>
      <c r="I71" s="2091" t="s">
        <v>17</v>
      </c>
      <c r="J71" s="2091" t="s">
        <v>17</v>
      </c>
      <c r="K71" s="2092">
        <f t="shared" si="0"/>
        <v>0</v>
      </c>
      <c r="L71" s="2091" t="s">
        <v>17</v>
      </c>
      <c r="M71" s="2091" t="s">
        <v>17</v>
      </c>
      <c r="O71" s="10" t="s">
        <v>12</v>
      </c>
      <c r="Q71" s="989">
        <v>64</v>
      </c>
      <c r="R71" s="989" t="s">
        <v>213</v>
      </c>
    </row>
    <row r="72" spans="1:18" ht="14.25" x14ac:dyDescent="0.2">
      <c r="A72" s="62">
        <v>65</v>
      </c>
      <c r="B72" s="2089"/>
      <c r="C72" s="2090"/>
      <c r="D72" s="2090"/>
      <c r="E72" s="2091" t="s">
        <v>17</v>
      </c>
      <c r="F72" s="2091" t="s">
        <v>17</v>
      </c>
      <c r="G72" s="2091" t="s">
        <v>17</v>
      </c>
      <c r="H72" s="2091" t="s">
        <v>17</v>
      </c>
      <c r="I72" s="2091" t="s">
        <v>17</v>
      </c>
      <c r="J72" s="2091" t="s">
        <v>17</v>
      </c>
      <c r="K72" s="2092">
        <f t="shared" si="0"/>
        <v>0</v>
      </c>
      <c r="L72" s="2091" t="s">
        <v>17</v>
      </c>
      <c r="M72" s="2091" t="s">
        <v>17</v>
      </c>
      <c r="O72" s="10" t="s">
        <v>12</v>
      </c>
      <c r="Q72" s="989">
        <v>65</v>
      </c>
      <c r="R72" s="989" t="s">
        <v>214</v>
      </c>
    </row>
    <row r="73" spans="1:18" ht="14.25" x14ac:dyDescent="0.2">
      <c r="A73" s="62">
        <v>66</v>
      </c>
      <c r="B73" s="2089"/>
      <c r="C73" s="2090"/>
      <c r="D73" s="2090"/>
      <c r="E73" s="2091" t="s">
        <v>17</v>
      </c>
      <c r="F73" s="2091" t="s">
        <v>17</v>
      </c>
      <c r="G73" s="2091" t="s">
        <v>17</v>
      </c>
      <c r="H73" s="2091" t="s">
        <v>17</v>
      </c>
      <c r="I73" s="2091" t="s">
        <v>17</v>
      </c>
      <c r="J73" s="2091" t="s">
        <v>17</v>
      </c>
      <c r="K73" s="2092">
        <f t="shared" ref="K73:K136" si="1">SUM(E73)-SUM(F73)</f>
        <v>0</v>
      </c>
      <c r="L73" s="2091" t="s">
        <v>17</v>
      </c>
      <c r="M73" s="2091" t="s">
        <v>17</v>
      </c>
      <c r="O73" s="10" t="s">
        <v>12</v>
      </c>
      <c r="Q73" s="989">
        <v>66</v>
      </c>
      <c r="R73" s="989" t="s">
        <v>215</v>
      </c>
    </row>
    <row r="74" spans="1:18" ht="14.25" x14ac:dyDescent="0.2">
      <c r="A74" s="62">
        <v>67</v>
      </c>
      <c r="B74" s="2089"/>
      <c r="C74" s="2090"/>
      <c r="D74" s="2090"/>
      <c r="E74" s="2091" t="s">
        <v>17</v>
      </c>
      <c r="F74" s="2091" t="s">
        <v>17</v>
      </c>
      <c r="G74" s="2091" t="s">
        <v>17</v>
      </c>
      <c r="H74" s="2091" t="s">
        <v>17</v>
      </c>
      <c r="I74" s="2091" t="s">
        <v>17</v>
      </c>
      <c r="J74" s="2091" t="s">
        <v>17</v>
      </c>
      <c r="K74" s="2092">
        <f t="shared" si="1"/>
        <v>0</v>
      </c>
      <c r="L74" s="2091" t="s">
        <v>17</v>
      </c>
      <c r="M74" s="2091" t="s">
        <v>17</v>
      </c>
      <c r="O74" s="10" t="s">
        <v>12</v>
      </c>
      <c r="Q74" s="989">
        <v>67</v>
      </c>
      <c r="R74" s="989" t="s">
        <v>216</v>
      </c>
    </row>
    <row r="75" spans="1:18" ht="14.25" x14ac:dyDescent="0.2">
      <c r="A75" s="62">
        <v>68</v>
      </c>
      <c r="B75" s="2089"/>
      <c r="C75" s="2090"/>
      <c r="D75" s="2090"/>
      <c r="E75" s="2091" t="s">
        <v>17</v>
      </c>
      <c r="F75" s="2091" t="s">
        <v>17</v>
      </c>
      <c r="G75" s="2091" t="s">
        <v>17</v>
      </c>
      <c r="H75" s="2091" t="s">
        <v>17</v>
      </c>
      <c r="I75" s="2091" t="s">
        <v>17</v>
      </c>
      <c r="J75" s="2091" t="s">
        <v>17</v>
      </c>
      <c r="K75" s="2092">
        <f t="shared" si="1"/>
        <v>0</v>
      </c>
      <c r="L75" s="2091" t="s">
        <v>17</v>
      </c>
      <c r="M75" s="2091" t="s">
        <v>17</v>
      </c>
      <c r="O75" s="10" t="s">
        <v>12</v>
      </c>
      <c r="Q75" s="989">
        <v>68</v>
      </c>
      <c r="R75" s="989" t="s">
        <v>217</v>
      </c>
    </row>
    <row r="76" spans="1:18" ht="14.25" x14ac:dyDescent="0.2">
      <c r="A76" s="62">
        <v>69</v>
      </c>
      <c r="B76" s="2089"/>
      <c r="C76" s="2090"/>
      <c r="D76" s="2090"/>
      <c r="E76" s="2091" t="s">
        <v>17</v>
      </c>
      <c r="F76" s="2091" t="s">
        <v>17</v>
      </c>
      <c r="G76" s="2091" t="s">
        <v>17</v>
      </c>
      <c r="H76" s="2091" t="s">
        <v>17</v>
      </c>
      <c r="I76" s="2091" t="s">
        <v>17</v>
      </c>
      <c r="J76" s="2091" t="s">
        <v>17</v>
      </c>
      <c r="K76" s="2092">
        <f t="shared" si="1"/>
        <v>0</v>
      </c>
      <c r="L76" s="2091" t="s">
        <v>17</v>
      </c>
      <c r="M76" s="2091" t="s">
        <v>17</v>
      </c>
      <c r="O76" s="10" t="s">
        <v>12</v>
      </c>
      <c r="Q76" s="989">
        <v>69</v>
      </c>
      <c r="R76" s="989" t="s">
        <v>218</v>
      </c>
    </row>
    <row r="77" spans="1:18" ht="14.25" x14ac:dyDescent="0.2">
      <c r="A77" s="62">
        <v>70</v>
      </c>
      <c r="B77" s="2089"/>
      <c r="C77" s="2090"/>
      <c r="D77" s="2090"/>
      <c r="E77" s="2091" t="s">
        <v>17</v>
      </c>
      <c r="F77" s="2091" t="s">
        <v>17</v>
      </c>
      <c r="G77" s="2091" t="s">
        <v>17</v>
      </c>
      <c r="H77" s="2091" t="s">
        <v>17</v>
      </c>
      <c r="I77" s="2091" t="s">
        <v>17</v>
      </c>
      <c r="J77" s="2091" t="s">
        <v>17</v>
      </c>
      <c r="K77" s="2092">
        <f t="shared" si="1"/>
        <v>0</v>
      </c>
      <c r="L77" s="2091" t="s">
        <v>17</v>
      </c>
      <c r="M77" s="2091" t="s">
        <v>17</v>
      </c>
      <c r="O77" s="10" t="s">
        <v>12</v>
      </c>
      <c r="Q77" s="989">
        <v>70</v>
      </c>
      <c r="R77" s="989" t="s">
        <v>219</v>
      </c>
    </row>
    <row r="78" spans="1:18" ht="14.25" x14ac:dyDescent="0.2">
      <c r="A78" s="62">
        <v>71</v>
      </c>
      <c r="B78" s="2089"/>
      <c r="C78" s="2090"/>
      <c r="D78" s="2090"/>
      <c r="E78" s="2091" t="s">
        <v>17</v>
      </c>
      <c r="F78" s="2091" t="s">
        <v>17</v>
      </c>
      <c r="G78" s="2091" t="s">
        <v>17</v>
      </c>
      <c r="H78" s="2091" t="s">
        <v>17</v>
      </c>
      <c r="I78" s="2091" t="s">
        <v>17</v>
      </c>
      <c r="J78" s="2091" t="s">
        <v>17</v>
      </c>
      <c r="K78" s="2092">
        <f t="shared" si="1"/>
        <v>0</v>
      </c>
      <c r="L78" s="2091" t="s">
        <v>17</v>
      </c>
      <c r="M78" s="2091" t="s">
        <v>17</v>
      </c>
      <c r="O78" s="10" t="s">
        <v>12</v>
      </c>
      <c r="Q78" s="989">
        <v>71</v>
      </c>
      <c r="R78" s="989" t="s">
        <v>220</v>
      </c>
    </row>
    <row r="79" spans="1:18" ht="14.25" x14ac:dyDescent="0.2">
      <c r="A79" s="62">
        <v>72</v>
      </c>
      <c r="B79" s="2089"/>
      <c r="C79" s="2090"/>
      <c r="D79" s="2090"/>
      <c r="E79" s="2091" t="s">
        <v>17</v>
      </c>
      <c r="F79" s="2091" t="s">
        <v>17</v>
      </c>
      <c r="G79" s="2091" t="s">
        <v>17</v>
      </c>
      <c r="H79" s="2091" t="s">
        <v>17</v>
      </c>
      <c r="I79" s="2091" t="s">
        <v>17</v>
      </c>
      <c r="J79" s="2091" t="s">
        <v>17</v>
      </c>
      <c r="K79" s="2092">
        <f t="shared" si="1"/>
        <v>0</v>
      </c>
      <c r="L79" s="2091" t="s">
        <v>17</v>
      </c>
      <c r="M79" s="2091" t="s">
        <v>17</v>
      </c>
      <c r="O79" s="10" t="s">
        <v>12</v>
      </c>
      <c r="Q79" s="989">
        <v>72</v>
      </c>
      <c r="R79" s="989" t="s">
        <v>221</v>
      </c>
    </row>
    <row r="80" spans="1:18" ht="14.25" x14ac:dyDescent="0.2">
      <c r="A80" s="62">
        <v>73</v>
      </c>
      <c r="B80" s="2089"/>
      <c r="C80" s="2090"/>
      <c r="D80" s="2090"/>
      <c r="E80" s="2091" t="s">
        <v>17</v>
      </c>
      <c r="F80" s="2091" t="s">
        <v>17</v>
      </c>
      <c r="G80" s="2091" t="s">
        <v>17</v>
      </c>
      <c r="H80" s="2091" t="s">
        <v>17</v>
      </c>
      <c r="I80" s="2091" t="s">
        <v>17</v>
      </c>
      <c r="J80" s="2091" t="s">
        <v>17</v>
      </c>
      <c r="K80" s="2092">
        <f t="shared" si="1"/>
        <v>0</v>
      </c>
      <c r="L80" s="2091" t="s">
        <v>17</v>
      </c>
      <c r="M80" s="2091" t="s">
        <v>17</v>
      </c>
      <c r="O80" s="10" t="s">
        <v>12</v>
      </c>
      <c r="Q80" s="989">
        <v>73</v>
      </c>
      <c r="R80" s="989" t="s">
        <v>222</v>
      </c>
    </row>
    <row r="81" spans="1:18" ht="14.25" x14ac:dyDescent="0.2">
      <c r="A81" s="62">
        <v>74</v>
      </c>
      <c r="B81" s="2089"/>
      <c r="C81" s="2090"/>
      <c r="D81" s="2090"/>
      <c r="E81" s="2091" t="s">
        <v>17</v>
      </c>
      <c r="F81" s="2091" t="s">
        <v>17</v>
      </c>
      <c r="G81" s="2091" t="s">
        <v>17</v>
      </c>
      <c r="H81" s="2091" t="s">
        <v>17</v>
      </c>
      <c r="I81" s="2091" t="s">
        <v>17</v>
      </c>
      <c r="J81" s="2091" t="s">
        <v>17</v>
      </c>
      <c r="K81" s="2092">
        <f t="shared" si="1"/>
        <v>0</v>
      </c>
      <c r="L81" s="2091" t="s">
        <v>17</v>
      </c>
      <c r="M81" s="2091" t="s">
        <v>17</v>
      </c>
      <c r="O81" s="10" t="s">
        <v>12</v>
      </c>
      <c r="Q81" s="989">
        <v>74</v>
      </c>
      <c r="R81" s="989" t="s">
        <v>223</v>
      </c>
    </row>
    <row r="82" spans="1:18" ht="14.25" x14ac:dyDescent="0.2">
      <c r="A82" s="62">
        <v>75</v>
      </c>
      <c r="B82" s="2089"/>
      <c r="C82" s="2090"/>
      <c r="D82" s="2090"/>
      <c r="E82" s="2091" t="s">
        <v>17</v>
      </c>
      <c r="F82" s="2091" t="s">
        <v>17</v>
      </c>
      <c r="G82" s="2091" t="s">
        <v>17</v>
      </c>
      <c r="H82" s="2091" t="s">
        <v>17</v>
      </c>
      <c r="I82" s="2091" t="s">
        <v>17</v>
      </c>
      <c r="J82" s="2091" t="s">
        <v>17</v>
      </c>
      <c r="K82" s="2092">
        <f t="shared" si="1"/>
        <v>0</v>
      </c>
      <c r="L82" s="2091" t="s">
        <v>17</v>
      </c>
      <c r="M82" s="2091" t="s">
        <v>17</v>
      </c>
      <c r="O82" s="10" t="s">
        <v>12</v>
      </c>
      <c r="Q82" s="989">
        <v>75</v>
      </c>
      <c r="R82" s="989" t="s">
        <v>224</v>
      </c>
    </row>
    <row r="83" spans="1:18" ht="14.25" x14ac:dyDescent="0.2">
      <c r="A83" s="62">
        <v>76</v>
      </c>
      <c r="B83" s="2089"/>
      <c r="C83" s="2090"/>
      <c r="D83" s="2090"/>
      <c r="E83" s="2091" t="s">
        <v>17</v>
      </c>
      <c r="F83" s="2091" t="s">
        <v>17</v>
      </c>
      <c r="G83" s="2091" t="s">
        <v>17</v>
      </c>
      <c r="H83" s="2091" t="s">
        <v>17</v>
      </c>
      <c r="I83" s="2091" t="s">
        <v>17</v>
      </c>
      <c r="J83" s="2091" t="s">
        <v>17</v>
      </c>
      <c r="K83" s="2092">
        <f t="shared" si="1"/>
        <v>0</v>
      </c>
      <c r="L83" s="2091" t="s">
        <v>17</v>
      </c>
      <c r="M83" s="2091" t="s">
        <v>17</v>
      </c>
      <c r="O83" s="10" t="s">
        <v>12</v>
      </c>
      <c r="Q83" s="989">
        <v>76</v>
      </c>
      <c r="R83" s="989" t="s">
        <v>225</v>
      </c>
    </row>
    <row r="84" spans="1:18" ht="14.25" x14ac:dyDescent="0.2">
      <c r="A84" s="62">
        <v>77</v>
      </c>
      <c r="B84" s="2089"/>
      <c r="C84" s="2090"/>
      <c r="D84" s="2090"/>
      <c r="E84" s="2091" t="s">
        <v>17</v>
      </c>
      <c r="F84" s="2091" t="s">
        <v>17</v>
      </c>
      <c r="G84" s="2091" t="s">
        <v>17</v>
      </c>
      <c r="H84" s="2091" t="s">
        <v>17</v>
      </c>
      <c r="I84" s="2091" t="s">
        <v>17</v>
      </c>
      <c r="J84" s="2091" t="s">
        <v>17</v>
      </c>
      <c r="K84" s="2092">
        <f t="shared" si="1"/>
        <v>0</v>
      </c>
      <c r="L84" s="2091" t="s">
        <v>17</v>
      </c>
      <c r="M84" s="2091" t="s">
        <v>17</v>
      </c>
      <c r="O84" s="10" t="s">
        <v>12</v>
      </c>
      <c r="Q84" s="989">
        <v>77</v>
      </c>
      <c r="R84" s="989" t="s">
        <v>226</v>
      </c>
    </row>
    <row r="85" spans="1:18" ht="14.25" x14ac:dyDescent="0.2">
      <c r="A85" s="62">
        <v>78</v>
      </c>
      <c r="B85" s="2089"/>
      <c r="C85" s="2090"/>
      <c r="D85" s="2090"/>
      <c r="E85" s="2091" t="s">
        <v>17</v>
      </c>
      <c r="F85" s="2091" t="s">
        <v>17</v>
      </c>
      <c r="G85" s="2091" t="s">
        <v>17</v>
      </c>
      <c r="H85" s="2091" t="s">
        <v>17</v>
      </c>
      <c r="I85" s="2091" t="s">
        <v>17</v>
      </c>
      <c r="J85" s="2091" t="s">
        <v>17</v>
      </c>
      <c r="K85" s="2092">
        <f t="shared" si="1"/>
        <v>0</v>
      </c>
      <c r="L85" s="2091" t="s">
        <v>17</v>
      </c>
      <c r="M85" s="2091" t="s">
        <v>17</v>
      </c>
      <c r="O85" s="10" t="s">
        <v>12</v>
      </c>
      <c r="Q85" s="989">
        <v>78</v>
      </c>
      <c r="R85" s="989" t="s">
        <v>227</v>
      </c>
    </row>
    <row r="86" spans="1:18" ht="14.25" x14ac:dyDescent="0.2">
      <c r="A86" s="62">
        <v>79</v>
      </c>
      <c r="B86" s="2089"/>
      <c r="C86" s="2090"/>
      <c r="D86" s="2090"/>
      <c r="E86" s="2091" t="s">
        <v>17</v>
      </c>
      <c r="F86" s="2091" t="s">
        <v>17</v>
      </c>
      <c r="G86" s="2091" t="s">
        <v>17</v>
      </c>
      <c r="H86" s="2091" t="s">
        <v>17</v>
      </c>
      <c r="I86" s="2091" t="s">
        <v>17</v>
      </c>
      <c r="J86" s="2091" t="s">
        <v>17</v>
      </c>
      <c r="K86" s="2092">
        <f t="shared" si="1"/>
        <v>0</v>
      </c>
      <c r="L86" s="2091" t="s">
        <v>17</v>
      </c>
      <c r="M86" s="2091" t="s">
        <v>17</v>
      </c>
      <c r="O86" s="10" t="s">
        <v>12</v>
      </c>
      <c r="Q86" s="989">
        <v>79</v>
      </c>
      <c r="R86" s="989" t="s">
        <v>228</v>
      </c>
    </row>
    <row r="87" spans="1:18" ht="14.25" x14ac:dyDescent="0.2">
      <c r="A87" s="62">
        <v>80</v>
      </c>
      <c r="B87" s="2089"/>
      <c r="C87" s="2090"/>
      <c r="D87" s="2090"/>
      <c r="E87" s="2091" t="s">
        <v>17</v>
      </c>
      <c r="F87" s="2091" t="s">
        <v>17</v>
      </c>
      <c r="G87" s="2091" t="s">
        <v>17</v>
      </c>
      <c r="H87" s="2091" t="s">
        <v>17</v>
      </c>
      <c r="I87" s="2091" t="s">
        <v>17</v>
      </c>
      <c r="J87" s="2091" t="s">
        <v>17</v>
      </c>
      <c r="K87" s="2092">
        <f t="shared" si="1"/>
        <v>0</v>
      </c>
      <c r="L87" s="2091" t="s">
        <v>17</v>
      </c>
      <c r="M87" s="2091" t="s">
        <v>17</v>
      </c>
      <c r="O87" s="10" t="s">
        <v>12</v>
      </c>
      <c r="Q87" s="989">
        <v>80</v>
      </c>
      <c r="R87" s="989" t="s">
        <v>229</v>
      </c>
    </row>
    <row r="88" spans="1:18" ht="14.25" x14ac:dyDescent="0.2">
      <c r="A88" s="62">
        <v>81</v>
      </c>
      <c r="B88" s="2089"/>
      <c r="C88" s="2090"/>
      <c r="D88" s="2090"/>
      <c r="E88" s="2091" t="s">
        <v>17</v>
      </c>
      <c r="F88" s="2091" t="s">
        <v>17</v>
      </c>
      <c r="G88" s="2091" t="s">
        <v>17</v>
      </c>
      <c r="H88" s="2091" t="s">
        <v>17</v>
      </c>
      <c r="I88" s="2091" t="s">
        <v>17</v>
      </c>
      <c r="J88" s="2091" t="s">
        <v>17</v>
      </c>
      <c r="K88" s="2092">
        <f t="shared" si="1"/>
        <v>0</v>
      </c>
      <c r="L88" s="2091" t="s">
        <v>17</v>
      </c>
      <c r="M88" s="2091" t="s">
        <v>17</v>
      </c>
      <c r="O88" s="10" t="s">
        <v>12</v>
      </c>
      <c r="Q88" s="989">
        <v>81</v>
      </c>
      <c r="R88" s="989" t="s">
        <v>230</v>
      </c>
    </row>
    <row r="89" spans="1:18" ht="14.25" x14ac:dyDescent="0.2">
      <c r="A89" s="62">
        <v>82</v>
      </c>
      <c r="B89" s="2089"/>
      <c r="C89" s="2090"/>
      <c r="D89" s="2090"/>
      <c r="E89" s="2091" t="s">
        <v>17</v>
      </c>
      <c r="F89" s="2091" t="s">
        <v>17</v>
      </c>
      <c r="G89" s="2091" t="s">
        <v>17</v>
      </c>
      <c r="H89" s="2091" t="s">
        <v>17</v>
      </c>
      <c r="I89" s="2091" t="s">
        <v>17</v>
      </c>
      <c r="J89" s="2091" t="s">
        <v>17</v>
      </c>
      <c r="K89" s="2092">
        <f t="shared" si="1"/>
        <v>0</v>
      </c>
      <c r="L89" s="2091" t="s">
        <v>17</v>
      </c>
      <c r="M89" s="2091" t="s">
        <v>17</v>
      </c>
      <c r="O89" s="10" t="s">
        <v>12</v>
      </c>
      <c r="Q89" s="989">
        <v>82</v>
      </c>
      <c r="R89" s="989" t="s">
        <v>231</v>
      </c>
    </row>
    <row r="90" spans="1:18" ht="14.25" x14ac:dyDescent="0.2">
      <c r="A90" s="62">
        <v>83</v>
      </c>
      <c r="B90" s="2089"/>
      <c r="C90" s="2090"/>
      <c r="D90" s="2090"/>
      <c r="E90" s="2091" t="s">
        <v>17</v>
      </c>
      <c r="F90" s="2091" t="s">
        <v>17</v>
      </c>
      <c r="G90" s="2091" t="s">
        <v>17</v>
      </c>
      <c r="H90" s="2091" t="s">
        <v>17</v>
      </c>
      <c r="I90" s="2091" t="s">
        <v>17</v>
      </c>
      <c r="J90" s="2091" t="s">
        <v>17</v>
      </c>
      <c r="K90" s="2092">
        <f t="shared" si="1"/>
        <v>0</v>
      </c>
      <c r="L90" s="2091" t="s">
        <v>17</v>
      </c>
      <c r="M90" s="2091" t="s">
        <v>17</v>
      </c>
      <c r="O90" s="10" t="s">
        <v>12</v>
      </c>
      <c r="Q90" s="989">
        <v>83</v>
      </c>
      <c r="R90" s="989" t="s">
        <v>232</v>
      </c>
    </row>
    <row r="91" spans="1:18" ht="14.25" x14ac:dyDescent="0.2">
      <c r="A91" s="62">
        <v>84</v>
      </c>
      <c r="B91" s="2089"/>
      <c r="C91" s="2090"/>
      <c r="D91" s="2090"/>
      <c r="E91" s="2091" t="s">
        <v>17</v>
      </c>
      <c r="F91" s="2091" t="s">
        <v>17</v>
      </c>
      <c r="G91" s="2091" t="s">
        <v>17</v>
      </c>
      <c r="H91" s="2091" t="s">
        <v>17</v>
      </c>
      <c r="I91" s="2091" t="s">
        <v>17</v>
      </c>
      <c r="J91" s="2091" t="s">
        <v>17</v>
      </c>
      <c r="K91" s="2092">
        <f t="shared" si="1"/>
        <v>0</v>
      </c>
      <c r="L91" s="2091" t="s">
        <v>17</v>
      </c>
      <c r="M91" s="2091" t="s">
        <v>17</v>
      </c>
      <c r="O91" s="10" t="s">
        <v>12</v>
      </c>
      <c r="Q91" s="989">
        <v>84</v>
      </c>
      <c r="R91" s="989" t="s">
        <v>233</v>
      </c>
    </row>
    <row r="92" spans="1:18" ht="14.25" x14ac:dyDescent="0.2">
      <c r="A92" s="62">
        <v>85</v>
      </c>
      <c r="B92" s="2089"/>
      <c r="C92" s="2090"/>
      <c r="D92" s="2090"/>
      <c r="E92" s="2091" t="s">
        <v>17</v>
      </c>
      <c r="F92" s="2091" t="s">
        <v>17</v>
      </c>
      <c r="G92" s="2091" t="s">
        <v>17</v>
      </c>
      <c r="H92" s="2091" t="s">
        <v>17</v>
      </c>
      <c r="I92" s="2091" t="s">
        <v>17</v>
      </c>
      <c r="J92" s="2091" t="s">
        <v>17</v>
      </c>
      <c r="K92" s="2092">
        <f t="shared" si="1"/>
        <v>0</v>
      </c>
      <c r="L92" s="2091" t="s">
        <v>17</v>
      </c>
      <c r="M92" s="2091" t="s">
        <v>17</v>
      </c>
      <c r="O92" s="10" t="s">
        <v>12</v>
      </c>
      <c r="Q92" s="989">
        <v>85</v>
      </c>
      <c r="R92" s="989" t="s">
        <v>234</v>
      </c>
    </row>
    <row r="93" spans="1:18" ht="14.25" x14ac:dyDescent="0.2">
      <c r="A93" s="62">
        <v>86</v>
      </c>
      <c r="B93" s="2089"/>
      <c r="C93" s="2090"/>
      <c r="D93" s="2090"/>
      <c r="E93" s="2091" t="s">
        <v>17</v>
      </c>
      <c r="F93" s="2091" t="s">
        <v>17</v>
      </c>
      <c r="G93" s="2091" t="s">
        <v>17</v>
      </c>
      <c r="H93" s="2091" t="s">
        <v>17</v>
      </c>
      <c r="I93" s="2091" t="s">
        <v>17</v>
      </c>
      <c r="J93" s="2091" t="s">
        <v>17</v>
      </c>
      <c r="K93" s="2092">
        <f t="shared" si="1"/>
        <v>0</v>
      </c>
      <c r="L93" s="2091" t="s">
        <v>17</v>
      </c>
      <c r="M93" s="2091" t="s">
        <v>17</v>
      </c>
      <c r="O93" s="10" t="s">
        <v>12</v>
      </c>
      <c r="Q93" s="989">
        <v>86</v>
      </c>
      <c r="R93" s="989" t="s">
        <v>235</v>
      </c>
    </row>
    <row r="94" spans="1:18" ht="14.25" x14ac:dyDescent="0.2">
      <c r="A94" s="62">
        <v>87</v>
      </c>
      <c r="B94" s="2089"/>
      <c r="C94" s="2090"/>
      <c r="D94" s="2090"/>
      <c r="E94" s="2091" t="s">
        <v>17</v>
      </c>
      <c r="F94" s="2091" t="s">
        <v>17</v>
      </c>
      <c r="G94" s="2091" t="s">
        <v>17</v>
      </c>
      <c r="H94" s="2091" t="s">
        <v>17</v>
      </c>
      <c r="I94" s="2091" t="s">
        <v>17</v>
      </c>
      <c r="J94" s="2091" t="s">
        <v>17</v>
      </c>
      <c r="K94" s="2092">
        <f t="shared" si="1"/>
        <v>0</v>
      </c>
      <c r="L94" s="2091" t="s">
        <v>17</v>
      </c>
      <c r="M94" s="2091" t="s">
        <v>17</v>
      </c>
      <c r="O94" s="10" t="s">
        <v>12</v>
      </c>
      <c r="Q94" s="989">
        <v>87</v>
      </c>
      <c r="R94" s="989" t="s">
        <v>236</v>
      </c>
    </row>
    <row r="95" spans="1:18" ht="14.25" x14ac:dyDescent="0.2">
      <c r="A95" s="62">
        <v>88</v>
      </c>
      <c r="B95" s="2089"/>
      <c r="C95" s="2090"/>
      <c r="D95" s="2090"/>
      <c r="E95" s="2091" t="s">
        <v>17</v>
      </c>
      <c r="F95" s="2091" t="s">
        <v>17</v>
      </c>
      <c r="G95" s="2091" t="s">
        <v>17</v>
      </c>
      <c r="H95" s="2091" t="s">
        <v>17</v>
      </c>
      <c r="I95" s="2091" t="s">
        <v>17</v>
      </c>
      <c r="J95" s="2091" t="s">
        <v>17</v>
      </c>
      <c r="K95" s="2092">
        <f t="shared" si="1"/>
        <v>0</v>
      </c>
      <c r="L95" s="2091" t="s">
        <v>17</v>
      </c>
      <c r="M95" s="2091" t="s">
        <v>17</v>
      </c>
      <c r="O95" s="10" t="s">
        <v>12</v>
      </c>
      <c r="Q95" s="989">
        <v>88</v>
      </c>
      <c r="R95" s="989" t="s">
        <v>237</v>
      </c>
    </row>
    <row r="96" spans="1:18" ht="14.25" x14ac:dyDescent="0.2">
      <c r="A96" s="62">
        <v>89</v>
      </c>
      <c r="B96" s="2089"/>
      <c r="C96" s="2090"/>
      <c r="D96" s="2090"/>
      <c r="E96" s="2091" t="s">
        <v>17</v>
      </c>
      <c r="F96" s="2091" t="s">
        <v>17</v>
      </c>
      <c r="G96" s="2091" t="s">
        <v>17</v>
      </c>
      <c r="H96" s="2091" t="s">
        <v>17</v>
      </c>
      <c r="I96" s="2091" t="s">
        <v>17</v>
      </c>
      <c r="J96" s="2091" t="s">
        <v>17</v>
      </c>
      <c r="K96" s="2092">
        <f t="shared" si="1"/>
        <v>0</v>
      </c>
      <c r="L96" s="2091" t="s">
        <v>17</v>
      </c>
      <c r="M96" s="2091" t="s">
        <v>17</v>
      </c>
      <c r="O96" s="10" t="s">
        <v>12</v>
      </c>
      <c r="Q96" s="989">
        <v>89</v>
      </c>
      <c r="R96" s="989" t="s">
        <v>238</v>
      </c>
    </row>
    <row r="97" spans="1:18" ht="14.25" x14ac:dyDescent="0.2">
      <c r="A97" s="62">
        <v>90</v>
      </c>
      <c r="B97" s="2089"/>
      <c r="C97" s="2090"/>
      <c r="D97" s="2090"/>
      <c r="E97" s="2091" t="s">
        <v>17</v>
      </c>
      <c r="F97" s="2091" t="s">
        <v>17</v>
      </c>
      <c r="G97" s="2091" t="s">
        <v>17</v>
      </c>
      <c r="H97" s="2091" t="s">
        <v>17</v>
      </c>
      <c r="I97" s="2091" t="s">
        <v>17</v>
      </c>
      <c r="J97" s="2091" t="s">
        <v>17</v>
      </c>
      <c r="K97" s="2092">
        <f t="shared" si="1"/>
        <v>0</v>
      </c>
      <c r="L97" s="2091" t="s">
        <v>17</v>
      </c>
      <c r="M97" s="2091" t="s">
        <v>17</v>
      </c>
      <c r="O97" s="10" t="s">
        <v>12</v>
      </c>
      <c r="Q97" s="989">
        <v>90</v>
      </c>
      <c r="R97" s="989" t="s">
        <v>239</v>
      </c>
    </row>
    <row r="98" spans="1:18" ht="14.25" x14ac:dyDescent="0.2">
      <c r="A98" s="62">
        <v>91</v>
      </c>
      <c r="B98" s="2089"/>
      <c r="C98" s="2090"/>
      <c r="D98" s="2090"/>
      <c r="E98" s="2091" t="s">
        <v>17</v>
      </c>
      <c r="F98" s="2091" t="s">
        <v>17</v>
      </c>
      <c r="G98" s="2091" t="s">
        <v>17</v>
      </c>
      <c r="H98" s="2091" t="s">
        <v>17</v>
      </c>
      <c r="I98" s="2091" t="s">
        <v>17</v>
      </c>
      <c r="J98" s="2091" t="s">
        <v>17</v>
      </c>
      <c r="K98" s="2092">
        <f t="shared" si="1"/>
        <v>0</v>
      </c>
      <c r="L98" s="2091" t="s">
        <v>17</v>
      </c>
      <c r="M98" s="2091" t="s">
        <v>17</v>
      </c>
      <c r="O98" s="10" t="s">
        <v>12</v>
      </c>
      <c r="Q98" s="989">
        <v>91</v>
      </c>
      <c r="R98" s="989" t="s">
        <v>240</v>
      </c>
    </row>
    <row r="99" spans="1:18" ht="14.25" x14ac:dyDescent="0.2">
      <c r="A99" s="62">
        <v>92</v>
      </c>
      <c r="B99" s="2089"/>
      <c r="C99" s="2090"/>
      <c r="D99" s="2090"/>
      <c r="E99" s="2091" t="s">
        <v>17</v>
      </c>
      <c r="F99" s="2091" t="s">
        <v>17</v>
      </c>
      <c r="G99" s="2091" t="s">
        <v>17</v>
      </c>
      <c r="H99" s="2091" t="s">
        <v>17</v>
      </c>
      <c r="I99" s="2091" t="s">
        <v>17</v>
      </c>
      <c r="J99" s="2091" t="s">
        <v>17</v>
      </c>
      <c r="K99" s="2092">
        <f t="shared" si="1"/>
        <v>0</v>
      </c>
      <c r="L99" s="2091" t="s">
        <v>17</v>
      </c>
      <c r="M99" s="2091" t="s">
        <v>17</v>
      </c>
      <c r="O99" s="10" t="s">
        <v>12</v>
      </c>
      <c r="Q99" s="989">
        <v>92</v>
      </c>
      <c r="R99" s="989" t="s">
        <v>241</v>
      </c>
    </row>
    <row r="100" spans="1:18" ht="14.25" x14ac:dyDescent="0.2">
      <c r="A100" s="62">
        <v>93</v>
      </c>
      <c r="B100" s="2089"/>
      <c r="C100" s="2090"/>
      <c r="D100" s="2090"/>
      <c r="E100" s="2091" t="s">
        <v>17</v>
      </c>
      <c r="F100" s="2091" t="s">
        <v>17</v>
      </c>
      <c r="G100" s="2091" t="s">
        <v>17</v>
      </c>
      <c r="H100" s="2091" t="s">
        <v>17</v>
      </c>
      <c r="I100" s="2091" t="s">
        <v>17</v>
      </c>
      <c r="J100" s="2091" t="s">
        <v>17</v>
      </c>
      <c r="K100" s="2092">
        <f t="shared" si="1"/>
        <v>0</v>
      </c>
      <c r="L100" s="2091" t="s">
        <v>17</v>
      </c>
      <c r="M100" s="2091" t="s">
        <v>17</v>
      </c>
      <c r="O100" s="10" t="s">
        <v>12</v>
      </c>
      <c r="Q100" s="989">
        <v>93</v>
      </c>
      <c r="R100" s="989" t="s">
        <v>242</v>
      </c>
    </row>
    <row r="101" spans="1:18" ht="14.25" x14ac:dyDescent="0.2">
      <c r="A101" s="62">
        <v>94</v>
      </c>
      <c r="B101" s="2089"/>
      <c r="C101" s="2090"/>
      <c r="D101" s="2090"/>
      <c r="E101" s="2091" t="s">
        <v>17</v>
      </c>
      <c r="F101" s="2091" t="s">
        <v>17</v>
      </c>
      <c r="G101" s="2091" t="s">
        <v>17</v>
      </c>
      <c r="H101" s="2091" t="s">
        <v>17</v>
      </c>
      <c r="I101" s="2091" t="s">
        <v>17</v>
      </c>
      <c r="J101" s="2091" t="s">
        <v>17</v>
      </c>
      <c r="K101" s="2092">
        <f t="shared" si="1"/>
        <v>0</v>
      </c>
      <c r="L101" s="2091" t="s">
        <v>17</v>
      </c>
      <c r="M101" s="2091" t="s">
        <v>17</v>
      </c>
      <c r="O101" s="10" t="s">
        <v>12</v>
      </c>
      <c r="Q101" s="989">
        <v>94</v>
      </c>
      <c r="R101" s="989" t="s">
        <v>243</v>
      </c>
    </row>
    <row r="102" spans="1:18" ht="14.25" x14ac:dyDescent="0.2">
      <c r="A102" s="62">
        <v>95</v>
      </c>
      <c r="B102" s="2089"/>
      <c r="C102" s="2090"/>
      <c r="D102" s="2090"/>
      <c r="E102" s="2091" t="s">
        <v>17</v>
      </c>
      <c r="F102" s="2091" t="s">
        <v>17</v>
      </c>
      <c r="G102" s="2091" t="s">
        <v>17</v>
      </c>
      <c r="H102" s="2091" t="s">
        <v>17</v>
      </c>
      <c r="I102" s="2091" t="s">
        <v>17</v>
      </c>
      <c r="J102" s="2091" t="s">
        <v>17</v>
      </c>
      <c r="K102" s="2092">
        <f t="shared" si="1"/>
        <v>0</v>
      </c>
      <c r="L102" s="2091" t="s">
        <v>17</v>
      </c>
      <c r="M102" s="2091" t="s">
        <v>17</v>
      </c>
      <c r="O102" s="10" t="s">
        <v>12</v>
      </c>
      <c r="Q102" s="989">
        <v>95</v>
      </c>
      <c r="R102" s="989" t="s">
        <v>244</v>
      </c>
    </row>
    <row r="103" spans="1:18" ht="14.25" x14ac:dyDescent="0.2">
      <c r="A103" s="62">
        <v>96</v>
      </c>
      <c r="B103" s="2089"/>
      <c r="C103" s="2090"/>
      <c r="D103" s="2090"/>
      <c r="E103" s="2091" t="s">
        <v>17</v>
      </c>
      <c r="F103" s="2091" t="s">
        <v>17</v>
      </c>
      <c r="G103" s="2091" t="s">
        <v>17</v>
      </c>
      <c r="H103" s="2091" t="s">
        <v>17</v>
      </c>
      <c r="I103" s="2091" t="s">
        <v>17</v>
      </c>
      <c r="J103" s="2091" t="s">
        <v>17</v>
      </c>
      <c r="K103" s="2092">
        <f t="shared" si="1"/>
        <v>0</v>
      </c>
      <c r="L103" s="2091" t="s">
        <v>17</v>
      </c>
      <c r="M103" s="2091" t="s">
        <v>17</v>
      </c>
      <c r="O103" s="10" t="s">
        <v>12</v>
      </c>
      <c r="Q103" s="989">
        <v>96</v>
      </c>
      <c r="R103" s="989" t="s">
        <v>245</v>
      </c>
    </row>
    <row r="104" spans="1:18" ht="14.25" x14ac:dyDescent="0.2">
      <c r="A104" s="62">
        <v>97</v>
      </c>
      <c r="B104" s="2089"/>
      <c r="C104" s="2090"/>
      <c r="D104" s="2090"/>
      <c r="E104" s="2091" t="s">
        <v>17</v>
      </c>
      <c r="F104" s="2091" t="s">
        <v>17</v>
      </c>
      <c r="G104" s="2091" t="s">
        <v>17</v>
      </c>
      <c r="H104" s="2091" t="s">
        <v>17</v>
      </c>
      <c r="I104" s="2091" t="s">
        <v>17</v>
      </c>
      <c r="J104" s="2091" t="s">
        <v>17</v>
      </c>
      <c r="K104" s="2092">
        <f t="shared" si="1"/>
        <v>0</v>
      </c>
      <c r="L104" s="2091" t="s">
        <v>17</v>
      </c>
      <c r="M104" s="2091" t="s">
        <v>17</v>
      </c>
      <c r="O104" s="10" t="s">
        <v>12</v>
      </c>
      <c r="Q104" s="989">
        <v>97</v>
      </c>
      <c r="R104" s="989" t="s">
        <v>246</v>
      </c>
    </row>
    <row r="105" spans="1:18" ht="14.25" x14ac:dyDescent="0.2">
      <c r="A105" s="62">
        <v>98</v>
      </c>
      <c r="B105" s="2089"/>
      <c r="C105" s="2090"/>
      <c r="D105" s="2090"/>
      <c r="E105" s="2091" t="s">
        <v>17</v>
      </c>
      <c r="F105" s="2091" t="s">
        <v>17</v>
      </c>
      <c r="G105" s="2091" t="s">
        <v>17</v>
      </c>
      <c r="H105" s="2091" t="s">
        <v>17</v>
      </c>
      <c r="I105" s="2091" t="s">
        <v>17</v>
      </c>
      <c r="J105" s="2091" t="s">
        <v>17</v>
      </c>
      <c r="K105" s="2092">
        <f t="shared" si="1"/>
        <v>0</v>
      </c>
      <c r="L105" s="2091" t="s">
        <v>17</v>
      </c>
      <c r="M105" s="2091" t="s">
        <v>17</v>
      </c>
      <c r="O105" s="10" t="s">
        <v>12</v>
      </c>
      <c r="Q105" s="989">
        <v>98</v>
      </c>
      <c r="R105" s="989" t="s">
        <v>58</v>
      </c>
    </row>
    <row r="106" spans="1:18" ht="14.25" x14ac:dyDescent="0.2">
      <c r="A106" s="62">
        <v>99</v>
      </c>
      <c r="B106" s="2089"/>
      <c r="C106" s="2090"/>
      <c r="D106" s="2090"/>
      <c r="E106" s="2091" t="s">
        <v>17</v>
      </c>
      <c r="F106" s="2091" t="s">
        <v>17</v>
      </c>
      <c r="G106" s="2091" t="s">
        <v>17</v>
      </c>
      <c r="H106" s="2091" t="s">
        <v>17</v>
      </c>
      <c r="I106" s="2091" t="s">
        <v>17</v>
      </c>
      <c r="J106" s="2091" t="s">
        <v>17</v>
      </c>
      <c r="K106" s="2092">
        <f t="shared" si="1"/>
        <v>0</v>
      </c>
      <c r="L106" s="2091" t="s">
        <v>17</v>
      </c>
      <c r="M106" s="2091" t="s">
        <v>17</v>
      </c>
      <c r="O106" s="10" t="s">
        <v>12</v>
      </c>
      <c r="Q106" s="989">
        <v>99</v>
      </c>
      <c r="R106" s="989" t="s">
        <v>247</v>
      </c>
    </row>
    <row r="107" spans="1:18" ht="14.25" x14ac:dyDescent="0.2">
      <c r="A107" s="62">
        <v>100</v>
      </c>
      <c r="B107" s="2089"/>
      <c r="C107" s="2090"/>
      <c r="D107" s="2090"/>
      <c r="E107" s="2091" t="s">
        <v>17</v>
      </c>
      <c r="F107" s="2091" t="s">
        <v>17</v>
      </c>
      <c r="G107" s="2091" t="s">
        <v>17</v>
      </c>
      <c r="H107" s="2091" t="s">
        <v>17</v>
      </c>
      <c r="I107" s="2091" t="s">
        <v>17</v>
      </c>
      <c r="J107" s="2091" t="s">
        <v>17</v>
      </c>
      <c r="K107" s="2092">
        <f t="shared" si="1"/>
        <v>0</v>
      </c>
      <c r="L107" s="2091" t="s">
        <v>17</v>
      </c>
      <c r="M107" s="2091" t="s">
        <v>17</v>
      </c>
      <c r="O107" s="10" t="s">
        <v>12</v>
      </c>
      <c r="Q107" s="989">
        <v>100</v>
      </c>
      <c r="R107" s="989" t="s">
        <v>248</v>
      </c>
    </row>
    <row r="108" spans="1:18" ht="14.25" x14ac:dyDescent="0.2">
      <c r="A108" s="62">
        <v>101</v>
      </c>
      <c r="B108" s="2089"/>
      <c r="C108" s="2090"/>
      <c r="D108" s="2090"/>
      <c r="E108" s="2091" t="s">
        <v>17</v>
      </c>
      <c r="F108" s="2091" t="s">
        <v>17</v>
      </c>
      <c r="G108" s="2091" t="s">
        <v>17</v>
      </c>
      <c r="H108" s="2091" t="s">
        <v>17</v>
      </c>
      <c r="I108" s="2091" t="s">
        <v>17</v>
      </c>
      <c r="J108" s="2091" t="s">
        <v>17</v>
      </c>
      <c r="K108" s="2092">
        <f t="shared" si="1"/>
        <v>0</v>
      </c>
      <c r="L108" s="2091" t="s">
        <v>17</v>
      </c>
      <c r="M108" s="2091" t="s">
        <v>17</v>
      </c>
      <c r="O108" s="10" t="s">
        <v>12</v>
      </c>
      <c r="Q108" s="989">
        <v>101</v>
      </c>
      <c r="R108" s="989" t="s">
        <v>249</v>
      </c>
    </row>
    <row r="109" spans="1:18" ht="14.25" x14ac:dyDescent="0.2">
      <c r="A109" s="62">
        <v>102</v>
      </c>
      <c r="B109" s="2089"/>
      <c r="C109" s="2090"/>
      <c r="D109" s="2090"/>
      <c r="E109" s="2091" t="s">
        <v>17</v>
      </c>
      <c r="F109" s="2091" t="s">
        <v>17</v>
      </c>
      <c r="G109" s="2091" t="s">
        <v>17</v>
      </c>
      <c r="H109" s="2091" t="s">
        <v>17</v>
      </c>
      <c r="I109" s="2091" t="s">
        <v>17</v>
      </c>
      <c r="J109" s="2091" t="s">
        <v>17</v>
      </c>
      <c r="K109" s="2092">
        <f t="shared" si="1"/>
        <v>0</v>
      </c>
      <c r="L109" s="2091" t="s">
        <v>17</v>
      </c>
      <c r="M109" s="2091" t="s">
        <v>17</v>
      </c>
      <c r="O109" s="10" t="s">
        <v>12</v>
      </c>
      <c r="Q109" s="989">
        <v>102</v>
      </c>
      <c r="R109" s="989" t="s">
        <v>250</v>
      </c>
    </row>
    <row r="110" spans="1:18" ht="14.25" x14ac:dyDescent="0.2">
      <c r="A110" s="62">
        <v>103</v>
      </c>
      <c r="B110" s="2089"/>
      <c r="C110" s="2090"/>
      <c r="D110" s="2090"/>
      <c r="E110" s="2091" t="s">
        <v>17</v>
      </c>
      <c r="F110" s="2091" t="s">
        <v>17</v>
      </c>
      <c r="G110" s="2091" t="s">
        <v>17</v>
      </c>
      <c r="H110" s="2091" t="s">
        <v>17</v>
      </c>
      <c r="I110" s="2091" t="s">
        <v>17</v>
      </c>
      <c r="J110" s="2091" t="s">
        <v>17</v>
      </c>
      <c r="K110" s="2092">
        <f t="shared" si="1"/>
        <v>0</v>
      </c>
      <c r="L110" s="2091" t="s">
        <v>17</v>
      </c>
      <c r="M110" s="2091" t="s">
        <v>17</v>
      </c>
      <c r="O110" s="10" t="s">
        <v>12</v>
      </c>
      <c r="Q110" s="989">
        <v>103</v>
      </c>
      <c r="R110" s="989" t="s">
        <v>251</v>
      </c>
    </row>
    <row r="111" spans="1:18" ht="14.25" x14ac:dyDescent="0.2">
      <c r="A111" s="62">
        <v>104</v>
      </c>
      <c r="B111" s="2089"/>
      <c r="C111" s="2090"/>
      <c r="D111" s="2090"/>
      <c r="E111" s="2091" t="s">
        <v>17</v>
      </c>
      <c r="F111" s="2091" t="s">
        <v>17</v>
      </c>
      <c r="G111" s="2091" t="s">
        <v>17</v>
      </c>
      <c r="H111" s="2091" t="s">
        <v>17</v>
      </c>
      <c r="I111" s="2091" t="s">
        <v>17</v>
      </c>
      <c r="J111" s="2091" t="s">
        <v>17</v>
      </c>
      <c r="K111" s="2092">
        <f t="shared" si="1"/>
        <v>0</v>
      </c>
      <c r="L111" s="2091" t="s">
        <v>17</v>
      </c>
      <c r="M111" s="2091" t="s">
        <v>17</v>
      </c>
      <c r="O111" s="10" t="s">
        <v>12</v>
      </c>
      <c r="Q111" s="989">
        <v>104</v>
      </c>
      <c r="R111" s="989" t="s">
        <v>252</v>
      </c>
    </row>
    <row r="112" spans="1:18" ht="14.25" x14ac:dyDescent="0.2">
      <c r="A112" s="62">
        <v>105</v>
      </c>
      <c r="B112" s="2089"/>
      <c r="C112" s="2090"/>
      <c r="D112" s="2090"/>
      <c r="E112" s="2091" t="s">
        <v>17</v>
      </c>
      <c r="F112" s="2091" t="s">
        <v>17</v>
      </c>
      <c r="G112" s="2091" t="s">
        <v>17</v>
      </c>
      <c r="H112" s="2091" t="s">
        <v>17</v>
      </c>
      <c r="I112" s="2091" t="s">
        <v>17</v>
      </c>
      <c r="J112" s="2091" t="s">
        <v>17</v>
      </c>
      <c r="K112" s="2092">
        <f t="shared" si="1"/>
        <v>0</v>
      </c>
      <c r="L112" s="2091" t="s">
        <v>17</v>
      </c>
      <c r="M112" s="2091" t="s">
        <v>17</v>
      </c>
      <c r="O112" s="10" t="s">
        <v>12</v>
      </c>
      <c r="Q112" s="989">
        <v>105</v>
      </c>
      <c r="R112" s="989" t="s">
        <v>253</v>
      </c>
    </row>
    <row r="113" spans="1:18" ht="14.25" x14ac:dyDescent="0.2">
      <c r="A113" s="62">
        <v>106</v>
      </c>
      <c r="B113" s="2089"/>
      <c r="C113" s="2090"/>
      <c r="D113" s="2090"/>
      <c r="E113" s="2091" t="s">
        <v>17</v>
      </c>
      <c r="F113" s="2091" t="s">
        <v>17</v>
      </c>
      <c r="G113" s="2091" t="s">
        <v>17</v>
      </c>
      <c r="H113" s="2091" t="s">
        <v>17</v>
      </c>
      <c r="I113" s="2091" t="s">
        <v>17</v>
      </c>
      <c r="J113" s="2091" t="s">
        <v>17</v>
      </c>
      <c r="K113" s="2092">
        <f t="shared" si="1"/>
        <v>0</v>
      </c>
      <c r="L113" s="2091" t="s">
        <v>17</v>
      </c>
      <c r="M113" s="2091" t="s">
        <v>17</v>
      </c>
      <c r="O113" s="10" t="s">
        <v>12</v>
      </c>
      <c r="Q113" s="989">
        <v>106</v>
      </c>
      <c r="R113" s="989" t="s">
        <v>254</v>
      </c>
    </row>
    <row r="114" spans="1:18" ht="14.25" x14ac:dyDescent="0.2">
      <c r="A114" s="62">
        <v>107</v>
      </c>
      <c r="B114" s="2089"/>
      <c r="C114" s="2090"/>
      <c r="D114" s="2090"/>
      <c r="E114" s="2091" t="s">
        <v>17</v>
      </c>
      <c r="F114" s="2091" t="s">
        <v>17</v>
      </c>
      <c r="G114" s="2091" t="s">
        <v>17</v>
      </c>
      <c r="H114" s="2091" t="s">
        <v>17</v>
      </c>
      <c r="I114" s="2091" t="s">
        <v>17</v>
      </c>
      <c r="J114" s="2091" t="s">
        <v>17</v>
      </c>
      <c r="K114" s="2092">
        <f t="shared" si="1"/>
        <v>0</v>
      </c>
      <c r="L114" s="2091" t="s">
        <v>17</v>
      </c>
      <c r="M114" s="2091" t="s">
        <v>17</v>
      </c>
      <c r="O114" s="10" t="s">
        <v>12</v>
      </c>
      <c r="Q114" s="989">
        <v>107</v>
      </c>
      <c r="R114" s="989" t="s">
        <v>255</v>
      </c>
    </row>
    <row r="115" spans="1:18" ht="14.25" x14ac:dyDescent="0.2">
      <c r="A115" s="62">
        <v>108</v>
      </c>
      <c r="B115" s="2089"/>
      <c r="C115" s="2090"/>
      <c r="D115" s="2090"/>
      <c r="E115" s="2091" t="s">
        <v>17</v>
      </c>
      <c r="F115" s="2091" t="s">
        <v>17</v>
      </c>
      <c r="G115" s="2091" t="s">
        <v>17</v>
      </c>
      <c r="H115" s="2091" t="s">
        <v>17</v>
      </c>
      <c r="I115" s="2091" t="s">
        <v>17</v>
      </c>
      <c r="J115" s="2091" t="s">
        <v>17</v>
      </c>
      <c r="K115" s="2092">
        <f t="shared" si="1"/>
        <v>0</v>
      </c>
      <c r="L115" s="2091" t="s">
        <v>17</v>
      </c>
      <c r="M115" s="2091" t="s">
        <v>17</v>
      </c>
      <c r="O115" s="10" t="s">
        <v>12</v>
      </c>
      <c r="Q115" s="989">
        <v>108</v>
      </c>
      <c r="R115" s="989" t="s">
        <v>256</v>
      </c>
    </row>
    <row r="116" spans="1:18" ht="14.25" x14ac:dyDescent="0.2">
      <c r="A116" s="62">
        <v>109</v>
      </c>
      <c r="B116" s="2089"/>
      <c r="C116" s="2090"/>
      <c r="D116" s="2090"/>
      <c r="E116" s="2091" t="s">
        <v>17</v>
      </c>
      <c r="F116" s="2091" t="s">
        <v>17</v>
      </c>
      <c r="G116" s="2091" t="s">
        <v>17</v>
      </c>
      <c r="H116" s="2091" t="s">
        <v>17</v>
      </c>
      <c r="I116" s="2091" t="s">
        <v>17</v>
      </c>
      <c r="J116" s="2091" t="s">
        <v>17</v>
      </c>
      <c r="K116" s="2092">
        <f t="shared" si="1"/>
        <v>0</v>
      </c>
      <c r="L116" s="2091" t="s">
        <v>17</v>
      </c>
      <c r="M116" s="2091" t="s">
        <v>17</v>
      </c>
      <c r="O116" s="10" t="s">
        <v>12</v>
      </c>
      <c r="Q116" s="989">
        <v>109</v>
      </c>
      <c r="R116" s="989" t="s">
        <v>257</v>
      </c>
    </row>
    <row r="117" spans="1:18" ht="14.25" x14ac:dyDescent="0.2">
      <c r="A117" s="62">
        <v>110</v>
      </c>
      <c r="B117" s="2089"/>
      <c r="C117" s="2090"/>
      <c r="D117" s="2090"/>
      <c r="E117" s="2091" t="s">
        <v>17</v>
      </c>
      <c r="F117" s="2091" t="s">
        <v>17</v>
      </c>
      <c r="G117" s="2091" t="s">
        <v>17</v>
      </c>
      <c r="H117" s="2091" t="s">
        <v>17</v>
      </c>
      <c r="I117" s="2091" t="s">
        <v>17</v>
      </c>
      <c r="J117" s="2091" t="s">
        <v>17</v>
      </c>
      <c r="K117" s="2092">
        <f t="shared" si="1"/>
        <v>0</v>
      </c>
      <c r="L117" s="2091" t="s">
        <v>17</v>
      </c>
      <c r="M117" s="2091" t="s">
        <v>17</v>
      </c>
      <c r="O117" s="10" t="s">
        <v>12</v>
      </c>
      <c r="Q117" s="989">
        <v>110</v>
      </c>
      <c r="R117" s="989" t="s">
        <v>258</v>
      </c>
    </row>
    <row r="118" spans="1:18" ht="14.25" x14ac:dyDescent="0.2">
      <c r="A118" s="62">
        <v>111</v>
      </c>
      <c r="B118" s="2089"/>
      <c r="C118" s="2090"/>
      <c r="D118" s="2090"/>
      <c r="E118" s="2091" t="s">
        <v>17</v>
      </c>
      <c r="F118" s="2091" t="s">
        <v>17</v>
      </c>
      <c r="G118" s="2091" t="s">
        <v>17</v>
      </c>
      <c r="H118" s="2091" t="s">
        <v>17</v>
      </c>
      <c r="I118" s="2091" t="s">
        <v>17</v>
      </c>
      <c r="J118" s="2091" t="s">
        <v>17</v>
      </c>
      <c r="K118" s="2092">
        <f t="shared" si="1"/>
        <v>0</v>
      </c>
      <c r="L118" s="2091" t="s">
        <v>17</v>
      </c>
      <c r="M118" s="2091" t="s">
        <v>17</v>
      </c>
      <c r="O118" s="10" t="s">
        <v>12</v>
      </c>
      <c r="Q118" s="989">
        <v>111</v>
      </c>
      <c r="R118" s="989" t="s">
        <v>259</v>
      </c>
    </row>
    <row r="119" spans="1:18" ht="14.25" x14ac:dyDescent="0.2">
      <c r="A119" s="62">
        <v>112</v>
      </c>
      <c r="B119" s="2089"/>
      <c r="C119" s="2090"/>
      <c r="D119" s="2090"/>
      <c r="E119" s="2091" t="s">
        <v>17</v>
      </c>
      <c r="F119" s="2091" t="s">
        <v>17</v>
      </c>
      <c r="G119" s="2091" t="s">
        <v>17</v>
      </c>
      <c r="H119" s="2091" t="s">
        <v>17</v>
      </c>
      <c r="I119" s="2091" t="s">
        <v>17</v>
      </c>
      <c r="J119" s="2091" t="s">
        <v>17</v>
      </c>
      <c r="K119" s="2092">
        <f t="shared" si="1"/>
        <v>0</v>
      </c>
      <c r="L119" s="2091" t="s">
        <v>17</v>
      </c>
      <c r="M119" s="2091" t="s">
        <v>17</v>
      </c>
      <c r="O119" s="10" t="s">
        <v>12</v>
      </c>
      <c r="Q119" s="989">
        <v>112</v>
      </c>
      <c r="R119" s="989" t="s">
        <v>260</v>
      </c>
    </row>
    <row r="120" spans="1:18" ht="14.25" x14ac:dyDescent="0.2">
      <c r="A120" s="62">
        <v>113</v>
      </c>
      <c r="B120" s="2089"/>
      <c r="C120" s="2090"/>
      <c r="D120" s="2090"/>
      <c r="E120" s="2091" t="s">
        <v>17</v>
      </c>
      <c r="F120" s="2091" t="s">
        <v>17</v>
      </c>
      <c r="G120" s="2091" t="s">
        <v>17</v>
      </c>
      <c r="H120" s="2091" t="s">
        <v>17</v>
      </c>
      <c r="I120" s="2091" t="s">
        <v>17</v>
      </c>
      <c r="J120" s="2091" t="s">
        <v>17</v>
      </c>
      <c r="K120" s="2092">
        <f t="shared" si="1"/>
        <v>0</v>
      </c>
      <c r="L120" s="2091" t="s">
        <v>17</v>
      </c>
      <c r="M120" s="2091" t="s">
        <v>17</v>
      </c>
      <c r="O120" s="10" t="s">
        <v>12</v>
      </c>
      <c r="Q120" s="989">
        <v>113</v>
      </c>
      <c r="R120" s="989" t="s">
        <v>261</v>
      </c>
    </row>
    <row r="121" spans="1:18" ht="14.25" x14ac:dyDescent="0.2">
      <c r="A121" s="62">
        <v>114</v>
      </c>
      <c r="B121" s="2089"/>
      <c r="C121" s="2090"/>
      <c r="D121" s="2090"/>
      <c r="E121" s="2091" t="s">
        <v>17</v>
      </c>
      <c r="F121" s="2091" t="s">
        <v>17</v>
      </c>
      <c r="G121" s="2091" t="s">
        <v>17</v>
      </c>
      <c r="H121" s="2091" t="s">
        <v>17</v>
      </c>
      <c r="I121" s="2091" t="s">
        <v>17</v>
      </c>
      <c r="J121" s="2091" t="s">
        <v>17</v>
      </c>
      <c r="K121" s="2092">
        <f t="shared" si="1"/>
        <v>0</v>
      </c>
      <c r="L121" s="2091" t="s">
        <v>17</v>
      </c>
      <c r="M121" s="2091" t="s">
        <v>17</v>
      </c>
      <c r="O121" s="10" t="s">
        <v>12</v>
      </c>
      <c r="Q121" s="989">
        <v>114</v>
      </c>
      <c r="R121" s="989" t="s">
        <v>262</v>
      </c>
    </row>
    <row r="122" spans="1:18" ht="14.25" x14ac:dyDescent="0.2">
      <c r="A122" s="62">
        <v>115</v>
      </c>
      <c r="B122" s="2089"/>
      <c r="C122" s="2090"/>
      <c r="D122" s="2090"/>
      <c r="E122" s="2091" t="s">
        <v>17</v>
      </c>
      <c r="F122" s="2091" t="s">
        <v>17</v>
      </c>
      <c r="G122" s="2091" t="s">
        <v>17</v>
      </c>
      <c r="H122" s="2091" t="s">
        <v>17</v>
      </c>
      <c r="I122" s="2091" t="s">
        <v>17</v>
      </c>
      <c r="J122" s="2091" t="s">
        <v>17</v>
      </c>
      <c r="K122" s="2092">
        <f t="shared" si="1"/>
        <v>0</v>
      </c>
      <c r="L122" s="2091" t="s">
        <v>17</v>
      </c>
      <c r="M122" s="2091" t="s">
        <v>17</v>
      </c>
      <c r="O122" s="10" t="s">
        <v>12</v>
      </c>
      <c r="Q122" s="989">
        <v>115</v>
      </c>
      <c r="R122" s="989" t="s">
        <v>263</v>
      </c>
    </row>
    <row r="123" spans="1:18" ht="14.25" x14ac:dyDescent="0.2">
      <c r="A123" s="62">
        <v>116</v>
      </c>
      <c r="B123" s="2089"/>
      <c r="C123" s="2090"/>
      <c r="D123" s="2090"/>
      <c r="E123" s="2091" t="s">
        <v>17</v>
      </c>
      <c r="F123" s="2091" t="s">
        <v>17</v>
      </c>
      <c r="G123" s="2091" t="s">
        <v>17</v>
      </c>
      <c r="H123" s="2091" t="s">
        <v>17</v>
      </c>
      <c r="I123" s="2091" t="s">
        <v>17</v>
      </c>
      <c r="J123" s="2091" t="s">
        <v>17</v>
      </c>
      <c r="K123" s="2092">
        <f t="shared" si="1"/>
        <v>0</v>
      </c>
      <c r="L123" s="2091" t="s">
        <v>17</v>
      </c>
      <c r="M123" s="2091" t="s">
        <v>17</v>
      </c>
      <c r="O123" s="10" t="s">
        <v>12</v>
      </c>
      <c r="Q123" s="989">
        <v>116</v>
      </c>
      <c r="R123" s="989" t="s">
        <v>264</v>
      </c>
    </row>
    <row r="124" spans="1:18" ht="14.25" x14ac:dyDescent="0.2">
      <c r="A124" s="62">
        <v>117</v>
      </c>
      <c r="B124" s="2089"/>
      <c r="C124" s="2090"/>
      <c r="D124" s="2090"/>
      <c r="E124" s="2091" t="s">
        <v>17</v>
      </c>
      <c r="F124" s="2091" t="s">
        <v>17</v>
      </c>
      <c r="G124" s="2091" t="s">
        <v>17</v>
      </c>
      <c r="H124" s="2091" t="s">
        <v>17</v>
      </c>
      <c r="I124" s="2091" t="s">
        <v>17</v>
      </c>
      <c r="J124" s="2091" t="s">
        <v>17</v>
      </c>
      <c r="K124" s="2092">
        <f t="shared" si="1"/>
        <v>0</v>
      </c>
      <c r="L124" s="2091" t="s">
        <v>17</v>
      </c>
      <c r="M124" s="2091" t="s">
        <v>17</v>
      </c>
      <c r="O124" s="10" t="s">
        <v>12</v>
      </c>
      <c r="Q124" s="989">
        <v>117</v>
      </c>
      <c r="R124" s="989" t="s">
        <v>265</v>
      </c>
    </row>
    <row r="125" spans="1:18" ht="14.25" x14ac:dyDescent="0.2">
      <c r="A125" s="62">
        <v>118</v>
      </c>
      <c r="B125" s="2089"/>
      <c r="C125" s="2090"/>
      <c r="D125" s="2090"/>
      <c r="E125" s="2091" t="s">
        <v>17</v>
      </c>
      <c r="F125" s="2091" t="s">
        <v>17</v>
      </c>
      <c r="G125" s="2091" t="s">
        <v>17</v>
      </c>
      <c r="H125" s="2091" t="s">
        <v>17</v>
      </c>
      <c r="I125" s="2091" t="s">
        <v>17</v>
      </c>
      <c r="J125" s="2091" t="s">
        <v>17</v>
      </c>
      <c r="K125" s="2092">
        <f t="shared" si="1"/>
        <v>0</v>
      </c>
      <c r="L125" s="2091" t="s">
        <v>17</v>
      </c>
      <c r="M125" s="2091" t="s">
        <v>17</v>
      </c>
      <c r="O125" s="10" t="s">
        <v>12</v>
      </c>
      <c r="Q125" s="989">
        <v>118</v>
      </c>
      <c r="R125" s="989" t="s">
        <v>266</v>
      </c>
    </row>
    <row r="126" spans="1:18" ht="14.25" x14ac:dyDescent="0.2">
      <c r="A126" s="62">
        <v>119</v>
      </c>
      <c r="B126" s="2089"/>
      <c r="C126" s="2090"/>
      <c r="D126" s="2090"/>
      <c r="E126" s="2091" t="s">
        <v>17</v>
      </c>
      <c r="F126" s="2091" t="s">
        <v>17</v>
      </c>
      <c r="G126" s="2091" t="s">
        <v>17</v>
      </c>
      <c r="H126" s="2091" t="s">
        <v>17</v>
      </c>
      <c r="I126" s="2091" t="s">
        <v>17</v>
      </c>
      <c r="J126" s="2091" t="s">
        <v>17</v>
      </c>
      <c r="K126" s="2092">
        <f t="shared" si="1"/>
        <v>0</v>
      </c>
      <c r="L126" s="2091" t="s">
        <v>17</v>
      </c>
      <c r="M126" s="2091" t="s">
        <v>17</v>
      </c>
      <c r="O126" s="10" t="s">
        <v>12</v>
      </c>
      <c r="Q126" s="989">
        <v>119</v>
      </c>
      <c r="R126" s="989" t="s">
        <v>267</v>
      </c>
    </row>
    <row r="127" spans="1:18" ht="14.25" x14ac:dyDescent="0.2">
      <c r="A127" s="62">
        <v>120</v>
      </c>
      <c r="B127" s="2089"/>
      <c r="C127" s="2090"/>
      <c r="D127" s="2090"/>
      <c r="E127" s="2091" t="s">
        <v>17</v>
      </c>
      <c r="F127" s="2091" t="s">
        <v>17</v>
      </c>
      <c r="G127" s="2091" t="s">
        <v>17</v>
      </c>
      <c r="H127" s="2091" t="s">
        <v>17</v>
      </c>
      <c r="I127" s="2091" t="s">
        <v>17</v>
      </c>
      <c r="J127" s="2091" t="s">
        <v>17</v>
      </c>
      <c r="K127" s="2092">
        <f t="shared" si="1"/>
        <v>0</v>
      </c>
      <c r="L127" s="2091" t="s">
        <v>17</v>
      </c>
      <c r="M127" s="2091" t="s">
        <v>17</v>
      </c>
      <c r="O127" s="10" t="s">
        <v>12</v>
      </c>
      <c r="Q127" s="989">
        <v>120</v>
      </c>
      <c r="R127" s="989" t="s">
        <v>268</v>
      </c>
    </row>
    <row r="128" spans="1:18" ht="14.25" x14ac:dyDescent="0.2">
      <c r="A128" s="62">
        <v>121</v>
      </c>
      <c r="B128" s="2089"/>
      <c r="C128" s="2090"/>
      <c r="D128" s="2090"/>
      <c r="E128" s="2091" t="s">
        <v>17</v>
      </c>
      <c r="F128" s="2091" t="s">
        <v>17</v>
      </c>
      <c r="G128" s="2091" t="s">
        <v>17</v>
      </c>
      <c r="H128" s="2091" t="s">
        <v>17</v>
      </c>
      <c r="I128" s="2091" t="s">
        <v>17</v>
      </c>
      <c r="J128" s="2091" t="s">
        <v>17</v>
      </c>
      <c r="K128" s="2092">
        <f t="shared" si="1"/>
        <v>0</v>
      </c>
      <c r="L128" s="2091" t="s">
        <v>17</v>
      </c>
      <c r="M128" s="2091" t="s">
        <v>17</v>
      </c>
      <c r="O128" s="10" t="s">
        <v>12</v>
      </c>
      <c r="Q128" s="989">
        <v>121</v>
      </c>
      <c r="R128" s="989" t="s">
        <v>269</v>
      </c>
    </row>
    <row r="129" spans="1:18" ht="14.25" x14ac:dyDescent="0.2">
      <c r="A129" s="62">
        <v>122</v>
      </c>
      <c r="B129" s="2089"/>
      <c r="C129" s="2090"/>
      <c r="D129" s="2090"/>
      <c r="E129" s="2091" t="s">
        <v>17</v>
      </c>
      <c r="F129" s="2091" t="s">
        <v>17</v>
      </c>
      <c r="G129" s="2091" t="s">
        <v>17</v>
      </c>
      <c r="H129" s="2091" t="s">
        <v>17</v>
      </c>
      <c r="I129" s="2091" t="s">
        <v>17</v>
      </c>
      <c r="J129" s="2091" t="s">
        <v>17</v>
      </c>
      <c r="K129" s="2092">
        <f t="shared" si="1"/>
        <v>0</v>
      </c>
      <c r="L129" s="2091" t="s">
        <v>17</v>
      </c>
      <c r="M129" s="2091" t="s">
        <v>17</v>
      </c>
      <c r="O129" s="10" t="s">
        <v>12</v>
      </c>
      <c r="Q129" s="989">
        <v>122</v>
      </c>
      <c r="R129" s="989" t="s">
        <v>270</v>
      </c>
    </row>
    <row r="130" spans="1:18" ht="14.25" x14ac:dyDescent="0.2">
      <c r="A130" s="62">
        <v>123</v>
      </c>
      <c r="B130" s="2089"/>
      <c r="C130" s="2090"/>
      <c r="D130" s="2090"/>
      <c r="E130" s="2091" t="s">
        <v>17</v>
      </c>
      <c r="F130" s="2091" t="s">
        <v>17</v>
      </c>
      <c r="G130" s="2091" t="s">
        <v>17</v>
      </c>
      <c r="H130" s="2091" t="s">
        <v>17</v>
      </c>
      <c r="I130" s="2091" t="s">
        <v>17</v>
      </c>
      <c r="J130" s="2091" t="s">
        <v>17</v>
      </c>
      <c r="K130" s="2092">
        <f t="shared" si="1"/>
        <v>0</v>
      </c>
      <c r="L130" s="2091" t="s">
        <v>17</v>
      </c>
      <c r="M130" s="2091" t="s">
        <v>17</v>
      </c>
      <c r="O130" s="10" t="s">
        <v>12</v>
      </c>
      <c r="Q130" s="989">
        <v>123</v>
      </c>
      <c r="R130" s="989" t="s">
        <v>271</v>
      </c>
    </row>
    <row r="131" spans="1:18" ht="14.25" x14ac:dyDescent="0.2">
      <c r="A131" s="62">
        <v>124</v>
      </c>
      <c r="B131" s="2089"/>
      <c r="C131" s="2090"/>
      <c r="D131" s="2090"/>
      <c r="E131" s="2091" t="s">
        <v>17</v>
      </c>
      <c r="F131" s="2091" t="s">
        <v>17</v>
      </c>
      <c r="G131" s="2091" t="s">
        <v>17</v>
      </c>
      <c r="H131" s="2091" t="s">
        <v>17</v>
      </c>
      <c r="I131" s="2091" t="s">
        <v>17</v>
      </c>
      <c r="J131" s="2091" t="s">
        <v>17</v>
      </c>
      <c r="K131" s="2092">
        <f t="shared" si="1"/>
        <v>0</v>
      </c>
      <c r="L131" s="2091" t="s">
        <v>17</v>
      </c>
      <c r="M131" s="2091" t="s">
        <v>17</v>
      </c>
      <c r="O131" s="10" t="s">
        <v>12</v>
      </c>
      <c r="Q131" s="989">
        <v>124</v>
      </c>
      <c r="R131" s="989" t="s">
        <v>272</v>
      </c>
    </row>
    <row r="132" spans="1:18" ht="14.25" x14ac:dyDescent="0.2">
      <c r="A132" s="62">
        <v>125</v>
      </c>
      <c r="B132" s="2089"/>
      <c r="C132" s="2090"/>
      <c r="D132" s="2090"/>
      <c r="E132" s="2091" t="s">
        <v>17</v>
      </c>
      <c r="F132" s="2091" t="s">
        <v>17</v>
      </c>
      <c r="G132" s="2091" t="s">
        <v>17</v>
      </c>
      <c r="H132" s="2091" t="s">
        <v>17</v>
      </c>
      <c r="I132" s="2091" t="s">
        <v>17</v>
      </c>
      <c r="J132" s="2091" t="s">
        <v>17</v>
      </c>
      <c r="K132" s="2092">
        <f t="shared" si="1"/>
        <v>0</v>
      </c>
      <c r="L132" s="2091" t="s">
        <v>17</v>
      </c>
      <c r="M132" s="2091" t="s">
        <v>17</v>
      </c>
      <c r="O132" s="10" t="s">
        <v>12</v>
      </c>
      <c r="Q132" s="989">
        <v>125</v>
      </c>
      <c r="R132" s="989" t="s">
        <v>273</v>
      </c>
    </row>
    <row r="133" spans="1:18" ht="14.25" x14ac:dyDescent="0.2">
      <c r="A133" s="62">
        <v>126</v>
      </c>
      <c r="B133" s="2089"/>
      <c r="C133" s="2090"/>
      <c r="D133" s="2090"/>
      <c r="E133" s="2091" t="s">
        <v>17</v>
      </c>
      <c r="F133" s="2091" t="s">
        <v>17</v>
      </c>
      <c r="G133" s="2091" t="s">
        <v>17</v>
      </c>
      <c r="H133" s="2091" t="s">
        <v>17</v>
      </c>
      <c r="I133" s="2091" t="s">
        <v>17</v>
      </c>
      <c r="J133" s="2091" t="s">
        <v>17</v>
      </c>
      <c r="K133" s="2092">
        <f t="shared" si="1"/>
        <v>0</v>
      </c>
      <c r="L133" s="2091" t="s">
        <v>17</v>
      </c>
      <c r="M133" s="2091" t="s">
        <v>17</v>
      </c>
      <c r="O133" s="10" t="s">
        <v>12</v>
      </c>
      <c r="Q133" s="989">
        <v>126</v>
      </c>
      <c r="R133" s="989" t="s">
        <v>274</v>
      </c>
    </row>
    <row r="134" spans="1:18" ht="14.25" x14ac:dyDescent="0.2">
      <c r="A134" s="62">
        <v>127</v>
      </c>
      <c r="B134" s="2089"/>
      <c r="C134" s="2090"/>
      <c r="D134" s="2090"/>
      <c r="E134" s="2091" t="s">
        <v>17</v>
      </c>
      <c r="F134" s="2091" t="s">
        <v>17</v>
      </c>
      <c r="G134" s="2091" t="s">
        <v>17</v>
      </c>
      <c r="H134" s="2091" t="s">
        <v>17</v>
      </c>
      <c r="I134" s="2091" t="s">
        <v>17</v>
      </c>
      <c r="J134" s="2091" t="s">
        <v>17</v>
      </c>
      <c r="K134" s="2092">
        <f t="shared" si="1"/>
        <v>0</v>
      </c>
      <c r="L134" s="2091" t="s">
        <v>17</v>
      </c>
      <c r="M134" s="2091" t="s">
        <v>17</v>
      </c>
      <c r="O134" s="10" t="s">
        <v>12</v>
      </c>
      <c r="Q134" s="989">
        <v>127</v>
      </c>
      <c r="R134" s="989" t="s">
        <v>275</v>
      </c>
    </row>
    <row r="135" spans="1:18" ht="14.25" x14ac:dyDescent="0.2">
      <c r="A135" s="62">
        <v>128</v>
      </c>
      <c r="B135" s="2089"/>
      <c r="C135" s="2090"/>
      <c r="D135" s="2090"/>
      <c r="E135" s="2091" t="s">
        <v>17</v>
      </c>
      <c r="F135" s="2091" t="s">
        <v>17</v>
      </c>
      <c r="G135" s="2091" t="s">
        <v>17</v>
      </c>
      <c r="H135" s="2091" t="s">
        <v>17</v>
      </c>
      <c r="I135" s="2091" t="s">
        <v>17</v>
      </c>
      <c r="J135" s="2091" t="s">
        <v>17</v>
      </c>
      <c r="K135" s="2092">
        <f t="shared" si="1"/>
        <v>0</v>
      </c>
      <c r="L135" s="2091" t="s">
        <v>17</v>
      </c>
      <c r="M135" s="2091" t="s">
        <v>17</v>
      </c>
      <c r="O135" s="10" t="s">
        <v>12</v>
      </c>
      <c r="Q135" s="989">
        <v>128</v>
      </c>
      <c r="R135" s="989" t="s">
        <v>276</v>
      </c>
    </row>
    <row r="136" spans="1:18" ht="14.25" x14ac:dyDescent="0.2">
      <c r="A136" s="62">
        <v>129</v>
      </c>
      <c r="B136" s="2089"/>
      <c r="C136" s="2090"/>
      <c r="D136" s="2090"/>
      <c r="E136" s="2091" t="s">
        <v>17</v>
      </c>
      <c r="F136" s="2091" t="s">
        <v>17</v>
      </c>
      <c r="G136" s="2091" t="s">
        <v>17</v>
      </c>
      <c r="H136" s="2091" t="s">
        <v>17</v>
      </c>
      <c r="I136" s="2091" t="s">
        <v>17</v>
      </c>
      <c r="J136" s="2091" t="s">
        <v>17</v>
      </c>
      <c r="K136" s="2092">
        <f t="shared" si="1"/>
        <v>0</v>
      </c>
      <c r="L136" s="2091" t="s">
        <v>17</v>
      </c>
      <c r="M136" s="2091" t="s">
        <v>17</v>
      </c>
      <c r="O136" s="10" t="s">
        <v>12</v>
      </c>
      <c r="Q136" s="989">
        <v>129</v>
      </c>
      <c r="R136" s="989" t="s">
        <v>277</v>
      </c>
    </row>
    <row r="137" spans="1:18" ht="14.25" x14ac:dyDescent="0.2">
      <c r="A137" s="62">
        <v>130</v>
      </c>
      <c r="B137" s="2089"/>
      <c r="C137" s="2090"/>
      <c r="D137" s="2090"/>
      <c r="E137" s="2091" t="s">
        <v>17</v>
      </c>
      <c r="F137" s="2091" t="s">
        <v>17</v>
      </c>
      <c r="G137" s="2091" t="s">
        <v>17</v>
      </c>
      <c r="H137" s="2091" t="s">
        <v>17</v>
      </c>
      <c r="I137" s="2091" t="s">
        <v>17</v>
      </c>
      <c r="J137" s="2091" t="s">
        <v>17</v>
      </c>
      <c r="K137" s="2092">
        <f t="shared" ref="K137:K200" si="2">SUM(E137)-SUM(F137)</f>
        <v>0</v>
      </c>
      <c r="L137" s="2091" t="s">
        <v>17</v>
      </c>
      <c r="M137" s="2091" t="s">
        <v>17</v>
      </c>
      <c r="O137" s="10" t="s">
        <v>12</v>
      </c>
      <c r="Q137" s="989">
        <v>130</v>
      </c>
      <c r="R137" s="989" t="s">
        <v>278</v>
      </c>
    </row>
    <row r="138" spans="1:18" ht="14.25" x14ac:dyDescent="0.2">
      <c r="A138" s="62">
        <v>131</v>
      </c>
      <c r="B138" s="2089"/>
      <c r="C138" s="2090"/>
      <c r="D138" s="2090"/>
      <c r="E138" s="2091" t="s">
        <v>17</v>
      </c>
      <c r="F138" s="2091" t="s">
        <v>17</v>
      </c>
      <c r="G138" s="2091" t="s">
        <v>17</v>
      </c>
      <c r="H138" s="2091" t="s">
        <v>17</v>
      </c>
      <c r="I138" s="2091" t="s">
        <v>17</v>
      </c>
      <c r="J138" s="2091" t="s">
        <v>17</v>
      </c>
      <c r="K138" s="2092">
        <f t="shared" si="2"/>
        <v>0</v>
      </c>
      <c r="L138" s="2091" t="s">
        <v>17</v>
      </c>
      <c r="M138" s="2091" t="s">
        <v>17</v>
      </c>
      <c r="O138" s="10" t="s">
        <v>12</v>
      </c>
      <c r="Q138" s="989">
        <v>131</v>
      </c>
      <c r="R138" s="989" t="s">
        <v>279</v>
      </c>
    </row>
    <row r="139" spans="1:18" ht="14.25" x14ac:dyDescent="0.2">
      <c r="A139" s="62">
        <v>132</v>
      </c>
      <c r="B139" s="2089"/>
      <c r="C139" s="2090"/>
      <c r="D139" s="2090"/>
      <c r="E139" s="2091" t="s">
        <v>17</v>
      </c>
      <c r="F139" s="2091" t="s">
        <v>17</v>
      </c>
      <c r="G139" s="2091" t="s">
        <v>17</v>
      </c>
      <c r="H139" s="2091" t="s">
        <v>17</v>
      </c>
      <c r="I139" s="2091" t="s">
        <v>17</v>
      </c>
      <c r="J139" s="2091" t="s">
        <v>17</v>
      </c>
      <c r="K139" s="2092">
        <f t="shared" si="2"/>
        <v>0</v>
      </c>
      <c r="L139" s="2091" t="s">
        <v>17</v>
      </c>
      <c r="M139" s="2091" t="s">
        <v>17</v>
      </c>
      <c r="O139" s="10" t="s">
        <v>12</v>
      </c>
      <c r="Q139" s="989">
        <v>132</v>
      </c>
      <c r="R139" s="989" t="s">
        <v>280</v>
      </c>
    </row>
    <row r="140" spans="1:18" ht="14.25" x14ac:dyDescent="0.2">
      <c r="A140" s="62">
        <v>133</v>
      </c>
      <c r="B140" s="2089"/>
      <c r="C140" s="2090"/>
      <c r="D140" s="2090"/>
      <c r="E140" s="2091" t="s">
        <v>17</v>
      </c>
      <c r="F140" s="2091" t="s">
        <v>17</v>
      </c>
      <c r="G140" s="2091" t="s">
        <v>17</v>
      </c>
      <c r="H140" s="2091" t="s">
        <v>17</v>
      </c>
      <c r="I140" s="2091" t="s">
        <v>17</v>
      </c>
      <c r="J140" s="2091" t="s">
        <v>17</v>
      </c>
      <c r="K140" s="2092">
        <f t="shared" si="2"/>
        <v>0</v>
      </c>
      <c r="L140" s="2091" t="s">
        <v>17</v>
      </c>
      <c r="M140" s="2091" t="s">
        <v>17</v>
      </c>
      <c r="O140" s="10" t="s">
        <v>12</v>
      </c>
      <c r="Q140" s="989">
        <v>133</v>
      </c>
      <c r="R140" s="989" t="s">
        <v>281</v>
      </c>
    </row>
    <row r="141" spans="1:18" ht="14.25" x14ac:dyDescent="0.2">
      <c r="A141" s="62">
        <v>134</v>
      </c>
      <c r="B141" s="2089"/>
      <c r="C141" s="2090"/>
      <c r="D141" s="2090"/>
      <c r="E141" s="2091" t="s">
        <v>17</v>
      </c>
      <c r="F141" s="2091" t="s">
        <v>17</v>
      </c>
      <c r="G141" s="2091" t="s">
        <v>17</v>
      </c>
      <c r="H141" s="2091" t="s">
        <v>17</v>
      </c>
      <c r="I141" s="2091" t="s">
        <v>17</v>
      </c>
      <c r="J141" s="2091" t="s">
        <v>17</v>
      </c>
      <c r="K141" s="2092">
        <f t="shared" si="2"/>
        <v>0</v>
      </c>
      <c r="L141" s="2091" t="s">
        <v>17</v>
      </c>
      <c r="M141" s="2091" t="s">
        <v>17</v>
      </c>
      <c r="O141" s="10" t="s">
        <v>12</v>
      </c>
      <c r="Q141" s="989">
        <v>134</v>
      </c>
      <c r="R141" s="989" t="s">
        <v>282</v>
      </c>
    </row>
    <row r="142" spans="1:18" ht="14.25" x14ac:dyDescent="0.2">
      <c r="A142" s="62">
        <v>135</v>
      </c>
      <c r="B142" s="2089"/>
      <c r="C142" s="2090"/>
      <c r="D142" s="2090"/>
      <c r="E142" s="2091" t="s">
        <v>17</v>
      </c>
      <c r="F142" s="2091" t="s">
        <v>17</v>
      </c>
      <c r="G142" s="2091" t="s">
        <v>17</v>
      </c>
      <c r="H142" s="2091" t="s">
        <v>17</v>
      </c>
      <c r="I142" s="2091" t="s">
        <v>17</v>
      </c>
      <c r="J142" s="2091" t="s">
        <v>17</v>
      </c>
      <c r="K142" s="2092">
        <f t="shared" si="2"/>
        <v>0</v>
      </c>
      <c r="L142" s="2091" t="s">
        <v>17</v>
      </c>
      <c r="M142" s="2091" t="s">
        <v>17</v>
      </c>
      <c r="O142" s="10" t="s">
        <v>12</v>
      </c>
      <c r="Q142" s="989">
        <v>135</v>
      </c>
      <c r="R142" s="989" t="s">
        <v>283</v>
      </c>
    </row>
    <row r="143" spans="1:18" ht="14.25" x14ac:dyDescent="0.2">
      <c r="A143" s="62">
        <v>136</v>
      </c>
      <c r="B143" s="2089"/>
      <c r="C143" s="2090"/>
      <c r="D143" s="2090"/>
      <c r="E143" s="2091" t="s">
        <v>17</v>
      </c>
      <c r="F143" s="2091" t="s">
        <v>17</v>
      </c>
      <c r="G143" s="2091" t="s">
        <v>17</v>
      </c>
      <c r="H143" s="2091" t="s">
        <v>17</v>
      </c>
      <c r="I143" s="2091" t="s">
        <v>17</v>
      </c>
      <c r="J143" s="2091" t="s">
        <v>17</v>
      </c>
      <c r="K143" s="2092">
        <f t="shared" si="2"/>
        <v>0</v>
      </c>
      <c r="L143" s="2091" t="s">
        <v>17</v>
      </c>
      <c r="M143" s="2091" t="s">
        <v>17</v>
      </c>
      <c r="O143" s="10" t="s">
        <v>12</v>
      </c>
      <c r="Q143" s="989">
        <v>136</v>
      </c>
      <c r="R143" s="989" t="s">
        <v>284</v>
      </c>
    </row>
    <row r="144" spans="1:18" ht="14.25" x14ac:dyDescent="0.2">
      <c r="A144" s="62">
        <v>137</v>
      </c>
      <c r="B144" s="2089"/>
      <c r="C144" s="2090"/>
      <c r="D144" s="2090"/>
      <c r="E144" s="2091" t="s">
        <v>17</v>
      </c>
      <c r="F144" s="2091" t="s">
        <v>17</v>
      </c>
      <c r="G144" s="2091" t="s">
        <v>17</v>
      </c>
      <c r="H144" s="2091" t="s">
        <v>17</v>
      </c>
      <c r="I144" s="2091" t="s">
        <v>17</v>
      </c>
      <c r="J144" s="2091" t="s">
        <v>17</v>
      </c>
      <c r="K144" s="2092">
        <f t="shared" si="2"/>
        <v>0</v>
      </c>
      <c r="L144" s="2091" t="s">
        <v>17</v>
      </c>
      <c r="M144" s="2091" t="s">
        <v>17</v>
      </c>
      <c r="O144" s="10" t="s">
        <v>12</v>
      </c>
      <c r="Q144" s="989">
        <v>137</v>
      </c>
      <c r="R144" s="989" t="s">
        <v>285</v>
      </c>
    </row>
    <row r="145" spans="1:18" ht="14.25" x14ac:dyDescent="0.2">
      <c r="A145" s="62">
        <v>138</v>
      </c>
      <c r="B145" s="2089"/>
      <c r="C145" s="2090"/>
      <c r="D145" s="2090"/>
      <c r="E145" s="2091" t="s">
        <v>17</v>
      </c>
      <c r="F145" s="2091" t="s">
        <v>17</v>
      </c>
      <c r="G145" s="2091" t="s">
        <v>17</v>
      </c>
      <c r="H145" s="2091" t="s">
        <v>17</v>
      </c>
      <c r="I145" s="2091" t="s">
        <v>17</v>
      </c>
      <c r="J145" s="2091" t="s">
        <v>17</v>
      </c>
      <c r="K145" s="2092">
        <f t="shared" si="2"/>
        <v>0</v>
      </c>
      <c r="L145" s="2091" t="s">
        <v>17</v>
      </c>
      <c r="M145" s="2091" t="s">
        <v>17</v>
      </c>
      <c r="O145" s="10" t="s">
        <v>12</v>
      </c>
      <c r="Q145" s="989">
        <v>138</v>
      </c>
      <c r="R145" s="989" t="s">
        <v>286</v>
      </c>
    </row>
    <row r="146" spans="1:18" ht="14.25" x14ac:dyDescent="0.2">
      <c r="A146" s="62">
        <v>139</v>
      </c>
      <c r="B146" s="2089"/>
      <c r="C146" s="2090"/>
      <c r="D146" s="2090"/>
      <c r="E146" s="2091" t="s">
        <v>17</v>
      </c>
      <c r="F146" s="2091" t="s">
        <v>17</v>
      </c>
      <c r="G146" s="2091" t="s">
        <v>17</v>
      </c>
      <c r="H146" s="2091" t="s">
        <v>17</v>
      </c>
      <c r="I146" s="2091" t="s">
        <v>17</v>
      </c>
      <c r="J146" s="2091" t="s">
        <v>17</v>
      </c>
      <c r="K146" s="2092">
        <f t="shared" si="2"/>
        <v>0</v>
      </c>
      <c r="L146" s="2091" t="s">
        <v>17</v>
      </c>
      <c r="M146" s="2091" t="s">
        <v>17</v>
      </c>
      <c r="O146" s="10" t="s">
        <v>12</v>
      </c>
      <c r="Q146" s="989">
        <v>139</v>
      </c>
      <c r="R146" s="989" t="s">
        <v>287</v>
      </c>
    </row>
    <row r="147" spans="1:18" ht="14.25" x14ac:dyDescent="0.2">
      <c r="A147" s="62">
        <v>140</v>
      </c>
      <c r="B147" s="2089"/>
      <c r="C147" s="2090"/>
      <c r="D147" s="2090"/>
      <c r="E147" s="2091" t="s">
        <v>17</v>
      </c>
      <c r="F147" s="2091" t="s">
        <v>17</v>
      </c>
      <c r="G147" s="2091" t="s">
        <v>17</v>
      </c>
      <c r="H147" s="2091" t="s">
        <v>17</v>
      </c>
      <c r="I147" s="2091" t="s">
        <v>17</v>
      </c>
      <c r="J147" s="2091" t="s">
        <v>17</v>
      </c>
      <c r="K147" s="2092">
        <f t="shared" si="2"/>
        <v>0</v>
      </c>
      <c r="L147" s="2091" t="s">
        <v>17</v>
      </c>
      <c r="M147" s="2091" t="s">
        <v>17</v>
      </c>
      <c r="O147" s="10" t="s">
        <v>12</v>
      </c>
      <c r="Q147" s="989">
        <v>140</v>
      </c>
      <c r="R147" s="989" t="s">
        <v>288</v>
      </c>
    </row>
    <row r="148" spans="1:18" ht="14.25" x14ac:dyDescent="0.2">
      <c r="A148" s="62">
        <v>141</v>
      </c>
      <c r="B148" s="2089"/>
      <c r="C148" s="2090"/>
      <c r="D148" s="2090"/>
      <c r="E148" s="2091" t="s">
        <v>17</v>
      </c>
      <c r="F148" s="2091" t="s">
        <v>17</v>
      </c>
      <c r="G148" s="2091" t="s">
        <v>17</v>
      </c>
      <c r="H148" s="2091" t="s">
        <v>17</v>
      </c>
      <c r="I148" s="2091" t="s">
        <v>17</v>
      </c>
      <c r="J148" s="2091" t="s">
        <v>17</v>
      </c>
      <c r="K148" s="2092">
        <f t="shared" si="2"/>
        <v>0</v>
      </c>
      <c r="L148" s="2091" t="s">
        <v>17</v>
      </c>
      <c r="M148" s="2091" t="s">
        <v>17</v>
      </c>
      <c r="O148" s="10" t="s">
        <v>12</v>
      </c>
      <c r="Q148" s="989">
        <v>141</v>
      </c>
      <c r="R148" s="989" t="s">
        <v>289</v>
      </c>
    </row>
    <row r="149" spans="1:18" ht="14.25" x14ac:dyDescent="0.2">
      <c r="A149" s="62">
        <v>142</v>
      </c>
      <c r="B149" s="2089"/>
      <c r="C149" s="2090"/>
      <c r="D149" s="2090"/>
      <c r="E149" s="2091" t="s">
        <v>17</v>
      </c>
      <c r="F149" s="2091" t="s">
        <v>17</v>
      </c>
      <c r="G149" s="2091" t="s">
        <v>17</v>
      </c>
      <c r="H149" s="2091" t="s">
        <v>17</v>
      </c>
      <c r="I149" s="2091" t="s">
        <v>17</v>
      </c>
      <c r="J149" s="2091" t="s">
        <v>17</v>
      </c>
      <c r="K149" s="2092">
        <f t="shared" si="2"/>
        <v>0</v>
      </c>
      <c r="L149" s="2091" t="s">
        <v>17</v>
      </c>
      <c r="M149" s="2091" t="s">
        <v>17</v>
      </c>
      <c r="O149" s="10" t="s">
        <v>12</v>
      </c>
      <c r="Q149" s="989">
        <v>142</v>
      </c>
      <c r="R149" s="989" t="s">
        <v>290</v>
      </c>
    </row>
    <row r="150" spans="1:18" ht="14.25" x14ac:dyDescent="0.2">
      <c r="A150" s="62">
        <v>143</v>
      </c>
      <c r="B150" s="2089"/>
      <c r="C150" s="2090"/>
      <c r="D150" s="2090"/>
      <c r="E150" s="2091" t="s">
        <v>17</v>
      </c>
      <c r="F150" s="2091" t="s">
        <v>17</v>
      </c>
      <c r="G150" s="2091" t="s">
        <v>17</v>
      </c>
      <c r="H150" s="2091" t="s">
        <v>17</v>
      </c>
      <c r="I150" s="2091" t="s">
        <v>17</v>
      </c>
      <c r="J150" s="2091" t="s">
        <v>17</v>
      </c>
      <c r="K150" s="2092">
        <f t="shared" si="2"/>
        <v>0</v>
      </c>
      <c r="L150" s="2091" t="s">
        <v>17</v>
      </c>
      <c r="M150" s="2091" t="s">
        <v>17</v>
      </c>
      <c r="O150" s="10" t="s">
        <v>12</v>
      </c>
      <c r="Q150" s="989">
        <v>143</v>
      </c>
      <c r="R150" s="989" t="s">
        <v>291</v>
      </c>
    </row>
    <row r="151" spans="1:18" ht="14.25" x14ac:dyDescent="0.2">
      <c r="A151" s="62">
        <v>144</v>
      </c>
      <c r="B151" s="2089"/>
      <c r="C151" s="2090"/>
      <c r="D151" s="2090"/>
      <c r="E151" s="2091" t="s">
        <v>17</v>
      </c>
      <c r="F151" s="2091" t="s">
        <v>17</v>
      </c>
      <c r="G151" s="2091" t="s">
        <v>17</v>
      </c>
      <c r="H151" s="2091" t="s">
        <v>17</v>
      </c>
      <c r="I151" s="2091" t="s">
        <v>17</v>
      </c>
      <c r="J151" s="2091" t="s">
        <v>17</v>
      </c>
      <c r="K151" s="2092">
        <f t="shared" si="2"/>
        <v>0</v>
      </c>
      <c r="L151" s="2091" t="s">
        <v>17</v>
      </c>
      <c r="M151" s="2091" t="s">
        <v>17</v>
      </c>
      <c r="O151" s="10" t="s">
        <v>12</v>
      </c>
      <c r="Q151" s="989">
        <v>144</v>
      </c>
      <c r="R151" s="989" t="s">
        <v>292</v>
      </c>
    </row>
    <row r="152" spans="1:18" ht="14.25" x14ac:dyDescent="0.2">
      <c r="A152" s="62">
        <v>145</v>
      </c>
      <c r="B152" s="2089"/>
      <c r="C152" s="2090"/>
      <c r="D152" s="2090"/>
      <c r="E152" s="2091" t="s">
        <v>17</v>
      </c>
      <c r="F152" s="2091" t="s">
        <v>17</v>
      </c>
      <c r="G152" s="2091" t="s">
        <v>17</v>
      </c>
      <c r="H152" s="2091" t="s">
        <v>17</v>
      </c>
      <c r="I152" s="2091" t="s">
        <v>17</v>
      </c>
      <c r="J152" s="2091" t="s">
        <v>17</v>
      </c>
      <c r="K152" s="2092">
        <f t="shared" si="2"/>
        <v>0</v>
      </c>
      <c r="L152" s="2091" t="s">
        <v>17</v>
      </c>
      <c r="M152" s="2091" t="s">
        <v>17</v>
      </c>
      <c r="O152" s="10" t="s">
        <v>12</v>
      </c>
      <c r="Q152" s="989">
        <v>145</v>
      </c>
      <c r="R152" s="989" t="s">
        <v>293</v>
      </c>
    </row>
    <row r="153" spans="1:18" ht="14.25" x14ac:dyDescent="0.2">
      <c r="A153" s="62">
        <v>146</v>
      </c>
      <c r="B153" s="2089"/>
      <c r="C153" s="2090"/>
      <c r="D153" s="2090"/>
      <c r="E153" s="2091" t="s">
        <v>17</v>
      </c>
      <c r="F153" s="2091" t="s">
        <v>17</v>
      </c>
      <c r="G153" s="2091" t="s">
        <v>17</v>
      </c>
      <c r="H153" s="2091" t="s">
        <v>17</v>
      </c>
      <c r="I153" s="2091" t="s">
        <v>17</v>
      </c>
      <c r="J153" s="2091" t="s">
        <v>17</v>
      </c>
      <c r="K153" s="2092">
        <f t="shared" si="2"/>
        <v>0</v>
      </c>
      <c r="L153" s="2091" t="s">
        <v>17</v>
      </c>
      <c r="M153" s="2091" t="s">
        <v>17</v>
      </c>
      <c r="O153" s="10" t="s">
        <v>12</v>
      </c>
      <c r="Q153" s="989">
        <v>146</v>
      </c>
      <c r="R153" s="989" t="s">
        <v>294</v>
      </c>
    </row>
    <row r="154" spans="1:18" ht="14.25" x14ac:dyDescent="0.2">
      <c r="A154" s="62">
        <v>147</v>
      </c>
      <c r="B154" s="2089"/>
      <c r="C154" s="2090"/>
      <c r="D154" s="2090"/>
      <c r="E154" s="2091" t="s">
        <v>17</v>
      </c>
      <c r="F154" s="2091" t="s">
        <v>17</v>
      </c>
      <c r="G154" s="2091" t="s">
        <v>17</v>
      </c>
      <c r="H154" s="2091" t="s">
        <v>17</v>
      </c>
      <c r="I154" s="2091" t="s">
        <v>17</v>
      </c>
      <c r="J154" s="2091" t="s">
        <v>17</v>
      </c>
      <c r="K154" s="2092">
        <f t="shared" si="2"/>
        <v>0</v>
      </c>
      <c r="L154" s="2091" t="s">
        <v>17</v>
      </c>
      <c r="M154" s="2091" t="s">
        <v>17</v>
      </c>
      <c r="O154" s="10" t="s">
        <v>12</v>
      </c>
      <c r="Q154" s="989">
        <v>147</v>
      </c>
      <c r="R154" s="989" t="s">
        <v>295</v>
      </c>
    </row>
    <row r="155" spans="1:18" ht="14.25" x14ac:dyDescent="0.2">
      <c r="A155" s="62">
        <v>148</v>
      </c>
      <c r="B155" s="2089"/>
      <c r="C155" s="2090"/>
      <c r="D155" s="2090"/>
      <c r="E155" s="2091" t="s">
        <v>17</v>
      </c>
      <c r="F155" s="2091" t="s">
        <v>17</v>
      </c>
      <c r="G155" s="2091" t="s">
        <v>17</v>
      </c>
      <c r="H155" s="2091" t="s">
        <v>17</v>
      </c>
      <c r="I155" s="2091" t="s">
        <v>17</v>
      </c>
      <c r="J155" s="2091" t="s">
        <v>17</v>
      </c>
      <c r="K155" s="2092">
        <f t="shared" si="2"/>
        <v>0</v>
      </c>
      <c r="L155" s="2091" t="s">
        <v>17</v>
      </c>
      <c r="M155" s="2091" t="s">
        <v>17</v>
      </c>
      <c r="O155" s="10" t="s">
        <v>12</v>
      </c>
      <c r="Q155" s="989">
        <v>148</v>
      </c>
      <c r="R155" s="989" t="s">
        <v>296</v>
      </c>
    </row>
    <row r="156" spans="1:18" ht="14.25" x14ac:dyDescent="0.2">
      <c r="A156" s="62">
        <v>149</v>
      </c>
      <c r="B156" s="2089"/>
      <c r="C156" s="2090"/>
      <c r="D156" s="2090"/>
      <c r="E156" s="2091" t="s">
        <v>17</v>
      </c>
      <c r="F156" s="2091" t="s">
        <v>17</v>
      </c>
      <c r="G156" s="2091" t="s">
        <v>17</v>
      </c>
      <c r="H156" s="2091" t="s">
        <v>17</v>
      </c>
      <c r="I156" s="2091" t="s">
        <v>17</v>
      </c>
      <c r="J156" s="2091" t="s">
        <v>17</v>
      </c>
      <c r="K156" s="2092">
        <f t="shared" si="2"/>
        <v>0</v>
      </c>
      <c r="L156" s="2091" t="s">
        <v>17</v>
      </c>
      <c r="M156" s="2091" t="s">
        <v>17</v>
      </c>
      <c r="O156" s="10" t="s">
        <v>12</v>
      </c>
      <c r="Q156" s="989">
        <v>149</v>
      </c>
      <c r="R156" s="989" t="s">
        <v>297</v>
      </c>
    </row>
    <row r="157" spans="1:18" ht="14.25" x14ac:dyDescent="0.2">
      <c r="A157" s="62">
        <v>150</v>
      </c>
      <c r="B157" s="2089"/>
      <c r="C157" s="2090"/>
      <c r="D157" s="2090"/>
      <c r="E157" s="2091" t="s">
        <v>17</v>
      </c>
      <c r="F157" s="2091" t="s">
        <v>17</v>
      </c>
      <c r="G157" s="2091" t="s">
        <v>17</v>
      </c>
      <c r="H157" s="2091" t="s">
        <v>17</v>
      </c>
      <c r="I157" s="2091" t="s">
        <v>17</v>
      </c>
      <c r="J157" s="2091" t="s">
        <v>17</v>
      </c>
      <c r="K157" s="2092">
        <f t="shared" si="2"/>
        <v>0</v>
      </c>
      <c r="L157" s="2091" t="s">
        <v>17</v>
      </c>
      <c r="M157" s="2091" t="s">
        <v>17</v>
      </c>
      <c r="O157" s="10" t="s">
        <v>12</v>
      </c>
      <c r="Q157" s="989">
        <v>150</v>
      </c>
      <c r="R157" s="989" t="s">
        <v>298</v>
      </c>
    </row>
    <row r="158" spans="1:18" ht="14.25" x14ac:dyDescent="0.2">
      <c r="A158" s="62">
        <v>151</v>
      </c>
      <c r="B158" s="2089"/>
      <c r="C158" s="2090"/>
      <c r="D158" s="2090"/>
      <c r="E158" s="2091" t="s">
        <v>17</v>
      </c>
      <c r="F158" s="2091" t="s">
        <v>17</v>
      </c>
      <c r="G158" s="2091" t="s">
        <v>17</v>
      </c>
      <c r="H158" s="2091" t="s">
        <v>17</v>
      </c>
      <c r="I158" s="2091" t="s">
        <v>17</v>
      </c>
      <c r="J158" s="2091" t="s">
        <v>17</v>
      </c>
      <c r="K158" s="2092">
        <f t="shared" si="2"/>
        <v>0</v>
      </c>
      <c r="L158" s="2091" t="s">
        <v>17</v>
      </c>
      <c r="M158" s="2091" t="s">
        <v>17</v>
      </c>
      <c r="O158" s="10" t="s">
        <v>12</v>
      </c>
      <c r="Q158" s="989">
        <v>151</v>
      </c>
      <c r="R158" s="989" t="s">
        <v>299</v>
      </c>
    </row>
    <row r="159" spans="1:18" ht="14.25" x14ac:dyDescent="0.2">
      <c r="A159" s="62">
        <v>152</v>
      </c>
      <c r="B159" s="2089"/>
      <c r="C159" s="2090"/>
      <c r="D159" s="2090"/>
      <c r="E159" s="2091" t="s">
        <v>17</v>
      </c>
      <c r="F159" s="2091" t="s">
        <v>17</v>
      </c>
      <c r="G159" s="2091" t="s">
        <v>17</v>
      </c>
      <c r="H159" s="2091" t="s">
        <v>17</v>
      </c>
      <c r="I159" s="2091" t="s">
        <v>17</v>
      </c>
      <c r="J159" s="2091" t="s">
        <v>17</v>
      </c>
      <c r="K159" s="2092">
        <f t="shared" si="2"/>
        <v>0</v>
      </c>
      <c r="L159" s="2091" t="s">
        <v>17</v>
      </c>
      <c r="M159" s="2091" t="s">
        <v>17</v>
      </c>
      <c r="O159" s="10" t="s">
        <v>12</v>
      </c>
      <c r="Q159" s="989">
        <v>152</v>
      </c>
      <c r="R159" s="989" t="s">
        <v>300</v>
      </c>
    </row>
    <row r="160" spans="1:18" ht="14.25" x14ac:dyDescent="0.2">
      <c r="A160" s="62">
        <v>153</v>
      </c>
      <c r="B160" s="2089"/>
      <c r="C160" s="2090"/>
      <c r="D160" s="2090"/>
      <c r="E160" s="2091" t="s">
        <v>17</v>
      </c>
      <c r="F160" s="2091" t="s">
        <v>17</v>
      </c>
      <c r="G160" s="2091" t="s">
        <v>17</v>
      </c>
      <c r="H160" s="2091" t="s">
        <v>17</v>
      </c>
      <c r="I160" s="2091" t="s">
        <v>17</v>
      </c>
      <c r="J160" s="2091" t="s">
        <v>17</v>
      </c>
      <c r="K160" s="2092">
        <f t="shared" si="2"/>
        <v>0</v>
      </c>
      <c r="L160" s="2091" t="s">
        <v>17</v>
      </c>
      <c r="M160" s="2091" t="s">
        <v>17</v>
      </c>
      <c r="O160" s="10" t="s">
        <v>12</v>
      </c>
      <c r="Q160" s="989">
        <v>153</v>
      </c>
      <c r="R160" s="989" t="s">
        <v>301</v>
      </c>
    </row>
    <row r="161" spans="1:18" ht="14.25" x14ac:dyDescent="0.2">
      <c r="A161" s="62">
        <v>154</v>
      </c>
      <c r="B161" s="2089"/>
      <c r="C161" s="2090"/>
      <c r="D161" s="2090"/>
      <c r="E161" s="2091" t="s">
        <v>17</v>
      </c>
      <c r="F161" s="2091" t="s">
        <v>17</v>
      </c>
      <c r="G161" s="2091" t="s">
        <v>17</v>
      </c>
      <c r="H161" s="2091" t="s">
        <v>17</v>
      </c>
      <c r="I161" s="2091" t="s">
        <v>17</v>
      </c>
      <c r="J161" s="2091" t="s">
        <v>17</v>
      </c>
      <c r="K161" s="2092">
        <f t="shared" si="2"/>
        <v>0</v>
      </c>
      <c r="L161" s="2091" t="s">
        <v>17</v>
      </c>
      <c r="M161" s="2091" t="s">
        <v>17</v>
      </c>
      <c r="O161" s="10" t="s">
        <v>12</v>
      </c>
      <c r="Q161" s="989">
        <v>154</v>
      </c>
      <c r="R161" s="989" t="s">
        <v>302</v>
      </c>
    </row>
    <row r="162" spans="1:18" ht="14.25" x14ac:dyDescent="0.2">
      <c r="A162" s="62">
        <v>155</v>
      </c>
      <c r="B162" s="2089"/>
      <c r="C162" s="2090"/>
      <c r="D162" s="2090"/>
      <c r="E162" s="2091" t="s">
        <v>17</v>
      </c>
      <c r="F162" s="2091" t="s">
        <v>17</v>
      </c>
      <c r="G162" s="2091" t="s">
        <v>17</v>
      </c>
      <c r="H162" s="2091" t="s">
        <v>17</v>
      </c>
      <c r="I162" s="2091" t="s">
        <v>17</v>
      </c>
      <c r="J162" s="2091" t="s">
        <v>17</v>
      </c>
      <c r="K162" s="2092">
        <f t="shared" si="2"/>
        <v>0</v>
      </c>
      <c r="L162" s="2091" t="s">
        <v>17</v>
      </c>
      <c r="M162" s="2091" t="s">
        <v>17</v>
      </c>
      <c r="O162" s="10" t="s">
        <v>12</v>
      </c>
      <c r="Q162" s="989">
        <v>155</v>
      </c>
      <c r="R162" s="989" t="s">
        <v>303</v>
      </c>
    </row>
    <row r="163" spans="1:18" ht="14.25" x14ac:dyDescent="0.2">
      <c r="A163" s="62">
        <v>156</v>
      </c>
      <c r="B163" s="2089"/>
      <c r="C163" s="2090"/>
      <c r="D163" s="2090"/>
      <c r="E163" s="2091" t="s">
        <v>17</v>
      </c>
      <c r="F163" s="2091" t="s">
        <v>17</v>
      </c>
      <c r="G163" s="2091" t="s">
        <v>17</v>
      </c>
      <c r="H163" s="2091" t="s">
        <v>17</v>
      </c>
      <c r="I163" s="2091" t="s">
        <v>17</v>
      </c>
      <c r="J163" s="2091" t="s">
        <v>17</v>
      </c>
      <c r="K163" s="2092">
        <f t="shared" si="2"/>
        <v>0</v>
      </c>
      <c r="L163" s="2091" t="s">
        <v>17</v>
      </c>
      <c r="M163" s="2091" t="s">
        <v>17</v>
      </c>
      <c r="O163" s="10" t="s">
        <v>12</v>
      </c>
      <c r="Q163" s="989">
        <v>156</v>
      </c>
      <c r="R163" s="989" t="s">
        <v>304</v>
      </c>
    </row>
    <row r="164" spans="1:18" ht="14.25" x14ac:dyDescent="0.2">
      <c r="A164" s="62">
        <v>157</v>
      </c>
      <c r="B164" s="2089"/>
      <c r="C164" s="2090"/>
      <c r="D164" s="2090"/>
      <c r="E164" s="2091" t="s">
        <v>17</v>
      </c>
      <c r="F164" s="2091" t="s">
        <v>17</v>
      </c>
      <c r="G164" s="2091" t="s">
        <v>17</v>
      </c>
      <c r="H164" s="2091" t="s">
        <v>17</v>
      </c>
      <c r="I164" s="2091" t="s">
        <v>17</v>
      </c>
      <c r="J164" s="2091" t="s">
        <v>17</v>
      </c>
      <c r="K164" s="2092">
        <f t="shared" si="2"/>
        <v>0</v>
      </c>
      <c r="L164" s="2091" t="s">
        <v>17</v>
      </c>
      <c r="M164" s="2091" t="s">
        <v>17</v>
      </c>
      <c r="O164" s="10" t="s">
        <v>12</v>
      </c>
      <c r="Q164" s="989">
        <v>157</v>
      </c>
      <c r="R164" s="989" t="s">
        <v>305</v>
      </c>
    </row>
    <row r="165" spans="1:18" ht="14.25" x14ac:dyDescent="0.2">
      <c r="A165" s="62">
        <v>158</v>
      </c>
      <c r="B165" s="2089"/>
      <c r="C165" s="2090"/>
      <c r="D165" s="2090"/>
      <c r="E165" s="2091" t="s">
        <v>17</v>
      </c>
      <c r="F165" s="2091" t="s">
        <v>17</v>
      </c>
      <c r="G165" s="2091" t="s">
        <v>17</v>
      </c>
      <c r="H165" s="2091" t="s">
        <v>17</v>
      </c>
      <c r="I165" s="2091" t="s">
        <v>17</v>
      </c>
      <c r="J165" s="2091" t="s">
        <v>17</v>
      </c>
      <c r="K165" s="2092">
        <f t="shared" si="2"/>
        <v>0</v>
      </c>
      <c r="L165" s="2091" t="s">
        <v>17</v>
      </c>
      <c r="M165" s="2091" t="s">
        <v>17</v>
      </c>
      <c r="O165" s="10" t="s">
        <v>12</v>
      </c>
      <c r="Q165" s="989">
        <v>158</v>
      </c>
      <c r="R165" s="989" t="s">
        <v>306</v>
      </c>
    </row>
    <row r="166" spans="1:18" ht="14.25" x14ac:dyDescent="0.2">
      <c r="A166" s="62">
        <v>159</v>
      </c>
      <c r="B166" s="2089"/>
      <c r="C166" s="2090"/>
      <c r="D166" s="2090"/>
      <c r="E166" s="2091" t="s">
        <v>17</v>
      </c>
      <c r="F166" s="2091" t="s">
        <v>17</v>
      </c>
      <c r="G166" s="2091" t="s">
        <v>17</v>
      </c>
      <c r="H166" s="2091" t="s">
        <v>17</v>
      </c>
      <c r="I166" s="2091" t="s">
        <v>17</v>
      </c>
      <c r="J166" s="2091" t="s">
        <v>17</v>
      </c>
      <c r="K166" s="2092">
        <f t="shared" si="2"/>
        <v>0</v>
      </c>
      <c r="L166" s="2091" t="s">
        <v>17</v>
      </c>
      <c r="M166" s="2091" t="s">
        <v>17</v>
      </c>
      <c r="O166" s="10" t="s">
        <v>12</v>
      </c>
      <c r="Q166" s="989">
        <v>159</v>
      </c>
      <c r="R166" s="989" t="s">
        <v>307</v>
      </c>
    </row>
    <row r="167" spans="1:18" ht="14.25" x14ac:dyDescent="0.2">
      <c r="A167" s="62">
        <v>160</v>
      </c>
      <c r="B167" s="2089"/>
      <c r="C167" s="2090"/>
      <c r="D167" s="2090"/>
      <c r="E167" s="2091" t="s">
        <v>17</v>
      </c>
      <c r="F167" s="2091" t="s">
        <v>17</v>
      </c>
      <c r="G167" s="2091" t="s">
        <v>17</v>
      </c>
      <c r="H167" s="2091" t="s">
        <v>17</v>
      </c>
      <c r="I167" s="2091" t="s">
        <v>17</v>
      </c>
      <c r="J167" s="2091" t="s">
        <v>17</v>
      </c>
      <c r="K167" s="2092">
        <f t="shared" si="2"/>
        <v>0</v>
      </c>
      <c r="L167" s="2091" t="s">
        <v>17</v>
      </c>
      <c r="M167" s="2091" t="s">
        <v>17</v>
      </c>
      <c r="O167" s="10" t="s">
        <v>12</v>
      </c>
      <c r="Q167" s="989">
        <v>160</v>
      </c>
      <c r="R167" s="989" t="s">
        <v>308</v>
      </c>
    </row>
    <row r="168" spans="1:18" ht="14.25" x14ac:dyDescent="0.2">
      <c r="A168" s="62">
        <v>161</v>
      </c>
      <c r="B168" s="2089"/>
      <c r="C168" s="2090"/>
      <c r="D168" s="2090"/>
      <c r="E168" s="2091" t="s">
        <v>17</v>
      </c>
      <c r="F168" s="2091" t="s">
        <v>17</v>
      </c>
      <c r="G168" s="2091" t="s">
        <v>17</v>
      </c>
      <c r="H168" s="2091" t="s">
        <v>17</v>
      </c>
      <c r="I168" s="2091" t="s">
        <v>17</v>
      </c>
      <c r="J168" s="2091" t="s">
        <v>17</v>
      </c>
      <c r="K168" s="2092">
        <f t="shared" si="2"/>
        <v>0</v>
      </c>
      <c r="L168" s="2091" t="s">
        <v>17</v>
      </c>
      <c r="M168" s="2091" t="s">
        <v>17</v>
      </c>
      <c r="O168" s="10" t="s">
        <v>12</v>
      </c>
      <c r="Q168" s="989">
        <v>161</v>
      </c>
      <c r="R168" s="989" t="s">
        <v>309</v>
      </c>
    </row>
    <row r="169" spans="1:18" ht="14.25" x14ac:dyDescent="0.2">
      <c r="A169" s="62">
        <v>162</v>
      </c>
      <c r="B169" s="2089"/>
      <c r="C169" s="2090"/>
      <c r="D169" s="2090"/>
      <c r="E169" s="2091" t="s">
        <v>17</v>
      </c>
      <c r="F169" s="2091" t="s">
        <v>17</v>
      </c>
      <c r="G169" s="2091" t="s">
        <v>17</v>
      </c>
      <c r="H169" s="2091" t="s">
        <v>17</v>
      </c>
      <c r="I169" s="2091" t="s">
        <v>17</v>
      </c>
      <c r="J169" s="2091" t="s">
        <v>17</v>
      </c>
      <c r="K169" s="2092">
        <f t="shared" si="2"/>
        <v>0</v>
      </c>
      <c r="L169" s="2091" t="s">
        <v>17</v>
      </c>
      <c r="M169" s="2091" t="s">
        <v>17</v>
      </c>
      <c r="O169" s="10" t="s">
        <v>12</v>
      </c>
      <c r="Q169" s="989">
        <v>162</v>
      </c>
      <c r="R169" s="989" t="s">
        <v>310</v>
      </c>
    </row>
    <row r="170" spans="1:18" ht="14.25" x14ac:dyDescent="0.2">
      <c r="A170" s="62">
        <v>163</v>
      </c>
      <c r="B170" s="2089"/>
      <c r="C170" s="2090"/>
      <c r="D170" s="2090"/>
      <c r="E170" s="2091" t="s">
        <v>17</v>
      </c>
      <c r="F170" s="2091" t="s">
        <v>17</v>
      </c>
      <c r="G170" s="2091" t="s">
        <v>17</v>
      </c>
      <c r="H170" s="2091" t="s">
        <v>17</v>
      </c>
      <c r="I170" s="2091" t="s">
        <v>17</v>
      </c>
      <c r="J170" s="2091" t="s">
        <v>17</v>
      </c>
      <c r="K170" s="2092">
        <f t="shared" si="2"/>
        <v>0</v>
      </c>
      <c r="L170" s="2091" t="s">
        <v>17</v>
      </c>
      <c r="M170" s="2091" t="s">
        <v>17</v>
      </c>
      <c r="O170" s="10" t="s">
        <v>12</v>
      </c>
      <c r="Q170" s="989">
        <v>163</v>
      </c>
      <c r="R170" s="989" t="s">
        <v>311</v>
      </c>
    </row>
    <row r="171" spans="1:18" ht="14.25" x14ac:dyDescent="0.2">
      <c r="A171" s="62">
        <v>164</v>
      </c>
      <c r="B171" s="2089"/>
      <c r="C171" s="2090"/>
      <c r="D171" s="2090"/>
      <c r="E171" s="2091" t="s">
        <v>17</v>
      </c>
      <c r="F171" s="2091" t="s">
        <v>17</v>
      </c>
      <c r="G171" s="2091" t="s">
        <v>17</v>
      </c>
      <c r="H171" s="2091" t="s">
        <v>17</v>
      </c>
      <c r="I171" s="2091" t="s">
        <v>17</v>
      </c>
      <c r="J171" s="2091" t="s">
        <v>17</v>
      </c>
      <c r="K171" s="2092">
        <f t="shared" si="2"/>
        <v>0</v>
      </c>
      <c r="L171" s="2091" t="s">
        <v>17</v>
      </c>
      <c r="M171" s="2091" t="s">
        <v>17</v>
      </c>
      <c r="O171" s="10" t="s">
        <v>12</v>
      </c>
      <c r="Q171" s="989">
        <v>164</v>
      </c>
      <c r="R171" s="989" t="s">
        <v>312</v>
      </c>
    </row>
    <row r="172" spans="1:18" ht="14.25" x14ac:dyDescent="0.2">
      <c r="A172" s="62">
        <v>165</v>
      </c>
      <c r="B172" s="2089"/>
      <c r="C172" s="2090"/>
      <c r="D172" s="2090"/>
      <c r="E172" s="2091" t="s">
        <v>17</v>
      </c>
      <c r="F172" s="2091" t="s">
        <v>17</v>
      </c>
      <c r="G172" s="2091" t="s">
        <v>17</v>
      </c>
      <c r="H172" s="2091" t="s">
        <v>17</v>
      </c>
      <c r="I172" s="2091" t="s">
        <v>17</v>
      </c>
      <c r="J172" s="2091" t="s">
        <v>17</v>
      </c>
      <c r="K172" s="2092">
        <f t="shared" si="2"/>
        <v>0</v>
      </c>
      <c r="L172" s="2091" t="s">
        <v>17</v>
      </c>
      <c r="M172" s="2091" t="s">
        <v>17</v>
      </c>
      <c r="O172" s="10" t="s">
        <v>12</v>
      </c>
      <c r="Q172" s="989">
        <v>165</v>
      </c>
      <c r="R172" s="989" t="s">
        <v>313</v>
      </c>
    </row>
    <row r="173" spans="1:18" ht="14.25" x14ac:dyDescent="0.2">
      <c r="A173" s="62">
        <v>166</v>
      </c>
      <c r="B173" s="2089"/>
      <c r="C173" s="2090"/>
      <c r="D173" s="2090"/>
      <c r="E173" s="2091" t="s">
        <v>17</v>
      </c>
      <c r="F173" s="2091" t="s">
        <v>17</v>
      </c>
      <c r="G173" s="2091" t="s">
        <v>17</v>
      </c>
      <c r="H173" s="2091" t="s">
        <v>17</v>
      </c>
      <c r="I173" s="2091" t="s">
        <v>17</v>
      </c>
      <c r="J173" s="2091" t="s">
        <v>17</v>
      </c>
      <c r="K173" s="2092">
        <f t="shared" si="2"/>
        <v>0</v>
      </c>
      <c r="L173" s="2091" t="s">
        <v>17</v>
      </c>
      <c r="M173" s="2091" t="s">
        <v>17</v>
      </c>
      <c r="O173" s="10" t="s">
        <v>12</v>
      </c>
      <c r="Q173" s="989">
        <v>166</v>
      </c>
      <c r="R173" s="989" t="s">
        <v>314</v>
      </c>
    </row>
    <row r="174" spans="1:18" ht="14.25" x14ac:dyDescent="0.2">
      <c r="A174" s="62">
        <v>167</v>
      </c>
      <c r="B174" s="2089"/>
      <c r="C174" s="2090"/>
      <c r="D174" s="2090"/>
      <c r="E174" s="2091" t="s">
        <v>17</v>
      </c>
      <c r="F174" s="2091" t="s">
        <v>17</v>
      </c>
      <c r="G174" s="2091" t="s">
        <v>17</v>
      </c>
      <c r="H174" s="2091" t="s">
        <v>17</v>
      </c>
      <c r="I174" s="2091" t="s">
        <v>17</v>
      </c>
      <c r="J174" s="2091" t="s">
        <v>17</v>
      </c>
      <c r="K174" s="2092">
        <f t="shared" si="2"/>
        <v>0</v>
      </c>
      <c r="L174" s="2091" t="s">
        <v>17</v>
      </c>
      <c r="M174" s="2091" t="s">
        <v>17</v>
      </c>
      <c r="O174" s="10" t="s">
        <v>12</v>
      </c>
      <c r="Q174" s="989">
        <v>167</v>
      </c>
      <c r="R174" s="989" t="s">
        <v>315</v>
      </c>
    </row>
    <row r="175" spans="1:18" ht="14.25" x14ac:dyDescent="0.2">
      <c r="A175" s="62">
        <v>168</v>
      </c>
      <c r="B175" s="2089"/>
      <c r="C175" s="2090"/>
      <c r="D175" s="2090"/>
      <c r="E175" s="2091" t="s">
        <v>17</v>
      </c>
      <c r="F175" s="2091" t="s">
        <v>17</v>
      </c>
      <c r="G175" s="2091" t="s">
        <v>17</v>
      </c>
      <c r="H175" s="2091" t="s">
        <v>17</v>
      </c>
      <c r="I175" s="2091" t="s">
        <v>17</v>
      </c>
      <c r="J175" s="2091" t="s">
        <v>17</v>
      </c>
      <c r="K175" s="2092">
        <f t="shared" si="2"/>
        <v>0</v>
      </c>
      <c r="L175" s="2091" t="s">
        <v>17</v>
      </c>
      <c r="M175" s="2091" t="s">
        <v>17</v>
      </c>
      <c r="O175" s="10" t="s">
        <v>12</v>
      </c>
      <c r="Q175" s="989">
        <v>168</v>
      </c>
      <c r="R175" s="989" t="s">
        <v>316</v>
      </c>
    </row>
    <row r="176" spans="1:18" ht="14.25" x14ac:dyDescent="0.2">
      <c r="A176" s="62">
        <v>169</v>
      </c>
      <c r="B176" s="2089"/>
      <c r="C176" s="2090"/>
      <c r="D176" s="2090"/>
      <c r="E176" s="2091" t="s">
        <v>17</v>
      </c>
      <c r="F176" s="2091" t="s">
        <v>17</v>
      </c>
      <c r="G176" s="2091" t="s">
        <v>17</v>
      </c>
      <c r="H176" s="2091" t="s">
        <v>17</v>
      </c>
      <c r="I176" s="2091" t="s">
        <v>17</v>
      </c>
      <c r="J176" s="2091" t="s">
        <v>17</v>
      </c>
      <c r="K176" s="2092">
        <f t="shared" si="2"/>
        <v>0</v>
      </c>
      <c r="L176" s="2091" t="s">
        <v>17</v>
      </c>
      <c r="M176" s="2091" t="s">
        <v>17</v>
      </c>
      <c r="O176" s="10" t="s">
        <v>12</v>
      </c>
      <c r="Q176" s="989">
        <v>169</v>
      </c>
      <c r="R176" s="989" t="s">
        <v>63</v>
      </c>
    </row>
    <row r="177" spans="1:18" ht="14.25" x14ac:dyDescent="0.2">
      <c r="A177" s="62">
        <v>170</v>
      </c>
      <c r="B177" s="2089"/>
      <c r="C177" s="2090"/>
      <c r="D177" s="2090"/>
      <c r="E177" s="2091" t="s">
        <v>17</v>
      </c>
      <c r="F177" s="2091" t="s">
        <v>17</v>
      </c>
      <c r="G177" s="2091" t="s">
        <v>17</v>
      </c>
      <c r="H177" s="2091" t="s">
        <v>17</v>
      </c>
      <c r="I177" s="2091" t="s">
        <v>17</v>
      </c>
      <c r="J177" s="2091" t="s">
        <v>17</v>
      </c>
      <c r="K177" s="2092">
        <f t="shared" si="2"/>
        <v>0</v>
      </c>
      <c r="L177" s="2091" t="s">
        <v>17</v>
      </c>
      <c r="M177" s="2091" t="s">
        <v>17</v>
      </c>
      <c r="O177" s="10" t="s">
        <v>12</v>
      </c>
      <c r="Q177" s="989">
        <v>170</v>
      </c>
      <c r="R177" s="989" t="s">
        <v>317</v>
      </c>
    </row>
    <row r="178" spans="1:18" ht="14.25" x14ac:dyDescent="0.2">
      <c r="A178" s="62">
        <v>171</v>
      </c>
      <c r="B178" s="2089"/>
      <c r="C178" s="2090"/>
      <c r="D178" s="2090"/>
      <c r="E178" s="2091" t="s">
        <v>17</v>
      </c>
      <c r="F178" s="2091" t="s">
        <v>17</v>
      </c>
      <c r="G178" s="2091" t="s">
        <v>17</v>
      </c>
      <c r="H178" s="2091" t="s">
        <v>17</v>
      </c>
      <c r="I178" s="2091" t="s">
        <v>17</v>
      </c>
      <c r="J178" s="2091" t="s">
        <v>17</v>
      </c>
      <c r="K178" s="2092">
        <f t="shared" si="2"/>
        <v>0</v>
      </c>
      <c r="L178" s="2091" t="s">
        <v>17</v>
      </c>
      <c r="M178" s="2091" t="s">
        <v>17</v>
      </c>
      <c r="O178" s="10" t="s">
        <v>12</v>
      </c>
      <c r="Q178" s="989">
        <v>171</v>
      </c>
      <c r="R178" s="989" t="s">
        <v>318</v>
      </c>
    </row>
    <row r="179" spans="1:18" ht="14.25" x14ac:dyDescent="0.2">
      <c r="A179" s="62">
        <v>172</v>
      </c>
      <c r="B179" s="2089"/>
      <c r="C179" s="2090"/>
      <c r="D179" s="2090"/>
      <c r="E179" s="2091" t="s">
        <v>17</v>
      </c>
      <c r="F179" s="2091" t="s">
        <v>17</v>
      </c>
      <c r="G179" s="2091" t="s">
        <v>17</v>
      </c>
      <c r="H179" s="2091" t="s">
        <v>17</v>
      </c>
      <c r="I179" s="2091" t="s">
        <v>17</v>
      </c>
      <c r="J179" s="2091" t="s">
        <v>17</v>
      </c>
      <c r="K179" s="2092">
        <f t="shared" si="2"/>
        <v>0</v>
      </c>
      <c r="L179" s="2091" t="s">
        <v>17</v>
      </c>
      <c r="M179" s="2091" t="s">
        <v>17</v>
      </c>
      <c r="O179" s="10" t="s">
        <v>12</v>
      </c>
      <c r="Q179" s="989">
        <v>172</v>
      </c>
      <c r="R179" s="989" t="s">
        <v>319</v>
      </c>
    </row>
    <row r="180" spans="1:18" ht="14.25" x14ac:dyDescent="0.2">
      <c r="A180" s="62">
        <v>173</v>
      </c>
      <c r="B180" s="2089"/>
      <c r="C180" s="2090"/>
      <c r="D180" s="2090"/>
      <c r="E180" s="2091" t="s">
        <v>17</v>
      </c>
      <c r="F180" s="2091" t="s">
        <v>17</v>
      </c>
      <c r="G180" s="2091" t="s">
        <v>17</v>
      </c>
      <c r="H180" s="2091" t="s">
        <v>17</v>
      </c>
      <c r="I180" s="2091" t="s">
        <v>17</v>
      </c>
      <c r="J180" s="2091" t="s">
        <v>17</v>
      </c>
      <c r="K180" s="2092">
        <f t="shared" si="2"/>
        <v>0</v>
      </c>
      <c r="L180" s="2091" t="s">
        <v>17</v>
      </c>
      <c r="M180" s="2091" t="s">
        <v>17</v>
      </c>
      <c r="O180" s="10" t="s">
        <v>12</v>
      </c>
      <c r="Q180" s="989">
        <v>173</v>
      </c>
      <c r="R180" s="989" t="s">
        <v>320</v>
      </c>
    </row>
    <row r="181" spans="1:18" ht="14.25" x14ac:dyDescent="0.2">
      <c r="A181" s="62">
        <v>174</v>
      </c>
      <c r="B181" s="2089"/>
      <c r="C181" s="2090"/>
      <c r="D181" s="2090"/>
      <c r="E181" s="2091" t="s">
        <v>17</v>
      </c>
      <c r="F181" s="2091" t="s">
        <v>17</v>
      </c>
      <c r="G181" s="2091" t="s">
        <v>17</v>
      </c>
      <c r="H181" s="2091" t="s">
        <v>17</v>
      </c>
      <c r="I181" s="2091" t="s">
        <v>17</v>
      </c>
      <c r="J181" s="2091" t="s">
        <v>17</v>
      </c>
      <c r="K181" s="2092">
        <f t="shared" si="2"/>
        <v>0</v>
      </c>
      <c r="L181" s="2091" t="s">
        <v>17</v>
      </c>
      <c r="M181" s="2091" t="s">
        <v>17</v>
      </c>
      <c r="O181" s="10" t="s">
        <v>12</v>
      </c>
      <c r="Q181" s="989">
        <v>174</v>
      </c>
      <c r="R181" s="989" t="s">
        <v>321</v>
      </c>
    </row>
    <row r="182" spans="1:18" ht="14.25" x14ac:dyDescent="0.2">
      <c r="A182" s="62">
        <v>175</v>
      </c>
      <c r="B182" s="2089"/>
      <c r="C182" s="2090"/>
      <c r="D182" s="2090"/>
      <c r="E182" s="2091" t="s">
        <v>17</v>
      </c>
      <c r="F182" s="2091" t="s">
        <v>17</v>
      </c>
      <c r="G182" s="2091" t="s">
        <v>17</v>
      </c>
      <c r="H182" s="2091" t="s">
        <v>17</v>
      </c>
      <c r="I182" s="2091" t="s">
        <v>17</v>
      </c>
      <c r="J182" s="2091" t="s">
        <v>17</v>
      </c>
      <c r="K182" s="2092">
        <f t="shared" si="2"/>
        <v>0</v>
      </c>
      <c r="L182" s="2091" t="s">
        <v>17</v>
      </c>
      <c r="M182" s="2091" t="s">
        <v>17</v>
      </c>
      <c r="O182" s="10" t="s">
        <v>12</v>
      </c>
      <c r="Q182" s="989">
        <v>175</v>
      </c>
      <c r="R182" s="989" t="s">
        <v>322</v>
      </c>
    </row>
    <row r="183" spans="1:18" ht="14.25" x14ac:dyDescent="0.2">
      <c r="A183" s="62">
        <v>176</v>
      </c>
      <c r="B183" s="2089"/>
      <c r="C183" s="2090"/>
      <c r="D183" s="2090"/>
      <c r="E183" s="2091" t="s">
        <v>17</v>
      </c>
      <c r="F183" s="2091" t="s">
        <v>17</v>
      </c>
      <c r="G183" s="2091" t="s">
        <v>17</v>
      </c>
      <c r="H183" s="2091" t="s">
        <v>17</v>
      </c>
      <c r="I183" s="2091" t="s">
        <v>17</v>
      </c>
      <c r="J183" s="2091" t="s">
        <v>17</v>
      </c>
      <c r="K183" s="2092">
        <f t="shared" si="2"/>
        <v>0</v>
      </c>
      <c r="L183" s="2091" t="s">
        <v>17</v>
      </c>
      <c r="M183" s="2091" t="s">
        <v>17</v>
      </c>
      <c r="O183" s="10" t="s">
        <v>12</v>
      </c>
      <c r="Q183" s="989">
        <v>176</v>
      </c>
      <c r="R183" s="989" t="s">
        <v>323</v>
      </c>
    </row>
    <row r="184" spans="1:18" ht="14.25" x14ac:dyDescent="0.2">
      <c r="A184" s="62">
        <v>177</v>
      </c>
      <c r="B184" s="2089"/>
      <c r="C184" s="2090"/>
      <c r="D184" s="2090"/>
      <c r="E184" s="2091" t="s">
        <v>17</v>
      </c>
      <c r="F184" s="2091" t="s">
        <v>17</v>
      </c>
      <c r="G184" s="2091" t="s">
        <v>17</v>
      </c>
      <c r="H184" s="2091" t="s">
        <v>17</v>
      </c>
      <c r="I184" s="2091" t="s">
        <v>17</v>
      </c>
      <c r="J184" s="2091" t="s">
        <v>17</v>
      </c>
      <c r="K184" s="2092">
        <f t="shared" si="2"/>
        <v>0</v>
      </c>
      <c r="L184" s="2091" t="s">
        <v>17</v>
      </c>
      <c r="M184" s="2091" t="s">
        <v>17</v>
      </c>
      <c r="O184" s="10" t="s">
        <v>12</v>
      </c>
      <c r="Q184" s="989">
        <v>177</v>
      </c>
      <c r="R184" s="989" t="s">
        <v>324</v>
      </c>
    </row>
    <row r="185" spans="1:18" ht="14.25" x14ac:dyDescent="0.2">
      <c r="A185" s="62">
        <v>178</v>
      </c>
      <c r="B185" s="2089"/>
      <c r="C185" s="2090"/>
      <c r="D185" s="2090"/>
      <c r="E185" s="2091" t="s">
        <v>17</v>
      </c>
      <c r="F185" s="2091" t="s">
        <v>17</v>
      </c>
      <c r="G185" s="2091" t="s">
        <v>17</v>
      </c>
      <c r="H185" s="2091" t="s">
        <v>17</v>
      </c>
      <c r="I185" s="2091" t="s">
        <v>17</v>
      </c>
      <c r="J185" s="2091" t="s">
        <v>17</v>
      </c>
      <c r="K185" s="2092">
        <f t="shared" si="2"/>
        <v>0</v>
      </c>
      <c r="L185" s="2091" t="s">
        <v>17</v>
      </c>
      <c r="M185" s="2091" t="s">
        <v>17</v>
      </c>
      <c r="O185" s="10" t="s">
        <v>12</v>
      </c>
      <c r="Q185" s="989">
        <v>178</v>
      </c>
      <c r="R185" s="989" t="s">
        <v>325</v>
      </c>
    </row>
    <row r="186" spans="1:18" ht="14.25" x14ac:dyDescent="0.2">
      <c r="A186" s="62">
        <v>179</v>
      </c>
      <c r="B186" s="2089"/>
      <c r="C186" s="2090"/>
      <c r="D186" s="2090"/>
      <c r="E186" s="2091" t="s">
        <v>17</v>
      </c>
      <c r="F186" s="2091" t="s">
        <v>17</v>
      </c>
      <c r="G186" s="2091" t="s">
        <v>17</v>
      </c>
      <c r="H186" s="2091" t="s">
        <v>17</v>
      </c>
      <c r="I186" s="2091" t="s">
        <v>17</v>
      </c>
      <c r="J186" s="2091" t="s">
        <v>17</v>
      </c>
      <c r="K186" s="2092">
        <f t="shared" si="2"/>
        <v>0</v>
      </c>
      <c r="L186" s="2091" t="s">
        <v>17</v>
      </c>
      <c r="M186" s="2091" t="s">
        <v>17</v>
      </c>
      <c r="O186" s="10" t="s">
        <v>12</v>
      </c>
      <c r="Q186" s="989">
        <v>179</v>
      </c>
      <c r="R186" s="989" t="s">
        <v>326</v>
      </c>
    </row>
    <row r="187" spans="1:18" ht="14.25" x14ac:dyDescent="0.2">
      <c r="A187" s="62">
        <v>180</v>
      </c>
      <c r="B187" s="2089"/>
      <c r="C187" s="2090"/>
      <c r="D187" s="2090"/>
      <c r="E187" s="2091" t="s">
        <v>17</v>
      </c>
      <c r="F187" s="2091" t="s">
        <v>17</v>
      </c>
      <c r="G187" s="2091" t="s">
        <v>17</v>
      </c>
      <c r="H187" s="2091" t="s">
        <v>17</v>
      </c>
      <c r="I187" s="2091" t="s">
        <v>17</v>
      </c>
      <c r="J187" s="2091" t="s">
        <v>17</v>
      </c>
      <c r="K187" s="2092">
        <f t="shared" si="2"/>
        <v>0</v>
      </c>
      <c r="L187" s="2091" t="s">
        <v>17</v>
      </c>
      <c r="M187" s="2091" t="s">
        <v>17</v>
      </c>
      <c r="O187" s="10" t="s">
        <v>12</v>
      </c>
      <c r="Q187" s="989">
        <v>180</v>
      </c>
      <c r="R187" s="989" t="s">
        <v>327</v>
      </c>
    </row>
    <row r="188" spans="1:18" ht="14.25" x14ac:dyDescent="0.2">
      <c r="A188" s="62">
        <v>181</v>
      </c>
      <c r="B188" s="2089"/>
      <c r="C188" s="2090"/>
      <c r="D188" s="2090"/>
      <c r="E188" s="2091" t="s">
        <v>17</v>
      </c>
      <c r="F188" s="2091" t="s">
        <v>17</v>
      </c>
      <c r="G188" s="2091" t="s">
        <v>17</v>
      </c>
      <c r="H188" s="2091" t="s">
        <v>17</v>
      </c>
      <c r="I188" s="2091" t="s">
        <v>17</v>
      </c>
      <c r="J188" s="2091" t="s">
        <v>17</v>
      </c>
      <c r="K188" s="2092">
        <f t="shared" si="2"/>
        <v>0</v>
      </c>
      <c r="L188" s="2091" t="s">
        <v>17</v>
      </c>
      <c r="M188" s="2091" t="s">
        <v>17</v>
      </c>
      <c r="O188" s="10" t="s">
        <v>12</v>
      </c>
      <c r="Q188" s="989">
        <v>181</v>
      </c>
      <c r="R188" s="989" t="s">
        <v>328</v>
      </c>
    </row>
    <row r="189" spans="1:18" ht="14.25" x14ac:dyDescent="0.2">
      <c r="A189" s="62">
        <v>182</v>
      </c>
      <c r="B189" s="2089"/>
      <c r="C189" s="2090"/>
      <c r="D189" s="2090"/>
      <c r="E189" s="2091" t="s">
        <v>17</v>
      </c>
      <c r="F189" s="2091" t="s">
        <v>17</v>
      </c>
      <c r="G189" s="2091" t="s">
        <v>17</v>
      </c>
      <c r="H189" s="2091" t="s">
        <v>17</v>
      </c>
      <c r="I189" s="2091" t="s">
        <v>17</v>
      </c>
      <c r="J189" s="2091" t="s">
        <v>17</v>
      </c>
      <c r="K189" s="2092">
        <f t="shared" si="2"/>
        <v>0</v>
      </c>
      <c r="L189" s="2091" t="s">
        <v>17</v>
      </c>
      <c r="M189" s="2091" t="s">
        <v>17</v>
      </c>
      <c r="O189" s="10" t="s">
        <v>12</v>
      </c>
      <c r="Q189" s="989">
        <v>182</v>
      </c>
      <c r="R189" s="989" t="s">
        <v>329</v>
      </c>
    </row>
    <row r="190" spans="1:18" ht="14.25" x14ac:dyDescent="0.2">
      <c r="A190" s="62">
        <v>183</v>
      </c>
      <c r="B190" s="2089"/>
      <c r="C190" s="2090"/>
      <c r="D190" s="2090"/>
      <c r="E190" s="2091" t="s">
        <v>17</v>
      </c>
      <c r="F190" s="2091" t="s">
        <v>17</v>
      </c>
      <c r="G190" s="2091" t="s">
        <v>17</v>
      </c>
      <c r="H190" s="2091" t="s">
        <v>17</v>
      </c>
      <c r="I190" s="2091" t="s">
        <v>17</v>
      </c>
      <c r="J190" s="2091" t="s">
        <v>17</v>
      </c>
      <c r="K190" s="2092">
        <f t="shared" si="2"/>
        <v>0</v>
      </c>
      <c r="L190" s="2091" t="s">
        <v>17</v>
      </c>
      <c r="M190" s="2091" t="s">
        <v>17</v>
      </c>
      <c r="O190" s="10" t="s">
        <v>12</v>
      </c>
      <c r="Q190" s="989">
        <v>183</v>
      </c>
      <c r="R190" s="989" t="s">
        <v>330</v>
      </c>
    </row>
    <row r="191" spans="1:18" ht="14.25" x14ac:dyDescent="0.2">
      <c r="A191" s="62">
        <v>184</v>
      </c>
      <c r="B191" s="2089"/>
      <c r="C191" s="2090"/>
      <c r="D191" s="2090"/>
      <c r="E191" s="2091" t="s">
        <v>17</v>
      </c>
      <c r="F191" s="2091" t="s">
        <v>17</v>
      </c>
      <c r="G191" s="2091" t="s">
        <v>17</v>
      </c>
      <c r="H191" s="2091" t="s">
        <v>17</v>
      </c>
      <c r="I191" s="2091" t="s">
        <v>17</v>
      </c>
      <c r="J191" s="2091" t="s">
        <v>17</v>
      </c>
      <c r="K191" s="2092">
        <f t="shared" si="2"/>
        <v>0</v>
      </c>
      <c r="L191" s="2091" t="s">
        <v>17</v>
      </c>
      <c r="M191" s="2091" t="s">
        <v>17</v>
      </c>
      <c r="O191" s="10" t="s">
        <v>12</v>
      </c>
      <c r="Q191" s="989">
        <v>184</v>
      </c>
      <c r="R191" s="989" t="s">
        <v>331</v>
      </c>
    </row>
    <row r="192" spans="1:18" ht="14.25" x14ac:dyDescent="0.2">
      <c r="A192" s="62">
        <v>185</v>
      </c>
      <c r="B192" s="2089"/>
      <c r="C192" s="2090"/>
      <c r="D192" s="2090"/>
      <c r="E192" s="2091" t="s">
        <v>17</v>
      </c>
      <c r="F192" s="2091" t="s">
        <v>17</v>
      </c>
      <c r="G192" s="2091" t="s">
        <v>17</v>
      </c>
      <c r="H192" s="2091" t="s">
        <v>17</v>
      </c>
      <c r="I192" s="2091" t="s">
        <v>17</v>
      </c>
      <c r="J192" s="2091" t="s">
        <v>17</v>
      </c>
      <c r="K192" s="2092">
        <f t="shared" si="2"/>
        <v>0</v>
      </c>
      <c r="L192" s="2091" t="s">
        <v>17</v>
      </c>
      <c r="M192" s="2091" t="s">
        <v>17</v>
      </c>
      <c r="O192" s="10" t="s">
        <v>12</v>
      </c>
      <c r="Q192" s="989">
        <v>185</v>
      </c>
      <c r="R192" s="989" t="s">
        <v>332</v>
      </c>
    </row>
    <row r="193" spans="1:18" ht="14.25" x14ac:dyDescent="0.2">
      <c r="A193" s="62">
        <v>186</v>
      </c>
      <c r="B193" s="2089"/>
      <c r="C193" s="2090"/>
      <c r="D193" s="2090"/>
      <c r="E193" s="2091" t="s">
        <v>17</v>
      </c>
      <c r="F193" s="2091" t="s">
        <v>17</v>
      </c>
      <c r="G193" s="2091" t="s">
        <v>17</v>
      </c>
      <c r="H193" s="2091" t="s">
        <v>17</v>
      </c>
      <c r="I193" s="2091" t="s">
        <v>17</v>
      </c>
      <c r="J193" s="2091" t="s">
        <v>17</v>
      </c>
      <c r="K193" s="2092">
        <f t="shared" si="2"/>
        <v>0</v>
      </c>
      <c r="L193" s="2091" t="s">
        <v>17</v>
      </c>
      <c r="M193" s="2091" t="s">
        <v>17</v>
      </c>
      <c r="O193" s="10" t="s">
        <v>12</v>
      </c>
      <c r="Q193" s="989">
        <v>186</v>
      </c>
      <c r="R193" s="989" t="s">
        <v>333</v>
      </c>
    </row>
    <row r="194" spans="1:18" ht="14.25" x14ac:dyDescent="0.2">
      <c r="A194" s="62">
        <v>187</v>
      </c>
      <c r="B194" s="2089"/>
      <c r="C194" s="2090"/>
      <c r="D194" s="2090"/>
      <c r="E194" s="2091" t="s">
        <v>17</v>
      </c>
      <c r="F194" s="2091" t="s">
        <v>17</v>
      </c>
      <c r="G194" s="2091" t="s">
        <v>17</v>
      </c>
      <c r="H194" s="2091" t="s">
        <v>17</v>
      </c>
      <c r="I194" s="2091" t="s">
        <v>17</v>
      </c>
      <c r="J194" s="2091" t="s">
        <v>17</v>
      </c>
      <c r="K194" s="2092">
        <f t="shared" si="2"/>
        <v>0</v>
      </c>
      <c r="L194" s="2091" t="s">
        <v>17</v>
      </c>
      <c r="M194" s="2091" t="s">
        <v>17</v>
      </c>
      <c r="O194" s="10" t="s">
        <v>12</v>
      </c>
      <c r="Q194" s="989">
        <v>187</v>
      </c>
      <c r="R194" s="989" t="s">
        <v>334</v>
      </c>
    </row>
    <row r="195" spans="1:18" ht="14.25" x14ac:dyDescent="0.2">
      <c r="A195" s="62">
        <v>188</v>
      </c>
      <c r="B195" s="2089"/>
      <c r="C195" s="2090"/>
      <c r="D195" s="2090"/>
      <c r="E195" s="2091" t="s">
        <v>17</v>
      </c>
      <c r="F195" s="2091" t="s">
        <v>17</v>
      </c>
      <c r="G195" s="2091" t="s">
        <v>17</v>
      </c>
      <c r="H195" s="2091" t="s">
        <v>17</v>
      </c>
      <c r="I195" s="2091" t="s">
        <v>17</v>
      </c>
      <c r="J195" s="2091" t="s">
        <v>17</v>
      </c>
      <c r="K195" s="2092">
        <f t="shared" si="2"/>
        <v>0</v>
      </c>
      <c r="L195" s="2091" t="s">
        <v>17</v>
      </c>
      <c r="M195" s="2091" t="s">
        <v>17</v>
      </c>
      <c r="O195" s="10" t="s">
        <v>12</v>
      </c>
      <c r="Q195" s="989">
        <v>188</v>
      </c>
      <c r="R195" s="989" t="s">
        <v>335</v>
      </c>
    </row>
    <row r="196" spans="1:18" ht="14.25" x14ac:dyDescent="0.2">
      <c r="A196" s="62">
        <v>189</v>
      </c>
      <c r="B196" s="2089"/>
      <c r="C196" s="2090"/>
      <c r="D196" s="2090"/>
      <c r="E196" s="2091" t="s">
        <v>17</v>
      </c>
      <c r="F196" s="2091" t="s">
        <v>17</v>
      </c>
      <c r="G196" s="2091" t="s">
        <v>17</v>
      </c>
      <c r="H196" s="2091" t="s">
        <v>17</v>
      </c>
      <c r="I196" s="2091" t="s">
        <v>17</v>
      </c>
      <c r="J196" s="2091" t="s">
        <v>17</v>
      </c>
      <c r="K196" s="2092">
        <f t="shared" si="2"/>
        <v>0</v>
      </c>
      <c r="L196" s="2091" t="s">
        <v>17</v>
      </c>
      <c r="M196" s="2091" t="s">
        <v>17</v>
      </c>
      <c r="O196" s="10" t="s">
        <v>12</v>
      </c>
      <c r="Q196" s="989">
        <v>189</v>
      </c>
      <c r="R196" s="989" t="s">
        <v>336</v>
      </c>
    </row>
    <row r="197" spans="1:18" ht="14.25" x14ac:dyDescent="0.2">
      <c r="A197" s="62">
        <v>190</v>
      </c>
      <c r="B197" s="2089"/>
      <c r="C197" s="2090"/>
      <c r="D197" s="2090"/>
      <c r="E197" s="2091" t="s">
        <v>17</v>
      </c>
      <c r="F197" s="2091" t="s">
        <v>17</v>
      </c>
      <c r="G197" s="2091" t="s">
        <v>17</v>
      </c>
      <c r="H197" s="2091" t="s">
        <v>17</v>
      </c>
      <c r="I197" s="2091" t="s">
        <v>17</v>
      </c>
      <c r="J197" s="2091" t="s">
        <v>17</v>
      </c>
      <c r="K197" s="2092">
        <f t="shared" si="2"/>
        <v>0</v>
      </c>
      <c r="L197" s="2091" t="s">
        <v>17</v>
      </c>
      <c r="M197" s="2091" t="s">
        <v>17</v>
      </c>
      <c r="O197" s="10" t="s">
        <v>12</v>
      </c>
      <c r="Q197" s="989">
        <v>190</v>
      </c>
      <c r="R197" s="989" t="s">
        <v>337</v>
      </c>
    </row>
    <row r="198" spans="1:18" ht="14.25" x14ac:dyDescent="0.2">
      <c r="A198" s="62">
        <v>191</v>
      </c>
      <c r="B198" s="2089"/>
      <c r="C198" s="2090"/>
      <c r="D198" s="2090"/>
      <c r="E198" s="2091" t="s">
        <v>17</v>
      </c>
      <c r="F198" s="2091" t="s">
        <v>17</v>
      </c>
      <c r="G198" s="2091" t="s">
        <v>17</v>
      </c>
      <c r="H198" s="2091" t="s">
        <v>17</v>
      </c>
      <c r="I198" s="2091" t="s">
        <v>17</v>
      </c>
      <c r="J198" s="2091" t="s">
        <v>17</v>
      </c>
      <c r="K198" s="2092">
        <f t="shared" si="2"/>
        <v>0</v>
      </c>
      <c r="L198" s="2091" t="s">
        <v>17</v>
      </c>
      <c r="M198" s="2091" t="s">
        <v>17</v>
      </c>
      <c r="O198" s="10" t="s">
        <v>12</v>
      </c>
      <c r="Q198" s="989">
        <v>191</v>
      </c>
      <c r="R198" s="989" t="s">
        <v>338</v>
      </c>
    </row>
    <row r="199" spans="1:18" ht="14.25" x14ac:dyDescent="0.2">
      <c r="A199" s="62">
        <v>192</v>
      </c>
      <c r="B199" s="2089"/>
      <c r="C199" s="2090"/>
      <c r="D199" s="2090"/>
      <c r="E199" s="2091" t="s">
        <v>17</v>
      </c>
      <c r="F199" s="2091" t="s">
        <v>17</v>
      </c>
      <c r="G199" s="2091" t="s">
        <v>17</v>
      </c>
      <c r="H199" s="2091" t="s">
        <v>17</v>
      </c>
      <c r="I199" s="2091" t="s">
        <v>17</v>
      </c>
      <c r="J199" s="2091" t="s">
        <v>17</v>
      </c>
      <c r="K199" s="2092">
        <f t="shared" si="2"/>
        <v>0</v>
      </c>
      <c r="L199" s="2091" t="s">
        <v>17</v>
      </c>
      <c r="M199" s="2091" t="s">
        <v>17</v>
      </c>
      <c r="O199" s="10" t="s">
        <v>12</v>
      </c>
      <c r="Q199" s="989">
        <v>192</v>
      </c>
      <c r="R199" s="989" t="s">
        <v>339</v>
      </c>
    </row>
    <row r="200" spans="1:18" ht="14.25" x14ac:dyDescent="0.2">
      <c r="A200" s="62">
        <v>193</v>
      </c>
      <c r="B200" s="2089"/>
      <c r="C200" s="2090"/>
      <c r="D200" s="2090"/>
      <c r="E200" s="2091" t="s">
        <v>17</v>
      </c>
      <c r="F200" s="2091" t="s">
        <v>17</v>
      </c>
      <c r="G200" s="2091" t="s">
        <v>17</v>
      </c>
      <c r="H200" s="2091" t="s">
        <v>17</v>
      </c>
      <c r="I200" s="2091" t="s">
        <v>17</v>
      </c>
      <c r="J200" s="2091" t="s">
        <v>17</v>
      </c>
      <c r="K200" s="2092">
        <f t="shared" si="2"/>
        <v>0</v>
      </c>
      <c r="L200" s="2091" t="s">
        <v>17</v>
      </c>
      <c r="M200" s="2091" t="s">
        <v>17</v>
      </c>
      <c r="O200" s="10" t="s">
        <v>12</v>
      </c>
      <c r="Q200" s="989">
        <v>193</v>
      </c>
      <c r="R200" s="989" t="s">
        <v>340</v>
      </c>
    </row>
    <row r="201" spans="1:18" ht="14.25" x14ac:dyDescent="0.2">
      <c r="A201" s="62">
        <v>194</v>
      </c>
      <c r="B201" s="2089"/>
      <c r="C201" s="2090"/>
      <c r="D201" s="2090"/>
      <c r="E201" s="2091" t="s">
        <v>17</v>
      </c>
      <c r="F201" s="2091" t="s">
        <v>17</v>
      </c>
      <c r="G201" s="2091" t="s">
        <v>17</v>
      </c>
      <c r="H201" s="2091" t="s">
        <v>17</v>
      </c>
      <c r="I201" s="2091" t="s">
        <v>17</v>
      </c>
      <c r="J201" s="2091" t="s">
        <v>17</v>
      </c>
      <c r="K201" s="2092">
        <f t="shared" ref="K201:K208" si="3">SUM(E201)-SUM(F201)</f>
        <v>0</v>
      </c>
      <c r="L201" s="2091" t="s">
        <v>17</v>
      </c>
      <c r="M201" s="2091" t="s">
        <v>17</v>
      </c>
      <c r="O201" s="10" t="s">
        <v>12</v>
      </c>
      <c r="Q201" s="989">
        <v>194</v>
      </c>
      <c r="R201" s="989" t="s">
        <v>341</v>
      </c>
    </row>
    <row r="202" spans="1:18" ht="14.25" x14ac:dyDescent="0.2">
      <c r="A202" s="62">
        <v>195</v>
      </c>
      <c r="B202" s="2089"/>
      <c r="C202" s="2090"/>
      <c r="D202" s="2090"/>
      <c r="E202" s="2091" t="s">
        <v>17</v>
      </c>
      <c r="F202" s="2091" t="s">
        <v>17</v>
      </c>
      <c r="G202" s="2091" t="s">
        <v>17</v>
      </c>
      <c r="H202" s="2091" t="s">
        <v>17</v>
      </c>
      <c r="I202" s="2091" t="s">
        <v>17</v>
      </c>
      <c r="J202" s="2091" t="s">
        <v>17</v>
      </c>
      <c r="K202" s="2092">
        <f t="shared" si="3"/>
        <v>0</v>
      </c>
      <c r="L202" s="2091" t="s">
        <v>17</v>
      </c>
      <c r="M202" s="2091" t="s">
        <v>17</v>
      </c>
      <c r="O202" s="10" t="s">
        <v>12</v>
      </c>
      <c r="Q202" s="989">
        <v>195</v>
      </c>
      <c r="R202" s="989" t="s">
        <v>342</v>
      </c>
    </row>
    <row r="203" spans="1:18" ht="14.25" x14ac:dyDescent="0.2">
      <c r="A203" s="62">
        <v>196</v>
      </c>
      <c r="B203" s="2089"/>
      <c r="C203" s="2090"/>
      <c r="D203" s="2090"/>
      <c r="E203" s="2091" t="s">
        <v>17</v>
      </c>
      <c r="F203" s="2091" t="s">
        <v>17</v>
      </c>
      <c r="G203" s="2091" t="s">
        <v>17</v>
      </c>
      <c r="H203" s="2091" t="s">
        <v>17</v>
      </c>
      <c r="I203" s="2091" t="s">
        <v>17</v>
      </c>
      <c r="J203" s="2091" t="s">
        <v>17</v>
      </c>
      <c r="K203" s="2092">
        <f t="shared" si="3"/>
        <v>0</v>
      </c>
      <c r="L203" s="2091" t="s">
        <v>17</v>
      </c>
      <c r="M203" s="2091" t="s">
        <v>17</v>
      </c>
      <c r="O203" s="10" t="s">
        <v>12</v>
      </c>
      <c r="Q203" s="989">
        <v>196</v>
      </c>
      <c r="R203" s="989" t="s">
        <v>343</v>
      </c>
    </row>
    <row r="204" spans="1:18" ht="14.25" x14ac:dyDescent="0.2">
      <c r="A204" s="62">
        <v>197</v>
      </c>
      <c r="B204" s="2089"/>
      <c r="C204" s="2090"/>
      <c r="D204" s="2090"/>
      <c r="E204" s="2091" t="s">
        <v>17</v>
      </c>
      <c r="F204" s="2091" t="s">
        <v>17</v>
      </c>
      <c r="G204" s="2091" t="s">
        <v>17</v>
      </c>
      <c r="H204" s="2091" t="s">
        <v>17</v>
      </c>
      <c r="I204" s="2091" t="s">
        <v>17</v>
      </c>
      <c r="J204" s="2091" t="s">
        <v>17</v>
      </c>
      <c r="K204" s="2092">
        <f t="shared" si="3"/>
        <v>0</v>
      </c>
      <c r="L204" s="2091" t="s">
        <v>17</v>
      </c>
      <c r="M204" s="2091" t="s">
        <v>17</v>
      </c>
      <c r="O204" s="10" t="s">
        <v>12</v>
      </c>
      <c r="Q204" s="989">
        <v>197</v>
      </c>
      <c r="R204" s="989" t="s">
        <v>344</v>
      </c>
    </row>
    <row r="205" spans="1:18" ht="14.25" x14ac:dyDescent="0.2">
      <c r="A205" s="62">
        <v>198</v>
      </c>
      <c r="B205" s="2089"/>
      <c r="C205" s="2090"/>
      <c r="D205" s="2090"/>
      <c r="E205" s="2091" t="s">
        <v>17</v>
      </c>
      <c r="F205" s="2091" t="s">
        <v>17</v>
      </c>
      <c r="G205" s="2091" t="s">
        <v>17</v>
      </c>
      <c r="H205" s="2091" t="s">
        <v>17</v>
      </c>
      <c r="I205" s="2091" t="s">
        <v>17</v>
      </c>
      <c r="J205" s="2091" t="s">
        <v>17</v>
      </c>
      <c r="K205" s="2092">
        <f t="shared" si="3"/>
        <v>0</v>
      </c>
      <c r="L205" s="2091" t="s">
        <v>17</v>
      </c>
      <c r="M205" s="2091" t="s">
        <v>17</v>
      </c>
      <c r="O205" s="10" t="s">
        <v>12</v>
      </c>
      <c r="Q205" s="989">
        <v>198</v>
      </c>
      <c r="R205" s="989" t="s">
        <v>345</v>
      </c>
    </row>
    <row r="206" spans="1:18" ht="14.25" x14ac:dyDescent="0.2">
      <c r="A206" s="62">
        <v>199</v>
      </c>
      <c r="B206" s="2089"/>
      <c r="C206" s="2090"/>
      <c r="D206" s="2090"/>
      <c r="E206" s="2091" t="s">
        <v>17</v>
      </c>
      <c r="F206" s="2091" t="s">
        <v>17</v>
      </c>
      <c r="G206" s="2091" t="s">
        <v>17</v>
      </c>
      <c r="H206" s="2091" t="s">
        <v>17</v>
      </c>
      <c r="I206" s="2091" t="s">
        <v>17</v>
      </c>
      <c r="J206" s="2091" t="s">
        <v>17</v>
      </c>
      <c r="K206" s="2092">
        <f t="shared" si="3"/>
        <v>0</v>
      </c>
      <c r="L206" s="2091" t="s">
        <v>17</v>
      </c>
      <c r="M206" s="2091" t="s">
        <v>17</v>
      </c>
      <c r="O206" s="10" t="s">
        <v>12</v>
      </c>
      <c r="Q206" s="989">
        <v>199</v>
      </c>
      <c r="R206" s="989" t="s">
        <v>346</v>
      </c>
    </row>
    <row r="207" spans="1:18" ht="14.25" x14ac:dyDescent="0.2">
      <c r="A207" s="62">
        <v>200</v>
      </c>
      <c r="B207" s="2089"/>
      <c r="C207" s="2090"/>
      <c r="D207" s="2090"/>
      <c r="E207" s="2091" t="s">
        <v>17</v>
      </c>
      <c r="F207" s="2091" t="s">
        <v>17</v>
      </c>
      <c r="G207" s="2091" t="s">
        <v>17</v>
      </c>
      <c r="H207" s="2091" t="s">
        <v>17</v>
      </c>
      <c r="I207" s="2091" t="s">
        <v>17</v>
      </c>
      <c r="J207" s="2091" t="s">
        <v>17</v>
      </c>
      <c r="K207" s="2092">
        <f t="shared" si="3"/>
        <v>0</v>
      </c>
      <c r="L207" s="2091" t="s">
        <v>17</v>
      </c>
      <c r="M207" s="2091" t="s">
        <v>17</v>
      </c>
      <c r="O207" s="10" t="s">
        <v>12</v>
      </c>
      <c r="Q207" s="989">
        <v>200</v>
      </c>
      <c r="R207" s="989" t="s">
        <v>346</v>
      </c>
    </row>
    <row r="208" spans="1:18" ht="14.25" x14ac:dyDescent="0.2">
      <c r="A208" s="62">
        <v>201</v>
      </c>
      <c r="B208" s="2089"/>
      <c r="C208" s="2090"/>
      <c r="D208" s="2090"/>
      <c r="E208" s="2091" t="s">
        <v>17</v>
      </c>
      <c r="F208" s="2091" t="s">
        <v>17</v>
      </c>
      <c r="G208" s="2091" t="s">
        <v>17</v>
      </c>
      <c r="H208" s="2091" t="s">
        <v>17</v>
      </c>
      <c r="I208" s="2091" t="s">
        <v>17</v>
      </c>
      <c r="J208" s="2091" t="s">
        <v>17</v>
      </c>
      <c r="K208" s="2092">
        <f t="shared" si="3"/>
        <v>0</v>
      </c>
      <c r="L208" s="2091" t="s">
        <v>17</v>
      </c>
      <c r="M208" s="2091" t="s">
        <v>17</v>
      </c>
      <c r="O208" s="10" t="s">
        <v>12</v>
      </c>
      <c r="Q208" s="989">
        <v>201</v>
      </c>
      <c r="R208" s="989" t="s">
        <v>346</v>
      </c>
    </row>
    <row r="209" spans="15:18" ht="14.25" x14ac:dyDescent="0.2">
      <c r="O209" s="10" t="s">
        <v>12</v>
      </c>
      <c r="Q209" s="989">
        <v>202</v>
      </c>
      <c r="R209" s="989" t="s">
        <v>346</v>
      </c>
    </row>
    <row r="210" spans="15:18" ht="14.25" x14ac:dyDescent="0.2">
      <c r="O210" s="10" t="s">
        <v>12</v>
      </c>
      <c r="Q210" s="989">
        <v>203</v>
      </c>
      <c r="R210" s="989" t="s">
        <v>347</v>
      </c>
    </row>
    <row r="211" spans="15:18" x14ac:dyDescent="0.2">
      <c r="Q211" s="989">
        <v>204</v>
      </c>
      <c r="R211" s="989" t="s">
        <v>348</v>
      </c>
    </row>
    <row r="212" spans="15:18" x14ac:dyDescent="0.2">
      <c r="Q212" s="989">
        <v>205</v>
      </c>
      <c r="R212" s="989" t="s">
        <v>349</v>
      </c>
    </row>
    <row r="213" spans="15:18" x14ac:dyDescent="0.2">
      <c r="Q213" s="989">
        <v>206</v>
      </c>
      <c r="R213" s="989" t="s">
        <v>350</v>
      </c>
    </row>
    <row r="214" spans="15:18" x14ac:dyDescent="0.2">
      <c r="Q214" s="989">
        <v>207</v>
      </c>
      <c r="R214" s="989" t="s">
        <v>351</v>
      </c>
    </row>
    <row r="215" spans="15:18" x14ac:dyDescent="0.2">
      <c r="Q215" s="989">
        <v>208</v>
      </c>
      <c r="R215" s="989" t="s">
        <v>352</v>
      </c>
    </row>
    <row r="216" spans="15:18" x14ac:dyDescent="0.2">
      <c r="Q216" s="989">
        <v>209</v>
      </c>
      <c r="R216" s="989" t="s">
        <v>353</v>
      </c>
    </row>
    <row r="217" spans="15:18" x14ac:dyDescent="0.2">
      <c r="Q217" s="989">
        <v>210</v>
      </c>
      <c r="R217" s="989" t="s">
        <v>354</v>
      </c>
    </row>
    <row r="218" spans="15:18" x14ac:dyDescent="0.2">
      <c r="Q218" s="989">
        <v>211</v>
      </c>
      <c r="R218" s="989" t="s">
        <v>355</v>
      </c>
    </row>
    <row r="219" spans="15:18" x14ac:dyDescent="0.2">
      <c r="Q219" s="989">
        <v>212</v>
      </c>
      <c r="R219" s="989" t="s">
        <v>356</v>
      </c>
    </row>
    <row r="220" spans="15:18" x14ac:dyDescent="0.2">
      <c r="Q220" s="989">
        <v>213</v>
      </c>
      <c r="R220" s="989" t="s">
        <v>357</v>
      </c>
    </row>
    <row r="221" spans="15:18" x14ac:dyDescent="0.2">
      <c r="Q221" s="989">
        <v>214</v>
      </c>
      <c r="R221" s="989" t="s">
        <v>358</v>
      </c>
    </row>
    <row r="222" spans="15:18" x14ac:dyDescent="0.2">
      <c r="Q222" s="989">
        <v>215</v>
      </c>
      <c r="R222" s="989" t="s">
        <v>359</v>
      </c>
    </row>
  </sheetData>
  <sheetProtection formatCells="0" formatColumns="0" formatRows="0"/>
  <mergeCells count="3">
    <mergeCell ref="I4:I6"/>
    <mergeCell ref="E5:E6"/>
    <mergeCell ref="F5:F6"/>
  </mergeCells>
  <dataValidations count="1">
    <dataValidation type="list" showInputMessage="1" showErrorMessage="1" sqref="B8:B208">
      <formula1>R$8:R$222</formula1>
    </dataValidation>
  </dataValidations>
  <printOptions horizontalCentered="1"/>
  <pageMargins left="0.23622047244094491" right="0.23622047244094491" top="0.35433070866141736" bottom="0.55118110236220474" header="0.31496062992125984" footer="0.31496062992125984"/>
  <pageSetup paperSize="9" scale="40" fitToWidth="2" fitToHeight="3" orientation="landscape" r:id="rId1"/>
  <headerFooter>
    <oddFooter>&amp;A&amp;RPage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pageSetUpPr fitToPage="1"/>
  </sheetPr>
  <dimension ref="A1:M43"/>
  <sheetViews>
    <sheetView workbookViewId="0"/>
  </sheetViews>
  <sheetFormatPr defaultRowHeight="12.75" x14ac:dyDescent="0.2"/>
  <cols>
    <col min="1" max="1" width="56.5703125" style="1007" customWidth="1"/>
    <col min="2" max="2" width="4.85546875" style="1007" customWidth="1"/>
    <col min="3" max="3" width="11" style="1007" customWidth="1"/>
    <col min="4" max="4" width="8.5703125" style="1007" customWidth="1"/>
    <col min="5" max="5" width="8.140625" style="1007" customWidth="1"/>
    <col min="6" max="6" width="7.5703125" style="1007" customWidth="1"/>
    <col min="7" max="7" width="7.5703125" style="1007" bestFit="1" customWidth="1"/>
    <col min="8" max="8" width="9.85546875" style="1007" customWidth="1"/>
    <col min="9" max="9" width="8.28515625" style="1007" bestFit="1" customWidth="1"/>
    <col min="10" max="10" width="11.7109375" style="1007" bestFit="1" customWidth="1"/>
    <col min="11" max="11" width="12.42578125" style="1007" customWidth="1"/>
    <col min="12" max="12" width="2.7109375" style="1007" customWidth="1"/>
    <col min="13" max="13" width="2.140625" style="1007" bestFit="1" customWidth="1"/>
    <col min="14" max="16384" width="9.140625" style="1007"/>
  </cols>
  <sheetData>
    <row r="1" spans="1:13" ht="15" x14ac:dyDescent="0.2">
      <c r="A1" s="7" t="str">
        <f>'FT18.Participant'!$A$1</f>
        <v>&lt;IAIG's Name&gt;</v>
      </c>
      <c r="B1" s="8"/>
      <c r="C1" s="8"/>
      <c r="D1" s="842"/>
      <c r="E1" s="842"/>
      <c r="F1" s="842"/>
      <c r="G1" s="842"/>
      <c r="H1" s="842"/>
      <c r="I1" s="842"/>
      <c r="J1" s="842"/>
      <c r="K1" s="9" t="str">
        <f ca="1">HYPERLINK("#"&amp;CELL("address",Version),Version)</f>
        <v>2018 IAIS Field Testing Template</v>
      </c>
      <c r="M1" s="10" t="s">
        <v>12</v>
      </c>
    </row>
    <row r="2" spans="1:13" ht="15" x14ac:dyDescent="0.25">
      <c r="A2" s="11" t="str">
        <f>'FT18.Participant'!$A$2</f>
        <v>&lt;Currency&gt; - (&lt;Unit&gt;)</v>
      </c>
      <c r="B2" s="12"/>
      <c r="C2" s="843" t="s">
        <v>42</v>
      </c>
      <c r="D2" s="843"/>
      <c r="E2" s="843"/>
      <c r="F2" s="843"/>
      <c r="G2" s="843"/>
      <c r="H2" s="843"/>
      <c r="I2" s="843"/>
      <c r="J2" s="843"/>
      <c r="K2" s="1969" t="str">
        <f>'FT18.Participant'!$F$2</f>
        <v>&lt;Reporting Date&gt;</v>
      </c>
      <c r="M2" s="10" t="s">
        <v>12</v>
      </c>
    </row>
    <row r="3" spans="1:13" ht="14.25" x14ac:dyDescent="0.2">
      <c r="A3" s="623"/>
      <c r="B3" s="761"/>
      <c r="M3" s="10" t="s">
        <v>12</v>
      </c>
    </row>
    <row r="4" spans="1:13" ht="15" x14ac:dyDescent="0.25">
      <c r="A4" s="113" t="s">
        <v>2356</v>
      </c>
      <c r="B4" s="8"/>
      <c r="C4" s="610" t="s">
        <v>360</v>
      </c>
      <c r="M4" s="10" t="s">
        <v>12</v>
      </c>
    </row>
    <row r="5" spans="1:13" ht="15" x14ac:dyDescent="0.25">
      <c r="A5" s="845"/>
      <c r="B5" s="41">
        <f>1+'FT18.Baseline.Jurisdictional'!A7</f>
        <v>9</v>
      </c>
      <c r="C5" s="20">
        <v>1</v>
      </c>
      <c r="M5" s="10" t="s">
        <v>12</v>
      </c>
    </row>
    <row r="6" spans="1:13" ht="14.25" x14ac:dyDescent="0.2">
      <c r="A6" s="40" t="s">
        <v>143</v>
      </c>
      <c r="B6" s="22">
        <v>1</v>
      </c>
      <c r="C6" s="392" t="s">
        <v>17</v>
      </c>
      <c r="M6" s="10" t="s">
        <v>12</v>
      </c>
    </row>
    <row r="7" spans="1:13" ht="14.25" x14ac:dyDescent="0.2">
      <c r="A7" s="54" t="s">
        <v>51</v>
      </c>
      <c r="B7" s="22">
        <v>2</v>
      </c>
      <c r="C7" s="84" t="s">
        <v>17</v>
      </c>
      <c r="M7" s="10" t="s">
        <v>12</v>
      </c>
    </row>
    <row r="8" spans="1:13" ht="14.25" x14ac:dyDescent="0.2">
      <c r="A8" s="846" t="s">
        <v>1400</v>
      </c>
      <c r="B8" s="22">
        <v>3</v>
      </c>
      <c r="C8" s="84" t="s">
        <v>17</v>
      </c>
      <c r="M8" s="10" t="s">
        <v>12</v>
      </c>
    </row>
    <row r="9" spans="1:13" ht="14.25" x14ac:dyDescent="0.2">
      <c r="A9" s="846" t="s">
        <v>1401</v>
      </c>
      <c r="B9" s="22">
        <v>4</v>
      </c>
      <c r="C9" s="84" t="s">
        <v>17</v>
      </c>
      <c r="M9" s="10" t="s">
        <v>12</v>
      </c>
    </row>
    <row r="10" spans="1:13" ht="14.25" x14ac:dyDescent="0.2">
      <c r="A10" s="54" t="s">
        <v>361</v>
      </c>
      <c r="B10" s="22">
        <v>5</v>
      </c>
      <c r="C10" s="84" t="s">
        <v>17</v>
      </c>
      <c r="M10" s="10" t="s">
        <v>12</v>
      </c>
    </row>
    <row r="11" spans="1:13" ht="14.25" x14ac:dyDescent="0.2">
      <c r="A11" s="95" t="s">
        <v>116</v>
      </c>
      <c r="B11" s="34">
        <v>6</v>
      </c>
      <c r="C11" s="86" t="s">
        <v>17</v>
      </c>
      <c r="M11" s="10" t="s">
        <v>12</v>
      </c>
    </row>
    <row r="12" spans="1:13" ht="14.25" x14ac:dyDescent="0.2">
      <c r="M12" s="10" t="s">
        <v>12</v>
      </c>
    </row>
    <row r="13" spans="1:13" ht="39" x14ac:dyDescent="0.25">
      <c r="A13" s="113"/>
      <c r="B13" s="184"/>
      <c r="C13" s="802" t="s">
        <v>1846</v>
      </c>
      <c r="D13" s="802"/>
      <c r="E13" s="802"/>
      <c r="F13" s="802"/>
      <c r="G13" s="803" t="s">
        <v>1395</v>
      </c>
      <c r="H13" s="804"/>
      <c r="I13" s="804"/>
      <c r="J13" s="804"/>
      <c r="K13" s="804"/>
      <c r="M13" s="10" t="s">
        <v>12</v>
      </c>
    </row>
    <row r="14" spans="1:13" ht="25.5" x14ac:dyDescent="0.2">
      <c r="A14" s="844" t="s">
        <v>1960</v>
      </c>
      <c r="B14" s="335"/>
      <c r="C14" s="1138">
        <v>0.9</v>
      </c>
      <c r="D14" s="1138">
        <v>0.95</v>
      </c>
      <c r="E14" s="1138">
        <v>0.99</v>
      </c>
      <c r="F14" s="1139">
        <v>0.995</v>
      </c>
      <c r="G14" s="337" t="s">
        <v>360</v>
      </c>
      <c r="H14" s="337" t="s">
        <v>1396</v>
      </c>
      <c r="I14" s="337" t="s">
        <v>1397</v>
      </c>
      <c r="J14" s="337" t="s">
        <v>1398</v>
      </c>
      <c r="K14" s="337" t="s">
        <v>1399</v>
      </c>
      <c r="M14" s="10" t="s">
        <v>12</v>
      </c>
    </row>
    <row r="15" spans="1:13" ht="15" x14ac:dyDescent="0.25">
      <c r="A15" s="845"/>
      <c r="B15" s="41">
        <f>1+B5</f>
        <v>10</v>
      </c>
      <c r="C15" s="19">
        <v>1</v>
      </c>
      <c r="D15" s="19">
        <f>C15+1</f>
        <v>2</v>
      </c>
      <c r="E15" s="19">
        <f t="shared" ref="E15:K15" si="0">D15+1</f>
        <v>3</v>
      </c>
      <c r="F15" s="19">
        <f t="shared" si="0"/>
        <v>4</v>
      </c>
      <c r="G15" s="19">
        <f t="shared" si="0"/>
        <v>5</v>
      </c>
      <c r="H15" s="19">
        <f t="shared" si="0"/>
        <v>6</v>
      </c>
      <c r="I15" s="19">
        <f t="shared" si="0"/>
        <v>7</v>
      </c>
      <c r="J15" s="19">
        <f t="shared" si="0"/>
        <v>8</v>
      </c>
      <c r="K15" s="20">
        <f t="shared" si="0"/>
        <v>9</v>
      </c>
      <c r="M15" s="10" t="s">
        <v>12</v>
      </c>
    </row>
    <row r="16" spans="1:13" ht="14.25" x14ac:dyDescent="0.2">
      <c r="A16" s="54" t="s">
        <v>362</v>
      </c>
      <c r="B16" s="22">
        <v>1</v>
      </c>
      <c r="C16" s="94" t="s">
        <v>17</v>
      </c>
      <c r="D16" s="94" t="s">
        <v>17</v>
      </c>
      <c r="E16" s="94" t="s">
        <v>17</v>
      </c>
      <c r="F16" s="94" t="s">
        <v>17</v>
      </c>
      <c r="G16" s="94" t="s">
        <v>17</v>
      </c>
      <c r="H16" s="930" t="s">
        <v>17</v>
      </c>
      <c r="I16" s="927" t="s">
        <v>17</v>
      </c>
      <c r="J16" s="927" t="s">
        <v>17</v>
      </c>
      <c r="K16" s="927" t="s">
        <v>17</v>
      </c>
      <c r="M16" s="10" t="s">
        <v>12</v>
      </c>
    </row>
    <row r="17" spans="1:13" ht="14.25" x14ac:dyDescent="0.2">
      <c r="A17" s="846" t="s">
        <v>1402</v>
      </c>
      <c r="B17" s="22">
        <f>B16+1</f>
        <v>2</v>
      </c>
      <c r="C17" s="84" t="s">
        <v>17</v>
      </c>
      <c r="D17" s="84" t="s">
        <v>17</v>
      </c>
      <c r="E17" s="84" t="s">
        <v>17</v>
      </c>
      <c r="F17" s="84" t="s">
        <v>17</v>
      </c>
      <c r="G17" s="84" t="s">
        <v>17</v>
      </c>
      <c r="H17" s="928" t="s">
        <v>17</v>
      </c>
      <c r="I17" s="928" t="s">
        <v>17</v>
      </c>
      <c r="J17" s="928" t="s">
        <v>17</v>
      </c>
      <c r="K17" s="928" t="s">
        <v>17</v>
      </c>
      <c r="M17" s="10" t="s">
        <v>12</v>
      </c>
    </row>
    <row r="18" spans="1:13" ht="14.25" x14ac:dyDescent="0.2">
      <c r="A18" s="846" t="s">
        <v>1403</v>
      </c>
      <c r="B18" s="22">
        <f t="shared" ref="B18:B41" si="1">B17+1</f>
        <v>3</v>
      </c>
      <c r="C18" s="84" t="s">
        <v>17</v>
      </c>
      <c r="D18" s="84" t="s">
        <v>17</v>
      </c>
      <c r="E18" s="84" t="s">
        <v>17</v>
      </c>
      <c r="F18" s="84" t="s">
        <v>17</v>
      </c>
      <c r="G18" s="84" t="s">
        <v>17</v>
      </c>
      <c r="H18" s="928" t="s">
        <v>17</v>
      </c>
      <c r="I18" s="928" t="s">
        <v>17</v>
      </c>
      <c r="J18" s="928" t="s">
        <v>17</v>
      </c>
      <c r="K18" s="928" t="s">
        <v>17</v>
      </c>
      <c r="M18" s="10" t="s">
        <v>12</v>
      </c>
    </row>
    <row r="19" spans="1:13" ht="14.25" x14ac:dyDescent="0.2">
      <c r="A19" s="54" t="s">
        <v>4</v>
      </c>
      <c r="B19" s="22">
        <f t="shared" si="1"/>
        <v>4</v>
      </c>
      <c r="C19" s="84" t="s">
        <v>17</v>
      </c>
      <c r="D19" s="84" t="s">
        <v>17</v>
      </c>
      <c r="E19" s="84" t="s">
        <v>17</v>
      </c>
      <c r="F19" s="84" t="s">
        <v>17</v>
      </c>
      <c r="G19" s="84" t="s">
        <v>17</v>
      </c>
      <c r="H19" s="928" t="s">
        <v>17</v>
      </c>
      <c r="I19" s="928" t="s">
        <v>17</v>
      </c>
      <c r="J19" s="928" t="s">
        <v>17</v>
      </c>
      <c r="K19" s="928" t="s">
        <v>17</v>
      </c>
      <c r="M19" s="10" t="s">
        <v>12</v>
      </c>
    </row>
    <row r="20" spans="1:13" ht="14.25" x14ac:dyDescent="0.2">
      <c r="A20" s="54" t="s">
        <v>363</v>
      </c>
      <c r="B20" s="22">
        <f t="shared" si="1"/>
        <v>5</v>
      </c>
      <c r="C20" s="84" t="s">
        <v>17</v>
      </c>
      <c r="D20" s="84" t="s">
        <v>17</v>
      </c>
      <c r="E20" s="84" t="s">
        <v>17</v>
      </c>
      <c r="F20" s="84" t="s">
        <v>17</v>
      </c>
      <c r="G20" s="84" t="s">
        <v>17</v>
      </c>
      <c r="H20" s="928" t="s">
        <v>17</v>
      </c>
      <c r="I20" s="928" t="s">
        <v>17</v>
      </c>
      <c r="J20" s="928" t="s">
        <v>17</v>
      </c>
      <c r="K20" s="928" t="s">
        <v>17</v>
      </c>
      <c r="M20" s="10" t="s">
        <v>12</v>
      </c>
    </row>
    <row r="21" spans="1:13" ht="14.25" x14ac:dyDescent="0.2">
      <c r="A21" s="846" t="s">
        <v>1404</v>
      </c>
      <c r="B21" s="22">
        <f t="shared" si="1"/>
        <v>6</v>
      </c>
      <c r="C21" s="84" t="s">
        <v>17</v>
      </c>
      <c r="D21" s="84" t="s">
        <v>17</v>
      </c>
      <c r="E21" s="84" t="s">
        <v>17</v>
      </c>
      <c r="F21" s="84" t="s">
        <v>17</v>
      </c>
      <c r="G21" s="84" t="s">
        <v>17</v>
      </c>
      <c r="H21" s="928" t="s">
        <v>17</v>
      </c>
      <c r="I21" s="928" t="s">
        <v>17</v>
      </c>
      <c r="J21" s="928" t="s">
        <v>17</v>
      </c>
      <c r="K21" s="928" t="s">
        <v>17</v>
      </c>
      <c r="M21" s="10" t="s">
        <v>12</v>
      </c>
    </row>
    <row r="22" spans="1:13" ht="14.25" x14ac:dyDescent="0.2">
      <c r="A22" s="846" t="s">
        <v>1405</v>
      </c>
      <c r="B22" s="22">
        <f t="shared" si="1"/>
        <v>7</v>
      </c>
      <c r="C22" s="84" t="s">
        <v>17</v>
      </c>
      <c r="D22" s="84" t="s">
        <v>17</v>
      </c>
      <c r="E22" s="84" t="s">
        <v>17</v>
      </c>
      <c r="F22" s="84" t="s">
        <v>17</v>
      </c>
      <c r="G22" s="84" t="s">
        <v>17</v>
      </c>
      <c r="H22" s="928" t="s">
        <v>17</v>
      </c>
      <c r="I22" s="928" t="s">
        <v>17</v>
      </c>
      <c r="J22" s="928" t="s">
        <v>17</v>
      </c>
      <c r="K22" s="928" t="s">
        <v>17</v>
      </c>
      <c r="M22" s="10" t="s">
        <v>12</v>
      </c>
    </row>
    <row r="23" spans="1:13" ht="14.25" x14ac:dyDescent="0.2">
      <c r="A23" s="846" t="s">
        <v>1406</v>
      </c>
      <c r="B23" s="22">
        <f t="shared" si="1"/>
        <v>8</v>
      </c>
      <c r="C23" s="84" t="s">
        <v>17</v>
      </c>
      <c r="D23" s="84" t="s">
        <v>17</v>
      </c>
      <c r="E23" s="84" t="s">
        <v>17</v>
      </c>
      <c r="F23" s="84" t="s">
        <v>17</v>
      </c>
      <c r="G23" s="84" t="s">
        <v>17</v>
      </c>
      <c r="H23" s="928" t="s">
        <v>17</v>
      </c>
      <c r="I23" s="928" t="s">
        <v>17</v>
      </c>
      <c r="J23" s="928" t="s">
        <v>17</v>
      </c>
      <c r="K23" s="928" t="s">
        <v>17</v>
      </c>
      <c r="M23" s="10" t="s">
        <v>12</v>
      </c>
    </row>
    <row r="24" spans="1:13" ht="14.25" x14ac:dyDescent="0.2">
      <c r="A24" s="846" t="s">
        <v>1407</v>
      </c>
      <c r="B24" s="22">
        <f t="shared" si="1"/>
        <v>9</v>
      </c>
      <c r="C24" s="84" t="s">
        <v>17</v>
      </c>
      <c r="D24" s="84" t="s">
        <v>17</v>
      </c>
      <c r="E24" s="84" t="s">
        <v>17</v>
      </c>
      <c r="F24" s="84" t="s">
        <v>17</v>
      </c>
      <c r="G24" s="84" t="s">
        <v>17</v>
      </c>
      <c r="H24" s="928" t="s">
        <v>17</v>
      </c>
      <c r="I24" s="928" t="s">
        <v>17</v>
      </c>
      <c r="J24" s="928" t="s">
        <v>17</v>
      </c>
      <c r="K24" s="928" t="s">
        <v>17</v>
      </c>
      <c r="M24" s="10" t="s">
        <v>12</v>
      </c>
    </row>
    <row r="25" spans="1:13" ht="14.25" x14ac:dyDescent="0.2">
      <c r="A25" s="846" t="s">
        <v>1408</v>
      </c>
      <c r="B25" s="22">
        <f t="shared" si="1"/>
        <v>10</v>
      </c>
      <c r="C25" s="84" t="s">
        <v>17</v>
      </c>
      <c r="D25" s="84" t="s">
        <v>17</v>
      </c>
      <c r="E25" s="84" t="s">
        <v>17</v>
      </c>
      <c r="F25" s="84" t="s">
        <v>17</v>
      </c>
      <c r="G25" s="84" t="s">
        <v>17</v>
      </c>
      <c r="H25" s="928" t="s">
        <v>17</v>
      </c>
      <c r="I25" s="928" t="s">
        <v>17</v>
      </c>
      <c r="J25" s="928" t="s">
        <v>17</v>
      </c>
      <c r="K25" s="928" t="s">
        <v>17</v>
      </c>
      <c r="M25" s="10" t="s">
        <v>12</v>
      </c>
    </row>
    <row r="26" spans="1:13" ht="14.25" x14ac:dyDescent="0.2">
      <c r="A26" s="54" t="s">
        <v>367</v>
      </c>
      <c r="B26" s="22">
        <f t="shared" si="1"/>
        <v>11</v>
      </c>
      <c r="C26" s="84" t="s">
        <v>17</v>
      </c>
      <c r="D26" s="84" t="s">
        <v>17</v>
      </c>
      <c r="E26" s="84" t="s">
        <v>17</v>
      </c>
      <c r="F26" s="84" t="s">
        <v>17</v>
      </c>
      <c r="G26" s="84" t="s">
        <v>17</v>
      </c>
      <c r="H26" s="928" t="s">
        <v>17</v>
      </c>
      <c r="I26" s="928" t="s">
        <v>17</v>
      </c>
      <c r="J26" s="928" t="s">
        <v>17</v>
      </c>
      <c r="K26" s="928" t="s">
        <v>17</v>
      </c>
      <c r="M26" s="10" t="s">
        <v>12</v>
      </c>
    </row>
    <row r="27" spans="1:13" ht="14.25" x14ac:dyDescent="0.2">
      <c r="A27" s="846" t="s">
        <v>1409</v>
      </c>
      <c r="B27" s="22">
        <f t="shared" si="1"/>
        <v>12</v>
      </c>
      <c r="C27" s="84" t="s">
        <v>17</v>
      </c>
      <c r="D27" s="84" t="s">
        <v>17</v>
      </c>
      <c r="E27" s="84" t="s">
        <v>17</v>
      </c>
      <c r="F27" s="84" t="s">
        <v>17</v>
      </c>
      <c r="G27" s="84" t="s">
        <v>17</v>
      </c>
      <c r="H27" s="928" t="s">
        <v>17</v>
      </c>
      <c r="I27" s="928" t="s">
        <v>17</v>
      </c>
      <c r="J27" s="928" t="s">
        <v>17</v>
      </c>
      <c r="K27" s="928" t="s">
        <v>17</v>
      </c>
      <c r="M27" s="10" t="s">
        <v>12</v>
      </c>
    </row>
    <row r="28" spans="1:13" ht="14.25" x14ac:dyDescent="0.2">
      <c r="A28" s="846" t="s">
        <v>1410</v>
      </c>
      <c r="B28" s="22">
        <f t="shared" si="1"/>
        <v>13</v>
      </c>
      <c r="C28" s="84" t="s">
        <v>17</v>
      </c>
      <c r="D28" s="84" t="s">
        <v>17</v>
      </c>
      <c r="E28" s="84" t="s">
        <v>17</v>
      </c>
      <c r="F28" s="84" t="s">
        <v>17</v>
      </c>
      <c r="G28" s="84" t="s">
        <v>17</v>
      </c>
      <c r="H28" s="928" t="s">
        <v>17</v>
      </c>
      <c r="I28" s="928" t="s">
        <v>17</v>
      </c>
      <c r="J28" s="928" t="s">
        <v>17</v>
      </c>
      <c r="K28" s="928" t="s">
        <v>17</v>
      </c>
      <c r="M28" s="10" t="s">
        <v>12</v>
      </c>
    </row>
    <row r="29" spans="1:13" ht="14.25" x14ac:dyDescent="0.2">
      <c r="A29" s="846" t="s">
        <v>1411</v>
      </c>
      <c r="B29" s="22">
        <f t="shared" si="1"/>
        <v>14</v>
      </c>
      <c r="C29" s="84" t="s">
        <v>17</v>
      </c>
      <c r="D29" s="84" t="s">
        <v>17</v>
      </c>
      <c r="E29" s="84" t="s">
        <v>17</v>
      </c>
      <c r="F29" s="84" t="s">
        <v>17</v>
      </c>
      <c r="G29" s="84" t="s">
        <v>17</v>
      </c>
      <c r="H29" s="928" t="s">
        <v>17</v>
      </c>
      <c r="I29" s="928" t="s">
        <v>17</v>
      </c>
      <c r="J29" s="928" t="s">
        <v>17</v>
      </c>
      <c r="K29" s="928" t="s">
        <v>17</v>
      </c>
      <c r="M29" s="10" t="s">
        <v>12</v>
      </c>
    </row>
    <row r="30" spans="1:13" ht="14.25" x14ac:dyDescent="0.2">
      <c r="A30" s="846" t="s">
        <v>1412</v>
      </c>
      <c r="B30" s="22">
        <f t="shared" si="1"/>
        <v>15</v>
      </c>
      <c r="C30" s="84" t="s">
        <v>17</v>
      </c>
      <c r="D30" s="84" t="s">
        <v>17</v>
      </c>
      <c r="E30" s="84" t="s">
        <v>17</v>
      </c>
      <c r="F30" s="84" t="s">
        <v>17</v>
      </c>
      <c r="G30" s="84" t="s">
        <v>17</v>
      </c>
      <c r="H30" s="928" t="s">
        <v>17</v>
      </c>
      <c r="I30" s="928" t="s">
        <v>17</v>
      </c>
      <c r="J30" s="928" t="s">
        <v>17</v>
      </c>
      <c r="K30" s="928" t="s">
        <v>17</v>
      </c>
      <c r="M30" s="10" t="s">
        <v>12</v>
      </c>
    </row>
    <row r="31" spans="1:13" ht="14.25" x14ac:dyDescent="0.2">
      <c r="A31" s="846" t="s">
        <v>2018</v>
      </c>
      <c r="B31" s="22">
        <f t="shared" si="1"/>
        <v>16</v>
      </c>
      <c r="C31" s="84" t="s">
        <v>17</v>
      </c>
      <c r="D31" s="84" t="s">
        <v>17</v>
      </c>
      <c r="E31" s="84" t="s">
        <v>17</v>
      </c>
      <c r="F31" s="84" t="s">
        <v>17</v>
      </c>
      <c r="G31" s="84" t="s">
        <v>17</v>
      </c>
      <c r="H31" s="928" t="s">
        <v>17</v>
      </c>
      <c r="I31" s="928" t="s">
        <v>17</v>
      </c>
      <c r="J31" s="928" t="s">
        <v>17</v>
      </c>
      <c r="K31" s="928" t="s">
        <v>17</v>
      </c>
      <c r="M31" s="10" t="s">
        <v>12</v>
      </c>
    </row>
    <row r="32" spans="1:13" ht="14.25" x14ac:dyDescent="0.2">
      <c r="A32" s="54" t="s">
        <v>368</v>
      </c>
      <c r="B32" s="22">
        <f t="shared" si="1"/>
        <v>17</v>
      </c>
      <c r="C32" s="84" t="s">
        <v>17</v>
      </c>
      <c r="D32" s="84" t="s">
        <v>17</v>
      </c>
      <c r="E32" s="84" t="s">
        <v>17</v>
      </c>
      <c r="F32" s="84" t="s">
        <v>17</v>
      </c>
      <c r="G32" s="84" t="s">
        <v>17</v>
      </c>
      <c r="H32" s="928" t="s">
        <v>17</v>
      </c>
      <c r="I32" s="928" t="s">
        <v>17</v>
      </c>
      <c r="J32" s="928" t="s">
        <v>17</v>
      </c>
      <c r="K32" s="928" t="s">
        <v>17</v>
      </c>
      <c r="M32" s="10" t="s">
        <v>12</v>
      </c>
    </row>
    <row r="33" spans="1:13" ht="14.25" x14ac:dyDescent="0.2">
      <c r="A33" s="846" t="s">
        <v>1413</v>
      </c>
      <c r="B33" s="22">
        <f t="shared" si="1"/>
        <v>18</v>
      </c>
      <c r="C33" s="84" t="s">
        <v>17</v>
      </c>
      <c r="D33" s="84" t="s">
        <v>17</v>
      </c>
      <c r="E33" s="84" t="s">
        <v>17</v>
      </c>
      <c r="F33" s="84" t="s">
        <v>17</v>
      </c>
      <c r="G33" s="84" t="s">
        <v>17</v>
      </c>
      <c r="H33" s="928" t="s">
        <v>17</v>
      </c>
      <c r="I33" s="928" t="s">
        <v>17</v>
      </c>
      <c r="J33" s="928" t="s">
        <v>17</v>
      </c>
      <c r="K33" s="928" t="s">
        <v>17</v>
      </c>
      <c r="M33" s="10" t="s">
        <v>12</v>
      </c>
    </row>
    <row r="34" spans="1:13" ht="14.25" x14ac:dyDescent="0.2">
      <c r="A34" s="54" t="s">
        <v>369</v>
      </c>
      <c r="B34" s="22">
        <f t="shared" si="1"/>
        <v>19</v>
      </c>
      <c r="C34" s="84" t="s">
        <v>17</v>
      </c>
      <c r="D34" s="84" t="s">
        <v>17</v>
      </c>
      <c r="E34" s="84" t="s">
        <v>17</v>
      </c>
      <c r="F34" s="84" t="s">
        <v>17</v>
      </c>
      <c r="G34" s="84" t="s">
        <v>17</v>
      </c>
      <c r="H34" s="928" t="s">
        <v>17</v>
      </c>
      <c r="I34" s="928" t="s">
        <v>17</v>
      </c>
      <c r="J34" s="928" t="s">
        <v>17</v>
      </c>
      <c r="K34" s="928" t="s">
        <v>17</v>
      </c>
      <c r="M34" s="10" t="s">
        <v>12</v>
      </c>
    </row>
    <row r="35" spans="1:13" ht="14.25" x14ac:dyDescent="0.2">
      <c r="A35" s="54" t="s">
        <v>370</v>
      </c>
      <c r="B35" s="22">
        <f t="shared" si="1"/>
        <v>20</v>
      </c>
      <c r="C35" s="84" t="s">
        <v>17</v>
      </c>
      <c r="D35" s="84" t="s">
        <v>17</v>
      </c>
      <c r="E35" s="84" t="s">
        <v>17</v>
      </c>
      <c r="F35" s="84" t="s">
        <v>17</v>
      </c>
      <c r="G35" s="84" t="s">
        <v>17</v>
      </c>
      <c r="H35" s="928" t="s">
        <v>17</v>
      </c>
      <c r="I35" s="928" t="s">
        <v>17</v>
      </c>
      <c r="J35" s="928" t="s">
        <v>17</v>
      </c>
      <c r="K35" s="928" t="s">
        <v>17</v>
      </c>
      <c r="M35" s="10" t="s">
        <v>12</v>
      </c>
    </row>
    <row r="36" spans="1:13" ht="14.25" x14ac:dyDescent="0.2">
      <c r="A36" s="846" t="s">
        <v>1414</v>
      </c>
      <c r="B36" s="22">
        <f t="shared" si="1"/>
        <v>21</v>
      </c>
      <c r="C36" s="84" t="s">
        <v>17</v>
      </c>
      <c r="D36" s="84" t="s">
        <v>17</v>
      </c>
      <c r="E36" s="84" t="s">
        <v>17</v>
      </c>
      <c r="F36" s="84" t="s">
        <v>17</v>
      </c>
      <c r="G36" s="84" t="s">
        <v>17</v>
      </c>
      <c r="H36" s="928" t="s">
        <v>17</v>
      </c>
      <c r="I36" s="928" t="s">
        <v>17</v>
      </c>
      <c r="J36" s="928" t="s">
        <v>17</v>
      </c>
      <c r="K36" s="928" t="s">
        <v>17</v>
      </c>
      <c r="M36" s="10" t="s">
        <v>12</v>
      </c>
    </row>
    <row r="37" spans="1:13" ht="14.25" x14ac:dyDescent="0.2">
      <c r="A37" s="846" t="s">
        <v>1415</v>
      </c>
      <c r="B37" s="22">
        <f t="shared" si="1"/>
        <v>22</v>
      </c>
      <c r="C37" s="84" t="s">
        <v>17</v>
      </c>
      <c r="D37" s="84" t="s">
        <v>17</v>
      </c>
      <c r="E37" s="84" t="s">
        <v>17</v>
      </c>
      <c r="F37" s="84" t="s">
        <v>17</v>
      </c>
      <c r="G37" s="84" t="s">
        <v>17</v>
      </c>
      <c r="H37" s="928" t="s">
        <v>17</v>
      </c>
      <c r="I37" s="928" t="s">
        <v>17</v>
      </c>
      <c r="J37" s="928" t="s">
        <v>17</v>
      </c>
      <c r="K37" s="928" t="s">
        <v>17</v>
      </c>
      <c r="M37" s="10" t="s">
        <v>12</v>
      </c>
    </row>
    <row r="38" spans="1:13" ht="14.25" x14ac:dyDescent="0.2">
      <c r="A38" s="846" t="s">
        <v>1416</v>
      </c>
      <c r="B38" s="22">
        <f t="shared" si="1"/>
        <v>23</v>
      </c>
      <c r="C38" s="84" t="s">
        <v>17</v>
      </c>
      <c r="D38" s="84" t="s">
        <v>17</v>
      </c>
      <c r="E38" s="84" t="s">
        <v>17</v>
      </c>
      <c r="F38" s="84" t="s">
        <v>17</v>
      </c>
      <c r="G38" s="84" t="s">
        <v>17</v>
      </c>
      <c r="H38" s="928" t="s">
        <v>17</v>
      </c>
      <c r="I38" s="928" t="s">
        <v>17</v>
      </c>
      <c r="J38" s="928" t="s">
        <v>17</v>
      </c>
      <c r="K38" s="928" t="s">
        <v>17</v>
      </c>
      <c r="M38" s="10" t="s">
        <v>12</v>
      </c>
    </row>
    <row r="39" spans="1:13" ht="14.25" x14ac:dyDescent="0.2">
      <c r="A39" s="847" t="s">
        <v>374</v>
      </c>
      <c r="B39" s="22">
        <f t="shared" si="1"/>
        <v>24</v>
      </c>
      <c r="C39" s="84" t="s">
        <v>17</v>
      </c>
      <c r="D39" s="84" t="s">
        <v>17</v>
      </c>
      <c r="E39" s="84" t="s">
        <v>17</v>
      </c>
      <c r="F39" s="84" t="s">
        <v>17</v>
      </c>
      <c r="G39" s="84" t="s">
        <v>17</v>
      </c>
      <c r="H39" s="928" t="s">
        <v>17</v>
      </c>
      <c r="I39" s="928" t="s">
        <v>17</v>
      </c>
      <c r="J39" s="928" t="s">
        <v>17</v>
      </c>
      <c r="K39" s="928" t="s">
        <v>17</v>
      </c>
      <c r="M39" s="10" t="s">
        <v>12</v>
      </c>
    </row>
    <row r="40" spans="1:13" ht="14.25" x14ac:dyDescent="0.2">
      <c r="A40" s="847" t="s">
        <v>375</v>
      </c>
      <c r="B40" s="22">
        <f t="shared" si="1"/>
        <v>25</v>
      </c>
      <c r="C40" s="84" t="s">
        <v>17</v>
      </c>
      <c r="D40" s="84" t="s">
        <v>17</v>
      </c>
      <c r="E40" s="84" t="s">
        <v>17</v>
      </c>
      <c r="F40" s="84" t="s">
        <v>17</v>
      </c>
      <c r="G40" s="84" t="s">
        <v>17</v>
      </c>
      <c r="H40" s="928" t="s">
        <v>17</v>
      </c>
      <c r="I40" s="928" t="s">
        <v>17</v>
      </c>
      <c r="J40" s="928" t="s">
        <v>17</v>
      </c>
      <c r="K40" s="928" t="s">
        <v>17</v>
      </c>
      <c r="M40" s="10" t="s">
        <v>12</v>
      </c>
    </row>
    <row r="41" spans="1:13" ht="14.25" x14ac:dyDescent="0.2">
      <c r="A41" s="37" t="s">
        <v>376</v>
      </c>
      <c r="B41" s="34">
        <f t="shared" si="1"/>
        <v>26</v>
      </c>
      <c r="C41" s="86" t="s">
        <v>17</v>
      </c>
      <c r="D41" s="86" t="s">
        <v>17</v>
      </c>
      <c r="E41" s="86" t="s">
        <v>17</v>
      </c>
      <c r="F41" s="86" t="s">
        <v>17</v>
      </c>
      <c r="G41" s="86" t="s">
        <v>17</v>
      </c>
      <c r="H41" s="929" t="s">
        <v>17</v>
      </c>
      <c r="I41" s="929" t="s">
        <v>17</v>
      </c>
      <c r="J41" s="929" t="s">
        <v>17</v>
      </c>
      <c r="K41" s="929" t="s">
        <v>17</v>
      </c>
      <c r="M41" s="10" t="s">
        <v>12</v>
      </c>
    </row>
    <row r="42" spans="1:13" ht="14.25" x14ac:dyDescent="0.2">
      <c r="M42" s="10" t="s">
        <v>12</v>
      </c>
    </row>
    <row r="43" spans="1:13" ht="14.25" x14ac:dyDescent="0.2">
      <c r="A43" s="10" t="s">
        <v>12</v>
      </c>
      <c r="B43" s="10" t="s">
        <v>12</v>
      </c>
      <c r="C43" s="10" t="s">
        <v>12</v>
      </c>
      <c r="D43" s="10" t="s">
        <v>12</v>
      </c>
      <c r="E43" s="10" t="s">
        <v>12</v>
      </c>
      <c r="F43" s="10" t="s">
        <v>12</v>
      </c>
      <c r="G43" s="10" t="s">
        <v>12</v>
      </c>
      <c r="H43" s="10" t="s">
        <v>12</v>
      </c>
      <c r="I43" s="10" t="s">
        <v>12</v>
      </c>
      <c r="J43" s="10" t="s">
        <v>12</v>
      </c>
      <c r="K43" s="10" t="s">
        <v>12</v>
      </c>
      <c r="L43" s="10" t="s">
        <v>12</v>
      </c>
      <c r="M43" s="10" t="s">
        <v>12</v>
      </c>
    </row>
  </sheetData>
  <sheetProtection formatCells="0" formatColumns="0" formatRows="0"/>
  <pageMargins left="0.7" right="0.7" top="0.75" bottom="0.75" header="0.3" footer="0.3"/>
  <pageSetup paperSize="8"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92D050"/>
    <pageSetUpPr fitToPage="1"/>
  </sheetPr>
  <dimension ref="A1:AL380"/>
  <sheetViews>
    <sheetView zoomScaleNormal="100" workbookViewId="0">
      <selection activeCell="B19" sqref="B19"/>
    </sheetView>
  </sheetViews>
  <sheetFormatPr defaultRowHeight="12.75" x14ac:dyDescent="0.2"/>
  <cols>
    <col min="1" max="1" width="3.7109375" style="1007" customWidth="1"/>
    <col min="2" max="2" width="68" style="1007" customWidth="1"/>
    <col min="3" max="3" width="4.7109375" style="1007" customWidth="1"/>
    <col min="4" max="4" width="11.28515625" style="1007" customWidth="1"/>
    <col min="5" max="6" width="9.140625" style="1007"/>
    <col min="7" max="7" width="9.85546875" style="1007" customWidth="1"/>
    <col min="8" max="8" width="10.140625" style="1007" customWidth="1"/>
    <col min="9" max="9" width="9.7109375" style="1007" customWidth="1"/>
    <col min="10" max="10" width="10.28515625" style="1007" customWidth="1"/>
    <col min="11" max="11" width="10.42578125" style="1007" customWidth="1"/>
    <col min="12" max="12" width="11.85546875" style="1007" customWidth="1"/>
    <col min="13" max="13" width="10.85546875" style="1007" customWidth="1"/>
    <col min="14" max="14" width="10.7109375" style="1007" customWidth="1"/>
    <col min="15" max="18" width="9.140625" style="1007"/>
    <col min="19" max="20" width="9.140625" style="1007" customWidth="1"/>
    <col min="21" max="24" width="9.140625" style="1007"/>
    <col min="25" max="26" width="2.140625" style="1007" bestFit="1" customWidth="1"/>
    <col min="27" max="29" width="9.140625" style="1007"/>
    <col min="30" max="30" width="14.140625" style="1007" customWidth="1"/>
    <col min="31" max="31" width="9.140625" style="1007"/>
    <col min="32" max="32" width="10.140625" style="1007" bestFit="1" customWidth="1"/>
    <col min="33" max="33" width="11.140625" style="1007" customWidth="1"/>
    <col min="34" max="34" width="12.85546875" style="1007" customWidth="1"/>
    <col min="35" max="35" width="14.85546875" style="1007" customWidth="1"/>
    <col min="36" max="36" width="11" style="1007" customWidth="1"/>
    <col min="37" max="37" width="3" style="1007" customWidth="1"/>
    <col min="38" max="38" width="4.140625" style="1007" customWidth="1"/>
    <col min="39" max="16384" width="9.140625" style="1007"/>
  </cols>
  <sheetData>
    <row r="1" spans="1:26" ht="14.25" x14ac:dyDescent="0.2">
      <c r="A1" s="7" t="str">
        <f>'FT18.Participant'!$A$1</f>
        <v>&lt;IAIG's Name&gt;</v>
      </c>
      <c r="B1" s="8"/>
      <c r="C1" s="8"/>
      <c r="D1" s="8"/>
      <c r="E1" s="8"/>
      <c r="F1" s="8"/>
      <c r="G1" s="8"/>
      <c r="H1" s="8"/>
      <c r="I1" s="8"/>
      <c r="J1" s="8"/>
      <c r="K1" s="8"/>
      <c r="L1" s="8"/>
      <c r="M1" s="8"/>
      <c r="N1" s="8"/>
      <c r="O1" s="8"/>
      <c r="P1" s="8"/>
      <c r="Q1" s="8"/>
      <c r="R1" s="8"/>
      <c r="S1" s="8"/>
      <c r="T1" s="8"/>
      <c r="U1" s="8"/>
      <c r="V1" s="8"/>
      <c r="W1" s="8"/>
      <c r="X1" s="9" t="str">
        <f ca="1">HYPERLINK("#"&amp;CELL("address",Version),Version)</f>
        <v>2018 IAIS Field Testing Template</v>
      </c>
      <c r="Z1" s="10" t="s">
        <v>12</v>
      </c>
    </row>
    <row r="2" spans="1:26" ht="14.25" x14ac:dyDescent="0.2">
      <c r="A2" s="11" t="str">
        <f>'FT18.Participant'!$A$2</f>
        <v>&lt;Currency&gt; - (&lt;Unit&gt;)</v>
      </c>
      <c r="B2" s="13"/>
      <c r="C2" s="118" t="s">
        <v>551</v>
      </c>
      <c r="D2" s="13"/>
      <c r="E2" s="13"/>
      <c r="F2" s="13"/>
      <c r="G2" s="13"/>
      <c r="H2" s="13"/>
      <c r="I2" s="13"/>
      <c r="J2" s="13"/>
      <c r="K2" s="13"/>
      <c r="L2" s="13"/>
      <c r="M2" s="13"/>
      <c r="N2" s="13"/>
      <c r="O2" s="13"/>
      <c r="P2" s="13"/>
      <c r="Q2" s="13"/>
      <c r="R2" s="13"/>
      <c r="S2" s="13"/>
      <c r="T2" s="13"/>
      <c r="U2" s="13"/>
      <c r="V2" s="13"/>
      <c r="W2" s="13"/>
      <c r="X2" s="1969" t="str">
        <f>'FT18.Participant'!$F$2</f>
        <v>&lt;Reporting Date&gt;</v>
      </c>
      <c r="Z2" s="10" t="s">
        <v>12</v>
      </c>
    </row>
    <row r="3" spans="1:26" ht="15" thickBot="1" x14ac:dyDescent="0.25">
      <c r="Z3" s="10" t="s">
        <v>12</v>
      </c>
    </row>
    <row r="4" spans="1:26" ht="15.75" thickBot="1" x14ac:dyDescent="0.3">
      <c r="A4" s="240" t="s">
        <v>1479</v>
      </c>
      <c r="B4" s="1434"/>
      <c r="C4" s="1434"/>
      <c r="D4" s="1434"/>
      <c r="E4" s="1434"/>
      <c r="F4" s="1434"/>
      <c r="G4" s="1434"/>
      <c r="H4" s="1434"/>
      <c r="I4" s="1434"/>
      <c r="J4" s="1434"/>
      <c r="K4" s="1434"/>
      <c r="L4" s="1434"/>
      <c r="M4" s="1434"/>
      <c r="N4" s="1434"/>
      <c r="O4" s="1434"/>
      <c r="P4" s="1434"/>
      <c r="Q4" s="1434"/>
      <c r="R4" s="1434"/>
      <c r="S4" s="1434"/>
      <c r="T4" s="1434"/>
      <c r="U4" s="1434"/>
      <c r="V4" s="1434"/>
      <c r="W4" s="1434"/>
      <c r="X4" s="1435"/>
      <c r="Z4" s="10" t="s">
        <v>12</v>
      </c>
    </row>
    <row r="5" spans="1:26" ht="14.25" x14ac:dyDescent="0.2">
      <c r="Z5" s="10" t="s">
        <v>12</v>
      </c>
    </row>
    <row r="6" spans="1:26" ht="29.25" customHeight="1" x14ac:dyDescent="0.3">
      <c r="B6" s="2424" t="s">
        <v>1468</v>
      </c>
      <c r="C6" s="2425"/>
      <c r="D6" s="1437" t="s">
        <v>552</v>
      </c>
      <c r="E6" s="1438"/>
      <c r="F6" s="1439"/>
      <c r="G6" s="1440" t="s">
        <v>553</v>
      </c>
      <c r="H6" s="1440"/>
      <c r="I6" s="1441"/>
      <c r="J6" s="1440" t="s">
        <v>2082</v>
      </c>
      <c r="K6" s="1440"/>
      <c r="L6" s="1441"/>
      <c r="M6" s="1442" t="s">
        <v>554</v>
      </c>
      <c r="N6" s="1440"/>
      <c r="O6" s="1441"/>
      <c r="P6" s="1441"/>
      <c r="Q6" s="1441"/>
      <c r="R6" s="1441"/>
      <c r="S6" s="1441"/>
      <c r="T6" s="1441"/>
      <c r="U6" s="1443"/>
      <c r="V6" s="1441"/>
      <c r="W6" s="1441"/>
      <c r="X6" s="1443"/>
      <c r="Z6" s="10" t="s">
        <v>12</v>
      </c>
    </row>
    <row r="7" spans="1:26" ht="29.25" customHeight="1" x14ac:dyDescent="0.3">
      <c r="B7" s="2426"/>
      <c r="C7" s="2427"/>
      <c r="D7" s="1444"/>
      <c r="E7" s="1445" t="s">
        <v>649</v>
      </c>
      <c r="F7" s="1446"/>
      <c r="G7" s="1447"/>
      <c r="H7" s="1445" t="s">
        <v>624</v>
      </c>
      <c r="I7" s="1448"/>
      <c r="J7" s="1447"/>
      <c r="K7" s="1445" t="s">
        <v>2083</v>
      </c>
      <c r="L7" s="1448"/>
      <c r="M7" s="1449" t="s">
        <v>2192</v>
      </c>
      <c r="N7" s="1450"/>
      <c r="O7" s="1451"/>
      <c r="P7" s="1442" t="s">
        <v>2272</v>
      </c>
      <c r="Q7" s="1452"/>
      <c r="R7" s="1443"/>
      <c r="S7" s="1453" t="s">
        <v>2189</v>
      </c>
      <c r="T7" s="1450"/>
      <c r="U7" s="1454"/>
      <c r="V7" s="1453" t="s">
        <v>2507</v>
      </c>
      <c r="W7" s="1450"/>
      <c r="X7" s="1454"/>
      <c r="Z7" s="10" t="s">
        <v>12</v>
      </c>
    </row>
    <row r="8" spans="1:26" ht="63.75" x14ac:dyDescent="0.2">
      <c r="B8" s="2426"/>
      <c r="C8" s="2428"/>
      <c r="D8" s="1455" t="s">
        <v>555</v>
      </c>
      <c r="E8" s="1344" t="s">
        <v>556</v>
      </c>
      <c r="F8" s="1456" t="s">
        <v>483</v>
      </c>
      <c r="G8" s="1455" t="s">
        <v>557</v>
      </c>
      <c r="H8" s="1386" t="s">
        <v>483</v>
      </c>
      <c r="I8" s="1456" t="s">
        <v>558</v>
      </c>
      <c r="J8" s="1455" t="s">
        <v>557</v>
      </c>
      <c r="K8" s="1386" t="s">
        <v>483</v>
      </c>
      <c r="L8" s="1456" t="s">
        <v>558</v>
      </c>
      <c r="M8" s="1455" t="s">
        <v>557</v>
      </c>
      <c r="N8" s="1457" t="s">
        <v>483</v>
      </c>
      <c r="O8" s="1458" t="s">
        <v>558</v>
      </c>
      <c r="P8" s="1455" t="s">
        <v>557</v>
      </c>
      <c r="Q8" s="1457" t="s">
        <v>483</v>
      </c>
      <c r="R8" s="1459" t="s">
        <v>558</v>
      </c>
      <c r="S8" s="1460" t="s">
        <v>557</v>
      </c>
      <c r="T8" s="1457" t="s">
        <v>483</v>
      </c>
      <c r="U8" s="1459" t="s">
        <v>558</v>
      </c>
      <c r="V8" s="1460" t="s">
        <v>557</v>
      </c>
      <c r="W8" s="1457" t="s">
        <v>483</v>
      </c>
      <c r="X8" s="1459" t="s">
        <v>558</v>
      </c>
      <c r="Z8" s="10" t="s">
        <v>12</v>
      </c>
    </row>
    <row r="9" spans="1:26" ht="15" x14ac:dyDescent="0.2">
      <c r="B9" s="1815"/>
      <c r="C9" s="18">
        <f>1+'FT18.Baseline.Internal Model'!B15</f>
        <v>11</v>
      </c>
      <c r="D9" s="642">
        <v>1</v>
      </c>
      <c r="E9" s="19" t="s">
        <v>559</v>
      </c>
      <c r="F9" s="643">
        <v>3</v>
      </c>
      <c r="G9" s="657">
        <v>4</v>
      </c>
      <c r="H9" s="242">
        <v>5</v>
      </c>
      <c r="I9" s="658" t="s">
        <v>560</v>
      </c>
      <c r="J9" s="657">
        <v>4</v>
      </c>
      <c r="K9" s="242">
        <v>5</v>
      </c>
      <c r="L9" s="658" t="s">
        <v>560</v>
      </c>
      <c r="M9" s="657">
        <v>10</v>
      </c>
      <c r="N9" s="243">
        <v>11</v>
      </c>
      <c r="O9" s="19" t="s">
        <v>1469</v>
      </c>
      <c r="P9" s="657">
        <v>13</v>
      </c>
      <c r="Q9" s="243">
        <v>14</v>
      </c>
      <c r="R9" s="660" t="s">
        <v>1339</v>
      </c>
      <c r="S9" s="242">
        <v>16</v>
      </c>
      <c r="T9" s="243">
        <v>17</v>
      </c>
      <c r="U9" s="660" t="s">
        <v>1470</v>
      </c>
      <c r="V9" s="242">
        <v>16</v>
      </c>
      <c r="W9" s="243">
        <v>17</v>
      </c>
      <c r="X9" s="660" t="s">
        <v>1470</v>
      </c>
      <c r="Z9" s="10" t="s">
        <v>12</v>
      </c>
    </row>
    <row r="10" spans="1:26" ht="15" x14ac:dyDescent="0.25">
      <c r="B10" s="1461" t="s">
        <v>1883</v>
      </c>
      <c r="C10" s="22">
        <v>1</v>
      </c>
      <c r="D10" s="644">
        <f>SUM(D11,D37,D38,D40:D44,D47,D49:D51,D54:D55)</f>
        <v>0</v>
      </c>
      <c r="E10" s="244">
        <f t="shared" ref="E10:E35" si="0">SUM(D10)-SUM(F10)</f>
        <v>0</v>
      </c>
      <c r="F10" s="645">
        <f>SUM(F11,F37,F38,F40:F44,F47,F49:F51,F54:F55)</f>
        <v>0</v>
      </c>
      <c r="G10" s="668">
        <f t="shared" ref="G10:X10" si="1">SUM(G11,G37,G38:G44,G47:G51,G54:G55)</f>
        <v>0</v>
      </c>
      <c r="H10" s="669">
        <f t="shared" si="1"/>
        <v>0</v>
      </c>
      <c r="I10" s="670">
        <f t="shared" si="1"/>
        <v>0</v>
      </c>
      <c r="J10" s="668">
        <f t="shared" si="1"/>
        <v>0</v>
      </c>
      <c r="K10" s="669">
        <f t="shared" si="1"/>
        <v>0</v>
      </c>
      <c r="L10" s="670">
        <f t="shared" si="1"/>
        <v>0</v>
      </c>
      <c r="M10" s="668">
        <f t="shared" si="1"/>
        <v>0</v>
      </c>
      <c r="N10" s="244">
        <f t="shared" si="1"/>
        <v>0</v>
      </c>
      <c r="O10" s="245">
        <f t="shared" si="1"/>
        <v>0</v>
      </c>
      <c r="P10" s="668">
        <f t="shared" si="1"/>
        <v>0</v>
      </c>
      <c r="Q10" s="244">
        <f t="shared" si="1"/>
        <v>0</v>
      </c>
      <c r="R10" s="645">
        <f t="shared" si="1"/>
        <v>0</v>
      </c>
      <c r="S10" s="671">
        <f t="shared" si="1"/>
        <v>0</v>
      </c>
      <c r="T10" s="244">
        <f t="shared" si="1"/>
        <v>0</v>
      </c>
      <c r="U10" s="645">
        <f t="shared" si="1"/>
        <v>0</v>
      </c>
      <c r="V10" s="671">
        <f t="shared" si="1"/>
        <v>0</v>
      </c>
      <c r="W10" s="244">
        <f t="shared" si="1"/>
        <v>0</v>
      </c>
      <c r="X10" s="645">
        <f t="shared" si="1"/>
        <v>0</v>
      </c>
      <c r="Z10" s="10" t="s">
        <v>12</v>
      </c>
    </row>
    <row r="11" spans="1:26" ht="14.25" x14ac:dyDescent="0.2">
      <c r="B11" s="215" t="s">
        <v>561</v>
      </c>
      <c r="C11" s="22">
        <f>C10+1</f>
        <v>2</v>
      </c>
      <c r="D11" s="644">
        <f>SUM(D12:D33,D36)</f>
        <v>0</v>
      </c>
      <c r="E11" s="244">
        <f t="shared" si="0"/>
        <v>0</v>
      </c>
      <c r="F11" s="645">
        <f t="shared" ref="F11:L11" si="2">SUM(F12:F33,F36)</f>
        <v>0</v>
      </c>
      <c r="G11" s="672">
        <f t="shared" si="2"/>
        <v>0</v>
      </c>
      <c r="H11" s="673">
        <f t="shared" si="2"/>
        <v>0</v>
      </c>
      <c r="I11" s="674">
        <f t="shared" si="2"/>
        <v>0</v>
      </c>
      <c r="J11" s="672">
        <f t="shared" si="2"/>
        <v>0</v>
      </c>
      <c r="K11" s="673">
        <f t="shared" si="2"/>
        <v>0</v>
      </c>
      <c r="L11" s="674">
        <f t="shared" si="2"/>
        <v>0</v>
      </c>
      <c r="M11" s="672">
        <f t="shared" ref="M11:U11" si="3">SUM(M12:M33,M36)</f>
        <v>0</v>
      </c>
      <c r="N11" s="244">
        <f t="shared" si="3"/>
        <v>0</v>
      </c>
      <c r="O11" s="245">
        <f t="shared" si="3"/>
        <v>0</v>
      </c>
      <c r="P11" s="672">
        <f t="shared" si="3"/>
        <v>0</v>
      </c>
      <c r="Q11" s="244">
        <f t="shared" si="3"/>
        <v>0</v>
      </c>
      <c r="R11" s="645">
        <f t="shared" si="3"/>
        <v>0</v>
      </c>
      <c r="S11" s="675">
        <f t="shared" si="3"/>
        <v>0</v>
      </c>
      <c r="T11" s="244">
        <f t="shared" si="3"/>
        <v>0</v>
      </c>
      <c r="U11" s="645">
        <f t="shared" si="3"/>
        <v>0</v>
      </c>
      <c r="V11" s="675">
        <f>SUM(V12:V33,V36)</f>
        <v>0</v>
      </c>
      <c r="W11" s="244">
        <f>SUM(W12:W33,W36)</f>
        <v>0</v>
      </c>
      <c r="X11" s="645">
        <f>SUM(X12:X33,X36)</f>
        <v>0</v>
      </c>
      <c r="Z11" s="10" t="s">
        <v>12</v>
      </c>
    </row>
    <row r="12" spans="1:26" ht="14.25" x14ac:dyDescent="0.2">
      <c r="B12" s="246" t="s">
        <v>485</v>
      </c>
      <c r="C12" s="22">
        <f t="shared" ref="C12:C55" si="4">C11+1</f>
        <v>3</v>
      </c>
      <c r="D12" s="1746" t="s">
        <v>17</v>
      </c>
      <c r="E12" s="75">
        <f t="shared" si="0"/>
        <v>0</v>
      </c>
      <c r="F12" s="1747" t="s">
        <v>17</v>
      </c>
      <c r="G12" s="1748" t="s">
        <v>17</v>
      </c>
      <c r="H12" s="1749" t="s">
        <v>17</v>
      </c>
      <c r="I12" s="677">
        <f>SUM($E12,H12)</f>
        <v>0</v>
      </c>
      <c r="J12" s="1748" t="s">
        <v>17</v>
      </c>
      <c r="K12" s="1749" t="s">
        <v>17</v>
      </c>
      <c r="L12" s="677">
        <f>SUM($E12,K12)</f>
        <v>0</v>
      </c>
      <c r="M12" s="1750" t="s">
        <v>17</v>
      </c>
      <c r="N12" s="542" t="s">
        <v>17</v>
      </c>
      <c r="O12" s="677">
        <f t="shared" ref="O12:O32" si="5">SUM($E12,N12)</f>
        <v>0</v>
      </c>
      <c r="P12" s="1750" t="s">
        <v>17</v>
      </c>
      <c r="Q12" s="542" t="s">
        <v>17</v>
      </c>
      <c r="R12" s="677">
        <f t="shared" ref="R12:R32" si="6">SUM($E12,Q12)</f>
        <v>0</v>
      </c>
      <c r="S12" s="1751" t="s">
        <v>17</v>
      </c>
      <c r="T12" s="542" t="s">
        <v>17</v>
      </c>
      <c r="U12" s="677">
        <f t="shared" ref="U12:U32" si="7">SUM($E12,T12)</f>
        <v>0</v>
      </c>
      <c r="V12" s="1751" t="s">
        <v>17</v>
      </c>
      <c r="W12" s="542" t="s">
        <v>17</v>
      </c>
      <c r="X12" s="677">
        <f t="shared" ref="X12:X32" si="8">SUM($E12,W12)</f>
        <v>0</v>
      </c>
      <c r="Z12" s="10" t="s">
        <v>12</v>
      </c>
    </row>
    <row r="13" spans="1:26" ht="14.25" x14ac:dyDescent="0.2">
      <c r="B13" s="246" t="s">
        <v>486</v>
      </c>
      <c r="C13" s="22">
        <f t="shared" si="4"/>
        <v>4</v>
      </c>
      <c r="D13" s="1746" t="s">
        <v>17</v>
      </c>
      <c r="E13" s="81">
        <f t="shared" si="0"/>
        <v>0</v>
      </c>
      <c r="F13" s="1747" t="s">
        <v>17</v>
      </c>
      <c r="G13" s="1752" t="s">
        <v>17</v>
      </c>
      <c r="H13" s="1753" t="s">
        <v>17</v>
      </c>
      <c r="I13" s="678">
        <f t="shared" ref="I13:I32" si="9">SUM($E13,H13)</f>
        <v>0</v>
      </c>
      <c r="J13" s="1752" t="s">
        <v>17</v>
      </c>
      <c r="K13" s="1753" t="s">
        <v>17</v>
      </c>
      <c r="L13" s="678">
        <f t="shared" ref="L13:L32" si="10">SUM($E13,K13)</f>
        <v>0</v>
      </c>
      <c r="M13" s="1754" t="s">
        <v>17</v>
      </c>
      <c r="N13" s="542" t="s">
        <v>17</v>
      </c>
      <c r="O13" s="678">
        <f t="shared" si="5"/>
        <v>0</v>
      </c>
      <c r="P13" s="1754" t="s">
        <v>17</v>
      </c>
      <c r="Q13" s="542" t="s">
        <v>17</v>
      </c>
      <c r="R13" s="678">
        <f t="shared" si="6"/>
        <v>0</v>
      </c>
      <c r="S13" s="1755" t="s">
        <v>17</v>
      </c>
      <c r="T13" s="542" t="s">
        <v>17</v>
      </c>
      <c r="U13" s="678">
        <f t="shared" si="7"/>
        <v>0</v>
      </c>
      <c r="V13" s="1755" t="s">
        <v>17</v>
      </c>
      <c r="W13" s="542" t="s">
        <v>17</v>
      </c>
      <c r="X13" s="678">
        <f t="shared" si="8"/>
        <v>0</v>
      </c>
      <c r="Z13" s="10" t="s">
        <v>12</v>
      </c>
    </row>
    <row r="14" spans="1:26" ht="14.25" x14ac:dyDescent="0.2">
      <c r="B14" s="246" t="s">
        <v>487</v>
      </c>
      <c r="C14" s="22">
        <f t="shared" si="4"/>
        <v>5</v>
      </c>
      <c r="D14" s="1746" t="s">
        <v>17</v>
      </c>
      <c r="E14" s="81">
        <f t="shared" si="0"/>
        <v>0</v>
      </c>
      <c r="F14" s="1747" t="s">
        <v>17</v>
      </c>
      <c r="G14" s="1752" t="s">
        <v>17</v>
      </c>
      <c r="H14" s="1753" t="s">
        <v>17</v>
      </c>
      <c r="I14" s="678">
        <f t="shared" si="9"/>
        <v>0</v>
      </c>
      <c r="J14" s="1752" t="s">
        <v>17</v>
      </c>
      <c r="K14" s="1753" t="s">
        <v>17</v>
      </c>
      <c r="L14" s="678">
        <f t="shared" si="10"/>
        <v>0</v>
      </c>
      <c r="M14" s="1754" t="s">
        <v>17</v>
      </c>
      <c r="N14" s="1756" t="s">
        <v>17</v>
      </c>
      <c r="O14" s="678">
        <f t="shared" si="5"/>
        <v>0</v>
      </c>
      <c r="P14" s="1754" t="s">
        <v>17</v>
      </c>
      <c r="Q14" s="542" t="s">
        <v>17</v>
      </c>
      <c r="R14" s="678">
        <f t="shared" si="6"/>
        <v>0</v>
      </c>
      <c r="S14" s="1755" t="s">
        <v>17</v>
      </c>
      <c r="T14" s="542" t="s">
        <v>17</v>
      </c>
      <c r="U14" s="678">
        <f t="shared" si="7"/>
        <v>0</v>
      </c>
      <c r="V14" s="1755" t="s">
        <v>17</v>
      </c>
      <c r="W14" s="542" t="s">
        <v>17</v>
      </c>
      <c r="X14" s="678">
        <f t="shared" si="8"/>
        <v>0</v>
      </c>
      <c r="Z14" s="10" t="s">
        <v>12</v>
      </c>
    </row>
    <row r="15" spans="1:26" ht="14.25" x14ac:dyDescent="0.2">
      <c r="B15" s="246" t="s">
        <v>488</v>
      </c>
      <c r="C15" s="22">
        <f t="shared" si="4"/>
        <v>6</v>
      </c>
      <c r="D15" s="1746" t="s">
        <v>17</v>
      </c>
      <c r="E15" s="81">
        <f t="shared" si="0"/>
        <v>0</v>
      </c>
      <c r="F15" s="1747" t="s">
        <v>17</v>
      </c>
      <c r="G15" s="1752" t="s">
        <v>17</v>
      </c>
      <c r="H15" s="1753" t="s">
        <v>17</v>
      </c>
      <c r="I15" s="678">
        <f t="shared" si="9"/>
        <v>0</v>
      </c>
      <c r="J15" s="1752" t="s">
        <v>17</v>
      </c>
      <c r="K15" s="1753" t="s">
        <v>17</v>
      </c>
      <c r="L15" s="678">
        <f t="shared" si="10"/>
        <v>0</v>
      </c>
      <c r="M15" s="1754" t="s">
        <v>17</v>
      </c>
      <c r="N15" s="542" t="s">
        <v>17</v>
      </c>
      <c r="O15" s="678">
        <f t="shared" si="5"/>
        <v>0</v>
      </c>
      <c r="P15" s="1754" t="s">
        <v>17</v>
      </c>
      <c r="Q15" s="542" t="s">
        <v>17</v>
      </c>
      <c r="R15" s="678">
        <f t="shared" si="6"/>
        <v>0</v>
      </c>
      <c r="S15" s="1755" t="s">
        <v>17</v>
      </c>
      <c r="T15" s="542" t="s">
        <v>17</v>
      </c>
      <c r="U15" s="678">
        <f t="shared" si="7"/>
        <v>0</v>
      </c>
      <c r="V15" s="1755" t="s">
        <v>17</v>
      </c>
      <c r="W15" s="542" t="s">
        <v>17</v>
      </c>
      <c r="X15" s="678">
        <f t="shared" si="8"/>
        <v>0</v>
      </c>
      <c r="Z15" s="10" t="s">
        <v>12</v>
      </c>
    </row>
    <row r="16" spans="1:26" ht="14.25" x14ac:dyDescent="0.2">
      <c r="B16" s="246" t="s">
        <v>489</v>
      </c>
      <c r="C16" s="22">
        <f t="shared" si="4"/>
        <v>7</v>
      </c>
      <c r="D16" s="1746" t="s">
        <v>17</v>
      </c>
      <c r="E16" s="81">
        <f t="shared" si="0"/>
        <v>0</v>
      </c>
      <c r="F16" s="1747" t="s">
        <v>17</v>
      </c>
      <c r="G16" s="1752" t="s">
        <v>17</v>
      </c>
      <c r="H16" s="1753" t="s">
        <v>17</v>
      </c>
      <c r="I16" s="678">
        <f t="shared" si="9"/>
        <v>0</v>
      </c>
      <c r="J16" s="1752" t="s">
        <v>17</v>
      </c>
      <c r="K16" s="1753" t="s">
        <v>17</v>
      </c>
      <c r="L16" s="678">
        <f t="shared" si="10"/>
        <v>0</v>
      </c>
      <c r="M16" s="1754" t="s">
        <v>17</v>
      </c>
      <c r="N16" s="542" t="s">
        <v>17</v>
      </c>
      <c r="O16" s="678">
        <f t="shared" si="5"/>
        <v>0</v>
      </c>
      <c r="P16" s="1754" t="s">
        <v>17</v>
      </c>
      <c r="Q16" s="542" t="s">
        <v>17</v>
      </c>
      <c r="R16" s="678">
        <f t="shared" si="6"/>
        <v>0</v>
      </c>
      <c r="S16" s="1755" t="s">
        <v>17</v>
      </c>
      <c r="T16" s="542" t="s">
        <v>17</v>
      </c>
      <c r="U16" s="678">
        <f t="shared" si="7"/>
        <v>0</v>
      </c>
      <c r="V16" s="1755" t="s">
        <v>17</v>
      </c>
      <c r="W16" s="542" t="s">
        <v>17</v>
      </c>
      <c r="X16" s="678">
        <f t="shared" si="8"/>
        <v>0</v>
      </c>
      <c r="Z16" s="10" t="s">
        <v>12</v>
      </c>
    </row>
    <row r="17" spans="2:26" ht="14.25" x14ac:dyDescent="0.2">
      <c r="B17" s="246" t="s">
        <v>490</v>
      </c>
      <c r="C17" s="22">
        <f t="shared" si="4"/>
        <v>8</v>
      </c>
      <c r="D17" s="1746" t="s">
        <v>17</v>
      </c>
      <c r="E17" s="81">
        <f t="shared" si="0"/>
        <v>0</v>
      </c>
      <c r="F17" s="1747" t="s">
        <v>17</v>
      </c>
      <c r="G17" s="1752" t="s">
        <v>17</v>
      </c>
      <c r="H17" s="1753" t="s">
        <v>17</v>
      </c>
      <c r="I17" s="678">
        <f t="shared" si="9"/>
        <v>0</v>
      </c>
      <c r="J17" s="1752" t="s">
        <v>17</v>
      </c>
      <c r="K17" s="1753" t="s">
        <v>17</v>
      </c>
      <c r="L17" s="678">
        <f t="shared" si="10"/>
        <v>0</v>
      </c>
      <c r="M17" s="1754" t="s">
        <v>17</v>
      </c>
      <c r="N17" s="542" t="s">
        <v>17</v>
      </c>
      <c r="O17" s="678">
        <f t="shared" si="5"/>
        <v>0</v>
      </c>
      <c r="P17" s="1754" t="s">
        <v>17</v>
      </c>
      <c r="Q17" s="542" t="s">
        <v>17</v>
      </c>
      <c r="R17" s="678">
        <f t="shared" si="6"/>
        <v>0</v>
      </c>
      <c r="S17" s="1755" t="s">
        <v>17</v>
      </c>
      <c r="T17" s="542" t="s">
        <v>17</v>
      </c>
      <c r="U17" s="678">
        <f t="shared" si="7"/>
        <v>0</v>
      </c>
      <c r="V17" s="1755" t="s">
        <v>17</v>
      </c>
      <c r="W17" s="542" t="s">
        <v>17</v>
      </c>
      <c r="X17" s="678">
        <f t="shared" si="8"/>
        <v>0</v>
      </c>
      <c r="Z17" s="10" t="s">
        <v>12</v>
      </c>
    </row>
    <row r="18" spans="2:26" ht="14.25" x14ac:dyDescent="0.2">
      <c r="B18" s="246" t="s">
        <v>491</v>
      </c>
      <c r="C18" s="22">
        <f t="shared" si="4"/>
        <v>9</v>
      </c>
      <c r="D18" s="1746" t="s">
        <v>17</v>
      </c>
      <c r="E18" s="81">
        <f t="shared" si="0"/>
        <v>0</v>
      </c>
      <c r="F18" s="1747" t="s">
        <v>17</v>
      </c>
      <c r="G18" s="1752" t="s">
        <v>17</v>
      </c>
      <c r="H18" s="1753" t="s">
        <v>17</v>
      </c>
      <c r="I18" s="678">
        <f t="shared" si="9"/>
        <v>0</v>
      </c>
      <c r="J18" s="1752" t="s">
        <v>17</v>
      </c>
      <c r="K18" s="1753" t="s">
        <v>17</v>
      </c>
      <c r="L18" s="678">
        <f t="shared" si="10"/>
        <v>0</v>
      </c>
      <c r="M18" s="1754" t="s">
        <v>17</v>
      </c>
      <c r="N18" s="542" t="s">
        <v>17</v>
      </c>
      <c r="O18" s="678">
        <f t="shared" si="5"/>
        <v>0</v>
      </c>
      <c r="P18" s="1754" t="s">
        <v>17</v>
      </c>
      <c r="Q18" s="542" t="s">
        <v>17</v>
      </c>
      <c r="R18" s="678">
        <f t="shared" si="6"/>
        <v>0</v>
      </c>
      <c r="S18" s="1755" t="s">
        <v>17</v>
      </c>
      <c r="T18" s="542" t="s">
        <v>17</v>
      </c>
      <c r="U18" s="678">
        <f t="shared" si="7"/>
        <v>0</v>
      </c>
      <c r="V18" s="1755" t="s">
        <v>17</v>
      </c>
      <c r="W18" s="542" t="s">
        <v>17</v>
      </c>
      <c r="X18" s="678">
        <f t="shared" si="8"/>
        <v>0</v>
      </c>
      <c r="Z18" s="10" t="s">
        <v>12</v>
      </c>
    </row>
    <row r="19" spans="2:26" ht="14.25" x14ac:dyDescent="0.2">
      <c r="B19" s="246" t="s">
        <v>492</v>
      </c>
      <c r="C19" s="22">
        <f t="shared" si="4"/>
        <v>10</v>
      </c>
      <c r="D19" s="1746" t="s">
        <v>17</v>
      </c>
      <c r="E19" s="81">
        <f t="shared" si="0"/>
        <v>0</v>
      </c>
      <c r="F19" s="1747" t="s">
        <v>17</v>
      </c>
      <c r="G19" s="1752" t="s">
        <v>17</v>
      </c>
      <c r="H19" s="1753" t="s">
        <v>17</v>
      </c>
      <c r="I19" s="678">
        <f t="shared" si="9"/>
        <v>0</v>
      </c>
      <c r="J19" s="1752" t="s">
        <v>17</v>
      </c>
      <c r="K19" s="1753" t="s">
        <v>17</v>
      </c>
      <c r="L19" s="678">
        <f t="shared" si="10"/>
        <v>0</v>
      </c>
      <c r="M19" s="1754" t="s">
        <v>17</v>
      </c>
      <c r="N19" s="542" t="s">
        <v>17</v>
      </c>
      <c r="O19" s="678">
        <f t="shared" si="5"/>
        <v>0</v>
      </c>
      <c r="P19" s="1754" t="s">
        <v>17</v>
      </c>
      <c r="Q19" s="542" t="s">
        <v>17</v>
      </c>
      <c r="R19" s="678">
        <f t="shared" si="6"/>
        <v>0</v>
      </c>
      <c r="S19" s="1755" t="s">
        <v>17</v>
      </c>
      <c r="T19" s="542" t="s">
        <v>17</v>
      </c>
      <c r="U19" s="678">
        <f t="shared" si="7"/>
        <v>0</v>
      </c>
      <c r="V19" s="1755" t="s">
        <v>17</v>
      </c>
      <c r="W19" s="542" t="s">
        <v>17</v>
      </c>
      <c r="X19" s="678">
        <f t="shared" si="8"/>
        <v>0</v>
      </c>
      <c r="Z19" s="10" t="s">
        <v>12</v>
      </c>
    </row>
    <row r="20" spans="2:26" ht="14.25" x14ac:dyDescent="0.2">
      <c r="B20" s="246" t="s">
        <v>493</v>
      </c>
      <c r="C20" s="22">
        <f t="shared" si="4"/>
        <v>11</v>
      </c>
      <c r="D20" s="1746" t="s">
        <v>17</v>
      </c>
      <c r="E20" s="81">
        <f t="shared" si="0"/>
        <v>0</v>
      </c>
      <c r="F20" s="1747" t="s">
        <v>17</v>
      </c>
      <c r="G20" s="1752" t="s">
        <v>17</v>
      </c>
      <c r="H20" s="1753" t="s">
        <v>17</v>
      </c>
      <c r="I20" s="678">
        <f t="shared" si="9"/>
        <v>0</v>
      </c>
      <c r="J20" s="1752" t="s">
        <v>17</v>
      </c>
      <c r="K20" s="1753" t="s">
        <v>17</v>
      </c>
      <c r="L20" s="678">
        <f t="shared" si="10"/>
        <v>0</v>
      </c>
      <c r="M20" s="1754" t="s">
        <v>17</v>
      </c>
      <c r="N20" s="542" t="s">
        <v>17</v>
      </c>
      <c r="O20" s="678">
        <f t="shared" si="5"/>
        <v>0</v>
      </c>
      <c r="P20" s="1754" t="s">
        <v>17</v>
      </c>
      <c r="Q20" s="542" t="s">
        <v>17</v>
      </c>
      <c r="R20" s="678">
        <f t="shared" si="6"/>
        <v>0</v>
      </c>
      <c r="S20" s="1755" t="s">
        <v>17</v>
      </c>
      <c r="T20" s="542" t="s">
        <v>17</v>
      </c>
      <c r="U20" s="678">
        <f t="shared" si="7"/>
        <v>0</v>
      </c>
      <c r="V20" s="1755" t="s">
        <v>17</v>
      </c>
      <c r="W20" s="542" t="s">
        <v>17</v>
      </c>
      <c r="X20" s="678">
        <f t="shared" si="8"/>
        <v>0</v>
      </c>
      <c r="Z20" s="10" t="s">
        <v>12</v>
      </c>
    </row>
    <row r="21" spans="2:26" ht="14.25" x14ac:dyDescent="0.2">
      <c r="B21" s="246" t="s">
        <v>494</v>
      </c>
      <c r="C21" s="22">
        <f t="shared" si="4"/>
        <v>12</v>
      </c>
      <c r="D21" s="1746" t="s">
        <v>17</v>
      </c>
      <c r="E21" s="81">
        <f t="shared" si="0"/>
        <v>0</v>
      </c>
      <c r="F21" s="1747" t="s">
        <v>17</v>
      </c>
      <c r="G21" s="1752" t="s">
        <v>17</v>
      </c>
      <c r="H21" s="1753" t="s">
        <v>17</v>
      </c>
      <c r="I21" s="678">
        <f t="shared" si="9"/>
        <v>0</v>
      </c>
      <c r="J21" s="1752" t="s">
        <v>17</v>
      </c>
      <c r="K21" s="1753" t="s">
        <v>17</v>
      </c>
      <c r="L21" s="678">
        <f t="shared" si="10"/>
        <v>0</v>
      </c>
      <c r="M21" s="1754" t="s">
        <v>17</v>
      </c>
      <c r="N21" s="542" t="s">
        <v>17</v>
      </c>
      <c r="O21" s="678">
        <f t="shared" si="5"/>
        <v>0</v>
      </c>
      <c r="P21" s="1754" t="s">
        <v>17</v>
      </c>
      <c r="Q21" s="542" t="s">
        <v>17</v>
      </c>
      <c r="R21" s="678">
        <f t="shared" si="6"/>
        <v>0</v>
      </c>
      <c r="S21" s="1755" t="s">
        <v>17</v>
      </c>
      <c r="T21" s="542" t="s">
        <v>17</v>
      </c>
      <c r="U21" s="678">
        <f t="shared" si="7"/>
        <v>0</v>
      </c>
      <c r="V21" s="1755" t="s">
        <v>17</v>
      </c>
      <c r="W21" s="542" t="s">
        <v>17</v>
      </c>
      <c r="X21" s="678">
        <f t="shared" si="8"/>
        <v>0</v>
      </c>
      <c r="Z21" s="10" t="s">
        <v>12</v>
      </c>
    </row>
    <row r="22" spans="2:26" ht="14.25" x14ac:dyDescent="0.2">
      <c r="B22" s="246" t="s">
        <v>495</v>
      </c>
      <c r="C22" s="22">
        <f t="shared" si="4"/>
        <v>13</v>
      </c>
      <c r="D22" s="1746" t="s">
        <v>17</v>
      </c>
      <c r="E22" s="81">
        <f t="shared" si="0"/>
        <v>0</v>
      </c>
      <c r="F22" s="1747" t="s">
        <v>17</v>
      </c>
      <c r="G22" s="1752" t="s">
        <v>17</v>
      </c>
      <c r="H22" s="1753" t="s">
        <v>17</v>
      </c>
      <c r="I22" s="678">
        <f t="shared" si="9"/>
        <v>0</v>
      </c>
      <c r="J22" s="1752" t="s">
        <v>17</v>
      </c>
      <c r="K22" s="1753" t="s">
        <v>17</v>
      </c>
      <c r="L22" s="678">
        <f t="shared" si="10"/>
        <v>0</v>
      </c>
      <c r="M22" s="1754" t="s">
        <v>17</v>
      </c>
      <c r="N22" s="542" t="s">
        <v>17</v>
      </c>
      <c r="O22" s="678">
        <f t="shared" si="5"/>
        <v>0</v>
      </c>
      <c r="P22" s="1754" t="s">
        <v>17</v>
      </c>
      <c r="Q22" s="542" t="s">
        <v>17</v>
      </c>
      <c r="R22" s="678">
        <f t="shared" si="6"/>
        <v>0</v>
      </c>
      <c r="S22" s="1755" t="s">
        <v>17</v>
      </c>
      <c r="T22" s="542" t="s">
        <v>17</v>
      </c>
      <c r="U22" s="678">
        <f t="shared" si="7"/>
        <v>0</v>
      </c>
      <c r="V22" s="1755" t="s">
        <v>17</v>
      </c>
      <c r="W22" s="542" t="s">
        <v>17</v>
      </c>
      <c r="X22" s="678">
        <f t="shared" si="8"/>
        <v>0</v>
      </c>
      <c r="Z22" s="10" t="s">
        <v>12</v>
      </c>
    </row>
    <row r="23" spans="2:26" ht="14.25" x14ac:dyDescent="0.2">
      <c r="B23" s="246" t="s">
        <v>496</v>
      </c>
      <c r="C23" s="22">
        <f t="shared" si="4"/>
        <v>14</v>
      </c>
      <c r="D23" s="1746" t="s">
        <v>17</v>
      </c>
      <c r="E23" s="81">
        <f t="shared" si="0"/>
        <v>0</v>
      </c>
      <c r="F23" s="1747" t="s">
        <v>17</v>
      </c>
      <c r="G23" s="1752" t="s">
        <v>17</v>
      </c>
      <c r="H23" s="1753" t="s">
        <v>17</v>
      </c>
      <c r="I23" s="678">
        <f t="shared" si="9"/>
        <v>0</v>
      </c>
      <c r="J23" s="1752" t="s">
        <v>17</v>
      </c>
      <c r="K23" s="1753" t="s">
        <v>17</v>
      </c>
      <c r="L23" s="678">
        <f t="shared" si="10"/>
        <v>0</v>
      </c>
      <c r="M23" s="1754" t="s">
        <v>17</v>
      </c>
      <c r="N23" s="542" t="s">
        <v>17</v>
      </c>
      <c r="O23" s="678">
        <f t="shared" si="5"/>
        <v>0</v>
      </c>
      <c r="P23" s="1754" t="s">
        <v>17</v>
      </c>
      <c r="Q23" s="542" t="s">
        <v>17</v>
      </c>
      <c r="R23" s="678">
        <f t="shared" si="6"/>
        <v>0</v>
      </c>
      <c r="S23" s="1755" t="s">
        <v>17</v>
      </c>
      <c r="T23" s="542" t="s">
        <v>17</v>
      </c>
      <c r="U23" s="678">
        <f t="shared" si="7"/>
        <v>0</v>
      </c>
      <c r="V23" s="1755" t="s">
        <v>17</v>
      </c>
      <c r="W23" s="542" t="s">
        <v>17</v>
      </c>
      <c r="X23" s="678">
        <f t="shared" si="8"/>
        <v>0</v>
      </c>
      <c r="Z23" s="10" t="s">
        <v>12</v>
      </c>
    </row>
    <row r="24" spans="2:26" ht="14.25" x14ac:dyDescent="0.2">
      <c r="B24" s="246" t="s">
        <v>497</v>
      </c>
      <c r="C24" s="22">
        <f t="shared" si="4"/>
        <v>15</v>
      </c>
      <c r="D24" s="1746" t="s">
        <v>17</v>
      </c>
      <c r="E24" s="81">
        <f t="shared" si="0"/>
        <v>0</v>
      </c>
      <c r="F24" s="1747" t="s">
        <v>17</v>
      </c>
      <c r="G24" s="1752" t="s">
        <v>17</v>
      </c>
      <c r="H24" s="1753" t="s">
        <v>17</v>
      </c>
      <c r="I24" s="678">
        <f t="shared" si="9"/>
        <v>0</v>
      </c>
      <c r="J24" s="1752" t="s">
        <v>17</v>
      </c>
      <c r="K24" s="1753" t="s">
        <v>17</v>
      </c>
      <c r="L24" s="678">
        <f t="shared" si="10"/>
        <v>0</v>
      </c>
      <c r="M24" s="1754" t="s">
        <v>17</v>
      </c>
      <c r="N24" s="542" t="s">
        <v>17</v>
      </c>
      <c r="O24" s="678">
        <f t="shared" si="5"/>
        <v>0</v>
      </c>
      <c r="P24" s="1754" t="s">
        <v>17</v>
      </c>
      <c r="Q24" s="542" t="s">
        <v>17</v>
      </c>
      <c r="R24" s="678">
        <f t="shared" si="6"/>
        <v>0</v>
      </c>
      <c r="S24" s="1755" t="s">
        <v>17</v>
      </c>
      <c r="T24" s="542" t="s">
        <v>17</v>
      </c>
      <c r="U24" s="678">
        <f t="shared" si="7"/>
        <v>0</v>
      </c>
      <c r="V24" s="1755" t="s">
        <v>17</v>
      </c>
      <c r="W24" s="542" t="s">
        <v>17</v>
      </c>
      <c r="X24" s="678">
        <f t="shared" si="8"/>
        <v>0</v>
      </c>
      <c r="Z24" s="10" t="s">
        <v>12</v>
      </c>
    </row>
    <row r="25" spans="2:26" ht="14.25" x14ac:dyDescent="0.2">
      <c r="B25" s="246" t="s">
        <v>498</v>
      </c>
      <c r="C25" s="22">
        <f t="shared" si="4"/>
        <v>16</v>
      </c>
      <c r="D25" s="1746" t="s">
        <v>17</v>
      </c>
      <c r="E25" s="81">
        <f t="shared" si="0"/>
        <v>0</v>
      </c>
      <c r="F25" s="1747" t="s">
        <v>17</v>
      </c>
      <c r="G25" s="1752" t="s">
        <v>17</v>
      </c>
      <c r="H25" s="1753" t="s">
        <v>17</v>
      </c>
      <c r="I25" s="678">
        <f t="shared" si="9"/>
        <v>0</v>
      </c>
      <c r="J25" s="1752" t="s">
        <v>17</v>
      </c>
      <c r="K25" s="1753" t="s">
        <v>17</v>
      </c>
      <c r="L25" s="678">
        <f t="shared" si="10"/>
        <v>0</v>
      </c>
      <c r="M25" s="1754" t="s">
        <v>17</v>
      </c>
      <c r="N25" s="542" t="s">
        <v>17</v>
      </c>
      <c r="O25" s="678">
        <f t="shared" si="5"/>
        <v>0</v>
      </c>
      <c r="P25" s="1754" t="s">
        <v>17</v>
      </c>
      <c r="Q25" s="542" t="s">
        <v>17</v>
      </c>
      <c r="R25" s="678">
        <f t="shared" si="6"/>
        <v>0</v>
      </c>
      <c r="S25" s="1755" t="s">
        <v>17</v>
      </c>
      <c r="T25" s="542" t="s">
        <v>17</v>
      </c>
      <c r="U25" s="678">
        <f t="shared" si="7"/>
        <v>0</v>
      </c>
      <c r="V25" s="1755" t="s">
        <v>17</v>
      </c>
      <c r="W25" s="542" t="s">
        <v>17</v>
      </c>
      <c r="X25" s="678">
        <f t="shared" si="8"/>
        <v>0</v>
      </c>
      <c r="Z25" s="10" t="s">
        <v>12</v>
      </c>
    </row>
    <row r="26" spans="2:26" ht="14.25" x14ac:dyDescent="0.2">
      <c r="B26" s="246" t="s">
        <v>499</v>
      </c>
      <c r="C26" s="22">
        <f t="shared" si="4"/>
        <v>17</v>
      </c>
      <c r="D26" s="1746" t="s">
        <v>17</v>
      </c>
      <c r="E26" s="81">
        <f t="shared" si="0"/>
        <v>0</v>
      </c>
      <c r="F26" s="1747" t="s">
        <v>17</v>
      </c>
      <c r="G26" s="1752" t="s">
        <v>17</v>
      </c>
      <c r="H26" s="1753" t="s">
        <v>17</v>
      </c>
      <c r="I26" s="678">
        <f t="shared" si="9"/>
        <v>0</v>
      </c>
      <c r="J26" s="1752" t="s">
        <v>17</v>
      </c>
      <c r="K26" s="1753" t="s">
        <v>17</v>
      </c>
      <c r="L26" s="678">
        <f t="shared" si="10"/>
        <v>0</v>
      </c>
      <c r="M26" s="1754" t="s">
        <v>17</v>
      </c>
      <c r="N26" s="542" t="s">
        <v>17</v>
      </c>
      <c r="O26" s="678">
        <f t="shared" si="5"/>
        <v>0</v>
      </c>
      <c r="P26" s="1754" t="s">
        <v>17</v>
      </c>
      <c r="Q26" s="542" t="s">
        <v>17</v>
      </c>
      <c r="R26" s="678">
        <f t="shared" si="6"/>
        <v>0</v>
      </c>
      <c r="S26" s="1755" t="s">
        <v>17</v>
      </c>
      <c r="T26" s="542" t="s">
        <v>17</v>
      </c>
      <c r="U26" s="678">
        <f t="shared" si="7"/>
        <v>0</v>
      </c>
      <c r="V26" s="1755" t="s">
        <v>17</v>
      </c>
      <c r="W26" s="542" t="s">
        <v>17</v>
      </c>
      <c r="X26" s="678">
        <f t="shared" si="8"/>
        <v>0</v>
      </c>
      <c r="Z26" s="10" t="s">
        <v>12</v>
      </c>
    </row>
    <row r="27" spans="2:26" ht="14.25" x14ac:dyDescent="0.2">
      <c r="B27" s="246" t="s">
        <v>500</v>
      </c>
      <c r="C27" s="22">
        <f t="shared" si="4"/>
        <v>18</v>
      </c>
      <c r="D27" s="1746" t="s">
        <v>17</v>
      </c>
      <c r="E27" s="81">
        <f t="shared" si="0"/>
        <v>0</v>
      </c>
      <c r="F27" s="1747" t="s">
        <v>17</v>
      </c>
      <c r="G27" s="1752" t="s">
        <v>17</v>
      </c>
      <c r="H27" s="1753" t="s">
        <v>17</v>
      </c>
      <c r="I27" s="678">
        <f t="shared" si="9"/>
        <v>0</v>
      </c>
      <c r="J27" s="1752" t="s">
        <v>17</v>
      </c>
      <c r="K27" s="1753" t="s">
        <v>17</v>
      </c>
      <c r="L27" s="678">
        <f t="shared" si="10"/>
        <v>0</v>
      </c>
      <c r="M27" s="1754" t="s">
        <v>17</v>
      </c>
      <c r="N27" s="542" t="s">
        <v>17</v>
      </c>
      <c r="O27" s="678">
        <f t="shared" si="5"/>
        <v>0</v>
      </c>
      <c r="P27" s="1754" t="s">
        <v>17</v>
      </c>
      <c r="Q27" s="542" t="s">
        <v>17</v>
      </c>
      <c r="R27" s="678">
        <f t="shared" si="6"/>
        <v>0</v>
      </c>
      <c r="S27" s="1755" t="s">
        <v>17</v>
      </c>
      <c r="T27" s="542" t="s">
        <v>17</v>
      </c>
      <c r="U27" s="678">
        <f t="shared" si="7"/>
        <v>0</v>
      </c>
      <c r="V27" s="1755" t="s">
        <v>17</v>
      </c>
      <c r="W27" s="542" t="s">
        <v>17</v>
      </c>
      <c r="X27" s="678">
        <f t="shared" si="8"/>
        <v>0</v>
      </c>
      <c r="Z27" s="10" t="s">
        <v>12</v>
      </c>
    </row>
    <row r="28" spans="2:26" ht="14.25" x14ac:dyDescent="0.2">
      <c r="B28" s="246" t="s">
        <v>501</v>
      </c>
      <c r="C28" s="22">
        <f t="shared" si="4"/>
        <v>19</v>
      </c>
      <c r="D28" s="1746" t="s">
        <v>17</v>
      </c>
      <c r="E28" s="81">
        <f t="shared" si="0"/>
        <v>0</v>
      </c>
      <c r="F28" s="1747" t="s">
        <v>17</v>
      </c>
      <c r="G28" s="1752" t="s">
        <v>17</v>
      </c>
      <c r="H28" s="1753" t="s">
        <v>17</v>
      </c>
      <c r="I28" s="678">
        <f t="shared" si="9"/>
        <v>0</v>
      </c>
      <c r="J28" s="1752" t="s">
        <v>17</v>
      </c>
      <c r="K28" s="1753" t="s">
        <v>17</v>
      </c>
      <c r="L28" s="678">
        <f t="shared" si="10"/>
        <v>0</v>
      </c>
      <c r="M28" s="1754" t="s">
        <v>17</v>
      </c>
      <c r="N28" s="542" t="s">
        <v>17</v>
      </c>
      <c r="O28" s="678">
        <f t="shared" si="5"/>
        <v>0</v>
      </c>
      <c r="P28" s="1754" t="s">
        <v>17</v>
      </c>
      <c r="Q28" s="542" t="s">
        <v>17</v>
      </c>
      <c r="R28" s="678">
        <f t="shared" si="6"/>
        <v>0</v>
      </c>
      <c r="S28" s="1755" t="s">
        <v>17</v>
      </c>
      <c r="T28" s="542" t="s">
        <v>17</v>
      </c>
      <c r="U28" s="678">
        <f t="shared" si="7"/>
        <v>0</v>
      </c>
      <c r="V28" s="1755" t="s">
        <v>17</v>
      </c>
      <c r="W28" s="542" t="s">
        <v>17</v>
      </c>
      <c r="X28" s="678">
        <f t="shared" si="8"/>
        <v>0</v>
      </c>
      <c r="Z28" s="10" t="s">
        <v>12</v>
      </c>
    </row>
    <row r="29" spans="2:26" ht="14.25" x14ac:dyDescent="0.2">
      <c r="B29" s="246" t="s">
        <v>502</v>
      </c>
      <c r="C29" s="22">
        <f t="shared" si="4"/>
        <v>20</v>
      </c>
      <c r="D29" s="1746" t="s">
        <v>17</v>
      </c>
      <c r="E29" s="81">
        <f t="shared" si="0"/>
        <v>0</v>
      </c>
      <c r="F29" s="1747" t="s">
        <v>17</v>
      </c>
      <c r="G29" s="1752" t="s">
        <v>17</v>
      </c>
      <c r="H29" s="1753" t="s">
        <v>17</v>
      </c>
      <c r="I29" s="678">
        <f t="shared" si="9"/>
        <v>0</v>
      </c>
      <c r="J29" s="1752" t="s">
        <v>17</v>
      </c>
      <c r="K29" s="1753" t="s">
        <v>17</v>
      </c>
      <c r="L29" s="678">
        <f t="shared" si="10"/>
        <v>0</v>
      </c>
      <c r="M29" s="1754" t="s">
        <v>17</v>
      </c>
      <c r="N29" s="542" t="s">
        <v>17</v>
      </c>
      <c r="O29" s="678">
        <f t="shared" si="5"/>
        <v>0</v>
      </c>
      <c r="P29" s="1754" t="s">
        <v>17</v>
      </c>
      <c r="Q29" s="542" t="s">
        <v>17</v>
      </c>
      <c r="R29" s="678">
        <f t="shared" si="6"/>
        <v>0</v>
      </c>
      <c r="S29" s="1755" t="s">
        <v>17</v>
      </c>
      <c r="T29" s="542" t="s">
        <v>17</v>
      </c>
      <c r="U29" s="678">
        <f t="shared" si="7"/>
        <v>0</v>
      </c>
      <c r="V29" s="1755" t="s">
        <v>17</v>
      </c>
      <c r="W29" s="542" t="s">
        <v>17</v>
      </c>
      <c r="X29" s="678">
        <f t="shared" si="8"/>
        <v>0</v>
      </c>
      <c r="Z29" s="10" t="s">
        <v>12</v>
      </c>
    </row>
    <row r="30" spans="2:26" ht="14.25" x14ac:dyDescent="0.2">
      <c r="B30" s="246" t="s">
        <v>503</v>
      </c>
      <c r="C30" s="22">
        <f t="shared" si="4"/>
        <v>21</v>
      </c>
      <c r="D30" s="1746" t="s">
        <v>17</v>
      </c>
      <c r="E30" s="81">
        <f t="shared" si="0"/>
        <v>0</v>
      </c>
      <c r="F30" s="1747" t="s">
        <v>17</v>
      </c>
      <c r="G30" s="1752" t="s">
        <v>17</v>
      </c>
      <c r="H30" s="1753" t="s">
        <v>17</v>
      </c>
      <c r="I30" s="678">
        <f t="shared" si="9"/>
        <v>0</v>
      </c>
      <c r="J30" s="1752" t="s">
        <v>17</v>
      </c>
      <c r="K30" s="1753" t="s">
        <v>17</v>
      </c>
      <c r="L30" s="678">
        <f t="shared" si="10"/>
        <v>0</v>
      </c>
      <c r="M30" s="1754" t="s">
        <v>17</v>
      </c>
      <c r="N30" s="542" t="s">
        <v>17</v>
      </c>
      <c r="O30" s="678">
        <f t="shared" si="5"/>
        <v>0</v>
      </c>
      <c r="P30" s="1754" t="s">
        <v>17</v>
      </c>
      <c r="Q30" s="542" t="s">
        <v>17</v>
      </c>
      <c r="R30" s="678">
        <f t="shared" si="6"/>
        <v>0</v>
      </c>
      <c r="S30" s="1755" t="s">
        <v>17</v>
      </c>
      <c r="T30" s="542" t="s">
        <v>17</v>
      </c>
      <c r="U30" s="678">
        <f t="shared" si="7"/>
        <v>0</v>
      </c>
      <c r="V30" s="1755" t="s">
        <v>17</v>
      </c>
      <c r="W30" s="542" t="s">
        <v>17</v>
      </c>
      <c r="X30" s="678">
        <f t="shared" si="8"/>
        <v>0</v>
      </c>
      <c r="Z30" s="10" t="s">
        <v>12</v>
      </c>
    </row>
    <row r="31" spans="2:26" ht="14.25" x14ac:dyDescent="0.2">
      <c r="B31" s="246" t="s">
        <v>504</v>
      </c>
      <c r="C31" s="22">
        <f t="shared" si="4"/>
        <v>22</v>
      </c>
      <c r="D31" s="1746" t="s">
        <v>17</v>
      </c>
      <c r="E31" s="81">
        <f t="shared" si="0"/>
        <v>0</v>
      </c>
      <c r="F31" s="1747" t="s">
        <v>17</v>
      </c>
      <c r="G31" s="1752" t="s">
        <v>17</v>
      </c>
      <c r="H31" s="1753" t="s">
        <v>17</v>
      </c>
      <c r="I31" s="678">
        <f t="shared" si="9"/>
        <v>0</v>
      </c>
      <c r="J31" s="1752" t="s">
        <v>17</v>
      </c>
      <c r="K31" s="1753" t="s">
        <v>17</v>
      </c>
      <c r="L31" s="678">
        <f t="shared" si="10"/>
        <v>0</v>
      </c>
      <c r="M31" s="1754" t="s">
        <v>17</v>
      </c>
      <c r="N31" s="1757" t="s">
        <v>17</v>
      </c>
      <c r="O31" s="678">
        <f t="shared" si="5"/>
        <v>0</v>
      </c>
      <c r="P31" s="1754" t="s">
        <v>17</v>
      </c>
      <c r="Q31" s="1757" t="s">
        <v>17</v>
      </c>
      <c r="R31" s="678">
        <f t="shared" si="6"/>
        <v>0</v>
      </c>
      <c r="S31" s="1755" t="s">
        <v>17</v>
      </c>
      <c r="T31" s="1757" t="s">
        <v>17</v>
      </c>
      <c r="U31" s="678">
        <f t="shared" si="7"/>
        <v>0</v>
      </c>
      <c r="V31" s="1755" t="s">
        <v>17</v>
      </c>
      <c r="W31" s="1757" t="s">
        <v>17</v>
      </c>
      <c r="X31" s="678">
        <f t="shared" si="8"/>
        <v>0</v>
      </c>
      <c r="Z31" s="10" t="s">
        <v>12</v>
      </c>
    </row>
    <row r="32" spans="2:26" ht="14.25" x14ac:dyDescent="0.2">
      <c r="B32" s="246" t="s">
        <v>505</v>
      </c>
      <c r="C32" s="22">
        <f t="shared" si="4"/>
        <v>23</v>
      </c>
      <c r="D32" s="1746" t="s">
        <v>17</v>
      </c>
      <c r="E32" s="81">
        <f t="shared" si="0"/>
        <v>0</v>
      </c>
      <c r="F32" s="1747" t="s">
        <v>17</v>
      </c>
      <c r="G32" s="1752" t="s">
        <v>17</v>
      </c>
      <c r="H32" s="1753" t="s">
        <v>17</v>
      </c>
      <c r="I32" s="678">
        <f t="shared" si="9"/>
        <v>0</v>
      </c>
      <c r="J32" s="1752" t="s">
        <v>17</v>
      </c>
      <c r="K32" s="1753" t="s">
        <v>17</v>
      </c>
      <c r="L32" s="678">
        <f t="shared" si="10"/>
        <v>0</v>
      </c>
      <c r="M32" s="1754" t="s">
        <v>17</v>
      </c>
      <c r="N32" s="1757" t="s">
        <v>17</v>
      </c>
      <c r="O32" s="678">
        <f t="shared" si="5"/>
        <v>0</v>
      </c>
      <c r="P32" s="1754" t="s">
        <v>17</v>
      </c>
      <c r="Q32" s="1757" t="s">
        <v>17</v>
      </c>
      <c r="R32" s="678">
        <f t="shared" si="6"/>
        <v>0</v>
      </c>
      <c r="S32" s="1755" t="s">
        <v>17</v>
      </c>
      <c r="T32" s="1757" t="s">
        <v>17</v>
      </c>
      <c r="U32" s="678">
        <f t="shared" si="7"/>
        <v>0</v>
      </c>
      <c r="V32" s="1755" t="s">
        <v>17</v>
      </c>
      <c r="W32" s="1757" t="s">
        <v>17</v>
      </c>
      <c r="X32" s="678">
        <f t="shared" si="8"/>
        <v>0</v>
      </c>
      <c r="Z32" s="10" t="s">
        <v>12</v>
      </c>
    </row>
    <row r="33" spans="2:26" ht="14.25" x14ac:dyDescent="0.2">
      <c r="B33" s="246" t="s">
        <v>562</v>
      </c>
      <c r="C33" s="22">
        <f t="shared" si="4"/>
        <v>24</v>
      </c>
      <c r="D33" s="646">
        <f>SUM(D34:D35)</f>
        <v>0</v>
      </c>
      <c r="E33" s="81">
        <f t="shared" si="0"/>
        <v>0</v>
      </c>
      <c r="F33" s="647">
        <f t="shared" ref="F33:L33" si="11">SUM(F34:F35)</f>
        <v>0</v>
      </c>
      <c r="G33" s="251">
        <f t="shared" si="11"/>
        <v>0</v>
      </c>
      <c r="H33" s="252">
        <f t="shared" si="11"/>
        <v>0</v>
      </c>
      <c r="I33" s="663">
        <f t="shared" si="11"/>
        <v>0</v>
      </c>
      <c r="J33" s="251">
        <f t="shared" si="11"/>
        <v>0</v>
      </c>
      <c r="K33" s="252">
        <f t="shared" si="11"/>
        <v>0</v>
      </c>
      <c r="L33" s="663">
        <f t="shared" si="11"/>
        <v>0</v>
      </c>
      <c r="M33" s="661">
        <f t="shared" ref="M33:U33" si="12">SUM(M34:M35)</f>
        <v>0</v>
      </c>
      <c r="N33" s="254">
        <f t="shared" si="12"/>
        <v>0</v>
      </c>
      <c r="O33" s="663">
        <f t="shared" si="12"/>
        <v>0</v>
      </c>
      <c r="P33" s="661">
        <f t="shared" si="12"/>
        <v>0</v>
      </c>
      <c r="Q33" s="254">
        <f t="shared" si="12"/>
        <v>0</v>
      </c>
      <c r="R33" s="663">
        <f t="shared" si="12"/>
        <v>0</v>
      </c>
      <c r="S33" s="253">
        <f t="shared" si="12"/>
        <v>0</v>
      </c>
      <c r="T33" s="254">
        <f t="shared" si="12"/>
        <v>0</v>
      </c>
      <c r="U33" s="663">
        <f t="shared" si="12"/>
        <v>0</v>
      </c>
      <c r="V33" s="253">
        <f>SUM(V34:V35)</f>
        <v>0</v>
      </c>
      <c r="W33" s="254">
        <f>SUM(W34:W35)</f>
        <v>0</v>
      </c>
      <c r="X33" s="663">
        <f>SUM(X34:X35)</f>
        <v>0</v>
      </c>
      <c r="Z33" s="10" t="s">
        <v>12</v>
      </c>
    </row>
    <row r="34" spans="2:26" ht="14.25" x14ac:dyDescent="0.2">
      <c r="B34" s="255" t="s">
        <v>563</v>
      </c>
      <c r="C34" s="22">
        <f t="shared" si="4"/>
        <v>25</v>
      </c>
      <c r="D34" s="1746" t="s">
        <v>17</v>
      </c>
      <c r="E34" s="676">
        <f t="shared" si="0"/>
        <v>0</v>
      </c>
      <c r="F34" s="1747" t="s">
        <v>17</v>
      </c>
      <c r="G34" s="1752" t="s">
        <v>17</v>
      </c>
      <c r="H34" s="1753" t="s">
        <v>17</v>
      </c>
      <c r="I34" s="678">
        <f t="shared" ref="I34:I40" si="13">SUM($E34,H34)</f>
        <v>0</v>
      </c>
      <c r="J34" s="1752" t="s">
        <v>17</v>
      </c>
      <c r="K34" s="1753" t="s">
        <v>17</v>
      </c>
      <c r="L34" s="678">
        <f t="shared" ref="L34:L40" si="14">SUM($E34,K34)</f>
        <v>0</v>
      </c>
      <c r="M34" s="1754" t="s">
        <v>17</v>
      </c>
      <c r="N34" s="1757" t="s">
        <v>17</v>
      </c>
      <c r="O34" s="678">
        <f t="shared" ref="O34:O40" si="15">SUM($E34,N34)</f>
        <v>0</v>
      </c>
      <c r="P34" s="1754" t="s">
        <v>17</v>
      </c>
      <c r="Q34" s="1757" t="s">
        <v>17</v>
      </c>
      <c r="R34" s="678">
        <f t="shared" ref="R34:R40" si="16">SUM($E34,Q34)</f>
        <v>0</v>
      </c>
      <c r="S34" s="1755" t="s">
        <v>17</v>
      </c>
      <c r="T34" s="1757" t="s">
        <v>17</v>
      </c>
      <c r="U34" s="678">
        <f t="shared" ref="U34:U40" si="17">SUM($E34,T34)</f>
        <v>0</v>
      </c>
      <c r="V34" s="1755" t="s">
        <v>17</v>
      </c>
      <c r="W34" s="1757" t="s">
        <v>17</v>
      </c>
      <c r="X34" s="678">
        <f t="shared" ref="X34:X40" si="18">SUM($E34,W34)</f>
        <v>0</v>
      </c>
      <c r="Z34" s="10" t="s">
        <v>12</v>
      </c>
    </row>
    <row r="35" spans="2:26" ht="14.25" x14ac:dyDescent="0.2">
      <c r="B35" s="53" t="s">
        <v>564</v>
      </c>
      <c r="C35" s="22">
        <f t="shared" si="4"/>
        <v>26</v>
      </c>
      <c r="D35" s="1746" t="s">
        <v>17</v>
      </c>
      <c r="E35" s="676">
        <f t="shared" si="0"/>
        <v>0</v>
      </c>
      <c r="F35" s="1747" t="s">
        <v>17</v>
      </c>
      <c r="G35" s="1752" t="s">
        <v>17</v>
      </c>
      <c r="H35" s="1753" t="s">
        <v>17</v>
      </c>
      <c r="I35" s="678">
        <f t="shared" si="13"/>
        <v>0</v>
      </c>
      <c r="J35" s="1752" t="s">
        <v>17</v>
      </c>
      <c r="K35" s="1753" t="s">
        <v>17</v>
      </c>
      <c r="L35" s="678">
        <f t="shared" si="14"/>
        <v>0</v>
      </c>
      <c r="M35" s="1754" t="s">
        <v>17</v>
      </c>
      <c r="N35" s="1757" t="s">
        <v>17</v>
      </c>
      <c r="O35" s="678">
        <f t="shared" si="15"/>
        <v>0</v>
      </c>
      <c r="P35" s="1754" t="s">
        <v>17</v>
      </c>
      <c r="Q35" s="1757" t="s">
        <v>17</v>
      </c>
      <c r="R35" s="678">
        <f t="shared" si="16"/>
        <v>0</v>
      </c>
      <c r="S35" s="1755" t="s">
        <v>17</v>
      </c>
      <c r="T35" s="1757" t="s">
        <v>17</v>
      </c>
      <c r="U35" s="678">
        <f t="shared" si="17"/>
        <v>0</v>
      </c>
      <c r="V35" s="1755" t="s">
        <v>17</v>
      </c>
      <c r="W35" s="1757" t="s">
        <v>17</v>
      </c>
      <c r="X35" s="678">
        <f t="shared" si="18"/>
        <v>0</v>
      </c>
      <c r="Z35" s="10" t="s">
        <v>12</v>
      </c>
    </row>
    <row r="36" spans="2:26" ht="14.25" x14ac:dyDescent="0.2">
      <c r="B36" s="246" t="s">
        <v>508</v>
      </c>
      <c r="C36" s="22">
        <f t="shared" si="4"/>
        <v>27</v>
      </c>
      <c r="D36" s="1746" t="s">
        <v>17</v>
      </c>
      <c r="E36" s="81">
        <f>SUM(D36)-SUM(F36)</f>
        <v>0</v>
      </c>
      <c r="F36" s="1747" t="s">
        <v>17</v>
      </c>
      <c r="G36" s="1752" t="s">
        <v>17</v>
      </c>
      <c r="H36" s="1753" t="s">
        <v>17</v>
      </c>
      <c r="I36" s="678">
        <f t="shared" si="13"/>
        <v>0</v>
      </c>
      <c r="J36" s="1752" t="s">
        <v>17</v>
      </c>
      <c r="K36" s="1753" t="s">
        <v>17</v>
      </c>
      <c r="L36" s="678">
        <f t="shared" si="14"/>
        <v>0</v>
      </c>
      <c r="M36" s="1754" t="s">
        <v>17</v>
      </c>
      <c r="N36" s="1757" t="s">
        <v>17</v>
      </c>
      <c r="O36" s="678">
        <f t="shared" si="15"/>
        <v>0</v>
      </c>
      <c r="P36" s="1754" t="s">
        <v>17</v>
      </c>
      <c r="Q36" s="1757" t="s">
        <v>17</v>
      </c>
      <c r="R36" s="678">
        <f t="shared" si="16"/>
        <v>0</v>
      </c>
      <c r="S36" s="1755" t="s">
        <v>17</v>
      </c>
      <c r="T36" s="1757" t="s">
        <v>17</v>
      </c>
      <c r="U36" s="678">
        <f t="shared" si="17"/>
        <v>0</v>
      </c>
      <c r="V36" s="1755" t="s">
        <v>17</v>
      </c>
      <c r="W36" s="1757" t="s">
        <v>17</v>
      </c>
      <c r="X36" s="678">
        <f t="shared" si="18"/>
        <v>0</v>
      </c>
      <c r="Z36" s="10" t="s">
        <v>12</v>
      </c>
    </row>
    <row r="37" spans="2:26" ht="14.25" x14ac:dyDescent="0.2">
      <c r="B37" s="218" t="s">
        <v>509</v>
      </c>
      <c r="C37" s="22">
        <f t="shared" si="4"/>
        <v>28</v>
      </c>
      <c r="D37" s="1746" t="s">
        <v>17</v>
      </c>
      <c r="E37" s="81">
        <f>SUM(D37)-SUM(F37)</f>
        <v>0</v>
      </c>
      <c r="F37" s="1747" t="s">
        <v>17</v>
      </c>
      <c r="G37" s="1752" t="s">
        <v>17</v>
      </c>
      <c r="H37" s="1753" t="s">
        <v>17</v>
      </c>
      <c r="I37" s="678">
        <f t="shared" si="13"/>
        <v>0</v>
      </c>
      <c r="J37" s="1752" t="s">
        <v>17</v>
      </c>
      <c r="K37" s="1753" t="s">
        <v>17</v>
      </c>
      <c r="L37" s="678">
        <f t="shared" si="14"/>
        <v>0</v>
      </c>
      <c r="M37" s="1754" t="s">
        <v>17</v>
      </c>
      <c r="N37" s="1757" t="s">
        <v>17</v>
      </c>
      <c r="O37" s="678">
        <f t="shared" si="15"/>
        <v>0</v>
      </c>
      <c r="P37" s="1754" t="s">
        <v>17</v>
      </c>
      <c r="Q37" s="1757" t="s">
        <v>17</v>
      </c>
      <c r="R37" s="678">
        <f t="shared" si="16"/>
        <v>0</v>
      </c>
      <c r="S37" s="1755" t="s">
        <v>17</v>
      </c>
      <c r="T37" s="1757" t="s">
        <v>17</v>
      </c>
      <c r="U37" s="678">
        <f t="shared" si="17"/>
        <v>0</v>
      </c>
      <c r="V37" s="1755" t="s">
        <v>17</v>
      </c>
      <c r="W37" s="1757" t="s">
        <v>17</v>
      </c>
      <c r="X37" s="678">
        <f t="shared" si="18"/>
        <v>0</v>
      </c>
      <c r="Z37" s="10" t="s">
        <v>12</v>
      </c>
    </row>
    <row r="38" spans="2:26" ht="14.25" x14ac:dyDescent="0.2">
      <c r="B38" s="218" t="s">
        <v>510</v>
      </c>
      <c r="C38" s="22">
        <f t="shared" si="4"/>
        <v>29</v>
      </c>
      <c r="D38" s="1746" t="s">
        <v>17</v>
      </c>
      <c r="E38" s="81">
        <f>SUM(D38)-SUM(F38)</f>
        <v>0</v>
      </c>
      <c r="F38" s="1747" t="s">
        <v>17</v>
      </c>
      <c r="G38" s="1752" t="s">
        <v>17</v>
      </c>
      <c r="H38" s="1753" t="s">
        <v>17</v>
      </c>
      <c r="I38" s="678">
        <f t="shared" si="13"/>
        <v>0</v>
      </c>
      <c r="J38" s="1752" t="s">
        <v>17</v>
      </c>
      <c r="K38" s="1753" t="s">
        <v>17</v>
      </c>
      <c r="L38" s="678">
        <f t="shared" si="14"/>
        <v>0</v>
      </c>
      <c r="M38" s="1754" t="s">
        <v>17</v>
      </c>
      <c r="N38" s="1757" t="s">
        <v>17</v>
      </c>
      <c r="O38" s="678">
        <f t="shared" si="15"/>
        <v>0</v>
      </c>
      <c r="P38" s="1754" t="s">
        <v>17</v>
      </c>
      <c r="Q38" s="1757" t="s">
        <v>17</v>
      </c>
      <c r="R38" s="678">
        <f t="shared" si="16"/>
        <v>0</v>
      </c>
      <c r="S38" s="1755" t="s">
        <v>17</v>
      </c>
      <c r="T38" s="1757" t="s">
        <v>17</v>
      </c>
      <c r="U38" s="678">
        <f t="shared" si="17"/>
        <v>0</v>
      </c>
      <c r="V38" s="1755" t="s">
        <v>17</v>
      </c>
      <c r="W38" s="1757" t="s">
        <v>17</v>
      </c>
      <c r="X38" s="678">
        <f t="shared" si="18"/>
        <v>0</v>
      </c>
      <c r="Z38" s="10" t="s">
        <v>12</v>
      </c>
    </row>
    <row r="39" spans="2:26" s="1388" customFormat="1" ht="14.25" x14ac:dyDescent="0.2">
      <c r="B39" s="46" t="s">
        <v>2247</v>
      </c>
      <c r="C39" s="22">
        <f t="shared" si="4"/>
        <v>30</v>
      </c>
      <c r="D39" s="1746" t="s">
        <v>17</v>
      </c>
      <c r="E39" s="81">
        <f>SUM(D39)-SUM(F39)</f>
        <v>0</v>
      </c>
      <c r="F39" s="1747"/>
      <c r="G39" s="648"/>
      <c r="H39" s="1758"/>
      <c r="I39" s="1759"/>
      <c r="J39" s="1760"/>
      <c r="K39" s="1758"/>
      <c r="L39" s="1759"/>
      <c r="M39" s="1760"/>
      <c r="N39" s="1761"/>
      <c r="O39" s="256"/>
      <c r="P39" s="256"/>
      <c r="Q39" s="1761"/>
      <c r="R39" s="256"/>
      <c r="S39" s="664"/>
      <c r="T39" s="1762"/>
      <c r="U39" s="256"/>
      <c r="V39" s="664"/>
      <c r="W39" s="1762"/>
      <c r="X39" s="256"/>
      <c r="Z39" s="10" t="s">
        <v>12</v>
      </c>
    </row>
    <row r="40" spans="2:26" ht="14.25" x14ac:dyDescent="0.2">
      <c r="B40" s="45" t="s">
        <v>2246</v>
      </c>
      <c r="C40" s="22">
        <f t="shared" si="4"/>
        <v>31</v>
      </c>
      <c r="D40" s="1746" t="s">
        <v>17</v>
      </c>
      <c r="E40" s="81">
        <f>SUM(D40)-SUM(F40)</f>
        <v>0</v>
      </c>
      <c r="F40" s="1747" t="s">
        <v>17</v>
      </c>
      <c r="G40" s="1752" t="s">
        <v>17</v>
      </c>
      <c r="H40" s="1753" t="s">
        <v>17</v>
      </c>
      <c r="I40" s="678">
        <f t="shared" si="13"/>
        <v>0</v>
      </c>
      <c r="J40" s="1752" t="s">
        <v>17</v>
      </c>
      <c r="K40" s="1753" t="s">
        <v>17</v>
      </c>
      <c r="L40" s="678">
        <f t="shared" si="14"/>
        <v>0</v>
      </c>
      <c r="M40" s="1754" t="s">
        <v>17</v>
      </c>
      <c r="N40" s="1757" t="s">
        <v>17</v>
      </c>
      <c r="O40" s="678">
        <f t="shared" si="15"/>
        <v>0</v>
      </c>
      <c r="P40" s="1754" t="s">
        <v>17</v>
      </c>
      <c r="Q40" s="1757" t="s">
        <v>17</v>
      </c>
      <c r="R40" s="678">
        <f t="shared" si="16"/>
        <v>0</v>
      </c>
      <c r="S40" s="1755" t="s">
        <v>17</v>
      </c>
      <c r="T40" s="1757" t="s">
        <v>17</v>
      </c>
      <c r="U40" s="678">
        <f t="shared" si="17"/>
        <v>0</v>
      </c>
      <c r="V40" s="1755" t="s">
        <v>17</v>
      </c>
      <c r="W40" s="1757" t="s">
        <v>17</v>
      </c>
      <c r="X40" s="678">
        <f t="shared" si="18"/>
        <v>0</v>
      </c>
      <c r="Z40" s="10" t="s">
        <v>12</v>
      </c>
    </row>
    <row r="41" spans="2:26" ht="14.25" x14ac:dyDescent="0.2">
      <c r="B41" s="218" t="s">
        <v>565</v>
      </c>
      <c r="C41" s="22">
        <f t="shared" si="4"/>
        <v>32</v>
      </c>
      <c r="D41" s="1746" t="s">
        <v>17</v>
      </c>
      <c r="E41" s="81">
        <f t="shared" ref="E41:E53" si="19">SUM(D41)-SUM(F41)</f>
        <v>0</v>
      </c>
      <c r="F41" s="1747" t="s">
        <v>17</v>
      </c>
      <c r="G41" s="1752" t="s">
        <v>17</v>
      </c>
      <c r="H41" s="1753" t="s">
        <v>17</v>
      </c>
      <c r="I41" s="678">
        <f t="shared" ref="I41:I50" si="20">SUM($E41,H41)</f>
        <v>0</v>
      </c>
      <c r="J41" s="1752" t="s">
        <v>17</v>
      </c>
      <c r="K41" s="1753" t="s">
        <v>17</v>
      </c>
      <c r="L41" s="678">
        <f t="shared" ref="L41:L50" si="21">SUM($E41,K41)</f>
        <v>0</v>
      </c>
      <c r="M41" s="1754" t="s">
        <v>17</v>
      </c>
      <c r="N41" s="1757" t="s">
        <v>17</v>
      </c>
      <c r="O41" s="250">
        <f>SUM($E41,N41)</f>
        <v>0</v>
      </c>
      <c r="P41" s="1754" t="s">
        <v>17</v>
      </c>
      <c r="Q41" s="1757" t="s">
        <v>17</v>
      </c>
      <c r="R41" s="652">
        <f t="shared" ref="R41:R47" si="22">SUM($E41,Q41)</f>
        <v>0</v>
      </c>
      <c r="S41" s="1755" t="s">
        <v>17</v>
      </c>
      <c r="T41" s="1757" t="s">
        <v>17</v>
      </c>
      <c r="U41" s="652">
        <f t="shared" ref="U41:U47" si="23">SUM($E41,T41)</f>
        <v>0</v>
      </c>
      <c r="V41" s="1755" t="s">
        <v>17</v>
      </c>
      <c r="W41" s="1757" t="s">
        <v>17</v>
      </c>
      <c r="X41" s="652">
        <f t="shared" ref="X41:X47" si="24">SUM($E41,W41)</f>
        <v>0</v>
      </c>
      <c r="Z41" s="10" t="s">
        <v>12</v>
      </c>
    </row>
    <row r="42" spans="2:26" ht="14.25" x14ac:dyDescent="0.2">
      <c r="B42" s="218" t="s">
        <v>566</v>
      </c>
      <c r="C42" s="22">
        <f t="shared" si="4"/>
        <v>33</v>
      </c>
      <c r="D42" s="1746" t="s">
        <v>17</v>
      </c>
      <c r="E42" s="81">
        <f t="shared" si="19"/>
        <v>0</v>
      </c>
      <c r="F42" s="1747" t="s">
        <v>17</v>
      </c>
      <c r="G42" s="1752" t="s">
        <v>17</v>
      </c>
      <c r="H42" s="1753" t="s">
        <v>17</v>
      </c>
      <c r="I42" s="678">
        <f t="shared" si="20"/>
        <v>0</v>
      </c>
      <c r="J42" s="1752" t="s">
        <v>17</v>
      </c>
      <c r="K42" s="1753" t="s">
        <v>17</v>
      </c>
      <c r="L42" s="678">
        <f t="shared" si="21"/>
        <v>0</v>
      </c>
      <c r="M42" s="1754" t="s">
        <v>17</v>
      </c>
      <c r="N42" s="1757" t="s">
        <v>17</v>
      </c>
      <c r="O42" s="250">
        <f>SUM($E42,N42)</f>
        <v>0</v>
      </c>
      <c r="P42" s="1754" t="s">
        <v>17</v>
      </c>
      <c r="Q42" s="1757" t="s">
        <v>17</v>
      </c>
      <c r="R42" s="652">
        <f t="shared" si="22"/>
        <v>0</v>
      </c>
      <c r="S42" s="1755" t="s">
        <v>17</v>
      </c>
      <c r="T42" s="1757" t="s">
        <v>17</v>
      </c>
      <c r="U42" s="652">
        <f t="shared" si="23"/>
        <v>0</v>
      </c>
      <c r="V42" s="1755" t="s">
        <v>17</v>
      </c>
      <c r="W42" s="1757" t="s">
        <v>17</v>
      </c>
      <c r="X42" s="652">
        <f t="shared" si="24"/>
        <v>0</v>
      </c>
      <c r="Z42" s="10" t="s">
        <v>12</v>
      </c>
    </row>
    <row r="43" spans="2:26" ht="14.25" x14ac:dyDescent="0.2">
      <c r="B43" s="218" t="s">
        <v>567</v>
      </c>
      <c r="C43" s="22">
        <f t="shared" si="4"/>
        <v>34</v>
      </c>
      <c r="D43" s="1746" t="s">
        <v>17</v>
      </c>
      <c r="E43" s="81">
        <f t="shared" si="19"/>
        <v>0</v>
      </c>
      <c r="F43" s="1747" t="s">
        <v>17</v>
      </c>
      <c r="G43" s="1752" t="s">
        <v>17</v>
      </c>
      <c r="H43" s="1753" t="s">
        <v>17</v>
      </c>
      <c r="I43" s="678">
        <f t="shared" si="20"/>
        <v>0</v>
      </c>
      <c r="J43" s="1752" t="s">
        <v>17</v>
      </c>
      <c r="K43" s="1753" t="s">
        <v>17</v>
      </c>
      <c r="L43" s="678">
        <f t="shared" si="21"/>
        <v>0</v>
      </c>
      <c r="M43" s="1754" t="s">
        <v>17</v>
      </c>
      <c r="N43" s="1757" t="s">
        <v>17</v>
      </c>
      <c r="O43" s="250">
        <f>SUM($E43,N43)</f>
        <v>0</v>
      </c>
      <c r="P43" s="1754" t="s">
        <v>17</v>
      </c>
      <c r="Q43" s="1757" t="s">
        <v>17</v>
      </c>
      <c r="R43" s="652">
        <f t="shared" si="22"/>
        <v>0</v>
      </c>
      <c r="S43" s="1755" t="s">
        <v>17</v>
      </c>
      <c r="T43" s="1757" t="s">
        <v>17</v>
      </c>
      <c r="U43" s="652">
        <f t="shared" si="23"/>
        <v>0</v>
      </c>
      <c r="V43" s="1755" t="s">
        <v>17</v>
      </c>
      <c r="W43" s="1757" t="s">
        <v>17</v>
      </c>
      <c r="X43" s="652">
        <f t="shared" si="24"/>
        <v>0</v>
      </c>
      <c r="Z43" s="10" t="s">
        <v>12</v>
      </c>
    </row>
    <row r="44" spans="2:26" ht="25.5" x14ac:dyDescent="0.2">
      <c r="B44" s="907" t="s">
        <v>2261</v>
      </c>
      <c r="C44" s="22">
        <f t="shared" si="4"/>
        <v>35</v>
      </c>
      <c r="D44" s="646">
        <f>SUM(D45:D46)</f>
        <v>0</v>
      </c>
      <c r="E44" s="81">
        <f t="shared" si="19"/>
        <v>0</v>
      </c>
      <c r="F44" s="647">
        <f>SUM(F45:F46)</f>
        <v>0</v>
      </c>
      <c r="G44" s="251">
        <f>SUM(G45:G46)</f>
        <v>0</v>
      </c>
      <c r="H44" s="252">
        <f>SUM(H45:H46)</f>
        <v>0</v>
      </c>
      <c r="I44" s="678">
        <f t="shared" si="20"/>
        <v>0</v>
      </c>
      <c r="J44" s="251">
        <f>SUM(J45:J46)</f>
        <v>0</v>
      </c>
      <c r="K44" s="252">
        <f>SUM(K45:K46)</f>
        <v>0</v>
      </c>
      <c r="L44" s="678">
        <f t="shared" si="21"/>
        <v>0</v>
      </c>
      <c r="M44" s="661">
        <f>SUM(M45:M46)</f>
        <v>0</v>
      </c>
      <c r="N44" s="250">
        <f>SUM(N45:N46)</f>
        <v>0</v>
      </c>
      <c r="O44" s="250">
        <f>SUM(E44,N44)</f>
        <v>0</v>
      </c>
      <c r="P44" s="661">
        <f>SUM(P45:P46)</f>
        <v>0</v>
      </c>
      <c r="Q44" s="250">
        <f>SUM(Q45:Q46)</f>
        <v>0</v>
      </c>
      <c r="R44" s="652">
        <f t="shared" si="22"/>
        <v>0</v>
      </c>
      <c r="S44" s="253">
        <f>SUM(S45:S46)</f>
        <v>0</v>
      </c>
      <c r="T44" s="250">
        <f>SUM(T45:T46)</f>
        <v>0</v>
      </c>
      <c r="U44" s="652">
        <f t="shared" si="23"/>
        <v>0</v>
      </c>
      <c r="V44" s="253">
        <f>SUM(V45:V46)</f>
        <v>0</v>
      </c>
      <c r="W44" s="250">
        <f>SUM(W45:W46)</f>
        <v>0</v>
      </c>
      <c r="X44" s="652">
        <f t="shared" si="24"/>
        <v>0</v>
      </c>
      <c r="Z44" s="10" t="s">
        <v>12</v>
      </c>
    </row>
    <row r="45" spans="2:26" ht="14.25" x14ac:dyDescent="0.2">
      <c r="B45" s="246" t="s">
        <v>568</v>
      </c>
      <c r="C45" s="22">
        <f t="shared" si="4"/>
        <v>36</v>
      </c>
      <c r="D45" s="1746" t="s">
        <v>17</v>
      </c>
      <c r="E45" s="81">
        <f t="shared" si="19"/>
        <v>0</v>
      </c>
      <c r="F45" s="1747" t="s">
        <v>17</v>
      </c>
      <c r="G45" s="1752" t="s">
        <v>17</v>
      </c>
      <c r="H45" s="1753" t="s">
        <v>17</v>
      </c>
      <c r="I45" s="678">
        <f t="shared" si="20"/>
        <v>0</v>
      </c>
      <c r="J45" s="1752" t="s">
        <v>17</v>
      </c>
      <c r="K45" s="1753" t="s">
        <v>17</v>
      </c>
      <c r="L45" s="678">
        <f t="shared" si="21"/>
        <v>0</v>
      </c>
      <c r="M45" s="1754" t="s">
        <v>17</v>
      </c>
      <c r="N45" s="1757" t="s">
        <v>17</v>
      </c>
      <c r="O45" s="250">
        <f>SUM($E45,N45)</f>
        <v>0</v>
      </c>
      <c r="P45" s="1754" t="s">
        <v>17</v>
      </c>
      <c r="Q45" s="1757" t="s">
        <v>17</v>
      </c>
      <c r="R45" s="652">
        <f t="shared" si="22"/>
        <v>0</v>
      </c>
      <c r="S45" s="1755" t="s">
        <v>17</v>
      </c>
      <c r="T45" s="1757" t="s">
        <v>17</v>
      </c>
      <c r="U45" s="652">
        <f t="shared" si="23"/>
        <v>0</v>
      </c>
      <c r="V45" s="1755" t="s">
        <v>17</v>
      </c>
      <c r="W45" s="1757" t="s">
        <v>17</v>
      </c>
      <c r="X45" s="652">
        <f t="shared" si="24"/>
        <v>0</v>
      </c>
      <c r="Z45" s="10" t="s">
        <v>12</v>
      </c>
    </row>
    <row r="46" spans="2:26" ht="14.25" x14ac:dyDescent="0.2">
      <c r="B46" s="246" t="s">
        <v>569</v>
      </c>
      <c r="C46" s="22">
        <f t="shared" si="4"/>
        <v>37</v>
      </c>
      <c r="D46" s="1746" t="s">
        <v>17</v>
      </c>
      <c r="E46" s="81">
        <f t="shared" si="19"/>
        <v>0</v>
      </c>
      <c r="F46" s="1747" t="s">
        <v>17</v>
      </c>
      <c r="G46" s="1752" t="s">
        <v>17</v>
      </c>
      <c r="H46" s="1753" t="s">
        <v>17</v>
      </c>
      <c r="I46" s="678">
        <f t="shared" si="20"/>
        <v>0</v>
      </c>
      <c r="J46" s="1752" t="s">
        <v>17</v>
      </c>
      <c r="K46" s="1753" t="s">
        <v>17</v>
      </c>
      <c r="L46" s="678">
        <f t="shared" si="21"/>
        <v>0</v>
      </c>
      <c r="M46" s="1754" t="s">
        <v>17</v>
      </c>
      <c r="N46" s="1757" t="s">
        <v>17</v>
      </c>
      <c r="O46" s="250">
        <f>SUM($E46,N46)</f>
        <v>0</v>
      </c>
      <c r="P46" s="1754" t="s">
        <v>17</v>
      </c>
      <c r="Q46" s="1757" t="s">
        <v>17</v>
      </c>
      <c r="R46" s="652">
        <f t="shared" si="22"/>
        <v>0</v>
      </c>
      <c r="S46" s="1755" t="s">
        <v>17</v>
      </c>
      <c r="T46" s="1757" t="s">
        <v>17</v>
      </c>
      <c r="U46" s="652">
        <f t="shared" si="23"/>
        <v>0</v>
      </c>
      <c r="V46" s="1755" t="s">
        <v>17</v>
      </c>
      <c r="W46" s="1757" t="s">
        <v>17</v>
      </c>
      <c r="X46" s="652">
        <f t="shared" si="24"/>
        <v>0</v>
      </c>
      <c r="Z46" s="10" t="s">
        <v>12</v>
      </c>
    </row>
    <row r="47" spans="2:26" ht="14.25" x14ac:dyDescent="0.2">
      <c r="B47" s="218" t="s">
        <v>570</v>
      </c>
      <c r="C47" s="22">
        <f t="shared" si="4"/>
        <v>38</v>
      </c>
      <c r="D47" s="1746" t="s">
        <v>17</v>
      </c>
      <c r="E47" s="81">
        <f t="shared" si="19"/>
        <v>0</v>
      </c>
      <c r="F47" s="1747" t="s">
        <v>17</v>
      </c>
      <c r="G47" s="1752" t="s">
        <v>17</v>
      </c>
      <c r="H47" s="1753" t="s">
        <v>17</v>
      </c>
      <c r="I47" s="678">
        <f t="shared" si="20"/>
        <v>0</v>
      </c>
      <c r="J47" s="1752" t="s">
        <v>17</v>
      </c>
      <c r="K47" s="1753" t="s">
        <v>17</v>
      </c>
      <c r="L47" s="678">
        <f t="shared" si="21"/>
        <v>0</v>
      </c>
      <c r="M47" s="1754" t="s">
        <v>17</v>
      </c>
      <c r="N47" s="1757" t="s">
        <v>17</v>
      </c>
      <c r="O47" s="250">
        <f>SUM($E47,N47)</f>
        <v>0</v>
      </c>
      <c r="P47" s="1754" t="s">
        <v>17</v>
      </c>
      <c r="Q47" s="1757" t="s">
        <v>17</v>
      </c>
      <c r="R47" s="652">
        <f t="shared" si="22"/>
        <v>0</v>
      </c>
      <c r="S47" s="1755" t="s">
        <v>17</v>
      </c>
      <c r="T47" s="1757" t="s">
        <v>17</v>
      </c>
      <c r="U47" s="652">
        <f t="shared" si="23"/>
        <v>0</v>
      </c>
      <c r="V47" s="1755" t="s">
        <v>17</v>
      </c>
      <c r="W47" s="1757" t="s">
        <v>17</v>
      </c>
      <c r="X47" s="652">
        <f t="shared" si="24"/>
        <v>0</v>
      </c>
      <c r="Z47" s="10" t="s">
        <v>12</v>
      </c>
    </row>
    <row r="48" spans="2:26" s="1388" customFormat="1" ht="14.25" x14ac:dyDescent="0.2">
      <c r="B48" s="1804" t="s">
        <v>2248</v>
      </c>
      <c r="C48" s="22">
        <f t="shared" si="4"/>
        <v>39</v>
      </c>
      <c r="D48" s="1746"/>
      <c r="E48" s="81">
        <f>SUM(D48)-SUM(F48)</f>
        <v>0</v>
      </c>
      <c r="F48" s="1747"/>
      <c r="G48" s="1758"/>
      <c r="H48" s="1759"/>
      <c r="I48" s="1760"/>
      <c r="J48" s="1758"/>
      <c r="K48" s="1759"/>
      <c r="L48" s="1760"/>
      <c r="M48" s="1758"/>
      <c r="N48" s="1759"/>
      <c r="O48" s="1760"/>
      <c r="P48" s="1758"/>
      <c r="Q48" s="1759"/>
      <c r="R48" s="1760"/>
      <c r="S48" s="1758"/>
      <c r="T48" s="1759"/>
      <c r="U48" s="1760"/>
      <c r="V48" s="1758"/>
      <c r="W48" s="1759"/>
      <c r="X48" s="1760"/>
      <c r="Z48" s="10" t="s">
        <v>12</v>
      </c>
    </row>
    <row r="49" spans="2:26" ht="14.25" x14ac:dyDescent="0.2">
      <c r="B49" s="218" t="s">
        <v>512</v>
      </c>
      <c r="C49" s="22">
        <f t="shared" si="4"/>
        <v>40</v>
      </c>
      <c r="D49" s="1746" t="s">
        <v>17</v>
      </c>
      <c r="E49" s="81">
        <f t="shared" si="19"/>
        <v>0</v>
      </c>
      <c r="F49" s="1747" t="s">
        <v>17</v>
      </c>
      <c r="G49" s="1752" t="s">
        <v>17</v>
      </c>
      <c r="H49" s="1753" t="s">
        <v>17</v>
      </c>
      <c r="I49" s="678">
        <f t="shared" si="20"/>
        <v>0</v>
      </c>
      <c r="J49" s="1752" t="s">
        <v>17</v>
      </c>
      <c r="K49" s="1753" t="s">
        <v>17</v>
      </c>
      <c r="L49" s="678">
        <f t="shared" si="21"/>
        <v>0</v>
      </c>
      <c r="M49" s="1754" t="s">
        <v>17</v>
      </c>
      <c r="N49" s="1757" t="s">
        <v>17</v>
      </c>
      <c r="O49" s="250">
        <f>SUM($E49,N49)</f>
        <v>0</v>
      </c>
      <c r="P49" s="1754" t="s">
        <v>17</v>
      </c>
      <c r="Q49" s="1757" t="s">
        <v>17</v>
      </c>
      <c r="R49" s="652">
        <f>SUM($E49,Q49)</f>
        <v>0</v>
      </c>
      <c r="S49" s="1755" t="s">
        <v>17</v>
      </c>
      <c r="T49" s="1757" t="s">
        <v>17</v>
      </c>
      <c r="U49" s="652">
        <f>SUM($E49,T49)</f>
        <v>0</v>
      </c>
      <c r="V49" s="1755" t="s">
        <v>17</v>
      </c>
      <c r="W49" s="1757" t="s">
        <v>17</v>
      </c>
      <c r="X49" s="652">
        <f>SUM($E49,W49)</f>
        <v>0</v>
      </c>
      <c r="Z49" s="10" t="s">
        <v>12</v>
      </c>
    </row>
    <row r="50" spans="2:26" ht="14.25" x14ac:dyDescent="0.2">
      <c r="B50" s="218" t="s">
        <v>571</v>
      </c>
      <c r="C50" s="22">
        <f t="shared" si="4"/>
        <v>41</v>
      </c>
      <c r="D50" s="1746" t="s">
        <v>17</v>
      </c>
      <c r="E50" s="81">
        <f t="shared" si="19"/>
        <v>0</v>
      </c>
      <c r="F50" s="1747" t="s">
        <v>17</v>
      </c>
      <c r="G50" s="1752" t="s">
        <v>17</v>
      </c>
      <c r="H50" s="1753" t="s">
        <v>17</v>
      </c>
      <c r="I50" s="678">
        <f t="shared" si="20"/>
        <v>0</v>
      </c>
      <c r="J50" s="1752" t="s">
        <v>17</v>
      </c>
      <c r="K50" s="1753" t="s">
        <v>17</v>
      </c>
      <c r="L50" s="678">
        <f t="shared" si="21"/>
        <v>0</v>
      </c>
      <c r="M50" s="1754" t="s">
        <v>17</v>
      </c>
      <c r="N50" s="1757" t="s">
        <v>17</v>
      </c>
      <c r="O50" s="250">
        <f>SUM($E50,N50)</f>
        <v>0</v>
      </c>
      <c r="P50" s="1754" t="s">
        <v>17</v>
      </c>
      <c r="Q50" s="1757" t="s">
        <v>17</v>
      </c>
      <c r="R50" s="652">
        <f>SUM($E50,Q50)</f>
        <v>0</v>
      </c>
      <c r="S50" s="1755" t="s">
        <v>17</v>
      </c>
      <c r="T50" s="1757" t="s">
        <v>17</v>
      </c>
      <c r="U50" s="652">
        <f>SUM($E50,T50)</f>
        <v>0</v>
      </c>
      <c r="V50" s="1755" t="s">
        <v>17</v>
      </c>
      <c r="W50" s="1757" t="s">
        <v>17</v>
      </c>
      <c r="X50" s="652">
        <f>SUM($E50,W50)</f>
        <v>0</v>
      </c>
      <c r="Z50" s="10" t="s">
        <v>12</v>
      </c>
    </row>
    <row r="51" spans="2:26" ht="14.25" x14ac:dyDescent="0.2">
      <c r="B51" s="218" t="s">
        <v>572</v>
      </c>
      <c r="C51" s="22">
        <f t="shared" si="4"/>
        <v>42</v>
      </c>
      <c r="D51" s="646">
        <f>SUM(D52:D53)</f>
        <v>0</v>
      </c>
      <c r="E51" s="81">
        <f t="shared" si="19"/>
        <v>0</v>
      </c>
      <c r="F51" s="647">
        <f t="shared" ref="F51:L51" si="25">SUM(F52:F53)</f>
        <v>0</v>
      </c>
      <c r="G51" s="251">
        <f t="shared" si="25"/>
        <v>0</v>
      </c>
      <c r="H51" s="252">
        <f t="shared" si="25"/>
        <v>0</v>
      </c>
      <c r="I51" s="663">
        <f t="shared" si="25"/>
        <v>0</v>
      </c>
      <c r="J51" s="251">
        <f t="shared" si="25"/>
        <v>0</v>
      </c>
      <c r="K51" s="252">
        <f t="shared" si="25"/>
        <v>0</v>
      </c>
      <c r="L51" s="663">
        <f t="shared" si="25"/>
        <v>0</v>
      </c>
      <c r="M51" s="661">
        <f t="shared" ref="M51:U51" si="26">SUM(M52:M53)</f>
        <v>0</v>
      </c>
      <c r="N51" s="254">
        <f t="shared" si="26"/>
        <v>0</v>
      </c>
      <c r="O51" s="250">
        <f t="shared" si="26"/>
        <v>0</v>
      </c>
      <c r="P51" s="661">
        <f t="shared" si="26"/>
        <v>0</v>
      </c>
      <c r="Q51" s="254">
        <f t="shared" si="26"/>
        <v>0</v>
      </c>
      <c r="R51" s="652">
        <f t="shared" si="26"/>
        <v>0</v>
      </c>
      <c r="S51" s="253">
        <f t="shared" si="26"/>
        <v>0</v>
      </c>
      <c r="T51" s="254">
        <f t="shared" si="26"/>
        <v>0</v>
      </c>
      <c r="U51" s="652">
        <f t="shared" si="26"/>
        <v>0</v>
      </c>
      <c r="V51" s="253">
        <f>SUM(V52:V53)</f>
        <v>0</v>
      </c>
      <c r="W51" s="254">
        <f>SUM(W52:W53)</f>
        <v>0</v>
      </c>
      <c r="X51" s="652">
        <f>SUM(X52:X53)</f>
        <v>0</v>
      </c>
      <c r="Z51" s="10" t="s">
        <v>12</v>
      </c>
    </row>
    <row r="52" spans="2:26" ht="14.25" x14ac:dyDescent="0.2">
      <c r="B52" s="246" t="s">
        <v>573</v>
      </c>
      <c r="C52" s="22">
        <f t="shared" si="4"/>
        <v>43</v>
      </c>
      <c r="D52" s="1746" t="s">
        <v>17</v>
      </c>
      <c r="E52" s="81">
        <f t="shared" si="19"/>
        <v>0</v>
      </c>
      <c r="F52" s="1747" t="s">
        <v>17</v>
      </c>
      <c r="G52" s="1752" t="s">
        <v>17</v>
      </c>
      <c r="H52" s="1753" t="s">
        <v>17</v>
      </c>
      <c r="I52" s="678">
        <f>SUM($E52,H52)</f>
        <v>0</v>
      </c>
      <c r="J52" s="1752" t="s">
        <v>17</v>
      </c>
      <c r="K52" s="1753" t="s">
        <v>17</v>
      </c>
      <c r="L52" s="678">
        <f>SUM($E52,K52)</f>
        <v>0</v>
      </c>
      <c r="M52" s="1754" t="s">
        <v>17</v>
      </c>
      <c r="N52" s="1757" t="s">
        <v>17</v>
      </c>
      <c r="O52" s="250">
        <f>SUM($E52,N52)</f>
        <v>0</v>
      </c>
      <c r="P52" s="1754" t="s">
        <v>17</v>
      </c>
      <c r="Q52" s="1757" t="s">
        <v>17</v>
      </c>
      <c r="R52" s="652">
        <f>SUM($E52,Q52)</f>
        <v>0</v>
      </c>
      <c r="S52" s="1755" t="s">
        <v>17</v>
      </c>
      <c r="T52" s="1757" t="s">
        <v>17</v>
      </c>
      <c r="U52" s="652">
        <f>SUM($E52,T52)</f>
        <v>0</v>
      </c>
      <c r="V52" s="1755" t="s">
        <v>17</v>
      </c>
      <c r="W52" s="1757" t="s">
        <v>17</v>
      </c>
      <c r="X52" s="652">
        <f>SUM($E52,W52)</f>
        <v>0</v>
      </c>
      <c r="Z52" s="10" t="s">
        <v>12</v>
      </c>
    </row>
    <row r="53" spans="2:26" ht="14.25" x14ac:dyDescent="0.2">
      <c r="B53" s="246" t="s">
        <v>574</v>
      </c>
      <c r="C53" s="22">
        <f t="shared" si="4"/>
        <v>44</v>
      </c>
      <c r="D53" s="1746" t="s">
        <v>17</v>
      </c>
      <c r="E53" s="81">
        <f t="shared" si="19"/>
        <v>0</v>
      </c>
      <c r="F53" s="1747" t="s">
        <v>17</v>
      </c>
      <c r="G53" s="1752" t="s">
        <v>17</v>
      </c>
      <c r="H53" s="1753" t="s">
        <v>17</v>
      </c>
      <c r="I53" s="678">
        <f>SUM($E53,H53)</f>
        <v>0</v>
      </c>
      <c r="J53" s="1752" t="s">
        <v>17</v>
      </c>
      <c r="K53" s="1753" t="s">
        <v>17</v>
      </c>
      <c r="L53" s="678">
        <f>SUM($E53,K53)</f>
        <v>0</v>
      </c>
      <c r="M53" s="1754" t="s">
        <v>17</v>
      </c>
      <c r="N53" s="1757" t="s">
        <v>17</v>
      </c>
      <c r="O53" s="250">
        <f>SUM($E53,N53)</f>
        <v>0</v>
      </c>
      <c r="P53" s="1754" t="s">
        <v>17</v>
      </c>
      <c r="Q53" s="1757" t="s">
        <v>17</v>
      </c>
      <c r="R53" s="652">
        <f>SUM($E53,Q53)</f>
        <v>0</v>
      </c>
      <c r="S53" s="1755" t="s">
        <v>17</v>
      </c>
      <c r="T53" s="1757" t="s">
        <v>17</v>
      </c>
      <c r="U53" s="652">
        <f>SUM($E53,T53)</f>
        <v>0</v>
      </c>
      <c r="V53" s="1755" t="s">
        <v>17</v>
      </c>
      <c r="W53" s="1757" t="s">
        <v>17</v>
      </c>
      <c r="X53" s="652">
        <f>SUM($E53,W53)</f>
        <v>0</v>
      </c>
      <c r="Z53" s="10" t="s">
        <v>12</v>
      </c>
    </row>
    <row r="54" spans="2:26" ht="14.25" x14ac:dyDescent="0.2">
      <c r="B54" s="218" t="s">
        <v>575</v>
      </c>
      <c r="C54" s="22">
        <f t="shared" si="4"/>
        <v>45</v>
      </c>
      <c r="D54" s="1746" t="s">
        <v>17</v>
      </c>
      <c r="E54" s="81">
        <f>SUM(D54)-SUM(F54)</f>
        <v>0</v>
      </c>
      <c r="F54" s="1747" t="s">
        <v>17</v>
      </c>
      <c r="G54" s="1752" t="s">
        <v>17</v>
      </c>
      <c r="H54" s="1753" t="s">
        <v>17</v>
      </c>
      <c r="I54" s="678">
        <f>SUM($E54,H54)</f>
        <v>0</v>
      </c>
      <c r="J54" s="1752" t="s">
        <v>17</v>
      </c>
      <c r="K54" s="1753" t="s">
        <v>17</v>
      </c>
      <c r="L54" s="678">
        <f>SUM($E54,K54)</f>
        <v>0</v>
      </c>
      <c r="M54" s="1754" t="s">
        <v>17</v>
      </c>
      <c r="N54" s="1757" t="s">
        <v>17</v>
      </c>
      <c r="O54" s="250">
        <f>SUM($E54,N54)</f>
        <v>0</v>
      </c>
      <c r="P54" s="1754" t="s">
        <v>17</v>
      </c>
      <c r="Q54" s="1757" t="s">
        <v>17</v>
      </c>
      <c r="R54" s="652">
        <f>SUM($E54,Q54)</f>
        <v>0</v>
      </c>
      <c r="S54" s="1755" t="s">
        <v>17</v>
      </c>
      <c r="T54" s="1757" t="s">
        <v>17</v>
      </c>
      <c r="U54" s="652">
        <f>SUM($E54,T54)</f>
        <v>0</v>
      </c>
      <c r="V54" s="1755" t="s">
        <v>17</v>
      </c>
      <c r="W54" s="1757" t="s">
        <v>17</v>
      </c>
      <c r="X54" s="652">
        <f>SUM($E54,W54)</f>
        <v>0</v>
      </c>
      <c r="Z54" s="10" t="s">
        <v>12</v>
      </c>
    </row>
    <row r="55" spans="2:26" ht="14.25" x14ac:dyDescent="0.2">
      <c r="B55" s="259" t="s">
        <v>576</v>
      </c>
      <c r="C55" s="22">
        <f t="shared" si="4"/>
        <v>46</v>
      </c>
      <c r="D55" s="1763" t="s">
        <v>17</v>
      </c>
      <c r="E55" s="212">
        <f>SUM(D55)-SUM(F55)</f>
        <v>0</v>
      </c>
      <c r="F55" s="1764" t="s">
        <v>17</v>
      </c>
      <c r="G55" s="1765" t="s">
        <v>17</v>
      </c>
      <c r="H55" s="1766" t="s">
        <v>17</v>
      </c>
      <c r="I55" s="1767">
        <f>SUM($E55,H55)</f>
        <v>0</v>
      </c>
      <c r="J55" s="1765" t="s">
        <v>17</v>
      </c>
      <c r="K55" s="1766" t="s">
        <v>17</v>
      </c>
      <c r="L55" s="1767">
        <f>SUM($E55,K55)</f>
        <v>0</v>
      </c>
      <c r="M55" s="1768" t="s">
        <v>17</v>
      </c>
      <c r="N55" s="1769" t="s">
        <v>17</v>
      </c>
      <c r="O55" s="667">
        <f>SUM($E55,N55)</f>
        <v>0</v>
      </c>
      <c r="P55" s="1768" t="s">
        <v>17</v>
      </c>
      <c r="Q55" s="1769" t="s">
        <v>17</v>
      </c>
      <c r="R55" s="665">
        <f>SUM($E55,Q55)</f>
        <v>0</v>
      </c>
      <c r="S55" s="1770" t="s">
        <v>17</v>
      </c>
      <c r="T55" s="1769" t="s">
        <v>17</v>
      </c>
      <c r="U55" s="665">
        <f>SUM($E55,T55)</f>
        <v>0</v>
      </c>
      <c r="V55" s="1770" t="s">
        <v>17</v>
      </c>
      <c r="W55" s="1769" t="s">
        <v>17</v>
      </c>
      <c r="X55" s="665">
        <f>SUM($E55,W55)</f>
        <v>0</v>
      </c>
      <c r="Z55" s="10" t="s">
        <v>12</v>
      </c>
    </row>
    <row r="56" spans="2:26" ht="14.25" x14ac:dyDescent="0.2">
      <c r="D56" s="1771"/>
      <c r="E56" s="334"/>
      <c r="F56" s="1772"/>
      <c r="G56" s="1771"/>
      <c r="H56" s="334"/>
      <c r="I56" s="1772"/>
      <c r="J56" s="1771"/>
      <c r="K56" s="334"/>
      <c r="L56" s="1772"/>
      <c r="M56" s="1771"/>
      <c r="N56" s="334"/>
      <c r="O56" s="334"/>
      <c r="P56" s="1771"/>
      <c r="Q56" s="334"/>
      <c r="R56" s="1772"/>
      <c r="S56" s="334"/>
      <c r="T56" s="334"/>
      <c r="U56" s="1772"/>
      <c r="V56" s="334"/>
      <c r="W56" s="334"/>
      <c r="X56" s="1772"/>
      <c r="Z56" s="10" t="s">
        <v>12</v>
      </c>
    </row>
    <row r="57" spans="2:26" ht="15" x14ac:dyDescent="0.25">
      <c r="B57" s="76" t="s">
        <v>2298</v>
      </c>
      <c r="C57" s="1818">
        <f>C55+1</f>
        <v>47</v>
      </c>
      <c r="D57" s="1816" t="s">
        <v>17</v>
      </c>
      <c r="E57" s="263"/>
      <c r="F57" s="645" t="str">
        <f>D57</f>
        <v>-</v>
      </c>
      <c r="G57" s="1773" t="s">
        <v>17</v>
      </c>
      <c r="H57" s="1774" t="s">
        <v>17</v>
      </c>
      <c r="I57" s="264">
        <f>SUM(H57)</f>
        <v>0</v>
      </c>
      <c r="J57" s="1773" t="s">
        <v>17</v>
      </c>
      <c r="K57" s="1774" t="s">
        <v>17</v>
      </c>
      <c r="L57" s="264">
        <f>SUM(K57)</f>
        <v>0</v>
      </c>
      <c r="M57" s="1773" t="s">
        <v>17</v>
      </c>
      <c r="N57" s="1775" t="s">
        <v>17</v>
      </c>
      <c r="O57" s="245">
        <f>SUM(N57)</f>
        <v>0</v>
      </c>
      <c r="P57" s="1773" t="s">
        <v>17</v>
      </c>
      <c r="Q57" s="1775" t="s">
        <v>17</v>
      </c>
      <c r="R57" s="645">
        <f>SUM(Q57)</f>
        <v>0</v>
      </c>
      <c r="S57" s="1776" t="s">
        <v>17</v>
      </c>
      <c r="T57" s="1775" t="s">
        <v>17</v>
      </c>
      <c r="U57" s="645">
        <f>SUM(T57)</f>
        <v>0</v>
      </c>
      <c r="V57" s="1776" t="s">
        <v>17</v>
      </c>
      <c r="W57" s="1775" t="s">
        <v>17</v>
      </c>
      <c r="X57" s="244">
        <f>SUM(W57)</f>
        <v>0</v>
      </c>
      <c r="Z57" s="10" t="s">
        <v>12</v>
      </c>
    </row>
    <row r="58" spans="2:26" s="1388" customFormat="1" ht="14.25" x14ac:dyDescent="0.2">
      <c r="B58" s="45" t="s">
        <v>2258</v>
      </c>
      <c r="C58" s="190">
        <f>C57+1</f>
        <v>48</v>
      </c>
      <c r="D58" s="878" t="s">
        <v>17</v>
      </c>
      <c r="E58" s="217"/>
      <c r="F58" s="647" t="str">
        <f>D58</f>
        <v>-</v>
      </c>
      <c r="G58" s="1691"/>
      <c r="H58" s="1692"/>
      <c r="I58" s="1693"/>
      <c r="J58" s="1691"/>
      <c r="K58" s="1692"/>
      <c r="L58" s="1693"/>
      <c r="M58" s="1691"/>
      <c r="N58" s="1692"/>
      <c r="O58" s="1693"/>
      <c r="P58" s="1691"/>
      <c r="Q58" s="1692"/>
      <c r="R58" s="1693"/>
      <c r="S58" s="1691"/>
      <c r="T58" s="1692"/>
      <c r="U58" s="1693"/>
      <c r="V58" s="1691"/>
      <c r="W58" s="1692"/>
      <c r="X58" s="686"/>
      <c r="Z58" s="10" t="s">
        <v>12</v>
      </c>
    </row>
    <row r="59" spans="2:26" s="1388" customFormat="1" ht="14.25" x14ac:dyDescent="0.2">
      <c r="B59" s="45" t="s">
        <v>2259</v>
      </c>
      <c r="C59" s="190">
        <f>C58+1</f>
        <v>49</v>
      </c>
      <c r="D59" s="878" t="s">
        <v>17</v>
      </c>
      <c r="E59" s="78"/>
      <c r="F59" s="647" t="str">
        <f>D59</f>
        <v>-</v>
      </c>
      <c r="G59" s="1694"/>
      <c r="H59" s="1646"/>
      <c r="I59" s="1695"/>
      <c r="J59" s="1694"/>
      <c r="K59" s="1646"/>
      <c r="L59" s="1695"/>
      <c r="M59" s="1694"/>
      <c r="N59" s="1646"/>
      <c r="O59" s="1695"/>
      <c r="P59" s="1694"/>
      <c r="Q59" s="1646"/>
      <c r="R59" s="1695"/>
      <c r="S59" s="1694"/>
      <c r="T59" s="1646"/>
      <c r="U59" s="1695"/>
      <c r="V59" s="1694"/>
      <c r="W59" s="1646"/>
      <c r="X59" s="272"/>
      <c r="Z59" s="10" t="s">
        <v>12</v>
      </c>
    </row>
    <row r="60" spans="2:26" s="1388" customFormat="1" ht="14.25" x14ac:dyDescent="0.2">
      <c r="B60" s="47" t="s">
        <v>2260</v>
      </c>
      <c r="C60" s="210">
        <f>C59+1</f>
        <v>50</v>
      </c>
      <c r="D60" s="1817">
        <f>SUM(D57)-SUM(D58:D59)</f>
        <v>0</v>
      </c>
      <c r="E60" s="223"/>
      <c r="F60" s="1706">
        <f>D60</f>
        <v>0</v>
      </c>
      <c r="G60" s="1707"/>
      <c r="H60" s="1705"/>
      <c r="I60" s="1708"/>
      <c r="J60" s="1707"/>
      <c r="K60" s="1705"/>
      <c r="L60" s="1708"/>
      <c r="M60" s="1707"/>
      <c r="N60" s="1705"/>
      <c r="O60" s="1708"/>
      <c r="P60" s="1707"/>
      <c r="Q60" s="1705"/>
      <c r="R60" s="1708"/>
      <c r="S60" s="1707"/>
      <c r="T60" s="1705"/>
      <c r="U60" s="1708"/>
      <c r="V60" s="1707"/>
      <c r="W60" s="1705"/>
      <c r="X60" s="641"/>
      <c r="Z60" s="10" t="s">
        <v>12</v>
      </c>
    </row>
    <row r="61" spans="2:26" ht="14.25" x14ac:dyDescent="0.2">
      <c r="D61" s="1771"/>
      <c r="E61" s="334"/>
      <c r="F61" s="1772"/>
      <c r="G61" s="1771"/>
      <c r="H61" s="334"/>
      <c r="I61" s="1772"/>
      <c r="J61" s="1771"/>
      <c r="K61" s="334"/>
      <c r="L61" s="1772"/>
      <c r="M61" s="1771"/>
      <c r="N61" s="334"/>
      <c r="O61" s="334"/>
      <c r="P61" s="1771"/>
      <c r="Q61" s="334"/>
      <c r="R61" s="1772"/>
      <c r="S61" s="334"/>
      <c r="T61" s="334"/>
      <c r="U61" s="1772"/>
      <c r="V61" s="334"/>
      <c r="W61" s="334"/>
      <c r="X61" s="1772"/>
      <c r="Z61" s="10" t="s">
        <v>12</v>
      </c>
    </row>
    <row r="62" spans="2:26" ht="30" x14ac:dyDescent="0.25">
      <c r="B62" s="1805" t="s">
        <v>2297</v>
      </c>
      <c r="C62" s="262">
        <f>C60+1</f>
        <v>51</v>
      </c>
      <c r="D62" s="659"/>
      <c r="E62" s="263"/>
      <c r="F62" s="1628"/>
      <c r="G62" s="659"/>
      <c r="H62" s="2347">
        <f>'FT18.ICS.MOCE'!D6</f>
        <v>0</v>
      </c>
      <c r="I62" s="264">
        <f>SUM(H62)</f>
        <v>0</v>
      </c>
      <c r="J62" s="659"/>
      <c r="K62" s="263"/>
      <c r="L62" s="1628"/>
      <c r="M62" s="659"/>
      <c r="N62" s="2348">
        <f>'FT18.ICS.MOCE'!C6</f>
        <v>0</v>
      </c>
      <c r="O62" s="245">
        <f>SUM(N62)</f>
        <v>0</v>
      </c>
      <c r="P62" s="659"/>
      <c r="Q62" s="263"/>
      <c r="R62" s="1628"/>
      <c r="S62" s="659"/>
      <c r="T62" s="263"/>
      <c r="U62" s="1628"/>
      <c r="V62" s="659"/>
      <c r="W62" s="263"/>
      <c r="X62" s="1628"/>
      <c r="Z62" s="10" t="s">
        <v>12</v>
      </c>
    </row>
    <row r="63" spans="2:26" ht="14.25" x14ac:dyDescent="0.2">
      <c r="D63" s="1771"/>
      <c r="E63" s="334"/>
      <c r="F63" s="1772"/>
      <c r="G63" s="1771"/>
      <c r="H63" s="334"/>
      <c r="I63" s="1772"/>
      <c r="J63" s="1771"/>
      <c r="K63" s="334"/>
      <c r="L63" s="1772"/>
      <c r="M63" s="1771"/>
      <c r="N63" s="334"/>
      <c r="O63" s="334"/>
      <c r="P63" s="1771"/>
      <c r="Q63" s="334"/>
      <c r="R63" s="1772"/>
      <c r="S63" s="334"/>
      <c r="T63" s="334"/>
      <c r="U63" s="1772"/>
      <c r="V63" s="334"/>
      <c r="W63" s="334"/>
      <c r="X63" s="1772"/>
      <c r="Z63" s="10" t="s">
        <v>12</v>
      </c>
    </row>
    <row r="64" spans="2:26" ht="15" x14ac:dyDescent="0.25">
      <c r="B64" s="76" t="s">
        <v>1882</v>
      </c>
      <c r="C64" s="265">
        <f>C62+1</f>
        <v>52</v>
      </c>
      <c r="D64" s="649">
        <f>SUM(D65:D76)</f>
        <v>0</v>
      </c>
      <c r="E64" s="75">
        <f t="shared" ref="E64:E104" si="27">SUM(D64)-SUM(F64)</f>
        <v>0</v>
      </c>
      <c r="F64" s="650">
        <f t="shared" ref="F64:L64" si="28">SUM(F65:F76)</f>
        <v>0</v>
      </c>
      <c r="G64" s="1777">
        <f t="shared" si="28"/>
        <v>0</v>
      </c>
      <c r="H64" s="1778">
        <f t="shared" si="28"/>
        <v>0</v>
      </c>
      <c r="I64" s="677">
        <f t="shared" si="28"/>
        <v>0</v>
      </c>
      <c r="J64" s="1777">
        <f t="shared" si="28"/>
        <v>0</v>
      </c>
      <c r="K64" s="1778">
        <f t="shared" si="28"/>
        <v>0</v>
      </c>
      <c r="L64" s="677">
        <f t="shared" si="28"/>
        <v>0</v>
      </c>
      <c r="M64" s="1779">
        <f t="shared" ref="M64:U64" si="29">SUM(M65:M76)</f>
        <v>0</v>
      </c>
      <c r="N64" s="75">
        <f t="shared" si="29"/>
        <v>0</v>
      </c>
      <c r="O64" s="266">
        <f t="shared" si="29"/>
        <v>0</v>
      </c>
      <c r="P64" s="1779">
        <f t="shared" si="29"/>
        <v>0</v>
      </c>
      <c r="Q64" s="75">
        <f t="shared" si="29"/>
        <v>0</v>
      </c>
      <c r="R64" s="650">
        <f t="shared" si="29"/>
        <v>0</v>
      </c>
      <c r="S64" s="1780">
        <f t="shared" si="29"/>
        <v>0</v>
      </c>
      <c r="T64" s="75">
        <f t="shared" si="29"/>
        <v>0</v>
      </c>
      <c r="U64" s="650">
        <f t="shared" si="29"/>
        <v>0</v>
      </c>
      <c r="V64" s="1780">
        <f>SUM(V65:V76)</f>
        <v>0</v>
      </c>
      <c r="W64" s="75">
        <f>SUM(W65:W76)</f>
        <v>0</v>
      </c>
      <c r="X64" s="650">
        <f>SUM(X65:X76)</f>
        <v>0</v>
      </c>
      <c r="Z64" s="10" t="s">
        <v>12</v>
      </c>
    </row>
    <row r="65" spans="2:26" ht="14.25" x14ac:dyDescent="0.2">
      <c r="B65" s="218" t="s">
        <v>577</v>
      </c>
      <c r="C65" s="22">
        <f>C64+1</f>
        <v>53</v>
      </c>
      <c r="D65" s="1754" t="s">
        <v>17</v>
      </c>
      <c r="E65" s="81">
        <f t="shared" si="27"/>
        <v>0</v>
      </c>
      <c r="F65" s="1781" t="s">
        <v>17</v>
      </c>
      <c r="G65" s="1752" t="s">
        <v>17</v>
      </c>
      <c r="H65" s="1753" t="s">
        <v>17</v>
      </c>
      <c r="I65" s="678">
        <f t="shared" ref="I65:I76" si="30">SUM($E65,H65)</f>
        <v>0</v>
      </c>
      <c r="J65" s="1752" t="s">
        <v>17</v>
      </c>
      <c r="K65" s="1753" t="s">
        <v>17</v>
      </c>
      <c r="L65" s="678">
        <f t="shared" ref="L65:L76" si="31">SUM($E65,K65)</f>
        <v>0</v>
      </c>
      <c r="M65" s="1754" t="s">
        <v>17</v>
      </c>
      <c r="N65" s="542" t="s">
        <v>17</v>
      </c>
      <c r="O65" s="250">
        <f t="shared" ref="O65:O76" si="32">SUM($E65,N65)</f>
        <v>0</v>
      </c>
      <c r="P65" s="1754" t="s">
        <v>17</v>
      </c>
      <c r="Q65" s="542" t="s">
        <v>17</v>
      </c>
      <c r="R65" s="652">
        <f t="shared" ref="R65:R76" si="33">SUM($E65,Q65)</f>
        <v>0</v>
      </c>
      <c r="S65" s="1755" t="s">
        <v>17</v>
      </c>
      <c r="T65" s="542" t="s">
        <v>17</v>
      </c>
      <c r="U65" s="652">
        <f t="shared" ref="U65:U76" si="34">SUM($E65,T65)</f>
        <v>0</v>
      </c>
      <c r="V65" s="1755" t="s">
        <v>17</v>
      </c>
      <c r="W65" s="542" t="s">
        <v>17</v>
      </c>
      <c r="X65" s="652">
        <f t="shared" ref="X65:X76" si="35">SUM($E65,W65)</f>
        <v>0</v>
      </c>
      <c r="Z65" s="10" t="s">
        <v>12</v>
      </c>
    </row>
    <row r="66" spans="2:26" ht="14.25" x14ac:dyDescent="0.2">
      <c r="B66" s="218" t="s">
        <v>578</v>
      </c>
      <c r="C66" s="22">
        <f t="shared" ref="C66:C76" si="36">C65+1</f>
        <v>54</v>
      </c>
      <c r="D66" s="1754" t="s">
        <v>17</v>
      </c>
      <c r="E66" s="81">
        <f t="shared" si="27"/>
        <v>0</v>
      </c>
      <c r="F66" s="1781" t="s">
        <v>17</v>
      </c>
      <c r="G66" s="1752" t="s">
        <v>17</v>
      </c>
      <c r="H66" s="1753" t="s">
        <v>17</v>
      </c>
      <c r="I66" s="678">
        <f t="shared" si="30"/>
        <v>0</v>
      </c>
      <c r="J66" s="1752" t="s">
        <v>17</v>
      </c>
      <c r="K66" s="1753" t="s">
        <v>17</v>
      </c>
      <c r="L66" s="678">
        <f t="shared" si="31"/>
        <v>0</v>
      </c>
      <c r="M66" s="1754" t="s">
        <v>17</v>
      </c>
      <c r="N66" s="542" t="s">
        <v>17</v>
      </c>
      <c r="O66" s="250">
        <f t="shared" si="32"/>
        <v>0</v>
      </c>
      <c r="P66" s="1754" t="s">
        <v>17</v>
      </c>
      <c r="Q66" s="542" t="s">
        <v>17</v>
      </c>
      <c r="R66" s="652">
        <f t="shared" si="33"/>
        <v>0</v>
      </c>
      <c r="S66" s="1755" t="s">
        <v>17</v>
      </c>
      <c r="T66" s="542" t="s">
        <v>17</v>
      </c>
      <c r="U66" s="652">
        <f t="shared" si="34"/>
        <v>0</v>
      </c>
      <c r="V66" s="1755" t="s">
        <v>17</v>
      </c>
      <c r="W66" s="542" t="s">
        <v>17</v>
      </c>
      <c r="X66" s="652">
        <f t="shared" si="35"/>
        <v>0</v>
      </c>
      <c r="Z66" s="10" t="s">
        <v>12</v>
      </c>
    </row>
    <row r="67" spans="2:26" ht="14.25" x14ac:dyDescent="0.2">
      <c r="B67" s="218" t="s">
        <v>579</v>
      </c>
      <c r="C67" s="22">
        <f t="shared" si="36"/>
        <v>55</v>
      </c>
      <c r="D67" s="1754" t="s">
        <v>17</v>
      </c>
      <c r="E67" s="81">
        <f t="shared" si="27"/>
        <v>0</v>
      </c>
      <c r="F67" s="1781" t="s">
        <v>17</v>
      </c>
      <c r="G67" s="1752" t="s">
        <v>17</v>
      </c>
      <c r="H67" s="1753" t="s">
        <v>17</v>
      </c>
      <c r="I67" s="678">
        <f t="shared" si="30"/>
        <v>0</v>
      </c>
      <c r="J67" s="1752" t="s">
        <v>17</v>
      </c>
      <c r="K67" s="1753" t="s">
        <v>17</v>
      </c>
      <c r="L67" s="678">
        <f t="shared" si="31"/>
        <v>0</v>
      </c>
      <c r="M67" s="1754" t="s">
        <v>17</v>
      </c>
      <c r="N67" s="542" t="s">
        <v>17</v>
      </c>
      <c r="O67" s="250">
        <f t="shared" si="32"/>
        <v>0</v>
      </c>
      <c r="P67" s="1754" t="s">
        <v>17</v>
      </c>
      <c r="Q67" s="542" t="s">
        <v>17</v>
      </c>
      <c r="R67" s="652">
        <f t="shared" si="33"/>
        <v>0</v>
      </c>
      <c r="S67" s="1755" t="s">
        <v>17</v>
      </c>
      <c r="T67" s="542" t="s">
        <v>17</v>
      </c>
      <c r="U67" s="652">
        <f t="shared" si="34"/>
        <v>0</v>
      </c>
      <c r="V67" s="1755" t="s">
        <v>17</v>
      </c>
      <c r="W67" s="542" t="s">
        <v>17</v>
      </c>
      <c r="X67" s="652">
        <f t="shared" si="35"/>
        <v>0</v>
      </c>
      <c r="Z67" s="10" t="s">
        <v>12</v>
      </c>
    </row>
    <row r="68" spans="2:26" ht="14.25" x14ac:dyDescent="0.2">
      <c r="B68" s="218" t="s">
        <v>580</v>
      </c>
      <c r="C68" s="22">
        <f t="shared" si="36"/>
        <v>56</v>
      </c>
      <c r="D68" s="1754" t="s">
        <v>17</v>
      </c>
      <c r="E68" s="81">
        <f t="shared" si="27"/>
        <v>0</v>
      </c>
      <c r="F68" s="1781" t="s">
        <v>17</v>
      </c>
      <c r="G68" s="1752" t="s">
        <v>17</v>
      </c>
      <c r="H68" s="1753" t="s">
        <v>17</v>
      </c>
      <c r="I68" s="678">
        <f t="shared" si="30"/>
        <v>0</v>
      </c>
      <c r="J68" s="1752" t="s">
        <v>17</v>
      </c>
      <c r="K68" s="1753" t="s">
        <v>17</v>
      </c>
      <c r="L68" s="678">
        <f t="shared" si="31"/>
        <v>0</v>
      </c>
      <c r="M68" s="1754" t="s">
        <v>17</v>
      </c>
      <c r="N68" s="542" t="s">
        <v>17</v>
      </c>
      <c r="O68" s="250">
        <f t="shared" si="32"/>
        <v>0</v>
      </c>
      <c r="P68" s="1754" t="s">
        <v>17</v>
      </c>
      <c r="Q68" s="542" t="s">
        <v>17</v>
      </c>
      <c r="R68" s="652">
        <f t="shared" si="33"/>
        <v>0</v>
      </c>
      <c r="S68" s="1755" t="s">
        <v>17</v>
      </c>
      <c r="T68" s="542" t="s">
        <v>17</v>
      </c>
      <c r="U68" s="652">
        <f t="shared" si="34"/>
        <v>0</v>
      </c>
      <c r="V68" s="1755" t="s">
        <v>17</v>
      </c>
      <c r="W68" s="542" t="s">
        <v>17</v>
      </c>
      <c r="X68" s="652">
        <f t="shared" si="35"/>
        <v>0</v>
      </c>
      <c r="Z68" s="10" t="s">
        <v>12</v>
      </c>
    </row>
    <row r="69" spans="2:26" ht="14.25" x14ac:dyDescent="0.2">
      <c r="B69" s="218" t="s">
        <v>581</v>
      </c>
      <c r="C69" s="22">
        <f t="shared" si="36"/>
        <v>57</v>
      </c>
      <c r="D69" s="1754" t="s">
        <v>17</v>
      </c>
      <c r="E69" s="81">
        <f t="shared" si="27"/>
        <v>0</v>
      </c>
      <c r="F69" s="1781" t="s">
        <v>17</v>
      </c>
      <c r="G69" s="1752" t="s">
        <v>17</v>
      </c>
      <c r="H69" s="1753" t="s">
        <v>17</v>
      </c>
      <c r="I69" s="678">
        <f t="shared" si="30"/>
        <v>0</v>
      </c>
      <c r="J69" s="1752" t="s">
        <v>17</v>
      </c>
      <c r="K69" s="1753" t="s">
        <v>17</v>
      </c>
      <c r="L69" s="678">
        <f t="shared" si="31"/>
        <v>0</v>
      </c>
      <c r="M69" s="1754" t="s">
        <v>17</v>
      </c>
      <c r="N69" s="542" t="s">
        <v>17</v>
      </c>
      <c r="O69" s="250">
        <f t="shared" si="32"/>
        <v>0</v>
      </c>
      <c r="P69" s="1754" t="s">
        <v>17</v>
      </c>
      <c r="Q69" s="542" t="s">
        <v>17</v>
      </c>
      <c r="R69" s="652">
        <f t="shared" si="33"/>
        <v>0</v>
      </c>
      <c r="S69" s="1755" t="s">
        <v>17</v>
      </c>
      <c r="T69" s="542" t="s">
        <v>17</v>
      </c>
      <c r="U69" s="652">
        <f t="shared" si="34"/>
        <v>0</v>
      </c>
      <c r="V69" s="1755" t="s">
        <v>17</v>
      </c>
      <c r="W69" s="542" t="s">
        <v>17</v>
      </c>
      <c r="X69" s="652">
        <f t="shared" si="35"/>
        <v>0</v>
      </c>
      <c r="Z69" s="10" t="s">
        <v>12</v>
      </c>
    </row>
    <row r="70" spans="2:26" ht="14.25" x14ac:dyDescent="0.2">
      <c r="B70" s="218" t="s">
        <v>582</v>
      </c>
      <c r="C70" s="22">
        <f t="shared" si="36"/>
        <v>58</v>
      </c>
      <c r="D70" s="1754" t="s">
        <v>17</v>
      </c>
      <c r="E70" s="81">
        <f t="shared" si="27"/>
        <v>0</v>
      </c>
      <c r="F70" s="1781" t="s">
        <v>17</v>
      </c>
      <c r="G70" s="1752" t="s">
        <v>17</v>
      </c>
      <c r="H70" s="1753" t="s">
        <v>17</v>
      </c>
      <c r="I70" s="678">
        <f t="shared" si="30"/>
        <v>0</v>
      </c>
      <c r="J70" s="1752" t="s">
        <v>17</v>
      </c>
      <c r="K70" s="1753" t="s">
        <v>17</v>
      </c>
      <c r="L70" s="678">
        <f t="shared" si="31"/>
        <v>0</v>
      </c>
      <c r="M70" s="1754" t="s">
        <v>17</v>
      </c>
      <c r="N70" s="542" t="s">
        <v>17</v>
      </c>
      <c r="O70" s="250">
        <f t="shared" si="32"/>
        <v>0</v>
      </c>
      <c r="P70" s="1754" t="s">
        <v>17</v>
      </c>
      <c r="Q70" s="542" t="s">
        <v>17</v>
      </c>
      <c r="R70" s="652">
        <f t="shared" si="33"/>
        <v>0</v>
      </c>
      <c r="S70" s="1755" t="s">
        <v>17</v>
      </c>
      <c r="T70" s="542" t="s">
        <v>17</v>
      </c>
      <c r="U70" s="652">
        <f t="shared" si="34"/>
        <v>0</v>
      </c>
      <c r="V70" s="1755" t="s">
        <v>17</v>
      </c>
      <c r="W70" s="542" t="s">
        <v>17</v>
      </c>
      <c r="X70" s="652">
        <f t="shared" si="35"/>
        <v>0</v>
      </c>
      <c r="Z70" s="10" t="s">
        <v>12</v>
      </c>
    </row>
    <row r="71" spans="2:26" ht="14.25" x14ac:dyDescent="0.2">
      <c r="B71" s="218" t="s">
        <v>575</v>
      </c>
      <c r="C71" s="22">
        <f t="shared" si="36"/>
        <v>59</v>
      </c>
      <c r="D71" s="1754" t="s">
        <v>17</v>
      </c>
      <c r="E71" s="81">
        <f t="shared" si="27"/>
        <v>0</v>
      </c>
      <c r="F71" s="1781" t="s">
        <v>17</v>
      </c>
      <c r="G71" s="1752" t="s">
        <v>17</v>
      </c>
      <c r="H71" s="1753" t="s">
        <v>17</v>
      </c>
      <c r="I71" s="678">
        <f t="shared" si="30"/>
        <v>0</v>
      </c>
      <c r="J71" s="1752" t="s">
        <v>17</v>
      </c>
      <c r="K71" s="1753" t="s">
        <v>17</v>
      </c>
      <c r="L71" s="678">
        <f t="shared" si="31"/>
        <v>0</v>
      </c>
      <c r="M71" s="1754" t="s">
        <v>17</v>
      </c>
      <c r="N71" s="542" t="s">
        <v>17</v>
      </c>
      <c r="O71" s="250">
        <f t="shared" si="32"/>
        <v>0</v>
      </c>
      <c r="P71" s="1754" t="s">
        <v>17</v>
      </c>
      <c r="Q71" s="542" t="s">
        <v>17</v>
      </c>
      <c r="R71" s="652">
        <f t="shared" si="33"/>
        <v>0</v>
      </c>
      <c r="S71" s="1755" t="s">
        <v>17</v>
      </c>
      <c r="T71" s="542" t="s">
        <v>17</v>
      </c>
      <c r="U71" s="652">
        <f t="shared" si="34"/>
        <v>0</v>
      </c>
      <c r="V71" s="1755" t="s">
        <v>17</v>
      </c>
      <c r="W71" s="542" t="s">
        <v>17</v>
      </c>
      <c r="X71" s="652">
        <f t="shared" si="35"/>
        <v>0</v>
      </c>
      <c r="Z71" s="10" t="s">
        <v>12</v>
      </c>
    </row>
    <row r="72" spans="2:26" ht="14.25" x14ac:dyDescent="0.2">
      <c r="B72" s="218" t="s">
        <v>576</v>
      </c>
      <c r="C72" s="22">
        <f t="shared" si="36"/>
        <v>60</v>
      </c>
      <c r="D72" s="1754" t="s">
        <v>17</v>
      </c>
      <c r="E72" s="81">
        <f t="shared" si="27"/>
        <v>0</v>
      </c>
      <c r="F72" s="1781" t="s">
        <v>17</v>
      </c>
      <c r="G72" s="1752" t="s">
        <v>17</v>
      </c>
      <c r="H72" s="1753" t="s">
        <v>17</v>
      </c>
      <c r="I72" s="678">
        <f t="shared" si="30"/>
        <v>0</v>
      </c>
      <c r="J72" s="1752" t="s">
        <v>17</v>
      </c>
      <c r="K72" s="1753" t="s">
        <v>17</v>
      </c>
      <c r="L72" s="678">
        <f t="shared" si="31"/>
        <v>0</v>
      </c>
      <c r="M72" s="1754" t="s">
        <v>17</v>
      </c>
      <c r="N72" s="542" t="s">
        <v>17</v>
      </c>
      <c r="O72" s="250">
        <f t="shared" si="32"/>
        <v>0</v>
      </c>
      <c r="P72" s="1754" t="s">
        <v>17</v>
      </c>
      <c r="Q72" s="542" t="s">
        <v>17</v>
      </c>
      <c r="R72" s="652">
        <f t="shared" si="33"/>
        <v>0</v>
      </c>
      <c r="S72" s="1755" t="s">
        <v>17</v>
      </c>
      <c r="T72" s="542" t="s">
        <v>17</v>
      </c>
      <c r="U72" s="652">
        <f t="shared" si="34"/>
        <v>0</v>
      </c>
      <c r="V72" s="1755" t="s">
        <v>17</v>
      </c>
      <c r="W72" s="542" t="s">
        <v>17</v>
      </c>
      <c r="X72" s="652">
        <f t="shared" si="35"/>
        <v>0</v>
      </c>
      <c r="Z72" s="10" t="s">
        <v>12</v>
      </c>
    </row>
    <row r="73" spans="2:26" ht="14.25" x14ac:dyDescent="0.2">
      <c r="B73" s="218" t="s">
        <v>583</v>
      </c>
      <c r="C73" s="22">
        <f t="shared" si="36"/>
        <v>61</v>
      </c>
      <c r="D73" s="1754" t="s">
        <v>17</v>
      </c>
      <c r="E73" s="81">
        <f t="shared" si="27"/>
        <v>0</v>
      </c>
      <c r="F73" s="1781" t="s">
        <v>17</v>
      </c>
      <c r="G73" s="1752" t="s">
        <v>17</v>
      </c>
      <c r="H73" s="1753" t="s">
        <v>17</v>
      </c>
      <c r="I73" s="678">
        <f t="shared" si="30"/>
        <v>0</v>
      </c>
      <c r="J73" s="1752" t="s">
        <v>17</v>
      </c>
      <c r="K73" s="1753" t="s">
        <v>17</v>
      </c>
      <c r="L73" s="678">
        <f t="shared" si="31"/>
        <v>0</v>
      </c>
      <c r="M73" s="1754" t="s">
        <v>17</v>
      </c>
      <c r="N73" s="542" t="s">
        <v>17</v>
      </c>
      <c r="O73" s="250">
        <f t="shared" si="32"/>
        <v>0</v>
      </c>
      <c r="P73" s="1754" t="s">
        <v>17</v>
      </c>
      <c r="Q73" s="542" t="s">
        <v>17</v>
      </c>
      <c r="R73" s="652">
        <f t="shared" si="33"/>
        <v>0</v>
      </c>
      <c r="S73" s="1755" t="s">
        <v>17</v>
      </c>
      <c r="T73" s="542" t="s">
        <v>17</v>
      </c>
      <c r="U73" s="652">
        <f t="shared" si="34"/>
        <v>0</v>
      </c>
      <c r="V73" s="1755" t="s">
        <v>17</v>
      </c>
      <c r="W73" s="542" t="s">
        <v>17</v>
      </c>
      <c r="X73" s="652">
        <f t="shared" si="35"/>
        <v>0</v>
      </c>
      <c r="Z73" s="10" t="s">
        <v>12</v>
      </c>
    </row>
    <row r="74" spans="2:26" ht="14.25" x14ac:dyDescent="0.2">
      <c r="B74" s="218" t="s">
        <v>584</v>
      </c>
      <c r="C74" s="22">
        <f t="shared" si="36"/>
        <v>62</v>
      </c>
      <c r="D74" s="1754" t="s">
        <v>17</v>
      </c>
      <c r="E74" s="81">
        <f t="shared" si="27"/>
        <v>0</v>
      </c>
      <c r="F74" s="1781" t="s">
        <v>17</v>
      </c>
      <c r="G74" s="1752" t="s">
        <v>17</v>
      </c>
      <c r="H74" s="1753" t="s">
        <v>17</v>
      </c>
      <c r="I74" s="678">
        <f t="shared" si="30"/>
        <v>0</v>
      </c>
      <c r="J74" s="1752" t="s">
        <v>17</v>
      </c>
      <c r="K74" s="1753" t="s">
        <v>17</v>
      </c>
      <c r="L74" s="678">
        <f t="shared" si="31"/>
        <v>0</v>
      </c>
      <c r="M74" s="1754" t="s">
        <v>17</v>
      </c>
      <c r="N74" s="542" t="s">
        <v>17</v>
      </c>
      <c r="O74" s="250">
        <f t="shared" si="32"/>
        <v>0</v>
      </c>
      <c r="P74" s="1754" t="s">
        <v>17</v>
      </c>
      <c r="Q74" s="542" t="s">
        <v>17</v>
      </c>
      <c r="R74" s="652">
        <f t="shared" si="33"/>
        <v>0</v>
      </c>
      <c r="S74" s="1755" t="s">
        <v>17</v>
      </c>
      <c r="T74" s="542" t="s">
        <v>17</v>
      </c>
      <c r="U74" s="652">
        <f t="shared" si="34"/>
        <v>0</v>
      </c>
      <c r="V74" s="1755" t="s">
        <v>17</v>
      </c>
      <c r="W74" s="542" t="s">
        <v>17</v>
      </c>
      <c r="X74" s="652">
        <f t="shared" si="35"/>
        <v>0</v>
      </c>
      <c r="Z74" s="10" t="s">
        <v>12</v>
      </c>
    </row>
    <row r="75" spans="2:26" ht="14.25" x14ac:dyDescent="0.2">
      <c r="B75" s="218" t="s">
        <v>585</v>
      </c>
      <c r="C75" s="22">
        <f t="shared" si="36"/>
        <v>63</v>
      </c>
      <c r="D75" s="1754" t="s">
        <v>17</v>
      </c>
      <c r="E75" s="81">
        <f t="shared" si="27"/>
        <v>0</v>
      </c>
      <c r="F75" s="1781" t="s">
        <v>17</v>
      </c>
      <c r="G75" s="1752" t="s">
        <v>17</v>
      </c>
      <c r="H75" s="1753" t="s">
        <v>17</v>
      </c>
      <c r="I75" s="678">
        <f t="shared" si="30"/>
        <v>0</v>
      </c>
      <c r="J75" s="1752" t="s">
        <v>17</v>
      </c>
      <c r="K75" s="1753" t="s">
        <v>17</v>
      </c>
      <c r="L75" s="678">
        <f t="shared" si="31"/>
        <v>0</v>
      </c>
      <c r="M75" s="1754" t="s">
        <v>17</v>
      </c>
      <c r="N75" s="542" t="s">
        <v>17</v>
      </c>
      <c r="O75" s="250">
        <f t="shared" si="32"/>
        <v>0</v>
      </c>
      <c r="P75" s="1754" t="s">
        <v>17</v>
      </c>
      <c r="Q75" s="542" t="s">
        <v>17</v>
      </c>
      <c r="R75" s="652">
        <f t="shared" si="33"/>
        <v>0</v>
      </c>
      <c r="S75" s="1755" t="s">
        <v>17</v>
      </c>
      <c r="T75" s="542" t="s">
        <v>17</v>
      </c>
      <c r="U75" s="652">
        <f t="shared" si="34"/>
        <v>0</v>
      </c>
      <c r="V75" s="1755" t="s">
        <v>17</v>
      </c>
      <c r="W75" s="542" t="s">
        <v>17</v>
      </c>
      <c r="X75" s="652">
        <f t="shared" si="35"/>
        <v>0</v>
      </c>
      <c r="Z75" s="10" t="s">
        <v>12</v>
      </c>
    </row>
    <row r="76" spans="2:26" ht="14.25" x14ac:dyDescent="0.2">
      <c r="B76" s="259" t="s">
        <v>586</v>
      </c>
      <c r="C76" s="22">
        <f t="shared" si="36"/>
        <v>64</v>
      </c>
      <c r="D76" s="1768" t="s">
        <v>17</v>
      </c>
      <c r="E76" s="212">
        <f t="shared" si="27"/>
        <v>0</v>
      </c>
      <c r="F76" s="1782" t="s">
        <v>17</v>
      </c>
      <c r="G76" s="1783" t="s">
        <v>17</v>
      </c>
      <c r="H76" s="1784" t="s">
        <v>17</v>
      </c>
      <c r="I76" s="1785">
        <f t="shared" si="30"/>
        <v>0</v>
      </c>
      <c r="J76" s="1783" t="s">
        <v>17</v>
      </c>
      <c r="K76" s="1784" t="s">
        <v>17</v>
      </c>
      <c r="L76" s="1785">
        <f t="shared" si="31"/>
        <v>0</v>
      </c>
      <c r="M76" s="1786" t="s">
        <v>17</v>
      </c>
      <c r="N76" s="544" t="s">
        <v>17</v>
      </c>
      <c r="O76" s="667">
        <f t="shared" si="32"/>
        <v>0</v>
      </c>
      <c r="P76" s="1786" t="s">
        <v>17</v>
      </c>
      <c r="Q76" s="544" t="s">
        <v>17</v>
      </c>
      <c r="R76" s="665">
        <f t="shared" si="33"/>
        <v>0</v>
      </c>
      <c r="S76" s="1787" t="s">
        <v>17</v>
      </c>
      <c r="T76" s="544" t="s">
        <v>17</v>
      </c>
      <c r="U76" s="665">
        <f t="shared" si="34"/>
        <v>0</v>
      </c>
      <c r="V76" s="1787" t="s">
        <v>17</v>
      </c>
      <c r="W76" s="544" t="s">
        <v>17</v>
      </c>
      <c r="X76" s="665">
        <f t="shared" si="35"/>
        <v>0</v>
      </c>
      <c r="Z76" s="10" t="s">
        <v>12</v>
      </c>
    </row>
    <row r="77" spans="2:26" ht="14.25" x14ac:dyDescent="0.2">
      <c r="D77" s="1171"/>
      <c r="E77" s="1171"/>
      <c r="F77" s="1171"/>
      <c r="G77" s="1171"/>
      <c r="H77" s="1171"/>
      <c r="I77" s="1171"/>
      <c r="J77" s="1171"/>
      <c r="K77" s="1171"/>
      <c r="L77" s="1171"/>
      <c r="M77" s="1171"/>
      <c r="N77" s="1171"/>
      <c r="O77" s="1171"/>
      <c r="P77" s="1171"/>
      <c r="Q77" s="1171"/>
      <c r="R77" s="1171"/>
      <c r="S77" s="1171"/>
      <c r="T77" s="1171"/>
      <c r="U77" s="1171"/>
      <c r="V77" s="1171"/>
      <c r="W77" s="1171"/>
      <c r="X77" s="1171"/>
      <c r="Z77" s="10" t="s">
        <v>12</v>
      </c>
    </row>
    <row r="78" spans="2:26" ht="15" x14ac:dyDescent="0.25">
      <c r="B78" s="76" t="s">
        <v>587</v>
      </c>
      <c r="C78" s="22">
        <f>C76+1</f>
        <v>65</v>
      </c>
      <c r="D78" s="649">
        <f>SUM(D79,D101,D103:D104)</f>
        <v>0</v>
      </c>
      <c r="E78" s="75">
        <f t="shared" si="27"/>
        <v>0</v>
      </c>
      <c r="F78" s="650">
        <f>SUM(F79,F101,F103:F104)</f>
        <v>0</v>
      </c>
      <c r="G78" s="672">
        <f>SUM(G79,G101,G103:G104)</f>
        <v>0</v>
      </c>
      <c r="H78" s="673">
        <f>SUM(H79,H101,H103:H104,H105)</f>
        <v>0</v>
      </c>
      <c r="I78" s="674">
        <f t="shared" ref="I78:I104" si="37">SUM(H78,$E78)</f>
        <v>0</v>
      </c>
      <c r="J78" s="672">
        <f>SUM(J79,J101,J103:J104)</f>
        <v>0</v>
      </c>
      <c r="K78" s="673">
        <f>SUM(K79,K101,K103:K104,K105)</f>
        <v>0</v>
      </c>
      <c r="L78" s="674">
        <f t="shared" ref="L78:L104" si="38">SUM(K78,$E78)</f>
        <v>0</v>
      </c>
      <c r="M78" s="1779">
        <f>SUM(M79,M101,M103:M104)</f>
        <v>0</v>
      </c>
      <c r="N78" s="75">
        <f>SUM(N79,N101,N103:N104,N105)</f>
        <v>0</v>
      </c>
      <c r="O78" s="266">
        <f t="shared" ref="O78:O104" si="39">SUM(N78,$E78)</f>
        <v>0</v>
      </c>
      <c r="P78" s="1779">
        <f>SUM(P79,P101,P103:P104)</f>
        <v>0</v>
      </c>
      <c r="Q78" s="75">
        <f>SUM(Q79,Q101,Q103:Q104,Q105)</f>
        <v>0</v>
      </c>
      <c r="R78" s="650">
        <f t="shared" ref="R78:R104" si="40">SUM(Q78,$E78)</f>
        <v>0</v>
      </c>
      <c r="S78" s="1780">
        <f>SUM(S79,S101,S103:S104)</f>
        <v>0</v>
      </c>
      <c r="T78" s="75">
        <f>SUM(T79,T101,T103:T104,T105)</f>
        <v>0</v>
      </c>
      <c r="U78" s="650">
        <f t="shared" ref="U78:U104" si="41">SUM(T78,$E78)</f>
        <v>0</v>
      </c>
      <c r="V78" s="1780">
        <f>SUM(V79,V101,V103:V104)</f>
        <v>0</v>
      </c>
      <c r="W78" s="75">
        <f>SUM(W79,W101,W103:W104,W105)</f>
        <v>0</v>
      </c>
      <c r="X78" s="650">
        <f t="shared" ref="X78:X104" si="42">SUM(W78,$E78)</f>
        <v>0</v>
      </c>
      <c r="Z78" s="10" t="s">
        <v>12</v>
      </c>
    </row>
    <row r="79" spans="2:26" ht="14.25" x14ac:dyDescent="0.2">
      <c r="B79" s="218" t="s">
        <v>588</v>
      </c>
      <c r="C79" s="22">
        <f>C78+1</f>
        <v>66</v>
      </c>
      <c r="D79" s="651">
        <f>SUM(D80,D91,D92,D94,D95,D96,D97,D100)-SUM(D93)</f>
        <v>0</v>
      </c>
      <c r="E79" s="81">
        <f t="shared" si="27"/>
        <v>0</v>
      </c>
      <c r="F79" s="652">
        <f>SUM(F80,F91,F92,F94,F95,F96,F97,F100)-SUM(F93)</f>
        <v>0</v>
      </c>
      <c r="G79" s="251">
        <f>SUM(G80,G91,G92,G94,G95,G96,G97,G100)-SUM(G93)</f>
        <v>0</v>
      </c>
      <c r="H79" s="252">
        <f>SUM(H80,H91,H92,H94,H95,H96,H97,H100)-SUM(H93)</f>
        <v>0</v>
      </c>
      <c r="I79" s="678">
        <f t="shared" si="37"/>
        <v>0</v>
      </c>
      <c r="J79" s="251">
        <f>SUM(J80,J91,J92,J94,J95,J96,J97,J100)-SUM(J93)</f>
        <v>0</v>
      </c>
      <c r="K79" s="252">
        <f>SUM(K80,K91,K92,K94,K95,K96,K97,K100)-SUM(K93)</f>
        <v>0</v>
      </c>
      <c r="L79" s="678">
        <f t="shared" si="38"/>
        <v>0</v>
      </c>
      <c r="M79" s="661">
        <f>SUM(M80,M91,M92,M94,M95,M96,M97,M100)-SUM(M93)</f>
        <v>0</v>
      </c>
      <c r="N79" s="81">
        <f>SUM(N80,N91,N92,N94,N95,N96,N97,N100)-SUM(N93)</f>
        <v>0</v>
      </c>
      <c r="O79" s="250">
        <f t="shared" si="39"/>
        <v>0</v>
      </c>
      <c r="P79" s="661">
        <f>SUM(P80,P91,P92,P94,P95,P96,P97,P100)-SUM(P93)</f>
        <v>0</v>
      </c>
      <c r="Q79" s="81">
        <f>SUM(Q80,Q91,Q92,Q94,Q95,Q96,Q97,Q100)-SUM(Q93)</f>
        <v>0</v>
      </c>
      <c r="R79" s="652">
        <f t="shared" si="40"/>
        <v>0</v>
      </c>
      <c r="S79" s="253">
        <f>SUM(S80,S91,S92,S94,S95,S96,S97,S100)-SUM(S93)</f>
        <v>0</v>
      </c>
      <c r="T79" s="81">
        <f>SUM(T80,T91,T92,T94,T95,T96,T97,T100)-SUM(T93)</f>
        <v>0</v>
      </c>
      <c r="U79" s="652">
        <f t="shared" si="41"/>
        <v>0</v>
      </c>
      <c r="V79" s="253">
        <f>SUM(V80,V91,V92,V94,V95,V96,V97,V100)-SUM(V93)</f>
        <v>0</v>
      </c>
      <c r="W79" s="81">
        <f>SUM(W80,W91,W92,W94,W95,W96,W97,W100)-SUM(W93)</f>
        <v>0</v>
      </c>
      <c r="X79" s="652">
        <f t="shared" si="42"/>
        <v>0</v>
      </c>
      <c r="Z79" s="10" t="s">
        <v>12</v>
      </c>
    </row>
    <row r="80" spans="2:26" ht="14.25" x14ac:dyDescent="0.2">
      <c r="B80" s="246" t="s">
        <v>407</v>
      </c>
      <c r="C80" s="22">
        <f t="shared" ref="C80:C112" si="43">C79+1</f>
        <v>67</v>
      </c>
      <c r="D80" s="651">
        <f>SUM(D81:D90)</f>
        <v>0</v>
      </c>
      <c r="E80" s="81">
        <f t="shared" si="27"/>
        <v>0</v>
      </c>
      <c r="F80" s="652">
        <f>SUM(F81:F90)</f>
        <v>0</v>
      </c>
      <c r="G80" s="251">
        <f>SUM(G81:G90)</f>
        <v>0</v>
      </c>
      <c r="H80" s="252">
        <f>SUM(H81:H90)</f>
        <v>0</v>
      </c>
      <c r="I80" s="678">
        <f t="shared" si="37"/>
        <v>0</v>
      </c>
      <c r="J80" s="251">
        <f>SUM(J81:J90)</f>
        <v>0</v>
      </c>
      <c r="K80" s="252">
        <f>SUM(K81:K90)</f>
        <v>0</v>
      </c>
      <c r="L80" s="678">
        <f t="shared" si="38"/>
        <v>0</v>
      </c>
      <c r="M80" s="661">
        <f>SUM(M81:M90)</f>
        <v>0</v>
      </c>
      <c r="N80" s="81">
        <f>SUM(N81:N90)</f>
        <v>0</v>
      </c>
      <c r="O80" s="250">
        <f t="shared" si="39"/>
        <v>0</v>
      </c>
      <c r="P80" s="661">
        <f>SUM(P81:P90)</f>
        <v>0</v>
      </c>
      <c r="Q80" s="81">
        <f>SUM(Q81:Q90)</f>
        <v>0</v>
      </c>
      <c r="R80" s="652">
        <f t="shared" si="40"/>
        <v>0</v>
      </c>
      <c r="S80" s="253">
        <f>SUM(S81:S90)</f>
        <v>0</v>
      </c>
      <c r="T80" s="81">
        <f>SUM(T81:T90)</f>
        <v>0</v>
      </c>
      <c r="U80" s="652">
        <f t="shared" si="41"/>
        <v>0</v>
      </c>
      <c r="V80" s="253">
        <f>SUM(V81:V90)</f>
        <v>0</v>
      </c>
      <c r="W80" s="81">
        <f>SUM(W81:W90)</f>
        <v>0</v>
      </c>
      <c r="X80" s="652">
        <f t="shared" si="42"/>
        <v>0</v>
      </c>
      <c r="Z80" s="10" t="s">
        <v>12</v>
      </c>
    </row>
    <row r="81" spans="2:26" ht="14.25" x14ac:dyDescent="0.2">
      <c r="B81" s="255" t="s">
        <v>589</v>
      </c>
      <c r="C81" s="22">
        <f t="shared" si="43"/>
        <v>68</v>
      </c>
      <c r="D81" s="1754" t="s">
        <v>17</v>
      </c>
      <c r="E81" s="81">
        <f t="shared" si="27"/>
        <v>0</v>
      </c>
      <c r="F81" s="1781" t="s">
        <v>17</v>
      </c>
      <c r="G81" s="1752" t="s">
        <v>17</v>
      </c>
      <c r="H81" s="1753" t="s">
        <v>17</v>
      </c>
      <c r="I81" s="678">
        <f t="shared" si="37"/>
        <v>0</v>
      </c>
      <c r="J81" s="1752" t="s">
        <v>17</v>
      </c>
      <c r="K81" s="1753" t="s">
        <v>17</v>
      </c>
      <c r="L81" s="678">
        <f t="shared" si="38"/>
        <v>0</v>
      </c>
      <c r="M81" s="1754" t="s">
        <v>17</v>
      </c>
      <c r="N81" s="542" t="s">
        <v>17</v>
      </c>
      <c r="O81" s="250">
        <f t="shared" si="39"/>
        <v>0</v>
      </c>
      <c r="P81" s="1754" t="s">
        <v>17</v>
      </c>
      <c r="Q81" s="542" t="s">
        <v>17</v>
      </c>
      <c r="R81" s="652">
        <f t="shared" si="40"/>
        <v>0</v>
      </c>
      <c r="S81" s="1755" t="s">
        <v>17</v>
      </c>
      <c r="T81" s="542" t="s">
        <v>17</v>
      </c>
      <c r="U81" s="652">
        <f t="shared" si="41"/>
        <v>0</v>
      </c>
      <c r="V81" s="1755" t="s">
        <v>17</v>
      </c>
      <c r="W81" s="542" t="s">
        <v>17</v>
      </c>
      <c r="X81" s="652">
        <f t="shared" si="42"/>
        <v>0</v>
      </c>
      <c r="Z81" s="10" t="s">
        <v>12</v>
      </c>
    </row>
    <row r="82" spans="2:26" ht="14.25" x14ac:dyDescent="0.2">
      <c r="B82" s="255" t="s">
        <v>1884</v>
      </c>
      <c r="C82" s="22">
        <f t="shared" si="43"/>
        <v>69</v>
      </c>
      <c r="D82" s="1754" t="s">
        <v>17</v>
      </c>
      <c r="E82" s="81">
        <f>SUM(D82)-SUM(F82)</f>
        <v>0</v>
      </c>
      <c r="F82" s="1781" t="s">
        <v>17</v>
      </c>
      <c r="G82" s="1752" t="s">
        <v>17</v>
      </c>
      <c r="H82" s="1753" t="s">
        <v>17</v>
      </c>
      <c r="I82" s="678">
        <f>SUM(H82,$E82)</f>
        <v>0</v>
      </c>
      <c r="J82" s="1752" t="s">
        <v>17</v>
      </c>
      <c r="K82" s="1753" t="s">
        <v>17</v>
      </c>
      <c r="L82" s="678">
        <f>SUM(K82,$E82)</f>
        <v>0</v>
      </c>
      <c r="M82" s="1754" t="s">
        <v>17</v>
      </c>
      <c r="N82" s="542" t="s">
        <v>17</v>
      </c>
      <c r="O82" s="250">
        <f>SUM(N82,$E82)</f>
        <v>0</v>
      </c>
      <c r="P82" s="1754" t="s">
        <v>17</v>
      </c>
      <c r="Q82" s="542" t="s">
        <v>17</v>
      </c>
      <c r="R82" s="652">
        <f>SUM(Q82,$E82)</f>
        <v>0</v>
      </c>
      <c r="S82" s="1755" t="s">
        <v>17</v>
      </c>
      <c r="T82" s="542" t="s">
        <v>17</v>
      </c>
      <c r="U82" s="652">
        <f>SUM(T82,$E82)</f>
        <v>0</v>
      </c>
      <c r="V82" s="1755" t="s">
        <v>17</v>
      </c>
      <c r="W82" s="542" t="s">
        <v>17</v>
      </c>
      <c r="X82" s="652">
        <f t="shared" si="42"/>
        <v>0</v>
      </c>
      <c r="Z82" s="10" t="s">
        <v>12</v>
      </c>
    </row>
    <row r="83" spans="2:26" ht="14.25" x14ac:dyDescent="0.2">
      <c r="B83" s="255" t="s">
        <v>590</v>
      </c>
      <c r="C83" s="22">
        <f t="shared" si="43"/>
        <v>70</v>
      </c>
      <c r="D83" s="1754" t="s">
        <v>17</v>
      </c>
      <c r="E83" s="81">
        <f t="shared" si="27"/>
        <v>0</v>
      </c>
      <c r="F83" s="1781" t="s">
        <v>17</v>
      </c>
      <c r="G83" s="1752" t="s">
        <v>17</v>
      </c>
      <c r="H83" s="1753" t="s">
        <v>17</v>
      </c>
      <c r="I83" s="678">
        <f t="shared" si="37"/>
        <v>0</v>
      </c>
      <c r="J83" s="1752" t="s">
        <v>17</v>
      </c>
      <c r="K83" s="1753" t="s">
        <v>17</v>
      </c>
      <c r="L83" s="678">
        <f t="shared" si="38"/>
        <v>0</v>
      </c>
      <c r="M83" s="1754" t="s">
        <v>17</v>
      </c>
      <c r="N83" s="542" t="s">
        <v>17</v>
      </c>
      <c r="O83" s="250">
        <f t="shared" si="39"/>
        <v>0</v>
      </c>
      <c r="P83" s="1754" t="s">
        <v>17</v>
      </c>
      <c r="Q83" s="542" t="s">
        <v>17</v>
      </c>
      <c r="R83" s="652">
        <f t="shared" si="40"/>
        <v>0</v>
      </c>
      <c r="S83" s="1755" t="s">
        <v>17</v>
      </c>
      <c r="T83" s="542" t="s">
        <v>17</v>
      </c>
      <c r="U83" s="652">
        <f t="shared" si="41"/>
        <v>0</v>
      </c>
      <c r="V83" s="1755" t="s">
        <v>17</v>
      </c>
      <c r="W83" s="542" t="s">
        <v>17</v>
      </c>
      <c r="X83" s="652">
        <f t="shared" si="42"/>
        <v>0</v>
      </c>
      <c r="Z83" s="10" t="s">
        <v>12</v>
      </c>
    </row>
    <row r="84" spans="2:26" ht="14.25" x14ac:dyDescent="0.2">
      <c r="B84" s="255" t="s">
        <v>591</v>
      </c>
      <c r="C84" s="22">
        <f t="shared" si="43"/>
        <v>71</v>
      </c>
      <c r="D84" s="1754" t="s">
        <v>17</v>
      </c>
      <c r="E84" s="81">
        <f t="shared" si="27"/>
        <v>0</v>
      </c>
      <c r="F84" s="1781" t="s">
        <v>17</v>
      </c>
      <c r="G84" s="1752" t="s">
        <v>17</v>
      </c>
      <c r="H84" s="1753" t="s">
        <v>17</v>
      </c>
      <c r="I84" s="678">
        <f t="shared" si="37"/>
        <v>0</v>
      </c>
      <c r="J84" s="1752" t="s">
        <v>17</v>
      </c>
      <c r="K84" s="1753" t="s">
        <v>17</v>
      </c>
      <c r="L84" s="678">
        <f t="shared" si="38"/>
        <v>0</v>
      </c>
      <c r="M84" s="1754" t="s">
        <v>17</v>
      </c>
      <c r="N84" s="542" t="s">
        <v>17</v>
      </c>
      <c r="O84" s="250">
        <f t="shared" si="39"/>
        <v>0</v>
      </c>
      <c r="P84" s="1754" t="s">
        <v>17</v>
      </c>
      <c r="Q84" s="542" t="s">
        <v>17</v>
      </c>
      <c r="R84" s="652">
        <f t="shared" si="40"/>
        <v>0</v>
      </c>
      <c r="S84" s="1755" t="s">
        <v>17</v>
      </c>
      <c r="T84" s="542" t="s">
        <v>17</v>
      </c>
      <c r="U84" s="652">
        <f t="shared" si="41"/>
        <v>0</v>
      </c>
      <c r="V84" s="1755" t="s">
        <v>17</v>
      </c>
      <c r="W84" s="542" t="s">
        <v>17</v>
      </c>
      <c r="X84" s="652">
        <f t="shared" si="42"/>
        <v>0</v>
      </c>
      <c r="Z84" s="10" t="s">
        <v>12</v>
      </c>
    </row>
    <row r="85" spans="2:26" ht="14.25" x14ac:dyDescent="0.2">
      <c r="B85" s="255" t="s">
        <v>592</v>
      </c>
      <c r="C85" s="22">
        <f t="shared" si="43"/>
        <v>72</v>
      </c>
      <c r="D85" s="1754" t="s">
        <v>17</v>
      </c>
      <c r="E85" s="81">
        <f t="shared" si="27"/>
        <v>0</v>
      </c>
      <c r="F85" s="1781" t="s">
        <v>17</v>
      </c>
      <c r="G85" s="1752" t="s">
        <v>17</v>
      </c>
      <c r="H85" s="1753" t="s">
        <v>17</v>
      </c>
      <c r="I85" s="678">
        <f t="shared" si="37"/>
        <v>0</v>
      </c>
      <c r="J85" s="1752" t="s">
        <v>17</v>
      </c>
      <c r="K85" s="1753" t="s">
        <v>17</v>
      </c>
      <c r="L85" s="678">
        <f t="shared" si="38"/>
        <v>0</v>
      </c>
      <c r="M85" s="1754" t="s">
        <v>17</v>
      </c>
      <c r="N85" s="542" t="s">
        <v>17</v>
      </c>
      <c r="O85" s="250">
        <f t="shared" si="39"/>
        <v>0</v>
      </c>
      <c r="P85" s="1754" t="s">
        <v>17</v>
      </c>
      <c r="Q85" s="542" t="s">
        <v>17</v>
      </c>
      <c r="R85" s="652">
        <f t="shared" si="40"/>
        <v>0</v>
      </c>
      <c r="S85" s="1755" t="s">
        <v>17</v>
      </c>
      <c r="T85" s="542" t="s">
        <v>17</v>
      </c>
      <c r="U85" s="652">
        <f t="shared" si="41"/>
        <v>0</v>
      </c>
      <c r="V85" s="1755" t="s">
        <v>17</v>
      </c>
      <c r="W85" s="542" t="s">
        <v>17</v>
      </c>
      <c r="X85" s="652">
        <f t="shared" si="42"/>
        <v>0</v>
      </c>
      <c r="Z85" s="10" t="s">
        <v>12</v>
      </c>
    </row>
    <row r="86" spans="2:26" ht="14.25" x14ac:dyDescent="0.2">
      <c r="B86" s="255" t="s">
        <v>593</v>
      </c>
      <c r="C86" s="22">
        <f t="shared" si="43"/>
        <v>73</v>
      </c>
      <c r="D86" s="1754" t="s">
        <v>17</v>
      </c>
      <c r="E86" s="81">
        <f t="shared" si="27"/>
        <v>0</v>
      </c>
      <c r="F86" s="1781" t="s">
        <v>17</v>
      </c>
      <c r="G86" s="1752" t="s">
        <v>17</v>
      </c>
      <c r="H86" s="1753" t="s">
        <v>17</v>
      </c>
      <c r="I86" s="678">
        <f t="shared" si="37"/>
        <v>0</v>
      </c>
      <c r="J86" s="1752" t="s">
        <v>17</v>
      </c>
      <c r="K86" s="1753" t="s">
        <v>17</v>
      </c>
      <c r="L86" s="678">
        <f t="shared" si="38"/>
        <v>0</v>
      </c>
      <c r="M86" s="1754" t="s">
        <v>17</v>
      </c>
      <c r="N86" s="542" t="s">
        <v>17</v>
      </c>
      <c r="O86" s="250">
        <f t="shared" si="39"/>
        <v>0</v>
      </c>
      <c r="P86" s="1754" t="s">
        <v>17</v>
      </c>
      <c r="Q86" s="542" t="s">
        <v>17</v>
      </c>
      <c r="R86" s="652">
        <f t="shared" si="40"/>
        <v>0</v>
      </c>
      <c r="S86" s="1755" t="s">
        <v>17</v>
      </c>
      <c r="T86" s="542" t="s">
        <v>17</v>
      </c>
      <c r="U86" s="652">
        <f t="shared" si="41"/>
        <v>0</v>
      </c>
      <c r="V86" s="1755" t="s">
        <v>17</v>
      </c>
      <c r="W86" s="542" t="s">
        <v>17</v>
      </c>
      <c r="X86" s="652">
        <f t="shared" si="42"/>
        <v>0</v>
      </c>
      <c r="Z86" s="10" t="s">
        <v>12</v>
      </c>
    </row>
    <row r="87" spans="2:26" ht="14.25" x14ac:dyDescent="0.2">
      <c r="B87" s="255" t="s">
        <v>594</v>
      </c>
      <c r="C87" s="22">
        <f t="shared" si="43"/>
        <v>74</v>
      </c>
      <c r="D87" s="1754" t="s">
        <v>17</v>
      </c>
      <c r="E87" s="81">
        <f t="shared" si="27"/>
        <v>0</v>
      </c>
      <c r="F87" s="1781" t="s">
        <v>17</v>
      </c>
      <c r="G87" s="1752" t="s">
        <v>17</v>
      </c>
      <c r="H87" s="1753" t="s">
        <v>17</v>
      </c>
      <c r="I87" s="678">
        <f t="shared" si="37"/>
        <v>0</v>
      </c>
      <c r="J87" s="1752" t="s">
        <v>17</v>
      </c>
      <c r="K87" s="1753" t="s">
        <v>17</v>
      </c>
      <c r="L87" s="678">
        <f t="shared" si="38"/>
        <v>0</v>
      </c>
      <c r="M87" s="1754" t="s">
        <v>17</v>
      </c>
      <c r="N87" s="542" t="s">
        <v>17</v>
      </c>
      <c r="O87" s="250">
        <f t="shared" si="39"/>
        <v>0</v>
      </c>
      <c r="P87" s="1754" t="s">
        <v>17</v>
      </c>
      <c r="Q87" s="542" t="s">
        <v>17</v>
      </c>
      <c r="R87" s="652">
        <f t="shared" si="40"/>
        <v>0</v>
      </c>
      <c r="S87" s="1755" t="s">
        <v>17</v>
      </c>
      <c r="T87" s="542" t="s">
        <v>17</v>
      </c>
      <c r="U87" s="652">
        <f t="shared" si="41"/>
        <v>0</v>
      </c>
      <c r="V87" s="1755" t="s">
        <v>17</v>
      </c>
      <c r="W87" s="542" t="s">
        <v>17</v>
      </c>
      <c r="X87" s="652">
        <f t="shared" si="42"/>
        <v>0</v>
      </c>
      <c r="Z87" s="10" t="s">
        <v>12</v>
      </c>
    </row>
    <row r="88" spans="2:26" ht="14.25" x14ac:dyDescent="0.2">
      <c r="B88" s="255" t="s">
        <v>595</v>
      </c>
      <c r="C88" s="22">
        <f t="shared" si="43"/>
        <v>75</v>
      </c>
      <c r="D88" s="1754" t="s">
        <v>17</v>
      </c>
      <c r="E88" s="81">
        <f t="shared" si="27"/>
        <v>0</v>
      </c>
      <c r="F88" s="1781" t="s">
        <v>17</v>
      </c>
      <c r="G88" s="1752" t="s">
        <v>17</v>
      </c>
      <c r="H88" s="1753" t="s">
        <v>17</v>
      </c>
      <c r="I88" s="678">
        <f t="shared" si="37"/>
        <v>0</v>
      </c>
      <c r="J88" s="1752" t="s">
        <v>17</v>
      </c>
      <c r="K88" s="1753" t="s">
        <v>17</v>
      </c>
      <c r="L88" s="678">
        <f t="shared" si="38"/>
        <v>0</v>
      </c>
      <c r="M88" s="1754" t="s">
        <v>17</v>
      </c>
      <c r="N88" s="542" t="s">
        <v>17</v>
      </c>
      <c r="O88" s="250">
        <f t="shared" si="39"/>
        <v>0</v>
      </c>
      <c r="P88" s="1754" t="s">
        <v>17</v>
      </c>
      <c r="Q88" s="542" t="s">
        <v>17</v>
      </c>
      <c r="R88" s="652">
        <f t="shared" si="40"/>
        <v>0</v>
      </c>
      <c r="S88" s="1755" t="s">
        <v>17</v>
      </c>
      <c r="T88" s="542" t="s">
        <v>17</v>
      </c>
      <c r="U88" s="652">
        <f t="shared" si="41"/>
        <v>0</v>
      </c>
      <c r="V88" s="1755" t="s">
        <v>17</v>
      </c>
      <c r="W88" s="542" t="s">
        <v>17</v>
      </c>
      <c r="X88" s="652">
        <f t="shared" si="42"/>
        <v>0</v>
      </c>
      <c r="Z88" s="10" t="s">
        <v>12</v>
      </c>
    </row>
    <row r="89" spans="2:26" ht="14.25" x14ac:dyDescent="0.2">
      <c r="B89" s="267" t="s">
        <v>596</v>
      </c>
      <c r="C89" s="22">
        <f t="shared" si="43"/>
        <v>76</v>
      </c>
      <c r="D89" s="1754" t="s">
        <v>17</v>
      </c>
      <c r="E89" s="81">
        <f t="shared" si="27"/>
        <v>0</v>
      </c>
      <c r="F89" s="1781" t="s">
        <v>17</v>
      </c>
      <c r="G89" s="1752" t="s">
        <v>17</v>
      </c>
      <c r="H89" s="1753" t="s">
        <v>17</v>
      </c>
      <c r="I89" s="678">
        <f t="shared" si="37"/>
        <v>0</v>
      </c>
      <c r="J89" s="1752" t="s">
        <v>17</v>
      </c>
      <c r="K89" s="1753" t="s">
        <v>17</v>
      </c>
      <c r="L89" s="678">
        <f t="shared" si="38"/>
        <v>0</v>
      </c>
      <c r="M89" s="1754" t="s">
        <v>17</v>
      </c>
      <c r="N89" s="542" t="s">
        <v>17</v>
      </c>
      <c r="O89" s="250">
        <f t="shared" si="39"/>
        <v>0</v>
      </c>
      <c r="P89" s="1754" t="s">
        <v>17</v>
      </c>
      <c r="Q89" s="542" t="s">
        <v>17</v>
      </c>
      <c r="R89" s="652">
        <f t="shared" si="40"/>
        <v>0</v>
      </c>
      <c r="S89" s="1755" t="s">
        <v>17</v>
      </c>
      <c r="T89" s="542" t="s">
        <v>17</v>
      </c>
      <c r="U89" s="652">
        <f t="shared" si="41"/>
        <v>0</v>
      </c>
      <c r="V89" s="1755" t="s">
        <v>17</v>
      </c>
      <c r="W89" s="542" t="s">
        <v>17</v>
      </c>
      <c r="X89" s="652">
        <f t="shared" si="42"/>
        <v>0</v>
      </c>
      <c r="Z89" s="10" t="s">
        <v>12</v>
      </c>
    </row>
    <row r="90" spans="2:26" ht="14.25" x14ac:dyDescent="0.2">
      <c r="B90" s="267" t="s">
        <v>597</v>
      </c>
      <c r="C90" s="22">
        <f t="shared" si="43"/>
        <v>77</v>
      </c>
      <c r="D90" s="1754" t="s">
        <v>17</v>
      </c>
      <c r="E90" s="81">
        <f t="shared" si="27"/>
        <v>0</v>
      </c>
      <c r="F90" s="1781" t="s">
        <v>17</v>
      </c>
      <c r="G90" s="1752" t="s">
        <v>17</v>
      </c>
      <c r="H90" s="1753" t="s">
        <v>17</v>
      </c>
      <c r="I90" s="678">
        <f t="shared" si="37"/>
        <v>0</v>
      </c>
      <c r="J90" s="1752" t="s">
        <v>17</v>
      </c>
      <c r="K90" s="1753" t="s">
        <v>17</v>
      </c>
      <c r="L90" s="678">
        <f t="shared" si="38"/>
        <v>0</v>
      </c>
      <c r="M90" s="1754" t="s">
        <v>17</v>
      </c>
      <c r="N90" s="542" t="s">
        <v>17</v>
      </c>
      <c r="O90" s="591">
        <f t="shared" si="39"/>
        <v>0</v>
      </c>
      <c r="P90" s="1754" t="s">
        <v>17</v>
      </c>
      <c r="Q90" s="542" t="s">
        <v>17</v>
      </c>
      <c r="R90" s="666">
        <f t="shared" si="40"/>
        <v>0</v>
      </c>
      <c r="S90" s="1755" t="s">
        <v>17</v>
      </c>
      <c r="T90" s="542" t="s">
        <v>17</v>
      </c>
      <c r="U90" s="666">
        <f t="shared" si="41"/>
        <v>0</v>
      </c>
      <c r="V90" s="1755" t="s">
        <v>17</v>
      </c>
      <c r="W90" s="542" t="s">
        <v>17</v>
      </c>
      <c r="X90" s="666">
        <f t="shared" si="42"/>
        <v>0</v>
      </c>
      <c r="Z90" s="10" t="s">
        <v>12</v>
      </c>
    </row>
    <row r="91" spans="2:26" ht="14.25" x14ac:dyDescent="0.2">
      <c r="B91" s="246" t="s">
        <v>402</v>
      </c>
      <c r="C91" s="134">
        <f t="shared" si="43"/>
        <v>78</v>
      </c>
      <c r="D91" s="1754" t="s">
        <v>17</v>
      </c>
      <c r="E91" s="81">
        <f t="shared" si="27"/>
        <v>0</v>
      </c>
      <c r="F91" s="1781" t="s">
        <v>17</v>
      </c>
      <c r="G91" s="1752" t="s">
        <v>17</v>
      </c>
      <c r="H91" s="1753" t="s">
        <v>17</v>
      </c>
      <c r="I91" s="678">
        <f t="shared" si="37"/>
        <v>0</v>
      </c>
      <c r="J91" s="1752" t="s">
        <v>17</v>
      </c>
      <c r="K91" s="1753" t="s">
        <v>17</v>
      </c>
      <c r="L91" s="678">
        <f t="shared" si="38"/>
        <v>0</v>
      </c>
      <c r="M91" s="1754" t="s">
        <v>17</v>
      </c>
      <c r="N91" s="542" t="s">
        <v>17</v>
      </c>
      <c r="O91" s="591">
        <f t="shared" si="39"/>
        <v>0</v>
      </c>
      <c r="P91" s="1754" t="s">
        <v>17</v>
      </c>
      <c r="Q91" s="542" t="s">
        <v>17</v>
      </c>
      <c r="R91" s="666">
        <f t="shared" si="40"/>
        <v>0</v>
      </c>
      <c r="S91" s="1755" t="s">
        <v>17</v>
      </c>
      <c r="T91" s="542" t="s">
        <v>17</v>
      </c>
      <c r="U91" s="666">
        <f t="shared" si="41"/>
        <v>0</v>
      </c>
      <c r="V91" s="1755" t="s">
        <v>17</v>
      </c>
      <c r="W91" s="542" t="s">
        <v>17</v>
      </c>
      <c r="X91" s="666">
        <f t="shared" si="42"/>
        <v>0</v>
      </c>
      <c r="Z91" s="10" t="s">
        <v>12</v>
      </c>
    </row>
    <row r="92" spans="2:26" ht="14.25" x14ac:dyDescent="0.2">
      <c r="B92" s="246" t="s">
        <v>598</v>
      </c>
      <c r="C92" s="22">
        <f t="shared" si="43"/>
        <v>79</v>
      </c>
      <c r="D92" s="1754" t="s">
        <v>17</v>
      </c>
      <c r="E92" s="81">
        <f t="shared" si="27"/>
        <v>0</v>
      </c>
      <c r="F92" s="1781" t="s">
        <v>17</v>
      </c>
      <c r="G92" s="1752" t="s">
        <v>17</v>
      </c>
      <c r="H92" s="1753" t="s">
        <v>17</v>
      </c>
      <c r="I92" s="678">
        <f t="shared" si="37"/>
        <v>0</v>
      </c>
      <c r="J92" s="1752" t="s">
        <v>17</v>
      </c>
      <c r="K92" s="1753" t="s">
        <v>17</v>
      </c>
      <c r="L92" s="678">
        <f t="shared" si="38"/>
        <v>0</v>
      </c>
      <c r="M92" s="1754" t="s">
        <v>17</v>
      </c>
      <c r="N92" s="542" t="s">
        <v>17</v>
      </c>
      <c r="O92" s="591">
        <f t="shared" si="39"/>
        <v>0</v>
      </c>
      <c r="P92" s="1754" t="s">
        <v>17</v>
      </c>
      <c r="Q92" s="542" t="s">
        <v>17</v>
      </c>
      <c r="R92" s="666">
        <f t="shared" si="40"/>
        <v>0</v>
      </c>
      <c r="S92" s="1755" t="s">
        <v>17</v>
      </c>
      <c r="T92" s="542" t="s">
        <v>17</v>
      </c>
      <c r="U92" s="666">
        <f t="shared" si="41"/>
        <v>0</v>
      </c>
      <c r="V92" s="1755" t="s">
        <v>17</v>
      </c>
      <c r="W92" s="542" t="s">
        <v>17</v>
      </c>
      <c r="X92" s="666">
        <f t="shared" si="42"/>
        <v>0</v>
      </c>
      <c r="Z92" s="10" t="s">
        <v>12</v>
      </c>
    </row>
    <row r="93" spans="2:26" ht="14.25" x14ac:dyDescent="0.2">
      <c r="B93" s="255" t="s">
        <v>599</v>
      </c>
      <c r="C93" s="134">
        <f t="shared" si="43"/>
        <v>80</v>
      </c>
      <c r="D93" s="1754" t="s">
        <v>17</v>
      </c>
      <c r="E93" s="81">
        <f t="shared" si="27"/>
        <v>0</v>
      </c>
      <c r="F93" s="1781" t="s">
        <v>17</v>
      </c>
      <c r="G93" s="1752" t="s">
        <v>17</v>
      </c>
      <c r="H93" s="1753" t="s">
        <v>17</v>
      </c>
      <c r="I93" s="678">
        <f t="shared" si="37"/>
        <v>0</v>
      </c>
      <c r="J93" s="1752" t="s">
        <v>17</v>
      </c>
      <c r="K93" s="1753" t="s">
        <v>17</v>
      </c>
      <c r="L93" s="678">
        <f t="shared" si="38"/>
        <v>0</v>
      </c>
      <c r="M93" s="1754" t="s">
        <v>17</v>
      </c>
      <c r="N93" s="542" t="s">
        <v>17</v>
      </c>
      <c r="O93" s="591">
        <f t="shared" si="39"/>
        <v>0</v>
      </c>
      <c r="P93" s="1754" t="s">
        <v>17</v>
      </c>
      <c r="Q93" s="542" t="s">
        <v>17</v>
      </c>
      <c r="R93" s="666">
        <f t="shared" si="40"/>
        <v>0</v>
      </c>
      <c r="S93" s="1755" t="s">
        <v>17</v>
      </c>
      <c r="T93" s="542" t="s">
        <v>17</v>
      </c>
      <c r="U93" s="666">
        <f t="shared" si="41"/>
        <v>0</v>
      </c>
      <c r="V93" s="1755" t="s">
        <v>17</v>
      </c>
      <c r="W93" s="542" t="s">
        <v>17</v>
      </c>
      <c r="X93" s="666">
        <f t="shared" si="42"/>
        <v>0</v>
      </c>
      <c r="Z93" s="10" t="s">
        <v>12</v>
      </c>
    </row>
    <row r="94" spans="2:26" ht="14.25" x14ac:dyDescent="0.2">
      <c r="B94" s="246" t="s">
        <v>600</v>
      </c>
      <c r="C94" s="22">
        <f t="shared" si="43"/>
        <v>81</v>
      </c>
      <c r="D94" s="1754" t="s">
        <v>17</v>
      </c>
      <c r="E94" s="81">
        <f t="shared" si="27"/>
        <v>0</v>
      </c>
      <c r="F94" s="1781" t="s">
        <v>17</v>
      </c>
      <c r="G94" s="1752" t="s">
        <v>17</v>
      </c>
      <c r="H94" s="2343" t="s">
        <v>17</v>
      </c>
      <c r="I94" s="678">
        <f t="shared" si="37"/>
        <v>0</v>
      </c>
      <c r="J94" s="1752" t="s">
        <v>17</v>
      </c>
      <c r="K94" s="2343" t="s">
        <v>17</v>
      </c>
      <c r="L94" s="678">
        <f t="shared" si="38"/>
        <v>0</v>
      </c>
      <c r="M94" s="1754" t="s">
        <v>17</v>
      </c>
      <c r="N94" s="2343" t="s">
        <v>17</v>
      </c>
      <c r="O94" s="591">
        <f t="shared" si="39"/>
        <v>0</v>
      </c>
      <c r="P94" s="1754" t="s">
        <v>17</v>
      </c>
      <c r="Q94" s="2343" t="s">
        <v>17</v>
      </c>
      <c r="R94" s="666">
        <f t="shared" si="40"/>
        <v>0</v>
      </c>
      <c r="S94" s="1755" t="s">
        <v>17</v>
      </c>
      <c r="T94" s="2343" t="s">
        <v>17</v>
      </c>
      <c r="U94" s="666">
        <f t="shared" si="41"/>
        <v>0</v>
      </c>
      <c r="V94" s="1755" t="s">
        <v>17</v>
      </c>
      <c r="W94" s="2343" t="s">
        <v>17</v>
      </c>
      <c r="X94" s="666">
        <f t="shared" si="42"/>
        <v>0</v>
      </c>
      <c r="Z94" s="10" t="s">
        <v>12</v>
      </c>
    </row>
    <row r="95" spans="2:26" ht="14.25" x14ac:dyDescent="0.2">
      <c r="B95" s="246" t="s">
        <v>601</v>
      </c>
      <c r="C95" s="22">
        <f t="shared" si="43"/>
        <v>82</v>
      </c>
      <c r="D95" s="1754" t="s">
        <v>17</v>
      </c>
      <c r="E95" s="81">
        <f t="shared" si="27"/>
        <v>0</v>
      </c>
      <c r="F95" s="1781" t="s">
        <v>17</v>
      </c>
      <c r="G95" s="1752" t="s">
        <v>17</v>
      </c>
      <c r="H95" s="1753" t="s">
        <v>17</v>
      </c>
      <c r="I95" s="678">
        <f t="shared" si="37"/>
        <v>0</v>
      </c>
      <c r="J95" s="1752" t="s">
        <v>17</v>
      </c>
      <c r="K95" s="1753" t="s">
        <v>17</v>
      </c>
      <c r="L95" s="678">
        <f t="shared" si="38"/>
        <v>0</v>
      </c>
      <c r="M95" s="1754" t="s">
        <v>17</v>
      </c>
      <c r="N95" s="542" t="s">
        <v>17</v>
      </c>
      <c r="O95" s="250">
        <f t="shared" si="39"/>
        <v>0</v>
      </c>
      <c r="P95" s="1754" t="s">
        <v>17</v>
      </c>
      <c r="Q95" s="542" t="s">
        <v>17</v>
      </c>
      <c r="R95" s="652">
        <f t="shared" si="40"/>
        <v>0</v>
      </c>
      <c r="S95" s="1755" t="s">
        <v>17</v>
      </c>
      <c r="T95" s="542" t="s">
        <v>17</v>
      </c>
      <c r="U95" s="652">
        <f t="shared" si="41"/>
        <v>0</v>
      </c>
      <c r="V95" s="1755" t="s">
        <v>17</v>
      </c>
      <c r="W95" s="542" t="s">
        <v>17</v>
      </c>
      <c r="X95" s="652">
        <f t="shared" si="42"/>
        <v>0</v>
      </c>
      <c r="Z95" s="10" t="s">
        <v>12</v>
      </c>
    </row>
    <row r="96" spans="2:26" ht="14.25" x14ac:dyDescent="0.2">
      <c r="B96" s="46" t="s">
        <v>1769</v>
      </c>
      <c r="C96" s="22">
        <f t="shared" si="43"/>
        <v>83</v>
      </c>
      <c r="D96" s="1754" t="s">
        <v>17</v>
      </c>
      <c r="E96" s="81">
        <f t="shared" si="27"/>
        <v>0</v>
      </c>
      <c r="F96" s="1781" t="s">
        <v>17</v>
      </c>
      <c r="G96" s="1752" t="s">
        <v>17</v>
      </c>
      <c r="H96" s="1753" t="s">
        <v>17</v>
      </c>
      <c r="I96" s="678">
        <f t="shared" si="37"/>
        <v>0</v>
      </c>
      <c r="J96" s="1752" t="s">
        <v>17</v>
      </c>
      <c r="K96" s="1753" t="s">
        <v>17</v>
      </c>
      <c r="L96" s="678">
        <f t="shared" si="38"/>
        <v>0</v>
      </c>
      <c r="M96" s="1754" t="s">
        <v>17</v>
      </c>
      <c r="N96" s="542" t="s">
        <v>17</v>
      </c>
      <c r="O96" s="250">
        <f t="shared" si="39"/>
        <v>0</v>
      </c>
      <c r="P96" s="1754" t="s">
        <v>17</v>
      </c>
      <c r="Q96" s="542" t="s">
        <v>17</v>
      </c>
      <c r="R96" s="652">
        <f t="shared" si="40"/>
        <v>0</v>
      </c>
      <c r="S96" s="1755" t="s">
        <v>17</v>
      </c>
      <c r="T96" s="542" t="s">
        <v>17</v>
      </c>
      <c r="U96" s="652">
        <f t="shared" si="41"/>
        <v>0</v>
      </c>
      <c r="V96" s="1755" t="s">
        <v>17</v>
      </c>
      <c r="W96" s="542" t="s">
        <v>17</v>
      </c>
      <c r="X96" s="652">
        <f t="shared" si="42"/>
        <v>0</v>
      </c>
      <c r="Z96" s="10" t="s">
        <v>12</v>
      </c>
    </row>
    <row r="97" spans="2:26" ht="14.25" x14ac:dyDescent="0.2">
      <c r="B97" s="246" t="s">
        <v>602</v>
      </c>
      <c r="C97" s="22">
        <f t="shared" si="43"/>
        <v>84</v>
      </c>
      <c r="D97" s="651">
        <f>SUM(D98:D99)</f>
        <v>0</v>
      </c>
      <c r="E97" s="81">
        <f t="shared" si="27"/>
        <v>0</v>
      </c>
      <c r="F97" s="652">
        <f>SUM(F98:F99)</f>
        <v>0</v>
      </c>
      <c r="G97" s="251">
        <f>SUM(G98:G99)</f>
        <v>0</v>
      </c>
      <c r="H97" s="252">
        <f>SUM(H98:H99)</f>
        <v>0</v>
      </c>
      <c r="I97" s="678">
        <f t="shared" si="37"/>
        <v>0</v>
      </c>
      <c r="J97" s="251">
        <f>SUM(J98:J99)</f>
        <v>0</v>
      </c>
      <c r="K97" s="252">
        <f>SUM(K98:K99)</f>
        <v>0</v>
      </c>
      <c r="L97" s="678">
        <f t="shared" si="38"/>
        <v>0</v>
      </c>
      <c r="M97" s="661">
        <f>SUM(M98:M99)</f>
        <v>0</v>
      </c>
      <c r="N97" s="81">
        <f>SUM(N98:N99)</f>
        <v>0</v>
      </c>
      <c r="O97" s="250">
        <f t="shared" si="39"/>
        <v>0</v>
      </c>
      <c r="P97" s="661">
        <f>SUM(P98:P99)</f>
        <v>0</v>
      </c>
      <c r="Q97" s="81">
        <f>SUM(Q98:Q99)</f>
        <v>0</v>
      </c>
      <c r="R97" s="652">
        <f t="shared" si="40"/>
        <v>0</v>
      </c>
      <c r="S97" s="253">
        <f>SUM(S98:S99)</f>
        <v>0</v>
      </c>
      <c r="T97" s="81">
        <f>SUM(T98:T99)</f>
        <v>0</v>
      </c>
      <c r="U97" s="652">
        <f t="shared" si="41"/>
        <v>0</v>
      </c>
      <c r="V97" s="253">
        <f>SUM(V98:V99)</f>
        <v>0</v>
      </c>
      <c r="W97" s="81">
        <f>SUM(W98:W99)</f>
        <v>0</v>
      </c>
      <c r="X97" s="652">
        <f t="shared" si="42"/>
        <v>0</v>
      </c>
      <c r="Z97" s="10" t="s">
        <v>12</v>
      </c>
    </row>
    <row r="98" spans="2:26" ht="14.25" x14ac:dyDescent="0.2">
      <c r="B98" s="255" t="s">
        <v>603</v>
      </c>
      <c r="C98" s="22">
        <f t="shared" si="43"/>
        <v>85</v>
      </c>
      <c r="D98" s="1754" t="s">
        <v>17</v>
      </c>
      <c r="E98" s="81">
        <f t="shared" si="27"/>
        <v>0</v>
      </c>
      <c r="F98" s="1781" t="s">
        <v>17</v>
      </c>
      <c r="G98" s="1752" t="s">
        <v>17</v>
      </c>
      <c r="H98" s="1753" t="s">
        <v>17</v>
      </c>
      <c r="I98" s="678">
        <f t="shared" si="37"/>
        <v>0</v>
      </c>
      <c r="J98" s="1752" t="s">
        <v>17</v>
      </c>
      <c r="K98" s="1753" t="s">
        <v>17</v>
      </c>
      <c r="L98" s="678">
        <f t="shared" si="38"/>
        <v>0</v>
      </c>
      <c r="M98" s="1754" t="s">
        <v>17</v>
      </c>
      <c r="N98" s="542" t="s">
        <v>17</v>
      </c>
      <c r="O98" s="250">
        <f t="shared" si="39"/>
        <v>0</v>
      </c>
      <c r="P98" s="1754" t="s">
        <v>17</v>
      </c>
      <c r="Q98" s="542" t="s">
        <v>17</v>
      </c>
      <c r="R98" s="652">
        <f t="shared" si="40"/>
        <v>0</v>
      </c>
      <c r="S98" s="1755" t="s">
        <v>17</v>
      </c>
      <c r="T98" s="542" t="s">
        <v>17</v>
      </c>
      <c r="U98" s="652">
        <f t="shared" si="41"/>
        <v>0</v>
      </c>
      <c r="V98" s="1755" t="s">
        <v>17</v>
      </c>
      <c r="W98" s="542" t="s">
        <v>17</v>
      </c>
      <c r="X98" s="652">
        <f t="shared" si="42"/>
        <v>0</v>
      </c>
      <c r="Z98" s="10" t="s">
        <v>12</v>
      </c>
    </row>
    <row r="99" spans="2:26" ht="14.25" x14ac:dyDescent="0.2">
      <c r="B99" s="53" t="s">
        <v>604</v>
      </c>
      <c r="C99" s="22">
        <f t="shared" si="43"/>
        <v>86</v>
      </c>
      <c r="D99" s="1754" t="s">
        <v>17</v>
      </c>
      <c r="E99" s="81">
        <f t="shared" si="27"/>
        <v>0</v>
      </c>
      <c r="F99" s="1781" t="s">
        <v>17</v>
      </c>
      <c r="G99" s="1752" t="s">
        <v>17</v>
      </c>
      <c r="H99" s="1753" t="s">
        <v>17</v>
      </c>
      <c r="I99" s="678">
        <f t="shared" si="37"/>
        <v>0</v>
      </c>
      <c r="J99" s="1752" t="s">
        <v>17</v>
      </c>
      <c r="K99" s="1753" t="s">
        <v>17</v>
      </c>
      <c r="L99" s="678">
        <f t="shared" si="38"/>
        <v>0</v>
      </c>
      <c r="M99" s="1754" t="s">
        <v>17</v>
      </c>
      <c r="N99" s="542" t="s">
        <v>17</v>
      </c>
      <c r="O99" s="250">
        <f t="shared" si="39"/>
        <v>0</v>
      </c>
      <c r="P99" s="1754" t="s">
        <v>17</v>
      </c>
      <c r="Q99" s="542" t="s">
        <v>17</v>
      </c>
      <c r="R99" s="652">
        <f t="shared" si="40"/>
        <v>0</v>
      </c>
      <c r="S99" s="1755" t="s">
        <v>17</v>
      </c>
      <c r="T99" s="542" t="s">
        <v>17</v>
      </c>
      <c r="U99" s="652">
        <f t="shared" si="41"/>
        <v>0</v>
      </c>
      <c r="V99" s="1755" t="s">
        <v>17</v>
      </c>
      <c r="W99" s="542" t="s">
        <v>17</v>
      </c>
      <c r="X99" s="652">
        <f t="shared" si="42"/>
        <v>0</v>
      </c>
      <c r="Z99" s="10" t="s">
        <v>12</v>
      </c>
    </row>
    <row r="100" spans="2:26" ht="14.25" x14ac:dyDescent="0.2">
      <c r="B100" s="246" t="s">
        <v>605</v>
      </c>
      <c r="C100" s="22">
        <f t="shared" si="43"/>
        <v>87</v>
      </c>
      <c r="D100" s="1754" t="s">
        <v>17</v>
      </c>
      <c r="E100" s="81">
        <f t="shared" si="27"/>
        <v>0</v>
      </c>
      <c r="F100" s="1781" t="s">
        <v>17</v>
      </c>
      <c r="G100" s="1752" t="s">
        <v>17</v>
      </c>
      <c r="H100" s="1753" t="str">
        <f>F100</f>
        <v>-</v>
      </c>
      <c r="I100" s="678">
        <f t="shared" si="37"/>
        <v>0</v>
      </c>
      <c r="J100" s="1752" t="s">
        <v>17</v>
      </c>
      <c r="K100" s="1753" t="s">
        <v>17</v>
      </c>
      <c r="L100" s="678">
        <f t="shared" si="38"/>
        <v>0</v>
      </c>
      <c r="M100" s="1754" t="s">
        <v>17</v>
      </c>
      <c r="N100" s="542" t="str">
        <f>F100</f>
        <v>-</v>
      </c>
      <c r="O100" s="250">
        <f t="shared" si="39"/>
        <v>0</v>
      </c>
      <c r="P100" s="1754" t="s">
        <v>17</v>
      </c>
      <c r="Q100" s="542" t="str">
        <f>H100</f>
        <v>-</v>
      </c>
      <c r="R100" s="652">
        <f t="shared" si="40"/>
        <v>0</v>
      </c>
      <c r="S100" s="1755" t="s">
        <v>17</v>
      </c>
      <c r="T100" s="542" t="s">
        <v>17</v>
      </c>
      <c r="U100" s="652">
        <f t="shared" si="41"/>
        <v>0</v>
      </c>
      <c r="V100" s="1755" t="s">
        <v>17</v>
      </c>
      <c r="W100" s="542" t="str">
        <f>N100</f>
        <v>-</v>
      </c>
      <c r="X100" s="652">
        <f t="shared" si="42"/>
        <v>0</v>
      </c>
      <c r="Z100" s="10" t="s">
        <v>12</v>
      </c>
    </row>
    <row r="101" spans="2:26" ht="14.25" x14ac:dyDescent="0.2">
      <c r="B101" s="45" t="s">
        <v>606</v>
      </c>
      <c r="C101" s="22">
        <f t="shared" si="43"/>
        <v>88</v>
      </c>
      <c r="D101" s="1754" t="s">
        <v>17</v>
      </c>
      <c r="E101" s="81">
        <f t="shared" si="27"/>
        <v>0</v>
      </c>
      <c r="F101" s="1781" t="s">
        <v>17</v>
      </c>
      <c r="G101" s="1752" t="s">
        <v>17</v>
      </c>
      <c r="H101" s="1753" t="s">
        <v>17</v>
      </c>
      <c r="I101" s="678">
        <f t="shared" si="37"/>
        <v>0</v>
      </c>
      <c r="J101" s="1752" t="s">
        <v>17</v>
      </c>
      <c r="K101" s="1753" t="s">
        <v>17</v>
      </c>
      <c r="L101" s="678">
        <f t="shared" si="38"/>
        <v>0</v>
      </c>
      <c r="M101" s="1754" t="s">
        <v>17</v>
      </c>
      <c r="N101" s="542" t="str">
        <f>F101</f>
        <v>-</v>
      </c>
      <c r="O101" s="250">
        <f t="shared" si="39"/>
        <v>0</v>
      </c>
      <c r="P101" s="1754" t="s">
        <v>17</v>
      </c>
      <c r="Q101" s="542" t="str">
        <f>H101</f>
        <v>-</v>
      </c>
      <c r="R101" s="652">
        <f t="shared" si="40"/>
        <v>0</v>
      </c>
      <c r="S101" s="1755" t="s">
        <v>17</v>
      </c>
      <c r="T101" s="542" t="str">
        <f>K101</f>
        <v>-</v>
      </c>
      <c r="U101" s="652">
        <f t="shared" si="41"/>
        <v>0</v>
      </c>
      <c r="V101" s="1755" t="s">
        <v>17</v>
      </c>
      <c r="W101" s="542" t="str">
        <f>N101</f>
        <v>-</v>
      </c>
      <c r="X101" s="652">
        <f t="shared" si="42"/>
        <v>0</v>
      </c>
      <c r="Z101" s="10" t="s">
        <v>12</v>
      </c>
    </row>
    <row r="102" spans="2:26" ht="14.25" x14ac:dyDescent="0.2">
      <c r="B102" s="46" t="s">
        <v>607</v>
      </c>
      <c r="C102" s="134">
        <f t="shared" si="43"/>
        <v>89</v>
      </c>
      <c r="D102" s="1754" t="s">
        <v>17</v>
      </c>
      <c r="E102" s="81">
        <f t="shared" si="27"/>
        <v>0</v>
      </c>
      <c r="F102" s="1781" t="s">
        <v>17</v>
      </c>
      <c r="G102" s="1752" t="s">
        <v>17</v>
      </c>
      <c r="H102" s="1753" t="s">
        <v>17</v>
      </c>
      <c r="I102" s="678">
        <f t="shared" si="37"/>
        <v>0</v>
      </c>
      <c r="J102" s="1752" t="s">
        <v>17</v>
      </c>
      <c r="K102" s="1753" t="s">
        <v>17</v>
      </c>
      <c r="L102" s="678">
        <f t="shared" si="38"/>
        <v>0</v>
      </c>
      <c r="M102" s="1754" t="s">
        <v>17</v>
      </c>
      <c r="N102" s="542" t="str">
        <f>F102</f>
        <v>-</v>
      </c>
      <c r="O102" s="250">
        <f t="shared" si="39"/>
        <v>0</v>
      </c>
      <c r="P102" s="1754" t="s">
        <v>17</v>
      </c>
      <c r="Q102" s="542" t="str">
        <f>H102</f>
        <v>-</v>
      </c>
      <c r="R102" s="652">
        <f t="shared" si="40"/>
        <v>0</v>
      </c>
      <c r="S102" s="1755" t="s">
        <v>17</v>
      </c>
      <c r="T102" s="542" t="str">
        <f>K102</f>
        <v>-</v>
      </c>
      <c r="U102" s="652">
        <f t="shared" si="41"/>
        <v>0</v>
      </c>
      <c r="V102" s="1755" t="s">
        <v>17</v>
      </c>
      <c r="W102" s="542" t="str">
        <f>N102</f>
        <v>-</v>
      </c>
      <c r="X102" s="652">
        <f t="shared" si="42"/>
        <v>0</v>
      </c>
      <c r="Z102" s="10" t="s">
        <v>12</v>
      </c>
    </row>
    <row r="103" spans="2:26" ht="14.25" x14ac:dyDescent="0.2">
      <c r="B103" s="403" t="s">
        <v>406</v>
      </c>
      <c r="C103" s="22">
        <f t="shared" si="43"/>
        <v>90</v>
      </c>
      <c r="D103" s="1754" t="s">
        <v>17</v>
      </c>
      <c r="E103" s="81">
        <f t="shared" si="27"/>
        <v>0</v>
      </c>
      <c r="F103" s="1781" t="s">
        <v>17</v>
      </c>
      <c r="G103" s="1752" t="s">
        <v>17</v>
      </c>
      <c r="H103" s="1753" t="s">
        <v>17</v>
      </c>
      <c r="I103" s="678">
        <f t="shared" si="37"/>
        <v>0</v>
      </c>
      <c r="J103" s="1752" t="s">
        <v>17</v>
      </c>
      <c r="K103" s="1753" t="s">
        <v>17</v>
      </c>
      <c r="L103" s="678">
        <f t="shared" si="38"/>
        <v>0</v>
      </c>
      <c r="M103" s="1754" t="s">
        <v>17</v>
      </c>
      <c r="N103" s="542" t="s">
        <v>17</v>
      </c>
      <c r="O103" s="250">
        <f t="shared" si="39"/>
        <v>0</v>
      </c>
      <c r="P103" s="1754" t="s">
        <v>17</v>
      </c>
      <c r="Q103" s="542" t="s">
        <v>17</v>
      </c>
      <c r="R103" s="652">
        <f t="shared" si="40"/>
        <v>0</v>
      </c>
      <c r="S103" s="1755" t="s">
        <v>17</v>
      </c>
      <c r="T103" s="542" t="s">
        <v>17</v>
      </c>
      <c r="U103" s="652">
        <f t="shared" si="41"/>
        <v>0</v>
      </c>
      <c r="V103" s="1755" t="s">
        <v>17</v>
      </c>
      <c r="W103" s="542" t="s">
        <v>17</v>
      </c>
      <c r="X103" s="652">
        <f t="shared" si="42"/>
        <v>0</v>
      </c>
      <c r="Z103" s="10" t="s">
        <v>12</v>
      </c>
    </row>
    <row r="104" spans="2:26" ht="14.25" x14ac:dyDescent="0.2">
      <c r="B104" s="259" t="s">
        <v>96</v>
      </c>
      <c r="C104" s="22">
        <f t="shared" si="43"/>
        <v>91</v>
      </c>
      <c r="D104" s="1768" t="s">
        <v>17</v>
      </c>
      <c r="E104" s="212">
        <f t="shared" si="27"/>
        <v>0</v>
      </c>
      <c r="F104" s="1782" t="s">
        <v>17</v>
      </c>
      <c r="G104" s="1783" t="s">
        <v>17</v>
      </c>
      <c r="H104" s="1784" t="s">
        <v>17</v>
      </c>
      <c r="I104" s="1785">
        <f t="shared" si="37"/>
        <v>0</v>
      </c>
      <c r="J104" s="1783" t="s">
        <v>17</v>
      </c>
      <c r="K104" s="1784" t="s">
        <v>17</v>
      </c>
      <c r="L104" s="1785">
        <f t="shared" si="38"/>
        <v>0</v>
      </c>
      <c r="M104" s="1786" t="s">
        <v>17</v>
      </c>
      <c r="N104" s="544" t="s">
        <v>17</v>
      </c>
      <c r="O104" s="667">
        <f t="shared" si="39"/>
        <v>0</v>
      </c>
      <c r="P104" s="1786" t="s">
        <v>17</v>
      </c>
      <c r="Q104" s="544" t="s">
        <v>17</v>
      </c>
      <c r="R104" s="665">
        <f t="shared" si="40"/>
        <v>0</v>
      </c>
      <c r="S104" s="1787" t="s">
        <v>17</v>
      </c>
      <c r="T104" s="544" t="s">
        <v>17</v>
      </c>
      <c r="U104" s="665">
        <f t="shared" si="41"/>
        <v>0</v>
      </c>
      <c r="V104" s="1787" t="s">
        <v>17</v>
      </c>
      <c r="W104" s="544" t="s">
        <v>17</v>
      </c>
      <c r="X104" s="665">
        <f t="shared" si="42"/>
        <v>0</v>
      </c>
      <c r="Z104" s="10" t="s">
        <v>12</v>
      </c>
    </row>
    <row r="105" spans="2:26" ht="14.25" x14ac:dyDescent="0.2">
      <c r="B105" s="1474" t="s">
        <v>608</v>
      </c>
      <c r="C105" s="134">
        <f t="shared" si="43"/>
        <v>92</v>
      </c>
      <c r="D105" s="270"/>
      <c r="E105" s="78"/>
      <c r="F105" s="271"/>
      <c r="G105" s="270"/>
      <c r="H105" s="1745">
        <f>SUM(H106:H111)-SUM(H112)</f>
        <v>0</v>
      </c>
      <c r="I105" s="271"/>
      <c r="J105" s="270"/>
      <c r="K105" s="1745">
        <f>SUM(K106:K110)-SUM(K112)</f>
        <v>0</v>
      </c>
      <c r="L105" s="271"/>
      <c r="M105" s="270"/>
      <c r="N105" s="1745">
        <f>SUM(N106:N111)-SUM(N112)</f>
        <v>0</v>
      </c>
      <c r="O105" s="269"/>
      <c r="P105" s="270"/>
      <c r="Q105" s="1745">
        <f>SUM(Q106:Q110)-SUM(Q112)</f>
        <v>0</v>
      </c>
      <c r="R105" s="271"/>
      <c r="S105" s="272"/>
      <c r="T105" s="1745">
        <f>SUM(T106:T110)-SUM(T112)</f>
        <v>0</v>
      </c>
      <c r="U105" s="271"/>
      <c r="V105" s="272"/>
      <c r="W105" s="1745">
        <f>SUM(W106:W110)-SUM(W112)</f>
        <v>0</v>
      </c>
      <c r="X105" s="271"/>
      <c r="Z105" s="10" t="s">
        <v>12</v>
      </c>
    </row>
    <row r="106" spans="2:26" ht="14.25" x14ac:dyDescent="0.2">
      <c r="B106" s="403" t="s">
        <v>609</v>
      </c>
      <c r="C106" s="134">
        <f t="shared" si="43"/>
        <v>93</v>
      </c>
      <c r="D106" s="270"/>
      <c r="E106" s="78"/>
      <c r="F106" s="271"/>
      <c r="G106" s="270"/>
      <c r="H106" s="676">
        <f>-(SUM($F11)-SUM(H11))+SUM($F24)-SUM(H24)</f>
        <v>0</v>
      </c>
      <c r="I106" s="271"/>
      <c r="J106" s="270"/>
      <c r="K106" s="676">
        <f>-(SUM($F11)-SUM(K11))+SUM($F24)-SUM(K24)</f>
        <v>0</v>
      </c>
      <c r="L106" s="271"/>
      <c r="M106" s="270"/>
      <c r="N106" s="676">
        <f>-(SUM($F11)-SUM(N11))+SUM($F24)-SUM(N24)</f>
        <v>0</v>
      </c>
      <c r="O106" s="269"/>
      <c r="P106" s="270"/>
      <c r="Q106" s="676">
        <f>-(SUM($F11)-SUM(Q11))+SUM($F24)-SUM(Q24)</f>
        <v>0</v>
      </c>
      <c r="R106" s="271"/>
      <c r="S106" s="272"/>
      <c r="T106" s="676">
        <f>-(SUM($F11)-SUM(T11))+SUM($F24)-SUM(T24)</f>
        <v>0</v>
      </c>
      <c r="U106" s="271"/>
      <c r="V106" s="272"/>
      <c r="W106" s="676">
        <f>-(SUM($F11)-SUM(W11))+SUM($F24)-SUM(W24)</f>
        <v>0</v>
      </c>
      <c r="X106" s="271"/>
      <c r="Z106" s="10" t="s">
        <v>12</v>
      </c>
    </row>
    <row r="107" spans="2:26" ht="14.25" x14ac:dyDescent="0.2">
      <c r="B107" s="403" t="s">
        <v>610</v>
      </c>
      <c r="C107" s="134">
        <f t="shared" si="43"/>
        <v>94</v>
      </c>
      <c r="D107" s="270"/>
      <c r="E107" s="78"/>
      <c r="F107" s="271"/>
      <c r="G107" s="270"/>
      <c r="H107" s="676">
        <f>-(SUM($F37,$F40,$F43:$F44,$F47,$F49:$F51,$F54:$F55)-SUM(H37,H40,H43:H44,H47:H51,H54:H55))</f>
        <v>0</v>
      </c>
      <c r="I107" s="271"/>
      <c r="J107" s="270"/>
      <c r="K107" s="2344">
        <f>-(SUM($F37,$F40,$F43:$F44,$F47,$F49:$F51,$F54:$F55)-SUM(K37,K40,K43:K44,K47:K51,K54:K55))</f>
        <v>0</v>
      </c>
      <c r="L107" s="271"/>
      <c r="M107" s="270"/>
      <c r="N107" s="2344">
        <f>-(SUM($F37,$F40,$F43:$F44,$F47,$F49:$F51,$F54:$F55)-SUM(N37,N40,N43:N44,N47:N51,N54:N55))</f>
        <v>0</v>
      </c>
      <c r="O107" s="269"/>
      <c r="P107" s="270"/>
      <c r="Q107" s="2344">
        <f>-(SUM($F37,$F40,$F43:$F44,$F47,$F49:$F51,$F54:$F55)-SUM(Q37,Q40,Q43:Q44,Q47:Q51,Q54:Q55))</f>
        <v>0</v>
      </c>
      <c r="R107" s="271"/>
      <c r="S107" s="272"/>
      <c r="T107" s="2344">
        <f>-(SUM($F37,$F40,$F43:$F44,$F47,$F49:$F51,$F54:$F55)-SUM(T37,T40,T43:T44,T47:T51,T54:T55))</f>
        <v>0</v>
      </c>
      <c r="U107" s="271"/>
      <c r="V107" s="272"/>
      <c r="W107" s="2344">
        <f>-(SUM($F37,$F40,$F43:$F44,$F47,$F49:$F51,$F54:$F55)-SUM(W37,W40,W43:W44,W47:W51,W54:W55))</f>
        <v>0</v>
      </c>
      <c r="X107" s="271"/>
      <c r="Z107" s="10" t="s">
        <v>12</v>
      </c>
    </row>
    <row r="108" spans="2:26" ht="14.25" x14ac:dyDescent="0.2">
      <c r="B108" s="403" t="s">
        <v>611</v>
      </c>
      <c r="C108" s="134">
        <f t="shared" si="43"/>
        <v>95</v>
      </c>
      <c r="D108" s="270"/>
      <c r="E108" s="78"/>
      <c r="F108" s="271"/>
      <c r="G108" s="270"/>
      <c r="H108" s="676">
        <f>-(SUM($F41:$F42)-SUM($F68:$F69)-SUM(H41:H42)+SUM(H68:H69))</f>
        <v>0</v>
      </c>
      <c r="I108" s="271"/>
      <c r="J108" s="270"/>
      <c r="K108" s="676">
        <f>-(SUM($F41:$F42)-SUM($F68:$F69)-SUM(K41:K42)+SUM(K68:K69))</f>
        <v>0</v>
      </c>
      <c r="L108" s="271"/>
      <c r="M108" s="270"/>
      <c r="N108" s="676">
        <f>-(SUM($F41:$F42)-SUM($F68:$F69)-SUM(N41:N42)+SUM(N68:N69))</f>
        <v>0</v>
      </c>
      <c r="O108" s="269"/>
      <c r="P108" s="270"/>
      <c r="Q108" s="676">
        <f>-(SUM($F41:$F42)-SUM($F68:$F69)-SUM(Q41:Q42)+SUM(Q68:Q69))</f>
        <v>0</v>
      </c>
      <c r="R108" s="271"/>
      <c r="S108" s="272"/>
      <c r="T108" s="676">
        <f>-(SUM($F41:$F42)-SUM($F68:$F69)-SUM(T41:T42)+SUM(T68:T69))</f>
        <v>0</v>
      </c>
      <c r="U108" s="271"/>
      <c r="V108" s="272"/>
      <c r="W108" s="676">
        <f>-(SUM($F41:$F42)-SUM($F68:$F69)-SUM(W41:W42)+SUM(W68:W69))</f>
        <v>0</v>
      </c>
      <c r="X108" s="271"/>
      <c r="Z108" s="10" t="s">
        <v>12</v>
      </c>
    </row>
    <row r="109" spans="2:26" ht="14.25" x14ac:dyDescent="0.2">
      <c r="B109" s="403" t="s">
        <v>612</v>
      </c>
      <c r="C109" s="134">
        <f t="shared" si="43"/>
        <v>96</v>
      </c>
      <c r="D109" s="270"/>
      <c r="E109" s="78"/>
      <c r="F109" s="271"/>
      <c r="G109" s="270"/>
      <c r="H109" s="676">
        <f>(SUM($F65:$F67,$F70:$F76)-SUM(H65:H67,H70:H76))</f>
        <v>0</v>
      </c>
      <c r="I109" s="271"/>
      <c r="J109" s="270"/>
      <c r="K109" s="676">
        <f>(SUM($F65:$F67,$F70:$F76)-SUM(K65:K67,K70:K76))</f>
        <v>0</v>
      </c>
      <c r="L109" s="271"/>
      <c r="M109" s="270"/>
      <c r="N109" s="676">
        <f>(SUM($F65:$F67,$F70:$F76)-SUM(N65:N67,N70:N76))</f>
        <v>0</v>
      </c>
      <c r="O109" s="269"/>
      <c r="P109" s="270"/>
      <c r="Q109" s="676">
        <f>(SUM($F65:$F67,$F70:$F76)-SUM(Q65:Q67,Q70:Q76))</f>
        <v>0</v>
      </c>
      <c r="R109" s="271"/>
      <c r="S109" s="272"/>
      <c r="T109" s="676">
        <f>(SUM($F65:$F67,$F70:$F76)-SUM(T65:T67,T70:T76))</f>
        <v>0</v>
      </c>
      <c r="U109" s="271"/>
      <c r="V109" s="272"/>
      <c r="W109" s="676">
        <f>(SUM($F65:$F67,$F70:$F76)-SUM(W65:W67,W70:W76))</f>
        <v>0</v>
      </c>
      <c r="X109" s="271"/>
      <c r="Z109" s="10" t="s">
        <v>12</v>
      </c>
    </row>
    <row r="110" spans="2:26" ht="14.25" x14ac:dyDescent="0.2">
      <c r="B110" s="403" t="s">
        <v>613</v>
      </c>
      <c r="C110" s="134">
        <f t="shared" si="43"/>
        <v>97</v>
      </c>
      <c r="D110" s="270"/>
      <c r="E110" s="78"/>
      <c r="F110" s="271"/>
      <c r="G110" s="270"/>
      <c r="H110" s="676">
        <f>SUM($F57)-SUM($F38,$F24)-(SUM(H57)-SUM(H38,H24))</f>
        <v>0</v>
      </c>
      <c r="I110" s="271"/>
      <c r="J110" s="270"/>
      <c r="K110" s="676">
        <f>SUM($F57)-SUM($F38,$F24)-(SUM(K57)-SUM(K38,K24))</f>
        <v>0</v>
      </c>
      <c r="L110" s="271"/>
      <c r="M110" s="270"/>
      <c r="N110" s="676">
        <f>SUM($F57)-SUM($F38,$F24)-(SUM(N57)-SUM(N38,N24))</f>
        <v>0</v>
      </c>
      <c r="O110" s="269"/>
      <c r="P110" s="270"/>
      <c r="Q110" s="676">
        <f>SUM($F57)-SUM($F38,$F24)-(SUM(Q57)-SUM(Q38,Q24))</f>
        <v>0</v>
      </c>
      <c r="R110" s="271"/>
      <c r="S110" s="272"/>
      <c r="T110" s="676">
        <f>SUM($F57)-SUM($F38,$F24)-(SUM(T57)-SUM(T38,T24))</f>
        <v>0</v>
      </c>
      <c r="U110" s="271"/>
      <c r="V110" s="272"/>
      <c r="W110" s="676">
        <f>SUM($F57)-SUM($F38,$F24)-(SUM(W57)-SUM(W38,W24))</f>
        <v>0</v>
      </c>
      <c r="X110" s="271"/>
      <c r="Z110" s="10" t="s">
        <v>12</v>
      </c>
    </row>
    <row r="111" spans="2:26" s="1709" customFormat="1" ht="14.25" x14ac:dyDescent="0.2">
      <c r="B111" s="403" t="s">
        <v>2294</v>
      </c>
      <c r="C111" s="134">
        <f t="shared" si="43"/>
        <v>98</v>
      </c>
      <c r="D111" s="270"/>
      <c r="E111" s="78"/>
      <c r="F111" s="271"/>
      <c r="G111" s="270"/>
      <c r="H111" s="676">
        <f>-SUM(H62)</f>
        <v>0</v>
      </c>
      <c r="I111" s="271"/>
      <c r="J111" s="270"/>
      <c r="K111" s="78"/>
      <c r="L111" s="271"/>
      <c r="M111" s="270"/>
      <c r="N111" s="676">
        <f>-SUM(N62)</f>
        <v>0</v>
      </c>
      <c r="O111" s="269"/>
      <c r="P111" s="270"/>
      <c r="Q111" s="78"/>
      <c r="R111" s="271"/>
      <c r="S111" s="272"/>
      <c r="T111" s="78"/>
      <c r="U111" s="271"/>
      <c r="V111" s="272"/>
      <c r="W111" s="78"/>
      <c r="X111" s="271"/>
      <c r="Z111" s="10" t="s">
        <v>12</v>
      </c>
    </row>
    <row r="112" spans="2:26" ht="14.25" x14ac:dyDescent="0.2">
      <c r="B112" s="944" t="s">
        <v>614</v>
      </c>
      <c r="C112" s="134">
        <f t="shared" si="43"/>
        <v>99</v>
      </c>
      <c r="D112" s="653"/>
      <c r="E112" s="273"/>
      <c r="F112" s="654"/>
      <c r="G112" s="275"/>
      <c r="H112" s="544" t="s">
        <v>17</v>
      </c>
      <c r="I112" s="276"/>
      <c r="J112" s="275"/>
      <c r="K112" s="544" t="s">
        <v>17</v>
      </c>
      <c r="L112" s="276"/>
      <c r="M112" s="653"/>
      <c r="N112" s="1788" t="s">
        <v>17</v>
      </c>
      <c r="O112" s="274"/>
      <c r="P112" s="653"/>
      <c r="Q112" s="1788" t="s">
        <v>17</v>
      </c>
      <c r="R112" s="654"/>
      <c r="S112" s="277"/>
      <c r="T112" s="1788" t="s">
        <v>17</v>
      </c>
      <c r="U112" s="654"/>
      <c r="V112" s="277"/>
      <c r="W112" s="1788" t="s">
        <v>17</v>
      </c>
      <c r="X112" s="654"/>
      <c r="Z112" s="10" t="s">
        <v>12</v>
      </c>
    </row>
    <row r="113" spans="2:26" ht="14.25" x14ac:dyDescent="0.2">
      <c r="B113" s="1462" t="s">
        <v>615</v>
      </c>
      <c r="C113" s="262">
        <f>C112+1</f>
        <v>100</v>
      </c>
      <c r="D113" s="655">
        <f>ROUND((SUM(D10)-SUM(D57,D64,D78)),2)</f>
        <v>0</v>
      </c>
      <c r="E113" s="279">
        <f>ROUND((SUM(E10)-SUM(E57,E64,E78)),2)</f>
        <v>0</v>
      </c>
      <c r="F113" s="656">
        <f>ROUND((SUM(F10)-SUM(F57,F64,F78)),2)</f>
        <v>0</v>
      </c>
      <c r="G113" s="659"/>
      <c r="H113" s="279">
        <f>ROUND((SUM(H10)-SUM(H57,H62,H64,H78)),2)</f>
        <v>0</v>
      </c>
      <c r="I113" s="656">
        <f>ROUND((SUM(I10)-SUM(I57,I62,I64,I78)),2)</f>
        <v>0</v>
      </c>
      <c r="J113" s="659"/>
      <c r="K113" s="279">
        <f>ROUND((SUM(K10)-SUM(K57,K64,K78)),2)</f>
        <v>0</v>
      </c>
      <c r="L113" s="656">
        <f>ROUND((SUM(L10)-SUM(L57,L64,L78)),2)</f>
        <v>0</v>
      </c>
      <c r="M113" s="659"/>
      <c r="N113" s="279">
        <f>ROUND((SUM(N10)-SUM(N57,N62,N64,N78)),2)</f>
        <v>0</v>
      </c>
      <c r="O113" s="656">
        <f>ROUND((SUM(O10)-SUM(O57,O62,O64,O78)),2)</f>
        <v>0</v>
      </c>
      <c r="P113" s="659"/>
      <c r="Q113" s="279">
        <f>ROUND((SUM(Q10)-SUM(Q57,Q64,Q78)),2)</f>
        <v>0</v>
      </c>
      <c r="R113" s="656">
        <f>ROUND((SUM(R10)-SUM(R57,R64,R78)),2)</f>
        <v>0</v>
      </c>
      <c r="S113" s="411"/>
      <c r="T113" s="279">
        <f>ROUND((SUM(T10)-SUM(T57,T64,T78)),2)</f>
        <v>0</v>
      </c>
      <c r="U113" s="656">
        <f>ROUND((SUM(U10)-SUM(U57,U64,U78)),2)</f>
        <v>0</v>
      </c>
      <c r="V113" s="411"/>
      <c r="W113" s="279">
        <f>ROUND((SUM(W10)-SUM(W57,W64,W78)),2)</f>
        <v>0</v>
      </c>
      <c r="X113" s="656">
        <f>ROUND((SUM(X10)-SUM(X57,X64,X78)),2)</f>
        <v>0</v>
      </c>
      <c r="Z113" s="10" t="s">
        <v>12</v>
      </c>
    </row>
    <row r="114" spans="2:26" ht="14.25" x14ac:dyDescent="0.2">
      <c r="I114" s="761"/>
      <c r="Z114" s="10" t="s">
        <v>12</v>
      </c>
    </row>
    <row r="115" spans="2:26" ht="14.25" x14ac:dyDescent="0.2">
      <c r="B115" s="1463" t="s">
        <v>49</v>
      </c>
      <c r="C115" s="41">
        <f>C9+1</f>
        <v>12</v>
      </c>
      <c r="D115" s="19"/>
      <c r="E115" s="20">
        <v>2</v>
      </c>
      <c r="G115" s="2106"/>
      <c r="H115" s="2106"/>
      <c r="I115" s="761"/>
      <c r="Z115" s="10" t="s">
        <v>12</v>
      </c>
    </row>
    <row r="116" spans="2:26" ht="14.25" x14ac:dyDescent="0.2">
      <c r="B116" s="1464" t="s">
        <v>616</v>
      </c>
      <c r="C116" s="190">
        <v>1</v>
      </c>
      <c r="D116" s="189"/>
      <c r="E116" s="230">
        <f>E10</f>
        <v>0</v>
      </c>
      <c r="G116" s="2106"/>
      <c r="H116" s="2106"/>
      <c r="I116" s="761"/>
      <c r="Z116" s="10" t="s">
        <v>12</v>
      </c>
    </row>
    <row r="117" spans="2:26" ht="14.25" x14ac:dyDescent="0.2">
      <c r="B117" s="280" t="s">
        <v>617</v>
      </c>
      <c r="C117" s="190"/>
      <c r="D117" s="201"/>
      <c r="E117" s="981"/>
      <c r="G117" s="2106"/>
      <c r="H117" s="2106"/>
      <c r="I117" s="761"/>
      <c r="Z117" s="10" t="s">
        <v>12</v>
      </c>
    </row>
    <row r="118" spans="2:26" ht="14.25" x14ac:dyDescent="0.2">
      <c r="B118" s="281" t="s">
        <v>618</v>
      </c>
      <c r="C118" s="190">
        <v>2</v>
      </c>
      <c r="D118" s="91"/>
      <c r="E118" s="542" t="s">
        <v>17</v>
      </c>
      <c r="G118" s="2106"/>
      <c r="H118" s="2106"/>
      <c r="I118" s="761"/>
      <c r="Z118" s="10" t="s">
        <v>12</v>
      </c>
    </row>
    <row r="119" spans="2:26" ht="14.25" x14ac:dyDescent="0.2">
      <c r="B119" s="1465" t="s">
        <v>619</v>
      </c>
      <c r="C119" s="190">
        <v>3</v>
      </c>
      <c r="D119" s="91"/>
      <c r="E119" s="542" t="s">
        <v>17</v>
      </c>
      <c r="G119" s="2106"/>
      <c r="H119" s="2106"/>
      <c r="I119" s="761"/>
      <c r="Z119" s="10" t="s">
        <v>12</v>
      </c>
    </row>
    <row r="120" spans="2:26" ht="14.25" x14ac:dyDescent="0.2">
      <c r="B120" s="1465" t="s">
        <v>620</v>
      </c>
      <c r="C120" s="190">
        <v>4</v>
      </c>
      <c r="D120" s="91"/>
      <c r="E120" s="542" t="s">
        <v>17</v>
      </c>
      <c r="G120" s="2106"/>
      <c r="H120" s="2106"/>
      <c r="I120" s="761"/>
      <c r="Z120" s="10" t="s">
        <v>12</v>
      </c>
    </row>
    <row r="121" spans="2:26" ht="14.25" x14ac:dyDescent="0.2">
      <c r="B121" s="1465" t="s">
        <v>621</v>
      </c>
      <c r="C121" s="190">
        <v>5</v>
      </c>
      <c r="D121" s="91"/>
      <c r="E121" s="542" t="s">
        <v>17</v>
      </c>
      <c r="G121" s="2106"/>
      <c r="H121" s="2106"/>
      <c r="I121" s="761"/>
      <c r="Z121" s="10" t="s">
        <v>12</v>
      </c>
    </row>
    <row r="122" spans="2:26" ht="14.25" x14ac:dyDescent="0.2">
      <c r="B122" s="1399" t="s">
        <v>622</v>
      </c>
      <c r="C122" s="210">
        <v>6</v>
      </c>
      <c r="D122" s="282"/>
      <c r="E122" s="212">
        <f>E116-SUM(E118:E121)</f>
        <v>0</v>
      </c>
      <c r="G122" s="2106"/>
      <c r="H122" s="2106"/>
      <c r="I122" s="761"/>
      <c r="Z122" s="10" t="s">
        <v>12</v>
      </c>
    </row>
    <row r="123" spans="2:26" ht="14.25" x14ac:dyDescent="0.2">
      <c r="Z123" s="10" t="s">
        <v>12</v>
      </c>
    </row>
    <row r="124" spans="2:26" ht="14.25" x14ac:dyDescent="0.2">
      <c r="G124" s="683" t="s">
        <v>1936</v>
      </c>
      <c r="H124" s="684"/>
      <c r="I124" s="684"/>
      <c r="M124" s="683" t="s">
        <v>1955</v>
      </c>
      <c r="N124" s="684"/>
      <c r="O124" s="684"/>
      <c r="Z124" s="10" t="s">
        <v>12</v>
      </c>
    </row>
    <row r="125" spans="2:26" ht="27.75" customHeight="1" x14ac:dyDescent="0.2">
      <c r="B125" s="2429" t="s">
        <v>1340</v>
      </c>
      <c r="C125" s="158"/>
      <c r="D125" s="283"/>
      <c r="E125" s="283"/>
      <c r="F125" s="855"/>
      <c r="G125" s="283" t="s">
        <v>625</v>
      </c>
      <c r="H125" s="283" t="s">
        <v>626</v>
      </c>
      <c r="I125" s="855" t="s">
        <v>627</v>
      </c>
      <c r="J125" s="283"/>
      <c r="K125" s="283"/>
      <c r="L125" s="855"/>
      <c r="M125" s="501" t="s">
        <v>625</v>
      </c>
      <c r="N125" s="283" t="s">
        <v>626</v>
      </c>
      <c r="O125" s="855" t="s">
        <v>627</v>
      </c>
      <c r="Z125" s="10" t="s">
        <v>12</v>
      </c>
    </row>
    <row r="126" spans="2:26" ht="14.25" x14ac:dyDescent="0.2">
      <c r="B126" s="2430"/>
      <c r="C126" s="41">
        <f>C115+1</f>
        <v>13</v>
      </c>
      <c r="D126" s="19"/>
      <c r="E126" s="35"/>
      <c r="F126" s="35"/>
      <c r="G126" s="35">
        <v>4</v>
      </c>
      <c r="H126" s="35">
        <v>5</v>
      </c>
      <c r="I126" s="35">
        <v>6</v>
      </c>
      <c r="J126" s="35"/>
      <c r="K126" s="35"/>
      <c r="L126" s="35"/>
      <c r="M126" s="35">
        <v>10</v>
      </c>
      <c r="N126" s="35">
        <v>11</v>
      </c>
      <c r="O126" s="36">
        <v>12</v>
      </c>
      <c r="Z126" s="10" t="s">
        <v>12</v>
      </c>
    </row>
    <row r="127" spans="2:26" ht="14.25" x14ac:dyDescent="0.2">
      <c r="B127" s="1466" t="s">
        <v>571</v>
      </c>
      <c r="C127" s="190">
        <v>1</v>
      </c>
      <c r="D127" s="163"/>
      <c r="E127" s="189"/>
      <c r="F127" s="115"/>
      <c r="G127" s="857">
        <f>I50</f>
        <v>0</v>
      </c>
      <c r="H127" s="1789" t="s">
        <v>17</v>
      </c>
      <c r="I127" s="284">
        <f>SUM(G127)-SUM(H127)</f>
        <v>0</v>
      </c>
      <c r="J127" s="163"/>
      <c r="K127" s="189"/>
      <c r="L127" s="115"/>
      <c r="M127" s="857">
        <f>O50</f>
        <v>0</v>
      </c>
      <c r="N127" s="1789" t="s">
        <v>17</v>
      </c>
      <c r="O127" s="284">
        <f>SUM(M127)-SUM(N127)</f>
        <v>0</v>
      </c>
      <c r="Z127" s="10" t="s">
        <v>12</v>
      </c>
    </row>
    <row r="128" spans="2:26" ht="14.25" x14ac:dyDescent="0.2">
      <c r="B128" s="1467" t="s">
        <v>628</v>
      </c>
      <c r="C128" s="190">
        <f>C127+1</f>
        <v>2</v>
      </c>
      <c r="D128" s="91"/>
      <c r="E128" s="201"/>
      <c r="F128" s="26"/>
      <c r="G128" s="1790" t="s">
        <v>17</v>
      </c>
      <c r="H128" s="1791" t="s">
        <v>17</v>
      </c>
      <c r="I128" s="285">
        <f>SUM(G128)-SUM(H128)</f>
        <v>0</v>
      </c>
      <c r="J128" s="91"/>
      <c r="K128" s="201"/>
      <c r="L128" s="26"/>
      <c r="M128" s="1790" t="s">
        <v>17</v>
      </c>
      <c r="N128" s="1791" t="s">
        <v>17</v>
      </c>
      <c r="O128" s="285">
        <f>SUM(M128)-SUM(N128)</f>
        <v>0</v>
      </c>
      <c r="Z128" s="10" t="s">
        <v>12</v>
      </c>
    </row>
    <row r="129" spans="2:26" ht="14.25" x14ac:dyDescent="0.2">
      <c r="B129" s="1986" t="s">
        <v>1758</v>
      </c>
      <c r="C129" s="190">
        <f t="shared" ref="C129:C145" si="44">C128+1</f>
        <v>3</v>
      </c>
      <c r="D129" s="91"/>
      <c r="E129" s="201"/>
      <c r="F129" s="26"/>
      <c r="G129" s="1993" t="s">
        <v>17</v>
      </c>
      <c r="H129" s="1994" t="s">
        <v>17</v>
      </c>
      <c r="I129" s="1987">
        <f>SUM(G129)-SUM(H129)</f>
        <v>0</v>
      </c>
      <c r="J129" s="91"/>
      <c r="K129" s="201"/>
      <c r="L129" s="26"/>
      <c r="M129" s="1993" t="s">
        <v>17</v>
      </c>
      <c r="N129" s="1994" t="s">
        <v>17</v>
      </c>
      <c r="O129" s="1987">
        <f>SUM(M129)-SUM(N129)</f>
        <v>0</v>
      </c>
      <c r="Z129" s="10" t="s">
        <v>12</v>
      </c>
    </row>
    <row r="130" spans="2:26" ht="14.25" x14ac:dyDescent="0.2">
      <c r="B130" s="1983" t="s">
        <v>629</v>
      </c>
      <c r="C130" s="190">
        <f t="shared" si="44"/>
        <v>4</v>
      </c>
      <c r="D130" s="91"/>
      <c r="E130" s="201"/>
      <c r="F130" s="26"/>
      <c r="G130" s="1995" t="s">
        <v>17</v>
      </c>
      <c r="H130" s="1989" t="s">
        <v>17</v>
      </c>
      <c r="I130" s="1996" t="s">
        <v>17</v>
      </c>
      <c r="J130" s="91"/>
      <c r="K130" s="201"/>
      <c r="L130" s="26"/>
      <c r="M130" s="1995" t="s">
        <v>17</v>
      </c>
      <c r="N130" s="1989" t="s">
        <v>17</v>
      </c>
      <c r="O130" s="1996" t="s">
        <v>17</v>
      </c>
      <c r="Z130" s="10" t="s">
        <v>12</v>
      </c>
    </row>
    <row r="131" spans="2:26" ht="14.25" x14ac:dyDescent="0.2">
      <c r="B131" s="1423" t="s">
        <v>630</v>
      </c>
      <c r="C131" s="190">
        <f t="shared" si="44"/>
        <v>5</v>
      </c>
      <c r="D131" s="91"/>
      <c r="E131" s="201"/>
      <c r="F131" s="26"/>
      <c r="G131" s="1792" t="s">
        <v>17</v>
      </c>
      <c r="H131" s="1793" t="s">
        <v>17</v>
      </c>
      <c r="I131" s="1794" t="s">
        <v>17</v>
      </c>
      <c r="J131" s="91"/>
      <c r="K131" s="201"/>
      <c r="L131" s="26"/>
      <c r="M131" s="1792" t="s">
        <v>17</v>
      </c>
      <c r="N131" s="1793" t="s">
        <v>17</v>
      </c>
      <c r="O131" s="1794" t="s">
        <v>17</v>
      </c>
      <c r="Z131" s="10" t="s">
        <v>12</v>
      </c>
    </row>
    <row r="132" spans="2:26" ht="14.25" x14ac:dyDescent="0.2">
      <c r="B132" s="1423" t="s">
        <v>631</v>
      </c>
      <c r="C132" s="190">
        <f t="shared" si="44"/>
        <v>6</v>
      </c>
      <c r="D132" s="91"/>
      <c r="E132" s="201"/>
      <c r="F132" s="26"/>
      <c r="G132" s="1792" t="s">
        <v>17</v>
      </c>
      <c r="H132" s="1793" t="s">
        <v>17</v>
      </c>
      <c r="I132" s="285">
        <f>SUM(I130)-SUM(I131)</f>
        <v>0</v>
      </c>
      <c r="J132" s="91"/>
      <c r="K132" s="201"/>
      <c r="L132" s="26"/>
      <c r="M132" s="1792" t="s">
        <v>17</v>
      </c>
      <c r="N132" s="1793" t="s">
        <v>17</v>
      </c>
      <c r="O132" s="285">
        <f>SUM(O130)-SUM(O131)</f>
        <v>0</v>
      </c>
      <c r="Z132" s="10" t="s">
        <v>12</v>
      </c>
    </row>
    <row r="133" spans="2:26" ht="14.25" x14ac:dyDescent="0.2">
      <c r="B133" s="1468" t="s">
        <v>632</v>
      </c>
      <c r="C133" s="190">
        <f t="shared" si="44"/>
        <v>7</v>
      </c>
      <c r="D133" s="91"/>
      <c r="E133" s="201"/>
      <c r="F133" s="26"/>
      <c r="G133" s="1792" t="s">
        <v>17</v>
      </c>
      <c r="H133" s="1793" t="s">
        <v>17</v>
      </c>
      <c r="I133" s="1794" t="s">
        <v>17</v>
      </c>
      <c r="J133" s="91"/>
      <c r="K133" s="201"/>
      <c r="L133" s="26"/>
      <c r="M133" s="1792" t="s">
        <v>17</v>
      </c>
      <c r="N133" s="1793" t="s">
        <v>17</v>
      </c>
      <c r="O133" s="1794" t="s">
        <v>17</v>
      </c>
      <c r="Z133" s="10" t="s">
        <v>12</v>
      </c>
    </row>
    <row r="134" spans="2:26" ht="14.25" x14ac:dyDescent="0.2">
      <c r="B134" s="1730" t="s">
        <v>633</v>
      </c>
      <c r="C134" s="190">
        <f t="shared" si="44"/>
        <v>8</v>
      </c>
      <c r="D134" s="91"/>
      <c r="E134" s="201"/>
      <c r="F134" s="26"/>
      <c r="G134" s="1991" t="s">
        <v>17</v>
      </c>
      <c r="H134" s="1992" t="s">
        <v>17</v>
      </c>
      <c r="I134" s="1738">
        <f>I132-SUM(I133)</f>
        <v>0</v>
      </c>
      <c r="J134" s="91"/>
      <c r="K134" s="201"/>
      <c r="L134" s="26"/>
      <c r="M134" s="1991" t="s">
        <v>17</v>
      </c>
      <c r="N134" s="1992" t="s">
        <v>17</v>
      </c>
      <c r="O134" s="1738">
        <f>O132-SUM(O133)</f>
        <v>0</v>
      </c>
      <c r="Z134" s="10" t="s">
        <v>12</v>
      </c>
    </row>
    <row r="135" spans="2:26" ht="14.25" x14ac:dyDescent="0.2">
      <c r="B135" s="1983" t="s">
        <v>634</v>
      </c>
      <c r="C135" s="190">
        <f t="shared" si="44"/>
        <v>9</v>
      </c>
      <c r="D135" s="91"/>
      <c r="E135" s="201"/>
      <c r="F135" s="26"/>
      <c r="G135" s="1988">
        <f>I51</f>
        <v>0</v>
      </c>
      <c r="H135" s="1989" t="s">
        <v>17</v>
      </c>
      <c r="I135" s="1990">
        <f>SUM(I136,I137)</f>
        <v>0</v>
      </c>
      <c r="J135" s="91"/>
      <c r="K135" s="201"/>
      <c r="L135" s="26"/>
      <c r="M135" s="1988">
        <f>O51</f>
        <v>0</v>
      </c>
      <c r="N135" s="1989" t="s">
        <v>17</v>
      </c>
      <c r="O135" s="1990">
        <f>SUM(O136,O137)</f>
        <v>0</v>
      </c>
      <c r="Z135" s="10" t="s">
        <v>12</v>
      </c>
    </row>
    <row r="136" spans="2:26" ht="14.25" x14ac:dyDescent="0.2">
      <c r="B136" s="1423" t="s">
        <v>635</v>
      </c>
      <c r="C136" s="190">
        <f t="shared" si="44"/>
        <v>10</v>
      </c>
      <c r="D136" s="91"/>
      <c r="E136" s="201"/>
      <c r="F136" s="26"/>
      <c r="G136" s="1790" t="s">
        <v>17</v>
      </c>
      <c r="H136" s="1793" t="s">
        <v>17</v>
      </c>
      <c r="I136" s="285">
        <f>SUM(G136)-SUM(H136)</f>
        <v>0</v>
      </c>
      <c r="J136" s="91"/>
      <c r="K136" s="201"/>
      <c r="L136" s="26"/>
      <c r="M136" s="1790" t="s">
        <v>17</v>
      </c>
      <c r="N136" s="1793" t="s">
        <v>17</v>
      </c>
      <c r="O136" s="285">
        <f>SUM(M136)-SUM(N136)</f>
        <v>0</v>
      </c>
      <c r="Z136" s="10" t="s">
        <v>12</v>
      </c>
    </row>
    <row r="137" spans="2:26" ht="14.25" x14ac:dyDescent="0.2">
      <c r="B137" s="1423" t="s">
        <v>636</v>
      </c>
      <c r="C137" s="190">
        <f t="shared" si="44"/>
        <v>11</v>
      </c>
      <c r="D137" s="91"/>
      <c r="E137" s="201"/>
      <c r="F137" s="26"/>
      <c r="G137" s="1795">
        <f>I53</f>
        <v>0</v>
      </c>
      <c r="H137" s="1793" t="s">
        <v>17</v>
      </c>
      <c r="I137" s="285">
        <f>SUM(G137)-SUM(H137)</f>
        <v>0</v>
      </c>
      <c r="J137" s="91"/>
      <c r="K137" s="201"/>
      <c r="L137" s="26"/>
      <c r="M137" s="1795">
        <f>O53</f>
        <v>0</v>
      </c>
      <c r="N137" s="1793" t="s">
        <v>17</v>
      </c>
      <c r="O137" s="285">
        <f>SUM(M137)-SUM(N137)</f>
        <v>0</v>
      </c>
      <c r="Z137" s="10" t="s">
        <v>12</v>
      </c>
    </row>
    <row r="138" spans="2:26" s="1709" customFormat="1" ht="14.25" x14ac:dyDescent="0.2">
      <c r="B138" s="1984" t="s">
        <v>632</v>
      </c>
      <c r="C138" s="190">
        <f t="shared" si="44"/>
        <v>12</v>
      </c>
      <c r="D138" s="91"/>
      <c r="E138" s="201"/>
      <c r="F138" s="26"/>
      <c r="G138" s="1792" t="s">
        <v>17</v>
      </c>
      <c r="H138" s="1793" t="s">
        <v>17</v>
      </c>
      <c r="I138" s="1794" t="s">
        <v>17</v>
      </c>
      <c r="J138" s="91"/>
      <c r="K138" s="201"/>
      <c r="L138" s="26"/>
      <c r="M138" s="1997" t="s">
        <v>17</v>
      </c>
      <c r="N138" s="1998" t="s">
        <v>17</v>
      </c>
      <c r="O138" s="1999" t="s">
        <v>17</v>
      </c>
      <c r="Z138" s="10" t="s">
        <v>12</v>
      </c>
    </row>
    <row r="139" spans="2:26" s="1709" customFormat="1" ht="14.25" x14ac:dyDescent="0.2">
      <c r="B139" s="1985" t="s">
        <v>633</v>
      </c>
      <c r="C139" s="190">
        <f t="shared" si="44"/>
        <v>13</v>
      </c>
      <c r="D139" s="91"/>
      <c r="E139" s="201"/>
      <c r="F139" s="26"/>
      <c r="G139" s="1991" t="s">
        <v>17</v>
      </c>
      <c r="H139" s="1992" t="s">
        <v>17</v>
      </c>
      <c r="I139" s="1738">
        <f>SUM(I137)-SUM(I138)</f>
        <v>0</v>
      </c>
      <c r="J139" s="91"/>
      <c r="K139" s="201"/>
      <c r="L139" s="26"/>
      <c r="M139" s="2000" t="s">
        <v>17</v>
      </c>
      <c r="N139" s="2001" t="s">
        <v>17</v>
      </c>
      <c r="O139" s="1738">
        <f>SUM(O137)-SUM(O138)</f>
        <v>0</v>
      </c>
      <c r="Z139" s="10" t="s">
        <v>12</v>
      </c>
    </row>
    <row r="140" spans="2:26" ht="25.5" x14ac:dyDescent="0.2">
      <c r="B140" s="1469" t="s">
        <v>396</v>
      </c>
      <c r="C140" s="190">
        <f t="shared" si="44"/>
        <v>14</v>
      </c>
      <c r="D140" s="91"/>
      <c r="E140" s="201"/>
      <c r="F140" s="26"/>
      <c r="G140" s="115"/>
      <c r="H140" s="189"/>
      <c r="I140" s="115"/>
      <c r="J140" s="91"/>
      <c r="K140" s="201"/>
      <c r="L140" s="26"/>
      <c r="M140" s="1796" t="s">
        <v>17</v>
      </c>
      <c r="N140" s="189"/>
      <c r="O140" s="115"/>
      <c r="Z140" s="10" t="s">
        <v>12</v>
      </c>
    </row>
    <row r="141" spans="2:26" ht="25.5" x14ac:dyDescent="0.2">
      <c r="B141" s="1470" t="s">
        <v>637</v>
      </c>
      <c r="C141" s="190">
        <f t="shared" si="44"/>
        <v>15</v>
      </c>
      <c r="D141" s="91"/>
      <c r="E141" s="201"/>
      <c r="F141" s="26"/>
      <c r="G141" s="26"/>
      <c r="H141" s="201"/>
      <c r="I141" s="26"/>
      <c r="J141" s="91"/>
      <c r="K141" s="201"/>
      <c r="L141" s="26"/>
      <c r="M141" s="544" t="s">
        <v>17</v>
      </c>
      <c r="N141" s="201"/>
      <c r="O141" s="26"/>
      <c r="Z141" s="10" t="s">
        <v>12</v>
      </c>
    </row>
    <row r="142" spans="2:26" ht="25.5" x14ac:dyDescent="0.2">
      <c r="B142" s="1469" t="s">
        <v>638</v>
      </c>
      <c r="C142" s="190">
        <f t="shared" si="44"/>
        <v>16</v>
      </c>
      <c r="D142" s="91"/>
      <c r="E142" s="201"/>
      <c r="F142" s="26"/>
      <c r="G142" s="542" t="s">
        <v>17</v>
      </c>
      <c r="H142" s="201"/>
      <c r="I142" s="26"/>
      <c r="J142" s="91"/>
      <c r="K142" s="201"/>
      <c r="L142" s="26"/>
      <c r="M142" s="542" t="s">
        <v>17</v>
      </c>
      <c r="N142" s="201"/>
      <c r="O142" s="26"/>
      <c r="Z142" s="10" t="s">
        <v>12</v>
      </c>
    </row>
    <row r="143" spans="2:26" ht="25.5" x14ac:dyDescent="0.2">
      <c r="B143" s="1227" t="s">
        <v>639</v>
      </c>
      <c r="C143" s="190">
        <f t="shared" si="44"/>
        <v>17</v>
      </c>
      <c r="D143" s="91"/>
      <c r="E143" s="201"/>
      <c r="F143" s="26"/>
      <c r="G143" s="542" t="s">
        <v>17</v>
      </c>
      <c r="H143" s="201"/>
      <c r="I143" s="26"/>
      <c r="J143" s="91"/>
      <c r="K143" s="201"/>
      <c r="L143" s="26"/>
      <c r="M143" s="542" t="s">
        <v>17</v>
      </c>
      <c r="N143" s="201"/>
      <c r="O143" s="26"/>
      <c r="Z143" s="10" t="s">
        <v>12</v>
      </c>
    </row>
    <row r="144" spans="2:26" ht="14.25" x14ac:dyDescent="0.2">
      <c r="B144" s="1822" t="s">
        <v>398</v>
      </c>
      <c r="C144" s="190">
        <f t="shared" si="44"/>
        <v>18</v>
      </c>
      <c r="D144" s="179"/>
      <c r="E144" s="282"/>
      <c r="F144" s="96"/>
      <c r="G144" s="1797" t="s">
        <v>17</v>
      </c>
      <c r="H144" s="179"/>
      <c r="I144" s="96"/>
      <c r="J144" s="179"/>
      <c r="K144" s="282"/>
      <c r="L144" s="96"/>
      <c r="M144" s="1797" t="s">
        <v>17</v>
      </c>
      <c r="N144" s="179"/>
      <c r="O144" s="96"/>
      <c r="Z144" s="10" t="s">
        <v>12</v>
      </c>
    </row>
    <row r="145" spans="2:26" ht="14.25" x14ac:dyDescent="0.2">
      <c r="B145" s="1822" t="s">
        <v>2590</v>
      </c>
      <c r="C145" s="190">
        <f t="shared" si="44"/>
        <v>19</v>
      </c>
      <c r="D145" s="179"/>
      <c r="E145" s="282"/>
      <c r="F145" s="96"/>
      <c r="G145" s="1797" t="s">
        <v>17</v>
      </c>
      <c r="H145" s="179"/>
      <c r="I145" s="96"/>
      <c r="J145" s="179"/>
      <c r="K145" s="282"/>
      <c r="L145" s="96"/>
      <c r="M145" s="1797" t="s">
        <v>17</v>
      </c>
      <c r="N145" s="179"/>
      <c r="O145" s="96"/>
      <c r="Z145" s="10" t="s">
        <v>12</v>
      </c>
    </row>
    <row r="146" spans="2:26" s="2106" customFormat="1" ht="51" x14ac:dyDescent="0.2">
      <c r="B146" s="2429" t="s">
        <v>2548</v>
      </c>
      <c r="C146" s="190"/>
      <c r="D146" s="683" t="s">
        <v>2547</v>
      </c>
      <c r="E146" s="683" t="s">
        <v>2550</v>
      </c>
      <c r="F146" s="683" t="s">
        <v>1158</v>
      </c>
      <c r="G146" s="683" t="s">
        <v>2605</v>
      </c>
      <c r="H146" s="683" t="s">
        <v>2551</v>
      </c>
      <c r="I146" s="683" t="s">
        <v>2552</v>
      </c>
      <c r="J146" s="683" t="s">
        <v>1158</v>
      </c>
      <c r="K146" s="2299" t="s">
        <v>1158</v>
      </c>
      <c r="L146" s="684" t="s">
        <v>1158</v>
      </c>
      <c r="M146" s="683" t="s">
        <v>2549</v>
      </c>
      <c r="N146" s="683" t="s">
        <v>2551</v>
      </c>
      <c r="O146" s="130" t="s">
        <v>2569</v>
      </c>
      <c r="Z146" s="10" t="s">
        <v>12</v>
      </c>
    </row>
    <row r="147" spans="2:26" s="2106" customFormat="1" ht="14.25" x14ac:dyDescent="0.2">
      <c r="B147" s="2430"/>
      <c r="C147" s="190"/>
      <c r="D147" s="35">
        <v>1</v>
      </c>
      <c r="E147" s="35">
        <v>2</v>
      </c>
      <c r="F147" s="35"/>
      <c r="G147" s="35">
        <v>4</v>
      </c>
      <c r="H147" s="35">
        <v>5</v>
      </c>
      <c r="I147" s="35">
        <v>6</v>
      </c>
      <c r="J147" s="35"/>
      <c r="K147" s="35"/>
      <c r="L147" s="35"/>
      <c r="M147" s="35">
        <v>10</v>
      </c>
      <c r="N147" s="35">
        <v>11</v>
      </c>
      <c r="O147" s="36"/>
      <c r="Z147" s="10" t="s">
        <v>12</v>
      </c>
    </row>
    <row r="148" spans="2:26" s="2106" customFormat="1" ht="14.25" x14ac:dyDescent="0.2">
      <c r="B148" s="1420" t="s">
        <v>2409</v>
      </c>
      <c r="C148" s="190">
        <v>20</v>
      </c>
      <c r="D148" s="1775" t="s">
        <v>17</v>
      </c>
      <c r="E148" s="2301" t="s">
        <v>17</v>
      </c>
      <c r="F148" s="303"/>
      <c r="G148" s="1816" t="s">
        <v>17</v>
      </c>
      <c r="H148" s="191">
        <f>SUM(H127,H136,H137,H132,H129)</f>
        <v>0</v>
      </c>
      <c r="I148" s="191">
        <f>SUM($D148,G148)-SUM($E148,H148)</f>
        <v>0</v>
      </c>
      <c r="J148" s="163"/>
      <c r="K148" s="189"/>
      <c r="L148" s="115"/>
      <c r="M148" s="1816" t="s">
        <v>17</v>
      </c>
      <c r="N148" s="191">
        <f>SUM(N127,N136,N137,N132,N129)</f>
        <v>0</v>
      </c>
      <c r="O148" s="191">
        <f>SUM($D148,M148)-SUM($E148,N148)</f>
        <v>0</v>
      </c>
      <c r="Z148" s="10" t="s">
        <v>12</v>
      </c>
    </row>
    <row r="149" spans="2:26" s="2106" customFormat="1" ht="14.25" x14ac:dyDescent="0.2">
      <c r="B149" s="2300" t="s">
        <v>2553</v>
      </c>
      <c r="C149" s="210">
        <v>21</v>
      </c>
      <c r="D149" s="128"/>
      <c r="E149" s="561"/>
      <c r="F149" s="239"/>
      <c r="G149" s="561"/>
      <c r="H149" s="2254"/>
      <c r="I149" s="1775" t="s">
        <v>17</v>
      </c>
      <c r="J149" s="179"/>
      <c r="K149" s="282"/>
      <c r="L149" s="96"/>
      <c r="M149" s="561"/>
      <c r="N149" s="2254"/>
      <c r="O149" s="1775" t="s">
        <v>17</v>
      </c>
      <c r="Z149" s="10" t="s">
        <v>12</v>
      </c>
    </row>
    <row r="150" spans="2:26" s="2106" customFormat="1" ht="14.25" x14ac:dyDescent="0.2">
      <c r="M150" s="761"/>
      <c r="N150" s="224"/>
      <c r="O150" s="761"/>
      <c r="Z150" s="10" t="s">
        <v>12</v>
      </c>
    </row>
    <row r="151" spans="2:26" s="2106" customFormat="1" ht="14.25" x14ac:dyDescent="0.2">
      <c r="M151" s="761"/>
      <c r="N151" s="224"/>
      <c r="O151" s="761"/>
      <c r="Z151" s="10" t="s">
        <v>12</v>
      </c>
    </row>
    <row r="152" spans="2:26" ht="16.5" x14ac:dyDescent="0.2">
      <c r="B152" s="1471" t="s">
        <v>50</v>
      </c>
      <c r="C152" s="1472"/>
      <c r="D152" s="159"/>
      <c r="E152" s="1821"/>
      <c r="F152" s="160"/>
      <c r="G152" s="683" t="s">
        <v>1936</v>
      </c>
      <c r="H152" s="684"/>
      <c r="I152" s="684"/>
      <c r="Q152" s="224"/>
      <c r="R152" s="761"/>
      <c r="Z152" s="10" t="s">
        <v>12</v>
      </c>
    </row>
    <row r="153" spans="2:26" ht="16.5" x14ac:dyDescent="0.2">
      <c r="B153" s="1473"/>
      <c r="C153" s="41">
        <f>C126+1</f>
        <v>14</v>
      </c>
      <c r="D153" s="19"/>
      <c r="E153" s="679"/>
      <c r="F153" s="679"/>
      <c r="G153" s="1819"/>
      <c r="H153" s="679">
        <v>5</v>
      </c>
      <c r="I153" s="1820"/>
      <c r="R153" s="761"/>
      <c r="Z153" s="10" t="s">
        <v>12</v>
      </c>
    </row>
    <row r="154" spans="2:26" ht="14.25" x14ac:dyDescent="0.2">
      <c r="B154" s="1474" t="s">
        <v>591</v>
      </c>
      <c r="C154" s="190">
        <v>1</v>
      </c>
      <c r="D154" s="163"/>
      <c r="E154" s="680"/>
      <c r="F154" s="189"/>
      <c r="G154" s="163"/>
      <c r="H154" s="640" t="str">
        <f>H84</f>
        <v>-</v>
      </c>
      <c r="I154" s="115"/>
      <c r="R154" s="761"/>
      <c r="Z154" s="10" t="s">
        <v>12</v>
      </c>
    </row>
    <row r="155" spans="2:26" ht="14.25" x14ac:dyDescent="0.2">
      <c r="B155" s="1475" t="s">
        <v>1374</v>
      </c>
      <c r="C155" s="190"/>
      <c r="D155" s="91"/>
      <c r="E155" s="681"/>
      <c r="F155" s="201"/>
      <c r="G155" s="91"/>
      <c r="H155" s="981"/>
      <c r="I155" s="26"/>
      <c r="R155" s="761"/>
      <c r="Z155" s="10" t="s">
        <v>12</v>
      </c>
    </row>
    <row r="156" spans="2:26" ht="14.25" x14ac:dyDescent="0.2">
      <c r="B156" s="403" t="s">
        <v>1375</v>
      </c>
      <c r="C156" s="190">
        <v>2</v>
      </c>
      <c r="D156" s="91"/>
      <c r="E156" s="681"/>
      <c r="F156" s="201"/>
      <c r="G156" s="91"/>
      <c r="H156" s="542" t="s">
        <v>17</v>
      </c>
      <c r="I156" s="26"/>
      <c r="R156" s="761"/>
      <c r="Z156" s="10" t="s">
        <v>12</v>
      </c>
    </row>
    <row r="157" spans="2:26" ht="14.25" x14ac:dyDescent="0.2">
      <c r="B157" s="403" t="s">
        <v>1376</v>
      </c>
      <c r="C157" s="190">
        <v>3</v>
      </c>
      <c r="D157" s="91"/>
      <c r="E157" s="681"/>
      <c r="F157" s="201"/>
      <c r="G157" s="91"/>
      <c r="H157" s="542" t="s">
        <v>17</v>
      </c>
      <c r="I157" s="26"/>
      <c r="R157" s="761"/>
      <c r="Z157" s="10" t="s">
        <v>12</v>
      </c>
    </row>
    <row r="158" spans="2:26" ht="14.25" x14ac:dyDescent="0.2">
      <c r="B158" s="403" t="s">
        <v>1377</v>
      </c>
      <c r="C158" s="190">
        <v>4</v>
      </c>
      <c r="D158" s="91"/>
      <c r="E158" s="681"/>
      <c r="F158" s="201"/>
      <c r="G158" s="91"/>
      <c r="H158" s="542" t="s">
        <v>17</v>
      </c>
      <c r="I158" s="26"/>
      <c r="R158" s="761"/>
      <c r="Z158" s="10" t="s">
        <v>12</v>
      </c>
    </row>
    <row r="159" spans="2:26" ht="14.25" x14ac:dyDescent="0.2">
      <c r="B159" s="403" t="s">
        <v>1378</v>
      </c>
      <c r="C159" s="190">
        <v>5</v>
      </c>
      <c r="D159" s="91"/>
      <c r="E159" s="681"/>
      <c r="F159" s="201"/>
      <c r="G159" s="91"/>
      <c r="H159" s="542" t="s">
        <v>17</v>
      </c>
      <c r="I159" s="26"/>
      <c r="R159" s="761"/>
      <c r="Z159" s="10" t="s">
        <v>12</v>
      </c>
    </row>
    <row r="160" spans="2:26" ht="14.25" x14ac:dyDescent="0.2">
      <c r="B160" s="403" t="s">
        <v>1379</v>
      </c>
      <c r="C160" s="190">
        <v>6</v>
      </c>
      <c r="D160" s="91"/>
      <c r="E160" s="681"/>
      <c r="F160" s="201"/>
      <c r="G160" s="91"/>
      <c r="H160" s="542" t="s">
        <v>17</v>
      </c>
      <c r="I160" s="26"/>
      <c r="R160" s="761"/>
      <c r="Z160" s="10" t="s">
        <v>12</v>
      </c>
    </row>
    <row r="161" spans="2:26" ht="14.25" x14ac:dyDescent="0.2">
      <c r="B161" s="1476" t="s">
        <v>640</v>
      </c>
      <c r="C161" s="210">
        <v>7</v>
      </c>
      <c r="D161" s="179"/>
      <c r="E161" s="682"/>
      <c r="F161" s="282"/>
      <c r="G161" s="179"/>
      <c r="H161" s="212">
        <f>SUM(H154)-SUM(H156:H160)</f>
        <v>0</v>
      </c>
      <c r="I161" s="96"/>
      <c r="R161" s="761"/>
      <c r="Z161" s="10" t="s">
        <v>12</v>
      </c>
    </row>
    <row r="162" spans="2:26" ht="14.25" x14ac:dyDescent="0.2">
      <c r="G162" s="761"/>
      <c r="H162" s="224"/>
      <c r="I162" s="761"/>
      <c r="Z162" s="10" t="s">
        <v>12</v>
      </c>
    </row>
    <row r="163" spans="2:26" ht="15" x14ac:dyDescent="0.2">
      <c r="B163" s="69" t="s">
        <v>52</v>
      </c>
      <c r="C163" s="8"/>
      <c r="D163" s="1806" t="s">
        <v>641</v>
      </c>
      <c r="E163" s="1807"/>
      <c r="F163" s="1808"/>
      <c r="G163" s="1809" t="s">
        <v>2062</v>
      </c>
      <c r="H163" s="1807"/>
      <c r="I163" s="1808"/>
      <c r="J163" s="1810" t="s">
        <v>1158</v>
      </c>
      <c r="K163" s="1807"/>
      <c r="L163" s="1808"/>
      <c r="M163" s="1809" t="s">
        <v>623</v>
      </c>
      <c r="N163" s="1807"/>
      <c r="O163" s="1808"/>
      <c r="Z163" s="10" t="s">
        <v>12</v>
      </c>
    </row>
    <row r="164" spans="2:26" ht="14.25" x14ac:dyDescent="0.2">
      <c r="B164" s="126"/>
      <c r="C164" s="41">
        <f>C153+1</f>
        <v>15</v>
      </c>
      <c r="D164" s="19"/>
      <c r="E164" s="19"/>
      <c r="F164" s="19">
        <v>3</v>
      </c>
      <c r="G164" s="19"/>
      <c r="H164" s="19"/>
      <c r="I164" s="19">
        <v>6</v>
      </c>
      <c r="J164" s="19"/>
      <c r="K164" s="19"/>
      <c r="L164" s="19"/>
      <c r="M164" s="19"/>
      <c r="N164" s="19"/>
      <c r="O164" s="20">
        <v>12</v>
      </c>
      <c r="Z164" s="10" t="s">
        <v>12</v>
      </c>
    </row>
    <row r="165" spans="2:26" ht="14.25" x14ac:dyDescent="0.2">
      <c r="B165" s="162" t="s">
        <v>148</v>
      </c>
      <c r="C165" s="190">
        <v>1</v>
      </c>
      <c r="D165" s="685"/>
      <c r="E165" s="686"/>
      <c r="F165" s="191">
        <f>SUM(F37)</f>
        <v>0</v>
      </c>
      <c r="G165" s="685"/>
      <c r="H165" s="686"/>
      <c r="I165" s="191">
        <f>SUM(H37)</f>
        <v>0</v>
      </c>
      <c r="J165" s="163"/>
      <c r="K165" s="189"/>
      <c r="L165" s="115"/>
      <c r="M165" s="685"/>
      <c r="N165" s="686"/>
      <c r="O165" s="191">
        <f>SUM(N37)</f>
        <v>0</v>
      </c>
      <c r="Z165" s="10" t="s">
        <v>12</v>
      </c>
    </row>
    <row r="166" spans="2:26" ht="14.25" x14ac:dyDescent="0.2">
      <c r="B166" s="1477" t="s">
        <v>107</v>
      </c>
      <c r="C166" s="190"/>
      <c r="D166" s="269"/>
      <c r="E166" s="272"/>
      <c r="F166" s="257"/>
      <c r="G166" s="269"/>
      <c r="H166" s="272"/>
      <c r="I166" s="257"/>
      <c r="J166" s="91"/>
      <c r="K166" s="201"/>
      <c r="L166" s="26"/>
      <c r="M166" s="269"/>
      <c r="N166" s="272"/>
      <c r="O166" s="257"/>
      <c r="Z166" s="10" t="s">
        <v>12</v>
      </c>
    </row>
    <row r="167" spans="2:26" ht="14.25" x14ac:dyDescent="0.2">
      <c r="B167" s="231" t="s">
        <v>522</v>
      </c>
      <c r="C167" s="190"/>
      <c r="D167" s="269"/>
      <c r="E167" s="272"/>
      <c r="F167" s="257"/>
      <c r="G167" s="269"/>
      <c r="H167" s="272"/>
      <c r="I167" s="257"/>
      <c r="J167" s="91"/>
      <c r="K167" s="201"/>
      <c r="L167" s="26"/>
      <c r="M167" s="269"/>
      <c r="N167" s="272"/>
      <c r="O167" s="257"/>
      <c r="Z167" s="10" t="s">
        <v>12</v>
      </c>
    </row>
    <row r="168" spans="2:26" ht="14.25" x14ac:dyDescent="0.2">
      <c r="B168" s="300" t="s">
        <v>523</v>
      </c>
      <c r="C168" s="190">
        <v>5</v>
      </c>
      <c r="D168" s="269"/>
      <c r="E168" s="272"/>
      <c r="F168" s="755" t="s">
        <v>17</v>
      </c>
      <c r="G168" s="269"/>
      <c r="H168" s="272"/>
      <c r="I168" s="755" t="s">
        <v>17</v>
      </c>
      <c r="J168" s="91"/>
      <c r="K168" s="201"/>
      <c r="L168" s="26"/>
      <c r="M168" s="269"/>
      <c r="N168" s="272"/>
      <c r="O168" s="755" t="s">
        <v>17</v>
      </c>
      <c r="Z168" s="10" t="s">
        <v>12</v>
      </c>
    </row>
    <row r="169" spans="2:26" ht="14.25" x14ac:dyDescent="0.2">
      <c r="B169" s="300" t="s">
        <v>524</v>
      </c>
      <c r="C169" s="190">
        <v>6</v>
      </c>
      <c r="D169" s="269"/>
      <c r="E169" s="272"/>
      <c r="F169" s="84" t="s">
        <v>17</v>
      </c>
      <c r="G169" s="269"/>
      <c r="H169" s="272"/>
      <c r="I169" s="84" t="s">
        <v>17</v>
      </c>
      <c r="J169" s="91"/>
      <c r="K169" s="201"/>
      <c r="L169" s="26"/>
      <c r="M169" s="269"/>
      <c r="N169" s="272"/>
      <c r="O169" s="84" t="s">
        <v>17</v>
      </c>
      <c r="Z169" s="10" t="s">
        <v>12</v>
      </c>
    </row>
    <row r="170" spans="2:26" ht="14.25" x14ac:dyDescent="0.2">
      <c r="B170" s="300" t="s">
        <v>525</v>
      </c>
      <c r="C170" s="190">
        <v>7</v>
      </c>
      <c r="D170" s="269"/>
      <c r="E170" s="272"/>
      <c r="F170" s="84" t="s">
        <v>17</v>
      </c>
      <c r="G170" s="269"/>
      <c r="H170" s="272"/>
      <c r="I170" s="84" t="s">
        <v>17</v>
      </c>
      <c r="J170" s="91"/>
      <c r="K170" s="201"/>
      <c r="L170" s="26"/>
      <c r="M170" s="269"/>
      <c r="N170" s="272"/>
      <c r="O170" s="84" t="s">
        <v>17</v>
      </c>
      <c r="Z170" s="10" t="s">
        <v>12</v>
      </c>
    </row>
    <row r="171" spans="2:26" ht="14.25" x14ac:dyDescent="0.2">
      <c r="B171" s="300" t="s">
        <v>526</v>
      </c>
      <c r="C171" s="190">
        <v>8</v>
      </c>
      <c r="D171" s="269"/>
      <c r="E171" s="272"/>
      <c r="F171" s="84" t="s">
        <v>17</v>
      </c>
      <c r="G171" s="269"/>
      <c r="H171" s="272"/>
      <c r="I171" s="84" t="s">
        <v>17</v>
      </c>
      <c r="J171" s="91"/>
      <c r="K171" s="201"/>
      <c r="L171" s="26"/>
      <c r="M171" s="269"/>
      <c r="N171" s="272"/>
      <c r="O171" s="84" t="s">
        <v>17</v>
      </c>
      <c r="Z171" s="10" t="s">
        <v>12</v>
      </c>
    </row>
    <row r="172" spans="2:26" ht="14.25" x14ac:dyDescent="0.2">
      <c r="B172" s="300" t="s">
        <v>447</v>
      </c>
      <c r="C172" s="190">
        <v>9</v>
      </c>
      <c r="D172" s="269"/>
      <c r="E172" s="272"/>
      <c r="F172" s="84" t="s">
        <v>17</v>
      </c>
      <c r="G172" s="269"/>
      <c r="H172" s="272"/>
      <c r="I172" s="84" t="s">
        <v>17</v>
      </c>
      <c r="J172" s="91"/>
      <c r="K172" s="201"/>
      <c r="L172" s="26"/>
      <c r="M172" s="269"/>
      <c r="N172" s="272"/>
      <c r="O172" s="84" t="s">
        <v>17</v>
      </c>
      <c r="Z172" s="10" t="s">
        <v>12</v>
      </c>
    </row>
    <row r="173" spans="2:26" ht="14.25" x14ac:dyDescent="0.2">
      <c r="B173" s="300" t="s">
        <v>445</v>
      </c>
      <c r="C173" s="190">
        <v>10</v>
      </c>
      <c r="D173" s="269"/>
      <c r="E173" s="272"/>
      <c r="F173" s="84" t="s">
        <v>17</v>
      </c>
      <c r="G173" s="269"/>
      <c r="H173" s="272"/>
      <c r="I173" s="84" t="s">
        <v>17</v>
      </c>
      <c r="J173" s="91"/>
      <c r="K173" s="201"/>
      <c r="L173" s="26"/>
      <c r="M173" s="269"/>
      <c r="N173" s="272"/>
      <c r="O173" s="84" t="s">
        <v>17</v>
      </c>
      <c r="Z173" s="10" t="s">
        <v>12</v>
      </c>
    </row>
    <row r="174" spans="2:26" ht="14.25" x14ac:dyDescent="0.2">
      <c r="B174" s="300" t="s">
        <v>527</v>
      </c>
      <c r="C174" s="190">
        <v>11</v>
      </c>
      <c r="D174" s="269"/>
      <c r="E174" s="272"/>
      <c r="F174" s="278" t="s">
        <v>17</v>
      </c>
      <c r="G174" s="269"/>
      <c r="H174" s="272"/>
      <c r="I174" s="278" t="s">
        <v>17</v>
      </c>
      <c r="J174" s="91"/>
      <c r="K174" s="201"/>
      <c r="L174" s="26"/>
      <c r="M174" s="269"/>
      <c r="N174" s="272"/>
      <c r="O174" s="278" t="s">
        <v>17</v>
      </c>
      <c r="Z174" s="10" t="s">
        <v>12</v>
      </c>
    </row>
    <row r="175" spans="2:26" ht="14.25" x14ac:dyDescent="0.2">
      <c r="B175" s="231" t="s">
        <v>528</v>
      </c>
      <c r="C175" s="190"/>
      <c r="D175" s="269"/>
      <c r="E175" s="272"/>
      <c r="F175" s="257"/>
      <c r="G175" s="269"/>
      <c r="H175" s="272"/>
      <c r="I175" s="257"/>
      <c r="J175" s="91"/>
      <c r="K175" s="201"/>
      <c r="L175" s="26"/>
      <c r="M175" s="269"/>
      <c r="N175" s="272"/>
      <c r="O175" s="257"/>
      <c r="Z175" s="10" t="s">
        <v>12</v>
      </c>
    </row>
    <row r="176" spans="2:26" ht="14.25" x14ac:dyDescent="0.2">
      <c r="B176" s="300" t="s">
        <v>529</v>
      </c>
      <c r="C176" s="190">
        <v>13</v>
      </c>
      <c r="D176" s="269"/>
      <c r="E176" s="272"/>
      <c r="F176" s="755" t="s">
        <v>17</v>
      </c>
      <c r="G176" s="269"/>
      <c r="H176" s="272"/>
      <c r="I176" s="755" t="s">
        <v>17</v>
      </c>
      <c r="J176" s="91"/>
      <c r="K176" s="201"/>
      <c r="L176" s="26"/>
      <c r="M176" s="269"/>
      <c r="N176" s="272"/>
      <c r="O176" s="755" t="s">
        <v>17</v>
      </c>
      <c r="Z176" s="10" t="s">
        <v>12</v>
      </c>
    </row>
    <row r="177" spans="2:38" ht="14.25" x14ac:dyDescent="0.2">
      <c r="B177" s="1478" t="s">
        <v>530</v>
      </c>
      <c r="C177" s="190">
        <v>14</v>
      </c>
      <c r="D177" s="269"/>
      <c r="E177" s="272"/>
      <c r="F177" s="84" t="s">
        <v>17</v>
      </c>
      <c r="G177" s="269"/>
      <c r="H177" s="272"/>
      <c r="I177" s="84" t="s">
        <v>17</v>
      </c>
      <c r="J177" s="91"/>
      <c r="K177" s="201"/>
      <c r="L177" s="26"/>
      <c r="M177" s="269"/>
      <c r="N177" s="272"/>
      <c r="O177" s="84" t="s">
        <v>17</v>
      </c>
      <c r="Z177" s="10" t="s">
        <v>12</v>
      </c>
    </row>
    <row r="178" spans="2:38" ht="14.25" x14ac:dyDescent="0.2">
      <c r="B178" s="1478" t="s">
        <v>531</v>
      </c>
      <c r="C178" s="190">
        <v>15</v>
      </c>
      <c r="D178" s="269"/>
      <c r="E178" s="272"/>
      <c r="F178" s="84" t="s">
        <v>17</v>
      </c>
      <c r="G178" s="269"/>
      <c r="H178" s="272"/>
      <c r="I178" s="84" t="s">
        <v>17</v>
      </c>
      <c r="J178" s="91"/>
      <c r="K178" s="201"/>
      <c r="L178" s="26"/>
      <c r="M178" s="269"/>
      <c r="N178" s="272"/>
      <c r="O178" s="84" t="s">
        <v>17</v>
      </c>
      <c r="Z178" s="10" t="s">
        <v>12</v>
      </c>
    </row>
    <row r="179" spans="2:38" ht="14.25" x14ac:dyDescent="0.2">
      <c r="B179" s="300" t="s">
        <v>532</v>
      </c>
      <c r="C179" s="190">
        <v>16</v>
      </c>
      <c r="D179" s="269"/>
      <c r="E179" s="272"/>
      <c r="F179" s="84" t="s">
        <v>17</v>
      </c>
      <c r="G179" s="269"/>
      <c r="H179" s="272"/>
      <c r="I179" s="84" t="s">
        <v>17</v>
      </c>
      <c r="J179" s="91"/>
      <c r="K179" s="201"/>
      <c r="L179" s="26"/>
      <c r="M179" s="269"/>
      <c r="N179" s="272"/>
      <c r="O179" s="84" t="s">
        <v>17</v>
      </c>
      <c r="Z179" s="10" t="s">
        <v>12</v>
      </c>
    </row>
    <row r="180" spans="2:38" ht="14.25" x14ac:dyDescent="0.2">
      <c r="B180" s="300" t="s">
        <v>533</v>
      </c>
      <c r="C180" s="190">
        <v>17</v>
      </c>
      <c r="D180" s="269"/>
      <c r="E180" s="272"/>
      <c r="F180" s="84" t="s">
        <v>17</v>
      </c>
      <c r="G180" s="269"/>
      <c r="H180" s="272"/>
      <c r="I180" s="84" t="s">
        <v>17</v>
      </c>
      <c r="J180" s="91"/>
      <c r="K180" s="201"/>
      <c r="L180" s="26"/>
      <c r="M180" s="269"/>
      <c r="N180" s="272"/>
      <c r="O180" s="84" t="s">
        <v>17</v>
      </c>
      <c r="Z180" s="10" t="s">
        <v>12</v>
      </c>
    </row>
    <row r="181" spans="2:38" ht="14.25" x14ac:dyDescent="0.2">
      <c r="B181" s="1413" t="s">
        <v>534</v>
      </c>
      <c r="C181" s="210">
        <v>18</v>
      </c>
      <c r="D181" s="662"/>
      <c r="E181" s="641"/>
      <c r="F181" s="86" t="s">
        <v>17</v>
      </c>
      <c r="G181" s="662"/>
      <c r="H181" s="641"/>
      <c r="I181" s="86" t="s">
        <v>17</v>
      </c>
      <c r="J181" s="179"/>
      <c r="K181" s="282"/>
      <c r="L181" s="96"/>
      <c r="M181" s="662"/>
      <c r="N181" s="641"/>
      <c r="O181" s="86" t="s">
        <v>17</v>
      </c>
      <c r="Z181" s="10" t="s">
        <v>12</v>
      </c>
    </row>
    <row r="182" spans="2:38" ht="14.25" x14ac:dyDescent="0.2">
      <c r="B182" s="1479" t="s">
        <v>650</v>
      </c>
      <c r="C182" s="301">
        <v>99</v>
      </c>
      <c r="D182" s="662"/>
      <c r="E182" s="641"/>
      <c r="F182" s="279">
        <f>(SUM(F165)-SUM(F168:F176,F179:F181))</f>
        <v>0</v>
      </c>
      <c r="G182" s="662"/>
      <c r="H182" s="641"/>
      <c r="I182" s="279">
        <f>(SUM(I165)-SUM(I168:I176,I179:I181))</f>
        <v>0</v>
      </c>
      <c r="J182" s="409"/>
      <c r="K182" s="410"/>
      <c r="L182" s="641"/>
      <c r="M182" s="662"/>
      <c r="N182" s="641"/>
      <c r="O182" s="279">
        <f>(SUM(O165)-SUM(O168:O176,O179:O181))</f>
        <v>0</v>
      </c>
      <c r="Z182" s="10" t="s">
        <v>12</v>
      </c>
    </row>
    <row r="183" spans="2:38" ht="14.25" x14ac:dyDescent="0.2">
      <c r="M183" s="761"/>
      <c r="N183" s="224"/>
      <c r="O183" s="761"/>
      <c r="P183" s="761"/>
      <c r="Q183" s="224"/>
      <c r="R183" s="761"/>
      <c r="Z183" s="10" t="s">
        <v>12</v>
      </c>
    </row>
    <row r="184" spans="2:38" ht="15" x14ac:dyDescent="0.25">
      <c r="B184" s="1500" t="s">
        <v>1592</v>
      </c>
      <c r="C184" s="1501"/>
      <c r="D184" s="1501"/>
      <c r="E184" s="1501"/>
      <c r="F184" s="1501"/>
      <c r="G184" s="1501"/>
      <c r="H184" s="1501"/>
      <c r="I184" s="1501"/>
      <c r="J184" s="1501"/>
      <c r="K184" s="1501"/>
      <c r="L184" s="1501"/>
      <c r="M184" s="1501"/>
      <c r="N184" s="1501"/>
      <c r="O184" s="1501"/>
      <c r="P184" s="1501"/>
      <c r="Q184" s="1501"/>
      <c r="R184" s="1501"/>
      <c r="S184" s="1501"/>
      <c r="T184" s="1501"/>
      <c r="U184" s="1501"/>
      <c r="V184" s="1501"/>
      <c r="W184" s="1501"/>
      <c r="X184" s="1502"/>
      <c r="Z184" s="10" t="s">
        <v>12</v>
      </c>
      <c r="AA184" s="10" t="s">
        <v>12</v>
      </c>
      <c r="AB184" s="10" t="s">
        <v>12</v>
      </c>
      <c r="AC184" s="10" t="s">
        <v>12</v>
      </c>
      <c r="AD184" s="10" t="s">
        <v>12</v>
      </c>
      <c r="AE184" s="10" t="s">
        <v>12</v>
      </c>
      <c r="AF184" s="10" t="s">
        <v>12</v>
      </c>
      <c r="AG184" s="10" t="s">
        <v>12</v>
      </c>
      <c r="AH184" s="10" t="s">
        <v>12</v>
      </c>
      <c r="AI184" s="10" t="s">
        <v>12</v>
      </c>
      <c r="AJ184" s="10" t="s">
        <v>12</v>
      </c>
      <c r="AK184" s="10" t="s">
        <v>12</v>
      </c>
      <c r="AL184" s="10" t="s">
        <v>12</v>
      </c>
    </row>
    <row r="185" spans="2:38" ht="14.25" x14ac:dyDescent="0.2">
      <c r="B185" s="761"/>
      <c r="C185" s="761"/>
      <c r="D185" s="761"/>
      <c r="E185" s="761"/>
      <c r="F185" s="761"/>
      <c r="G185" s="761"/>
      <c r="H185" s="761"/>
      <c r="I185" s="761"/>
      <c r="J185" s="761"/>
      <c r="K185" s="761"/>
      <c r="L185" s="761"/>
      <c r="AL185" s="10" t="s">
        <v>12</v>
      </c>
    </row>
    <row r="186" spans="2:38" ht="15" x14ac:dyDescent="0.25">
      <c r="B186" s="113"/>
      <c r="C186" s="1480"/>
      <c r="D186" s="463"/>
      <c r="E186" s="1971" t="s">
        <v>649</v>
      </c>
      <c r="F186" s="546"/>
      <c r="G186" s="463"/>
      <c r="H186" s="1971" t="s">
        <v>624</v>
      </c>
      <c r="I186" s="546"/>
      <c r="J186" s="463"/>
      <c r="K186" s="1971" t="s">
        <v>2083</v>
      </c>
      <c r="L186" s="546"/>
      <c r="M186" s="463" t="s">
        <v>2188</v>
      </c>
      <c r="N186" s="1562"/>
      <c r="O186" s="546"/>
      <c r="P186" s="463" t="s">
        <v>2272</v>
      </c>
      <c r="Q186" s="1562"/>
      <c r="R186" s="546"/>
      <c r="S186" s="463" t="s">
        <v>2189</v>
      </c>
      <c r="T186" s="1562"/>
      <c r="U186" s="546"/>
      <c r="V186" s="463" t="s">
        <v>2191</v>
      </c>
      <c r="W186" s="1562"/>
      <c r="X186" s="546"/>
      <c r="AA186" s="463" t="s">
        <v>2188</v>
      </c>
      <c r="AB186" s="1562"/>
      <c r="AC186" s="1562"/>
      <c r="AD186" s="1814"/>
      <c r="AE186" s="1560" t="s">
        <v>2189</v>
      </c>
      <c r="AF186" s="1562"/>
      <c r="AG186" s="1814"/>
      <c r="AH186" s="1560" t="s">
        <v>2191</v>
      </c>
      <c r="AI186" s="1562"/>
      <c r="AJ186" s="1814"/>
      <c r="AL186" s="10" t="s">
        <v>12</v>
      </c>
    </row>
    <row r="187" spans="2:38" ht="51" customHeight="1" x14ac:dyDescent="0.2">
      <c r="B187" s="1481" t="s">
        <v>51</v>
      </c>
      <c r="C187" s="1482"/>
      <c r="D187" s="1483" t="s">
        <v>642</v>
      </c>
      <c r="E187" s="1484" t="s">
        <v>643</v>
      </c>
      <c r="F187" s="933" t="s">
        <v>644</v>
      </c>
      <c r="G187" s="1483" t="s">
        <v>642</v>
      </c>
      <c r="H187" s="1483" t="s">
        <v>643</v>
      </c>
      <c r="I187" s="933" t="s">
        <v>644</v>
      </c>
      <c r="J187" s="1483" t="s">
        <v>642</v>
      </c>
      <c r="K187" s="1483" t="s">
        <v>643</v>
      </c>
      <c r="L187" s="933" t="s">
        <v>644</v>
      </c>
      <c r="M187" s="1483" t="s">
        <v>642</v>
      </c>
      <c r="N187" s="1484" t="s">
        <v>643</v>
      </c>
      <c r="O187" s="933" t="s">
        <v>644</v>
      </c>
      <c r="P187" s="1483" t="s">
        <v>642</v>
      </c>
      <c r="Q187" s="1484" t="s">
        <v>643</v>
      </c>
      <c r="R187" s="933" t="s">
        <v>644</v>
      </c>
      <c r="S187" s="1483" t="s">
        <v>642</v>
      </c>
      <c r="T187" s="1484" t="s">
        <v>643</v>
      </c>
      <c r="U187" s="933" t="s">
        <v>644</v>
      </c>
      <c r="V187" s="1483" t="s">
        <v>642</v>
      </c>
      <c r="W187" s="1484" t="s">
        <v>643</v>
      </c>
      <c r="X187" s="933" t="s">
        <v>644</v>
      </c>
      <c r="AA187" s="1485" t="s">
        <v>1475</v>
      </c>
      <c r="AB187" s="1485" t="s">
        <v>2163</v>
      </c>
      <c r="AC187" s="1485" t="s">
        <v>1476</v>
      </c>
      <c r="AD187" s="1485" t="s">
        <v>1114</v>
      </c>
      <c r="AE187" s="1485" t="s">
        <v>1475</v>
      </c>
      <c r="AF187" s="1485" t="s">
        <v>1476</v>
      </c>
      <c r="AG187" s="1485" t="s">
        <v>1114</v>
      </c>
      <c r="AH187" s="1485" t="s">
        <v>1303</v>
      </c>
      <c r="AI187" s="1485" t="s">
        <v>1477</v>
      </c>
      <c r="AJ187" s="337" t="s">
        <v>1114</v>
      </c>
      <c r="AL187" s="10" t="s">
        <v>12</v>
      </c>
    </row>
    <row r="188" spans="2:38" ht="14.25" x14ac:dyDescent="0.2">
      <c r="B188" s="95"/>
      <c r="C188" s="41">
        <f>C164+1</f>
        <v>16</v>
      </c>
      <c r="D188" s="35">
        <v>1</v>
      </c>
      <c r="E188" s="35">
        <v>2</v>
      </c>
      <c r="F188" s="35" t="s">
        <v>645</v>
      </c>
      <c r="G188" s="35">
        <v>4</v>
      </c>
      <c r="H188" s="35">
        <v>5</v>
      </c>
      <c r="I188" s="35" t="s">
        <v>646</v>
      </c>
      <c r="J188" s="35">
        <v>7</v>
      </c>
      <c r="K188" s="35">
        <v>8</v>
      </c>
      <c r="L188" s="35" t="s">
        <v>2299</v>
      </c>
      <c r="M188" s="35">
        <v>10</v>
      </c>
      <c r="N188" s="35">
        <v>11</v>
      </c>
      <c r="O188" s="35" t="s">
        <v>1562</v>
      </c>
      <c r="P188" s="35">
        <v>13</v>
      </c>
      <c r="Q188" s="35">
        <v>14</v>
      </c>
      <c r="R188" s="35" t="s">
        <v>1563</v>
      </c>
      <c r="S188" s="35">
        <v>16</v>
      </c>
      <c r="T188" s="35">
        <v>17</v>
      </c>
      <c r="U188" s="35" t="s">
        <v>1564</v>
      </c>
      <c r="V188" s="35">
        <v>19</v>
      </c>
      <c r="W188" s="35">
        <v>20</v>
      </c>
      <c r="X188" s="36">
        <v>21</v>
      </c>
      <c r="AA188" s="345">
        <v>121</v>
      </c>
      <c r="AB188" s="35">
        <v>122</v>
      </c>
      <c r="AC188" s="35">
        <v>123</v>
      </c>
      <c r="AD188" s="35" t="s">
        <v>2300</v>
      </c>
      <c r="AE188" s="35">
        <v>181</v>
      </c>
      <c r="AF188" s="35">
        <v>182</v>
      </c>
      <c r="AG188" s="35" t="s">
        <v>2301</v>
      </c>
      <c r="AH188" s="35">
        <v>211</v>
      </c>
      <c r="AI188" s="35">
        <v>212</v>
      </c>
      <c r="AJ188" s="36" t="s">
        <v>2302</v>
      </c>
      <c r="AL188" s="10" t="s">
        <v>12</v>
      </c>
    </row>
    <row r="189" spans="2:38" ht="14.25" x14ac:dyDescent="0.2">
      <c r="B189" s="228" t="s">
        <v>520</v>
      </c>
      <c r="C189" s="134">
        <v>1</v>
      </c>
      <c r="D189" s="75">
        <f>SUM(D191,D207)</f>
        <v>0</v>
      </c>
      <c r="E189" s="75">
        <f>SUM(E191,E207)</f>
        <v>0</v>
      </c>
      <c r="F189" s="230">
        <f t="shared" ref="F189:F227" si="45">SUM(D189)-SUM(E189)</f>
        <v>0</v>
      </c>
      <c r="G189" s="75">
        <f>SUM(G191,G207)</f>
        <v>0</v>
      </c>
      <c r="H189" s="75">
        <f>SUM(H191,H207)</f>
        <v>0</v>
      </c>
      <c r="I189" s="230">
        <f t="shared" ref="I189:I206" si="46">SUM(G189)-SUM(H189)</f>
        <v>0</v>
      </c>
      <c r="J189" s="75">
        <f>SUM(J191,J207)</f>
        <v>0</v>
      </c>
      <c r="K189" s="75">
        <f>SUM(K191,K207)</f>
        <v>0</v>
      </c>
      <c r="L189" s="230">
        <f t="shared" ref="L189:L206" si="47">SUM(J189)-SUM(K189)</f>
        <v>0</v>
      </c>
      <c r="M189" s="75">
        <f>SUM(M191,M207)</f>
        <v>0</v>
      </c>
      <c r="N189" s="75">
        <f>SUM(N191,N207)</f>
        <v>0</v>
      </c>
      <c r="O189" s="230">
        <f t="shared" ref="O189:O227" si="48">SUM(M189)-SUM(N189)</f>
        <v>0</v>
      </c>
      <c r="P189" s="75">
        <f>SUM(P191,P207)</f>
        <v>0</v>
      </c>
      <c r="Q189" s="75">
        <f>SUM(Q191,Q207)</f>
        <v>0</v>
      </c>
      <c r="R189" s="230">
        <f t="shared" ref="R189:R206" si="49">SUM(P189)-SUM(Q189)</f>
        <v>0</v>
      </c>
      <c r="S189" s="75">
        <f>SUM(S191,S207)</f>
        <v>0</v>
      </c>
      <c r="T189" s="75">
        <f>SUM(T191,T207)</f>
        <v>0</v>
      </c>
      <c r="U189" s="230">
        <f t="shared" ref="U189:U206" si="50">SUM(S189)-SUM(T189)</f>
        <v>0</v>
      </c>
      <c r="V189" s="75">
        <f>SUM(V191,V207)</f>
        <v>0</v>
      </c>
      <c r="W189" s="75">
        <f>SUM(W191,W207)</f>
        <v>0</v>
      </c>
      <c r="X189" s="230">
        <f t="shared" ref="X189:X206" si="51">SUM(V189)-SUM(W189)</f>
        <v>0</v>
      </c>
      <c r="AA189" s="81">
        <f>SUM(AA191,AA207)</f>
        <v>0</v>
      </c>
      <c r="AB189" s="81">
        <f>SUM(AB191,AB207)</f>
        <v>0</v>
      </c>
      <c r="AC189" s="81">
        <f>SUM(AC191,AC207)</f>
        <v>0</v>
      </c>
      <c r="AD189" s="307">
        <f t="shared" ref="AD189:AD209" si="52">ROUND((SUM(O189)-SUM(AA189:AC189)),2)</f>
        <v>0</v>
      </c>
      <c r="AE189" s="81">
        <f>SUM(AE191,AE207)</f>
        <v>0</v>
      </c>
      <c r="AF189" s="81">
        <f>SUM(AF191,AF207)</f>
        <v>0</v>
      </c>
      <c r="AG189" s="307">
        <f t="shared" ref="AG189:AG209" si="53">ROUND((SUM(U189)-SUM(AE189:AF189)),2)</f>
        <v>0</v>
      </c>
      <c r="AH189" s="75">
        <f>SUM(AH191,AH207)</f>
        <v>0</v>
      </c>
      <c r="AI189" s="81">
        <f>SUM(AI191,AI207)</f>
        <v>0</v>
      </c>
      <c r="AJ189" s="307">
        <f t="shared" ref="AJ189:AJ209" si="54">ROUND((SUM(X189)-SUM(AH189:AI189)),2)</f>
        <v>0</v>
      </c>
      <c r="AL189" s="10" t="s">
        <v>12</v>
      </c>
    </row>
    <row r="190" spans="2:38" ht="14.25" x14ac:dyDescent="0.2">
      <c r="B190" s="1486" t="s">
        <v>647</v>
      </c>
      <c r="C190" s="134">
        <f>C189+1</f>
        <v>2</v>
      </c>
      <c r="D190" s="84" t="s">
        <v>17</v>
      </c>
      <c r="E190" s="84" t="s">
        <v>17</v>
      </c>
      <c r="F190" s="232">
        <f t="shared" si="45"/>
        <v>0</v>
      </c>
      <c r="G190" s="84" t="s">
        <v>17</v>
      </c>
      <c r="H190" s="84" t="s">
        <v>17</v>
      </c>
      <c r="I190" s="232">
        <f t="shared" si="46"/>
        <v>0</v>
      </c>
      <c r="J190" s="84" t="s">
        <v>17</v>
      </c>
      <c r="K190" s="84" t="s">
        <v>17</v>
      </c>
      <c r="L190" s="232">
        <f t="shared" si="47"/>
        <v>0</v>
      </c>
      <c r="M190" s="84" t="s">
        <v>17</v>
      </c>
      <c r="N190" s="84" t="s">
        <v>17</v>
      </c>
      <c r="O190" s="232">
        <f t="shared" si="48"/>
        <v>0</v>
      </c>
      <c r="P190" s="84" t="s">
        <v>17</v>
      </c>
      <c r="Q190" s="84" t="s">
        <v>17</v>
      </c>
      <c r="R190" s="232">
        <f t="shared" si="49"/>
        <v>0</v>
      </c>
      <c r="S190" s="84" t="s">
        <v>17</v>
      </c>
      <c r="T190" s="84" t="s">
        <v>17</v>
      </c>
      <c r="U190" s="232">
        <f t="shared" si="50"/>
        <v>0</v>
      </c>
      <c r="V190" s="84" t="s">
        <v>17</v>
      </c>
      <c r="W190" s="84" t="s">
        <v>17</v>
      </c>
      <c r="X190" s="232">
        <f t="shared" si="51"/>
        <v>0</v>
      </c>
      <c r="AA190" s="84" t="s">
        <v>17</v>
      </c>
      <c r="AB190" s="84" t="s">
        <v>17</v>
      </c>
      <c r="AC190" s="84" t="s">
        <v>17</v>
      </c>
      <c r="AD190" s="307">
        <f t="shared" si="52"/>
        <v>0</v>
      </c>
      <c r="AE190" s="84" t="s">
        <v>17</v>
      </c>
      <c r="AF190" s="84" t="s">
        <v>17</v>
      </c>
      <c r="AG190" s="307">
        <f t="shared" si="53"/>
        <v>0</v>
      </c>
      <c r="AH190" s="84" t="s">
        <v>17</v>
      </c>
      <c r="AI190" s="84" t="s">
        <v>17</v>
      </c>
      <c r="AJ190" s="307">
        <f t="shared" si="54"/>
        <v>0</v>
      </c>
      <c r="AL190" s="10" t="s">
        <v>12</v>
      </c>
    </row>
    <row r="191" spans="2:38" ht="14.25" x14ac:dyDescent="0.2">
      <c r="B191" s="231" t="s">
        <v>521</v>
      </c>
      <c r="C191" s="134">
        <f t="shared" ref="C191:C227" si="55">C190+1</f>
        <v>3</v>
      </c>
      <c r="D191" s="81">
        <f>SUM(D192,D200)</f>
        <v>0</v>
      </c>
      <c r="E191" s="81">
        <f>SUM(E192,E200)</f>
        <v>0</v>
      </c>
      <c r="F191" s="232">
        <f t="shared" si="45"/>
        <v>0</v>
      </c>
      <c r="G191" s="81">
        <f>SUM(G192,G200)</f>
        <v>0</v>
      </c>
      <c r="H191" s="81">
        <f>SUM(H192,H200)</f>
        <v>0</v>
      </c>
      <c r="I191" s="232">
        <f t="shared" si="46"/>
        <v>0</v>
      </c>
      <c r="J191" s="81">
        <f>SUM(J192,J200)</f>
        <v>0</v>
      </c>
      <c r="K191" s="81">
        <f>SUM(K192,K200)</f>
        <v>0</v>
      </c>
      <c r="L191" s="232">
        <f t="shared" si="47"/>
        <v>0</v>
      </c>
      <c r="M191" s="81">
        <f>SUM(M192,M200)</f>
        <v>0</v>
      </c>
      <c r="N191" s="81">
        <f>SUM(N192,N200)</f>
        <v>0</v>
      </c>
      <c r="O191" s="232">
        <f t="shared" si="48"/>
        <v>0</v>
      </c>
      <c r="P191" s="81">
        <f>SUM(P192,P200)</f>
        <v>0</v>
      </c>
      <c r="Q191" s="81">
        <f>SUM(Q192,Q200)</f>
        <v>0</v>
      </c>
      <c r="R191" s="232">
        <f t="shared" si="49"/>
        <v>0</v>
      </c>
      <c r="S191" s="81">
        <f>SUM(S192,S200)</f>
        <v>0</v>
      </c>
      <c r="T191" s="81">
        <f>SUM(T192,T200)</f>
        <v>0</v>
      </c>
      <c r="U191" s="232">
        <f t="shared" si="50"/>
        <v>0</v>
      </c>
      <c r="V191" s="81">
        <f>SUM(V192,V200)</f>
        <v>0</v>
      </c>
      <c r="W191" s="81">
        <f>SUM(W192,W200)</f>
        <v>0</v>
      </c>
      <c r="X191" s="232">
        <f t="shared" si="51"/>
        <v>0</v>
      </c>
      <c r="AA191" s="81">
        <f>SUM(AA192,AA200)</f>
        <v>0</v>
      </c>
      <c r="AB191" s="81">
        <f>SUM(AB192,AB200)</f>
        <v>0</v>
      </c>
      <c r="AC191" s="81">
        <f>SUM(AC192,AC200)</f>
        <v>0</v>
      </c>
      <c r="AD191" s="307">
        <f t="shared" si="52"/>
        <v>0</v>
      </c>
      <c r="AE191" s="81">
        <f>SUM(AE192,AE200)</f>
        <v>0</v>
      </c>
      <c r="AF191" s="81">
        <f>SUM(AF192,AF200)</f>
        <v>0</v>
      </c>
      <c r="AG191" s="307">
        <f t="shared" si="53"/>
        <v>0</v>
      </c>
      <c r="AH191" s="81">
        <f>SUM(AH192,AH200)</f>
        <v>0</v>
      </c>
      <c r="AI191" s="81">
        <f>SUM(AI192,AI200)</f>
        <v>0</v>
      </c>
      <c r="AJ191" s="307">
        <f t="shared" si="54"/>
        <v>0</v>
      </c>
      <c r="AL191" s="10" t="s">
        <v>12</v>
      </c>
    </row>
    <row r="192" spans="2:38" ht="14.25" x14ac:dyDescent="0.2">
      <c r="B192" s="233" t="s">
        <v>522</v>
      </c>
      <c r="C192" s="134">
        <f t="shared" si="55"/>
        <v>4</v>
      </c>
      <c r="D192" s="81">
        <f>SUM(D193:D199)</f>
        <v>0</v>
      </c>
      <c r="E192" s="81">
        <f>SUM(E193:E199)</f>
        <v>0</v>
      </c>
      <c r="F192" s="232">
        <f t="shared" si="45"/>
        <v>0</v>
      </c>
      <c r="G192" s="81">
        <f>SUM(G193:G199)</f>
        <v>0</v>
      </c>
      <c r="H192" s="81">
        <f>SUM(H193:H199)</f>
        <v>0</v>
      </c>
      <c r="I192" s="232">
        <f t="shared" si="46"/>
        <v>0</v>
      </c>
      <c r="J192" s="81">
        <f>SUM(J193:J199)</f>
        <v>0</v>
      </c>
      <c r="K192" s="81">
        <f>SUM(K193:K199)</f>
        <v>0</v>
      </c>
      <c r="L192" s="232">
        <f t="shared" si="47"/>
        <v>0</v>
      </c>
      <c r="M192" s="81">
        <f>SUM(M193:M199)</f>
        <v>0</v>
      </c>
      <c r="N192" s="81">
        <f>SUM(N193:N199)</f>
        <v>0</v>
      </c>
      <c r="O192" s="232">
        <f t="shared" si="48"/>
        <v>0</v>
      </c>
      <c r="P192" s="81">
        <f>SUM(P193:P199)</f>
        <v>0</v>
      </c>
      <c r="Q192" s="81">
        <f>SUM(Q193:Q199)</f>
        <v>0</v>
      </c>
      <c r="R192" s="232">
        <f t="shared" si="49"/>
        <v>0</v>
      </c>
      <c r="S192" s="81">
        <f>SUM(S193:S199)</f>
        <v>0</v>
      </c>
      <c r="T192" s="81">
        <f>SUM(T193:T199)</f>
        <v>0</v>
      </c>
      <c r="U192" s="232">
        <f t="shared" si="50"/>
        <v>0</v>
      </c>
      <c r="V192" s="81">
        <f>SUM(V193:V199)</f>
        <v>0</v>
      </c>
      <c r="W192" s="81">
        <f>SUM(W193:W199)</f>
        <v>0</v>
      </c>
      <c r="X192" s="232">
        <f t="shared" si="51"/>
        <v>0</v>
      </c>
      <c r="AA192" s="81">
        <f>SUM(AA193:AA199)</f>
        <v>0</v>
      </c>
      <c r="AB192" s="81">
        <f>SUM(AB193:AB199)</f>
        <v>0</v>
      </c>
      <c r="AC192" s="81">
        <f>SUM(AC193:AC199)</f>
        <v>0</v>
      </c>
      <c r="AD192" s="307">
        <f t="shared" si="52"/>
        <v>0</v>
      </c>
      <c r="AE192" s="81">
        <f>SUM(AE193:AE199)</f>
        <v>0</v>
      </c>
      <c r="AF192" s="81">
        <f>SUM(AF193:AF199)</f>
        <v>0</v>
      </c>
      <c r="AG192" s="307">
        <f t="shared" si="53"/>
        <v>0</v>
      </c>
      <c r="AH192" s="81">
        <f>SUM(AH193:AH199)</f>
        <v>0</v>
      </c>
      <c r="AI192" s="81">
        <f>SUM(AI193:AI199)</f>
        <v>0</v>
      </c>
      <c r="AJ192" s="307">
        <f t="shared" si="54"/>
        <v>0</v>
      </c>
      <c r="AL192" s="10" t="s">
        <v>12</v>
      </c>
    </row>
    <row r="193" spans="2:38" ht="14.25" x14ac:dyDescent="0.2">
      <c r="B193" s="234" t="s">
        <v>523</v>
      </c>
      <c r="C193" s="134">
        <f t="shared" si="55"/>
        <v>5</v>
      </c>
      <c r="D193" s="84" t="s">
        <v>17</v>
      </c>
      <c r="E193" s="84" t="s">
        <v>17</v>
      </c>
      <c r="F193" s="232">
        <f t="shared" si="45"/>
        <v>0</v>
      </c>
      <c r="G193" s="84" t="s">
        <v>17</v>
      </c>
      <c r="H193" s="84" t="s">
        <v>17</v>
      </c>
      <c r="I193" s="232">
        <f t="shared" si="46"/>
        <v>0</v>
      </c>
      <c r="J193" s="84" t="s">
        <v>17</v>
      </c>
      <c r="K193" s="84" t="s">
        <v>17</v>
      </c>
      <c r="L193" s="232">
        <f t="shared" si="47"/>
        <v>0</v>
      </c>
      <c r="M193" s="84" t="s">
        <v>17</v>
      </c>
      <c r="N193" s="84" t="s">
        <v>17</v>
      </c>
      <c r="O193" s="232">
        <f t="shared" si="48"/>
        <v>0</v>
      </c>
      <c r="P193" s="84" t="s">
        <v>17</v>
      </c>
      <c r="Q193" s="84" t="s">
        <v>17</v>
      </c>
      <c r="R193" s="232">
        <f t="shared" si="49"/>
        <v>0</v>
      </c>
      <c r="S193" s="84" t="s">
        <v>17</v>
      </c>
      <c r="T193" s="84" t="s">
        <v>17</v>
      </c>
      <c r="U193" s="232">
        <f t="shared" si="50"/>
        <v>0</v>
      </c>
      <c r="V193" s="84" t="s">
        <v>17</v>
      </c>
      <c r="W193" s="84" t="s">
        <v>17</v>
      </c>
      <c r="X193" s="232">
        <f t="shared" si="51"/>
        <v>0</v>
      </c>
      <c r="AA193" s="84" t="s">
        <v>17</v>
      </c>
      <c r="AB193" s="84" t="s">
        <v>17</v>
      </c>
      <c r="AC193" s="84" t="s">
        <v>17</v>
      </c>
      <c r="AD193" s="307">
        <f t="shared" si="52"/>
        <v>0</v>
      </c>
      <c r="AE193" s="84" t="s">
        <v>17</v>
      </c>
      <c r="AF193" s="84" t="s">
        <v>17</v>
      </c>
      <c r="AG193" s="307">
        <f t="shared" si="53"/>
        <v>0</v>
      </c>
      <c r="AH193" s="84" t="s">
        <v>17</v>
      </c>
      <c r="AI193" s="84" t="s">
        <v>17</v>
      </c>
      <c r="AJ193" s="307">
        <f t="shared" si="54"/>
        <v>0</v>
      </c>
      <c r="AL193" s="10" t="s">
        <v>12</v>
      </c>
    </row>
    <row r="194" spans="2:38" ht="14.25" x14ac:dyDescent="0.2">
      <c r="B194" s="234" t="s">
        <v>524</v>
      </c>
      <c r="C194" s="134">
        <f t="shared" si="55"/>
        <v>6</v>
      </c>
      <c r="D194" s="84" t="s">
        <v>17</v>
      </c>
      <c r="E194" s="84" t="s">
        <v>17</v>
      </c>
      <c r="F194" s="232">
        <f t="shared" si="45"/>
        <v>0</v>
      </c>
      <c r="G194" s="84" t="s">
        <v>17</v>
      </c>
      <c r="H194" s="84" t="s">
        <v>17</v>
      </c>
      <c r="I194" s="232">
        <f t="shared" si="46"/>
        <v>0</v>
      </c>
      <c r="J194" s="84" t="s">
        <v>17</v>
      </c>
      <c r="K194" s="84" t="s">
        <v>17</v>
      </c>
      <c r="L194" s="232">
        <f t="shared" si="47"/>
        <v>0</v>
      </c>
      <c r="M194" s="84" t="s">
        <v>17</v>
      </c>
      <c r="N194" s="84" t="s">
        <v>17</v>
      </c>
      <c r="O194" s="232">
        <f t="shared" si="48"/>
        <v>0</v>
      </c>
      <c r="P194" s="84" t="s">
        <v>17</v>
      </c>
      <c r="Q194" s="84" t="s">
        <v>17</v>
      </c>
      <c r="R194" s="232">
        <f t="shared" si="49"/>
        <v>0</v>
      </c>
      <c r="S194" s="84" t="s">
        <v>17</v>
      </c>
      <c r="T194" s="84" t="s">
        <v>17</v>
      </c>
      <c r="U194" s="232">
        <f t="shared" si="50"/>
        <v>0</v>
      </c>
      <c r="V194" s="84" t="s">
        <v>17</v>
      </c>
      <c r="W194" s="84" t="s">
        <v>17</v>
      </c>
      <c r="X194" s="232">
        <f t="shared" si="51"/>
        <v>0</v>
      </c>
      <c r="AA194" s="84" t="s">
        <v>17</v>
      </c>
      <c r="AB194" s="84" t="s">
        <v>17</v>
      </c>
      <c r="AC194" s="84" t="s">
        <v>17</v>
      </c>
      <c r="AD194" s="307">
        <f t="shared" si="52"/>
        <v>0</v>
      </c>
      <c r="AE194" s="84" t="s">
        <v>17</v>
      </c>
      <c r="AF194" s="84" t="s">
        <v>17</v>
      </c>
      <c r="AG194" s="307">
        <f t="shared" si="53"/>
        <v>0</v>
      </c>
      <c r="AH194" s="84" t="s">
        <v>17</v>
      </c>
      <c r="AI194" s="84" t="s">
        <v>17</v>
      </c>
      <c r="AJ194" s="307">
        <f t="shared" si="54"/>
        <v>0</v>
      </c>
      <c r="AL194" s="10" t="s">
        <v>12</v>
      </c>
    </row>
    <row r="195" spans="2:38" ht="14.25" x14ac:dyDescent="0.2">
      <c r="B195" s="234" t="s">
        <v>525</v>
      </c>
      <c r="C195" s="134">
        <f t="shared" si="55"/>
        <v>7</v>
      </c>
      <c r="D195" s="84" t="s">
        <v>17</v>
      </c>
      <c r="E195" s="84" t="s">
        <v>17</v>
      </c>
      <c r="F195" s="232">
        <f t="shared" si="45"/>
        <v>0</v>
      </c>
      <c r="G195" s="84" t="s">
        <v>17</v>
      </c>
      <c r="H195" s="84" t="s">
        <v>17</v>
      </c>
      <c r="I195" s="232">
        <f t="shared" si="46"/>
        <v>0</v>
      </c>
      <c r="J195" s="84" t="s">
        <v>17</v>
      </c>
      <c r="K195" s="84" t="s">
        <v>17</v>
      </c>
      <c r="L195" s="232">
        <f t="shared" si="47"/>
        <v>0</v>
      </c>
      <c r="M195" s="84" t="s">
        <v>17</v>
      </c>
      <c r="N195" s="84" t="s">
        <v>17</v>
      </c>
      <c r="O195" s="232">
        <f t="shared" si="48"/>
        <v>0</v>
      </c>
      <c r="P195" s="84" t="s">
        <v>17</v>
      </c>
      <c r="Q195" s="84" t="s">
        <v>17</v>
      </c>
      <c r="R195" s="232">
        <f t="shared" si="49"/>
        <v>0</v>
      </c>
      <c r="S195" s="84" t="s">
        <v>17</v>
      </c>
      <c r="T195" s="84" t="s">
        <v>17</v>
      </c>
      <c r="U195" s="232">
        <f t="shared" si="50"/>
        <v>0</v>
      </c>
      <c r="V195" s="84" t="s">
        <v>17</v>
      </c>
      <c r="W195" s="84" t="s">
        <v>17</v>
      </c>
      <c r="X195" s="232">
        <f t="shared" si="51"/>
        <v>0</v>
      </c>
      <c r="AA195" s="84" t="s">
        <v>17</v>
      </c>
      <c r="AB195" s="84" t="s">
        <v>17</v>
      </c>
      <c r="AC195" s="84" t="s">
        <v>17</v>
      </c>
      <c r="AD195" s="307">
        <f t="shared" si="52"/>
        <v>0</v>
      </c>
      <c r="AE195" s="84" t="s">
        <v>17</v>
      </c>
      <c r="AF195" s="84" t="s">
        <v>17</v>
      </c>
      <c r="AG195" s="307">
        <f t="shared" si="53"/>
        <v>0</v>
      </c>
      <c r="AH195" s="84" t="s">
        <v>17</v>
      </c>
      <c r="AI195" s="84" t="s">
        <v>17</v>
      </c>
      <c r="AJ195" s="307">
        <f t="shared" si="54"/>
        <v>0</v>
      </c>
      <c r="AL195" s="10" t="s">
        <v>12</v>
      </c>
    </row>
    <row r="196" spans="2:38" ht="14.25" x14ac:dyDescent="0.2">
      <c r="B196" s="234" t="s">
        <v>526</v>
      </c>
      <c r="C196" s="134">
        <f t="shared" si="55"/>
        <v>8</v>
      </c>
      <c r="D196" s="84" t="s">
        <v>17</v>
      </c>
      <c r="E196" s="84" t="s">
        <v>17</v>
      </c>
      <c r="F196" s="232">
        <f t="shared" si="45"/>
        <v>0</v>
      </c>
      <c r="G196" s="84" t="s">
        <v>17</v>
      </c>
      <c r="H196" s="84" t="s">
        <v>17</v>
      </c>
      <c r="I196" s="232">
        <f t="shared" si="46"/>
        <v>0</v>
      </c>
      <c r="J196" s="84" t="s">
        <v>17</v>
      </c>
      <c r="K196" s="84" t="s">
        <v>17</v>
      </c>
      <c r="L196" s="232">
        <f t="shared" si="47"/>
        <v>0</v>
      </c>
      <c r="M196" s="84" t="s">
        <v>17</v>
      </c>
      <c r="N196" s="84" t="s">
        <v>17</v>
      </c>
      <c r="O196" s="232">
        <f t="shared" si="48"/>
        <v>0</v>
      </c>
      <c r="P196" s="84" t="s">
        <v>17</v>
      </c>
      <c r="Q196" s="84" t="s">
        <v>17</v>
      </c>
      <c r="R196" s="232">
        <f t="shared" si="49"/>
        <v>0</v>
      </c>
      <c r="S196" s="84" t="s">
        <v>17</v>
      </c>
      <c r="T196" s="84" t="s">
        <v>17</v>
      </c>
      <c r="U196" s="232">
        <f t="shared" si="50"/>
        <v>0</v>
      </c>
      <c r="V196" s="84" t="s">
        <v>17</v>
      </c>
      <c r="W196" s="84" t="s">
        <v>17</v>
      </c>
      <c r="X196" s="232">
        <f t="shared" si="51"/>
        <v>0</v>
      </c>
      <c r="AA196" s="84" t="s">
        <v>17</v>
      </c>
      <c r="AB196" s="84" t="s">
        <v>17</v>
      </c>
      <c r="AC196" s="84" t="s">
        <v>17</v>
      </c>
      <c r="AD196" s="307">
        <f t="shared" si="52"/>
        <v>0</v>
      </c>
      <c r="AE196" s="84" t="s">
        <v>17</v>
      </c>
      <c r="AF196" s="84" t="s">
        <v>17</v>
      </c>
      <c r="AG196" s="307">
        <f t="shared" si="53"/>
        <v>0</v>
      </c>
      <c r="AH196" s="84" t="s">
        <v>17</v>
      </c>
      <c r="AI196" s="84" t="s">
        <v>17</v>
      </c>
      <c r="AJ196" s="307">
        <f t="shared" si="54"/>
        <v>0</v>
      </c>
      <c r="AL196" s="10" t="s">
        <v>12</v>
      </c>
    </row>
    <row r="197" spans="2:38" ht="14.25" x14ac:dyDescent="0.2">
      <c r="B197" s="234" t="s">
        <v>447</v>
      </c>
      <c r="C197" s="134">
        <f t="shared" si="55"/>
        <v>9</v>
      </c>
      <c r="D197" s="84" t="s">
        <v>17</v>
      </c>
      <c r="E197" s="84" t="s">
        <v>17</v>
      </c>
      <c r="F197" s="232">
        <f t="shared" si="45"/>
        <v>0</v>
      </c>
      <c r="G197" s="84" t="s">
        <v>17</v>
      </c>
      <c r="H197" s="84" t="s">
        <v>17</v>
      </c>
      <c r="I197" s="232">
        <f t="shared" si="46"/>
        <v>0</v>
      </c>
      <c r="J197" s="84" t="s">
        <v>17</v>
      </c>
      <c r="K197" s="84" t="s">
        <v>17</v>
      </c>
      <c r="L197" s="232">
        <f t="shared" si="47"/>
        <v>0</v>
      </c>
      <c r="M197" s="84" t="s">
        <v>17</v>
      </c>
      <c r="N197" s="84" t="s">
        <v>17</v>
      </c>
      <c r="O197" s="232">
        <f t="shared" si="48"/>
        <v>0</v>
      </c>
      <c r="P197" s="84" t="s">
        <v>17</v>
      </c>
      <c r="Q197" s="84" t="s">
        <v>17</v>
      </c>
      <c r="R197" s="232">
        <f t="shared" si="49"/>
        <v>0</v>
      </c>
      <c r="S197" s="84" t="s">
        <v>17</v>
      </c>
      <c r="T197" s="84" t="s">
        <v>17</v>
      </c>
      <c r="U197" s="232">
        <f t="shared" si="50"/>
        <v>0</v>
      </c>
      <c r="V197" s="84" t="s">
        <v>17</v>
      </c>
      <c r="W197" s="84" t="s">
        <v>17</v>
      </c>
      <c r="X197" s="232">
        <f t="shared" si="51"/>
        <v>0</v>
      </c>
      <c r="AA197" s="84" t="s">
        <v>17</v>
      </c>
      <c r="AB197" s="84" t="s">
        <v>17</v>
      </c>
      <c r="AC197" s="84" t="s">
        <v>17</v>
      </c>
      <c r="AD197" s="307">
        <f t="shared" si="52"/>
        <v>0</v>
      </c>
      <c r="AE197" s="84" t="s">
        <v>17</v>
      </c>
      <c r="AF197" s="84" t="s">
        <v>17</v>
      </c>
      <c r="AG197" s="307">
        <f t="shared" si="53"/>
        <v>0</v>
      </c>
      <c r="AH197" s="84" t="s">
        <v>17</v>
      </c>
      <c r="AI197" s="84" t="s">
        <v>17</v>
      </c>
      <c r="AJ197" s="307">
        <f t="shared" si="54"/>
        <v>0</v>
      </c>
      <c r="AL197" s="10" t="s">
        <v>12</v>
      </c>
    </row>
    <row r="198" spans="2:38" ht="14.25" x14ac:dyDescent="0.2">
      <c r="B198" s="234" t="s">
        <v>445</v>
      </c>
      <c r="C198" s="134">
        <f t="shared" si="55"/>
        <v>10</v>
      </c>
      <c r="D198" s="84" t="s">
        <v>17</v>
      </c>
      <c r="E198" s="84" t="s">
        <v>17</v>
      </c>
      <c r="F198" s="232">
        <f t="shared" si="45"/>
        <v>0</v>
      </c>
      <c r="G198" s="84" t="s">
        <v>17</v>
      </c>
      <c r="H198" s="84" t="s">
        <v>17</v>
      </c>
      <c r="I198" s="232">
        <f t="shared" si="46"/>
        <v>0</v>
      </c>
      <c r="J198" s="84" t="s">
        <v>17</v>
      </c>
      <c r="K198" s="84" t="s">
        <v>17</v>
      </c>
      <c r="L198" s="232">
        <f t="shared" si="47"/>
        <v>0</v>
      </c>
      <c r="M198" s="84" t="s">
        <v>17</v>
      </c>
      <c r="N198" s="84" t="s">
        <v>17</v>
      </c>
      <c r="O198" s="232">
        <f t="shared" si="48"/>
        <v>0</v>
      </c>
      <c r="P198" s="84" t="s">
        <v>17</v>
      </c>
      <c r="Q198" s="84" t="s">
        <v>17</v>
      </c>
      <c r="R198" s="232">
        <f t="shared" si="49"/>
        <v>0</v>
      </c>
      <c r="S198" s="84" t="s">
        <v>17</v>
      </c>
      <c r="T198" s="84" t="s">
        <v>17</v>
      </c>
      <c r="U198" s="232">
        <f t="shared" si="50"/>
        <v>0</v>
      </c>
      <c r="V198" s="84" t="s">
        <v>17</v>
      </c>
      <c r="W198" s="84" t="s">
        <v>17</v>
      </c>
      <c r="X198" s="232">
        <f t="shared" si="51"/>
        <v>0</v>
      </c>
      <c r="AA198" s="84" t="s">
        <v>17</v>
      </c>
      <c r="AB198" s="84" t="s">
        <v>17</v>
      </c>
      <c r="AC198" s="84" t="s">
        <v>17</v>
      </c>
      <c r="AD198" s="307">
        <f t="shared" si="52"/>
        <v>0</v>
      </c>
      <c r="AE198" s="84" t="s">
        <v>17</v>
      </c>
      <c r="AF198" s="84" t="s">
        <v>17</v>
      </c>
      <c r="AG198" s="307">
        <f t="shared" si="53"/>
        <v>0</v>
      </c>
      <c r="AH198" s="84" t="s">
        <v>17</v>
      </c>
      <c r="AI198" s="84" t="s">
        <v>17</v>
      </c>
      <c r="AJ198" s="307">
        <f t="shared" si="54"/>
        <v>0</v>
      </c>
      <c r="AL198" s="10" t="s">
        <v>12</v>
      </c>
    </row>
    <row r="199" spans="2:38" ht="14.25" x14ac:dyDescent="0.2">
      <c r="B199" s="234" t="s">
        <v>527</v>
      </c>
      <c r="C199" s="134">
        <f t="shared" si="55"/>
        <v>11</v>
      </c>
      <c r="D199" s="84" t="s">
        <v>17</v>
      </c>
      <c r="E199" s="84" t="s">
        <v>17</v>
      </c>
      <c r="F199" s="232">
        <f t="shared" si="45"/>
        <v>0</v>
      </c>
      <c r="G199" s="84" t="s">
        <v>17</v>
      </c>
      <c r="H199" s="84" t="s">
        <v>17</v>
      </c>
      <c r="I199" s="232">
        <f t="shared" si="46"/>
        <v>0</v>
      </c>
      <c r="J199" s="84" t="s">
        <v>17</v>
      </c>
      <c r="K199" s="84" t="s">
        <v>17</v>
      </c>
      <c r="L199" s="232">
        <f t="shared" si="47"/>
        <v>0</v>
      </c>
      <c r="M199" s="84" t="s">
        <v>17</v>
      </c>
      <c r="N199" s="84" t="s">
        <v>17</v>
      </c>
      <c r="O199" s="232">
        <f t="shared" si="48"/>
        <v>0</v>
      </c>
      <c r="P199" s="84" t="s">
        <v>17</v>
      </c>
      <c r="Q199" s="84" t="s">
        <v>17</v>
      </c>
      <c r="R199" s="232">
        <f t="shared" si="49"/>
        <v>0</v>
      </c>
      <c r="S199" s="84" t="s">
        <v>17</v>
      </c>
      <c r="T199" s="84" t="s">
        <v>17</v>
      </c>
      <c r="U199" s="232">
        <f t="shared" si="50"/>
        <v>0</v>
      </c>
      <c r="V199" s="84" t="s">
        <v>17</v>
      </c>
      <c r="W199" s="84" t="s">
        <v>17</v>
      </c>
      <c r="X199" s="232">
        <f t="shared" si="51"/>
        <v>0</v>
      </c>
      <c r="AA199" s="84" t="s">
        <v>17</v>
      </c>
      <c r="AB199" s="84" t="s">
        <v>17</v>
      </c>
      <c r="AC199" s="84" t="s">
        <v>17</v>
      </c>
      <c r="AD199" s="307">
        <f t="shared" si="52"/>
        <v>0</v>
      </c>
      <c r="AE199" s="84" t="s">
        <v>17</v>
      </c>
      <c r="AF199" s="84" t="s">
        <v>17</v>
      </c>
      <c r="AG199" s="307">
        <f t="shared" si="53"/>
        <v>0</v>
      </c>
      <c r="AH199" s="84" t="s">
        <v>17</v>
      </c>
      <c r="AI199" s="84" t="s">
        <v>17</v>
      </c>
      <c r="AJ199" s="307">
        <f t="shared" si="54"/>
        <v>0</v>
      </c>
      <c r="AL199" s="10" t="s">
        <v>12</v>
      </c>
    </row>
    <row r="200" spans="2:38" ht="14.25" x14ac:dyDescent="0.2">
      <c r="B200" s="233" t="s">
        <v>528</v>
      </c>
      <c r="C200" s="134">
        <f t="shared" si="55"/>
        <v>12</v>
      </c>
      <c r="D200" s="81">
        <f>SUM(D201,D204:D206)</f>
        <v>0</v>
      </c>
      <c r="E200" s="81">
        <f>SUM(E201,E204:E206)</f>
        <v>0</v>
      </c>
      <c r="F200" s="232">
        <f t="shared" si="45"/>
        <v>0</v>
      </c>
      <c r="G200" s="81">
        <f>SUM(G201,G204:G206)</f>
        <v>0</v>
      </c>
      <c r="H200" s="81">
        <f>SUM(H201,H204:H206)</f>
        <v>0</v>
      </c>
      <c r="I200" s="232">
        <f t="shared" si="46"/>
        <v>0</v>
      </c>
      <c r="J200" s="81">
        <f>SUM(J201,J204:J206)</f>
        <v>0</v>
      </c>
      <c r="K200" s="81">
        <f>SUM(K201,K204:K206)</f>
        <v>0</v>
      </c>
      <c r="L200" s="232">
        <f t="shared" si="47"/>
        <v>0</v>
      </c>
      <c r="M200" s="81">
        <f>SUM(M201,M204:M206)</f>
        <v>0</v>
      </c>
      <c r="N200" s="81">
        <f>SUM(N201,N204:N206)</f>
        <v>0</v>
      </c>
      <c r="O200" s="232">
        <f t="shared" si="48"/>
        <v>0</v>
      </c>
      <c r="P200" s="81">
        <f>SUM(P201,P204:P206)</f>
        <v>0</v>
      </c>
      <c r="Q200" s="81">
        <f>SUM(Q201,Q204:Q206)</f>
        <v>0</v>
      </c>
      <c r="R200" s="232">
        <f t="shared" si="49"/>
        <v>0</v>
      </c>
      <c r="S200" s="81">
        <f>SUM(S201,S204:S206)</f>
        <v>0</v>
      </c>
      <c r="T200" s="81">
        <f>SUM(T201,T204:T206)</f>
        <v>0</v>
      </c>
      <c r="U200" s="232">
        <f t="shared" si="50"/>
        <v>0</v>
      </c>
      <c r="V200" s="81">
        <f>SUM(V201,V204:V206)</f>
        <v>0</v>
      </c>
      <c r="W200" s="81">
        <f>SUM(W201,W204:W206)</f>
        <v>0</v>
      </c>
      <c r="X200" s="232">
        <f t="shared" si="51"/>
        <v>0</v>
      </c>
      <c r="AA200" s="81">
        <f>SUM(AA201,AA204:AA206)</f>
        <v>0</v>
      </c>
      <c r="AB200" s="81">
        <f>SUM(AB201,AB204:AB206)</f>
        <v>0</v>
      </c>
      <c r="AC200" s="81">
        <f>SUM(AC201,AC204:AC206)</f>
        <v>0</v>
      </c>
      <c r="AD200" s="307">
        <f t="shared" si="52"/>
        <v>0</v>
      </c>
      <c r="AE200" s="81">
        <f>SUM(AE201,AE204:AE206)</f>
        <v>0</v>
      </c>
      <c r="AF200" s="81">
        <f>SUM(AF201,AF204:AF206)</f>
        <v>0</v>
      </c>
      <c r="AG200" s="307">
        <f t="shared" si="53"/>
        <v>0</v>
      </c>
      <c r="AH200" s="81">
        <f>SUM(AH201,AH204:AH206)</f>
        <v>0</v>
      </c>
      <c r="AI200" s="81">
        <f>SUM(AI201,AI204:AI206)</f>
        <v>0</v>
      </c>
      <c r="AJ200" s="307">
        <f t="shared" si="54"/>
        <v>0</v>
      </c>
      <c r="AL200" s="10" t="s">
        <v>12</v>
      </c>
    </row>
    <row r="201" spans="2:38" ht="14.25" x14ac:dyDescent="0.2">
      <c r="B201" s="234" t="s">
        <v>529</v>
      </c>
      <c r="C201" s="134">
        <f t="shared" si="55"/>
        <v>13</v>
      </c>
      <c r="D201" s="84" t="s">
        <v>17</v>
      </c>
      <c r="E201" s="84" t="s">
        <v>17</v>
      </c>
      <c r="F201" s="232">
        <f t="shared" si="45"/>
        <v>0</v>
      </c>
      <c r="G201" s="84" t="s">
        <v>17</v>
      </c>
      <c r="H201" s="84" t="s">
        <v>17</v>
      </c>
      <c r="I201" s="232">
        <f t="shared" si="46"/>
        <v>0</v>
      </c>
      <c r="J201" s="84" t="s">
        <v>17</v>
      </c>
      <c r="K201" s="84" t="s">
        <v>17</v>
      </c>
      <c r="L201" s="232">
        <f t="shared" si="47"/>
        <v>0</v>
      </c>
      <c r="M201" s="84" t="s">
        <v>17</v>
      </c>
      <c r="N201" s="84" t="s">
        <v>17</v>
      </c>
      <c r="O201" s="232">
        <f t="shared" si="48"/>
        <v>0</v>
      </c>
      <c r="P201" s="84" t="s">
        <v>17</v>
      </c>
      <c r="Q201" s="84" t="s">
        <v>17</v>
      </c>
      <c r="R201" s="232">
        <f t="shared" si="49"/>
        <v>0</v>
      </c>
      <c r="S201" s="84" t="s">
        <v>17</v>
      </c>
      <c r="T201" s="84" t="s">
        <v>17</v>
      </c>
      <c r="U201" s="232">
        <f t="shared" si="50"/>
        <v>0</v>
      </c>
      <c r="V201" s="84" t="s">
        <v>17</v>
      </c>
      <c r="W201" s="84" t="s">
        <v>17</v>
      </c>
      <c r="X201" s="232">
        <f t="shared" si="51"/>
        <v>0</v>
      </c>
      <c r="AA201" s="84" t="s">
        <v>17</v>
      </c>
      <c r="AB201" s="84" t="s">
        <v>17</v>
      </c>
      <c r="AC201" s="84" t="s">
        <v>17</v>
      </c>
      <c r="AD201" s="307">
        <f t="shared" si="52"/>
        <v>0</v>
      </c>
      <c r="AE201" s="84" t="s">
        <v>17</v>
      </c>
      <c r="AF201" s="84" t="s">
        <v>17</v>
      </c>
      <c r="AG201" s="307">
        <f t="shared" si="53"/>
        <v>0</v>
      </c>
      <c r="AH201" s="84" t="s">
        <v>17</v>
      </c>
      <c r="AI201" s="84" t="s">
        <v>17</v>
      </c>
      <c r="AJ201" s="307">
        <f t="shared" si="54"/>
        <v>0</v>
      </c>
      <c r="AL201" s="10" t="s">
        <v>12</v>
      </c>
    </row>
    <row r="202" spans="2:38" ht="14.25" x14ac:dyDescent="0.2">
      <c r="B202" s="235" t="s">
        <v>530</v>
      </c>
      <c r="C202" s="134">
        <f t="shared" si="55"/>
        <v>14</v>
      </c>
      <c r="D202" s="84" t="s">
        <v>17</v>
      </c>
      <c r="E202" s="84" t="s">
        <v>17</v>
      </c>
      <c r="F202" s="232">
        <f t="shared" si="45"/>
        <v>0</v>
      </c>
      <c r="G202" s="84" t="s">
        <v>17</v>
      </c>
      <c r="H202" s="84" t="s">
        <v>17</v>
      </c>
      <c r="I202" s="232">
        <f t="shared" si="46"/>
        <v>0</v>
      </c>
      <c r="J202" s="84" t="s">
        <v>17</v>
      </c>
      <c r="K202" s="84" t="s">
        <v>17</v>
      </c>
      <c r="L202" s="232">
        <f t="shared" si="47"/>
        <v>0</v>
      </c>
      <c r="M202" s="84" t="s">
        <v>17</v>
      </c>
      <c r="N202" s="84" t="s">
        <v>17</v>
      </c>
      <c r="O202" s="232">
        <f t="shared" si="48"/>
        <v>0</v>
      </c>
      <c r="P202" s="84" t="s">
        <v>17</v>
      </c>
      <c r="Q202" s="84" t="s">
        <v>17</v>
      </c>
      <c r="R202" s="232">
        <f t="shared" si="49"/>
        <v>0</v>
      </c>
      <c r="S202" s="84" t="s">
        <v>17</v>
      </c>
      <c r="T202" s="84" t="s">
        <v>17</v>
      </c>
      <c r="U202" s="232">
        <f t="shared" si="50"/>
        <v>0</v>
      </c>
      <c r="V202" s="84" t="s">
        <v>17</v>
      </c>
      <c r="W202" s="84" t="s">
        <v>17</v>
      </c>
      <c r="X202" s="232">
        <f t="shared" si="51"/>
        <v>0</v>
      </c>
      <c r="AA202" s="84" t="s">
        <v>17</v>
      </c>
      <c r="AB202" s="84" t="s">
        <v>17</v>
      </c>
      <c r="AC202" s="84" t="s">
        <v>17</v>
      </c>
      <c r="AD202" s="307">
        <f t="shared" si="52"/>
        <v>0</v>
      </c>
      <c r="AE202" s="84" t="s">
        <v>17</v>
      </c>
      <c r="AF202" s="84" t="s">
        <v>17</v>
      </c>
      <c r="AG202" s="307">
        <f t="shared" si="53"/>
        <v>0</v>
      </c>
      <c r="AH202" s="84" t="s">
        <v>17</v>
      </c>
      <c r="AI202" s="84" t="s">
        <v>17</v>
      </c>
      <c r="AJ202" s="307">
        <f t="shared" si="54"/>
        <v>0</v>
      </c>
      <c r="AL202" s="10" t="s">
        <v>12</v>
      </c>
    </row>
    <row r="203" spans="2:38" ht="14.25" x14ac:dyDescent="0.2">
      <c r="B203" s="235" t="s">
        <v>531</v>
      </c>
      <c r="C203" s="134">
        <f t="shared" si="55"/>
        <v>15</v>
      </c>
      <c r="D203" s="84" t="s">
        <v>17</v>
      </c>
      <c r="E203" s="84" t="s">
        <v>17</v>
      </c>
      <c r="F203" s="232">
        <f t="shared" si="45"/>
        <v>0</v>
      </c>
      <c r="G203" s="84" t="s">
        <v>17</v>
      </c>
      <c r="H203" s="84" t="s">
        <v>17</v>
      </c>
      <c r="I203" s="232">
        <f t="shared" si="46"/>
        <v>0</v>
      </c>
      <c r="J203" s="84" t="s">
        <v>17</v>
      </c>
      <c r="K203" s="84" t="s">
        <v>17</v>
      </c>
      <c r="L203" s="232">
        <f t="shared" si="47"/>
        <v>0</v>
      </c>
      <c r="M203" s="84" t="s">
        <v>17</v>
      </c>
      <c r="N203" s="84" t="s">
        <v>17</v>
      </c>
      <c r="O203" s="232">
        <f t="shared" si="48"/>
        <v>0</v>
      </c>
      <c r="P203" s="84" t="s">
        <v>17</v>
      </c>
      <c r="Q203" s="84" t="s">
        <v>17</v>
      </c>
      <c r="R203" s="232">
        <f t="shared" si="49"/>
        <v>0</v>
      </c>
      <c r="S203" s="84" t="s">
        <v>17</v>
      </c>
      <c r="T203" s="84" t="s">
        <v>17</v>
      </c>
      <c r="U203" s="232">
        <f t="shared" si="50"/>
        <v>0</v>
      </c>
      <c r="V203" s="84" t="s">
        <v>17</v>
      </c>
      <c r="W203" s="84" t="s">
        <v>17</v>
      </c>
      <c r="X203" s="232">
        <f t="shared" si="51"/>
        <v>0</v>
      </c>
      <c r="AA203" s="84" t="s">
        <v>17</v>
      </c>
      <c r="AB203" s="84" t="s">
        <v>17</v>
      </c>
      <c r="AC203" s="84" t="s">
        <v>17</v>
      </c>
      <c r="AD203" s="307">
        <f t="shared" si="52"/>
        <v>0</v>
      </c>
      <c r="AE203" s="84" t="s">
        <v>17</v>
      </c>
      <c r="AF203" s="84" t="s">
        <v>17</v>
      </c>
      <c r="AG203" s="307">
        <f t="shared" si="53"/>
        <v>0</v>
      </c>
      <c r="AH203" s="84" t="s">
        <v>17</v>
      </c>
      <c r="AI203" s="84" t="s">
        <v>17</v>
      </c>
      <c r="AJ203" s="307">
        <f t="shared" si="54"/>
        <v>0</v>
      </c>
      <c r="AL203" s="10" t="s">
        <v>12</v>
      </c>
    </row>
    <row r="204" spans="2:38" ht="14.25" x14ac:dyDescent="0.2">
      <c r="B204" s="234" t="s">
        <v>532</v>
      </c>
      <c r="C204" s="134">
        <f t="shared" si="55"/>
        <v>16</v>
      </c>
      <c r="D204" s="84" t="s">
        <v>17</v>
      </c>
      <c r="E204" s="84" t="s">
        <v>17</v>
      </c>
      <c r="F204" s="232">
        <f t="shared" si="45"/>
        <v>0</v>
      </c>
      <c r="G204" s="84" t="s">
        <v>17</v>
      </c>
      <c r="H204" s="84" t="s">
        <v>17</v>
      </c>
      <c r="I204" s="232">
        <f t="shared" si="46"/>
        <v>0</v>
      </c>
      <c r="J204" s="84" t="s">
        <v>17</v>
      </c>
      <c r="K204" s="84" t="s">
        <v>17</v>
      </c>
      <c r="L204" s="232">
        <f t="shared" si="47"/>
        <v>0</v>
      </c>
      <c r="M204" s="84" t="s">
        <v>17</v>
      </c>
      <c r="N204" s="84" t="s">
        <v>17</v>
      </c>
      <c r="O204" s="232">
        <f t="shared" si="48"/>
        <v>0</v>
      </c>
      <c r="P204" s="84" t="s">
        <v>17</v>
      </c>
      <c r="Q204" s="84" t="s">
        <v>17</v>
      </c>
      <c r="R204" s="232">
        <f t="shared" si="49"/>
        <v>0</v>
      </c>
      <c r="S204" s="84" t="s">
        <v>17</v>
      </c>
      <c r="T204" s="84" t="s">
        <v>17</v>
      </c>
      <c r="U204" s="232">
        <f t="shared" si="50"/>
        <v>0</v>
      </c>
      <c r="V204" s="84" t="s">
        <v>17</v>
      </c>
      <c r="W204" s="84" t="s">
        <v>17</v>
      </c>
      <c r="X204" s="232">
        <f t="shared" si="51"/>
        <v>0</v>
      </c>
      <c r="AA204" s="84" t="s">
        <v>17</v>
      </c>
      <c r="AB204" s="84" t="s">
        <v>17</v>
      </c>
      <c r="AC204" s="84" t="s">
        <v>17</v>
      </c>
      <c r="AD204" s="307">
        <f t="shared" si="52"/>
        <v>0</v>
      </c>
      <c r="AE204" s="84" t="s">
        <v>17</v>
      </c>
      <c r="AF204" s="84" t="s">
        <v>17</v>
      </c>
      <c r="AG204" s="307">
        <f t="shared" si="53"/>
        <v>0</v>
      </c>
      <c r="AH204" s="84" t="s">
        <v>17</v>
      </c>
      <c r="AI204" s="84" t="s">
        <v>17</v>
      </c>
      <c r="AJ204" s="307">
        <f t="shared" si="54"/>
        <v>0</v>
      </c>
      <c r="AL204" s="10" t="s">
        <v>12</v>
      </c>
    </row>
    <row r="205" spans="2:38" ht="14.25" x14ac:dyDescent="0.2">
      <c r="B205" s="234" t="s">
        <v>533</v>
      </c>
      <c r="C205" s="134">
        <f t="shared" si="55"/>
        <v>17</v>
      </c>
      <c r="D205" s="84" t="s">
        <v>17</v>
      </c>
      <c r="E205" s="84" t="s">
        <v>17</v>
      </c>
      <c r="F205" s="232">
        <f t="shared" si="45"/>
        <v>0</v>
      </c>
      <c r="G205" s="84" t="s">
        <v>17</v>
      </c>
      <c r="H205" s="84" t="s">
        <v>17</v>
      </c>
      <c r="I205" s="232">
        <f t="shared" si="46"/>
        <v>0</v>
      </c>
      <c r="J205" s="84" t="s">
        <v>17</v>
      </c>
      <c r="K205" s="84" t="s">
        <v>17</v>
      </c>
      <c r="L205" s="232">
        <f t="shared" si="47"/>
        <v>0</v>
      </c>
      <c r="M205" s="84" t="s">
        <v>17</v>
      </c>
      <c r="N205" s="84" t="s">
        <v>17</v>
      </c>
      <c r="O205" s="232">
        <f t="shared" si="48"/>
        <v>0</v>
      </c>
      <c r="P205" s="84" t="s">
        <v>17</v>
      </c>
      <c r="Q205" s="84" t="s">
        <v>17</v>
      </c>
      <c r="R205" s="232">
        <f t="shared" si="49"/>
        <v>0</v>
      </c>
      <c r="S205" s="84" t="s">
        <v>17</v>
      </c>
      <c r="T205" s="84" t="s">
        <v>17</v>
      </c>
      <c r="U205" s="232">
        <f t="shared" si="50"/>
        <v>0</v>
      </c>
      <c r="V205" s="84" t="s">
        <v>17</v>
      </c>
      <c r="W205" s="84" t="s">
        <v>17</v>
      </c>
      <c r="X205" s="232">
        <f t="shared" si="51"/>
        <v>0</v>
      </c>
      <c r="AA205" s="84" t="s">
        <v>17</v>
      </c>
      <c r="AB205" s="84" t="s">
        <v>17</v>
      </c>
      <c r="AC205" s="84" t="s">
        <v>17</v>
      </c>
      <c r="AD205" s="307">
        <f t="shared" si="52"/>
        <v>0</v>
      </c>
      <c r="AE205" s="84" t="s">
        <v>17</v>
      </c>
      <c r="AF205" s="84" t="s">
        <v>17</v>
      </c>
      <c r="AG205" s="307">
        <f t="shared" si="53"/>
        <v>0</v>
      </c>
      <c r="AH205" s="84" t="s">
        <v>17</v>
      </c>
      <c r="AI205" s="84" t="s">
        <v>17</v>
      </c>
      <c r="AJ205" s="307">
        <f t="shared" si="54"/>
        <v>0</v>
      </c>
      <c r="AL205" s="10" t="s">
        <v>12</v>
      </c>
    </row>
    <row r="206" spans="2:38" ht="14.25" x14ac:dyDescent="0.2">
      <c r="B206" s="234" t="s">
        <v>534</v>
      </c>
      <c r="C206" s="134">
        <f t="shared" si="55"/>
        <v>18</v>
      </c>
      <c r="D206" s="84" t="s">
        <v>17</v>
      </c>
      <c r="E206" s="84" t="s">
        <v>17</v>
      </c>
      <c r="F206" s="232">
        <f t="shared" si="45"/>
        <v>0</v>
      </c>
      <c r="G206" s="84" t="s">
        <v>17</v>
      </c>
      <c r="H206" s="84" t="s">
        <v>17</v>
      </c>
      <c r="I206" s="232">
        <f t="shared" si="46"/>
        <v>0</v>
      </c>
      <c r="J206" s="84" t="s">
        <v>17</v>
      </c>
      <c r="K206" s="84" t="s">
        <v>17</v>
      </c>
      <c r="L206" s="232">
        <f t="shared" si="47"/>
        <v>0</v>
      </c>
      <c r="M206" s="84" t="s">
        <v>17</v>
      </c>
      <c r="N206" s="84" t="s">
        <v>17</v>
      </c>
      <c r="O206" s="232">
        <f t="shared" si="48"/>
        <v>0</v>
      </c>
      <c r="P206" s="84" t="s">
        <v>17</v>
      </c>
      <c r="Q206" s="84" t="s">
        <v>17</v>
      </c>
      <c r="R206" s="232">
        <f t="shared" si="49"/>
        <v>0</v>
      </c>
      <c r="S206" s="84" t="s">
        <v>17</v>
      </c>
      <c r="T206" s="84" t="s">
        <v>17</v>
      </c>
      <c r="U206" s="232">
        <f t="shared" si="50"/>
        <v>0</v>
      </c>
      <c r="V206" s="84" t="s">
        <v>17</v>
      </c>
      <c r="W206" s="84" t="s">
        <v>17</v>
      </c>
      <c r="X206" s="232">
        <f t="shared" si="51"/>
        <v>0</v>
      </c>
      <c r="AA206" s="84" t="s">
        <v>17</v>
      </c>
      <c r="AB206" s="84" t="s">
        <v>17</v>
      </c>
      <c r="AC206" s="84" t="s">
        <v>17</v>
      </c>
      <c r="AD206" s="307">
        <f t="shared" si="52"/>
        <v>0</v>
      </c>
      <c r="AE206" s="84" t="s">
        <v>17</v>
      </c>
      <c r="AF206" s="84" t="s">
        <v>17</v>
      </c>
      <c r="AG206" s="307">
        <f t="shared" si="53"/>
        <v>0</v>
      </c>
      <c r="AH206" s="84" t="s">
        <v>17</v>
      </c>
      <c r="AI206" s="84" t="s">
        <v>17</v>
      </c>
      <c r="AJ206" s="307">
        <f t="shared" si="54"/>
        <v>0</v>
      </c>
      <c r="AL206" s="10" t="s">
        <v>12</v>
      </c>
    </row>
    <row r="207" spans="2:38" ht="14.25" x14ac:dyDescent="0.2">
      <c r="B207" s="231" t="s">
        <v>535</v>
      </c>
      <c r="C207" s="134">
        <f t="shared" si="55"/>
        <v>19</v>
      </c>
      <c r="D207" s="81">
        <f>SUM(D208:D209)</f>
        <v>0</v>
      </c>
      <c r="E207" s="81">
        <f t="shared" ref="E207:X207" si="56">SUM(E208:E209)</f>
        <v>0</v>
      </c>
      <c r="F207" s="232">
        <f t="shared" si="56"/>
        <v>0</v>
      </c>
      <c r="G207" s="81">
        <f t="shared" si="56"/>
        <v>0</v>
      </c>
      <c r="H207" s="81">
        <f t="shared" si="56"/>
        <v>0</v>
      </c>
      <c r="I207" s="232">
        <f t="shared" si="56"/>
        <v>0</v>
      </c>
      <c r="J207" s="81">
        <f t="shared" si="56"/>
        <v>0</v>
      </c>
      <c r="K207" s="81">
        <f t="shared" si="56"/>
        <v>0</v>
      </c>
      <c r="L207" s="232">
        <f t="shared" si="56"/>
        <v>0</v>
      </c>
      <c r="M207" s="81">
        <f t="shared" si="56"/>
        <v>0</v>
      </c>
      <c r="N207" s="81">
        <f t="shared" si="56"/>
        <v>0</v>
      </c>
      <c r="O207" s="232">
        <f t="shared" si="56"/>
        <v>0</v>
      </c>
      <c r="P207" s="81">
        <f t="shared" si="56"/>
        <v>0</v>
      </c>
      <c r="Q207" s="81">
        <f t="shared" si="56"/>
        <v>0</v>
      </c>
      <c r="R207" s="232">
        <f t="shared" si="56"/>
        <v>0</v>
      </c>
      <c r="S207" s="81">
        <f t="shared" si="56"/>
        <v>0</v>
      </c>
      <c r="T207" s="81">
        <f t="shared" si="56"/>
        <v>0</v>
      </c>
      <c r="U207" s="232">
        <f t="shared" si="56"/>
        <v>0</v>
      </c>
      <c r="V207" s="81">
        <f t="shared" si="56"/>
        <v>0</v>
      </c>
      <c r="W207" s="81">
        <f t="shared" si="56"/>
        <v>0</v>
      </c>
      <c r="X207" s="232">
        <f t="shared" si="56"/>
        <v>0</v>
      </c>
      <c r="AA207" s="81">
        <f t="shared" ref="AA207:AC207" si="57">SUM(AA208:AA209)</f>
        <v>0</v>
      </c>
      <c r="AB207" s="81">
        <f t="shared" si="57"/>
        <v>0</v>
      </c>
      <c r="AC207" s="81">
        <f t="shared" si="57"/>
        <v>0</v>
      </c>
      <c r="AD207" s="307">
        <f t="shared" si="52"/>
        <v>0</v>
      </c>
      <c r="AE207" s="81">
        <f t="shared" ref="AE207:AF207" si="58">SUM(AE208:AE209)</f>
        <v>0</v>
      </c>
      <c r="AF207" s="81">
        <f t="shared" si="58"/>
        <v>0</v>
      </c>
      <c r="AG207" s="307">
        <f t="shared" si="53"/>
        <v>0</v>
      </c>
      <c r="AH207" s="81">
        <f t="shared" ref="AH207:AI207" si="59">SUM(AH208:AH209)</f>
        <v>0</v>
      </c>
      <c r="AI207" s="81">
        <f t="shared" si="59"/>
        <v>0</v>
      </c>
      <c r="AJ207" s="307">
        <f t="shared" si="54"/>
        <v>0</v>
      </c>
      <c r="AL207" s="10" t="s">
        <v>12</v>
      </c>
    </row>
    <row r="208" spans="2:38" ht="14.25" x14ac:dyDescent="0.2">
      <c r="B208" s="46" t="s">
        <v>896</v>
      </c>
      <c r="C208" s="134">
        <f t="shared" si="55"/>
        <v>20</v>
      </c>
      <c r="D208" s="292" t="s">
        <v>17</v>
      </c>
      <c r="E208" s="292" t="s">
        <v>17</v>
      </c>
      <c r="F208" s="232">
        <f>SUM(D208)-SUM(E208)</f>
        <v>0</v>
      </c>
      <c r="G208" s="292" t="s">
        <v>17</v>
      </c>
      <c r="H208" s="293" t="s">
        <v>17</v>
      </c>
      <c r="I208" s="232">
        <f>SUM(G208)-SUM(H208)</f>
        <v>0</v>
      </c>
      <c r="J208" s="292" t="s">
        <v>17</v>
      </c>
      <c r="K208" s="293" t="s">
        <v>17</v>
      </c>
      <c r="L208" s="232">
        <f>SUM(J208)-SUM(K208)</f>
        <v>0</v>
      </c>
      <c r="M208" s="292" t="s">
        <v>17</v>
      </c>
      <c r="N208" s="293" t="s">
        <v>17</v>
      </c>
      <c r="O208" s="232">
        <f>SUM(M208)-SUM(N208)</f>
        <v>0</v>
      </c>
      <c r="P208" s="292" t="s">
        <v>17</v>
      </c>
      <c r="Q208" s="293" t="s">
        <v>17</v>
      </c>
      <c r="R208" s="232">
        <f>SUM(P208)-SUM(Q208)</f>
        <v>0</v>
      </c>
      <c r="S208" s="292" t="s">
        <v>17</v>
      </c>
      <c r="T208" s="293" t="s">
        <v>17</v>
      </c>
      <c r="U208" s="232">
        <f>SUM(S208)-SUM(T208)</f>
        <v>0</v>
      </c>
      <c r="V208" s="292" t="s">
        <v>17</v>
      </c>
      <c r="W208" s="293" t="s">
        <v>17</v>
      </c>
      <c r="X208" s="232">
        <f>SUM(V208)-SUM(W208)</f>
        <v>0</v>
      </c>
      <c r="AA208" s="84" t="s">
        <v>17</v>
      </c>
      <c r="AB208" s="84" t="s">
        <v>17</v>
      </c>
      <c r="AC208" s="84" t="s">
        <v>17</v>
      </c>
      <c r="AD208" s="307">
        <f t="shared" si="52"/>
        <v>0</v>
      </c>
      <c r="AE208" s="84" t="s">
        <v>17</v>
      </c>
      <c r="AF208" s="84" t="s">
        <v>17</v>
      </c>
      <c r="AG208" s="307">
        <f t="shared" si="53"/>
        <v>0</v>
      </c>
      <c r="AH208" s="292" t="s">
        <v>17</v>
      </c>
      <c r="AI208" s="84" t="s">
        <v>17</v>
      </c>
      <c r="AJ208" s="307">
        <f t="shared" si="54"/>
        <v>0</v>
      </c>
      <c r="AL208" s="10" t="s">
        <v>12</v>
      </c>
    </row>
    <row r="209" spans="2:38" ht="14.25" x14ac:dyDescent="0.2">
      <c r="B209" s="246" t="s">
        <v>648</v>
      </c>
      <c r="C209" s="134">
        <f t="shared" si="55"/>
        <v>21</v>
      </c>
      <c r="D209" s="292" t="s">
        <v>17</v>
      </c>
      <c r="E209" s="292" t="s">
        <v>17</v>
      </c>
      <c r="F209" s="232">
        <f>SUM(D209)-SUM(E209)</f>
        <v>0</v>
      </c>
      <c r="G209" s="292" t="s">
        <v>17</v>
      </c>
      <c r="H209" s="293" t="s">
        <v>17</v>
      </c>
      <c r="I209" s="232">
        <f>SUM(G209)-SUM(H209)</f>
        <v>0</v>
      </c>
      <c r="J209" s="292" t="s">
        <v>17</v>
      </c>
      <c r="K209" s="293" t="s">
        <v>17</v>
      </c>
      <c r="L209" s="232">
        <f>SUM(J209)-SUM(K209)</f>
        <v>0</v>
      </c>
      <c r="M209" s="292" t="s">
        <v>17</v>
      </c>
      <c r="N209" s="293" t="s">
        <v>17</v>
      </c>
      <c r="O209" s="232">
        <f>SUM(M209)-SUM(N209)</f>
        <v>0</v>
      </c>
      <c r="P209" s="292" t="s">
        <v>17</v>
      </c>
      <c r="Q209" s="293" t="s">
        <v>17</v>
      </c>
      <c r="R209" s="232">
        <f>SUM(P209)-SUM(Q209)</f>
        <v>0</v>
      </c>
      <c r="S209" s="292" t="s">
        <v>17</v>
      </c>
      <c r="T209" s="293" t="s">
        <v>17</v>
      </c>
      <c r="U209" s="232">
        <f>SUM(S209)-SUM(T209)</f>
        <v>0</v>
      </c>
      <c r="V209" s="292" t="s">
        <v>17</v>
      </c>
      <c r="W209" s="293" t="s">
        <v>17</v>
      </c>
      <c r="X209" s="232">
        <f>SUM(V209)-SUM(W209)</f>
        <v>0</v>
      </c>
      <c r="AA209" s="84" t="s">
        <v>17</v>
      </c>
      <c r="AB209" s="84" t="s">
        <v>17</v>
      </c>
      <c r="AC209" s="84" t="s">
        <v>17</v>
      </c>
      <c r="AD209" s="307">
        <f t="shared" si="52"/>
        <v>0</v>
      </c>
      <c r="AE209" s="84" t="s">
        <v>17</v>
      </c>
      <c r="AF209" s="84" t="s">
        <v>17</v>
      </c>
      <c r="AG209" s="307">
        <f t="shared" si="53"/>
        <v>0</v>
      </c>
      <c r="AH209" s="296" t="s">
        <v>17</v>
      </c>
      <c r="AI209" s="84" t="s">
        <v>17</v>
      </c>
      <c r="AJ209" s="307">
        <f t="shared" si="54"/>
        <v>0</v>
      </c>
      <c r="AL209" s="10" t="s">
        <v>12</v>
      </c>
    </row>
    <row r="210" spans="2:38" ht="14.25" x14ac:dyDescent="0.2">
      <c r="B210" s="1813" t="s">
        <v>2166</v>
      </c>
      <c r="C210" s="134">
        <f t="shared" si="55"/>
        <v>22</v>
      </c>
      <c r="D210" s="217"/>
      <c r="E210" s="217"/>
      <c r="F210" s="217"/>
      <c r="G210" s="217"/>
      <c r="H210" s="217"/>
      <c r="I210" s="217"/>
      <c r="J210" s="217"/>
      <c r="K210" s="217"/>
      <c r="L210" s="217"/>
      <c r="M210" s="217"/>
      <c r="N210" s="217"/>
      <c r="O210" s="217"/>
      <c r="P210" s="217"/>
      <c r="Q210" s="217"/>
      <c r="R210" s="217"/>
      <c r="S210" s="217"/>
      <c r="T210" s="217"/>
      <c r="U210" s="217"/>
      <c r="V210" s="217"/>
      <c r="W210" s="217"/>
      <c r="X210" s="217"/>
      <c r="AL210" s="10" t="s">
        <v>12</v>
      </c>
    </row>
    <row r="211" spans="2:38" ht="14.25" x14ac:dyDescent="0.2">
      <c r="B211" s="294" t="s">
        <v>536</v>
      </c>
      <c r="C211" s="134">
        <f t="shared" si="55"/>
        <v>23</v>
      </c>
      <c r="D211" s="232">
        <f>SUM(D212:D223)</f>
        <v>0</v>
      </c>
      <c r="E211" s="232">
        <f>SUM(E212:E223)</f>
        <v>0</v>
      </c>
      <c r="F211" s="232">
        <f t="shared" si="45"/>
        <v>0</v>
      </c>
      <c r="G211" s="78"/>
      <c r="H211" s="78"/>
      <c r="I211" s="78"/>
      <c r="J211" s="78"/>
      <c r="K211" s="78"/>
      <c r="L211" s="78"/>
      <c r="M211" s="232">
        <f>SUM(M212:M223)</f>
        <v>0</v>
      </c>
      <c r="N211" s="232">
        <f>SUM(N212:N223)</f>
        <v>0</v>
      </c>
      <c r="O211" s="232">
        <f t="shared" si="48"/>
        <v>0</v>
      </c>
      <c r="P211" s="78"/>
      <c r="Q211" s="78"/>
      <c r="R211" s="78"/>
      <c r="S211" s="78"/>
      <c r="T211" s="78"/>
      <c r="U211" s="78"/>
      <c r="V211" s="78"/>
      <c r="W211" s="78"/>
      <c r="X211" s="78"/>
      <c r="Z211" s="10" t="s">
        <v>12</v>
      </c>
      <c r="AA211" s="10" t="s">
        <v>12</v>
      </c>
      <c r="AB211" s="10" t="s">
        <v>12</v>
      </c>
      <c r="AC211" s="10" t="s">
        <v>12</v>
      </c>
      <c r="AD211" s="10" t="s">
        <v>12</v>
      </c>
      <c r="AE211" s="10" t="s">
        <v>12</v>
      </c>
      <c r="AF211" s="10" t="s">
        <v>12</v>
      </c>
      <c r="AG211" s="10" t="s">
        <v>12</v>
      </c>
      <c r="AH211" s="10" t="s">
        <v>12</v>
      </c>
      <c r="AI211" s="10" t="s">
        <v>12</v>
      </c>
      <c r="AJ211" s="10" t="s">
        <v>12</v>
      </c>
      <c r="AK211" s="10" t="s">
        <v>12</v>
      </c>
      <c r="AL211" s="10" t="s">
        <v>12</v>
      </c>
    </row>
    <row r="212" spans="2:38" ht="14.25" x14ac:dyDescent="0.2">
      <c r="B212" s="255" t="s">
        <v>454</v>
      </c>
      <c r="C212" s="134">
        <f t="shared" si="55"/>
        <v>24</v>
      </c>
      <c r="D212" s="292" t="s">
        <v>17</v>
      </c>
      <c r="E212" s="292" t="s">
        <v>17</v>
      </c>
      <c r="F212" s="232">
        <f t="shared" si="45"/>
        <v>0</v>
      </c>
      <c r="G212" s="78"/>
      <c r="H212" s="78"/>
      <c r="I212" s="78"/>
      <c r="J212" s="78"/>
      <c r="K212" s="78"/>
      <c r="L212" s="78"/>
      <c r="M212" s="292" t="s">
        <v>17</v>
      </c>
      <c r="N212" s="292" t="s">
        <v>17</v>
      </c>
      <c r="O212" s="232">
        <f t="shared" si="48"/>
        <v>0</v>
      </c>
      <c r="P212" s="78"/>
      <c r="Q212" s="78"/>
      <c r="R212" s="78"/>
      <c r="S212" s="78"/>
      <c r="T212" s="78"/>
      <c r="U212" s="78"/>
      <c r="V212" s="78"/>
      <c r="W212" s="78"/>
      <c r="X212" s="78"/>
      <c r="Z212" s="10" t="s">
        <v>12</v>
      </c>
      <c r="AL212" s="1357"/>
    </row>
    <row r="213" spans="2:38" ht="14.25" x14ac:dyDescent="0.2">
      <c r="B213" s="255" t="s">
        <v>537</v>
      </c>
      <c r="C213" s="134">
        <f t="shared" si="55"/>
        <v>25</v>
      </c>
      <c r="D213" s="292" t="s">
        <v>17</v>
      </c>
      <c r="E213" s="292" t="s">
        <v>17</v>
      </c>
      <c r="F213" s="232">
        <f t="shared" si="45"/>
        <v>0</v>
      </c>
      <c r="G213" s="78"/>
      <c r="H213" s="78"/>
      <c r="I213" s="78"/>
      <c r="J213" s="78"/>
      <c r="K213" s="78"/>
      <c r="L213" s="78"/>
      <c r="M213" s="292" t="s">
        <v>17</v>
      </c>
      <c r="N213" s="292" t="s">
        <v>17</v>
      </c>
      <c r="O213" s="232">
        <f t="shared" si="48"/>
        <v>0</v>
      </c>
      <c r="P213" s="78"/>
      <c r="Q213" s="78"/>
      <c r="R213" s="78"/>
      <c r="S213" s="78"/>
      <c r="T213" s="78"/>
      <c r="U213" s="78"/>
      <c r="V213" s="78"/>
      <c r="W213" s="78"/>
      <c r="X213" s="78"/>
      <c r="Z213" s="10" t="s">
        <v>12</v>
      </c>
      <c r="AL213" s="1357"/>
    </row>
    <row r="214" spans="2:38" ht="14.25" x14ac:dyDescent="0.2">
      <c r="B214" s="255" t="s">
        <v>538</v>
      </c>
      <c r="C214" s="134">
        <f t="shared" si="55"/>
        <v>26</v>
      </c>
      <c r="D214" s="292" t="s">
        <v>17</v>
      </c>
      <c r="E214" s="292" t="s">
        <v>17</v>
      </c>
      <c r="F214" s="232">
        <f t="shared" si="45"/>
        <v>0</v>
      </c>
      <c r="G214" s="78"/>
      <c r="H214" s="78"/>
      <c r="I214" s="78"/>
      <c r="J214" s="78"/>
      <c r="K214" s="78"/>
      <c r="L214" s="78"/>
      <c r="M214" s="292" t="s">
        <v>17</v>
      </c>
      <c r="N214" s="292" t="s">
        <v>17</v>
      </c>
      <c r="O214" s="232">
        <f t="shared" si="48"/>
        <v>0</v>
      </c>
      <c r="P214" s="78"/>
      <c r="Q214" s="78"/>
      <c r="R214" s="78"/>
      <c r="S214" s="78"/>
      <c r="T214" s="78"/>
      <c r="U214" s="78"/>
      <c r="V214" s="78"/>
      <c r="W214" s="78"/>
      <c r="X214" s="78"/>
      <c r="Z214" s="10" t="s">
        <v>12</v>
      </c>
      <c r="AL214" s="1357"/>
    </row>
    <row r="215" spans="2:38" ht="14.25" x14ac:dyDescent="0.2">
      <c r="B215" s="1418" t="s">
        <v>539</v>
      </c>
      <c r="C215" s="134">
        <f t="shared" si="55"/>
        <v>27</v>
      </c>
      <c r="D215" s="292" t="s">
        <v>17</v>
      </c>
      <c r="E215" s="292" t="s">
        <v>17</v>
      </c>
      <c r="F215" s="232">
        <f t="shared" si="45"/>
        <v>0</v>
      </c>
      <c r="G215" s="78"/>
      <c r="H215" s="78"/>
      <c r="I215" s="78"/>
      <c r="J215" s="78"/>
      <c r="K215" s="78"/>
      <c r="L215" s="78"/>
      <c r="M215" s="292" t="s">
        <v>17</v>
      </c>
      <c r="N215" s="292" t="s">
        <v>17</v>
      </c>
      <c r="O215" s="232">
        <f t="shared" si="48"/>
        <v>0</v>
      </c>
      <c r="P215" s="78"/>
      <c r="Q215" s="78"/>
      <c r="R215" s="78"/>
      <c r="S215" s="78"/>
      <c r="T215" s="78"/>
      <c r="U215" s="78"/>
      <c r="V215" s="78"/>
      <c r="W215" s="78"/>
      <c r="X215" s="78"/>
      <c r="Z215" s="10" t="s">
        <v>12</v>
      </c>
      <c r="AL215" s="1357"/>
    </row>
    <row r="216" spans="2:38" ht="14.25" x14ac:dyDescent="0.2">
      <c r="B216" s="255" t="s">
        <v>540</v>
      </c>
      <c r="C216" s="134">
        <f t="shared" si="55"/>
        <v>28</v>
      </c>
      <c r="D216" s="292" t="s">
        <v>17</v>
      </c>
      <c r="E216" s="292" t="s">
        <v>17</v>
      </c>
      <c r="F216" s="232">
        <f t="shared" si="45"/>
        <v>0</v>
      </c>
      <c r="G216" s="78"/>
      <c r="H216" s="78"/>
      <c r="I216" s="78"/>
      <c r="J216" s="78"/>
      <c r="K216" s="78"/>
      <c r="L216" s="78"/>
      <c r="M216" s="292" t="s">
        <v>17</v>
      </c>
      <c r="N216" s="292" t="s">
        <v>17</v>
      </c>
      <c r="O216" s="232">
        <f t="shared" si="48"/>
        <v>0</v>
      </c>
      <c r="P216" s="78"/>
      <c r="Q216" s="78"/>
      <c r="R216" s="78"/>
      <c r="S216" s="78"/>
      <c r="T216" s="78"/>
      <c r="U216" s="78"/>
      <c r="V216" s="78"/>
      <c r="W216" s="78"/>
      <c r="X216" s="78"/>
      <c r="Z216" s="10" t="s">
        <v>12</v>
      </c>
      <c r="AL216" s="1357"/>
    </row>
    <row r="217" spans="2:38" ht="14.25" x14ac:dyDescent="0.2">
      <c r="B217" s="255" t="s">
        <v>541</v>
      </c>
      <c r="C217" s="134">
        <f t="shared" si="55"/>
        <v>29</v>
      </c>
      <c r="D217" s="292" t="s">
        <v>17</v>
      </c>
      <c r="E217" s="292" t="s">
        <v>17</v>
      </c>
      <c r="F217" s="232">
        <f t="shared" si="45"/>
        <v>0</v>
      </c>
      <c r="G217" s="78"/>
      <c r="H217" s="78"/>
      <c r="I217" s="78"/>
      <c r="J217" s="78"/>
      <c r="K217" s="78"/>
      <c r="L217" s="78"/>
      <c r="M217" s="292" t="s">
        <v>17</v>
      </c>
      <c r="N217" s="292" t="s">
        <v>17</v>
      </c>
      <c r="O217" s="232">
        <f t="shared" si="48"/>
        <v>0</v>
      </c>
      <c r="P217" s="78"/>
      <c r="Q217" s="78"/>
      <c r="R217" s="78"/>
      <c r="S217" s="78"/>
      <c r="T217" s="78"/>
      <c r="U217" s="78"/>
      <c r="V217" s="78"/>
      <c r="W217" s="78"/>
      <c r="X217" s="78"/>
      <c r="Z217" s="10" t="s">
        <v>12</v>
      </c>
      <c r="AL217" s="1357"/>
    </row>
    <row r="218" spans="2:38" ht="14.25" x14ac:dyDescent="0.2">
      <c r="B218" s="255" t="s">
        <v>542</v>
      </c>
      <c r="C218" s="134">
        <f t="shared" si="55"/>
        <v>30</v>
      </c>
      <c r="D218" s="292" t="s">
        <v>17</v>
      </c>
      <c r="E218" s="292" t="s">
        <v>17</v>
      </c>
      <c r="F218" s="232">
        <f t="shared" si="45"/>
        <v>0</v>
      </c>
      <c r="G218" s="78"/>
      <c r="H218" s="78"/>
      <c r="I218" s="78"/>
      <c r="J218" s="78"/>
      <c r="K218" s="78"/>
      <c r="L218" s="78"/>
      <c r="M218" s="292" t="s">
        <v>17</v>
      </c>
      <c r="N218" s="292" t="s">
        <v>17</v>
      </c>
      <c r="O218" s="232">
        <f t="shared" si="48"/>
        <v>0</v>
      </c>
      <c r="P218" s="78"/>
      <c r="Q218" s="78"/>
      <c r="R218" s="78"/>
      <c r="S218" s="78"/>
      <c r="T218" s="78"/>
      <c r="U218" s="78"/>
      <c r="V218" s="78"/>
      <c r="W218" s="78"/>
      <c r="X218" s="78"/>
      <c r="Z218" s="10" t="s">
        <v>12</v>
      </c>
      <c r="AL218" s="1357"/>
    </row>
    <row r="219" spans="2:38" ht="14.25" x14ac:dyDescent="0.2">
      <c r="B219" s="255" t="s">
        <v>543</v>
      </c>
      <c r="C219" s="134">
        <f t="shared" si="55"/>
        <v>31</v>
      </c>
      <c r="D219" s="292" t="s">
        <v>17</v>
      </c>
      <c r="E219" s="292" t="s">
        <v>17</v>
      </c>
      <c r="F219" s="232">
        <f t="shared" si="45"/>
        <v>0</v>
      </c>
      <c r="G219" s="78"/>
      <c r="H219" s="78"/>
      <c r="I219" s="78"/>
      <c r="J219" s="78"/>
      <c r="K219" s="78"/>
      <c r="L219" s="78"/>
      <c r="M219" s="292" t="s">
        <v>17</v>
      </c>
      <c r="N219" s="292" t="s">
        <v>17</v>
      </c>
      <c r="O219" s="232">
        <f t="shared" si="48"/>
        <v>0</v>
      </c>
      <c r="P219" s="78"/>
      <c r="Q219" s="78"/>
      <c r="R219" s="78"/>
      <c r="S219" s="78"/>
      <c r="T219" s="78"/>
      <c r="U219" s="78"/>
      <c r="V219" s="78"/>
      <c r="W219" s="78"/>
      <c r="X219" s="78"/>
      <c r="Z219" s="10" t="s">
        <v>12</v>
      </c>
      <c r="AL219" s="1357"/>
    </row>
    <row r="220" spans="2:38" ht="14.25" x14ac:dyDescent="0.2">
      <c r="B220" s="255" t="s">
        <v>544</v>
      </c>
      <c r="C220" s="134">
        <f t="shared" si="55"/>
        <v>32</v>
      </c>
      <c r="D220" s="292" t="s">
        <v>17</v>
      </c>
      <c r="E220" s="292" t="s">
        <v>17</v>
      </c>
      <c r="F220" s="232">
        <f t="shared" si="45"/>
        <v>0</v>
      </c>
      <c r="G220" s="78"/>
      <c r="H220" s="78"/>
      <c r="I220" s="78"/>
      <c r="J220" s="78"/>
      <c r="K220" s="78"/>
      <c r="L220" s="78"/>
      <c r="M220" s="292" t="s">
        <v>17</v>
      </c>
      <c r="N220" s="292" t="s">
        <v>17</v>
      </c>
      <c r="O220" s="232">
        <f t="shared" si="48"/>
        <v>0</v>
      </c>
      <c r="P220" s="78"/>
      <c r="Q220" s="78"/>
      <c r="R220" s="78"/>
      <c r="S220" s="78"/>
      <c r="T220" s="78"/>
      <c r="U220" s="78"/>
      <c r="V220" s="78"/>
      <c r="W220" s="78"/>
      <c r="X220" s="78"/>
      <c r="Z220" s="10" t="s">
        <v>12</v>
      </c>
      <c r="AL220" s="1357"/>
    </row>
    <row r="221" spans="2:38" ht="14.25" x14ac:dyDescent="0.2">
      <c r="B221" s="255" t="s">
        <v>545</v>
      </c>
      <c r="C221" s="134">
        <f t="shared" si="55"/>
        <v>33</v>
      </c>
      <c r="D221" s="292" t="s">
        <v>17</v>
      </c>
      <c r="E221" s="292" t="s">
        <v>17</v>
      </c>
      <c r="F221" s="232">
        <f t="shared" si="45"/>
        <v>0</v>
      </c>
      <c r="G221" s="78"/>
      <c r="H221" s="78"/>
      <c r="I221" s="78"/>
      <c r="J221" s="78"/>
      <c r="K221" s="78"/>
      <c r="L221" s="78"/>
      <c r="M221" s="292" t="s">
        <v>17</v>
      </c>
      <c r="N221" s="292" t="s">
        <v>17</v>
      </c>
      <c r="O221" s="232">
        <f t="shared" si="48"/>
        <v>0</v>
      </c>
      <c r="P221" s="78"/>
      <c r="Q221" s="78"/>
      <c r="R221" s="78"/>
      <c r="S221" s="78"/>
      <c r="T221" s="78"/>
      <c r="U221" s="78"/>
      <c r="V221" s="78"/>
      <c r="W221" s="78"/>
      <c r="X221" s="78"/>
      <c r="Z221" s="10" t="s">
        <v>12</v>
      </c>
      <c r="AL221" s="1357"/>
    </row>
    <row r="222" spans="2:38" ht="14.25" x14ac:dyDescent="0.2">
      <c r="B222" s="255" t="s">
        <v>546</v>
      </c>
      <c r="C222" s="134">
        <f t="shared" si="55"/>
        <v>34</v>
      </c>
      <c r="D222" s="292" t="s">
        <v>17</v>
      </c>
      <c r="E222" s="292" t="s">
        <v>17</v>
      </c>
      <c r="F222" s="232">
        <f t="shared" si="45"/>
        <v>0</v>
      </c>
      <c r="G222" s="78"/>
      <c r="H222" s="78"/>
      <c r="I222" s="78"/>
      <c r="J222" s="78"/>
      <c r="K222" s="78"/>
      <c r="L222" s="78"/>
      <c r="M222" s="292" t="s">
        <v>17</v>
      </c>
      <c r="N222" s="292" t="s">
        <v>17</v>
      </c>
      <c r="O222" s="232">
        <f t="shared" si="48"/>
        <v>0</v>
      </c>
      <c r="P222" s="78"/>
      <c r="Q222" s="78"/>
      <c r="R222" s="78"/>
      <c r="S222" s="78"/>
      <c r="T222" s="78"/>
      <c r="U222" s="78"/>
      <c r="V222" s="78"/>
      <c r="W222" s="78"/>
      <c r="X222" s="78"/>
      <c r="Z222" s="10" t="s">
        <v>12</v>
      </c>
      <c r="AL222" s="1357"/>
    </row>
    <row r="223" spans="2:38" ht="14.25" x14ac:dyDescent="0.2">
      <c r="B223" s="255" t="s">
        <v>547</v>
      </c>
      <c r="C223" s="134">
        <f t="shared" si="55"/>
        <v>35</v>
      </c>
      <c r="D223" s="292" t="s">
        <v>17</v>
      </c>
      <c r="E223" s="292" t="s">
        <v>17</v>
      </c>
      <c r="F223" s="232">
        <f t="shared" si="45"/>
        <v>0</v>
      </c>
      <c r="G223" s="78"/>
      <c r="H223" s="78"/>
      <c r="I223" s="78"/>
      <c r="J223" s="78"/>
      <c r="K223" s="78"/>
      <c r="L223" s="78"/>
      <c r="M223" s="292" t="s">
        <v>17</v>
      </c>
      <c r="N223" s="292" t="s">
        <v>17</v>
      </c>
      <c r="O223" s="232">
        <f t="shared" si="48"/>
        <v>0</v>
      </c>
      <c r="P223" s="78"/>
      <c r="Q223" s="78"/>
      <c r="R223" s="78"/>
      <c r="S223" s="78"/>
      <c r="T223" s="78"/>
      <c r="U223" s="78"/>
      <c r="V223" s="78"/>
      <c r="W223" s="78"/>
      <c r="X223" s="78"/>
      <c r="Z223" s="10" t="s">
        <v>12</v>
      </c>
      <c r="AL223" s="1357"/>
    </row>
    <row r="224" spans="2:38" ht="14.25" x14ac:dyDescent="0.2">
      <c r="B224" s="294" t="s">
        <v>548</v>
      </c>
      <c r="C224" s="134">
        <f t="shared" si="55"/>
        <v>36</v>
      </c>
      <c r="D224" s="232">
        <f>SUM(D225:D227)</f>
        <v>0</v>
      </c>
      <c r="E224" s="232">
        <f>SUM(E225:E227)</f>
        <v>0</v>
      </c>
      <c r="F224" s="232">
        <f t="shared" si="45"/>
        <v>0</v>
      </c>
      <c r="G224" s="78"/>
      <c r="H224" s="78"/>
      <c r="I224" s="78"/>
      <c r="J224" s="78"/>
      <c r="K224" s="78"/>
      <c r="L224" s="78"/>
      <c r="M224" s="232">
        <f>SUM(M225:M227)</f>
        <v>0</v>
      </c>
      <c r="N224" s="232">
        <f>SUM(N225:N227)</f>
        <v>0</v>
      </c>
      <c r="O224" s="232">
        <f t="shared" si="48"/>
        <v>0</v>
      </c>
      <c r="P224" s="78"/>
      <c r="Q224" s="78"/>
      <c r="R224" s="78"/>
      <c r="S224" s="78"/>
      <c r="T224" s="78"/>
      <c r="U224" s="78"/>
      <c r="V224" s="78"/>
      <c r="W224" s="78"/>
      <c r="X224" s="78"/>
      <c r="Z224" s="10" t="s">
        <v>12</v>
      </c>
      <c r="AL224" s="1357"/>
    </row>
    <row r="225" spans="2:38" ht="14.25" x14ac:dyDescent="0.2">
      <c r="B225" s="255" t="s">
        <v>463</v>
      </c>
      <c r="C225" s="134">
        <f t="shared" si="55"/>
        <v>37</v>
      </c>
      <c r="D225" s="292" t="s">
        <v>17</v>
      </c>
      <c r="E225" s="292" t="s">
        <v>17</v>
      </c>
      <c r="F225" s="232">
        <f t="shared" si="45"/>
        <v>0</v>
      </c>
      <c r="G225" s="78"/>
      <c r="H225" s="78"/>
      <c r="I225" s="78"/>
      <c r="J225" s="78"/>
      <c r="K225" s="78"/>
      <c r="L225" s="78"/>
      <c r="M225" s="292" t="s">
        <v>17</v>
      </c>
      <c r="N225" s="292" t="s">
        <v>17</v>
      </c>
      <c r="O225" s="232">
        <f t="shared" si="48"/>
        <v>0</v>
      </c>
      <c r="P225" s="78"/>
      <c r="Q225" s="78"/>
      <c r="R225" s="78"/>
      <c r="S225" s="78"/>
      <c r="T225" s="78"/>
      <c r="U225" s="78"/>
      <c r="V225" s="78"/>
      <c r="W225" s="78"/>
      <c r="X225" s="78"/>
      <c r="Z225" s="10" t="s">
        <v>12</v>
      </c>
      <c r="AL225" s="1357"/>
    </row>
    <row r="226" spans="2:38" ht="14.25" x14ac:dyDescent="0.2">
      <c r="B226" s="255" t="s">
        <v>549</v>
      </c>
      <c r="C226" s="134">
        <f t="shared" si="55"/>
        <v>38</v>
      </c>
      <c r="D226" s="292" t="s">
        <v>17</v>
      </c>
      <c r="E226" s="292" t="s">
        <v>17</v>
      </c>
      <c r="F226" s="232">
        <f t="shared" si="45"/>
        <v>0</v>
      </c>
      <c r="G226" s="78"/>
      <c r="H226" s="78"/>
      <c r="I226" s="78"/>
      <c r="J226" s="78"/>
      <c r="K226" s="78"/>
      <c r="L226" s="78"/>
      <c r="M226" s="292" t="s">
        <v>17</v>
      </c>
      <c r="N226" s="292" t="s">
        <v>17</v>
      </c>
      <c r="O226" s="232">
        <f t="shared" si="48"/>
        <v>0</v>
      </c>
      <c r="P226" s="78"/>
      <c r="Q226" s="78"/>
      <c r="R226" s="78"/>
      <c r="S226" s="78"/>
      <c r="T226" s="78"/>
      <c r="U226" s="78"/>
      <c r="V226" s="78"/>
      <c r="W226" s="78"/>
      <c r="X226" s="78"/>
      <c r="Z226" s="10" t="s">
        <v>12</v>
      </c>
      <c r="AL226" s="1357"/>
    </row>
    <row r="227" spans="2:38" ht="14.25" x14ac:dyDescent="0.2">
      <c r="B227" s="1492" t="s">
        <v>550</v>
      </c>
      <c r="C227" s="134">
        <f t="shared" si="55"/>
        <v>39</v>
      </c>
      <c r="D227" s="296" t="s">
        <v>17</v>
      </c>
      <c r="E227" s="296" t="s">
        <v>17</v>
      </c>
      <c r="F227" s="97">
        <f t="shared" si="45"/>
        <v>0</v>
      </c>
      <c r="G227" s="223"/>
      <c r="H227" s="223"/>
      <c r="I227" s="223"/>
      <c r="J227" s="223"/>
      <c r="K227" s="223"/>
      <c r="L227" s="223"/>
      <c r="M227" s="296" t="s">
        <v>17</v>
      </c>
      <c r="N227" s="296" t="s">
        <v>17</v>
      </c>
      <c r="O227" s="97">
        <f t="shared" si="48"/>
        <v>0</v>
      </c>
      <c r="P227" s="223"/>
      <c r="Q227" s="223"/>
      <c r="R227" s="223"/>
      <c r="S227" s="223"/>
      <c r="T227" s="223"/>
      <c r="U227" s="223"/>
      <c r="V227" s="223"/>
      <c r="W227" s="223"/>
      <c r="X227" s="223"/>
      <c r="Z227" s="10" t="s">
        <v>12</v>
      </c>
      <c r="AL227" s="1357"/>
    </row>
    <row r="228" spans="2:38" ht="14.25" x14ac:dyDescent="0.2">
      <c r="B228" s="1487" t="s">
        <v>2165</v>
      </c>
      <c r="C228" s="238">
        <v>40</v>
      </c>
      <c r="D228" s="299">
        <f t="shared" ref="D228:O228" si="60">ROUND(SUM(D207)-SUM(D211,D224),2)</f>
        <v>0</v>
      </c>
      <c r="E228" s="299">
        <f t="shared" si="60"/>
        <v>0</v>
      </c>
      <c r="F228" s="299">
        <f t="shared" si="60"/>
        <v>0</v>
      </c>
      <c r="G228" s="223"/>
      <c r="H228" s="223"/>
      <c r="I228" s="223"/>
      <c r="J228" s="223"/>
      <c r="K228" s="223"/>
      <c r="L228" s="223"/>
      <c r="M228" s="299">
        <f t="shared" si="60"/>
        <v>0</v>
      </c>
      <c r="N228" s="299">
        <f t="shared" si="60"/>
        <v>0</v>
      </c>
      <c r="O228" s="299">
        <f t="shared" si="60"/>
        <v>0</v>
      </c>
      <c r="P228" s="223"/>
      <c r="Q228" s="223"/>
      <c r="R228" s="223"/>
      <c r="S228" s="223"/>
      <c r="T228" s="223"/>
      <c r="U228" s="223"/>
      <c r="V228" s="223"/>
      <c r="W228" s="223"/>
      <c r="X228" s="223"/>
      <c r="Z228" s="10" t="s">
        <v>12</v>
      </c>
    </row>
    <row r="229" spans="2:38" ht="14.25" x14ac:dyDescent="0.2">
      <c r="Z229" s="10" t="s">
        <v>12</v>
      </c>
    </row>
    <row r="230" spans="2:38" ht="14.25" x14ac:dyDescent="0.2">
      <c r="B230" s="316"/>
      <c r="C230" s="316"/>
      <c r="I230" s="1493" t="s">
        <v>654</v>
      </c>
      <c r="J230" s="1495"/>
      <c r="Z230" s="10" t="s">
        <v>12</v>
      </c>
    </row>
    <row r="231" spans="2:38" ht="51" x14ac:dyDescent="0.2">
      <c r="B231" s="69" t="s">
        <v>2063</v>
      </c>
      <c r="C231" s="8"/>
      <c r="D231" s="1386" t="s">
        <v>2067</v>
      </c>
      <c r="E231" s="1386" t="s">
        <v>653</v>
      </c>
      <c r="F231" s="1386" t="s">
        <v>1380</v>
      </c>
      <c r="G231" s="1386" t="s">
        <v>1381</v>
      </c>
      <c r="H231" s="1386" t="s">
        <v>1382</v>
      </c>
      <c r="I231" s="1386" t="s">
        <v>655</v>
      </c>
      <c r="J231" s="1386" t="s">
        <v>655</v>
      </c>
      <c r="K231" s="1386" t="s">
        <v>96</v>
      </c>
      <c r="L231" s="1386" t="s">
        <v>623</v>
      </c>
      <c r="M231" s="131" t="s">
        <v>2197</v>
      </c>
      <c r="Z231" s="10" t="s">
        <v>12</v>
      </c>
    </row>
    <row r="232" spans="2:38" ht="14.25" x14ac:dyDescent="0.2">
      <c r="B232" s="1488"/>
      <c r="C232" s="41">
        <f>C188+1</f>
        <v>17</v>
      </c>
      <c r="D232" s="19">
        <v>1</v>
      </c>
      <c r="E232" s="19">
        <f t="shared" ref="E232:M232" si="61">D232+1</f>
        <v>2</v>
      </c>
      <c r="F232" s="19">
        <f t="shared" si="61"/>
        <v>3</v>
      </c>
      <c r="G232" s="19">
        <f t="shared" si="61"/>
        <v>4</v>
      </c>
      <c r="H232" s="19">
        <f t="shared" si="61"/>
        <v>5</v>
      </c>
      <c r="I232" s="19">
        <f t="shared" si="61"/>
        <v>6</v>
      </c>
      <c r="J232" s="19">
        <f t="shared" si="61"/>
        <v>7</v>
      </c>
      <c r="K232" s="19">
        <f t="shared" si="61"/>
        <v>8</v>
      </c>
      <c r="L232" s="19">
        <f t="shared" si="61"/>
        <v>9</v>
      </c>
      <c r="M232" s="19">
        <f t="shared" si="61"/>
        <v>10</v>
      </c>
      <c r="Z232" s="10" t="s">
        <v>12</v>
      </c>
    </row>
    <row r="233" spans="2:38" ht="15" x14ac:dyDescent="0.2">
      <c r="B233" s="1489" t="s">
        <v>51</v>
      </c>
      <c r="C233" s="302"/>
      <c r="D233" s="189"/>
      <c r="E233" s="163"/>
      <c r="F233" s="189"/>
      <c r="G233" s="189"/>
      <c r="H233" s="189"/>
      <c r="I233" s="189"/>
      <c r="J233" s="189"/>
      <c r="K233" s="189"/>
      <c r="L233" s="115"/>
      <c r="M233" s="303"/>
      <c r="Z233" s="10" t="s">
        <v>12</v>
      </c>
    </row>
    <row r="234" spans="2:38" ht="14.25" x14ac:dyDescent="0.2">
      <c r="B234" s="1490" t="s">
        <v>522</v>
      </c>
      <c r="C234" s="302">
        <v>4</v>
      </c>
      <c r="D234" s="305">
        <f>SUM(D235:D241)</f>
        <v>0</v>
      </c>
      <c r="E234" s="304">
        <f t="shared" ref="E234:E248" si="62">G192</f>
        <v>0</v>
      </c>
      <c r="F234" s="305">
        <f t="shared" ref="F234:K234" si="63">SUM(F235:F241)</f>
        <v>0</v>
      </c>
      <c r="G234" s="305">
        <f t="shared" si="63"/>
        <v>0</v>
      </c>
      <c r="H234" s="305">
        <f t="shared" si="63"/>
        <v>0</v>
      </c>
      <c r="I234" s="305">
        <f t="shared" si="63"/>
        <v>0</v>
      </c>
      <c r="J234" s="305">
        <f t="shared" si="63"/>
        <v>0</v>
      </c>
      <c r="K234" s="305">
        <f t="shared" si="63"/>
        <v>0</v>
      </c>
      <c r="L234" s="306">
        <f t="shared" ref="L234:L248" si="64">M192</f>
        <v>0</v>
      </c>
      <c r="M234" s="307">
        <f t="shared" ref="M234:M248" si="65">ROUND(SUM(L234)-SUM(E234:K234),2)</f>
        <v>0</v>
      </c>
      <c r="Z234" s="10" t="s">
        <v>12</v>
      </c>
    </row>
    <row r="235" spans="2:38" ht="14.25" x14ac:dyDescent="0.2">
      <c r="B235" s="255" t="s">
        <v>523</v>
      </c>
      <c r="C235" s="302">
        <v>5</v>
      </c>
      <c r="D235" s="308" t="s">
        <v>17</v>
      </c>
      <c r="E235" s="304" t="str">
        <f t="shared" si="62"/>
        <v>-</v>
      </c>
      <c r="F235" s="308" t="s">
        <v>17</v>
      </c>
      <c r="G235" s="308" t="s">
        <v>17</v>
      </c>
      <c r="H235" s="308" t="s">
        <v>17</v>
      </c>
      <c r="I235" s="308" t="s">
        <v>17</v>
      </c>
      <c r="J235" s="308" t="s">
        <v>17</v>
      </c>
      <c r="K235" s="308" t="s">
        <v>17</v>
      </c>
      <c r="L235" s="306" t="str">
        <f t="shared" si="64"/>
        <v>-</v>
      </c>
      <c r="M235" s="307">
        <f t="shared" si="65"/>
        <v>0</v>
      </c>
      <c r="Z235" s="10" t="s">
        <v>12</v>
      </c>
    </row>
    <row r="236" spans="2:38" ht="14.25" x14ac:dyDescent="0.2">
      <c r="B236" s="255" t="s">
        <v>524</v>
      </c>
      <c r="C236" s="302">
        <v>6</v>
      </c>
      <c r="D236" s="308" t="s">
        <v>17</v>
      </c>
      <c r="E236" s="304" t="str">
        <f t="shared" si="62"/>
        <v>-</v>
      </c>
      <c r="F236" s="308" t="s">
        <v>17</v>
      </c>
      <c r="G236" s="308" t="s">
        <v>17</v>
      </c>
      <c r="H236" s="308" t="s">
        <v>17</v>
      </c>
      <c r="I236" s="308" t="s">
        <v>17</v>
      </c>
      <c r="J236" s="308" t="s">
        <v>17</v>
      </c>
      <c r="K236" s="308" t="s">
        <v>17</v>
      </c>
      <c r="L236" s="306" t="str">
        <f t="shared" si="64"/>
        <v>-</v>
      </c>
      <c r="M236" s="307">
        <f t="shared" si="65"/>
        <v>0</v>
      </c>
      <c r="Z236" s="10" t="s">
        <v>12</v>
      </c>
    </row>
    <row r="237" spans="2:38" ht="14.25" x14ac:dyDescent="0.2">
      <c r="B237" s="255" t="s">
        <v>525</v>
      </c>
      <c r="C237" s="302">
        <v>7</v>
      </c>
      <c r="D237" s="308" t="s">
        <v>17</v>
      </c>
      <c r="E237" s="304" t="str">
        <f t="shared" si="62"/>
        <v>-</v>
      </c>
      <c r="F237" s="308" t="s">
        <v>17</v>
      </c>
      <c r="G237" s="308" t="s">
        <v>17</v>
      </c>
      <c r="H237" s="308" t="s">
        <v>17</v>
      </c>
      <c r="I237" s="308" t="s">
        <v>17</v>
      </c>
      <c r="J237" s="308" t="s">
        <v>17</v>
      </c>
      <c r="K237" s="308" t="s">
        <v>17</v>
      </c>
      <c r="L237" s="306" t="str">
        <f t="shared" si="64"/>
        <v>-</v>
      </c>
      <c r="M237" s="307">
        <f t="shared" si="65"/>
        <v>0</v>
      </c>
      <c r="Z237" s="10" t="s">
        <v>12</v>
      </c>
    </row>
    <row r="238" spans="2:38" ht="14.25" x14ac:dyDescent="0.2">
      <c r="B238" s="255" t="s">
        <v>526</v>
      </c>
      <c r="C238" s="302">
        <v>8</v>
      </c>
      <c r="D238" s="308" t="s">
        <v>17</v>
      </c>
      <c r="E238" s="304" t="str">
        <f t="shared" si="62"/>
        <v>-</v>
      </c>
      <c r="F238" s="308" t="s">
        <v>17</v>
      </c>
      <c r="G238" s="308" t="s">
        <v>17</v>
      </c>
      <c r="H238" s="308" t="s">
        <v>17</v>
      </c>
      <c r="I238" s="308" t="s">
        <v>17</v>
      </c>
      <c r="J238" s="308" t="s">
        <v>17</v>
      </c>
      <c r="K238" s="308" t="s">
        <v>17</v>
      </c>
      <c r="L238" s="306" t="str">
        <f t="shared" si="64"/>
        <v>-</v>
      </c>
      <c r="M238" s="307">
        <f t="shared" si="65"/>
        <v>0</v>
      </c>
      <c r="Z238" s="10" t="s">
        <v>12</v>
      </c>
    </row>
    <row r="239" spans="2:38" ht="14.25" x14ac:dyDescent="0.2">
      <c r="B239" s="255" t="s">
        <v>447</v>
      </c>
      <c r="C239" s="302">
        <v>9</v>
      </c>
      <c r="D239" s="308" t="s">
        <v>17</v>
      </c>
      <c r="E239" s="304" t="str">
        <f t="shared" si="62"/>
        <v>-</v>
      </c>
      <c r="F239" s="308" t="s">
        <v>17</v>
      </c>
      <c r="G239" s="308" t="s">
        <v>17</v>
      </c>
      <c r="H239" s="308" t="s">
        <v>17</v>
      </c>
      <c r="I239" s="308" t="s">
        <v>17</v>
      </c>
      <c r="J239" s="308" t="s">
        <v>17</v>
      </c>
      <c r="K239" s="308" t="s">
        <v>17</v>
      </c>
      <c r="L239" s="306" t="str">
        <f t="shared" si="64"/>
        <v>-</v>
      </c>
      <c r="M239" s="307">
        <f t="shared" si="65"/>
        <v>0</v>
      </c>
      <c r="Z239" s="10" t="s">
        <v>12</v>
      </c>
    </row>
    <row r="240" spans="2:38" ht="14.25" x14ac:dyDescent="0.2">
      <c r="B240" s="255" t="s">
        <v>445</v>
      </c>
      <c r="C240" s="302">
        <v>10</v>
      </c>
      <c r="D240" s="308" t="s">
        <v>17</v>
      </c>
      <c r="E240" s="304" t="str">
        <f t="shared" si="62"/>
        <v>-</v>
      </c>
      <c r="F240" s="308" t="s">
        <v>17</v>
      </c>
      <c r="G240" s="308" t="s">
        <v>17</v>
      </c>
      <c r="H240" s="308" t="s">
        <v>17</v>
      </c>
      <c r="I240" s="308" t="s">
        <v>17</v>
      </c>
      <c r="J240" s="308" t="s">
        <v>17</v>
      </c>
      <c r="K240" s="308" t="s">
        <v>17</v>
      </c>
      <c r="L240" s="306" t="str">
        <f t="shared" si="64"/>
        <v>-</v>
      </c>
      <c r="M240" s="307">
        <f t="shared" si="65"/>
        <v>0</v>
      </c>
      <c r="Z240" s="10" t="s">
        <v>12</v>
      </c>
    </row>
    <row r="241" spans="2:26" ht="14.25" x14ac:dyDescent="0.2">
      <c r="B241" s="255" t="s">
        <v>527</v>
      </c>
      <c r="C241" s="302">
        <v>11</v>
      </c>
      <c r="D241" s="308" t="s">
        <v>17</v>
      </c>
      <c r="E241" s="304" t="str">
        <f t="shared" si="62"/>
        <v>-</v>
      </c>
      <c r="F241" s="308" t="s">
        <v>17</v>
      </c>
      <c r="G241" s="308" t="s">
        <v>17</v>
      </c>
      <c r="H241" s="308" t="s">
        <v>17</v>
      </c>
      <c r="I241" s="308" t="s">
        <v>17</v>
      </c>
      <c r="J241" s="308" t="s">
        <v>17</v>
      </c>
      <c r="K241" s="308" t="s">
        <v>17</v>
      </c>
      <c r="L241" s="306" t="str">
        <f t="shared" si="64"/>
        <v>-</v>
      </c>
      <c r="M241" s="307">
        <f t="shared" si="65"/>
        <v>0</v>
      </c>
      <c r="Z241" s="10" t="s">
        <v>12</v>
      </c>
    </row>
    <row r="242" spans="2:26" ht="14.25" x14ac:dyDescent="0.2">
      <c r="B242" s="294" t="s">
        <v>528</v>
      </c>
      <c r="C242" s="302">
        <v>12</v>
      </c>
      <c r="D242" s="305">
        <f>SUM(D243,D246:D248)</f>
        <v>0</v>
      </c>
      <c r="E242" s="304">
        <f t="shared" si="62"/>
        <v>0</v>
      </c>
      <c r="F242" s="305">
        <f t="shared" ref="F242:K242" si="66">SUM(F243,F246:F248)</f>
        <v>0</v>
      </c>
      <c r="G242" s="305">
        <f t="shared" si="66"/>
        <v>0</v>
      </c>
      <c r="H242" s="305">
        <f t="shared" si="66"/>
        <v>0</v>
      </c>
      <c r="I242" s="305">
        <f t="shared" si="66"/>
        <v>0</v>
      </c>
      <c r="J242" s="305">
        <f t="shared" si="66"/>
        <v>0</v>
      </c>
      <c r="K242" s="305">
        <f t="shared" si="66"/>
        <v>0</v>
      </c>
      <c r="L242" s="306">
        <f t="shared" si="64"/>
        <v>0</v>
      </c>
      <c r="M242" s="307">
        <f t="shared" si="65"/>
        <v>0</v>
      </c>
      <c r="Z242" s="10" t="s">
        <v>12</v>
      </c>
    </row>
    <row r="243" spans="2:26" ht="14.25" x14ac:dyDescent="0.2">
      <c r="B243" s="255" t="s">
        <v>529</v>
      </c>
      <c r="C243" s="302">
        <v>13</v>
      </c>
      <c r="D243" s="308" t="s">
        <v>17</v>
      </c>
      <c r="E243" s="304" t="str">
        <f t="shared" si="62"/>
        <v>-</v>
      </c>
      <c r="F243" s="308" t="s">
        <v>17</v>
      </c>
      <c r="G243" s="308" t="s">
        <v>17</v>
      </c>
      <c r="H243" s="308" t="s">
        <v>17</v>
      </c>
      <c r="I243" s="308" t="s">
        <v>17</v>
      </c>
      <c r="J243" s="308" t="s">
        <v>17</v>
      </c>
      <c r="K243" s="308" t="s">
        <v>17</v>
      </c>
      <c r="L243" s="306" t="str">
        <f t="shared" si="64"/>
        <v>-</v>
      </c>
      <c r="M243" s="307">
        <f t="shared" si="65"/>
        <v>0</v>
      </c>
      <c r="Z243" s="10" t="s">
        <v>12</v>
      </c>
    </row>
    <row r="244" spans="2:26" ht="14.25" x14ac:dyDescent="0.2">
      <c r="B244" s="1491" t="s">
        <v>530</v>
      </c>
      <c r="C244" s="302">
        <v>14</v>
      </c>
      <c r="D244" s="308" t="s">
        <v>17</v>
      </c>
      <c r="E244" s="304" t="str">
        <f t="shared" si="62"/>
        <v>-</v>
      </c>
      <c r="F244" s="308" t="s">
        <v>17</v>
      </c>
      <c r="G244" s="308" t="s">
        <v>17</v>
      </c>
      <c r="H244" s="308" t="s">
        <v>17</v>
      </c>
      <c r="I244" s="308" t="s">
        <v>17</v>
      </c>
      <c r="J244" s="308" t="s">
        <v>17</v>
      </c>
      <c r="K244" s="308" t="s">
        <v>17</v>
      </c>
      <c r="L244" s="306" t="str">
        <f t="shared" si="64"/>
        <v>-</v>
      </c>
      <c r="M244" s="307">
        <f t="shared" si="65"/>
        <v>0</v>
      </c>
      <c r="Z244" s="10" t="s">
        <v>12</v>
      </c>
    </row>
    <row r="245" spans="2:26" ht="14.25" x14ac:dyDescent="0.2">
      <c r="B245" s="1491" t="s">
        <v>531</v>
      </c>
      <c r="C245" s="302">
        <v>15</v>
      </c>
      <c r="D245" s="308" t="s">
        <v>17</v>
      </c>
      <c r="E245" s="304" t="str">
        <f t="shared" si="62"/>
        <v>-</v>
      </c>
      <c r="F245" s="308" t="s">
        <v>17</v>
      </c>
      <c r="G245" s="308" t="s">
        <v>17</v>
      </c>
      <c r="H245" s="308" t="s">
        <v>17</v>
      </c>
      <c r="I245" s="308" t="s">
        <v>17</v>
      </c>
      <c r="J245" s="308" t="s">
        <v>17</v>
      </c>
      <c r="K245" s="308" t="s">
        <v>17</v>
      </c>
      <c r="L245" s="306" t="str">
        <f t="shared" si="64"/>
        <v>-</v>
      </c>
      <c r="M245" s="307">
        <f t="shared" si="65"/>
        <v>0</v>
      </c>
      <c r="Z245" s="10" t="s">
        <v>12</v>
      </c>
    </row>
    <row r="246" spans="2:26" ht="14.25" x14ac:dyDescent="0.2">
      <c r="B246" s="255" t="s">
        <v>532</v>
      </c>
      <c r="C246" s="302">
        <v>16</v>
      </c>
      <c r="D246" s="308" t="s">
        <v>17</v>
      </c>
      <c r="E246" s="304" t="str">
        <f t="shared" si="62"/>
        <v>-</v>
      </c>
      <c r="F246" s="308" t="s">
        <v>17</v>
      </c>
      <c r="G246" s="308" t="s">
        <v>17</v>
      </c>
      <c r="H246" s="308" t="s">
        <v>17</v>
      </c>
      <c r="I246" s="308" t="s">
        <v>17</v>
      </c>
      <c r="J246" s="308" t="s">
        <v>17</v>
      </c>
      <c r="K246" s="308" t="s">
        <v>17</v>
      </c>
      <c r="L246" s="306" t="str">
        <f t="shared" si="64"/>
        <v>-</v>
      </c>
      <c r="M246" s="307">
        <f t="shared" si="65"/>
        <v>0</v>
      </c>
      <c r="Z246" s="10" t="s">
        <v>12</v>
      </c>
    </row>
    <row r="247" spans="2:26" ht="14.25" x14ac:dyDescent="0.2">
      <c r="B247" s="255" t="s">
        <v>533</v>
      </c>
      <c r="C247" s="302">
        <v>17</v>
      </c>
      <c r="D247" s="308" t="s">
        <v>17</v>
      </c>
      <c r="E247" s="304" t="str">
        <f t="shared" si="62"/>
        <v>-</v>
      </c>
      <c r="F247" s="308" t="s">
        <v>17</v>
      </c>
      <c r="G247" s="308" t="s">
        <v>17</v>
      </c>
      <c r="H247" s="308" t="s">
        <v>17</v>
      </c>
      <c r="I247" s="308" t="s">
        <v>17</v>
      </c>
      <c r="J247" s="308" t="s">
        <v>17</v>
      </c>
      <c r="K247" s="308" t="s">
        <v>17</v>
      </c>
      <c r="L247" s="306" t="str">
        <f t="shared" si="64"/>
        <v>-</v>
      </c>
      <c r="M247" s="307">
        <f t="shared" si="65"/>
        <v>0</v>
      </c>
      <c r="Z247" s="10" t="s">
        <v>12</v>
      </c>
    </row>
    <row r="248" spans="2:26" ht="14.25" x14ac:dyDescent="0.2">
      <c r="B248" s="255" t="s">
        <v>534</v>
      </c>
      <c r="C248" s="302">
        <v>18</v>
      </c>
      <c r="D248" s="308" t="s">
        <v>17</v>
      </c>
      <c r="E248" s="304" t="str">
        <f t="shared" si="62"/>
        <v>-</v>
      </c>
      <c r="F248" s="308" t="s">
        <v>17</v>
      </c>
      <c r="G248" s="308" t="s">
        <v>17</v>
      </c>
      <c r="H248" s="308" t="s">
        <v>17</v>
      </c>
      <c r="I248" s="308" t="s">
        <v>17</v>
      </c>
      <c r="J248" s="308" t="s">
        <v>17</v>
      </c>
      <c r="K248" s="308" t="s">
        <v>17</v>
      </c>
      <c r="L248" s="306" t="str">
        <f t="shared" si="64"/>
        <v>-</v>
      </c>
      <c r="M248" s="307">
        <f t="shared" si="65"/>
        <v>0</v>
      </c>
      <c r="Z248" s="10" t="s">
        <v>12</v>
      </c>
    </row>
    <row r="249" spans="2:26" ht="15" x14ac:dyDescent="0.2">
      <c r="B249" s="1489" t="s">
        <v>2068</v>
      </c>
      <c r="C249" s="302"/>
      <c r="D249" s="310"/>
      <c r="E249" s="309"/>
      <c r="F249" s="310"/>
      <c r="G249" s="310"/>
      <c r="H249" s="310"/>
      <c r="I249" s="310"/>
      <c r="J249" s="310"/>
      <c r="K249" s="310"/>
      <c r="L249" s="311"/>
      <c r="M249" s="116"/>
      <c r="Z249" s="10" t="s">
        <v>12</v>
      </c>
    </row>
    <row r="250" spans="2:26" ht="14.25" x14ac:dyDescent="0.2">
      <c r="B250" s="1490" t="str">
        <f t="shared" ref="B250:B257" si="67">B234</f>
        <v>Life Insurance - Traditional</v>
      </c>
      <c r="C250" s="302">
        <v>54</v>
      </c>
      <c r="D250" s="305">
        <f>SUM(D251:D257)</f>
        <v>0</v>
      </c>
      <c r="E250" s="304">
        <f t="shared" ref="E250:E264" si="68">H192</f>
        <v>0</v>
      </c>
      <c r="F250" s="305">
        <f t="shared" ref="F250:K250" si="69">SUM(F251:F257)</f>
        <v>0</v>
      </c>
      <c r="G250" s="305">
        <f t="shared" si="69"/>
        <v>0</v>
      </c>
      <c r="H250" s="305">
        <f t="shared" si="69"/>
        <v>0</v>
      </c>
      <c r="I250" s="305">
        <f t="shared" si="69"/>
        <v>0</v>
      </c>
      <c r="J250" s="305">
        <f t="shared" si="69"/>
        <v>0</v>
      </c>
      <c r="K250" s="305">
        <f t="shared" si="69"/>
        <v>0</v>
      </c>
      <c r="L250" s="306">
        <f t="shared" ref="L250:L264" si="70">N192</f>
        <v>0</v>
      </c>
      <c r="M250" s="307">
        <f t="shared" ref="M250:M264" si="71">ROUND(SUM(L250)-SUM(E250:K250),2)</f>
        <v>0</v>
      </c>
      <c r="Z250" s="10" t="s">
        <v>12</v>
      </c>
    </row>
    <row r="251" spans="2:26" ht="14.25" x14ac:dyDescent="0.2">
      <c r="B251" s="255" t="str">
        <f t="shared" si="67"/>
        <v>Protection - Life</v>
      </c>
      <c r="C251" s="302">
        <v>55</v>
      </c>
      <c r="D251" s="308" t="s">
        <v>17</v>
      </c>
      <c r="E251" s="304" t="str">
        <f t="shared" si="68"/>
        <v>-</v>
      </c>
      <c r="F251" s="308" t="s">
        <v>17</v>
      </c>
      <c r="G251" s="308" t="s">
        <v>17</v>
      </c>
      <c r="H251" s="308" t="s">
        <v>17</v>
      </c>
      <c r="I251" s="308" t="s">
        <v>17</v>
      </c>
      <c r="J251" s="308" t="s">
        <v>17</v>
      </c>
      <c r="K251" s="308" t="s">
        <v>17</v>
      </c>
      <c r="L251" s="306" t="str">
        <f t="shared" si="70"/>
        <v>-</v>
      </c>
      <c r="M251" s="307">
        <f t="shared" si="71"/>
        <v>0</v>
      </c>
      <c r="Z251" s="10" t="s">
        <v>12</v>
      </c>
    </row>
    <row r="252" spans="2:26" ht="14.25" x14ac:dyDescent="0.2">
      <c r="B252" s="255" t="str">
        <f t="shared" si="67"/>
        <v>Protection - health</v>
      </c>
      <c r="C252" s="302">
        <v>56</v>
      </c>
      <c r="D252" s="308" t="s">
        <v>17</v>
      </c>
      <c r="E252" s="304" t="str">
        <f t="shared" si="68"/>
        <v>-</v>
      </c>
      <c r="F252" s="308" t="s">
        <v>17</v>
      </c>
      <c r="G252" s="308" t="s">
        <v>17</v>
      </c>
      <c r="H252" s="308" t="s">
        <v>17</v>
      </c>
      <c r="I252" s="308" t="s">
        <v>17</v>
      </c>
      <c r="J252" s="308" t="s">
        <v>17</v>
      </c>
      <c r="K252" s="308" t="s">
        <v>17</v>
      </c>
      <c r="L252" s="306" t="str">
        <f t="shared" si="70"/>
        <v>-</v>
      </c>
      <c r="M252" s="307">
        <f t="shared" si="71"/>
        <v>0</v>
      </c>
      <c r="Z252" s="10" t="s">
        <v>12</v>
      </c>
    </row>
    <row r="253" spans="2:26" ht="14.25" x14ac:dyDescent="0.2">
      <c r="B253" s="255" t="str">
        <f t="shared" si="67"/>
        <v>Protection - other</v>
      </c>
      <c r="C253" s="302">
        <v>57</v>
      </c>
      <c r="D253" s="308" t="s">
        <v>17</v>
      </c>
      <c r="E253" s="304" t="str">
        <f t="shared" si="68"/>
        <v>-</v>
      </c>
      <c r="F253" s="308" t="s">
        <v>17</v>
      </c>
      <c r="G253" s="308" t="s">
        <v>17</v>
      </c>
      <c r="H253" s="308" t="s">
        <v>17</v>
      </c>
      <c r="I253" s="308" t="s">
        <v>17</v>
      </c>
      <c r="J253" s="308" t="s">
        <v>17</v>
      </c>
      <c r="K253" s="308" t="s">
        <v>17</v>
      </c>
      <c r="L253" s="306" t="str">
        <f t="shared" si="70"/>
        <v>-</v>
      </c>
      <c r="M253" s="307">
        <f t="shared" si="71"/>
        <v>0</v>
      </c>
      <c r="Z253" s="10" t="s">
        <v>12</v>
      </c>
    </row>
    <row r="254" spans="2:26" ht="14.25" x14ac:dyDescent="0.2">
      <c r="B254" s="255" t="str">
        <f t="shared" si="67"/>
        <v>Savings without guarantees or living benefits</v>
      </c>
      <c r="C254" s="134">
        <v>58</v>
      </c>
      <c r="D254" s="308" t="s">
        <v>17</v>
      </c>
      <c r="E254" s="304" t="str">
        <f t="shared" si="68"/>
        <v>-</v>
      </c>
      <c r="F254" s="308" t="s">
        <v>17</v>
      </c>
      <c r="G254" s="308" t="s">
        <v>17</v>
      </c>
      <c r="H254" s="308" t="s">
        <v>17</v>
      </c>
      <c r="I254" s="308" t="s">
        <v>17</v>
      </c>
      <c r="J254" s="308" t="s">
        <v>17</v>
      </c>
      <c r="K254" s="308" t="s">
        <v>17</v>
      </c>
      <c r="L254" s="306" t="str">
        <f t="shared" si="70"/>
        <v>-</v>
      </c>
      <c r="M254" s="307">
        <f t="shared" si="71"/>
        <v>0</v>
      </c>
      <c r="Z254" s="10" t="s">
        <v>12</v>
      </c>
    </row>
    <row r="255" spans="2:26" ht="14.25" x14ac:dyDescent="0.2">
      <c r="B255" s="255" t="str">
        <f t="shared" si="67"/>
        <v>Annuities</v>
      </c>
      <c r="C255" s="134">
        <v>59</v>
      </c>
      <c r="D255" s="308" t="s">
        <v>17</v>
      </c>
      <c r="E255" s="304" t="str">
        <f t="shared" si="68"/>
        <v>-</v>
      </c>
      <c r="F255" s="308" t="s">
        <v>17</v>
      </c>
      <c r="G255" s="308" t="s">
        <v>17</v>
      </c>
      <c r="H255" s="308" t="s">
        <v>17</v>
      </c>
      <c r="I255" s="308" t="s">
        <v>17</v>
      </c>
      <c r="J255" s="308" t="s">
        <v>17</v>
      </c>
      <c r="K255" s="308" t="s">
        <v>17</v>
      </c>
      <c r="L255" s="306" t="str">
        <f t="shared" si="70"/>
        <v>-</v>
      </c>
      <c r="M255" s="307">
        <f t="shared" si="71"/>
        <v>0</v>
      </c>
      <c r="Z255" s="10" t="s">
        <v>12</v>
      </c>
    </row>
    <row r="256" spans="2:26" ht="14.25" x14ac:dyDescent="0.2">
      <c r="B256" s="255" t="str">
        <f t="shared" si="67"/>
        <v>Participating products</v>
      </c>
      <c r="C256" s="134">
        <v>60</v>
      </c>
      <c r="D256" s="308" t="s">
        <v>17</v>
      </c>
      <c r="E256" s="304" t="str">
        <f t="shared" si="68"/>
        <v>-</v>
      </c>
      <c r="F256" s="308" t="s">
        <v>17</v>
      </c>
      <c r="G256" s="308" t="s">
        <v>17</v>
      </c>
      <c r="H256" s="308" t="s">
        <v>17</v>
      </c>
      <c r="I256" s="308" t="s">
        <v>17</v>
      </c>
      <c r="J256" s="308" t="s">
        <v>17</v>
      </c>
      <c r="K256" s="308" t="s">
        <v>17</v>
      </c>
      <c r="L256" s="306" t="str">
        <f t="shared" si="70"/>
        <v>-</v>
      </c>
      <c r="M256" s="307">
        <f t="shared" si="71"/>
        <v>0</v>
      </c>
      <c r="Z256" s="10" t="s">
        <v>12</v>
      </c>
    </row>
    <row r="257" spans="2:26" ht="14.25" x14ac:dyDescent="0.2">
      <c r="B257" s="255" t="str">
        <f t="shared" si="67"/>
        <v>Other traditional</v>
      </c>
      <c r="C257" s="134">
        <v>61</v>
      </c>
      <c r="D257" s="308" t="s">
        <v>17</v>
      </c>
      <c r="E257" s="304" t="str">
        <f t="shared" si="68"/>
        <v>-</v>
      </c>
      <c r="F257" s="308" t="s">
        <v>17</v>
      </c>
      <c r="G257" s="308" t="s">
        <v>17</v>
      </c>
      <c r="H257" s="308" t="s">
        <v>17</v>
      </c>
      <c r="I257" s="308" t="s">
        <v>17</v>
      </c>
      <c r="J257" s="308" t="s">
        <v>17</v>
      </c>
      <c r="K257" s="308" t="s">
        <v>17</v>
      </c>
      <c r="L257" s="306" t="str">
        <f t="shared" si="70"/>
        <v>-</v>
      </c>
      <c r="M257" s="307">
        <f t="shared" si="71"/>
        <v>0</v>
      </c>
      <c r="Z257" s="10" t="s">
        <v>12</v>
      </c>
    </row>
    <row r="258" spans="2:26" ht="14.25" x14ac:dyDescent="0.2">
      <c r="B258" s="294" t="s">
        <v>528</v>
      </c>
      <c r="C258" s="134">
        <v>62</v>
      </c>
      <c r="D258" s="305">
        <f>SUM(D259,D262:D264)</f>
        <v>0</v>
      </c>
      <c r="E258" s="304">
        <f t="shared" si="68"/>
        <v>0</v>
      </c>
      <c r="F258" s="305">
        <f t="shared" ref="F258:K258" si="72">SUM(F259,F262:F264)</f>
        <v>0</v>
      </c>
      <c r="G258" s="305">
        <f t="shared" si="72"/>
        <v>0</v>
      </c>
      <c r="H258" s="305">
        <f t="shared" si="72"/>
        <v>0</v>
      </c>
      <c r="I258" s="305">
        <f t="shared" si="72"/>
        <v>0</v>
      </c>
      <c r="J258" s="305">
        <f t="shared" si="72"/>
        <v>0</v>
      </c>
      <c r="K258" s="305">
        <f t="shared" si="72"/>
        <v>0</v>
      </c>
      <c r="L258" s="306">
        <f t="shared" si="70"/>
        <v>0</v>
      </c>
      <c r="M258" s="307">
        <f t="shared" si="71"/>
        <v>0</v>
      </c>
      <c r="Z258" s="10" t="s">
        <v>12</v>
      </c>
    </row>
    <row r="259" spans="2:26" ht="14.25" x14ac:dyDescent="0.2">
      <c r="B259" s="255" t="s">
        <v>529</v>
      </c>
      <c r="C259" s="134">
        <v>63</v>
      </c>
      <c r="D259" s="308" t="s">
        <v>17</v>
      </c>
      <c r="E259" s="304" t="str">
        <f t="shared" si="68"/>
        <v>-</v>
      </c>
      <c r="F259" s="308" t="s">
        <v>17</v>
      </c>
      <c r="G259" s="308" t="s">
        <v>17</v>
      </c>
      <c r="H259" s="308" t="s">
        <v>17</v>
      </c>
      <c r="I259" s="308" t="s">
        <v>17</v>
      </c>
      <c r="J259" s="308" t="s">
        <v>17</v>
      </c>
      <c r="K259" s="308" t="s">
        <v>17</v>
      </c>
      <c r="L259" s="306" t="str">
        <f t="shared" si="70"/>
        <v>-</v>
      </c>
      <c r="M259" s="307">
        <f t="shared" si="71"/>
        <v>0</v>
      </c>
      <c r="Z259" s="10" t="s">
        <v>12</v>
      </c>
    </row>
    <row r="260" spans="2:26" ht="14.25" x14ac:dyDescent="0.2">
      <c r="B260" s="1491" t="s">
        <v>530</v>
      </c>
      <c r="C260" s="134">
        <v>64</v>
      </c>
      <c r="D260" s="308" t="s">
        <v>17</v>
      </c>
      <c r="E260" s="304" t="str">
        <f t="shared" si="68"/>
        <v>-</v>
      </c>
      <c r="F260" s="308" t="s">
        <v>17</v>
      </c>
      <c r="G260" s="308" t="s">
        <v>17</v>
      </c>
      <c r="H260" s="308" t="s">
        <v>17</v>
      </c>
      <c r="I260" s="308" t="s">
        <v>17</v>
      </c>
      <c r="J260" s="308" t="s">
        <v>17</v>
      </c>
      <c r="K260" s="308" t="s">
        <v>17</v>
      </c>
      <c r="L260" s="306" t="str">
        <f t="shared" si="70"/>
        <v>-</v>
      </c>
      <c r="M260" s="307">
        <f t="shared" si="71"/>
        <v>0</v>
      </c>
      <c r="Z260" s="10" t="s">
        <v>12</v>
      </c>
    </row>
    <row r="261" spans="2:26" ht="14.25" x14ac:dyDescent="0.2">
      <c r="B261" s="1491" t="s">
        <v>531</v>
      </c>
      <c r="C261" s="134">
        <v>65</v>
      </c>
      <c r="D261" s="308" t="s">
        <v>17</v>
      </c>
      <c r="E261" s="304" t="str">
        <f t="shared" si="68"/>
        <v>-</v>
      </c>
      <c r="F261" s="308" t="s">
        <v>17</v>
      </c>
      <c r="G261" s="308" t="s">
        <v>17</v>
      </c>
      <c r="H261" s="308" t="s">
        <v>17</v>
      </c>
      <c r="I261" s="308" t="s">
        <v>17</v>
      </c>
      <c r="J261" s="308" t="s">
        <v>17</v>
      </c>
      <c r="K261" s="308" t="s">
        <v>17</v>
      </c>
      <c r="L261" s="306" t="str">
        <f t="shared" si="70"/>
        <v>-</v>
      </c>
      <c r="M261" s="307">
        <f t="shared" si="71"/>
        <v>0</v>
      </c>
      <c r="Z261" s="10" t="s">
        <v>12</v>
      </c>
    </row>
    <row r="262" spans="2:26" ht="14.25" x14ac:dyDescent="0.2">
      <c r="B262" s="255" t="s">
        <v>532</v>
      </c>
      <c r="C262" s="134">
        <v>66</v>
      </c>
      <c r="D262" s="308" t="s">
        <v>17</v>
      </c>
      <c r="E262" s="304" t="str">
        <f t="shared" si="68"/>
        <v>-</v>
      </c>
      <c r="F262" s="308" t="s">
        <v>17</v>
      </c>
      <c r="G262" s="308" t="s">
        <v>17</v>
      </c>
      <c r="H262" s="308" t="s">
        <v>17</v>
      </c>
      <c r="I262" s="308" t="s">
        <v>17</v>
      </c>
      <c r="J262" s="308" t="s">
        <v>17</v>
      </c>
      <c r="K262" s="308" t="s">
        <v>17</v>
      </c>
      <c r="L262" s="306" t="str">
        <f t="shared" si="70"/>
        <v>-</v>
      </c>
      <c r="M262" s="307">
        <f t="shared" si="71"/>
        <v>0</v>
      </c>
      <c r="Z262" s="10" t="s">
        <v>12</v>
      </c>
    </row>
    <row r="263" spans="2:26" ht="14.25" x14ac:dyDescent="0.2">
      <c r="B263" s="255" t="s">
        <v>533</v>
      </c>
      <c r="C263" s="134">
        <v>67</v>
      </c>
      <c r="D263" s="308" t="s">
        <v>17</v>
      </c>
      <c r="E263" s="304" t="str">
        <f t="shared" si="68"/>
        <v>-</v>
      </c>
      <c r="F263" s="308" t="s">
        <v>17</v>
      </c>
      <c r="G263" s="308" t="s">
        <v>17</v>
      </c>
      <c r="H263" s="308" t="s">
        <v>17</v>
      </c>
      <c r="I263" s="308" t="s">
        <v>17</v>
      </c>
      <c r="J263" s="308" t="s">
        <v>17</v>
      </c>
      <c r="K263" s="308" t="s">
        <v>17</v>
      </c>
      <c r="L263" s="306" t="str">
        <f t="shared" si="70"/>
        <v>-</v>
      </c>
      <c r="M263" s="307">
        <f t="shared" si="71"/>
        <v>0</v>
      </c>
      <c r="Z263" s="10" t="s">
        <v>12</v>
      </c>
    </row>
    <row r="264" spans="2:26" ht="14.25" x14ac:dyDescent="0.2">
      <c r="B264" s="1492" t="s">
        <v>534</v>
      </c>
      <c r="C264" s="127">
        <v>68</v>
      </c>
      <c r="D264" s="313" t="s">
        <v>17</v>
      </c>
      <c r="E264" s="312" t="str">
        <f t="shared" si="68"/>
        <v>-</v>
      </c>
      <c r="F264" s="313" t="s">
        <v>17</v>
      </c>
      <c r="G264" s="313" t="s">
        <v>17</v>
      </c>
      <c r="H264" s="313" t="s">
        <v>17</v>
      </c>
      <c r="I264" s="313" t="s">
        <v>17</v>
      </c>
      <c r="J264" s="313" t="s">
        <v>17</v>
      </c>
      <c r="K264" s="313" t="s">
        <v>17</v>
      </c>
      <c r="L264" s="314" t="str">
        <f t="shared" si="70"/>
        <v>-</v>
      </c>
      <c r="M264" s="315">
        <f t="shared" si="71"/>
        <v>0</v>
      </c>
      <c r="Z264" s="10" t="s">
        <v>12</v>
      </c>
    </row>
    <row r="265" spans="2:26" ht="14.25" x14ac:dyDescent="0.2">
      <c r="Z265" s="10" t="s">
        <v>12</v>
      </c>
    </row>
    <row r="266" spans="2:26" ht="14.25" x14ac:dyDescent="0.2">
      <c r="B266" s="316"/>
      <c r="C266" s="316"/>
      <c r="F266" s="1493" t="s">
        <v>654</v>
      </c>
      <c r="G266" s="1494"/>
      <c r="H266" s="1495"/>
      <c r="Z266" s="10" t="s">
        <v>12</v>
      </c>
    </row>
    <row r="267" spans="2:26" ht="48" x14ac:dyDescent="0.2">
      <c r="B267" s="69" t="s">
        <v>2064</v>
      </c>
      <c r="C267" s="8"/>
      <c r="D267" s="1386" t="s">
        <v>1958</v>
      </c>
      <c r="E267" s="1386" t="s">
        <v>1885</v>
      </c>
      <c r="F267" s="1386" t="s">
        <v>655</v>
      </c>
      <c r="G267" s="1386" t="s">
        <v>655</v>
      </c>
      <c r="H267" s="1386" t="s">
        <v>655</v>
      </c>
      <c r="I267" s="1386" t="s">
        <v>96</v>
      </c>
      <c r="J267" s="1386" t="s">
        <v>2066</v>
      </c>
      <c r="K267" s="1386" t="s">
        <v>2065</v>
      </c>
      <c r="L267" s="131" t="s">
        <v>656</v>
      </c>
      <c r="M267" s="131" t="s">
        <v>1471</v>
      </c>
      <c r="Z267" s="10" t="s">
        <v>12</v>
      </c>
    </row>
    <row r="268" spans="2:26" ht="14.25" x14ac:dyDescent="0.2">
      <c r="B268" s="126"/>
      <c r="C268" s="41">
        <f>C232+1</f>
        <v>18</v>
      </c>
      <c r="D268" s="19">
        <v>1</v>
      </c>
      <c r="E268" s="19">
        <v>2</v>
      </c>
      <c r="F268" s="19">
        <v>3</v>
      </c>
      <c r="G268" s="19">
        <v>4</v>
      </c>
      <c r="H268" s="19">
        <v>5</v>
      </c>
      <c r="I268" s="19">
        <v>6</v>
      </c>
      <c r="J268" s="19">
        <v>7</v>
      </c>
      <c r="K268" s="19" t="s">
        <v>657</v>
      </c>
      <c r="L268" s="19">
        <v>9</v>
      </c>
      <c r="M268" s="20">
        <v>10</v>
      </c>
      <c r="Z268" s="10" t="s">
        <v>12</v>
      </c>
    </row>
    <row r="269" spans="2:26" ht="15" x14ac:dyDescent="0.2">
      <c r="B269" s="1489" t="s">
        <v>51</v>
      </c>
      <c r="C269" s="302"/>
      <c r="D269" s="163"/>
      <c r="E269" s="189"/>
      <c r="F269" s="189"/>
      <c r="G269" s="189"/>
      <c r="H269" s="189"/>
      <c r="I269" s="189"/>
      <c r="J269" s="115"/>
      <c r="K269" s="115"/>
      <c r="L269" s="115"/>
      <c r="M269" s="115"/>
      <c r="Z269" s="10" t="s">
        <v>12</v>
      </c>
    </row>
    <row r="270" spans="2:26" ht="14.25" x14ac:dyDescent="0.2">
      <c r="B270" s="1490" t="s">
        <v>522</v>
      </c>
      <c r="C270" s="302">
        <v>4</v>
      </c>
      <c r="D270" s="304">
        <f t="shared" ref="D270:D284" si="73">G192</f>
        <v>0</v>
      </c>
      <c r="E270" s="305">
        <f>SUM(E271:E277)</f>
        <v>0</v>
      </c>
      <c r="F270" s="305">
        <f>SUM(F271:F277)</f>
        <v>0</v>
      </c>
      <c r="G270" s="305">
        <f>SUM(G271:G277)</f>
        <v>0</v>
      </c>
      <c r="H270" s="305">
        <f>SUM(H271:H277)</f>
        <v>0</v>
      </c>
      <c r="I270" s="305">
        <f>SUM(I271:I277)</f>
        <v>0</v>
      </c>
      <c r="J270" s="306">
        <f t="shared" ref="J270:J284" si="74">P192</f>
        <v>0</v>
      </c>
      <c r="K270" s="81">
        <f t="shared" ref="K270:K284" si="75">SUM(D270:E270)</f>
        <v>0</v>
      </c>
      <c r="L270" s="307">
        <f t="shared" ref="L270:L284" si="76">ROUND(SUM(J270)-SUM(D270:I270),2)</f>
        <v>0</v>
      </c>
      <c r="M270" s="307">
        <f t="shared" ref="M270:M284" si="77">ROUND(SUM(K270)-SUM(J192),2)</f>
        <v>0</v>
      </c>
      <c r="Z270" s="10" t="s">
        <v>12</v>
      </c>
    </row>
    <row r="271" spans="2:26" ht="14.25" x14ac:dyDescent="0.2">
      <c r="B271" s="255" t="s">
        <v>523</v>
      </c>
      <c r="C271" s="302">
        <v>5</v>
      </c>
      <c r="D271" s="304" t="str">
        <f t="shared" si="73"/>
        <v>-</v>
      </c>
      <c r="E271" s="308" t="s">
        <v>17</v>
      </c>
      <c r="F271" s="308" t="s">
        <v>17</v>
      </c>
      <c r="G271" s="308" t="s">
        <v>17</v>
      </c>
      <c r="H271" s="308" t="s">
        <v>17</v>
      </c>
      <c r="I271" s="308" t="s">
        <v>17</v>
      </c>
      <c r="J271" s="306" t="str">
        <f t="shared" si="74"/>
        <v>-</v>
      </c>
      <c r="K271" s="81">
        <f t="shared" si="75"/>
        <v>0</v>
      </c>
      <c r="L271" s="307">
        <f t="shared" si="76"/>
        <v>0</v>
      </c>
      <c r="M271" s="307">
        <f t="shared" si="77"/>
        <v>0</v>
      </c>
      <c r="Z271" s="10" t="s">
        <v>12</v>
      </c>
    </row>
    <row r="272" spans="2:26" ht="14.25" x14ac:dyDescent="0.2">
      <c r="B272" s="255" t="s">
        <v>524</v>
      </c>
      <c r="C272" s="302">
        <v>6</v>
      </c>
      <c r="D272" s="304" t="str">
        <f t="shared" si="73"/>
        <v>-</v>
      </c>
      <c r="E272" s="308" t="s">
        <v>17</v>
      </c>
      <c r="F272" s="308" t="s">
        <v>17</v>
      </c>
      <c r="G272" s="308" t="s">
        <v>17</v>
      </c>
      <c r="H272" s="308" t="s">
        <v>17</v>
      </c>
      <c r="I272" s="308" t="s">
        <v>17</v>
      </c>
      <c r="J272" s="306" t="str">
        <f t="shared" si="74"/>
        <v>-</v>
      </c>
      <c r="K272" s="81">
        <f t="shared" si="75"/>
        <v>0</v>
      </c>
      <c r="L272" s="307">
        <f t="shared" si="76"/>
        <v>0</v>
      </c>
      <c r="M272" s="307">
        <f t="shared" si="77"/>
        <v>0</v>
      </c>
      <c r="Z272" s="10" t="s">
        <v>12</v>
      </c>
    </row>
    <row r="273" spans="2:26" ht="14.25" x14ac:dyDescent="0.2">
      <c r="B273" s="255" t="s">
        <v>525</v>
      </c>
      <c r="C273" s="302">
        <v>7</v>
      </c>
      <c r="D273" s="304" t="str">
        <f t="shared" si="73"/>
        <v>-</v>
      </c>
      <c r="E273" s="308" t="s">
        <v>17</v>
      </c>
      <c r="F273" s="308" t="s">
        <v>17</v>
      </c>
      <c r="G273" s="308" t="s">
        <v>17</v>
      </c>
      <c r="H273" s="308" t="s">
        <v>17</v>
      </c>
      <c r="I273" s="308" t="s">
        <v>17</v>
      </c>
      <c r="J273" s="306" t="str">
        <f t="shared" si="74"/>
        <v>-</v>
      </c>
      <c r="K273" s="81">
        <f t="shared" si="75"/>
        <v>0</v>
      </c>
      <c r="L273" s="307">
        <f t="shared" si="76"/>
        <v>0</v>
      </c>
      <c r="M273" s="307">
        <f t="shared" si="77"/>
        <v>0</v>
      </c>
      <c r="Z273" s="10" t="s">
        <v>12</v>
      </c>
    </row>
    <row r="274" spans="2:26" ht="14.25" x14ac:dyDescent="0.2">
      <c r="B274" s="255" t="s">
        <v>526</v>
      </c>
      <c r="C274" s="302">
        <v>8</v>
      </c>
      <c r="D274" s="304" t="str">
        <f t="shared" si="73"/>
        <v>-</v>
      </c>
      <c r="E274" s="308" t="s">
        <v>17</v>
      </c>
      <c r="F274" s="308" t="s">
        <v>17</v>
      </c>
      <c r="G274" s="308" t="s">
        <v>17</v>
      </c>
      <c r="H274" s="308" t="s">
        <v>17</v>
      </c>
      <c r="I274" s="308" t="s">
        <v>17</v>
      </c>
      <c r="J274" s="306" t="str">
        <f t="shared" si="74"/>
        <v>-</v>
      </c>
      <c r="K274" s="81">
        <f t="shared" si="75"/>
        <v>0</v>
      </c>
      <c r="L274" s="307">
        <f t="shared" si="76"/>
        <v>0</v>
      </c>
      <c r="M274" s="307">
        <f t="shared" si="77"/>
        <v>0</v>
      </c>
      <c r="Z274" s="10" t="s">
        <v>12</v>
      </c>
    </row>
    <row r="275" spans="2:26" ht="14.25" x14ac:dyDescent="0.2">
      <c r="B275" s="255" t="s">
        <v>447</v>
      </c>
      <c r="C275" s="302">
        <v>9</v>
      </c>
      <c r="D275" s="304" t="str">
        <f t="shared" si="73"/>
        <v>-</v>
      </c>
      <c r="E275" s="308" t="s">
        <v>17</v>
      </c>
      <c r="F275" s="308" t="s">
        <v>17</v>
      </c>
      <c r="G275" s="308" t="s">
        <v>17</v>
      </c>
      <c r="H275" s="308" t="s">
        <v>17</v>
      </c>
      <c r="I275" s="308" t="s">
        <v>17</v>
      </c>
      <c r="J275" s="306" t="str">
        <f t="shared" si="74"/>
        <v>-</v>
      </c>
      <c r="K275" s="81">
        <f t="shared" si="75"/>
        <v>0</v>
      </c>
      <c r="L275" s="307">
        <f t="shared" si="76"/>
        <v>0</v>
      </c>
      <c r="M275" s="307">
        <f t="shared" si="77"/>
        <v>0</v>
      </c>
      <c r="Z275" s="10" t="s">
        <v>12</v>
      </c>
    </row>
    <row r="276" spans="2:26" ht="14.25" x14ac:dyDescent="0.2">
      <c r="B276" s="255" t="s">
        <v>445</v>
      </c>
      <c r="C276" s="302">
        <v>10</v>
      </c>
      <c r="D276" s="304" t="str">
        <f t="shared" si="73"/>
        <v>-</v>
      </c>
      <c r="E276" s="308" t="s">
        <v>17</v>
      </c>
      <c r="F276" s="308" t="s">
        <v>17</v>
      </c>
      <c r="G276" s="308" t="s">
        <v>17</v>
      </c>
      <c r="H276" s="308" t="s">
        <v>17</v>
      </c>
      <c r="I276" s="308" t="s">
        <v>17</v>
      </c>
      <c r="J276" s="306" t="str">
        <f t="shared" si="74"/>
        <v>-</v>
      </c>
      <c r="K276" s="81">
        <f t="shared" si="75"/>
        <v>0</v>
      </c>
      <c r="L276" s="307">
        <f t="shared" si="76"/>
        <v>0</v>
      </c>
      <c r="M276" s="307">
        <f t="shared" si="77"/>
        <v>0</v>
      </c>
      <c r="Z276" s="10" t="s">
        <v>12</v>
      </c>
    </row>
    <row r="277" spans="2:26" ht="14.25" x14ac:dyDescent="0.2">
      <c r="B277" s="255" t="s">
        <v>527</v>
      </c>
      <c r="C277" s="302">
        <v>11</v>
      </c>
      <c r="D277" s="304" t="str">
        <f t="shared" si="73"/>
        <v>-</v>
      </c>
      <c r="E277" s="308" t="s">
        <v>17</v>
      </c>
      <c r="F277" s="308" t="s">
        <v>17</v>
      </c>
      <c r="G277" s="308" t="s">
        <v>17</v>
      </c>
      <c r="H277" s="308" t="s">
        <v>17</v>
      </c>
      <c r="I277" s="308" t="s">
        <v>17</v>
      </c>
      <c r="J277" s="306" t="str">
        <f t="shared" si="74"/>
        <v>-</v>
      </c>
      <c r="K277" s="81">
        <f t="shared" si="75"/>
        <v>0</v>
      </c>
      <c r="L277" s="307">
        <f t="shared" si="76"/>
        <v>0</v>
      </c>
      <c r="M277" s="307">
        <f t="shared" si="77"/>
        <v>0</v>
      </c>
      <c r="Z277" s="10" t="s">
        <v>12</v>
      </c>
    </row>
    <row r="278" spans="2:26" ht="14.25" x14ac:dyDescent="0.2">
      <c r="B278" s="294" t="s">
        <v>528</v>
      </c>
      <c r="C278" s="302">
        <v>12</v>
      </c>
      <c r="D278" s="304">
        <f t="shared" si="73"/>
        <v>0</v>
      </c>
      <c r="E278" s="305">
        <f>SUM(E279,E282:E284)</f>
        <v>0</v>
      </c>
      <c r="F278" s="305">
        <f>SUM(F279,F282:F284)</f>
        <v>0</v>
      </c>
      <c r="G278" s="305">
        <f>SUM(G279,G282:G284)</f>
        <v>0</v>
      </c>
      <c r="H278" s="305">
        <f>SUM(H279,H282:H284)</f>
        <v>0</v>
      </c>
      <c r="I278" s="305">
        <f>SUM(I279,I282:I284)</f>
        <v>0</v>
      </c>
      <c r="J278" s="306">
        <f t="shared" si="74"/>
        <v>0</v>
      </c>
      <c r="K278" s="81">
        <f t="shared" si="75"/>
        <v>0</v>
      </c>
      <c r="L278" s="307">
        <f t="shared" si="76"/>
        <v>0</v>
      </c>
      <c r="M278" s="307">
        <f t="shared" si="77"/>
        <v>0</v>
      </c>
      <c r="Z278" s="10" t="s">
        <v>12</v>
      </c>
    </row>
    <row r="279" spans="2:26" ht="14.25" x14ac:dyDescent="0.2">
      <c r="B279" s="255" t="s">
        <v>529</v>
      </c>
      <c r="C279" s="302">
        <v>13</v>
      </c>
      <c r="D279" s="304" t="str">
        <f t="shared" si="73"/>
        <v>-</v>
      </c>
      <c r="E279" s="308" t="s">
        <v>17</v>
      </c>
      <c r="F279" s="308" t="s">
        <v>17</v>
      </c>
      <c r="G279" s="308" t="s">
        <v>17</v>
      </c>
      <c r="H279" s="308" t="s">
        <v>17</v>
      </c>
      <c r="I279" s="308" t="s">
        <v>17</v>
      </c>
      <c r="J279" s="306" t="str">
        <f t="shared" si="74"/>
        <v>-</v>
      </c>
      <c r="K279" s="81">
        <f t="shared" si="75"/>
        <v>0</v>
      </c>
      <c r="L279" s="307">
        <f t="shared" si="76"/>
        <v>0</v>
      </c>
      <c r="M279" s="307">
        <f t="shared" si="77"/>
        <v>0</v>
      </c>
      <c r="Z279" s="10" t="s">
        <v>12</v>
      </c>
    </row>
    <row r="280" spans="2:26" ht="14.25" x14ac:dyDescent="0.2">
      <c r="B280" s="1491" t="s">
        <v>530</v>
      </c>
      <c r="C280" s="302">
        <v>14</v>
      </c>
      <c r="D280" s="304" t="str">
        <f t="shared" si="73"/>
        <v>-</v>
      </c>
      <c r="E280" s="308" t="s">
        <v>17</v>
      </c>
      <c r="F280" s="308" t="s">
        <v>17</v>
      </c>
      <c r="G280" s="308" t="s">
        <v>17</v>
      </c>
      <c r="H280" s="308" t="s">
        <v>17</v>
      </c>
      <c r="I280" s="308" t="s">
        <v>17</v>
      </c>
      <c r="J280" s="306" t="str">
        <f t="shared" si="74"/>
        <v>-</v>
      </c>
      <c r="K280" s="81">
        <f t="shared" si="75"/>
        <v>0</v>
      </c>
      <c r="L280" s="307">
        <f t="shared" si="76"/>
        <v>0</v>
      </c>
      <c r="M280" s="307">
        <f t="shared" si="77"/>
        <v>0</v>
      </c>
      <c r="Z280" s="10" t="s">
        <v>12</v>
      </c>
    </row>
    <row r="281" spans="2:26" ht="14.25" x14ac:dyDescent="0.2">
      <c r="B281" s="1491" t="s">
        <v>531</v>
      </c>
      <c r="C281" s="302">
        <v>15</v>
      </c>
      <c r="D281" s="304" t="str">
        <f t="shared" si="73"/>
        <v>-</v>
      </c>
      <c r="E281" s="308" t="s">
        <v>17</v>
      </c>
      <c r="F281" s="308" t="s">
        <v>17</v>
      </c>
      <c r="G281" s="308" t="s">
        <v>17</v>
      </c>
      <c r="H281" s="308" t="s">
        <v>17</v>
      </c>
      <c r="I281" s="308" t="s">
        <v>17</v>
      </c>
      <c r="J281" s="306" t="str">
        <f t="shared" si="74"/>
        <v>-</v>
      </c>
      <c r="K281" s="81">
        <f t="shared" si="75"/>
        <v>0</v>
      </c>
      <c r="L281" s="307">
        <f t="shared" si="76"/>
        <v>0</v>
      </c>
      <c r="M281" s="307">
        <f t="shared" si="77"/>
        <v>0</v>
      </c>
      <c r="Z281" s="10" t="s">
        <v>12</v>
      </c>
    </row>
    <row r="282" spans="2:26" ht="14.25" x14ac:dyDescent="0.2">
      <c r="B282" s="255" t="s">
        <v>532</v>
      </c>
      <c r="C282" s="302">
        <v>16</v>
      </c>
      <c r="D282" s="304" t="str">
        <f t="shared" si="73"/>
        <v>-</v>
      </c>
      <c r="E282" s="308" t="s">
        <v>17</v>
      </c>
      <c r="F282" s="308" t="s">
        <v>17</v>
      </c>
      <c r="G282" s="308" t="s">
        <v>17</v>
      </c>
      <c r="H282" s="308" t="s">
        <v>17</v>
      </c>
      <c r="I282" s="308" t="s">
        <v>17</v>
      </c>
      <c r="J282" s="306" t="str">
        <f t="shared" si="74"/>
        <v>-</v>
      </c>
      <c r="K282" s="81">
        <f t="shared" si="75"/>
        <v>0</v>
      </c>
      <c r="L282" s="307">
        <f t="shared" si="76"/>
        <v>0</v>
      </c>
      <c r="M282" s="307">
        <f t="shared" si="77"/>
        <v>0</v>
      </c>
      <c r="Z282" s="10" t="s">
        <v>12</v>
      </c>
    </row>
    <row r="283" spans="2:26" ht="14.25" x14ac:dyDescent="0.2">
      <c r="B283" s="255" t="s">
        <v>533</v>
      </c>
      <c r="C283" s="302">
        <v>17</v>
      </c>
      <c r="D283" s="304" t="str">
        <f t="shared" si="73"/>
        <v>-</v>
      </c>
      <c r="E283" s="308" t="s">
        <v>17</v>
      </c>
      <c r="F283" s="308" t="s">
        <v>17</v>
      </c>
      <c r="G283" s="308" t="s">
        <v>17</v>
      </c>
      <c r="H283" s="308" t="s">
        <v>17</v>
      </c>
      <c r="I283" s="308" t="s">
        <v>17</v>
      </c>
      <c r="J283" s="306" t="str">
        <f t="shared" si="74"/>
        <v>-</v>
      </c>
      <c r="K283" s="81">
        <f t="shared" si="75"/>
        <v>0</v>
      </c>
      <c r="L283" s="307">
        <f t="shared" si="76"/>
        <v>0</v>
      </c>
      <c r="M283" s="307">
        <f t="shared" si="77"/>
        <v>0</v>
      </c>
      <c r="Z283" s="10" t="s">
        <v>12</v>
      </c>
    </row>
    <row r="284" spans="2:26" ht="14.25" x14ac:dyDescent="0.2">
      <c r="B284" s="255" t="s">
        <v>534</v>
      </c>
      <c r="C284" s="302">
        <v>18</v>
      </c>
      <c r="D284" s="304" t="str">
        <f t="shared" si="73"/>
        <v>-</v>
      </c>
      <c r="E284" s="308" t="s">
        <v>17</v>
      </c>
      <c r="F284" s="308" t="s">
        <v>17</v>
      </c>
      <c r="G284" s="308" t="s">
        <v>17</v>
      </c>
      <c r="H284" s="308" t="s">
        <v>17</v>
      </c>
      <c r="I284" s="308" t="s">
        <v>17</v>
      </c>
      <c r="J284" s="306" t="str">
        <f t="shared" si="74"/>
        <v>-</v>
      </c>
      <c r="K284" s="81">
        <f t="shared" si="75"/>
        <v>0</v>
      </c>
      <c r="L284" s="307">
        <f t="shared" si="76"/>
        <v>0</v>
      </c>
      <c r="M284" s="307">
        <f t="shared" si="77"/>
        <v>0</v>
      </c>
      <c r="Z284" s="10" t="s">
        <v>12</v>
      </c>
    </row>
    <row r="285" spans="2:26" ht="15" x14ac:dyDescent="0.2">
      <c r="B285" s="1489" t="s">
        <v>2068</v>
      </c>
      <c r="C285" s="302"/>
      <c r="D285" s="309"/>
      <c r="E285" s="310"/>
      <c r="F285" s="310"/>
      <c r="G285" s="310"/>
      <c r="H285" s="310"/>
      <c r="I285" s="310"/>
      <c r="J285" s="311"/>
      <c r="K285" s="116"/>
      <c r="L285" s="116"/>
      <c r="M285" s="116"/>
      <c r="Z285" s="10" t="s">
        <v>12</v>
      </c>
    </row>
    <row r="286" spans="2:26" ht="14.25" x14ac:dyDescent="0.2">
      <c r="B286" s="1490" t="str">
        <f t="shared" ref="B286:B293" si="78">B270</f>
        <v>Life Insurance - Traditional</v>
      </c>
      <c r="C286" s="302">
        <v>54</v>
      </c>
      <c r="D286" s="304">
        <f t="shared" ref="D286:D300" si="79">H192</f>
        <v>0</v>
      </c>
      <c r="E286" s="305">
        <f>SUM(E287:E293)</f>
        <v>0</v>
      </c>
      <c r="F286" s="305">
        <f>SUM(F287:F293)</f>
        <v>0</v>
      </c>
      <c r="G286" s="305">
        <f>SUM(G287:G293)</f>
        <v>0</v>
      </c>
      <c r="H286" s="305">
        <f>SUM(H287:H293)</f>
        <v>0</v>
      </c>
      <c r="I286" s="305">
        <f>SUM(I287:I293)</f>
        <v>0</v>
      </c>
      <c r="J286" s="306">
        <f t="shared" ref="J286:J300" si="80">Q192</f>
        <v>0</v>
      </c>
      <c r="K286" s="81">
        <f t="shared" ref="K286:K300" si="81">SUM(D286:E286)</f>
        <v>0</v>
      </c>
      <c r="L286" s="307">
        <f t="shared" ref="L286:L300" si="82">ROUND(SUM(J286)-SUM(D286:I286),2)</f>
        <v>0</v>
      </c>
      <c r="M286" s="307">
        <f t="shared" ref="M286:M300" si="83">ROUND(SUM(K286)-SUM(K192),2)</f>
        <v>0</v>
      </c>
      <c r="Z286" s="10" t="s">
        <v>12</v>
      </c>
    </row>
    <row r="287" spans="2:26" ht="14.25" x14ac:dyDescent="0.2">
      <c r="B287" s="255" t="str">
        <f t="shared" si="78"/>
        <v>Protection - Life</v>
      </c>
      <c r="C287" s="302">
        <v>55</v>
      </c>
      <c r="D287" s="304" t="str">
        <f t="shared" si="79"/>
        <v>-</v>
      </c>
      <c r="E287" s="308" t="s">
        <v>17</v>
      </c>
      <c r="F287" s="308" t="s">
        <v>17</v>
      </c>
      <c r="G287" s="308" t="s">
        <v>17</v>
      </c>
      <c r="H287" s="308" t="s">
        <v>17</v>
      </c>
      <c r="I287" s="308" t="s">
        <v>17</v>
      </c>
      <c r="J287" s="306" t="str">
        <f t="shared" si="80"/>
        <v>-</v>
      </c>
      <c r="K287" s="81">
        <f t="shared" si="81"/>
        <v>0</v>
      </c>
      <c r="L287" s="307">
        <f t="shared" si="82"/>
        <v>0</v>
      </c>
      <c r="M287" s="307">
        <f t="shared" si="83"/>
        <v>0</v>
      </c>
      <c r="Z287" s="10" t="s">
        <v>12</v>
      </c>
    </row>
    <row r="288" spans="2:26" ht="14.25" x14ac:dyDescent="0.2">
      <c r="B288" s="255" t="str">
        <f t="shared" si="78"/>
        <v>Protection - health</v>
      </c>
      <c r="C288" s="302">
        <v>56</v>
      </c>
      <c r="D288" s="304" t="str">
        <f t="shared" si="79"/>
        <v>-</v>
      </c>
      <c r="E288" s="308" t="s">
        <v>17</v>
      </c>
      <c r="F288" s="308" t="s">
        <v>17</v>
      </c>
      <c r="G288" s="308" t="s">
        <v>17</v>
      </c>
      <c r="H288" s="308" t="s">
        <v>17</v>
      </c>
      <c r="I288" s="308" t="s">
        <v>17</v>
      </c>
      <c r="J288" s="306" t="str">
        <f t="shared" si="80"/>
        <v>-</v>
      </c>
      <c r="K288" s="81">
        <f t="shared" si="81"/>
        <v>0</v>
      </c>
      <c r="L288" s="307">
        <f t="shared" si="82"/>
        <v>0</v>
      </c>
      <c r="M288" s="307">
        <f t="shared" si="83"/>
        <v>0</v>
      </c>
      <c r="Z288" s="10" t="s">
        <v>12</v>
      </c>
    </row>
    <row r="289" spans="2:26" ht="14.25" x14ac:dyDescent="0.2">
      <c r="B289" s="255" t="str">
        <f t="shared" si="78"/>
        <v>Protection - other</v>
      </c>
      <c r="C289" s="302">
        <v>57</v>
      </c>
      <c r="D289" s="304" t="str">
        <f t="shared" si="79"/>
        <v>-</v>
      </c>
      <c r="E289" s="308" t="s">
        <v>17</v>
      </c>
      <c r="F289" s="308" t="s">
        <v>17</v>
      </c>
      <c r="G289" s="308" t="s">
        <v>17</v>
      </c>
      <c r="H289" s="308" t="s">
        <v>17</v>
      </c>
      <c r="I289" s="308" t="s">
        <v>17</v>
      </c>
      <c r="J289" s="306" t="str">
        <f t="shared" si="80"/>
        <v>-</v>
      </c>
      <c r="K289" s="81">
        <f t="shared" si="81"/>
        <v>0</v>
      </c>
      <c r="L289" s="307">
        <f t="shared" si="82"/>
        <v>0</v>
      </c>
      <c r="M289" s="307">
        <f t="shared" si="83"/>
        <v>0</v>
      </c>
      <c r="Z289" s="10" t="s">
        <v>12</v>
      </c>
    </row>
    <row r="290" spans="2:26" ht="14.25" x14ac:dyDescent="0.2">
      <c r="B290" s="255" t="str">
        <f t="shared" si="78"/>
        <v>Savings without guarantees or living benefits</v>
      </c>
      <c r="C290" s="134">
        <v>58</v>
      </c>
      <c r="D290" s="304" t="str">
        <f t="shared" si="79"/>
        <v>-</v>
      </c>
      <c r="E290" s="308" t="s">
        <v>17</v>
      </c>
      <c r="F290" s="308" t="s">
        <v>17</v>
      </c>
      <c r="G290" s="308" t="s">
        <v>17</v>
      </c>
      <c r="H290" s="308" t="s">
        <v>17</v>
      </c>
      <c r="I290" s="308" t="s">
        <v>17</v>
      </c>
      <c r="J290" s="306" t="str">
        <f t="shared" si="80"/>
        <v>-</v>
      </c>
      <c r="K290" s="81">
        <f t="shared" si="81"/>
        <v>0</v>
      </c>
      <c r="L290" s="307">
        <f t="shared" si="82"/>
        <v>0</v>
      </c>
      <c r="M290" s="307">
        <f t="shared" si="83"/>
        <v>0</v>
      </c>
      <c r="Z290" s="10" t="s">
        <v>12</v>
      </c>
    </row>
    <row r="291" spans="2:26" ht="14.25" x14ac:dyDescent="0.2">
      <c r="B291" s="255" t="str">
        <f t="shared" si="78"/>
        <v>Annuities</v>
      </c>
      <c r="C291" s="134">
        <v>59</v>
      </c>
      <c r="D291" s="304" t="str">
        <f t="shared" si="79"/>
        <v>-</v>
      </c>
      <c r="E291" s="308" t="s">
        <v>17</v>
      </c>
      <c r="F291" s="308" t="s">
        <v>17</v>
      </c>
      <c r="G291" s="308" t="s">
        <v>17</v>
      </c>
      <c r="H291" s="308" t="s">
        <v>17</v>
      </c>
      <c r="I291" s="308" t="s">
        <v>17</v>
      </c>
      <c r="J291" s="306" t="str">
        <f t="shared" si="80"/>
        <v>-</v>
      </c>
      <c r="K291" s="81">
        <f t="shared" si="81"/>
        <v>0</v>
      </c>
      <c r="L291" s="307">
        <f t="shared" si="82"/>
        <v>0</v>
      </c>
      <c r="M291" s="307">
        <f t="shared" si="83"/>
        <v>0</v>
      </c>
      <c r="Z291" s="10" t="s">
        <v>12</v>
      </c>
    </row>
    <row r="292" spans="2:26" ht="14.25" x14ac:dyDescent="0.2">
      <c r="B292" s="255" t="str">
        <f t="shared" si="78"/>
        <v>Participating products</v>
      </c>
      <c r="C292" s="134">
        <v>60</v>
      </c>
      <c r="D292" s="304" t="str">
        <f t="shared" si="79"/>
        <v>-</v>
      </c>
      <c r="E292" s="308" t="s">
        <v>17</v>
      </c>
      <c r="F292" s="308" t="s">
        <v>17</v>
      </c>
      <c r="G292" s="308" t="s">
        <v>17</v>
      </c>
      <c r="H292" s="308" t="s">
        <v>17</v>
      </c>
      <c r="I292" s="308" t="s">
        <v>17</v>
      </c>
      <c r="J292" s="306" t="str">
        <f t="shared" si="80"/>
        <v>-</v>
      </c>
      <c r="K292" s="81">
        <f t="shared" si="81"/>
        <v>0</v>
      </c>
      <c r="L292" s="307">
        <f t="shared" si="82"/>
        <v>0</v>
      </c>
      <c r="M292" s="307">
        <f t="shared" si="83"/>
        <v>0</v>
      </c>
      <c r="Z292" s="10" t="s">
        <v>12</v>
      </c>
    </row>
    <row r="293" spans="2:26" ht="14.25" x14ac:dyDescent="0.2">
      <c r="B293" s="255" t="str">
        <f t="shared" si="78"/>
        <v>Other traditional</v>
      </c>
      <c r="C293" s="134">
        <v>61</v>
      </c>
      <c r="D293" s="304" t="str">
        <f t="shared" si="79"/>
        <v>-</v>
      </c>
      <c r="E293" s="308" t="s">
        <v>17</v>
      </c>
      <c r="F293" s="308" t="s">
        <v>17</v>
      </c>
      <c r="G293" s="308" t="s">
        <v>17</v>
      </c>
      <c r="H293" s="308" t="s">
        <v>17</v>
      </c>
      <c r="I293" s="308" t="s">
        <v>17</v>
      </c>
      <c r="J293" s="306" t="str">
        <f t="shared" si="80"/>
        <v>-</v>
      </c>
      <c r="K293" s="81">
        <f t="shared" si="81"/>
        <v>0</v>
      </c>
      <c r="L293" s="307">
        <f t="shared" si="82"/>
        <v>0</v>
      </c>
      <c r="M293" s="307">
        <f t="shared" si="83"/>
        <v>0</v>
      </c>
      <c r="Z293" s="10" t="s">
        <v>12</v>
      </c>
    </row>
    <row r="294" spans="2:26" ht="14.25" x14ac:dyDescent="0.2">
      <c r="B294" s="294" t="s">
        <v>528</v>
      </c>
      <c r="C294" s="134">
        <v>62</v>
      </c>
      <c r="D294" s="304">
        <f t="shared" si="79"/>
        <v>0</v>
      </c>
      <c r="E294" s="305">
        <f>SUM(E295,E298:E300)</f>
        <v>0</v>
      </c>
      <c r="F294" s="305">
        <f>SUM(F295,F298:F300)</f>
        <v>0</v>
      </c>
      <c r="G294" s="305">
        <f>SUM(G295,G298:G300)</f>
        <v>0</v>
      </c>
      <c r="H294" s="305">
        <f>SUM(H295,H298:H300)</f>
        <v>0</v>
      </c>
      <c r="I294" s="305">
        <f>SUM(I295,I298:I300)</f>
        <v>0</v>
      </c>
      <c r="J294" s="306">
        <f t="shared" si="80"/>
        <v>0</v>
      </c>
      <c r="K294" s="81">
        <f t="shared" si="81"/>
        <v>0</v>
      </c>
      <c r="L294" s="307">
        <f t="shared" si="82"/>
        <v>0</v>
      </c>
      <c r="M294" s="307">
        <f t="shared" si="83"/>
        <v>0</v>
      </c>
      <c r="Z294" s="10" t="s">
        <v>12</v>
      </c>
    </row>
    <row r="295" spans="2:26" ht="14.25" x14ac:dyDescent="0.2">
      <c r="B295" s="255" t="s">
        <v>529</v>
      </c>
      <c r="C295" s="134">
        <v>63</v>
      </c>
      <c r="D295" s="304" t="str">
        <f t="shared" si="79"/>
        <v>-</v>
      </c>
      <c r="E295" s="308" t="s">
        <v>17</v>
      </c>
      <c r="F295" s="308" t="s">
        <v>17</v>
      </c>
      <c r="G295" s="308" t="s">
        <v>17</v>
      </c>
      <c r="H295" s="308" t="s">
        <v>17</v>
      </c>
      <c r="I295" s="308" t="s">
        <v>17</v>
      </c>
      <c r="J295" s="306" t="str">
        <f t="shared" si="80"/>
        <v>-</v>
      </c>
      <c r="K295" s="81">
        <f t="shared" si="81"/>
        <v>0</v>
      </c>
      <c r="L295" s="307">
        <f t="shared" si="82"/>
        <v>0</v>
      </c>
      <c r="M295" s="307">
        <f t="shared" si="83"/>
        <v>0</v>
      </c>
      <c r="Z295" s="10" t="s">
        <v>12</v>
      </c>
    </row>
    <row r="296" spans="2:26" ht="14.25" x14ac:dyDescent="0.2">
      <c r="B296" s="1491" t="s">
        <v>530</v>
      </c>
      <c r="C296" s="134">
        <v>64</v>
      </c>
      <c r="D296" s="304" t="str">
        <f t="shared" si="79"/>
        <v>-</v>
      </c>
      <c r="E296" s="308" t="s">
        <v>17</v>
      </c>
      <c r="F296" s="308" t="s">
        <v>17</v>
      </c>
      <c r="G296" s="308" t="s">
        <v>17</v>
      </c>
      <c r="H296" s="308" t="s">
        <v>17</v>
      </c>
      <c r="I296" s="308" t="s">
        <v>17</v>
      </c>
      <c r="J296" s="306" t="str">
        <f t="shared" si="80"/>
        <v>-</v>
      </c>
      <c r="K296" s="81">
        <f t="shared" si="81"/>
        <v>0</v>
      </c>
      <c r="L296" s="307">
        <f t="shared" si="82"/>
        <v>0</v>
      </c>
      <c r="M296" s="307">
        <f t="shared" si="83"/>
        <v>0</v>
      </c>
      <c r="Z296" s="10" t="s">
        <v>12</v>
      </c>
    </row>
    <row r="297" spans="2:26" ht="14.25" x14ac:dyDescent="0.2">
      <c r="B297" s="1491" t="s">
        <v>531</v>
      </c>
      <c r="C297" s="134">
        <v>65</v>
      </c>
      <c r="D297" s="304" t="str">
        <f t="shared" si="79"/>
        <v>-</v>
      </c>
      <c r="E297" s="308" t="s">
        <v>17</v>
      </c>
      <c r="F297" s="308" t="s">
        <v>17</v>
      </c>
      <c r="G297" s="308" t="s">
        <v>17</v>
      </c>
      <c r="H297" s="308" t="s">
        <v>17</v>
      </c>
      <c r="I297" s="308" t="s">
        <v>17</v>
      </c>
      <c r="J297" s="306" t="str">
        <f t="shared" si="80"/>
        <v>-</v>
      </c>
      <c r="K297" s="81">
        <f t="shared" si="81"/>
        <v>0</v>
      </c>
      <c r="L297" s="307">
        <f t="shared" si="82"/>
        <v>0</v>
      </c>
      <c r="M297" s="307">
        <f t="shared" si="83"/>
        <v>0</v>
      </c>
      <c r="Z297" s="10" t="s">
        <v>12</v>
      </c>
    </row>
    <row r="298" spans="2:26" ht="14.25" x14ac:dyDescent="0.2">
      <c r="B298" s="255" t="s">
        <v>532</v>
      </c>
      <c r="C298" s="134">
        <v>66</v>
      </c>
      <c r="D298" s="304" t="str">
        <f t="shared" si="79"/>
        <v>-</v>
      </c>
      <c r="E298" s="308" t="s">
        <v>17</v>
      </c>
      <c r="F298" s="308" t="s">
        <v>17</v>
      </c>
      <c r="G298" s="308" t="s">
        <v>17</v>
      </c>
      <c r="H298" s="308" t="s">
        <v>17</v>
      </c>
      <c r="I298" s="308" t="s">
        <v>17</v>
      </c>
      <c r="J298" s="306" t="str">
        <f t="shared" si="80"/>
        <v>-</v>
      </c>
      <c r="K298" s="81">
        <f t="shared" si="81"/>
        <v>0</v>
      </c>
      <c r="L298" s="307">
        <f t="shared" si="82"/>
        <v>0</v>
      </c>
      <c r="M298" s="307">
        <f t="shared" si="83"/>
        <v>0</v>
      </c>
      <c r="Z298" s="10" t="s">
        <v>12</v>
      </c>
    </row>
    <row r="299" spans="2:26" ht="14.25" x14ac:dyDescent="0.2">
      <c r="B299" s="255" t="s">
        <v>533</v>
      </c>
      <c r="C299" s="134">
        <v>67</v>
      </c>
      <c r="D299" s="304" t="str">
        <f t="shared" si="79"/>
        <v>-</v>
      </c>
      <c r="E299" s="308" t="s">
        <v>17</v>
      </c>
      <c r="F299" s="308" t="s">
        <v>17</v>
      </c>
      <c r="G299" s="308" t="s">
        <v>17</v>
      </c>
      <c r="H299" s="308" t="s">
        <v>17</v>
      </c>
      <c r="I299" s="308" t="s">
        <v>17</v>
      </c>
      <c r="J299" s="306" t="str">
        <f t="shared" si="80"/>
        <v>-</v>
      </c>
      <c r="K299" s="81">
        <f t="shared" si="81"/>
        <v>0</v>
      </c>
      <c r="L299" s="307">
        <f t="shared" si="82"/>
        <v>0</v>
      </c>
      <c r="M299" s="307">
        <f t="shared" si="83"/>
        <v>0</v>
      </c>
      <c r="Z299" s="10" t="s">
        <v>12</v>
      </c>
    </row>
    <row r="300" spans="2:26" ht="14.25" x14ac:dyDescent="0.2">
      <c r="B300" s="1492" t="s">
        <v>534</v>
      </c>
      <c r="C300" s="127">
        <v>68</v>
      </c>
      <c r="D300" s="312" t="str">
        <f t="shared" si="79"/>
        <v>-</v>
      </c>
      <c r="E300" s="313" t="s">
        <v>17</v>
      </c>
      <c r="F300" s="313" t="s">
        <v>17</v>
      </c>
      <c r="G300" s="313" t="s">
        <v>17</v>
      </c>
      <c r="H300" s="313" t="s">
        <v>17</v>
      </c>
      <c r="I300" s="313" t="s">
        <v>17</v>
      </c>
      <c r="J300" s="314" t="str">
        <f t="shared" si="80"/>
        <v>-</v>
      </c>
      <c r="K300" s="212">
        <f t="shared" si="81"/>
        <v>0</v>
      </c>
      <c r="L300" s="315">
        <f t="shared" si="82"/>
        <v>0</v>
      </c>
      <c r="M300" s="315">
        <f t="shared" si="83"/>
        <v>0</v>
      </c>
      <c r="Z300" s="10" t="s">
        <v>12</v>
      </c>
    </row>
    <row r="301" spans="2:26" ht="14.25" x14ac:dyDescent="0.2">
      <c r="Z301" s="10" t="s">
        <v>12</v>
      </c>
    </row>
    <row r="302" spans="2:26" ht="14.25" x14ac:dyDescent="0.2">
      <c r="D302" s="1401" t="s">
        <v>1472</v>
      </c>
      <c r="E302" s="1402"/>
      <c r="F302" s="1402"/>
      <c r="G302" s="1402"/>
      <c r="H302" s="1402"/>
      <c r="I302" s="1402"/>
      <c r="J302" s="1402"/>
      <c r="K302" s="1402"/>
      <c r="L302" s="1402"/>
      <c r="M302" s="1402"/>
      <c r="N302" s="1403"/>
      <c r="O302" s="1401" t="s">
        <v>1386</v>
      </c>
      <c r="P302" s="1402"/>
      <c r="Q302" s="1402"/>
      <c r="R302" s="1402"/>
      <c r="S302" s="1403"/>
      <c r="Z302" s="10" t="s">
        <v>12</v>
      </c>
    </row>
    <row r="303" spans="2:26" ht="76.5" x14ac:dyDescent="0.2">
      <c r="B303" s="69" t="s">
        <v>2078</v>
      </c>
      <c r="C303" s="1472"/>
      <c r="D303" s="161" t="s">
        <v>2072</v>
      </c>
      <c r="E303" s="161" t="s">
        <v>2069</v>
      </c>
      <c r="F303" s="161" t="s">
        <v>2070</v>
      </c>
      <c r="G303" s="161" t="s">
        <v>651</v>
      </c>
      <c r="H303" s="161" t="s">
        <v>1383</v>
      </c>
      <c r="I303" s="161" t="s">
        <v>1384</v>
      </c>
      <c r="J303" s="161" t="s">
        <v>1385</v>
      </c>
      <c r="K303" s="161" t="s">
        <v>652</v>
      </c>
      <c r="L303" s="161" t="s">
        <v>96</v>
      </c>
      <c r="M303" s="784" t="s">
        <v>2074</v>
      </c>
      <c r="N303" s="405" t="s">
        <v>2071</v>
      </c>
      <c r="O303" s="161" t="s">
        <v>2081</v>
      </c>
      <c r="P303" s="161" t="s">
        <v>1384</v>
      </c>
      <c r="Q303" s="161" t="s">
        <v>96</v>
      </c>
      <c r="R303" s="161" t="s">
        <v>2077</v>
      </c>
      <c r="S303" s="405" t="s">
        <v>2076</v>
      </c>
      <c r="Z303" s="10" t="s">
        <v>12</v>
      </c>
    </row>
    <row r="304" spans="2:26" ht="14.25" x14ac:dyDescent="0.2">
      <c r="B304" s="1496"/>
      <c r="C304" s="41">
        <f>C268+1</f>
        <v>19</v>
      </c>
      <c r="D304" s="19">
        <v>1</v>
      </c>
      <c r="E304" s="19">
        <v>2</v>
      </c>
      <c r="F304" s="19">
        <v>3</v>
      </c>
      <c r="G304" s="19">
        <v>4</v>
      </c>
      <c r="H304" s="19">
        <v>5</v>
      </c>
      <c r="I304" s="19">
        <v>6</v>
      </c>
      <c r="J304" s="19">
        <v>7</v>
      </c>
      <c r="K304" s="19">
        <v>8</v>
      </c>
      <c r="L304" s="19">
        <v>9</v>
      </c>
      <c r="M304" s="19">
        <f>L304+1</f>
        <v>10</v>
      </c>
      <c r="N304" s="19">
        <f t="shared" ref="N304:S304" si="84">M304+1</f>
        <v>11</v>
      </c>
      <c r="O304" s="19">
        <f t="shared" si="84"/>
        <v>12</v>
      </c>
      <c r="P304" s="19">
        <f t="shared" si="84"/>
        <v>13</v>
      </c>
      <c r="Q304" s="19">
        <f t="shared" si="84"/>
        <v>14</v>
      </c>
      <c r="R304" s="19">
        <f t="shared" si="84"/>
        <v>15</v>
      </c>
      <c r="S304" s="19">
        <f t="shared" si="84"/>
        <v>16</v>
      </c>
      <c r="Z304" s="10" t="s">
        <v>12</v>
      </c>
    </row>
    <row r="305" spans="2:26" ht="14.25" x14ac:dyDescent="0.2">
      <c r="B305" s="785" t="s">
        <v>51</v>
      </c>
      <c r="C305" s="134">
        <v>1</v>
      </c>
      <c r="D305" s="1029" t="str">
        <f>$D$208</f>
        <v>-</v>
      </c>
      <c r="E305" s="1030" t="s">
        <v>17</v>
      </c>
      <c r="F305" s="1030" t="s">
        <v>17</v>
      </c>
      <c r="G305" s="1030" t="s">
        <v>17</v>
      </c>
      <c r="H305" s="1030" t="s">
        <v>17</v>
      </c>
      <c r="I305" s="1030" t="s">
        <v>17</v>
      </c>
      <c r="J305" s="1030" t="s">
        <v>17</v>
      </c>
      <c r="K305" s="1030" t="s">
        <v>17</v>
      </c>
      <c r="L305" s="1030" t="s">
        <v>17</v>
      </c>
      <c r="M305" s="1031" t="str">
        <f>$M$208</f>
        <v>-</v>
      </c>
      <c r="N305" s="693">
        <f>ROUND(SUM(M305)-SUM(D305:L305),2)</f>
        <v>0</v>
      </c>
      <c r="O305" s="1029" t="str">
        <f>$D$209</f>
        <v>-</v>
      </c>
      <c r="P305" s="1030" t="s">
        <v>17</v>
      </c>
      <c r="Q305" s="1030" t="s">
        <v>17</v>
      </c>
      <c r="R305" s="1031" t="str">
        <f>$M$209</f>
        <v>-</v>
      </c>
      <c r="S305" s="693">
        <f>ROUND(SUM(O305:Q305)-SUM(R305),2)</f>
        <v>0</v>
      </c>
      <c r="Z305" s="10" t="s">
        <v>12</v>
      </c>
    </row>
    <row r="306" spans="2:26" ht="14.25" x14ac:dyDescent="0.2">
      <c r="B306" s="1497" t="s">
        <v>2068</v>
      </c>
      <c r="C306" s="127">
        <v>2</v>
      </c>
      <c r="D306" s="690" t="str">
        <f>$E$208</f>
        <v>-</v>
      </c>
      <c r="E306" s="691" t="s">
        <v>17</v>
      </c>
      <c r="F306" s="691" t="s">
        <v>17</v>
      </c>
      <c r="G306" s="691" t="s">
        <v>17</v>
      </c>
      <c r="H306" s="691" t="s">
        <v>17</v>
      </c>
      <c r="I306" s="691" t="s">
        <v>17</v>
      </c>
      <c r="J306" s="691" t="s">
        <v>17</v>
      </c>
      <c r="K306" s="691" t="s">
        <v>17</v>
      </c>
      <c r="L306" s="691" t="s">
        <v>17</v>
      </c>
      <c r="M306" s="692" t="str">
        <f>$N$208</f>
        <v>-</v>
      </c>
      <c r="N306" s="315">
        <f>ROUND(SUM(M306)-SUM(D306:L306),2)</f>
        <v>0</v>
      </c>
      <c r="O306" s="690" t="str">
        <f>$E$209</f>
        <v>-</v>
      </c>
      <c r="P306" s="691" t="s">
        <v>17</v>
      </c>
      <c r="Q306" s="691" t="s">
        <v>17</v>
      </c>
      <c r="R306" s="692" t="str">
        <f>$N$209</f>
        <v>-</v>
      </c>
      <c r="S306" s="315">
        <f>ROUND(SUM(O306:Q306)-SUM(R306),2)</f>
        <v>0</v>
      </c>
      <c r="Z306" s="10" t="s">
        <v>12</v>
      </c>
    </row>
    <row r="307" spans="2:26" ht="14.25" x14ac:dyDescent="0.2">
      <c r="Z307" s="10" t="s">
        <v>12</v>
      </c>
    </row>
    <row r="308" spans="2:26" ht="14.25" x14ac:dyDescent="0.2">
      <c r="D308" s="1401" t="s">
        <v>1472</v>
      </c>
      <c r="E308" s="1402"/>
      <c r="F308" s="1402"/>
      <c r="G308" s="1402"/>
      <c r="H308" s="1402"/>
      <c r="I308" s="1402"/>
      <c r="J308" s="1402"/>
      <c r="K308" s="1402"/>
      <c r="L308" s="1402"/>
      <c r="M308" s="1402"/>
      <c r="N308" s="1403"/>
      <c r="O308" s="1401" t="s">
        <v>1386</v>
      </c>
      <c r="P308" s="1402"/>
      <c r="Q308" s="1402"/>
      <c r="R308" s="1402"/>
      <c r="S308" s="1403"/>
      <c r="Z308" s="10" t="s">
        <v>12</v>
      </c>
    </row>
    <row r="309" spans="2:26" ht="76.5" x14ac:dyDescent="0.2">
      <c r="B309" s="69" t="s">
        <v>2079</v>
      </c>
      <c r="C309" s="1472"/>
      <c r="D309" s="161" t="s">
        <v>2072</v>
      </c>
      <c r="E309" s="161" t="s">
        <v>2069</v>
      </c>
      <c r="F309" s="161" t="s">
        <v>2070</v>
      </c>
      <c r="G309" s="161" t="s">
        <v>651</v>
      </c>
      <c r="H309" s="161" t="s">
        <v>1383</v>
      </c>
      <c r="I309" s="161" t="s">
        <v>1384</v>
      </c>
      <c r="J309" s="161" t="s">
        <v>1385</v>
      </c>
      <c r="K309" s="161" t="s">
        <v>652</v>
      </c>
      <c r="L309" s="161" t="s">
        <v>96</v>
      </c>
      <c r="M309" s="161" t="s">
        <v>2073</v>
      </c>
      <c r="N309" s="405" t="s">
        <v>2071</v>
      </c>
      <c r="O309" s="161" t="s">
        <v>2081</v>
      </c>
      <c r="P309" s="161" t="s">
        <v>1384</v>
      </c>
      <c r="Q309" s="161" t="s">
        <v>96</v>
      </c>
      <c r="R309" s="161" t="s">
        <v>2075</v>
      </c>
      <c r="S309" s="405" t="s">
        <v>2076</v>
      </c>
      <c r="Z309" s="10" t="s">
        <v>12</v>
      </c>
    </row>
    <row r="310" spans="2:26" ht="14.25" x14ac:dyDescent="0.2">
      <c r="B310" s="1488"/>
      <c r="C310" s="41">
        <f>C304+1</f>
        <v>20</v>
      </c>
      <c r="D310" s="19">
        <v>1</v>
      </c>
      <c r="E310" s="19">
        <v>2</v>
      </c>
      <c r="F310" s="19">
        <v>3</v>
      </c>
      <c r="G310" s="19">
        <v>4</v>
      </c>
      <c r="H310" s="19">
        <v>5</v>
      </c>
      <c r="I310" s="19">
        <v>6</v>
      </c>
      <c r="J310" s="19">
        <v>7</v>
      </c>
      <c r="K310" s="19">
        <v>8</v>
      </c>
      <c r="L310" s="19">
        <v>9</v>
      </c>
      <c r="M310" s="19">
        <v>10</v>
      </c>
      <c r="N310" s="20">
        <v>11</v>
      </c>
      <c r="O310" s="19">
        <f>N310+1</f>
        <v>12</v>
      </c>
      <c r="P310" s="19">
        <f>O310+1</f>
        <v>13</v>
      </c>
      <c r="Q310" s="19">
        <f>P310+1</f>
        <v>14</v>
      </c>
      <c r="R310" s="19">
        <f>Q310+1</f>
        <v>15</v>
      </c>
      <c r="S310" s="19">
        <f>R310+1</f>
        <v>16</v>
      </c>
      <c r="Z310" s="10" t="s">
        <v>12</v>
      </c>
    </row>
    <row r="311" spans="2:26" ht="14.25" x14ac:dyDescent="0.2">
      <c r="B311" s="785" t="s">
        <v>51</v>
      </c>
      <c r="C311" s="134">
        <v>1</v>
      </c>
      <c r="D311" s="1029" t="str">
        <f>$D$208</f>
        <v>-</v>
      </c>
      <c r="E311" s="1030" t="s">
        <v>17</v>
      </c>
      <c r="F311" s="1030" t="s">
        <v>17</v>
      </c>
      <c r="G311" s="1030" t="s">
        <v>17</v>
      </c>
      <c r="H311" s="1030" t="s">
        <v>17</v>
      </c>
      <c r="I311" s="1030" t="s">
        <v>17</v>
      </c>
      <c r="J311" s="1030" t="s">
        <v>17</v>
      </c>
      <c r="K311" s="1030" t="s">
        <v>17</v>
      </c>
      <c r="L311" s="1030" t="s">
        <v>17</v>
      </c>
      <c r="M311" s="1031" t="str">
        <f>$G$208</f>
        <v>-</v>
      </c>
      <c r="N311" s="693">
        <f>ROUND(SUM(M311)-SUM(D311:L311),2)</f>
        <v>0</v>
      </c>
      <c r="O311" s="1029" t="str">
        <f>$G$209</f>
        <v>-</v>
      </c>
      <c r="P311" s="1030" t="s">
        <v>17</v>
      </c>
      <c r="Q311" s="1030" t="s">
        <v>17</v>
      </c>
      <c r="R311" s="1031" t="str">
        <f>$G$209</f>
        <v>-</v>
      </c>
      <c r="S311" s="693">
        <f>ROUND(SUM(O311:Q311)-SUM(R311),2)</f>
        <v>0</v>
      </c>
      <c r="Z311" s="10" t="s">
        <v>12</v>
      </c>
    </row>
    <row r="312" spans="2:26" ht="14.25" x14ac:dyDescent="0.2">
      <c r="B312" s="1497" t="s">
        <v>2068</v>
      </c>
      <c r="C312" s="127">
        <v>2</v>
      </c>
      <c r="D312" s="690" t="str">
        <f>$E$208</f>
        <v>-</v>
      </c>
      <c r="E312" s="691" t="s">
        <v>17</v>
      </c>
      <c r="F312" s="691" t="s">
        <v>17</v>
      </c>
      <c r="G312" s="691" t="s">
        <v>17</v>
      </c>
      <c r="H312" s="691" t="s">
        <v>17</v>
      </c>
      <c r="I312" s="691" t="s">
        <v>17</v>
      </c>
      <c r="J312" s="691" t="s">
        <v>17</v>
      </c>
      <c r="K312" s="691" t="s">
        <v>17</v>
      </c>
      <c r="L312" s="691" t="s">
        <v>17</v>
      </c>
      <c r="M312" s="692" t="str">
        <f>$H$208</f>
        <v>-</v>
      </c>
      <c r="N312" s="315">
        <f>ROUND(SUM(M312)-SUM(D312:L312),2)</f>
        <v>0</v>
      </c>
      <c r="O312" s="690" t="str">
        <f>$H$209</f>
        <v>-</v>
      </c>
      <c r="P312" s="691" t="s">
        <v>17</v>
      </c>
      <c r="Q312" s="691" t="s">
        <v>17</v>
      </c>
      <c r="R312" s="692" t="str">
        <f>$H$209</f>
        <v>-</v>
      </c>
      <c r="S312" s="315">
        <f>ROUND(SUM(O312:Q312)-SUM(R312),2)</f>
        <v>0</v>
      </c>
      <c r="Z312" s="10" t="s">
        <v>12</v>
      </c>
    </row>
    <row r="313" spans="2:26" ht="14.25" x14ac:dyDescent="0.2">
      <c r="Z313" s="10" t="s">
        <v>12</v>
      </c>
    </row>
    <row r="314" spans="2:26" ht="14.25" x14ac:dyDescent="0.2">
      <c r="D314" s="1401" t="s">
        <v>1472</v>
      </c>
      <c r="E314" s="1402"/>
      <c r="F314" s="1402"/>
      <c r="G314" s="1402"/>
      <c r="H314" s="1402"/>
      <c r="I314" s="1402"/>
      <c r="J314" s="1402"/>
      <c r="K314" s="1402"/>
      <c r="L314" s="1402"/>
      <c r="M314" s="1402"/>
      <c r="N314" s="1403"/>
      <c r="O314" s="1401" t="s">
        <v>1386</v>
      </c>
      <c r="P314" s="1402"/>
      <c r="Q314" s="1402"/>
      <c r="R314" s="1402"/>
      <c r="S314" s="1403"/>
      <c r="Z314" s="10" t="s">
        <v>12</v>
      </c>
    </row>
    <row r="315" spans="2:26" ht="76.5" x14ac:dyDescent="0.2">
      <c r="B315" s="69" t="s">
        <v>2080</v>
      </c>
      <c r="C315" s="1472"/>
      <c r="D315" s="161" t="s">
        <v>2073</v>
      </c>
      <c r="E315" s="161" t="s">
        <v>2069</v>
      </c>
      <c r="F315" s="161" t="s">
        <v>2070</v>
      </c>
      <c r="G315" s="161" t="s">
        <v>651</v>
      </c>
      <c r="H315" s="161" t="s">
        <v>1383</v>
      </c>
      <c r="I315" s="161" t="s">
        <v>1384</v>
      </c>
      <c r="J315" s="161" t="s">
        <v>1385</v>
      </c>
      <c r="K315" s="161" t="s">
        <v>652</v>
      </c>
      <c r="L315" s="161" t="s">
        <v>96</v>
      </c>
      <c r="M315" s="784" t="s">
        <v>2074</v>
      </c>
      <c r="N315" s="405" t="s">
        <v>2071</v>
      </c>
      <c r="O315" s="161" t="s">
        <v>2075</v>
      </c>
      <c r="P315" s="161" t="s">
        <v>1384</v>
      </c>
      <c r="Q315" s="161" t="s">
        <v>96</v>
      </c>
      <c r="R315" s="161" t="s">
        <v>2077</v>
      </c>
      <c r="S315" s="405" t="s">
        <v>2076</v>
      </c>
      <c r="Z315" s="10" t="s">
        <v>12</v>
      </c>
    </row>
    <row r="316" spans="2:26" ht="14.25" x14ac:dyDescent="0.2">
      <c r="B316" s="1488"/>
      <c r="C316" s="41">
        <f>C310+1</f>
        <v>21</v>
      </c>
      <c r="D316" s="19">
        <v>1</v>
      </c>
      <c r="E316" s="19">
        <v>2</v>
      </c>
      <c r="F316" s="19">
        <v>3</v>
      </c>
      <c r="G316" s="19">
        <v>4</v>
      </c>
      <c r="H316" s="19">
        <v>5</v>
      </c>
      <c r="I316" s="19">
        <v>6</v>
      </c>
      <c r="J316" s="19">
        <v>7</v>
      </c>
      <c r="K316" s="19">
        <v>8</v>
      </c>
      <c r="L316" s="19">
        <v>9</v>
      </c>
      <c r="M316" s="19">
        <v>10</v>
      </c>
      <c r="N316" s="20">
        <v>11</v>
      </c>
      <c r="O316" s="19">
        <f>N316+1</f>
        <v>12</v>
      </c>
      <c r="P316" s="19">
        <f>O316+1</f>
        <v>13</v>
      </c>
      <c r="Q316" s="19">
        <f>P316+1</f>
        <v>14</v>
      </c>
      <c r="R316" s="19">
        <f>Q316+1</f>
        <v>15</v>
      </c>
      <c r="S316" s="19">
        <f>R316+1</f>
        <v>16</v>
      </c>
      <c r="Z316" s="10" t="s">
        <v>12</v>
      </c>
    </row>
    <row r="317" spans="2:26" ht="14.25" x14ac:dyDescent="0.2">
      <c r="B317" s="785" t="s">
        <v>51</v>
      </c>
      <c r="C317" s="302">
        <v>1</v>
      </c>
      <c r="D317" s="1029" t="str">
        <f>$G$208</f>
        <v>-</v>
      </c>
      <c r="E317" s="1030" t="s">
        <v>17</v>
      </c>
      <c r="F317" s="1030" t="s">
        <v>17</v>
      </c>
      <c r="G317" s="1030" t="s">
        <v>17</v>
      </c>
      <c r="H317" s="1030" t="s">
        <v>17</v>
      </c>
      <c r="I317" s="1030" t="s">
        <v>17</v>
      </c>
      <c r="J317" s="1030" t="s">
        <v>17</v>
      </c>
      <c r="K317" s="1030" t="s">
        <v>17</v>
      </c>
      <c r="L317" s="1030" t="s">
        <v>17</v>
      </c>
      <c r="M317" s="1031" t="str">
        <f>$M$208</f>
        <v>-</v>
      </c>
      <c r="N317" s="693">
        <f>ROUND(SUM(M317)-SUM(D317:L317),2)</f>
        <v>0</v>
      </c>
      <c r="O317" s="1029" t="str">
        <f>$G$209</f>
        <v>-</v>
      </c>
      <c r="P317" s="1030" t="s">
        <v>17</v>
      </c>
      <c r="Q317" s="1030" t="s">
        <v>17</v>
      </c>
      <c r="R317" s="1031" t="str">
        <f>$M$209</f>
        <v>-</v>
      </c>
      <c r="S317" s="693">
        <f>ROUND(SUM(O317:Q317)-SUM(R317),2)</f>
        <v>0</v>
      </c>
      <c r="Z317" s="10" t="s">
        <v>12</v>
      </c>
    </row>
    <row r="318" spans="2:26" ht="14.25" x14ac:dyDescent="0.2">
      <c r="B318" s="1497" t="s">
        <v>2068</v>
      </c>
      <c r="C318" s="302">
        <v>2</v>
      </c>
      <c r="D318" s="690" t="str">
        <f>$H$208</f>
        <v>-</v>
      </c>
      <c r="E318" s="691" t="s">
        <v>17</v>
      </c>
      <c r="F318" s="691" t="s">
        <v>17</v>
      </c>
      <c r="G318" s="691" t="s">
        <v>17</v>
      </c>
      <c r="H318" s="691" t="s">
        <v>17</v>
      </c>
      <c r="I318" s="691" t="s">
        <v>17</v>
      </c>
      <c r="J318" s="691" t="s">
        <v>17</v>
      </c>
      <c r="K318" s="691" t="s">
        <v>17</v>
      </c>
      <c r="L318" s="691" t="s">
        <v>17</v>
      </c>
      <c r="M318" s="692" t="str">
        <f>$N$208</f>
        <v>-</v>
      </c>
      <c r="N318" s="315">
        <f>ROUND(SUM(M318)-SUM(D318:L318),2)</f>
        <v>0</v>
      </c>
      <c r="O318" s="690" t="str">
        <f>$H$209</f>
        <v>-</v>
      </c>
      <c r="P318" s="691" t="s">
        <v>17</v>
      </c>
      <c r="Q318" s="691" t="s">
        <v>17</v>
      </c>
      <c r="R318" s="692" t="str">
        <f>$N$209</f>
        <v>-</v>
      </c>
      <c r="S318" s="315">
        <f>ROUND(SUM(O318:Q318)-SUM(R318),2)</f>
        <v>0</v>
      </c>
      <c r="Z318" s="10" t="s">
        <v>12</v>
      </c>
    </row>
    <row r="319" spans="2:26" ht="14.25" x14ac:dyDescent="0.2">
      <c r="Z319" s="10" t="s">
        <v>12</v>
      </c>
    </row>
    <row r="320" spans="2:26" ht="14.25" x14ac:dyDescent="0.2">
      <c r="Z320" s="10" t="s">
        <v>12</v>
      </c>
    </row>
    <row r="321" spans="1:32" ht="14.25" x14ac:dyDescent="0.2">
      <c r="A321" s="10" t="s">
        <v>12</v>
      </c>
      <c r="B321" s="10" t="s">
        <v>12</v>
      </c>
      <c r="C321" s="10" t="s">
        <v>12</v>
      </c>
      <c r="D321" s="10" t="s">
        <v>12</v>
      </c>
      <c r="E321" s="10" t="s">
        <v>12</v>
      </c>
      <c r="F321" s="10" t="s">
        <v>12</v>
      </c>
      <c r="G321" s="10" t="s">
        <v>12</v>
      </c>
      <c r="H321" s="10" t="s">
        <v>12</v>
      </c>
      <c r="I321" s="10" t="s">
        <v>12</v>
      </c>
      <c r="J321" s="10" t="s">
        <v>12</v>
      </c>
      <c r="K321" s="10" t="s">
        <v>12</v>
      </c>
      <c r="L321" s="10" t="s">
        <v>12</v>
      </c>
      <c r="M321" s="10" t="s">
        <v>12</v>
      </c>
      <c r="N321" s="10" t="s">
        <v>12</v>
      </c>
      <c r="O321" s="10" t="s">
        <v>12</v>
      </c>
      <c r="P321" s="10" t="s">
        <v>12</v>
      </c>
      <c r="Q321" s="10" t="s">
        <v>12</v>
      </c>
      <c r="R321" s="10" t="s">
        <v>12</v>
      </c>
      <c r="S321" s="10" t="s">
        <v>12</v>
      </c>
      <c r="T321" s="10" t="s">
        <v>12</v>
      </c>
      <c r="U321" s="10" t="s">
        <v>12</v>
      </c>
      <c r="V321" s="10" t="s">
        <v>12</v>
      </c>
      <c r="W321" s="10" t="s">
        <v>12</v>
      </c>
      <c r="X321" s="10" t="s">
        <v>12</v>
      </c>
      <c r="Y321" s="10" t="s">
        <v>12</v>
      </c>
      <c r="Z321" s="10" t="s">
        <v>12</v>
      </c>
    </row>
    <row r="322" spans="1:32" ht="15" thickBot="1" x14ac:dyDescent="0.25">
      <c r="Z322" s="10" t="s">
        <v>12</v>
      </c>
    </row>
    <row r="323" spans="1:32" ht="15.75" thickBot="1" x14ac:dyDescent="0.3">
      <c r="A323" s="240" t="s">
        <v>1529</v>
      </c>
      <c r="B323" s="1434"/>
      <c r="C323" s="1434"/>
      <c r="D323" s="1434"/>
      <c r="E323" s="1434"/>
      <c r="F323" s="1434"/>
      <c r="G323" s="1434"/>
      <c r="H323" s="1434"/>
      <c r="I323" s="1434"/>
      <c r="J323" s="1434"/>
      <c r="K323" s="1434"/>
      <c r="L323" s="1434"/>
      <c r="M323" s="1434"/>
      <c r="N323" s="1434"/>
      <c r="O323" s="1434"/>
      <c r="P323" s="1434"/>
      <c r="Q323" s="1434"/>
      <c r="R323" s="1434"/>
      <c r="S323" s="1434"/>
      <c r="T323" s="1434"/>
      <c r="U323" s="1435"/>
      <c r="V323" s="1436"/>
      <c r="W323" s="1436"/>
      <c r="X323" s="1436"/>
      <c r="Z323" s="10" t="s">
        <v>12</v>
      </c>
    </row>
    <row r="324" spans="1:32" ht="14.25" x14ac:dyDescent="0.2">
      <c r="Z324" s="10" t="s">
        <v>12</v>
      </c>
    </row>
    <row r="325" spans="1:32" ht="15" x14ac:dyDescent="0.2">
      <c r="B325" s="1630"/>
      <c r="C325" s="1631"/>
      <c r="D325" s="1632" t="s">
        <v>623</v>
      </c>
      <c r="E325" s="1633"/>
      <c r="F325" s="1634"/>
      <c r="G325" s="1634"/>
      <c r="J325" s="2323"/>
      <c r="K325" s="2324"/>
      <c r="L325" s="2324"/>
      <c r="M325" s="2325"/>
      <c r="N325" s="1632" t="s">
        <v>623</v>
      </c>
      <c r="O325" s="2326"/>
      <c r="P325" s="2326"/>
      <c r="Q325" s="2326"/>
      <c r="R325" s="2326"/>
      <c r="S325" s="2327"/>
      <c r="Z325" s="10" t="s">
        <v>12</v>
      </c>
      <c r="AF325" s="989" t="s">
        <v>17</v>
      </c>
    </row>
    <row r="326" spans="1:32" ht="51" x14ac:dyDescent="0.2">
      <c r="B326" s="431" t="s">
        <v>1532</v>
      </c>
      <c r="C326" s="1635"/>
      <c r="D326" s="1636" t="s">
        <v>1341</v>
      </c>
      <c r="E326" s="1636" t="s">
        <v>1389</v>
      </c>
      <c r="F326" s="1637" t="s">
        <v>1344</v>
      </c>
      <c r="G326" s="1637" t="s">
        <v>2587</v>
      </c>
      <c r="J326" s="2434" t="s">
        <v>2572</v>
      </c>
      <c r="K326" s="2435"/>
      <c r="L326" s="2435"/>
      <c r="M326" s="2435"/>
      <c r="N326" s="963" t="s">
        <v>2573</v>
      </c>
      <c r="O326" s="963" t="s">
        <v>2574</v>
      </c>
      <c r="P326" s="963" t="s">
        <v>2575</v>
      </c>
      <c r="Q326" s="963" t="s">
        <v>1388</v>
      </c>
      <c r="R326" s="2328" t="s">
        <v>2576</v>
      </c>
      <c r="S326" s="963" t="s">
        <v>2577</v>
      </c>
      <c r="Z326" s="10" t="s">
        <v>12</v>
      </c>
      <c r="AF326" s="989" t="s">
        <v>1566</v>
      </c>
    </row>
    <row r="327" spans="1:32" ht="15" x14ac:dyDescent="0.2">
      <c r="B327" s="1302"/>
      <c r="C327" s="752">
        <f>C316+1</f>
        <v>22</v>
      </c>
      <c r="D327" s="619">
        <v>1</v>
      </c>
      <c r="E327" s="619">
        <v>2</v>
      </c>
      <c r="F327" s="621">
        <v>3</v>
      </c>
      <c r="G327" s="621">
        <v>4</v>
      </c>
      <c r="J327" s="2329"/>
      <c r="K327" s="2330"/>
      <c r="L327" s="2330"/>
      <c r="M327" s="752">
        <v>240</v>
      </c>
      <c r="N327" s="227" t="s">
        <v>2578</v>
      </c>
      <c r="O327" s="227" t="s">
        <v>2579</v>
      </c>
      <c r="P327" s="227" t="s">
        <v>2580</v>
      </c>
      <c r="Q327" s="227" t="s">
        <v>2581</v>
      </c>
      <c r="R327" s="227" t="s">
        <v>2582</v>
      </c>
      <c r="S327" s="2331" t="s">
        <v>2583</v>
      </c>
      <c r="Z327" s="10" t="s">
        <v>12</v>
      </c>
      <c r="AF327" s="989" t="s">
        <v>1392</v>
      </c>
    </row>
    <row r="328" spans="1:32" ht="15" x14ac:dyDescent="0.2">
      <c r="B328" s="2021" t="s">
        <v>1391</v>
      </c>
      <c r="C328" s="62"/>
      <c r="D328" s="753"/>
      <c r="E328" s="753"/>
      <c r="F328" s="754"/>
      <c r="G328" s="754"/>
      <c r="J328" s="2436" t="s">
        <v>1341</v>
      </c>
      <c r="K328" s="2437"/>
      <c r="L328" s="2438"/>
      <c r="M328" s="302"/>
      <c r="N328" s="2332"/>
      <c r="O328" s="2333"/>
      <c r="P328" s="2333"/>
      <c r="Q328" s="2333"/>
      <c r="R328" s="2333"/>
      <c r="S328" s="2334"/>
      <c r="Z328" s="10" t="s">
        <v>12</v>
      </c>
      <c r="AF328" s="989" t="s">
        <v>1393</v>
      </c>
    </row>
    <row r="329" spans="1:32" ht="14.25" x14ac:dyDescent="0.2">
      <c r="B329" s="218" t="s">
        <v>1534</v>
      </c>
      <c r="C329" s="62">
        <v>1</v>
      </c>
      <c r="D329" s="850" t="s">
        <v>17</v>
      </c>
      <c r="E329" s="850" t="s">
        <v>17</v>
      </c>
      <c r="F329" s="622">
        <f>SUM(D329)-SUM(E329)</f>
        <v>0</v>
      </c>
      <c r="G329" s="2346">
        <f>F329-SUM('FT18.ICS Risk Charges.MAV'!K91:K319)</f>
        <v>0</v>
      </c>
      <c r="J329" s="2439" t="s">
        <v>2584</v>
      </c>
      <c r="K329" s="2440"/>
      <c r="L329" s="2441"/>
      <c r="M329" s="302">
        <v>1</v>
      </c>
      <c r="N329" s="247" t="s">
        <v>17</v>
      </c>
      <c r="O329" s="991" t="s">
        <v>17</v>
      </c>
      <c r="P329" s="991" t="s">
        <v>17</v>
      </c>
      <c r="Q329" s="991" t="s">
        <v>17</v>
      </c>
      <c r="R329" s="991" t="s">
        <v>17</v>
      </c>
      <c r="S329" s="2335">
        <f>SUM(O329,P329,Q329)-SUM(N329,R329)</f>
        <v>0</v>
      </c>
      <c r="Z329" s="10" t="s">
        <v>12</v>
      </c>
    </row>
    <row r="330" spans="1:32" ht="15" x14ac:dyDescent="0.2">
      <c r="B330" s="218" t="s">
        <v>1536</v>
      </c>
      <c r="C330" s="62">
        <v>2</v>
      </c>
      <c r="D330" s="830" t="s">
        <v>17</v>
      </c>
      <c r="E330" s="851" t="s">
        <v>17</v>
      </c>
      <c r="F330" s="831">
        <f>SUM(D330)-SUM(E330)</f>
        <v>0</v>
      </c>
      <c r="G330" s="754"/>
      <c r="J330" s="2442" t="s">
        <v>2585</v>
      </c>
      <c r="K330" s="2443"/>
      <c r="L330" s="2444"/>
      <c r="M330" s="302">
        <v>2</v>
      </c>
      <c r="N330" s="247" t="s">
        <v>17</v>
      </c>
      <c r="O330" s="991" t="s">
        <v>17</v>
      </c>
      <c r="P330" s="991" t="s">
        <v>17</v>
      </c>
      <c r="Q330" s="991" t="s">
        <v>17</v>
      </c>
      <c r="R330" s="991" t="s">
        <v>17</v>
      </c>
      <c r="S330" s="2335">
        <f>SUM(O330,P330,Q330)-SUM(N330,R330)</f>
        <v>0</v>
      </c>
      <c r="Z330" s="10" t="s">
        <v>12</v>
      </c>
    </row>
    <row r="331" spans="1:32" ht="15" x14ac:dyDescent="0.2">
      <c r="B331" s="218" t="s">
        <v>1535</v>
      </c>
      <c r="C331" s="62">
        <v>3</v>
      </c>
      <c r="D331" s="852" t="s">
        <v>658</v>
      </c>
      <c r="E331" s="852" t="s">
        <v>658</v>
      </c>
      <c r="F331" s="1056"/>
      <c r="G331" s="754"/>
      <c r="J331" s="2436" t="s">
        <v>1389</v>
      </c>
      <c r="K331" s="2437"/>
      <c r="L331" s="2438"/>
      <c r="M331" s="302"/>
      <c r="N331" s="2336"/>
      <c r="O331" s="753"/>
      <c r="P331" s="753"/>
      <c r="Q331" s="753"/>
      <c r="R331" s="753"/>
      <c r="S331" s="754"/>
      <c r="Z331" s="10" t="s">
        <v>12</v>
      </c>
    </row>
    <row r="332" spans="1:32" ht="15" x14ac:dyDescent="0.2">
      <c r="B332" s="218" t="s">
        <v>1533</v>
      </c>
      <c r="C332" s="62">
        <v>4</v>
      </c>
      <c r="D332" s="852" t="s">
        <v>658</v>
      </c>
      <c r="E332" s="852" t="s">
        <v>658</v>
      </c>
      <c r="F332" s="1056"/>
      <c r="G332" s="754"/>
      <c r="J332" s="2439" t="s">
        <v>2584</v>
      </c>
      <c r="K332" s="2440"/>
      <c r="L332" s="2441"/>
      <c r="M332" s="134">
        <v>3</v>
      </c>
      <c r="N332" s="247" t="s">
        <v>17</v>
      </c>
      <c r="O332" s="991" t="s">
        <v>17</v>
      </c>
      <c r="P332" s="991" t="s">
        <v>17</v>
      </c>
      <c r="Q332" s="991" t="s">
        <v>17</v>
      </c>
      <c r="R332" s="991" t="s">
        <v>17</v>
      </c>
      <c r="S332" s="2335">
        <f>SUM(O332,P332,Q332)-SUM(N332,R332)</f>
        <v>0</v>
      </c>
      <c r="Z332" s="10" t="s">
        <v>12</v>
      </c>
    </row>
    <row r="333" spans="1:32" ht="15" x14ac:dyDescent="0.2">
      <c r="B333" s="220" t="s">
        <v>1392</v>
      </c>
      <c r="C333" s="62">
        <v>5</v>
      </c>
      <c r="D333" s="831">
        <f>SUM(D329)*(SUM(D331)-SUM(D332))+(SUM(D331)-1)*SUM(D330)</f>
        <v>0</v>
      </c>
      <c r="E333" s="831">
        <f>SUM(E329)*(SUM(E331)-SUM(E332))+(SUM(E331)-1)*SUM(E330)</f>
        <v>0</v>
      </c>
      <c r="F333" s="831">
        <f>SUM(D333)-SUM(E333)</f>
        <v>0</v>
      </c>
      <c r="G333" s="754"/>
      <c r="J333" s="2442" t="s">
        <v>2585</v>
      </c>
      <c r="K333" s="2443"/>
      <c r="L333" s="2444"/>
      <c r="M333" s="134">
        <v>4</v>
      </c>
      <c r="N333" s="247" t="s">
        <v>17</v>
      </c>
      <c r="O333" s="991" t="s">
        <v>17</v>
      </c>
      <c r="P333" s="991" t="s">
        <v>17</v>
      </c>
      <c r="Q333" s="991" t="s">
        <v>17</v>
      </c>
      <c r="R333" s="991" t="s">
        <v>17</v>
      </c>
      <c r="S333" s="2335">
        <f>SUM(O333,P333,Q333)-SUM(N333,R333)</f>
        <v>0</v>
      </c>
      <c r="Z333" s="10" t="s">
        <v>12</v>
      </c>
    </row>
    <row r="334" spans="1:32" ht="15" x14ac:dyDescent="0.2">
      <c r="B334" s="221" t="s">
        <v>1393</v>
      </c>
      <c r="C334" s="62">
        <v>6</v>
      </c>
      <c r="D334" s="620">
        <f>SUM(D329)</f>
        <v>0</v>
      </c>
      <c r="E334" s="620">
        <f>SUM(E329)</f>
        <v>0</v>
      </c>
      <c r="F334" s="620">
        <f>SUM(D334)-SUM(E334)</f>
        <v>0</v>
      </c>
      <c r="G334" s="754"/>
      <c r="J334" s="2436" t="s">
        <v>1344</v>
      </c>
      <c r="K334" s="2437"/>
      <c r="L334" s="2438"/>
      <c r="M334" s="302"/>
      <c r="N334" s="2336"/>
      <c r="O334" s="753"/>
      <c r="P334" s="753"/>
      <c r="Q334" s="753"/>
      <c r="R334" s="753"/>
      <c r="S334" s="754"/>
      <c r="Z334" s="10" t="s">
        <v>12</v>
      </c>
    </row>
    <row r="335" spans="1:32" ht="15" customHeight="1" x14ac:dyDescent="0.2">
      <c r="B335" s="2022" t="s">
        <v>2379</v>
      </c>
      <c r="C335" s="62">
        <v>7</v>
      </c>
      <c r="D335" s="829" t="s">
        <v>17</v>
      </c>
      <c r="E335" s="829" t="s">
        <v>17</v>
      </c>
      <c r="F335" s="622">
        <f>SUM(D335)-SUM(E335)</f>
        <v>0</v>
      </c>
      <c r="G335" s="2345">
        <f>IF(D336 = "No Simplification", IF(AND(F335&lt;&gt;0,MAX(N329:R333)=0),"Either Fill In T240 or Use Simplification",F335-SUM(S335:S336)),0)</f>
        <v>0</v>
      </c>
      <c r="J335" s="2439" t="s">
        <v>2584</v>
      </c>
      <c r="K335" s="2440"/>
      <c r="L335" s="2441"/>
      <c r="M335" s="134">
        <v>5</v>
      </c>
      <c r="N335" s="2337">
        <f t="shared" ref="N335:S336" si="85">SUM(N329)-SUM(N332)</f>
        <v>0</v>
      </c>
      <c r="O335" s="2338">
        <f t="shared" si="85"/>
        <v>0</v>
      </c>
      <c r="P335" s="2338">
        <f t="shared" si="85"/>
        <v>0</v>
      </c>
      <c r="Q335" s="2338">
        <f t="shared" si="85"/>
        <v>0</v>
      </c>
      <c r="R335" s="2338">
        <f t="shared" si="85"/>
        <v>0</v>
      </c>
      <c r="S335" s="2339">
        <f t="shared" si="85"/>
        <v>0</v>
      </c>
      <c r="Z335" s="10" t="s">
        <v>12</v>
      </c>
    </row>
    <row r="336" spans="1:32" ht="15" x14ac:dyDescent="0.2">
      <c r="B336" s="2020" t="s">
        <v>1594</v>
      </c>
      <c r="C336" s="62">
        <v>8</v>
      </c>
      <c r="D336" s="2431" t="s">
        <v>1566</v>
      </c>
      <c r="E336" s="2432"/>
      <c r="F336" s="2433"/>
      <c r="G336" s="754"/>
      <c r="J336" s="2442" t="s">
        <v>2585</v>
      </c>
      <c r="K336" s="2443"/>
      <c r="L336" s="2444"/>
      <c r="M336" s="127">
        <v>6</v>
      </c>
      <c r="N336" s="2340">
        <f t="shared" si="85"/>
        <v>0</v>
      </c>
      <c r="O336" s="2341">
        <f t="shared" si="85"/>
        <v>0</v>
      </c>
      <c r="P336" s="2341">
        <f t="shared" si="85"/>
        <v>0</v>
      </c>
      <c r="Q336" s="2341">
        <f t="shared" si="85"/>
        <v>0</v>
      </c>
      <c r="R336" s="2341">
        <f t="shared" si="85"/>
        <v>0</v>
      </c>
      <c r="S336" s="2342">
        <f t="shared" si="85"/>
        <v>0</v>
      </c>
      <c r="Z336" s="10" t="s">
        <v>12</v>
      </c>
    </row>
    <row r="337" spans="1:38" ht="14.25" x14ac:dyDescent="0.2">
      <c r="B337" s="1569" t="s">
        <v>2162</v>
      </c>
      <c r="C337" s="238">
        <v>9</v>
      </c>
      <c r="D337" s="1380" t="str">
        <f>CHOOSE(IFERROR(MATCH($D$336,$AF$325:$AF$328,0),1),"-",D335,D$333,D$334)</f>
        <v>-</v>
      </c>
      <c r="E337" s="1380" t="str">
        <f>CHOOSE(IFERROR(MATCH($D$336,$AF$325:$AF$328,0),1),"-",E335,E$333,E$334)</f>
        <v>-</v>
      </c>
      <c r="F337" s="1380">
        <f>CHOOSE(IFERROR(MATCH($D$336,$AF$325:$AF$328,0),1),"-",F335,F$333,F$334)</f>
        <v>0</v>
      </c>
      <c r="G337" s="1012">
        <f>ROUND(F337-O208,1)</f>
        <v>0</v>
      </c>
      <c r="Z337" s="10" t="s">
        <v>12</v>
      </c>
    </row>
    <row r="338" spans="1:38" ht="15" thickBot="1" x14ac:dyDescent="0.25">
      <c r="Z338" s="10" t="s">
        <v>12</v>
      </c>
    </row>
    <row r="339" spans="1:38" ht="15.75" thickBot="1" x14ac:dyDescent="0.3">
      <c r="A339" s="240" t="s">
        <v>1530</v>
      </c>
      <c r="B339" s="1434"/>
      <c r="C339" s="1434"/>
      <c r="D339" s="1434"/>
      <c r="E339" s="1434"/>
      <c r="F339" s="1434"/>
      <c r="G339" s="1434"/>
      <c r="H339" s="1434"/>
      <c r="I339" s="1434"/>
      <c r="J339" s="1434"/>
      <c r="K339" s="1434"/>
      <c r="L339" s="1434"/>
      <c r="M339" s="1434"/>
      <c r="N339" s="1434"/>
      <c r="O339" s="1434"/>
      <c r="P339" s="1434"/>
      <c r="Q339" s="1434"/>
      <c r="R339" s="1434"/>
      <c r="S339" s="1434"/>
      <c r="T339" s="1434"/>
      <c r="U339" s="1434"/>
      <c r="V339" s="1434"/>
      <c r="W339" s="1434"/>
      <c r="X339" s="1435"/>
      <c r="Z339" s="10" t="s">
        <v>12</v>
      </c>
      <c r="AA339" s="10" t="s">
        <v>12</v>
      </c>
      <c r="AB339" s="10" t="s">
        <v>12</v>
      </c>
      <c r="AC339" s="10" t="s">
        <v>12</v>
      </c>
      <c r="AD339" s="10" t="s">
        <v>12</v>
      </c>
      <c r="AE339" s="10" t="s">
        <v>12</v>
      </c>
      <c r="AF339" s="10" t="s">
        <v>12</v>
      </c>
      <c r="AG339" s="10" t="s">
        <v>12</v>
      </c>
      <c r="AH339" s="10" t="s">
        <v>12</v>
      </c>
      <c r="AI339" s="10" t="s">
        <v>12</v>
      </c>
      <c r="AJ339" s="10" t="s">
        <v>12</v>
      </c>
      <c r="AK339" s="10" t="s">
        <v>12</v>
      </c>
      <c r="AL339" s="10" t="s">
        <v>12</v>
      </c>
    </row>
    <row r="340" spans="1:38" ht="14.25" x14ac:dyDescent="0.2">
      <c r="AL340" s="10" t="s">
        <v>12</v>
      </c>
    </row>
    <row r="341" spans="1:38" ht="15" x14ac:dyDescent="0.25">
      <c r="B341" s="113"/>
      <c r="C341" s="1480"/>
      <c r="D341" s="1560" t="s">
        <v>649</v>
      </c>
      <c r="E341" s="1562"/>
      <c r="F341" s="1814"/>
      <c r="G341" s="1560" t="s">
        <v>624</v>
      </c>
      <c r="H341" s="1562"/>
      <c r="I341" s="1814"/>
      <c r="J341" s="1560" t="s">
        <v>2083</v>
      </c>
      <c r="K341" s="1562"/>
      <c r="L341" s="1814"/>
      <c r="M341" s="1560" t="s">
        <v>2188</v>
      </c>
      <c r="N341" s="1562"/>
      <c r="O341" s="1814"/>
      <c r="P341" s="1560" t="s">
        <v>2272</v>
      </c>
      <c r="Q341" s="1562"/>
      <c r="R341" s="1814"/>
      <c r="S341" s="1560" t="s">
        <v>2189</v>
      </c>
      <c r="T341" s="1562"/>
      <c r="U341" s="1814"/>
      <c r="V341" s="1560" t="s">
        <v>2191</v>
      </c>
      <c r="W341" s="1562"/>
      <c r="X341" s="1814"/>
      <c r="AA341" s="463" t="s">
        <v>2188</v>
      </c>
      <c r="AB341" s="1562"/>
      <c r="AC341" s="1562"/>
      <c r="AD341" s="1814"/>
      <c r="AE341" s="1560" t="s">
        <v>2189</v>
      </c>
      <c r="AF341" s="1562"/>
      <c r="AG341" s="1814"/>
      <c r="AH341" s="1560" t="s">
        <v>2191</v>
      </c>
      <c r="AI341" s="1562"/>
      <c r="AJ341" s="1814"/>
      <c r="AL341" s="10" t="s">
        <v>12</v>
      </c>
    </row>
    <row r="342" spans="1:38" ht="51" x14ac:dyDescent="0.2">
      <c r="B342" s="1481" t="s">
        <v>1478</v>
      </c>
      <c r="C342" s="1482"/>
      <c r="D342" s="1483" t="s">
        <v>642</v>
      </c>
      <c r="E342" s="1484" t="s">
        <v>643</v>
      </c>
      <c r="F342" s="1811" t="s">
        <v>644</v>
      </c>
      <c r="G342" s="1483" t="s">
        <v>642</v>
      </c>
      <c r="H342" s="1483" t="s">
        <v>643</v>
      </c>
      <c r="I342" s="1811" t="s">
        <v>644</v>
      </c>
      <c r="J342" s="1483" t="s">
        <v>642</v>
      </c>
      <c r="K342" s="1483" t="s">
        <v>643</v>
      </c>
      <c r="L342" s="1811" t="s">
        <v>644</v>
      </c>
      <c r="M342" s="1483" t="s">
        <v>642</v>
      </c>
      <c r="N342" s="1484" t="s">
        <v>643</v>
      </c>
      <c r="O342" s="1811" t="s">
        <v>644</v>
      </c>
      <c r="P342" s="1483" t="s">
        <v>642</v>
      </c>
      <c r="Q342" s="1484" t="s">
        <v>643</v>
      </c>
      <c r="R342" s="1811" t="s">
        <v>644</v>
      </c>
      <c r="S342" s="1483" t="s">
        <v>642</v>
      </c>
      <c r="T342" s="1484" t="s">
        <v>643</v>
      </c>
      <c r="U342" s="1811" t="s">
        <v>644</v>
      </c>
      <c r="V342" s="1483" t="s">
        <v>642</v>
      </c>
      <c r="W342" s="1484" t="s">
        <v>643</v>
      </c>
      <c r="X342" s="1811" t="s">
        <v>644</v>
      </c>
      <c r="AA342" s="1485" t="s">
        <v>1475</v>
      </c>
      <c r="AB342" s="1485" t="s">
        <v>2163</v>
      </c>
      <c r="AC342" s="1485" t="s">
        <v>1476</v>
      </c>
      <c r="AD342" s="1485" t="s">
        <v>1114</v>
      </c>
      <c r="AE342" s="1485" t="s">
        <v>1475</v>
      </c>
      <c r="AF342" s="1485" t="s">
        <v>1476</v>
      </c>
      <c r="AG342" s="1485" t="s">
        <v>1114</v>
      </c>
      <c r="AH342" s="1485" t="s">
        <v>1303</v>
      </c>
      <c r="AI342" s="1485" t="s">
        <v>1477</v>
      </c>
      <c r="AJ342" s="337" t="s">
        <v>1114</v>
      </c>
      <c r="AL342" s="10" t="s">
        <v>12</v>
      </c>
    </row>
    <row r="343" spans="1:38" ht="14.25" x14ac:dyDescent="0.2">
      <c r="B343" s="95"/>
      <c r="C343" s="41">
        <f>C327+1</f>
        <v>23</v>
      </c>
      <c r="D343" s="35">
        <v>1</v>
      </c>
      <c r="E343" s="35">
        <v>2</v>
      </c>
      <c r="F343" s="35" t="s">
        <v>645</v>
      </c>
      <c r="G343" s="35">
        <v>4</v>
      </c>
      <c r="H343" s="35">
        <v>5</v>
      </c>
      <c r="I343" s="35" t="s">
        <v>646</v>
      </c>
      <c r="J343" s="35">
        <v>7</v>
      </c>
      <c r="K343" s="35">
        <v>8</v>
      </c>
      <c r="L343" s="35" t="s">
        <v>2299</v>
      </c>
      <c r="M343" s="35">
        <v>10</v>
      </c>
      <c r="N343" s="35">
        <v>11</v>
      </c>
      <c r="O343" s="35" t="s">
        <v>1562</v>
      </c>
      <c r="P343" s="35">
        <v>13</v>
      </c>
      <c r="Q343" s="35">
        <v>14</v>
      </c>
      <c r="R343" s="35" t="s">
        <v>1563</v>
      </c>
      <c r="S343" s="35">
        <v>16</v>
      </c>
      <c r="T343" s="35">
        <v>17</v>
      </c>
      <c r="U343" s="35" t="s">
        <v>1564</v>
      </c>
      <c r="V343" s="35">
        <v>19</v>
      </c>
      <c r="W343" s="35">
        <v>20</v>
      </c>
      <c r="X343" s="36">
        <v>21</v>
      </c>
      <c r="AA343" s="345">
        <v>121</v>
      </c>
      <c r="AB343" s="35">
        <v>122</v>
      </c>
      <c r="AC343" s="35">
        <v>123</v>
      </c>
      <c r="AD343" s="35" t="s">
        <v>2300</v>
      </c>
      <c r="AE343" s="35">
        <v>181</v>
      </c>
      <c r="AF343" s="35">
        <v>182</v>
      </c>
      <c r="AG343" s="35" t="s">
        <v>2301</v>
      </c>
      <c r="AH343" s="35">
        <v>211</v>
      </c>
      <c r="AI343" s="35">
        <v>212</v>
      </c>
      <c r="AJ343" s="36" t="s">
        <v>2302</v>
      </c>
      <c r="AL343" s="10" t="s">
        <v>12</v>
      </c>
    </row>
    <row r="344" spans="1:38" ht="14.25" x14ac:dyDescent="0.2">
      <c r="B344" s="228" t="s">
        <v>520</v>
      </c>
      <c r="C344" s="134">
        <v>1</v>
      </c>
      <c r="D344" s="685"/>
      <c r="E344" s="1692"/>
      <c r="F344" s="686"/>
      <c r="G344" s="75">
        <f>SUM(G346,G362)</f>
        <v>0</v>
      </c>
      <c r="H344" s="75">
        <f>SUM(H346,H362)</f>
        <v>0</v>
      </c>
      <c r="I344" s="230">
        <f t="shared" ref="I344:I361" si="86">SUM(G344)-SUM(H344)</f>
        <v>0</v>
      </c>
      <c r="J344" s="75">
        <f>SUM(J346,J362)</f>
        <v>0</v>
      </c>
      <c r="K344" s="75">
        <f>SUM(K346,K362)</f>
        <v>0</v>
      </c>
      <c r="L344" s="230">
        <f t="shared" ref="L344:L361" si="87">SUM(J344)-SUM(K344)</f>
        <v>0</v>
      </c>
      <c r="M344" s="75">
        <f>SUM(M346,M362)</f>
        <v>0</v>
      </c>
      <c r="N344" s="75">
        <f>SUM(N346,N362)</f>
        <v>0</v>
      </c>
      <c r="O344" s="230">
        <f t="shared" ref="O344:O361" si="88">SUM(M344)-SUM(N344)</f>
        <v>0</v>
      </c>
      <c r="P344" s="75">
        <f>SUM(P346,P362)</f>
        <v>0</v>
      </c>
      <c r="Q344" s="75">
        <f>SUM(Q346,Q362)</f>
        <v>0</v>
      </c>
      <c r="R344" s="230">
        <f t="shared" ref="R344:R361" si="89">SUM(P344)-SUM(Q344)</f>
        <v>0</v>
      </c>
      <c r="S344" s="75">
        <f>SUM(S346,S362)</f>
        <v>0</v>
      </c>
      <c r="T344" s="75">
        <f>SUM(T346,T362)</f>
        <v>0</v>
      </c>
      <c r="U344" s="230">
        <f t="shared" ref="U344:U361" si="90">SUM(S344)-SUM(T344)</f>
        <v>0</v>
      </c>
      <c r="V344" s="75">
        <f>SUM(V346,V362)</f>
        <v>0</v>
      </c>
      <c r="W344" s="75">
        <f>SUM(W346,W362)</f>
        <v>0</v>
      </c>
      <c r="X344" s="230">
        <f t="shared" ref="X344:X361" si="91">SUM(V344)-SUM(W344)</f>
        <v>0</v>
      </c>
      <c r="AA344" s="75">
        <f>SUM(AA346,AA362)</f>
        <v>0</v>
      </c>
      <c r="AB344" s="75">
        <f>SUM(AB346,AB362)</f>
        <v>0</v>
      </c>
      <c r="AC344" s="75">
        <f>SUM(AC346,AC362)</f>
        <v>0</v>
      </c>
      <c r="AD344" s="693">
        <f t="shared" ref="AD344:AD364" si="92">ROUND((SUM(O344)-SUM(AA344:AC344)),2)</f>
        <v>0</v>
      </c>
      <c r="AE344" s="75">
        <f>SUM(AE346,AE362)</f>
        <v>0</v>
      </c>
      <c r="AF344" s="75">
        <f>SUM(AF346,AF362)</f>
        <v>0</v>
      </c>
      <c r="AG344" s="693">
        <f t="shared" ref="AG344:AG364" si="93">ROUND((SUM(U344)-SUM(AE344:AF344)),2)</f>
        <v>0</v>
      </c>
      <c r="AH344" s="75">
        <f>SUM(AH346,AH362)</f>
        <v>0</v>
      </c>
      <c r="AI344" s="75">
        <f>SUM(AI346,AI362)</f>
        <v>0</v>
      </c>
      <c r="AJ344" s="693">
        <f t="shared" ref="AJ344:AJ364" si="94">ROUND((SUM(X344)-SUM(AH344:AI344)),2)</f>
        <v>0</v>
      </c>
      <c r="AL344" s="10" t="s">
        <v>12</v>
      </c>
    </row>
    <row r="345" spans="1:38" ht="14.25" x14ac:dyDescent="0.2">
      <c r="B345" s="1486" t="s">
        <v>647</v>
      </c>
      <c r="C345" s="134">
        <f>C344+1</f>
        <v>2</v>
      </c>
      <c r="D345" s="269"/>
      <c r="E345" s="1646"/>
      <c r="F345" s="272"/>
      <c r="G345" s="84" t="s">
        <v>17</v>
      </c>
      <c r="H345" s="84" t="s">
        <v>17</v>
      </c>
      <c r="I345" s="232">
        <f t="shared" si="86"/>
        <v>0</v>
      </c>
      <c r="J345" s="84" t="s">
        <v>17</v>
      </c>
      <c r="K345" s="84" t="s">
        <v>17</v>
      </c>
      <c r="L345" s="232">
        <f t="shared" si="87"/>
        <v>0</v>
      </c>
      <c r="M345" s="84" t="s">
        <v>17</v>
      </c>
      <c r="N345" s="84" t="s">
        <v>17</v>
      </c>
      <c r="O345" s="232">
        <f t="shared" si="88"/>
        <v>0</v>
      </c>
      <c r="P345" s="84" t="s">
        <v>17</v>
      </c>
      <c r="Q345" s="84" t="s">
        <v>17</v>
      </c>
      <c r="R345" s="232">
        <f t="shared" si="89"/>
        <v>0</v>
      </c>
      <c r="S345" s="84" t="s">
        <v>17</v>
      </c>
      <c r="T345" s="84" t="s">
        <v>17</v>
      </c>
      <c r="U345" s="232">
        <f t="shared" si="90"/>
        <v>0</v>
      </c>
      <c r="V345" s="84" t="s">
        <v>17</v>
      </c>
      <c r="W345" s="84" t="s">
        <v>17</v>
      </c>
      <c r="X345" s="232">
        <f t="shared" si="91"/>
        <v>0</v>
      </c>
      <c r="AA345" s="84" t="s">
        <v>17</v>
      </c>
      <c r="AB345" s="84" t="s">
        <v>17</v>
      </c>
      <c r="AC345" s="84" t="s">
        <v>17</v>
      </c>
      <c r="AD345" s="307">
        <f t="shared" si="92"/>
        <v>0</v>
      </c>
      <c r="AE345" s="84" t="s">
        <v>17</v>
      </c>
      <c r="AF345" s="84" t="s">
        <v>17</v>
      </c>
      <c r="AG345" s="307">
        <f t="shared" si="93"/>
        <v>0</v>
      </c>
      <c r="AH345" s="84" t="s">
        <v>17</v>
      </c>
      <c r="AI345" s="84" t="s">
        <v>17</v>
      </c>
      <c r="AJ345" s="307">
        <f t="shared" si="94"/>
        <v>0</v>
      </c>
      <c r="AL345" s="10" t="s">
        <v>12</v>
      </c>
    </row>
    <row r="346" spans="1:38" ht="14.25" x14ac:dyDescent="0.2">
      <c r="B346" s="231" t="s">
        <v>521</v>
      </c>
      <c r="C346" s="134">
        <f t="shared" ref="C346:C364" si="95">C345+1</f>
        <v>3</v>
      </c>
      <c r="D346" s="269"/>
      <c r="E346" s="1646"/>
      <c r="F346" s="272"/>
      <c r="G346" s="81">
        <f>SUM(G347,G355)</f>
        <v>0</v>
      </c>
      <c r="H346" s="81">
        <f>SUM(H347,H355)</f>
        <v>0</v>
      </c>
      <c r="I346" s="232">
        <f t="shared" si="86"/>
        <v>0</v>
      </c>
      <c r="J346" s="81">
        <f>SUM(J347,J355)</f>
        <v>0</v>
      </c>
      <c r="K346" s="81">
        <f>SUM(K347,K355)</f>
        <v>0</v>
      </c>
      <c r="L346" s="232">
        <f t="shared" si="87"/>
        <v>0</v>
      </c>
      <c r="M346" s="81">
        <f>SUM(M347,M355)</f>
        <v>0</v>
      </c>
      <c r="N346" s="81">
        <f>SUM(N347,N355)</f>
        <v>0</v>
      </c>
      <c r="O346" s="232">
        <f t="shared" si="88"/>
        <v>0</v>
      </c>
      <c r="P346" s="81">
        <f>SUM(P347,P355)</f>
        <v>0</v>
      </c>
      <c r="Q346" s="81">
        <f>SUM(Q347,Q355)</f>
        <v>0</v>
      </c>
      <c r="R346" s="232">
        <f t="shared" si="89"/>
        <v>0</v>
      </c>
      <c r="S346" s="81">
        <f>SUM(S347,S355)</f>
        <v>0</v>
      </c>
      <c r="T346" s="81">
        <f>SUM(T347,T355)</f>
        <v>0</v>
      </c>
      <c r="U346" s="232">
        <f t="shared" si="90"/>
        <v>0</v>
      </c>
      <c r="V346" s="81">
        <f>SUM(V347,V355)</f>
        <v>0</v>
      </c>
      <c r="W346" s="81">
        <f>SUM(W347,W355)</f>
        <v>0</v>
      </c>
      <c r="X346" s="232">
        <f t="shared" si="91"/>
        <v>0</v>
      </c>
      <c r="AA346" s="81">
        <f>SUM(AA347,AA355)</f>
        <v>0</v>
      </c>
      <c r="AB346" s="81">
        <f>SUM(AB347,AB355)</f>
        <v>0</v>
      </c>
      <c r="AC346" s="81">
        <f>SUM(AC347,AC355)</f>
        <v>0</v>
      </c>
      <c r="AD346" s="307">
        <f t="shared" si="92"/>
        <v>0</v>
      </c>
      <c r="AE346" s="81">
        <f>SUM(AE347,AE355)</f>
        <v>0</v>
      </c>
      <c r="AF346" s="81">
        <f>SUM(AF347,AF355)</f>
        <v>0</v>
      </c>
      <c r="AG346" s="307">
        <f t="shared" si="93"/>
        <v>0</v>
      </c>
      <c r="AH346" s="81">
        <f>SUM(AH347,AH355)</f>
        <v>0</v>
      </c>
      <c r="AI346" s="81">
        <f>SUM(AI347,AI355)</f>
        <v>0</v>
      </c>
      <c r="AJ346" s="307">
        <f t="shared" si="94"/>
        <v>0</v>
      </c>
      <c r="AL346" s="10" t="s">
        <v>12</v>
      </c>
    </row>
    <row r="347" spans="1:38" ht="14.25" x14ac:dyDescent="0.2">
      <c r="B347" s="233" t="s">
        <v>522</v>
      </c>
      <c r="C347" s="134">
        <f t="shared" si="95"/>
        <v>4</v>
      </c>
      <c r="D347" s="269"/>
      <c r="E347" s="1646"/>
      <c r="F347" s="272"/>
      <c r="G347" s="81">
        <f>SUM(G348:G354)</f>
        <v>0</v>
      </c>
      <c r="H347" s="81">
        <f>SUM(H348:H354)</f>
        <v>0</v>
      </c>
      <c r="I347" s="232">
        <f t="shared" si="86"/>
        <v>0</v>
      </c>
      <c r="J347" s="81">
        <f>SUM(J348:J354)</f>
        <v>0</v>
      </c>
      <c r="K347" s="81">
        <f>SUM(K348:K354)</f>
        <v>0</v>
      </c>
      <c r="L347" s="232">
        <f t="shared" si="87"/>
        <v>0</v>
      </c>
      <c r="M347" s="81">
        <f>SUM(M348:M354)</f>
        <v>0</v>
      </c>
      <c r="N347" s="81">
        <f>SUM(N348:N354)</f>
        <v>0</v>
      </c>
      <c r="O347" s="232">
        <f t="shared" si="88"/>
        <v>0</v>
      </c>
      <c r="P347" s="81">
        <f>SUM(P348:P354)</f>
        <v>0</v>
      </c>
      <c r="Q347" s="81">
        <f>SUM(Q348:Q354)</f>
        <v>0</v>
      </c>
      <c r="R347" s="232">
        <f t="shared" si="89"/>
        <v>0</v>
      </c>
      <c r="S347" s="81">
        <f>SUM(S348:S354)</f>
        <v>0</v>
      </c>
      <c r="T347" s="81">
        <f>SUM(T348:T354)</f>
        <v>0</v>
      </c>
      <c r="U347" s="232">
        <f t="shared" si="90"/>
        <v>0</v>
      </c>
      <c r="V347" s="81">
        <f>SUM(V348:V354)</f>
        <v>0</v>
      </c>
      <c r="W347" s="81">
        <f>SUM(W348:W354)</f>
        <v>0</v>
      </c>
      <c r="X347" s="232">
        <f t="shared" si="91"/>
        <v>0</v>
      </c>
      <c r="AA347" s="81">
        <f>SUM(AA348:AA354)</f>
        <v>0</v>
      </c>
      <c r="AB347" s="81">
        <f>SUM(AB348:AB354)</f>
        <v>0</v>
      </c>
      <c r="AC347" s="81">
        <f>SUM(AC348:AC354)</f>
        <v>0</v>
      </c>
      <c r="AD347" s="307">
        <f t="shared" si="92"/>
        <v>0</v>
      </c>
      <c r="AE347" s="81">
        <f>SUM(AE348:AE354)</f>
        <v>0</v>
      </c>
      <c r="AF347" s="81">
        <f>SUM(AF348:AF354)</f>
        <v>0</v>
      </c>
      <c r="AG347" s="307">
        <f t="shared" si="93"/>
        <v>0</v>
      </c>
      <c r="AH347" s="81">
        <f>SUM(AH348:AH354)</f>
        <v>0</v>
      </c>
      <c r="AI347" s="81">
        <f>SUM(AI348:AI354)</f>
        <v>0</v>
      </c>
      <c r="AJ347" s="307">
        <f t="shared" si="94"/>
        <v>0</v>
      </c>
      <c r="AL347" s="10" t="s">
        <v>12</v>
      </c>
    </row>
    <row r="348" spans="1:38" ht="14.25" x14ac:dyDescent="0.2">
      <c r="B348" s="234" t="s">
        <v>523</v>
      </c>
      <c r="C348" s="134">
        <f t="shared" si="95"/>
        <v>5</v>
      </c>
      <c r="D348" s="269"/>
      <c r="E348" s="1646"/>
      <c r="F348" s="272"/>
      <c r="G348" s="84" t="s">
        <v>17</v>
      </c>
      <c r="H348" s="84" t="s">
        <v>17</v>
      </c>
      <c r="I348" s="232">
        <f t="shared" si="86"/>
        <v>0</v>
      </c>
      <c r="J348" s="84" t="s">
        <v>17</v>
      </c>
      <c r="K348" s="84" t="s">
        <v>17</v>
      </c>
      <c r="L348" s="232">
        <f t="shared" si="87"/>
        <v>0</v>
      </c>
      <c r="M348" s="84" t="s">
        <v>17</v>
      </c>
      <c r="N348" s="84" t="s">
        <v>17</v>
      </c>
      <c r="O348" s="232">
        <f t="shared" si="88"/>
        <v>0</v>
      </c>
      <c r="P348" s="84" t="s">
        <v>17</v>
      </c>
      <c r="Q348" s="84" t="s">
        <v>17</v>
      </c>
      <c r="R348" s="232">
        <f t="shared" si="89"/>
        <v>0</v>
      </c>
      <c r="S348" s="84" t="s">
        <v>17</v>
      </c>
      <c r="T348" s="84" t="s">
        <v>17</v>
      </c>
      <c r="U348" s="232">
        <f t="shared" si="90"/>
        <v>0</v>
      </c>
      <c r="V348" s="84" t="s">
        <v>17</v>
      </c>
      <c r="W348" s="84" t="s">
        <v>17</v>
      </c>
      <c r="X348" s="232">
        <f t="shared" si="91"/>
        <v>0</v>
      </c>
      <c r="AA348" s="84" t="s">
        <v>17</v>
      </c>
      <c r="AB348" s="84" t="s">
        <v>17</v>
      </c>
      <c r="AC348" s="84" t="s">
        <v>17</v>
      </c>
      <c r="AD348" s="307">
        <f t="shared" si="92"/>
        <v>0</v>
      </c>
      <c r="AE348" s="84" t="s">
        <v>17</v>
      </c>
      <c r="AF348" s="84" t="s">
        <v>17</v>
      </c>
      <c r="AG348" s="307">
        <f t="shared" si="93"/>
        <v>0</v>
      </c>
      <c r="AH348" s="84" t="s">
        <v>17</v>
      </c>
      <c r="AI348" s="84" t="s">
        <v>17</v>
      </c>
      <c r="AJ348" s="307">
        <f t="shared" si="94"/>
        <v>0</v>
      </c>
      <c r="AL348" s="10" t="s">
        <v>12</v>
      </c>
    </row>
    <row r="349" spans="1:38" ht="14.25" x14ac:dyDescent="0.2">
      <c r="B349" s="234" t="s">
        <v>524</v>
      </c>
      <c r="C349" s="134">
        <f t="shared" si="95"/>
        <v>6</v>
      </c>
      <c r="D349" s="269"/>
      <c r="E349" s="1646"/>
      <c r="F349" s="272"/>
      <c r="G349" s="84" t="s">
        <v>17</v>
      </c>
      <c r="H349" s="84" t="s">
        <v>17</v>
      </c>
      <c r="I349" s="232">
        <f t="shared" si="86"/>
        <v>0</v>
      </c>
      <c r="J349" s="84" t="s">
        <v>17</v>
      </c>
      <c r="K349" s="84" t="s">
        <v>17</v>
      </c>
      <c r="L349" s="232">
        <f t="shared" si="87"/>
        <v>0</v>
      </c>
      <c r="M349" s="84" t="s">
        <v>17</v>
      </c>
      <c r="N349" s="84" t="s">
        <v>17</v>
      </c>
      <c r="O349" s="232">
        <f t="shared" si="88"/>
        <v>0</v>
      </c>
      <c r="P349" s="84" t="s">
        <v>17</v>
      </c>
      <c r="Q349" s="84" t="s">
        <v>17</v>
      </c>
      <c r="R349" s="232">
        <f t="shared" si="89"/>
        <v>0</v>
      </c>
      <c r="S349" s="84" t="s">
        <v>17</v>
      </c>
      <c r="T349" s="84" t="s">
        <v>17</v>
      </c>
      <c r="U349" s="232">
        <f t="shared" si="90"/>
        <v>0</v>
      </c>
      <c r="V349" s="84" t="s">
        <v>17</v>
      </c>
      <c r="W349" s="84" t="s">
        <v>17</v>
      </c>
      <c r="X349" s="232">
        <f t="shared" si="91"/>
        <v>0</v>
      </c>
      <c r="AA349" s="84" t="s">
        <v>17</v>
      </c>
      <c r="AB349" s="84" t="s">
        <v>17</v>
      </c>
      <c r="AC349" s="84" t="s">
        <v>17</v>
      </c>
      <c r="AD349" s="307">
        <f t="shared" si="92"/>
        <v>0</v>
      </c>
      <c r="AE349" s="84" t="s">
        <v>17</v>
      </c>
      <c r="AF349" s="84" t="s">
        <v>17</v>
      </c>
      <c r="AG349" s="307">
        <f t="shared" si="93"/>
        <v>0</v>
      </c>
      <c r="AH349" s="84" t="s">
        <v>17</v>
      </c>
      <c r="AI349" s="84" t="s">
        <v>17</v>
      </c>
      <c r="AJ349" s="307">
        <f t="shared" si="94"/>
        <v>0</v>
      </c>
      <c r="AL349" s="10" t="s">
        <v>12</v>
      </c>
    </row>
    <row r="350" spans="1:38" ht="14.25" x14ac:dyDescent="0.2">
      <c r="B350" s="234" t="s">
        <v>525</v>
      </c>
      <c r="C350" s="134">
        <f t="shared" si="95"/>
        <v>7</v>
      </c>
      <c r="D350" s="269"/>
      <c r="E350" s="1646"/>
      <c r="F350" s="272"/>
      <c r="G350" s="84" t="s">
        <v>17</v>
      </c>
      <c r="H350" s="84" t="s">
        <v>17</v>
      </c>
      <c r="I350" s="232">
        <f t="shared" si="86"/>
        <v>0</v>
      </c>
      <c r="J350" s="84" t="s">
        <v>17</v>
      </c>
      <c r="K350" s="84" t="s">
        <v>17</v>
      </c>
      <c r="L350" s="232">
        <f t="shared" si="87"/>
        <v>0</v>
      </c>
      <c r="M350" s="84" t="s">
        <v>17</v>
      </c>
      <c r="N350" s="84" t="s">
        <v>17</v>
      </c>
      <c r="O350" s="232">
        <f t="shared" si="88"/>
        <v>0</v>
      </c>
      <c r="P350" s="84" t="s">
        <v>17</v>
      </c>
      <c r="Q350" s="84" t="s">
        <v>17</v>
      </c>
      <c r="R350" s="232">
        <f t="shared" si="89"/>
        <v>0</v>
      </c>
      <c r="S350" s="84" t="s">
        <v>17</v>
      </c>
      <c r="T350" s="84" t="s">
        <v>17</v>
      </c>
      <c r="U350" s="232">
        <f t="shared" si="90"/>
        <v>0</v>
      </c>
      <c r="V350" s="84" t="s">
        <v>17</v>
      </c>
      <c r="W350" s="84" t="s">
        <v>17</v>
      </c>
      <c r="X350" s="232">
        <f t="shared" si="91"/>
        <v>0</v>
      </c>
      <c r="AA350" s="84" t="s">
        <v>17</v>
      </c>
      <c r="AB350" s="84" t="s">
        <v>17</v>
      </c>
      <c r="AC350" s="84" t="s">
        <v>17</v>
      </c>
      <c r="AD350" s="307">
        <f t="shared" si="92"/>
        <v>0</v>
      </c>
      <c r="AE350" s="84" t="s">
        <v>17</v>
      </c>
      <c r="AF350" s="84" t="s">
        <v>17</v>
      </c>
      <c r="AG350" s="307">
        <f t="shared" si="93"/>
        <v>0</v>
      </c>
      <c r="AH350" s="84" t="s">
        <v>17</v>
      </c>
      <c r="AI350" s="84" t="s">
        <v>17</v>
      </c>
      <c r="AJ350" s="307">
        <f t="shared" si="94"/>
        <v>0</v>
      </c>
      <c r="AL350" s="10" t="s">
        <v>12</v>
      </c>
    </row>
    <row r="351" spans="1:38" ht="14.25" x14ac:dyDescent="0.2">
      <c r="B351" s="234" t="s">
        <v>526</v>
      </c>
      <c r="C351" s="134">
        <f t="shared" si="95"/>
        <v>8</v>
      </c>
      <c r="D351" s="269"/>
      <c r="E351" s="1646"/>
      <c r="F351" s="272"/>
      <c r="G351" s="84" t="s">
        <v>17</v>
      </c>
      <c r="H351" s="84" t="s">
        <v>17</v>
      </c>
      <c r="I351" s="232">
        <f t="shared" si="86"/>
        <v>0</v>
      </c>
      <c r="J351" s="84" t="s">
        <v>17</v>
      </c>
      <c r="K351" s="84" t="s">
        <v>17</v>
      </c>
      <c r="L351" s="232">
        <f t="shared" si="87"/>
        <v>0</v>
      </c>
      <c r="M351" s="84" t="s">
        <v>17</v>
      </c>
      <c r="N351" s="84" t="s">
        <v>17</v>
      </c>
      <c r="O351" s="232">
        <f t="shared" si="88"/>
        <v>0</v>
      </c>
      <c r="P351" s="84" t="s">
        <v>17</v>
      </c>
      <c r="Q351" s="84" t="s">
        <v>17</v>
      </c>
      <c r="R351" s="232">
        <f t="shared" si="89"/>
        <v>0</v>
      </c>
      <c r="S351" s="84" t="s">
        <v>17</v>
      </c>
      <c r="T351" s="84" t="s">
        <v>17</v>
      </c>
      <c r="U351" s="232">
        <f t="shared" si="90"/>
        <v>0</v>
      </c>
      <c r="V351" s="84" t="s">
        <v>17</v>
      </c>
      <c r="W351" s="84" t="s">
        <v>17</v>
      </c>
      <c r="X351" s="232">
        <f t="shared" si="91"/>
        <v>0</v>
      </c>
      <c r="AA351" s="84" t="s">
        <v>17</v>
      </c>
      <c r="AB351" s="84" t="s">
        <v>17</v>
      </c>
      <c r="AC351" s="84" t="s">
        <v>17</v>
      </c>
      <c r="AD351" s="307">
        <f t="shared" si="92"/>
        <v>0</v>
      </c>
      <c r="AE351" s="84" t="s">
        <v>17</v>
      </c>
      <c r="AF351" s="84" t="s">
        <v>17</v>
      </c>
      <c r="AG351" s="307">
        <f t="shared" si="93"/>
        <v>0</v>
      </c>
      <c r="AH351" s="84" t="s">
        <v>17</v>
      </c>
      <c r="AI351" s="84" t="s">
        <v>17</v>
      </c>
      <c r="AJ351" s="307">
        <f t="shared" si="94"/>
        <v>0</v>
      </c>
      <c r="AL351" s="10" t="s">
        <v>12</v>
      </c>
    </row>
    <row r="352" spans="1:38" ht="14.25" x14ac:dyDescent="0.2">
      <c r="B352" s="234" t="s">
        <v>447</v>
      </c>
      <c r="C352" s="134">
        <f t="shared" si="95"/>
        <v>9</v>
      </c>
      <c r="D352" s="269"/>
      <c r="E352" s="1646"/>
      <c r="F352" s="272"/>
      <c r="G352" s="84" t="s">
        <v>17</v>
      </c>
      <c r="H352" s="84" t="s">
        <v>17</v>
      </c>
      <c r="I352" s="232">
        <f t="shared" si="86"/>
        <v>0</v>
      </c>
      <c r="J352" s="84" t="s">
        <v>17</v>
      </c>
      <c r="K352" s="84" t="s">
        <v>17</v>
      </c>
      <c r="L352" s="232">
        <f t="shared" si="87"/>
        <v>0</v>
      </c>
      <c r="M352" s="84" t="s">
        <v>17</v>
      </c>
      <c r="N352" s="84" t="s">
        <v>17</v>
      </c>
      <c r="O352" s="232">
        <f t="shared" si="88"/>
        <v>0</v>
      </c>
      <c r="P352" s="84" t="s">
        <v>17</v>
      </c>
      <c r="Q352" s="84" t="s">
        <v>17</v>
      </c>
      <c r="R352" s="232">
        <f t="shared" si="89"/>
        <v>0</v>
      </c>
      <c r="S352" s="84" t="s">
        <v>17</v>
      </c>
      <c r="T352" s="84" t="s">
        <v>17</v>
      </c>
      <c r="U352" s="232">
        <f t="shared" si="90"/>
        <v>0</v>
      </c>
      <c r="V352" s="84" t="s">
        <v>17</v>
      </c>
      <c r="W352" s="84" t="s">
        <v>17</v>
      </c>
      <c r="X352" s="232">
        <f t="shared" si="91"/>
        <v>0</v>
      </c>
      <c r="AA352" s="84" t="s">
        <v>17</v>
      </c>
      <c r="AB352" s="84" t="s">
        <v>17</v>
      </c>
      <c r="AC352" s="84" t="s">
        <v>17</v>
      </c>
      <c r="AD352" s="307">
        <f t="shared" si="92"/>
        <v>0</v>
      </c>
      <c r="AE352" s="84" t="s">
        <v>17</v>
      </c>
      <c r="AF352" s="84" t="s">
        <v>17</v>
      </c>
      <c r="AG352" s="307">
        <f t="shared" si="93"/>
        <v>0</v>
      </c>
      <c r="AH352" s="84" t="s">
        <v>17</v>
      </c>
      <c r="AI352" s="84" t="s">
        <v>17</v>
      </c>
      <c r="AJ352" s="307">
        <f t="shared" si="94"/>
        <v>0</v>
      </c>
      <c r="AL352" s="10" t="s">
        <v>12</v>
      </c>
    </row>
    <row r="353" spans="1:38" ht="14.25" x14ac:dyDescent="0.2">
      <c r="B353" s="234" t="s">
        <v>445</v>
      </c>
      <c r="C353" s="134">
        <f t="shared" si="95"/>
        <v>10</v>
      </c>
      <c r="D353" s="269"/>
      <c r="E353" s="1646"/>
      <c r="F353" s="272"/>
      <c r="G353" s="84" t="s">
        <v>17</v>
      </c>
      <c r="H353" s="84" t="s">
        <v>17</v>
      </c>
      <c r="I353" s="232">
        <f t="shared" si="86"/>
        <v>0</v>
      </c>
      <c r="J353" s="84" t="s">
        <v>17</v>
      </c>
      <c r="K353" s="84" t="s">
        <v>17</v>
      </c>
      <c r="L353" s="232">
        <f t="shared" si="87"/>
        <v>0</v>
      </c>
      <c r="M353" s="84" t="s">
        <v>17</v>
      </c>
      <c r="N353" s="84" t="s">
        <v>17</v>
      </c>
      <c r="O353" s="232">
        <f t="shared" si="88"/>
        <v>0</v>
      </c>
      <c r="P353" s="84" t="s">
        <v>17</v>
      </c>
      <c r="Q353" s="84" t="s">
        <v>17</v>
      </c>
      <c r="R353" s="232">
        <f t="shared" si="89"/>
        <v>0</v>
      </c>
      <c r="S353" s="84" t="s">
        <v>17</v>
      </c>
      <c r="T353" s="84" t="s">
        <v>17</v>
      </c>
      <c r="U353" s="232">
        <f t="shared" si="90"/>
        <v>0</v>
      </c>
      <c r="V353" s="84" t="s">
        <v>17</v>
      </c>
      <c r="W353" s="84" t="s">
        <v>17</v>
      </c>
      <c r="X353" s="232">
        <f t="shared" si="91"/>
        <v>0</v>
      </c>
      <c r="AA353" s="84" t="s">
        <v>17</v>
      </c>
      <c r="AB353" s="84" t="s">
        <v>17</v>
      </c>
      <c r="AC353" s="84" t="s">
        <v>17</v>
      </c>
      <c r="AD353" s="307">
        <f t="shared" si="92"/>
        <v>0</v>
      </c>
      <c r="AE353" s="84" t="s">
        <v>17</v>
      </c>
      <c r="AF353" s="84" t="s">
        <v>17</v>
      </c>
      <c r="AG353" s="307">
        <f t="shared" si="93"/>
        <v>0</v>
      </c>
      <c r="AH353" s="84" t="s">
        <v>17</v>
      </c>
      <c r="AI353" s="84" t="s">
        <v>17</v>
      </c>
      <c r="AJ353" s="307">
        <f t="shared" si="94"/>
        <v>0</v>
      </c>
      <c r="AL353" s="10" t="s">
        <v>12</v>
      </c>
    </row>
    <row r="354" spans="1:38" ht="14.25" x14ac:dyDescent="0.2">
      <c r="B354" s="234" t="s">
        <v>527</v>
      </c>
      <c r="C354" s="134">
        <f t="shared" si="95"/>
        <v>11</v>
      </c>
      <c r="D354" s="269"/>
      <c r="E354" s="1646"/>
      <c r="F354" s="272"/>
      <c r="G354" s="84" t="s">
        <v>17</v>
      </c>
      <c r="H354" s="84" t="s">
        <v>17</v>
      </c>
      <c r="I354" s="232">
        <f t="shared" si="86"/>
        <v>0</v>
      </c>
      <c r="J354" s="84" t="s">
        <v>17</v>
      </c>
      <c r="K354" s="84" t="s">
        <v>17</v>
      </c>
      <c r="L354" s="232">
        <f t="shared" si="87"/>
        <v>0</v>
      </c>
      <c r="M354" s="84" t="s">
        <v>17</v>
      </c>
      <c r="N354" s="84" t="s">
        <v>17</v>
      </c>
      <c r="O354" s="232">
        <f t="shared" si="88"/>
        <v>0</v>
      </c>
      <c r="P354" s="84" t="s">
        <v>17</v>
      </c>
      <c r="Q354" s="84" t="s">
        <v>17</v>
      </c>
      <c r="R354" s="232">
        <f t="shared" si="89"/>
        <v>0</v>
      </c>
      <c r="S354" s="84" t="s">
        <v>17</v>
      </c>
      <c r="T354" s="84" t="s">
        <v>17</v>
      </c>
      <c r="U354" s="232">
        <f t="shared" si="90"/>
        <v>0</v>
      </c>
      <c r="V354" s="84" t="s">
        <v>17</v>
      </c>
      <c r="W354" s="84" t="s">
        <v>17</v>
      </c>
      <c r="X354" s="232">
        <f t="shared" si="91"/>
        <v>0</v>
      </c>
      <c r="AA354" s="84" t="s">
        <v>17</v>
      </c>
      <c r="AB354" s="84" t="s">
        <v>17</v>
      </c>
      <c r="AC354" s="84" t="s">
        <v>17</v>
      </c>
      <c r="AD354" s="307">
        <f t="shared" si="92"/>
        <v>0</v>
      </c>
      <c r="AE354" s="84" t="s">
        <v>17</v>
      </c>
      <c r="AF354" s="84" t="s">
        <v>17</v>
      </c>
      <c r="AG354" s="307">
        <f t="shared" si="93"/>
        <v>0</v>
      </c>
      <c r="AH354" s="84" t="s">
        <v>17</v>
      </c>
      <c r="AI354" s="84" t="s">
        <v>17</v>
      </c>
      <c r="AJ354" s="307">
        <f t="shared" si="94"/>
        <v>0</v>
      </c>
      <c r="AL354" s="10" t="s">
        <v>12</v>
      </c>
    </row>
    <row r="355" spans="1:38" ht="14.25" x14ac:dyDescent="0.2">
      <c r="B355" s="233" t="s">
        <v>528</v>
      </c>
      <c r="C355" s="134">
        <f t="shared" si="95"/>
        <v>12</v>
      </c>
      <c r="D355" s="269"/>
      <c r="E355" s="1646"/>
      <c r="F355" s="272"/>
      <c r="G355" s="81">
        <f>SUM(G356,G359:G361)</f>
        <v>0</v>
      </c>
      <c r="H355" s="81">
        <f>SUM(H356,H359:H361)</f>
        <v>0</v>
      </c>
      <c r="I355" s="232">
        <f t="shared" si="86"/>
        <v>0</v>
      </c>
      <c r="J355" s="81">
        <f>SUM(J356,J359:J361)</f>
        <v>0</v>
      </c>
      <c r="K355" s="81">
        <f>SUM(K356,K359:K361)</f>
        <v>0</v>
      </c>
      <c r="L355" s="232">
        <f t="shared" si="87"/>
        <v>0</v>
      </c>
      <c r="M355" s="81">
        <f>SUM(M356,M359:M361)</f>
        <v>0</v>
      </c>
      <c r="N355" s="81">
        <f>SUM(N356,N359:N361)</f>
        <v>0</v>
      </c>
      <c r="O355" s="232">
        <f t="shared" si="88"/>
        <v>0</v>
      </c>
      <c r="P355" s="81">
        <f>SUM(P356,P359:P361)</f>
        <v>0</v>
      </c>
      <c r="Q355" s="81">
        <f>SUM(Q356,Q359:Q361)</f>
        <v>0</v>
      </c>
      <c r="R355" s="232">
        <f t="shared" si="89"/>
        <v>0</v>
      </c>
      <c r="S355" s="81">
        <f>SUM(S356,S359:S361)</f>
        <v>0</v>
      </c>
      <c r="T355" s="81">
        <f>SUM(T356,T359:T361)</f>
        <v>0</v>
      </c>
      <c r="U355" s="232">
        <f t="shared" si="90"/>
        <v>0</v>
      </c>
      <c r="V355" s="81">
        <f>SUM(V356,V359:V361)</f>
        <v>0</v>
      </c>
      <c r="W355" s="81">
        <f>SUM(W356,W359:W361)</f>
        <v>0</v>
      </c>
      <c r="X355" s="232">
        <f t="shared" si="91"/>
        <v>0</v>
      </c>
      <c r="AA355" s="81">
        <f>SUM(AA356,AA359:AA361)</f>
        <v>0</v>
      </c>
      <c r="AB355" s="81">
        <f>SUM(AB356,AB359:AB361)</f>
        <v>0</v>
      </c>
      <c r="AC355" s="81">
        <f>SUM(AC356,AC359:AC361)</f>
        <v>0</v>
      </c>
      <c r="AD355" s="307">
        <f t="shared" si="92"/>
        <v>0</v>
      </c>
      <c r="AE355" s="81">
        <f>SUM(AE356,AE359:AE361)</f>
        <v>0</v>
      </c>
      <c r="AF355" s="81">
        <f>SUM(AF356,AF359:AF361)</f>
        <v>0</v>
      </c>
      <c r="AG355" s="307">
        <f t="shared" si="93"/>
        <v>0</v>
      </c>
      <c r="AH355" s="81">
        <f>SUM(AH356,AH359:AH361)</f>
        <v>0</v>
      </c>
      <c r="AI355" s="81">
        <f>SUM(AI356,AI359:AI361)</f>
        <v>0</v>
      </c>
      <c r="AJ355" s="307">
        <f t="shared" si="94"/>
        <v>0</v>
      </c>
      <c r="AL355" s="10" t="s">
        <v>12</v>
      </c>
    </row>
    <row r="356" spans="1:38" ht="14.25" x14ac:dyDescent="0.2">
      <c r="B356" s="234" t="s">
        <v>529</v>
      </c>
      <c r="C356" s="134">
        <f t="shared" si="95"/>
        <v>13</v>
      </c>
      <c r="D356" s="269"/>
      <c r="E356" s="1646"/>
      <c r="F356" s="272"/>
      <c r="G356" s="84" t="s">
        <v>17</v>
      </c>
      <c r="H356" s="84" t="s">
        <v>17</v>
      </c>
      <c r="I356" s="232">
        <f t="shared" si="86"/>
        <v>0</v>
      </c>
      <c r="J356" s="84" t="s">
        <v>17</v>
      </c>
      <c r="K356" s="84" t="s">
        <v>17</v>
      </c>
      <c r="L356" s="232">
        <f t="shared" si="87"/>
        <v>0</v>
      </c>
      <c r="M356" s="84" t="s">
        <v>17</v>
      </c>
      <c r="N356" s="84" t="s">
        <v>17</v>
      </c>
      <c r="O356" s="232">
        <f t="shared" si="88"/>
        <v>0</v>
      </c>
      <c r="P356" s="84" t="s">
        <v>17</v>
      </c>
      <c r="Q356" s="84" t="s">
        <v>17</v>
      </c>
      <c r="R356" s="232">
        <f t="shared" si="89"/>
        <v>0</v>
      </c>
      <c r="S356" s="84" t="s">
        <v>17</v>
      </c>
      <c r="T356" s="84" t="s">
        <v>17</v>
      </c>
      <c r="U356" s="232">
        <f t="shared" si="90"/>
        <v>0</v>
      </c>
      <c r="V356" s="84" t="s">
        <v>17</v>
      </c>
      <c r="W356" s="84" t="s">
        <v>17</v>
      </c>
      <c r="X356" s="232">
        <f t="shared" si="91"/>
        <v>0</v>
      </c>
      <c r="AA356" s="84" t="s">
        <v>17</v>
      </c>
      <c r="AB356" s="84" t="s">
        <v>17</v>
      </c>
      <c r="AC356" s="84" t="s">
        <v>17</v>
      </c>
      <c r="AD356" s="307">
        <f t="shared" si="92"/>
        <v>0</v>
      </c>
      <c r="AE356" s="84" t="s">
        <v>17</v>
      </c>
      <c r="AF356" s="84" t="s">
        <v>17</v>
      </c>
      <c r="AG356" s="307">
        <f t="shared" si="93"/>
        <v>0</v>
      </c>
      <c r="AH356" s="84" t="s">
        <v>17</v>
      </c>
      <c r="AI356" s="84" t="s">
        <v>17</v>
      </c>
      <c r="AJ356" s="307">
        <f t="shared" si="94"/>
        <v>0</v>
      </c>
      <c r="AL356" s="10" t="s">
        <v>12</v>
      </c>
    </row>
    <row r="357" spans="1:38" ht="14.25" x14ac:dyDescent="0.2">
      <c r="B357" s="235" t="s">
        <v>530</v>
      </c>
      <c r="C357" s="134">
        <f t="shared" si="95"/>
        <v>14</v>
      </c>
      <c r="D357" s="269"/>
      <c r="E357" s="1646"/>
      <c r="F357" s="272"/>
      <c r="G357" s="84" t="s">
        <v>17</v>
      </c>
      <c r="H357" s="84" t="s">
        <v>17</v>
      </c>
      <c r="I357" s="232">
        <f t="shared" si="86"/>
        <v>0</v>
      </c>
      <c r="J357" s="84" t="s">
        <v>17</v>
      </c>
      <c r="K357" s="84" t="s">
        <v>17</v>
      </c>
      <c r="L357" s="232">
        <f t="shared" si="87"/>
        <v>0</v>
      </c>
      <c r="M357" s="84" t="s">
        <v>17</v>
      </c>
      <c r="N357" s="84" t="s">
        <v>17</v>
      </c>
      <c r="O357" s="232">
        <f t="shared" si="88"/>
        <v>0</v>
      </c>
      <c r="P357" s="84" t="s">
        <v>17</v>
      </c>
      <c r="Q357" s="84" t="s">
        <v>17</v>
      </c>
      <c r="R357" s="232">
        <f t="shared" si="89"/>
        <v>0</v>
      </c>
      <c r="S357" s="84" t="s">
        <v>17</v>
      </c>
      <c r="T357" s="84" t="s">
        <v>17</v>
      </c>
      <c r="U357" s="232">
        <f t="shared" si="90"/>
        <v>0</v>
      </c>
      <c r="V357" s="84" t="s">
        <v>17</v>
      </c>
      <c r="W357" s="84" t="s">
        <v>17</v>
      </c>
      <c r="X357" s="232">
        <f t="shared" si="91"/>
        <v>0</v>
      </c>
      <c r="AA357" s="84" t="s">
        <v>17</v>
      </c>
      <c r="AB357" s="84" t="s">
        <v>17</v>
      </c>
      <c r="AC357" s="84" t="s">
        <v>17</v>
      </c>
      <c r="AD357" s="307">
        <f t="shared" si="92"/>
        <v>0</v>
      </c>
      <c r="AE357" s="84" t="s">
        <v>17</v>
      </c>
      <c r="AF357" s="84" t="s">
        <v>17</v>
      </c>
      <c r="AG357" s="307">
        <f t="shared" si="93"/>
        <v>0</v>
      </c>
      <c r="AH357" s="84" t="s">
        <v>17</v>
      </c>
      <c r="AI357" s="84" t="s">
        <v>17</v>
      </c>
      <c r="AJ357" s="307">
        <f t="shared" si="94"/>
        <v>0</v>
      </c>
      <c r="AL357" s="10" t="s">
        <v>12</v>
      </c>
    </row>
    <row r="358" spans="1:38" ht="14.25" x14ac:dyDescent="0.2">
      <c r="B358" s="235" t="s">
        <v>531</v>
      </c>
      <c r="C358" s="134">
        <f t="shared" si="95"/>
        <v>15</v>
      </c>
      <c r="D358" s="269"/>
      <c r="E358" s="1646"/>
      <c r="F358" s="272"/>
      <c r="G358" s="84" t="s">
        <v>17</v>
      </c>
      <c r="H358" s="84" t="s">
        <v>17</v>
      </c>
      <c r="I358" s="232">
        <f t="shared" si="86"/>
        <v>0</v>
      </c>
      <c r="J358" s="84" t="s">
        <v>17</v>
      </c>
      <c r="K358" s="84" t="s">
        <v>17</v>
      </c>
      <c r="L358" s="232">
        <f t="shared" si="87"/>
        <v>0</v>
      </c>
      <c r="M358" s="84" t="s">
        <v>17</v>
      </c>
      <c r="N358" s="84" t="s">
        <v>17</v>
      </c>
      <c r="O358" s="232">
        <f t="shared" si="88"/>
        <v>0</v>
      </c>
      <c r="P358" s="84" t="s">
        <v>17</v>
      </c>
      <c r="Q358" s="84" t="s">
        <v>17</v>
      </c>
      <c r="R358" s="232">
        <f t="shared" si="89"/>
        <v>0</v>
      </c>
      <c r="S358" s="84" t="s">
        <v>17</v>
      </c>
      <c r="T358" s="84" t="s">
        <v>17</v>
      </c>
      <c r="U358" s="232">
        <f t="shared" si="90"/>
        <v>0</v>
      </c>
      <c r="V358" s="84" t="s">
        <v>17</v>
      </c>
      <c r="W358" s="84" t="s">
        <v>17</v>
      </c>
      <c r="X358" s="232">
        <f t="shared" si="91"/>
        <v>0</v>
      </c>
      <c r="AA358" s="84" t="s">
        <v>17</v>
      </c>
      <c r="AB358" s="84" t="s">
        <v>17</v>
      </c>
      <c r="AC358" s="84" t="s">
        <v>17</v>
      </c>
      <c r="AD358" s="307">
        <f t="shared" si="92"/>
        <v>0</v>
      </c>
      <c r="AE358" s="84" t="s">
        <v>17</v>
      </c>
      <c r="AF358" s="84" t="s">
        <v>17</v>
      </c>
      <c r="AG358" s="307">
        <f t="shared" si="93"/>
        <v>0</v>
      </c>
      <c r="AH358" s="84" t="s">
        <v>17</v>
      </c>
      <c r="AI358" s="84" t="s">
        <v>17</v>
      </c>
      <c r="AJ358" s="307">
        <f t="shared" si="94"/>
        <v>0</v>
      </c>
      <c r="AL358" s="10" t="s">
        <v>12</v>
      </c>
    </row>
    <row r="359" spans="1:38" ht="14.25" x14ac:dyDescent="0.2">
      <c r="B359" s="234" t="s">
        <v>532</v>
      </c>
      <c r="C359" s="134">
        <f t="shared" si="95"/>
        <v>16</v>
      </c>
      <c r="D359" s="269"/>
      <c r="E359" s="1646"/>
      <c r="F359" s="272"/>
      <c r="G359" s="84" t="s">
        <v>17</v>
      </c>
      <c r="H359" s="84" t="s">
        <v>17</v>
      </c>
      <c r="I359" s="232">
        <f t="shared" si="86"/>
        <v>0</v>
      </c>
      <c r="J359" s="84" t="s">
        <v>17</v>
      </c>
      <c r="K359" s="84" t="s">
        <v>17</v>
      </c>
      <c r="L359" s="232">
        <f t="shared" si="87"/>
        <v>0</v>
      </c>
      <c r="M359" s="84" t="s">
        <v>17</v>
      </c>
      <c r="N359" s="84" t="s">
        <v>17</v>
      </c>
      <c r="O359" s="232">
        <f t="shared" si="88"/>
        <v>0</v>
      </c>
      <c r="P359" s="84" t="s">
        <v>17</v>
      </c>
      <c r="Q359" s="84" t="s">
        <v>17</v>
      </c>
      <c r="R359" s="232">
        <f t="shared" si="89"/>
        <v>0</v>
      </c>
      <c r="S359" s="84" t="s">
        <v>17</v>
      </c>
      <c r="T359" s="84" t="s">
        <v>17</v>
      </c>
      <c r="U359" s="232">
        <f t="shared" si="90"/>
        <v>0</v>
      </c>
      <c r="V359" s="84" t="s">
        <v>17</v>
      </c>
      <c r="W359" s="84" t="s">
        <v>17</v>
      </c>
      <c r="X359" s="232">
        <f t="shared" si="91"/>
        <v>0</v>
      </c>
      <c r="AA359" s="84" t="s">
        <v>17</v>
      </c>
      <c r="AB359" s="84" t="s">
        <v>17</v>
      </c>
      <c r="AC359" s="84" t="s">
        <v>17</v>
      </c>
      <c r="AD359" s="307">
        <f t="shared" si="92"/>
        <v>0</v>
      </c>
      <c r="AE359" s="84" t="s">
        <v>17</v>
      </c>
      <c r="AF359" s="84" t="s">
        <v>17</v>
      </c>
      <c r="AG359" s="307">
        <f t="shared" si="93"/>
        <v>0</v>
      </c>
      <c r="AH359" s="84" t="s">
        <v>17</v>
      </c>
      <c r="AI359" s="84" t="s">
        <v>17</v>
      </c>
      <c r="AJ359" s="307">
        <f t="shared" si="94"/>
        <v>0</v>
      </c>
      <c r="AL359" s="10" t="s">
        <v>12</v>
      </c>
    </row>
    <row r="360" spans="1:38" ht="14.25" x14ac:dyDescent="0.2">
      <c r="B360" s="234" t="s">
        <v>533</v>
      </c>
      <c r="C360" s="134">
        <f t="shared" si="95"/>
        <v>17</v>
      </c>
      <c r="D360" s="269"/>
      <c r="E360" s="1646"/>
      <c r="F360" s="272"/>
      <c r="G360" s="84" t="s">
        <v>17</v>
      </c>
      <c r="H360" s="84" t="s">
        <v>17</v>
      </c>
      <c r="I360" s="232">
        <f t="shared" si="86"/>
        <v>0</v>
      </c>
      <c r="J360" s="84" t="s">
        <v>17</v>
      </c>
      <c r="K360" s="84" t="s">
        <v>17</v>
      </c>
      <c r="L360" s="232">
        <f t="shared" si="87"/>
        <v>0</v>
      </c>
      <c r="M360" s="84" t="s">
        <v>17</v>
      </c>
      <c r="N360" s="84" t="s">
        <v>17</v>
      </c>
      <c r="O360" s="232">
        <f t="shared" si="88"/>
        <v>0</v>
      </c>
      <c r="P360" s="84" t="s">
        <v>17</v>
      </c>
      <c r="Q360" s="84" t="s">
        <v>17</v>
      </c>
      <c r="R360" s="232">
        <f t="shared" si="89"/>
        <v>0</v>
      </c>
      <c r="S360" s="84" t="s">
        <v>17</v>
      </c>
      <c r="T360" s="84" t="s">
        <v>17</v>
      </c>
      <c r="U360" s="232">
        <f t="shared" si="90"/>
        <v>0</v>
      </c>
      <c r="V360" s="84" t="s">
        <v>17</v>
      </c>
      <c r="W360" s="84" t="s">
        <v>17</v>
      </c>
      <c r="X360" s="232">
        <f t="shared" si="91"/>
        <v>0</v>
      </c>
      <c r="AA360" s="84" t="s">
        <v>17</v>
      </c>
      <c r="AB360" s="84" t="s">
        <v>17</v>
      </c>
      <c r="AC360" s="84" t="s">
        <v>17</v>
      </c>
      <c r="AD360" s="307">
        <f t="shared" si="92"/>
        <v>0</v>
      </c>
      <c r="AE360" s="84" t="s">
        <v>17</v>
      </c>
      <c r="AF360" s="84" t="s">
        <v>17</v>
      </c>
      <c r="AG360" s="307">
        <f t="shared" si="93"/>
        <v>0</v>
      </c>
      <c r="AH360" s="84" t="s">
        <v>17</v>
      </c>
      <c r="AI360" s="84" t="s">
        <v>17</v>
      </c>
      <c r="AJ360" s="307">
        <f t="shared" si="94"/>
        <v>0</v>
      </c>
      <c r="AL360" s="10" t="s">
        <v>12</v>
      </c>
    </row>
    <row r="361" spans="1:38" ht="14.25" x14ac:dyDescent="0.2">
      <c r="B361" s="234" t="s">
        <v>534</v>
      </c>
      <c r="C361" s="134">
        <f t="shared" si="95"/>
        <v>18</v>
      </c>
      <c r="D361" s="269"/>
      <c r="E361" s="1646"/>
      <c r="F361" s="272"/>
      <c r="G361" s="84" t="s">
        <v>17</v>
      </c>
      <c r="H361" s="84" t="s">
        <v>17</v>
      </c>
      <c r="I361" s="232">
        <f t="shared" si="86"/>
        <v>0</v>
      </c>
      <c r="J361" s="84" t="s">
        <v>17</v>
      </c>
      <c r="K361" s="84" t="s">
        <v>17</v>
      </c>
      <c r="L361" s="232">
        <f t="shared" si="87"/>
        <v>0</v>
      </c>
      <c r="M361" s="84" t="s">
        <v>17</v>
      </c>
      <c r="N361" s="84" t="s">
        <v>17</v>
      </c>
      <c r="O361" s="232">
        <f t="shared" si="88"/>
        <v>0</v>
      </c>
      <c r="P361" s="84" t="s">
        <v>17</v>
      </c>
      <c r="Q361" s="84" t="s">
        <v>17</v>
      </c>
      <c r="R361" s="232">
        <f t="shared" si="89"/>
        <v>0</v>
      </c>
      <c r="S361" s="84" t="s">
        <v>17</v>
      </c>
      <c r="T361" s="84" t="s">
        <v>17</v>
      </c>
      <c r="U361" s="232">
        <f t="shared" si="90"/>
        <v>0</v>
      </c>
      <c r="V361" s="84" t="s">
        <v>17</v>
      </c>
      <c r="W361" s="84" t="s">
        <v>17</v>
      </c>
      <c r="X361" s="232">
        <f t="shared" si="91"/>
        <v>0</v>
      </c>
      <c r="AA361" s="84" t="s">
        <v>17</v>
      </c>
      <c r="AB361" s="84" t="s">
        <v>17</v>
      </c>
      <c r="AC361" s="84" t="s">
        <v>17</v>
      </c>
      <c r="AD361" s="307">
        <f t="shared" si="92"/>
        <v>0</v>
      </c>
      <c r="AE361" s="84" t="s">
        <v>17</v>
      </c>
      <c r="AF361" s="84" t="s">
        <v>17</v>
      </c>
      <c r="AG361" s="307">
        <f t="shared" si="93"/>
        <v>0</v>
      </c>
      <c r="AH361" s="84" t="s">
        <v>17</v>
      </c>
      <c r="AI361" s="84" t="s">
        <v>17</v>
      </c>
      <c r="AJ361" s="307">
        <f t="shared" si="94"/>
        <v>0</v>
      </c>
      <c r="AL361" s="10" t="s">
        <v>12</v>
      </c>
    </row>
    <row r="362" spans="1:38" ht="14.25" x14ac:dyDescent="0.2">
      <c r="B362" s="231" t="s">
        <v>535</v>
      </c>
      <c r="C362" s="134">
        <f t="shared" si="95"/>
        <v>19</v>
      </c>
      <c r="D362" s="269"/>
      <c r="E362" s="1646"/>
      <c r="F362" s="272"/>
      <c r="G362" s="81">
        <f>SUM(G363:G364)</f>
        <v>0</v>
      </c>
      <c r="H362" s="81">
        <f t="shared" ref="H362:X362" si="96">SUM(H363:H364)</f>
        <v>0</v>
      </c>
      <c r="I362" s="81">
        <f t="shared" si="96"/>
        <v>0</v>
      </c>
      <c r="J362" s="81">
        <f t="shared" si="96"/>
        <v>0</v>
      </c>
      <c r="K362" s="81">
        <f t="shared" si="96"/>
        <v>0</v>
      </c>
      <c r="L362" s="81">
        <f t="shared" si="96"/>
        <v>0</v>
      </c>
      <c r="M362" s="81">
        <f t="shared" si="96"/>
        <v>0</v>
      </c>
      <c r="N362" s="81">
        <f t="shared" si="96"/>
        <v>0</v>
      </c>
      <c r="O362" s="81">
        <f t="shared" si="96"/>
        <v>0</v>
      </c>
      <c r="P362" s="81">
        <f t="shared" si="96"/>
        <v>0</v>
      </c>
      <c r="Q362" s="81">
        <f t="shared" si="96"/>
        <v>0</v>
      </c>
      <c r="R362" s="81">
        <f t="shared" si="96"/>
        <v>0</v>
      </c>
      <c r="S362" s="81">
        <f t="shared" si="96"/>
        <v>0</v>
      </c>
      <c r="T362" s="81">
        <f t="shared" si="96"/>
        <v>0</v>
      </c>
      <c r="U362" s="81">
        <f t="shared" si="96"/>
        <v>0</v>
      </c>
      <c r="V362" s="81">
        <f t="shared" si="96"/>
        <v>0</v>
      </c>
      <c r="W362" s="81">
        <f t="shared" si="96"/>
        <v>0</v>
      </c>
      <c r="X362" s="81">
        <f t="shared" si="96"/>
        <v>0</v>
      </c>
      <c r="AA362" s="81">
        <f>SUM(AA363:AA364)</f>
        <v>0</v>
      </c>
      <c r="AB362" s="81">
        <f>SUM(AB363:AB364)</f>
        <v>0</v>
      </c>
      <c r="AC362" s="81">
        <f>SUM(AC363:AC364)</f>
        <v>0</v>
      </c>
      <c r="AD362" s="307">
        <f t="shared" si="92"/>
        <v>0</v>
      </c>
      <c r="AE362" s="81">
        <f>SUM(AE363:AE364)</f>
        <v>0</v>
      </c>
      <c r="AF362" s="81">
        <f>SUM(AF363:AF364)</f>
        <v>0</v>
      </c>
      <c r="AG362" s="307">
        <f t="shared" si="93"/>
        <v>0</v>
      </c>
      <c r="AH362" s="81">
        <f>SUM(AH363:AH364)</f>
        <v>0</v>
      </c>
      <c r="AI362" s="81">
        <f>SUM(AI363:AI364)</f>
        <v>0</v>
      </c>
      <c r="AJ362" s="307">
        <f t="shared" si="94"/>
        <v>0</v>
      </c>
      <c r="AL362" s="10" t="s">
        <v>12</v>
      </c>
    </row>
    <row r="363" spans="1:38" s="1709" customFormat="1" ht="14.25" x14ac:dyDescent="0.2">
      <c r="B363" s="46" t="s">
        <v>896</v>
      </c>
      <c r="C363" s="134">
        <f t="shared" si="95"/>
        <v>20</v>
      </c>
      <c r="D363" s="269"/>
      <c r="E363" s="1646"/>
      <c r="F363" s="272"/>
      <c r="G363" s="292" t="s">
        <v>17</v>
      </c>
      <c r="H363" s="293" t="s">
        <v>17</v>
      </c>
      <c r="I363" s="232">
        <f>SUM(G363)-SUM(H363)</f>
        <v>0</v>
      </c>
      <c r="J363" s="292" t="s">
        <v>17</v>
      </c>
      <c r="K363" s="293" t="s">
        <v>17</v>
      </c>
      <c r="L363" s="232">
        <f>SUM(J363)-SUM(K363)</f>
        <v>0</v>
      </c>
      <c r="M363" s="292" t="s">
        <v>17</v>
      </c>
      <c r="N363" s="293" t="s">
        <v>17</v>
      </c>
      <c r="O363" s="232">
        <f>SUM(M363)-SUM(N363)</f>
        <v>0</v>
      </c>
      <c r="P363" s="292" t="s">
        <v>17</v>
      </c>
      <c r="Q363" s="293" t="s">
        <v>17</v>
      </c>
      <c r="R363" s="232">
        <f>SUM(P363)-SUM(Q363)</f>
        <v>0</v>
      </c>
      <c r="S363" s="292" t="s">
        <v>17</v>
      </c>
      <c r="T363" s="293" t="s">
        <v>17</v>
      </c>
      <c r="U363" s="232">
        <f>SUM(S363)-SUM(T363)</f>
        <v>0</v>
      </c>
      <c r="V363" s="292" t="s">
        <v>17</v>
      </c>
      <c r="W363" s="293" t="s">
        <v>17</v>
      </c>
      <c r="X363" s="232">
        <f>SUM(V363)-SUM(W363)</f>
        <v>0</v>
      </c>
      <c r="AA363" s="292" t="s">
        <v>17</v>
      </c>
      <c r="AB363" s="292" t="s">
        <v>17</v>
      </c>
      <c r="AC363" s="292" t="s">
        <v>17</v>
      </c>
      <c r="AD363" s="307">
        <f t="shared" si="92"/>
        <v>0</v>
      </c>
      <c r="AE363" s="292" t="s">
        <v>17</v>
      </c>
      <c r="AF363" s="292" t="s">
        <v>17</v>
      </c>
      <c r="AG363" s="307">
        <f t="shared" si="93"/>
        <v>0</v>
      </c>
      <c r="AH363" s="292" t="s">
        <v>17</v>
      </c>
      <c r="AI363" s="292" t="s">
        <v>17</v>
      </c>
      <c r="AJ363" s="307">
        <f t="shared" si="94"/>
        <v>0</v>
      </c>
      <c r="AL363" s="10" t="s">
        <v>12</v>
      </c>
    </row>
    <row r="364" spans="1:38" s="1709" customFormat="1" ht="14.25" x14ac:dyDescent="0.2">
      <c r="B364" s="490" t="s">
        <v>648</v>
      </c>
      <c r="C364" s="127">
        <f t="shared" si="95"/>
        <v>21</v>
      </c>
      <c r="D364" s="662"/>
      <c r="E364" s="1705"/>
      <c r="F364" s="641"/>
      <c r="G364" s="296" t="s">
        <v>17</v>
      </c>
      <c r="H364" s="297" t="s">
        <v>17</v>
      </c>
      <c r="I364" s="97">
        <f>SUM(G364)-SUM(H364)</f>
        <v>0</v>
      </c>
      <c r="J364" s="296" t="s">
        <v>17</v>
      </c>
      <c r="K364" s="297" t="s">
        <v>17</v>
      </c>
      <c r="L364" s="97">
        <f>SUM(J364)-SUM(K364)</f>
        <v>0</v>
      </c>
      <c r="M364" s="296" t="s">
        <v>17</v>
      </c>
      <c r="N364" s="297" t="s">
        <v>17</v>
      </c>
      <c r="O364" s="97">
        <f>SUM(M364)-SUM(N364)</f>
        <v>0</v>
      </c>
      <c r="P364" s="296" t="s">
        <v>17</v>
      </c>
      <c r="Q364" s="297" t="s">
        <v>17</v>
      </c>
      <c r="R364" s="97">
        <f>SUM(P364)-SUM(Q364)</f>
        <v>0</v>
      </c>
      <c r="S364" s="296" t="s">
        <v>17</v>
      </c>
      <c r="T364" s="297" t="s">
        <v>17</v>
      </c>
      <c r="U364" s="97">
        <f>SUM(S364)-SUM(T364)</f>
        <v>0</v>
      </c>
      <c r="V364" s="296" t="s">
        <v>17</v>
      </c>
      <c r="W364" s="297" t="s">
        <v>17</v>
      </c>
      <c r="X364" s="97">
        <f>SUM(V364)-SUM(W364)</f>
        <v>0</v>
      </c>
      <c r="AA364" s="296" t="s">
        <v>17</v>
      </c>
      <c r="AB364" s="296" t="s">
        <v>17</v>
      </c>
      <c r="AC364" s="296" t="s">
        <v>17</v>
      </c>
      <c r="AD364" s="307">
        <f t="shared" si="92"/>
        <v>0</v>
      </c>
      <c r="AE364" s="296" t="s">
        <v>17</v>
      </c>
      <c r="AF364" s="296" t="s">
        <v>17</v>
      </c>
      <c r="AG364" s="307">
        <f t="shared" si="93"/>
        <v>0</v>
      </c>
      <c r="AH364" s="296" t="s">
        <v>17</v>
      </c>
      <c r="AI364" s="296" t="s">
        <v>17</v>
      </c>
      <c r="AJ364" s="307">
        <f t="shared" si="94"/>
        <v>0</v>
      </c>
      <c r="AL364" s="10" t="s">
        <v>12</v>
      </c>
    </row>
    <row r="365" spans="1:38" ht="15" thickBot="1" x14ac:dyDescent="0.25">
      <c r="Z365" s="1709"/>
      <c r="AL365" s="10" t="s">
        <v>12</v>
      </c>
    </row>
    <row r="366" spans="1:38" ht="15.75" thickBot="1" x14ac:dyDescent="0.3">
      <c r="A366" s="240" t="s">
        <v>1531</v>
      </c>
      <c r="B366" s="1434"/>
      <c r="C366" s="1434"/>
      <c r="D366" s="1434"/>
      <c r="E366" s="1434"/>
      <c r="F366" s="1434"/>
      <c r="G366" s="1434"/>
      <c r="H366" s="1434"/>
      <c r="I366" s="1434"/>
      <c r="J366" s="1434"/>
      <c r="K366" s="1434"/>
      <c r="L366" s="1434"/>
      <c r="M366" s="1434"/>
      <c r="N366" s="1434"/>
      <c r="O366" s="1434"/>
      <c r="P366" s="1434"/>
      <c r="Q366" s="1434"/>
      <c r="R366" s="1434"/>
      <c r="S366" s="1434"/>
      <c r="T366" s="1434"/>
      <c r="U366" s="1434"/>
      <c r="V366" s="1434"/>
      <c r="W366" s="1434"/>
      <c r="X366" s="1435"/>
      <c r="Z366" s="10" t="s">
        <v>12</v>
      </c>
      <c r="AA366" s="10" t="s">
        <v>12</v>
      </c>
      <c r="AB366" s="10" t="s">
        <v>12</v>
      </c>
      <c r="AC366" s="10" t="s">
        <v>12</v>
      </c>
      <c r="AD366" s="10" t="s">
        <v>12</v>
      </c>
      <c r="AE366" s="10" t="s">
        <v>12</v>
      </c>
      <c r="AF366" s="10" t="s">
        <v>12</v>
      </c>
      <c r="AG366" s="10" t="s">
        <v>12</v>
      </c>
      <c r="AH366" s="10" t="s">
        <v>12</v>
      </c>
      <c r="AI366" s="10" t="s">
        <v>12</v>
      </c>
      <c r="AJ366" s="10" t="s">
        <v>12</v>
      </c>
      <c r="AK366" s="10" t="s">
        <v>12</v>
      </c>
      <c r="AL366" s="10" t="s">
        <v>12</v>
      </c>
    </row>
    <row r="367" spans="1:38" ht="14.25" x14ac:dyDescent="0.2">
      <c r="Z367" s="10" t="s">
        <v>12</v>
      </c>
    </row>
    <row r="368" spans="1:38" ht="14.25" x14ac:dyDescent="0.2">
      <c r="B368" s="1498" t="s">
        <v>1486</v>
      </c>
      <c r="C368" s="1499"/>
      <c r="D368" s="1560" t="s">
        <v>649</v>
      </c>
      <c r="E368" s="1562"/>
      <c r="F368" s="1814"/>
      <c r="G368" s="1560" t="s">
        <v>624</v>
      </c>
      <c r="H368" s="1562"/>
      <c r="I368" s="1814"/>
      <c r="J368" s="1560" t="s">
        <v>2083</v>
      </c>
      <c r="K368" s="1562"/>
      <c r="L368" s="1814"/>
      <c r="M368" s="1560" t="s">
        <v>2188</v>
      </c>
      <c r="N368" s="1562"/>
      <c r="O368" s="1814"/>
      <c r="P368" s="1560" t="s">
        <v>2272</v>
      </c>
      <c r="Q368" s="1562"/>
      <c r="R368" s="1814"/>
      <c r="S368" s="1560" t="s">
        <v>2189</v>
      </c>
      <c r="T368" s="1562"/>
      <c r="U368" s="1814"/>
      <c r="V368" s="1560" t="s">
        <v>2191</v>
      </c>
      <c r="W368" s="1562"/>
      <c r="X368" s="1814"/>
      <c r="Z368" s="10" t="s">
        <v>12</v>
      </c>
    </row>
    <row r="369" spans="1:26" ht="14.25" x14ac:dyDescent="0.2">
      <c r="B369" s="95"/>
      <c r="C369" s="41">
        <f>C343+1</f>
        <v>24</v>
      </c>
      <c r="D369" s="19"/>
      <c r="E369" s="19"/>
      <c r="F369" s="19"/>
      <c r="G369" s="19"/>
      <c r="H369" s="19"/>
      <c r="I369" s="19">
        <v>6</v>
      </c>
      <c r="J369" s="19"/>
      <c r="K369" s="19"/>
      <c r="L369" s="19">
        <v>9</v>
      </c>
      <c r="M369" s="19"/>
      <c r="N369" s="19"/>
      <c r="O369" s="19">
        <v>12</v>
      </c>
      <c r="P369" s="19"/>
      <c r="Q369" s="19"/>
      <c r="R369" s="19">
        <v>15</v>
      </c>
      <c r="S369" s="19"/>
      <c r="T369" s="19"/>
      <c r="U369" s="19">
        <v>18</v>
      </c>
      <c r="V369" s="19"/>
      <c r="W369" s="19"/>
      <c r="X369" s="20">
        <v>21</v>
      </c>
      <c r="Z369" s="10" t="s">
        <v>12</v>
      </c>
    </row>
    <row r="370" spans="1:26" ht="14.25" x14ac:dyDescent="0.2">
      <c r="B370" s="1355" t="s">
        <v>2372</v>
      </c>
      <c r="C370" s="134">
        <v>1</v>
      </c>
      <c r="D370" s="1020"/>
      <c r="E370" s="1021"/>
      <c r="F370" s="1022"/>
      <c r="G370" s="1020"/>
      <c r="H370" s="1021"/>
      <c r="I370" s="1111" t="s">
        <v>17</v>
      </c>
      <c r="J370" s="1020"/>
      <c r="K370" s="1021"/>
      <c r="L370" s="395">
        <f>SUM($I370,L371)-SUM($I371)</f>
        <v>0</v>
      </c>
      <c r="M370" s="1020"/>
      <c r="N370" s="1021"/>
      <c r="O370" s="1111" t="s">
        <v>17</v>
      </c>
      <c r="P370" s="1020"/>
      <c r="Q370" s="1021"/>
      <c r="R370" s="395">
        <f>SUM($O370,R371)-SUM($O371)</f>
        <v>0</v>
      </c>
      <c r="S370" s="1020"/>
      <c r="T370" s="1021"/>
      <c r="U370" s="395">
        <f>SUM($O370,U371)-SUM($O371)</f>
        <v>0</v>
      </c>
      <c r="V370" s="1020"/>
      <c r="W370" s="1021"/>
      <c r="X370" s="395">
        <f>SUM($O370,X371)-SUM($O371)</f>
        <v>0</v>
      </c>
      <c r="Z370" s="10" t="s">
        <v>12</v>
      </c>
    </row>
    <row r="371" spans="1:26" s="1709" customFormat="1" ht="14.25" x14ac:dyDescent="0.2">
      <c r="B371" s="46" t="s">
        <v>2371</v>
      </c>
      <c r="C371" s="134">
        <v>2</v>
      </c>
      <c r="D371" s="256"/>
      <c r="E371" s="1023"/>
      <c r="F371" s="1024"/>
      <c r="G371" s="256"/>
      <c r="H371" s="1023"/>
      <c r="I371" s="295" t="s">
        <v>17</v>
      </c>
      <c r="J371" s="256"/>
      <c r="K371" s="1023"/>
      <c r="L371" s="295" t="s">
        <v>17</v>
      </c>
      <c r="M371" s="256"/>
      <c r="N371" s="1023"/>
      <c r="O371" s="295" t="s">
        <v>17</v>
      </c>
      <c r="P371" s="256"/>
      <c r="Q371" s="1023"/>
      <c r="R371" s="295" t="s">
        <v>17</v>
      </c>
      <c r="S371" s="256"/>
      <c r="T371" s="1023"/>
      <c r="U371" s="295" t="s">
        <v>17</v>
      </c>
      <c r="V371" s="256"/>
      <c r="W371" s="1023"/>
      <c r="X371" s="295" t="s">
        <v>17</v>
      </c>
      <c r="Z371" s="10" t="s">
        <v>12</v>
      </c>
    </row>
    <row r="372" spans="1:26" ht="14.25" x14ac:dyDescent="0.2">
      <c r="B372" s="588" t="s">
        <v>2373</v>
      </c>
      <c r="C372" s="134">
        <v>3</v>
      </c>
      <c r="D372" s="256"/>
      <c r="E372" s="1023"/>
      <c r="F372" s="1024"/>
      <c r="G372" s="256"/>
      <c r="H372" s="1023"/>
      <c r="I372" s="232" t="str">
        <f>IF(SUM(I$344),SUM(I370)-SUM(H11),"-")</f>
        <v>-</v>
      </c>
      <c r="J372" s="256"/>
      <c r="K372" s="1023"/>
      <c r="L372" s="232" t="str">
        <f>IF(SUM(L$344),SUM(L370)-SUM(K11),"-")</f>
        <v>-</v>
      </c>
      <c r="M372" s="256"/>
      <c r="N372" s="1023"/>
      <c r="O372" s="232" t="str">
        <f>IF(SUM(O$344),SUM(O370)-SUM(N11),"-")</f>
        <v>-</v>
      </c>
      <c r="P372" s="256"/>
      <c r="Q372" s="1023"/>
      <c r="R372" s="232" t="str">
        <f>IF(SUM(R$344),SUM(R370)-SUM(Q11),"-")</f>
        <v>-</v>
      </c>
      <c r="S372" s="256"/>
      <c r="T372" s="1023"/>
      <c r="U372" s="232" t="str">
        <f>IF(SUM(U$344),SUM(U370)-SUM(T11),"-")</f>
        <v>-</v>
      </c>
      <c r="V372" s="256"/>
      <c r="W372" s="1023"/>
      <c r="X372" s="232" t="str">
        <f>IF(SUM(X$344),SUM(X370)-SUM(W11),"-")</f>
        <v>-</v>
      </c>
      <c r="Z372" s="10" t="s">
        <v>12</v>
      </c>
    </row>
    <row r="373" spans="1:26" ht="14.25" x14ac:dyDescent="0.2">
      <c r="B373" s="220" t="s">
        <v>1482</v>
      </c>
      <c r="C373" s="134">
        <v>4</v>
      </c>
      <c r="D373" s="256"/>
      <c r="E373" s="1023"/>
      <c r="F373" s="1024"/>
      <c r="G373" s="256"/>
      <c r="H373" s="1023"/>
      <c r="I373" s="232" t="str">
        <f>IF(SUM(I$344),I344-I189,"-")</f>
        <v>-</v>
      </c>
      <c r="J373" s="256"/>
      <c r="K373" s="1023"/>
      <c r="L373" s="232" t="str">
        <f>IF(SUM(L$344),L344-L189,"-")</f>
        <v>-</v>
      </c>
      <c r="M373" s="256"/>
      <c r="N373" s="1023"/>
      <c r="O373" s="232" t="str">
        <f>IF(SUM(O$344),O344-O189,"-")</f>
        <v>-</v>
      </c>
      <c r="P373" s="256"/>
      <c r="Q373" s="1023"/>
      <c r="R373" s="232" t="str">
        <f>IF(SUM(R$344),R344-R189,"-")</f>
        <v>-</v>
      </c>
      <c r="S373" s="256"/>
      <c r="T373" s="1023"/>
      <c r="U373" s="232" t="str">
        <f>IF(SUM(U$344),U344-U189,"-")</f>
        <v>-</v>
      </c>
      <c r="V373" s="256"/>
      <c r="W373" s="1023"/>
      <c r="X373" s="232" t="str">
        <f>IF(SUM(X$344),X344-X189,"-")</f>
        <v>-</v>
      </c>
      <c r="Z373" s="10" t="s">
        <v>12</v>
      </c>
    </row>
    <row r="374" spans="1:26" s="1709" customFormat="1" ht="14.25" x14ac:dyDescent="0.2">
      <c r="B374" s="588" t="s">
        <v>2374</v>
      </c>
      <c r="C374" s="134">
        <v>5</v>
      </c>
      <c r="D374" s="256"/>
      <c r="E374" s="1023"/>
      <c r="F374" s="1024"/>
      <c r="G374" s="256"/>
      <c r="H374" s="1023"/>
      <c r="I374" s="292" t="s">
        <v>17</v>
      </c>
      <c r="J374" s="256"/>
      <c r="K374" s="1023"/>
      <c r="L374" s="292" t="s">
        <v>17</v>
      </c>
      <c r="M374" s="256"/>
      <c r="N374" s="1023"/>
      <c r="O374" s="292" t="s">
        <v>17</v>
      </c>
      <c r="P374" s="256"/>
      <c r="Q374" s="1023"/>
      <c r="R374" s="292" t="s">
        <v>17</v>
      </c>
      <c r="S374" s="256"/>
      <c r="T374" s="1023"/>
      <c r="U374" s="292" t="s">
        <v>17</v>
      </c>
      <c r="V374" s="256"/>
      <c r="W374" s="1023"/>
      <c r="X374" s="292" t="s">
        <v>17</v>
      </c>
      <c r="Z374" s="10" t="s">
        <v>12</v>
      </c>
    </row>
    <row r="375" spans="1:26" ht="14.25" x14ac:dyDescent="0.2">
      <c r="B375" s="220" t="s">
        <v>1483</v>
      </c>
      <c r="C375" s="134">
        <v>6</v>
      </c>
      <c r="D375" s="256"/>
      <c r="E375" s="1023"/>
      <c r="F375" s="1024"/>
      <c r="G375" s="256"/>
      <c r="H375" s="1023"/>
      <c r="I375" s="232">
        <f>SUM(I372)-SUM(I373)+SUM(I374)</f>
        <v>0</v>
      </c>
      <c r="J375" s="256"/>
      <c r="K375" s="1023"/>
      <c r="L375" s="232">
        <f>SUM(L372)-SUM(L373)+SUM(L374)</f>
        <v>0</v>
      </c>
      <c r="M375" s="256"/>
      <c r="N375" s="1023"/>
      <c r="O375" s="232">
        <f>SUM(O372)-SUM(O373)+SUM(O374)</f>
        <v>0</v>
      </c>
      <c r="P375" s="256"/>
      <c r="Q375" s="1023"/>
      <c r="R375" s="232">
        <f>SUM(R372)-SUM(R373)+SUM(R374)</f>
        <v>0</v>
      </c>
      <c r="S375" s="256"/>
      <c r="T375" s="1023"/>
      <c r="U375" s="232">
        <f>SUM(U372)-SUM(U373)+SUM(U374)</f>
        <v>0</v>
      </c>
      <c r="V375" s="256"/>
      <c r="W375" s="1023"/>
      <c r="X375" s="232">
        <f>SUM(X372)-SUM(X373)+SUM(X374)</f>
        <v>0</v>
      </c>
      <c r="Z375" s="10" t="s">
        <v>12</v>
      </c>
    </row>
    <row r="376" spans="1:26" ht="14.25" x14ac:dyDescent="0.2">
      <c r="B376" s="220" t="s">
        <v>1484</v>
      </c>
      <c r="C376" s="134">
        <v>7</v>
      </c>
      <c r="D376" s="256"/>
      <c r="E376" s="1023"/>
      <c r="F376" s="1024"/>
      <c r="G376" s="256"/>
      <c r="H376" s="1023"/>
      <c r="I376" s="292" t="s">
        <v>17</v>
      </c>
      <c r="J376" s="256"/>
      <c r="K376" s="1023"/>
      <c r="L376" s="292" t="s">
        <v>17</v>
      </c>
      <c r="M376" s="256"/>
      <c r="N376" s="1023"/>
      <c r="O376" s="295" t="s">
        <v>17</v>
      </c>
      <c r="P376" s="256"/>
      <c r="Q376" s="1023"/>
      <c r="R376" s="292" t="s">
        <v>17</v>
      </c>
      <c r="S376" s="256"/>
      <c r="T376" s="1023"/>
      <c r="U376" s="292" t="s">
        <v>17</v>
      </c>
      <c r="V376" s="256"/>
      <c r="W376" s="1023"/>
      <c r="X376" s="292" t="s">
        <v>17</v>
      </c>
      <c r="Z376" s="10" t="s">
        <v>12</v>
      </c>
    </row>
    <row r="377" spans="1:26" ht="14.25" x14ac:dyDescent="0.2">
      <c r="B377" s="588" t="s">
        <v>1937</v>
      </c>
      <c r="C377" s="134">
        <v>8</v>
      </c>
      <c r="D377" s="256"/>
      <c r="E377" s="1023"/>
      <c r="F377" s="1024"/>
      <c r="G377" s="256"/>
      <c r="H377" s="1023"/>
      <c r="I377" s="295" t="s">
        <v>17</v>
      </c>
      <c r="J377" s="256"/>
      <c r="K377" s="1023"/>
      <c r="L377" s="257"/>
      <c r="M377" s="256"/>
      <c r="N377" s="1023"/>
      <c r="O377" s="257"/>
      <c r="P377" s="256"/>
      <c r="Q377" s="1023"/>
      <c r="R377" s="257"/>
      <c r="S377" s="256"/>
      <c r="T377" s="1023"/>
      <c r="U377" s="257"/>
      <c r="V377" s="256"/>
      <c r="W377" s="1023"/>
      <c r="X377" s="257"/>
      <c r="Z377" s="10" t="s">
        <v>12</v>
      </c>
    </row>
    <row r="378" spans="1:26" ht="14.25" x14ac:dyDescent="0.2">
      <c r="B378" s="2023" t="s">
        <v>1718</v>
      </c>
      <c r="C378" s="127">
        <v>9</v>
      </c>
      <c r="D378" s="1025"/>
      <c r="E378" s="1026"/>
      <c r="F378" s="1027"/>
      <c r="G378" s="1025"/>
      <c r="H378" s="1026"/>
      <c r="I378" s="97">
        <f>SUM(I375:I377)</f>
        <v>0</v>
      </c>
      <c r="J378" s="1025"/>
      <c r="K378" s="1026"/>
      <c r="L378" s="97">
        <f>SUM(L375:L377)</f>
        <v>0</v>
      </c>
      <c r="M378" s="1025"/>
      <c r="N378" s="1026"/>
      <c r="O378" s="97">
        <f>SUM(O375:O377)</f>
        <v>0</v>
      </c>
      <c r="P378" s="1025"/>
      <c r="Q378" s="1026"/>
      <c r="R378" s="97">
        <f>SUM(R375:R376)</f>
        <v>0</v>
      </c>
      <c r="S378" s="1025"/>
      <c r="T378" s="1026"/>
      <c r="U378" s="97">
        <f>SUM(U375:U377)</f>
        <v>0</v>
      </c>
      <c r="V378" s="1025"/>
      <c r="W378" s="1026"/>
      <c r="X378" s="97">
        <f>SUM(X375:X377)</f>
        <v>0</v>
      </c>
      <c r="Z378" s="10" t="s">
        <v>12</v>
      </c>
    </row>
    <row r="379" spans="1:26" ht="14.25" x14ac:dyDescent="0.2">
      <c r="H379" s="1709"/>
      <c r="K379" s="1709"/>
      <c r="N379" s="1709"/>
      <c r="Q379" s="1709"/>
      <c r="T379" s="1709"/>
      <c r="W379" s="1709"/>
      <c r="Z379" s="10" t="s">
        <v>12</v>
      </c>
    </row>
    <row r="380" spans="1:26" ht="14.25" x14ac:dyDescent="0.2">
      <c r="A380" s="10" t="s">
        <v>12</v>
      </c>
      <c r="B380" s="10" t="s">
        <v>12</v>
      </c>
      <c r="C380" s="10" t="s">
        <v>12</v>
      </c>
      <c r="D380" s="10" t="s">
        <v>12</v>
      </c>
      <c r="E380" s="10" t="s">
        <v>12</v>
      </c>
      <c r="F380" s="10" t="s">
        <v>12</v>
      </c>
      <c r="G380" s="10" t="s">
        <v>12</v>
      </c>
      <c r="H380" s="10" t="s">
        <v>12</v>
      </c>
      <c r="I380" s="10" t="s">
        <v>12</v>
      </c>
      <c r="J380" s="10" t="s">
        <v>12</v>
      </c>
      <c r="K380" s="10" t="s">
        <v>12</v>
      </c>
      <c r="L380" s="10" t="s">
        <v>12</v>
      </c>
      <c r="M380" s="10" t="s">
        <v>12</v>
      </c>
      <c r="N380" s="10" t="s">
        <v>12</v>
      </c>
      <c r="O380" s="10" t="s">
        <v>12</v>
      </c>
      <c r="P380" s="10" t="s">
        <v>12</v>
      </c>
      <c r="Q380" s="10" t="s">
        <v>12</v>
      </c>
      <c r="R380" s="10" t="s">
        <v>12</v>
      </c>
      <c r="S380" s="10" t="s">
        <v>12</v>
      </c>
      <c r="T380" s="10" t="s">
        <v>12</v>
      </c>
      <c r="U380" s="10" t="s">
        <v>12</v>
      </c>
      <c r="V380" s="10" t="s">
        <v>12</v>
      </c>
      <c r="W380" s="10" t="s">
        <v>12</v>
      </c>
      <c r="X380" s="10" t="s">
        <v>12</v>
      </c>
      <c r="Y380" s="10" t="s">
        <v>12</v>
      </c>
      <c r="Z380" s="10" t="s">
        <v>12</v>
      </c>
    </row>
  </sheetData>
  <sheetProtection sheet="1" objects="1" scenarios="1" formatCells="0" formatColumns="0" formatRows="0"/>
  <mergeCells count="14">
    <mergeCell ref="B6:C8"/>
    <mergeCell ref="B125:B126"/>
    <mergeCell ref="D336:F336"/>
    <mergeCell ref="B146:B147"/>
    <mergeCell ref="J326:M326"/>
    <mergeCell ref="J328:L328"/>
    <mergeCell ref="J329:L329"/>
    <mergeCell ref="J330:L330"/>
    <mergeCell ref="J331:L331"/>
    <mergeCell ref="J332:L332"/>
    <mergeCell ref="J333:L333"/>
    <mergeCell ref="J334:L334"/>
    <mergeCell ref="J335:L335"/>
    <mergeCell ref="J336:L336"/>
  </mergeCells>
  <conditionalFormatting sqref="D113:F113 O182 F182 I182 D228:F228 M228:O228">
    <cfRule type="cellIs" dxfId="82" priority="55" operator="notEqual">
      <formula>0</formula>
    </cfRule>
  </conditionalFormatting>
  <conditionalFormatting sqref="H113:I113">
    <cfRule type="cellIs" dxfId="81" priority="54" operator="notEqual">
      <formula>0</formula>
    </cfRule>
  </conditionalFormatting>
  <conditionalFormatting sqref="M234:M248">
    <cfRule type="cellIs" dxfId="80" priority="52" operator="notEqual">
      <formula>0</formula>
    </cfRule>
  </conditionalFormatting>
  <conditionalFormatting sqref="M250:M264">
    <cfRule type="cellIs" dxfId="79" priority="51" operator="notEqual">
      <formula>0</formula>
    </cfRule>
  </conditionalFormatting>
  <conditionalFormatting sqref="Q113:R113">
    <cfRule type="cellIs" dxfId="78" priority="49" operator="notEqual">
      <formula>0</formula>
    </cfRule>
  </conditionalFormatting>
  <conditionalFormatting sqref="T113:U113">
    <cfRule type="cellIs" dxfId="77" priority="48" operator="notEqual">
      <formula>0</formula>
    </cfRule>
  </conditionalFormatting>
  <conditionalFormatting sqref="AG189:AG207">
    <cfRule type="cellIs" dxfId="76" priority="33" operator="notEqual">
      <formula>0</formula>
    </cfRule>
  </conditionalFormatting>
  <conditionalFormatting sqref="AJ189:AJ207">
    <cfRule type="cellIs" dxfId="75" priority="32" operator="notEqual">
      <formula>0</formula>
    </cfRule>
  </conditionalFormatting>
  <conditionalFormatting sqref="W113:X113">
    <cfRule type="cellIs" dxfId="74" priority="28" operator="notEqual">
      <formula>0</formula>
    </cfRule>
  </conditionalFormatting>
  <conditionalFormatting sqref="N305">
    <cfRule type="cellIs" dxfId="73" priority="27" operator="notEqual">
      <formula>0</formula>
    </cfRule>
  </conditionalFormatting>
  <conditionalFormatting sqref="K113:L113">
    <cfRule type="cellIs" dxfId="72" priority="29" operator="notEqual">
      <formula>0</formula>
    </cfRule>
  </conditionalFormatting>
  <conditionalFormatting sqref="N306">
    <cfRule type="cellIs" dxfId="71" priority="26" operator="notEqual">
      <formula>0</formula>
    </cfRule>
  </conditionalFormatting>
  <conditionalFormatting sqref="L286:L300">
    <cfRule type="cellIs" dxfId="70" priority="22" operator="notEqual">
      <formula>0</formula>
    </cfRule>
  </conditionalFormatting>
  <conditionalFormatting sqref="M270:M284">
    <cfRule type="cellIs" dxfId="69" priority="25" operator="notEqual">
      <formula>0</formula>
    </cfRule>
  </conditionalFormatting>
  <conditionalFormatting sqref="L270:L284">
    <cfRule type="cellIs" dxfId="68" priority="23" operator="notEqual">
      <formula>0</formula>
    </cfRule>
  </conditionalFormatting>
  <conditionalFormatting sqref="M286:M300">
    <cfRule type="cellIs" dxfId="67" priority="24" operator="notEqual">
      <formula>0</formula>
    </cfRule>
  </conditionalFormatting>
  <conditionalFormatting sqref="N311">
    <cfRule type="cellIs" dxfId="66" priority="19" operator="notEqual">
      <formula>0</formula>
    </cfRule>
  </conditionalFormatting>
  <conditionalFormatting sqref="N312">
    <cfRule type="cellIs" dxfId="65" priority="18" operator="notEqual">
      <formula>0</formula>
    </cfRule>
  </conditionalFormatting>
  <conditionalFormatting sqref="N317">
    <cfRule type="cellIs" dxfId="64" priority="17" operator="notEqual">
      <formula>0</formula>
    </cfRule>
  </conditionalFormatting>
  <conditionalFormatting sqref="N318">
    <cfRule type="cellIs" dxfId="63" priority="16" operator="notEqual">
      <formula>0</formula>
    </cfRule>
  </conditionalFormatting>
  <conditionalFormatting sqref="S311">
    <cfRule type="cellIs" dxfId="62" priority="15" operator="notEqual">
      <formula>0</formula>
    </cfRule>
  </conditionalFormatting>
  <conditionalFormatting sqref="S312">
    <cfRule type="cellIs" dxfId="61" priority="14" operator="notEqual">
      <formula>0</formula>
    </cfRule>
  </conditionalFormatting>
  <conditionalFormatting sqref="S305">
    <cfRule type="cellIs" dxfId="60" priority="13" operator="notEqual">
      <formula>0</formula>
    </cfRule>
  </conditionalFormatting>
  <conditionalFormatting sqref="S306">
    <cfRule type="cellIs" dxfId="59" priority="12" operator="notEqual">
      <formula>0</formula>
    </cfRule>
  </conditionalFormatting>
  <conditionalFormatting sqref="S317">
    <cfRule type="cellIs" dxfId="58" priority="11" operator="notEqual">
      <formula>0</formula>
    </cfRule>
  </conditionalFormatting>
  <conditionalFormatting sqref="S318">
    <cfRule type="cellIs" dxfId="57" priority="10" operator="notEqual">
      <formula>0</formula>
    </cfRule>
  </conditionalFormatting>
  <conditionalFormatting sqref="AD189:AD207">
    <cfRule type="cellIs" dxfId="56" priority="8" operator="notEqual">
      <formula>0</formula>
    </cfRule>
  </conditionalFormatting>
  <conditionalFormatting sqref="AG344:AG364">
    <cfRule type="cellIs" dxfId="55" priority="7" operator="notEqual">
      <formula>0</formula>
    </cfRule>
  </conditionalFormatting>
  <conditionalFormatting sqref="AJ344:AJ364">
    <cfRule type="cellIs" dxfId="54" priority="6" operator="notEqual">
      <formula>0</formula>
    </cfRule>
  </conditionalFormatting>
  <conditionalFormatting sqref="AD344:AD364">
    <cfRule type="cellIs" dxfId="53" priority="5" operator="notEqual">
      <formula>0</formula>
    </cfRule>
  </conditionalFormatting>
  <conditionalFormatting sqref="AG208:AG209">
    <cfRule type="cellIs" dxfId="52" priority="4" operator="notEqual">
      <formula>0</formula>
    </cfRule>
  </conditionalFormatting>
  <conditionalFormatting sqref="AJ208:AJ209">
    <cfRule type="cellIs" dxfId="51" priority="3" operator="notEqual">
      <formula>0</formula>
    </cfRule>
  </conditionalFormatting>
  <conditionalFormatting sqref="AD208:AD209">
    <cfRule type="cellIs" dxfId="50" priority="2" operator="notEqual">
      <formula>0</formula>
    </cfRule>
  </conditionalFormatting>
  <conditionalFormatting sqref="N113:O113">
    <cfRule type="cellIs" dxfId="49" priority="1" operator="notEqual">
      <formula>0</formula>
    </cfRule>
  </conditionalFormatting>
  <dataValidations count="1">
    <dataValidation type="list" allowBlank="1" showInputMessage="1" showErrorMessage="1" sqref="D336:F336">
      <formula1>$AF$325:$AF$328</formula1>
    </dataValidation>
  </dataValidations>
  <printOptions horizontalCentered="1"/>
  <pageMargins left="0.23622047244094491" right="0.23622047244094491" top="0.74803149606299213" bottom="0.74803149606299213" header="0.31496062992125984" footer="0.31496062992125984"/>
  <pageSetup paperSize="9" scale="67" fitToHeight="0" orientation="portrait" r:id="rId1"/>
  <headerFooter>
    <oddFooter>&amp;C&amp;9BS and Reconciliation-(20160210)&amp;RPage &amp;P of &amp;N</oddFooter>
  </headerFooter>
  <rowBreaks count="2" manualBreakCount="2">
    <brk id="77" max="16383" man="1"/>
    <brk id="18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92D050"/>
  </sheetPr>
  <dimension ref="A1:AN52"/>
  <sheetViews>
    <sheetView workbookViewId="0"/>
  </sheetViews>
  <sheetFormatPr defaultRowHeight="12.75" x14ac:dyDescent="0.2"/>
  <cols>
    <col min="1" max="1" width="7" style="1709" bestFit="1" customWidth="1"/>
    <col min="2" max="2" width="31.42578125" customWidth="1"/>
    <col min="3" max="3" width="4.5703125" customWidth="1"/>
    <col min="4" max="4" width="15.7109375" style="1007" customWidth="1"/>
    <col min="5" max="5" width="10.7109375" style="1007" customWidth="1"/>
    <col min="6" max="8" width="8.7109375" style="1007" customWidth="1"/>
    <col min="9" max="9" width="10" style="1007" customWidth="1"/>
    <col min="10" max="11" width="8.7109375" style="1007" customWidth="1"/>
    <col min="12" max="12" width="10.42578125" style="1007" customWidth="1"/>
    <col min="13" max="14" width="8.7109375" customWidth="1"/>
    <col min="15" max="15" width="10.42578125" style="1709" customWidth="1"/>
    <col min="16" max="18" width="8.7109375" style="1709" customWidth="1"/>
    <col min="19" max="19" width="11" style="1709" customWidth="1"/>
    <col min="20" max="21" width="8.7109375" style="1709" customWidth="1"/>
    <col min="22" max="22" width="10.42578125" style="1709" customWidth="1"/>
    <col min="23" max="24" width="8.7109375" style="1709" customWidth="1"/>
    <col min="25" max="25" width="5" style="1709" bestFit="1" customWidth="1"/>
    <col min="26" max="26" width="5.140625" customWidth="1"/>
    <col min="27" max="27" width="2.140625" bestFit="1" customWidth="1"/>
    <col min="28" max="28" width="22.5703125" customWidth="1"/>
    <col min="38" max="38" width="14.28515625" customWidth="1"/>
    <col min="39" max="39" width="3.5703125" bestFit="1" customWidth="1"/>
  </cols>
  <sheetData>
    <row r="1" spans="1:40" ht="14.25" x14ac:dyDescent="0.2">
      <c r="A1" s="7" t="str">
        <f>'FT18.Participant'!$A$1</f>
        <v>&lt;IAIG's Name&gt;</v>
      </c>
      <c r="B1" s="8"/>
      <c r="C1" s="8"/>
      <c r="D1" s="332"/>
      <c r="E1" s="8"/>
      <c r="F1" s="8"/>
      <c r="G1" s="8"/>
      <c r="H1" s="8"/>
      <c r="I1" s="8"/>
      <c r="J1" s="8"/>
      <c r="K1" s="8"/>
      <c r="L1" s="8"/>
      <c r="M1" s="8"/>
      <c r="N1" s="8"/>
      <c r="O1" s="8"/>
      <c r="P1" s="8"/>
      <c r="Q1" s="8"/>
      <c r="R1" s="8"/>
      <c r="S1" s="8"/>
      <c r="T1" s="8"/>
      <c r="U1" s="8"/>
      <c r="V1" s="8"/>
      <c r="W1" s="8"/>
      <c r="X1" s="9" t="str">
        <f ca="1">HYPERLINK("#"&amp;CELL("address",Version),Version)</f>
        <v>2018 IAIS Field Testing Template</v>
      </c>
      <c r="AA1" s="10" t="s">
        <v>12</v>
      </c>
    </row>
    <row r="2" spans="1:40" s="1007" customFormat="1" ht="14.25" x14ac:dyDescent="0.2">
      <c r="A2" s="11" t="str">
        <f>'FT18.Participant'!$A$2</f>
        <v>&lt;Currency&gt; - (&lt;Unit&gt;)</v>
      </c>
      <c r="B2" s="118"/>
      <c r="C2" s="118"/>
      <c r="D2" s="118" t="s">
        <v>2400</v>
      </c>
      <c r="E2" s="13"/>
      <c r="F2" s="13"/>
      <c r="G2" s="13"/>
      <c r="H2" s="13"/>
      <c r="I2" s="13"/>
      <c r="J2" s="13"/>
      <c r="K2" s="13"/>
      <c r="L2" s="13"/>
      <c r="M2" s="13"/>
      <c r="N2" s="13"/>
      <c r="O2" s="13"/>
      <c r="P2" s="13"/>
      <c r="Q2" s="13"/>
      <c r="R2" s="13"/>
      <c r="S2" s="13"/>
      <c r="T2" s="13"/>
      <c r="U2" s="13"/>
      <c r="V2" s="13"/>
      <c r="W2" s="13"/>
      <c r="X2" s="1969" t="str">
        <f>'FT18.Participant'!$F$2</f>
        <v>&lt;Reporting Date&gt;</v>
      </c>
      <c r="Y2" s="1709"/>
      <c r="AA2" s="10" t="s">
        <v>12</v>
      </c>
    </row>
    <row r="3" spans="1:40" s="1007" customFormat="1" ht="14.25" x14ac:dyDescent="0.2">
      <c r="A3" s="1709"/>
      <c r="B3" s="1122"/>
      <c r="D3" s="1122"/>
      <c r="O3" s="1709"/>
      <c r="P3" s="1709"/>
      <c r="Q3" s="1709"/>
      <c r="R3" s="1709"/>
      <c r="S3" s="1709"/>
      <c r="T3" s="1709"/>
      <c r="U3" s="1709"/>
      <c r="V3" s="1709"/>
      <c r="W3" s="1709"/>
      <c r="X3" s="1709"/>
      <c r="Y3" s="1709"/>
      <c r="AA3" s="10" t="s">
        <v>12</v>
      </c>
    </row>
    <row r="4" spans="1:40" s="1709" customFormat="1" ht="14.25" x14ac:dyDescent="0.2">
      <c r="B4"/>
      <c r="D4" s="1122"/>
      <c r="AA4" s="10" t="s">
        <v>12</v>
      </c>
      <c r="AB4" s="989" t="s">
        <v>2396</v>
      </c>
    </row>
    <row r="5" spans="1:40" s="1709" customFormat="1" ht="14.25" x14ac:dyDescent="0.2">
      <c r="B5"/>
      <c r="D5" s="1122"/>
      <c r="AA5" s="10" t="s">
        <v>12</v>
      </c>
      <c r="AB5" s="2037" t="s">
        <v>2367</v>
      </c>
      <c r="AC5" s="989" t="str">
        <f>ADDRESS(ROW('FT18.Model portfolio'!C15),COLUMN('FT18.Model portfolio'!C15))</f>
        <v>$C$15</v>
      </c>
      <c r="AD5" s="989" t="str">
        <f>ADDRESS(ROW('FT18.Model portfolio'!D15),COLUMN('FT18.Model portfolio'!D15))</f>
        <v>$D$15</v>
      </c>
      <c r="AE5" s="989" t="str">
        <f>ADDRESS(ROW('FT18.Model portfolio'!E15),COLUMN('FT18.Model portfolio'!E15))</f>
        <v>$E$15</v>
      </c>
      <c r="AF5" s="989" t="str">
        <f>ADDRESS(ROW('FT18.Model portfolio'!F15),COLUMN('FT18.Model portfolio'!F15))</f>
        <v>$F$15</v>
      </c>
      <c r="AG5" s="989" t="str">
        <f>ADDRESS(ROW('FT18.Model portfolio'!G15),COLUMN('FT18.Model portfolio'!G15))</f>
        <v>$G$15</v>
      </c>
      <c r="AH5" s="989" t="str">
        <f>ADDRESS(ROW('FT18.Model portfolio'!H15),COLUMN('FT18.Model portfolio'!H15))</f>
        <v>$H$15</v>
      </c>
      <c r="AI5" s="989" t="str">
        <f>ADDRESS(ROW('FT18.Model portfolio'!I15),COLUMN('FT18.Model portfolio'!I15))</f>
        <v>$I$15</v>
      </c>
      <c r="AJ5" s="989" t="str">
        <f>ADDRESS(ROW('FT18.Model portfolio'!J15),COLUMN('FT18.Model portfolio'!J15))</f>
        <v>$J$15</v>
      </c>
      <c r="AL5" s="989" t="s">
        <v>1346</v>
      </c>
      <c r="AM5" s="550">
        <v>1</v>
      </c>
      <c r="AN5" s="989" t="s">
        <v>2416</v>
      </c>
    </row>
    <row r="6" spans="1:40" s="1709" customFormat="1" ht="14.25" x14ac:dyDescent="0.2">
      <c r="B6" s="1122"/>
      <c r="D6" s="1122"/>
      <c r="AA6" s="10" t="s">
        <v>12</v>
      </c>
      <c r="AB6" s="2038" t="s">
        <v>2368</v>
      </c>
      <c r="AC6" s="989" t="str">
        <f>ADDRESS(ROW('FT18.Model portfolio'!C16),COLUMN('FT18.Model portfolio'!C16))</f>
        <v>$C$16</v>
      </c>
      <c r="AD6" s="989" t="str">
        <f>ADDRESS(ROW('FT18.Model portfolio'!D16),COLUMN('FT18.Model portfolio'!D16))</f>
        <v>$D$16</v>
      </c>
      <c r="AE6" s="989" t="str">
        <f>ADDRESS(ROW('FT18.Model portfolio'!E16),COLUMN('FT18.Model portfolio'!E16))</f>
        <v>$E$16</v>
      </c>
      <c r="AF6" s="989" t="str">
        <f>ADDRESS(ROW('FT18.Model portfolio'!F16),COLUMN('FT18.Model portfolio'!F16))</f>
        <v>$F$16</v>
      </c>
      <c r="AG6" s="989" t="str">
        <f>ADDRESS(ROW('FT18.Model portfolio'!G16),COLUMN('FT18.Model portfolio'!G16))</f>
        <v>$G$16</v>
      </c>
      <c r="AH6" s="989" t="str">
        <f>ADDRESS(ROW('FT18.Model portfolio'!H16),COLUMN('FT18.Model portfolio'!H16))</f>
        <v>$H$16</v>
      </c>
      <c r="AI6" s="989" t="str">
        <f>ADDRESS(ROW('FT18.Model portfolio'!I16),COLUMN('FT18.Model portfolio'!I16))</f>
        <v>$I$16</v>
      </c>
      <c r="AJ6" s="989" t="str">
        <f>ADDRESS(ROW('FT18.Model portfolio'!J16),COLUMN('FT18.Model portfolio'!J16))</f>
        <v>$J$16</v>
      </c>
      <c r="AM6" s="550">
        <f>AM5+1</f>
        <v>2</v>
      </c>
      <c r="AN6" s="989" t="s">
        <v>2417</v>
      </c>
    </row>
    <row r="7" spans="1:40" s="1709" customFormat="1" ht="14.25" x14ac:dyDescent="0.2">
      <c r="AA7" s="10" t="s">
        <v>12</v>
      </c>
      <c r="AB7" s="2039" t="s">
        <v>2391</v>
      </c>
      <c r="AC7" s="989" t="str">
        <f>ADDRESS(ROW('FT18.Model portfolio'!C17),COLUMN('FT18.Model portfolio'!C17))</f>
        <v>$C$17</v>
      </c>
      <c r="AD7" s="989" t="str">
        <f>ADDRESS(ROW('FT18.Model portfolio'!D17),COLUMN('FT18.Model portfolio'!D17))</f>
        <v>$D$17</v>
      </c>
      <c r="AE7" s="989" t="str">
        <f>ADDRESS(ROW('FT18.Model portfolio'!E17),COLUMN('FT18.Model portfolio'!E17))</f>
        <v>$E$17</v>
      </c>
      <c r="AF7" s="989" t="str">
        <f>ADDRESS(ROW('FT18.Model portfolio'!F17),COLUMN('FT18.Model portfolio'!F17))</f>
        <v>$F$17</v>
      </c>
      <c r="AG7" s="989" t="str">
        <f>ADDRESS(ROW('FT18.Model portfolio'!G17),COLUMN('FT18.Model portfolio'!G17))</f>
        <v>$G$17</v>
      </c>
      <c r="AH7" s="989" t="str">
        <f>ADDRESS(ROW('FT18.Model portfolio'!H17),COLUMN('FT18.Model portfolio'!H17))</f>
        <v>$H$17</v>
      </c>
      <c r="AI7" s="989" t="str">
        <f>ADDRESS(ROW('FT18.Model portfolio'!I17),COLUMN('FT18.Model portfolio'!I17))</f>
        <v>$I$17</v>
      </c>
      <c r="AJ7" s="989" t="str">
        <f>ADDRESS(ROW('FT18.Model portfolio'!J17),COLUMN('FT18.Model portfolio'!J17))</f>
        <v>$J$17</v>
      </c>
      <c r="AM7" s="550">
        <f>AM6+1</f>
        <v>3</v>
      </c>
      <c r="AN7" s="989" t="s">
        <v>2418</v>
      </c>
    </row>
    <row r="8" spans="1:40" s="1709" customFormat="1" ht="14.25" x14ac:dyDescent="0.2">
      <c r="AA8" s="10" t="s">
        <v>12</v>
      </c>
      <c r="AB8" s="2048" t="s">
        <v>2397</v>
      </c>
      <c r="AC8" s="989" t="str">
        <f>ADDRESS(ROW('FT18.Model portfolio'!C18),COLUMN('FT18.Model portfolio'!C18))</f>
        <v>$C$18</v>
      </c>
      <c r="AD8" s="989" t="str">
        <f>ADDRESS(ROW('FT18.Model portfolio'!D18),COLUMN('FT18.Model portfolio'!D18))</f>
        <v>$D$18</v>
      </c>
      <c r="AE8" s="989" t="str">
        <f>ADDRESS(ROW('FT18.Model portfolio'!E18),COLUMN('FT18.Model portfolio'!E18))</f>
        <v>$E$18</v>
      </c>
      <c r="AF8" s="989" t="str">
        <f>ADDRESS(ROW('FT18.Model portfolio'!F18),COLUMN('FT18.Model portfolio'!F18))</f>
        <v>$F$18</v>
      </c>
      <c r="AG8" s="989" t="str">
        <f>ADDRESS(ROW('FT18.Model portfolio'!G18),COLUMN('FT18.Model portfolio'!G18))</f>
        <v>$G$18</v>
      </c>
      <c r="AH8" s="989" t="str">
        <f>ADDRESS(ROW('FT18.Model portfolio'!H18),COLUMN('FT18.Model portfolio'!H18))</f>
        <v>$H$18</v>
      </c>
      <c r="AI8" s="989" t="str">
        <f>ADDRESS(ROW('FT18.Model portfolio'!I18),COLUMN('FT18.Model portfolio'!I18))</f>
        <v>$I$18</v>
      </c>
      <c r="AJ8" s="989" t="str">
        <f>ADDRESS(ROW('FT18.Model portfolio'!J18),COLUMN('FT18.Model portfolio'!J18))</f>
        <v>$J$18</v>
      </c>
      <c r="AM8" s="550">
        <f>AM7+1</f>
        <v>4</v>
      </c>
      <c r="AN8" s="989" t="s">
        <v>96</v>
      </c>
    </row>
    <row r="9" spans="1:40" s="1709" customFormat="1" ht="63.75" x14ac:dyDescent="0.2">
      <c r="B9" s="2026" t="s">
        <v>2399</v>
      </c>
      <c r="C9" s="2025"/>
      <c r="D9" s="1485" t="s">
        <v>2385</v>
      </c>
      <c r="E9" s="1485" t="s">
        <v>2362</v>
      </c>
      <c r="F9" s="1409" t="s">
        <v>2363</v>
      </c>
      <c r="G9" s="1485" t="s">
        <v>2386</v>
      </c>
      <c r="H9" s="1485" t="s">
        <v>2364</v>
      </c>
      <c r="I9" s="405" t="s">
        <v>2363</v>
      </c>
      <c r="AA9" s="10" t="s">
        <v>12</v>
      </c>
    </row>
    <row r="10" spans="1:40" ht="14.25" x14ac:dyDescent="0.2">
      <c r="B10" s="95"/>
      <c r="C10" s="2024">
        <f>'FT18.BCR &amp; ICS.Balance sheet'!C369+1</f>
        <v>25</v>
      </c>
      <c r="D10" s="35">
        <v>1</v>
      </c>
      <c r="E10" s="35">
        <v>2</v>
      </c>
      <c r="F10" s="35">
        <v>3</v>
      </c>
      <c r="G10" s="35">
        <v>4</v>
      </c>
      <c r="H10" s="35">
        <v>5</v>
      </c>
      <c r="I10" s="36">
        <v>6</v>
      </c>
      <c r="AA10" s="10" t="s">
        <v>12</v>
      </c>
    </row>
    <row r="11" spans="1:40" s="1709" customFormat="1" ht="14.25" x14ac:dyDescent="0.2">
      <c r="B11" s="588" t="s">
        <v>2359</v>
      </c>
      <c r="C11" s="302">
        <v>1</v>
      </c>
      <c r="D11" s="2064">
        <f>SUM('FT18.BCR &amp; ICS.Balance sheet'!$O$189)</f>
        <v>0</v>
      </c>
      <c r="E11" s="689">
        <f ca="1">SUM(G$27:G$51)</f>
        <v>0</v>
      </c>
      <c r="F11" s="2065">
        <f t="shared" ref="F11:F19" ca="1" si="0">SUM(D11)-SUM(E11)</f>
        <v>0</v>
      </c>
      <c r="G11" s="2066">
        <f>SUM('FT18.BCR &amp; ICS.Balance sheet'!$O$344)</f>
        <v>0</v>
      </c>
      <c r="H11" s="689">
        <f ca="1">SUM(Q$27:Q$51)</f>
        <v>0</v>
      </c>
      <c r="I11" s="2067">
        <f t="shared" ref="I11:I19" ca="1" si="1">SUM(G11)-SUM(H11)</f>
        <v>0</v>
      </c>
      <c r="AA11" s="10" t="s">
        <v>12</v>
      </c>
      <c r="AB11" s="989" t="s">
        <v>2188</v>
      </c>
      <c r="AC11" s="550">
        <v>0</v>
      </c>
      <c r="AD11" s="989" t="s">
        <v>17</v>
      </c>
      <c r="AF11" s="989" t="s">
        <v>1347</v>
      </c>
      <c r="AG11" s="550">
        <v>1</v>
      </c>
      <c r="AH11" s="989" t="s">
        <v>522</v>
      </c>
      <c r="AL11" s="989" t="s">
        <v>1348</v>
      </c>
      <c r="AM11" s="550">
        <v>1</v>
      </c>
      <c r="AN11" s="989" t="s">
        <v>523</v>
      </c>
    </row>
    <row r="12" spans="1:40" s="1709" customFormat="1" ht="14.25" x14ac:dyDescent="0.2">
      <c r="B12" s="45" t="s">
        <v>2380</v>
      </c>
      <c r="C12" s="302">
        <v>2</v>
      </c>
      <c r="D12" s="1638">
        <f>SUM('FT18.BCR &amp; ICS.Balance sheet'!$AA$189)</f>
        <v>0</v>
      </c>
      <c r="E12" s="401">
        <f ca="1">SUMIFS(G$27:G$51,E$27:E$51,$AD12)</f>
        <v>0</v>
      </c>
      <c r="F12" s="2058">
        <f t="shared" ca="1" si="0"/>
        <v>0</v>
      </c>
      <c r="G12" s="2031">
        <f>SUM('FT18.BCR &amp; ICS.Balance sheet'!$AA$344)</f>
        <v>0</v>
      </c>
      <c r="H12" s="401">
        <f ca="1">SUMIFS(Q$27:Q$51,O$27:O$51,$AD12)</f>
        <v>0</v>
      </c>
      <c r="I12" s="2068">
        <f t="shared" ca="1" si="1"/>
        <v>0</v>
      </c>
      <c r="AA12" s="10" t="s">
        <v>12</v>
      </c>
      <c r="AC12" s="550">
        <v>1</v>
      </c>
      <c r="AD12" s="989" t="s">
        <v>1475</v>
      </c>
      <c r="AG12" s="550">
        <f>AG11+1</f>
        <v>2</v>
      </c>
      <c r="AH12" s="989" t="s">
        <v>528</v>
      </c>
      <c r="AM12" s="550">
        <f t="shared" ref="AM12:AM38" si="2">AM11+1</f>
        <v>2</v>
      </c>
      <c r="AN12" s="989" t="s">
        <v>524</v>
      </c>
    </row>
    <row r="13" spans="1:40" s="1709" customFormat="1" ht="14.25" x14ac:dyDescent="0.2">
      <c r="B13" s="45" t="s">
        <v>2381</v>
      </c>
      <c r="C13" s="302">
        <v>3</v>
      </c>
      <c r="D13" s="1638">
        <f>SUM('FT18.BCR &amp; ICS.Balance sheet'!$AB$189)</f>
        <v>0</v>
      </c>
      <c r="E13" s="401">
        <f ca="1">SUMIFS(G$27:G$51,E$27:E$51,$AD13)</f>
        <v>0</v>
      </c>
      <c r="F13" s="2058">
        <f t="shared" ca="1" si="0"/>
        <v>0</v>
      </c>
      <c r="G13" s="2031">
        <f>SUM('FT18.BCR &amp; ICS.Balance sheet'!$AB$344)</f>
        <v>0</v>
      </c>
      <c r="H13" s="401">
        <f ca="1">SUMIFS(Q$27:Q$51,O$27:O$51,$AD13)</f>
        <v>0</v>
      </c>
      <c r="I13" s="2068">
        <f t="shared" ca="1" si="1"/>
        <v>0</v>
      </c>
      <c r="AA13" s="10" t="s">
        <v>12</v>
      </c>
      <c r="AC13" s="550">
        <f>AC12+1</f>
        <v>2</v>
      </c>
      <c r="AD13" s="989" t="s">
        <v>2163</v>
      </c>
      <c r="AG13" s="550">
        <f>AG12+1</f>
        <v>3</v>
      </c>
      <c r="AH13" s="989" t="s">
        <v>1349</v>
      </c>
      <c r="AM13" s="550">
        <f t="shared" si="2"/>
        <v>3</v>
      </c>
      <c r="AN13" s="989" t="s">
        <v>524</v>
      </c>
    </row>
    <row r="14" spans="1:40" ht="14.25" x14ac:dyDescent="0.2">
      <c r="B14" s="45" t="s">
        <v>2382</v>
      </c>
      <c r="C14" s="302">
        <v>4</v>
      </c>
      <c r="D14" s="1638">
        <f>SUM('FT18.BCR &amp; ICS.Balance sheet'!$AC$189)</f>
        <v>0</v>
      </c>
      <c r="E14" s="401">
        <f ca="1">SUMIFS(G$27:G$51,E$27:E$51,$AD14)</f>
        <v>0</v>
      </c>
      <c r="F14" s="2058">
        <f t="shared" ca="1" si="0"/>
        <v>0</v>
      </c>
      <c r="G14" s="2031">
        <f>SUM('FT18.BCR &amp; ICS.Balance sheet'!$AC$344)</f>
        <v>0</v>
      </c>
      <c r="H14" s="401">
        <f ca="1">SUMIFS(Q$27:Q$51,O$27:O$51,$AD14)</f>
        <v>0</v>
      </c>
      <c r="I14" s="2068">
        <f t="shared" ca="1" si="1"/>
        <v>0</v>
      </c>
      <c r="AA14" s="10" t="s">
        <v>12</v>
      </c>
      <c r="AB14" s="1709"/>
      <c r="AC14" s="550">
        <f>AC13+1</f>
        <v>3</v>
      </c>
      <c r="AD14" s="989" t="s">
        <v>1476</v>
      </c>
      <c r="AF14" s="1709"/>
      <c r="AG14" s="550">
        <f>AG13+1</f>
        <v>4</v>
      </c>
      <c r="AH14" s="989" t="s">
        <v>1351</v>
      </c>
      <c r="AL14" s="1709"/>
      <c r="AM14" s="550">
        <f t="shared" si="2"/>
        <v>4</v>
      </c>
      <c r="AN14" s="989" t="s">
        <v>525</v>
      </c>
    </row>
    <row r="15" spans="1:40" s="1709" customFormat="1" ht="14.25" x14ac:dyDescent="0.2">
      <c r="B15" s="588" t="s">
        <v>2358</v>
      </c>
      <c r="C15" s="302">
        <v>5</v>
      </c>
      <c r="D15" s="1638">
        <f>SUM('FT18.BCR &amp; ICS.Balance sheet'!$R$189)</f>
        <v>0</v>
      </c>
      <c r="E15" s="401">
        <f ca="1">SUM(H$27:H$51)</f>
        <v>0</v>
      </c>
      <c r="F15" s="2058">
        <f ca="1">SUM(D15)-SUM(E15)</f>
        <v>0</v>
      </c>
      <c r="G15" s="2031">
        <f>SUM('FT18.BCR &amp; ICS.Balance sheet'!$R$344)</f>
        <v>0</v>
      </c>
      <c r="H15" s="401">
        <f ca="1">SUM(R$27:R$51)</f>
        <v>0</v>
      </c>
      <c r="I15" s="2068">
        <f ca="1">SUM(G15)-SUM(H15)</f>
        <v>0</v>
      </c>
      <c r="AA15" s="10" t="s">
        <v>12</v>
      </c>
      <c r="AB15" s="989" t="s">
        <v>2234</v>
      </c>
      <c r="AC15" s="550">
        <v>0</v>
      </c>
      <c r="AD15" s="989" t="s">
        <v>17</v>
      </c>
      <c r="AM15" s="550">
        <f t="shared" si="2"/>
        <v>5</v>
      </c>
      <c r="AN15" s="989" t="s">
        <v>526</v>
      </c>
    </row>
    <row r="16" spans="1:40" s="1709" customFormat="1" ht="14.25" x14ac:dyDescent="0.2">
      <c r="B16" s="588" t="s">
        <v>2360</v>
      </c>
      <c r="C16" s="302">
        <v>6</v>
      </c>
      <c r="D16" s="1638">
        <f>SUM('FT18.BCR &amp; ICS.Balance sheet'!$U$189)</f>
        <v>0</v>
      </c>
      <c r="E16" s="401">
        <f ca="1">SUM(K$27:K$51)</f>
        <v>0</v>
      </c>
      <c r="F16" s="2058">
        <f t="shared" ca="1" si="0"/>
        <v>0</v>
      </c>
      <c r="G16" s="2031">
        <f>SUM('FT18.BCR &amp; ICS.Balance sheet'!$U$344)</f>
        <v>0</v>
      </c>
      <c r="H16" s="401">
        <f ca="1">SUM(U$27:U$51)</f>
        <v>0</v>
      </c>
      <c r="I16" s="2068">
        <f t="shared" ca="1" si="1"/>
        <v>0</v>
      </c>
      <c r="AA16" s="10" t="s">
        <v>12</v>
      </c>
      <c r="AB16" s="989" t="s">
        <v>2235</v>
      </c>
      <c r="AC16" s="550">
        <v>0</v>
      </c>
      <c r="AD16" s="989" t="s">
        <v>17</v>
      </c>
      <c r="AM16" s="550">
        <f t="shared" si="2"/>
        <v>6</v>
      </c>
      <c r="AN16" s="989" t="s">
        <v>447</v>
      </c>
    </row>
    <row r="17" spans="1:40" s="1709" customFormat="1" ht="14.25" x14ac:dyDescent="0.2">
      <c r="B17" s="45" t="s">
        <v>2380</v>
      </c>
      <c r="C17" s="302">
        <v>7</v>
      </c>
      <c r="D17" s="1638">
        <f>SUM('FT18.BCR &amp; ICS.Balance sheet'!$AE$189)</f>
        <v>0</v>
      </c>
      <c r="E17" s="401">
        <f ca="1">SUMIFS(K$27:K$51,I$27:I$51,$AD17)</f>
        <v>0</v>
      </c>
      <c r="F17" s="2058">
        <f t="shared" ca="1" si="0"/>
        <v>0</v>
      </c>
      <c r="G17" s="2031">
        <f>SUM('FT18.BCR &amp; ICS.Balance sheet'!$AE$344)</f>
        <v>0</v>
      </c>
      <c r="H17" s="401">
        <f ca="1">SUMIFS(U$27:U$51,S$27:S$51,$AD17)</f>
        <v>0</v>
      </c>
      <c r="I17" s="2068">
        <f t="shared" ca="1" si="1"/>
        <v>0</v>
      </c>
      <c r="AA17" s="10" t="s">
        <v>12</v>
      </c>
      <c r="AC17" s="550">
        <v>1</v>
      </c>
      <c r="AD17" s="989" t="s">
        <v>1475</v>
      </c>
      <c r="AM17" s="550">
        <f t="shared" si="2"/>
        <v>7</v>
      </c>
      <c r="AN17" s="989" t="s">
        <v>445</v>
      </c>
    </row>
    <row r="18" spans="1:40" s="1709" customFormat="1" ht="14.25" x14ac:dyDescent="0.2">
      <c r="B18" s="45" t="s">
        <v>2382</v>
      </c>
      <c r="C18" s="302">
        <v>8</v>
      </c>
      <c r="D18" s="1638">
        <f>SUM('FT18.BCR &amp; ICS.Balance sheet'!$AF$189)</f>
        <v>0</v>
      </c>
      <c r="E18" s="401">
        <f ca="1">SUMIFS(K$27:K$51,I$27:I$51,$AD18)</f>
        <v>0</v>
      </c>
      <c r="F18" s="2058">
        <f t="shared" ca="1" si="0"/>
        <v>0</v>
      </c>
      <c r="G18" s="2031">
        <f>SUM('FT18.BCR &amp; ICS.Balance sheet'!$AF$344)</f>
        <v>0</v>
      </c>
      <c r="H18" s="401">
        <f ca="1">SUMIFS(U$27:U$51,S$27:S$51,$AD18)</f>
        <v>0</v>
      </c>
      <c r="I18" s="2068">
        <f t="shared" ca="1" si="1"/>
        <v>0</v>
      </c>
      <c r="AA18" s="10" t="s">
        <v>12</v>
      </c>
      <c r="AC18" s="550">
        <f>AC17+1</f>
        <v>2</v>
      </c>
      <c r="AD18" s="989" t="s">
        <v>1476</v>
      </c>
      <c r="AM18" s="550">
        <f t="shared" si="2"/>
        <v>8</v>
      </c>
      <c r="AN18" s="989" t="s">
        <v>527</v>
      </c>
    </row>
    <row r="19" spans="1:40" s="1709" customFormat="1" ht="14.25" x14ac:dyDescent="0.2">
      <c r="B19" s="588" t="s">
        <v>2361</v>
      </c>
      <c r="C19" s="302">
        <v>9</v>
      </c>
      <c r="D19" s="1638">
        <f>SUM('FT18.BCR &amp; ICS.Balance sheet'!$X$189)</f>
        <v>0</v>
      </c>
      <c r="E19" s="401">
        <f ca="1">SUM(N$27:N$51)</f>
        <v>0</v>
      </c>
      <c r="F19" s="2058">
        <f t="shared" ca="1" si="0"/>
        <v>0</v>
      </c>
      <c r="G19" s="2031">
        <f>SUM('FT18.BCR &amp; ICS.Balance sheet'!$X$344)</f>
        <v>0</v>
      </c>
      <c r="H19" s="401">
        <f ca="1">SUM(X$27:X$51)</f>
        <v>0</v>
      </c>
      <c r="I19" s="2068">
        <f t="shared" ca="1" si="1"/>
        <v>0</v>
      </c>
      <c r="AA19" s="10" t="s">
        <v>12</v>
      </c>
      <c r="AB19" s="989" t="s">
        <v>2191</v>
      </c>
      <c r="AC19" s="550">
        <v>0</v>
      </c>
      <c r="AD19" s="989" t="s">
        <v>17</v>
      </c>
      <c r="AM19" s="550">
        <f t="shared" si="2"/>
        <v>9</v>
      </c>
      <c r="AN19" s="989" t="s">
        <v>529</v>
      </c>
    </row>
    <row r="20" spans="1:40" s="1709" customFormat="1" ht="14.25" x14ac:dyDescent="0.2">
      <c r="B20" s="45" t="s">
        <v>2383</v>
      </c>
      <c r="C20" s="302">
        <v>10</v>
      </c>
      <c r="D20" s="1638">
        <f>SUM('FT18.BCR &amp; ICS.Balance sheet'!$AH$189)</f>
        <v>0</v>
      </c>
      <c r="E20" s="401">
        <f ca="1">SUMIFS(N$27:N$51,L$27:L$51,$AD20)</f>
        <v>0</v>
      </c>
      <c r="F20" s="2058">
        <f ca="1">SUM(D20)-SUM(E20)</f>
        <v>0</v>
      </c>
      <c r="G20" s="2031">
        <f>SUM('FT18.BCR &amp; ICS.Balance sheet'!$AH$344)</f>
        <v>0</v>
      </c>
      <c r="H20" s="401">
        <f ca="1">SUMIFS(X$27:X$51,V$27:V$51,$AD20)</f>
        <v>0</v>
      </c>
      <c r="I20" s="2068">
        <f ca="1">SUM(G20)-SUM(H20)</f>
        <v>0</v>
      </c>
      <c r="AA20" s="10" t="s">
        <v>12</v>
      </c>
      <c r="AC20" s="550">
        <v>1</v>
      </c>
      <c r="AD20" s="989" t="s">
        <v>2389</v>
      </c>
      <c r="AM20" s="550">
        <f t="shared" si="2"/>
        <v>10</v>
      </c>
      <c r="AN20" s="989" t="s">
        <v>532</v>
      </c>
    </row>
    <row r="21" spans="1:40" s="1709" customFormat="1" ht="14.25" x14ac:dyDescent="0.2">
      <c r="B21" s="47" t="s">
        <v>2384</v>
      </c>
      <c r="C21" s="582">
        <v>11</v>
      </c>
      <c r="D21" s="2069">
        <f>SUM('FT18.BCR &amp; ICS.Balance sheet'!$AI$189)</f>
        <v>0</v>
      </c>
      <c r="E21" s="749">
        <f ca="1">SUMIFS(N$27:N$51,L$27:L$51,$AD21)</f>
        <v>0</v>
      </c>
      <c r="F21" s="2059">
        <f ca="1">SUM(D21)-SUM(E21)</f>
        <v>0</v>
      </c>
      <c r="G21" s="2032">
        <f>SUM('FT18.BCR &amp; ICS.Balance sheet'!$AI$344)</f>
        <v>0</v>
      </c>
      <c r="H21" s="749">
        <f ca="1">SUMIFS(X$27:X$51,V$27:V$51,$AD21)</f>
        <v>0</v>
      </c>
      <c r="I21" s="2070">
        <f ca="1">SUM(G21)-SUM(H21)</f>
        <v>0</v>
      </c>
      <c r="AA21" s="10" t="s">
        <v>12</v>
      </c>
      <c r="AC21" s="550">
        <f>AC20+1</f>
        <v>2</v>
      </c>
      <c r="AD21" s="989" t="s">
        <v>2390</v>
      </c>
      <c r="AM21" s="550">
        <f t="shared" si="2"/>
        <v>11</v>
      </c>
      <c r="AN21" s="989" t="s">
        <v>533</v>
      </c>
    </row>
    <row r="22" spans="1:40" s="1709" customFormat="1" ht="14.25" x14ac:dyDescent="0.2">
      <c r="AA22" s="10" t="s">
        <v>12</v>
      </c>
      <c r="AM22" s="550">
        <f t="shared" si="2"/>
        <v>12</v>
      </c>
      <c r="AN22" s="989" t="s">
        <v>534</v>
      </c>
    </row>
    <row r="23" spans="1:40" ht="15" x14ac:dyDescent="0.25">
      <c r="E23" s="1517" t="s">
        <v>1487</v>
      </c>
      <c r="F23" s="1518"/>
      <c r="G23" s="1518"/>
      <c r="H23" s="1518"/>
      <c r="I23" s="1518"/>
      <c r="J23" s="1518"/>
      <c r="K23" s="1518"/>
      <c r="L23" s="1518"/>
      <c r="M23" s="1518"/>
      <c r="N23" s="1519"/>
      <c r="O23" s="1517" t="s">
        <v>1488</v>
      </c>
      <c r="P23" s="1518"/>
      <c r="Q23" s="1518"/>
      <c r="R23" s="1518"/>
      <c r="S23" s="1518"/>
      <c r="T23" s="1518"/>
      <c r="U23" s="1518"/>
      <c r="V23" s="1518"/>
      <c r="W23" s="1518"/>
      <c r="X23" s="1519"/>
      <c r="Z23" s="1007"/>
      <c r="AA23" s="10" t="s">
        <v>12</v>
      </c>
      <c r="AC23" t="s">
        <v>2395</v>
      </c>
      <c r="AL23" s="1709"/>
      <c r="AM23" s="550">
        <f t="shared" si="2"/>
        <v>13</v>
      </c>
      <c r="AN23" s="989" t="s">
        <v>454</v>
      </c>
    </row>
    <row r="24" spans="1:40" s="1709" customFormat="1" ht="42.75" customHeight="1" x14ac:dyDescent="0.25">
      <c r="E24" s="2049" t="s">
        <v>2192</v>
      </c>
      <c r="F24" s="2050"/>
      <c r="G24" s="2050"/>
      <c r="H24" s="2445" t="s">
        <v>2234</v>
      </c>
      <c r="I24" s="2049" t="s">
        <v>2189</v>
      </c>
      <c r="J24" s="2050"/>
      <c r="K24" s="2050"/>
      <c r="L24" s="462" t="s">
        <v>2388</v>
      </c>
      <c r="M24" s="2051"/>
      <c r="N24" s="1576"/>
      <c r="O24" s="2049" t="s">
        <v>2192</v>
      </c>
      <c r="P24" s="2050"/>
      <c r="Q24" s="2050"/>
      <c r="R24" s="2445" t="s">
        <v>2234</v>
      </c>
      <c r="S24" s="2049" t="s">
        <v>2189</v>
      </c>
      <c r="T24" s="2050"/>
      <c r="U24" s="2050"/>
      <c r="V24" s="462" t="s">
        <v>2388</v>
      </c>
      <c r="W24" s="2051"/>
      <c r="X24" s="1576"/>
      <c r="AA24" s="10" t="s">
        <v>12</v>
      </c>
      <c r="AC24" s="1517" t="s">
        <v>1487</v>
      </c>
      <c r="AD24" s="1518"/>
      <c r="AE24" s="1518"/>
      <c r="AF24" s="1519"/>
      <c r="AG24" s="1517" t="s">
        <v>1488</v>
      </c>
      <c r="AH24" s="1518"/>
      <c r="AI24" s="1518"/>
      <c r="AJ24" s="1519"/>
      <c r="AM24" s="550">
        <f t="shared" si="2"/>
        <v>14</v>
      </c>
      <c r="AN24" s="989" t="s">
        <v>537</v>
      </c>
    </row>
    <row r="25" spans="1:40" ht="38.25" x14ac:dyDescent="0.2">
      <c r="A25" s="2033" t="s">
        <v>2387</v>
      </c>
      <c r="B25" s="1356" t="s">
        <v>2357</v>
      </c>
      <c r="C25" s="337" t="s">
        <v>12</v>
      </c>
      <c r="D25" s="337" t="s">
        <v>2392</v>
      </c>
      <c r="E25" s="1962" t="s">
        <v>2393</v>
      </c>
      <c r="F25" s="1962" t="s">
        <v>2398</v>
      </c>
      <c r="G25" s="1962" t="s">
        <v>644</v>
      </c>
      <c r="H25" s="2446"/>
      <c r="I25" s="1962" t="s">
        <v>2393</v>
      </c>
      <c r="J25" s="1962" t="s">
        <v>2398</v>
      </c>
      <c r="K25" s="1962" t="s">
        <v>644</v>
      </c>
      <c r="L25" s="1962" t="s">
        <v>2393</v>
      </c>
      <c r="M25" s="1962" t="s">
        <v>2398</v>
      </c>
      <c r="N25" s="1962" t="s">
        <v>644</v>
      </c>
      <c r="O25" s="1962" t="s">
        <v>2393</v>
      </c>
      <c r="P25" s="1962" t="s">
        <v>2398</v>
      </c>
      <c r="Q25" s="1962" t="s">
        <v>644</v>
      </c>
      <c r="R25" s="2446"/>
      <c r="S25" s="1962" t="s">
        <v>2393</v>
      </c>
      <c r="T25" s="1962" t="s">
        <v>2398</v>
      </c>
      <c r="U25" s="1962" t="s">
        <v>644</v>
      </c>
      <c r="V25" s="1962" t="s">
        <v>2393</v>
      </c>
      <c r="W25" s="1962" t="s">
        <v>2398</v>
      </c>
      <c r="X25" s="1962" t="s">
        <v>644</v>
      </c>
      <c r="Y25" s="1356" t="s">
        <v>1739</v>
      </c>
      <c r="AA25" s="10" t="s">
        <v>12</v>
      </c>
      <c r="AC25" s="1962" t="s">
        <v>2192</v>
      </c>
      <c r="AD25" s="1962" t="s">
        <v>2234</v>
      </c>
      <c r="AE25" s="1962" t="s">
        <v>2189</v>
      </c>
      <c r="AF25" s="1962" t="s">
        <v>2191</v>
      </c>
      <c r="AG25" s="1962" t="s">
        <v>2192</v>
      </c>
      <c r="AH25" s="1962" t="s">
        <v>2234</v>
      </c>
      <c r="AI25" s="1962" t="s">
        <v>2235</v>
      </c>
      <c r="AJ25" s="1962" t="s">
        <v>2191</v>
      </c>
      <c r="AL25" s="1709"/>
      <c r="AM25" s="550">
        <f t="shared" si="2"/>
        <v>15</v>
      </c>
      <c r="AN25" s="989" t="s">
        <v>538</v>
      </c>
    </row>
    <row r="26" spans="1:40" s="1709" customFormat="1" ht="14.25" x14ac:dyDescent="0.2">
      <c r="A26" s="19"/>
      <c r="B26" s="35">
        <v>1</v>
      </c>
      <c r="C26" s="634">
        <f>1+C10</f>
        <v>26</v>
      </c>
      <c r="D26" s="35">
        <v>2</v>
      </c>
      <c r="E26" s="35">
        <f>D26+1</f>
        <v>3</v>
      </c>
      <c r="F26" s="35">
        <f t="shared" ref="F26:X26" si="3">E26+1</f>
        <v>4</v>
      </c>
      <c r="G26" s="35">
        <f t="shared" si="3"/>
        <v>5</v>
      </c>
      <c r="H26" s="35">
        <f t="shared" si="3"/>
        <v>6</v>
      </c>
      <c r="I26" s="35">
        <f t="shared" si="3"/>
        <v>7</v>
      </c>
      <c r="J26" s="35">
        <f t="shared" si="3"/>
        <v>8</v>
      </c>
      <c r="K26" s="35">
        <f t="shared" si="3"/>
        <v>9</v>
      </c>
      <c r="L26" s="35">
        <f t="shared" si="3"/>
        <v>10</v>
      </c>
      <c r="M26" s="35">
        <f t="shared" si="3"/>
        <v>11</v>
      </c>
      <c r="N26" s="35">
        <f t="shared" si="3"/>
        <v>12</v>
      </c>
      <c r="O26" s="35">
        <f t="shared" si="3"/>
        <v>13</v>
      </c>
      <c r="P26" s="35">
        <f t="shared" si="3"/>
        <v>14</v>
      </c>
      <c r="Q26" s="35">
        <f t="shared" si="3"/>
        <v>15</v>
      </c>
      <c r="R26" s="35">
        <f t="shared" si="3"/>
        <v>16</v>
      </c>
      <c r="S26" s="35">
        <f t="shared" si="3"/>
        <v>17</v>
      </c>
      <c r="T26" s="35">
        <f t="shared" si="3"/>
        <v>18</v>
      </c>
      <c r="U26" s="35">
        <f t="shared" si="3"/>
        <v>19</v>
      </c>
      <c r="V26" s="35">
        <f t="shared" si="3"/>
        <v>20</v>
      </c>
      <c r="W26" s="35">
        <f t="shared" si="3"/>
        <v>21</v>
      </c>
      <c r="X26" s="35">
        <f t="shared" si="3"/>
        <v>22</v>
      </c>
      <c r="Y26" s="35"/>
      <c r="AA26" s="10" t="s">
        <v>12</v>
      </c>
      <c r="AM26" s="550">
        <f t="shared" si="2"/>
        <v>16</v>
      </c>
      <c r="AN26" s="989" t="s">
        <v>539</v>
      </c>
    </row>
    <row r="27" spans="1:40" ht="14.25" x14ac:dyDescent="0.2">
      <c r="A27" s="1974" t="b">
        <f ca="1">IFERROR(AND(_xlfn.ISFORMULA(B27),NOT(ISERROR(B27)),FIND("!",_xlfn.FORMULATEXT(B27))),FALSE)</f>
        <v>1</v>
      </c>
      <c r="B27" s="1972" t="str">
        <f>'FT18.Model portfolio'!C2</f>
        <v>&lt;Liability portfolio name&gt;</v>
      </c>
      <c r="C27" s="62">
        <v>1</v>
      </c>
      <c r="D27" s="2052" t="str">
        <f t="shared" ref="D27:D51" ca="1" si="4">IF($A:$A,MID(_xlfn.FORMULATEXT($B27),2,FIND("!",_xlfn.FORMULATEXT(B27))-2),"-")</f>
        <v>'FT18.Model portfolio'</v>
      </c>
      <c r="E27" s="2060" t="str">
        <f t="shared" ref="E27:E51" ca="1" si="5">IF($A27,IF($AC27,INDIRECT($D27&amp;"!"&amp;$AC$6),"-"),"-")</f>
        <v>-</v>
      </c>
      <c r="F27" s="2061" t="str">
        <f t="shared" ref="F27:F51" ca="1" si="6">IF($A27,IF($AC27,INDIRECT($D27&amp;"!"&amp;$AC$7),"-"),"-")</f>
        <v>-</v>
      </c>
      <c r="G27" s="2062" t="str">
        <f t="shared" ref="G27:G51" ca="1" si="7">IF($A27,IF($AC27,INDIRECT($D27&amp;"!"&amp;$AC$8),"-"),"-")</f>
        <v>-</v>
      </c>
      <c r="H27" s="2062" t="str">
        <f t="shared" ref="H27:H51" ca="1" si="8">IF($A27,IF($AD27,INDIRECT($D27&amp;"!"&amp;$AD$8),"-"),"-")</f>
        <v>-</v>
      </c>
      <c r="I27" s="2060" t="str">
        <f ca="1">IF($A27,IF($AE27,INDIRECT($D27&amp;"!"&amp;$AE$6),"-"),"-")</f>
        <v>-</v>
      </c>
      <c r="J27" s="2061" t="str">
        <f ca="1">IF($A27,IF($AE27,INDIRECT($D27&amp;"!"&amp;$AE$7),"-"),"-")</f>
        <v>-</v>
      </c>
      <c r="K27" s="2062" t="str">
        <f ca="1">IF($A27,IF($AE27,INDIRECT($D27&amp;"!"&amp;$AE$8),"-"),"-")</f>
        <v>-</v>
      </c>
      <c r="L27" s="2060" t="str">
        <f ca="1">IF($A27,IF($AF27,INDIRECT($D27&amp;"!"&amp;$AF$6),"-"),"-")</f>
        <v>-</v>
      </c>
      <c r="M27" s="2061" t="str">
        <f ca="1">IF($A27,IF($AF27,INDIRECT($D27&amp;"!"&amp;$AF$7),"-"),"-")</f>
        <v>-</v>
      </c>
      <c r="N27" s="2062" t="str">
        <f ca="1">IF($A27,IF($AF27,INDIRECT($D27&amp;"!"&amp;$AF$8),"-"),"-")</f>
        <v>-</v>
      </c>
      <c r="O27" s="2060" t="str">
        <f ca="1">IF($A27,IF($AG27,INDIRECT($D27&amp;"!"&amp;$AG$6),"-"),"-")</f>
        <v>-</v>
      </c>
      <c r="P27" s="2061" t="str">
        <f ca="1">IF($A27,IF($AG27,INDIRECT($D27&amp;"!"&amp;$AG$7),"-"),"-")</f>
        <v>-</v>
      </c>
      <c r="Q27" s="2062" t="str">
        <f ca="1">IF($A27,IF($AG27,INDIRECT($D27&amp;"!"&amp;$AG$8),"-"),"-")</f>
        <v>-</v>
      </c>
      <c r="R27" s="2062" t="str">
        <f ca="1">IF($A27,IF($AH27,INDIRECT($D27&amp;"!"&amp;$AH$8),"-"),"-")</f>
        <v>-</v>
      </c>
      <c r="S27" s="2060" t="str">
        <f ca="1">IF($A27,IF($AI27,INDIRECT($D27&amp;"!"&amp;$AI$6),"-"),"-")</f>
        <v>-</v>
      </c>
      <c r="T27" s="2061" t="str">
        <f ca="1">IF($A27,IF($AI27,INDIRECT($D27&amp;"!"&amp;$AI$7),"-"),"-")</f>
        <v>-</v>
      </c>
      <c r="U27" s="2062" t="str">
        <f ca="1">IF($A27,IF($AI27,INDIRECT($D27&amp;"!"&amp;$AI$8),"-"),"-")</f>
        <v>-</v>
      </c>
      <c r="V27" s="2060" t="str">
        <f ca="1">IF($A27,IF($AJ27,INDIRECT($D27&amp;"!"&amp;$AJ$6),"-"),"-")</f>
        <v>-</v>
      </c>
      <c r="W27" s="2061" t="str">
        <f ca="1">IF($A27,IF($AJ27,INDIRECT($D27&amp;"!"&amp;$AJ$7),"-"),"-")</f>
        <v>-</v>
      </c>
      <c r="X27" s="2062" t="str">
        <f ca="1">IF($A27,IF($AJ27,INDIRECT($D27&amp;"!"&amp;$AJ$8),"-"),"-")</f>
        <v>-</v>
      </c>
      <c r="Y27" s="2055" t="str">
        <f t="shared" ref="Y27:Y51" ca="1" si="9">IF($A:$A,HYPERLINK("#'"&amp;SUBSTITUTE(D27,"'","")&amp;"'!A1",Y$25),"")</f>
        <v>Goto</v>
      </c>
      <c r="AA27" s="10" t="s">
        <v>12</v>
      </c>
      <c r="AC27" s="2040" t="b">
        <f t="shared" ref="AC27:AJ36" ca="1" si="10">IF($A27,IFERROR(INDIRECT($D27&amp;"!"&amp;AC$5),FALSE),FALSE)</f>
        <v>0</v>
      </c>
      <c r="AD27" s="2040" t="b">
        <f t="shared" ca="1" si="10"/>
        <v>0</v>
      </c>
      <c r="AE27" s="2040" t="b">
        <f t="shared" ca="1" si="10"/>
        <v>0</v>
      </c>
      <c r="AF27" s="2040" t="b">
        <f t="shared" ca="1" si="10"/>
        <v>0</v>
      </c>
      <c r="AG27" s="2040" t="b">
        <f t="shared" ca="1" si="10"/>
        <v>0</v>
      </c>
      <c r="AH27" s="2040" t="b">
        <f t="shared" ca="1" si="10"/>
        <v>0</v>
      </c>
      <c r="AI27" s="2040" t="b">
        <f t="shared" ca="1" si="10"/>
        <v>0</v>
      </c>
      <c r="AJ27" s="2040" t="b">
        <f t="shared" ca="1" si="10"/>
        <v>0</v>
      </c>
      <c r="AL27" s="1709"/>
      <c r="AM27" s="550">
        <f t="shared" si="2"/>
        <v>17</v>
      </c>
      <c r="AN27" s="989" t="s">
        <v>540</v>
      </c>
    </row>
    <row r="28" spans="1:40" ht="14.25" x14ac:dyDescent="0.2">
      <c r="A28" s="1974" t="b">
        <f ca="1">IFERROR(AND(_xlfn.ISFORMULA(B28),NOT(ISERROR(B28)),FIND("!",_xlfn.FORMULATEXT(B28))),FALSE)</f>
        <v>0</v>
      </c>
      <c r="B28" s="1973" t="s">
        <v>17</v>
      </c>
      <c r="C28" s="62">
        <f>C27+1</f>
        <v>2</v>
      </c>
      <c r="D28" s="2053" t="str">
        <f t="shared" ca="1" si="4"/>
        <v>-</v>
      </c>
      <c r="E28" s="2060" t="str">
        <f t="shared" ca="1" si="5"/>
        <v>-</v>
      </c>
      <c r="F28" s="2061" t="str">
        <f t="shared" ca="1" si="6"/>
        <v>-</v>
      </c>
      <c r="G28" s="2062" t="str">
        <f t="shared" ca="1" si="7"/>
        <v>-</v>
      </c>
      <c r="H28" s="2062" t="str">
        <f t="shared" ca="1" si="8"/>
        <v>-</v>
      </c>
      <c r="I28" s="2060" t="str">
        <f t="shared" ref="I28:I51" ca="1" si="11">IF($A28,IF($AE28,INDIRECT($D28&amp;"!"&amp;$AE$6),"-"),"-")</f>
        <v>-</v>
      </c>
      <c r="J28" s="2061" t="str">
        <f t="shared" ref="J28:J51" ca="1" si="12">IF($A28,IF($AE28,INDIRECT($D28&amp;"!"&amp;$AE$7),"-"),"-")</f>
        <v>-</v>
      </c>
      <c r="K28" s="2062" t="str">
        <f t="shared" ref="K28:K51" ca="1" si="13">IF($A28,IF($AE28,INDIRECT($D28&amp;"!"&amp;$AE$8),"-"),"-")</f>
        <v>-</v>
      </c>
      <c r="L28" s="2060" t="str">
        <f t="shared" ref="L28:L51" ca="1" si="14">IF($A28,IF($AF28,INDIRECT($D28&amp;"!"&amp;$AF$6),"-"),"-")</f>
        <v>-</v>
      </c>
      <c r="M28" s="2061" t="str">
        <f t="shared" ref="M28:M51" ca="1" si="15">IF($A28,IF($AF28,INDIRECT($D28&amp;"!"&amp;$AF$7),"-"),"-")</f>
        <v>-</v>
      </c>
      <c r="N28" s="2062" t="str">
        <f t="shared" ref="N28:N51" ca="1" si="16">IF($A28,IF($AF28,INDIRECT($D28&amp;"!"&amp;$AF$8),"-"),"-")</f>
        <v>-</v>
      </c>
      <c r="O28" s="2060" t="str">
        <f t="shared" ref="O28:O51" ca="1" si="17">IF($A28,IF($AG28,INDIRECT($D28&amp;"!"&amp;$AG$6),"-"),"-")</f>
        <v>-</v>
      </c>
      <c r="P28" s="2061" t="str">
        <f t="shared" ref="P28:P51" ca="1" si="18">IF($A28,IF($AG28,INDIRECT($D28&amp;"!"&amp;$AG$7),"-"),"-")</f>
        <v>-</v>
      </c>
      <c r="Q28" s="2062" t="str">
        <f t="shared" ref="Q28:Q51" ca="1" si="19">IF($A28,IF($AG28,INDIRECT($D28&amp;"!"&amp;$AG$8),"-"),"-")</f>
        <v>-</v>
      </c>
      <c r="R28" s="2062" t="str">
        <f t="shared" ref="R28:R51" ca="1" si="20">IF($A28,IF($AH28,INDIRECT($D28&amp;"!"&amp;$AH$8),"-"),"-")</f>
        <v>-</v>
      </c>
      <c r="S28" s="2060" t="str">
        <f t="shared" ref="S28:S51" ca="1" si="21">IF($A28,IF($AI28,INDIRECT($D28&amp;"!"&amp;$AI$6),"-"),"-")</f>
        <v>-</v>
      </c>
      <c r="T28" s="2061" t="str">
        <f t="shared" ref="T28:T51" ca="1" si="22">IF($A28,IF($AI28,INDIRECT($D28&amp;"!"&amp;$AI$7),"-"),"-")</f>
        <v>-</v>
      </c>
      <c r="U28" s="2062" t="str">
        <f t="shared" ref="U28:U51" ca="1" si="23">IF($A28,IF($AI28,INDIRECT($D28&amp;"!"&amp;$AI$8),"-"),"-")</f>
        <v>-</v>
      </c>
      <c r="V28" s="2060" t="str">
        <f t="shared" ref="V28:V51" ca="1" si="24">IF($A28,IF($AJ28,INDIRECT($D28&amp;"!"&amp;$AJ$6),"-"),"-")</f>
        <v>-</v>
      </c>
      <c r="W28" s="2061" t="str">
        <f t="shared" ref="W28:W51" ca="1" si="25">IF($A28,IF($AJ28,INDIRECT($D28&amp;"!"&amp;$AJ$7),"-"),"-")</f>
        <v>-</v>
      </c>
      <c r="X28" s="2062" t="str">
        <f t="shared" ref="X28:X51" ca="1" si="26">IF($A28,IF($AJ28,INDIRECT($D28&amp;"!"&amp;$AJ$8),"-"),"-")</f>
        <v>-</v>
      </c>
      <c r="Y28" s="2056" t="str">
        <f t="shared" ca="1" si="9"/>
        <v/>
      </c>
      <c r="AA28" s="10" t="s">
        <v>12</v>
      </c>
      <c r="AC28" s="2040" t="b">
        <f t="shared" ca="1" si="10"/>
        <v>0</v>
      </c>
      <c r="AD28" s="2040" t="b">
        <f t="shared" ca="1" si="10"/>
        <v>0</v>
      </c>
      <c r="AE28" s="2040" t="b">
        <f t="shared" ca="1" si="10"/>
        <v>0</v>
      </c>
      <c r="AF28" s="2040" t="b">
        <f t="shared" ca="1" si="10"/>
        <v>0</v>
      </c>
      <c r="AG28" s="2040" t="b">
        <f t="shared" ca="1" si="10"/>
        <v>0</v>
      </c>
      <c r="AH28" s="2040" t="b">
        <f t="shared" ca="1" si="10"/>
        <v>0</v>
      </c>
      <c r="AI28" s="2040" t="b">
        <f t="shared" ca="1" si="10"/>
        <v>0</v>
      </c>
      <c r="AJ28" s="2040" t="b">
        <f t="shared" ca="1" si="10"/>
        <v>0</v>
      </c>
      <c r="AL28" s="1709"/>
      <c r="AM28" s="550">
        <f t="shared" si="2"/>
        <v>18</v>
      </c>
      <c r="AN28" s="989" t="s">
        <v>541</v>
      </c>
    </row>
    <row r="29" spans="1:40" ht="14.25" x14ac:dyDescent="0.2">
      <c r="A29" s="1974" t="b">
        <f t="shared" ref="A29:A46" ca="1" si="27">IFERROR(AND(_xlfn.ISFORMULA(B29),NOT(ISERROR(B29)),FIND("!",_xlfn.FORMULATEXT(B29))),FALSE)</f>
        <v>0</v>
      </c>
      <c r="B29" s="1973" t="s">
        <v>17</v>
      </c>
      <c r="C29" s="62">
        <f t="shared" ref="C29:C51" si="28">C28+1</f>
        <v>3</v>
      </c>
      <c r="D29" s="2053" t="str">
        <f t="shared" ca="1" si="4"/>
        <v>-</v>
      </c>
      <c r="E29" s="2060" t="str">
        <f t="shared" ca="1" si="5"/>
        <v>-</v>
      </c>
      <c r="F29" s="2061" t="str">
        <f t="shared" ca="1" si="6"/>
        <v>-</v>
      </c>
      <c r="G29" s="2062" t="str">
        <f t="shared" ca="1" si="7"/>
        <v>-</v>
      </c>
      <c r="H29" s="2062" t="str">
        <f t="shared" ca="1" si="8"/>
        <v>-</v>
      </c>
      <c r="I29" s="2060" t="str">
        <f t="shared" ca="1" si="11"/>
        <v>-</v>
      </c>
      <c r="J29" s="2061" t="str">
        <f t="shared" ca="1" si="12"/>
        <v>-</v>
      </c>
      <c r="K29" s="2062" t="str">
        <f t="shared" ca="1" si="13"/>
        <v>-</v>
      </c>
      <c r="L29" s="2060" t="str">
        <f t="shared" ca="1" si="14"/>
        <v>-</v>
      </c>
      <c r="M29" s="2061" t="str">
        <f t="shared" ca="1" si="15"/>
        <v>-</v>
      </c>
      <c r="N29" s="2062" t="str">
        <f t="shared" ca="1" si="16"/>
        <v>-</v>
      </c>
      <c r="O29" s="2060" t="str">
        <f t="shared" ca="1" si="17"/>
        <v>-</v>
      </c>
      <c r="P29" s="2061" t="str">
        <f t="shared" ca="1" si="18"/>
        <v>-</v>
      </c>
      <c r="Q29" s="2062" t="str">
        <f t="shared" ca="1" si="19"/>
        <v>-</v>
      </c>
      <c r="R29" s="2062" t="str">
        <f t="shared" ca="1" si="20"/>
        <v>-</v>
      </c>
      <c r="S29" s="2060" t="str">
        <f t="shared" ca="1" si="21"/>
        <v>-</v>
      </c>
      <c r="T29" s="2061" t="str">
        <f t="shared" ca="1" si="22"/>
        <v>-</v>
      </c>
      <c r="U29" s="2062" t="str">
        <f t="shared" ca="1" si="23"/>
        <v>-</v>
      </c>
      <c r="V29" s="2060" t="str">
        <f t="shared" ca="1" si="24"/>
        <v>-</v>
      </c>
      <c r="W29" s="2061" t="str">
        <f t="shared" ca="1" si="25"/>
        <v>-</v>
      </c>
      <c r="X29" s="2062" t="str">
        <f t="shared" ca="1" si="26"/>
        <v>-</v>
      </c>
      <c r="Y29" s="2056" t="str">
        <f t="shared" ca="1" si="9"/>
        <v/>
      </c>
      <c r="AA29" s="10" t="s">
        <v>12</v>
      </c>
      <c r="AC29" s="2040" t="b">
        <f t="shared" ca="1" si="10"/>
        <v>0</v>
      </c>
      <c r="AD29" s="2040" t="b">
        <f t="shared" ca="1" si="10"/>
        <v>0</v>
      </c>
      <c r="AE29" s="2040" t="b">
        <f t="shared" ca="1" si="10"/>
        <v>0</v>
      </c>
      <c r="AF29" s="2040" t="b">
        <f t="shared" ca="1" si="10"/>
        <v>0</v>
      </c>
      <c r="AG29" s="2040" t="b">
        <f t="shared" ca="1" si="10"/>
        <v>0</v>
      </c>
      <c r="AH29" s="2040" t="b">
        <f t="shared" ca="1" si="10"/>
        <v>0</v>
      </c>
      <c r="AI29" s="2040" t="b">
        <f t="shared" ca="1" si="10"/>
        <v>0</v>
      </c>
      <c r="AJ29" s="2040" t="b">
        <f t="shared" ca="1" si="10"/>
        <v>0</v>
      </c>
      <c r="AL29" s="1709"/>
      <c r="AM29" s="550">
        <f t="shared" si="2"/>
        <v>19</v>
      </c>
      <c r="AN29" s="989" t="s">
        <v>542</v>
      </c>
    </row>
    <row r="30" spans="1:40" ht="14.25" x14ac:dyDescent="0.2">
      <c r="A30" s="1974" t="b">
        <f t="shared" ca="1" si="27"/>
        <v>0</v>
      </c>
      <c r="B30" s="1973" t="s">
        <v>17</v>
      </c>
      <c r="C30" s="62">
        <f t="shared" si="28"/>
        <v>4</v>
      </c>
      <c r="D30" s="2053" t="str">
        <f t="shared" ca="1" si="4"/>
        <v>-</v>
      </c>
      <c r="E30" s="2060" t="str">
        <f t="shared" ca="1" si="5"/>
        <v>-</v>
      </c>
      <c r="F30" s="2061" t="str">
        <f t="shared" ca="1" si="6"/>
        <v>-</v>
      </c>
      <c r="G30" s="2062" t="str">
        <f t="shared" ca="1" si="7"/>
        <v>-</v>
      </c>
      <c r="H30" s="2062" t="str">
        <f t="shared" ca="1" si="8"/>
        <v>-</v>
      </c>
      <c r="I30" s="2060" t="str">
        <f t="shared" ca="1" si="11"/>
        <v>-</v>
      </c>
      <c r="J30" s="2061" t="str">
        <f t="shared" ca="1" si="12"/>
        <v>-</v>
      </c>
      <c r="K30" s="2062" t="str">
        <f t="shared" ca="1" si="13"/>
        <v>-</v>
      </c>
      <c r="L30" s="2060" t="str">
        <f t="shared" ca="1" si="14"/>
        <v>-</v>
      </c>
      <c r="M30" s="2061" t="str">
        <f t="shared" ca="1" si="15"/>
        <v>-</v>
      </c>
      <c r="N30" s="2062" t="str">
        <f t="shared" ca="1" si="16"/>
        <v>-</v>
      </c>
      <c r="O30" s="2060" t="str">
        <f t="shared" ca="1" si="17"/>
        <v>-</v>
      </c>
      <c r="P30" s="2061" t="str">
        <f t="shared" ca="1" si="18"/>
        <v>-</v>
      </c>
      <c r="Q30" s="2062" t="str">
        <f t="shared" ca="1" si="19"/>
        <v>-</v>
      </c>
      <c r="R30" s="2062" t="str">
        <f t="shared" ca="1" si="20"/>
        <v>-</v>
      </c>
      <c r="S30" s="2060" t="str">
        <f t="shared" ca="1" si="21"/>
        <v>-</v>
      </c>
      <c r="T30" s="2061" t="str">
        <f t="shared" ca="1" si="22"/>
        <v>-</v>
      </c>
      <c r="U30" s="2062" t="str">
        <f t="shared" ca="1" si="23"/>
        <v>-</v>
      </c>
      <c r="V30" s="2060" t="str">
        <f t="shared" ca="1" si="24"/>
        <v>-</v>
      </c>
      <c r="W30" s="2061" t="str">
        <f t="shared" ca="1" si="25"/>
        <v>-</v>
      </c>
      <c r="X30" s="2062" t="str">
        <f t="shared" ca="1" si="26"/>
        <v>-</v>
      </c>
      <c r="Y30" s="2056" t="str">
        <f t="shared" ca="1" si="9"/>
        <v/>
      </c>
      <c r="AA30" s="10" t="s">
        <v>12</v>
      </c>
      <c r="AC30" s="2040" t="b">
        <f t="shared" ca="1" si="10"/>
        <v>0</v>
      </c>
      <c r="AD30" s="2040" t="b">
        <f t="shared" ca="1" si="10"/>
        <v>0</v>
      </c>
      <c r="AE30" s="2040" t="b">
        <f t="shared" ca="1" si="10"/>
        <v>0</v>
      </c>
      <c r="AF30" s="2040" t="b">
        <f t="shared" ca="1" si="10"/>
        <v>0</v>
      </c>
      <c r="AG30" s="2040" t="b">
        <f t="shared" ca="1" si="10"/>
        <v>0</v>
      </c>
      <c r="AH30" s="2040" t="b">
        <f t="shared" ca="1" si="10"/>
        <v>0</v>
      </c>
      <c r="AI30" s="2040" t="b">
        <f t="shared" ca="1" si="10"/>
        <v>0</v>
      </c>
      <c r="AJ30" s="2040" t="b">
        <f t="shared" ca="1" si="10"/>
        <v>0</v>
      </c>
      <c r="AL30" s="1709"/>
      <c r="AM30" s="550">
        <f t="shared" si="2"/>
        <v>20</v>
      </c>
      <c r="AN30" s="989" t="s">
        <v>543</v>
      </c>
    </row>
    <row r="31" spans="1:40" ht="14.25" x14ac:dyDescent="0.2">
      <c r="A31" s="1974" t="b">
        <f t="shared" ca="1" si="27"/>
        <v>0</v>
      </c>
      <c r="B31" s="1973" t="s">
        <v>17</v>
      </c>
      <c r="C31" s="62">
        <f t="shared" si="28"/>
        <v>5</v>
      </c>
      <c r="D31" s="2053" t="str">
        <f t="shared" ca="1" si="4"/>
        <v>-</v>
      </c>
      <c r="E31" s="2060" t="str">
        <f t="shared" ca="1" si="5"/>
        <v>-</v>
      </c>
      <c r="F31" s="2061" t="str">
        <f t="shared" ca="1" si="6"/>
        <v>-</v>
      </c>
      <c r="G31" s="2062" t="str">
        <f t="shared" ca="1" si="7"/>
        <v>-</v>
      </c>
      <c r="H31" s="2062" t="str">
        <f t="shared" ca="1" si="8"/>
        <v>-</v>
      </c>
      <c r="I31" s="2060" t="str">
        <f t="shared" ca="1" si="11"/>
        <v>-</v>
      </c>
      <c r="J31" s="2061" t="str">
        <f t="shared" ca="1" si="12"/>
        <v>-</v>
      </c>
      <c r="K31" s="2062" t="str">
        <f t="shared" ca="1" si="13"/>
        <v>-</v>
      </c>
      <c r="L31" s="2060" t="str">
        <f t="shared" ca="1" si="14"/>
        <v>-</v>
      </c>
      <c r="M31" s="2061" t="str">
        <f t="shared" ca="1" si="15"/>
        <v>-</v>
      </c>
      <c r="N31" s="2062" t="str">
        <f t="shared" ca="1" si="16"/>
        <v>-</v>
      </c>
      <c r="O31" s="2060" t="str">
        <f t="shared" ca="1" si="17"/>
        <v>-</v>
      </c>
      <c r="P31" s="2061" t="str">
        <f t="shared" ca="1" si="18"/>
        <v>-</v>
      </c>
      <c r="Q31" s="2062" t="str">
        <f t="shared" ca="1" si="19"/>
        <v>-</v>
      </c>
      <c r="R31" s="2062" t="str">
        <f t="shared" ca="1" si="20"/>
        <v>-</v>
      </c>
      <c r="S31" s="2060" t="str">
        <f t="shared" ca="1" si="21"/>
        <v>-</v>
      </c>
      <c r="T31" s="2061" t="str">
        <f t="shared" ca="1" si="22"/>
        <v>-</v>
      </c>
      <c r="U31" s="2062" t="str">
        <f t="shared" ca="1" si="23"/>
        <v>-</v>
      </c>
      <c r="V31" s="2060" t="str">
        <f t="shared" ca="1" si="24"/>
        <v>-</v>
      </c>
      <c r="W31" s="2061" t="str">
        <f t="shared" ca="1" si="25"/>
        <v>-</v>
      </c>
      <c r="X31" s="2062" t="str">
        <f t="shared" ca="1" si="26"/>
        <v>-</v>
      </c>
      <c r="Y31" s="2056" t="str">
        <f t="shared" ca="1" si="9"/>
        <v/>
      </c>
      <c r="AA31" s="10" t="s">
        <v>12</v>
      </c>
      <c r="AC31" s="2040" t="b">
        <f t="shared" ca="1" si="10"/>
        <v>0</v>
      </c>
      <c r="AD31" s="2040" t="b">
        <f t="shared" ca="1" si="10"/>
        <v>0</v>
      </c>
      <c r="AE31" s="2040" t="b">
        <f t="shared" ca="1" si="10"/>
        <v>0</v>
      </c>
      <c r="AF31" s="2040" t="b">
        <f t="shared" ca="1" si="10"/>
        <v>0</v>
      </c>
      <c r="AG31" s="2040" t="b">
        <f t="shared" ca="1" si="10"/>
        <v>0</v>
      </c>
      <c r="AH31" s="2040" t="b">
        <f t="shared" ca="1" si="10"/>
        <v>0</v>
      </c>
      <c r="AI31" s="2040" t="b">
        <f t="shared" ca="1" si="10"/>
        <v>0</v>
      </c>
      <c r="AJ31" s="2040" t="b">
        <f t="shared" ca="1" si="10"/>
        <v>0</v>
      </c>
      <c r="AL31" s="1709"/>
      <c r="AM31" s="550">
        <f t="shared" si="2"/>
        <v>21</v>
      </c>
      <c r="AN31" s="989" t="s">
        <v>544</v>
      </c>
    </row>
    <row r="32" spans="1:40" ht="14.25" x14ac:dyDescent="0.2">
      <c r="A32" s="1974" t="b">
        <f t="shared" ca="1" si="27"/>
        <v>0</v>
      </c>
      <c r="B32" s="1973" t="s">
        <v>17</v>
      </c>
      <c r="C32" s="62">
        <f t="shared" si="28"/>
        <v>6</v>
      </c>
      <c r="D32" s="2053" t="str">
        <f t="shared" ca="1" si="4"/>
        <v>-</v>
      </c>
      <c r="E32" s="2060" t="str">
        <f t="shared" ca="1" si="5"/>
        <v>-</v>
      </c>
      <c r="F32" s="2061" t="str">
        <f t="shared" ca="1" si="6"/>
        <v>-</v>
      </c>
      <c r="G32" s="2062" t="str">
        <f t="shared" ca="1" si="7"/>
        <v>-</v>
      </c>
      <c r="H32" s="2062" t="str">
        <f t="shared" ca="1" si="8"/>
        <v>-</v>
      </c>
      <c r="I32" s="2060" t="str">
        <f t="shared" ca="1" si="11"/>
        <v>-</v>
      </c>
      <c r="J32" s="2061" t="str">
        <f t="shared" ca="1" si="12"/>
        <v>-</v>
      </c>
      <c r="K32" s="2062" t="str">
        <f t="shared" ca="1" si="13"/>
        <v>-</v>
      </c>
      <c r="L32" s="2060" t="str">
        <f t="shared" ca="1" si="14"/>
        <v>-</v>
      </c>
      <c r="M32" s="2061" t="str">
        <f t="shared" ca="1" si="15"/>
        <v>-</v>
      </c>
      <c r="N32" s="2062" t="str">
        <f t="shared" ca="1" si="16"/>
        <v>-</v>
      </c>
      <c r="O32" s="2060" t="str">
        <f t="shared" ca="1" si="17"/>
        <v>-</v>
      </c>
      <c r="P32" s="2061" t="str">
        <f t="shared" ca="1" si="18"/>
        <v>-</v>
      </c>
      <c r="Q32" s="2062" t="str">
        <f t="shared" ca="1" si="19"/>
        <v>-</v>
      </c>
      <c r="R32" s="2062" t="str">
        <f t="shared" ca="1" si="20"/>
        <v>-</v>
      </c>
      <c r="S32" s="2060" t="str">
        <f t="shared" ca="1" si="21"/>
        <v>-</v>
      </c>
      <c r="T32" s="2061" t="str">
        <f t="shared" ca="1" si="22"/>
        <v>-</v>
      </c>
      <c r="U32" s="2062" t="str">
        <f t="shared" ca="1" si="23"/>
        <v>-</v>
      </c>
      <c r="V32" s="2060" t="str">
        <f t="shared" ca="1" si="24"/>
        <v>-</v>
      </c>
      <c r="W32" s="2061" t="str">
        <f t="shared" ca="1" si="25"/>
        <v>-</v>
      </c>
      <c r="X32" s="2062" t="str">
        <f t="shared" ca="1" si="26"/>
        <v>-</v>
      </c>
      <c r="Y32" s="2056" t="str">
        <f t="shared" ca="1" si="9"/>
        <v/>
      </c>
      <c r="AA32" s="10" t="s">
        <v>12</v>
      </c>
      <c r="AC32" s="2040" t="b">
        <f t="shared" ca="1" si="10"/>
        <v>0</v>
      </c>
      <c r="AD32" s="2040" t="b">
        <f t="shared" ca="1" si="10"/>
        <v>0</v>
      </c>
      <c r="AE32" s="2040" t="b">
        <f t="shared" ca="1" si="10"/>
        <v>0</v>
      </c>
      <c r="AF32" s="2040" t="b">
        <f t="shared" ca="1" si="10"/>
        <v>0</v>
      </c>
      <c r="AG32" s="2040" t="b">
        <f t="shared" ca="1" si="10"/>
        <v>0</v>
      </c>
      <c r="AH32" s="2040" t="b">
        <f t="shared" ca="1" si="10"/>
        <v>0</v>
      </c>
      <c r="AI32" s="2040" t="b">
        <f t="shared" ca="1" si="10"/>
        <v>0</v>
      </c>
      <c r="AJ32" s="2040" t="b">
        <f t="shared" ca="1" si="10"/>
        <v>0</v>
      </c>
      <c r="AL32" s="1709"/>
      <c r="AM32" s="550">
        <f t="shared" si="2"/>
        <v>22</v>
      </c>
      <c r="AN32" s="989" t="s">
        <v>545</v>
      </c>
    </row>
    <row r="33" spans="1:40" ht="14.25" x14ac:dyDescent="0.2">
      <c r="A33" s="1974" t="b">
        <f t="shared" ca="1" si="27"/>
        <v>0</v>
      </c>
      <c r="B33" s="1973" t="s">
        <v>17</v>
      </c>
      <c r="C33" s="62">
        <f t="shared" si="28"/>
        <v>7</v>
      </c>
      <c r="D33" s="2053" t="str">
        <f t="shared" ca="1" si="4"/>
        <v>-</v>
      </c>
      <c r="E33" s="2060" t="str">
        <f t="shared" ca="1" si="5"/>
        <v>-</v>
      </c>
      <c r="F33" s="2061" t="str">
        <f t="shared" ca="1" si="6"/>
        <v>-</v>
      </c>
      <c r="G33" s="2062" t="str">
        <f t="shared" ca="1" si="7"/>
        <v>-</v>
      </c>
      <c r="H33" s="2062" t="str">
        <f t="shared" ca="1" si="8"/>
        <v>-</v>
      </c>
      <c r="I33" s="2060" t="str">
        <f t="shared" ca="1" si="11"/>
        <v>-</v>
      </c>
      <c r="J33" s="2061" t="str">
        <f t="shared" ca="1" si="12"/>
        <v>-</v>
      </c>
      <c r="K33" s="2062" t="str">
        <f t="shared" ca="1" si="13"/>
        <v>-</v>
      </c>
      <c r="L33" s="2060" t="str">
        <f t="shared" ca="1" si="14"/>
        <v>-</v>
      </c>
      <c r="M33" s="2061" t="str">
        <f t="shared" ca="1" si="15"/>
        <v>-</v>
      </c>
      <c r="N33" s="2062" t="str">
        <f t="shared" ca="1" si="16"/>
        <v>-</v>
      </c>
      <c r="O33" s="2060" t="str">
        <f t="shared" ca="1" si="17"/>
        <v>-</v>
      </c>
      <c r="P33" s="2061" t="str">
        <f t="shared" ca="1" si="18"/>
        <v>-</v>
      </c>
      <c r="Q33" s="2062" t="str">
        <f t="shared" ca="1" si="19"/>
        <v>-</v>
      </c>
      <c r="R33" s="2062" t="str">
        <f t="shared" ca="1" si="20"/>
        <v>-</v>
      </c>
      <c r="S33" s="2060" t="str">
        <f t="shared" ca="1" si="21"/>
        <v>-</v>
      </c>
      <c r="T33" s="2061" t="str">
        <f t="shared" ca="1" si="22"/>
        <v>-</v>
      </c>
      <c r="U33" s="2062" t="str">
        <f t="shared" ca="1" si="23"/>
        <v>-</v>
      </c>
      <c r="V33" s="2060" t="str">
        <f t="shared" ca="1" si="24"/>
        <v>-</v>
      </c>
      <c r="W33" s="2061" t="str">
        <f t="shared" ca="1" si="25"/>
        <v>-</v>
      </c>
      <c r="X33" s="2062" t="str">
        <f t="shared" ca="1" si="26"/>
        <v>-</v>
      </c>
      <c r="Y33" s="2056" t="str">
        <f t="shared" ca="1" si="9"/>
        <v/>
      </c>
      <c r="AA33" s="10" t="s">
        <v>12</v>
      </c>
      <c r="AC33" s="2040" t="b">
        <f t="shared" ca="1" si="10"/>
        <v>0</v>
      </c>
      <c r="AD33" s="2040" t="b">
        <f t="shared" ca="1" si="10"/>
        <v>0</v>
      </c>
      <c r="AE33" s="2040" t="b">
        <f t="shared" ca="1" si="10"/>
        <v>0</v>
      </c>
      <c r="AF33" s="2040" t="b">
        <f t="shared" ca="1" si="10"/>
        <v>0</v>
      </c>
      <c r="AG33" s="2040" t="b">
        <f t="shared" ca="1" si="10"/>
        <v>0</v>
      </c>
      <c r="AH33" s="2040" t="b">
        <f t="shared" ca="1" si="10"/>
        <v>0</v>
      </c>
      <c r="AI33" s="2040" t="b">
        <f t="shared" ca="1" si="10"/>
        <v>0</v>
      </c>
      <c r="AJ33" s="2040" t="b">
        <f t="shared" ca="1" si="10"/>
        <v>0</v>
      </c>
      <c r="AL33" s="1709"/>
      <c r="AM33" s="550">
        <f t="shared" si="2"/>
        <v>23</v>
      </c>
      <c r="AN33" s="989" t="s">
        <v>546</v>
      </c>
    </row>
    <row r="34" spans="1:40" ht="14.25" x14ac:dyDescent="0.2">
      <c r="A34" s="1974" t="b">
        <f t="shared" ca="1" si="27"/>
        <v>0</v>
      </c>
      <c r="B34" s="1973" t="s">
        <v>17</v>
      </c>
      <c r="C34" s="62">
        <f t="shared" si="28"/>
        <v>8</v>
      </c>
      <c r="D34" s="2053" t="str">
        <f t="shared" ca="1" si="4"/>
        <v>-</v>
      </c>
      <c r="E34" s="2060" t="str">
        <f t="shared" ca="1" si="5"/>
        <v>-</v>
      </c>
      <c r="F34" s="2061" t="str">
        <f t="shared" ca="1" si="6"/>
        <v>-</v>
      </c>
      <c r="G34" s="2062" t="str">
        <f t="shared" ca="1" si="7"/>
        <v>-</v>
      </c>
      <c r="H34" s="2062" t="str">
        <f t="shared" ca="1" si="8"/>
        <v>-</v>
      </c>
      <c r="I34" s="2060" t="str">
        <f t="shared" ca="1" si="11"/>
        <v>-</v>
      </c>
      <c r="J34" s="2061" t="str">
        <f t="shared" ca="1" si="12"/>
        <v>-</v>
      </c>
      <c r="K34" s="2062" t="str">
        <f t="shared" ca="1" si="13"/>
        <v>-</v>
      </c>
      <c r="L34" s="2060" t="str">
        <f t="shared" ca="1" si="14"/>
        <v>-</v>
      </c>
      <c r="M34" s="2061" t="str">
        <f t="shared" ca="1" si="15"/>
        <v>-</v>
      </c>
      <c r="N34" s="2062" t="str">
        <f t="shared" ca="1" si="16"/>
        <v>-</v>
      </c>
      <c r="O34" s="2060" t="str">
        <f t="shared" ca="1" si="17"/>
        <v>-</v>
      </c>
      <c r="P34" s="2061" t="str">
        <f t="shared" ca="1" si="18"/>
        <v>-</v>
      </c>
      <c r="Q34" s="2062" t="str">
        <f t="shared" ca="1" si="19"/>
        <v>-</v>
      </c>
      <c r="R34" s="2062" t="str">
        <f t="shared" ca="1" si="20"/>
        <v>-</v>
      </c>
      <c r="S34" s="2060" t="str">
        <f t="shared" ca="1" si="21"/>
        <v>-</v>
      </c>
      <c r="T34" s="2061" t="str">
        <f t="shared" ca="1" si="22"/>
        <v>-</v>
      </c>
      <c r="U34" s="2062" t="str">
        <f t="shared" ca="1" si="23"/>
        <v>-</v>
      </c>
      <c r="V34" s="2060" t="str">
        <f t="shared" ca="1" si="24"/>
        <v>-</v>
      </c>
      <c r="W34" s="2061" t="str">
        <f t="shared" ca="1" si="25"/>
        <v>-</v>
      </c>
      <c r="X34" s="2062" t="str">
        <f t="shared" ca="1" si="26"/>
        <v>-</v>
      </c>
      <c r="Y34" s="2056" t="str">
        <f t="shared" ca="1" si="9"/>
        <v/>
      </c>
      <c r="AA34" s="10" t="s">
        <v>12</v>
      </c>
      <c r="AC34" s="2040" t="b">
        <f t="shared" ca="1" si="10"/>
        <v>0</v>
      </c>
      <c r="AD34" s="2040" t="b">
        <f t="shared" ca="1" si="10"/>
        <v>0</v>
      </c>
      <c r="AE34" s="2040" t="b">
        <f t="shared" ca="1" si="10"/>
        <v>0</v>
      </c>
      <c r="AF34" s="2040" t="b">
        <f t="shared" ca="1" si="10"/>
        <v>0</v>
      </c>
      <c r="AG34" s="2040" t="b">
        <f t="shared" ca="1" si="10"/>
        <v>0</v>
      </c>
      <c r="AH34" s="2040" t="b">
        <f t="shared" ca="1" si="10"/>
        <v>0</v>
      </c>
      <c r="AI34" s="2040" t="b">
        <f t="shared" ca="1" si="10"/>
        <v>0</v>
      </c>
      <c r="AJ34" s="2040" t="b">
        <f t="shared" ca="1" si="10"/>
        <v>0</v>
      </c>
      <c r="AL34" s="1709"/>
      <c r="AM34" s="550">
        <f t="shared" si="2"/>
        <v>24</v>
      </c>
      <c r="AN34" s="989" t="s">
        <v>547</v>
      </c>
    </row>
    <row r="35" spans="1:40" ht="14.25" x14ac:dyDescent="0.2">
      <c r="A35" s="1974" t="b">
        <f t="shared" ca="1" si="27"/>
        <v>0</v>
      </c>
      <c r="B35" s="1973" t="s">
        <v>17</v>
      </c>
      <c r="C35" s="62">
        <f t="shared" si="28"/>
        <v>9</v>
      </c>
      <c r="D35" s="2053" t="str">
        <f t="shared" ca="1" si="4"/>
        <v>-</v>
      </c>
      <c r="E35" s="2060" t="str">
        <f t="shared" ca="1" si="5"/>
        <v>-</v>
      </c>
      <c r="F35" s="2061" t="str">
        <f t="shared" ca="1" si="6"/>
        <v>-</v>
      </c>
      <c r="G35" s="2062" t="str">
        <f t="shared" ca="1" si="7"/>
        <v>-</v>
      </c>
      <c r="H35" s="2062" t="str">
        <f t="shared" ca="1" si="8"/>
        <v>-</v>
      </c>
      <c r="I35" s="2060" t="str">
        <f t="shared" ca="1" si="11"/>
        <v>-</v>
      </c>
      <c r="J35" s="2061" t="str">
        <f t="shared" ca="1" si="12"/>
        <v>-</v>
      </c>
      <c r="K35" s="2062" t="str">
        <f t="shared" ca="1" si="13"/>
        <v>-</v>
      </c>
      <c r="L35" s="2060" t="str">
        <f t="shared" ca="1" si="14"/>
        <v>-</v>
      </c>
      <c r="M35" s="2061" t="str">
        <f t="shared" ca="1" si="15"/>
        <v>-</v>
      </c>
      <c r="N35" s="2062" t="str">
        <f t="shared" ca="1" si="16"/>
        <v>-</v>
      </c>
      <c r="O35" s="2060" t="str">
        <f t="shared" ca="1" si="17"/>
        <v>-</v>
      </c>
      <c r="P35" s="2061" t="str">
        <f t="shared" ca="1" si="18"/>
        <v>-</v>
      </c>
      <c r="Q35" s="2062" t="str">
        <f t="shared" ca="1" si="19"/>
        <v>-</v>
      </c>
      <c r="R35" s="2062" t="str">
        <f t="shared" ca="1" si="20"/>
        <v>-</v>
      </c>
      <c r="S35" s="2060" t="str">
        <f t="shared" ca="1" si="21"/>
        <v>-</v>
      </c>
      <c r="T35" s="2061" t="str">
        <f t="shared" ca="1" si="22"/>
        <v>-</v>
      </c>
      <c r="U35" s="2062" t="str">
        <f t="shared" ca="1" si="23"/>
        <v>-</v>
      </c>
      <c r="V35" s="2060" t="str">
        <f t="shared" ca="1" si="24"/>
        <v>-</v>
      </c>
      <c r="W35" s="2061" t="str">
        <f t="shared" ca="1" si="25"/>
        <v>-</v>
      </c>
      <c r="X35" s="2062" t="str">
        <f t="shared" ca="1" si="26"/>
        <v>-</v>
      </c>
      <c r="Y35" s="2056" t="str">
        <f t="shared" ca="1" si="9"/>
        <v/>
      </c>
      <c r="AA35" s="10" t="s">
        <v>12</v>
      </c>
      <c r="AC35" s="2040" t="b">
        <f t="shared" ca="1" si="10"/>
        <v>0</v>
      </c>
      <c r="AD35" s="2040" t="b">
        <f t="shared" ca="1" si="10"/>
        <v>0</v>
      </c>
      <c r="AE35" s="2040" t="b">
        <f t="shared" ca="1" si="10"/>
        <v>0</v>
      </c>
      <c r="AF35" s="2040" t="b">
        <f t="shared" ca="1" si="10"/>
        <v>0</v>
      </c>
      <c r="AG35" s="2040" t="b">
        <f t="shared" ca="1" si="10"/>
        <v>0</v>
      </c>
      <c r="AH35" s="2040" t="b">
        <f t="shared" ca="1" si="10"/>
        <v>0</v>
      </c>
      <c r="AI35" s="2040" t="b">
        <f t="shared" ca="1" si="10"/>
        <v>0</v>
      </c>
      <c r="AJ35" s="2040" t="b">
        <f t="shared" ca="1" si="10"/>
        <v>0</v>
      </c>
      <c r="AL35" s="1709"/>
      <c r="AM35" s="550">
        <f t="shared" si="2"/>
        <v>25</v>
      </c>
      <c r="AN35" s="989" t="s">
        <v>463</v>
      </c>
    </row>
    <row r="36" spans="1:40" ht="14.25" x14ac:dyDescent="0.2">
      <c r="A36" s="1974" t="b">
        <f t="shared" ca="1" si="27"/>
        <v>0</v>
      </c>
      <c r="B36" s="1973" t="s">
        <v>17</v>
      </c>
      <c r="C36" s="62">
        <f t="shared" si="28"/>
        <v>10</v>
      </c>
      <c r="D36" s="2053" t="str">
        <f t="shared" ca="1" si="4"/>
        <v>-</v>
      </c>
      <c r="E36" s="2060" t="str">
        <f t="shared" ca="1" si="5"/>
        <v>-</v>
      </c>
      <c r="F36" s="2061" t="str">
        <f t="shared" ca="1" si="6"/>
        <v>-</v>
      </c>
      <c r="G36" s="2062" t="str">
        <f t="shared" ca="1" si="7"/>
        <v>-</v>
      </c>
      <c r="H36" s="2062" t="str">
        <f t="shared" ca="1" si="8"/>
        <v>-</v>
      </c>
      <c r="I36" s="2060" t="str">
        <f t="shared" ca="1" si="11"/>
        <v>-</v>
      </c>
      <c r="J36" s="2061" t="str">
        <f t="shared" ca="1" si="12"/>
        <v>-</v>
      </c>
      <c r="K36" s="2062" t="str">
        <f t="shared" ca="1" si="13"/>
        <v>-</v>
      </c>
      <c r="L36" s="2060" t="str">
        <f t="shared" ca="1" si="14"/>
        <v>-</v>
      </c>
      <c r="M36" s="2061" t="str">
        <f t="shared" ca="1" si="15"/>
        <v>-</v>
      </c>
      <c r="N36" s="2062" t="str">
        <f t="shared" ca="1" si="16"/>
        <v>-</v>
      </c>
      <c r="O36" s="2060" t="str">
        <f t="shared" ca="1" si="17"/>
        <v>-</v>
      </c>
      <c r="P36" s="2061" t="str">
        <f t="shared" ca="1" si="18"/>
        <v>-</v>
      </c>
      <c r="Q36" s="2062" t="str">
        <f t="shared" ca="1" si="19"/>
        <v>-</v>
      </c>
      <c r="R36" s="2062" t="str">
        <f t="shared" ca="1" si="20"/>
        <v>-</v>
      </c>
      <c r="S36" s="2060" t="str">
        <f t="shared" ca="1" si="21"/>
        <v>-</v>
      </c>
      <c r="T36" s="2061" t="str">
        <f t="shared" ca="1" si="22"/>
        <v>-</v>
      </c>
      <c r="U36" s="2062" t="str">
        <f t="shared" ca="1" si="23"/>
        <v>-</v>
      </c>
      <c r="V36" s="2060" t="str">
        <f t="shared" ca="1" si="24"/>
        <v>-</v>
      </c>
      <c r="W36" s="2061" t="str">
        <f t="shared" ca="1" si="25"/>
        <v>-</v>
      </c>
      <c r="X36" s="2062" t="str">
        <f t="shared" ca="1" si="26"/>
        <v>-</v>
      </c>
      <c r="Y36" s="2056" t="str">
        <f t="shared" ca="1" si="9"/>
        <v/>
      </c>
      <c r="AA36" s="10" t="s">
        <v>12</v>
      </c>
      <c r="AC36" s="2040" t="b">
        <f t="shared" ca="1" si="10"/>
        <v>0</v>
      </c>
      <c r="AD36" s="2040" t="b">
        <f t="shared" ca="1" si="10"/>
        <v>0</v>
      </c>
      <c r="AE36" s="2040" t="b">
        <f t="shared" ca="1" si="10"/>
        <v>0</v>
      </c>
      <c r="AF36" s="2040" t="b">
        <f t="shared" ca="1" si="10"/>
        <v>0</v>
      </c>
      <c r="AG36" s="2040" t="b">
        <f t="shared" ca="1" si="10"/>
        <v>0</v>
      </c>
      <c r="AH36" s="2040" t="b">
        <f t="shared" ca="1" si="10"/>
        <v>0</v>
      </c>
      <c r="AI36" s="2040" t="b">
        <f t="shared" ca="1" si="10"/>
        <v>0</v>
      </c>
      <c r="AJ36" s="2040" t="b">
        <f t="shared" ca="1" si="10"/>
        <v>0</v>
      </c>
      <c r="AL36" s="1709"/>
      <c r="AM36" s="550">
        <f t="shared" si="2"/>
        <v>26</v>
      </c>
      <c r="AN36" s="989" t="s">
        <v>549</v>
      </c>
    </row>
    <row r="37" spans="1:40" ht="14.25" x14ac:dyDescent="0.2">
      <c r="A37" s="1974" t="b">
        <f t="shared" ca="1" si="27"/>
        <v>0</v>
      </c>
      <c r="B37" s="1973" t="s">
        <v>17</v>
      </c>
      <c r="C37" s="62">
        <f t="shared" si="28"/>
        <v>11</v>
      </c>
      <c r="D37" s="2053" t="str">
        <f t="shared" ca="1" si="4"/>
        <v>-</v>
      </c>
      <c r="E37" s="2060" t="str">
        <f t="shared" ca="1" si="5"/>
        <v>-</v>
      </c>
      <c r="F37" s="2061" t="str">
        <f t="shared" ca="1" si="6"/>
        <v>-</v>
      </c>
      <c r="G37" s="2062" t="str">
        <f t="shared" ca="1" si="7"/>
        <v>-</v>
      </c>
      <c r="H37" s="2062" t="str">
        <f t="shared" ca="1" si="8"/>
        <v>-</v>
      </c>
      <c r="I37" s="2060" t="str">
        <f t="shared" ca="1" si="11"/>
        <v>-</v>
      </c>
      <c r="J37" s="2061" t="str">
        <f t="shared" ca="1" si="12"/>
        <v>-</v>
      </c>
      <c r="K37" s="2062" t="str">
        <f t="shared" ca="1" si="13"/>
        <v>-</v>
      </c>
      <c r="L37" s="2060" t="str">
        <f t="shared" ca="1" si="14"/>
        <v>-</v>
      </c>
      <c r="M37" s="2061" t="str">
        <f t="shared" ca="1" si="15"/>
        <v>-</v>
      </c>
      <c r="N37" s="2062" t="str">
        <f t="shared" ca="1" si="16"/>
        <v>-</v>
      </c>
      <c r="O37" s="2060" t="str">
        <f t="shared" ca="1" si="17"/>
        <v>-</v>
      </c>
      <c r="P37" s="2061" t="str">
        <f t="shared" ca="1" si="18"/>
        <v>-</v>
      </c>
      <c r="Q37" s="2062" t="str">
        <f t="shared" ca="1" si="19"/>
        <v>-</v>
      </c>
      <c r="R37" s="2062" t="str">
        <f t="shared" ca="1" si="20"/>
        <v>-</v>
      </c>
      <c r="S37" s="2060" t="str">
        <f t="shared" ca="1" si="21"/>
        <v>-</v>
      </c>
      <c r="T37" s="2061" t="str">
        <f t="shared" ca="1" si="22"/>
        <v>-</v>
      </c>
      <c r="U37" s="2062" t="str">
        <f t="shared" ca="1" si="23"/>
        <v>-</v>
      </c>
      <c r="V37" s="2060" t="str">
        <f t="shared" ca="1" si="24"/>
        <v>-</v>
      </c>
      <c r="W37" s="2061" t="str">
        <f t="shared" ca="1" si="25"/>
        <v>-</v>
      </c>
      <c r="X37" s="2062" t="str">
        <f t="shared" ca="1" si="26"/>
        <v>-</v>
      </c>
      <c r="Y37" s="2056" t="str">
        <f t="shared" ca="1" si="9"/>
        <v/>
      </c>
      <c r="AA37" s="10" t="s">
        <v>12</v>
      </c>
      <c r="AC37" s="2040" t="b">
        <f t="shared" ref="AC37:AJ46" ca="1" si="29">IF($A37,IFERROR(INDIRECT($D37&amp;"!"&amp;AC$5),FALSE),FALSE)</f>
        <v>0</v>
      </c>
      <c r="AD37" s="2040" t="b">
        <f t="shared" ca="1" si="29"/>
        <v>0</v>
      </c>
      <c r="AE37" s="2040" t="b">
        <f t="shared" ca="1" si="29"/>
        <v>0</v>
      </c>
      <c r="AF37" s="2040" t="b">
        <f t="shared" ca="1" si="29"/>
        <v>0</v>
      </c>
      <c r="AG37" s="2040" t="b">
        <f t="shared" ca="1" si="29"/>
        <v>0</v>
      </c>
      <c r="AH37" s="2040" t="b">
        <f t="shared" ca="1" si="29"/>
        <v>0</v>
      </c>
      <c r="AI37" s="2040" t="b">
        <f t="shared" ca="1" si="29"/>
        <v>0</v>
      </c>
      <c r="AJ37" s="2040" t="b">
        <f t="shared" ca="1" si="29"/>
        <v>0</v>
      </c>
      <c r="AL37" s="1709"/>
      <c r="AM37" s="550">
        <f t="shared" si="2"/>
        <v>27</v>
      </c>
      <c r="AN37" s="989" t="s">
        <v>550</v>
      </c>
    </row>
    <row r="38" spans="1:40" ht="14.25" x14ac:dyDescent="0.2">
      <c r="A38" s="1974" t="b">
        <f t="shared" ca="1" si="27"/>
        <v>0</v>
      </c>
      <c r="B38" s="1973" t="s">
        <v>17</v>
      </c>
      <c r="C38" s="62">
        <f t="shared" si="28"/>
        <v>12</v>
      </c>
      <c r="D38" s="2053" t="str">
        <f t="shared" ca="1" si="4"/>
        <v>-</v>
      </c>
      <c r="E38" s="2060" t="str">
        <f t="shared" ca="1" si="5"/>
        <v>-</v>
      </c>
      <c r="F38" s="2061" t="str">
        <f t="shared" ca="1" si="6"/>
        <v>-</v>
      </c>
      <c r="G38" s="2062" t="str">
        <f t="shared" ca="1" si="7"/>
        <v>-</v>
      </c>
      <c r="H38" s="2062" t="str">
        <f t="shared" ca="1" si="8"/>
        <v>-</v>
      </c>
      <c r="I38" s="2060" t="str">
        <f t="shared" ca="1" si="11"/>
        <v>-</v>
      </c>
      <c r="J38" s="2061" t="str">
        <f t="shared" ca="1" si="12"/>
        <v>-</v>
      </c>
      <c r="K38" s="2062" t="str">
        <f t="shared" ca="1" si="13"/>
        <v>-</v>
      </c>
      <c r="L38" s="2060" t="str">
        <f t="shared" ca="1" si="14"/>
        <v>-</v>
      </c>
      <c r="M38" s="2061" t="str">
        <f t="shared" ca="1" si="15"/>
        <v>-</v>
      </c>
      <c r="N38" s="2062" t="str">
        <f t="shared" ca="1" si="16"/>
        <v>-</v>
      </c>
      <c r="O38" s="2060" t="str">
        <f t="shared" ca="1" si="17"/>
        <v>-</v>
      </c>
      <c r="P38" s="2061" t="str">
        <f t="shared" ca="1" si="18"/>
        <v>-</v>
      </c>
      <c r="Q38" s="2062" t="str">
        <f t="shared" ca="1" si="19"/>
        <v>-</v>
      </c>
      <c r="R38" s="2062" t="str">
        <f t="shared" ca="1" si="20"/>
        <v>-</v>
      </c>
      <c r="S38" s="2060" t="str">
        <f t="shared" ca="1" si="21"/>
        <v>-</v>
      </c>
      <c r="T38" s="2061" t="str">
        <f t="shared" ca="1" si="22"/>
        <v>-</v>
      </c>
      <c r="U38" s="2062" t="str">
        <f t="shared" ca="1" si="23"/>
        <v>-</v>
      </c>
      <c r="V38" s="2060" t="str">
        <f t="shared" ca="1" si="24"/>
        <v>-</v>
      </c>
      <c r="W38" s="2061" t="str">
        <f t="shared" ca="1" si="25"/>
        <v>-</v>
      </c>
      <c r="X38" s="2062" t="str">
        <f t="shared" ca="1" si="26"/>
        <v>-</v>
      </c>
      <c r="Y38" s="2056" t="str">
        <f t="shared" ca="1" si="9"/>
        <v/>
      </c>
      <c r="AA38" s="10" t="s">
        <v>12</v>
      </c>
      <c r="AC38" s="2040" t="b">
        <f t="shared" ca="1" si="29"/>
        <v>0</v>
      </c>
      <c r="AD38" s="2040" t="b">
        <f t="shared" ca="1" si="29"/>
        <v>0</v>
      </c>
      <c r="AE38" s="2040" t="b">
        <f t="shared" ca="1" si="29"/>
        <v>0</v>
      </c>
      <c r="AF38" s="2040" t="b">
        <f t="shared" ca="1" si="29"/>
        <v>0</v>
      </c>
      <c r="AG38" s="2040" t="b">
        <f t="shared" ca="1" si="29"/>
        <v>0</v>
      </c>
      <c r="AH38" s="2040" t="b">
        <f t="shared" ca="1" si="29"/>
        <v>0</v>
      </c>
      <c r="AI38" s="2040" t="b">
        <f t="shared" ca="1" si="29"/>
        <v>0</v>
      </c>
      <c r="AJ38" s="2040" t="b">
        <f t="shared" ca="1" si="29"/>
        <v>0</v>
      </c>
      <c r="AL38" s="1709"/>
      <c r="AM38" s="550">
        <f t="shared" si="2"/>
        <v>28</v>
      </c>
      <c r="AN38" s="989" t="s">
        <v>2293</v>
      </c>
    </row>
    <row r="39" spans="1:40" ht="14.25" x14ac:dyDescent="0.2">
      <c r="A39" s="1974" t="b">
        <f t="shared" ca="1" si="27"/>
        <v>0</v>
      </c>
      <c r="B39" s="1973" t="s">
        <v>17</v>
      </c>
      <c r="C39" s="62">
        <f t="shared" si="28"/>
        <v>13</v>
      </c>
      <c r="D39" s="2053" t="str">
        <f t="shared" ca="1" si="4"/>
        <v>-</v>
      </c>
      <c r="E39" s="2060" t="str">
        <f t="shared" ca="1" si="5"/>
        <v>-</v>
      </c>
      <c r="F39" s="2061" t="str">
        <f t="shared" ca="1" si="6"/>
        <v>-</v>
      </c>
      <c r="G39" s="2062" t="str">
        <f t="shared" ca="1" si="7"/>
        <v>-</v>
      </c>
      <c r="H39" s="2062" t="str">
        <f t="shared" ca="1" si="8"/>
        <v>-</v>
      </c>
      <c r="I39" s="2060" t="str">
        <f t="shared" ca="1" si="11"/>
        <v>-</v>
      </c>
      <c r="J39" s="2061" t="str">
        <f t="shared" ca="1" si="12"/>
        <v>-</v>
      </c>
      <c r="K39" s="2062" t="str">
        <f t="shared" ca="1" si="13"/>
        <v>-</v>
      </c>
      <c r="L39" s="2060" t="str">
        <f t="shared" ca="1" si="14"/>
        <v>-</v>
      </c>
      <c r="M39" s="2061" t="str">
        <f t="shared" ca="1" si="15"/>
        <v>-</v>
      </c>
      <c r="N39" s="2062" t="str">
        <f t="shared" ca="1" si="16"/>
        <v>-</v>
      </c>
      <c r="O39" s="2060" t="str">
        <f t="shared" ca="1" si="17"/>
        <v>-</v>
      </c>
      <c r="P39" s="2061" t="str">
        <f t="shared" ca="1" si="18"/>
        <v>-</v>
      </c>
      <c r="Q39" s="2062" t="str">
        <f t="shared" ca="1" si="19"/>
        <v>-</v>
      </c>
      <c r="R39" s="2062" t="str">
        <f t="shared" ca="1" si="20"/>
        <v>-</v>
      </c>
      <c r="S39" s="2060" t="str">
        <f t="shared" ca="1" si="21"/>
        <v>-</v>
      </c>
      <c r="T39" s="2061" t="str">
        <f t="shared" ca="1" si="22"/>
        <v>-</v>
      </c>
      <c r="U39" s="2062" t="str">
        <f t="shared" ca="1" si="23"/>
        <v>-</v>
      </c>
      <c r="V39" s="2060" t="str">
        <f t="shared" ca="1" si="24"/>
        <v>-</v>
      </c>
      <c r="W39" s="2061" t="str">
        <f t="shared" ca="1" si="25"/>
        <v>-</v>
      </c>
      <c r="X39" s="2062" t="str">
        <f t="shared" ca="1" si="26"/>
        <v>-</v>
      </c>
      <c r="Y39" s="2056" t="str">
        <f t="shared" ca="1" si="9"/>
        <v/>
      </c>
      <c r="AA39" s="10" t="s">
        <v>12</v>
      </c>
      <c r="AC39" s="2040" t="b">
        <f t="shared" ca="1" si="29"/>
        <v>0</v>
      </c>
      <c r="AD39" s="2040" t="b">
        <f t="shared" ca="1" si="29"/>
        <v>0</v>
      </c>
      <c r="AE39" s="2040" t="b">
        <f t="shared" ca="1" si="29"/>
        <v>0</v>
      </c>
      <c r="AF39" s="2040" t="b">
        <f t="shared" ca="1" si="29"/>
        <v>0</v>
      </c>
      <c r="AG39" s="2040" t="b">
        <f t="shared" ca="1" si="29"/>
        <v>0</v>
      </c>
      <c r="AH39" s="2040" t="b">
        <f t="shared" ca="1" si="29"/>
        <v>0</v>
      </c>
      <c r="AI39" s="2040" t="b">
        <f t="shared" ca="1" si="29"/>
        <v>0</v>
      </c>
      <c r="AJ39" s="2040" t="b">
        <f t="shared" ca="1" si="29"/>
        <v>0</v>
      </c>
    </row>
    <row r="40" spans="1:40" ht="14.25" x14ac:dyDescent="0.2">
      <c r="A40" s="1974" t="b">
        <f t="shared" ca="1" si="27"/>
        <v>0</v>
      </c>
      <c r="B40" s="1973" t="s">
        <v>17</v>
      </c>
      <c r="C40" s="62">
        <f t="shared" si="28"/>
        <v>14</v>
      </c>
      <c r="D40" s="2053" t="str">
        <f t="shared" ca="1" si="4"/>
        <v>-</v>
      </c>
      <c r="E40" s="2060" t="str">
        <f t="shared" ca="1" si="5"/>
        <v>-</v>
      </c>
      <c r="F40" s="2061" t="str">
        <f t="shared" ca="1" si="6"/>
        <v>-</v>
      </c>
      <c r="G40" s="2062" t="str">
        <f t="shared" ca="1" si="7"/>
        <v>-</v>
      </c>
      <c r="H40" s="2062" t="str">
        <f t="shared" ca="1" si="8"/>
        <v>-</v>
      </c>
      <c r="I40" s="2060" t="str">
        <f t="shared" ca="1" si="11"/>
        <v>-</v>
      </c>
      <c r="J40" s="2061" t="str">
        <f t="shared" ca="1" si="12"/>
        <v>-</v>
      </c>
      <c r="K40" s="2062" t="str">
        <f t="shared" ca="1" si="13"/>
        <v>-</v>
      </c>
      <c r="L40" s="2060" t="str">
        <f t="shared" ca="1" si="14"/>
        <v>-</v>
      </c>
      <c r="M40" s="2061" t="str">
        <f t="shared" ca="1" si="15"/>
        <v>-</v>
      </c>
      <c r="N40" s="2062" t="str">
        <f t="shared" ca="1" si="16"/>
        <v>-</v>
      </c>
      <c r="O40" s="2060" t="str">
        <f t="shared" ca="1" si="17"/>
        <v>-</v>
      </c>
      <c r="P40" s="2061" t="str">
        <f t="shared" ca="1" si="18"/>
        <v>-</v>
      </c>
      <c r="Q40" s="2062" t="str">
        <f t="shared" ca="1" si="19"/>
        <v>-</v>
      </c>
      <c r="R40" s="2062" t="str">
        <f t="shared" ca="1" si="20"/>
        <v>-</v>
      </c>
      <c r="S40" s="2060" t="str">
        <f t="shared" ca="1" si="21"/>
        <v>-</v>
      </c>
      <c r="T40" s="2061" t="str">
        <f t="shared" ca="1" si="22"/>
        <v>-</v>
      </c>
      <c r="U40" s="2062" t="str">
        <f t="shared" ca="1" si="23"/>
        <v>-</v>
      </c>
      <c r="V40" s="2060" t="str">
        <f t="shared" ca="1" si="24"/>
        <v>-</v>
      </c>
      <c r="W40" s="2061" t="str">
        <f t="shared" ca="1" si="25"/>
        <v>-</v>
      </c>
      <c r="X40" s="2062" t="str">
        <f t="shared" ca="1" si="26"/>
        <v>-</v>
      </c>
      <c r="Y40" s="2056" t="str">
        <f t="shared" ca="1" si="9"/>
        <v/>
      </c>
      <c r="AA40" s="10" t="s">
        <v>12</v>
      </c>
      <c r="AC40" s="2040" t="b">
        <f t="shared" ca="1" si="29"/>
        <v>0</v>
      </c>
      <c r="AD40" s="2040" t="b">
        <f t="shared" ca="1" si="29"/>
        <v>0</v>
      </c>
      <c r="AE40" s="2040" t="b">
        <f t="shared" ca="1" si="29"/>
        <v>0</v>
      </c>
      <c r="AF40" s="2040" t="b">
        <f t="shared" ca="1" si="29"/>
        <v>0</v>
      </c>
      <c r="AG40" s="2040" t="b">
        <f t="shared" ca="1" si="29"/>
        <v>0</v>
      </c>
      <c r="AH40" s="2040" t="b">
        <f t="shared" ca="1" si="29"/>
        <v>0</v>
      </c>
      <c r="AI40" s="2040" t="b">
        <f t="shared" ca="1" si="29"/>
        <v>0</v>
      </c>
      <c r="AJ40" s="2040" t="b">
        <f t="shared" ca="1" si="29"/>
        <v>0</v>
      </c>
    </row>
    <row r="41" spans="1:40" ht="14.25" x14ac:dyDescent="0.2">
      <c r="A41" s="1974" t="b">
        <f t="shared" ca="1" si="27"/>
        <v>0</v>
      </c>
      <c r="B41" s="1973" t="s">
        <v>17</v>
      </c>
      <c r="C41" s="62">
        <f t="shared" si="28"/>
        <v>15</v>
      </c>
      <c r="D41" s="2053" t="str">
        <f t="shared" ca="1" si="4"/>
        <v>-</v>
      </c>
      <c r="E41" s="2060" t="str">
        <f t="shared" ca="1" si="5"/>
        <v>-</v>
      </c>
      <c r="F41" s="2061" t="str">
        <f t="shared" ca="1" si="6"/>
        <v>-</v>
      </c>
      <c r="G41" s="2062" t="str">
        <f t="shared" ca="1" si="7"/>
        <v>-</v>
      </c>
      <c r="H41" s="2062" t="str">
        <f t="shared" ca="1" si="8"/>
        <v>-</v>
      </c>
      <c r="I41" s="2060" t="str">
        <f t="shared" ca="1" si="11"/>
        <v>-</v>
      </c>
      <c r="J41" s="2061" t="str">
        <f t="shared" ca="1" si="12"/>
        <v>-</v>
      </c>
      <c r="K41" s="2062" t="str">
        <f t="shared" ca="1" si="13"/>
        <v>-</v>
      </c>
      <c r="L41" s="2060" t="str">
        <f t="shared" ca="1" si="14"/>
        <v>-</v>
      </c>
      <c r="M41" s="2061" t="str">
        <f t="shared" ca="1" si="15"/>
        <v>-</v>
      </c>
      <c r="N41" s="2062" t="str">
        <f t="shared" ca="1" si="16"/>
        <v>-</v>
      </c>
      <c r="O41" s="2060" t="str">
        <f t="shared" ca="1" si="17"/>
        <v>-</v>
      </c>
      <c r="P41" s="2061" t="str">
        <f t="shared" ca="1" si="18"/>
        <v>-</v>
      </c>
      <c r="Q41" s="2062" t="str">
        <f t="shared" ca="1" si="19"/>
        <v>-</v>
      </c>
      <c r="R41" s="2062" t="str">
        <f t="shared" ca="1" si="20"/>
        <v>-</v>
      </c>
      <c r="S41" s="2060" t="str">
        <f t="shared" ca="1" si="21"/>
        <v>-</v>
      </c>
      <c r="T41" s="2061" t="str">
        <f t="shared" ca="1" si="22"/>
        <v>-</v>
      </c>
      <c r="U41" s="2062" t="str">
        <f t="shared" ca="1" si="23"/>
        <v>-</v>
      </c>
      <c r="V41" s="2060" t="str">
        <f t="shared" ca="1" si="24"/>
        <v>-</v>
      </c>
      <c r="W41" s="2061" t="str">
        <f t="shared" ca="1" si="25"/>
        <v>-</v>
      </c>
      <c r="X41" s="2062" t="str">
        <f t="shared" ca="1" si="26"/>
        <v>-</v>
      </c>
      <c r="Y41" s="2056" t="str">
        <f t="shared" ca="1" si="9"/>
        <v/>
      </c>
      <c r="AA41" s="10" t="s">
        <v>12</v>
      </c>
      <c r="AC41" s="2040" t="b">
        <f t="shared" ca="1" si="29"/>
        <v>0</v>
      </c>
      <c r="AD41" s="2040" t="b">
        <f t="shared" ca="1" si="29"/>
        <v>0</v>
      </c>
      <c r="AE41" s="2040" t="b">
        <f t="shared" ca="1" si="29"/>
        <v>0</v>
      </c>
      <c r="AF41" s="2040" t="b">
        <f t="shared" ca="1" si="29"/>
        <v>0</v>
      </c>
      <c r="AG41" s="2040" t="b">
        <f t="shared" ca="1" si="29"/>
        <v>0</v>
      </c>
      <c r="AH41" s="2040" t="b">
        <f t="shared" ca="1" si="29"/>
        <v>0</v>
      </c>
      <c r="AI41" s="2040" t="b">
        <f t="shared" ca="1" si="29"/>
        <v>0</v>
      </c>
      <c r="AJ41" s="2040" t="b">
        <f t="shared" ca="1" si="29"/>
        <v>0</v>
      </c>
    </row>
    <row r="42" spans="1:40" ht="14.25" x14ac:dyDescent="0.2">
      <c r="A42" s="1974" t="b">
        <f t="shared" ca="1" si="27"/>
        <v>0</v>
      </c>
      <c r="B42" s="1973" t="s">
        <v>17</v>
      </c>
      <c r="C42" s="62">
        <f t="shared" si="28"/>
        <v>16</v>
      </c>
      <c r="D42" s="2053" t="str">
        <f t="shared" ca="1" si="4"/>
        <v>-</v>
      </c>
      <c r="E42" s="2060" t="str">
        <f t="shared" ca="1" si="5"/>
        <v>-</v>
      </c>
      <c r="F42" s="2061" t="str">
        <f t="shared" ca="1" si="6"/>
        <v>-</v>
      </c>
      <c r="G42" s="2062" t="str">
        <f t="shared" ca="1" si="7"/>
        <v>-</v>
      </c>
      <c r="H42" s="2062" t="str">
        <f t="shared" ca="1" si="8"/>
        <v>-</v>
      </c>
      <c r="I42" s="2060" t="str">
        <f t="shared" ca="1" si="11"/>
        <v>-</v>
      </c>
      <c r="J42" s="2061" t="str">
        <f t="shared" ca="1" si="12"/>
        <v>-</v>
      </c>
      <c r="K42" s="2062" t="str">
        <f t="shared" ca="1" si="13"/>
        <v>-</v>
      </c>
      <c r="L42" s="2060" t="str">
        <f t="shared" ca="1" si="14"/>
        <v>-</v>
      </c>
      <c r="M42" s="2061" t="str">
        <f t="shared" ca="1" si="15"/>
        <v>-</v>
      </c>
      <c r="N42" s="2062" t="str">
        <f t="shared" ca="1" si="16"/>
        <v>-</v>
      </c>
      <c r="O42" s="2060" t="str">
        <f t="shared" ca="1" si="17"/>
        <v>-</v>
      </c>
      <c r="P42" s="2061" t="str">
        <f t="shared" ca="1" si="18"/>
        <v>-</v>
      </c>
      <c r="Q42" s="2062" t="str">
        <f t="shared" ca="1" si="19"/>
        <v>-</v>
      </c>
      <c r="R42" s="2062" t="str">
        <f t="shared" ca="1" si="20"/>
        <v>-</v>
      </c>
      <c r="S42" s="2060" t="str">
        <f t="shared" ca="1" si="21"/>
        <v>-</v>
      </c>
      <c r="T42" s="2061" t="str">
        <f t="shared" ca="1" si="22"/>
        <v>-</v>
      </c>
      <c r="U42" s="2062" t="str">
        <f t="shared" ca="1" si="23"/>
        <v>-</v>
      </c>
      <c r="V42" s="2060" t="str">
        <f t="shared" ca="1" si="24"/>
        <v>-</v>
      </c>
      <c r="W42" s="2061" t="str">
        <f t="shared" ca="1" si="25"/>
        <v>-</v>
      </c>
      <c r="X42" s="2062" t="str">
        <f t="shared" ca="1" si="26"/>
        <v>-</v>
      </c>
      <c r="Y42" s="2056" t="str">
        <f t="shared" ca="1" si="9"/>
        <v/>
      </c>
      <c r="AA42" s="10" t="s">
        <v>12</v>
      </c>
      <c r="AC42" s="2040" t="b">
        <f t="shared" ca="1" si="29"/>
        <v>0</v>
      </c>
      <c r="AD42" s="2040" t="b">
        <f t="shared" ca="1" si="29"/>
        <v>0</v>
      </c>
      <c r="AE42" s="2040" t="b">
        <f t="shared" ca="1" si="29"/>
        <v>0</v>
      </c>
      <c r="AF42" s="2040" t="b">
        <f t="shared" ca="1" si="29"/>
        <v>0</v>
      </c>
      <c r="AG42" s="2040" t="b">
        <f t="shared" ca="1" si="29"/>
        <v>0</v>
      </c>
      <c r="AH42" s="2040" t="b">
        <f t="shared" ca="1" si="29"/>
        <v>0</v>
      </c>
      <c r="AI42" s="2040" t="b">
        <f t="shared" ca="1" si="29"/>
        <v>0</v>
      </c>
      <c r="AJ42" s="2040" t="b">
        <f t="shared" ca="1" si="29"/>
        <v>0</v>
      </c>
    </row>
    <row r="43" spans="1:40" ht="14.25" x14ac:dyDescent="0.2">
      <c r="A43" s="1974" t="b">
        <f t="shared" ca="1" si="27"/>
        <v>0</v>
      </c>
      <c r="B43" s="1973" t="s">
        <v>17</v>
      </c>
      <c r="C43" s="62">
        <f t="shared" si="28"/>
        <v>17</v>
      </c>
      <c r="D43" s="2053" t="str">
        <f t="shared" ca="1" si="4"/>
        <v>-</v>
      </c>
      <c r="E43" s="2060" t="str">
        <f t="shared" ca="1" si="5"/>
        <v>-</v>
      </c>
      <c r="F43" s="2061" t="str">
        <f t="shared" ca="1" si="6"/>
        <v>-</v>
      </c>
      <c r="G43" s="2062" t="str">
        <f t="shared" ca="1" si="7"/>
        <v>-</v>
      </c>
      <c r="H43" s="2062" t="str">
        <f t="shared" ca="1" si="8"/>
        <v>-</v>
      </c>
      <c r="I43" s="2060" t="str">
        <f t="shared" ca="1" si="11"/>
        <v>-</v>
      </c>
      <c r="J43" s="2061" t="str">
        <f t="shared" ca="1" si="12"/>
        <v>-</v>
      </c>
      <c r="K43" s="2062" t="str">
        <f t="shared" ca="1" si="13"/>
        <v>-</v>
      </c>
      <c r="L43" s="2060" t="str">
        <f t="shared" ca="1" si="14"/>
        <v>-</v>
      </c>
      <c r="M43" s="2061" t="str">
        <f t="shared" ca="1" si="15"/>
        <v>-</v>
      </c>
      <c r="N43" s="2062" t="str">
        <f t="shared" ca="1" si="16"/>
        <v>-</v>
      </c>
      <c r="O43" s="2060" t="str">
        <f t="shared" ca="1" si="17"/>
        <v>-</v>
      </c>
      <c r="P43" s="2061" t="str">
        <f t="shared" ca="1" si="18"/>
        <v>-</v>
      </c>
      <c r="Q43" s="2062" t="str">
        <f t="shared" ca="1" si="19"/>
        <v>-</v>
      </c>
      <c r="R43" s="2062" t="str">
        <f t="shared" ca="1" si="20"/>
        <v>-</v>
      </c>
      <c r="S43" s="2060" t="str">
        <f t="shared" ca="1" si="21"/>
        <v>-</v>
      </c>
      <c r="T43" s="2061" t="str">
        <f t="shared" ca="1" si="22"/>
        <v>-</v>
      </c>
      <c r="U43" s="2062" t="str">
        <f t="shared" ca="1" si="23"/>
        <v>-</v>
      </c>
      <c r="V43" s="2060" t="str">
        <f t="shared" ca="1" si="24"/>
        <v>-</v>
      </c>
      <c r="W43" s="2061" t="str">
        <f t="shared" ca="1" si="25"/>
        <v>-</v>
      </c>
      <c r="X43" s="2062" t="str">
        <f t="shared" ca="1" si="26"/>
        <v>-</v>
      </c>
      <c r="Y43" s="2056" t="str">
        <f t="shared" ca="1" si="9"/>
        <v/>
      </c>
      <c r="AA43" s="10" t="s">
        <v>12</v>
      </c>
      <c r="AC43" s="2040" t="b">
        <f t="shared" ca="1" si="29"/>
        <v>0</v>
      </c>
      <c r="AD43" s="2040" t="b">
        <f t="shared" ca="1" si="29"/>
        <v>0</v>
      </c>
      <c r="AE43" s="2040" t="b">
        <f t="shared" ca="1" si="29"/>
        <v>0</v>
      </c>
      <c r="AF43" s="2040" t="b">
        <f t="shared" ca="1" si="29"/>
        <v>0</v>
      </c>
      <c r="AG43" s="2040" t="b">
        <f t="shared" ca="1" si="29"/>
        <v>0</v>
      </c>
      <c r="AH43" s="2040" t="b">
        <f t="shared" ca="1" si="29"/>
        <v>0</v>
      </c>
      <c r="AI43" s="2040" t="b">
        <f t="shared" ca="1" si="29"/>
        <v>0</v>
      </c>
      <c r="AJ43" s="2040" t="b">
        <f t="shared" ca="1" si="29"/>
        <v>0</v>
      </c>
    </row>
    <row r="44" spans="1:40" ht="14.25" x14ac:dyDescent="0.2">
      <c r="A44" s="1974" t="b">
        <f t="shared" ca="1" si="27"/>
        <v>0</v>
      </c>
      <c r="B44" s="1973" t="s">
        <v>17</v>
      </c>
      <c r="C44" s="62">
        <f t="shared" si="28"/>
        <v>18</v>
      </c>
      <c r="D44" s="2053" t="str">
        <f t="shared" ca="1" si="4"/>
        <v>-</v>
      </c>
      <c r="E44" s="2060" t="str">
        <f t="shared" ca="1" si="5"/>
        <v>-</v>
      </c>
      <c r="F44" s="2061" t="str">
        <f t="shared" ca="1" si="6"/>
        <v>-</v>
      </c>
      <c r="G44" s="2062" t="str">
        <f t="shared" ca="1" si="7"/>
        <v>-</v>
      </c>
      <c r="H44" s="2062" t="str">
        <f t="shared" ca="1" si="8"/>
        <v>-</v>
      </c>
      <c r="I44" s="2060" t="str">
        <f t="shared" ca="1" si="11"/>
        <v>-</v>
      </c>
      <c r="J44" s="2061" t="str">
        <f t="shared" ca="1" si="12"/>
        <v>-</v>
      </c>
      <c r="K44" s="2062" t="str">
        <f t="shared" ca="1" si="13"/>
        <v>-</v>
      </c>
      <c r="L44" s="2060" t="str">
        <f t="shared" ca="1" si="14"/>
        <v>-</v>
      </c>
      <c r="M44" s="2061" t="str">
        <f t="shared" ca="1" si="15"/>
        <v>-</v>
      </c>
      <c r="N44" s="2062" t="str">
        <f t="shared" ca="1" si="16"/>
        <v>-</v>
      </c>
      <c r="O44" s="2060" t="str">
        <f t="shared" ca="1" si="17"/>
        <v>-</v>
      </c>
      <c r="P44" s="2061" t="str">
        <f t="shared" ca="1" si="18"/>
        <v>-</v>
      </c>
      <c r="Q44" s="2062" t="str">
        <f t="shared" ca="1" si="19"/>
        <v>-</v>
      </c>
      <c r="R44" s="2062" t="str">
        <f t="shared" ca="1" si="20"/>
        <v>-</v>
      </c>
      <c r="S44" s="2060" t="str">
        <f t="shared" ca="1" si="21"/>
        <v>-</v>
      </c>
      <c r="T44" s="2061" t="str">
        <f t="shared" ca="1" si="22"/>
        <v>-</v>
      </c>
      <c r="U44" s="2062" t="str">
        <f t="shared" ca="1" si="23"/>
        <v>-</v>
      </c>
      <c r="V44" s="2060" t="str">
        <f t="shared" ca="1" si="24"/>
        <v>-</v>
      </c>
      <c r="W44" s="2061" t="str">
        <f t="shared" ca="1" si="25"/>
        <v>-</v>
      </c>
      <c r="X44" s="2062" t="str">
        <f t="shared" ca="1" si="26"/>
        <v>-</v>
      </c>
      <c r="Y44" s="2056" t="str">
        <f t="shared" ca="1" si="9"/>
        <v/>
      </c>
      <c r="AA44" s="10" t="s">
        <v>12</v>
      </c>
      <c r="AC44" s="2040" t="b">
        <f t="shared" ca="1" si="29"/>
        <v>0</v>
      </c>
      <c r="AD44" s="2040" t="b">
        <f t="shared" ca="1" si="29"/>
        <v>0</v>
      </c>
      <c r="AE44" s="2040" t="b">
        <f t="shared" ca="1" si="29"/>
        <v>0</v>
      </c>
      <c r="AF44" s="2040" t="b">
        <f t="shared" ca="1" si="29"/>
        <v>0</v>
      </c>
      <c r="AG44" s="2040" t="b">
        <f t="shared" ca="1" si="29"/>
        <v>0</v>
      </c>
      <c r="AH44" s="2040" t="b">
        <f t="shared" ca="1" si="29"/>
        <v>0</v>
      </c>
      <c r="AI44" s="2040" t="b">
        <f t="shared" ca="1" si="29"/>
        <v>0</v>
      </c>
      <c r="AJ44" s="2040" t="b">
        <f t="shared" ca="1" si="29"/>
        <v>0</v>
      </c>
    </row>
    <row r="45" spans="1:40" ht="14.25" x14ac:dyDescent="0.2">
      <c r="A45" s="1974" t="b">
        <f t="shared" ca="1" si="27"/>
        <v>0</v>
      </c>
      <c r="B45" s="1973" t="s">
        <v>17</v>
      </c>
      <c r="C45" s="62">
        <f t="shared" si="28"/>
        <v>19</v>
      </c>
      <c r="D45" s="2053" t="str">
        <f t="shared" ca="1" si="4"/>
        <v>-</v>
      </c>
      <c r="E45" s="2060" t="str">
        <f t="shared" ca="1" si="5"/>
        <v>-</v>
      </c>
      <c r="F45" s="2061" t="str">
        <f t="shared" ca="1" si="6"/>
        <v>-</v>
      </c>
      <c r="G45" s="2062" t="str">
        <f t="shared" ca="1" si="7"/>
        <v>-</v>
      </c>
      <c r="H45" s="2062" t="str">
        <f t="shared" ca="1" si="8"/>
        <v>-</v>
      </c>
      <c r="I45" s="2060" t="str">
        <f t="shared" ca="1" si="11"/>
        <v>-</v>
      </c>
      <c r="J45" s="2061" t="str">
        <f t="shared" ca="1" si="12"/>
        <v>-</v>
      </c>
      <c r="K45" s="2062" t="str">
        <f t="shared" ca="1" si="13"/>
        <v>-</v>
      </c>
      <c r="L45" s="2060" t="str">
        <f t="shared" ca="1" si="14"/>
        <v>-</v>
      </c>
      <c r="M45" s="2061" t="str">
        <f t="shared" ca="1" si="15"/>
        <v>-</v>
      </c>
      <c r="N45" s="2062" t="str">
        <f t="shared" ca="1" si="16"/>
        <v>-</v>
      </c>
      <c r="O45" s="2060" t="str">
        <f t="shared" ca="1" si="17"/>
        <v>-</v>
      </c>
      <c r="P45" s="2061" t="str">
        <f t="shared" ca="1" si="18"/>
        <v>-</v>
      </c>
      <c r="Q45" s="2062" t="str">
        <f t="shared" ca="1" si="19"/>
        <v>-</v>
      </c>
      <c r="R45" s="2062" t="str">
        <f t="shared" ca="1" si="20"/>
        <v>-</v>
      </c>
      <c r="S45" s="2060" t="str">
        <f t="shared" ca="1" si="21"/>
        <v>-</v>
      </c>
      <c r="T45" s="2061" t="str">
        <f t="shared" ca="1" si="22"/>
        <v>-</v>
      </c>
      <c r="U45" s="2062" t="str">
        <f t="shared" ca="1" si="23"/>
        <v>-</v>
      </c>
      <c r="V45" s="2060" t="str">
        <f t="shared" ca="1" si="24"/>
        <v>-</v>
      </c>
      <c r="W45" s="2061" t="str">
        <f t="shared" ca="1" si="25"/>
        <v>-</v>
      </c>
      <c r="X45" s="2062" t="str">
        <f t="shared" ca="1" si="26"/>
        <v>-</v>
      </c>
      <c r="Y45" s="2056" t="str">
        <f t="shared" ca="1" si="9"/>
        <v/>
      </c>
      <c r="AA45" s="10" t="s">
        <v>12</v>
      </c>
      <c r="AC45" s="2040" t="b">
        <f t="shared" ca="1" si="29"/>
        <v>0</v>
      </c>
      <c r="AD45" s="2040" t="b">
        <f t="shared" ca="1" si="29"/>
        <v>0</v>
      </c>
      <c r="AE45" s="2040" t="b">
        <f t="shared" ca="1" si="29"/>
        <v>0</v>
      </c>
      <c r="AF45" s="2040" t="b">
        <f t="shared" ca="1" si="29"/>
        <v>0</v>
      </c>
      <c r="AG45" s="2040" t="b">
        <f t="shared" ca="1" si="29"/>
        <v>0</v>
      </c>
      <c r="AH45" s="2040" t="b">
        <f t="shared" ca="1" si="29"/>
        <v>0</v>
      </c>
      <c r="AI45" s="2040" t="b">
        <f t="shared" ca="1" si="29"/>
        <v>0</v>
      </c>
      <c r="AJ45" s="2040" t="b">
        <f t="shared" ca="1" si="29"/>
        <v>0</v>
      </c>
    </row>
    <row r="46" spans="1:40" ht="14.25" x14ac:dyDescent="0.2">
      <c r="A46" s="1974" t="b">
        <f t="shared" ca="1" si="27"/>
        <v>0</v>
      </c>
      <c r="B46" s="1973" t="s">
        <v>17</v>
      </c>
      <c r="C46" s="62">
        <f t="shared" si="28"/>
        <v>20</v>
      </c>
      <c r="D46" s="2054" t="str">
        <f t="shared" ca="1" si="4"/>
        <v>-</v>
      </c>
      <c r="E46" s="2060" t="str">
        <f t="shared" ca="1" si="5"/>
        <v>-</v>
      </c>
      <c r="F46" s="2061" t="str">
        <f t="shared" ca="1" si="6"/>
        <v>-</v>
      </c>
      <c r="G46" s="2062" t="str">
        <f t="shared" ca="1" si="7"/>
        <v>-</v>
      </c>
      <c r="H46" s="2062" t="str">
        <f t="shared" ca="1" si="8"/>
        <v>-</v>
      </c>
      <c r="I46" s="2060" t="str">
        <f t="shared" ca="1" si="11"/>
        <v>-</v>
      </c>
      <c r="J46" s="2061" t="str">
        <f t="shared" ca="1" si="12"/>
        <v>-</v>
      </c>
      <c r="K46" s="2062" t="str">
        <f t="shared" ca="1" si="13"/>
        <v>-</v>
      </c>
      <c r="L46" s="2060" t="str">
        <f t="shared" ca="1" si="14"/>
        <v>-</v>
      </c>
      <c r="M46" s="2061" t="str">
        <f t="shared" ca="1" si="15"/>
        <v>-</v>
      </c>
      <c r="N46" s="2062" t="str">
        <f t="shared" ca="1" si="16"/>
        <v>-</v>
      </c>
      <c r="O46" s="2060" t="str">
        <f t="shared" ca="1" si="17"/>
        <v>-</v>
      </c>
      <c r="P46" s="2061" t="str">
        <f t="shared" ca="1" si="18"/>
        <v>-</v>
      </c>
      <c r="Q46" s="2062" t="str">
        <f t="shared" ca="1" si="19"/>
        <v>-</v>
      </c>
      <c r="R46" s="2062" t="str">
        <f t="shared" ca="1" si="20"/>
        <v>-</v>
      </c>
      <c r="S46" s="2060" t="str">
        <f t="shared" ca="1" si="21"/>
        <v>-</v>
      </c>
      <c r="T46" s="2061" t="str">
        <f t="shared" ca="1" si="22"/>
        <v>-</v>
      </c>
      <c r="U46" s="2062" t="str">
        <f t="shared" ca="1" si="23"/>
        <v>-</v>
      </c>
      <c r="V46" s="2060" t="str">
        <f t="shared" ca="1" si="24"/>
        <v>-</v>
      </c>
      <c r="W46" s="2061" t="str">
        <f t="shared" ca="1" si="25"/>
        <v>-</v>
      </c>
      <c r="X46" s="2062" t="str">
        <f t="shared" ca="1" si="26"/>
        <v>-</v>
      </c>
      <c r="Y46" s="2057" t="str">
        <f t="shared" ca="1" si="9"/>
        <v/>
      </c>
      <c r="AA46" s="10" t="s">
        <v>12</v>
      </c>
      <c r="AC46" s="2040" t="b">
        <f t="shared" ca="1" si="29"/>
        <v>0</v>
      </c>
      <c r="AD46" s="2040" t="b">
        <f t="shared" ca="1" si="29"/>
        <v>0</v>
      </c>
      <c r="AE46" s="2040" t="b">
        <f t="shared" ca="1" si="29"/>
        <v>0</v>
      </c>
      <c r="AF46" s="2040" t="b">
        <f t="shared" ca="1" si="29"/>
        <v>0</v>
      </c>
      <c r="AG46" s="2040" t="b">
        <f t="shared" ca="1" si="29"/>
        <v>0</v>
      </c>
      <c r="AH46" s="2040" t="b">
        <f t="shared" ca="1" si="29"/>
        <v>0</v>
      </c>
      <c r="AI46" s="2040" t="b">
        <f t="shared" ca="1" si="29"/>
        <v>0</v>
      </c>
      <c r="AJ46" s="2040" t="b">
        <f t="shared" ca="1" si="29"/>
        <v>0</v>
      </c>
    </row>
    <row r="47" spans="1:40" ht="14.25" x14ac:dyDescent="0.2">
      <c r="A47" s="1974" t="b">
        <f ca="1">IFERROR(AND(_xlfn.ISFORMULA(B47),NOT(ISERROR(B47)),FIND("!",_xlfn.FORMULATEXT(B47))),FALSE)</f>
        <v>0</v>
      </c>
      <c r="B47" s="1973" t="s">
        <v>17</v>
      </c>
      <c r="C47" s="62">
        <f t="shared" si="28"/>
        <v>21</v>
      </c>
      <c r="D47" s="2054" t="str">
        <f t="shared" ca="1" si="4"/>
        <v>-</v>
      </c>
      <c r="E47" s="2060" t="str">
        <f t="shared" ca="1" si="5"/>
        <v>-</v>
      </c>
      <c r="F47" s="2061" t="str">
        <f t="shared" ca="1" si="6"/>
        <v>-</v>
      </c>
      <c r="G47" s="2062" t="str">
        <f t="shared" ca="1" si="7"/>
        <v>-</v>
      </c>
      <c r="H47" s="2062" t="str">
        <f t="shared" ca="1" si="8"/>
        <v>-</v>
      </c>
      <c r="I47" s="2060" t="str">
        <f t="shared" ca="1" si="11"/>
        <v>-</v>
      </c>
      <c r="J47" s="2061" t="str">
        <f t="shared" ca="1" si="12"/>
        <v>-</v>
      </c>
      <c r="K47" s="2062" t="str">
        <f t="shared" ca="1" si="13"/>
        <v>-</v>
      </c>
      <c r="L47" s="2060" t="str">
        <f t="shared" ca="1" si="14"/>
        <v>-</v>
      </c>
      <c r="M47" s="2061" t="str">
        <f t="shared" ca="1" si="15"/>
        <v>-</v>
      </c>
      <c r="N47" s="2062" t="str">
        <f t="shared" ca="1" si="16"/>
        <v>-</v>
      </c>
      <c r="O47" s="2060" t="str">
        <f t="shared" ca="1" si="17"/>
        <v>-</v>
      </c>
      <c r="P47" s="2061" t="str">
        <f t="shared" ca="1" si="18"/>
        <v>-</v>
      </c>
      <c r="Q47" s="2062" t="str">
        <f t="shared" ca="1" si="19"/>
        <v>-</v>
      </c>
      <c r="R47" s="2062" t="str">
        <f t="shared" ca="1" si="20"/>
        <v>-</v>
      </c>
      <c r="S47" s="2060" t="str">
        <f t="shared" ca="1" si="21"/>
        <v>-</v>
      </c>
      <c r="T47" s="2061" t="str">
        <f t="shared" ca="1" si="22"/>
        <v>-</v>
      </c>
      <c r="U47" s="2062" t="str">
        <f t="shared" ca="1" si="23"/>
        <v>-</v>
      </c>
      <c r="V47" s="2060" t="str">
        <f t="shared" ca="1" si="24"/>
        <v>-</v>
      </c>
      <c r="W47" s="2061" t="str">
        <f t="shared" ca="1" si="25"/>
        <v>-</v>
      </c>
      <c r="X47" s="2062" t="str">
        <f t="shared" ca="1" si="26"/>
        <v>-</v>
      </c>
      <c r="Y47" s="2057" t="str">
        <f t="shared" ca="1" si="9"/>
        <v/>
      </c>
      <c r="AA47" s="10" t="s">
        <v>12</v>
      </c>
    </row>
    <row r="48" spans="1:40" ht="14.25" x14ac:dyDescent="0.2">
      <c r="A48" s="1974" t="b">
        <f ca="1">IFERROR(AND(_xlfn.ISFORMULA(B48),NOT(ISERROR(B48)),FIND("!",_xlfn.FORMULATEXT(B48))),FALSE)</f>
        <v>0</v>
      </c>
      <c r="B48" s="1973" t="s">
        <v>17</v>
      </c>
      <c r="C48" s="62">
        <f t="shared" si="28"/>
        <v>22</v>
      </c>
      <c r="D48" s="2054" t="str">
        <f t="shared" ca="1" si="4"/>
        <v>-</v>
      </c>
      <c r="E48" s="2060" t="str">
        <f t="shared" ca="1" si="5"/>
        <v>-</v>
      </c>
      <c r="F48" s="2061" t="str">
        <f t="shared" ca="1" si="6"/>
        <v>-</v>
      </c>
      <c r="G48" s="2062" t="str">
        <f t="shared" ca="1" si="7"/>
        <v>-</v>
      </c>
      <c r="H48" s="2062" t="str">
        <f t="shared" ca="1" si="8"/>
        <v>-</v>
      </c>
      <c r="I48" s="2060" t="str">
        <f t="shared" ca="1" si="11"/>
        <v>-</v>
      </c>
      <c r="J48" s="2061" t="str">
        <f t="shared" ca="1" si="12"/>
        <v>-</v>
      </c>
      <c r="K48" s="2062" t="str">
        <f t="shared" ca="1" si="13"/>
        <v>-</v>
      </c>
      <c r="L48" s="2060" t="str">
        <f t="shared" ca="1" si="14"/>
        <v>-</v>
      </c>
      <c r="M48" s="2061" t="str">
        <f t="shared" ca="1" si="15"/>
        <v>-</v>
      </c>
      <c r="N48" s="2062" t="str">
        <f t="shared" ca="1" si="16"/>
        <v>-</v>
      </c>
      <c r="O48" s="2060" t="str">
        <f t="shared" ca="1" si="17"/>
        <v>-</v>
      </c>
      <c r="P48" s="2061" t="str">
        <f t="shared" ca="1" si="18"/>
        <v>-</v>
      </c>
      <c r="Q48" s="2062" t="str">
        <f t="shared" ca="1" si="19"/>
        <v>-</v>
      </c>
      <c r="R48" s="2062" t="str">
        <f t="shared" ca="1" si="20"/>
        <v>-</v>
      </c>
      <c r="S48" s="2060" t="str">
        <f t="shared" ca="1" si="21"/>
        <v>-</v>
      </c>
      <c r="T48" s="2061" t="str">
        <f t="shared" ca="1" si="22"/>
        <v>-</v>
      </c>
      <c r="U48" s="2062" t="str">
        <f t="shared" ca="1" si="23"/>
        <v>-</v>
      </c>
      <c r="V48" s="2060" t="str">
        <f t="shared" ca="1" si="24"/>
        <v>-</v>
      </c>
      <c r="W48" s="2061" t="str">
        <f t="shared" ca="1" si="25"/>
        <v>-</v>
      </c>
      <c r="X48" s="2062" t="str">
        <f t="shared" ca="1" si="26"/>
        <v>-</v>
      </c>
      <c r="Y48" s="2057" t="str">
        <f t="shared" ca="1" si="9"/>
        <v/>
      </c>
      <c r="AA48" s="10" t="s">
        <v>12</v>
      </c>
    </row>
    <row r="49" spans="1:27" ht="14.25" x14ac:dyDescent="0.2">
      <c r="A49" s="1974" t="b">
        <f ca="1">IFERROR(AND(_xlfn.ISFORMULA(B49),NOT(ISERROR(B49)),FIND("!",_xlfn.FORMULATEXT(B49))),FALSE)</f>
        <v>0</v>
      </c>
      <c r="B49" s="1973" t="s">
        <v>17</v>
      </c>
      <c r="C49" s="62">
        <f t="shared" si="28"/>
        <v>23</v>
      </c>
      <c r="D49" s="2054" t="str">
        <f t="shared" ca="1" si="4"/>
        <v>-</v>
      </c>
      <c r="E49" s="2060" t="str">
        <f t="shared" ca="1" si="5"/>
        <v>-</v>
      </c>
      <c r="F49" s="2061" t="str">
        <f t="shared" ca="1" si="6"/>
        <v>-</v>
      </c>
      <c r="G49" s="2062" t="str">
        <f t="shared" ca="1" si="7"/>
        <v>-</v>
      </c>
      <c r="H49" s="2062" t="str">
        <f t="shared" ca="1" si="8"/>
        <v>-</v>
      </c>
      <c r="I49" s="2060" t="str">
        <f t="shared" ca="1" si="11"/>
        <v>-</v>
      </c>
      <c r="J49" s="2061" t="str">
        <f t="shared" ca="1" si="12"/>
        <v>-</v>
      </c>
      <c r="K49" s="2062" t="str">
        <f t="shared" ca="1" si="13"/>
        <v>-</v>
      </c>
      <c r="L49" s="2060" t="str">
        <f t="shared" ca="1" si="14"/>
        <v>-</v>
      </c>
      <c r="M49" s="2061" t="str">
        <f t="shared" ca="1" si="15"/>
        <v>-</v>
      </c>
      <c r="N49" s="2062" t="str">
        <f t="shared" ca="1" si="16"/>
        <v>-</v>
      </c>
      <c r="O49" s="2060" t="str">
        <f t="shared" ca="1" si="17"/>
        <v>-</v>
      </c>
      <c r="P49" s="2061" t="str">
        <f t="shared" ca="1" si="18"/>
        <v>-</v>
      </c>
      <c r="Q49" s="2062" t="str">
        <f t="shared" ca="1" si="19"/>
        <v>-</v>
      </c>
      <c r="R49" s="2062" t="str">
        <f t="shared" ca="1" si="20"/>
        <v>-</v>
      </c>
      <c r="S49" s="2060" t="str">
        <f t="shared" ca="1" si="21"/>
        <v>-</v>
      </c>
      <c r="T49" s="2061" t="str">
        <f t="shared" ca="1" si="22"/>
        <v>-</v>
      </c>
      <c r="U49" s="2062" t="str">
        <f t="shared" ca="1" si="23"/>
        <v>-</v>
      </c>
      <c r="V49" s="2060" t="str">
        <f t="shared" ca="1" si="24"/>
        <v>-</v>
      </c>
      <c r="W49" s="2061" t="str">
        <f t="shared" ca="1" si="25"/>
        <v>-</v>
      </c>
      <c r="X49" s="2062" t="str">
        <f t="shared" ca="1" si="26"/>
        <v>-</v>
      </c>
      <c r="Y49" s="2057" t="str">
        <f t="shared" ca="1" si="9"/>
        <v/>
      </c>
      <c r="AA49" s="10" t="s">
        <v>12</v>
      </c>
    </row>
    <row r="50" spans="1:27" ht="14.25" x14ac:dyDescent="0.2">
      <c r="A50" s="1974" t="b">
        <f ca="1">IFERROR(AND(_xlfn.ISFORMULA(B50),NOT(ISERROR(B50)),FIND("!",_xlfn.FORMULATEXT(B50))),FALSE)</f>
        <v>0</v>
      </c>
      <c r="B50" s="1973" t="s">
        <v>17</v>
      </c>
      <c r="C50" s="62">
        <f t="shared" si="28"/>
        <v>24</v>
      </c>
      <c r="D50" s="2054" t="str">
        <f t="shared" ca="1" si="4"/>
        <v>-</v>
      </c>
      <c r="E50" s="2060" t="str">
        <f t="shared" ca="1" si="5"/>
        <v>-</v>
      </c>
      <c r="F50" s="2061" t="str">
        <f t="shared" ca="1" si="6"/>
        <v>-</v>
      </c>
      <c r="G50" s="2062" t="str">
        <f t="shared" ca="1" si="7"/>
        <v>-</v>
      </c>
      <c r="H50" s="2062" t="str">
        <f t="shared" ca="1" si="8"/>
        <v>-</v>
      </c>
      <c r="I50" s="2060" t="str">
        <f t="shared" ca="1" si="11"/>
        <v>-</v>
      </c>
      <c r="J50" s="2061" t="str">
        <f t="shared" ca="1" si="12"/>
        <v>-</v>
      </c>
      <c r="K50" s="2062" t="str">
        <f t="shared" ca="1" si="13"/>
        <v>-</v>
      </c>
      <c r="L50" s="2060" t="str">
        <f t="shared" ca="1" si="14"/>
        <v>-</v>
      </c>
      <c r="M50" s="2061" t="str">
        <f t="shared" ca="1" si="15"/>
        <v>-</v>
      </c>
      <c r="N50" s="2062" t="str">
        <f t="shared" ca="1" si="16"/>
        <v>-</v>
      </c>
      <c r="O50" s="2060" t="str">
        <f t="shared" ca="1" si="17"/>
        <v>-</v>
      </c>
      <c r="P50" s="2061" t="str">
        <f t="shared" ca="1" si="18"/>
        <v>-</v>
      </c>
      <c r="Q50" s="2062" t="str">
        <f t="shared" ca="1" si="19"/>
        <v>-</v>
      </c>
      <c r="R50" s="2062" t="str">
        <f t="shared" ca="1" si="20"/>
        <v>-</v>
      </c>
      <c r="S50" s="2060" t="str">
        <f t="shared" ca="1" si="21"/>
        <v>-</v>
      </c>
      <c r="T50" s="2061" t="str">
        <f t="shared" ca="1" si="22"/>
        <v>-</v>
      </c>
      <c r="U50" s="2062" t="str">
        <f t="shared" ca="1" si="23"/>
        <v>-</v>
      </c>
      <c r="V50" s="2060" t="str">
        <f t="shared" ca="1" si="24"/>
        <v>-</v>
      </c>
      <c r="W50" s="2061" t="str">
        <f t="shared" ca="1" si="25"/>
        <v>-</v>
      </c>
      <c r="X50" s="2062" t="str">
        <f t="shared" ca="1" si="26"/>
        <v>-</v>
      </c>
      <c r="Y50" s="2057" t="str">
        <f t="shared" ca="1" si="9"/>
        <v/>
      </c>
      <c r="AA50" s="10" t="s">
        <v>12</v>
      </c>
    </row>
    <row r="51" spans="1:27" ht="14.25" x14ac:dyDescent="0.2">
      <c r="A51" s="1974" t="b">
        <f ca="1">IFERROR(AND(_xlfn.ISFORMULA(B51),NOT(ISERROR(B51)),FIND("!",_xlfn.FORMULATEXT(B51))),FALSE)</f>
        <v>0</v>
      </c>
      <c r="B51" s="1973" t="s">
        <v>17</v>
      </c>
      <c r="C51" s="62">
        <f t="shared" si="28"/>
        <v>25</v>
      </c>
      <c r="D51" s="2054" t="str">
        <f t="shared" ca="1" si="4"/>
        <v>-</v>
      </c>
      <c r="E51" s="2060" t="str">
        <f t="shared" ca="1" si="5"/>
        <v>-</v>
      </c>
      <c r="F51" s="2061" t="str">
        <f t="shared" ca="1" si="6"/>
        <v>-</v>
      </c>
      <c r="G51" s="2062" t="str">
        <f t="shared" ca="1" si="7"/>
        <v>-</v>
      </c>
      <c r="H51" s="2062" t="str">
        <f t="shared" ca="1" si="8"/>
        <v>-</v>
      </c>
      <c r="I51" s="2060" t="str">
        <f t="shared" ca="1" si="11"/>
        <v>-</v>
      </c>
      <c r="J51" s="2061" t="str">
        <f t="shared" ca="1" si="12"/>
        <v>-</v>
      </c>
      <c r="K51" s="2062" t="str">
        <f t="shared" ca="1" si="13"/>
        <v>-</v>
      </c>
      <c r="L51" s="2060" t="str">
        <f t="shared" ca="1" si="14"/>
        <v>-</v>
      </c>
      <c r="M51" s="2061" t="str">
        <f t="shared" ca="1" si="15"/>
        <v>-</v>
      </c>
      <c r="N51" s="2062" t="str">
        <f t="shared" ca="1" si="16"/>
        <v>-</v>
      </c>
      <c r="O51" s="2060" t="str">
        <f t="shared" ca="1" si="17"/>
        <v>-</v>
      </c>
      <c r="P51" s="2061" t="str">
        <f t="shared" ca="1" si="18"/>
        <v>-</v>
      </c>
      <c r="Q51" s="2062" t="str">
        <f t="shared" ca="1" si="19"/>
        <v>-</v>
      </c>
      <c r="R51" s="2062" t="str">
        <f t="shared" ca="1" si="20"/>
        <v>-</v>
      </c>
      <c r="S51" s="2060" t="str">
        <f t="shared" ca="1" si="21"/>
        <v>-</v>
      </c>
      <c r="T51" s="2061" t="str">
        <f t="shared" ca="1" si="22"/>
        <v>-</v>
      </c>
      <c r="U51" s="2062" t="str">
        <f t="shared" ca="1" si="23"/>
        <v>-</v>
      </c>
      <c r="V51" s="2060" t="str">
        <f t="shared" ca="1" si="24"/>
        <v>-</v>
      </c>
      <c r="W51" s="2061" t="str">
        <f t="shared" ca="1" si="25"/>
        <v>-</v>
      </c>
      <c r="X51" s="2062" t="str">
        <f t="shared" ca="1" si="26"/>
        <v>-</v>
      </c>
      <c r="Y51" s="2057" t="str">
        <f t="shared" ca="1" si="9"/>
        <v/>
      </c>
      <c r="AA51" s="10" t="s">
        <v>12</v>
      </c>
    </row>
    <row r="52" spans="1:27" ht="14.25" x14ac:dyDescent="0.2">
      <c r="AA52" s="10" t="s">
        <v>12</v>
      </c>
    </row>
  </sheetData>
  <sheetProtection sheet="1" objects="1" scenarios="1" formatCells="0" formatColumns="0" formatRows="0"/>
  <mergeCells count="2">
    <mergeCell ref="H24:H25"/>
    <mergeCell ref="R24:R2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92D050"/>
    <pageSetUpPr fitToPage="1"/>
  </sheetPr>
  <dimension ref="A1:S142"/>
  <sheetViews>
    <sheetView zoomScaleNormal="100" workbookViewId="0">
      <selection activeCell="C2" sqref="C2"/>
    </sheetView>
  </sheetViews>
  <sheetFormatPr defaultColWidth="9.140625" defaultRowHeight="14.25" x14ac:dyDescent="0.2"/>
  <cols>
    <col min="1" max="1" width="73.42578125" style="1145" customWidth="1"/>
    <col min="2" max="2" width="5.42578125" style="1145" customWidth="1"/>
    <col min="3" max="3" width="14.42578125" style="1145" customWidth="1"/>
    <col min="4" max="4" width="12.5703125" style="1145" customWidth="1"/>
    <col min="5" max="5" width="16" style="1145" customWidth="1"/>
    <col min="6" max="6" width="12.28515625" style="1145" customWidth="1"/>
    <col min="7" max="7" width="13.28515625" style="1145" customWidth="1"/>
    <col min="8" max="8" width="13.5703125" style="1145" customWidth="1"/>
    <col min="9" max="9" width="13.140625" style="1145" customWidth="1"/>
    <col min="10" max="10" width="15.5703125" style="1145" customWidth="1"/>
    <col min="11" max="11" width="12.7109375" style="1145" customWidth="1"/>
    <col min="12" max="12" width="13.42578125" style="1145" customWidth="1"/>
    <col min="13" max="13" width="9.7109375" style="1145" customWidth="1"/>
    <col min="14" max="14" width="2.140625" style="1145" bestFit="1" customWidth="1"/>
    <col min="15" max="15" width="9.140625" style="1145"/>
    <col min="16" max="16" width="26.42578125" style="1145" customWidth="1"/>
    <col min="17" max="17" width="38.42578125" style="1145" customWidth="1"/>
    <col min="18" max="18" width="34.140625" style="1145" customWidth="1"/>
    <col min="19" max="22" width="9.140625" style="1145"/>
    <col min="23" max="23" width="15.42578125" style="1145" customWidth="1"/>
    <col min="24" max="16384" width="9.140625" style="1145"/>
  </cols>
  <sheetData>
    <row r="1" spans="1:19" x14ac:dyDescent="0.2">
      <c r="A1" s="7" t="str">
        <f>'FT18.Participant'!$A$1</f>
        <v>&lt;IAIG's Name&gt;</v>
      </c>
      <c r="B1" s="1515"/>
      <c r="C1" s="1515"/>
      <c r="D1" s="1515"/>
      <c r="E1" s="1515"/>
      <c r="F1" s="1515"/>
      <c r="G1" s="1515"/>
      <c r="H1" s="1515"/>
      <c r="I1" s="1515"/>
      <c r="J1" s="1515"/>
      <c r="K1" s="1515"/>
      <c r="L1" s="9" t="str">
        <f ca="1">HYPERLINK("#"&amp;CELL("address",Version),Version)</f>
        <v>2018 IAIS Field Testing Template</v>
      </c>
      <c r="M1"/>
      <c r="N1" s="10" t="s">
        <v>12</v>
      </c>
      <c r="O1"/>
      <c r="P1"/>
      <c r="Q1" s="1709"/>
      <c r="R1" s="1709"/>
      <c r="S1" s="1709"/>
    </row>
    <row r="2" spans="1:19" ht="15" x14ac:dyDescent="0.25">
      <c r="A2" s="11" t="str">
        <f>'FT18.Participant'!$A$2</f>
        <v>&lt;Currency&gt; - (&lt;Unit&gt;)</v>
      </c>
      <c r="B2" s="1516"/>
      <c r="C2" s="2409" t="s">
        <v>2402</v>
      </c>
      <c r="D2" s="1516"/>
      <c r="E2" s="1516"/>
      <c r="F2" s="1516"/>
      <c r="G2" s="1516"/>
      <c r="H2" s="1516"/>
      <c r="I2" s="1516"/>
      <c r="J2" s="1516"/>
      <c r="K2" s="1516"/>
      <c r="L2" s="1969" t="str">
        <f>'FT18.Participant'!$F$2</f>
        <v>&lt;Reporting Date&gt;</v>
      </c>
      <c r="M2"/>
      <c r="N2" s="10" t="s">
        <v>12</v>
      </c>
      <c r="O2"/>
      <c r="P2"/>
      <c r="Q2" s="1709"/>
      <c r="R2" s="1709"/>
      <c r="S2" s="1709"/>
    </row>
    <row r="3" spans="1:19" x14ac:dyDescent="0.2">
      <c r="A3"/>
      <c r="B3"/>
      <c r="C3"/>
      <c r="D3"/>
      <c r="E3"/>
      <c r="F3"/>
      <c r="G3"/>
      <c r="H3"/>
      <c r="I3"/>
      <c r="J3"/>
      <c r="K3"/>
      <c r="L3"/>
      <c r="M3"/>
      <c r="N3" s="10" t="s">
        <v>12</v>
      </c>
      <c r="O3"/>
      <c r="P3"/>
      <c r="Q3" s="1709"/>
      <c r="R3" s="1709"/>
      <c r="S3" s="1709"/>
    </row>
    <row r="4" spans="1:19" x14ac:dyDescent="0.2">
      <c r="A4"/>
      <c r="B4" s="41">
        <f>1+'FT18.Insurance portfolios'!C26</f>
        <v>27</v>
      </c>
      <c r="C4" s="19">
        <v>1</v>
      </c>
      <c r="D4" s="1146"/>
      <c r="E4" s="1146"/>
      <c r="F4" s="1146"/>
      <c r="G4" s="1146"/>
      <c r="H4" s="1147"/>
      <c r="I4"/>
      <c r="J4"/>
      <c r="K4"/>
      <c r="L4"/>
      <c r="M4"/>
      <c r="N4" s="10" t="s">
        <v>12</v>
      </c>
      <c r="O4"/>
      <c r="P4"/>
      <c r="Q4" s="1709"/>
      <c r="R4" s="1709"/>
      <c r="S4" s="1709"/>
    </row>
    <row r="5" spans="1:19" x14ac:dyDescent="0.2">
      <c r="A5" s="2093" t="s">
        <v>1350</v>
      </c>
      <c r="B5" s="134">
        <v>1</v>
      </c>
      <c r="C5" s="2452" t="str">
        <f>C2</f>
        <v>&lt;Liability portfolio name&gt;</v>
      </c>
      <c r="D5" s="2453"/>
      <c r="E5" s="2453"/>
      <c r="F5" s="2453"/>
      <c r="G5" s="2453"/>
      <c r="H5" s="2454"/>
      <c r="I5"/>
      <c r="J5"/>
      <c r="K5"/>
      <c r="L5"/>
      <c r="M5"/>
      <c r="N5" s="10" t="s">
        <v>12</v>
      </c>
      <c r="O5"/>
      <c r="P5"/>
      <c r="Q5" s="1709"/>
      <c r="R5" s="1709"/>
      <c r="S5" s="1709"/>
    </row>
    <row r="6" spans="1:19" x14ac:dyDescent="0.2">
      <c r="A6" s="2094" t="s">
        <v>1347</v>
      </c>
      <c r="B6" s="134">
        <v>2</v>
      </c>
      <c r="C6" s="2455"/>
      <c r="D6" s="2456"/>
      <c r="E6" s="2456"/>
      <c r="F6" s="2456"/>
      <c r="G6" s="2456"/>
      <c r="H6" s="2457"/>
      <c r="I6"/>
      <c r="J6"/>
      <c r="K6"/>
      <c r="L6"/>
      <c r="M6"/>
      <c r="N6" s="10" t="s">
        <v>12</v>
      </c>
      <c r="O6"/>
      <c r="P6"/>
      <c r="Q6" s="1709"/>
      <c r="R6" s="1709"/>
      <c r="S6" s="1709"/>
    </row>
    <row r="7" spans="1:19" x14ac:dyDescent="0.2">
      <c r="A7" s="2094" t="s">
        <v>1348</v>
      </c>
      <c r="B7" s="134">
        <v>3</v>
      </c>
      <c r="C7" s="2455"/>
      <c r="D7" s="2456"/>
      <c r="E7" s="2456"/>
      <c r="F7" s="2456"/>
      <c r="G7" s="2456"/>
      <c r="H7" s="2457"/>
      <c r="I7"/>
      <c r="J7"/>
      <c r="K7"/>
      <c r="L7"/>
      <c r="M7"/>
      <c r="N7" s="10" t="s">
        <v>12</v>
      </c>
      <c r="O7"/>
      <c r="P7"/>
      <c r="Q7" s="1709"/>
      <c r="R7" s="1709"/>
      <c r="S7" s="1709"/>
    </row>
    <row r="8" spans="1:19" x14ac:dyDescent="0.2">
      <c r="A8" s="2094" t="s">
        <v>1352</v>
      </c>
      <c r="B8" s="134">
        <v>4</v>
      </c>
      <c r="C8" s="2455"/>
      <c r="D8" s="2456"/>
      <c r="E8" s="2456"/>
      <c r="F8" s="2456"/>
      <c r="G8" s="2456"/>
      <c r="H8" s="2457"/>
      <c r="I8"/>
      <c r="J8"/>
      <c r="K8"/>
      <c r="L8"/>
      <c r="M8"/>
      <c r="N8" s="10" t="s">
        <v>12</v>
      </c>
      <c r="O8"/>
      <c r="P8"/>
      <c r="Q8" s="1709"/>
      <c r="R8" s="1709"/>
      <c r="S8" s="1709"/>
    </row>
    <row r="9" spans="1:19" x14ac:dyDescent="0.2">
      <c r="A9" s="2094" t="s">
        <v>1353</v>
      </c>
      <c r="B9" s="134">
        <v>5</v>
      </c>
      <c r="C9" s="2458"/>
      <c r="D9" s="2456"/>
      <c r="E9" s="2456"/>
      <c r="F9" s="2456"/>
      <c r="G9" s="2456"/>
      <c r="H9" s="2457"/>
      <c r="J9"/>
      <c r="K9"/>
      <c r="L9"/>
      <c r="M9"/>
      <c r="N9" s="10" t="s">
        <v>12</v>
      </c>
      <c r="O9"/>
      <c r="P9"/>
      <c r="Q9" s="1709"/>
      <c r="R9" s="1709"/>
      <c r="S9" s="1709"/>
    </row>
    <row r="10" spans="1:19" x14ac:dyDescent="0.2">
      <c r="A10" s="2103" t="s">
        <v>1354</v>
      </c>
      <c r="B10" s="127">
        <v>6</v>
      </c>
      <c r="C10" s="2459"/>
      <c r="D10" s="2460"/>
      <c r="E10" s="2460"/>
      <c r="F10" s="2460"/>
      <c r="G10" s="2460"/>
      <c r="H10" s="2461"/>
      <c r="I10" s="2106"/>
      <c r="J10"/>
      <c r="K10"/>
      <c r="L10"/>
      <c r="M10"/>
      <c r="N10" s="10" t="s">
        <v>12</v>
      </c>
      <c r="O10"/>
      <c r="P10"/>
      <c r="Q10" s="1709"/>
      <c r="R10" s="1709"/>
      <c r="S10" s="1709"/>
    </row>
    <row r="11" spans="1:19" x14ac:dyDescent="0.2">
      <c r="A11" s="1709"/>
      <c r="B11" s="1709"/>
      <c r="C11" s="1709"/>
      <c r="D11" s="1709"/>
      <c r="E11" s="1709"/>
      <c r="F11" s="1709"/>
      <c r="G11" s="1709"/>
      <c r="H11" s="1709"/>
      <c r="I11" s="1709"/>
      <c r="J11" s="1709"/>
      <c r="K11" s="1709"/>
      <c r="L11" s="1709"/>
      <c r="M11" s="1709"/>
      <c r="N11" s="10"/>
      <c r="O11" s="1709"/>
      <c r="P11" s="1709"/>
      <c r="Q11" s="1709"/>
      <c r="R11" s="1709"/>
      <c r="S11" s="1709"/>
    </row>
    <row r="12" spans="1:19" ht="15" x14ac:dyDescent="0.25">
      <c r="A12" s="1517" t="s">
        <v>2236</v>
      </c>
      <c r="B12" s="1518"/>
      <c r="C12" s="1517" t="s">
        <v>1487</v>
      </c>
      <c r="D12" s="1518"/>
      <c r="E12" s="1518"/>
      <c r="F12" s="1519"/>
      <c r="G12" s="1517" t="s">
        <v>1488</v>
      </c>
      <c r="H12" s="1518"/>
      <c r="I12" s="1518"/>
      <c r="J12" s="1519"/>
      <c r="M12"/>
      <c r="N12" s="10" t="s">
        <v>12</v>
      </c>
      <c r="O12"/>
      <c r="P12"/>
      <c r="Q12" s="1709"/>
      <c r="R12" s="1709"/>
      <c r="S12" s="1709"/>
    </row>
    <row r="13" spans="1:19" ht="38.25" x14ac:dyDescent="0.2">
      <c r="A13" s="1520" t="s">
        <v>1355</v>
      </c>
      <c r="B13" s="1521"/>
      <c r="C13" s="1962" t="s">
        <v>2192</v>
      </c>
      <c r="D13" s="1962" t="s">
        <v>2234</v>
      </c>
      <c r="E13" s="1962" t="s">
        <v>2189</v>
      </c>
      <c r="F13" s="1962" t="s">
        <v>2191</v>
      </c>
      <c r="G13" s="1962" t="s">
        <v>2192</v>
      </c>
      <c r="H13" s="1962" t="s">
        <v>2234</v>
      </c>
      <c r="I13" s="1962" t="s">
        <v>2235</v>
      </c>
      <c r="J13" s="1962" t="s">
        <v>2191</v>
      </c>
      <c r="M13"/>
      <c r="N13" s="10" t="s">
        <v>12</v>
      </c>
      <c r="O13"/>
      <c r="P13"/>
      <c r="Q13" s="1709"/>
      <c r="R13" s="1709"/>
      <c r="S13" s="1709"/>
    </row>
    <row r="14" spans="1:19" x14ac:dyDescent="0.2">
      <c r="A14" s="1522"/>
      <c r="B14" s="41">
        <f>1+B4</f>
        <v>28</v>
      </c>
      <c r="C14" s="19">
        <v>1</v>
      </c>
      <c r="D14" s="19">
        <f>C14+1</f>
        <v>2</v>
      </c>
      <c r="E14" s="19">
        <f t="shared" ref="E14:J14" si="0">D14+1</f>
        <v>3</v>
      </c>
      <c r="F14" s="19">
        <f t="shared" si="0"/>
        <v>4</v>
      </c>
      <c r="G14" s="19">
        <f t="shared" si="0"/>
        <v>5</v>
      </c>
      <c r="H14" s="19">
        <f t="shared" si="0"/>
        <v>6</v>
      </c>
      <c r="I14" s="19">
        <f t="shared" si="0"/>
        <v>7</v>
      </c>
      <c r="J14" s="20">
        <f t="shared" si="0"/>
        <v>8</v>
      </c>
      <c r="M14"/>
      <c r="N14" s="10" t="s">
        <v>12</v>
      </c>
      <c r="O14"/>
      <c r="P14"/>
      <c r="Q14" s="1709"/>
      <c r="R14" s="1709"/>
      <c r="S14" s="1709"/>
    </row>
    <row r="15" spans="1:19" x14ac:dyDescent="0.2">
      <c r="A15" s="2037" t="s">
        <v>2367</v>
      </c>
      <c r="B15" s="134">
        <v>1</v>
      </c>
      <c r="C15" s="2034" t="b">
        <f>SUM(C18) &lt;&gt;0</f>
        <v>0</v>
      </c>
      <c r="D15" s="2034" t="b">
        <f t="shared" ref="D15:J15" si="1">SUM(D18) &lt;&gt;0</f>
        <v>0</v>
      </c>
      <c r="E15" s="2034" t="b">
        <f t="shared" si="1"/>
        <v>0</v>
      </c>
      <c r="F15" s="2034" t="b">
        <f t="shared" si="1"/>
        <v>0</v>
      </c>
      <c r="G15" s="2034" t="b">
        <f t="shared" si="1"/>
        <v>0</v>
      </c>
      <c r="H15" s="2034" t="b">
        <f t="shared" si="1"/>
        <v>0</v>
      </c>
      <c r="I15" s="2034" t="b">
        <f t="shared" si="1"/>
        <v>0</v>
      </c>
      <c r="J15" s="2034" t="b">
        <f t="shared" si="1"/>
        <v>0</v>
      </c>
      <c r="M15" s="1709"/>
      <c r="N15" s="10"/>
      <c r="O15" s="1709"/>
      <c r="P15" s="1709"/>
      <c r="Q15" s="1709"/>
      <c r="R15" s="1709"/>
      <c r="S15" s="1709"/>
    </row>
    <row r="16" spans="1:19" x14ac:dyDescent="0.2">
      <c r="A16" s="2038" t="s">
        <v>2368</v>
      </c>
      <c r="B16" s="134">
        <v>2</v>
      </c>
      <c r="C16" s="2035"/>
      <c r="D16" s="2036" t="s">
        <v>17</v>
      </c>
      <c r="E16" s="2035"/>
      <c r="F16" s="2035"/>
      <c r="G16" s="2063" t="str">
        <f>IF(G15,C16,"-")</f>
        <v>-</v>
      </c>
      <c r="H16" s="2036" t="s">
        <v>17</v>
      </c>
      <c r="I16" s="2063" t="str">
        <f>IF(I15,E16,"-")</f>
        <v>-</v>
      </c>
      <c r="J16" s="2063" t="str">
        <f>IF(J15,F16,"-")</f>
        <v>-</v>
      </c>
      <c r="M16" s="1709"/>
      <c r="N16" s="10"/>
      <c r="O16" s="1709"/>
      <c r="P16" s="1709"/>
      <c r="Q16" s="1709"/>
      <c r="R16" s="1709"/>
      <c r="S16" s="1709"/>
    </row>
    <row r="17" spans="1:19" x14ac:dyDescent="0.2">
      <c r="A17" s="2039" t="s">
        <v>2391</v>
      </c>
      <c r="B17" s="134">
        <v>3</v>
      </c>
      <c r="C17" s="2313" t="s">
        <v>17</v>
      </c>
      <c r="D17" s="2041">
        <v>0</v>
      </c>
      <c r="E17" s="2313" t="s">
        <v>17</v>
      </c>
      <c r="F17" s="2042" t="s">
        <v>17</v>
      </c>
      <c r="G17" s="2042" t="s">
        <v>17</v>
      </c>
      <c r="H17" s="2041">
        <v>0</v>
      </c>
      <c r="I17" s="2042" t="s">
        <v>17</v>
      </c>
      <c r="J17" s="2042" t="s">
        <v>17</v>
      </c>
      <c r="M17" s="1709"/>
      <c r="N17" s="10"/>
      <c r="O17" s="1709"/>
      <c r="P17" s="1709"/>
      <c r="Q17" s="1709"/>
      <c r="R17" s="1709"/>
      <c r="S17" s="1709"/>
    </row>
    <row r="18" spans="1:19" ht="15" x14ac:dyDescent="0.2">
      <c r="A18" s="1523" t="s">
        <v>2237</v>
      </c>
      <c r="B18" s="134">
        <v>4</v>
      </c>
      <c r="C18" s="395">
        <f t="shared" ref="C18:J18" si="2">SUM(C20,C36)</f>
        <v>0</v>
      </c>
      <c r="D18" s="395">
        <f t="shared" si="2"/>
        <v>0</v>
      </c>
      <c r="E18" s="395">
        <f t="shared" si="2"/>
        <v>0</v>
      </c>
      <c r="F18" s="491">
        <f t="shared" si="2"/>
        <v>0</v>
      </c>
      <c r="G18" s="395">
        <f t="shared" si="2"/>
        <v>0</v>
      </c>
      <c r="H18" s="395">
        <f t="shared" si="2"/>
        <v>0</v>
      </c>
      <c r="I18" s="395">
        <f t="shared" si="2"/>
        <v>0</v>
      </c>
      <c r="J18" s="395">
        <f t="shared" si="2"/>
        <v>0</v>
      </c>
      <c r="M18"/>
      <c r="N18" s="10" t="s">
        <v>12</v>
      </c>
      <c r="O18"/>
      <c r="P18"/>
      <c r="Q18" s="1709"/>
      <c r="R18" s="1709"/>
      <c r="S18" s="1709"/>
    </row>
    <row r="19" spans="1:19" x14ac:dyDescent="0.2">
      <c r="A19" s="1465" t="s">
        <v>647</v>
      </c>
      <c r="B19" s="134">
        <f>B18+1</f>
        <v>5</v>
      </c>
      <c r="C19" s="2043" t="s">
        <v>17</v>
      </c>
      <c r="D19" s="2043" t="s">
        <v>17</v>
      </c>
      <c r="E19" s="2043" t="s">
        <v>17</v>
      </c>
      <c r="F19" s="2044" t="s">
        <v>17</v>
      </c>
      <c r="G19" s="2043" t="s">
        <v>17</v>
      </c>
      <c r="H19" s="2043" t="s">
        <v>17</v>
      </c>
      <c r="I19" s="2043" t="s">
        <v>17</v>
      </c>
      <c r="J19" s="2043" t="s">
        <v>17</v>
      </c>
      <c r="M19"/>
      <c r="N19" s="10" t="s">
        <v>12</v>
      </c>
      <c r="O19"/>
      <c r="P19"/>
      <c r="Q19" s="1709"/>
      <c r="R19" s="1709"/>
      <c r="S19" s="1709"/>
    </row>
    <row r="20" spans="1:19" ht="15" x14ac:dyDescent="0.25">
      <c r="A20" s="1524" t="s">
        <v>521</v>
      </c>
      <c r="B20" s="134">
        <f t="shared" ref="B20:B38" si="3">B19+1</f>
        <v>6</v>
      </c>
      <c r="C20" s="81">
        <f t="shared" ref="C20:J20" si="4">SUM(C21,C29)</f>
        <v>0</v>
      </c>
      <c r="D20" s="81">
        <f t="shared" si="4"/>
        <v>0</v>
      </c>
      <c r="E20" s="81">
        <f t="shared" si="4"/>
        <v>0</v>
      </c>
      <c r="F20" s="250">
        <f t="shared" si="4"/>
        <v>0</v>
      </c>
      <c r="G20" s="81">
        <f t="shared" si="4"/>
        <v>0</v>
      </c>
      <c r="H20" s="81">
        <f t="shared" si="4"/>
        <v>0</v>
      </c>
      <c r="I20" s="81">
        <f t="shared" si="4"/>
        <v>0</v>
      </c>
      <c r="J20" s="81">
        <f t="shared" si="4"/>
        <v>0</v>
      </c>
      <c r="M20"/>
      <c r="N20" s="10" t="s">
        <v>12</v>
      </c>
      <c r="O20"/>
      <c r="P20"/>
      <c r="Q20" s="1709"/>
      <c r="R20" s="1709"/>
      <c r="S20" s="1709"/>
    </row>
    <row r="21" spans="1:19" ht="15" x14ac:dyDescent="0.25">
      <c r="A21" s="1525" t="s">
        <v>522</v>
      </c>
      <c r="B21" s="134">
        <f t="shared" si="3"/>
        <v>7</v>
      </c>
      <c r="C21" s="232">
        <f t="shared" ref="C21:J21" si="5">SUM(C22:C28)</f>
        <v>0</v>
      </c>
      <c r="D21" s="232">
        <f t="shared" si="5"/>
        <v>0</v>
      </c>
      <c r="E21" s="232">
        <f t="shared" si="5"/>
        <v>0</v>
      </c>
      <c r="F21" s="2045">
        <f t="shared" si="5"/>
        <v>0</v>
      </c>
      <c r="G21" s="232">
        <f t="shared" si="5"/>
        <v>0</v>
      </c>
      <c r="H21" s="232">
        <f t="shared" si="5"/>
        <v>0</v>
      </c>
      <c r="I21" s="232">
        <f t="shared" si="5"/>
        <v>0</v>
      </c>
      <c r="J21" s="232">
        <f t="shared" si="5"/>
        <v>0</v>
      </c>
      <c r="M21"/>
      <c r="N21" s="10" t="s">
        <v>12</v>
      </c>
      <c r="O21"/>
      <c r="P21"/>
      <c r="Q21" s="1709"/>
      <c r="R21" s="1709"/>
      <c r="S21" s="1709"/>
    </row>
    <row r="22" spans="1:19" x14ac:dyDescent="0.2">
      <c r="A22" s="255" t="s">
        <v>523</v>
      </c>
      <c r="B22" s="134">
        <f t="shared" si="3"/>
        <v>8</v>
      </c>
      <c r="C22" s="2043" t="s">
        <v>17</v>
      </c>
      <c r="D22" s="2043" t="s">
        <v>17</v>
      </c>
      <c r="E22" s="2043" t="s">
        <v>17</v>
      </c>
      <c r="F22" s="2044" t="s">
        <v>17</v>
      </c>
      <c r="G22" s="2043" t="s">
        <v>17</v>
      </c>
      <c r="H22" s="2043" t="s">
        <v>17</v>
      </c>
      <c r="I22" s="2043" t="s">
        <v>17</v>
      </c>
      <c r="J22" s="2043" t="s">
        <v>17</v>
      </c>
      <c r="M22"/>
      <c r="N22" s="10" t="s">
        <v>12</v>
      </c>
      <c r="O22"/>
      <c r="P22"/>
      <c r="Q22" s="1709"/>
      <c r="R22" s="1709"/>
      <c r="S22" s="1709"/>
    </row>
    <row r="23" spans="1:19" ht="14.25" customHeight="1" x14ac:dyDescent="0.2">
      <c r="A23" s="255" t="s">
        <v>524</v>
      </c>
      <c r="B23" s="134">
        <f t="shared" si="3"/>
        <v>9</v>
      </c>
      <c r="C23" s="2314" t="s">
        <v>17</v>
      </c>
      <c r="D23" s="2043" t="s">
        <v>17</v>
      </c>
      <c r="E23" s="2043" t="s">
        <v>17</v>
      </c>
      <c r="F23" s="2044" t="s">
        <v>17</v>
      </c>
      <c r="G23" s="2314" t="s">
        <v>17</v>
      </c>
      <c r="H23" s="2314" t="s">
        <v>17</v>
      </c>
      <c r="I23" s="2314" t="s">
        <v>17</v>
      </c>
      <c r="J23" s="2314" t="s">
        <v>17</v>
      </c>
      <c r="M23"/>
      <c r="N23" s="10" t="s">
        <v>12</v>
      </c>
      <c r="O23"/>
      <c r="P23"/>
      <c r="Q23" s="1709"/>
      <c r="R23" s="1709"/>
      <c r="S23" s="1709"/>
    </row>
    <row r="24" spans="1:19" ht="14.25" customHeight="1" x14ac:dyDescent="0.2">
      <c r="A24" s="255" t="s">
        <v>525</v>
      </c>
      <c r="B24" s="134">
        <f t="shared" si="3"/>
        <v>10</v>
      </c>
      <c r="C24" s="2043" t="s">
        <v>17</v>
      </c>
      <c r="D24" s="2314" t="s">
        <v>17</v>
      </c>
      <c r="E24" s="2043" t="s">
        <v>17</v>
      </c>
      <c r="F24" s="2044" t="s">
        <v>17</v>
      </c>
      <c r="G24" s="2314" t="s">
        <v>17</v>
      </c>
      <c r="H24" s="2314" t="s">
        <v>17</v>
      </c>
      <c r="I24" s="2314" t="s">
        <v>17</v>
      </c>
      <c r="J24" s="2314" t="s">
        <v>17</v>
      </c>
      <c r="M24"/>
      <c r="N24" s="10" t="s">
        <v>12</v>
      </c>
      <c r="O24"/>
      <c r="P24"/>
      <c r="Q24" s="1709"/>
      <c r="R24" s="1709"/>
      <c r="S24" s="1709"/>
    </row>
    <row r="25" spans="1:19" ht="14.25" customHeight="1" x14ac:dyDescent="0.2">
      <c r="A25" s="255" t="s">
        <v>526</v>
      </c>
      <c r="B25" s="134">
        <f t="shared" si="3"/>
        <v>11</v>
      </c>
      <c r="C25" s="2043" t="s">
        <v>17</v>
      </c>
      <c r="D25" s="2043" t="s">
        <v>17</v>
      </c>
      <c r="E25" s="2314" t="s">
        <v>17</v>
      </c>
      <c r="F25" s="2044" t="s">
        <v>17</v>
      </c>
      <c r="G25" s="2314" t="s">
        <v>17</v>
      </c>
      <c r="H25" s="2314" t="s">
        <v>17</v>
      </c>
      <c r="I25" s="2314" t="s">
        <v>17</v>
      </c>
      <c r="J25" s="2314" t="s">
        <v>17</v>
      </c>
      <c r="M25"/>
      <c r="N25" s="10" t="s">
        <v>12</v>
      </c>
      <c r="O25"/>
      <c r="P25"/>
      <c r="Q25" s="1709"/>
      <c r="R25" s="1709"/>
      <c r="S25" s="1709"/>
    </row>
    <row r="26" spans="1:19" ht="14.25" customHeight="1" x14ac:dyDescent="0.2">
      <c r="A26" s="255" t="s">
        <v>447</v>
      </c>
      <c r="B26" s="134">
        <f t="shared" si="3"/>
        <v>12</v>
      </c>
      <c r="C26" s="2043" t="s">
        <v>17</v>
      </c>
      <c r="D26" s="2043" t="s">
        <v>17</v>
      </c>
      <c r="E26" s="2043" t="s">
        <v>17</v>
      </c>
      <c r="F26" s="2044" t="s">
        <v>17</v>
      </c>
      <c r="G26" s="2043" t="s">
        <v>17</v>
      </c>
      <c r="H26" s="2043" t="s">
        <v>17</v>
      </c>
      <c r="I26" s="2043" t="s">
        <v>17</v>
      </c>
      <c r="J26" s="2043" t="s">
        <v>17</v>
      </c>
      <c r="M26"/>
      <c r="N26" s="10" t="s">
        <v>12</v>
      </c>
      <c r="O26"/>
      <c r="P26"/>
      <c r="Q26" s="1709"/>
      <c r="R26" s="1709"/>
      <c r="S26" s="1709"/>
    </row>
    <row r="27" spans="1:19" ht="14.25" customHeight="1" x14ac:dyDescent="0.2">
      <c r="A27" s="255" t="s">
        <v>445</v>
      </c>
      <c r="B27" s="134">
        <f t="shared" si="3"/>
        <v>13</v>
      </c>
      <c r="C27" s="2043" t="s">
        <v>17</v>
      </c>
      <c r="D27" s="2043" t="s">
        <v>17</v>
      </c>
      <c r="E27" s="2043" t="s">
        <v>17</v>
      </c>
      <c r="F27" s="2044" t="s">
        <v>17</v>
      </c>
      <c r="G27" s="2043" t="s">
        <v>17</v>
      </c>
      <c r="H27" s="2043" t="s">
        <v>17</v>
      </c>
      <c r="I27" s="2043" t="s">
        <v>17</v>
      </c>
      <c r="J27" s="2043" t="s">
        <v>17</v>
      </c>
      <c r="M27"/>
      <c r="N27" s="10" t="s">
        <v>12</v>
      </c>
      <c r="O27"/>
      <c r="P27"/>
      <c r="Q27" s="1709"/>
      <c r="R27" s="1709"/>
      <c r="S27" s="1709"/>
    </row>
    <row r="28" spans="1:19" ht="14.25" customHeight="1" x14ac:dyDescent="0.2">
      <c r="A28" s="255" t="s">
        <v>527</v>
      </c>
      <c r="B28" s="134">
        <f t="shared" si="3"/>
        <v>14</v>
      </c>
      <c r="C28" s="2043" t="s">
        <v>17</v>
      </c>
      <c r="D28" s="2043" t="s">
        <v>17</v>
      </c>
      <c r="E28" s="2043" t="s">
        <v>17</v>
      </c>
      <c r="F28" s="2044" t="s">
        <v>17</v>
      </c>
      <c r="G28" s="2043" t="s">
        <v>17</v>
      </c>
      <c r="H28" s="2043" t="s">
        <v>17</v>
      </c>
      <c r="I28" s="2043" t="s">
        <v>17</v>
      </c>
      <c r="J28" s="2043" t="s">
        <v>17</v>
      </c>
      <c r="M28"/>
      <c r="N28" s="10" t="s">
        <v>12</v>
      </c>
      <c r="O28"/>
      <c r="P28"/>
      <c r="Q28" s="1709"/>
      <c r="R28" s="1709"/>
      <c r="S28" s="1709"/>
    </row>
    <row r="29" spans="1:19" ht="14.25" customHeight="1" x14ac:dyDescent="0.25">
      <c r="A29" s="1525" t="s">
        <v>528</v>
      </c>
      <c r="B29" s="134">
        <f t="shared" si="3"/>
        <v>15</v>
      </c>
      <c r="C29" s="232">
        <f t="shared" ref="C29:J29" si="6">SUM(C30,C33:C35)</f>
        <v>0</v>
      </c>
      <c r="D29" s="232">
        <f t="shared" si="6"/>
        <v>0</v>
      </c>
      <c r="E29" s="232">
        <f t="shared" si="6"/>
        <v>0</v>
      </c>
      <c r="F29" s="2045">
        <f t="shared" si="6"/>
        <v>0</v>
      </c>
      <c r="G29" s="232">
        <f t="shared" si="6"/>
        <v>0</v>
      </c>
      <c r="H29" s="232">
        <f t="shared" si="6"/>
        <v>0</v>
      </c>
      <c r="I29" s="232">
        <f t="shared" si="6"/>
        <v>0</v>
      </c>
      <c r="J29" s="232">
        <f t="shared" si="6"/>
        <v>0</v>
      </c>
      <c r="M29"/>
      <c r="N29" s="10" t="s">
        <v>12</v>
      </c>
      <c r="O29"/>
      <c r="P29"/>
      <c r="Q29" s="1709"/>
      <c r="R29" s="1709"/>
      <c r="S29" s="1709"/>
    </row>
    <row r="30" spans="1:19" ht="14.25" customHeight="1" x14ac:dyDescent="0.2">
      <c r="A30" s="255" t="s">
        <v>529</v>
      </c>
      <c r="B30" s="134">
        <f t="shared" si="3"/>
        <v>16</v>
      </c>
      <c r="C30" s="2043" t="s">
        <v>17</v>
      </c>
      <c r="D30" s="2043" t="s">
        <v>17</v>
      </c>
      <c r="E30" s="2043" t="s">
        <v>17</v>
      </c>
      <c r="F30" s="2044" t="s">
        <v>17</v>
      </c>
      <c r="G30" s="2043" t="s">
        <v>17</v>
      </c>
      <c r="H30" s="2043" t="s">
        <v>17</v>
      </c>
      <c r="I30" s="2043" t="s">
        <v>17</v>
      </c>
      <c r="J30" s="2043" t="s">
        <v>17</v>
      </c>
      <c r="M30"/>
      <c r="N30" s="10" t="s">
        <v>12</v>
      </c>
      <c r="O30"/>
      <c r="P30"/>
      <c r="Q30" s="1709"/>
      <c r="R30" s="1709"/>
      <c r="S30" s="1709"/>
    </row>
    <row r="31" spans="1:19" ht="14.25" customHeight="1" x14ac:dyDescent="0.2">
      <c r="A31" s="1491" t="s">
        <v>530</v>
      </c>
      <c r="B31" s="134">
        <f t="shared" si="3"/>
        <v>17</v>
      </c>
      <c r="C31" s="2043" t="s">
        <v>17</v>
      </c>
      <c r="D31" s="2043" t="s">
        <v>17</v>
      </c>
      <c r="E31" s="2043" t="s">
        <v>17</v>
      </c>
      <c r="F31" s="2044" t="s">
        <v>17</v>
      </c>
      <c r="G31" s="2043" t="s">
        <v>17</v>
      </c>
      <c r="H31" s="2043" t="s">
        <v>17</v>
      </c>
      <c r="I31" s="2043" t="s">
        <v>17</v>
      </c>
      <c r="J31" s="2043" t="s">
        <v>17</v>
      </c>
      <c r="M31"/>
      <c r="N31" s="10" t="s">
        <v>12</v>
      </c>
      <c r="O31"/>
      <c r="P31"/>
      <c r="Q31" s="1709"/>
      <c r="R31" s="1709"/>
      <c r="S31" s="1709"/>
    </row>
    <row r="32" spans="1:19" ht="14.25" customHeight="1" x14ac:dyDescent="0.2">
      <c r="A32" s="1491" t="s">
        <v>531</v>
      </c>
      <c r="B32" s="134">
        <f t="shared" si="3"/>
        <v>18</v>
      </c>
      <c r="C32" s="2043" t="s">
        <v>17</v>
      </c>
      <c r="D32" s="2043" t="s">
        <v>17</v>
      </c>
      <c r="E32" s="2043" t="s">
        <v>17</v>
      </c>
      <c r="F32" s="2044" t="s">
        <v>17</v>
      </c>
      <c r="G32" s="2043" t="s">
        <v>17</v>
      </c>
      <c r="H32" s="2043" t="s">
        <v>17</v>
      </c>
      <c r="I32" s="2043" t="s">
        <v>17</v>
      </c>
      <c r="J32" s="2043" t="s">
        <v>17</v>
      </c>
      <c r="M32"/>
      <c r="N32" s="10" t="s">
        <v>12</v>
      </c>
      <c r="O32"/>
      <c r="P32"/>
      <c r="Q32" s="1709"/>
      <c r="R32" s="1709"/>
      <c r="S32" s="1709"/>
    </row>
    <row r="33" spans="1:18" ht="14.25" customHeight="1" x14ac:dyDescent="0.2">
      <c r="A33" s="255" t="s">
        <v>532</v>
      </c>
      <c r="B33" s="134">
        <f t="shared" si="3"/>
        <v>19</v>
      </c>
      <c r="C33" s="2043" t="s">
        <v>17</v>
      </c>
      <c r="D33" s="2043" t="s">
        <v>17</v>
      </c>
      <c r="E33" s="2043" t="s">
        <v>17</v>
      </c>
      <c r="F33" s="2044" t="s">
        <v>17</v>
      </c>
      <c r="G33" s="2043" t="s">
        <v>17</v>
      </c>
      <c r="H33" s="2043" t="s">
        <v>17</v>
      </c>
      <c r="I33" s="2043" t="s">
        <v>17</v>
      </c>
      <c r="J33" s="2043" t="s">
        <v>17</v>
      </c>
      <c r="M33"/>
      <c r="N33" s="10" t="s">
        <v>12</v>
      </c>
      <c r="O33"/>
      <c r="P33"/>
      <c r="Q33"/>
      <c r="R33"/>
    </row>
    <row r="34" spans="1:18" ht="14.25" customHeight="1" x14ac:dyDescent="0.2">
      <c r="A34" s="255" t="s">
        <v>533</v>
      </c>
      <c r="B34" s="134">
        <f t="shared" si="3"/>
        <v>20</v>
      </c>
      <c r="C34" s="2043" t="s">
        <v>17</v>
      </c>
      <c r="D34" s="2043" t="s">
        <v>17</v>
      </c>
      <c r="E34" s="2043" t="s">
        <v>17</v>
      </c>
      <c r="F34" s="2315" t="s">
        <v>17</v>
      </c>
      <c r="G34" s="2043" t="s">
        <v>17</v>
      </c>
      <c r="H34" s="2043" t="s">
        <v>17</v>
      </c>
      <c r="I34" s="2043" t="s">
        <v>17</v>
      </c>
      <c r="J34" s="2043" t="s">
        <v>17</v>
      </c>
      <c r="M34"/>
      <c r="N34" s="10" t="s">
        <v>12</v>
      </c>
      <c r="O34"/>
      <c r="P34"/>
      <c r="Q34"/>
      <c r="R34"/>
    </row>
    <row r="35" spans="1:18" ht="14.25" customHeight="1" x14ac:dyDescent="0.2">
      <c r="A35" s="255" t="s">
        <v>534</v>
      </c>
      <c r="B35" s="134">
        <f t="shared" si="3"/>
        <v>21</v>
      </c>
      <c r="C35" s="2043" t="s">
        <v>17</v>
      </c>
      <c r="D35" s="2043" t="s">
        <v>17</v>
      </c>
      <c r="E35" s="2043" t="s">
        <v>17</v>
      </c>
      <c r="F35" s="2044" t="s">
        <v>17</v>
      </c>
      <c r="G35" s="2043" t="s">
        <v>17</v>
      </c>
      <c r="H35" s="2043" t="s">
        <v>17</v>
      </c>
      <c r="I35" s="2043" t="s">
        <v>17</v>
      </c>
      <c r="J35" s="2043" t="s">
        <v>17</v>
      </c>
      <c r="M35"/>
      <c r="N35" s="10" t="s">
        <v>12</v>
      </c>
      <c r="O35"/>
      <c r="P35"/>
      <c r="Q35"/>
      <c r="R35"/>
    </row>
    <row r="36" spans="1:18" ht="14.25" customHeight="1" x14ac:dyDescent="0.25">
      <c r="A36" s="1524" t="s">
        <v>535</v>
      </c>
      <c r="B36" s="134">
        <f t="shared" si="3"/>
        <v>22</v>
      </c>
      <c r="C36" s="81">
        <f>SUM(C37:C38)</f>
        <v>0</v>
      </c>
      <c r="D36" s="81">
        <f t="shared" ref="D36:J36" si="7">SUM(D37:D38)</f>
        <v>0</v>
      </c>
      <c r="E36" s="81">
        <f t="shared" si="7"/>
        <v>0</v>
      </c>
      <c r="F36" s="250">
        <f t="shared" si="7"/>
        <v>0</v>
      </c>
      <c r="G36" s="81">
        <f t="shared" si="7"/>
        <v>0</v>
      </c>
      <c r="H36" s="81">
        <f t="shared" si="7"/>
        <v>0</v>
      </c>
      <c r="I36" s="81">
        <f t="shared" si="7"/>
        <v>0</v>
      </c>
      <c r="J36" s="81">
        <f t="shared" si="7"/>
        <v>0</v>
      </c>
      <c r="M36"/>
      <c r="N36" s="10" t="s">
        <v>12</v>
      </c>
      <c r="O36"/>
      <c r="P36"/>
      <c r="Q36"/>
      <c r="R36"/>
    </row>
    <row r="37" spans="1:18" ht="14.25" customHeight="1" x14ac:dyDescent="0.2">
      <c r="A37" s="46" t="s">
        <v>896</v>
      </c>
      <c r="B37" s="134">
        <f t="shared" si="3"/>
        <v>23</v>
      </c>
      <c r="C37" s="2043" t="s">
        <v>17</v>
      </c>
      <c r="D37" s="2043" t="s">
        <v>17</v>
      </c>
      <c r="E37" s="2043" t="s">
        <v>17</v>
      </c>
      <c r="F37" s="2044" t="s">
        <v>17</v>
      </c>
      <c r="G37" s="2043" t="s">
        <v>17</v>
      </c>
      <c r="H37" s="2043" t="s">
        <v>17</v>
      </c>
      <c r="I37" s="2043" t="s">
        <v>17</v>
      </c>
      <c r="J37" s="2043" t="s">
        <v>17</v>
      </c>
      <c r="M37"/>
      <c r="N37" s="10" t="s">
        <v>12</v>
      </c>
      <c r="O37"/>
      <c r="P37"/>
      <c r="Q37"/>
      <c r="R37"/>
    </row>
    <row r="38" spans="1:18" ht="14.25" customHeight="1" x14ac:dyDescent="0.2">
      <c r="A38" s="490" t="s">
        <v>648</v>
      </c>
      <c r="B38" s="127">
        <f t="shared" si="3"/>
        <v>24</v>
      </c>
      <c r="C38" s="2046" t="s">
        <v>17</v>
      </c>
      <c r="D38" s="2046" t="s">
        <v>17</v>
      </c>
      <c r="E38" s="2046" t="s">
        <v>17</v>
      </c>
      <c r="F38" s="2047" t="s">
        <v>17</v>
      </c>
      <c r="G38" s="2046" t="s">
        <v>17</v>
      </c>
      <c r="H38" s="2046" t="s">
        <v>17</v>
      </c>
      <c r="I38" s="2046" t="s">
        <v>17</v>
      </c>
      <c r="J38" s="2046" t="s">
        <v>17</v>
      </c>
      <c r="M38"/>
      <c r="N38" s="10" t="s">
        <v>12</v>
      </c>
      <c r="O38"/>
      <c r="P38"/>
      <c r="Q38"/>
      <c r="R38"/>
    </row>
    <row r="39" spans="1:18" ht="14.25" customHeight="1" x14ac:dyDescent="0.2">
      <c r="A39"/>
      <c r="B39"/>
      <c r="C39"/>
      <c r="D39"/>
      <c r="E39"/>
      <c r="F39"/>
      <c r="G39"/>
      <c r="H39"/>
      <c r="I39"/>
      <c r="J39"/>
      <c r="K39"/>
      <c r="L39"/>
      <c r="M39"/>
      <c r="N39" s="10" t="s">
        <v>12</v>
      </c>
      <c r="O39"/>
      <c r="P39"/>
      <c r="Q39"/>
      <c r="R39"/>
    </row>
    <row r="40" spans="1:18" ht="15" x14ac:dyDescent="0.25">
      <c r="A40" s="1500" t="s">
        <v>2524</v>
      </c>
      <c r="B40" s="1526"/>
      <c r="C40" s="1526"/>
      <c r="D40" s="1526"/>
      <c r="E40" s="1526"/>
      <c r="F40" s="1526"/>
      <c r="G40" s="1526"/>
      <c r="H40" s="1526"/>
      <c r="I40" s="1526"/>
      <c r="J40" s="1526"/>
      <c r="K40" s="1526"/>
      <c r="L40" s="1527"/>
      <c r="M40"/>
      <c r="N40" s="10" t="s">
        <v>12</v>
      </c>
      <c r="O40"/>
      <c r="P40"/>
      <c r="Q40"/>
      <c r="R40"/>
    </row>
    <row r="41" spans="1:18" x14ac:dyDescent="0.2">
      <c r="A41"/>
      <c r="B41"/>
      <c r="C41"/>
      <c r="D41"/>
      <c r="E41"/>
      <c r="F41"/>
      <c r="G41"/>
      <c r="H41"/>
      <c r="I41"/>
      <c r="J41"/>
      <c r="K41"/>
      <c r="L41"/>
      <c r="M41"/>
      <c r="N41" s="10" t="s">
        <v>12</v>
      </c>
      <c r="O41"/>
      <c r="P41"/>
      <c r="Q41"/>
      <c r="R41"/>
    </row>
    <row r="42" spans="1:18" ht="15" x14ac:dyDescent="0.2">
      <c r="A42" s="532" t="s">
        <v>1356</v>
      </c>
      <c r="B42" s="1521"/>
      <c r="C42" s="1528"/>
      <c r="D42"/>
      <c r="E42"/>
      <c r="F42"/>
      <c r="G42"/>
      <c r="H42"/>
      <c r="I42"/>
      <c r="J42"/>
      <c r="K42"/>
      <c r="L42"/>
      <c r="M42"/>
      <c r="N42" s="10" t="s">
        <v>12</v>
      </c>
      <c r="O42"/>
      <c r="P42"/>
      <c r="Q42"/>
      <c r="R42"/>
    </row>
    <row r="43" spans="1:18" x14ac:dyDescent="0.2">
      <c r="A43" s="1522"/>
      <c r="B43" s="41">
        <f>1+B14</f>
        <v>29</v>
      </c>
      <c r="C43" s="20">
        <v>1</v>
      </c>
      <c r="D43"/>
      <c r="E43"/>
      <c r="F43"/>
      <c r="G43"/>
      <c r="H43"/>
      <c r="I43"/>
      <c r="J43"/>
      <c r="K43"/>
      <c r="L43"/>
      <c r="N43" s="10" t="s">
        <v>12</v>
      </c>
      <c r="O43"/>
      <c r="P43"/>
      <c r="Q43"/>
      <c r="R43"/>
    </row>
    <row r="44" spans="1:18" x14ac:dyDescent="0.2">
      <c r="A44" s="1685" t="s">
        <v>1357</v>
      </c>
      <c r="B44" s="134">
        <v>1</v>
      </c>
      <c r="C44" s="2095"/>
      <c r="J44"/>
      <c r="K44"/>
      <c r="L44"/>
      <c r="N44" s="10" t="s">
        <v>12</v>
      </c>
      <c r="O44"/>
      <c r="P44"/>
      <c r="Q44"/>
      <c r="R44"/>
    </row>
    <row r="45" spans="1:18" x14ac:dyDescent="0.2">
      <c r="A45" s="1684" t="s">
        <v>1358</v>
      </c>
      <c r="B45" s="134">
        <v>2</v>
      </c>
      <c r="C45" s="542"/>
      <c r="J45"/>
      <c r="K45"/>
      <c r="L45"/>
      <c r="N45" s="10" t="s">
        <v>12</v>
      </c>
      <c r="O45"/>
      <c r="P45"/>
      <c r="Q45"/>
      <c r="R45"/>
    </row>
    <row r="46" spans="1:18" ht="30" x14ac:dyDescent="0.25">
      <c r="A46" s="1686" t="s">
        <v>1359</v>
      </c>
      <c r="B46" s="127">
        <v>2</v>
      </c>
      <c r="C46" s="2262" t="str">
        <f>IFERROR(C45/C44,"")</f>
        <v/>
      </c>
      <c r="J46"/>
      <c r="K46"/>
      <c r="L46"/>
      <c r="N46" s="10" t="s">
        <v>12</v>
      </c>
      <c r="O46"/>
      <c r="P46"/>
      <c r="Q46"/>
      <c r="R46"/>
    </row>
    <row r="47" spans="1:18" x14ac:dyDescent="0.2">
      <c r="A47"/>
      <c r="B47"/>
      <c r="C47"/>
      <c r="D47"/>
      <c r="E47"/>
      <c r="F47"/>
      <c r="G47"/>
      <c r="H47"/>
      <c r="I47"/>
      <c r="J47"/>
      <c r="K47"/>
      <c r="L47"/>
      <c r="M47"/>
      <c r="N47" s="10" t="s">
        <v>12</v>
      </c>
      <c r="O47"/>
      <c r="P47"/>
      <c r="Q47"/>
      <c r="R47"/>
    </row>
    <row r="48" spans="1:18" ht="15" x14ac:dyDescent="0.25">
      <c r="A48"/>
      <c r="B48"/>
      <c r="C48" s="2447" t="s">
        <v>820</v>
      </c>
      <c r="D48" s="2449" t="s">
        <v>1360</v>
      </c>
      <c r="E48" s="2450"/>
      <c r="F48" s="2450"/>
      <c r="G48" s="2450"/>
      <c r="H48" s="2450"/>
      <c r="I48" s="2451"/>
      <c r="J48" s="2447" t="s">
        <v>1361</v>
      </c>
      <c r="K48" s="2447" t="s">
        <v>1362</v>
      </c>
      <c r="L48" s="2447" t="s">
        <v>1345</v>
      </c>
      <c r="M48"/>
      <c r="N48" s="10" t="s">
        <v>12</v>
      </c>
      <c r="O48"/>
      <c r="P48"/>
      <c r="Q48"/>
      <c r="R48"/>
    </row>
    <row r="49" spans="1:18" ht="28.5" x14ac:dyDescent="0.2">
      <c r="A49"/>
      <c r="B49"/>
      <c r="C49" s="2448" t="s">
        <v>820</v>
      </c>
      <c r="D49" s="1528" t="s">
        <v>821</v>
      </c>
      <c r="E49" s="1528" t="s">
        <v>822</v>
      </c>
      <c r="F49" s="1528" t="s">
        <v>823</v>
      </c>
      <c r="G49" s="1528" t="s">
        <v>824</v>
      </c>
      <c r="H49" s="1528" t="s">
        <v>825</v>
      </c>
      <c r="I49" s="1528" t="s">
        <v>1363</v>
      </c>
      <c r="J49" s="2448"/>
      <c r="K49" s="2448"/>
      <c r="L49" s="2448"/>
      <c r="M49"/>
      <c r="N49" s="10" t="s">
        <v>12</v>
      </c>
      <c r="O49"/>
      <c r="P49"/>
      <c r="Q49"/>
      <c r="R49"/>
    </row>
    <row r="50" spans="1:18" x14ac:dyDescent="0.2">
      <c r="A50" s="1529"/>
      <c r="B50" s="18">
        <f>1+B43</f>
        <v>30</v>
      </c>
      <c r="C50" s="59">
        <v>1</v>
      </c>
      <c r="D50" s="59">
        <v>2</v>
      </c>
      <c r="E50" s="59">
        <v>3</v>
      </c>
      <c r="F50" s="59">
        <v>4</v>
      </c>
      <c r="G50" s="59">
        <v>5</v>
      </c>
      <c r="H50" s="59">
        <v>6</v>
      </c>
      <c r="I50" s="59">
        <v>7</v>
      </c>
      <c r="J50" s="59">
        <v>8</v>
      </c>
      <c r="K50" s="59">
        <v>9</v>
      </c>
      <c r="L50" s="59">
        <v>10</v>
      </c>
      <c r="M50"/>
      <c r="N50" s="10" t="s">
        <v>12</v>
      </c>
      <c r="O50"/>
      <c r="P50"/>
      <c r="Q50"/>
      <c r="R50"/>
    </row>
    <row r="51" spans="1:18" x14ac:dyDescent="0.2">
      <c r="A51" s="2100" t="s">
        <v>2600</v>
      </c>
      <c r="B51" s="134">
        <f>B46+1</f>
        <v>3</v>
      </c>
      <c r="C51" s="1687" t="s">
        <v>17</v>
      </c>
      <c r="D51" s="1148" t="s">
        <v>17</v>
      </c>
      <c r="E51" s="1148" t="s">
        <v>17</v>
      </c>
      <c r="F51" s="1148" t="s">
        <v>17</v>
      </c>
      <c r="G51" s="1148" t="s">
        <v>17</v>
      </c>
      <c r="H51" s="1148" t="s">
        <v>17</v>
      </c>
      <c r="I51" s="1148" t="s">
        <v>17</v>
      </c>
      <c r="J51" s="1148" t="s">
        <v>17</v>
      </c>
      <c r="K51" s="1148" t="s">
        <v>17</v>
      </c>
      <c r="L51" s="1149">
        <f>SUM(C51:K51)</f>
        <v>0</v>
      </c>
      <c r="M51"/>
      <c r="N51" s="10" t="s">
        <v>12</v>
      </c>
      <c r="O51"/>
      <c r="P51"/>
      <c r="Q51"/>
      <c r="R51"/>
    </row>
    <row r="52" spans="1:18" ht="29.25" x14ac:dyDescent="0.2">
      <c r="A52" s="2101" t="s">
        <v>2238</v>
      </c>
      <c r="B52" s="134">
        <f t="shared" ref="B52:B59" si="8">B51+1</f>
        <v>4</v>
      </c>
      <c r="C52" s="1150"/>
      <c r="D52" s="1151"/>
      <c r="E52" s="1151"/>
      <c r="F52" s="1151"/>
      <c r="G52" s="1151"/>
      <c r="H52" s="1151"/>
      <c r="I52" s="1151"/>
      <c r="J52" s="1152" t="str">
        <f>IFERROR(SUM(J51)/(L51-SUM(K51)),"")</f>
        <v/>
      </c>
      <c r="K52" s="1153"/>
      <c r="L52" s="1150"/>
      <c r="M52"/>
      <c r="N52" s="10" t="s">
        <v>12</v>
      </c>
      <c r="O52"/>
      <c r="P52"/>
      <c r="Q52"/>
      <c r="R52"/>
    </row>
    <row r="53" spans="1:18" x14ac:dyDescent="0.2">
      <c r="A53" s="2102" t="s">
        <v>1364</v>
      </c>
      <c r="B53" s="134">
        <f t="shared" si="8"/>
        <v>5</v>
      </c>
      <c r="C53" s="1150"/>
      <c r="D53" s="2099" t="s">
        <v>17</v>
      </c>
      <c r="E53" s="2099" t="s">
        <v>17</v>
      </c>
      <c r="F53" s="2099" t="s">
        <v>17</v>
      </c>
      <c r="G53" s="2099" t="s">
        <v>17</v>
      </c>
      <c r="H53" s="2099" t="s">
        <v>17</v>
      </c>
      <c r="I53" s="2099" t="s">
        <v>17</v>
      </c>
      <c r="J53" s="2097" t="str">
        <f>H53</f>
        <v>-</v>
      </c>
      <c r="K53" s="1154">
        <v>0</v>
      </c>
      <c r="L53" s="1150"/>
      <c r="M53"/>
      <c r="N53" s="10" t="s">
        <v>12</v>
      </c>
      <c r="O53"/>
      <c r="P53"/>
      <c r="Q53"/>
      <c r="R53"/>
    </row>
    <row r="54" spans="1:18" x14ac:dyDescent="0.2">
      <c r="A54" s="2102" t="s">
        <v>1365</v>
      </c>
      <c r="B54" s="134">
        <f t="shared" si="8"/>
        <v>6</v>
      </c>
      <c r="C54" s="1150"/>
      <c r="D54" s="2099" t="s">
        <v>17</v>
      </c>
      <c r="E54" s="2099" t="s">
        <v>17</v>
      </c>
      <c r="F54" s="2099" t="s">
        <v>17</v>
      </c>
      <c r="G54" s="2099" t="s">
        <v>17</v>
      </c>
      <c r="H54" s="2099" t="s">
        <v>17</v>
      </c>
      <c r="I54" s="2099" t="s">
        <v>17</v>
      </c>
      <c r="J54" s="2097">
        <f>C64</f>
        <v>0</v>
      </c>
      <c r="K54" s="1153">
        <v>0</v>
      </c>
      <c r="L54" s="1150"/>
      <c r="M54"/>
      <c r="N54" s="10" t="s">
        <v>12</v>
      </c>
      <c r="O54"/>
      <c r="P54"/>
      <c r="Q54"/>
      <c r="R54"/>
    </row>
    <row r="55" spans="1:18" x14ac:dyDescent="0.2">
      <c r="A55" s="2102" t="s">
        <v>1366</v>
      </c>
      <c r="B55" s="134">
        <f t="shared" si="8"/>
        <v>7</v>
      </c>
      <c r="C55" s="1150"/>
      <c r="D55" s="1151"/>
      <c r="E55" s="1151"/>
      <c r="F55" s="1151"/>
      <c r="G55" s="1151"/>
      <c r="H55" s="1151"/>
      <c r="I55" s="1151"/>
      <c r="J55" s="2097">
        <f>IFERROR(IF(J51=0,0,J53*MIN(1,C46/J52)),0)</f>
        <v>0</v>
      </c>
      <c r="K55" s="1153"/>
      <c r="L55" s="1150"/>
      <c r="M55"/>
      <c r="N55" s="10" t="s">
        <v>12</v>
      </c>
      <c r="O55"/>
      <c r="P55"/>
      <c r="Q55"/>
      <c r="R55"/>
    </row>
    <row r="56" spans="1:18" x14ac:dyDescent="0.2">
      <c r="A56" s="2102" t="s">
        <v>1367</v>
      </c>
      <c r="B56" s="134">
        <f t="shared" si="8"/>
        <v>8</v>
      </c>
      <c r="C56" s="1150"/>
      <c r="D56" s="2245">
        <v>-0.22</v>
      </c>
      <c r="E56" s="2245">
        <v>1.21</v>
      </c>
      <c r="F56" s="2245">
        <v>13.69</v>
      </c>
      <c r="G56" s="2245">
        <v>17.78</v>
      </c>
      <c r="H56" s="2245">
        <v>37.28</v>
      </c>
      <c r="I56" s="2245">
        <v>37.28</v>
      </c>
      <c r="J56" s="2097">
        <f>H56</f>
        <v>37.28</v>
      </c>
      <c r="K56" s="1153"/>
      <c r="L56" s="1150"/>
      <c r="M56"/>
      <c r="N56" s="10" t="s">
        <v>12</v>
      </c>
      <c r="O56"/>
      <c r="P56"/>
      <c r="Q56"/>
      <c r="R56"/>
    </row>
    <row r="57" spans="1:18" x14ac:dyDescent="0.2">
      <c r="A57" s="2102" t="s">
        <v>1368</v>
      </c>
      <c r="B57" s="134">
        <f t="shared" si="8"/>
        <v>9</v>
      </c>
      <c r="C57" s="1150"/>
      <c r="D57" s="2045">
        <f t="shared" ref="D57:I57" si="9">IF(D53="-",0,SUM(D53)-SUM(D56))</f>
        <v>0</v>
      </c>
      <c r="E57" s="2045">
        <f t="shared" si="9"/>
        <v>0</v>
      </c>
      <c r="F57" s="2045">
        <f t="shared" si="9"/>
        <v>0</v>
      </c>
      <c r="G57" s="2045">
        <f t="shared" si="9"/>
        <v>0</v>
      </c>
      <c r="H57" s="2045">
        <f t="shared" si="9"/>
        <v>0</v>
      </c>
      <c r="I57" s="2045">
        <f t="shared" si="9"/>
        <v>0</v>
      </c>
      <c r="J57" s="2097">
        <f>MAX(0,J55-J56)</f>
        <v>0</v>
      </c>
      <c r="K57" s="2045">
        <f>K53-K56</f>
        <v>0</v>
      </c>
      <c r="L57" s="1150"/>
      <c r="M57"/>
      <c r="N57" s="10" t="s">
        <v>12</v>
      </c>
      <c r="O57"/>
      <c r="P57"/>
      <c r="Q57"/>
      <c r="R57"/>
    </row>
    <row r="58" spans="1:18" x14ac:dyDescent="0.2">
      <c r="A58" s="2102" t="s">
        <v>1369</v>
      </c>
      <c r="B58" s="134">
        <f t="shared" si="8"/>
        <v>10</v>
      </c>
      <c r="C58" s="1150"/>
      <c r="D58" s="2045">
        <f>MAX(0,D57)</f>
        <v>0</v>
      </c>
      <c r="E58" s="2045">
        <f t="shared" ref="E58:K58" si="10">MAX(0,E57)</f>
        <v>0</v>
      </c>
      <c r="F58" s="2045">
        <f t="shared" si="10"/>
        <v>0</v>
      </c>
      <c r="G58" s="2045">
        <f>MAX(0,G57)</f>
        <v>0</v>
      </c>
      <c r="H58" s="2045">
        <f>MAX(0,H57)</f>
        <v>0</v>
      </c>
      <c r="I58" s="2045">
        <f>MAX(0,MIN(H58,I57))</f>
        <v>0</v>
      </c>
      <c r="J58" s="152">
        <f>MIN(200,H58,J57)</f>
        <v>0</v>
      </c>
      <c r="K58" s="2045">
        <f t="shared" si="10"/>
        <v>0</v>
      </c>
      <c r="L58" s="2097">
        <f>IFERROR(SUMPRODUCT(D58:K58,D59:K59)/L59,0)</f>
        <v>0</v>
      </c>
      <c r="M58" s="2106"/>
      <c r="N58" s="10" t="s">
        <v>12</v>
      </c>
      <c r="O58"/>
      <c r="P58"/>
      <c r="Q58"/>
      <c r="R58"/>
    </row>
    <row r="59" spans="1:18" x14ac:dyDescent="0.2">
      <c r="A59" s="2285" t="s">
        <v>2421</v>
      </c>
      <c r="B59" s="127">
        <f t="shared" si="8"/>
        <v>11</v>
      </c>
      <c r="C59" s="1155"/>
      <c r="D59" s="2098">
        <f>SUM(D51)*SUM(D54)</f>
        <v>0</v>
      </c>
      <c r="E59" s="2098">
        <f t="shared" ref="E59:K59" si="11">SUM(E51)*SUM(E54)</f>
        <v>0</v>
      </c>
      <c r="F59" s="2098">
        <f t="shared" si="11"/>
        <v>0</v>
      </c>
      <c r="G59" s="2098">
        <f t="shared" si="11"/>
        <v>0</v>
      </c>
      <c r="H59" s="2098">
        <f t="shared" si="11"/>
        <v>0</v>
      </c>
      <c r="I59" s="2098">
        <f t="shared" si="11"/>
        <v>0</v>
      </c>
      <c r="J59" s="2098">
        <f t="shared" si="11"/>
        <v>0</v>
      </c>
      <c r="K59" s="2098">
        <f t="shared" si="11"/>
        <v>0</v>
      </c>
      <c r="L59" s="156">
        <f>SUM(C59:K59)</f>
        <v>0</v>
      </c>
      <c r="M59"/>
      <c r="N59" s="10" t="s">
        <v>12</v>
      </c>
      <c r="O59"/>
      <c r="P59"/>
      <c r="Q59"/>
      <c r="R59"/>
    </row>
    <row r="60" spans="1:18" x14ac:dyDescent="0.2">
      <c r="A60" s="1709"/>
      <c r="B60" s="1709"/>
      <c r="C60" s="1709"/>
      <c r="D60" s="1709"/>
      <c r="E60" s="1709"/>
      <c r="F60" s="1709"/>
      <c r="G60" s="1709"/>
      <c r="H60" s="1709"/>
      <c r="I60" s="1709"/>
      <c r="K60" s="1709"/>
      <c r="L60" s="1709"/>
      <c r="M60" s="1709"/>
      <c r="N60" s="10"/>
      <c r="O60" s="1709"/>
      <c r="P60" s="1709"/>
      <c r="Q60" s="1709"/>
      <c r="R60" s="1709"/>
    </row>
    <row r="61" spans="1:18" ht="15" x14ac:dyDescent="0.25">
      <c r="A61" s="1531" t="s">
        <v>1859</v>
      </c>
      <c r="B61" s="1532"/>
      <c r="C61" s="1532"/>
      <c r="D61"/>
      <c r="E61"/>
      <c r="F61"/>
      <c r="L61"/>
      <c r="M61"/>
      <c r="N61" s="10" t="s">
        <v>12</v>
      </c>
      <c r="O61"/>
      <c r="P61"/>
      <c r="Q61"/>
      <c r="R61"/>
    </row>
    <row r="62" spans="1:18" x14ac:dyDescent="0.2">
      <c r="A62" s="1530"/>
      <c r="B62" s="41">
        <f>1+B50</f>
        <v>31</v>
      </c>
      <c r="C62" s="20">
        <v>1</v>
      </c>
      <c r="D62"/>
      <c r="E62"/>
      <c r="F62"/>
      <c r="L62"/>
      <c r="M62"/>
      <c r="N62" s="10" t="s">
        <v>12</v>
      </c>
      <c r="O62"/>
      <c r="P62"/>
      <c r="Q62"/>
      <c r="R62"/>
    </row>
    <row r="63" spans="1:18" x14ac:dyDescent="0.2">
      <c r="A63" s="2104" t="s">
        <v>2419</v>
      </c>
      <c r="B63" s="134">
        <v>1</v>
      </c>
      <c r="C63" s="230" t="str">
        <f>IFERROR(SUMPRODUCT(D51:J51,D54:J54)/SUM(D51:J51),"")</f>
        <v/>
      </c>
      <c r="D63" s="2106"/>
      <c r="E63" s="2106"/>
      <c r="F63"/>
      <c r="L63"/>
      <c r="M63"/>
      <c r="N63" s="10" t="s">
        <v>12</v>
      </c>
      <c r="O63"/>
      <c r="P63"/>
      <c r="Q63"/>
      <c r="R63"/>
    </row>
    <row r="64" spans="1:18" x14ac:dyDescent="0.2">
      <c r="A64" s="1477" t="s">
        <v>2420</v>
      </c>
      <c r="B64" s="134">
        <v>2</v>
      </c>
      <c r="C64" s="2096"/>
      <c r="D64" s="2106"/>
      <c r="E64" s="2106"/>
      <c r="F64"/>
      <c r="L64"/>
      <c r="M64"/>
      <c r="N64" s="10" t="s">
        <v>12</v>
      </c>
      <c r="O64"/>
      <c r="P64"/>
      <c r="Q64"/>
      <c r="R64"/>
    </row>
    <row r="65" spans="1:18" x14ac:dyDescent="0.2">
      <c r="A65" s="2023" t="s">
        <v>1860</v>
      </c>
      <c r="B65" s="127">
        <v>3</v>
      </c>
      <c r="C65" s="936">
        <f>IFERROR(MIN(C63/C64,1),1)</f>
        <v>1</v>
      </c>
      <c r="D65"/>
      <c r="E65"/>
      <c r="F65"/>
      <c r="L65"/>
      <c r="M65"/>
      <c r="N65" s="10" t="s">
        <v>12</v>
      </c>
      <c r="O65"/>
      <c r="P65"/>
      <c r="Q65"/>
      <c r="R65"/>
    </row>
    <row r="66" spans="1:18" ht="20.25" customHeight="1" x14ac:dyDescent="0.2">
      <c r="A66"/>
      <c r="B66"/>
      <c r="C66"/>
      <c r="D66"/>
      <c r="E66"/>
      <c r="F66"/>
      <c r="L66"/>
      <c r="M66"/>
      <c r="N66" s="10" t="s">
        <v>12</v>
      </c>
      <c r="O66"/>
      <c r="P66"/>
      <c r="Q66"/>
      <c r="R66"/>
    </row>
    <row r="67" spans="1:18" ht="15" x14ac:dyDescent="0.25">
      <c r="A67" s="1503" t="s">
        <v>1861</v>
      </c>
      <c r="B67"/>
      <c r="C67"/>
      <c r="D67"/>
      <c r="E67"/>
      <c r="F67"/>
      <c r="L67"/>
      <c r="M67"/>
      <c r="N67" s="10" t="s">
        <v>12</v>
      </c>
      <c r="O67"/>
      <c r="P67"/>
      <c r="Q67"/>
      <c r="R67"/>
    </row>
    <row r="68" spans="1:18" x14ac:dyDescent="0.2">
      <c r="A68"/>
      <c r="B68"/>
      <c r="C68"/>
      <c r="D68"/>
      <c r="E68"/>
      <c r="F68"/>
      <c r="L68"/>
      <c r="M68"/>
      <c r="N68" s="10" t="s">
        <v>12</v>
      </c>
      <c r="O68"/>
      <c r="P68"/>
      <c r="Q68"/>
      <c r="R68"/>
    </row>
    <row r="69" spans="1:18" x14ac:dyDescent="0.2">
      <c r="A69" s="2263" t="s">
        <v>1370</v>
      </c>
      <c r="B69" s="298">
        <v>4</v>
      </c>
      <c r="C69" s="869">
        <v>10</v>
      </c>
      <c r="D69"/>
      <c r="E69"/>
      <c r="F69"/>
      <c r="L69"/>
      <c r="M69"/>
      <c r="N69" s="10" t="s">
        <v>12</v>
      </c>
      <c r="O69"/>
      <c r="P69"/>
      <c r="Q69"/>
      <c r="R69"/>
    </row>
    <row r="70" spans="1:18" x14ac:dyDescent="0.2">
      <c r="A70" s="2105" t="s">
        <v>2422</v>
      </c>
      <c r="B70" s="62">
        <v>5</v>
      </c>
      <c r="C70" s="268">
        <f>C65*L58</f>
        <v>0</v>
      </c>
      <c r="D70" s="1709"/>
      <c r="E70" s="1709"/>
      <c r="F70" s="1709"/>
      <c r="L70" s="1709"/>
      <c r="M70" s="1709"/>
      <c r="N70" s="10"/>
      <c r="O70" s="1709"/>
      <c r="P70" s="1709"/>
      <c r="Q70" s="1709"/>
      <c r="R70" s="1709"/>
    </row>
    <row r="71" spans="1:18" x14ac:dyDescent="0.2">
      <c r="A71" s="454" t="s">
        <v>2423</v>
      </c>
      <c r="B71" s="238">
        <v>6</v>
      </c>
      <c r="C71" s="936">
        <f>1-C65</f>
        <v>0</v>
      </c>
      <c r="D71" s="1709"/>
      <c r="E71" s="1709"/>
      <c r="F71" s="1709"/>
      <c r="L71" s="1709"/>
      <c r="M71" s="1709"/>
      <c r="N71" s="10"/>
      <c r="O71" s="1709"/>
      <c r="P71" s="1709"/>
      <c r="Q71" s="1709"/>
      <c r="R71" s="1709"/>
    </row>
    <row r="72" spans="1:18" x14ac:dyDescent="0.2">
      <c r="A72"/>
      <c r="B72"/>
      <c r="C72"/>
      <c r="D72"/>
      <c r="E72"/>
      <c r="F72"/>
      <c r="G72"/>
      <c r="H72"/>
      <c r="I72"/>
      <c r="J72"/>
      <c r="K72"/>
      <c r="L72"/>
      <c r="M72"/>
      <c r="N72" s="10" t="s">
        <v>12</v>
      </c>
      <c r="O72"/>
      <c r="P72"/>
      <c r="Q72"/>
      <c r="R72"/>
    </row>
    <row r="73" spans="1:18" ht="15" x14ac:dyDescent="0.25">
      <c r="A73" s="1533" t="s">
        <v>1371</v>
      </c>
      <c r="B73" s="1515"/>
      <c r="C73" s="1534"/>
      <c r="D73" s="1535"/>
      <c r="E73" s="2447" t="s">
        <v>1862</v>
      </c>
      <c r="F73" s="2447" t="s">
        <v>1372</v>
      </c>
      <c r="G73" s="1009">
        <f>IFERROR(MATCH(C9,FT18.SpecificCurrencies,0)+35*'FT18.Participant'!$L$4,0)</f>
        <v>0</v>
      </c>
      <c r="H73" s="1709"/>
      <c r="I73" s="1709"/>
      <c r="J73" s="2244" t="s">
        <v>2496</v>
      </c>
      <c r="K73" s="2244"/>
      <c r="L73" s="2244"/>
      <c r="M73"/>
      <c r="N73" s="10" t="s">
        <v>12</v>
      </c>
      <c r="O73"/>
      <c r="P73"/>
      <c r="Q73"/>
      <c r="R73"/>
    </row>
    <row r="74" spans="1:18" ht="60" x14ac:dyDescent="0.25">
      <c r="A74" s="1536" t="s">
        <v>1373</v>
      </c>
      <c r="B74" s="1516"/>
      <c r="C74" s="571" t="s">
        <v>1863</v>
      </c>
      <c r="D74" s="571" t="s">
        <v>1864</v>
      </c>
      <c r="E74" s="2448"/>
      <c r="F74" s="2448"/>
      <c r="G74" s="2279" t="s">
        <v>1865</v>
      </c>
      <c r="H74" s="2279" t="s">
        <v>2495</v>
      </c>
      <c r="I74" s="2279" t="s">
        <v>2494</v>
      </c>
      <c r="J74" s="2236" t="s">
        <v>2501</v>
      </c>
      <c r="K74" s="2236" t="s">
        <v>2492</v>
      </c>
      <c r="L74" s="2236" t="s">
        <v>2493</v>
      </c>
      <c r="M74"/>
      <c r="N74" s="10" t="s">
        <v>12</v>
      </c>
      <c r="O74"/>
      <c r="P74"/>
      <c r="Q74"/>
      <c r="R74"/>
    </row>
    <row r="75" spans="1:18" ht="15" x14ac:dyDescent="0.25">
      <c r="A75" s="3"/>
      <c r="B75" s="18">
        <f>1+B62</f>
        <v>32</v>
      </c>
      <c r="C75" s="59">
        <v>1</v>
      </c>
      <c r="D75" s="59">
        <v>2</v>
      </c>
      <c r="E75" s="59" t="s">
        <v>2525</v>
      </c>
      <c r="F75" s="59">
        <v>4</v>
      </c>
      <c r="G75" s="59">
        <v>5</v>
      </c>
      <c r="H75" s="59">
        <v>6</v>
      </c>
      <c r="I75" s="59">
        <v>7</v>
      </c>
      <c r="J75" s="59"/>
      <c r="K75" s="59"/>
      <c r="L75" s="59"/>
      <c r="M75"/>
      <c r="N75" s="10" t="s">
        <v>12</v>
      </c>
      <c r="O75"/>
      <c r="P75"/>
      <c r="Q75"/>
      <c r="R75"/>
    </row>
    <row r="76" spans="1:18" ht="15" x14ac:dyDescent="0.25">
      <c r="A76" s="1625">
        <v>1</v>
      </c>
      <c r="B76" s="134">
        <v>1</v>
      </c>
      <c r="C76" s="2004">
        <f t="shared" ref="C76:C107" si="12">G76+$L$58/10^4</f>
        <v>0</v>
      </c>
      <c r="D76" s="2264">
        <f>IFERROR((1+C76)^-A76,"")</f>
        <v>1</v>
      </c>
      <c r="E76" s="2265"/>
      <c r="F76" s="2266">
        <f>SUM($C$70,$C$71*E76)</f>
        <v>0</v>
      </c>
      <c r="G76" s="2234">
        <f t="shared" ref="G76:G107" si="13">IF($G$73,INDEX(FT18.YC.RFR,$A76,$G$73),0)</f>
        <v>0</v>
      </c>
      <c r="H76" s="2234">
        <f ca="1">'FT18.SW'!B25</f>
        <v>2.6219999999998356E-2</v>
      </c>
      <c r="I76" s="2267">
        <f ca="1">IFERROR((H76-G76)*10^4,0)</f>
        <v>262.19999999998356</v>
      </c>
      <c r="J76" s="2240" t="s">
        <v>877</v>
      </c>
      <c r="K76" s="2240" t="s">
        <v>877</v>
      </c>
      <c r="L76" s="4" t="b">
        <f>AND(L77,L79,L81)</f>
        <v>0</v>
      </c>
      <c r="M76"/>
      <c r="N76" s="10" t="s">
        <v>12</v>
      </c>
      <c r="O76"/>
      <c r="P76"/>
      <c r="Q76"/>
      <c r="R76"/>
    </row>
    <row r="77" spans="1:18" ht="15" x14ac:dyDescent="0.25">
      <c r="A77" s="1626">
        <v>2</v>
      </c>
      <c r="B77" s="134">
        <v>2</v>
      </c>
      <c r="C77" s="935">
        <f t="shared" si="12"/>
        <v>0</v>
      </c>
      <c r="D77" s="2268">
        <f t="shared" ref="D77:D140" si="14">IFERROR((1+C77)^-A77,"")</f>
        <v>1</v>
      </c>
      <c r="E77" s="2269"/>
      <c r="F77" s="2270">
        <f t="shared" ref="F77:F140" si="15">SUM($C$70,$C$71*E77)</f>
        <v>0</v>
      </c>
      <c r="G77" s="2271">
        <f t="shared" si="13"/>
        <v>0</v>
      </c>
      <c r="H77" s="2271">
        <f ca="1">'FT18.SW'!B26</f>
        <v>2.7520000000001543E-2</v>
      </c>
      <c r="I77" s="2272">
        <f ca="1">IFERROR((H77-G77)*10^4,0)</f>
        <v>275.20000000001545</v>
      </c>
      <c r="J77" s="2284">
        <f>$C$9</f>
        <v>0</v>
      </c>
      <c r="K77" s="2280" t="str">
        <f>'FT18.SW'!B3</f>
        <v>USD</v>
      </c>
      <c r="L77" s="4" t="b">
        <f>K77=J77</f>
        <v>0</v>
      </c>
      <c r="M77"/>
      <c r="N77" s="10" t="s">
        <v>12</v>
      </c>
      <c r="O77"/>
      <c r="P77"/>
      <c r="Q77"/>
      <c r="R77"/>
    </row>
    <row r="78" spans="1:18" x14ac:dyDescent="0.2">
      <c r="A78" s="1626">
        <v>3</v>
      </c>
      <c r="B78" s="134">
        <v>3</v>
      </c>
      <c r="C78" s="935">
        <f t="shared" si="12"/>
        <v>0</v>
      </c>
      <c r="D78" s="2268">
        <f t="shared" si="14"/>
        <v>1</v>
      </c>
      <c r="E78" s="2269"/>
      <c r="F78" s="2270">
        <f t="shared" si="15"/>
        <v>0</v>
      </c>
      <c r="G78" s="2271">
        <f t="shared" si="13"/>
        <v>0</v>
      </c>
      <c r="H78" s="2271">
        <f ca="1">'FT18.SW'!B27</f>
        <v>2.8460000000001706E-2</v>
      </c>
      <c r="I78" s="2272">
        <f t="shared" ref="I78:I135" ca="1" si="16">IFERROR((H78-G78)*10^4,0)</f>
        <v>284.60000000001708</v>
      </c>
      <c r="J78" s="2241" t="s">
        <v>2490</v>
      </c>
      <c r="K78" s="2241" t="s">
        <v>2398</v>
      </c>
      <c r="L78" s="201"/>
      <c r="M78"/>
      <c r="N78" s="10" t="s">
        <v>12</v>
      </c>
      <c r="O78"/>
      <c r="P78"/>
      <c r="Q78"/>
      <c r="R78"/>
    </row>
    <row r="79" spans="1:18" ht="15" x14ac:dyDescent="0.25">
      <c r="A79" s="1626">
        <v>4</v>
      </c>
      <c r="B79" s="134">
        <v>4</v>
      </c>
      <c r="C79" s="935">
        <f t="shared" si="12"/>
        <v>0</v>
      </c>
      <c r="D79" s="2268">
        <f t="shared" si="14"/>
        <v>1</v>
      </c>
      <c r="E79" s="2269"/>
      <c r="F79" s="2270">
        <f t="shared" si="15"/>
        <v>0</v>
      </c>
      <c r="G79" s="2271">
        <f t="shared" si="13"/>
        <v>0</v>
      </c>
      <c r="H79" s="2271">
        <f ca="1">'FT18.SW'!B28</f>
        <v>2.9950000000001475E-2</v>
      </c>
      <c r="I79" s="2272">
        <f t="shared" ca="1" si="16"/>
        <v>299.50000000001478</v>
      </c>
      <c r="J79" s="2242">
        <f>L58</f>
        <v>0</v>
      </c>
      <c r="K79" s="2282">
        <f>'FT18.SW'!B5</f>
        <v>87.8</v>
      </c>
      <c r="L79" s="4" t="b">
        <f>ROUND(K79-J79,1)=0</f>
        <v>0</v>
      </c>
      <c r="M79"/>
      <c r="N79" s="10" t="s">
        <v>12</v>
      </c>
      <c r="O79"/>
      <c r="P79"/>
      <c r="Q79"/>
      <c r="R79"/>
    </row>
    <row r="80" spans="1:18" x14ac:dyDescent="0.2">
      <c r="A80" s="1626">
        <v>5</v>
      </c>
      <c r="B80" s="134">
        <f>B79+1</f>
        <v>5</v>
      </c>
      <c r="C80" s="935">
        <f t="shared" si="12"/>
        <v>0</v>
      </c>
      <c r="D80" s="2268">
        <f t="shared" si="14"/>
        <v>1</v>
      </c>
      <c r="E80" s="2269"/>
      <c r="F80" s="2270">
        <f t="shared" si="15"/>
        <v>0</v>
      </c>
      <c r="G80" s="2271">
        <f t="shared" si="13"/>
        <v>0</v>
      </c>
      <c r="H80" s="2271">
        <f ca="1">'FT18.SW'!B29</f>
        <v>3.0790000000000539E-2</v>
      </c>
      <c r="I80" s="2272">
        <f t="shared" ca="1" si="16"/>
        <v>307.90000000000538</v>
      </c>
      <c r="J80" s="2240" t="s">
        <v>625</v>
      </c>
      <c r="K80" s="2240" t="s">
        <v>1858</v>
      </c>
      <c r="L80" s="201"/>
      <c r="M80"/>
      <c r="N80" s="10" t="s">
        <v>12</v>
      </c>
      <c r="O80"/>
      <c r="P80"/>
      <c r="Q80"/>
      <c r="R80"/>
    </row>
    <row r="81" spans="1:18" ht="15" x14ac:dyDescent="0.25">
      <c r="A81" s="1626">
        <v>6</v>
      </c>
      <c r="B81" s="134">
        <f t="shared" ref="B81:B140" si="17">B80+1</f>
        <v>6</v>
      </c>
      <c r="C81" s="935">
        <f t="shared" si="12"/>
        <v>0</v>
      </c>
      <c r="D81" s="2268">
        <f t="shared" si="14"/>
        <v>1</v>
      </c>
      <c r="E81" s="2269"/>
      <c r="F81" s="2270">
        <f t="shared" si="15"/>
        <v>0</v>
      </c>
      <c r="G81" s="2271">
        <f t="shared" si="13"/>
        <v>0</v>
      </c>
      <c r="H81" s="2271">
        <f ca="1">'FT18.SW'!B30</f>
        <v>3.1560000000000255E-2</v>
      </c>
      <c r="I81" s="2272">
        <f t="shared" ca="1" si="16"/>
        <v>315.60000000000252</v>
      </c>
      <c r="J81" s="2239" t="str">
        <f>$C$63</f>
        <v/>
      </c>
      <c r="K81" s="2283">
        <f>'FT18.SW'!B7</f>
        <v>9.9</v>
      </c>
      <c r="L81" s="4" t="b">
        <f>ROUND(K81-SUM(J81),0)=0</f>
        <v>0</v>
      </c>
      <c r="M81"/>
      <c r="N81" s="10" t="s">
        <v>12</v>
      </c>
      <c r="O81"/>
      <c r="P81"/>
      <c r="Q81"/>
      <c r="R81"/>
    </row>
    <row r="82" spans="1:18" x14ac:dyDescent="0.2">
      <c r="A82" s="1626">
        <v>7</v>
      </c>
      <c r="B82" s="134">
        <f t="shared" si="17"/>
        <v>7</v>
      </c>
      <c r="C82" s="935">
        <f t="shared" si="12"/>
        <v>0</v>
      </c>
      <c r="D82" s="2268">
        <f t="shared" si="14"/>
        <v>1</v>
      </c>
      <c r="E82" s="2269"/>
      <c r="F82" s="2270">
        <f t="shared" si="15"/>
        <v>0</v>
      </c>
      <c r="G82" s="2271">
        <f t="shared" si="13"/>
        <v>0</v>
      </c>
      <c r="H82" s="2271">
        <f ca="1">'FT18.SW'!B31</f>
        <v>3.2090000000000174E-2</v>
      </c>
      <c r="I82" s="2272">
        <f t="shared" ca="1" si="16"/>
        <v>320.90000000000174</v>
      </c>
      <c r="J82"/>
      <c r="K82"/>
      <c r="L82"/>
      <c r="M82"/>
      <c r="N82" s="10" t="s">
        <v>12</v>
      </c>
      <c r="O82"/>
      <c r="P82"/>
      <c r="Q82"/>
      <c r="R82"/>
    </row>
    <row r="83" spans="1:18" ht="15" x14ac:dyDescent="0.2">
      <c r="A83" s="1626">
        <v>8</v>
      </c>
      <c r="B83" s="134">
        <f t="shared" si="17"/>
        <v>8</v>
      </c>
      <c r="C83" s="935">
        <f t="shared" si="12"/>
        <v>0</v>
      </c>
      <c r="D83" s="2268">
        <f t="shared" si="14"/>
        <v>1</v>
      </c>
      <c r="E83" s="2269"/>
      <c r="F83" s="2270">
        <f t="shared" si="15"/>
        <v>0</v>
      </c>
      <c r="G83" s="2271">
        <f t="shared" si="13"/>
        <v>0</v>
      </c>
      <c r="H83" s="2271">
        <f ca="1">'FT18.SW'!B32</f>
        <v>3.2489999999999242E-2</v>
      </c>
      <c r="I83" s="2272">
        <f t="shared" ca="1" si="16"/>
        <v>324.89999999999242</v>
      </c>
      <c r="J83" s="2243" t="str">
        <f>IF($L$76,"","Please update the parameters in FT18.SW")</f>
        <v>Please update the parameters in FT18.SW</v>
      </c>
      <c r="K83" s="1709"/>
      <c r="L83" s="1709"/>
      <c r="M83"/>
      <c r="N83" s="10" t="s">
        <v>12</v>
      </c>
      <c r="O83"/>
      <c r="P83"/>
      <c r="Q83"/>
      <c r="R83"/>
    </row>
    <row r="84" spans="1:18" ht="15" x14ac:dyDescent="0.2">
      <c r="A84" s="1626">
        <v>9</v>
      </c>
      <c r="B84" s="134">
        <f t="shared" si="17"/>
        <v>9</v>
      </c>
      <c r="C84" s="935">
        <f t="shared" si="12"/>
        <v>0</v>
      </c>
      <c r="D84" s="2268">
        <f t="shared" si="14"/>
        <v>1</v>
      </c>
      <c r="E84" s="2269"/>
      <c r="F84" s="2270">
        <f t="shared" si="15"/>
        <v>0</v>
      </c>
      <c r="G84" s="2271">
        <f t="shared" si="13"/>
        <v>0</v>
      </c>
      <c r="H84" s="2271">
        <f ca="1">'FT18.SW'!B33</f>
        <v>3.2779999999999365E-2</v>
      </c>
      <c r="I84" s="2272">
        <f t="shared" ca="1" si="16"/>
        <v>327.79999999999364</v>
      </c>
      <c r="J84" s="2243" t="str">
        <f>IF($L$76,"","to match the expected parameters. And then")</f>
        <v>to match the expected parameters. And then</v>
      </c>
      <c r="K84" s="1709"/>
      <c r="L84" s="1709"/>
      <c r="M84"/>
      <c r="N84" s="10" t="s">
        <v>12</v>
      </c>
      <c r="O84"/>
      <c r="P84"/>
      <c r="Q84"/>
      <c r="R84"/>
    </row>
    <row r="85" spans="1:18" ht="15" x14ac:dyDescent="0.2">
      <c r="A85" s="1626">
        <v>10</v>
      </c>
      <c r="B85" s="134">
        <f t="shared" si="17"/>
        <v>10</v>
      </c>
      <c r="C85" s="935">
        <f t="shared" si="12"/>
        <v>0</v>
      </c>
      <c r="D85" s="2268">
        <f t="shared" si="14"/>
        <v>1</v>
      </c>
      <c r="E85" s="2269"/>
      <c r="F85" s="2270">
        <f t="shared" si="15"/>
        <v>0</v>
      </c>
      <c r="G85" s="2271">
        <f t="shared" si="13"/>
        <v>0</v>
      </c>
      <c r="H85" s="2271">
        <f ca="1">'FT18.SW'!B34</f>
        <v>3.284999999999938E-2</v>
      </c>
      <c r="I85" s="2272">
        <f t="shared" ca="1" si="16"/>
        <v>328.4999999999938</v>
      </c>
      <c r="J85" s="2243" t="str">
        <f>IF($L$76,"","copy the results form column [7] to column [3]")</f>
        <v>copy the results form column [7] to column [3]</v>
      </c>
      <c r="M85"/>
      <c r="N85" s="10" t="s">
        <v>12</v>
      </c>
      <c r="O85"/>
      <c r="P85"/>
      <c r="Q85"/>
      <c r="R85"/>
    </row>
    <row r="86" spans="1:18" x14ac:dyDescent="0.2">
      <c r="A86" s="1626">
        <v>11</v>
      </c>
      <c r="B86" s="134">
        <f t="shared" si="17"/>
        <v>11</v>
      </c>
      <c r="C86" s="935">
        <f t="shared" si="12"/>
        <v>0</v>
      </c>
      <c r="D86" s="2268">
        <f t="shared" si="14"/>
        <v>1</v>
      </c>
      <c r="E86" s="2269"/>
      <c r="F86" s="2270">
        <f t="shared" si="15"/>
        <v>0</v>
      </c>
      <c r="G86" s="2271">
        <f t="shared" si="13"/>
        <v>0</v>
      </c>
      <c r="H86" s="2271">
        <f ca="1">'FT18.SW'!B35</f>
        <v>3.3202863203673383E-2</v>
      </c>
      <c r="I86" s="2272">
        <f t="shared" ca="1" si="16"/>
        <v>332.02863203673382</v>
      </c>
      <c r="L86"/>
      <c r="M86"/>
      <c r="N86" s="10" t="s">
        <v>12</v>
      </c>
      <c r="O86"/>
      <c r="P86"/>
      <c r="Q86"/>
      <c r="R86"/>
    </row>
    <row r="87" spans="1:18" x14ac:dyDescent="0.2">
      <c r="A87" s="1626">
        <v>12</v>
      </c>
      <c r="B87" s="134">
        <f t="shared" si="17"/>
        <v>12</v>
      </c>
      <c r="C87" s="935">
        <f t="shared" si="12"/>
        <v>0</v>
      </c>
      <c r="D87" s="2268">
        <f t="shared" si="14"/>
        <v>1</v>
      </c>
      <c r="E87" s="2269"/>
      <c r="F87" s="2270">
        <f t="shared" si="15"/>
        <v>0</v>
      </c>
      <c r="G87" s="2271">
        <f t="shared" si="13"/>
        <v>0</v>
      </c>
      <c r="H87" s="2271">
        <f ca="1">'FT18.SW'!B36</f>
        <v>3.3685002441109724E-2</v>
      </c>
      <c r="I87" s="2272">
        <f t="shared" ca="1" si="16"/>
        <v>336.85002441109725</v>
      </c>
      <c r="L87"/>
      <c r="M87"/>
      <c r="N87" s="10" t="s">
        <v>12</v>
      </c>
      <c r="O87"/>
      <c r="P87"/>
      <c r="Q87"/>
      <c r="R87"/>
    </row>
    <row r="88" spans="1:18" x14ac:dyDescent="0.2">
      <c r="A88" s="1626">
        <v>13</v>
      </c>
      <c r="B88" s="134">
        <f t="shared" si="17"/>
        <v>13</v>
      </c>
      <c r="C88" s="935">
        <f t="shared" si="12"/>
        <v>0</v>
      </c>
      <c r="D88" s="2268">
        <f t="shared" si="14"/>
        <v>1</v>
      </c>
      <c r="E88" s="2269"/>
      <c r="F88" s="2270">
        <f t="shared" si="15"/>
        <v>0</v>
      </c>
      <c r="G88" s="2271">
        <f t="shared" si="13"/>
        <v>0</v>
      </c>
      <c r="H88" s="2271">
        <f ca="1">'FT18.SW'!B37</f>
        <v>3.4156971056468644E-2</v>
      </c>
      <c r="I88" s="2272">
        <f t="shared" ca="1" si="16"/>
        <v>341.56971056468643</v>
      </c>
      <c r="L88"/>
      <c r="M88"/>
      <c r="N88" s="10" t="s">
        <v>12</v>
      </c>
      <c r="O88"/>
      <c r="P88"/>
      <c r="Q88"/>
      <c r="R88"/>
    </row>
    <row r="89" spans="1:18" x14ac:dyDescent="0.2">
      <c r="A89" s="1626">
        <v>14</v>
      </c>
      <c r="B89" s="134">
        <f t="shared" si="17"/>
        <v>14</v>
      </c>
      <c r="C89" s="935">
        <f t="shared" si="12"/>
        <v>0</v>
      </c>
      <c r="D89" s="2268">
        <f t="shared" si="14"/>
        <v>1</v>
      </c>
      <c r="E89" s="2269"/>
      <c r="F89" s="2270">
        <f t="shared" si="15"/>
        <v>0</v>
      </c>
      <c r="G89" s="2271">
        <f t="shared" si="13"/>
        <v>0</v>
      </c>
      <c r="H89" s="2271">
        <f ca="1">'FT18.SW'!B38</f>
        <v>3.4583578232884715E-2</v>
      </c>
      <c r="I89" s="2272">
        <f t="shared" ca="1" si="16"/>
        <v>345.83578232884713</v>
      </c>
      <c r="L89"/>
      <c r="M89"/>
      <c r="N89" s="10" t="s">
        <v>12</v>
      </c>
      <c r="O89"/>
      <c r="P89"/>
      <c r="Q89"/>
      <c r="R89"/>
    </row>
    <row r="90" spans="1:18" x14ac:dyDescent="0.2">
      <c r="A90" s="1626">
        <v>15</v>
      </c>
      <c r="B90" s="134">
        <f t="shared" si="17"/>
        <v>15</v>
      </c>
      <c r="C90" s="935">
        <f t="shared" si="12"/>
        <v>0</v>
      </c>
      <c r="D90" s="2268">
        <f t="shared" si="14"/>
        <v>1</v>
      </c>
      <c r="E90" s="2269"/>
      <c r="F90" s="2270">
        <f t="shared" si="15"/>
        <v>0</v>
      </c>
      <c r="G90" s="2271">
        <f t="shared" si="13"/>
        <v>0</v>
      </c>
      <c r="H90" s="2271">
        <f ca="1">'FT18.SW'!B39</f>
        <v>3.4961043186272578E-2</v>
      </c>
      <c r="I90" s="2272">
        <f t="shared" ca="1" si="16"/>
        <v>349.61043186272576</v>
      </c>
      <c r="L90"/>
      <c r="M90"/>
      <c r="N90" s="10" t="s">
        <v>12</v>
      </c>
      <c r="O90"/>
      <c r="P90"/>
      <c r="Q90"/>
      <c r="R90"/>
    </row>
    <row r="91" spans="1:18" x14ac:dyDescent="0.2">
      <c r="A91" s="1626">
        <v>16</v>
      </c>
      <c r="B91" s="134">
        <f t="shared" si="17"/>
        <v>16</v>
      </c>
      <c r="C91" s="935">
        <f t="shared" si="12"/>
        <v>0</v>
      </c>
      <c r="D91" s="2268">
        <f t="shared" si="14"/>
        <v>1</v>
      </c>
      <c r="E91" s="2269"/>
      <c r="F91" s="2270">
        <f t="shared" si="15"/>
        <v>0</v>
      </c>
      <c r="G91" s="2271">
        <f t="shared" si="13"/>
        <v>0</v>
      </c>
      <c r="H91" s="2271">
        <f ca="1">'FT18.SW'!B40</f>
        <v>3.5294128304686145E-2</v>
      </c>
      <c r="I91" s="2272">
        <f t="shared" ca="1" si="16"/>
        <v>352.94128304686143</v>
      </c>
      <c r="L91"/>
      <c r="M91"/>
      <c r="N91" s="10" t="s">
        <v>12</v>
      </c>
      <c r="O91"/>
      <c r="P91"/>
      <c r="Q91"/>
      <c r="R91"/>
    </row>
    <row r="92" spans="1:18" x14ac:dyDescent="0.2">
      <c r="A92" s="1626">
        <v>17</v>
      </c>
      <c r="B92" s="134">
        <f t="shared" si="17"/>
        <v>17</v>
      </c>
      <c r="C92" s="935">
        <f t="shared" si="12"/>
        <v>0</v>
      </c>
      <c r="D92" s="2268">
        <f t="shared" si="14"/>
        <v>1</v>
      </c>
      <c r="E92" s="2269"/>
      <c r="F92" s="2270">
        <f t="shared" si="15"/>
        <v>0</v>
      </c>
      <c r="G92" s="2271">
        <f t="shared" si="13"/>
        <v>0</v>
      </c>
      <c r="H92" s="2271">
        <f ca="1">'FT18.SW'!B41</f>
        <v>3.5589111762735826E-2</v>
      </c>
      <c r="I92" s="2272">
        <f t="shared" ca="1" si="16"/>
        <v>355.89111762735826</v>
      </c>
      <c r="L92"/>
      <c r="M92"/>
      <c r="N92" s="10" t="s">
        <v>12</v>
      </c>
      <c r="O92"/>
      <c r="P92"/>
      <c r="Q92"/>
      <c r="R92"/>
    </row>
    <row r="93" spans="1:18" x14ac:dyDescent="0.2">
      <c r="A93" s="1626">
        <v>18</v>
      </c>
      <c r="B93" s="134">
        <f t="shared" si="17"/>
        <v>18</v>
      </c>
      <c r="C93" s="935">
        <f t="shared" si="12"/>
        <v>0</v>
      </c>
      <c r="D93" s="2268">
        <f t="shared" si="14"/>
        <v>1</v>
      </c>
      <c r="E93" s="2269"/>
      <c r="F93" s="2270">
        <f t="shared" si="15"/>
        <v>0</v>
      </c>
      <c r="G93" s="2271">
        <f t="shared" si="13"/>
        <v>0</v>
      </c>
      <c r="H93" s="2271">
        <f ca="1">'FT18.SW'!B42</f>
        <v>3.5851795927304142E-2</v>
      </c>
      <c r="I93" s="2272">
        <f t="shared" ca="1" si="16"/>
        <v>358.51795927304141</v>
      </c>
      <c r="L93"/>
      <c r="M93"/>
      <c r="N93" s="10" t="s">
        <v>12</v>
      </c>
      <c r="O93"/>
      <c r="P93"/>
      <c r="Q93"/>
      <c r="R93"/>
    </row>
    <row r="94" spans="1:18" x14ac:dyDescent="0.2">
      <c r="A94" s="1626">
        <v>19</v>
      </c>
      <c r="B94" s="134">
        <f t="shared" si="17"/>
        <v>19</v>
      </c>
      <c r="C94" s="935">
        <f t="shared" si="12"/>
        <v>0</v>
      </c>
      <c r="D94" s="2268">
        <f t="shared" si="14"/>
        <v>1</v>
      </c>
      <c r="E94" s="2269"/>
      <c r="F94" s="2270">
        <f t="shared" si="15"/>
        <v>0</v>
      </c>
      <c r="G94" s="2271">
        <f t="shared" si="13"/>
        <v>0</v>
      </c>
      <c r="H94" s="2271">
        <f ca="1">'FT18.SW'!B43</f>
        <v>3.6087083950665066E-2</v>
      </c>
      <c r="I94" s="2272">
        <f t="shared" ca="1" si="16"/>
        <v>360.87083950665067</v>
      </c>
      <c r="L94"/>
      <c r="M94"/>
      <c r="N94" s="10" t="s">
        <v>12</v>
      </c>
      <c r="O94"/>
      <c r="P94"/>
      <c r="Q94"/>
      <c r="R94"/>
    </row>
    <row r="95" spans="1:18" x14ac:dyDescent="0.2">
      <c r="A95" s="1626">
        <v>20</v>
      </c>
      <c r="B95" s="134">
        <f t="shared" si="17"/>
        <v>20</v>
      </c>
      <c r="C95" s="935">
        <f t="shared" si="12"/>
        <v>0</v>
      </c>
      <c r="D95" s="2268">
        <f t="shared" si="14"/>
        <v>1</v>
      </c>
      <c r="E95" s="2269"/>
      <c r="F95" s="2270">
        <f t="shared" si="15"/>
        <v>0</v>
      </c>
      <c r="G95" s="2271">
        <f t="shared" si="13"/>
        <v>0</v>
      </c>
      <c r="H95" s="2271">
        <f ca="1">'FT18.SW'!B44</f>
        <v>3.6299012209650483E-2</v>
      </c>
      <c r="I95" s="2272">
        <f t="shared" ca="1" si="16"/>
        <v>362.99012209650482</v>
      </c>
      <c r="L95"/>
      <c r="M95"/>
      <c r="N95" s="10" t="s">
        <v>12</v>
      </c>
      <c r="O95"/>
      <c r="P95"/>
      <c r="Q95"/>
      <c r="R95"/>
    </row>
    <row r="96" spans="1:18" x14ac:dyDescent="0.2">
      <c r="A96" s="1626">
        <v>21</v>
      </c>
      <c r="B96" s="134">
        <f t="shared" si="17"/>
        <v>21</v>
      </c>
      <c r="C96" s="935">
        <f t="shared" si="12"/>
        <v>0</v>
      </c>
      <c r="D96" s="2268">
        <f t="shared" si="14"/>
        <v>1</v>
      </c>
      <c r="E96" s="2269"/>
      <c r="F96" s="2270">
        <f t="shared" si="15"/>
        <v>0</v>
      </c>
      <c r="G96" s="2271">
        <f t="shared" si="13"/>
        <v>0</v>
      </c>
      <c r="H96" s="2271">
        <f ca="1">'FT18.SW'!B45</f>
        <v>3.6490888951972611E-2</v>
      </c>
      <c r="I96" s="2272">
        <f t="shared" ca="1" si="16"/>
        <v>364.90888951972613</v>
      </c>
      <c r="L96"/>
      <c r="M96"/>
      <c r="N96" s="10" t="s">
        <v>12</v>
      </c>
      <c r="O96"/>
      <c r="P96"/>
      <c r="Q96"/>
      <c r="R96"/>
    </row>
    <row r="97" spans="1:18" x14ac:dyDescent="0.2">
      <c r="A97" s="1626">
        <v>22</v>
      </c>
      <c r="B97" s="134">
        <f t="shared" si="17"/>
        <v>22</v>
      </c>
      <c r="C97" s="935">
        <f t="shared" si="12"/>
        <v>0</v>
      </c>
      <c r="D97" s="2268">
        <f t="shared" si="14"/>
        <v>1</v>
      </c>
      <c r="E97" s="2269"/>
      <c r="F97" s="2270">
        <f t="shared" si="15"/>
        <v>0</v>
      </c>
      <c r="G97" s="2271">
        <f t="shared" si="13"/>
        <v>0</v>
      </c>
      <c r="H97" s="2271">
        <f ca="1">'FT18.SW'!B46</f>
        <v>3.6665435802401891E-2</v>
      </c>
      <c r="I97" s="2272">
        <f t="shared" ca="1" si="16"/>
        <v>366.6543580240189</v>
      </c>
      <c r="L97"/>
      <c r="M97"/>
      <c r="N97" s="10" t="s">
        <v>12</v>
      </c>
      <c r="O97"/>
      <c r="P97"/>
      <c r="Q97"/>
      <c r="R97"/>
    </row>
    <row r="98" spans="1:18" x14ac:dyDescent="0.2">
      <c r="A98" s="1626">
        <v>23</v>
      </c>
      <c r="B98" s="134">
        <f t="shared" si="17"/>
        <v>23</v>
      </c>
      <c r="C98" s="935">
        <f t="shared" si="12"/>
        <v>0</v>
      </c>
      <c r="D98" s="2268">
        <f t="shared" si="14"/>
        <v>1</v>
      </c>
      <c r="E98" s="2269"/>
      <c r="F98" s="2270">
        <f t="shared" si="15"/>
        <v>0</v>
      </c>
      <c r="G98" s="2271">
        <f t="shared" si="13"/>
        <v>0</v>
      </c>
      <c r="H98" s="2271">
        <f ca="1">'FT18.SW'!B47</f>
        <v>3.6824906727051188E-2</v>
      </c>
      <c r="I98" s="2272">
        <f t="shared" ca="1" si="16"/>
        <v>368.24906727051189</v>
      </c>
      <c r="L98"/>
      <c r="M98"/>
      <c r="N98" s="10" t="s">
        <v>12</v>
      </c>
      <c r="O98"/>
      <c r="P98"/>
      <c r="Q98"/>
      <c r="R98"/>
    </row>
    <row r="99" spans="1:18" x14ac:dyDescent="0.2">
      <c r="A99" s="1626">
        <v>24</v>
      </c>
      <c r="B99" s="134">
        <f t="shared" si="17"/>
        <v>24</v>
      </c>
      <c r="C99" s="935">
        <f t="shared" si="12"/>
        <v>0</v>
      </c>
      <c r="D99" s="2268">
        <f t="shared" si="14"/>
        <v>1</v>
      </c>
      <c r="E99" s="2269"/>
      <c r="F99" s="2270">
        <f t="shared" si="15"/>
        <v>0</v>
      </c>
      <c r="G99" s="2271">
        <f t="shared" si="13"/>
        <v>0</v>
      </c>
      <c r="H99" s="2271">
        <f ca="1">'FT18.SW'!B48</f>
        <v>3.6971182357524057E-2</v>
      </c>
      <c r="I99" s="2272">
        <f t="shared" ca="1" si="16"/>
        <v>369.7118235752406</v>
      </c>
      <c r="L99"/>
      <c r="M99"/>
      <c r="N99" s="10" t="s">
        <v>12</v>
      </c>
      <c r="O99"/>
      <c r="P99"/>
      <c r="Q99"/>
      <c r="R99"/>
    </row>
    <row r="100" spans="1:18" x14ac:dyDescent="0.2">
      <c r="A100" s="1626">
        <v>25</v>
      </c>
      <c r="B100" s="134">
        <f t="shared" si="17"/>
        <v>25</v>
      </c>
      <c r="C100" s="935">
        <f t="shared" si="12"/>
        <v>0</v>
      </c>
      <c r="D100" s="2268">
        <f t="shared" si="14"/>
        <v>1</v>
      </c>
      <c r="E100" s="2269"/>
      <c r="F100" s="2270">
        <f t="shared" si="15"/>
        <v>0</v>
      </c>
      <c r="G100" s="2271">
        <f t="shared" si="13"/>
        <v>0</v>
      </c>
      <c r="H100" s="2271">
        <f ca="1">'FT18.SW'!B49</f>
        <v>3.7105843499569691E-2</v>
      </c>
      <c r="I100" s="2272">
        <f t="shared" ca="1" si="16"/>
        <v>371.05843499569693</v>
      </c>
      <c r="L100"/>
      <c r="M100"/>
      <c r="N100" s="10" t="s">
        <v>12</v>
      </c>
      <c r="O100"/>
      <c r="P100"/>
      <c r="Q100"/>
      <c r="R100"/>
    </row>
    <row r="101" spans="1:18" x14ac:dyDescent="0.2">
      <c r="A101" s="1626">
        <v>26</v>
      </c>
      <c r="B101" s="134">
        <f t="shared" si="17"/>
        <v>26</v>
      </c>
      <c r="C101" s="935">
        <f t="shared" si="12"/>
        <v>0</v>
      </c>
      <c r="D101" s="2268">
        <f t="shared" si="14"/>
        <v>1</v>
      </c>
      <c r="E101" s="2269"/>
      <c r="F101" s="2270">
        <f t="shared" si="15"/>
        <v>0</v>
      </c>
      <c r="G101" s="2271">
        <f t="shared" si="13"/>
        <v>0</v>
      </c>
      <c r="H101" s="2271">
        <f ca="1">'FT18.SW'!B50</f>
        <v>3.7230228336630589E-2</v>
      </c>
      <c r="I101" s="2272">
        <f t="shared" ca="1" si="16"/>
        <v>372.30228336630591</v>
      </c>
      <c r="L101"/>
      <c r="M101"/>
      <c r="N101" s="10" t="s">
        <v>12</v>
      </c>
      <c r="O101"/>
      <c r="P101"/>
      <c r="Q101"/>
      <c r="R101"/>
    </row>
    <row r="102" spans="1:18" x14ac:dyDescent="0.2">
      <c r="A102" s="1626">
        <v>27</v>
      </c>
      <c r="B102" s="134">
        <f t="shared" si="17"/>
        <v>27</v>
      </c>
      <c r="C102" s="935">
        <f t="shared" si="12"/>
        <v>0</v>
      </c>
      <c r="D102" s="2268">
        <f t="shared" si="14"/>
        <v>1</v>
      </c>
      <c r="E102" s="2269"/>
      <c r="F102" s="2270">
        <f t="shared" si="15"/>
        <v>0</v>
      </c>
      <c r="G102" s="2271">
        <f t="shared" si="13"/>
        <v>0</v>
      </c>
      <c r="H102" s="2271">
        <f ca="1">'FT18.SW'!B51</f>
        <v>3.7345477164365759E-2</v>
      </c>
      <c r="I102" s="2272">
        <f t="shared" ca="1" si="16"/>
        <v>373.45477164365758</v>
      </c>
      <c r="L102"/>
      <c r="M102"/>
      <c r="N102" s="10" t="s">
        <v>12</v>
      </c>
      <c r="O102"/>
      <c r="P102"/>
      <c r="Q102"/>
      <c r="R102"/>
    </row>
    <row r="103" spans="1:18" x14ac:dyDescent="0.2">
      <c r="A103" s="1626">
        <v>28</v>
      </c>
      <c r="B103" s="134">
        <f t="shared" si="17"/>
        <v>28</v>
      </c>
      <c r="C103" s="935">
        <f t="shared" si="12"/>
        <v>0</v>
      </c>
      <c r="D103" s="2268">
        <f t="shared" si="14"/>
        <v>1</v>
      </c>
      <c r="E103" s="2269"/>
      <c r="F103" s="2270">
        <f t="shared" si="15"/>
        <v>0</v>
      </c>
      <c r="G103" s="2271">
        <f t="shared" si="13"/>
        <v>0</v>
      </c>
      <c r="H103" s="2271">
        <f ca="1">'FT18.SW'!B52</f>
        <v>3.7452567632284772E-2</v>
      </c>
      <c r="I103" s="2272">
        <f t="shared" ca="1" si="16"/>
        <v>374.52567632284774</v>
      </c>
      <c r="L103"/>
      <c r="M103"/>
      <c r="N103" s="10" t="s">
        <v>12</v>
      </c>
      <c r="O103"/>
      <c r="P103"/>
      <c r="Q103"/>
      <c r="R103"/>
    </row>
    <row r="104" spans="1:18" x14ac:dyDescent="0.2">
      <c r="A104" s="1626">
        <v>29</v>
      </c>
      <c r="B104" s="134">
        <f t="shared" si="17"/>
        <v>29</v>
      </c>
      <c r="C104" s="935">
        <f t="shared" si="12"/>
        <v>0</v>
      </c>
      <c r="D104" s="2268">
        <f t="shared" si="14"/>
        <v>1</v>
      </c>
      <c r="E104" s="2269"/>
      <c r="F104" s="2270">
        <f t="shared" si="15"/>
        <v>0</v>
      </c>
      <c r="G104" s="2271">
        <f t="shared" si="13"/>
        <v>0</v>
      </c>
      <c r="H104" s="2271">
        <f ca="1">'FT18.SW'!B53</f>
        <v>3.7552342732142252E-2</v>
      </c>
      <c r="I104" s="2272">
        <f t="shared" ca="1" si="16"/>
        <v>375.5234273214225</v>
      </c>
      <c r="L104"/>
      <c r="M104"/>
      <c r="N104" s="10" t="s">
        <v>12</v>
      </c>
      <c r="O104"/>
      <c r="P104"/>
      <c r="Q104"/>
      <c r="R104"/>
    </row>
    <row r="105" spans="1:18" x14ac:dyDescent="0.2">
      <c r="A105" s="1626">
        <v>30</v>
      </c>
      <c r="B105" s="134">
        <f t="shared" si="17"/>
        <v>30</v>
      </c>
      <c r="C105" s="935">
        <f t="shared" si="12"/>
        <v>0</v>
      </c>
      <c r="D105" s="2268">
        <f t="shared" si="14"/>
        <v>1</v>
      </c>
      <c r="E105" s="2269"/>
      <c r="F105" s="2270">
        <f t="shared" si="15"/>
        <v>0</v>
      </c>
      <c r="G105" s="2271">
        <f t="shared" si="13"/>
        <v>0</v>
      </c>
      <c r="H105" s="2271">
        <f ca="1">'FT18.SW'!B54</f>
        <v>3.7645533206002613E-2</v>
      </c>
      <c r="I105" s="2272">
        <f t="shared" ca="1" si="16"/>
        <v>376.45533206002614</v>
      </c>
      <c r="L105"/>
      <c r="M105"/>
      <c r="N105" s="10" t="s">
        <v>12</v>
      </c>
      <c r="O105"/>
      <c r="P105"/>
      <c r="Q105"/>
      <c r="R105"/>
    </row>
    <row r="106" spans="1:18" x14ac:dyDescent="0.2">
      <c r="A106" s="1626">
        <v>31</v>
      </c>
      <c r="B106" s="134">
        <f t="shared" si="17"/>
        <v>31</v>
      </c>
      <c r="C106" s="935">
        <f t="shared" si="12"/>
        <v>0</v>
      </c>
      <c r="D106" s="2268">
        <f t="shared" si="14"/>
        <v>1</v>
      </c>
      <c r="E106" s="2269"/>
      <c r="F106" s="2270">
        <f t="shared" si="15"/>
        <v>0</v>
      </c>
      <c r="G106" s="2271">
        <f t="shared" si="13"/>
        <v>0</v>
      </c>
      <c r="H106" s="2271">
        <f ca="1">'FT18.SW'!B55</f>
        <v>3.7732775626287074E-2</v>
      </c>
      <c r="I106" s="2272">
        <f t="shared" ca="1" si="16"/>
        <v>377.32775626287076</v>
      </c>
      <c r="L106"/>
      <c r="M106"/>
      <c r="N106" s="10" t="s">
        <v>12</v>
      </c>
      <c r="O106"/>
      <c r="P106"/>
      <c r="Q106"/>
      <c r="R106"/>
    </row>
    <row r="107" spans="1:18" x14ac:dyDescent="0.2">
      <c r="A107" s="1626">
        <v>32</v>
      </c>
      <c r="B107" s="134">
        <f t="shared" si="17"/>
        <v>32</v>
      </c>
      <c r="C107" s="935">
        <f t="shared" si="12"/>
        <v>0</v>
      </c>
      <c r="D107" s="2268">
        <f t="shared" si="14"/>
        <v>1</v>
      </c>
      <c r="E107" s="2269"/>
      <c r="F107" s="2270">
        <f t="shared" si="15"/>
        <v>0</v>
      </c>
      <c r="G107" s="2271">
        <f t="shared" si="13"/>
        <v>0</v>
      </c>
      <c r="H107" s="2271">
        <f ca="1">'FT18.SW'!B56</f>
        <v>3.7814627091210307E-2</v>
      </c>
      <c r="I107" s="2272">
        <f t="shared" ca="1" si="16"/>
        <v>378.14627091210309</v>
      </c>
      <c r="L107"/>
      <c r="M107"/>
      <c r="N107" s="10" t="s">
        <v>12</v>
      </c>
      <c r="O107"/>
      <c r="P107"/>
      <c r="Q107"/>
      <c r="R107"/>
    </row>
    <row r="108" spans="1:18" x14ac:dyDescent="0.2">
      <c r="A108" s="1626">
        <v>33</v>
      </c>
      <c r="B108" s="134">
        <f t="shared" si="17"/>
        <v>33</v>
      </c>
      <c r="C108" s="935">
        <f t="shared" ref="C108:C140" si="18">G108+$L$58/10^4</f>
        <v>0</v>
      </c>
      <c r="D108" s="2268">
        <f t="shared" si="14"/>
        <v>1</v>
      </c>
      <c r="E108" s="2269"/>
      <c r="F108" s="2270">
        <f t="shared" si="15"/>
        <v>0</v>
      </c>
      <c r="G108" s="2271">
        <f t="shared" ref="G108:G140" si="19">IF($G$73,INDEX(FT18.YC.RFR,$A108,$G$73),0)</f>
        <v>0</v>
      </c>
      <c r="H108" s="2271">
        <f ca="1">'FT18.SW'!B57</f>
        <v>3.789157725191461E-2</v>
      </c>
      <c r="I108" s="2272">
        <f t="shared" ca="1" si="16"/>
        <v>378.91577251914612</v>
      </c>
      <c r="L108"/>
      <c r="M108"/>
      <c r="N108" s="10" t="s">
        <v>12</v>
      </c>
      <c r="O108"/>
      <c r="P108"/>
      <c r="Q108"/>
      <c r="R108"/>
    </row>
    <row r="109" spans="1:18" x14ac:dyDescent="0.2">
      <c r="A109" s="1626">
        <v>34</v>
      </c>
      <c r="B109" s="134">
        <f t="shared" si="17"/>
        <v>34</v>
      </c>
      <c r="C109" s="935">
        <f t="shared" si="18"/>
        <v>0</v>
      </c>
      <c r="D109" s="2268">
        <f t="shared" si="14"/>
        <v>1</v>
      </c>
      <c r="E109" s="2269"/>
      <c r="F109" s="2270">
        <f t="shared" si="15"/>
        <v>0</v>
      </c>
      <c r="G109" s="2271">
        <f t="shared" si="19"/>
        <v>0</v>
      </c>
      <c r="H109" s="2271">
        <f ca="1">'FT18.SW'!B58</f>
        <v>3.7964058219758456E-2</v>
      </c>
      <c r="I109" s="2272">
        <f t="shared" ca="1" si="16"/>
        <v>379.64058219758454</v>
      </c>
      <c r="L109"/>
      <c r="M109"/>
      <c r="N109" s="10" t="s">
        <v>12</v>
      </c>
      <c r="O109"/>
      <c r="P109"/>
      <c r="Q109"/>
      <c r="R109"/>
    </row>
    <row r="110" spans="1:18" x14ac:dyDescent="0.2">
      <c r="A110" s="1626">
        <v>35</v>
      </c>
      <c r="B110" s="134">
        <f t="shared" si="17"/>
        <v>35</v>
      </c>
      <c r="C110" s="935">
        <f t="shared" si="18"/>
        <v>0</v>
      </c>
      <c r="D110" s="2268">
        <f t="shared" si="14"/>
        <v>1</v>
      </c>
      <c r="E110" s="2269"/>
      <c r="F110" s="2270">
        <f t="shared" si="15"/>
        <v>0</v>
      </c>
      <c r="G110" s="2271">
        <f t="shared" si="19"/>
        <v>0</v>
      </c>
      <c r="H110" s="2271">
        <f ca="1">'FT18.SW'!B59</f>
        <v>3.8032452777149173E-2</v>
      </c>
      <c r="I110" s="2272">
        <f t="shared" ca="1" si="16"/>
        <v>380.32452777149172</v>
      </c>
      <c r="L110"/>
      <c r="M110"/>
      <c r="N110" s="10" t="s">
        <v>12</v>
      </c>
      <c r="O110"/>
      <c r="P110"/>
      <c r="Q110"/>
      <c r="R110"/>
    </row>
    <row r="111" spans="1:18" x14ac:dyDescent="0.2">
      <c r="A111" s="1626">
        <v>36</v>
      </c>
      <c r="B111" s="134">
        <f t="shared" si="17"/>
        <v>36</v>
      </c>
      <c r="C111" s="935">
        <f t="shared" si="18"/>
        <v>0</v>
      </c>
      <c r="D111" s="2268">
        <f t="shared" si="14"/>
        <v>1</v>
      </c>
      <c r="E111" s="2269"/>
      <c r="F111" s="2270">
        <f t="shared" si="15"/>
        <v>0</v>
      </c>
      <c r="G111" s="2271">
        <f t="shared" si="19"/>
        <v>0</v>
      </c>
      <c r="H111" s="2271">
        <f ca="1">'FT18.SW'!B60</f>
        <v>3.809710122140153E-2</v>
      </c>
      <c r="I111" s="2272">
        <f t="shared" ca="1" si="16"/>
        <v>380.97101221401533</v>
      </c>
      <c r="L111"/>
      <c r="M111"/>
      <c r="N111" s="10" t="s">
        <v>12</v>
      </c>
      <c r="O111"/>
      <c r="P111"/>
      <c r="Q111"/>
      <c r="R111"/>
    </row>
    <row r="112" spans="1:18" x14ac:dyDescent="0.2">
      <c r="A112" s="1626">
        <v>37</v>
      </c>
      <c r="B112" s="134">
        <f t="shared" si="17"/>
        <v>37</v>
      </c>
      <c r="C112" s="935">
        <f t="shared" si="18"/>
        <v>0</v>
      </c>
      <c r="D112" s="2268">
        <f t="shared" si="14"/>
        <v>1</v>
      </c>
      <c r="E112" s="2269"/>
      <c r="F112" s="2270">
        <f t="shared" si="15"/>
        <v>0</v>
      </c>
      <c r="G112" s="2271">
        <f t="shared" si="19"/>
        <v>0</v>
      </c>
      <c r="H112" s="2271">
        <f ca="1">'FT18.SW'!B61</f>
        <v>3.8158307099949607E-2</v>
      </c>
      <c r="I112" s="2272">
        <f t="shared" ca="1" si="16"/>
        <v>381.58307099949604</v>
      </c>
      <c r="L112"/>
      <c r="M112"/>
      <c r="N112" s="10" t="s">
        <v>12</v>
      </c>
      <c r="O112"/>
      <c r="P112"/>
      <c r="Q112"/>
      <c r="R112"/>
    </row>
    <row r="113" spans="1:18" x14ac:dyDescent="0.2">
      <c r="A113" s="1626">
        <v>38</v>
      </c>
      <c r="B113" s="134">
        <f t="shared" si="17"/>
        <v>38</v>
      </c>
      <c r="C113" s="935">
        <f t="shared" si="18"/>
        <v>0</v>
      </c>
      <c r="D113" s="2268">
        <f t="shared" si="14"/>
        <v>1</v>
      </c>
      <c r="E113" s="2269"/>
      <c r="F113" s="2270">
        <f t="shared" si="15"/>
        <v>0</v>
      </c>
      <c r="G113" s="2271">
        <f t="shared" si="19"/>
        <v>0</v>
      </c>
      <c r="H113" s="2271">
        <f ca="1">'FT18.SW'!B62</f>
        <v>3.8216342040926277E-2</v>
      </c>
      <c r="I113" s="2272">
        <f t="shared" ca="1" si="16"/>
        <v>382.16342040926276</v>
      </c>
      <c r="L113"/>
      <c r="M113"/>
      <c r="N113" s="10" t="s">
        <v>12</v>
      </c>
      <c r="O113"/>
      <c r="P113"/>
      <c r="Q113"/>
      <c r="R113"/>
    </row>
    <row r="114" spans="1:18" x14ac:dyDescent="0.2">
      <c r="A114" s="1626">
        <v>39</v>
      </c>
      <c r="B114" s="134">
        <f t="shared" si="17"/>
        <v>39</v>
      </c>
      <c r="C114" s="935">
        <f t="shared" si="18"/>
        <v>0</v>
      </c>
      <c r="D114" s="2268">
        <f t="shared" si="14"/>
        <v>1</v>
      </c>
      <c r="E114" s="2269"/>
      <c r="F114" s="2270">
        <f t="shared" si="15"/>
        <v>0</v>
      </c>
      <c r="G114" s="2271">
        <f t="shared" si="19"/>
        <v>0</v>
      </c>
      <c r="H114" s="2271">
        <f ca="1">'FT18.SW'!B63</f>
        <v>3.8271449841316141E-2</v>
      </c>
      <c r="I114" s="2272">
        <f t="shared" ca="1" si="16"/>
        <v>382.71449841316144</v>
      </c>
      <c r="L114"/>
      <c r="M114"/>
      <c r="N114" s="10" t="s">
        <v>12</v>
      </c>
      <c r="O114"/>
      <c r="P114"/>
      <c r="Q114"/>
      <c r="R114"/>
    </row>
    <row r="115" spans="1:18" x14ac:dyDescent="0.2">
      <c r="A115" s="1626">
        <v>40</v>
      </c>
      <c r="B115" s="134">
        <f t="shared" si="17"/>
        <v>40</v>
      </c>
      <c r="C115" s="935">
        <f t="shared" si="18"/>
        <v>0</v>
      </c>
      <c r="D115" s="2268">
        <f t="shared" si="14"/>
        <v>1</v>
      </c>
      <c r="E115" s="2269"/>
      <c r="F115" s="2270">
        <f t="shared" si="15"/>
        <v>0</v>
      </c>
      <c r="G115" s="2271">
        <f t="shared" si="19"/>
        <v>0</v>
      </c>
      <c r="H115" s="2271">
        <f ca="1">'FT18.SW'!B64</f>
        <v>3.8323849942477395E-2</v>
      </c>
      <c r="I115" s="2272">
        <f t="shared" ca="1" si="16"/>
        <v>383.23849942477398</v>
      </c>
      <c r="L115"/>
      <c r="M115"/>
      <c r="N115" s="10" t="s">
        <v>12</v>
      </c>
      <c r="O115"/>
      <c r="P115"/>
      <c r="Q115"/>
      <c r="R115"/>
    </row>
    <row r="116" spans="1:18" x14ac:dyDescent="0.2">
      <c r="A116" s="1626">
        <v>41</v>
      </c>
      <c r="B116" s="134">
        <f t="shared" si="17"/>
        <v>41</v>
      </c>
      <c r="C116" s="935">
        <f t="shared" si="18"/>
        <v>0</v>
      </c>
      <c r="D116" s="2268">
        <f t="shared" si="14"/>
        <v>1</v>
      </c>
      <c r="E116" s="2269"/>
      <c r="F116" s="2270">
        <f t="shared" si="15"/>
        <v>0</v>
      </c>
      <c r="G116" s="2271">
        <f t="shared" si="19"/>
        <v>0</v>
      </c>
      <c r="H116" s="2271">
        <f ca="1">'FT18.SW'!B65</f>
        <v>3.8373740397523948E-2</v>
      </c>
      <c r="I116" s="2272">
        <f t="shared" ca="1" si="16"/>
        <v>383.73740397523949</v>
      </c>
      <c r="L116"/>
      <c r="M116"/>
      <c r="N116" s="10" t="s">
        <v>12</v>
      </c>
      <c r="O116"/>
      <c r="P116"/>
      <c r="Q116"/>
      <c r="R116"/>
    </row>
    <row r="117" spans="1:18" x14ac:dyDescent="0.2">
      <c r="A117" s="1626">
        <v>42</v>
      </c>
      <c r="B117" s="134">
        <f t="shared" si="17"/>
        <v>42</v>
      </c>
      <c r="C117" s="935">
        <f t="shared" si="18"/>
        <v>0</v>
      </c>
      <c r="D117" s="2268">
        <f t="shared" si="14"/>
        <v>1</v>
      </c>
      <c r="E117" s="2269"/>
      <c r="F117" s="2270">
        <f t="shared" si="15"/>
        <v>0</v>
      </c>
      <c r="G117" s="2271">
        <f t="shared" si="19"/>
        <v>0</v>
      </c>
      <c r="H117" s="2271">
        <f ca="1">'FT18.SW'!B66</f>
        <v>3.8421300415174997E-2</v>
      </c>
      <c r="I117" s="2272">
        <f t="shared" ca="1" si="16"/>
        <v>384.21300415174994</v>
      </c>
      <c r="L117"/>
      <c r="M117"/>
      <c r="N117" s="10" t="s">
        <v>12</v>
      </c>
      <c r="O117"/>
      <c r="P117"/>
      <c r="Q117"/>
      <c r="R117"/>
    </row>
    <row r="118" spans="1:18" x14ac:dyDescent="0.2">
      <c r="A118" s="1626">
        <v>43</v>
      </c>
      <c r="B118" s="134">
        <f t="shared" si="17"/>
        <v>43</v>
      </c>
      <c r="C118" s="935">
        <f t="shared" si="18"/>
        <v>0</v>
      </c>
      <c r="D118" s="2268">
        <f t="shared" si="14"/>
        <v>1</v>
      </c>
      <c r="E118" s="2269"/>
      <c r="F118" s="2270">
        <f t="shared" si="15"/>
        <v>0</v>
      </c>
      <c r="G118" s="2271">
        <f t="shared" si="19"/>
        <v>0</v>
      </c>
      <c r="H118" s="2271">
        <f ca="1">'FT18.SW'!B67</f>
        <v>3.8466692548923209E-2</v>
      </c>
      <c r="I118" s="2272">
        <f t="shared" ca="1" si="16"/>
        <v>384.66692548923209</v>
      </c>
      <c r="L118"/>
      <c r="M118"/>
      <c r="N118" s="10" t="s">
        <v>12</v>
      </c>
      <c r="O118"/>
      <c r="P118"/>
      <c r="Q118"/>
      <c r="R118"/>
    </row>
    <row r="119" spans="1:18" x14ac:dyDescent="0.2">
      <c r="A119" s="1626">
        <v>44</v>
      </c>
      <c r="B119" s="134">
        <f t="shared" si="17"/>
        <v>44</v>
      </c>
      <c r="C119" s="935">
        <f t="shared" si="18"/>
        <v>0</v>
      </c>
      <c r="D119" s="2268">
        <f t="shared" si="14"/>
        <v>1</v>
      </c>
      <c r="E119" s="2269"/>
      <c r="F119" s="2270">
        <f t="shared" si="15"/>
        <v>0</v>
      </c>
      <c r="G119" s="2271">
        <f t="shared" si="19"/>
        <v>0</v>
      </c>
      <c r="H119" s="2271">
        <f ca="1">'FT18.SW'!B68</f>
        <v>3.8510064587831128E-2</v>
      </c>
      <c r="I119" s="2272">
        <f t="shared" ca="1" si="16"/>
        <v>385.1006458783113</v>
      </c>
      <c r="L119"/>
      <c r="M119"/>
      <c r="N119" s="10" t="s">
        <v>12</v>
      </c>
      <c r="O119"/>
      <c r="P119"/>
      <c r="Q119"/>
      <c r="R119"/>
    </row>
    <row r="120" spans="1:18" x14ac:dyDescent="0.2">
      <c r="A120" s="1626">
        <v>45</v>
      </c>
      <c r="B120" s="134">
        <f t="shared" si="17"/>
        <v>45</v>
      </c>
      <c r="C120" s="935">
        <f t="shared" si="18"/>
        <v>0</v>
      </c>
      <c r="D120" s="2268">
        <f t="shared" si="14"/>
        <v>1</v>
      </c>
      <c r="E120" s="2269"/>
      <c r="F120" s="2270">
        <f t="shared" si="15"/>
        <v>0</v>
      </c>
      <c r="G120" s="2271">
        <f t="shared" si="19"/>
        <v>0</v>
      </c>
      <c r="H120" s="2271">
        <f ca="1">'FT18.SW'!B69</f>
        <v>3.8551551195139089E-2</v>
      </c>
      <c r="I120" s="2272">
        <f t="shared" ca="1" si="16"/>
        <v>385.51551195139086</v>
      </c>
      <c r="L120"/>
      <c r="M120"/>
      <c r="N120" s="10" t="s">
        <v>12</v>
      </c>
      <c r="O120"/>
      <c r="P120"/>
      <c r="Q120"/>
      <c r="R120"/>
    </row>
    <row r="121" spans="1:18" x14ac:dyDescent="0.2">
      <c r="A121" s="1626">
        <v>46</v>
      </c>
      <c r="B121" s="134">
        <f t="shared" si="17"/>
        <v>46</v>
      </c>
      <c r="C121" s="935">
        <f t="shared" si="18"/>
        <v>0</v>
      </c>
      <c r="D121" s="2268">
        <f t="shared" si="14"/>
        <v>1</v>
      </c>
      <c r="E121" s="2269"/>
      <c r="F121" s="2270">
        <f t="shared" si="15"/>
        <v>0</v>
      </c>
      <c r="G121" s="2271">
        <f t="shared" si="19"/>
        <v>0</v>
      </c>
      <c r="H121" s="2271">
        <f ca="1">'FT18.SW'!B70</f>
        <v>3.8591275332522601E-2</v>
      </c>
      <c r="I121" s="2272">
        <f t="shared" ca="1" si="16"/>
        <v>385.91275332522599</v>
      </c>
      <c r="L121"/>
      <c r="M121"/>
      <c r="N121" s="10" t="s">
        <v>12</v>
      </c>
      <c r="O121"/>
      <c r="P121"/>
      <c r="Q121"/>
      <c r="R121"/>
    </row>
    <row r="122" spans="1:18" x14ac:dyDescent="0.2">
      <c r="A122" s="1626">
        <v>47</v>
      </c>
      <c r="B122" s="134">
        <f t="shared" si="17"/>
        <v>47</v>
      </c>
      <c r="C122" s="935">
        <f t="shared" si="18"/>
        <v>0</v>
      </c>
      <c r="D122" s="2268">
        <f t="shared" si="14"/>
        <v>1</v>
      </c>
      <c r="E122" s="2269"/>
      <c r="F122" s="2270">
        <f t="shared" si="15"/>
        <v>0</v>
      </c>
      <c r="G122" s="2271">
        <f t="shared" si="19"/>
        <v>0</v>
      </c>
      <c r="H122" s="2271">
        <f ca="1">'FT18.SW'!B71</f>
        <v>3.8629349500546528E-2</v>
      </c>
      <c r="I122" s="2272">
        <f t="shared" ca="1" si="16"/>
        <v>386.29349500546527</v>
      </c>
      <c r="L122"/>
      <c r="M122"/>
      <c r="N122" s="10" t="s">
        <v>12</v>
      </c>
      <c r="O122"/>
      <c r="P122"/>
      <c r="Q122"/>
      <c r="R122"/>
    </row>
    <row r="123" spans="1:18" x14ac:dyDescent="0.2">
      <c r="A123" s="1626">
        <v>48</v>
      </c>
      <c r="B123" s="134">
        <f t="shared" si="17"/>
        <v>48</v>
      </c>
      <c r="C123" s="935">
        <f t="shared" si="18"/>
        <v>0</v>
      </c>
      <c r="D123" s="2268">
        <f t="shared" si="14"/>
        <v>1</v>
      </c>
      <c r="E123" s="2269"/>
      <c r="F123" s="2270">
        <f t="shared" si="15"/>
        <v>0</v>
      </c>
      <c r="G123" s="2271">
        <f t="shared" si="19"/>
        <v>0</v>
      </c>
      <c r="H123" s="2271">
        <f ca="1">'FT18.SW'!B72</f>
        <v>3.8665876818516409E-2</v>
      </c>
      <c r="I123" s="2272">
        <f t="shared" ca="1" si="16"/>
        <v>386.65876818516409</v>
      </c>
      <c r="L123"/>
      <c r="M123"/>
      <c r="N123" s="10" t="s">
        <v>12</v>
      </c>
      <c r="O123"/>
      <c r="P123"/>
      <c r="Q123"/>
      <c r="R123"/>
    </row>
    <row r="124" spans="1:18" x14ac:dyDescent="0.2">
      <c r="A124" s="1626">
        <v>49</v>
      </c>
      <c r="B124" s="134">
        <f t="shared" si="17"/>
        <v>49</v>
      </c>
      <c r="C124" s="935">
        <f t="shared" si="18"/>
        <v>0</v>
      </c>
      <c r="D124" s="2268">
        <f t="shared" si="14"/>
        <v>1</v>
      </c>
      <c r="E124" s="2269"/>
      <c r="F124" s="2270">
        <f t="shared" si="15"/>
        <v>0</v>
      </c>
      <c r="G124" s="2271">
        <f t="shared" si="19"/>
        <v>0</v>
      </c>
      <c r="H124" s="2271">
        <f ca="1">'FT18.SW'!B73</f>
        <v>3.8700951957068019E-2</v>
      </c>
      <c r="I124" s="2272">
        <f t="shared" ca="1" si="16"/>
        <v>387.0095195706802</v>
      </c>
      <c r="L124"/>
      <c r="M124"/>
      <c r="N124" s="10" t="s">
        <v>12</v>
      </c>
      <c r="O124"/>
      <c r="P124"/>
      <c r="Q124"/>
      <c r="R124"/>
    </row>
    <row r="125" spans="1:18" x14ac:dyDescent="0.2">
      <c r="A125" s="1626">
        <v>50</v>
      </c>
      <c r="B125" s="134">
        <f t="shared" si="17"/>
        <v>50</v>
      </c>
      <c r="C125" s="935">
        <f t="shared" si="18"/>
        <v>0</v>
      </c>
      <c r="D125" s="2268">
        <f t="shared" si="14"/>
        <v>1</v>
      </c>
      <c r="E125" s="2269"/>
      <c r="F125" s="2270">
        <f t="shared" si="15"/>
        <v>0</v>
      </c>
      <c r="G125" s="2271">
        <f t="shared" si="19"/>
        <v>0</v>
      </c>
      <c r="H125" s="2271">
        <f ca="1">'FT18.SW'!B74</f>
        <v>3.8734661918558455E-2</v>
      </c>
      <c r="I125" s="2272">
        <f t="shared" ca="1" si="16"/>
        <v>387.34661918558453</v>
      </c>
      <c r="L125"/>
      <c r="M125"/>
      <c r="N125" s="10" t="s">
        <v>12</v>
      </c>
      <c r="O125"/>
      <c r="P125"/>
      <c r="Q125"/>
      <c r="R125"/>
    </row>
    <row r="126" spans="1:18" x14ac:dyDescent="0.2">
      <c r="A126" s="1626">
        <v>51</v>
      </c>
      <c r="B126" s="134">
        <f t="shared" si="17"/>
        <v>51</v>
      </c>
      <c r="C126" s="935">
        <f t="shared" si="18"/>
        <v>0</v>
      </c>
      <c r="D126" s="2268">
        <f t="shared" si="14"/>
        <v>1</v>
      </c>
      <c r="E126" s="2269"/>
      <c r="F126" s="2270">
        <f t="shared" si="15"/>
        <v>0</v>
      </c>
      <c r="G126" s="2271">
        <f t="shared" si="19"/>
        <v>0</v>
      </c>
      <c r="H126" s="2271">
        <f ca="1">'FT18.SW'!B75</f>
        <v>3.8767086617965907E-2</v>
      </c>
      <c r="I126" s="2272">
        <f t="shared" ca="1" si="16"/>
        <v>387.67086617965907</v>
      </c>
      <c r="L126"/>
      <c r="M126"/>
      <c r="N126" s="10" t="s">
        <v>12</v>
      </c>
      <c r="O126"/>
      <c r="P126"/>
      <c r="Q126"/>
      <c r="R126"/>
    </row>
    <row r="127" spans="1:18" x14ac:dyDescent="0.2">
      <c r="A127" s="1626">
        <v>52</v>
      </c>
      <c r="B127" s="134">
        <f t="shared" si="17"/>
        <v>52</v>
      </c>
      <c r="C127" s="935">
        <f t="shared" si="18"/>
        <v>0</v>
      </c>
      <c r="D127" s="2268">
        <f t="shared" si="14"/>
        <v>1</v>
      </c>
      <c r="E127" s="2269"/>
      <c r="F127" s="2270">
        <f t="shared" si="15"/>
        <v>0</v>
      </c>
      <c r="G127" s="2271">
        <f t="shared" si="19"/>
        <v>0</v>
      </c>
      <c r="H127" s="2271">
        <f ca="1">'FT18.SW'!B76</f>
        <v>3.8798299109159773E-2</v>
      </c>
      <c r="I127" s="2272">
        <f t="shared" ca="1" si="16"/>
        <v>387.98299109159774</v>
      </c>
      <c r="L127"/>
      <c r="M127"/>
      <c r="N127" s="10" t="s">
        <v>12</v>
      </c>
      <c r="O127"/>
      <c r="P127"/>
      <c r="Q127"/>
      <c r="R127"/>
    </row>
    <row r="128" spans="1:18" x14ac:dyDescent="0.2">
      <c r="A128" s="1626">
        <v>53</v>
      </c>
      <c r="B128" s="134">
        <f t="shared" si="17"/>
        <v>53</v>
      </c>
      <c r="C128" s="935">
        <f t="shared" si="18"/>
        <v>0</v>
      </c>
      <c r="D128" s="2268">
        <f t="shared" si="14"/>
        <v>1</v>
      </c>
      <c r="E128" s="2269"/>
      <c r="F128" s="2270">
        <f t="shared" si="15"/>
        <v>0</v>
      </c>
      <c r="G128" s="2271">
        <f t="shared" si="19"/>
        <v>0</v>
      </c>
      <c r="H128" s="2271">
        <f ca="1">'FT18.SW'!B77</f>
        <v>3.8828365017346655E-2</v>
      </c>
      <c r="I128" s="2272">
        <f t="shared" ca="1" si="16"/>
        <v>388.28365017346653</v>
      </c>
      <c r="L128"/>
      <c r="M128"/>
      <c r="N128" s="10" t="s">
        <v>12</v>
      </c>
      <c r="O128"/>
      <c r="P128"/>
      <c r="Q128"/>
      <c r="R128"/>
    </row>
    <row r="129" spans="1:18" x14ac:dyDescent="0.2">
      <c r="A129" s="1626">
        <v>54</v>
      </c>
      <c r="B129" s="134">
        <f t="shared" si="17"/>
        <v>54</v>
      </c>
      <c r="C129" s="935">
        <f t="shared" si="18"/>
        <v>0</v>
      </c>
      <c r="D129" s="2268">
        <f t="shared" si="14"/>
        <v>1</v>
      </c>
      <c r="E129" s="2269"/>
      <c r="F129" s="2270">
        <f t="shared" si="15"/>
        <v>0</v>
      </c>
      <c r="G129" s="2271">
        <f t="shared" si="19"/>
        <v>0</v>
      </c>
      <c r="H129" s="2271">
        <f ca="1">'FT18.SW'!B78</f>
        <v>3.8857339982134809E-2</v>
      </c>
      <c r="I129" s="2272">
        <f t="shared" ca="1" si="16"/>
        <v>388.57339982134806</v>
      </c>
      <c r="L129"/>
      <c r="M129"/>
      <c r="N129" s="10" t="s">
        <v>12</v>
      </c>
      <c r="O129"/>
      <c r="P129"/>
      <c r="Q129"/>
      <c r="R129"/>
    </row>
    <row r="130" spans="1:18" x14ac:dyDescent="0.2">
      <c r="A130" s="1626">
        <v>55</v>
      </c>
      <c r="B130" s="134">
        <f t="shared" si="17"/>
        <v>55</v>
      </c>
      <c r="C130" s="935">
        <f t="shared" si="18"/>
        <v>0</v>
      </c>
      <c r="D130" s="2268">
        <f t="shared" si="14"/>
        <v>1</v>
      </c>
      <c r="E130" s="2269"/>
      <c r="F130" s="2270">
        <f t="shared" si="15"/>
        <v>0</v>
      </c>
      <c r="G130" s="2271">
        <f t="shared" si="19"/>
        <v>0</v>
      </c>
      <c r="H130" s="2271">
        <f ca="1">'FT18.SW'!B79</f>
        <v>3.8885261894299639E-2</v>
      </c>
      <c r="I130" s="2272">
        <f t="shared" ca="1" si="16"/>
        <v>388.8526189429964</v>
      </c>
      <c r="L130"/>
      <c r="M130"/>
      <c r="N130" s="10" t="s">
        <v>12</v>
      </c>
      <c r="O130"/>
      <c r="P130"/>
      <c r="Q130"/>
      <c r="R130"/>
    </row>
    <row r="131" spans="1:18" x14ac:dyDescent="0.2">
      <c r="A131" s="1626">
        <v>56</v>
      </c>
      <c r="B131" s="134">
        <f t="shared" si="17"/>
        <v>56</v>
      </c>
      <c r="C131" s="935">
        <f t="shared" si="18"/>
        <v>0</v>
      </c>
      <c r="D131" s="2268">
        <f t="shared" si="14"/>
        <v>1</v>
      </c>
      <c r="E131" s="2269"/>
      <c r="F131" s="2270">
        <f t="shared" si="15"/>
        <v>0</v>
      </c>
      <c r="G131" s="2271">
        <f t="shared" si="19"/>
        <v>0</v>
      </c>
      <c r="H131" s="2271">
        <f ca="1">'FT18.SW'!B80</f>
        <v>3.8912129300311626E-2</v>
      </c>
      <c r="I131" s="2272">
        <f t="shared" ca="1" si="16"/>
        <v>389.12129300311625</v>
      </c>
      <c r="L131"/>
      <c r="M131"/>
      <c r="N131" s="10" t="s">
        <v>12</v>
      </c>
      <c r="O131"/>
      <c r="P131"/>
      <c r="Q131"/>
      <c r="R131"/>
    </row>
    <row r="132" spans="1:18" x14ac:dyDescent="0.2">
      <c r="A132" s="1626">
        <v>57</v>
      </c>
      <c r="B132" s="134">
        <f t="shared" si="17"/>
        <v>57</v>
      </c>
      <c r="C132" s="935">
        <f t="shared" si="18"/>
        <v>0</v>
      </c>
      <c r="D132" s="2268">
        <f t="shared" si="14"/>
        <v>1</v>
      </c>
      <c r="E132" s="2269"/>
      <c r="F132" s="2270">
        <f t="shared" si="15"/>
        <v>0</v>
      </c>
      <c r="G132" s="2271">
        <f t="shared" si="19"/>
        <v>0</v>
      </c>
      <c r="H132" s="2271">
        <f ca="1">'FT18.SW'!B81</f>
        <v>3.8937842867256656E-2</v>
      </c>
      <c r="I132" s="2272">
        <f t="shared" ca="1" si="16"/>
        <v>389.37842867256654</v>
      </c>
      <c r="L132"/>
      <c r="M132"/>
      <c r="N132" s="10" t="s">
        <v>12</v>
      </c>
      <c r="O132"/>
      <c r="P132"/>
      <c r="Q132"/>
      <c r="R132"/>
    </row>
    <row r="133" spans="1:18" x14ac:dyDescent="0.2">
      <c r="A133" s="1626">
        <v>58</v>
      </c>
      <c r="B133" s="134">
        <f t="shared" si="17"/>
        <v>58</v>
      </c>
      <c r="C133" s="935">
        <f t="shared" si="18"/>
        <v>0</v>
      </c>
      <c r="D133" s="2268">
        <f t="shared" si="14"/>
        <v>1</v>
      </c>
      <c r="E133" s="2269"/>
      <c r="F133" s="2270">
        <f t="shared" si="15"/>
        <v>0</v>
      </c>
      <c r="G133" s="2271">
        <f t="shared" si="19"/>
        <v>0</v>
      </c>
      <c r="H133" s="2271">
        <f ca="1">'FT18.SW'!B82</f>
        <v>3.8962048025125373E-2</v>
      </c>
      <c r="I133" s="2272">
        <f t="shared" ca="1" si="16"/>
        <v>389.62048025125375</v>
      </c>
      <c r="L133"/>
      <c r="M133"/>
      <c r="N133" s="10" t="s">
        <v>12</v>
      </c>
      <c r="O133"/>
      <c r="P133"/>
      <c r="Q133"/>
      <c r="R133"/>
    </row>
    <row r="134" spans="1:18" x14ac:dyDescent="0.2">
      <c r="A134" s="1626">
        <v>59</v>
      </c>
      <c r="B134" s="134">
        <f t="shared" si="17"/>
        <v>59</v>
      </c>
      <c r="C134" s="935">
        <f t="shared" si="18"/>
        <v>0</v>
      </c>
      <c r="D134" s="2268">
        <f t="shared" si="14"/>
        <v>1</v>
      </c>
      <c r="E134" s="2269"/>
      <c r="F134" s="2270">
        <f t="shared" si="15"/>
        <v>0</v>
      </c>
      <c r="G134" s="2271">
        <f t="shared" si="19"/>
        <v>0</v>
      </c>
      <c r="H134" s="2271">
        <f ca="1">'FT18.SW'!B83</f>
        <v>3.8983713115721574E-2</v>
      </c>
      <c r="I134" s="2272">
        <f t="shared" ca="1" si="16"/>
        <v>389.83713115721577</v>
      </c>
      <c r="L134"/>
      <c r="M134"/>
      <c r="N134" s="10" t="s">
        <v>12</v>
      </c>
      <c r="O134"/>
      <c r="P134"/>
      <c r="Q134"/>
      <c r="R134"/>
    </row>
    <row r="135" spans="1:18" x14ac:dyDescent="0.2">
      <c r="A135" s="1626">
        <v>60</v>
      </c>
      <c r="B135" s="134">
        <f t="shared" si="17"/>
        <v>60</v>
      </c>
      <c r="C135" s="935">
        <f t="shared" si="18"/>
        <v>0</v>
      </c>
      <c r="D135" s="2268">
        <f t="shared" si="14"/>
        <v>1</v>
      </c>
      <c r="E135" s="2273"/>
      <c r="F135" s="2270">
        <f t="shared" si="15"/>
        <v>0</v>
      </c>
      <c r="G135" s="2271">
        <f t="shared" si="19"/>
        <v>0</v>
      </c>
      <c r="H135" s="2271">
        <f ca="1">'FT18.SW'!B84</f>
        <v>3.8999999999999924E-2</v>
      </c>
      <c r="I135" s="2272">
        <f t="shared" ca="1" si="16"/>
        <v>389.99999999999926</v>
      </c>
      <c r="L135"/>
      <c r="M135"/>
      <c r="N135" s="10" t="s">
        <v>12</v>
      </c>
      <c r="O135"/>
      <c r="P135"/>
      <c r="Q135"/>
      <c r="R135"/>
    </row>
    <row r="136" spans="1:18" x14ac:dyDescent="0.2">
      <c r="A136" s="1626">
        <v>61</v>
      </c>
      <c r="B136" s="134">
        <f t="shared" si="17"/>
        <v>61</v>
      </c>
      <c r="C136" s="935">
        <f t="shared" si="18"/>
        <v>0</v>
      </c>
      <c r="D136" s="2268">
        <f t="shared" si="14"/>
        <v>1</v>
      </c>
      <c r="E136" s="2274"/>
      <c r="F136" s="2270">
        <f t="shared" si="15"/>
        <v>0</v>
      </c>
      <c r="G136" s="2271">
        <f t="shared" si="19"/>
        <v>0</v>
      </c>
      <c r="H136" s="2271">
        <f ca="1">'FT18.SW'!B85</f>
        <v>3.900728468741721E-2</v>
      </c>
      <c r="I136" s="268">
        <f ca="1">I135</f>
        <v>389.99999999999926</v>
      </c>
      <c r="L136"/>
      <c r="M136"/>
      <c r="N136" s="10" t="s">
        <v>12</v>
      </c>
      <c r="O136"/>
      <c r="P136"/>
      <c r="Q136"/>
      <c r="R136"/>
    </row>
    <row r="137" spans="1:18" x14ac:dyDescent="0.2">
      <c r="A137" s="1626">
        <v>62</v>
      </c>
      <c r="B137" s="134">
        <f t="shared" si="17"/>
        <v>62</v>
      </c>
      <c r="C137" s="935">
        <f t="shared" si="18"/>
        <v>0</v>
      </c>
      <c r="D137" s="2268">
        <f t="shared" si="14"/>
        <v>1</v>
      </c>
      <c r="E137" s="2274"/>
      <c r="F137" s="2270">
        <f t="shared" si="15"/>
        <v>0</v>
      </c>
      <c r="G137" s="2271">
        <f t="shared" si="19"/>
        <v>0</v>
      </c>
      <c r="H137" s="2271">
        <f ca="1">'FT18.SW'!B86</f>
        <v>3.9009804638547863E-2</v>
      </c>
      <c r="I137" s="268">
        <f ca="1">I136</f>
        <v>389.99999999999926</v>
      </c>
      <c r="L137"/>
      <c r="M137"/>
      <c r="N137" s="10" t="s">
        <v>12</v>
      </c>
      <c r="O137"/>
      <c r="P137"/>
      <c r="Q137"/>
      <c r="R137"/>
    </row>
    <row r="138" spans="1:18" x14ac:dyDescent="0.2">
      <c r="A138" s="1626">
        <v>63</v>
      </c>
      <c r="B138" s="134">
        <f t="shared" si="17"/>
        <v>63</v>
      </c>
      <c r="C138" s="935">
        <f t="shared" si="18"/>
        <v>0</v>
      </c>
      <c r="D138" s="2268">
        <f t="shared" si="14"/>
        <v>1</v>
      </c>
      <c r="E138" s="2274"/>
      <c r="F138" s="2270">
        <f t="shared" si="15"/>
        <v>0</v>
      </c>
      <c r="G138" s="2271">
        <f t="shared" si="19"/>
        <v>0</v>
      </c>
      <c r="H138" s="2271">
        <f ca="1">'FT18.SW'!B87</f>
        <v>3.9010603974293234E-2</v>
      </c>
      <c r="I138" s="268">
        <f ca="1">I137</f>
        <v>389.99999999999926</v>
      </c>
      <c r="L138"/>
      <c r="M138"/>
      <c r="N138" s="10" t="s">
        <v>12</v>
      </c>
      <c r="O138"/>
      <c r="P138"/>
      <c r="Q138"/>
      <c r="R138"/>
    </row>
    <row r="139" spans="1:18" x14ac:dyDescent="0.2">
      <c r="A139" s="1626">
        <v>64</v>
      </c>
      <c r="B139" s="134">
        <f t="shared" si="17"/>
        <v>64</v>
      </c>
      <c r="C139" s="935">
        <f t="shared" si="18"/>
        <v>0</v>
      </c>
      <c r="D139" s="2268">
        <f t="shared" si="14"/>
        <v>1</v>
      </c>
      <c r="E139" s="2274"/>
      <c r="F139" s="2270">
        <f t="shared" si="15"/>
        <v>0</v>
      </c>
      <c r="G139" s="2271">
        <f t="shared" si="19"/>
        <v>0</v>
      </c>
      <c r="H139" s="2271">
        <f ca="1">'FT18.SW'!B88</f>
        <v>3.9010784123196585E-2</v>
      </c>
      <c r="I139" s="268">
        <f ca="1">I138</f>
        <v>389.99999999999926</v>
      </c>
      <c r="L139"/>
      <c r="M139"/>
      <c r="N139" s="10" t="s">
        <v>12</v>
      </c>
      <c r="O139"/>
      <c r="P139"/>
      <c r="Q139"/>
      <c r="R139"/>
    </row>
    <row r="140" spans="1:18" x14ac:dyDescent="0.2">
      <c r="A140" s="1627">
        <v>65</v>
      </c>
      <c r="B140" s="127">
        <f t="shared" si="17"/>
        <v>65</v>
      </c>
      <c r="C140" s="936">
        <f t="shared" si="18"/>
        <v>0</v>
      </c>
      <c r="D140" s="2275">
        <f t="shared" si="14"/>
        <v>1</v>
      </c>
      <c r="E140" s="2276"/>
      <c r="F140" s="2277">
        <f t="shared" si="15"/>
        <v>0</v>
      </c>
      <c r="G140" s="2278">
        <f t="shared" si="19"/>
        <v>0</v>
      </c>
      <c r="H140" s="2278">
        <f ca="1">'FT18.SW'!B89</f>
        <v>3.9010743483528953E-2</v>
      </c>
      <c r="I140" s="426">
        <f ca="1">I139</f>
        <v>389.99999999999926</v>
      </c>
      <c r="L140"/>
      <c r="M140"/>
      <c r="N140" s="10" t="s">
        <v>12</v>
      </c>
      <c r="O140"/>
      <c r="P140"/>
      <c r="Q140"/>
      <c r="R140"/>
    </row>
    <row r="141" spans="1:18" x14ac:dyDescent="0.2">
      <c r="A141"/>
      <c r="B141"/>
      <c r="C141"/>
      <c r="D141"/>
      <c r="E141"/>
      <c r="F141"/>
      <c r="G141"/>
      <c r="H141"/>
      <c r="I141"/>
      <c r="J141"/>
      <c r="K141"/>
      <c r="L141"/>
      <c r="M141"/>
      <c r="N141" s="10" t="s">
        <v>12</v>
      </c>
      <c r="O141"/>
      <c r="P141"/>
      <c r="Q141"/>
      <c r="R141"/>
    </row>
    <row r="142" spans="1:18" x14ac:dyDescent="0.2">
      <c r="A142" s="10" t="s">
        <v>12</v>
      </c>
      <c r="B142" s="10" t="s">
        <v>12</v>
      </c>
      <c r="C142" s="10" t="s">
        <v>12</v>
      </c>
      <c r="D142" s="10" t="s">
        <v>12</v>
      </c>
      <c r="E142" s="10" t="s">
        <v>12</v>
      </c>
      <c r="F142" s="10" t="s">
        <v>12</v>
      </c>
      <c r="G142" s="10" t="s">
        <v>12</v>
      </c>
      <c r="H142" s="10" t="s">
        <v>12</v>
      </c>
      <c r="I142" s="10" t="s">
        <v>12</v>
      </c>
      <c r="J142" s="10" t="s">
        <v>12</v>
      </c>
      <c r="K142" s="10" t="s">
        <v>12</v>
      </c>
      <c r="L142" s="10" t="s">
        <v>12</v>
      </c>
      <c r="M142" s="10" t="s">
        <v>12</v>
      </c>
      <c r="N142" s="10" t="s">
        <v>12</v>
      </c>
      <c r="O142"/>
      <c r="P142"/>
      <c r="Q142"/>
      <c r="R142"/>
    </row>
  </sheetData>
  <sheetProtection sheet="1" objects="1" scenarios="1" formatCells="0" formatColumns="0" formatRows="0"/>
  <mergeCells count="13">
    <mergeCell ref="C5:H5"/>
    <mergeCell ref="C6:H6"/>
    <mergeCell ref="C9:H9"/>
    <mergeCell ref="C10:H10"/>
    <mergeCell ref="L48:L49"/>
    <mergeCell ref="K48:K49"/>
    <mergeCell ref="C8:H8"/>
    <mergeCell ref="C7:H7"/>
    <mergeCell ref="E73:E74"/>
    <mergeCell ref="F73:F74"/>
    <mergeCell ref="C48:C49"/>
    <mergeCell ref="D48:I48"/>
    <mergeCell ref="J48:J49"/>
  </mergeCells>
  <dataValidations count="1">
    <dataValidation type="list" allowBlank="1" showInputMessage="1" showErrorMessage="1" sqref="C9:H10">
      <formula1>FT18.SpecificCurrencies</formula1>
    </dataValidation>
  </dataValidations>
  <pageMargins left="0.7" right="0.7" top="0.75" bottom="0.75" header="0.3" footer="0.3"/>
  <pageSetup scale="34" fitToHeight="0" orientation="landscape"/>
  <headerFooter>
    <oddFooter xml:space="preserve">&amp;A&amp;RPage &amp;P&amp;L&amp;"Arial,Regular"&amp;8Aviva: &amp;K003DA5Internal&amp;8&amp;K000000
</oddFooter>
    <evenFooter>&amp;L&amp;"Arial,Regular"&amp;8Aviva: &amp;K003DA5Internal&amp;8&amp;K000000
&amp;C&amp;A&amp;RPage &amp;P</evenFooter>
    <firstFooter>&amp;L&amp;"Arial,Regular"&amp;8Aviva: &amp;K003DA5Internal&amp;8&amp;K000000
&amp;C&amp;A&amp;RPage &amp;P</firstFooter>
  </headerFooter>
  <extLst>
    <ext xmlns:x14="http://schemas.microsoft.com/office/spreadsheetml/2009/9/main" uri="{CCE6A557-97BC-4b89-ADB6-D9C93CAAB3DF}">
      <x14:dataValidations xmlns:xm="http://schemas.microsoft.com/office/excel/2006/main" count="5">
        <x14:dataValidation type="list" allowBlank="1" showInputMessage="1" showErrorMessage="1">
          <x14:formula1>
            <xm:f>'FT18.Insurance portfolios'!$AD$11:$AD$14</xm:f>
          </x14:formula1>
          <xm:sqref>C16</xm:sqref>
        </x14:dataValidation>
        <x14:dataValidation type="list" allowBlank="1" showInputMessage="1" showErrorMessage="1">
          <x14:formula1>
            <xm:f>'FT18.Insurance portfolios'!$AD$16:$AD$18</xm:f>
          </x14:formula1>
          <xm:sqref>E16</xm:sqref>
        </x14:dataValidation>
        <x14:dataValidation type="list" allowBlank="1" showInputMessage="1" showErrorMessage="1">
          <x14:formula1>
            <xm:f>'FT18.Insurance portfolios'!$AD$19:$AD$21</xm:f>
          </x14:formula1>
          <xm:sqref>F16</xm:sqref>
        </x14:dataValidation>
        <x14:dataValidation type="list" allowBlank="1" showInputMessage="1" showErrorMessage="1">
          <x14:formula1>
            <xm:f>'FT18.Insurance portfolios'!AN$11:AN$38</xm:f>
          </x14:formula1>
          <xm:sqref>C7</xm:sqref>
        </x14:dataValidation>
        <x14:dataValidation type="list" allowBlank="1" showInputMessage="1" showErrorMessage="1">
          <x14:formula1>
            <xm:f>'FT18.Insurance portfolios'!AH$11:AH$14</xm:f>
          </x14:formula1>
          <xm:sqref>C6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sheetPr>
  <dimension ref="A1:AI554"/>
  <sheetViews>
    <sheetView zoomScaleNormal="100" workbookViewId="0"/>
  </sheetViews>
  <sheetFormatPr defaultColWidth="9.140625" defaultRowHeight="12.75" x14ac:dyDescent="0.2"/>
  <cols>
    <col min="1" max="1" width="41.42578125" style="1007" customWidth="1"/>
    <col min="2" max="2" width="4.28515625" style="1007" customWidth="1"/>
    <col min="3" max="3" width="9.140625" style="1007" customWidth="1"/>
    <col min="4" max="4" width="9.140625" style="1007"/>
    <col min="5" max="5" width="10.5703125" style="1007" customWidth="1"/>
    <col min="6" max="11" width="9.140625" style="1007"/>
    <col min="12" max="12" width="12.28515625" style="1007" customWidth="1"/>
    <col min="13" max="13" width="12.28515625" style="2106" customWidth="1"/>
    <col min="14" max="14" width="11.28515625" style="1007" customWidth="1"/>
    <col min="15" max="15" width="4" style="1007" customWidth="1"/>
    <col min="16" max="16" width="2.140625" style="1007" bestFit="1" customWidth="1"/>
    <col min="17" max="16384" width="9.140625" style="1007"/>
  </cols>
  <sheetData>
    <row r="1" spans="1:16" ht="14.25" x14ac:dyDescent="0.2">
      <c r="A1" s="7" t="str">
        <f>'FT18.Participant'!$A$1</f>
        <v>&lt;IAIG's Name&gt;</v>
      </c>
      <c r="B1" s="8"/>
      <c r="C1" s="8"/>
      <c r="D1" s="8"/>
      <c r="E1" s="8"/>
      <c r="F1" s="8"/>
      <c r="G1" s="8"/>
      <c r="H1" s="8"/>
      <c r="I1" s="8"/>
      <c r="J1" s="8"/>
      <c r="K1" s="8"/>
      <c r="L1" s="8"/>
      <c r="M1" s="8"/>
      <c r="N1" s="9" t="str">
        <f ca="1">HYPERLINK("#"&amp;CELL("address",Version),Version)</f>
        <v>2018 IAIS Field Testing Template</v>
      </c>
      <c r="P1" s="10" t="s">
        <v>12</v>
      </c>
    </row>
    <row r="2" spans="1:16" ht="15" x14ac:dyDescent="0.25">
      <c r="A2" s="11" t="str">
        <f>'FT18.Participant'!$A$2</f>
        <v>&lt;Currency&gt; - (&lt;Unit&gt;)</v>
      </c>
      <c r="B2" s="13"/>
      <c r="C2" s="13"/>
      <c r="D2" s="12" t="s">
        <v>2158</v>
      </c>
      <c r="E2" s="13"/>
      <c r="F2" s="13"/>
      <c r="G2" s="13"/>
      <c r="H2" s="13"/>
      <c r="I2" s="13"/>
      <c r="J2" s="13"/>
      <c r="K2" s="13"/>
      <c r="L2" s="13"/>
      <c r="M2" s="13"/>
      <c r="N2" s="1969" t="str">
        <f>'FT18.Participant'!$F$2</f>
        <v>&lt;Reporting Date&gt;</v>
      </c>
      <c r="P2" s="10" t="s">
        <v>12</v>
      </c>
    </row>
    <row r="3" spans="1:16" ht="14.25" x14ac:dyDescent="0.2">
      <c r="P3" s="10" t="s">
        <v>12</v>
      </c>
    </row>
    <row r="4" spans="1:16" ht="15" x14ac:dyDescent="0.25">
      <c r="A4" s="1500" t="s">
        <v>2504</v>
      </c>
      <c r="B4" s="2"/>
      <c r="C4" s="2"/>
      <c r="D4" s="2"/>
      <c r="E4" s="2"/>
      <c r="F4" s="2"/>
      <c r="G4" s="2"/>
      <c r="H4" s="2"/>
      <c r="I4" s="2"/>
      <c r="J4" s="2"/>
      <c r="K4" s="2"/>
      <c r="L4" s="2"/>
      <c r="M4" s="2"/>
      <c r="N4" s="1599"/>
      <c r="P4" s="10" t="s">
        <v>12</v>
      </c>
    </row>
    <row r="5" spans="1:16" ht="14.25" x14ac:dyDescent="0.2">
      <c r="P5" s="10" t="s">
        <v>12</v>
      </c>
    </row>
    <row r="6" spans="1:16" ht="14.25" x14ac:dyDescent="0.2">
      <c r="C6" s="1600" t="s">
        <v>2157</v>
      </c>
      <c r="D6" s="15"/>
      <c r="E6" s="15"/>
      <c r="F6" s="15"/>
      <c r="G6" s="15"/>
      <c r="H6" s="15"/>
      <c r="I6" s="15"/>
      <c r="J6" s="15"/>
      <c r="K6" s="15"/>
      <c r="L6" s="15"/>
      <c r="M6" s="16"/>
      <c r="N6" s="2106"/>
      <c r="P6" s="10" t="s">
        <v>12</v>
      </c>
    </row>
    <row r="7" spans="1:16" ht="38.25" x14ac:dyDescent="0.2">
      <c r="A7" s="1602" t="s">
        <v>2149</v>
      </c>
      <c r="B7" s="2286"/>
      <c r="C7" s="1960" t="s">
        <v>820</v>
      </c>
      <c r="D7" s="1960" t="s">
        <v>821</v>
      </c>
      <c r="E7" s="337" t="s">
        <v>2526</v>
      </c>
      <c r="F7" s="337" t="s">
        <v>2527</v>
      </c>
      <c r="G7" s="337" t="s">
        <v>2528</v>
      </c>
      <c r="H7" s="337" t="s">
        <v>2539</v>
      </c>
      <c r="I7" s="1960" t="s">
        <v>2148</v>
      </c>
      <c r="J7" s="1960" t="s">
        <v>2164</v>
      </c>
      <c r="K7" s="1960" t="s">
        <v>116</v>
      </c>
      <c r="L7" s="1960" t="s">
        <v>2502</v>
      </c>
      <c r="M7" s="1960" t="s">
        <v>826</v>
      </c>
      <c r="N7" s="2106"/>
      <c r="P7" s="10" t="s">
        <v>12</v>
      </c>
    </row>
    <row r="8" spans="1:16" ht="14.25" x14ac:dyDescent="0.2">
      <c r="A8" s="243">
        <v>1</v>
      </c>
      <c r="B8" s="393">
        <f>1+'FT18.Model portfolio'!B75</f>
        <v>33</v>
      </c>
      <c r="C8" s="243">
        <v>3</v>
      </c>
      <c r="D8" s="19">
        <v>4</v>
      </c>
      <c r="E8" s="19">
        <v>5</v>
      </c>
      <c r="F8" s="19">
        <v>6</v>
      </c>
      <c r="G8" s="19">
        <v>7</v>
      </c>
      <c r="H8" s="19">
        <v>8</v>
      </c>
      <c r="I8" s="19">
        <v>9</v>
      </c>
      <c r="J8" s="19">
        <v>10</v>
      </c>
      <c r="K8" s="19">
        <v>11</v>
      </c>
      <c r="L8" s="19">
        <v>12</v>
      </c>
      <c r="M8" s="20">
        <v>13</v>
      </c>
      <c r="N8" s="2106"/>
      <c r="P8" s="10" t="s">
        <v>12</v>
      </c>
    </row>
    <row r="9" spans="1:16" ht="14.25" x14ac:dyDescent="0.2">
      <c r="A9" s="1603" t="s">
        <v>827</v>
      </c>
      <c r="B9" s="134">
        <v>1</v>
      </c>
      <c r="C9" s="94" t="s">
        <v>17</v>
      </c>
      <c r="D9" s="94" t="s">
        <v>17</v>
      </c>
      <c r="E9" s="94" t="s">
        <v>17</v>
      </c>
      <c r="F9" s="94" t="s">
        <v>17</v>
      </c>
      <c r="G9" s="94" t="s">
        <v>17</v>
      </c>
      <c r="H9" s="94" t="s">
        <v>17</v>
      </c>
      <c r="I9" s="94" t="s">
        <v>17</v>
      </c>
      <c r="J9" s="94" t="s">
        <v>17</v>
      </c>
      <c r="K9" s="94" t="s">
        <v>17</v>
      </c>
      <c r="L9" s="94" t="s">
        <v>17</v>
      </c>
      <c r="M9" s="94" t="s">
        <v>17</v>
      </c>
      <c r="N9" s="2106"/>
      <c r="P9" s="10" t="s">
        <v>12</v>
      </c>
    </row>
    <row r="10" spans="1:16" ht="14.25" x14ac:dyDescent="0.2">
      <c r="A10" s="1604" t="s">
        <v>828</v>
      </c>
      <c r="B10" s="134">
        <v>2</v>
      </c>
      <c r="C10" s="84" t="s">
        <v>17</v>
      </c>
      <c r="D10" s="84" t="s">
        <v>17</v>
      </c>
      <c r="E10" s="84" t="s">
        <v>17</v>
      </c>
      <c r="F10" s="84" t="s">
        <v>17</v>
      </c>
      <c r="G10" s="84" t="s">
        <v>17</v>
      </c>
      <c r="H10" s="84" t="s">
        <v>17</v>
      </c>
      <c r="I10" s="84" t="s">
        <v>17</v>
      </c>
      <c r="J10" s="84" t="s">
        <v>17</v>
      </c>
      <c r="K10" s="84" t="s">
        <v>17</v>
      </c>
      <c r="L10" s="84" t="s">
        <v>17</v>
      </c>
      <c r="M10" s="84" t="s">
        <v>17</v>
      </c>
      <c r="N10" s="2106"/>
      <c r="P10" s="10" t="s">
        <v>12</v>
      </c>
    </row>
    <row r="11" spans="1:16" ht="14.25" x14ac:dyDescent="0.2">
      <c r="A11" s="1604" t="s">
        <v>829</v>
      </c>
      <c r="B11" s="134">
        <v>3</v>
      </c>
      <c r="C11" s="84" t="s">
        <v>17</v>
      </c>
      <c r="D11" s="84" t="s">
        <v>17</v>
      </c>
      <c r="E11" s="84" t="s">
        <v>17</v>
      </c>
      <c r="F11" s="84" t="s">
        <v>17</v>
      </c>
      <c r="G11" s="84" t="s">
        <v>17</v>
      </c>
      <c r="H11" s="84" t="s">
        <v>17</v>
      </c>
      <c r="I11" s="84" t="s">
        <v>17</v>
      </c>
      <c r="J11" s="84" t="s">
        <v>17</v>
      </c>
      <c r="K11" s="84" t="s">
        <v>17</v>
      </c>
      <c r="L11" s="84" t="s">
        <v>17</v>
      </c>
      <c r="M11" s="84" t="s">
        <v>17</v>
      </c>
      <c r="N11" s="2106"/>
      <c r="P11" s="10" t="s">
        <v>12</v>
      </c>
    </row>
    <row r="12" spans="1:16" ht="14.25" x14ac:dyDescent="0.2">
      <c r="A12" s="1604" t="s">
        <v>830</v>
      </c>
      <c r="B12" s="134">
        <v>4</v>
      </c>
      <c r="C12" s="84" t="s">
        <v>17</v>
      </c>
      <c r="D12" s="84" t="s">
        <v>17</v>
      </c>
      <c r="E12" s="84" t="s">
        <v>17</v>
      </c>
      <c r="F12" s="84" t="s">
        <v>17</v>
      </c>
      <c r="G12" s="84" t="s">
        <v>17</v>
      </c>
      <c r="H12" s="84" t="s">
        <v>17</v>
      </c>
      <c r="I12" s="84" t="s">
        <v>17</v>
      </c>
      <c r="J12" s="84" t="s">
        <v>17</v>
      </c>
      <c r="K12" s="84" t="s">
        <v>17</v>
      </c>
      <c r="L12" s="84" t="s">
        <v>17</v>
      </c>
      <c r="M12" s="84" t="s">
        <v>17</v>
      </c>
      <c r="N12" s="2106"/>
      <c r="P12" s="10" t="s">
        <v>12</v>
      </c>
    </row>
    <row r="13" spans="1:16" ht="14.25" x14ac:dyDescent="0.2">
      <c r="A13" s="1604" t="s">
        <v>831</v>
      </c>
      <c r="B13" s="134">
        <v>5</v>
      </c>
      <c r="C13" s="84" t="s">
        <v>17</v>
      </c>
      <c r="D13" s="84" t="s">
        <v>17</v>
      </c>
      <c r="E13" s="84" t="s">
        <v>17</v>
      </c>
      <c r="F13" s="84" t="s">
        <v>17</v>
      </c>
      <c r="G13" s="84" t="s">
        <v>17</v>
      </c>
      <c r="H13" s="84" t="s">
        <v>17</v>
      </c>
      <c r="I13" s="84" t="s">
        <v>17</v>
      </c>
      <c r="J13" s="84" t="s">
        <v>17</v>
      </c>
      <c r="K13" s="84" t="s">
        <v>17</v>
      </c>
      <c r="L13" s="84" t="s">
        <v>17</v>
      </c>
      <c r="M13" s="84" t="s">
        <v>17</v>
      </c>
      <c r="N13" s="2106"/>
      <c r="P13" s="10" t="s">
        <v>12</v>
      </c>
    </row>
    <row r="14" spans="1:16" ht="14.25" x14ac:dyDescent="0.2">
      <c r="A14" s="1604" t="s">
        <v>832</v>
      </c>
      <c r="B14" s="134">
        <v>6</v>
      </c>
      <c r="C14" s="84" t="s">
        <v>17</v>
      </c>
      <c r="D14" s="84" t="s">
        <v>17</v>
      </c>
      <c r="E14" s="84" t="s">
        <v>17</v>
      </c>
      <c r="F14" s="84" t="s">
        <v>17</v>
      </c>
      <c r="G14" s="84" t="s">
        <v>17</v>
      </c>
      <c r="H14" s="84" t="s">
        <v>17</v>
      </c>
      <c r="I14" s="84" t="s">
        <v>17</v>
      </c>
      <c r="J14" s="84" t="s">
        <v>17</v>
      </c>
      <c r="K14" s="84" t="s">
        <v>17</v>
      </c>
      <c r="L14" s="84" t="s">
        <v>17</v>
      </c>
      <c r="M14" s="84" t="s">
        <v>17</v>
      </c>
      <c r="N14" s="2106"/>
      <c r="P14" s="10" t="s">
        <v>12</v>
      </c>
    </row>
    <row r="15" spans="1:16" ht="14.25" x14ac:dyDescent="0.2">
      <c r="A15" s="1604" t="s">
        <v>833</v>
      </c>
      <c r="B15" s="134">
        <v>7</v>
      </c>
      <c r="C15" s="84" t="s">
        <v>17</v>
      </c>
      <c r="D15" s="84" t="s">
        <v>17</v>
      </c>
      <c r="E15" s="84" t="s">
        <v>17</v>
      </c>
      <c r="F15" s="84" t="s">
        <v>17</v>
      </c>
      <c r="G15" s="84" t="s">
        <v>17</v>
      </c>
      <c r="H15" s="84" t="s">
        <v>17</v>
      </c>
      <c r="I15" s="84" t="s">
        <v>17</v>
      </c>
      <c r="J15" s="84" t="s">
        <v>17</v>
      </c>
      <c r="K15" s="84" t="s">
        <v>17</v>
      </c>
      <c r="L15" s="84" t="s">
        <v>17</v>
      </c>
      <c r="M15" s="84" t="s">
        <v>17</v>
      </c>
      <c r="N15" s="2106"/>
      <c r="P15" s="10" t="s">
        <v>12</v>
      </c>
    </row>
    <row r="16" spans="1:16" ht="14.25" x14ac:dyDescent="0.2">
      <c r="A16" s="1604" t="s">
        <v>834</v>
      </c>
      <c r="B16" s="134">
        <v>8</v>
      </c>
      <c r="C16" s="84" t="s">
        <v>17</v>
      </c>
      <c r="D16" s="84" t="s">
        <v>17</v>
      </c>
      <c r="E16" s="84" t="s">
        <v>17</v>
      </c>
      <c r="F16" s="84" t="s">
        <v>17</v>
      </c>
      <c r="G16" s="84" t="s">
        <v>17</v>
      </c>
      <c r="H16" s="84" t="s">
        <v>17</v>
      </c>
      <c r="I16" s="84" t="s">
        <v>17</v>
      </c>
      <c r="J16" s="84" t="s">
        <v>17</v>
      </c>
      <c r="K16" s="84" t="s">
        <v>17</v>
      </c>
      <c r="L16" s="84" t="s">
        <v>17</v>
      </c>
      <c r="M16" s="84" t="s">
        <v>17</v>
      </c>
      <c r="N16" s="2106"/>
      <c r="P16" s="10" t="s">
        <v>12</v>
      </c>
    </row>
    <row r="17" spans="1:16" ht="14.25" x14ac:dyDescent="0.2">
      <c r="A17" s="1604" t="s">
        <v>835</v>
      </c>
      <c r="B17" s="134">
        <v>9</v>
      </c>
      <c r="C17" s="84" t="s">
        <v>17</v>
      </c>
      <c r="D17" s="84" t="s">
        <v>17</v>
      </c>
      <c r="E17" s="84" t="s">
        <v>17</v>
      </c>
      <c r="F17" s="84" t="s">
        <v>17</v>
      </c>
      <c r="G17" s="84" t="s">
        <v>17</v>
      </c>
      <c r="H17" s="84" t="s">
        <v>17</v>
      </c>
      <c r="I17" s="84" t="s">
        <v>17</v>
      </c>
      <c r="J17" s="84" t="s">
        <v>17</v>
      </c>
      <c r="K17" s="84" t="s">
        <v>17</v>
      </c>
      <c r="L17" s="84" t="s">
        <v>17</v>
      </c>
      <c r="M17" s="84" t="s">
        <v>17</v>
      </c>
      <c r="N17" s="2106"/>
      <c r="P17" s="10" t="s">
        <v>12</v>
      </c>
    </row>
    <row r="18" spans="1:16" ht="14.25" x14ac:dyDescent="0.2">
      <c r="A18" s="1604" t="s">
        <v>836</v>
      </c>
      <c r="B18" s="134">
        <v>10</v>
      </c>
      <c r="C18" s="84" t="s">
        <v>17</v>
      </c>
      <c r="D18" s="84" t="s">
        <v>17</v>
      </c>
      <c r="E18" s="84" t="s">
        <v>17</v>
      </c>
      <c r="F18" s="84" t="s">
        <v>17</v>
      </c>
      <c r="G18" s="84" t="s">
        <v>17</v>
      </c>
      <c r="H18" s="84" t="s">
        <v>17</v>
      </c>
      <c r="I18" s="84" t="s">
        <v>17</v>
      </c>
      <c r="J18" s="84" t="s">
        <v>17</v>
      </c>
      <c r="K18" s="84" t="s">
        <v>17</v>
      </c>
      <c r="L18" s="84" t="s">
        <v>17</v>
      </c>
      <c r="M18" s="84" t="s">
        <v>17</v>
      </c>
      <c r="N18" s="2106"/>
      <c r="P18" s="10" t="s">
        <v>12</v>
      </c>
    </row>
    <row r="19" spans="1:16" ht="14.25" x14ac:dyDescent="0.2">
      <c r="A19" s="1604" t="s">
        <v>845</v>
      </c>
      <c r="B19" s="134">
        <v>19</v>
      </c>
      <c r="C19" s="84" t="s">
        <v>17</v>
      </c>
      <c r="D19" s="84" t="s">
        <v>17</v>
      </c>
      <c r="E19" s="84" t="s">
        <v>17</v>
      </c>
      <c r="F19" s="84" t="s">
        <v>17</v>
      </c>
      <c r="G19" s="84" t="s">
        <v>17</v>
      </c>
      <c r="H19" s="84" t="s">
        <v>17</v>
      </c>
      <c r="I19" s="84" t="s">
        <v>17</v>
      </c>
      <c r="J19" s="84" t="s">
        <v>17</v>
      </c>
      <c r="K19" s="84" t="s">
        <v>17</v>
      </c>
      <c r="L19" s="84" t="s">
        <v>17</v>
      </c>
      <c r="M19" s="84" t="s">
        <v>17</v>
      </c>
      <c r="N19" s="2106"/>
      <c r="P19" s="10" t="s">
        <v>12</v>
      </c>
    </row>
    <row r="20" spans="1:16" ht="14.25" x14ac:dyDescent="0.2">
      <c r="A20" s="1604" t="s">
        <v>846</v>
      </c>
      <c r="B20" s="134">
        <v>20</v>
      </c>
      <c r="C20" s="84" t="s">
        <v>17</v>
      </c>
      <c r="D20" s="84" t="s">
        <v>17</v>
      </c>
      <c r="E20" s="84" t="s">
        <v>17</v>
      </c>
      <c r="F20" s="84" t="s">
        <v>17</v>
      </c>
      <c r="G20" s="84" t="s">
        <v>17</v>
      </c>
      <c r="H20" s="84" t="s">
        <v>17</v>
      </c>
      <c r="I20" s="84" t="s">
        <v>17</v>
      </c>
      <c r="J20" s="84" t="s">
        <v>17</v>
      </c>
      <c r="K20" s="84" t="s">
        <v>17</v>
      </c>
      <c r="L20" s="84" t="s">
        <v>17</v>
      </c>
      <c r="M20" s="84" t="s">
        <v>17</v>
      </c>
      <c r="N20" s="2106"/>
      <c r="P20" s="10" t="s">
        <v>12</v>
      </c>
    </row>
    <row r="21" spans="1:16" ht="14.25" x14ac:dyDescent="0.2">
      <c r="A21" s="1604" t="s">
        <v>847</v>
      </c>
      <c r="B21" s="134">
        <v>21</v>
      </c>
      <c r="C21" s="84" t="s">
        <v>17</v>
      </c>
      <c r="D21" s="84" t="s">
        <v>17</v>
      </c>
      <c r="E21" s="84" t="s">
        <v>17</v>
      </c>
      <c r="F21" s="84" t="s">
        <v>17</v>
      </c>
      <c r="G21" s="84" t="s">
        <v>17</v>
      </c>
      <c r="H21" s="84" t="s">
        <v>17</v>
      </c>
      <c r="I21" s="84" t="s">
        <v>17</v>
      </c>
      <c r="J21" s="84" t="s">
        <v>17</v>
      </c>
      <c r="K21" s="84" t="s">
        <v>17</v>
      </c>
      <c r="L21" s="84" t="s">
        <v>17</v>
      </c>
      <c r="M21" s="84" t="s">
        <v>17</v>
      </c>
      <c r="N21" s="2106"/>
      <c r="P21" s="10" t="s">
        <v>12</v>
      </c>
    </row>
    <row r="22" spans="1:16" ht="14.25" x14ac:dyDescent="0.2">
      <c r="A22" s="1604" t="s">
        <v>848</v>
      </c>
      <c r="B22" s="134">
        <v>22</v>
      </c>
      <c r="C22" s="84" t="s">
        <v>17</v>
      </c>
      <c r="D22" s="84" t="s">
        <v>17</v>
      </c>
      <c r="E22" s="84" t="s">
        <v>17</v>
      </c>
      <c r="F22" s="84" t="s">
        <v>17</v>
      </c>
      <c r="G22" s="84" t="s">
        <v>17</v>
      </c>
      <c r="H22" s="84" t="s">
        <v>17</v>
      </c>
      <c r="I22" s="84" t="s">
        <v>17</v>
      </c>
      <c r="J22" s="84" t="s">
        <v>17</v>
      </c>
      <c r="K22" s="84" t="s">
        <v>17</v>
      </c>
      <c r="L22" s="84" t="s">
        <v>17</v>
      </c>
      <c r="M22" s="84" t="s">
        <v>17</v>
      </c>
      <c r="N22" s="2106"/>
      <c r="P22" s="10" t="s">
        <v>12</v>
      </c>
    </row>
    <row r="23" spans="1:16" ht="14.25" x14ac:dyDescent="0.2">
      <c r="A23" s="1604" t="s">
        <v>849</v>
      </c>
      <c r="B23" s="134">
        <v>23</v>
      </c>
      <c r="C23" s="84" t="s">
        <v>17</v>
      </c>
      <c r="D23" s="84" t="s">
        <v>17</v>
      </c>
      <c r="E23" s="84" t="s">
        <v>17</v>
      </c>
      <c r="F23" s="84" t="s">
        <v>17</v>
      </c>
      <c r="G23" s="84" t="s">
        <v>17</v>
      </c>
      <c r="H23" s="84" t="s">
        <v>17</v>
      </c>
      <c r="I23" s="84" t="s">
        <v>17</v>
      </c>
      <c r="J23" s="84" t="s">
        <v>17</v>
      </c>
      <c r="K23" s="84" t="s">
        <v>17</v>
      </c>
      <c r="L23" s="84" t="s">
        <v>17</v>
      </c>
      <c r="M23" s="84" t="s">
        <v>17</v>
      </c>
      <c r="N23" s="2106"/>
      <c r="P23" s="10" t="s">
        <v>12</v>
      </c>
    </row>
    <row r="24" spans="1:16" ht="14.25" x14ac:dyDescent="0.2">
      <c r="A24" s="1604" t="s">
        <v>850</v>
      </c>
      <c r="B24" s="134">
        <v>24</v>
      </c>
      <c r="C24" s="84" t="s">
        <v>17</v>
      </c>
      <c r="D24" s="84" t="s">
        <v>17</v>
      </c>
      <c r="E24" s="84" t="s">
        <v>17</v>
      </c>
      <c r="F24" s="84" t="s">
        <v>17</v>
      </c>
      <c r="G24" s="84" t="s">
        <v>17</v>
      </c>
      <c r="H24" s="84" t="s">
        <v>17</v>
      </c>
      <c r="I24" s="84" t="s">
        <v>17</v>
      </c>
      <c r="J24" s="84" t="s">
        <v>17</v>
      </c>
      <c r="K24" s="84" t="s">
        <v>17</v>
      </c>
      <c r="L24" s="84" t="s">
        <v>17</v>
      </c>
      <c r="M24" s="84" t="s">
        <v>17</v>
      </c>
      <c r="N24" s="2106"/>
      <c r="P24" s="10" t="s">
        <v>12</v>
      </c>
    </row>
    <row r="25" spans="1:16" ht="14.25" x14ac:dyDescent="0.2">
      <c r="A25" s="1604" t="s">
        <v>851</v>
      </c>
      <c r="B25" s="134">
        <v>25</v>
      </c>
      <c r="C25" s="84" t="s">
        <v>17</v>
      </c>
      <c r="D25" s="84" t="s">
        <v>17</v>
      </c>
      <c r="E25" s="84" t="s">
        <v>17</v>
      </c>
      <c r="F25" s="84" t="s">
        <v>17</v>
      </c>
      <c r="G25" s="84" t="s">
        <v>17</v>
      </c>
      <c r="H25" s="84" t="s">
        <v>17</v>
      </c>
      <c r="I25" s="84" t="s">
        <v>17</v>
      </c>
      <c r="J25" s="84" t="s">
        <v>17</v>
      </c>
      <c r="K25" s="84" t="s">
        <v>17</v>
      </c>
      <c r="L25" s="84" t="s">
        <v>17</v>
      </c>
      <c r="M25" s="84" t="s">
        <v>17</v>
      </c>
      <c r="N25" s="2106"/>
      <c r="P25" s="10" t="s">
        <v>12</v>
      </c>
    </row>
    <row r="26" spans="1:16" ht="14.25" x14ac:dyDescent="0.2">
      <c r="A26" s="1604" t="s">
        <v>852</v>
      </c>
      <c r="B26" s="134">
        <v>26</v>
      </c>
      <c r="C26" s="84" t="s">
        <v>17</v>
      </c>
      <c r="D26" s="84" t="s">
        <v>17</v>
      </c>
      <c r="E26" s="84" t="s">
        <v>17</v>
      </c>
      <c r="F26" s="84" t="s">
        <v>17</v>
      </c>
      <c r="G26" s="84" t="s">
        <v>17</v>
      </c>
      <c r="H26" s="84" t="s">
        <v>17</v>
      </c>
      <c r="I26" s="84" t="s">
        <v>17</v>
      </c>
      <c r="J26" s="84" t="s">
        <v>17</v>
      </c>
      <c r="K26" s="84" t="s">
        <v>17</v>
      </c>
      <c r="L26" s="84" t="s">
        <v>17</v>
      </c>
      <c r="M26" s="84" t="s">
        <v>17</v>
      </c>
      <c r="N26" s="2106"/>
      <c r="P26" s="10" t="s">
        <v>12</v>
      </c>
    </row>
    <row r="27" spans="1:16" ht="14.25" x14ac:dyDescent="0.2">
      <c r="A27" s="1604" t="s">
        <v>853</v>
      </c>
      <c r="B27" s="134">
        <v>27</v>
      </c>
      <c r="C27" s="84" t="s">
        <v>17</v>
      </c>
      <c r="D27" s="84" t="s">
        <v>17</v>
      </c>
      <c r="E27" s="84" t="s">
        <v>17</v>
      </c>
      <c r="F27" s="84" t="s">
        <v>17</v>
      </c>
      <c r="G27" s="84" t="s">
        <v>17</v>
      </c>
      <c r="H27" s="84" t="s">
        <v>17</v>
      </c>
      <c r="I27" s="84" t="s">
        <v>17</v>
      </c>
      <c r="J27" s="84" t="s">
        <v>17</v>
      </c>
      <c r="K27" s="84" t="s">
        <v>17</v>
      </c>
      <c r="L27" s="84" t="s">
        <v>17</v>
      </c>
      <c r="M27" s="84" t="s">
        <v>17</v>
      </c>
      <c r="N27" s="2106"/>
      <c r="P27" s="10" t="s">
        <v>12</v>
      </c>
    </row>
    <row r="28" spans="1:16" ht="14.25" x14ac:dyDescent="0.2">
      <c r="A28" s="1604" t="s">
        <v>854</v>
      </c>
      <c r="B28" s="134">
        <v>28</v>
      </c>
      <c r="C28" s="84" t="s">
        <v>17</v>
      </c>
      <c r="D28" s="84" t="s">
        <v>17</v>
      </c>
      <c r="E28" s="84" t="s">
        <v>17</v>
      </c>
      <c r="F28" s="84" t="s">
        <v>17</v>
      </c>
      <c r="G28" s="84" t="s">
        <v>17</v>
      </c>
      <c r="H28" s="84" t="s">
        <v>17</v>
      </c>
      <c r="I28" s="84" t="s">
        <v>17</v>
      </c>
      <c r="J28" s="84" t="s">
        <v>17</v>
      </c>
      <c r="K28" s="84" t="s">
        <v>17</v>
      </c>
      <c r="L28" s="84" t="s">
        <v>17</v>
      </c>
      <c r="M28" s="84" t="s">
        <v>17</v>
      </c>
      <c r="N28" s="2106"/>
      <c r="P28" s="10" t="s">
        <v>12</v>
      </c>
    </row>
    <row r="29" spans="1:16" ht="14.25" x14ac:dyDescent="0.2">
      <c r="A29" s="1604" t="s">
        <v>855</v>
      </c>
      <c r="B29" s="134">
        <v>29</v>
      </c>
      <c r="C29" s="84" t="s">
        <v>17</v>
      </c>
      <c r="D29" s="84" t="s">
        <v>17</v>
      </c>
      <c r="E29" s="84" t="s">
        <v>17</v>
      </c>
      <c r="F29" s="84" t="s">
        <v>17</v>
      </c>
      <c r="G29" s="84" t="s">
        <v>17</v>
      </c>
      <c r="H29" s="84" t="s">
        <v>17</v>
      </c>
      <c r="I29" s="84" t="s">
        <v>17</v>
      </c>
      <c r="J29" s="84" t="s">
        <v>17</v>
      </c>
      <c r="K29" s="84" t="s">
        <v>17</v>
      </c>
      <c r="L29" s="84" t="s">
        <v>17</v>
      </c>
      <c r="M29" s="84" t="s">
        <v>17</v>
      </c>
      <c r="N29" s="2106"/>
      <c r="P29" s="10" t="s">
        <v>12</v>
      </c>
    </row>
    <row r="30" spans="1:16" ht="14.25" x14ac:dyDescent="0.2">
      <c r="A30" s="1604" t="s">
        <v>856</v>
      </c>
      <c r="B30" s="134">
        <v>30</v>
      </c>
      <c r="C30" s="84" t="s">
        <v>17</v>
      </c>
      <c r="D30" s="84" t="s">
        <v>17</v>
      </c>
      <c r="E30" s="84" t="s">
        <v>17</v>
      </c>
      <c r="F30" s="84" t="s">
        <v>17</v>
      </c>
      <c r="G30" s="84" t="s">
        <v>17</v>
      </c>
      <c r="H30" s="84" t="s">
        <v>17</v>
      </c>
      <c r="I30" s="84" t="s">
        <v>17</v>
      </c>
      <c r="J30" s="84" t="s">
        <v>17</v>
      </c>
      <c r="K30" s="84" t="s">
        <v>17</v>
      </c>
      <c r="L30" s="84" t="s">
        <v>17</v>
      </c>
      <c r="M30" s="84" t="s">
        <v>17</v>
      </c>
      <c r="N30" s="2106"/>
      <c r="P30" s="10" t="s">
        <v>12</v>
      </c>
    </row>
    <row r="31" spans="1:16" ht="14.25" x14ac:dyDescent="0.2">
      <c r="A31" s="1604" t="s">
        <v>857</v>
      </c>
      <c r="B31" s="134">
        <v>31</v>
      </c>
      <c r="C31" s="84" t="s">
        <v>17</v>
      </c>
      <c r="D31" s="84" t="s">
        <v>17</v>
      </c>
      <c r="E31" s="84" t="s">
        <v>17</v>
      </c>
      <c r="F31" s="84" t="s">
        <v>17</v>
      </c>
      <c r="G31" s="84" t="s">
        <v>17</v>
      </c>
      <c r="H31" s="84" t="s">
        <v>17</v>
      </c>
      <c r="I31" s="84" t="s">
        <v>17</v>
      </c>
      <c r="J31" s="84" t="s">
        <v>17</v>
      </c>
      <c r="K31" s="84" t="s">
        <v>17</v>
      </c>
      <c r="L31" s="84" t="s">
        <v>17</v>
      </c>
      <c r="M31" s="84" t="s">
        <v>17</v>
      </c>
      <c r="N31" s="2106"/>
      <c r="P31" s="10" t="s">
        <v>12</v>
      </c>
    </row>
    <row r="32" spans="1:16" ht="14.25" x14ac:dyDescent="0.2">
      <c r="A32" s="1604" t="s">
        <v>858</v>
      </c>
      <c r="B32" s="134">
        <v>32</v>
      </c>
      <c r="C32" s="84" t="s">
        <v>17</v>
      </c>
      <c r="D32" s="84" t="s">
        <v>17</v>
      </c>
      <c r="E32" s="84" t="s">
        <v>17</v>
      </c>
      <c r="F32" s="84" t="s">
        <v>17</v>
      </c>
      <c r="G32" s="84" t="s">
        <v>17</v>
      </c>
      <c r="H32" s="84" t="s">
        <v>17</v>
      </c>
      <c r="I32" s="84" t="s">
        <v>17</v>
      </c>
      <c r="J32" s="84" t="s">
        <v>17</v>
      </c>
      <c r="K32" s="84" t="s">
        <v>17</v>
      </c>
      <c r="L32" s="84" t="s">
        <v>17</v>
      </c>
      <c r="M32" s="84" t="s">
        <v>17</v>
      </c>
      <c r="N32" s="2106"/>
      <c r="P32" s="10" t="s">
        <v>12</v>
      </c>
    </row>
    <row r="33" spans="1:16" ht="14.25" x14ac:dyDescent="0.2">
      <c r="A33" s="1604" t="s">
        <v>859</v>
      </c>
      <c r="B33" s="134">
        <v>33</v>
      </c>
      <c r="C33" s="84" t="s">
        <v>17</v>
      </c>
      <c r="D33" s="84" t="s">
        <v>17</v>
      </c>
      <c r="E33" s="84" t="s">
        <v>17</v>
      </c>
      <c r="F33" s="84" t="s">
        <v>17</v>
      </c>
      <c r="G33" s="84" t="s">
        <v>17</v>
      </c>
      <c r="H33" s="84" t="s">
        <v>17</v>
      </c>
      <c r="I33" s="84" t="s">
        <v>17</v>
      </c>
      <c r="J33" s="84" t="s">
        <v>17</v>
      </c>
      <c r="K33" s="84" t="s">
        <v>17</v>
      </c>
      <c r="L33" s="84" t="s">
        <v>17</v>
      </c>
      <c r="M33" s="84" t="s">
        <v>17</v>
      </c>
      <c r="N33" s="2106"/>
      <c r="P33" s="10" t="s">
        <v>12</v>
      </c>
    </row>
    <row r="34" spans="1:16" ht="14.25" x14ac:dyDescent="0.2">
      <c r="A34" s="1604" t="s">
        <v>860</v>
      </c>
      <c r="B34" s="134">
        <v>34</v>
      </c>
      <c r="C34" s="84" t="s">
        <v>17</v>
      </c>
      <c r="D34" s="84" t="s">
        <v>17</v>
      </c>
      <c r="E34" s="84" t="s">
        <v>17</v>
      </c>
      <c r="F34" s="84" t="s">
        <v>17</v>
      </c>
      <c r="G34" s="84" t="s">
        <v>17</v>
      </c>
      <c r="H34" s="84" t="s">
        <v>17</v>
      </c>
      <c r="I34" s="84" t="s">
        <v>17</v>
      </c>
      <c r="J34" s="84" t="s">
        <v>17</v>
      </c>
      <c r="K34" s="84" t="s">
        <v>17</v>
      </c>
      <c r="L34" s="84" t="s">
        <v>17</v>
      </c>
      <c r="M34" s="84" t="s">
        <v>17</v>
      </c>
      <c r="N34" s="2106"/>
      <c r="P34" s="10" t="s">
        <v>12</v>
      </c>
    </row>
    <row r="35" spans="1:16" ht="14.25" x14ac:dyDescent="0.2">
      <c r="A35" s="1604" t="s">
        <v>861</v>
      </c>
      <c r="B35" s="134">
        <v>35</v>
      </c>
      <c r="C35" s="84" t="s">
        <v>17</v>
      </c>
      <c r="D35" s="84" t="s">
        <v>17</v>
      </c>
      <c r="E35" s="84" t="s">
        <v>17</v>
      </c>
      <c r="F35" s="84" t="s">
        <v>17</v>
      </c>
      <c r="G35" s="84" t="s">
        <v>17</v>
      </c>
      <c r="H35" s="84" t="s">
        <v>17</v>
      </c>
      <c r="I35" s="84" t="s">
        <v>17</v>
      </c>
      <c r="J35" s="84" t="s">
        <v>17</v>
      </c>
      <c r="K35" s="84" t="s">
        <v>17</v>
      </c>
      <c r="L35" s="84" t="s">
        <v>17</v>
      </c>
      <c r="M35" s="84" t="s">
        <v>17</v>
      </c>
      <c r="N35" s="2106"/>
      <c r="P35" s="10" t="s">
        <v>12</v>
      </c>
    </row>
    <row r="36" spans="1:16" ht="14.25" x14ac:dyDescent="0.2">
      <c r="A36" s="1604" t="s">
        <v>862</v>
      </c>
      <c r="B36" s="134">
        <v>36</v>
      </c>
      <c r="C36" s="84" t="s">
        <v>17</v>
      </c>
      <c r="D36" s="84" t="s">
        <v>17</v>
      </c>
      <c r="E36" s="84" t="s">
        <v>17</v>
      </c>
      <c r="F36" s="84" t="s">
        <v>17</v>
      </c>
      <c r="G36" s="84" t="s">
        <v>17</v>
      </c>
      <c r="H36" s="84" t="s">
        <v>17</v>
      </c>
      <c r="I36" s="84" t="s">
        <v>17</v>
      </c>
      <c r="J36" s="84" t="s">
        <v>17</v>
      </c>
      <c r="K36" s="84" t="s">
        <v>17</v>
      </c>
      <c r="L36" s="84" t="s">
        <v>17</v>
      </c>
      <c r="M36" s="84" t="s">
        <v>17</v>
      </c>
      <c r="N36" s="2106"/>
      <c r="P36" s="10" t="s">
        <v>12</v>
      </c>
    </row>
    <row r="37" spans="1:16" ht="14.25" x14ac:dyDescent="0.2">
      <c r="A37" s="1604" t="s">
        <v>863</v>
      </c>
      <c r="B37" s="134">
        <v>37</v>
      </c>
      <c r="C37" s="84" t="s">
        <v>17</v>
      </c>
      <c r="D37" s="84" t="s">
        <v>17</v>
      </c>
      <c r="E37" s="84" t="s">
        <v>17</v>
      </c>
      <c r="F37" s="84" t="s">
        <v>17</v>
      </c>
      <c r="G37" s="84" t="s">
        <v>17</v>
      </c>
      <c r="H37" s="84" t="s">
        <v>17</v>
      </c>
      <c r="I37" s="84" t="s">
        <v>17</v>
      </c>
      <c r="J37" s="84" t="s">
        <v>17</v>
      </c>
      <c r="K37" s="84" t="s">
        <v>17</v>
      </c>
      <c r="L37" s="84" t="s">
        <v>17</v>
      </c>
      <c r="M37" s="84" t="s">
        <v>17</v>
      </c>
      <c r="N37" s="2106"/>
      <c r="P37" s="10" t="s">
        <v>12</v>
      </c>
    </row>
    <row r="38" spans="1:16" ht="14.25" x14ac:dyDescent="0.2">
      <c r="A38" s="1604" t="s">
        <v>29</v>
      </c>
      <c r="B38" s="134">
        <v>38</v>
      </c>
      <c r="C38" s="84" t="s">
        <v>17</v>
      </c>
      <c r="D38" s="84" t="s">
        <v>17</v>
      </c>
      <c r="E38" s="84" t="s">
        <v>17</v>
      </c>
      <c r="F38" s="84" t="s">
        <v>17</v>
      </c>
      <c r="G38" s="84" t="s">
        <v>17</v>
      </c>
      <c r="H38" s="84" t="s">
        <v>17</v>
      </c>
      <c r="I38" s="84" t="s">
        <v>17</v>
      </c>
      <c r="J38" s="84" t="s">
        <v>17</v>
      </c>
      <c r="K38" s="84" t="s">
        <v>17</v>
      </c>
      <c r="L38" s="84" t="s">
        <v>17</v>
      </c>
      <c r="M38" s="84" t="s">
        <v>17</v>
      </c>
      <c r="N38" s="2106"/>
      <c r="P38" s="10" t="s">
        <v>12</v>
      </c>
    </row>
    <row r="39" spans="1:16" ht="14.25" x14ac:dyDescent="0.2">
      <c r="A39" s="1604" t="s">
        <v>864</v>
      </c>
      <c r="B39" s="134">
        <v>39</v>
      </c>
      <c r="C39" s="84" t="s">
        <v>17</v>
      </c>
      <c r="D39" s="84" t="s">
        <v>17</v>
      </c>
      <c r="E39" s="84" t="s">
        <v>17</v>
      </c>
      <c r="F39" s="84" t="s">
        <v>17</v>
      </c>
      <c r="G39" s="84" t="s">
        <v>17</v>
      </c>
      <c r="H39" s="84" t="s">
        <v>17</v>
      </c>
      <c r="I39" s="84" t="s">
        <v>17</v>
      </c>
      <c r="J39" s="84" t="s">
        <v>17</v>
      </c>
      <c r="K39" s="84" t="s">
        <v>17</v>
      </c>
      <c r="L39" s="84" t="s">
        <v>17</v>
      </c>
      <c r="M39" s="84" t="s">
        <v>17</v>
      </c>
      <c r="N39" s="2106"/>
      <c r="P39" s="10" t="s">
        <v>12</v>
      </c>
    </row>
    <row r="40" spans="1:16" ht="14.25" x14ac:dyDescent="0.2">
      <c r="A40" s="1604" t="s">
        <v>865</v>
      </c>
      <c r="B40" s="134">
        <v>40</v>
      </c>
      <c r="C40" s="84" t="s">
        <v>17</v>
      </c>
      <c r="D40" s="84" t="s">
        <v>17</v>
      </c>
      <c r="E40" s="84" t="s">
        <v>17</v>
      </c>
      <c r="F40" s="84" t="s">
        <v>17</v>
      </c>
      <c r="G40" s="84" t="s">
        <v>17</v>
      </c>
      <c r="H40" s="84" t="s">
        <v>17</v>
      </c>
      <c r="I40" s="84" t="s">
        <v>17</v>
      </c>
      <c r="J40" s="84" t="s">
        <v>17</v>
      </c>
      <c r="K40" s="84" t="s">
        <v>17</v>
      </c>
      <c r="L40" s="84" t="s">
        <v>17</v>
      </c>
      <c r="M40" s="84" t="s">
        <v>17</v>
      </c>
      <c r="N40" s="2106"/>
      <c r="P40" s="10" t="s">
        <v>12</v>
      </c>
    </row>
    <row r="41" spans="1:16" ht="14.25" x14ac:dyDescent="0.2">
      <c r="A41" s="1604" t="s">
        <v>866</v>
      </c>
      <c r="B41" s="134">
        <v>41</v>
      </c>
      <c r="C41" s="84" t="s">
        <v>17</v>
      </c>
      <c r="D41" s="84" t="s">
        <v>17</v>
      </c>
      <c r="E41" s="84" t="s">
        <v>17</v>
      </c>
      <c r="F41" s="84" t="s">
        <v>17</v>
      </c>
      <c r="G41" s="84" t="s">
        <v>17</v>
      </c>
      <c r="H41" s="84" t="s">
        <v>17</v>
      </c>
      <c r="I41" s="84" t="s">
        <v>17</v>
      </c>
      <c r="J41" s="84" t="s">
        <v>17</v>
      </c>
      <c r="K41" s="84" t="s">
        <v>17</v>
      </c>
      <c r="L41" s="84" t="s">
        <v>17</v>
      </c>
      <c r="M41" s="84" t="s">
        <v>17</v>
      </c>
      <c r="N41" s="2106"/>
      <c r="P41" s="10" t="s">
        <v>12</v>
      </c>
    </row>
    <row r="42" spans="1:16" ht="14.25" x14ac:dyDescent="0.2">
      <c r="A42" s="1604" t="s">
        <v>867</v>
      </c>
      <c r="B42" s="134">
        <v>42</v>
      </c>
      <c r="C42" s="84" t="s">
        <v>17</v>
      </c>
      <c r="D42" s="84" t="s">
        <v>17</v>
      </c>
      <c r="E42" s="84" t="s">
        <v>17</v>
      </c>
      <c r="F42" s="84" t="s">
        <v>17</v>
      </c>
      <c r="G42" s="84" t="s">
        <v>17</v>
      </c>
      <c r="H42" s="84" t="s">
        <v>17</v>
      </c>
      <c r="I42" s="84" t="s">
        <v>17</v>
      </c>
      <c r="J42" s="84" t="s">
        <v>17</v>
      </c>
      <c r="K42" s="84" t="s">
        <v>17</v>
      </c>
      <c r="L42" s="84" t="s">
        <v>17</v>
      </c>
      <c r="M42" s="84" t="s">
        <v>17</v>
      </c>
      <c r="N42" s="2106"/>
      <c r="P42" s="10" t="s">
        <v>12</v>
      </c>
    </row>
    <row r="43" spans="1:16" ht="14.25" x14ac:dyDescent="0.2">
      <c r="A43" s="1605" t="s">
        <v>868</v>
      </c>
      <c r="B43" s="134">
        <v>43</v>
      </c>
      <c r="C43" s="84" t="s">
        <v>17</v>
      </c>
      <c r="D43" s="84" t="s">
        <v>17</v>
      </c>
      <c r="E43" s="84" t="s">
        <v>17</v>
      </c>
      <c r="F43" s="84" t="s">
        <v>17</v>
      </c>
      <c r="G43" s="84" t="s">
        <v>17</v>
      </c>
      <c r="H43" s="84" t="s">
        <v>17</v>
      </c>
      <c r="I43" s="84" t="s">
        <v>17</v>
      </c>
      <c r="J43" s="84" t="s">
        <v>17</v>
      </c>
      <c r="K43" s="84" t="s">
        <v>17</v>
      </c>
      <c r="L43" s="84" t="s">
        <v>17</v>
      </c>
      <c r="M43" s="84" t="s">
        <v>17</v>
      </c>
      <c r="N43" s="2106"/>
      <c r="P43" s="10" t="s">
        <v>12</v>
      </c>
    </row>
    <row r="44" spans="1:16" ht="14.25" x14ac:dyDescent="0.2">
      <c r="A44" s="1363" t="s">
        <v>2145</v>
      </c>
      <c r="B44" s="134">
        <v>44</v>
      </c>
      <c r="C44" s="84" t="s">
        <v>17</v>
      </c>
      <c r="D44" s="84" t="s">
        <v>17</v>
      </c>
      <c r="E44" s="84" t="s">
        <v>17</v>
      </c>
      <c r="F44" s="84" t="s">
        <v>17</v>
      </c>
      <c r="G44" s="84" t="s">
        <v>17</v>
      </c>
      <c r="H44" s="84" t="s">
        <v>17</v>
      </c>
      <c r="I44" s="84" t="s">
        <v>17</v>
      </c>
      <c r="J44" s="84" t="s">
        <v>17</v>
      </c>
      <c r="K44" s="84" t="s">
        <v>17</v>
      </c>
      <c r="L44" s="84" t="s">
        <v>17</v>
      </c>
      <c r="M44" s="84" t="s">
        <v>17</v>
      </c>
      <c r="N44" s="2106"/>
      <c r="P44" s="10" t="s">
        <v>12</v>
      </c>
    </row>
    <row r="45" spans="1:16" ht="14.25" x14ac:dyDescent="0.2">
      <c r="A45" s="1363" t="s">
        <v>2144</v>
      </c>
      <c r="B45" s="134">
        <v>45</v>
      </c>
      <c r="C45" s="84" t="s">
        <v>17</v>
      </c>
      <c r="D45" s="84" t="s">
        <v>17</v>
      </c>
      <c r="E45" s="84" t="s">
        <v>17</v>
      </c>
      <c r="F45" s="84" t="s">
        <v>17</v>
      </c>
      <c r="G45" s="84" t="s">
        <v>17</v>
      </c>
      <c r="H45" s="84" t="s">
        <v>17</v>
      </c>
      <c r="I45" s="84" t="s">
        <v>17</v>
      </c>
      <c r="J45" s="84" t="s">
        <v>17</v>
      </c>
      <c r="K45" s="84" t="s">
        <v>17</v>
      </c>
      <c r="L45" s="84" t="s">
        <v>17</v>
      </c>
      <c r="M45" s="84" t="s">
        <v>17</v>
      </c>
      <c r="N45" s="2106"/>
      <c r="P45" s="10" t="s">
        <v>12</v>
      </c>
    </row>
    <row r="46" spans="1:16" ht="14.25" x14ac:dyDescent="0.2">
      <c r="A46" s="1363" t="s">
        <v>2143</v>
      </c>
      <c r="B46" s="134">
        <v>46</v>
      </c>
      <c r="C46" s="84" t="s">
        <v>17</v>
      </c>
      <c r="D46" s="84" t="s">
        <v>17</v>
      </c>
      <c r="E46" s="84" t="s">
        <v>17</v>
      </c>
      <c r="F46" s="84" t="s">
        <v>17</v>
      </c>
      <c r="G46" s="84" t="s">
        <v>17</v>
      </c>
      <c r="H46" s="84" t="s">
        <v>17</v>
      </c>
      <c r="I46" s="84" t="s">
        <v>17</v>
      </c>
      <c r="J46" s="84" t="s">
        <v>17</v>
      </c>
      <c r="K46" s="84" t="s">
        <v>17</v>
      </c>
      <c r="L46" s="84" t="s">
        <v>17</v>
      </c>
      <c r="M46" s="84" t="s">
        <v>17</v>
      </c>
      <c r="N46" s="2106"/>
      <c r="P46" s="10" t="s">
        <v>12</v>
      </c>
    </row>
    <row r="47" spans="1:16" ht="14.25" x14ac:dyDescent="0.2">
      <c r="A47" s="1363" t="s">
        <v>2143</v>
      </c>
      <c r="B47" s="134">
        <v>47</v>
      </c>
      <c r="C47" s="84" t="s">
        <v>17</v>
      </c>
      <c r="D47" s="84" t="s">
        <v>17</v>
      </c>
      <c r="E47" s="84" t="s">
        <v>17</v>
      </c>
      <c r="F47" s="84" t="s">
        <v>17</v>
      </c>
      <c r="G47" s="84" t="s">
        <v>17</v>
      </c>
      <c r="H47" s="84" t="s">
        <v>17</v>
      </c>
      <c r="I47" s="84" t="s">
        <v>17</v>
      </c>
      <c r="J47" s="84" t="s">
        <v>17</v>
      </c>
      <c r="K47" s="84" t="s">
        <v>17</v>
      </c>
      <c r="L47" s="84" t="s">
        <v>17</v>
      </c>
      <c r="M47" s="84" t="s">
        <v>17</v>
      </c>
      <c r="N47" s="2106"/>
      <c r="P47" s="10" t="s">
        <v>12</v>
      </c>
    </row>
    <row r="48" spans="1:16" ht="14.25" x14ac:dyDescent="0.2">
      <c r="A48" s="1363" t="s">
        <v>2143</v>
      </c>
      <c r="B48" s="134">
        <v>48</v>
      </c>
      <c r="C48" s="84" t="s">
        <v>17</v>
      </c>
      <c r="D48" s="84" t="s">
        <v>17</v>
      </c>
      <c r="E48" s="84" t="s">
        <v>17</v>
      </c>
      <c r="F48" s="84" t="s">
        <v>17</v>
      </c>
      <c r="G48" s="84" t="s">
        <v>17</v>
      </c>
      <c r="H48" s="84" t="s">
        <v>17</v>
      </c>
      <c r="I48" s="84" t="s">
        <v>17</v>
      </c>
      <c r="J48" s="84" t="s">
        <v>17</v>
      </c>
      <c r="K48" s="84" t="s">
        <v>17</v>
      </c>
      <c r="L48" s="84" t="s">
        <v>17</v>
      </c>
      <c r="M48" s="84" t="s">
        <v>17</v>
      </c>
      <c r="N48" s="2106"/>
      <c r="P48" s="10" t="s">
        <v>12</v>
      </c>
    </row>
    <row r="49" spans="1:16" ht="14.25" x14ac:dyDescent="0.2">
      <c r="A49" s="1363" t="s">
        <v>2143</v>
      </c>
      <c r="B49" s="134">
        <v>49</v>
      </c>
      <c r="C49" s="84" t="s">
        <v>17</v>
      </c>
      <c r="D49" s="84" t="s">
        <v>17</v>
      </c>
      <c r="E49" s="84" t="s">
        <v>17</v>
      </c>
      <c r="F49" s="84" t="s">
        <v>17</v>
      </c>
      <c r="G49" s="84" t="s">
        <v>17</v>
      </c>
      <c r="H49" s="84" t="s">
        <v>17</v>
      </c>
      <c r="I49" s="84" t="s">
        <v>17</v>
      </c>
      <c r="J49" s="84" t="s">
        <v>17</v>
      </c>
      <c r="K49" s="84" t="s">
        <v>17</v>
      </c>
      <c r="L49" s="84" t="s">
        <v>17</v>
      </c>
      <c r="M49" s="84" t="s">
        <v>17</v>
      </c>
      <c r="N49" s="2106"/>
      <c r="P49" s="10" t="s">
        <v>12</v>
      </c>
    </row>
    <row r="50" spans="1:16" ht="14.25" x14ac:dyDescent="0.2">
      <c r="A50" s="1363" t="s">
        <v>2143</v>
      </c>
      <c r="B50" s="134">
        <v>50</v>
      </c>
      <c r="C50" s="84" t="s">
        <v>17</v>
      </c>
      <c r="D50" s="84" t="s">
        <v>17</v>
      </c>
      <c r="E50" s="84" t="s">
        <v>17</v>
      </c>
      <c r="F50" s="84" t="s">
        <v>17</v>
      </c>
      <c r="G50" s="84" t="s">
        <v>17</v>
      </c>
      <c r="H50" s="84" t="s">
        <v>17</v>
      </c>
      <c r="I50" s="84" t="s">
        <v>17</v>
      </c>
      <c r="J50" s="84" t="s">
        <v>17</v>
      </c>
      <c r="K50" s="84" t="s">
        <v>17</v>
      </c>
      <c r="L50" s="84" t="s">
        <v>17</v>
      </c>
      <c r="M50" s="84" t="s">
        <v>17</v>
      </c>
      <c r="N50" s="2106"/>
      <c r="P50" s="10" t="s">
        <v>12</v>
      </c>
    </row>
    <row r="51" spans="1:16" ht="14.25" x14ac:dyDescent="0.2">
      <c r="A51" s="1363" t="s">
        <v>2143</v>
      </c>
      <c r="B51" s="134">
        <v>51</v>
      </c>
      <c r="C51" s="84" t="s">
        <v>17</v>
      </c>
      <c r="D51" s="84" t="s">
        <v>17</v>
      </c>
      <c r="E51" s="84" t="s">
        <v>17</v>
      </c>
      <c r="F51" s="84" t="s">
        <v>17</v>
      </c>
      <c r="G51" s="84" t="s">
        <v>17</v>
      </c>
      <c r="H51" s="84" t="s">
        <v>17</v>
      </c>
      <c r="I51" s="84" t="s">
        <v>17</v>
      </c>
      <c r="J51" s="84" t="s">
        <v>17</v>
      </c>
      <c r="K51" s="84" t="s">
        <v>17</v>
      </c>
      <c r="L51" s="84" t="s">
        <v>17</v>
      </c>
      <c r="M51" s="84" t="s">
        <v>17</v>
      </c>
      <c r="N51" s="2106"/>
      <c r="P51" s="10" t="s">
        <v>12</v>
      </c>
    </row>
    <row r="52" spans="1:16" ht="14.25" x14ac:dyDescent="0.2">
      <c r="A52" s="1363" t="s">
        <v>2143</v>
      </c>
      <c r="B52" s="134">
        <v>52</v>
      </c>
      <c r="C52" s="84" t="s">
        <v>17</v>
      </c>
      <c r="D52" s="84" t="s">
        <v>17</v>
      </c>
      <c r="E52" s="84" t="s">
        <v>17</v>
      </c>
      <c r="F52" s="84" t="s">
        <v>17</v>
      </c>
      <c r="G52" s="84" t="s">
        <v>17</v>
      </c>
      <c r="H52" s="84" t="s">
        <v>17</v>
      </c>
      <c r="I52" s="84" t="s">
        <v>17</v>
      </c>
      <c r="J52" s="84" t="s">
        <v>17</v>
      </c>
      <c r="K52" s="84" t="s">
        <v>17</v>
      </c>
      <c r="L52" s="84" t="s">
        <v>17</v>
      </c>
      <c r="M52" s="84" t="s">
        <v>17</v>
      </c>
      <c r="N52" s="2106"/>
      <c r="P52" s="10" t="s">
        <v>12</v>
      </c>
    </row>
    <row r="53" spans="1:16" ht="14.25" x14ac:dyDescent="0.2">
      <c r="A53" s="1363" t="s">
        <v>2142</v>
      </c>
      <c r="B53" s="134">
        <v>53</v>
      </c>
      <c r="C53" s="84" t="s">
        <v>17</v>
      </c>
      <c r="D53" s="84" t="s">
        <v>17</v>
      </c>
      <c r="E53" s="84" t="s">
        <v>17</v>
      </c>
      <c r="F53" s="84" t="s">
        <v>17</v>
      </c>
      <c r="G53" s="84" t="s">
        <v>17</v>
      </c>
      <c r="H53" s="84" t="s">
        <v>17</v>
      </c>
      <c r="I53" s="84" t="s">
        <v>17</v>
      </c>
      <c r="J53" s="84" t="s">
        <v>17</v>
      </c>
      <c r="K53" s="84" t="s">
        <v>17</v>
      </c>
      <c r="L53" s="84" t="s">
        <v>17</v>
      </c>
      <c r="M53" s="84" t="s">
        <v>17</v>
      </c>
      <c r="N53" s="2106"/>
      <c r="P53" s="10" t="s">
        <v>12</v>
      </c>
    </row>
    <row r="54" spans="1:16" ht="14.25" x14ac:dyDescent="0.2">
      <c r="A54" s="1606" t="s">
        <v>869</v>
      </c>
      <c r="B54" s="134">
        <v>54</v>
      </c>
      <c r="C54" s="84" t="s">
        <v>17</v>
      </c>
      <c r="D54" s="84" t="s">
        <v>17</v>
      </c>
      <c r="E54" s="84" t="s">
        <v>17</v>
      </c>
      <c r="F54" s="84" t="s">
        <v>17</v>
      </c>
      <c r="G54" s="84" t="s">
        <v>17</v>
      </c>
      <c r="H54" s="84" t="s">
        <v>17</v>
      </c>
      <c r="I54" s="84" t="s">
        <v>17</v>
      </c>
      <c r="J54" s="84" t="s">
        <v>17</v>
      </c>
      <c r="K54" s="84" t="s">
        <v>17</v>
      </c>
      <c r="L54" s="84" t="s">
        <v>17</v>
      </c>
      <c r="M54" s="84" t="s">
        <v>17</v>
      </c>
      <c r="N54" s="2106"/>
      <c r="P54" s="10" t="s">
        <v>12</v>
      </c>
    </row>
    <row r="55" spans="1:16" ht="15" x14ac:dyDescent="0.25">
      <c r="A55" s="1607" t="s">
        <v>2141</v>
      </c>
      <c r="B55" s="134">
        <v>60</v>
      </c>
      <c r="C55" s="1362">
        <f t="shared" ref="C55:L55" si="0">SUM(C9:C54)</f>
        <v>0</v>
      </c>
      <c r="D55" s="1361">
        <f t="shared" si="0"/>
        <v>0</v>
      </c>
      <c r="E55" s="1361">
        <f t="shared" si="0"/>
        <v>0</v>
      </c>
      <c r="F55" s="1361">
        <f t="shared" si="0"/>
        <v>0</v>
      </c>
      <c r="G55" s="1361">
        <f t="shared" si="0"/>
        <v>0</v>
      </c>
      <c r="H55" s="1361">
        <f t="shared" si="0"/>
        <v>0</v>
      </c>
      <c r="I55" s="1361">
        <f t="shared" si="0"/>
        <v>0</v>
      </c>
      <c r="J55" s="1361">
        <f t="shared" si="0"/>
        <v>0</v>
      </c>
      <c r="K55" s="1361">
        <f t="shared" si="0"/>
        <v>0</v>
      </c>
      <c r="L55" s="1361">
        <f t="shared" si="0"/>
        <v>0</v>
      </c>
      <c r="M55" s="1361">
        <f>SUM(M9:M54)</f>
        <v>0</v>
      </c>
      <c r="N55" s="2106"/>
      <c r="P55" s="10" t="s">
        <v>12</v>
      </c>
    </row>
    <row r="56" spans="1:16" ht="14.25" x14ac:dyDescent="0.2">
      <c r="A56" s="1602" t="s">
        <v>2140</v>
      </c>
      <c r="B56" s="134"/>
      <c r="C56" s="1360"/>
      <c r="D56" s="1359"/>
      <c r="E56" s="1359"/>
      <c r="F56" s="1359"/>
      <c r="G56" s="1359"/>
      <c r="H56" s="1359"/>
      <c r="I56" s="1359"/>
      <c r="J56" s="1359"/>
      <c r="K56" s="1359"/>
      <c r="L56" s="1364"/>
      <c r="M56" s="1364"/>
      <c r="N56" s="2106"/>
      <c r="P56" s="10" t="s">
        <v>12</v>
      </c>
    </row>
    <row r="57" spans="1:16" ht="14.25" x14ac:dyDescent="0.2">
      <c r="A57" s="1608" t="s">
        <v>2139</v>
      </c>
      <c r="B57" s="302">
        <v>100</v>
      </c>
      <c r="C57" s="268">
        <f t="shared" ref="C57:M57" si="1">SUM(C18)</f>
        <v>0</v>
      </c>
      <c r="D57" s="268">
        <f t="shared" si="1"/>
        <v>0</v>
      </c>
      <c r="E57" s="268">
        <f t="shared" si="1"/>
        <v>0</v>
      </c>
      <c r="F57" s="268">
        <f t="shared" si="1"/>
        <v>0</v>
      </c>
      <c r="G57" s="268">
        <f t="shared" si="1"/>
        <v>0</v>
      </c>
      <c r="H57" s="268">
        <f t="shared" si="1"/>
        <v>0</v>
      </c>
      <c r="I57" s="268">
        <f>SUM(I18)</f>
        <v>0</v>
      </c>
      <c r="J57" s="268">
        <f>SUM(J18)</f>
        <v>0</v>
      </c>
      <c r="K57" s="268">
        <f t="shared" si="1"/>
        <v>0</v>
      </c>
      <c r="L57" s="268">
        <f t="shared" si="1"/>
        <v>0</v>
      </c>
      <c r="M57" s="268">
        <f t="shared" si="1"/>
        <v>0</v>
      </c>
      <c r="P57" s="10" t="s">
        <v>12</v>
      </c>
    </row>
    <row r="58" spans="1:16" ht="14.25" x14ac:dyDescent="0.2">
      <c r="A58" s="1609" t="s">
        <v>2138</v>
      </c>
      <c r="B58" s="302">
        <v>101</v>
      </c>
      <c r="C58" s="84" t="s">
        <v>17</v>
      </c>
      <c r="D58" s="84" t="s">
        <v>17</v>
      </c>
      <c r="E58" s="84" t="s">
        <v>17</v>
      </c>
      <c r="F58" s="84" t="s">
        <v>17</v>
      </c>
      <c r="G58" s="84" t="s">
        <v>17</v>
      </c>
      <c r="H58" s="84" t="s">
        <v>17</v>
      </c>
      <c r="I58" s="84" t="s">
        <v>17</v>
      </c>
      <c r="J58" s="84" t="s">
        <v>17</v>
      </c>
      <c r="K58" s="84" t="s">
        <v>17</v>
      </c>
      <c r="L58" s="84" t="s">
        <v>17</v>
      </c>
      <c r="M58" s="84" t="s">
        <v>17</v>
      </c>
      <c r="P58" s="10" t="s">
        <v>12</v>
      </c>
    </row>
    <row r="59" spans="1:16" ht="14.25" x14ac:dyDescent="0.2">
      <c r="A59" s="1609" t="s">
        <v>2137</v>
      </c>
      <c r="B59" s="302">
        <v>102</v>
      </c>
      <c r="C59" s="84" t="s">
        <v>17</v>
      </c>
      <c r="D59" s="84" t="s">
        <v>17</v>
      </c>
      <c r="E59" s="84" t="s">
        <v>17</v>
      </c>
      <c r="F59" s="84" t="s">
        <v>17</v>
      </c>
      <c r="G59" s="84" t="s">
        <v>17</v>
      </c>
      <c r="H59" s="84" t="s">
        <v>17</v>
      </c>
      <c r="I59" s="84" t="s">
        <v>17</v>
      </c>
      <c r="J59" s="84" t="s">
        <v>17</v>
      </c>
      <c r="K59" s="84" t="s">
        <v>17</v>
      </c>
      <c r="L59" s="84" t="s">
        <v>17</v>
      </c>
      <c r="M59" s="84" t="s">
        <v>17</v>
      </c>
      <c r="P59" s="10" t="s">
        <v>12</v>
      </c>
    </row>
    <row r="60" spans="1:16" ht="14.25" x14ac:dyDescent="0.2">
      <c r="A60" s="1609" t="s">
        <v>2136</v>
      </c>
      <c r="B60" s="302">
        <v>103</v>
      </c>
      <c r="C60" s="84" t="s">
        <v>17</v>
      </c>
      <c r="D60" s="84" t="s">
        <v>17</v>
      </c>
      <c r="E60" s="84" t="s">
        <v>17</v>
      </c>
      <c r="F60" s="84" t="s">
        <v>17</v>
      </c>
      <c r="G60" s="84" t="s">
        <v>17</v>
      </c>
      <c r="H60" s="84" t="s">
        <v>17</v>
      </c>
      <c r="I60" s="84" t="s">
        <v>17</v>
      </c>
      <c r="J60" s="84" t="s">
        <v>17</v>
      </c>
      <c r="K60" s="84" t="s">
        <v>17</v>
      </c>
      <c r="L60" s="84" t="s">
        <v>17</v>
      </c>
      <c r="M60" s="84" t="s">
        <v>17</v>
      </c>
      <c r="P60" s="10" t="s">
        <v>12</v>
      </c>
    </row>
    <row r="61" spans="1:16" ht="14.25" x14ac:dyDescent="0.2">
      <c r="A61" s="1609" t="s">
        <v>2135</v>
      </c>
      <c r="B61" s="302">
        <v>104</v>
      </c>
      <c r="C61" s="84" t="s">
        <v>17</v>
      </c>
      <c r="D61" s="84" t="s">
        <v>17</v>
      </c>
      <c r="E61" s="84" t="s">
        <v>17</v>
      </c>
      <c r="F61" s="84" t="s">
        <v>17</v>
      </c>
      <c r="G61" s="84" t="s">
        <v>17</v>
      </c>
      <c r="H61" s="84" t="s">
        <v>17</v>
      </c>
      <c r="I61" s="84" t="s">
        <v>17</v>
      </c>
      <c r="J61" s="84" t="s">
        <v>17</v>
      </c>
      <c r="K61" s="84" t="s">
        <v>17</v>
      </c>
      <c r="L61" s="84" t="s">
        <v>17</v>
      </c>
      <c r="M61" s="84" t="s">
        <v>17</v>
      </c>
      <c r="P61" s="10" t="s">
        <v>12</v>
      </c>
    </row>
    <row r="62" spans="1:16" ht="14.25" x14ac:dyDescent="0.2">
      <c r="A62" s="1609" t="s">
        <v>2134</v>
      </c>
      <c r="B62" s="302">
        <v>105</v>
      </c>
      <c r="C62" s="84" t="s">
        <v>17</v>
      </c>
      <c r="D62" s="84" t="s">
        <v>17</v>
      </c>
      <c r="E62" s="84" t="s">
        <v>17</v>
      </c>
      <c r="F62" s="84" t="s">
        <v>17</v>
      </c>
      <c r="G62" s="84" t="s">
        <v>17</v>
      </c>
      <c r="H62" s="84" t="s">
        <v>17</v>
      </c>
      <c r="I62" s="84" t="s">
        <v>17</v>
      </c>
      <c r="J62" s="84" t="s">
        <v>17</v>
      </c>
      <c r="K62" s="84" t="s">
        <v>17</v>
      </c>
      <c r="L62" s="84" t="s">
        <v>17</v>
      </c>
      <c r="M62" s="84" t="s">
        <v>17</v>
      </c>
      <c r="P62" s="10" t="s">
        <v>12</v>
      </c>
    </row>
    <row r="63" spans="1:16" ht="14.25" x14ac:dyDescent="0.2">
      <c r="A63" s="1609" t="s">
        <v>2133</v>
      </c>
      <c r="B63" s="302">
        <v>106</v>
      </c>
      <c r="C63" s="84" t="s">
        <v>17</v>
      </c>
      <c r="D63" s="84" t="s">
        <v>17</v>
      </c>
      <c r="E63" s="84" t="s">
        <v>17</v>
      </c>
      <c r="F63" s="84" t="s">
        <v>17</v>
      </c>
      <c r="G63" s="84" t="s">
        <v>17</v>
      </c>
      <c r="H63" s="84" t="s">
        <v>17</v>
      </c>
      <c r="I63" s="84" t="s">
        <v>17</v>
      </c>
      <c r="J63" s="84" t="s">
        <v>17</v>
      </c>
      <c r="K63" s="84" t="s">
        <v>17</v>
      </c>
      <c r="L63" s="84" t="s">
        <v>17</v>
      </c>
      <c r="M63" s="84" t="s">
        <v>17</v>
      </c>
      <c r="P63" s="10" t="s">
        <v>12</v>
      </c>
    </row>
    <row r="64" spans="1:16" ht="14.25" x14ac:dyDescent="0.2">
      <c r="A64" s="1609" t="s">
        <v>2132</v>
      </c>
      <c r="B64" s="302">
        <v>107</v>
      </c>
      <c r="C64" s="84" t="s">
        <v>17</v>
      </c>
      <c r="D64" s="84" t="s">
        <v>17</v>
      </c>
      <c r="E64" s="84" t="s">
        <v>17</v>
      </c>
      <c r="F64" s="84" t="s">
        <v>17</v>
      </c>
      <c r="G64" s="84" t="s">
        <v>17</v>
      </c>
      <c r="H64" s="84" t="s">
        <v>17</v>
      </c>
      <c r="I64" s="84" t="s">
        <v>17</v>
      </c>
      <c r="J64" s="84" t="s">
        <v>17</v>
      </c>
      <c r="K64" s="84" t="s">
        <v>17</v>
      </c>
      <c r="L64" s="84" t="s">
        <v>17</v>
      </c>
      <c r="M64" s="84" t="s">
        <v>17</v>
      </c>
      <c r="P64" s="10" t="s">
        <v>12</v>
      </c>
    </row>
    <row r="65" spans="1:31" ht="14.25" x14ac:dyDescent="0.2">
      <c r="A65" s="1609" t="s">
        <v>2131</v>
      </c>
      <c r="B65" s="302">
        <v>108</v>
      </c>
      <c r="C65" s="84" t="s">
        <v>17</v>
      </c>
      <c r="D65" s="84" t="s">
        <v>17</v>
      </c>
      <c r="E65" s="84" t="s">
        <v>17</v>
      </c>
      <c r="F65" s="84" t="s">
        <v>17</v>
      </c>
      <c r="G65" s="84" t="s">
        <v>17</v>
      </c>
      <c r="H65" s="84" t="s">
        <v>17</v>
      </c>
      <c r="I65" s="84" t="s">
        <v>17</v>
      </c>
      <c r="J65" s="84" t="s">
        <v>17</v>
      </c>
      <c r="K65" s="84" t="s">
        <v>17</v>
      </c>
      <c r="L65" s="84" t="s">
        <v>17</v>
      </c>
      <c r="M65" s="84" t="s">
        <v>17</v>
      </c>
      <c r="P65" s="10" t="s">
        <v>12</v>
      </c>
    </row>
    <row r="66" spans="1:31" ht="14.25" x14ac:dyDescent="0.2">
      <c r="A66" s="1609" t="s">
        <v>2130</v>
      </c>
      <c r="B66" s="302">
        <v>109</v>
      </c>
      <c r="C66" s="84" t="s">
        <v>17</v>
      </c>
      <c r="D66" s="84" t="s">
        <v>17</v>
      </c>
      <c r="E66" s="84" t="s">
        <v>17</v>
      </c>
      <c r="F66" s="84" t="s">
        <v>17</v>
      </c>
      <c r="G66" s="84" t="s">
        <v>17</v>
      </c>
      <c r="H66" s="84" t="s">
        <v>17</v>
      </c>
      <c r="I66" s="84" t="s">
        <v>17</v>
      </c>
      <c r="J66" s="84" t="s">
        <v>17</v>
      </c>
      <c r="K66" s="84" t="s">
        <v>17</v>
      </c>
      <c r="L66" s="84" t="s">
        <v>17</v>
      </c>
      <c r="M66" s="84" t="s">
        <v>17</v>
      </c>
      <c r="P66" s="10" t="s">
        <v>12</v>
      </c>
    </row>
    <row r="67" spans="1:31" ht="14.25" x14ac:dyDescent="0.2">
      <c r="A67" s="1609" t="s">
        <v>2129</v>
      </c>
      <c r="B67" s="302">
        <v>110</v>
      </c>
      <c r="C67" s="84" t="s">
        <v>17</v>
      </c>
      <c r="D67" s="84" t="s">
        <v>17</v>
      </c>
      <c r="E67" s="84" t="s">
        <v>17</v>
      </c>
      <c r="F67" s="84" t="s">
        <v>17</v>
      </c>
      <c r="G67" s="84" t="s">
        <v>17</v>
      </c>
      <c r="H67" s="84" t="s">
        <v>17</v>
      </c>
      <c r="I67" s="84" t="s">
        <v>17</v>
      </c>
      <c r="J67" s="84" t="s">
        <v>17</v>
      </c>
      <c r="K67" s="84" t="s">
        <v>17</v>
      </c>
      <c r="L67" s="84" t="s">
        <v>17</v>
      </c>
      <c r="M67" s="84" t="s">
        <v>17</v>
      </c>
      <c r="P67" s="10" t="s">
        <v>12</v>
      </c>
    </row>
    <row r="68" spans="1:31" ht="14.25" x14ac:dyDescent="0.2">
      <c r="A68" s="1609" t="s">
        <v>2128</v>
      </c>
      <c r="B68" s="302">
        <v>111</v>
      </c>
      <c r="C68" s="84" t="s">
        <v>17</v>
      </c>
      <c r="D68" s="84" t="s">
        <v>17</v>
      </c>
      <c r="E68" s="84" t="s">
        <v>17</v>
      </c>
      <c r="F68" s="84" t="s">
        <v>17</v>
      </c>
      <c r="G68" s="84" t="s">
        <v>17</v>
      </c>
      <c r="H68" s="84" t="s">
        <v>17</v>
      </c>
      <c r="I68" s="84" t="s">
        <v>17</v>
      </c>
      <c r="J68" s="84" t="s">
        <v>17</v>
      </c>
      <c r="K68" s="84" t="s">
        <v>17</v>
      </c>
      <c r="L68" s="84" t="s">
        <v>17</v>
      </c>
      <c r="M68" s="84" t="s">
        <v>17</v>
      </c>
      <c r="P68" s="10" t="s">
        <v>12</v>
      </c>
    </row>
    <row r="69" spans="1:31" ht="14.25" x14ac:dyDescent="0.2">
      <c r="A69" s="1609" t="s">
        <v>2127</v>
      </c>
      <c r="B69" s="302">
        <v>112</v>
      </c>
      <c r="C69" s="84" t="s">
        <v>17</v>
      </c>
      <c r="D69" s="84" t="s">
        <v>17</v>
      </c>
      <c r="E69" s="84" t="s">
        <v>17</v>
      </c>
      <c r="F69" s="84" t="s">
        <v>17</v>
      </c>
      <c r="G69" s="84" t="s">
        <v>17</v>
      </c>
      <c r="H69" s="84" t="s">
        <v>17</v>
      </c>
      <c r="I69" s="84" t="s">
        <v>17</v>
      </c>
      <c r="J69" s="84" t="s">
        <v>17</v>
      </c>
      <c r="K69" s="84" t="s">
        <v>17</v>
      </c>
      <c r="L69" s="84" t="s">
        <v>17</v>
      </c>
      <c r="M69" s="84" t="s">
        <v>17</v>
      </c>
      <c r="P69" s="10" t="s">
        <v>12</v>
      </c>
    </row>
    <row r="70" spans="1:31" ht="14.25" x14ac:dyDescent="0.2">
      <c r="A70" s="1609" t="s">
        <v>2126</v>
      </c>
      <c r="B70" s="302">
        <v>113</v>
      </c>
      <c r="C70" s="84" t="s">
        <v>17</v>
      </c>
      <c r="D70" s="84" t="s">
        <v>17</v>
      </c>
      <c r="E70" s="84" t="s">
        <v>17</v>
      </c>
      <c r="F70" s="84" t="s">
        <v>17</v>
      </c>
      <c r="G70" s="84" t="s">
        <v>17</v>
      </c>
      <c r="H70" s="84" t="s">
        <v>17</v>
      </c>
      <c r="I70" s="84" t="s">
        <v>17</v>
      </c>
      <c r="J70" s="84" t="s">
        <v>17</v>
      </c>
      <c r="K70" s="84" t="s">
        <v>17</v>
      </c>
      <c r="L70" s="84" t="s">
        <v>17</v>
      </c>
      <c r="M70" s="84" t="s">
        <v>17</v>
      </c>
      <c r="P70" s="10" t="s">
        <v>12</v>
      </c>
    </row>
    <row r="71" spans="1:31" ht="14.25" x14ac:dyDescent="0.2">
      <c r="A71" s="1609" t="s">
        <v>2125</v>
      </c>
      <c r="B71" s="302">
        <v>114</v>
      </c>
      <c r="C71" s="84" t="s">
        <v>17</v>
      </c>
      <c r="D71" s="84" t="s">
        <v>17</v>
      </c>
      <c r="E71" s="84" t="s">
        <v>17</v>
      </c>
      <c r="F71" s="84" t="s">
        <v>17</v>
      </c>
      <c r="G71" s="84" t="s">
        <v>17</v>
      </c>
      <c r="H71" s="84" t="s">
        <v>17</v>
      </c>
      <c r="I71" s="84" t="s">
        <v>17</v>
      </c>
      <c r="J71" s="84" t="s">
        <v>17</v>
      </c>
      <c r="K71" s="84" t="s">
        <v>17</v>
      </c>
      <c r="L71" s="84" t="s">
        <v>17</v>
      </c>
      <c r="M71" s="84" t="s">
        <v>17</v>
      </c>
      <c r="P71" s="10" t="s">
        <v>12</v>
      </c>
    </row>
    <row r="72" spans="1:31" ht="14.25" x14ac:dyDescent="0.2">
      <c r="A72" s="1609" t="s">
        <v>2124</v>
      </c>
      <c r="B72" s="302">
        <v>115</v>
      </c>
      <c r="C72" s="84" t="s">
        <v>17</v>
      </c>
      <c r="D72" s="84" t="s">
        <v>17</v>
      </c>
      <c r="E72" s="84" t="s">
        <v>17</v>
      </c>
      <c r="F72" s="84" t="s">
        <v>17</v>
      </c>
      <c r="G72" s="84" t="s">
        <v>17</v>
      </c>
      <c r="H72" s="84" t="s">
        <v>17</v>
      </c>
      <c r="I72" s="84" t="s">
        <v>17</v>
      </c>
      <c r="J72" s="84" t="s">
        <v>17</v>
      </c>
      <c r="K72" s="84" t="s">
        <v>17</v>
      </c>
      <c r="L72" s="84" t="s">
        <v>17</v>
      </c>
      <c r="M72" s="84" t="s">
        <v>17</v>
      </c>
      <c r="P72" s="10" t="s">
        <v>12</v>
      </c>
    </row>
    <row r="73" spans="1:31" ht="14.25" x14ac:dyDescent="0.2">
      <c r="A73" s="1609" t="s">
        <v>2123</v>
      </c>
      <c r="B73" s="302">
        <v>116</v>
      </c>
      <c r="C73" s="84" t="s">
        <v>17</v>
      </c>
      <c r="D73" s="84" t="s">
        <v>17</v>
      </c>
      <c r="E73" s="84" t="s">
        <v>17</v>
      </c>
      <c r="F73" s="84" t="s">
        <v>17</v>
      </c>
      <c r="G73" s="84" t="s">
        <v>17</v>
      </c>
      <c r="H73" s="84" t="s">
        <v>17</v>
      </c>
      <c r="I73" s="84" t="s">
        <v>17</v>
      </c>
      <c r="J73" s="84" t="s">
        <v>17</v>
      </c>
      <c r="K73" s="84" t="s">
        <v>17</v>
      </c>
      <c r="L73" s="84" t="s">
        <v>17</v>
      </c>
      <c r="M73" s="84" t="s">
        <v>17</v>
      </c>
      <c r="P73" s="10" t="s">
        <v>12</v>
      </c>
    </row>
    <row r="74" spans="1:31" ht="14.25" x14ac:dyDescent="0.2">
      <c r="A74" s="1609" t="s">
        <v>2122</v>
      </c>
      <c r="B74" s="302">
        <v>117</v>
      </c>
      <c r="C74" s="84" t="s">
        <v>17</v>
      </c>
      <c r="D74" s="84" t="s">
        <v>17</v>
      </c>
      <c r="E74" s="84" t="s">
        <v>17</v>
      </c>
      <c r="F74" s="84" t="s">
        <v>17</v>
      </c>
      <c r="G74" s="84" t="s">
        <v>17</v>
      </c>
      <c r="H74" s="84" t="s">
        <v>17</v>
      </c>
      <c r="I74" s="84" t="s">
        <v>17</v>
      </c>
      <c r="J74" s="84" t="s">
        <v>17</v>
      </c>
      <c r="K74" s="84" t="s">
        <v>17</v>
      </c>
      <c r="L74" s="84" t="s">
        <v>17</v>
      </c>
      <c r="M74" s="84" t="s">
        <v>17</v>
      </c>
      <c r="P74" s="10" t="s">
        <v>12</v>
      </c>
    </row>
    <row r="75" spans="1:31" s="2106" customFormat="1" ht="14.25" x14ac:dyDescent="0.2">
      <c r="A75" s="1609" t="s">
        <v>2121</v>
      </c>
      <c r="B75" s="302">
        <v>118</v>
      </c>
      <c r="C75" s="84" t="s">
        <v>17</v>
      </c>
      <c r="D75" s="84" t="s">
        <v>17</v>
      </c>
      <c r="E75" s="84" t="s">
        <v>17</v>
      </c>
      <c r="F75" s="84" t="s">
        <v>17</v>
      </c>
      <c r="G75" s="84" t="s">
        <v>17</v>
      </c>
      <c r="H75" s="84" t="s">
        <v>17</v>
      </c>
      <c r="I75" s="84" t="s">
        <v>17</v>
      </c>
      <c r="J75" s="84" t="s">
        <v>17</v>
      </c>
      <c r="K75" s="84" t="s">
        <v>17</v>
      </c>
      <c r="L75" s="84" t="s">
        <v>17</v>
      </c>
      <c r="M75" s="84" t="s">
        <v>17</v>
      </c>
      <c r="P75" s="10" t="s">
        <v>12</v>
      </c>
    </row>
    <row r="76" spans="1:31" ht="14.25" x14ac:dyDescent="0.2">
      <c r="A76" s="2291" t="s">
        <v>2537</v>
      </c>
      <c r="B76" s="238">
        <v>119</v>
      </c>
      <c r="C76" s="86" t="s">
        <v>17</v>
      </c>
      <c r="D76" s="86" t="s">
        <v>17</v>
      </c>
      <c r="E76" s="86" t="s">
        <v>17</v>
      </c>
      <c r="F76" s="86" t="s">
        <v>17</v>
      </c>
      <c r="G76" s="86" t="s">
        <v>17</v>
      </c>
      <c r="H76" s="86" t="s">
        <v>17</v>
      </c>
      <c r="I76" s="86" t="s">
        <v>17</v>
      </c>
      <c r="J76" s="86" t="s">
        <v>17</v>
      </c>
      <c r="K76" s="86" t="s">
        <v>17</v>
      </c>
      <c r="L76" s="86" t="s">
        <v>17</v>
      </c>
      <c r="M76" s="86" t="s">
        <v>17</v>
      </c>
      <c r="P76" s="10" t="s">
        <v>12</v>
      </c>
    </row>
    <row r="77" spans="1:31" ht="14.25" x14ac:dyDescent="0.2">
      <c r="P77" s="10" t="s">
        <v>12</v>
      </c>
    </row>
    <row r="78" spans="1:31" s="2106" customFormat="1" ht="15" x14ac:dyDescent="0.25">
      <c r="A78" s="1500" t="s">
        <v>2503</v>
      </c>
      <c r="B78" s="2"/>
      <c r="C78" s="2"/>
      <c r="D78" s="2"/>
      <c r="E78" s="2"/>
      <c r="F78" s="2"/>
      <c r="G78" s="2"/>
      <c r="H78" s="2"/>
      <c r="I78" s="2"/>
      <c r="J78" s="2"/>
      <c r="K78" s="2"/>
      <c r="L78" s="2"/>
      <c r="M78" s="2"/>
      <c r="N78" s="1599"/>
      <c r="P78" s="10" t="s">
        <v>12</v>
      </c>
      <c r="R78" s="989" t="s">
        <v>2534</v>
      </c>
      <c r="S78" s="989" t="b">
        <f>'FT18.Participant'!$L$4</f>
        <v>0</v>
      </c>
    </row>
    <row r="79" spans="1:31" s="2106" customFormat="1" ht="14.25" x14ac:dyDescent="0.2">
      <c r="P79" s="10" t="s">
        <v>12</v>
      </c>
      <c r="R79" s="2106" t="s">
        <v>2533</v>
      </c>
      <c r="Y79" s="2106" t="s">
        <v>2532</v>
      </c>
      <c r="AE79" s="2106" t="s">
        <v>2531</v>
      </c>
    </row>
    <row r="80" spans="1:31" s="2106" customFormat="1" ht="14.25" x14ac:dyDescent="0.2">
      <c r="C80" s="1600" t="s">
        <v>2157</v>
      </c>
      <c r="D80" s="15"/>
      <c r="E80" s="15"/>
      <c r="F80" s="15"/>
      <c r="G80" s="15"/>
      <c r="H80" s="15"/>
      <c r="I80" s="15"/>
      <c r="J80" s="15"/>
      <c r="K80" s="15"/>
      <c r="L80" s="15"/>
      <c r="M80" s="15"/>
      <c r="N80" s="1601"/>
      <c r="P80" s="10" t="s">
        <v>12</v>
      </c>
    </row>
    <row r="81" spans="1:35" s="2106" customFormat="1" ht="38.25" x14ac:dyDescent="0.2">
      <c r="A81" s="1602" t="s">
        <v>2149</v>
      </c>
      <c r="B81" s="1610"/>
      <c r="C81" s="1960" t="s">
        <v>820</v>
      </c>
      <c r="D81" s="1960" t="s">
        <v>821</v>
      </c>
      <c r="E81" s="337" t="s">
        <v>2526</v>
      </c>
      <c r="F81" s="337" t="s">
        <v>2527</v>
      </c>
      <c r="G81" s="337" t="s">
        <v>2528</v>
      </c>
      <c r="H81" s="337" t="s">
        <v>2539</v>
      </c>
      <c r="I81" s="1960" t="s">
        <v>2148</v>
      </c>
      <c r="J81" s="1960" t="s">
        <v>2164</v>
      </c>
      <c r="K81" s="1960" t="s">
        <v>116</v>
      </c>
      <c r="L81" s="1960" t="s">
        <v>2502</v>
      </c>
      <c r="M81" s="1960" t="s">
        <v>826</v>
      </c>
      <c r="N81" s="1960" t="s">
        <v>2535</v>
      </c>
      <c r="P81" s="10" t="s">
        <v>12</v>
      </c>
      <c r="R81" s="337" t="s">
        <v>821</v>
      </c>
      <c r="S81" s="337" t="s">
        <v>2526</v>
      </c>
      <c r="T81" s="337" t="s">
        <v>2527</v>
      </c>
      <c r="U81" s="337" t="s">
        <v>2528</v>
      </c>
      <c r="V81" s="337" t="s">
        <v>2529</v>
      </c>
      <c r="W81" s="337" t="s">
        <v>2530</v>
      </c>
      <c r="Y81" s="337" t="s">
        <v>821</v>
      </c>
      <c r="Z81" s="337" t="s">
        <v>2526</v>
      </c>
      <c r="AA81" s="337" t="s">
        <v>2527</v>
      </c>
      <c r="AB81" s="337" t="s">
        <v>2528</v>
      </c>
      <c r="AC81" s="337" t="s">
        <v>2529</v>
      </c>
      <c r="AE81" s="337" t="s">
        <v>821</v>
      </c>
      <c r="AF81" s="337" t="s">
        <v>2526</v>
      </c>
      <c r="AG81" s="337" t="s">
        <v>2527</v>
      </c>
      <c r="AH81" s="337" t="s">
        <v>2528</v>
      </c>
      <c r="AI81" s="337" t="s">
        <v>2529</v>
      </c>
    </row>
    <row r="82" spans="1:35" s="2106" customFormat="1" ht="14.25" x14ac:dyDescent="0.2">
      <c r="A82" s="243">
        <v>1</v>
      </c>
      <c r="B82" s="393">
        <f>1+B8</f>
        <v>34</v>
      </c>
      <c r="C82" s="19">
        <v>3</v>
      </c>
      <c r="D82" s="19">
        <v>4</v>
      </c>
      <c r="E82" s="19">
        <v>5</v>
      </c>
      <c r="F82" s="19">
        <v>6</v>
      </c>
      <c r="G82" s="19">
        <v>7</v>
      </c>
      <c r="H82" s="19">
        <v>8</v>
      </c>
      <c r="I82" s="19">
        <v>9</v>
      </c>
      <c r="J82" s="19">
        <v>10</v>
      </c>
      <c r="K82" s="19">
        <v>11</v>
      </c>
      <c r="L82" s="19">
        <v>12</v>
      </c>
      <c r="M82" s="19">
        <v>13</v>
      </c>
      <c r="N82" s="19">
        <v>14</v>
      </c>
      <c r="P82" s="10" t="s">
        <v>12</v>
      </c>
    </row>
    <row r="83" spans="1:35" s="2106" customFormat="1" ht="14.25" x14ac:dyDescent="0.2">
      <c r="A83" s="1603" t="s">
        <v>827</v>
      </c>
      <c r="B83" s="134">
        <v>1</v>
      </c>
      <c r="C83" s="94" t="s">
        <v>17</v>
      </c>
      <c r="D83" s="94" t="s">
        <v>17</v>
      </c>
      <c r="E83" s="94" t="s">
        <v>17</v>
      </c>
      <c r="F83" s="94" t="s">
        <v>17</v>
      </c>
      <c r="G83" s="94" t="s">
        <v>17</v>
      </c>
      <c r="H83" s="94" t="s">
        <v>17</v>
      </c>
      <c r="I83" s="94" t="s">
        <v>17</v>
      </c>
      <c r="J83" s="94" t="s">
        <v>17</v>
      </c>
      <c r="K83" s="94" t="s">
        <v>17</v>
      </c>
      <c r="L83" s="94" t="s">
        <v>17</v>
      </c>
      <c r="M83" s="94" t="s">
        <v>17</v>
      </c>
      <c r="N83" s="1358" t="str">
        <f>IFERROR((SUMPRODUCT(D83:H83,R83:V83)+SUM(I83:J83)*V83)/SUM(D83:L83),"-")</f>
        <v>-</v>
      </c>
      <c r="P83" s="10" t="s">
        <v>12</v>
      </c>
      <c r="Q83" s="1603" t="s">
        <v>827</v>
      </c>
      <c r="R83" s="2287">
        <f>IF($S$78,AE83,Y83)</f>
        <v>0</v>
      </c>
      <c r="S83" s="2287">
        <f t="shared" ref="S83:V98" si="2">IF($S$78,AF83,Z83)</f>
        <v>5.8789999999999997E-3</v>
      </c>
      <c r="T83" s="2287">
        <f t="shared" si="2"/>
        <v>4.0309999999999999E-3</v>
      </c>
      <c r="U83" s="2287">
        <f t="shared" si="2"/>
        <v>6.0219999999999996E-3</v>
      </c>
      <c r="V83" s="2287">
        <f t="shared" si="2"/>
        <v>9.4719999999999995E-3</v>
      </c>
      <c r="W83" s="2288">
        <v>0</v>
      </c>
      <c r="Y83" s="2287">
        <v>0</v>
      </c>
      <c r="Z83" s="2287">
        <v>5.8789999999999997E-3</v>
      </c>
      <c r="AA83" s="2287">
        <v>4.0309999999999999E-3</v>
      </c>
      <c r="AB83" s="2287">
        <v>6.0219999999999996E-3</v>
      </c>
      <c r="AC83" s="2287">
        <v>9.4719999999999995E-3</v>
      </c>
      <c r="AE83" s="2287">
        <v>0</v>
      </c>
      <c r="AF83" s="2287">
        <v>7.5790000000000007E-3</v>
      </c>
      <c r="AG83" s="2287">
        <v>5.5310000000000003E-3</v>
      </c>
      <c r="AH83" s="2287">
        <v>8.0219999999999996E-3</v>
      </c>
      <c r="AI83" s="2287">
        <v>1.1872000000000001E-2</v>
      </c>
    </row>
    <row r="84" spans="1:35" s="2106" customFormat="1" ht="14.25" x14ac:dyDescent="0.2">
      <c r="A84" s="1604" t="s">
        <v>828</v>
      </c>
      <c r="B84" s="134">
        <v>2</v>
      </c>
      <c r="C84" s="84" t="s">
        <v>17</v>
      </c>
      <c r="D84" s="84" t="s">
        <v>17</v>
      </c>
      <c r="E84" s="84" t="s">
        <v>17</v>
      </c>
      <c r="F84" s="84" t="s">
        <v>17</v>
      </c>
      <c r="G84" s="84" t="s">
        <v>17</v>
      </c>
      <c r="H84" s="84" t="s">
        <v>17</v>
      </c>
      <c r="I84" s="84" t="s">
        <v>17</v>
      </c>
      <c r="J84" s="84" t="s">
        <v>17</v>
      </c>
      <c r="K84" s="84" t="s">
        <v>17</v>
      </c>
      <c r="L84" s="84" t="s">
        <v>17</v>
      </c>
      <c r="M84" s="84" t="s">
        <v>17</v>
      </c>
      <c r="N84" s="882" t="str">
        <f t="shared" ref="N84:N128" si="3">IFERROR((SUMPRODUCT(D84:H84,R84:V84)+SUM(I84:J84)*V84)/SUM(D84:L84),"-")</f>
        <v>-</v>
      </c>
      <c r="P84" s="10" t="s">
        <v>12</v>
      </c>
      <c r="Q84" s="1604" t="s">
        <v>828</v>
      </c>
      <c r="R84" s="2287">
        <f t="shared" ref="R84:R117" si="4">IF($S$78,AE84,Y84)</f>
        <v>0</v>
      </c>
      <c r="S84" s="2287">
        <f t="shared" si="2"/>
        <v>5.3790000000000001E-3</v>
      </c>
      <c r="T84" s="2287">
        <f t="shared" si="2"/>
        <v>2.7310000000000004E-3</v>
      </c>
      <c r="U84" s="2287">
        <f t="shared" si="2"/>
        <v>5.0219999999999996E-3</v>
      </c>
      <c r="V84" s="2287">
        <f t="shared" si="2"/>
        <v>7.7720000000000003E-3</v>
      </c>
      <c r="W84" s="2288">
        <v>0</v>
      </c>
      <c r="Y84" s="2287">
        <v>0</v>
      </c>
      <c r="Z84" s="2287">
        <v>5.3790000000000001E-3</v>
      </c>
      <c r="AA84" s="2287">
        <v>2.7310000000000004E-3</v>
      </c>
      <c r="AB84" s="2287">
        <v>5.0219999999999996E-3</v>
      </c>
      <c r="AC84" s="2287">
        <v>7.7720000000000003E-3</v>
      </c>
      <c r="AE84" s="2287">
        <v>0</v>
      </c>
      <c r="AF84" s="2287">
        <v>7.0790000000000002E-3</v>
      </c>
      <c r="AG84" s="2287">
        <v>4.2310000000000004E-3</v>
      </c>
      <c r="AH84" s="2287">
        <v>6.9220000000000002E-3</v>
      </c>
      <c r="AI84" s="2287">
        <v>1.0572E-2</v>
      </c>
    </row>
    <row r="85" spans="1:35" s="2106" customFormat="1" ht="14.25" x14ac:dyDescent="0.2">
      <c r="A85" s="1604" t="s">
        <v>829</v>
      </c>
      <c r="B85" s="134">
        <v>3</v>
      </c>
      <c r="C85" s="84" t="s">
        <v>17</v>
      </c>
      <c r="D85" s="84" t="s">
        <v>17</v>
      </c>
      <c r="E85" s="84" t="s">
        <v>17</v>
      </c>
      <c r="F85" s="84" t="s">
        <v>17</v>
      </c>
      <c r="G85" s="84" t="s">
        <v>17</v>
      </c>
      <c r="H85" s="84" t="s">
        <v>17</v>
      </c>
      <c r="I85" s="84" t="s">
        <v>17</v>
      </c>
      <c r="J85" s="84" t="s">
        <v>17</v>
      </c>
      <c r="K85" s="84" t="s">
        <v>17</v>
      </c>
      <c r="L85" s="84" t="s">
        <v>17</v>
      </c>
      <c r="M85" s="84" t="s">
        <v>17</v>
      </c>
      <c r="N85" s="882" t="str">
        <f t="shared" si="3"/>
        <v>-</v>
      </c>
      <c r="P85" s="10" t="s">
        <v>12</v>
      </c>
      <c r="Q85" s="1604" t="s">
        <v>829</v>
      </c>
      <c r="R85" s="2287">
        <f t="shared" si="4"/>
        <v>0</v>
      </c>
      <c r="S85" s="2287">
        <f t="shared" si="2"/>
        <v>5.8789999999999997E-3</v>
      </c>
      <c r="T85" s="2287">
        <f t="shared" si="2"/>
        <v>4.0309999999999999E-3</v>
      </c>
      <c r="U85" s="2287">
        <f t="shared" si="2"/>
        <v>6.0219999999999996E-3</v>
      </c>
      <c r="V85" s="2287">
        <f t="shared" si="2"/>
        <v>9.4719999999999995E-3</v>
      </c>
      <c r="W85" s="2288">
        <v>0</v>
      </c>
      <c r="Y85" s="2287">
        <v>0</v>
      </c>
      <c r="Z85" s="2287">
        <v>5.8789999999999997E-3</v>
      </c>
      <c r="AA85" s="2287">
        <v>4.0309999999999999E-3</v>
      </c>
      <c r="AB85" s="2287">
        <v>6.0219999999999996E-3</v>
      </c>
      <c r="AC85" s="2287">
        <v>9.4719999999999995E-3</v>
      </c>
      <c r="AE85" s="2287">
        <v>0</v>
      </c>
      <c r="AF85" s="2287">
        <v>7.5790000000000007E-3</v>
      </c>
      <c r="AG85" s="2287">
        <v>5.5310000000000003E-3</v>
      </c>
      <c r="AH85" s="2287">
        <v>8.0219999999999996E-3</v>
      </c>
      <c r="AI85" s="2287">
        <v>1.1872000000000001E-2</v>
      </c>
    </row>
    <row r="86" spans="1:35" s="2106" customFormat="1" ht="14.25" x14ac:dyDescent="0.2">
      <c r="A86" s="1604" t="s">
        <v>830</v>
      </c>
      <c r="B86" s="134">
        <v>4</v>
      </c>
      <c r="C86" s="84" t="s">
        <v>17</v>
      </c>
      <c r="D86" s="84" t="s">
        <v>17</v>
      </c>
      <c r="E86" s="84" t="s">
        <v>17</v>
      </c>
      <c r="F86" s="84" t="s">
        <v>17</v>
      </c>
      <c r="G86" s="84" t="s">
        <v>17</v>
      </c>
      <c r="H86" s="84" t="s">
        <v>17</v>
      </c>
      <c r="I86" s="84" t="s">
        <v>17</v>
      </c>
      <c r="J86" s="84" t="s">
        <v>17</v>
      </c>
      <c r="K86" s="84" t="s">
        <v>17</v>
      </c>
      <c r="L86" s="84" t="s">
        <v>17</v>
      </c>
      <c r="M86" s="84" t="s">
        <v>17</v>
      </c>
      <c r="N86" s="882" t="str">
        <f t="shared" si="3"/>
        <v>-</v>
      </c>
      <c r="P86" s="10" t="s">
        <v>12</v>
      </c>
      <c r="Q86" s="1604" t="s">
        <v>830</v>
      </c>
      <c r="R86" s="2287">
        <f t="shared" si="4"/>
        <v>-2.6164999999999999E-3</v>
      </c>
      <c r="S86" s="2287">
        <f t="shared" si="2"/>
        <v>1.7900000000000001E-4</v>
      </c>
      <c r="T86" s="2287">
        <f t="shared" si="2"/>
        <v>-4.6899999999999996E-4</v>
      </c>
      <c r="U86" s="2287">
        <f t="shared" si="2"/>
        <v>1.2219999999999998E-3</v>
      </c>
      <c r="V86" s="2287">
        <f t="shared" si="2"/>
        <v>2.5720000000000001E-3</v>
      </c>
      <c r="W86" s="2288">
        <v>0</v>
      </c>
      <c r="Y86" s="2287">
        <v>-2.6164999999999999E-3</v>
      </c>
      <c r="Z86" s="2287">
        <v>1.7900000000000001E-4</v>
      </c>
      <c r="AA86" s="2287">
        <v>-4.6899999999999996E-4</v>
      </c>
      <c r="AB86" s="2287">
        <v>1.2219999999999998E-3</v>
      </c>
      <c r="AC86" s="2287">
        <v>2.5720000000000001E-3</v>
      </c>
      <c r="AE86" s="2287">
        <v>-1.609E-3</v>
      </c>
      <c r="AF86" s="2287">
        <v>1.379E-3</v>
      </c>
      <c r="AG86" s="2287">
        <v>7.310000000000001E-4</v>
      </c>
      <c r="AH86" s="2287">
        <v>3.1219999999999998E-3</v>
      </c>
      <c r="AI86" s="2287">
        <v>5.8719999999999996E-3</v>
      </c>
    </row>
    <row r="87" spans="1:35" s="2106" customFormat="1" ht="14.25" x14ac:dyDescent="0.2">
      <c r="A87" s="1604" t="s">
        <v>831</v>
      </c>
      <c r="B87" s="134">
        <v>5</v>
      </c>
      <c r="C87" s="84" t="s">
        <v>17</v>
      </c>
      <c r="D87" s="84" t="s">
        <v>17</v>
      </c>
      <c r="E87" s="84" t="s">
        <v>17</v>
      </c>
      <c r="F87" s="84" t="s">
        <v>17</v>
      </c>
      <c r="G87" s="84" t="s">
        <v>17</v>
      </c>
      <c r="H87" s="84" t="s">
        <v>17</v>
      </c>
      <c r="I87" s="84" t="s">
        <v>17</v>
      </c>
      <c r="J87" s="84" t="s">
        <v>17</v>
      </c>
      <c r="K87" s="84" t="s">
        <v>17</v>
      </c>
      <c r="L87" s="84" t="s">
        <v>17</v>
      </c>
      <c r="M87" s="84" t="s">
        <v>17</v>
      </c>
      <c r="N87" s="882" t="str">
        <f t="shared" si="3"/>
        <v>-</v>
      </c>
      <c r="P87" s="10" t="s">
        <v>12</v>
      </c>
      <c r="Q87" s="1604" t="s">
        <v>831</v>
      </c>
      <c r="R87" s="2287">
        <f t="shared" si="4"/>
        <v>-4.7794871794871796E-4</v>
      </c>
      <c r="S87" s="2287">
        <f t="shared" si="2"/>
        <v>5.3790000000000001E-3</v>
      </c>
      <c r="T87" s="2287">
        <f t="shared" si="2"/>
        <v>2.7310000000000004E-3</v>
      </c>
      <c r="U87" s="2287">
        <f t="shared" si="2"/>
        <v>5.0219999999999996E-3</v>
      </c>
      <c r="V87" s="2287">
        <f t="shared" si="2"/>
        <v>7.7720000000000003E-3</v>
      </c>
      <c r="W87" s="2288">
        <v>0</v>
      </c>
      <c r="Y87" s="2287">
        <v>-4.7794871794871796E-4</v>
      </c>
      <c r="Z87" s="2287">
        <v>5.3790000000000001E-3</v>
      </c>
      <c r="AA87" s="2287">
        <v>2.7310000000000004E-3</v>
      </c>
      <c r="AB87" s="2287">
        <v>5.0219999999999996E-3</v>
      </c>
      <c r="AC87" s="2287">
        <v>7.7720000000000003E-3</v>
      </c>
      <c r="AE87" s="2287">
        <v>-3.1128205128205127E-4</v>
      </c>
      <c r="AF87" s="2287">
        <v>7.0790000000000002E-3</v>
      </c>
      <c r="AG87" s="2287">
        <v>4.2310000000000004E-3</v>
      </c>
      <c r="AH87" s="2287">
        <v>6.9220000000000002E-3</v>
      </c>
      <c r="AI87" s="2287">
        <v>1.0572E-2</v>
      </c>
    </row>
    <row r="88" spans="1:35" s="2106" customFormat="1" ht="14.25" x14ac:dyDescent="0.2">
      <c r="A88" s="1604" t="s">
        <v>832</v>
      </c>
      <c r="B88" s="134">
        <v>6</v>
      </c>
      <c r="C88" s="84" t="s">
        <v>17</v>
      </c>
      <c r="D88" s="84" t="s">
        <v>17</v>
      </c>
      <c r="E88" s="84" t="s">
        <v>17</v>
      </c>
      <c r="F88" s="84" t="s">
        <v>17</v>
      </c>
      <c r="G88" s="84" t="s">
        <v>17</v>
      </c>
      <c r="H88" s="84" t="s">
        <v>17</v>
      </c>
      <c r="I88" s="84" t="s">
        <v>17</v>
      </c>
      <c r="J88" s="84" t="s">
        <v>17</v>
      </c>
      <c r="K88" s="84" t="s">
        <v>17</v>
      </c>
      <c r="L88" s="84" t="s">
        <v>17</v>
      </c>
      <c r="M88" s="84" t="s">
        <v>17</v>
      </c>
      <c r="N88" s="882" t="str">
        <f t="shared" si="3"/>
        <v>-</v>
      </c>
      <c r="P88" s="10" t="s">
        <v>12</v>
      </c>
      <c r="Q88" s="1604" t="s">
        <v>832</v>
      </c>
      <c r="R88" s="2287">
        <f t="shared" si="4"/>
        <v>0</v>
      </c>
      <c r="S88" s="2287">
        <f t="shared" si="2"/>
        <v>0</v>
      </c>
      <c r="T88" s="2287">
        <f t="shared" si="2"/>
        <v>0</v>
      </c>
      <c r="U88" s="2287">
        <f t="shared" si="2"/>
        <v>1.7728272543059777E-2</v>
      </c>
      <c r="V88" s="2287">
        <f t="shared" si="2"/>
        <v>1.7984753086419752E-2</v>
      </c>
      <c r="W88" s="2288">
        <v>0</v>
      </c>
      <c r="Y88" s="2287">
        <v>0</v>
      </c>
      <c r="Z88" s="2287">
        <v>0</v>
      </c>
      <c r="AA88" s="2287">
        <v>0</v>
      </c>
      <c r="AB88" s="2287">
        <v>1.7728272543059777E-2</v>
      </c>
      <c r="AC88" s="2287">
        <v>1.7984753086419752E-2</v>
      </c>
      <c r="AE88" s="2287">
        <v>0</v>
      </c>
      <c r="AF88" s="2287">
        <v>0</v>
      </c>
      <c r="AG88" s="2287">
        <v>0</v>
      </c>
      <c r="AH88" s="2287">
        <v>1.7728272543059777E-2</v>
      </c>
      <c r="AI88" s="2287">
        <v>1.7984753086419752E-2</v>
      </c>
    </row>
    <row r="89" spans="1:35" s="2106" customFormat="1" ht="14.25" x14ac:dyDescent="0.2">
      <c r="A89" s="1604" t="s">
        <v>833</v>
      </c>
      <c r="B89" s="134">
        <v>7</v>
      </c>
      <c r="C89" s="84" t="s">
        <v>17</v>
      </c>
      <c r="D89" s="84" t="s">
        <v>17</v>
      </c>
      <c r="E89" s="84" t="s">
        <v>17</v>
      </c>
      <c r="F89" s="84" t="s">
        <v>17</v>
      </c>
      <c r="G89" s="84" t="s">
        <v>17</v>
      </c>
      <c r="H89" s="84" t="s">
        <v>17</v>
      </c>
      <c r="I89" s="84" t="s">
        <v>17</v>
      </c>
      <c r="J89" s="84" t="s">
        <v>17</v>
      </c>
      <c r="K89" s="84" t="s">
        <v>17</v>
      </c>
      <c r="L89" s="84" t="s">
        <v>17</v>
      </c>
      <c r="M89" s="84" t="s">
        <v>17</v>
      </c>
      <c r="N89" s="882" t="str">
        <f t="shared" si="3"/>
        <v>-</v>
      </c>
      <c r="P89" s="10" t="s">
        <v>12</v>
      </c>
      <c r="Q89" s="1604" t="s">
        <v>833</v>
      </c>
      <c r="R89" s="2287">
        <f t="shared" si="4"/>
        <v>-4.7794871794871796E-4</v>
      </c>
      <c r="S89" s="2287">
        <f t="shared" si="2"/>
        <v>5.3790000000000001E-3</v>
      </c>
      <c r="T89" s="2287">
        <f t="shared" si="2"/>
        <v>2.7310000000000004E-3</v>
      </c>
      <c r="U89" s="2287">
        <f t="shared" si="2"/>
        <v>5.0219999999999996E-3</v>
      </c>
      <c r="V89" s="2287">
        <f t="shared" si="2"/>
        <v>7.7720000000000003E-3</v>
      </c>
      <c r="W89" s="2288">
        <v>0</v>
      </c>
      <c r="Y89" s="2287">
        <v>-4.7794871794871796E-4</v>
      </c>
      <c r="Z89" s="2287">
        <v>5.3790000000000001E-3</v>
      </c>
      <c r="AA89" s="2287">
        <v>2.7310000000000004E-3</v>
      </c>
      <c r="AB89" s="2287">
        <v>5.0219999999999996E-3</v>
      </c>
      <c r="AC89" s="2287">
        <v>7.7720000000000003E-3</v>
      </c>
      <c r="AE89" s="2287">
        <v>-3.1128205128205127E-4</v>
      </c>
      <c r="AF89" s="2287">
        <v>7.0790000000000002E-3</v>
      </c>
      <c r="AG89" s="2287">
        <v>4.2310000000000004E-3</v>
      </c>
      <c r="AH89" s="2287">
        <v>6.9220000000000002E-3</v>
      </c>
      <c r="AI89" s="2287">
        <v>1.0572E-2</v>
      </c>
    </row>
    <row r="90" spans="1:35" s="2106" customFormat="1" ht="14.25" x14ac:dyDescent="0.2">
      <c r="A90" s="1604" t="s">
        <v>834</v>
      </c>
      <c r="B90" s="134">
        <v>8</v>
      </c>
      <c r="C90" s="84" t="s">
        <v>17</v>
      </c>
      <c r="D90" s="84" t="s">
        <v>17</v>
      </c>
      <c r="E90" s="84" t="s">
        <v>17</v>
      </c>
      <c r="F90" s="84" t="s">
        <v>17</v>
      </c>
      <c r="G90" s="84" t="s">
        <v>17</v>
      </c>
      <c r="H90" s="84" t="s">
        <v>17</v>
      </c>
      <c r="I90" s="84" t="s">
        <v>17</v>
      </c>
      <c r="J90" s="84" t="s">
        <v>17</v>
      </c>
      <c r="K90" s="84" t="s">
        <v>17</v>
      </c>
      <c r="L90" s="84" t="s">
        <v>17</v>
      </c>
      <c r="M90" s="84" t="s">
        <v>17</v>
      </c>
      <c r="N90" s="882" t="str">
        <f t="shared" si="3"/>
        <v>-</v>
      </c>
      <c r="P90" s="10" t="s">
        <v>12</v>
      </c>
      <c r="Q90" s="1604" t="s">
        <v>834</v>
      </c>
      <c r="R90" s="2287">
        <f t="shared" si="4"/>
        <v>-4.7794871794871796E-4</v>
      </c>
      <c r="S90" s="2287">
        <f t="shared" si="2"/>
        <v>5.3790000000000001E-3</v>
      </c>
      <c r="T90" s="2287">
        <f t="shared" si="2"/>
        <v>2.7310000000000004E-3</v>
      </c>
      <c r="U90" s="2287">
        <f t="shared" si="2"/>
        <v>5.0219999999999996E-3</v>
      </c>
      <c r="V90" s="2287">
        <f t="shared" si="2"/>
        <v>7.7720000000000003E-3</v>
      </c>
      <c r="W90" s="2288">
        <v>0</v>
      </c>
      <c r="Y90" s="2287">
        <v>-4.7794871794871796E-4</v>
      </c>
      <c r="Z90" s="2287">
        <v>5.3790000000000001E-3</v>
      </c>
      <c r="AA90" s="2287">
        <v>2.7310000000000004E-3</v>
      </c>
      <c r="AB90" s="2287">
        <v>5.0219999999999996E-3</v>
      </c>
      <c r="AC90" s="2287">
        <v>7.7720000000000003E-3</v>
      </c>
      <c r="AE90" s="2287">
        <v>-3.1128205128205127E-4</v>
      </c>
      <c r="AF90" s="2287">
        <v>7.0790000000000002E-3</v>
      </c>
      <c r="AG90" s="2287">
        <v>4.2310000000000004E-3</v>
      </c>
      <c r="AH90" s="2287">
        <v>6.9220000000000002E-3</v>
      </c>
      <c r="AI90" s="2287">
        <v>1.0572E-2</v>
      </c>
    </row>
    <row r="91" spans="1:35" s="2106" customFormat="1" ht="14.25" x14ac:dyDescent="0.2">
      <c r="A91" s="1604" t="s">
        <v>835</v>
      </c>
      <c r="B91" s="134">
        <v>9</v>
      </c>
      <c r="C91" s="84" t="s">
        <v>17</v>
      </c>
      <c r="D91" s="84" t="s">
        <v>17</v>
      </c>
      <c r="E91" s="84" t="s">
        <v>17</v>
      </c>
      <c r="F91" s="84" t="s">
        <v>17</v>
      </c>
      <c r="G91" s="84" t="s">
        <v>17</v>
      </c>
      <c r="H91" s="84" t="s">
        <v>17</v>
      </c>
      <c r="I91" s="84" t="s">
        <v>17</v>
      </c>
      <c r="J91" s="84" t="s">
        <v>17</v>
      </c>
      <c r="K91" s="84" t="s">
        <v>17</v>
      </c>
      <c r="L91" s="84" t="s">
        <v>17</v>
      </c>
      <c r="M91" s="84" t="s">
        <v>17</v>
      </c>
      <c r="N91" s="882" t="str">
        <f t="shared" si="3"/>
        <v>-</v>
      </c>
      <c r="P91" s="10" t="s">
        <v>12</v>
      </c>
      <c r="Q91" s="1604" t="s">
        <v>835</v>
      </c>
      <c r="R91" s="2287">
        <f t="shared" si="4"/>
        <v>-4.9649999999999998E-3</v>
      </c>
      <c r="S91" s="2287">
        <f t="shared" si="2"/>
        <v>1.7900000000000001E-4</v>
      </c>
      <c r="T91" s="2287">
        <f t="shared" si="2"/>
        <v>-4.6899999999999996E-4</v>
      </c>
      <c r="U91" s="2287">
        <f t="shared" si="2"/>
        <v>1.2219999999999998E-3</v>
      </c>
      <c r="V91" s="2287">
        <f t="shared" si="2"/>
        <v>2.5720000000000001E-3</v>
      </c>
      <c r="W91" s="2288">
        <v>0</v>
      </c>
      <c r="Y91" s="2287">
        <v>-4.9649999999999998E-3</v>
      </c>
      <c r="Z91" s="2287">
        <v>1.7900000000000001E-4</v>
      </c>
      <c r="AA91" s="2287">
        <v>-4.6899999999999996E-4</v>
      </c>
      <c r="AB91" s="2287">
        <v>1.2219999999999998E-3</v>
      </c>
      <c r="AC91" s="2287">
        <v>2.5720000000000001E-3</v>
      </c>
      <c r="AE91" s="2287">
        <v>-4.3189999999999999E-3</v>
      </c>
      <c r="AF91" s="2287">
        <v>1.379E-3</v>
      </c>
      <c r="AG91" s="2287">
        <v>7.310000000000001E-4</v>
      </c>
      <c r="AH91" s="2287">
        <v>3.1219999999999998E-3</v>
      </c>
      <c r="AI91" s="2287">
        <v>5.8719999999999996E-3</v>
      </c>
    </row>
    <row r="92" spans="1:35" s="2106" customFormat="1" ht="14.25" x14ac:dyDescent="0.2">
      <c r="A92" s="1604" t="s">
        <v>836</v>
      </c>
      <c r="B92" s="134">
        <v>10</v>
      </c>
      <c r="C92" s="84" t="s">
        <v>17</v>
      </c>
      <c r="D92" s="84" t="s">
        <v>17</v>
      </c>
      <c r="E92" s="84" t="s">
        <v>17</v>
      </c>
      <c r="F92" s="84" t="s">
        <v>17</v>
      </c>
      <c r="G92" s="84" t="s">
        <v>17</v>
      </c>
      <c r="H92" s="84" t="s">
        <v>17</v>
      </c>
      <c r="I92" s="84" t="s">
        <v>17</v>
      </c>
      <c r="J92" s="84" t="s">
        <v>17</v>
      </c>
      <c r="K92" s="84" t="s">
        <v>17</v>
      </c>
      <c r="L92" s="84" t="s">
        <v>17</v>
      </c>
      <c r="M92" s="84" t="s">
        <v>17</v>
      </c>
      <c r="N92" s="882" t="str">
        <f t="shared" si="3"/>
        <v>-</v>
      </c>
      <c r="P92" s="10" t="s">
        <v>12</v>
      </c>
      <c r="Q92" s="1604" t="s">
        <v>836</v>
      </c>
      <c r="R92" s="2287">
        <f t="shared" si="4"/>
        <v>-4.3849999999999998E-4</v>
      </c>
      <c r="S92" s="2287">
        <f t="shared" si="2"/>
        <v>1.7900000000000001E-4</v>
      </c>
      <c r="T92" s="2287">
        <f t="shared" si="2"/>
        <v>-4.6899999999999996E-4</v>
      </c>
      <c r="U92" s="2287">
        <f t="shared" si="2"/>
        <v>1.2219999999999998E-3</v>
      </c>
      <c r="V92" s="2287">
        <f t="shared" si="2"/>
        <v>2.5720000000000001E-3</v>
      </c>
      <c r="W92" s="2288">
        <v>0</v>
      </c>
      <c r="Y92" s="2287">
        <v>-4.3849999999999998E-4</v>
      </c>
      <c r="Z92" s="2287">
        <v>1.7900000000000001E-4</v>
      </c>
      <c r="AA92" s="2287">
        <v>-4.6899999999999996E-4</v>
      </c>
      <c r="AB92" s="2287">
        <v>1.2219999999999998E-3</v>
      </c>
      <c r="AC92" s="2287">
        <v>2.5720000000000001E-3</v>
      </c>
      <c r="AE92" s="2287">
        <v>1.2427499999999999E-3</v>
      </c>
      <c r="AF92" s="2287">
        <v>1.379E-3</v>
      </c>
      <c r="AG92" s="2287">
        <v>7.310000000000001E-4</v>
      </c>
      <c r="AH92" s="2287">
        <v>3.1219999999999998E-3</v>
      </c>
      <c r="AI92" s="2287">
        <v>5.8719999999999996E-3</v>
      </c>
    </row>
    <row r="93" spans="1:35" s="2106" customFormat="1" ht="14.25" x14ac:dyDescent="0.2">
      <c r="A93" s="1604" t="s">
        <v>845</v>
      </c>
      <c r="B93" s="134">
        <v>19</v>
      </c>
      <c r="C93" s="84" t="s">
        <v>17</v>
      </c>
      <c r="D93" s="84" t="s">
        <v>17</v>
      </c>
      <c r="E93" s="84" t="s">
        <v>17</v>
      </c>
      <c r="F93" s="84" t="s">
        <v>17</v>
      </c>
      <c r="G93" s="84" t="s">
        <v>17</v>
      </c>
      <c r="H93" s="84" t="s">
        <v>17</v>
      </c>
      <c r="I93" s="84" t="s">
        <v>17</v>
      </c>
      <c r="J93" s="84" t="s">
        <v>17</v>
      </c>
      <c r="K93" s="84" t="s">
        <v>17</v>
      </c>
      <c r="L93" s="84" t="s">
        <v>17</v>
      </c>
      <c r="M93" s="84" t="s">
        <v>17</v>
      </c>
      <c r="N93" s="882" t="str">
        <f t="shared" si="3"/>
        <v>-</v>
      </c>
      <c r="P93" s="10" t="s">
        <v>12</v>
      </c>
      <c r="Q93" s="1604" t="s">
        <v>845</v>
      </c>
      <c r="R93" s="2287">
        <f t="shared" si="4"/>
        <v>4.8924999999999999E-4</v>
      </c>
      <c r="S93" s="2287">
        <f t="shared" si="2"/>
        <v>6.3790000000000001E-3</v>
      </c>
      <c r="T93" s="2287">
        <f t="shared" si="2"/>
        <v>5.731E-3</v>
      </c>
      <c r="U93" s="2287">
        <f t="shared" si="2"/>
        <v>1.1122E-2</v>
      </c>
      <c r="V93" s="2287">
        <f t="shared" si="2"/>
        <v>1.1672E-2</v>
      </c>
      <c r="W93" s="2288">
        <v>0</v>
      </c>
      <c r="Y93" s="2287">
        <v>4.8924999999999999E-4</v>
      </c>
      <c r="Z93" s="2287">
        <v>6.3790000000000001E-3</v>
      </c>
      <c r="AA93" s="2287">
        <v>5.731E-3</v>
      </c>
      <c r="AB93" s="2287">
        <v>1.1122E-2</v>
      </c>
      <c r="AC93" s="2287">
        <v>1.1672E-2</v>
      </c>
      <c r="AE93" s="2287">
        <v>7.4999999999993956E-7</v>
      </c>
      <c r="AF93" s="2287">
        <v>6.0790000000000002E-3</v>
      </c>
      <c r="AG93" s="2287">
        <v>6.9310000000000005E-3</v>
      </c>
      <c r="AH93" s="2287">
        <v>1.2322E-2</v>
      </c>
      <c r="AI93" s="2287">
        <v>1.4671999999999999E-2</v>
      </c>
    </row>
    <row r="94" spans="1:35" s="2106" customFormat="1" ht="14.25" x14ac:dyDescent="0.2">
      <c r="A94" s="1604" t="s">
        <v>846</v>
      </c>
      <c r="B94" s="134">
        <v>20</v>
      </c>
      <c r="C94" s="84" t="s">
        <v>17</v>
      </c>
      <c r="D94" s="84" t="s">
        <v>17</v>
      </c>
      <c r="E94" s="84" t="s">
        <v>17</v>
      </c>
      <c r="F94" s="84" t="s">
        <v>17</v>
      </c>
      <c r="G94" s="84" t="s">
        <v>17</v>
      </c>
      <c r="H94" s="84" t="s">
        <v>17</v>
      </c>
      <c r="I94" s="84" t="s">
        <v>17</v>
      </c>
      <c r="J94" s="84" t="s">
        <v>17</v>
      </c>
      <c r="K94" s="84" t="s">
        <v>17</v>
      </c>
      <c r="L94" s="84" t="s">
        <v>17</v>
      </c>
      <c r="M94" s="84" t="s">
        <v>17</v>
      </c>
      <c r="N94" s="882" t="str">
        <f t="shared" si="3"/>
        <v>-</v>
      </c>
      <c r="P94" s="10" t="s">
        <v>12</v>
      </c>
      <c r="Q94" s="1604" t="s">
        <v>846</v>
      </c>
      <c r="R94" s="2287">
        <f t="shared" si="4"/>
        <v>-4.7794871794871796E-4</v>
      </c>
      <c r="S94" s="2287">
        <f t="shared" si="2"/>
        <v>5.8789999999999997E-3</v>
      </c>
      <c r="T94" s="2287">
        <f t="shared" si="2"/>
        <v>4.0309999999999999E-3</v>
      </c>
      <c r="U94" s="2287">
        <f t="shared" si="2"/>
        <v>6.0219999999999996E-3</v>
      </c>
      <c r="V94" s="2287">
        <f t="shared" si="2"/>
        <v>9.4719999999999995E-3</v>
      </c>
      <c r="W94" s="2288">
        <v>0</v>
      </c>
      <c r="Y94" s="2287">
        <v>-4.7794871794871796E-4</v>
      </c>
      <c r="Z94" s="2287">
        <v>5.8789999999999997E-3</v>
      </c>
      <c r="AA94" s="2287">
        <v>4.0309999999999999E-3</v>
      </c>
      <c r="AB94" s="2287">
        <v>6.0219999999999996E-3</v>
      </c>
      <c r="AC94" s="2287">
        <v>9.4719999999999995E-3</v>
      </c>
      <c r="AE94" s="2287">
        <v>-3.1128205128205127E-4</v>
      </c>
      <c r="AF94" s="2287">
        <v>7.5790000000000007E-3</v>
      </c>
      <c r="AG94" s="2287">
        <v>5.5310000000000003E-3</v>
      </c>
      <c r="AH94" s="2287">
        <v>8.0219999999999996E-3</v>
      </c>
      <c r="AI94" s="2287">
        <v>1.1872000000000001E-2</v>
      </c>
    </row>
    <row r="95" spans="1:35" s="2106" customFormat="1" ht="14.25" x14ac:dyDescent="0.2">
      <c r="A95" s="1604" t="s">
        <v>847</v>
      </c>
      <c r="B95" s="134">
        <v>21</v>
      </c>
      <c r="C95" s="84" t="s">
        <v>17</v>
      </c>
      <c r="D95" s="84" t="s">
        <v>17</v>
      </c>
      <c r="E95" s="84" t="s">
        <v>17</v>
      </c>
      <c r="F95" s="84" t="s">
        <v>17</v>
      </c>
      <c r="G95" s="84" t="s">
        <v>17</v>
      </c>
      <c r="H95" s="84" t="s">
        <v>17</v>
      </c>
      <c r="I95" s="84" t="s">
        <v>17</v>
      </c>
      <c r="J95" s="84" t="s">
        <v>17</v>
      </c>
      <c r="K95" s="84" t="s">
        <v>17</v>
      </c>
      <c r="L95" s="84" t="s">
        <v>17</v>
      </c>
      <c r="M95" s="84" t="s">
        <v>17</v>
      </c>
      <c r="N95" s="882" t="str">
        <f t="shared" si="3"/>
        <v>-</v>
      </c>
      <c r="P95" s="10" t="s">
        <v>12</v>
      </c>
      <c r="Q95" s="1604" t="s">
        <v>847</v>
      </c>
      <c r="R95" s="2287">
        <f t="shared" si="4"/>
        <v>0</v>
      </c>
      <c r="S95" s="2287">
        <f t="shared" si="2"/>
        <v>5.3790000000000001E-3</v>
      </c>
      <c r="T95" s="2287">
        <f t="shared" si="2"/>
        <v>2.7310000000000004E-3</v>
      </c>
      <c r="U95" s="2287">
        <f t="shared" si="2"/>
        <v>5.0219999999999996E-3</v>
      </c>
      <c r="V95" s="2287">
        <f t="shared" si="2"/>
        <v>7.7720000000000003E-3</v>
      </c>
      <c r="W95" s="2288">
        <v>0</v>
      </c>
      <c r="Y95" s="2287">
        <v>0</v>
      </c>
      <c r="Z95" s="2287">
        <v>5.3790000000000001E-3</v>
      </c>
      <c r="AA95" s="2287">
        <v>2.7310000000000004E-3</v>
      </c>
      <c r="AB95" s="2287">
        <v>5.0219999999999996E-3</v>
      </c>
      <c r="AC95" s="2287">
        <v>7.7720000000000003E-3</v>
      </c>
      <c r="AE95" s="2287">
        <v>0</v>
      </c>
      <c r="AF95" s="2287">
        <v>7.0790000000000002E-3</v>
      </c>
      <c r="AG95" s="2287">
        <v>4.2310000000000004E-3</v>
      </c>
      <c r="AH95" s="2287">
        <v>6.9220000000000002E-3</v>
      </c>
      <c r="AI95" s="2287">
        <v>1.0572E-2</v>
      </c>
    </row>
    <row r="96" spans="1:35" s="2106" customFormat="1" ht="14.25" x14ac:dyDescent="0.2">
      <c r="A96" s="1604" t="s">
        <v>848</v>
      </c>
      <c r="B96" s="134">
        <v>22</v>
      </c>
      <c r="C96" s="84" t="s">
        <v>17</v>
      </c>
      <c r="D96" s="84" t="s">
        <v>17</v>
      </c>
      <c r="E96" s="84" t="s">
        <v>17</v>
      </c>
      <c r="F96" s="84" t="s">
        <v>17</v>
      </c>
      <c r="G96" s="84" t="s">
        <v>17</v>
      </c>
      <c r="H96" s="84" t="s">
        <v>17</v>
      </c>
      <c r="I96" s="84" t="s">
        <v>17</v>
      </c>
      <c r="J96" s="84" t="s">
        <v>17</v>
      </c>
      <c r="K96" s="84" t="s">
        <v>17</v>
      </c>
      <c r="L96" s="84" t="s">
        <v>17</v>
      </c>
      <c r="M96" s="84" t="s">
        <v>17</v>
      </c>
      <c r="N96" s="882" t="str">
        <f t="shared" si="3"/>
        <v>-</v>
      </c>
      <c r="P96" s="10" t="s">
        <v>12</v>
      </c>
      <c r="Q96" s="1604" t="s">
        <v>848</v>
      </c>
      <c r="R96" s="2287">
        <f t="shared" si="4"/>
        <v>-4.7794871794871796E-4</v>
      </c>
      <c r="S96" s="2287">
        <f t="shared" si="2"/>
        <v>5.3790000000000001E-3</v>
      </c>
      <c r="T96" s="2287">
        <f t="shared" si="2"/>
        <v>2.7310000000000004E-3</v>
      </c>
      <c r="U96" s="2287">
        <f t="shared" si="2"/>
        <v>5.0219999999999996E-3</v>
      </c>
      <c r="V96" s="2287">
        <f t="shared" si="2"/>
        <v>7.7720000000000003E-3</v>
      </c>
      <c r="W96" s="2288">
        <v>0</v>
      </c>
      <c r="Y96" s="2287">
        <v>-4.7794871794871796E-4</v>
      </c>
      <c r="Z96" s="2287">
        <v>5.3790000000000001E-3</v>
      </c>
      <c r="AA96" s="2287">
        <v>2.7310000000000004E-3</v>
      </c>
      <c r="AB96" s="2287">
        <v>5.0219999999999996E-3</v>
      </c>
      <c r="AC96" s="2287">
        <v>7.7720000000000003E-3</v>
      </c>
      <c r="AE96" s="2287">
        <v>-3.1128205128205127E-4</v>
      </c>
      <c r="AF96" s="2287">
        <v>7.0790000000000002E-3</v>
      </c>
      <c r="AG96" s="2287">
        <v>4.2310000000000004E-3</v>
      </c>
      <c r="AH96" s="2287">
        <v>6.9220000000000002E-3</v>
      </c>
      <c r="AI96" s="2287">
        <v>1.0572E-2</v>
      </c>
    </row>
    <row r="97" spans="1:35" s="2106" customFormat="1" ht="14.25" x14ac:dyDescent="0.2">
      <c r="A97" s="1604" t="s">
        <v>849</v>
      </c>
      <c r="B97" s="134">
        <v>23</v>
      </c>
      <c r="C97" s="84" t="s">
        <v>17</v>
      </c>
      <c r="D97" s="84" t="s">
        <v>17</v>
      </c>
      <c r="E97" s="84" t="s">
        <v>17</v>
      </c>
      <c r="F97" s="84" t="s">
        <v>17</v>
      </c>
      <c r="G97" s="84" t="s">
        <v>17</v>
      </c>
      <c r="H97" s="84" t="s">
        <v>17</v>
      </c>
      <c r="I97" s="84" t="s">
        <v>17</v>
      </c>
      <c r="J97" s="84" t="s">
        <v>17</v>
      </c>
      <c r="K97" s="84" t="s">
        <v>17</v>
      </c>
      <c r="L97" s="84" t="s">
        <v>17</v>
      </c>
      <c r="M97" s="84" t="s">
        <v>17</v>
      </c>
      <c r="N97" s="882" t="str">
        <f t="shared" si="3"/>
        <v>-</v>
      </c>
      <c r="P97" s="10" t="s">
        <v>12</v>
      </c>
      <c r="Q97" s="1604" t="s">
        <v>849</v>
      </c>
      <c r="R97" s="2287">
        <f t="shared" si="4"/>
        <v>-4.7794871794871796E-4</v>
      </c>
      <c r="S97" s="2287">
        <f t="shared" si="2"/>
        <v>5.8789999999999997E-3</v>
      </c>
      <c r="T97" s="2287">
        <f t="shared" si="2"/>
        <v>4.0309999999999999E-3</v>
      </c>
      <c r="U97" s="2287">
        <f t="shared" si="2"/>
        <v>6.0219999999999996E-3</v>
      </c>
      <c r="V97" s="2287">
        <f t="shared" si="2"/>
        <v>9.4719999999999995E-3</v>
      </c>
      <c r="W97" s="2288">
        <v>0</v>
      </c>
      <c r="Y97" s="2287">
        <v>-4.7794871794871796E-4</v>
      </c>
      <c r="Z97" s="2287">
        <v>5.8789999999999997E-3</v>
      </c>
      <c r="AA97" s="2287">
        <v>4.0309999999999999E-3</v>
      </c>
      <c r="AB97" s="2287">
        <v>6.0219999999999996E-3</v>
      </c>
      <c r="AC97" s="2287">
        <v>9.4719999999999995E-3</v>
      </c>
      <c r="AE97" s="2287">
        <v>-3.1128205128205127E-4</v>
      </c>
      <c r="AF97" s="2287">
        <v>7.5790000000000007E-3</v>
      </c>
      <c r="AG97" s="2287">
        <v>5.5310000000000003E-3</v>
      </c>
      <c r="AH97" s="2287">
        <v>8.0219999999999996E-3</v>
      </c>
      <c r="AI97" s="2287">
        <v>1.1872000000000001E-2</v>
      </c>
    </row>
    <row r="98" spans="1:35" s="2106" customFormat="1" ht="14.25" x14ac:dyDescent="0.2">
      <c r="A98" s="1604" t="s">
        <v>850</v>
      </c>
      <c r="B98" s="134">
        <v>24</v>
      </c>
      <c r="C98" s="84" t="s">
        <v>17</v>
      </c>
      <c r="D98" s="84" t="s">
        <v>17</v>
      </c>
      <c r="E98" s="84" t="s">
        <v>17</v>
      </c>
      <c r="F98" s="84" t="s">
        <v>17</v>
      </c>
      <c r="G98" s="84" t="s">
        <v>17</v>
      </c>
      <c r="H98" s="84" t="s">
        <v>17</v>
      </c>
      <c r="I98" s="84" t="s">
        <v>17</v>
      </c>
      <c r="J98" s="84" t="s">
        <v>17</v>
      </c>
      <c r="K98" s="84" t="s">
        <v>17</v>
      </c>
      <c r="L98" s="84" t="s">
        <v>17</v>
      </c>
      <c r="M98" s="84" t="s">
        <v>17</v>
      </c>
      <c r="N98" s="882" t="str">
        <f t="shared" si="3"/>
        <v>-</v>
      </c>
      <c r="P98" s="10" t="s">
        <v>12</v>
      </c>
      <c r="Q98" s="1604" t="s">
        <v>850</v>
      </c>
      <c r="R98" s="2287">
        <f t="shared" si="4"/>
        <v>-4.7794871794871796E-4</v>
      </c>
      <c r="S98" s="2287">
        <f t="shared" si="2"/>
        <v>5.8789999999999997E-3</v>
      </c>
      <c r="T98" s="2287">
        <f t="shared" si="2"/>
        <v>4.0309999999999999E-3</v>
      </c>
      <c r="U98" s="2287">
        <f t="shared" si="2"/>
        <v>6.0219999999999996E-3</v>
      </c>
      <c r="V98" s="2287">
        <f t="shared" si="2"/>
        <v>9.4719999999999995E-3</v>
      </c>
      <c r="W98" s="2288">
        <v>0</v>
      </c>
      <c r="Y98" s="2287">
        <v>-4.7794871794871796E-4</v>
      </c>
      <c r="Z98" s="2287">
        <v>5.8789999999999997E-3</v>
      </c>
      <c r="AA98" s="2287">
        <v>4.0309999999999999E-3</v>
      </c>
      <c r="AB98" s="2287">
        <v>6.0219999999999996E-3</v>
      </c>
      <c r="AC98" s="2287">
        <v>9.4719999999999995E-3</v>
      </c>
      <c r="AE98" s="2287">
        <v>-3.1128205128205127E-4</v>
      </c>
      <c r="AF98" s="2287">
        <v>7.5790000000000007E-3</v>
      </c>
      <c r="AG98" s="2287">
        <v>5.5310000000000003E-3</v>
      </c>
      <c r="AH98" s="2287">
        <v>8.0219999999999996E-3</v>
      </c>
      <c r="AI98" s="2287">
        <v>1.1872000000000001E-2</v>
      </c>
    </row>
    <row r="99" spans="1:35" s="2106" customFormat="1" ht="14.25" x14ac:dyDescent="0.2">
      <c r="A99" s="1604" t="s">
        <v>851</v>
      </c>
      <c r="B99" s="134">
        <v>25</v>
      </c>
      <c r="C99" s="84" t="s">
        <v>17</v>
      </c>
      <c r="D99" s="84" t="s">
        <v>17</v>
      </c>
      <c r="E99" s="84" t="s">
        <v>17</v>
      </c>
      <c r="F99" s="84" t="s">
        <v>17</v>
      </c>
      <c r="G99" s="84" t="s">
        <v>17</v>
      </c>
      <c r="H99" s="84" t="s">
        <v>17</v>
      </c>
      <c r="I99" s="84" t="s">
        <v>17</v>
      </c>
      <c r="J99" s="84" t="s">
        <v>17</v>
      </c>
      <c r="K99" s="84" t="s">
        <v>17</v>
      </c>
      <c r="L99" s="84" t="s">
        <v>17</v>
      </c>
      <c r="M99" s="84" t="s">
        <v>17</v>
      </c>
      <c r="N99" s="882" t="str">
        <f t="shared" si="3"/>
        <v>-</v>
      </c>
      <c r="P99" s="10" t="s">
        <v>12</v>
      </c>
      <c r="Q99" s="1604" t="s">
        <v>851</v>
      </c>
      <c r="R99" s="2287">
        <f t="shared" si="4"/>
        <v>0</v>
      </c>
      <c r="S99" s="2287">
        <f t="shared" ref="S99:S117" si="5">IF($S$78,AF99,Z99)</f>
        <v>2.3089999999999999E-3</v>
      </c>
      <c r="T99" s="2287">
        <f t="shared" ref="T99:T117" si="6">IF($S$78,AG99,AA99)</f>
        <v>2.8710000000000003E-3</v>
      </c>
      <c r="U99" s="2287">
        <f t="shared" ref="U99:U117" si="7">IF($S$78,AH99,AB99)</f>
        <v>4.542E-3</v>
      </c>
      <c r="V99" s="2287">
        <f t="shared" ref="V99:V117" si="8">IF($S$78,AI99,AC99)</f>
        <v>4.2620000000000002E-3</v>
      </c>
      <c r="W99" s="2288">
        <v>0</v>
      </c>
      <c r="Y99" s="2287">
        <v>0</v>
      </c>
      <c r="Z99" s="2287">
        <v>2.3089999999999999E-3</v>
      </c>
      <c r="AA99" s="2287">
        <v>2.8710000000000003E-3</v>
      </c>
      <c r="AB99" s="2287">
        <v>4.542E-3</v>
      </c>
      <c r="AC99" s="2287">
        <v>4.2620000000000002E-3</v>
      </c>
      <c r="AE99" s="2287">
        <v>0</v>
      </c>
      <c r="AF99" s="2287">
        <v>2.199E-3</v>
      </c>
      <c r="AG99" s="2287">
        <v>2.8810000000000003E-3</v>
      </c>
      <c r="AH99" s="2287">
        <v>3.7620000000000006E-3</v>
      </c>
      <c r="AI99" s="2287">
        <v>4.2620000000000002E-3</v>
      </c>
    </row>
    <row r="100" spans="1:35" s="2106" customFormat="1" ht="14.25" x14ac:dyDescent="0.2">
      <c r="A100" s="1604" t="s">
        <v>852</v>
      </c>
      <c r="B100" s="134">
        <v>26</v>
      </c>
      <c r="C100" s="84" t="s">
        <v>17</v>
      </c>
      <c r="D100" s="84" t="s">
        <v>17</v>
      </c>
      <c r="E100" s="84" t="s">
        <v>17</v>
      </c>
      <c r="F100" s="84" t="s">
        <v>17</v>
      </c>
      <c r="G100" s="84" t="s">
        <v>17</v>
      </c>
      <c r="H100" s="84" t="s">
        <v>17</v>
      </c>
      <c r="I100" s="84" t="s">
        <v>17</v>
      </c>
      <c r="J100" s="84" t="s">
        <v>17</v>
      </c>
      <c r="K100" s="84" t="s">
        <v>17</v>
      </c>
      <c r="L100" s="84" t="s">
        <v>17</v>
      </c>
      <c r="M100" s="84" t="s">
        <v>17</v>
      </c>
      <c r="N100" s="882" t="str">
        <f t="shared" si="3"/>
        <v>-</v>
      </c>
      <c r="P100" s="10" t="s">
        <v>12</v>
      </c>
      <c r="Q100" s="1604" t="s">
        <v>852</v>
      </c>
      <c r="R100" s="2287">
        <f t="shared" si="4"/>
        <v>0</v>
      </c>
      <c r="S100" s="2287">
        <f t="shared" si="5"/>
        <v>5.8789999999999997E-3</v>
      </c>
      <c r="T100" s="2287">
        <f t="shared" si="6"/>
        <v>4.0309999999999999E-3</v>
      </c>
      <c r="U100" s="2287">
        <f t="shared" si="7"/>
        <v>6.0219999999999996E-3</v>
      </c>
      <c r="V100" s="2287">
        <f t="shared" si="8"/>
        <v>9.4719999999999995E-3</v>
      </c>
      <c r="W100" s="2288">
        <v>0</v>
      </c>
      <c r="Y100" s="2287">
        <v>0</v>
      </c>
      <c r="Z100" s="2287">
        <v>5.8789999999999997E-3</v>
      </c>
      <c r="AA100" s="2287">
        <v>4.0309999999999999E-3</v>
      </c>
      <c r="AB100" s="2287">
        <v>6.0219999999999996E-3</v>
      </c>
      <c r="AC100" s="2287">
        <v>9.4719999999999995E-3</v>
      </c>
      <c r="AE100" s="2287">
        <v>0</v>
      </c>
      <c r="AF100" s="2287">
        <v>7.5790000000000007E-3</v>
      </c>
      <c r="AG100" s="2287">
        <v>5.5310000000000003E-3</v>
      </c>
      <c r="AH100" s="2287">
        <v>8.0219999999999996E-3</v>
      </c>
      <c r="AI100" s="2287">
        <v>1.1872000000000001E-2</v>
      </c>
    </row>
    <row r="101" spans="1:35" s="2106" customFormat="1" ht="14.25" x14ac:dyDescent="0.2">
      <c r="A101" s="1604" t="s">
        <v>853</v>
      </c>
      <c r="B101" s="134">
        <v>27</v>
      </c>
      <c r="C101" s="84" t="s">
        <v>17</v>
      </c>
      <c r="D101" s="84" t="s">
        <v>17</v>
      </c>
      <c r="E101" s="84" t="s">
        <v>17</v>
      </c>
      <c r="F101" s="84" t="s">
        <v>17</v>
      </c>
      <c r="G101" s="84" t="s">
        <v>17</v>
      </c>
      <c r="H101" s="84" t="s">
        <v>17</v>
      </c>
      <c r="I101" s="84" t="s">
        <v>17</v>
      </c>
      <c r="J101" s="84" t="s">
        <v>17</v>
      </c>
      <c r="K101" s="84" t="s">
        <v>17</v>
      </c>
      <c r="L101" s="84" t="s">
        <v>17</v>
      </c>
      <c r="M101" s="84" t="s">
        <v>17</v>
      </c>
      <c r="N101" s="882" t="str">
        <f t="shared" si="3"/>
        <v>-</v>
      </c>
      <c r="P101" s="10" t="s">
        <v>12</v>
      </c>
      <c r="Q101" s="1604" t="s">
        <v>853</v>
      </c>
      <c r="R101" s="2287">
        <f t="shared" si="4"/>
        <v>0</v>
      </c>
      <c r="S101" s="2287">
        <f t="shared" si="5"/>
        <v>5.8789999999999997E-3</v>
      </c>
      <c r="T101" s="2287">
        <f t="shared" si="6"/>
        <v>4.0309999999999999E-3</v>
      </c>
      <c r="U101" s="2287">
        <f t="shared" si="7"/>
        <v>6.0219999999999996E-3</v>
      </c>
      <c r="V101" s="2287">
        <f t="shared" si="8"/>
        <v>9.4719999999999995E-3</v>
      </c>
      <c r="W101" s="2288">
        <v>0</v>
      </c>
      <c r="Y101" s="2287">
        <v>0</v>
      </c>
      <c r="Z101" s="2287">
        <v>5.8789999999999997E-3</v>
      </c>
      <c r="AA101" s="2287">
        <v>4.0309999999999999E-3</v>
      </c>
      <c r="AB101" s="2287">
        <v>6.0219999999999996E-3</v>
      </c>
      <c r="AC101" s="2287">
        <v>9.4719999999999995E-3</v>
      </c>
      <c r="AE101" s="2287">
        <v>0</v>
      </c>
      <c r="AF101" s="2287">
        <v>7.5790000000000007E-3</v>
      </c>
      <c r="AG101" s="2287">
        <v>5.5310000000000003E-3</v>
      </c>
      <c r="AH101" s="2287">
        <v>8.0219999999999996E-3</v>
      </c>
      <c r="AI101" s="2287">
        <v>1.1872000000000001E-2</v>
      </c>
    </row>
    <row r="102" spans="1:35" s="2106" customFormat="1" ht="14.25" x14ac:dyDescent="0.2">
      <c r="A102" s="1604" t="s">
        <v>854</v>
      </c>
      <c r="B102" s="134">
        <v>28</v>
      </c>
      <c r="C102" s="84" t="s">
        <v>17</v>
      </c>
      <c r="D102" s="84" t="s">
        <v>17</v>
      </c>
      <c r="E102" s="84" t="s">
        <v>17</v>
      </c>
      <c r="F102" s="84" t="s">
        <v>17</v>
      </c>
      <c r="G102" s="84" t="s">
        <v>17</v>
      </c>
      <c r="H102" s="84" t="s">
        <v>17</v>
      </c>
      <c r="I102" s="84" t="s">
        <v>17</v>
      </c>
      <c r="J102" s="84" t="s">
        <v>17</v>
      </c>
      <c r="K102" s="84" t="s">
        <v>17</v>
      </c>
      <c r="L102" s="84" t="s">
        <v>17</v>
      </c>
      <c r="M102" s="84" t="s">
        <v>17</v>
      </c>
      <c r="N102" s="882" t="str">
        <f t="shared" si="3"/>
        <v>-</v>
      </c>
      <c r="P102" s="10" t="s">
        <v>12</v>
      </c>
      <c r="Q102" s="1604" t="s">
        <v>854</v>
      </c>
      <c r="R102" s="2287">
        <f t="shared" si="4"/>
        <v>0</v>
      </c>
      <c r="S102" s="2287">
        <f t="shared" si="5"/>
        <v>5.8789999999999997E-3</v>
      </c>
      <c r="T102" s="2287">
        <f t="shared" si="6"/>
        <v>4.0309999999999999E-3</v>
      </c>
      <c r="U102" s="2287">
        <f t="shared" si="7"/>
        <v>6.0219999999999996E-3</v>
      </c>
      <c r="V102" s="2287">
        <f t="shared" si="8"/>
        <v>9.4719999999999995E-3</v>
      </c>
      <c r="W102" s="2288">
        <v>0</v>
      </c>
      <c r="Y102" s="2287">
        <v>0</v>
      </c>
      <c r="Z102" s="2287">
        <v>5.8789999999999997E-3</v>
      </c>
      <c r="AA102" s="2287">
        <v>4.0309999999999999E-3</v>
      </c>
      <c r="AB102" s="2287">
        <v>6.0219999999999996E-3</v>
      </c>
      <c r="AC102" s="2287">
        <v>9.4719999999999995E-3</v>
      </c>
      <c r="AE102" s="2287">
        <v>0</v>
      </c>
      <c r="AF102" s="2287">
        <v>7.5790000000000007E-3</v>
      </c>
      <c r="AG102" s="2287">
        <v>5.5310000000000003E-3</v>
      </c>
      <c r="AH102" s="2287">
        <v>8.0219999999999996E-3</v>
      </c>
      <c r="AI102" s="2287">
        <v>1.1872000000000001E-2</v>
      </c>
    </row>
    <row r="103" spans="1:35" s="2106" customFormat="1" ht="14.25" x14ac:dyDescent="0.2">
      <c r="A103" s="1604" t="s">
        <v>855</v>
      </c>
      <c r="B103" s="134">
        <v>29</v>
      </c>
      <c r="C103" s="84" t="s">
        <v>17</v>
      </c>
      <c r="D103" s="84" t="s">
        <v>17</v>
      </c>
      <c r="E103" s="84" t="s">
        <v>17</v>
      </c>
      <c r="F103" s="84" t="s">
        <v>17</v>
      </c>
      <c r="G103" s="84" t="s">
        <v>17</v>
      </c>
      <c r="H103" s="84" t="s">
        <v>17</v>
      </c>
      <c r="I103" s="84" t="s">
        <v>17</v>
      </c>
      <c r="J103" s="84" t="s">
        <v>17</v>
      </c>
      <c r="K103" s="84" t="s">
        <v>17</v>
      </c>
      <c r="L103" s="84" t="s">
        <v>17</v>
      </c>
      <c r="M103" s="84" t="s">
        <v>17</v>
      </c>
      <c r="N103" s="882" t="str">
        <f t="shared" si="3"/>
        <v>-</v>
      </c>
      <c r="P103" s="10" t="s">
        <v>12</v>
      </c>
      <c r="Q103" s="1604" t="s">
        <v>855</v>
      </c>
      <c r="R103" s="2287">
        <f t="shared" si="4"/>
        <v>-2.1940000000000002E-3</v>
      </c>
      <c r="S103" s="2287">
        <f t="shared" si="5"/>
        <v>1.7900000000000001E-4</v>
      </c>
      <c r="T103" s="2287">
        <f t="shared" si="6"/>
        <v>-4.6899999999999996E-4</v>
      </c>
      <c r="U103" s="2287">
        <f t="shared" si="7"/>
        <v>1.2219999999999998E-3</v>
      </c>
      <c r="V103" s="2287">
        <f t="shared" si="8"/>
        <v>2.5720000000000001E-3</v>
      </c>
      <c r="W103" s="2288">
        <v>0</v>
      </c>
      <c r="Y103" s="2287">
        <v>-2.1940000000000002E-3</v>
      </c>
      <c r="Z103" s="2287">
        <v>1.7900000000000001E-4</v>
      </c>
      <c r="AA103" s="2287">
        <v>-4.6899999999999996E-4</v>
      </c>
      <c r="AB103" s="2287">
        <v>1.2219999999999998E-3</v>
      </c>
      <c r="AC103" s="2287">
        <v>2.5720000000000001E-3</v>
      </c>
      <c r="AE103" s="2287">
        <v>-2.42925E-3</v>
      </c>
      <c r="AF103" s="2287">
        <v>1.379E-3</v>
      </c>
      <c r="AG103" s="2287">
        <v>7.310000000000001E-4</v>
      </c>
      <c r="AH103" s="2287">
        <v>3.1219999999999998E-3</v>
      </c>
      <c r="AI103" s="2287">
        <v>5.8719999999999996E-3</v>
      </c>
    </row>
    <row r="104" spans="1:35" s="2106" customFormat="1" ht="14.25" x14ac:dyDescent="0.2">
      <c r="A104" s="1604" t="s">
        <v>856</v>
      </c>
      <c r="B104" s="134">
        <v>30</v>
      </c>
      <c r="C104" s="84" t="s">
        <v>17</v>
      </c>
      <c r="D104" s="84" t="s">
        <v>17</v>
      </c>
      <c r="E104" s="84" t="s">
        <v>17</v>
      </c>
      <c r="F104" s="84" t="s">
        <v>17</v>
      </c>
      <c r="G104" s="84" t="s">
        <v>17</v>
      </c>
      <c r="H104" s="84" t="s">
        <v>17</v>
      </c>
      <c r="I104" s="84" t="s">
        <v>17</v>
      </c>
      <c r="J104" s="84" t="s">
        <v>17</v>
      </c>
      <c r="K104" s="84" t="s">
        <v>17</v>
      </c>
      <c r="L104" s="84" t="s">
        <v>17</v>
      </c>
      <c r="M104" s="84" t="s">
        <v>17</v>
      </c>
      <c r="N104" s="882" t="str">
        <f t="shared" si="3"/>
        <v>-</v>
      </c>
      <c r="P104" s="10" t="s">
        <v>12</v>
      </c>
      <c r="Q104" s="1604" t="s">
        <v>856</v>
      </c>
      <c r="R104" s="2287">
        <f t="shared" si="4"/>
        <v>-2.7590000000000002E-3</v>
      </c>
      <c r="S104" s="2287">
        <f t="shared" si="5"/>
        <v>5.3790000000000001E-3</v>
      </c>
      <c r="T104" s="2287">
        <f t="shared" si="6"/>
        <v>2.7310000000000004E-3</v>
      </c>
      <c r="U104" s="2287">
        <f t="shared" si="7"/>
        <v>5.0219999999999996E-3</v>
      </c>
      <c r="V104" s="2287">
        <f t="shared" si="8"/>
        <v>7.7720000000000003E-3</v>
      </c>
      <c r="W104" s="2288">
        <v>0</v>
      </c>
      <c r="Y104" s="2287">
        <v>-2.7590000000000002E-3</v>
      </c>
      <c r="Z104" s="2287">
        <v>5.3790000000000001E-3</v>
      </c>
      <c r="AA104" s="2287">
        <v>2.7310000000000004E-3</v>
      </c>
      <c r="AB104" s="2287">
        <v>5.0219999999999996E-3</v>
      </c>
      <c r="AC104" s="2287">
        <v>7.7720000000000003E-3</v>
      </c>
      <c r="AE104" s="2287">
        <v>-1.0715E-3</v>
      </c>
      <c r="AF104" s="2287">
        <v>7.0790000000000002E-3</v>
      </c>
      <c r="AG104" s="2287">
        <v>4.2310000000000004E-3</v>
      </c>
      <c r="AH104" s="2287">
        <v>6.9220000000000002E-3</v>
      </c>
      <c r="AI104" s="2287">
        <v>1.0572E-2</v>
      </c>
    </row>
    <row r="105" spans="1:35" s="2106" customFormat="1" ht="14.25" x14ac:dyDescent="0.2">
      <c r="A105" s="1604" t="s">
        <v>857</v>
      </c>
      <c r="B105" s="134">
        <v>31</v>
      </c>
      <c r="C105" s="84" t="s">
        <v>17</v>
      </c>
      <c r="D105" s="84" t="s">
        <v>17</v>
      </c>
      <c r="E105" s="84" t="s">
        <v>17</v>
      </c>
      <c r="F105" s="84" t="s">
        <v>17</v>
      </c>
      <c r="G105" s="84" t="s">
        <v>17</v>
      </c>
      <c r="H105" s="84" t="s">
        <v>17</v>
      </c>
      <c r="I105" s="84" t="s">
        <v>17</v>
      </c>
      <c r="J105" s="84" t="s">
        <v>17</v>
      </c>
      <c r="K105" s="84" t="s">
        <v>17</v>
      </c>
      <c r="L105" s="84" t="s">
        <v>17</v>
      </c>
      <c r="M105" s="84" t="s">
        <v>17</v>
      </c>
      <c r="N105" s="882" t="str">
        <f t="shared" si="3"/>
        <v>-</v>
      </c>
      <c r="P105" s="10" t="s">
        <v>12</v>
      </c>
      <c r="Q105" s="1604" t="s">
        <v>857</v>
      </c>
      <c r="R105" s="2287">
        <f t="shared" si="4"/>
        <v>-4.7794871794871796E-4</v>
      </c>
      <c r="S105" s="2287">
        <f t="shared" si="5"/>
        <v>5.8789999999999997E-3</v>
      </c>
      <c r="T105" s="2287">
        <f t="shared" si="6"/>
        <v>4.0309999999999999E-3</v>
      </c>
      <c r="U105" s="2287">
        <f t="shared" si="7"/>
        <v>6.0219999999999996E-3</v>
      </c>
      <c r="V105" s="2287">
        <f t="shared" si="8"/>
        <v>9.4719999999999995E-3</v>
      </c>
      <c r="W105" s="2288">
        <v>0</v>
      </c>
      <c r="Y105" s="2287">
        <v>-4.7794871794871796E-4</v>
      </c>
      <c r="Z105" s="2287">
        <v>5.8789999999999997E-3</v>
      </c>
      <c r="AA105" s="2287">
        <v>4.0309999999999999E-3</v>
      </c>
      <c r="AB105" s="2287">
        <v>6.0219999999999996E-3</v>
      </c>
      <c r="AC105" s="2287">
        <v>9.4719999999999995E-3</v>
      </c>
      <c r="AE105" s="2287">
        <v>-3.1128205128205127E-4</v>
      </c>
      <c r="AF105" s="2287">
        <v>7.5790000000000007E-3</v>
      </c>
      <c r="AG105" s="2287">
        <v>5.5310000000000003E-3</v>
      </c>
      <c r="AH105" s="2287">
        <v>8.0219999999999996E-3</v>
      </c>
      <c r="AI105" s="2287">
        <v>1.1872000000000001E-2</v>
      </c>
    </row>
    <row r="106" spans="1:35" s="2106" customFormat="1" ht="14.25" x14ac:dyDescent="0.2">
      <c r="A106" s="1604" t="s">
        <v>858</v>
      </c>
      <c r="B106" s="134">
        <v>32</v>
      </c>
      <c r="C106" s="84" t="s">
        <v>17</v>
      </c>
      <c r="D106" s="84" t="s">
        <v>17</v>
      </c>
      <c r="E106" s="84" t="s">
        <v>17</v>
      </c>
      <c r="F106" s="84" t="s">
        <v>17</v>
      </c>
      <c r="G106" s="84" t="s">
        <v>17</v>
      </c>
      <c r="H106" s="84" t="s">
        <v>17</v>
      </c>
      <c r="I106" s="84" t="s">
        <v>17</v>
      </c>
      <c r="J106" s="84" t="s">
        <v>17</v>
      </c>
      <c r="K106" s="84" t="s">
        <v>17</v>
      </c>
      <c r="L106" s="84" t="s">
        <v>17</v>
      </c>
      <c r="M106" s="84" t="s">
        <v>17</v>
      </c>
      <c r="N106" s="882" t="str">
        <f t="shared" si="3"/>
        <v>-</v>
      </c>
      <c r="P106" s="10" t="s">
        <v>12</v>
      </c>
      <c r="Q106" s="1604" t="s">
        <v>858</v>
      </c>
      <c r="R106" s="2287">
        <f t="shared" si="4"/>
        <v>-4.7794871794871796E-4</v>
      </c>
      <c r="S106" s="2287">
        <f t="shared" si="5"/>
        <v>5.8789999999999997E-3</v>
      </c>
      <c r="T106" s="2287">
        <f t="shared" si="6"/>
        <v>4.0309999999999999E-3</v>
      </c>
      <c r="U106" s="2287">
        <f t="shared" si="7"/>
        <v>6.0219999999999996E-3</v>
      </c>
      <c r="V106" s="2287">
        <f t="shared" si="8"/>
        <v>9.4719999999999995E-3</v>
      </c>
      <c r="W106" s="2288">
        <v>0</v>
      </c>
      <c r="Y106" s="2287">
        <v>-4.7794871794871796E-4</v>
      </c>
      <c r="Z106" s="2287">
        <v>5.8789999999999997E-3</v>
      </c>
      <c r="AA106" s="2287">
        <v>4.0309999999999999E-3</v>
      </c>
      <c r="AB106" s="2287">
        <v>6.0219999999999996E-3</v>
      </c>
      <c r="AC106" s="2287">
        <v>9.4719999999999995E-3</v>
      </c>
      <c r="AE106" s="2287">
        <v>-3.1128205128205127E-4</v>
      </c>
      <c r="AF106" s="2287">
        <v>7.5790000000000007E-3</v>
      </c>
      <c r="AG106" s="2287">
        <v>5.5310000000000003E-3</v>
      </c>
      <c r="AH106" s="2287">
        <v>8.0219999999999996E-3</v>
      </c>
      <c r="AI106" s="2287">
        <v>1.1872000000000001E-2</v>
      </c>
    </row>
    <row r="107" spans="1:35" s="2106" customFormat="1" ht="14.25" x14ac:dyDescent="0.2">
      <c r="A107" s="1604" t="s">
        <v>859</v>
      </c>
      <c r="B107" s="134">
        <v>33</v>
      </c>
      <c r="C107" s="84" t="s">
        <v>17</v>
      </c>
      <c r="D107" s="84" t="s">
        <v>17</v>
      </c>
      <c r="E107" s="84" t="s">
        <v>17</v>
      </c>
      <c r="F107" s="84" t="s">
        <v>17</v>
      </c>
      <c r="G107" s="84" t="s">
        <v>17</v>
      </c>
      <c r="H107" s="84" t="s">
        <v>17</v>
      </c>
      <c r="I107" s="84" t="s">
        <v>17</v>
      </c>
      <c r="J107" s="84" t="s">
        <v>17</v>
      </c>
      <c r="K107" s="84" t="s">
        <v>17</v>
      </c>
      <c r="L107" s="84" t="s">
        <v>17</v>
      </c>
      <c r="M107" s="84" t="s">
        <v>17</v>
      </c>
      <c r="N107" s="882" t="str">
        <f t="shared" si="3"/>
        <v>-</v>
      </c>
      <c r="P107" s="10" t="s">
        <v>12</v>
      </c>
      <c r="Q107" s="1604" t="s">
        <v>859</v>
      </c>
      <c r="R107" s="2287">
        <f t="shared" si="4"/>
        <v>0</v>
      </c>
      <c r="S107" s="2287">
        <f t="shared" si="5"/>
        <v>5.3790000000000001E-3</v>
      </c>
      <c r="T107" s="2287">
        <f t="shared" si="6"/>
        <v>2.7310000000000004E-3</v>
      </c>
      <c r="U107" s="2287">
        <f t="shared" si="7"/>
        <v>5.0219999999999996E-3</v>
      </c>
      <c r="V107" s="2287">
        <f t="shared" si="8"/>
        <v>7.7720000000000003E-3</v>
      </c>
      <c r="W107" s="2288">
        <v>0</v>
      </c>
      <c r="Y107" s="2287">
        <v>0</v>
      </c>
      <c r="Z107" s="2287">
        <v>5.3790000000000001E-3</v>
      </c>
      <c r="AA107" s="2287">
        <v>2.7310000000000004E-3</v>
      </c>
      <c r="AB107" s="2287">
        <v>5.0219999999999996E-3</v>
      </c>
      <c r="AC107" s="2287">
        <v>7.7720000000000003E-3</v>
      </c>
      <c r="AE107" s="2287">
        <v>0</v>
      </c>
      <c r="AF107" s="2287">
        <v>7.0790000000000002E-3</v>
      </c>
      <c r="AG107" s="2287">
        <v>4.2310000000000004E-3</v>
      </c>
      <c r="AH107" s="2287">
        <v>6.9220000000000002E-3</v>
      </c>
      <c r="AI107" s="2287">
        <v>1.0572E-2</v>
      </c>
    </row>
    <row r="108" spans="1:35" s="2106" customFormat="1" ht="14.25" x14ac:dyDescent="0.2">
      <c r="A108" s="1604" t="s">
        <v>860</v>
      </c>
      <c r="B108" s="134">
        <v>34</v>
      </c>
      <c r="C108" s="84" t="s">
        <v>17</v>
      </c>
      <c r="D108" s="84" t="s">
        <v>17</v>
      </c>
      <c r="E108" s="84" t="s">
        <v>17</v>
      </c>
      <c r="F108" s="84" t="s">
        <v>17</v>
      </c>
      <c r="G108" s="84" t="s">
        <v>17</v>
      </c>
      <c r="H108" s="84" t="s">
        <v>17</v>
      </c>
      <c r="I108" s="84" t="s">
        <v>17</v>
      </c>
      <c r="J108" s="84" t="s">
        <v>17</v>
      </c>
      <c r="K108" s="84" t="s">
        <v>17</v>
      </c>
      <c r="L108" s="84" t="s">
        <v>17</v>
      </c>
      <c r="M108" s="84" t="s">
        <v>17</v>
      </c>
      <c r="N108" s="882" t="str">
        <f t="shared" si="3"/>
        <v>-</v>
      </c>
      <c r="P108" s="10" t="s">
        <v>12</v>
      </c>
      <c r="Q108" s="1604" t="s">
        <v>860</v>
      </c>
      <c r="R108" s="2287">
        <f t="shared" si="4"/>
        <v>0</v>
      </c>
      <c r="S108" s="2287">
        <f t="shared" si="5"/>
        <v>5.3790000000000001E-3</v>
      </c>
      <c r="T108" s="2287">
        <f t="shared" si="6"/>
        <v>2.7310000000000004E-3</v>
      </c>
      <c r="U108" s="2287">
        <f t="shared" si="7"/>
        <v>5.0219999999999996E-3</v>
      </c>
      <c r="V108" s="2287">
        <f t="shared" si="8"/>
        <v>7.7720000000000003E-3</v>
      </c>
      <c r="W108" s="2288">
        <v>0</v>
      </c>
      <c r="Y108" s="2287">
        <v>0</v>
      </c>
      <c r="Z108" s="2287">
        <v>5.3790000000000001E-3</v>
      </c>
      <c r="AA108" s="2287">
        <v>2.7310000000000004E-3</v>
      </c>
      <c r="AB108" s="2287">
        <v>5.0219999999999996E-3</v>
      </c>
      <c r="AC108" s="2287">
        <v>7.7720000000000003E-3</v>
      </c>
      <c r="AE108" s="2287">
        <v>0</v>
      </c>
      <c r="AF108" s="2287">
        <v>7.0790000000000002E-3</v>
      </c>
      <c r="AG108" s="2287">
        <v>4.2310000000000004E-3</v>
      </c>
      <c r="AH108" s="2287">
        <v>6.9220000000000002E-3</v>
      </c>
      <c r="AI108" s="2287">
        <v>1.0572E-2</v>
      </c>
    </row>
    <row r="109" spans="1:35" s="2106" customFormat="1" ht="14.25" x14ac:dyDescent="0.2">
      <c r="A109" s="1604" t="s">
        <v>861</v>
      </c>
      <c r="B109" s="134">
        <v>35</v>
      </c>
      <c r="C109" s="84" t="s">
        <v>17</v>
      </c>
      <c r="D109" s="84" t="s">
        <v>17</v>
      </c>
      <c r="E109" s="84" t="s">
        <v>17</v>
      </c>
      <c r="F109" s="84" t="s">
        <v>17</v>
      </c>
      <c r="G109" s="84" t="s">
        <v>17</v>
      </c>
      <c r="H109" s="84" t="s">
        <v>17</v>
      </c>
      <c r="I109" s="84" t="s">
        <v>17</v>
      </c>
      <c r="J109" s="84" t="s">
        <v>17</v>
      </c>
      <c r="K109" s="84" t="s">
        <v>17</v>
      </c>
      <c r="L109" s="84" t="s">
        <v>17</v>
      </c>
      <c r="M109" s="84" t="s">
        <v>17</v>
      </c>
      <c r="N109" s="882" t="str">
        <f t="shared" si="3"/>
        <v>-</v>
      </c>
      <c r="P109" s="10" t="s">
        <v>12</v>
      </c>
      <c r="Q109" s="1604" t="s">
        <v>861</v>
      </c>
      <c r="R109" s="2287">
        <f t="shared" si="4"/>
        <v>-4.7794871794871796E-4</v>
      </c>
      <c r="S109" s="2287">
        <f t="shared" si="5"/>
        <v>5.3790000000000001E-3</v>
      </c>
      <c r="T109" s="2287">
        <f t="shared" si="6"/>
        <v>2.7310000000000004E-3</v>
      </c>
      <c r="U109" s="2287">
        <f t="shared" si="7"/>
        <v>5.0219999999999996E-3</v>
      </c>
      <c r="V109" s="2287">
        <f t="shared" si="8"/>
        <v>7.7720000000000003E-3</v>
      </c>
      <c r="W109" s="2288">
        <v>0</v>
      </c>
      <c r="Y109" s="2287">
        <v>-4.7794871794871796E-4</v>
      </c>
      <c r="Z109" s="2287">
        <v>5.3790000000000001E-3</v>
      </c>
      <c r="AA109" s="2287">
        <v>2.7310000000000004E-3</v>
      </c>
      <c r="AB109" s="2287">
        <v>5.0219999999999996E-3</v>
      </c>
      <c r="AC109" s="2287">
        <v>7.7720000000000003E-3</v>
      </c>
      <c r="AE109" s="2287">
        <v>-3.1128205128205127E-4</v>
      </c>
      <c r="AF109" s="2287">
        <v>7.0790000000000002E-3</v>
      </c>
      <c r="AG109" s="2287">
        <v>4.2310000000000004E-3</v>
      </c>
      <c r="AH109" s="2287">
        <v>6.9220000000000002E-3</v>
      </c>
      <c r="AI109" s="2287">
        <v>1.0572E-2</v>
      </c>
    </row>
    <row r="110" spans="1:35" s="2106" customFormat="1" ht="14.25" x14ac:dyDescent="0.2">
      <c r="A110" s="1604" t="s">
        <v>862</v>
      </c>
      <c r="B110" s="134">
        <v>36</v>
      </c>
      <c r="C110" s="84" t="s">
        <v>17</v>
      </c>
      <c r="D110" s="84" t="s">
        <v>17</v>
      </c>
      <c r="E110" s="84" t="s">
        <v>17</v>
      </c>
      <c r="F110" s="84" t="s">
        <v>17</v>
      </c>
      <c r="G110" s="84" t="s">
        <v>17</v>
      </c>
      <c r="H110" s="84" t="s">
        <v>17</v>
      </c>
      <c r="I110" s="84" t="s">
        <v>17</v>
      </c>
      <c r="J110" s="84" t="s">
        <v>17</v>
      </c>
      <c r="K110" s="84" t="s">
        <v>17</v>
      </c>
      <c r="L110" s="84" t="s">
        <v>17</v>
      </c>
      <c r="M110" s="84" t="s">
        <v>17</v>
      </c>
      <c r="N110" s="882" t="str">
        <f t="shared" si="3"/>
        <v>-</v>
      </c>
      <c r="P110" s="10" t="s">
        <v>12</v>
      </c>
      <c r="Q110" s="1604" t="s">
        <v>862</v>
      </c>
      <c r="R110" s="2287">
        <f t="shared" si="4"/>
        <v>-4.7794871794871796E-4</v>
      </c>
      <c r="S110" s="2287">
        <f t="shared" si="5"/>
        <v>5.8789999999999997E-3</v>
      </c>
      <c r="T110" s="2287">
        <f t="shared" si="6"/>
        <v>4.0309999999999999E-3</v>
      </c>
      <c r="U110" s="2287">
        <f t="shared" si="7"/>
        <v>6.0219999999999996E-3</v>
      </c>
      <c r="V110" s="2287">
        <f t="shared" si="8"/>
        <v>9.4719999999999995E-3</v>
      </c>
      <c r="W110" s="2288">
        <v>0</v>
      </c>
      <c r="Y110" s="2287">
        <v>-4.7794871794871796E-4</v>
      </c>
      <c r="Z110" s="2287">
        <v>5.8789999999999997E-3</v>
      </c>
      <c r="AA110" s="2287">
        <v>4.0309999999999999E-3</v>
      </c>
      <c r="AB110" s="2287">
        <v>6.0219999999999996E-3</v>
      </c>
      <c r="AC110" s="2287">
        <v>9.4719999999999995E-3</v>
      </c>
      <c r="AE110" s="2287">
        <v>-3.1128205128205127E-4</v>
      </c>
      <c r="AF110" s="2287">
        <v>7.5790000000000007E-3</v>
      </c>
      <c r="AG110" s="2287">
        <v>5.5310000000000003E-3</v>
      </c>
      <c r="AH110" s="2287">
        <v>8.0219999999999996E-3</v>
      </c>
      <c r="AI110" s="2287">
        <v>1.1872000000000001E-2</v>
      </c>
    </row>
    <row r="111" spans="1:35" s="2106" customFormat="1" ht="14.25" x14ac:dyDescent="0.2">
      <c r="A111" s="1604" t="s">
        <v>863</v>
      </c>
      <c r="B111" s="134">
        <v>37</v>
      </c>
      <c r="C111" s="84" t="s">
        <v>17</v>
      </c>
      <c r="D111" s="84" t="s">
        <v>17</v>
      </c>
      <c r="E111" s="84" t="s">
        <v>17</v>
      </c>
      <c r="F111" s="84" t="s">
        <v>17</v>
      </c>
      <c r="G111" s="84" t="s">
        <v>17</v>
      </c>
      <c r="H111" s="84" t="s">
        <v>17</v>
      </c>
      <c r="I111" s="84" t="s">
        <v>17</v>
      </c>
      <c r="J111" s="84" t="s">
        <v>17</v>
      </c>
      <c r="K111" s="84" t="s">
        <v>17</v>
      </c>
      <c r="L111" s="84" t="s">
        <v>17</v>
      </c>
      <c r="M111" s="84" t="s">
        <v>17</v>
      </c>
      <c r="N111" s="882" t="str">
        <f t="shared" si="3"/>
        <v>-</v>
      </c>
      <c r="P111" s="10" t="s">
        <v>12</v>
      </c>
      <c r="Q111" s="1604" t="s">
        <v>863</v>
      </c>
      <c r="R111" s="2287">
        <f t="shared" si="4"/>
        <v>-3.4524999999999998E-3</v>
      </c>
      <c r="S111" s="2287">
        <f t="shared" si="5"/>
        <v>1.7900000000000001E-4</v>
      </c>
      <c r="T111" s="2287">
        <f t="shared" si="6"/>
        <v>-4.6899999999999996E-4</v>
      </c>
      <c r="U111" s="2287">
        <f t="shared" si="7"/>
        <v>1.2219999999999998E-3</v>
      </c>
      <c r="V111" s="2287">
        <f t="shared" si="8"/>
        <v>2.5720000000000001E-3</v>
      </c>
      <c r="W111" s="2288">
        <v>0</v>
      </c>
      <c r="Y111" s="2287">
        <v>-3.4524999999999998E-3</v>
      </c>
      <c r="Z111" s="2287">
        <v>1.7900000000000001E-4</v>
      </c>
      <c r="AA111" s="2287">
        <v>-4.6899999999999996E-4</v>
      </c>
      <c r="AB111" s="2287">
        <v>1.2219999999999998E-3</v>
      </c>
      <c r="AC111" s="2287">
        <v>2.5720000000000001E-3</v>
      </c>
      <c r="AE111" s="2287">
        <v>-2.4399999999999999E-3</v>
      </c>
      <c r="AF111" s="2287">
        <v>1.379E-3</v>
      </c>
      <c r="AG111" s="2287">
        <v>7.310000000000001E-4</v>
      </c>
      <c r="AH111" s="2287">
        <v>3.1219999999999998E-3</v>
      </c>
      <c r="AI111" s="2287">
        <v>5.8719999999999996E-3</v>
      </c>
    </row>
    <row r="112" spans="1:35" s="2106" customFormat="1" ht="14.25" x14ac:dyDescent="0.2">
      <c r="A112" s="1604" t="s">
        <v>29</v>
      </c>
      <c r="B112" s="134">
        <v>38</v>
      </c>
      <c r="C112" s="84" t="s">
        <v>17</v>
      </c>
      <c r="D112" s="84" t="s">
        <v>17</v>
      </c>
      <c r="E112" s="84" t="s">
        <v>17</v>
      </c>
      <c r="F112" s="84" t="s">
        <v>17</v>
      </c>
      <c r="G112" s="84" t="s">
        <v>17</v>
      </c>
      <c r="H112" s="84" t="s">
        <v>17</v>
      </c>
      <c r="I112" s="84" t="s">
        <v>17</v>
      </c>
      <c r="J112" s="84" t="s">
        <v>17</v>
      </c>
      <c r="K112" s="84" t="s">
        <v>17</v>
      </c>
      <c r="L112" s="84" t="s">
        <v>17</v>
      </c>
      <c r="M112" s="84" t="s">
        <v>17</v>
      </c>
      <c r="N112" s="882" t="str">
        <f t="shared" si="3"/>
        <v>-</v>
      </c>
      <c r="P112" s="10" t="s">
        <v>12</v>
      </c>
      <c r="Q112" s="1604" t="s">
        <v>29</v>
      </c>
      <c r="R112" s="2287">
        <f t="shared" si="4"/>
        <v>0</v>
      </c>
      <c r="S112" s="2287">
        <f t="shared" si="5"/>
        <v>5.8789999999999997E-3</v>
      </c>
      <c r="T112" s="2287">
        <f t="shared" si="6"/>
        <v>4.0309999999999999E-3</v>
      </c>
      <c r="U112" s="2287">
        <f t="shared" si="7"/>
        <v>6.0219999999999996E-3</v>
      </c>
      <c r="V112" s="2287">
        <f t="shared" si="8"/>
        <v>9.4719999999999995E-3</v>
      </c>
      <c r="W112" s="2288">
        <v>0</v>
      </c>
      <c r="Y112" s="2287">
        <v>0</v>
      </c>
      <c r="Z112" s="2287">
        <v>5.8789999999999997E-3</v>
      </c>
      <c r="AA112" s="2287">
        <v>4.0309999999999999E-3</v>
      </c>
      <c r="AB112" s="2287">
        <v>6.0219999999999996E-3</v>
      </c>
      <c r="AC112" s="2287">
        <v>9.4719999999999995E-3</v>
      </c>
      <c r="AE112" s="2287">
        <v>0</v>
      </c>
      <c r="AF112" s="2287">
        <v>7.5790000000000007E-3</v>
      </c>
      <c r="AG112" s="2287">
        <v>5.5310000000000003E-3</v>
      </c>
      <c r="AH112" s="2287">
        <v>8.0219999999999996E-3</v>
      </c>
      <c r="AI112" s="2287">
        <v>1.1872000000000001E-2</v>
      </c>
    </row>
    <row r="113" spans="1:35" s="2106" customFormat="1" ht="14.25" x14ac:dyDescent="0.2">
      <c r="A113" s="1604" t="s">
        <v>864</v>
      </c>
      <c r="B113" s="134">
        <v>39</v>
      </c>
      <c r="C113" s="84" t="s">
        <v>17</v>
      </c>
      <c r="D113" s="84" t="s">
        <v>17</v>
      </c>
      <c r="E113" s="84" t="s">
        <v>17</v>
      </c>
      <c r="F113" s="84" t="s">
        <v>17</v>
      </c>
      <c r="G113" s="84" t="s">
        <v>17</v>
      </c>
      <c r="H113" s="84" t="s">
        <v>17</v>
      </c>
      <c r="I113" s="84" t="s">
        <v>17</v>
      </c>
      <c r="J113" s="84" t="s">
        <v>17</v>
      </c>
      <c r="K113" s="84" t="s">
        <v>17</v>
      </c>
      <c r="L113" s="84" t="s">
        <v>17</v>
      </c>
      <c r="M113" s="84" t="s">
        <v>17</v>
      </c>
      <c r="N113" s="882" t="str">
        <f t="shared" si="3"/>
        <v>-</v>
      </c>
      <c r="P113" s="10" t="s">
        <v>12</v>
      </c>
      <c r="Q113" s="1604" t="s">
        <v>864</v>
      </c>
      <c r="R113" s="2287">
        <f t="shared" si="4"/>
        <v>0</v>
      </c>
      <c r="S113" s="2287">
        <f t="shared" si="5"/>
        <v>5.8789999999999997E-3</v>
      </c>
      <c r="T113" s="2287">
        <f t="shared" si="6"/>
        <v>4.0309999999999999E-3</v>
      </c>
      <c r="U113" s="2287">
        <f t="shared" si="7"/>
        <v>6.0219999999999996E-3</v>
      </c>
      <c r="V113" s="2287">
        <f t="shared" si="8"/>
        <v>9.4719999999999995E-3</v>
      </c>
      <c r="W113" s="2288">
        <v>0</v>
      </c>
      <c r="Y113" s="2287">
        <v>0</v>
      </c>
      <c r="Z113" s="2287">
        <v>5.8789999999999997E-3</v>
      </c>
      <c r="AA113" s="2287">
        <v>4.0309999999999999E-3</v>
      </c>
      <c r="AB113" s="2287">
        <v>6.0219999999999996E-3</v>
      </c>
      <c r="AC113" s="2287">
        <v>9.4719999999999995E-3</v>
      </c>
      <c r="AE113" s="2287">
        <v>0</v>
      </c>
      <c r="AF113" s="2287">
        <v>7.5790000000000007E-3</v>
      </c>
      <c r="AG113" s="2287">
        <v>5.5310000000000003E-3</v>
      </c>
      <c r="AH113" s="2287">
        <v>8.0219999999999996E-3</v>
      </c>
      <c r="AI113" s="2287">
        <v>1.1872000000000001E-2</v>
      </c>
    </row>
    <row r="114" spans="1:35" s="2106" customFormat="1" ht="14.25" x14ac:dyDescent="0.2">
      <c r="A114" s="1604" t="s">
        <v>865</v>
      </c>
      <c r="B114" s="134">
        <v>40</v>
      </c>
      <c r="C114" s="84" t="s">
        <v>17</v>
      </c>
      <c r="D114" s="84" t="s">
        <v>17</v>
      </c>
      <c r="E114" s="84" t="s">
        <v>17</v>
      </c>
      <c r="F114" s="84" t="s">
        <v>17</v>
      </c>
      <c r="G114" s="84" t="s">
        <v>17</v>
      </c>
      <c r="H114" s="84" t="s">
        <v>17</v>
      </c>
      <c r="I114" s="84" t="s">
        <v>17</v>
      </c>
      <c r="J114" s="84" t="s">
        <v>17</v>
      </c>
      <c r="K114" s="84" t="s">
        <v>17</v>
      </c>
      <c r="L114" s="84" t="s">
        <v>17</v>
      </c>
      <c r="M114" s="84" t="s">
        <v>17</v>
      </c>
      <c r="N114" s="882" t="str">
        <f t="shared" si="3"/>
        <v>-</v>
      </c>
      <c r="P114" s="10" t="s">
        <v>12</v>
      </c>
      <c r="Q114" s="1604" t="s">
        <v>865</v>
      </c>
      <c r="R114" s="2287">
        <f t="shared" si="4"/>
        <v>0</v>
      </c>
      <c r="S114" s="2287">
        <f t="shared" si="5"/>
        <v>5.3790000000000001E-3</v>
      </c>
      <c r="T114" s="2287">
        <f t="shared" si="6"/>
        <v>2.7310000000000004E-3</v>
      </c>
      <c r="U114" s="2287">
        <f t="shared" si="7"/>
        <v>5.0219999999999996E-3</v>
      </c>
      <c r="V114" s="2287">
        <f t="shared" si="8"/>
        <v>7.7720000000000003E-3</v>
      </c>
      <c r="W114" s="2288">
        <v>0</v>
      </c>
      <c r="Y114" s="2287">
        <v>0</v>
      </c>
      <c r="Z114" s="2287">
        <v>5.3790000000000001E-3</v>
      </c>
      <c r="AA114" s="2287">
        <v>2.7310000000000004E-3</v>
      </c>
      <c r="AB114" s="2287">
        <v>5.0219999999999996E-3</v>
      </c>
      <c r="AC114" s="2287">
        <v>7.7720000000000003E-3</v>
      </c>
      <c r="AE114" s="2287">
        <v>0</v>
      </c>
      <c r="AF114" s="2287">
        <v>7.0790000000000002E-3</v>
      </c>
      <c r="AG114" s="2287">
        <v>4.2310000000000004E-3</v>
      </c>
      <c r="AH114" s="2287">
        <v>6.9220000000000002E-3</v>
      </c>
      <c r="AI114" s="2287">
        <v>1.0572E-2</v>
      </c>
    </row>
    <row r="115" spans="1:35" s="2106" customFormat="1" ht="14.25" x14ac:dyDescent="0.2">
      <c r="A115" s="1604" t="s">
        <v>866</v>
      </c>
      <c r="B115" s="134">
        <v>41</v>
      </c>
      <c r="C115" s="84" t="s">
        <v>17</v>
      </c>
      <c r="D115" s="84" t="s">
        <v>17</v>
      </c>
      <c r="E115" s="84" t="s">
        <v>17</v>
      </c>
      <c r="F115" s="84" t="s">
        <v>17</v>
      </c>
      <c r="G115" s="84" t="s">
        <v>17</v>
      </c>
      <c r="H115" s="84" t="s">
        <v>17</v>
      </c>
      <c r="I115" s="84" t="s">
        <v>17</v>
      </c>
      <c r="J115" s="84" t="s">
        <v>17</v>
      </c>
      <c r="K115" s="84" t="s">
        <v>17</v>
      </c>
      <c r="L115" s="84" t="s">
        <v>17</v>
      </c>
      <c r="M115" s="84" t="s">
        <v>17</v>
      </c>
      <c r="N115" s="882" t="str">
        <f t="shared" si="3"/>
        <v>-</v>
      </c>
      <c r="P115" s="10" t="s">
        <v>12</v>
      </c>
      <c r="Q115" s="1604" t="s">
        <v>866</v>
      </c>
      <c r="R115" s="2287">
        <f t="shared" si="4"/>
        <v>0</v>
      </c>
      <c r="S115" s="2287">
        <f t="shared" si="5"/>
        <v>5.8789999999999997E-3</v>
      </c>
      <c r="T115" s="2287">
        <f t="shared" si="6"/>
        <v>4.0309999999999999E-3</v>
      </c>
      <c r="U115" s="2287">
        <f t="shared" si="7"/>
        <v>6.0219999999999996E-3</v>
      </c>
      <c r="V115" s="2287">
        <f t="shared" si="8"/>
        <v>9.4719999999999995E-3</v>
      </c>
      <c r="W115" s="2288">
        <v>0</v>
      </c>
      <c r="Y115" s="2287">
        <v>0</v>
      </c>
      <c r="Z115" s="2287">
        <v>5.8789999999999997E-3</v>
      </c>
      <c r="AA115" s="2287">
        <v>4.0309999999999999E-3</v>
      </c>
      <c r="AB115" s="2287">
        <v>6.0219999999999996E-3</v>
      </c>
      <c r="AC115" s="2287">
        <v>9.4719999999999995E-3</v>
      </c>
      <c r="AE115" s="2287">
        <v>0</v>
      </c>
      <c r="AF115" s="2287">
        <v>7.5790000000000007E-3</v>
      </c>
      <c r="AG115" s="2287">
        <v>5.5310000000000003E-3</v>
      </c>
      <c r="AH115" s="2287">
        <v>8.0219999999999996E-3</v>
      </c>
      <c r="AI115" s="2287">
        <v>1.1872000000000001E-2</v>
      </c>
    </row>
    <row r="116" spans="1:35" s="2106" customFormat="1" ht="14.25" x14ac:dyDescent="0.2">
      <c r="A116" s="1604" t="s">
        <v>867</v>
      </c>
      <c r="B116" s="134">
        <v>42</v>
      </c>
      <c r="C116" s="84" t="s">
        <v>17</v>
      </c>
      <c r="D116" s="84" t="s">
        <v>17</v>
      </c>
      <c r="E116" s="84" t="s">
        <v>17</v>
      </c>
      <c r="F116" s="84" t="s">
        <v>17</v>
      </c>
      <c r="G116" s="84" t="s">
        <v>17</v>
      </c>
      <c r="H116" s="84" t="s">
        <v>17</v>
      </c>
      <c r="I116" s="84" t="s">
        <v>17</v>
      </c>
      <c r="J116" s="84" t="s">
        <v>17</v>
      </c>
      <c r="K116" s="84" t="s">
        <v>17</v>
      </c>
      <c r="L116" s="84" t="s">
        <v>17</v>
      </c>
      <c r="M116" s="84" t="s">
        <v>17</v>
      </c>
      <c r="N116" s="882" t="str">
        <f t="shared" si="3"/>
        <v>-</v>
      </c>
      <c r="P116" s="10" t="s">
        <v>12</v>
      </c>
      <c r="Q116" s="1604" t="s">
        <v>867</v>
      </c>
      <c r="R116" s="2287">
        <f t="shared" si="4"/>
        <v>0</v>
      </c>
      <c r="S116" s="2287">
        <f t="shared" si="5"/>
        <v>5.8789999999999997E-3</v>
      </c>
      <c r="T116" s="2287">
        <f t="shared" si="6"/>
        <v>4.0309999999999999E-3</v>
      </c>
      <c r="U116" s="2287">
        <f t="shared" si="7"/>
        <v>6.0219999999999996E-3</v>
      </c>
      <c r="V116" s="2287">
        <f t="shared" si="8"/>
        <v>9.4719999999999995E-3</v>
      </c>
      <c r="W116" s="2288">
        <v>0</v>
      </c>
      <c r="Y116" s="2287">
        <v>0</v>
      </c>
      <c r="Z116" s="2287">
        <v>5.8789999999999997E-3</v>
      </c>
      <c r="AA116" s="2287">
        <v>4.0309999999999999E-3</v>
      </c>
      <c r="AB116" s="2287">
        <v>6.0219999999999996E-3</v>
      </c>
      <c r="AC116" s="2287">
        <v>9.4719999999999995E-3</v>
      </c>
      <c r="AE116" s="2287">
        <v>0</v>
      </c>
      <c r="AF116" s="2287">
        <v>7.5790000000000007E-3</v>
      </c>
      <c r="AG116" s="2287">
        <v>5.5310000000000003E-3</v>
      </c>
      <c r="AH116" s="2287">
        <v>8.0219999999999996E-3</v>
      </c>
      <c r="AI116" s="2287">
        <v>1.1872000000000001E-2</v>
      </c>
    </row>
    <row r="117" spans="1:35" s="2106" customFormat="1" ht="14.25" x14ac:dyDescent="0.2">
      <c r="A117" s="1605" t="s">
        <v>868</v>
      </c>
      <c r="B117" s="134">
        <v>43</v>
      </c>
      <c r="C117" s="84" t="s">
        <v>17</v>
      </c>
      <c r="D117" s="84" t="s">
        <v>17</v>
      </c>
      <c r="E117" s="84" t="s">
        <v>17</v>
      </c>
      <c r="F117" s="84" t="s">
        <v>17</v>
      </c>
      <c r="G117" s="84" t="s">
        <v>17</v>
      </c>
      <c r="H117" s="84" t="s">
        <v>17</v>
      </c>
      <c r="I117" s="84" t="s">
        <v>17</v>
      </c>
      <c r="J117" s="84" t="s">
        <v>17</v>
      </c>
      <c r="K117" s="84" t="s">
        <v>17</v>
      </c>
      <c r="L117" s="84" t="s">
        <v>17</v>
      </c>
      <c r="M117" s="84" t="s">
        <v>17</v>
      </c>
      <c r="N117" s="882" t="str">
        <f t="shared" si="3"/>
        <v>-</v>
      </c>
      <c r="P117" s="10" t="s">
        <v>12</v>
      </c>
      <c r="Q117" s="1605" t="s">
        <v>868</v>
      </c>
      <c r="R117" s="2287">
        <f t="shared" si="4"/>
        <v>0</v>
      </c>
      <c r="S117" s="2287">
        <f t="shared" si="5"/>
        <v>5.3790000000000001E-3</v>
      </c>
      <c r="T117" s="2287">
        <f t="shared" si="6"/>
        <v>2.7310000000000004E-3</v>
      </c>
      <c r="U117" s="2287">
        <f t="shared" si="7"/>
        <v>5.0219999999999996E-3</v>
      </c>
      <c r="V117" s="2287">
        <f t="shared" si="8"/>
        <v>7.7720000000000003E-3</v>
      </c>
      <c r="W117" s="2288">
        <v>0</v>
      </c>
      <c r="Y117" s="2287">
        <v>0</v>
      </c>
      <c r="Z117" s="2287">
        <v>5.3790000000000001E-3</v>
      </c>
      <c r="AA117" s="2287">
        <v>2.7310000000000004E-3</v>
      </c>
      <c r="AB117" s="2287">
        <v>5.0219999999999996E-3</v>
      </c>
      <c r="AC117" s="2287">
        <v>7.7720000000000003E-3</v>
      </c>
      <c r="AE117" s="2287">
        <v>0</v>
      </c>
      <c r="AF117" s="2287">
        <v>7.0790000000000002E-3</v>
      </c>
      <c r="AG117" s="2287">
        <v>4.2310000000000004E-3</v>
      </c>
      <c r="AH117" s="2287">
        <v>6.9220000000000002E-3</v>
      </c>
      <c r="AI117" s="2287">
        <v>1.0572E-2</v>
      </c>
    </row>
    <row r="118" spans="1:35" s="2106" customFormat="1" ht="14.25" x14ac:dyDescent="0.2">
      <c r="A118" s="1363" t="s">
        <v>2145</v>
      </c>
      <c r="B118" s="134">
        <v>44</v>
      </c>
      <c r="C118" s="84" t="s">
        <v>17</v>
      </c>
      <c r="D118" s="84" t="s">
        <v>17</v>
      </c>
      <c r="E118" s="84" t="s">
        <v>17</v>
      </c>
      <c r="F118" s="84" t="s">
        <v>17</v>
      </c>
      <c r="G118" s="84" t="s">
        <v>17</v>
      </c>
      <c r="H118" s="84" t="s">
        <v>17</v>
      </c>
      <c r="I118" s="84" t="s">
        <v>17</v>
      </c>
      <c r="J118" s="84" t="s">
        <v>17</v>
      </c>
      <c r="K118" s="84" t="s">
        <v>17</v>
      </c>
      <c r="L118" s="84" t="s">
        <v>17</v>
      </c>
      <c r="M118" s="84" t="s">
        <v>17</v>
      </c>
      <c r="N118" s="882" t="str">
        <f t="shared" si="3"/>
        <v>-</v>
      </c>
      <c r="P118" s="10" t="s">
        <v>12</v>
      </c>
    </row>
    <row r="119" spans="1:35" s="2106" customFormat="1" ht="14.25" x14ac:dyDescent="0.2">
      <c r="A119" s="1363" t="s">
        <v>2144</v>
      </c>
      <c r="B119" s="134">
        <v>45</v>
      </c>
      <c r="C119" s="84" t="s">
        <v>17</v>
      </c>
      <c r="D119" s="84" t="s">
        <v>17</v>
      </c>
      <c r="E119" s="84" t="s">
        <v>17</v>
      </c>
      <c r="F119" s="84" t="s">
        <v>17</v>
      </c>
      <c r="G119" s="84" t="s">
        <v>17</v>
      </c>
      <c r="H119" s="84" t="s">
        <v>17</v>
      </c>
      <c r="I119" s="84" t="s">
        <v>17</v>
      </c>
      <c r="J119" s="84" t="s">
        <v>17</v>
      </c>
      <c r="K119" s="84" t="s">
        <v>17</v>
      </c>
      <c r="L119" s="84" t="s">
        <v>17</v>
      </c>
      <c r="M119" s="84" t="s">
        <v>17</v>
      </c>
      <c r="N119" s="882" t="str">
        <f t="shared" si="3"/>
        <v>-</v>
      </c>
      <c r="P119" s="10" t="s">
        <v>12</v>
      </c>
    </row>
    <row r="120" spans="1:35" s="2106" customFormat="1" ht="14.25" x14ac:dyDescent="0.2">
      <c r="A120" s="1363" t="s">
        <v>2143</v>
      </c>
      <c r="B120" s="134">
        <v>46</v>
      </c>
      <c r="C120" s="84" t="s">
        <v>17</v>
      </c>
      <c r="D120" s="84" t="s">
        <v>17</v>
      </c>
      <c r="E120" s="84" t="s">
        <v>17</v>
      </c>
      <c r="F120" s="84" t="s">
        <v>17</v>
      </c>
      <c r="G120" s="84" t="s">
        <v>17</v>
      </c>
      <c r="H120" s="84" t="s">
        <v>17</v>
      </c>
      <c r="I120" s="84" t="s">
        <v>17</v>
      </c>
      <c r="J120" s="84" t="s">
        <v>17</v>
      </c>
      <c r="K120" s="84" t="s">
        <v>17</v>
      </c>
      <c r="L120" s="84" t="s">
        <v>17</v>
      </c>
      <c r="M120" s="84" t="s">
        <v>17</v>
      </c>
      <c r="N120" s="882" t="str">
        <f t="shared" si="3"/>
        <v>-</v>
      </c>
      <c r="P120" s="10" t="s">
        <v>12</v>
      </c>
    </row>
    <row r="121" spans="1:35" s="2106" customFormat="1" ht="14.25" x14ac:dyDescent="0.2">
      <c r="A121" s="1363" t="s">
        <v>2143</v>
      </c>
      <c r="B121" s="134">
        <v>47</v>
      </c>
      <c r="C121" s="84" t="s">
        <v>17</v>
      </c>
      <c r="D121" s="84" t="s">
        <v>17</v>
      </c>
      <c r="E121" s="84" t="s">
        <v>17</v>
      </c>
      <c r="F121" s="84" t="s">
        <v>17</v>
      </c>
      <c r="G121" s="84" t="s">
        <v>17</v>
      </c>
      <c r="H121" s="84" t="s">
        <v>17</v>
      </c>
      <c r="I121" s="84" t="s">
        <v>17</v>
      </c>
      <c r="J121" s="84" t="s">
        <v>17</v>
      </c>
      <c r="K121" s="84" t="s">
        <v>17</v>
      </c>
      <c r="L121" s="84" t="s">
        <v>17</v>
      </c>
      <c r="M121" s="84" t="s">
        <v>17</v>
      </c>
      <c r="N121" s="882" t="str">
        <f t="shared" si="3"/>
        <v>-</v>
      </c>
      <c r="P121" s="10" t="s">
        <v>12</v>
      </c>
    </row>
    <row r="122" spans="1:35" s="2106" customFormat="1" ht="14.25" x14ac:dyDescent="0.2">
      <c r="A122" s="1363" t="s">
        <v>2143</v>
      </c>
      <c r="B122" s="134">
        <v>48</v>
      </c>
      <c r="C122" s="84" t="s">
        <v>17</v>
      </c>
      <c r="D122" s="84" t="s">
        <v>17</v>
      </c>
      <c r="E122" s="84" t="s">
        <v>17</v>
      </c>
      <c r="F122" s="84" t="s">
        <v>17</v>
      </c>
      <c r="G122" s="84" t="s">
        <v>17</v>
      </c>
      <c r="H122" s="84" t="s">
        <v>17</v>
      </c>
      <c r="I122" s="84" t="s">
        <v>17</v>
      </c>
      <c r="J122" s="84" t="s">
        <v>17</v>
      </c>
      <c r="K122" s="84" t="s">
        <v>17</v>
      </c>
      <c r="L122" s="84" t="s">
        <v>17</v>
      </c>
      <c r="M122" s="84" t="s">
        <v>17</v>
      </c>
      <c r="N122" s="882" t="str">
        <f t="shared" si="3"/>
        <v>-</v>
      </c>
      <c r="P122" s="10" t="s">
        <v>12</v>
      </c>
    </row>
    <row r="123" spans="1:35" s="2106" customFormat="1" ht="14.25" x14ac:dyDescent="0.2">
      <c r="A123" s="1363" t="s">
        <v>2143</v>
      </c>
      <c r="B123" s="134">
        <v>49</v>
      </c>
      <c r="C123" s="84" t="s">
        <v>17</v>
      </c>
      <c r="D123" s="84" t="s">
        <v>17</v>
      </c>
      <c r="E123" s="84" t="s">
        <v>17</v>
      </c>
      <c r="F123" s="84" t="s">
        <v>17</v>
      </c>
      <c r="G123" s="84" t="s">
        <v>17</v>
      </c>
      <c r="H123" s="84" t="s">
        <v>17</v>
      </c>
      <c r="I123" s="84" t="s">
        <v>17</v>
      </c>
      <c r="J123" s="84" t="s">
        <v>17</v>
      </c>
      <c r="K123" s="84" t="s">
        <v>17</v>
      </c>
      <c r="L123" s="84" t="s">
        <v>17</v>
      </c>
      <c r="M123" s="84" t="s">
        <v>17</v>
      </c>
      <c r="N123" s="882" t="str">
        <f t="shared" si="3"/>
        <v>-</v>
      </c>
      <c r="P123" s="10" t="s">
        <v>12</v>
      </c>
    </row>
    <row r="124" spans="1:35" s="2106" customFormat="1" ht="14.25" x14ac:dyDescent="0.2">
      <c r="A124" s="1363" t="s">
        <v>2143</v>
      </c>
      <c r="B124" s="134">
        <v>50</v>
      </c>
      <c r="C124" s="84" t="s">
        <v>17</v>
      </c>
      <c r="D124" s="84" t="s">
        <v>17</v>
      </c>
      <c r="E124" s="84" t="s">
        <v>17</v>
      </c>
      <c r="F124" s="84" t="s">
        <v>17</v>
      </c>
      <c r="G124" s="84" t="s">
        <v>17</v>
      </c>
      <c r="H124" s="84" t="s">
        <v>17</v>
      </c>
      <c r="I124" s="84" t="s">
        <v>17</v>
      </c>
      <c r="J124" s="84" t="s">
        <v>17</v>
      </c>
      <c r="K124" s="84" t="s">
        <v>17</v>
      </c>
      <c r="L124" s="84" t="s">
        <v>17</v>
      </c>
      <c r="M124" s="84" t="s">
        <v>17</v>
      </c>
      <c r="N124" s="882" t="str">
        <f t="shared" si="3"/>
        <v>-</v>
      </c>
      <c r="P124" s="10" t="s">
        <v>12</v>
      </c>
    </row>
    <row r="125" spans="1:35" s="2106" customFormat="1" ht="14.25" x14ac:dyDescent="0.2">
      <c r="A125" s="1363" t="s">
        <v>2143</v>
      </c>
      <c r="B125" s="134">
        <v>51</v>
      </c>
      <c r="C125" s="84" t="s">
        <v>17</v>
      </c>
      <c r="D125" s="84" t="s">
        <v>17</v>
      </c>
      <c r="E125" s="84" t="s">
        <v>17</v>
      </c>
      <c r="F125" s="84" t="s">
        <v>17</v>
      </c>
      <c r="G125" s="84" t="s">
        <v>17</v>
      </c>
      <c r="H125" s="84" t="s">
        <v>17</v>
      </c>
      <c r="I125" s="84" t="s">
        <v>17</v>
      </c>
      <c r="J125" s="84" t="s">
        <v>17</v>
      </c>
      <c r="K125" s="84" t="s">
        <v>17</v>
      </c>
      <c r="L125" s="84" t="s">
        <v>17</v>
      </c>
      <c r="M125" s="84" t="s">
        <v>17</v>
      </c>
      <c r="N125" s="882" t="str">
        <f t="shared" si="3"/>
        <v>-</v>
      </c>
      <c r="P125" s="10" t="s">
        <v>12</v>
      </c>
    </row>
    <row r="126" spans="1:35" s="2106" customFormat="1" ht="14.25" x14ac:dyDescent="0.2">
      <c r="A126" s="1363" t="s">
        <v>2143</v>
      </c>
      <c r="B126" s="134">
        <v>52</v>
      </c>
      <c r="C126" s="84" t="s">
        <v>17</v>
      </c>
      <c r="D126" s="84" t="s">
        <v>17</v>
      </c>
      <c r="E126" s="84" t="s">
        <v>17</v>
      </c>
      <c r="F126" s="84" t="s">
        <v>17</v>
      </c>
      <c r="G126" s="84" t="s">
        <v>17</v>
      </c>
      <c r="H126" s="84" t="s">
        <v>17</v>
      </c>
      <c r="I126" s="84" t="s">
        <v>17</v>
      </c>
      <c r="J126" s="84" t="s">
        <v>17</v>
      </c>
      <c r="K126" s="84" t="s">
        <v>17</v>
      </c>
      <c r="L126" s="84" t="s">
        <v>17</v>
      </c>
      <c r="M126" s="84" t="s">
        <v>17</v>
      </c>
      <c r="N126" s="882" t="str">
        <f t="shared" si="3"/>
        <v>-</v>
      </c>
      <c r="P126" s="10" t="s">
        <v>12</v>
      </c>
    </row>
    <row r="127" spans="1:35" s="2106" customFormat="1" ht="14.25" x14ac:dyDescent="0.2">
      <c r="A127" s="1363" t="s">
        <v>2142</v>
      </c>
      <c r="B127" s="134">
        <v>53</v>
      </c>
      <c r="C127" s="84" t="s">
        <v>17</v>
      </c>
      <c r="D127" s="84" t="s">
        <v>17</v>
      </c>
      <c r="E127" s="84" t="s">
        <v>17</v>
      </c>
      <c r="F127" s="84" t="s">
        <v>17</v>
      </c>
      <c r="G127" s="84" t="s">
        <v>17</v>
      </c>
      <c r="H127" s="84" t="s">
        <v>17</v>
      </c>
      <c r="I127" s="84" t="s">
        <v>17</v>
      </c>
      <c r="J127" s="84" t="s">
        <v>17</v>
      </c>
      <c r="K127" s="84" t="s">
        <v>17</v>
      </c>
      <c r="L127" s="84" t="s">
        <v>17</v>
      </c>
      <c r="M127" s="84" t="s">
        <v>17</v>
      </c>
      <c r="N127" s="882" t="str">
        <f t="shared" si="3"/>
        <v>-</v>
      </c>
      <c r="P127" s="10" t="s">
        <v>12</v>
      </c>
    </row>
    <row r="128" spans="1:35" s="2106" customFormat="1" ht="14.25" x14ac:dyDescent="0.2">
      <c r="A128" s="1606" t="s">
        <v>869</v>
      </c>
      <c r="B128" s="134">
        <v>54</v>
      </c>
      <c r="C128" s="84" t="s">
        <v>17</v>
      </c>
      <c r="D128" s="84" t="s">
        <v>17</v>
      </c>
      <c r="E128" s="84" t="s">
        <v>17</v>
      </c>
      <c r="F128" s="84" t="s">
        <v>17</v>
      </c>
      <c r="G128" s="84" t="s">
        <v>17</v>
      </c>
      <c r="H128" s="84" t="s">
        <v>17</v>
      </c>
      <c r="I128" s="84" t="s">
        <v>17</v>
      </c>
      <c r="J128" s="84" t="s">
        <v>17</v>
      </c>
      <c r="K128" s="84" t="s">
        <v>17</v>
      </c>
      <c r="L128" s="84" t="s">
        <v>17</v>
      </c>
      <c r="M128" s="84" t="s">
        <v>17</v>
      </c>
      <c r="N128" s="882" t="str">
        <f t="shared" si="3"/>
        <v>-</v>
      </c>
      <c r="P128" s="10" t="s">
        <v>12</v>
      </c>
    </row>
    <row r="129" spans="1:35" s="2106" customFormat="1" ht="15" x14ac:dyDescent="0.25">
      <c r="A129" s="1607" t="s">
        <v>2141</v>
      </c>
      <c r="B129" s="134">
        <v>60</v>
      </c>
      <c r="C129" s="1362">
        <f t="shared" ref="C129:M129" si="9">SUM(C83:C128)</f>
        <v>0</v>
      </c>
      <c r="D129" s="1361">
        <f t="shared" si="9"/>
        <v>0</v>
      </c>
      <c r="E129" s="1361">
        <f t="shared" si="9"/>
        <v>0</v>
      </c>
      <c r="F129" s="1361">
        <f t="shared" si="9"/>
        <v>0</v>
      </c>
      <c r="G129" s="1361">
        <f t="shared" si="9"/>
        <v>0</v>
      </c>
      <c r="H129" s="1361">
        <f t="shared" si="9"/>
        <v>0</v>
      </c>
      <c r="I129" s="1361">
        <f t="shared" si="9"/>
        <v>0</v>
      </c>
      <c r="J129" s="1361">
        <f t="shared" si="9"/>
        <v>0</v>
      </c>
      <c r="K129" s="1361">
        <f t="shared" si="9"/>
        <v>0</v>
      </c>
      <c r="L129" s="1361">
        <f t="shared" si="9"/>
        <v>0</v>
      </c>
      <c r="M129" s="1361">
        <f t="shared" si="9"/>
        <v>0</v>
      </c>
      <c r="N129" s="1376"/>
      <c r="P129" s="10" t="s">
        <v>12</v>
      </c>
    </row>
    <row r="130" spans="1:35" s="2106" customFormat="1" ht="14.25" x14ac:dyDescent="0.2">
      <c r="A130" s="1602" t="s">
        <v>2140</v>
      </c>
      <c r="B130" s="134"/>
      <c r="C130" s="1360"/>
      <c r="D130" s="1359"/>
      <c r="E130" s="1359"/>
      <c r="F130" s="1359"/>
      <c r="G130" s="1359"/>
      <c r="H130" s="1359"/>
      <c r="I130" s="1359"/>
      <c r="J130" s="1359"/>
      <c r="K130" s="1359"/>
      <c r="L130" s="1364"/>
      <c r="M130" s="1364"/>
      <c r="P130" s="10" t="s">
        <v>12</v>
      </c>
    </row>
    <row r="131" spans="1:35" s="2106" customFormat="1" ht="14.25" x14ac:dyDescent="0.2">
      <c r="A131" s="1608" t="s">
        <v>2139</v>
      </c>
      <c r="B131" s="302">
        <v>100</v>
      </c>
      <c r="C131" s="268">
        <f t="shared" ref="C131:I131" si="10">SUM(C92)</f>
        <v>0</v>
      </c>
      <c r="D131" s="268">
        <f t="shared" si="10"/>
        <v>0</v>
      </c>
      <c r="E131" s="268">
        <f t="shared" si="10"/>
        <v>0</v>
      </c>
      <c r="F131" s="268">
        <f t="shared" si="10"/>
        <v>0</v>
      </c>
      <c r="G131" s="268">
        <f t="shared" si="10"/>
        <v>0</v>
      </c>
      <c r="H131" s="268">
        <f t="shared" si="10"/>
        <v>0</v>
      </c>
      <c r="I131" s="268">
        <f t="shared" si="10"/>
        <v>0</v>
      </c>
      <c r="J131" s="268">
        <f>SUM(J92)</f>
        <v>0</v>
      </c>
      <c r="K131" s="268">
        <f>SUM(K92)</f>
        <v>0</v>
      </c>
      <c r="L131" s="268">
        <f>SUM(L92)</f>
        <v>0</v>
      </c>
      <c r="M131" s="268">
        <f>SUM(M92)</f>
        <v>0</v>
      </c>
      <c r="P131" s="10" t="s">
        <v>12</v>
      </c>
    </row>
    <row r="132" spans="1:35" s="2106" customFormat="1" ht="14.25" x14ac:dyDescent="0.2">
      <c r="A132" s="1609" t="s">
        <v>2138</v>
      </c>
      <c r="B132" s="302">
        <v>101</v>
      </c>
      <c r="C132" s="84" t="s">
        <v>17</v>
      </c>
      <c r="D132" s="84" t="s">
        <v>17</v>
      </c>
      <c r="E132" s="84" t="s">
        <v>17</v>
      </c>
      <c r="F132" s="84" t="s">
        <v>17</v>
      </c>
      <c r="G132" s="84" t="s">
        <v>17</v>
      </c>
      <c r="H132" s="84" t="s">
        <v>17</v>
      </c>
      <c r="I132" s="84" t="s">
        <v>17</v>
      </c>
      <c r="J132" s="84" t="s">
        <v>17</v>
      </c>
      <c r="K132" s="84" t="s">
        <v>17</v>
      </c>
      <c r="L132" s="84" t="s">
        <v>17</v>
      </c>
      <c r="M132" s="84" t="s">
        <v>17</v>
      </c>
      <c r="P132" s="10" t="s">
        <v>12</v>
      </c>
      <c r="Q132" s="1605" t="s">
        <v>1240</v>
      </c>
      <c r="R132" s="2287">
        <f>IF($S$78,AE132,Y132)</f>
        <v>-2.9017499999999998E-3</v>
      </c>
      <c r="S132" s="2287">
        <f>IF($S$78,AF132,Z132)</f>
        <v>1.7900000000000001E-4</v>
      </c>
      <c r="T132" s="2287">
        <f>IF($S$78,AG132,AA132)</f>
        <v>-4.6899999999999996E-4</v>
      </c>
      <c r="U132" s="2287">
        <f>IF($S$78,AH132,AB132)</f>
        <v>1.2219999999999998E-3</v>
      </c>
      <c r="V132" s="2287">
        <f>IF($S$78,AI132,AC132)</f>
        <v>2.5720000000000001E-3</v>
      </c>
      <c r="W132" s="2288">
        <v>0</v>
      </c>
      <c r="Y132" s="2287">
        <v>-2.9017499999999998E-3</v>
      </c>
      <c r="Z132" s="2287">
        <f t="shared" ref="Z132:Z150" si="11">Z$92</f>
        <v>1.7900000000000001E-4</v>
      </c>
      <c r="AA132" s="2287">
        <f t="shared" ref="AA132:AC147" si="12">AA$92</f>
        <v>-4.6899999999999996E-4</v>
      </c>
      <c r="AB132" s="2287">
        <f t="shared" si="12"/>
        <v>1.2219999999999998E-3</v>
      </c>
      <c r="AC132" s="2287">
        <f t="shared" si="12"/>
        <v>2.5720000000000001E-3</v>
      </c>
      <c r="AE132" s="2287">
        <v>-3.0102499999999999E-3</v>
      </c>
      <c r="AF132" s="2287">
        <f>AF$92</f>
        <v>1.379E-3</v>
      </c>
      <c r="AG132" s="2287">
        <f>AG$92</f>
        <v>7.310000000000001E-4</v>
      </c>
      <c r="AH132" s="2287">
        <f>AH$92</f>
        <v>3.1219999999999998E-3</v>
      </c>
      <c r="AI132" s="2287">
        <f>AI$92</f>
        <v>5.8719999999999996E-3</v>
      </c>
    </row>
    <row r="133" spans="1:35" s="2106" customFormat="1" ht="14.25" x14ac:dyDescent="0.2">
      <c r="A133" s="1609" t="s">
        <v>2137</v>
      </c>
      <c r="B133" s="302">
        <v>102</v>
      </c>
      <c r="C133" s="84" t="s">
        <v>17</v>
      </c>
      <c r="D133" s="84" t="s">
        <v>17</v>
      </c>
      <c r="E133" s="84" t="s">
        <v>17</v>
      </c>
      <c r="F133" s="84" t="s">
        <v>17</v>
      </c>
      <c r="G133" s="84" t="s">
        <v>17</v>
      </c>
      <c r="H133" s="84" t="s">
        <v>17</v>
      </c>
      <c r="I133" s="84" t="s">
        <v>17</v>
      </c>
      <c r="J133" s="84" t="s">
        <v>17</v>
      </c>
      <c r="K133" s="84" t="s">
        <v>17</v>
      </c>
      <c r="L133" s="84" t="s">
        <v>17</v>
      </c>
      <c r="M133" s="84" t="s">
        <v>17</v>
      </c>
      <c r="P133" s="10" t="s">
        <v>12</v>
      </c>
      <c r="Q133" s="1605" t="s">
        <v>837</v>
      </c>
      <c r="R133" s="2287">
        <f t="shared" ref="R133:R150" si="13">IF($S$78,AE133,Y133)</f>
        <v>-3.0084999999999999E-3</v>
      </c>
      <c r="S133" s="2287">
        <f t="shared" ref="S133:S150" si="14">IF($S$78,AF133,Z133)</f>
        <v>1.7900000000000001E-4</v>
      </c>
      <c r="T133" s="2287">
        <f t="shared" ref="T133:T150" si="15">IF($S$78,AG133,AA133)</f>
        <v>-4.6899999999999996E-4</v>
      </c>
      <c r="U133" s="2287">
        <f t="shared" ref="U133:U150" si="16">IF($S$78,AH133,AB133)</f>
        <v>1.2219999999999998E-3</v>
      </c>
      <c r="V133" s="2287">
        <f t="shared" ref="V133:V150" si="17">IF($S$78,AI133,AC133)</f>
        <v>2.5720000000000001E-3</v>
      </c>
      <c r="W133" s="2288">
        <v>0</v>
      </c>
      <c r="Y133" s="2287">
        <v>-3.0084999999999999E-3</v>
      </c>
      <c r="Z133" s="2287">
        <f t="shared" si="11"/>
        <v>1.7900000000000001E-4</v>
      </c>
      <c r="AA133" s="2287">
        <f t="shared" si="12"/>
        <v>-4.6899999999999996E-4</v>
      </c>
      <c r="AB133" s="2287">
        <f t="shared" si="12"/>
        <v>1.2219999999999998E-3</v>
      </c>
      <c r="AC133" s="2287">
        <f t="shared" si="12"/>
        <v>2.5720000000000001E-3</v>
      </c>
      <c r="AE133" s="2287">
        <v>-1.2997499999999999E-3</v>
      </c>
      <c r="AF133" s="2287">
        <f t="shared" ref="AF133:AI150" si="18">AF$92</f>
        <v>1.379E-3</v>
      </c>
      <c r="AG133" s="2287">
        <f t="shared" si="18"/>
        <v>7.310000000000001E-4</v>
      </c>
      <c r="AH133" s="2287">
        <f t="shared" si="18"/>
        <v>3.1219999999999998E-3</v>
      </c>
      <c r="AI133" s="2287">
        <f t="shared" si="18"/>
        <v>5.8719999999999996E-3</v>
      </c>
    </row>
    <row r="134" spans="1:35" s="2106" customFormat="1" ht="14.25" x14ac:dyDescent="0.2">
      <c r="A134" s="1609" t="s">
        <v>2136</v>
      </c>
      <c r="B134" s="302">
        <v>103</v>
      </c>
      <c r="C134" s="84" t="s">
        <v>17</v>
      </c>
      <c r="D134" s="84" t="s">
        <v>17</v>
      </c>
      <c r="E134" s="84" t="s">
        <v>17</v>
      </c>
      <c r="F134" s="84" t="s">
        <v>17</v>
      </c>
      <c r="G134" s="84" t="s">
        <v>17</v>
      </c>
      <c r="H134" s="84" t="s">
        <v>17</v>
      </c>
      <c r="I134" s="84" t="s">
        <v>17</v>
      </c>
      <c r="J134" s="84" t="s">
        <v>17</v>
      </c>
      <c r="K134" s="84" t="s">
        <v>17</v>
      </c>
      <c r="L134" s="84" t="s">
        <v>17</v>
      </c>
      <c r="M134" s="84" t="s">
        <v>17</v>
      </c>
      <c r="P134" s="10" t="s">
        <v>12</v>
      </c>
      <c r="Q134" s="1605" t="s">
        <v>1243</v>
      </c>
      <c r="R134" s="2287">
        <f t="shared" si="13"/>
        <v>-4.7489473684210505E-3</v>
      </c>
      <c r="S134" s="2287">
        <f t="shared" si="14"/>
        <v>1.7900000000000001E-4</v>
      </c>
      <c r="T134" s="2287">
        <f t="shared" si="15"/>
        <v>-4.6899999999999996E-4</v>
      </c>
      <c r="U134" s="2287">
        <f t="shared" si="16"/>
        <v>1.2219999999999998E-3</v>
      </c>
      <c r="V134" s="2287">
        <f t="shared" si="17"/>
        <v>2.5720000000000001E-3</v>
      </c>
      <c r="W134" s="2288">
        <v>0</v>
      </c>
      <c r="Y134" s="2287">
        <v>-4.7489473684210505E-3</v>
      </c>
      <c r="Z134" s="2287">
        <f t="shared" si="11"/>
        <v>1.7900000000000001E-4</v>
      </c>
      <c r="AA134" s="2287">
        <f t="shared" si="12"/>
        <v>-4.6899999999999996E-4</v>
      </c>
      <c r="AB134" s="2287">
        <f t="shared" si="12"/>
        <v>1.2219999999999998E-3</v>
      </c>
      <c r="AC134" s="2287">
        <f t="shared" si="12"/>
        <v>2.5720000000000001E-3</v>
      </c>
      <c r="AE134" s="2287">
        <v>1.1448507462686566E-2</v>
      </c>
      <c r="AF134" s="2287">
        <f t="shared" si="18"/>
        <v>1.379E-3</v>
      </c>
      <c r="AG134" s="2287">
        <f t="shared" si="18"/>
        <v>7.310000000000001E-4</v>
      </c>
      <c r="AH134" s="2287">
        <f t="shared" si="18"/>
        <v>3.1219999999999998E-3</v>
      </c>
      <c r="AI134" s="2287">
        <f t="shared" si="18"/>
        <v>5.8719999999999996E-3</v>
      </c>
    </row>
    <row r="135" spans="1:35" s="2106" customFormat="1" ht="14.25" x14ac:dyDescent="0.2">
      <c r="A135" s="1609" t="s">
        <v>2135</v>
      </c>
      <c r="B135" s="302">
        <v>104</v>
      </c>
      <c r="C135" s="84" t="s">
        <v>17</v>
      </c>
      <c r="D135" s="84" t="s">
        <v>17</v>
      </c>
      <c r="E135" s="84" t="s">
        <v>17</v>
      </c>
      <c r="F135" s="84" t="s">
        <v>17</v>
      </c>
      <c r="G135" s="84" t="s">
        <v>17</v>
      </c>
      <c r="H135" s="84" t="s">
        <v>17</v>
      </c>
      <c r="I135" s="84" t="s">
        <v>17</v>
      </c>
      <c r="J135" s="84" t="s">
        <v>17</v>
      </c>
      <c r="K135" s="84" t="s">
        <v>17</v>
      </c>
      <c r="L135" s="84" t="s">
        <v>17</v>
      </c>
      <c r="M135" s="84" t="s">
        <v>17</v>
      </c>
      <c r="P135" s="10" t="s">
        <v>12</v>
      </c>
      <c r="Q135" s="1605" t="s">
        <v>839</v>
      </c>
      <c r="R135" s="2287">
        <f t="shared" si="13"/>
        <v>-3.4895000000000004E-3</v>
      </c>
      <c r="S135" s="2287">
        <f t="shared" si="14"/>
        <v>1.7900000000000001E-4</v>
      </c>
      <c r="T135" s="2287">
        <f t="shared" si="15"/>
        <v>-4.6899999999999996E-4</v>
      </c>
      <c r="U135" s="2287">
        <f t="shared" si="16"/>
        <v>1.2219999999999998E-3</v>
      </c>
      <c r="V135" s="2287">
        <f t="shared" si="17"/>
        <v>2.5720000000000001E-3</v>
      </c>
      <c r="W135" s="2288">
        <v>0</v>
      </c>
      <c r="Y135" s="2287">
        <v>-3.4895000000000004E-3</v>
      </c>
      <c r="Z135" s="2287">
        <f t="shared" si="11"/>
        <v>1.7900000000000001E-4</v>
      </c>
      <c r="AA135" s="2287">
        <f t="shared" si="12"/>
        <v>-4.6899999999999996E-4</v>
      </c>
      <c r="AB135" s="2287">
        <f t="shared" si="12"/>
        <v>1.2219999999999998E-3</v>
      </c>
      <c r="AC135" s="2287">
        <f t="shared" si="12"/>
        <v>2.5720000000000001E-3</v>
      </c>
      <c r="AE135" s="2287">
        <v>-4.3325000000000004E-3</v>
      </c>
      <c r="AF135" s="2287">
        <f t="shared" si="18"/>
        <v>1.379E-3</v>
      </c>
      <c r="AG135" s="2287">
        <f t="shared" si="18"/>
        <v>7.310000000000001E-4</v>
      </c>
      <c r="AH135" s="2287">
        <f t="shared" si="18"/>
        <v>3.1219999999999998E-3</v>
      </c>
      <c r="AI135" s="2287">
        <f t="shared" si="18"/>
        <v>5.8719999999999996E-3</v>
      </c>
    </row>
    <row r="136" spans="1:35" s="2106" customFormat="1" ht="14.25" x14ac:dyDescent="0.2">
      <c r="A136" s="1609" t="s">
        <v>2134</v>
      </c>
      <c r="B136" s="302">
        <v>105</v>
      </c>
      <c r="C136" s="84" t="s">
        <v>17</v>
      </c>
      <c r="D136" s="84" t="s">
        <v>17</v>
      </c>
      <c r="E136" s="84" t="s">
        <v>17</v>
      </c>
      <c r="F136" s="84" t="s">
        <v>17</v>
      </c>
      <c r="G136" s="84" t="s">
        <v>17</v>
      </c>
      <c r="H136" s="84" t="s">
        <v>17</v>
      </c>
      <c r="I136" s="84" t="s">
        <v>17</v>
      </c>
      <c r="J136" s="84" t="s">
        <v>17</v>
      </c>
      <c r="K136" s="84" t="s">
        <v>17</v>
      </c>
      <c r="L136" s="84" t="s">
        <v>17</v>
      </c>
      <c r="M136" s="84" t="s">
        <v>17</v>
      </c>
      <c r="P136" s="10" t="s">
        <v>12</v>
      </c>
      <c r="Q136" s="1605" t="s">
        <v>1246</v>
      </c>
      <c r="R136" s="2287">
        <f t="shared" si="13"/>
        <v>-4.3849999999999998E-4</v>
      </c>
      <c r="S136" s="2287">
        <f t="shared" si="14"/>
        <v>1.7900000000000001E-4</v>
      </c>
      <c r="T136" s="2287">
        <f t="shared" si="15"/>
        <v>-4.6899999999999996E-4</v>
      </c>
      <c r="U136" s="2287">
        <f t="shared" si="16"/>
        <v>1.2219999999999998E-3</v>
      </c>
      <c r="V136" s="2287">
        <f t="shared" si="17"/>
        <v>2.5720000000000001E-3</v>
      </c>
      <c r="W136" s="2288">
        <v>0</v>
      </c>
      <c r="Y136" s="2287">
        <v>-4.3849999999999998E-4</v>
      </c>
      <c r="Z136" s="2287">
        <f t="shared" si="11"/>
        <v>1.7900000000000001E-4</v>
      </c>
      <c r="AA136" s="2287">
        <f t="shared" si="12"/>
        <v>-4.6899999999999996E-4</v>
      </c>
      <c r="AB136" s="2287">
        <f t="shared" si="12"/>
        <v>1.2219999999999998E-3</v>
      </c>
      <c r="AC136" s="2287">
        <f t="shared" si="12"/>
        <v>2.5720000000000001E-3</v>
      </c>
      <c r="AE136" s="2287">
        <v>1.2427499999999999E-3</v>
      </c>
      <c r="AF136" s="2287">
        <f t="shared" si="18"/>
        <v>1.379E-3</v>
      </c>
      <c r="AG136" s="2287">
        <f t="shared" si="18"/>
        <v>7.310000000000001E-4</v>
      </c>
      <c r="AH136" s="2287">
        <f t="shared" si="18"/>
        <v>3.1219999999999998E-3</v>
      </c>
      <c r="AI136" s="2287">
        <f t="shared" si="18"/>
        <v>5.8719999999999996E-3</v>
      </c>
    </row>
    <row r="137" spans="1:35" s="2106" customFormat="1" ht="14.25" x14ac:dyDescent="0.2">
      <c r="A137" s="1609" t="s">
        <v>2133</v>
      </c>
      <c r="B137" s="302">
        <v>106</v>
      </c>
      <c r="C137" s="84" t="s">
        <v>17</v>
      </c>
      <c r="D137" s="84" t="s">
        <v>17</v>
      </c>
      <c r="E137" s="84" t="s">
        <v>17</v>
      </c>
      <c r="F137" s="84" t="s">
        <v>17</v>
      </c>
      <c r="G137" s="84" t="s">
        <v>17</v>
      </c>
      <c r="H137" s="84" t="s">
        <v>17</v>
      </c>
      <c r="I137" s="84" t="s">
        <v>17</v>
      </c>
      <c r="J137" s="84" t="s">
        <v>17</v>
      </c>
      <c r="K137" s="84" t="s">
        <v>17</v>
      </c>
      <c r="L137" s="84" t="s">
        <v>17</v>
      </c>
      <c r="M137" s="84" t="s">
        <v>17</v>
      </c>
      <c r="P137" s="10" t="s">
        <v>12</v>
      </c>
      <c r="Q137" s="1605" t="s">
        <v>844</v>
      </c>
      <c r="R137" s="2287">
        <f t="shared" si="13"/>
        <v>1.1624999999999999E-3</v>
      </c>
      <c r="S137" s="2287">
        <f t="shared" si="14"/>
        <v>1.7900000000000001E-4</v>
      </c>
      <c r="T137" s="2287">
        <f t="shared" si="15"/>
        <v>-4.6899999999999996E-4</v>
      </c>
      <c r="U137" s="2287">
        <f t="shared" si="16"/>
        <v>1.2219999999999998E-3</v>
      </c>
      <c r="V137" s="2287">
        <f t="shared" si="17"/>
        <v>2.5720000000000001E-3</v>
      </c>
      <c r="W137" s="2288">
        <v>0</v>
      </c>
      <c r="Y137" s="2287">
        <v>1.1624999999999999E-3</v>
      </c>
      <c r="Z137" s="2287">
        <f t="shared" si="11"/>
        <v>1.7900000000000001E-4</v>
      </c>
      <c r="AA137" s="2287">
        <f t="shared" si="12"/>
        <v>-4.6899999999999996E-4</v>
      </c>
      <c r="AB137" s="2287">
        <f t="shared" si="12"/>
        <v>1.2219999999999998E-3</v>
      </c>
      <c r="AC137" s="2287">
        <f t="shared" si="12"/>
        <v>2.5720000000000001E-3</v>
      </c>
      <c r="AE137" s="2287">
        <v>2.8315000000000007E-3</v>
      </c>
      <c r="AF137" s="2287">
        <f t="shared" si="18"/>
        <v>1.379E-3</v>
      </c>
      <c r="AG137" s="2287">
        <f t="shared" si="18"/>
        <v>7.310000000000001E-4</v>
      </c>
      <c r="AH137" s="2287">
        <f t="shared" si="18"/>
        <v>3.1219999999999998E-3</v>
      </c>
      <c r="AI137" s="2287">
        <f t="shared" si="18"/>
        <v>5.8719999999999996E-3</v>
      </c>
    </row>
    <row r="138" spans="1:35" s="2106" customFormat="1" ht="14.25" x14ac:dyDescent="0.2">
      <c r="A138" s="1609" t="s">
        <v>2132</v>
      </c>
      <c r="B138" s="302">
        <v>107</v>
      </c>
      <c r="C138" s="84" t="s">
        <v>17</v>
      </c>
      <c r="D138" s="84" t="s">
        <v>17</v>
      </c>
      <c r="E138" s="84" t="s">
        <v>17</v>
      </c>
      <c r="F138" s="84" t="s">
        <v>17</v>
      </c>
      <c r="G138" s="84" t="s">
        <v>17</v>
      </c>
      <c r="H138" s="84" t="s">
        <v>17</v>
      </c>
      <c r="I138" s="84" t="s">
        <v>17</v>
      </c>
      <c r="J138" s="84" t="s">
        <v>17</v>
      </c>
      <c r="K138" s="84" t="s">
        <v>17</v>
      </c>
      <c r="L138" s="84" t="s">
        <v>17</v>
      </c>
      <c r="M138" s="84" t="s">
        <v>17</v>
      </c>
      <c r="P138" s="10" t="s">
        <v>12</v>
      </c>
      <c r="Q138" s="1605" t="s">
        <v>1249</v>
      </c>
      <c r="R138" s="2287">
        <f t="shared" si="13"/>
        <v>-2.7520000000000001E-3</v>
      </c>
      <c r="S138" s="2287">
        <f t="shared" si="14"/>
        <v>1.7900000000000001E-4</v>
      </c>
      <c r="T138" s="2287">
        <f t="shared" si="15"/>
        <v>-4.6899999999999996E-4</v>
      </c>
      <c r="U138" s="2287">
        <f t="shared" si="16"/>
        <v>1.2219999999999998E-3</v>
      </c>
      <c r="V138" s="2287">
        <f t="shared" si="17"/>
        <v>2.5720000000000001E-3</v>
      </c>
      <c r="W138" s="2288">
        <v>0</v>
      </c>
      <c r="Y138" s="2287">
        <v>-2.7520000000000001E-3</v>
      </c>
      <c r="Z138" s="2287">
        <f t="shared" si="11"/>
        <v>1.7900000000000001E-4</v>
      </c>
      <c r="AA138" s="2287">
        <f t="shared" si="12"/>
        <v>-4.6899999999999996E-4</v>
      </c>
      <c r="AB138" s="2287">
        <f t="shared" si="12"/>
        <v>1.2219999999999998E-3</v>
      </c>
      <c r="AC138" s="2287">
        <f t="shared" si="12"/>
        <v>2.5720000000000001E-3</v>
      </c>
      <c r="AE138" s="2287">
        <v>-2.8679999999999999E-3</v>
      </c>
      <c r="AF138" s="2287">
        <f t="shared" si="18"/>
        <v>1.379E-3</v>
      </c>
      <c r="AG138" s="2287">
        <f t="shared" si="18"/>
        <v>7.310000000000001E-4</v>
      </c>
      <c r="AH138" s="2287">
        <f t="shared" si="18"/>
        <v>3.1219999999999998E-3</v>
      </c>
      <c r="AI138" s="2287">
        <f t="shared" si="18"/>
        <v>5.8719999999999996E-3</v>
      </c>
    </row>
    <row r="139" spans="1:35" s="2106" customFormat="1" ht="14.25" x14ac:dyDescent="0.2">
      <c r="A139" s="1609" t="s">
        <v>2131</v>
      </c>
      <c r="B139" s="302">
        <v>108</v>
      </c>
      <c r="C139" s="84" t="s">
        <v>17</v>
      </c>
      <c r="D139" s="84" t="s">
        <v>17</v>
      </c>
      <c r="E139" s="84" t="s">
        <v>17</v>
      </c>
      <c r="F139" s="84" t="s">
        <v>17</v>
      </c>
      <c r="G139" s="84" t="s">
        <v>17</v>
      </c>
      <c r="H139" s="84" t="s">
        <v>17</v>
      </c>
      <c r="I139" s="84" t="s">
        <v>17</v>
      </c>
      <c r="J139" s="84" t="s">
        <v>17</v>
      </c>
      <c r="K139" s="84" t="s">
        <v>17</v>
      </c>
      <c r="L139" s="84" t="s">
        <v>17</v>
      </c>
      <c r="M139" s="84" t="s">
        <v>17</v>
      </c>
      <c r="P139" s="10" t="s">
        <v>12</v>
      </c>
      <c r="Q139" s="1605" t="s">
        <v>838</v>
      </c>
      <c r="R139" s="2287">
        <f t="shared" si="13"/>
        <v>-2.3140000000000001E-3</v>
      </c>
      <c r="S139" s="2287">
        <f t="shared" si="14"/>
        <v>1.7900000000000001E-4</v>
      </c>
      <c r="T139" s="2287">
        <f t="shared" si="15"/>
        <v>-4.6899999999999996E-4</v>
      </c>
      <c r="U139" s="2287">
        <f t="shared" si="16"/>
        <v>1.2219999999999998E-3</v>
      </c>
      <c r="V139" s="2287">
        <f t="shared" si="17"/>
        <v>2.5720000000000001E-3</v>
      </c>
      <c r="W139" s="2288">
        <v>0</v>
      </c>
      <c r="Y139" s="2287">
        <v>-2.3140000000000001E-3</v>
      </c>
      <c r="Z139" s="2287">
        <f t="shared" si="11"/>
        <v>1.7900000000000001E-4</v>
      </c>
      <c r="AA139" s="2287">
        <f t="shared" si="12"/>
        <v>-4.6899999999999996E-4</v>
      </c>
      <c r="AB139" s="2287">
        <f t="shared" si="12"/>
        <v>1.2219999999999998E-3</v>
      </c>
      <c r="AC139" s="2287">
        <f t="shared" si="12"/>
        <v>2.5720000000000001E-3</v>
      </c>
      <c r="AE139" s="2287">
        <v>9.0374999999999993E-4</v>
      </c>
      <c r="AF139" s="2287">
        <f t="shared" si="18"/>
        <v>1.379E-3</v>
      </c>
      <c r="AG139" s="2287">
        <f t="shared" si="18"/>
        <v>7.310000000000001E-4</v>
      </c>
      <c r="AH139" s="2287">
        <f t="shared" si="18"/>
        <v>3.1219999999999998E-3</v>
      </c>
      <c r="AI139" s="2287">
        <f t="shared" si="18"/>
        <v>5.8719999999999996E-3</v>
      </c>
    </row>
    <row r="140" spans="1:35" s="2106" customFormat="1" ht="14.25" x14ac:dyDescent="0.2">
      <c r="A140" s="1609" t="s">
        <v>2130</v>
      </c>
      <c r="B140" s="302">
        <v>109</v>
      </c>
      <c r="C140" s="84" t="s">
        <v>17</v>
      </c>
      <c r="D140" s="84" t="s">
        <v>17</v>
      </c>
      <c r="E140" s="84" t="s">
        <v>17</v>
      </c>
      <c r="F140" s="84" t="s">
        <v>17</v>
      </c>
      <c r="G140" s="84" t="s">
        <v>17</v>
      </c>
      <c r="H140" s="84" t="s">
        <v>17</v>
      </c>
      <c r="I140" s="84" t="s">
        <v>17</v>
      </c>
      <c r="J140" s="84" t="s">
        <v>17</v>
      </c>
      <c r="K140" s="84" t="s">
        <v>17</v>
      </c>
      <c r="L140" s="84" t="s">
        <v>17</v>
      </c>
      <c r="M140" s="84" t="s">
        <v>17</v>
      </c>
      <c r="P140" s="10" t="s">
        <v>12</v>
      </c>
      <c r="Q140" s="1605" t="s">
        <v>840</v>
      </c>
      <c r="R140" s="2287">
        <f t="shared" si="13"/>
        <v>1.5401000000000001E-2</v>
      </c>
      <c r="S140" s="2287">
        <f t="shared" si="14"/>
        <v>1.7900000000000001E-4</v>
      </c>
      <c r="T140" s="2287">
        <f t="shared" si="15"/>
        <v>-4.6899999999999996E-4</v>
      </c>
      <c r="U140" s="2287">
        <f t="shared" si="16"/>
        <v>1.2219999999999998E-3</v>
      </c>
      <c r="V140" s="2287">
        <f t="shared" si="17"/>
        <v>2.5720000000000001E-3</v>
      </c>
      <c r="W140" s="2288">
        <v>0</v>
      </c>
      <c r="Y140" s="2287">
        <v>1.5401000000000001E-2</v>
      </c>
      <c r="Z140" s="2287">
        <f t="shared" si="11"/>
        <v>1.7900000000000001E-4</v>
      </c>
      <c r="AA140" s="2287">
        <f t="shared" si="12"/>
        <v>-4.6899999999999996E-4</v>
      </c>
      <c r="AB140" s="2287">
        <f t="shared" si="12"/>
        <v>1.2219999999999998E-3</v>
      </c>
      <c r="AC140" s="2287">
        <f t="shared" si="12"/>
        <v>2.5720000000000001E-3</v>
      </c>
      <c r="AE140" s="2287">
        <v>3.7780750000000002E-2</v>
      </c>
      <c r="AF140" s="2287">
        <f t="shared" si="18"/>
        <v>1.379E-3</v>
      </c>
      <c r="AG140" s="2287">
        <f t="shared" si="18"/>
        <v>7.310000000000001E-4</v>
      </c>
      <c r="AH140" s="2287">
        <f t="shared" si="18"/>
        <v>3.1219999999999998E-3</v>
      </c>
      <c r="AI140" s="2287">
        <f t="shared" si="18"/>
        <v>5.8719999999999996E-3</v>
      </c>
    </row>
    <row r="141" spans="1:35" s="2106" customFormat="1" ht="14.25" x14ac:dyDescent="0.2">
      <c r="A141" s="1609" t="s">
        <v>2129</v>
      </c>
      <c r="B141" s="302">
        <v>110</v>
      </c>
      <c r="C141" s="84" t="s">
        <v>17</v>
      </c>
      <c r="D141" s="84" t="s">
        <v>17</v>
      </c>
      <c r="E141" s="84" t="s">
        <v>17</v>
      </c>
      <c r="F141" s="84" t="s">
        <v>17</v>
      </c>
      <c r="G141" s="84" t="s">
        <v>17</v>
      </c>
      <c r="H141" s="84" t="s">
        <v>17</v>
      </c>
      <c r="I141" s="84" t="s">
        <v>17</v>
      </c>
      <c r="J141" s="84" t="s">
        <v>17</v>
      </c>
      <c r="K141" s="84" t="s">
        <v>17</v>
      </c>
      <c r="L141" s="84" t="s">
        <v>17</v>
      </c>
      <c r="M141" s="84" t="s">
        <v>17</v>
      </c>
      <c r="P141" s="10" t="s">
        <v>12</v>
      </c>
      <c r="Q141" s="1605" t="s">
        <v>1253</v>
      </c>
      <c r="R141" s="2287">
        <f t="shared" si="13"/>
        <v>-6.4390000000000003E-3</v>
      </c>
      <c r="S141" s="2287">
        <f t="shared" si="14"/>
        <v>1.7900000000000001E-4</v>
      </c>
      <c r="T141" s="2287">
        <f t="shared" si="15"/>
        <v>-4.6899999999999996E-4</v>
      </c>
      <c r="U141" s="2287">
        <f t="shared" si="16"/>
        <v>1.2219999999999998E-3</v>
      </c>
      <c r="V141" s="2287">
        <f t="shared" si="17"/>
        <v>2.5720000000000001E-3</v>
      </c>
      <c r="W141" s="2288">
        <v>0</v>
      </c>
      <c r="Y141" s="2287">
        <v>-6.4390000000000003E-3</v>
      </c>
      <c r="Z141" s="2287">
        <f t="shared" si="11"/>
        <v>1.7900000000000001E-4</v>
      </c>
      <c r="AA141" s="2287">
        <f t="shared" si="12"/>
        <v>-4.6899999999999996E-4</v>
      </c>
      <c r="AB141" s="2287">
        <f t="shared" si="12"/>
        <v>1.2219999999999998E-3</v>
      </c>
      <c r="AC141" s="2287">
        <f t="shared" si="12"/>
        <v>2.5720000000000001E-3</v>
      </c>
      <c r="AE141" s="2287">
        <v>-4.0070000000000001E-3</v>
      </c>
      <c r="AF141" s="2287">
        <f t="shared" si="18"/>
        <v>1.379E-3</v>
      </c>
      <c r="AG141" s="2287">
        <f t="shared" si="18"/>
        <v>7.310000000000001E-4</v>
      </c>
      <c r="AH141" s="2287">
        <f t="shared" si="18"/>
        <v>3.1219999999999998E-3</v>
      </c>
      <c r="AI141" s="2287">
        <f t="shared" si="18"/>
        <v>5.8719999999999996E-3</v>
      </c>
    </row>
    <row r="142" spans="1:35" s="2106" customFormat="1" ht="14.25" x14ac:dyDescent="0.2">
      <c r="A142" s="1609" t="s">
        <v>2128</v>
      </c>
      <c r="B142" s="302">
        <v>111</v>
      </c>
      <c r="C142" s="84" t="s">
        <v>17</v>
      </c>
      <c r="D142" s="84" t="s">
        <v>17</v>
      </c>
      <c r="E142" s="84" t="s">
        <v>17</v>
      </c>
      <c r="F142" s="84" t="s">
        <v>17</v>
      </c>
      <c r="G142" s="84" t="s">
        <v>17</v>
      </c>
      <c r="H142" s="84" t="s">
        <v>17</v>
      </c>
      <c r="I142" s="84" t="s">
        <v>17</v>
      </c>
      <c r="J142" s="84" t="s">
        <v>17</v>
      </c>
      <c r="K142" s="84" t="s">
        <v>17</v>
      </c>
      <c r="L142" s="84" t="s">
        <v>17</v>
      </c>
      <c r="M142" s="84" t="s">
        <v>17</v>
      </c>
      <c r="P142" s="10" t="s">
        <v>12</v>
      </c>
      <c r="Q142" s="1605" t="s">
        <v>841</v>
      </c>
      <c r="R142" s="2287">
        <f t="shared" si="13"/>
        <v>4.5055E-3</v>
      </c>
      <c r="S142" s="2287">
        <f t="shared" si="14"/>
        <v>1.7900000000000001E-4</v>
      </c>
      <c r="T142" s="2287">
        <f t="shared" si="15"/>
        <v>-4.6899999999999996E-4</v>
      </c>
      <c r="U142" s="2287">
        <f t="shared" si="16"/>
        <v>1.2219999999999998E-3</v>
      </c>
      <c r="V142" s="2287">
        <f t="shared" si="17"/>
        <v>2.5720000000000001E-3</v>
      </c>
      <c r="W142" s="2288">
        <v>0</v>
      </c>
      <c r="Y142" s="2287">
        <v>4.5055E-3</v>
      </c>
      <c r="Z142" s="2287">
        <f t="shared" si="11"/>
        <v>1.7900000000000001E-4</v>
      </c>
      <c r="AA142" s="2287">
        <f t="shared" si="12"/>
        <v>-4.6899999999999996E-4</v>
      </c>
      <c r="AB142" s="2287">
        <f t="shared" si="12"/>
        <v>1.2219999999999998E-3</v>
      </c>
      <c r="AC142" s="2287">
        <f t="shared" si="12"/>
        <v>2.5720000000000001E-3</v>
      </c>
      <c r="AE142" s="2287">
        <v>7.6259999999999991E-3</v>
      </c>
      <c r="AF142" s="2287">
        <f t="shared" si="18"/>
        <v>1.379E-3</v>
      </c>
      <c r="AG142" s="2287">
        <f t="shared" si="18"/>
        <v>7.310000000000001E-4</v>
      </c>
      <c r="AH142" s="2287">
        <f t="shared" si="18"/>
        <v>3.1219999999999998E-3</v>
      </c>
      <c r="AI142" s="2287">
        <f t="shared" si="18"/>
        <v>5.8719999999999996E-3</v>
      </c>
    </row>
    <row r="143" spans="1:35" s="2106" customFormat="1" ht="14.25" x14ac:dyDescent="0.2">
      <c r="A143" s="1609" t="s">
        <v>2127</v>
      </c>
      <c r="B143" s="302">
        <v>112</v>
      </c>
      <c r="C143" s="84" t="s">
        <v>17</v>
      </c>
      <c r="D143" s="84" t="s">
        <v>17</v>
      </c>
      <c r="E143" s="84" t="s">
        <v>17</v>
      </c>
      <c r="F143" s="84" t="s">
        <v>17</v>
      </c>
      <c r="G143" s="84" t="s">
        <v>17</v>
      </c>
      <c r="H143" s="84" t="s">
        <v>17</v>
      </c>
      <c r="I143" s="84" t="s">
        <v>17</v>
      </c>
      <c r="J143" s="84" t="s">
        <v>17</v>
      </c>
      <c r="K143" s="84" t="s">
        <v>17</v>
      </c>
      <c r="L143" s="84" t="s">
        <v>17</v>
      </c>
      <c r="M143" s="84" t="s">
        <v>17</v>
      </c>
      <c r="P143" s="10" t="s">
        <v>12</v>
      </c>
      <c r="Q143" s="1605" t="s">
        <v>1256</v>
      </c>
      <c r="R143" s="2287">
        <f t="shared" si="13"/>
        <v>-4.3849999999999998E-4</v>
      </c>
      <c r="S143" s="2287">
        <f t="shared" si="14"/>
        <v>1.7900000000000001E-4</v>
      </c>
      <c r="T143" s="2287">
        <f t="shared" si="15"/>
        <v>-4.6899999999999996E-4</v>
      </c>
      <c r="U143" s="2287">
        <f t="shared" si="16"/>
        <v>1.2219999999999998E-3</v>
      </c>
      <c r="V143" s="2287">
        <f t="shared" si="17"/>
        <v>2.5720000000000001E-3</v>
      </c>
      <c r="W143" s="2288">
        <v>0</v>
      </c>
      <c r="Y143" s="2287">
        <v>-4.3849999999999998E-4</v>
      </c>
      <c r="Z143" s="2287">
        <f t="shared" si="11"/>
        <v>1.7900000000000001E-4</v>
      </c>
      <c r="AA143" s="2287">
        <f t="shared" si="12"/>
        <v>-4.6899999999999996E-4</v>
      </c>
      <c r="AB143" s="2287">
        <f t="shared" si="12"/>
        <v>1.2219999999999998E-3</v>
      </c>
      <c r="AC143" s="2287">
        <f t="shared" si="12"/>
        <v>2.5720000000000001E-3</v>
      </c>
      <c r="AE143" s="2287">
        <v>1.2427499999999999E-3</v>
      </c>
      <c r="AF143" s="2287">
        <f t="shared" si="18"/>
        <v>1.379E-3</v>
      </c>
      <c r="AG143" s="2287">
        <f t="shared" si="18"/>
        <v>7.310000000000001E-4</v>
      </c>
      <c r="AH143" s="2287">
        <f t="shared" si="18"/>
        <v>3.1219999999999998E-3</v>
      </c>
      <c r="AI143" s="2287">
        <f t="shared" si="18"/>
        <v>5.8719999999999996E-3</v>
      </c>
    </row>
    <row r="144" spans="1:35" s="2106" customFormat="1" ht="14.25" x14ac:dyDescent="0.2">
      <c r="A144" s="1609" t="s">
        <v>2126</v>
      </c>
      <c r="B144" s="302">
        <v>113</v>
      </c>
      <c r="C144" s="84" t="s">
        <v>17</v>
      </c>
      <c r="D144" s="84" t="s">
        <v>17</v>
      </c>
      <c r="E144" s="84" t="s">
        <v>17</v>
      </c>
      <c r="F144" s="84" t="s">
        <v>17</v>
      </c>
      <c r="G144" s="84" t="s">
        <v>17</v>
      </c>
      <c r="H144" s="84" t="s">
        <v>17</v>
      </c>
      <c r="I144" s="84" t="s">
        <v>17</v>
      </c>
      <c r="J144" s="84" t="s">
        <v>17</v>
      </c>
      <c r="K144" s="84" t="s">
        <v>17</v>
      </c>
      <c r="L144" s="84" t="s">
        <v>17</v>
      </c>
      <c r="M144" s="84" t="s">
        <v>17</v>
      </c>
      <c r="P144" s="10" t="s">
        <v>12</v>
      </c>
      <c r="Q144" s="1605" t="s">
        <v>1258</v>
      </c>
      <c r="R144" s="2287">
        <f t="shared" si="13"/>
        <v>-4.3849999999999998E-4</v>
      </c>
      <c r="S144" s="2287">
        <f t="shared" si="14"/>
        <v>1.7900000000000001E-4</v>
      </c>
      <c r="T144" s="2287">
        <f t="shared" si="15"/>
        <v>-4.6899999999999996E-4</v>
      </c>
      <c r="U144" s="2287">
        <f t="shared" si="16"/>
        <v>1.2219999999999998E-3</v>
      </c>
      <c r="V144" s="2287">
        <f t="shared" si="17"/>
        <v>2.5720000000000001E-3</v>
      </c>
      <c r="W144" s="2288">
        <v>0</v>
      </c>
      <c r="Y144" s="2287">
        <v>-4.3849999999999998E-4</v>
      </c>
      <c r="Z144" s="2287">
        <f t="shared" si="11"/>
        <v>1.7900000000000001E-4</v>
      </c>
      <c r="AA144" s="2287">
        <f t="shared" si="12"/>
        <v>-4.6899999999999996E-4</v>
      </c>
      <c r="AB144" s="2287">
        <f t="shared" si="12"/>
        <v>1.2219999999999998E-3</v>
      </c>
      <c r="AC144" s="2287">
        <f t="shared" si="12"/>
        <v>2.5720000000000001E-3</v>
      </c>
      <c r="AE144" s="2287">
        <v>1.2427499999999999E-3</v>
      </c>
      <c r="AF144" s="2287">
        <f t="shared" si="18"/>
        <v>1.379E-3</v>
      </c>
      <c r="AG144" s="2287">
        <f t="shared" si="18"/>
        <v>7.310000000000001E-4</v>
      </c>
      <c r="AH144" s="2287">
        <f t="shared" si="18"/>
        <v>3.1219999999999998E-3</v>
      </c>
      <c r="AI144" s="2287">
        <f t="shared" si="18"/>
        <v>5.8719999999999996E-3</v>
      </c>
    </row>
    <row r="145" spans="1:35" s="2106" customFormat="1" ht="14.25" x14ac:dyDescent="0.2">
      <c r="A145" s="1609" t="s">
        <v>2125</v>
      </c>
      <c r="B145" s="302">
        <v>114</v>
      </c>
      <c r="C145" s="84" t="s">
        <v>17</v>
      </c>
      <c r="D145" s="84" t="s">
        <v>17</v>
      </c>
      <c r="E145" s="84" t="s">
        <v>17</v>
      </c>
      <c r="F145" s="84" t="s">
        <v>17</v>
      </c>
      <c r="G145" s="84" t="s">
        <v>17</v>
      </c>
      <c r="H145" s="84" t="s">
        <v>17</v>
      </c>
      <c r="I145" s="84" t="s">
        <v>17</v>
      </c>
      <c r="J145" s="84" t="s">
        <v>17</v>
      </c>
      <c r="K145" s="84" t="s">
        <v>17</v>
      </c>
      <c r="L145" s="84" t="s">
        <v>17</v>
      </c>
      <c r="M145" s="84" t="s">
        <v>17</v>
      </c>
      <c r="P145" s="10" t="s">
        <v>12</v>
      </c>
      <c r="Q145" s="1605" t="s">
        <v>1260</v>
      </c>
      <c r="R145" s="2287">
        <f t="shared" si="13"/>
        <v>-4.3849999999999998E-4</v>
      </c>
      <c r="S145" s="2287">
        <f t="shared" si="14"/>
        <v>1.7900000000000001E-4</v>
      </c>
      <c r="T145" s="2287">
        <f t="shared" si="15"/>
        <v>-4.6899999999999996E-4</v>
      </c>
      <c r="U145" s="2287">
        <f t="shared" si="16"/>
        <v>1.2219999999999998E-3</v>
      </c>
      <c r="V145" s="2287">
        <f t="shared" si="17"/>
        <v>2.5720000000000001E-3</v>
      </c>
      <c r="W145" s="2288">
        <v>0</v>
      </c>
      <c r="Y145" s="2287">
        <v>-4.3849999999999998E-4</v>
      </c>
      <c r="Z145" s="2287">
        <f t="shared" si="11"/>
        <v>1.7900000000000001E-4</v>
      </c>
      <c r="AA145" s="2287">
        <f t="shared" si="12"/>
        <v>-4.6899999999999996E-4</v>
      </c>
      <c r="AB145" s="2287">
        <f t="shared" si="12"/>
        <v>1.2219999999999998E-3</v>
      </c>
      <c r="AC145" s="2287">
        <f t="shared" si="12"/>
        <v>2.5720000000000001E-3</v>
      </c>
      <c r="AE145" s="2287">
        <v>1.2427499999999999E-3</v>
      </c>
      <c r="AF145" s="2287">
        <f t="shared" si="18"/>
        <v>1.379E-3</v>
      </c>
      <c r="AG145" s="2287">
        <f t="shared" si="18"/>
        <v>7.310000000000001E-4</v>
      </c>
      <c r="AH145" s="2287">
        <f t="shared" si="18"/>
        <v>3.1219999999999998E-3</v>
      </c>
      <c r="AI145" s="2287">
        <f t="shared" si="18"/>
        <v>5.8719999999999996E-3</v>
      </c>
    </row>
    <row r="146" spans="1:35" s="2106" customFormat="1" ht="14.25" x14ac:dyDescent="0.2">
      <c r="A146" s="1609" t="s">
        <v>2124</v>
      </c>
      <c r="B146" s="302">
        <v>115</v>
      </c>
      <c r="C146" s="84" t="s">
        <v>17</v>
      </c>
      <c r="D146" s="84" t="s">
        <v>17</v>
      </c>
      <c r="E146" s="84" t="s">
        <v>17</v>
      </c>
      <c r="F146" s="84" t="s">
        <v>17</v>
      </c>
      <c r="G146" s="84" t="s">
        <v>17</v>
      </c>
      <c r="H146" s="84" t="s">
        <v>17</v>
      </c>
      <c r="I146" s="84" t="s">
        <v>17</v>
      </c>
      <c r="J146" s="84" t="s">
        <v>17</v>
      </c>
      <c r="K146" s="84" t="s">
        <v>17</v>
      </c>
      <c r="L146" s="84" t="s">
        <v>17</v>
      </c>
      <c r="M146" s="84" t="s">
        <v>17</v>
      </c>
      <c r="P146" s="10" t="s">
        <v>12</v>
      </c>
      <c r="Q146" s="1605" t="s">
        <v>1262</v>
      </c>
      <c r="R146" s="2287">
        <f t="shared" si="13"/>
        <v>-4.3849999999999998E-4</v>
      </c>
      <c r="S146" s="2287">
        <f t="shared" si="14"/>
        <v>1.7900000000000001E-4</v>
      </c>
      <c r="T146" s="2287">
        <f t="shared" si="15"/>
        <v>-4.6899999999999996E-4</v>
      </c>
      <c r="U146" s="2287">
        <f t="shared" si="16"/>
        <v>1.2219999999999998E-3</v>
      </c>
      <c r="V146" s="2287">
        <f t="shared" si="17"/>
        <v>2.5720000000000001E-3</v>
      </c>
      <c r="W146" s="2288">
        <v>0</v>
      </c>
      <c r="Y146" s="2287">
        <v>-4.3849999999999998E-4</v>
      </c>
      <c r="Z146" s="2287">
        <f t="shared" si="11"/>
        <v>1.7900000000000001E-4</v>
      </c>
      <c r="AA146" s="2287">
        <f t="shared" si="12"/>
        <v>-4.6899999999999996E-4</v>
      </c>
      <c r="AB146" s="2287">
        <f t="shared" si="12"/>
        <v>1.2219999999999998E-3</v>
      </c>
      <c r="AC146" s="2287">
        <f t="shared" si="12"/>
        <v>2.5720000000000001E-3</v>
      </c>
      <c r="AE146" s="2287">
        <v>1.2427499999999999E-3</v>
      </c>
      <c r="AF146" s="2287">
        <f t="shared" si="18"/>
        <v>1.379E-3</v>
      </c>
      <c r="AG146" s="2287">
        <f t="shared" si="18"/>
        <v>7.310000000000001E-4</v>
      </c>
      <c r="AH146" s="2287">
        <f t="shared" si="18"/>
        <v>3.1219999999999998E-3</v>
      </c>
      <c r="AI146" s="2287">
        <f t="shared" si="18"/>
        <v>5.8719999999999996E-3</v>
      </c>
    </row>
    <row r="147" spans="1:35" s="2106" customFormat="1" ht="14.25" x14ac:dyDescent="0.2">
      <c r="A147" s="1609" t="s">
        <v>2123</v>
      </c>
      <c r="B147" s="302">
        <v>116</v>
      </c>
      <c r="C147" s="84" t="s">
        <v>17</v>
      </c>
      <c r="D147" s="84" t="s">
        <v>17</v>
      </c>
      <c r="E147" s="84" t="s">
        <v>17</v>
      </c>
      <c r="F147" s="84" t="s">
        <v>17</v>
      </c>
      <c r="G147" s="84" t="s">
        <v>17</v>
      </c>
      <c r="H147" s="84" t="s">
        <v>17</v>
      </c>
      <c r="I147" s="84" t="s">
        <v>17</v>
      </c>
      <c r="J147" s="84" t="s">
        <v>17</v>
      </c>
      <c r="K147" s="84" t="s">
        <v>17</v>
      </c>
      <c r="L147" s="84" t="s">
        <v>17</v>
      </c>
      <c r="M147" s="84" t="s">
        <v>17</v>
      </c>
      <c r="P147" s="10" t="s">
        <v>12</v>
      </c>
      <c r="Q147" s="1605" t="s">
        <v>842</v>
      </c>
      <c r="R147" s="2287">
        <f t="shared" si="13"/>
        <v>-3.3347499999999996E-3</v>
      </c>
      <c r="S147" s="2287">
        <f t="shared" si="14"/>
        <v>1.7900000000000001E-4</v>
      </c>
      <c r="T147" s="2287">
        <f t="shared" si="15"/>
        <v>-4.6899999999999996E-4</v>
      </c>
      <c r="U147" s="2287">
        <f t="shared" si="16"/>
        <v>1.2219999999999998E-3</v>
      </c>
      <c r="V147" s="2287">
        <f t="shared" si="17"/>
        <v>2.5720000000000001E-3</v>
      </c>
      <c r="W147" s="2288">
        <v>0</v>
      </c>
      <c r="Y147" s="2287">
        <v>-3.3347499999999996E-3</v>
      </c>
      <c r="Z147" s="2287">
        <f t="shared" si="11"/>
        <v>1.7900000000000001E-4</v>
      </c>
      <c r="AA147" s="2287">
        <f t="shared" si="12"/>
        <v>-4.6899999999999996E-4</v>
      </c>
      <c r="AB147" s="2287">
        <f t="shared" si="12"/>
        <v>1.2219999999999998E-3</v>
      </c>
      <c r="AC147" s="2287">
        <f t="shared" si="12"/>
        <v>2.5720000000000001E-3</v>
      </c>
      <c r="AE147" s="2287">
        <v>-3.4647499999999999E-3</v>
      </c>
      <c r="AF147" s="2287">
        <f t="shared" si="18"/>
        <v>1.379E-3</v>
      </c>
      <c r="AG147" s="2287">
        <f t="shared" si="18"/>
        <v>7.310000000000001E-4</v>
      </c>
      <c r="AH147" s="2287">
        <f t="shared" si="18"/>
        <v>3.1219999999999998E-3</v>
      </c>
      <c r="AI147" s="2287">
        <f t="shared" si="18"/>
        <v>5.8719999999999996E-3</v>
      </c>
    </row>
    <row r="148" spans="1:35" s="2106" customFormat="1" ht="14.25" x14ac:dyDescent="0.2">
      <c r="A148" s="1609" t="s">
        <v>2122</v>
      </c>
      <c r="B148" s="302">
        <v>117</v>
      </c>
      <c r="C148" s="84" t="s">
        <v>17</v>
      </c>
      <c r="D148" s="84" t="s">
        <v>17</v>
      </c>
      <c r="E148" s="84" t="s">
        <v>17</v>
      </c>
      <c r="F148" s="84" t="s">
        <v>17</v>
      </c>
      <c r="G148" s="84" t="s">
        <v>17</v>
      </c>
      <c r="H148" s="84" t="s">
        <v>17</v>
      </c>
      <c r="I148" s="84" t="s">
        <v>17</v>
      </c>
      <c r="J148" s="84" t="s">
        <v>17</v>
      </c>
      <c r="K148" s="84" t="s">
        <v>17</v>
      </c>
      <c r="L148" s="84" t="s">
        <v>17</v>
      </c>
      <c r="M148" s="84" t="s">
        <v>17</v>
      </c>
      <c r="P148" s="10" t="s">
        <v>12</v>
      </c>
      <c r="Q148" s="1605" t="s">
        <v>843</v>
      </c>
      <c r="R148" s="2287">
        <f t="shared" si="13"/>
        <v>-1.1457499999999996E-3</v>
      </c>
      <c r="S148" s="2287">
        <f t="shared" si="14"/>
        <v>1.7900000000000001E-4</v>
      </c>
      <c r="T148" s="2287">
        <f t="shared" si="15"/>
        <v>-4.6899999999999996E-4</v>
      </c>
      <c r="U148" s="2287">
        <f t="shared" si="16"/>
        <v>1.2219999999999998E-3</v>
      </c>
      <c r="V148" s="2287">
        <f t="shared" si="17"/>
        <v>2.5720000000000001E-3</v>
      </c>
      <c r="W148" s="2288">
        <v>0</v>
      </c>
      <c r="Y148" s="2287">
        <v>-1.1457499999999996E-3</v>
      </c>
      <c r="Z148" s="2287">
        <f t="shared" si="11"/>
        <v>1.7900000000000001E-4</v>
      </c>
      <c r="AA148" s="2287">
        <f t="shared" ref="AA148:AC150" si="19">AA$92</f>
        <v>-4.6899999999999996E-4</v>
      </c>
      <c r="AB148" s="2287">
        <f t="shared" si="19"/>
        <v>1.2219999999999998E-3</v>
      </c>
      <c r="AC148" s="2287">
        <f t="shared" si="19"/>
        <v>2.5720000000000001E-3</v>
      </c>
      <c r="AE148" s="2287">
        <v>1.2868250000000001E-2</v>
      </c>
      <c r="AF148" s="2287">
        <f t="shared" si="18"/>
        <v>1.379E-3</v>
      </c>
      <c r="AG148" s="2287">
        <f t="shared" si="18"/>
        <v>7.310000000000001E-4</v>
      </c>
      <c r="AH148" s="2287">
        <f t="shared" si="18"/>
        <v>3.1219999999999998E-3</v>
      </c>
      <c r="AI148" s="2287">
        <f t="shared" si="18"/>
        <v>5.8719999999999996E-3</v>
      </c>
    </row>
    <row r="149" spans="1:35" s="2106" customFormat="1" ht="14.25" x14ac:dyDescent="0.2">
      <c r="A149" s="1609" t="s">
        <v>2121</v>
      </c>
      <c r="B149" s="302">
        <v>118</v>
      </c>
      <c r="C149" s="84" t="s">
        <v>17</v>
      </c>
      <c r="D149" s="84" t="s">
        <v>17</v>
      </c>
      <c r="E149" s="84" t="s">
        <v>17</v>
      </c>
      <c r="F149" s="84" t="s">
        <v>17</v>
      </c>
      <c r="G149" s="84" t="s">
        <v>17</v>
      </c>
      <c r="H149" s="84" t="s">
        <v>17</v>
      </c>
      <c r="I149" s="84" t="s">
        <v>17</v>
      </c>
      <c r="J149" s="84" t="s">
        <v>17</v>
      </c>
      <c r="K149" s="84" t="s">
        <v>17</v>
      </c>
      <c r="L149" s="84" t="s">
        <v>17</v>
      </c>
      <c r="M149" s="84" t="s">
        <v>17</v>
      </c>
      <c r="P149" s="10" t="s">
        <v>12</v>
      </c>
      <c r="Q149" s="1605" t="s">
        <v>1266</v>
      </c>
      <c r="R149" s="2287">
        <f t="shared" si="13"/>
        <v>-4.2789999999999998E-3</v>
      </c>
      <c r="S149" s="2287">
        <f t="shared" si="14"/>
        <v>1.7900000000000001E-4</v>
      </c>
      <c r="T149" s="2287">
        <f t="shared" si="15"/>
        <v>-4.6899999999999996E-4</v>
      </c>
      <c r="U149" s="2287">
        <f t="shared" si="16"/>
        <v>1.2219999999999998E-3</v>
      </c>
      <c r="V149" s="2287">
        <f t="shared" si="17"/>
        <v>2.5720000000000001E-3</v>
      </c>
      <c r="W149" s="2288">
        <v>0</v>
      </c>
      <c r="Y149" s="2287">
        <v>-4.2789999999999998E-3</v>
      </c>
      <c r="Z149" s="2287">
        <f t="shared" si="11"/>
        <v>1.7900000000000001E-4</v>
      </c>
      <c r="AA149" s="2287">
        <f t="shared" si="19"/>
        <v>-4.6899999999999996E-4</v>
      </c>
      <c r="AB149" s="2287">
        <f t="shared" si="19"/>
        <v>1.2219999999999998E-3</v>
      </c>
      <c r="AC149" s="2287">
        <f t="shared" si="19"/>
        <v>2.5720000000000001E-3</v>
      </c>
      <c r="AE149" s="2287">
        <v>-7.2437499999999987E-4</v>
      </c>
      <c r="AF149" s="2287">
        <f t="shared" si="18"/>
        <v>1.379E-3</v>
      </c>
      <c r="AG149" s="2287">
        <f t="shared" si="18"/>
        <v>7.310000000000001E-4</v>
      </c>
      <c r="AH149" s="2287">
        <f t="shared" si="18"/>
        <v>3.1219999999999998E-3</v>
      </c>
      <c r="AI149" s="2287">
        <f t="shared" si="18"/>
        <v>5.8719999999999996E-3</v>
      </c>
    </row>
    <row r="150" spans="1:35" s="2106" customFormat="1" ht="14.25" x14ac:dyDescent="0.2">
      <c r="A150" s="2291" t="s">
        <v>2537</v>
      </c>
      <c r="B150" s="238">
        <v>119</v>
      </c>
      <c r="C150" s="86" t="s">
        <v>17</v>
      </c>
      <c r="D150" s="86" t="s">
        <v>17</v>
      </c>
      <c r="E150" s="86" t="s">
        <v>17</v>
      </c>
      <c r="F150" s="86" t="s">
        <v>17</v>
      </c>
      <c r="G150" s="86" t="s">
        <v>17</v>
      </c>
      <c r="H150" s="86" t="s">
        <v>17</v>
      </c>
      <c r="I150" s="86" t="s">
        <v>17</v>
      </c>
      <c r="J150" s="86" t="s">
        <v>17</v>
      </c>
      <c r="K150" s="86" t="s">
        <v>17</v>
      </c>
      <c r="L150" s="86" t="s">
        <v>17</v>
      </c>
      <c r="M150" s="86" t="s">
        <v>17</v>
      </c>
      <c r="P150" s="10" t="s">
        <v>12</v>
      </c>
      <c r="Q150" s="1605" t="s">
        <v>2536</v>
      </c>
      <c r="R150" s="2287">
        <f t="shared" si="13"/>
        <v>-3.0167499999999999E-3</v>
      </c>
      <c r="S150" s="2287">
        <f t="shared" si="14"/>
        <v>1.7900000000000001E-4</v>
      </c>
      <c r="T150" s="2287">
        <f t="shared" si="15"/>
        <v>-4.6899999999999996E-4</v>
      </c>
      <c r="U150" s="2287">
        <f t="shared" si="16"/>
        <v>1.2219999999999998E-3</v>
      </c>
      <c r="V150" s="2287">
        <f t="shared" si="17"/>
        <v>2.5720000000000001E-3</v>
      </c>
      <c r="W150" s="2288">
        <v>0</v>
      </c>
      <c r="Y150" s="2287">
        <v>-3.0167499999999999E-3</v>
      </c>
      <c r="Z150" s="2287">
        <f t="shared" si="11"/>
        <v>1.7900000000000001E-4</v>
      </c>
      <c r="AA150" s="2287">
        <f t="shared" si="19"/>
        <v>-4.6899999999999996E-4</v>
      </c>
      <c r="AB150" s="2287">
        <f t="shared" si="19"/>
        <v>1.2219999999999998E-3</v>
      </c>
      <c r="AC150" s="2287">
        <f t="shared" si="19"/>
        <v>2.5720000000000001E-3</v>
      </c>
      <c r="AE150" s="2287">
        <v>-1.1329999999999999E-3</v>
      </c>
      <c r="AF150" s="2287">
        <f t="shared" si="18"/>
        <v>1.379E-3</v>
      </c>
      <c r="AG150" s="2287">
        <f t="shared" si="18"/>
        <v>7.310000000000001E-4</v>
      </c>
      <c r="AH150" s="2287">
        <f t="shared" si="18"/>
        <v>3.1219999999999998E-3</v>
      </c>
      <c r="AI150" s="2287">
        <f t="shared" si="18"/>
        <v>5.8719999999999996E-3</v>
      </c>
    </row>
    <row r="151" spans="1:35" s="2106" customFormat="1" ht="14.25" x14ac:dyDescent="0.2">
      <c r="P151" s="10" t="s">
        <v>12</v>
      </c>
    </row>
    <row r="152" spans="1:35" ht="15" x14ac:dyDescent="0.25">
      <c r="A152" s="1500" t="s">
        <v>2505</v>
      </c>
      <c r="B152" s="2"/>
      <c r="C152" s="2"/>
      <c r="D152" s="2"/>
      <c r="E152" s="2"/>
      <c r="F152" s="2"/>
      <c r="G152" s="2"/>
      <c r="H152" s="2"/>
      <c r="I152" s="2"/>
      <c r="J152" s="2"/>
      <c r="K152" s="2"/>
      <c r="L152" s="2"/>
      <c r="M152" s="2"/>
      <c r="N152" s="1599"/>
      <c r="P152" s="10" t="s">
        <v>12</v>
      </c>
    </row>
    <row r="153" spans="1:35" ht="14.25" x14ac:dyDescent="0.2">
      <c r="P153" s="10" t="s">
        <v>12</v>
      </c>
    </row>
    <row r="154" spans="1:35" ht="14.25" x14ac:dyDescent="0.2">
      <c r="C154" s="1600" t="s">
        <v>2156</v>
      </c>
      <c r="D154" s="15"/>
      <c r="E154" s="15"/>
      <c r="F154" s="15"/>
      <c r="G154" s="15"/>
      <c r="H154" s="15"/>
      <c r="I154" s="15"/>
      <c r="J154" s="15"/>
      <c r="K154" s="15"/>
      <c r="L154" s="15"/>
      <c r="M154" s="15"/>
      <c r="N154" s="16"/>
      <c r="P154" s="10" t="s">
        <v>12</v>
      </c>
    </row>
    <row r="155" spans="1:35" ht="38.25" x14ac:dyDescent="0.2">
      <c r="A155" s="1602" t="s">
        <v>2149</v>
      </c>
      <c r="B155" s="1610"/>
      <c r="C155" s="337" t="s">
        <v>820</v>
      </c>
      <c r="D155" s="337" t="s">
        <v>821</v>
      </c>
      <c r="E155" s="337" t="s">
        <v>2526</v>
      </c>
      <c r="F155" s="337" t="s">
        <v>2527</v>
      </c>
      <c r="G155" s="337" t="s">
        <v>2528</v>
      </c>
      <c r="H155" s="337" t="s">
        <v>2539</v>
      </c>
      <c r="I155" s="337" t="s">
        <v>2148</v>
      </c>
      <c r="J155" s="933" t="s">
        <v>2164</v>
      </c>
      <c r="K155" s="933" t="s">
        <v>116</v>
      </c>
      <c r="L155" s="933" t="s">
        <v>2147</v>
      </c>
      <c r="M155" s="1960" t="s">
        <v>826</v>
      </c>
      <c r="N155" s="337" t="s">
        <v>2146</v>
      </c>
      <c r="P155" s="10" t="s">
        <v>12</v>
      </c>
    </row>
    <row r="156" spans="1:35" ht="14.25" x14ac:dyDescent="0.2">
      <c r="A156" s="243">
        <v>1</v>
      </c>
      <c r="B156" s="393">
        <f>1+B82</f>
        <v>35</v>
      </c>
      <c r="C156" s="19">
        <v>3</v>
      </c>
      <c r="D156" s="19">
        <v>4</v>
      </c>
      <c r="E156" s="19">
        <v>5</v>
      </c>
      <c r="F156" s="19">
        <v>6</v>
      </c>
      <c r="G156" s="19">
        <v>7</v>
      </c>
      <c r="H156" s="19">
        <v>8</v>
      </c>
      <c r="I156" s="19">
        <v>9</v>
      </c>
      <c r="J156" s="19">
        <v>10</v>
      </c>
      <c r="K156" s="19">
        <v>11</v>
      </c>
      <c r="L156" s="19">
        <v>12</v>
      </c>
      <c r="M156" s="19">
        <v>13</v>
      </c>
      <c r="N156" s="20">
        <v>14</v>
      </c>
      <c r="P156" s="10" t="s">
        <v>12</v>
      </c>
    </row>
    <row r="157" spans="1:35" ht="14.25" x14ac:dyDescent="0.2">
      <c r="A157" s="1603" t="s">
        <v>827</v>
      </c>
      <c r="B157" s="134">
        <v>1</v>
      </c>
      <c r="C157" s="94" t="s">
        <v>17</v>
      </c>
      <c r="D157" s="94" t="s">
        <v>17</v>
      </c>
      <c r="E157" s="94" t="s">
        <v>17</v>
      </c>
      <c r="F157" s="94" t="s">
        <v>17</v>
      </c>
      <c r="G157" s="94" t="s">
        <v>17</v>
      </c>
      <c r="H157" s="94" t="s">
        <v>17</v>
      </c>
      <c r="I157" s="94" t="s">
        <v>17</v>
      </c>
      <c r="J157" s="94" t="s">
        <v>17</v>
      </c>
      <c r="K157" s="94" t="s">
        <v>17</v>
      </c>
      <c r="L157" s="94" t="s">
        <v>17</v>
      </c>
      <c r="M157" s="94" t="s">
        <v>17</v>
      </c>
      <c r="N157" s="1358" t="s">
        <v>17</v>
      </c>
      <c r="P157" s="10" t="s">
        <v>12</v>
      </c>
    </row>
    <row r="158" spans="1:35" ht="14.25" x14ac:dyDescent="0.2">
      <c r="A158" s="1604" t="s">
        <v>828</v>
      </c>
      <c r="B158" s="134">
        <v>2</v>
      </c>
      <c r="C158" s="84" t="s">
        <v>17</v>
      </c>
      <c r="D158" s="84" t="s">
        <v>17</v>
      </c>
      <c r="E158" s="84" t="s">
        <v>17</v>
      </c>
      <c r="F158" s="84" t="s">
        <v>17</v>
      </c>
      <c r="G158" s="84" t="s">
        <v>17</v>
      </c>
      <c r="H158" s="84" t="s">
        <v>17</v>
      </c>
      <c r="I158" s="84" t="s">
        <v>17</v>
      </c>
      <c r="J158" s="84" t="s">
        <v>17</v>
      </c>
      <c r="K158" s="84" t="s">
        <v>17</v>
      </c>
      <c r="L158" s="84" t="s">
        <v>17</v>
      </c>
      <c r="M158" s="84" t="s">
        <v>17</v>
      </c>
      <c r="N158" s="882" t="s">
        <v>17</v>
      </c>
      <c r="P158" s="10" t="s">
        <v>12</v>
      </c>
    </row>
    <row r="159" spans="1:35" ht="14.25" x14ac:dyDescent="0.2">
      <c r="A159" s="1604" t="s">
        <v>829</v>
      </c>
      <c r="B159" s="134">
        <v>3</v>
      </c>
      <c r="C159" s="84" t="s">
        <v>17</v>
      </c>
      <c r="D159" s="84" t="s">
        <v>17</v>
      </c>
      <c r="E159" s="84" t="s">
        <v>17</v>
      </c>
      <c r="F159" s="84" t="s">
        <v>17</v>
      </c>
      <c r="G159" s="84" t="s">
        <v>17</v>
      </c>
      <c r="H159" s="84" t="s">
        <v>17</v>
      </c>
      <c r="I159" s="84" t="s">
        <v>17</v>
      </c>
      <c r="J159" s="84" t="s">
        <v>17</v>
      </c>
      <c r="K159" s="84" t="s">
        <v>17</v>
      </c>
      <c r="L159" s="84" t="s">
        <v>17</v>
      </c>
      <c r="M159" s="84" t="s">
        <v>17</v>
      </c>
      <c r="N159" s="882" t="s">
        <v>17</v>
      </c>
      <c r="P159" s="10" t="s">
        <v>12</v>
      </c>
    </row>
    <row r="160" spans="1:35" ht="14.25" x14ac:dyDescent="0.2">
      <c r="A160" s="1604" t="s">
        <v>830</v>
      </c>
      <c r="B160" s="134">
        <v>4</v>
      </c>
      <c r="C160" s="84" t="s">
        <v>17</v>
      </c>
      <c r="D160" s="84" t="s">
        <v>17</v>
      </c>
      <c r="E160" s="84" t="s">
        <v>17</v>
      </c>
      <c r="F160" s="84" t="s">
        <v>17</v>
      </c>
      <c r="G160" s="84" t="s">
        <v>17</v>
      </c>
      <c r="H160" s="84" t="s">
        <v>17</v>
      </c>
      <c r="I160" s="84" t="s">
        <v>17</v>
      </c>
      <c r="J160" s="84" t="s">
        <v>17</v>
      </c>
      <c r="K160" s="84" t="s">
        <v>17</v>
      </c>
      <c r="L160" s="84" t="s">
        <v>17</v>
      </c>
      <c r="M160" s="84" t="s">
        <v>17</v>
      </c>
      <c r="N160" s="882" t="s">
        <v>17</v>
      </c>
      <c r="P160" s="10" t="s">
        <v>12</v>
      </c>
    </row>
    <row r="161" spans="1:16" ht="14.25" x14ac:dyDescent="0.2">
      <c r="A161" s="1604" t="s">
        <v>831</v>
      </c>
      <c r="B161" s="134">
        <v>5</v>
      </c>
      <c r="C161" s="84" t="s">
        <v>17</v>
      </c>
      <c r="D161" s="84" t="s">
        <v>17</v>
      </c>
      <c r="E161" s="84" t="s">
        <v>17</v>
      </c>
      <c r="F161" s="84" t="s">
        <v>17</v>
      </c>
      <c r="G161" s="84" t="s">
        <v>17</v>
      </c>
      <c r="H161" s="84" t="s">
        <v>17</v>
      </c>
      <c r="I161" s="84" t="s">
        <v>17</v>
      </c>
      <c r="J161" s="84" t="s">
        <v>17</v>
      </c>
      <c r="K161" s="84" t="s">
        <v>17</v>
      </c>
      <c r="L161" s="84" t="s">
        <v>17</v>
      </c>
      <c r="M161" s="84" t="s">
        <v>17</v>
      </c>
      <c r="N161" s="882" t="s">
        <v>17</v>
      </c>
      <c r="P161" s="10" t="s">
        <v>12</v>
      </c>
    </row>
    <row r="162" spans="1:16" ht="14.25" x14ac:dyDescent="0.2">
      <c r="A162" s="1604" t="s">
        <v>832</v>
      </c>
      <c r="B162" s="134">
        <v>6</v>
      </c>
      <c r="C162" s="84" t="s">
        <v>17</v>
      </c>
      <c r="D162" s="84" t="s">
        <v>17</v>
      </c>
      <c r="E162" s="84" t="s">
        <v>17</v>
      </c>
      <c r="F162" s="84" t="s">
        <v>17</v>
      </c>
      <c r="G162" s="84" t="s">
        <v>17</v>
      </c>
      <c r="H162" s="84" t="s">
        <v>17</v>
      </c>
      <c r="I162" s="84" t="s">
        <v>17</v>
      </c>
      <c r="J162" s="84" t="s">
        <v>17</v>
      </c>
      <c r="K162" s="84" t="s">
        <v>17</v>
      </c>
      <c r="L162" s="84" t="s">
        <v>17</v>
      </c>
      <c r="M162" s="84" t="s">
        <v>17</v>
      </c>
      <c r="N162" s="882" t="s">
        <v>17</v>
      </c>
      <c r="P162" s="10" t="s">
        <v>12</v>
      </c>
    </row>
    <row r="163" spans="1:16" ht="14.25" x14ac:dyDescent="0.2">
      <c r="A163" s="1604" t="s">
        <v>833</v>
      </c>
      <c r="B163" s="134">
        <v>7</v>
      </c>
      <c r="C163" s="84" t="s">
        <v>17</v>
      </c>
      <c r="D163" s="84" t="s">
        <v>17</v>
      </c>
      <c r="E163" s="84" t="s">
        <v>17</v>
      </c>
      <c r="F163" s="84" t="s">
        <v>17</v>
      </c>
      <c r="G163" s="84" t="s">
        <v>17</v>
      </c>
      <c r="H163" s="84" t="s">
        <v>17</v>
      </c>
      <c r="I163" s="84" t="s">
        <v>17</v>
      </c>
      <c r="J163" s="84" t="s">
        <v>17</v>
      </c>
      <c r="K163" s="84" t="s">
        <v>17</v>
      </c>
      <c r="L163" s="84" t="s">
        <v>17</v>
      </c>
      <c r="M163" s="84" t="s">
        <v>17</v>
      </c>
      <c r="N163" s="882" t="s">
        <v>17</v>
      </c>
      <c r="P163" s="10" t="s">
        <v>12</v>
      </c>
    </row>
    <row r="164" spans="1:16" ht="14.25" x14ac:dyDescent="0.2">
      <c r="A164" s="1604" t="s">
        <v>834</v>
      </c>
      <c r="B164" s="134">
        <v>8</v>
      </c>
      <c r="C164" s="84" t="s">
        <v>17</v>
      </c>
      <c r="D164" s="84" t="s">
        <v>17</v>
      </c>
      <c r="E164" s="84" t="s">
        <v>17</v>
      </c>
      <c r="F164" s="84" t="s">
        <v>17</v>
      </c>
      <c r="G164" s="84" t="s">
        <v>17</v>
      </c>
      <c r="H164" s="84" t="s">
        <v>17</v>
      </c>
      <c r="I164" s="84" t="s">
        <v>17</v>
      </c>
      <c r="J164" s="84" t="s">
        <v>17</v>
      </c>
      <c r="K164" s="84" t="s">
        <v>17</v>
      </c>
      <c r="L164" s="84" t="s">
        <v>17</v>
      </c>
      <c r="M164" s="84" t="s">
        <v>17</v>
      </c>
      <c r="N164" s="882" t="s">
        <v>17</v>
      </c>
      <c r="P164" s="10" t="s">
        <v>12</v>
      </c>
    </row>
    <row r="165" spans="1:16" ht="14.25" x14ac:dyDescent="0.2">
      <c r="A165" s="1604" t="s">
        <v>835</v>
      </c>
      <c r="B165" s="134">
        <v>9</v>
      </c>
      <c r="C165" s="84" t="s">
        <v>17</v>
      </c>
      <c r="D165" s="84" t="s">
        <v>17</v>
      </c>
      <c r="E165" s="84" t="s">
        <v>17</v>
      </c>
      <c r="F165" s="84" t="s">
        <v>17</v>
      </c>
      <c r="G165" s="84" t="s">
        <v>17</v>
      </c>
      <c r="H165" s="84" t="s">
        <v>17</v>
      </c>
      <c r="I165" s="84" t="s">
        <v>17</v>
      </c>
      <c r="J165" s="84" t="s">
        <v>17</v>
      </c>
      <c r="K165" s="84" t="s">
        <v>17</v>
      </c>
      <c r="L165" s="84" t="s">
        <v>17</v>
      </c>
      <c r="M165" s="84" t="s">
        <v>17</v>
      </c>
      <c r="N165" s="882" t="s">
        <v>17</v>
      </c>
      <c r="P165" s="10" t="s">
        <v>12</v>
      </c>
    </row>
    <row r="166" spans="1:16" ht="14.25" x14ac:dyDescent="0.2">
      <c r="A166" s="1604" t="s">
        <v>836</v>
      </c>
      <c r="B166" s="134">
        <v>10</v>
      </c>
      <c r="C166" s="84" t="s">
        <v>17</v>
      </c>
      <c r="D166" s="84" t="s">
        <v>17</v>
      </c>
      <c r="E166" s="84" t="s">
        <v>17</v>
      </c>
      <c r="F166" s="84" t="s">
        <v>17</v>
      </c>
      <c r="G166" s="84" t="s">
        <v>17</v>
      </c>
      <c r="H166" s="84" t="s">
        <v>17</v>
      </c>
      <c r="I166" s="84" t="s">
        <v>17</v>
      </c>
      <c r="J166" s="84" t="s">
        <v>17</v>
      </c>
      <c r="K166" s="84" t="s">
        <v>17</v>
      </c>
      <c r="L166" s="84" t="s">
        <v>17</v>
      </c>
      <c r="M166" s="84" t="s">
        <v>17</v>
      </c>
      <c r="N166" s="882" t="s">
        <v>17</v>
      </c>
      <c r="P166" s="10" t="s">
        <v>12</v>
      </c>
    </row>
    <row r="167" spans="1:16" ht="14.25" x14ac:dyDescent="0.2">
      <c r="A167" s="1604" t="s">
        <v>845</v>
      </c>
      <c r="B167" s="134">
        <v>19</v>
      </c>
      <c r="C167" s="84" t="s">
        <v>17</v>
      </c>
      <c r="D167" s="84" t="s">
        <v>17</v>
      </c>
      <c r="E167" s="84" t="s">
        <v>17</v>
      </c>
      <c r="F167" s="84" t="s">
        <v>17</v>
      </c>
      <c r="G167" s="84" t="s">
        <v>17</v>
      </c>
      <c r="H167" s="84" t="s">
        <v>17</v>
      </c>
      <c r="I167" s="84" t="s">
        <v>17</v>
      </c>
      <c r="J167" s="84" t="s">
        <v>17</v>
      </c>
      <c r="K167" s="84" t="s">
        <v>17</v>
      </c>
      <c r="L167" s="84" t="s">
        <v>17</v>
      </c>
      <c r="M167" s="84" t="s">
        <v>17</v>
      </c>
      <c r="N167" s="882" t="s">
        <v>17</v>
      </c>
      <c r="P167" s="10" t="s">
        <v>12</v>
      </c>
    </row>
    <row r="168" spans="1:16" ht="14.25" x14ac:dyDescent="0.2">
      <c r="A168" s="1604" t="s">
        <v>846</v>
      </c>
      <c r="B168" s="134">
        <v>20</v>
      </c>
      <c r="C168" s="84" t="s">
        <v>17</v>
      </c>
      <c r="D168" s="84" t="s">
        <v>17</v>
      </c>
      <c r="E168" s="84" t="s">
        <v>17</v>
      </c>
      <c r="F168" s="84" t="s">
        <v>17</v>
      </c>
      <c r="G168" s="84" t="s">
        <v>17</v>
      </c>
      <c r="H168" s="84" t="s">
        <v>17</v>
      </c>
      <c r="I168" s="84" t="s">
        <v>17</v>
      </c>
      <c r="J168" s="84" t="s">
        <v>17</v>
      </c>
      <c r="K168" s="84" t="s">
        <v>17</v>
      </c>
      <c r="L168" s="84" t="s">
        <v>17</v>
      </c>
      <c r="M168" s="84" t="s">
        <v>17</v>
      </c>
      <c r="N168" s="882" t="s">
        <v>17</v>
      </c>
      <c r="P168" s="10" t="s">
        <v>12</v>
      </c>
    </row>
    <row r="169" spans="1:16" ht="14.25" x14ac:dyDescent="0.2">
      <c r="A169" s="1604" t="s">
        <v>847</v>
      </c>
      <c r="B169" s="134">
        <v>21</v>
      </c>
      <c r="C169" s="84" t="s">
        <v>17</v>
      </c>
      <c r="D169" s="84" t="s">
        <v>17</v>
      </c>
      <c r="E169" s="84" t="s">
        <v>17</v>
      </c>
      <c r="F169" s="84" t="s">
        <v>17</v>
      </c>
      <c r="G169" s="84" t="s">
        <v>17</v>
      </c>
      <c r="H169" s="84" t="s">
        <v>17</v>
      </c>
      <c r="I169" s="84" t="s">
        <v>17</v>
      </c>
      <c r="J169" s="84" t="s">
        <v>17</v>
      </c>
      <c r="K169" s="84" t="s">
        <v>17</v>
      </c>
      <c r="L169" s="84" t="s">
        <v>17</v>
      </c>
      <c r="M169" s="84" t="s">
        <v>17</v>
      </c>
      <c r="N169" s="882" t="s">
        <v>17</v>
      </c>
      <c r="P169" s="10" t="s">
        <v>12</v>
      </c>
    </row>
    <row r="170" spans="1:16" ht="14.25" x14ac:dyDescent="0.2">
      <c r="A170" s="1604" t="s">
        <v>848</v>
      </c>
      <c r="B170" s="134">
        <v>22</v>
      </c>
      <c r="C170" s="84" t="s">
        <v>17</v>
      </c>
      <c r="D170" s="84" t="s">
        <v>17</v>
      </c>
      <c r="E170" s="84" t="s">
        <v>17</v>
      </c>
      <c r="F170" s="84" t="s">
        <v>17</v>
      </c>
      <c r="G170" s="84" t="s">
        <v>17</v>
      </c>
      <c r="H170" s="84" t="s">
        <v>17</v>
      </c>
      <c r="I170" s="84" t="s">
        <v>17</v>
      </c>
      <c r="J170" s="84" t="s">
        <v>17</v>
      </c>
      <c r="K170" s="84" t="s">
        <v>17</v>
      </c>
      <c r="L170" s="84" t="s">
        <v>17</v>
      </c>
      <c r="M170" s="84" t="s">
        <v>17</v>
      </c>
      <c r="N170" s="882" t="s">
        <v>17</v>
      </c>
      <c r="P170" s="10" t="s">
        <v>12</v>
      </c>
    </row>
    <row r="171" spans="1:16" ht="14.25" x14ac:dyDescent="0.2">
      <c r="A171" s="1604" t="s">
        <v>849</v>
      </c>
      <c r="B171" s="134">
        <v>23</v>
      </c>
      <c r="C171" s="84" t="s">
        <v>17</v>
      </c>
      <c r="D171" s="84" t="s">
        <v>17</v>
      </c>
      <c r="E171" s="84" t="s">
        <v>17</v>
      </c>
      <c r="F171" s="84" t="s">
        <v>17</v>
      </c>
      <c r="G171" s="84" t="s">
        <v>17</v>
      </c>
      <c r="H171" s="84" t="s">
        <v>17</v>
      </c>
      <c r="I171" s="84" t="s">
        <v>17</v>
      </c>
      <c r="J171" s="84" t="s">
        <v>17</v>
      </c>
      <c r="K171" s="84" t="s">
        <v>17</v>
      </c>
      <c r="L171" s="84" t="s">
        <v>17</v>
      </c>
      <c r="M171" s="84" t="s">
        <v>17</v>
      </c>
      <c r="N171" s="882" t="s">
        <v>17</v>
      </c>
      <c r="P171" s="10" t="s">
        <v>12</v>
      </c>
    </row>
    <row r="172" spans="1:16" ht="14.25" x14ac:dyDescent="0.2">
      <c r="A172" s="1604" t="s">
        <v>850</v>
      </c>
      <c r="B172" s="134">
        <v>24</v>
      </c>
      <c r="C172" s="84" t="s">
        <v>17</v>
      </c>
      <c r="D172" s="84" t="s">
        <v>17</v>
      </c>
      <c r="E172" s="84" t="s">
        <v>17</v>
      </c>
      <c r="F172" s="84" t="s">
        <v>17</v>
      </c>
      <c r="G172" s="84" t="s">
        <v>17</v>
      </c>
      <c r="H172" s="84" t="s">
        <v>17</v>
      </c>
      <c r="I172" s="84" t="s">
        <v>17</v>
      </c>
      <c r="J172" s="84" t="s">
        <v>17</v>
      </c>
      <c r="K172" s="84" t="s">
        <v>17</v>
      </c>
      <c r="L172" s="84" t="s">
        <v>17</v>
      </c>
      <c r="M172" s="84" t="s">
        <v>17</v>
      </c>
      <c r="N172" s="882" t="s">
        <v>17</v>
      </c>
      <c r="P172" s="10" t="s">
        <v>12</v>
      </c>
    </row>
    <row r="173" spans="1:16" ht="14.25" x14ac:dyDescent="0.2">
      <c r="A173" s="1604" t="s">
        <v>851</v>
      </c>
      <c r="B173" s="134">
        <v>25</v>
      </c>
      <c r="C173" s="84" t="s">
        <v>17</v>
      </c>
      <c r="D173" s="84" t="s">
        <v>17</v>
      </c>
      <c r="E173" s="84" t="s">
        <v>17</v>
      </c>
      <c r="F173" s="84" t="s">
        <v>17</v>
      </c>
      <c r="G173" s="84" t="s">
        <v>17</v>
      </c>
      <c r="H173" s="84" t="s">
        <v>17</v>
      </c>
      <c r="I173" s="84" t="s">
        <v>17</v>
      </c>
      <c r="J173" s="84" t="s">
        <v>17</v>
      </c>
      <c r="K173" s="84" t="s">
        <v>17</v>
      </c>
      <c r="L173" s="84" t="s">
        <v>17</v>
      </c>
      <c r="M173" s="84" t="s">
        <v>17</v>
      </c>
      <c r="N173" s="882" t="s">
        <v>17</v>
      </c>
      <c r="P173" s="10" t="s">
        <v>12</v>
      </c>
    </row>
    <row r="174" spans="1:16" ht="14.25" x14ac:dyDescent="0.2">
      <c r="A174" s="1604" t="s">
        <v>852</v>
      </c>
      <c r="B174" s="134">
        <v>26</v>
      </c>
      <c r="C174" s="84" t="s">
        <v>17</v>
      </c>
      <c r="D174" s="84" t="s">
        <v>17</v>
      </c>
      <c r="E174" s="84" t="s">
        <v>17</v>
      </c>
      <c r="F174" s="84" t="s">
        <v>17</v>
      </c>
      <c r="G174" s="84" t="s">
        <v>17</v>
      </c>
      <c r="H174" s="84" t="s">
        <v>17</v>
      </c>
      <c r="I174" s="84" t="s">
        <v>17</v>
      </c>
      <c r="J174" s="84" t="s">
        <v>17</v>
      </c>
      <c r="K174" s="84" t="s">
        <v>17</v>
      </c>
      <c r="L174" s="84" t="s">
        <v>17</v>
      </c>
      <c r="M174" s="84" t="s">
        <v>17</v>
      </c>
      <c r="N174" s="882" t="s">
        <v>17</v>
      </c>
      <c r="P174" s="10" t="s">
        <v>12</v>
      </c>
    </row>
    <row r="175" spans="1:16" ht="14.25" x14ac:dyDescent="0.2">
      <c r="A175" s="1604" t="s">
        <v>853</v>
      </c>
      <c r="B175" s="134">
        <v>27</v>
      </c>
      <c r="C175" s="84" t="s">
        <v>17</v>
      </c>
      <c r="D175" s="84" t="s">
        <v>17</v>
      </c>
      <c r="E175" s="84" t="s">
        <v>17</v>
      </c>
      <c r="F175" s="84" t="s">
        <v>17</v>
      </c>
      <c r="G175" s="84" t="s">
        <v>17</v>
      </c>
      <c r="H175" s="84" t="s">
        <v>17</v>
      </c>
      <c r="I175" s="84" t="s">
        <v>17</v>
      </c>
      <c r="J175" s="84" t="s">
        <v>17</v>
      </c>
      <c r="K175" s="84" t="s">
        <v>17</v>
      </c>
      <c r="L175" s="84" t="s">
        <v>17</v>
      </c>
      <c r="M175" s="84" t="s">
        <v>17</v>
      </c>
      <c r="N175" s="882" t="s">
        <v>17</v>
      </c>
      <c r="P175" s="10" t="s">
        <v>12</v>
      </c>
    </row>
    <row r="176" spans="1:16" ht="14.25" x14ac:dyDescent="0.2">
      <c r="A176" s="1604" t="s">
        <v>854</v>
      </c>
      <c r="B176" s="134">
        <v>28</v>
      </c>
      <c r="C176" s="84" t="s">
        <v>17</v>
      </c>
      <c r="D176" s="84" t="s">
        <v>17</v>
      </c>
      <c r="E176" s="84" t="s">
        <v>17</v>
      </c>
      <c r="F176" s="84" t="s">
        <v>17</v>
      </c>
      <c r="G176" s="84" t="s">
        <v>17</v>
      </c>
      <c r="H176" s="84" t="s">
        <v>17</v>
      </c>
      <c r="I176" s="84" t="s">
        <v>17</v>
      </c>
      <c r="J176" s="84" t="s">
        <v>17</v>
      </c>
      <c r="K176" s="84" t="s">
        <v>17</v>
      </c>
      <c r="L176" s="84" t="s">
        <v>17</v>
      </c>
      <c r="M176" s="84" t="s">
        <v>17</v>
      </c>
      <c r="N176" s="882" t="s">
        <v>17</v>
      </c>
      <c r="P176" s="10" t="s">
        <v>12</v>
      </c>
    </row>
    <row r="177" spans="1:16" ht="14.25" x14ac:dyDescent="0.2">
      <c r="A177" s="1604" t="s">
        <v>855</v>
      </c>
      <c r="B177" s="134">
        <v>29</v>
      </c>
      <c r="C177" s="84" t="s">
        <v>17</v>
      </c>
      <c r="D177" s="84" t="s">
        <v>17</v>
      </c>
      <c r="E177" s="84" t="s">
        <v>17</v>
      </c>
      <c r="F177" s="84" t="s">
        <v>17</v>
      </c>
      <c r="G177" s="84" t="s">
        <v>17</v>
      </c>
      <c r="H177" s="84" t="s">
        <v>17</v>
      </c>
      <c r="I177" s="84" t="s">
        <v>17</v>
      </c>
      <c r="J177" s="84" t="s">
        <v>17</v>
      </c>
      <c r="K177" s="84" t="s">
        <v>17</v>
      </c>
      <c r="L177" s="84" t="s">
        <v>17</v>
      </c>
      <c r="M177" s="84" t="s">
        <v>17</v>
      </c>
      <c r="N177" s="882" t="s">
        <v>17</v>
      </c>
      <c r="P177" s="10" t="s">
        <v>12</v>
      </c>
    </row>
    <row r="178" spans="1:16" ht="14.25" x14ac:dyDescent="0.2">
      <c r="A178" s="1604" t="s">
        <v>856</v>
      </c>
      <c r="B178" s="134">
        <v>30</v>
      </c>
      <c r="C178" s="84" t="s">
        <v>17</v>
      </c>
      <c r="D178" s="84" t="s">
        <v>17</v>
      </c>
      <c r="E178" s="84" t="s">
        <v>17</v>
      </c>
      <c r="F178" s="84" t="s">
        <v>17</v>
      </c>
      <c r="G178" s="84" t="s">
        <v>17</v>
      </c>
      <c r="H178" s="84" t="s">
        <v>17</v>
      </c>
      <c r="I178" s="84" t="s">
        <v>17</v>
      </c>
      <c r="J178" s="84" t="s">
        <v>17</v>
      </c>
      <c r="K178" s="84" t="s">
        <v>17</v>
      </c>
      <c r="L178" s="84" t="s">
        <v>17</v>
      </c>
      <c r="M178" s="84" t="s">
        <v>17</v>
      </c>
      <c r="N178" s="882" t="s">
        <v>17</v>
      </c>
      <c r="P178" s="10" t="s">
        <v>12</v>
      </c>
    </row>
    <row r="179" spans="1:16" ht="14.25" x14ac:dyDescent="0.2">
      <c r="A179" s="1604" t="s">
        <v>857</v>
      </c>
      <c r="B179" s="134">
        <v>31</v>
      </c>
      <c r="C179" s="84" t="s">
        <v>17</v>
      </c>
      <c r="D179" s="84" t="s">
        <v>17</v>
      </c>
      <c r="E179" s="84" t="s">
        <v>17</v>
      </c>
      <c r="F179" s="84" t="s">
        <v>17</v>
      </c>
      <c r="G179" s="84" t="s">
        <v>17</v>
      </c>
      <c r="H179" s="84" t="s">
        <v>17</v>
      </c>
      <c r="I179" s="84" t="s">
        <v>17</v>
      </c>
      <c r="J179" s="84" t="s">
        <v>17</v>
      </c>
      <c r="K179" s="84" t="s">
        <v>17</v>
      </c>
      <c r="L179" s="84" t="s">
        <v>17</v>
      </c>
      <c r="M179" s="84" t="s">
        <v>17</v>
      </c>
      <c r="N179" s="882" t="s">
        <v>17</v>
      </c>
      <c r="P179" s="10" t="s">
        <v>12</v>
      </c>
    </row>
    <row r="180" spans="1:16" ht="14.25" x14ac:dyDescent="0.2">
      <c r="A180" s="1604" t="s">
        <v>858</v>
      </c>
      <c r="B180" s="134">
        <v>32</v>
      </c>
      <c r="C180" s="84" t="s">
        <v>17</v>
      </c>
      <c r="D180" s="84" t="s">
        <v>17</v>
      </c>
      <c r="E180" s="84" t="s">
        <v>17</v>
      </c>
      <c r="F180" s="84" t="s">
        <v>17</v>
      </c>
      <c r="G180" s="84" t="s">
        <v>17</v>
      </c>
      <c r="H180" s="84" t="s">
        <v>17</v>
      </c>
      <c r="I180" s="84" t="s">
        <v>17</v>
      </c>
      <c r="J180" s="84" t="s">
        <v>17</v>
      </c>
      <c r="K180" s="84" t="s">
        <v>17</v>
      </c>
      <c r="L180" s="84" t="s">
        <v>17</v>
      </c>
      <c r="M180" s="84" t="s">
        <v>17</v>
      </c>
      <c r="N180" s="882" t="s">
        <v>17</v>
      </c>
      <c r="P180" s="10" t="s">
        <v>12</v>
      </c>
    </row>
    <row r="181" spans="1:16" ht="14.25" x14ac:dyDescent="0.2">
      <c r="A181" s="1604" t="s">
        <v>859</v>
      </c>
      <c r="B181" s="134">
        <v>33</v>
      </c>
      <c r="C181" s="84" t="s">
        <v>17</v>
      </c>
      <c r="D181" s="84" t="s">
        <v>17</v>
      </c>
      <c r="E181" s="84" t="s">
        <v>17</v>
      </c>
      <c r="F181" s="84" t="s">
        <v>17</v>
      </c>
      <c r="G181" s="84" t="s">
        <v>17</v>
      </c>
      <c r="H181" s="84" t="s">
        <v>17</v>
      </c>
      <c r="I181" s="84" t="s">
        <v>17</v>
      </c>
      <c r="J181" s="84" t="s">
        <v>17</v>
      </c>
      <c r="K181" s="84" t="s">
        <v>17</v>
      </c>
      <c r="L181" s="84" t="s">
        <v>17</v>
      </c>
      <c r="M181" s="84" t="s">
        <v>17</v>
      </c>
      <c r="N181" s="882" t="s">
        <v>17</v>
      </c>
      <c r="P181" s="10" t="s">
        <v>12</v>
      </c>
    </row>
    <row r="182" spans="1:16" ht="14.25" x14ac:dyDescent="0.2">
      <c r="A182" s="1604" t="s">
        <v>860</v>
      </c>
      <c r="B182" s="134">
        <v>34</v>
      </c>
      <c r="C182" s="84" t="s">
        <v>17</v>
      </c>
      <c r="D182" s="84" t="s">
        <v>17</v>
      </c>
      <c r="E182" s="84" t="s">
        <v>17</v>
      </c>
      <c r="F182" s="84" t="s">
        <v>17</v>
      </c>
      <c r="G182" s="84" t="s">
        <v>17</v>
      </c>
      <c r="H182" s="84" t="s">
        <v>17</v>
      </c>
      <c r="I182" s="84" t="s">
        <v>17</v>
      </c>
      <c r="J182" s="84" t="s">
        <v>17</v>
      </c>
      <c r="K182" s="84" t="s">
        <v>17</v>
      </c>
      <c r="L182" s="84" t="s">
        <v>17</v>
      </c>
      <c r="M182" s="84" t="s">
        <v>17</v>
      </c>
      <c r="N182" s="882" t="s">
        <v>17</v>
      </c>
      <c r="P182" s="10" t="s">
        <v>12</v>
      </c>
    </row>
    <row r="183" spans="1:16" ht="14.25" x14ac:dyDescent="0.2">
      <c r="A183" s="1604" t="s">
        <v>861</v>
      </c>
      <c r="B183" s="134">
        <v>35</v>
      </c>
      <c r="C183" s="84" t="s">
        <v>17</v>
      </c>
      <c r="D183" s="84" t="s">
        <v>17</v>
      </c>
      <c r="E183" s="84" t="s">
        <v>17</v>
      </c>
      <c r="F183" s="84" t="s">
        <v>17</v>
      </c>
      <c r="G183" s="84" t="s">
        <v>17</v>
      </c>
      <c r="H183" s="84" t="s">
        <v>17</v>
      </c>
      <c r="I183" s="84" t="s">
        <v>17</v>
      </c>
      <c r="J183" s="84" t="s">
        <v>17</v>
      </c>
      <c r="K183" s="84" t="s">
        <v>17</v>
      </c>
      <c r="L183" s="84" t="s">
        <v>17</v>
      </c>
      <c r="M183" s="84" t="s">
        <v>17</v>
      </c>
      <c r="N183" s="882" t="s">
        <v>17</v>
      </c>
      <c r="P183" s="10" t="s">
        <v>12</v>
      </c>
    </row>
    <row r="184" spans="1:16" ht="14.25" x14ac:dyDescent="0.2">
      <c r="A184" s="1604" t="s">
        <v>862</v>
      </c>
      <c r="B184" s="134">
        <v>36</v>
      </c>
      <c r="C184" s="84" t="s">
        <v>17</v>
      </c>
      <c r="D184" s="84" t="s">
        <v>17</v>
      </c>
      <c r="E184" s="84" t="s">
        <v>17</v>
      </c>
      <c r="F184" s="84" t="s">
        <v>17</v>
      </c>
      <c r="G184" s="84" t="s">
        <v>17</v>
      </c>
      <c r="H184" s="84" t="s">
        <v>17</v>
      </c>
      <c r="I184" s="84" t="s">
        <v>17</v>
      </c>
      <c r="J184" s="84" t="s">
        <v>17</v>
      </c>
      <c r="K184" s="84" t="s">
        <v>17</v>
      </c>
      <c r="L184" s="84" t="s">
        <v>17</v>
      </c>
      <c r="M184" s="84" t="s">
        <v>17</v>
      </c>
      <c r="N184" s="882" t="s">
        <v>17</v>
      </c>
      <c r="P184" s="10" t="s">
        <v>12</v>
      </c>
    </row>
    <row r="185" spans="1:16" ht="14.25" x14ac:dyDescent="0.2">
      <c r="A185" s="1604" t="s">
        <v>863</v>
      </c>
      <c r="B185" s="134">
        <v>37</v>
      </c>
      <c r="C185" s="84" t="s">
        <v>17</v>
      </c>
      <c r="D185" s="84" t="s">
        <v>17</v>
      </c>
      <c r="E185" s="84" t="s">
        <v>17</v>
      </c>
      <c r="F185" s="84" t="s">
        <v>17</v>
      </c>
      <c r="G185" s="84" t="s">
        <v>17</v>
      </c>
      <c r="H185" s="84" t="s">
        <v>17</v>
      </c>
      <c r="I185" s="84" t="s">
        <v>17</v>
      </c>
      <c r="J185" s="84" t="s">
        <v>17</v>
      </c>
      <c r="K185" s="84" t="s">
        <v>17</v>
      </c>
      <c r="L185" s="84" t="s">
        <v>17</v>
      </c>
      <c r="M185" s="84" t="s">
        <v>17</v>
      </c>
      <c r="N185" s="882" t="s">
        <v>17</v>
      </c>
      <c r="P185" s="10" t="s">
        <v>12</v>
      </c>
    </row>
    <row r="186" spans="1:16" ht="14.25" x14ac:dyDescent="0.2">
      <c r="A186" s="1604" t="s">
        <v>29</v>
      </c>
      <c r="B186" s="134">
        <v>38</v>
      </c>
      <c r="C186" s="84" t="s">
        <v>17</v>
      </c>
      <c r="D186" s="84" t="s">
        <v>17</v>
      </c>
      <c r="E186" s="84" t="s">
        <v>17</v>
      </c>
      <c r="F186" s="84" t="s">
        <v>17</v>
      </c>
      <c r="G186" s="84" t="s">
        <v>17</v>
      </c>
      <c r="H186" s="84" t="s">
        <v>17</v>
      </c>
      <c r="I186" s="84" t="s">
        <v>17</v>
      </c>
      <c r="J186" s="84" t="s">
        <v>17</v>
      </c>
      <c r="K186" s="84" t="s">
        <v>17</v>
      </c>
      <c r="L186" s="84" t="s">
        <v>17</v>
      </c>
      <c r="M186" s="84" t="s">
        <v>17</v>
      </c>
      <c r="N186" s="882" t="s">
        <v>17</v>
      </c>
      <c r="P186" s="10" t="s">
        <v>12</v>
      </c>
    </row>
    <row r="187" spans="1:16" ht="14.25" x14ac:dyDescent="0.2">
      <c r="A187" s="1604" t="s">
        <v>864</v>
      </c>
      <c r="B187" s="134">
        <v>39</v>
      </c>
      <c r="C187" s="84" t="s">
        <v>17</v>
      </c>
      <c r="D187" s="84" t="s">
        <v>17</v>
      </c>
      <c r="E187" s="84" t="s">
        <v>17</v>
      </c>
      <c r="F187" s="84" t="s">
        <v>17</v>
      </c>
      <c r="G187" s="84" t="s">
        <v>17</v>
      </c>
      <c r="H187" s="84" t="s">
        <v>17</v>
      </c>
      <c r="I187" s="84" t="s">
        <v>17</v>
      </c>
      <c r="J187" s="84" t="s">
        <v>17</v>
      </c>
      <c r="K187" s="84" t="s">
        <v>17</v>
      </c>
      <c r="L187" s="84" t="s">
        <v>17</v>
      </c>
      <c r="M187" s="84" t="s">
        <v>17</v>
      </c>
      <c r="N187" s="882" t="s">
        <v>17</v>
      </c>
      <c r="P187" s="10" t="s">
        <v>12</v>
      </c>
    </row>
    <row r="188" spans="1:16" ht="14.25" x14ac:dyDescent="0.2">
      <c r="A188" s="1604" t="s">
        <v>865</v>
      </c>
      <c r="B188" s="134">
        <v>40</v>
      </c>
      <c r="C188" s="84" t="s">
        <v>17</v>
      </c>
      <c r="D188" s="84" t="s">
        <v>17</v>
      </c>
      <c r="E188" s="84" t="s">
        <v>17</v>
      </c>
      <c r="F188" s="84" t="s">
        <v>17</v>
      </c>
      <c r="G188" s="84" t="s">
        <v>17</v>
      </c>
      <c r="H188" s="84" t="s">
        <v>17</v>
      </c>
      <c r="I188" s="84" t="s">
        <v>17</v>
      </c>
      <c r="J188" s="84" t="s">
        <v>17</v>
      </c>
      <c r="K188" s="84" t="s">
        <v>17</v>
      </c>
      <c r="L188" s="84" t="s">
        <v>17</v>
      </c>
      <c r="M188" s="84" t="s">
        <v>17</v>
      </c>
      <c r="N188" s="882" t="s">
        <v>17</v>
      </c>
      <c r="P188" s="10" t="s">
        <v>12</v>
      </c>
    </row>
    <row r="189" spans="1:16" ht="14.25" x14ac:dyDescent="0.2">
      <c r="A189" s="1604" t="s">
        <v>866</v>
      </c>
      <c r="B189" s="134">
        <v>41</v>
      </c>
      <c r="C189" s="84" t="s">
        <v>17</v>
      </c>
      <c r="D189" s="84" t="s">
        <v>17</v>
      </c>
      <c r="E189" s="84" t="s">
        <v>17</v>
      </c>
      <c r="F189" s="84" t="s">
        <v>17</v>
      </c>
      <c r="G189" s="84" t="s">
        <v>17</v>
      </c>
      <c r="H189" s="84" t="s">
        <v>17</v>
      </c>
      <c r="I189" s="84" t="s">
        <v>17</v>
      </c>
      <c r="J189" s="84" t="s">
        <v>17</v>
      </c>
      <c r="K189" s="84" t="s">
        <v>17</v>
      </c>
      <c r="L189" s="84" t="s">
        <v>17</v>
      </c>
      <c r="M189" s="84" t="s">
        <v>17</v>
      </c>
      <c r="N189" s="882" t="s">
        <v>17</v>
      </c>
      <c r="P189" s="10" t="s">
        <v>12</v>
      </c>
    </row>
    <row r="190" spans="1:16" ht="14.25" x14ac:dyDescent="0.2">
      <c r="A190" s="1604" t="s">
        <v>867</v>
      </c>
      <c r="B190" s="134">
        <v>42</v>
      </c>
      <c r="C190" s="84" t="s">
        <v>17</v>
      </c>
      <c r="D190" s="84" t="s">
        <v>17</v>
      </c>
      <c r="E190" s="84" t="s">
        <v>17</v>
      </c>
      <c r="F190" s="84" t="s">
        <v>17</v>
      </c>
      <c r="G190" s="84" t="s">
        <v>17</v>
      </c>
      <c r="H190" s="84" t="s">
        <v>17</v>
      </c>
      <c r="I190" s="84" t="s">
        <v>17</v>
      </c>
      <c r="J190" s="84" t="s">
        <v>17</v>
      </c>
      <c r="K190" s="84" t="s">
        <v>17</v>
      </c>
      <c r="L190" s="84" t="s">
        <v>17</v>
      </c>
      <c r="M190" s="84" t="s">
        <v>17</v>
      </c>
      <c r="N190" s="882" t="s">
        <v>17</v>
      </c>
      <c r="P190" s="10" t="s">
        <v>12</v>
      </c>
    </row>
    <row r="191" spans="1:16" ht="14.25" x14ac:dyDescent="0.2">
      <c r="A191" s="1605" t="s">
        <v>868</v>
      </c>
      <c r="B191" s="134">
        <v>43</v>
      </c>
      <c r="C191" s="84" t="s">
        <v>17</v>
      </c>
      <c r="D191" s="84" t="s">
        <v>17</v>
      </c>
      <c r="E191" s="84" t="s">
        <v>17</v>
      </c>
      <c r="F191" s="84" t="s">
        <v>17</v>
      </c>
      <c r="G191" s="84" t="s">
        <v>17</v>
      </c>
      <c r="H191" s="84" t="s">
        <v>17</v>
      </c>
      <c r="I191" s="84" t="s">
        <v>17</v>
      </c>
      <c r="J191" s="84" t="s">
        <v>17</v>
      </c>
      <c r="K191" s="84" t="s">
        <v>17</v>
      </c>
      <c r="L191" s="84" t="s">
        <v>17</v>
      </c>
      <c r="M191" s="84" t="s">
        <v>17</v>
      </c>
      <c r="N191" s="882" t="s">
        <v>17</v>
      </c>
      <c r="P191" s="10" t="s">
        <v>12</v>
      </c>
    </row>
    <row r="192" spans="1:16" ht="14.25" x14ac:dyDescent="0.2">
      <c r="A192" s="1363" t="s">
        <v>2145</v>
      </c>
      <c r="B192" s="134">
        <v>44</v>
      </c>
      <c r="C192" s="84" t="s">
        <v>17</v>
      </c>
      <c r="D192" s="84" t="s">
        <v>17</v>
      </c>
      <c r="E192" s="84" t="s">
        <v>17</v>
      </c>
      <c r="F192" s="84" t="s">
        <v>17</v>
      </c>
      <c r="G192" s="84" t="s">
        <v>17</v>
      </c>
      <c r="H192" s="84" t="s">
        <v>17</v>
      </c>
      <c r="I192" s="84" t="s">
        <v>17</v>
      </c>
      <c r="J192" s="84" t="s">
        <v>17</v>
      </c>
      <c r="K192" s="84" t="s">
        <v>17</v>
      </c>
      <c r="L192" s="84" t="s">
        <v>17</v>
      </c>
      <c r="M192" s="84" t="s">
        <v>17</v>
      </c>
      <c r="N192" s="882" t="s">
        <v>17</v>
      </c>
      <c r="P192" s="10" t="s">
        <v>12</v>
      </c>
    </row>
    <row r="193" spans="1:16" ht="14.25" x14ac:dyDescent="0.2">
      <c r="A193" s="1363" t="s">
        <v>2144</v>
      </c>
      <c r="B193" s="134">
        <v>45</v>
      </c>
      <c r="C193" s="84" t="s">
        <v>17</v>
      </c>
      <c r="D193" s="84" t="s">
        <v>17</v>
      </c>
      <c r="E193" s="84" t="s">
        <v>17</v>
      </c>
      <c r="F193" s="84" t="s">
        <v>17</v>
      </c>
      <c r="G193" s="84" t="s">
        <v>17</v>
      </c>
      <c r="H193" s="84" t="s">
        <v>17</v>
      </c>
      <c r="I193" s="84" t="s">
        <v>17</v>
      </c>
      <c r="J193" s="84" t="s">
        <v>17</v>
      </c>
      <c r="K193" s="84" t="s">
        <v>17</v>
      </c>
      <c r="L193" s="84" t="s">
        <v>17</v>
      </c>
      <c r="M193" s="84" t="s">
        <v>17</v>
      </c>
      <c r="N193" s="882" t="s">
        <v>17</v>
      </c>
      <c r="P193" s="10" t="s">
        <v>12</v>
      </c>
    </row>
    <row r="194" spans="1:16" ht="14.25" x14ac:dyDescent="0.2">
      <c r="A194" s="1363" t="s">
        <v>2143</v>
      </c>
      <c r="B194" s="134">
        <v>46</v>
      </c>
      <c r="C194" s="84" t="s">
        <v>17</v>
      </c>
      <c r="D194" s="84" t="s">
        <v>17</v>
      </c>
      <c r="E194" s="84" t="s">
        <v>17</v>
      </c>
      <c r="F194" s="84" t="s">
        <v>17</v>
      </c>
      <c r="G194" s="84" t="s">
        <v>17</v>
      </c>
      <c r="H194" s="84" t="s">
        <v>17</v>
      </c>
      <c r="I194" s="84" t="s">
        <v>17</v>
      </c>
      <c r="J194" s="84" t="s">
        <v>17</v>
      </c>
      <c r="K194" s="84" t="s">
        <v>17</v>
      </c>
      <c r="L194" s="84" t="s">
        <v>17</v>
      </c>
      <c r="M194" s="84" t="s">
        <v>17</v>
      </c>
      <c r="N194" s="882" t="s">
        <v>17</v>
      </c>
      <c r="P194" s="10" t="s">
        <v>12</v>
      </c>
    </row>
    <row r="195" spans="1:16" ht="14.25" x14ac:dyDescent="0.2">
      <c r="A195" s="1363" t="s">
        <v>2143</v>
      </c>
      <c r="B195" s="134">
        <v>47</v>
      </c>
      <c r="C195" s="84" t="s">
        <v>17</v>
      </c>
      <c r="D195" s="84" t="s">
        <v>17</v>
      </c>
      <c r="E195" s="84" t="s">
        <v>17</v>
      </c>
      <c r="F195" s="84" t="s">
        <v>17</v>
      </c>
      <c r="G195" s="84" t="s">
        <v>17</v>
      </c>
      <c r="H195" s="84" t="s">
        <v>17</v>
      </c>
      <c r="I195" s="84" t="s">
        <v>17</v>
      </c>
      <c r="J195" s="84" t="s">
        <v>17</v>
      </c>
      <c r="K195" s="84" t="s">
        <v>17</v>
      </c>
      <c r="L195" s="84" t="s">
        <v>17</v>
      </c>
      <c r="M195" s="84" t="s">
        <v>17</v>
      </c>
      <c r="N195" s="882" t="s">
        <v>17</v>
      </c>
      <c r="P195" s="10" t="s">
        <v>12</v>
      </c>
    </row>
    <row r="196" spans="1:16" ht="14.25" x14ac:dyDescent="0.2">
      <c r="A196" s="1363" t="s">
        <v>2143</v>
      </c>
      <c r="B196" s="134">
        <v>48</v>
      </c>
      <c r="C196" s="84" t="s">
        <v>17</v>
      </c>
      <c r="D196" s="84" t="s">
        <v>17</v>
      </c>
      <c r="E196" s="84" t="s">
        <v>17</v>
      </c>
      <c r="F196" s="84" t="s">
        <v>17</v>
      </c>
      <c r="G196" s="84" t="s">
        <v>17</v>
      </c>
      <c r="H196" s="84" t="s">
        <v>17</v>
      </c>
      <c r="I196" s="84" t="s">
        <v>17</v>
      </c>
      <c r="J196" s="84" t="s">
        <v>17</v>
      </c>
      <c r="K196" s="84" t="s">
        <v>17</v>
      </c>
      <c r="L196" s="84" t="s">
        <v>17</v>
      </c>
      <c r="M196" s="84" t="s">
        <v>17</v>
      </c>
      <c r="N196" s="882" t="s">
        <v>17</v>
      </c>
      <c r="P196" s="10" t="s">
        <v>12</v>
      </c>
    </row>
    <row r="197" spans="1:16" ht="14.25" x14ac:dyDescent="0.2">
      <c r="A197" s="1363" t="s">
        <v>2143</v>
      </c>
      <c r="B197" s="134">
        <v>49</v>
      </c>
      <c r="C197" s="84" t="s">
        <v>17</v>
      </c>
      <c r="D197" s="84" t="s">
        <v>17</v>
      </c>
      <c r="E197" s="84" t="s">
        <v>17</v>
      </c>
      <c r="F197" s="84" t="s">
        <v>17</v>
      </c>
      <c r="G197" s="84" t="s">
        <v>17</v>
      </c>
      <c r="H197" s="84" t="s">
        <v>17</v>
      </c>
      <c r="I197" s="84" t="s">
        <v>17</v>
      </c>
      <c r="J197" s="84" t="s">
        <v>17</v>
      </c>
      <c r="K197" s="84" t="s">
        <v>17</v>
      </c>
      <c r="L197" s="84" t="s">
        <v>17</v>
      </c>
      <c r="M197" s="84" t="s">
        <v>17</v>
      </c>
      <c r="N197" s="882" t="s">
        <v>17</v>
      </c>
      <c r="P197" s="10" t="s">
        <v>12</v>
      </c>
    </row>
    <row r="198" spans="1:16" ht="14.25" x14ac:dyDescent="0.2">
      <c r="A198" s="1363" t="s">
        <v>2143</v>
      </c>
      <c r="B198" s="134">
        <v>50</v>
      </c>
      <c r="C198" s="84" t="s">
        <v>17</v>
      </c>
      <c r="D198" s="84" t="s">
        <v>17</v>
      </c>
      <c r="E198" s="84" t="s">
        <v>17</v>
      </c>
      <c r="F198" s="84" t="s">
        <v>17</v>
      </c>
      <c r="G198" s="84" t="s">
        <v>17</v>
      </c>
      <c r="H198" s="84" t="s">
        <v>17</v>
      </c>
      <c r="I198" s="84" t="s">
        <v>17</v>
      </c>
      <c r="J198" s="84" t="s">
        <v>17</v>
      </c>
      <c r="K198" s="84" t="s">
        <v>17</v>
      </c>
      <c r="L198" s="84" t="s">
        <v>17</v>
      </c>
      <c r="M198" s="84" t="s">
        <v>17</v>
      </c>
      <c r="N198" s="882" t="s">
        <v>17</v>
      </c>
      <c r="P198" s="10" t="s">
        <v>12</v>
      </c>
    </row>
    <row r="199" spans="1:16" ht="14.25" x14ac:dyDescent="0.2">
      <c r="A199" s="1363" t="s">
        <v>2143</v>
      </c>
      <c r="B199" s="134">
        <v>51</v>
      </c>
      <c r="C199" s="84" t="s">
        <v>17</v>
      </c>
      <c r="D199" s="84" t="s">
        <v>17</v>
      </c>
      <c r="E199" s="84" t="s">
        <v>17</v>
      </c>
      <c r="F199" s="84" t="s">
        <v>17</v>
      </c>
      <c r="G199" s="84" t="s">
        <v>17</v>
      </c>
      <c r="H199" s="84" t="s">
        <v>17</v>
      </c>
      <c r="I199" s="84" t="s">
        <v>17</v>
      </c>
      <c r="J199" s="84" t="s">
        <v>17</v>
      </c>
      <c r="K199" s="84" t="s">
        <v>17</v>
      </c>
      <c r="L199" s="84" t="s">
        <v>17</v>
      </c>
      <c r="M199" s="84" t="s">
        <v>17</v>
      </c>
      <c r="N199" s="882" t="s">
        <v>17</v>
      </c>
      <c r="P199" s="10" t="s">
        <v>12</v>
      </c>
    </row>
    <row r="200" spans="1:16" ht="14.25" x14ac:dyDescent="0.2">
      <c r="A200" s="1363" t="s">
        <v>2143</v>
      </c>
      <c r="B200" s="134">
        <v>52</v>
      </c>
      <c r="C200" s="84" t="s">
        <v>17</v>
      </c>
      <c r="D200" s="84" t="s">
        <v>17</v>
      </c>
      <c r="E200" s="84" t="s">
        <v>17</v>
      </c>
      <c r="F200" s="84" t="s">
        <v>17</v>
      </c>
      <c r="G200" s="84" t="s">
        <v>17</v>
      </c>
      <c r="H200" s="84" t="s">
        <v>17</v>
      </c>
      <c r="I200" s="84" t="s">
        <v>17</v>
      </c>
      <c r="J200" s="84" t="s">
        <v>17</v>
      </c>
      <c r="K200" s="84" t="s">
        <v>17</v>
      </c>
      <c r="L200" s="84" t="s">
        <v>17</v>
      </c>
      <c r="M200" s="84" t="s">
        <v>17</v>
      </c>
      <c r="N200" s="882" t="s">
        <v>17</v>
      </c>
      <c r="P200" s="10" t="s">
        <v>12</v>
      </c>
    </row>
    <row r="201" spans="1:16" ht="14.25" x14ac:dyDescent="0.2">
      <c r="A201" s="1363" t="s">
        <v>2142</v>
      </c>
      <c r="B201" s="134">
        <v>53</v>
      </c>
      <c r="C201" s="84" t="s">
        <v>17</v>
      </c>
      <c r="D201" s="84" t="s">
        <v>17</v>
      </c>
      <c r="E201" s="84" t="s">
        <v>17</v>
      </c>
      <c r="F201" s="84" t="s">
        <v>17</v>
      </c>
      <c r="G201" s="84" t="s">
        <v>17</v>
      </c>
      <c r="H201" s="84" t="s">
        <v>17</v>
      </c>
      <c r="I201" s="84" t="s">
        <v>17</v>
      </c>
      <c r="J201" s="84" t="s">
        <v>17</v>
      </c>
      <c r="K201" s="84" t="s">
        <v>17</v>
      </c>
      <c r="L201" s="84" t="s">
        <v>17</v>
      </c>
      <c r="M201" s="84" t="s">
        <v>17</v>
      </c>
      <c r="N201" s="882" t="s">
        <v>17</v>
      </c>
      <c r="P201" s="10" t="s">
        <v>12</v>
      </c>
    </row>
    <row r="202" spans="1:16" ht="14.25" x14ac:dyDescent="0.2">
      <c r="A202" s="1606" t="s">
        <v>869</v>
      </c>
      <c r="B202" s="134">
        <v>54</v>
      </c>
      <c r="C202" s="84" t="s">
        <v>17</v>
      </c>
      <c r="D202" s="84" t="s">
        <v>17</v>
      </c>
      <c r="E202" s="84" t="s">
        <v>17</v>
      </c>
      <c r="F202" s="84" t="s">
        <v>17</v>
      </c>
      <c r="G202" s="84" t="s">
        <v>17</v>
      </c>
      <c r="H202" s="84" t="s">
        <v>17</v>
      </c>
      <c r="I202" s="84" t="s">
        <v>17</v>
      </c>
      <c r="J202" s="84" t="s">
        <v>17</v>
      </c>
      <c r="K202" s="84" t="s">
        <v>17</v>
      </c>
      <c r="L202" s="84" t="s">
        <v>17</v>
      </c>
      <c r="M202" s="84" t="s">
        <v>17</v>
      </c>
      <c r="N202" s="882" t="s">
        <v>17</v>
      </c>
      <c r="P202" s="10" t="s">
        <v>12</v>
      </c>
    </row>
    <row r="203" spans="1:16" ht="14.25" x14ac:dyDescent="0.2">
      <c r="A203" s="91"/>
      <c r="B203" s="62"/>
      <c r="C203" s="201"/>
      <c r="D203" s="201"/>
      <c r="E203" s="201"/>
      <c r="F203" s="201"/>
      <c r="G203" s="201"/>
      <c r="H203" s="201"/>
      <c r="I203" s="201"/>
      <c r="J203" s="201"/>
      <c r="K203" s="201"/>
      <c r="L203" s="201"/>
      <c r="M203" s="201"/>
      <c r="N203" s="116"/>
      <c r="P203" s="10" t="s">
        <v>12</v>
      </c>
    </row>
    <row r="204" spans="1:16" ht="15" x14ac:dyDescent="0.25">
      <c r="A204" s="1607" t="s">
        <v>2141</v>
      </c>
      <c r="B204" s="134">
        <v>60</v>
      </c>
      <c r="C204" s="1362">
        <f t="shared" ref="C204:L204" si="20">SUM(C157:C202)</f>
        <v>0</v>
      </c>
      <c r="D204" s="1361">
        <f t="shared" si="20"/>
        <v>0</v>
      </c>
      <c r="E204" s="1361">
        <f t="shared" si="20"/>
        <v>0</v>
      </c>
      <c r="F204" s="1361">
        <f t="shared" si="20"/>
        <v>0</v>
      </c>
      <c r="G204" s="1361">
        <f t="shared" si="20"/>
        <v>0</v>
      </c>
      <c r="H204" s="1361">
        <f t="shared" si="20"/>
        <v>0</v>
      </c>
      <c r="I204" s="1361">
        <f t="shared" si="20"/>
        <v>0</v>
      </c>
      <c r="J204" s="1361">
        <f>SUM(J157:J202)</f>
        <v>0</v>
      </c>
      <c r="K204" s="1361">
        <f t="shared" si="20"/>
        <v>0</v>
      </c>
      <c r="L204" s="1361">
        <f t="shared" si="20"/>
        <v>0</v>
      </c>
      <c r="M204" s="1361">
        <f>SUM(M157:M202)</f>
        <v>0</v>
      </c>
      <c r="N204" s="116"/>
      <c r="P204" s="10" t="s">
        <v>12</v>
      </c>
    </row>
    <row r="205" spans="1:16" ht="14.25" x14ac:dyDescent="0.2">
      <c r="A205" s="1602" t="s">
        <v>2140</v>
      </c>
      <c r="B205" s="134"/>
      <c r="C205" s="1360"/>
      <c r="D205" s="1359"/>
      <c r="E205" s="1359"/>
      <c r="F205" s="1359"/>
      <c r="G205" s="1359"/>
      <c r="H205" s="1359"/>
      <c r="I205" s="1359"/>
      <c r="J205" s="1359"/>
      <c r="K205" s="1359"/>
      <c r="L205" s="1359"/>
      <c r="M205" s="1359"/>
      <c r="N205" s="116"/>
      <c r="P205" s="10" t="s">
        <v>12</v>
      </c>
    </row>
    <row r="206" spans="1:16" ht="14.25" x14ac:dyDescent="0.2">
      <c r="A206" s="1608" t="s">
        <v>2139</v>
      </c>
      <c r="B206" s="302">
        <v>100</v>
      </c>
      <c r="C206" s="268">
        <f t="shared" ref="C206:L206" si="21">SUM(C166)</f>
        <v>0</v>
      </c>
      <c r="D206" s="268">
        <f t="shared" si="21"/>
        <v>0</v>
      </c>
      <c r="E206" s="268">
        <f t="shared" si="21"/>
        <v>0</v>
      </c>
      <c r="F206" s="268">
        <f t="shared" si="21"/>
        <v>0</v>
      </c>
      <c r="G206" s="268">
        <f t="shared" si="21"/>
        <v>0</v>
      </c>
      <c r="H206" s="268">
        <f t="shared" si="21"/>
        <v>0</v>
      </c>
      <c r="I206" s="268">
        <f t="shared" si="21"/>
        <v>0</v>
      </c>
      <c r="J206" s="268">
        <f>SUM(J166)</f>
        <v>0</v>
      </c>
      <c r="K206" s="268">
        <f t="shared" si="21"/>
        <v>0</v>
      </c>
      <c r="L206" s="268">
        <f t="shared" si="21"/>
        <v>0</v>
      </c>
      <c r="M206" s="268">
        <f>SUM(M166)</f>
        <v>0</v>
      </c>
      <c r="N206" s="116"/>
      <c r="P206" s="10" t="s">
        <v>12</v>
      </c>
    </row>
    <row r="207" spans="1:16" ht="14.25" x14ac:dyDescent="0.2">
      <c r="A207" s="1609" t="s">
        <v>2138</v>
      </c>
      <c r="B207" s="302">
        <v>101</v>
      </c>
      <c r="C207" s="84" t="s">
        <v>17</v>
      </c>
      <c r="D207" s="84" t="s">
        <v>17</v>
      </c>
      <c r="E207" s="84" t="s">
        <v>17</v>
      </c>
      <c r="F207" s="84" t="s">
        <v>17</v>
      </c>
      <c r="G207" s="84" t="s">
        <v>17</v>
      </c>
      <c r="H207" s="84" t="s">
        <v>17</v>
      </c>
      <c r="I207" s="84" t="s">
        <v>17</v>
      </c>
      <c r="J207" s="84" t="s">
        <v>17</v>
      </c>
      <c r="K207" s="84" t="s">
        <v>17</v>
      </c>
      <c r="L207" s="84" t="s">
        <v>17</v>
      </c>
      <c r="M207" s="84" t="s">
        <v>17</v>
      </c>
      <c r="N207" s="1358" t="s">
        <v>17</v>
      </c>
      <c r="P207" s="10" t="s">
        <v>12</v>
      </c>
    </row>
    <row r="208" spans="1:16" ht="14.25" x14ac:dyDescent="0.2">
      <c r="A208" s="1609" t="s">
        <v>2137</v>
      </c>
      <c r="B208" s="302">
        <v>102</v>
      </c>
      <c r="C208" s="84" t="s">
        <v>17</v>
      </c>
      <c r="D208" s="84" t="s">
        <v>17</v>
      </c>
      <c r="E208" s="84" t="s">
        <v>17</v>
      </c>
      <c r="F208" s="84" t="s">
        <v>17</v>
      </c>
      <c r="G208" s="84" t="s">
        <v>17</v>
      </c>
      <c r="H208" s="84" t="s">
        <v>17</v>
      </c>
      <c r="I208" s="84" t="s">
        <v>17</v>
      </c>
      <c r="J208" s="84" t="s">
        <v>17</v>
      </c>
      <c r="K208" s="84" t="s">
        <v>17</v>
      </c>
      <c r="L208" s="84" t="s">
        <v>17</v>
      </c>
      <c r="M208" s="84" t="s">
        <v>17</v>
      </c>
      <c r="N208" s="882" t="s">
        <v>17</v>
      </c>
      <c r="P208" s="10" t="s">
        <v>12</v>
      </c>
    </row>
    <row r="209" spans="1:16" ht="14.25" x14ac:dyDescent="0.2">
      <c r="A209" s="1609" t="s">
        <v>2136</v>
      </c>
      <c r="B209" s="302">
        <v>103</v>
      </c>
      <c r="C209" s="84" t="s">
        <v>17</v>
      </c>
      <c r="D209" s="84" t="s">
        <v>17</v>
      </c>
      <c r="E209" s="84" t="s">
        <v>17</v>
      </c>
      <c r="F209" s="84" t="s">
        <v>17</v>
      </c>
      <c r="G209" s="84" t="s">
        <v>17</v>
      </c>
      <c r="H209" s="84" t="s">
        <v>17</v>
      </c>
      <c r="I209" s="84" t="s">
        <v>17</v>
      </c>
      <c r="J209" s="84" t="s">
        <v>17</v>
      </c>
      <c r="K209" s="84" t="s">
        <v>17</v>
      </c>
      <c r="L209" s="84" t="s">
        <v>17</v>
      </c>
      <c r="M209" s="84" t="s">
        <v>17</v>
      </c>
      <c r="N209" s="882" t="s">
        <v>17</v>
      </c>
      <c r="P209" s="10" t="s">
        <v>12</v>
      </c>
    </row>
    <row r="210" spans="1:16" ht="14.25" x14ac:dyDescent="0.2">
      <c r="A210" s="1609" t="s">
        <v>2135</v>
      </c>
      <c r="B210" s="302">
        <v>104</v>
      </c>
      <c r="C210" s="84" t="s">
        <v>17</v>
      </c>
      <c r="D210" s="84" t="s">
        <v>17</v>
      </c>
      <c r="E210" s="84" t="s">
        <v>17</v>
      </c>
      <c r="F210" s="84" t="s">
        <v>17</v>
      </c>
      <c r="G210" s="84" t="s">
        <v>17</v>
      </c>
      <c r="H210" s="84" t="s">
        <v>17</v>
      </c>
      <c r="I210" s="84" t="s">
        <v>17</v>
      </c>
      <c r="J210" s="84" t="s">
        <v>17</v>
      </c>
      <c r="K210" s="84" t="s">
        <v>17</v>
      </c>
      <c r="L210" s="84" t="s">
        <v>17</v>
      </c>
      <c r="M210" s="84" t="s">
        <v>17</v>
      </c>
      <c r="N210" s="882" t="s">
        <v>17</v>
      </c>
      <c r="P210" s="10" t="s">
        <v>12</v>
      </c>
    </row>
    <row r="211" spans="1:16" ht="14.25" x14ac:dyDescent="0.2">
      <c r="A211" s="1609" t="s">
        <v>2134</v>
      </c>
      <c r="B211" s="302">
        <v>105</v>
      </c>
      <c r="C211" s="84" t="s">
        <v>17</v>
      </c>
      <c r="D211" s="84" t="s">
        <v>17</v>
      </c>
      <c r="E211" s="84" t="s">
        <v>17</v>
      </c>
      <c r="F211" s="84" t="s">
        <v>17</v>
      </c>
      <c r="G211" s="84" t="s">
        <v>17</v>
      </c>
      <c r="H211" s="84" t="s">
        <v>17</v>
      </c>
      <c r="I211" s="84" t="s">
        <v>17</v>
      </c>
      <c r="J211" s="84" t="s">
        <v>17</v>
      </c>
      <c r="K211" s="84" t="s">
        <v>17</v>
      </c>
      <c r="L211" s="84" t="s">
        <v>17</v>
      </c>
      <c r="M211" s="84" t="s">
        <v>17</v>
      </c>
      <c r="N211" s="882" t="s">
        <v>17</v>
      </c>
      <c r="P211" s="10" t="s">
        <v>12</v>
      </c>
    </row>
    <row r="212" spans="1:16" ht="14.25" x14ac:dyDescent="0.2">
      <c r="A212" s="1609" t="s">
        <v>2133</v>
      </c>
      <c r="B212" s="302">
        <v>106</v>
      </c>
      <c r="C212" s="84" t="s">
        <v>17</v>
      </c>
      <c r="D212" s="84" t="s">
        <v>17</v>
      </c>
      <c r="E212" s="84" t="s">
        <v>17</v>
      </c>
      <c r="F212" s="84" t="s">
        <v>17</v>
      </c>
      <c r="G212" s="84" t="s">
        <v>17</v>
      </c>
      <c r="H212" s="84" t="s">
        <v>17</v>
      </c>
      <c r="I212" s="84" t="s">
        <v>17</v>
      </c>
      <c r="J212" s="84" t="s">
        <v>17</v>
      </c>
      <c r="K212" s="84" t="s">
        <v>17</v>
      </c>
      <c r="L212" s="84" t="s">
        <v>17</v>
      </c>
      <c r="M212" s="84" t="s">
        <v>17</v>
      </c>
      <c r="N212" s="882" t="s">
        <v>17</v>
      </c>
      <c r="P212" s="10" t="s">
        <v>12</v>
      </c>
    </row>
    <row r="213" spans="1:16" ht="14.25" x14ac:dyDescent="0.2">
      <c r="A213" s="1609" t="s">
        <v>2132</v>
      </c>
      <c r="B213" s="302">
        <v>107</v>
      </c>
      <c r="C213" s="84" t="s">
        <v>17</v>
      </c>
      <c r="D213" s="84" t="s">
        <v>17</v>
      </c>
      <c r="E213" s="84" t="s">
        <v>17</v>
      </c>
      <c r="F213" s="84" t="s">
        <v>17</v>
      </c>
      <c r="G213" s="84" t="s">
        <v>17</v>
      </c>
      <c r="H213" s="84" t="s">
        <v>17</v>
      </c>
      <c r="I213" s="84" t="s">
        <v>17</v>
      </c>
      <c r="J213" s="84" t="s">
        <v>17</v>
      </c>
      <c r="K213" s="84" t="s">
        <v>17</v>
      </c>
      <c r="L213" s="84" t="s">
        <v>17</v>
      </c>
      <c r="M213" s="84" t="s">
        <v>17</v>
      </c>
      <c r="N213" s="882" t="s">
        <v>17</v>
      </c>
      <c r="P213" s="10" t="s">
        <v>12</v>
      </c>
    </row>
    <row r="214" spans="1:16" ht="14.25" x14ac:dyDescent="0.2">
      <c r="A214" s="1609" t="s">
        <v>2131</v>
      </c>
      <c r="B214" s="302">
        <v>108</v>
      </c>
      <c r="C214" s="84" t="s">
        <v>17</v>
      </c>
      <c r="D214" s="84" t="s">
        <v>17</v>
      </c>
      <c r="E214" s="84" t="s">
        <v>17</v>
      </c>
      <c r="F214" s="84" t="s">
        <v>17</v>
      </c>
      <c r="G214" s="84" t="s">
        <v>17</v>
      </c>
      <c r="H214" s="84" t="s">
        <v>17</v>
      </c>
      <c r="I214" s="84" t="s">
        <v>17</v>
      </c>
      <c r="J214" s="84" t="s">
        <v>17</v>
      </c>
      <c r="K214" s="84" t="s">
        <v>17</v>
      </c>
      <c r="L214" s="84" t="s">
        <v>17</v>
      </c>
      <c r="M214" s="84" t="s">
        <v>17</v>
      </c>
      <c r="N214" s="882" t="s">
        <v>17</v>
      </c>
      <c r="P214" s="10" t="s">
        <v>12</v>
      </c>
    </row>
    <row r="215" spans="1:16" ht="14.25" x14ac:dyDescent="0.2">
      <c r="A215" s="1609" t="s">
        <v>2130</v>
      </c>
      <c r="B215" s="302">
        <v>109</v>
      </c>
      <c r="C215" s="84" t="s">
        <v>17</v>
      </c>
      <c r="D215" s="84" t="s">
        <v>17</v>
      </c>
      <c r="E215" s="84" t="s">
        <v>17</v>
      </c>
      <c r="F215" s="84" t="s">
        <v>17</v>
      </c>
      <c r="G215" s="84" t="s">
        <v>17</v>
      </c>
      <c r="H215" s="84" t="s">
        <v>17</v>
      </c>
      <c r="I215" s="84" t="s">
        <v>17</v>
      </c>
      <c r="J215" s="84" t="s">
        <v>17</v>
      </c>
      <c r="K215" s="84" t="s">
        <v>17</v>
      </c>
      <c r="L215" s="84" t="s">
        <v>17</v>
      </c>
      <c r="M215" s="84" t="s">
        <v>17</v>
      </c>
      <c r="N215" s="882" t="s">
        <v>17</v>
      </c>
      <c r="P215" s="10" t="s">
        <v>12</v>
      </c>
    </row>
    <row r="216" spans="1:16" ht="14.25" x14ac:dyDescent="0.2">
      <c r="A216" s="1609" t="s">
        <v>2129</v>
      </c>
      <c r="B216" s="302">
        <v>110</v>
      </c>
      <c r="C216" s="84" t="s">
        <v>17</v>
      </c>
      <c r="D216" s="84" t="s">
        <v>17</v>
      </c>
      <c r="E216" s="84" t="s">
        <v>17</v>
      </c>
      <c r="F216" s="84" t="s">
        <v>17</v>
      </c>
      <c r="G216" s="84" t="s">
        <v>17</v>
      </c>
      <c r="H216" s="84" t="s">
        <v>17</v>
      </c>
      <c r="I216" s="84" t="s">
        <v>17</v>
      </c>
      <c r="J216" s="84" t="s">
        <v>17</v>
      </c>
      <c r="K216" s="84" t="s">
        <v>17</v>
      </c>
      <c r="L216" s="84" t="s">
        <v>17</v>
      </c>
      <c r="M216" s="84" t="s">
        <v>17</v>
      </c>
      <c r="N216" s="882" t="s">
        <v>17</v>
      </c>
      <c r="P216" s="10" t="s">
        <v>12</v>
      </c>
    </row>
    <row r="217" spans="1:16" ht="14.25" x14ac:dyDescent="0.2">
      <c r="A217" s="1609" t="s">
        <v>2128</v>
      </c>
      <c r="B217" s="302">
        <v>111</v>
      </c>
      <c r="C217" s="84" t="s">
        <v>17</v>
      </c>
      <c r="D217" s="84" t="s">
        <v>17</v>
      </c>
      <c r="E217" s="84" t="s">
        <v>17</v>
      </c>
      <c r="F217" s="84" t="s">
        <v>17</v>
      </c>
      <c r="G217" s="84" t="s">
        <v>17</v>
      </c>
      <c r="H217" s="84" t="s">
        <v>17</v>
      </c>
      <c r="I217" s="84" t="s">
        <v>17</v>
      </c>
      <c r="J217" s="84" t="s">
        <v>17</v>
      </c>
      <c r="K217" s="84" t="s">
        <v>17</v>
      </c>
      <c r="L217" s="84" t="s">
        <v>17</v>
      </c>
      <c r="M217" s="84" t="s">
        <v>17</v>
      </c>
      <c r="N217" s="882" t="s">
        <v>17</v>
      </c>
      <c r="P217" s="10" t="s">
        <v>12</v>
      </c>
    </row>
    <row r="218" spans="1:16" ht="14.25" x14ac:dyDescent="0.2">
      <c r="A218" s="1609" t="s">
        <v>2127</v>
      </c>
      <c r="B218" s="302">
        <v>112</v>
      </c>
      <c r="C218" s="84" t="s">
        <v>17</v>
      </c>
      <c r="D218" s="84" t="s">
        <v>17</v>
      </c>
      <c r="E218" s="84" t="s">
        <v>17</v>
      </c>
      <c r="F218" s="84" t="s">
        <v>17</v>
      </c>
      <c r="G218" s="84" t="s">
        <v>17</v>
      </c>
      <c r="H218" s="84" t="s">
        <v>17</v>
      </c>
      <c r="I218" s="84" t="s">
        <v>17</v>
      </c>
      <c r="J218" s="84" t="s">
        <v>17</v>
      </c>
      <c r="K218" s="84" t="s">
        <v>17</v>
      </c>
      <c r="L218" s="84" t="s">
        <v>17</v>
      </c>
      <c r="M218" s="84" t="s">
        <v>17</v>
      </c>
      <c r="N218" s="882" t="s">
        <v>17</v>
      </c>
      <c r="P218" s="10" t="s">
        <v>12</v>
      </c>
    </row>
    <row r="219" spans="1:16" ht="14.25" x14ac:dyDescent="0.2">
      <c r="A219" s="1609" t="s">
        <v>2126</v>
      </c>
      <c r="B219" s="302">
        <v>113</v>
      </c>
      <c r="C219" s="84" t="s">
        <v>17</v>
      </c>
      <c r="D219" s="84" t="s">
        <v>17</v>
      </c>
      <c r="E219" s="84" t="s">
        <v>17</v>
      </c>
      <c r="F219" s="84" t="s">
        <v>17</v>
      </c>
      <c r="G219" s="84" t="s">
        <v>17</v>
      </c>
      <c r="H219" s="84" t="s">
        <v>17</v>
      </c>
      <c r="I219" s="84" t="s">
        <v>17</v>
      </c>
      <c r="J219" s="84" t="s">
        <v>17</v>
      </c>
      <c r="K219" s="84" t="s">
        <v>17</v>
      </c>
      <c r="L219" s="84" t="s">
        <v>17</v>
      </c>
      <c r="M219" s="84" t="s">
        <v>17</v>
      </c>
      <c r="N219" s="882" t="s">
        <v>17</v>
      </c>
      <c r="P219" s="10" t="s">
        <v>12</v>
      </c>
    </row>
    <row r="220" spans="1:16" ht="14.25" x14ac:dyDescent="0.2">
      <c r="A220" s="1609" t="s">
        <v>2125</v>
      </c>
      <c r="B220" s="302">
        <v>114</v>
      </c>
      <c r="C220" s="84" t="s">
        <v>17</v>
      </c>
      <c r="D220" s="84" t="s">
        <v>17</v>
      </c>
      <c r="E220" s="84" t="s">
        <v>17</v>
      </c>
      <c r="F220" s="84" t="s">
        <v>17</v>
      </c>
      <c r="G220" s="84" t="s">
        <v>17</v>
      </c>
      <c r="H220" s="84" t="s">
        <v>17</v>
      </c>
      <c r="I220" s="84" t="s">
        <v>17</v>
      </c>
      <c r="J220" s="84" t="s">
        <v>17</v>
      </c>
      <c r="K220" s="84" t="s">
        <v>17</v>
      </c>
      <c r="L220" s="84" t="s">
        <v>17</v>
      </c>
      <c r="M220" s="84" t="s">
        <v>17</v>
      </c>
      <c r="N220" s="882" t="s">
        <v>17</v>
      </c>
      <c r="P220" s="10" t="s">
        <v>12</v>
      </c>
    </row>
    <row r="221" spans="1:16" ht="14.25" x14ac:dyDescent="0.2">
      <c r="A221" s="1609" t="s">
        <v>2124</v>
      </c>
      <c r="B221" s="302">
        <v>115</v>
      </c>
      <c r="C221" s="84" t="s">
        <v>17</v>
      </c>
      <c r="D221" s="84" t="s">
        <v>17</v>
      </c>
      <c r="E221" s="84" t="s">
        <v>17</v>
      </c>
      <c r="F221" s="84" t="s">
        <v>17</v>
      </c>
      <c r="G221" s="84" t="s">
        <v>17</v>
      </c>
      <c r="H221" s="84" t="s">
        <v>17</v>
      </c>
      <c r="I221" s="84" t="s">
        <v>17</v>
      </c>
      <c r="J221" s="84" t="s">
        <v>17</v>
      </c>
      <c r="K221" s="84" t="s">
        <v>17</v>
      </c>
      <c r="L221" s="84" t="s">
        <v>17</v>
      </c>
      <c r="M221" s="84" t="s">
        <v>17</v>
      </c>
      <c r="N221" s="882" t="s">
        <v>17</v>
      </c>
      <c r="P221" s="10" t="s">
        <v>12</v>
      </c>
    </row>
    <row r="222" spans="1:16" ht="14.25" x14ac:dyDescent="0.2">
      <c r="A222" s="1609" t="s">
        <v>2123</v>
      </c>
      <c r="B222" s="302">
        <v>116</v>
      </c>
      <c r="C222" s="84" t="s">
        <v>17</v>
      </c>
      <c r="D222" s="84" t="s">
        <v>17</v>
      </c>
      <c r="E222" s="84" t="s">
        <v>17</v>
      </c>
      <c r="F222" s="84" t="s">
        <v>17</v>
      </c>
      <c r="G222" s="84" t="s">
        <v>17</v>
      </c>
      <c r="H222" s="84" t="s">
        <v>17</v>
      </c>
      <c r="I222" s="84" t="s">
        <v>17</v>
      </c>
      <c r="J222" s="84" t="s">
        <v>17</v>
      </c>
      <c r="K222" s="84" t="s">
        <v>17</v>
      </c>
      <c r="L222" s="84" t="s">
        <v>17</v>
      </c>
      <c r="M222" s="84" t="s">
        <v>17</v>
      </c>
      <c r="N222" s="882" t="s">
        <v>17</v>
      </c>
      <c r="P222" s="10" t="s">
        <v>12</v>
      </c>
    </row>
    <row r="223" spans="1:16" ht="14.25" x14ac:dyDescent="0.2">
      <c r="A223" s="1609" t="s">
        <v>2122</v>
      </c>
      <c r="B223" s="302">
        <v>117</v>
      </c>
      <c r="C223" s="84" t="s">
        <v>17</v>
      </c>
      <c r="D223" s="84" t="s">
        <v>17</v>
      </c>
      <c r="E223" s="84" t="s">
        <v>17</v>
      </c>
      <c r="F223" s="84" t="s">
        <v>17</v>
      </c>
      <c r="G223" s="84" t="s">
        <v>17</v>
      </c>
      <c r="H223" s="84" t="s">
        <v>17</v>
      </c>
      <c r="I223" s="84" t="s">
        <v>17</v>
      </c>
      <c r="J223" s="84" t="s">
        <v>17</v>
      </c>
      <c r="K223" s="84" t="s">
        <v>17</v>
      </c>
      <c r="L223" s="84" t="s">
        <v>17</v>
      </c>
      <c r="M223" s="84" t="s">
        <v>17</v>
      </c>
      <c r="N223" s="882" t="s">
        <v>17</v>
      </c>
      <c r="P223" s="10" t="s">
        <v>12</v>
      </c>
    </row>
    <row r="224" spans="1:16" s="2106" customFormat="1" ht="14.25" x14ac:dyDescent="0.2">
      <c r="A224" s="1609" t="s">
        <v>2121</v>
      </c>
      <c r="B224" s="302">
        <v>118</v>
      </c>
      <c r="C224" s="84" t="s">
        <v>17</v>
      </c>
      <c r="D224" s="84" t="s">
        <v>17</v>
      </c>
      <c r="E224" s="84" t="s">
        <v>17</v>
      </c>
      <c r="F224" s="84" t="s">
        <v>17</v>
      </c>
      <c r="G224" s="84" t="s">
        <v>17</v>
      </c>
      <c r="H224" s="84" t="s">
        <v>17</v>
      </c>
      <c r="I224" s="84" t="s">
        <v>17</v>
      </c>
      <c r="J224" s="84" t="s">
        <v>17</v>
      </c>
      <c r="K224" s="84" t="s">
        <v>17</v>
      </c>
      <c r="L224" s="84" t="s">
        <v>17</v>
      </c>
      <c r="M224" s="84" t="s">
        <v>17</v>
      </c>
      <c r="N224" s="882" t="s">
        <v>17</v>
      </c>
      <c r="P224" s="10" t="s">
        <v>12</v>
      </c>
    </row>
    <row r="225" spans="1:16" ht="14.25" x14ac:dyDescent="0.2">
      <c r="A225" s="2291" t="s">
        <v>2537</v>
      </c>
      <c r="B225" s="238">
        <v>119</v>
      </c>
      <c r="C225" s="86" t="s">
        <v>17</v>
      </c>
      <c r="D225" s="86" t="s">
        <v>17</v>
      </c>
      <c r="E225" s="86" t="s">
        <v>17</v>
      </c>
      <c r="F225" s="86" t="s">
        <v>17</v>
      </c>
      <c r="G225" s="86" t="s">
        <v>17</v>
      </c>
      <c r="H225" s="86" t="s">
        <v>17</v>
      </c>
      <c r="I225" s="86" t="s">
        <v>17</v>
      </c>
      <c r="J225" s="86" t="s">
        <v>17</v>
      </c>
      <c r="K225" s="86" t="s">
        <v>17</v>
      </c>
      <c r="L225" s="86" t="s">
        <v>17</v>
      </c>
      <c r="M225" s="86" t="s">
        <v>17</v>
      </c>
      <c r="N225" s="1018" t="s">
        <v>17</v>
      </c>
      <c r="P225" s="10" t="s">
        <v>12</v>
      </c>
    </row>
    <row r="226" spans="1:16" ht="14.25" x14ac:dyDescent="0.2">
      <c r="P226" s="10" t="s">
        <v>12</v>
      </c>
    </row>
    <row r="227" spans="1:16" ht="14.25" x14ac:dyDescent="0.2">
      <c r="A227" s="1611" t="s">
        <v>2155</v>
      </c>
      <c r="B227" s="1612"/>
      <c r="C227" s="1612"/>
      <c r="D227" s="1612"/>
      <c r="E227" s="1612"/>
      <c r="F227" s="1612"/>
      <c r="G227" s="1612"/>
      <c r="H227" s="1612"/>
      <c r="I227" s="1613"/>
      <c r="P227" s="10" t="s">
        <v>12</v>
      </c>
    </row>
    <row r="228" spans="1:16" ht="14.25" x14ac:dyDescent="0.25">
      <c r="A228" s="7"/>
      <c r="B228" s="8"/>
      <c r="C228" s="1614" t="s">
        <v>870</v>
      </c>
      <c r="D228" s="1614" t="s">
        <v>871</v>
      </c>
      <c r="E228" s="1614" t="s">
        <v>872</v>
      </c>
      <c r="F228" s="1614" t="s">
        <v>873</v>
      </c>
      <c r="G228" s="1614" t="s">
        <v>874</v>
      </c>
      <c r="H228" s="1614" t="s">
        <v>875</v>
      </c>
      <c r="I228" s="1615" t="s">
        <v>876</v>
      </c>
      <c r="P228" s="10" t="s">
        <v>12</v>
      </c>
    </row>
    <row r="229" spans="1:16" ht="14.25" x14ac:dyDescent="0.2">
      <c r="A229" s="54"/>
      <c r="B229" s="41">
        <f>1+B156</f>
        <v>36</v>
      </c>
      <c r="C229" s="19">
        <v>1</v>
      </c>
      <c r="D229" s="19">
        <v>2</v>
      </c>
      <c r="E229" s="19">
        <v>3</v>
      </c>
      <c r="F229" s="19">
        <v>4</v>
      </c>
      <c r="G229" s="19">
        <v>5</v>
      </c>
      <c r="H229" s="19">
        <v>6</v>
      </c>
      <c r="I229" s="20">
        <v>7</v>
      </c>
      <c r="P229" s="10" t="s">
        <v>12</v>
      </c>
    </row>
    <row r="230" spans="1:16" ht="14.25" x14ac:dyDescent="0.2">
      <c r="A230" s="37" t="s">
        <v>2154</v>
      </c>
      <c r="B230" s="62">
        <v>1</v>
      </c>
      <c r="C230" s="1375"/>
      <c r="D230" s="1374"/>
      <c r="E230" s="1374"/>
      <c r="F230" s="1374"/>
      <c r="G230" s="1374"/>
      <c r="H230" s="1374"/>
      <c r="I230" s="1373"/>
      <c r="P230" s="10" t="s">
        <v>12</v>
      </c>
    </row>
    <row r="231" spans="1:16" ht="38.25" x14ac:dyDescent="0.2">
      <c r="A231" s="1616" t="s">
        <v>2153</v>
      </c>
      <c r="B231" s="62">
        <v>2</v>
      </c>
      <c r="C231" s="1372" t="s">
        <v>658</v>
      </c>
      <c r="D231" s="1371" t="s">
        <v>658</v>
      </c>
      <c r="E231" s="1371" t="s">
        <v>658</v>
      </c>
      <c r="F231" s="1371" t="s">
        <v>658</v>
      </c>
      <c r="G231" s="1371" t="s">
        <v>658</v>
      </c>
      <c r="H231" s="1371" t="s">
        <v>658</v>
      </c>
      <c r="I231" s="1370" t="s">
        <v>658</v>
      </c>
      <c r="P231" s="10" t="s">
        <v>12</v>
      </c>
    </row>
    <row r="232" spans="1:16" ht="38.25" x14ac:dyDescent="0.2">
      <c r="A232" s="1616" t="s">
        <v>2152</v>
      </c>
      <c r="B232" s="62">
        <v>3</v>
      </c>
      <c r="C232" s="1372" t="s">
        <v>658</v>
      </c>
      <c r="D232" s="1371" t="s">
        <v>658</v>
      </c>
      <c r="E232" s="1371" t="s">
        <v>658</v>
      </c>
      <c r="F232" s="1371" t="s">
        <v>658</v>
      </c>
      <c r="G232" s="1371" t="s">
        <v>658</v>
      </c>
      <c r="H232" s="1371" t="s">
        <v>658</v>
      </c>
      <c r="I232" s="1370" t="s">
        <v>658</v>
      </c>
      <c r="P232" s="10" t="s">
        <v>12</v>
      </c>
    </row>
    <row r="233" spans="1:16" ht="38.25" x14ac:dyDescent="0.2">
      <c r="A233" s="1616" t="s">
        <v>2508</v>
      </c>
      <c r="B233" s="62">
        <v>4</v>
      </c>
      <c r="C233" s="881" t="s">
        <v>17</v>
      </c>
      <c r="D233" s="1369" t="s">
        <v>17</v>
      </c>
      <c r="E233" s="1369" t="s">
        <v>17</v>
      </c>
      <c r="F233" s="1369" t="s">
        <v>17</v>
      </c>
      <c r="G233" s="1369" t="s">
        <v>17</v>
      </c>
      <c r="H233" s="1369" t="s">
        <v>17</v>
      </c>
      <c r="I233" s="1368" t="s">
        <v>17</v>
      </c>
      <c r="P233" s="10" t="s">
        <v>12</v>
      </c>
    </row>
    <row r="234" spans="1:16" ht="51" x14ac:dyDescent="0.2">
      <c r="A234" s="1617" t="s">
        <v>2509</v>
      </c>
      <c r="B234" s="238">
        <v>5</v>
      </c>
      <c r="C234" s="1367" t="s">
        <v>658</v>
      </c>
      <c r="D234" s="1366" t="s">
        <v>658</v>
      </c>
      <c r="E234" s="1366" t="s">
        <v>658</v>
      </c>
      <c r="F234" s="1366" t="s">
        <v>658</v>
      </c>
      <c r="G234" s="1366" t="s">
        <v>658</v>
      </c>
      <c r="H234" s="1366" t="s">
        <v>658</v>
      </c>
      <c r="I234" s="1365" t="s">
        <v>658</v>
      </c>
      <c r="P234" s="10" t="s">
        <v>12</v>
      </c>
    </row>
    <row r="235" spans="1:16" ht="14.25" x14ac:dyDescent="0.2">
      <c r="P235" s="10" t="s">
        <v>12</v>
      </c>
    </row>
    <row r="236" spans="1:16" ht="15" x14ac:dyDescent="0.25">
      <c r="A236" s="1500" t="s">
        <v>2506</v>
      </c>
      <c r="B236" s="2"/>
      <c r="C236" s="2"/>
      <c r="D236" s="2"/>
      <c r="E236" s="2"/>
      <c r="F236" s="2"/>
      <c r="G236" s="2"/>
      <c r="H236" s="2"/>
      <c r="I236" s="2"/>
      <c r="J236" s="2"/>
      <c r="K236" s="2"/>
      <c r="L236" s="2"/>
      <c r="M236" s="2"/>
      <c r="N236" s="1599"/>
      <c r="P236" s="10" t="s">
        <v>12</v>
      </c>
    </row>
    <row r="237" spans="1:16" ht="14.25" x14ac:dyDescent="0.2">
      <c r="P237" s="10" t="s">
        <v>12</v>
      </c>
    </row>
    <row r="238" spans="1:16" ht="14.25" x14ac:dyDescent="0.2">
      <c r="C238" s="1600" t="s">
        <v>2151</v>
      </c>
      <c r="D238" s="15"/>
      <c r="E238" s="15"/>
      <c r="F238" s="15"/>
      <c r="G238" s="15"/>
      <c r="H238" s="15"/>
      <c r="I238" s="15"/>
      <c r="J238" s="15"/>
      <c r="K238" s="15"/>
      <c r="L238" s="15"/>
      <c r="M238" s="16"/>
      <c r="N238" s="2106"/>
      <c r="P238" s="10" t="s">
        <v>12</v>
      </c>
    </row>
    <row r="239" spans="1:16" ht="38.25" x14ac:dyDescent="0.2">
      <c r="A239" s="1602" t="s">
        <v>2149</v>
      </c>
      <c r="B239" s="1610"/>
      <c r="C239" s="337" t="s">
        <v>820</v>
      </c>
      <c r="D239" s="337" t="s">
        <v>821</v>
      </c>
      <c r="E239" s="337" t="s">
        <v>2526</v>
      </c>
      <c r="F239" s="337" t="s">
        <v>2527</v>
      </c>
      <c r="G239" s="337" t="s">
        <v>2528</v>
      </c>
      <c r="H239" s="337" t="s">
        <v>2539</v>
      </c>
      <c r="I239" s="337" t="s">
        <v>2148</v>
      </c>
      <c r="J239" s="933" t="s">
        <v>2164</v>
      </c>
      <c r="K239" s="933" t="s">
        <v>116</v>
      </c>
      <c r="L239" s="933" t="s">
        <v>2147</v>
      </c>
      <c r="M239" s="1960" t="s">
        <v>826</v>
      </c>
      <c r="N239" s="2106"/>
      <c r="P239" s="10" t="s">
        <v>12</v>
      </c>
    </row>
    <row r="240" spans="1:16" ht="14.25" x14ac:dyDescent="0.2">
      <c r="A240" s="243">
        <v>1</v>
      </c>
      <c r="B240" s="393">
        <f>1+B229</f>
        <v>37</v>
      </c>
      <c r="C240" s="19">
        <v>3</v>
      </c>
      <c r="D240" s="19">
        <v>4</v>
      </c>
      <c r="E240" s="19">
        <v>5</v>
      </c>
      <c r="F240" s="19">
        <v>6</v>
      </c>
      <c r="G240" s="19">
        <v>7</v>
      </c>
      <c r="H240" s="19">
        <v>8</v>
      </c>
      <c r="I240" s="19">
        <v>9</v>
      </c>
      <c r="J240" s="19">
        <v>10</v>
      </c>
      <c r="K240" s="19">
        <v>11</v>
      </c>
      <c r="L240" s="19">
        <v>12</v>
      </c>
      <c r="M240" s="36">
        <v>13</v>
      </c>
      <c r="N240" s="2106"/>
      <c r="P240" s="10" t="s">
        <v>12</v>
      </c>
    </row>
    <row r="241" spans="1:16" ht="14.25" x14ac:dyDescent="0.2">
      <c r="A241" s="1603" t="s">
        <v>827</v>
      </c>
      <c r="B241" s="134">
        <v>1</v>
      </c>
      <c r="C241" s="94" t="s">
        <v>17</v>
      </c>
      <c r="D241" s="94" t="s">
        <v>17</v>
      </c>
      <c r="E241" s="94" t="s">
        <v>17</v>
      </c>
      <c r="F241" s="94" t="s">
        <v>17</v>
      </c>
      <c r="G241" s="94" t="s">
        <v>17</v>
      </c>
      <c r="H241" s="94" t="s">
        <v>17</v>
      </c>
      <c r="I241" s="94" t="s">
        <v>17</v>
      </c>
      <c r="J241" s="94" t="s">
        <v>17</v>
      </c>
      <c r="K241" s="94" t="s">
        <v>17</v>
      </c>
      <c r="L241" s="94" t="s">
        <v>17</v>
      </c>
      <c r="M241" s="94" t="s">
        <v>17</v>
      </c>
      <c r="N241" s="2106"/>
      <c r="P241" s="10" t="s">
        <v>12</v>
      </c>
    </row>
    <row r="242" spans="1:16" ht="14.25" x14ac:dyDescent="0.2">
      <c r="A242" s="1604" t="s">
        <v>828</v>
      </c>
      <c r="B242" s="134">
        <v>2</v>
      </c>
      <c r="C242" s="84" t="s">
        <v>17</v>
      </c>
      <c r="D242" s="84" t="s">
        <v>17</v>
      </c>
      <c r="E242" s="84" t="s">
        <v>17</v>
      </c>
      <c r="F242" s="84" t="s">
        <v>17</v>
      </c>
      <c r="G242" s="84" t="s">
        <v>17</v>
      </c>
      <c r="H242" s="84" t="s">
        <v>17</v>
      </c>
      <c r="I242" s="84" t="s">
        <v>17</v>
      </c>
      <c r="J242" s="84" t="s">
        <v>17</v>
      </c>
      <c r="K242" s="84" t="s">
        <v>17</v>
      </c>
      <c r="L242" s="84" t="s">
        <v>17</v>
      </c>
      <c r="M242" s="84" t="s">
        <v>17</v>
      </c>
      <c r="N242" s="2106"/>
      <c r="P242" s="10" t="s">
        <v>12</v>
      </c>
    </row>
    <row r="243" spans="1:16" ht="14.25" x14ac:dyDescent="0.2">
      <c r="A243" s="1604" t="s">
        <v>829</v>
      </c>
      <c r="B243" s="134">
        <v>3</v>
      </c>
      <c r="C243" s="84" t="s">
        <v>17</v>
      </c>
      <c r="D243" s="84" t="s">
        <v>17</v>
      </c>
      <c r="E243" s="84" t="s">
        <v>17</v>
      </c>
      <c r="F243" s="84" t="s">
        <v>17</v>
      </c>
      <c r="G243" s="84" t="s">
        <v>17</v>
      </c>
      <c r="H243" s="84" t="s">
        <v>17</v>
      </c>
      <c r="I243" s="84" t="s">
        <v>17</v>
      </c>
      <c r="J243" s="84" t="s">
        <v>17</v>
      </c>
      <c r="K243" s="84" t="s">
        <v>17</v>
      </c>
      <c r="L243" s="84" t="s">
        <v>17</v>
      </c>
      <c r="M243" s="84" t="s">
        <v>17</v>
      </c>
      <c r="N243" s="2106"/>
      <c r="P243" s="10" t="s">
        <v>12</v>
      </c>
    </row>
    <row r="244" spans="1:16" ht="14.25" x14ac:dyDescent="0.2">
      <c r="A244" s="1604" t="s">
        <v>830</v>
      </c>
      <c r="B244" s="134">
        <v>4</v>
      </c>
      <c r="C244" s="84" t="s">
        <v>17</v>
      </c>
      <c r="D244" s="84" t="s">
        <v>17</v>
      </c>
      <c r="E244" s="84" t="s">
        <v>17</v>
      </c>
      <c r="F244" s="84" t="s">
        <v>17</v>
      </c>
      <c r="G244" s="84" t="s">
        <v>17</v>
      </c>
      <c r="H244" s="84" t="s">
        <v>17</v>
      </c>
      <c r="I244" s="84" t="s">
        <v>17</v>
      </c>
      <c r="J244" s="84" t="s">
        <v>17</v>
      </c>
      <c r="K244" s="84" t="s">
        <v>17</v>
      </c>
      <c r="L244" s="84" t="s">
        <v>17</v>
      </c>
      <c r="M244" s="84" t="s">
        <v>17</v>
      </c>
      <c r="N244" s="2106"/>
      <c r="P244" s="10" t="s">
        <v>12</v>
      </c>
    </row>
    <row r="245" spans="1:16" ht="14.25" x14ac:dyDescent="0.2">
      <c r="A245" s="1604" t="s">
        <v>831</v>
      </c>
      <c r="B245" s="134">
        <v>5</v>
      </c>
      <c r="C245" s="84" t="s">
        <v>17</v>
      </c>
      <c r="D245" s="84" t="s">
        <v>17</v>
      </c>
      <c r="E245" s="84" t="s">
        <v>17</v>
      </c>
      <c r="F245" s="84" t="s">
        <v>17</v>
      </c>
      <c r="G245" s="84" t="s">
        <v>17</v>
      </c>
      <c r="H245" s="84" t="s">
        <v>17</v>
      </c>
      <c r="I245" s="84" t="s">
        <v>17</v>
      </c>
      <c r="J245" s="84" t="s">
        <v>17</v>
      </c>
      <c r="K245" s="84" t="s">
        <v>17</v>
      </c>
      <c r="L245" s="84" t="s">
        <v>17</v>
      </c>
      <c r="M245" s="84" t="s">
        <v>17</v>
      </c>
      <c r="N245" s="2106"/>
      <c r="P245" s="10" t="s">
        <v>12</v>
      </c>
    </row>
    <row r="246" spans="1:16" ht="14.25" x14ac:dyDescent="0.2">
      <c r="A246" s="1604" t="s">
        <v>832</v>
      </c>
      <c r="B246" s="134">
        <v>6</v>
      </c>
      <c r="C246" s="84" t="s">
        <v>17</v>
      </c>
      <c r="D246" s="84" t="s">
        <v>17</v>
      </c>
      <c r="E246" s="84" t="s">
        <v>17</v>
      </c>
      <c r="F246" s="84" t="s">
        <v>17</v>
      </c>
      <c r="G246" s="84" t="s">
        <v>17</v>
      </c>
      <c r="H246" s="84" t="s">
        <v>17</v>
      </c>
      <c r="I246" s="84" t="s">
        <v>17</v>
      </c>
      <c r="J246" s="84" t="s">
        <v>17</v>
      </c>
      <c r="K246" s="84" t="s">
        <v>17</v>
      </c>
      <c r="L246" s="84" t="s">
        <v>17</v>
      </c>
      <c r="M246" s="84" t="s">
        <v>17</v>
      </c>
      <c r="N246" s="2106"/>
      <c r="P246" s="10" t="s">
        <v>12</v>
      </c>
    </row>
    <row r="247" spans="1:16" ht="14.25" x14ac:dyDescent="0.2">
      <c r="A247" s="1604" t="s">
        <v>833</v>
      </c>
      <c r="B247" s="134">
        <v>7</v>
      </c>
      <c r="C247" s="84" t="s">
        <v>17</v>
      </c>
      <c r="D247" s="84" t="s">
        <v>17</v>
      </c>
      <c r="E247" s="84" t="s">
        <v>17</v>
      </c>
      <c r="F247" s="84" t="s">
        <v>17</v>
      </c>
      <c r="G247" s="84" t="s">
        <v>17</v>
      </c>
      <c r="H247" s="84" t="s">
        <v>17</v>
      </c>
      <c r="I247" s="84" t="s">
        <v>17</v>
      </c>
      <c r="J247" s="84" t="s">
        <v>17</v>
      </c>
      <c r="K247" s="84" t="s">
        <v>17</v>
      </c>
      <c r="L247" s="84" t="s">
        <v>17</v>
      </c>
      <c r="M247" s="84" t="s">
        <v>17</v>
      </c>
      <c r="N247" s="2106"/>
      <c r="P247" s="10" t="s">
        <v>12</v>
      </c>
    </row>
    <row r="248" spans="1:16" ht="14.25" x14ac:dyDescent="0.2">
      <c r="A248" s="1604" t="s">
        <v>834</v>
      </c>
      <c r="B248" s="134">
        <v>8</v>
      </c>
      <c r="C248" s="84" t="s">
        <v>17</v>
      </c>
      <c r="D248" s="84" t="s">
        <v>17</v>
      </c>
      <c r="E248" s="84" t="s">
        <v>17</v>
      </c>
      <c r="F248" s="84" t="s">
        <v>17</v>
      </c>
      <c r="G248" s="84" t="s">
        <v>17</v>
      </c>
      <c r="H248" s="84" t="s">
        <v>17</v>
      </c>
      <c r="I248" s="84" t="s">
        <v>17</v>
      </c>
      <c r="J248" s="84" t="s">
        <v>17</v>
      </c>
      <c r="K248" s="84" t="s">
        <v>17</v>
      </c>
      <c r="L248" s="84" t="s">
        <v>17</v>
      </c>
      <c r="M248" s="84" t="s">
        <v>17</v>
      </c>
      <c r="N248" s="2106"/>
      <c r="P248" s="10" t="s">
        <v>12</v>
      </c>
    </row>
    <row r="249" spans="1:16" ht="14.25" x14ac:dyDescent="0.2">
      <c r="A249" s="1604" t="s">
        <v>835</v>
      </c>
      <c r="B249" s="134">
        <v>9</v>
      </c>
      <c r="C249" s="84" t="s">
        <v>17</v>
      </c>
      <c r="D249" s="84" t="s">
        <v>17</v>
      </c>
      <c r="E249" s="84" t="s">
        <v>17</v>
      </c>
      <c r="F249" s="84" t="s">
        <v>17</v>
      </c>
      <c r="G249" s="84" t="s">
        <v>17</v>
      </c>
      <c r="H249" s="84" t="s">
        <v>17</v>
      </c>
      <c r="I249" s="84" t="s">
        <v>17</v>
      </c>
      <c r="J249" s="84" t="s">
        <v>17</v>
      </c>
      <c r="K249" s="84" t="s">
        <v>17</v>
      </c>
      <c r="L249" s="84" t="s">
        <v>17</v>
      </c>
      <c r="M249" s="84" t="s">
        <v>17</v>
      </c>
      <c r="N249" s="2106"/>
      <c r="P249" s="10" t="s">
        <v>12</v>
      </c>
    </row>
    <row r="250" spans="1:16" ht="14.25" x14ac:dyDescent="0.2">
      <c r="A250" s="1604" t="s">
        <v>836</v>
      </c>
      <c r="B250" s="134">
        <v>10</v>
      </c>
      <c r="C250" s="84" t="s">
        <v>17</v>
      </c>
      <c r="D250" s="84" t="s">
        <v>17</v>
      </c>
      <c r="E250" s="84" t="s">
        <v>17</v>
      </c>
      <c r="F250" s="84" t="s">
        <v>17</v>
      </c>
      <c r="G250" s="84" t="s">
        <v>17</v>
      </c>
      <c r="H250" s="84" t="s">
        <v>17</v>
      </c>
      <c r="I250" s="84" t="s">
        <v>17</v>
      </c>
      <c r="J250" s="84" t="s">
        <v>17</v>
      </c>
      <c r="K250" s="84" t="s">
        <v>17</v>
      </c>
      <c r="L250" s="84" t="s">
        <v>17</v>
      </c>
      <c r="M250" s="84" t="s">
        <v>17</v>
      </c>
      <c r="N250" s="2106"/>
      <c r="P250" s="10" t="s">
        <v>12</v>
      </c>
    </row>
    <row r="251" spans="1:16" ht="14.25" x14ac:dyDescent="0.2">
      <c r="A251" s="1604" t="s">
        <v>845</v>
      </c>
      <c r="B251" s="134">
        <v>19</v>
      </c>
      <c r="C251" s="84" t="s">
        <v>17</v>
      </c>
      <c r="D251" s="84" t="s">
        <v>17</v>
      </c>
      <c r="E251" s="84" t="s">
        <v>17</v>
      </c>
      <c r="F251" s="84" t="s">
        <v>17</v>
      </c>
      <c r="G251" s="84" t="s">
        <v>17</v>
      </c>
      <c r="H251" s="84" t="s">
        <v>17</v>
      </c>
      <c r="I251" s="84" t="s">
        <v>17</v>
      </c>
      <c r="J251" s="84" t="s">
        <v>17</v>
      </c>
      <c r="K251" s="84" t="s">
        <v>17</v>
      </c>
      <c r="L251" s="84" t="s">
        <v>17</v>
      </c>
      <c r="M251" s="84" t="s">
        <v>17</v>
      </c>
      <c r="N251" s="2106"/>
      <c r="P251" s="10" t="s">
        <v>12</v>
      </c>
    </row>
    <row r="252" spans="1:16" ht="14.25" x14ac:dyDescent="0.2">
      <c r="A252" s="1604" t="s">
        <v>846</v>
      </c>
      <c r="B252" s="134">
        <v>20</v>
      </c>
      <c r="C252" s="84" t="s">
        <v>17</v>
      </c>
      <c r="D252" s="84" t="s">
        <v>17</v>
      </c>
      <c r="E252" s="84" t="s">
        <v>17</v>
      </c>
      <c r="F252" s="84" t="s">
        <v>17</v>
      </c>
      <c r="G252" s="84" t="s">
        <v>17</v>
      </c>
      <c r="H252" s="84" t="s">
        <v>17</v>
      </c>
      <c r="I252" s="84" t="s">
        <v>17</v>
      </c>
      <c r="J252" s="84" t="s">
        <v>17</v>
      </c>
      <c r="K252" s="84" t="s">
        <v>17</v>
      </c>
      <c r="L252" s="84" t="s">
        <v>17</v>
      </c>
      <c r="M252" s="84" t="s">
        <v>17</v>
      </c>
      <c r="N252" s="2106"/>
      <c r="P252" s="10" t="s">
        <v>12</v>
      </c>
    </row>
    <row r="253" spans="1:16" ht="14.25" x14ac:dyDescent="0.2">
      <c r="A253" s="1604" t="s">
        <v>847</v>
      </c>
      <c r="B253" s="134">
        <v>21</v>
      </c>
      <c r="C253" s="84" t="s">
        <v>17</v>
      </c>
      <c r="D253" s="84" t="s">
        <v>17</v>
      </c>
      <c r="E253" s="84" t="s">
        <v>17</v>
      </c>
      <c r="F253" s="84" t="s">
        <v>17</v>
      </c>
      <c r="G253" s="84" t="s">
        <v>17</v>
      </c>
      <c r="H253" s="84" t="s">
        <v>17</v>
      </c>
      <c r="I253" s="84" t="s">
        <v>17</v>
      </c>
      <c r="J253" s="84" t="s">
        <v>17</v>
      </c>
      <c r="K253" s="84" t="s">
        <v>17</v>
      </c>
      <c r="L253" s="84" t="s">
        <v>17</v>
      </c>
      <c r="M253" s="84" t="s">
        <v>17</v>
      </c>
      <c r="N253" s="2106"/>
      <c r="P253" s="10" t="s">
        <v>12</v>
      </c>
    </row>
    <row r="254" spans="1:16" ht="14.25" x14ac:dyDescent="0.2">
      <c r="A254" s="1604" t="s">
        <v>848</v>
      </c>
      <c r="B254" s="134">
        <v>22</v>
      </c>
      <c r="C254" s="84" t="s">
        <v>17</v>
      </c>
      <c r="D254" s="84" t="s">
        <v>17</v>
      </c>
      <c r="E254" s="84" t="s">
        <v>17</v>
      </c>
      <c r="F254" s="84" t="s">
        <v>17</v>
      </c>
      <c r="G254" s="84" t="s">
        <v>17</v>
      </c>
      <c r="H254" s="84" t="s">
        <v>17</v>
      </c>
      <c r="I254" s="84" t="s">
        <v>17</v>
      </c>
      <c r="J254" s="84" t="s">
        <v>17</v>
      </c>
      <c r="K254" s="84" t="s">
        <v>17</v>
      </c>
      <c r="L254" s="84" t="s">
        <v>17</v>
      </c>
      <c r="M254" s="84" t="s">
        <v>17</v>
      </c>
      <c r="N254" s="2106"/>
      <c r="P254" s="10" t="s">
        <v>12</v>
      </c>
    </row>
    <row r="255" spans="1:16" ht="14.25" x14ac:dyDescent="0.2">
      <c r="A255" s="1604" t="s">
        <v>849</v>
      </c>
      <c r="B255" s="134">
        <v>23</v>
      </c>
      <c r="C255" s="84" t="s">
        <v>17</v>
      </c>
      <c r="D255" s="84" t="s">
        <v>17</v>
      </c>
      <c r="E255" s="84" t="s">
        <v>17</v>
      </c>
      <c r="F255" s="84" t="s">
        <v>17</v>
      </c>
      <c r="G255" s="84" t="s">
        <v>17</v>
      </c>
      <c r="H255" s="84" t="s">
        <v>17</v>
      </c>
      <c r="I255" s="84" t="s">
        <v>17</v>
      </c>
      <c r="J255" s="84" t="s">
        <v>17</v>
      </c>
      <c r="K255" s="84" t="s">
        <v>17</v>
      </c>
      <c r="L255" s="84" t="s">
        <v>17</v>
      </c>
      <c r="M255" s="84" t="s">
        <v>17</v>
      </c>
      <c r="N255" s="2106"/>
      <c r="P255" s="10" t="s">
        <v>12</v>
      </c>
    </row>
    <row r="256" spans="1:16" ht="14.25" x14ac:dyDescent="0.2">
      <c r="A256" s="1604" t="s">
        <v>850</v>
      </c>
      <c r="B256" s="134">
        <v>24</v>
      </c>
      <c r="C256" s="84" t="s">
        <v>17</v>
      </c>
      <c r="D256" s="84" t="s">
        <v>17</v>
      </c>
      <c r="E256" s="84" t="s">
        <v>17</v>
      </c>
      <c r="F256" s="84" t="s">
        <v>17</v>
      </c>
      <c r="G256" s="84" t="s">
        <v>17</v>
      </c>
      <c r="H256" s="84" t="s">
        <v>17</v>
      </c>
      <c r="I256" s="84" t="s">
        <v>17</v>
      </c>
      <c r="J256" s="84" t="s">
        <v>17</v>
      </c>
      <c r="K256" s="84" t="s">
        <v>17</v>
      </c>
      <c r="L256" s="84" t="s">
        <v>17</v>
      </c>
      <c r="M256" s="84" t="s">
        <v>17</v>
      </c>
      <c r="N256" s="2106"/>
      <c r="P256" s="10" t="s">
        <v>12</v>
      </c>
    </row>
    <row r="257" spans="1:16" ht="14.25" x14ac:dyDescent="0.2">
      <c r="A257" s="1604" t="s">
        <v>851</v>
      </c>
      <c r="B257" s="134">
        <v>25</v>
      </c>
      <c r="C257" s="84" t="s">
        <v>17</v>
      </c>
      <c r="D257" s="84" t="s">
        <v>17</v>
      </c>
      <c r="E257" s="84" t="s">
        <v>17</v>
      </c>
      <c r="F257" s="84" t="s">
        <v>17</v>
      </c>
      <c r="G257" s="84" t="s">
        <v>17</v>
      </c>
      <c r="H257" s="84" t="s">
        <v>17</v>
      </c>
      <c r="I257" s="84" t="s">
        <v>17</v>
      </c>
      <c r="J257" s="84" t="s">
        <v>17</v>
      </c>
      <c r="K257" s="84" t="s">
        <v>17</v>
      </c>
      <c r="L257" s="84" t="s">
        <v>17</v>
      </c>
      <c r="M257" s="84" t="s">
        <v>17</v>
      </c>
      <c r="N257" s="2106"/>
      <c r="P257" s="10" t="s">
        <v>12</v>
      </c>
    </row>
    <row r="258" spans="1:16" ht="14.25" x14ac:dyDescent="0.2">
      <c r="A258" s="1604" t="s">
        <v>852</v>
      </c>
      <c r="B258" s="134">
        <v>26</v>
      </c>
      <c r="C258" s="84" t="s">
        <v>17</v>
      </c>
      <c r="D258" s="84" t="s">
        <v>17</v>
      </c>
      <c r="E258" s="84" t="s">
        <v>17</v>
      </c>
      <c r="F258" s="84" t="s">
        <v>17</v>
      </c>
      <c r="G258" s="84" t="s">
        <v>17</v>
      </c>
      <c r="H258" s="84" t="s">
        <v>17</v>
      </c>
      <c r="I258" s="84" t="s">
        <v>17</v>
      </c>
      <c r="J258" s="84" t="s">
        <v>17</v>
      </c>
      <c r="K258" s="84" t="s">
        <v>17</v>
      </c>
      <c r="L258" s="84" t="s">
        <v>17</v>
      </c>
      <c r="M258" s="84" t="s">
        <v>17</v>
      </c>
      <c r="N258" s="2106"/>
      <c r="P258" s="10" t="s">
        <v>12</v>
      </c>
    </row>
    <row r="259" spans="1:16" ht="14.25" x14ac:dyDescent="0.2">
      <c r="A259" s="1604" t="s">
        <v>853</v>
      </c>
      <c r="B259" s="134">
        <v>27</v>
      </c>
      <c r="C259" s="84" t="s">
        <v>17</v>
      </c>
      <c r="D259" s="84" t="s">
        <v>17</v>
      </c>
      <c r="E259" s="84" t="s">
        <v>17</v>
      </c>
      <c r="F259" s="84" t="s">
        <v>17</v>
      </c>
      <c r="G259" s="84" t="s">
        <v>17</v>
      </c>
      <c r="H259" s="84" t="s">
        <v>17</v>
      </c>
      <c r="I259" s="84" t="s">
        <v>17</v>
      </c>
      <c r="J259" s="84" t="s">
        <v>17</v>
      </c>
      <c r="K259" s="84" t="s">
        <v>17</v>
      </c>
      <c r="L259" s="84" t="s">
        <v>17</v>
      </c>
      <c r="M259" s="84" t="s">
        <v>17</v>
      </c>
      <c r="N259" s="2106"/>
      <c r="P259" s="10" t="s">
        <v>12</v>
      </c>
    </row>
    <row r="260" spans="1:16" ht="14.25" x14ac:dyDescent="0.2">
      <c r="A260" s="1604" t="s">
        <v>854</v>
      </c>
      <c r="B260" s="134">
        <v>28</v>
      </c>
      <c r="C260" s="84" t="s">
        <v>17</v>
      </c>
      <c r="D260" s="84" t="s">
        <v>17</v>
      </c>
      <c r="E260" s="84" t="s">
        <v>17</v>
      </c>
      <c r="F260" s="84" t="s">
        <v>17</v>
      </c>
      <c r="G260" s="84" t="s">
        <v>17</v>
      </c>
      <c r="H260" s="84" t="s">
        <v>17</v>
      </c>
      <c r="I260" s="84" t="s">
        <v>17</v>
      </c>
      <c r="J260" s="84" t="s">
        <v>17</v>
      </c>
      <c r="K260" s="84" t="s">
        <v>17</v>
      </c>
      <c r="L260" s="84" t="s">
        <v>17</v>
      </c>
      <c r="M260" s="84" t="s">
        <v>17</v>
      </c>
      <c r="N260" s="2106"/>
      <c r="P260" s="10" t="s">
        <v>12</v>
      </c>
    </row>
    <row r="261" spans="1:16" ht="14.25" x14ac:dyDescent="0.2">
      <c r="A261" s="1604" t="s">
        <v>855</v>
      </c>
      <c r="B261" s="134">
        <v>29</v>
      </c>
      <c r="C261" s="84" t="s">
        <v>17</v>
      </c>
      <c r="D261" s="84" t="s">
        <v>17</v>
      </c>
      <c r="E261" s="84" t="s">
        <v>17</v>
      </c>
      <c r="F261" s="84" t="s">
        <v>17</v>
      </c>
      <c r="G261" s="84" t="s">
        <v>17</v>
      </c>
      <c r="H261" s="84" t="s">
        <v>17</v>
      </c>
      <c r="I261" s="84" t="s">
        <v>17</v>
      </c>
      <c r="J261" s="84" t="s">
        <v>17</v>
      </c>
      <c r="K261" s="84" t="s">
        <v>17</v>
      </c>
      <c r="L261" s="84" t="s">
        <v>17</v>
      </c>
      <c r="M261" s="84" t="s">
        <v>17</v>
      </c>
      <c r="N261" s="2106"/>
      <c r="P261" s="10" t="s">
        <v>12</v>
      </c>
    </row>
    <row r="262" spans="1:16" ht="14.25" x14ac:dyDescent="0.2">
      <c r="A262" s="1604" t="s">
        <v>856</v>
      </c>
      <c r="B262" s="134">
        <v>30</v>
      </c>
      <c r="C262" s="84" t="s">
        <v>17</v>
      </c>
      <c r="D262" s="84" t="s">
        <v>17</v>
      </c>
      <c r="E262" s="84" t="s">
        <v>17</v>
      </c>
      <c r="F262" s="84" t="s">
        <v>17</v>
      </c>
      <c r="G262" s="84" t="s">
        <v>17</v>
      </c>
      <c r="H262" s="84" t="s">
        <v>17</v>
      </c>
      <c r="I262" s="84" t="s">
        <v>17</v>
      </c>
      <c r="J262" s="84" t="s">
        <v>17</v>
      </c>
      <c r="K262" s="84" t="s">
        <v>17</v>
      </c>
      <c r="L262" s="84" t="s">
        <v>17</v>
      </c>
      <c r="M262" s="84" t="s">
        <v>17</v>
      </c>
      <c r="N262" s="2106"/>
      <c r="P262" s="10" t="s">
        <v>12</v>
      </c>
    </row>
    <row r="263" spans="1:16" ht="14.25" x14ac:dyDescent="0.2">
      <c r="A263" s="1604" t="s">
        <v>857</v>
      </c>
      <c r="B263" s="134">
        <v>31</v>
      </c>
      <c r="C263" s="84" t="s">
        <v>17</v>
      </c>
      <c r="D263" s="84" t="s">
        <v>17</v>
      </c>
      <c r="E263" s="84" t="s">
        <v>17</v>
      </c>
      <c r="F263" s="84" t="s">
        <v>17</v>
      </c>
      <c r="G263" s="84" t="s">
        <v>17</v>
      </c>
      <c r="H263" s="84" t="s">
        <v>17</v>
      </c>
      <c r="I263" s="84" t="s">
        <v>17</v>
      </c>
      <c r="J263" s="84" t="s">
        <v>17</v>
      </c>
      <c r="K263" s="84" t="s">
        <v>17</v>
      </c>
      <c r="L263" s="84" t="s">
        <v>17</v>
      </c>
      <c r="M263" s="84" t="s">
        <v>17</v>
      </c>
      <c r="N263" s="2106"/>
      <c r="P263" s="10" t="s">
        <v>12</v>
      </c>
    </row>
    <row r="264" spans="1:16" ht="14.25" x14ac:dyDescent="0.2">
      <c r="A264" s="1604" t="s">
        <v>858</v>
      </c>
      <c r="B264" s="134">
        <v>32</v>
      </c>
      <c r="C264" s="84" t="s">
        <v>17</v>
      </c>
      <c r="D264" s="84" t="s">
        <v>17</v>
      </c>
      <c r="E264" s="84" t="s">
        <v>17</v>
      </c>
      <c r="F264" s="84" t="s">
        <v>17</v>
      </c>
      <c r="G264" s="84" t="s">
        <v>17</v>
      </c>
      <c r="H264" s="84" t="s">
        <v>17</v>
      </c>
      <c r="I264" s="84" t="s">
        <v>17</v>
      </c>
      <c r="J264" s="84" t="s">
        <v>17</v>
      </c>
      <c r="K264" s="84" t="s">
        <v>17</v>
      </c>
      <c r="L264" s="84" t="s">
        <v>17</v>
      </c>
      <c r="M264" s="84" t="s">
        <v>17</v>
      </c>
      <c r="N264" s="2106"/>
      <c r="P264" s="10" t="s">
        <v>12</v>
      </c>
    </row>
    <row r="265" spans="1:16" ht="14.25" x14ac:dyDescent="0.2">
      <c r="A265" s="1604" t="s">
        <v>859</v>
      </c>
      <c r="B265" s="134">
        <v>33</v>
      </c>
      <c r="C265" s="84" t="s">
        <v>17</v>
      </c>
      <c r="D265" s="84" t="s">
        <v>17</v>
      </c>
      <c r="E265" s="84" t="s">
        <v>17</v>
      </c>
      <c r="F265" s="84" t="s">
        <v>17</v>
      </c>
      <c r="G265" s="84" t="s">
        <v>17</v>
      </c>
      <c r="H265" s="84" t="s">
        <v>17</v>
      </c>
      <c r="I265" s="84" t="s">
        <v>17</v>
      </c>
      <c r="J265" s="84" t="s">
        <v>17</v>
      </c>
      <c r="K265" s="84" t="s">
        <v>17</v>
      </c>
      <c r="L265" s="84" t="s">
        <v>17</v>
      </c>
      <c r="M265" s="84" t="s">
        <v>17</v>
      </c>
      <c r="N265" s="2106"/>
      <c r="P265" s="10" t="s">
        <v>12</v>
      </c>
    </row>
    <row r="266" spans="1:16" ht="14.25" x14ac:dyDescent="0.2">
      <c r="A266" s="1604" t="s">
        <v>860</v>
      </c>
      <c r="B266" s="134">
        <v>34</v>
      </c>
      <c r="C266" s="84" t="s">
        <v>17</v>
      </c>
      <c r="D266" s="84" t="s">
        <v>17</v>
      </c>
      <c r="E266" s="84" t="s">
        <v>17</v>
      </c>
      <c r="F266" s="84" t="s">
        <v>17</v>
      </c>
      <c r="G266" s="84" t="s">
        <v>17</v>
      </c>
      <c r="H266" s="84" t="s">
        <v>17</v>
      </c>
      <c r="I266" s="84" t="s">
        <v>17</v>
      </c>
      <c r="J266" s="84" t="s">
        <v>17</v>
      </c>
      <c r="K266" s="84" t="s">
        <v>17</v>
      </c>
      <c r="L266" s="84" t="s">
        <v>17</v>
      </c>
      <c r="M266" s="84" t="s">
        <v>17</v>
      </c>
      <c r="N266" s="2106"/>
      <c r="P266" s="10" t="s">
        <v>12</v>
      </c>
    </row>
    <row r="267" spans="1:16" ht="14.25" x14ac:dyDescent="0.2">
      <c r="A267" s="1604" t="s">
        <v>861</v>
      </c>
      <c r="B267" s="134">
        <v>35</v>
      </c>
      <c r="C267" s="84" t="s">
        <v>17</v>
      </c>
      <c r="D267" s="84" t="s">
        <v>17</v>
      </c>
      <c r="E267" s="84" t="s">
        <v>17</v>
      </c>
      <c r="F267" s="84" t="s">
        <v>17</v>
      </c>
      <c r="G267" s="84" t="s">
        <v>17</v>
      </c>
      <c r="H267" s="84" t="s">
        <v>17</v>
      </c>
      <c r="I267" s="84" t="s">
        <v>17</v>
      </c>
      <c r="J267" s="84" t="s">
        <v>17</v>
      </c>
      <c r="K267" s="84" t="s">
        <v>17</v>
      </c>
      <c r="L267" s="84" t="s">
        <v>17</v>
      </c>
      <c r="M267" s="84" t="s">
        <v>17</v>
      </c>
      <c r="N267" s="2106"/>
      <c r="P267" s="10" t="s">
        <v>12</v>
      </c>
    </row>
    <row r="268" spans="1:16" ht="14.25" x14ac:dyDescent="0.2">
      <c r="A268" s="1604" t="s">
        <v>862</v>
      </c>
      <c r="B268" s="134">
        <v>36</v>
      </c>
      <c r="C268" s="84" t="s">
        <v>17</v>
      </c>
      <c r="D268" s="84" t="s">
        <v>17</v>
      </c>
      <c r="E268" s="84" t="s">
        <v>17</v>
      </c>
      <c r="F268" s="84" t="s">
        <v>17</v>
      </c>
      <c r="G268" s="84" t="s">
        <v>17</v>
      </c>
      <c r="H268" s="84" t="s">
        <v>17</v>
      </c>
      <c r="I268" s="84" t="s">
        <v>17</v>
      </c>
      <c r="J268" s="84" t="s">
        <v>17</v>
      </c>
      <c r="K268" s="84" t="s">
        <v>17</v>
      </c>
      <c r="L268" s="84" t="s">
        <v>17</v>
      </c>
      <c r="M268" s="84" t="s">
        <v>17</v>
      </c>
      <c r="N268" s="2106"/>
      <c r="P268" s="10" t="s">
        <v>12</v>
      </c>
    </row>
    <row r="269" spans="1:16" ht="14.25" x14ac:dyDescent="0.2">
      <c r="A269" s="1604" t="s">
        <v>863</v>
      </c>
      <c r="B269" s="134">
        <v>37</v>
      </c>
      <c r="C269" s="84" t="s">
        <v>17</v>
      </c>
      <c r="D269" s="84" t="s">
        <v>17</v>
      </c>
      <c r="E269" s="84" t="s">
        <v>17</v>
      </c>
      <c r="F269" s="84" t="s">
        <v>17</v>
      </c>
      <c r="G269" s="84" t="s">
        <v>17</v>
      </c>
      <c r="H269" s="84" t="s">
        <v>17</v>
      </c>
      <c r="I269" s="84" t="s">
        <v>17</v>
      </c>
      <c r="J269" s="84" t="s">
        <v>17</v>
      </c>
      <c r="K269" s="84" t="s">
        <v>17</v>
      </c>
      <c r="L269" s="84" t="s">
        <v>17</v>
      </c>
      <c r="M269" s="84" t="s">
        <v>17</v>
      </c>
      <c r="N269" s="2106"/>
      <c r="P269" s="10" t="s">
        <v>12</v>
      </c>
    </row>
    <row r="270" spans="1:16" ht="14.25" x14ac:dyDescent="0.2">
      <c r="A270" s="1604" t="s">
        <v>29</v>
      </c>
      <c r="B270" s="134">
        <v>38</v>
      </c>
      <c r="C270" s="84" t="s">
        <v>17</v>
      </c>
      <c r="D270" s="84" t="s">
        <v>17</v>
      </c>
      <c r="E270" s="84" t="s">
        <v>17</v>
      </c>
      <c r="F270" s="84" t="s">
        <v>17</v>
      </c>
      <c r="G270" s="84" t="s">
        <v>17</v>
      </c>
      <c r="H270" s="84" t="s">
        <v>17</v>
      </c>
      <c r="I270" s="84" t="s">
        <v>17</v>
      </c>
      <c r="J270" s="84" t="s">
        <v>17</v>
      </c>
      <c r="K270" s="84" t="s">
        <v>17</v>
      </c>
      <c r="L270" s="84" t="s">
        <v>17</v>
      </c>
      <c r="M270" s="84" t="s">
        <v>17</v>
      </c>
      <c r="N270" s="2106"/>
      <c r="P270" s="10" t="s">
        <v>12</v>
      </c>
    </row>
    <row r="271" spans="1:16" ht="14.25" x14ac:dyDescent="0.2">
      <c r="A271" s="1604" t="s">
        <v>864</v>
      </c>
      <c r="B271" s="134">
        <v>39</v>
      </c>
      <c r="C271" s="84" t="s">
        <v>17</v>
      </c>
      <c r="D271" s="84" t="s">
        <v>17</v>
      </c>
      <c r="E271" s="84" t="s">
        <v>17</v>
      </c>
      <c r="F271" s="84" t="s">
        <v>17</v>
      </c>
      <c r="G271" s="84" t="s">
        <v>17</v>
      </c>
      <c r="H271" s="84" t="s">
        <v>17</v>
      </c>
      <c r="I271" s="84" t="s">
        <v>17</v>
      </c>
      <c r="J271" s="84" t="s">
        <v>17</v>
      </c>
      <c r="K271" s="84" t="s">
        <v>17</v>
      </c>
      <c r="L271" s="84" t="s">
        <v>17</v>
      </c>
      <c r="M271" s="84" t="s">
        <v>17</v>
      </c>
      <c r="N271" s="2106"/>
      <c r="P271" s="10" t="s">
        <v>12</v>
      </c>
    </row>
    <row r="272" spans="1:16" ht="14.25" x14ac:dyDescent="0.2">
      <c r="A272" s="1604" t="s">
        <v>865</v>
      </c>
      <c r="B272" s="134">
        <v>40</v>
      </c>
      <c r="C272" s="84" t="s">
        <v>17</v>
      </c>
      <c r="D272" s="84" t="s">
        <v>17</v>
      </c>
      <c r="E272" s="84" t="s">
        <v>17</v>
      </c>
      <c r="F272" s="84" t="s">
        <v>17</v>
      </c>
      <c r="G272" s="84" t="s">
        <v>17</v>
      </c>
      <c r="H272" s="84" t="s">
        <v>17</v>
      </c>
      <c r="I272" s="84" t="s">
        <v>17</v>
      </c>
      <c r="J272" s="84" t="s">
        <v>17</v>
      </c>
      <c r="K272" s="84" t="s">
        <v>17</v>
      </c>
      <c r="L272" s="84" t="s">
        <v>17</v>
      </c>
      <c r="M272" s="84" t="s">
        <v>17</v>
      </c>
      <c r="N272" s="2106"/>
      <c r="P272" s="10" t="s">
        <v>12</v>
      </c>
    </row>
    <row r="273" spans="1:16" ht="14.25" x14ac:dyDescent="0.2">
      <c r="A273" s="1604" t="s">
        <v>866</v>
      </c>
      <c r="B273" s="134">
        <v>41</v>
      </c>
      <c r="C273" s="84" t="s">
        <v>17</v>
      </c>
      <c r="D273" s="84" t="s">
        <v>17</v>
      </c>
      <c r="E273" s="84" t="s">
        <v>17</v>
      </c>
      <c r="F273" s="84" t="s">
        <v>17</v>
      </c>
      <c r="G273" s="84" t="s">
        <v>17</v>
      </c>
      <c r="H273" s="84" t="s">
        <v>17</v>
      </c>
      <c r="I273" s="84" t="s">
        <v>17</v>
      </c>
      <c r="J273" s="84" t="s">
        <v>17</v>
      </c>
      <c r="K273" s="84" t="s">
        <v>17</v>
      </c>
      <c r="L273" s="84" t="s">
        <v>17</v>
      </c>
      <c r="M273" s="84" t="s">
        <v>17</v>
      </c>
      <c r="N273" s="2106"/>
      <c r="P273" s="10" t="s">
        <v>12</v>
      </c>
    </row>
    <row r="274" spans="1:16" ht="14.25" x14ac:dyDescent="0.2">
      <c r="A274" s="1604" t="s">
        <v>867</v>
      </c>
      <c r="B274" s="134">
        <v>42</v>
      </c>
      <c r="C274" s="84" t="s">
        <v>17</v>
      </c>
      <c r="D274" s="84" t="s">
        <v>17</v>
      </c>
      <c r="E274" s="84" t="s">
        <v>17</v>
      </c>
      <c r="F274" s="84" t="s">
        <v>17</v>
      </c>
      <c r="G274" s="84" t="s">
        <v>17</v>
      </c>
      <c r="H274" s="84" t="s">
        <v>17</v>
      </c>
      <c r="I274" s="84" t="s">
        <v>17</v>
      </c>
      <c r="J274" s="84" t="s">
        <v>17</v>
      </c>
      <c r="K274" s="84" t="s">
        <v>17</v>
      </c>
      <c r="L274" s="84" t="s">
        <v>17</v>
      </c>
      <c r="M274" s="84" t="s">
        <v>17</v>
      </c>
      <c r="N274" s="2106"/>
      <c r="P274" s="10" t="s">
        <v>12</v>
      </c>
    </row>
    <row r="275" spans="1:16" ht="14.25" x14ac:dyDescent="0.2">
      <c r="A275" s="1605" t="s">
        <v>868</v>
      </c>
      <c r="B275" s="134">
        <v>43</v>
      </c>
      <c r="C275" s="84" t="s">
        <v>17</v>
      </c>
      <c r="D275" s="84" t="s">
        <v>17</v>
      </c>
      <c r="E275" s="84" t="s">
        <v>17</v>
      </c>
      <c r="F275" s="84" t="s">
        <v>17</v>
      </c>
      <c r="G275" s="84" t="s">
        <v>17</v>
      </c>
      <c r="H275" s="84" t="s">
        <v>17</v>
      </c>
      <c r="I275" s="84" t="s">
        <v>17</v>
      </c>
      <c r="J275" s="84" t="s">
        <v>17</v>
      </c>
      <c r="K275" s="84" t="s">
        <v>17</v>
      </c>
      <c r="L275" s="84" t="s">
        <v>17</v>
      </c>
      <c r="M275" s="84" t="s">
        <v>17</v>
      </c>
      <c r="N275" s="2106"/>
      <c r="P275" s="10" t="s">
        <v>12</v>
      </c>
    </row>
    <row r="276" spans="1:16" ht="14.25" x14ac:dyDescent="0.2">
      <c r="A276" s="1363" t="s">
        <v>2145</v>
      </c>
      <c r="B276" s="134">
        <v>44</v>
      </c>
      <c r="C276" s="84" t="s">
        <v>17</v>
      </c>
      <c r="D276" s="84" t="s">
        <v>17</v>
      </c>
      <c r="E276" s="84" t="s">
        <v>17</v>
      </c>
      <c r="F276" s="84" t="s">
        <v>17</v>
      </c>
      <c r="G276" s="84" t="s">
        <v>17</v>
      </c>
      <c r="H276" s="84" t="s">
        <v>17</v>
      </c>
      <c r="I276" s="84" t="s">
        <v>17</v>
      </c>
      <c r="J276" s="84" t="s">
        <v>17</v>
      </c>
      <c r="K276" s="84" t="s">
        <v>17</v>
      </c>
      <c r="L276" s="84" t="s">
        <v>17</v>
      </c>
      <c r="M276" s="84" t="s">
        <v>17</v>
      </c>
      <c r="N276" s="2106"/>
      <c r="P276" s="10" t="s">
        <v>12</v>
      </c>
    </row>
    <row r="277" spans="1:16" ht="14.25" x14ac:dyDescent="0.2">
      <c r="A277" s="1363" t="s">
        <v>2144</v>
      </c>
      <c r="B277" s="134">
        <v>45</v>
      </c>
      <c r="C277" s="84" t="s">
        <v>17</v>
      </c>
      <c r="D277" s="84" t="s">
        <v>17</v>
      </c>
      <c r="E277" s="84" t="s">
        <v>17</v>
      </c>
      <c r="F277" s="84" t="s">
        <v>17</v>
      </c>
      <c r="G277" s="84" t="s">
        <v>17</v>
      </c>
      <c r="H277" s="84" t="s">
        <v>17</v>
      </c>
      <c r="I277" s="84" t="s">
        <v>17</v>
      </c>
      <c r="J277" s="84" t="s">
        <v>17</v>
      </c>
      <c r="K277" s="84" t="s">
        <v>17</v>
      </c>
      <c r="L277" s="84" t="s">
        <v>17</v>
      </c>
      <c r="M277" s="84" t="s">
        <v>17</v>
      </c>
      <c r="N277" s="2106"/>
      <c r="P277" s="10" t="s">
        <v>12</v>
      </c>
    </row>
    <row r="278" spans="1:16" ht="14.25" x14ac:dyDescent="0.2">
      <c r="A278" s="1363" t="s">
        <v>2143</v>
      </c>
      <c r="B278" s="134">
        <v>46</v>
      </c>
      <c r="C278" s="84" t="s">
        <v>17</v>
      </c>
      <c r="D278" s="84" t="s">
        <v>17</v>
      </c>
      <c r="E278" s="84" t="s">
        <v>17</v>
      </c>
      <c r="F278" s="84" t="s">
        <v>17</v>
      </c>
      <c r="G278" s="84" t="s">
        <v>17</v>
      </c>
      <c r="H278" s="84" t="s">
        <v>17</v>
      </c>
      <c r="I278" s="84" t="s">
        <v>17</v>
      </c>
      <c r="J278" s="84" t="s">
        <v>17</v>
      </c>
      <c r="K278" s="84" t="s">
        <v>17</v>
      </c>
      <c r="L278" s="84" t="s">
        <v>17</v>
      </c>
      <c r="M278" s="84" t="s">
        <v>17</v>
      </c>
      <c r="N278" s="2106"/>
      <c r="P278" s="10" t="s">
        <v>12</v>
      </c>
    </row>
    <row r="279" spans="1:16" ht="14.25" x14ac:dyDescent="0.2">
      <c r="A279" s="1363" t="s">
        <v>2143</v>
      </c>
      <c r="B279" s="134">
        <v>47</v>
      </c>
      <c r="C279" s="84" t="s">
        <v>17</v>
      </c>
      <c r="D279" s="84" t="s">
        <v>17</v>
      </c>
      <c r="E279" s="84" t="s">
        <v>17</v>
      </c>
      <c r="F279" s="84" t="s">
        <v>17</v>
      </c>
      <c r="G279" s="84" t="s">
        <v>17</v>
      </c>
      <c r="H279" s="84" t="s">
        <v>17</v>
      </c>
      <c r="I279" s="84" t="s">
        <v>17</v>
      </c>
      <c r="J279" s="84" t="s">
        <v>17</v>
      </c>
      <c r="K279" s="84" t="s">
        <v>17</v>
      </c>
      <c r="L279" s="84" t="s">
        <v>17</v>
      </c>
      <c r="M279" s="84" t="s">
        <v>17</v>
      </c>
      <c r="N279" s="2106"/>
      <c r="P279" s="10" t="s">
        <v>12</v>
      </c>
    </row>
    <row r="280" spans="1:16" ht="14.25" x14ac:dyDescent="0.2">
      <c r="A280" s="1363" t="s">
        <v>2143</v>
      </c>
      <c r="B280" s="134">
        <v>48</v>
      </c>
      <c r="C280" s="84" t="s">
        <v>17</v>
      </c>
      <c r="D280" s="84" t="s">
        <v>17</v>
      </c>
      <c r="E280" s="84" t="s">
        <v>17</v>
      </c>
      <c r="F280" s="84" t="s">
        <v>17</v>
      </c>
      <c r="G280" s="84" t="s">
        <v>17</v>
      </c>
      <c r="H280" s="84" t="s">
        <v>17</v>
      </c>
      <c r="I280" s="84" t="s">
        <v>17</v>
      </c>
      <c r="J280" s="84" t="s">
        <v>17</v>
      </c>
      <c r="K280" s="84" t="s">
        <v>17</v>
      </c>
      <c r="L280" s="84" t="s">
        <v>17</v>
      </c>
      <c r="M280" s="84" t="s">
        <v>17</v>
      </c>
      <c r="N280" s="2106"/>
      <c r="P280" s="10" t="s">
        <v>12</v>
      </c>
    </row>
    <row r="281" spans="1:16" ht="14.25" x14ac:dyDescent="0.2">
      <c r="A281" s="1363" t="s">
        <v>2143</v>
      </c>
      <c r="B281" s="134">
        <v>49</v>
      </c>
      <c r="C281" s="84" t="s">
        <v>17</v>
      </c>
      <c r="D281" s="84" t="s">
        <v>17</v>
      </c>
      <c r="E281" s="84" t="s">
        <v>17</v>
      </c>
      <c r="F281" s="84" t="s">
        <v>17</v>
      </c>
      <c r="G281" s="84" t="s">
        <v>17</v>
      </c>
      <c r="H281" s="84" t="s">
        <v>17</v>
      </c>
      <c r="I281" s="84" t="s">
        <v>17</v>
      </c>
      <c r="J281" s="84" t="s">
        <v>17</v>
      </c>
      <c r="K281" s="84" t="s">
        <v>17</v>
      </c>
      <c r="L281" s="84" t="s">
        <v>17</v>
      </c>
      <c r="M281" s="84" t="s">
        <v>17</v>
      </c>
      <c r="N281" s="2106"/>
      <c r="P281" s="10" t="s">
        <v>12</v>
      </c>
    </row>
    <row r="282" spans="1:16" ht="14.25" x14ac:dyDescent="0.2">
      <c r="A282" s="1363" t="s">
        <v>2143</v>
      </c>
      <c r="B282" s="134">
        <v>50</v>
      </c>
      <c r="C282" s="84" t="s">
        <v>17</v>
      </c>
      <c r="D282" s="84" t="s">
        <v>17</v>
      </c>
      <c r="E282" s="84" t="s">
        <v>17</v>
      </c>
      <c r="F282" s="84" t="s">
        <v>17</v>
      </c>
      <c r="G282" s="84" t="s">
        <v>17</v>
      </c>
      <c r="H282" s="84" t="s">
        <v>17</v>
      </c>
      <c r="I282" s="84" t="s">
        <v>17</v>
      </c>
      <c r="J282" s="84" t="s">
        <v>17</v>
      </c>
      <c r="K282" s="84" t="s">
        <v>17</v>
      </c>
      <c r="L282" s="84" t="s">
        <v>17</v>
      </c>
      <c r="M282" s="84" t="s">
        <v>17</v>
      </c>
      <c r="N282" s="2106"/>
      <c r="P282" s="10" t="s">
        <v>12</v>
      </c>
    </row>
    <row r="283" spans="1:16" ht="14.25" x14ac:dyDescent="0.2">
      <c r="A283" s="1363" t="s">
        <v>2143</v>
      </c>
      <c r="B283" s="134">
        <v>51</v>
      </c>
      <c r="C283" s="84" t="s">
        <v>17</v>
      </c>
      <c r="D283" s="84" t="s">
        <v>17</v>
      </c>
      <c r="E283" s="84" t="s">
        <v>17</v>
      </c>
      <c r="F283" s="84" t="s">
        <v>17</v>
      </c>
      <c r="G283" s="84" t="s">
        <v>17</v>
      </c>
      <c r="H283" s="84" t="s">
        <v>17</v>
      </c>
      <c r="I283" s="84" t="s">
        <v>17</v>
      </c>
      <c r="J283" s="84" t="s">
        <v>17</v>
      </c>
      <c r="K283" s="84" t="s">
        <v>17</v>
      </c>
      <c r="L283" s="84" t="s">
        <v>17</v>
      </c>
      <c r="M283" s="84" t="s">
        <v>17</v>
      </c>
      <c r="N283" s="2106"/>
      <c r="P283" s="10" t="s">
        <v>12</v>
      </c>
    </row>
    <row r="284" spans="1:16" ht="14.25" x14ac:dyDescent="0.2">
      <c r="A284" s="1363" t="s">
        <v>2143</v>
      </c>
      <c r="B284" s="134">
        <v>52</v>
      </c>
      <c r="C284" s="84" t="s">
        <v>17</v>
      </c>
      <c r="D284" s="84" t="s">
        <v>17</v>
      </c>
      <c r="E284" s="84" t="s">
        <v>17</v>
      </c>
      <c r="F284" s="84" t="s">
        <v>17</v>
      </c>
      <c r="G284" s="84" t="s">
        <v>17</v>
      </c>
      <c r="H284" s="84" t="s">
        <v>17</v>
      </c>
      <c r="I284" s="84" t="s">
        <v>17</v>
      </c>
      <c r="J284" s="84" t="s">
        <v>17</v>
      </c>
      <c r="K284" s="84" t="s">
        <v>17</v>
      </c>
      <c r="L284" s="84" t="s">
        <v>17</v>
      </c>
      <c r="M284" s="84" t="s">
        <v>17</v>
      </c>
      <c r="N284" s="2106"/>
      <c r="P284" s="10" t="s">
        <v>12</v>
      </c>
    </row>
    <row r="285" spans="1:16" ht="14.25" x14ac:dyDescent="0.2">
      <c r="A285" s="1363" t="s">
        <v>2142</v>
      </c>
      <c r="B285" s="134">
        <v>53</v>
      </c>
      <c r="C285" s="84" t="s">
        <v>17</v>
      </c>
      <c r="D285" s="84" t="s">
        <v>17</v>
      </c>
      <c r="E285" s="84" t="s">
        <v>17</v>
      </c>
      <c r="F285" s="84" t="s">
        <v>17</v>
      </c>
      <c r="G285" s="84" t="s">
        <v>17</v>
      </c>
      <c r="H285" s="84" t="s">
        <v>17</v>
      </c>
      <c r="I285" s="84" t="s">
        <v>17</v>
      </c>
      <c r="J285" s="84" t="s">
        <v>17</v>
      </c>
      <c r="K285" s="84" t="s">
        <v>17</v>
      </c>
      <c r="L285" s="84" t="s">
        <v>17</v>
      </c>
      <c r="M285" s="84" t="s">
        <v>17</v>
      </c>
      <c r="N285" s="2106"/>
      <c r="P285" s="10" t="s">
        <v>12</v>
      </c>
    </row>
    <row r="286" spans="1:16" ht="14.25" x14ac:dyDescent="0.2">
      <c r="A286" s="1606" t="s">
        <v>869</v>
      </c>
      <c r="B286" s="134">
        <v>54</v>
      </c>
      <c r="C286" s="84" t="s">
        <v>17</v>
      </c>
      <c r="D286" s="84" t="s">
        <v>17</v>
      </c>
      <c r="E286" s="84" t="s">
        <v>17</v>
      </c>
      <c r="F286" s="84" t="s">
        <v>17</v>
      </c>
      <c r="G286" s="84" t="s">
        <v>17</v>
      </c>
      <c r="H286" s="84" t="s">
        <v>17</v>
      </c>
      <c r="I286" s="84" t="s">
        <v>17</v>
      </c>
      <c r="J286" s="84" t="s">
        <v>17</v>
      </c>
      <c r="K286" s="84" t="s">
        <v>17</v>
      </c>
      <c r="L286" s="84" t="s">
        <v>17</v>
      </c>
      <c r="M286" s="84" t="s">
        <v>17</v>
      </c>
      <c r="N286" s="2106"/>
      <c r="P286" s="10" t="s">
        <v>12</v>
      </c>
    </row>
    <row r="287" spans="1:16" ht="15" x14ac:dyDescent="0.25">
      <c r="A287" s="1607" t="s">
        <v>2141</v>
      </c>
      <c r="B287" s="134">
        <v>60</v>
      </c>
      <c r="C287" s="1362">
        <f t="shared" ref="C287:L287" si="22">SUM(C241:C286)</f>
        <v>0</v>
      </c>
      <c r="D287" s="1361">
        <f t="shared" si="22"/>
        <v>0</v>
      </c>
      <c r="E287" s="1361">
        <f t="shared" si="22"/>
        <v>0</v>
      </c>
      <c r="F287" s="1361">
        <f t="shared" si="22"/>
        <v>0</v>
      </c>
      <c r="G287" s="1361">
        <f t="shared" si="22"/>
        <v>0</v>
      </c>
      <c r="H287" s="1361">
        <f t="shared" si="22"/>
        <v>0</v>
      </c>
      <c r="I287" s="1361">
        <f t="shared" si="22"/>
        <v>0</v>
      </c>
      <c r="J287" s="1361">
        <f>SUM(J241:J286)</f>
        <v>0</v>
      </c>
      <c r="K287" s="1361">
        <f t="shared" si="22"/>
        <v>0</v>
      </c>
      <c r="L287" s="1361">
        <f t="shared" si="22"/>
        <v>0</v>
      </c>
      <c r="M287" s="1361">
        <f>SUM(M241:M286)</f>
        <v>0</v>
      </c>
      <c r="N287" s="2106"/>
      <c r="P287" s="10" t="s">
        <v>12</v>
      </c>
    </row>
    <row r="288" spans="1:16" ht="14.25" x14ac:dyDescent="0.2">
      <c r="A288" s="1602" t="s">
        <v>2140</v>
      </c>
      <c r="B288" s="134"/>
      <c r="C288" s="1360"/>
      <c r="D288" s="1359"/>
      <c r="E288" s="1359"/>
      <c r="F288" s="1359"/>
      <c r="G288" s="1359"/>
      <c r="H288" s="1359"/>
      <c r="I288" s="1359"/>
      <c r="J288" s="1359"/>
      <c r="K288" s="1359"/>
      <c r="L288" s="1364"/>
      <c r="M288" s="1364"/>
      <c r="N288" s="2106"/>
      <c r="P288" s="10" t="s">
        <v>12</v>
      </c>
    </row>
    <row r="289" spans="1:16" ht="14.25" x14ac:dyDescent="0.2">
      <c r="A289" s="1608" t="s">
        <v>2139</v>
      </c>
      <c r="B289" s="302">
        <v>100</v>
      </c>
      <c r="C289" s="268">
        <f t="shared" ref="C289:L289" si="23">SUM(C250)</f>
        <v>0</v>
      </c>
      <c r="D289" s="268">
        <f t="shared" si="23"/>
        <v>0</v>
      </c>
      <c r="E289" s="268">
        <f t="shared" si="23"/>
        <v>0</v>
      </c>
      <c r="F289" s="268">
        <f t="shared" si="23"/>
        <v>0</v>
      </c>
      <c r="G289" s="268">
        <f t="shared" si="23"/>
        <v>0</v>
      </c>
      <c r="H289" s="268">
        <f t="shared" si="23"/>
        <v>0</v>
      </c>
      <c r="I289" s="268">
        <f t="shared" si="23"/>
        <v>0</v>
      </c>
      <c r="J289" s="268">
        <f>SUM(J250)</f>
        <v>0</v>
      </c>
      <c r="K289" s="268">
        <f t="shared" si="23"/>
        <v>0</v>
      </c>
      <c r="L289" s="268">
        <f t="shared" si="23"/>
        <v>0</v>
      </c>
      <c r="M289" s="268">
        <f>SUM(M250)</f>
        <v>0</v>
      </c>
      <c r="P289" s="10" t="s">
        <v>12</v>
      </c>
    </row>
    <row r="290" spans="1:16" ht="14.25" x14ac:dyDescent="0.2">
      <c r="A290" s="1609" t="s">
        <v>2138</v>
      </c>
      <c r="B290" s="302">
        <v>101</v>
      </c>
      <c r="C290" s="84" t="s">
        <v>17</v>
      </c>
      <c r="D290" s="84" t="s">
        <v>17</v>
      </c>
      <c r="E290" s="84" t="s">
        <v>17</v>
      </c>
      <c r="F290" s="84" t="s">
        <v>17</v>
      </c>
      <c r="G290" s="84" t="s">
        <v>17</v>
      </c>
      <c r="H290" s="84" t="s">
        <v>17</v>
      </c>
      <c r="I290" s="84" t="s">
        <v>17</v>
      </c>
      <c r="J290" s="84" t="s">
        <v>17</v>
      </c>
      <c r="K290" s="84" t="s">
        <v>17</v>
      </c>
      <c r="L290" s="84" t="s">
        <v>17</v>
      </c>
      <c r="M290" s="84" t="s">
        <v>17</v>
      </c>
      <c r="P290" s="10" t="s">
        <v>12</v>
      </c>
    </row>
    <row r="291" spans="1:16" ht="14.25" x14ac:dyDescent="0.2">
      <c r="A291" s="1609" t="s">
        <v>2137</v>
      </c>
      <c r="B291" s="302">
        <v>102</v>
      </c>
      <c r="C291" s="84" t="s">
        <v>17</v>
      </c>
      <c r="D291" s="84" t="s">
        <v>17</v>
      </c>
      <c r="E291" s="84" t="s">
        <v>17</v>
      </c>
      <c r="F291" s="84" t="s">
        <v>17</v>
      </c>
      <c r="G291" s="84" t="s">
        <v>17</v>
      </c>
      <c r="H291" s="84" t="s">
        <v>17</v>
      </c>
      <c r="I291" s="84" t="s">
        <v>17</v>
      </c>
      <c r="J291" s="84" t="s">
        <v>17</v>
      </c>
      <c r="K291" s="84" t="s">
        <v>17</v>
      </c>
      <c r="L291" s="84" t="s">
        <v>17</v>
      </c>
      <c r="M291" s="84" t="s">
        <v>17</v>
      </c>
      <c r="P291" s="10" t="s">
        <v>12</v>
      </c>
    </row>
    <row r="292" spans="1:16" ht="14.25" x14ac:dyDescent="0.2">
      <c r="A292" s="1609" t="s">
        <v>2136</v>
      </c>
      <c r="B292" s="302">
        <v>103</v>
      </c>
      <c r="C292" s="84" t="s">
        <v>17</v>
      </c>
      <c r="D292" s="84" t="s">
        <v>17</v>
      </c>
      <c r="E292" s="84" t="s">
        <v>17</v>
      </c>
      <c r="F292" s="84" t="s">
        <v>17</v>
      </c>
      <c r="G292" s="84" t="s">
        <v>17</v>
      </c>
      <c r="H292" s="84" t="s">
        <v>17</v>
      </c>
      <c r="I292" s="84" t="s">
        <v>17</v>
      </c>
      <c r="J292" s="84" t="s">
        <v>17</v>
      </c>
      <c r="K292" s="84" t="s">
        <v>17</v>
      </c>
      <c r="L292" s="84" t="s">
        <v>17</v>
      </c>
      <c r="M292" s="84" t="s">
        <v>17</v>
      </c>
      <c r="P292" s="10" t="s">
        <v>12</v>
      </c>
    </row>
    <row r="293" spans="1:16" ht="14.25" x14ac:dyDescent="0.2">
      <c r="A293" s="1609" t="s">
        <v>2135</v>
      </c>
      <c r="B293" s="302">
        <v>104</v>
      </c>
      <c r="C293" s="84" t="s">
        <v>17</v>
      </c>
      <c r="D293" s="84" t="s">
        <v>17</v>
      </c>
      <c r="E293" s="84" t="s">
        <v>17</v>
      </c>
      <c r="F293" s="84" t="s">
        <v>17</v>
      </c>
      <c r="G293" s="84" t="s">
        <v>17</v>
      </c>
      <c r="H293" s="84" t="s">
        <v>17</v>
      </c>
      <c r="I293" s="84" t="s">
        <v>17</v>
      </c>
      <c r="J293" s="84" t="s">
        <v>17</v>
      </c>
      <c r="K293" s="84" t="s">
        <v>17</v>
      </c>
      <c r="L293" s="84" t="s">
        <v>17</v>
      </c>
      <c r="M293" s="84" t="s">
        <v>17</v>
      </c>
      <c r="P293" s="10" t="s">
        <v>12</v>
      </c>
    </row>
    <row r="294" spans="1:16" ht="14.25" x14ac:dyDescent="0.2">
      <c r="A294" s="1609" t="s">
        <v>2134</v>
      </c>
      <c r="B294" s="302">
        <v>105</v>
      </c>
      <c r="C294" s="84" t="s">
        <v>17</v>
      </c>
      <c r="D294" s="84" t="s">
        <v>17</v>
      </c>
      <c r="E294" s="84" t="s">
        <v>17</v>
      </c>
      <c r="F294" s="84" t="s">
        <v>17</v>
      </c>
      <c r="G294" s="84" t="s">
        <v>17</v>
      </c>
      <c r="H294" s="84" t="s">
        <v>17</v>
      </c>
      <c r="I294" s="84" t="s">
        <v>17</v>
      </c>
      <c r="J294" s="84" t="s">
        <v>17</v>
      </c>
      <c r="K294" s="84" t="s">
        <v>17</v>
      </c>
      <c r="L294" s="84" t="s">
        <v>17</v>
      </c>
      <c r="M294" s="84" t="s">
        <v>17</v>
      </c>
      <c r="P294" s="10" t="s">
        <v>12</v>
      </c>
    </row>
    <row r="295" spans="1:16" ht="14.25" x14ac:dyDescent="0.2">
      <c r="A295" s="1609" t="s">
        <v>2133</v>
      </c>
      <c r="B295" s="302">
        <v>106</v>
      </c>
      <c r="C295" s="84" t="s">
        <v>17</v>
      </c>
      <c r="D295" s="84" t="s">
        <v>17</v>
      </c>
      <c r="E295" s="84" t="s">
        <v>17</v>
      </c>
      <c r="F295" s="84" t="s">
        <v>17</v>
      </c>
      <c r="G295" s="84" t="s">
        <v>17</v>
      </c>
      <c r="H295" s="84" t="s">
        <v>17</v>
      </c>
      <c r="I295" s="84" t="s">
        <v>17</v>
      </c>
      <c r="J295" s="84" t="s">
        <v>17</v>
      </c>
      <c r="K295" s="84" t="s">
        <v>17</v>
      </c>
      <c r="L295" s="84" t="s">
        <v>17</v>
      </c>
      <c r="M295" s="84" t="s">
        <v>17</v>
      </c>
      <c r="P295" s="10" t="s">
        <v>12</v>
      </c>
    </row>
    <row r="296" spans="1:16" ht="14.25" x14ac:dyDescent="0.2">
      <c r="A296" s="1609" t="s">
        <v>2132</v>
      </c>
      <c r="B296" s="302">
        <v>107</v>
      </c>
      <c r="C296" s="84" t="s">
        <v>17</v>
      </c>
      <c r="D296" s="84" t="s">
        <v>17</v>
      </c>
      <c r="E296" s="84" t="s">
        <v>17</v>
      </c>
      <c r="F296" s="84" t="s">
        <v>17</v>
      </c>
      <c r="G296" s="84" t="s">
        <v>17</v>
      </c>
      <c r="H296" s="84" t="s">
        <v>17</v>
      </c>
      <c r="I296" s="84" t="s">
        <v>17</v>
      </c>
      <c r="J296" s="84" t="s">
        <v>17</v>
      </c>
      <c r="K296" s="84" t="s">
        <v>17</v>
      </c>
      <c r="L296" s="84" t="s">
        <v>17</v>
      </c>
      <c r="M296" s="84" t="s">
        <v>17</v>
      </c>
      <c r="P296" s="10" t="s">
        <v>12</v>
      </c>
    </row>
    <row r="297" spans="1:16" ht="14.25" x14ac:dyDescent="0.2">
      <c r="A297" s="1609" t="s">
        <v>2131</v>
      </c>
      <c r="B297" s="302">
        <v>108</v>
      </c>
      <c r="C297" s="84" t="s">
        <v>17</v>
      </c>
      <c r="D297" s="84" t="s">
        <v>17</v>
      </c>
      <c r="E297" s="84" t="s">
        <v>17</v>
      </c>
      <c r="F297" s="84" t="s">
        <v>17</v>
      </c>
      <c r="G297" s="84" t="s">
        <v>17</v>
      </c>
      <c r="H297" s="84" t="s">
        <v>17</v>
      </c>
      <c r="I297" s="84" t="s">
        <v>17</v>
      </c>
      <c r="J297" s="84" t="s">
        <v>17</v>
      </c>
      <c r="K297" s="84" t="s">
        <v>17</v>
      </c>
      <c r="L297" s="84" t="s">
        <v>17</v>
      </c>
      <c r="M297" s="84" t="s">
        <v>17</v>
      </c>
      <c r="P297" s="10" t="s">
        <v>12</v>
      </c>
    </row>
    <row r="298" spans="1:16" ht="14.25" x14ac:dyDescent="0.2">
      <c r="A298" s="1609" t="s">
        <v>2130</v>
      </c>
      <c r="B298" s="302">
        <v>109</v>
      </c>
      <c r="C298" s="84" t="s">
        <v>17</v>
      </c>
      <c r="D298" s="84" t="s">
        <v>17</v>
      </c>
      <c r="E298" s="84" t="s">
        <v>17</v>
      </c>
      <c r="F298" s="84" t="s">
        <v>17</v>
      </c>
      <c r="G298" s="84" t="s">
        <v>17</v>
      </c>
      <c r="H298" s="84" t="s">
        <v>17</v>
      </c>
      <c r="I298" s="84" t="s">
        <v>17</v>
      </c>
      <c r="J298" s="84" t="s">
        <v>17</v>
      </c>
      <c r="K298" s="84" t="s">
        <v>17</v>
      </c>
      <c r="L298" s="84" t="s">
        <v>17</v>
      </c>
      <c r="M298" s="84" t="s">
        <v>17</v>
      </c>
      <c r="P298" s="10" t="s">
        <v>12</v>
      </c>
    </row>
    <row r="299" spans="1:16" ht="14.25" x14ac:dyDescent="0.2">
      <c r="A299" s="1609" t="s">
        <v>2129</v>
      </c>
      <c r="B299" s="302">
        <v>110</v>
      </c>
      <c r="C299" s="84" t="s">
        <v>17</v>
      </c>
      <c r="D299" s="84" t="s">
        <v>17</v>
      </c>
      <c r="E299" s="84" t="s">
        <v>17</v>
      </c>
      <c r="F299" s="84" t="s">
        <v>17</v>
      </c>
      <c r="G299" s="84" t="s">
        <v>17</v>
      </c>
      <c r="H299" s="84" t="s">
        <v>17</v>
      </c>
      <c r="I299" s="84" t="s">
        <v>17</v>
      </c>
      <c r="J299" s="84" t="s">
        <v>17</v>
      </c>
      <c r="K299" s="84" t="s">
        <v>17</v>
      </c>
      <c r="L299" s="84" t="s">
        <v>17</v>
      </c>
      <c r="M299" s="84" t="s">
        <v>17</v>
      </c>
      <c r="P299" s="10" t="s">
        <v>12</v>
      </c>
    </row>
    <row r="300" spans="1:16" ht="14.25" x14ac:dyDescent="0.2">
      <c r="A300" s="1609" t="s">
        <v>2128</v>
      </c>
      <c r="B300" s="302">
        <v>111</v>
      </c>
      <c r="C300" s="84" t="s">
        <v>17</v>
      </c>
      <c r="D300" s="84" t="s">
        <v>17</v>
      </c>
      <c r="E300" s="84" t="s">
        <v>17</v>
      </c>
      <c r="F300" s="84" t="s">
        <v>17</v>
      </c>
      <c r="G300" s="84" t="s">
        <v>17</v>
      </c>
      <c r="H300" s="84" t="s">
        <v>17</v>
      </c>
      <c r="I300" s="84" t="s">
        <v>17</v>
      </c>
      <c r="J300" s="84" t="s">
        <v>17</v>
      </c>
      <c r="K300" s="84" t="s">
        <v>17</v>
      </c>
      <c r="L300" s="84" t="s">
        <v>17</v>
      </c>
      <c r="M300" s="84" t="s">
        <v>17</v>
      </c>
      <c r="P300" s="10" t="s">
        <v>12</v>
      </c>
    </row>
    <row r="301" spans="1:16" ht="14.25" x14ac:dyDescent="0.2">
      <c r="A301" s="1609" t="s">
        <v>2127</v>
      </c>
      <c r="B301" s="302">
        <v>112</v>
      </c>
      <c r="C301" s="84" t="s">
        <v>17</v>
      </c>
      <c r="D301" s="84" t="s">
        <v>17</v>
      </c>
      <c r="E301" s="84" t="s">
        <v>17</v>
      </c>
      <c r="F301" s="84" t="s">
        <v>17</v>
      </c>
      <c r="G301" s="84" t="s">
        <v>17</v>
      </c>
      <c r="H301" s="84" t="s">
        <v>17</v>
      </c>
      <c r="I301" s="84" t="s">
        <v>17</v>
      </c>
      <c r="J301" s="84" t="s">
        <v>17</v>
      </c>
      <c r="K301" s="84" t="s">
        <v>17</v>
      </c>
      <c r="L301" s="84" t="s">
        <v>17</v>
      </c>
      <c r="M301" s="84" t="s">
        <v>17</v>
      </c>
      <c r="P301" s="10" t="s">
        <v>12</v>
      </c>
    </row>
    <row r="302" spans="1:16" ht="14.25" x14ac:dyDescent="0.2">
      <c r="A302" s="1609" t="s">
        <v>2126</v>
      </c>
      <c r="B302" s="302">
        <v>113</v>
      </c>
      <c r="C302" s="84" t="s">
        <v>17</v>
      </c>
      <c r="D302" s="84" t="s">
        <v>17</v>
      </c>
      <c r="E302" s="84" t="s">
        <v>17</v>
      </c>
      <c r="F302" s="84" t="s">
        <v>17</v>
      </c>
      <c r="G302" s="84" t="s">
        <v>17</v>
      </c>
      <c r="H302" s="84" t="s">
        <v>17</v>
      </c>
      <c r="I302" s="84" t="s">
        <v>17</v>
      </c>
      <c r="J302" s="84" t="s">
        <v>17</v>
      </c>
      <c r="K302" s="84" t="s">
        <v>17</v>
      </c>
      <c r="L302" s="84" t="s">
        <v>17</v>
      </c>
      <c r="M302" s="84" t="s">
        <v>17</v>
      </c>
      <c r="P302" s="10" t="s">
        <v>12</v>
      </c>
    </row>
    <row r="303" spans="1:16" ht="14.25" x14ac:dyDescent="0.2">
      <c r="A303" s="1609" t="s">
        <v>2125</v>
      </c>
      <c r="B303" s="302">
        <v>114</v>
      </c>
      <c r="C303" s="84" t="s">
        <v>17</v>
      </c>
      <c r="D303" s="84" t="s">
        <v>17</v>
      </c>
      <c r="E303" s="84" t="s">
        <v>17</v>
      </c>
      <c r="F303" s="84" t="s">
        <v>17</v>
      </c>
      <c r="G303" s="84" t="s">
        <v>17</v>
      </c>
      <c r="H303" s="84" t="s">
        <v>17</v>
      </c>
      <c r="I303" s="84" t="s">
        <v>17</v>
      </c>
      <c r="J303" s="84" t="s">
        <v>17</v>
      </c>
      <c r="K303" s="84" t="s">
        <v>17</v>
      </c>
      <c r="L303" s="84" t="s">
        <v>17</v>
      </c>
      <c r="M303" s="84" t="s">
        <v>17</v>
      </c>
      <c r="P303" s="10" t="s">
        <v>12</v>
      </c>
    </row>
    <row r="304" spans="1:16" ht="14.25" x14ac:dyDescent="0.2">
      <c r="A304" s="1609" t="s">
        <v>2124</v>
      </c>
      <c r="B304" s="302">
        <v>115</v>
      </c>
      <c r="C304" s="84" t="s">
        <v>17</v>
      </c>
      <c r="D304" s="84" t="s">
        <v>17</v>
      </c>
      <c r="E304" s="84" t="s">
        <v>17</v>
      </c>
      <c r="F304" s="84" t="s">
        <v>17</v>
      </c>
      <c r="G304" s="84" t="s">
        <v>17</v>
      </c>
      <c r="H304" s="84" t="s">
        <v>17</v>
      </c>
      <c r="I304" s="84" t="s">
        <v>17</v>
      </c>
      <c r="J304" s="84" t="s">
        <v>17</v>
      </c>
      <c r="K304" s="84" t="s">
        <v>17</v>
      </c>
      <c r="L304" s="84" t="s">
        <v>17</v>
      </c>
      <c r="M304" s="84" t="s">
        <v>17</v>
      </c>
      <c r="P304" s="10" t="s">
        <v>12</v>
      </c>
    </row>
    <row r="305" spans="1:35" ht="14.25" x14ac:dyDescent="0.2">
      <c r="A305" s="1609" t="s">
        <v>2123</v>
      </c>
      <c r="B305" s="302">
        <v>116</v>
      </c>
      <c r="C305" s="84" t="s">
        <v>17</v>
      </c>
      <c r="D305" s="84" t="s">
        <v>17</v>
      </c>
      <c r="E305" s="84" t="s">
        <v>17</v>
      </c>
      <c r="F305" s="84" t="s">
        <v>17</v>
      </c>
      <c r="G305" s="84" t="s">
        <v>17</v>
      </c>
      <c r="H305" s="84" t="s">
        <v>17</v>
      </c>
      <c r="I305" s="84" t="s">
        <v>17</v>
      </c>
      <c r="J305" s="84" t="s">
        <v>17</v>
      </c>
      <c r="K305" s="84" t="s">
        <v>17</v>
      </c>
      <c r="L305" s="84" t="s">
        <v>17</v>
      </c>
      <c r="M305" s="84" t="s">
        <v>17</v>
      </c>
      <c r="P305" s="10" t="s">
        <v>12</v>
      </c>
    </row>
    <row r="306" spans="1:35" ht="14.25" x14ac:dyDescent="0.2">
      <c r="A306" s="1609" t="s">
        <v>2122</v>
      </c>
      <c r="B306" s="302">
        <v>117</v>
      </c>
      <c r="C306" s="84" t="s">
        <v>17</v>
      </c>
      <c r="D306" s="84" t="s">
        <v>17</v>
      </c>
      <c r="E306" s="84" t="s">
        <v>17</v>
      </c>
      <c r="F306" s="84" t="s">
        <v>17</v>
      </c>
      <c r="G306" s="84" t="s">
        <v>17</v>
      </c>
      <c r="H306" s="84" t="s">
        <v>17</v>
      </c>
      <c r="I306" s="84" t="s">
        <v>17</v>
      </c>
      <c r="J306" s="84" t="s">
        <v>17</v>
      </c>
      <c r="K306" s="84" t="s">
        <v>17</v>
      </c>
      <c r="L306" s="84" t="s">
        <v>17</v>
      </c>
      <c r="M306" s="84" t="s">
        <v>17</v>
      </c>
      <c r="P306" s="10" t="s">
        <v>12</v>
      </c>
    </row>
    <row r="307" spans="1:35" s="2106" customFormat="1" ht="14.25" x14ac:dyDescent="0.2">
      <c r="A307" s="1609" t="s">
        <v>2121</v>
      </c>
      <c r="B307" s="302">
        <v>118</v>
      </c>
      <c r="C307" s="84" t="s">
        <v>17</v>
      </c>
      <c r="D307" s="84" t="s">
        <v>17</v>
      </c>
      <c r="E307" s="84" t="s">
        <v>17</v>
      </c>
      <c r="F307" s="84" t="s">
        <v>17</v>
      </c>
      <c r="G307" s="84" t="s">
        <v>17</v>
      </c>
      <c r="H307" s="84" t="s">
        <v>17</v>
      </c>
      <c r="I307" s="84" t="s">
        <v>17</v>
      </c>
      <c r="J307" s="84" t="s">
        <v>17</v>
      </c>
      <c r="K307" s="84" t="s">
        <v>17</v>
      </c>
      <c r="L307" s="84" t="s">
        <v>17</v>
      </c>
      <c r="M307" s="84" t="s">
        <v>17</v>
      </c>
      <c r="P307" s="10" t="s">
        <v>12</v>
      </c>
    </row>
    <row r="308" spans="1:35" ht="14.25" x14ac:dyDescent="0.2">
      <c r="A308" s="2291" t="s">
        <v>2537</v>
      </c>
      <c r="B308" s="238">
        <v>119</v>
      </c>
      <c r="C308" s="86" t="s">
        <v>17</v>
      </c>
      <c r="D308" s="86" t="s">
        <v>17</v>
      </c>
      <c r="E308" s="86" t="s">
        <v>17</v>
      </c>
      <c r="F308" s="86" t="s">
        <v>17</v>
      </c>
      <c r="G308" s="86" t="s">
        <v>17</v>
      </c>
      <c r="H308" s="86" t="s">
        <v>17</v>
      </c>
      <c r="I308" s="86" t="s">
        <v>17</v>
      </c>
      <c r="J308" s="86" t="s">
        <v>17</v>
      </c>
      <c r="K308" s="86" t="s">
        <v>17</v>
      </c>
      <c r="L308" s="86" t="s">
        <v>17</v>
      </c>
      <c r="M308" s="86" t="s">
        <v>17</v>
      </c>
      <c r="P308" s="10" t="s">
        <v>12</v>
      </c>
    </row>
    <row r="309" spans="1:35" ht="14.25" x14ac:dyDescent="0.2">
      <c r="P309" s="10" t="s">
        <v>12</v>
      </c>
    </row>
    <row r="310" spans="1:35" ht="15" x14ac:dyDescent="0.25">
      <c r="A310" s="1500" t="s">
        <v>2520</v>
      </c>
      <c r="B310" s="2"/>
      <c r="C310" s="2"/>
      <c r="D310" s="2"/>
      <c r="E310" s="2"/>
      <c r="F310" s="2"/>
      <c r="G310" s="2"/>
      <c r="H310" s="2"/>
      <c r="I310" s="2"/>
      <c r="J310" s="2"/>
      <c r="K310" s="2"/>
      <c r="L310" s="2"/>
      <c r="M310" s="2"/>
      <c r="N310" s="1599"/>
      <c r="P310" s="10" t="s">
        <v>12</v>
      </c>
      <c r="Q310" s="2106"/>
      <c r="R310" s="989" t="s">
        <v>2534</v>
      </c>
      <c r="S310" s="989" t="b">
        <f>'FT18.Participant'!$L$4</f>
        <v>0</v>
      </c>
      <c r="T310" s="2106"/>
      <c r="U310" s="2106"/>
      <c r="V310" s="2106"/>
      <c r="W310" s="2106"/>
      <c r="X310" s="2106"/>
      <c r="Y310" s="2106"/>
      <c r="Z310" s="2106"/>
      <c r="AA310" s="2106"/>
      <c r="AB310" s="2106"/>
      <c r="AC310" s="2106"/>
      <c r="AD310" s="2106"/>
      <c r="AE310" s="2106"/>
      <c r="AF310" s="2106"/>
      <c r="AG310" s="2106"/>
      <c r="AH310" s="2106"/>
      <c r="AI310" s="2106"/>
    </row>
    <row r="311" spans="1:35" ht="14.25" x14ac:dyDescent="0.2">
      <c r="P311" s="10" t="s">
        <v>12</v>
      </c>
      <c r="Q311" s="2106"/>
      <c r="R311" s="2106" t="s">
        <v>2533</v>
      </c>
      <c r="S311" s="2106"/>
      <c r="T311" s="2106"/>
      <c r="U311" s="2106"/>
      <c r="V311" s="2106"/>
      <c r="W311" s="2106"/>
      <c r="X311" s="2106"/>
      <c r="Y311" s="2106" t="s">
        <v>2532</v>
      </c>
      <c r="Z311" s="2106"/>
      <c r="AA311" s="2106"/>
      <c r="AB311" s="2106"/>
      <c r="AC311" s="2106"/>
      <c r="AD311" s="2106"/>
      <c r="AE311" s="2106" t="s">
        <v>2531</v>
      </c>
      <c r="AF311" s="2106"/>
      <c r="AG311" s="2106"/>
      <c r="AH311" s="2106"/>
      <c r="AI311" s="2106"/>
    </row>
    <row r="312" spans="1:35" ht="14.25" x14ac:dyDescent="0.2">
      <c r="C312" s="1600" t="s">
        <v>2150</v>
      </c>
      <c r="D312" s="15"/>
      <c r="E312" s="15"/>
      <c r="F312" s="15"/>
      <c r="G312" s="15"/>
      <c r="H312" s="15"/>
      <c r="I312" s="15"/>
      <c r="J312" s="15"/>
      <c r="K312" s="15"/>
      <c r="L312" s="15"/>
      <c r="M312" s="15"/>
      <c r="N312" s="16"/>
      <c r="P312" s="10" t="s">
        <v>12</v>
      </c>
      <c r="Q312" s="2106"/>
      <c r="R312" s="2106"/>
      <c r="S312" s="2106"/>
      <c r="T312" s="2106"/>
      <c r="U312" s="2106"/>
      <c r="V312" s="2106"/>
      <c r="W312" s="2106"/>
      <c r="X312" s="2106"/>
      <c r="Y312" s="2106"/>
      <c r="Z312" s="2106"/>
      <c r="AA312" s="2106"/>
      <c r="AB312" s="2106"/>
      <c r="AC312" s="2106"/>
      <c r="AD312" s="2106"/>
      <c r="AE312" s="2106"/>
      <c r="AF312" s="2106"/>
      <c r="AG312" s="2106"/>
      <c r="AH312" s="2106"/>
      <c r="AI312" s="2106"/>
    </row>
    <row r="313" spans="1:35" ht="38.25" x14ac:dyDescent="0.2">
      <c r="A313" s="1602" t="s">
        <v>2149</v>
      </c>
      <c r="B313" s="1610"/>
      <c r="C313" s="337" t="s">
        <v>820</v>
      </c>
      <c r="D313" s="337" t="s">
        <v>821</v>
      </c>
      <c r="E313" s="337" t="s">
        <v>2526</v>
      </c>
      <c r="F313" s="337" t="s">
        <v>2527</v>
      </c>
      <c r="G313" s="337" t="s">
        <v>2528</v>
      </c>
      <c r="H313" s="337" t="s">
        <v>2539</v>
      </c>
      <c r="I313" s="337" t="s">
        <v>2148</v>
      </c>
      <c r="J313" s="933" t="s">
        <v>2164</v>
      </c>
      <c r="K313" s="933" t="s">
        <v>116</v>
      </c>
      <c r="L313" s="933" t="s">
        <v>2147</v>
      </c>
      <c r="M313" s="1960" t="s">
        <v>826</v>
      </c>
      <c r="N313" s="1960" t="s">
        <v>2535</v>
      </c>
      <c r="P313" s="10" t="s">
        <v>12</v>
      </c>
      <c r="Q313" s="2106"/>
      <c r="R313" s="337" t="s">
        <v>821</v>
      </c>
      <c r="S313" s="337" t="s">
        <v>2526</v>
      </c>
      <c r="T313" s="337" t="s">
        <v>2527</v>
      </c>
      <c r="U313" s="337" t="s">
        <v>2528</v>
      </c>
      <c r="V313" s="337" t="s">
        <v>2529</v>
      </c>
      <c r="W313" s="337" t="s">
        <v>2530</v>
      </c>
      <c r="X313" s="2106"/>
      <c r="Y313" s="337" t="s">
        <v>821</v>
      </c>
      <c r="Z313" s="337" t="s">
        <v>2526</v>
      </c>
      <c r="AA313" s="337" t="s">
        <v>2527</v>
      </c>
      <c r="AB313" s="337" t="s">
        <v>2528</v>
      </c>
      <c r="AC313" s="337" t="s">
        <v>2529</v>
      </c>
      <c r="AD313" s="2106"/>
      <c r="AE313" s="337" t="s">
        <v>821</v>
      </c>
      <c r="AF313" s="337" t="s">
        <v>2526</v>
      </c>
      <c r="AG313" s="337" t="s">
        <v>2527</v>
      </c>
      <c r="AH313" s="337" t="s">
        <v>2528</v>
      </c>
      <c r="AI313" s="337" t="s">
        <v>2529</v>
      </c>
    </row>
    <row r="314" spans="1:35" ht="14.25" x14ac:dyDescent="0.2">
      <c r="A314" s="243">
        <v>1</v>
      </c>
      <c r="B314" s="393">
        <f>1+B240</f>
        <v>38</v>
      </c>
      <c r="C314" s="19">
        <v>3</v>
      </c>
      <c r="D314" s="19">
        <v>4</v>
      </c>
      <c r="E314" s="19">
        <v>5</v>
      </c>
      <c r="F314" s="19">
        <v>6</v>
      </c>
      <c r="G314" s="19">
        <v>7</v>
      </c>
      <c r="H314" s="19">
        <v>8</v>
      </c>
      <c r="I314" s="19">
        <v>9</v>
      </c>
      <c r="J314" s="19">
        <v>10</v>
      </c>
      <c r="K314" s="19">
        <v>11</v>
      </c>
      <c r="L314" s="19">
        <v>12</v>
      </c>
      <c r="M314" s="19">
        <v>13</v>
      </c>
      <c r="N314" s="19">
        <v>14</v>
      </c>
      <c r="P314" s="10" t="s">
        <v>12</v>
      </c>
      <c r="Q314" s="2106"/>
      <c r="R314" s="2106"/>
      <c r="S314" s="2106"/>
      <c r="T314" s="2106"/>
      <c r="U314" s="2106"/>
      <c r="V314" s="2106"/>
      <c r="W314" s="2106"/>
      <c r="X314" s="2106"/>
      <c r="Y314" s="2106"/>
      <c r="Z314" s="2106"/>
      <c r="AA314" s="2106"/>
      <c r="AB314" s="2106"/>
      <c r="AC314" s="2106"/>
      <c r="AD314" s="2106"/>
      <c r="AE314" s="2106"/>
      <c r="AF314" s="2106"/>
      <c r="AG314" s="2106"/>
      <c r="AH314" s="2106"/>
      <c r="AI314" s="2106"/>
    </row>
    <row r="315" spans="1:35" ht="14.25" x14ac:dyDescent="0.2">
      <c r="A315" s="1603" t="s">
        <v>827</v>
      </c>
      <c r="B315" s="134">
        <v>1</v>
      </c>
      <c r="C315" s="94" t="s">
        <v>17</v>
      </c>
      <c r="D315" s="94" t="s">
        <v>17</v>
      </c>
      <c r="E315" s="94" t="s">
        <v>17</v>
      </c>
      <c r="F315" s="94" t="s">
        <v>17</v>
      </c>
      <c r="G315" s="94" t="s">
        <v>17</v>
      </c>
      <c r="H315" s="94" t="s">
        <v>17</v>
      </c>
      <c r="I315" s="94" t="s">
        <v>17</v>
      </c>
      <c r="J315" s="94" t="s">
        <v>17</v>
      </c>
      <c r="K315" s="94" t="s">
        <v>17</v>
      </c>
      <c r="L315" s="94" t="s">
        <v>17</v>
      </c>
      <c r="M315" s="94" t="s">
        <v>17</v>
      </c>
      <c r="N315" s="1358" t="str">
        <f>IFERROR((SUMPRODUCT(D315:H315,R315:V315)+SUM(I315:J315)*V315)/SUM(D315:L315),"-")</f>
        <v>-</v>
      </c>
      <c r="P315" s="10" t="s">
        <v>12</v>
      </c>
      <c r="Q315" s="1603" t="s">
        <v>827</v>
      </c>
      <c r="R315" s="2289">
        <f>IF($S$310,AE315,Y315)</f>
        <v>0</v>
      </c>
      <c r="S315" s="2290">
        <f t="shared" ref="S315:S349" si="24">IF($S$310,AF315,Z315)</f>
        <v>1.4755000000000001E-2</v>
      </c>
      <c r="T315" s="2290">
        <f t="shared" ref="T315:T349" si="25">IF($S$310,AG315,AA315)</f>
        <v>1.2696000000000001E-2</v>
      </c>
      <c r="U315" s="2290">
        <f t="shared" ref="U315:U349" si="26">IF($S$310,AH315,AB315)</f>
        <v>1.7130000000000003E-2</v>
      </c>
      <c r="V315" s="2290">
        <f t="shared" ref="V315:V349" si="27">IF($S$310,AI315,AC315)</f>
        <v>2.5370999999999998E-2</v>
      </c>
      <c r="W315" s="2288">
        <v>0</v>
      </c>
      <c r="X315" s="2106"/>
      <c r="Y315" s="2289">
        <v>0</v>
      </c>
      <c r="Z315" s="2290">
        <v>1.4755000000000001E-2</v>
      </c>
      <c r="AA315" s="2290">
        <v>1.2696000000000001E-2</v>
      </c>
      <c r="AB315" s="2290">
        <v>1.7130000000000003E-2</v>
      </c>
      <c r="AC315" s="2290">
        <v>2.5370999999999998E-2</v>
      </c>
      <c r="AD315" s="2106"/>
      <c r="AE315" s="2289">
        <v>0</v>
      </c>
      <c r="AF315" s="2290">
        <v>1.4755000000000001E-2</v>
      </c>
      <c r="AG315" s="2290">
        <v>1.2696000000000001E-2</v>
      </c>
      <c r="AH315" s="2290">
        <v>1.7130000000000003E-2</v>
      </c>
      <c r="AI315" s="2290">
        <v>2.5370999999999998E-2</v>
      </c>
    </row>
    <row r="316" spans="1:35" ht="14.25" x14ac:dyDescent="0.2">
      <c r="A316" s="1604" t="s">
        <v>828</v>
      </c>
      <c r="B316" s="134">
        <v>2</v>
      </c>
      <c r="C316" s="84" t="s">
        <v>17</v>
      </c>
      <c r="D316" s="84" t="s">
        <v>17</v>
      </c>
      <c r="E316" s="84" t="s">
        <v>17</v>
      </c>
      <c r="F316" s="84" t="s">
        <v>17</v>
      </c>
      <c r="G316" s="84" t="s">
        <v>17</v>
      </c>
      <c r="H316" s="84" t="s">
        <v>17</v>
      </c>
      <c r="I316" s="84" t="s">
        <v>17</v>
      </c>
      <c r="J316" s="84" t="s">
        <v>17</v>
      </c>
      <c r="K316" s="84" t="s">
        <v>17</v>
      </c>
      <c r="L316" s="84" t="s">
        <v>17</v>
      </c>
      <c r="M316" s="84" t="s">
        <v>17</v>
      </c>
      <c r="N316" s="882" t="str">
        <f t="shared" ref="N316:N360" si="28">IFERROR((SUMPRODUCT(D316:H316,R316:V316)+SUM(I316:J316)*V316)/SUM(D316:L316),"-")</f>
        <v>-</v>
      </c>
      <c r="P316" s="10" t="s">
        <v>12</v>
      </c>
      <c r="Q316" s="1604" t="s">
        <v>828</v>
      </c>
      <c r="R316" s="2289">
        <f t="shared" ref="R316:R349" si="29">IF($S$310,AE316,Y316)</f>
        <v>0</v>
      </c>
      <c r="S316" s="2290">
        <f t="shared" si="24"/>
        <v>1.3505000000000001E-2</v>
      </c>
      <c r="T316" s="2290">
        <f t="shared" si="25"/>
        <v>9.4460000000000013E-3</v>
      </c>
      <c r="U316" s="2290">
        <f t="shared" si="26"/>
        <v>1.4630000000000001E-2</v>
      </c>
      <c r="V316" s="2290">
        <f t="shared" si="27"/>
        <v>2.1120999999999997E-2</v>
      </c>
      <c r="W316" s="2288">
        <v>0</v>
      </c>
      <c r="X316" s="2106"/>
      <c r="Y316" s="2289">
        <v>0</v>
      </c>
      <c r="Z316" s="2290">
        <v>1.3505000000000001E-2</v>
      </c>
      <c r="AA316" s="2290">
        <v>9.4460000000000013E-3</v>
      </c>
      <c r="AB316" s="2290">
        <v>1.4630000000000001E-2</v>
      </c>
      <c r="AC316" s="2290">
        <v>2.1120999999999997E-2</v>
      </c>
      <c r="AD316" s="2106"/>
      <c r="AE316" s="2289">
        <v>0</v>
      </c>
      <c r="AF316" s="2290">
        <v>1.3505000000000001E-2</v>
      </c>
      <c r="AG316" s="2290">
        <v>9.4460000000000013E-3</v>
      </c>
      <c r="AH316" s="2290">
        <v>1.4630000000000001E-2</v>
      </c>
      <c r="AI316" s="2290">
        <v>2.1120999999999997E-2</v>
      </c>
    </row>
    <row r="317" spans="1:35" ht="14.25" x14ac:dyDescent="0.2">
      <c r="A317" s="1604" t="s">
        <v>829</v>
      </c>
      <c r="B317" s="134">
        <v>3</v>
      </c>
      <c r="C317" s="84" t="s">
        <v>17</v>
      </c>
      <c r="D317" s="84" t="s">
        <v>17</v>
      </c>
      <c r="E317" s="84" t="s">
        <v>17</v>
      </c>
      <c r="F317" s="84" t="s">
        <v>17</v>
      </c>
      <c r="G317" s="84" t="s">
        <v>17</v>
      </c>
      <c r="H317" s="84" t="s">
        <v>17</v>
      </c>
      <c r="I317" s="84" t="s">
        <v>17</v>
      </c>
      <c r="J317" s="84" t="s">
        <v>17</v>
      </c>
      <c r="K317" s="84" t="s">
        <v>17</v>
      </c>
      <c r="L317" s="84" t="s">
        <v>17</v>
      </c>
      <c r="M317" s="84" t="s">
        <v>17</v>
      </c>
      <c r="N317" s="882" t="str">
        <f t="shared" si="28"/>
        <v>-</v>
      </c>
      <c r="P317" s="10" t="s">
        <v>12</v>
      </c>
      <c r="Q317" s="1604" t="s">
        <v>829</v>
      </c>
      <c r="R317" s="2289">
        <f t="shared" si="29"/>
        <v>0</v>
      </c>
      <c r="S317" s="2290">
        <f t="shared" si="24"/>
        <v>1.4755000000000001E-2</v>
      </c>
      <c r="T317" s="2290">
        <f t="shared" si="25"/>
        <v>1.2696000000000001E-2</v>
      </c>
      <c r="U317" s="2290">
        <f t="shared" si="26"/>
        <v>1.7130000000000003E-2</v>
      </c>
      <c r="V317" s="2290">
        <f t="shared" si="27"/>
        <v>2.5370999999999998E-2</v>
      </c>
      <c r="W317" s="2288">
        <v>0</v>
      </c>
      <c r="X317" s="2106"/>
      <c r="Y317" s="2289">
        <v>0</v>
      </c>
      <c r="Z317" s="2290">
        <v>1.4755000000000001E-2</v>
      </c>
      <c r="AA317" s="2290">
        <v>1.2696000000000001E-2</v>
      </c>
      <c r="AB317" s="2290">
        <v>1.7130000000000003E-2</v>
      </c>
      <c r="AC317" s="2290">
        <v>2.5370999999999998E-2</v>
      </c>
      <c r="AD317" s="2106"/>
      <c r="AE317" s="2289">
        <v>0</v>
      </c>
      <c r="AF317" s="2290">
        <v>1.4755000000000001E-2</v>
      </c>
      <c r="AG317" s="2290">
        <v>1.2696000000000001E-2</v>
      </c>
      <c r="AH317" s="2290">
        <v>1.7130000000000003E-2</v>
      </c>
      <c r="AI317" s="2290">
        <v>2.5370999999999998E-2</v>
      </c>
    </row>
    <row r="318" spans="1:35" ht="14.25" x14ac:dyDescent="0.2">
      <c r="A318" s="1604" t="s">
        <v>830</v>
      </c>
      <c r="B318" s="134">
        <v>4</v>
      </c>
      <c r="C318" s="84" t="s">
        <v>17</v>
      </c>
      <c r="D318" s="84" t="s">
        <v>17</v>
      </c>
      <c r="E318" s="84" t="s">
        <v>17</v>
      </c>
      <c r="F318" s="84" t="s">
        <v>17</v>
      </c>
      <c r="G318" s="84" t="s">
        <v>17</v>
      </c>
      <c r="H318" s="84" t="s">
        <v>17</v>
      </c>
      <c r="I318" s="84" t="s">
        <v>17</v>
      </c>
      <c r="J318" s="84" t="s">
        <v>17</v>
      </c>
      <c r="K318" s="84" t="s">
        <v>17</v>
      </c>
      <c r="L318" s="84" t="s">
        <v>17</v>
      </c>
      <c r="M318" s="84" t="s">
        <v>17</v>
      </c>
      <c r="N318" s="882" t="str">
        <f t="shared" si="28"/>
        <v>-</v>
      </c>
      <c r="P318" s="10" t="s">
        <v>12</v>
      </c>
      <c r="Q318" s="1604" t="s">
        <v>830</v>
      </c>
      <c r="R318" s="2289">
        <f t="shared" si="29"/>
        <v>-1.6255000000000002E-3</v>
      </c>
      <c r="S318" s="2290">
        <f t="shared" si="24"/>
        <v>5.0500000000000002E-4</v>
      </c>
      <c r="T318" s="2290">
        <f t="shared" si="25"/>
        <v>1.446E-3</v>
      </c>
      <c r="U318" s="2290">
        <f t="shared" si="26"/>
        <v>5.13E-3</v>
      </c>
      <c r="V318" s="2290">
        <f t="shared" si="27"/>
        <v>8.1209999999999997E-3</v>
      </c>
      <c r="W318" s="2288">
        <v>0</v>
      </c>
      <c r="X318" s="2106"/>
      <c r="Y318" s="2289">
        <v>-1.6255000000000002E-3</v>
      </c>
      <c r="Z318" s="2290">
        <v>5.0500000000000002E-4</v>
      </c>
      <c r="AA318" s="2290">
        <v>1.446E-3</v>
      </c>
      <c r="AB318" s="2290">
        <v>5.13E-3</v>
      </c>
      <c r="AC318" s="2290">
        <v>8.1209999999999997E-3</v>
      </c>
      <c r="AD318" s="2106"/>
      <c r="AE318" s="2289">
        <v>-1.6255000000000002E-3</v>
      </c>
      <c r="AF318" s="2290">
        <v>5.0500000000000002E-4</v>
      </c>
      <c r="AG318" s="2290">
        <v>1.446E-3</v>
      </c>
      <c r="AH318" s="2290">
        <v>5.13E-3</v>
      </c>
      <c r="AI318" s="2290">
        <v>8.1209999999999997E-3</v>
      </c>
    </row>
    <row r="319" spans="1:35" ht="14.25" x14ac:dyDescent="0.2">
      <c r="A319" s="1604" t="s">
        <v>831</v>
      </c>
      <c r="B319" s="134">
        <v>5</v>
      </c>
      <c r="C319" s="84" t="s">
        <v>17</v>
      </c>
      <c r="D319" s="84" t="s">
        <v>17</v>
      </c>
      <c r="E319" s="84" t="s">
        <v>17</v>
      </c>
      <c r="F319" s="84" t="s">
        <v>17</v>
      </c>
      <c r="G319" s="84" t="s">
        <v>17</v>
      </c>
      <c r="H319" s="84" t="s">
        <v>17</v>
      </c>
      <c r="I319" s="84" t="s">
        <v>17</v>
      </c>
      <c r="J319" s="84" t="s">
        <v>17</v>
      </c>
      <c r="K319" s="84" t="s">
        <v>17</v>
      </c>
      <c r="L319" s="84" t="s">
        <v>17</v>
      </c>
      <c r="M319" s="84" t="s">
        <v>17</v>
      </c>
      <c r="N319" s="882" t="str">
        <f t="shared" si="28"/>
        <v>-</v>
      </c>
      <c r="P319" s="10" t="s">
        <v>12</v>
      </c>
      <c r="Q319" s="1604" t="s">
        <v>831</v>
      </c>
      <c r="R319" s="2289">
        <f t="shared" si="29"/>
        <v>-9.5799999999999998E-4</v>
      </c>
      <c r="S319" s="2290">
        <f t="shared" si="24"/>
        <v>1.3505000000000001E-2</v>
      </c>
      <c r="T319" s="2290">
        <f t="shared" si="25"/>
        <v>9.4460000000000013E-3</v>
      </c>
      <c r="U319" s="2290">
        <f t="shared" si="26"/>
        <v>1.4630000000000001E-2</v>
      </c>
      <c r="V319" s="2290">
        <f t="shared" si="27"/>
        <v>2.1120999999999997E-2</v>
      </c>
      <c r="W319" s="2288">
        <v>0</v>
      </c>
      <c r="X319" s="2106"/>
      <c r="Y319" s="2289">
        <v>-9.5799999999999998E-4</v>
      </c>
      <c r="Z319" s="2290">
        <v>1.3505000000000001E-2</v>
      </c>
      <c r="AA319" s="2290">
        <v>9.4460000000000013E-3</v>
      </c>
      <c r="AB319" s="2290">
        <v>1.4630000000000001E-2</v>
      </c>
      <c r="AC319" s="2290">
        <v>2.1120999999999997E-2</v>
      </c>
      <c r="AD319" s="2106"/>
      <c r="AE319" s="2289">
        <v>-9.5799999999999998E-4</v>
      </c>
      <c r="AF319" s="2290">
        <v>1.3505000000000001E-2</v>
      </c>
      <c r="AG319" s="2290">
        <v>9.4460000000000013E-3</v>
      </c>
      <c r="AH319" s="2290">
        <v>1.4630000000000001E-2</v>
      </c>
      <c r="AI319" s="2290">
        <v>2.1120999999999997E-2</v>
      </c>
    </row>
    <row r="320" spans="1:35" ht="14.25" x14ac:dyDescent="0.2">
      <c r="A320" s="1604" t="s">
        <v>832</v>
      </c>
      <c r="B320" s="134">
        <v>6</v>
      </c>
      <c r="C320" s="84" t="s">
        <v>17</v>
      </c>
      <c r="D320" s="84" t="s">
        <v>17</v>
      </c>
      <c r="E320" s="84" t="s">
        <v>17</v>
      </c>
      <c r="F320" s="84" t="s">
        <v>17</v>
      </c>
      <c r="G320" s="84" t="s">
        <v>17</v>
      </c>
      <c r="H320" s="84" t="s">
        <v>17</v>
      </c>
      <c r="I320" s="84" t="s">
        <v>17</v>
      </c>
      <c r="J320" s="84" t="s">
        <v>17</v>
      </c>
      <c r="K320" s="84" t="s">
        <v>17</v>
      </c>
      <c r="L320" s="84" t="s">
        <v>17</v>
      </c>
      <c r="M320" s="84" t="s">
        <v>17</v>
      </c>
      <c r="N320" s="882" t="str">
        <f t="shared" si="28"/>
        <v>-</v>
      </c>
      <c r="P320" s="10" t="s">
        <v>12</v>
      </c>
      <c r="Q320" s="1604" t="s">
        <v>832</v>
      </c>
      <c r="R320" s="2289">
        <f t="shared" si="29"/>
        <v>0</v>
      </c>
      <c r="S320" s="2290">
        <f t="shared" si="24"/>
        <v>0</v>
      </c>
      <c r="T320" s="2290">
        <f t="shared" si="25"/>
        <v>0</v>
      </c>
      <c r="U320" s="2290">
        <f t="shared" si="26"/>
        <v>4.6395681357649446E-2</v>
      </c>
      <c r="V320" s="2290">
        <f t="shared" si="27"/>
        <v>4.6652882716049379E-2</v>
      </c>
      <c r="W320" s="2288">
        <v>0</v>
      </c>
      <c r="X320" s="2106"/>
      <c r="Y320" s="2289">
        <v>0</v>
      </c>
      <c r="Z320" s="2290">
        <v>0</v>
      </c>
      <c r="AA320" s="2290">
        <v>0</v>
      </c>
      <c r="AB320" s="2290">
        <v>4.6395681357649446E-2</v>
      </c>
      <c r="AC320" s="2290">
        <v>4.6652882716049379E-2</v>
      </c>
      <c r="AD320" s="2106"/>
      <c r="AE320" s="2289">
        <v>0</v>
      </c>
      <c r="AF320" s="2290">
        <v>0</v>
      </c>
      <c r="AG320" s="2290">
        <v>0</v>
      </c>
      <c r="AH320" s="2290">
        <v>4.6395681357649446E-2</v>
      </c>
      <c r="AI320" s="2290">
        <v>4.6652882716049379E-2</v>
      </c>
    </row>
    <row r="321" spans="1:35" ht="14.25" x14ac:dyDescent="0.2">
      <c r="A321" s="1604" t="s">
        <v>833</v>
      </c>
      <c r="B321" s="134">
        <v>7</v>
      </c>
      <c r="C321" s="84" t="s">
        <v>17</v>
      </c>
      <c r="D321" s="84" t="s">
        <v>17</v>
      </c>
      <c r="E321" s="84" t="s">
        <v>17</v>
      </c>
      <c r="F321" s="84" t="s">
        <v>17</v>
      </c>
      <c r="G321" s="84" t="s">
        <v>17</v>
      </c>
      <c r="H321" s="84" t="s">
        <v>17</v>
      </c>
      <c r="I321" s="84" t="s">
        <v>17</v>
      </c>
      <c r="J321" s="84" t="s">
        <v>17</v>
      </c>
      <c r="K321" s="84" t="s">
        <v>17</v>
      </c>
      <c r="L321" s="84" t="s">
        <v>17</v>
      </c>
      <c r="M321" s="84" t="s">
        <v>17</v>
      </c>
      <c r="N321" s="882" t="str">
        <f t="shared" si="28"/>
        <v>-</v>
      </c>
      <c r="P321" s="10" t="s">
        <v>12</v>
      </c>
      <c r="Q321" s="1604" t="s">
        <v>833</v>
      </c>
      <c r="R321" s="2289">
        <f t="shared" si="29"/>
        <v>-9.5799999999999998E-4</v>
      </c>
      <c r="S321" s="2290">
        <f t="shared" si="24"/>
        <v>1.3505000000000001E-2</v>
      </c>
      <c r="T321" s="2290">
        <f t="shared" si="25"/>
        <v>9.4460000000000013E-3</v>
      </c>
      <c r="U321" s="2290">
        <f t="shared" si="26"/>
        <v>1.4630000000000001E-2</v>
      </c>
      <c r="V321" s="2290">
        <f t="shared" si="27"/>
        <v>2.1120999999999997E-2</v>
      </c>
      <c r="W321" s="2288">
        <v>0</v>
      </c>
      <c r="X321" s="2106"/>
      <c r="Y321" s="2289">
        <v>-9.5799999999999998E-4</v>
      </c>
      <c r="Z321" s="2290">
        <v>1.3505000000000001E-2</v>
      </c>
      <c r="AA321" s="2290">
        <v>9.4460000000000013E-3</v>
      </c>
      <c r="AB321" s="2290">
        <v>1.4630000000000001E-2</v>
      </c>
      <c r="AC321" s="2290">
        <v>2.1120999999999997E-2</v>
      </c>
      <c r="AD321" s="2106"/>
      <c r="AE321" s="2289">
        <v>-9.5799999999999998E-4</v>
      </c>
      <c r="AF321" s="2290">
        <v>1.3505000000000001E-2</v>
      </c>
      <c r="AG321" s="2290">
        <v>9.4460000000000013E-3</v>
      </c>
      <c r="AH321" s="2290">
        <v>1.4630000000000001E-2</v>
      </c>
      <c r="AI321" s="2290">
        <v>2.1120999999999997E-2</v>
      </c>
    </row>
    <row r="322" spans="1:35" ht="14.25" x14ac:dyDescent="0.2">
      <c r="A322" s="1604" t="s">
        <v>834</v>
      </c>
      <c r="B322" s="134">
        <v>8</v>
      </c>
      <c r="C322" s="84" t="s">
        <v>17</v>
      </c>
      <c r="D322" s="84" t="s">
        <v>17</v>
      </c>
      <c r="E322" s="84" t="s">
        <v>17</v>
      </c>
      <c r="F322" s="84" t="s">
        <v>17</v>
      </c>
      <c r="G322" s="84" t="s">
        <v>17</v>
      </c>
      <c r="H322" s="84" t="s">
        <v>17</v>
      </c>
      <c r="I322" s="84" t="s">
        <v>17</v>
      </c>
      <c r="J322" s="84" t="s">
        <v>17</v>
      </c>
      <c r="K322" s="84" t="s">
        <v>17</v>
      </c>
      <c r="L322" s="84" t="s">
        <v>17</v>
      </c>
      <c r="M322" s="84" t="s">
        <v>17</v>
      </c>
      <c r="N322" s="882" t="str">
        <f t="shared" si="28"/>
        <v>-</v>
      </c>
      <c r="P322" s="10" t="s">
        <v>12</v>
      </c>
      <c r="Q322" s="1604" t="s">
        <v>834</v>
      </c>
      <c r="R322" s="2289">
        <f t="shared" si="29"/>
        <v>-9.5799999999999998E-4</v>
      </c>
      <c r="S322" s="2290">
        <f t="shared" si="24"/>
        <v>1.3505000000000001E-2</v>
      </c>
      <c r="T322" s="2290">
        <f t="shared" si="25"/>
        <v>9.4460000000000013E-3</v>
      </c>
      <c r="U322" s="2290">
        <f t="shared" si="26"/>
        <v>1.4630000000000001E-2</v>
      </c>
      <c r="V322" s="2290">
        <f t="shared" si="27"/>
        <v>2.1120999999999997E-2</v>
      </c>
      <c r="W322" s="2288">
        <v>0</v>
      </c>
      <c r="X322" s="2106"/>
      <c r="Y322" s="2289">
        <v>-9.5799999999999998E-4</v>
      </c>
      <c r="Z322" s="2290">
        <v>1.3505000000000001E-2</v>
      </c>
      <c r="AA322" s="2290">
        <v>9.4460000000000013E-3</v>
      </c>
      <c r="AB322" s="2290">
        <v>1.4630000000000001E-2</v>
      </c>
      <c r="AC322" s="2290">
        <v>2.1120999999999997E-2</v>
      </c>
      <c r="AD322" s="2106"/>
      <c r="AE322" s="2289">
        <v>-9.5799999999999998E-4</v>
      </c>
      <c r="AF322" s="2290">
        <v>1.3505000000000001E-2</v>
      </c>
      <c r="AG322" s="2290">
        <v>9.4460000000000013E-3</v>
      </c>
      <c r="AH322" s="2290">
        <v>1.4630000000000001E-2</v>
      </c>
      <c r="AI322" s="2290">
        <v>2.1120999999999997E-2</v>
      </c>
    </row>
    <row r="323" spans="1:35" ht="14.25" x14ac:dyDescent="0.2">
      <c r="A323" s="1604" t="s">
        <v>835</v>
      </c>
      <c r="B323" s="134">
        <v>9</v>
      </c>
      <c r="C323" s="84" t="s">
        <v>17</v>
      </c>
      <c r="D323" s="84" t="s">
        <v>17</v>
      </c>
      <c r="E323" s="84" t="s">
        <v>17</v>
      </c>
      <c r="F323" s="84" t="s">
        <v>17</v>
      </c>
      <c r="G323" s="84" t="s">
        <v>17</v>
      </c>
      <c r="H323" s="84" t="s">
        <v>17</v>
      </c>
      <c r="I323" s="84" t="s">
        <v>17</v>
      </c>
      <c r="J323" s="84" t="s">
        <v>17</v>
      </c>
      <c r="K323" s="84" t="s">
        <v>17</v>
      </c>
      <c r="L323" s="84" t="s">
        <v>17</v>
      </c>
      <c r="M323" s="84" t="s">
        <v>17</v>
      </c>
      <c r="N323" s="882" t="str">
        <f t="shared" si="28"/>
        <v>-</v>
      </c>
      <c r="P323" s="10" t="s">
        <v>12</v>
      </c>
      <c r="Q323" s="1604" t="s">
        <v>835</v>
      </c>
      <c r="R323" s="2289">
        <f t="shared" si="29"/>
        <v>-3.7209999999999999E-3</v>
      </c>
      <c r="S323" s="2290">
        <f t="shared" si="24"/>
        <v>5.0500000000000002E-4</v>
      </c>
      <c r="T323" s="2290">
        <f t="shared" si="25"/>
        <v>1.446E-3</v>
      </c>
      <c r="U323" s="2290">
        <f t="shared" si="26"/>
        <v>5.13E-3</v>
      </c>
      <c r="V323" s="2290">
        <f t="shared" si="27"/>
        <v>8.1209999999999997E-3</v>
      </c>
      <c r="W323" s="2288">
        <v>0</v>
      </c>
      <c r="X323" s="2106"/>
      <c r="Y323" s="2289">
        <v>-3.7209999999999999E-3</v>
      </c>
      <c r="Z323" s="2290">
        <v>5.0500000000000002E-4</v>
      </c>
      <c r="AA323" s="2290">
        <v>1.446E-3</v>
      </c>
      <c r="AB323" s="2290">
        <v>5.13E-3</v>
      </c>
      <c r="AC323" s="2290">
        <v>8.1209999999999997E-3</v>
      </c>
      <c r="AD323" s="2106"/>
      <c r="AE323" s="2289">
        <v>-3.7209999999999999E-3</v>
      </c>
      <c r="AF323" s="2290">
        <v>5.0500000000000002E-4</v>
      </c>
      <c r="AG323" s="2290">
        <v>1.446E-3</v>
      </c>
      <c r="AH323" s="2290">
        <v>5.13E-3</v>
      </c>
      <c r="AI323" s="2290">
        <v>8.1209999999999997E-3</v>
      </c>
    </row>
    <row r="324" spans="1:35" ht="14.25" x14ac:dyDescent="0.2">
      <c r="A324" s="1604" t="s">
        <v>836</v>
      </c>
      <c r="B324" s="134">
        <v>10</v>
      </c>
      <c r="C324" s="84" t="s">
        <v>17</v>
      </c>
      <c r="D324" s="84" t="s">
        <v>17</v>
      </c>
      <c r="E324" s="84" t="s">
        <v>17</v>
      </c>
      <c r="F324" s="84" t="s">
        <v>17</v>
      </c>
      <c r="G324" s="84" t="s">
        <v>17</v>
      </c>
      <c r="H324" s="84" t="s">
        <v>17</v>
      </c>
      <c r="I324" s="84" t="s">
        <v>17</v>
      </c>
      <c r="J324" s="84" t="s">
        <v>17</v>
      </c>
      <c r="K324" s="84" t="s">
        <v>17</v>
      </c>
      <c r="L324" s="84" t="s">
        <v>17</v>
      </c>
      <c r="M324" s="84" t="s">
        <v>17</v>
      </c>
      <c r="N324" s="882" t="str">
        <f t="shared" si="28"/>
        <v>-</v>
      </c>
      <c r="P324" s="10" t="s">
        <v>12</v>
      </c>
      <c r="Q324" s="1604" t="s">
        <v>836</v>
      </c>
      <c r="R324" s="2289">
        <f t="shared" si="29"/>
        <v>1.9576E-2</v>
      </c>
      <c r="S324" s="2290">
        <f t="shared" si="24"/>
        <v>5.0500000000000002E-4</v>
      </c>
      <c r="T324" s="2290">
        <f t="shared" si="25"/>
        <v>1.446E-3</v>
      </c>
      <c r="U324" s="2290">
        <f t="shared" si="26"/>
        <v>5.13E-3</v>
      </c>
      <c r="V324" s="2290">
        <f t="shared" si="27"/>
        <v>8.1209999999999997E-3</v>
      </c>
      <c r="W324" s="2288">
        <v>0</v>
      </c>
      <c r="X324" s="2106"/>
      <c r="Y324" s="2289">
        <v>1.9576E-2</v>
      </c>
      <c r="Z324" s="2290">
        <v>5.0500000000000002E-4</v>
      </c>
      <c r="AA324" s="2290">
        <v>1.446E-3</v>
      </c>
      <c r="AB324" s="2290">
        <v>5.13E-3</v>
      </c>
      <c r="AC324" s="2290">
        <v>8.1209999999999997E-3</v>
      </c>
      <c r="AD324" s="2106"/>
      <c r="AE324" s="2289">
        <v>1.9576E-2</v>
      </c>
      <c r="AF324" s="2290">
        <v>5.0500000000000002E-4</v>
      </c>
      <c r="AG324" s="2290">
        <v>1.446E-3</v>
      </c>
      <c r="AH324" s="2290">
        <v>5.13E-3</v>
      </c>
      <c r="AI324" s="2290">
        <v>8.1209999999999997E-3</v>
      </c>
    </row>
    <row r="325" spans="1:35" ht="14.25" x14ac:dyDescent="0.2">
      <c r="A325" s="1604" t="s">
        <v>845</v>
      </c>
      <c r="B325" s="134">
        <v>19</v>
      </c>
      <c r="C325" s="84" t="s">
        <v>17</v>
      </c>
      <c r="D325" s="84" t="s">
        <v>17</v>
      </c>
      <c r="E325" s="84" t="s">
        <v>17</v>
      </c>
      <c r="F325" s="84" t="s">
        <v>17</v>
      </c>
      <c r="G325" s="84" t="s">
        <v>17</v>
      </c>
      <c r="H325" s="84" t="s">
        <v>17</v>
      </c>
      <c r="I325" s="84" t="s">
        <v>17</v>
      </c>
      <c r="J325" s="84" t="s">
        <v>17</v>
      </c>
      <c r="K325" s="84" t="s">
        <v>17</v>
      </c>
      <c r="L325" s="84" t="s">
        <v>17</v>
      </c>
      <c r="M325" s="84" t="s">
        <v>17</v>
      </c>
      <c r="N325" s="882" t="str">
        <f t="shared" si="28"/>
        <v>-</v>
      </c>
      <c r="P325" s="10" t="s">
        <v>12</v>
      </c>
      <c r="Q325" s="1604" t="s">
        <v>845</v>
      </c>
      <c r="R325" s="2289">
        <f t="shared" si="29"/>
        <v>-1.3550000000000004E-4</v>
      </c>
      <c r="S325" s="2290">
        <f t="shared" si="24"/>
        <v>1.6005000000000002E-2</v>
      </c>
      <c r="T325" s="2290">
        <f t="shared" si="25"/>
        <v>1.6945999999999999E-2</v>
      </c>
      <c r="U325" s="2290">
        <f t="shared" si="26"/>
        <v>2.988E-2</v>
      </c>
      <c r="V325" s="2290">
        <f t="shared" si="27"/>
        <v>3.0870999999999999E-2</v>
      </c>
      <c r="W325" s="2288">
        <v>0</v>
      </c>
      <c r="X325" s="2106"/>
      <c r="Y325" s="2289">
        <v>-1.3550000000000004E-4</v>
      </c>
      <c r="Z325" s="2290">
        <v>1.6005000000000002E-2</v>
      </c>
      <c r="AA325" s="2290">
        <v>1.6945999999999999E-2</v>
      </c>
      <c r="AB325" s="2290">
        <v>2.988E-2</v>
      </c>
      <c r="AC325" s="2290">
        <v>3.0870999999999999E-2</v>
      </c>
      <c r="AD325" s="2106"/>
      <c r="AE325" s="2289">
        <v>-1.3550000000000004E-4</v>
      </c>
      <c r="AF325" s="2290">
        <v>1.6005000000000002E-2</v>
      </c>
      <c r="AG325" s="2290">
        <v>1.6945999999999999E-2</v>
      </c>
      <c r="AH325" s="2290">
        <v>2.988E-2</v>
      </c>
      <c r="AI325" s="2290">
        <v>3.0870999999999999E-2</v>
      </c>
    </row>
    <row r="326" spans="1:35" ht="14.25" x14ac:dyDescent="0.2">
      <c r="A326" s="1604" t="s">
        <v>846</v>
      </c>
      <c r="B326" s="134">
        <v>20</v>
      </c>
      <c r="C326" s="84" t="s">
        <v>17</v>
      </c>
      <c r="D326" s="84" t="s">
        <v>17</v>
      </c>
      <c r="E326" s="84" t="s">
        <v>17</v>
      </c>
      <c r="F326" s="84" t="s">
        <v>17</v>
      </c>
      <c r="G326" s="84" t="s">
        <v>17</v>
      </c>
      <c r="H326" s="84" t="s">
        <v>17</v>
      </c>
      <c r="I326" s="84" t="s">
        <v>17</v>
      </c>
      <c r="J326" s="84" t="s">
        <v>17</v>
      </c>
      <c r="K326" s="84" t="s">
        <v>17</v>
      </c>
      <c r="L326" s="84" t="s">
        <v>17</v>
      </c>
      <c r="M326" s="84" t="s">
        <v>17</v>
      </c>
      <c r="N326" s="882" t="str">
        <f t="shared" si="28"/>
        <v>-</v>
      </c>
      <c r="P326" s="10" t="s">
        <v>12</v>
      </c>
      <c r="Q326" s="1604" t="s">
        <v>846</v>
      </c>
      <c r="R326" s="2289">
        <f t="shared" si="29"/>
        <v>-9.5799999999999998E-4</v>
      </c>
      <c r="S326" s="2290">
        <f t="shared" si="24"/>
        <v>1.4755000000000001E-2</v>
      </c>
      <c r="T326" s="2290">
        <f t="shared" si="25"/>
        <v>1.2696000000000001E-2</v>
      </c>
      <c r="U326" s="2290">
        <f t="shared" si="26"/>
        <v>1.7130000000000003E-2</v>
      </c>
      <c r="V326" s="2290">
        <f t="shared" si="27"/>
        <v>2.5370999999999998E-2</v>
      </c>
      <c r="W326" s="2288">
        <v>0</v>
      </c>
      <c r="X326" s="2106"/>
      <c r="Y326" s="2289">
        <v>-9.5799999999999998E-4</v>
      </c>
      <c r="Z326" s="2290">
        <v>1.4755000000000001E-2</v>
      </c>
      <c r="AA326" s="2290">
        <v>1.2696000000000001E-2</v>
      </c>
      <c r="AB326" s="2290">
        <v>1.7130000000000003E-2</v>
      </c>
      <c r="AC326" s="2290">
        <v>2.5370999999999998E-2</v>
      </c>
      <c r="AD326" s="2106"/>
      <c r="AE326" s="2289">
        <v>-9.5799999999999998E-4</v>
      </c>
      <c r="AF326" s="2290">
        <v>1.4755000000000001E-2</v>
      </c>
      <c r="AG326" s="2290">
        <v>1.2696000000000001E-2</v>
      </c>
      <c r="AH326" s="2290">
        <v>1.7130000000000003E-2</v>
      </c>
      <c r="AI326" s="2290">
        <v>2.5370999999999998E-2</v>
      </c>
    </row>
    <row r="327" spans="1:35" ht="14.25" x14ac:dyDescent="0.2">
      <c r="A327" s="1604" t="s">
        <v>847</v>
      </c>
      <c r="B327" s="134">
        <v>21</v>
      </c>
      <c r="C327" s="84" t="s">
        <v>17</v>
      </c>
      <c r="D327" s="84" t="s">
        <v>17</v>
      </c>
      <c r="E327" s="84" t="s">
        <v>17</v>
      </c>
      <c r="F327" s="84" t="s">
        <v>17</v>
      </c>
      <c r="G327" s="84" t="s">
        <v>17</v>
      </c>
      <c r="H327" s="84" t="s">
        <v>17</v>
      </c>
      <c r="I327" s="84" t="s">
        <v>17</v>
      </c>
      <c r="J327" s="84" t="s">
        <v>17</v>
      </c>
      <c r="K327" s="84" t="s">
        <v>17</v>
      </c>
      <c r="L327" s="84" t="s">
        <v>17</v>
      </c>
      <c r="M327" s="84" t="s">
        <v>17</v>
      </c>
      <c r="N327" s="882" t="str">
        <f t="shared" si="28"/>
        <v>-</v>
      </c>
      <c r="P327" s="10" t="s">
        <v>12</v>
      </c>
      <c r="Q327" s="1604" t="s">
        <v>847</v>
      </c>
      <c r="R327" s="2289">
        <f t="shared" si="29"/>
        <v>0</v>
      </c>
      <c r="S327" s="2290">
        <f t="shared" si="24"/>
        <v>1.3505000000000001E-2</v>
      </c>
      <c r="T327" s="2290">
        <f t="shared" si="25"/>
        <v>9.4460000000000013E-3</v>
      </c>
      <c r="U327" s="2290">
        <f t="shared" si="26"/>
        <v>1.4630000000000001E-2</v>
      </c>
      <c r="V327" s="2290">
        <f t="shared" si="27"/>
        <v>2.1120999999999997E-2</v>
      </c>
      <c r="W327" s="2288">
        <v>0</v>
      </c>
      <c r="X327" s="2106"/>
      <c r="Y327" s="2289">
        <v>0</v>
      </c>
      <c r="Z327" s="2290">
        <v>1.3505000000000001E-2</v>
      </c>
      <c r="AA327" s="2290">
        <v>9.4460000000000013E-3</v>
      </c>
      <c r="AB327" s="2290">
        <v>1.4630000000000001E-2</v>
      </c>
      <c r="AC327" s="2290">
        <v>2.1120999999999997E-2</v>
      </c>
      <c r="AD327" s="2106"/>
      <c r="AE327" s="2289">
        <v>0</v>
      </c>
      <c r="AF327" s="2290">
        <v>1.3505000000000001E-2</v>
      </c>
      <c r="AG327" s="2290">
        <v>9.4460000000000013E-3</v>
      </c>
      <c r="AH327" s="2290">
        <v>1.4630000000000001E-2</v>
      </c>
      <c r="AI327" s="2290">
        <v>2.1120999999999997E-2</v>
      </c>
    </row>
    <row r="328" spans="1:35" ht="14.25" x14ac:dyDescent="0.2">
      <c r="A328" s="1604" t="s">
        <v>848</v>
      </c>
      <c r="B328" s="134">
        <v>22</v>
      </c>
      <c r="C328" s="84" t="s">
        <v>17</v>
      </c>
      <c r="D328" s="84" t="s">
        <v>17</v>
      </c>
      <c r="E328" s="84" t="s">
        <v>17</v>
      </c>
      <c r="F328" s="84" t="s">
        <v>17</v>
      </c>
      <c r="G328" s="84" t="s">
        <v>17</v>
      </c>
      <c r="H328" s="84" t="s">
        <v>17</v>
      </c>
      <c r="I328" s="84" t="s">
        <v>17</v>
      </c>
      <c r="J328" s="84" t="s">
        <v>17</v>
      </c>
      <c r="K328" s="84" t="s">
        <v>17</v>
      </c>
      <c r="L328" s="84" t="s">
        <v>17</v>
      </c>
      <c r="M328" s="84" t="s">
        <v>17</v>
      </c>
      <c r="N328" s="882" t="str">
        <f t="shared" si="28"/>
        <v>-</v>
      </c>
      <c r="P328" s="10" t="s">
        <v>12</v>
      </c>
      <c r="Q328" s="1604" t="s">
        <v>848</v>
      </c>
      <c r="R328" s="2289">
        <f t="shared" si="29"/>
        <v>-9.5799999999999998E-4</v>
      </c>
      <c r="S328" s="2290">
        <f t="shared" si="24"/>
        <v>1.3505000000000001E-2</v>
      </c>
      <c r="T328" s="2290">
        <f t="shared" si="25"/>
        <v>9.4460000000000013E-3</v>
      </c>
      <c r="U328" s="2290">
        <f t="shared" si="26"/>
        <v>1.4630000000000001E-2</v>
      </c>
      <c r="V328" s="2290">
        <f t="shared" si="27"/>
        <v>2.1120999999999997E-2</v>
      </c>
      <c r="W328" s="2288">
        <v>0</v>
      </c>
      <c r="X328" s="2106"/>
      <c r="Y328" s="2289">
        <v>-9.5799999999999998E-4</v>
      </c>
      <c r="Z328" s="2290">
        <v>1.3505000000000001E-2</v>
      </c>
      <c r="AA328" s="2290">
        <v>9.4460000000000013E-3</v>
      </c>
      <c r="AB328" s="2290">
        <v>1.4630000000000001E-2</v>
      </c>
      <c r="AC328" s="2290">
        <v>2.1120999999999997E-2</v>
      </c>
      <c r="AD328" s="2106"/>
      <c r="AE328" s="2289">
        <v>-9.5799999999999998E-4</v>
      </c>
      <c r="AF328" s="2290">
        <v>1.3505000000000001E-2</v>
      </c>
      <c r="AG328" s="2290">
        <v>9.4460000000000013E-3</v>
      </c>
      <c r="AH328" s="2290">
        <v>1.4630000000000001E-2</v>
      </c>
      <c r="AI328" s="2290">
        <v>2.1120999999999997E-2</v>
      </c>
    </row>
    <row r="329" spans="1:35" ht="14.25" x14ac:dyDescent="0.2">
      <c r="A329" s="1604" t="s">
        <v>849</v>
      </c>
      <c r="B329" s="134">
        <v>23</v>
      </c>
      <c r="C329" s="84" t="s">
        <v>17</v>
      </c>
      <c r="D329" s="84" t="s">
        <v>17</v>
      </c>
      <c r="E329" s="84" t="s">
        <v>17</v>
      </c>
      <c r="F329" s="84" t="s">
        <v>17</v>
      </c>
      <c r="G329" s="84" t="s">
        <v>17</v>
      </c>
      <c r="H329" s="84" t="s">
        <v>17</v>
      </c>
      <c r="I329" s="84" t="s">
        <v>17</v>
      </c>
      <c r="J329" s="84" t="s">
        <v>17</v>
      </c>
      <c r="K329" s="84" t="s">
        <v>17</v>
      </c>
      <c r="L329" s="84" t="s">
        <v>17</v>
      </c>
      <c r="M329" s="84" t="s">
        <v>17</v>
      </c>
      <c r="N329" s="882" t="str">
        <f t="shared" si="28"/>
        <v>-</v>
      </c>
      <c r="P329" s="10" t="s">
        <v>12</v>
      </c>
      <c r="Q329" s="1604" t="s">
        <v>849</v>
      </c>
      <c r="R329" s="2289">
        <f t="shared" si="29"/>
        <v>-9.5799999999999998E-4</v>
      </c>
      <c r="S329" s="2290">
        <f t="shared" si="24"/>
        <v>1.4755000000000001E-2</v>
      </c>
      <c r="T329" s="2290">
        <f t="shared" si="25"/>
        <v>1.2696000000000001E-2</v>
      </c>
      <c r="U329" s="2290">
        <f t="shared" si="26"/>
        <v>1.7130000000000003E-2</v>
      </c>
      <c r="V329" s="2290">
        <f t="shared" si="27"/>
        <v>2.5370999999999998E-2</v>
      </c>
      <c r="W329" s="2288">
        <v>0</v>
      </c>
      <c r="X329" s="2106"/>
      <c r="Y329" s="2289">
        <v>-9.5799999999999998E-4</v>
      </c>
      <c r="Z329" s="2290">
        <v>1.4755000000000001E-2</v>
      </c>
      <c r="AA329" s="2290">
        <v>1.2696000000000001E-2</v>
      </c>
      <c r="AB329" s="2290">
        <v>1.7130000000000003E-2</v>
      </c>
      <c r="AC329" s="2290">
        <v>2.5370999999999998E-2</v>
      </c>
      <c r="AD329" s="2106"/>
      <c r="AE329" s="2289">
        <v>-9.5799999999999998E-4</v>
      </c>
      <c r="AF329" s="2290">
        <v>1.4755000000000001E-2</v>
      </c>
      <c r="AG329" s="2290">
        <v>1.2696000000000001E-2</v>
      </c>
      <c r="AH329" s="2290">
        <v>1.7130000000000003E-2</v>
      </c>
      <c r="AI329" s="2290">
        <v>2.5370999999999998E-2</v>
      </c>
    </row>
    <row r="330" spans="1:35" ht="14.25" x14ac:dyDescent="0.2">
      <c r="A330" s="1604" t="s">
        <v>850</v>
      </c>
      <c r="B330" s="134">
        <v>24</v>
      </c>
      <c r="C330" s="84" t="s">
        <v>17</v>
      </c>
      <c r="D330" s="84" t="s">
        <v>17</v>
      </c>
      <c r="E330" s="84" t="s">
        <v>17</v>
      </c>
      <c r="F330" s="84" t="s">
        <v>17</v>
      </c>
      <c r="G330" s="84" t="s">
        <v>17</v>
      </c>
      <c r="H330" s="84" t="s">
        <v>17</v>
      </c>
      <c r="I330" s="84" t="s">
        <v>17</v>
      </c>
      <c r="J330" s="84" t="s">
        <v>17</v>
      </c>
      <c r="K330" s="84" t="s">
        <v>17</v>
      </c>
      <c r="L330" s="84" t="s">
        <v>17</v>
      </c>
      <c r="M330" s="84" t="s">
        <v>17</v>
      </c>
      <c r="N330" s="882" t="str">
        <f t="shared" si="28"/>
        <v>-</v>
      </c>
      <c r="P330" s="10" t="s">
        <v>12</v>
      </c>
      <c r="Q330" s="1604" t="s">
        <v>850</v>
      </c>
      <c r="R330" s="2289">
        <f t="shared" si="29"/>
        <v>-9.5799999999999998E-4</v>
      </c>
      <c r="S330" s="2290">
        <f t="shared" si="24"/>
        <v>1.4755000000000001E-2</v>
      </c>
      <c r="T330" s="2290">
        <f t="shared" si="25"/>
        <v>1.2696000000000001E-2</v>
      </c>
      <c r="U330" s="2290">
        <f t="shared" si="26"/>
        <v>1.7130000000000003E-2</v>
      </c>
      <c r="V330" s="2290">
        <f t="shared" si="27"/>
        <v>2.5370999999999998E-2</v>
      </c>
      <c r="W330" s="2288">
        <v>0</v>
      </c>
      <c r="X330" s="2106"/>
      <c r="Y330" s="2289">
        <v>-9.5799999999999998E-4</v>
      </c>
      <c r="Z330" s="2290">
        <v>1.4755000000000001E-2</v>
      </c>
      <c r="AA330" s="2290">
        <v>1.2696000000000001E-2</v>
      </c>
      <c r="AB330" s="2290">
        <v>1.7130000000000003E-2</v>
      </c>
      <c r="AC330" s="2290">
        <v>2.5370999999999998E-2</v>
      </c>
      <c r="AD330" s="2106"/>
      <c r="AE330" s="2289">
        <v>-9.5799999999999998E-4</v>
      </c>
      <c r="AF330" s="2290">
        <v>1.4755000000000001E-2</v>
      </c>
      <c r="AG330" s="2290">
        <v>1.2696000000000001E-2</v>
      </c>
      <c r="AH330" s="2290">
        <v>1.7130000000000003E-2</v>
      </c>
      <c r="AI330" s="2290">
        <v>2.5370999999999998E-2</v>
      </c>
    </row>
    <row r="331" spans="1:35" ht="14.25" x14ac:dyDescent="0.2">
      <c r="A331" s="1604" t="s">
        <v>851</v>
      </c>
      <c r="B331" s="134">
        <v>25</v>
      </c>
      <c r="C331" s="84" t="s">
        <v>17</v>
      </c>
      <c r="D331" s="84" t="s">
        <v>17</v>
      </c>
      <c r="E331" s="84" t="s">
        <v>17</v>
      </c>
      <c r="F331" s="84" t="s">
        <v>17</v>
      </c>
      <c r="G331" s="84" t="s">
        <v>17</v>
      </c>
      <c r="H331" s="84" t="s">
        <v>17</v>
      </c>
      <c r="I331" s="84" t="s">
        <v>17</v>
      </c>
      <c r="J331" s="84" t="s">
        <v>17</v>
      </c>
      <c r="K331" s="84" t="s">
        <v>17</v>
      </c>
      <c r="L331" s="84" t="s">
        <v>17</v>
      </c>
      <c r="M331" s="84" t="s">
        <v>17</v>
      </c>
      <c r="N331" s="882" t="str">
        <f t="shared" si="28"/>
        <v>-</v>
      </c>
      <c r="P331" s="10" t="s">
        <v>12</v>
      </c>
      <c r="Q331" s="1604" t="s">
        <v>851</v>
      </c>
      <c r="R331" s="2289">
        <f t="shared" si="29"/>
        <v>0</v>
      </c>
      <c r="S331" s="2290">
        <f t="shared" si="24"/>
        <v>5.8300000000000001E-3</v>
      </c>
      <c r="T331" s="2290">
        <f t="shared" si="25"/>
        <v>9.7960000000000009E-3</v>
      </c>
      <c r="U331" s="2290">
        <f t="shared" si="26"/>
        <v>1.3430000000000001E-2</v>
      </c>
      <c r="V331" s="2290">
        <f t="shared" si="27"/>
        <v>1.2345999999999999E-2</v>
      </c>
      <c r="W331" s="2288">
        <v>0</v>
      </c>
      <c r="X331" s="2106"/>
      <c r="Y331" s="2289">
        <v>0</v>
      </c>
      <c r="Z331" s="2290">
        <v>5.8300000000000001E-3</v>
      </c>
      <c r="AA331" s="2290">
        <v>9.7960000000000009E-3</v>
      </c>
      <c r="AB331" s="2290">
        <v>1.3430000000000001E-2</v>
      </c>
      <c r="AC331" s="2290">
        <v>1.2345999999999999E-2</v>
      </c>
      <c r="AD331" s="2106"/>
      <c r="AE331" s="2289">
        <v>0</v>
      </c>
      <c r="AF331" s="2290">
        <v>5.8300000000000001E-3</v>
      </c>
      <c r="AG331" s="2290">
        <v>9.7960000000000009E-3</v>
      </c>
      <c r="AH331" s="2290">
        <v>1.3430000000000001E-2</v>
      </c>
      <c r="AI331" s="2290">
        <v>1.2345999999999999E-2</v>
      </c>
    </row>
    <row r="332" spans="1:35" ht="14.25" x14ac:dyDescent="0.2">
      <c r="A332" s="1604" t="s">
        <v>852</v>
      </c>
      <c r="B332" s="134">
        <v>26</v>
      </c>
      <c r="C332" s="84" t="s">
        <v>17</v>
      </c>
      <c r="D332" s="84" t="s">
        <v>17</v>
      </c>
      <c r="E332" s="84" t="s">
        <v>17</v>
      </c>
      <c r="F332" s="84" t="s">
        <v>17</v>
      </c>
      <c r="G332" s="84" t="s">
        <v>17</v>
      </c>
      <c r="H332" s="84" t="s">
        <v>17</v>
      </c>
      <c r="I332" s="84" t="s">
        <v>17</v>
      </c>
      <c r="J332" s="84" t="s">
        <v>17</v>
      </c>
      <c r="K332" s="84" t="s">
        <v>17</v>
      </c>
      <c r="L332" s="84" t="s">
        <v>17</v>
      </c>
      <c r="M332" s="84" t="s">
        <v>17</v>
      </c>
      <c r="N332" s="882" t="str">
        <f t="shared" si="28"/>
        <v>-</v>
      </c>
      <c r="P332" s="10" t="s">
        <v>12</v>
      </c>
      <c r="Q332" s="1604" t="s">
        <v>852</v>
      </c>
      <c r="R332" s="2289">
        <f t="shared" si="29"/>
        <v>0</v>
      </c>
      <c r="S332" s="2290">
        <f t="shared" si="24"/>
        <v>1.4755000000000001E-2</v>
      </c>
      <c r="T332" s="2290">
        <f t="shared" si="25"/>
        <v>1.2696000000000001E-2</v>
      </c>
      <c r="U332" s="2290">
        <f t="shared" si="26"/>
        <v>1.7130000000000003E-2</v>
      </c>
      <c r="V332" s="2290">
        <f t="shared" si="27"/>
        <v>2.5370999999999998E-2</v>
      </c>
      <c r="W332" s="2288">
        <v>0</v>
      </c>
      <c r="X332" s="2106"/>
      <c r="Y332" s="2289">
        <v>0</v>
      </c>
      <c r="Z332" s="2290">
        <v>1.4755000000000001E-2</v>
      </c>
      <c r="AA332" s="2290">
        <v>1.2696000000000001E-2</v>
      </c>
      <c r="AB332" s="2290">
        <v>1.7130000000000003E-2</v>
      </c>
      <c r="AC332" s="2290">
        <v>2.5370999999999998E-2</v>
      </c>
      <c r="AD332" s="2106"/>
      <c r="AE332" s="2289">
        <v>0</v>
      </c>
      <c r="AF332" s="2290">
        <v>1.4755000000000001E-2</v>
      </c>
      <c r="AG332" s="2290">
        <v>1.2696000000000001E-2</v>
      </c>
      <c r="AH332" s="2290">
        <v>1.7130000000000003E-2</v>
      </c>
      <c r="AI332" s="2290">
        <v>2.5370999999999998E-2</v>
      </c>
    </row>
    <row r="333" spans="1:35" ht="14.25" x14ac:dyDescent="0.2">
      <c r="A333" s="1604" t="s">
        <v>853</v>
      </c>
      <c r="B333" s="134">
        <v>27</v>
      </c>
      <c r="C333" s="84" t="s">
        <v>17</v>
      </c>
      <c r="D333" s="84" t="s">
        <v>17</v>
      </c>
      <c r="E333" s="84" t="s">
        <v>17</v>
      </c>
      <c r="F333" s="84" t="s">
        <v>17</v>
      </c>
      <c r="G333" s="84" t="s">
        <v>17</v>
      </c>
      <c r="H333" s="84" t="s">
        <v>17</v>
      </c>
      <c r="I333" s="84" t="s">
        <v>17</v>
      </c>
      <c r="J333" s="84" t="s">
        <v>17</v>
      </c>
      <c r="K333" s="84" t="s">
        <v>17</v>
      </c>
      <c r="L333" s="84" t="s">
        <v>17</v>
      </c>
      <c r="M333" s="84" t="s">
        <v>17</v>
      </c>
      <c r="N333" s="882" t="str">
        <f t="shared" si="28"/>
        <v>-</v>
      </c>
      <c r="P333" s="10" t="s">
        <v>12</v>
      </c>
      <c r="Q333" s="1604" t="s">
        <v>853</v>
      </c>
      <c r="R333" s="2289">
        <f t="shared" si="29"/>
        <v>0</v>
      </c>
      <c r="S333" s="2290">
        <f t="shared" si="24"/>
        <v>1.4755000000000001E-2</v>
      </c>
      <c r="T333" s="2290">
        <f t="shared" si="25"/>
        <v>1.2696000000000001E-2</v>
      </c>
      <c r="U333" s="2290">
        <f t="shared" si="26"/>
        <v>1.7130000000000003E-2</v>
      </c>
      <c r="V333" s="2290">
        <f t="shared" si="27"/>
        <v>2.5370999999999998E-2</v>
      </c>
      <c r="W333" s="2288">
        <v>0</v>
      </c>
      <c r="X333" s="2106"/>
      <c r="Y333" s="2289">
        <v>0</v>
      </c>
      <c r="Z333" s="2290">
        <v>1.4755000000000001E-2</v>
      </c>
      <c r="AA333" s="2290">
        <v>1.2696000000000001E-2</v>
      </c>
      <c r="AB333" s="2290">
        <v>1.7130000000000003E-2</v>
      </c>
      <c r="AC333" s="2290">
        <v>2.5370999999999998E-2</v>
      </c>
      <c r="AD333" s="2106"/>
      <c r="AE333" s="2289">
        <v>0</v>
      </c>
      <c r="AF333" s="2290">
        <v>1.4755000000000001E-2</v>
      </c>
      <c r="AG333" s="2290">
        <v>1.2696000000000001E-2</v>
      </c>
      <c r="AH333" s="2290">
        <v>1.7130000000000003E-2</v>
      </c>
      <c r="AI333" s="2290">
        <v>2.5370999999999998E-2</v>
      </c>
    </row>
    <row r="334" spans="1:35" ht="14.25" x14ac:dyDescent="0.2">
      <c r="A334" s="1604" t="s">
        <v>854</v>
      </c>
      <c r="B334" s="134">
        <v>28</v>
      </c>
      <c r="C334" s="84" t="s">
        <v>17</v>
      </c>
      <c r="D334" s="84" t="s">
        <v>17</v>
      </c>
      <c r="E334" s="84" t="s">
        <v>17</v>
      </c>
      <c r="F334" s="84" t="s">
        <v>17</v>
      </c>
      <c r="G334" s="84" t="s">
        <v>17</v>
      </c>
      <c r="H334" s="84" t="s">
        <v>17</v>
      </c>
      <c r="I334" s="84" t="s">
        <v>17</v>
      </c>
      <c r="J334" s="84" t="s">
        <v>17</v>
      </c>
      <c r="K334" s="84" t="s">
        <v>17</v>
      </c>
      <c r="L334" s="84" t="s">
        <v>17</v>
      </c>
      <c r="M334" s="84" t="s">
        <v>17</v>
      </c>
      <c r="N334" s="882" t="str">
        <f t="shared" si="28"/>
        <v>-</v>
      </c>
      <c r="P334" s="10" t="s">
        <v>12</v>
      </c>
      <c r="Q334" s="1604" t="s">
        <v>854</v>
      </c>
      <c r="R334" s="2289">
        <f t="shared" si="29"/>
        <v>0</v>
      </c>
      <c r="S334" s="2290">
        <f t="shared" si="24"/>
        <v>1.4755000000000001E-2</v>
      </c>
      <c r="T334" s="2290">
        <f t="shared" si="25"/>
        <v>1.2696000000000001E-2</v>
      </c>
      <c r="U334" s="2290">
        <f t="shared" si="26"/>
        <v>1.7130000000000003E-2</v>
      </c>
      <c r="V334" s="2290">
        <f t="shared" si="27"/>
        <v>2.5370999999999998E-2</v>
      </c>
      <c r="W334" s="2288">
        <v>0</v>
      </c>
      <c r="X334" s="2106"/>
      <c r="Y334" s="2289">
        <v>0</v>
      </c>
      <c r="Z334" s="2290">
        <v>1.4755000000000001E-2</v>
      </c>
      <c r="AA334" s="2290">
        <v>1.2696000000000001E-2</v>
      </c>
      <c r="AB334" s="2290">
        <v>1.7130000000000003E-2</v>
      </c>
      <c r="AC334" s="2290">
        <v>2.5370999999999998E-2</v>
      </c>
      <c r="AD334" s="2106"/>
      <c r="AE334" s="2289">
        <v>0</v>
      </c>
      <c r="AF334" s="2290">
        <v>1.4755000000000001E-2</v>
      </c>
      <c r="AG334" s="2290">
        <v>1.2696000000000001E-2</v>
      </c>
      <c r="AH334" s="2290">
        <v>1.7130000000000003E-2</v>
      </c>
      <c r="AI334" s="2290">
        <v>2.5370999999999998E-2</v>
      </c>
    </row>
    <row r="335" spans="1:35" ht="14.25" x14ac:dyDescent="0.2">
      <c r="A335" s="1604" t="s">
        <v>855</v>
      </c>
      <c r="B335" s="134">
        <v>29</v>
      </c>
      <c r="C335" s="84" t="s">
        <v>17</v>
      </c>
      <c r="D335" s="84" t="s">
        <v>17</v>
      </c>
      <c r="E335" s="84" t="s">
        <v>17</v>
      </c>
      <c r="F335" s="84" t="s">
        <v>17</v>
      </c>
      <c r="G335" s="84" t="s">
        <v>17</v>
      </c>
      <c r="H335" s="84" t="s">
        <v>17</v>
      </c>
      <c r="I335" s="84" t="s">
        <v>17</v>
      </c>
      <c r="J335" s="84" t="s">
        <v>17</v>
      </c>
      <c r="K335" s="84" t="s">
        <v>17</v>
      </c>
      <c r="L335" s="84" t="s">
        <v>17</v>
      </c>
      <c r="M335" s="84" t="s">
        <v>17</v>
      </c>
      <c r="N335" s="882" t="str">
        <f t="shared" si="28"/>
        <v>-</v>
      </c>
      <c r="P335" s="10" t="s">
        <v>12</v>
      </c>
      <c r="Q335" s="1604" t="s">
        <v>855</v>
      </c>
      <c r="R335" s="2289">
        <f t="shared" si="29"/>
        <v>-4.0664999999999998E-3</v>
      </c>
      <c r="S335" s="2290">
        <f t="shared" si="24"/>
        <v>5.0500000000000002E-4</v>
      </c>
      <c r="T335" s="2290">
        <f t="shared" si="25"/>
        <v>1.446E-3</v>
      </c>
      <c r="U335" s="2290">
        <f t="shared" si="26"/>
        <v>5.13E-3</v>
      </c>
      <c r="V335" s="2290">
        <f t="shared" si="27"/>
        <v>8.1209999999999997E-3</v>
      </c>
      <c r="W335" s="2288">
        <v>0</v>
      </c>
      <c r="X335" s="2106"/>
      <c r="Y335" s="2289">
        <v>-4.0664999999999998E-3</v>
      </c>
      <c r="Z335" s="2290">
        <v>5.0500000000000002E-4</v>
      </c>
      <c r="AA335" s="2290">
        <v>1.446E-3</v>
      </c>
      <c r="AB335" s="2290">
        <v>5.13E-3</v>
      </c>
      <c r="AC335" s="2290">
        <v>8.1209999999999997E-3</v>
      </c>
      <c r="AD335" s="2106"/>
      <c r="AE335" s="2289">
        <v>-4.0664999999999998E-3</v>
      </c>
      <c r="AF335" s="2290">
        <v>5.0500000000000002E-4</v>
      </c>
      <c r="AG335" s="2290">
        <v>1.446E-3</v>
      </c>
      <c r="AH335" s="2290">
        <v>5.13E-3</v>
      </c>
      <c r="AI335" s="2290">
        <v>8.1209999999999997E-3</v>
      </c>
    </row>
    <row r="336" spans="1:35" ht="14.25" x14ac:dyDescent="0.2">
      <c r="A336" s="1604" t="s">
        <v>856</v>
      </c>
      <c r="B336" s="134">
        <v>30</v>
      </c>
      <c r="C336" s="84" t="s">
        <v>17</v>
      </c>
      <c r="D336" s="84" t="s">
        <v>17</v>
      </c>
      <c r="E336" s="84" t="s">
        <v>17</v>
      </c>
      <c r="F336" s="84" t="s">
        <v>17</v>
      </c>
      <c r="G336" s="84" t="s">
        <v>17</v>
      </c>
      <c r="H336" s="84" t="s">
        <v>17</v>
      </c>
      <c r="I336" s="84" t="s">
        <v>17</v>
      </c>
      <c r="J336" s="84" t="s">
        <v>17</v>
      </c>
      <c r="K336" s="84" t="s">
        <v>17</v>
      </c>
      <c r="L336" s="84" t="s">
        <v>17</v>
      </c>
      <c r="M336" s="84" t="s">
        <v>17</v>
      </c>
      <c r="N336" s="882" t="str">
        <f t="shared" si="28"/>
        <v>-</v>
      </c>
      <c r="P336" s="10" t="s">
        <v>12</v>
      </c>
      <c r="Q336" s="1604" t="s">
        <v>856</v>
      </c>
      <c r="R336" s="2289">
        <f t="shared" si="29"/>
        <v>-4.3550000000000007E-4</v>
      </c>
      <c r="S336" s="2290">
        <f t="shared" si="24"/>
        <v>1.3505000000000001E-2</v>
      </c>
      <c r="T336" s="2290">
        <f t="shared" si="25"/>
        <v>9.4460000000000013E-3</v>
      </c>
      <c r="U336" s="2290">
        <f t="shared" si="26"/>
        <v>1.4630000000000001E-2</v>
      </c>
      <c r="V336" s="2290">
        <f t="shared" si="27"/>
        <v>2.1120999999999997E-2</v>
      </c>
      <c r="W336" s="2288">
        <v>0</v>
      </c>
      <c r="X336" s="2106"/>
      <c r="Y336" s="2289">
        <v>-4.3550000000000007E-4</v>
      </c>
      <c r="Z336" s="2290">
        <v>1.3505000000000001E-2</v>
      </c>
      <c r="AA336" s="2290">
        <v>9.4460000000000013E-3</v>
      </c>
      <c r="AB336" s="2290">
        <v>1.4630000000000001E-2</v>
      </c>
      <c r="AC336" s="2290">
        <v>2.1120999999999997E-2</v>
      </c>
      <c r="AD336" s="2106"/>
      <c r="AE336" s="2289">
        <v>-4.3550000000000007E-4</v>
      </c>
      <c r="AF336" s="2290">
        <v>1.3505000000000001E-2</v>
      </c>
      <c r="AG336" s="2290">
        <v>9.4460000000000013E-3</v>
      </c>
      <c r="AH336" s="2290">
        <v>1.4630000000000001E-2</v>
      </c>
      <c r="AI336" s="2290">
        <v>2.1120999999999997E-2</v>
      </c>
    </row>
    <row r="337" spans="1:35" ht="14.25" x14ac:dyDescent="0.2">
      <c r="A337" s="1604" t="s">
        <v>857</v>
      </c>
      <c r="B337" s="134">
        <v>31</v>
      </c>
      <c r="C337" s="84" t="s">
        <v>17</v>
      </c>
      <c r="D337" s="84" t="s">
        <v>17</v>
      </c>
      <c r="E337" s="84" t="s">
        <v>17</v>
      </c>
      <c r="F337" s="84" t="s">
        <v>17</v>
      </c>
      <c r="G337" s="84" t="s">
        <v>17</v>
      </c>
      <c r="H337" s="84" t="s">
        <v>17</v>
      </c>
      <c r="I337" s="84" t="s">
        <v>17</v>
      </c>
      <c r="J337" s="84" t="s">
        <v>17</v>
      </c>
      <c r="K337" s="84" t="s">
        <v>17</v>
      </c>
      <c r="L337" s="84" t="s">
        <v>17</v>
      </c>
      <c r="M337" s="84" t="s">
        <v>17</v>
      </c>
      <c r="N337" s="882" t="str">
        <f t="shared" si="28"/>
        <v>-</v>
      </c>
      <c r="P337" s="10" t="s">
        <v>12</v>
      </c>
      <c r="Q337" s="1604" t="s">
        <v>857</v>
      </c>
      <c r="R337" s="2289">
        <f t="shared" si="29"/>
        <v>-9.5799999999999998E-4</v>
      </c>
      <c r="S337" s="2290">
        <f t="shared" si="24"/>
        <v>1.4755000000000001E-2</v>
      </c>
      <c r="T337" s="2290">
        <f t="shared" si="25"/>
        <v>1.2696000000000001E-2</v>
      </c>
      <c r="U337" s="2290">
        <f t="shared" si="26"/>
        <v>1.7130000000000003E-2</v>
      </c>
      <c r="V337" s="2290">
        <f t="shared" si="27"/>
        <v>2.5370999999999998E-2</v>
      </c>
      <c r="W337" s="2288">
        <v>0</v>
      </c>
      <c r="X337" s="2106"/>
      <c r="Y337" s="2289">
        <v>-9.5799999999999998E-4</v>
      </c>
      <c r="Z337" s="2290">
        <v>1.4755000000000001E-2</v>
      </c>
      <c r="AA337" s="2290">
        <v>1.2696000000000001E-2</v>
      </c>
      <c r="AB337" s="2290">
        <v>1.7130000000000003E-2</v>
      </c>
      <c r="AC337" s="2290">
        <v>2.5370999999999998E-2</v>
      </c>
      <c r="AD337" s="2106"/>
      <c r="AE337" s="2289">
        <v>-9.5799999999999998E-4</v>
      </c>
      <c r="AF337" s="2290">
        <v>1.4755000000000001E-2</v>
      </c>
      <c r="AG337" s="2290">
        <v>1.2696000000000001E-2</v>
      </c>
      <c r="AH337" s="2290">
        <v>1.7130000000000003E-2</v>
      </c>
      <c r="AI337" s="2290">
        <v>2.5370999999999998E-2</v>
      </c>
    </row>
    <row r="338" spans="1:35" ht="14.25" x14ac:dyDescent="0.2">
      <c r="A338" s="1604" t="s">
        <v>858</v>
      </c>
      <c r="B338" s="134">
        <v>32</v>
      </c>
      <c r="C338" s="84" t="s">
        <v>17</v>
      </c>
      <c r="D338" s="84" t="s">
        <v>17</v>
      </c>
      <c r="E338" s="84" t="s">
        <v>17</v>
      </c>
      <c r="F338" s="84" t="s">
        <v>17</v>
      </c>
      <c r="G338" s="84" t="s">
        <v>17</v>
      </c>
      <c r="H338" s="84" t="s">
        <v>17</v>
      </c>
      <c r="I338" s="84" t="s">
        <v>17</v>
      </c>
      <c r="J338" s="84" t="s">
        <v>17</v>
      </c>
      <c r="K338" s="84" t="s">
        <v>17</v>
      </c>
      <c r="L338" s="84" t="s">
        <v>17</v>
      </c>
      <c r="M338" s="84" t="s">
        <v>17</v>
      </c>
      <c r="N338" s="882" t="str">
        <f t="shared" si="28"/>
        <v>-</v>
      </c>
      <c r="P338" s="10" t="s">
        <v>12</v>
      </c>
      <c r="Q338" s="1604" t="s">
        <v>858</v>
      </c>
      <c r="R338" s="2289">
        <f t="shared" si="29"/>
        <v>-9.5799999999999998E-4</v>
      </c>
      <c r="S338" s="2290">
        <f t="shared" si="24"/>
        <v>1.4755000000000001E-2</v>
      </c>
      <c r="T338" s="2290">
        <f t="shared" si="25"/>
        <v>1.2696000000000001E-2</v>
      </c>
      <c r="U338" s="2290">
        <f t="shared" si="26"/>
        <v>1.7130000000000003E-2</v>
      </c>
      <c r="V338" s="2290">
        <f t="shared" si="27"/>
        <v>2.5370999999999998E-2</v>
      </c>
      <c r="W338" s="2288">
        <v>0</v>
      </c>
      <c r="X338" s="2106"/>
      <c r="Y338" s="2289">
        <v>-9.5799999999999998E-4</v>
      </c>
      <c r="Z338" s="2290">
        <v>1.4755000000000001E-2</v>
      </c>
      <c r="AA338" s="2290">
        <v>1.2696000000000001E-2</v>
      </c>
      <c r="AB338" s="2290">
        <v>1.7130000000000003E-2</v>
      </c>
      <c r="AC338" s="2290">
        <v>2.5370999999999998E-2</v>
      </c>
      <c r="AD338" s="2106"/>
      <c r="AE338" s="2289">
        <v>-9.5799999999999998E-4</v>
      </c>
      <c r="AF338" s="2290">
        <v>1.4755000000000001E-2</v>
      </c>
      <c r="AG338" s="2290">
        <v>1.2696000000000001E-2</v>
      </c>
      <c r="AH338" s="2290">
        <v>1.7130000000000003E-2</v>
      </c>
      <c r="AI338" s="2290">
        <v>2.5370999999999998E-2</v>
      </c>
    </row>
    <row r="339" spans="1:35" ht="14.25" x14ac:dyDescent="0.2">
      <c r="A339" s="1604" t="s">
        <v>859</v>
      </c>
      <c r="B339" s="134">
        <v>33</v>
      </c>
      <c r="C339" s="84" t="s">
        <v>17</v>
      </c>
      <c r="D339" s="84" t="s">
        <v>17</v>
      </c>
      <c r="E339" s="84" t="s">
        <v>17</v>
      </c>
      <c r="F339" s="84" t="s">
        <v>17</v>
      </c>
      <c r="G339" s="84" t="s">
        <v>17</v>
      </c>
      <c r="H339" s="84" t="s">
        <v>17</v>
      </c>
      <c r="I339" s="84" t="s">
        <v>17</v>
      </c>
      <c r="J339" s="84" t="s">
        <v>17</v>
      </c>
      <c r="K339" s="84" t="s">
        <v>17</v>
      </c>
      <c r="L339" s="84" t="s">
        <v>17</v>
      </c>
      <c r="M339" s="84" t="s">
        <v>17</v>
      </c>
      <c r="N339" s="882" t="str">
        <f t="shared" si="28"/>
        <v>-</v>
      </c>
      <c r="P339" s="10" t="s">
        <v>12</v>
      </c>
      <c r="Q339" s="1604" t="s">
        <v>859</v>
      </c>
      <c r="R339" s="2289">
        <f t="shared" si="29"/>
        <v>0</v>
      </c>
      <c r="S339" s="2290">
        <f t="shared" si="24"/>
        <v>1.3505000000000001E-2</v>
      </c>
      <c r="T339" s="2290">
        <f t="shared" si="25"/>
        <v>9.4460000000000013E-3</v>
      </c>
      <c r="U339" s="2290">
        <f t="shared" si="26"/>
        <v>1.4630000000000001E-2</v>
      </c>
      <c r="V339" s="2290">
        <f t="shared" si="27"/>
        <v>2.1120999999999997E-2</v>
      </c>
      <c r="W339" s="2288">
        <v>0</v>
      </c>
      <c r="X339" s="2106"/>
      <c r="Y339" s="2289">
        <v>0</v>
      </c>
      <c r="Z339" s="2290">
        <v>1.3505000000000001E-2</v>
      </c>
      <c r="AA339" s="2290">
        <v>9.4460000000000013E-3</v>
      </c>
      <c r="AB339" s="2290">
        <v>1.4630000000000001E-2</v>
      </c>
      <c r="AC339" s="2290">
        <v>2.1120999999999997E-2</v>
      </c>
      <c r="AD339" s="2106"/>
      <c r="AE339" s="2289">
        <v>0</v>
      </c>
      <c r="AF339" s="2290">
        <v>1.3505000000000001E-2</v>
      </c>
      <c r="AG339" s="2290">
        <v>9.4460000000000013E-3</v>
      </c>
      <c r="AH339" s="2290">
        <v>1.4630000000000001E-2</v>
      </c>
      <c r="AI339" s="2290">
        <v>2.1120999999999997E-2</v>
      </c>
    </row>
    <row r="340" spans="1:35" ht="14.25" x14ac:dyDescent="0.2">
      <c r="A340" s="1604" t="s">
        <v>860</v>
      </c>
      <c r="B340" s="134">
        <v>34</v>
      </c>
      <c r="C340" s="84" t="s">
        <v>17</v>
      </c>
      <c r="D340" s="84" t="s">
        <v>17</v>
      </c>
      <c r="E340" s="84" t="s">
        <v>17</v>
      </c>
      <c r="F340" s="84" t="s">
        <v>17</v>
      </c>
      <c r="G340" s="84" t="s">
        <v>17</v>
      </c>
      <c r="H340" s="84" t="s">
        <v>17</v>
      </c>
      <c r="I340" s="84" t="s">
        <v>17</v>
      </c>
      <c r="J340" s="84" t="s">
        <v>17</v>
      </c>
      <c r="K340" s="84" t="s">
        <v>17</v>
      </c>
      <c r="L340" s="84" t="s">
        <v>17</v>
      </c>
      <c r="M340" s="84" t="s">
        <v>17</v>
      </c>
      <c r="N340" s="882" t="str">
        <f t="shared" si="28"/>
        <v>-</v>
      </c>
      <c r="P340" s="10" t="s">
        <v>12</v>
      </c>
      <c r="Q340" s="1604" t="s">
        <v>860</v>
      </c>
      <c r="R340" s="2289">
        <f t="shared" si="29"/>
        <v>0</v>
      </c>
      <c r="S340" s="2290">
        <f t="shared" si="24"/>
        <v>1.3505000000000001E-2</v>
      </c>
      <c r="T340" s="2290">
        <f t="shared" si="25"/>
        <v>9.4460000000000013E-3</v>
      </c>
      <c r="U340" s="2290">
        <f t="shared" si="26"/>
        <v>1.4630000000000001E-2</v>
      </c>
      <c r="V340" s="2290">
        <f t="shared" si="27"/>
        <v>2.1120999999999997E-2</v>
      </c>
      <c r="W340" s="2288">
        <v>0</v>
      </c>
      <c r="X340" s="2106"/>
      <c r="Y340" s="2289">
        <v>0</v>
      </c>
      <c r="Z340" s="2290">
        <v>1.3505000000000001E-2</v>
      </c>
      <c r="AA340" s="2290">
        <v>9.4460000000000013E-3</v>
      </c>
      <c r="AB340" s="2290">
        <v>1.4630000000000001E-2</v>
      </c>
      <c r="AC340" s="2290">
        <v>2.1120999999999997E-2</v>
      </c>
      <c r="AD340" s="2106"/>
      <c r="AE340" s="2289">
        <v>0</v>
      </c>
      <c r="AF340" s="2290">
        <v>1.3505000000000001E-2</v>
      </c>
      <c r="AG340" s="2290">
        <v>9.4460000000000013E-3</v>
      </c>
      <c r="AH340" s="2290">
        <v>1.4630000000000001E-2</v>
      </c>
      <c r="AI340" s="2290">
        <v>2.1120999999999997E-2</v>
      </c>
    </row>
    <row r="341" spans="1:35" ht="14.25" x14ac:dyDescent="0.2">
      <c r="A341" s="1604" t="s">
        <v>861</v>
      </c>
      <c r="B341" s="134">
        <v>35</v>
      </c>
      <c r="C341" s="84" t="s">
        <v>17</v>
      </c>
      <c r="D341" s="84" t="s">
        <v>17</v>
      </c>
      <c r="E341" s="84" t="s">
        <v>17</v>
      </c>
      <c r="F341" s="84" t="s">
        <v>17</v>
      </c>
      <c r="G341" s="84" t="s">
        <v>17</v>
      </c>
      <c r="H341" s="84" t="s">
        <v>17</v>
      </c>
      <c r="I341" s="84" t="s">
        <v>17</v>
      </c>
      <c r="J341" s="84" t="s">
        <v>17</v>
      </c>
      <c r="K341" s="84" t="s">
        <v>17</v>
      </c>
      <c r="L341" s="84" t="s">
        <v>17</v>
      </c>
      <c r="M341" s="84" t="s">
        <v>17</v>
      </c>
      <c r="N341" s="882" t="str">
        <f t="shared" si="28"/>
        <v>-</v>
      </c>
      <c r="P341" s="10" t="s">
        <v>12</v>
      </c>
      <c r="Q341" s="1604" t="s">
        <v>861</v>
      </c>
      <c r="R341" s="2289">
        <f t="shared" si="29"/>
        <v>-9.5799999999999998E-4</v>
      </c>
      <c r="S341" s="2290">
        <f t="shared" si="24"/>
        <v>1.3505000000000001E-2</v>
      </c>
      <c r="T341" s="2290">
        <f t="shared" si="25"/>
        <v>9.4460000000000013E-3</v>
      </c>
      <c r="U341" s="2290">
        <f t="shared" si="26"/>
        <v>1.4630000000000001E-2</v>
      </c>
      <c r="V341" s="2290">
        <f t="shared" si="27"/>
        <v>2.1120999999999997E-2</v>
      </c>
      <c r="W341" s="2288">
        <v>0</v>
      </c>
      <c r="X341" s="2106"/>
      <c r="Y341" s="2289">
        <v>-9.5799999999999998E-4</v>
      </c>
      <c r="Z341" s="2290">
        <v>1.3505000000000001E-2</v>
      </c>
      <c r="AA341" s="2290">
        <v>9.4460000000000013E-3</v>
      </c>
      <c r="AB341" s="2290">
        <v>1.4630000000000001E-2</v>
      </c>
      <c r="AC341" s="2290">
        <v>2.1120999999999997E-2</v>
      </c>
      <c r="AD341" s="2106"/>
      <c r="AE341" s="2289">
        <v>-9.5799999999999998E-4</v>
      </c>
      <c r="AF341" s="2290">
        <v>1.3505000000000001E-2</v>
      </c>
      <c r="AG341" s="2290">
        <v>9.4460000000000013E-3</v>
      </c>
      <c r="AH341" s="2290">
        <v>1.4630000000000001E-2</v>
      </c>
      <c r="AI341" s="2290">
        <v>2.1120999999999997E-2</v>
      </c>
    </row>
    <row r="342" spans="1:35" ht="14.25" x14ac:dyDescent="0.2">
      <c r="A342" s="1604" t="s">
        <v>862</v>
      </c>
      <c r="B342" s="134">
        <v>36</v>
      </c>
      <c r="C342" s="84" t="s">
        <v>17</v>
      </c>
      <c r="D342" s="84" t="s">
        <v>17</v>
      </c>
      <c r="E342" s="84" t="s">
        <v>17</v>
      </c>
      <c r="F342" s="84" t="s">
        <v>17</v>
      </c>
      <c r="G342" s="84" t="s">
        <v>17</v>
      </c>
      <c r="H342" s="84" t="s">
        <v>17</v>
      </c>
      <c r="I342" s="84" t="s">
        <v>17</v>
      </c>
      <c r="J342" s="84" t="s">
        <v>17</v>
      </c>
      <c r="K342" s="84" t="s">
        <v>17</v>
      </c>
      <c r="L342" s="84" t="s">
        <v>17</v>
      </c>
      <c r="M342" s="84" t="s">
        <v>17</v>
      </c>
      <c r="N342" s="882" t="str">
        <f t="shared" si="28"/>
        <v>-</v>
      </c>
      <c r="P342" s="10" t="s">
        <v>12</v>
      </c>
      <c r="Q342" s="1604" t="s">
        <v>862</v>
      </c>
      <c r="R342" s="2289">
        <f t="shared" si="29"/>
        <v>-9.5799999999999998E-4</v>
      </c>
      <c r="S342" s="2290">
        <f t="shared" si="24"/>
        <v>1.4755000000000001E-2</v>
      </c>
      <c r="T342" s="2290">
        <f t="shared" si="25"/>
        <v>1.2696000000000001E-2</v>
      </c>
      <c r="U342" s="2290">
        <f t="shared" si="26"/>
        <v>1.7130000000000003E-2</v>
      </c>
      <c r="V342" s="2290">
        <f t="shared" si="27"/>
        <v>2.5370999999999998E-2</v>
      </c>
      <c r="W342" s="2288">
        <v>0</v>
      </c>
      <c r="X342" s="2106"/>
      <c r="Y342" s="2289">
        <v>-9.5799999999999998E-4</v>
      </c>
      <c r="Z342" s="2290">
        <v>1.4755000000000001E-2</v>
      </c>
      <c r="AA342" s="2290">
        <v>1.2696000000000001E-2</v>
      </c>
      <c r="AB342" s="2290">
        <v>1.7130000000000003E-2</v>
      </c>
      <c r="AC342" s="2290">
        <v>2.5370999999999998E-2</v>
      </c>
      <c r="AD342" s="2106"/>
      <c r="AE342" s="2289">
        <v>-9.5799999999999998E-4</v>
      </c>
      <c r="AF342" s="2290">
        <v>1.4755000000000001E-2</v>
      </c>
      <c r="AG342" s="2290">
        <v>1.2696000000000001E-2</v>
      </c>
      <c r="AH342" s="2290">
        <v>1.7130000000000003E-2</v>
      </c>
      <c r="AI342" s="2290">
        <v>2.5370999999999998E-2</v>
      </c>
    </row>
    <row r="343" spans="1:35" ht="14.25" x14ac:dyDescent="0.2">
      <c r="A343" s="1604" t="s">
        <v>863</v>
      </c>
      <c r="B343" s="134">
        <v>37</v>
      </c>
      <c r="C343" s="84" t="s">
        <v>17</v>
      </c>
      <c r="D343" s="84" t="s">
        <v>17</v>
      </c>
      <c r="E343" s="84" t="s">
        <v>17</v>
      </c>
      <c r="F343" s="84" t="s">
        <v>17</v>
      </c>
      <c r="G343" s="84" t="s">
        <v>17</v>
      </c>
      <c r="H343" s="84" t="s">
        <v>17</v>
      </c>
      <c r="I343" s="84" t="s">
        <v>17</v>
      </c>
      <c r="J343" s="84" t="s">
        <v>17</v>
      </c>
      <c r="K343" s="84" t="s">
        <v>17</v>
      </c>
      <c r="L343" s="84" t="s">
        <v>17</v>
      </c>
      <c r="M343" s="84" t="s">
        <v>17</v>
      </c>
      <c r="N343" s="882" t="str">
        <f t="shared" si="28"/>
        <v>-</v>
      </c>
      <c r="P343" s="10" t="s">
        <v>12</v>
      </c>
      <c r="Q343" s="1604" t="s">
        <v>863</v>
      </c>
      <c r="R343" s="2289">
        <f t="shared" si="29"/>
        <v>-6.5460000000000006E-3</v>
      </c>
      <c r="S343" s="2290">
        <f t="shared" si="24"/>
        <v>5.0500000000000002E-4</v>
      </c>
      <c r="T343" s="2290">
        <f t="shared" si="25"/>
        <v>1.446E-3</v>
      </c>
      <c r="U343" s="2290">
        <f t="shared" si="26"/>
        <v>5.13E-3</v>
      </c>
      <c r="V343" s="2290">
        <f t="shared" si="27"/>
        <v>8.1209999999999997E-3</v>
      </c>
      <c r="W343" s="2288">
        <v>0</v>
      </c>
      <c r="X343" s="2106"/>
      <c r="Y343" s="2289">
        <v>-6.5460000000000006E-3</v>
      </c>
      <c r="Z343" s="2290">
        <v>5.0500000000000002E-4</v>
      </c>
      <c r="AA343" s="2290">
        <v>1.446E-3</v>
      </c>
      <c r="AB343" s="2290">
        <v>5.13E-3</v>
      </c>
      <c r="AC343" s="2290">
        <v>8.1209999999999997E-3</v>
      </c>
      <c r="AD343" s="2106"/>
      <c r="AE343" s="2289">
        <v>-6.5460000000000006E-3</v>
      </c>
      <c r="AF343" s="2290">
        <v>5.0500000000000002E-4</v>
      </c>
      <c r="AG343" s="2290">
        <v>1.446E-3</v>
      </c>
      <c r="AH343" s="2290">
        <v>5.13E-3</v>
      </c>
      <c r="AI343" s="2290">
        <v>8.1209999999999997E-3</v>
      </c>
    </row>
    <row r="344" spans="1:35" ht="14.25" x14ac:dyDescent="0.2">
      <c r="A344" s="1604" t="s">
        <v>29</v>
      </c>
      <c r="B344" s="134">
        <v>38</v>
      </c>
      <c r="C344" s="84" t="s">
        <v>17</v>
      </c>
      <c r="D344" s="84" t="s">
        <v>17</v>
      </c>
      <c r="E344" s="84" t="s">
        <v>17</v>
      </c>
      <c r="F344" s="84" t="s">
        <v>17</v>
      </c>
      <c r="G344" s="84" t="s">
        <v>17</v>
      </c>
      <c r="H344" s="84" t="s">
        <v>17</v>
      </c>
      <c r="I344" s="84" t="s">
        <v>17</v>
      </c>
      <c r="J344" s="84" t="s">
        <v>17</v>
      </c>
      <c r="K344" s="84" t="s">
        <v>17</v>
      </c>
      <c r="L344" s="84" t="s">
        <v>17</v>
      </c>
      <c r="M344" s="84" t="s">
        <v>17</v>
      </c>
      <c r="N344" s="882" t="str">
        <f t="shared" si="28"/>
        <v>-</v>
      </c>
      <c r="P344" s="10" t="s">
        <v>12</v>
      </c>
      <c r="Q344" s="1604" t="s">
        <v>29</v>
      </c>
      <c r="R344" s="2289">
        <f t="shared" si="29"/>
        <v>0</v>
      </c>
      <c r="S344" s="2290">
        <f t="shared" si="24"/>
        <v>1.4755000000000001E-2</v>
      </c>
      <c r="T344" s="2290">
        <f t="shared" si="25"/>
        <v>1.2696000000000001E-2</v>
      </c>
      <c r="U344" s="2290">
        <f t="shared" si="26"/>
        <v>1.7130000000000003E-2</v>
      </c>
      <c r="V344" s="2290">
        <f t="shared" si="27"/>
        <v>2.5370999999999998E-2</v>
      </c>
      <c r="W344" s="2288">
        <v>0</v>
      </c>
      <c r="X344" s="2106"/>
      <c r="Y344" s="2289">
        <v>0</v>
      </c>
      <c r="Z344" s="2290">
        <v>1.4755000000000001E-2</v>
      </c>
      <c r="AA344" s="2290">
        <v>1.2696000000000001E-2</v>
      </c>
      <c r="AB344" s="2290">
        <v>1.7130000000000003E-2</v>
      </c>
      <c r="AC344" s="2290">
        <v>2.5370999999999998E-2</v>
      </c>
      <c r="AD344" s="2106"/>
      <c r="AE344" s="2289">
        <v>0</v>
      </c>
      <c r="AF344" s="2290">
        <v>1.4755000000000001E-2</v>
      </c>
      <c r="AG344" s="2290">
        <v>1.2696000000000001E-2</v>
      </c>
      <c r="AH344" s="2290">
        <v>1.7130000000000003E-2</v>
      </c>
      <c r="AI344" s="2290">
        <v>2.5370999999999998E-2</v>
      </c>
    </row>
    <row r="345" spans="1:35" ht="14.25" x14ac:dyDescent="0.2">
      <c r="A345" s="1604" t="s">
        <v>864</v>
      </c>
      <c r="B345" s="134">
        <v>39</v>
      </c>
      <c r="C345" s="84" t="s">
        <v>17</v>
      </c>
      <c r="D345" s="84" t="s">
        <v>17</v>
      </c>
      <c r="E345" s="84" t="s">
        <v>17</v>
      </c>
      <c r="F345" s="84" t="s">
        <v>17</v>
      </c>
      <c r="G345" s="84" t="s">
        <v>17</v>
      </c>
      <c r="H345" s="84" t="s">
        <v>17</v>
      </c>
      <c r="I345" s="84" t="s">
        <v>17</v>
      </c>
      <c r="J345" s="84" t="s">
        <v>17</v>
      </c>
      <c r="K345" s="84" t="s">
        <v>17</v>
      </c>
      <c r="L345" s="84" t="s">
        <v>17</v>
      </c>
      <c r="M345" s="84" t="s">
        <v>17</v>
      </c>
      <c r="N345" s="882" t="str">
        <f t="shared" si="28"/>
        <v>-</v>
      </c>
      <c r="P345" s="10" t="s">
        <v>12</v>
      </c>
      <c r="Q345" s="1604" t="s">
        <v>864</v>
      </c>
      <c r="R345" s="2289">
        <f t="shared" si="29"/>
        <v>0</v>
      </c>
      <c r="S345" s="2290">
        <f t="shared" si="24"/>
        <v>1.4755000000000001E-2</v>
      </c>
      <c r="T345" s="2290">
        <f t="shared" si="25"/>
        <v>1.2696000000000001E-2</v>
      </c>
      <c r="U345" s="2290">
        <f t="shared" si="26"/>
        <v>1.7130000000000003E-2</v>
      </c>
      <c r="V345" s="2290">
        <f t="shared" si="27"/>
        <v>2.5370999999999998E-2</v>
      </c>
      <c r="W345" s="2288">
        <v>0</v>
      </c>
      <c r="X345" s="2106"/>
      <c r="Y345" s="2289">
        <v>0</v>
      </c>
      <c r="Z345" s="2290">
        <v>1.4755000000000001E-2</v>
      </c>
      <c r="AA345" s="2290">
        <v>1.2696000000000001E-2</v>
      </c>
      <c r="AB345" s="2290">
        <v>1.7130000000000003E-2</v>
      </c>
      <c r="AC345" s="2290">
        <v>2.5370999999999998E-2</v>
      </c>
      <c r="AD345" s="2106"/>
      <c r="AE345" s="2289">
        <v>0</v>
      </c>
      <c r="AF345" s="2290">
        <v>1.4755000000000001E-2</v>
      </c>
      <c r="AG345" s="2290">
        <v>1.2696000000000001E-2</v>
      </c>
      <c r="AH345" s="2290">
        <v>1.7130000000000003E-2</v>
      </c>
      <c r="AI345" s="2290">
        <v>2.5370999999999998E-2</v>
      </c>
    </row>
    <row r="346" spans="1:35" ht="14.25" x14ac:dyDescent="0.2">
      <c r="A346" s="1604" t="s">
        <v>865</v>
      </c>
      <c r="B346" s="134">
        <v>40</v>
      </c>
      <c r="C346" s="84" t="s">
        <v>17</v>
      </c>
      <c r="D346" s="84" t="s">
        <v>17</v>
      </c>
      <c r="E346" s="84" t="s">
        <v>17</v>
      </c>
      <c r="F346" s="84" t="s">
        <v>17</v>
      </c>
      <c r="G346" s="84" t="s">
        <v>17</v>
      </c>
      <c r="H346" s="84" t="s">
        <v>17</v>
      </c>
      <c r="I346" s="84" t="s">
        <v>17</v>
      </c>
      <c r="J346" s="84" t="s">
        <v>17</v>
      </c>
      <c r="K346" s="84" t="s">
        <v>17</v>
      </c>
      <c r="L346" s="84" t="s">
        <v>17</v>
      </c>
      <c r="M346" s="84" t="s">
        <v>17</v>
      </c>
      <c r="N346" s="882" t="str">
        <f t="shared" si="28"/>
        <v>-</v>
      </c>
      <c r="P346" s="10" t="s">
        <v>12</v>
      </c>
      <c r="Q346" s="1604" t="s">
        <v>865</v>
      </c>
      <c r="R346" s="2289">
        <f t="shared" si="29"/>
        <v>0</v>
      </c>
      <c r="S346" s="2290">
        <f t="shared" si="24"/>
        <v>1.3505000000000001E-2</v>
      </c>
      <c r="T346" s="2290">
        <f t="shared" si="25"/>
        <v>9.4460000000000013E-3</v>
      </c>
      <c r="U346" s="2290">
        <f t="shared" si="26"/>
        <v>1.4630000000000001E-2</v>
      </c>
      <c r="V346" s="2290">
        <f t="shared" si="27"/>
        <v>2.1120999999999997E-2</v>
      </c>
      <c r="W346" s="2288">
        <v>0</v>
      </c>
      <c r="X346" s="2106"/>
      <c r="Y346" s="2289">
        <v>0</v>
      </c>
      <c r="Z346" s="2290">
        <v>1.3505000000000001E-2</v>
      </c>
      <c r="AA346" s="2290">
        <v>9.4460000000000013E-3</v>
      </c>
      <c r="AB346" s="2290">
        <v>1.4630000000000001E-2</v>
      </c>
      <c r="AC346" s="2290">
        <v>2.1120999999999997E-2</v>
      </c>
      <c r="AD346" s="2106"/>
      <c r="AE346" s="2289">
        <v>0</v>
      </c>
      <c r="AF346" s="2290">
        <v>1.3505000000000001E-2</v>
      </c>
      <c r="AG346" s="2290">
        <v>9.4460000000000013E-3</v>
      </c>
      <c r="AH346" s="2290">
        <v>1.4630000000000001E-2</v>
      </c>
      <c r="AI346" s="2290">
        <v>2.1120999999999997E-2</v>
      </c>
    </row>
    <row r="347" spans="1:35" ht="14.25" x14ac:dyDescent="0.2">
      <c r="A347" s="1604" t="s">
        <v>866</v>
      </c>
      <c r="B347" s="134">
        <v>41</v>
      </c>
      <c r="C347" s="84" t="s">
        <v>17</v>
      </c>
      <c r="D347" s="84" t="s">
        <v>17</v>
      </c>
      <c r="E347" s="84" t="s">
        <v>17</v>
      </c>
      <c r="F347" s="84" t="s">
        <v>17</v>
      </c>
      <c r="G347" s="84" t="s">
        <v>17</v>
      </c>
      <c r="H347" s="84" t="s">
        <v>17</v>
      </c>
      <c r="I347" s="84" t="s">
        <v>17</v>
      </c>
      <c r="J347" s="84" t="s">
        <v>17</v>
      </c>
      <c r="K347" s="84" t="s">
        <v>17</v>
      </c>
      <c r="L347" s="84" t="s">
        <v>17</v>
      </c>
      <c r="M347" s="84" t="s">
        <v>17</v>
      </c>
      <c r="N347" s="882" t="str">
        <f t="shared" si="28"/>
        <v>-</v>
      </c>
      <c r="P347" s="10" t="s">
        <v>12</v>
      </c>
      <c r="Q347" s="1604" t="s">
        <v>866</v>
      </c>
      <c r="R347" s="2289">
        <f t="shared" si="29"/>
        <v>0</v>
      </c>
      <c r="S347" s="2290">
        <f t="shared" si="24"/>
        <v>1.4755000000000001E-2</v>
      </c>
      <c r="T347" s="2290">
        <f t="shared" si="25"/>
        <v>1.2696000000000001E-2</v>
      </c>
      <c r="U347" s="2290">
        <f t="shared" si="26"/>
        <v>1.7130000000000003E-2</v>
      </c>
      <c r="V347" s="2290">
        <f t="shared" si="27"/>
        <v>2.5370999999999998E-2</v>
      </c>
      <c r="W347" s="2288">
        <v>0</v>
      </c>
      <c r="X347" s="2106"/>
      <c r="Y347" s="2289">
        <v>0</v>
      </c>
      <c r="Z347" s="2290">
        <v>1.4755000000000001E-2</v>
      </c>
      <c r="AA347" s="2290">
        <v>1.2696000000000001E-2</v>
      </c>
      <c r="AB347" s="2290">
        <v>1.7130000000000003E-2</v>
      </c>
      <c r="AC347" s="2290">
        <v>2.5370999999999998E-2</v>
      </c>
      <c r="AD347" s="2106"/>
      <c r="AE347" s="2289">
        <v>0</v>
      </c>
      <c r="AF347" s="2290">
        <v>1.4755000000000001E-2</v>
      </c>
      <c r="AG347" s="2290">
        <v>1.2696000000000001E-2</v>
      </c>
      <c r="AH347" s="2290">
        <v>1.7130000000000003E-2</v>
      </c>
      <c r="AI347" s="2290">
        <v>2.5370999999999998E-2</v>
      </c>
    </row>
    <row r="348" spans="1:35" ht="14.25" x14ac:dyDescent="0.2">
      <c r="A348" s="1604" t="s">
        <v>867</v>
      </c>
      <c r="B348" s="134">
        <v>42</v>
      </c>
      <c r="C348" s="84" t="s">
        <v>17</v>
      </c>
      <c r="D348" s="84" t="s">
        <v>17</v>
      </c>
      <c r="E348" s="84" t="s">
        <v>17</v>
      </c>
      <c r="F348" s="84" t="s">
        <v>17</v>
      </c>
      <c r="G348" s="84" t="s">
        <v>17</v>
      </c>
      <c r="H348" s="84" t="s">
        <v>17</v>
      </c>
      <c r="I348" s="84" t="s">
        <v>17</v>
      </c>
      <c r="J348" s="84" t="s">
        <v>17</v>
      </c>
      <c r="K348" s="84" t="s">
        <v>17</v>
      </c>
      <c r="L348" s="84" t="s">
        <v>17</v>
      </c>
      <c r="M348" s="84" t="s">
        <v>17</v>
      </c>
      <c r="N348" s="882" t="str">
        <f t="shared" si="28"/>
        <v>-</v>
      </c>
      <c r="P348" s="10" t="s">
        <v>12</v>
      </c>
      <c r="Q348" s="1604" t="s">
        <v>867</v>
      </c>
      <c r="R348" s="2289">
        <f t="shared" si="29"/>
        <v>0</v>
      </c>
      <c r="S348" s="2290">
        <f t="shared" si="24"/>
        <v>1.4755000000000001E-2</v>
      </c>
      <c r="T348" s="2290">
        <f t="shared" si="25"/>
        <v>1.2696000000000001E-2</v>
      </c>
      <c r="U348" s="2290">
        <f t="shared" si="26"/>
        <v>1.7130000000000003E-2</v>
      </c>
      <c r="V348" s="2290">
        <f t="shared" si="27"/>
        <v>2.5370999999999998E-2</v>
      </c>
      <c r="W348" s="2288">
        <v>0</v>
      </c>
      <c r="X348" s="2106"/>
      <c r="Y348" s="2289">
        <v>0</v>
      </c>
      <c r="Z348" s="2290">
        <v>1.4755000000000001E-2</v>
      </c>
      <c r="AA348" s="2290">
        <v>1.2696000000000001E-2</v>
      </c>
      <c r="AB348" s="2290">
        <v>1.7130000000000003E-2</v>
      </c>
      <c r="AC348" s="2290">
        <v>2.5370999999999998E-2</v>
      </c>
      <c r="AD348" s="2106"/>
      <c r="AE348" s="2289">
        <v>0</v>
      </c>
      <c r="AF348" s="2290">
        <v>1.4755000000000001E-2</v>
      </c>
      <c r="AG348" s="2290">
        <v>1.2696000000000001E-2</v>
      </c>
      <c r="AH348" s="2290">
        <v>1.7130000000000003E-2</v>
      </c>
      <c r="AI348" s="2290">
        <v>2.5370999999999998E-2</v>
      </c>
    </row>
    <row r="349" spans="1:35" ht="14.25" x14ac:dyDescent="0.2">
      <c r="A349" s="1605" t="s">
        <v>868</v>
      </c>
      <c r="B349" s="134">
        <v>43</v>
      </c>
      <c r="C349" s="84" t="s">
        <v>17</v>
      </c>
      <c r="D349" s="84" t="s">
        <v>17</v>
      </c>
      <c r="E349" s="84" t="s">
        <v>17</v>
      </c>
      <c r="F349" s="84" t="s">
        <v>17</v>
      </c>
      <c r="G349" s="84" t="s">
        <v>17</v>
      </c>
      <c r="H349" s="84" t="s">
        <v>17</v>
      </c>
      <c r="I349" s="84" t="s">
        <v>17</v>
      </c>
      <c r="J349" s="84" t="s">
        <v>17</v>
      </c>
      <c r="K349" s="84" t="s">
        <v>17</v>
      </c>
      <c r="L349" s="84" t="s">
        <v>17</v>
      </c>
      <c r="M349" s="84" t="s">
        <v>17</v>
      </c>
      <c r="N349" s="882" t="str">
        <f t="shared" si="28"/>
        <v>-</v>
      </c>
      <c r="P349" s="10" t="s">
        <v>12</v>
      </c>
      <c r="Q349" s="1605" t="s">
        <v>868</v>
      </c>
      <c r="R349" s="2289">
        <f t="shared" si="29"/>
        <v>0</v>
      </c>
      <c r="S349" s="2290">
        <f t="shared" si="24"/>
        <v>1.3505000000000001E-2</v>
      </c>
      <c r="T349" s="2290">
        <f t="shared" si="25"/>
        <v>9.4460000000000013E-3</v>
      </c>
      <c r="U349" s="2290">
        <f t="shared" si="26"/>
        <v>1.4630000000000001E-2</v>
      </c>
      <c r="V349" s="2290">
        <f t="shared" si="27"/>
        <v>2.1120999999999997E-2</v>
      </c>
      <c r="W349" s="2288">
        <v>0</v>
      </c>
      <c r="X349" s="2106"/>
      <c r="Y349" s="2289">
        <v>0</v>
      </c>
      <c r="Z349" s="2290">
        <v>1.3505000000000001E-2</v>
      </c>
      <c r="AA349" s="2290">
        <v>9.4460000000000013E-3</v>
      </c>
      <c r="AB349" s="2290">
        <v>1.4630000000000001E-2</v>
      </c>
      <c r="AC349" s="2290">
        <v>2.1120999999999997E-2</v>
      </c>
      <c r="AD349" s="2106"/>
      <c r="AE349" s="2289">
        <v>0</v>
      </c>
      <c r="AF349" s="2290">
        <v>1.3505000000000001E-2</v>
      </c>
      <c r="AG349" s="2290">
        <v>9.4460000000000013E-3</v>
      </c>
      <c r="AH349" s="2290">
        <v>1.4630000000000001E-2</v>
      </c>
      <c r="AI349" s="2290">
        <v>2.1120999999999997E-2</v>
      </c>
    </row>
    <row r="350" spans="1:35" ht="14.25" x14ac:dyDescent="0.2">
      <c r="A350" s="1363" t="s">
        <v>2145</v>
      </c>
      <c r="B350" s="134">
        <v>44</v>
      </c>
      <c r="C350" s="84" t="s">
        <v>17</v>
      </c>
      <c r="D350" s="84" t="s">
        <v>17</v>
      </c>
      <c r="E350" s="84" t="s">
        <v>17</v>
      </c>
      <c r="F350" s="84" t="s">
        <v>17</v>
      </c>
      <c r="G350" s="84" t="s">
        <v>17</v>
      </c>
      <c r="H350" s="84" t="s">
        <v>17</v>
      </c>
      <c r="I350" s="84" t="s">
        <v>17</v>
      </c>
      <c r="J350" s="84" t="s">
        <v>17</v>
      </c>
      <c r="K350" s="84" t="s">
        <v>17</v>
      </c>
      <c r="L350" s="84" t="s">
        <v>17</v>
      </c>
      <c r="M350" s="84" t="s">
        <v>17</v>
      </c>
      <c r="N350" s="882" t="str">
        <f t="shared" si="28"/>
        <v>-</v>
      </c>
      <c r="P350" s="10" t="s">
        <v>12</v>
      </c>
    </row>
    <row r="351" spans="1:35" ht="14.25" x14ac:dyDescent="0.2">
      <c r="A351" s="1363" t="s">
        <v>2144</v>
      </c>
      <c r="B351" s="134">
        <v>45</v>
      </c>
      <c r="C351" s="84" t="s">
        <v>17</v>
      </c>
      <c r="D351" s="84" t="s">
        <v>17</v>
      </c>
      <c r="E351" s="84" t="s">
        <v>17</v>
      </c>
      <c r="F351" s="84" t="s">
        <v>17</v>
      </c>
      <c r="G351" s="84" t="s">
        <v>17</v>
      </c>
      <c r="H351" s="84" t="s">
        <v>17</v>
      </c>
      <c r="I351" s="84" t="s">
        <v>17</v>
      </c>
      <c r="J351" s="84" t="s">
        <v>17</v>
      </c>
      <c r="K351" s="84" t="s">
        <v>17</v>
      </c>
      <c r="L351" s="84" t="s">
        <v>17</v>
      </c>
      <c r="M351" s="84" t="s">
        <v>17</v>
      </c>
      <c r="N351" s="882" t="str">
        <f t="shared" si="28"/>
        <v>-</v>
      </c>
      <c r="P351" s="10" t="s">
        <v>12</v>
      </c>
    </row>
    <row r="352" spans="1:35" ht="14.25" x14ac:dyDescent="0.2">
      <c r="A352" s="1363" t="s">
        <v>2143</v>
      </c>
      <c r="B352" s="134">
        <v>46</v>
      </c>
      <c r="C352" s="84" t="s">
        <v>17</v>
      </c>
      <c r="D352" s="84" t="s">
        <v>17</v>
      </c>
      <c r="E352" s="84" t="s">
        <v>17</v>
      </c>
      <c r="F352" s="84" t="s">
        <v>17</v>
      </c>
      <c r="G352" s="84" t="s">
        <v>17</v>
      </c>
      <c r="H352" s="84" t="s">
        <v>17</v>
      </c>
      <c r="I352" s="84" t="s">
        <v>17</v>
      </c>
      <c r="J352" s="84" t="s">
        <v>17</v>
      </c>
      <c r="K352" s="84" t="s">
        <v>17</v>
      </c>
      <c r="L352" s="84" t="s">
        <v>17</v>
      </c>
      <c r="M352" s="84" t="s">
        <v>17</v>
      </c>
      <c r="N352" s="882" t="str">
        <f t="shared" si="28"/>
        <v>-</v>
      </c>
      <c r="P352" s="10" t="s">
        <v>12</v>
      </c>
    </row>
    <row r="353" spans="1:35" ht="14.25" x14ac:dyDescent="0.2">
      <c r="A353" s="1363" t="s">
        <v>2143</v>
      </c>
      <c r="B353" s="134">
        <v>47</v>
      </c>
      <c r="C353" s="84" t="s">
        <v>17</v>
      </c>
      <c r="D353" s="84" t="s">
        <v>17</v>
      </c>
      <c r="E353" s="84" t="s">
        <v>17</v>
      </c>
      <c r="F353" s="84" t="s">
        <v>17</v>
      </c>
      <c r="G353" s="84" t="s">
        <v>17</v>
      </c>
      <c r="H353" s="84" t="s">
        <v>17</v>
      </c>
      <c r="I353" s="84" t="s">
        <v>17</v>
      </c>
      <c r="J353" s="84" t="s">
        <v>17</v>
      </c>
      <c r="K353" s="84" t="s">
        <v>17</v>
      </c>
      <c r="L353" s="84" t="s">
        <v>17</v>
      </c>
      <c r="M353" s="84" t="s">
        <v>17</v>
      </c>
      <c r="N353" s="882" t="str">
        <f t="shared" si="28"/>
        <v>-</v>
      </c>
      <c r="P353" s="10" t="s">
        <v>12</v>
      </c>
    </row>
    <row r="354" spans="1:35" ht="14.25" x14ac:dyDescent="0.2">
      <c r="A354" s="1363" t="s">
        <v>2143</v>
      </c>
      <c r="B354" s="134">
        <v>48</v>
      </c>
      <c r="C354" s="84" t="s">
        <v>17</v>
      </c>
      <c r="D354" s="84" t="s">
        <v>17</v>
      </c>
      <c r="E354" s="84" t="s">
        <v>17</v>
      </c>
      <c r="F354" s="84" t="s">
        <v>17</v>
      </c>
      <c r="G354" s="84" t="s">
        <v>17</v>
      </c>
      <c r="H354" s="84" t="s">
        <v>17</v>
      </c>
      <c r="I354" s="84" t="s">
        <v>17</v>
      </c>
      <c r="J354" s="84" t="s">
        <v>17</v>
      </c>
      <c r="K354" s="84" t="s">
        <v>17</v>
      </c>
      <c r="L354" s="84" t="s">
        <v>17</v>
      </c>
      <c r="M354" s="84" t="s">
        <v>17</v>
      </c>
      <c r="N354" s="882" t="str">
        <f t="shared" si="28"/>
        <v>-</v>
      </c>
      <c r="P354" s="10" t="s">
        <v>12</v>
      </c>
    </row>
    <row r="355" spans="1:35" ht="14.25" x14ac:dyDescent="0.2">
      <c r="A355" s="1363" t="s">
        <v>2143</v>
      </c>
      <c r="B355" s="134">
        <v>49</v>
      </c>
      <c r="C355" s="84" t="s">
        <v>17</v>
      </c>
      <c r="D355" s="84" t="s">
        <v>17</v>
      </c>
      <c r="E355" s="84" t="s">
        <v>17</v>
      </c>
      <c r="F355" s="84" t="s">
        <v>17</v>
      </c>
      <c r="G355" s="84" t="s">
        <v>17</v>
      </c>
      <c r="H355" s="84" t="s">
        <v>17</v>
      </c>
      <c r="I355" s="84" t="s">
        <v>17</v>
      </c>
      <c r="J355" s="84" t="s">
        <v>17</v>
      </c>
      <c r="K355" s="84" t="s">
        <v>17</v>
      </c>
      <c r="L355" s="84" t="s">
        <v>17</v>
      </c>
      <c r="M355" s="84" t="s">
        <v>17</v>
      </c>
      <c r="N355" s="882" t="str">
        <f t="shared" si="28"/>
        <v>-</v>
      </c>
      <c r="P355" s="10" t="s">
        <v>12</v>
      </c>
    </row>
    <row r="356" spans="1:35" ht="14.25" x14ac:dyDescent="0.2">
      <c r="A356" s="1363" t="s">
        <v>2143</v>
      </c>
      <c r="B356" s="134">
        <v>50</v>
      </c>
      <c r="C356" s="84" t="s">
        <v>17</v>
      </c>
      <c r="D356" s="84" t="s">
        <v>17</v>
      </c>
      <c r="E356" s="84" t="s">
        <v>17</v>
      </c>
      <c r="F356" s="84" t="s">
        <v>17</v>
      </c>
      <c r="G356" s="84" t="s">
        <v>17</v>
      </c>
      <c r="H356" s="84" t="s">
        <v>17</v>
      </c>
      <c r="I356" s="84" t="s">
        <v>17</v>
      </c>
      <c r="J356" s="84" t="s">
        <v>17</v>
      </c>
      <c r="K356" s="84" t="s">
        <v>17</v>
      </c>
      <c r="L356" s="84" t="s">
        <v>17</v>
      </c>
      <c r="M356" s="84" t="s">
        <v>17</v>
      </c>
      <c r="N356" s="882" t="str">
        <f t="shared" si="28"/>
        <v>-</v>
      </c>
      <c r="P356" s="10" t="s">
        <v>12</v>
      </c>
    </row>
    <row r="357" spans="1:35" ht="14.25" x14ac:dyDescent="0.2">
      <c r="A357" s="1363" t="s">
        <v>2143</v>
      </c>
      <c r="B357" s="134">
        <v>51</v>
      </c>
      <c r="C357" s="84" t="s">
        <v>17</v>
      </c>
      <c r="D357" s="84" t="s">
        <v>17</v>
      </c>
      <c r="E357" s="84" t="s">
        <v>17</v>
      </c>
      <c r="F357" s="84" t="s">
        <v>17</v>
      </c>
      <c r="G357" s="84" t="s">
        <v>17</v>
      </c>
      <c r="H357" s="84" t="s">
        <v>17</v>
      </c>
      <c r="I357" s="84" t="s">
        <v>17</v>
      </c>
      <c r="J357" s="84" t="s">
        <v>17</v>
      </c>
      <c r="K357" s="84" t="s">
        <v>17</v>
      </c>
      <c r="L357" s="84" t="s">
        <v>17</v>
      </c>
      <c r="M357" s="84" t="s">
        <v>17</v>
      </c>
      <c r="N357" s="882" t="str">
        <f t="shared" si="28"/>
        <v>-</v>
      </c>
      <c r="P357" s="10" t="s">
        <v>12</v>
      </c>
    </row>
    <row r="358" spans="1:35" ht="14.25" x14ac:dyDescent="0.2">
      <c r="A358" s="1363" t="s">
        <v>2143</v>
      </c>
      <c r="B358" s="134">
        <v>52</v>
      </c>
      <c r="C358" s="84" t="s">
        <v>17</v>
      </c>
      <c r="D358" s="84" t="s">
        <v>17</v>
      </c>
      <c r="E358" s="84" t="s">
        <v>17</v>
      </c>
      <c r="F358" s="84" t="s">
        <v>17</v>
      </c>
      <c r="G358" s="84" t="s">
        <v>17</v>
      </c>
      <c r="H358" s="84" t="s">
        <v>17</v>
      </c>
      <c r="I358" s="84" t="s">
        <v>17</v>
      </c>
      <c r="J358" s="84" t="s">
        <v>17</v>
      </c>
      <c r="K358" s="84" t="s">
        <v>17</v>
      </c>
      <c r="L358" s="84" t="s">
        <v>17</v>
      </c>
      <c r="M358" s="84" t="s">
        <v>17</v>
      </c>
      <c r="N358" s="882" t="str">
        <f t="shared" si="28"/>
        <v>-</v>
      </c>
      <c r="P358" s="10" t="s">
        <v>12</v>
      </c>
    </row>
    <row r="359" spans="1:35" ht="14.25" x14ac:dyDescent="0.2">
      <c r="A359" s="1363" t="s">
        <v>2142</v>
      </c>
      <c r="B359" s="134">
        <v>53</v>
      </c>
      <c r="C359" s="84" t="s">
        <v>17</v>
      </c>
      <c r="D359" s="84" t="s">
        <v>17</v>
      </c>
      <c r="E359" s="84" t="s">
        <v>17</v>
      </c>
      <c r="F359" s="84" t="s">
        <v>17</v>
      </c>
      <c r="G359" s="84" t="s">
        <v>17</v>
      </c>
      <c r="H359" s="84" t="s">
        <v>17</v>
      </c>
      <c r="I359" s="84" t="s">
        <v>17</v>
      </c>
      <c r="J359" s="84" t="s">
        <v>17</v>
      </c>
      <c r="K359" s="84" t="s">
        <v>17</v>
      </c>
      <c r="L359" s="84" t="s">
        <v>17</v>
      </c>
      <c r="M359" s="84" t="s">
        <v>17</v>
      </c>
      <c r="N359" s="882" t="str">
        <f t="shared" si="28"/>
        <v>-</v>
      </c>
      <c r="P359" s="10" t="s">
        <v>12</v>
      </c>
    </row>
    <row r="360" spans="1:35" ht="14.25" x14ac:dyDescent="0.2">
      <c r="A360" s="1606" t="s">
        <v>869</v>
      </c>
      <c r="B360" s="134">
        <v>54</v>
      </c>
      <c r="C360" s="84" t="s">
        <v>17</v>
      </c>
      <c r="D360" s="84" t="s">
        <v>17</v>
      </c>
      <c r="E360" s="84" t="s">
        <v>17</v>
      </c>
      <c r="F360" s="84" t="s">
        <v>17</v>
      </c>
      <c r="G360" s="84" t="s">
        <v>17</v>
      </c>
      <c r="H360" s="84" t="s">
        <v>17</v>
      </c>
      <c r="I360" s="84" t="s">
        <v>17</v>
      </c>
      <c r="J360" s="84" t="s">
        <v>17</v>
      </c>
      <c r="K360" s="84" t="s">
        <v>17</v>
      </c>
      <c r="L360" s="84" t="s">
        <v>17</v>
      </c>
      <c r="M360" s="84" t="s">
        <v>17</v>
      </c>
      <c r="N360" s="882" t="str">
        <f t="shared" si="28"/>
        <v>-</v>
      </c>
      <c r="P360" s="10" t="s">
        <v>12</v>
      </c>
    </row>
    <row r="361" spans="1:35" ht="14.25" x14ac:dyDescent="0.2">
      <c r="A361" s="91"/>
      <c r="B361" s="62"/>
      <c r="C361" s="201"/>
      <c r="D361" s="201"/>
      <c r="E361" s="201"/>
      <c r="F361" s="201"/>
      <c r="G361" s="201"/>
      <c r="H361" s="201"/>
      <c r="I361" s="201"/>
      <c r="J361" s="201"/>
      <c r="K361" s="201"/>
      <c r="L361" s="201"/>
      <c r="M361" s="201"/>
      <c r="N361" s="116"/>
      <c r="P361" s="10" t="s">
        <v>12</v>
      </c>
    </row>
    <row r="362" spans="1:35" ht="15" x14ac:dyDescent="0.25">
      <c r="A362" s="1607" t="s">
        <v>2141</v>
      </c>
      <c r="B362" s="134">
        <v>60</v>
      </c>
      <c r="C362" s="1362">
        <f t="shared" ref="C362:M362" si="30">SUM(C315:C360)</f>
        <v>0</v>
      </c>
      <c r="D362" s="1361">
        <f t="shared" si="30"/>
        <v>0</v>
      </c>
      <c r="E362" s="1361">
        <f t="shared" si="30"/>
        <v>0</v>
      </c>
      <c r="F362" s="1361">
        <f t="shared" si="30"/>
        <v>0</v>
      </c>
      <c r="G362" s="1361">
        <f t="shared" si="30"/>
        <v>0</v>
      </c>
      <c r="H362" s="1361">
        <f t="shared" si="30"/>
        <v>0</v>
      </c>
      <c r="I362" s="1361">
        <f t="shared" si="30"/>
        <v>0</v>
      </c>
      <c r="J362" s="1361">
        <f t="shared" si="30"/>
        <v>0</v>
      </c>
      <c r="K362" s="1361">
        <f t="shared" si="30"/>
        <v>0</v>
      </c>
      <c r="L362" s="1361">
        <f t="shared" si="30"/>
        <v>0</v>
      </c>
      <c r="M362" s="1361">
        <f t="shared" si="30"/>
        <v>0</v>
      </c>
      <c r="N362" s="116"/>
      <c r="P362" s="10" t="s">
        <v>12</v>
      </c>
    </row>
    <row r="363" spans="1:35" ht="14.25" x14ac:dyDescent="0.2">
      <c r="A363" s="1602" t="s">
        <v>2140</v>
      </c>
      <c r="B363" s="134"/>
      <c r="C363" s="1360"/>
      <c r="D363" s="1359"/>
      <c r="E363" s="1359"/>
      <c r="F363" s="1359"/>
      <c r="G363" s="1359"/>
      <c r="H363" s="1359"/>
      <c r="I363" s="1359"/>
      <c r="J363" s="1359"/>
      <c r="K363" s="1359"/>
      <c r="L363" s="1359"/>
      <c r="M363" s="1359"/>
      <c r="N363" s="116"/>
      <c r="P363" s="10" t="s">
        <v>12</v>
      </c>
    </row>
    <row r="364" spans="1:35" ht="14.25" x14ac:dyDescent="0.2">
      <c r="A364" s="1608" t="s">
        <v>2139</v>
      </c>
      <c r="B364" s="302">
        <v>100</v>
      </c>
      <c r="C364" s="268">
        <f t="shared" ref="C364:L364" si="31">SUM(C324)</f>
        <v>0</v>
      </c>
      <c r="D364" s="268">
        <f t="shared" si="31"/>
        <v>0</v>
      </c>
      <c r="E364" s="268">
        <f t="shared" si="31"/>
        <v>0</v>
      </c>
      <c r="F364" s="268">
        <f t="shared" si="31"/>
        <v>0</v>
      </c>
      <c r="G364" s="268">
        <f t="shared" si="31"/>
        <v>0</v>
      </c>
      <c r="H364" s="268">
        <f t="shared" si="31"/>
        <v>0</v>
      </c>
      <c r="I364" s="268">
        <f t="shared" si="31"/>
        <v>0</v>
      </c>
      <c r="J364" s="268">
        <f>SUM(J324)</f>
        <v>0</v>
      </c>
      <c r="K364" s="268">
        <f t="shared" si="31"/>
        <v>0</v>
      </c>
      <c r="L364" s="268">
        <f t="shared" si="31"/>
        <v>0</v>
      </c>
      <c r="M364" s="268">
        <f>SUM(M324)</f>
        <v>0</v>
      </c>
      <c r="N364" s="116"/>
      <c r="P364" s="10" t="s">
        <v>12</v>
      </c>
    </row>
    <row r="365" spans="1:35" ht="14.25" x14ac:dyDescent="0.2">
      <c r="A365" s="1609" t="s">
        <v>2138</v>
      </c>
      <c r="B365" s="302">
        <v>101</v>
      </c>
      <c r="C365" s="84" t="s">
        <v>17</v>
      </c>
      <c r="D365" s="84" t="s">
        <v>17</v>
      </c>
      <c r="E365" s="84" t="s">
        <v>17</v>
      </c>
      <c r="F365" s="84" t="s">
        <v>17</v>
      </c>
      <c r="G365" s="84" t="s">
        <v>17</v>
      </c>
      <c r="H365" s="84" t="s">
        <v>17</v>
      </c>
      <c r="I365" s="84" t="s">
        <v>17</v>
      </c>
      <c r="J365" s="84" t="s">
        <v>17</v>
      </c>
      <c r="K365" s="84" t="s">
        <v>17</v>
      </c>
      <c r="L365" s="84" t="s">
        <v>17</v>
      </c>
      <c r="M365" s="84" t="s">
        <v>17</v>
      </c>
      <c r="N365" s="882" t="str">
        <f>IFERROR((SUMPRODUCT(D365:H365,R365:V365)+SUM(I365:J365)*V365)/SUM(D365:L365),"-")</f>
        <v>-</v>
      </c>
      <c r="P365" s="10" t="s">
        <v>12</v>
      </c>
      <c r="Q365" s="1605" t="s">
        <v>1240</v>
      </c>
      <c r="R365" s="2289">
        <f>IF($S$310,AE365,Y365)</f>
        <v>4.1522499999999997E-3</v>
      </c>
      <c r="S365" s="2290">
        <f>IF($S$310,AF365,Z365)</f>
        <v>5.0500000000000002E-4</v>
      </c>
      <c r="T365" s="2290">
        <f>IF($S$310,AG365,AA365)</f>
        <v>1.446E-3</v>
      </c>
      <c r="U365" s="2290">
        <f>IF($S$310,AH365,AB365)</f>
        <v>5.13E-3</v>
      </c>
      <c r="V365" s="2290">
        <f>IF($S$310,AI365,AC365)</f>
        <v>8.1209999999999997E-3</v>
      </c>
      <c r="W365" s="2288">
        <v>0</v>
      </c>
      <c r="Y365" s="2289">
        <v>4.1522499999999997E-3</v>
      </c>
      <c r="Z365" s="2290">
        <f t="shared" ref="Z365:Z383" si="32">Z$324</f>
        <v>5.0500000000000002E-4</v>
      </c>
      <c r="AA365" s="2290">
        <f t="shared" ref="AA365:AC380" si="33">AA$324</f>
        <v>1.446E-3</v>
      </c>
      <c r="AB365" s="2290">
        <f t="shared" si="33"/>
        <v>5.13E-3</v>
      </c>
      <c r="AC365" s="2290">
        <f t="shared" si="33"/>
        <v>8.1209999999999997E-3</v>
      </c>
      <c r="AD365" s="2106"/>
      <c r="AE365" s="2289">
        <v>4.1522499999999997E-3</v>
      </c>
      <c r="AF365" s="2290">
        <f t="shared" ref="AF365:AF383" si="34">AF$324</f>
        <v>5.0500000000000002E-4</v>
      </c>
      <c r="AG365" s="2290">
        <f t="shared" ref="AG365:AI380" si="35">AG$324</f>
        <v>1.446E-3</v>
      </c>
      <c r="AH365" s="2290">
        <f t="shared" si="35"/>
        <v>5.13E-3</v>
      </c>
      <c r="AI365" s="2290">
        <f t="shared" si="35"/>
        <v>8.1209999999999997E-3</v>
      </c>
    </row>
    <row r="366" spans="1:35" ht="14.25" x14ac:dyDescent="0.2">
      <c r="A366" s="1609" t="s">
        <v>2137</v>
      </c>
      <c r="B366" s="302">
        <v>102</v>
      </c>
      <c r="C366" s="84" t="s">
        <v>17</v>
      </c>
      <c r="D366" s="84" t="s">
        <v>17</v>
      </c>
      <c r="E366" s="84" t="s">
        <v>17</v>
      </c>
      <c r="F366" s="84" t="s">
        <v>17</v>
      </c>
      <c r="G366" s="84" t="s">
        <v>17</v>
      </c>
      <c r="H366" s="84" t="s">
        <v>17</v>
      </c>
      <c r="I366" s="84" t="s">
        <v>17</v>
      </c>
      <c r="J366" s="84" t="s">
        <v>17</v>
      </c>
      <c r="K366" s="84" t="s">
        <v>17</v>
      </c>
      <c r="L366" s="84" t="s">
        <v>17</v>
      </c>
      <c r="M366" s="84" t="s">
        <v>17</v>
      </c>
      <c r="N366" s="882" t="s">
        <v>17</v>
      </c>
      <c r="P366" s="10" t="s">
        <v>12</v>
      </c>
      <c r="Q366" s="1605" t="s">
        <v>837</v>
      </c>
      <c r="R366" s="2289">
        <f t="shared" ref="R366:R383" si="36">IF($S$310,AE366,Y366)</f>
        <v>1.4648E-2</v>
      </c>
      <c r="S366" s="2290">
        <f t="shared" ref="S366:S383" si="37">IF($S$310,AF366,Z366)</f>
        <v>5.0500000000000002E-4</v>
      </c>
      <c r="T366" s="2290">
        <f t="shared" ref="T366:T383" si="38">IF($S$310,AG366,AA366)</f>
        <v>1.446E-3</v>
      </c>
      <c r="U366" s="2290">
        <f t="shared" ref="U366:U383" si="39">IF($S$310,AH366,AB366)</f>
        <v>5.13E-3</v>
      </c>
      <c r="V366" s="2290">
        <f t="shared" ref="V366:V383" si="40">IF($S$310,AI366,AC366)</f>
        <v>8.1209999999999997E-3</v>
      </c>
      <c r="W366" s="2288">
        <v>0</v>
      </c>
      <c r="Y366" s="2289">
        <v>1.4648E-2</v>
      </c>
      <c r="Z366" s="2290">
        <f t="shared" si="32"/>
        <v>5.0500000000000002E-4</v>
      </c>
      <c r="AA366" s="2290">
        <f t="shared" si="33"/>
        <v>1.446E-3</v>
      </c>
      <c r="AB366" s="2290">
        <f t="shared" si="33"/>
        <v>5.13E-3</v>
      </c>
      <c r="AC366" s="2290">
        <f t="shared" si="33"/>
        <v>8.1209999999999997E-3</v>
      </c>
      <c r="AD366" s="2106"/>
      <c r="AE366" s="2289">
        <v>1.4648E-2</v>
      </c>
      <c r="AF366" s="2290">
        <f t="shared" si="34"/>
        <v>5.0500000000000002E-4</v>
      </c>
      <c r="AG366" s="2290">
        <f t="shared" si="35"/>
        <v>1.446E-3</v>
      </c>
      <c r="AH366" s="2290">
        <f t="shared" si="35"/>
        <v>5.13E-3</v>
      </c>
      <c r="AI366" s="2290">
        <f t="shared" si="35"/>
        <v>8.1209999999999997E-3</v>
      </c>
    </row>
    <row r="367" spans="1:35" ht="14.25" x14ac:dyDescent="0.2">
      <c r="A367" s="1609" t="s">
        <v>2136</v>
      </c>
      <c r="B367" s="302">
        <v>103</v>
      </c>
      <c r="C367" s="84" t="s">
        <v>17</v>
      </c>
      <c r="D367" s="84" t="s">
        <v>17</v>
      </c>
      <c r="E367" s="84" t="s">
        <v>17</v>
      </c>
      <c r="F367" s="84" t="s">
        <v>17</v>
      </c>
      <c r="G367" s="84" t="s">
        <v>17</v>
      </c>
      <c r="H367" s="84" t="s">
        <v>17</v>
      </c>
      <c r="I367" s="84" t="s">
        <v>17</v>
      </c>
      <c r="J367" s="84" t="s">
        <v>17</v>
      </c>
      <c r="K367" s="84" t="s">
        <v>17</v>
      </c>
      <c r="L367" s="84" t="s">
        <v>17</v>
      </c>
      <c r="M367" s="84" t="s">
        <v>17</v>
      </c>
      <c r="N367" s="882" t="s">
        <v>17</v>
      </c>
      <c r="P367" s="10" t="s">
        <v>12</v>
      </c>
      <c r="Q367" s="1605" t="s">
        <v>1243</v>
      </c>
      <c r="R367" s="2289">
        <f t="shared" si="36"/>
        <v>0.122448</v>
      </c>
      <c r="S367" s="2290">
        <f t="shared" si="37"/>
        <v>5.0500000000000002E-4</v>
      </c>
      <c r="T367" s="2290">
        <f t="shared" si="38"/>
        <v>1.446E-3</v>
      </c>
      <c r="U367" s="2290">
        <f t="shared" si="39"/>
        <v>5.13E-3</v>
      </c>
      <c r="V367" s="2290">
        <f t="shared" si="40"/>
        <v>8.1209999999999997E-3</v>
      </c>
      <c r="W367" s="2288">
        <v>0</v>
      </c>
      <c r="Y367" s="2289">
        <v>0.122448</v>
      </c>
      <c r="Z367" s="2290">
        <f t="shared" si="32"/>
        <v>5.0500000000000002E-4</v>
      </c>
      <c r="AA367" s="2290">
        <f t="shared" si="33"/>
        <v>1.446E-3</v>
      </c>
      <c r="AB367" s="2290">
        <f t="shared" si="33"/>
        <v>5.13E-3</v>
      </c>
      <c r="AC367" s="2290">
        <f t="shared" si="33"/>
        <v>8.1209999999999997E-3</v>
      </c>
      <c r="AD367" s="2106"/>
      <c r="AE367" s="2289">
        <v>0.122448</v>
      </c>
      <c r="AF367" s="2290">
        <f t="shared" si="34"/>
        <v>5.0500000000000002E-4</v>
      </c>
      <c r="AG367" s="2290">
        <f t="shared" si="35"/>
        <v>1.446E-3</v>
      </c>
      <c r="AH367" s="2290">
        <f t="shared" si="35"/>
        <v>5.13E-3</v>
      </c>
      <c r="AI367" s="2290">
        <f t="shared" si="35"/>
        <v>8.1209999999999997E-3</v>
      </c>
    </row>
    <row r="368" spans="1:35" ht="14.25" x14ac:dyDescent="0.2">
      <c r="A368" s="1609" t="s">
        <v>2135</v>
      </c>
      <c r="B368" s="302">
        <v>104</v>
      </c>
      <c r="C368" s="84" t="s">
        <v>17</v>
      </c>
      <c r="D368" s="84" t="s">
        <v>17</v>
      </c>
      <c r="E368" s="84" t="s">
        <v>17</v>
      </c>
      <c r="F368" s="84" t="s">
        <v>17</v>
      </c>
      <c r="G368" s="84" t="s">
        <v>17</v>
      </c>
      <c r="H368" s="84" t="s">
        <v>17</v>
      </c>
      <c r="I368" s="84" t="s">
        <v>17</v>
      </c>
      <c r="J368" s="84" t="s">
        <v>17</v>
      </c>
      <c r="K368" s="84" t="s">
        <v>17</v>
      </c>
      <c r="L368" s="84" t="s">
        <v>17</v>
      </c>
      <c r="M368" s="84" t="s">
        <v>17</v>
      </c>
      <c r="N368" s="882" t="s">
        <v>17</v>
      </c>
      <c r="P368" s="10" t="s">
        <v>12</v>
      </c>
      <c r="Q368" s="1605" t="s">
        <v>839</v>
      </c>
      <c r="R368" s="2289">
        <f t="shared" si="36"/>
        <v>-7.0177499999999997E-3</v>
      </c>
      <c r="S368" s="2290">
        <f t="shared" si="37"/>
        <v>5.0500000000000002E-4</v>
      </c>
      <c r="T368" s="2290">
        <f t="shared" si="38"/>
        <v>1.446E-3</v>
      </c>
      <c r="U368" s="2290">
        <f t="shared" si="39"/>
        <v>5.13E-3</v>
      </c>
      <c r="V368" s="2290">
        <f t="shared" si="40"/>
        <v>8.1209999999999997E-3</v>
      </c>
      <c r="W368" s="2288">
        <v>0</v>
      </c>
      <c r="Y368" s="2289">
        <v>-7.0177499999999997E-3</v>
      </c>
      <c r="Z368" s="2290">
        <f t="shared" si="32"/>
        <v>5.0500000000000002E-4</v>
      </c>
      <c r="AA368" s="2290">
        <f t="shared" si="33"/>
        <v>1.446E-3</v>
      </c>
      <c r="AB368" s="2290">
        <f t="shared" si="33"/>
        <v>5.13E-3</v>
      </c>
      <c r="AC368" s="2290">
        <f t="shared" si="33"/>
        <v>8.1209999999999997E-3</v>
      </c>
      <c r="AD368" s="2106"/>
      <c r="AE368" s="2289">
        <v>-7.0177499999999997E-3</v>
      </c>
      <c r="AF368" s="2290">
        <f t="shared" si="34"/>
        <v>5.0500000000000002E-4</v>
      </c>
      <c r="AG368" s="2290">
        <f t="shared" si="35"/>
        <v>1.446E-3</v>
      </c>
      <c r="AH368" s="2290">
        <f t="shared" si="35"/>
        <v>5.13E-3</v>
      </c>
      <c r="AI368" s="2290">
        <f t="shared" si="35"/>
        <v>8.1209999999999997E-3</v>
      </c>
    </row>
    <row r="369" spans="1:35" ht="14.25" x14ac:dyDescent="0.2">
      <c r="A369" s="1609" t="s">
        <v>2134</v>
      </c>
      <c r="B369" s="302">
        <v>105</v>
      </c>
      <c r="C369" s="84" t="s">
        <v>17</v>
      </c>
      <c r="D369" s="84" t="s">
        <v>17</v>
      </c>
      <c r="E369" s="84" t="s">
        <v>17</v>
      </c>
      <c r="F369" s="84" t="s">
        <v>17</v>
      </c>
      <c r="G369" s="84" t="s">
        <v>17</v>
      </c>
      <c r="H369" s="84" t="s">
        <v>17</v>
      </c>
      <c r="I369" s="84" t="s">
        <v>17</v>
      </c>
      <c r="J369" s="84" t="s">
        <v>17</v>
      </c>
      <c r="K369" s="84" t="s">
        <v>17</v>
      </c>
      <c r="L369" s="84" t="s">
        <v>17</v>
      </c>
      <c r="M369" s="84" t="s">
        <v>17</v>
      </c>
      <c r="N369" s="882" t="s">
        <v>17</v>
      </c>
      <c r="P369" s="10" t="s">
        <v>12</v>
      </c>
      <c r="Q369" s="1605" t="s">
        <v>1246</v>
      </c>
      <c r="R369" s="2289">
        <f t="shared" si="36"/>
        <v>1.9576E-2</v>
      </c>
      <c r="S369" s="2290">
        <f t="shared" si="37"/>
        <v>5.0500000000000002E-4</v>
      </c>
      <c r="T369" s="2290">
        <f t="shared" si="38"/>
        <v>1.446E-3</v>
      </c>
      <c r="U369" s="2290">
        <f t="shared" si="39"/>
        <v>5.13E-3</v>
      </c>
      <c r="V369" s="2290">
        <f t="shared" si="40"/>
        <v>8.1209999999999997E-3</v>
      </c>
      <c r="W369" s="2288">
        <v>0</v>
      </c>
      <c r="Y369" s="2289">
        <v>1.9576E-2</v>
      </c>
      <c r="Z369" s="2290">
        <f t="shared" si="32"/>
        <v>5.0500000000000002E-4</v>
      </c>
      <c r="AA369" s="2290">
        <f t="shared" si="33"/>
        <v>1.446E-3</v>
      </c>
      <c r="AB369" s="2290">
        <f t="shared" si="33"/>
        <v>5.13E-3</v>
      </c>
      <c r="AC369" s="2290">
        <f t="shared" si="33"/>
        <v>8.1209999999999997E-3</v>
      </c>
      <c r="AD369" s="2106"/>
      <c r="AE369" s="2289">
        <v>1.9576E-2</v>
      </c>
      <c r="AF369" s="2290">
        <f t="shared" si="34"/>
        <v>5.0500000000000002E-4</v>
      </c>
      <c r="AG369" s="2290">
        <f t="shared" si="35"/>
        <v>1.446E-3</v>
      </c>
      <c r="AH369" s="2290">
        <f t="shared" si="35"/>
        <v>5.13E-3</v>
      </c>
      <c r="AI369" s="2290">
        <f t="shared" si="35"/>
        <v>8.1209999999999997E-3</v>
      </c>
    </row>
    <row r="370" spans="1:35" ht="14.25" x14ac:dyDescent="0.2">
      <c r="A370" s="1609" t="s">
        <v>2133</v>
      </c>
      <c r="B370" s="302">
        <v>106</v>
      </c>
      <c r="C370" s="84" t="s">
        <v>17</v>
      </c>
      <c r="D370" s="84" t="s">
        <v>17</v>
      </c>
      <c r="E370" s="84" t="s">
        <v>17</v>
      </c>
      <c r="F370" s="84" t="s">
        <v>17</v>
      </c>
      <c r="G370" s="84" t="s">
        <v>17</v>
      </c>
      <c r="H370" s="84" t="s">
        <v>17</v>
      </c>
      <c r="I370" s="84" t="s">
        <v>17</v>
      </c>
      <c r="J370" s="84" t="s">
        <v>17</v>
      </c>
      <c r="K370" s="84" t="s">
        <v>17</v>
      </c>
      <c r="L370" s="84" t="s">
        <v>17</v>
      </c>
      <c r="M370" s="84" t="s">
        <v>17</v>
      </c>
      <c r="N370" s="882" t="s">
        <v>17</v>
      </c>
      <c r="P370" s="10" t="s">
        <v>12</v>
      </c>
      <c r="Q370" s="1605" t="s">
        <v>844</v>
      </c>
      <c r="R370" s="2289">
        <f t="shared" si="36"/>
        <v>2.4209250000000002E-2</v>
      </c>
      <c r="S370" s="2290">
        <f t="shared" si="37"/>
        <v>5.0500000000000002E-4</v>
      </c>
      <c r="T370" s="2290">
        <f t="shared" si="38"/>
        <v>1.446E-3</v>
      </c>
      <c r="U370" s="2290">
        <f t="shared" si="39"/>
        <v>5.13E-3</v>
      </c>
      <c r="V370" s="2290">
        <f t="shared" si="40"/>
        <v>8.1209999999999997E-3</v>
      </c>
      <c r="W370" s="2288">
        <v>0</v>
      </c>
      <c r="Y370" s="2289">
        <v>2.4209250000000002E-2</v>
      </c>
      <c r="Z370" s="2290">
        <f t="shared" si="32"/>
        <v>5.0500000000000002E-4</v>
      </c>
      <c r="AA370" s="2290">
        <f t="shared" si="33"/>
        <v>1.446E-3</v>
      </c>
      <c r="AB370" s="2290">
        <f t="shared" si="33"/>
        <v>5.13E-3</v>
      </c>
      <c r="AC370" s="2290">
        <f t="shared" si="33"/>
        <v>8.1209999999999997E-3</v>
      </c>
      <c r="AD370" s="2106"/>
      <c r="AE370" s="2289">
        <v>2.4209250000000002E-2</v>
      </c>
      <c r="AF370" s="2290">
        <f t="shared" si="34"/>
        <v>5.0500000000000002E-4</v>
      </c>
      <c r="AG370" s="2290">
        <f t="shared" si="35"/>
        <v>1.446E-3</v>
      </c>
      <c r="AH370" s="2290">
        <f t="shared" si="35"/>
        <v>5.13E-3</v>
      </c>
      <c r="AI370" s="2290">
        <f t="shared" si="35"/>
        <v>8.1209999999999997E-3</v>
      </c>
    </row>
    <row r="371" spans="1:35" ht="14.25" x14ac:dyDescent="0.2">
      <c r="A371" s="1609" t="s">
        <v>2132</v>
      </c>
      <c r="B371" s="302">
        <v>107</v>
      </c>
      <c r="C371" s="84" t="s">
        <v>17</v>
      </c>
      <c r="D371" s="84" t="s">
        <v>17</v>
      </c>
      <c r="E371" s="84" t="s">
        <v>17</v>
      </c>
      <c r="F371" s="84" t="s">
        <v>17</v>
      </c>
      <c r="G371" s="84" t="s">
        <v>17</v>
      </c>
      <c r="H371" s="84" t="s">
        <v>17</v>
      </c>
      <c r="I371" s="84" t="s">
        <v>17</v>
      </c>
      <c r="J371" s="84" t="s">
        <v>17</v>
      </c>
      <c r="K371" s="84" t="s">
        <v>17</v>
      </c>
      <c r="L371" s="84" t="s">
        <v>17</v>
      </c>
      <c r="M371" s="84" t="s">
        <v>17</v>
      </c>
      <c r="N371" s="882" t="s">
        <v>17</v>
      </c>
      <c r="P371" s="10" t="s">
        <v>12</v>
      </c>
      <c r="Q371" s="1605" t="s">
        <v>1249</v>
      </c>
      <c r="R371" s="2289">
        <f t="shared" si="36"/>
        <v>-1.9810000000000001E-3</v>
      </c>
      <c r="S371" s="2290">
        <f t="shared" si="37"/>
        <v>5.0500000000000002E-4</v>
      </c>
      <c r="T371" s="2290">
        <f t="shared" si="38"/>
        <v>1.446E-3</v>
      </c>
      <c r="U371" s="2290">
        <f t="shared" si="39"/>
        <v>5.13E-3</v>
      </c>
      <c r="V371" s="2290">
        <f t="shared" si="40"/>
        <v>8.1209999999999997E-3</v>
      </c>
      <c r="W371" s="2288">
        <v>0</v>
      </c>
      <c r="Y371" s="2289">
        <v>-1.9810000000000001E-3</v>
      </c>
      <c r="Z371" s="2290">
        <f t="shared" si="32"/>
        <v>5.0500000000000002E-4</v>
      </c>
      <c r="AA371" s="2290">
        <f t="shared" si="33"/>
        <v>1.446E-3</v>
      </c>
      <c r="AB371" s="2290">
        <f t="shared" si="33"/>
        <v>5.13E-3</v>
      </c>
      <c r="AC371" s="2290">
        <f t="shared" si="33"/>
        <v>8.1209999999999997E-3</v>
      </c>
      <c r="AD371" s="2106"/>
      <c r="AE371" s="2289">
        <v>-1.9810000000000001E-3</v>
      </c>
      <c r="AF371" s="2290">
        <f t="shared" si="34"/>
        <v>5.0500000000000002E-4</v>
      </c>
      <c r="AG371" s="2290">
        <f t="shared" si="35"/>
        <v>1.446E-3</v>
      </c>
      <c r="AH371" s="2290">
        <f t="shared" si="35"/>
        <v>5.13E-3</v>
      </c>
      <c r="AI371" s="2290">
        <f t="shared" si="35"/>
        <v>8.1209999999999997E-3</v>
      </c>
    </row>
    <row r="372" spans="1:35" ht="14.25" x14ac:dyDescent="0.2">
      <c r="A372" s="1609" t="s">
        <v>2131</v>
      </c>
      <c r="B372" s="302">
        <v>108</v>
      </c>
      <c r="C372" s="84" t="s">
        <v>17</v>
      </c>
      <c r="D372" s="84" t="s">
        <v>17</v>
      </c>
      <c r="E372" s="84" t="s">
        <v>17</v>
      </c>
      <c r="F372" s="84" t="s">
        <v>17</v>
      </c>
      <c r="G372" s="84" t="s">
        <v>17</v>
      </c>
      <c r="H372" s="84" t="s">
        <v>17</v>
      </c>
      <c r="I372" s="84" t="s">
        <v>17</v>
      </c>
      <c r="J372" s="84" t="s">
        <v>17</v>
      </c>
      <c r="K372" s="84" t="s">
        <v>17</v>
      </c>
      <c r="L372" s="84" t="s">
        <v>17</v>
      </c>
      <c r="M372" s="84" t="s">
        <v>17</v>
      </c>
      <c r="N372" s="882" t="s">
        <v>17</v>
      </c>
      <c r="P372" s="10" t="s">
        <v>12</v>
      </c>
      <c r="Q372" s="1605" t="s">
        <v>838</v>
      </c>
      <c r="R372" s="2289">
        <f t="shared" si="36"/>
        <v>4.6057499999999996E-3</v>
      </c>
      <c r="S372" s="2290">
        <f t="shared" si="37"/>
        <v>5.0500000000000002E-4</v>
      </c>
      <c r="T372" s="2290">
        <f t="shared" si="38"/>
        <v>1.446E-3</v>
      </c>
      <c r="U372" s="2290">
        <f t="shared" si="39"/>
        <v>5.13E-3</v>
      </c>
      <c r="V372" s="2290">
        <f t="shared" si="40"/>
        <v>8.1209999999999997E-3</v>
      </c>
      <c r="W372" s="2288">
        <v>0</v>
      </c>
      <c r="Y372" s="2289">
        <v>4.6057499999999996E-3</v>
      </c>
      <c r="Z372" s="2290">
        <f t="shared" si="32"/>
        <v>5.0500000000000002E-4</v>
      </c>
      <c r="AA372" s="2290">
        <f t="shared" si="33"/>
        <v>1.446E-3</v>
      </c>
      <c r="AB372" s="2290">
        <f t="shared" si="33"/>
        <v>5.13E-3</v>
      </c>
      <c r="AC372" s="2290">
        <f t="shared" si="33"/>
        <v>8.1209999999999997E-3</v>
      </c>
      <c r="AD372" s="2106"/>
      <c r="AE372" s="2289">
        <v>4.6057499999999996E-3</v>
      </c>
      <c r="AF372" s="2290">
        <f t="shared" si="34"/>
        <v>5.0500000000000002E-4</v>
      </c>
      <c r="AG372" s="2290">
        <f t="shared" si="35"/>
        <v>1.446E-3</v>
      </c>
      <c r="AH372" s="2290">
        <f t="shared" si="35"/>
        <v>5.13E-3</v>
      </c>
      <c r="AI372" s="2290">
        <f t="shared" si="35"/>
        <v>8.1209999999999997E-3</v>
      </c>
    </row>
    <row r="373" spans="1:35" ht="14.25" x14ac:dyDescent="0.2">
      <c r="A373" s="1609" t="s">
        <v>2130</v>
      </c>
      <c r="B373" s="302">
        <v>109</v>
      </c>
      <c r="C373" s="84" t="s">
        <v>17</v>
      </c>
      <c r="D373" s="84" t="s">
        <v>17</v>
      </c>
      <c r="E373" s="84" t="s">
        <v>17</v>
      </c>
      <c r="F373" s="84" t="s">
        <v>17</v>
      </c>
      <c r="G373" s="84" t="s">
        <v>17</v>
      </c>
      <c r="H373" s="84" t="s">
        <v>17</v>
      </c>
      <c r="I373" s="84" t="s">
        <v>17</v>
      </c>
      <c r="J373" s="84" t="s">
        <v>17</v>
      </c>
      <c r="K373" s="84" t="s">
        <v>17</v>
      </c>
      <c r="L373" s="84" t="s">
        <v>17</v>
      </c>
      <c r="M373" s="84" t="s">
        <v>17</v>
      </c>
      <c r="N373" s="882" t="s">
        <v>17</v>
      </c>
      <c r="P373" s="10" t="s">
        <v>12</v>
      </c>
      <c r="Q373" s="1605" t="s">
        <v>840</v>
      </c>
      <c r="R373" s="2289">
        <f t="shared" si="36"/>
        <v>0.23428725</v>
      </c>
      <c r="S373" s="2290">
        <f t="shared" si="37"/>
        <v>5.0500000000000002E-4</v>
      </c>
      <c r="T373" s="2290">
        <f t="shared" si="38"/>
        <v>1.446E-3</v>
      </c>
      <c r="U373" s="2290">
        <f t="shared" si="39"/>
        <v>5.13E-3</v>
      </c>
      <c r="V373" s="2290">
        <f t="shared" si="40"/>
        <v>8.1209999999999997E-3</v>
      </c>
      <c r="W373" s="2288">
        <v>0</v>
      </c>
      <c r="Y373" s="2289">
        <v>0.23428725</v>
      </c>
      <c r="Z373" s="2290">
        <f t="shared" si="32"/>
        <v>5.0500000000000002E-4</v>
      </c>
      <c r="AA373" s="2290">
        <f t="shared" si="33"/>
        <v>1.446E-3</v>
      </c>
      <c r="AB373" s="2290">
        <f t="shared" si="33"/>
        <v>5.13E-3</v>
      </c>
      <c r="AC373" s="2290">
        <f t="shared" si="33"/>
        <v>8.1209999999999997E-3</v>
      </c>
      <c r="AD373" s="2106"/>
      <c r="AE373" s="2289">
        <v>0.23428725</v>
      </c>
      <c r="AF373" s="2290">
        <f t="shared" si="34"/>
        <v>5.0500000000000002E-4</v>
      </c>
      <c r="AG373" s="2290">
        <f t="shared" si="35"/>
        <v>1.446E-3</v>
      </c>
      <c r="AH373" s="2290">
        <f t="shared" si="35"/>
        <v>5.13E-3</v>
      </c>
      <c r="AI373" s="2290">
        <f t="shared" si="35"/>
        <v>8.1209999999999997E-3</v>
      </c>
    </row>
    <row r="374" spans="1:35" ht="14.25" x14ac:dyDescent="0.2">
      <c r="A374" s="1609" t="s">
        <v>2129</v>
      </c>
      <c r="B374" s="302">
        <v>110</v>
      </c>
      <c r="C374" s="84" t="s">
        <v>17</v>
      </c>
      <c r="D374" s="84" t="s">
        <v>17</v>
      </c>
      <c r="E374" s="84" t="s">
        <v>17</v>
      </c>
      <c r="F374" s="84" t="s">
        <v>17</v>
      </c>
      <c r="G374" s="84" t="s">
        <v>17</v>
      </c>
      <c r="H374" s="84" t="s">
        <v>17</v>
      </c>
      <c r="I374" s="84" t="s">
        <v>17</v>
      </c>
      <c r="J374" s="84" t="s">
        <v>17</v>
      </c>
      <c r="K374" s="84" t="s">
        <v>17</v>
      </c>
      <c r="L374" s="84" t="s">
        <v>17</v>
      </c>
      <c r="M374" s="84" t="s">
        <v>17</v>
      </c>
      <c r="N374" s="882" t="s">
        <v>17</v>
      </c>
      <c r="P374" s="10" t="s">
        <v>12</v>
      </c>
      <c r="Q374" s="1605" t="s">
        <v>1253</v>
      </c>
      <c r="R374" s="2289">
        <f t="shared" si="36"/>
        <v>5.2600750000000002E-2</v>
      </c>
      <c r="S374" s="2290">
        <f t="shared" si="37"/>
        <v>5.0500000000000002E-4</v>
      </c>
      <c r="T374" s="2290">
        <f t="shared" si="38"/>
        <v>1.446E-3</v>
      </c>
      <c r="U374" s="2290">
        <f t="shared" si="39"/>
        <v>5.13E-3</v>
      </c>
      <c r="V374" s="2290">
        <f t="shared" si="40"/>
        <v>8.1209999999999997E-3</v>
      </c>
      <c r="W374" s="2288">
        <v>0</v>
      </c>
      <c r="Y374" s="2289">
        <v>5.2600750000000002E-2</v>
      </c>
      <c r="Z374" s="2290">
        <f t="shared" si="32"/>
        <v>5.0500000000000002E-4</v>
      </c>
      <c r="AA374" s="2290">
        <f t="shared" si="33"/>
        <v>1.446E-3</v>
      </c>
      <c r="AB374" s="2290">
        <f t="shared" si="33"/>
        <v>5.13E-3</v>
      </c>
      <c r="AC374" s="2290">
        <f t="shared" si="33"/>
        <v>8.1209999999999997E-3</v>
      </c>
      <c r="AD374" s="2106"/>
      <c r="AE374" s="2289">
        <v>5.2600750000000002E-2</v>
      </c>
      <c r="AF374" s="2290">
        <f t="shared" si="34"/>
        <v>5.0500000000000002E-4</v>
      </c>
      <c r="AG374" s="2290">
        <f t="shared" si="35"/>
        <v>1.446E-3</v>
      </c>
      <c r="AH374" s="2290">
        <f t="shared" si="35"/>
        <v>5.13E-3</v>
      </c>
      <c r="AI374" s="2290">
        <f t="shared" si="35"/>
        <v>8.1209999999999997E-3</v>
      </c>
    </row>
    <row r="375" spans="1:35" ht="14.25" x14ac:dyDescent="0.2">
      <c r="A375" s="1609" t="s">
        <v>2128</v>
      </c>
      <c r="B375" s="302">
        <v>111</v>
      </c>
      <c r="C375" s="84" t="s">
        <v>17</v>
      </c>
      <c r="D375" s="84" t="s">
        <v>17</v>
      </c>
      <c r="E375" s="84" t="s">
        <v>17</v>
      </c>
      <c r="F375" s="84" t="s">
        <v>17</v>
      </c>
      <c r="G375" s="84" t="s">
        <v>17</v>
      </c>
      <c r="H375" s="84" t="s">
        <v>17</v>
      </c>
      <c r="I375" s="84" t="s">
        <v>17</v>
      </c>
      <c r="J375" s="84" t="s">
        <v>17</v>
      </c>
      <c r="K375" s="84" t="s">
        <v>17</v>
      </c>
      <c r="L375" s="84" t="s">
        <v>17</v>
      </c>
      <c r="M375" s="84" t="s">
        <v>17</v>
      </c>
      <c r="N375" s="882" t="s">
        <v>17</v>
      </c>
      <c r="P375" s="10" t="s">
        <v>12</v>
      </c>
      <c r="Q375" s="1605" t="s">
        <v>841</v>
      </c>
      <c r="R375" s="2289">
        <f t="shared" si="36"/>
        <v>3.7278250000000006E-2</v>
      </c>
      <c r="S375" s="2290">
        <f t="shared" si="37"/>
        <v>5.0500000000000002E-4</v>
      </c>
      <c r="T375" s="2290">
        <f t="shared" si="38"/>
        <v>1.446E-3</v>
      </c>
      <c r="U375" s="2290">
        <f t="shared" si="39"/>
        <v>5.13E-3</v>
      </c>
      <c r="V375" s="2290">
        <f t="shared" si="40"/>
        <v>8.1209999999999997E-3</v>
      </c>
      <c r="W375" s="2288">
        <v>0</v>
      </c>
      <c r="Y375" s="2289">
        <v>3.7278250000000006E-2</v>
      </c>
      <c r="Z375" s="2290">
        <f t="shared" si="32"/>
        <v>5.0500000000000002E-4</v>
      </c>
      <c r="AA375" s="2290">
        <f t="shared" si="33"/>
        <v>1.446E-3</v>
      </c>
      <c r="AB375" s="2290">
        <f t="shared" si="33"/>
        <v>5.13E-3</v>
      </c>
      <c r="AC375" s="2290">
        <f t="shared" si="33"/>
        <v>8.1209999999999997E-3</v>
      </c>
      <c r="AD375" s="2106"/>
      <c r="AE375" s="2289">
        <v>3.7278250000000006E-2</v>
      </c>
      <c r="AF375" s="2290">
        <f t="shared" si="34"/>
        <v>5.0500000000000002E-4</v>
      </c>
      <c r="AG375" s="2290">
        <f t="shared" si="35"/>
        <v>1.446E-3</v>
      </c>
      <c r="AH375" s="2290">
        <f t="shared" si="35"/>
        <v>5.13E-3</v>
      </c>
      <c r="AI375" s="2290">
        <f t="shared" si="35"/>
        <v>8.1209999999999997E-3</v>
      </c>
    </row>
    <row r="376" spans="1:35" ht="14.25" x14ac:dyDescent="0.2">
      <c r="A376" s="1609" t="s">
        <v>2127</v>
      </c>
      <c r="B376" s="302">
        <v>112</v>
      </c>
      <c r="C376" s="84" t="s">
        <v>17</v>
      </c>
      <c r="D376" s="84" t="s">
        <v>17</v>
      </c>
      <c r="E376" s="84" t="s">
        <v>17</v>
      </c>
      <c r="F376" s="84" t="s">
        <v>17</v>
      </c>
      <c r="G376" s="84" t="s">
        <v>17</v>
      </c>
      <c r="H376" s="84" t="s">
        <v>17</v>
      </c>
      <c r="I376" s="84" t="s">
        <v>17</v>
      </c>
      <c r="J376" s="84" t="s">
        <v>17</v>
      </c>
      <c r="K376" s="84" t="s">
        <v>17</v>
      </c>
      <c r="L376" s="84" t="s">
        <v>17</v>
      </c>
      <c r="M376" s="84" t="s">
        <v>17</v>
      </c>
      <c r="N376" s="882" t="s">
        <v>17</v>
      </c>
      <c r="P376" s="10" t="s">
        <v>12</v>
      </c>
      <c r="Q376" s="1605" t="s">
        <v>1256</v>
      </c>
      <c r="R376" s="2289">
        <f t="shared" si="36"/>
        <v>1.9576E-2</v>
      </c>
      <c r="S376" s="2290">
        <f t="shared" si="37"/>
        <v>5.0500000000000002E-4</v>
      </c>
      <c r="T376" s="2290">
        <f t="shared" si="38"/>
        <v>1.446E-3</v>
      </c>
      <c r="U376" s="2290">
        <f t="shared" si="39"/>
        <v>5.13E-3</v>
      </c>
      <c r="V376" s="2290">
        <f t="shared" si="40"/>
        <v>8.1209999999999997E-3</v>
      </c>
      <c r="W376" s="2288">
        <v>0</v>
      </c>
      <c r="Y376" s="2289">
        <v>1.9576E-2</v>
      </c>
      <c r="Z376" s="2290">
        <f t="shared" si="32"/>
        <v>5.0500000000000002E-4</v>
      </c>
      <c r="AA376" s="2290">
        <f t="shared" si="33"/>
        <v>1.446E-3</v>
      </c>
      <c r="AB376" s="2290">
        <f t="shared" si="33"/>
        <v>5.13E-3</v>
      </c>
      <c r="AC376" s="2290">
        <f t="shared" si="33"/>
        <v>8.1209999999999997E-3</v>
      </c>
      <c r="AD376" s="2106"/>
      <c r="AE376" s="2289">
        <v>1.9576E-2</v>
      </c>
      <c r="AF376" s="2290">
        <f t="shared" si="34"/>
        <v>5.0500000000000002E-4</v>
      </c>
      <c r="AG376" s="2290">
        <f t="shared" si="35"/>
        <v>1.446E-3</v>
      </c>
      <c r="AH376" s="2290">
        <f t="shared" si="35"/>
        <v>5.13E-3</v>
      </c>
      <c r="AI376" s="2290">
        <f t="shared" si="35"/>
        <v>8.1209999999999997E-3</v>
      </c>
    </row>
    <row r="377" spans="1:35" ht="14.25" x14ac:dyDescent="0.2">
      <c r="A377" s="1609" t="s">
        <v>2126</v>
      </c>
      <c r="B377" s="302">
        <v>113</v>
      </c>
      <c r="C377" s="84" t="s">
        <v>17</v>
      </c>
      <c r="D377" s="84" t="s">
        <v>17</v>
      </c>
      <c r="E377" s="84" t="s">
        <v>17</v>
      </c>
      <c r="F377" s="84" t="s">
        <v>17</v>
      </c>
      <c r="G377" s="84" t="s">
        <v>17</v>
      </c>
      <c r="H377" s="84" t="s">
        <v>17</v>
      </c>
      <c r="I377" s="84" t="s">
        <v>17</v>
      </c>
      <c r="J377" s="84" t="s">
        <v>17</v>
      </c>
      <c r="K377" s="84" t="s">
        <v>17</v>
      </c>
      <c r="L377" s="84" t="s">
        <v>17</v>
      </c>
      <c r="M377" s="84" t="s">
        <v>17</v>
      </c>
      <c r="N377" s="882" t="s">
        <v>17</v>
      </c>
      <c r="P377" s="10" t="s">
        <v>12</v>
      </c>
      <c r="Q377" s="1605" t="s">
        <v>1258</v>
      </c>
      <c r="R377" s="2289">
        <f t="shared" si="36"/>
        <v>1.9576E-2</v>
      </c>
      <c r="S377" s="2290">
        <f t="shared" si="37"/>
        <v>5.0500000000000002E-4</v>
      </c>
      <c r="T377" s="2290">
        <f t="shared" si="38"/>
        <v>1.446E-3</v>
      </c>
      <c r="U377" s="2290">
        <f t="shared" si="39"/>
        <v>5.13E-3</v>
      </c>
      <c r="V377" s="2290">
        <f t="shared" si="40"/>
        <v>8.1209999999999997E-3</v>
      </c>
      <c r="W377" s="2288">
        <v>0</v>
      </c>
      <c r="Y377" s="2289">
        <v>1.9576E-2</v>
      </c>
      <c r="Z377" s="2290">
        <f t="shared" si="32"/>
        <v>5.0500000000000002E-4</v>
      </c>
      <c r="AA377" s="2290">
        <f t="shared" si="33"/>
        <v>1.446E-3</v>
      </c>
      <c r="AB377" s="2290">
        <f t="shared" si="33"/>
        <v>5.13E-3</v>
      </c>
      <c r="AC377" s="2290">
        <f t="shared" si="33"/>
        <v>8.1209999999999997E-3</v>
      </c>
      <c r="AD377" s="2106"/>
      <c r="AE377" s="2289">
        <v>1.9576E-2</v>
      </c>
      <c r="AF377" s="2290">
        <f t="shared" si="34"/>
        <v>5.0500000000000002E-4</v>
      </c>
      <c r="AG377" s="2290">
        <f t="shared" si="35"/>
        <v>1.446E-3</v>
      </c>
      <c r="AH377" s="2290">
        <f t="shared" si="35"/>
        <v>5.13E-3</v>
      </c>
      <c r="AI377" s="2290">
        <f t="shared" si="35"/>
        <v>8.1209999999999997E-3</v>
      </c>
    </row>
    <row r="378" spans="1:35" ht="14.25" x14ac:dyDescent="0.2">
      <c r="A378" s="1609" t="s">
        <v>2125</v>
      </c>
      <c r="B378" s="302">
        <v>114</v>
      </c>
      <c r="C378" s="84" t="s">
        <v>17</v>
      </c>
      <c r="D378" s="84" t="s">
        <v>17</v>
      </c>
      <c r="E378" s="84" t="s">
        <v>17</v>
      </c>
      <c r="F378" s="84" t="s">
        <v>17</v>
      </c>
      <c r="G378" s="84" t="s">
        <v>17</v>
      </c>
      <c r="H378" s="84" t="s">
        <v>17</v>
      </c>
      <c r="I378" s="84" t="s">
        <v>17</v>
      </c>
      <c r="J378" s="84" t="s">
        <v>17</v>
      </c>
      <c r="K378" s="84" t="s">
        <v>17</v>
      </c>
      <c r="L378" s="84" t="s">
        <v>17</v>
      </c>
      <c r="M378" s="84" t="s">
        <v>17</v>
      </c>
      <c r="N378" s="882" t="s">
        <v>17</v>
      </c>
      <c r="P378" s="10" t="s">
        <v>12</v>
      </c>
      <c r="Q378" s="1605" t="s">
        <v>1260</v>
      </c>
      <c r="R378" s="2289">
        <f t="shared" si="36"/>
        <v>1.9576E-2</v>
      </c>
      <c r="S378" s="2290">
        <f t="shared" si="37"/>
        <v>5.0500000000000002E-4</v>
      </c>
      <c r="T378" s="2290">
        <f t="shared" si="38"/>
        <v>1.446E-3</v>
      </c>
      <c r="U378" s="2290">
        <f t="shared" si="39"/>
        <v>5.13E-3</v>
      </c>
      <c r="V378" s="2290">
        <f t="shared" si="40"/>
        <v>8.1209999999999997E-3</v>
      </c>
      <c r="W378" s="2288">
        <v>0</v>
      </c>
      <c r="Y378" s="2289">
        <v>1.9576E-2</v>
      </c>
      <c r="Z378" s="2290">
        <f t="shared" si="32"/>
        <v>5.0500000000000002E-4</v>
      </c>
      <c r="AA378" s="2290">
        <f t="shared" si="33"/>
        <v>1.446E-3</v>
      </c>
      <c r="AB378" s="2290">
        <f t="shared" si="33"/>
        <v>5.13E-3</v>
      </c>
      <c r="AC378" s="2290">
        <f t="shared" si="33"/>
        <v>8.1209999999999997E-3</v>
      </c>
      <c r="AD378" s="2106"/>
      <c r="AE378" s="2289">
        <v>1.9576E-2</v>
      </c>
      <c r="AF378" s="2290">
        <f t="shared" si="34"/>
        <v>5.0500000000000002E-4</v>
      </c>
      <c r="AG378" s="2290">
        <f t="shared" si="35"/>
        <v>1.446E-3</v>
      </c>
      <c r="AH378" s="2290">
        <f t="shared" si="35"/>
        <v>5.13E-3</v>
      </c>
      <c r="AI378" s="2290">
        <f t="shared" si="35"/>
        <v>8.1209999999999997E-3</v>
      </c>
    </row>
    <row r="379" spans="1:35" ht="14.25" x14ac:dyDescent="0.2">
      <c r="A379" s="1609" t="s">
        <v>2124</v>
      </c>
      <c r="B379" s="302">
        <v>115</v>
      </c>
      <c r="C379" s="84" t="s">
        <v>17</v>
      </c>
      <c r="D379" s="84" t="s">
        <v>17</v>
      </c>
      <c r="E379" s="84" t="s">
        <v>17</v>
      </c>
      <c r="F379" s="84" t="s">
        <v>17</v>
      </c>
      <c r="G379" s="84" t="s">
        <v>17</v>
      </c>
      <c r="H379" s="84" t="s">
        <v>17</v>
      </c>
      <c r="I379" s="84" t="s">
        <v>17</v>
      </c>
      <c r="J379" s="84" t="s">
        <v>17</v>
      </c>
      <c r="K379" s="84" t="s">
        <v>17</v>
      </c>
      <c r="L379" s="84" t="s">
        <v>17</v>
      </c>
      <c r="M379" s="84" t="s">
        <v>17</v>
      </c>
      <c r="N379" s="882" t="s">
        <v>17</v>
      </c>
      <c r="P379" s="10" t="s">
        <v>12</v>
      </c>
      <c r="Q379" s="1605" t="s">
        <v>1262</v>
      </c>
      <c r="R379" s="2289">
        <f t="shared" si="36"/>
        <v>1.9576E-2</v>
      </c>
      <c r="S379" s="2290">
        <f t="shared" si="37"/>
        <v>5.0500000000000002E-4</v>
      </c>
      <c r="T379" s="2290">
        <f t="shared" si="38"/>
        <v>1.446E-3</v>
      </c>
      <c r="U379" s="2290">
        <f t="shared" si="39"/>
        <v>5.13E-3</v>
      </c>
      <c r="V379" s="2290">
        <f t="shared" si="40"/>
        <v>8.1209999999999997E-3</v>
      </c>
      <c r="W379" s="2288">
        <v>0</v>
      </c>
      <c r="Y379" s="2289">
        <v>1.9576E-2</v>
      </c>
      <c r="Z379" s="2290">
        <f t="shared" si="32"/>
        <v>5.0500000000000002E-4</v>
      </c>
      <c r="AA379" s="2290">
        <f t="shared" si="33"/>
        <v>1.446E-3</v>
      </c>
      <c r="AB379" s="2290">
        <f t="shared" si="33"/>
        <v>5.13E-3</v>
      </c>
      <c r="AC379" s="2290">
        <f t="shared" si="33"/>
        <v>8.1209999999999997E-3</v>
      </c>
      <c r="AD379" s="2106"/>
      <c r="AE379" s="2289">
        <v>1.9576E-2</v>
      </c>
      <c r="AF379" s="2290">
        <f t="shared" si="34"/>
        <v>5.0500000000000002E-4</v>
      </c>
      <c r="AG379" s="2290">
        <f t="shared" si="35"/>
        <v>1.446E-3</v>
      </c>
      <c r="AH379" s="2290">
        <f t="shared" si="35"/>
        <v>5.13E-3</v>
      </c>
      <c r="AI379" s="2290">
        <f t="shared" si="35"/>
        <v>8.1209999999999997E-3</v>
      </c>
    </row>
    <row r="380" spans="1:35" ht="14.25" x14ac:dyDescent="0.2">
      <c r="A380" s="1609" t="s">
        <v>2123</v>
      </c>
      <c r="B380" s="302">
        <v>116</v>
      </c>
      <c r="C380" s="84" t="s">
        <v>17</v>
      </c>
      <c r="D380" s="84" t="s">
        <v>17</v>
      </c>
      <c r="E380" s="84" t="s">
        <v>17</v>
      </c>
      <c r="F380" s="84" t="s">
        <v>17</v>
      </c>
      <c r="G380" s="84" t="s">
        <v>17</v>
      </c>
      <c r="H380" s="84" t="s">
        <v>17</v>
      </c>
      <c r="I380" s="84" t="s">
        <v>17</v>
      </c>
      <c r="J380" s="84" t="s">
        <v>17</v>
      </c>
      <c r="K380" s="84" t="s">
        <v>17</v>
      </c>
      <c r="L380" s="84" t="s">
        <v>17</v>
      </c>
      <c r="M380" s="84" t="s">
        <v>17</v>
      </c>
      <c r="N380" s="882" t="s">
        <v>17</v>
      </c>
      <c r="P380" s="10" t="s">
        <v>12</v>
      </c>
      <c r="Q380" s="1605" t="s">
        <v>842</v>
      </c>
      <c r="R380" s="2289">
        <f t="shared" si="36"/>
        <v>-3.5907499999999998E-3</v>
      </c>
      <c r="S380" s="2290">
        <f t="shared" si="37"/>
        <v>5.0500000000000002E-4</v>
      </c>
      <c r="T380" s="2290">
        <f t="shared" si="38"/>
        <v>1.446E-3</v>
      </c>
      <c r="U380" s="2290">
        <f t="shared" si="39"/>
        <v>5.13E-3</v>
      </c>
      <c r="V380" s="2290">
        <f t="shared" si="40"/>
        <v>8.1209999999999997E-3</v>
      </c>
      <c r="W380" s="2288">
        <v>0</v>
      </c>
      <c r="Y380" s="2289">
        <v>-3.5907499999999998E-3</v>
      </c>
      <c r="Z380" s="2290">
        <f t="shared" si="32"/>
        <v>5.0500000000000002E-4</v>
      </c>
      <c r="AA380" s="2290">
        <f t="shared" si="33"/>
        <v>1.446E-3</v>
      </c>
      <c r="AB380" s="2290">
        <f t="shared" si="33"/>
        <v>5.13E-3</v>
      </c>
      <c r="AC380" s="2290">
        <f t="shared" si="33"/>
        <v>8.1209999999999997E-3</v>
      </c>
      <c r="AD380" s="2106"/>
      <c r="AE380" s="2289">
        <v>-3.5907499999999998E-3</v>
      </c>
      <c r="AF380" s="2290">
        <f t="shared" si="34"/>
        <v>5.0500000000000002E-4</v>
      </c>
      <c r="AG380" s="2290">
        <f t="shared" si="35"/>
        <v>1.446E-3</v>
      </c>
      <c r="AH380" s="2290">
        <f t="shared" si="35"/>
        <v>5.13E-3</v>
      </c>
      <c r="AI380" s="2290">
        <f t="shared" si="35"/>
        <v>8.1209999999999997E-3</v>
      </c>
    </row>
    <row r="381" spans="1:35" ht="14.25" x14ac:dyDescent="0.2">
      <c r="A381" s="1609" t="s">
        <v>2122</v>
      </c>
      <c r="B381" s="302">
        <v>117</v>
      </c>
      <c r="C381" s="84" t="s">
        <v>17</v>
      </c>
      <c r="D381" s="84" t="s">
        <v>17</v>
      </c>
      <c r="E381" s="84" t="s">
        <v>17</v>
      </c>
      <c r="F381" s="84" t="s">
        <v>17</v>
      </c>
      <c r="G381" s="84" t="s">
        <v>17</v>
      </c>
      <c r="H381" s="84" t="s">
        <v>17</v>
      </c>
      <c r="I381" s="84" t="s">
        <v>17</v>
      </c>
      <c r="J381" s="84" t="s">
        <v>17</v>
      </c>
      <c r="K381" s="84" t="s">
        <v>17</v>
      </c>
      <c r="L381" s="84" t="s">
        <v>17</v>
      </c>
      <c r="M381" s="84" t="s">
        <v>17</v>
      </c>
      <c r="N381" s="882" t="s">
        <v>17</v>
      </c>
      <c r="P381" s="10" t="s">
        <v>12</v>
      </c>
      <c r="Q381" s="1605" t="s">
        <v>843</v>
      </c>
      <c r="R381" s="2289">
        <f t="shared" si="36"/>
        <v>9.8539000000000002E-2</v>
      </c>
      <c r="S381" s="2290">
        <f t="shared" si="37"/>
        <v>5.0500000000000002E-4</v>
      </c>
      <c r="T381" s="2290">
        <f t="shared" si="38"/>
        <v>1.446E-3</v>
      </c>
      <c r="U381" s="2290">
        <f t="shared" si="39"/>
        <v>5.13E-3</v>
      </c>
      <c r="V381" s="2290">
        <f t="shared" si="40"/>
        <v>8.1209999999999997E-3</v>
      </c>
      <c r="W381" s="2288">
        <v>0</v>
      </c>
      <c r="Y381" s="2289">
        <v>9.8539000000000002E-2</v>
      </c>
      <c r="Z381" s="2290">
        <f t="shared" si="32"/>
        <v>5.0500000000000002E-4</v>
      </c>
      <c r="AA381" s="2290">
        <f t="shared" ref="AA381:AC383" si="41">AA$324</f>
        <v>1.446E-3</v>
      </c>
      <c r="AB381" s="2290">
        <f t="shared" si="41"/>
        <v>5.13E-3</v>
      </c>
      <c r="AC381" s="2290">
        <f t="shared" si="41"/>
        <v>8.1209999999999997E-3</v>
      </c>
      <c r="AD381" s="2106"/>
      <c r="AE381" s="2289">
        <v>9.8539000000000002E-2</v>
      </c>
      <c r="AF381" s="2290">
        <f t="shared" si="34"/>
        <v>5.0500000000000002E-4</v>
      </c>
      <c r="AG381" s="2290">
        <f t="shared" ref="AG381:AI383" si="42">AG$324</f>
        <v>1.446E-3</v>
      </c>
      <c r="AH381" s="2290">
        <f t="shared" si="42"/>
        <v>5.13E-3</v>
      </c>
      <c r="AI381" s="2290">
        <f t="shared" si="42"/>
        <v>8.1209999999999997E-3</v>
      </c>
    </row>
    <row r="382" spans="1:35" s="2106" customFormat="1" ht="14.25" x14ac:dyDescent="0.2">
      <c r="A382" s="1609" t="s">
        <v>2121</v>
      </c>
      <c r="B382" s="302">
        <v>118</v>
      </c>
      <c r="C382" s="84" t="s">
        <v>17</v>
      </c>
      <c r="D382" s="84" t="s">
        <v>17</v>
      </c>
      <c r="E382" s="84" t="s">
        <v>17</v>
      </c>
      <c r="F382" s="84" t="s">
        <v>17</v>
      </c>
      <c r="G382" s="84" t="s">
        <v>17</v>
      </c>
      <c r="H382" s="84" t="s">
        <v>17</v>
      </c>
      <c r="I382" s="84" t="s">
        <v>17</v>
      </c>
      <c r="J382" s="84" t="s">
        <v>17</v>
      </c>
      <c r="K382" s="84" t="s">
        <v>17</v>
      </c>
      <c r="L382" s="84" t="s">
        <v>17</v>
      </c>
      <c r="M382" s="84" t="s">
        <v>17</v>
      </c>
      <c r="N382" s="882" t="s">
        <v>17</v>
      </c>
      <c r="P382" s="10" t="s">
        <v>12</v>
      </c>
      <c r="Q382" s="1605" t="s">
        <v>1266</v>
      </c>
      <c r="R382" s="2289">
        <f t="shared" si="36"/>
        <v>3.4668979591836735E-2</v>
      </c>
      <c r="S382" s="2290">
        <f t="shared" si="37"/>
        <v>5.0500000000000002E-4</v>
      </c>
      <c r="T382" s="2290">
        <f t="shared" si="38"/>
        <v>1.446E-3</v>
      </c>
      <c r="U382" s="2290">
        <f t="shared" si="39"/>
        <v>5.13E-3</v>
      </c>
      <c r="V382" s="2290">
        <f t="shared" si="40"/>
        <v>8.1209999999999997E-3</v>
      </c>
      <c r="W382" s="2288">
        <v>0</v>
      </c>
      <c r="Y382" s="2289">
        <v>3.4668979591836735E-2</v>
      </c>
      <c r="Z382" s="2290">
        <f t="shared" si="32"/>
        <v>5.0500000000000002E-4</v>
      </c>
      <c r="AA382" s="2290">
        <f t="shared" si="41"/>
        <v>1.446E-3</v>
      </c>
      <c r="AB382" s="2290">
        <f t="shared" si="41"/>
        <v>5.13E-3</v>
      </c>
      <c r="AC382" s="2290">
        <f t="shared" si="41"/>
        <v>8.1209999999999997E-3</v>
      </c>
      <c r="AE382" s="2289">
        <v>3.4668979591836735E-2</v>
      </c>
      <c r="AF382" s="2290">
        <f t="shared" si="34"/>
        <v>5.0500000000000002E-4</v>
      </c>
      <c r="AG382" s="2290">
        <f t="shared" si="42"/>
        <v>1.446E-3</v>
      </c>
      <c r="AH382" s="2290">
        <f t="shared" si="42"/>
        <v>5.13E-3</v>
      </c>
      <c r="AI382" s="2290">
        <f t="shared" si="42"/>
        <v>8.1209999999999997E-3</v>
      </c>
    </row>
    <row r="383" spans="1:35" ht="14.25" x14ac:dyDescent="0.2">
      <c r="A383" s="2291" t="s">
        <v>2537</v>
      </c>
      <c r="B383" s="238">
        <v>119</v>
      </c>
      <c r="C383" s="86" t="s">
        <v>17</v>
      </c>
      <c r="D383" s="86" t="s">
        <v>17</v>
      </c>
      <c r="E383" s="86" t="s">
        <v>17</v>
      </c>
      <c r="F383" s="86" t="s">
        <v>17</v>
      </c>
      <c r="G383" s="86" t="s">
        <v>17</v>
      </c>
      <c r="H383" s="86" t="s">
        <v>17</v>
      </c>
      <c r="I383" s="86" t="s">
        <v>17</v>
      </c>
      <c r="J383" s="86" t="s">
        <v>17</v>
      </c>
      <c r="K383" s="86" t="s">
        <v>17</v>
      </c>
      <c r="L383" s="86" t="s">
        <v>17</v>
      </c>
      <c r="M383" s="86" t="s">
        <v>17</v>
      </c>
      <c r="N383" s="1018" t="s">
        <v>17</v>
      </c>
      <c r="P383" s="10" t="s">
        <v>12</v>
      </c>
      <c r="Q383" s="1605" t="s">
        <v>2536</v>
      </c>
      <c r="R383" s="2289">
        <f t="shared" si="36"/>
        <v>2.4453917525773194E-2</v>
      </c>
      <c r="S383" s="2290">
        <f t="shared" si="37"/>
        <v>5.0500000000000002E-4</v>
      </c>
      <c r="T383" s="2290">
        <f t="shared" si="38"/>
        <v>1.446E-3</v>
      </c>
      <c r="U383" s="2290">
        <f t="shared" si="39"/>
        <v>5.13E-3</v>
      </c>
      <c r="V383" s="2290">
        <f t="shared" si="40"/>
        <v>8.1209999999999997E-3</v>
      </c>
      <c r="W383" s="2288">
        <v>0</v>
      </c>
      <c r="Y383" s="2289">
        <v>2.4453917525773194E-2</v>
      </c>
      <c r="Z383" s="2290">
        <f t="shared" si="32"/>
        <v>5.0500000000000002E-4</v>
      </c>
      <c r="AA383" s="2290">
        <f t="shared" si="41"/>
        <v>1.446E-3</v>
      </c>
      <c r="AB383" s="2290">
        <f t="shared" si="41"/>
        <v>5.13E-3</v>
      </c>
      <c r="AC383" s="2290">
        <f t="shared" si="41"/>
        <v>8.1209999999999997E-3</v>
      </c>
      <c r="AD383" s="2106"/>
      <c r="AE383" s="2289">
        <v>2.4453917525773194E-2</v>
      </c>
      <c r="AF383" s="2290">
        <f t="shared" si="34"/>
        <v>5.0500000000000002E-4</v>
      </c>
      <c r="AG383" s="2290">
        <f t="shared" si="42"/>
        <v>1.446E-3</v>
      </c>
      <c r="AH383" s="2290">
        <f t="shared" si="42"/>
        <v>5.13E-3</v>
      </c>
      <c r="AI383" s="2290">
        <f t="shared" si="42"/>
        <v>8.1209999999999997E-3</v>
      </c>
    </row>
    <row r="384" spans="1:35" ht="14.25" x14ac:dyDescent="0.2">
      <c r="P384" s="10" t="s">
        <v>12</v>
      </c>
    </row>
    <row r="385" spans="1:16" s="2106" customFormat="1" ht="15" x14ac:dyDescent="0.25">
      <c r="A385" s="1500" t="s">
        <v>2521</v>
      </c>
      <c r="B385" s="2"/>
      <c r="C385" s="2"/>
      <c r="D385" s="2"/>
      <c r="E385" s="2"/>
      <c r="F385" s="2"/>
      <c r="G385" s="2"/>
      <c r="H385" s="2"/>
      <c r="I385" s="2"/>
      <c r="J385" s="2"/>
      <c r="K385" s="2"/>
      <c r="L385" s="2"/>
      <c r="M385" s="2"/>
      <c r="N385" s="1599"/>
      <c r="P385" s="10" t="s">
        <v>12</v>
      </c>
    </row>
    <row r="386" spans="1:16" s="2106" customFormat="1" ht="14.25" x14ac:dyDescent="0.2">
      <c r="P386" s="10" t="s">
        <v>12</v>
      </c>
    </row>
    <row r="387" spans="1:16" s="2106" customFormat="1" ht="14.25" x14ac:dyDescent="0.2">
      <c r="C387" s="1600" t="s">
        <v>2150</v>
      </c>
      <c r="D387" s="15"/>
      <c r="E387" s="15"/>
      <c r="F387" s="15"/>
      <c r="G387" s="15"/>
      <c r="H387" s="15"/>
      <c r="I387" s="15"/>
      <c r="J387" s="15"/>
      <c r="K387" s="15"/>
      <c r="L387" s="15"/>
      <c r="M387" s="15"/>
      <c r="N387" s="15"/>
      <c r="P387" s="10" t="s">
        <v>12</v>
      </c>
    </row>
    <row r="388" spans="1:16" s="2106" customFormat="1" ht="38.25" x14ac:dyDescent="0.2">
      <c r="A388" s="1602" t="s">
        <v>2149</v>
      </c>
      <c r="B388" s="1610"/>
      <c r="C388" s="337" t="s">
        <v>820</v>
      </c>
      <c r="D388" s="337" t="s">
        <v>821</v>
      </c>
      <c r="E388" s="337" t="s">
        <v>2526</v>
      </c>
      <c r="F388" s="337" t="s">
        <v>2527</v>
      </c>
      <c r="G388" s="337" t="s">
        <v>2528</v>
      </c>
      <c r="H388" s="337" t="s">
        <v>2539</v>
      </c>
      <c r="I388" s="337" t="s">
        <v>2148</v>
      </c>
      <c r="J388" s="1960" t="s">
        <v>2164</v>
      </c>
      <c r="K388" s="1960" t="s">
        <v>116</v>
      </c>
      <c r="L388" s="1960" t="s">
        <v>2147</v>
      </c>
      <c r="M388" s="1960" t="s">
        <v>826</v>
      </c>
      <c r="N388" s="337" t="s">
        <v>2146</v>
      </c>
      <c r="P388" s="10" t="s">
        <v>12</v>
      </c>
    </row>
    <row r="389" spans="1:16" s="2106" customFormat="1" ht="14.25" x14ac:dyDescent="0.2">
      <c r="A389" s="243">
        <v>1</v>
      </c>
      <c r="B389" s="393">
        <f>1+B314</f>
        <v>39</v>
      </c>
      <c r="C389" s="19">
        <v>3</v>
      </c>
      <c r="D389" s="19">
        <v>4</v>
      </c>
      <c r="E389" s="19">
        <v>5</v>
      </c>
      <c r="F389" s="19">
        <v>6</v>
      </c>
      <c r="G389" s="19">
        <v>7</v>
      </c>
      <c r="H389" s="19">
        <v>8</v>
      </c>
      <c r="I389" s="19">
        <v>9</v>
      </c>
      <c r="J389" s="19">
        <v>10</v>
      </c>
      <c r="K389" s="19">
        <v>11</v>
      </c>
      <c r="L389" s="19">
        <v>12</v>
      </c>
      <c r="M389" s="19">
        <v>13</v>
      </c>
      <c r="N389" s="20">
        <v>14</v>
      </c>
      <c r="P389" s="10" t="s">
        <v>12</v>
      </c>
    </row>
    <row r="390" spans="1:16" s="2106" customFormat="1" ht="14.25" x14ac:dyDescent="0.2">
      <c r="A390" s="1603" t="s">
        <v>827</v>
      </c>
      <c r="B390" s="134">
        <v>1</v>
      </c>
      <c r="C390" s="94" t="s">
        <v>17</v>
      </c>
      <c r="D390" s="94" t="s">
        <v>17</v>
      </c>
      <c r="E390" s="94" t="s">
        <v>17</v>
      </c>
      <c r="F390" s="94" t="s">
        <v>17</v>
      </c>
      <c r="G390" s="94" t="s">
        <v>17</v>
      </c>
      <c r="H390" s="94" t="s">
        <v>17</v>
      </c>
      <c r="I390" s="94" t="s">
        <v>17</v>
      </c>
      <c r="J390" s="94" t="s">
        <v>17</v>
      </c>
      <c r="K390" s="94" t="s">
        <v>17</v>
      </c>
      <c r="L390" s="94" t="s">
        <v>17</v>
      </c>
      <c r="M390" s="94" t="s">
        <v>17</v>
      </c>
      <c r="N390" s="1358" t="s">
        <v>17</v>
      </c>
      <c r="P390" s="10" t="s">
        <v>12</v>
      </c>
    </row>
    <row r="391" spans="1:16" s="2106" customFormat="1" ht="14.25" x14ac:dyDescent="0.2">
      <c r="A391" s="1604" t="s">
        <v>828</v>
      </c>
      <c r="B391" s="134">
        <v>2</v>
      </c>
      <c r="C391" s="84" t="s">
        <v>17</v>
      </c>
      <c r="D391" s="84" t="s">
        <v>17</v>
      </c>
      <c r="E391" s="84" t="s">
        <v>17</v>
      </c>
      <c r="F391" s="84" t="s">
        <v>17</v>
      </c>
      <c r="G391" s="84" t="s">
        <v>17</v>
      </c>
      <c r="H391" s="84" t="s">
        <v>17</v>
      </c>
      <c r="I391" s="84" t="s">
        <v>17</v>
      </c>
      <c r="J391" s="84" t="s">
        <v>17</v>
      </c>
      <c r="K391" s="84" t="s">
        <v>17</v>
      </c>
      <c r="L391" s="84" t="s">
        <v>17</v>
      </c>
      <c r="M391" s="84" t="s">
        <v>17</v>
      </c>
      <c r="N391" s="882" t="s">
        <v>17</v>
      </c>
      <c r="P391" s="10" t="s">
        <v>12</v>
      </c>
    </row>
    <row r="392" spans="1:16" s="2106" customFormat="1" ht="14.25" x14ac:dyDescent="0.2">
      <c r="A392" s="1604" t="s">
        <v>829</v>
      </c>
      <c r="B392" s="134">
        <v>3</v>
      </c>
      <c r="C392" s="84" t="s">
        <v>17</v>
      </c>
      <c r="D392" s="84" t="s">
        <v>17</v>
      </c>
      <c r="E392" s="84" t="s">
        <v>17</v>
      </c>
      <c r="F392" s="84" t="s">
        <v>17</v>
      </c>
      <c r="G392" s="84" t="s">
        <v>17</v>
      </c>
      <c r="H392" s="84" t="s">
        <v>17</v>
      </c>
      <c r="I392" s="84" t="s">
        <v>17</v>
      </c>
      <c r="J392" s="84" t="s">
        <v>17</v>
      </c>
      <c r="K392" s="84" t="s">
        <v>17</v>
      </c>
      <c r="L392" s="84" t="s">
        <v>17</v>
      </c>
      <c r="M392" s="84" t="s">
        <v>17</v>
      </c>
      <c r="N392" s="882" t="s">
        <v>17</v>
      </c>
      <c r="P392" s="10" t="s">
        <v>12</v>
      </c>
    </row>
    <row r="393" spans="1:16" s="2106" customFormat="1" ht="14.25" x14ac:dyDescent="0.2">
      <c r="A393" s="1604" t="s">
        <v>830</v>
      </c>
      <c r="B393" s="134">
        <v>4</v>
      </c>
      <c r="C393" s="84" t="s">
        <v>17</v>
      </c>
      <c r="D393" s="84" t="s">
        <v>17</v>
      </c>
      <c r="E393" s="84" t="s">
        <v>17</v>
      </c>
      <c r="F393" s="84" t="s">
        <v>17</v>
      </c>
      <c r="G393" s="84" t="s">
        <v>17</v>
      </c>
      <c r="H393" s="84" t="s">
        <v>17</v>
      </c>
      <c r="I393" s="84" t="s">
        <v>17</v>
      </c>
      <c r="J393" s="84" t="s">
        <v>17</v>
      </c>
      <c r="K393" s="84" t="s">
        <v>17</v>
      </c>
      <c r="L393" s="84" t="s">
        <v>17</v>
      </c>
      <c r="M393" s="84" t="s">
        <v>17</v>
      </c>
      <c r="N393" s="882" t="s">
        <v>17</v>
      </c>
      <c r="P393" s="10" t="s">
        <v>12</v>
      </c>
    </row>
    <row r="394" spans="1:16" s="2106" customFormat="1" ht="14.25" x14ac:dyDescent="0.2">
      <c r="A394" s="1604" t="s">
        <v>831</v>
      </c>
      <c r="B394" s="134">
        <v>5</v>
      </c>
      <c r="C394" s="84" t="s">
        <v>17</v>
      </c>
      <c r="D394" s="84" t="s">
        <v>17</v>
      </c>
      <c r="E394" s="84" t="s">
        <v>17</v>
      </c>
      <c r="F394" s="84" t="s">
        <v>17</v>
      </c>
      <c r="G394" s="84" t="s">
        <v>17</v>
      </c>
      <c r="H394" s="84" t="s">
        <v>17</v>
      </c>
      <c r="I394" s="84" t="s">
        <v>17</v>
      </c>
      <c r="J394" s="84" t="s">
        <v>17</v>
      </c>
      <c r="K394" s="84" t="s">
        <v>17</v>
      </c>
      <c r="L394" s="84" t="s">
        <v>17</v>
      </c>
      <c r="M394" s="84" t="s">
        <v>17</v>
      </c>
      <c r="N394" s="882" t="s">
        <v>17</v>
      </c>
      <c r="P394" s="10" t="s">
        <v>12</v>
      </c>
    </row>
    <row r="395" spans="1:16" s="2106" customFormat="1" ht="14.25" x14ac:dyDescent="0.2">
      <c r="A395" s="1604" t="s">
        <v>832</v>
      </c>
      <c r="B395" s="134">
        <v>6</v>
      </c>
      <c r="C395" s="84" t="s">
        <v>17</v>
      </c>
      <c r="D395" s="84" t="s">
        <v>17</v>
      </c>
      <c r="E395" s="84" t="s">
        <v>17</v>
      </c>
      <c r="F395" s="84" t="s">
        <v>17</v>
      </c>
      <c r="G395" s="84" t="s">
        <v>17</v>
      </c>
      <c r="H395" s="84" t="s">
        <v>17</v>
      </c>
      <c r="I395" s="84" t="s">
        <v>17</v>
      </c>
      <c r="J395" s="84" t="s">
        <v>17</v>
      </c>
      <c r="K395" s="84" t="s">
        <v>17</v>
      </c>
      <c r="L395" s="84" t="s">
        <v>17</v>
      </c>
      <c r="M395" s="84" t="s">
        <v>17</v>
      </c>
      <c r="N395" s="882" t="s">
        <v>17</v>
      </c>
      <c r="P395" s="10" t="s">
        <v>12</v>
      </c>
    </row>
    <row r="396" spans="1:16" s="2106" customFormat="1" ht="14.25" x14ac:dyDescent="0.2">
      <c r="A396" s="1604" t="s">
        <v>833</v>
      </c>
      <c r="B396" s="134">
        <v>7</v>
      </c>
      <c r="C396" s="84" t="s">
        <v>17</v>
      </c>
      <c r="D396" s="84" t="s">
        <v>17</v>
      </c>
      <c r="E396" s="84" t="s">
        <v>17</v>
      </c>
      <c r="F396" s="84" t="s">
        <v>17</v>
      </c>
      <c r="G396" s="84" t="s">
        <v>17</v>
      </c>
      <c r="H396" s="84" t="s">
        <v>17</v>
      </c>
      <c r="I396" s="84" t="s">
        <v>17</v>
      </c>
      <c r="J396" s="84" t="s">
        <v>17</v>
      </c>
      <c r="K396" s="84" t="s">
        <v>17</v>
      </c>
      <c r="L396" s="84" t="s">
        <v>17</v>
      </c>
      <c r="M396" s="84" t="s">
        <v>17</v>
      </c>
      <c r="N396" s="882" t="s">
        <v>17</v>
      </c>
      <c r="P396" s="10" t="s">
        <v>12</v>
      </c>
    </row>
    <row r="397" spans="1:16" s="2106" customFormat="1" ht="14.25" x14ac:dyDescent="0.2">
      <c r="A397" s="1604" t="s">
        <v>834</v>
      </c>
      <c r="B397" s="134">
        <v>8</v>
      </c>
      <c r="C397" s="84" t="s">
        <v>17</v>
      </c>
      <c r="D397" s="84" t="s">
        <v>17</v>
      </c>
      <c r="E397" s="84" t="s">
        <v>17</v>
      </c>
      <c r="F397" s="84" t="s">
        <v>17</v>
      </c>
      <c r="G397" s="84" t="s">
        <v>17</v>
      </c>
      <c r="H397" s="84" t="s">
        <v>17</v>
      </c>
      <c r="I397" s="84" t="s">
        <v>17</v>
      </c>
      <c r="J397" s="84" t="s">
        <v>17</v>
      </c>
      <c r="K397" s="84" t="s">
        <v>17</v>
      </c>
      <c r="L397" s="84" t="s">
        <v>17</v>
      </c>
      <c r="M397" s="84" t="s">
        <v>17</v>
      </c>
      <c r="N397" s="882" t="s">
        <v>17</v>
      </c>
      <c r="P397" s="10" t="s">
        <v>12</v>
      </c>
    </row>
    <row r="398" spans="1:16" s="2106" customFormat="1" ht="14.25" x14ac:dyDescent="0.2">
      <c r="A398" s="1604" t="s">
        <v>835</v>
      </c>
      <c r="B398" s="134">
        <v>9</v>
      </c>
      <c r="C398" s="84" t="s">
        <v>17</v>
      </c>
      <c r="D398" s="84" t="s">
        <v>17</v>
      </c>
      <c r="E398" s="84" t="s">
        <v>17</v>
      </c>
      <c r="F398" s="84" t="s">
        <v>17</v>
      </c>
      <c r="G398" s="84" t="s">
        <v>17</v>
      </c>
      <c r="H398" s="84" t="s">
        <v>17</v>
      </c>
      <c r="I398" s="84" t="s">
        <v>17</v>
      </c>
      <c r="J398" s="84" t="s">
        <v>17</v>
      </c>
      <c r="K398" s="84" t="s">
        <v>17</v>
      </c>
      <c r="L398" s="84" t="s">
        <v>17</v>
      </c>
      <c r="M398" s="84" t="s">
        <v>17</v>
      </c>
      <c r="N398" s="882" t="s">
        <v>17</v>
      </c>
      <c r="P398" s="10" t="s">
        <v>12</v>
      </c>
    </row>
    <row r="399" spans="1:16" s="2106" customFormat="1" ht="14.25" x14ac:dyDescent="0.2">
      <c r="A399" s="1604" t="s">
        <v>836</v>
      </c>
      <c r="B399" s="134">
        <v>10</v>
      </c>
      <c r="C399" s="84" t="s">
        <v>17</v>
      </c>
      <c r="D399" s="84" t="s">
        <v>17</v>
      </c>
      <c r="E399" s="84" t="s">
        <v>17</v>
      </c>
      <c r="F399" s="84" t="s">
        <v>17</v>
      </c>
      <c r="G399" s="84" t="s">
        <v>17</v>
      </c>
      <c r="H399" s="84" t="s">
        <v>17</v>
      </c>
      <c r="I399" s="84" t="s">
        <v>17</v>
      </c>
      <c r="J399" s="84" t="s">
        <v>17</v>
      </c>
      <c r="K399" s="84" t="s">
        <v>17</v>
      </c>
      <c r="L399" s="84" t="s">
        <v>17</v>
      </c>
      <c r="M399" s="84" t="s">
        <v>17</v>
      </c>
      <c r="N399" s="882" t="s">
        <v>17</v>
      </c>
      <c r="P399" s="10" t="s">
        <v>12</v>
      </c>
    </row>
    <row r="400" spans="1:16" s="2106" customFormat="1" ht="14.25" x14ac:dyDescent="0.2">
      <c r="A400" s="1604" t="s">
        <v>845</v>
      </c>
      <c r="B400" s="134">
        <v>19</v>
      </c>
      <c r="C400" s="84" t="s">
        <v>17</v>
      </c>
      <c r="D400" s="84" t="s">
        <v>17</v>
      </c>
      <c r="E400" s="84" t="s">
        <v>17</v>
      </c>
      <c r="F400" s="84" t="s">
        <v>17</v>
      </c>
      <c r="G400" s="84" t="s">
        <v>17</v>
      </c>
      <c r="H400" s="84" t="s">
        <v>17</v>
      </c>
      <c r="I400" s="84" t="s">
        <v>17</v>
      </c>
      <c r="J400" s="84" t="s">
        <v>17</v>
      </c>
      <c r="K400" s="84" t="s">
        <v>17</v>
      </c>
      <c r="L400" s="84" t="s">
        <v>17</v>
      </c>
      <c r="M400" s="84" t="s">
        <v>17</v>
      </c>
      <c r="N400" s="882" t="s">
        <v>17</v>
      </c>
      <c r="P400" s="10" t="s">
        <v>12</v>
      </c>
    </row>
    <row r="401" spans="1:16" s="2106" customFormat="1" ht="14.25" x14ac:dyDescent="0.2">
      <c r="A401" s="1604" t="s">
        <v>846</v>
      </c>
      <c r="B401" s="134">
        <v>20</v>
      </c>
      <c r="C401" s="84" t="s">
        <v>17</v>
      </c>
      <c r="D401" s="84" t="s">
        <v>17</v>
      </c>
      <c r="E401" s="84" t="s">
        <v>17</v>
      </c>
      <c r="F401" s="84" t="s">
        <v>17</v>
      </c>
      <c r="G401" s="84" t="s">
        <v>17</v>
      </c>
      <c r="H401" s="84" t="s">
        <v>17</v>
      </c>
      <c r="I401" s="84" t="s">
        <v>17</v>
      </c>
      <c r="J401" s="84" t="s">
        <v>17</v>
      </c>
      <c r="K401" s="84" t="s">
        <v>17</v>
      </c>
      <c r="L401" s="84" t="s">
        <v>17</v>
      </c>
      <c r="M401" s="84" t="s">
        <v>17</v>
      </c>
      <c r="N401" s="882" t="s">
        <v>17</v>
      </c>
      <c r="P401" s="10" t="s">
        <v>12</v>
      </c>
    </row>
    <row r="402" spans="1:16" s="2106" customFormat="1" ht="14.25" x14ac:dyDescent="0.2">
      <c r="A402" s="1604" t="s">
        <v>847</v>
      </c>
      <c r="B402" s="134">
        <v>21</v>
      </c>
      <c r="C402" s="84" t="s">
        <v>17</v>
      </c>
      <c r="D402" s="84" t="s">
        <v>17</v>
      </c>
      <c r="E402" s="84" t="s">
        <v>17</v>
      </c>
      <c r="F402" s="84" t="s">
        <v>17</v>
      </c>
      <c r="G402" s="84" t="s">
        <v>17</v>
      </c>
      <c r="H402" s="84" t="s">
        <v>17</v>
      </c>
      <c r="I402" s="84" t="s">
        <v>17</v>
      </c>
      <c r="J402" s="84" t="s">
        <v>17</v>
      </c>
      <c r="K402" s="84" t="s">
        <v>17</v>
      </c>
      <c r="L402" s="84" t="s">
        <v>17</v>
      </c>
      <c r="M402" s="84" t="s">
        <v>17</v>
      </c>
      <c r="N402" s="882" t="s">
        <v>17</v>
      </c>
      <c r="P402" s="10" t="s">
        <v>12</v>
      </c>
    </row>
    <row r="403" spans="1:16" s="2106" customFormat="1" ht="14.25" x14ac:dyDescent="0.2">
      <c r="A403" s="1604" t="s">
        <v>848</v>
      </c>
      <c r="B403" s="134">
        <v>22</v>
      </c>
      <c r="C403" s="84" t="s">
        <v>17</v>
      </c>
      <c r="D403" s="84" t="s">
        <v>17</v>
      </c>
      <c r="E403" s="84" t="s">
        <v>17</v>
      </c>
      <c r="F403" s="84" t="s">
        <v>17</v>
      </c>
      <c r="G403" s="84" t="s">
        <v>17</v>
      </c>
      <c r="H403" s="84" t="s">
        <v>17</v>
      </c>
      <c r="I403" s="84" t="s">
        <v>17</v>
      </c>
      <c r="J403" s="84" t="s">
        <v>17</v>
      </c>
      <c r="K403" s="84" t="s">
        <v>17</v>
      </c>
      <c r="L403" s="84" t="s">
        <v>17</v>
      </c>
      <c r="M403" s="84" t="s">
        <v>17</v>
      </c>
      <c r="N403" s="882" t="s">
        <v>17</v>
      </c>
      <c r="P403" s="10" t="s">
        <v>12</v>
      </c>
    </row>
    <row r="404" spans="1:16" s="2106" customFormat="1" ht="14.25" x14ac:dyDescent="0.2">
      <c r="A404" s="1604" t="s">
        <v>849</v>
      </c>
      <c r="B404" s="134">
        <v>23</v>
      </c>
      <c r="C404" s="84" t="s">
        <v>17</v>
      </c>
      <c r="D404" s="84" t="s">
        <v>17</v>
      </c>
      <c r="E404" s="84" t="s">
        <v>17</v>
      </c>
      <c r="F404" s="84" t="s">
        <v>17</v>
      </c>
      <c r="G404" s="84" t="s">
        <v>17</v>
      </c>
      <c r="H404" s="84" t="s">
        <v>17</v>
      </c>
      <c r="I404" s="84" t="s">
        <v>17</v>
      </c>
      <c r="J404" s="84" t="s">
        <v>17</v>
      </c>
      <c r="K404" s="84" t="s">
        <v>17</v>
      </c>
      <c r="L404" s="84" t="s">
        <v>17</v>
      </c>
      <c r="M404" s="84" t="s">
        <v>17</v>
      </c>
      <c r="N404" s="882" t="s">
        <v>17</v>
      </c>
      <c r="P404" s="10" t="s">
        <v>12</v>
      </c>
    </row>
    <row r="405" spans="1:16" s="2106" customFormat="1" ht="14.25" x14ac:dyDescent="0.2">
      <c r="A405" s="1604" t="s">
        <v>850</v>
      </c>
      <c r="B405" s="134">
        <v>24</v>
      </c>
      <c r="C405" s="84" t="s">
        <v>17</v>
      </c>
      <c r="D405" s="84" t="s">
        <v>17</v>
      </c>
      <c r="E405" s="84" t="s">
        <v>17</v>
      </c>
      <c r="F405" s="84" t="s">
        <v>17</v>
      </c>
      <c r="G405" s="84" t="s">
        <v>17</v>
      </c>
      <c r="H405" s="84" t="s">
        <v>17</v>
      </c>
      <c r="I405" s="84" t="s">
        <v>17</v>
      </c>
      <c r="J405" s="84" t="s">
        <v>17</v>
      </c>
      <c r="K405" s="84" t="s">
        <v>17</v>
      </c>
      <c r="L405" s="84" t="s">
        <v>17</v>
      </c>
      <c r="M405" s="84" t="s">
        <v>17</v>
      </c>
      <c r="N405" s="882" t="s">
        <v>17</v>
      </c>
      <c r="P405" s="10" t="s">
        <v>12</v>
      </c>
    </row>
    <row r="406" spans="1:16" s="2106" customFormat="1" ht="14.25" x14ac:dyDescent="0.2">
      <c r="A406" s="1604" t="s">
        <v>851</v>
      </c>
      <c r="B406" s="134">
        <v>25</v>
      </c>
      <c r="C406" s="84" t="s">
        <v>17</v>
      </c>
      <c r="D406" s="84" t="s">
        <v>17</v>
      </c>
      <c r="E406" s="84" t="s">
        <v>17</v>
      </c>
      <c r="F406" s="84" t="s">
        <v>17</v>
      </c>
      <c r="G406" s="84" t="s">
        <v>17</v>
      </c>
      <c r="H406" s="84" t="s">
        <v>17</v>
      </c>
      <c r="I406" s="84" t="s">
        <v>17</v>
      </c>
      <c r="J406" s="84" t="s">
        <v>17</v>
      </c>
      <c r="K406" s="84" t="s">
        <v>17</v>
      </c>
      <c r="L406" s="84" t="s">
        <v>17</v>
      </c>
      <c r="M406" s="84" t="s">
        <v>17</v>
      </c>
      <c r="N406" s="882" t="s">
        <v>17</v>
      </c>
      <c r="P406" s="10" t="s">
        <v>12</v>
      </c>
    </row>
    <row r="407" spans="1:16" s="2106" customFormat="1" ht="14.25" x14ac:dyDescent="0.2">
      <c r="A407" s="1604" t="s">
        <v>852</v>
      </c>
      <c r="B407" s="134">
        <v>26</v>
      </c>
      <c r="C407" s="84" t="s">
        <v>17</v>
      </c>
      <c r="D407" s="84" t="s">
        <v>17</v>
      </c>
      <c r="E407" s="84" t="s">
        <v>17</v>
      </c>
      <c r="F407" s="84" t="s">
        <v>17</v>
      </c>
      <c r="G407" s="84" t="s">
        <v>17</v>
      </c>
      <c r="H407" s="84" t="s">
        <v>17</v>
      </c>
      <c r="I407" s="84" t="s">
        <v>17</v>
      </c>
      <c r="J407" s="84" t="s">
        <v>17</v>
      </c>
      <c r="K407" s="84" t="s">
        <v>17</v>
      </c>
      <c r="L407" s="84" t="s">
        <v>17</v>
      </c>
      <c r="M407" s="84" t="s">
        <v>17</v>
      </c>
      <c r="N407" s="882" t="s">
        <v>17</v>
      </c>
      <c r="P407" s="10" t="s">
        <v>12</v>
      </c>
    </row>
    <row r="408" spans="1:16" s="2106" customFormat="1" ht="14.25" x14ac:dyDescent="0.2">
      <c r="A408" s="1604" t="s">
        <v>853</v>
      </c>
      <c r="B408" s="134">
        <v>27</v>
      </c>
      <c r="C408" s="84" t="s">
        <v>17</v>
      </c>
      <c r="D408" s="84" t="s">
        <v>17</v>
      </c>
      <c r="E408" s="84" t="s">
        <v>17</v>
      </c>
      <c r="F408" s="84" t="s">
        <v>17</v>
      </c>
      <c r="G408" s="84" t="s">
        <v>17</v>
      </c>
      <c r="H408" s="84" t="s">
        <v>17</v>
      </c>
      <c r="I408" s="84" t="s">
        <v>17</v>
      </c>
      <c r="J408" s="84" t="s">
        <v>17</v>
      </c>
      <c r="K408" s="84" t="s">
        <v>17</v>
      </c>
      <c r="L408" s="84" t="s">
        <v>17</v>
      </c>
      <c r="M408" s="84" t="s">
        <v>17</v>
      </c>
      <c r="N408" s="882" t="s">
        <v>17</v>
      </c>
      <c r="P408" s="10" t="s">
        <v>12</v>
      </c>
    </row>
    <row r="409" spans="1:16" s="2106" customFormat="1" ht="14.25" x14ac:dyDescent="0.2">
      <c r="A409" s="1604" t="s">
        <v>854</v>
      </c>
      <c r="B409" s="134">
        <v>28</v>
      </c>
      <c r="C409" s="84" t="s">
        <v>17</v>
      </c>
      <c r="D409" s="84" t="s">
        <v>17</v>
      </c>
      <c r="E409" s="84" t="s">
        <v>17</v>
      </c>
      <c r="F409" s="84" t="s">
        <v>17</v>
      </c>
      <c r="G409" s="84" t="s">
        <v>17</v>
      </c>
      <c r="H409" s="84" t="s">
        <v>17</v>
      </c>
      <c r="I409" s="84" t="s">
        <v>17</v>
      </c>
      <c r="J409" s="84" t="s">
        <v>17</v>
      </c>
      <c r="K409" s="84" t="s">
        <v>17</v>
      </c>
      <c r="L409" s="84" t="s">
        <v>17</v>
      </c>
      <c r="M409" s="84" t="s">
        <v>17</v>
      </c>
      <c r="N409" s="882" t="s">
        <v>17</v>
      </c>
      <c r="P409" s="10" t="s">
        <v>12</v>
      </c>
    </row>
    <row r="410" spans="1:16" s="2106" customFormat="1" ht="14.25" x14ac:dyDescent="0.2">
      <c r="A410" s="1604" t="s">
        <v>855</v>
      </c>
      <c r="B410" s="134">
        <v>29</v>
      </c>
      <c r="C410" s="84" t="s">
        <v>17</v>
      </c>
      <c r="D410" s="84" t="s">
        <v>17</v>
      </c>
      <c r="E410" s="84" t="s">
        <v>17</v>
      </c>
      <c r="F410" s="84" t="s">
        <v>17</v>
      </c>
      <c r="G410" s="84" t="s">
        <v>17</v>
      </c>
      <c r="H410" s="84" t="s">
        <v>17</v>
      </c>
      <c r="I410" s="84" t="s">
        <v>17</v>
      </c>
      <c r="J410" s="84" t="s">
        <v>17</v>
      </c>
      <c r="K410" s="84" t="s">
        <v>17</v>
      </c>
      <c r="L410" s="84" t="s">
        <v>17</v>
      </c>
      <c r="M410" s="84" t="s">
        <v>17</v>
      </c>
      <c r="N410" s="882" t="s">
        <v>17</v>
      </c>
      <c r="P410" s="10" t="s">
        <v>12</v>
      </c>
    </row>
    <row r="411" spans="1:16" s="2106" customFormat="1" ht="14.25" x14ac:dyDescent="0.2">
      <c r="A411" s="1604" t="s">
        <v>856</v>
      </c>
      <c r="B411" s="134">
        <v>30</v>
      </c>
      <c r="C411" s="84" t="s">
        <v>17</v>
      </c>
      <c r="D411" s="84" t="s">
        <v>17</v>
      </c>
      <c r="E411" s="84" t="s">
        <v>17</v>
      </c>
      <c r="F411" s="84" t="s">
        <v>17</v>
      </c>
      <c r="G411" s="84" t="s">
        <v>17</v>
      </c>
      <c r="H411" s="84" t="s">
        <v>17</v>
      </c>
      <c r="I411" s="84" t="s">
        <v>17</v>
      </c>
      <c r="J411" s="84" t="s">
        <v>17</v>
      </c>
      <c r="K411" s="84" t="s">
        <v>17</v>
      </c>
      <c r="L411" s="84" t="s">
        <v>17</v>
      </c>
      <c r="M411" s="84" t="s">
        <v>17</v>
      </c>
      <c r="N411" s="882" t="s">
        <v>17</v>
      </c>
      <c r="P411" s="10" t="s">
        <v>12</v>
      </c>
    </row>
    <row r="412" spans="1:16" s="2106" customFormat="1" ht="14.25" x14ac:dyDescent="0.2">
      <c r="A412" s="1604" t="s">
        <v>857</v>
      </c>
      <c r="B412" s="134">
        <v>31</v>
      </c>
      <c r="C412" s="84" t="s">
        <v>17</v>
      </c>
      <c r="D412" s="84" t="s">
        <v>17</v>
      </c>
      <c r="E412" s="84" t="s">
        <v>17</v>
      </c>
      <c r="F412" s="84" t="s">
        <v>17</v>
      </c>
      <c r="G412" s="84" t="s">
        <v>17</v>
      </c>
      <c r="H412" s="84" t="s">
        <v>17</v>
      </c>
      <c r="I412" s="84" t="s">
        <v>17</v>
      </c>
      <c r="J412" s="84" t="s">
        <v>17</v>
      </c>
      <c r="K412" s="84" t="s">
        <v>17</v>
      </c>
      <c r="L412" s="84" t="s">
        <v>17</v>
      </c>
      <c r="M412" s="84" t="s">
        <v>17</v>
      </c>
      <c r="N412" s="882" t="s">
        <v>17</v>
      </c>
      <c r="P412" s="10" t="s">
        <v>12</v>
      </c>
    </row>
    <row r="413" spans="1:16" s="2106" customFormat="1" ht="14.25" x14ac:dyDescent="0.2">
      <c r="A413" s="1604" t="s">
        <v>858</v>
      </c>
      <c r="B413" s="134">
        <v>32</v>
      </c>
      <c r="C413" s="84" t="s">
        <v>17</v>
      </c>
      <c r="D413" s="84" t="s">
        <v>17</v>
      </c>
      <c r="E413" s="84" t="s">
        <v>17</v>
      </c>
      <c r="F413" s="84" t="s">
        <v>17</v>
      </c>
      <c r="G413" s="84" t="s">
        <v>17</v>
      </c>
      <c r="H413" s="84" t="s">
        <v>17</v>
      </c>
      <c r="I413" s="84" t="s">
        <v>17</v>
      </c>
      <c r="J413" s="84" t="s">
        <v>17</v>
      </c>
      <c r="K413" s="84" t="s">
        <v>17</v>
      </c>
      <c r="L413" s="84" t="s">
        <v>17</v>
      </c>
      <c r="M413" s="84" t="s">
        <v>17</v>
      </c>
      <c r="N413" s="882" t="s">
        <v>17</v>
      </c>
      <c r="P413" s="10" t="s">
        <v>12</v>
      </c>
    </row>
    <row r="414" spans="1:16" s="2106" customFormat="1" ht="14.25" x14ac:dyDescent="0.2">
      <c r="A414" s="1604" t="s">
        <v>859</v>
      </c>
      <c r="B414" s="134">
        <v>33</v>
      </c>
      <c r="C414" s="84" t="s">
        <v>17</v>
      </c>
      <c r="D414" s="84" t="s">
        <v>17</v>
      </c>
      <c r="E414" s="84" t="s">
        <v>17</v>
      </c>
      <c r="F414" s="84" t="s">
        <v>17</v>
      </c>
      <c r="G414" s="84" t="s">
        <v>17</v>
      </c>
      <c r="H414" s="84" t="s">
        <v>17</v>
      </c>
      <c r="I414" s="84" t="s">
        <v>17</v>
      </c>
      <c r="J414" s="84" t="s">
        <v>17</v>
      </c>
      <c r="K414" s="84" t="s">
        <v>17</v>
      </c>
      <c r="L414" s="84" t="s">
        <v>17</v>
      </c>
      <c r="M414" s="84" t="s">
        <v>17</v>
      </c>
      <c r="N414" s="882" t="s">
        <v>17</v>
      </c>
      <c r="P414" s="10" t="s">
        <v>12</v>
      </c>
    </row>
    <row r="415" spans="1:16" s="2106" customFormat="1" ht="14.25" x14ac:dyDescent="0.2">
      <c r="A415" s="1604" t="s">
        <v>860</v>
      </c>
      <c r="B415" s="134">
        <v>34</v>
      </c>
      <c r="C415" s="84" t="s">
        <v>17</v>
      </c>
      <c r="D415" s="84" t="s">
        <v>17</v>
      </c>
      <c r="E415" s="84" t="s">
        <v>17</v>
      </c>
      <c r="F415" s="84" t="s">
        <v>17</v>
      </c>
      <c r="G415" s="84" t="s">
        <v>17</v>
      </c>
      <c r="H415" s="84" t="s">
        <v>17</v>
      </c>
      <c r="I415" s="84" t="s">
        <v>17</v>
      </c>
      <c r="J415" s="84" t="s">
        <v>17</v>
      </c>
      <c r="K415" s="84" t="s">
        <v>17</v>
      </c>
      <c r="L415" s="84" t="s">
        <v>17</v>
      </c>
      <c r="M415" s="84" t="s">
        <v>17</v>
      </c>
      <c r="N415" s="882" t="s">
        <v>17</v>
      </c>
      <c r="P415" s="10" t="s">
        <v>12</v>
      </c>
    </row>
    <row r="416" spans="1:16" s="2106" customFormat="1" ht="14.25" x14ac:dyDescent="0.2">
      <c r="A416" s="1604" t="s">
        <v>861</v>
      </c>
      <c r="B416" s="134">
        <v>35</v>
      </c>
      <c r="C416" s="84" t="s">
        <v>17</v>
      </c>
      <c r="D416" s="84" t="s">
        <v>17</v>
      </c>
      <c r="E416" s="84" t="s">
        <v>17</v>
      </c>
      <c r="F416" s="84" t="s">
        <v>17</v>
      </c>
      <c r="G416" s="84" t="s">
        <v>17</v>
      </c>
      <c r="H416" s="84" t="s">
        <v>17</v>
      </c>
      <c r="I416" s="84" t="s">
        <v>17</v>
      </c>
      <c r="J416" s="84" t="s">
        <v>17</v>
      </c>
      <c r="K416" s="84" t="s">
        <v>17</v>
      </c>
      <c r="L416" s="84" t="s">
        <v>17</v>
      </c>
      <c r="M416" s="84" t="s">
        <v>17</v>
      </c>
      <c r="N416" s="882" t="s">
        <v>17</v>
      </c>
      <c r="P416" s="10" t="s">
        <v>12</v>
      </c>
    </row>
    <row r="417" spans="1:16" s="2106" customFormat="1" ht="14.25" x14ac:dyDescent="0.2">
      <c r="A417" s="1604" t="s">
        <v>862</v>
      </c>
      <c r="B417" s="134">
        <v>36</v>
      </c>
      <c r="C417" s="84" t="s">
        <v>17</v>
      </c>
      <c r="D417" s="84" t="s">
        <v>17</v>
      </c>
      <c r="E417" s="84" t="s">
        <v>17</v>
      </c>
      <c r="F417" s="84" t="s">
        <v>17</v>
      </c>
      <c r="G417" s="84" t="s">
        <v>17</v>
      </c>
      <c r="H417" s="84" t="s">
        <v>17</v>
      </c>
      <c r="I417" s="84" t="s">
        <v>17</v>
      </c>
      <c r="J417" s="84" t="s">
        <v>17</v>
      </c>
      <c r="K417" s="84" t="s">
        <v>17</v>
      </c>
      <c r="L417" s="84" t="s">
        <v>17</v>
      </c>
      <c r="M417" s="84" t="s">
        <v>17</v>
      </c>
      <c r="N417" s="882" t="s">
        <v>17</v>
      </c>
      <c r="P417" s="10" t="s">
        <v>12</v>
      </c>
    </row>
    <row r="418" spans="1:16" s="2106" customFormat="1" ht="14.25" x14ac:dyDescent="0.2">
      <c r="A418" s="1604" t="s">
        <v>863</v>
      </c>
      <c r="B418" s="134">
        <v>37</v>
      </c>
      <c r="C418" s="84" t="s">
        <v>17</v>
      </c>
      <c r="D418" s="84" t="s">
        <v>17</v>
      </c>
      <c r="E418" s="84" t="s">
        <v>17</v>
      </c>
      <c r="F418" s="84" t="s">
        <v>17</v>
      </c>
      <c r="G418" s="84" t="s">
        <v>17</v>
      </c>
      <c r="H418" s="84" t="s">
        <v>17</v>
      </c>
      <c r="I418" s="84" t="s">
        <v>17</v>
      </c>
      <c r="J418" s="84" t="s">
        <v>17</v>
      </c>
      <c r="K418" s="84" t="s">
        <v>17</v>
      </c>
      <c r="L418" s="84" t="s">
        <v>17</v>
      </c>
      <c r="M418" s="84" t="s">
        <v>17</v>
      </c>
      <c r="N418" s="882" t="s">
        <v>17</v>
      </c>
      <c r="P418" s="10" t="s">
        <v>12</v>
      </c>
    </row>
    <row r="419" spans="1:16" s="2106" customFormat="1" ht="14.25" x14ac:dyDescent="0.2">
      <c r="A419" s="1604" t="s">
        <v>29</v>
      </c>
      <c r="B419" s="134">
        <v>38</v>
      </c>
      <c r="C419" s="84" t="s">
        <v>17</v>
      </c>
      <c r="D419" s="84" t="s">
        <v>17</v>
      </c>
      <c r="E419" s="84" t="s">
        <v>17</v>
      </c>
      <c r="F419" s="84" t="s">
        <v>17</v>
      </c>
      <c r="G419" s="84" t="s">
        <v>17</v>
      </c>
      <c r="H419" s="84" t="s">
        <v>17</v>
      </c>
      <c r="I419" s="84" t="s">
        <v>17</v>
      </c>
      <c r="J419" s="84" t="s">
        <v>17</v>
      </c>
      <c r="K419" s="84" t="s">
        <v>17</v>
      </c>
      <c r="L419" s="84" t="s">
        <v>17</v>
      </c>
      <c r="M419" s="84" t="s">
        <v>17</v>
      </c>
      <c r="N419" s="882" t="s">
        <v>17</v>
      </c>
      <c r="P419" s="10" t="s">
        <v>12</v>
      </c>
    </row>
    <row r="420" spans="1:16" s="2106" customFormat="1" ht="14.25" x14ac:dyDescent="0.2">
      <c r="A420" s="1604" t="s">
        <v>864</v>
      </c>
      <c r="B420" s="134">
        <v>39</v>
      </c>
      <c r="C420" s="84" t="s">
        <v>17</v>
      </c>
      <c r="D420" s="84" t="s">
        <v>17</v>
      </c>
      <c r="E420" s="84" t="s">
        <v>17</v>
      </c>
      <c r="F420" s="84" t="s">
        <v>17</v>
      </c>
      <c r="G420" s="84" t="s">
        <v>17</v>
      </c>
      <c r="H420" s="84" t="s">
        <v>17</v>
      </c>
      <c r="I420" s="84" t="s">
        <v>17</v>
      </c>
      <c r="J420" s="84" t="s">
        <v>17</v>
      </c>
      <c r="K420" s="84" t="s">
        <v>17</v>
      </c>
      <c r="L420" s="84" t="s">
        <v>17</v>
      </c>
      <c r="M420" s="84" t="s">
        <v>17</v>
      </c>
      <c r="N420" s="882" t="s">
        <v>17</v>
      </c>
      <c r="P420" s="10" t="s">
        <v>12</v>
      </c>
    </row>
    <row r="421" spans="1:16" s="2106" customFormat="1" ht="14.25" x14ac:dyDescent="0.2">
      <c r="A421" s="1604" t="s">
        <v>865</v>
      </c>
      <c r="B421" s="134">
        <v>40</v>
      </c>
      <c r="C421" s="84" t="s">
        <v>17</v>
      </c>
      <c r="D421" s="84" t="s">
        <v>17</v>
      </c>
      <c r="E421" s="84" t="s">
        <v>17</v>
      </c>
      <c r="F421" s="84" t="s">
        <v>17</v>
      </c>
      <c r="G421" s="84" t="s">
        <v>17</v>
      </c>
      <c r="H421" s="84" t="s">
        <v>17</v>
      </c>
      <c r="I421" s="84" t="s">
        <v>17</v>
      </c>
      <c r="J421" s="84" t="s">
        <v>17</v>
      </c>
      <c r="K421" s="84" t="s">
        <v>17</v>
      </c>
      <c r="L421" s="84" t="s">
        <v>17</v>
      </c>
      <c r="M421" s="84" t="s">
        <v>17</v>
      </c>
      <c r="N421" s="882" t="s">
        <v>17</v>
      </c>
      <c r="P421" s="10" t="s">
        <v>12</v>
      </c>
    </row>
    <row r="422" spans="1:16" s="2106" customFormat="1" ht="14.25" x14ac:dyDescent="0.2">
      <c r="A422" s="1604" t="s">
        <v>866</v>
      </c>
      <c r="B422" s="134">
        <v>41</v>
      </c>
      <c r="C422" s="84" t="s">
        <v>17</v>
      </c>
      <c r="D422" s="84" t="s">
        <v>17</v>
      </c>
      <c r="E422" s="84" t="s">
        <v>17</v>
      </c>
      <c r="F422" s="84" t="s">
        <v>17</v>
      </c>
      <c r="G422" s="84" t="s">
        <v>17</v>
      </c>
      <c r="H422" s="84" t="s">
        <v>17</v>
      </c>
      <c r="I422" s="84" t="s">
        <v>17</v>
      </c>
      <c r="J422" s="84" t="s">
        <v>17</v>
      </c>
      <c r="K422" s="84" t="s">
        <v>17</v>
      </c>
      <c r="L422" s="84" t="s">
        <v>17</v>
      </c>
      <c r="M422" s="84" t="s">
        <v>17</v>
      </c>
      <c r="N422" s="882" t="s">
        <v>17</v>
      </c>
      <c r="P422" s="10" t="s">
        <v>12</v>
      </c>
    </row>
    <row r="423" spans="1:16" s="2106" customFormat="1" ht="14.25" x14ac:dyDescent="0.2">
      <c r="A423" s="1604" t="s">
        <v>867</v>
      </c>
      <c r="B423" s="134">
        <v>42</v>
      </c>
      <c r="C423" s="84" t="s">
        <v>17</v>
      </c>
      <c r="D423" s="84" t="s">
        <v>17</v>
      </c>
      <c r="E423" s="84" t="s">
        <v>17</v>
      </c>
      <c r="F423" s="84" t="s">
        <v>17</v>
      </c>
      <c r="G423" s="84" t="s">
        <v>17</v>
      </c>
      <c r="H423" s="84" t="s">
        <v>17</v>
      </c>
      <c r="I423" s="84" t="s">
        <v>17</v>
      </c>
      <c r="J423" s="84" t="s">
        <v>17</v>
      </c>
      <c r="K423" s="84" t="s">
        <v>17</v>
      </c>
      <c r="L423" s="84" t="s">
        <v>17</v>
      </c>
      <c r="M423" s="84" t="s">
        <v>17</v>
      </c>
      <c r="N423" s="882" t="s">
        <v>17</v>
      </c>
      <c r="P423" s="10" t="s">
        <v>12</v>
      </c>
    </row>
    <row r="424" spans="1:16" s="2106" customFormat="1" ht="14.25" x14ac:dyDescent="0.2">
      <c r="A424" s="1605" t="s">
        <v>868</v>
      </c>
      <c r="B424" s="134">
        <v>43</v>
      </c>
      <c r="C424" s="84" t="s">
        <v>17</v>
      </c>
      <c r="D424" s="84" t="s">
        <v>17</v>
      </c>
      <c r="E424" s="84" t="s">
        <v>17</v>
      </c>
      <c r="F424" s="84" t="s">
        <v>17</v>
      </c>
      <c r="G424" s="84" t="s">
        <v>17</v>
      </c>
      <c r="H424" s="84" t="s">
        <v>17</v>
      </c>
      <c r="I424" s="84" t="s">
        <v>17</v>
      </c>
      <c r="J424" s="84" t="s">
        <v>17</v>
      </c>
      <c r="K424" s="84" t="s">
        <v>17</v>
      </c>
      <c r="L424" s="84" t="s">
        <v>17</v>
      </c>
      <c r="M424" s="84" t="s">
        <v>17</v>
      </c>
      <c r="N424" s="882" t="s">
        <v>17</v>
      </c>
      <c r="P424" s="10" t="s">
        <v>12</v>
      </c>
    </row>
    <row r="425" spans="1:16" s="2106" customFormat="1" ht="14.25" x14ac:dyDescent="0.2">
      <c r="A425" s="1363" t="s">
        <v>2145</v>
      </c>
      <c r="B425" s="134">
        <v>44</v>
      </c>
      <c r="C425" s="84" t="s">
        <v>17</v>
      </c>
      <c r="D425" s="84" t="s">
        <v>17</v>
      </c>
      <c r="E425" s="84" t="s">
        <v>17</v>
      </c>
      <c r="F425" s="84" t="s">
        <v>17</v>
      </c>
      <c r="G425" s="84" t="s">
        <v>17</v>
      </c>
      <c r="H425" s="84" t="s">
        <v>17</v>
      </c>
      <c r="I425" s="84" t="s">
        <v>17</v>
      </c>
      <c r="J425" s="84" t="s">
        <v>17</v>
      </c>
      <c r="K425" s="84" t="s">
        <v>17</v>
      </c>
      <c r="L425" s="84" t="s">
        <v>17</v>
      </c>
      <c r="M425" s="84" t="s">
        <v>17</v>
      </c>
      <c r="N425" s="882" t="s">
        <v>17</v>
      </c>
      <c r="P425" s="10" t="s">
        <v>12</v>
      </c>
    </row>
    <row r="426" spans="1:16" s="2106" customFormat="1" ht="14.25" x14ac:dyDescent="0.2">
      <c r="A426" s="1363" t="s">
        <v>2144</v>
      </c>
      <c r="B426" s="134">
        <v>45</v>
      </c>
      <c r="C426" s="84" t="s">
        <v>17</v>
      </c>
      <c r="D426" s="84" t="s">
        <v>17</v>
      </c>
      <c r="E426" s="84" t="s">
        <v>17</v>
      </c>
      <c r="F426" s="84" t="s">
        <v>17</v>
      </c>
      <c r="G426" s="84" t="s">
        <v>17</v>
      </c>
      <c r="H426" s="84" t="s">
        <v>17</v>
      </c>
      <c r="I426" s="84" t="s">
        <v>17</v>
      </c>
      <c r="J426" s="84" t="s">
        <v>17</v>
      </c>
      <c r="K426" s="84" t="s">
        <v>17</v>
      </c>
      <c r="L426" s="84" t="s">
        <v>17</v>
      </c>
      <c r="M426" s="84" t="s">
        <v>17</v>
      </c>
      <c r="N426" s="882" t="s">
        <v>17</v>
      </c>
      <c r="P426" s="10" t="s">
        <v>12</v>
      </c>
    </row>
    <row r="427" spans="1:16" s="2106" customFormat="1" ht="14.25" x14ac:dyDescent="0.2">
      <c r="A427" s="1363" t="s">
        <v>2143</v>
      </c>
      <c r="B427" s="134">
        <v>46</v>
      </c>
      <c r="C427" s="84" t="s">
        <v>17</v>
      </c>
      <c r="D427" s="84" t="s">
        <v>17</v>
      </c>
      <c r="E427" s="84" t="s">
        <v>17</v>
      </c>
      <c r="F427" s="84" t="s">
        <v>17</v>
      </c>
      <c r="G427" s="84" t="s">
        <v>17</v>
      </c>
      <c r="H427" s="84" t="s">
        <v>17</v>
      </c>
      <c r="I427" s="84" t="s">
        <v>17</v>
      </c>
      <c r="J427" s="84" t="s">
        <v>17</v>
      </c>
      <c r="K427" s="84" t="s">
        <v>17</v>
      </c>
      <c r="L427" s="84" t="s">
        <v>17</v>
      </c>
      <c r="M427" s="84" t="s">
        <v>17</v>
      </c>
      <c r="N427" s="882" t="s">
        <v>17</v>
      </c>
      <c r="P427" s="10" t="s">
        <v>12</v>
      </c>
    </row>
    <row r="428" spans="1:16" s="2106" customFormat="1" ht="14.25" x14ac:dyDescent="0.2">
      <c r="A428" s="1363" t="s">
        <v>2143</v>
      </c>
      <c r="B428" s="134">
        <v>47</v>
      </c>
      <c r="C428" s="84" t="s">
        <v>17</v>
      </c>
      <c r="D428" s="84" t="s">
        <v>17</v>
      </c>
      <c r="E428" s="84" t="s">
        <v>17</v>
      </c>
      <c r="F428" s="84" t="s">
        <v>17</v>
      </c>
      <c r="G428" s="84" t="s">
        <v>17</v>
      </c>
      <c r="H428" s="84" t="s">
        <v>17</v>
      </c>
      <c r="I428" s="84" t="s">
        <v>17</v>
      </c>
      <c r="J428" s="84" t="s">
        <v>17</v>
      </c>
      <c r="K428" s="84" t="s">
        <v>17</v>
      </c>
      <c r="L428" s="84" t="s">
        <v>17</v>
      </c>
      <c r="M428" s="84" t="s">
        <v>17</v>
      </c>
      <c r="N428" s="882" t="s">
        <v>17</v>
      </c>
      <c r="P428" s="10" t="s">
        <v>12</v>
      </c>
    </row>
    <row r="429" spans="1:16" s="2106" customFormat="1" ht="14.25" x14ac:dyDescent="0.2">
      <c r="A429" s="1363" t="s">
        <v>2143</v>
      </c>
      <c r="B429" s="134">
        <v>48</v>
      </c>
      <c r="C429" s="84" t="s">
        <v>17</v>
      </c>
      <c r="D429" s="84" t="s">
        <v>17</v>
      </c>
      <c r="E429" s="84" t="s">
        <v>17</v>
      </c>
      <c r="F429" s="84" t="s">
        <v>17</v>
      </c>
      <c r="G429" s="84" t="s">
        <v>17</v>
      </c>
      <c r="H429" s="84" t="s">
        <v>17</v>
      </c>
      <c r="I429" s="84" t="s">
        <v>17</v>
      </c>
      <c r="J429" s="84" t="s">
        <v>17</v>
      </c>
      <c r="K429" s="84" t="s">
        <v>17</v>
      </c>
      <c r="L429" s="84" t="s">
        <v>17</v>
      </c>
      <c r="M429" s="84" t="s">
        <v>17</v>
      </c>
      <c r="N429" s="882" t="s">
        <v>17</v>
      </c>
      <c r="P429" s="10" t="s">
        <v>12</v>
      </c>
    </row>
    <row r="430" spans="1:16" s="2106" customFormat="1" ht="14.25" x14ac:dyDescent="0.2">
      <c r="A430" s="1363" t="s">
        <v>2143</v>
      </c>
      <c r="B430" s="134">
        <v>49</v>
      </c>
      <c r="C430" s="84" t="s">
        <v>17</v>
      </c>
      <c r="D430" s="84" t="s">
        <v>17</v>
      </c>
      <c r="E430" s="84" t="s">
        <v>17</v>
      </c>
      <c r="F430" s="84" t="s">
        <v>17</v>
      </c>
      <c r="G430" s="84" t="s">
        <v>17</v>
      </c>
      <c r="H430" s="84" t="s">
        <v>17</v>
      </c>
      <c r="I430" s="84" t="s">
        <v>17</v>
      </c>
      <c r="J430" s="84" t="s">
        <v>17</v>
      </c>
      <c r="K430" s="84" t="s">
        <v>17</v>
      </c>
      <c r="L430" s="84" t="s">
        <v>17</v>
      </c>
      <c r="M430" s="84" t="s">
        <v>17</v>
      </c>
      <c r="N430" s="882" t="s">
        <v>17</v>
      </c>
      <c r="P430" s="10" t="s">
        <v>12</v>
      </c>
    </row>
    <row r="431" spans="1:16" s="2106" customFormat="1" ht="14.25" x14ac:dyDescent="0.2">
      <c r="A431" s="1363" t="s">
        <v>2143</v>
      </c>
      <c r="B431" s="134">
        <v>50</v>
      </c>
      <c r="C431" s="84" t="s">
        <v>17</v>
      </c>
      <c r="D431" s="84" t="s">
        <v>17</v>
      </c>
      <c r="E431" s="84" t="s">
        <v>17</v>
      </c>
      <c r="F431" s="84" t="s">
        <v>17</v>
      </c>
      <c r="G431" s="84" t="s">
        <v>17</v>
      </c>
      <c r="H431" s="84" t="s">
        <v>17</v>
      </c>
      <c r="I431" s="84" t="s">
        <v>17</v>
      </c>
      <c r="J431" s="84" t="s">
        <v>17</v>
      </c>
      <c r="K431" s="84" t="s">
        <v>17</v>
      </c>
      <c r="L431" s="84" t="s">
        <v>17</v>
      </c>
      <c r="M431" s="84" t="s">
        <v>17</v>
      </c>
      <c r="N431" s="882" t="s">
        <v>17</v>
      </c>
      <c r="P431" s="10" t="s">
        <v>12</v>
      </c>
    </row>
    <row r="432" spans="1:16" s="2106" customFormat="1" ht="14.25" x14ac:dyDescent="0.2">
      <c r="A432" s="1363" t="s">
        <v>2143</v>
      </c>
      <c r="B432" s="134">
        <v>51</v>
      </c>
      <c r="C432" s="84" t="s">
        <v>17</v>
      </c>
      <c r="D432" s="84" t="s">
        <v>17</v>
      </c>
      <c r="E432" s="84" t="s">
        <v>17</v>
      </c>
      <c r="F432" s="84" t="s">
        <v>17</v>
      </c>
      <c r="G432" s="84" t="s">
        <v>17</v>
      </c>
      <c r="H432" s="84" t="s">
        <v>17</v>
      </c>
      <c r="I432" s="84" t="s">
        <v>17</v>
      </c>
      <c r="J432" s="84" t="s">
        <v>17</v>
      </c>
      <c r="K432" s="84" t="s">
        <v>17</v>
      </c>
      <c r="L432" s="84" t="s">
        <v>17</v>
      </c>
      <c r="M432" s="84" t="s">
        <v>17</v>
      </c>
      <c r="N432" s="882" t="s">
        <v>17</v>
      </c>
      <c r="P432" s="10" t="s">
        <v>12</v>
      </c>
    </row>
    <row r="433" spans="1:16" s="2106" customFormat="1" ht="14.25" x14ac:dyDescent="0.2">
      <c r="A433" s="1363" t="s">
        <v>2143</v>
      </c>
      <c r="B433" s="134">
        <v>52</v>
      </c>
      <c r="C433" s="84" t="s">
        <v>17</v>
      </c>
      <c r="D433" s="84" t="s">
        <v>17</v>
      </c>
      <c r="E433" s="84" t="s">
        <v>17</v>
      </c>
      <c r="F433" s="84" t="s">
        <v>17</v>
      </c>
      <c r="G433" s="84" t="s">
        <v>17</v>
      </c>
      <c r="H433" s="84" t="s">
        <v>17</v>
      </c>
      <c r="I433" s="84" t="s">
        <v>17</v>
      </c>
      <c r="J433" s="84" t="s">
        <v>17</v>
      </c>
      <c r="K433" s="84" t="s">
        <v>17</v>
      </c>
      <c r="L433" s="84" t="s">
        <v>17</v>
      </c>
      <c r="M433" s="84" t="s">
        <v>17</v>
      </c>
      <c r="N433" s="882" t="s">
        <v>17</v>
      </c>
      <c r="P433" s="10" t="s">
        <v>12</v>
      </c>
    </row>
    <row r="434" spans="1:16" s="2106" customFormat="1" ht="14.25" x14ac:dyDescent="0.2">
      <c r="A434" s="1363" t="s">
        <v>2142</v>
      </c>
      <c r="B434" s="134">
        <v>53</v>
      </c>
      <c r="C434" s="84" t="s">
        <v>17</v>
      </c>
      <c r="D434" s="84" t="s">
        <v>17</v>
      </c>
      <c r="E434" s="84" t="s">
        <v>17</v>
      </c>
      <c r="F434" s="84" t="s">
        <v>17</v>
      </c>
      <c r="G434" s="84" t="s">
        <v>17</v>
      </c>
      <c r="H434" s="84" t="s">
        <v>17</v>
      </c>
      <c r="I434" s="84" t="s">
        <v>17</v>
      </c>
      <c r="J434" s="84" t="s">
        <v>17</v>
      </c>
      <c r="K434" s="84" t="s">
        <v>17</v>
      </c>
      <c r="L434" s="84" t="s">
        <v>17</v>
      </c>
      <c r="M434" s="84" t="s">
        <v>17</v>
      </c>
      <c r="N434" s="882" t="s">
        <v>17</v>
      </c>
      <c r="P434" s="10" t="s">
        <v>12</v>
      </c>
    </row>
    <row r="435" spans="1:16" s="2106" customFormat="1" ht="14.25" x14ac:dyDescent="0.2">
      <c r="A435" s="1606" t="s">
        <v>869</v>
      </c>
      <c r="B435" s="134">
        <v>54</v>
      </c>
      <c r="C435" s="84" t="s">
        <v>17</v>
      </c>
      <c r="D435" s="84" t="s">
        <v>17</v>
      </c>
      <c r="E435" s="84" t="s">
        <v>17</v>
      </c>
      <c r="F435" s="84" t="s">
        <v>17</v>
      </c>
      <c r="G435" s="84" t="s">
        <v>17</v>
      </c>
      <c r="H435" s="84" t="s">
        <v>17</v>
      </c>
      <c r="I435" s="84" t="s">
        <v>17</v>
      </c>
      <c r="J435" s="84" t="s">
        <v>17</v>
      </c>
      <c r="K435" s="84" t="s">
        <v>17</v>
      </c>
      <c r="L435" s="84" t="s">
        <v>17</v>
      </c>
      <c r="M435" s="84" t="s">
        <v>17</v>
      </c>
      <c r="N435" s="882" t="s">
        <v>17</v>
      </c>
      <c r="P435" s="10" t="s">
        <v>12</v>
      </c>
    </row>
    <row r="436" spans="1:16" s="2106" customFormat="1" ht="14.25" x14ac:dyDescent="0.2">
      <c r="A436" s="91"/>
      <c r="B436" s="62"/>
      <c r="C436" s="201"/>
      <c r="D436" s="201"/>
      <c r="E436" s="201"/>
      <c r="F436" s="201"/>
      <c r="G436" s="201"/>
      <c r="H436" s="201"/>
      <c r="I436" s="201"/>
      <c r="J436" s="201"/>
      <c r="K436" s="201"/>
      <c r="L436" s="201"/>
      <c r="M436" s="201"/>
      <c r="N436" s="116"/>
      <c r="P436" s="10" t="s">
        <v>12</v>
      </c>
    </row>
    <row r="437" spans="1:16" s="2106" customFormat="1" ht="15" x14ac:dyDescent="0.25">
      <c r="A437" s="1607" t="s">
        <v>2141</v>
      </c>
      <c r="B437" s="134">
        <v>60</v>
      </c>
      <c r="C437" s="1362">
        <f t="shared" ref="C437:I437" si="43">SUM(C390:C435)</f>
        <v>0</v>
      </c>
      <c r="D437" s="1361">
        <f t="shared" si="43"/>
        <v>0</v>
      </c>
      <c r="E437" s="1361">
        <f t="shared" si="43"/>
        <v>0</v>
      </c>
      <c r="F437" s="1361">
        <f t="shared" si="43"/>
        <v>0</v>
      </c>
      <c r="G437" s="1361">
        <f t="shared" si="43"/>
        <v>0</v>
      </c>
      <c r="H437" s="1361">
        <f t="shared" si="43"/>
        <v>0</v>
      </c>
      <c r="I437" s="1361">
        <f t="shared" si="43"/>
        <v>0</v>
      </c>
      <c r="J437" s="1361">
        <f>SUM(J390:J435)</f>
        <v>0</v>
      </c>
      <c r="K437" s="1361">
        <f>SUM(K390:K435)</f>
        <v>0</v>
      </c>
      <c r="L437" s="1361">
        <f>SUM(L390:L435)</f>
        <v>0</v>
      </c>
      <c r="M437" s="1361">
        <f>SUM(M390:M435)</f>
        <v>0</v>
      </c>
      <c r="N437" s="116"/>
      <c r="P437" s="10" t="s">
        <v>12</v>
      </c>
    </row>
    <row r="438" spans="1:16" s="2106" customFormat="1" ht="14.25" x14ac:dyDescent="0.2">
      <c r="A438" s="1602" t="s">
        <v>2140</v>
      </c>
      <c r="B438" s="134"/>
      <c r="C438" s="1360"/>
      <c r="D438" s="1359"/>
      <c r="E438" s="1359"/>
      <c r="F438" s="1359"/>
      <c r="G438" s="1359"/>
      <c r="H438" s="1359"/>
      <c r="I438" s="1359"/>
      <c r="J438" s="1359"/>
      <c r="K438" s="1359"/>
      <c r="L438" s="1359"/>
      <c r="M438" s="1359"/>
      <c r="N438" s="116"/>
      <c r="P438" s="10" t="s">
        <v>12</v>
      </c>
    </row>
    <row r="439" spans="1:16" s="2106" customFormat="1" ht="14.25" x14ac:dyDescent="0.2">
      <c r="A439" s="1608" t="s">
        <v>2139</v>
      </c>
      <c r="B439" s="302">
        <v>100</v>
      </c>
      <c r="C439" s="268">
        <f t="shared" ref="C439:I439" si="44">SUM(C399)</f>
        <v>0</v>
      </c>
      <c r="D439" s="268">
        <f t="shared" si="44"/>
        <v>0</v>
      </c>
      <c r="E439" s="268">
        <f t="shared" si="44"/>
        <v>0</v>
      </c>
      <c r="F439" s="268">
        <f t="shared" si="44"/>
        <v>0</v>
      </c>
      <c r="G439" s="268">
        <f t="shared" si="44"/>
        <v>0</v>
      </c>
      <c r="H439" s="268">
        <f t="shared" si="44"/>
        <v>0</v>
      </c>
      <c r="I439" s="268">
        <f t="shared" si="44"/>
        <v>0</v>
      </c>
      <c r="J439" s="268">
        <f>SUM(J399)</f>
        <v>0</v>
      </c>
      <c r="K439" s="268">
        <f>SUM(K399)</f>
        <v>0</v>
      </c>
      <c r="L439" s="268">
        <f>SUM(L399)</f>
        <v>0</v>
      </c>
      <c r="M439" s="268">
        <f>SUM(M399)</f>
        <v>0</v>
      </c>
      <c r="N439" s="116"/>
      <c r="P439" s="10" t="s">
        <v>12</v>
      </c>
    </row>
    <row r="440" spans="1:16" s="2106" customFormat="1" ht="14.25" x14ac:dyDescent="0.2">
      <c r="A440" s="1609" t="s">
        <v>2138</v>
      </c>
      <c r="B440" s="302">
        <v>101</v>
      </c>
      <c r="C440" s="84" t="s">
        <v>17</v>
      </c>
      <c r="D440" s="84" t="s">
        <v>17</v>
      </c>
      <c r="E440" s="84" t="s">
        <v>17</v>
      </c>
      <c r="F440" s="84" t="s">
        <v>17</v>
      </c>
      <c r="G440" s="84" t="s">
        <v>17</v>
      </c>
      <c r="H440" s="84" t="s">
        <v>17</v>
      </c>
      <c r="I440" s="84" t="s">
        <v>17</v>
      </c>
      <c r="J440" s="84" t="s">
        <v>17</v>
      </c>
      <c r="K440" s="84" t="s">
        <v>17</v>
      </c>
      <c r="L440" s="84" t="s">
        <v>17</v>
      </c>
      <c r="M440" s="84" t="s">
        <v>17</v>
      </c>
      <c r="N440" s="1358" t="s">
        <v>17</v>
      </c>
      <c r="P440" s="10" t="s">
        <v>12</v>
      </c>
    </row>
    <row r="441" spans="1:16" s="2106" customFormat="1" ht="14.25" x14ac:dyDescent="0.2">
      <c r="A441" s="1609" t="s">
        <v>2137</v>
      </c>
      <c r="B441" s="302">
        <v>102</v>
      </c>
      <c r="C441" s="84" t="s">
        <v>17</v>
      </c>
      <c r="D441" s="84" t="s">
        <v>17</v>
      </c>
      <c r="E441" s="84" t="s">
        <v>17</v>
      </c>
      <c r="F441" s="84" t="s">
        <v>17</v>
      </c>
      <c r="G441" s="84" t="s">
        <v>17</v>
      </c>
      <c r="H441" s="84" t="s">
        <v>17</v>
      </c>
      <c r="I441" s="84" t="s">
        <v>17</v>
      </c>
      <c r="J441" s="84" t="s">
        <v>17</v>
      </c>
      <c r="K441" s="84" t="s">
        <v>17</v>
      </c>
      <c r="L441" s="84" t="s">
        <v>17</v>
      </c>
      <c r="M441" s="84" t="s">
        <v>17</v>
      </c>
      <c r="N441" s="882" t="s">
        <v>17</v>
      </c>
      <c r="P441" s="10" t="s">
        <v>12</v>
      </c>
    </row>
    <row r="442" spans="1:16" s="2106" customFormat="1" ht="14.25" x14ac:dyDescent="0.2">
      <c r="A442" s="1609" t="s">
        <v>2136</v>
      </c>
      <c r="B442" s="302">
        <v>103</v>
      </c>
      <c r="C442" s="84" t="s">
        <v>17</v>
      </c>
      <c r="D442" s="84" t="s">
        <v>17</v>
      </c>
      <c r="E442" s="84" t="s">
        <v>17</v>
      </c>
      <c r="F442" s="84" t="s">
        <v>17</v>
      </c>
      <c r="G442" s="84" t="s">
        <v>17</v>
      </c>
      <c r="H442" s="84" t="s">
        <v>17</v>
      </c>
      <c r="I442" s="84" t="s">
        <v>17</v>
      </c>
      <c r="J442" s="84" t="s">
        <v>17</v>
      </c>
      <c r="K442" s="84" t="s">
        <v>17</v>
      </c>
      <c r="L442" s="84" t="s">
        <v>17</v>
      </c>
      <c r="M442" s="84" t="s">
        <v>17</v>
      </c>
      <c r="N442" s="882" t="s">
        <v>17</v>
      </c>
      <c r="P442" s="10" t="s">
        <v>12</v>
      </c>
    </row>
    <row r="443" spans="1:16" s="2106" customFormat="1" ht="14.25" x14ac:dyDescent="0.2">
      <c r="A443" s="1609" t="s">
        <v>2135</v>
      </c>
      <c r="B443" s="302">
        <v>104</v>
      </c>
      <c r="C443" s="84" t="s">
        <v>17</v>
      </c>
      <c r="D443" s="84" t="s">
        <v>17</v>
      </c>
      <c r="E443" s="84" t="s">
        <v>17</v>
      </c>
      <c r="F443" s="84" t="s">
        <v>17</v>
      </c>
      <c r="G443" s="84" t="s">
        <v>17</v>
      </c>
      <c r="H443" s="84" t="s">
        <v>17</v>
      </c>
      <c r="I443" s="84" t="s">
        <v>17</v>
      </c>
      <c r="J443" s="84" t="s">
        <v>17</v>
      </c>
      <c r="K443" s="84" t="s">
        <v>17</v>
      </c>
      <c r="L443" s="84" t="s">
        <v>17</v>
      </c>
      <c r="M443" s="84" t="s">
        <v>17</v>
      </c>
      <c r="N443" s="882" t="s">
        <v>17</v>
      </c>
      <c r="P443" s="10" t="s">
        <v>12</v>
      </c>
    </row>
    <row r="444" spans="1:16" s="2106" customFormat="1" ht="14.25" x14ac:dyDescent="0.2">
      <c r="A444" s="1609" t="s">
        <v>2134</v>
      </c>
      <c r="B444" s="302">
        <v>105</v>
      </c>
      <c r="C444" s="84" t="s">
        <v>17</v>
      </c>
      <c r="D444" s="84" t="s">
        <v>17</v>
      </c>
      <c r="E444" s="84" t="s">
        <v>17</v>
      </c>
      <c r="F444" s="84" t="s">
        <v>17</v>
      </c>
      <c r="G444" s="84" t="s">
        <v>17</v>
      </c>
      <c r="H444" s="84" t="s">
        <v>17</v>
      </c>
      <c r="I444" s="84" t="s">
        <v>17</v>
      </c>
      <c r="J444" s="84" t="s">
        <v>17</v>
      </c>
      <c r="K444" s="84" t="s">
        <v>17</v>
      </c>
      <c r="L444" s="84" t="s">
        <v>17</v>
      </c>
      <c r="M444" s="84" t="s">
        <v>17</v>
      </c>
      <c r="N444" s="882" t="s">
        <v>17</v>
      </c>
      <c r="P444" s="10" t="s">
        <v>12</v>
      </c>
    </row>
    <row r="445" spans="1:16" s="2106" customFormat="1" ht="14.25" x14ac:dyDescent="0.2">
      <c r="A445" s="1609" t="s">
        <v>2133</v>
      </c>
      <c r="B445" s="302">
        <v>106</v>
      </c>
      <c r="C445" s="84" t="s">
        <v>17</v>
      </c>
      <c r="D445" s="84" t="s">
        <v>17</v>
      </c>
      <c r="E445" s="84" t="s">
        <v>17</v>
      </c>
      <c r="F445" s="84" t="s">
        <v>17</v>
      </c>
      <c r="G445" s="84" t="s">
        <v>17</v>
      </c>
      <c r="H445" s="84" t="s">
        <v>17</v>
      </c>
      <c r="I445" s="84" t="s">
        <v>17</v>
      </c>
      <c r="J445" s="84" t="s">
        <v>17</v>
      </c>
      <c r="K445" s="84" t="s">
        <v>17</v>
      </c>
      <c r="L445" s="84" t="s">
        <v>17</v>
      </c>
      <c r="M445" s="84" t="s">
        <v>17</v>
      </c>
      <c r="N445" s="882" t="s">
        <v>17</v>
      </c>
      <c r="P445" s="10" t="s">
        <v>12</v>
      </c>
    </row>
    <row r="446" spans="1:16" s="2106" customFormat="1" ht="14.25" x14ac:dyDescent="0.2">
      <c r="A446" s="1609" t="s">
        <v>2132</v>
      </c>
      <c r="B446" s="302">
        <v>107</v>
      </c>
      <c r="C446" s="84" t="s">
        <v>17</v>
      </c>
      <c r="D446" s="84" t="s">
        <v>17</v>
      </c>
      <c r="E446" s="84" t="s">
        <v>17</v>
      </c>
      <c r="F446" s="84" t="s">
        <v>17</v>
      </c>
      <c r="G446" s="84" t="s">
        <v>17</v>
      </c>
      <c r="H446" s="84" t="s">
        <v>17</v>
      </c>
      <c r="I446" s="84" t="s">
        <v>17</v>
      </c>
      <c r="J446" s="84" t="s">
        <v>17</v>
      </c>
      <c r="K446" s="84" t="s">
        <v>17</v>
      </c>
      <c r="L446" s="84" t="s">
        <v>17</v>
      </c>
      <c r="M446" s="84" t="s">
        <v>17</v>
      </c>
      <c r="N446" s="882" t="s">
        <v>17</v>
      </c>
      <c r="P446" s="10" t="s">
        <v>12</v>
      </c>
    </row>
    <row r="447" spans="1:16" s="2106" customFormat="1" ht="14.25" x14ac:dyDescent="0.2">
      <c r="A447" s="1609" t="s">
        <v>2131</v>
      </c>
      <c r="B447" s="302">
        <v>108</v>
      </c>
      <c r="C447" s="84" t="s">
        <v>17</v>
      </c>
      <c r="D447" s="84" t="s">
        <v>17</v>
      </c>
      <c r="E447" s="84" t="s">
        <v>17</v>
      </c>
      <c r="F447" s="84" t="s">
        <v>17</v>
      </c>
      <c r="G447" s="84" t="s">
        <v>17</v>
      </c>
      <c r="H447" s="84" t="s">
        <v>17</v>
      </c>
      <c r="I447" s="84" t="s">
        <v>17</v>
      </c>
      <c r="J447" s="84" t="s">
        <v>17</v>
      </c>
      <c r="K447" s="84" t="s">
        <v>17</v>
      </c>
      <c r="L447" s="84" t="s">
        <v>17</v>
      </c>
      <c r="M447" s="84" t="s">
        <v>17</v>
      </c>
      <c r="N447" s="882" t="s">
        <v>17</v>
      </c>
      <c r="P447" s="10" t="s">
        <v>12</v>
      </c>
    </row>
    <row r="448" spans="1:16" s="2106" customFormat="1" ht="14.25" x14ac:dyDescent="0.2">
      <c r="A448" s="1609" t="s">
        <v>2130</v>
      </c>
      <c r="B448" s="302">
        <v>109</v>
      </c>
      <c r="C448" s="84" t="s">
        <v>17</v>
      </c>
      <c r="D448" s="84" t="s">
        <v>17</v>
      </c>
      <c r="E448" s="84" t="s">
        <v>17</v>
      </c>
      <c r="F448" s="84" t="s">
        <v>17</v>
      </c>
      <c r="G448" s="84" t="s">
        <v>17</v>
      </c>
      <c r="H448" s="84" t="s">
        <v>17</v>
      </c>
      <c r="I448" s="84" t="s">
        <v>17</v>
      </c>
      <c r="J448" s="84" t="s">
        <v>17</v>
      </c>
      <c r="K448" s="84" t="s">
        <v>17</v>
      </c>
      <c r="L448" s="84" t="s">
        <v>17</v>
      </c>
      <c r="M448" s="84" t="s">
        <v>17</v>
      </c>
      <c r="N448" s="882" t="s">
        <v>17</v>
      </c>
      <c r="P448" s="10" t="s">
        <v>12</v>
      </c>
    </row>
    <row r="449" spans="1:16" s="2106" customFormat="1" ht="14.25" x14ac:dyDescent="0.2">
      <c r="A449" s="1609" t="s">
        <v>2129</v>
      </c>
      <c r="B449" s="302">
        <v>110</v>
      </c>
      <c r="C449" s="84" t="s">
        <v>17</v>
      </c>
      <c r="D449" s="84" t="s">
        <v>17</v>
      </c>
      <c r="E449" s="84" t="s">
        <v>17</v>
      </c>
      <c r="F449" s="84" t="s">
        <v>17</v>
      </c>
      <c r="G449" s="84" t="s">
        <v>17</v>
      </c>
      <c r="H449" s="84" t="s">
        <v>17</v>
      </c>
      <c r="I449" s="84" t="s">
        <v>17</v>
      </c>
      <c r="J449" s="84" t="s">
        <v>17</v>
      </c>
      <c r="K449" s="84" t="s">
        <v>17</v>
      </c>
      <c r="L449" s="84" t="s">
        <v>17</v>
      </c>
      <c r="M449" s="84" t="s">
        <v>17</v>
      </c>
      <c r="N449" s="882" t="s">
        <v>17</v>
      </c>
      <c r="P449" s="10" t="s">
        <v>12</v>
      </c>
    </row>
    <row r="450" spans="1:16" s="2106" customFormat="1" ht="14.25" x14ac:dyDescent="0.2">
      <c r="A450" s="1609" t="s">
        <v>2128</v>
      </c>
      <c r="B450" s="302">
        <v>111</v>
      </c>
      <c r="C450" s="84" t="s">
        <v>17</v>
      </c>
      <c r="D450" s="84" t="s">
        <v>17</v>
      </c>
      <c r="E450" s="84" t="s">
        <v>17</v>
      </c>
      <c r="F450" s="84" t="s">
        <v>17</v>
      </c>
      <c r="G450" s="84" t="s">
        <v>17</v>
      </c>
      <c r="H450" s="84" t="s">
        <v>17</v>
      </c>
      <c r="I450" s="84" t="s">
        <v>17</v>
      </c>
      <c r="J450" s="84" t="s">
        <v>17</v>
      </c>
      <c r="K450" s="84" t="s">
        <v>17</v>
      </c>
      <c r="L450" s="84" t="s">
        <v>17</v>
      </c>
      <c r="M450" s="84" t="s">
        <v>17</v>
      </c>
      <c r="N450" s="882" t="s">
        <v>17</v>
      </c>
      <c r="P450" s="10" t="s">
        <v>12</v>
      </c>
    </row>
    <row r="451" spans="1:16" s="2106" customFormat="1" ht="14.25" x14ac:dyDescent="0.2">
      <c r="A451" s="1609" t="s">
        <v>2127</v>
      </c>
      <c r="B451" s="302">
        <v>112</v>
      </c>
      <c r="C451" s="84" t="s">
        <v>17</v>
      </c>
      <c r="D451" s="84" t="s">
        <v>17</v>
      </c>
      <c r="E451" s="84" t="s">
        <v>17</v>
      </c>
      <c r="F451" s="84" t="s">
        <v>17</v>
      </c>
      <c r="G451" s="84" t="s">
        <v>17</v>
      </c>
      <c r="H451" s="84" t="s">
        <v>17</v>
      </c>
      <c r="I451" s="84" t="s">
        <v>17</v>
      </c>
      <c r="J451" s="84" t="s">
        <v>17</v>
      </c>
      <c r="K451" s="84" t="s">
        <v>17</v>
      </c>
      <c r="L451" s="84" t="s">
        <v>17</v>
      </c>
      <c r="M451" s="84" t="s">
        <v>17</v>
      </c>
      <c r="N451" s="882" t="s">
        <v>17</v>
      </c>
      <c r="P451" s="10" t="s">
        <v>12</v>
      </c>
    </row>
    <row r="452" spans="1:16" s="2106" customFormat="1" ht="14.25" x14ac:dyDescent="0.2">
      <c r="A452" s="1609" t="s">
        <v>2126</v>
      </c>
      <c r="B452" s="302">
        <v>113</v>
      </c>
      <c r="C452" s="84" t="s">
        <v>17</v>
      </c>
      <c r="D452" s="84" t="s">
        <v>17</v>
      </c>
      <c r="E452" s="84" t="s">
        <v>17</v>
      </c>
      <c r="F452" s="84" t="s">
        <v>17</v>
      </c>
      <c r="G452" s="84" t="s">
        <v>17</v>
      </c>
      <c r="H452" s="84" t="s">
        <v>17</v>
      </c>
      <c r="I452" s="84" t="s">
        <v>17</v>
      </c>
      <c r="J452" s="84" t="s">
        <v>17</v>
      </c>
      <c r="K452" s="84" t="s">
        <v>17</v>
      </c>
      <c r="L452" s="84" t="s">
        <v>17</v>
      </c>
      <c r="M452" s="84" t="s">
        <v>17</v>
      </c>
      <c r="N452" s="882" t="s">
        <v>17</v>
      </c>
      <c r="P452" s="10" t="s">
        <v>12</v>
      </c>
    </row>
    <row r="453" spans="1:16" s="2106" customFormat="1" ht="14.25" x14ac:dyDescent="0.2">
      <c r="A453" s="1609" t="s">
        <v>2125</v>
      </c>
      <c r="B453" s="302">
        <v>114</v>
      </c>
      <c r="C453" s="84" t="s">
        <v>17</v>
      </c>
      <c r="D453" s="84" t="s">
        <v>17</v>
      </c>
      <c r="E453" s="84" t="s">
        <v>17</v>
      </c>
      <c r="F453" s="84" t="s">
        <v>17</v>
      </c>
      <c r="G453" s="84" t="s">
        <v>17</v>
      </c>
      <c r="H453" s="84" t="s">
        <v>17</v>
      </c>
      <c r="I453" s="84" t="s">
        <v>17</v>
      </c>
      <c r="J453" s="84" t="s">
        <v>17</v>
      </c>
      <c r="K453" s="84" t="s">
        <v>17</v>
      </c>
      <c r="L453" s="84" t="s">
        <v>17</v>
      </c>
      <c r="M453" s="84" t="s">
        <v>17</v>
      </c>
      <c r="N453" s="882" t="s">
        <v>17</v>
      </c>
      <c r="P453" s="10" t="s">
        <v>12</v>
      </c>
    </row>
    <row r="454" spans="1:16" s="2106" customFormat="1" ht="14.25" x14ac:dyDescent="0.2">
      <c r="A454" s="1609" t="s">
        <v>2124</v>
      </c>
      <c r="B454" s="302">
        <v>115</v>
      </c>
      <c r="C454" s="84" t="s">
        <v>17</v>
      </c>
      <c r="D454" s="84" t="s">
        <v>17</v>
      </c>
      <c r="E454" s="84" t="s">
        <v>17</v>
      </c>
      <c r="F454" s="84" t="s">
        <v>17</v>
      </c>
      <c r="G454" s="84" t="s">
        <v>17</v>
      </c>
      <c r="H454" s="84" t="s">
        <v>17</v>
      </c>
      <c r="I454" s="84" t="s">
        <v>17</v>
      </c>
      <c r="J454" s="84" t="s">
        <v>17</v>
      </c>
      <c r="K454" s="84" t="s">
        <v>17</v>
      </c>
      <c r="L454" s="84" t="s">
        <v>17</v>
      </c>
      <c r="M454" s="84" t="s">
        <v>17</v>
      </c>
      <c r="N454" s="882" t="s">
        <v>17</v>
      </c>
      <c r="P454" s="10" t="s">
        <v>12</v>
      </c>
    </row>
    <row r="455" spans="1:16" s="2106" customFormat="1" ht="14.25" x14ac:dyDescent="0.2">
      <c r="A455" s="1609" t="s">
        <v>2123</v>
      </c>
      <c r="B455" s="302">
        <v>116</v>
      </c>
      <c r="C455" s="84" t="s">
        <v>17</v>
      </c>
      <c r="D455" s="84" t="s">
        <v>17</v>
      </c>
      <c r="E455" s="84" t="s">
        <v>17</v>
      </c>
      <c r="F455" s="84" t="s">
        <v>17</v>
      </c>
      <c r="G455" s="84" t="s">
        <v>17</v>
      </c>
      <c r="H455" s="84" t="s">
        <v>17</v>
      </c>
      <c r="I455" s="84" t="s">
        <v>17</v>
      </c>
      <c r="J455" s="84" t="s">
        <v>17</v>
      </c>
      <c r="K455" s="84" t="s">
        <v>17</v>
      </c>
      <c r="L455" s="84" t="s">
        <v>17</v>
      </c>
      <c r="M455" s="84" t="s">
        <v>17</v>
      </c>
      <c r="N455" s="882" t="s">
        <v>17</v>
      </c>
      <c r="P455" s="10" t="s">
        <v>12</v>
      </c>
    </row>
    <row r="456" spans="1:16" s="2106" customFormat="1" ht="14.25" x14ac:dyDescent="0.2">
      <c r="A456" s="1609" t="s">
        <v>2122</v>
      </c>
      <c r="B456" s="302">
        <v>117</v>
      </c>
      <c r="C456" s="84" t="s">
        <v>17</v>
      </c>
      <c r="D456" s="84" t="s">
        <v>17</v>
      </c>
      <c r="E456" s="84" t="s">
        <v>17</v>
      </c>
      <c r="F456" s="84" t="s">
        <v>17</v>
      </c>
      <c r="G456" s="84" t="s">
        <v>17</v>
      </c>
      <c r="H456" s="84" t="s">
        <v>17</v>
      </c>
      <c r="I456" s="84" t="s">
        <v>17</v>
      </c>
      <c r="J456" s="84" t="s">
        <v>17</v>
      </c>
      <c r="K456" s="84" t="s">
        <v>17</v>
      </c>
      <c r="L456" s="84" t="s">
        <v>17</v>
      </c>
      <c r="M456" s="84" t="s">
        <v>17</v>
      </c>
      <c r="N456" s="882" t="s">
        <v>17</v>
      </c>
      <c r="P456" s="10" t="s">
        <v>12</v>
      </c>
    </row>
    <row r="457" spans="1:16" s="2106" customFormat="1" ht="14.25" x14ac:dyDescent="0.2">
      <c r="A457" s="1609" t="s">
        <v>2121</v>
      </c>
      <c r="B457" s="302">
        <v>118</v>
      </c>
      <c r="C457" s="84" t="s">
        <v>17</v>
      </c>
      <c r="D457" s="84" t="s">
        <v>17</v>
      </c>
      <c r="E457" s="84" t="s">
        <v>17</v>
      </c>
      <c r="F457" s="84" t="s">
        <v>17</v>
      </c>
      <c r="G457" s="84" t="s">
        <v>17</v>
      </c>
      <c r="H457" s="84" t="s">
        <v>17</v>
      </c>
      <c r="I457" s="84" t="s">
        <v>17</v>
      </c>
      <c r="J457" s="84" t="s">
        <v>17</v>
      </c>
      <c r="K457" s="84" t="s">
        <v>17</v>
      </c>
      <c r="L457" s="84" t="s">
        <v>17</v>
      </c>
      <c r="M457" s="84" t="s">
        <v>17</v>
      </c>
      <c r="N457" s="882" t="s">
        <v>17</v>
      </c>
      <c r="P457" s="10" t="s">
        <v>12</v>
      </c>
    </row>
    <row r="458" spans="1:16" s="2106" customFormat="1" ht="14.25" x14ac:dyDescent="0.2">
      <c r="A458" s="2291" t="s">
        <v>2537</v>
      </c>
      <c r="B458" s="238">
        <v>119</v>
      </c>
      <c r="C458" s="86" t="s">
        <v>17</v>
      </c>
      <c r="D458" s="86" t="s">
        <v>17</v>
      </c>
      <c r="E458" s="86" t="s">
        <v>17</v>
      </c>
      <c r="F458" s="86" t="s">
        <v>17</v>
      </c>
      <c r="G458" s="86" t="s">
        <v>17</v>
      </c>
      <c r="H458" s="86" t="s">
        <v>17</v>
      </c>
      <c r="I458" s="86" t="s">
        <v>17</v>
      </c>
      <c r="J458" s="86" t="s">
        <v>17</v>
      </c>
      <c r="K458" s="86" t="s">
        <v>17</v>
      </c>
      <c r="L458" s="86" t="s">
        <v>17</v>
      </c>
      <c r="M458" s="86" t="s">
        <v>17</v>
      </c>
      <c r="N458" s="1018" t="s">
        <v>17</v>
      </c>
      <c r="P458" s="10" t="s">
        <v>12</v>
      </c>
    </row>
    <row r="459" spans="1:16" ht="14.25" x14ac:dyDescent="0.2">
      <c r="P459" s="10" t="s">
        <v>12</v>
      </c>
    </row>
    <row r="460" spans="1:16" ht="15" x14ac:dyDescent="0.25">
      <c r="A460" s="1500" t="s">
        <v>2538</v>
      </c>
      <c r="B460" s="2"/>
      <c r="C460" s="2"/>
      <c r="D460" s="2"/>
      <c r="E460" s="2"/>
      <c r="F460" s="2"/>
      <c r="G460" s="2"/>
      <c r="H460" s="2"/>
      <c r="I460" s="2"/>
      <c r="J460" s="2"/>
      <c r="K460" s="2"/>
      <c r="L460" s="2"/>
      <c r="M460" s="2"/>
      <c r="N460" s="1599"/>
      <c r="P460" s="10" t="s">
        <v>12</v>
      </c>
    </row>
    <row r="461" spans="1:16" s="2106" customFormat="1" ht="14.25" x14ac:dyDescent="0.2">
      <c r="P461" s="10" t="s">
        <v>12</v>
      </c>
    </row>
    <row r="462" spans="1:16" ht="30" x14ac:dyDescent="0.2">
      <c r="A462"/>
      <c r="B462"/>
      <c r="C462"/>
      <c r="D462" s="594" t="s">
        <v>1235</v>
      </c>
      <c r="E462" s="595"/>
      <c r="F462" s="318"/>
      <c r="G462"/>
      <c r="H462"/>
      <c r="I462"/>
      <c r="K462"/>
      <c r="P462" s="10" t="s">
        <v>12</v>
      </c>
    </row>
    <row r="463" spans="1:16" ht="85.5" x14ac:dyDescent="0.2">
      <c r="A463" s="596" t="s">
        <v>1234</v>
      </c>
      <c r="B463" s="596"/>
      <c r="C463" s="596" t="s">
        <v>877</v>
      </c>
      <c r="D463" s="597" t="s">
        <v>148</v>
      </c>
      <c r="E463" s="440" t="s">
        <v>1236</v>
      </c>
      <c r="F463" s="440" t="s">
        <v>1237</v>
      </c>
      <c r="H463"/>
      <c r="I463"/>
      <c r="K463"/>
      <c r="P463" s="10" t="s">
        <v>12</v>
      </c>
    </row>
    <row r="464" spans="1:16" ht="14.25" x14ac:dyDescent="0.2">
      <c r="A464" s="243">
        <v>1</v>
      </c>
      <c r="B464" s="393">
        <f>1+B389</f>
        <v>40</v>
      </c>
      <c r="C464" s="35">
        <v>2</v>
      </c>
      <c r="D464" s="35">
        <v>4</v>
      </c>
      <c r="E464" s="35">
        <v>5</v>
      </c>
      <c r="F464" s="36">
        <v>6</v>
      </c>
      <c r="H464"/>
      <c r="I464"/>
      <c r="K464"/>
      <c r="P464" s="10" t="s">
        <v>12</v>
      </c>
    </row>
    <row r="465" spans="1:16" ht="14.25" x14ac:dyDescent="0.2">
      <c r="A465" s="40" t="s">
        <v>164</v>
      </c>
      <c r="B465" s="302">
        <v>1</v>
      </c>
      <c r="C465" s="40" t="s">
        <v>827</v>
      </c>
      <c r="D465" s="395">
        <f t="shared" ref="D465:D499" si="45">SUM(E465:F465)</f>
        <v>0</v>
      </c>
      <c r="E465" s="396" t="s">
        <v>17</v>
      </c>
      <c r="F465" s="94" t="s">
        <v>17</v>
      </c>
      <c r="H465"/>
      <c r="I465"/>
      <c r="K465"/>
      <c r="P465" s="10" t="s">
        <v>12</v>
      </c>
    </row>
    <row r="466" spans="1:16" ht="14.25" x14ac:dyDescent="0.2">
      <c r="A466" s="27" t="s">
        <v>180</v>
      </c>
      <c r="B466" s="302">
        <v>2</v>
      </c>
      <c r="C466" s="27" t="s">
        <v>828</v>
      </c>
      <c r="D466" s="268">
        <f t="shared" si="45"/>
        <v>0</v>
      </c>
      <c r="E466" s="247" t="s">
        <v>17</v>
      </c>
      <c r="F466" s="84" t="s">
        <v>17</v>
      </c>
      <c r="H466"/>
      <c r="I466"/>
      <c r="K466"/>
      <c r="P466" s="10" t="s">
        <v>12</v>
      </c>
    </row>
    <row r="467" spans="1:16" ht="14.25" x14ac:dyDescent="0.2">
      <c r="A467" s="27" t="s">
        <v>56</v>
      </c>
      <c r="B467" s="302">
        <v>3</v>
      </c>
      <c r="C467" s="27" t="s">
        <v>829</v>
      </c>
      <c r="D467" s="268">
        <f t="shared" si="45"/>
        <v>0</v>
      </c>
      <c r="E467" s="247" t="s">
        <v>17</v>
      </c>
      <c r="F467" s="84" t="s">
        <v>17</v>
      </c>
      <c r="H467"/>
      <c r="I467"/>
      <c r="K467"/>
      <c r="P467" s="10" t="s">
        <v>12</v>
      </c>
    </row>
    <row r="468" spans="1:16" ht="14.25" x14ac:dyDescent="0.2">
      <c r="A468" s="27" t="s">
        <v>334</v>
      </c>
      <c r="B468" s="302">
        <v>4</v>
      </c>
      <c r="C468" s="27" t="s">
        <v>830</v>
      </c>
      <c r="D468" s="268">
        <f t="shared" si="45"/>
        <v>0</v>
      </c>
      <c r="E468" s="247" t="s">
        <v>17</v>
      </c>
      <c r="F468" s="84" t="s">
        <v>17</v>
      </c>
      <c r="H468"/>
      <c r="I468"/>
      <c r="K468"/>
      <c r="P468" s="10" t="s">
        <v>12</v>
      </c>
    </row>
    <row r="469" spans="1:16" ht="14.25" x14ac:dyDescent="0.2">
      <c r="A469" s="27" t="s">
        <v>191</v>
      </c>
      <c r="B469" s="302">
        <v>5</v>
      </c>
      <c r="C469" s="27" t="s">
        <v>831</v>
      </c>
      <c r="D469" s="268">
        <f t="shared" si="45"/>
        <v>0</v>
      </c>
      <c r="E469" s="247" t="s">
        <v>17</v>
      </c>
      <c r="F469" s="84" t="s">
        <v>17</v>
      </c>
      <c r="H469"/>
      <c r="I469"/>
      <c r="K469"/>
      <c r="P469" s="10" t="s">
        <v>12</v>
      </c>
    </row>
    <row r="470" spans="1:16" ht="14.25" x14ac:dyDescent="0.2">
      <c r="A470" s="27" t="s">
        <v>59</v>
      </c>
      <c r="B470" s="302">
        <v>6</v>
      </c>
      <c r="C470" s="27" t="s">
        <v>832</v>
      </c>
      <c r="D470" s="268">
        <f t="shared" si="45"/>
        <v>0</v>
      </c>
      <c r="E470" s="247" t="s">
        <v>17</v>
      </c>
      <c r="F470" s="84" t="s">
        <v>17</v>
      </c>
      <c r="H470"/>
      <c r="I470"/>
      <c r="K470"/>
      <c r="P470" s="10" t="s">
        <v>12</v>
      </c>
    </row>
    <row r="471" spans="1:16" ht="14.25" x14ac:dyDescent="0.2">
      <c r="A471" s="27" t="s">
        <v>1238</v>
      </c>
      <c r="B471" s="302">
        <v>7</v>
      </c>
      <c r="C471" s="27" t="s">
        <v>833</v>
      </c>
      <c r="D471" s="268">
        <f t="shared" si="45"/>
        <v>0</v>
      </c>
      <c r="E471" s="247" t="s">
        <v>17</v>
      </c>
      <c r="F471" s="84" t="s">
        <v>17</v>
      </c>
      <c r="H471"/>
      <c r="I471"/>
      <c r="K471"/>
      <c r="P471" s="10" t="s">
        <v>12</v>
      </c>
    </row>
    <row r="472" spans="1:16" ht="14.25" x14ac:dyDescent="0.2">
      <c r="A472" s="27" t="s">
        <v>202</v>
      </c>
      <c r="B472" s="302">
        <v>8</v>
      </c>
      <c r="C472" s="27" t="s">
        <v>834</v>
      </c>
      <c r="D472" s="268">
        <f t="shared" si="45"/>
        <v>0</v>
      </c>
      <c r="E472" s="247" t="s">
        <v>17</v>
      </c>
      <c r="F472" s="84" t="s">
        <v>17</v>
      </c>
      <c r="H472"/>
      <c r="I472"/>
      <c r="K472"/>
      <c r="P472" s="10" t="s">
        <v>12</v>
      </c>
    </row>
    <row r="473" spans="1:16" ht="14.25" x14ac:dyDescent="0.2">
      <c r="A473" s="27" t="s">
        <v>203</v>
      </c>
      <c r="B473" s="302">
        <v>9</v>
      </c>
      <c r="C473" s="27" t="s">
        <v>835</v>
      </c>
      <c r="D473" s="268">
        <f t="shared" si="45"/>
        <v>0</v>
      </c>
      <c r="E473" s="247" t="s">
        <v>17</v>
      </c>
      <c r="F473" s="84" t="s">
        <v>17</v>
      </c>
      <c r="H473"/>
      <c r="I473"/>
      <c r="K473"/>
      <c r="P473" s="10" t="s">
        <v>12</v>
      </c>
    </row>
    <row r="474" spans="1:16" ht="14.25" x14ac:dyDescent="0.2">
      <c r="A474" s="27" t="s">
        <v>1342</v>
      </c>
      <c r="B474" s="302">
        <v>10</v>
      </c>
      <c r="C474" s="27" t="s">
        <v>836</v>
      </c>
      <c r="D474" s="268">
        <f t="shared" si="45"/>
        <v>0</v>
      </c>
      <c r="E474" s="247" t="s">
        <v>17</v>
      </c>
      <c r="F474" s="84" t="s">
        <v>17</v>
      </c>
      <c r="H474"/>
      <c r="I474"/>
      <c r="K474"/>
      <c r="P474" s="10" t="s">
        <v>12</v>
      </c>
    </row>
    <row r="475" spans="1:16" ht="14.25" x14ac:dyDescent="0.2">
      <c r="A475" s="895" t="s">
        <v>1267</v>
      </c>
      <c r="B475" s="302">
        <v>11</v>
      </c>
      <c r="C475" s="895" t="s">
        <v>845</v>
      </c>
      <c r="D475" s="268">
        <f t="shared" si="45"/>
        <v>0</v>
      </c>
      <c r="E475" s="247" t="s">
        <v>17</v>
      </c>
      <c r="F475" s="84" t="s">
        <v>17</v>
      </c>
      <c r="H475"/>
      <c r="I475"/>
      <c r="K475"/>
      <c r="P475" s="10" t="s">
        <v>12</v>
      </c>
    </row>
    <row r="476" spans="1:16" ht="14.25" x14ac:dyDescent="0.2">
      <c r="A476" s="895" t="s">
        <v>1268</v>
      </c>
      <c r="B476" s="302">
        <v>12</v>
      </c>
      <c r="C476" s="895" t="s">
        <v>846</v>
      </c>
      <c r="D476" s="268">
        <f t="shared" si="45"/>
        <v>0</v>
      </c>
      <c r="E476" s="247" t="s">
        <v>17</v>
      </c>
      <c r="F476" s="84" t="s">
        <v>17</v>
      </c>
      <c r="H476"/>
      <c r="I476"/>
      <c r="K476"/>
      <c r="P476" s="10" t="s">
        <v>12</v>
      </c>
    </row>
    <row r="477" spans="1:16" ht="14.25" x14ac:dyDescent="0.2">
      <c r="A477" s="895" t="s">
        <v>236</v>
      </c>
      <c r="B477" s="302">
        <v>13</v>
      </c>
      <c r="C477" s="895" t="s">
        <v>847</v>
      </c>
      <c r="D477" s="268">
        <f t="shared" si="45"/>
        <v>0</v>
      </c>
      <c r="E477" s="247" t="s">
        <v>17</v>
      </c>
      <c r="F477" s="84" t="s">
        <v>17</v>
      </c>
      <c r="H477"/>
      <c r="I477"/>
      <c r="K477"/>
      <c r="P477" s="10" t="s">
        <v>12</v>
      </c>
    </row>
    <row r="478" spans="1:16" ht="14.25" x14ac:dyDescent="0.2">
      <c r="A478" s="895" t="s">
        <v>239</v>
      </c>
      <c r="B478" s="302">
        <v>14</v>
      </c>
      <c r="C478" s="895" t="s">
        <v>848</v>
      </c>
      <c r="D478" s="268">
        <f t="shared" si="45"/>
        <v>0</v>
      </c>
      <c r="E478" s="247" t="s">
        <v>17</v>
      </c>
      <c r="F478" s="84" t="s">
        <v>17</v>
      </c>
      <c r="H478"/>
      <c r="I478"/>
      <c r="K478"/>
      <c r="P478" s="10" t="s">
        <v>12</v>
      </c>
    </row>
    <row r="479" spans="1:16" ht="14.25" x14ac:dyDescent="0.2">
      <c r="A479" s="895" t="s">
        <v>244</v>
      </c>
      <c r="B479" s="302">
        <v>15</v>
      </c>
      <c r="C479" s="895" t="s">
        <v>849</v>
      </c>
      <c r="D479" s="268">
        <f t="shared" si="45"/>
        <v>0</v>
      </c>
      <c r="E479" s="247" t="s">
        <v>17</v>
      </c>
      <c r="F479" s="84" t="s">
        <v>17</v>
      </c>
      <c r="H479"/>
      <c r="I479"/>
      <c r="K479"/>
      <c r="P479" s="10" t="s">
        <v>12</v>
      </c>
    </row>
    <row r="480" spans="1:16" ht="14.25" x14ac:dyDescent="0.2">
      <c r="A480" s="27" t="s">
        <v>238</v>
      </c>
      <c r="B480" s="302">
        <v>16</v>
      </c>
      <c r="C480" s="27" t="s">
        <v>850</v>
      </c>
      <c r="D480" s="268">
        <f t="shared" si="45"/>
        <v>0</v>
      </c>
      <c r="E480" s="247" t="s">
        <v>17</v>
      </c>
      <c r="F480" s="84" t="s">
        <v>17</v>
      </c>
      <c r="H480"/>
      <c r="I480"/>
      <c r="K480"/>
      <c r="P480" s="10" t="s">
        <v>12</v>
      </c>
    </row>
    <row r="481" spans="1:16" ht="14.25" x14ac:dyDescent="0.2">
      <c r="A481" s="27" t="s">
        <v>58</v>
      </c>
      <c r="B481" s="302">
        <v>17</v>
      </c>
      <c r="C481" s="27" t="s">
        <v>851</v>
      </c>
      <c r="D481" s="268">
        <f t="shared" si="45"/>
        <v>0</v>
      </c>
      <c r="E481" s="247" t="s">
        <v>17</v>
      </c>
      <c r="F481" s="84" t="s">
        <v>17</v>
      </c>
      <c r="H481"/>
      <c r="I481"/>
      <c r="K481"/>
      <c r="P481" s="10" t="s">
        <v>12</v>
      </c>
    </row>
    <row r="482" spans="1:16" ht="14.25" x14ac:dyDescent="0.2">
      <c r="A482" s="27" t="s">
        <v>1269</v>
      </c>
      <c r="B482" s="302">
        <v>18</v>
      </c>
      <c r="C482" s="27" t="s">
        <v>852</v>
      </c>
      <c r="D482" s="268">
        <f t="shared" si="45"/>
        <v>0</v>
      </c>
      <c r="E482" s="247" t="s">
        <v>17</v>
      </c>
      <c r="F482" s="84" t="s">
        <v>17</v>
      </c>
      <c r="H482"/>
      <c r="I482"/>
      <c r="K482"/>
      <c r="P482" s="10" t="s">
        <v>12</v>
      </c>
    </row>
    <row r="483" spans="1:16" ht="14.25" x14ac:dyDescent="0.2">
      <c r="A483" s="27" t="s">
        <v>275</v>
      </c>
      <c r="B483" s="302">
        <v>19</v>
      </c>
      <c r="C483" s="27" t="s">
        <v>853</v>
      </c>
      <c r="D483" s="268">
        <f t="shared" si="45"/>
        <v>0</v>
      </c>
      <c r="E483" s="247" t="s">
        <v>17</v>
      </c>
      <c r="F483" s="84" t="s">
        <v>17</v>
      </c>
      <c r="H483"/>
      <c r="I483"/>
      <c r="K483"/>
      <c r="P483" s="10" t="s">
        <v>12</v>
      </c>
    </row>
    <row r="484" spans="1:16" ht="14.25" x14ac:dyDescent="0.2">
      <c r="A484" s="27" t="s">
        <v>268</v>
      </c>
      <c r="B484" s="302">
        <v>20</v>
      </c>
      <c r="C484" s="27" t="s">
        <v>854</v>
      </c>
      <c r="D484" s="268">
        <f t="shared" si="45"/>
        <v>0</v>
      </c>
      <c r="E484" s="247" t="s">
        <v>17</v>
      </c>
      <c r="F484" s="84" t="s">
        <v>17</v>
      </c>
      <c r="H484"/>
      <c r="I484"/>
      <c r="K484"/>
      <c r="P484" s="10" t="s">
        <v>12</v>
      </c>
    </row>
    <row r="485" spans="1:16" ht="14.25" x14ac:dyDescent="0.2">
      <c r="A485" s="27" t="s">
        <v>293</v>
      </c>
      <c r="B485" s="302">
        <v>21</v>
      </c>
      <c r="C485" s="27" t="s">
        <v>855</v>
      </c>
      <c r="D485" s="268">
        <f t="shared" si="45"/>
        <v>0</v>
      </c>
      <c r="E485" s="247" t="s">
        <v>17</v>
      </c>
      <c r="F485" s="84" t="s">
        <v>17</v>
      </c>
      <c r="H485"/>
      <c r="I485"/>
      <c r="K485"/>
      <c r="P485" s="10" t="s">
        <v>12</v>
      </c>
    </row>
    <row r="486" spans="1:16" ht="14.25" x14ac:dyDescent="0.2">
      <c r="A486" s="27" t="s">
        <v>288</v>
      </c>
      <c r="B486" s="302">
        <v>22</v>
      </c>
      <c r="C486" s="27" t="s">
        <v>856</v>
      </c>
      <c r="D486" s="268">
        <f t="shared" si="45"/>
        <v>0</v>
      </c>
      <c r="E486" s="247" t="s">
        <v>17</v>
      </c>
      <c r="F486" s="84" t="s">
        <v>17</v>
      </c>
      <c r="H486"/>
      <c r="I486"/>
      <c r="K486"/>
      <c r="P486" s="10" t="s">
        <v>12</v>
      </c>
    </row>
    <row r="487" spans="1:16" ht="14.25" x14ac:dyDescent="0.2">
      <c r="A487" s="27" t="s">
        <v>300</v>
      </c>
      <c r="B487" s="302">
        <v>23</v>
      </c>
      <c r="C487" s="27" t="s">
        <v>857</v>
      </c>
      <c r="D487" s="268">
        <f t="shared" si="45"/>
        <v>0</v>
      </c>
      <c r="E487" s="247" t="s">
        <v>17</v>
      </c>
      <c r="F487" s="84" t="s">
        <v>17</v>
      </c>
      <c r="H487"/>
      <c r="I487"/>
      <c r="K487"/>
      <c r="P487" s="10" t="s">
        <v>12</v>
      </c>
    </row>
    <row r="488" spans="1:16" ht="14.25" x14ac:dyDescent="0.2">
      <c r="A488" s="27" t="s">
        <v>301</v>
      </c>
      <c r="B488" s="302">
        <v>24</v>
      </c>
      <c r="C488" s="27" t="s">
        <v>858</v>
      </c>
      <c r="D488" s="268">
        <f t="shared" si="45"/>
        <v>0</v>
      </c>
      <c r="E488" s="247" t="s">
        <v>17</v>
      </c>
      <c r="F488" s="84" t="s">
        <v>17</v>
      </c>
      <c r="H488"/>
      <c r="I488"/>
      <c r="K488"/>
      <c r="P488" s="10" t="s">
        <v>12</v>
      </c>
    </row>
    <row r="489" spans="1:16" ht="14.25" x14ac:dyDescent="0.2">
      <c r="A489" s="27" t="s">
        <v>302</v>
      </c>
      <c r="B489" s="302">
        <v>25</v>
      </c>
      <c r="C489" s="27" t="s">
        <v>859</v>
      </c>
      <c r="D489" s="268">
        <f t="shared" si="45"/>
        <v>0</v>
      </c>
      <c r="E489" s="247" t="s">
        <v>17</v>
      </c>
      <c r="F489" s="84" t="s">
        <v>17</v>
      </c>
      <c r="H489"/>
      <c r="I489"/>
      <c r="K489"/>
      <c r="P489" s="10" t="s">
        <v>12</v>
      </c>
    </row>
    <row r="490" spans="1:16" ht="14.25" x14ac:dyDescent="0.2">
      <c r="A490" s="27" t="s">
        <v>306</v>
      </c>
      <c r="B490" s="302">
        <v>26</v>
      </c>
      <c r="C490" s="27" t="s">
        <v>860</v>
      </c>
      <c r="D490" s="268">
        <f t="shared" si="45"/>
        <v>0</v>
      </c>
      <c r="E490" s="247" t="s">
        <v>17</v>
      </c>
      <c r="F490" s="84" t="s">
        <v>17</v>
      </c>
      <c r="H490"/>
      <c r="I490"/>
      <c r="K490"/>
      <c r="P490" s="10" t="s">
        <v>12</v>
      </c>
    </row>
    <row r="491" spans="1:16" ht="14.25" x14ac:dyDescent="0.2">
      <c r="A491" s="27" t="s">
        <v>1270</v>
      </c>
      <c r="B491" s="302">
        <v>27</v>
      </c>
      <c r="C491" s="27" t="s">
        <v>861</v>
      </c>
      <c r="D491" s="268">
        <f t="shared" si="45"/>
        <v>0</v>
      </c>
      <c r="E491" s="247" t="s">
        <v>17</v>
      </c>
      <c r="F491" s="84" t="s">
        <v>17</v>
      </c>
      <c r="H491"/>
      <c r="I491"/>
      <c r="K491"/>
      <c r="P491" s="10" t="s">
        <v>12</v>
      </c>
    </row>
    <row r="492" spans="1:16" ht="14.25" x14ac:dyDescent="0.2">
      <c r="A492" s="27" t="s">
        <v>312</v>
      </c>
      <c r="B492" s="302">
        <v>28</v>
      </c>
      <c r="C492" s="27" t="s">
        <v>862</v>
      </c>
      <c r="D492" s="268">
        <f t="shared" si="45"/>
        <v>0</v>
      </c>
      <c r="E492" s="247" t="s">
        <v>17</v>
      </c>
      <c r="F492" s="84" t="s">
        <v>17</v>
      </c>
      <c r="H492"/>
      <c r="I492"/>
      <c r="K492"/>
      <c r="P492" s="10" t="s">
        <v>12</v>
      </c>
    </row>
    <row r="493" spans="1:16" ht="14.25" x14ac:dyDescent="0.2">
      <c r="A493" s="27" t="s">
        <v>333</v>
      </c>
      <c r="B493" s="302">
        <v>29</v>
      </c>
      <c r="C493" s="27" t="s">
        <v>863</v>
      </c>
      <c r="D493" s="268">
        <f t="shared" si="45"/>
        <v>0</v>
      </c>
      <c r="E493" s="247" t="s">
        <v>17</v>
      </c>
      <c r="F493" s="84" t="s">
        <v>17</v>
      </c>
      <c r="H493"/>
      <c r="I493"/>
      <c r="K493"/>
      <c r="P493" s="10" t="s">
        <v>12</v>
      </c>
    </row>
    <row r="494" spans="1:16" ht="14.25" x14ac:dyDescent="0.2">
      <c r="A494" s="27" t="s">
        <v>63</v>
      </c>
      <c r="B494" s="302">
        <v>30</v>
      </c>
      <c r="C494" s="27" t="s">
        <v>29</v>
      </c>
      <c r="D494" s="268">
        <f t="shared" si="45"/>
        <v>0</v>
      </c>
      <c r="E494" s="247" t="s">
        <v>17</v>
      </c>
      <c r="F494" s="84" t="s">
        <v>17</v>
      </c>
      <c r="H494"/>
      <c r="I494"/>
      <c r="K494"/>
      <c r="P494" s="10" t="s">
        <v>12</v>
      </c>
    </row>
    <row r="495" spans="1:16" ht="14.25" x14ac:dyDescent="0.2">
      <c r="A495" s="27" t="s">
        <v>338</v>
      </c>
      <c r="B495" s="302">
        <v>31</v>
      </c>
      <c r="C495" s="27" t="s">
        <v>864</v>
      </c>
      <c r="D495" s="268">
        <f t="shared" si="45"/>
        <v>0</v>
      </c>
      <c r="E495" s="247" t="s">
        <v>17</v>
      </c>
      <c r="F495" s="84" t="s">
        <v>17</v>
      </c>
      <c r="H495"/>
      <c r="I495"/>
      <c r="K495"/>
      <c r="P495" s="10" t="s">
        <v>12</v>
      </c>
    </row>
    <row r="496" spans="1:16" ht="14.25" x14ac:dyDescent="0.2">
      <c r="A496" s="27" t="s">
        <v>344</v>
      </c>
      <c r="B496" s="302">
        <v>32</v>
      </c>
      <c r="C496" s="27" t="s">
        <v>865</v>
      </c>
      <c r="D496" s="268">
        <f t="shared" si="45"/>
        <v>0</v>
      </c>
      <c r="E496" s="247" t="s">
        <v>17</v>
      </c>
      <c r="F496" s="84" t="s">
        <v>17</v>
      </c>
      <c r="H496"/>
      <c r="I496"/>
      <c r="K496"/>
      <c r="P496" s="10" t="s">
        <v>12</v>
      </c>
    </row>
    <row r="497" spans="1:16" ht="14.25" x14ac:dyDescent="0.2">
      <c r="A497" s="27" t="s">
        <v>64</v>
      </c>
      <c r="B497" s="302">
        <v>33</v>
      </c>
      <c r="C497" s="27" t="s">
        <v>866</v>
      </c>
      <c r="D497" s="268">
        <f t="shared" si="45"/>
        <v>0</v>
      </c>
      <c r="E497" s="247" t="s">
        <v>17</v>
      </c>
      <c r="F497" s="84" t="s">
        <v>17</v>
      </c>
      <c r="H497"/>
      <c r="I497"/>
      <c r="K497"/>
      <c r="P497" s="10" t="s">
        <v>12</v>
      </c>
    </row>
    <row r="498" spans="1:16" ht="14.25" x14ac:dyDescent="0.2">
      <c r="A498" s="27" t="s">
        <v>1271</v>
      </c>
      <c r="B498" s="302">
        <v>34</v>
      </c>
      <c r="C498" s="27" t="s">
        <v>867</v>
      </c>
      <c r="D498" s="268">
        <f t="shared" si="45"/>
        <v>0</v>
      </c>
      <c r="E498" s="247" t="s">
        <v>17</v>
      </c>
      <c r="F498" s="84" t="s">
        <v>17</v>
      </c>
      <c r="H498"/>
      <c r="I498"/>
      <c r="K498"/>
      <c r="P498" s="10" t="s">
        <v>12</v>
      </c>
    </row>
    <row r="499" spans="1:16" ht="14.25" x14ac:dyDescent="0.2">
      <c r="A499" s="17" t="s">
        <v>322</v>
      </c>
      <c r="B499" s="302">
        <v>35</v>
      </c>
      <c r="C499" s="17" t="s">
        <v>868</v>
      </c>
      <c r="D499" s="426">
        <f t="shared" si="45"/>
        <v>0</v>
      </c>
      <c r="E499" s="260" t="s">
        <v>17</v>
      </c>
      <c r="F499" s="86" t="s">
        <v>17</v>
      </c>
      <c r="H499"/>
      <c r="I499"/>
      <c r="K499"/>
      <c r="P499" s="10" t="s">
        <v>12</v>
      </c>
    </row>
    <row r="500" spans="1:16" ht="15" x14ac:dyDescent="0.25">
      <c r="A500" s="554" t="s">
        <v>1272</v>
      </c>
      <c r="B500" s="302"/>
      <c r="C500" s="598"/>
      <c r="D500" s="599"/>
      <c r="E500" s="599"/>
      <c r="F500" s="600"/>
      <c r="H500"/>
      <c r="I500"/>
      <c r="K500"/>
      <c r="P500" s="10" t="s">
        <v>12</v>
      </c>
    </row>
    <row r="501" spans="1:16" ht="14.25" x14ac:dyDescent="0.2">
      <c r="A501" s="896"/>
      <c r="B501" s="302">
        <v>40</v>
      </c>
      <c r="C501" s="897"/>
      <c r="D501" s="94" t="s">
        <v>17</v>
      </c>
      <c r="E501" s="396" t="s">
        <v>17</v>
      </c>
      <c r="F501" s="94" t="s">
        <v>17</v>
      </c>
      <c r="H501"/>
      <c r="I501"/>
      <c r="K501"/>
      <c r="P501" s="10" t="s">
        <v>12</v>
      </c>
    </row>
    <row r="502" spans="1:16" ht="14.25" x14ac:dyDescent="0.2">
      <c r="A502" s="557"/>
      <c r="B502" s="302">
        <v>41</v>
      </c>
      <c r="C502" s="898"/>
      <c r="D502" s="84" t="s">
        <v>17</v>
      </c>
      <c r="E502" s="247" t="s">
        <v>17</v>
      </c>
      <c r="F502" s="84" t="s">
        <v>17</v>
      </c>
      <c r="H502"/>
      <c r="I502"/>
      <c r="K502"/>
      <c r="P502" s="10" t="s">
        <v>12</v>
      </c>
    </row>
    <row r="503" spans="1:16" ht="14.25" x14ac:dyDescent="0.2">
      <c r="A503" s="557"/>
      <c r="B503" s="302">
        <v>42</v>
      </c>
      <c r="C503" s="898"/>
      <c r="D503" s="84" t="s">
        <v>17</v>
      </c>
      <c r="E503" s="247" t="s">
        <v>17</v>
      </c>
      <c r="F503" s="84" t="s">
        <v>17</v>
      </c>
      <c r="H503"/>
      <c r="I503"/>
      <c r="K503"/>
      <c r="P503" s="10" t="s">
        <v>12</v>
      </c>
    </row>
    <row r="504" spans="1:16" ht="14.25" x14ac:dyDescent="0.2">
      <c r="A504" s="557"/>
      <c r="B504" s="302">
        <v>43</v>
      </c>
      <c r="C504" s="898"/>
      <c r="D504" s="84" t="s">
        <v>17</v>
      </c>
      <c r="E504" s="247" t="s">
        <v>17</v>
      </c>
      <c r="F504" s="84" t="s">
        <v>17</v>
      </c>
      <c r="H504"/>
      <c r="I504"/>
      <c r="K504"/>
      <c r="P504" s="10" t="s">
        <v>12</v>
      </c>
    </row>
    <row r="505" spans="1:16" ht="14.25" x14ac:dyDescent="0.2">
      <c r="A505" s="557"/>
      <c r="B505" s="302">
        <v>44</v>
      </c>
      <c r="C505" s="898"/>
      <c r="D505" s="84" t="s">
        <v>17</v>
      </c>
      <c r="E505" s="247" t="s">
        <v>17</v>
      </c>
      <c r="F505" s="84" t="s">
        <v>17</v>
      </c>
      <c r="H505"/>
      <c r="I505"/>
      <c r="K505"/>
      <c r="P505" s="10" t="s">
        <v>12</v>
      </c>
    </row>
    <row r="506" spans="1:16" ht="14.25" x14ac:dyDescent="0.2">
      <c r="A506" s="557"/>
      <c r="B506" s="302">
        <v>45</v>
      </c>
      <c r="C506" s="898"/>
      <c r="D506" s="84" t="s">
        <v>17</v>
      </c>
      <c r="E506" s="247" t="s">
        <v>17</v>
      </c>
      <c r="F506" s="84" t="s">
        <v>17</v>
      </c>
      <c r="H506"/>
      <c r="I506"/>
      <c r="K506"/>
      <c r="P506" s="10" t="s">
        <v>12</v>
      </c>
    </row>
    <row r="507" spans="1:16" ht="14.25" x14ac:dyDescent="0.2">
      <c r="A507" s="557"/>
      <c r="B507" s="302">
        <v>46</v>
      </c>
      <c r="C507" s="898"/>
      <c r="D507" s="84" t="s">
        <v>17</v>
      </c>
      <c r="E507" s="247" t="s">
        <v>17</v>
      </c>
      <c r="F507" s="84" t="s">
        <v>17</v>
      </c>
      <c r="H507"/>
      <c r="I507"/>
      <c r="K507"/>
      <c r="P507" s="10" t="s">
        <v>12</v>
      </c>
    </row>
    <row r="508" spans="1:16" ht="14.25" x14ac:dyDescent="0.2">
      <c r="A508" s="557"/>
      <c r="B508" s="302">
        <v>47</v>
      </c>
      <c r="C508" s="898"/>
      <c r="D508" s="84" t="s">
        <v>17</v>
      </c>
      <c r="E508" s="247" t="s">
        <v>17</v>
      </c>
      <c r="F508" s="84" t="s">
        <v>17</v>
      </c>
      <c r="H508"/>
      <c r="I508"/>
      <c r="K508"/>
      <c r="P508" s="10" t="s">
        <v>12</v>
      </c>
    </row>
    <row r="509" spans="1:16" ht="14.25" x14ac:dyDescent="0.2">
      <c r="A509" s="557"/>
      <c r="B509" s="302">
        <v>48</v>
      </c>
      <c r="C509" s="898"/>
      <c r="D509" s="84" t="s">
        <v>17</v>
      </c>
      <c r="E509" s="247" t="s">
        <v>17</v>
      </c>
      <c r="F509" s="84" t="s">
        <v>17</v>
      </c>
      <c r="H509"/>
      <c r="I509"/>
      <c r="K509"/>
      <c r="P509" s="10" t="s">
        <v>12</v>
      </c>
    </row>
    <row r="510" spans="1:16" ht="14.25" x14ac:dyDescent="0.2">
      <c r="A510" s="558"/>
      <c r="B510" s="582">
        <v>49</v>
      </c>
      <c r="C510" s="899"/>
      <c r="D510" s="86" t="s">
        <v>17</v>
      </c>
      <c r="E510" s="260" t="s">
        <v>17</v>
      </c>
      <c r="F510" s="86" t="s">
        <v>17</v>
      </c>
      <c r="H510"/>
      <c r="I510"/>
      <c r="K510"/>
      <c r="P510" s="10" t="s">
        <v>12</v>
      </c>
    </row>
    <row r="511" spans="1:16" ht="14.25" x14ac:dyDescent="0.2">
      <c r="A511"/>
      <c r="B511"/>
      <c r="C511"/>
      <c r="D511"/>
      <c r="E511"/>
      <c r="F511"/>
      <c r="H511"/>
      <c r="I511"/>
      <c r="K511"/>
      <c r="P511" s="10" t="s">
        <v>12</v>
      </c>
    </row>
    <row r="512" spans="1:16" ht="30" x14ac:dyDescent="0.2">
      <c r="A512"/>
      <c r="B512"/>
      <c r="C512"/>
      <c r="D512" s="594" t="s">
        <v>1235</v>
      </c>
      <c r="E512" s="595"/>
      <c r="F512" s="318"/>
      <c r="H512"/>
      <c r="I512"/>
      <c r="K512"/>
      <c r="P512" s="10" t="s">
        <v>12</v>
      </c>
    </row>
    <row r="513" spans="1:16" ht="85.5" x14ac:dyDescent="0.2">
      <c r="A513" s="615" t="s">
        <v>1343</v>
      </c>
      <c r="B513" s="602"/>
      <c r="C513" s="601" t="s">
        <v>877</v>
      </c>
      <c r="D513" s="597" t="s">
        <v>148</v>
      </c>
      <c r="E513" s="440" t="s">
        <v>1236</v>
      </c>
      <c r="F513" s="440" t="s">
        <v>1237</v>
      </c>
      <c r="H513"/>
      <c r="I513"/>
      <c r="K513"/>
      <c r="P513" s="10" t="s">
        <v>12</v>
      </c>
    </row>
    <row r="514" spans="1:16" ht="14.25" x14ac:dyDescent="0.2">
      <c r="A514" s="243">
        <v>1</v>
      </c>
      <c r="B514" s="393">
        <f>1+B464</f>
        <v>41</v>
      </c>
      <c r="C514" s="35">
        <v>2</v>
      </c>
      <c r="D514" s="35">
        <v>4</v>
      </c>
      <c r="E514" s="35">
        <v>5</v>
      </c>
      <c r="F514" s="36">
        <v>6</v>
      </c>
      <c r="H514"/>
      <c r="I514"/>
      <c r="K514"/>
      <c r="P514" s="10" t="s">
        <v>12</v>
      </c>
    </row>
    <row r="515" spans="1:16" ht="14.25" x14ac:dyDescent="0.2">
      <c r="A515" s="900" t="s">
        <v>1342</v>
      </c>
      <c r="B515" s="302">
        <v>100</v>
      </c>
      <c r="C515" s="40" t="s">
        <v>836</v>
      </c>
      <c r="D515" s="395">
        <f>SUM(D516:D533)</f>
        <v>0</v>
      </c>
      <c r="E515" s="395">
        <f>SUM(E516:E533)</f>
        <v>0</v>
      </c>
      <c r="F515" s="395">
        <f>SUM(F516:F533)</f>
        <v>0</v>
      </c>
      <c r="H515"/>
      <c r="I515"/>
      <c r="K515"/>
      <c r="P515" s="10" t="s">
        <v>12</v>
      </c>
    </row>
    <row r="516" spans="1:16" ht="14.25" x14ac:dyDescent="0.2">
      <c r="A516" s="403" t="s">
        <v>1239</v>
      </c>
      <c r="B516" s="302">
        <v>101</v>
      </c>
      <c r="C516" s="27" t="s">
        <v>1240</v>
      </c>
      <c r="D516" s="268">
        <f t="shared" ref="D516:D533" si="46">SUM(E516:F516)</f>
        <v>0</v>
      </c>
      <c r="E516" s="247" t="s">
        <v>17</v>
      </c>
      <c r="F516" s="84" t="s">
        <v>17</v>
      </c>
      <c r="H516"/>
      <c r="I516"/>
      <c r="K516"/>
      <c r="P516" s="10" t="s">
        <v>12</v>
      </c>
    </row>
    <row r="517" spans="1:16" ht="14.25" x14ac:dyDescent="0.2">
      <c r="A517" s="403" t="s">
        <v>1241</v>
      </c>
      <c r="B517" s="302">
        <v>102</v>
      </c>
      <c r="C517" s="27" t="s">
        <v>837</v>
      </c>
      <c r="D517" s="268">
        <f t="shared" si="46"/>
        <v>0</v>
      </c>
      <c r="E517" s="247" t="s">
        <v>17</v>
      </c>
      <c r="F517" s="84" t="s">
        <v>17</v>
      </c>
      <c r="H517"/>
      <c r="I517"/>
      <c r="K517"/>
      <c r="P517" s="10" t="s">
        <v>12</v>
      </c>
    </row>
    <row r="518" spans="1:16" ht="14.25" x14ac:dyDescent="0.2">
      <c r="A518" s="403" t="s">
        <v>1242</v>
      </c>
      <c r="B518" s="302">
        <v>103</v>
      </c>
      <c r="C518" s="27" t="s">
        <v>1243</v>
      </c>
      <c r="D518" s="268">
        <f t="shared" si="46"/>
        <v>0</v>
      </c>
      <c r="E518" s="247" t="s">
        <v>17</v>
      </c>
      <c r="F518" s="84" t="s">
        <v>17</v>
      </c>
      <c r="H518"/>
      <c r="I518"/>
      <c r="K518"/>
      <c r="P518" s="10" t="s">
        <v>12</v>
      </c>
    </row>
    <row r="519" spans="1:16" ht="14.25" x14ac:dyDescent="0.2">
      <c r="A519" s="403" t="s">
        <v>1244</v>
      </c>
      <c r="B519" s="302">
        <v>104</v>
      </c>
      <c r="C519" s="27" t="s">
        <v>839</v>
      </c>
      <c r="D519" s="268">
        <f t="shared" si="46"/>
        <v>0</v>
      </c>
      <c r="E519" s="247" t="s">
        <v>17</v>
      </c>
      <c r="F519" s="84" t="s">
        <v>17</v>
      </c>
      <c r="H519"/>
      <c r="I519"/>
      <c r="K519"/>
      <c r="P519" s="10" t="s">
        <v>12</v>
      </c>
    </row>
    <row r="520" spans="1:16" ht="14.25" x14ac:dyDescent="0.2">
      <c r="A520" s="403" t="s">
        <v>1245</v>
      </c>
      <c r="B520" s="302">
        <v>105</v>
      </c>
      <c r="C520" s="27" t="s">
        <v>1246</v>
      </c>
      <c r="D520" s="268">
        <f t="shared" si="46"/>
        <v>0</v>
      </c>
      <c r="E520" s="247" t="s">
        <v>17</v>
      </c>
      <c r="F520" s="84" t="s">
        <v>17</v>
      </c>
      <c r="H520"/>
      <c r="I520"/>
      <c r="K520"/>
      <c r="P520" s="10" t="s">
        <v>12</v>
      </c>
    </row>
    <row r="521" spans="1:16" ht="14.25" x14ac:dyDescent="0.2">
      <c r="A521" s="403" t="s">
        <v>1247</v>
      </c>
      <c r="B521" s="302">
        <v>106</v>
      </c>
      <c r="C521" s="27" t="s">
        <v>844</v>
      </c>
      <c r="D521" s="268">
        <f t="shared" si="46"/>
        <v>0</v>
      </c>
      <c r="E521" s="247" t="s">
        <v>17</v>
      </c>
      <c r="F521" s="84" t="s">
        <v>17</v>
      </c>
      <c r="H521"/>
      <c r="I521"/>
      <c r="K521"/>
      <c r="P521" s="10" t="s">
        <v>12</v>
      </c>
    </row>
    <row r="522" spans="1:16" ht="14.25" x14ac:dyDescent="0.2">
      <c r="A522" s="403" t="s">
        <v>1248</v>
      </c>
      <c r="B522" s="302">
        <v>107</v>
      </c>
      <c r="C522" s="27" t="s">
        <v>1249</v>
      </c>
      <c r="D522" s="268">
        <f t="shared" si="46"/>
        <v>0</v>
      </c>
      <c r="E522" s="247" t="s">
        <v>17</v>
      </c>
      <c r="F522" s="84" t="s">
        <v>17</v>
      </c>
      <c r="H522"/>
      <c r="I522"/>
      <c r="K522"/>
      <c r="P522" s="10" t="s">
        <v>12</v>
      </c>
    </row>
    <row r="523" spans="1:16" ht="14.25" x14ac:dyDescent="0.2">
      <c r="A523" s="403" t="s">
        <v>1250</v>
      </c>
      <c r="B523" s="302">
        <v>108</v>
      </c>
      <c r="C523" s="27" t="s">
        <v>838</v>
      </c>
      <c r="D523" s="268">
        <f t="shared" si="46"/>
        <v>0</v>
      </c>
      <c r="E523" s="247" t="s">
        <v>17</v>
      </c>
      <c r="F523" s="84" t="s">
        <v>17</v>
      </c>
      <c r="H523"/>
      <c r="I523"/>
      <c r="K523"/>
      <c r="P523" s="10" t="s">
        <v>12</v>
      </c>
    </row>
    <row r="524" spans="1:16" ht="14.25" x14ac:dyDescent="0.2">
      <c r="A524" s="403" t="s">
        <v>1251</v>
      </c>
      <c r="B524" s="302">
        <v>109</v>
      </c>
      <c r="C524" s="27" t="s">
        <v>840</v>
      </c>
      <c r="D524" s="268">
        <f t="shared" si="46"/>
        <v>0</v>
      </c>
      <c r="E524" s="247" t="s">
        <v>17</v>
      </c>
      <c r="F524" s="84" t="s">
        <v>17</v>
      </c>
      <c r="H524"/>
      <c r="I524"/>
      <c r="K524"/>
      <c r="P524" s="10" t="s">
        <v>12</v>
      </c>
    </row>
    <row r="525" spans="1:16" ht="14.25" x14ac:dyDescent="0.2">
      <c r="A525" s="403" t="s">
        <v>1252</v>
      </c>
      <c r="B525" s="302">
        <v>110</v>
      </c>
      <c r="C525" s="27" t="s">
        <v>1253</v>
      </c>
      <c r="D525" s="268">
        <f t="shared" si="46"/>
        <v>0</v>
      </c>
      <c r="E525" s="247" t="s">
        <v>17</v>
      </c>
      <c r="F525" s="84" t="s">
        <v>17</v>
      </c>
      <c r="H525"/>
      <c r="I525"/>
      <c r="K525"/>
      <c r="P525" s="10" t="s">
        <v>12</v>
      </c>
    </row>
    <row r="526" spans="1:16" ht="14.25" x14ac:dyDescent="0.2">
      <c r="A526" s="403" t="s">
        <v>1254</v>
      </c>
      <c r="B526" s="302">
        <v>111</v>
      </c>
      <c r="C526" s="27" t="s">
        <v>841</v>
      </c>
      <c r="D526" s="268">
        <f t="shared" si="46"/>
        <v>0</v>
      </c>
      <c r="E526" s="247" t="s">
        <v>17</v>
      </c>
      <c r="F526" s="84" t="s">
        <v>17</v>
      </c>
      <c r="H526"/>
      <c r="I526"/>
      <c r="K526"/>
      <c r="P526" s="10" t="s">
        <v>12</v>
      </c>
    </row>
    <row r="527" spans="1:16" ht="14.25" x14ac:dyDescent="0.2">
      <c r="A527" s="403" t="s">
        <v>1255</v>
      </c>
      <c r="B527" s="302">
        <v>112</v>
      </c>
      <c r="C527" s="27" t="s">
        <v>1256</v>
      </c>
      <c r="D527" s="268">
        <f t="shared" si="46"/>
        <v>0</v>
      </c>
      <c r="E527" s="247" t="s">
        <v>17</v>
      </c>
      <c r="F527" s="84" t="s">
        <v>17</v>
      </c>
      <c r="H527"/>
      <c r="I527"/>
      <c r="K527"/>
      <c r="P527" s="10" t="s">
        <v>12</v>
      </c>
    </row>
    <row r="528" spans="1:16" ht="14.25" x14ac:dyDescent="0.2">
      <c r="A528" s="403" t="s">
        <v>1257</v>
      </c>
      <c r="B528" s="302">
        <v>113</v>
      </c>
      <c r="C528" s="27" t="s">
        <v>1258</v>
      </c>
      <c r="D528" s="268">
        <f t="shared" si="46"/>
        <v>0</v>
      </c>
      <c r="E528" s="247" t="s">
        <v>17</v>
      </c>
      <c r="F528" s="84" t="s">
        <v>17</v>
      </c>
      <c r="H528"/>
      <c r="I528"/>
      <c r="K528"/>
      <c r="P528" s="10" t="s">
        <v>12</v>
      </c>
    </row>
    <row r="529" spans="1:16" ht="14.25" x14ac:dyDescent="0.2">
      <c r="A529" s="403" t="s">
        <v>1259</v>
      </c>
      <c r="B529" s="302">
        <v>114</v>
      </c>
      <c r="C529" s="27" t="s">
        <v>1260</v>
      </c>
      <c r="D529" s="268">
        <f t="shared" si="46"/>
        <v>0</v>
      </c>
      <c r="E529" s="247" t="s">
        <v>17</v>
      </c>
      <c r="F529" s="84" t="s">
        <v>17</v>
      </c>
      <c r="H529"/>
      <c r="I529"/>
      <c r="K529"/>
      <c r="P529" s="10" t="s">
        <v>12</v>
      </c>
    </row>
    <row r="530" spans="1:16" ht="14.25" x14ac:dyDescent="0.2">
      <c r="A530" s="403" t="s">
        <v>1261</v>
      </c>
      <c r="B530" s="302">
        <v>115</v>
      </c>
      <c r="C530" s="27" t="s">
        <v>1262</v>
      </c>
      <c r="D530" s="268">
        <f t="shared" si="46"/>
        <v>0</v>
      </c>
      <c r="E530" s="247" t="s">
        <v>17</v>
      </c>
      <c r="F530" s="84" t="s">
        <v>17</v>
      </c>
      <c r="H530"/>
      <c r="I530"/>
      <c r="K530"/>
      <c r="P530" s="10" t="s">
        <v>12</v>
      </c>
    </row>
    <row r="531" spans="1:16" ht="14.25" x14ac:dyDescent="0.2">
      <c r="A531" s="403" t="s">
        <v>1263</v>
      </c>
      <c r="B531" s="302">
        <v>116</v>
      </c>
      <c r="C531" s="27" t="s">
        <v>842</v>
      </c>
      <c r="D531" s="268">
        <f t="shared" si="46"/>
        <v>0</v>
      </c>
      <c r="E531" s="247" t="s">
        <v>17</v>
      </c>
      <c r="F531" s="84" t="s">
        <v>17</v>
      </c>
      <c r="H531"/>
      <c r="I531"/>
      <c r="K531"/>
      <c r="P531" s="10" t="s">
        <v>12</v>
      </c>
    </row>
    <row r="532" spans="1:16" ht="14.25" x14ac:dyDescent="0.2">
      <c r="A532" s="403" t="s">
        <v>1264</v>
      </c>
      <c r="B532" s="302">
        <v>117</v>
      </c>
      <c r="C532" s="27" t="s">
        <v>843</v>
      </c>
      <c r="D532" s="268">
        <f t="shared" si="46"/>
        <v>0</v>
      </c>
      <c r="E532" s="247" t="s">
        <v>17</v>
      </c>
      <c r="F532" s="84" t="s">
        <v>17</v>
      </c>
      <c r="H532"/>
      <c r="I532"/>
      <c r="K532"/>
      <c r="P532" s="10" t="s">
        <v>12</v>
      </c>
    </row>
    <row r="533" spans="1:16" ht="14.25" x14ac:dyDescent="0.2">
      <c r="A533" s="944" t="s">
        <v>1265</v>
      </c>
      <c r="B533" s="945">
        <v>118</v>
      </c>
      <c r="C533" s="17" t="s">
        <v>1266</v>
      </c>
      <c r="D533" s="426">
        <f t="shared" si="46"/>
        <v>0</v>
      </c>
      <c r="E533" s="260" t="s">
        <v>17</v>
      </c>
      <c r="F533" s="86" t="s">
        <v>17</v>
      </c>
      <c r="H533"/>
      <c r="I533"/>
      <c r="K533"/>
      <c r="P533" s="10" t="s">
        <v>12</v>
      </c>
    </row>
    <row r="534" spans="1:16" ht="14.25" x14ac:dyDescent="0.2">
      <c r="A534"/>
      <c r="B534"/>
      <c r="C534"/>
      <c r="D534"/>
      <c r="E534"/>
      <c r="F534"/>
      <c r="G534"/>
      <c r="H534"/>
      <c r="I534"/>
      <c r="K534"/>
      <c r="P534" s="10" t="s">
        <v>12</v>
      </c>
    </row>
    <row r="535" spans="1:16" ht="30" x14ac:dyDescent="0.2">
      <c r="A535" s="594" t="s">
        <v>1273</v>
      </c>
      <c r="B535" s="613"/>
      <c r="C535" s="614"/>
      <c r="E535"/>
      <c r="F535"/>
      <c r="G535"/>
      <c r="H535"/>
      <c r="I535"/>
      <c r="K535"/>
      <c r="P535" s="10" t="s">
        <v>12</v>
      </c>
    </row>
    <row r="536" spans="1:16" ht="42.75" x14ac:dyDescent="0.2">
      <c r="A536" s="601" t="s">
        <v>1274</v>
      </c>
      <c r="B536" s="596"/>
      <c r="C536" s="440" t="s">
        <v>1231</v>
      </c>
      <c r="E536"/>
      <c r="F536"/>
      <c r="G536"/>
      <c r="H536"/>
      <c r="I536"/>
      <c r="K536"/>
      <c r="P536" s="10" t="s">
        <v>12</v>
      </c>
    </row>
    <row r="537" spans="1:16" ht="14.25" x14ac:dyDescent="0.2">
      <c r="A537" s="243">
        <v>1</v>
      </c>
      <c r="B537" s="393">
        <f>1+B514</f>
        <v>42</v>
      </c>
      <c r="C537" s="36">
        <v>4</v>
      </c>
      <c r="E537"/>
      <c r="F537"/>
      <c r="G537"/>
      <c r="H537"/>
      <c r="I537"/>
      <c r="K537"/>
      <c r="P537" s="10" t="s">
        <v>12</v>
      </c>
    </row>
    <row r="538" spans="1:16" ht="14.25" x14ac:dyDescent="0.2">
      <c r="A538" s="1381"/>
      <c r="B538" s="302">
        <v>1</v>
      </c>
      <c r="C538" s="94" t="s">
        <v>17</v>
      </c>
      <c r="E538"/>
      <c r="F538"/>
      <c r="G538"/>
      <c r="H538"/>
      <c r="I538"/>
      <c r="K538"/>
      <c r="P538" s="10" t="s">
        <v>12</v>
      </c>
    </row>
    <row r="539" spans="1:16" ht="14.25" x14ac:dyDescent="0.2">
      <c r="A539" s="1382"/>
      <c r="B539" s="302">
        <v>2</v>
      </c>
      <c r="C539" s="84" t="s">
        <v>17</v>
      </c>
      <c r="E539"/>
      <c r="F539"/>
      <c r="G539"/>
      <c r="H539"/>
      <c r="I539"/>
      <c r="K539"/>
      <c r="P539" s="10" t="s">
        <v>12</v>
      </c>
    </row>
    <row r="540" spans="1:16" ht="14.25" x14ac:dyDescent="0.2">
      <c r="A540" s="1382"/>
      <c r="B540" s="302">
        <v>3</v>
      </c>
      <c r="C540" s="84" t="s">
        <v>17</v>
      </c>
      <c r="E540"/>
      <c r="F540"/>
      <c r="G540"/>
      <c r="H540"/>
      <c r="I540"/>
      <c r="K540"/>
      <c r="P540" s="10" t="s">
        <v>12</v>
      </c>
    </row>
    <row r="541" spans="1:16" ht="14.25" x14ac:dyDescent="0.2">
      <c r="A541" s="1382"/>
      <c r="B541" s="302">
        <v>4</v>
      </c>
      <c r="C541" s="84" t="s">
        <v>17</v>
      </c>
      <c r="E541"/>
      <c r="F541"/>
      <c r="G541"/>
      <c r="H541"/>
      <c r="I541"/>
      <c r="K541"/>
      <c r="P541" s="10" t="s">
        <v>12</v>
      </c>
    </row>
    <row r="542" spans="1:16" ht="14.25" x14ac:dyDescent="0.2">
      <c r="A542" s="1382"/>
      <c r="B542" s="302">
        <v>5</v>
      </c>
      <c r="C542" s="84" t="s">
        <v>17</v>
      </c>
      <c r="E542"/>
      <c r="F542"/>
      <c r="G542"/>
      <c r="H542"/>
      <c r="I542"/>
      <c r="K542"/>
      <c r="P542" s="10" t="s">
        <v>12</v>
      </c>
    </row>
    <row r="543" spans="1:16" ht="14.25" x14ac:dyDescent="0.2">
      <c r="A543" s="1382"/>
      <c r="B543" s="302">
        <v>6</v>
      </c>
      <c r="C543" s="84" t="s">
        <v>17</v>
      </c>
      <c r="E543"/>
      <c r="F543"/>
      <c r="G543"/>
      <c r="H543"/>
      <c r="I543"/>
      <c r="K543"/>
      <c r="P543" s="10" t="s">
        <v>12</v>
      </c>
    </row>
    <row r="544" spans="1:16" ht="14.25" x14ac:dyDescent="0.2">
      <c r="A544" s="1382"/>
      <c r="B544" s="302">
        <v>7</v>
      </c>
      <c r="C544" s="84" t="s">
        <v>17</v>
      </c>
      <c r="E544"/>
      <c r="F544"/>
      <c r="G544"/>
      <c r="H544"/>
      <c r="I544"/>
      <c r="K544"/>
      <c r="P544" s="10" t="s">
        <v>12</v>
      </c>
    </row>
    <row r="545" spans="1:16" ht="14.25" x14ac:dyDescent="0.2">
      <c r="A545" s="1382"/>
      <c r="B545" s="302">
        <v>8</v>
      </c>
      <c r="C545" s="84" t="s">
        <v>17</v>
      </c>
      <c r="E545"/>
      <c r="F545"/>
      <c r="G545"/>
      <c r="H545"/>
      <c r="I545"/>
      <c r="K545"/>
      <c r="P545" s="10" t="s">
        <v>12</v>
      </c>
    </row>
    <row r="546" spans="1:16" ht="14.25" x14ac:dyDescent="0.2">
      <c r="A546" s="1382"/>
      <c r="B546" s="302">
        <v>9</v>
      </c>
      <c r="C546" s="84" t="s">
        <v>17</v>
      </c>
      <c r="E546"/>
      <c r="F546"/>
      <c r="G546"/>
      <c r="H546"/>
      <c r="I546"/>
      <c r="K546"/>
      <c r="P546" s="10" t="s">
        <v>12</v>
      </c>
    </row>
    <row r="547" spans="1:16" ht="14.25" x14ac:dyDescent="0.2">
      <c r="A547" s="1382"/>
      <c r="B547" s="302">
        <v>10</v>
      </c>
      <c r="C547" s="84" t="s">
        <v>17</v>
      </c>
      <c r="E547"/>
      <c r="F547"/>
      <c r="G547"/>
      <c r="H547"/>
      <c r="I547"/>
      <c r="K547"/>
      <c r="P547" s="10" t="s">
        <v>12</v>
      </c>
    </row>
    <row r="548" spans="1:16" ht="14.25" x14ac:dyDescent="0.2">
      <c r="A548" s="1382"/>
      <c r="B548" s="302">
        <v>11</v>
      </c>
      <c r="C548" s="84" t="s">
        <v>17</v>
      </c>
      <c r="E548"/>
      <c r="F548"/>
      <c r="G548"/>
      <c r="H548"/>
      <c r="I548"/>
      <c r="K548"/>
      <c r="P548" s="10" t="s">
        <v>12</v>
      </c>
    </row>
    <row r="549" spans="1:16" ht="14.25" x14ac:dyDescent="0.2">
      <c r="A549" s="1382"/>
      <c r="B549" s="302">
        <v>12</v>
      </c>
      <c r="C549" s="84" t="s">
        <v>17</v>
      </c>
      <c r="E549"/>
      <c r="F549"/>
      <c r="G549"/>
      <c r="H549"/>
      <c r="I549"/>
      <c r="K549"/>
      <c r="P549" s="10" t="s">
        <v>12</v>
      </c>
    </row>
    <row r="550" spans="1:16" ht="14.25" x14ac:dyDescent="0.2">
      <c r="A550" s="1382"/>
      <c r="B550" s="302">
        <v>13</v>
      </c>
      <c r="C550" s="84" t="s">
        <v>17</v>
      </c>
      <c r="E550"/>
      <c r="F550"/>
      <c r="G550"/>
      <c r="H550"/>
      <c r="I550"/>
      <c r="K550"/>
      <c r="P550" s="10" t="s">
        <v>12</v>
      </c>
    </row>
    <row r="551" spans="1:16" ht="14.25" x14ac:dyDescent="0.2">
      <c r="A551" s="1382"/>
      <c r="B551" s="302">
        <v>14</v>
      </c>
      <c r="C551" s="84" t="s">
        <v>17</v>
      </c>
      <c r="E551"/>
      <c r="F551"/>
      <c r="G551"/>
      <c r="H551"/>
      <c r="I551"/>
      <c r="K551"/>
      <c r="P551" s="10" t="s">
        <v>12</v>
      </c>
    </row>
    <row r="552" spans="1:16" ht="14.25" x14ac:dyDescent="0.2">
      <c r="A552" s="1383"/>
      <c r="B552" s="582">
        <v>15</v>
      </c>
      <c r="C552" s="86" t="s">
        <v>17</v>
      </c>
      <c r="E552"/>
      <c r="F552"/>
      <c r="G552"/>
      <c r="H552"/>
      <c r="I552"/>
      <c r="K552"/>
      <c r="P552" s="10" t="s">
        <v>12</v>
      </c>
    </row>
    <row r="553" spans="1:16" ht="14.25" x14ac:dyDescent="0.2">
      <c r="A553"/>
      <c r="B553"/>
      <c r="C553"/>
      <c r="D553" s="805"/>
      <c r="E553"/>
      <c r="F553"/>
      <c r="G553"/>
      <c r="H553"/>
      <c r="I553"/>
      <c r="K553"/>
      <c r="P553" s="10" t="s">
        <v>12</v>
      </c>
    </row>
    <row r="554" spans="1:16" ht="14.25" x14ac:dyDescent="0.2">
      <c r="A554" s="10" t="s">
        <v>12</v>
      </c>
      <c r="B554" s="10" t="s">
        <v>12</v>
      </c>
      <c r="C554" s="10" t="s">
        <v>12</v>
      </c>
      <c r="D554" s="10" t="s">
        <v>12</v>
      </c>
      <c r="E554" s="10" t="s">
        <v>12</v>
      </c>
      <c r="F554" s="10" t="s">
        <v>12</v>
      </c>
      <c r="G554" s="10" t="s">
        <v>12</v>
      </c>
      <c r="H554" s="10" t="s">
        <v>12</v>
      </c>
      <c r="I554" s="10" t="s">
        <v>12</v>
      </c>
      <c r="J554" s="10" t="s">
        <v>12</v>
      </c>
      <c r="K554" s="10" t="s">
        <v>12</v>
      </c>
      <c r="L554" s="10" t="s">
        <v>12</v>
      </c>
      <c r="M554" s="10" t="s">
        <v>12</v>
      </c>
      <c r="N554" s="10" t="s">
        <v>12</v>
      </c>
      <c r="O554" s="10" t="s">
        <v>12</v>
      </c>
      <c r="P554" s="10" t="s">
        <v>12</v>
      </c>
    </row>
  </sheetData>
  <sheetProtection sheet="1" objects="1" scenarios="1" formatCells="0" formatColumns="0" formatRows="0"/>
  <dataValidations disablePrompts="1" count="1">
    <dataValidation type="list" allowBlank="1" showInputMessage="1" showErrorMessage="1" sqref="C230:I230">
      <formula1>FT17.SpecificCurrencies</formula1>
    </dataValidation>
  </dataValidation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rgb="FF92D050"/>
  </sheetPr>
  <dimension ref="A1:L93"/>
  <sheetViews>
    <sheetView workbookViewId="0"/>
  </sheetViews>
  <sheetFormatPr defaultRowHeight="12.75" x14ac:dyDescent="0.2"/>
  <cols>
    <col min="1" max="1" width="61.7109375" style="1007" customWidth="1"/>
    <col min="2" max="2" width="3.28515625" style="1007" bestFit="1" customWidth="1"/>
    <col min="3" max="10" width="15.7109375" style="1007" customWidth="1"/>
    <col min="11" max="11" width="3" style="1007" customWidth="1"/>
    <col min="12" max="12" width="2.140625" style="1007" bestFit="1" customWidth="1"/>
    <col min="13" max="16384" width="9.140625" style="1007"/>
  </cols>
  <sheetData>
    <row r="1" spans="1:12" ht="15" x14ac:dyDescent="0.2">
      <c r="A1" s="7" t="str">
        <f>'FT18.Participant'!$A$1</f>
        <v>&lt;IAIG's Name&gt;</v>
      </c>
      <c r="B1" s="8"/>
      <c r="C1" s="842"/>
      <c r="D1" s="842"/>
      <c r="E1" s="842"/>
      <c r="F1" s="842"/>
      <c r="G1" s="8"/>
      <c r="H1" s="8"/>
      <c r="I1" s="8"/>
      <c r="J1" s="9" t="str">
        <f ca="1">HYPERLINK("#"&amp;CELL("address",Version),Version)</f>
        <v>2018 IAIS Field Testing Template</v>
      </c>
      <c r="L1" s="10" t="s">
        <v>12</v>
      </c>
    </row>
    <row r="2" spans="1:12" ht="15" x14ac:dyDescent="0.25">
      <c r="A2" s="11" t="str">
        <f>'FT18.Participant'!$A$2</f>
        <v>&lt;Currency&gt; - (&lt;Unit&gt;)</v>
      </c>
      <c r="B2" s="12"/>
      <c r="C2" s="1226" t="s">
        <v>1650</v>
      </c>
      <c r="D2" s="843"/>
      <c r="E2" s="843"/>
      <c r="F2" s="843"/>
      <c r="G2" s="13"/>
      <c r="H2" s="13"/>
      <c r="I2" s="13"/>
      <c r="J2" s="1969" t="str">
        <f>'FT18.Participant'!$F$2</f>
        <v>&lt;Reporting Date&gt;</v>
      </c>
      <c r="L2" s="10" t="s">
        <v>12</v>
      </c>
    </row>
    <row r="3" spans="1:12" ht="14.25" x14ac:dyDescent="0.2">
      <c r="L3" s="10" t="s">
        <v>12</v>
      </c>
    </row>
    <row r="4" spans="1:12" ht="51" x14ac:dyDescent="0.2">
      <c r="A4" s="1322" t="s">
        <v>1651</v>
      </c>
      <c r="B4" s="8"/>
      <c r="C4" s="337" t="s">
        <v>1639</v>
      </c>
      <c r="D4" s="337" t="s">
        <v>504</v>
      </c>
      <c r="E4" s="337" t="s">
        <v>1335</v>
      </c>
      <c r="F4" s="337" t="s">
        <v>1640</v>
      </c>
      <c r="G4" s="337" t="s">
        <v>1781</v>
      </c>
      <c r="H4" s="337" t="s">
        <v>1782</v>
      </c>
      <c r="L4" s="10" t="s">
        <v>12</v>
      </c>
    </row>
    <row r="5" spans="1:12" ht="14.25" x14ac:dyDescent="0.2">
      <c r="A5" s="1838"/>
      <c r="B5" s="41">
        <f>1+'FT18.Valuation assets'!B537</f>
        <v>43</v>
      </c>
      <c r="C5" s="19">
        <v>1</v>
      </c>
      <c r="D5" s="19">
        <v>2</v>
      </c>
      <c r="E5" s="19">
        <v>3</v>
      </c>
      <c r="F5" s="19">
        <v>4</v>
      </c>
      <c r="G5" s="19">
        <v>5</v>
      </c>
      <c r="H5" s="20">
        <v>7</v>
      </c>
      <c r="L5" s="10" t="s">
        <v>12</v>
      </c>
    </row>
    <row r="6" spans="1:12" ht="25.5" x14ac:dyDescent="0.2">
      <c r="A6" s="1839" t="s">
        <v>1641</v>
      </c>
      <c r="B6" s="62">
        <v>1</v>
      </c>
      <c r="C6" s="507" t="s">
        <v>17</v>
      </c>
      <c r="D6" s="875" t="s">
        <v>17</v>
      </c>
      <c r="E6" s="875" t="s">
        <v>17</v>
      </c>
      <c r="F6" s="875" t="s">
        <v>17</v>
      </c>
      <c r="G6" s="875" t="s">
        <v>17</v>
      </c>
      <c r="H6" s="876" t="s">
        <v>17</v>
      </c>
      <c r="L6" s="10" t="s">
        <v>12</v>
      </c>
    </row>
    <row r="7" spans="1:12" ht="14.25" x14ac:dyDescent="0.2">
      <c r="A7" s="1464" t="s">
        <v>1642</v>
      </c>
      <c r="B7" s="62"/>
      <c r="C7" s="390"/>
      <c r="D7" s="874"/>
      <c r="E7" s="874"/>
      <c r="F7" s="874"/>
      <c r="G7" s="874"/>
      <c r="H7" s="877"/>
      <c r="L7" s="10" t="s">
        <v>12</v>
      </c>
    </row>
    <row r="8" spans="1:12" ht="14.25" x14ac:dyDescent="0.2">
      <c r="A8" s="218" t="s">
        <v>1643</v>
      </c>
      <c r="B8" s="62">
        <v>2</v>
      </c>
      <c r="C8" s="398" t="s">
        <v>17</v>
      </c>
      <c r="D8" s="878" t="s">
        <v>17</v>
      </c>
      <c r="E8" s="878" t="s">
        <v>17</v>
      </c>
      <c r="F8" s="878" t="s">
        <v>17</v>
      </c>
      <c r="G8" s="874"/>
      <c r="H8" s="877"/>
      <c r="L8" s="10" t="s">
        <v>12</v>
      </c>
    </row>
    <row r="9" spans="1:12" ht="14.25" x14ac:dyDescent="0.2">
      <c r="A9" s="218" t="s">
        <v>1644</v>
      </c>
      <c r="B9" s="62">
        <v>3</v>
      </c>
      <c r="C9" s="398" t="s">
        <v>17</v>
      </c>
      <c r="D9" s="878" t="s">
        <v>17</v>
      </c>
      <c r="E9" s="878" t="s">
        <v>17</v>
      </c>
      <c r="F9" s="878" t="s">
        <v>17</v>
      </c>
      <c r="G9" s="874"/>
      <c r="H9" s="877"/>
      <c r="L9" s="10" t="s">
        <v>12</v>
      </c>
    </row>
    <row r="10" spans="1:12" ht="14.25" x14ac:dyDescent="0.2">
      <c r="A10" s="218" t="s">
        <v>1645</v>
      </c>
      <c r="B10" s="62">
        <v>4</v>
      </c>
      <c r="C10" s="398" t="s">
        <v>17</v>
      </c>
      <c r="D10" s="878" t="s">
        <v>17</v>
      </c>
      <c r="E10" s="878" t="s">
        <v>17</v>
      </c>
      <c r="F10" s="878" t="s">
        <v>17</v>
      </c>
      <c r="G10" s="874"/>
      <c r="H10" s="877"/>
      <c r="L10" s="10" t="s">
        <v>12</v>
      </c>
    </row>
    <row r="11" spans="1:12" ht="14.25" x14ac:dyDescent="0.2">
      <c r="A11" s="218" t="s">
        <v>1646</v>
      </c>
      <c r="B11" s="62">
        <v>5</v>
      </c>
      <c r="C11" s="398" t="s">
        <v>17</v>
      </c>
      <c r="D11" s="878" t="s">
        <v>17</v>
      </c>
      <c r="E11" s="878" t="s">
        <v>17</v>
      </c>
      <c r="F11" s="874"/>
      <c r="G11" s="874"/>
      <c r="H11" s="877"/>
      <c r="L11" s="10" t="s">
        <v>12</v>
      </c>
    </row>
    <row r="12" spans="1:12" ht="14.25" x14ac:dyDescent="0.2">
      <c r="A12" s="1464" t="s">
        <v>1647</v>
      </c>
      <c r="B12" s="62"/>
      <c r="C12" s="390"/>
      <c r="D12" s="874"/>
      <c r="E12" s="874"/>
      <c r="F12" s="874"/>
      <c r="G12" s="874"/>
      <c r="H12" s="877"/>
      <c r="L12" s="10" t="s">
        <v>12</v>
      </c>
    </row>
    <row r="13" spans="1:12" ht="14.25" x14ac:dyDescent="0.2">
      <c r="A13" s="218" t="s">
        <v>1648</v>
      </c>
      <c r="B13" s="62">
        <v>9</v>
      </c>
      <c r="C13" s="398" t="s">
        <v>17</v>
      </c>
      <c r="D13" s="878" t="s">
        <v>17</v>
      </c>
      <c r="E13" s="874"/>
      <c r="F13" s="878" t="s">
        <v>17</v>
      </c>
      <c r="G13" s="878" t="s">
        <v>17</v>
      </c>
      <c r="H13" s="258" t="s">
        <v>17</v>
      </c>
      <c r="L13" s="10" t="s">
        <v>12</v>
      </c>
    </row>
    <row r="14" spans="1:12" ht="14.25" x14ac:dyDescent="0.2">
      <c r="A14" s="218" t="s">
        <v>1649</v>
      </c>
      <c r="B14" s="62">
        <v>10</v>
      </c>
      <c r="C14" s="398" t="s">
        <v>17</v>
      </c>
      <c r="D14" s="878" t="s">
        <v>17</v>
      </c>
      <c r="E14" s="874"/>
      <c r="F14" s="878" t="s">
        <v>17</v>
      </c>
      <c r="G14" s="878" t="s">
        <v>17</v>
      </c>
      <c r="H14" s="258" t="s">
        <v>17</v>
      </c>
      <c r="L14" s="10" t="s">
        <v>12</v>
      </c>
    </row>
    <row r="15" spans="1:12" ht="14.25" x14ac:dyDescent="0.2">
      <c r="A15" s="484"/>
      <c r="B15" s="62"/>
      <c r="C15" s="390"/>
      <c r="D15" s="874"/>
      <c r="E15" s="874"/>
      <c r="F15" s="874"/>
      <c r="G15" s="874"/>
      <c r="H15" s="877"/>
      <c r="L15" s="10" t="s">
        <v>12</v>
      </c>
    </row>
    <row r="16" spans="1:12" ht="51" x14ac:dyDescent="0.2">
      <c r="A16" s="1839" t="s">
        <v>1663</v>
      </c>
      <c r="B16" s="62">
        <v>11</v>
      </c>
      <c r="C16" s="507" t="s">
        <v>17</v>
      </c>
      <c r="D16" s="875" t="s">
        <v>17</v>
      </c>
      <c r="E16" s="875" t="s">
        <v>17</v>
      </c>
      <c r="F16" s="875" t="s">
        <v>17</v>
      </c>
      <c r="G16" s="875" t="s">
        <v>17</v>
      </c>
      <c r="H16" s="876" t="s">
        <v>17</v>
      </c>
      <c r="L16" s="10" t="s">
        <v>12</v>
      </c>
    </row>
    <row r="17" spans="1:12" ht="14.25" x14ac:dyDescent="0.2">
      <c r="A17" s="1464" t="s">
        <v>1642</v>
      </c>
      <c r="B17" s="62"/>
      <c r="C17" s="390"/>
      <c r="D17" s="874"/>
      <c r="E17" s="874"/>
      <c r="F17" s="874"/>
      <c r="G17" s="874"/>
      <c r="H17" s="877"/>
      <c r="L17" s="10" t="s">
        <v>12</v>
      </c>
    </row>
    <row r="18" spans="1:12" ht="14.25" x14ac:dyDescent="0.2">
      <c r="A18" s="218" t="s">
        <v>1643</v>
      </c>
      <c r="B18" s="62">
        <v>12</v>
      </c>
      <c r="C18" s="398" t="s">
        <v>17</v>
      </c>
      <c r="D18" s="878" t="s">
        <v>17</v>
      </c>
      <c r="E18" s="878" t="s">
        <v>17</v>
      </c>
      <c r="F18" s="878" t="s">
        <v>17</v>
      </c>
      <c r="G18" s="874"/>
      <c r="H18" s="877"/>
      <c r="L18" s="10" t="s">
        <v>12</v>
      </c>
    </row>
    <row r="19" spans="1:12" ht="14.25" x14ac:dyDescent="0.2">
      <c r="A19" s="218" t="s">
        <v>1644</v>
      </c>
      <c r="B19" s="62">
        <v>13</v>
      </c>
      <c r="C19" s="398" t="s">
        <v>17</v>
      </c>
      <c r="D19" s="878" t="s">
        <v>17</v>
      </c>
      <c r="E19" s="878" t="s">
        <v>17</v>
      </c>
      <c r="F19" s="878" t="s">
        <v>17</v>
      </c>
      <c r="G19" s="874"/>
      <c r="H19" s="877"/>
      <c r="L19" s="10" t="s">
        <v>12</v>
      </c>
    </row>
    <row r="20" spans="1:12" ht="14.25" x14ac:dyDescent="0.2">
      <c r="A20" s="218" t="s">
        <v>1645</v>
      </c>
      <c r="B20" s="62">
        <v>14</v>
      </c>
      <c r="C20" s="398" t="s">
        <v>17</v>
      </c>
      <c r="D20" s="878" t="s">
        <v>17</v>
      </c>
      <c r="E20" s="878" t="s">
        <v>17</v>
      </c>
      <c r="F20" s="878" t="s">
        <v>17</v>
      </c>
      <c r="G20" s="874"/>
      <c r="H20" s="877"/>
      <c r="L20" s="10" t="s">
        <v>12</v>
      </c>
    </row>
    <row r="21" spans="1:12" ht="14.25" x14ac:dyDescent="0.2">
      <c r="A21" s="218" t="s">
        <v>1646</v>
      </c>
      <c r="B21" s="62">
        <v>15</v>
      </c>
      <c r="C21" s="398" t="s">
        <v>17</v>
      </c>
      <c r="D21" s="878" t="s">
        <v>17</v>
      </c>
      <c r="E21" s="878" t="s">
        <v>17</v>
      </c>
      <c r="F21" s="874"/>
      <c r="G21" s="874"/>
      <c r="H21" s="877"/>
      <c r="L21" s="10" t="s">
        <v>12</v>
      </c>
    </row>
    <row r="22" spans="1:12" ht="14.25" x14ac:dyDescent="0.2">
      <c r="A22" s="1464" t="s">
        <v>1647</v>
      </c>
      <c r="B22" s="62"/>
      <c r="C22" s="390"/>
      <c r="D22" s="874"/>
      <c r="E22" s="874"/>
      <c r="F22" s="874"/>
      <c r="G22" s="874"/>
      <c r="H22" s="877"/>
      <c r="L22" s="10" t="s">
        <v>12</v>
      </c>
    </row>
    <row r="23" spans="1:12" ht="14.25" x14ac:dyDescent="0.2">
      <c r="A23" s="218" t="s">
        <v>1648</v>
      </c>
      <c r="B23" s="62">
        <v>19</v>
      </c>
      <c r="C23" s="398" t="s">
        <v>17</v>
      </c>
      <c r="D23" s="878" t="s">
        <v>17</v>
      </c>
      <c r="E23" s="874"/>
      <c r="F23" s="878" t="s">
        <v>17</v>
      </c>
      <c r="G23" s="878" t="s">
        <v>17</v>
      </c>
      <c r="H23" s="258" t="s">
        <v>17</v>
      </c>
      <c r="L23" s="10" t="s">
        <v>12</v>
      </c>
    </row>
    <row r="24" spans="1:12" ht="14.25" x14ac:dyDescent="0.2">
      <c r="A24" s="259" t="s">
        <v>1649</v>
      </c>
      <c r="B24" s="238">
        <v>20</v>
      </c>
      <c r="C24" s="1015" t="s">
        <v>17</v>
      </c>
      <c r="D24" s="1016" t="s">
        <v>17</v>
      </c>
      <c r="E24" s="1017"/>
      <c r="F24" s="1016" t="s">
        <v>17</v>
      </c>
      <c r="G24" s="1016" t="s">
        <v>17</v>
      </c>
      <c r="H24" s="1038" t="s">
        <v>17</v>
      </c>
      <c r="L24" s="10" t="s">
        <v>12</v>
      </c>
    </row>
    <row r="25" spans="1:12" ht="14.25" x14ac:dyDescent="0.2">
      <c r="L25" s="10" t="s">
        <v>12</v>
      </c>
    </row>
    <row r="26" spans="1:12" ht="14.25" x14ac:dyDescent="0.2">
      <c r="C26" s="1509" t="s">
        <v>1334</v>
      </c>
      <c r="D26" s="1510"/>
      <c r="E26" s="1510"/>
      <c r="F26" s="1510"/>
      <c r="G26" s="1510"/>
      <c r="H26" s="1509"/>
      <c r="I26" s="1510"/>
      <c r="J26" s="1510"/>
      <c r="L26" s="10" t="s">
        <v>12</v>
      </c>
    </row>
    <row r="27" spans="1:12" ht="38.25" x14ac:dyDescent="0.2">
      <c r="A27" s="1975" t="s">
        <v>2365</v>
      </c>
      <c r="B27" s="8"/>
      <c r="C27" s="337" t="s">
        <v>1946</v>
      </c>
      <c r="D27" s="337" t="s">
        <v>1947</v>
      </c>
      <c r="E27" s="1485" t="s">
        <v>148</v>
      </c>
      <c r="F27" s="1511" t="s">
        <v>1948</v>
      </c>
      <c r="G27" s="1511" t="s">
        <v>1949</v>
      </c>
      <c r="H27" s="1511" t="s">
        <v>1785</v>
      </c>
      <c r="I27" s="1511" t="s">
        <v>1784</v>
      </c>
      <c r="J27" s="1511" t="s">
        <v>1950</v>
      </c>
      <c r="L27" s="10" t="s">
        <v>12</v>
      </c>
    </row>
    <row r="28" spans="1:12" ht="14.25" x14ac:dyDescent="0.2">
      <c r="A28" s="1838"/>
      <c r="B28" s="41">
        <f>1+B5</f>
        <v>44</v>
      </c>
      <c r="C28" s="19">
        <v>1</v>
      </c>
      <c r="D28" s="19">
        <v>2</v>
      </c>
      <c r="E28" s="19">
        <v>3</v>
      </c>
      <c r="F28" s="19">
        <v>4</v>
      </c>
      <c r="G28" s="19">
        <v>5</v>
      </c>
      <c r="H28" s="19">
        <v>6</v>
      </c>
      <c r="I28" s="19">
        <v>7</v>
      </c>
      <c r="J28" s="19">
        <v>8</v>
      </c>
      <c r="L28" s="10" t="s">
        <v>12</v>
      </c>
    </row>
    <row r="29" spans="1:12" ht="25.5" x14ac:dyDescent="0.2">
      <c r="A29" s="1839" t="s">
        <v>1641</v>
      </c>
      <c r="B29" s="62">
        <v>1</v>
      </c>
      <c r="C29" s="688">
        <f>SUM(C44:C52)</f>
        <v>0</v>
      </c>
      <c r="D29" s="689">
        <f>SUM(C57:C65)</f>
        <v>0</v>
      </c>
      <c r="E29" s="689">
        <f>SUM(C29:D29)</f>
        <v>0</v>
      </c>
      <c r="F29" s="507" t="s">
        <v>17</v>
      </c>
      <c r="G29" s="876" t="s">
        <v>17</v>
      </c>
      <c r="H29" s="875" t="s">
        <v>17</v>
      </c>
      <c r="I29" s="876" t="s">
        <v>17</v>
      </c>
      <c r="J29" s="392" t="s">
        <v>17</v>
      </c>
      <c r="L29" s="10" t="s">
        <v>12</v>
      </c>
    </row>
    <row r="30" spans="1:12" ht="51" x14ac:dyDescent="0.2">
      <c r="A30" s="1840" t="s">
        <v>2306</v>
      </c>
      <c r="B30" s="238">
        <v>2</v>
      </c>
      <c r="C30" s="1016" t="s">
        <v>17</v>
      </c>
      <c r="D30" s="1016" t="s">
        <v>17</v>
      </c>
      <c r="E30" s="749">
        <f>SUM(C30:D30)</f>
        <v>0</v>
      </c>
      <c r="F30" s="1015" t="s">
        <v>17</v>
      </c>
      <c r="G30" s="1038" t="s">
        <v>17</v>
      </c>
      <c r="H30" s="1016" t="s">
        <v>17</v>
      </c>
      <c r="I30" s="1038" t="s">
        <v>17</v>
      </c>
      <c r="J30" s="287" t="s">
        <v>17</v>
      </c>
      <c r="L30" s="10" t="s">
        <v>12</v>
      </c>
    </row>
    <row r="31" spans="1:12" ht="14.25" x14ac:dyDescent="0.2">
      <c r="L31" s="10" t="s">
        <v>12</v>
      </c>
    </row>
    <row r="32" spans="1:12" ht="14.25" x14ac:dyDescent="0.2">
      <c r="C32" s="1509" t="s">
        <v>1783</v>
      </c>
      <c r="D32" s="1510"/>
      <c r="E32" s="1510"/>
      <c r="F32" s="1510"/>
      <c r="G32" s="1510"/>
      <c r="H32" s="1509"/>
      <c r="I32" s="1510"/>
      <c r="J32" s="1510"/>
      <c r="L32" s="10" t="s">
        <v>12</v>
      </c>
    </row>
    <row r="33" spans="1:12" ht="38.25" x14ac:dyDescent="0.2">
      <c r="A33" s="1975" t="s">
        <v>2366</v>
      </c>
      <c r="B33" s="8"/>
      <c r="C33" s="337" t="s">
        <v>1946</v>
      </c>
      <c r="D33" s="337" t="s">
        <v>1947</v>
      </c>
      <c r="E33" s="1485" t="s">
        <v>148</v>
      </c>
      <c r="F33" s="1511" t="s">
        <v>1948</v>
      </c>
      <c r="G33" s="1511" t="s">
        <v>1949</v>
      </c>
      <c r="H33" s="1511" t="s">
        <v>1785</v>
      </c>
      <c r="I33" s="1511" t="s">
        <v>1784</v>
      </c>
      <c r="J33" s="1511" t="s">
        <v>1950</v>
      </c>
      <c r="L33" s="10" t="s">
        <v>12</v>
      </c>
    </row>
    <row r="34" spans="1:12" ht="14.25" x14ac:dyDescent="0.2">
      <c r="A34" s="1838"/>
      <c r="B34" s="41">
        <f>1+B28</f>
        <v>45</v>
      </c>
      <c r="C34" s="19">
        <v>1</v>
      </c>
      <c r="D34" s="19">
        <v>2</v>
      </c>
      <c r="E34" s="19">
        <v>3</v>
      </c>
      <c r="F34" s="19">
        <v>4</v>
      </c>
      <c r="G34" s="19">
        <v>5</v>
      </c>
      <c r="H34" s="19">
        <v>6</v>
      </c>
      <c r="I34" s="19">
        <v>7</v>
      </c>
      <c r="J34" s="19">
        <v>8</v>
      </c>
      <c r="L34" s="10" t="s">
        <v>12</v>
      </c>
    </row>
    <row r="35" spans="1:12" ht="25.5" x14ac:dyDescent="0.2">
      <c r="A35" s="1839" t="s">
        <v>1641</v>
      </c>
      <c r="B35" s="62">
        <v>1</v>
      </c>
      <c r="C35" s="688">
        <f>SUM(C70:C78)</f>
        <v>0</v>
      </c>
      <c r="D35" s="689">
        <f>SUM(C83:C91)</f>
        <v>0</v>
      </c>
      <c r="E35" s="689">
        <f>SUM(C35:D35)</f>
        <v>0</v>
      </c>
      <c r="F35" s="507" t="s">
        <v>17</v>
      </c>
      <c r="G35" s="876" t="s">
        <v>17</v>
      </c>
      <c r="H35" s="875" t="s">
        <v>17</v>
      </c>
      <c r="I35" s="876" t="s">
        <v>17</v>
      </c>
      <c r="J35" s="392" t="s">
        <v>17</v>
      </c>
      <c r="L35" s="10" t="s">
        <v>12</v>
      </c>
    </row>
    <row r="36" spans="1:12" ht="51" x14ac:dyDescent="0.2">
      <c r="A36" s="1840" t="s">
        <v>2306</v>
      </c>
      <c r="B36" s="238">
        <v>11</v>
      </c>
      <c r="C36" s="1016" t="s">
        <v>17</v>
      </c>
      <c r="D36" s="1016" t="s">
        <v>17</v>
      </c>
      <c r="E36" s="749">
        <f>SUM(C36:D36)</f>
        <v>0</v>
      </c>
      <c r="F36" s="1015" t="s">
        <v>17</v>
      </c>
      <c r="G36" s="1038" t="s">
        <v>17</v>
      </c>
      <c r="H36" s="1016" t="s">
        <v>17</v>
      </c>
      <c r="I36" s="1038" t="s">
        <v>17</v>
      </c>
      <c r="J36" s="287" t="s">
        <v>17</v>
      </c>
      <c r="L36" s="10" t="s">
        <v>12</v>
      </c>
    </row>
    <row r="37" spans="1:12" ht="14.25" x14ac:dyDescent="0.2">
      <c r="A37" s="617"/>
      <c r="L37" s="10" t="s">
        <v>12</v>
      </c>
    </row>
    <row r="38" spans="1:12" ht="14.25" x14ac:dyDescent="0.2">
      <c r="B38" s="41">
        <f>1+B34</f>
        <v>46</v>
      </c>
      <c r="C38" s="19"/>
      <c r="D38" s="20">
        <v>2</v>
      </c>
      <c r="L38" s="10" t="s">
        <v>12</v>
      </c>
    </row>
    <row r="39" spans="1:12" ht="14.25" x14ac:dyDescent="0.2">
      <c r="A39" s="1841" t="s">
        <v>1209</v>
      </c>
      <c r="B39" s="127">
        <v>1</v>
      </c>
      <c r="C39" s="128"/>
      <c r="D39" s="66" t="s">
        <v>17</v>
      </c>
      <c r="L39" s="10" t="s">
        <v>12</v>
      </c>
    </row>
    <row r="40" spans="1:12" ht="14.25" x14ac:dyDescent="0.2">
      <c r="L40" s="10" t="s">
        <v>12</v>
      </c>
    </row>
    <row r="41" spans="1:12" ht="14.25" x14ac:dyDescent="0.2">
      <c r="E41" s="1509" t="s">
        <v>1211</v>
      </c>
      <c r="F41" s="1512"/>
      <c r="G41" s="1512"/>
      <c r="H41" s="1513"/>
      <c r="L41" s="10" t="s">
        <v>12</v>
      </c>
    </row>
    <row r="42" spans="1:12" ht="63.75" x14ac:dyDescent="0.2">
      <c r="A42" s="1833" t="s">
        <v>1951</v>
      </c>
      <c r="B42" s="1514"/>
      <c r="C42" s="337" t="s">
        <v>1777</v>
      </c>
      <c r="D42" s="226" t="s">
        <v>1208</v>
      </c>
      <c r="E42" s="933" t="s">
        <v>148</v>
      </c>
      <c r="F42" s="1511" t="s">
        <v>1778</v>
      </c>
      <c r="G42" s="1511" t="s">
        <v>1779</v>
      </c>
      <c r="H42" s="1511" t="s">
        <v>1780</v>
      </c>
      <c r="L42" s="10" t="s">
        <v>12</v>
      </c>
    </row>
    <row r="43" spans="1:12" ht="14.25" x14ac:dyDescent="0.2">
      <c r="A43" s="1834" t="s">
        <v>1223</v>
      </c>
      <c r="B43" s="41">
        <f>1+B38</f>
        <v>47</v>
      </c>
      <c r="C43" s="19">
        <v>1</v>
      </c>
      <c r="D43" s="19">
        <v>2</v>
      </c>
      <c r="E43" s="19">
        <v>3</v>
      </c>
      <c r="F43" s="19">
        <v>4</v>
      </c>
      <c r="G43" s="19">
        <v>5</v>
      </c>
      <c r="H43" s="20">
        <v>6</v>
      </c>
      <c r="L43" s="10" t="s">
        <v>12</v>
      </c>
    </row>
    <row r="44" spans="1:12" ht="14.25" x14ac:dyDescent="0.2">
      <c r="A44" s="1835">
        <v>1</v>
      </c>
      <c r="B44" s="134">
        <v>1</v>
      </c>
      <c r="C44" s="94" t="s">
        <v>17</v>
      </c>
      <c r="D44" s="94" t="s">
        <v>17</v>
      </c>
      <c r="E44" s="94" t="s">
        <v>17</v>
      </c>
      <c r="F44" s="94" t="s">
        <v>17</v>
      </c>
      <c r="G44" s="94" t="s">
        <v>17</v>
      </c>
      <c r="H44" s="94" t="s">
        <v>17</v>
      </c>
      <c r="L44" s="10" t="s">
        <v>12</v>
      </c>
    </row>
    <row r="45" spans="1:12" ht="14.25" x14ac:dyDescent="0.2">
      <c r="A45" s="1836">
        <v>2</v>
      </c>
      <c r="B45" s="134">
        <v>2</v>
      </c>
      <c r="C45" s="84" t="s">
        <v>17</v>
      </c>
      <c r="D45" s="84" t="s">
        <v>17</v>
      </c>
      <c r="E45" s="84" t="s">
        <v>17</v>
      </c>
      <c r="F45" s="84" t="s">
        <v>17</v>
      </c>
      <c r="G45" s="84" t="s">
        <v>17</v>
      </c>
      <c r="H45" s="84" t="s">
        <v>17</v>
      </c>
      <c r="L45" s="10" t="s">
        <v>12</v>
      </c>
    </row>
    <row r="46" spans="1:12" ht="14.25" x14ac:dyDescent="0.2">
      <c r="A46" s="1836">
        <v>3</v>
      </c>
      <c r="B46" s="134">
        <v>3</v>
      </c>
      <c r="C46" s="84" t="s">
        <v>17</v>
      </c>
      <c r="D46" s="84" t="s">
        <v>17</v>
      </c>
      <c r="E46" s="84" t="s">
        <v>17</v>
      </c>
      <c r="F46" s="84" t="s">
        <v>17</v>
      </c>
      <c r="G46" s="84" t="s">
        <v>17</v>
      </c>
      <c r="H46" s="84" t="s">
        <v>17</v>
      </c>
      <c r="L46" s="10" t="s">
        <v>12</v>
      </c>
    </row>
    <row r="47" spans="1:12" ht="14.25" x14ac:dyDescent="0.2">
      <c r="A47" s="1836">
        <v>4</v>
      </c>
      <c r="B47" s="134">
        <v>4</v>
      </c>
      <c r="C47" s="84" t="s">
        <v>17</v>
      </c>
      <c r="D47" s="84" t="s">
        <v>17</v>
      </c>
      <c r="E47" s="84" t="s">
        <v>17</v>
      </c>
      <c r="F47" s="84" t="s">
        <v>17</v>
      </c>
      <c r="G47" s="84" t="s">
        <v>17</v>
      </c>
      <c r="H47" s="84" t="s">
        <v>17</v>
      </c>
      <c r="L47" s="10" t="s">
        <v>12</v>
      </c>
    </row>
    <row r="48" spans="1:12" ht="14.25" x14ac:dyDescent="0.2">
      <c r="A48" s="1836">
        <v>5</v>
      </c>
      <c r="B48" s="134">
        <v>5</v>
      </c>
      <c r="C48" s="84" t="s">
        <v>17</v>
      </c>
      <c r="D48" s="84" t="s">
        <v>17</v>
      </c>
      <c r="E48" s="84" t="s">
        <v>17</v>
      </c>
      <c r="F48" s="84" t="s">
        <v>17</v>
      </c>
      <c r="G48" s="84" t="s">
        <v>17</v>
      </c>
      <c r="H48" s="84" t="s">
        <v>17</v>
      </c>
      <c r="L48" s="10" t="s">
        <v>12</v>
      </c>
    </row>
    <row r="49" spans="1:12" ht="14.25" x14ac:dyDescent="0.2">
      <c r="A49" s="1836">
        <v>6</v>
      </c>
      <c r="B49" s="134">
        <v>6</v>
      </c>
      <c r="C49" s="84" t="s">
        <v>17</v>
      </c>
      <c r="D49" s="84" t="s">
        <v>17</v>
      </c>
      <c r="E49" s="84" t="s">
        <v>17</v>
      </c>
      <c r="F49" s="84" t="s">
        <v>17</v>
      </c>
      <c r="G49" s="84" t="s">
        <v>17</v>
      </c>
      <c r="H49" s="84" t="s">
        <v>17</v>
      </c>
      <c r="L49" s="10" t="s">
        <v>12</v>
      </c>
    </row>
    <row r="50" spans="1:12" ht="14.25" x14ac:dyDescent="0.2">
      <c r="A50" s="1836">
        <v>7</v>
      </c>
      <c r="B50" s="134">
        <v>7</v>
      </c>
      <c r="C50" s="84" t="s">
        <v>17</v>
      </c>
      <c r="D50" s="84" t="s">
        <v>17</v>
      </c>
      <c r="E50" s="84" t="s">
        <v>17</v>
      </c>
      <c r="F50" s="84" t="s">
        <v>17</v>
      </c>
      <c r="G50" s="84" t="s">
        <v>17</v>
      </c>
      <c r="H50" s="84" t="s">
        <v>17</v>
      </c>
      <c r="L50" s="10" t="s">
        <v>12</v>
      </c>
    </row>
    <row r="51" spans="1:12" ht="14.25" x14ac:dyDescent="0.2">
      <c r="A51" s="1836" t="s">
        <v>1134</v>
      </c>
      <c r="B51" s="134">
        <v>8</v>
      </c>
      <c r="C51" s="84" t="s">
        <v>17</v>
      </c>
      <c r="D51" s="84" t="s">
        <v>17</v>
      </c>
      <c r="E51" s="84" t="s">
        <v>17</v>
      </c>
      <c r="F51" s="84" t="s">
        <v>17</v>
      </c>
      <c r="G51" s="84" t="s">
        <v>17</v>
      </c>
      <c r="H51" s="84" t="s">
        <v>17</v>
      </c>
      <c r="L51" s="10" t="s">
        <v>12</v>
      </c>
    </row>
    <row r="52" spans="1:12" ht="14.25" x14ac:dyDescent="0.2">
      <c r="A52" s="1837" t="s">
        <v>1135</v>
      </c>
      <c r="B52" s="127">
        <v>9</v>
      </c>
      <c r="C52" s="86" t="s">
        <v>17</v>
      </c>
      <c r="D52" s="86" t="s">
        <v>17</v>
      </c>
      <c r="E52" s="86" t="s">
        <v>17</v>
      </c>
      <c r="F52" s="86" t="s">
        <v>17</v>
      </c>
      <c r="G52" s="86" t="s">
        <v>17</v>
      </c>
      <c r="H52" s="86" t="s">
        <v>17</v>
      </c>
      <c r="L52" s="10" t="s">
        <v>12</v>
      </c>
    </row>
    <row r="53" spans="1:12" ht="14.25" x14ac:dyDescent="0.2">
      <c r="L53" s="10" t="s">
        <v>12</v>
      </c>
    </row>
    <row r="54" spans="1:12" ht="14.25" x14ac:dyDescent="0.2">
      <c r="E54" s="1509" t="s">
        <v>1211</v>
      </c>
      <c r="F54" s="1512"/>
      <c r="G54" s="1512"/>
      <c r="H54" s="1513"/>
      <c r="L54" s="10" t="s">
        <v>12</v>
      </c>
    </row>
    <row r="55" spans="1:12" ht="63.75" x14ac:dyDescent="0.2">
      <c r="A55" s="1833" t="s">
        <v>1952</v>
      </c>
      <c r="B55" s="1514"/>
      <c r="C55" s="337" t="s">
        <v>1777</v>
      </c>
      <c r="D55" s="226" t="s">
        <v>1208</v>
      </c>
      <c r="E55" s="933" t="s">
        <v>148</v>
      </c>
      <c r="F55" s="1511" t="s">
        <v>1778</v>
      </c>
      <c r="G55" s="1511" t="s">
        <v>1779</v>
      </c>
      <c r="H55" s="1511" t="s">
        <v>1780</v>
      </c>
      <c r="L55" s="10" t="s">
        <v>12</v>
      </c>
    </row>
    <row r="56" spans="1:12" ht="14.25" x14ac:dyDescent="0.2">
      <c r="A56" s="1834" t="s">
        <v>1223</v>
      </c>
      <c r="B56" s="41">
        <f>1+B43</f>
        <v>48</v>
      </c>
      <c r="C56" s="19">
        <v>1</v>
      </c>
      <c r="D56" s="19">
        <v>4</v>
      </c>
      <c r="E56" s="19">
        <v>5</v>
      </c>
      <c r="F56" s="19">
        <v>7</v>
      </c>
      <c r="G56" s="19">
        <v>8</v>
      </c>
      <c r="H56" s="20">
        <v>9</v>
      </c>
      <c r="L56" s="10" t="s">
        <v>12</v>
      </c>
    </row>
    <row r="57" spans="1:12" ht="14.25" x14ac:dyDescent="0.2">
      <c r="A57" s="1835">
        <v>1</v>
      </c>
      <c r="B57" s="134">
        <v>1</v>
      </c>
      <c r="C57" s="94" t="s">
        <v>17</v>
      </c>
      <c r="D57" s="94" t="s">
        <v>17</v>
      </c>
      <c r="E57" s="94" t="s">
        <v>17</v>
      </c>
      <c r="F57" s="94" t="s">
        <v>17</v>
      </c>
      <c r="G57" s="94" t="s">
        <v>17</v>
      </c>
      <c r="H57" s="94" t="s">
        <v>17</v>
      </c>
      <c r="L57" s="10" t="s">
        <v>12</v>
      </c>
    </row>
    <row r="58" spans="1:12" ht="14.25" x14ac:dyDescent="0.2">
      <c r="A58" s="1836">
        <v>2</v>
      </c>
      <c r="B58" s="134">
        <v>2</v>
      </c>
      <c r="C58" s="84" t="s">
        <v>17</v>
      </c>
      <c r="D58" s="84" t="s">
        <v>17</v>
      </c>
      <c r="E58" s="84" t="s">
        <v>17</v>
      </c>
      <c r="F58" s="84" t="s">
        <v>17</v>
      </c>
      <c r="G58" s="84" t="s">
        <v>17</v>
      </c>
      <c r="H58" s="84" t="s">
        <v>17</v>
      </c>
      <c r="L58" s="10" t="s">
        <v>12</v>
      </c>
    </row>
    <row r="59" spans="1:12" ht="14.25" x14ac:dyDescent="0.2">
      <c r="A59" s="1836">
        <v>3</v>
      </c>
      <c r="B59" s="134">
        <v>3</v>
      </c>
      <c r="C59" s="84" t="s">
        <v>17</v>
      </c>
      <c r="D59" s="84" t="s">
        <v>17</v>
      </c>
      <c r="E59" s="84" t="s">
        <v>17</v>
      </c>
      <c r="F59" s="84" t="s">
        <v>17</v>
      </c>
      <c r="G59" s="84" t="s">
        <v>17</v>
      </c>
      <c r="H59" s="84" t="s">
        <v>17</v>
      </c>
      <c r="L59" s="10" t="s">
        <v>12</v>
      </c>
    </row>
    <row r="60" spans="1:12" ht="14.25" x14ac:dyDescent="0.2">
      <c r="A60" s="1836">
        <v>4</v>
      </c>
      <c r="B60" s="134">
        <v>4</v>
      </c>
      <c r="C60" s="84" t="s">
        <v>17</v>
      </c>
      <c r="D60" s="84" t="s">
        <v>17</v>
      </c>
      <c r="E60" s="84" t="s">
        <v>17</v>
      </c>
      <c r="F60" s="84" t="s">
        <v>17</v>
      </c>
      <c r="G60" s="84" t="s">
        <v>17</v>
      </c>
      <c r="H60" s="84" t="s">
        <v>17</v>
      </c>
      <c r="L60" s="10" t="s">
        <v>12</v>
      </c>
    </row>
    <row r="61" spans="1:12" ht="14.25" x14ac:dyDescent="0.2">
      <c r="A61" s="1836">
        <v>5</v>
      </c>
      <c r="B61" s="134">
        <v>5</v>
      </c>
      <c r="C61" s="84" t="s">
        <v>17</v>
      </c>
      <c r="D61" s="84" t="s">
        <v>17</v>
      </c>
      <c r="E61" s="84" t="s">
        <v>17</v>
      </c>
      <c r="F61" s="84" t="s">
        <v>17</v>
      </c>
      <c r="G61" s="84" t="s">
        <v>17</v>
      </c>
      <c r="H61" s="84" t="s">
        <v>17</v>
      </c>
      <c r="L61" s="10" t="s">
        <v>12</v>
      </c>
    </row>
    <row r="62" spans="1:12" ht="14.25" x14ac:dyDescent="0.2">
      <c r="A62" s="1836">
        <v>6</v>
      </c>
      <c r="B62" s="134">
        <v>6</v>
      </c>
      <c r="C62" s="84" t="s">
        <v>17</v>
      </c>
      <c r="D62" s="84" t="s">
        <v>17</v>
      </c>
      <c r="E62" s="84" t="s">
        <v>17</v>
      </c>
      <c r="F62" s="84" t="s">
        <v>17</v>
      </c>
      <c r="G62" s="84" t="s">
        <v>17</v>
      </c>
      <c r="H62" s="84" t="s">
        <v>17</v>
      </c>
      <c r="L62" s="10" t="s">
        <v>12</v>
      </c>
    </row>
    <row r="63" spans="1:12" ht="14.25" x14ac:dyDescent="0.2">
      <c r="A63" s="1836">
        <v>7</v>
      </c>
      <c r="B63" s="134">
        <v>7</v>
      </c>
      <c r="C63" s="84" t="s">
        <v>17</v>
      </c>
      <c r="D63" s="84" t="s">
        <v>17</v>
      </c>
      <c r="E63" s="84" t="s">
        <v>17</v>
      </c>
      <c r="F63" s="84" t="s">
        <v>17</v>
      </c>
      <c r="G63" s="84" t="s">
        <v>17</v>
      </c>
      <c r="H63" s="84" t="s">
        <v>17</v>
      </c>
      <c r="L63" s="10" t="s">
        <v>12</v>
      </c>
    </row>
    <row r="64" spans="1:12" ht="14.25" x14ac:dyDescent="0.2">
      <c r="A64" s="1836" t="s">
        <v>1134</v>
      </c>
      <c r="B64" s="134">
        <v>8</v>
      </c>
      <c r="C64" s="84" t="s">
        <v>17</v>
      </c>
      <c r="D64" s="84" t="s">
        <v>17</v>
      </c>
      <c r="E64" s="84" t="s">
        <v>17</v>
      </c>
      <c r="F64" s="84" t="s">
        <v>17</v>
      </c>
      <c r="G64" s="84" t="s">
        <v>17</v>
      </c>
      <c r="H64" s="84" t="s">
        <v>17</v>
      </c>
      <c r="L64" s="10" t="s">
        <v>12</v>
      </c>
    </row>
    <row r="65" spans="1:12" ht="14.25" x14ac:dyDescent="0.2">
      <c r="A65" s="1837" t="s">
        <v>1135</v>
      </c>
      <c r="B65" s="127">
        <v>9</v>
      </c>
      <c r="C65" s="86" t="s">
        <v>17</v>
      </c>
      <c r="D65" s="86" t="s">
        <v>17</v>
      </c>
      <c r="E65" s="86" t="s">
        <v>17</v>
      </c>
      <c r="F65" s="86" t="s">
        <v>17</v>
      </c>
      <c r="G65" s="86" t="s">
        <v>17</v>
      </c>
      <c r="H65" s="86" t="s">
        <v>17</v>
      </c>
      <c r="L65" s="10" t="s">
        <v>12</v>
      </c>
    </row>
    <row r="66" spans="1:12" ht="14.25" x14ac:dyDescent="0.2">
      <c r="L66" s="10" t="s">
        <v>12</v>
      </c>
    </row>
    <row r="67" spans="1:12" ht="14.25" x14ac:dyDescent="0.2">
      <c r="E67" s="1509" t="s">
        <v>1211</v>
      </c>
      <c r="F67" s="1512"/>
      <c r="G67" s="1512"/>
      <c r="H67" s="1513"/>
      <c r="L67" s="10" t="s">
        <v>12</v>
      </c>
    </row>
    <row r="68" spans="1:12" ht="63.75" x14ac:dyDescent="0.2">
      <c r="A68" s="1833" t="s">
        <v>1953</v>
      </c>
      <c r="B68" s="1514"/>
      <c r="C68" s="337" t="s">
        <v>1777</v>
      </c>
      <c r="D68" s="226" t="s">
        <v>1208</v>
      </c>
      <c r="E68" s="933" t="s">
        <v>148</v>
      </c>
      <c r="F68" s="1511" t="s">
        <v>1778</v>
      </c>
      <c r="G68" s="1511" t="s">
        <v>1779</v>
      </c>
      <c r="H68" s="1511" t="s">
        <v>1780</v>
      </c>
      <c r="L68" s="10" t="s">
        <v>12</v>
      </c>
    </row>
    <row r="69" spans="1:12" ht="14.25" x14ac:dyDescent="0.2">
      <c r="A69" s="1834" t="s">
        <v>1223</v>
      </c>
      <c r="B69" s="41">
        <f>1+B56</f>
        <v>49</v>
      </c>
      <c r="C69" s="19">
        <v>1</v>
      </c>
      <c r="D69" s="19">
        <v>2</v>
      </c>
      <c r="E69" s="19">
        <v>3</v>
      </c>
      <c r="F69" s="19">
        <v>4</v>
      </c>
      <c r="G69" s="19">
        <v>5</v>
      </c>
      <c r="H69" s="20">
        <v>6</v>
      </c>
      <c r="L69" s="10" t="s">
        <v>12</v>
      </c>
    </row>
    <row r="70" spans="1:12" ht="14.25" x14ac:dyDescent="0.2">
      <c r="A70" s="1835">
        <v>1</v>
      </c>
      <c r="B70" s="134">
        <v>1</v>
      </c>
      <c r="C70" s="94" t="s">
        <v>17</v>
      </c>
      <c r="D70" s="94" t="s">
        <v>17</v>
      </c>
      <c r="E70" s="94" t="s">
        <v>17</v>
      </c>
      <c r="F70" s="94" t="s">
        <v>17</v>
      </c>
      <c r="G70" s="94" t="s">
        <v>17</v>
      </c>
      <c r="H70" s="94" t="s">
        <v>17</v>
      </c>
      <c r="L70" s="10" t="s">
        <v>12</v>
      </c>
    </row>
    <row r="71" spans="1:12" ht="14.25" x14ac:dyDescent="0.2">
      <c r="A71" s="1836">
        <v>2</v>
      </c>
      <c r="B71" s="134">
        <v>2</v>
      </c>
      <c r="C71" s="84" t="s">
        <v>17</v>
      </c>
      <c r="D71" s="84" t="s">
        <v>17</v>
      </c>
      <c r="E71" s="84" t="s">
        <v>17</v>
      </c>
      <c r="F71" s="84" t="s">
        <v>17</v>
      </c>
      <c r="G71" s="84" t="s">
        <v>17</v>
      </c>
      <c r="H71" s="84" t="s">
        <v>17</v>
      </c>
      <c r="L71" s="10" t="s">
        <v>12</v>
      </c>
    </row>
    <row r="72" spans="1:12" ht="14.25" x14ac:dyDescent="0.2">
      <c r="A72" s="1836">
        <v>3</v>
      </c>
      <c r="B72" s="134">
        <v>3</v>
      </c>
      <c r="C72" s="84" t="s">
        <v>17</v>
      </c>
      <c r="D72" s="84" t="s">
        <v>17</v>
      </c>
      <c r="E72" s="84" t="s">
        <v>17</v>
      </c>
      <c r="F72" s="84" t="s">
        <v>17</v>
      </c>
      <c r="G72" s="84" t="s">
        <v>17</v>
      </c>
      <c r="H72" s="84" t="s">
        <v>17</v>
      </c>
      <c r="L72" s="10" t="s">
        <v>12</v>
      </c>
    </row>
    <row r="73" spans="1:12" ht="14.25" x14ac:dyDescent="0.2">
      <c r="A73" s="1836">
        <v>4</v>
      </c>
      <c r="B73" s="134">
        <v>4</v>
      </c>
      <c r="C73" s="84" t="s">
        <v>17</v>
      </c>
      <c r="D73" s="84" t="s">
        <v>17</v>
      </c>
      <c r="E73" s="84" t="s">
        <v>17</v>
      </c>
      <c r="F73" s="84" t="s">
        <v>17</v>
      </c>
      <c r="G73" s="84" t="s">
        <v>17</v>
      </c>
      <c r="H73" s="84" t="s">
        <v>17</v>
      </c>
      <c r="L73" s="10" t="s">
        <v>12</v>
      </c>
    </row>
    <row r="74" spans="1:12" ht="14.25" x14ac:dyDescent="0.2">
      <c r="A74" s="1836">
        <v>5</v>
      </c>
      <c r="B74" s="134">
        <v>5</v>
      </c>
      <c r="C74" s="84" t="s">
        <v>17</v>
      </c>
      <c r="D74" s="84" t="s">
        <v>17</v>
      </c>
      <c r="E74" s="84" t="s">
        <v>17</v>
      </c>
      <c r="F74" s="84" t="s">
        <v>17</v>
      </c>
      <c r="G74" s="84" t="s">
        <v>17</v>
      </c>
      <c r="H74" s="84" t="s">
        <v>17</v>
      </c>
      <c r="L74" s="10" t="s">
        <v>12</v>
      </c>
    </row>
    <row r="75" spans="1:12" ht="14.25" x14ac:dyDescent="0.2">
      <c r="A75" s="1836">
        <v>6</v>
      </c>
      <c r="B75" s="134">
        <v>6</v>
      </c>
      <c r="C75" s="84" t="s">
        <v>17</v>
      </c>
      <c r="D75" s="84" t="s">
        <v>17</v>
      </c>
      <c r="E75" s="84" t="s">
        <v>17</v>
      </c>
      <c r="F75" s="84" t="s">
        <v>17</v>
      </c>
      <c r="G75" s="84" t="s">
        <v>17</v>
      </c>
      <c r="H75" s="84" t="s">
        <v>17</v>
      </c>
      <c r="L75" s="10" t="s">
        <v>12</v>
      </c>
    </row>
    <row r="76" spans="1:12" ht="14.25" x14ac:dyDescent="0.2">
      <c r="A76" s="1836">
        <v>7</v>
      </c>
      <c r="B76" s="134">
        <v>7</v>
      </c>
      <c r="C76" s="84" t="s">
        <v>17</v>
      </c>
      <c r="D76" s="84" t="s">
        <v>17</v>
      </c>
      <c r="E76" s="84" t="s">
        <v>17</v>
      </c>
      <c r="F76" s="84" t="s">
        <v>17</v>
      </c>
      <c r="G76" s="84" t="s">
        <v>17</v>
      </c>
      <c r="H76" s="84" t="s">
        <v>17</v>
      </c>
      <c r="L76" s="10" t="s">
        <v>12</v>
      </c>
    </row>
    <row r="77" spans="1:12" ht="14.25" x14ac:dyDescent="0.2">
      <c r="A77" s="1836" t="s">
        <v>1134</v>
      </c>
      <c r="B77" s="134">
        <v>8</v>
      </c>
      <c r="C77" s="84" t="s">
        <v>17</v>
      </c>
      <c r="D77" s="84" t="s">
        <v>17</v>
      </c>
      <c r="E77" s="84" t="s">
        <v>17</v>
      </c>
      <c r="F77" s="84" t="s">
        <v>17</v>
      </c>
      <c r="G77" s="84" t="s">
        <v>17</v>
      </c>
      <c r="H77" s="84" t="s">
        <v>17</v>
      </c>
      <c r="L77" s="10" t="s">
        <v>12</v>
      </c>
    </row>
    <row r="78" spans="1:12" ht="14.25" x14ac:dyDescent="0.2">
      <c r="A78" s="1837" t="s">
        <v>1135</v>
      </c>
      <c r="B78" s="127">
        <v>9</v>
      </c>
      <c r="C78" s="86" t="s">
        <v>17</v>
      </c>
      <c r="D78" s="86" t="s">
        <v>17</v>
      </c>
      <c r="E78" s="86" t="s">
        <v>17</v>
      </c>
      <c r="F78" s="86" t="s">
        <v>17</v>
      </c>
      <c r="G78" s="86" t="s">
        <v>17</v>
      </c>
      <c r="H78" s="86" t="s">
        <v>17</v>
      </c>
      <c r="L78" s="10" t="s">
        <v>12</v>
      </c>
    </row>
    <row r="79" spans="1:12" ht="14.25" x14ac:dyDescent="0.2">
      <c r="L79" s="10" t="s">
        <v>12</v>
      </c>
    </row>
    <row r="80" spans="1:12" ht="14.25" x14ac:dyDescent="0.2">
      <c r="E80" s="1509" t="s">
        <v>1211</v>
      </c>
      <c r="F80" s="1512"/>
      <c r="G80" s="1512"/>
      <c r="H80" s="1513"/>
      <c r="L80" s="10" t="s">
        <v>12</v>
      </c>
    </row>
    <row r="81" spans="1:12" ht="63.75" x14ac:dyDescent="0.2">
      <c r="A81" s="1833" t="s">
        <v>1954</v>
      </c>
      <c r="B81" s="1514"/>
      <c r="C81" s="337" t="s">
        <v>1777</v>
      </c>
      <c r="D81" s="226" t="s">
        <v>1208</v>
      </c>
      <c r="E81" s="933" t="s">
        <v>148</v>
      </c>
      <c r="F81" s="1511" t="s">
        <v>1778</v>
      </c>
      <c r="G81" s="1511" t="s">
        <v>1779</v>
      </c>
      <c r="H81" s="1511" t="s">
        <v>1780</v>
      </c>
      <c r="L81" s="10" t="s">
        <v>12</v>
      </c>
    </row>
    <row r="82" spans="1:12" ht="14.25" x14ac:dyDescent="0.2">
      <c r="A82" s="1834" t="s">
        <v>1223</v>
      </c>
      <c r="B82" s="41">
        <f>1+B69</f>
        <v>50</v>
      </c>
      <c r="C82" s="19">
        <v>1</v>
      </c>
      <c r="D82" s="19">
        <v>4</v>
      </c>
      <c r="E82" s="19">
        <v>5</v>
      </c>
      <c r="F82" s="19">
        <v>7</v>
      </c>
      <c r="G82" s="19">
        <v>8</v>
      </c>
      <c r="H82" s="20">
        <v>9</v>
      </c>
      <c r="L82" s="10" t="s">
        <v>12</v>
      </c>
    </row>
    <row r="83" spans="1:12" ht="14.25" x14ac:dyDescent="0.2">
      <c r="A83" s="1835">
        <v>1</v>
      </c>
      <c r="B83" s="134">
        <v>1</v>
      </c>
      <c r="C83" s="94" t="s">
        <v>17</v>
      </c>
      <c r="D83" s="94" t="s">
        <v>17</v>
      </c>
      <c r="E83" s="94" t="s">
        <v>17</v>
      </c>
      <c r="F83" s="94" t="s">
        <v>17</v>
      </c>
      <c r="G83" s="94" t="s">
        <v>17</v>
      </c>
      <c r="H83" s="94" t="s">
        <v>17</v>
      </c>
      <c r="L83" s="10" t="s">
        <v>12</v>
      </c>
    </row>
    <row r="84" spans="1:12" ht="14.25" x14ac:dyDescent="0.2">
      <c r="A84" s="1836">
        <v>2</v>
      </c>
      <c r="B84" s="134">
        <v>2</v>
      </c>
      <c r="C84" s="84" t="s">
        <v>17</v>
      </c>
      <c r="D84" s="84" t="s">
        <v>17</v>
      </c>
      <c r="E84" s="84" t="s">
        <v>17</v>
      </c>
      <c r="F84" s="84" t="s">
        <v>17</v>
      </c>
      <c r="G84" s="84" t="s">
        <v>17</v>
      </c>
      <c r="H84" s="84" t="s">
        <v>17</v>
      </c>
      <c r="L84" s="10" t="s">
        <v>12</v>
      </c>
    </row>
    <row r="85" spans="1:12" ht="14.25" x14ac:dyDescent="0.2">
      <c r="A85" s="1836">
        <v>3</v>
      </c>
      <c r="B85" s="134">
        <v>3</v>
      </c>
      <c r="C85" s="84" t="s">
        <v>17</v>
      </c>
      <c r="D85" s="84" t="s">
        <v>17</v>
      </c>
      <c r="E85" s="84" t="s">
        <v>17</v>
      </c>
      <c r="F85" s="84" t="s">
        <v>17</v>
      </c>
      <c r="G85" s="84" t="s">
        <v>17</v>
      </c>
      <c r="H85" s="84" t="s">
        <v>17</v>
      </c>
      <c r="L85" s="10" t="s">
        <v>12</v>
      </c>
    </row>
    <row r="86" spans="1:12" ht="14.25" x14ac:dyDescent="0.2">
      <c r="A86" s="1836">
        <v>4</v>
      </c>
      <c r="B86" s="134">
        <v>4</v>
      </c>
      <c r="C86" s="84" t="s">
        <v>17</v>
      </c>
      <c r="D86" s="84" t="s">
        <v>17</v>
      </c>
      <c r="E86" s="84" t="s">
        <v>17</v>
      </c>
      <c r="F86" s="84" t="s">
        <v>17</v>
      </c>
      <c r="G86" s="84" t="s">
        <v>17</v>
      </c>
      <c r="H86" s="84" t="s">
        <v>17</v>
      </c>
      <c r="L86" s="10" t="s">
        <v>12</v>
      </c>
    </row>
    <row r="87" spans="1:12" ht="14.25" x14ac:dyDescent="0.2">
      <c r="A87" s="1836">
        <v>5</v>
      </c>
      <c r="B87" s="134">
        <v>5</v>
      </c>
      <c r="C87" s="84" t="s">
        <v>17</v>
      </c>
      <c r="D87" s="84" t="s">
        <v>17</v>
      </c>
      <c r="E87" s="84" t="s">
        <v>17</v>
      </c>
      <c r="F87" s="84" t="s">
        <v>17</v>
      </c>
      <c r="G87" s="84" t="s">
        <v>17</v>
      </c>
      <c r="H87" s="84" t="s">
        <v>17</v>
      </c>
      <c r="L87" s="10" t="s">
        <v>12</v>
      </c>
    </row>
    <row r="88" spans="1:12" ht="14.25" x14ac:dyDescent="0.2">
      <c r="A88" s="1836">
        <v>6</v>
      </c>
      <c r="B88" s="134">
        <v>6</v>
      </c>
      <c r="C88" s="84" t="s">
        <v>17</v>
      </c>
      <c r="D88" s="84" t="s">
        <v>17</v>
      </c>
      <c r="E88" s="84" t="s">
        <v>17</v>
      </c>
      <c r="F88" s="84" t="s">
        <v>17</v>
      </c>
      <c r="G88" s="84" t="s">
        <v>17</v>
      </c>
      <c r="H88" s="84" t="s">
        <v>17</v>
      </c>
      <c r="L88" s="10" t="s">
        <v>12</v>
      </c>
    </row>
    <row r="89" spans="1:12" ht="14.25" x14ac:dyDescent="0.2">
      <c r="A89" s="1836">
        <v>7</v>
      </c>
      <c r="B89" s="134">
        <v>7</v>
      </c>
      <c r="C89" s="84" t="s">
        <v>17</v>
      </c>
      <c r="D89" s="84" t="s">
        <v>17</v>
      </c>
      <c r="E89" s="84" t="s">
        <v>17</v>
      </c>
      <c r="F89" s="84" t="s">
        <v>17</v>
      </c>
      <c r="G89" s="84" t="s">
        <v>17</v>
      </c>
      <c r="H89" s="84" t="s">
        <v>17</v>
      </c>
      <c r="L89" s="10" t="s">
        <v>12</v>
      </c>
    </row>
    <row r="90" spans="1:12" ht="14.25" x14ac:dyDescent="0.2">
      <c r="A90" s="1836" t="s">
        <v>1134</v>
      </c>
      <c r="B90" s="134">
        <v>8</v>
      </c>
      <c r="C90" s="84" t="s">
        <v>17</v>
      </c>
      <c r="D90" s="84" t="s">
        <v>17</v>
      </c>
      <c r="E90" s="84" t="s">
        <v>17</v>
      </c>
      <c r="F90" s="84" t="s">
        <v>17</v>
      </c>
      <c r="G90" s="84" t="s">
        <v>17</v>
      </c>
      <c r="H90" s="84" t="s">
        <v>17</v>
      </c>
      <c r="L90" s="10" t="s">
        <v>12</v>
      </c>
    </row>
    <row r="91" spans="1:12" ht="14.25" x14ac:dyDescent="0.2">
      <c r="A91" s="1837" t="s">
        <v>1135</v>
      </c>
      <c r="B91" s="127">
        <v>9</v>
      </c>
      <c r="C91" s="86" t="s">
        <v>17</v>
      </c>
      <c r="D91" s="86" t="s">
        <v>17</v>
      </c>
      <c r="E91" s="86" t="s">
        <v>17</v>
      </c>
      <c r="F91" s="86" t="s">
        <v>17</v>
      </c>
      <c r="G91" s="86" t="s">
        <v>17</v>
      </c>
      <c r="H91" s="86" t="s">
        <v>17</v>
      </c>
      <c r="L91" s="10" t="s">
        <v>12</v>
      </c>
    </row>
    <row r="92" spans="1:12" ht="14.25" x14ac:dyDescent="0.2">
      <c r="L92" s="10" t="s">
        <v>12</v>
      </c>
    </row>
    <row r="93" spans="1:12" ht="14.25" x14ac:dyDescent="0.2">
      <c r="A93" s="10" t="s">
        <v>12</v>
      </c>
      <c r="B93" s="10" t="s">
        <v>12</v>
      </c>
      <c r="C93" s="10" t="s">
        <v>12</v>
      </c>
      <c r="D93" s="10" t="s">
        <v>12</v>
      </c>
      <c r="E93" s="10" t="s">
        <v>12</v>
      </c>
      <c r="F93" s="10" t="s">
        <v>12</v>
      </c>
      <c r="G93" s="10" t="s">
        <v>12</v>
      </c>
      <c r="H93" s="10" t="s">
        <v>12</v>
      </c>
      <c r="I93" s="10" t="s">
        <v>12</v>
      </c>
      <c r="J93" s="10" t="s">
        <v>12</v>
      </c>
      <c r="K93" s="10" t="s">
        <v>12</v>
      </c>
      <c r="L93" s="10" t="s">
        <v>12</v>
      </c>
    </row>
  </sheetData>
  <sheetProtection formatCells="0" formatColumns="0" formatRows="0"/>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I58"/>
  <sheetViews>
    <sheetView workbookViewId="0">
      <selection activeCell="A18" sqref="A18"/>
    </sheetView>
  </sheetViews>
  <sheetFormatPr defaultRowHeight="12.75" x14ac:dyDescent="0.2"/>
  <cols>
    <col min="1" max="1" width="75" customWidth="1"/>
    <col min="2" max="2" width="4.28515625" customWidth="1"/>
    <col min="3" max="3" width="14.7109375" customWidth="1"/>
    <col min="4" max="4" width="15.85546875" style="1388" customWidth="1"/>
    <col min="5" max="5" width="13" style="1388" customWidth="1"/>
    <col min="6" max="6" width="14.140625" style="1388" customWidth="1"/>
    <col min="7" max="7" width="14.85546875" customWidth="1"/>
    <col min="8" max="8" width="2.85546875" customWidth="1"/>
    <col min="9" max="9" width="2" customWidth="1"/>
  </cols>
  <sheetData>
    <row r="1" spans="1:9" ht="14.25" x14ac:dyDescent="0.2">
      <c r="A1" s="7" t="str">
        <f>'FT18.Participant'!$A$1</f>
        <v>&lt;IAIG's Name&gt;</v>
      </c>
      <c r="B1" s="8"/>
      <c r="C1" s="8"/>
      <c r="D1" s="8"/>
      <c r="E1" s="8"/>
      <c r="F1" s="8"/>
      <c r="G1" s="9" t="str">
        <f ca="1">HYPERLINK("#"&amp;CELL("address",Version),Version)</f>
        <v>2018 IAIS Field Testing Template</v>
      </c>
      <c r="H1" s="1388"/>
      <c r="I1" s="10" t="s">
        <v>12</v>
      </c>
    </row>
    <row r="2" spans="1:9" ht="15" x14ac:dyDescent="0.25">
      <c r="A2" s="11" t="str">
        <f>'FT18.Participant'!$A$2</f>
        <v>&lt;Currency&gt; - (&lt;Unit&gt;)</v>
      </c>
      <c r="B2" s="12" t="s">
        <v>2231</v>
      </c>
      <c r="C2" s="13"/>
      <c r="D2" s="13"/>
      <c r="E2" s="13"/>
      <c r="F2" s="13"/>
      <c r="G2" s="1969" t="str">
        <f>'FT18.Participant'!$F$2</f>
        <v>&lt;Reporting Date&gt;</v>
      </c>
      <c r="H2" s="1388"/>
      <c r="I2" s="10" t="s">
        <v>12</v>
      </c>
    </row>
    <row r="3" spans="1:9" ht="14.25" x14ac:dyDescent="0.2">
      <c r="I3" s="10" t="s">
        <v>12</v>
      </c>
    </row>
    <row r="4" spans="1:9" ht="15.75" x14ac:dyDescent="0.25">
      <c r="A4" s="1676" t="s">
        <v>2230</v>
      </c>
      <c r="B4" s="15"/>
      <c r="C4" s="15"/>
      <c r="D4" s="15"/>
      <c r="E4" s="15"/>
      <c r="F4" s="15"/>
      <c r="G4" s="16"/>
      <c r="I4" s="10" t="s">
        <v>12</v>
      </c>
    </row>
    <row r="5" spans="1:9" s="1388" customFormat="1" ht="14.25" x14ac:dyDescent="0.2">
      <c r="I5" s="10" t="s">
        <v>12</v>
      </c>
    </row>
    <row r="6" spans="1:9" s="1388" customFormat="1" ht="14.25" x14ac:dyDescent="0.2">
      <c r="I6" s="10" t="s">
        <v>12</v>
      </c>
    </row>
    <row r="7" spans="1:9" s="1388" customFormat="1" ht="15.75" x14ac:dyDescent="0.25">
      <c r="A7" s="1676" t="s">
        <v>2200</v>
      </c>
      <c r="B7" s="15"/>
      <c r="C7" s="15"/>
      <c r="D7" s="15"/>
      <c r="E7" s="15"/>
      <c r="F7" s="15"/>
      <c r="G7" s="16"/>
      <c r="I7" s="10" t="s">
        <v>12</v>
      </c>
    </row>
    <row r="8" spans="1:9" ht="15.75" x14ac:dyDescent="0.25">
      <c r="B8" s="1651"/>
      <c r="C8" s="1650"/>
      <c r="D8" s="1650"/>
      <c r="E8" s="1650"/>
      <c r="F8" s="1650"/>
      <c r="G8" s="1650"/>
      <c r="I8" s="10" t="s">
        <v>12</v>
      </c>
    </row>
    <row r="9" spans="1:9" ht="15" x14ac:dyDescent="0.25">
      <c r="A9" s="1531" t="s">
        <v>2201</v>
      </c>
      <c r="B9" s="1674"/>
      <c r="C9" s="1666"/>
      <c r="D9" s="1652"/>
      <c r="E9" s="1650"/>
      <c r="F9" s="1650"/>
      <c r="G9" s="1650"/>
      <c r="I9" s="10" t="s">
        <v>12</v>
      </c>
    </row>
    <row r="10" spans="1:9" s="1388" customFormat="1" ht="14.25" x14ac:dyDescent="0.2">
      <c r="A10" s="1675"/>
      <c r="B10" s="41">
        <f>1+'FT18.Investment segmentation'!B82</f>
        <v>51</v>
      </c>
      <c r="C10" s="20">
        <v>1</v>
      </c>
      <c r="D10" s="1652"/>
      <c r="E10" s="1650"/>
      <c r="F10" s="1650"/>
      <c r="G10" s="1650"/>
      <c r="I10" s="10" t="s">
        <v>12</v>
      </c>
    </row>
    <row r="11" spans="1:9" ht="14.25" x14ac:dyDescent="0.2">
      <c r="A11" s="1677" t="s">
        <v>2202</v>
      </c>
      <c r="B11" s="22">
        <v>1</v>
      </c>
      <c r="C11" s="1653" t="s">
        <v>17</v>
      </c>
      <c r="D11" s="1652"/>
      <c r="E11" s="1650"/>
      <c r="F11" s="1650"/>
      <c r="G11" s="1650"/>
      <c r="I11" s="10" t="s">
        <v>12</v>
      </c>
    </row>
    <row r="12" spans="1:9" ht="14.25" x14ac:dyDescent="0.2">
      <c r="A12" s="1678" t="s">
        <v>2203</v>
      </c>
      <c r="B12" s="22">
        <v>2</v>
      </c>
      <c r="C12" s="1653" t="s">
        <v>17</v>
      </c>
      <c r="D12" s="1654"/>
      <c r="E12" s="1655"/>
      <c r="F12" s="1655"/>
      <c r="G12" s="1655"/>
      <c r="I12" s="10" t="s">
        <v>12</v>
      </c>
    </row>
    <row r="13" spans="1:9" ht="14.25" x14ac:dyDescent="0.2">
      <c r="A13" s="1679" t="s">
        <v>2204</v>
      </c>
      <c r="B13" s="34">
        <v>3</v>
      </c>
      <c r="C13" s="1656">
        <f>SUM(C11)-SUM(C12)</f>
        <v>0</v>
      </c>
      <c r="D13" s="1654"/>
      <c r="E13" s="1655"/>
      <c r="F13" s="1655"/>
      <c r="G13" s="1655"/>
      <c r="I13" s="10" t="s">
        <v>12</v>
      </c>
    </row>
    <row r="14" spans="1:9" ht="15" x14ac:dyDescent="0.25">
      <c r="A14" s="1658"/>
      <c r="B14" s="1658"/>
      <c r="D14"/>
      <c r="E14"/>
      <c r="F14"/>
      <c r="I14" s="10" t="s">
        <v>12</v>
      </c>
    </row>
    <row r="15" spans="1:9" ht="30" x14ac:dyDescent="0.25">
      <c r="A15" s="1531" t="s">
        <v>2205</v>
      </c>
      <c r="B15" s="1674"/>
      <c r="C15" s="1667" t="s">
        <v>2206</v>
      </c>
      <c r="D15" s="1667" t="s">
        <v>2207</v>
      </c>
      <c r="E15" s="1667" t="s">
        <v>2208</v>
      </c>
      <c r="F15" s="1667" t="s">
        <v>2209</v>
      </c>
      <c r="G15" s="1667" t="s">
        <v>2210</v>
      </c>
      <c r="I15" s="10" t="s">
        <v>12</v>
      </c>
    </row>
    <row r="16" spans="1:9" s="1388" customFormat="1" ht="14.25" x14ac:dyDescent="0.2">
      <c r="A16" s="1675"/>
      <c r="B16" s="41">
        <f>1+B10</f>
        <v>52</v>
      </c>
      <c r="C16" s="19">
        <v>1</v>
      </c>
      <c r="D16" s="19">
        <v>2</v>
      </c>
      <c r="E16" s="19">
        <f>D16+1</f>
        <v>3</v>
      </c>
      <c r="F16" s="19">
        <f>E16+1</f>
        <v>4</v>
      </c>
      <c r="G16" s="20">
        <f>F16+1</f>
        <v>5</v>
      </c>
      <c r="I16" s="10" t="s">
        <v>12</v>
      </c>
    </row>
    <row r="17" spans="1:9" ht="14.25" x14ac:dyDescent="0.2">
      <c r="A17" s="1669" t="s">
        <v>2211</v>
      </c>
      <c r="B17" s="22">
        <v>1</v>
      </c>
      <c r="C17" s="1659">
        <f>C13</f>
        <v>0</v>
      </c>
      <c r="D17" s="1665"/>
      <c r="E17" s="1665"/>
      <c r="F17" s="1665"/>
      <c r="G17" s="1665"/>
      <c r="I17" s="10" t="s">
        <v>12</v>
      </c>
    </row>
    <row r="18" spans="1:9" ht="14.25" x14ac:dyDescent="0.2">
      <c r="A18" s="1670" t="s">
        <v>2212</v>
      </c>
      <c r="B18" s="22">
        <v>2</v>
      </c>
      <c r="C18" s="1665"/>
      <c r="D18" s="1660" t="s">
        <v>17</v>
      </c>
      <c r="E18" s="1660" t="s">
        <v>17</v>
      </c>
      <c r="F18" s="1660" t="s">
        <v>17</v>
      </c>
      <c r="G18" s="1660" t="s">
        <v>17</v>
      </c>
      <c r="I18" s="10" t="s">
        <v>12</v>
      </c>
    </row>
    <row r="19" spans="1:9" ht="14.25" x14ac:dyDescent="0.2">
      <c r="A19" s="1671" t="s">
        <v>2213</v>
      </c>
      <c r="B19" s="22">
        <f>B18+1</f>
        <v>3</v>
      </c>
      <c r="C19" s="1660" t="s">
        <v>17</v>
      </c>
      <c r="D19" s="1660" t="s">
        <v>17</v>
      </c>
      <c r="E19" s="1660" t="s">
        <v>17</v>
      </c>
      <c r="F19" s="1660" t="s">
        <v>17</v>
      </c>
      <c r="G19" s="1660" t="s">
        <v>17</v>
      </c>
      <c r="I19" s="10" t="s">
        <v>12</v>
      </c>
    </row>
    <row r="20" spans="1:9" ht="42.75" x14ac:dyDescent="0.2">
      <c r="A20" s="1672" t="s">
        <v>2603</v>
      </c>
      <c r="B20" s="22">
        <f>B19+1</f>
        <v>4</v>
      </c>
      <c r="C20" s="1660" t="s">
        <v>17</v>
      </c>
      <c r="D20" s="1660" t="s">
        <v>17</v>
      </c>
      <c r="E20" s="1660" t="s">
        <v>17</v>
      </c>
      <c r="F20" s="1660" t="s">
        <v>17</v>
      </c>
      <c r="G20" s="1660" t="s">
        <v>17</v>
      </c>
      <c r="I20" s="10" t="s">
        <v>12</v>
      </c>
    </row>
    <row r="21" spans="1:9" ht="14.25" x14ac:dyDescent="0.2">
      <c r="A21" s="1669" t="s">
        <v>2214</v>
      </c>
      <c r="B21" s="22">
        <f>B20+1</f>
        <v>5</v>
      </c>
      <c r="C21" s="1660" t="s">
        <v>17</v>
      </c>
      <c r="D21" s="1660" t="s">
        <v>17</v>
      </c>
      <c r="E21" s="1660" t="s">
        <v>17</v>
      </c>
      <c r="F21" s="1660" t="s">
        <v>17</v>
      </c>
      <c r="G21" s="1660" t="s">
        <v>17</v>
      </c>
      <c r="I21" s="10" t="s">
        <v>12</v>
      </c>
    </row>
    <row r="22" spans="1:9" ht="15" x14ac:dyDescent="0.2">
      <c r="A22" s="1673" t="s">
        <v>2215</v>
      </c>
      <c r="B22" s="34">
        <f>B21+1</f>
        <v>6</v>
      </c>
      <c r="C22" s="1659">
        <f>SUM(C19:C20)</f>
        <v>0</v>
      </c>
      <c r="D22" s="1659">
        <f>SUM(D19:D20)</f>
        <v>0</v>
      </c>
      <c r="E22" s="1659">
        <f>SUM(E19:E20)</f>
        <v>0</v>
      </c>
      <c r="F22" s="1659">
        <f>SUM(F19:F20)</f>
        <v>0</v>
      </c>
      <c r="G22" s="1659">
        <f>SUM(G19:G20)</f>
        <v>0</v>
      </c>
      <c r="I22" s="10" t="s">
        <v>12</v>
      </c>
    </row>
    <row r="23" spans="1:9" ht="15" x14ac:dyDescent="0.2">
      <c r="A23" s="1657"/>
      <c r="B23" s="1657"/>
      <c r="D23" s="1655"/>
      <c r="E23" s="1655"/>
      <c r="F23" s="1655"/>
      <c r="G23" s="1655"/>
      <c r="I23" s="10" t="s">
        <v>12</v>
      </c>
    </row>
    <row r="24" spans="1:9" ht="30" x14ac:dyDescent="0.25">
      <c r="A24" s="1680" t="s">
        <v>2604</v>
      </c>
      <c r="B24" s="1681"/>
      <c r="C24" s="1682"/>
      <c r="D24" s="1650"/>
      <c r="E24" s="1650"/>
      <c r="F24" s="1650"/>
      <c r="G24" s="1650"/>
      <c r="I24" s="10" t="s">
        <v>12</v>
      </c>
    </row>
    <row r="25" spans="1:9" s="1388" customFormat="1" ht="14.25" x14ac:dyDescent="0.2">
      <c r="A25" s="1675"/>
      <c r="B25" s="41">
        <f>1+B16</f>
        <v>53</v>
      </c>
      <c r="C25" s="20"/>
      <c r="D25" s="1650"/>
      <c r="E25" s="1650"/>
      <c r="F25" s="1650"/>
      <c r="G25" s="1650"/>
      <c r="I25" s="10" t="s">
        <v>12</v>
      </c>
    </row>
    <row r="26" spans="1:9" ht="28.5" x14ac:dyDescent="0.2">
      <c r="A26" s="1669" t="s">
        <v>2216</v>
      </c>
      <c r="B26" s="22">
        <v>1</v>
      </c>
      <c r="C26" s="1659">
        <f>MAX(0,-C13)</f>
        <v>0</v>
      </c>
      <c r="D26" s="1650"/>
      <c r="E26" s="1650"/>
      <c r="F26" s="1650"/>
      <c r="G26" s="1650"/>
      <c r="I26" s="10" t="s">
        <v>12</v>
      </c>
    </row>
    <row r="27" spans="1:9" ht="14.25" x14ac:dyDescent="0.2">
      <c r="A27" s="1669" t="s">
        <v>2217</v>
      </c>
      <c r="B27" s="22">
        <v>2</v>
      </c>
      <c r="C27" s="1659">
        <f>MIN(SUM(C22:G22),C26)</f>
        <v>0</v>
      </c>
      <c r="D27" s="1650"/>
      <c r="E27" s="1650"/>
      <c r="F27" s="1650"/>
      <c r="G27" s="1650"/>
      <c r="I27" s="10" t="s">
        <v>12</v>
      </c>
    </row>
    <row r="28" spans="1:9" ht="14.25" x14ac:dyDescent="0.2">
      <c r="A28" s="1683" t="s">
        <v>2218</v>
      </c>
      <c r="B28" s="34">
        <f>B27+1</f>
        <v>3</v>
      </c>
      <c r="C28" s="2262" t="str">
        <f>IFERROR(C27/C26,"%")</f>
        <v>%</v>
      </c>
      <c r="D28" s="1650"/>
      <c r="E28" s="1650"/>
      <c r="F28" s="1650"/>
      <c r="G28" s="1650"/>
      <c r="I28" s="10" t="s">
        <v>12</v>
      </c>
    </row>
    <row r="29" spans="1:9" ht="14.25" x14ac:dyDescent="0.2">
      <c r="A29" s="1663"/>
      <c r="B29" s="1663"/>
      <c r="C29" s="1664"/>
      <c r="D29" s="1662"/>
      <c r="E29" s="1662"/>
      <c r="F29" s="1662"/>
      <c r="G29" s="1662"/>
      <c r="I29" s="10" t="s">
        <v>12</v>
      </c>
    </row>
    <row r="30" spans="1:9" ht="15.75" x14ac:dyDescent="0.25">
      <c r="A30" s="1676" t="s">
        <v>2219</v>
      </c>
      <c r="B30" s="15"/>
      <c r="C30" s="15"/>
      <c r="D30" s="15"/>
      <c r="E30" s="15"/>
      <c r="F30" s="15"/>
      <c r="G30" s="16"/>
      <c r="I30" s="10" t="s">
        <v>12</v>
      </c>
    </row>
    <row r="31" spans="1:9" ht="14.25" x14ac:dyDescent="0.2">
      <c r="I31" s="10" t="s">
        <v>12</v>
      </c>
    </row>
    <row r="32" spans="1:9" s="1388" customFormat="1" ht="14.25" x14ac:dyDescent="0.2">
      <c r="I32" s="10" t="s">
        <v>12</v>
      </c>
    </row>
    <row r="33" spans="1:9" s="1388" customFormat="1" ht="14.25" x14ac:dyDescent="0.2">
      <c r="I33" s="10" t="s">
        <v>12</v>
      </c>
    </row>
    <row r="34" spans="1:9" s="1388" customFormat="1" ht="14.25" x14ac:dyDescent="0.2">
      <c r="I34" s="10" t="s">
        <v>12</v>
      </c>
    </row>
    <row r="35" spans="1:9" s="1388" customFormat="1" ht="14.25" x14ac:dyDescent="0.2">
      <c r="I35" s="10" t="s">
        <v>12</v>
      </c>
    </row>
    <row r="36" spans="1:9" s="1388" customFormat="1" ht="15" x14ac:dyDescent="0.25">
      <c r="A36" s="1680" t="s">
        <v>2220</v>
      </c>
      <c r="B36" s="1681"/>
      <c r="C36" s="1682"/>
      <c r="D36" s="1650"/>
      <c r="E36" s="1650"/>
      <c r="F36" s="1650"/>
      <c r="G36" s="1650"/>
      <c r="I36" s="10" t="s">
        <v>12</v>
      </c>
    </row>
    <row r="37" spans="1:9" ht="14.25" x14ac:dyDescent="0.2">
      <c r="A37" s="1675"/>
      <c r="B37" s="41">
        <f>1+B25</f>
        <v>54</v>
      </c>
      <c r="C37" s="20">
        <v>1</v>
      </c>
      <c r="D37" s="1650"/>
      <c r="E37" s="1650"/>
      <c r="F37" s="1650"/>
      <c r="G37" s="1650"/>
      <c r="I37" s="10" t="s">
        <v>12</v>
      </c>
    </row>
    <row r="38" spans="1:9" s="1388" customFormat="1" ht="25.5" x14ac:dyDescent="0.2">
      <c r="A38" s="1981" t="s">
        <v>2233</v>
      </c>
      <c r="B38" s="22">
        <v>1</v>
      </c>
      <c r="C38" s="1668" t="s">
        <v>2232</v>
      </c>
      <c r="D38" s="1650"/>
      <c r="E38" s="1650"/>
      <c r="F38" s="1650"/>
      <c r="G38" s="1650"/>
      <c r="I38" s="10" t="s">
        <v>12</v>
      </c>
    </row>
    <row r="39" spans="1:9" ht="14.25" x14ac:dyDescent="0.2">
      <c r="A39" s="1979" t="s">
        <v>2221</v>
      </c>
      <c r="B39" s="22">
        <v>2</v>
      </c>
      <c r="C39" s="1653" t="s">
        <v>17</v>
      </c>
      <c r="D39" s="1652"/>
      <c r="E39" s="1650"/>
      <c r="F39" s="1650"/>
      <c r="G39" s="1650"/>
      <c r="I39" s="10" t="s">
        <v>12</v>
      </c>
    </row>
    <row r="40" spans="1:9" ht="14.25" x14ac:dyDescent="0.2">
      <c r="A40" s="1979" t="s">
        <v>2222</v>
      </c>
      <c r="B40" s="22">
        <v>3</v>
      </c>
      <c r="C40" s="1653" t="s">
        <v>17</v>
      </c>
      <c r="D40" s="1654"/>
      <c r="E40" s="1655"/>
      <c r="F40" s="1655"/>
      <c r="G40" s="1655"/>
      <c r="I40" s="10" t="s">
        <v>12</v>
      </c>
    </row>
    <row r="41" spans="1:9" ht="14.25" x14ac:dyDescent="0.2">
      <c r="A41" s="1980" t="s">
        <v>2223</v>
      </c>
      <c r="B41" s="34">
        <v>4</v>
      </c>
      <c r="C41" s="1656">
        <f>SUM(C39)-SUM(C40)</f>
        <v>0</v>
      </c>
      <c r="D41" s="1654"/>
      <c r="E41" s="1655"/>
      <c r="F41" s="1655"/>
      <c r="G41" s="1655"/>
      <c r="I41" s="10" t="s">
        <v>12</v>
      </c>
    </row>
    <row r="42" spans="1:9" ht="15" x14ac:dyDescent="0.25">
      <c r="A42" s="1658"/>
      <c r="B42" s="1658"/>
      <c r="D42"/>
      <c r="E42"/>
      <c r="F42"/>
      <c r="I42" s="10" t="s">
        <v>12</v>
      </c>
    </row>
    <row r="43" spans="1:9" ht="30" x14ac:dyDescent="0.25">
      <c r="A43" s="1680" t="s">
        <v>2205</v>
      </c>
      <c r="B43" s="1681"/>
      <c r="C43" s="1667" t="s">
        <v>2206</v>
      </c>
      <c r="D43" s="1667" t="s">
        <v>2207</v>
      </c>
      <c r="E43" s="1667" t="s">
        <v>2208</v>
      </c>
      <c r="F43" s="1667" t="s">
        <v>2209</v>
      </c>
      <c r="G43" s="1667" t="s">
        <v>2210</v>
      </c>
      <c r="I43" s="10" t="s">
        <v>12</v>
      </c>
    </row>
    <row r="44" spans="1:9" s="1388" customFormat="1" ht="14.25" x14ac:dyDescent="0.2">
      <c r="A44" s="1675"/>
      <c r="B44" s="41">
        <f>1+B37</f>
        <v>55</v>
      </c>
      <c r="C44" s="35">
        <v>1</v>
      </c>
      <c r="D44" s="35">
        <v>2</v>
      </c>
      <c r="E44" s="35">
        <v>3</v>
      </c>
      <c r="F44" s="35">
        <v>4</v>
      </c>
      <c r="G44" s="36">
        <v>5</v>
      </c>
      <c r="I44" s="10" t="s">
        <v>12</v>
      </c>
    </row>
    <row r="45" spans="1:9" ht="14.25" x14ac:dyDescent="0.2">
      <c r="A45" s="1979" t="s">
        <v>2224</v>
      </c>
      <c r="B45" s="22">
        <v>1</v>
      </c>
      <c r="C45" s="1659">
        <f>C41</f>
        <v>0</v>
      </c>
      <c r="D45" s="1976"/>
      <c r="E45" s="1977"/>
      <c r="F45" s="1977"/>
      <c r="G45" s="1978"/>
      <c r="I45" s="10" t="s">
        <v>12</v>
      </c>
    </row>
    <row r="46" spans="1:9" ht="14.25" x14ac:dyDescent="0.2">
      <c r="A46" s="1979" t="s">
        <v>2212</v>
      </c>
      <c r="B46" s="22">
        <v>2</v>
      </c>
      <c r="C46" s="1665"/>
      <c r="D46" s="1660" t="s">
        <v>17</v>
      </c>
      <c r="E46" s="1660" t="s">
        <v>17</v>
      </c>
      <c r="F46" s="1660" t="s">
        <v>17</v>
      </c>
      <c r="G46" s="1660" t="s">
        <v>17</v>
      </c>
      <c r="I46" s="10" t="s">
        <v>12</v>
      </c>
    </row>
    <row r="47" spans="1:9" ht="14.25" x14ac:dyDescent="0.2">
      <c r="A47" s="1979" t="s">
        <v>2213</v>
      </c>
      <c r="B47" s="22">
        <v>3</v>
      </c>
      <c r="C47" s="1660" t="s">
        <v>17</v>
      </c>
      <c r="D47" s="1660" t="s">
        <v>17</v>
      </c>
      <c r="E47" s="1660" t="s">
        <v>17</v>
      </c>
      <c r="F47" s="1660" t="s">
        <v>17</v>
      </c>
      <c r="G47" s="1660" t="s">
        <v>17</v>
      </c>
      <c r="I47" s="10" t="s">
        <v>12</v>
      </c>
    </row>
    <row r="48" spans="1:9" ht="38.25" x14ac:dyDescent="0.2">
      <c r="A48" s="1979" t="s">
        <v>2603</v>
      </c>
      <c r="B48" s="22">
        <v>4</v>
      </c>
      <c r="C48" s="1660" t="s">
        <v>17</v>
      </c>
      <c r="D48" s="1660" t="s">
        <v>17</v>
      </c>
      <c r="E48" s="1660" t="s">
        <v>17</v>
      </c>
      <c r="F48" s="1660" t="s">
        <v>17</v>
      </c>
      <c r="G48" s="1660" t="s">
        <v>17</v>
      </c>
      <c r="I48" s="10" t="s">
        <v>12</v>
      </c>
    </row>
    <row r="49" spans="1:9" ht="14.25" x14ac:dyDescent="0.2">
      <c r="A49" s="1979" t="s">
        <v>2225</v>
      </c>
      <c r="B49" s="22">
        <v>5</v>
      </c>
      <c r="C49" s="1660" t="s">
        <v>17</v>
      </c>
      <c r="D49" s="1660" t="s">
        <v>17</v>
      </c>
      <c r="E49" s="1660" t="s">
        <v>17</v>
      </c>
      <c r="F49" s="1660" t="s">
        <v>17</v>
      </c>
      <c r="G49" s="1660" t="s">
        <v>17</v>
      </c>
      <c r="I49" s="10" t="s">
        <v>12</v>
      </c>
    </row>
    <row r="50" spans="1:9" ht="14.25" x14ac:dyDescent="0.2">
      <c r="A50" s="1980" t="s">
        <v>2226</v>
      </c>
      <c r="B50" s="34">
        <v>6</v>
      </c>
      <c r="C50" s="1659">
        <f>SUM(C47:C48)</f>
        <v>0</v>
      </c>
      <c r="D50" s="1659">
        <f>SUM(D47:D48)</f>
        <v>0</v>
      </c>
      <c r="E50" s="1659">
        <f>SUM(E47:E48)</f>
        <v>0</v>
      </c>
      <c r="F50" s="1659">
        <f>SUM(F47:F48)</f>
        <v>0</v>
      </c>
      <c r="G50" s="1659">
        <f>SUM(G47:G48)</f>
        <v>0</v>
      </c>
      <c r="I50" s="10" t="s">
        <v>12</v>
      </c>
    </row>
    <row r="51" spans="1:9" ht="15" x14ac:dyDescent="0.2">
      <c r="A51" s="1661"/>
      <c r="B51" s="1661"/>
      <c r="C51" s="1650"/>
      <c r="D51" s="1650"/>
      <c r="E51" s="1650"/>
      <c r="F51" s="1650"/>
      <c r="G51" s="1650"/>
      <c r="I51" s="10" t="s">
        <v>12</v>
      </c>
    </row>
    <row r="52" spans="1:9" s="1388" customFormat="1" ht="30" x14ac:dyDescent="0.25">
      <c r="A52" s="1680" t="s">
        <v>2227</v>
      </c>
      <c r="B52" s="1681"/>
      <c r="C52" s="1682"/>
      <c r="D52" s="1650"/>
      <c r="E52" s="1650"/>
      <c r="F52" s="1650"/>
      <c r="G52" s="1650"/>
      <c r="I52" s="10" t="s">
        <v>12</v>
      </c>
    </row>
    <row r="53" spans="1:9" s="1388" customFormat="1" ht="14.25" x14ac:dyDescent="0.2">
      <c r="A53" s="1675"/>
      <c r="B53" s="41">
        <f>1+B44</f>
        <v>56</v>
      </c>
      <c r="C53" s="20">
        <v>1</v>
      </c>
      <c r="D53" s="1650"/>
      <c r="E53" s="1650"/>
      <c r="F53" s="1650"/>
      <c r="G53" s="1650"/>
      <c r="I53" s="10" t="s">
        <v>12</v>
      </c>
    </row>
    <row r="54" spans="1:9" ht="14.25" x14ac:dyDescent="0.2">
      <c r="A54" s="1979" t="s">
        <v>2228</v>
      </c>
      <c r="B54" s="22">
        <v>1</v>
      </c>
      <c r="C54" s="1659">
        <f>MAX(0,-C41)</f>
        <v>0</v>
      </c>
      <c r="D54" s="1650"/>
      <c r="E54" s="1650"/>
      <c r="F54" s="1650"/>
      <c r="G54" s="1650"/>
      <c r="I54" s="10" t="s">
        <v>12</v>
      </c>
    </row>
    <row r="55" spans="1:9" ht="14.25" x14ac:dyDescent="0.2">
      <c r="A55" s="1979" t="s">
        <v>2229</v>
      </c>
      <c r="B55" s="22">
        <v>2</v>
      </c>
      <c r="C55" s="1659">
        <f>MIN(SUM(C50:G50),C54)</f>
        <v>0</v>
      </c>
      <c r="D55" s="1650"/>
      <c r="E55" s="1650"/>
      <c r="F55" s="1650"/>
      <c r="G55" s="1650"/>
      <c r="I55" s="10" t="s">
        <v>12</v>
      </c>
    </row>
    <row r="56" spans="1:9" ht="14.25" x14ac:dyDescent="0.2">
      <c r="A56" s="1980" t="s">
        <v>2218</v>
      </c>
      <c r="B56" s="34">
        <v>3</v>
      </c>
      <c r="C56" s="2262" t="str">
        <f>IFERROR(C55/C54,"%")</f>
        <v>%</v>
      </c>
      <c r="D56" s="1650"/>
      <c r="E56" s="1650"/>
      <c r="F56" s="1650"/>
      <c r="G56" s="1650"/>
      <c r="I56" s="10" t="s">
        <v>12</v>
      </c>
    </row>
    <row r="57" spans="1:9" ht="14.25" x14ac:dyDescent="0.2">
      <c r="I57" s="10" t="s">
        <v>12</v>
      </c>
    </row>
    <row r="58" spans="1:9" ht="14.25" x14ac:dyDescent="0.2">
      <c r="A58" s="10" t="s">
        <v>12</v>
      </c>
      <c r="B58" s="10" t="s">
        <v>12</v>
      </c>
      <c r="C58" s="10" t="s">
        <v>12</v>
      </c>
      <c r="D58" s="10" t="s">
        <v>12</v>
      </c>
      <c r="E58" s="10" t="s">
        <v>12</v>
      </c>
      <c r="F58" s="10" t="s">
        <v>12</v>
      </c>
      <c r="G58" s="10" t="s">
        <v>12</v>
      </c>
      <c r="H58" s="10" t="s">
        <v>12</v>
      </c>
      <c r="I58" s="10" t="s">
        <v>12</v>
      </c>
    </row>
  </sheetData>
  <sheetProtection sheet="1" objects="1" scenarios="1" formatCells="0" formatColumns="0" formatRows="0"/>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rgb="FF92D050"/>
    <pageSetUpPr fitToPage="1"/>
  </sheetPr>
  <dimension ref="A1:M159"/>
  <sheetViews>
    <sheetView zoomScaleNormal="100" workbookViewId="0"/>
  </sheetViews>
  <sheetFormatPr defaultColWidth="9.140625" defaultRowHeight="12.75" x14ac:dyDescent="0.2"/>
  <cols>
    <col min="1" max="1" width="81" style="1007" customWidth="1"/>
    <col min="2" max="2" width="3.42578125" style="1007" customWidth="1"/>
    <col min="3" max="3" width="9.7109375" style="1007" customWidth="1"/>
    <col min="4" max="7" width="9.140625" style="1007"/>
    <col min="8" max="9" width="9.140625" style="1007" customWidth="1"/>
    <col min="10" max="10" width="10.42578125" style="1007" customWidth="1"/>
    <col min="11" max="11" width="8.85546875" style="1007" customWidth="1"/>
    <col min="12" max="12" width="2.7109375" style="1007" customWidth="1"/>
    <col min="13" max="13" width="2" style="1007" customWidth="1"/>
    <col min="14" max="16384" width="9.140625" style="1007"/>
  </cols>
  <sheetData>
    <row r="1" spans="1:13" ht="14.25" x14ac:dyDescent="0.2">
      <c r="A1" s="7" t="str">
        <f>'FT18.Participant'!$A$1</f>
        <v>&lt;IAIG's Name&gt;</v>
      </c>
      <c r="B1" s="8"/>
      <c r="C1" s="8"/>
      <c r="D1" s="8"/>
      <c r="E1" s="8"/>
      <c r="F1" s="8"/>
      <c r="G1" s="8"/>
      <c r="H1" s="8"/>
      <c r="I1" s="8"/>
      <c r="J1" s="8"/>
      <c r="K1" s="9" t="str">
        <f ca="1">HYPERLINK("#"&amp;CELL("address",Version),Version)</f>
        <v>2018 IAIS Field Testing Template</v>
      </c>
      <c r="M1" s="10" t="s">
        <v>12</v>
      </c>
    </row>
    <row r="2" spans="1:13" ht="14.25" x14ac:dyDescent="0.2">
      <c r="A2" s="11" t="str">
        <f>'FT18.Participant'!$A$2</f>
        <v>&lt;Currency&gt; - (&lt;Unit&gt;)</v>
      </c>
      <c r="B2" s="118" t="s">
        <v>377</v>
      </c>
      <c r="C2" s="118"/>
      <c r="D2" s="13"/>
      <c r="E2" s="13"/>
      <c r="F2" s="13"/>
      <c r="G2" s="13"/>
      <c r="H2" s="13"/>
      <c r="I2" s="13"/>
      <c r="J2" s="13"/>
      <c r="K2" s="1969" t="str">
        <f>'FT18.Participant'!$F$2</f>
        <v>&lt;Reporting Date&gt;</v>
      </c>
      <c r="M2" s="10" t="s">
        <v>12</v>
      </c>
    </row>
    <row r="3" spans="1:13" ht="8.25" customHeight="1" x14ac:dyDescent="0.2">
      <c r="M3" s="10" t="s">
        <v>12</v>
      </c>
    </row>
    <row r="4" spans="1:13" ht="36" x14ac:dyDescent="0.25">
      <c r="A4" s="119" t="s">
        <v>43</v>
      </c>
      <c r="B4" s="120"/>
      <c r="C4" s="121"/>
      <c r="D4" s="122"/>
      <c r="E4" s="123" t="s">
        <v>378</v>
      </c>
      <c r="F4" s="124" t="s">
        <v>379</v>
      </c>
      <c r="G4" s="124" t="s">
        <v>380</v>
      </c>
      <c r="H4" s="125" t="s">
        <v>381</v>
      </c>
      <c r="M4" s="10" t="s">
        <v>12</v>
      </c>
    </row>
    <row r="5" spans="1:13" ht="14.25" x14ac:dyDescent="0.2">
      <c r="A5" s="126"/>
      <c r="B5" s="41">
        <f>1+'FT18.Tax information'!B53</f>
        <v>57</v>
      </c>
      <c r="C5" s="19"/>
      <c r="D5" s="19"/>
      <c r="E5" s="35">
        <v>1</v>
      </c>
      <c r="F5" s="35">
        <v>2</v>
      </c>
      <c r="G5" s="35">
        <v>3</v>
      </c>
      <c r="H5" s="36">
        <v>4</v>
      </c>
      <c r="M5" s="10" t="s">
        <v>12</v>
      </c>
    </row>
    <row r="6" spans="1:13" ht="14.25" x14ac:dyDescent="0.2">
      <c r="A6" s="95" t="s">
        <v>382</v>
      </c>
      <c r="B6" s="127">
        <v>1</v>
      </c>
      <c r="C6" s="128"/>
      <c r="D6" s="129"/>
      <c r="E6" s="934" t="str">
        <f>IFERROR($E$10/E60,"-")</f>
        <v>-</v>
      </c>
      <c r="F6" s="934" t="str">
        <f>IFERROR($E$10/F48,"-")</f>
        <v>-</v>
      </c>
      <c r="G6" s="934" t="str">
        <f>IFERROR($E$10/G48,"-")</f>
        <v>-</v>
      </c>
      <c r="H6" s="934" t="str">
        <f>IFERROR($E$10/H48,"-")</f>
        <v>-</v>
      </c>
      <c r="M6" s="10" t="s">
        <v>12</v>
      </c>
    </row>
    <row r="7" spans="1:13" ht="6.75" customHeight="1" x14ac:dyDescent="0.2">
      <c r="M7" s="10" t="s">
        <v>12</v>
      </c>
    </row>
    <row r="8" spans="1:13" ht="25.5" x14ac:dyDescent="0.25">
      <c r="A8" s="119" t="s">
        <v>44</v>
      </c>
      <c r="B8" s="120"/>
      <c r="C8" s="130" t="s">
        <v>383</v>
      </c>
      <c r="D8" s="130" t="s">
        <v>384</v>
      </c>
      <c r="E8" s="131" t="s">
        <v>385</v>
      </c>
      <c r="F8" s="131" t="s">
        <v>386</v>
      </c>
      <c r="G8" s="131" t="s">
        <v>387</v>
      </c>
      <c r="M8" s="10" t="s">
        <v>12</v>
      </c>
    </row>
    <row r="9" spans="1:13" ht="14.25" x14ac:dyDescent="0.2">
      <c r="A9" s="132"/>
      <c r="B9" s="41">
        <f>1+B5</f>
        <v>58</v>
      </c>
      <c r="C9" s="19">
        <v>1</v>
      </c>
      <c r="D9" s="19">
        <v>2</v>
      </c>
      <c r="E9" s="19">
        <v>3</v>
      </c>
      <c r="F9" s="19">
        <v>4</v>
      </c>
      <c r="G9" s="20">
        <v>5</v>
      </c>
      <c r="M9" s="10" t="s">
        <v>12</v>
      </c>
    </row>
    <row r="10" spans="1:13" ht="14.25" x14ac:dyDescent="0.2">
      <c r="A10" s="133" t="s">
        <v>388</v>
      </c>
      <c r="B10" s="134">
        <v>1</v>
      </c>
      <c r="C10" s="135"/>
      <c r="D10" s="1130">
        <f>D11+D32</f>
        <v>0</v>
      </c>
      <c r="E10" s="136">
        <f>E11+E32</f>
        <v>0</v>
      </c>
      <c r="F10" s="1131">
        <f>SUM(D10)-SUM(E10)</f>
        <v>0</v>
      </c>
      <c r="G10" s="137"/>
      <c r="M10" s="10" t="s">
        <v>12</v>
      </c>
    </row>
    <row r="11" spans="1:13" ht="14.25" x14ac:dyDescent="0.2">
      <c r="A11" s="138" t="s">
        <v>389</v>
      </c>
      <c r="B11" s="134">
        <v>2</v>
      </c>
      <c r="C11" s="139"/>
      <c r="D11" s="146">
        <f>E11</f>
        <v>0</v>
      </c>
      <c r="E11" s="146">
        <f>IF(E22-C12&lt;0,0,E22-C12)</f>
        <v>0</v>
      </c>
      <c r="F11" s="140"/>
      <c r="G11" s="141"/>
      <c r="M11" s="10" t="s">
        <v>12</v>
      </c>
    </row>
    <row r="12" spans="1:13" ht="14.25" x14ac:dyDescent="0.2">
      <c r="A12" s="142" t="s">
        <v>390</v>
      </c>
      <c r="B12" s="134">
        <v>3</v>
      </c>
      <c r="C12" s="1338">
        <f>SUM(C13:C21)</f>
        <v>0</v>
      </c>
      <c r="D12" s="140"/>
      <c r="E12" s="140"/>
      <c r="F12" s="140"/>
      <c r="G12" s="141"/>
      <c r="M12" s="10" t="s">
        <v>12</v>
      </c>
    </row>
    <row r="13" spans="1:13" ht="14.25" x14ac:dyDescent="0.2">
      <c r="A13" s="143" t="s">
        <v>391</v>
      </c>
      <c r="B13" s="134">
        <v>4</v>
      </c>
      <c r="C13" s="144">
        <f>MAX(0,SUM('FT18.BCR &amp; ICS.Balance sheet'!$O$127))</f>
        <v>0</v>
      </c>
      <c r="D13" s="140"/>
      <c r="E13" s="140"/>
      <c r="F13" s="140"/>
      <c r="G13" s="141"/>
      <c r="M13" s="10" t="s">
        <v>12</v>
      </c>
    </row>
    <row r="14" spans="1:13" ht="14.25" x14ac:dyDescent="0.2">
      <c r="A14" s="143" t="s">
        <v>392</v>
      </c>
      <c r="B14" s="134">
        <v>5</v>
      </c>
      <c r="C14" s="144">
        <f>MAX(0,SUM('FT18.BCR &amp; ICS.Balance sheet'!$O$136))</f>
        <v>0</v>
      </c>
      <c r="D14" s="140"/>
      <c r="E14" s="140"/>
      <c r="F14" s="140"/>
      <c r="G14" s="141"/>
      <c r="M14" s="10" t="s">
        <v>12</v>
      </c>
    </row>
    <row r="15" spans="1:13" ht="14.25" x14ac:dyDescent="0.2">
      <c r="A15" s="143" t="s">
        <v>393</v>
      </c>
      <c r="B15" s="134">
        <v>6</v>
      </c>
      <c r="C15" s="144">
        <f>MAX(0,SUM('FT18.BCR &amp; ICS.Balance sheet'!$O$137))</f>
        <v>0</v>
      </c>
      <c r="D15" s="140"/>
      <c r="E15" s="140"/>
      <c r="F15" s="140"/>
      <c r="G15" s="141"/>
      <c r="M15" s="10" t="s">
        <v>12</v>
      </c>
    </row>
    <row r="16" spans="1:13" ht="14.25" x14ac:dyDescent="0.2">
      <c r="A16" s="143" t="s">
        <v>394</v>
      </c>
      <c r="B16" s="134">
        <v>7</v>
      </c>
      <c r="C16" s="144">
        <f>MAX(0,SUM('FT18.BCR &amp; ICS.Balance sheet'!$O$132))</f>
        <v>0</v>
      </c>
      <c r="D16" s="140"/>
      <c r="E16" s="140"/>
      <c r="F16" s="140"/>
      <c r="G16" s="141"/>
      <c r="M16" s="10" t="s">
        <v>12</v>
      </c>
    </row>
    <row r="17" spans="1:13" ht="14.25" x14ac:dyDescent="0.2">
      <c r="A17" s="143" t="s">
        <v>395</v>
      </c>
      <c r="B17" s="134">
        <v>8</v>
      </c>
      <c r="C17" s="144">
        <f>MAX(0,SUM('FT18.BCR &amp; ICS.Balance sheet'!$O$128))</f>
        <v>0</v>
      </c>
      <c r="D17" s="140"/>
      <c r="E17" s="140"/>
      <c r="F17" s="140"/>
      <c r="G17" s="141"/>
      <c r="M17" s="10" t="s">
        <v>12</v>
      </c>
    </row>
    <row r="18" spans="1:13" ht="14.25" x14ac:dyDescent="0.2">
      <c r="A18" s="143" t="s">
        <v>396</v>
      </c>
      <c r="B18" s="134">
        <v>9</v>
      </c>
      <c r="C18" s="144">
        <f>MAX(0,SUM('FT18.BCR &amp; ICS.Balance sheet'!$M$140))</f>
        <v>0</v>
      </c>
      <c r="D18" s="140"/>
      <c r="E18" s="140"/>
      <c r="F18" s="140"/>
      <c r="G18" s="141"/>
      <c r="M18" s="10" t="s">
        <v>12</v>
      </c>
    </row>
    <row r="19" spans="1:13" ht="14.25" x14ac:dyDescent="0.2">
      <c r="A19" s="143" t="s">
        <v>397</v>
      </c>
      <c r="B19" s="134">
        <v>10</v>
      </c>
      <c r="C19" s="144">
        <f>MAX(0,SUM('FT18.Financial Instruments'!$E$11:$E$12))</f>
        <v>0</v>
      </c>
      <c r="D19" s="140"/>
      <c r="E19" s="140"/>
      <c r="F19" s="140"/>
      <c r="G19" s="141"/>
      <c r="M19" s="10" t="s">
        <v>12</v>
      </c>
    </row>
    <row r="20" spans="1:13" ht="14.25" x14ac:dyDescent="0.2">
      <c r="A20" s="143" t="s">
        <v>398</v>
      </c>
      <c r="B20" s="134">
        <v>11</v>
      </c>
      <c r="C20" s="144">
        <f>MAX(0,SUM('FT18.BCR &amp; ICS.Balance sheet'!$M$144))</f>
        <v>0</v>
      </c>
      <c r="D20" s="140"/>
      <c r="E20" s="140"/>
      <c r="F20" s="140"/>
      <c r="G20" s="141"/>
      <c r="M20" s="10" t="s">
        <v>12</v>
      </c>
    </row>
    <row r="21" spans="1:13" ht="14.25" x14ac:dyDescent="0.2">
      <c r="A21" s="143" t="s">
        <v>399</v>
      </c>
      <c r="B21" s="134">
        <v>12</v>
      </c>
      <c r="C21" s="144">
        <f>MAX(0,SUM('FT18.Encumbered Assets'!$C$15))</f>
        <v>0</v>
      </c>
      <c r="D21" s="140"/>
      <c r="E21" s="140"/>
      <c r="F21" s="140"/>
      <c r="G21" s="141"/>
      <c r="M21" s="10" t="s">
        <v>12</v>
      </c>
    </row>
    <row r="22" spans="1:13" ht="14.25" x14ac:dyDescent="0.2">
      <c r="A22" s="145" t="s">
        <v>400</v>
      </c>
      <c r="B22" s="134">
        <v>13</v>
      </c>
      <c r="C22" s="139"/>
      <c r="D22" s="146">
        <f>SUM(C23:C25)</f>
        <v>0</v>
      </c>
      <c r="E22" s="146">
        <f>SUM(C23:C25)</f>
        <v>0</v>
      </c>
      <c r="F22" s="140"/>
      <c r="G22" s="141"/>
      <c r="M22" s="10" t="s">
        <v>12</v>
      </c>
    </row>
    <row r="23" spans="1:13" ht="14.25" x14ac:dyDescent="0.2">
      <c r="A23" s="143" t="s">
        <v>401</v>
      </c>
      <c r="B23" s="134">
        <v>14</v>
      </c>
      <c r="C23" s="1982">
        <f>MAX(0,SUM('FT18.Financial Instruments'!$E$8:$E$9))</f>
        <v>0</v>
      </c>
      <c r="D23" s="140"/>
      <c r="E23" s="140"/>
      <c r="F23" s="140"/>
      <c r="G23" s="141"/>
      <c r="M23" s="10" t="s">
        <v>12</v>
      </c>
    </row>
    <row r="24" spans="1:13" ht="14.25" x14ac:dyDescent="0.2">
      <c r="A24" s="143" t="s">
        <v>402</v>
      </c>
      <c r="B24" s="134">
        <v>15</v>
      </c>
      <c r="C24" s="144">
        <f>MAX(0,SUM('FT18.Financial Instruments'!$E$10))</f>
        <v>0</v>
      </c>
      <c r="D24" s="140"/>
      <c r="E24" s="140"/>
      <c r="F24" s="140"/>
      <c r="G24" s="141"/>
      <c r="M24" s="10" t="s">
        <v>12</v>
      </c>
    </row>
    <row r="25" spans="1:13" ht="14.25" x14ac:dyDescent="0.2">
      <c r="A25" s="143" t="s">
        <v>403</v>
      </c>
      <c r="B25" s="134">
        <v>16</v>
      </c>
      <c r="C25" s="147">
        <f>SUM(C26:C31)</f>
        <v>0</v>
      </c>
      <c r="D25" s="140"/>
      <c r="E25" s="140"/>
      <c r="F25" s="140"/>
      <c r="G25" s="141"/>
      <c r="M25" s="10" t="s">
        <v>12</v>
      </c>
    </row>
    <row r="26" spans="1:13" ht="14.25" x14ac:dyDescent="0.2">
      <c r="A26" s="148" t="s">
        <v>404</v>
      </c>
      <c r="B26" s="134">
        <v>17</v>
      </c>
      <c r="C26" s="144">
        <f>SUM('FT18.BCR &amp; ICS.Balance sheet'!$O$100)</f>
        <v>0</v>
      </c>
      <c r="D26" s="140"/>
      <c r="E26" s="140"/>
      <c r="F26" s="140"/>
      <c r="G26" s="141"/>
      <c r="M26" s="10" t="s">
        <v>12</v>
      </c>
    </row>
    <row r="27" spans="1:13" ht="14.25" x14ac:dyDescent="0.2">
      <c r="A27" s="148" t="s">
        <v>405</v>
      </c>
      <c r="B27" s="134">
        <v>18</v>
      </c>
      <c r="C27" s="144">
        <f>SUM('FT18.BCR &amp; ICS.Balance sheet'!$O$96)</f>
        <v>0</v>
      </c>
      <c r="D27" s="140"/>
      <c r="E27" s="140"/>
      <c r="F27" s="140"/>
      <c r="G27" s="141"/>
      <c r="M27" s="10" t="s">
        <v>12</v>
      </c>
    </row>
    <row r="28" spans="1:13" ht="14.25" x14ac:dyDescent="0.2">
      <c r="A28" s="148" t="s">
        <v>406</v>
      </c>
      <c r="B28" s="134">
        <v>19</v>
      </c>
      <c r="C28" s="144">
        <f>SUM('FT18.BCR &amp; ICS.Balance sheet'!$O$103)</f>
        <v>0</v>
      </c>
      <c r="D28" s="140"/>
      <c r="E28" s="140"/>
      <c r="F28" s="140"/>
      <c r="G28" s="141"/>
      <c r="M28" s="10" t="s">
        <v>12</v>
      </c>
    </row>
    <row r="29" spans="1:13" ht="15" customHeight="1" x14ac:dyDescent="0.2">
      <c r="A29" s="148" t="s">
        <v>407</v>
      </c>
      <c r="B29" s="134">
        <v>20</v>
      </c>
      <c r="C29" s="144">
        <f>SUM('FT18.BCR &amp; ICS.Balance sheet'!$O$80)</f>
        <v>0</v>
      </c>
      <c r="D29" s="140"/>
      <c r="E29" s="140"/>
      <c r="F29" s="140"/>
      <c r="G29" s="141"/>
      <c r="M29" s="10" t="s">
        <v>12</v>
      </c>
    </row>
    <row r="30" spans="1:13" ht="14.25" x14ac:dyDescent="0.2">
      <c r="A30" s="148" t="s">
        <v>408</v>
      </c>
      <c r="B30" s="134">
        <v>21</v>
      </c>
      <c r="C30" s="144">
        <f>SUM('FT18.BCR &amp; ICS.Balance sheet'!$O$98)</f>
        <v>0</v>
      </c>
      <c r="D30" s="140"/>
      <c r="E30" s="140"/>
      <c r="F30" s="140"/>
      <c r="G30" s="141"/>
      <c r="H30" s="2466" t="s">
        <v>409</v>
      </c>
      <c r="M30" s="10" t="s">
        <v>12</v>
      </c>
    </row>
    <row r="31" spans="1:13" ht="11.25" customHeight="1" x14ac:dyDescent="0.2">
      <c r="A31" s="148" t="s">
        <v>410</v>
      </c>
      <c r="B31" s="134">
        <v>22</v>
      </c>
      <c r="C31" s="144">
        <f>SUM('FT18.BCR &amp; ICS.Balance sheet'!$O$102,'FT18.BCR &amp; ICS.Balance sheet'!$N$105)-SUM('FT18.BCR &amp; ICS.Balance sheet'!$N$111)</f>
        <v>0</v>
      </c>
      <c r="D31" s="140"/>
      <c r="E31" s="140"/>
      <c r="F31" s="140"/>
      <c r="G31" s="141"/>
      <c r="H31" s="2467"/>
      <c r="M31" s="10" t="s">
        <v>12</v>
      </c>
    </row>
    <row r="32" spans="1:13" ht="14.25" x14ac:dyDescent="0.2">
      <c r="A32" s="138" t="s">
        <v>411</v>
      </c>
      <c r="B32" s="134">
        <v>23</v>
      </c>
      <c r="C32" s="139"/>
      <c r="D32" s="146">
        <f>MAX(0,D36-C33)</f>
        <v>0</v>
      </c>
      <c r="E32" s="146">
        <f>MIN(G32,MAX(0,E36-C33))</f>
        <v>0</v>
      </c>
      <c r="F32" s="149">
        <f>SUM(D32)-SUM(E32)</f>
        <v>0</v>
      </c>
      <c r="G32" s="83">
        <f>H32*$E$60</f>
        <v>0</v>
      </c>
      <c r="H32" s="150">
        <v>0.5</v>
      </c>
      <c r="M32" s="10" t="s">
        <v>12</v>
      </c>
    </row>
    <row r="33" spans="1:13" ht="14.25" x14ac:dyDescent="0.2">
      <c r="A33" s="142" t="s">
        <v>412</v>
      </c>
      <c r="B33" s="134">
        <v>24</v>
      </c>
      <c r="C33" s="152">
        <f>SUM(C34:C35)</f>
        <v>0</v>
      </c>
      <c r="D33" s="140"/>
      <c r="E33" s="140"/>
      <c r="F33" s="140"/>
      <c r="G33" s="141"/>
      <c r="M33" s="10" t="s">
        <v>12</v>
      </c>
    </row>
    <row r="34" spans="1:13" ht="14.25" x14ac:dyDescent="0.2">
      <c r="A34" s="142" t="s">
        <v>413</v>
      </c>
      <c r="B34" s="134">
        <v>25</v>
      </c>
      <c r="C34" s="144">
        <f>MAX(0,SUM('FT18.BCR &amp; ICS.Balance sheet'!$M$141))</f>
        <v>0</v>
      </c>
      <c r="D34" s="140"/>
      <c r="E34" s="140"/>
      <c r="F34" s="140"/>
      <c r="G34" s="141"/>
      <c r="M34" s="10" t="s">
        <v>12</v>
      </c>
    </row>
    <row r="35" spans="1:13" ht="14.25" x14ac:dyDescent="0.2">
      <c r="A35" s="142" t="s">
        <v>2369</v>
      </c>
      <c r="B35" s="134">
        <v>26</v>
      </c>
      <c r="C35" s="144">
        <f>MAX(0,SUM('FT18.Financial Instruments'!$F$11))</f>
        <v>0</v>
      </c>
      <c r="D35" s="140"/>
      <c r="E35" s="140"/>
      <c r="F35" s="140"/>
      <c r="G35" s="141"/>
      <c r="M35" s="10" t="s">
        <v>12</v>
      </c>
    </row>
    <row r="36" spans="1:13" ht="14.25" x14ac:dyDescent="0.2">
      <c r="A36" s="145" t="s">
        <v>414</v>
      </c>
      <c r="B36" s="134">
        <v>27</v>
      </c>
      <c r="C36" s="139"/>
      <c r="D36" s="146">
        <f>SUM(C37:C39,D44)</f>
        <v>0</v>
      </c>
      <c r="E36" s="146">
        <f>SUM(C37:C39,E44)</f>
        <v>0</v>
      </c>
      <c r="F36" s="140"/>
      <c r="G36" s="141"/>
      <c r="M36" s="10" t="s">
        <v>12</v>
      </c>
    </row>
    <row r="37" spans="1:13" ht="14.25" x14ac:dyDescent="0.2">
      <c r="A37" s="143" t="s">
        <v>401</v>
      </c>
      <c r="B37" s="134">
        <v>28</v>
      </c>
      <c r="C37" s="1982">
        <f>MAX(0,SUM('FT18.Financial Instruments'!$F$8:$F$9))</f>
        <v>0</v>
      </c>
      <c r="D37" s="140"/>
      <c r="E37" s="140"/>
      <c r="F37" s="140"/>
      <c r="G37" s="141"/>
      <c r="M37" s="10" t="s">
        <v>12</v>
      </c>
    </row>
    <row r="38" spans="1:13" ht="14.25" x14ac:dyDescent="0.2">
      <c r="A38" s="143" t="s">
        <v>402</v>
      </c>
      <c r="B38" s="134">
        <v>29</v>
      </c>
      <c r="C38" s="144">
        <f>MAX(0,SUM('FT18.Financial Instruments'!$F$10))</f>
        <v>0</v>
      </c>
      <c r="D38" s="140"/>
      <c r="E38" s="140"/>
      <c r="F38" s="140"/>
      <c r="G38" s="141"/>
      <c r="M38" s="10" t="s">
        <v>12</v>
      </c>
    </row>
    <row r="39" spans="1:13" ht="14.25" x14ac:dyDescent="0.2">
      <c r="A39" s="143" t="s">
        <v>403</v>
      </c>
      <c r="B39" s="134">
        <v>30</v>
      </c>
      <c r="C39" s="147">
        <f>SUM(C40:C43)</f>
        <v>0</v>
      </c>
      <c r="D39" s="140"/>
      <c r="E39" s="140"/>
      <c r="F39" s="140"/>
      <c r="G39" s="141"/>
      <c r="M39" s="10" t="s">
        <v>12</v>
      </c>
    </row>
    <row r="40" spans="1:13" ht="14.25" x14ac:dyDescent="0.2">
      <c r="A40" s="151" t="s">
        <v>415</v>
      </c>
      <c r="B40" s="134">
        <v>31</v>
      </c>
      <c r="C40" s="144">
        <f>SUM('FT18.BCR &amp; ICS.Balance sheet'!$O$99)</f>
        <v>0</v>
      </c>
      <c r="D40" s="140"/>
      <c r="E40" s="140"/>
      <c r="F40" s="140"/>
      <c r="G40" s="141"/>
      <c r="M40" s="10" t="s">
        <v>12</v>
      </c>
    </row>
    <row r="41" spans="1:13" ht="14.25" x14ac:dyDescent="0.2">
      <c r="A41" s="151" t="s">
        <v>416</v>
      </c>
      <c r="B41" s="134">
        <v>32</v>
      </c>
      <c r="C41" s="152">
        <f>C17*H41</f>
        <v>0</v>
      </c>
      <c r="D41" s="140"/>
      <c r="E41" s="140"/>
      <c r="F41" s="140"/>
      <c r="G41" s="141"/>
      <c r="H41" s="150">
        <v>0.5</v>
      </c>
      <c r="M41" s="10" t="s">
        <v>12</v>
      </c>
    </row>
    <row r="42" spans="1:13" ht="14.25" x14ac:dyDescent="0.2">
      <c r="A42" s="151" t="s">
        <v>417</v>
      </c>
      <c r="B42" s="134">
        <v>33</v>
      </c>
      <c r="C42" s="2002">
        <f>MAX(0,MIN(C16,SUM('FT18.BCR &amp; ICS.Balance sheet'!$O$134)))</f>
        <v>0</v>
      </c>
      <c r="D42" s="140"/>
      <c r="E42" s="140"/>
      <c r="F42" s="140"/>
      <c r="G42" s="141"/>
      <c r="H42" s="2466" t="s">
        <v>409</v>
      </c>
      <c r="M42" s="10" t="s">
        <v>12</v>
      </c>
    </row>
    <row r="43" spans="1:13" ht="14.25" x14ac:dyDescent="0.2">
      <c r="A43" s="151" t="s">
        <v>418</v>
      </c>
      <c r="B43" s="134">
        <v>34</v>
      </c>
      <c r="C43" s="2002">
        <f>MAX(0,SUM('FT18.BCR &amp; ICS.Balance sheet'!$O$139))</f>
        <v>0</v>
      </c>
      <c r="D43" s="140"/>
      <c r="E43" s="140"/>
      <c r="F43" s="140"/>
      <c r="G43" s="141"/>
      <c r="H43" s="2467"/>
      <c r="M43" s="10" t="s">
        <v>12</v>
      </c>
    </row>
    <row r="44" spans="1:13" ht="14.25" x14ac:dyDescent="0.2">
      <c r="A44" s="153" t="s">
        <v>419</v>
      </c>
      <c r="B44" s="127">
        <v>35</v>
      </c>
      <c r="C44" s="628"/>
      <c r="D44" s="2003">
        <f>SUM('FT18.Non-Paid-Up Cap Resources'!$G$6)</f>
        <v>0</v>
      </c>
      <c r="E44" s="154">
        <f>MIN(D44,G44)</f>
        <v>0</v>
      </c>
      <c r="F44" s="155">
        <f>SUM(D44)-SUM(E44)</f>
        <v>0</v>
      </c>
      <c r="G44" s="156">
        <f>H44*$E$60</f>
        <v>0</v>
      </c>
      <c r="H44" s="150">
        <v>0.1</v>
      </c>
      <c r="M44" s="10" t="s">
        <v>12</v>
      </c>
    </row>
    <row r="45" spans="1:13" ht="6.75" customHeight="1" x14ac:dyDescent="0.2">
      <c r="M45" s="10" t="s">
        <v>12</v>
      </c>
    </row>
    <row r="46" spans="1:13" ht="25.5" x14ac:dyDescent="0.25">
      <c r="A46" s="157" t="s">
        <v>45</v>
      </c>
      <c r="B46" s="158"/>
      <c r="C46" s="159"/>
      <c r="D46" s="160"/>
      <c r="E46" s="161" t="s">
        <v>420</v>
      </c>
      <c r="F46" s="161" t="s">
        <v>421</v>
      </c>
      <c r="G46" s="161" t="s">
        <v>422</v>
      </c>
      <c r="H46" s="855" t="s">
        <v>423</v>
      </c>
      <c r="M46" s="10" t="s">
        <v>12</v>
      </c>
    </row>
    <row r="47" spans="1:13" ht="14.25" x14ac:dyDescent="0.2">
      <c r="A47" s="126"/>
      <c r="B47" s="41">
        <f>1+B9</f>
        <v>59</v>
      </c>
      <c r="C47" s="35"/>
      <c r="D47" s="35"/>
      <c r="E47" s="35">
        <v>1</v>
      </c>
      <c r="F47" s="35">
        <v>2</v>
      </c>
      <c r="G47" s="35">
        <v>3</v>
      </c>
      <c r="H47" s="36">
        <v>4</v>
      </c>
      <c r="M47" s="10" t="s">
        <v>12</v>
      </c>
    </row>
    <row r="48" spans="1:13" ht="14.25" x14ac:dyDescent="0.2">
      <c r="A48" s="162" t="s">
        <v>377</v>
      </c>
      <c r="B48" s="134">
        <v>1</v>
      </c>
      <c r="C48" s="163"/>
      <c r="D48" s="115"/>
      <c r="E48" s="164"/>
      <c r="F48" s="165">
        <f>SUM($E$60,F49)</f>
        <v>0</v>
      </c>
      <c r="G48" s="165">
        <f>SUM($E$60,G49)</f>
        <v>0</v>
      </c>
      <c r="H48" s="165">
        <f>SUM($E$60,H49)</f>
        <v>0</v>
      </c>
      <c r="I48" s="166" t="s">
        <v>424</v>
      </c>
      <c r="J48" s="167"/>
      <c r="K48" s="168"/>
      <c r="M48" s="10" t="s">
        <v>12</v>
      </c>
    </row>
    <row r="49" spans="1:13" ht="14.25" x14ac:dyDescent="0.2">
      <c r="A49" s="169" t="s">
        <v>425</v>
      </c>
      <c r="B49" s="22">
        <v>2</v>
      </c>
      <c r="C49" s="91"/>
      <c r="D49" s="26"/>
      <c r="E49" s="170"/>
      <c r="F49" s="176">
        <f>SUM(F50:F54)</f>
        <v>0</v>
      </c>
      <c r="G49" s="176">
        <f>SUM(G50:G54)</f>
        <v>0</v>
      </c>
      <c r="H49" s="176">
        <f>SUM(H50:H54)</f>
        <v>0</v>
      </c>
      <c r="I49" s="114" t="s">
        <v>426</v>
      </c>
      <c r="J49" s="114" t="s">
        <v>427</v>
      </c>
      <c r="K49" s="114" t="s">
        <v>428</v>
      </c>
      <c r="M49" s="10" t="s">
        <v>12</v>
      </c>
    </row>
    <row r="50" spans="1:13" ht="14.25" x14ac:dyDescent="0.2">
      <c r="A50" s="171" t="s">
        <v>429</v>
      </c>
      <c r="B50" s="22">
        <v>3</v>
      </c>
      <c r="C50" s="91"/>
      <c r="D50" s="26"/>
      <c r="E50" s="172">
        <f>MAX(SUM(E62,E67,E77),0)</f>
        <v>0</v>
      </c>
      <c r="F50" s="173">
        <f t="shared" ref="F50:H54" si="0">MAX(0,I50*$E50)</f>
        <v>0</v>
      </c>
      <c r="G50" s="173">
        <f t="shared" si="0"/>
        <v>0</v>
      </c>
      <c r="H50" s="173">
        <f t="shared" si="0"/>
        <v>0</v>
      </c>
      <c r="I50" s="174">
        <v>0.06</v>
      </c>
      <c r="J50" s="174">
        <v>0.09</v>
      </c>
      <c r="K50" s="174">
        <v>0.13500000000000001</v>
      </c>
      <c r="M50" s="10" t="s">
        <v>12</v>
      </c>
    </row>
    <row r="51" spans="1:13" ht="14.25" x14ac:dyDescent="0.2">
      <c r="A51" s="175" t="s">
        <v>430</v>
      </c>
      <c r="B51" s="22">
        <v>4</v>
      </c>
      <c r="C51" s="91"/>
      <c r="D51" s="26"/>
      <c r="E51" s="173">
        <f>MAX(SUM(E72),0)</f>
        <v>0</v>
      </c>
      <c r="F51" s="176">
        <f t="shared" si="0"/>
        <v>0</v>
      </c>
      <c r="G51" s="176">
        <f t="shared" si="0"/>
        <v>0</v>
      </c>
      <c r="H51" s="176">
        <f t="shared" si="0"/>
        <v>0</v>
      </c>
      <c r="I51" s="177">
        <f>2*I50</f>
        <v>0.12</v>
      </c>
      <c r="J51" s="177">
        <f>2*J50</f>
        <v>0.18</v>
      </c>
      <c r="K51" s="177">
        <f>2*K50</f>
        <v>0.27</v>
      </c>
      <c r="M51" s="10" t="s">
        <v>12</v>
      </c>
    </row>
    <row r="52" spans="1:13" ht="14.25" x14ac:dyDescent="0.2">
      <c r="A52" s="175" t="s">
        <v>431</v>
      </c>
      <c r="B52" s="22">
        <v>5</v>
      </c>
      <c r="C52" s="91"/>
      <c r="D52" s="26"/>
      <c r="E52" s="173">
        <f>MAX(SUM(D84),SUM(D85),0)</f>
        <v>0</v>
      </c>
      <c r="F52" s="176">
        <f t="shared" si="0"/>
        <v>0</v>
      </c>
      <c r="G52" s="176">
        <f t="shared" si="0"/>
        <v>0</v>
      </c>
      <c r="H52" s="176">
        <f t="shared" si="0"/>
        <v>0</v>
      </c>
      <c r="I52" s="177">
        <v>8.5000000000000006E-2</v>
      </c>
      <c r="J52" s="177">
        <v>0.125</v>
      </c>
      <c r="K52" s="177">
        <v>0.1875</v>
      </c>
      <c r="M52" s="10" t="s">
        <v>12</v>
      </c>
    </row>
    <row r="53" spans="1:13" ht="14.25" x14ac:dyDescent="0.2">
      <c r="A53" s="175" t="s">
        <v>432</v>
      </c>
      <c r="B53" s="22">
        <v>6</v>
      </c>
      <c r="C53" s="91"/>
      <c r="D53" s="26"/>
      <c r="E53" s="173">
        <f>MAX(SUM(D86),0)</f>
        <v>0</v>
      </c>
      <c r="F53" s="176">
        <f t="shared" si="0"/>
        <v>0</v>
      </c>
      <c r="G53" s="176">
        <f t="shared" si="0"/>
        <v>0</v>
      </c>
      <c r="H53" s="176">
        <f t="shared" si="0"/>
        <v>0</v>
      </c>
      <c r="I53" s="177">
        <f>J52</f>
        <v>0.125</v>
      </c>
      <c r="J53" s="177">
        <f>K52</f>
        <v>0.1875</v>
      </c>
      <c r="K53" s="177">
        <v>0.25</v>
      </c>
      <c r="M53" s="10" t="s">
        <v>12</v>
      </c>
    </row>
    <row r="54" spans="1:13" ht="14.25" x14ac:dyDescent="0.2">
      <c r="A54" s="178" t="s">
        <v>433</v>
      </c>
      <c r="B54" s="34">
        <v>7</v>
      </c>
      <c r="C54" s="179"/>
      <c r="D54" s="96"/>
      <c r="E54" s="97">
        <f>MAX(SUM(D87,D88),0)</f>
        <v>0</v>
      </c>
      <c r="F54" s="180">
        <f t="shared" si="0"/>
        <v>0</v>
      </c>
      <c r="G54" s="180">
        <f t="shared" si="0"/>
        <v>0</v>
      </c>
      <c r="H54" s="180">
        <f t="shared" si="0"/>
        <v>0</v>
      </c>
      <c r="I54" s="181">
        <f>I51</f>
        <v>0.12</v>
      </c>
      <c r="J54" s="181">
        <f>J51</f>
        <v>0.18</v>
      </c>
      <c r="K54" s="181">
        <f>K51</f>
        <v>0.27</v>
      </c>
      <c r="M54" s="10" t="s">
        <v>12</v>
      </c>
    </row>
    <row r="55" spans="1:13" ht="14.25" x14ac:dyDescent="0.2">
      <c r="M55" s="10" t="s">
        <v>12</v>
      </c>
    </row>
    <row r="56" spans="1:13" ht="14.25" customHeight="1" x14ac:dyDescent="0.2">
      <c r="D56" s="182" t="s">
        <v>434</v>
      </c>
      <c r="E56" s="183"/>
      <c r="M56" s="10" t="s">
        <v>12</v>
      </c>
    </row>
    <row r="57" spans="1:13" ht="16.5" customHeight="1" x14ac:dyDescent="0.2">
      <c r="A57" s="7"/>
      <c r="B57" s="184"/>
      <c r="C57" s="2468" t="s">
        <v>435</v>
      </c>
      <c r="D57" s="1075" t="s">
        <v>435</v>
      </c>
      <c r="E57" s="2470" t="s">
        <v>436</v>
      </c>
      <c r="M57" s="10" t="s">
        <v>12</v>
      </c>
    </row>
    <row r="58" spans="1:13" ht="21" customHeight="1" x14ac:dyDescent="0.25">
      <c r="A58" s="185" t="s">
        <v>46</v>
      </c>
      <c r="B58" s="73"/>
      <c r="C58" s="2469"/>
      <c r="D58" s="1074" t="s">
        <v>437</v>
      </c>
      <c r="E58" s="2471"/>
      <c r="M58" s="10" t="s">
        <v>12</v>
      </c>
    </row>
    <row r="59" spans="1:13" ht="14.25" customHeight="1" thickBot="1" x14ac:dyDescent="0.25">
      <c r="A59" s="95"/>
      <c r="B59" s="41">
        <f>1+B47</f>
        <v>60</v>
      </c>
      <c r="C59" s="19">
        <v>1</v>
      </c>
      <c r="D59" s="35">
        <v>2</v>
      </c>
      <c r="E59" s="35">
        <v>3</v>
      </c>
      <c r="M59" s="10" t="s">
        <v>12</v>
      </c>
    </row>
    <row r="60" spans="1:13" ht="15.75" thickBot="1" x14ac:dyDescent="0.3">
      <c r="A60" s="188" t="s">
        <v>439</v>
      </c>
      <c r="B60" s="62">
        <v>1</v>
      </c>
      <c r="C60" s="163"/>
      <c r="D60" s="115"/>
      <c r="E60" s="165">
        <f>SUM(E83,E61)</f>
        <v>0</v>
      </c>
      <c r="I60" s="186" t="s">
        <v>438</v>
      </c>
      <c r="J60" s="187"/>
      <c r="M60" s="10" t="s">
        <v>12</v>
      </c>
    </row>
    <row r="61" spans="1:13" ht="14.25" customHeight="1" x14ac:dyDescent="0.2">
      <c r="A61" s="215" t="s">
        <v>440</v>
      </c>
      <c r="B61" s="190">
        <v>2</v>
      </c>
      <c r="C61" s="91"/>
      <c r="D61" s="26"/>
      <c r="E61" s="191">
        <f>SUM(E62,E67,E72,E77)</f>
        <v>0</v>
      </c>
      <c r="I61" s="2462" t="s">
        <v>441</v>
      </c>
      <c r="J61" s="2464" t="s">
        <v>434</v>
      </c>
      <c r="M61" s="10" t="s">
        <v>12</v>
      </c>
    </row>
    <row r="62" spans="1:13" ht="14.25" customHeight="1" x14ac:dyDescent="0.2">
      <c r="A62" s="738" t="s">
        <v>442</v>
      </c>
      <c r="B62" s="22">
        <v>3</v>
      </c>
      <c r="C62" s="91"/>
      <c r="D62" s="26"/>
      <c r="E62" s="191">
        <f>SUM(D63:D66)</f>
        <v>0</v>
      </c>
      <c r="I62" s="2463"/>
      <c r="J62" s="2465"/>
      <c r="M62" s="10" t="s">
        <v>12</v>
      </c>
    </row>
    <row r="63" spans="1:13" ht="18" x14ac:dyDescent="0.35">
      <c r="A63" s="192" t="s">
        <v>443</v>
      </c>
      <c r="B63" s="134">
        <v>4</v>
      </c>
      <c r="C63" s="173">
        <f>MAX(SUM(G126)-SUM(C126),0)</f>
        <v>0</v>
      </c>
      <c r="D63" s="193">
        <f>SUM(C63)*SUM(J63)</f>
        <v>0</v>
      </c>
      <c r="E63" s="26"/>
      <c r="I63" s="194" t="s">
        <v>444</v>
      </c>
      <c r="J63" s="1123">
        <v>8.0000000000000004E-4</v>
      </c>
      <c r="M63" s="10" t="s">
        <v>12</v>
      </c>
    </row>
    <row r="64" spans="1:13" ht="18" x14ac:dyDescent="0.2">
      <c r="A64" s="192" t="s">
        <v>445</v>
      </c>
      <c r="B64" s="134">
        <v>5</v>
      </c>
      <c r="C64" s="176">
        <f>MAX(SUM(C131),0)</f>
        <v>0</v>
      </c>
      <c r="D64" s="195">
        <f>SUM(C64)*SUM(J64)</f>
        <v>0</v>
      </c>
      <c r="E64" s="26"/>
      <c r="I64" s="196" t="s">
        <v>446</v>
      </c>
      <c r="J64" s="1124">
        <v>8.0000000000000002E-3</v>
      </c>
      <c r="M64" s="10" t="s">
        <v>12</v>
      </c>
    </row>
    <row r="65" spans="1:13" ht="18" x14ac:dyDescent="0.2">
      <c r="A65" s="192" t="s">
        <v>447</v>
      </c>
      <c r="B65" s="134">
        <v>6</v>
      </c>
      <c r="C65" s="176">
        <f>MAX(SUM(C130),0)</f>
        <v>0</v>
      </c>
      <c r="D65" s="195">
        <f>SUM(C65)*SUM(J65)</f>
        <v>0</v>
      </c>
      <c r="E65" s="26"/>
      <c r="I65" s="196" t="s">
        <v>448</v>
      </c>
      <c r="J65" s="1124">
        <v>1.6E-2</v>
      </c>
      <c r="M65" s="10" t="s">
        <v>12</v>
      </c>
    </row>
    <row r="66" spans="1:13" ht="18" x14ac:dyDescent="0.2">
      <c r="A66" s="197" t="s">
        <v>449</v>
      </c>
      <c r="B66" s="134">
        <v>7</v>
      </c>
      <c r="C66" s="180">
        <f>MAX(SUM(C127),0)+MAX(SUM(C128),0)+MAX(SUM(C129),0)+MAX(SUM(C132),0)</f>
        <v>0</v>
      </c>
      <c r="D66" s="198">
        <f>SUM(C66)*SUM(J66)</f>
        <v>0</v>
      </c>
      <c r="E66" s="26"/>
      <c r="I66" s="199" t="s">
        <v>450</v>
      </c>
      <c r="J66" s="1125">
        <v>8.0000000000000002E-3</v>
      </c>
      <c r="M66" s="10" t="s">
        <v>12</v>
      </c>
    </row>
    <row r="67" spans="1:13" ht="14.25" x14ac:dyDescent="0.2">
      <c r="A67" s="738" t="s">
        <v>451</v>
      </c>
      <c r="B67" s="134">
        <v>8</v>
      </c>
      <c r="C67" s="91"/>
      <c r="D67" s="189"/>
      <c r="E67" s="191">
        <f>SUM(D68:D71)</f>
        <v>0</v>
      </c>
      <c r="I67" s="200"/>
      <c r="J67" s="202"/>
      <c r="M67" s="10" t="s">
        <v>12</v>
      </c>
    </row>
    <row r="68" spans="1:13" ht="18" x14ac:dyDescent="0.2">
      <c r="A68" s="192" t="s">
        <v>452</v>
      </c>
      <c r="B68" s="134">
        <v>9</v>
      </c>
      <c r="C68" s="173">
        <f>MAX(SUM(E143),0)+10*(MAX(SUM(E144),0)+MAX(SUM(E145),0))</f>
        <v>0</v>
      </c>
      <c r="D68" s="193">
        <f>SUM(C68)*SUM(J68)</f>
        <v>0</v>
      </c>
      <c r="E68" s="26"/>
      <c r="I68" s="203" t="s">
        <v>453</v>
      </c>
      <c r="J68" s="1123">
        <v>8.4000000000000005E-2</v>
      </c>
      <c r="M68" s="10" t="s">
        <v>12</v>
      </c>
    </row>
    <row r="69" spans="1:13" ht="18" x14ac:dyDescent="0.2">
      <c r="A69" s="192" t="s">
        <v>454</v>
      </c>
      <c r="B69" s="134">
        <v>10</v>
      </c>
      <c r="C69" s="176">
        <f>MAX(SUM(C142),0)</f>
        <v>0</v>
      </c>
      <c r="D69" s="195">
        <f>SUM(C69)*SUM(J69)</f>
        <v>0</v>
      </c>
      <c r="E69" s="26"/>
      <c r="I69" s="196" t="s">
        <v>455</v>
      </c>
      <c r="J69" s="1124">
        <v>8.4000000000000005E-2</v>
      </c>
      <c r="M69" s="10" t="s">
        <v>12</v>
      </c>
    </row>
    <row r="70" spans="1:13" ht="18" x14ac:dyDescent="0.2">
      <c r="A70" s="192" t="s">
        <v>456</v>
      </c>
      <c r="B70" s="134">
        <v>11</v>
      </c>
      <c r="C70" s="176">
        <f>MAX(SUM(C147),0)+MAX(SUM(C148),0)</f>
        <v>0</v>
      </c>
      <c r="D70" s="195">
        <f>SUM(C70)*SUM(J70)</f>
        <v>0</v>
      </c>
      <c r="E70" s="26"/>
      <c r="I70" s="196" t="s">
        <v>457</v>
      </c>
      <c r="J70" s="1124">
        <v>0.15</v>
      </c>
      <c r="M70" s="10" t="s">
        <v>12</v>
      </c>
    </row>
    <row r="71" spans="1:13" ht="18" x14ac:dyDescent="0.2">
      <c r="A71" s="197" t="s">
        <v>458</v>
      </c>
      <c r="B71" s="134">
        <v>12</v>
      </c>
      <c r="C71" s="180">
        <f>MAX(SUM(C146),0)+MAX(SUM(C149),0)+MAX(SUM(C150),0)+MAX(SUM(C151),0)+MAX(SUM(C152),0)+MAX(SUM(C153),0)</f>
        <v>0</v>
      </c>
      <c r="D71" s="198">
        <f>SUM(C71)*SUM(J71)</f>
        <v>0</v>
      </c>
      <c r="E71" s="26"/>
      <c r="I71" s="199" t="s">
        <v>459</v>
      </c>
      <c r="J71" s="1125">
        <v>0.1</v>
      </c>
      <c r="M71" s="10" t="s">
        <v>12</v>
      </c>
    </row>
    <row r="72" spans="1:13" ht="14.25" x14ac:dyDescent="0.2">
      <c r="A72" s="738" t="s">
        <v>460</v>
      </c>
      <c r="B72" s="134">
        <v>13</v>
      </c>
      <c r="C72" s="91"/>
      <c r="D72" s="189"/>
      <c r="E72" s="191">
        <f>SUM(D73:D76)</f>
        <v>0</v>
      </c>
      <c r="I72" s="200"/>
      <c r="J72" s="202"/>
      <c r="M72" s="10" t="s">
        <v>12</v>
      </c>
    </row>
    <row r="73" spans="1:13" ht="18" x14ac:dyDescent="0.2">
      <c r="A73" s="192" t="s">
        <v>461</v>
      </c>
      <c r="B73" s="134">
        <v>14</v>
      </c>
      <c r="C73" s="173">
        <f>MAX(SUM(I136),0)</f>
        <v>0</v>
      </c>
      <c r="D73" s="193">
        <f>SUM(C73)*SUM(J73)</f>
        <v>0</v>
      </c>
      <c r="E73" s="26"/>
      <c r="I73" s="203" t="s">
        <v>462</v>
      </c>
      <c r="J73" s="1123">
        <v>1.6E-2</v>
      </c>
      <c r="M73" s="10" t="s">
        <v>12</v>
      </c>
    </row>
    <row r="74" spans="1:13" ht="18" x14ac:dyDescent="0.2">
      <c r="A74" s="192" t="s">
        <v>463</v>
      </c>
      <c r="B74" s="134">
        <v>15</v>
      </c>
      <c r="C74" s="176">
        <f>MAX(SUM(H155),0)</f>
        <v>0</v>
      </c>
      <c r="D74" s="195">
        <f>SUM(C74)*SUM(J74)</f>
        <v>0</v>
      </c>
      <c r="E74" s="26"/>
      <c r="I74" s="196" t="s">
        <v>464</v>
      </c>
      <c r="J74" s="1124">
        <v>5.2999999999999999E-2</v>
      </c>
      <c r="M74" s="10" t="s">
        <v>12</v>
      </c>
    </row>
    <row r="75" spans="1:13" ht="18" x14ac:dyDescent="0.2">
      <c r="A75" s="192" t="s">
        <v>465</v>
      </c>
      <c r="B75" s="134">
        <v>16</v>
      </c>
      <c r="C75" s="176">
        <f>MAX(SUM(C137),0)+MAX(SUM(I138),0)</f>
        <v>0</v>
      </c>
      <c r="D75" s="195">
        <f>SUM(C75)*SUM(J75)</f>
        <v>0</v>
      </c>
      <c r="E75" s="26"/>
      <c r="I75" s="196" t="s">
        <v>466</v>
      </c>
      <c r="J75" s="1124">
        <v>1.46E-2</v>
      </c>
      <c r="M75" s="10" t="s">
        <v>12</v>
      </c>
    </row>
    <row r="76" spans="1:13" ht="18" x14ac:dyDescent="0.2">
      <c r="A76" s="197" t="s">
        <v>467</v>
      </c>
      <c r="B76" s="134">
        <v>17</v>
      </c>
      <c r="C76" s="180">
        <f>MAX(SUM(C139),0)+MAX(SUM(C156),0)+MAX(SUM(C157),0)</f>
        <v>0</v>
      </c>
      <c r="D76" s="198">
        <f>SUM(C76)*SUM(J76)</f>
        <v>0</v>
      </c>
      <c r="E76" s="26"/>
      <c r="I76" s="199" t="s">
        <v>468</v>
      </c>
      <c r="J76" s="1125">
        <v>1.7299999999999999E-2</v>
      </c>
      <c r="M76" s="10" t="s">
        <v>12</v>
      </c>
    </row>
    <row r="77" spans="1:13" ht="14.25" x14ac:dyDescent="0.2">
      <c r="A77" s="738" t="s">
        <v>469</v>
      </c>
      <c r="B77" s="134">
        <v>18</v>
      </c>
      <c r="C77" s="91"/>
      <c r="D77" s="189"/>
      <c r="E77" s="191">
        <f>SUM(D80:D82)</f>
        <v>0</v>
      </c>
      <c r="I77" s="200"/>
      <c r="J77" s="202"/>
      <c r="M77" s="10" t="s">
        <v>12</v>
      </c>
    </row>
    <row r="78" spans="1:13" ht="14.25" x14ac:dyDescent="0.2">
      <c r="A78" s="192" t="s">
        <v>470</v>
      </c>
      <c r="B78" s="134">
        <v>19</v>
      </c>
      <c r="C78" s="173">
        <f>SUM(C79,C82)</f>
        <v>0</v>
      </c>
      <c r="D78" s="91"/>
      <c r="E78" s="303"/>
      <c r="I78" s="200"/>
      <c r="J78" s="202"/>
      <c r="M78" s="10" t="s">
        <v>12</v>
      </c>
    </row>
    <row r="79" spans="1:13" ht="14.25" x14ac:dyDescent="0.2">
      <c r="A79" s="192" t="s">
        <v>471</v>
      </c>
      <c r="B79" s="134">
        <v>20</v>
      </c>
      <c r="C79" s="176">
        <f>MAX(SUM(C93:C108,C113,C117:C118),0)</f>
        <v>0</v>
      </c>
      <c r="D79" s="91"/>
      <c r="E79" s="116"/>
      <c r="I79" s="200"/>
      <c r="J79" s="202"/>
      <c r="M79" s="10" t="s">
        <v>12</v>
      </c>
    </row>
    <row r="80" spans="1:13" ht="18" x14ac:dyDescent="0.35">
      <c r="A80" s="739" t="s">
        <v>472</v>
      </c>
      <c r="B80" s="134">
        <v>21</v>
      </c>
      <c r="C80" s="176">
        <f>MAX(SUM(D93:D108,D113,D117:D118),0)</f>
        <v>0</v>
      </c>
      <c r="D80" s="629">
        <f>SUM(C80)*SUM(J80)</f>
        <v>0</v>
      </c>
      <c r="E80" s="116"/>
      <c r="I80" s="204" t="s">
        <v>473</v>
      </c>
      <c r="J80" s="1123">
        <v>9.2999999999999992E-3</v>
      </c>
      <c r="M80" s="10" t="s">
        <v>12</v>
      </c>
    </row>
    <row r="81" spans="1:13" ht="18" x14ac:dyDescent="0.35">
      <c r="A81" s="739" t="s">
        <v>474</v>
      </c>
      <c r="B81" s="134">
        <v>22</v>
      </c>
      <c r="C81" s="176">
        <f>MAX(SUM(C79)-SUM(C80),0)</f>
        <v>0</v>
      </c>
      <c r="D81" s="325">
        <f>SUM(C81)*SUM(J81)</f>
        <v>0</v>
      </c>
      <c r="E81" s="116"/>
      <c r="I81" s="205" t="s">
        <v>475</v>
      </c>
      <c r="J81" s="1124">
        <v>2.4E-2</v>
      </c>
      <c r="M81" s="10" t="s">
        <v>12</v>
      </c>
    </row>
    <row r="82" spans="1:13" ht="14.25" customHeight="1" thickBot="1" x14ac:dyDescent="0.25">
      <c r="A82" s="197" t="s">
        <v>8</v>
      </c>
      <c r="B82" s="134">
        <v>23</v>
      </c>
      <c r="C82" s="180">
        <f>MAX(SUM(C109:C112,C114:C115,C119),0)</f>
        <v>0</v>
      </c>
      <c r="D82" s="630">
        <f>SUM(C82)*SUM(J82)</f>
        <v>0</v>
      </c>
      <c r="E82" s="239"/>
      <c r="I82" s="206" t="s">
        <v>476</v>
      </c>
      <c r="J82" s="1126">
        <v>0.112</v>
      </c>
      <c r="M82" s="10" t="s">
        <v>12</v>
      </c>
    </row>
    <row r="83" spans="1:13" ht="15" customHeight="1" thickBot="1" x14ac:dyDescent="0.25">
      <c r="A83" s="740" t="s">
        <v>477</v>
      </c>
      <c r="B83" s="134">
        <v>24</v>
      </c>
      <c r="C83" s="163"/>
      <c r="D83" s="189"/>
      <c r="E83" s="191">
        <f>SUM(MAX(D84,D85),D86,D87,D88)</f>
        <v>0</v>
      </c>
      <c r="M83" s="10" t="s">
        <v>12</v>
      </c>
    </row>
    <row r="84" spans="1:13" ht="15" customHeight="1" x14ac:dyDescent="0.2">
      <c r="A84" s="625" t="s">
        <v>478</v>
      </c>
      <c r="B84" s="134">
        <v>25</v>
      </c>
      <c r="C84" s="207">
        <f>SUM('FT18.Baseline'!$C$25)</f>
        <v>0</v>
      </c>
      <c r="D84" s="193">
        <f>SUM(C84)*SUM(J84)</f>
        <v>0</v>
      </c>
      <c r="E84" s="26"/>
      <c r="J84" s="1127">
        <v>0.03</v>
      </c>
      <c r="M84" s="10" t="s">
        <v>12</v>
      </c>
    </row>
    <row r="85" spans="1:13" ht="15" customHeight="1" x14ac:dyDescent="0.2">
      <c r="A85" s="625" t="s">
        <v>479</v>
      </c>
      <c r="B85" s="190">
        <v>28</v>
      </c>
      <c r="C85" s="208">
        <f>SUM('FT18.Baseline'!$C$26)</f>
        <v>0</v>
      </c>
      <c r="D85" s="195">
        <f>SUM(C85)*SUM(J85)</f>
        <v>0</v>
      </c>
      <c r="E85" s="26"/>
      <c r="J85" s="1128">
        <v>0.08</v>
      </c>
      <c r="M85" s="10" t="s">
        <v>12</v>
      </c>
    </row>
    <row r="86" spans="1:13" ht="15" customHeight="1" x14ac:dyDescent="0.2">
      <c r="A86" s="625" t="s">
        <v>480</v>
      </c>
      <c r="B86" s="134">
        <v>26</v>
      </c>
      <c r="C86" s="207">
        <f>SUM('FT18.Baseline'!$D$25)</f>
        <v>0</v>
      </c>
      <c r="D86" s="209">
        <f>SUM(C86)*SUM(J86)</f>
        <v>0</v>
      </c>
      <c r="E86" s="26"/>
      <c r="J86" s="1128">
        <v>3.9899999999999998E-2</v>
      </c>
      <c r="M86" s="10" t="s">
        <v>12</v>
      </c>
    </row>
    <row r="87" spans="1:13" ht="15" customHeight="1" x14ac:dyDescent="0.2">
      <c r="A87" s="741" t="s">
        <v>481</v>
      </c>
      <c r="B87" s="134">
        <v>27</v>
      </c>
      <c r="C87" s="207">
        <f>SUM('FT18.Baseline'!$D$42)</f>
        <v>0</v>
      </c>
      <c r="D87" s="209">
        <f>SUM(C87)*SUM(J87)</f>
        <v>0</v>
      </c>
      <c r="E87" s="26"/>
      <c r="J87" s="1128">
        <v>0.15959999999999999</v>
      </c>
      <c r="M87" s="10" t="s">
        <v>12</v>
      </c>
    </row>
    <row r="88" spans="1:13" ht="15" customHeight="1" thickBot="1" x14ac:dyDescent="0.25">
      <c r="A88" s="626" t="s">
        <v>482</v>
      </c>
      <c r="B88" s="210">
        <v>29</v>
      </c>
      <c r="C88" s="211">
        <f>SUM('FT18.Baseline'!$C$12)</f>
        <v>0</v>
      </c>
      <c r="D88" s="198">
        <f>SUM(C88)*SUM(J88)</f>
        <v>0</v>
      </c>
      <c r="E88" s="96"/>
      <c r="J88" s="1129">
        <v>1.33</v>
      </c>
      <c r="M88" s="10" t="s">
        <v>12</v>
      </c>
    </row>
    <row r="89" spans="1:13" ht="15" customHeight="1" x14ac:dyDescent="0.2">
      <c r="M89" s="10" t="s">
        <v>12</v>
      </c>
    </row>
    <row r="90" spans="1:13" ht="51" x14ac:dyDescent="0.2">
      <c r="A90" s="213" t="s">
        <v>47</v>
      </c>
      <c r="B90" s="120"/>
      <c r="C90" s="1075" t="s">
        <v>483</v>
      </c>
      <c r="D90" s="214" t="s">
        <v>484</v>
      </c>
      <c r="M90" s="10" t="s">
        <v>12</v>
      </c>
    </row>
    <row r="91" spans="1:13" ht="14.25" x14ac:dyDescent="0.2">
      <c r="A91" s="95"/>
      <c r="B91" s="41">
        <f>1+B59</f>
        <v>61</v>
      </c>
      <c r="C91" s="19">
        <v>1</v>
      </c>
      <c r="D91" s="20">
        <v>2</v>
      </c>
      <c r="M91" s="10" t="s">
        <v>12</v>
      </c>
    </row>
    <row r="92" spans="1:13" ht="14.25" x14ac:dyDescent="0.2">
      <c r="A92" s="215" t="s">
        <v>485</v>
      </c>
      <c r="B92" s="22">
        <v>3</v>
      </c>
      <c r="C92" s="216" t="str">
        <f>'FT18.BCR &amp; ICS.Balance sheet'!N12</f>
        <v>-</v>
      </c>
      <c r="D92" s="217"/>
      <c r="M92" s="10" t="s">
        <v>12</v>
      </c>
    </row>
    <row r="93" spans="1:13" ht="14.25" x14ac:dyDescent="0.2">
      <c r="A93" s="218" t="s">
        <v>486</v>
      </c>
      <c r="B93" s="22">
        <v>4</v>
      </c>
      <c r="C93" s="219" t="str">
        <f>'FT18.BCR &amp; ICS.Balance sheet'!N13</f>
        <v>-</v>
      </c>
      <c r="D93" s="84" t="s">
        <v>17</v>
      </c>
      <c r="M93" s="10" t="s">
        <v>12</v>
      </c>
    </row>
    <row r="94" spans="1:13" ht="14.25" x14ac:dyDescent="0.2">
      <c r="A94" s="218" t="s">
        <v>487</v>
      </c>
      <c r="B94" s="22">
        <v>5</v>
      </c>
      <c r="C94" s="219" t="str">
        <f>'FT18.BCR &amp; ICS.Balance sheet'!N14</f>
        <v>-</v>
      </c>
      <c r="D94" s="84" t="s">
        <v>17</v>
      </c>
      <c r="M94" s="10" t="s">
        <v>12</v>
      </c>
    </row>
    <row r="95" spans="1:13" ht="14.25" x14ac:dyDescent="0.2">
      <c r="A95" s="218" t="s">
        <v>488</v>
      </c>
      <c r="B95" s="22">
        <v>6</v>
      </c>
      <c r="C95" s="219" t="str">
        <f>'FT18.BCR &amp; ICS.Balance sheet'!N15</f>
        <v>-</v>
      </c>
      <c r="D95" s="84" t="s">
        <v>17</v>
      </c>
      <c r="M95" s="10" t="s">
        <v>12</v>
      </c>
    </row>
    <row r="96" spans="1:13" ht="14.25" x14ac:dyDescent="0.2">
      <c r="A96" s="218" t="s">
        <v>489</v>
      </c>
      <c r="B96" s="22">
        <v>7</v>
      </c>
      <c r="C96" s="219" t="str">
        <f>'FT18.BCR &amp; ICS.Balance sheet'!N16</f>
        <v>-</v>
      </c>
      <c r="D96" s="84" t="s">
        <v>17</v>
      </c>
      <c r="M96" s="10" t="s">
        <v>12</v>
      </c>
    </row>
    <row r="97" spans="1:13" ht="14.25" x14ac:dyDescent="0.2">
      <c r="A97" s="218" t="s">
        <v>490</v>
      </c>
      <c r="B97" s="22">
        <v>8</v>
      </c>
      <c r="C97" s="219" t="str">
        <f>'FT18.BCR &amp; ICS.Balance sheet'!N17</f>
        <v>-</v>
      </c>
      <c r="D97" s="84" t="s">
        <v>17</v>
      </c>
      <c r="M97" s="10" t="s">
        <v>12</v>
      </c>
    </row>
    <row r="98" spans="1:13" ht="14.25" x14ac:dyDescent="0.2">
      <c r="A98" s="218" t="s">
        <v>491</v>
      </c>
      <c r="B98" s="22">
        <v>9</v>
      </c>
      <c r="C98" s="219" t="str">
        <f>'FT18.BCR &amp; ICS.Balance sheet'!N18</f>
        <v>-</v>
      </c>
      <c r="D98" s="84" t="s">
        <v>17</v>
      </c>
      <c r="M98" s="10" t="s">
        <v>12</v>
      </c>
    </row>
    <row r="99" spans="1:13" ht="14.25" x14ac:dyDescent="0.2">
      <c r="A99" s="218" t="s">
        <v>492</v>
      </c>
      <c r="B99" s="22">
        <v>10</v>
      </c>
      <c r="C99" s="219" t="str">
        <f>'FT18.BCR &amp; ICS.Balance sheet'!N19</f>
        <v>-</v>
      </c>
      <c r="D99" s="84" t="s">
        <v>17</v>
      </c>
      <c r="M99" s="10" t="s">
        <v>12</v>
      </c>
    </row>
    <row r="100" spans="1:13" ht="14.25" x14ac:dyDescent="0.2">
      <c r="A100" s="218" t="s">
        <v>493</v>
      </c>
      <c r="B100" s="22">
        <v>11</v>
      </c>
      <c r="C100" s="219" t="str">
        <f>'FT18.BCR &amp; ICS.Balance sheet'!N20</f>
        <v>-</v>
      </c>
      <c r="D100" s="84" t="s">
        <v>17</v>
      </c>
      <c r="M100" s="10" t="s">
        <v>12</v>
      </c>
    </row>
    <row r="101" spans="1:13" ht="14.25" x14ac:dyDescent="0.2">
      <c r="A101" s="218" t="s">
        <v>494</v>
      </c>
      <c r="B101" s="22">
        <v>12</v>
      </c>
      <c r="C101" s="219" t="str">
        <f>'FT18.BCR &amp; ICS.Balance sheet'!N21</f>
        <v>-</v>
      </c>
      <c r="D101" s="84" t="s">
        <v>17</v>
      </c>
      <c r="M101" s="10" t="s">
        <v>12</v>
      </c>
    </row>
    <row r="102" spans="1:13" ht="14.25" x14ac:dyDescent="0.2">
      <c r="A102" s="218" t="s">
        <v>495</v>
      </c>
      <c r="B102" s="22">
        <v>13</v>
      </c>
      <c r="C102" s="219" t="str">
        <f>'FT18.BCR &amp; ICS.Balance sheet'!N22</f>
        <v>-</v>
      </c>
      <c r="D102" s="84" t="s">
        <v>17</v>
      </c>
      <c r="M102" s="10" t="s">
        <v>12</v>
      </c>
    </row>
    <row r="103" spans="1:13" ht="14.25" x14ac:dyDescent="0.2">
      <c r="A103" s="218" t="s">
        <v>496</v>
      </c>
      <c r="B103" s="22">
        <v>14</v>
      </c>
      <c r="C103" s="219" t="str">
        <f>'FT18.BCR &amp; ICS.Balance sheet'!N23</f>
        <v>-</v>
      </c>
      <c r="D103" s="84" t="s">
        <v>17</v>
      </c>
      <c r="M103" s="10" t="s">
        <v>12</v>
      </c>
    </row>
    <row r="104" spans="1:13" ht="14.25" x14ac:dyDescent="0.2">
      <c r="A104" s="218" t="s">
        <v>497</v>
      </c>
      <c r="B104" s="22">
        <v>15</v>
      </c>
      <c r="C104" s="219" t="str">
        <f>'FT18.BCR &amp; ICS.Balance sheet'!N24</f>
        <v>-</v>
      </c>
      <c r="D104" s="84" t="s">
        <v>17</v>
      </c>
      <c r="M104" s="10" t="s">
        <v>12</v>
      </c>
    </row>
    <row r="105" spans="1:13" ht="14.25" x14ac:dyDescent="0.2">
      <c r="A105" s="218" t="s">
        <v>498</v>
      </c>
      <c r="B105" s="22">
        <v>16</v>
      </c>
      <c r="C105" s="219" t="str">
        <f>'FT18.BCR &amp; ICS.Balance sheet'!N25</f>
        <v>-</v>
      </c>
      <c r="D105" s="84" t="s">
        <v>17</v>
      </c>
      <c r="M105" s="10" t="s">
        <v>12</v>
      </c>
    </row>
    <row r="106" spans="1:13" ht="14.25" x14ac:dyDescent="0.2">
      <c r="A106" s="218" t="s">
        <v>499</v>
      </c>
      <c r="B106" s="22">
        <v>17</v>
      </c>
      <c r="C106" s="219" t="str">
        <f>'FT18.BCR &amp; ICS.Balance sheet'!N26</f>
        <v>-</v>
      </c>
      <c r="D106" s="84" t="s">
        <v>17</v>
      </c>
      <c r="M106" s="10" t="s">
        <v>12</v>
      </c>
    </row>
    <row r="107" spans="1:13" ht="14.25" x14ac:dyDescent="0.2">
      <c r="A107" s="218" t="s">
        <v>500</v>
      </c>
      <c r="B107" s="22">
        <v>18</v>
      </c>
      <c r="C107" s="219" t="str">
        <f>'FT18.BCR &amp; ICS.Balance sheet'!N27</f>
        <v>-</v>
      </c>
      <c r="D107" s="84" t="s">
        <v>17</v>
      </c>
      <c r="M107" s="10" t="s">
        <v>12</v>
      </c>
    </row>
    <row r="108" spans="1:13" ht="14.25" x14ac:dyDescent="0.2">
      <c r="A108" s="218" t="s">
        <v>501</v>
      </c>
      <c r="B108" s="22">
        <v>19</v>
      </c>
      <c r="C108" s="219" t="str">
        <f>'FT18.BCR &amp; ICS.Balance sheet'!N28</f>
        <v>-</v>
      </c>
      <c r="D108" s="84" t="s">
        <v>17</v>
      </c>
      <c r="M108" s="10" t="s">
        <v>12</v>
      </c>
    </row>
    <row r="109" spans="1:13" ht="14.25" x14ac:dyDescent="0.2">
      <c r="A109" s="218" t="s">
        <v>502</v>
      </c>
      <c r="B109" s="22">
        <v>20</v>
      </c>
      <c r="C109" s="219" t="str">
        <f>'FT18.BCR &amp; ICS.Balance sheet'!N29</f>
        <v>-</v>
      </c>
      <c r="D109" s="78"/>
      <c r="M109" s="10" t="s">
        <v>12</v>
      </c>
    </row>
    <row r="110" spans="1:13" ht="14.25" x14ac:dyDescent="0.2">
      <c r="A110" s="218" t="s">
        <v>503</v>
      </c>
      <c r="B110" s="22">
        <v>21</v>
      </c>
      <c r="C110" s="219" t="str">
        <f>'FT18.BCR &amp; ICS.Balance sheet'!N30</f>
        <v>-</v>
      </c>
      <c r="D110" s="78"/>
      <c r="M110" s="10" t="s">
        <v>12</v>
      </c>
    </row>
    <row r="111" spans="1:13" ht="14.25" x14ac:dyDescent="0.2">
      <c r="A111" s="218" t="s">
        <v>504</v>
      </c>
      <c r="B111" s="22">
        <v>22</v>
      </c>
      <c r="C111" s="219" t="str">
        <f>'FT18.BCR &amp; ICS.Balance sheet'!N31</f>
        <v>-</v>
      </c>
      <c r="D111" s="78"/>
      <c r="M111" s="10" t="s">
        <v>12</v>
      </c>
    </row>
    <row r="112" spans="1:13" ht="14.25" x14ac:dyDescent="0.2">
      <c r="A112" s="218" t="s">
        <v>505</v>
      </c>
      <c r="B112" s="22">
        <v>23</v>
      </c>
      <c r="C112" s="219" t="str">
        <f>'FT18.BCR &amp; ICS.Balance sheet'!N32</f>
        <v>-</v>
      </c>
      <c r="D112" s="78"/>
      <c r="M112" s="10" t="s">
        <v>12</v>
      </c>
    </row>
    <row r="113" spans="1:13" ht="14.25" x14ac:dyDescent="0.2">
      <c r="A113" s="45" t="s">
        <v>506</v>
      </c>
      <c r="B113" s="22">
        <v>25</v>
      </c>
      <c r="C113" s="219" t="str">
        <f>'FT18.BCR &amp; ICS.Balance sheet'!N34</f>
        <v>-</v>
      </c>
      <c r="D113" s="84" t="s">
        <v>17</v>
      </c>
      <c r="M113" s="10" t="s">
        <v>12</v>
      </c>
    </row>
    <row r="114" spans="1:13" ht="14.25" x14ac:dyDescent="0.2">
      <c r="A114" s="45" t="s">
        <v>507</v>
      </c>
      <c r="B114" s="22">
        <v>26</v>
      </c>
      <c r="C114" s="219" t="str">
        <f>'FT18.BCR &amp; ICS.Balance sheet'!N35</f>
        <v>-</v>
      </c>
      <c r="D114" s="78"/>
      <c r="M114" s="10" t="s">
        <v>12</v>
      </c>
    </row>
    <row r="115" spans="1:13" ht="14.25" x14ac:dyDescent="0.2">
      <c r="A115" s="218" t="s">
        <v>508</v>
      </c>
      <c r="B115" s="22">
        <v>27</v>
      </c>
      <c r="C115" s="219" t="str">
        <f>'FT18.BCR &amp; ICS.Balance sheet'!N36</f>
        <v>-</v>
      </c>
      <c r="D115" s="78"/>
      <c r="M115" s="10" t="s">
        <v>12</v>
      </c>
    </row>
    <row r="116" spans="1:13" ht="14.25" x14ac:dyDescent="0.2">
      <c r="A116" s="220" t="s">
        <v>509</v>
      </c>
      <c r="B116" s="22">
        <v>28</v>
      </c>
      <c r="C116" s="219" t="str">
        <f>'FT18.BCR &amp; ICS.Balance sheet'!N37</f>
        <v>-</v>
      </c>
      <c r="D116" s="78"/>
      <c r="M116" s="10" t="s">
        <v>12</v>
      </c>
    </row>
    <row r="117" spans="1:13" ht="14.25" x14ac:dyDescent="0.2">
      <c r="A117" s="220" t="s">
        <v>510</v>
      </c>
      <c r="B117" s="22">
        <v>29</v>
      </c>
      <c r="C117" s="219" t="str">
        <f>'FT18.BCR &amp; ICS.Balance sheet'!N38</f>
        <v>-</v>
      </c>
      <c r="D117" s="84" t="s">
        <v>17</v>
      </c>
      <c r="M117" s="10" t="s">
        <v>12</v>
      </c>
    </row>
    <row r="118" spans="1:13" ht="14.25" x14ac:dyDescent="0.2">
      <c r="A118" s="220" t="s">
        <v>511</v>
      </c>
      <c r="B118" s="22">
        <v>30</v>
      </c>
      <c r="C118" s="219" t="str">
        <f>'FT18.BCR &amp; ICS.Balance sheet'!N40</f>
        <v>-</v>
      </c>
      <c r="D118" s="84" t="s">
        <v>17</v>
      </c>
      <c r="M118" s="10" t="s">
        <v>12</v>
      </c>
    </row>
    <row r="119" spans="1:13" ht="14.25" x14ac:dyDescent="0.2">
      <c r="A119" s="221" t="s">
        <v>512</v>
      </c>
      <c r="B119" s="34">
        <v>38</v>
      </c>
      <c r="C119" s="222" t="str">
        <f>'FT18.BCR &amp; ICS.Balance sheet'!N49</f>
        <v>-</v>
      </c>
      <c r="D119" s="223"/>
      <c r="M119" s="10" t="s">
        <v>12</v>
      </c>
    </row>
    <row r="120" spans="1:13" ht="14.25" x14ac:dyDescent="0.2">
      <c r="F120" s="761"/>
      <c r="G120" s="224"/>
      <c r="H120" s="761"/>
      <c r="M120" s="10" t="s">
        <v>12</v>
      </c>
    </row>
    <row r="121" spans="1:13" ht="63.75" x14ac:dyDescent="0.2">
      <c r="A121" s="213" t="s">
        <v>48</v>
      </c>
      <c r="B121" s="225"/>
      <c r="C121" s="226" t="s">
        <v>513</v>
      </c>
      <c r="D121" s="226" t="s">
        <v>514</v>
      </c>
      <c r="E121" s="226" t="s">
        <v>515</v>
      </c>
      <c r="F121" s="226" t="s">
        <v>516</v>
      </c>
      <c r="G121" s="226" t="s">
        <v>517</v>
      </c>
      <c r="H121" s="226" t="s">
        <v>518</v>
      </c>
      <c r="I121" s="226" t="s">
        <v>519</v>
      </c>
      <c r="M121" s="10" t="s">
        <v>12</v>
      </c>
    </row>
    <row r="122" spans="1:13" ht="14.25" x14ac:dyDescent="0.2">
      <c r="A122" s="95"/>
      <c r="B122" s="41">
        <f>1+B91</f>
        <v>62</v>
      </c>
      <c r="C122" s="227">
        <v>1</v>
      </c>
      <c r="D122" s="19">
        <v>2</v>
      </c>
      <c r="E122" s="19">
        <v>3</v>
      </c>
      <c r="F122" s="19">
        <v>4</v>
      </c>
      <c r="G122" s="19">
        <v>5</v>
      </c>
      <c r="H122" s="19">
        <v>6</v>
      </c>
      <c r="I122" s="20">
        <v>7</v>
      </c>
      <c r="M122" s="10" t="s">
        <v>12</v>
      </c>
    </row>
    <row r="123" spans="1:13" ht="14.25" x14ac:dyDescent="0.2">
      <c r="A123" s="228" t="s">
        <v>520</v>
      </c>
      <c r="B123" s="62">
        <v>1</v>
      </c>
      <c r="C123" s="229">
        <f>SUM('FT18.BCR &amp; ICS.Balance sheet'!$O$189)</f>
        <v>0</v>
      </c>
      <c r="D123" s="230">
        <f>SUM(D124,D140)</f>
        <v>0</v>
      </c>
      <c r="E123" s="230">
        <f>SUM(E124,E140)</f>
        <v>0</v>
      </c>
      <c r="F123" s="230">
        <f>SUM(F124,F140)</f>
        <v>0</v>
      </c>
      <c r="G123" s="230">
        <f>SUM(G124,G140)</f>
        <v>0</v>
      </c>
      <c r="H123" s="217"/>
      <c r="I123" s="217"/>
      <c r="M123" s="10" t="s">
        <v>12</v>
      </c>
    </row>
    <row r="124" spans="1:13" ht="14.25" x14ac:dyDescent="0.2">
      <c r="A124" s="231" t="s">
        <v>521</v>
      </c>
      <c r="B124" s="62">
        <v>3</v>
      </c>
      <c r="C124" s="207">
        <f>SUM('FT18.BCR &amp; ICS.Balance sheet'!$O$191)</f>
        <v>0</v>
      </c>
      <c r="D124" s="232">
        <f>SUM(D125,D133)</f>
        <v>0</v>
      </c>
      <c r="E124" s="232">
        <f>SUM(E125,E133)</f>
        <v>0</v>
      </c>
      <c r="F124" s="232">
        <f>SUM(F125,F133)</f>
        <v>0</v>
      </c>
      <c r="G124" s="232">
        <f>SUM(G125,G133)</f>
        <v>0</v>
      </c>
      <c r="H124" s="78"/>
      <c r="I124" s="78"/>
      <c r="M124" s="10" t="s">
        <v>12</v>
      </c>
    </row>
    <row r="125" spans="1:13" ht="14.25" x14ac:dyDescent="0.2">
      <c r="A125" s="233" t="s">
        <v>522</v>
      </c>
      <c r="B125" s="62">
        <v>4</v>
      </c>
      <c r="C125" s="207">
        <f>SUM('FT18.BCR &amp; ICS.Balance sheet'!$O$192)</f>
        <v>0</v>
      </c>
      <c r="D125" s="232">
        <f>SUM(D126:D132)</f>
        <v>0</v>
      </c>
      <c r="E125" s="232">
        <f>SUM(E126:E132)</f>
        <v>0</v>
      </c>
      <c r="F125" s="232">
        <f>SUM(F126:F132)</f>
        <v>0</v>
      </c>
      <c r="G125" s="232">
        <f>SUM(G126:G132)</f>
        <v>0</v>
      </c>
      <c r="H125" s="78"/>
      <c r="I125" s="78"/>
      <c r="M125" s="10" t="s">
        <v>12</v>
      </c>
    </row>
    <row r="126" spans="1:13" ht="14.25" x14ac:dyDescent="0.2">
      <c r="A126" s="234" t="s">
        <v>523</v>
      </c>
      <c r="B126" s="62">
        <v>5</v>
      </c>
      <c r="C126" s="207">
        <f>SUM('FT18.BCR &amp; ICS.Balance sheet'!$O$193)</f>
        <v>0</v>
      </c>
      <c r="D126" s="84" t="s">
        <v>17</v>
      </c>
      <c r="E126" s="84" t="s">
        <v>17</v>
      </c>
      <c r="F126" s="84" t="s">
        <v>17</v>
      </c>
      <c r="G126" s="84" t="s">
        <v>17</v>
      </c>
      <c r="H126" s="78"/>
      <c r="I126" s="78"/>
      <c r="M126" s="10" t="s">
        <v>12</v>
      </c>
    </row>
    <row r="127" spans="1:13" ht="14.25" x14ac:dyDescent="0.2">
      <c r="A127" s="234" t="s">
        <v>524</v>
      </c>
      <c r="B127" s="62">
        <v>6</v>
      </c>
      <c r="C127" s="207">
        <f>SUM('FT18.BCR &amp; ICS.Balance sheet'!$O$194)</f>
        <v>0</v>
      </c>
      <c r="D127" s="84" t="s">
        <v>17</v>
      </c>
      <c r="E127" s="84" t="s">
        <v>17</v>
      </c>
      <c r="F127" s="84" t="s">
        <v>17</v>
      </c>
      <c r="G127" s="84" t="s">
        <v>17</v>
      </c>
      <c r="H127" s="78"/>
      <c r="I127" s="78"/>
      <c r="M127" s="10" t="s">
        <v>12</v>
      </c>
    </row>
    <row r="128" spans="1:13" ht="14.25" x14ac:dyDescent="0.2">
      <c r="A128" s="234" t="s">
        <v>525</v>
      </c>
      <c r="B128" s="62">
        <v>7</v>
      </c>
      <c r="C128" s="207">
        <f>SUM('FT18.BCR &amp; ICS.Balance sheet'!$O$195)</f>
        <v>0</v>
      </c>
      <c r="D128" s="84" t="s">
        <v>17</v>
      </c>
      <c r="E128" s="84" t="s">
        <v>17</v>
      </c>
      <c r="F128" s="84" t="s">
        <v>17</v>
      </c>
      <c r="G128" s="84" t="s">
        <v>17</v>
      </c>
      <c r="H128" s="78"/>
      <c r="I128" s="78"/>
      <c r="M128" s="10" t="s">
        <v>12</v>
      </c>
    </row>
    <row r="129" spans="1:13" ht="14.25" x14ac:dyDescent="0.2">
      <c r="A129" s="234" t="s">
        <v>526</v>
      </c>
      <c r="B129" s="62">
        <v>8</v>
      </c>
      <c r="C129" s="207">
        <f>SUM('FT18.BCR &amp; ICS.Balance sheet'!$O$196)</f>
        <v>0</v>
      </c>
      <c r="D129" s="84" t="s">
        <v>17</v>
      </c>
      <c r="E129" s="84" t="s">
        <v>17</v>
      </c>
      <c r="F129" s="84" t="s">
        <v>17</v>
      </c>
      <c r="G129" s="84" t="s">
        <v>17</v>
      </c>
      <c r="H129" s="78"/>
      <c r="I129" s="78"/>
      <c r="M129" s="10" t="s">
        <v>12</v>
      </c>
    </row>
    <row r="130" spans="1:13" ht="14.25" x14ac:dyDescent="0.2">
      <c r="A130" s="234" t="s">
        <v>447</v>
      </c>
      <c r="B130" s="62">
        <v>9</v>
      </c>
      <c r="C130" s="207">
        <f>SUM('FT18.BCR &amp; ICS.Balance sheet'!$O$197)</f>
        <v>0</v>
      </c>
      <c r="D130" s="84" t="s">
        <v>17</v>
      </c>
      <c r="E130" s="84" t="s">
        <v>17</v>
      </c>
      <c r="F130" s="84" t="s">
        <v>17</v>
      </c>
      <c r="G130" s="84" t="s">
        <v>17</v>
      </c>
      <c r="H130" s="78"/>
      <c r="I130" s="78"/>
      <c r="M130" s="10" t="s">
        <v>12</v>
      </c>
    </row>
    <row r="131" spans="1:13" ht="14.25" x14ac:dyDescent="0.2">
      <c r="A131" s="234" t="s">
        <v>445</v>
      </c>
      <c r="B131" s="62">
        <v>10</v>
      </c>
      <c r="C131" s="207">
        <f>SUM('FT18.BCR &amp; ICS.Balance sheet'!$O$198)</f>
        <v>0</v>
      </c>
      <c r="D131" s="84" t="s">
        <v>17</v>
      </c>
      <c r="E131" s="84" t="s">
        <v>17</v>
      </c>
      <c r="F131" s="84" t="s">
        <v>17</v>
      </c>
      <c r="G131" s="84" t="s">
        <v>17</v>
      </c>
      <c r="H131" s="78"/>
      <c r="I131" s="78"/>
      <c r="M131" s="10" t="s">
        <v>12</v>
      </c>
    </row>
    <row r="132" spans="1:13" ht="14.25" x14ac:dyDescent="0.2">
      <c r="A132" s="234" t="s">
        <v>527</v>
      </c>
      <c r="B132" s="62">
        <v>11</v>
      </c>
      <c r="C132" s="207">
        <f>SUM('FT18.BCR &amp; ICS.Balance sheet'!$O$199)</f>
        <v>0</v>
      </c>
      <c r="D132" s="84" t="s">
        <v>17</v>
      </c>
      <c r="E132" s="84" t="s">
        <v>17</v>
      </c>
      <c r="F132" s="84" t="s">
        <v>17</v>
      </c>
      <c r="G132" s="84" t="s">
        <v>17</v>
      </c>
      <c r="H132" s="78"/>
      <c r="I132" s="78"/>
      <c r="M132" s="10" t="s">
        <v>12</v>
      </c>
    </row>
    <row r="133" spans="1:13" ht="14.25" x14ac:dyDescent="0.2">
      <c r="A133" s="233" t="s">
        <v>528</v>
      </c>
      <c r="B133" s="62">
        <v>12</v>
      </c>
      <c r="C133" s="207">
        <f>SUM('FT18.BCR &amp; ICS.Balance sheet'!$O$200)</f>
        <v>0</v>
      </c>
      <c r="D133" s="232">
        <f>SUM(D134,D137:D139)</f>
        <v>0</v>
      </c>
      <c r="E133" s="232">
        <f>SUM(E134,E137:E139)</f>
        <v>0</v>
      </c>
      <c r="F133" s="232">
        <f>SUM(F134,F137:F139)</f>
        <v>0</v>
      </c>
      <c r="G133" s="232">
        <f>SUM(G134,G137:G139)</f>
        <v>0</v>
      </c>
      <c r="H133" s="78"/>
      <c r="I133" s="78"/>
      <c r="M133" s="10" t="s">
        <v>12</v>
      </c>
    </row>
    <row r="134" spans="1:13" ht="14.25" x14ac:dyDescent="0.2">
      <c r="A134" s="234" t="s">
        <v>529</v>
      </c>
      <c r="B134" s="62">
        <v>13</v>
      </c>
      <c r="C134" s="207">
        <f>SUM('FT18.BCR &amp; ICS.Balance sheet'!$O$201)</f>
        <v>0</v>
      </c>
      <c r="D134" s="84" t="s">
        <v>17</v>
      </c>
      <c r="E134" s="84" t="s">
        <v>17</v>
      </c>
      <c r="F134" s="84" t="s">
        <v>17</v>
      </c>
      <c r="G134" s="84" t="s">
        <v>17</v>
      </c>
      <c r="H134" s="78"/>
      <c r="I134" s="78"/>
      <c r="M134" s="10" t="s">
        <v>12</v>
      </c>
    </row>
    <row r="135" spans="1:13" ht="14.25" x14ac:dyDescent="0.2">
      <c r="A135" s="235" t="s">
        <v>530</v>
      </c>
      <c r="B135" s="62">
        <v>14</v>
      </c>
      <c r="C135" s="207">
        <f>SUM('FT18.BCR &amp; ICS.Balance sheet'!$O$202)</f>
        <v>0</v>
      </c>
      <c r="D135" s="84" t="s">
        <v>17</v>
      </c>
      <c r="E135" s="84" t="s">
        <v>17</v>
      </c>
      <c r="F135" s="84" t="s">
        <v>17</v>
      </c>
      <c r="G135" s="84" t="s">
        <v>17</v>
      </c>
      <c r="H135" s="78"/>
      <c r="I135" s="78"/>
      <c r="M135" s="10" t="s">
        <v>12</v>
      </c>
    </row>
    <row r="136" spans="1:13" ht="14.25" x14ac:dyDescent="0.2">
      <c r="A136" s="235" t="s">
        <v>531</v>
      </c>
      <c r="B136" s="62">
        <v>15</v>
      </c>
      <c r="C136" s="207">
        <f>SUM('FT18.BCR &amp; ICS.Balance sheet'!$O$203)</f>
        <v>0</v>
      </c>
      <c r="D136" s="84" t="s">
        <v>17</v>
      </c>
      <c r="E136" s="84" t="s">
        <v>17</v>
      </c>
      <c r="F136" s="84" t="s">
        <v>17</v>
      </c>
      <c r="G136" s="84" t="s">
        <v>17</v>
      </c>
      <c r="H136" s="78"/>
      <c r="I136" s="84" t="s">
        <v>17</v>
      </c>
      <c r="M136" s="10" t="s">
        <v>12</v>
      </c>
    </row>
    <row r="137" spans="1:13" ht="14.25" x14ac:dyDescent="0.2">
      <c r="A137" s="234" t="s">
        <v>532</v>
      </c>
      <c r="B137" s="62">
        <v>16</v>
      </c>
      <c r="C137" s="207">
        <f>SUM('FT18.BCR &amp; ICS.Balance sheet'!$O$204)</f>
        <v>0</v>
      </c>
      <c r="D137" s="84" t="s">
        <v>17</v>
      </c>
      <c r="E137" s="84" t="s">
        <v>17</v>
      </c>
      <c r="F137" s="84" t="s">
        <v>17</v>
      </c>
      <c r="G137" s="84" t="s">
        <v>17</v>
      </c>
      <c r="H137" s="78"/>
      <c r="I137" s="78"/>
      <c r="M137" s="10" t="s">
        <v>12</v>
      </c>
    </row>
    <row r="138" spans="1:13" ht="14.25" x14ac:dyDescent="0.2">
      <c r="A138" s="234" t="s">
        <v>533</v>
      </c>
      <c r="B138" s="62">
        <v>17</v>
      </c>
      <c r="C138" s="207">
        <f>SUM('FT18.BCR &amp; ICS.Balance sheet'!$O$205)</f>
        <v>0</v>
      </c>
      <c r="D138" s="84" t="s">
        <v>17</v>
      </c>
      <c r="E138" s="84" t="s">
        <v>17</v>
      </c>
      <c r="F138" s="84" t="s">
        <v>17</v>
      </c>
      <c r="G138" s="84" t="s">
        <v>17</v>
      </c>
      <c r="H138" s="78"/>
      <c r="I138" s="84" t="s">
        <v>17</v>
      </c>
      <c r="M138" s="10" t="s">
        <v>12</v>
      </c>
    </row>
    <row r="139" spans="1:13" ht="14.25" x14ac:dyDescent="0.2">
      <c r="A139" s="234" t="s">
        <v>534</v>
      </c>
      <c r="B139" s="62">
        <v>18</v>
      </c>
      <c r="C139" s="207">
        <f>SUM('FT18.BCR &amp; ICS.Balance sheet'!$O$206)</f>
        <v>0</v>
      </c>
      <c r="D139" s="84" t="s">
        <v>17</v>
      </c>
      <c r="E139" s="84" t="s">
        <v>17</v>
      </c>
      <c r="F139" s="84" t="s">
        <v>17</v>
      </c>
      <c r="G139" s="84" t="s">
        <v>17</v>
      </c>
      <c r="H139" s="78"/>
      <c r="I139" s="78"/>
      <c r="M139" s="10" t="s">
        <v>12</v>
      </c>
    </row>
    <row r="140" spans="1:13" ht="14.25" x14ac:dyDescent="0.2">
      <c r="A140" s="231" t="s">
        <v>535</v>
      </c>
      <c r="B140" s="62">
        <v>19</v>
      </c>
      <c r="C140" s="207">
        <f>SUM('FT18.BCR &amp; ICS.Balance sheet'!$O$207)</f>
        <v>0</v>
      </c>
      <c r="D140" s="232">
        <f>SUM(D141,D154)</f>
        <v>0</v>
      </c>
      <c r="E140" s="232">
        <f>SUM(E141,E154)</f>
        <v>0</v>
      </c>
      <c r="F140" s="116"/>
      <c r="G140" s="116"/>
      <c r="H140" s="78"/>
      <c r="I140" s="78"/>
      <c r="M140" s="10" t="s">
        <v>12</v>
      </c>
    </row>
    <row r="141" spans="1:13" ht="14.25" x14ac:dyDescent="0.2">
      <c r="A141" s="233" t="s">
        <v>536</v>
      </c>
      <c r="B141" s="62">
        <v>20</v>
      </c>
      <c r="C141" s="207">
        <f>SUM('FT18.BCR &amp; ICS.Balance sheet'!$O$211)</f>
        <v>0</v>
      </c>
      <c r="D141" s="232">
        <f>SUM(D142:D153)</f>
        <v>0</v>
      </c>
      <c r="E141" s="232">
        <f>SUM(E142:E153)</f>
        <v>0</v>
      </c>
      <c r="F141" s="116"/>
      <c r="G141" s="116"/>
      <c r="H141" s="78"/>
      <c r="I141" s="78"/>
      <c r="M141" s="10" t="s">
        <v>12</v>
      </c>
    </row>
    <row r="142" spans="1:13" ht="14.25" x14ac:dyDescent="0.2">
      <c r="A142" s="234" t="s">
        <v>454</v>
      </c>
      <c r="B142" s="62">
        <v>21</v>
      </c>
      <c r="C142" s="207">
        <f>SUM('FT18.BCR &amp; ICS.Balance sheet'!$O$212)</f>
        <v>0</v>
      </c>
      <c r="D142" s="84" t="s">
        <v>17</v>
      </c>
      <c r="E142" s="84" t="s">
        <v>17</v>
      </c>
      <c r="F142" s="116"/>
      <c r="G142" s="116"/>
      <c r="H142" s="78"/>
      <c r="I142" s="78"/>
      <c r="M142" s="10" t="s">
        <v>12</v>
      </c>
    </row>
    <row r="143" spans="1:13" ht="14.25" x14ac:dyDescent="0.2">
      <c r="A143" s="234" t="s">
        <v>537</v>
      </c>
      <c r="B143" s="62">
        <v>22</v>
      </c>
      <c r="C143" s="207">
        <f>SUM('FT18.BCR &amp; ICS.Balance sheet'!$O$213)</f>
        <v>0</v>
      </c>
      <c r="D143" s="84" t="s">
        <v>17</v>
      </c>
      <c r="E143" s="84" t="s">
        <v>17</v>
      </c>
      <c r="F143" s="116"/>
      <c r="G143" s="116"/>
      <c r="H143" s="78"/>
      <c r="I143" s="78"/>
      <c r="M143" s="10" t="s">
        <v>12</v>
      </c>
    </row>
    <row r="144" spans="1:13" ht="14.25" x14ac:dyDescent="0.2">
      <c r="A144" s="234" t="s">
        <v>538</v>
      </c>
      <c r="B144" s="62">
        <v>23</v>
      </c>
      <c r="C144" s="207">
        <f>SUM('FT18.BCR &amp; ICS.Balance sheet'!$O$214)</f>
        <v>0</v>
      </c>
      <c r="D144" s="84" t="s">
        <v>17</v>
      </c>
      <c r="E144" s="84" t="s">
        <v>17</v>
      </c>
      <c r="F144" s="116"/>
      <c r="G144" s="116"/>
      <c r="H144" s="78"/>
      <c r="I144" s="78"/>
      <c r="M144" s="10" t="s">
        <v>12</v>
      </c>
    </row>
    <row r="145" spans="1:13" ht="14.25" x14ac:dyDescent="0.2">
      <c r="A145" s="236" t="s">
        <v>539</v>
      </c>
      <c r="B145" s="62">
        <v>24</v>
      </c>
      <c r="C145" s="207">
        <f>SUM('FT18.BCR &amp; ICS.Balance sheet'!$O$215)</f>
        <v>0</v>
      </c>
      <c r="D145" s="84" t="s">
        <v>17</v>
      </c>
      <c r="E145" s="84" t="s">
        <v>17</v>
      </c>
      <c r="F145" s="116"/>
      <c r="G145" s="116"/>
      <c r="H145" s="78"/>
      <c r="I145" s="78"/>
      <c r="M145" s="10" t="s">
        <v>12</v>
      </c>
    </row>
    <row r="146" spans="1:13" ht="14.25" x14ac:dyDescent="0.2">
      <c r="A146" s="234" t="s">
        <v>540</v>
      </c>
      <c r="B146" s="62">
        <v>25</v>
      </c>
      <c r="C146" s="207">
        <f>SUM('FT18.BCR &amp; ICS.Balance sheet'!$O$216)</f>
        <v>0</v>
      </c>
      <c r="D146" s="84" t="s">
        <v>17</v>
      </c>
      <c r="E146" s="84" t="s">
        <v>17</v>
      </c>
      <c r="F146" s="116"/>
      <c r="G146" s="116"/>
      <c r="H146" s="78"/>
      <c r="I146" s="78"/>
      <c r="M146" s="10" t="s">
        <v>12</v>
      </c>
    </row>
    <row r="147" spans="1:13" ht="14.25" x14ac:dyDescent="0.2">
      <c r="A147" s="234" t="s">
        <v>541</v>
      </c>
      <c r="B147" s="62">
        <v>26</v>
      </c>
      <c r="C147" s="207">
        <f>SUM('FT18.BCR &amp; ICS.Balance sheet'!$O$217)</f>
        <v>0</v>
      </c>
      <c r="D147" s="84" t="s">
        <v>17</v>
      </c>
      <c r="E147" s="84" t="s">
        <v>17</v>
      </c>
      <c r="F147" s="116"/>
      <c r="G147" s="116"/>
      <c r="H147" s="78"/>
      <c r="I147" s="78"/>
      <c r="M147" s="10" t="s">
        <v>12</v>
      </c>
    </row>
    <row r="148" spans="1:13" ht="14.25" x14ac:dyDescent="0.2">
      <c r="A148" s="234" t="s">
        <v>542</v>
      </c>
      <c r="B148" s="62">
        <v>27</v>
      </c>
      <c r="C148" s="207">
        <f>SUM('FT18.BCR &amp; ICS.Balance sheet'!$O$218)</f>
        <v>0</v>
      </c>
      <c r="D148" s="84" t="s">
        <v>17</v>
      </c>
      <c r="E148" s="84" t="s">
        <v>17</v>
      </c>
      <c r="F148" s="116"/>
      <c r="G148" s="116"/>
      <c r="H148" s="78"/>
      <c r="I148" s="78"/>
      <c r="M148" s="10" t="s">
        <v>12</v>
      </c>
    </row>
    <row r="149" spans="1:13" ht="14.25" x14ac:dyDescent="0.2">
      <c r="A149" s="234" t="s">
        <v>543</v>
      </c>
      <c r="B149" s="62">
        <v>28</v>
      </c>
      <c r="C149" s="207">
        <f>SUM('FT18.BCR &amp; ICS.Balance sheet'!$O$219)</f>
        <v>0</v>
      </c>
      <c r="D149" s="84" t="s">
        <v>17</v>
      </c>
      <c r="E149" s="84" t="s">
        <v>17</v>
      </c>
      <c r="F149" s="116"/>
      <c r="G149" s="116"/>
      <c r="H149" s="78"/>
      <c r="I149" s="78"/>
      <c r="M149" s="10" t="s">
        <v>12</v>
      </c>
    </row>
    <row r="150" spans="1:13" ht="14.25" x14ac:dyDescent="0.2">
      <c r="A150" s="234" t="s">
        <v>544</v>
      </c>
      <c r="B150" s="62">
        <v>29</v>
      </c>
      <c r="C150" s="207">
        <f>SUM('FT18.BCR &amp; ICS.Balance sheet'!$O$220)</f>
        <v>0</v>
      </c>
      <c r="D150" s="84" t="s">
        <v>17</v>
      </c>
      <c r="E150" s="84" t="s">
        <v>17</v>
      </c>
      <c r="F150" s="116"/>
      <c r="G150" s="116"/>
      <c r="H150" s="78"/>
      <c r="I150" s="78"/>
      <c r="M150" s="10" t="s">
        <v>12</v>
      </c>
    </row>
    <row r="151" spans="1:13" ht="14.25" x14ac:dyDescent="0.2">
      <c r="A151" s="234" t="s">
        <v>545</v>
      </c>
      <c r="B151" s="62">
        <v>30</v>
      </c>
      <c r="C151" s="207">
        <f>SUM('FT18.BCR &amp; ICS.Balance sheet'!$O$221)</f>
        <v>0</v>
      </c>
      <c r="D151" s="84" t="s">
        <v>17</v>
      </c>
      <c r="E151" s="84" t="s">
        <v>17</v>
      </c>
      <c r="F151" s="116"/>
      <c r="G151" s="116"/>
      <c r="H151" s="78"/>
      <c r="I151" s="78"/>
      <c r="M151" s="10" t="s">
        <v>12</v>
      </c>
    </row>
    <row r="152" spans="1:13" ht="14.25" x14ac:dyDescent="0.2">
      <c r="A152" s="234" t="s">
        <v>546</v>
      </c>
      <c r="B152" s="62">
        <v>31</v>
      </c>
      <c r="C152" s="207">
        <f>SUM('FT18.BCR &amp; ICS.Balance sheet'!$O$222)</f>
        <v>0</v>
      </c>
      <c r="D152" s="84" t="s">
        <v>17</v>
      </c>
      <c r="E152" s="84" t="s">
        <v>17</v>
      </c>
      <c r="F152" s="116"/>
      <c r="G152" s="116"/>
      <c r="H152" s="78"/>
      <c r="I152" s="78"/>
      <c r="M152" s="10" t="s">
        <v>12</v>
      </c>
    </row>
    <row r="153" spans="1:13" ht="14.25" x14ac:dyDescent="0.2">
      <c r="A153" s="234" t="s">
        <v>547</v>
      </c>
      <c r="B153" s="62">
        <v>32</v>
      </c>
      <c r="C153" s="207">
        <f>SUM('FT18.BCR &amp; ICS.Balance sheet'!$O$223)</f>
        <v>0</v>
      </c>
      <c r="D153" s="84" t="s">
        <v>17</v>
      </c>
      <c r="E153" s="84" t="s">
        <v>17</v>
      </c>
      <c r="F153" s="116"/>
      <c r="G153" s="116"/>
      <c r="H153" s="78"/>
      <c r="I153" s="78"/>
      <c r="M153" s="10" t="s">
        <v>12</v>
      </c>
    </row>
    <row r="154" spans="1:13" ht="14.25" x14ac:dyDescent="0.2">
      <c r="A154" s="233" t="s">
        <v>548</v>
      </c>
      <c r="B154" s="62">
        <v>33</v>
      </c>
      <c r="C154" s="207">
        <f>SUM('FT18.BCR &amp; ICS.Balance sheet'!$O$224)</f>
        <v>0</v>
      </c>
      <c r="D154" s="232">
        <f>SUM(D155:D157)</f>
        <v>0</v>
      </c>
      <c r="E154" s="232">
        <f>SUM(E155:E157)</f>
        <v>0</v>
      </c>
      <c r="F154" s="116"/>
      <c r="G154" s="116"/>
      <c r="H154" s="78"/>
      <c r="I154" s="78"/>
      <c r="M154" s="10" t="s">
        <v>12</v>
      </c>
    </row>
    <row r="155" spans="1:13" ht="14.25" x14ac:dyDescent="0.2">
      <c r="A155" s="234" t="s">
        <v>463</v>
      </c>
      <c r="B155" s="62">
        <v>34</v>
      </c>
      <c r="C155" s="207">
        <f>SUM('FT18.BCR &amp; ICS.Balance sheet'!$O$225)</f>
        <v>0</v>
      </c>
      <c r="D155" s="84" t="s">
        <v>17</v>
      </c>
      <c r="E155" s="84" t="s">
        <v>17</v>
      </c>
      <c r="F155" s="116"/>
      <c r="G155" s="116"/>
      <c r="H155" s="84" t="s">
        <v>17</v>
      </c>
      <c r="I155" s="78"/>
      <c r="M155" s="10" t="s">
        <v>12</v>
      </c>
    </row>
    <row r="156" spans="1:13" ht="14.25" x14ac:dyDescent="0.2">
      <c r="A156" s="234" t="s">
        <v>549</v>
      </c>
      <c r="B156" s="62">
        <v>35</v>
      </c>
      <c r="C156" s="207">
        <f>SUM('FT18.BCR &amp; ICS.Balance sheet'!$O$226)</f>
        <v>0</v>
      </c>
      <c r="D156" s="84" t="s">
        <v>17</v>
      </c>
      <c r="E156" s="84" t="s">
        <v>17</v>
      </c>
      <c r="F156" s="116"/>
      <c r="G156" s="116"/>
      <c r="H156" s="78"/>
      <c r="I156" s="78"/>
      <c r="M156" s="10" t="s">
        <v>12</v>
      </c>
    </row>
    <row r="157" spans="1:13" ht="14.25" x14ac:dyDescent="0.2">
      <c r="A157" s="237" t="s">
        <v>550</v>
      </c>
      <c r="B157" s="238">
        <v>36</v>
      </c>
      <c r="C157" s="211">
        <f>SUM('FT18.BCR &amp; ICS.Balance sheet'!$O$227)</f>
        <v>0</v>
      </c>
      <c r="D157" s="86" t="s">
        <v>17</v>
      </c>
      <c r="E157" s="86" t="s">
        <v>17</v>
      </c>
      <c r="F157" s="239"/>
      <c r="G157" s="239"/>
      <c r="H157" s="223"/>
      <c r="I157" s="223"/>
      <c r="M157" s="10" t="s">
        <v>12</v>
      </c>
    </row>
    <row r="158" spans="1:13" ht="14.25" x14ac:dyDescent="0.2">
      <c r="M158" s="10" t="s">
        <v>12</v>
      </c>
    </row>
    <row r="159" spans="1:13" ht="14.25" x14ac:dyDescent="0.2">
      <c r="A159" s="10" t="s">
        <v>12</v>
      </c>
      <c r="B159" s="10" t="s">
        <v>12</v>
      </c>
      <c r="C159" s="10" t="s">
        <v>12</v>
      </c>
      <c r="D159" s="10" t="s">
        <v>12</v>
      </c>
      <c r="E159" s="10" t="s">
        <v>12</v>
      </c>
      <c r="F159" s="10" t="s">
        <v>12</v>
      </c>
      <c r="G159" s="10" t="s">
        <v>12</v>
      </c>
      <c r="H159" s="10" t="s">
        <v>12</v>
      </c>
      <c r="I159" s="10" t="s">
        <v>12</v>
      </c>
      <c r="J159" s="10" t="s">
        <v>12</v>
      </c>
      <c r="K159" s="10" t="s">
        <v>12</v>
      </c>
      <c r="L159" s="10" t="s">
        <v>12</v>
      </c>
      <c r="M159" s="10" t="s">
        <v>12</v>
      </c>
    </row>
  </sheetData>
  <sheetProtection formatCells="0" formatColumns="0" formatRows="0"/>
  <mergeCells count="6">
    <mergeCell ref="I61:I62"/>
    <mergeCell ref="J61:J62"/>
    <mergeCell ref="H30:H31"/>
    <mergeCell ref="H42:H43"/>
    <mergeCell ref="C57:C58"/>
    <mergeCell ref="E57:E58"/>
  </mergeCells>
  <printOptions horizontalCentered="1"/>
  <pageMargins left="0.19685039370078741" right="0.19685039370078741" top="0.15748031496062992" bottom="0.15748031496062992" header="0" footer="0"/>
  <pageSetup paperSize="9" scale="90" fitToHeight="0" orientation="landscape" r:id="rId1"/>
  <rowBreaks count="4" manualBreakCount="4">
    <brk id="44" max="16383" man="1"/>
    <brk id="55" max="16383" man="1"/>
    <brk id="89" max="16383" man="1"/>
    <brk id="12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92D050"/>
  </sheetPr>
  <dimension ref="A1:K90"/>
  <sheetViews>
    <sheetView zoomScaleNormal="100" workbookViewId="0"/>
  </sheetViews>
  <sheetFormatPr defaultColWidth="9.140625" defaultRowHeight="12.75" x14ac:dyDescent="0.2"/>
  <cols>
    <col min="1" max="1" width="73.85546875" style="1007" customWidth="1"/>
    <col min="2" max="2" width="5" style="1007" customWidth="1"/>
    <col min="3" max="3" width="8.7109375" style="1007" customWidth="1"/>
    <col min="4" max="4" width="10.42578125" style="1007" customWidth="1"/>
    <col min="5" max="5" width="9.85546875" style="1007" customWidth="1"/>
    <col min="6" max="6" width="9.5703125" style="1007" customWidth="1"/>
    <col min="7" max="7" width="9.85546875" style="1007" customWidth="1"/>
    <col min="8" max="8" width="11.85546875" style="1007" customWidth="1"/>
    <col min="9" max="9" width="16.7109375" style="1007" customWidth="1"/>
    <col min="10" max="10" width="5.42578125" style="1007" customWidth="1"/>
    <col min="11" max="11" width="2" style="1007" customWidth="1"/>
    <col min="12" max="12" width="8.7109375" style="1007" customWidth="1"/>
    <col min="13" max="16384" width="9.140625" style="1007"/>
  </cols>
  <sheetData>
    <row r="1" spans="1:11" ht="14.25" x14ac:dyDescent="0.2">
      <c r="A1" s="7" t="str">
        <f>'FT18.Participant'!$A$1</f>
        <v>&lt;IAIG's Name&gt;</v>
      </c>
      <c r="B1" s="8"/>
      <c r="C1" s="8"/>
      <c r="D1" s="8"/>
      <c r="E1" s="8"/>
      <c r="F1" s="8"/>
      <c r="G1" s="8"/>
      <c r="H1" s="8"/>
      <c r="I1" s="9" t="str">
        <f ca="1">HYPERLINK("#"&amp;CELL("address",Version),Version)</f>
        <v>2018 IAIS Field Testing Template</v>
      </c>
      <c r="K1" s="10" t="s">
        <v>12</v>
      </c>
    </row>
    <row r="2" spans="1:11" ht="15" x14ac:dyDescent="0.25">
      <c r="A2" s="11" t="str">
        <f>'FT18.Participant'!$A$2</f>
        <v>&lt;Currency&gt; - (&lt;Unit&gt;)</v>
      </c>
      <c r="B2" s="12" t="s">
        <v>1916</v>
      </c>
      <c r="C2" s="13"/>
      <c r="D2" s="13"/>
      <c r="E2" s="13"/>
      <c r="F2" s="13"/>
      <c r="G2" s="13"/>
      <c r="H2" s="13"/>
      <c r="I2" s="1969" t="str">
        <f>'FT18.Participant'!$F$2</f>
        <v>&lt;Reporting Date&gt;</v>
      </c>
      <c r="K2" s="10" t="s">
        <v>12</v>
      </c>
    </row>
    <row r="3" spans="1:11" s="1388" customFormat="1" ht="14.25" x14ac:dyDescent="0.2">
      <c r="K3" s="10" t="s">
        <v>12</v>
      </c>
    </row>
    <row r="4" spans="1:11" s="1388" customFormat="1" ht="15.75" x14ac:dyDescent="0.25">
      <c r="A4" s="119" t="s">
        <v>2239</v>
      </c>
      <c r="B4" s="120"/>
      <c r="C4" s="839"/>
      <c r="D4" s="839"/>
      <c r="E4" s="1704" t="s">
        <v>623</v>
      </c>
      <c r="F4" s="839"/>
      <c r="G4" s="839"/>
      <c r="H4" s="609" t="s">
        <v>624</v>
      </c>
      <c r="K4" s="10" t="s">
        <v>12</v>
      </c>
    </row>
    <row r="5" spans="1:11" s="1388" customFormat="1" ht="14.25" x14ac:dyDescent="0.2">
      <c r="A5" s="132"/>
      <c r="B5" s="41">
        <f>1+'FT18.BCR+HLA'!B122</f>
        <v>63</v>
      </c>
      <c r="C5" s="19"/>
      <c r="D5" s="19"/>
      <c r="E5" s="35">
        <v>3</v>
      </c>
      <c r="F5" s="19"/>
      <c r="G5" s="19"/>
      <c r="H5" s="35">
        <v>6</v>
      </c>
      <c r="K5" s="10" t="s">
        <v>12</v>
      </c>
    </row>
    <row r="6" spans="1:11" s="1388" customFormat="1" ht="14.25" x14ac:dyDescent="0.2">
      <c r="A6" s="1942" t="s">
        <v>2240</v>
      </c>
      <c r="B6" s="134">
        <v>1</v>
      </c>
      <c r="C6" s="1938"/>
      <c r="D6" s="1939"/>
      <c r="E6" s="934" t="str">
        <f>IFERROR($E$13/$D$70,"-")</f>
        <v>-</v>
      </c>
      <c r="F6" s="1938"/>
      <c r="G6" s="1939"/>
      <c r="H6" s="934" t="str">
        <f>IFERROR($H$13/$G$70,"-")</f>
        <v>-</v>
      </c>
      <c r="K6" s="10" t="s">
        <v>12</v>
      </c>
    </row>
    <row r="7" spans="1:11" s="1388" customFormat="1" ht="14.25" x14ac:dyDescent="0.2">
      <c r="A7" s="1943" t="s">
        <v>2241</v>
      </c>
      <c r="B7" s="127">
        <f>B6+1</f>
        <v>2</v>
      </c>
      <c r="C7" s="1940"/>
      <c r="D7" s="1941"/>
      <c r="E7" s="934" t="str">
        <f>IFERROR($E$14/$D$70,"-")</f>
        <v>-</v>
      </c>
      <c r="F7" s="1940"/>
      <c r="G7" s="1941"/>
      <c r="H7" s="934" t="str">
        <f>IFERROR($H$14/$G$70,"-")</f>
        <v>-</v>
      </c>
      <c r="K7" s="10" t="s">
        <v>12</v>
      </c>
    </row>
    <row r="8" spans="1:11" s="1388" customFormat="1" ht="14.25" x14ac:dyDescent="0.2">
      <c r="K8" s="10" t="s">
        <v>12</v>
      </c>
    </row>
    <row r="9" spans="1:11" s="1709" customFormat="1" ht="14.25" x14ac:dyDescent="0.2">
      <c r="C9" s="1688" t="s">
        <v>623</v>
      </c>
      <c r="D9" s="1688"/>
      <c r="E9" s="1688"/>
      <c r="F9" s="1688" t="s">
        <v>624</v>
      </c>
      <c r="G9" s="1688"/>
      <c r="H9" s="1688"/>
      <c r="K9" s="10" t="s">
        <v>12</v>
      </c>
    </row>
    <row r="10" spans="1:11" s="1388" customFormat="1" ht="15.75" x14ac:dyDescent="0.25">
      <c r="A10" s="119" t="s">
        <v>2267</v>
      </c>
      <c r="B10" s="120"/>
      <c r="C10" s="130" t="s">
        <v>383</v>
      </c>
      <c r="D10" s="839" t="s">
        <v>2563</v>
      </c>
      <c r="E10" s="130" t="s">
        <v>385</v>
      </c>
      <c r="F10" s="130" t="s">
        <v>383</v>
      </c>
      <c r="G10" s="839" t="s">
        <v>2563</v>
      </c>
      <c r="H10" s="130" t="s">
        <v>385</v>
      </c>
      <c r="K10" s="10" t="s">
        <v>12</v>
      </c>
    </row>
    <row r="11" spans="1:11" s="1709" customFormat="1" ht="15" x14ac:dyDescent="0.25">
      <c r="A11" s="1416"/>
      <c r="B11" s="41">
        <f>1+B5</f>
        <v>64</v>
      </c>
      <c r="C11" s="35">
        <v>1</v>
      </c>
      <c r="D11" s="35">
        <v>2</v>
      </c>
      <c r="E11" s="35">
        <v>3</v>
      </c>
      <c r="F11" s="35">
        <v>4</v>
      </c>
      <c r="G11" s="35">
        <v>5</v>
      </c>
      <c r="H11" s="36">
        <v>6</v>
      </c>
      <c r="K11" s="10" t="s">
        <v>12</v>
      </c>
    </row>
    <row r="12" spans="1:11" s="2106" customFormat="1" ht="15" x14ac:dyDescent="0.25">
      <c r="A12" s="119" t="s">
        <v>54</v>
      </c>
      <c r="B12" s="134"/>
      <c r="C12" s="1864"/>
      <c r="D12" s="2306"/>
      <c r="E12" s="1865"/>
      <c r="F12" s="1864"/>
      <c r="G12" s="2306"/>
      <c r="H12" s="1865"/>
      <c r="K12" s="10" t="s">
        <v>12</v>
      </c>
    </row>
    <row r="13" spans="1:11" s="2106" customFormat="1" ht="14.25" x14ac:dyDescent="0.2">
      <c r="A13" s="45" t="s">
        <v>2240</v>
      </c>
      <c r="B13" s="134">
        <v>1</v>
      </c>
      <c r="C13" s="2258"/>
      <c r="D13" s="1200"/>
      <c r="E13" s="696">
        <f>SUM(E15,E38)</f>
        <v>0</v>
      </c>
      <c r="F13" s="2258"/>
      <c r="G13" s="1200"/>
      <c r="H13" s="696">
        <f>SUM(H15,H38)</f>
        <v>0</v>
      </c>
      <c r="K13" s="10" t="s">
        <v>12</v>
      </c>
    </row>
    <row r="14" spans="1:11" s="2106" customFormat="1" ht="14.25" x14ac:dyDescent="0.2">
      <c r="A14" s="45" t="s">
        <v>2241</v>
      </c>
      <c r="B14" s="134">
        <v>2</v>
      </c>
      <c r="C14" s="2258"/>
      <c r="D14" s="1200"/>
      <c r="E14" s="2097">
        <f>SUM(E15,E39)</f>
        <v>0</v>
      </c>
      <c r="F14" s="2258"/>
      <c r="G14" s="1200"/>
      <c r="H14" s="2097">
        <f>SUM(H15,H39)</f>
        <v>0</v>
      </c>
      <c r="K14" s="10" t="s">
        <v>12</v>
      </c>
    </row>
    <row r="15" spans="1:11" s="2106" customFormat="1" ht="14.25" x14ac:dyDescent="0.2">
      <c r="A15" s="2307" t="s">
        <v>2562</v>
      </c>
      <c r="B15" s="134">
        <v>3</v>
      </c>
      <c r="C15" s="2258"/>
      <c r="D15" s="1200"/>
      <c r="E15" s="191">
        <f>MAX(0,SUM(D16,D17,D18)-D28)</f>
        <v>0</v>
      </c>
      <c r="F15" s="2258"/>
      <c r="G15" s="1200"/>
      <c r="H15" s="191">
        <f>MAX(0,SUM(G16,G17,G18)-G28)</f>
        <v>0</v>
      </c>
      <c r="K15" s="10" t="s">
        <v>12</v>
      </c>
    </row>
    <row r="16" spans="1:11" s="1388" customFormat="1" ht="14.25" x14ac:dyDescent="0.2">
      <c r="A16" s="175" t="s">
        <v>2268</v>
      </c>
      <c r="B16" s="134">
        <f t="shared" ref="B16:B21" si="0">B15+1</f>
        <v>4</v>
      </c>
      <c r="C16" s="229">
        <f>SUM('FT18.Financial Instruments'!$H$8:$H$9)</f>
        <v>0</v>
      </c>
      <c r="D16" s="268">
        <f>$C16</f>
        <v>0</v>
      </c>
      <c r="E16" s="1200"/>
      <c r="F16" s="1200"/>
      <c r="G16" s="268">
        <f>$C16</f>
        <v>0</v>
      </c>
      <c r="H16" s="1200"/>
      <c r="K16" s="10" t="s">
        <v>12</v>
      </c>
    </row>
    <row r="17" spans="1:11" s="1709" customFormat="1" ht="14.25" x14ac:dyDescent="0.2">
      <c r="A17" s="175" t="s">
        <v>2269</v>
      </c>
      <c r="B17" s="134">
        <f t="shared" si="0"/>
        <v>5</v>
      </c>
      <c r="C17" s="207">
        <f>SUM('FT18.Financial Instruments'!$I$8:$I$9)</f>
        <v>0</v>
      </c>
      <c r="D17" s="268">
        <f>MIN($C17,$D$62)</f>
        <v>0</v>
      </c>
      <c r="E17" s="1200"/>
      <c r="F17" s="78"/>
      <c r="G17" s="268">
        <f>MIN($C17,$G$62)</f>
        <v>0</v>
      </c>
      <c r="H17" s="1200"/>
      <c r="K17" s="10" t="s">
        <v>12</v>
      </c>
    </row>
    <row r="18" spans="1:11" s="1709" customFormat="1" ht="14.25" x14ac:dyDescent="0.2">
      <c r="A18" s="175" t="s">
        <v>2270</v>
      </c>
      <c r="B18" s="134">
        <f t="shared" si="0"/>
        <v>6</v>
      </c>
      <c r="C18" s="78"/>
      <c r="D18" s="268">
        <f>SUM(C19:C24)</f>
        <v>0</v>
      </c>
      <c r="E18" s="1200"/>
      <c r="F18" s="78"/>
      <c r="G18" s="268">
        <f>SUM(F19:F24)</f>
        <v>0</v>
      </c>
      <c r="H18" s="1200"/>
      <c r="K18" s="10" t="s">
        <v>12</v>
      </c>
    </row>
    <row r="19" spans="1:11" s="1709" customFormat="1" ht="14.25" x14ac:dyDescent="0.2">
      <c r="A19" s="1468" t="s">
        <v>404</v>
      </c>
      <c r="B19" s="134">
        <f t="shared" si="0"/>
        <v>7</v>
      </c>
      <c r="C19" s="207">
        <f>SUM('FT18.BCR &amp; ICS.Balance sheet'!$O$100,'FT18.BCR &amp; ICS.Balance sheet'!$O$103)</f>
        <v>0</v>
      </c>
      <c r="D19" s="1200"/>
      <c r="E19" s="1200"/>
      <c r="F19" s="207">
        <f>SUM('FT18.BCR &amp; ICS.Balance sheet'!$I$100,'FT18.BCR &amp; ICS.Balance sheet'!$I$103)</f>
        <v>0</v>
      </c>
      <c r="G19" s="1200"/>
      <c r="H19" s="1200"/>
      <c r="K19" s="10" t="s">
        <v>12</v>
      </c>
    </row>
    <row r="20" spans="1:11" s="1709" customFormat="1" ht="14.25" x14ac:dyDescent="0.2">
      <c r="A20" s="1729" t="s">
        <v>402</v>
      </c>
      <c r="B20" s="134">
        <f t="shared" si="0"/>
        <v>8</v>
      </c>
      <c r="C20" s="207">
        <f>SUM('FT18.BCR &amp; ICS.Balance sheet'!$O$91,'FT18.Financial Instruments'!$I$10)</f>
        <v>0</v>
      </c>
      <c r="D20" s="1200"/>
      <c r="E20" s="1200"/>
      <c r="F20" s="207">
        <f>SUM('FT18.BCR &amp; ICS.Balance sheet'!$I$91,'FT18.Financial Instruments'!$I$10)</f>
        <v>0</v>
      </c>
      <c r="G20" s="1200"/>
      <c r="H20" s="1200"/>
      <c r="K20" s="10" t="s">
        <v>12</v>
      </c>
    </row>
    <row r="21" spans="1:11" s="1709" customFormat="1" ht="14.25" x14ac:dyDescent="0.2">
      <c r="A21" s="1468" t="s">
        <v>407</v>
      </c>
      <c r="B21" s="134">
        <f t="shared" si="0"/>
        <v>9</v>
      </c>
      <c r="C21" s="207">
        <f>SUM('FT18.BCR &amp; ICS.Balance sheet'!$O$80)</f>
        <v>0</v>
      </c>
      <c r="D21" s="1200"/>
      <c r="E21" s="1200"/>
      <c r="F21" s="207">
        <f>SUM('FT18.BCR &amp; ICS.Balance sheet'!$I$80)</f>
        <v>0</v>
      </c>
      <c r="G21" s="1200"/>
      <c r="H21" s="1200"/>
      <c r="K21" s="10" t="s">
        <v>12</v>
      </c>
    </row>
    <row r="22" spans="1:11" s="1709" customFormat="1" ht="14.25" x14ac:dyDescent="0.2">
      <c r="A22" s="1468" t="s">
        <v>880</v>
      </c>
      <c r="B22" s="134">
        <f t="shared" ref="B22:B41" si="1">B21+1</f>
        <v>10</v>
      </c>
      <c r="C22" s="207">
        <f>SUM('FT18.BCR &amp; ICS.Balance sheet'!$O$98)</f>
        <v>0</v>
      </c>
      <c r="D22" s="1200"/>
      <c r="E22" s="1200"/>
      <c r="F22" s="207">
        <f>SUM('FT18.BCR &amp; ICS.Balance sheet'!$I$98)</f>
        <v>0</v>
      </c>
      <c r="G22" s="1200"/>
      <c r="H22" s="1200"/>
      <c r="K22" s="10" t="s">
        <v>12</v>
      </c>
    </row>
    <row r="23" spans="1:11" s="1709" customFormat="1" ht="14.25" x14ac:dyDescent="0.2">
      <c r="A23" s="2016" t="s">
        <v>2376</v>
      </c>
      <c r="B23" s="134">
        <f t="shared" si="1"/>
        <v>11</v>
      </c>
      <c r="C23" s="207">
        <f>SUM('FT18.BCR &amp; ICS.Balance sheet'!$O$96)</f>
        <v>0</v>
      </c>
      <c r="D23" s="1200"/>
      <c r="E23" s="1200"/>
      <c r="F23" s="207">
        <f>SUM('FT18.BCR &amp; ICS.Balance sheet'!$I$96)</f>
        <v>0</v>
      </c>
      <c r="G23" s="1200"/>
      <c r="H23" s="1200"/>
      <c r="K23" s="10" t="s">
        <v>12</v>
      </c>
    </row>
    <row r="24" spans="1:11" s="1709" customFormat="1" ht="14.25" x14ac:dyDescent="0.2">
      <c r="A24" s="1468" t="s">
        <v>410</v>
      </c>
      <c r="B24" s="134">
        <f t="shared" si="1"/>
        <v>12</v>
      </c>
      <c r="C24" s="268">
        <f>SUM(C25:C27)</f>
        <v>0</v>
      </c>
      <c r="D24" s="1200"/>
      <c r="E24" s="1200"/>
      <c r="F24" s="268">
        <f>SUM(F25:F27)</f>
        <v>0</v>
      </c>
      <c r="G24" s="1200"/>
      <c r="H24" s="1200"/>
      <c r="K24" s="10" t="s">
        <v>12</v>
      </c>
    </row>
    <row r="25" spans="1:11" s="1709" customFormat="1" ht="14.25" x14ac:dyDescent="0.2">
      <c r="A25" s="2019" t="s">
        <v>2377</v>
      </c>
      <c r="B25" s="134">
        <f t="shared" si="1"/>
        <v>13</v>
      </c>
      <c r="C25" s="207">
        <f>SUM('FT18.BCR &amp; ICS.Balance sheet'!$O$102)</f>
        <v>0</v>
      </c>
      <c r="D25" s="1200"/>
      <c r="E25" s="1200"/>
      <c r="F25" s="207">
        <f>SUM('FT18.BCR &amp; ICS.Balance sheet'!$I$102)</f>
        <v>0</v>
      </c>
      <c r="G25" s="1200"/>
      <c r="H25" s="1200"/>
      <c r="K25" s="10" t="s">
        <v>12</v>
      </c>
    </row>
    <row r="26" spans="1:11" s="1709" customFormat="1" ht="14.25" x14ac:dyDescent="0.2">
      <c r="A26" s="2017" t="s">
        <v>2378</v>
      </c>
      <c r="B26" s="134">
        <f t="shared" si="1"/>
        <v>14</v>
      </c>
      <c r="C26" s="207">
        <f>SUM('FT18.BCR &amp; ICS.Balance sheet'!$N$105)</f>
        <v>0</v>
      </c>
      <c r="D26" s="1200"/>
      <c r="E26" s="1200"/>
      <c r="F26" s="207">
        <f>SUM('FT18.BCR &amp; ICS.Balance sheet'!$H$105)</f>
        <v>0</v>
      </c>
      <c r="G26" s="1200"/>
      <c r="H26" s="1200"/>
      <c r="K26" s="10" t="s">
        <v>12</v>
      </c>
    </row>
    <row r="27" spans="1:11" s="2106" customFormat="1" ht="14.25" x14ac:dyDescent="0.2">
      <c r="A27" s="2017" t="s">
        <v>2519</v>
      </c>
      <c r="B27" s="134">
        <f t="shared" si="1"/>
        <v>15</v>
      </c>
      <c r="C27" s="2259"/>
      <c r="D27" s="1200"/>
      <c r="E27" s="1200"/>
      <c r="F27" s="211">
        <f>-SUM('FT18.BCR &amp; ICS.Balance sheet'!$H$161)</f>
        <v>0</v>
      </c>
      <c r="G27" s="1200"/>
      <c r="H27" s="1200"/>
      <c r="K27" s="10" t="s">
        <v>12</v>
      </c>
    </row>
    <row r="28" spans="1:11" s="1709" customFormat="1" ht="14.25" x14ac:dyDescent="0.2">
      <c r="A28" s="1731" t="s">
        <v>878</v>
      </c>
      <c r="B28" s="134">
        <f t="shared" si="1"/>
        <v>16</v>
      </c>
      <c r="C28" s="1864"/>
      <c r="D28" s="696">
        <f>SUM(C29,C30,C31,C32,C33,C34,C35,C36,C37,C59)</f>
        <v>0</v>
      </c>
      <c r="E28" s="1865"/>
      <c r="F28" s="1865"/>
      <c r="G28" s="696">
        <f>SUM(F29,F30,F31,F32,F33,F34,F35,F36,F37,F59)</f>
        <v>0</v>
      </c>
      <c r="H28" s="1865"/>
      <c r="K28" s="10" t="s">
        <v>12</v>
      </c>
    </row>
    <row r="29" spans="1:11" s="1709" customFormat="1" ht="14.25" x14ac:dyDescent="0.2">
      <c r="A29" s="2018" t="s">
        <v>391</v>
      </c>
      <c r="B29" s="134">
        <f t="shared" si="1"/>
        <v>17</v>
      </c>
      <c r="C29" s="1862">
        <f>MAX(0,SUM('FT18.BCR &amp; ICS.Balance sheet'!$O$127))</f>
        <v>0</v>
      </c>
      <c r="D29" s="1200"/>
      <c r="E29" s="1200"/>
      <c r="F29" s="1862">
        <f>MAX(0,SUM('FT18.BCR &amp; ICS.Balance sheet'!$I$127))</f>
        <v>0</v>
      </c>
      <c r="G29" s="1200"/>
      <c r="H29" s="1200"/>
      <c r="K29" s="10" t="s">
        <v>12</v>
      </c>
    </row>
    <row r="30" spans="1:11" s="1709" customFormat="1" ht="14.25" x14ac:dyDescent="0.2">
      <c r="A30" s="1729" t="s">
        <v>1917</v>
      </c>
      <c r="B30" s="134">
        <f t="shared" si="1"/>
        <v>18</v>
      </c>
      <c r="C30" s="1862">
        <f>MAX(0,SUM('FT18.BCR &amp; ICS.Balance sheet'!$O$136))</f>
        <v>0</v>
      </c>
      <c r="D30" s="1200"/>
      <c r="E30" s="1200"/>
      <c r="F30" s="1862">
        <f>MAX(0,SUM('FT18.BCR &amp; ICS.Balance sheet'!$I$136))</f>
        <v>0</v>
      </c>
      <c r="G30" s="1200"/>
      <c r="H30" s="1200"/>
      <c r="I30" s="2159"/>
      <c r="K30" s="10" t="s">
        <v>12</v>
      </c>
    </row>
    <row r="31" spans="1:11" s="1709" customFormat="1" ht="14.25" x14ac:dyDescent="0.2">
      <c r="A31" s="1468" t="s">
        <v>393</v>
      </c>
      <c r="B31" s="134">
        <f t="shared" si="1"/>
        <v>19</v>
      </c>
      <c r="C31" s="1862">
        <f>MAX(0,SUM('FT18.BCR &amp; ICS.Balance sheet'!$O$137))</f>
        <v>0</v>
      </c>
      <c r="D31" s="1200"/>
      <c r="E31" s="1200"/>
      <c r="F31" s="1862">
        <f>MAX(0,SUM('FT18.BCR &amp; ICS.Balance sheet'!$I$137))</f>
        <v>0</v>
      </c>
      <c r="G31" s="1200"/>
      <c r="H31" s="1200"/>
      <c r="I31" s="2159"/>
      <c r="K31" s="10" t="s">
        <v>12</v>
      </c>
    </row>
    <row r="32" spans="1:11" s="1709" customFormat="1" ht="14.25" x14ac:dyDescent="0.2">
      <c r="A32" s="1729" t="s">
        <v>394</v>
      </c>
      <c r="B32" s="134">
        <f t="shared" si="1"/>
        <v>20</v>
      </c>
      <c r="C32" s="1862">
        <f>MAX(0,SUM('FT18.BCR &amp; ICS.Balance sheet'!$O$132))</f>
        <v>0</v>
      </c>
      <c r="D32" s="1200"/>
      <c r="E32" s="1200"/>
      <c r="F32" s="1862">
        <f>MAX(0,SUM('FT18.BCR &amp; ICS.Balance sheet'!$I$132))</f>
        <v>0</v>
      </c>
      <c r="G32" s="1200"/>
      <c r="H32" s="1200"/>
      <c r="I32" s="2159"/>
      <c r="K32" s="10" t="s">
        <v>12</v>
      </c>
    </row>
    <row r="33" spans="1:11" s="1709" customFormat="1" ht="14.25" x14ac:dyDescent="0.2">
      <c r="A33" s="1729" t="s">
        <v>1758</v>
      </c>
      <c r="B33" s="134">
        <f t="shared" si="1"/>
        <v>21</v>
      </c>
      <c r="C33" s="1862">
        <f>MAX(0,SUM('FT18.BCR &amp; ICS.Balance sheet'!$O$129))</f>
        <v>0</v>
      </c>
      <c r="D33" s="1200"/>
      <c r="E33" s="1200"/>
      <c r="F33" s="1862">
        <f>MAX(0,SUM('FT18.BCR &amp; ICS.Balance sheet'!$I$129))</f>
        <v>0</v>
      </c>
      <c r="G33" s="1200"/>
      <c r="H33" s="1200"/>
      <c r="I33" s="2159"/>
      <c r="K33" s="10" t="s">
        <v>12</v>
      </c>
    </row>
    <row r="34" spans="1:11" s="1709" customFormat="1" ht="14.25" x14ac:dyDescent="0.2">
      <c r="A34" s="1468" t="s">
        <v>638</v>
      </c>
      <c r="B34" s="134">
        <f t="shared" si="1"/>
        <v>22</v>
      </c>
      <c r="C34" s="1862">
        <f>MAX(0,SUM('FT18.BCR &amp; ICS.Balance sheet'!$M$142))</f>
        <v>0</v>
      </c>
      <c r="D34" s="1200"/>
      <c r="E34" s="1200"/>
      <c r="F34" s="1862">
        <f>MAX(0,SUM('FT18.BCR &amp; ICS.Balance sheet'!$G$142))</f>
        <v>0</v>
      </c>
      <c r="G34" s="1200"/>
      <c r="H34" s="1200"/>
      <c r="I34" s="2159"/>
      <c r="K34" s="10" t="s">
        <v>12</v>
      </c>
    </row>
    <row r="35" spans="1:11" s="1709" customFormat="1" ht="14.25" x14ac:dyDescent="0.2">
      <c r="A35" s="1468" t="s">
        <v>879</v>
      </c>
      <c r="B35" s="134">
        <f t="shared" si="1"/>
        <v>23</v>
      </c>
      <c r="C35" s="1862">
        <f>MAX(0,SUM('FT18.Financial Instruments'!$H$11:$I$12))</f>
        <v>0</v>
      </c>
      <c r="D35" s="1200"/>
      <c r="E35" s="1200"/>
      <c r="F35" s="1862">
        <f>MAX(0,SUM('FT18.Financial Instruments'!$H$11:$I$12))</f>
        <v>0</v>
      </c>
      <c r="G35" s="1200"/>
      <c r="H35" s="1200"/>
      <c r="I35" s="2159"/>
      <c r="K35" s="10" t="s">
        <v>12</v>
      </c>
    </row>
    <row r="36" spans="1:11" s="1709" customFormat="1" ht="14.25" x14ac:dyDescent="0.2">
      <c r="A36" s="1468" t="s">
        <v>398</v>
      </c>
      <c r="B36" s="134">
        <f t="shared" si="1"/>
        <v>24</v>
      </c>
      <c r="C36" s="1862">
        <f>SUM('FT18.BCR &amp; ICS.Balance sheet'!$M$144)</f>
        <v>0</v>
      </c>
      <c r="D36" s="1200"/>
      <c r="E36" s="1200"/>
      <c r="F36" s="1862">
        <f>SUM('FT18.BCR &amp; ICS.Balance sheet'!$G$144)</f>
        <v>0</v>
      </c>
      <c r="G36" s="1200"/>
      <c r="H36" s="1200"/>
      <c r="I36" s="2159"/>
      <c r="K36" s="10" t="s">
        <v>12</v>
      </c>
    </row>
    <row r="37" spans="1:11" s="1709" customFormat="1" ht="14.25" x14ac:dyDescent="0.2">
      <c r="A37" s="1730" t="s">
        <v>399</v>
      </c>
      <c r="B37" s="134">
        <f t="shared" si="1"/>
        <v>25</v>
      </c>
      <c r="C37" s="1863">
        <f>SUM('FT18.Encumbered Assets'!$C$13)</f>
        <v>0</v>
      </c>
      <c r="D37" s="1866"/>
      <c r="E37" s="1866"/>
      <c r="F37" s="1863">
        <f>SUM('FT18.Encumbered Assets'!$D$13)</f>
        <v>0</v>
      </c>
      <c r="G37" s="1866"/>
      <c r="H37" s="1866"/>
      <c r="I37" s="2159"/>
      <c r="K37" s="10" t="s">
        <v>12</v>
      </c>
    </row>
    <row r="38" spans="1:11" s="2106" customFormat="1" ht="14.25" x14ac:dyDescent="0.2">
      <c r="A38" s="2307" t="s">
        <v>2565</v>
      </c>
      <c r="B38" s="134">
        <f t="shared" si="1"/>
        <v>26</v>
      </c>
      <c r="C38" s="2302"/>
      <c r="D38" s="395">
        <f>MAX(0,SUM(D40,C43,C48,D45,D51)-D55)</f>
        <v>0</v>
      </c>
      <c r="E38" s="191">
        <f>MAX(0,IF("-"=$D$63,IF("-"=$D$64,D38,MIN(D38,$D$64-D$17)),MIN(D38,$D$63)))</f>
        <v>0</v>
      </c>
      <c r="F38" s="2302"/>
      <c r="G38" s="395">
        <f>MAX(0,SUM(G40,F43,F48,G45,G51)-G55)</f>
        <v>0</v>
      </c>
      <c r="H38" s="191">
        <f>MAX(0,IF("-"=$G$63,IF("-"=$G$64,G38,MIN(G38,$G$64-G$17)),MIN(G38,$G$63)))</f>
        <v>0</v>
      </c>
      <c r="K38" s="10" t="s">
        <v>12</v>
      </c>
    </row>
    <row r="39" spans="1:11" s="2106" customFormat="1" ht="14.25" x14ac:dyDescent="0.2">
      <c r="A39" s="2307" t="s">
        <v>2564</v>
      </c>
      <c r="B39" s="134">
        <f t="shared" si="1"/>
        <v>27</v>
      </c>
      <c r="C39" s="2302"/>
      <c r="D39" s="395">
        <f>MAX(0,SUM(D40,D45,D51)-(D55-C58))</f>
        <v>0</v>
      </c>
      <c r="E39" s="191">
        <f>MAX(0,IF("-"=$D$63,IF("-"=$D$64,D39,MIN(D39,$D$64-D$17)),MIN(D39,$D$63)))</f>
        <v>0</v>
      </c>
      <c r="F39" s="2302"/>
      <c r="G39" s="395">
        <f>MAX(0,SUM(G40,G45,G51)-(G55-F58))</f>
        <v>0</v>
      </c>
      <c r="H39" s="191">
        <f>MAX(0,IF("-"=$G$63,IF("-"=$G$64,G39,MIN(G39,$G$64-G$17)),MIN(G39,$G$63)))</f>
        <v>0</v>
      </c>
      <c r="K39" s="10" t="s">
        <v>12</v>
      </c>
    </row>
    <row r="40" spans="1:11" s="1709" customFormat="1" ht="14.25" x14ac:dyDescent="0.2">
      <c r="A40" s="1731" t="s">
        <v>2561</v>
      </c>
      <c r="B40" s="134">
        <f t="shared" si="1"/>
        <v>28</v>
      </c>
      <c r="C40" s="2259"/>
      <c r="D40" s="191">
        <f>SUM(C41,C42,D44)</f>
        <v>0</v>
      </c>
      <c r="E40" s="1200"/>
      <c r="F40" s="2259"/>
      <c r="G40" s="191">
        <f>SUM(F41,F42,G44)</f>
        <v>0</v>
      </c>
      <c r="H40" s="1200"/>
      <c r="K40" s="10" t="s">
        <v>12</v>
      </c>
    </row>
    <row r="41" spans="1:11" s="1709" customFormat="1" ht="14.25" x14ac:dyDescent="0.2">
      <c r="A41" s="1417" t="s">
        <v>1918</v>
      </c>
      <c r="B41" s="134">
        <f t="shared" si="1"/>
        <v>29</v>
      </c>
      <c r="C41" s="268">
        <f>MAX(0,$C$17-$D$17)</f>
        <v>0</v>
      </c>
      <c r="D41" s="1200"/>
      <c r="E41" s="1200"/>
      <c r="F41" s="268">
        <f>MAX(0,$C$17-$G$17)</f>
        <v>0</v>
      </c>
      <c r="G41" s="1200"/>
      <c r="H41" s="1200"/>
      <c r="K41" s="10" t="s">
        <v>12</v>
      </c>
    </row>
    <row r="42" spans="1:11" s="1709" customFormat="1" ht="14.25" x14ac:dyDescent="0.2">
      <c r="A42" s="1417" t="s">
        <v>2329</v>
      </c>
      <c r="B42" s="134">
        <f t="shared" ref="B42:B54" si="2">B41+1</f>
        <v>30</v>
      </c>
      <c r="C42" s="1862">
        <f>SUM('FT18.Financial Instruments'!$J$8:$J$9)</f>
        <v>0</v>
      </c>
      <c r="D42" s="1200"/>
      <c r="E42" s="1200"/>
      <c r="F42" s="1862">
        <f>SUM('FT18.Financial Instruments'!$O$8:$O$9)</f>
        <v>0</v>
      </c>
      <c r="G42" s="1200"/>
      <c r="H42" s="1200"/>
      <c r="K42" s="10" t="s">
        <v>12</v>
      </c>
    </row>
    <row r="43" spans="1:11" s="1709" customFormat="1" ht="14.25" x14ac:dyDescent="0.2">
      <c r="A43" s="1417" t="s">
        <v>2328</v>
      </c>
      <c r="B43" s="134">
        <f t="shared" si="2"/>
        <v>31</v>
      </c>
      <c r="C43" s="1862">
        <f>SUM('FT18.Financial Instruments'!$K$8:$K$9)</f>
        <v>0</v>
      </c>
      <c r="D43" s="1200"/>
      <c r="E43" s="1200"/>
      <c r="F43" s="1862">
        <f>SUM('FT18.Financial Instruments'!$P$8:$P$9)</f>
        <v>0</v>
      </c>
      <c r="G43" s="1200"/>
      <c r="H43" s="1200"/>
      <c r="K43" s="10" t="s">
        <v>12</v>
      </c>
    </row>
    <row r="44" spans="1:11" s="1709" customFormat="1" ht="14.25" x14ac:dyDescent="0.2">
      <c r="A44" s="1417" t="s">
        <v>882</v>
      </c>
      <c r="B44" s="134">
        <f t="shared" si="2"/>
        <v>32</v>
      </c>
      <c r="C44" s="207">
        <f>SUM('FT18.Non-Paid-Up Cap Resources'!$G$7)</f>
        <v>0</v>
      </c>
      <c r="D44" s="268">
        <f>MIN(C44,$D$65)</f>
        <v>0</v>
      </c>
      <c r="E44" s="1200"/>
      <c r="F44" s="268">
        <f>C44</f>
        <v>0</v>
      </c>
      <c r="G44" s="268">
        <f>MIN(F44,$G$65)</f>
        <v>0</v>
      </c>
      <c r="H44" s="1200"/>
      <c r="K44" s="10" t="s">
        <v>12</v>
      </c>
    </row>
    <row r="45" spans="1:11" s="1709" customFormat="1" ht="14.25" x14ac:dyDescent="0.2">
      <c r="A45" s="175" t="s">
        <v>2283</v>
      </c>
      <c r="B45" s="134">
        <f t="shared" si="2"/>
        <v>33</v>
      </c>
      <c r="C45" s="2303"/>
      <c r="D45" s="395">
        <f>SUM(C47,C49,C50)</f>
        <v>0</v>
      </c>
      <c r="E45" s="1865"/>
      <c r="F45" s="2303"/>
      <c r="G45" s="395">
        <f>SUM(F47,F49,F50)</f>
        <v>0</v>
      </c>
      <c r="H45" s="1865"/>
      <c r="K45" s="10" t="s">
        <v>12</v>
      </c>
    </row>
    <row r="46" spans="1:11" s="1709" customFormat="1" ht="14.25" x14ac:dyDescent="0.2">
      <c r="A46" s="1468" t="s">
        <v>402</v>
      </c>
      <c r="B46" s="134">
        <f t="shared" si="2"/>
        <v>34</v>
      </c>
      <c r="C46" s="2302"/>
      <c r="D46" s="1200"/>
      <c r="E46" s="1200"/>
      <c r="F46" s="1200"/>
      <c r="G46" s="1200"/>
      <c r="H46" s="1200"/>
      <c r="K46" s="10" t="s">
        <v>12</v>
      </c>
    </row>
    <row r="47" spans="1:11" s="2106" customFormat="1" ht="14.25" x14ac:dyDescent="0.2">
      <c r="A47" s="2019" t="s">
        <v>2560</v>
      </c>
      <c r="B47" s="134">
        <f t="shared" si="2"/>
        <v>35</v>
      </c>
      <c r="C47" s="207">
        <f>'FT18.Financial Instruments'!$J$10</f>
        <v>0</v>
      </c>
      <c r="D47" s="1200"/>
      <c r="E47" s="1200"/>
      <c r="F47" s="207">
        <f>'FT18.Financial Instruments'!$O$10</f>
        <v>0</v>
      </c>
      <c r="G47" s="1200"/>
      <c r="H47" s="1200"/>
      <c r="K47" s="10" t="s">
        <v>12</v>
      </c>
    </row>
    <row r="48" spans="1:11" s="2106" customFormat="1" ht="14.25" x14ac:dyDescent="0.2">
      <c r="A48" s="2019" t="s">
        <v>2559</v>
      </c>
      <c r="B48" s="134">
        <f t="shared" si="2"/>
        <v>36</v>
      </c>
      <c r="C48" s="207">
        <f>'FT18.Financial Instruments'!$K$10</f>
        <v>0</v>
      </c>
      <c r="D48" s="1200"/>
      <c r="E48" s="1200"/>
      <c r="F48" s="207">
        <f>'FT18.Financial Instruments'!$P$10</f>
        <v>0</v>
      </c>
      <c r="G48" s="1200"/>
      <c r="H48" s="1200"/>
      <c r="K48" s="10" t="s">
        <v>12</v>
      </c>
    </row>
    <row r="49" spans="1:11" s="1709" customFormat="1" ht="14.25" x14ac:dyDescent="0.2">
      <c r="A49" s="1468" t="s">
        <v>415</v>
      </c>
      <c r="B49" s="134">
        <f t="shared" si="2"/>
        <v>37</v>
      </c>
      <c r="C49" s="207">
        <f>SUM('FT18.BCR &amp; ICS.Balance sheet'!$O$99)</f>
        <v>0</v>
      </c>
      <c r="D49" s="1200"/>
      <c r="E49" s="1200"/>
      <c r="F49" s="207">
        <f>SUM('FT18.BCR &amp; ICS.Balance sheet'!$I$99)</f>
        <v>0</v>
      </c>
      <c r="G49" s="1200"/>
      <c r="H49" s="1200"/>
      <c r="I49" s="2106"/>
      <c r="K49" s="10" t="s">
        <v>12</v>
      </c>
    </row>
    <row r="50" spans="1:11" s="1709" customFormat="1" ht="14.25" x14ac:dyDescent="0.2">
      <c r="A50" s="1468" t="s">
        <v>1771</v>
      </c>
      <c r="B50" s="134">
        <f t="shared" si="2"/>
        <v>38</v>
      </c>
      <c r="C50" s="268">
        <f>C37</f>
        <v>0</v>
      </c>
      <c r="D50" s="1200"/>
      <c r="E50" s="1200"/>
      <c r="F50" s="268">
        <f>F37</f>
        <v>0</v>
      </c>
      <c r="G50" s="1200"/>
      <c r="H50" s="1200"/>
      <c r="I50" s="2308" t="s">
        <v>2586</v>
      </c>
      <c r="K50" s="10" t="s">
        <v>12</v>
      </c>
    </row>
    <row r="51" spans="1:11" s="1709" customFormat="1" ht="14.25" x14ac:dyDescent="0.2">
      <c r="A51" s="1468" t="s">
        <v>1919</v>
      </c>
      <c r="B51" s="134">
        <f t="shared" si="2"/>
        <v>39</v>
      </c>
      <c r="C51" s="2302"/>
      <c r="D51" s="268">
        <f>MIN($I51*SUM($D$70),SUM(C52:C54))</f>
        <v>0</v>
      </c>
      <c r="E51" s="1200"/>
      <c r="F51" s="1200"/>
      <c r="G51" s="268">
        <f>MIN($I51*SUM($G$70),SUM(F52:F54))</f>
        <v>0</v>
      </c>
      <c r="H51" s="1200"/>
      <c r="I51" s="1110">
        <v>0.1</v>
      </c>
      <c r="K51" s="10" t="s">
        <v>12</v>
      </c>
    </row>
    <row r="52" spans="1:11" s="1709" customFormat="1" ht="14.25" x14ac:dyDescent="0.2">
      <c r="A52" s="1421" t="s">
        <v>1914</v>
      </c>
      <c r="B52" s="134">
        <f t="shared" si="2"/>
        <v>40</v>
      </c>
      <c r="C52" s="268">
        <f>$I$53*C33</f>
        <v>0</v>
      </c>
      <c r="D52" s="1200"/>
      <c r="E52" s="1200"/>
      <c r="F52" s="268">
        <f>$I$53*F33</f>
        <v>0</v>
      </c>
      <c r="G52" s="1200"/>
      <c r="H52" s="1200"/>
      <c r="I52" s="2308" t="s">
        <v>1920</v>
      </c>
      <c r="K52" s="10" t="s">
        <v>12</v>
      </c>
    </row>
    <row r="53" spans="1:11" s="1709" customFormat="1" ht="14.25" x14ac:dyDescent="0.2">
      <c r="A53" s="1421" t="s">
        <v>883</v>
      </c>
      <c r="B53" s="134">
        <f t="shared" si="2"/>
        <v>41</v>
      </c>
      <c r="C53" s="268">
        <f>MAX(0,SUM('FT18.BCR &amp; ICS.Balance sheet'!$O$134))</f>
        <v>0</v>
      </c>
      <c r="D53" s="1200"/>
      <c r="E53" s="1200"/>
      <c r="F53" s="268">
        <f>MAX(0,SUM('FT18.BCR &amp; ICS.Balance sheet'!$I$134))</f>
        <v>0</v>
      </c>
      <c r="G53" s="1200"/>
      <c r="H53" s="1200"/>
      <c r="I53" s="1110">
        <v>0.5</v>
      </c>
      <c r="K53" s="10" t="s">
        <v>12</v>
      </c>
    </row>
    <row r="54" spans="1:11" s="1709" customFormat="1" ht="14.25" x14ac:dyDescent="0.2">
      <c r="A54" s="1422" t="s">
        <v>1915</v>
      </c>
      <c r="B54" s="134">
        <f t="shared" si="2"/>
        <v>42</v>
      </c>
      <c r="C54" s="426">
        <f>$I$53*C31</f>
        <v>0</v>
      </c>
      <c r="D54" s="1866"/>
      <c r="E54" s="1866"/>
      <c r="F54" s="426">
        <f>$I$53*F31</f>
        <v>0</v>
      </c>
      <c r="G54" s="1866"/>
      <c r="H54" s="1866"/>
      <c r="K54" s="10" t="s">
        <v>12</v>
      </c>
    </row>
    <row r="55" spans="1:11" s="1709" customFormat="1" ht="14.25" x14ac:dyDescent="0.2">
      <c r="A55" s="1417" t="s">
        <v>881</v>
      </c>
      <c r="B55" s="134">
        <f>B54+1</f>
        <v>43</v>
      </c>
      <c r="C55" s="1864"/>
      <c r="D55" s="395">
        <f>SUM(C56:C58)</f>
        <v>0</v>
      </c>
      <c r="E55" s="1865"/>
      <c r="F55" s="1864"/>
      <c r="G55" s="395">
        <f>SUM(F56:F58)</f>
        <v>0</v>
      </c>
      <c r="H55" s="1865"/>
      <c r="K55" s="10" t="s">
        <v>12</v>
      </c>
    </row>
    <row r="56" spans="1:11" s="1709" customFormat="1" ht="14.25" x14ac:dyDescent="0.2">
      <c r="A56" s="1418" t="s">
        <v>639</v>
      </c>
      <c r="B56" s="134">
        <f>B55+1</f>
        <v>44</v>
      </c>
      <c r="C56" s="1862">
        <f>MAX(0,SUM('FT18.BCR &amp; ICS.Balance sheet'!$M$143))</f>
        <v>0</v>
      </c>
      <c r="D56" s="1200"/>
      <c r="E56" s="1200"/>
      <c r="F56" s="1862">
        <f>MAX(0,SUM('FT18.BCR &amp; ICS.Balance sheet'!$G$143))</f>
        <v>0</v>
      </c>
      <c r="G56" s="1200"/>
      <c r="H56" s="1200"/>
      <c r="K56" s="10" t="s">
        <v>12</v>
      </c>
    </row>
    <row r="57" spans="1:11" s="1709" customFormat="1" ht="14.25" x14ac:dyDescent="0.2">
      <c r="A57" s="1419" t="s">
        <v>2330</v>
      </c>
      <c r="B57" s="134">
        <f>B56+1</f>
        <v>45</v>
      </c>
      <c r="C57" s="1862">
        <f>MAX(0,SUM('FT18.Financial Instruments'!$J$11))</f>
        <v>0</v>
      </c>
      <c r="D57" s="1200"/>
      <c r="E57" s="1200"/>
      <c r="F57" s="1862">
        <f>MAX(0,SUM('FT18.Financial Instruments'!$O$11))</f>
        <v>0</v>
      </c>
      <c r="G57" s="1200"/>
      <c r="H57" s="1200"/>
      <c r="K57" s="10" t="s">
        <v>12</v>
      </c>
    </row>
    <row r="58" spans="1:11" s="1709" customFormat="1" ht="14.25" x14ac:dyDescent="0.2">
      <c r="A58" s="2309" t="s">
        <v>2325</v>
      </c>
      <c r="B58" s="127">
        <f>B57+1</f>
        <v>46</v>
      </c>
      <c r="C58" s="1863">
        <f>MAX(0,SUM('FT18.Financial Instruments'!$K$11))</f>
        <v>0</v>
      </c>
      <c r="D58" s="1866"/>
      <c r="E58" s="1866"/>
      <c r="F58" s="1863">
        <f>MAX(0,SUM('FT18.Financial Instruments'!$P$11))</f>
        <v>0</v>
      </c>
      <c r="G58" s="1866"/>
      <c r="H58" s="1866"/>
      <c r="K58" s="10" t="s">
        <v>12</v>
      </c>
    </row>
    <row r="59" spans="1:11" s="2106" customFormat="1" ht="14.25" customHeight="1" x14ac:dyDescent="0.2">
      <c r="A59" s="1730" t="s">
        <v>2591</v>
      </c>
      <c r="B59" s="134">
        <f t="shared" ref="B59" si="3">B58+1</f>
        <v>47</v>
      </c>
      <c r="C59" s="1863">
        <f>SUM('FT18.BCR &amp; ICS.Balance sheet'!$M$145)</f>
        <v>0</v>
      </c>
      <c r="D59" s="1866"/>
      <c r="E59" s="1866"/>
      <c r="F59" s="1863">
        <f>SUM('FT18.BCR &amp; ICS.Balance sheet'!$G$145)</f>
        <v>0</v>
      </c>
      <c r="G59" s="1866"/>
      <c r="H59" s="1866"/>
      <c r="K59" s="10" t="s">
        <v>12</v>
      </c>
    </row>
    <row r="60" spans="1:11" s="2106" customFormat="1" ht="15.75" x14ac:dyDescent="0.25">
      <c r="A60" s="119" t="s">
        <v>2555</v>
      </c>
      <c r="B60" s="120"/>
      <c r="C60" s="1688" t="s">
        <v>623</v>
      </c>
      <c r="D60" s="1688"/>
      <c r="E60" s="1688"/>
      <c r="F60" s="1688" t="s">
        <v>624</v>
      </c>
      <c r="G60" s="1688"/>
      <c r="H60" s="1688"/>
      <c r="I60" s="405" t="s">
        <v>898</v>
      </c>
      <c r="K60" s="10" t="s">
        <v>12</v>
      </c>
    </row>
    <row r="61" spans="1:11" s="1709" customFormat="1" ht="14.25" x14ac:dyDescent="0.2">
      <c r="A61" s="132"/>
      <c r="B61" s="41">
        <v>641</v>
      </c>
      <c r="C61" s="35"/>
      <c r="D61" s="35">
        <v>2</v>
      </c>
      <c r="E61" s="35"/>
      <c r="F61" s="35"/>
      <c r="G61" s="35">
        <v>5</v>
      </c>
      <c r="H61" s="35"/>
      <c r="I61" s="36">
        <v>7</v>
      </c>
      <c r="J61" s="2106"/>
      <c r="K61" s="10" t="s">
        <v>12</v>
      </c>
    </row>
    <row r="62" spans="1:11" s="2106" customFormat="1" ht="14.25" x14ac:dyDescent="0.2">
      <c r="A62" s="77" t="s">
        <v>2242</v>
      </c>
      <c r="B62" s="134">
        <v>1</v>
      </c>
      <c r="C62" s="2075"/>
      <c r="D62" s="268">
        <f>IF("-"=$I62,"-",$I62*SUM($D$70))</f>
        <v>0</v>
      </c>
      <c r="E62" s="2075"/>
      <c r="F62" s="2075"/>
      <c r="G62" s="268">
        <f>IF("-"=$I62,"-",$I62*SUM($G$70))</f>
        <v>0</v>
      </c>
      <c r="H62" s="2075"/>
      <c r="I62" s="2304">
        <f>INDEX('FT18.ICS.Param'!D3:E3,1+1*'FT18.Participant'!$N$6)</f>
        <v>0.1</v>
      </c>
      <c r="K62" s="10" t="s">
        <v>12</v>
      </c>
    </row>
    <row r="63" spans="1:11" s="2106" customFormat="1" ht="14.25" x14ac:dyDescent="0.2">
      <c r="A63" s="77" t="s">
        <v>666</v>
      </c>
      <c r="B63" s="134">
        <f>B62+1</f>
        <v>2</v>
      </c>
      <c r="C63" s="2076"/>
      <c r="D63" s="268">
        <f>IF("-"=$I63,"-",$I63*SUM($D$70))</f>
        <v>0</v>
      </c>
      <c r="E63" s="2076"/>
      <c r="F63" s="2076"/>
      <c r="G63" s="268">
        <f>IF("-"=$I63,"-",$I63*SUM($G$70))</f>
        <v>0</v>
      </c>
      <c r="H63" s="2076"/>
      <c r="I63" s="2304">
        <f>INDEX('FT18.ICS.Param'!D4:E4,1+1*'FT18.Participant'!$N$6)</f>
        <v>0.5</v>
      </c>
      <c r="K63" s="10" t="s">
        <v>12</v>
      </c>
    </row>
    <row r="64" spans="1:11" s="2106" customFormat="1" ht="14.25" x14ac:dyDescent="0.2">
      <c r="A64" s="77" t="s">
        <v>2556</v>
      </c>
      <c r="B64" s="134">
        <f>B63+1</f>
        <v>3</v>
      </c>
      <c r="C64" s="2076"/>
      <c r="D64" s="268" t="str">
        <f>IF("-"=$I64,"-",$I64*SUM($D$70))</f>
        <v>-</v>
      </c>
      <c r="E64" s="2076"/>
      <c r="F64" s="2076"/>
      <c r="G64" s="268" t="str">
        <f>IF("-"=$I64,"-",$I64*SUM($G$70))</f>
        <v>-</v>
      </c>
      <c r="H64" s="2076"/>
      <c r="I64" s="2304" t="str">
        <f>INDEX('FT18.ICS.Param'!D5:E5,1+1*'FT18.Participant'!$N$6)</f>
        <v>-</v>
      </c>
      <c r="K64" s="10" t="s">
        <v>12</v>
      </c>
    </row>
    <row r="65" spans="1:11" s="2106" customFormat="1" ht="14.25" x14ac:dyDescent="0.2">
      <c r="A65" s="92" t="s">
        <v>2557</v>
      </c>
      <c r="B65" s="127">
        <f>B64+1</f>
        <v>4</v>
      </c>
      <c r="C65" s="2293"/>
      <c r="D65" s="426">
        <f>IF("-"=$I65,"-",$I65*SUM($D$70))</f>
        <v>0</v>
      </c>
      <c r="E65" s="2293"/>
      <c r="F65" s="2293"/>
      <c r="G65" s="426">
        <f>IF("-"=$I65,"-",$I65*SUM($G$70))</f>
        <v>0</v>
      </c>
      <c r="H65" s="2293"/>
      <c r="I65" s="2305">
        <f>INDEX('FT18.ICS.Param'!D6:E6,1+1*'FT18.Participant'!$N$6)</f>
        <v>0</v>
      </c>
      <c r="K65" s="10" t="s">
        <v>12</v>
      </c>
    </row>
    <row r="66" spans="1:11" s="2106" customFormat="1" ht="14.25" x14ac:dyDescent="0.2">
      <c r="K66" s="10" t="s">
        <v>12</v>
      </c>
    </row>
    <row r="67" spans="1:11" ht="14.25" x14ac:dyDescent="0.2">
      <c r="A67" s="1709"/>
      <c r="B67" s="1709"/>
      <c r="C67" s="1688" t="s">
        <v>623</v>
      </c>
      <c r="D67" s="1688"/>
      <c r="E67" s="1688"/>
      <c r="F67" s="1688" t="s">
        <v>624</v>
      </c>
      <c r="G67" s="1688"/>
      <c r="H67" s="1688"/>
      <c r="I67" s="1709"/>
      <c r="K67" s="10" t="s">
        <v>12</v>
      </c>
    </row>
    <row r="68" spans="1:11" ht="48" x14ac:dyDescent="0.25">
      <c r="A68" s="119" t="s">
        <v>2414</v>
      </c>
      <c r="B68" s="120"/>
      <c r="C68" s="405" t="s">
        <v>884</v>
      </c>
      <c r="D68" s="405" t="s">
        <v>885</v>
      </c>
      <c r="E68" s="405" t="s">
        <v>2263</v>
      </c>
      <c r="F68" s="405" t="s">
        <v>884</v>
      </c>
      <c r="G68" s="405" t="s">
        <v>885</v>
      </c>
      <c r="H68" s="405" t="s">
        <v>2263</v>
      </c>
      <c r="I68" s="405" t="s">
        <v>2415</v>
      </c>
      <c r="K68" s="10" t="s">
        <v>12</v>
      </c>
    </row>
    <row r="69" spans="1:11" ht="14.25" x14ac:dyDescent="0.2">
      <c r="A69" s="132"/>
      <c r="B69" s="41">
        <v>642</v>
      </c>
      <c r="C69" s="35">
        <v>1</v>
      </c>
      <c r="D69" s="35">
        <v>2</v>
      </c>
      <c r="E69" s="35">
        <v>3</v>
      </c>
      <c r="F69" s="35">
        <v>4</v>
      </c>
      <c r="G69" s="35">
        <v>5</v>
      </c>
      <c r="H69" s="35">
        <v>6</v>
      </c>
      <c r="I69" s="36">
        <v>7</v>
      </c>
      <c r="K69" s="10" t="s">
        <v>12</v>
      </c>
    </row>
    <row r="70" spans="1:11" ht="14.25" x14ac:dyDescent="0.2">
      <c r="A70" s="794" t="s">
        <v>2</v>
      </c>
      <c r="B70" s="134">
        <v>1</v>
      </c>
      <c r="C70" s="2075"/>
      <c r="D70" s="2474">
        <f>D71+D72</f>
        <v>0</v>
      </c>
      <c r="E70" s="2475"/>
      <c r="F70" s="2075"/>
      <c r="G70" s="2474">
        <f>G71+G72</f>
        <v>0</v>
      </c>
      <c r="H70" s="2474"/>
      <c r="I70" s="2075"/>
      <c r="K70" s="10" t="s">
        <v>12</v>
      </c>
    </row>
    <row r="71" spans="1:11" ht="14.25" x14ac:dyDescent="0.2">
      <c r="A71" s="403" t="s">
        <v>2413</v>
      </c>
      <c r="B71" s="134">
        <f>B70+1</f>
        <v>2</v>
      </c>
      <c r="C71" s="2076"/>
      <c r="D71" s="2481">
        <f>SUM('FT18.BCR+HLA'!$E$83)</f>
        <v>0</v>
      </c>
      <c r="E71" s="2482"/>
      <c r="F71" s="2076"/>
      <c r="G71" s="2481">
        <f>SUM('FT18.BCR+HLA'!$E$83)</f>
        <v>0</v>
      </c>
      <c r="H71" s="2481"/>
      <c r="I71" s="2076"/>
      <c r="K71" s="10" t="s">
        <v>12</v>
      </c>
    </row>
    <row r="72" spans="1:11" ht="14.25" x14ac:dyDescent="0.2">
      <c r="A72" s="403" t="s">
        <v>2412</v>
      </c>
      <c r="B72" s="134">
        <f t="shared" ref="B72:B88" si="4">B71+1</f>
        <v>3</v>
      </c>
      <c r="C72" s="2076"/>
      <c r="D72" s="2474">
        <f>SUM(D73:E75)</f>
        <v>0</v>
      </c>
      <c r="E72" s="2475"/>
      <c r="F72" s="2076"/>
      <c r="G72" s="2474">
        <f>SUM(G73:H75)</f>
        <v>0</v>
      </c>
      <c r="H72" s="2474"/>
      <c r="I72" s="2076"/>
      <c r="K72" s="10" t="s">
        <v>12</v>
      </c>
    </row>
    <row r="73" spans="1:11" ht="14.25" x14ac:dyDescent="0.2">
      <c r="A73" s="1418" t="s">
        <v>2411</v>
      </c>
      <c r="B73" s="134">
        <f t="shared" si="4"/>
        <v>4</v>
      </c>
      <c r="C73" s="2076"/>
      <c r="D73" s="2474">
        <f>-MIN(0,D74+D86)</f>
        <v>0</v>
      </c>
      <c r="E73" s="2475"/>
      <c r="F73" s="2076"/>
      <c r="G73" s="2474">
        <f>-MIN(0,G74+G86)</f>
        <v>0</v>
      </c>
      <c r="H73" s="2474"/>
      <c r="I73" s="2076"/>
      <c r="K73" s="10" t="s">
        <v>12</v>
      </c>
    </row>
    <row r="74" spans="1:11" ht="14.25" x14ac:dyDescent="0.2">
      <c r="A74" s="1418" t="s">
        <v>2408</v>
      </c>
      <c r="B74" s="134">
        <f t="shared" si="4"/>
        <v>5</v>
      </c>
      <c r="C74" s="2076"/>
      <c r="D74" s="2472">
        <f>-SUM($I74)*D75</f>
        <v>0</v>
      </c>
      <c r="E74" s="2473"/>
      <c r="F74" s="2076"/>
      <c r="G74" s="2472">
        <f>-SUM($I74)*G75</f>
        <v>0</v>
      </c>
      <c r="H74" s="2472"/>
      <c r="I74" s="2077" t="s">
        <v>658</v>
      </c>
      <c r="K74" s="10" t="s">
        <v>12</v>
      </c>
    </row>
    <row r="75" spans="1:11" ht="14.25" x14ac:dyDescent="0.2">
      <c r="A75" s="2078" t="s">
        <v>2405</v>
      </c>
      <c r="B75" s="134">
        <f t="shared" si="4"/>
        <v>6</v>
      </c>
      <c r="C75" s="2076"/>
      <c r="D75" s="2472">
        <f>D76+D77</f>
        <v>0</v>
      </c>
      <c r="E75" s="2473"/>
      <c r="F75" s="2076"/>
      <c r="G75" s="2472">
        <f>G76+G77</f>
        <v>0</v>
      </c>
      <c r="H75" s="2472"/>
      <c r="I75" s="1709"/>
      <c r="K75" s="10" t="s">
        <v>12</v>
      </c>
    </row>
    <row r="76" spans="1:11" ht="14.25" x14ac:dyDescent="0.2">
      <c r="A76" s="1418" t="s">
        <v>2406</v>
      </c>
      <c r="B76" s="134">
        <f t="shared" si="4"/>
        <v>7</v>
      </c>
      <c r="C76" s="2293"/>
      <c r="D76" s="2479">
        <f>MAX(0,C77-D77-D85)</f>
        <v>0</v>
      </c>
      <c r="E76" s="2480"/>
      <c r="F76" s="2293"/>
      <c r="G76" s="2479">
        <f>MAX(0,F77-G77-G85)</f>
        <v>0</v>
      </c>
      <c r="H76" s="2479"/>
      <c r="I76" s="1709"/>
      <c r="K76" s="10" t="s">
        <v>12</v>
      </c>
    </row>
    <row r="77" spans="1:11" ht="14.25" x14ac:dyDescent="0.2">
      <c r="A77" s="2079" t="s">
        <v>2403</v>
      </c>
      <c r="B77" s="134">
        <f t="shared" si="4"/>
        <v>8</v>
      </c>
      <c r="C77" s="395">
        <f>SQRT(SUMPRODUCT(-C78:C82,MMULT('FT18.ICS.Param'!$D$11:$H$15,-C78:C82)))+SUM(C83)</f>
        <v>0</v>
      </c>
      <c r="D77" s="2476">
        <f>SQRT(SUMPRODUCT(-D78:D82,MMULT('FT18.ICS.Param'!$D$11:$H$15,-D78:D82)))+SUM(D83)</f>
        <v>0</v>
      </c>
      <c r="E77" s="2477"/>
      <c r="F77" s="395">
        <f>SQRT(SUMPRODUCT(-F78:F82,MMULT('FT18.ICS.Param'!$D$11:$H$15,-F78:F82)))+SUM(F83)</f>
        <v>0</v>
      </c>
      <c r="G77" s="2478">
        <f>SQRT(SUMPRODUCT(-G78:G82,MMULT('FT18.ICS.Param'!$D$11:$H$15,-G78:G82)))+SUM(G83)</f>
        <v>0</v>
      </c>
      <c r="H77" s="2478"/>
      <c r="I77" s="1388"/>
      <c r="K77" s="10" t="s">
        <v>12</v>
      </c>
    </row>
    <row r="78" spans="1:11" ht="14.25" x14ac:dyDescent="0.2">
      <c r="A78" s="2080" t="s">
        <v>2264</v>
      </c>
      <c r="B78" s="134">
        <f t="shared" si="4"/>
        <v>9</v>
      </c>
      <c r="C78" s="1956">
        <f>'FT18.ICS Risk Charges.MAV'!$C$6</f>
        <v>0</v>
      </c>
      <c r="D78" s="1956">
        <f>'FT18.ICS Risk Charges.MAV'!$E$6</f>
        <v>0</v>
      </c>
      <c r="E78" s="2297">
        <f>IFERROR(D78*SUMPRODUCT(D$78:D$82,INDEX('FT18.ICS.Param'!$D$11:$H$15,,1))/($D$77-$D$83),0)</f>
        <v>0</v>
      </c>
      <c r="F78" s="1956">
        <f>'FT18.ICS Risk Charges.GAAP+'!$C$6</f>
        <v>0</v>
      </c>
      <c r="G78" s="1956">
        <f>'FT18.ICS Risk Charges.GAAP+'!$E$6</f>
        <v>0</v>
      </c>
      <c r="H78" s="1726">
        <f>IFERROR(G78*SUMPRODUCT(G$78:G$82,INDEX('FT18.ICS.Param'!$D$11:$H$15,,1))/($G$77-$G$83),0)</f>
        <v>0</v>
      </c>
      <c r="I78" s="1388"/>
      <c r="K78" s="10" t="s">
        <v>12</v>
      </c>
    </row>
    <row r="79" spans="1:11" ht="14.25" x14ac:dyDescent="0.2">
      <c r="A79" s="2080" t="s">
        <v>2265</v>
      </c>
      <c r="B79" s="134">
        <f t="shared" si="4"/>
        <v>10</v>
      </c>
      <c r="C79" s="1956">
        <f>'FT18.ICS Risk Charges.MAV'!$C$7</f>
        <v>0</v>
      </c>
      <c r="D79" s="1956">
        <f>'FT18.ICS Risk Charges.MAV'!$E$7</f>
        <v>0</v>
      </c>
      <c r="E79" s="2297">
        <f>IFERROR(D79*SUMPRODUCT(D$78:D$82,INDEX('FT18.ICS.Param'!$D$11:$H$15,,2))/($D$77-$D$83),0)</f>
        <v>0</v>
      </c>
      <c r="F79" s="1956">
        <f>'FT18.ICS Risk Charges.GAAP+'!$C$7</f>
        <v>0</v>
      </c>
      <c r="G79" s="1956">
        <f>'FT18.ICS Risk Charges.GAAP+'!$E$7</f>
        <v>0</v>
      </c>
      <c r="H79" s="1726">
        <f>IFERROR(G79*SUMPRODUCT(G$78:G$82,INDEX('FT18.ICS.Param'!$D$11:$H$15,,2))/($G$77-$G$83),0)</f>
        <v>0</v>
      </c>
      <c r="I79" s="1388"/>
      <c r="K79" s="10" t="s">
        <v>12</v>
      </c>
    </row>
    <row r="80" spans="1:11" ht="14.25" x14ac:dyDescent="0.2">
      <c r="A80" s="2080" t="s">
        <v>2546</v>
      </c>
      <c r="B80" s="134">
        <f t="shared" si="4"/>
        <v>11</v>
      </c>
      <c r="C80" s="1956">
        <f>'FT18.ICS Risk Charges.MAV'!$C$14</f>
        <v>0</v>
      </c>
      <c r="D80" s="1956">
        <f>'FT18.ICS Risk Charges.MAV'!$E$14</f>
        <v>0</v>
      </c>
      <c r="E80" s="2297">
        <f>IFERROR(D80*SUMPRODUCT(D$78:D$82,INDEX('FT18.ICS.Param'!$D$11:$H$15,,3))/($D$77-$D$83),0)</f>
        <v>0</v>
      </c>
      <c r="F80" s="1956">
        <f>'FT18.ICS Risk Charges.GAAP+'!$C$14</f>
        <v>0</v>
      </c>
      <c r="G80" s="1956">
        <f>'FT18.ICS Risk Charges.GAAP+'!$E$14</f>
        <v>0</v>
      </c>
      <c r="H80" s="1726">
        <f>IFERROR(G80*SUMPRODUCT(G$78:G$82,INDEX('FT18.ICS.Param'!$D$11:$H$15,,3))/($G$77-$G$83),0)</f>
        <v>0</v>
      </c>
      <c r="I80" s="1388"/>
      <c r="K80" s="10" t="s">
        <v>12</v>
      </c>
    </row>
    <row r="81" spans="1:11" ht="14.25" x14ac:dyDescent="0.2">
      <c r="A81" s="2080" t="s">
        <v>2266</v>
      </c>
      <c r="B81" s="134">
        <f t="shared" si="4"/>
        <v>12</v>
      </c>
      <c r="C81" s="1956">
        <f>'FT18.ICS Risk Charges.MAV'!$C$20</f>
        <v>0</v>
      </c>
      <c r="D81" s="1956">
        <f>'FT18.ICS Risk Charges.MAV'!$E$20</f>
        <v>0</v>
      </c>
      <c r="E81" s="2297">
        <f>IFERROR(D81*SUMPRODUCT(D$78:D$82,INDEX('FT18.ICS.Param'!$D$11:$H$15,,4))/($D$77-$D$83),0)</f>
        <v>0</v>
      </c>
      <c r="F81" s="1956">
        <f>'FT18.ICS Risk Charges.GAAP+'!$C$20</f>
        <v>0</v>
      </c>
      <c r="G81" s="1956">
        <f>'FT18.ICS Risk Charges.GAAP+'!$E$20</f>
        <v>0</v>
      </c>
      <c r="H81" s="1726">
        <f>IFERROR(G81*SUMPRODUCT(G$78:G$82,INDEX('FT18.ICS.Param'!$D$11:$H$15,,4))/($G$77-$G$83),0)</f>
        <v>0</v>
      </c>
      <c r="I81" s="1388"/>
      <c r="K81" s="10" t="s">
        <v>12</v>
      </c>
    </row>
    <row r="82" spans="1:11" ht="14.25" x14ac:dyDescent="0.2">
      <c r="A82" s="2080" t="s">
        <v>9</v>
      </c>
      <c r="B82" s="134">
        <f t="shared" si="4"/>
        <v>13</v>
      </c>
      <c r="C82" s="1956">
        <f>'FT18.ICS Risk Charges.MAV'!$C$29</f>
        <v>0</v>
      </c>
      <c r="D82" s="1956">
        <f>'FT18.ICS Risk Charges.MAV'!$E$29</f>
        <v>0</v>
      </c>
      <c r="E82" s="2297">
        <f>IFERROR(D82*SUMPRODUCT(D$78:D$82,INDEX('FT18.ICS.Param'!$D$11:$H$15,,5))/($D$77-$D$83),0)</f>
        <v>0</v>
      </c>
      <c r="F82" s="1956">
        <f>'FT18.ICS Risk Charges.GAAP+'!$C$29</f>
        <v>0</v>
      </c>
      <c r="G82" s="1956">
        <f>'FT18.ICS Risk Charges.GAAP+'!$E$29</f>
        <v>0</v>
      </c>
      <c r="H82" s="1726">
        <f>IFERROR(G82*SUMPRODUCT(G$78:G$82,INDEX('FT18.ICS.Param'!$D$11:$H$15,,5))/($G$77-$G$83),0)</f>
        <v>0</v>
      </c>
      <c r="I82" s="1388"/>
      <c r="K82" s="10" t="s">
        <v>12</v>
      </c>
    </row>
    <row r="83" spans="1:11" ht="14.25" x14ac:dyDescent="0.2">
      <c r="A83" s="2080" t="s">
        <v>10</v>
      </c>
      <c r="B83" s="134">
        <f t="shared" si="4"/>
        <v>14</v>
      </c>
      <c r="C83" s="1957">
        <f>'FT18.ICS Risk Charges.MAV'!$C$38</f>
        <v>0</v>
      </c>
      <c r="D83" s="1957">
        <f>'FT18.ICS Risk Charges.MAV'!$E$38</f>
        <v>0</v>
      </c>
      <c r="E83" s="2297">
        <f>D83</f>
        <v>0</v>
      </c>
      <c r="F83" s="1957">
        <f>'FT18.ICS Risk Charges.GAAP+'!$C$38</f>
        <v>0</v>
      </c>
      <c r="G83" s="1957">
        <f>'FT18.ICS Risk Charges.GAAP+'!$E$38</f>
        <v>0</v>
      </c>
      <c r="H83" s="1726">
        <f>G83</f>
        <v>0</v>
      </c>
      <c r="I83" s="1388"/>
      <c r="K83" s="10" t="s">
        <v>12</v>
      </c>
    </row>
    <row r="84" spans="1:11" ht="14.25" x14ac:dyDescent="0.2">
      <c r="A84" s="2081" t="s">
        <v>2282</v>
      </c>
      <c r="B84" s="134">
        <f t="shared" si="4"/>
        <v>15</v>
      </c>
      <c r="C84" s="1727">
        <f t="shared" ref="C84:H84" si="5">SUM(C78,C79,C80,C81,C82,C83)</f>
        <v>0</v>
      </c>
      <c r="D84" s="1728">
        <f t="shared" si="5"/>
        <v>0</v>
      </c>
      <c r="E84" s="2298">
        <f t="shared" si="5"/>
        <v>0</v>
      </c>
      <c r="F84" s="191">
        <f t="shared" si="5"/>
        <v>0</v>
      </c>
      <c r="G84" s="191">
        <f t="shared" si="5"/>
        <v>0</v>
      </c>
      <c r="H84" s="191">
        <f t="shared" si="5"/>
        <v>0</v>
      </c>
      <c r="I84" s="1388"/>
      <c r="K84" s="10" t="s">
        <v>12</v>
      </c>
    </row>
    <row r="85" spans="1:11" ht="14.25" x14ac:dyDescent="0.2">
      <c r="A85" s="2082" t="s">
        <v>2404</v>
      </c>
      <c r="B85" s="134">
        <f t="shared" si="4"/>
        <v>16</v>
      </c>
      <c r="C85" s="2028"/>
      <c r="D85" s="2295">
        <f>SUM('FT18.BCR &amp; ICS.Balance sheet'!$O$190)</f>
        <v>0</v>
      </c>
      <c r="E85" s="2029"/>
      <c r="F85" s="2074"/>
      <c r="G85" s="2294">
        <f>SUM('FT18.BCR &amp; ICS.Balance sheet'!$I$190)</f>
        <v>0</v>
      </c>
      <c r="H85" s="2075"/>
      <c r="I85" s="1709"/>
      <c r="K85" s="10" t="s">
        <v>12</v>
      </c>
    </row>
    <row r="86" spans="1:11" ht="14.25" x14ac:dyDescent="0.2">
      <c r="A86" s="2083" t="s">
        <v>2407</v>
      </c>
      <c r="B86" s="134">
        <f t="shared" si="4"/>
        <v>17</v>
      </c>
      <c r="C86" s="2071"/>
      <c r="D86" s="696">
        <f>MAX(0,D87-D88)</f>
        <v>0</v>
      </c>
      <c r="E86" s="2027"/>
      <c r="F86" s="2071"/>
      <c r="G86" s="696">
        <f>MAX(0,G87-G88)</f>
        <v>0</v>
      </c>
      <c r="H86" s="2076"/>
      <c r="I86" s="1709"/>
      <c r="K86" s="10" t="s">
        <v>12</v>
      </c>
    </row>
    <row r="87" spans="1:11" ht="14.25" x14ac:dyDescent="0.2">
      <c r="A87" s="1420" t="s">
        <v>2409</v>
      </c>
      <c r="B87" s="134">
        <f t="shared" si="4"/>
        <v>18</v>
      </c>
      <c r="C87" s="2071"/>
      <c r="D87" s="2281">
        <f>SUM('FT18.BCR &amp; ICS.Balance sheet'!$O$148)</f>
        <v>0</v>
      </c>
      <c r="E87" s="2027"/>
      <c r="F87" s="2071"/>
      <c r="G87" s="2281">
        <f>SUM('FT18.BCR &amp; ICS.Balance sheet'!$I$148)</f>
        <v>0</v>
      </c>
      <c r="H87" s="2076"/>
      <c r="I87" s="1709"/>
      <c r="K87" s="10" t="s">
        <v>12</v>
      </c>
    </row>
    <row r="88" spans="1:11" ht="14.25" x14ac:dyDescent="0.2">
      <c r="A88" s="2084" t="s">
        <v>2410</v>
      </c>
      <c r="B88" s="238">
        <f t="shared" si="4"/>
        <v>19</v>
      </c>
      <c r="C88" s="2072"/>
      <c r="D88" s="2296">
        <f>SUM('FT18.BCR &amp; ICS.Balance sheet'!$O$149)</f>
        <v>0</v>
      </c>
      <c r="E88" s="2073"/>
      <c r="F88" s="2072"/>
      <c r="G88" s="2296">
        <f>SUM('FT18.BCR &amp; ICS.Balance sheet'!$I$149)</f>
        <v>0</v>
      </c>
      <c r="H88" s="2293"/>
      <c r="I88" s="1709"/>
      <c r="K88" s="10" t="s">
        <v>12</v>
      </c>
    </row>
    <row r="89" spans="1:11" ht="14.25" x14ac:dyDescent="0.2">
      <c r="A89" s="1709"/>
      <c r="B89" s="1709"/>
      <c r="C89" s="1709"/>
      <c r="D89" s="1709"/>
      <c r="E89" s="1709"/>
      <c r="F89" s="1709"/>
      <c r="G89" s="1709"/>
      <c r="H89" s="1709"/>
      <c r="I89" s="1709"/>
      <c r="K89" s="10" t="s">
        <v>12</v>
      </c>
    </row>
    <row r="90" spans="1:11" ht="14.25" x14ac:dyDescent="0.2">
      <c r="A90" s="10" t="s">
        <v>12</v>
      </c>
      <c r="B90" s="10" t="s">
        <v>12</v>
      </c>
      <c r="C90" s="10" t="s">
        <v>12</v>
      </c>
      <c r="D90" s="10" t="s">
        <v>12</v>
      </c>
      <c r="E90" s="10" t="s">
        <v>12</v>
      </c>
      <c r="F90" s="10" t="s">
        <v>12</v>
      </c>
      <c r="G90" s="10" t="s">
        <v>12</v>
      </c>
      <c r="H90" s="10" t="s">
        <v>12</v>
      </c>
      <c r="I90" s="10" t="s">
        <v>12</v>
      </c>
      <c r="J90" s="10" t="s">
        <v>12</v>
      </c>
      <c r="K90" s="10" t="s">
        <v>12</v>
      </c>
    </row>
  </sheetData>
  <sheetProtection sheet="1" objects="1" scenarios="1" formatCells="0" formatColumns="0" formatRows="0"/>
  <mergeCells count="16">
    <mergeCell ref="D72:E72"/>
    <mergeCell ref="G72:H72"/>
    <mergeCell ref="D71:E71"/>
    <mergeCell ref="G71:H71"/>
    <mergeCell ref="D70:E70"/>
    <mergeCell ref="G70:H70"/>
    <mergeCell ref="D74:E74"/>
    <mergeCell ref="G74:H74"/>
    <mergeCell ref="D73:E73"/>
    <mergeCell ref="G73:H73"/>
    <mergeCell ref="D77:E77"/>
    <mergeCell ref="G77:H77"/>
    <mergeCell ref="D76:E76"/>
    <mergeCell ref="D75:E75"/>
    <mergeCell ref="G75:H75"/>
    <mergeCell ref="G76:H76"/>
  </mergeCells>
  <printOptions horizontalCentered="1"/>
  <pageMargins left="0.23622047244094491" right="0.23622047244094491" top="0.74803149606299213" bottom="0.74803149606299213" header="0.31496062992125984" footer="0.31496062992125984"/>
  <pageSetup paperSize="9" orientation="portrait"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rgb="FF92D050"/>
  </sheetPr>
  <dimension ref="A1:EF138"/>
  <sheetViews>
    <sheetView zoomScaleNormal="100" workbookViewId="0"/>
  </sheetViews>
  <sheetFormatPr defaultRowHeight="12.75" x14ac:dyDescent="0.2"/>
  <cols>
    <col min="1" max="1" width="7.5703125" style="1007" customWidth="1"/>
    <col min="2" max="2" width="4.28515625" style="1007" customWidth="1"/>
    <col min="3" max="3" width="40.5703125" style="1007" customWidth="1"/>
    <col min="4" max="4" width="16.85546875" style="1007" customWidth="1"/>
    <col min="5" max="5" width="12.42578125" style="1007" customWidth="1"/>
    <col min="6" max="6" width="18.85546875" style="1007" customWidth="1"/>
    <col min="7" max="7" width="13.42578125" style="1007" customWidth="1"/>
    <col min="8" max="8" width="13.85546875" style="1007" customWidth="1"/>
    <col min="9" max="9" width="11.7109375" style="1007" customWidth="1"/>
    <col min="10" max="10" width="19.42578125" style="1007" customWidth="1"/>
    <col min="11" max="11" width="20.140625" style="1007" customWidth="1"/>
    <col min="12" max="12" width="13" style="1007" customWidth="1"/>
    <col min="13" max="13" width="14.140625" style="1007" customWidth="1"/>
    <col min="14" max="14" width="6.28515625" style="1007" bestFit="1" customWidth="1"/>
    <col min="15" max="15" width="36.7109375" style="1007" customWidth="1"/>
    <col min="16" max="16" width="48.5703125" style="1007" customWidth="1"/>
    <col min="17" max="17" width="14.7109375" style="1007" customWidth="1"/>
    <col min="18" max="18" width="15.85546875" style="1007" customWidth="1"/>
    <col min="19" max="21" width="14.7109375" style="1007" customWidth="1"/>
    <col min="22" max="22" width="61.28515625" style="1007" customWidth="1"/>
    <col min="23" max="25" width="18.140625" style="1007" customWidth="1"/>
    <col min="26" max="26" width="11.42578125" style="1007" customWidth="1"/>
    <col min="27" max="28" width="13.42578125" style="1007" customWidth="1"/>
    <col min="29" max="29" width="18.7109375" style="1007" customWidth="1"/>
    <col min="30" max="31" width="18.140625" style="1007" bestFit="1" customWidth="1"/>
    <col min="32" max="32" width="14.85546875" style="1007" customWidth="1"/>
    <col min="33" max="33" width="18.7109375" style="1007" bestFit="1" customWidth="1"/>
    <col min="34" max="34" width="5.85546875" style="1007" customWidth="1"/>
    <col min="35" max="35" width="13.5703125" style="1007" customWidth="1"/>
    <col min="36" max="36" width="14.7109375" style="1007" customWidth="1"/>
    <col min="37" max="37" width="13" style="1007" customWidth="1"/>
    <col min="38" max="38" width="17.5703125" style="1007" customWidth="1"/>
    <col min="39" max="39" width="14.5703125" style="1007" customWidth="1"/>
    <col min="40" max="40" width="19.28515625" style="1007" customWidth="1"/>
    <col min="41" max="41" width="14.7109375" style="1007" customWidth="1"/>
    <col min="42" max="42" width="15.42578125" style="1007" customWidth="1"/>
    <col min="43" max="43" width="11.42578125" style="1007" customWidth="1"/>
    <col min="44" max="44" width="9.28515625" style="1007" customWidth="1"/>
    <col min="45" max="45" width="20.28515625" style="1007" customWidth="1"/>
    <col min="46" max="46" width="11.5703125" style="1007" customWidth="1"/>
    <col min="47" max="47" width="22" style="1007" customWidth="1"/>
    <col min="48" max="48" width="24.7109375" style="1007" customWidth="1"/>
    <col min="49" max="55" width="21.5703125" style="1007" customWidth="1"/>
    <col min="56" max="56" width="21.5703125" style="1161" customWidth="1"/>
    <col min="57" max="57" width="15.85546875" style="1007" customWidth="1"/>
    <col min="58" max="58" width="12.28515625" style="1007" customWidth="1"/>
    <col min="59" max="64" width="20.28515625" style="1007" customWidth="1"/>
    <col min="65" max="65" width="13.85546875" style="1007" customWidth="1"/>
    <col min="66" max="66" width="11.42578125" style="1007" customWidth="1"/>
    <col min="67" max="67" width="13.28515625" style="1007" customWidth="1"/>
    <col min="68" max="69" width="12.42578125" style="1007" customWidth="1"/>
    <col min="70" max="70" width="15.85546875" style="1007" customWidth="1"/>
    <col min="71" max="71" width="25.140625" style="1007" customWidth="1"/>
    <col min="72" max="72" width="19.85546875" style="1007" customWidth="1"/>
    <col min="73" max="73" width="24.85546875" style="1007" customWidth="1"/>
    <col min="74" max="75" width="35.42578125" style="1007" customWidth="1"/>
    <col min="76" max="78" width="11.42578125" style="1007" customWidth="1"/>
    <col min="79" max="80" width="14.7109375" style="1007" customWidth="1"/>
    <col min="81" max="82" width="11.42578125" style="1007" customWidth="1"/>
    <col min="83" max="83" width="14.28515625" style="1007" customWidth="1"/>
    <col min="84" max="85" width="35.42578125" style="1007" customWidth="1"/>
    <col min="86" max="86" width="2.5703125" style="1007" customWidth="1"/>
    <col min="87" max="87" width="20.5703125" style="1007" customWidth="1"/>
    <col min="88" max="88" width="11.7109375" style="1007" customWidth="1"/>
    <col min="89" max="89" width="11.85546875" style="1007" customWidth="1"/>
    <col min="90" max="90" width="12.28515625" style="1007" customWidth="1"/>
    <col min="91" max="91" width="23.42578125" style="1007" customWidth="1"/>
    <col min="92" max="92" width="17.28515625" style="1007" customWidth="1"/>
    <col min="93" max="93" width="18.5703125" style="1007" customWidth="1"/>
    <col min="94" max="96" width="22.7109375" style="1007" customWidth="1"/>
    <col min="97" max="98" width="18.5703125" style="1007" customWidth="1"/>
    <col min="99" max="99" width="11.28515625" style="1007" customWidth="1"/>
    <col min="100" max="100" width="10.140625" style="1007" customWidth="1"/>
    <col min="101" max="101" width="9.140625" style="1007"/>
    <col min="102" max="102" width="10.42578125" style="1007" customWidth="1"/>
    <col min="103" max="103" width="10.7109375" style="1007" customWidth="1"/>
    <col min="104" max="104" width="4.5703125" style="1007" customWidth="1"/>
    <col min="105" max="105" width="21.85546875" style="1007" customWidth="1"/>
    <col min="106" max="106" width="12" style="1007" customWidth="1"/>
    <col min="107" max="108" width="12.42578125" style="1007" customWidth="1"/>
    <col min="109" max="109" width="16.42578125" style="1007" bestFit="1" customWidth="1"/>
    <col min="110" max="110" width="13.85546875" style="1007" customWidth="1"/>
    <col min="111" max="112" width="11.85546875" style="1007" customWidth="1"/>
    <col min="113" max="113" width="12.28515625" style="1007" customWidth="1"/>
    <col min="114" max="114" width="16.140625" style="1007" customWidth="1"/>
    <col min="115" max="115" width="12" style="1007" customWidth="1"/>
    <col min="116" max="116" width="22" style="1007" customWidth="1"/>
    <col min="117" max="118" width="23.42578125" style="1007" customWidth="1"/>
    <col min="119" max="119" width="27.85546875" style="1007" customWidth="1"/>
    <col min="120" max="120" width="18.85546875" style="1007" customWidth="1"/>
    <col min="121" max="121" width="17.28515625" style="1007" customWidth="1"/>
    <col min="122" max="122" width="12.5703125" style="1007" customWidth="1"/>
    <col min="123" max="123" width="19" style="1007" customWidth="1"/>
    <col min="124" max="124" width="22.28515625" style="1007" customWidth="1"/>
    <col min="125" max="125" width="21.28515625" style="1007" customWidth="1"/>
    <col min="126" max="126" width="22.7109375" style="1007" customWidth="1"/>
    <col min="127" max="128" width="18.5703125" style="1007" customWidth="1"/>
    <col min="129" max="129" width="11.7109375" style="1007" bestFit="1" customWidth="1"/>
    <col min="130" max="131" width="9.140625" style="1007"/>
    <col min="132" max="132" width="10.5703125" style="1007" customWidth="1"/>
    <col min="133" max="133" width="9.140625" style="1007"/>
    <col min="134" max="134" width="10" style="1007" bestFit="1" customWidth="1"/>
    <col min="135" max="135" width="15.5703125" style="1007" customWidth="1"/>
    <col min="136" max="136" width="15.28515625" style="1007" customWidth="1"/>
    <col min="137" max="256" width="9.140625" style="1007"/>
    <col min="257" max="257" width="3.85546875" style="1007" customWidth="1"/>
    <col min="258" max="258" width="41.85546875" style="1007" customWidth="1"/>
    <col min="259" max="259" width="19.140625" style="1007" customWidth="1"/>
    <col min="260" max="260" width="16.7109375" style="1007" customWidth="1"/>
    <col min="261" max="261" width="13" style="1007" customWidth="1"/>
    <col min="262" max="264" width="14.140625" style="1007" customWidth="1"/>
    <col min="265" max="265" width="6.5703125" style="1007" customWidth="1"/>
    <col min="266" max="266" width="15.42578125" style="1007" customWidth="1"/>
    <col min="267" max="267" width="12.28515625" style="1007" customWidth="1"/>
    <col min="268" max="269" width="13" style="1007" customWidth="1"/>
    <col min="270" max="270" width="7.28515625" style="1007" customWidth="1"/>
    <col min="271" max="272" width="23.140625" style="1007" customWidth="1"/>
    <col min="273" max="273" width="22.85546875" style="1007" customWidth="1"/>
    <col min="274" max="275" width="22.7109375" style="1007" customWidth="1"/>
    <col min="276" max="276" width="22.5703125" style="1007" customWidth="1"/>
    <col min="277" max="277" width="13.5703125" style="1007" customWidth="1"/>
    <col min="278" max="278" width="10.28515625" style="1007" bestFit="1" customWidth="1"/>
    <col min="279" max="279" width="22.7109375" style="1007" customWidth="1"/>
    <col min="280" max="280" width="4.28515625" style="1007" customWidth="1"/>
    <col min="281" max="281" width="8.7109375" style="1007" customWidth="1"/>
    <col min="282" max="282" width="1.5703125" style="1007" customWidth="1"/>
    <col min="283" max="283" width="3" style="1007" customWidth="1"/>
    <col min="284" max="512" width="9.140625" style="1007"/>
    <col min="513" max="513" width="3.85546875" style="1007" customWidth="1"/>
    <col min="514" max="514" width="41.85546875" style="1007" customWidth="1"/>
    <col min="515" max="515" width="19.140625" style="1007" customWidth="1"/>
    <col min="516" max="516" width="16.7109375" style="1007" customWidth="1"/>
    <col min="517" max="517" width="13" style="1007" customWidth="1"/>
    <col min="518" max="520" width="14.140625" style="1007" customWidth="1"/>
    <col min="521" max="521" width="6.5703125" style="1007" customWidth="1"/>
    <col min="522" max="522" width="15.42578125" style="1007" customWidth="1"/>
    <col min="523" max="523" width="12.28515625" style="1007" customWidth="1"/>
    <col min="524" max="525" width="13" style="1007" customWidth="1"/>
    <col min="526" max="526" width="7.28515625" style="1007" customWidth="1"/>
    <col min="527" max="528" width="23.140625" style="1007" customWidth="1"/>
    <col min="529" max="529" width="22.85546875" style="1007" customWidth="1"/>
    <col min="530" max="531" width="22.7109375" style="1007" customWidth="1"/>
    <col min="532" max="532" width="22.5703125" style="1007" customWidth="1"/>
    <col min="533" max="533" width="13.5703125" style="1007" customWidth="1"/>
    <col min="534" max="534" width="10.28515625" style="1007" bestFit="1" customWidth="1"/>
    <col min="535" max="535" width="22.7109375" style="1007" customWidth="1"/>
    <col min="536" max="536" width="4.28515625" style="1007" customWidth="1"/>
    <col min="537" max="537" width="8.7109375" style="1007" customWidth="1"/>
    <col min="538" max="538" width="1.5703125" style="1007" customWidth="1"/>
    <col min="539" max="539" width="3" style="1007" customWidth="1"/>
    <col min="540" max="768" width="9.140625" style="1007"/>
    <col min="769" max="769" width="3.85546875" style="1007" customWidth="1"/>
    <col min="770" max="770" width="41.85546875" style="1007" customWidth="1"/>
    <col min="771" max="771" width="19.140625" style="1007" customWidth="1"/>
    <col min="772" max="772" width="16.7109375" style="1007" customWidth="1"/>
    <col min="773" max="773" width="13" style="1007" customWidth="1"/>
    <col min="774" max="776" width="14.140625" style="1007" customWidth="1"/>
    <col min="777" max="777" width="6.5703125" style="1007" customWidth="1"/>
    <col min="778" max="778" width="15.42578125" style="1007" customWidth="1"/>
    <col min="779" max="779" width="12.28515625" style="1007" customWidth="1"/>
    <col min="780" max="781" width="13" style="1007" customWidth="1"/>
    <col min="782" max="782" width="7.28515625" style="1007" customWidth="1"/>
    <col min="783" max="784" width="23.140625" style="1007" customWidth="1"/>
    <col min="785" max="785" width="22.85546875" style="1007" customWidth="1"/>
    <col min="786" max="787" width="22.7109375" style="1007" customWidth="1"/>
    <col min="788" max="788" width="22.5703125" style="1007" customWidth="1"/>
    <col min="789" max="789" width="13.5703125" style="1007" customWidth="1"/>
    <col min="790" max="790" width="10.28515625" style="1007" bestFit="1" customWidth="1"/>
    <col min="791" max="791" width="22.7109375" style="1007" customWidth="1"/>
    <col min="792" max="792" width="4.28515625" style="1007" customWidth="1"/>
    <col min="793" max="793" width="8.7109375" style="1007" customWidth="1"/>
    <col min="794" max="794" width="1.5703125" style="1007" customWidth="1"/>
    <col min="795" max="795" width="3" style="1007" customWidth="1"/>
    <col min="796" max="1024" width="9.140625" style="1007"/>
    <col min="1025" max="1025" width="3.85546875" style="1007" customWidth="1"/>
    <col min="1026" max="1026" width="41.85546875" style="1007" customWidth="1"/>
    <col min="1027" max="1027" width="19.140625" style="1007" customWidth="1"/>
    <col min="1028" max="1028" width="16.7109375" style="1007" customWidth="1"/>
    <col min="1029" max="1029" width="13" style="1007" customWidth="1"/>
    <col min="1030" max="1032" width="14.140625" style="1007" customWidth="1"/>
    <col min="1033" max="1033" width="6.5703125" style="1007" customWidth="1"/>
    <col min="1034" max="1034" width="15.42578125" style="1007" customWidth="1"/>
    <col min="1035" max="1035" width="12.28515625" style="1007" customWidth="1"/>
    <col min="1036" max="1037" width="13" style="1007" customWidth="1"/>
    <col min="1038" max="1038" width="7.28515625" style="1007" customWidth="1"/>
    <col min="1039" max="1040" width="23.140625" style="1007" customWidth="1"/>
    <col min="1041" max="1041" width="22.85546875" style="1007" customWidth="1"/>
    <col min="1042" max="1043" width="22.7109375" style="1007" customWidth="1"/>
    <col min="1044" max="1044" width="22.5703125" style="1007" customWidth="1"/>
    <col min="1045" max="1045" width="13.5703125" style="1007" customWidth="1"/>
    <col min="1046" max="1046" width="10.28515625" style="1007" bestFit="1" customWidth="1"/>
    <col min="1047" max="1047" width="22.7109375" style="1007" customWidth="1"/>
    <col min="1048" max="1048" width="4.28515625" style="1007" customWidth="1"/>
    <col min="1049" max="1049" width="8.7109375" style="1007" customWidth="1"/>
    <col min="1050" max="1050" width="1.5703125" style="1007" customWidth="1"/>
    <col min="1051" max="1051" width="3" style="1007" customWidth="1"/>
    <col min="1052" max="1280" width="9.140625" style="1007"/>
    <col min="1281" max="1281" width="3.85546875" style="1007" customWidth="1"/>
    <col min="1282" max="1282" width="41.85546875" style="1007" customWidth="1"/>
    <col min="1283" max="1283" width="19.140625" style="1007" customWidth="1"/>
    <col min="1284" max="1284" width="16.7109375" style="1007" customWidth="1"/>
    <col min="1285" max="1285" width="13" style="1007" customWidth="1"/>
    <col min="1286" max="1288" width="14.140625" style="1007" customWidth="1"/>
    <col min="1289" max="1289" width="6.5703125" style="1007" customWidth="1"/>
    <col min="1290" max="1290" width="15.42578125" style="1007" customWidth="1"/>
    <col min="1291" max="1291" width="12.28515625" style="1007" customWidth="1"/>
    <col min="1292" max="1293" width="13" style="1007" customWidth="1"/>
    <col min="1294" max="1294" width="7.28515625" style="1007" customWidth="1"/>
    <col min="1295" max="1296" width="23.140625" style="1007" customWidth="1"/>
    <col min="1297" max="1297" width="22.85546875" style="1007" customWidth="1"/>
    <col min="1298" max="1299" width="22.7109375" style="1007" customWidth="1"/>
    <col min="1300" max="1300" width="22.5703125" style="1007" customWidth="1"/>
    <col min="1301" max="1301" width="13.5703125" style="1007" customWidth="1"/>
    <col min="1302" max="1302" width="10.28515625" style="1007" bestFit="1" customWidth="1"/>
    <col min="1303" max="1303" width="22.7109375" style="1007" customWidth="1"/>
    <col min="1304" max="1304" width="4.28515625" style="1007" customWidth="1"/>
    <col min="1305" max="1305" width="8.7109375" style="1007" customWidth="1"/>
    <col min="1306" max="1306" width="1.5703125" style="1007" customWidth="1"/>
    <col min="1307" max="1307" width="3" style="1007" customWidth="1"/>
    <col min="1308" max="1536" width="9.140625" style="1007"/>
    <col min="1537" max="1537" width="3.85546875" style="1007" customWidth="1"/>
    <col min="1538" max="1538" width="41.85546875" style="1007" customWidth="1"/>
    <col min="1539" max="1539" width="19.140625" style="1007" customWidth="1"/>
    <col min="1540" max="1540" width="16.7109375" style="1007" customWidth="1"/>
    <col min="1541" max="1541" width="13" style="1007" customWidth="1"/>
    <col min="1542" max="1544" width="14.140625" style="1007" customWidth="1"/>
    <col min="1545" max="1545" width="6.5703125" style="1007" customWidth="1"/>
    <col min="1546" max="1546" width="15.42578125" style="1007" customWidth="1"/>
    <col min="1547" max="1547" width="12.28515625" style="1007" customWidth="1"/>
    <col min="1548" max="1549" width="13" style="1007" customWidth="1"/>
    <col min="1550" max="1550" width="7.28515625" style="1007" customWidth="1"/>
    <col min="1551" max="1552" width="23.140625" style="1007" customWidth="1"/>
    <col min="1553" max="1553" width="22.85546875" style="1007" customWidth="1"/>
    <col min="1554" max="1555" width="22.7109375" style="1007" customWidth="1"/>
    <col min="1556" max="1556" width="22.5703125" style="1007" customWidth="1"/>
    <col min="1557" max="1557" width="13.5703125" style="1007" customWidth="1"/>
    <col min="1558" max="1558" width="10.28515625" style="1007" bestFit="1" customWidth="1"/>
    <col min="1559" max="1559" width="22.7109375" style="1007" customWidth="1"/>
    <col min="1560" max="1560" width="4.28515625" style="1007" customWidth="1"/>
    <col min="1561" max="1561" width="8.7109375" style="1007" customWidth="1"/>
    <col min="1562" max="1562" width="1.5703125" style="1007" customWidth="1"/>
    <col min="1563" max="1563" width="3" style="1007" customWidth="1"/>
    <col min="1564" max="1792" width="9.140625" style="1007"/>
    <col min="1793" max="1793" width="3.85546875" style="1007" customWidth="1"/>
    <col min="1794" max="1794" width="41.85546875" style="1007" customWidth="1"/>
    <col min="1795" max="1795" width="19.140625" style="1007" customWidth="1"/>
    <col min="1796" max="1796" width="16.7109375" style="1007" customWidth="1"/>
    <col min="1797" max="1797" width="13" style="1007" customWidth="1"/>
    <col min="1798" max="1800" width="14.140625" style="1007" customWidth="1"/>
    <col min="1801" max="1801" width="6.5703125" style="1007" customWidth="1"/>
    <col min="1802" max="1802" width="15.42578125" style="1007" customWidth="1"/>
    <col min="1803" max="1803" width="12.28515625" style="1007" customWidth="1"/>
    <col min="1804" max="1805" width="13" style="1007" customWidth="1"/>
    <col min="1806" max="1806" width="7.28515625" style="1007" customWidth="1"/>
    <col min="1807" max="1808" width="23.140625" style="1007" customWidth="1"/>
    <col min="1809" max="1809" width="22.85546875" style="1007" customWidth="1"/>
    <col min="1810" max="1811" width="22.7109375" style="1007" customWidth="1"/>
    <col min="1812" max="1812" width="22.5703125" style="1007" customWidth="1"/>
    <col min="1813" max="1813" width="13.5703125" style="1007" customWidth="1"/>
    <col min="1814" max="1814" width="10.28515625" style="1007" bestFit="1" customWidth="1"/>
    <col min="1815" max="1815" width="22.7109375" style="1007" customWidth="1"/>
    <col min="1816" max="1816" width="4.28515625" style="1007" customWidth="1"/>
    <col min="1817" max="1817" width="8.7109375" style="1007" customWidth="1"/>
    <col min="1818" max="1818" width="1.5703125" style="1007" customWidth="1"/>
    <col min="1819" max="1819" width="3" style="1007" customWidth="1"/>
    <col min="1820" max="2048" width="9.140625" style="1007"/>
    <col min="2049" max="2049" width="3.85546875" style="1007" customWidth="1"/>
    <col min="2050" max="2050" width="41.85546875" style="1007" customWidth="1"/>
    <col min="2051" max="2051" width="19.140625" style="1007" customWidth="1"/>
    <col min="2052" max="2052" width="16.7109375" style="1007" customWidth="1"/>
    <col min="2053" max="2053" width="13" style="1007" customWidth="1"/>
    <col min="2054" max="2056" width="14.140625" style="1007" customWidth="1"/>
    <col min="2057" max="2057" width="6.5703125" style="1007" customWidth="1"/>
    <col min="2058" max="2058" width="15.42578125" style="1007" customWidth="1"/>
    <col min="2059" max="2059" width="12.28515625" style="1007" customWidth="1"/>
    <col min="2060" max="2061" width="13" style="1007" customWidth="1"/>
    <col min="2062" max="2062" width="7.28515625" style="1007" customWidth="1"/>
    <col min="2063" max="2064" width="23.140625" style="1007" customWidth="1"/>
    <col min="2065" max="2065" width="22.85546875" style="1007" customWidth="1"/>
    <col min="2066" max="2067" width="22.7109375" style="1007" customWidth="1"/>
    <col min="2068" max="2068" width="22.5703125" style="1007" customWidth="1"/>
    <col min="2069" max="2069" width="13.5703125" style="1007" customWidth="1"/>
    <col min="2070" max="2070" width="10.28515625" style="1007" bestFit="1" customWidth="1"/>
    <col min="2071" max="2071" width="22.7109375" style="1007" customWidth="1"/>
    <col min="2072" max="2072" width="4.28515625" style="1007" customWidth="1"/>
    <col min="2073" max="2073" width="8.7109375" style="1007" customWidth="1"/>
    <col min="2074" max="2074" width="1.5703125" style="1007" customWidth="1"/>
    <col min="2075" max="2075" width="3" style="1007" customWidth="1"/>
    <col min="2076" max="2304" width="9.140625" style="1007"/>
    <col min="2305" max="2305" width="3.85546875" style="1007" customWidth="1"/>
    <col min="2306" max="2306" width="41.85546875" style="1007" customWidth="1"/>
    <col min="2307" max="2307" width="19.140625" style="1007" customWidth="1"/>
    <col min="2308" max="2308" width="16.7109375" style="1007" customWidth="1"/>
    <col min="2309" max="2309" width="13" style="1007" customWidth="1"/>
    <col min="2310" max="2312" width="14.140625" style="1007" customWidth="1"/>
    <col min="2313" max="2313" width="6.5703125" style="1007" customWidth="1"/>
    <col min="2314" max="2314" width="15.42578125" style="1007" customWidth="1"/>
    <col min="2315" max="2315" width="12.28515625" style="1007" customWidth="1"/>
    <col min="2316" max="2317" width="13" style="1007" customWidth="1"/>
    <col min="2318" max="2318" width="7.28515625" style="1007" customWidth="1"/>
    <col min="2319" max="2320" width="23.140625" style="1007" customWidth="1"/>
    <col min="2321" max="2321" width="22.85546875" style="1007" customWidth="1"/>
    <col min="2322" max="2323" width="22.7109375" style="1007" customWidth="1"/>
    <col min="2324" max="2324" width="22.5703125" style="1007" customWidth="1"/>
    <col min="2325" max="2325" width="13.5703125" style="1007" customWidth="1"/>
    <col min="2326" max="2326" width="10.28515625" style="1007" bestFit="1" customWidth="1"/>
    <col min="2327" max="2327" width="22.7109375" style="1007" customWidth="1"/>
    <col min="2328" max="2328" width="4.28515625" style="1007" customWidth="1"/>
    <col min="2329" max="2329" width="8.7109375" style="1007" customWidth="1"/>
    <col min="2330" max="2330" width="1.5703125" style="1007" customWidth="1"/>
    <col min="2331" max="2331" width="3" style="1007" customWidth="1"/>
    <col min="2332" max="2560" width="9.140625" style="1007"/>
    <col min="2561" max="2561" width="3.85546875" style="1007" customWidth="1"/>
    <col min="2562" max="2562" width="41.85546875" style="1007" customWidth="1"/>
    <col min="2563" max="2563" width="19.140625" style="1007" customWidth="1"/>
    <col min="2564" max="2564" width="16.7109375" style="1007" customWidth="1"/>
    <col min="2565" max="2565" width="13" style="1007" customWidth="1"/>
    <col min="2566" max="2568" width="14.140625" style="1007" customWidth="1"/>
    <col min="2569" max="2569" width="6.5703125" style="1007" customWidth="1"/>
    <col min="2570" max="2570" width="15.42578125" style="1007" customWidth="1"/>
    <col min="2571" max="2571" width="12.28515625" style="1007" customWidth="1"/>
    <col min="2572" max="2573" width="13" style="1007" customWidth="1"/>
    <col min="2574" max="2574" width="7.28515625" style="1007" customWidth="1"/>
    <col min="2575" max="2576" width="23.140625" style="1007" customWidth="1"/>
    <col min="2577" max="2577" width="22.85546875" style="1007" customWidth="1"/>
    <col min="2578" max="2579" width="22.7109375" style="1007" customWidth="1"/>
    <col min="2580" max="2580" width="22.5703125" style="1007" customWidth="1"/>
    <col min="2581" max="2581" width="13.5703125" style="1007" customWidth="1"/>
    <col min="2582" max="2582" width="10.28515625" style="1007" bestFit="1" customWidth="1"/>
    <col min="2583" max="2583" width="22.7109375" style="1007" customWidth="1"/>
    <col min="2584" max="2584" width="4.28515625" style="1007" customWidth="1"/>
    <col min="2585" max="2585" width="8.7109375" style="1007" customWidth="1"/>
    <col min="2586" max="2586" width="1.5703125" style="1007" customWidth="1"/>
    <col min="2587" max="2587" width="3" style="1007" customWidth="1"/>
    <col min="2588" max="2816" width="9.140625" style="1007"/>
    <col min="2817" max="2817" width="3.85546875" style="1007" customWidth="1"/>
    <col min="2818" max="2818" width="41.85546875" style="1007" customWidth="1"/>
    <col min="2819" max="2819" width="19.140625" style="1007" customWidth="1"/>
    <col min="2820" max="2820" width="16.7109375" style="1007" customWidth="1"/>
    <col min="2821" max="2821" width="13" style="1007" customWidth="1"/>
    <col min="2822" max="2824" width="14.140625" style="1007" customWidth="1"/>
    <col min="2825" max="2825" width="6.5703125" style="1007" customWidth="1"/>
    <col min="2826" max="2826" width="15.42578125" style="1007" customWidth="1"/>
    <col min="2827" max="2827" width="12.28515625" style="1007" customWidth="1"/>
    <col min="2828" max="2829" width="13" style="1007" customWidth="1"/>
    <col min="2830" max="2830" width="7.28515625" style="1007" customWidth="1"/>
    <col min="2831" max="2832" width="23.140625" style="1007" customWidth="1"/>
    <col min="2833" max="2833" width="22.85546875" style="1007" customWidth="1"/>
    <col min="2834" max="2835" width="22.7109375" style="1007" customWidth="1"/>
    <col min="2836" max="2836" width="22.5703125" style="1007" customWidth="1"/>
    <col min="2837" max="2837" width="13.5703125" style="1007" customWidth="1"/>
    <col min="2838" max="2838" width="10.28515625" style="1007" bestFit="1" customWidth="1"/>
    <col min="2839" max="2839" width="22.7109375" style="1007" customWidth="1"/>
    <col min="2840" max="2840" width="4.28515625" style="1007" customWidth="1"/>
    <col min="2841" max="2841" width="8.7109375" style="1007" customWidth="1"/>
    <col min="2842" max="2842" width="1.5703125" style="1007" customWidth="1"/>
    <col min="2843" max="2843" width="3" style="1007" customWidth="1"/>
    <col min="2844" max="3072" width="9.140625" style="1007"/>
    <col min="3073" max="3073" width="3.85546875" style="1007" customWidth="1"/>
    <col min="3074" max="3074" width="41.85546875" style="1007" customWidth="1"/>
    <col min="3075" max="3075" width="19.140625" style="1007" customWidth="1"/>
    <col min="3076" max="3076" width="16.7109375" style="1007" customWidth="1"/>
    <col min="3077" max="3077" width="13" style="1007" customWidth="1"/>
    <col min="3078" max="3080" width="14.140625" style="1007" customWidth="1"/>
    <col min="3081" max="3081" width="6.5703125" style="1007" customWidth="1"/>
    <col min="3082" max="3082" width="15.42578125" style="1007" customWidth="1"/>
    <col min="3083" max="3083" width="12.28515625" style="1007" customWidth="1"/>
    <col min="3084" max="3085" width="13" style="1007" customWidth="1"/>
    <col min="3086" max="3086" width="7.28515625" style="1007" customWidth="1"/>
    <col min="3087" max="3088" width="23.140625" style="1007" customWidth="1"/>
    <col min="3089" max="3089" width="22.85546875" style="1007" customWidth="1"/>
    <col min="3090" max="3091" width="22.7109375" style="1007" customWidth="1"/>
    <col min="3092" max="3092" width="22.5703125" style="1007" customWidth="1"/>
    <col min="3093" max="3093" width="13.5703125" style="1007" customWidth="1"/>
    <col min="3094" max="3094" width="10.28515625" style="1007" bestFit="1" customWidth="1"/>
    <col min="3095" max="3095" width="22.7109375" style="1007" customWidth="1"/>
    <col min="3096" max="3096" width="4.28515625" style="1007" customWidth="1"/>
    <col min="3097" max="3097" width="8.7109375" style="1007" customWidth="1"/>
    <col min="3098" max="3098" width="1.5703125" style="1007" customWidth="1"/>
    <col min="3099" max="3099" width="3" style="1007" customWidth="1"/>
    <col min="3100" max="3328" width="9.140625" style="1007"/>
    <col min="3329" max="3329" width="3.85546875" style="1007" customWidth="1"/>
    <col min="3330" max="3330" width="41.85546875" style="1007" customWidth="1"/>
    <col min="3331" max="3331" width="19.140625" style="1007" customWidth="1"/>
    <col min="3332" max="3332" width="16.7109375" style="1007" customWidth="1"/>
    <col min="3333" max="3333" width="13" style="1007" customWidth="1"/>
    <col min="3334" max="3336" width="14.140625" style="1007" customWidth="1"/>
    <col min="3337" max="3337" width="6.5703125" style="1007" customWidth="1"/>
    <col min="3338" max="3338" width="15.42578125" style="1007" customWidth="1"/>
    <col min="3339" max="3339" width="12.28515625" style="1007" customWidth="1"/>
    <col min="3340" max="3341" width="13" style="1007" customWidth="1"/>
    <col min="3342" max="3342" width="7.28515625" style="1007" customWidth="1"/>
    <col min="3343" max="3344" width="23.140625" style="1007" customWidth="1"/>
    <col min="3345" max="3345" width="22.85546875" style="1007" customWidth="1"/>
    <col min="3346" max="3347" width="22.7109375" style="1007" customWidth="1"/>
    <col min="3348" max="3348" width="22.5703125" style="1007" customWidth="1"/>
    <col min="3349" max="3349" width="13.5703125" style="1007" customWidth="1"/>
    <col min="3350" max="3350" width="10.28515625" style="1007" bestFit="1" customWidth="1"/>
    <col min="3351" max="3351" width="22.7109375" style="1007" customWidth="1"/>
    <col min="3352" max="3352" width="4.28515625" style="1007" customWidth="1"/>
    <col min="3353" max="3353" width="8.7109375" style="1007" customWidth="1"/>
    <col min="3354" max="3354" width="1.5703125" style="1007" customWidth="1"/>
    <col min="3355" max="3355" width="3" style="1007" customWidth="1"/>
    <col min="3356" max="3584" width="9.140625" style="1007"/>
    <col min="3585" max="3585" width="3.85546875" style="1007" customWidth="1"/>
    <col min="3586" max="3586" width="41.85546875" style="1007" customWidth="1"/>
    <col min="3587" max="3587" width="19.140625" style="1007" customWidth="1"/>
    <col min="3588" max="3588" width="16.7109375" style="1007" customWidth="1"/>
    <col min="3589" max="3589" width="13" style="1007" customWidth="1"/>
    <col min="3590" max="3592" width="14.140625" style="1007" customWidth="1"/>
    <col min="3593" max="3593" width="6.5703125" style="1007" customWidth="1"/>
    <col min="3594" max="3594" width="15.42578125" style="1007" customWidth="1"/>
    <col min="3595" max="3595" width="12.28515625" style="1007" customWidth="1"/>
    <col min="3596" max="3597" width="13" style="1007" customWidth="1"/>
    <col min="3598" max="3598" width="7.28515625" style="1007" customWidth="1"/>
    <col min="3599" max="3600" width="23.140625" style="1007" customWidth="1"/>
    <col min="3601" max="3601" width="22.85546875" style="1007" customWidth="1"/>
    <col min="3602" max="3603" width="22.7109375" style="1007" customWidth="1"/>
    <col min="3604" max="3604" width="22.5703125" style="1007" customWidth="1"/>
    <col min="3605" max="3605" width="13.5703125" style="1007" customWidth="1"/>
    <col min="3606" max="3606" width="10.28515625" style="1007" bestFit="1" customWidth="1"/>
    <col min="3607" max="3607" width="22.7109375" style="1007" customWidth="1"/>
    <col min="3608" max="3608" width="4.28515625" style="1007" customWidth="1"/>
    <col min="3609" max="3609" width="8.7109375" style="1007" customWidth="1"/>
    <col min="3610" max="3610" width="1.5703125" style="1007" customWidth="1"/>
    <col min="3611" max="3611" width="3" style="1007" customWidth="1"/>
    <col min="3612" max="3840" width="9.140625" style="1007"/>
    <col min="3841" max="3841" width="3.85546875" style="1007" customWidth="1"/>
    <col min="3842" max="3842" width="41.85546875" style="1007" customWidth="1"/>
    <col min="3843" max="3843" width="19.140625" style="1007" customWidth="1"/>
    <col min="3844" max="3844" width="16.7109375" style="1007" customWidth="1"/>
    <col min="3845" max="3845" width="13" style="1007" customWidth="1"/>
    <col min="3846" max="3848" width="14.140625" style="1007" customWidth="1"/>
    <col min="3849" max="3849" width="6.5703125" style="1007" customWidth="1"/>
    <col min="3850" max="3850" width="15.42578125" style="1007" customWidth="1"/>
    <col min="3851" max="3851" width="12.28515625" style="1007" customWidth="1"/>
    <col min="3852" max="3853" width="13" style="1007" customWidth="1"/>
    <col min="3854" max="3854" width="7.28515625" style="1007" customWidth="1"/>
    <col min="3855" max="3856" width="23.140625" style="1007" customWidth="1"/>
    <col min="3857" max="3857" width="22.85546875" style="1007" customWidth="1"/>
    <col min="3858" max="3859" width="22.7109375" style="1007" customWidth="1"/>
    <col min="3860" max="3860" width="22.5703125" style="1007" customWidth="1"/>
    <col min="3861" max="3861" width="13.5703125" style="1007" customWidth="1"/>
    <col min="3862" max="3862" width="10.28515625" style="1007" bestFit="1" customWidth="1"/>
    <col min="3863" max="3863" width="22.7109375" style="1007" customWidth="1"/>
    <col min="3864" max="3864" width="4.28515625" style="1007" customWidth="1"/>
    <col min="3865" max="3865" width="8.7109375" style="1007" customWidth="1"/>
    <col min="3866" max="3866" width="1.5703125" style="1007" customWidth="1"/>
    <col min="3867" max="3867" width="3" style="1007" customWidth="1"/>
    <col min="3868" max="4096" width="9.140625" style="1007"/>
    <col min="4097" max="4097" width="3.85546875" style="1007" customWidth="1"/>
    <col min="4098" max="4098" width="41.85546875" style="1007" customWidth="1"/>
    <col min="4099" max="4099" width="19.140625" style="1007" customWidth="1"/>
    <col min="4100" max="4100" width="16.7109375" style="1007" customWidth="1"/>
    <col min="4101" max="4101" width="13" style="1007" customWidth="1"/>
    <col min="4102" max="4104" width="14.140625" style="1007" customWidth="1"/>
    <col min="4105" max="4105" width="6.5703125" style="1007" customWidth="1"/>
    <col min="4106" max="4106" width="15.42578125" style="1007" customWidth="1"/>
    <col min="4107" max="4107" width="12.28515625" style="1007" customWidth="1"/>
    <col min="4108" max="4109" width="13" style="1007" customWidth="1"/>
    <col min="4110" max="4110" width="7.28515625" style="1007" customWidth="1"/>
    <col min="4111" max="4112" width="23.140625" style="1007" customWidth="1"/>
    <col min="4113" max="4113" width="22.85546875" style="1007" customWidth="1"/>
    <col min="4114" max="4115" width="22.7109375" style="1007" customWidth="1"/>
    <col min="4116" max="4116" width="22.5703125" style="1007" customWidth="1"/>
    <col min="4117" max="4117" width="13.5703125" style="1007" customWidth="1"/>
    <col min="4118" max="4118" width="10.28515625" style="1007" bestFit="1" customWidth="1"/>
    <col min="4119" max="4119" width="22.7109375" style="1007" customWidth="1"/>
    <col min="4120" max="4120" width="4.28515625" style="1007" customWidth="1"/>
    <col min="4121" max="4121" width="8.7109375" style="1007" customWidth="1"/>
    <col min="4122" max="4122" width="1.5703125" style="1007" customWidth="1"/>
    <col min="4123" max="4123" width="3" style="1007" customWidth="1"/>
    <col min="4124" max="4352" width="9.140625" style="1007"/>
    <col min="4353" max="4353" width="3.85546875" style="1007" customWidth="1"/>
    <col min="4354" max="4354" width="41.85546875" style="1007" customWidth="1"/>
    <col min="4355" max="4355" width="19.140625" style="1007" customWidth="1"/>
    <col min="4356" max="4356" width="16.7109375" style="1007" customWidth="1"/>
    <col min="4357" max="4357" width="13" style="1007" customWidth="1"/>
    <col min="4358" max="4360" width="14.140625" style="1007" customWidth="1"/>
    <col min="4361" max="4361" width="6.5703125" style="1007" customWidth="1"/>
    <col min="4362" max="4362" width="15.42578125" style="1007" customWidth="1"/>
    <col min="4363" max="4363" width="12.28515625" style="1007" customWidth="1"/>
    <col min="4364" max="4365" width="13" style="1007" customWidth="1"/>
    <col min="4366" max="4366" width="7.28515625" style="1007" customWidth="1"/>
    <col min="4367" max="4368" width="23.140625" style="1007" customWidth="1"/>
    <col min="4369" max="4369" width="22.85546875" style="1007" customWidth="1"/>
    <col min="4370" max="4371" width="22.7109375" style="1007" customWidth="1"/>
    <col min="4372" max="4372" width="22.5703125" style="1007" customWidth="1"/>
    <col min="4373" max="4373" width="13.5703125" style="1007" customWidth="1"/>
    <col min="4374" max="4374" width="10.28515625" style="1007" bestFit="1" customWidth="1"/>
    <col min="4375" max="4375" width="22.7109375" style="1007" customWidth="1"/>
    <col min="4376" max="4376" width="4.28515625" style="1007" customWidth="1"/>
    <col min="4377" max="4377" width="8.7109375" style="1007" customWidth="1"/>
    <col min="4378" max="4378" width="1.5703125" style="1007" customWidth="1"/>
    <col min="4379" max="4379" width="3" style="1007" customWidth="1"/>
    <col min="4380" max="4608" width="9.140625" style="1007"/>
    <col min="4609" max="4609" width="3.85546875" style="1007" customWidth="1"/>
    <col min="4610" max="4610" width="41.85546875" style="1007" customWidth="1"/>
    <col min="4611" max="4611" width="19.140625" style="1007" customWidth="1"/>
    <col min="4612" max="4612" width="16.7109375" style="1007" customWidth="1"/>
    <col min="4613" max="4613" width="13" style="1007" customWidth="1"/>
    <col min="4614" max="4616" width="14.140625" style="1007" customWidth="1"/>
    <col min="4617" max="4617" width="6.5703125" style="1007" customWidth="1"/>
    <col min="4618" max="4618" width="15.42578125" style="1007" customWidth="1"/>
    <col min="4619" max="4619" width="12.28515625" style="1007" customWidth="1"/>
    <col min="4620" max="4621" width="13" style="1007" customWidth="1"/>
    <col min="4622" max="4622" width="7.28515625" style="1007" customWidth="1"/>
    <col min="4623" max="4624" width="23.140625" style="1007" customWidth="1"/>
    <col min="4625" max="4625" width="22.85546875" style="1007" customWidth="1"/>
    <col min="4626" max="4627" width="22.7109375" style="1007" customWidth="1"/>
    <col min="4628" max="4628" width="22.5703125" style="1007" customWidth="1"/>
    <col min="4629" max="4629" width="13.5703125" style="1007" customWidth="1"/>
    <col min="4630" max="4630" width="10.28515625" style="1007" bestFit="1" customWidth="1"/>
    <col min="4631" max="4631" width="22.7109375" style="1007" customWidth="1"/>
    <col min="4632" max="4632" width="4.28515625" style="1007" customWidth="1"/>
    <col min="4633" max="4633" width="8.7109375" style="1007" customWidth="1"/>
    <col min="4634" max="4634" width="1.5703125" style="1007" customWidth="1"/>
    <col min="4635" max="4635" width="3" style="1007" customWidth="1"/>
    <col min="4636" max="4864" width="9.140625" style="1007"/>
    <col min="4865" max="4865" width="3.85546875" style="1007" customWidth="1"/>
    <col min="4866" max="4866" width="41.85546875" style="1007" customWidth="1"/>
    <col min="4867" max="4867" width="19.140625" style="1007" customWidth="1"/>
    <col min="4868" max="4868" width="16.7109375" style="1007" customWidth="1"/>
    <col min="4869" max="4869" width="13" style="1007" customWidth="1"/>
    <col min="4870" max="4872" width="14.140625" style="1007" customWidth="1"/>
    <col min="4873" max="4873" width="6.5703125" style="1007" customWidth="1"/>
    <col min="4874" max="4874" width="15.42578125" style="1007" customWidth="1"/>
    <col min="4875" max="4875" width="12.28515625" style="1007" customWidth="1"/>
    <col min="4876" max="4877" width="13" style="1007" customWidth="1"/>
    <col min="4878" max="4878" width="7.28515625" style="1007" customWidth="1"/>
    <col min="4879" max="4880" width="23.140625" style="1007" customWidth="1"/>
    <col min="4881" max="4881" width="22.85546875" style="1007" customWidth="1"/>
    <col min="4882" max="4883" width="22.7109375" style="1007" customWidth="1"/>
    <col min="4884" max="4884" width="22.5703125" style="1007" customWidth="1"/>
    <col min="4885" max="4885" width="13.5703125" style="1007" customWidth="1"/>
    <col min="4886" max="4886" width="10.28515625" style="1007" bestFit="1" customWidth="1"/>
    <col min="4887" max="4887" width="22.7109375" style="1007" customWidth="1"/>
    <col min="4888" max="4888" width="4.28515625" style="1007" customWidth="1"/>
    <col min="4889" max="4889" width="8.7109375" style="1007" customWidth="1"/>
    <col min="4890" max="4890" width="1.5703125" style="1007" customWidth="1"/>
    <col min="4891" max="4891" width="3" style="1007" customWidth="1"/>
    <col min="4892" max="5120" width="9.140625" style="1007"/>
    <col min="5121" max="5121" width="3.85546875" style="1007" customWidth="1"/>
    <col min="5122" max="5122" width="41.85546875" style="1007" customWidth="1"/>
    <col min="5123" max="5123" width="19.140625" style="1007" customWidth="1"/>
    <col min="5124" max="5124" width="16.7109375" style="1007" customWidth="1"/>
    <col min="5125" max="5125" width="13" style="1007" customWidth="1"/>
    <col min="5126" max="5128" width="14.140625" style="1007" customWidth="1"/>
    <col min="5129" max="5129" width="6.5703125" style="1007" customWidth="1"/>
    <col min="5130" max="5130" width="15.42578125" style="1007" customWidth="1"/>
    <col min="5131" max="5131" width="12.28515625" style="1007" customWidth="1"/>
    <col min="5132" max="5133" width="13" style="1007" customWidth="1"/>
    <col min="5134" max="5134" width="7.28515625" style="1007" customWidth="1"/>
    <col min="5135" max="5136" width="23.140625" style="1007" customWidth="1"/>
    <col min="5137" max="5137" width="22.85546875" style="1007" customWidth="1"/>
    <col min="5138" max="5139" width="22.7109375" style="1007" customWidth="1"/>
    <col min="5140" max="5140" width="22.5703125" style="1007" customWidth="1"/>
    <col min="5141" max="5141" width="13.5703125" style="1007" customWidth="1"/>
    <col min="5142" max="5142" width="10.28515625" style="1007" bestFit="1" customWidth="1"/>
    <col min="5143" max="5143" width="22.7109375" style="1007" customWidth="1"/>
    <col min="5144" max="5144" width="4.28515625" style="1007" customWidth="1"/>
    <col min="5145" max="5145" width="8.7109375" style="1007" customWidth="1"/>
    <col min="5146" max="5146" width="1.5703125" style="1007" customWidth="1"/>
    <col min="5147" max="5147" width="3" style="1007" customWidth="1"/>
    <col min="5148" max="5376" width="9.140625" style="1007"/>
    <col min="5377" max="5377" width="3.85546875" style="1007" customWidth="1"/>
    <col min="5378" max="5378" width="41.85546875" style="1007" customWidth="1"/>
    <col min="5379" max="5379" width="19.140625" style="1007" customWidth="1"/>
    <col min="5380" max="5380" width="16.7109375" style="1007" customWidth="1"/>
    <col min="5381" max="5381" width="13" style="1007" customWidth="1"/>
    <col min="5382" max="5384" width="14.140625" style="1007" customWidth="1"/>
    <col min="5385" max="5385" width="6.5703125" style="1007" customWidth="1"/>
    <col min="5386" max="5386" width="15.42578125" style="1007" customWidth="1"/>
    <col min="5387" max="5387" width="12.28515625" style="1007" customWidth="1"/>
    <col min="5388" max="5389" width="13" style="1007" customWidth="1"/>
    <col min="5390" max="5390" width="7.28515625" style="1007" customWidth="1"/>
    <col min="5391" max="5392" width="23.140625" style="1007" customWidth="1"/>
    <col min="5393" max="5393" width="22.85546875" style="1007" customWidth="1"/>
    <col min="5394" max="5395" width="22.7109375" style="1007" customWidth="1"/>
    <col min="5396" max="5396" width="22.5703125" style="1007" customWidth="1"/>
    <col min="5397" max="5397" width="13.5703125" style="1007" customWidth="1"/>
    <col min="5398" max="5398" width="10.28515625" style="1007" bestFit="1" customWidth="1"/>
    <col min="5399" max="5399" width="22.7109375" style="1007" customWidth="1"/>
    <col min="5400" max="5400" width="4.28515625" style="1007" customWidth="1"/>
    <col min="5401" max="5401" width="8.7109375" style="1007" customWidth="1"/>
    <col min="5402" max="5402" width="1.5703125" style="1007" customWidth="1"/>
    <col min="5403" max="5403" width="3" style="1007" customWidth="1"/>
    <col min="5404" max="5632" width="9.140625" style="1007"/>
    <col min="5633" max="5633" width="3.85546875" style="1007" customWidth="1"/>
    <col min="5634" max="5634" width="41.85546875" style="1007" customWidth="1"/>
    <col min="5635" max="5635" width="19.140625" style="1007" customWidth="1"/>
    <col min="5636" max="5636" width="16.7109375" style="1007" customWidth="1"/>
    <col min="5637" max="5637" width="13" style="1007" customWidth="1"/>
    <col min="5638" max="5640" width="14.140625" style="1007" customWidth="1"/>
    <col min="5641" max="5641" width="6.5703125" style="1007" customWidth="1"/>
    <col min="5642" max="5642" width="15.42578125" style="1007" customWidth="1"/>
    <col min="5643" max="5643" width="12.28515625" style="1007" customWidth="1"/>
    <col min="5644" max="5645" width="13" style="1007" customWidth="1"/>
    <col min="5646" max="5646" width="7.28515625" style="1007" customWidth="1"/>
    <col min="5647" max="5648" width="23.140625" style="1007" customWidth="1"/>
    <col min="5649" max="5649" width="22.85546875" style="1007" customWidth="1"/>
    <col min="5650" max="5651" width="22.7109375" style="1007" customWidth="1"/>
    <col min="5652" max="5652" width="22.5703125" style="1007" customWidth="1"/>
    <col min="5653" max="5653" width="13.5703125" style="1007" customWidth="1"/>
    <col min="5654" max="5654" width="10.28515625" style="1007" bestFit="1" customWidth="1"/>
    <col min="5655" max="5655" width="22.7109375" style="1007" customWidth="1"/>
    <col min="5656" max="5656" width="4.28515625" style="1007" customWidth="1"/>
    <col min="5657" max="5657" width="8.7109375" style="1007" customWidth="1"/>
    <col min="5658" max="5658" width="1.5703125" style="1007" customWidth="1"/>
    <col min="5659" max="5659" width="3" style="1007" customWidth="1"/>
    <col min="5660" max="5888" width="9.140625" style="1007"/>
    <col min="5889" max="5889" width="3.85546875" style="1007" customWidth="1"/>
    <col min="5890" max="5890" width="41.85546875" style="1007" customWidth="1"/>
    <col min="5891" max="5891" width="19.140625" style="1007" customWidth="1"/>
    <col min="5892" max="5892" width="16.7109375" style="1007" customWidth="1"/>
    <col min="5893" max="5893" width="13" style="1007" customWidth="1"/>
    <col min="5894" max="5896" width="14.140625" style="1007" customWidth="1"/>
    <col min="5897" max="5897" width="6.5703125" style="1007" customWidth="1"/>
    <col min="5898" max="5898" width="15.42578125" style="1007" customWidth="1"/>
    <col min="5899" max="5899" width="12.28515625" style="1007" customWidth="1"/>
    <col min="5900" max="5901" width="13" style="1007" customWidth="1"/>
    <col min="5902" max="5902" width="7.28515625" style="1007" customWidth="1"/>
    <col min="5903" max="5904" width="23.140625" style="1007" customWidth="1"/>
    <col min="5905" max="5905" width="22.85546875" style="1007" customWidth="1"/>
    <col min="5906" max="5907" width="22.7109375" style="1007" customWidth="1"/>
    <col min="5908" max="5908" width="22.5703125" style="1007" customWidth="1"/>
    <col min="5909" max="5909" width="13.5703125" style="1007" customWidth="1"/>
    <col min="5910" max="5910" width="10.28515625" style="1007" bestFit="1" customWidth="1"/>
    <col min="5911" max="5911" width="22.7109375" style="1007" customWidth="1"/>
    <col min="5912" max="5912" width="4.28515625" style="1007" customWidth="1"/>
    <col min="5913" max="5913" width="8.7109375" style="1007" customWidth="1"/>
    <col min="5914" max="5914" width="1.5703125" style="1007" customWidth="1"/>
    <col min="5915" max="5915" width="3" style="1007" customWidth="1"/>
    <col min="5916" max="6144" width="9.140625" style="1007"/>
    <col min="6145" max="6145" width="3.85546875" style="1007" customWidth="1"/>
    <col min="6146" max="6146" width="41.85546875" style="1007" customWidth="1"/>
    <col min="6147" max="6147" width="19.140625" style="1007" customWidth="1"/>
    <col min="6148" max="6148" width="16.7109375" style="1007" customWidth="1"/>
    <col min="6149" max="6149" width="13" style="1007" customWidth="1"/>
    <col min="6150" max="6152" width="14.140625" style="1007" customWidth="1"/>
    <col min="6153" max="6153" width="6.5703125" style="1007" customWidth="1"/>
    <col min="6154" max="6154" width="15.42578125" style="1007" customWidth="1"/>
    <col min="6155" max="6155" width="12.28515625" style="1007" customWidth="1"/>
    <col min="6156" max="6157" width="13" style="1007" customWidth="1"/>
    <col min="6158" max="6158" width="7.28515625" style="1007" customWidth="1"/>
    <col min="6159" max="6160" width="23.140625" style="1007" customWidth="1"/>
    <col min="6161" max="6161" width="22.85546875" style="1007" customWidth="1"/>
    <col min="6162" max="6163" width="22.7109375" style="1007" customWidth="1"/>
    <col min="6164" max="6164" width="22.5703125" style="1007" customWidth="1"/>
    <col min="6165" max="6165" width="13.5703125" style="1007" customWidth="1"/>
    <col min="6166" max="6166" width="10.28515625" style="1007" bestFit="1" customWidth="1"/>
    <col min="6167" max="6167" width="22.7109375" style="1007" customWidth="1"/>
    <col min="6168" max="6168" width="4.28515625" style="1007" customWidth="1"/>
    <col min="6169" max="6169" width="8.7109375" style="1007" customWidth="1"/>
    <col min="6170" max="6170" width="1.5703125" style="1007" customWidth="1"/>
    <col min="6171" max="6171" width="3" style="1007" customWidth="1"/>
    <col min="6172" max="6400" width="9.140625" style="1007"/>
    <col min="6401" max="6401" width="3.85546875" style="1007" customWidth="1"/>
    <col min="6402" max="6402" width="41.85546875" style="1007" customWidth="1"/>
    <col min="6403" max="6403" width="19.140625" style="1007" customWidth="1"/>
    <col min="6404" max="6404" width="16.7109375" style="1007" customWidth="1"/>
    <col min="6405" max="6405" width="13" style="1007" customWidth="1"/>
    <col min="6406" max="6408" width="14.140625" style="1007" customWidth="1"/>
    <col min="6409" max="6409" width="6.5703125" style="1007" customWidth="1"/>
    <col min="6410" max="6410" width="15.42578125" style="1007" customWidth="1"/>
    <col min="6411" max="6411" width="12.28515625" style="1007" customWidth="1"/>
    <col min="6412" max="6413" width="13" style="1007" customWidth="1"/>
    <col min="6414" max="6414" width="7.28515625" style="1007" customWidth="1"/>
    <col min="6415" max="6416" width="23.140625" style="1007" customWidth="1"/>
    <col min="6417" max="6417" width="22.85546875" style="1007" customWidth="1"/>
    <col min="6418" max="6419" width="22.7109375" style="1007" customWidth="1"/>
    <col min="6420" max="6420" width="22.5703125" style="1007" customWidth="1"/>
    <col min="6421" max="6421" width="13.5703125" style="1007" customWidth="1"/>
    <col min="6422" max="6422" width="10.28515625" style="1007" bestFit="1" customWidth="1"/>
    <col min="6423" max="6423" width="22.7109375" style="1007" customWidth="1"/>
    <col min="6424" max="6424" width="4.28515625" style="1007" customWidth="1"/>
    <col min="6425" max="6425" width="8.7109375" style="1007" customWidth="1"/>
    <col min="6426" max="6426" width="1.5703125" style="1007" customWidth="1"/>
    <col min="6427" max="6427" width="3" style="1007" customWidth="1"/>
    <col min="6428" max="6656" width="9.140625" style="1007"/>
    <col min="6657" max="6657" width="3.85546875" style="1007" customWidth="1"/>
    <col min="6658" max="6658" width="41.85546875" style="1007" customWidth="1"/>
    <col min="6659" max="6659" width="19.140625" style="1007" customWidth="1"/>
    <col min="6660" max="6660" width="16.7109375" style="1007" customWidth="1"/>
    <col min="6661" max="6661" width="13" style="1007" customWidth="1"/>
    <col min="6662" max="6664" width="14.140625" style="1007" customWidth="1"/>
    <col min="6665" max="6665" width="6.5703125" style="1007" customWidth="1"/>
    <col min="6666" max="6666" width="15.42578125" style="1007" customWidth="1"/>
    <col min="6667" max="6667" width="12.28515625" style="1007" customWidth="1"/>
    <col min="6668" max="6669" width="13" style="1007" customWidth="1"/>
    <col min="6670" max="6670" width="7.28515625" style="1007" customWidth="1"/>
    <col min="6671" max="6672" width="23.140625" style="1007" customWidth="1"/>
    <col min="6673" max="6673" width="22.85546875" style="1007" customWidth="1"/>
    <col min="6674" max="6675" width="22.7109375" style="1007" customWidth="1"/>
    <col min="6676" max="6676" width="22.5703125" style="1007" customWidth="1"/>
    <col min="6677" max="6677" width="13.5703125" style="1007" customWidth="1"/>
    <col min="6678" max="6678" width="10.28515625" style="1007" bestFit="1" customWidth="1"/>
    <col min="6679" max="6679" width="22.7109375" style="1007" customWidth="1"/>
    <col min="6680" max="6680" width="4.28515625" style="1007" customWidth="1"/>
    <col min="6681" max="6681" width="8.7109375" style="1007" customWidth="1"/>
    <col min="6682" max="6682" width="1.5703125" style="1007" customWidth="1"/>
    <col min="6683" max="6683" width="3" style="1007" customWidth="1"/>
    <col min="6684" max="6912" width="9.140625" style="1007"/>
    <col min="6913" max="6913" width="3.85546875" style="1007" customWidth="1"/>
    <col min="6914" max="6914" width="41.85546875" style="1007" customWidth="1"/>
    <col min="6915" max="6915" width="19.140625" style="1007" customWidth="1"/>
    <col min="6916" max="6916" width="16.7109375" style="1007" customWidth="1"/>
    <col min="6917" max="6917" width="13" style="1007" customWidth="1"/>
    <col min="6918" max="6920" width="14.140625" style="1007" customWidth="1"/>
    <col min="6921" max="6921" width="6.5703125" style="1007" customWidth="1"/>
    <col min="6922" max="6922" width="15.42578125" style="1007" customWidth="1"/>
    <col min="6923" max="6923" width="12.28515625" style="1007" customWidth="1"/>
    <col min="6924" max="6925" width="13" style="1007" customWidth="1"/>
    <col min="6926" max="6926" width="7.28515625" style="1007" customWidth="1"/>
    <col min="6927" max="6928" width="23.140625" style="1007" customWidth="1"/>
    <col min="6929" max="6929" width="22.85546875" style="1007" customWidth="1"/>
    <col min="6930" max="6931" width="22.7109375" style="1007" customWidth="1"/>
    <col min="6932" max="6932" width="22.5703125" style="1007" customWidth="1"/>
    <col min="6933" max="6933" width="13.5703125" style="1007" customWidth="1"/>
    <col min="6934" max="6934" width="10.28515625" style="1007" bestFit="1" customWidth="1"/>
    <col min="6935" max="6935" width="22.7109375" style="1007" customWidth="1"/>
    <col min="6936" max="6936" width="4.28515625" style="1007" customWidth="1"/>
    <col min="6937" max="6937" width="8.7109375" style="1007" customWidth="1"/>
    <col min="6938" max="6938" width="1.5703125" style="1007" customWidth="1"/>
    <col min="6939" max="6939" width="3" style="1007" customWidth="1"/>
    <col min="6940" max="7168" width="9.140625" style="1007"/>
    <col min="7169" max="7169" width="3.85546875" style="1007" customWidth="1"/>
    <col min="7170" max="7170" width="41.85546875" style="1007" customWidth="1"/>
    <col min="7171" max="7171" width="19.140625" style="1007" customWidth="1"/>
    <col min="7172" max="7172" width="16.7109375" style="1007" customWidth="1"/>
    <col min="7173" max="7173" width="13" style="1007" customWidth="1"/>
    <col min="7174" max="7176" width="14.140625" style="1007" customWidth="1"/>
    <col min="7177" max="7177" width="6.5703125" style="1007" customWidth="1"/>
    <col min="7178" max="7178" width="15.42578125" style="1007" customWidth="1"/>
    <col min="7179" max="7179" width="12.28515625" style="1007" customWidth="1"/>
    <col min="7180" max="7181" width="13" style="1007" customWidth="1"/>
    <col min="7182" max="7182" width="7.28515625" style="1007" customWidth="1"/>
    <col min="7183" max="7184" width="23.140625" style="1007" customWidth="1"/>
    <col min="7185" max="7185" width="22.85546875" style="1007" customWidth="1"/>
    <col min="7186" max="7187" width="22.7109375" style="1007" customWidth="1"/>
    <col min="7188" max="7188" width="22.5703125" style="1007" customWidth="1"/>
    <col min="7189" max="7189" width="13.5703125" style="1007" customWidth="1"/>
    <col min="7190" max="7190" width="10.28515625" style="1007" bestFit="1" customWidth="1"/>
    <col min="7191" max="7191" width="22.7109375" style="1007" customWidth="1"/>
    <col min="7192" max="7192" width="4.28515625" style="1007" customWidth="1"/>
    <col min="7193" max="7193" width="8.7109375" style="1007" customWidth="1"/>
    <col min="7194" max="7194" width="1.5703125" style="1007" customWidth="1"/>
    <col min="7195" max="7195" width="3" style="1007" customWidth="1"/>
    <col min="7196" max="7424" width="9.140625" style="1007"/>
    <col min="7425" max="7425" width="3.85546875" style="1007" customWidth="1"/>
    <col min="7426" max="7426" width="41.85546875" style="1007" customWidth="1"/>
    <col min="7427" max="7427" width="19.140625" style="1007" customWidth="1"/>
    <col min="7428" max="7428" width="16.7109375" style="1007" customWidth="1"/>
    <col min="7429" max="7429" width="13" style="1007" customWidth="1"/>
    <col min="7430" max="7432" width="14.140625" style="1007" customWidth="1"/>
    <col min="7433" max="7433" width="6.5703125" style="1007" customWidth="1"/>
    <col min="7434" max="7434" width="15.42578125" style="1007" customWidth="1"/>
    <col min="7435" max="7435" width="12.28515625" style="1007" customWidth="1"/>
    <col min="7436" max="7437" width="13" style="1007" customWidth="1"/>
    <col min="7438" max="7438" width="7.28515625" style="1007" customWidth="1"/>
    <col min="7439" max="7440" width="23.140625" style="1007" customWidth="1"/>
    <col min="7441" max="7441" width="22.85546875" style="1007" customWidth="1"/>
    <col min="7442" max="7443" width="22.7109375" style="1007" customWidth="1"/>
    <col min="7444" max="7444" width="22.5703125" style="1007" customWidth="1"/>
    <col min="7445" max="7445" width="13.5703125" style="1007" customWidth="1"/>
    <col min="7446" max="7446" width="10.28515625" style="1007" bestFit="1" customWidth="1"/>
    <col min="7447" max="7447" width="22.7109375" style="1007" customWidth="1"/>
    <col min="7448" max="7448" width="4.28515625" style="1007" customWidth="1"/>
    <col min="7449" max="7449" width="8.7109375" style="1007" customWidth="1"/>
    <col min="7450" max="7450" width="1.5703125" style="1007" customWidth="1"/>
    <col min="7451" max="7451" width="3" style="1007" customWidth="1"/>
    <col min="7452" max="7680" width="9.140625" style="1007"/>
    <col min="7681" max="7681" width="3.85546875" style="1007" customWidth="1"/>
    <col min="7682" max="7682" width="41.85546875" style="1007" customWidth="1"/>
    <col min="7683" max="7683" width="19.140625" style="1007" customWidth="1"/>
    <col min="7684" max="7684" width="16.7109375" style="1007" customWidth="1"/>
    <col min="7685" max="7685" width="13" style="1007" customWidth="1"/>
    <col min="7686" max="7688" width="14.140625" style="1007" customWidth="1"/>
    <col min="7689" max="7689" width="6.5703125" style="1007" customWidth="1"/>
    <col min="7690" max="7690" width="15.42578125" style="1007" customWidth="1"/>
    <col min="7691" max="7691" width="12.28515625" style="1007" customWidth="1"/>
    <col min="7692" max="7693" width="13" style="1007" customWidth="1"/>
    <col min="7694" max="7694" width="7.28515625" style="1007" customWidth="1"/>
    <col min="7695" max="7696" width="23.140625" style="1007" customWidth="1"/>
    <col min="7697" max="7697" width="22.85546875" style="1007" customWidth="1"/>
    <col min="7698" max="7699" width="22.7109375" style="1007" customWidth="1"/>
    <col min="7700" max="7700" width="22.5703125" style="1007" customWidth="1"/>
    <col min="7701" max="7701" width="13.5703125" style="1007" customWidth="1"/>
    <col min="7702" max="7702" width="10.28515625" style="1007" bestFit="1" customWidth="1"/>
    <col min="7703" max="7703" width="22.7109375" style="1007" customWidth="1"/>
    <col min="7704" max="7704" width="4.28515625" style="1007" customWidth="1"/>
    <col min="7705" max="7705" width="8.7109375" style="1007" customWidth="1"/>
    <col min="7706" max="7706" width="1.5703125" style="1007" customWidth="1"/>
    <col min="7707" max="7707" width="3" style="1007" customWidth="1"/>
    <col min="7708" max="7936" width="9.140625" style="1007"/>
    <col min="7937" max="7937" width="3.85546875" style="1007" customWidth="1"/>
    <col min="7938" max="7938" width="41.85546875" style="1007" customWidth="1"/>
    <col min="7939" max="7939" width="19.140625" style="1007" customWidth="1"/>
    <col min="7940" max="7940" width="16.7109375" style="1007" customWidth="1"/>
    <col min="7941" max="7941" width="13" style="1007" customWidth="1"/>
    <col min="7942" max="7944" width="14.140625" style="1007" customWidth="1"/>
    <col min="7945" max="7945" width="6.5703125" style="1007" customWidth="1"/>
    <col min="7946" max="7946" width="15.42578125" style="1007" customWidth="1"/>
    <col min="7947" max="7947" width="12.28515625" style="1007" customWidth="1"/>
    <col min="7948" max="7949" width="13" style="1007" customWidth="1"/>
    <col min="7950" max="7950" width="7.28515625" style="1007" customWidth="1"/>
    <col min="7951" max="7952" width="23.140625" style="1007" customWidth="1"/>
    <col min="7953" max="7953" width="22.85546875" style="1007" customWidth="1"/>
    <col min="7954" max="7955" width="22.7109375" style="1007" customWidth="1"/>
    <col min="7956" max="7956" width="22.5703125" style="1007" customWidth="1"/>
    <col min="7957" max="7957" width="13.5703125" style="1007" customWidth="1"/>
    <col min="7958" max="7958" width="10.28515625" style="1007" bestFit="1" customWidth="1"/>
    <col min="7959" max="7959" width="22.7109375" style="1007" customWidth="1"/>
    <col min="7960" max="7960" width="4.28515625" style="1007" customWidth="1"/>
    <col min="7961" max="7961" width="8.7109375" style="1007" customWidth="1"/>
    <col min="7962" max="7962" width="1.5703125" style="1007" customWidth="1"/>
    <col min="7963" max="7963" width="3" style="1007" customWidth="1"/>
    <col min="7964" max="8192" width="9.140625" style="1007"/>
    <col min="8193" max="8193" width="3.85546875" style="1007" customWidth="1"/>
    <col min="8194" max="8194" width="41.85546875" style="1007" customWidth="1"/>
    <col min="8195" max="8195" width="19.140625" style="1007" customWidth="1"/>
    <col min="8196" max="8196" width="16.7109375" style="1007" customWidth="1"/>
    <col min="8197" max="8197" width="13" style="1007" customWidth="1"/>
    <col min="8198" max="8200" width="14.140625" style="1007" customWidth="1"/>
    <col min="8201" max="8201" width="6.5703125" style="1007" customWidth="1"/>
    <col min="8202" max="8202" width="15.42578125" style="1007" customWidth="1"/>
    <col min="8203" max="8203" width="12.28515625" style="1007" customWidth="1"/>
    <col min="8204" max="8205" width="13" style="1007" customWidth="1"/>
    <col min="8206" max="8206" width="7.28515625" style="1007" customWidth="1"/>
    <col min="8207" max="8208" width="23.140625" style="1007" customWidth="1"/>
    <col min="8209" max="8209" width="22.85546875" style="1007" customWidth="1"/>
    <col min="8210" max="8211" width="22.7109375" style="1007" customWidth="1"/>
    <col min="8212" max="8212" width="22.5703125" style="1007" customWidth="1"/>
    <col min="8213" max="8213" width="13.5703125" style="1007" customWidth="1"/>
    <col min="8214" max="8214" width="10.28515625" style="1007" bestFit="1" customWidth="1"/>
    <col min="8215" max="8215" width="22.7109375" style="1007" customWidth="1"/>
    <col min="8216" max="8216" width="4.28515625" style="1007" customWidth="1"/>
    <col min="8217" max="8217" width="8.7109375" style="1007" customWidth="1"/>
    <col min="8218" max="8218" width="1.5703125" style="1007" customWidth="1"/>
    <col min="8219" max="8219" width="3" style="1007" customWidth="1"/>
    <col min="8220" max="8448" width="9.140625" style="1007"/>
    <col min="8449" max="8449" width="3.85546875" style="1007" customWidth="1"/>
    <col min="8450" max="8450" width="41.85546875" style="1007" customWidth="1"/>
    <col min="8451" max="8451" width="19.140625" style="1007" customWidth="1"/>
    <col min="8452" max="8452" width="16.7109375" style="1007" customWidth="1"/>
    <col min="8453" max="8453" width="13" style="1007" customWidth="1"/>
    <col min="8454" max="8456" width="14.140625" style="1007" customWidth="1"/>
    <col min="8457" max="8457" width="6.5703125" style="1007" customWidth="1"/>
    <col min="8458" max="8458" width="15.42578125" style="1007" customWidth="1"/>
    <col min="8459" max="8459" width="12.28515625" style="1007" customWidth="1"/>
    <col min="8460" max="8461" width="13" style="1007" customWidth="1"/>
    <col min="8462" max="8462" width="7.28515625" style="1007" customWidth="1"/>
    <col min="8463" max="8464" width="23.140625" style="1007" customWidth="1"/>
    <col min="8465" max="8465" width="22.85546875" style="1007" customWidth="1"/>
    <col min="8466" max="8467" width="22.7109375" style="1007" customWidth="1"/>
    <col min="8468" max="8468" width="22.5703125" style="1007" customWidth="1"/>
    <col min="8469" max="8469" width="13.5703125" style="1007" customWidth="1"/>
    <col min="8470" max="8470" width="10.28515625" style="1007" bestFit="1" customWidth="1"/>
    <col min="8471" max="8471" width="22.7109375" style="1007" customWidth="1"/>
    <col min="8472" max="8472" width="4.28515625" style="1007" customWidth="1"/>
    <col min="8473" max="8473" width="8.7109375" style="1007" customWidth="1"/>
    <col min="8474" max="8474" width="1.5703125" style="1007" customWidth="1"/>
    <col min="8475" max="8475" width="3" style="1007" customWidth="1"/>
    <col min="8476" max="8704" width="9.140625" style="1007"/>
    <col min="8705" max="8705" width="3.85546875" style="1007" customWidth="1"/>
    <col min="8706" max="8706" width="41.85546875" style="1007" customWidth="1"/>
    <col min="8707" max="8707" width="19.140625" style="1007" customWidth="1"/>
    <col min="8708" max="8708" width="16.7109375" style="1007" customWidth="1"/>
    <col min="8709" max="8709" width="13" style="1007" customWidth="1"/>
    <col min="8710" max="8712" width="14.140625" style="1007" customWidth="1"/>
    <col min="8713" max="8713" width="6.5703125" style="1007" customWidth="1"/>
    <col min="8714" max="8714" width="15.42578125" style="1007" customWidth="1"/>
    <col min="8715" max="8715" width="12.28515625" style="1007" customWidth="1"/>
    <col min="8716" max="8717" width="13" style="1007" customWidth="1"/>
    <col min="8718" max="8718" width="7.28515625" style="1007" customWidth="1"/>
    <col min="8719" max="8720" width="23.140625" style="1007" customWidth="1"/>
    <col min="8721" max="8721" width="22.85546875" style="1007" customWidth="1"/>
    <col min="8722" max="8723" width="22.7109375" style="1007" customWidth="1"/>
    <col min="8724" max="8724" width="22.5703125" style="1007" customWidth="1"/>
    <col min="8725" max="8725" width="13.5703125" style="1007" customWidth="1"/>
    <col min="8726" max="8726" width="10.28515625" style="1007" bestFit="1" customWidth="1"/>
    <col min="8727" max="8727" width="22.7109375" style="1007" customWidth="1"/>
    <col min="8728" max="8728" width="4.28515625" style="1007" customWidth="1"/>
    <col min="8729" max="8729" width="8.7109375" style="1007" customWidth="1"/>
    <col min="8730" max="8730" width="1.5703125" style="1007" customWidth="1"/>
    <col min="8731" max="8731" width="3" style="1007" customWidth="1"/>
    <col min="8732" max="8960" width="9.140625" style="1007"/>
    <col min="8961" max="8961" width="3.85546875" style="1007" customWidth="1"/>
    <col min="8962" max="8962" width="41.85546875" style="1007" customWidth="1"/>
    <col min="8963" max="8963" width="19.140625" style="1007" customWidth="1"/>
    <col min="8964" max="8964" width="16.7109375" style="1007" customWidth="1"/>
    <col min="8965" max="8965" width="13" style="1007" customWidth="1"/>
    <col min="8966" max="8968" width="14.140625" style="1007" customWidth="1"/>
    <col min="8969" max="8969" width="6.5703125" style="1007" customWidth="1"/>
    <col min="8970" max="8970" width="15.42578125" style="1007" customWidth="1"/>
    <col min="8971" max="8971" width="12.28515625" style="1007" customWidth="1"/>
    <col min="8972" max="8973" width="13" style="1007" customWidth="1"/>
    <col min="8974" max="8974" width="7.28515625" style="1007" customWidth="1"/>
    <col min="8975" max="8976" width="23.140625" style="1007" customWidth="1"/>
    <col min="8977" max="8977" width="22.85546875" style="1007" customWidth="1"/>
    <col min="8978" max="8979" width="22.7109375" style="1007" customWidth="1"/>
    <col min="8980" max="8980" width="22.5703125" style="1007" customWidth="1"/>
    <col min="8981" max="8981" width="13.5703125" style="1007" customWidth="1"/>
    <col min="8982" max="8982" width="10.28515625" style="1007" bestFit="1" customWidth="1"/>
    <col min="8983" max="8983" width="22.7109375" style="1007" customWidth="1"/>
    <col min="8984" max="8984" width="4.28515625" style="1007" customWidth="1"/>
    <col min="8985" max="8985" width="8.7109375" style="1007" customWidth="1"/>
    <col min="8986" max="8986" width="1.5703125" style="1007" customWidth="1"/>
    <col min="8987" max="8987" width="3" style="1007" customWidth="1"/>
    <col min="8988" max="9216" width="9.140625" style="1007"/>
    <col min="9217" max="9217" width="3.85546875" style="1007" customWidth="1"/>
    <col min="9218" max="9218" width="41.85546875" style="1007" customWidth="1"/>
    <col min="9219" max="9219" width="19.140625" style="1007" customWidth="1"/>
    <col min="9220" max="9220" width="16.7109375" style="1007" customWidth="1"/>
    <col min="9221" max="9221" width="13" style="1007" customWidth="1"/>
    <col min="9222" max="9224" width="14.140625" style="1007" customWidth="1"/>
    <col min="9225" max="9225" width="6.5703125" style="1007" customWidth="1"/>
    <col min="9226" max="9226" width="15.42578125" style="1007" customWidth="1"/>
    <col min="9227" max="9227" width="12.28515625" style="1007" customWidth="1"/>
    <col min="9228" max="9229" width="13" style="1007" customWidth="1"/>
    <col min="9230" max="9230" width="7.28515625" style="1007" customWidth="1"/>
    <col min="9231" max="9232" width="23.140625" style="1007" customWidth="1"/>
    <col min="9233" max="9233" width="22.85546875" style="1007" customWidth="1"/>
    <col min="9234" max="9235" width="22.7109375" style="1007" customWidth="1"/>
    <col min="9236" max="9236" width="22.5703125" style="1007" customWidth="1"/>
    <col min="9237" max="9237" width="13.5703125" style="1007" customWidth="1"/>
    <col min="9238" max="9238" width="10.28515625" style="1007" bestFit="1" customWidth="1"/>
    <col min="9239" max="9239" width="22.7109375" style="1007" customWidth="1"/>
    <col min="9240" max="9240" width="4.28515625" style="1007" customWidth="1"/>
    <col min="9241" max="9241" width="8.7109375" style="1007" customWidth="1"/>
    <col min="9242" max="9242" width="1.5703125" style="1007" customWidth="1"/>
    <col min="9243" max="9243" width="3" style="1007" customWidth="1"/>
    <col min="9244" max="9472" width="9.140625" style="1007"/>
    <col min="9473" max="9473" width="3.85546875" style="1007" customWidth="1"/>
    <col min="9474" max="9474" width="41.85546875" style="1007" customWidth="1"/>
    <col min="9475" max="9475" width="19.140625" style="1007" customWidth="1"/>
    <col min="9476" max="9476" width="16.7109375" style="1007" customWidth="1"/>
    <col min="9477" max="9477" width="13" style="1007" customWidth="1"/>
    <col min="9478" max="9480" width="14.140625" style="1007" customWidth="1"/>
    <col min="9481" max="9481" width="6.5703125" style="1007" customWidth="1"/>
    <col min="9482" max="9482" width="15.42578125" style="1007" customWidth="1"/>
    <col min="9483" max="9483" width="12.28515625" style="1007" customWidth="1"/>
    <col min="9484" max="9485" width="13" style="1007" customWidth="1"/>
    <col min="9486" max="9486" width="7.28515625" style="1007" customWidth="1"/>
    <col min="9487" max="9488" width="23.140625" style="1007" customWidth="1"/>
    <col min="9489" max="9489" width="22.85546875" style="1007" customWidth="1"/>
    <col min="9490" max="9491" width="22.7109375" style="1007" customWidth="1"/>
    <col min="9492" max="9492" width="22.5703125" style="1007" customWidth="1"/>
    <col min="9493" max="9493" width="13.5703125" style="1007" customWidth="1"/>
    <col min="9494" max="9494" width="10.28515625" style="1007" bestFit="1" customWidth="1"/>
    <col min="9495" max="9495" width="22.7109375" style="1007" customWidth="1"/>
    <col min="9496" max="9496" width="4.28515625" style="1007" customWidth="1"/>
    <col min="9497" max="9497" width="8.7109375" style="1007" customWidth="1"/>
    <col min="9498" max="9498" width="1.5703125" style="1007" customWidth="1"/>
    <col min="9499" max="9499" width="3" style="1007" customWidth="1"/>
    <col min="9500" max="9728" width="9.140625" style="1007"/>
    <col min="9729" max="9729" width="3.85546875" style="1007" customWidth="1"/>
    <col min="9730" max="9730" width="41.85546875" style="1007" customWidth="1"/>
    <col min="9731" max="9731" width="19.140625" style="1007" customWidth="1"/>
    <col min="9732" max="9732" width="16.7109375" style="1007" customWidth="1"/>
    <col min="9733" max="9733" width="13" style="1007" customWidth="1"/>
    <col min="9734" max="9736" width="14.140625" style="1007" customWidth="1"/>
    <col min="9737" max="9737" width="6.5703125" style="1007" customWidth="1"/>
    <col min="9738" max="9738" width="15.42578125" style="1007" customWidth="1"/>
    <col min="9739" max="9739" width="12.28515625" style="1007" customWidth="1"/>
    <col min="9740" max="9741" width="13" style="1007" customWidth="1"/>
    <col min="9742" max="9742" width="7.28515625" style="1007" customWidth="1"/>
    <col min="9743" max="9744" width="23.140625" style="1007" customWidth="1"/>
    <col min="9745" max="9745" width="22.85546875" style="1007" customWidth="1"/>
    <col min="9746" max="9747" width="22.7109375" style="1007" customWidth="1"/>
    <col min="9748" max="9748" width="22.5703125" style="1007" customWidth="1"/>
    <col min="9749" max="9749" width="13.5703125" style="1007" customWidth="1"/>
    <col min="9750" max="9750" width="10.28515625" style="1007" bestFit="1" customWidth="1"/>
    <col min="9751" max="9751" width="22.7109375" style="1007" customWidth="1"/>
    <col min="9752" max="9752" width="4.28515625" style="1007" customWidth="1"/>
    <col min="9753" max="9753" width="8.7109375" style="1007" customWidth="1"/>
    <col min="9754" max="9754" width="1.5703125" style="1007" customWidth="1"/>
    <col min="9755" max="9755" width="3" style="1007" customWidth="1"/>
    <col min="9756" max="9984" width="9.140625" style="1007"/>
    <col min="9985" max="9985" width="3.85546875" style="1007" customWidth="1"/>
    <col min="9986" max="9986" width="41.85546875" style="1007" customWidth="1"/>
    <col min="9987" max="9987" width="19.140625" style="1007" customWidth="1"/>
    <col min="9988" max="9988" width="16.7109375" style="1007" customWidth="1"/>
    <col min="9989" max="9989" width="13" style="1007" customWidth="1"/>
    <col min="9990" max="9992" width="14.140625" style="1007" customWidth="1"/>
    <col min="9993" max="9993" width="6.5703125" style="1007" customWidth="1"/>
    <col min="9994" max="9994" width="15.42578125" style="1007" customWidth="1"/>
    <col min="9995" max="9995" width="12.28515625" style="1007" customWidth="1"/>
    <col min="9996" max="9997" width="13" style="1007" customWidth="1"/>
    <col min="9998" max="9998" width="7.28515625" style="1007" customWidth="1"/>
    <col min="9999" max="10000" width="23.140625" style="1007" customWidth="1"/>
    <col min="10001" max="10001" width="22.85546875" style="1007" customWidth="1"/>
    <col min="10002" max="10003" width="22.7109375" style="1007" customWidth="1"/>
    <col min="10004" max="10004" width="22.5703125" style="1007" customWidth="1"/>
    <col min="10005" max="10005" width="13.5703125" style="1007" customWidth="1"/>
    <col min="10006" max="10006" width="10.28515625" style="1007" bestFit="1" customWidth="1"/>
    <col min="10007" max="10007" width="22.7109375" style="1007" customWidth="1"/>
    <col min="10008" max="10008" width="4.28515625" style="1007" customWidth="1"/>
    <col min="10009" max="10009" width="8.7109375" style="1007" customWidth="1"/>
    <col min="10010" max="10010" width="1.5703125" style="1007" customWidth="1"/>
    <col min="10011" max="10011" width="3" style="1007" customWidth="1"/>
    <col min="10012" max="10240" width="9.140625" style="1007"/>
    <col min="10241" max="10241" width="3.85546875" style="1007" customWidth="1"/>
    <col min="10242" max="10242" width="41.85546875" style="1007" customWidth="1"/>
    <col min="10243" max="10243" width="19.140625" style="1007" customWidth="1"/>
    <col min="10244" max="10244" width="16.7109375" style="1007" customWidth="1"/>
    <col min="10245" max="10245" width="13" style="1007" customWidth="1"/>
    <col min="10246" max="10248" width="14.140625" style="1007" customWidth="1"/>
    <col min="10249" max="10249" width="6.5703125" style="1007" customWidth="1"/>
    <col min="10250" max="10250" width="15.42578125" style="1007" customWidth="1"/>
    <col min="10251" max="10251" width="12.28515625" style="1007" customWidth="1"/>
    <col min="10252" max="10253" width="13" style="1007" customWidth="1"/>
    <col min="10254" max="10254" width="7.28515625" style="1007" customWidth="1"/>
    <col min="10255" max="10256" width="23.140625" style="1007" customWidth="1"/>
    <col min="10257" max="10257" width="22.85546875" style="1007" customWidth="1"/>
    <col min="10258" max="10259" width="22.7109375" style="1007" customWidth="1"/>
    <col min="10260" max="10260" width="22.5703125" style="1007" customWidth="1"/>
    <col min="10261" max="10261" width="13.5703125" style="1007" customWidth="1"/>
    <col min="10262" max="10262" width="10.28515625" style="1007" bestFit="1" customWidth="1"/>
    <col min="10263" max="10263" width="22.7109375" style="1007" customWidth="1"/>
    <col min="10264" max="10264" width="4.28515625" style="1007" customWidth="1"/>
    <col min="10265" max="10265" width="8.7109375" style="1007" customWidth="1"/>
    <col min="10266" max="10266" width="1.5703125" style="1007" customWidth="1"/>
    <col min="10267" max="10267" width="3" style="1007" customWidth="1"/>
    <col min="10268" max="10496" width="9.140625" style="1007"/>
    <col min="10497" max="10497" width="3.85546875" style="1007" customWidth="1"/>
    <col min="10498" max="10498" width="41.85546875" style="1007" customWidth="1"/>
    <col min="10499" max="10499" width="19.140625" style="1007" customWidth="1"/>
    <col min="10500" max="10500" width="16.7109375" style="1007" customWidth="1"/>
    <col min="10501" max="10501" width="13" style="1007" customWidth="1"/>
    <col min="10502" max="10504" width="14.140625" style="1007" customWidth="1"/>
    <col min="10505" max="10505" width="6.5703125" style="1007" customWidth="1"/>
    <col min="10506" max="10506" width="15.42578125" style="1007" customWidth="1"/>
    <col min="10507" max="10507" width="12.28515625" style="1007" customWidth="1"/>
    <col min="10508" max="10509" width="13" style="1007" customWidth="1"/>
    <col min="10510" max="10510" width="7.28515625" style="1007" customWidth="1"/>
    <col min="10511" max="10512" width="23.140625" style="1007" customWidth="1"/>
    <col min="10513" max="10513" width="22.85546875" style="1007" customWidth="1"/>
    <col min="10514" max="10515" width="22.7109375" style="1007" customWidth="1"/>
    <col min="10516" max="10516" width="22.5703125" style="1007" customWidth="1"/>
    <col min="10517" max="10517" width="13.5703125" style="1007" customWidth="1"/>
    <col min="10518" max="10518" width="10.28515625" style="1007" bestFit="1" customWidth="1"/>
    <col min="10519" max="10519" width="22.7109375" style="1007" customWidth="1"/>
    <col min="10520" max="10520" width="4.28515625" style="1007" customWidth="1"/>
    <col min="10521" max="10521" width="8.7109375" style="1007" customWidth="1"/>
    <col min="10522" max="10522" width="1.5703125" style="1007" customWidth="1"/>
    <col min="10523" max="10523" width="3" style="1007" customWidth="1"/>
    <col min="10524" max="10752" width="9.140625" style="1007"/>
    <col min="10753" max="10753" width="3.85546875" style="1007" customWidth="1"/>
    <col min="10754" max="10754" width="41.85546875" style="1007" customWidth="1"/>
    <col min="10755" max="10755" width="19.140625" style="1007" customWidth="1"/>
    <col min="10756" max="10756" width="16.7109375" style="1007" customWidth="1"/>
    <col min="10757" max="10757" width="13" style="1007" customWidth="1"/>
    <col min="10758" max="10760" width="14.140625" style="1007" customWidth="1"/>
    <col min="10761" max="10761" width="6.5703125" style="1007" customWidth="1"/>
    <col min="10762" max="10762" width="15.42578125" style="1007" customWidth="1"/>
    <col min="10763" max="10763" width="12.28515625" style="1007" customWidth="1"/>
    <col min="10764" max="10765" width="13" style="1007" customWidth="1"/>
    <col min="10766" max="10766" width="7.28515625" style="1007" customWidth="1"/>
    <col min="10767" max="10768" width="23.140625" style="1007" customWidth="1"/>
    <col min="10769" max="10769" width="22.85546875" style="1007" customWidth="1"/>
    <col min="10770" max="10771" width="22.7109375" style="1007" customWidth="1"/>
    <col min="10772" max="10772" width="22.5703125" style="1007" customWidth="1"/>
    <col min="10773" max="10773" width="13.5703125" style="1007" customWidth="1"/>
    <col min="10774" max="10774" width="10.28515625" style="1007" bestFit="1" customWidth="1"/>
    <col min="10775" max="10775" width="22.7109375" style="1007" customWidth="1"/>
    <col min="10776" max="10776" width="4.28515625" style="1007" customWidth="1"/>
    <col min="10777" max="10777" width="8.7109375" style="1007" customWidth="1"/>
    <col min="10778" max="10778" width="1.5703125" style="1007" customWidth="1"/>
    <col min="10779" max="10779" width="3" style="1007" customWidth="1"/>
    <col min="10780" max="11008" width="9.140625" style="1007"/>
    <col min="11009" max="11009" width="3.85546875" style="1007" customWidth="1"/>
    <col min="11010" max="11010" width="41.85546875" style="1007" customWidth="1"/>
    <col min="11011" max="11011" width="19.140625" style="1007" customWidth="1"/>
    <col min="11012" max="11012" width="16.7109375" style="1007" customWidth="1"/>
    <col min="11013" max="11013" width="13" style="1007" customWidth="1"/>
    <col min="11014" max="11016" width="14.140625" style="1007" customWidth="1"/>
    <col min="11017" max="11017" width="6.5703125" style="1007" customWidth="1"/>
    <col min="11018" max="11018" width="15.42578125" style="1007" customWidth="1"/>
    <col min="11019" max="11019" width="12.28515625" style="1007" customWidth="1"/>
    <col min="11020" max="11021" width="13" style="1007" customWidth="1"/>
    <col min="11022" max="11022" width="7.28515625" style="1007" customWidth="1"/>
    <col min="11023" max="11024" width="23.140625" style="1007" customWidth="1"/>
    <col min="11025" max="11025" width="22.85546875" style="1007" customWidth="1"/>
    <col min="11026" max="11027" width="22.7109375" style="1007" customWidth="1"/>
    <col min="11028" max="11028" width="22.5703125" style="1007" customWidth="1"/>
    <col min="11029" max="11029" width="13.5703125" style="1007" customWidth="1"/>
    <col min="11030" max="11030" width="10.28515625" style="1007" bestFit="1" customWidth="1"/>
    <col min="11031" max="11031" width="22.7109375" style="1007" customWidth="1"/>
    <col min="11032" max="11032" width="4.28515625" style="1007" customWidth="1"/>
    <col min="11033" max="11033" width="8.7109375" style="1007" customWidth="1"/>
    <col min="11034" max="11034" width="1.5703125" style="1007" customWidth="1"/>
    <col min="11035" max="11035" width="3" style="1007" customWidth="1"/>
    <col min="11036" max="11264" width="9.140625" style="1007"/>
    <col min="11265" max="11265" width="3.85546875" style="1007" customWidth="1"/>
    <col min="11266" max="11266" width="41.85546875" style="1007" customWidth="1"/>
    <col min="11267" max="11267" width="19.140625" style="1007" customWidth="1"/>
    <col min="11268" max="11268" width="16.7109375" style="1007" customWidth="1"/>
    <col min="11269" max="11269" width="13" style="1007" customWidth="1"/>
    <col min="11270" max="11272" width="14.140625" style="1007" customWidth="1"/>
    <col min="11273" max="11273" width="6.5703125" style="1007" customWidth="1"/>
    <col min="11274" max="11274" width="15.42578125" style="1007" customWidth="1"/>
    <col min="11275" max="11275" width="12.28515625" style="1007" customWidth="1"/>
    <col min="11276" max="11277" width="13" style="1007" customWidth="1"/>
    <col min="11278" max="11278" width="7.28515625" style="1007" customWidth="1"/>
    <col min="11279" max="11280" width="23.140625" style="1007" customWidth="1"/>
    <col min="11281" max="11281" width="22.85546875" style="1007" customWidth="1"/>
    <col min="11282" max="11283" width="22.7109375" style="1007" customWidth="1"/>
    <col min="11284" max="11284" width="22.5703125" style="1007" customWidth="1"/>
    <col min="11285" max="11285" width="13.5703125" style="1007" customWidth="1"/>
    <col min="11286" max="11286" width="10.28515625" style="1007" bestFit="1" customWidth="1"/>
    <col min="11287" max="11287" width="22.7109375" style="1007" customWidth="1"/>
    <col min="11288" max="11288" width="4.28515625" style="1007" customWidth="1"/>
    <col min="11289" max="11289" width="8.7109375" style="1007" customWidth="1"/>
    <col min="11290" max="11290" width="1.5703125" style="1007" customWidth="1"/>
    <col min="11291" max="11291" width="3" style="1007" customWidth="1"/>
    <col min="11292" max="11520" width="9.140625" style="1007"/>
    <col min="11521" max="11521" width="3.85546875" style="1007" customWidth="1"/>
    <col min="11522" max="11522" width="41.85546875" style="1007" customWidth="1"/>
    <col min="11523" max="11523" width="19.140625" style="1007" customWidth="1"/>
    <col min="11524" max="11524" width="16.7109375" style="1007" customWidth="1"/>
    <col min="11525" max="11525" width="13" style="1007" customWidth="1"/>
    <col min="11526" max="11528" width="14.140625" style="1007" customWidth="1"/>
    <col min="11529" max="11529" width="6.5703125" style="1007" customWidth="1"/>
    <col min="11530" max="11530" width="15.42578125" style="1007" customWidth="1"/>
    <col min="11531" max="11531" width="12.28515625" style="1007" customWidth="1"/>
    <col min="11532" max="11533" width="13" style="1007" customWidth="1"/>
    <col min="11534" max="11534" width="7.28515625" style="1007" customWidth="1"/>
    <col min="11535" max="11536" width="23.140625" style="1007" customWidth="1"/>
    <col min="11537" max="11537" width="22.85546875" style="1007" customWidth="1"/>
    <col min="11538" max="11539" width="22.7109375" style="1007" customWidth="1"/>
    <col min="11540" max="11540" width="22.5703125" style="1007" customWidth="1"/>
    <col min="11541" max="11541" width="13.5703125" style="1007" customWidth="1"/>
    <col min="11542" max="11542" width="10.28515625" style="1007" bestFit="1" customWidth="1"/>
    <col min="11543" max="11543" width="22.7109375" style="1007" customWidth="1"/>
    <col min="11544" max="11544" width="4.28515625" style="1007" customWidth="1"/>
    <col min="11545" max="11545" width="8.7109375" style="1007" customWidth="1"/>
    <col min="11546" max="11546" width="1.5703125" style="1007" customWidth="1"/>
    <col min="11547" max="11547" width="3" style="1007" customWidth="1"/>
    <col min="11548" max="11776" width="9.140625" style="1007"/>
    <col min="11777" max="11777" width="3.85546875" style="1007" customWidth="1"/>
    <col min="11778" max="11778" width="41.85546875" style="1007" customWidth="1"/>
    <col min="11779" max="11779" width="19.140625" style="1007" customWidth="1"/>
    <col min="11780" max="11780" width="16.7109375" style="1007" customWidth="1"/>
    <col min="11781" max="11781" width="13" style="1007" customWidth="1"/>
    <col min="11782" max="11784" width="14.140625" style="1007" customWidth="1"/>
    <col min="11785" max="11785" width="6.5703125" style="1007" customWidth="1"/>
    <col min="11786" max="11786" width="15.42578125" style="1007" customWidth="1"/>
    <col min="11787" max="11787" width="12.28515625" style="1007" customWidth="1"/>
    <col min="11788" max="11789" width="13" style="1007" customWidth="1"/>
    <col min="11790" max="11790" width="7.28515625" style="1007" customWidth="1"/>
    <col min="11791" max="11792" width="23.140625" style="1007" customWidth="1"/>
    <col min="11793" max="11793" width="22.85546875" style="1007" customWidth="1"/>
    <col min="11794" max="11795" width="22.7109375" style="1007" customWidth="1"/>
    <col min="11796" max="11796" width="22.5703125" style="1007" customWidth="1"/>
    <col min="11797" max="11797" width="13.5703125" style="1007" customWidth="1"/>
    <col min="11798" max="11798" width="10.28515625" style="1007" bestFit="1" customWidth="1"/>
    <col min="11799" max="11799" width="22.7109375" style="1007" customWidth="1"/>
    <col min="11800" max="11800" width="4.28515625" style="1007" customWidth="1"/>
    <col min="11801" max="11801" width="8.7109375" style="1007" customWidth="1"/>
    <col min="11802" max="11802" width="1.5703125" style="1007" customWidth="1"/>
    <col min="11803" max="11803" width="3" style="1007" customWidth="1"/>
    <col min="11804" max="12032" width="9.140625" style="1007"/>
    <col min="12033" max="12033" width="3.85546875" style="1007" customWidth="1"/>
    <col min="12034" max="12034" width="41.85546875" style="1007" customWidth="1"/>
    <col min="12035" max="12035" width="19.140625" style="1007" customWidth="1"/>
    <col min="12036" max="12036" width="16.7109375" style="1007" customWidth="1"/>
    <col min="12037" max="12037" width="13" style="1007" customWidth="1"/>
    <col min="12038" max="12040" width="14.140625" style="1007" customWidth="1"/>
    <col min="12041" max="12041" width="6.5703125" style="1007" customWidth="1"/>
    <col min="12042" max="12042" width="15.42578125" style="1007" customWidth="1"/>
    <col min="12043" max="12043" width="12.28515625" style="1007" customWidth="1"/>
    <col min="12044" max="12045" width="13" style="1007" customWidth="1"/>
    <col min="12046" max="12046" width="7.28515625" style="1007" customWidth="1"/>
    <col min="12047" max="12048" width="23.140625" style="1007" customWidth="1"/>
    <col min="12049" max="12049" width="22.85546875" style="1007" customWidth="1"/>
    <col min="12050" max="12051" width="22.7109375" style="1007" customWidth="1"/>
    <col min="12052" max="12052" width="22.5703125" style="1007" customWidth="1"/>
    <col min="12053" max="12053" width="13.5703125" style="1007" customWidth="1"/>
    <col min="12054" max="12054" width="10.28515625" style="1007" bestFit="1" customWidth="1"/>
    <col min="12055" max="12055" width="22.7109375" style="1007" customWidth="1"/>
    <col min="12056" max="12056" width="4.28515625" style="1007" customWidth="1"/>
    <col min="12057" max="12057" width="8.7109375" style="1007" customWidth="1"/>
    <col min="12058" max="12058" width="1.5703125" style="1007" customWidth="1"/>
    <col min="12059" max="12059" width="3" style="1007" customWidth="1"/>
    <col min="12060" max="12288" width="9.140625" style="1007"/>
    <col min="12289" max="12289" width="3.85546875" style="1007" customWidth="1"/>
    <col min="12290" max="12290" width="41.85546875" style="1007" customWidth="1"/>
    <col min="12291" max="12291" width="19.140625" style="1007" customWidth="1"/>
    <col min="12292" max="12292" width="16.7109375" style="1007" customWidth="1"/>
    <col min="12293" max="12293" width="13" style="1007" customWidth="1"/>
    <col min="12294" max="12296" width="14.140625" style="1007" customWidth="1"/>
    <col min="12297" max="12297" width="6.5703125" style="1007" customWidth="1"/>
    <col min="12298" max="12298" width="15.42578125" style="1007" customWidth="1"/>
    <col min="12299" max="12299" width="12.28515625" style="1007" customWidth="1"/>
    <col min="12300" max="12301" width="13" style="1007" customWidth="1"/>
    <col min="12302" max="12302" width="7.28515625" style="1007" customWidth="1"/>
    <col min="12303" max="12304" width="23.140625" style="1007" customWidth="1"/>
    <col min="12305" max="12305" width="22.85546875" style="1007" customWidth="1"/>
    <col min="12306" max="12307" width="22.7109375" style="1007" customWidth="1"/>
    <col min="12308" max="12308" width="22.5703125" style="1007" customWidth="1"/>
    <col min="12309" max="12309" width="13.5703125" style="1007" customWidth="1"/>
    <col min="12310" max="12310" width="10.28515625" style="1007" bestFit="1" customWidth="1"/>
    <col min="12311" max="12311" width="22.7109375" style="1007" customWidth="1"/>
    <col min="12312" max="12312" width="4.28515625" style="1007" customWidth="1"/>
    <col min="12313" max="12313" width="8.7109375" style="1007" customWidth="1"/>
    <col min="12314" max="12314" width="1.5703125" style="1007" customWidth="1"/>
    <col min="12315" max="12315" width="3" style="1007" customWidth="1"/>
    <col min="12316" max="12544" width="9.140625" style="1007"/>
    <col min="12545" max="12545" width="3.85546875" style="1007" customWidth="1"/>
    <col min="12546" max="12546" width="41.85546875" style="1007" customWidth="1"/>
    <col min="12547" max="12547" width="19.140625" style="1007" customWidth="1"/>
    <col min="12548" max="12548" width="16.7109375" style="1007" customWidth="1"/>
    <col min="12549" max="12549" width="13" style="1007" customWidth="1"/>
    <col min="12550" max="12552" width="14.140625" style="1007" customWidth="1"/>
    <col min="12553" max="12553" width="6.5703125" style="1007" customWidth="1"/>
    <col min="12554" max="12554" width="15.42578125" style="1007" customWidth="1"/>
    <col min="12555" max="12555" width="12.28515625" style="1007" customWidth="1"/>
    <col min="12556" max="12557" width="13" style="1007" customWidth="1"/>
    <col min="12558" max="12558" width="7.28515625" style="1007" customWidth="1"/>
    <col min="12559" max="12560" width="23.140625" style="1007" customWidth="1"/>
    <col min="12561" max="12561" width="22.85546875" style="1007" customWidth="1"/>
    <col min="12562" max="12563" width="22.7109375" style="1007" customWidth="1"/>
    <col min="12564" max="12564" width="22.5703125" style="1007" customWidth="1"/>
    <col min="12565" max="12565" width="13.5703125" style="1007" customWidth="1"/>
    <col min="12566" max="12566" width="10.28515625" style="1007" bestFit="1" customWidth="1"/>
    <col min="12567" max="12567" width="22.7109375" style="1007" customWidth="1"/>
    <col min="12568" max="12568" width="4.28515625" style="1007" customWidth="1"/>
    <col min="12569" max="12569" width="8.7109375" style="1007" customWidth="1"/>
    <col min="12570" max="12570" width="1.5703125" style="1007" customWidth="1"/>
    <col min="12571" max="12571" width="3" style="1007" customWidth="1"/>
    <col min="12572" max="12800" width="9.140625" style="1007"/>
    <col min="12801" max="12801" width="3.85546875" style="1007" customWidth="1"/>
    <col min="12802" max="12802" width="41.85546875" style="1007" customWidth="1"/>
    <col min="12803" max="12803" width="19.140625" style="1007" customWidth="1"/>
    <col min="12804" max="12804" width="16.7109375" style="1007" customWidth="1"/>
    <col min="12805" max="12805" width="13" style="1007" customWidth="1"/>
    <col min="12806" max="12808" width="14.140625" style="1007" customWidth="1"/>
    <col min="12809" max="12809" width="6.5703125" style="1007" customWidth="1"/>
    <col min="12810" max="12810" width="15.42578125" style="1007" customWidth="1"/>
    <col min="12811" max="12811" width="12.28515625" style="1007" customWidth="1"/>
    <col min="12812" max="12813" width="13" style="1007" customWidth="1"/>
    <col min="12814" max="12814" width="7.28515625" style="1007" customWidth="1"/>
    <col min="12815" max="12816" width="23.140625" style="1007" customWidth="1"/>
    <col min="12817" max="12817" width="22.85546875" style="1007" customWidth="1"/>
    <col min="12818" max="12819" width="22.7109375" style="1007" customWidth="1"/>
    <col min="12820" max="12820" width="22.5703125" style="1007" customWidth="1"/>
    <col min="12821" max="12821" width="13.5703125" style="1007" customWidth="1"/>
    <col min="12822" max="12822" width="10.28515625" style="1007" bestFit="1" customWidth="1"/>
    <col min="12823" max="12823" width="22.7109375" style="1007" customWidth="1"/>
    <col min="12824" max="12824" width="4.28515625" style="1007" customWidth="1"/>
    <col min="12825" max="12825" width="8.7109375" style="1007" customWidth="1"/>
    <col min="12826" max="12826" width="1.5703125" style="1007" customWidth="1"/>
    <col min="12827" max="12827" width="3" style="1007" customWidth="1"/>
    <col min="12828" max="13056" width="9.140625" style="1007"/>
    <col min="13057" max="13057" width="3.85546875" style="1007" customWidth="1"/>
    <col min="13058" max="13058" width="41.85546875" style="1007" customWidth="1"/>
    <col min="13059" max="13059" width="19.140625" style="1007" customWidth="1"/>
    <col min="13060" max="13060" width="16.7109375" style="1007" customWidth="1"/>
    <col min="13061" max="13061" width="13" style="1007" customWidth="1"/>
    <col min="13062" max="13064" width="14.140625" style="1007" customWidth="1"/>
    <col min="13065" max="13065" width="6.5703125" style="1007" customWidth="1"/>
    <col min="13066" max="13066" width="15.42578125" style="1007" customWidth="1"/>
    <col min="13067" max="13067" width="12.28515625" style="1007" customWidth="1"/>
    <col min="13068" max="13069" width="13" style="1007" customWidth="1"/>
    <col min="13070" max="13070" width="7.28515625" style="1007" customWidth="1"/>
    <col min="13071" max="13072" width="23.140625" style="1007" customWidth="1"/>
    <col min="13073" max="13073" width="22.85546875" style="1007" customWidth="1"/>
    <col min="13074" max="13075" width="22.7109375" style="1007" customWidth="1"/>
    <col min="13076" max="13076" width="22.5703125" style="1007" customWidth="1"/>
    <col min="13077" max="13077" width="13.5703125" style="1007" customWidth="1"/>
    <col min="13078" max="13078" width="10.28515625" style="1007" bestFit="1" customWidth="1"/>
    <col min="13079" max="13079" width="22.7109375" style="1007" customWidth="1"/>
    <col min="13080" max="13080" width="4.28515625" style="1007" customWidth="1"/>
    <col min="13081" max="13081" width="8.7109375" style="1007" customWidth="1"/>
    <col min="13082" max="13082" width="1.5703125" style="1007" customWidth="1"/>
    <col min="13083" max="13083" width="3" style="1007" customWidth="1"/>
    <col min="13084" max="13312" width="9.140625" style="1007"/>
    <col min="13313" max="13313" width="3.85546875" style="1007" customWidth="1"/>
    <col min="13314" max="13314" width="41.85546875" style="1007" customWidth="1"/>
    <col min="13315" max="13315" width="19.140625" style="1007" customWidth="1"/>
    <col min="13316" max="13316" width="16.7109375" style="1007" customWidth="1"/>
    <col min="13317" max="13317" width="13" style="1007" customWidth="1"/>
    <col min="13318" max="13320" width="14.140625" style="1007" customWidth="1"/>
    <col min="13321" max="13321" width="6.5703125" style="1007" customWidth="1"/>
    <col min="13322" max="13322" width="15.42578125" style="1007" customWidth="1"/>
    <col min="13323" max="13323" width="12.28515625" style="1007" customWidth="1"/>
    <col min="13324" max="13325" width="13" style="1007" customWidth="1"/>
    <col min="13326" max="13326" width="7.28515625" style="1007" customWidth="1"/>
    <col min="13327" max="13328" width="23.140625" style="1007" customWidth="1"/>
    <col min="13329" max="13329" width="22.85546875" style="1007" customWidth="1"/>
    <col min="13330" max="13331" width="22.7109375" style="1007" customWidth="1"/>
    <col min="13332" max="13332" width="22.5703125" style="1007" customWidth="1"/>
    <col min="13333" max="13333" width="13.5703125" style="1007" customWidth="1"/>
    <col min="13334" max="13334" width="10.28515625" style="1007" bestFit="1" customWidth="1"/>
    <col min="13335" max="13335" width="22.7109375" style="1007" customWidth="1"/>
    <col min="13336" max="13336" width="4.28515625" style="1007" customWidth="1"/>
    <col min="13337" max="13337" width="8.7109375" style="1007" customWidth="1"/>
    <col min="13338" max="13338" width="1.5703125" style="1007" customWidth="1"/>
    <col min="13339" max="13339" width="3" style="1007" customWidth="1"/>
    <col min="13340" max="13568" width="9.140625" style="1007"/>
    <col min="13569" max="13569" width="3.85546875" style="1007" customWidth="1"/>
    <col min="13570" max="13570" width="41.85546875" style="1007" customWidth="1"/>
    <col min="13571" max="13571" width="19.140625" style="1007" customWidth="1"/>
    <col min="13572" max="13572" width="16.7109375" style="1007" customWidth="1"/>
    <col min="13573" max="13573" width="13" style="1007" customWidth="1"/>
    <col min="13574" max="13576" width="14.140625" style="1007" customWidth="1"/>
    <col min="13577" max="13577" width="6.5703125" style="1007" customWidth="1"/>
    <col min="13578" max="13578" width="15.42578125" style="1007" customWidth="1"/>
    <col min="13579" max="13579" width="12.28515625" style="1007" customWidth="1"/>
    <col min="13580" max="13581" width="13" style="1007" customWidth="1"/>
    <col min="13582" max="13582" width="7.28515625" style="1007" customWidth="1"/>
    <col min="13583" max="13584" width="23.140625" style="1007" customWidth="1"/>
    <col min="13585" max="13585" width="22.85546875" style="1007" customWidth="1"/>
    <col min="13586" max="13587" width="22.7109375" style="1007" customWidth="1"/>
    <col min="13588" max="13588" width="22.5703125" style="1007" customWidth="1"/>
    <col min="13589" max="13589" width="13.5703125" style="1007" customWidth="1"/>
    <col min="13590" max="13590" width="10.28515625" style="1007" bestFit="1" customWidth="1"/>
    <col min="13591" max="13591" width="22.7109375" style="1007" customWidth="1"/>
    <col min="13592" max="13592" width="4.28515625" style="1007" customWidth="1"/>
    <col min="13593" max="13593" width="8.7109375" style="1007" customWidth="1"/>
    <col min="13594" max="13594" width="1.5703125" style="1007" customWidth="1"/>
    <col min="13595" max="13595" width="3" style="1007" customWidth="1"/>
    <col min="13596" max="13824" width="9.140625" style="1007"/>
    <col min="13825" max="13825" width="3.85546875" style="1007" customWidth="1"/>
    <col min="13826" max="13826" width="41.85546875" style="1007" customWidth="1"/>
    <col min="13827" max="13827" width="19.140625" style="1007" customWidth="1"/>
    <col min="13828" max="13828" width="16.7109375" style="1007" customWidth="1"/>
    <col min="13829" max="13829" width="13" style="1007" customWidth="1"/>
    <col min="13830" max="13832" width="14.140625" style="1007" customWidth="1"/>
    <col min="13833" max="13833" width="6.5703125" style="1007" customWidth="1"/>
    <col min="13834" max="13834" width="15.42578125" style="1007" customWidth="1"/>
    <col min="13835" max="13835" width="12.28515625" style="1007" customWidth="1"/>
    <col min="13836" max="13837" width="13" style="1007" customWidth="1"/>
    <col min="13838" max="13838" width="7.28515625" style="1007" customWidth="1"/>
    <col min="13839" max="13840" width="23.140625" style="1007" customWidth="1"/>
    <col min="13841" max="13841" width="22.85546875" style="1007" customWidth="1"/>
    <col min="13842" max="13843" width="22.7109375" style="1007" customWidth="1"/>
    <col min="13844" max="13844" width="22.5703125" style="1007" customWidth="1"/>
    <col min="13845" max="13845" width="13.5703125" style="1007" customWidth="1"/>
    <col min="13846" max="13846" width="10.28515625" style="1007" bestFit="1" customWidth="1"/>
    <col min="13847" max="13847" width="22.7109375" style="1007" customWidth="1"/>
    <col min="13848" max="13848" width="4.28515625" style="1007" customWidth="1"/>
    <col min="13849" max="13849" width="8.7109375" style="1007" customWidth="1"/>
    <col min="13850" max="13850" width="1.5703125" style="1007" customWidth="1"/>
    <col min="13851" max="13851" width="3" style="1007" customWidth="1"/>
    <col min="13852" max="14080" width="9.140625" style="1007"/>
    <col min="14081" max="14081" width="3.85546875" style="1007" customWidth="1"/>
    <col min="14082" max="14082" width="41.85546875" style="1007" customWidth="1"/>
    <col min="14083" max="14083" width="19.140625" style="1007" customWidth="1"/>
    <col min="14084" max="14084" width="16.7109375" style="1007" customWidth="1"/>
    <col min="14085" max="14085" width="13" style="1007" customWidth="1"/>
    <col min="14086" max="14088" width="14.140625" style="1007" customWidth="1"/>
    <col min="14089" max="14089" width="6.5703125" style="1007" customWidth="1"/>
    <col min="14090" max="14090" width="15.42578125" style="1007" customWidth="1"/>
    <col min="14091" max="14091" width="12.28515625" style="1007" customWidth="1"/>
    <col min="14092" max="14093" width="13" style="1007" customWidth="1"/>
    <col min="14094" max="14094" width="7.28515625" style="1007" customWidth="1"/>
    <col min="14095" max="14096" width="23.140625" style="1007" customWidth="1"/>
    <col min="14097" max="14097" width="22.85546875" style="1007" customWidth="1"/>
    <col min="14098" max="14099" width="22.7109375" style="1007" customWidth="1"/>
    <col min="14100" max="14100" width="22.5703125" style="1007" customWidth="1"/>
    <col min="14101" max="14101" width="13.5703125" style="1007" customWidth="1"/>
    <col min="14102" max="14102" width="10.28515625" style="1007" bestFit="1" customWidth="1"/>
    <col min="14103" max="14103" width="22.7109375" style="1007" customWidth="1"/>
    <col min="14104" max="14104" width="4.28515625" style="1007" customWidth="1"/>
    <col min="14105" max="14105" width="8.7109375" style="1007" customWidth="1"/>
    <col min="14106" max="14106" width="1.5703125" style="1007" customWidth="1"/>
    <col min="14107" max="14107" width="3" style="1007" customWidth="1"/>
    <col min="14108" max="14336" width="9.140625" style="1007"/>
    <col min="14337" max="14337" width="3.85546875" style="1007" customWidth="1"/>
    <col min="14338" max="14338" width="41.85546875" style="1007" customWidth="1"/>
    <col min="14339" max="14339" width="19.140625" style="1007" customWidth="1"/>
    <col min="14340" max="14340" width="16.7109375" style="1007" customWidth="1"/>
    <col min="14341" max="14341" width="13" style="1007" customWidth="1"/>
    <col min="14342" max="14344" width="14.140625" style="1007" customWidth="1"/>
    <col min="14345" max="14345" width="6.5703125" style="1007" customWidth="1"/>
    <col min="14346" max="14346" width="15.42578125" style="1007" customWidth="1"/>
    <col min="14347" max="14347" width="12.28515625" style="1007" customWidth="1"/>
    <col min="14348" max="14349" width="13" style="1007" customWidth="1"/>
    <col min="14350" max="14350" width="7.28515625" style="1007" customWidth="1"/>
    <col min="14351" max="14352" width="23.140625" style="1007" customWidth="1"/>
    <col min="14353" max="14353" width="22.85546875" style="1007" customWidth="1"/>
    <col min="14354" max="14355" width="22.7109375" style="1007" customWidth="1"/>
    <col min="14356" max="14356" width="22.5703125" style="1007" customWidth="1"/>
    <col min="14357" max="14357" width="13.5703125" style="1007" customWidth="1"/>
    <col min="14358" max="14358" width="10.28515625" style="1007" bestFit="1" customWidth="1"/>
    <col min="14359" max="14359" width="22.7109375" style="1007" customWidth="1"/>
    <col min="14360" max="14360" width="4.28515625" style="1007" customWidth="1"/>
    <col min="14361" max="14361" width="8.7109375" style="1007" customWidth="1"/>
    <col min="14362" max="14362" width="1.5703125" style="1007" customWidth="1"/>
    <col min="14363" max="14363" width="3" style="1007" customWidth="1"/>
    <col min="14364" max="14592" width="9.140625" style="1007"/>
    <col min="14593" max="14593" width="3.85546875" style="1007" customWidth="1"/>
    <col min="14594" max="14594" width="41.85546875" style="1007" customWidth="1"/>
    <col min="14595" max="14595" width="19.140625" style="1007" customWidth="1"/>
    <col min="14596" max="14596" width="16.7109375" style="1007" customWidth="1"/>
    <col min="14597" max="14597" width="13" style="1007" customWidth="1"/>
    <col min="14598" max="14600" width="14.140625" style="1007" customWidth="1"/>
    <col min="14601" max="14601" width="6.5703125" style="1007" customWidth="1"/>
    <col min="14602" max="14602" width="15.42578125" style="1007" customWidth="1"/>
    <col min="14603" max="14603" width="12.28515625" style="1007" customWidth="1"/>
    <col min="14604" max="14605" width="13" style="1007" customWidth="1"/>
    <col min="14606" max="14606" width="7.28515625" style="1007" customWidth="1"/>
    <col min="14607" max="14608" width="23.140625" style="1007" customWidth="1"/>
    <col min="14609" max="14609" width="22.85546875" style="1007" customWidth="1"/>
    <col min="14610" max="14611" width="22.7109375" style="1007" customWidth="1"/>
    <col min="14612" max="14612" width="22.5703125" style="1007" customWidth="1"/>
    <col min="14613" max="14613" width="13.5703125" style="1007" customWidth="1"/>
    <col min="14614" max="14614" width="10.28515625" style="1007" bestFit="1" customWidth="1"/>
    <col min="14615" max="14615" width="22.7109375" style="1007" customWidth="1"/>
    <col min="14616" max="14616" width="4.28515625" style="1007" customWidth="1"/>
    <col min="14617" max="14617" width="8.7109375" style="1007" customWidth="1"/>
    <col min="14618" max="14618" width="1.5703125" style="1007" customWidth="1"/>
    <col min="14619" max="14619" width="3" style="1007" customWidth="1"/>
    <col min="14620" max="14848" width="9.140625" style="1007"/>
    <col min="14849" max="14849" width="3.85546875" style="1007" customWidth="1"/>
    <col min="14850" max="14850" width="41.85546875" style="1007" customWidth="1"/>
    <col min="14851" max="14851" width="19.140625" style="1007" customWidth="1"/>
    <col min="14852" max="14852" width="16.7109375" style="1007" customWidth="1"/>
    <col min="14853" max="14853" width="13" style="1007" customWidth="1"/>
    <col min="14854" max="14856" width="14.140625" style="1007" customWidth="1"/>
    <col min="14857" max="14857" width="6.5703125" style="1007" customWidth="1"/>
    <col min="14858" max="14858" width="15.42578125" style="1007" customWidth="1"/>
    <col min="14859" max="14859" width="12.28515625" style="1007" customWidth="1"/>
    <col min="14860" max="14861" width="13" style="1007" customWidth="1"/>
    <col min="14862" max="14862" width="7.28515625" style="1007" customWidth="1"/>
    <col min="14863" max="14864" width="23.140625" style="1007" customWidth="1"/>
    <col min="14865" max="14865" width="22.85546875" style="1007" customWidth="1"/>
    <col min="14866" max="14867" width="22.7109375" style="1007" customWidth="1"/>
    <col min="14868" max="14868" width="22.5703125" style="1007" customWidth="1"/>
    <col min="14869" max="14869" width="13.5703125" style="1007" customWidth="1"/>
    <col min="14870" max="14870" width="10.28515625" style="1007" bestFit="1" customWidth="1"/>
    <col min="14871" max="14871" width="22.7109375" style="1007" customWidth="1"/>
    <col min="14872" max="14872" width="4.28515625" style="1007" customWidth="1"/>
    <col min="14873" max="14873" width="8.7109375" style="1007" customWidth="1"/>
    <col min="14874" max="14874" width="1.5703125" style="1007" customWidth="1"/>
    <col min="14875" max="14875" width="3" style="1007" customWidth="1"/>
    <col min="14876" max="15104" width="9.140625" style="1007"/>
    <col min="15105" max="15105" width="3.85546875" style="1007" customWidth="1"/>
    <col min="15106" max="15106" width="41.85546875" style="1007" customWidth="1"/>
    <col min="15107" max="15107" width="19.140625" style="1007" customWidth="1"/>
    <col min="15108" max="15108" width="16.7109375" style="1007" customWidth="1"/>
    <col min="15109" max="15109" width="13" style="1007" customWidth="1"/>
    <col min="15110" max="15112" width="14.140625" style="1007" customWidth="1"/>
    <col min="15113" max="15113" width="6.5703125" style="1007" customWidth="1"/>
    <col min="15114" max="15114" width="15.42578125" style="1007" customWidth="1"/>
    <col min="15115" max="15115" width="12.28515625" style="1007" customWidth="1"/>
    <col min="15116" max="15117" width="13" style="1007" customWidth="1"/>
    <col min="15118" max="15118" width="7.28515625" style="1007" customWidth="1"/>
    <col min="15119" max="15120" width="23.140625" style="1007" customWidth="1"/>
    <col min="15121" max="15121" width="22.85546875" style="1007" customWidth="1"/>
    <col min="15122" max="15123" width="22.7109375" style="1007" customWidth="1"/>
    <col min="15124" max="15124" width="22.5703125" style="1007" customWidth="1"/>
    <col min="15125" max="15125" width="13.5703125" style="1007" customWidth="1"/>
    <col min="15126" max="15126" width="10.28515625" style="1007" bestFit="1" customWidth="1"/>
    <col min="15127" max="15127" width="22.7109375" style="1007" customWidth="1"/>
    <col min="15128" max="15128" width="4.28515625" style="1007" customWidth="1"/>
    <col min="15129" max="15129" width="8.7109375" style="1007" customWidth="1"/>
    <col min="15130" max="15130" width="1.5703125" style="1007" customWidth="1"/>
    <col min="15131" max="15131" width="3" style="1007" customWidth="1"/>
    <col min="15132" max="15360" width="9.140625" style="1007"/>
    <col min="15361" max="15361" width="3.85546875" style="1007" customWidth="1"/>
    <col min="15362" max="15362" width="41.85546875" style="1007" customWidth="1"/>
    <col min="15363" max="15363" width="19.140625" style="1007" customWidth="1"/>
    <col min="15364" max="15364" width="16.7109375" style="1007" customWidth="1"/>
    <col min="15365" max="15365" width="13" style="1007" customWidth="1"/>
    <col min="15366" max="15368" width="14.140625" style="1007" customWidth="1"/>
    <col min="15369" max="15369" width="6.5703125" style="1007" customWidth="1"/>
    <col min="15370" max="15370" width="15.42578125" style="1007" customWidth="1"/>
    <col min="15371" max="15371" width="12.28515625" style="1007" customWidth="1"/>
    <col min="15372" max="15373" width="13" style="1007" customWidth="1"/>
    <col min="15374" max="15374" width="7.28515625" style="1007" customWidth="1"/>
    <col min="15375" max="15376" width="23.140625" style="1007" customWidth="1"/>
    <col min="15377" max="15377" width="22.85546875" style="1007" customWidth="1"/>
    <col min="15378" max="15379" width="22.7109375" style="1007" customWidth="1"/>
    <col min="15380" max="15380" width="22.5703125" style="1007" customWidth="1"/>
    <col min="15381" max="15381" width="13.5703125" style="1007" customWidth="1"/>
    <col min="15382" max="15382" width="10.28515625" style="1007" bestFit="1" customWidth="1"/>
    <col min="15383" max="15383" width="22.7109375" style="1007" customWidth="1"/>
    <col min="15384" max="15384" width="4.28515625" style="1007" customWidth="1"/>
    <col min="15385" max="15385" width="8.7109375" style="1007" customWidth="1"/>
    <col min="15386" max="15386" width="1.5703125" style="1007" customWidth="1"/>
    <col min="15387" max="15387" width="3" style="1007" customWidth="1"/>
    <col min="15388" max="15616" width="9.140625" style="1007"/>
    <col min="15617" max="15617" width="3.85546875" style="1007" customWidth="1"/>
    <col min="15618" max="15618" width="41.85546875" style="1007" customWidth="1"/>
    <col min="15619" max="15619" width="19.140625" style="1007" customWidth="1"/>
    <col min="15620" max="15620" width="16.7109375" style="1007" customWidth="1"/>
    <col min="15621" max="15621" width="13" style="1007" customWidth="1"/>
    <col min="15622" max="15624" width="14.140625" style="1007" customWidth="1"/>
    <col min="15625" max="15625" width="6.5703125" style="1007" customWidth="1"/>
    <col min="15626" max="15626" width="15.42578125" style="1007" customWidth="1"/>
    <col min="15627" max="15627" width="12.28515625" style="1007" customWidth="1"/>
    <col min="15628" max="15629" width="13" style="1007" customWidth="1"/>
    <col min="15630" max="15630" width="7.28515625" style="1007" customWidth="1"/>
    <col min="15631" max="15632" width="23.140625" style="1007" customWidth="1"/>
    <col min="15633" max="15633" width="22.85546875" style="1007" customWidth="1"/>
    <col min="15634" max="15635" width="22.7109375" style="1007" customWidth="1"/>
    <col min="15636" max="15636" width="22.5703125" style="1007" customWidth="1"/>
    <col min="15637" max="15637" width="13.5703125" style="1007" customWidth="1"/>
    <col min="15638" max="15638" width="10.28515625" style="1007" bestFit="1" customWidth="1"/>
    <col min="15639" max="15639" width="22.7109375" style="1007" customWidth="1"/>
    <col min="15640" max="15640" width="4.28515625" style="1007" customWidth="1"/>
    <col min="15641" max="15641" width="8.7109375" style="1007" customWidth="1"/>
    <col min="15642" max="15642" width="1.5703125" style="1007" customWidth="1"/>
    <col min="15643" max="15643" width="3" style="1007" customWidth="1"/>
    <col min="15644" max="15872" width="9.140625" style="1007"/>
    <col min="15873" max="15873" width="3.85546875" style="1007" customWidth="1"/>
    <col min="15874" max="15874" width="41.85546875" style="1007" customWidth="1"/>
    <col min="15875" max="15875" width="19.140625" style="1007" customWidth="1"/>
    <col min="15876" max="15876" width="16.7109375" style="1007" customWidth="1"/>
    <col min="15877" max="15877" width="13" style="1007" customWidth="1"/>
    <col min="15878" max="15880" width="14.140625" style="1007" customWidth="1"/>
    <col min="15881" max="15881" width="6.5703125" style="1007" customWidth="1"/>
    <col min="15882" max="15882" width="15.42578125" style="1007" customWidth="1"/>
    <col min="15883" max="15883" width="12.28515625" style="1007" customWidth="1"/>
    <col min="15884" max="15885" width="13" style="1007" customWidth="1"/>
    <col min="15886" max="15886" width="7.28515625" style="1007" customWidth="1"/>
    <col min="15887" max="15888" width="23.140625" style="1007" customWidth="1"/>
    <col min="15889" max="15889" width="22.85546875" style="1007" customWidth="1"/>
    <col min="15890" max="15891" width="22.7109375" style="1007" customWidth="1"/>
    <col min="15892" max="15892" width="22.5703125" style="1007" customWidth="1"/>
    <col min="15893" max="15893" width="13.5703125" style="1007" customWidth="1"/>
    <col min="15894" max="15894" width="10.28515625" style="1007" bestFit="1" customWidth="1"/>
    <col min="15895" max="15895" width="22.7109375" style="1007" customWidth="1"/>
    <col min="15896" max="15896" width="4.28515625" style="1007" customWidth="1"/>
    <col min="15897" max="15897" width="8.7109375" style="1007" customWidth="1"/>
    <col min="15898" max="15898" width="1.5703125" style="1007" customWidth="1"/>
    <col min="15899" max="15899" width="3" style="1007" customWidth="1"/>
    <col min="15900" max="16128" width="9.140625" style="1007"/>
    <col min="16129" max="16129" width="3.85546875" style="1007" customWidth="1"/>
    <col min="16130" max="16130" width="41.85546875" style="1007" customWidth="1"/>
    <col min="16131" max="16131" width="19.140625" style="1007" customWidth="1"/>
    <col min="16132" max="16132" width="16.7109375" style="1007" customWidth="1"/>
    <col min="16133" max="16133" width="13" style="1007" customWidth="1"/>
    <col min="16134" max="16136" width="14.140625" style="1007" customWidth="1"/>
    <col min="16137" max="16137" width="6.5703125" style="1007" customWidth="1"/>
    <col min="16138" max="16138" width="15.42578125" style="1007" customWidth="1"/>
    <col min="16139" max="16139" width="12.28515625" style="1007" customWidth="1"/>
    <col min="16140" max="16141" width="13" style="1007" customWidth="1"/>
    <col min="16142" max="16142" width="7.28515625" style="1007" customWidth="1"/>
    <col min="16143" max="16144" width="23.140625" style="1007" customWidth="1"/>
    <col min="16145" max="16145" width="22.85546875" style="1007" customWidth="1"/>
    <col min="16146" max="16147" width="22.7109375" style="1007" customWidth="1"/>
    <col min="16148" max="16148" width="22.5703125" style="1007" customWidth="1"/>
    <col min="16149" max="16149" width="13.5703125" style="1007" customWidth="1"/>
    <col min="16150" max="16150" width="10.28515625" style="1007" bestFit="1" customWidth="1"/>
    <col min="16151" max="16151" width="22.7109375" style="1007" customWidth="1"/>
    <col min="16152" max="16152" width="4.28515625" style="1007" customWidth="1"/>
    <col min="16153" max="16153" width="8.7109375" style="1007" customWidth="1"/>
    <col min="16154" max="16154" width="1.5703125" style="1007" customWidth="1"/>
    <col min="16155" max="16155" width="3" style="1007" customWidth="1"/>
    <col min="16156" max="16384" width="9.140625" style="1007"/>
  </cols>
  <sheetData>
    <row r="1" spans="1:136" x14ac:dyDescent="0.2">
      <c r="A1" s="7" t="str">
        <f>'FT18.Participant'!$A$1</f>
        <v>&lt;IAIG's Name&gt;</v>
      </c>
      <c r="B1" s="8"/>
      <c r="C1" s="8"/>
      <c r="D1" s="8"/>
      <c r="E1" s="8"/>
      <c r="F1" s="8"/>
      <c r="G1" s="8"/>
      <c r="H1" s="8"/>
      <c r="I1" s="8"/>
      <c r="J1" s="8"/>
      <c r="K1" s="8"/>
      <c r="L1" s="8"/>
      <c r="M1" s="8"/>
      <c r="N1" s="8"/>
      <c r="O1" s="8"/>
      <c r="P1" s="9" t="str">
        <f ca="1">HYPERLINK("#"&amp;CELL("address",Version),Version)</f>
        <v>2018 IAIS Field Testing Template</v>
      </c>
    </row>
    <row r="2" spans="1:136" ht="15" x14ac:dyDescent="0.25">
      <c r="A2" s="11" t="str">
        <f>'FT18.Participant'!$A$2</f>
        <v>&lt;Currency&gt; - (&lt;Unit&gt;)</v>
      </c>
      <c r="B2" s="12"/>
      <c r="C2" s="12"/>
      <c r="D2" s="12"/>
      <c r="E2" s="12"/>
      <c r="F2" s="12"/>
      <c r="G2" s="12"/>
      <c r="H2" s="12"/>
      <c r="I2" s="12"/>
      <c r="J2" s="12"/>
      <c r="K2" s="12"/>
      <c r="L2" s="12"/>
      <c r="M2" s="12"/>
      <c r="N2" s="13"/>
      <c r="O2" s="12" t="s">
        <v>401</v>
      </c>
      <c r="P2" s="1969" t="str">
        <f>'FT18.Participant'!$F$2</f>
        <v>&lt;Reporting Date&gt;</v>
      </c>
    </row>
    <row r="3" spans="1:136" ht="13.5" thickBot="1" x14ac:dyDescent="0.25"/>
    <row r="4" spans="1:136" ht="15.75" thickBot="1" x14ac:dyDescent="0.3">
      <c r="C4" s="1709"/>
      <c r="E4" s="1873" t="s">
        <v>1330</v>
      </c>
      <c r="F4" s="1874"/>
      <c r="G4" s="1892"/>
      <c r="H4" s="1873" t="s">
        <v>2597</v>
      </c>
      <c r="I4" s="1874"/>
      <c r="J4" s="1875"/>
      <c r="K4" s="1875"/>
      <c r="L4" s="1875"/>
      <c r="M4" s="1876"/>
      <c r="N4" s="2350"/>
      <c r="O4" s="1875" t="s">
        <v>2598</v>
      </c>
      <c r="P4" s="1875"/>
      <c r="Q4" s="1875"/>
      <c r="R4" s="1876"/>
    </row>
    <row r="5" spans="1:136" ht="63.75" x14ac:dyDescent="0.2">
      <c r="C5" s="1709"/>
      <c r="D5" s="1896" t="s">
        <v>2334</v>
      </c>
      <c r="E5" s="1877" t="s">
        <v>2331</v>
      </c>
      <c r="F5" s="337" t="s">
        <v>2332</v>
      </c>
      <c r="G5" s="1878" t="s">
        <v>2333</v>
      </c>
      <c r="H5" s="1877" t="s">
        <v>2335</v>
      </c>
      <c r="I5" s="337" t="s">
        <v>2336</v>
      </c>
      <c r="J5" s="337" t="s">
        <v>2337</v>
      </c>
      <c r="K5" s="337" t="s">
        <v>2338</v>
      </c>
      <c r="L5" s="1861" t="s">
        <v>2339</v>
      </c>
      <c r="M5" s="1878" t="s">
        <v>2340</v>
      </c>
      <c r="N5" s="200"/>
      <c r="O5" s="337" t="s">
        <v>2337</v>
      </c>
      <c r="P5" s="337" t="s">
        <v>2338</v>
      </c>
      <c r="Q5" s="2349" t="s">
        <v>2339</v>
      </c>
      <c r="R5" s="1878" t="s">
        <v>2340</v>
      </c>
      <c r="BD5" s="1007"/>
      <c r="BG5" s="1161"/>
    </row>
    <row r="6" spans="1:136" x14ac:dyDescent="0.2">
      <c r="B6" s="41">
        <f>1+'FT18.ICS Summary'!B11</f>
        <v>65</v>
      </c>
      <c r="C6" s="19"/>
      <c r="D6" s="1897">
        <v>1</v>
      </c>
      <c r="E6" s="1879">
        <v>2</v>
      </c>
      <c r="F6" s="19">
        <v>3</v>
      </c>
      <c r="G6" s="1893">
        <v>4</v>
      </c>
      <c r="H6" s="1879">
        <v>5</v>
      </c>
      <c r="I6" s="19">
        <v>6</v>
      </c>
      <c r="J6" s="20">
        <v>7</v>
      </c>
      <c r="K6" s="19">
        <v>8</v>
      </c>
      <c r="L6" s="35">
        <v>9</v>
      </c>
      <c r="M6" s="1880">
        <v>10</v>
      </c>
      <c r="N6" s="200"/>
      <c r="O6" s="20">
        <v>11</v>
      </c>
      <c r="P6" s="19">
        <v>12</v>
      </c>
      <c r="Q6" s="35">
        <v>13</v>
      </c>
      <c r="R6" s="1880">
        <v>14</v>
      </c>
      <c r="BD6" s="1007"/>
      <c r="BG6" s="1161"/>
    </row>
    <row r="7" spans="1:136" ht="15" x14ac:dyDescent="0.2">
      <c r="B7" s="134">
        <v>1</v>
      </c>
      <c r="C7" s="1868" t="s">
        <v>1432</v>
      </c>
      <c r="D7" s="1898">
        <f>SUM(D8:D10)</f>
        <v>0</v>
      </c>
      <c r="E7" s="1881">
        <f>SUM(E8:E10)</f>
        <v>0</v>
      </c>
      <c r="F7" s="329">
        <f>SUM(F8:F10)</f>
        <v>0</v>
      </c>
      <c r="G7" s="1882">
        <f>D7-SUM(E7:F7)</f>
        <v>0</v>
      </c>
      <c r="H7" s="1881">
        <f>SUM(H8:H10)</f>
        <v>0</v>
      </c>
      <c r="I7" s="329">
        <f>SUM(I8:I10)</f>
        <v>0</v>
      </c>
      <c r="J7" s="329">
        <f>SUM(J8:J10)</f>
        <v>0</v>
      </c>
      <c r="K7" s="329">
        <f>SUM(K8:K10)</f>
        <v>0</v>
      </c>
      <c r="L7" s="395">
        <f>$D7-SUM(H7+I7+J7)</f>
        <v>0</v>
      </c>
      <c r="M7" s="1882">
        <f>$D7-SUM(H7+I7+J7+K7)</f>
        <v>0</v>
      </c>
      <c r="N7" s="200"/>
      <c r="O7" s="329">
        <f>SUM(O8:O10)</f>
        <v>0</v>
      </c>
      <c r="P7" s="329">
        <f>SUM(P8:P10)</f>
        <v>0</v>
      </c>
      <c r="Q7" s="395">
        <f>$D7-SUM(H7,I7,O7)</f>
        <v>0</v>
      </c>
      <c r="R7" s="1882">
        <f>$D7-SUM(H7,I7,O7,P7)</f>
        <v>0</v>
      </c>
      <c r="BD7" s="1007"/>
      <c r="BG7" s="1161"/>
    </row>
    <row r="8" spans="1:136" ht="38.25" x14ac:dyDescent="0.2">
      <c r="B8" s="134">
        <v>2</v>
      </c>
      <c r="C8" s="1537" t="s">
        <v>1429</v>
      </c>
      <c r="D8" s="1899">
        <f>SUM(BG$22:BG$121)-D9</f>
        <v>0</v>
      </c>
      <c r="E8" s="1883">
        <f>SUMIFS($D$22:$D$121,$C$22:$C$121,"Core")-E9</f>
        <v>0</v>
      </c>
      <c r="F8" s="230">
        <f>SUMIFS($D$22:$D$121,$C$22:$C$121,"Additional")-F9</f>
        <v>0</v>
      </c>
      <c r="G8" s="1884">
        <f>D8-SUM(E8:F8)</f>
        <v>0</v>
      </c>
      <c r="H8" s="1883">
        <f>SUMIFS($I$22:$I$121,$H$22:$H$121,"Tier 1 unlimited")-H9</f>
        <v>0</v>
      </c>
      <c r="I8" s="230">
        <f>SUMIFS($I$22:$I$121,$H$22:$H$121,"Tier 1 limited")-I9</f>
        <v>0</v>
      </c>
      <c r="J8" s="230">
        <f>SUMIFS($I$22:$I$121,$H$22:$H$121,"Tier 2 Paid-Up")-J9</f>
        <v>0</v>
      </c>
      <c r="K8" s="230">
        <f>SUMIFS($I$22:$I$121,$H$22:$H$121,"Tier 2 Paid-Up (if acceleration clauses)")-K9</f>
        <v>0</v>
      </c>
      <c r="L8" s="268">
        <f>$D8-SUM(H8+I8+J8)</f>
        <v>0</v>
      </c>
      <c r="M8" s="1884">
        <f t="shared" ref="M8:M10" si="0">$D8-SUM(H8+I8+J8+K8)</f>
        <v>0</v>
      </c>
      <c r="N8" s="200"/>
      <c r="O8" s="230">
        <f>SUMIFS($M$22:$M$121,$H$22:$H$121,"Tier 2 Paid-Up")-O9</f>
        <v>0</v>
      </c>
      <c r="P8" s="230">
        <f>SUMIFS($M$22:$M$121,$H$22:$H$121,"Tier 2 Paid-Up (if acceleration clauses)")-P9</f>
        <v>0</v>
      </c>
      <c r="Q8" s="268">
        <f t="shared" ref="Q8:Q10" si="1">$D8-SUM(H8,I8,O8)</f>
        <v>0</v>
      </c>
      <c r="R8" s="1884">
        <f t="shared" ref="R8:R10" si="2">$D8-SUM(H8,I8,O8,P8)</f>
        <v>0</v>
      </c>
      <c r="BD8" s="1007"/>
      <c r="BG8" s="1161"/>
      <c r="CI8" s="330"/>
    </row>
    <row r="9" spans="1:136" ht="25.5" x14ac:dyDescent="0.2">
      <c r="B9" s="134">
        <v>3</v>
      </c>
      <c r="C9" s="1537" t="s">
        <v>1430</v>
      </c>
      <c r="D9" s="1899">
        <f>SUMIFS($BG$22:$BG$121,$CB$22:$CB$121,"Y")</f>
        <v>0</v>
      </c>
      <c r="E9" s="1885">
        <f>SUMIFS($D$22:$D$121,$C$22:$C$121,"Core",$CB$22:$CB$121,"Y")</f>
        <v>0</v>
      </c>
      <c r="F9" s="232">
        <f>SUMIFS($D$22:$D$121,$C$22:$C$121,"Additional",$CB$22:$CB$121,"Y")</f>
        <v>0</v>
      </c>
      <c r="G9" s="1884">
        <f>D9-SUM(E9:F9)</f>
        <v>0</v>
      </c>
      <c r="H9" s="1885">
        <f>SUMIFS($I$22:$I$121,$H$22:$H$121,"Tier 1 unlimited",$CB$22:$CB$121,"Y")</f>
        <v>0</v>
      </c>
      <c r="I9" s="232">
        <f>SUMIFS($I$22:$I$121,$H$22:$H$121,"Tier 1 limited",$CB$22:$CB$121,"Y")</f>
        <v>0</v>
      </c>
      <c r="J9" s="232">
        <f>SUMIFS($I$22:$I$121,$H$22:$H$121,"Tier 2 Paid-Up",$CB$22:$CB$121,"Y")</f>
        <v>0</v>
      </c>
      <c r="K9" s="232">
        <f>SUMIFS($I$22:$I$121,$H$22:$H$121,"Tier 2 Paid-Up (if acceleration clauses)",$CB$22:$CB$121,"Y")</f>
        <v>0</v>
      </c>
      <c r="L9" s="268">
        <f>$D9-SUM(H9+I9+J9)</f>
        <v>0</v>
      </c>
      <c r="M9" s="1884">
        <f t="shared" si="0"/>
        <v>0</v>
      </c>
      <c r="N9" s="200"/>
      <c r="O9" s="232">
        <f>SUMIFS($M$22:$M$121,$H$22:$H$121,"Tier 2 Paid-Up",$CB$22:$CB$121,"Y")</f>
        <v>0</v>
      </c>
      <c r="P9" s="232">
        <f>SUMIFS($M$22:$M$121,$H$22:$H$121,"Tier 2 Paid-Up (if acceleration clauses)",$CB$22:$CB$121,"Y")</f>
        <v>0</v>
      </c>
      <c r="Q9" s="268">
        <f t="shared" si="1"/>
        <v>0</v>
      </c>
      <c r="R9" s="1884">
        <f t="shared" si="2"/>
        <v>0</v>
      </c>
      <c r="BD9" s="1007"/>
      <c r="BG9" s="1161"/>
      <c r="CI9" s="330"/>
    </row>
    <row r="10" spans="1:136" x14ac:dyDescent="0.2">
      <c r="B10" s="134">
        <v>4</v>
      </c>
      <c r="C10" s="1824" t="s">
        <v>1431</v>
      </c>
      <c r="D10" s="1900">
        <f>SUM(BH$22:BH$121)</f>
        <v>0</v>
      </c>
      <c r="E10" s="1885">
        <f>SUMIFS($BH$22:$BH$121,$C$22:$C$121,"Core")</f>
        <v>0</v>
      </c>
      <c r="F10" s="232">
        <f>SUMIFS($BH$22:$BH$121,$C$22:$C$121,"Additional")</f>
        <v>0</v>
      </c>
      <c r="G10" s="1886">
        <f>D10-SUM(E10:F10)</f>
        <v>0</v>
      </c>
      <c r="H10" s="1885">
        <f>SUMIFS($BH$22:$BH$121,$H$22:$H$121,"Tier 1 unlimited")</f>
        <v>0</v>
      </c>
      <c r="I10" s="232">
        <f>SUMIFS($BH$22:$BH$121,$H$22:$H$121,"Tier 1 limited")</f>
        <v>0</v>
      </c>
      <c r="J10" s="232">
        <f>SUMIFS($BH$22:$BH$121,$H$22:$H$121,"Tier 2 Paid-Up")</f>
        <v>0</v>
      </c>
      <c r="K10" s="232">
        <f>SUMIFS($BH$22:$BH$121,$H$22:$H$121,"Tier 2 Paid-Up (if acceleration clauses)")</f>
        <v>0</v>
      </c>
      <c r="L10" s="426">
        <f>$D10-SUM(H10+I10+J10)</f>
        <v>0</v>
      </c>
      <c r="M10" s="1886">
        <f t="shared" si="0"/>
        <v>0</v>
      </c>
      <c r="N10" s="200"/>
      <c r="O10" s="232">
        <f>SUMIFS($BH$22:$BH$121,$H$22:$H$121,"Tier 2 Paid-Up")</f>
        <v>0</v>
      </c>
      <c r="P10" s="232">
        <f>SUMIFS($BH$22:$BH$121,$H$22:$H$121,"Tier 2 Paid-Up (if acceleration clauses)")</f>
        <v>0</v>
      </c>
      <c r="Q10" s="426">
        <f t="shared" si="1"/>
        <v>0</v>
      </c>
      <c r="R10" s="1886">
        <f t="shared" si="2"/>
        <v>0</v>
      </c>
      <c r="BD10" s="1007"/>
      <c r="BG10" s="1161"/>
      <c r="CI10" s="330"/>
    </row>
    <row r="11" spans="1:136" ht="25.5" x14ac:dyDescent="0.2">
      <c r="B11" s="134">
        <v>5</v>
      </c>
      <c r="C11" s="1596" t="s">
        <v>2327</v>
      </c>
      <c r="D11" s="1901"/>
      <c r="E11" s="1887" t="s">
        <v>17</v>
      </c>
      <c r="F11" s="326" t="s">
        <v>17</v>
      </c>
      <c r="G11" s="202"/>
      <c r="H11" s="1887" t="s">
        <v>17</v>
      </c>
      <c r="I11" s="326" t="s">
        <v>17</v>
      </c>
      <c r="J11" s="326" t="s">
        <v>17</v>
      </c>
      <c r="K11" s="326" t="s">
        <v>17</v>
      </c>
      <c r="L11" s="201"/>
      <c r="M11" s="1888"/>
      <c r="N11" s="200"/>
      <c r="O11" s="326" t="s">
        <v>17</v>
      </c>
      <c r="P11" s="326" t="s">
        <v>17</v>
      </c>
      <c r="Q11" s="201"/>
      <c r="R11" s="1888"/>
      <c r="BD11" s="1007"/>
      <c r="BG11" s="1161"/>
      <c r="CD11" s="1165"/>
      <c r="CE11" s="1165"/>
      <c r="CI11" s="330"/>
    </row>
    <row r="12" spans="1:136" s="330" customFormat="1" ht="13.5" thickBot="1" x14ac:dyDescent="0.25">
      <c r="A12" s="1007"/>
      <c r="B12" s="127">
        <v>6</v>
      </c>
      <c r="C12" s="1867" t="s">
        <v>2326</v>
      </c>
      <c r="D12" s="1902"/>
      <c r="E12" s="1889">
        <f>'FT18.BCR &amp; ICS.Balance sheet'!$O$93</f>
        <v>0</v>
      </c>
      <c r="F12" s="1894"/>
      <c r="G12" s="1895"/>
      <c r="H12" s="1889">
        <f>E12</f>
        <v>0</v>
      </c>
      <c r="I12" s="1890"/>
      <c r="J12" s="1890"/>
      <c r="K12" s="1890"/>
      <c r="L12" s="1890"/>
      <c r="M12" s="1891"/>
      <c r="N12" s="2351"/>
      <c r="O12" s="1890"/>
      <c r="P12" s="1890"/>
      <c r="Q12" s="1890"/>
      <c r="R12" s="1891"/>
      <c r="W12" s="761"/>
      <c r="AG12" s="334"/>
      <c r="AH12" s="334"/>
      <c r="AI12" s="334"/>
      <c r="AJ12" s="334"/>
      <c r="AK12" s="334"/>
      <c r="AL12" s="334"/>
      <c r="AM12" s="334"/>
      <c r="AN12" s="334"/>
      <c r="AO12" s="761"/>
      <c r="AP12" s="761"/>
      <c r="AQ12" s="761"/>
      <c r="AR12" s="761"/>
      <c r="AS12" s="761"/>
      <c r="AT12" s="761"/>
      <c r="AU12" s="334"/>
      <c r="AV12" s="334"/>
      <c r="AW12" s="334"/>
      <c r="AX12" s="334"/>
      <c r="AY12" s="334"/>
      <c r="AZ12" s="334"/>
      <c r="BA12" s="334"/>
      <c r="BB12" s="334"/>
      <c r="BC12" s="334"/>
      <c r="BD12" s="334"/>
      <c r="BE12" s="334"/>
      <c r="BF12" s="334"/>
      <c r="BG12" s="1166"/>
      <c r="BH12" s="334"/>
      <c r="BI12" s="334"/>
      <c r="BJ12" s="334"/>
      <c r="BK12" s="334"/>
      <c r="BL12" s="334"/>
      <c r="BM12" s="334"/>
      <c r="BN12" s="334"/>
      <c r="BO12" s="334"/>
      <c r="BP12" s="761"/>
      <c r="BQ12" s="761"/>
      <c r="BR12" s="761"/>
      <c r="BS12" s="761"/>
      <c r="BT12" s="761"/>
      <c r="BX12" s="761"/>
      <c r="BY12" s="761"/>
      <c r="BZ12" s="761"/>
      <c r="CA12" s="761"/>
      <c r="CB12" s="761"/>
      <c r="CC12" s="761"/>
      <c r="CD12" s="1162"/>
      <c r="CE12" s="1162"/>
      <c r="CJ12" s="1007"/>
      <c r="CK12" s="336"/>
      <c r="CW12" s="1007"/>
      <c r="CX12" s="1007"/>
      <c r="CY12" s="1007"/>
      <c r="CZ12" s="1007"/>
      <c r="DA12" s="1007"/>
      <c r="DB12" s="1007"/>
      <c r="DD12" s="336"/>
      <c r="EA12" s="1007"/>
    </row>
    <row r="13" spans="1:136" s="330" customFormat="1" x14ac:dyDescent="0.2">
      <c r="A13" s="1007"/>
      <c r="E13" s="333"/>
      <c r="H13" s="1171"/>
      <c r="I13" s="1171"/>
      <c r="J13" s="1171"/>
      <c r="K13" s="806"/>
      <c r="T13" s="761"/>
      <c r="AC13" s="333"/>
      <c r="AD13" s="333"/>
      <c r="AE13" s="334"/>
      <c r="AF13" s="334"/>
      <c r="AG13" s="334"/>
      <c r="AH13" s="333"/>
      <c r="AI13" s="333"/>
      <c r="AJ13" s="333"/>
      <c r="AK13" s="333"/>
      <c r="AL13" s="333"/>
      <c r="AM13" s="333"/>
      <c r="AN13" s="333"/>
      <c r="AO13" s="333"/>
      <c r="AP13" s="333"/>
      <c r="AQ13" s="333"/>
      <c r="AR13" s="333"/>
      <c r="AS13" s="333"/>
      <c r="AT13" s="333"/>
      <c r="AU13" s="333"/>
      <c r="AV13" s="333"/>
      <c r="AW13" s="333"/>
      <c r="AX13" s="333"/>
      <c r="AY13" s="333"/>
      <c r="AZ13" s="333"/>
      <c r="BA13" s="333"/>
      <c r="BB13" s="333"/>
      <c r="BC13" s="333"/>
      <c r="BD13" s="1166"/>
      <c r="BE13" s="334"/>
      <c r="BF13" s="334"/>
      <c r="BG13" s="334"/>
      <c r="BH13" s="334"/>
      <c r="BI13" s="334"/>
      <c r="BJ13" s="334"/>
      <c r="BK13" s="334"/>
      <c r="BL13" s="334"/>
      <c r="BM13" s="761"/>
      <c r="BN13" s="761"/>
      <c r="BO13" s="761"/>
      <c r="BP13" s="333"/>
      <c r="BQ13" s="333"/>
      <c r="BR13" s="333"/>
      <c r="BS13" s="333"/>
      <c r="BT13" s="333"/>
      <c r="BX13" s="333"/>
      <c r="BY13" s="333"/>
      <c r="BZ13" s="333"/>
      <c r="CC13" s="333"/>
      <c r="CD13" s="333"/>
      <c r="CU13" s="1007"/>
      <c r="CV13" s="1007"/>
      <c r="CW13" s="1007"/>
      <c r="CX13" s="1007"/>
      <c r="CY13" s="1007"/>
      <c r="DA13" s="336"/>
      <c r="DD13" s="806"/>
      <c r="DY13" s="1007"/>
    </row>
    <row r="14" spans="1:136" s="1171" customFormat="1" x14ac:dyDescent="0.2">
      <c r="A14" s="1709"/>
      <c r="E14" s="333"/>
      <c r="T14" s="761"/>
      <c r="AC14" s="333"/>
      <c r="AD14" s="333"/>
      <c r="AE14" s="334"/>
      <c r="AF14" s="334"/>
      <c r="AG14" s="334"/>
      <c r="AH14" s="333"/>
      <c r="AI14" s="333"/>
      <c r="AJ14" s="333"/>
      <c r="AK14" s="333"/>
      <c r="AL14" s="333"/>
      <c r="AM14" s="333"/>
      <c r="AN14" s="333"/>
      <c r="AO14" s="333"/>
      <c r="AP14" s="333"/>
      <c r="AQ14" s="333"/>
      <c r="AR14" s="333"/>
      <c r="AS14" s="333"/>
      <c r="AT14" s="333"/>
      <c r="AU14" s="333"/>
      <c r="AV14" s="333"/>
      <c r="AW14" s="333"/>
      <c r="AX14" s="333"/>
      <c r="AY14" s="333"/>
      <c r="AZ14" s="333"/>
      <c r="BA14" s="333"/>
      <c r="BB14" s="333"/>
      <c r="BC14" s="333"/>
      <c r="BD14" s="1166"/>
      <c r="BE14" s="334"/>
      <c r="BF14" s="334"/>
      <c r="BG14" s="334"/>
      <c r="BH14" s="334"/>
      <c r="BI14" s="334"/>
      <c r="BJ14" s="334"/>
      <c r="BK14" s="334"/>
      <c r="BL14" s="334"/>
      <c r="BM14" s="761"/>
      <c r="BN14" s="761"/>
      <c r="BO14" s="761"/>
      <c r="BP14" s="333"/>
      <c r="BQ14" s="333"/>
      <c r="BR14" s="333"/>
      <c r="BS14" s="333"/>
      <c r="BT14" s="333"/>
      <c r="BX14" s="333"/>
      <c r="BY14" s="333"/>
      <c r="BZ14" s="333"/>
      <c r="CC14" s="333"/>
      <c r="CD14" s="333"/>
      <c r="CU14" s="1709"/>
      <c r="CV14" s="1709"/>
      <c r="CW14" s="1709"/>
      <c r="CX14" s="1709"/>
      <c r="CY14" s="1709"/>
      <c r="DA14" s="336"/>
      <c r="DD14" s="806"/>
      <c r="DY14" s="1709"/>
    </row>
    <row r="15" spans="1:136" s="330" customFormat="1" x14ac:dyDescent="0.2">
      <c r="A15" s="1007"/>
      <c r="B15" s="333"/>
      <c r="E15" s="331"/>
      <c r="H15" s="1171"/>
      <c r="Q15" s="331"/>
      <c r="R15" s="331"/>
      <c r="S15" s="331"/>
      <c r="T15" s="331"/>
      <c r="AC15" s="331"/>
      <c r="AD15" s="331"/>
      <c r="AE15" s="334"/>
      <c r="AF15" s="334"/>
      <c r="AG15" s="334"/>
      <c r="AH15" s="331"/>
      <c r="AI15" s="331"/>
      <c r="AJ15" s="331"/>
      <c r="AK15" s="331"/>
      <c r="AL15" s="331"/>
      <c r="AM15" s="331"/>
      <c r="AN15" s="331"/>
      <c r="AO15" s="331"/>
      <c r="AP15" s="331"/>
      <c r="AQ15" s="331"/>
      <c r="AR15" s="331"/>
      <c r="AS15" s="331"/>
      <c r="AT15" s="331"/>
      <c r="AU15" s="331"/>
      <c r="AV15" s="331"/>
      <c r="AW15" s="331"/>
      <c r="AX15" s="331"/>
      <c r="AY15" s="331"/>
      <c r="AZ15" s="331"/>
      <c r="BA15" s="331"/>
      <c r="BB15" s="331"/>
      <c r="BC15" s="331"/>
      <c r="BD15" s="1167"/>
      <c r="BE15" s="334"/>
      <c r="BF15" s="334"/>
      <c r="BG15" s="334"/>
      <c r="BH15" s="334"/>
      <c r="BI15" s="334"/>
      <c r="BJ15" s="334"/>
      <c r="BK15" s="334"/>
      <c r="BL15" s="334"/>
      <c r="BM15" s="761"/>
      <c r="BN15" s="761"/>
      <c r="BO15" s="761"/>
      <c r="BP15" s="331"/>
      <c r="BQ15" s="331"/>
      <c r="BR15" s="331"/>
      <c r="BS15" s="331"/>
      <c r="BT15" s="331"/>
      <c r="BX15" s="331"/>
      <c r="BY15" s="331"/>
      <c r="BZ15" s="331"/>
      <c r="CA15" s="331"/>
      <c r="CC15" s="333"/>
      <c r="CD15" s="331"/>
      <c r="CE15" s="331"/>
      <c r="CU15" s="1007"/>
      <c r="CV15" s="1007"/>
      <c r="CW15" s="1007"/>
      <c r="CX15" s="1007"/>
      <c r="CY15" s="1007"/>
      <c r="DA15" s="336"/>
      <c r="DD15" s="1007"/>
      <c r="DE15" s="1007"/>
      <c r="DF15" s="1007"/>
      <c r="DG15" s="1007"/>
      <c r="DH15" s="1007"/>
      <c r="DI15" s="1007"/>
      <c r="DJ15" s="1007"/>
      <c r="DK15" s="1007"/>
      <c r="DL15" s="1007"/>
      <c r="DM15" s="1007"/>
      <c r="DN15" s="1007"/>
      <c r="DO15" s="1007"/>
      <c r="DP15" s="1007"/>
      <c r="DQ15" s="1007"/>
      <c r="DR15" s="1007"/>
      <c r="DS15" s="1007"/>
      <c r="DT15" s="1007"/>
      <c r="DU15" s="1007"/>
      <c r="DV15" s="1007"/>
      <c r="DW15" s="1007"/>
      <c r="DX15" s="1007"/>
      <c r="DY15" s="1007"/>
    </row>
    <row r="16" spans="1:136" s="330" customFormat="1" ht="15" x14ac:dyDescent="0.25">
      <c r="A16" s="1007"/>
      <c r="C16" s="337" t="s">
        <v>2342</v>
      </c>
      <c r="E16" s="1171"/>
      <c r="G16" s="337" t="s">
        <v>2343</v>
      </c>
      <c r="H16" s="1171"/>
      <c r="J16" s="1171"/>
      <c r="L16" s="337" t="s">
        <v>2343</v>
      </c>
      <c r="M16" s="1171"/>
      <c r="O16" s="339"/>
      <c r="P16" s="340"/>
      <c r="Q16" s="340"/>
      <c r="R16" s="340"/>
      <c r="S16" s="340"/>
      <c r="T16" s="340"/>
      <c r="U16" s="340"/>
      <c r="V16" s="340"/>
      <c r="W16" s="340"/>
      <c r="X16" s="340"/>
      <c r="Y16" s="340"/>
      <c r="Z16" s="340"/>
      <c r="AA16" s="340"/>
      <c r="AB16" s="340"/>
      <c r="AC16" s="340"/>
      <c r="AD16" s="340"/>
      <c r="AE16" s="334"/>
      <c r="AF16" s="334"/>
      <c r="AG16" s="334"/>
      <c r="AH16" s="340"/>
      <c r="AI16" s="340"/>
      <c r="AJ16" s="340"/>
      <c r="AK16" s="340"/>
      <c r="AL16" s="340"/>
      <c r="AM16" s="340"/>
      <c r="AN16" s="340"/>
      <c r="AO16" s="340"/>
      <c r="AP16" s="340"/>
      <c r="AQ16" s="340"/>
      <c r="AR16" s="340"/>
      <c r="AS16" s="340"/>
      <c r="AT16" s="340"/>
      <c r="AU16" s="340"/>
      <c r="AV16" s="340"/>
      <c r="AW16" s="340"/>
      <c r="AX16" s="340"/>
      <c r="AY16" s="340"/>
      <c r="AZ16" s="340"/>
      <c r="BA16" s="340"/>
      <c r="BB16" s="340"/>
      <c r="BC16" s="340"/>
      <c r="BD16" s="340"/>
      <c r="BE16" s="334"/>
      <c r="BF16" s="334"/>
      <c r="BG16" s="334"/>
      <c r="BH16" s="334"/>
      <c r="BI16" s="334"/>
      <c r="BJ16" s="334"/>
      <c r="BK16" s="334"/>
      <c r="BL16" s="334"/>
      <c r="BM16" s="761"/>
      <c r="BN16" s="761"/>
      <c r="BO16" s="761"/>
      <c r="BP16" s="341"/>
      <c r="BQ16" s="341"/>
      <c r="BR16" s="341"/>
      <c r="BS16" s="341"/>
      <c r="BT16" s="341"/>
      <c r="BX16" s="341"/>
      <c r="BY16" s="341"/>
      <c r="BZ16" s="341"/>
      <c r="CA16" s="1036"/>
      <c r="CD16" s="341"/>
      <c r="CE16" s="341"/>
      <c r="CH16" s="336"/>
      <c r="CU16" s="1007"/>
      <c r="CV16" s="1007"/>
      <c r="CW16" s="1007"/>
      <c r="DA16" s="1503" t="s">
        <v>2257</v>
      </c>
      <c r="DB16" s="1565"/>
      <c r="DC16" s="1565"/>
      <c r="DD16" s="1565"/>
      <c r="DE16" s="1565"/>
      <c r="DF16" s="1565"/>
      <c r="DG16" s="1565"/>
      <c r="DH16" s="1565"/>
      <c r="DP16" s="1007"/>
      <c r="EF16" s="1171"/>
    </row>
    <row r="17" spans="1:136" s="330" customFormat="1" ht="25.5" x14ac:dyDescent="0.25">
      <c r="A17" s="1007"/>
      <c r="C17" s="2257">
        <f>'FT18.Participant'!$K$5</f>
        <v>43100</v>
      </c>
      <c r="E17" s="340"/>
      <c r="G17" s="338">
        <v>5</v>
      </c>
      <c r="H17" s="1171"/>
      <c r="L17" s="338">
        <v>5</v>
      </c>
      <c r="AD17" s="1168"/>
      <c r="BD17" s="1169"/>
      <c r="CI17" s="1564" t="s">
        <v>1768</v>
      </c>
      <c r="CJ17" s="1565"/>
      <c r="CK17" s="1565"/>
      <c r="CL17" s="1565"/>
      <c r="CM17" s="1565"/>
      <c r="CN17" s="1565"/>
      <c r="CV17" s="1007"/>
      <c r="CW17" s="1007"/>
      <c r="DA17" s="1577" t="s">
        <v>679</v>
      </c>
      <c r="DB17" s="1578" t="s">
        <v>1280</v>
      </c>
      <c r="DC17" s="1579" t="s">
        <v>1281</v>
      </c>
      <c r="DD17" s="1579" t="s">
        <v>1282</v>
      </c>
      <c r="DE17" s="1579" t="s">
        <v>1283</v>
      </c>
      <c r="DF17" s="1579"/>
      <c r="DG17" s="1579" t="s">
        <v>1284</v>
      </c>
      <c r="DH17" s="1579" t="s">
        <v>1285</v>
      </c>
      <c r="DI17" s="1579" t="s">
        <v>1286</v>
      </c>
      <c r="DJ17" s="1579" t="s">
        <v>1287</v>
      </c>
      <c r="DK17" s="1579" t="s">
        <v>1290</v>
      </c>
      <c r="DL17" s="1579" t="s">
        <v>1289</v>
      </c>
      <c r="DM17" s="1568"/>
      <c r="DN17" s="1568"/>
      <c r="DO17" s="1579" t="s">
        <v>1293</v>
      </c>
      <c r="DP17" s="1579"/>
      <c r="DQ17" s="1568"/>
      <c r="DR17" s="1568"/>
      <c r="DS17" s="1568"/>
      <c r="DT17" s="1568"/>
      <c r="DU17" s="1568"/>
      <c r="DV17" s="1568"/>
      <c r="DW17" s="1568"/>
      <c r="DX17" s="1568"/>
      <c r="DY17" s="1573"/>
      <c r="EE17" s="1171"/>
      <c r="EF17" s="1171"/>
    </row>
    <row r="18" spans="1:136" s="330" customFormat="1" ht="25.5" x14ac:dyDescent="0.2">
      <c r="A18" s="1007"/>
      <c r="C18" s="503" t="s">
        <v>1332</v>
      </c>
      <c r="D18" s="1869"/>
      <c r="E18" s="1869"/>
      <c r="F18" s="1869"/>
      <c r="G18" s="1632"/>
      <c r="H18" s="1870" t="s">
        <v>1889</v>
      </c>
      <c r="I18" s="1871"/>
      <c r="J18" s="1871"/>
      <c r="K18" s="1871"/>
      <c r="L18" s="1872"/>
      <c r="M18" s="1872"/>
      <c r="O18" s="1541" t="s">
        <v>1333</v>
      </c>
      <c r="P18" s="1542"/>
      <c r="V18" s="1560" t="s">
        <v>1890</v>
      </c>
      <c r="W18" s="1562"/>
      <c r="X18" s="1562"/>
      <c r="Y18" s="1823"/>
      <c r="AR18" s="839" t="s">
        <v>1440</v>
      </c>
      <c r="AS18" s="1512"/>
      <c r="AT18" s="1512"/>
      <c r="AU18" s="1512"/>
      <c r="AV18" s="1512"/>
      <c r="AW18" s="1512"/>
      <c r="AX18" s="2487" t="s">
        <v>1441</v>
      </c>
      <c r="AY18" s="2487"/>
      <c r="AZ18" s="2487"/>
      <c r="BA18" s="1948" t="s">
        <v>1891</v>
      </c>
      <c r="BB18" s="1948"/>
      <c r="BC18" s="1948"/>
      <c r="BD18" s="1948"/>
      <c r="BR18" s="1171"/>
      <c r="BS18" s="1171"/>
      <c r="BT18" s="1171"/>
      <c r="BU18" s="1171"/>
      <c r="BX18" s="1560" t="s">
        <v>1446</v>
      </c>
      <c r="BY18" s="1561"/>
      <c r="BZ18" s="1560" t="s">
        <v>1447</v>
      </c>
      <c r="CA18" s="1561"/>
      <c r="CB18" s="1560" t="s">
        <v>1448</v>
      </c>
      <c r="CC18" s="1562"/>
      <c r="CD18" s="1563"/>
      <c r="CE18" s="1561"/>
      <c r="CI18" s="1566" t="s">
        <v>667</v>
      </c>
      <c r="CJ18" s="1567" t="s">
        <v>1279</v>
      </c>
      <c r="CK18" s="1568" t="s">
        <v>670</v>
      </c>
      <c r="CL18" s="763" t="s">
        <v>2588</v>
      </c>
      <c r="CM18" s="1568" t="s">
        <v>1288</v>
      </c>
      <c r="CN18" s="1568" t="s">
        <v>669</v>
      </c>
      <c r="CO18" s="1568" t="s">
        <v>1294</v>
      </c>
      <c r="CP18" s="1568" t="s">
        <v>668</v>
      </c>
      <c r="CQ18" s="1568"/>
      <c r="CR18" s="1568"/>
      <c r="CS18" s="1568"/>
      <c r="CT18" s="1568"/>
      <c r="CU18" s="1573" t="s">
        <v>2589</v>
      </c>
      <c r="DA18" s="1580" t="s">
        <v>706</v>
      </c>
      <c r="DB18" s="1581" t="s">
        <v>1280</v>
      </c>
      <c r="DC18" s="1582"/>
      <c r="DD18" s="1582"/>
      <c r="DE18" s="1582" t="s">
        <v>1282</v>
      </c>
      <c r="DF18" s="1582" t="s">
        <v>1283</v>
      </c>
      <c r="DG18" s="1582" t="s">
        <v>1285</v>
      </c>
      <c r="DH18" s="1582"/>
      <c r="DI18" s="1582" t="s">
        <v>1287</v>
      </c>
      <c r="DJ18" s="1582" t="s">
        <v>1289</v>
      </c>
      <c r="DK18" s="1582" t="s">
        <v>1291</v>
      </c>
      <c r="DL18" s="1582" t="s">
        <v>1292</v>
      </c>
      <c r="DM18" s="1582" t="s">
        <v>1281</v>
      </c>
      <c r="DN18" s="1582" t="s">
        <v>1293</v>
      </c>
      <c r="DO18" s="1582"/>
      <c r="DP18" s="1582" t="s">
        <v>1284</v>
      </c>
      <c r="DQ18" s="1582" t="s">
        <v>1286</v>
      </c>
      <c r="DR18" s="1582" t="s">
        <v>1290</v>
      </c>
      <c r="DS18" s="1582" t="s">
        <v>1295</v>
      </c>
      <c r="DT18" s="1582" t="s">
        <v>1296</v>
      </c>
      <c r="DU18" s="1587"/>
      <c r="DV18" s="1587"/>
      <c r="DW18" s="1587"/>
      <c r="DX18" s="1587"/>
      <c r="DY18" s="1588"/>
      <c r="EE18" s="1171"/>
      <c r="EF18" s="1171"/>
    </row>
    <row r="19" spans="1:136" s="330" customFormat="1" ht="51" customHeight="1" x14ac:dyDescent="0.2">
      <c r="C19" s="766" t="s">
        <v>2341</v>
      </c>
      <c r="D19" s="631"/>
      <c r="E19" s="766" t="s">
        <v>2287</v>
      </c>
      <c r="F19" s="632"/>
      <c r="G19" s="631"/>
      <c r="H19" s="766" t="s">
        <v>2341</v>
      </c>
      <c r="I19" s="631"/>
      <c r="J19" s="766" t="s">
        <v>2287</v>
      </c>
      <c r="K19" s="632"/>
      <c r="L19" s="631"/>
      <c r="M19" s="1601" t="s">
        <v>1158</v>
      </c>
      <c r="O19" s="2445" t="s">
        <v>680</v>
      </c>
      <c r="P19" s="2445" t="s">
        <v>681</v>
      </c>
      <c r="Q19" s="2445" t="s">
        <v>682</v>
      </c>
      <c r="R19" s="2445" t="s">
        <v>683</v>
      </c>
      <c r="S19" s="2485" t="s">
        <v>1433</v>
      </c>
      <c r="T19" s="2471" t="s">
        <v>684</v>
      </c>
      <c r="U19" s="2445" t="s">
        <v>685</v>
      </c>
      <c r="V19" s="2445" t="s">
        <v>687</v>
      </c>
      <c r="W19" s="2471" t="s">
        <v>688</v>
      </c>
      <c r="X19" s="2471" t="s">
        <v>1759</v>
      </c>
      <c r="Y19" s="2471" t="s">
        <v>1434</v>
      </c>
      <c r="Z19" s="2445" t="s">
        <v>689</v>
      </c>
      <c r="AA19" s="2466" t="s">
        <v>1766</v>
      </c>
      <c r="AB19" s="2466" t="s">
        <v>1767</v>
      </c>
      <c r="AC19" s="1643" t="s">
        <v>1893</v>
      </c>
      <c r="AD19" s="1643"/>
      <c r="AE19" s="1643"/>
      <c r="AF19" s="1643" t="s">
        <v>1894</v>
      </c>
      <c r="AG19" s="1643"/>
      <c r="AH19" s="1953" t="s">
        <v>691</v>
      </c>
      <c r="AI19" s="1946"/>
      <c r="AJ19" s="1946"/>
      <c r="AK19" s="1947"/>
      <c r="AL19" s="1953" t="s">
        <v>692</v>
      </c>
      <c r="AM19" s="1946"/>
      <c r="AN19" s="1946"/>
      <c r="AO19" s="1946"/>
      <c r="AP19" s="1946"/>
      <c r="AQ19" s="1947"/>
      <c r="AR19" s="1949" t="s">
        <v>693</v>
      </c>
      <c r="AS19" s="1950"/>
      <c r="AT19" s="1951" t="s">
        <v>694</v>
      </c>
      <c r="AU19" s="1952"/>
      <c r="AV19" s="1428" t="s">
        <v>695</v>
      </c>
      <c r="AW19" s="1954"/>
      <c r="AX19" s="1543" t="s">
        <v>1895</v>
      </c>
      <c r="AY19" s="1543" t="s">
        <v>1442</v>
      </c>
      <c r="AZ19" s="1719" t="s">
        <v>1896</v>
      </c>
      <c r="BA19" s="2485" t="s">
        <v>1897</v>
      </c>
      <c r="BB19" s="2485" t="s">
        <v>1898</v>
      </c>
      <c r="BC19" s="2485" t="s">
        <v>1899</v>
      </c>
      <c r="BD19" s="2485" t="s">
        <v>1900</v>
      </c>
      <c r="BE19" s="1955" t="s">
        <v>1901</v>
      </c>
      <c r="BF19" s="1831"/>
      <c r="BG19" s="2445" t="s">
        <v>696</v>
      </c>
      <c r="BH19" s="2445" t="s">
        <v>697</v>
      </c>
      <c r="BI19" s="839" t="s">
        <v>1443</v>
      </c>
      <c r="BJ19" s="1512"/>
      <c r="BK19" s="1512"/>
      <c r="BL19" s="2471" t="s">
        <v>698</v>
      </c>
      <c r="BM19" s="2445" t="s">
        <v>699</v>
      </c>
      <c r="BN19" s="2445" t="s">
        <v>700</v>
      </c>
      <c r="BO19" s="2445" t="s">
        <v>701</v>
      </c>
      <c r="BP19" s="2445" t="s">
        <v>702</v>
      </c>
      <c r="BQ19" s="2471" t="s">
        <v>703</v>
      </c>
      <c r="BR19" s="2470" t="s">
        <v>1902</v>
      </c>
      <c r="BS19" s="1560" t="s">
        <v>1892</v>
      </c>
      <c r="BT19" s="1823"/>
      <c r="BU19" s="463" t="s">
        <v>1635</v>
      </c>
      <c r="BV19" s="1945"/>
      <c r="BW19" s="464"/>
      <c r="BX19" s="2466" t="s">
        <v>1444</v>
      </c>
      <c r="BY19" s="2466" t="s">
        <v>1445</v>
      </c>
      <c r="BZ19" s="2466" t="s">
        <v>2601</v>
      </c>
      <c r="CA19" s="2466" t="s">
        <v>2602</v>
      </c>
      <c r="CB19" s="2466" t="s">
        <v>686</v>
      </c>
      <c r="CC19" s="2466" t="s">
        <v>1903</v>
      </c>
      <c r="CD19" s="2466" t="s">
        <v>1449</v>
      </c>
      <c r="CE19" s="2466" t="s">
        <v>1760</v>
      </c>
      <c r="CF19" s="1560" t="s">
        <v>1750</v>
      </c>
      <c r="CG19" s="1823"/>
      <c r="CH19" s="1007"/>
      <c r="CI19" s="1569" t="s">
        <v>671</v>
      </c>
      <c r="CJ19" s="1570" t="s">
        <v>672</v>
      </c>
      <c r="CK19" s="1571"/>
      <c r="CL19" s="1571"/>
      <c r="CM19" s="1571" t="s">
        <v>676</v>
      </c>
      <c r="CN19" s="1571"/>
      <c r="CO19" s="1571" t="s">
        <v>677</v>
      </c>
      <c r="CP19" s="1571" t="s">
        <v>673</v>
      </c>
      <c r="CQ19" s="1571" t="s">
        <v>675</v>
      </c>
      <c r="CR19" s="1571" t="s">
        <v>675</v>
      </c>
      <c r="CS19" s="1571" t="s">
        <v>674</v>
      </c>
      <c r="CT19" s="1571" t="s">
        <v>678</v>
      </c>
      <c r="CU19" s="1574"/>
      <c r="CV19" s="1575" t="s">
        <v>708</v>
      </c>
      <c r="CW19" s="1576"/>
      <c r="CX19" s="1575" t="s">
        <v>709</v>
      </c>
      <c r="CY19" s="1576"/>
      <c r="DA19" s="1583" t="s">
        <v>707</v>
      </c>
      <c r="DB19" s="1584" t="s">
        <v>1280</v>
      </c>
      <c r="DC19" s="1585"/>
      <c r="DD19" s="1585"/>
      <c r="DE19" s="1585"/>
      <c r="DF19" s="1585"/>
      <c r="DG19" s="1589" t="s">
        <v>1285</v>
      </c>
      <c r="DH19" s="1585"/>
      <c r="DI19" s="1585"/>
      <c r="DJ19" s="1585" t="s">
        <v>1290</v>
      </c>
      <c r="DK19" s="1585" t="s">
        <v>1289</v>
      </c>
      <c r="DL19" s="1585"/>
      <c r="DM19" s="1585"/>
      <c r="DN19" s="1585" t="s">
        <v>1293</v>
      </c>
      <c r="DO19" s="1585"/>
      <c r="DP19" s="1585" t="s">
        <v>1284</v>
      </c>
      <c r="DQ19" s="1585"/>
      <c r="DR19" s="1585" t="s">
        <v>1286</v>
      </c>
      <c r="DS19" s="1585"/>
      <c r="DT19" s="1585"/>
      <c r="DU19" s="1585" t="s">
        <v>1281</v>
      </c>
      <c r="DV19" s="1585" t="s">
        <v>1282</v>
      </c>
      <c r="DW19" s="1585" t="s">
        <v>1283</v>
      </c>
      <c r="DX19" s="1585" t="s">
        <v>1287</v>
      </c>
      <c r="DY19" s="1590" t="s">
        <v>1291</v>
      </c>
      <c r="DZ19" s="1560" t="s">
        <v>2288</v>
      </c>
      <c r="EA19" s="1562"/>
      <c r="EB19" s="1562"/>
      <c r="EC19" s="1643" t="s">
        <v>2276</v>
      </c>
      <c r="ED19" s="1643"/>
      <c r="EE19" s="1643"/>
      <c r="EF19" s="1643"/>
    </row>
    <row r="20" spans="1:136" s="330" customFormat="1" ht="89.25" x14ac:dyDescent="0.2">
      <c r="A20" s="1944" t="s">
        <v>2370</v>
      </c>
      <c r="B20" s="633">
        <f>COUNTA(O:O)-COUNTA(O$1:O21)</f>
        <v>0</v>
      </c>
      <c r="C20" s="1844" t="s">
        <v>2286</v>
      </c>
      <c r="D20" s="1844" t="s">
        <v>360</v>
      </c>
      <c r="E20" s="1538" t="s">
        <v>1278</v>
      </c>
      <c r="F20" s="226" t="s">
        <v>1277</v>
      </c>
      <c r="G20" s="337" t="s">
        <v>2323</v>
      </c>
      <c r="H20" s="1716" t="s">
        <v>2286</v>
      </c>
      <c r="I20" s="1716" t="s">
        <v>2596</v>
      </c>
      <c r="J20" s="1843" t="s">
        <v>710</v>
      </c>
      <c r="K20" s="603" t="s">
        <v>760</v>
      </c>
      <c r="L20" s="603" t="s">
        <v>2323</v>
      </c>
      <c r="M20" s="1843" t="s">
        <v>2595</v>
      </c>
      <c r="N20" s="1035"/>
      <c r="O20" s="2446"/>
      <c r="P20" s="2446"/>
      <c r="Q20" s="2446"/>
      <c r="R20" s="2446"/>
      <c r="S20" s="2486"/>
      <c r="T20" s="2484"/>
      <c r="U20" s="2446"/>
      <c r="V20" s="2446"/>
      <c r="W20" s="2484"/>
      <c r="X20" s="2484"/>
      <c r="Y20" s="2484"/>
      <c r="Z20" s="2446"/>
      <c r="AA20" s="2483"/>
      <c r="AB20" s="2483"/>
      <c r="AC20" s="1344" t="s">
        <v>712</v>
      </c>
      <c r="AD20" s="1344" t="s">
        <v>713</v>
      </c>
      <c r="AE20" s="1344" t="s">
        <v>714</v>
      </c>
      <c r="AF20" s="1344" t="s">
        <v>1435</v>
      </c>
      <c r="AG20" s="1544" t="s">
        <v>1764</v>
      </c>
      <c r="AH20" s="1545" t="s">
        <v>715</v>
      </c>
      <c r="AI20" s="1546" t="s">
        <v>1904</v>
      </c>
      <c r="AJ20" s="1547" t="s">
        <v>716</v>
      </c>
      <c r="AK20" s="1548" t="s">
        <v>717</v>
      </c>
      <c r="AL20" s="1549" t="s">
        <v>1436</v>
      </c>
      <c r="AM20" s="1550" t="s">
        <v>1455</v>
      </c>
      <c r="AN20" s="1550" t="s">
        <v>1437</v>
      </c>
      <c r="AO20" s="1550" t="s">
        <v>1439</v>
      </c>
      <c r="AP20" s="1550" t="s">
        <v>1438</v>
      </c>
      <c r="AQ20" s="1431" t="s">
        <v>718</v>
      </c>
      <c r="AR20" s="1551" t="s">
        <v>715</v>
      </c>
      <c r="AS20" s="1431" t="s">
        <v>719</v>
      </c>
      <c r="AT20" s="1551" t="s">
        <v>715</v>
      </c>
      <c r="AU20" s="1552" t="s">
        <v>720</v>
      </c>
      <c r="AV20" s="1553" t="s">
        <v>721</v>
      </c>
      <c r="AW20" s="1554" t="s">
        <v>722</v>
      </c>
      <c r="AX20" s="1387"/>
      <c r="AY20" s="1387"/>
      <c r="AZ20" s="1555"/>
      <c r="BA20" s="2486"/>
      <c r="BB20" s="2486"/>
      <c r="BC20" s="2486"/>
      <c r="BD20" s="2486"/>
      <c r="BE20" s="1556" t="s">
        <v>723</v>
      </c>
      <c r="BF20" s="1431" t="s">
        <v>724</v>
      </c>
      <c r="BG20" s="2446"/>
      <c r="BH20" s="2446"/>
      <c r="BI20" s="1715" t="s">
        <v>649</v>
      </c>
      <c r="BJ20" s="1715" t="s">
        <v>624</v>
      </c>
      <c r="BK20" s="1715" t="s">
        <v>623</v>
      </c>
      <c r="BL20" s="2484"/>
      <c r="BM20" s="2446"/>
      <c r="BN20" s="2446"/>
      <c r="BO20" s="2446"/>
      <c r="BP20" s="2446"/>
      <c r="BQ20" s="2484"/>
      <c r="BR20" s="2470"/>
      <c r="BS20" s="1718" t="s">
        <v>704</v>
      </c>
      <c r="BT20" s="1718" t="s">
        <v>2303</v>
      </c>
      <c r="BU20" s="1557" t="s">
        <v>2289</v>
      </c>
      <c r="BV20" s="1558" t="s">
        <v>1770</v>
      </c>
      <c r="BW20" s="1717" t="s">
        <v>2290</v>
      </c>
      <c r="BX20" s="2483"/>
      <c r="BY20" s="2483"/>
      <c r="BZ20" s="2483"/>
      <c r="CA20" s="2483"/>
      <c r="CB20" s="2483"/>
      <c r="CC20" s="2483"/>
      <c r="CD20" s="2483"/>
      <c r="CE20" s="2483"/>
      <c r="CF20" s="1559" t="s">
        <v>1751</v>
      </c>
      <c r="CG20" s="1559" t="s">
        <v>1752</v>
      </c>
      <c r="CH20" s="1007"/>
      <c r="CI20" s="1572" t="s">
        <v>727</v>
      </c>
      <c r="CJ20" s="1572" t="s">
        <v>728</v>
      </c>
      <c r="CK20" s="1572" t="s">
        <v>731</v>
      </c>
      <c r="CL20" s="1572" t="s">
        <v>734</v>
      </c>
      <c r="CM20" s="1572" t="s">
        <v>736</v>
      </c>
      <c r="CN20" s="1572" t="s">
        <v>740</v>
      </c>
      <c r="CO20" s="1572" t="s">
        <v>743</v>
      </c>
      <c r="CP20" s="1572" t="s">
        <v>747</v>
      </c>
      <c r="CQ20" s="1572" t="s">
        <v>750</v>
      </c>
      <c r="CR20" s="1572" t="s">
        <v>751</v>
      </c>
      <c r="CS20" s="1572" t="s">
        <v>752</v>
      </c>
      <c r="CT20" s="1572" t="s">
        <v>753</v>
      </c>
      <c r="CU20" s="1572" t="s">
        <v>755</v>
      </c>
      <c r="CV20" s="1572" t="s">
        <v>756</v>
      </c>
      <c r="CW20" s="1572" t="s">
        <v>757</v>
      </c>
      <c r="CX20" s="1572" t="s">
        <v>758</v>
      </c>
      <c r="CY20" s="1572" t="s">
        <v>759</v>
      </c>
      <c r="DA20" s="1586" t="s">
        <v>727</v>
      </c>
      <c r="DB20" s="1572" t="s">
        <v>728</v>
      </c>
      <c r="DC20" s="1572" t="s">
        <v>729</v>
      </c>
      <c r="DD20" s="1572" t="s">
        <v>730</v>
      </c>
      <c r="DE20" s="1572" t="s">
        <v>731</v>
      </c>
      <c r="DF20" s="1572" t="s">
        <v>732</v>
      </c>
      <c r="DG20" s="1572" t="s">
        <v>733</v>
      </c>
      <c r="DH20" s="1572" t="s">
        <v>734</v>
      </c>
      <c r="DI20" s="1572" t="s">
        <v>735</v>
      </c>
      <c r="DJ20" s="1572" t="s">
        <v>736</v>
      </c>
      <c r="DK20" s="1572" t="s">
        <v>737</v>
      </c>
      <c r="DL20" s="1572" t="s">
        <v>738</v>
      </c>
      <c r="DM20" s="1572" t="s">
        <v>739</v>
      </c>
      <c r="DN20" s="1572" t="s">
        <v>740</v>
      </c>
      <c r="DO20" s="1572" t="s">
        <v>1905</v>
      </c>
      <c r="DP20" s="1572" t="s">
        <v>741</v>
      </c>
      <c r="DQ20" s="1572" t="s">
        <v>742</v>
      </c>
      <c r="DR20" s="1572" t="s">
        <v>743</v>
      </c>
      <c r="DS20" s="1572" t="s">
        <v>744</v>
      </c>
      <c r="DT20" s="1572" t="s">
        <v>745</v>
      </c>
      <c r="DU20" s="1572" t="s">
        <v>746</v>
      </c>
      <c r="DV20" s="1572" t="s">
        <v>748</v>
      </c>
      <c r="DW20" s="1572" t="s">
        <v>749</v>
      </c>
      <c r="DX20" s="1572" t="s">
        <v>753</v>
      </c>
      <c r="DY20" s="1591" t="s">
        <v>754</v>
      </c>
      <c r="DZ20" s="1592" t="s">
        <v>2280</v>
      </c>
      <c r="EA20" s="1540" t="s">
        <v>2281</v>
      </c>
      <c r="EB20" s="1593" t="s">
        <v>2344</v>
      </c>
      <c r="EC20" s="1594" t="s">
        <v>2277</v>
      </c>
      <c r="ED20" s="1539" t="s">
        <v>2278</v>
      </c>
      <c r="EE20" s="1595" t="s">
        <v>2279</v>
      </c>
      <c r="EF20" s="1593" t="s">
        <v>2275</v>
      </c>
    </row>
    <row r="21" spans="1:136" s="330" customFormat="1" x14ac:dyDescent="0.2">
      <c r="A21" s="35"/>
      <c r="B21" s="18">
        <f>B6+1</f>
        <v>66</v>
      </c>
      <c r="C21" s="35">
        <v>1</v>
      </c>
      <c r="D21" s="35">
        <v>2</v>
      </c>
      <c r="E21" s="35">
        <v>3</v>
      </c>
      <c r="F21" s="35">
        <v>4</v>
      </c>
      <c r="G21" s="35">
        <v>5</v>
      </c>
      <c r="H21" s="35">
        <v>6</v>
      </c>
      <c r="I21" s="35">
        <v>7</v>
      </c>
      <c r="J21" s="35">
        <v>8</v>
      </c>
      <c r="K21" s="35">
        <v>9</v>
      </c>
      <c r="L21" s="35">
        <v>10</v>
      </c>
      <c r="M21" s="35">
        <v>11</v>
      </c>
      <c r="N21" s="18">
        <f>B21+1</f>
        <v>67</v>
      </c>
      <c r="O21" s="35">
        <v>1</v>
      </c>
      <c r="P21" s="35">
        <f>O21+1</f>
        <v>2</v>
      </c>
      <c r="Q21" s="35">
        <f t="shared" ref="Q21:CB21" si="3">P21+1</f>
        <v>3</v>
      </c>
      <c r="R21" s="35">
        <f t="shared" si="3"/>
        <v>4</v>
      </c>
      <c r="S21" s="35">
        <f t="shared" si="3"/>
        <v>5</v>
      </c>
      <c r="T21" s="35">
        <f t="shared" si="3"/>
        <v>6</v>
      </c>
      <c r="U21" s="35">
        <f t="shared" si="3"/>
        <v>7</v>
      </c>
      <c r="V21" s="35">
        <f t="shared" si="3"/>
        <v>8</v>
      </c>
      <c r="W21" s="35">
        <f t="shared" si="3"/>
        <v>9</v>
      </c>
      <c r="X21" s="35">
        <f t="shared" si="3"/>
        <v>10</v>
      </c>
      <c r="Y21" s="35">
        <f t="shared" si="3"/>
        <v>11</v>
      </c>
      <c r="Z21" s="35">
        <f t="shared" si="3"/>
        <v>12</v>
      </c>
      <c r="AA21" s="35">
        <f t="shared" si="3"/>
        <v>13</v>
      </c>
      <c r="AB21" s="35">
        <f t="shared" si="3"/>
        <v>14</v>
      </c>
      <c r="AC21" s="35">
        <f t="shared" si="3"/>
        <v>15</v>
      </c>
      <c r="AD21" s="35">
        <f t="shared" si="3"/>
        <v>16</v>
      </c>
      <c r="AE21" s="35">
        <f t="shared" si="3"/>
        <v>17</v>
      </c>
      <c r="AF21" s="35">
        <f t="shared" si="3"/>
        <v>18</v>
      </c>
      <c r="AG21" s="35">
        <f t="shared" si="3"/>
        <v>19</v>
      </c>
      <c r="AH21" s="35">
        <f t="shared" si="3"/>
        <v>20</v>
      </c>
      <c r="AI21" s="35">
        <f t="shared" si="3"/>
        <v>21</v>
      </c>
      <c r="AJ21" s="35">
        <f t="shared" si="3"/>
        <v>22</v>
      </c>
      <c r="AK21" s="35">
        <f t="shared" si="3"/>
        <v>23</v>
      </c>
      <c r="AL21" s="35">
        <f t="shared" si="3"/>
        <v>24</v>
      </c>
      <c r="AM21" s="35">
        <f t="shared" si="3"/>
        <v>25</v>
      </c>
      <c r="AN21" s="35">
        <f t="shared" si="3"/>
        <v>26</v>
      </c>
      <c r="AO21" s="35">
        <f t="shared" si="3"/>
        <v>27</v>
      </c>
      <c r="AP21" s="35">
        <f t="shared" si="3"/>
        <v>28</v>
      </c>
      <c r="AQ21" s="35">
        <f t="shared" si="3"/>
        <v>29</v>
      </c>
      <c r="AR21" s="35">
        <f t="shared" si="3"/>
        <v>30</v>
      </c>
      <c r="AS21" s="35">
        <f t="shared" si="3"/>
        <v>31</v>
      </c>
      <c r="AT21" s="35">
        <f t="shared" si="3"/>
        <v>32</v>
      </c>
      <c r="AU21" s="35">
        <f t="shared" si="3"/>
        <v>33</v>
      </c>
      <c r="AV21" s="35">
        <f t="shared" si="3"/>
        <v>34</v>
      </c>
      <c r="AW21" s="35">
        <f t="shared" si="3"/>
        <v>35</v>
      </c>
      <c r="AX21" s="35">
        <f t="shared" si="3"/>
        <v>36</v>
      </c>
      <c r="AY21" s="35">
        <f t="shared" si="3"/>
        <v>37</v>
      </c>
      <c r="AZ21" s="35">
        <f t="shared" si="3"/>
        <v>38</v>
      </c>
      <c r="BA21" s="35">
        <f t="shared" si="3"/>
        <v>39</v>
      </c>
      <c r="BB21" s="35">
        <f t="shared" si="3"/>
        <v>40</v>
      </c>
      <c r="BC21" s="35">
        <f t="shared" si="3"/>
        <v>41</v>
      </c>
      <c r="BD21" s="35">
        <f t="shared" si="3"/>
        <v>42</v>
      </c>
      <c r="BE21" s="35">
        <f t="shared" si="3"/>
        <v>43</v>
      </c>
      <c r="BF21" s="35">
        <f t="shared" si="3"/>
        <v>44</v>
      </c>
      <c r="BG21" s="35">
        <f t="shared" si="3"/>
        <v>45</v>
      </c>
      <c r="BH21" s="35">
        <f t="shared" si="3"/>
        <v>46</v>
      </c>
      <c r="BI21" s="35">
        <f t="shared" si="3"/>
        <v>47</v>
      </c>
      <c r="BJ21" s="35">
        <f t="shared" si="3"/>
        <v>48</v>
      </c>
      <c r="BK21" s="35">
        <f t="shared" si="3"/>
        <v>49</v>
      </c>
      <c r="BL21" s="35">
        <f t="shared" si="3"/>
        <v>50</v>
      </c>
      <c r="BM21" s="35">
        <f t="shared" si="3"/>
        <v>51</v>
      </c>
      <c r="BN21" s="35">
        <f t="shared" si="3"/>
        <v>52</v>
      </c>
      <c r="BO21" s="35">
        <f t="shared" si="3"/>
        <v>53</v>
      </c>
      <c r="BP21" s="35">
        <f t="shared" si="3"/>
        <v>54</v>
      </c>
      <c r="BQ21" s="35">
        <f t="shared" si="3"/>
        <v>55</v>
      </c>
      <c r="BR21" s="35">
        <f t="shared" si="3"/>
        <v>56</v>
      </c>
      <c r="BS21" s="35">
        <f t="shared" si="3"/>
        <v>57</v>
      </c>
      <c r="BT21" s="35">
        <f t="shared" si="3"/>
        <v>58</v>
      </c>
      <c r="BU21" s="35">
        <f t="shared" si="3"/>
        <v>59</v>
      </c>
      <c r="BV21" s="35">
        <f t="shared" si="3"/>
        <v>60</v>
      </c>
      <c r="BW21" s="35">
        <f t="shared" si="3"/>
        <v>61</v>
      </c>
      <c r="BX21" s="35">
        <f t="shared" si="3"/>
        <v>62</v>
      </c>
      <c r="BY21" s="35">
        <f t="shared" si="3"/>
        <v>63</v>
      </c>
      <c r="BZ21" s="35">
        <f t="shared" si="3"/>
        <v>64</v>
      </c>
      <c r="CA21" s="35">
        <f t="shared" si="3"/>
        <v>65</v>
      </c>
      <c r="CB21" s="35">
        <f t="shared" si="3"/>
        <v>66</v>
      </c>
      <c r="CC21" s="35">
        <f>CB21+1</f>
        <v>67</v>
      </c>
      <c r="CD21" s="35">
        <f>CC21+1</f>
        <v>68</v>
      </c>
      <c r="CE21" s="35">
        <f>CD21+1</f>
        <v>69</v>
      </c>
      <c r="CF21" s="35">
        <f>CE21+1</f>
        <v>70</v>
      </c>
      <c r="CG21" s="35">
        <f>CF21+1</f>
        <v>71</v>
      </c>
      <c r="CI21" s="41">
        <f>N21+1</f>
        <v>68</v>
      </c>
      <c r="CJ21" s="59">
        <v>1</v>
      </c>
      <c r="CK21" s="59">
        <f>CJ21+1</f>
        <v>2</v>
      </c>
      <c r="CL21" s="59">
        <f t="shared" ref="CL21:CU21" si="4">CK21+1</f>
        <v>3</v>
      </c>
      <c r="CM21" s="59">
        <f t="shared" si="4"/>
        <v>4</v>
      </c>
      <c r="CN21" s="59">
        <f t="shared" si="4"/>
        <v>5</v>
      </c>
      <c r="CO21" s="59">
        <f t="shared" si="4"/>
        <v>6</v>
      </c>
      <c r="CP21" s="59">
        <f t="shared" si="4"/>
        <v>7</v>
      </c>
      <c r="CQ21" s="59">
        <f t="shared" si="4"/>
        <v>8</v>
      </c>
      <c r="CR21" s="59">
        <f t="shared" si="4"/>
        <v>9</v>
      </c>
      <c r="CS21" s="59">
        <f t="shared" si="4"/>
        <v>10</v>
      </c>
      <c r="CT21" s="59">
        <f t="shared" si="4"/>
        <v>11</v>
      </c>
      <c r="CU21" s="59">
        <f t="shared" si="4"/>
        <v>12</v>
      </c>
      <c r="CV21" s="345">
        <v>13</v>
      </c>
      <c r="CW21" s="36">
        <v>14</v>
      </c>
      <c r="CX21" s="345">
        <v>15</v>
      </c>
      <c r="CY21" s="36">
        <v>16</v>
      </c>
      <c r="DA21" s="41">
        <f>1+CI21</f>
        <v>69</v>
      </c>
      <c r="DB21" s="59">
        <v>1</v>
      </c>
      <c r="DC21" s="59">
        <f>DB21+1</f>
        <v>2</v>
      </c>
      <c r="DD21" s="59">
        <f t="shared" ref="DD21:DY21" si="5">DC21+1</f>
        <v>3</v>
      </c>
      <c r="DE21" s="59">
        <f t="shared" si="5"/>
        <v>4</v>
      </c>
      <c r="DF21" s="59">
        <f t="shared" si="5"/>
        <v>5</v>
      </c>
      <c r="DG21" s="59">
        <f t="shared" si="5"/>
        <v>6</v>
      </c>
      <c r="DH21" s="59">
        <f t="shared" si="5"/>
        <v>7</v>
      </c>
      <c r="DI21" s="59">
        <f t="shared" si="5"/>
        <v>8</v>
      </c>
      <c r="DJ21" s="59">
        <f t="shared" si="5"/>
        <v>9</v>
      </c>
      <c r="DK21" s="59">
        <f t="shared" si="5"/>
        <v>10</v>
      </c>
      <c r="DL21" s="59">
        <f t="shared" si="5"/>
        <v>11</v>
      </c>
      <c r="DM21" s="59">
        <f t="shared" si="5"/>
        <v>12</v>
      </c>
      <c r="DN21" s="59">
        <f t="shared" si="5"/>
        <v>13</v>
      </c>
      <c r="DO21" s="59">
        <f t="shared" si="5"/>
        <v>14</v>
      </c>
      <c r="DP21" s="59">
        <f t="shared" si="5"/>
        <v>15</v>
      </c>
      <c r="DQ21" s="59">
        <f t="shared" si="5"/>
        <v>16</v>
      </c>
      <c r="DR21" s="59">
        <f t="shared" si="5"/>
        <v>17</v>
      </c>
      <c r="DS21" s="59">
        <f t="shared" si="5"/>
        <v>18</v>
      </c>
      <c r="DT21" s="59">
        <f t="shared" si="5"/>
        <v>19</v>
      </c>
      <c r="DU21" s="59">
        <f t="shared" si="5"/>
        <v>20</v>
      </c>
      <c r="DV21" s="59">
        <f t="shared" si="5"/>
        <v>21</v>
      </c>
      <c r="DW21" s="59">
        <f t="shared" si="5"/>
        <v>22</v>
      </c>
      <c r="DX21" s="59">
        <f t="shared" si="5"/>
        <v>23</v>
      </c>
      <c r="DY21" s="59">
        <f t="shared" si="5"/>
        <v>24</v>
      </c>
      <c r="DZ21" s="35">
        <f t="shared" ref="DZ21:EF21" si="6">DY21+1</f>
        <v>25</v>
      </c>
      <c r="EA21" s="35">
        <f t="shared" si="6"/>
        <v>26</v>
      </c>
      <c r="EB21" s="35">
        <f t="shared" si="6"/>
        <v>27</v>
      </c>
      <c r="EC21" s="35">
        <f t="shared" si="6"/>
        <v>28</v>
      </c>
      <c r="ED21" s="35">
        <f t="shared" si="6"/>
        <v>29</v>
      </c>
      <c r="EE21" s="35">
        <f t="shared" si="6"/>
        <v>30</v>
      </c>
      <c r="EF21" s="35">
        <f t="shared" si="6"/>
        <v>31</v>
      </c>
    </row>
    <row r="22" spans="1:136" s="334" customFormat="1" x14ac:dyDescent="0.2">
      <c r="A22" s="1032" t="b">
        <f t="shared" ref="A22:A53" si="7">LEN(O22)&gt;0</f>
        <v>0</v>
      </c>
      <c r="B22" s="62">
        <v>1</v>
      </c>
      <c r="C22" s="352" t="str">
        <f t="shared" ref="C22" si="8">IF(O22="","",IF(CX22="Pass","Core",IF(CY22="Pass","Additional","Non-Qualifying")))</f>
        <v/>
      </c>
      <c r="D22" s="1903" t="str">
        <f t="shared" ref="D22" si="9">IF(O22="","",IF(C22="Non-Qualifying",0,BG22*G22))</f>
        <v/>
      </c>
      <c r="E22" s="1904" t="str">
        <f>IF(O22="","",IF(OR(UPPER(AD22)={"","N/A",0,"PERPETUAL"}),"Perpetual",AD22))</f>
        <v/>
      </c>
      <c r="F22" s="1905" t="str">
        <f t="shared" ref="F22" si="10">IF(O22="","",IF(E22="Perpetual","Perpetual",ROUND(YEARFRAC($C$17,SUM(E22)),2)))</f>
        <v/>
      </c>
      <c r="G22" s="1907">
        <f t="shared" ref="G22" si="11">IF(OR(E22="Perpetual",BE22="Lock-in"),$G$17,MIN($G$17,SUM(F22)))/$G$17</f>
        <v>0</v>
      </c>
      <c r="H22" s="1913" t="str">
        <f t="shared" ref="H22" si="12">IF(O22="","",IF(EC22="Pass","Tier 1 unlimited",IF(ED22="Pass","Tier 1 limited",IF(EE22="Pass","Tier 2 Paid-Up",IF(EF22="Pass","Tier 2 Paid-Up (if acceleration clauses)","Non-Qualifying")))))</f>
        <v/>
      </c>
      <c r="I22" s="1903" t="str">
        <f>IF(O22="","",IF(H22="Non-Qualifying",0,IF(OR(P22={"Shares - Com/Ord","Shares - Pfds NC","Shares - Pfds C","Shares - Other","Other","Other-mutual specific"}),BG22,BK22)*L22))</f>
        <v/>
      </c>
      <c r="J22" s="1906" t="str">
        <f>IF(O22="","",IF(AND(AJ22&lt;&gt;"",AJ22&lt;&gt;"N/A",AJ22&lt;&gt;0),IF(AJ22&gt;$C$17,AJ22,IF(AND(AK22&lt;&gt;"",AK22&lt;&gt;"N/A",AK22&lt;&gt;0),AK22,IF(OR(AD22={"","N/A",0,"Perpetual","perpetual","PERPETUAL"}),"Perpetual",AD22))),IF(OR(AD22={"","N/A",0,"Perpetual","perpetual","PERPETUAL"}),"Perpetual",AD22)))</f>
        <v/>
      </c>
      <c r="K22" s="1905" t="str">
        <f t="shared" ref="K22" si="13">IF(O22="","",IF(J22="Perpetual","Perpetual",ROUND(YEARFRAC($C$17,SUM(J22)),2)))</f>
        <v/>
      </c>
      <c r="L22" s="1907">
        <f t="shared" ref="L22" si="14">IF(OR(J22="Perpetual",BE22="Lock-in"),$L$17,MIN($L$17,SUM(K22)))/$L$17</f>
        <v>0</v>
      </c>
      <c r="M22" s="1903" t="str">
        <f>IF(O22="","",IF(H22="Non-Qualifying",0,IF(OR(P22={"Shares - Com/Ord","Shares - Pfds NC","Shares - Pfds C","Shares - Other","Other","Other-mutual specific"}),BG22,BJ22)*L22))</f>
        <v/>
      </c>
      <c r="N22" s="62">
        <v>1</v>
      </c>
      <c r="O22" s="1917"/>
      <c r="P22" s="1918"/>
      <c r="Q22" s="1919"/>
      <c r="R22" s="1919"/>
      <c r="S22" s="931"/>
      <c r="T22" s="1920"/>
      <c r="U22" s="1918"/>
      <c r="V22" s="1918"/>
      <c r="W22" s="1918"/>
      <c r="X22" s="1921"/>
      <c r="Y22" s="1918"/>
      <c r="Z22" s="1918"/>
      <c r="AA22" s="1919"/>
      <c r="AB22" s="1919"/>
      <c r="AC22" s="1922"/>
      <c r="AD22" s="1922"/>
      <c r="AE22" s="1922"/>
      <c r="AF22" s="1918"/>
      <c r="AG22" s="1922"/>
      <c r="AH22" s="931"/>
      <c r="AI22" s="931"/>
      <c r="AJ22" s="1922"/>
      <c r="AK22" s="1922"/>
      <c r="AL22" s="931"/>
      <c r="AM22" s="931"/>
      <c r="AN22" s="931"/>
      <c r="AO22" s="931"/>
      <c r="AP22" s="931"/>
      <c r="AQ22" s="1922"/>
      <c r="AR22" s="931"/>
      <c r="AS22" s="1919"/>
      <c r="AT22" s="931"/>
      <c r="AU22" s="1923"/>
      <c r="AV22" s="931"/>
      <c r="AW22" s="931"/>
      <c r="AX22" s="931"/>
      <c r="AY22" s="931"/>
      <c r="AZ22" s="931"/>
      <c r="BA22" s="931"/>
      <c r="BB22" s="931"/>
      <c r="BC22" s="931"/>
      <c r="BD22" s="1924"/>
      <c r="BE22" s="931"/>
      <c r="BF22" s="1925"/>
      <c r="BG22" s="1926"/>
      <c r="BH22" s="1927"/>
      <c r="BI22" s="1927"/>
      <c r="BJ22" s="1927"/>
      <c r="BK22" s="1928"/>
      <c r="BL22" s="1927"/>
      <c r="BM22" s="931"/>
      <c r="BN22" s="931"/>
      <c r="BO22" s="931"/>
      <c r="BP22" s="931"/>
      <c r="BQ22" s="931"/>
      <c r="BR22" s="1189"/>
      <c r="BS22" s="931"/>
      <c r="BT22" s="931"/>
      <c r="BU22" s="931"/>
      <c r="BV22" s="931"/>
      <c r="BW22" s="1929"/>
      <c r="BX22" s="931"/>
      <c r="BY22" s="931"/>
      <c r="BZ22" s="931"/>
      <c r="CA22" s="931"/>
      <c r="CB22" s="931"/>
      <c r="CC22" s="1280" t="str">
        <f t="shared" ref="CC22:CC53" si="15">IF(O22="","",IF(AND(CB22="N",R22="Insurance Subsidiary"),"ERROR","OK"))</f>
        <v/>
      </c>
      <c r="CD22" s="1918"/>
      <c r="CE22" s="931"/>
      <c r="CF22" s="931"/>
      <c r="CG22" s="931"/>
      <c r="CI22" s="62">
        <v>1</v>
      </c>
      <c r="CJ22" s="1825" t="str">
        <f>IF($O22="","",IF(0=LEN(Z22),"ERROR",IF(Z22="Y","Pass","Fail")))</f>
        <v/>
      </c>
      <c r="CK22" s="1826" t="str">
        <f xml:space="preserve"> IF($O22="","",IF(AH22="","ERROR",IF(AND(OR(0=LEN(AD22),"PERPETUAL"=UPPER(AD22)),AH22="N"),"Pass","Fail")))</f>
        <v/>
      </c>
      <c r="CL22" s="1826" t="str">
        <f>IF($O22="","",IF(OR(AL22="",AM22="",AN22="",AO22=""),"ERROR",IF(AND(AL22="N",AM22="Y",AN22="Y",AO22="N"),"Pass","Fail")))</f>
        <v/>
      </c>
      <c r="CM22" s="1826" t="str">
        <f t="shared" ref="CM22" si="16">IF($O22="","",IF(BM22="","ERROR",IF(BM22="N","Pass","Fail")))</f>
        <v/>
      </c>
      <c r="CN22" s="1826" t="str">
        <f t="shared" ref="CN22" si="17">IF($O22="","",IF(OR(BQ22="",AY22="",ISERROR(ROUND(YEARFRAC(SUM(AC22),SUM(AE22)),2))),"ERROR",IF(P22="Shares - Com/Ord","N/A",IF(AND(BQ22="Y",ROUND(YEARFRAC(SUM(AC22),SUM(AE22)),2)&gt;=5,AY22="Y"),"Pass","Fail"))))</f>
        <v/>
      </c>
      <c r="CO22" s="1826" t="str">
        <f t="shared" ref="CO22" si="18">IF($O22="","",IF(BO22="","ERROR",IF(BO22="N","Pass","Fail")))</f>
        <v/>
      </c>
      <c r="CP22" s="1826" t="str">
        <f>IF($O22="","",IF(V22="","ERROR",IF(OR(V22={"Policyholders","Policyholders and non-subordinated creditors","Policyholders, non-'subordinated creditors and holders of Tier 2 instruments","Instrument is the most subordinate"}),"Pass","Fail")))</f>
        <v/>
      </c>
      <c r="CQ22" s="1936" t="str">
        <f>IF($O22="","",IF(AD22={"","Perpetual","PERPETUAL"},"Pass",IF(ROUND(YEARFRAC(SUM(AC22),SUM(AD22)),2)&gt;=5,"Pass","Fail")))</f>
        <v/>
      </c>
      <c r="CR22" s="1826" t="str">
        <f>IF($O22="","",IF(OR(AD22={"","Perpetual","PERPETUAL"},BE22="Lock-in"),"Pass","N/A"))</f>
        <v/>
      </c>
      <c r="CS22" s="1826" t="str">
        <f t="shared" ref="CS22" si="19">IF($O22="","",IF(AY22="","ERROR",IF(AY22="Y","Pass","Fail")))</f>
        <v/>
      </c>
      <c r="CT22" s="1826" t="str">
        <f t="shared" ref="CT22" si="20">IF($O22="","",IF(BY22="","ERROR",IF(BY22="N","Pass","Fail")))</f>
        <v/>
      </c>
      <c r="CU22" s="1827" t="str">
        <f>IF($O22="","",IF(OR(AM22="",AN22=""),"ERROR",IF(AND(AM22="Y",AN22="Y"),"Pass","Fail")))</f>
        <v/>
      </c>
      <c r="CV22" s="1825" t="str">
        <f t="shared" ref="CV22" si="21">IF(O22="","",IF(OR(CJ22="ERROR",CK22="ERROR",CL22="ERROR",CM22="ERROR",CN22="ERROR",CO22="ERROR",CP22="ERROR",CU22="ERROR"),"ERROR","OK"))</f>
        <v/>
      </c>
      <c r="CW22" s="1826" t="str">
        <f>IF(O22="","",IF(OR(CJ22="ERROR",CM22="ERROR",CQ22="ERROR",CO22="ERROR",CP22="ERROR",CR22="ERROR",CS22="ERROR",CT22="ERROR"),"ERROR","OK"))</f>
        <v/>
      </c>
      <c r="CX22" s="1826" t="str">
        <f>IF(O22="","",IF(CV22="ERROR","ERROR",IF(AND(CJ22="Pass",CK22="Pass",CL22="Pass",CM22="Pass", OR(CN22={"Pass","N/A"}),CO22="Pass",CP22="Pass",CU22="Pass"),"Pass","Fail")))</f>
        <v/>
      </c>
      <c r="CY22" s="1827" t="str">
        <f>IF($CX22="Pass","-",IF(O22="","",IF(CW22="ERROR","ERROR",IF(AND(CJ22="Pass",CM22="Pass",CO22="Pass",CP22="Pass",CQ22="Pass",OR(CR22="Pass",CR22="N/A"),CS22="Pass",CT22="Pass"),"Pass","Fail"))))</f>
        <v/>
      </c>
      <c r="CZ22" s="330"/>
      <c r="DA22" s="62">
        <v>1</v>
      </c>
      <c r="DB22" s="1825" t="str">
        <f t="shared" ref="DB22" si="22">IF($O22="","",IF(Z22="","ERROR",IF(Z22="Y","Pass","Fail")))</f>
        <v/>
      </c>
      <c r="DC22" s="1826" t="str">
        <f t="shared" ref="DC22" si="23">IF($O22="","",IF(V22="","ERROR",IF(V22="Instrument is the most subordinate","Pass","Fail")))</f>
        <v/>
      </c>
      <c r="DD22" s="1826" t="str">
        <f t="shared" ref="DD22" si="24">IF($O22="","",IF(OR(V22="",Y22=""),"ERROR",IF(AND(V22="Instrument is the most subordinate",Y22="N"),"Pass","Fail")))</f>
        <v/>
      </c>
      <c r="DE22" s="1826" t="str">
        <f>IF($O22="","",IF(S22="Y",IF(AND(OR(J22={"","Perpetual","PERPETUAL"},(YEARFRAC(SUM(AC22),SUM(J22),2)&gt;=10)),(OR(CF22="Yes, at legal entity level", CF22="Yes, at group level",BE22="Lock-in"))),"Pass","Fail"),IF(OR(J22={"","Perpetual","PERPETUAL"}),"Pass","Fail")))</f>
        <v/>
      </c>
      <c r="DF22" s="1826" t="str">
        <f t="shared" ref="DF22" si="25">IF($O22="","",IF(AH22="","ERROR",IF(AND(AJ22="",AK22&lt;&gt;""),"ERROR",IF(AND(AH22="Y",OR(AI22="",AJ22="")),"ERROR",IF(AH22="N","Pass","Fail")))))</f>
        <v/>
      </c>
      <c r="DG22" s="1826" t="str">
        <f t="shared" ref="DG22" si="26">IF($O22="","",IF(BL22="","ERROR",IF(BL22="N","Pass","Fail")))</f>
        <v/>
      </c>
      <c r="DH22" s="1826" t="str">
        <f>IF($O22="","",IF(OR(AL22="",AM22="",AN22="",AO22=""),"ERROR",IF(AND(AL22="N",AM22="Y",AN22="Y",AO22="N"),"Pass","Fail")))</f>
        <v/>
      </c>
      <c r="DI22" s="1826" t="str">
        <f t="shared" ref="DI22" si="27">IF($O22="","",IF(AP22="","ERROR",IF(AP22="Y","Pass","Fail")))</f>
        <v/>
      </c>
      <c r="DJ22" s="1826" t="str">
        <f t="shared" ref="DJ22" si="28">IF($O22="","",IF(BM22="","ERROR",IF(BM22="N","Pass","Fail")))</f>
        <v/>
      </c>
      <c r="DK22" s="1826" t="str">
        <f t="shared" ref="DK22" si="29">IF($O22="","",IF(BN22="","ERROR",IF(BN22="N","Pass","Fail")))</f>
        <v/>
      </c>
      <c r="DL22" s="1826" t="str">
        <f t="shared" ref="DL22" si="30">IF($O22="","",IF(AB22="","ERROR",IF(AB22="Equity","Pass","Fail")))</f>
        <v/>
      </c>
      <c r="DM22" s="1826" t="str">
        <f>IF($O22="","",IF(V22="","ERROR",IF(OR(V22={"Policyholders, non-subordinated creditors and holders of Tier 2 instruments","Instrument is the most subordinate"}),"Pass","Fail")))</f>
        <v/>
      </c>
      <c r="DN22" s="1826" t="str">
        <f>IF($O22="","",IF(OR(BQ22="",AY22="",ISERROR(ROUND(YEARFRAC(SUM(AC22),SUM(AE22)),2))),"ERROR",IF(AND(BQ22="Y",ROUND(YEARFRAC(SUM(AC22),SUM(AE22)),2)&gt;=5,IF(W22="Structural",OR(BW22={"Y","Under certain circumstances"}),OR(AY22="Y",AND(BE22="Lock-in",OR(BA22="Y",AND(BB22="Y",BC22="Y")),BD22="Y")))),"Pass","Fail")))</f>
        <v/>
      </c>
      <c r="DO22" s="1826" t="str">
        <f t="shared" ref="DO22" si="31">IF($O22="","",IF(OR(BR22="Y",BR22="N/A"),"Pass","Fail"))</f>
        <v/>
      </c>
      <c r="DP22" s="1826" t="str">
        <f>IF($O22="","",IF(AZ22="","ERROR",IF(AZ22="Y","Pass",IF(W22="","ERROR",IF(AND(W22="Structural",OR(BW22={"Y","N/A","Under certain circumstances"})),"Pass","Fail")))))</f>
        <v/>
      </c>
      <c r="DQ22" s="1826" t="str">
        <f t="shared" ref="DQ22" si="32">IF($O22="","",IF(OR(AL22="",AM22="",AN22="",AO22=""),"ERROR",IF(AND(AL22="N",AM22="Y",AN22="Y",AO22="N"),"Pass","Fail")))</f>
        <v/>
      </c>
      <c r="DR22" s="1826" t="str">
        <f t="shared" ref="DR22" si="33">IF($O22="","",IF(BO22="","ERROR",IF(BO22="N","Pass","Fail")))</f>
        <v/>
      </c>
      <c r="DS22" s="1826" t="str">
        <f t="shared" ref="DS22" si="34">IF($O22="","",IF(BP22="","ERROR",IF(BP22="N","Pass","Fail")))</f>
        <v/>
      </c>
      <c r="DT22" s="1826" t="str">
        <f t="shared" ref="DT22" si="35">IF($O22="","",IF(BZ22="","ERROR",IF(BZ22="N/A","N/A",IF(BZ22="Y","Pass","Fail"))))</f>
        <v/>
      </c>
      <c r="DU22" s="1826" t="str">
        <f>IF($O22="","",IF(V22="","ERROR",IF(V22="Instrument is not subordinated","Fail",IF(OR(V22={"Policyholders and non-subordinated creditors","Policyholders, non-subordinated creditors and holders of Tier 2 instruments","Instrument is the most subordinate"}),IF(W22="","ERROR",IF(W22="Legal / contractual","Pass",IF(OR(BU22="",BV22=""),"ERROR",IF(AND(W22="Structural",BU22="N",BV22="Y"),"Pass","Fail")))),"Fail"))))</f>
        <v/>
      </c>
      <c r="DV22" s="1826" t="str">
        <f>IF($O22="","",IF(OR(J22="Perpetual",ROUND(YEARFRAC(SUM(AC22),SUM(J22)),2)&gt;=5),"Pass","Fail"))</f>
        <v/>
      </c>
      <c r="DW22" s="1826" t="str">
        <f>IF($O22="","",IF(OR(AD22={"","Perpetual","PERPETUAL"},BE22="Lock-in"),"Pass","N/A"))</f>
        <v/>
      </c>
      <c r="DX22" s="1826" t="str">
        <f t="shared" ref="DX22" si="36">IF($O22="","",IF(BY22="","ERROR",IF(BY22="N","Pass","Fail")))</f>
        <v/>
      </c>
      <c r="DY22" s="1827" t="str">
        <f t="shared" ref="DY22" si="37">IF($O22="","",IF(CA22="","ERROR",IF(CA22="N/A","N/A",IF(CA22="Y","Pass","Fail"))))</f>
        <v/>
      </c>
      <c r="DZ22" s="1825" t="str">
        <f t="shared" ref="DZ22" si="38">IF(O22="","",IF(OR(DB22="ERROR",DC22="ERROR",DD22="ERROR",DE22="ERROR",DG22="ERROR",DH22="ERROR",DI22="ERROR",DJ22="ERROR", DK22="ERROR",DL22="ERROR",DO22="ERROR"),"ERROR","OK"))</f>
        <v/>
      </c>
      <c r="EA22" s="1826" t="str">
        <f t="shared" ref="EA22" si="39">IF(O22="","",IF(OR(DB22="ERROR",DM22="ERROR",DE22="ERROR",DF22="ERROR",DN22="ERROR",DP22="ERROR",DG22="ERROR",DQ22="ERROR",DI22="ERROR",DR22="ERROR",DJ22="ERROR",DK22="ERROR",DL22="ERROR",DS22="ERROR",DT22="ERROR"),"ERROR","OK"))</f>
        <v/>
      </c>
      <c r="EB22" s="1827" t="str">
        <f t="shared" ref="EB22" si="40">IF(O22="","",IF(OR(DB22="ERROR",DU22="ERROR",DV22="ERROR",DW22="ERROR",DN22="ERROR",DP22="ERROR",DG22="ERROR",DR22="ERROR",DX22="ERROR",DJ22="ERROR",DK22="ERROR",DY22="ERROR"),"ERROR","OK"))</f>
        <v/>
      </c>
      <c r="EC22" s="1825" t="str">
        <f t="shared" ref="EC22" si="41">IF($O22="","",IF(DZ22="ERROR","ERROR",IF(AND(DB22="Pass",DC22="Pass",DD22="Pass",DE22="Pass",DG22="Pass",DH22="Pass",DI22="Pass",DJ22="Pass", DK22="Pass",DL22="Pass",DO22="Pass"),"Pass","Fail")))</f>
        <v/>
      </c>
      <c r="ED22" s="1826" t="str">
        <f t="shared" ref="ED22" si="42">IF($EC22="Pass","-",IF($O22="","",IF(EA22="ERROR","ERROR",IF(AND(DB22="Pass",DM22="Pass",DE22="Pass",DF22="Pass",DN22="Pass",DP22="Pass",DG22="Pass",DQ22="Pass",DI22="Pass",DR22="Pass",DJ22="Pass",DK22="Pass",DL22="Pass",DS22="Pass",OR(DT22="Pass",DT22="N/A")),"Pass","Fail"))))</f>
        <v/>
      </c>
      <c r="EE22" s="1930" t="str">
        <f t="shared" ref="EE22:EE86" si="43">IF($EF22="Pass",$DX22,$EF22)</f>
        <v/>
      </c>
      <c r="EF22" s="1931" t="str">
        <f>IF(OR($EC22="Pass",$ED22="Pass"),"-",IF($O22="","",IF(EB22="ERROR","ERROR",IF(AND(DB22="Pass",DU22="Pass",DV22="Pass",OR(DW22="Pass",DW22="N/A"),DN22="Pass",DP22="Pass",DG22="Pass",DR22="Pass",DJ22="Pass",DK22="Pass",OR(DY22="Pass",DY22="N/A")),"Pass","Fail"))))</f>
        <v/>
      </c>
    </row>
    <row r="23" spans="1:136" s="330" customFormat="1" x14ac:dyDescent="0.2">
      <c r="A23" s="1032" t="b">
        <f t="shared" si="7"/>
        <v>0</v>
      </c>
      <c r="B23" s="62">
        <v>2</v>
      </c>
      <c r="C23" s="352" t="str">
        <f t="shared" ref="C23:C53" si="44">IF(O23="","",IF(CX23="Pass","Core",IF(CY23="Pass","Additional","Non-Qualifying")))</f>
        <v/>
      </c>
      <c r="D23" s="1903" t="str">
        <f t="shared" ref="D23:D53" si="45">IF(O23="","",IF(C23="Non-Qualifying",0,BG23*G23))</f>
        <v/>
      </c>
      <c r="E23" s="1904" t="str">
        <f>IF(O23="","",IF(OR(UPPER(AD23)={"","N/A",0,"PERPETUAL"}),"Perpetual",AD23))</f>
        <v/>
      </c>
      <c r="F23" s="1905" t="str">
        <f t="shared" ref="F23:F54" si="46">IF(O23="","",IF(E23="Perpetual","Perpetual",ROUND(YEARFRAC($C$17,SUM(E23)),2)))</f>
        <v/>
      </c>
      <c r="G23" s="1907">
        <f t="shared" ref="G23:G53" si="47">IF(OR(E23="Perpetual",BE23="Lock-in"),$G$17,MIN($G$17,SUM(F23)))/$G$17</f>
        <v>0</v>
      </c>
      <c r="H23" s="1913" t="str">
        <f t="shared" ref="H23:H53" si="48">IF(O23="","",IF(EC23="Pass","Tier 1 unlimited",IF(ED23="Pass","Tier 1 limited",IF(EE23="Pass","Tier 2 Paid-Up",IF(EF23="Pass","Tier 2 Paid-Up (if acceleration clauses)","Non-Qualifying")))))</f>
        <v/>
      </c>
      <c r="I23" s="1903" t="str">
        <f>IF(O23="","",IF(H23="Non-Qualifying",0,IF(OR(P23={"Shares - Com/Ord","Shares - Pfds NC","Shares - Pfds C","Shares - Other","Other","Other-mutual specific"}),BG23,BK23)*L23))</f>
        <v/>
      </c>
      <c r="J23" s="1906" t="str">
        <f>IF(O23="","",IF(AND(AJ23&lt;&gt;"",AJ23&lt;&gt;"N/A",AJ23&lt;&gt;0),IF(AJ23&gt;$C$17,AJ23,IF(AND(AK23&lt;&gt;"",AK23&lt;&gt;"N/A",AK23&lt;&gt;0),AK23,IF(OR(AD23={"","N/A",0,"Perpetual","perpetual","PERPETUAL"}),"Perpetual",AD23))),IF(OR(AD23={"","N/A",0,"Perpetual","perpetual","PERPETUAL"}),"Perpetual",AD23)))</f>
        <v/>
      </c>
      <c r="K23" s="1905" t="str">
        <f t="shared" ref="K23:K54" si="49">IF(O23="","",IF(J23="Perpetual","Perpetual",ROUND(YEARFRAC($C$17,SUM(J23)),2)))</f>
        <v/>
      </c>
      <c r="L23" s="1907">
        <f t="shared" ref="L23:L53" si="50">IF(OR(J23="Perpetual",BE23="Lock-in"),$L$17,MIN($L$17,SUM(K23)))/$L$17</f>
        <v>0</v>
      </c>
      <c r="M23" s="1903" t="str">
        <f>IF(O23="","",IF(H23="Non-Qualifying",0,IF(OR(P23={"Shares - Com/Ord","Shares - Pfds NC","Shares - Pfds C","Shares - Other","Other","Other-mutual specific"}),BG23,BJ23)*L23))</f>
        <v/>
      </c>
      <c r="N23" s="62">
        <v>2</v>
      </c>
      <c r="O23" s="360"/>
      <c r="P23" s="353"/>
      <c r="Q23" s="348"/>
      <c r="R23" s="348"/>
      <c r="S23" s="355"/>
      <c r="T23" s="354"/>
      <c r="U23" s="353"/>
      <c r="V23" s="353"/>
      <c r="W23" s="353"/>
      <c r="X23" s="1170"/>
      <c r="Y23" s="353"/>
      <c r="Z23" s="353"/>
      <c r="AA23" s="348"/>
      <c r="AB23" s="348"/>
      <c r="AC23" s="1505"/>
      <c r="AD23" s="1505"/>
      <c r="AE23" s="1505"/>
      <c r="AF23" s="353"/>
      <c r="AG23" s="1505"/>
      <c r="AH23" s="355"/>
      <c r="AI23" s="355"/>
      <c r="AJ23" s="1505"/>
      <c r="AK23" s="1505"/>
      <c r="AL23" s="355"/>
      <c r="AM23" s="355"/>
      <c r="AN23" s="355"/>
      <c r="AO23" s="355"/>
      <c r="AP23" s="355"/>
      <c r="AQ23" s="1505"/>
      <c r="AR23" s="355"/>
      <c r="AS23" s="348"/>
      <c r="AT23" s="355"/>
      <c r="AU23" s="356"/>
      <c r="AV23" s="355"/>
      <c r="AW23" s="355"/>
      <c r="AX23" s="355"/>
      <c r="AY23" s="355"/>
      <c r="AZ23" s="355"/>
      <c r="BA23" s="355"/>
      <c r="BB23" s="355"/>
      <c r="BC23" s="355"/>
      <c r="BD23" s="1172"/>
      <c r="BE23" s="355"/>
      <c r="BF23" s="357"/>
      <c r="BG23" s="358"/>
      <c r="BH23" s="358"/>
      <c r="BI23" s="358"/>
      <c r="BJ23" s="358"/>
      <c r="BK23" s="358"/>
      <c r="BL23" s="358"/>
      <c r="BM23" s="355"/>
      <c r="BN23" s="355"/>
      <c r="BO23" s="355"/>
      <c r="BP23" s="355"/>
      <c r="BQ23" s="355"/>
      <c r="BR23" s="1181"/>
      <c r="BS23" s="355"/>
      <c r="BT23" s="355"/>
      <c r="BU23" s="355"/>
      <c r="BV23" s="355"/>
      <c r="BW23" s="1173"/>
      <c r="BX23" s="355"/>
      <c r="BY23" s="355"/>
      <c r="BZ23" s="355"/>
      <c r="CA23" s="355"/>
      <c r="CB23" s="355"/>
      <c r="CC23" s="1280" t="str">
        <f t="shared" si="15"/>
        <v/>
      </c>
      <c r="CD23" s="353"/>
      <c r="CE23" s="355"/>
      <c r="CF23" s="355"/>
      <c r="CG23" s="355"/>
      <c r="CI23" s="62">
        <v>2</v>
      </c>
      <c r="CJ23" s="1825" t="str">
        <f>IF($O23="","",IF(0=LEN(Z23),"ERROR",IF(Z23="Y","Pass","Fail")))</f>
        <v/>
      </c>
      <c r="CK23" s="1826" t="str">
        <f t="shared" ref="CK23:CK86" si="51" xml:space="preserve"> IF($O23="","",IF(AH23="","ERROR",IF(AND(OR(0=LEN(AD23),"PERPETUAL"=UPPER(AD23)),AH23="N"),"Pass","Fail")))</f>
        <v/>
      </c>
      <c r="CL23" s="1826" t="str">
        <f t="shared" ref="CL23:CL86" si="52">IF($O23="","",IF(OR(AL23="",AM23="",AN23="",AO23=""),"ERROR",IF(AND(AL23="N",AM23="Y",AN23="Y",AO23="N"),"Pass","Fail")))</f>
        <v/>
      </c>
      <c r="CM23" s="1826" t="str">
        <f t="shared" ref="CM23:CM53" si="53">IF($O23="","",IF(BM23="","ERROR",IF(BM23="N","Pass","Fail")))</f>
        <v/>
      </c>
      <c r="CN23" s="1826" t="str">
        <f t="shared" ref="CN23:CN53" si="54">IF($O23="","",IF(OR(BQ23="",AY23="",ISERROR(ROUND(YEARFRAC(SUM(AC23),SUM(AE23)),2))),"ERROR",IF(P23="Shares - Com/Ord","N/A",IF(AND(BQ23="Y",ROUND(YEARFRAC(SUM(AC23),SUM(AE23)),2)&gt;=5,AY23="Y"),"Pass","Fail"))))</f>
        <v/>
      </c>
      <c r="CO23" s="1826" t="str">
        <f t="shared" ref="CO23:CO53" si="55">IF($O23="","",IF(BO23="","ERROR",IF(BO23="N","Pass","Fail")))</f>
        <v/>
      </c>
      <c r="CP23" s="1826" t="str">
        <f>IF($O23="","",IF(V23="","ERROR",IF(OR(V23={"Policyholders","Policyholders and non-subordinated creditors","Policyholders, non-'subordinated creditors and holders of Tier 2 instruments","Instrument is the most subordinate"}),"Pass","Fail")))</f>
        <v/>
      </c>
      <c r="CQ23" s="1936" t="str">
        <f>IF($O23="","",IF(AD23={"","Perpetual","PERPETUAL"},"Pass",IF(ROUND(YEARFRAC(SUM(AC23),SUM(AD23)),2)&gt;=5,"Pass","Fail")))</f>
        <v/>
      </c>
      <c r="CR23" s="1826" t="str">
        <f>IF($O23="","",IF(OR(AD23={"","Perpetual","PERPETUAL"},BE23="Lock-in"),"Pass","N/A"))</f>
        <v/>
      </c>
      <c r="CS23" s="1826" t="str">
        <f t="shared" ref="CS23:CS53" si="56">IF($O23="","",IF(AY23="","ERROR",IF(AY23="Y","Pass","Fail")))</f>
        <v/>
      </c>
      <c r="CT23" s="1826" t="str">
        <f t="shared" ref="CT23:CT53" si="57">IF($O23="","",IF(BY23="","ERROR",IF(BY23="N","Pass","Fail")))</f>
        <v/>
      </c>
      <c r="CU23" s="1827" t="str">
        <f t="shared" ref="CU23:CU86" si="58">IF($O23="","",IF(OR(AM23="",AN23=""),"ERROR",IF(AND(AM23="Y",AN23="Y"),"Pass","Fail")))</f>
        <v/>
      </c>
      <c r="CV23" s="1825" t="str">
        <f t="shared" ref="CV23:CV53" si="59">IF(O23="","",IF(OR(CJ23="ERROR",CK23="ERROR",CL23="ERROR",CM23="ERROR",CN23="ERROR",CO23="ERROR",CP23="ERROR",CU23="ERROR"),"ERROR","OK"))</f>
        <v/>
      </c>
      <c r="CW23" s="1826" t="str">
        <f t="shared" ref="CW23:CW86" si="60">IF(O23="","",IF(OR(CJ23="ERROR",CM23="ERROR",CQ23="ERROR",CO23="ERROR",CP23="ERROR",CR23="ERROR",CS23="ERROR",CT23="ERROR"),"ERROR","OK"))</f>
        <v/>
      </c>
      <c r="CX23" s="1826" t="str">
        <f>IF(O23="","",IF(CV23="ERROR","ERROR",IF(AND(CJ23="Pass",CK23="Pass",CL23="Pass",CM23="Pass", OR(CN23={"Pass","N/A"}),CO23="Pass",CP23="Pass",CU23="Pass"),"Pass","Fail")))</f>
        <v/>
      </c>
      <c r="CY23" s="1827" t="str">
        <f t="shared" ref="CY23:CY86" si="61">IF($CX23="Pass","-",IF(O23="","",IF(CW23="ERROR","ERROR",IF(AND(CJ23="Pass",CM23="Pass",CO23="Pass",CP23="Pass",CQ23="Pass",OR(CR23="Pass",CR23="N/A"),CS23="Pass",CT23="Pass"),"Pass","Fail"))))</f>
        <v/>
      </c>
      <c r="DA23" s="62">
        <v>2</v>
      </c>
      <c r="DB23" s="1825" t="str">
        <f t="shared" ref="DB23:DB53" si="62">IF($O23="","",IF(Z23="","ERROR",IF(Z23="Y","Pass","Fail")))</f>
        <v/>
      </c>
      <c r="DC23" s="1826" t="str">
        <f t="shared" ref="DC23:DC53" si="63">IF($O23="","",IF(V23="","ERROR",IF(V23="Instrument is the most subordinate","Pass","Fail")))</f>
        <v/>
      </c>
      <c r="DD23" s="1826" t="str">
        <f t="shared" ref="DD23:DD53" si="64">IF($O23="","",IF(OR(V23="",Y23=""),"ERROR",IF(AND(V23="Instrument is the most subordinate",Y23="N"),"Pass","Fail")))</f>
        <v/>
      </c>
      <c r="DE23" s="1826" t="str">
        <f>IF($O23="","",IF(S23="Y",IF(AND(OR(J23={"","Perpetual","PERPETUAL"},(YEARFRAC(SUM(AC23),SUM(J23),2)&gt;=10)),(OR(CF23="Yes, at legal entity level", CF23="Yes, at group level",BE23="Lock-in"))),"Pass","Fail"),IF(OR(J23={"","Perpetual","PERPETUAL"}),"Pass","Fail")))</f>
        <v/>
      </c>
      <c r="DF23" s="1826" t="str">
        <f t="shared" ref="DF23:DF53" si="65">IF($O23="","",IF(AH23="","ERROR",IF(AND(AJ23="",AK23&lt;&gt;""),"ERROR",IF(AND(AH23="Y",OR(AI23="",AJ23="")),"ERROR",IF(AH23="N","Pass","Fail")))))</f>
        <v/>
      </c>
      <c r="DG23" s="1826" t="str">
        <f t="shared" ref="DG23:DG53" si="66">IF($O23="","",IF(BL23="","ERROR",IF(BL23="N","Pass","Fail")))</f>
        <v/>
      </c>
      <c r="DH23" s="1826" t="str">
        <f t="shared" ref="DH23:DH86" si="67">IF($O23="","",IF(OR(AL23="",AM23="",AN23="",AO23=""),"ERROR",IF(AND(AL23="N",AM23="Y",AN23="Y",AO23="N"),"Pass","Fail")))</f>
        <v/>
      </c>
      <c r="DI23" s="1826" t="str">
        <f t="shared" ref="DI23:DI53" si="68">IF($O23="","",IF(AP23="","ERROR",IF(AP23="Y","Pass","Fail")))</f>
        <v/>
      </c>
      <c r="DJ23" s="1826" t="str">
        <f t="shared" ref="DJ23:DJ53" si="69">IF($O23="","",IF(BM23="","ERROR",IF(BM23="N","Pass","Fail")))</f>
        <v/>
      </c>
      <c r="DK23" s="1826" t="str">
        <f t="shared" ref="DK23:DK53" si="70">IF($O23="","",IF(BN23="","ERROR",IF(BN23="N","Pass","Fail")))</f>
        <v/>
      </c>
      <c r="DL23" s="1826" t="str">
        <f t="shared" ref="DL23:DL53" si="71">IF($O23="","",IF(AB23="","ERROR",IF(AB23="Equity","Pass","Fail")))</f>
        <v/>
      </c>
      <c r="DM23" s="1826" t="str">
        <f>IF($O23="","",IF(V23="","ERROR",IF(OR(V23={"Policyholders, non-subordinated creditors and holders of Tier 2 instruments","Instrument is the most subordinate"}),"Pass","Fail")))</f>
        <v/>
      </c>
      <c r="DN23" s="1826" t="str">
        <f>IF($O23="","",IF(OR(BQ23="",AY23="",ISERROR(ROUND(YEARFRAC(SUM(AC23),SUM(AE23)),2))),"ERROR",IF(AND(BQ23="Y",ROUND(YEARFRAC(SUM(AC23),SUM(AE23)),2)&gt;=5,IF(W23="Structural",OR(BW23={"Y","Under certain circumstances"}),OR(AY23="Y",AND(BE23="Lock-in",OR(BA23="Y",AND(BB23="Y",BC23="Y")),BD23="Y")))),"Pass","Fail")))</f>
        <v/>
      </c>
      <c r="DO23" s="1826" t="str">
        <f t="shared" ref="DO23:DO53" si="72">IF($O23="","",IF(OR(BR23="Y",BR23="N/A"),"Pass","Fail"))</f>
        <v/>
      </c>
      <c r="DP23" s="1826" t="str">
        <f>IF($O23="","",IF(AZ23="","ERROR",IF(AZ23="Y","Pass",IF(W23="","ERROR",IF(AND(W23="Structural",OR(BW23={"Y","N/A","Under certain circumstances"})),"Pass","Fail")))))</f>
        <v/>
      </c>
      <c r="DQ23" s="1826" t="str">
        <f t="shared" ref="DQ23:DQ53" si="73">IF($O23="","",IF(OR(AL23="",AM23="",AN23="",AO23=""),"ERROR",IF(AND(AL23="N",AM23="Y",AN23="Y",AO23="N"),"Pass","Fail")))</f>
        <v/>
      </c>
      <c r="DR23" s="1826" t="str">
        <f t="shared" ref="DR23:DR53" si="74">IF($O23="","",IF(BO23="","ERROR",IF(BO23="N","Pass","Fail")))</f>
        <v/>
      </c>
      <c r="DS23" s="1826" t="str">
        <f t="shared" ref="DS23:DS53" si="75">IF($O23="","",IF(BP23="","ERROR",IF(BP23="N","Pass","Fail")))</f>
        <v/>
      </c>
      <c r="DT23" s="1826" t="str">
        <f t="shared" ref="DT23:DT53" si="76">IF($O23="","",IF(BZ23="","ERROR",IF(BZ23="N/A","N/A",IF(BZ23="Y","Pass","Fail"))))</f>
        <v/>
      </c>
      <c r="DU23" s="1826" t="str">
        <f>IF($O23="","",IF(V23="","ERROR",IF(V23="Instrument is not subordinated","Fail",IF(OR(V23={"Policyholders and non-subordinated creditors","Policyholders, non-subordinated creditors and holders of Tier 2 instruments","Instrument is the most subordinate"}),IF(W23="","ERROR",IF(W23="Legal / contractual","Pass",IF(OR(BU23="",BV23=""),"ERROR",IF(AND(W23="Structural",BU23="N",BV23="Y"),"Pass","Fail")))),"Fail"))))</f>
        <v/>
      </c>
      <c r="DV23" s="1826" t="str">
        <f t="shared" ref="DV23:DV86" si="77">IF($O23="","",IF(OR(J23="Perpetual",ROUND(YEARFRAC(SUM(AC23),SUM(J23)),2)&gt;=5),"Pass","Fail"))</f>
        <v/>
      </c>
      <c r="DW23" s="1826" t="str">
        <f>IF($O23="","",IF(OR(AD23={"","Perpetual","PERPETUAL"},BE23="Lock-in"),"Pass","N/A"))</f>
        <v/>
      </c>
      <c r="DX23" s="1826" t="str">
        <f t="shared" ref="DX23:DX53" si="78">IF($O23="","",IF(BY23="","ERROR",IF(BY23="N","Pass","Fail")))</f>
        <v/>
      </c>
      <c r="DY23" s="1827" t="str">
        <f t="shared" ref="DY23:DY53" si="79">IF($O23="","",IF(CA23="","ERROR",IF(CA23="N/A","N/A",IF(CA23="Y","Pass","Fail"))))</f>
        <v/>
      </c>
      <c r="DZ23" s="1825" t="str">
        <f t="shared" ref="DZ23:DZ53" si="80">IF(O23="","",IF(OR(DB23="ERROR",DC23="ERROR",DD23="ERROR",DE23="ERROR",DG23="ERROR",DH23="ERROR",DI23="ERROR",DJ23="ERROR", DK23="ERROR",DL23="ERROR",DO23="ERROR"),"ERROR","OK"))</f>
        <v/>
      </c>
      <c r="EA23" s="1826" t="str">
        <f t="shared" ref="EA23:EA53" si="81">IF(O23="","",IF(OR(DB23="ERROR",DM23="ERROR",DE23="ERROR",DF23="ERROR",DN23="ERROR",DP23="ERROR",DG23="ERROR",DQ23="ERROR",DI23="ERROR",DR23="ERROR",DJ23="ERROR",DK23="ERROR",DL23="ERROR",DS23="ERROR",DT23="ERROR"),"ERROR","OK"))</f>
        <v/>
      </c>
      <c r="EB23" s="1827" t="str">
        <f t="shared" ref="EB23:EB53" si="82">IF(O23="","",IF(OR(DB23="ERROR",DU23="ERROR",DV23="ERROR",DW23="ERROR",DN23="ERROR",DP23="ERROR",DG23="ERROR",DR23="ERROR",DX23="ERROR",DJ23="ERROR",DK23="ERROR",DY23="ERROR"),"ERROR","OK"))</f>
        <v/>
      </c>
      <c r="EC23" s="1825" t="str">
        <f t="shared" ref="EC23:EC53" si="83">IF($O23="","",IF(DZ23="ERROR","ERROR",IF(AND(DB23="Pass",DC23="Pass",DD23="Pass",DE23="Pass",DG23="Pass",DH23="Pass",DI23="Pass",DJ23="Pass", DK23="Pass",DL23="Pass",DO23="Pass"),"Pass","Fail")))</f>
        <v/>
      </c>
      <c r="ED23" s="1826" t="str">
        <f t="shared" ref="ED23:ED53" si="84">IF($EC23="Pass","-",IF($O23="","",IF(EA23="ERROR","ERROR",IF(AND(DB23="Pass",DM23="Pass",DE23="Pass",DF23="Pass",DN23="Pass",DP23="Pass",DG23="Pass",DQ23="Pass",DI23="Pass",DR23="Pass",DJ23="Pass",DK23="Pass",DL23="Pass",DS23="Pass",OR(DT23="Pass",DT23="N/A")),"Pass","Fail"))))</f>
        <v/>
      </c>
      <c r="EE23" s="1930" t="str">
        <f t="shared" si="43"/>
        <v/>
      </c>
      <c r="EF23" s="1931" t="str">
        <f t="shared" ref="EF23:EF86" si="85">IF(OR($EC23="Pass",$ED23="Pass"),"-",IF($O23="","",IF(EB23="ERROR","ERROR",IF(AND(DB23="Pass",DU23="Pass",DV23="Pass",OR(DW23="Pass",DW23="N/A"),DN23="Pass",DP23="Pass",DG23="Pass",DR23="Pass",DJ23="Pass",DK23="Pass",OR(DY23="Pass",DY23="N/A")),"Pass","Fail"))))</f>
        <v/>
      </c>
    </row>
    <row r="24" spans="1:136" s="330" customFormat="1" x14ac:dyDescent="0.2">
      <c r="A24" s="1032" t="b">
        <f t="shared" si="7"/>
        <v>0</v>
      </c>
      <c r="B24" s="62">
        <v>3</v>
      </c>
      <c r="C24" s="352" t="str">
        <f t="shared" si="44"/>
        <v/>
      </c>
      <c r="D24" s="1903" t="str">
        <f t="shared" si="45"/>
        <v/>
      </c>
      <c r="E24" s="1904" t="str">
        <f>IF(O24="","",IF(OR(UPPER(AD24)={"","N/A",0,"PERPETUAL"}),"Perpetual",AD24))</f>
        <v/>
      </c>
      <c r="F24" s="1905" t="str">
        <f t="shared" si="46"/>
        <v/>
      </c>
      <c r="G24" s="1907">
        <f t="shared" si="47"/>
        <v>0</v>
      </c>
      <c r="H24" s="1913" t="str">
        <f t="shared" si="48"/>
        <v/>
      </c>
      <c r="I24" s="1903" t="str">
        <f>IF(O24="","",IF(H24="Non-Qualifying",0,IF(OR(P24={"Shares - Com/Ord","Shares - Pfds NC","Shares - Pfds C","Shares - Other","Other","Other-mutual specific"}),BG24,BK24)*L24))</f>
        <v/>
      </c>
      <c r="J24" s="1906" t="str">
        <f>IF(O24="","",IF(AND(AJ24&lt;&gt;"",AJ24&lt;&gt;"N/A",AJ24&lt;&gt;0),IF(AJ24&gt;$C$17,AJ24,IF(AND(AK24&lt;&gt;"",AK24&lt;&gt;"N/A",AK24&lt;&gt;0),AK24,IF(OR(AD24={"","N/A",0,"Perpetual","perpetual","PERPETUAL"}),"Perpetual",AD24))),IF(OR(AD24={"","N/A",0,"Perpetual","perpetual","PERPETUAL"}),"Perpetual",AD24)))</f>
        <v/>
      </c>
      <c r="K24" s="1905" t="str">
        <f t="shared" si="49"/>
        <v/>
      </c>
      <c r="L24" s="1907">
        <f t="shared" si="50"/>
        <v>0</v>
      </c>
      <c r="M24" s="1903" t="str">
        <f>IF(O24="","",IF(H24="Non-Qualifying",0,IF(OR(P24={"Shares - Com/Ord","Shares - Pfds NC","Shares - Pfds C","Shares - Other","Other","Other-mutual specific"}),BG24,BJ24)*L24))</f>
        <v/>
      </c>
      <c r="N24" s="62">
        <v>3</v>
      </c>
      <c r="O24" s="360"/>
      <c r="P24" s="353"/>
      <c r="Q24" s="348"/>
      <c r="R24" s="348"/>
      <c r="S24" s="355"/>
      <c r="T24" s="354"/>
      <c r="U24" s="353"/>
      <c r="V24" s="353"/>
      <c r="W24" s="353"/>
      <c r="X24" s="1170"/>
      <c r="Y24" s="353"/>
      <c r="Z24" s="353"/>
      <c r="AA24" s="348"/>
      <c r="AB24" s="348"/>
      <c r="AC24" s="1505"/>
      <c r="AD24" s="1505"/>
      <c r="AE24" s="1505"/>
      <c r="AF24" s="353"/>
      <c r="AG24" s="1505"/>
      <c r="AH24" s="355"/>
      <c r="AI24" s="355"/>
      <c r="AJ24" s="1505"/>
      <c r="AK24" s="1505"/>
      <c r="AL24" s="355"/>
      <c r="AM24" s="355"/>
      <c r="AN24" s="355"/>
      <c r="AO24" s="355"/>
      <c r="AP24" s="355"/>
      <c r="AQ24" s="1505"/>
      <c r="AR24" s="355"/>
      <c r="AS24" s="348"/>
      <c r="AT24" s="355"/>
      <c r="AU24" s="356"/>
      <c r="AV24" s="355"/>
      <c r="AW24" s="355"/>
      <c r="AX24" s="355"/>
      <c r="AY24" s="355"/>
      <c r="AZ24" s="355"/>
      <c r="BA24" s="355"/>
      <c r="BB24" s="355"/>
      <c r="BC24" s="355"/>
      <c r="BD24" s="1172"/>
      <c r="BE24" s="355"/>
      <c r="BF24" s="357"/>
      <c r="BG24" s="358"/>
      <c r="BH24" s="358"/>
      <c r="BI24" s="358"/>
      <c r="BJ24" s="358"/>
      <c r="BK24" s="358"/>
      <c r="BL24" s="358"/>
      <c r="BM24" s="355"/>
      <c r="BN24" s="355"/>
      <c r="BO24" s="355"/>
      <c r="BP24" s="355"/>
      <c r="BQ24" s="355"/>
      <c r="BR24" s="1181"/>
      <c r="BS24" s="355"/>
      <c r="BT24" s="355"/>
      <c r="BU24" s="355"/>
      <c r="BV24" s="355"/>
      <c r="BW24" s="1173"/>
      <c r="BX24" s="355"/>
      <c r="BY24" s="355"/>
      <c r="BZ24" s="355"/>
      <c r="CA24" s="355"/>
      <c r="CB24" s="355"/>
      <c r="CC24" s="1280" t="str">
        <f t="shared" si="15"/>
        <v/>
      </c>
      <c r="CD24" s="353"/>
      <c r="CE24" s="355"/>
      <c r="CF24" s="355"/>
      <c r="CG24" s="355"/>
      <c r="CI24" s="62">
        <v>3</v>
      </c>
      <c r="CJ24" s="1825" t="str">
        <f>IF($O24="","",IF(0=LEN(Z24),"ERROR",IF(Z24="Y","Pass","Fail")))</f>
        <v/>
      </c>
      <c r="CK24" s="1826" t="str">
        <f t="shared" si="51"/>
        <v/>
      </c>
      <c r="CL24" s="1826" t="str">
        <f t="shared" si="52"/>
        <v/>
      </c>
      <c r="CM24" s="1826" t="str">
        <f t="shared" si="53"/>
        <v/>
      </c>
      <c r="CN24" s="1826" t="str">
        <f t="shared" si="54"/>
        <v/>
      </c>
      <c r="CO24" s="1826" t="str">
        <f t="shared" si="55"/>
        <v/>
      </c>
      <c r="CP24" s="1826" t="str">
        <f>IF($O24="","",IF(V24="","ERROR",IF(OR(V24={"Policyholders","Policyholders and non-subordinated creditors","Policyholders, non-'subordinated creditors and holders of Tier 2 instruments","Instrument is the most subordinate"}),"Pass","Fail")))</f>
        <v/>
      </c>
      <c r="CQ24" s="1936" t="str">
        <f>IF($O24="","",IF(AD24={"","Perpetual","PERPETUAL"},"Pass",IF(ROUND(YEARFRAC(SUM(AC24),SUM(AD24)),2)&gt;=5,"Pass","Fail")))</f>
        <v/>
      </c>
      <c r="CR24" s="1826" t="str">
        <f>IF($O24="","",IF(OR(AD24={"","Perpetual","PERPETUAL"},BE24="Lock-in"),"Pass","N/A"))</f>
        <v/>
      </c>
      <c r="CS24" s="1826" t="str">
        <f t="shared" si="56"/>
        <v/>
      </c>
      <c r="CT24" s="1826" t="str">
        <f t="shared" si="57"/>
        <v/>
      </c>
      <c r="CU24" s="1827" t="str">
        <f t="shared" si="58"/>
        <v/>
      </c>
      <c r="CV24" s="1825" t="str">
        <f t="shared" si="59"/>
        <v/>
      </c>
      <c r="CW24" s="1826" t="str">
        <f t="shared" si="60"/>
        <v/>
      </c>
      <c r="CX24" s="1826" t="str">
        <f>IF(O24="","",IF(CV24="ERROR","ERROR",IF(AND(CJ24="Pass",CK24="Pass",CL24="Pass",CM24="Pass", OR(CN24={"Pass","N/A"}),CO24="Pass",CP24="Pass",CU24="Pass"),"Pass","Fail")))</f>
        <v/>
      </c>
      <c r="CY24" s="1827" t="str">
        <f t="shared" si="61"/>
        <v/>
      </c>
      <c r="DA24" s="62">
        <v>3</v>
      </c>
      <c r="DB24" s="1825" t="str">
        <f t="shared" si="62"/>
        <v/>
      </c>
      <c r="DC24" s="1826" t="str">
        <f t="shared" si="63"/>
        <v/>
      </c>
      <c r="DD24" s="1826" t="str">
        <f t="shared" si="64"/>
        <v/>
      </c>
      <c r="DE24" s="1826" t="str">
        <f>IF($O24="","",IF(S24="Y",IF(AND(OR(J24={"","Perpetual","PERPETUAL"},(YEARFRAC(SUM(AC24),SUM(J24),2)&gt;=10)),(OR(CF24="Yes, at legal entity level", CF24="Yes, at group level",BE24="Lock-in"))),"Pass","Fail"),IF(OR(J24={"","Perpetual","PERPETUAL"}),"Pass","Fail")))</f>
        <v/>
      </c>
      <c r="DF24" s="1826" t="str">
        <f t="shared" si="65"/>
        <v/>
      </c>
      <c r="DG24" s="1826" t="str">
        <f t="shared" si="66"/>
        <v/>
      </c>
      <c r="DH24" s="1826" t="str">
        <f t="shared" si="67"/>
        <v/>
      </c>
      <c r="DI24" s="1826" t="str">
        <f t="shared" si="68"/>
        <v/>
      </c>
      <c r="DJ24" s="1826" t="str">
        <f t="shared" si="69"/>
        <v/>
      </c>
      <c r="DK24" s="1826" t="str">
        <f t="shared" si="70"/>
        <v/>
      </c>
      <c r="DL24" s="1826" t="str">
        <f t="shared" si="71"/>
        <v/>
      </c>
      <c r="DM24" s="1826" t="str">
        <f>IF($O24="","",IF(V24="","ERROR",IF(OR(V24={"Policyholders, non-subordinated creditors and holders of Tier 2 instruments","Instrument is the most subordinate"}),"Pass","Fail")))</f>
        <v/>
      </c>
      <c r="DN24" s="1826" t="str">
        <f>IF($O24="","",IF(OR(BQ24="",AY24="",ISERROR(ROUND(YEARFRAC(SUM(AC24),SUM(AE24)),2))),"ERROR",IF(AND(BQ24="Y",ROUND(YEARFRAC(SUM(AC24),SUM(AE24)),2)&gt;=5,IF(W24="Structural",OR(BW24={"Y","Under certain circumstances"}),OR(AY24="Y",AND(BE24="Lock-in",OR(BA24="Y",AND(BB24="Y",BC24="Y")),BD24="Y")))),"Pass","Fail")))</f>
        <v/>
      </c>
      <c r="DO24" s="1826" t="str">
        <f t="shared" si="72"/>
        <v/>
      </c>
      <c r="DP24" s="1826" t="str">
        <f>IF($O24="","",IF(AZ24="","ERROR",IF(AZ24="Y","Pass",IF(W24="","ERROR",IF(AND(W24="Structural",OR(BW24={"Y","N/A","Under certain circumstances"})),"Pass","Fail")))))</f>
        <v/>
      </c>
      <c r="DQ24" s="1826" t="str">
        <f t="shared" si="73"/>
        <v/>
      </c>
      <c r="DR24" s="1826" t="str">
        <f t="shared" si="74"/>
        <v/>
      </c>
      <c r="DS24" s="1826" t="str">
        <f t="shared" si="75"/>
        <v/>
      </c>
      <c r="DT24" s="1826" t="str">
        <f t="shared" si="76"/>
        <v/>
      </c>
      <c r="DU24" s="1826" t="str">
        <f>IF($O24="","",IF(V24="","ERROR",IF(V24="Instrument is not subordinated","Fail",IF(OR(V24={"Policyholders and non-subordinated creditors","Policyholders, non-subordinated creditors and holders of Tier 2 instruments","Instrument is the most subordinate"}),IF(W24="","ERROR",IF(W24="Legal / contractual","Pass",IF(OR(BU24="",BV24=""),"ERROR",IF(AND(W24="Structural",BU24="N",BV24="Y"),"Pass","Fail")))),"Fail"))))</f>
        <v/>
      </c>
      <c r="DV24" s="1826" t="str">
        <f t="shared" si="77"/>
        <v/>
      </c>
      <c r="DW24" s="1826" t="str">
        <f>IF($O24="","",IF(OR(AD24={"","Perpetual","PERPETUAL"},BE24="Lock-in"),"Pass","N/A"))</f>
        <v/>
      </c>
      <c r="DX24" s="1826" t="str">
        <f t="shared" si="78"/>
        <v/>
      </c>
      <c r="DY24" s="1827" t="str">
        <f t="shared" si="79"/>
        <v/>
      </c>
      <c r="DZ24" s="1825" t="str">
        <f t="shared" si="80"/>
        <v/>
      </c>
      <c r="EA24" s="1826" t="str">
        <f t="shared" si="81"/>
        <v/>
      </c>
      <c r="EB24" s="1827" t="str">
        <f t="shared" si="82"/>
        <v/>
      </c>
      <c r="EC24" s="1825" t="str">
        <f t="shared" si="83"/>
        <v/>
      </c>
      <c r="ED24" s="1826" t="str">
        <f t="shared" si="84"/>
        <v/>
      </c>
      <c r="EE24" s="1930" t="str">
        <f t="shared" si="43"/>
        <v/>
      </c>
      <c r="EF24" s="1931" t="str">
        <f t="shared" si="85"/>
        <v/>
      </c>
    </row>
    <row r="25" spans="1:136" s="330" customFormat="1" x14ac:dyDescent="0.2">
      <c r="A25" s="1032" t="b">
        <f t="shared" si="7"/>
        <v>0</v>
      </c>
      <c r="B25" s="62">
        <v>4</v>
      </c>
      <c r="C25" s="352" t="str">
        <f t="shared" si="44"/>
        <v/>
      </c>
      <c r="D25" s="1903" t="str">
        <f t="shared" si="45"/>
        <v/>
      </c>
      <c r="E25" s="1904" t="str">
        <f>IF(O25="","",IF(OR(UPPER(AD25)={"","N/A",0,"PERPETUAL"}),"Perpetual",AD25))</f>
        <v/>
      </c>
      <c r="F25" s="1905" t="str">
        <f t="shared" si="46"/>
        <v/>
      </c>
      <c r="G25" s="1907">
        <f t="shared" si="47"/>
        <v>0</v>
      </c>
      <c r="H25" s="1913" t="str">
        <f t="shared" si="48"/>
        <v/>
      </c>
      <c r="I25" s="1903" t="str">
        <f>IF(O25="","",IF(H25="Non-Qualifying",0,IF(OR(P25={"Shares - Com/Ord","Shares - Pfds NC","Shares - Pfds C","Shares - Other","Other","Other-mutual specific"}),BG25,BK25)*L25))</f>
        <v/>
      </c>
      <c r="J25" s="1906" t="str">
        <f>IF(O25="","",IF(AND(AJ25&lt;&gt;"",AJ25&lt;&gt;"N/A",AJ25&lt;&gt;0),IF(AJ25&gt;$C$17,AJ25,IF(AND(AK25&lt;&gt;"",AK25&lt;&gt;"N/A",AK25&lt;&gt;0),AK25,IF(OR(AD25={"","N/A",0,"Perpetual","perpetual","PERPETUAL"}),"Perpetual",AD25))),IF(OR(AD25={"","N/A",0,"Perpetual","perpetual","PERPETUAL"}),"Perpetual",AD25)))</f>
        <v/>
      </c>
      <c r="K25" s="1905" t="str">
        <f t="shared" si="49"/>
        <v/>
      </c>
      <c r="L25" s="1907">
        <f t="shared" si="50"/>
        <v>0</v>
      </c>
      <c r="M25" s="1903" t="str">
        <f>IF(O25="","",IF(H25="Non-Qualifying",0,IF(OR(P25={"Shares - Com/Ord","Shares - Pfds NC","Shares - Pfds C","Shares - Other","Other","Other-mutual specific"}),BG25,BJ25)*L25))</f>
        <v/>
      </c>
      <c r="N25" s="62">
        <v>4</v>
      </c>
      <c r="O25" s="360"/>
      <c r="P25" s="353"/>
      <c r="Q25" s="348"/>
      <c r="R25" s="348"/>
      <c r="S25" s="355"/>
      <c r="T25" s="354"/>
      <c r="U25" s="353"/>
      <c r="V25" s="353"/>
      <c r="W25" s="353"/>
      <c r="X25" s="1170"/>
      <c r="Y25" s="353"/>
      <c r="Z25" s="353"/>
      <c r="AA25" s="348"/>
      <c r="AB25" s="348"/>
      <c r="AC25" s="1505"/>
      <c r="AD25" s="1505"/>
      <c r="AE25" s="1505"/>
      <c r="AF25" s="353"/>
      <c r="AG25" s="1505"/>
      <c r="AH25" s="355"/>
      <c r="AI25" s="355"/>
      <c r="AJ25" s="1505"/>
      <c r="AK25" s="1505"/>
      <c r="AL25" s="355"/>
      <c r="AM25" s="355"/>
      <c r="AN25" s="355"/>
      <c r="AO25" s="355"/>
      <c r="AP25" s="355"/>
      <c r="AQ25" s="1505"/>
      <c r="AR25" s="355"/>
      <c r="AS25" s="348"/>
      <c r="AT25" s="355"/>
      <c r="AU25" s="356"/>
      <c r="AV25" s="355"/>
      <c r="AW25" s="355"/>
      <c r="AX25" s="355"/>
      <c r="AY25" s="355"/>
      <c r="AZ25" s="355"/>
      <c r="BA25" s="355"/>
      <c r="BB25" s="355"/>
      <c r="BC25" s="355"/>
      <c r="BD25" s="1172"/>
      <c r="BE25" s="355"/>
      <c r="BF25" s="357"/>
      <c r="BG25" s="358"/>
      <c r="BH25" s="358"/>
      <c r="BI25" s="358"/>
      <c r="BJ25" s="358"/>
      <c r="BK25" s="358"/>
      <c r="BL25" s="358"/>
      <c r="BM25" s="355"/>
      <c r="BN25" s="355"/>
      <c r="BO25" s="355"/>
      <c r="BP25" s="355"/>
      <c r="BQ25" s="355"/>
      <c r="BR25" s="1181"/>
      <c r="BS25" s="355"/>
      <c r="BT25" s="355"/>
      <c r="BU25" s="355"/>
      <c r="BV25" s="355"/>
      <c r="BW25" s="1173"/>
      <c r="BX25" s="355"/>
      <c r="BY25" s="355"/>
      <c r="BZ25" s="355"/>
      <c r="CA25" s="355"/>
      <c r="CB25" s="355"/>
      <c r="CC25" s="1280" t="str">
        <f t="shared" si="15"/>
        <v/>
      </c>
      <c r="CD25" s="353"/>
      <c r="CE25" s="355"/>
      <c r="CF25" s="355"/>
      <c r="CG25" s="355"/>
      <c r="CI25" s="62">
        <v>4</v>
      </c>
      <c r="CJ25" s="1825" t="str">
        <f t="shared" ref="CJ25:CJ56" si="86">IF($O25="","",IF(Z25="","ERROR",IF(Z25="Y","Pass","Fail")))</f>
        <v/>
      </c>
      <c r="CK25" s="1826" t="str">
        <f t="shared" si="51"/>
        <v/>
      </c>
      <c r="CL25" s="1826" t="str">
        <f t="shared" si="52"/>
        <v/>
      </c>
      <c r="CM25" s="1826" t="str">
        <f t="shared" si="53"/>
        <v/>
      </c>
      <c r="CN25" s="1826" t="str">
        <f t="shared" si="54"/>
        <v/>
      </c>
      <c r="CO25" s="1826" t="str">
        <f t="shared" si="55"/>
        <v/>
      </c>
      <c r="CP25" s="1826" t="str">
        <f>IF($O25="","",IF(V25="","ERROR",IF(OR(V25={"Policyholders","Policyholders and non-subordinated creditors","Policyholders, non-'subordinated creditors and holders of Tier 2 instruments","Instrument is the most subordinate"}),"Pass","Fail")))</f>
        <v/>
      </c>
      <c r="CQ25" s="1936" t="str">
        <f>IF($O25="","",IF(AD25={"","Perpetual","PERPETUAL"},"Pass",IF(ROUND(YEARFRAC(SUM(AC25),SUM(AD25)),2)&gt;=5,"Pass","Fail")))</f>
        <v/>
      </c>
      <c r="CR25" s="1826" t="str">
        <f>IF($O25="","",IF(OR(AD25={"","Perpetual","PERPETUAL"},BE25="Lock-in"),"Pass","N/A"))</f>
        <v/>
      </c>
      <c r="CS25" s="1826" t="str">
        <f t="shared" si="56"/>
        <v/>
      </c>
      <c r="CT25" s="1826" t="str">
        <f t="shared" si="57"/>
        <v/>
      </c>
      <c r="CU25" s="1827" t="str">
        <f t="shared" si="58"/>
        <v/>
      </c>
      <c r="CV25" s="1825" t="str">
        <f t="shared" si="59"/>
        <v/>
      </c>
      <c r="CW25" s="1826" t="str">
        <f t="shared" si="60"/>
        <v/>
      </c>
      <c r="CX25" s="1826" t="str">
        <f>IF(O25="","",IF(CV25="ERROR","ERROR",IF(AND(CJ25="Pass",CK25="Pass",CL25="Pass",CM25="Pass", OR(CN25={"Pass","N/A"}),CO25="Pass",CP25="Pass",CU25="Pass"),"Pass","Fail")))</f>
        <v/>
      </c>
      <c r="CY25" s="1827" t="str">
        <f t="shared" si="61"/>
        <v/>
      </c>
      <c r="DA25" s="62">
        <v>4</v>
      </c>
      <c r="DB25" s="1825" t="str">
        <f t="shared" si="62"/>
        <v/>
      </c>
      <c r="DC25" s="1826" t="str">
        <f t="shared" si="63"/>
        <v/>
      </c>
      <c r="DD25" s="1826" t="str">
        <f t="shared" si="64"/>
        <v/>
      </c>
      <c r="DE25" s="1826" t="str">
        <f>IF($O25="","",IF(S25="Y",IF(AND(OR(J25={"","Perpetual","PERPETUAL"},(YEARFRAC(SUM(AC25),SUM(J25),2)&gt;=10)),(OR(CF25="Yes, at legal entity level", CF25="Yes, at group level",BE25="Lock-in"))),"Pass","Fail"),IF(OR(J25={"","Perpetual","PERPETUAL"}),"Pass","Fail")))</f>
        <v/>
      </c>
      <c r="DF25" s="1826" t="str">
        <f t="shared" si="65"/>
        <v/>
      </c>
      <c r="DG25" s="1826" t="str">
        <f t="shared" si="66"/>
        <v/>
      </c>
      <c r="DH25" s="1826" t="str">
        <f t="shared" si="67"/>
        <v/>
      </c>
      <c r="DI25" s="1826" t="str">
        <f t="shared" si="68"/>
        <v/>
      </c>
      <c r="DJ25" s="1826" t="str">
        <f t="shared" si="69"/>
        <v/>
      </c>
      <c r="DK25" s="1826" t="str">
        <f t="shared" si="70"/>
        <v/>
      </c>
      <c r="DL25" s="1826" t="str">
        <f t="shared" si="71"/>
        <v/>
      </c>
      <c r="DM25" s="1826" t="str">
        <f>IF($O25="","",IF(V25="","ERROR",IF(OR(V25={"Policyholders, non-subordinated creditors and holders of Tier 2 instruments","Instrument is the most subordinate"}),"Pass","Fail")))</f>
        <v/>
      </c>
      <c r="DN25" s="1826" t="str">
        <f>IF($O25="","",IF(OR(BQ25="",AY25="",ISERROR(ROUND(YEARFRAC(SUM(AC25),SUM(AE25)),2))),"ERROR",IF(AND(BQ25="Y",ROUND(YEARFRAC(SUM(AC25),SUM(AE25)),2)&gt;=5,IF(W25="Structural",OR(BW25={"Y","Under certain circumstances"}),OR(AY25="Y",AND(BE25="Lock-in",OR(BA25="Y",AND(BB25="Y",BC25="Y")),BD25="Y")))),"Pass","Fail")))</f>
        <v/>
      </c>
      <c r="DO25" s="1826" t="str">
        <f t="shared" si="72"/>
        <v/>
      </c>
      <c r="DP25" s="1826" t="str">
        <f>IF($O25="","",IF(AZ25="","ERROR",IF(AZ25="Y","Pass",IF(W25="","ERROR",IF(AND(W25="Structural",OR(BW25={"Y","N/A","Under certain circumstances"})),"Pass","Fail")))))</f>
        <v/>
      </c>
      <c r="DQ25" s="1826" t="str">
        <f t="shared" si="73"/>
        <v/>
      </c>
      <c r="DR25" s="1826" t="str">
        <f t="shared" si="74"/>
        <v/>
      </c>
      <c r="DS25" s="1826" t="str">
        <f t="shared" si="75"/>
        <v/>
      </c>
      <c r="DT25" s="1826" t="str">
        <f t="shared" si="76"/>
        <v/>
      </c>
      <c r="DU25" s="1826" t="str">
        <f>IF($O25="","",IF(V25="","ERROR",IF(V25="Instrument is not subordinated","Fail",IF(OR(V25={"Policyholders and non-subordinated creditors","Policyholders, non-subordinated creditors and holders of Tier 2 instruments","Instrument is the most subordinate"}),IF(W25="","ERROR",IF(W25="Legal / contractual","Pass",IF(OR(BU25="",BV25=""),"ERROR",IF(AND(W25="Structural",BU25="N",BV25="Y"),"Pass","Fail")))),"Fail"))))</f>
        <v/>
      </c>
      <c r="DV25" s="1826" t="str">
        <f t="shared" si="77"/>
        <v/>
      </c>
      <c r="DW25" s="1826" t="str">
        <f>IF($O25="","",IF(OR(AD25={"","Perpetual","PERPETUAL"},BE25="Lock-in"),"Pass","N/A"))</f>
        <v/>
      </c>
      <c r="DX25" s="1826" t="str">
        <f t="shared" si="78"/>
        <v/>
      </c>
      <c r="DY25" s="1827" t="str">
        <f t="shared" si="79"/>
        <v/>
      </c>
      <c r="DZ25" s="1825" t="str">
        <f t="shared" si="80"/>
        <v/>
      </c>
      <c r="EA25" s="1826" t="str">
        <f t="shared" si="81"/>
        <v/>
      </c>
      <c r="EB25" s="1827" t="str">
        <f t="shared" si="82"/>
        <v/>
      </c>
      <c r="EC25" s="1825" t="str">
        <f t="shared" si="83"/>
        <v/>
      </c>
      <c r="ED25" s="1826" t="str">
        <f t="shared" si="84"/>
        <v/>
      </c>
      <c r="EE25" s="1930" t="str">
        <f t="shared" si="43"/>
        <v/>
      </c>
      <c r="EF25" s="1931" t="str">
        <f t="shared" si="85"/>
        <v/>
      </c>
    </row>
    <row r="26" spans="1:136" s="330" customFormat="1" x14ac:dyDescent="0.2">
      <c r="A26" s="1032" t="b">
        <f t="shared" si="7"/>
        <v>0</v>
      </c>
      <c r="B26" s="62">
        <v>5</v>
      </c>
      <c r="C26" s="352" t="str">
        <f t="shared" si="44"/>
        <v/>
      </c>
      <c r="D26" s="1903" t="str">
        <f t="shared" si="45"/>
        <v/>
      </c>
      <c r="E26" s="1904" t="str">
        <f>IF(O26="","",IF(OR(UPPER(AD26)={"","N/A",0,"PERPETUAL"}),"Perpetual",AD26))</f>
        <v/>
      </c>
      <c r="F26" s="1905" t="str">
        <f t="shared" si="46"/>
        <v/>
      </c>
      <c r="G26" s="1907">
        <f t="shared" si="47"/>
        <v>0</v>
      </c>
      <c r="H26" s="1913" t="str">
        <f t="shared" si="48"/>
        <v/>
      </c>
      <c r="I26" s="1903" t="str">
        <f>IF(O26="","",IF(H26="Non-Qualifying",0,IF(OR(P26={"Shares - Com/Ord","Shares - Pfds NC","Shares - Pfds C","Shares - Other","Other","Other-mutual specific"}),BG26,BK26)*L26))</f>
        <v/>
      </c>
      <c r="J26" s="1906" t="str">
        <f>IF(O26="","",IF(AND(AJ26&lt;&gt;"",AJ26&lt;&gt;"N/A",AJ26&lt;&gt;0),IF(AJ26&gt;$C$17,AJ26,IF(AND(AK26&lt;&gt;"",AK26&lt;&gt;"N/A",AK26&lt;&gt;0),AK26,IF(OR(AD26={"","N/A",0,"Perpetual","perpetual","PERPETUAL"}),"Perpetual",AD26))),IF(OR(AD26={"","N/A",0,"Perpetual","perpetual","PERPETUAL"}),"Perpetual",AD26)))</f>
        <v/>
      </c>
      <c r="K26" s="1905" t="str">
        <f t="shared" si="49"/>
        <v/>
      </c>
      <c r="L26" s="1907">
        <f t="shared" si="50"/>
        <v>0</v>
      </c>
      <c r="M26" s="1903" t="str">
        <f>IF(O26="","",IF(H26="Non-Qualifying",0,IF(OR(P26={"Shares - Com/Ord","Shares - Pfds NC","Shares - Pfds C","Shares - Other","Other","Other-mutual specific"}),BG26,BJ26)*L26))</f>
        <v/>
      </c>
      <c r="N26" s="62">
        <v>5</v>
      </c>
      <c r="O26" s="360"/>
      <c r="P26" s="353"/>
      <c r="Q26" s="348"/>
      <c r="R26" s="348"/>
      <c r="S26" s="355"/>
      <c r="T26" s="354"/>
      <c r="U26" s="353"/>
      <c r="V26" s="353"/>
      <c r="W26" s="353"/>
      <c r="X26" s="1170"/>
      <c r="Y26" s="353"/>
      <c r="Z26" s="353"/>
      <c r="AA26" s="348"/>
      <c r="AB26" s="348"/>
      <c r="AC26" s="1505"/>
      <c r="AD26" s="1505"/>
      <c r="AE26" s="1505"/>
      <c r="AF26" s="353"/>
      <c r="AG26" s="1505"/>
      <c r="AH26" s="355"/>
      <c r="AI26" s="355"/>
      <c r="AJ26" s="1505"/>
      <c r="AK26" s="1505"/>
      <c r="AL26" s="355"/>
      <c r="AM26" s="355"/>
      <c r="AN26" s="355"/>
      <c r="AO26" s="355"/>
      <c r="AP26" s="355"/>
      <c r="AQ26" s="1505"/>
      <c r="AR26" s="355"/>
      <c r="AS26" s="348"/>
      <c r="AT26" s="355"/>
      <c r="AU26" s="356"/>
      <c r="AV26" s="355"/>
      <c r="AW26" s="355"/>
      <c r="AX26" s="355"/>
      <c r="AY26" s="355"/>
      <c r="AZ26" s="355"/>
      <c r="BA26" s="355"/>
      <c r="BB26" s="355"/>
      <c r="BC26" s="355"/>
      <c r="BD26" s="1172"/>
      <c r="BE26" s="355"/>
      <c r="BF26" s="357"/>
      <c r="BG26" s="358"/>
      <c r="BH26" s="358"/>
      <c r="BI26" s="358"/>
      <c r="BJ26" s="358"/>
      <c r="BK26" s="358"/>
      <c r="BL26" s="358"/>
      <c r="BM26" s="355"/>
      <c r="BN26" s="355"/>
      <c r="BO26" s="355"/>
      <c r="BP26" s="355"/>
      <c r="BQ26" s="355"/>
      <c r="BR26" s="1181"/>
      <c r="BS26" s="355"/>
      <c r="BT26" s="355"/>
      <c r="BU26" s="355"/>
      <c r="BV26" s="355"/>
      <c r="BW26" s="1173"/>
      <c r="BX26" s="355"/>
      <c r="BY26" s="355"/>
      <c r="BZ26" s="355"/>
      <c r="CA26" s="355"/>
      <c r="CB26" s="355"/>
      <c r="CC26" s="1280" t="str">
        <f t="shared" si="15"/>
        <v/>
      </c>
      <c r="CD26" s="353"/>
      <c r="CE26" s="355"/>
      <c r="CF26" s="355"/>
      <c r="CG26" s="355"/>
      <c r="CI26" s="62">
        <v>5</v>
      </c>
      <c r="CJ26" s="1825" t="str">
        <f t="shared" si="86"/>
        <v/>
      </c>
      <c r="CK26" s="1826" t="str">
        <f t="shared" si="51"/>
        <v/>
      </c>
      <c r="CL26" s="1826" t="str">
        <f t="shared" si="52"/>
        <v/>
      </c>
      <c r="CM26" s="1826" t="str">
        <f t="shared" si="53"/>
        <v/>
      </c>
      <c r="CN26" s="1826" t="str">
        <f t="shared" si="54"/>
        <v/>
      </c>
      <c r="CO26" s="1826" t="str">
        <f t="shared" si="55"/>
        <v/>
      </c>
      <c r="CP26" s="1826" t="str">
        <f>IF($O26="","",IF(V26="","ERROR",IF(OR(V26={"Policyholders","Policyholders and non-subordinated creditors","Policyholders, non-'subordinated creditors and holders of Tier 2 instruments","Instrument is the most subordinate"}),"Pass","Fail")))</f>
        <v/>
      </c>
      <c r="CQ26" s="1936" t="str">
        <f>IF($O26="","",IF(AD26={"","Perpetual","PERPETUAL"},"Pass",IF(ROUND(YEARFRAC(SUM(AC26),SUM(AD26)),2)&gt;=5,"Pass","Fail")))</f>
        <v/>
      </c>
      <c r="CR26" s="1826" t="str">
        <f>IF($O26="","",IF(OR(AD26={"","Perpetual","PERPETUAL"},BE26="Lock-in"),"Pass","N/A"))</f>
        <v/>
      </c>
      <c r="CS26" s="1826" t="str">
        <f t="shared" si="56"/>
        <v/>
      </c>
      <c r="CT26" s="1826" t="str">
        <f t="shared" si="57"/>
        <v/>
      </c>
      <c r="CU26" s="1827" t="str">
        <f t="shared" si="58"/>
        <v/>
      </c>
      <c r="CV26" s="1825" t="str">
        <f t="shared" si="59"/>
        <v/>
      </c>
      <c r="CW26" s="1826" t="str">
        <f t="shared" si="60"/>
        <v/>
      </c>
      <c r="CX26" s="1826" t="str">
        <f>IF(O26="","",IF(CV26="ERROR","ERROR",IF(AND(CJ26="Pass",CK26="Pass",CL26="Pass",CM26="Pass", OR(CN26={"Pass","N/A"}),CO26="Pass",CP26="Pass",CU26="Pass"),"Pass","Fail")))</f>
        <v/>
      </c>
      <c r="CY26" s="1827" t="str">
        <f t="shared" si="61"/>
        <v/>
      </c>
      <c r="DA26" s="62">
        <v>5</v>
      </c>
      <c r="DB26" s="1825" t="str">
        <f t="shared" si="62"/>
        <v/>
      </c>
      <c r="DC26" s="1826" t="str">
        <f t="shared" si="63"/>
        <v/>
      </c>
      <c r="DD26" s="1826" t="str">
        <f t="shared" si="64"/>
        <v/>
      </c>
      <c r="DE26" s="1826" t="str">
        <f>IF($O26="","",IF(S26="Y",IF(AND(OR(J26={"","Perpetual","PERPETUAL"},(YEARFRAC(SUM(AC26),SUM(J26),2)&gt;=10)),(OR(CF26="Yes, at legal entity level", CF26="Yes, at group level",BE26="Lock-in"))),"Pass","Fail"),IF(OR(J26={"","Perpetual","PERPETUAL"}),"Pass","Fail")))</f>
        <v/>
      </c>
      <c r="DF26" s="1826" t="str">
        <f t="shared" si="65"/>
        <v/>
      </c>
      <c r="DG26" s="1826" t="str">
        <f t="shared" si="66"/>
        <v/>
      </c>
      <c r="DH26" s="1826" t="str">
        <f t="shared" si="67"/>
        <v/>
      </c>
      <c r="DI26" s="1826" t="str">
        <f t="shared" si="68"/>
        <v/>
      </c>
      <c r="DJ26" s="1826" t="str">
        <f t="shared" si="69"/>
        <v/>
      </c>
      <c r="DK26" s="1826" t="str">
        <f t="shared" si="70"/>
        <v/>
      </c>
      <c r="DL26" s="1826" t="str">
        <f t="shared" si="71"/>
        <v/>
      </c>
      <c r="DM26" s="1826" t="str">
        <f>IF($O26="","",IF(V26="","ERROR",IF(OR(V26={"Policyholders, non-subordinated creditors and holders of Tier 2 instruments","Instrument is the most subordinate"}),"Pass","Fail")))</f>
        <v/>
      </c>
      <c r="DN26" s="1826" t="str">
        <f>IF($O26="","",IF(OR(BQ26="",AY26="",ISERROR(ROUND(YEARFRAC(SUM(AC26),SUM(AE26)),2))),"ERROR",IF(AND(BQ26="Y",ROUND(YEARFRAC(SUM(AC26),SUM(AE26)),2)&gt;=5,IF(W26="Structural",OR(BW26={"Y","Under certain circumstances"}),OR(AY26="Y",AND(BE26="Lock-in",OR(BA26="Y",AND(BB26="Y",BC26="Y")),BD26="Y")))),"Pass","Fail")))</f>
        <v/>
      </c>
      <c r="DO26" s="1826" t="str">
        <f t="shared" si="72"/>
        <v/>
      </c>
      <c r="DP26" s="1826" t="str">
        <f>IF($O26="","",IF(AZ26="","ERROR",IF(AZ26="Y","Pass",IF(W26="","ERROR",IF(AND(W26="Structural",OR(BW26={"Y","N/A","Under certain circumstances"})),"Pass","Fail")))))</f>
        <v/>
      </c>
      <c r="DQ26" s="1826" t="str">
        <f t="shared" si="73"/>
        <v/>
      </c>
      <c r="DR26" s="1826" t="str">
        <f t="shared" si="74"/>
        <v/>
      </c>
      <c r="DS26" s="1826" t="str">
        <f t="shared" si="75"/>
        <v/>
      </c>
      <c r="DT26" s="1826" t="str">
        <f t="shared" si="76"/>
        <v/>
      </c>
      <c r="DU26" s="1826" t="str">
        <f>IF($O26="","",IF(V26="","ERROR",IF(V26="Instrument is not subordinated","Fail",IF(OR(V26={"Policyholders and non-subordinated creditors","Policyholders, non-subordinated creditors and holders of Tier 2 instruments","Instrument is the most subordinate"}),IF(W26="","ERROR",IF(W26="Legal / contractual","Pass",IF(OR(BU26="",BV26=""),"ERROR",IF(AND(W26="Structural",BU26="N",BV26="Y"),"Pass","Fail")))),"Fail"))))</f>
        <v/>
      </c>
      <c r="DV26" s="1826" t="str">
        <f t="shared" si="77"/>
        <v/>
      </c>
      <c r="DW26" s="1826" t="str">
        <f>IF($O26="","",IF(OR(AD26={"","Perpetual","PERPETUAL"},BE26="Lock-in"),"Pass","N/A"))</f>
        <v/>
      </c>
      <c r="DX26" s="1826" t="str">
        <f t="shared" si="78"/>
        <v/>
      </c>
      <c r="DY26" s="1827" t="str">
        <f t="shared" si="79"/>
        <v/>
      </c>
      <c r="DZ26" s="1825" t="str">
        <f t="shared" si="80"/>
        <v/>
      </c>
      <c r="EA26" s="1826" t="str">
        <f t="shared" si="81"/>
        <v/>
      </c>
      <c r="EB26" s="1827" t="str">
        <f t="shared" si="82"/>
        <v/>
      </c>
      <c r="EC26" s="1825" t="str">
        <f t="shared" si="83"/>
        <v/>
      </c>
      <c r="ED26" s="1826" t="str">
        <f t="shared" si="84"/>
        <v/>
      </c>
      <c r="EE26" s="1930" t="str">
        <f t="shared" si="43"/>
        <v/>
      </c>
      <c r="EF26" s="1931" t="str">
        <f t="shared" si="85"/>
        <v/>
      </c>
    </row>
    <row r="27" spans="1:136" s="330" customFormat="1" x14ac:dyDescent="0.2">
      <c r="A27" s="1032" t="b">
        <f t="shared" si="7"/>
        <v>0</v>
      </c>
      <c r="B27" s="62">
        <v>6</v>
      </c>
      <c r="C27" s="352" t="str">
        <f t="shared" si="44"/>
        <v/>
      </c>
      <c r="D27" s="1903" t="str">
        <f t="shared" si="45"/>
        <v/>
      </c>
      <c r="E27" s="1904" t="str">
        <f>IF(O27="","",IF(OR(UPPER(AD27)={"","N/A",0,"PERPETUAL"}),"Perpetual",AD27))</f>
        <v/>
      </c>
      <c r="F27" s="1905" t="str">
        <f t="shared" si="46"/>
        <v/>
      </c>
      <c r="G27" s="1907">
        <f t="shared" si="47"/>
        <v>0</v>
      </c>
      <c r="H27" s="1913" t="str">
        <f t="shared" si="48"/>
        <v/>
      </c>
      <c r="I27" s="1903" t="str">
        <f>IF(O27="","",IF(H27="Non-Qualifying",0,IF(OR(P27={"Shares - Com/Ord","Shares - Pfds NC","Shares - Pfds C","Shares - Other","Other","Other-mutual specific"}),BG27,BK27)*L27))</f>
        <v/>
      </c>
      <c r="J27" s="1906" t="str">
        <f>IF(O27="","",IF(AND(AJ27&lt;&gt;"",AJ27&lt;&gt;"N/A",AJ27&lt;&gt;0),IF(AJ27&gt;$C$17,AJ27,IF(AND(AK27&lt;&gt;"",AK27&lt;&gt;"N/A",AK27&lt;&gt;0),AK27,IF(OR(AD27={"","N/A",0,"Perpetual","perpetual","PERPETUAL"}),"Perpetual",AD27))),IF(OR(AD27={"","N/A",0,"Perpetual","perpetual","PERPETUAL"}),"Perpetual",AD27)))</f>
        <v/>
      </c>
      <c r="K27" s="1905" t="str">
        <f t="shared" si="49"/>
        <v/>
      </c>
      <c r="L27" s="1907">
        <f t="shared" si="50"/>
        <v>0</v>
      </c>
      <c r="M27" s="1903" t="str">
        <f>IF(O27="","",IF(H27="Non-Qualifying",0,IF(OR(P27={"Shares - Com/Ord","Shares - Pfds NC","Shares - Pfds C","Shares - Other","Other","Other-mutual specific"}),BG27,BJ27)*L27))</f>
        <v/>
      </c>
      <c r="N27" s="62">
        <v>6</v>
      </c>
      <c r="O27" s="360"/>
      <c r="P27" s="353"/>
      <c r="Q27" s="348"/>
      <c r="R27" s="348"/>
      <c r="S27" s="355"/>
      <c r="T27" s="354"/>
      <c r="U27" s="353"/>
      <c r="V27" s="353"/>
      <c r="W27" s="353"/>
      <c r="X27" s="1170"/>
      <c r="Y27" s="353"/>
      <c r="Z27" s="353"/>
      <c r="AA27" s="348"/>
      <c r="AB27" s="348"/>
      <c r="AC27" s="1505"/>
      <c r="AD27" s="1505"/>
      <c r="AE27" s="1505"/>
      <c r="AF27" s="353"/>
      <c r="AG27" s="1505"/>
      <c r="AH27" s="355"/>
      <c r="AI27" s="355"/>
      <c r="AJ27" s="1505"/>
      <c r="AK27" s="1505"/>
      <c r="AL27" s="355"/>
      <c r="AM27" s="355"/>
      <c r="AN27" s="355"/>
      <c r="AO27" s="355"/>
      <c r="AP27" s="355"/>
      <c r="AQ27" s="1505"/>
      <c r="AR27" s="355"/>
      <c r="AS27" s="348"/>
      <c r="AT27" s="355"/>
      <c r="AU27" s="356"/>
      <c r="AV27" s="355"/>
      <c r="AW27" s="355"/>
      <c r="AX27" s="355"/>
      <c r="AY27" s="355"/>
      <c r="AZ27" s="355"/>
      <c r="BA27" s="355"/>
      <c r="BB27" s="355"/>
      <c r="BC27" s="355"/>
      <c r="BD27" s="1172"/>
      <c r="BE27" s="355"/>
      <c r="BF27" s="357"/>
      <c r="BG27" s="358"/>
      <c r="BH27" s="358"/>
      <c r="BI27" s="358"/>
      <c r="BJ27" s="358"/>
      <c r="BK27" s="358"/>
      <c r="BL27" s="358"/>
      <c r="BM27" s="355"/>
      <c r="BN27" s="355"/>
      <c r="BO27" s="355"/>
      <c r="BP27" s="355"/>
      <c r="BQ27" s="355"/>
      <c r="BR27" s="1181"/>
      <c r="BS27" s="355"/>
      <c r="BT27" s="355"/>
      <c r="BU27" s="355"/>
      <c r="BV27" s="355"/>
      <c r="BW27" s="1173"/>
      <c r="BX27" s="355"/>
      <c r="BY27" s="355"/>
      <c r="BZ27" s="355"/>
      <c r="CA27" s="355"/>
      <c r="CB27" s="355"/>
      <c r="CC27" s="1280" t="str">
        <f t="shared" si="15"/>
        <v/>
      </c>
      <c r="CD27" s="353"/>
      <c r="CE27" s="355"/>
      <c r="CF27" s="355"/>
      <c r="CG27" s="355"/>
      <c r="CI27" s="62">
        <v>6</v>
      </c>
      <c r="CJ27" s="1825" t="str">
        <f t="shared" si="86"/>
        <v/>
      </c>
      <c r="CK27" s="1826" t="str">
        <f t="shared" si="51"/>
        <v/>
      </c>
      <c r="CL27" s="1826" t="str">
        <f t="shared" si="52"/>
        <v/>
      </c>
      <c r="CM27" s="1826" t="str">
        <f t="shared" si="53"/>
        <v/>
      </c>
      <c r="CN27" s="1826" t="str">
        <f t="shared" si="54"/>
        <v/>
      </c>
      <c r="CO27" s="1826" t="str">
        <f t="shared" si="55"/>
        <v/>
      </c>
      <c r="CP27" s="1826" t="str">
        <f>IF($O27="","",IF(V27="","ERROR",IF(OR(V27={"Policyholders","Policyholders and non-subordinated creditors","Policyholders, non-'subordinated creditors and holders of Tier 2 instruments","Instrument is the most subordinate"}),"Pass","Fail")))</f>
        <v/>
      </c>
      <c r="CQ27" s="1936" t="str">
        <f>IF($O27="","",IF(AD27={"","Perpetual","PERPETUAL"},"Pass",IF(ROUND(YEARFRAC(SUM(AC27),SUM(AD27)),2)&gt;=5,"Pass","Fail")))</f>
        <v/>
      </c>
      <c r="CR27" s="1826" t="str">
        <f>IF($O27="","",IF(OR(AD27={"","Perpetual","PERPETUAL"},BE27="Lock-in"),"Pass","N/A"))</f>
        <v/>
      </c>
      <c r="CS27" s="1826" t="str">
        <f t="shared" si="56"/>
        <v/>
      </c>
      <c r="CT27" s="1826" t="str">
        <f t="shared" si="57"/>
        <v/>
      </c>
      <c r="CU27" s="1827" t="str">
        <f t="shared" si="58"/>
        <v/>
      </c>
      <c r="CV27" s="1825" t="str">
        <f t="shared" si="59"/>
        <v/>
      </c>
      <c r="CW27" s="1826" t="str">
        <f t="shared" si="60"/>
        <v/>
      </c>
      <c r="CX27" s="1826" t="str">
        <f>IF(O27="","",IF(CV27="ERROR","ERROR",IF(AND(CJ27="Pass",CK27="Pass",CL27="Pass",CM27="Pass", OR(CN27={"Pass","N/A"}),CO27="Pass",CP27="Pass",CU27="Pass"),"Pass","Fail")))</f>
        <v/>
      </c>
      <c r="CY27" s="1827" t="str">
        <f t="shared" si="61"/>
        <v/>
      </c>
      <c r="DA27" s="62">
        <v>6</v>
      </c>
      <c r="DB27" s="1825" t="str">
        <f t="shared" si="62"/>
        <v/>
      </c>
      <c r="DC27" s="1826" t="str">
        <f t="shared" si="63"/>
        <v/>
      </c>
      <c r="DD27" s="1826" t="str">
        <f t="shared" si="64"/>
        <v/>
      </c>
      <c r="DE27" s="1826" t="str">
        <f>IF($O27="","",IF(S27="Y",IF(AND(OR(J27={"","Perpetual","PERPETUAL"},(YEARFRAC(SUM(AC27),SUM(J27),2)&gt;=10)),(OR(CF27="Yes, at legal entity level", CF27="Yes, at group level",BE27="Lock-in"))),"Pass","Fail"),IF(OR(J27={"","Perpetual","PERPETUAL"}),"Pass","Fail")))</f>
        <v/>
      </c>
      <c r="DF27" s="1826" t="str">
        <f t="shared" si="65"/>
        <v/>
      </c>
      <c r="DG27" s="1826" t="str">
        <f t="shared" si="66"/>
        <v/>
      </c>
      <c r="DH27" s="1826" t="str">
        <f t="shared" si="67"/>
        <v/>
      </c>
      <c r="DI27" s="1826" t="str">
        <f t="shared" si="68"/>
        <v/>
      </c>
      <c r="DJ27" s="1826" t="str">
        <f t="shared" si="69"/>
        <v/>
      </c>
      <c r="DK27" s="1826" t="str">
        <f t="shared" si="70"/>
        <v/>
      </c>
      <c r="DL27" s="1826" t="str">
        <f t="shared" si="71"/>
        <v/>
      </c>
      <c r="DM27" s="1826" t="str">
        <f>IF($O27="","",IF(V27="","ERROR",IF(OR(V27={"Policyholders, non-subordinated creditors and holders of Tier 2 instruments","Instrument is the most subordinate"}),"Pass","Fail")))</f>
        <v/>
      </c>
      <c r="DN27" s="1826" t="str">
        <f>IF($O27="","",IF(OR(BQ27="",AY27="",ISERROR(ROUND(YEARFRAC(SUM(AC27),SUM(AE27)),2))),"ERROR",IF(AND(BQ27="Y",ROUND(YEARFRAC(SUM(AC27),SUM(AE27)),2)&gt;=5,IF(W27="Structural",OR(BW27={"Y","Under certain circumstances"}),OR(AY27="Y",AND(BE27="Lock-in",OR(BA27="Y",AND(BB27="Y",BC27="Y")),BD27="Y")))),"Pass","Fail")))</f>
        <v/>
      </c>
      <c r="DO27" s="1826" t="str">
        <f t="shared" si="72"/>
        <v/>
      </c>
      <c r="DP27" s="1826" t="str">
        <f>IF($O27="","",IF(AZ27="","ERROR",IF(AZ27="Y","Pass",IF(W27="","ERROR",IF(AND(W27="Structural",OR(BW27={"Y","N/A","Under certain circumstances"})),"Pass","Fail")))))</f>
        <v/>
      </c>
      <c r="DQ27" s="1826" t="str">
        <f t="shared" si="73"/>
        <v/>
      </c>
      <c r="DR27" s="1826" t="str">
        <f t="shared" si="74"/>
        <v/>
      </c>
      <c r="DS27" s="1826" t="str">
        <f t="shared" si="75"/>
        <v/>
      </c>
      <c r="DT27" s="1826" t="str">
        <f t="shared" si="76"/>
        <v/>
      </c>
      <c r="DU27" s="1826" t="str">
        <f>IF($O27="","",IF(V27="","ERROR",IF(V27="Instrument is not subordinated","Fail",IF(OR(V27={"Policyholders and non-subordinated creditors","Policyholders, non-subordinated creditors and holders of Tier 2 instruments","Instrument is the most subordinate"}),IF(W27="","ERROR",IF(W27="Legal / contractual","Pass",IF(OR(BU27="",BV27=""),"ERROR",IF(AND(W27="Structural",BU27="N",BV27="Y"),"Pass","Fail")))),"Fail"))))</f>
        <v/>
      </c>
      <c r="DV27" s="1826" t="str">
        <f t="shared" si="77"/>
        <v/>
      </c>
      <c r="DW27" s="1826" t="str">
        <f>IF($O27="","",IF(OR(AD27={"","Perpetual","PERPETUAL"},BE27="Lock-in"),"Pass","N/A"))</f>
        <v/>
      </c>
      <c r="DX27" s="1826" t="str">
        <f t="shared" si="78"/>
        <v/>
      </c>
      <c r="DY27" s="1827" t="str">
        <f t="shared" si="79"/>
        <v/>
      </c>
      <c r="DZ27" s="1825" t="str">
        <f t="shared" si="80"/>
        <v/>
      </c>
      <c r="EA27" s="1826" t="str">
        <f t="shared" si="81"/>
        <v/>
      </c>
      <c r="EB27" s="1827" t="str">
        <f t="shared" si="82"/>
        <v/>
      </c>
      <c r="EC27" s="1825" t="str">
        <f t="shared" si="83"/>
        <v/>
      </c>
      <c r="ED27" s="1826" t="str">
        <f t="shared" si="84"/>
        <v/>
      </c>
      <c r="EE27" s="1930" t="str">
        <f t="shared" si="43"/>
        <v/>
      </c>
      <c r="EF27" s="1931" t="str">
        <f t="shared" si="85"/>
        <v/>
      </c>
    </row>
    <row r="28" spans="1:136" s="330" customFormat="1" x14ac:dyDescent="0.2">
      <c r="A28" s="1032" t="b">
        <f t="shared" si="7"/>
        <v>0</v>
      </c>
      <c r="B28" s="62">
        <v>7</v>
      </c>
      <c r="C28" s="352" t="str">
        <f t="shared" si="44"/>
        <v/>
      </c>
      <c r="D28" s="1903" t="str">
        <f t="shared" si="45"/>
        <v/>
      </c>
      <c r="E28" s="1904" t="str">
        <f>IF(O28="","",IF(OR(UPPER(AD28)={"","N/A",0,"PERPETUAL"}),"Perpetual",AD28))</f>
        <v/>
      </c>
      <c r="F28" s="1905" t="str">
        <f t="shared" si="46"/>
        <v/>
      </c>
      <c r="G28" s="1907">
        <f t="shared" si="47"/>
        <v>0</v>
      </c>
      <c r="H28" s="1913" t="str">
        <f t="shared" si="48"/>
        <v/>
      </c>
      <c r="I28" s="1903" t="str">
        <f>IF(O28="","",IF(H28="Non-Qualifying",0,IF(OR(P28={"Shares - Com/Ord","Shares - Pfds NC","Shares - Pfds C","Shares - Other","Other","Other-mutual specific"}),BG28,BK28)*L28))</f>
        <v/>
      </c>
      <c r="J28" s="1906" t="str">
        <f>IF(O28="","",IF(AND(AJ28&lt;&gt;"",AJ28&lt;&gt;"N/A",AJ28&lt;&gt;0),IF(AJ28&gt;$C$17,AJ28,IF(AND(AK28&lt;&gt;"",AK28&lt;&gt;"N/A",AK28&lt;&gt;0),AK28,IF(OR(AD28={"","N/A",0,"Perpetual","perpetual","PERPETUAL"}),"Perpetual",AD28))),IF(OR(AD28={"","N/A",0,"Perpetual","perpetual","PERPETUAL"}),"Perpetual",AD28)))</f>
        <v/>
      </c>
      <c r="K28" s="1905" t="str">
        <f t="shared" si="49"/>
        <v/>
      </c>
      <c r="L28" s="1907">
        <f t="shared" si="50"/>
        <v>0</v>
      </c>
      <c r="M28" s="1903" t="str">
        <f>IF(O28="","",IF(H28="Non-Qualifying",0,IF(OR(P28={"Shares - Com/Ord","Shares - Pfds NC","Shares - Pfds C","Shares - Other","Other","Other-mutual specific"}),BG28,BJ28)*L28))</f>
        <v/>
      </c>
      <c r="N28" s="62">
        <v>7</v>
      </c>
      <c r="O28" s="360"/>
      <c r="P28" s="353"/>
      <c r="Q28" s="348"/>
      <c r="R28" s="348"/>
      <c r="S28" s="355"/>
      <c r="T28" s="354"/>
      <c r="U28" s="353"/>
      <c r="V28" s="353"/>
      <c r="W28" s="353"/>
      <c r="X28" s="1170"/>
      <c r="Y28" s="353"/>
      <c r="Z28" s="353"/>
      <c r="AA28" s="348"/>
      <c r="AB28" s="348"/>
      <c r="AC28" s="1505"/>
      <c r="AD28" s="1505"/>
      <c r="AE28" s="1505"/>
      <c r="AF28" s="353"/>
      <c r="AG28" s="1505"/>
      <c r="AH28" s="355"/>
      <c r="AI28" s="355"/>
      <c r="AJ28" s="1505"/>
      <c r="AK28" s="1505"/>
      <c r="AL28" s="355"/>
      <c r="AM28" s="355"/>
      <c r="AN28" s="355"/>
      <c r="AO28" s="355"/>
      <c r="AP28" s="355"/>
      <c r="AQ28" s="1505"/>
      <c r="AR28" s="355"/>
      <c r="AS28" s="348"/>
      <c r="AT28" s="355"/>
      <c r="AU28" s="356"/>
      <c r="AV28" s="355"/>
      <c r="AW28" s="355"/>
      <c r="AX28" s="355"/>
      <c r="AY28" s="355"/>
      <c r="AZ28" s="355"/>
      <c r="BA28" s="355"/>
      <c r="BB28" s="355"/>
      <c r="BC28" s="355"/>
      <c r="BD28" s="1172"/>
      <c r="BE28" s="355"/>
      <c r="BF28" s="357"/>
      <c r="BG28" s="358"/>
      <c r="BH28" s="358"/>
      <c r="BI28" s="358"/>
      <c r="BJ28" s="358"/>
      <c r="BK28" s="358"/>
      <c r="BL28" s="358"/>
      <c r="BM28" s="355"/>
      <c r="BN28" s="355"/>
      <c r="BO28" s="355"/>
      <c r="BP28" s="355"/>
      <c r="BQ28" s="355"/>
      <c r="BR28" s="1181"/>
      <c r="BS28" s="355"/>
      <c r="BT28" s="355"/>
      <c r="BU28" s="355"/>
      <c r="BV28" s="355"/>
      <c r="BW28" s="1173"/>
      <c r="BX28" s="355"/>
      <c r="BY28" s="355"/>
      <c r="BZ28" s="355"/>
      <c r="CA28" s="355"/>
      <c r="CB28" s="355"/>
      <c r="CC28" s="1280" t="str">
        <f t="shared" si="15"/>
        <v/>
      </c>
      <c r="CD28" s="353"/>
      <c r="CE28" s="355"/>
      <c r="CF28" s="355"/>
      <c r="CG28" s="355"/>
      <c r="CI28" s="62">
        <v>7</v>
      </c>
      <c r="CJ28" s="1825" t="str">
        <f t="shared" si="86"/>
        <v/>
      </c>
      <c r="CK28" s="1826" t="str">
        <f t="shared" si="51"/>
        <v/>
      </c>
      <c r="CL28" s="1826" t="str">
        <f t="shared" si="52"/>
        <v/>
      </c>
      <c r="CM28" s="1826" t="str">
        <f t="shared" si="53"/>
        <v/>
      </c>
      <c r="CN28" s="1826" t="str">
        <f t="shared" si="54"/>
        <v/>
      </c>
      <c r="CO28" s="1826" t="str">
        <f t="shared" si="55"/>
        <v/>
      </c>
      <c r="CP28" s="1826" t="str">
        <f>IF($O28="","",IF(V28="","ERROR",IF(OR(V28={"Policyholders","Policyholders and non-subordinated creditors","Policyholders, non-'subordinated creditors and holders of Tier 2 instruments","Instrument is the most subordinate"}),"Pass","Fail")))</f>
        <v/>
      </c>
      <c r="CQ28" s="1936" t="str">
        <f>IF($O28="","",IF(AD28={"","Perpetual","PERPETUAL"},"Pass",IF(ROUND(YEARFRAC(SUM(AC28),SUM(AD28)),2)&gt;=5,"Pass","Fail")))</f>
        <v/>
      </c>
      <c r="CR28" s="1826" t="str">
        <f>IF($O28="","",IF(OR(AD28={"","Perpetual","PERPETUAL"},BE28="Lock-in"),"Pass","N/A"))</f>
        <v/>
      </c>
      <c r="CS28" s="1826" t="str">
        <f t="shared" si="56"/>
        <v/>
      </c>
      <c r="CT28" s="1826" t="str">
        <f t="shared" si="57"/>
        <v/>
      </c>
      <c r="CU28" s="1827" t="str">
        <f t="shared" si="58"/>
        <v/>
      </c>
      <c r="CV28" s="1825" t="str">
        <f t="shared" si="59"/>
        <v/>
      </c>
      <c r="CW28" s="1826" t="str">
        <f t="shared" si="60"/>
        <v/>
      </c>
      <c r="CX28" s="1826" t="str">
        <f>IF(O28="","",IF(CV28="ERROR","ERROR",IF(AND(CJ28="Pass",CK28="Pass",CL28="Pass",CM28="Pass", OR(CN28={"Pass","N/A"}),CO28="Pass",CP28="Pass",CU28="Pass"),"Pass","Fail")))</f>
        <v/>
      </c>
      <c r="CY28" s="1827" t="str">
        <f t="shared" si="61"/>
        <v/>
      </c>
      <c r="DA28" s="62">
        <v>7</v>
      </c>
      <c r="DB28" s="1825" t="str">
        <f t="shared" si="62"/>
        <v/>
      </c>
      <c r="DC28" s="1826" t="str">
        <f t="shared" si="63"/>
        <v/>
      </c>
      <c r="DD28" s="1826" t="str">
        <f t="shared" si="64"/>
        <v/>
      </c>
      <c r="DE28" s="1826" t="str">
        <f>IF($O28="","",IF(S28="Y",IF(AND(OR(J28={"","Perpetual","PERPETUAL"},(YEARFRAC(SUM(AC28),SUM(J28),2)&gt;=10)),(OR(CF28="Yes, at legal entity level", CF28="Yes, at group level",BE28="Lock-in"))),"Pass","Fail"),IF(OR(J28={"","Perpetual","PERPETUAL"}),"Pass","Fail")))</f>
        <v/>
      </c>
      <c r="DF28" s="1826" t="str">
        <f t="shared" si="65"/>
        <v/>
      </c>
      <c r="DG28" s="1826" t="str">
        <f t="shared" si="66"/>
        <v/>
      </c>
      <c r="DH28" s="1826" t="str">
        <f t="shared" si="67"/>
        <v/>
      </c>
      <c r="DI28" s="1826" t="str">
        <f t="shared" si="68"/>
        <v/>
      </c>
      <c r="DJ28" s="1826" t="str">
        <f t="shared" si="69"/>
        <v/>
      </c>
      <c r="DK28" s="1826" t="str">
        <f t="shared" si="70"/>
        <v/>
      </c>
      <c r="DL28" s="1826" t="str">
        <f t="shared" si="71"/>
        <v/>
      </c>
      <c r="DM28" s="1826" t="str">
        <f>IF($O28="","",IF(V28="","ERROR",IF(OR(V28={"Policyholders, non-subordinated creditors and holders of Tier 2 instruments","Instrument is the most subordinate"}),"Pass","Fail")))</f>
        <v/>
      </c>
      <c r="DN28" s="1826" t="str">
        <f>IF($O28="","",IF(OR(BQ28="",AY28="",ISERROR(ROUND(YEARFRAC(SUM(AC28),SUM(AE28)),2))),"ERROR",IF(AND(BQ28="Y",ROUND(YEARFRAC(SUM(AC28),SUM(AE28)),2)&gt;=5,IF(W28="Structural",OR(BW28={"Y","Under certain circumstances"}),OR(AY28="Y",AND(BE28="Lock-in",OR(BA28="Y",AND(BB28="Y",BC28="Y")),BD28="Y")))),"Pass","Fail")))</f>
        <v/>
      </c>
      <c r="DO28" s="1826" t="str">
        <f t="shared" si="72"/>
        <v/>
      </c>
      <c r="DP28" s="1826" t="str">
        <f>IF($O28="","",IF(AZ28="","ERROR",IF(AZ28="Y","Pass",IF(W28="","ERROR",IF(AND(W28="Structural",OR(BW28={"Y","N/A","Under certain circumstances"})),"Pass","Fail")))))</f>
        <v/>
      </c>
      <c r="DQ28" s="1826" t="str">
        <f t="shared" si="73"/>
        <v/>
      </c>
      <c r="DR28" s="1826" t="str">
        <f t="shared" si="74"/>
        <v/>
      </c>
      <c r="DS28" s="1826" t="str">
        <f t="shared" si="75"/>
        <v/>
      </c>
      <c r="DT28" s="1826" t="str">
        <f t="shared" si="76"/>
        <v/>
      </c>
      <c r="DU28" s="1826" t="str">
        <f>IF($O28="","",IF(V28="","ERROR",IF(V28="Instrument is not subordinated","Fail",IF(OR(V28={"Policyholders and non-subordinated creditors","Policyholders, non-subordinated creditors and holders of Tier 2 instruments","Instrument is the most subordinate"}),IF(W28="","ERROR",IF(W28="Legal / contractual","Pass",IF(OR(BU28="",BV28=""),"ERROR",IF(AND(W28="Structural",BU28="N",BV28="Y"),"Pass","Fail")))),"Fail"))))</f>
        <v/>
      </c>
      <c r="DV28" s="1826" t="str">
        <f t="shared" si="77"/>
        <v/>
      </c>
      <c r="DW28" s="1826" t="str">
        <f>IF($O28="","",IF(OR(AD28={"","Perpetual","PERPETUAL"},BE28="Lock-in"),"Pass","N/A"))</f>
        <v/>
      </c>
      <c r="DX28" s="1826" t="str">
        <f t="shared" si="78"/>
        <v/>
      </c>
      <c r="DY28" s="1827" t="str">
        <f t="shared" si="79"/>
        <v/>
      </c>
      <c r="DZ28" s="1825" t="str">
        <f t="shared" si="80"/>
        <v/>
      </c>
      <c r="EA28" s="1826" t="str">
        <f t="shared" si="81"/>
        <v/>
      </c>
      <c r="EB28" s="1827" t="str">
        <f t="shared" si="82"/>
        <v/>
      </c>
      <c r="EC28" s="1825" t="str">
        <f t="shared" si="83"/>
        <v/>
      </c>
      <c r="ED28" s="1826" t="str">
        <f t="shared" si="84"/>
        <v/>
      </c>
      <c r="EE28" s="1930" t="str">
        <f t="shared" si="43"/>
        <v/>
      </c>
      <c r="EF28" s="1931" t="str">
        <f t="shared" si="85"/>
        <v/>
      </c>
    </row>
    <row r="29" spans="1:136" s="330" customFormat="1" x14ac:dyDescent="0.2">
      <c r="A29" s="1032" t="b">
        <f t="shared" si="7"/>
        <v>0</v>
      </c>
      <c r="B29" s="62">
        <v>8</v>
      </c>
      <c r="C29" s="352" t="str">
        <f t="shared" si="44"/>
        <v/>
      </c>
      <c r="D29" s="1903" t="str">
        <f t="shared" si="45"/>
        <v/>
      </c>
      <c r="E29" s="1904" t="str">
        <f>IF(O29="","",IF(OR(UPPER(AD29)={"","N/A",0,"PERPETUAL"}),"Perpetual",AD29))</f>
        <v/>
      </c>
      <c r="F29" s="1905" t="str">
        <f t="shared" si="46"/>
        <v/>
      </c>
      <c r="G29" s="1907">
        <f t="shared" si="47"/>
        <v>0</v>
      </c>
      <c r="H29" s="1913" t="str">
        <f t="shared" si="48"/>
        <v/>
      </c>
      <c r="I29" s="1903" t="str">
        <f>IF(O29="","",IF(H29="Non-Qualifying",0,IF(OR(P29={"Shares - Com/Ord","Shares - Pfds NC","Shares - Pfds C","Shares - Other","Other","Other-mutual specific"}),BG29,BK29)*L29))</f>
        <v/>
      </c>
      <c r="J29" s="1906" t="str">
        <f>IF(O29="","",IF(AND(AJ29&lt;&gt;"",AJ29&lt;&gt;"N/A",AJ29&lt;&gt;0),IF(AJ29&gt;$C$17,AJ29,IF(AND(AK29&lt;&gt;"",AK29&lt;&gt;"N/A",AK29&lt;&gt;0),AK29,IF(OR(AD29={"","N/A",0,"Perpetual","perpetual","PERPETUAL"}),"Perpetual",AD29))),IF(OR(AD29={"","N/A",0,"Perpetual","perpetual","PERPETUAL"}),"Perpetual",AD29)))</f>
        <v/>
      </c>
      <c r="K29" s="1905" t="str">
        <f t="shared" si="49"/>
        <v/>
      </c>
      <c r="L29" s="1907">
        <f t="shared" si="50"/>
        <v>0</v>
      </c>
      <c r="M29" s="1903" t="str">
        <f>IF(O29="","",IF(H29="Non-Qualifying",0,IF(OR(P29={"Shares - Com/Ord","Shares - Pfds NC","Shares - Pfds C","Shares - Other","Other","Other-mutual specific"}),BG29,BJ29)*L29))</f>
        <v/>
      </c>
      <c r="N29" s="62">
        <v>8</v>
      </c>
      <c r="O29" s="360"/>
      <c r="P29" s="353"/>
      <c r="Q29" s="348"/>
      <c r="R29" s="348"/>
      <c r="S29" s="355"/>
      <c r="T29" s="354"/>
      <c r="U29" s="353"/>
      <c r="V29" s="353"/>
      <c r="W29" s="353"/>
      <c r="X29" s="1170"/>
      <c r="Y29" s="353"/>
      <c r="Z29" s="353"/>
      <c r="AA29" s="348"/>
      <c r="AB29" s="348"/>
      <c r="AC29" s="1505"/>
      <c r="AD29" s="1505"/>
      <c r="AE29" s="1505"/>
      <c r="AF29" s="353"/>
      <c r="AG29" s="1505"/>
      <c r="AH29" s="355"/>
      <c r="AI29" s="355"/>
      <c r="AJ29" s="1505"/>
      <c r="AK29" s="1505"/>
      <c r="AL29" s="355"/>
      <c r="AM29" s="355"/>
      <c r="AN29" s="355"/>
      <c r="AO29" s="355"/>
      <c r="AP29" s="355"/>
      <c r="AQ29" s="1505"/>
      <c r="AR29" s="355"/>
      <c r="AS29" s="348"/>
      <c r="AT29" s="355"/>
      <c r="AU29" s="356"/>
      <c r="AV29" s="355"/>
      <c r="AW29" s="355"/>
      <c r="AX29" s="355"/>
      <c r="AY29" s="355"/>
      <c r="AZ29" s="355"/>
      <c r="BA29" s="355"/>
      <c r="BB29" s="355"/>
      <c r="BC29" s="355"/>
      <c r="BD29" s="1172"/>
      <c r="BE29" s="355"/>
      <c r="BF29" s="357"/>
      <c r="BG29" s="358"/>
      <c r="BH29" s="358"/>
      <c r="BI29" s="358"/>
      <c r="BJ29" s="358"/>
      <c r="BK29" s="358"/>
      <c r="BL29" s="358"/>
      <c r="BM29" s="355"/>
      <c r="BN29" s="355"/>
      <c r="BO29" s="355"/>
      <c r="BP29" s="355"/>
      <c r="BQ29" s="355"/>
      <c r="BR29" s="1181"/>
      <c r="BS29" s="355"/>
      <c r="BT29" s="355"/>
      <c r="BU29" s="355"/>
      <c r="BV29" s="355"/>
      <c r="BW29" s="1173"/>
      <c r="BX29" s="355"/>
      <c r="BY29" s="355"/>
      <c r="BZ29" s="355"/>
      <c r="CA29" s="355"/>
      <c r="CB29" s="355"/>
      <c r="CC29" s="1280" t="str">
        <f t="shared" si="15"/>
        <v/>
      </c>
      <c r="CD29" s="353"/>
      <c r="CE29" s="355"/>
      <c r="CF29" s="355"/>
      <c r="CG29" s="355"/>
      <c r="CI29" s="62">
        <v>8</v>
      </c>
      <c r="CJ29" s="1825" t="str">
        <f t="shared" si="86"/>
        <v/>
      </c>
      <c r="CK29" s="1826" t="str">
        <f t="shared" si="51"/>
        <v/>
      </c>
      <c r="CL29" s="1826" t="str">
        <f t="shared" si="52"/>
        <v/>
      </c>
      <c r="CM29" s="1826" t="str">
        <f t="shared" si="53"/>
        <v/>
      </c>
      <c r="CN29" s="1826" t="str">
        <f t="shared" si="54"/>
        <v/>
      </c>
      <c r="CO29" s="1826" t="str">
        <f t="shared" si="55"/>
        <v/>
      </c>
      <c r="CP29" s="1826" t="str">
        <f>IF($O29="","",IF(V29="","ERROR",IF(OR(V29={"Policyholders","Policyholders and non-subordinated creditors","Policyholders, non-'subordinated creditors and holders of Tier 2 instruments","Instrument is the most subordinate"}),"Pass","Fail")))</f>
        <v/>
      </c>
      <c r="CQ29" s="1936" t="str">
        <f>IF($O29="","",IF(AD29={"","Perpetual","PERPETUAL"},"Pass",IF(ROUND(YEARFRAC(SUM(AC29),SUM(AD29)),2)&gt;=5,"Pass","Fail")))</f>
        <v/>
      </c>
      <c r="CR29" s="1826" t="str">
        <f>IF($O29="","",IF(OR(AD29={"","Perpetual","PERPETUAL"},BE29="Lock-in"),"Pass","N/A"))</f>
        <v/>
      </c>
      <c r="CS29" s="1826" t="str">
        <f t="shared" si="56"/>
        <v/>
      </c>
      <c r="CT29" s="1826" t="str">
        <f t="shared" si="57"/>
        <v/>
      </c>
      <c r="CU29" s="1827" t="str">
        <f t="shared" si="58"/>
        <v/>
      </c>
      <c r="CV29" s="1825" t="str">
        <f t="shared" si="59"/>
        <v/>
      </c>
      <c r="CW29" s="1826" t="str">
        <f t="shared" si="60"/>
        <v/>
      </c>
      <c r="CX29" s="1826" t="str">
        <f>IF(O29="","",IF(CV29="ERROR","ERROR",IF(AND(CJ29="Pass",CK29="Pass",CL29="Pass",CM29="Pass", OR(CN29={"Pass","N/A"}),CO29="Pass",CP29="Pass",CU29="Pass"),"Pass","Fail")))</f>
        <v/>
      </c>
      <c r="CY29" s="1827" t="str">
        <f t="shared" si="61"/>
        <v/>
      </c>
      <c r="DA29" s="62">
        <v>8</v>
      </c>
      <c r="DB29" s="1825" t="str">
        <f t="shared" si="62"/>
        <v/>
      </c>
      <c r="DC29" s="1826" t="str">
        <f t="shared" si="63"/>
        <v/>
      </c>
      <c r="DD29" s="1826" t="str">
        <f t="shared" si="64"/>
        <v/>
      </c>
      <c r="DE29" s="1826" t="str">
        <f>IF($O29="","",IF(S29="Y",IF(AND(OR(J29={"","Perpetual","PERPETUAL"},(YEARFRAC(SUM(AC29),SUM(J29),2)&gt;=10)),(OR(CF29="Yes, at legal entity level", CF29="Yes, at group level",BE29="Lock-in"))),"Pass","Fail"),IF(OR(J29={"","Perpetual","PERPETUAL"}),"Pass","Fail")))</f>
        <v/>
      </c>
      <c r="DF29" s="1826" t="str">
        <f t="shared" si="65"/>
        <v/>
      </c>
      <c r="DG29" s="1826" t="str">
        <f t="shared" si="66"/>
        <v/>
      </c>
      <c r="DH29" s="1826" t="str">
        <f t="shared" si="67"/>
        <v/>
      </c>
      <c r="DI29" s="1826" t="str">
        <f t="shared" si="68"/>
        <v/>
      </c>
      <c r="DJ29" s="1826" t="str">
        <f t="shared" si="69"/>
        <v/>
      </c>
      <c r="DK29" s="1826" t="str">
        <f t="shared" si="70"/>
        <v/>
      </c>
      <c r="DL29" s="1826" t="str">
        <f t="shared" si="71"/>
        <v/>
      </c>
      <c r="DM29" s="1826" t="str">
        <f>IF($O29="","",IF(V29="","ERROR",IF(OR(V29={"Policyholders, non-subordinated creditors and holders of Tier 2 instruments","Instrument is the most subordinate"}),"Pass","Fail")))</f>
        <v/>
      </c>
      <c r="DN29" s="1826" t="str">
        <f>IF($O29="","",IF(OR(BQ29="",AY29="",ISERROR(ROUND(YEARFRAC(SUM(AC29),SUM(AE29)),2))),"ERROR",IF(AND(BQ29="Y",ROUND(YEARFRAC(SUM(AC29),SUM(AE29)),2)&gt;=5,IF(W29="Structural",OR(BW29={"Y","Under certain circumstances"}),OR(AY29="Y",AND(BE29="Lock-in",OR(BA29="Y",AND(BB29="Y",BC29="Y")),BD29="Y")))),"Pass","Fail")))</f>
        <v/>
      </c>
      <c r="DO29" s="1826" t="str">
        <f t="shared" si="72"/>
        <v/>
      </c>
      <c r="DP29" s="1826" t="str">
        <f>IF($O29="","",IF(AZ29="","ERROR",IF(AZ29="Y","Pass",IF(W29="","ERROR",IF(AND(W29="Structural",OR(BW29={"Y","N/A","Under certain circumstances"})),"Pass","Fail")))))</f>
        <v/>
      </c>
      <c r="DQ29" s="1826" t="str">
        <f t="shared" si="73"/>
        <v/>
      </c>
      <c r="DR29" s="1826" t="str">
        <f t="shared" si="74"/>
        <v/>
      </c>
      <c r="DS29" s="1826" t="str">
        <f t="shared" si="75"/>
        <v/>
      </c>
      <c r="DT29" s="1826" t="str">
        <f t="shared" si="76"/>
        <v/>
      </c>
      <c r="DU29" s="1826" t="str">
        <f>IF($O29="","",IF(V29="","ERROR",IF(V29="Instrument is not subordinated","Fail",IF(OR(V29={"Policyholders and non-subordinated creditors","Policyholders, non-subordinated creditors and holders of Tier 2 instruments","Instrument is the most subordinate"}),IF(W29="","ERROR",IF(W29="Legal / contractual","Pass",IF(OR(BU29="",BV29=""),"ERROR",IF(AND(W29="Structural",BU29="N",BV29="Y"),"Pass","Fail")))),"Fail"))))</f>
        <v/>
      </c>
      <c r="DV29" s="1826" t="str">
        <f t="shared" si="77"/>
        <v/>
      </c>
      <c r="DW29" s="1826" t="str">
        <f>IF($O29="","",IF(OR(AD29={"","Perpetual","PERPETUAL"},BE29="Lock-in"),"Pass","N/A"))</f>
        <v/>
      </c>
      <c r="DX29" s="1826" t="str">
        <f t="shared" si="78"/>
        <v/>
      </c>
      <c r="DY29" s="1827" t="str">
        <f t="shared" si="79"/>
        <v/>
      </c>
      <c r="DZ29" s="1825" t="str">
        <f t="shared" si="80"/>
        <v/>
      </c>
      <c r="EA29" s="1826" t="str">
        <f t="shared" si="81"/>
        <v/>
      </c>
      <c r="EB29" s="1827" t="str">
        <f t="shared" si="82"/>
        <v/>
      </c>
      <c r="EC29" s="1825" t="str">
        <f t="shared" si="83"/>
        <v/>
      </c>
      <c r="ED29" s="1826" t="str">
        <f t="shared" si="84"/>
        <v/>
      </c>
      <c r="EE29" s="1930" t="str">
        <f t="shared" si="43"/>
        <v/>
      </c>
      <c r="EF29" s="1931" t="str">
        <f t="shared" si="85"/>
        <v/>
      </c>
    </row>
    <row r="30" spans="1:136" s="330" customFormat="1" x14ac:dyDescent="0.2">
      <c r="A30" s="1032" t="b">
        <f t="shared" si="7"/>
        <v>0</v>
      </c>
      <c r="B30" s="62">
        <v>9</v>
      </c>
      <c r="C30" s="352" t="str">
        <f t="shared" si="44"/>
        <v/>
      </c>
      <c r="D30" s="1903" t="str">
        <f t="shared" si="45"/>
        <v/>
      </c>
      <c r="E30" s="1904" t="str">
        <f>IF(O30="","",IF(OR(UPPER(AD30)={"","N/A",0,"PERPETUAL"}),"Perpetual",AD30))</f>
        <v/>
      </c>
      <c r="F30" s="1905" t="str">
        <f t="shared" si="46"/>
        <v/>
      </c>
      <c r="G30" s="1907">
        <f t="shared" si="47"/>
        <v>0</v>
      </c>
      <c r="H30" s="1913" t="str">
        <f t="shared" si="48"/>
        <v/>
      </c>
      <c r="I30" s="1903" t="str">
        <f>IF(O30="","",IF(H30="Non-Qualifying",0,IF(OR(P30={"Shares - Com/Ord","Shares - Pfds NC","Shares - Pfds C","Shares - Other","Other","Other-mutual specific"}),BG30,BK30)*L30))</f>
        <v/>
      </c>
      <c r="J30" s="1906" t="str">
        <f>IF(O30="","",IF(AND(AJ30&lt;&gt;"",AJ30&lt;&gt;"N/A",AJ30&lt;&gt;0),IF(AJ30&gt;$C$17,AJ30,IF(AND(AK30&lt;&gt;"",AK30&lt;&gt;"N/A",AK30&lt;&gt;0),AK30,IF(OR(AD30={"","N/A",0,"Perpetual","perpetual","PERPETUAL"}),"Perpetual",AD30))),IF(OR(AD30={"","N/A",0,"Perpetual","perpetual","PERPETUAL"}),"Perpetual",AD30)))</f>
        <v/>
      </c>
      <c r="K30" s="1905" t="str">
        <f t="shared" si="49"/>
        <v/>
      </c>
      <c r="L30" s="1907">
        <f t="shared" si="50"/>
        <v>0</v>
      </c>
      <c r="M30" s="1903" t="str">
        <f>IF(O30="","",IF(H30="Non-Qualifying",0,IF(OR(P30={"Shares - Com/Ord","Shares - Pfds NC","Shares - Pfds C","Shares - Other","Other","Other-mutual specific"}),BG30,BJ30)*L30))</f>
        <v/>
      </c>
      <c r="N30" s="62">
        <v>9</v>
      </c>
      <c r="O30" s="360"/>
      <c r="P30" s="353"/>
      <c r="Q30" s="348"/>
      <c r="R30" s="348"/>
      <c r="S30" s="355"/>
      <c r="T30" s="354"/>
      <c r="U30" s="353"/>
      <c r="V30" s="353"/>
      <c r="W30" s="353"/>
      <c r="X30" s="1170"/>
      <c r="Y30" s="353"/>
      <c r="Z30" s="353"/>
      <c r="AA30" s="348"/>
      <c r="AB30" s="348"/>
      <c r="AC30" s="1505"/>
      <c r="AD30" s="1505"/>
      <c r="AE30" s="1505"/>
      <c r="AF30" s="353"/>
      <c r="AG30" s="1505"/>
      <c r="AH30" s="355"/>
      <c r="AI30" s="355"/>
      <c r="AJ30" s="1505"/>
      <c r="AK30" s="1505"/>
      <c r="AL30" s="355"/>
      <c r="AM30" s="355"/>
      <c r="AN30" s="355"/>
      <c r="AO30" s="355"/>
      <c r="AP30" s="355"/>
      <c r="AQ30" s="1505"/>
      <c r="AR30" s="355"/>
      <c r="AS30" s="348"/>
      <c r="AT30" s="355"/>
      <c r="AU30" s="356"/>
      <c r="AV30" s="355"/>
      <c r="AW30" s="355"/>
      <c r="AX30" s="355"/>
      <c r="AY30" s="355"/>
      <c r="AZ30" s="355"/>
      <c r="BA30" s="355"/>
      <c r="BB30" s="355"/>
      <c r="BC30" s="355"/>
      <c r="BD30" s="1172"/>
      <c r="BE30" s="355"/>
      <c r="BF30" s="357"/>
      <c r="BG30" s="358"/>
      <c r="BH30" s="358"/>
      <c r="BI30" s="358"/>
      <c r="BJ30" s="358"/>
      <c r="BK30" s="358"/>
      <c r="BL30" s="358"/>
      <c r="BM30" s="355"/>
      <c r="BN30" s="355"/>
      <c r="BO30" s="355"/>
      <c r="BP30" s="355"/>
      <c r="BQ30" s="355"/>
      <c r="BR30" s="1181"/>
      <c r="BS30" s="355"/>
      <c r="BT30" s="355"/>
      <c r="BU30" s="355"/>
      <c r="BV30" s="355"/>
      <c r="BW30" s="1173"/>
      <c r="BX30" s="355"/>
      <c r="BY30" s="355"/>
      <c r="BZ30" s="355"/>
      <c r="CA30" s="355"/>
      <c r="CB30" s="355"/>
      <c r="CC30" s="1280" t="str">
        <f t="shared" si="15"/>
        <v/>
      </c>
      <c r="CD30" s="353"/>
      <c r="CE30" s="355"/>
      <c r="CF30" s="355"/>
      <c r="CG30" s="355"/>
      <c r="CI30" s="62">
        <v>9</v>
      </c>
      <c r="CJ30" s="1825" t="str">
        <f t="shared" si="86"/>
        <v/>
      </c>
      <c r="CK30" s="1826" t="str">
        <f t="shared" si="51"/>
        <v/>
      </c>
      <c r="CL30" s="1826" t="str">
        <f t="shared" si="52"/>
        <v/>
      </c>
      <c r="CM30" s="1826" t="str">
        <f t="shared" si="53"/>
        <v/>
      </c>
      <c r="CN30" s="1826" t="str">
        <f t="shared" si="54"/>
        <v/>
      </c>
      <c r="CO30" s="1826" t="str">
        <f t="shared" si="55"/>
        <v/>
      </c>
      <c r="CP30" s="1826" t="str">
        <f>IF($O30="","",IF(V30="","ERROR",IF(OR(V30={"Policyholders","Policyholders and non-subordinated creditors","Policyholders, non-'subordinated creditors and holders of Tier 2 instruments","Instrument is the most subordinate"}),"Pass","Fail")))</f>
        <v/>
      </c>
      <c r="CQ30" s="1936" t="str">
        <f>IF($O30="","",IF(AD30={"","Perpetual","PERPETUAL"},"Pass",IF(ROUND(YEARFRAC(SUM(AC30),SUM(AD30)),2)&gt;=5,"Pass","Fail")))</f>
        <v/>
      </c>
      <c r="CR30" s="1826" t="str">
        <f>IF($O30="","",IF(OR(AD30={"","Perpetual","PERPETUAL"},BE30="Lock-in"),"Pass","N/A"))</f>
        <v/>
      </c>
      <c r="CS30" s="1826" t="str">
        <f t="shared" si="56"/>
        <v/>
      </c>
      <c r="CT30" s="1826" t="str">
        <f t="shared" si="57"/>
        <v/>
      </c>
      <c r="CU30" s="1827" t="str">
        <f t="shared" si="58"/>
        <v/>
      </c>
      <c r="CV30" s="1825" t="str">
        <f t="shared" si="59"/>
        <v/>
      </c>
      <c r="CW30" s="1826" t="str">
        <f t="shared" si="60"/>
        <v/>
      </c>
      <c r="CX30" s="1826" t="str">
        <f>IF(O30="","",IF(CV30="ERROR","ERROR",IF(AND(CJ30="Pass",CK30="Pass",CL30="Pass",CM30="Pass", OR(CN30={"Pass","N/A"}),CO30="Pass",CP30="Pass",CU30="Pass"),"Pass","Fail")))</f>
        <v/>
      </c>
      <c r="CY30" s="1827" t="str">
        <f t="shared" si="61"/>
        <v/>
      </c>
      <c r="DA30" s="62">
        <v>9</v>
      </c>
      <c r="DB30" s="1825" t="str">
        <f t="shared" si="62"/>
        <v/>
      </c>
      <c r="DC30" s="1826" t="str">
        <f t="shared" si="63"/>
        <v/>
      </c>
      <c r="DD30" s="1826" t="str">
        <f t="shared" si="64"/>
        <v/>
      </c>
      <c r="DE30" s="1826" t="str">
        <f>IF($O30="","",IF(S30="Y",IF(AND(OR(J30={"","Perpetual","PERPETUAL"},(YEARFRAC(SUM(AC30),SUM(J30),2)&gt;=10)),(OR(CF30="Yes, at legal entity level", CF30="Yes, at group level",BE30="Lock-in"))),"Pass","Fail"),IF(OR(J30={"","Perpetual","PERPETUAL"}),"Pass","Fail")))</f>
        <v/>
      </c>
      <c r="DF30" s="1826" t="str">
        <f t="shared" si="65"/>
        <v/>
      </c>
      <c r="DG30" s="1826" t="str">
        <f t="shared" si="66"/>
        <v/>
      </c>
      <c r="DH30" s="1826" t="str">
        <f t="shared" si="67"/>
        <v/>
      </c>
      <c r="DI30" s="1826" t="str">
        <f t="shared" si="68"/>
        <v/>
      </c>
      <c r="DJ30" s="1826" t="str">
        <f t="shared" si="69"/>
        <v/>
      </c>
      <c r="DK30" s="1826" t="str">
        <f t="shared" si="70"/>
        <v/>
      </c>
      <c r="DL30" s="1826" t="str">
        <f t="shared" si="71"/>
        <v/>
      </c>
      <c r="DM30" s="1826" t="str">
        <f>IF($O30="","",IF(V30="","ERROR",IF(OR(V30={"Policyholders, non-subordinated creditors and holders of Tier 2 instruments","Instrument is the most subordinate"}),"Pass","Fail")))</f>
        <v/>
      </c>
      <c r="DN30" s="1826" t="str">
        <f>IF($O30="","",IF(OR(BQ30="",AY30="",ISERROR(ROUND(YEARFRAC(SUM(AC30),SUM(AE30)),2))),"ERROR",IF(AND(BQ30="Y",ROUND(YEARFRAC(SUM(AC30),SUM(AE30)),2)&gt;=5,IF(W30="Structural",OR(BW30={"Y","Under certain circumstances"}),OR(AY30="Y",AND(BE30="Lock-in",OR(BA30="Y",AND(BB30="Y",BC30="Y")),BD30="Y")))),"Pass","Fail")))</f>
        <v/>
      </c>
      <c r="DO30" s="1826" t="str">
        <f t="shared" si="72"/>
        <v/>
      </c>
      <c r="DP30" s="1826" t="str">
        <f>IF($O30="","",IF(AZ30="","ERROR",IF(AZ30="Y","Pass",IF(W30="","ERROR",IF(AND(W30="Structural",OR(BW30={"Y","N/A","Under certain circumstances"})),"Pass","Fail")))))</f>
        <v/>
      </c>
      <c r="DQ30" s="1826" t="str">
        <f t="shared" si="73"/>
        <v/>
      </c>
      <c r="DR30" s="1826" t="str">
        <f t="shared" si="74"/>
        <v/>
      </c>
      <c r="DS30" s="1826" t="str">
        <f t="shared" si="75"/>
        <v/>
      </c>
      <c r="DT30" s="1826" t="str">
        <f t="shared" si="76"/>
        <v/>
      </c>
      <c r="DU30" s="1826" t="str">
        <f>IF($O30="","",IF(V30="","ERROR",IF(V30="Instrument is not subordinated","Fail",IF(OR(V30={"Policyholders and non-subordinated creditors","Policyholders, non-subordinated creditors and holders of Tier 2 instruments","Instrument is the most subordinate"}),IF(W30="","ERROR",IF(W30="Legal / contractual","Pass",IF(OR(BU30="",BV30=""),"ERROR",IF(AND(W30="Structural",BU30="N",BV30="Y"),"Pass","Fail")))),"Fail"))))</f>
        <v/>
      </c>
      <c r="DV30" s="1826" t="str">
        <f t="shared" si="77"/>
        <v/>
      </c>
      <c r="DW30" s="1826" t="str">
        <f>IF($O30="","",IF(OR(AD30={"","Perpetual","PERPETUAL"},BE30="Lock-in"),"Pass","N/A"))</f>
        <v/>
      </c>
      <c r="DX30" s="1826" t="str">
        <f t="shared" si="78"/>
        <v/>
      </c>
      <c r="DY30" s="1827" t="str">
        <f t="shared" si="79"/>
        <v/>
      </c>
      <c r="DZ30" s="1825" t="str">
        <f t="shared" si="80"/>
        <v/>
      </c>
      <c r="EA30" s="1826" t="str">
        <f t="shared" si="81"/>
        <v/>
      </c>
      <c r="EB30" s="1827" t="str">
        <f t="shared" si="82"/>
        <v/>
      </c>
      <c r="EC30" s="1825" t="str">
        <f t="shared" si="83"/>
        <v/>
      </c>
      <c r="ED30" s="1826" t="str">
        <f t="shared" si="84"/>
        <v/>
      </c>
      <c r="EE30" s="1930" t="str">
        <f t="shared" si="43"/>
        <v/>
      </c>
      <c r="EF30" s="1931" t="str">
        <f t="shared" si="85"/>
        <v/>
      </c>
    </row>
    <row r="31" spans="1:136" s="330" customFormat="1" x14ac:dyDescent="0.2">
      <c r="A31" s="1032" t="b">
        <f t="shared" si="7"/>
        <v>0</v>
      </c>
      <c r="B31" s="62">
        <v>10</v>
      </c>
      <c r="C31" s="352" t="str">
        <f t="shared" si="44"/>
        <v/>
      </c>
      <c r="D31" s="1903" t="str">
        <f t="shared" si="45"/>
        <v/>
      </c>
      <c r="E31" s="1904" t="str">
        <f>IF(O31="","",IF(OR(UPPER(AD31)={"","N/A",0,"PERPETUAL"}),"Perpetual",AD31))</f>
        <v/>
      </c>
      <c r="F31" s="1905" t="str">
        <f t="shared" si="46"/>
        <v/>
      </c>
      <c r="G31" s="1907">
        <f t="shared" si="47"/>
        <v>0</v>
      </c>
      <c r="H31" s="1913" t="str">
        <f t="shared" si="48"/>
        <v/>
      </c>
      <c r="I31" s="1903" t="str">
        <f>IF(O31="","",IF(H31="Non-Qualifying",0,IF(OR(P31={"Shares - Com/Ord","Shares - Pfds NC","Shares - Pfds C","Shares - Other","Other","Other-mutual specific"}),BG31,BK31)*L31))</f>
        <v/>
      </c>
      <c r="J31" s="1906" t="str">
        <f>IF(O31="","",IF(AND(AJ31&lt;&gt;"",AJ31&lt;&gt;"N/A",AJ31&lt;&gt;0),IF(AJ31&gt;$C$17,AJ31,IF(AND(AK31&lt;&gt;"",AK31&lt;&gt;"N/A",AK31&lt;&gt;0),AK31,IF(OR(AD31={"","N/A",0,"Perpetual","perpetual","PERPETUAL"}),"Perpetual",AD31))),IF(OR(AD31={"","N/A",0,"Perpetual","perpetual","PERPETUAL"}),"Perpetual",AD31)))</f>
        <v/>
      </c>
      <c r="K31" s="1905" t="str">
        <f t="shared" si="49"/>
        <v/>
      </c>
      <c r="L31" s="1907">
        <f t="shared" si="50"/>
        <v>0</v>
      </c>
      <c r="M31" s="1903" t="str">
        <f>IF(O31="","",IF(H31="Non-Qualifying",0,IF(OR(P31={"Shares - Com/Ord","Shares - Pfds NC","Shares - Pfds C","Shares - Other","Other","Other-mutual specific"}),BG31,BJ31)*L31))</f>
        <v/>
      </c>
      <c r="N31" s="62">
        <v>10</v>
      </c>
      <c r="O31" s="360"/>
      <c r="P31" s="353"/>
      <c r="Q31" s="348"/>
      <c r="R31" s="348"/>
      <c r="S31" s="355"/>
      <c r="T31" s="354"/>
      <c r="U31" s="353"/>
      <c r="V31" s="353"/>
      <c r="W31" s="353"/>
      <c r="X31" s="1170"/>
      <c r="Y31" s="353"/>
      <c r="Z31" s="353"/>
      <c r="AA31" s="348"/>
      <c r="AB31" s="348"/>
      <c r="AC31" s="1505"/>
      <c r="AD31" s="1505"/>
      <c r="AE31" s="1505"/>
      <c r="AF31" s="353"/>
      <c r="AG31" s="1505"/>
      <c r="AH31" s="355"/>
      <c r="AI31" s="355"/>
      <c r="AJ31" s="1505"/>
      <c r="AK31" s="1505"/>
      <c r="AL31" s="355"/>
      <c r="AM31" s="355"/>
      <c r="AN31" s="355"/>
      <c r="AO31" s="355"/>
      <c r="AP31" s="355"/>
      <c r="AQ31" s="1505"/>
      <c r="AR31" s="355"/>
      <c r="AS31" s="348"/>
      <c r="AT31" s="355"/>
      <c r="AU31" s="356"/>
      <c r="AV31" s="355"/>
      <c r="AW31" s="355"/>
      <c r="AX31" s="355"/>
      <c r="AY31" s="355"/>
      <c r="AZ31" s="355"/>
      <c r="BA31" s="355"/>
      <c r="BB31" s="355"/>
      <c r="BC31" s="355"/>
      <c r="BD31" s="1172"/>
      <c r="BE31" s="355"/>
      <c r="BF31" s="357"/>
      <c r="BG31" s="358"/>
      <c r="BH31" s="358"/>
      <c r="BI31" s="358"/>
      <c r="BJ31" s="358"/>
      <c r="BK31" s="358"/>
      <c r="BL31" s="358"/>
      <c r="BM31" s="355"/>
      <c r="BN31" s="355"/>
      <c r="BO31" s="355"/>
      <c r="BP31" s="355"/>
      <c r="BQ31" s="355"/>
      <c r="BR31" s="1181"/>
      <c r="BS31" s="355"/>
      <c r="BT31" s="355"/>
      <c r="BU31" s="355"/>
      <c r="BV31" s="355"/>
      <c r="BW31" s="1173"/>
      <c r="BX31" s="355"/>
      <c r="BY31" s="355"/>
      <c r="BZ31" s="355"/>
      <c r="CA31" s="355"/>
      <c r="CB31" s="355"/>
      <c r="CC31" s="1280" t="str">
        <f t="shared" si="15"/>
        <v/>
      </c>
      <c r="CD31" s="353"/>
      <c r="CE31" s="355"/>
      <c r="CF31" s="355"/>
      <c r="CG31" s="355"/>
      <c r="CI31" s="62">
        <v>10</v>
      </c>
      <c r="CJ31" s="1825" t="str">
        <f t="shared" si="86"/>
        <v/>
      </c>
      <c r="CK31" s="1826" t="str">
        <f t="shared" si="51"/>
        <v/>
      </c>
      <c r="CL31" s="1826" t="str">
        <f t="shared" si="52"/>
        <v/>
      </c>
      <c r="CM31" s="1826" t="str">
        <f t="shared" si="53"/>
        <v/>
      </c>
      <c r="CN31" s="1826" t="str">
        <f t="shared" si="54"/>
        <v/>
      </c>
      <c r="CO31" s="1826" t="str">
        <f t="shared" si="55"/>
        <v/>
      </c>
      <c r="CP31" s="1826" t="str">
        <f>IF($O31="","",IF(V31="","ERROR",IF(OR(V31={"Policyholders","Policyholders and non-subordinated creditors","Policyholders, non-'subordinated creditors and holders of Tier 2 instruments","Instrument is the most subordinate"}),"Pass","Fail")))</f>
        <v/>
      </c>
      <c r="CQ31" s="1936" t="str">
        <f>IF($O31="","",IF(AD31={"","Perpetual","PERPETUAL"},"Pass",IF(ROUND(YEARFRAC(SUM(AC31),SUM(AD31)),2)&gt;=5,"Pass","Fail")))</f>
        <v/>
      </c>
      <c r="CR31" s="1826" t="str">
        <f>IF($O31="","",IF(OR(AD31={"","Perpetual","PERPETUAL"},BE31="Lock-in"),"Pass","N/A"))</f>
        <v/>
      </c>
      <c r="CS31" s="1826" t="str">
        <f t="shared" si="56"/>
        <v/>
      </c>
      <c r="CT31" s="1826" t="str">
        <f t="shared" si="57"/>
        <v/>
      </c>
      <c r="CU31" s="1827" t="str">
        <f t="shared" si="58"/>
        <v/>
      </c>
      <c r="CV31" s="1825" t="str">
        <f t="shared" si="59"/>
        <v/>
      </c>
      <c r="CW31" s="1826" t="str">
        <f t="shared" si="60"/>
        <v/>
      </c>
      <c r="CX31" s="1826" t="str">
        <f>IF(O31="","",IF(CV31="ERROR","ERROR",IF(AND(CJ31="Pass",CK31="Pass",CL31="Pass",CM31="Pass", OR(CN31={"Pass","N/A"}),CO31="Pass",CP31="Pass",CU31="Pass"),"Pass","Fail")))</f>
        <v/>
      </c>
      <c r="CY31" s="1827" t="str">
        <f t="shared" si="61"/>
        <v/>
      </c>
      <c r="DA31" s="62">
        <v>10</v>
      </c>
      <c r="DB31" s="1825" t="str">
        <f t="shared" si="62"/>
        <v/>
      </c>
      <c r="DC31" s="1826" t="str">
        <f t="shared" si="63"/>
        <v/>
      </c>
      <c r="DD31" s="1826" t="str">
        <f t="shared" si="64"/>
        <v/>
      </c>
      <c r="DE31" s="1826" t="str">
        <f>IF($O31="","",IF(S31="Y",IF(AND(OR(J31={"","Perpetual","PERPETUAL"},(YEARFRAC(SUM(AC31),SUM(J31),2)&gt;=10)),(OR(CF31="Yes, at legal entity level", CF31="Yes, at group level",BE31="Lock-in"))),"Pass","Fail"),IF(OR(J31={"","Perpetual","PERPETUAL"}),"Pass","Fail")))</f>
        <v/>
      </c>
      <c r="DF31" s="1826" t="str">
        <f t="shared" si="65"/>
        <v/>
      </c>
      <c r="DG31" s="1826" t="str">
        <f t="shared" si="66"/>
        <v/>
      </c>
      <c r="DH31" s="1826" t="str">
        <f t="shared" si="67"/>
        <v/>
      </c>
      <c r="DI31" s="1826" t="str">
        <f t="shared" si="68"/>
        <v/>
      </c>
      <c r="DJ31" s="1826" t="str">
        <f t="shared" si="69"/>
        <v/>
      </c>
      <c r="DK31" s="1826" t="str">
        <f t="shared" si="70"/>
        <v/>
      </c>
      <c r="DL31" s="1826" t="str">
        <f t="shared" si="71"/>
        <v/>
      </c>
      <c r="DM31" s="1826" t="str">
        <f>IF($O31="","",IF(V31="","ERROR",IF(OR(V31={"Policyholders, non-subordinated creditors and holders of Tier 2 instruments","Instrument is the most subordinate"}),"Pass","Fail")))</f>
        <v/>
      </c>
      <c r="DN31" s="1826" t="str">
        <f>IF($O31="","",IF(OR(BQ31="",AY31="",ISERROR(ROUND(YEARFRAC(SUM(AC31),SUM(AE31)),2))),"ERROR",IF(AND(BQ31="Y",ROUND(YEARFRAC(SUM(AC31),SUM(AE31)),2)&gt;=5,IF(W31="Structural",OR(BW31={"Y","Under certain circumstances"}),OR(AY31="Y",AND(BE31="Lock-in",OR(BA31="Y",AND(BB31="Y",BC31="Y")),BD31="Y")))),"Pass","Fail")))</f>
        <v/>
      </c>
      <c r="DO31" s="1826" t="str">
        <f t="shared" si="72"/>
        <v/>
      </c>
      <c r="DP31" s="1826" t="str">
        <f>IF($O31="","",IF(AZ31="","ERROR",IF(AZ31="Y","Pass",IF(W31="","ERROR",IF(AND(W31="Structural",OR(BW31={"Y","N/A","Under certain circumstances"})),"Pass","Fail")))))</f>
        <v/>
      </c>
      <c r="DQ31" s="1826" t="str">
        <f t="shared" si="73"/>
        <v/>
      </c>
      <c r="DR31" s="1826" t="str">
        <f t="shared" si="74"/>
        <v/>
      </c>
      <c r="DS31" s="1826" t="str">
        <f t="shared" si="75"/>
        <v/>
      </c>
      <c r="DT31" s="1826" t="str">
        <f t="shared" si="76"/>
        <v/>
      </c>
      <c r="DU31" s="1826" t="str">
        <f>IF($O31="","",IF(V31="","ERROR",IF(V31="Instrument is not subordinated","Fail",IF(OR(V31={"Policyholders and non-subordinated creditors","Policyholders, non-subordinated creditors and holders of Tier 2 instruments","Instrument is the most subordinate"}),IF(W31="","ERROR",IF(W31="Legal / contractual","Pass",IF(OR(BU31="",BV31=""),"ERROR",IF(AND(W31="Structural",BU31="N",BV31="Y"),"Pass","Fail")))),"Fail"))))</f>
        <v/>
      </c>
      <c r="DV31" s="1826" t="str">
        <f t="shared" si="77"/>
        <v/>
      </c>
      <c r="DW31" s="1826" t="str">
        <f>IF($O31="","",IF(OR(AD31={"","Perpetual","PERPETUAL"},BE31="Lock-in"),"Pass","N/A"))</f>
        <v/>
      </c>
      <c r="DX31" s="1826" t="str">
        <f t="shared" si="78"/>
        <v/>
      </c>
      <c r="DY31" s="1827" t="str">
        <f t="shared" si="79"/>
        <v/>
      </c>
      <c r="DZ31" s="1825" t="str">
        <f t="shared" si="80"/>
        <v/>
      </c>
      <c r="EA31" s="1826" t="str">
        <f t="shared" si="81"/>
        <v/>
      </c>
      <c r="EB31" s="1827" t="str">
        <f t="shared" si="82"/>
        <v/>
      </c>
      <c r="EC31" s="1825" t="str">
        <f t="shared" si="83"/>
        <v/>
      </c>
      <c r="ED31" s="1826" t="str">
        <f t="shared" si="84"/>
        <v/>
      </c>
      <c r="EE31" s="1930" t="str">
        <f t="shared" si="43"/>
        <v/>
      </c>
      <c r="EF31" s="1931" t="str">
        <f t="shared" si="85"/>
        <v/>
      </c>
    </row>
    <row r="32" spans="1:136" s="330" customFormat="1" x14ac:dyDescent="0.2">
      <c r="A32" s="1032" t="b">
        <f t="shared" si="7"/>
        <v>0</v>
      </c>
      <c r="B32" s="62">
        <v>11</v>
      </c>
      <c r="C32" s="352" t="str">
        <f t="shared" si="44"/>
        <v/>
      </c>
      <c r="D32" s="1903" t="str">
        <f t="shared" si="45"/>
        <v/>
      </c>
      <c r="E32" s="1904" t="str">
        <f>IF(O32="","",IF(OR(UPPER(AD32)={"","N/A",0,"PERPETUAL"}),"Perpetual",AD32))</f>
        <v/>
      </c>
      <c r="F32" s="1905" t="str">
        <f t="shared" si="46"/>
        <v/>
      </c>
      <c r="G32" s="1907">
        <f t="shared" si="47"/>
        <v>0</v>
      </c>
      <c r="H32" s="1913" t="str">
        <f t="shared" si="48"/>
        <v/>
      </c>
      <c r="I32" s="1903" t="str">
        <f>IF(O32="","",IF(H32="Non-Qualifying",0,IF(OR(P32={"Shares - Com/Ord","Shares - Pfds NC","Shares - Pfds C","Shares - Other","Other","Other-mutual specific"}),BG32,BK32)*L32))</f>
        <v/>
      </c>
      <c r="J32" s="1906" t="str">
        <f>IF(O32="","",IF(AND(AJ32&lt;&gt;"",AJ32&lt;&gt;"N/A",AJ32&lt;&gt;0),IF(AJ32&gt;$C$17,AJ32,IF(AND(AK32&lt;&gt;"",AK32&lt;&gt;"N/A",AK32&lt;&gt;0),AK32,IF(OR(AD32={"","N/A",0,"Perpetual","perpetual","PERPETUAL"}),"Perpetual",AD32))),IF(OR(AD32={"","N/A",0,"Perpetual","perpetual","PERPETUAL"}),"Perpetual",AD32)))</f>
        <v/>
      </c>
      <c r="K32" s="1905" t="str">
        <f t="shared" si="49"/>
        <v/>
      </c>
      <c r="L32" s="1907">
        <f t="shared" si="50"/>
        <v>0</v>
      </c>
      <c r="M32" s="1903" t="str">
        <f>IF(O32="","",IF(H32="Non-Qualifying",0,IF(OR(P32={"Shares - Com/Ord","Shares - Pfds NC","Shares - Pfds C","Shares - Other","Other","Other-mutual specific"}),BG32,BJ32)*L32))</f>
        <v/>
      </c>
      <c r="N32" s="62">
        <v>11</v>
      </c>
      <c r="O32" s="360"/>
      <c r="P32" s="353"/>
      <c r="Q32" s="348"/>
      <c r="R32" s="348"/>
      <c r="S32" s="355"/>
      <c r="T32" s="354"/>
      <c r="U32" s="353"/>
      <c r="V32" s="353"/>
      <c r="W32" s="353"/>
      <c r="X32" s="1170"/>
      <c r="Y32" s="353"/>
      <c r="Z32" s="353"/>
      <c r="AA32" s="348"/>
      <c r="AB32" s="348"/>
      <c r="AC32" s="1505"/>
      <c r="AD32" s="1505"/>
      <c r="AE32" s="1505"/>
      <c r="AF32" s="353"/>
      <c r="AG32" s="1505"/>
      <c r="AH32" s="355"/>
      <c r="AI32" s="355"/>
      <c r="AJ32" s="1505"/>
      <c r="AK32" s="1505"/>
      <c r="AL32" s="355"/>
      <c r="AM32" s="355"/>
      <c r="AN32" s="355"/>
      <c r="AO32" s="355"/>
      <c r="AP32" s="355"/>
      <c r="AQ32" s="1505"/>
      <c r="AR32" s="355"/>
      <c r="AS32" s="348"/>
      <c r="AT32" s="355"/>
      <c r="AU32" s="356"/>
      <c r="AV32" s="355"/>
      <c r="AW32" s="355"/>
      <c r="AX32" s="355"/>
      <c r="AY32" s="355"/>
      <c r="AZ32" s="355"/>
      <c r="BA32" s="355"/>
      <c r="BB32" s="355"/>
      <c r="BC32" s="355"/>
      <c r="BD32" s="1172"/>
      <c r="BE32" s="355"/>
      <c r="BF32" s="357"/>
      <c r="BG32" s="358"/>
      <c r="BH32" s="358"/>
      <c r="BI32" s="358"/>
      <c r="BJ32" s="358"/>
      <c r="BK32" s="358"/>
      <c r="BL32" s="358"/>
      <c r="BM32" s="355"/>
      <c r="BN32" s="355"/>
      <c r="BO32" s="355"/>
      <c r="BP32" s="355"/>
      <c r="BQ32" s="355"/>
      <c r="BR32" s="1181"/>
      <c r="BS32" s="355"/>
      <c r="BT32" s="355"/>
      <c r="BU32" s="355"/>
      <c r="BV32" s="355"/>
      <c r="BW32" s="1173"/>
      <c r="BX32" s="355"/>
      <c r="BY32" s="355"/>
      <c r="BZ32" s="355"/>
      <c r="CA32" s="355"/>
      <c r="CB32" s="355"/>
      <c r="CC32" s="1280" t="str">
        <f t="shared" si="15"/>
        <v/>
      </c>
      <c r="CD32" s="353"/>
      <c r="CE32" s="355"/>
      <c r="CF32" s="355"/>
      <c r="CG32" s="355"/>
      <c r="CI32" s="62">
        <v>11</v>
      </c>
      <c r="CJ32" s="1825" t="str">
        <f t="shared" si="86"/>
        <v/>
      </c>
      <c r="CK32" s="1826" t="str">
        <f t="shared" si="51"/>
        <v/>
      </c>
      <c r="CL32" s="1826" t="str">
        <f t="shared" si="52"/>
        <v/>
      </c>
      <c r="CM32" s="1826" t="str">
        <f t="shared" si="53"/>
        <v/>
      </c>
      <c r="CN32" s="1826" t="str">
        <f t="shared" si="54"/>
        <v/>
      </c>
      <c r="CO32" s="1826" t="str">
        <f t="shared" si="55"/>
        <v/>
      </c>
      <c r="CP32" s="1826" t="str">
        <f>IF($O32="","",IF(V32="","ERROR",IF(OR(V32={"Policyholders","Policyholders and non-subordinated creditors","Policyholders, non-'subordinated creditors and holders of Tier 2 instruments","Instrument is the most subordinate"}),"Pass","Fail")))</f>
        <v/>
      </c>
      <c r="CQ32" s="1936" t="str">
        <f>IF($O32="","",IF(AD32={"","Perpetual","PERPETUAL"},"Pass",IF(ROUND(YEARFRAC(SUM(AC32),SUM(AD32)),2)&gt;=5,"Pass","Fail")))</f>
        <v/>
      </c>
      <c r="CR32" s="1826" t="str">
        <f>IF($O32="","",IF(OR(AD32={"","Perpetual","PERPETUAL"},BE32="Lock-in"),"Pass","N/A"))</f>
        <v/>
      </c>
      <c r="CS32" s="1826" t="str">
        <f t="shared" si="56"/>
        <v/>
      </c>
      <c r="CT32" s="1826" t="str">
        <f t="shared" si="57"/>
        <v/>
      </c>
      <c r="CU32" s="1827" t="str">
        <f t="shared" si="58"/>
        <v/>
      </c>
      <c r="CV32" s="1825" t="str">
        <f t="shared" si="59"/>
        <v/>
      </c>
      <c r="CW32" s="1826" t="str">
        <f t="shared" si="60"/>
        <v/>
      </c>
      <c r="CX32" s="1826" t="str">
        <f>IF(O32="","",IF(CV32="ERROR","ERROR",IF(AND(CJ32="Pass",CK32="Pass",CL32="Pass",CM32="Pass", OR(CN32={"Pass","N/A"}),CO32="Pass",CP32="Pass",CU32="Pass"),"Pass","Fail")))</f>
        <v/>
      </c>
      <c r="CY32" s="1827" t="str">
        <f t="shared" si="61"/>
        <v/>
      </c>
      <c r="DA32" s="62">
        <v>11</v>
      </c>
      <c r="DB32" s="1825" t="str">
        <f t="shared" si="62"/>
        <v/>
      </c>
      <c r="DC32" s="1826" t="str">
        <f t="shared" si="63"/>
        <v/>
      </c>
      <c r="DD32" s="1826" t="str">
        <f t="shared" si="64"/>
        <v/>
      </c>
      <c r="DE32" s="1826" t="str">
        <f>IF($O32="","",IF(S32="Y",IF(AND(OR(J32={"","Perpetual","PERPETUAL"},(YEARFRAC(SUM(AC32),SUM(J32),2)&gt;=10)),(OR(CF32="Yes, at legal entity level", CF32="Yes, at group level",BE32="Lock-in"))),"Pass","Fail"),IF(OR(J32={"","Perpetual","PERPETUAL"}),"Pass","Fail")))</f>
        <v/>
      </c>
      <c r="DF32" s="1826" t="str">
        <f t="shared" si="65"/>
        <v/>
      </c>
      <c r="DG32" s="1826" t="str">
        <f t="shared" si="66"/>
        <v/>
      </c>
      <c r="DH32" s="1826" t="str">
        <f t="shared" si="67"/>
        <v/>
      </c>
      <c r="DI32" s="1826" t="str">
        <f t="shared" si="68"/>
        <v/>
      </c>
      <c r="DJ32" s="1826" t="str">
        <f t="shared" si="69"/>
        <v/>
      </c>
      <c r="DK32" s="1826" t="str">
        <f t="shared" si="70"/>
        <v/>
      </c>
      <c r="DL32" s="1826" t="str">
        <f t="shared" si="71"/>
        <v/>
      </c>
      <c r="DM32" s="1826" t="str">
        <f>IF($O32="","",IF(V32="","ERROR",IF(OR(V32={"Policyholders, non-subordinated creditors and holders of Tier 2 instruments","Instrument is the most subordinate"}),"Pass","Fail")))</f>
        <v/>
      </c>
      <c r="DN32" s="1826" t="str">
        <f>IF($O32="","",IF(OR(BQ32="",AY32="",ISERROR(ROUND(YEARFRAC(SUM(AC32),SUM(AE32)),2))),"ERROR",IF(AND(BQ32="Y",ROUND(YEARFRAC(SUM(AC32),SUM(AE32)),2)&gt;=5,IF(W32="Structural",OR(BW32={"Y","Under certain circumstances"}),OR(AY32="Y",AND(BE32="Lock-in",OR(BA32="Y",AND(BB32="Y",BC32="Y")),BD32="Y")))),"Pass","Fail")))</f>
        <v/>
      </c>
      <c r="DO32" s="1826" t="str">
        <f t="shared" si="72"/>
        <v/>
      </c>
      <c r="DP32" s="1826" t="str">
        <f>IF($O32="","",IF(AZ32="","ERROR",IF(AZ32="Y","Pass",IF(W32="","ERROR",IF(AND(W32="Structural",OR(BW32={"Y","N/A","Under certain circumstances"})),"Pass","Fail")))))</f>
        <v/>
      </c>
      <c r="DQ32" s="1826" t="str">
        <f t="shared" si="73"/>
        <v/>
      </c>
      <c r="DR32" s="1826" t="str">
        <f t="shared" si="74"/>
        <v/>
      </c>
      <c r="DS32" s="1826" t="str">
        <f t="shared" si="75"/>
        <v/>
      </c>
      <c r="DT32" s="1826" t="str">
        <f t="shared" si="76"/>
        <v/>
      </c>
      <c r="DU32" s="1826" t="str">
        <f>IF($O32="","",IF(V32="","ERROR",IF(V32="Instrument is not subordinated","Fail",IF(OR(V32={"Policyholders and non-subordinated creditors","Policyholders, non-subordinated creditors and holders of Tier 2 instruments","Instrument is the most subordinate"}),IF(W32="","ERROR",IF(W32="Legal / contractual","Pass",IF(OR(BU32="",BV32=""),"ERROR",IF(AND(W32="Structural",BU32="N",BV32="Y"),"Pass","Fail")))),"Fail"))))</f>
        <v/>
      </c>
      <c r="DV32" s="1826" t="str">
        <f t="shared" si="77"/>
        <v/>
      </c>
      <c r="DW32" s="1826" t="str">
        <f>IF($O32="","",IF(OR(AD32={"","Perpetual","PERPETUAL"},BE32="Lock-in"),"Pass","N/A"))</f>
        <v/>
      </c>
      <c r="DX32" s="1826" t="str">
        <f t="shared" si="78"/>
        <v/>
      </c>
      <c r="DY32" s="1827" t="str">
        <f t="shared" si="79"/>
        <v/>
      </c>
      <c r="DZ32" s="1825" t="str">
        <f t="shared" si="80"/>
        <v/>
      </c>
      <c r="EA32" s="1826" t="str">
        <f t="shared" si="81"/>
        <v/>
      </c>
      <c r="EB32" s="1827" t="str">
        <f t="shared" si="82"/>
        <v/>
      </c>
      <c r="EC32" s="1825" t="str">
        <f t="shared" si="83"/>
        <v/>
      </c>
      <c r="ED32" s="1826" t="str">
        <f t="shared" si="84"/>
        <v/>
      </c>
      <c r="EE32" s="1930" t="str">
        <f t="shared" si="43"/>
        <v/>
      </c>
      <c r="EF32" s="1931" t="str">
        <f t="shared" si="85"/>
        <v/>
      </c>
    </row>
    <row r="33" spans="1:136" s="330" customFormat="1" x14ac:dyDescent="0.2">
      <c r="A33" s="1032" t="b">
        <f t="shared" si="7"/>
        <v>0</v>
      </c>
      <c r="B33" s="62">
        <v>12</v>
      </c>
      <c r="C33" s="352" t="str">
        <f t="shared" si="44"/>
        <v/>
      </c>
      <c r="D33" s="1903" t="str">
        <f t="shared" si="45"/>
        <v/>
      </c>
      <c r="E33" s="1904" t="str">
        <f>IF(O33="","",IF(OR(UPPER(AD33)={"","N/A",0,"PERPETUAL"}),"Perpetual",AD33))</f>
        <v/>
      </c>
      <c r="F33" s="1905" t="str">
        <f t="shared" si="46"/>
        <v/>
      </c>
      <c r="G33" s="1907">
        <f t="shared" si="47"/>
        <v>0</v>
      </c>
      <c r="H33" s="1913" t="str">
        <f t="shared" si="48"/>
        <v/>
      </c>
      <c r="I33" s="1903" t="str">
        <f>IF(O33="","",IF(H33="Non-Qualifying",0,IF(OR(P33={"Shares - Com/Ord","Shares - Pfds NC","Shares - Pfds C","Shares - Other","Other","Other-mutual specific"}),BG33,BK33)*L33))</f>
        <v/>
      </c>
      <c r="J33" s="1906" t="str">
        <f>IF(O33="","",IF(AND(AJ33&lt;&gt;"",AJ33&lt;&gt;"N/A",AJ33&lt;&gt;0),IF(AJ33&gt;$C$17,AJ33,IF(AND(AK33&lt;&gt;"",AK33&lt;&gt;"N/A",AK33&lt;&gt;0),AK33,IF(OR(AD33={"","N/A",0,"Perpetual","perpetual","PERPETUAL"}),"Perpetual",AD33))),IF(OR(AD33={"","N/A",0,"Perpetual","perpetual","PERPETUAL"}),"Perpetual",AD33)))</f>
        <v/>
      </c>
      <c r="K33" s="1905" t="str">
        <f t="shared" si="49"/>
        <v/>
      </c>
      <c r="L33" s="1907">
        <f t="shared" si="50"/>
        <v>0</v>
      </c>
      <c r="M33" s="1903" t="str">
        <f>IF(O33="","",IF(H33="Non-Qualifying",0,IF(OR(P33={"Shares - Com/Ord","Shares - Pfds NC","Shares - Pfds C","Shares - Other","Other","Other-mutual specific"}),BG33,BJ33)*L33))</f>
        <v/>
      </c>
      <c r="N33" s="62">
        <v>12</v>
      </c>
      <c r="O33" s="360"/>
      <c r="P33" s="353"/>
      <c r="Q33" s="348"/>
      <c r="R33" s="348"/>
      <c r="S33" s="355"/>
      <c r="T33" s="354"/>
      <c r="U33" s="353"/>
      <c r="V33" s="353"/>
      <c r="W33" s="353"/>
      <c r="X33" s="1170"/>
      <c r="Y33" s="353"/>
      <c r="Z33" s="353"/>
      <c r="AA33" s="348"/>
      <c r="AB33" s="348"/>
      <c r="AC33" s="1505"/>
      <c r="AD33" s="1505"/>
      <c r="AE33" s="1505"/>
      <c r="AF33" s="353"/>
      <c r="AG33" s="1505"/>
      <c r="AH33" s="355"/>
      <c r="AI33" s="355"/>
      <c r="AJ33" s="1505"/>
      <c r="AK33" s="1505"/>
      <c r="AL33" s="355"/>
      <c r="AM33" s="355"/>
      <c r="AN33" s="355"/>
      <c r="AO33" s="355"/>
      <c r="AP33" s="355"/>
      <c r="AQ33" s="1505"/>
      <c r="AR33" s="355"/>
      <c r="AS33" s="348"/>
      <c r="AT33" s="355"/>
      <c r="AU33" s="356"/>
      <c r="AV33" s="355"/>
      <c r="AW33" s="355"/>
      <c r="AX33" s="355"/>
      <c r="AY33" s="355"/>
      <c r="AZ33" s="355"/>
      <c r="BA33" s="355"/>
      <c r="BB33" s="355"/>
      <c r="BC33" s="355"/>
      <c r="BD33" s="1172"/>
      <c r="BE33" s="355"/>
      <c r="BF33" s="357"/>
      <c r="BG33" s="358"/>
      <c r="BH33" s="358"/>
      <c r="BI33" s="358"/>
      <c r="BJ33" s="358"/>
      <c r="BK33" s="358"/>
      <c r="BL33" s="358"/>
      <c r="BM33" s="355"/>
      <c r="BN33" s="355"/>
      <c r="BO33" s="355"/>
      <c r="BP33" s="355"/>
      <c r="BQ33" s="355"/>
      <c r="BR33" s="1181"/>
      <c r="BS33" s="355"/>
      <c r="BT33" s="355"/>
      <c r="BU33" s="355"/>
      <c r="BV33" s="355"/>
      <c r="BW33" s="1173"/>
      <c r="BX33" s="355"/>
      <c r="BY33" s="355"/>
      <c r="BZ33" s="355"/>
      <c r="CA33" s="355"/>
      <c r="CB33" s="355"/>
      <c r="CC33" s="1280" t="str">
        <f t="shared" si="15"/>
        <v/>
      </c>
      <c r="CD33" s="353"/>
      <c r="CE33" s="355"/>
      <c r="CF33" s="355"/>
      <c r="CG33" s="355"/>
      <c r="CI33" s="62">
        <v>12</v>
      </c>
      <c r="CJ33" s="1825" t="str">
        <f t="shared" si="86"/>
        <v/>
      </c>
      <c r="CK33" s="1826" t="str">
        <f t="shared" si="51"/>
        <v/>
      </c>
      <c r="CL33" s="1826" t="str">
        <f t="shared" si="52"/>
        <v/>
      </c>
      <c r="CM33" s="1826" t="str">
        <f t="shared" si="53"/>
        <v/>
      </c>
      <c r="CN33" s="1826" t="str">
        <f t="shared" si="54"/>
        <v/>
      </c>
      <c r="CO33" s="1826" t="str">
        <f t="shared" si="55"/>
        <v/>
      </c>
      <c r="CP33" s="1826" t="str">
        <f>IF($O33="","",IF(V33="","ERROR",IF(OR(V33={"Policyholders","Policyholders and non-subordinated creditors","Policyholders, non-'subordinated creditors and holders of Tier 2 instruments","Instrument is the most subordinate"}),"Pass","Fail")))</f>
        <v/>
      </c>
      <c r="CQ33" s="1936" t="str">
        <f>IF($O33="","",IF(AD33={"","Perpetual","PERPETUAL"},"Pass",IF(ROUND(YEARFRAC(SUM(AC33),SUM(AD33)),2)&gt;=5,"Pass","Fail")))</f>
        <v/>
      </c>
      <c r="CR33" s="1826" t="str">
        <f>IF($O33="","",IF(OR(AD33={"","Perpetual","PERPETUAL"},BE33="Lock-in"),"Pass","N/A"))</f>
        <v/>
      </c>
      <c r="CS33" s="1826" t="str">
        <f t="shared" si="56"/>
        <v/>
      </c>
      <c r="CT33" s="1826" t="str">
        <f t="shared" si="57"/>
        <v/>
      </c>
      <c r="CU33" s="1827" t="str">
        <f t="shared" si="58"/>
        <v/>
      </c>
      <c r="CV33" s="1825" t="str">
        <f t="shared" si="59"/>
        <v/>
      </c>
      <c r="CW33" s="1826" t="str">
        <f t="shared" si="60"/>
        <v/>
      </c>
      <c r="CX33" s="1826" t="str">
        <f>IF(O33="","",IF(CV33="ERROR","ERROR",IF(AND(CJ33="Pass",CK33="Pass",CL33="Pass",CM33="Pass", OR(CN33={"Pass","N/A"}),CO33="Pass",CP33="Pass",CU33="Pass"),"Pass","Fail")))</f>
        <v/>
      </c>
      <c r="CY33" s="1827" t="str">
        <f t="shared" si="61"/>
        <v/>
      </c>
      <c r="DA33" s="62">
        <v>12</v>
      </c>
      <c r="DB33" s="1825" t="str">
        <f t="shared" si="62"/>
        <v/>
      </c>
      <c r="DC33" s="1826" t="str">
        <f t="shared" si="63"/>
        <v/>
      </c>
      <c r="DD33" s="1826" t="str">
        <f t="shared" si="64"/>
        <v/>
      </c>
      <c r="DE33" s="1826" t="str">
        <f>IF($O33="","",IF(S33="Y",IF(AND(OR(J33={"","Perpetual","PERPETUAL"},(YEARFRAC(SUM(AC33),SUM(J33),2)&gt;=10)),(OR(CF33="Yes, at legal entity level", CF33="Yes, at group level",BE33="Lock-in"))),"Pass","Fail"),IF(OR(J33={"","Perpetual","PERPETUAL"}),"Pass","Fail")))</f>
        <v/>
      </c>
      <c r="DF33" s="1826" t="str">
        <f t="shared" si="65"/>
        <v/>
      </c>
      <c r="DG33" s="1826" t="str">
        <f t="shared" si="66"/>
        <v/>
      </c>
      <c r="DH33" s="1826" t="str">
        <f t="shared" si="67"/>
        <v/>
      </c>
      <c r="DI33" s="1826" t="str">
        <f t="shared" si="68"/>
        <v/>
      </c>
      <c r="DJ33" s="1826" t="str">
        <f t="shared" si="69"/>
        <v/>
      </c>
      <c r="DK33" s="1826" t="str">
        <f t="shared" si="70"/>
        <v/>
      </c>
      <c r="DL33" s="1826" t="str">
        <f t="shared" si="71"/>
        <v/>
      </c>
      <c r="DM33" s="1826" t="str">
        <f>IF($O33="","",IF(V33="","ERROR",IF(OR(V33={"Policyholders, non-subordinated creditors and holders of Tier 2 instruments","Instrument is the most subordinate"}),"Pass","Fail")))</f>
        <v/>
      </c>
      <c r="DN33" s="1826" t="str">
        <f>IF($O33="","",IF(OR(BQ33="",AY33="",ISERROR(ROUND(YEARFRAC(SUM(AC33),SUM(AE33)),2))),"ERROR",IF(AND(BQ33="Y",ROUND(YEARFRAC(SUM(AC33),SUM(AE33)),2)&gt;=5,IF(W33="Structural",OR(BW33={"Y","Under certain circumstances"}),OR(AY33="Y",AND(BE33="Lock-in",OR(BA33="Y",AND(BB33="Y",BC33="Y")),BD33="Y")))),"Pass","Fail")))</f>
        <v/>
      </c>
      <c r="DO33" s="1826" t="str">
        <f t="shared" si="72"/>
        <v/>
      </c>
      <c r="DP33" s="1826" t="str">
        <f>IF($O33="","",IF(AZ33="","ERROR",IF(AZ33="Y","Pass",IF(W33="","ERROR",IF(AND(W33="Structural",OR(BW33={"Y","N/A","Under certain circumstances"})),"Pass","Fail")))))</f>
        <v/>
      </c>
      <c r="DQ33" s="1826" t="str">
        <f t="shared" si="73"/>
        <v/>
      </c>
      <c r="DR33" s="1826" t="str">
        <f t="shared" si="74"/>
        <v/>
      </c>
      <c r="DS33" s="1826" t="str">
        <f t="shared" si="75"/>
        <v/>
      </c>
      <c r="DT33" s="1826" t="str">
        <f t="shared" si="76"/>
        <v/>
      </c>
      <c r="DU33" s="1826" t="str">
        <f>IF($O33="","",IF(V33="","ERROR",IF(V33="Instrument is not subordinated","Fail",IF(OR(V33={"Policyholders and non-subordinated creditors","Policyholders, non-subordinated creditors and holders of Tier 2 instruments","Instrument is the most subordinate"}),IF(W33="","ERROR",IF(W33="Legal / contractual","Pass",IF(OR(BU33="",BV33=""),"ERROR",IF(AND(W33="Structural",BU33="N",BV33="Y"),"Pass","Fail")))),"Fail"))))</f>
        <v/>
      </c>
      <c r="DV33" s="1826" t="str">
        <f t="shared" si="77"/>
        <v/>
      </c>
      <c r="DW33" s="1826" t="str">
        <f>IF($O33="","",IF(OR(AD33={"","Perpetual","PERPETUAL"},BE33="Lock-in"),"Pass","N/A"))</f>
        <v/>
      </c>
      <c r="DX33" s="1826" t="str">
        <f t="shared" si="78"/>
        <v/>
      </c>
      <c r="DY33" s="1827" t="str">
        <f t="shared" si="79"/>
        <v/>
      </c>
      <c r="DZ33" s="1825" t="str">
        <f t="shared" si="80"/>
        <v/>
      </c>
      <c r="EA33" s="1826" t="str">
        <f t="shared" si="81"/>
        <v/>
      </c>
      <c r="EB33" s="1827" t="str">
        <f t="shared" si="82"/>
        <v/>
      </c>
      <c r="EC33" s="1825" t="str">
        <f t="shared" si="83"/>
        <v/>
      </c>
      <c r="ED33" s="1826" t="str">
        <f t="shared" si="84"/>
        <v/>
      </c>
      <c r="EE33" s="1930" t="str">
        <f t="shared" si="43"/>
        <v/>
      </c>
      <c r="EF33" s="1931" t="str">
        <f t="shared" si="85"/>
        <v/>
      </c>
    </row>
    <row r="34" spans="1:136" s="330" customFormat="1" x14ac:dyDescent="0.2">
      <c r="A34" s="1032" t="b">
        <f t="shared" si="7"/>
        <v>0</v>
      </c>
      <c r="B34" s="62">
        <v>13</v>
      </c>
      <c r="C34" s="352" t="str">
        <f t="shared" si="44"/>
        <v/>
      </c>
      <c r="D34" s="1903" t="str">
        <f t="shared" si="45"/>
        <v/>
      </c>
      <c r="E34" s="1904" t="str">
        <f>IF(O34="","",IF(OR(UPPER(AD34)={"","N/A",0,"PERPETUAL"}),"Perpetual",AD34))</f>
        <v/>
      </c>
      <c r="F34" s="1905" t="str">
        <f t="shared" si="46"/>
        <v/>
      </c>
      <c r="G34" s="1907">
        <f t="shared" si="47"/>
        <v>0</v>
      </c>
      <c r="H34" s="1913" t="str">
        <f t="shared" si="48"/>
        <v/>
      </c>
      <c r="I34" s="1903" t="str">
        <f>IF(O34="","",IF(H34="Non-Qualifying",0,IF(OR(P34={"Shares - Com/Ord","Shares - Pfds NC","Shares - Pfds C","Shares - Other","Other","Other-mutual specific"}),BG34,BK34)*L34))</f>
        <v/>
      </c>
      <c r="J34" s="1906" t="str">
        <f>IF(O34="","",IF(AND(AJ34&lt;&gt;"",AJ34&lt;&gt;"N/A",AJ34&lt;&gt;0),IF(AJ34&gt;$C$17,AJ34,IF(AND(AK34&lt;&gt;"",AK34&lt;&gt;"N/A",AK34&lt;&gt;0),AK34,IF(OR(AD34={"","N/A",0,"Perpetual","perpetual","PERPETUAL"}),"Perpetual",AD34))),IF(OR(AD34={"","N/A",0,"Perpetual","perpetual","PERPETUAL"}),"Perpetual",AD34)))</f>
        <v/>
      </c>
      <c r="K34" s="1905" t="str">
        <f t="shared" si="49"/>
        <v/>
      </c>
      <c r="L34" s="1907">
        <f t="shared" si="50"/>
        <v>0</v>
      </c>
      <c r="M34" s="1903" t="str">
        <f>IF(O34="","",IF(H34="Non-Qualifying",0,IF(OR(P34={"Shares - Com/Ord","Shares - Pfds NC","Shares - Pfds C","Shares - Other","Other","Other-mutual specific"}),BG34,BJ34)*L34))</f>
        <v/>
      </c>
      <c r="N34" s="62">
        <v>13</v>
      </c>
      <c r="O34" s="360"/>
      <c r="P34" s="353"/>
      <c r="Q34" s="348"/>
      <c r="R34" s="348"/>
      <c r="S34" s="355"/>
      <c r="T34" s="354"/>
      <c r="U34" s="353"/>
      <c r="V34" s="353"/>
      <c r="W34" s="353"/>
      <c r="X34" s="1170"/>
      <c r="Y34" s="353"/>
      <c r="Z34" s="353"/>
      <c r="AA34" s="348"/>
      <c r="AB34" s="348"/>
      <c r="AC34" s="1505"/>
      <c r="AD34" s="1505"/>
      <c r="AE34" s="1505"/>
      <c r="AF34" s="353"/>
      <c r="AG34" s="1505"/>
      <c r="AH34" s="355"/>
      <c r="AI34" s="355"/>
      <c r="AJ34" s="1505"/>
      <c r="AK34" s="1505"/>
      <c r="AL34" s="355"/>
      <c r="AM34" s="355"/>
      <c r="AN34" s="355"/>
      <c r="AO34" s="355"/>
      <c r="AP34" s="355"/>
      <c r="AQ34" s="1505"/>
      <c r="AR34" s="355"/>
      <c r="AS34" s="348"/>
      <c r="AT34" s="355"/>
      <c r="AU34" s="356"/>
      <c r="AV34" s="355"/>
      <c r="AW34" s="355"/>
      <c r="AX34" s="355"/>
      <c r="AY34" s="355"/>
      <c r="AZ34" s="355"/>
      <c r="BA34" s="355"/>
      <c r="BB34" s="355"/>
      <c r="BC34" s="355"/>
      <c r="BD34" s="1172"/>
      <c r="BE34" s="355"/>
      <c r="BF34" s="357"/>
      <c r="BG34" s="358"/>
      <c r="BH34" s="358"/>
      <c r="BI34" s="358"/>
      <c r="BJ34" s="358"/>
      <c r="BK34" s="358"/>
      <c r="BL34" s="358"/>
      <c r="BM34" s="355"/>
      <c r="BN34" s="355"/>
      <c r="BO34" s="355"/>
      <c r="BP34" s="355"/>
      <c r="BQ34" s="355"/>
      <c r="BR34" s="1181"/>
      <c r="BS34" s="355"/>
      <c r="BT34" s="355"/>
      <c r="BU34" s="355"/>
      <c r="BV34" s="355"/>
      <c r="BW34" s="1173"/>
      <c r="BX34" s="355"/>
      <c r="BY34" s="355"/>
      <c r="BZ34" s="355"/>
      <c r="CA34" s="355"/>
      <c r="CB34" s="355"/>
      <c r="CC34" s="1280" t="str">
        <f t="shared" si="15"/>
        <v/>
      </c>
      <c r="CD34" s="353"/>
      <c r="CE34" s="355"/>
      <c r="CF34" s="355"/>
      <c r="CG34" s="355"/>
      <c r="CI34" s="62">
        <v>13</v>
      </c>
      <c r="CJ34" s="1825" t="str">
        <f t="shared" si="86"/>
        <v/>
      </c>
      <c r="CK34" s="1826" t="str">
        <f t="shared" si="51"/>
        <v/>
      </c>
      <c r="CL34" s="1826" t="str">
        <f t="shared" si="52"/>
        <v/>
      </c>
      <c r="CM34" s="1826" t="str">
        <f t="shared" si="53"/>
        <v/>
      </c>
      <c r="CN34" s="1826" t="str">
        <f t="shared" si="54"/>
        <v/>
      </c>
      <c r="CO34" s="1826" t="str">
        <f t="shared" si="55"/>
        <v/>
      </c>
      <c r="CP34" s="1826" t="str">
        <f>IF($O34="","",IF(V34="","ERROR",IF(OR(V34={"Policyholders","Policyholders and non-subordinated creditors","Policyholders, non-'subordinated creditors and holders of Tier 2 instruments","Instrument is the most subordinate"}),"Pass","Fail")))</f>
        <v/>
      </c>
      <c r="CQ34" s="1936" t="str">
        <f>IF($O34="","",IF(AD34={"","Perpetual","PERPETUAL"},"Pass",IF(ROUND(YEARFRAC(SUM(AC34),SUM(AD34)),2)&gt;=5,"Pass","Fail")))</f>
        <v/>
      </c>
      <c r="CR34" s="1826" t="str">
        <f>IF($O34="","",IF(OR(AD34={"","Perpetual","PERPETUAL"},BE34="Lock-in"),"Pass","N/A"))</f>
        <v/>
      </c>
      <c r="CS34" s="1826" t="str">
        <f t="shared" si="56"/>
        <v/>
      </c>
      <c r="CT34" s="1826" t="str">
        <f t="shared" si="57"/>
        <v/>
      </c>
      <c r="CU34" s="1827" t="str">
        <f t="shared" si="58"/>
        <v/>
      </c>
      <c r="CV34" s="1825" t="str">
        <f t="shared" si="59"/>
        <v/>
      </c>
      <c r="CW34" s="1826" t="str">
        <f t="shared" si="60"/>
        <v/>
      </c>
      <c r="CX34" s="1826" t="str">
        <f>IF(O34="","",IF(CV34="ERROR","ERROR",IF(AND(CJ34="Pass",CK34="Pass",CL34="Pass",CM34="Pass", OR(CN34={"Pass","N/A"}),CO34="Pass",CP34="Pass",CU34="Pass"),"Pass","Fail")))</f>
        <v/>
      </c>
      <c r="CY34" s="1827" t="str">
        <f t="shared" si="61"/>
        <v/>
      </c>
      <c r="DA34" s="62">
        <v>13</v>
      </c>
      <c r="DB34" s="1825" t="str">
        <f t="shared" si="62"/>
        <v/>
      </c>
      <c r="DC34" s="1826" t="str">
        <f t="shared" si="63"/>
        <v/>
      </c>
      <c r="DD34" s="1826" t="str">
        <f t="shared" si="64"/>
        <v/>
      </c>
      <c r="DE34" s="1826" t="str">
        <f>IF($O34="","",IF(S34="Y",IF(AND(OR(J34={"","Perpetual","PERPETUAL"},(YEARFRAC(SUM(AC34),SUM(J34),2)&gt;=10)),(OR(CF34="Yes, at legal entity level", CF34="Yes, at group level",BE34="Lock-in"))),"Pass","Fail"),IF(OR(J34={"","Perpetual","PERPETUAL"}),"Pass","Fail")))</f>
        <v/>
      </c>
      <c r="DF34" s="1826" t="str">
        <f t="shared" si="65"/>
        <v/>
      </c>
      <c r="DG34" s="1826" t="str">
        <f t="shared" si="66"/>
        <v/>
      </c>
      <c r="DH34" s="1826" t="str">
        <f t="shared" si="67"/>
        <v/>
      </c>
      <c r="DI34" s="1826" t="str">
        <f t="shared" si="68"/>
        <v/>
      </c>
      <c r="DJ34" s="1826" t="str">
        <f t="shared" si="69"/>
        <v/>
      </c>
      <c r="DK34" s="1826" t="str">
        <f t="shared" si="70"/>
        <v/>
      </c>
      <c r="DL34" s="1826" t="str">
        <f t="shared" si="71"/>
        <v/>
      </c>
      <c r="DM34" s="1826" t="str">
        <f>IF($O34="","",IF(V34="","ERROR",IF(OR(V34={"Policyholders, non-subordinated creditors and holders of Tier 2 instruments","Instrument is the most subordinate"}),"Pass","Fail")))</f>
        <v/>
      </c>
      <c r="DN34" s="1826" t="str">
        <f>IF($O34="","",IF(OR(BQ34="",AY34="",ISERROR(ROUND(YEARFRAC(SUM(AC34),SUM(AE34)),2))),"ERROR",IF(AND(BQ34="Y",ROUND(YEARFRAC(SUM(AC34),SUM(AE34)),2)&gt;=5,IF(W34="Structural",OR(BW34={"Y","Under certain circumstances"}),OR(AY34="Y",AND(BE34="Lock-in",OR(BA34="Y",AND(BB34="Y",BC34="Y")),BD34="Y")))),"Pass","Fail")))</f>
        <v/>
      </c>
      <c r="DO34" s="1826" t="str">
        <f t="shared" si="72"/>
        <v/>
      </c>
      <c r="DP34" s="1826" t="str">
        <f>IF($O34="","",IF(AZ34="","ERROR",IF(AZ34="Y","Pass",IF(W34="","ERROR",IF(AND(W34="Structural",OR(BW34={"Y","N/A","Under certain circumstances"})),"Pass","Fail")))))</f>
        <v/>
      </c>
      <c r="DQ34" s="1826" t="str">
        <f t="shared" si="73"/>
        <v/>
      </c>
      <c r="DR34" s="1826" t="str">
        <f t="shared" si="74"/>
        <v/>
      </c>
      <c r="DS34" s="1826" t="str">
        <f t="shared" si="75"/>
        <v/>
      </c>
      <c r="DT34" s="1826" t="str">
        <f t="shared" si="76"/>
        <v/>
      </c>
      <c r="DU34" s="1826" t="str">
        <f>IF($O34="","",IF(V34="","ERROR",IF(V34="Instrument is not subordinated","Fail",IF(OR(V34={"Policyholders and non-subordinated creditors","Policyholders, non-subordinated creditors and holders of Tier 2 instruments","Instrument is the most subordinate"}),IF(W34="","ERROR",IF(W34="Legal / contractual","Pass",IF(OR(BU34="",BV34=""),"ERROR",IF(AND(W34="Structural",BU34="N",BV34="Y"),"Pass","Fail")))),"Fail"))))</f>
        <v/>
      </c>
      <c r="DV34" s="1826" t="str">
        <f t="shared" si="77"/>
        <v/>
      </c>
      <c r="DW34" s="1826" t="str">
        <f>IF($O34="","",IF(OR(AD34={"","Perpetual","PERPETUAL"},BE34="Lock-in"),"Pass","N/A"))</f>
        <v/>
      </c>
      <c r="DX34" s="1826" t="str">
        <f t="shared" si="78"/>
        <v/>
      </c>
      <c r="DY34" s="1827" t="str">
        <f t="shared" si="79"/>
        <v/>
      </c>
      <c r="DZ34" s="1825" t="str">
        <f t="shared" si="80"/>
        <v/>
      </c>
      <c r="EA34" s="1826" t="str">
        <f t="shared" si="81"/>
        <v/>
      </c>
      <c r="EB34" s="1827" t="str">
        <f t="shared" si="82"/>
        <v/>
      </c>
      <c r="EC34" s="1825" t="str">
        <f t="shared" si="83"/>
        <v/>
      </c>
      <c r="ED34" s="1826" t="str">
        <f t="shared" si="84"/>
        <v/>
      </c>
      <c r="EE34" s="1930" t="str">
        <f t="shared" si="43"/>
        <v/>
      </c>
      <c r="EF34" s="1931" t="str">
        <f t="shared" si="85"/>
        <v/>
      </c>
    </row>
    <row r="35" spans="1:136" s="330" customFormat="1" x14ac:dyDescent="0.2">
      <c r="A35" s="1032" t="b">
        <f t="shared" si="7"/>
        <v>0</v>
      </c>
      <c r="B35" s="62">
        <v>14</v>
      </c>
      <c r="C35" s="352" t="str">
        <f t="shared" si="44"/>
        <v/>
      </c>
      <c r="D35" s="1903" t="str">
        <f t="shared" si="45"/>
        <v/>
      </c>
      <c r="E35" s="1904" t="str">
        <f>IF(O35="","",IF(OR(UPPER(AD35)={"","N/A",0,"PERPETUAL"}),"Perpetual",AD35))</f>
        <v/>
      </c>
      <c r="F35" s="1905" t="str">
        <f t="shared" si="46"/>
        <v/>
      </c>
      <c r="G35" s="1907">
        <f t="shared" si="47"/>
        <v>0</v>
      </c>
      <c r="H35" s="1913" t="str">
        <f t="shared" si="48"/>
        <v/>
      </c>
      <c r="I35" s="1903" t="str">
        <f>IF(O35="","",IF(H35="Non-Qualifying",0,IF(OR(P35={"Shares - Com/Ord","Shares - Pfds NC","Shares - Pfds C","Shares - Other","Other","Other-mutual specific"}),BG35,BK35)*L35))</f>
        <v/>
      </c>
      <c r="J35" s="1906" t="str">
        <f>IF(O35="","",IF(AND(AJ35&lt;&gt;"",AJ35&lt;&gt;"N/A",AJ35&lt;&gt;0),IF(AJ35&gt;$C$17,AJ35,IF(AND(AK35&lt;&gt;"",AK35&lt;&gt;"N/A",AK35&lt;&gt;0),AK35,IF(OR(AD35={"","N/A",0,"Perpetual","perpetual","PERPETUAL"}),"Perpetual",AD35))),IF(OR(AD35={"","N/A",0,"Perpetual","perpetual","PERPETUAL"}),"Perpetual",AD35)))</f>
        <v/>
      </c>
      <c r="K35" s="1905" t="str">
        <f t="shared" si="49"/>
        <v/>
      </c>
      <c r="L35" s="1907">
        <f t="shared" si="50"/>
        <v>0</v>
      </c>
      <c r="M35" s="1903" t="str">
        <f>IF(O35="","",IF(H35="Non-Qualifying",0,IF(OR(P35={"Shares - Com/Ord","Shares - Pfds NC","Shares - Pfds C","Shares - Other","Other","Other-mutual specific"}),BG35,BJ35)*L35))</f>
        <v/>
      </c>
      <c r="N35" s="62">
        <v>14</v>
      </c>
      <c r="O35" s="360"/>
      <c r="P35" s="353"/>
      <c r="Q35" s="348"/>
      <c r="R35" s="348"/>
      <c r="S35" s="355"/>
      <c r="T35" s="354"/>
      <c r="U35" s="353"/>
      <c r="V35" s="353"/>
      <c r="W35" s="353"/>
      <c r="X35" s="1170"/>
      <c r="Y35" s="353"/>
      <c r="Z35" s="353"/>
      <c r="AA35" s="348"/>
      <c r="AB35" s="348"/>
      <c r="AC35" s="1505"/>
      <c r="AD35" s="1505"/>
      <c r="AE35" s="1505"/>
      <c r="AF35" s="353"/>
      <c r="AG35" s="1505"/>
      <c r="AH35" s="355"/>
      <c r="AI35" s="355"/>
      <c r="AJ35" s="1505"/>
      <c r="AK35" s="1505"/>
      <c r="AL35" s="355"/>
      <c r="AM35" s="355"/>
      <c r="AN35" s="355"/>
      <c r="AO35" s="355"/>
      <c r="AP35" s="355"/>
      <c r="AQ35" s="1505"/>
      <c r="AR35" s="355"/>
      <c r="AS35" s="348"/>
      <c r="AT35" s="355"/>
      <c r="AU35" s="356"/>
      <c r="AV35" s="355"/>
      <c r="AW35" s="355"/>
      <c r="AX35" s="355"/>
      <c r="AY35" s="355"/>
      <c r="AZ35" s="355"/>
      <c r="BA35" s="355"/>
      <c r="BB35" s="355"/>
      <c r="BC35" s="355"/>
      <c r="BD35" s="1172"/>
      <c r="BE35" s="355"/>
      <c r="BF35" s="357"/>
      <c r="BG35" s="358"/>
      <c r="BH35" s="358"/>
      <c r="BI35" s="358"/>
      <c r="BJ35" s="358"/>
      <c r="BK35" s="358"/>
      <c r="BL35" s="358"/>
      <c r="BM35" s="355"/>
      <c r="BN35" s="355"/>
      <c r="BO35" s="355"/>
      <c r="BP35" s="355"/>
      <c r="BQ35" s="355"/>
      <c r="BR35" s="1181"/>
      <c r="BS35" s="355"/>
      <c r="BT35" s="355"/>
      <c r="BU35" s="355"/>
      <c r="BV35" s="355"/>
      <c r="BW35" s="1173"/>
      <c r="BX35" s="355"/>
      <c r="BY35" s="355"/>
      <c r="BZ35" s="355"/>
      <c r="CA35" s="355"/>
      <c r="CB35" s="355"/>
      <c r="CC35" s="1280" t="str">
        <f t="shared" si="15"/>
        <v/>
      </c>
      <c r="CD35" s="353"/>
      <c r="CE35" s="355"/>
      <c r="CF35" s="355"/>
      <c r="CG35" s="355"/>
      <c r="CI35" s="62">
        <v>14</v>
      </c>
      <c r="CJ35" s="1825" t="str">
        <f t="shared" si="86"/>
        <v/>
      </c>
      <c r="CK35" s="1826" t="str">
        <f t="shared" si="51"/>
        <v/>
      </c>
      <c r="CL35" s="1826" t="str">
        <f t="shared" si="52"/>
        <v/>
      </c>
      <c r="CM35" s="1826" t="str">
        <f t="shared" si="53"/>
        <v/>
      </c>
      <c r="CN35" s="1826" t="str">
        <f t="shared" si="54"/>
        <v/>
      </c>
      <c r="CO35" s="1826" t="str">
        <f t="shared" si="55"/>
        <v/>
      </c>
      <c r="CP35" s="1826" t="str">
        <f>IF($O35="","",IF(V35="","ERROR",IF(OR(V35={"Policyholders","Policyholders and non-subordinated creditors","Policyholders, non-'subordinated creditors and holders of Tier 2 instruments","Instrument is the most subordinate"}),"Pass","Fail")))</f>
        <v/>
      </c>
      <c r="CQ35" s="1936" t="str">
        <f>IF($O35="","",IF(AD35={"","Perpetual","PERPETUAL"},"Pass",IF(ROUND(YEARFRAC(SUM(AC35),SUM(AD35)),2)&gt;=5,"Pass","Fail")))</f>
        <v/>
      </c>
      <c r="CR35" s="1826" t="str">
        <f>IF($O35="","",IF(OR(AD35={"","Perpetual","PERPETUAL"},BE35="Lock-in"),"Pass","N/A"))</f>
        <v/>
      </c>
      <c r="CS35" s="1826" t="str">
        <f t="shared" si="56"/>
        <v/>
      </c>
      <c r="CT35" s="1826" t="str">
        <f t="shared" si="57"/>
        <v/>
      </c>
      <c r="CU35" s="1827" t="str">
        <f t="shared" si="58"/>
        <v/>
      </c>
      <c r="CV35" s="1825" t="str">
        <f t="shared" si="59"/>
        <v/>
      </c>
      <c r="CW35" s="1826" t="str">
        <f t="shared" si="60"/>
        <v/>
      </c>
      <c r="CX35" s="1826" t="str">
        <f>IF(O35="","",IF(CV35="ERROR","ERROR",IF(AND(CJ35="Pass",CK35="Pass",CL35="Pass",CM35="Pass", OR(CN35={"Pass","N/A"}),CO35="Pass",CP35="Pass",CU35="Pass"),"Pass","Fail")))</f>
        <v/>
      </c>
      <c r="CY35" s="1827" t="str">
        <f t="shared" si="61"/>
        <v/>
      </c>
      <c r="DA35" s="62">
        <v>14</v>
      </c>
      <c r="DB35" s="1825" t="str">
        <f t="shared" si="62"/>
        <v/>
      </c>
      <c r="DC35" s="1826" t="str">
        <f t="shared" si="63"/>
        <v/>
      </c>
      <c r="DD35" s="1826" t="str">
        <f t="shared" si="64"/>
        <v/>
      </c>
      <c r="DE35" s="1826" t="str">
        <f>IF($O35="","",IF(S35="Y",IF(AND(OR(J35={"","Perpetual","PERPETUAL"},(YEARFRAC(SUM(AC35),SUM(J35),2)&gt;=10)),(OR(CF35="Yes, at legal entity level", CF35="Yes, at group level",BE35="Lock-in"))),"Pass","Fail"),IF(OR(J35={"","Perpetual","PERPETUAL"}),"Pass","Fail")))</f>
        <v/>
      </c>
      <c r="DF35" s="1826" t="str">
        <f t="shared" si="65"/>
        <v/>
      </c>
      <c r="DG35" s="1826" t="str">
        <f t="shared" si="66"/>
        <v/>
      </c>
      <c r="DH35" s="1826" t="str">
        <f t="shared" si="67"/>
        <v/>
      </c>
      <c r="DI35" s="1826" t="str">
        <f t="shared" si="68"/>
        <v/>
      </c>
      <c r="DJ35" s="1826" t="str">
        <f t="shared" si="69"/>
        <v/>
      </c>
      <c r="DK35" s="1826" t="str">
        <f t="shared" si="70"/>
        <v/>
      </c>
      <c r="DL35" s="1826" t="str">
        <f t="shared" si="71"/>
        <v/>
      </c>
      <c r="DM35" s="1826" t="str">
        <f>IF($O35="","",IF(V35="","ERROR",IF(OR(V35={"Policyholders, non-subordinated creditors and holders of Tier 2 instruments","Instrument is the most subordinate"}),"Pass","Fail")))</f>
        <v/>
      </c>
      <c r="DN35" s="1826" t="str">
        <f>IF($O35="","",IF(OR(BQ35="",AY35="",ISERROR(ROUND(YEARFRAC(SUM(AC35),SUM(AE35)),2))),"ERROR",IF(AND(BQ35="Y",ROUND(YEARFRAC(SUM(AC35),SUM(AE35)),2)&gt;=5,IF(W35="Structural",OR(BW35={"Y","Under certain circumstances"}),OR(AY35="Y",AND(BE35="Lock-in",OR(BA35="Y",AND(BB35="Y",BC35="Y")),BD35="Y")))),"Pass","Fail")))</f>
        <v/>
      </c>
      <c r="DO35" s="1826" t="str">
        <f t="shared" si="72"/>
        <v/>
      </c>
      <c r="DP35" s="1826" t="str">
        <f>IF($O35="","",IF(AZ35="","ERROR",IF(AZ35="Y","Pass",IF(W35="","ERROR",IF(AND(W35="Structural",OR(BW35={"Y","N/A","Under certain circumstances"})),"Pass","Fail")))))</f>
        <v/>
      </c>
      <c r="DQ35" s="1826" t="str">
        <f t="shared" si="73"/>
        <v/>
      </c>
      <c r="DR35" s="1826" t="str">
        <f t="shared" si="74"/>
        <v/>
      </c>
      <c r="DS35" s="1826" t="str">
        <f t="shared" si="75"/>
        <v/>
      </c>
      <c r="DT35" s="1826" t="str">
        <f t="shared" si="76"/>
        <v/>
      </c>
      <c r="DU35" s="1826" t="str">
        <f>IF($O35="","",IF(V35="","ERROR",IF(V35="Instrument is not subordinated","Fail",IF(OR(V35={"Policyholders and non-subordinated creditors","Policyholders, non-subordinated creditors and holders of Tier 2 instruments","Instrument is the most subordinate"}),IF(W35="","ERROR",IF(W35="Legal / contractual","Pass",IF(OR(BU35="",BV35=""),"ERROR",IF(AND(W35="Structural",BU35="N",BV35="Y"),"Pass","Fail")))),"Fail"))))</f>
        <v/>
      </c>
      <c r="DV35" s="1826" t="str">
        <f t="shared" si="77"/>
        <v/>
      </c>
      <c r="DW35" s="1826" t="str">
        <f>IF($O35="","",IF(OR(AD35={"","Perpetual","PERPETUAL"},BE35="Lock-in"),"Pass","N/A"))</f>
        <v/>
      </c>
      <c r="DX35" s="1826" t="str">
        <f t="shared" si="78"/>
        <v/>
      </c>
      <c r="DY35" s="1827" t="str">
        <f t="shared" si="79"/>
        <v/>
      </c>
      <c r="DZ35" s="1825" t="str">
        <f t="shared" si="80"/>
        <v/>
      </c>
      <c r="EA35" s="1826" t="str">
        <f t="shared" si="81"/>
        <v/>
      </c>
      <c r="EB35" s="1827" t="str">
        <f t="shared" si="82"/>
        <v/>
      </c>
      <c r="EC35" s="1825" t="str">
        <f t="shared" si="83"/>
        <v/>
      </c>
      <c r="ED35" s="1826" t="str">
        <f t="shared" si="84"/>
        <v/>
      </c>
      <c r="EE35" s="1930" t="str">
        <f t="shared" si="43"/>
        <v/>
      </c>
      <c r="EF35" s="1931" t="str">
        <f t="shared" si="85"/>
        <v/>
      </c>
    </row>
    <row r="36" spans="1:136" s="330" customFormat="1" x14ac:dyDescent="0.2">
      <c r="A36" s="1032" t="b">
        <f t="shared" si="7"/>
        <v>0</v>
      </c>
      <c r="B36" s="62">
        <v>15</v>
      </c>
      <c r="C36" s="352" t="str">
        <f t="shared" si="44"/>
        <v/>
      </c>
      <c r="D36" s="1903" t="str">
        <f t="shared" si="45"/>
        <v/>
      </c>
      <c r="E36" s="1904" t="str">
        <f>IF(O36="","",IF(OR(UPPER(AD36)={"","N/A",0,"PERPETUAL"}),"Perpetual",AD36))</f>
        <v/>
      </c>
      <c r="F36" s="1905" t="str">
        <f t="shared" si="46"/>
        <v/>
      </c>
      <c r="G36" s="1907">
        <f t="shared" si="47"/>
        <v>0</v>
      </c>
      <c r="H36" s="1913" t="str">
        <f t="shared" si="48"/>
        <v/>
      </c>
      <c r="I36" s="1903" t="str">
        <f>IF(O36="","",IF(H36="Non-Qualifying",0,IF(OR(P36={"Shares - Com/Ord","Shares - Pfds NC","Shares - Pfds C","Shares - Other","Other","Other-mutual specific"}),BG36,BK36)*L36))</f>
        <v/>
      </c>
      <c r="J36" s="1906" t="str">
        <f>IF(O36="","",IF(AND(AJ36&lt;&gt;"",AJ36&lt;&gt;"N/A",AJ36&lt;&gt;0),IF(AJ36&gt;$C$17,AJ36,IF(AND(AK36&lt;&gt;"",AK36&lt;&gt;"N/A",AK36&lt;&gt;0),AK36,IF(OR(AD36={"","N/A",0,"Perpetual","perpetual","PERPETUAL"}),"Perpetual",AD36))),IF(OR(AD36={"","N/A",0,"Perpetual","perpetual","PERPETUAL"}),"Perpetual",AD36)))</f>
        <v/>
      </c>
      <c r="K36" s="1905" t="str">
        <f t="shared" si="49"/>
        <v/>
      </c>
      <c r="L36" s="1907">
        <f t="shared" si="50"/>
        <v>0</v>
      </c>
      <c r="M36" s="1903" t="str">
        <f>IF(O36="","",IF(H36="Non-Qualifying",0,IF(OR(P36={"Shares - Com/Ord","Shares - Pfds NC","Shares - Pfds C","Shares - Other","Other","Other-mutual specific"}),BG36,BJ36)*L36))</f>
        <v/>
      </c>
      <c r="N36" s="62">
        <v>15</v>
      </c>
      <c r="O36" s="360"/>
      <c r="P36" s="353"/>
      <c r="Q36" s="348"/>
      <c r="R36" s="348"/>
      <c r="S36" s="355"/>
      <c r="T36" s="354"/>
      <c r="U36" s="353"/>
      <c r="V36" s="353"/>
      <c r="W36" s="353"/>
      <c r="X36" s="1170"/>
      <c r="Y36" s="353"/>
      <c r="Z36" s="353"/>
      <c r="AA36" s="348"/>
      <c r="AB36" s="348"/>
      <c r="AC36" s="1505"/>
      <c r="AD36" s="1505"/>
      <c r="AE36" s="1505"/>
      <c r="AF36" s="353"/>
      <c r="AG36" s="1505"/>
      <c r="AH36" s="355"/>
      <c r="AI36" s="355"/>
      <c r="AJ36" s="1505"/>
      <c r="AK36" s="1505"/>
      <c r="AL36" s="355"/>
      <c r="AM36" s="355"/>
      <c r="AN36" s="355"/>
      <c r="AO36" s="355"/>
      <c r="AP36" s="355"/>
      <c r="AQ36" s="1505"/>
      <c r="AR36" s="355"/>
      <c r="AS36" s="348"/>
      <c r="AT36" s="355"/>
      <c r="AU36" s="356"/>
      <c r="AV36" s="355"/>
      <c r="AW36" s="355"/>
      <c r="AX36" s="355"/>
      <c r="AY36" s="355"/>
      <c r="AZ36" s="355"/>
      <c r="BA36" s="355"/>
      <c r="BB36" s="355"/>
      <c r="BC36" s="355"/>
      <c r="BD36" s="1172"/>
      <c r="BE36" s="355"/>
      <c r="BF36" s="357"/>
      <c r="BG36" s="358"/>
      <c r="BH36" s="358"/>
      <c r="BI36" s="358"/>
      <c r="BJ36" s="358"/>
      <c r="BK36" s="358"/>
      <c r="BL36" s="358"/>
      <c r="BM36" s="355"/>
      <c r="BN36" s="355"/>
      <c r="BO36" s="355"/>
      <c r="BP36" s="355"/>
      <c r="BQ36" s="355"/>
      <c r="BR36" s="1181"/>
      <c r="BS36" s="355"/>
      <c r="BT36" s="355"/>
      <c r="BU36" s="355"/>
      <c r="BV36" s="355"/>
      <c r="BW36" s="1173"/>
      <c r="BX36" s="355"/>
      <c r="BY36" s="355"/>
      <c r="BZ36" s="355"/>
      <c r="CA36" s="355"/>
      <c r="CB36" s="355"/>
      <c r="CC36" s="1280" t="str">
        <f t="shared" si="15"/>
        <v/>
      </c>
      <c r="CD36" s="353"/>
      <c r="CE36" s="355"/>
      <c r="CF36" s="355"/>
      <c r="CG36" s="355"/>
      <c r="CI36" s="62">
        <v>15</v>
      </c>
      <c r="CJ36" s="1825" t="str">
        <f t="shared" si="86"/>
        <v/>
      </c>
      <c r="CK36" s="1826" t="str">
        <f t="shared" si="51"/>
        <v/>
      </c>
      <c r="CL36" s="1826" t="str">
        <f t="shared" si="52"/>
        <v/>
      </c>
      <c r="CM36" s="1826" t="str">
        <f t="shared" si="53"/>
        <v/>
      </c>
      <c r="CN36" s="1826" t="str">
        <f t="shared" si="54"/>
        <v/>
      </c>
      <c r="CO36" s="1826" t="str">
        <f t="shared" si="55"/>
        <v/>
      </c>
      <c r="CP36" s="1826" t="str">
        <f>IF($O36="","",IF(V36="","ERROR",IF(OR(V36={"Policyholders","Policyholders and non-subordinated creditors","Policyholders, non-'subordinated creditors and holders of Tier 2 instruments","Instrument is the most subordinate"}),"Pass","Fail")))</f>
        <v/>
      </c>
      <c r="CQ36" s="1936" t="str">
        <f>IF($O36="","",IF(AD36={"","Perpetual","PERPETUAL"},"Pass",IF(ROUND(YEARFRAC(SUM(AC36),SUM(AD36)),2)&gt;=5,"Pass","Fail")))</f>
        <v/>
      </c>
      <c r="CR36" s="1826" t="str">
        <f>IF($O36="","",IF(OR(AD36={"","Perpetual","PERPETUAL"},BE36="Lock-in"),"Pass","N/A"))</f>
        <v/>
      </c>
      <c r="CS36" s="1826" t="str">
        <f t="shared" si="56"/>
        <v/>
      </c>
      <c r="CT36" s="1826" t="str">
        <f t="shared" si="57"/>
        <v/>
      </c>
      <c r="CU36" s="1827" t="str">
        <f t="shared" si="58"/>
        <v/>
      </c>
      <c r="CV36" s="1825" t="str">
        <f t="shared" si="59"/>
        <v/>
      </c>
      <c r="CW36" s="1826" t="str">
        <f t="shared" si="60"/>
        <v/>
      </c>
      <c r="CX36" s="1826" t="str">
        <f>IF(O36="","",IF(CV36="ERROR","ERROR",IF(AND(CJ36="Pass",CK36="Pass",CL36="Pass",CM36="Pass", OR(CN36={"Pass","N/A"}),CO36="Pass",CP36="Pass",CU36="Pass"),"Pass","Fail")))</f>
        <v/>
      </c>
      <c r="CY36" s="1827" t="str">
        <f t="shared" si="61"/>
        <v/>
      </c>
      <c r="DA36" s="62">
        <v>15</v>
      </c>
      <c r="DB36" s="1825" t="str">
        <f t="shared" si="62"/>
        <v/>
      </c>
      <c r="DC36" s="1826" t="str">
        <f t="shared" si="63"/>
        <v/>
      </c>
      <c r="DD36" s="1826" t="str">
        <f t="shared" si="64"/>
        <v/>
      </c>
      <c r="DE36" s="1826" t="str">
        <f>IF($O36="","",IF(S36="Y",IF(AND(OR(J36={"","Perpetual","PERPETUAL"},(YEARFRAC(SUM(AC36),SUM(J36),2)&gt;=10)),(OR(CF36="Yes, at legal entity level", CF36="Yes, at group level",BE36="Lock-in"))),"Pass","Fail"),IF(OR(J36={"","Perpetual","PERPETUAL"}),"Pass","Fail")))</f>
        <v/>
      </c>
      <c r="DF36" s="1826" t="str">
        <f t="shared" si="65"/>
        <v/>
      </c>
      <c r="DG36" s="1826" t="str">
        <f t="shared" si="66"/>
        <v/>
      </c>
      <c r="DH36" s="1826" t="str">
        <f t="shared" si="67"/>
        <v/>
      </c>
      <c r="DI36" s="1826" t="str">
        <f t="shared" si="68"/>
        <v/>
      </c>
      <c r="DJ36" s="1826" t="str">
        <f t="shared" si="69"/>
        <v/>
      </c>
      <c r="DK36" s="1826" t="str">
        <f t="shared" si="70"/>
        <v/>
      </c>
      <c r="DL36" s="1826" t="str">
        <f t="shared" si="71"/>
        <v/>
      </c>
      <c r="DM36" s="1826" t="str">
        <f>IF($O36="","",IF(V36="","ERROR",IF(OR(V36={"Policyholders, non-subordinated creditors and holders of Tier 2 instruments","Instrument is the most subordinate"}),"Pass","Fail")))</f>
        <v/>
      </c>
      <c r="DN36" s="1826" t="str">
        <f>IF($O36="","",IF(OR(BQ36="",AY36="",ISERROR(ROUND(YEARFRAC(SUM(AC36),SUM(AE36)),2))),"ERROR",IF(AND(BQ36="Y",ROUND(YEARFRAC(SUM(AC36),SUM(AE36)),2)&gt;=5,IF(W36="Structural",OR(BW36={"Y","Under certain circumstances"}),OR(AY36="Y",AND(BE36="Lock-in",OR(BA36="Y",AND(BB36="Y",BC36="Y")),BD36="Y")))),"Pass","Fail")))</f>
        <v/>
      </c>
      <c r="DO36" s="1826" t="str">
        <f t="shared" si="72"/>
        <v/>
      </c>
      <c r="DP36" s="1826" t="str">
        <f>IF($O36="","",IF(AZ36="","ERROR",IF(AZ36="Y","Pass",IF(W36="","ERROR",IF(AND(W36="Structural",OR(BW36={"Y","N/A","Under certain circumstances"})),"Pass","Fail")))))</f>
        <v/>
      </c>
      <c r="DQ36" s="1826" t="str">
        <f t="shared" si="73"/>
        <v/>
      </c>
      <c r="DR36" s="1826" t="str">
        <f t="shared" si="74"/>
        <v/>
      </c>
      <c r="DS36" s="1826" t="str">
        <f t="shared" si="75"/>
        <v/>
      </c>
      <c r="DT36" s="1826" t="str">
        <f t="shared" si="76"/>
        <v/>
      </c>
      <c r="DU36" s="1826" t="str">
        <f>IF($O36="","",IF(V36="","ERROR",IF(V36="Instrument is not subordinated","Fail",IF(OR(V36={"Policyholders and non-subordinated creditors","Policyholders, non-subordinated creditors and holders of Tier 2 instruments","Instrument is the most subordinate"}),IF(W36="","ERROR",IF(W36="Legal / contractual","Pass",IF(OR(BU36="",BV36=""),"ERROR",IF(AND(W36="Structural",BU36="N",BV36="Y"),"Pass","Fail")))),"Fail"))))</f>
        <v/>
      </c>
      <c r="DV36" s="1826" t="str">
        <f t="shared" si="77"/>
        <v/>
      </c>
      <c r="DW36" s="1826" t="str">
        <f>IF($O36="","",IF(OR(AD36={"","Perpetual","PERPETUAL"},BE36="Lock-in"),"Pass","N/A"))</f>
        <v/>
      </c>
      <c r="DX36" s="1826" t="str">
        <f t="shared" si="78"/>
        <v/>
      </c>
      <c r="DY36" s="1827" t="str">
        <f t="shared" si="79"/>
        <v/>
      </c>
      <c r="DZ36" s="1825" t="str">
        <f t="shared" si="80"/>
        <v/>
      </c>
      <c r="EA36" s="1826" t="str">
        <f t="shared" si="81"/>
        <v/>
      </c>
      <c r="EB36" s="1827" t="str">
        <f t="shared" si="82"/>
        <v/>
      </c>
      <c r="EC36" s="1825" t="str">
        <f t="shared" si="83"/>
        <v/>
      </c>
      <c r="ED36" s="1826" t="str">
        <f t="shared" si="84"/>
        <v/>
      </c>
      <c r="EE36" s="1930" t="str">
        <f t="shared" si="43"/>
        <v/>
      </c>
      <c r="EF36" s="1931" t="str">
        <f t="shared" si="85"/>
        <v/>
      </c>
    </row>
    <row r="37" spans="1:136" s="330" customFormat="1" x14ac:dyDescent="0.2">
      <c r="A37" s="1032" t="b">
        <f t="shared" si="7"/>
        <v>0</v>
      </c>
      <c r="B37" s="62">
        <v>16</v>
      </c>
      <c r="C37" s="352" t="str">
        <f t="shared" si="44"/>
        <v/>
      </c>
      <c r="D37" s="1903" t="str">
        <f t="shared" si="45"/>
        <v/>
      </c>
      <c r="E37" s="1904" t="str">
        <f>IF(O37="","",IF(OR(UPPER(AD37)={"","N/A",0,"PERPETUAL"}),"Perpetual",AD37))</f>
        <v/>
      </c>
      <c r="F37" s="1905" t="str">
        <f t="shared" si="46"/>
        <v/>
      </c>
      <c r="G37" s="1907">
        <f t="shared" si="47"/>
        <v>0</v>
      </c>
      <c r="H37" s="1913" t="str">
        <f t="shared" si="48"/>
        <v/>
      </c>
      <c r="I37" s="1903" t="str">
        <f>IF(O37="","",IF(H37="Non-Qualifying",0,IF(OR(P37={"Shares - Com/Ord","Shares - Pfds NC","Shares - Pfds C","Shares - Other","Other","Other-mutual specific"}),BG37,BK37)*L37))</f>
        <v/>
      </c>
      <c r="J37" s="1906" t="str">
        <f>IF(O37="","",IF(AND(AJ37&lt;&gt;"",AJ37&lt;&gt;"N/A",AJ37&lt;&gt;0),IF(AJ37&gt;$C$17,AJ37,IF(AND(AK37&lt;&gt;"",AK37&lt;&gt;"N/A",AK37&lt;&gt;0),AK37,IF(OR(AD37={"","N/A",0,"Perpetual","perpetual","PERPETUAL"}),"Perpetual",AD37))),IF(OR(AD37={"","N/A",0,"Perpetual","perpetual","PERPETUAL"}),"Perpetual",AD37)))</f>
        <v/>
      </c>
      <c r="K37" s="1905" t="str">
        <f t="shared" si="49"/>
        <v/>
      </c>
      <c r="L37" s="1907">
        <f t="shared" si="50"/>
        <v>0</v>
      </c>
      <c r="M37" s="1903" t="str">
        <f>IF(O37="","",IF(H37="Non-Qualifying",0,IF(OR(P37={"Shares - Com/Ord","Shares - Pfds NC","Shares - Pfds C","Shares - Other","Other","Other-mutual specific"}),BG37,BJ37)*L37))</f>
        <v/>
      </c>
      <c r="N37" s="62">
        <v>16</v>
      </c>
      <c r="O37" s="360"/>
      <c r="P37" s="353"/>
      <c r="Q37" s="348"/>
      <c r="R37" s="348"/>
      <c r="S37" s="355"/>
      <c r="T37" s="354"/>
      <c r="U37" s="353"/>
      <c r="V37" s="353"/>
      <c r="W37" s="353"/>
      <c r="X37" s="1170"/>
      <c r="Y37" s="353"/>
      <c r="Z37" s="353"/>
      <c r="AA37" s="348"/>
      <c r="AB37" s="348"/>
      <c r="AC37" s="1505"/>
      <c r="AD37" s="1505"/>
      <c r="AE37" s="1505"/>
      <c r="AF37" s="353"/>
      <c r="AG37" s="1505"/>
      <c r="AH37" s="355"/>
      <c r="AI37" s="355"/>
      <c r="AJ37" s="1505"/>
      <c r="AK37" s="1505"/>
      <c r="AL37" s="355"/>
      <c r="AM37" s="355"/>
      <c r="AN37" s="355"/>
      <c r="AO37" s="355"/>
      <c r="AP37" s="355"/>
      <c r="AQ37" s="1505"/>
      <c r="AR37" s="355"/>
      <c r="AS37" s="348"/>
      <c r="AT37" s="355"/>
      <c r="AU37" s="356"/>
      <c r="AV37" s="355"/>
      <c r="AW37" s="355"/>
      <c r="AX37" s="355"/>
      <c r="AY37" s="355"/>
      <c r="AZ37" s="355"/>
      <c r="BA37" s="355"/>
      <c r="BB37" s="355"/>
      <c r="BC37" s="355"/>
      <c r="BD37" s="1172"/>
      <c r="BE37" s="355"/>
      <c r="BF37" s="357"/>
      <c r="BG37" s="358"/>
      <c r="BH37" s="358"/>
      <c r="BI37" s="358"/>
      <c r="BJ37" s="358"/>
      <c r="BK37" s="358"/>
      <c r="BL37" s="358"/>
      <c r="BM37" s="355"/>
      <c r="BN37" s="355"/>
      <c r="BO37" s="355"/>
      <c r="BP37" s="355"/>
      <c r="BQ37" s="355"/>
      <c r="BR37" s="1181"/>
      <c r="BS37" s="355"/>
      <c r="BT37" s="355"/>
      <c r="BU37" s="355"/>
      <c r="BV37" s="355"/>
      <c r="BW37" s="1173"/>
      <c r="BX37" s="355"/>
      <c r="BY37" s="355"/>
      <c r="BZ37" s="355"/>
      <c r="CA37" s="355"/>
      <c r="CB37" s="355"/>
      <c r="CC37" s="1280" t="str">
        <f t="shared" si="15"/>
        <v/>
      </c>
      <c r="CD37" s="353"/>
      <c r="CE37" s="355"/>
      <c r="CF37" s="355"/>
      <c r="CG37" s="355"/>
      <c r="CI37" s="62">
        <v>16</v>
      </c>
      <c r="CJ37" s="1825" t="str">
        <f t="shared" si="86"/>
        <v/>
      </c>
      <c r="CK37" s="1826" t="str">
        <f t="shared" si="51"/>
        <v/>
      </c>
      <c r="CL37" s="1826" t="str">
        <f t="shared" si="52"/>
        <v/>
      </c>
      <c r="CM37" s="1826" t="str">
        <f t="shared" si="53"/>
        <v/>
      </c>
      <c r="CN37" s="1826" t="str">
        <f t="shared" si="54"/>
        <v/>
      </c>
      <c r="CO37" s="1826" t="str">
        <f t="shared" si="55"/>
        <v/>
      </c>
      <c r="CP37" s="1826" t="str">
        <f>IF($O37="","",IF(V37="","ERROR",IF(OR(V37={"Policyholders","Policyholders and non-subordinated creditors","Policyholders, non-'subordinated creditors and holders of Tier 2 instruments","Instrument is the most subordinate"}),"Pass","Fail")))</f>
        <v/>
      </c>
      <c r="CQ37" s="1936" t="str">
        <f>IF($O37="","",IF(AD37={"","Perpetual","PERPETUAL"},"Pass",IF(ROUND(YEARFRAC(SUM(AC37),SUM(AD37)),2)&gt;=5,"Pass","Fail")))</f>
        <v/>
      </c>
      <c r="CR37" s="1826" t="str">
        <f>IF($O37="","",IF(OR(AD37={"","Perpetual","PERPETUAL"},BE37="Lock-in"),"Pass","N/A"))</f>
        <v/>
      </c>
      <c r="CS37" s="1826" t="str">
        <f t="shared" si="56"/>
        <v/>
      </c>
      <c r="CT37" s="1826" t="str">
        <f t="shared" si="57"/>
        <v/>
      </c>
      <c r="CU37" s="1827" t="str">
        <f t="shared" si="58"/>
        <v/>
      </c>
      <c r="CV37" s="1825" t="str">
        <f t="shared" si="59"/>
        <v/>
      </c>
      <c r="CW37" s="1826" t="str">
        <f t="shared" si="60"/>
        <v/>
      </c>
      <c r="CX37" s="1826" t="str">
        <f>IF(O37="","",IF(CV37="ERROR","ERROR",IF(AND(CJ37="Pass",CK37="Pass",CL37="Pass",CM37="Pass", OR(CN37={"Pass","N/A"}),CO37="Pass",CP37="Pass",CU37="Pass"),"Pass","Fail")))</f>
        <v/>
      </c>
      <c r="CY37" s="1827" t="str">
        <f t="shared" si="61"/>
        <v/>
      </c>
      <c r="DA37" s="62">
        <v>16</v>
      </c>
      <c r="DB37" s="1825" t="str">
        <f t="shared" si="62"/>
        <v/>
      </c>
      <c r="DC37" s="1826" t="str">
        <f t="shared" si="63"/>
        <v/>
      </c>
      <c r="DD37" s="1826" t="str">
        <f t="shared" si="64"/>
        <v/>
      </c>
      <c r="DE37" s="1826" t="str">
        <f>IF($O37="","",IF(S37="Y",IF(AND(OR(J37={"","Perpetual","PERPETUAL"},(YEARFRAC(SUM(AC37),SUM(J37),2)&gt;=10)),(OR(CF37="Yes, at legal entity level", CF37="Yes, at group level",BE37="Lock-in"))),"Pass","Fail"),IF(OR(J37={"","Perpetual","PERPETUAL"}),"Pass","Fail")))</f>
        <v/>
      </c>
      <c r="DF37" s="1826" t="str">
        <f t="shared" si="65"/>
        <v/>
      </c>
      <c r="DG37" s="1826" t="str">
        <f t="shared" si="66"/>
        <v/>
      </c>
      <c r="DH37" s="1826" t="str">
        <f t="shared" si="67"/>
        <v/>
      </c>
      <c r="DI37" s="1826" t="str">
        <f t="shared" si="68"/>
        <v/>
      </c>
      <c r="DJ37" s="1826" t="str">
        <f t="shared" si="69"/>
        <v/>
      </c>
      <c r="DK37" s="1826" t="str">
        <f t="shared" si="70"/>
        <v/>
      </c>
      <c r="DL37" s="1826" t="str">
        <f t="shared" si="71"/>
        <v/>
      </c>
      <c r="DM37" s="1826" t="str">
        <f>IF($O37="","",IF(V37="","ERROR",IF(OR(V37={"Policyholders, non-subordinated creditors and holders of Tier 2 instruments","Instrument is the most subordinate"}),"Pass","Fail")))</f>
        <v/>
      </c>
      <c r="DN37" s="1826" t="str">
        <f>IF($O37="","",IF(OR(BQ37="",AY37="",ISERROR(ROUND(YEARFRAC(SUM(AC37),SUM(AE37)),2))),"ERROR",IF(AND(BQ37="Y",ROUND(YEARFRAC(SUM(AC37),SUM(AE37)),2)&gt;=5,IF(W37="Structural",OR(BW37={"Y","Under certain circumstances"}),OR(AY37="Y",AND(BE37="Lock-in",OR(BA37="Y",AND(BB37="Y",BC37="Y")),BD37="Y")))),"Pass","Fail")))</f>
        <v/>
      </c>
      <c r="DO37" s="1826" t="str">
        <f t="shared" si="72"/>
        <v/>
      </c>
      <c r="DP37" s="1826" t="str">
        <f>IF($O37="","",IF(AZ37="","ERROR",IF(AZ37="Y","Pass",IF(W37="","ERROR",IF(AND(W37="Structural",OR(BW37={"Y","N/A","Under certain circumstances"})),"Pass","Fail")))))</f>
        <v/>
      </c>
      <c r="DQ37" s="1826" t="str">
        <f t="shared" si="73"/>
        <v/>
      </c>
      <c r="DR37" s="1826" t="str">
        <f t="shared" si="74"/>
        <v/>
      </c>
      <c r="DS37" s="1826" t="str">
        <f t="shared" si="75"/>
        <v/>
      </c>
      <c r="DT37" s="1826" t="str">
        <f t="shared" si="76"/>
        <v/>
      </c>
      <c r="DU37" s="1826" t="str">
        <f>IF($O37="","",IF(V37="","ERROR",IF(V37="Instrument is not subordinated","Fail",IF(OR(V37={"Policyholders and non-subordinated creditors","Policyholders, non-subordinated creditors and holders of Tier 2 instruments","Instrument is the most subordinate"}),IF(W37="","ERROR",IF(W37="Legal / contractual","Pass",IF(OR(BU37="",BV37=""),"ERROR",IF(AND(W37="Structural",BU37="N",BV37="Y"),"Pass","Fail")))),"Fail"))))</f>
        <v/>
      </c>
      <c r="DV37" s="1826" t="str">
        <f t="shared" si="77"/>
        <v/>
      </c>
      <c r="DW37" s="1826" t="str">
        <f>IF($O37="","",IF(OR(AD37={"","Perpetual","PERPETUAL"},BE37="Lock-in"),"Pass","N/A"))</f>
        <v/>
      </c>
      <c r="DX37" s="1826" t="str">
        <f t="shared" si="78"/>
        <v/>
      </c>
      <c r="DY37" s="1827" t="str">
        <f t="shared" si="79"/>
        <v/>
      </c>
      <c r="DZ37" s="1825" t="str">
        <f t="shared" si="80"/>
        <v/>
      </c>
      <c r="EA37" s="1826" t="str">
        <f t="shared" si="81"/>
        <v/>
      </c>
      <c r="EB37" s="1827" t="str">
        <f t="shared" si="82"/>
        <v/>
      </c>
      <c r="EC37" s="1825" t="str">
        <f t="shared" si="83"/>
        <v/>
      </c>
      <c r="ED37" s="1826" t="str">
        <f t="shared" si="84"/>
        <v/>
      </c>
      <c r="EE37" s="1930" t="str">
        <f t="shared" si="43"/>
        <v/>
      </c>
      <c r="EF37" s="1931" t="str">
        <f t="shared" si="85"/>
        <v/>
      </c>
    </row>
    <row r="38" spans="1:136" s="330" customFormat="1" x14ac:dyDescent="0.2">
      <c r="A38" s="1032" t="b">
        <f t="shared" si="7"/>
        <v>0</v>
      </c>
      <c r="B38" s="62">
        <v>17</v>
      </c>
      <c r="C38" s="352" t="str">
        <f t="shared" si="44"/>
        <v/>
      </c>
      <c r="D38" s="1903" t="str">
        <f t="shared" si="45"/>
        <v/>
      </c>
      <c r="E38" s="1904" t="str">
        <f>IF(O38="","",IF(OR(UPPER(AD38)={"","N/A",0,"PERPETUAL"}),"Perpetual",AD38))</f>
        <v/>
      </c>
      <c r="F38" s="1905" t="str">
        <f t="shared" si="46"/>
        <v/>
      </c>
      <c r="G38" s="1907">
        <f t="shared" si="47"/>
        <v>0</v>
      </c>
      <c r="H38" s="1913" t="str">
        <f t="shared" si="48"/>
        <v/>
      </c>
      <c r="I38" s="1903" t="str">
        <f>IF(O38="","",IF(H38="Non-Qualifying",0,IF(OR(P38={"Shares - Com/Ord","Shares - Pfds NC","Shares - Pfds C","Shares - Other","Other","Other-mutual specific"}),BG38,BK38)*L38))</f>
        <v/>
      </c>
      <c r="J38" s="1906" t="str">
        <f>IF(O38="","",IF(AND(AJ38&lt;&gt;"",AJ38&lt;&gt;"N/A",AJ38&lt;&gt;0),IF(AJ38&gt;$C$17,AJ38,IF(AND(AK38&lt;&gt;"",AK38&lt;&gt;"N/A",AK38&lt;&gt;0),AK38,IF(OR(AD38={"","N/A",0,"Perpetual","perpetual","PERPETUAL"}),"Perpetual",AD38))),IF(OR(AD38={"","N/A",0,"Perpetual","perpetual","PERPETUAL"}),"Perpetual",AD38)))</f>
        <v/>
      </c>
      <c r="K38" s="1905" t="str">
        <f t="shared" si="49"/>
        <v/>
      </c>
      <c r="L38" s="1907">
        <f t="shared" si="50"/>
        <v>0</v>
      </c>
      <c r="M38" s="1903" t="str">
        <f>IF(O38="","",IF(H38="Non-Qualifying",0,IF(OR(P38={"Shares - Com/Ord","Shares - Pfds NC","Shares - Pfds C","Shares - Other","Other","Other-mutual specific"}),BG38,BJ38)*L38))</f>
        <v/>
      </c>
      <c r="N38" s="62">
        <v>17</v>
      </c>
      <c r="O38" s="360"/>
      <c r="P38" s="353"/>
      <c r="Q38" s="348"/>
      <c r="R38" s="348"/>
      <c r="S38" s="355"/>
      <c r="T38" s="354"/>
      <c r="U38" s="353"/>
      <c r="V38" s="353"/>
      <c r="W38" s="353"/>
      <c r="X38" s="1170"/>
      <c r="Y38" s="353"/>
      <c r="Z38" s="353"/>
      <c r="AA38" s="348"/>
      <c r="AB38" s="348"/>
      <c r="AC38" s="1505"/>
      <c r="AD38" s="1505"/>
      <c r="AE38" s="1505"/>
      <c r="AF38" s="353"/>
      <c r="AG38" s="1505"/>
      <c r="AH38" s="355"/>
      <c r="AI38" s="355"/>
      <c r="AJ38" s="1505"/>
      <c r="AK38" s="1505"/>
      <c r="AL38" s="355"/>
      <c r="AM38" s="355"/>
      <c r="AN38" s="355"/>
      <c r="AO38" s="355"/>
      <c r="AP38" s="355"/>
      <c r="AQ38" s="1505"/>
      <c r="AR38" s="355"/>
      <c r="AS38" s="348"/>
      <c r="AT38" s="355"/>
      <c r="AU38" s="356"/>
      <c r="AV38" s="355"/>
      <c r="AW38" s="355"/>
      <c r="AX38" s="355"/>
      <c r="AY38" s="355"/>
      <c r="AZ38" s="355"/>
      <c r="BA38" s="355"/>
      <c r="BB38" s="355"/>
      <c r="BC38" s="355"/>
      <c r="BD38" s="1172"/>
      <c r="BE38" s="355"/>
      <c r="BF38" s="357"/>
      <c r="BG38" s="358"/>
      <c r="BH38" s="358"/>
      <c r="BI38" s="358"/>
      <c r="BJ38" s="358"/>
      <c r="BK38" s="358"/>
      <c r="BL38" s="358"/>
      <c r="BM38" s="355"/>
      <c r="BN38" s="355"/>
      <c r="BO38" s="355"/>
      <c r="BP38" s="355"/>
      <c r="BQ38" s="355"/>
      <c r="BR38" s="1181"/>
      <c r="BS38" s="355"/>
      <c r="BT38" s="355"/>
      <c r="BU38" s="355"/>
      <c r="BV38" s="355"/>
      <c r="BW38" s="1173"/>
      <c r="BX38" s="355"/>
      <c r="BY38" s="355"/>
      <c r="BZ38" s="355"/>
      <c r="CA38" s="355"/>
      <c r="CB38" s="355"/>
      <c r="CC38" s="1280" t="str">
        <f t="shared" si="15"/>
        <v/>
      </c>
      <c r="CD38" s="353"/>
      <c r="CE38" s="355"/>
      <c r="CF38" s="355"/>
      <c r="CG38" s="355"/>
      <c r="CI38" s="62">
        <v>17</v>
      </c>
      <c r="CJ38" s="1825" t="str">
        <f t="shared" si="86"/>
        <v/>
      </c>
      <c r="CK38" s="1826" t="str">
        <f t="shared" si="51"/>
        <v/>
      </c>
      <c r="CL38" s="1826" t="str">
        <f t="shared" si="52"/>
        <v/>
      </c>
      <c r="CM38" s="1826" t="str">
        <f t="shared" si="53"/>
        <v/>
      </c>
      <c r="CN38" s="1826" t="str">
        <f t="shared" si="54"/>
        <v/>
      </c>
      <c r="CO38" s="1826" t="str">
        <f t="shared" si="55"/>
        <v/>
      </c>
      <c r="CP38" s="1826" t="str">
        <f>IF($O38="","",IF(V38="","ERROR",IF(OR(V38={"Policyholders","Policyholders and non-subordinated creditors","Policyholders, non-'subordinated creditors and holders of Tier 2 instruments","Instrument is the most subordinate"}),"Pass","Fail")))</f>
        <v/>
      </c>
      <c r="CQ38" s="1936" t="str">
        <f>IF($O38="","",IF(AD38={"","Perpetual","PERPETUAL"},"Pass",IF(ROUND(YEARFRAC(SUM(AC38),SUM(AD38)),2)&gt;=5,"Pass","Fail")))</f>
        <v/>
      </c>
      <c r="CR38" s="1826" t="str">
        <f>IF($O38="","",IF(OR(AD38={"","Perpetual","PERPETUAL"},BE38="Lock-in"),"Pass","N/A"))</f>
        <v/>
      </c>
      <c r="CS38" s="1826" t="str">
        <f t="shared" si="56"/>
        <v/>
      </c>
      <c r="CT38" s="1826" t="str">
        <f t="shared" si="57"/>
        <v/>
      </c>
      <c r="CU38" s="1827" t="str">
        <f t="shared" si="58"/>
        <v/>
      </c>
      <c r="CV38" s="1825" t="str">
        <f t="shared" si="59"/>
        <v/>
      </c>
      <c r="CW38" s="1826" t="str">
        <f t="shared" si="60"/>
        <v/>
      </c>
      <c r="CX38" s="1826" t="str">
        <f>IF(O38="","",IF(CV38="ERROR","ERROR",IF(AND(CJ38="Pass",CK38="Pass",CL38="Pass",CM38="Pass", OR(CN38={"Pass","N/A"}),CO38="Pass",CP38="Pass",CU38="Pass"),"Pass","Fail")))</f>
        <v/>
      </c>
      <c r="CY38" s="1827" t="str">
        <f t="shared" si="61"/>
        <v/>
      </c>
      <c r="DA38" s="62">
        <v>17</v>
      </c>
      <c r="DB38" s="1825" t="str">
        <f t="shared" si="62"/>
        <v/>
      </c>
      <c r="DC38" s="1826" t="str">
        <f t="shared" si="63"/>
        <v/>
      </c>
      <c r="DD38" s="1826" t="str">
        <f t="shared" si="64"/>
        <v/>
      </c>
      <c r="DE38" s="1826" t="str">
        <f>IF($O38="","",IF(S38="Y",IF(AND(OR(J38={"","Perpetual","PERPETUAL"},(YEARFRAC(SUM(AC38),SUM(J38),2)&gt;=10)),(OR(CF38="Yes, at legal entity level", CF38="Yes, at group level",BE38="Lock-in"))),"Pass","Fail"),IF(OR(J38={"","Perpetual","PERPETUAL"}),"Pass","Fail")))</f>
        <v/>
      </c>
      <c r="DF38" s="1826" t="str">
        <f t="shared" si="65"/>
        <v/>
      </c>
      <c r="DG38" s="1826" t="str">
        <f t="shared" si="66"/>
        <v/>
      </c>
      <c r="DH38" s="1826" t="str">
        <f t="shared" si="67"/>
        <v/>
      </c>
      <c r="DI38" s="1826" t="str">
        <f t="shared" si="68"/>
        <v/>
      </c>
      <c r="DJ38" s="1826" t="str">
        <f t="shared" si="69"/>
        <v/>
      </c>
      <c r="DK38" s="1826" t="str">
        <f t="shared" si="70"/>
        <v/>
      </c>
      <c r="DL38" s="1826" t="str">
        <f t="shared" si="71"/>
        <v/>
      </c>
      <c r="DM38" s="1826" t="str">
        <f>IF($O38="","",IF(V38="","ERROR",IF(OR(V38={"Policyholders, non-subordinated creditors and holders of Tier 2 instruments","Instrument is the most subordinate"}),"Pass","Fail")))</f>
        <v/>
      </c>
      <c r="DN38" s="1826" t="str">
        <f>IF($O38="","",IF(OR(BQ38="",AY38="",ISERROR(ROUND(YEARFRAC(SUM(AC38),SUM(AE38)),2))),"ERROR",IF(AND(BQ38="Y",ROUND(YEARFRAC(SUM(AC38),SUM(AE38)),2)&gt;=5,IF(W38="Structural",OR(BW38={"Y","Under certain circumstances"}),OR(AY38="Y",AND(BE38="Lock-in",OR(BA38="Y",AND(BB38="Y",BC38="Y")),BD38="Y")))),"Pass","Fail")))</f>
        <v/>
      </c>
      <c r="DO38" s="1826" t="str">
        <f t="shared" si="72"/>
        <v/>
      </c>
      <c r="DP38" s="1826" t="str">
        <f>IF($O38="","",IF(AZ38="","ERROR",IF(AZ38="Y","Pass",IF(W38="","ERROR",IF(AND(W38="Structural",OR(BW38={"Y","N/A","Under certain circumstances"})),"Pass","Fail")))))</f>
        <v/>
      </c>
      <c r="DQ38" s="1826" t="str">
        <f t="shared" si="73"/>
        <v/>
      </c>
      <c r="DR38" s="1826" t="str">
        <f t="shared" si="74"/>
        <v/>
      </c>
      <c r="DS38" s="1826" t="str">
        <f t="shared" si="75"/>
        <v/>
      </c>
      <c r="DT38" s="1826" t="str">
        <f t="shared" si="76"/>
        <v/>
      </c>
      <c r="DU38" s="1826" t="str">
        <f>IF($O38="","",IF(V38="","ERROR",IF(V38="Instrument is not subordinated","Fail",IF(OR(V38={"Policyholders and non-subordinated creditors","Policyholders, non-subordinated creditors and holders of Tier 2 instruments","Instrument is the most subordinate"}),IF(W38="","ERROR",IF(W38="Legal / contractual","Pass",IF(OR(BU38="",BV38=""),"ERROR",IF(AND(W38="Structural",BU38="N",BV38="Y"),"Pass","Fail")))),"Fail"))))</f>
        <v/>
      </c>
      <c r="DV38" s="1826" t="str">
        <f t="shared" si="77"/>
        <v/>
      </c>
      <c r="DW38" s="1826" t="str">
        <f>IF($O38="","",IF(OR(AD38={"","Perpetual","PERPETUAL"},BE38="Lock-in"),"Pass","N/A"))</f>
        <v/>
      </c>
      <c r="DX38" s="1826" t="str">
        <f t="shared" si="78"/>
        <v/>
      </c>
      <c r="DY38" s="1827" t="str">
        <f t="shared" si="79"/>
        <v/>
      </c>
      <c r="DZ38" s="1825" t="str">
        <f t="shared" si="80"/>
        <v/>
      </c>
      <c r="EA38" s="1826" t="str">
        <f t="shared" si="81"/>
        <v/>
      </c>
      <c r="EB38" s="1827" t="str">
        <f t="shared" si="82"/>
        <v/>
      </c>
      <c r="EC38" s="1825" t="str">
        <f t="shared" si="83"/>
        <v/>
      </c>
      <c r="ED38" s="1826" t="str">
        <f t="shared" si="84"/>
        <v/>
      </c>
      <c r="EE38" s="1930" t="str">
        <f t="shared" si="43"/>
        <v/>
      </c>
      <c r="EF38" s="1931" t="str">
        <f t="shared" si="85"/>
        <v/>
      </c>
    </row>
    <row r="39" spans="1:136" s="330" customFormat="1" x14ac:dyDescent="0.2">
      <c r="A39" s="1032" t="b">
        <f t="shared" si="7"/>
        <v>0</v>
      </c>
      <c r="B39" s="62">
        <v>18</v>
      </c>
      <c r="C39" s="352" t="str">
        <f t="shared" si="44"/>
        <v/>
      </c>
      <c r="D39" s="1903" t="str">
        <f t="shared" si="45"/>
        <v/>
      </c>
      <c r="E39" s="1904" t="str">
        <f>IF(O39="","",IF(OR(UPPER(AD39)={"","N/A",0,"PERPETUAL"}),"Perpetual",AD39))</f>
        <v/>
      </c>
      <c r="F39" s="1905" t="str">
        <f t="shared" si="46"/>
        <v/>
      </c>
      <c r="G39" s="1907">
        <f t="shared" si="47"/>
        <v>0</v>
      </c>
      <c r="H39" s="1913" t="str">
        <f t="shared" si="48"/>
        <v/>
      </c>
      <c r="I39" s="1903" t="str">
        <f>IF(O39="","",IF(H39="Non-Qualifying",0,IF(OR(P39={"Shares - Com/Ord","Shares - Pfds NC","Shares - Pfds C","Shares - Other","Other","Other-mutual specific"}),BG39,BK39)*L39))</f>
        <v/>
      </c>
      <c r="J39" s="1906" t="str">
        <f>IF(O39="","",IF(AND(AJ39&lt;&gt;"",AJ39&lt;&gt;"N/A",AJ39&lt;&gt;0),IF(AJ39&gt;$C$17,AJ39,IF(AND(AK39&lt;&gt;"",AK39&lt;&gt;"N/A",AK39&lt;&gt;0),AK39,IF(OR(AD39={"","N/A",0,"Perpetual","perpetual","PERPETUAL"}),"Perpetual",AD39))),IF(OR(AD39={"","N/A",0,"Perpetual","perpetual","PERPETUAL"}),"Perpetual",AD39)))</f>
        <v/>
      </c>
      <c r="K39" s="1905" t="str">
        <f t="shared" si="49"/>
        <v/>
      </c>
      <c r="L39" s="1907">
        <f t="shared" si="50"/>
        <v>0</v>
      </c>
      <c r="M39" s="1903" t="str">
        <f>IF(O39="","",IF(H39="Non-Qualifying",0,IF(OR(P39={"Shares - Com/Ord","Shares - Pfds NC","Shares - Pfds C","Shares - Other","Other","Other-mutual specific"}),BG39,BJ39)*L39))</f>
        <v/>
      </c>
      <c r="N39" s="62">
        <v>18</v>
      </c>
      <c r="O39" s="360"/>
      <c r="P39" s="353"/>
      <c r="Q39" s="348"/>
      <c r="R39" s="348"/>
      <c r="S39" s="355"/>
      <c r="T39" s="354"/>
      <c r="U39" s="353"/>
      <c r="V39" s="353"/>
      <c r="W39" s="353"/>
      <c r="X39" s="1170"/>
      <c r="Y39" s="353"/>
      <c r="Z39" s="353"/>
      <c r="AA39" s="348"/>
      <c r="AB39" s="348"/>
      <c r="AC39" s="1505"/>
      <c r="AD39" s="1505"/>
      <c r="AE39" s="1505"/>
      <c r="AF39" s="353"/>
      <c r="AG39" s="1505"/>
      <c r="AH39" s="355"/>
      <c r="AI39" s="355"/>
      <c r="AJ39" s="1505"/>
      <c r="AK39" s="1505"/>
      <c r="AL39" s="355"/>
      <c r="AM39" s="355"/>
      <c r="AN39" s="355"/>
      <c r="AO39" s="355"/>
      <c r="AP39" s="355"/>
      <c r="AQ39" s="1505"/>
      <c r="AR39" s="355"/>
      <c r="AS39" s="348"/>
      <c r="AT39" s="355"/>
      <c r="AU39" s="356"/>
      <c r="AV39" s="355"/>
      <c r="AW39" s="355"/>
      <c r="AX39" s="355"/>
      <c r="AY39" s="355"/>
      <c r="AZ39" s="355"/>
      <c r="BA39" s="355"/>
      <c r="BB39" s="355"/>
      <c r="BC39" s="355"/>
      <c r="BD39" s="1172"/>
      <c r="BE39" s="355"/>
      <c r="BF39" s="357"/>
      <c r="BG39" s="358"/>
      <c r="BH39" s="358"/>
      <c r="BI39" s="358"/>
      <c r="BJ39" s="358"/>
      <c r="BK39" s="358"/>
      <c r="BL39" s="358"/>
      <c r="BM39" s="355"/>
      <c r="BN39" s="355"/>
      <c r="BO39" s="355"/>
      <c r="BP39" s="355"/>
      <c r="BQ39" s="355"/>
      <c r="BR39" s="1181"/>
      <c r="BS39" s="355"/>
      <c r="BT39" s="355"/>
      <c r="BU39" s="355"/>
      <c r="BV39" s="355"/>
      <c r="BW39" s="1173"/>
      <c r="BX39" s="355"/>
      <c r="BY39" s="355"/>
      <c r="BZ39" s="355"/>
      <c r="CA39" s="355"/>
      <c r="CB39" s="355"/>
      <c r="CC39" s="1280" t="str">
        <f t="shared" si="15"/>
        <v/>
      </c>
      <c r="CD39" s="353"/>
      <c r="CE39" s="355"/>
      <c r="CF39" s="355"/>
      <c r="CG39" s="355"/>
      <c r="CI39" s="62">
        <v>18</v>
      </c>
      <c r="CJ39" s="1825" t="str">
        <f t="shared" si="86"/>
        <v/>
      </c>
      <c r="CK39" s="1826" t="str">
        <f t="shared" si="51"/>
        <v/>
      </c>
      <c r="CL39" s="1826" t="str">
        <f t="shared" si="52"/>
        <v/>
      </c>
      <c r="CM39" s="1826" t="str">
        <f t="shared" si="53"/>
        <v/>
      </c>
      <c r="CN39" s="1826" t="str">
        <f t="shared" si="54"/>
        <v/>
      </c>
      <c r="CO39" s="1826" t="str">
        <f t="shared" si="55"/>
        <v/>
      </c>
      <c r="CP39" s="1826" t="str">
        <f>IF($O39="","",IF(V39="","ERROR",IF(OR(V39={"Policyholders","Policyholders and non-subordinated creditors","Policyholders, non-'subordinated creditors and holders of Tier 2 instruments","Instrument is the most subordinate"}),"Pass","Fail")))</f>
        <v/>
      </c>
      <c r="CQ39" s="1936" t="str">
        <f>IF($O39="","",IF(AD39={"","Perpetual","PERPETUAL"},"Pass",IF(ROUND(YEARFRAC(SUM(AC39),SUM(AD39)),2)&gt;=5,"Pass","Fail")))</f>
        <v/>
      </c>
      <c r="CR39" s="1826" t="str">
        <f>IF($O39="","",IF(OR(AD39={"","Perpetual","PERPETUAL"},BE39="Lock-in"),"Pass","N/A"))</f>
        <v/>
      </c>
      <c r="CS39" s="1826" t="str">
        <f t="shared" si="56"/>
        <v/>
      </c>
      <c r="CT39" s="1826" t="str">
        <f t="shared" si="57"/>
        <v/>
      </c>
      <c r="CU39" s="1827" t="str">
        <f t="shared" si="58"/>
        <v/>
      </c>
      <c r="CV39" s="1825" t="str">
        <f t="shared" si="59"/>
        <v/>
      </c>
      <c r="CW39" s="1826" t="str">
        <f t="shared" si="60"/>
        <v/>
      </c>
      <c r="CX39" s="1826" t="str">
        <f>IF(O39="","",IF(CV39="ERROR","ERROR",IF(AND(CJ39="Pass",CK39="Pass",CL39="Pass",CM39="Pass", OR(CN39={"Pass","N/A"}),CO39="Pass",CP39="Pass",CU39="Pass"),"Pass","Fail")))</f>
        <v/>
      </c>
      <c r="CY39" s="1827" t="str">
        <f t="shared" si="61"/>
        <v/>
      </c>
      <c r="DA39" s="62">
        <v>18</v>
      </c>
      <c r="DB39" s="1825" t="str">
        <f t="shared" si="62"/>
        <v/>
      </c>
      <c r="DC39" s="1826" t="str">
        <f t="shared" si="63"/>
        <v/>
      </c>
      <c r="DD39" s="1826" t="str">
        <f t="shared" si="64"/>
        <v/>
      </c>
      <c r="DE39" s="1826" t="str">
        <f>IF($O39="","",IF(S39="Y",IF(AND(OR(J39={"","Perpetual","PERPETUAL"},(YEARFRAC(SUM(AC39),SUM(J39),2)&gt;=10)),(OR(CF39="Yes, at legal entity level", CF39="Yes, at group level",BE39="Lock-in"))),"Pass","Fail"),IF(OR(J39={"","Perpetual","PERPETUAL"}),"Pass","Fail")))</f>
        <v/>
      </c>
      <c r="DF39" s="1826" t="str">
        <f t="shared" si="65"/>
        <v/>
      </c>
      <c r="DG39" s="1826" t="str">
        <f t="shared" si="66"/>
        <v/>
      </c>
      <c r="DH39" s="1826" t="str">
        <f t="shared" si="67"/>
        <v/>
      </c>
      <c r="DI39" s="1826" t="str">
        <f t="shared" si="68"/>
        <v/>
      </c>
      <c r="DJ39" s="1826" t="str">
        <f t="shared" si="69"/>
        <v/>
      </c>
      <c r="DK39" s="1826" t="str">
        <f t="shared" si="70"/>
        <v/>
      </c>
      <c r="DL39" s="1826" t="str">
        <f t="shared" si="71"/>
        <v/>
      </c>
      <c r="DM39" s="1826" t="str">
        <f>IF($O39="","",IF(V39="","ERROR",IF(OR(V39={"Policyholders, non-subordinated creditors and holders of Tier 2 instruments","Instrument is the most subordinate"}),"Pass","Fail")))</f>
        <v/>
      </c>
      <c r="DN39" s="1826" t="str">
        <f>IF($O39="","",IF(OR(BQ39="",AY39="",ISERROR(ROUND(YEARFRAC(SUM(AC39),SUM(AE39)),2))),"ERROR",IF(AND(BQ39="Y",ROUND(YEARFRAC(SUM(AC39),SUM(AE39)),2)&gt;=5,IF(W39="Structural",OR(BW39={"Y","Under certain circumstances"}),OR(AY39="Y",AND(BE39="Lock-in",OR(BA39="Y",AND(BB39="Y",BC39="Y")),BD39="Y")))),"Pass","Fail")))</f>
        <v/>
      </c>
      <c r="DO39" s="1826" t="str">
        <f t="shared" si="72"/>
        <v/>
      </c>
      <c r="DP39" s="1826" t="str">
        <f>IF($O39="","",IF(AZ39="","ERROR",IF(AZ39="Y","Pass",IF(W39="","ERROR",IF(AND(W39="Structural",OR(BW39={"Y","N/A","Under certain circumstances"})),"Pass","Fail")))))</f>
        <v/>
      </c>
      <c r="DQ39" s="1826" t="str">
        <f t="shared" si="73"/>
        <v/>
      </c>
      <c r="DR39" s="1826" t="str">
        <f t="shared" si="74"/>
        <v/>
      </c>
      <c r="DS39" s="1826" t="str">
        <f t="shared" si="75"/>
        <v/>
      </c>
      <c r="DT39" s="1826" t="str">
        <f t="shared" si="76"/>
        <v/>
      </c>
      <c r="DU39" s="1826" t="str">
        <f>IF($O39="","",IF(V39="","ERROR",IF(V39="Instrument is not subordinated","Fail",IF(OR(V39={"Policyholders and non-subordinated creditors","Policyholders, non-subordinated creditors and holders of Tier 2 instruments","Instrument is the most subordinate"}),IF(W39="","ERROR",IF(W39="Legal / contractual","Pass",IF(OR(BU39="",BV39=""),"ERROR",IF(AND(W39="Structural",BU39="N",BV39="Y"),"Pass","Fail")))),"Fail"))))</f>
        <v/>
      </c>
      <c r="DV39" s="1826" t="str">
        <f t="shared" si="77"/>
        <v/>
      </c>
      <c r="DW39" s="1826" t="str">
        <f>IF($O39="","",IF(OR(AD39={"","Perpetual","PERPETUAL"},BE39="Lock-in"),"Pass","N/A"))</f>
        <v/>
      </c>
      <c r="DX39" s="1826" t="str">
        <f t="shared" si="78"/>
        <v/>
      </c>
      <c r="DY39" s="1827" t="str">
        <f t="shared" si="79"/>
        <v/>
      </c>
      <c r="DZ39" s="1825" t="str">
        <f t="shared" si="80"/>
        <v/>
      </c>
      <c r="EA39" s="1826" t="str">
        <f t="shared" si="81"/>
        <v/>
      </c>
      <c r="EB39" s="1827" t="str">
        <f t="shared" si="82"/>
        <v/>
      </c>
      <c r="EC39" s="1825" t="str">
        <f t="shared" si="83"/>
        <v/>
      </c>
      <c r="ED39" s="1826" t="str">
        <f t="shared" si="84"/>
        <v/>
      </c>
      <c r="EE39" s="1930" t="str">
        <f t="shared" si="43"/>
        <v/>
      </c>
      <c r="EF39" s="1931" t="str">
        <f t="shared" si="85"/>
        <v/>
      </c>
    </row>
    <row r="40" spans="1:136" s="330" customFormat="1" x14ac:dyDescent="0.2">
      <c r="A40" s="1032" t="b">
        <f t="shared" si="7"/>
        <v>0</v>
      </c>
      <c r="B40" s="62">
        <v>19</v>
      </c>
      <c r="C40" s="352" t="str">
        <f t="shared" si="44"/>
        <v/>
      </c>
      <c r="D40" s="1903" t="str">
        <f t="shared" si="45"/>
        <v/>
      </c>
      <c r="E40" s="1904" t="str">
        <f>IF(O40="","",IF(OR(UPPER(AD40)={"","N/A",0,"PERPETUAL"}),"Perpetual",AD40))</f>
        <v/>
      </c>
      <c r="F40" s="1905" t="str">
        <f t="shared" si="46"/>
        <v/>
      </c>
      <c r="G40" s="1907">
        <f t="shared" si="47"/>
        <v>0</v>
      </c>
      <c r="H40" s="1913" t="str">
        <f t="shared" si="48"/>
        <v/>
      </c>
      <c r="I40" s="1903" t="str">
        <f>IF(O40="","",IF(H40="Non-Qualifying",0,IF(OR(P40={"Shares - Com/Ord","Shares - Pfds NC","Shares - Pfds C","Shares - Other","Other","Other-mutual specific"}),BG40,BK40)*L40))</f>
        <v/>
      </c>
      <c r="J40" s="1906" t="str">
        <f>IF(O40="","",IF(AND(AJ40&lt;&gt;"",AJ40&lt;&gt;"N/A",AJ40&lt;&gt;0),IF(AJ40&gt;$C$17,AJ40,IF(AND(AK40&lt;&gt;"",AK40&lt;&gt;"N/A",AK40&lt;&gt;0),AK40,IF(OR(AD40={"","N/A",0,"Perpetual","perpetual","PERPETUAL"}),"Perpetual",AD40))),IF(OR(AD40={"","N/A",0,"Perpetual","perpetual","PERPETUAL"}),"Perpetual",AD40)))</f>
        <v/>
      </c>
      <c r="K40" s="1905" t="str">
        <f t="shared" si="49"/>
        <v/>
      </c>
      <c r="L40" s="1907">
        <f t="shared" si="50"/>
        <v>0</v>
      </c>
      <c r="M40" s="1903" t="str">
        <f>IF(O40="","",IF(H40="Non-Qualifying",0,IF(OR(P40={"Shares - Com/Ord","Shares - Pfds NC","Shares - Pfds C","Shares - Other","Other","Other-mutual specific"}),BG40,BJ40)*L40))</f>
        <v/>
      </c>
      <c r="N40" s="62">
        <v>19</v>
      </c>
      <c r="O40" s="360"/>
      <c r="P40" s="353"/>
      <c r="Q40" s="348"/>
      <c r="R40" s="348"/>
      <c r="S40" s="355"/>
      <c r="T40" s="354"/>
      <c r="U40" s="353"/>
      <c r="V40" s="353"/>
      <c r="W40" s="353"/>
      <c r="X40" s="1170"/>
      <c r="Y40" s="353"/>
      <c r="Z40" s="353"/>
      <c r="AA40" s="348"/>
      <c r="AB40" s="348"/>
      <c r="AC40" s="1505"/>
      <c r="AD40" s="1505"/>
      <c r="AE40" s="1505"/>
      <c r="AF40" s="353"/>
      <c r="AG40" s="1505"/>
      <c r="AH40" s="355"/>
      <c r="AI40" s="355"/>
      <c r="AJ40" s="1505"/>
      <c r="AK40" s="1505"/>
      <c r="AL40" s="355"/>
      <c r="AM40" s="355"/>
      <c r="AN40" s="355"/>
      <c r="AO40" s="355"/>
      <c r="AP40" s="355"/>
      <c r="AQ40" s="1505"/>
      <c r="AR40" s="355"/>
      <c r="AS40" s="348"/>
      <c r="AT40" s="355"/>
      <c r="AU40" s="356"/>
      <c r="AV40" s="355"/>
      <c r="AW40" s="355"/>
      <c r="AX40" s="355"/>
      <c r="AY40" s="355"/>
      <c r="AZ40" s="355"/>
      <c r="BA40" s="355"/>
      <c r="BB40" s="355"/>
      <c r="BC40" s="355"/>
      <c r="BD40" s="1172"/>
      <c r="BE40" s="355"/>
      <c r="BF40" s="357"/>
      <c r="BG40" s="358"/>
      <c r="BH40" s="358"/>
      <c r="BI40" s="358"/>
      <c r="BJ40" s="358"/>
      <c r="BK40" s="358"/>
      <c r="BL40" s="358"/>
      <c r="BM40" s="355"/>
      <c r="BN40" s="355"/>
      <c r="BO40" s="355"/>
      <c r="BP40" s="355"/>
      <c r="BQ40" s="355"/>
      <c r="BR40" s="1181"/>
      <c r="BS40" s="355"/>
      <c r="BT40" s="355"/>
      <c r="BU40" s="355"/>
      <c r="BV40" s="355"/>
      <c r="BW40" s="1173"/>
      <c r="BX40" s="355"/>
      <c r="BY40" s="355"/>
      <c r="BZ40" s="355"/>
      <c r="CA40" s="355"/>
      <c r="CB40" s="355"/>
      <c r="CC40" s="1280" t="str">
        <f t="shared" si="15"/>
        <v/>
      </c>
      <c r="CD40" s="353"/>
      <c r="CE40" s="355"/>
      <c r="CF40" s="355"/>
      <c r="CG40" s="355"/>
      <c r="CI40" s="62">
        <v>19</v>
      </c>
      <c r="CJ40" s="1825" t="str">
        <f t="shared" si="86"/>
        <v/>
      </c>
      <c r="CK40" s="1826" t="str">
        <f t="shared" si="51"/>
        <v/>
      </c>
      <c r="CL40" s="1826" t="str">
        <f t="shared" si="52"/>
        <v/>
      </c>
      <c r="CM40" s="1826" t="str">
        <f t="shared" si="53"/>
        <v/>
      </c>
      <c r="CN40" s="1826" t="str">
        <f t="shared" si="54"/>
        <v/>
      </c>
      <c r="CO40" s="1826" t="str">
        <f t="shared" si="55"/>
        <v/>
      </c>
      <c r="CP40" s="1826" t="str">
        <f>IF($O40="","",IF(V40="","ERROR",IF(OR(V40={"Policyholders","Policyholders and non-subordinated creditors","Policyholders, non-'subordinated creditors and holders of Tier 2 instruments","Instrument is the most subordinate"}),"Pass","Fail")))</f>
        <v/>
      </c>
      <c r="CQ40" s="1936" t="str">
        <f>IF($O40="","",IF(AD40={"","Perpetual","PERPETUAL"},"Pass",IF(ROUND(YEARFRAC(SUM(AC40),SUM(AD40)),2)&gt;=5,"Pass","Fail")))</f>
        <v/>
      </c>
      <c r="CR40" s="1826" t="str">
        <f>IF($O40="","",IF(OR(AD40={"","Perpetual","PERPETUAL"},BE40="Lock-in"),"Pass","N/A"))</f>
        <v/>
      </c>
      <c r="CS40" s="1826" t="str">
        <f t="shared" si="56"/>
        <v/>
      </c>
      <c r="CT40" s="1826" t="str">
        <f t="shared" si="57"/>
        <v/>
      </c>
      <c r="CU40" s="1827" t="str">
        <f t="shared" si="58"/>
        <v/>
      </c>
      <c r="CV40" s="1825" t="str">
        <f t="shared" si="59"/>
        <v/>
      </c>
      <c r="CW40" s="1826" t="str">
        <f t="shared" si="60"/>
        <v/>
      </c>
      <c r="CX40" s="1826" t="str">
        <f>IF(O40="","",IF(CV40="ERROR","ERROR",IF(AND(CJ40="Pass",CK40="Pass",CL40="Pass",CM40="Pass", OR(CN40={"Pass","N/A"}),CO40="Pass",CP40="Pass",CU40="Pass"),"Pass","Fail")))</f>
        <v/>
      </c>
      <c r="CY40" s="1827" t="str">
        <f t="shared" si="61"/>
        <v/>
      </c>
      <c r="DA40" s="62">
        <v>19</v>
      </c>
      <c r="DB40" s="1825" t="str">
        <f t="shared" si="62"/>
        <v/>
      </c>
      <c r="DC40" s="1826" t="str">
        <f t="shared" si="63"/>
        <v/>
      </c>
      <c r="DD40" s="1826" t="str">
        <f t="shared" si="64"/>
        <v/>
      </c>
      <c r="DE40" s="1826" t="str">
        <f>IF($O40="","",IF(S40="Y",IF(AND(OR(J40={"","Perpetual","PERPETUAL"},(YEARFRAC(SUM(AC40),SUM(J40),2)&gt;=10)),(OR(CF40="Yes, at legal entity level", CF40="Yes, at group level",BE40="Lock-in"))),"Pass","Fail"),IF(OR(J40={"","Perpetual","PERPETUAL"}),"Pass","Fail")))</f>
        <v/>
      </c>
      <c r="DF40" s="1826" t="str">
        <f t="shared" si="65"/>
        <v/>
      </c>
      <c r="DG40" s="1826" t="str">
        <f t="shared" si="66"/>
        <v/>
      </c>
      <c r="DH40" s="1826" t="str">
        <f t="shared" si="67"/>
        <v/>
      </c>
      <c r="DI40" s="1826" t="str">
        <f t="shared" si="68"/>
        <v/>
      </c>
      <c r="DJ40" s="1826" t="str">
        <f t="shared" si="69"/>
        <v/>
      </c>
      <c r="DK40" s="1826" t="str">
        <f t="shared" si="70"/>
        <v/>
      </c>
      <c r="DL40" s="1826" t="str">
        <f t="shared" si="71"/>
        <v/>
      </c>
      <c r="DM40" s="1826" t="str">
        <f>IF($O40="","",IF(V40="","ERROR",IF(OR(V40={"Policyholders, non-subordinated creditors and holders of Tier 2 instruments","Instrument is the most subordinate"}),"Pass","Fail")))</f>
        <v/>
      </c>
      <c r="DN40" s="1826" t="str">
        <f>IF($O40="","",IF(OR(BQ40="",AY40="",ISERROR(ROUND(YEARFRAC(SUM(AC40),SUM(AE40)),2))),"ERROR",IF(AND(BQ40="Y",ROUND(YEARFRAC(SUM(AC40),SUM(AE40)),2)&gt;=5,IF(W40="Structural",OR(BW40={"Y","Under certain circumstances"}),OR(AY40="Y",AND(BE40="Lock-in",OR(BA40="Y",AND(BB40="Y",BC40="Y")),BD40="Y")))),"Pass","Fail")))</f>
        <v/>
      </c>
      <c r="DO40" s="1826" t="str">
        <f t="shared" si="72"/>
        <v/>
      </c>
      <c r="DP40" s="1826" t="str">
        <f>IF($O40="","",IF(AZ40="","ERROR",IF(AZ40="Y","Pass",IF(W40="","ERROR",IF(AND(W40="Structural",OR(BW40={"Y","N/A","Under certain circumstances"})),"Pass","Fail")))))</f>
        <v/>
      </c>
      <c r="DQ40" s="1826" t="str">
        <f t="shared" si="73"/>
        <v/>
      </c>
      <c r="DR40" s="1826" t="str">
        <f t="shared" si="74"/>
        <v/>
      </c>
      <c r="DS40" s="1826" t="str">
        <f t="shared" si="75"/>
        <v/>
      </c>
      <c r="DT40" s="1826" t="str">
        <f t="shared" si="76"/>
        <v/>
      </c>
      <c r="DU40" s="1826" t="str">
        <f>IF($O40="","",IF(V40="","ERROR",IF(V40="Instrument is not subordinated","Fail",IF(OR(V40={"Policyholders and non-subordinated creditors","Policyholders, non-subordinated creditors and holders of Tier 2 instruments","Instrument is the most subordinate"}),IF(W40="","ERROR",IF(W40="Legal / contractual","Pass",IF(OR(BU40="",BV40=""),"ERROR",IF(AND(W40="Structural",BU40="N",BV40="Y"),"Pass","Fail")))),"Fail"))))</f>
        <v/>
      </c>
      <c r="DV40" s="1826" t="str">
        <f t="shared" si="77"/>
        <v/>
      </c>
      <c r="DW40" s="1826" t="str">
        <f>IF($O40="","",IF(OR(AD40={"","Perpetual","PERPETUAL"},BE40="Lock-in"),"Pass","N/A"))</f>
        <v/>
      </c>
      <c r="DX40" s="1826" t="str">
        <f t="shared" si="78"/>
        <v/>
      </c>
      <c r="DY40" s="1827" t="str">
        <f t="shared" si="79"/>
        <v/>
      </c>
      <c r="DZ40" s="1825" t="str">
        <f t="shared" si="80"/>
        <v/>
      </c>
      <c r="EA40" s="1826" t="str">
        <f t="shared" si="81"/>
        <v/>
      </c>
      <c r="EB40" s="1827" t="str">
        <f t="shared" si="82"/>
        <v/>
      </c>
      <c r="EC40" s="1825" t="str">
        <f t="shared" si="83"/>
        <v/>
      </c>
      <c r="ED40" s="1826" t="str">
        <f t="shared" si="84"/>
        <v/>
      </c>
      <c r="EE40" s="1930" t="str">
        <f t="shared" si="43"/>
        <v/>
      </c>
      <c r="EF40" s="1931" t="str">
        <f t="shared" si="85"/>
        <v/>
      </c>
    </row>
    <row r="41" spans="1:136" s="330" customFormat="1" x14ac:dyDescent="0.2">
      <c r="A41" s="1032" t="b">
        <f t="shared" si="7"/>
        <v>0</v>
      </c>
      <c r="B41" s="62">
        <v>20</v>
      </c>
      <c r="C41" s="352" t="str">
        <f t="shared" si="44"/>
        <v/>
      </c>
      <c r="D41" s="1903" t="str">
        <f t="shared" si="45"/>
        <v/>
      </c>
      <c r="E41" s="1904" t="str">
        <f>IF(O41="","",IF(OR(UPPER(AD41)={"","N/A",0,"PERPETUAL"}),"Perpetual",AD41))</f>
        <v/>
      </c>
      <c r="F41" s="1905" t="str">
        <f t="shared" si="46"/>
        <v/>
      </c>
      <c r="G41" s="1907">
        <f t="shared" si="47"/>
        <v>0</v>
      </c>
      <c r="H41" s="1913" t="str">
        <f t="shared" si="48"/>
        <v/>
      </c>
      <c r="I41" s="1903" t="str">
        <f>IF(O41="","",IF(H41="Non-Qualifying",0,IF(OR(P41={"Shares - Com/Ord","Shares - Pfds NC","Shares - Pfds C","Shares - Other","Other","Other-mutual specific"}),BG41,BK41)*L41))</f>
        <v/>
      </c>
      <c r="J41" s="1906" t="str">
        <f>IF(O41="","",IF(AND(AJ41&lt;&gt;"",AJ41&lt;&gt;"N/A",AJ41&lt;&gt;0),IF(AJ41&gt;$C$17,AJ41,IF(AND(AK41&lt;&gt;"",AK41&lt;&gt;"N/A",AK41&lt;&gt;0),AK41,IF(OR(AD41={"","N/A",0,"Perpetual","perpetual","PERPETUAL"}),"Perpetual",AD41))),IF(OR(AD41={"","N/A",0,"Perpetual","perpetual","PERPETUAL"}),"Perpetual",AD41)))</f>
        <v/>
      </c>
      <c r="K41" s="1905" t="str">
        <f t="shared" si="49"/>
        <v/>
      </c>
      <c r="L41" s="1907">
        <f t="shared" si="50"/>
        <v>0</v>
      </c>
      <c r="M41" s="1903" t="str">
        <f>IF(O41="","",IF(H41="Non-Qualifying",0,IF(OR(P41={"Shares - Com/Ord","Shares - Pfds NC","Shares - Pfds C","Shares - Other","Other","Other-mutual specific"}),BG41,BJ41)*L41))</f>
        <v/>
      </c>
      <c r="N41" s="62">
        <v>20</v>
      </c>
      <c r="O41" s="360"/>
      <c r="P41" s="353"/>
      <c r="Q41" s="348"/>
      <c r="R41" s="348"/>
      <c r="S41" s="355"/>
      <c r="T41" s="354"/>
      <c r="U41" s="353"/>
      <c r="V41" s="353"/>
      <c r="W41" s="353"/>
      <c r="X41" s="1170"/>
      <c r="Y41" s="353"/>
      <c r="Z41" s="353"/>
      <c r="AA41" s="348"/>
      <c r="AB41" s="348"/>
      <c r="AC41" s="1505"/>
      <c r="AD41" s="1505"/>
      <c r="AE41" s="1505"/>
      <c r="AF41" s="353"/>
      <c r="AG41" s="1505"/>
      <c r="AH41" s="355"/>
      <c r="AI41" s="355"/>
      <c r="AJ41" s="1505"/>
      <c r="AK41" s="1505"/>
      <c r="AL41" s="355"/>
      <c r="AM41" s="355"/>
      <c r="AN41" s="355"/>
      <c r="AO41" s="355"/>
      <c r="AP41" s="355"/>
      <c r="AQ41" s="1505"/>
      <c r="AR41" s="355"/>
      <c r="AS41" s="348"/>
      <c r="AT41" s="355"/>
      <c r="AU41" s="356"/>
      <c r="AV41" s="355"/>
      <c r="AW41" s="355"/>
      <c r="AX41" s="355"/>
      <c r="AY41" s="355"/>
      <c r="AZ41" s="355"/>
      <c r="BA41" s="355"/>
      <c r="BB41" s="355"/>
      <c r="BC41" s="355"/>
      <c r="BD41" s="1172"/>
      <c r="BE41" s="355"/>
      <c r="BF41" s="357"/>
      <c r="BG41" s="358"/>
      <c r="BH41" s="358"/>
      <c r="BI41" s="358"/>
      <c r="BJ41" s="358"/>
      <c r="BK41" s="358"/>
      <c r="BL41" s="358"/>
      <c r="BM41" s="355"/>
      <c r="BN41" s="355"/>
      <c r="BO41" s="355"/>
      <c r="BP41" s="355"/>
      <c r="BQ41" s="355"/>
      <c r="BR41" s="1181"/>
      <c r="BS41" s="355"/>
      <c r="BT41" s="355"/>
      <c r="BU41" s="355"/>
      <c r="BV41" s="355"/>
      <c r="BW41" s="1173"/>
      <c r="BX41" s="355"/>
      <c r="BY41" s="355"/>
      <c r="BZ41" s="355"/>
      <c r="CA41" s="355"/>
      <c r="CB41" s="355"/>
      <c r="CC41" s="1280" t="str">
        <f t="shared" si="15"/>
        <v/>
      </c>
      <c r="CD41" s="353"/>
      <c r="CE41" s="355"/>
      <c r="CF41" s="355"/>
      <c r="CG41" s="355"/>
      <c r="CI41" s="62">
        <v>20</v>
      </c>
      <c r="CJ41" s="1825" t="str">
        <f t="shared" si="86"/>
        <v/>
      </c>
      <c r="CK41" s="1826" t="str">
        <f t="shared" si="51"/>
        <v/>
      </c>
      <c r="CL41" s="1826" t="str">
        <f t="shared" si="52"/>
        <v/>
      </c>
      <c r="CM41" s="1826" t="str">
        <f t="shared" si="53"/>
        <v/>
      </c>
      <c r="CN41" s="1826" t="str">
        <f t="shared" si="54"/>
        <v/>
      </c>
      <c r="CO41" s="1826" t="str">
        <f t="shared" si="55"/>
        <v/>
      </c>
      <c r="CP41" s="1826" t="str">
        <f>IF($O41="","",IF(V41="","ERROR",IF(OR(V41={"Policyholders","Policyholders and non-subordinated creditors","Policyholders, non-'subordinated creditors and holders of Tier 2 instruments","Instrument is the most subordinate"}),"Pass","Fail")))</f>
        <v/>
      </c>
      <c r="CQ41" s="1936" t="str">
        <f>IF($O41="","",IF(AD41={"","Perpetual","PERPETUAL"},"Pass",IF(ROUND(YEARFRAC(SUM(AC41),SUM(AD41)),2)&gt;=5,"Pass","Fail")))</f>
        <v/>
      </c>
      <c r="CR41" s="1826" t="str">
        <f>IF($O41="","",IF(OR(AD41={"","Perpetual","PERPETUAL"},BE41="Lock-in"),"Pass","N/A"))</f>
        <v/>
      </c>
      <c r="CS41" s="1826" t="str">
        <f t="shared" si="56"/>
        <v/>
      </c>
      <c r="CT41" s="1826" t="str">
        <f t="shared" si="57"/>
        <v/>
      </c>
      <c r="CU41" s="1827" t="str">
        <f t="shared" si="58"/>
        <v/>
      </c>
      <c r="CV41" s="1825" t="str">
        <f t="shared" si="59"/>
        <v/>
      </c>
      <c r="CW41" s="1826" t="str">
        <f t="shared" si="60"/>
        <v/>
      </c>
      <c r="CX41" s="1826" t="str">
        <f>IF(O41="","",IF(CV41="ERROR","ERROR",IF(AND(CJ41="Pass",CK41="Pass",CL41="Pass",CM41="Pass", OR(CN41={"Pass","N/A"}),CO41="Pass",CP41="Pass",CU41="Pass"),"Pass","Fail")))</f>
        <v/>
      </c>
      <c r="CY41" s="1827" t="str">
        <f t="shared" si="61"/>
        <v/>
      </c>
      <c r="DA41" s="62">
        <v>20</v>
      </c>
      <c r="DB41" s="1825" t="str">
        <f t="shared" si="62"/>
        <v/>
      </c>
      <c r="DC41" s="1826" t="str">
        <f t="shared" si="63"/>
        <v/>
      </c>
      <c r="DD41" s="1826" t="str">
        <f t="shared" si="64"/>
        <v/>
      </c>
      <c r="DE41" s="1826" t="str">
        <f>IF($O41="","",IF(S41="Y",IF(AND(OR(J41={"","Perpetual","PERPETUAL"},(YEARFRAC(SUM(AC41),SUM(J41),2)&gt;=10)),(OR(CF41="Yes, at legal entity level", CF41="Yes, at group level",BE41="Lock-in"))),"Pass","Fail"),IF(OR(J41={"","Perpetual","PERPETUAL"}),"Pass","Fail")))</f>
        <v/>
      </c>
      <c r="DF41" s="1826" t="str">
        <f t="shared" si="65"/>
        <v/>
      </c>
      <c r="DG41" s="1826" t="str">
        <f t="shared" si="66"/>
        <v/>
      </c>
      <c r="DH41" s="1826" t="str">
        <f t="shared" si="67"/>
        <v/>
      </c>
      <c r="DI41" s="1826" t="str">
        <f t="shared" si="68"/>
        <v/>
      </c>
      <c r="DJ41" s="1826" t="str">
        <f t="shared" si="69"/>
        <v/>
      </c>
      <c r="DK41" s="1826" t="str">
        <f t="shared" si="70"/>
        <v/>
      </c>
      <c r="DL41" s="1826" t="str">
        <f t="shared" si="71"/>
        <v/>
      </c>
      <c r="DM41" s="1826" t="str">
        <f>IF($O41="","",IF(V41="","ERROR",IF(OR(V41={"Policyholders, non-subordinated creditors and holders of Tier 2 instruments","Instrument is the most subordinate"}),"Pass","Fail")))</f>
        <v/>
      </c>
      <c r="DN41" s="1826" t="str">
        <f>IF($O41="","",IF(OR(BQ41="",AY41="",ISERROR(ROUND(YEARFRAC(SUM(AC41),SUM(AE41)),2))),"ERROR",IF(AND(BQ41="Y",ROUND(YEARFRAC(SUM(AC41),SUM(AE41)),2)&gt;=5,IF(W41="Structural",OR(BW41={"Y","Under certain circumstances"}),OR(AY41="Y",AND(BE41="Lock-in",OR(BA41="Y",AND(BB41="Y",BC41="Y")),BD41="Y")))),"Pass","Fail")))</f>
        <v/>
      </c>
      <c r="DO41" s="1826" t="str">
        <f t="shared" si="72"/>
        <v/>
      </c>
      <c r="DP41" s="1826" t="str">
        <f>IF($O41="","",IF(AZ41="","ERROR",IF(AZ41="Y","Pass",IF(W41="","ERROR",IF(AND(W41="Structural",OR(BW41={"Y","N/A","Under certain circumstances"})),"Pass","Fail")))))</f>
        <v/>
      </c>
      <c r="DQ41" s="1826" t="str">
        <f t="shared" si="73"/>
        <v/>
      </c>
      <c r="DR41" s="1826" t="str">
        <f t="shared" si="74"/>
        <v/>
      </c>
      <c r="DS41" s="1826" t="str">
        <f t="shared" si="75"/>
        <v/>
      </c>
      <c r="DT41" s="1826" t="str">
        <f t="shared" si="76"/>
        <v/>
      </c>
      <c r="DU41" s="1826" t="str">
        <f>IF($O41="","",IF(V41="","ERROR",IF(V41="Instrument is not subordinated","Fail",IF(OR(V41={"Policyholders and non-subordinated creditors","Policyholders, non-subordinated creditors and holders of Tier 2 instruments","Instrument is the most subordinate"}),IF(W41="","ERROR",IF(W41="Legal / contractual","Pass",IF(OR(BU41="",BV41=""),"ERROR",IF(AND(W41="Structural",BU41="N",BV41="Y"),"Pass","Fail")))),"Fail"))))</f>
        <v/>
      </c>
      <c r="DV41" s="1826" t="str">
        <f t="shared" si="77"/>
        <v/>
      </c>
      <c r="DW41" s="1826" t="str">
        <f>IF($O41="","",IF(OR(AD41={"","Perpetual","PERPETUAL"},BE41="Lock-in"),"Pass","N/A"))</f>
        <v/>
      </c>
      <c r="DX41" s="1826" t="str">
        <f t="shared" si="78"/>
        <v/>
      </c>
      <c r="DY41" s="1827" t="str">
        <f t="shared" si="79"/>
        <v/>
      </c>
      <c r="DZ41" s="1825" t="str">
        <f t="shared" si="80"/>
        <v/>
      </c>
      <c r="EA41" s="1826" t="str">
        <f t="shared" si="81"/>
        <v/>
      </c>
      <c r="EB41" s="1827" t="str">
        <f t="shared" si="82"/>
        <v/>
      </c>
      <c r="EC41" s="1825" t="str">
        <f t="shared" si="83"/>
        <v/>
      </c>
      <c r="ED41" s="1826" t="str">
        <f t="shared" si="84"/>
        <v/>
      </c>
      <c r="EE41" s="1930" t="str">
        <f t="shared" si="43"/>
        <v/>
      </c>
      <c r="EF41" s="1931" t="str">
        <f t="shared" si="85"/>
        <v/>
      </c>
    </row>
    <row r="42" spans="1:136" s="330" customFormat="1" x14ac:dyDescent="0.2">
      <c r="A42" s="1032" t="b">
        <f t="shared" si="7"/>
        <v>0</v>
      </c>
      <c r="B42" s="62">
        <v>21</v>
      </c>
      <c r="C42" s="352" t="str">
        <f t="shared" si="44"/>
        <v/>
      </c>
      <c r="D42" s="1903" t="str">
        <f t="shared" si="45"/>
        <v/>
      </c>
      <c r="E42" s="1904" t="str">
        <f>IF(O42="","",IF(OR(UPPER(AD42)={"","N/A",0,"PERPETUAL"}),"Perpetual",AD42))</f>
        <v/>
      </c>
      <c r="F42" s="1905" t="str">
        <f t="shared" si="46"/>
        <v/>
      </c>
      <c r="G42" s="1907">
        <f t="shared" si="47"/>
        <v>0</v>
      </c>
      <c r="H42" s="1913" t="str">
        <f t="shared" si="48"/>
        <v/>
      </c>
      <c r="I42" s="1903" t="str">
        <f>IF(O42="","",IF(H42="Non-Qualifying",0,IF(OR(P42={"Shares - Com/Ord","Shares - Pfds NC","Shares - Pfds C","Shares - Other","Other","Other-mutual specific"}),BG42,BK42)*L42))</f>
        <v/>
      </c>
      <c r="J42" s="1906" t="str">
        <f>IF(O42="","",IF(AND(AJ42&lt;&gt;"",AJ42&lt;&gt;"N/A",AJ42&lt;&gt;0),IF(AJ42&gt;$C$17,AJ42,IF(AND(AK42&lt;&gt;"",AK42&lt;&gt;"N/A",AK42&lt;&gt;0),AK42,IF(OR(AD42={"","N/A",0,"Perpetual","perpetual","PERPETUAL"}),"Perpetual",AD42))),IF(OR(AD42={"","N/A",0,"Perpetual","perpetual","PERPETUAL"}),"Perpetual",AD42)))</f>
        <v/>
      </c>
      <c r="K42" s="1905" t="str">
        <f t="shared" si="49"/>
        <v/>
      </c>
      <c r="L42" s="1907">
        <f t="shared" si="50"/>
        <v>0</v>
      </c>
      <c r="M42" s="1903" t="str">
        <f>IF(O42="","",IF(H42="Non-Qualifying",0,IF(OR(P42={"Shares - Com/Ord","Shares - Pfds NC","Shares - Pfds C","Shares - Other","Other","Other-mutual specific"}),BG42,BJ42)*L42))</f>
        <v/>
      </c>
      <c r="N42" s="62">
        <v>21</v>
      </c>
      <c r="O42" s="360"/>
      <c r="P42" s="353"/>
      <c r="Q42" s="348"/>
      <c r="R42" s="348"/>
      <c r="S42" s="355"/>
      <c r="T42" s="354"/>
      <c r="U42" s="353"/>
      <c r="V42" s="353"/>
      <c r="W42" s="353"/>
      <c r="X42" s="1170"/>
      <c r="Y42" s="353"/>
      <c r="Z42" s="353"/>
      <c r="AA42" s="348"/>
      <c r="AB42" s="348"/>
      <c r="AC42" s="1505"/>
      <c r="AD42" s="1505"/>
      <c r="AE42" s="1505"/>
      <c r="AF42" s="353"/>
      <c r="AG42" s="1505"/>
      <c r="AH42" s="355"/>
      <c r="AI42" s="355"/>
      <c r="AJ42" s="1505"/>
      <c r="AK42" s="1505"/>
      <c r="AL42" s="355"/>
      <c r="AM42" s="355"/>
      <c r="AN42" s="355"/>
      <c r="AO42" s="355"/>
      <c r="AP42" s="355"/>
      <c r="AQ42" s="1505"/>
      <c r="AR42" s="355"/>
      <c r="AS42" s="348"/>
      <c r="AT42" s="355"/>
      <c r="AU42" s="356"/>
      <c r="AV42" s="355"/>
      <c r="AW42" s="355"/>
      <c r="AX42" s="355"/>
      <c r="AY42" s="355"/>
      <c r="AZ42" s="355"/>
      <c r="BA42" s="355"/>
      <c r="BB42" s="355"/>
      <c r="BC42" s="355"/>
      <c r="BD42" s="1172"/>
      <c r="BE42" s="355"/>
      <c r="BF42" s="357"/>
      <c r="BG42" s="358"/>
      <c r="BH42" s="358"/>
      <c r="BI42" s="358"/>
      <c r="BJ42" s="358"/>
      <c r="BK42" s="358"/>
      <c r="BL42" s="358"/>
      <c r="BM42" s="355"/>
      <c r="BN42" s="355"/>
      <c r="BO42" s="355"/>
      <c r="BP42" s="355"/>
      <c r="BQ42" s="355"/>
      <c r="BR42" s="1181"/>
      <c r="BS42" s="355"/>
      <c r="BT42" s="355"/>
      <c r="BU42" s="355"/>
      <c r="BV42" s="355"/>
      <c r="BW42" s="1173"/>
      <c r="BX42" s="355"/>
      <c r="BY42" s="355"/>
      <c r="BZ42" s="355"/>
      <c r="CA42" s="355"/>
      <c r="CB42" s="355"/>
      <c r="CC42" s="1280" t="str">
        <f t="shared" si="15"/>
        <v/>
      </c>
      <c r="CD42" s="353"/>
      <c r="CE42" s="355"/>
      <c r="CF42" s="355"/>
      <c r="CG42" s="355"/>
      <c r="CI42" s="62">
        <v>21</v>
      </c>
      <c r="CJ42" s="1825" t="str">
        <f t="shared" si="86"/>
        <v/>
      </c>
      <c r="CK42" s="1826" t="str">
        <f t="shared" si="51"/>
        <v/>
      </c>
      <c r="CL42" s="1826" t="str">
        <f t="shared" si="52"/>
        <v/>
      </c>
      <c r="CM42" s="1826" t="str">
        <f t="shared" si="53"/>
        <v/>
      </c>
      <c r="CN42" s="1826" t="str">
        <f t="shared" si="54"/>
        <v/>
      </c>
      <c r="CO42" s="1826" t="str">
        <f t="shared" si="55"/>
        <v/>
      </c>
      <c r="CP42" s="1826" t="str">
        <f>IF($O42="","",IF(V42="","ERROR",IF(OR(V42={"Policyholders","Policyholders and non-subordinated creditors","Policyholders, non-'subordinated creditors and holders of Tier 2 instruments","Instrument is the most subordinate"}),"Pass","Fail")))</f>
        <v/>
      </c>
      <c r="CQ42" s="1936" t="str">
        <f>IF($O42="","",IF(AD42={"","Perpetual","PERPETUAL"},"Pass",IF(ROUND(YEARFRAC(SUM(AC42),SUM(AD42)),2)&gt;=5,"Pass","Fail")))</f>
        <v/>
      </c>
      <c r="CR42" s="1826" t="str">
        <f>IF($O42="","",IF(OR(AD42={"","Perpetual","PERPETUAL"},BE42="Lock-in"),"Pass","N/A"))</f>
        <v/>
      </c>
      <c r="CS42" s="1826" t="str">
        <f t="shared" si="56"/>
        <v/>
      </c>
      <c r="CT42" s="1826" t="str">
        <f t="shared" si="57"/>
        <v/>
      </c>
      <c r="CU42" s="1827" t="str">
        <f t="shared" si="58"/>
        <v/>
      </c>
      <c r="CV42" s="1825" t="str">
        <f t="shared" si="59"/>
        <v/>
      </c>
      <c r="CW42" s="1826" t="str">
        <f t="shared" si="60"/>
        <v/>
      </c>
      <c r="CX42" s="1826" t="str">
        <f>IF(O42="","",IF(CV42="ERROR","ERROR",IF(AND(CJ42="Pass",CK42="Pass",CL42="Pass",CM42="Pass", OR(CN42={"Pass","N/A"}),CO42="Pass",CP42="Pass",CU42="Pass"),"Pass","Fail")))</f>
        <v/>
      </c>
      <c r="CY42" s="1827" t="str">
        <f t="shared" si="61"/>
        <v/>
      </c>
      <c r="DA42" s="62">
        <v>21</v>
      </c>
      <c r="DB42" s="1825" t="str">
        <f t="shared" si="62"/>
        <v/>
      </c>
      <c r="DC42" s="1826" t="str">
        <f t="shared" si="63"/>
        <v/>
      </c>
      <c r="DD42" s="1826" t="str">
        <f t="shared" si="64"/>
        <v/>
      </c>
      <c r="DE42" s="1826" t="str">
        <f>IF($O42="","",IF(S42="Y",IF(AND(OR(J42={"","Perpetual","PERPETUAL"},(YEARFRAC(SUM(AC42),SUM(J42),2)&gt;=10)),(OR(CF42="Yes, at legal entity level", CF42="Yes, at group level",BE42="Lock-in"))),"Pass","Fail"),IF(OR(J42={"","Perpetual","PERPETUAL"}),"Pass","Fail")))</f>
        <v/>
      </c>
      <c r="DF42" s="1826" t="str">
        <f t="shared" si="65"/>
        <v/>
      </c>
      <c r="DG42" s="1826" t="str">
        <f t="shared" si="66"/>
        <v/>
      </c>
      <c r="DH42" s="1826" t="str">
        <f t="shared" si="67"/>
        <v/>
      </c>
      <c r="DI42" s="1826" t="str">
        <f t="shared" si="68"/>
        <v/>
      </c>
      <c r="DJ42" s="1826" t="str">
        <f t="shared" si="69"/>
        <v/>
      </c>
      <c r="DK42" s="1826" t="str">
        <f t="shared" si="70"/>
        <v/>
      </c>
      <c r="DL42" s="1826" t="str">
        <f t="shared" si="71"/>
        <v/>
      </c>
      <c r="DM42" s="1826" t="str">
        <f>IF($O42="","",IF(V42="","ERROR",IF(OR(V42={"Policyholders, non-subordinated creditors and holders of Tier 2 instruments","Instrument is the most subordinate"}),"Pass","Fail")))</f>
        <v/>
      </c>
      <c r="DN42" s="1826" t="str">
        <f>IF($O42="","",IF(OR(BQ42="",AY42="",ISERROR(ROUND(YEARFRAC(SUM(AC42),SUM(AE42)),2))),"ERROR",IF(AND(BQ42="Y",ROUND(YEARFRAC(SUM(AC42),SUM(AE42)),2)&gt;=5,IF(W42="Structural",OR(BW42={"Y","Under certain circumstances"}),OR(AY42="Y",AND(BE42="Lock-in",OR(BA42="Y",AND(BB42="Y",BC42="Y")),BD42="Y")))),"Pass","Fail")))</f>
        <v/>
      </c>
      <c r="DO42" s="1826" t="str">
        <f t="shared" si="72"/>
        <v/>
      </c>
      <c r="DP42" s="1826" t="str">
        <f>IF($O42="","",IF(AZ42="","ERROR",IF(AZ42="Y","Pass",IF(W42="","ERROR",IF(AND(W42="Structural",OR(BW42={"Y","N/A","Under certain circumstances"})),"Pass","Fail")))))</f>
        <v/>
      </c>
      <c r="DQ42" s="1826" t="str">
        <f t="shared" si="73"/>
        <v/>
      </c>
      <c r="DR42" s="1826" t="str">
        <f t="shared" si="74"/>
        <v/>
      </c>
      <c r="DS42" s="1826" t="str">
        <f t="shared" si="75"/>
        <v/>
      </c>
      <c r="DT42" s="1826" t="str">
        <f t="shared" si="76"/>
        <v/>
      </c>
      <c r="DU42" s="1826" t="str">
        <f>IF($O42="","",IF(V42="","ERROR",IF(V42="Instrument is not subordinated","Fail",IF(OR(V42={"Policyholders and non-subordinated creditors","Policyholders, non-subordinated creditors and holders of Tier 2 instruments","Instrument is the most subordinate"}),IF(W42="","ERROR",IF(W42="Legal / contractual","Pass",IF(OR(BU42="",BV42=""),"ERROR",IF(AND(W42="Structural",BU42="N",BV42="Y"),"Pass","Fail")))),"Fail"))))</f>
        <v/>
      </c>
      <c r="DV42" s="1826" t="str">
        <f t="shared" si="77"/>
        <v/>
      </c>
      <c r="DW42" s="1826" t="str">
        <f>IF($O42="","",IF(OR(AD42={"","Perpetual","PERPETUAL"},BE42="Lock-in"),"Pass","N/A"))</f>
        <v/>
      </c>
      <c r="DX42" s="1826" t="str">
        <f t="shared" si="78"/>
        <v/>
      </c>
      <c r="DY42" s="1827" t="str">
        <f t="shared" si="79"/>
        <v/>
      </c>
      <c r="DZ42" s="1825" t="str">
        <f t="shared" si="80"/>
        <v/>
      </c>
      <c r="EA42" s="1826" t="str">
        <f t="shared" si="81"/>
        <v/>
      </c>
      <c r="EB42" s="1827" t="str">
        <f t="shared" si="82"/>
        <v/>
      </c>
      <c r="EC42" s="1825" t="str">
        <f t="shared" si="83"/>
        <v/>
      </c>
      <c r="ED42" s="1826" t="str">
        <f t="shared" si="84"/>
        <v/>
      </c>
      <c r="EE42" s="1930" t="str">
        <f t="shared" si="43"/>
        <v/>
      </c>
      <c r="EF42" s="1931" t="str">
        <f t="shared" si="85"/>
        <v/>
      </c>
    </row>
    <row r="43" spans="1:136" s="330" customFormat="1" x14ac:dyDescent="0.2">
      <c r="A43" s="1032" t="b">
        <f t="shared" si="7"/>
        <v>0</v>
      </c>
      <c r="B43" s="62">
        <v>22</v>
      </c>
      <c r="C43" s="352" t="str">
        <f t="shared" si="44"/>
        <v/>
      </c>
      <c r="D43" s="1903" t="str">
        <f t="shared" si="45"/>
        <v/>
      </c>
      <c r="E43" s="1904" t="str">
        <f>IF(O43="","",IF(OR(UPPER(AD43)={"","N/A",0,"PERPETUAL"}),"Perpetual",AD43))</f>
        <v/>
      </c>
      <c r="F43" s="1905" t="str">
        <f t="shared" si="46"/>
        <v/>
      </c>
      <c r="G43" s="1907">
        <f t="shared" si="47"/>
        <v>0</v>
      </c>
      <c r="H43" s="1913" t="str">
        <f t="shared" si="48"/>
        <v/>
      </c>
      <c r="I43" s="1903" t="str">
        <f>IF(O43="","",IF(H43="Non-Qualifying",0,IF(OR(P43={"Shares - Com/Ord","Shares - Pfds NC","Shares - Pfds C","Shares - Other","Other","Other-mutual specific"}),BG43,BK43)*L43))</f>
        <v/>
      </c>
      <c r="J43" s="1906" t="str">
        <f>IF(O43="","",IF(AND(AJ43&lt;&gt;"",AJ43&lt;&gt;"N/A",AJ43&lt;&gt;0),IF(AJ43&gt;$C$17,AJ43,IF(AND(AK43&lt;&gt;"",AK43&lt;&gt;"N/A",AK43&lt;&gt;0),AK43,IF(OR(AD43={"","N/A",0,"Perpetual","perpetual","PERPETUAL"}),"Perpetual",AD43))),IF(OR(AD43={"","N/A",0,"Perpetual","perpetual","PERPETUAL"}),"Perpetual",AD43)))</f>
        <v/>
      </c>
      <c r="K43" s="1905" t="str">
        <f t="shared" si="49"/>
        <v/>
      </c>
      <c r="L43" s="1907">
        <f t="shared" si="50"/>
        <v>0</v>
      </c>
      <c r="M43" s="1903" t="str">
        <f>IF(O43="","",IF(H43="Non-Qualifying",0,IF(OR(P43={"Shares - Com/Ord","Shares - Pfds NC","Shares - Pfds C","Shares - Other","Other","Other-mutual specific"}),BG43,BJ43)*L43))</f>
        <v/>
      </c>
      <c r="N43" s="62">
        <v>22</v>
      </c>
      <c r="O43" s="360"/>
      <c r="P43" s="353"/>
      <c r="Q43" s="348"/>
      <c r="R43" s="348"/>
      <c r="S43" s="355"/>
      <c r="T43" s="354"/>
      <c r="U43" s="353"/>
      <c r="V43" s="353"/>
      <c r="W43" s="353"/>
      <c r="X43" s="1170"/>
      <c r="Y43" s="353"/>
      <c r="Z43" s="353"/>
      <c r="AA43" s="348"/>
      <c r="AB43" s="348"/>
      <c r="AC43" s="1505"/>
      <c r="AD43" s="1505"/>
      <c r="AE43" s="1505"/>
      <c r="AF43" s="353"/>
      <c r="AG43" s="1505"/>
      <c r="AH43" s="355"/>
      <c r="AI43" s="355"/>
      <c r="AJ43" s="1505"/>
      <c r="AK43" s="1505"/>
      <c r="AL43" s="355"/>
      <c r="AM43" s="355"/>
      <c r="AN43" s="355"/>
      <c r="AO43" s="355"/>
      <c r="AP43" s="355"/>
      <c r="AQ43" s="1505"/>
      <c r="AR43" s="355"/>
      <c r="AS43" s="348"/>
      <c r="AT43" s="355"/>
      <c r="AU43" s="356"/>
      <c r="AV43" s="355"/>
      <c r="AW43" s="355"/>
      <c r="AX43" s="355"/>
      <c r="AY43" s="355"/>
      <c r="AZ43" s="355"/>
      <c r="BA43" s="355"/>
      <c r="BB43" s="355"/>
      <c r="BC43" s="355"/>
      <c r="BD43" s="1172"/>
      <c r="BE43" s="355"/>
      <c r="BF43" s="357"/>
      <c r="BG43" s="358"/>
      <c r="BH43" s="358"/>
      <c r="BI43" s="358"/>
      <c r="BJ43" s="358"/>
      <c r="BK43" s="358"/>
      <c r="BL43" s="358"/>
      <c r="BM43" s="355"/>
      <c r="BN43" s="355"/>
      <c r="BO43" s="355"/>
      <c r="BP43" s="355"/>
      <c r="BQ43" s="355"/>
      <c r="BR43" s="1181"/>
      <c r="BS43" s="355"/>
      <c r="BT43" s="355"/>
      <c r="BU43" s="355"/>
      <c r="BV43" s="355"/>
      <c r="BW43" s="1173"/>
      <c r="BX43" s="355"/>
      <c r="BY43" s="355"/>
      <c r="BZ43" s="355"/>
      <c r="CA43" s="355"/>
      <c r="CB43" s="355"/>
      <c r="CC43" s="1280" t="str">
        <f t="shared" si="15"/>
        <v/>
      </c>
      <c r="CD43" s="353"/>
      <c r="CE43" s="355"/>
      <c r="CF43" s="355"/>
      <c r="CG43" s="355"/>
      <c r="CI43" s="62">
        <v>22</v>
      </c>
      <c r="CJ43" s="1825" t="str">
        <f t="shared" si="86"/>
        <v/>
      </c>
      <c r="CK43" s="1826" t="str">
        <f t="shared" si="51"/>
        <v/>
      </c>
      <c r="CL43" s="1826" t="str">
        <f t="shared" si="52"/>
        <v/>
      </c>
      <c r="CM43" s="1826" t="str">
        <f t="shared" si="53"/>
        <v/>
      </c>
      <c r="CN43" s="1826" t="str">
        <f t="shared" si="54"/>
        <v/>
      </c>
      <c r="CO43" s="1826" t="str">
        <f t="shared" si="55"/>
        <v/>
      </c>
      <c r="CP43" s="1826" t="str">
        <f>IF($O43="","",IF(V43="","ERROR",IF(OR(V43={"Policyholders","Policyholders and non-subordinated creditors","Policyholders, non-'subordinated creditors and holders of Tier 2 instruments","Instrument is the most subordinate"}),"Pass","Fail")))</f>
        <v/>
      </c>
      <c r="CQ43" s="1936" t="str">
        <f>IF($O43="","",IF(AD43={"","Perpetual","PERPETUAL"},"Pass",IF(ROUND(YEARFRAC(SUM(AC43),SUM(AD43)),2)&gt;=5,"Pass","Fail")))</f>
        <v/>
      </c>
      <c r="CR43" s="1826" t="str">
        <f>IF($O43="","",IF(OR(AD43={"","Perpetual","PERPETUAL"},BE43="Lock-in"),"Pass","N/A"))</f>
        <v/>
      </c>
      <c r="CS43" s="1826" t="str">
        <f t="shared" si="56"/>
        <v/>
      </c>
      <c r="CT43" s="1826" t="str">
        <f t="shared" si="57"/>
        <v/>
      </c>
      <c r="CU43" s="1827" t="str">
        <f t="shared" si="58"/>
        <v/>
      </c>
      <c r="CV43" s="1825" t="str">
        <f t="shared" si="59"/>
        <v/>
      </c>
      <c r="CW43" s="1826" t="str">
        <f t="shared" si="60"/>
        <v/>
      </c>
      <c r="CX43" s="1826" t="str">
        <f>IF(O43="","",IF(CV43="ERROR","ERROR",IF(AND(CJ43="Pass",CK43="Pass",CL43="Pass",CM43="Pass", OR(CN43={"Pass","N/A"}),CO43="Pass",CP43="Pass",CU43="Pass"),"Pass","Fail")))</f>
        <v/>
      </c>
      <c r="CY43" s="1827" t="str">
        <f t="shared" si="61"/>
        <v/>
      </c>
      <c r="DA43" s="62">
        <v>22</v>
      </c>
      <c r="DB43" s="1825" t="str">
        <f t="shared" si="62"/>
        <v/>
      </c>
      <c r="DC43" s="1826" t="str">
        <f t="shared" si="63"/>
        <v/>
      </c>
      <c r="DD43" s="1826" t="str">
        <f t="shared" si="64"/>
        <v/>
      </c>
      <c r="DE43" s="1826" t="str">
        <f>IF($O43="","",IF(S43="Y",IF(AND(OR(J43={"","Perpetual","PERPETUAL"},(YEARFRAC(SUM(AC43),SUM(J43),2)&gt;=10)),(OR(CF43="Yes, at legal entity level", CF43="Yes, at group level",BE43="Lock-in"))),"Pass","Fail"),IF(OR(J43={"","Perpetual","PERPETUAL"}),"Pass","Fail")))</f>
        <v/>
      </c>
      <c r="DF43" s="1826" t="str">
        <f t="shared" si="65"/>
        <v/>
      </c>
      <c r="DG43" s="1826" t="str">
        <f t="shared" si="66"/>
        <v/>
      </c>
      <c r="DH43" s="1826" t="str">
        <f t="shared" si="67"/>
        <v/>
      </c>
      <c r="DI43" s="1826" t="str">
        <f t="shared" si="68"/>
        <v/>
      </c>
      <c r="DJ43" s="1826" t="str">
        <f t="shared" si="69"/>
        <v/>
      </c>
      <c r="DK43" s="1826" t="str">
        <f t="shared" si="70"/>
        <v/>
      </c>
      <c r="DL43" s="1826" t="str">
        <f t="shared" si="71"/>
        <v/>
      </c>
      <c r="DM43" s="1826" t="str">
        <f>IF($O43="","",IF(V43="","ERROR",IF(OR(V43={"Policyholders, non-subordinated creditors and holders of Tier 2 instruments","Instrument is the most subordinate"}),"Pass","Fail")))</f>
        <v/>
      </c>
      <c r="DN43" s="1826" t="str">
        <f>IF($O43="","",IF(OR(BQ43="",AY43="",ISERROR(ROUND(YEARFRAC(SUM(AC43),SUM(AE43)),2))),"ERROR",IF(AND(BQ43="Y",ROUND(YEARFRAC(SUM(AC43),SUM(AE43)),2)&gt;=5,IF(W43="Structural",OR(BW43={"Y","Under certain circumstances"}),OR(AY43="Y",AND(BE43="Lock-in",OR(BA43="Y",AND(BB43="Y",BC43="Y")),BD43="Y")))),"Pass","Fail")))</f>
        <v/>
      </c>
      <c r="DO43" s="1826" t="str">
        <f t="shared" si="72"/>
        <v/>
      </c>
      <c r="DP43" s="1826" t="str">
        <f>IF($O43="","",IF(AZ43="","ERROR",IF(AZ43="Y","Pass",IF(W43="","ERROR",IF(AND(W43="Structural",OR(BW43={"Y","N/A","Under certain circumstances"})),"Pass","Fail")))))</f>
        <v/>
      </c>
      <c r="DQ43" s="1826" t="str">
        <f t="shared" si="73"/>
        <v/>
      </c>
      <c r="DR43" s="1826" t="str">
        <f t="shared" si="74"/>
        <v/>
      </c>
      <c r="DS43" s="1826" t="str">
        <f t="shared" si="75"/>
        <v/>
      </c>
      <c r="DT43" s="1826" t="str">
        <f t="shared" si="76"/>
        <v/>
      </c>
      <c r="DU43" s="1826" t="str">
        <f>IF($O43="","",IF(V43="","ERROR",IF(V43="Instrument is not subordinated","Fail",IF(OR(V43={"Policyholders and non-subordinated creditors","Policyholders, non-subordinated creditors and holders of Tier 2 instruments","Instrument is the most subordinate"}),IF(W43="","ERROR",IF(W43="Legal / contractual","Pass",IF(OR(BU43="",BV43=""),"ERROR",IF(AND(W43="Structural",BU43="N",BV43="Y"),"Pass","Fail")))),"Fail"))))</f>
        <v/>
      </c>
      <c r="DV43" s="1826" t="str">
        <f t="shared" si="77"/>
        <v/>
      </c>
      <c r="DW43" s="1826" t="str">
        <f>IF($O43="","",IF(OR(AD43={"","Perpetual","PERPETUAL"},BE43="Lock-in"),"Pass","N/A"))</f>
        <v/>
      </c>
      <c r="DX43" s="1826" t="str">
        <f t="shared" si="78"/>
        <v/>
      </c>
      <c r="DY43" s="1827" t="str">
        <f t="shared" si="79"/>
        <v/>
      </c>
      <c r="DZ43" s="1825" t="str">
        <f t="shared" si="80"/>
        <v/>
      </c>
      <c r="EA43" s="1826" t="str">
        <f t="shared" si="81"/>
        <v/>
      </c>
      <c r="EB43" s="1827" t="str">
        <f t="shared" si="82"/>
        <v/>
      </c>
      <c r="EC43" s="1825" t="str">
        <f t="shared" si="83"/>
        <v/>
      </c>
      <c r="ED43" s="1826" t="str">
        <f t="shared" si="84"/>
        <v/>
      </c>
      <c r="EE43" s="1930" t="str">
        <f t="shared" si="43"/>
        <v/>
      </c>
      <c r="EF43" s="1931" t="str">
        <f t="shared" si="85"/>
        <v/>
      </c>
    </row>
    <row r="44" spans="1:136" s="330" customFormat="1" x14ac:dyDescent="0.2">
      <c r="A44" s="1032" t="b">
        <f t="shared" si="7"/>
        <v>0</v>
      </c>
      <c r="B44" s="62">
        <v>23</v>
      </c>
      <c r="C44" s="352" t="str">
        <f t="shared" si="44"/>
        <v/>
      </c>
      <c r="D44" s="1903" t="str">
        <f t="shared" si="45"/>
        <v/>
      </c>
      <c r="E44" s="1904" t="str">
        <f>IF(O44="","",IF(OR(UPPER(AD44)={"","N/A",0,"PERPETUAL"}),"Perpetual",AD44))</f>
        <v/>
      </c>
      <c r="F44" s="1905" t="str">
        <f t="shared" si="46"/>
        <v/>
      </c>
      <c r="G44" s="1907">
        <f t="shared" si="47"/>
        <v>0</v>
      </c>
      <c r="H44" s="1913" t="str">
        <f t="shared" si="48"/>
        <v/>
      </c>
      <c r="I44" s="1903" t="str">
        <f>IF(O44="","",IF(H44="Non-Qualifying",0,IF(OR(P44={"Shares - Com/Ord","Shares - Pfds NC","Shares - Pfds C","Shares - Other","Other","Other-mutual specific"}),BG44,BK44)*L44))</f>
        <v/>
      </c>
      <c r="J44" s="1906" t="str">
        <f>IF(O44="","",IF(AND(AJ44&lt;&gt;"",AJ44&lt;&gt;"N/A",AJ44&lt;&gt;0),IF(AJ44&gt;$C$17,AJ44,IF(AND(AK44&lt;&gt;"",AK44&lt;&gt;"N/A",AK44&lt;&gt;0),AK44,IF(OR(AD44={"","N/A",0,"Perpetual","perpetual","PERPETUAL"}),"Perpetual",AD44))),IF(OR(AD44={"","N/A",0,"Perpetual","perpetual","PERPETUAL"}),"Perpetual",AD44)))</f>
        <v/>
      </c>
      <c r="K44" s="1905" t="str">
        <f t="shared" si="49"/>
        <v/>
      </c>
      <c r="L44" s="1907">
        <f t="shared" si="50"/>
        <v>0</v>
      </c>
      <c r="M44" s="1903" t="str">
        <f>IF(O44="","",IF(H44="Non-Qualifying",0,IF(OR(P44={"Shares - Com/Ord","Shares - Pfds NC","Shares - Pfds C","Shares - Other","Other","Other-mutual specific"}),BG44,BJ44)*L44))</f>
        <v/>
      </c>
      <c r="N44" s="62">
        <v>23</v>
      </c>
      <c r="O44" s="360"/>
      <c r="P44" s="353"/>
      <c r="Q44" s="348"/>
      <c r="R44" s="348"/>
      <c r="S44" s="355"/>
      <c r="T44" s="354"/>
      <c r="U44" s="353"/>
      <c r="V44" s="353"/>
      <c r="W44" s="353"/>
      <c r="X44" s="1170"/>
      <c r="Y44" s="353"/>
      <c r="Z44" s="353"/>
      <c r="AA44" s="348"/>
      <c r="AB44" s="348"/>
      <c r="AC44" s="1505"/>
      <c r="AD44" s="1505"/>
      <c r="AE44" s="1505"/>
      <c r="AF44" s="353"/>
      <c r="AG44" s="1505"/>
      <c r="AH44" s="355"/>
      <c r="AI44" s="355"/>
      <c r="AJ44" s="1505"/>
      <c r="AK44" s="1505"/>
      <c r="AL44" s="355"/>
      <c r="AM44" s="355"/>
      <c r="AN44" s="355"/>
      <c r="AO44" s="355"/>
      <c r="AP44" s="355"/>
      <c r="AQ44" s="1505"/>
      <c r="AR44" s="355"/>
      <c r="AS44" s="348"/>
      <c r="AT44" s="355"/>
      <c r="AU44" s="356"/>
      <c r="AV44" s="355"/>
      <c r="AW44" s="355"/>
      <c r="AX44" s="355"/>
      <c r="AY44" s="355"/>
      <c r="AZ44" s="355"/>
      <c r="BA44" s="355"/>
      <c r="BB44" s="355"/>
      <c r="BC44" s="355"/>
      <c r="BD44" s="1172"/>
      <c r="BE44" s="355"/>
      <c r="BF44" s="357"/>
      <c r="BG44" s="358"/>
      <c r="BH44" s="358"/>
      <c r="BI44" s="358"/>
      <c r="BJ44" s="358"/>
      <c r="BK44" s="358"/>
      <c r="BL44" s="358"/>
      <c r="BM44" s="355"/>
      <c r="BN44" s="355"/>
      <c r="BO44" s="355"/>
      <c r="BP44" s="355"/>
      <c r="BQ44" s="355"/>
      <c r="BR44" s="1181"/>
      <c r="BS44" s="355"/>
      <c r="BT44" s="355"/>
      <c r="BU44" s="355"/>
      <c r="BV44" s="355"/>
      <c r="BW44" s="1173"/>
      <c r="BX44" s="355"/>
      <c r="BY44" s="355"/>
      <c r="BZ44" s="355"/>
      <c r="CA44" s="355"/>
      <c r="CB44" s="355"/>
      <c r="CC44" s="1280" t="str">
        <f t="shared" si="15"/>
        <v/>
      </c>
      <c r="CD44" s="353"/>
      <c r="CE44" s="355"/>
      <c r="CF44" s="355"/>
      <c r="CG44" s="355"/>
      <c r="CI44" s="62">
        <v>23</v>
      </c>
      <c r="CJ44" s="1825" t="str">
        <f t="shared" si="86"/>
        <v/>
      </c>
      <c r="CK44" s="1826" t="str">
        <f t="shared" si="51"/>
        <v/>
      </c>
      <c r="CL44" s="1826" t="str">
        <f t="shared" si="52"/>
        <v/>
      </c>
      <c r="CM44" s="1826" t="str">
        <f t="shared" si="53"/>
        <v/>
      </c>
      <c r="CN44" s="1826" t="str">
        <f t="shared" si="54"/>
        <v/>
      </c>
      <c r="CO44" s="1826" t="str">
        <f t="shared" si="55"/>
        <v/>
      </c>
      <c r="CP44" s="1826" t="str">
        <f>IF($O44="","",IF(V44="","ERROR",IF(OR(V44={"Policyholders","Policyholders and non-subordinated creditors","Policyholders, non-'subordinated creditors and holders of Tier 2 instruments","Instrument is the most subordinate"}),"Pass","Fail")))</f>
        <v/>
      </c>
      <c r="CQ44" s="1936" t="str">
        <f>IF($O44="","",IF(AD44={"","Perpetual","PERPETUAL"},"Pass",IF(ROUND(YEARFRAC(SUM(AC44),SUM(AD44)),2)&gt;=5,"Pass","Fail")))</f>
        <v/>
      </c>
      <c r="CR44" s="1826" t="str">
        <f>IF($O44="","",IF(OR(AD44={"","Perpetual","PERPETUAL"},BE44="Lock-in"),"Pass","N/A"))</f>
        <v/>
      </c>
      <c r="CS44" s="1826" t="str">
        <f t="shared" si="56"/>
        <v/>
      </c>
      <c r="CT44" s="1826" t="str">
        <f t="shared" si="57"/>
        <v/>
      </c>
      <c r="CU44" s="1827" t="str">
        <f t="shared" si="58"/>
        <v/>
      </c>
      <c r="CV44" s="1825" t="str">
        <f t="shared" si="59"/>
        <v/>
      </c>
      <c r="CW44" s="1826" t="str">
        <f t="shared" si="60"/>
        <v/>
      </c>
      <c r="CX44" s="1826" t="str">
        <f>IF(O44="","",IF(CV44="ERROR","ERROR",IF(AND(CJ44="Pass",CK44="Pass",CL44="Pass",CM44="Pass", OR(CN44={"Pass","N/A"}),CO44="Pass",CP44="Pass",CU44="Pass"),"Pass","Fail")))</f>
        <v/>
      </c>
      <c r="CY44" s="1827" t="str">
        <f t="shared" si="61"/>
        <v/>
      </c>
      <c r="DA44" s="62">
        <v>23</v>
      </c>
      <c r="DB44" s="1825" t="str">
        <f t="shared" si="62"/>
        <v/>
      </c>
      <c r="DC44" s="1826" t="str">
        <f t="shared" si="63"/>
        <v/>
      </c>
      <c r="DD44" s="1826" t="str">
        <f t="shared" si="64"/>
        <v/>
      </c>
      <c r="DE44" s="1826" t="str">
        <f>IF($O44="","",IF(S44="Y",IF(AND(OR(J44={"","Perpetual","PERPETUAL"},(YEARFRAC(SUM(AC44),SUM(J44),2)&gt;=10)),(OR(CF44="Yes, at legal entity level", CF44="Yes, at group level",BE44="Lock-in"))),"Pass","Fail"),IF(OR(J44={"","Perpetual","PERPETUAL"}),"Pass","Fail")))</f>
        <v/>
      </c>
      <c r="DF44" s="1826" t="str">
        <f t="shared" si="65"/>
        <v/>
      </c>
      <c r="DG44" s="1826" t="str">
        <f t="shared" si="66"/>
        <v/>
      </c>
      <c r="DH44" s="1826" t="str">
        <f t="shared" si="67"/>
        <v/>
      </c>
      <c r="DI44" s="1826" t="str">
        <f t="shared" si="68"/>
        <v/>
      </c>
      <c r="DJ44" s="1826" t="str">
        <f t="shared" si="69"/>
        <v/>
      </c>
      <c r="DK44" s="1826" t="str">
        <f t="shared" si="70"/>
        <v/>
      </c>
      <c r="DL44" s="1826" t="str">
        <f t="shared" si="71"/>
        <v/>
      </c>
      <c r="DM44" s="1826" t="str">
        <f>IF($O44="","",IF(V44="","ERROR",IF(OR(V44={"Policyholders, non-subordinated creditors and holders of Tier 2 instruments","Instrument is the most subordinate"}),"Pass","Fail")))</f>
        <v/>
      </c>
      <c r="DN44" s="1826" t="str">
        <f>IF($O44="","",IF(OR(BQ44="",AY44="",ISERROR(ROUND(YEARFRAC(SUM(AC44),SUM(AE44)),2))),"ERROR",IF(AND(BQ44="Y",ROUND(YEARFRAC(SUM(AC44),SUM(AE44)),2)&gt;=5,IF(W44="Structural",OR(BW44={"Y","Under certain circumstances"}),OR(AY44="Y",AND(BE44="Lock-in",OR(BA44="Y",AND(BB44="Y",BC44="Y")),BD44="Y")))),"Pass","Fail")))</f>
        <v/>
      </c>
      <c r="DO44" s="1826" t="str">
        <f t="shared" si="72"/>
        <v/>
      </c>
      <c r="DP44" s="1826" t="str">
        <f>IF($O44="","",IF(AZ44="","ERROR",IF(AZ44="Y","Pass",IF(W44="","ERROR",IF(AND(W44="Structural",OR(BW44={"Y","N/A","Under certain circumstances"})),"Pass","Fail")))))</f>
        <v/>
      </c>
      <c r="DQ44" s="1826" t="str">
        <f t="shared" si="73"/>
        <v/>
      </c>
      <c r="DR44" s="1826" t="str">
        <f t="shared" si="74"/>
        <v/>
      </c>
      <c r="DS44" s="1826" t="str">
        <f t="shared" si="75"/>
        <v/>
      </c>
      <c r="DT44" s="1826" t="str">
        <f t="shared" si="76"/>
        <v/>
      </c>
      <c r="DU44" s="1826" t="str">
        <f>IF($O44="","",IF(V44="","ERROR",IF(V44="Instrument is not subordinated","Fail",IF(OR(V44={"Policyholders and non-subordinated creditors","Policyholders, non-subordinated creditors and holders of Tier 2 instruments","Instrument is the most subordinate"}),IF(W44="","ERROR",IF(W44="Legal / contractual","Pass",IF(OR(BU44="",BV44=""),"ERROR",IF(AND(W44="Structural",BU44="N",BV44="Y"),"Pass","Fail")))),"Fail"))))</f>
        <v/>
      </c>
      <c r="DV44" s="1826" t="str">
        <f t="shared" si="77"/>
        <v/>
      </c>
      <c r="DW44" s="1826" t="str">
        <f>IF($O44="","",IF(OR(AD44={"","Perpetual","PERPETUAL"},BE44="Lock-in"),"Pass","N/A"))</f>
        <v/>
      </c>
      <c r="DX44" s="1826" t="str">
        <f t="shared" si="78"/>
        <v/>
      </c>
      <c r="DY44" s="1827" t="str">
        <f t="shared" si="79"/>
        <v/>
      </c>
      <c r="DZ44" s="1825" t="str">
        <f t="shared" si="80"/>
        <v/>
      </c>
      <c r="EA44" s="1826" t="str">
        <f t="shared" si="81"/>
        <v/>
      </c>
      <c r="EB44" s="1827" t="str">
        <f t="shared" si="82"/>
        <v/>
      </c>
      <c r="EC44" s="1825" t="str">
        <f t="shared" si="83"/>
        <v/>
      </c>
      <c r="ED44" s="1826" t="str">
        <f t="shared" si="84"/>
        <v/>
      </c>
      <c r="EE44" s="1930" t="str">
        <f t="shared" si="43"/>
        <v/>
      </c>
      <c r="EF44" s="1931" t="str">
        <f t="shared" si="85"/>
        <v/>
      </c>
    </row>
    <row r="45" spans="1:136" s="330" customFormat="1" x14ac:dyDescent="0.2">
      <c r="A45" s="1032" t="b">
        <f t="shared" si="7"/>
        <v>0</v>
      </c>
      <c r="B45" s="62">
        <v>24</v>
      </c>
      <c r="C45" s="352" t="str">
        <f t="shared" si="44"/>
        <v/>
      </c>
      <c r="D45" s="1903" t="str">
        <f t="shared" si="45"/>
        <v/>
      </c>
      <c r="E45" s="1904" t="str">
        <f>IF(O45="","",IF(OR(UPPER(AD45)={"","N/A",0,"PERPETUAL"}),"Perpetual",AD45))</f>
        <v/>
      </c>
      <c r="F45" s="1905" t="str">
        <f t="shared" si="46"/>
        <v/>
      </c>
      <c r="G45" s="1907">
        <f t="shared" si="47"/>
        <v>0</v>
      </c>
      <c r="H45" s="1913" t="str">
        <f t="shared" si="48"/>
        <v/>
      </c>
      <c r="I45" s="1903" t="str">
        <f>IF(O45="","",IF(H45="Non-Qualifying",0,IF(OR(P45={"Shares - Com/Ord","Shares - Pfds NC","Shares - Pfds C","Shares - Other","Other","Other-mutual specific"}),BG45,BK45)*L45))</f>
        <v/>
      </c>
      <c r="J45" s="1906" t="str">
        <f>IF(O45="","",IF(AND(AJ45&lt;&gt;"",AJ45&lt;&gt;"N/A",AJ45&lt;&gt;0),IF(AJ45&gt;$C$17,AJ45,IF(AND(AK45&lt;&gt;"",AK45&lt;&gt;"N/A",AK45&lt;&gt;0),AK45,IF(OR(AD45={"","N/A",0,"Perpetual","perpetual","PERPETUAL"}),"Perpetual",AD45))),IF(OR(AD45={"","N/A",0,"Perpetual","perpetual","PERPETUAL"}),"Perpetual",AD45)))</f>
        <v/>
      </c>
      <c r="K45" s="1905" t="str">
        <f t="shared" si="49"/>
        <v/>
      </c>
      <c r="L45" s="1907">
        <f t="shared" si="50"/>
        <v>0</v>
      </c>
      <c r="M45" s="1903" t="str">
        <f>IF(O45="","",IF(H45="Non-Qualifying",0,IF(OR(P45={"Shares - Com/Ord","Shares - Pfds NC","Shares - Pfds C","Shares - Other","Other","Other-mutual specific"}),BG45,BJ45)*L45))</f>
        <v/>
      </c>
      <c r="N45" s="62">
        <v>24</v>
      </c>
      <c r="O45" s="360"/>
      <c r="P45" s="353"/>
      <c r="Q45" s="348"/>
      <c r="R45" s="348"/>
      <c r="S45" s="355"/>
      <c r="T45" s="354"/>
      <c r="U45" s="353"/>
      <c r="V45" s="353"/>
      <c r="W45" s="353"/>
      <c r="X45" s="1170"/>
      <c r="Y45" s="353"/>
      <c r="Z45" s="353"/>
      <c r="AA45" s="348"/>
      <c r="AB45" s="348"/>
      <c r="AC45" s="1505"/>
      <c r="AD45" s="1505"/>
      <c r="AE45" s="1505"/>
      <c r="AF45" s="353"/>
      <c r="AG45" s="1505"/>
      <c r="AH45" s="355"/>
      <c r="AI45" s="355"/>
      <c r="AJ45" s="1505"/>
      <c r="AK45" s="1505"/>
      <c r="AL45" s="355"/>
      <c r="AM45" s="355"/>
      <c r="AN45" s="355"/>
      <c r="AO45" s="355"/>
      <c r="AP45" s="355"/>
      <c r="AQ45" s="1505"/>
      <c r="AR45" s="355"/>
      <c r="AS45" s="348"/>
      <c r="AT45" s="355"/>
      <c r="AU45" s="356"/>
      <c r="AV45" s="355"/>
      <c r="AW45" s="355"/>
      <c r="AX45" s="355"/>
      <c r="AY45" s="355"/>
      <c r="AZ45" s="355"/>
      <c r="BA45" s="355"/>
      <c r="BB45" s="355"/>
      <c r="BC45" s="355"/>
      <c r="BD45" s="1172"/>
      <c r="BE45" s="355"/>
      <c r="BF45" s="357"/>
      <c r="BG45" s="358"/>
      <c r="BH45" s="358"/>
      <c r="BI45" s="358"/>
      <c r="BJ45" s="358"/>
      <c r="BK45" s="358"/>
      <c r="BL45" s="358"/>
      <c r="BM45" s="355"/>
      <c r="BN45" s="355"/>
      <c r="BO45" s="355"/>
      <c r="BP45" s="355"/>
      <c r="BQ45" s="355"/>
      <c r="BR45" s="1181"/>
      <c r="BS45" s="355"/>
      <c r="BT45" s="355"/>
      <c r="BU45" s="355"/>
      <c r="BV45" s="355"/>
      <c r="BW45" s="1173"/>
      <c r="BX45" s="355"/>
      <c r="BY45" s="355"/>
      <c r="BZ45" s="355"/>
      <c r="CA45" s="355"/>
      <c r="CB45" s="355"/>
      <c r="CC45" s="1280" t="str">
        <f t="shared" si="15"/>
        <v/>
      </c>
      <c r="CD45" s="353"/>
      <c r="CE45" s="355"/>
      <c r="CF45" s="355"/>
      <c r="CG45" s="355"/>
      <c r="CI45" s="62">
        <v>24</v>
      </c>
      <c r="CJ45" s="1825" t="str">
        <f t="shared" si="86"/>
        <v/>
      </c>
      <c r="CK45" s="1826" t="str">
        <f t="shared" si="51"/>
        <v/>
      </c>
      <c r="CL45" s="1826" t="str">
        <f t="shared" si="52"/>
        <v/>
      </c>
      <c r="CM45" s="1826" t="str">
        <f t="shared" si="53"/>
        <v/>
      </c>
      <c r="CN45" s="1826" t="str">
        <f t="shared" si="54"/>
        <v/>
      </c>
      <c r="CO45" s="1826" t="str">
        <f t="shared" si="55"/>
        <v/>
      </c>
      <c r="CP45" s="1826" t="str">
        <f>IF($O45="","",IF(V45="","ERROR",IF(OR(V45={"Policyholders","Policyholders and non-subordinated creditors","Policyholders, non-'subordinated creditors and holders of Tier 2 instruments","Instrument is the most subordinate"}),"Pass","Fail")))</f>
        <v/>
      </c>
      <c r="CQ45" s="1936" t="str">
        <f>IF($O45="","",IF(AD45={"","Perpetual","PERPETUAL"},"Pass",IF(ROUND(YEARFRAC(SUM(AC45),SUM(AD45)),2)&gt;=5,"Pass","Fail")))</f>
        <v/>
      </c>
      <c r="CR45" s="1826" t="str">
        <f>IF($O45="","",IF(OR(AD45={"","Perpetual","PERPETUAL"},BE45="Lock-in"),"Pass","N/A"))</f>
        <v/>
      </c>
      <c r="CS45" s="1826" t="str">
        <f t="shared" si="56"/>
        <v/>
      </c>
      <c r="CT45" s="1826" t="str">
        <f t="shared" si="57"/>
        <v/>
      </c>
      <c r="CU45" s="1827" t="str">
        <f t="shared" si="58"/>
        <v/>
      </c>
      <c r="CV45" s="1825" t="str">
        <f t="shared" si="59"/>
        <v/>
      </c>
      <c r="CW45" s="1826" t="str">
        <f t="shared" si="60"/>
        <v/>
      </c>
      <c r="CX45" s="1826" t="str">
        <f>IF(O45="","",IF(CV45="ERROR","ERROR",IF(AND(CJ45="Pass",CK45="Pass",CL45="Pass",CM45="Pass", OR(CN45={"Pass","N/A"}),CO45="Pass",CP45="Pass",CU45="Pass"),"Pass","Fail")))</f>
        <v/>
      </c>
      <c r="CY45" s="1827" t="str">
        <f t="shared" si="61"/>
        <v/>
      </c>
      <c r="DA45" s="62">
        <v>24</v>
      </c>
      <c r="DB45" s="1825" t="str">
        <f t="shared" si="62"/>
        <v/>
      </c>
      <c r="DC45" s="1826" t="str">
        <f t="shared" si="63"/>
        <v/>
      </c>
      <c r="DD45" s="1826" t="str">
        <f t="shared" si="64"/>
        <v/>
      </c>
      <c r="DE45" s="1826" t="str">
        <f>IF($O45="","",IF(S45="Y",IF(AND(OR(J45={"","Perpetual","PERPETUAL"},(YEARFRAC(SUM(AC45),SUM(J45),2)&gt;=10)),(OR(CF45="Yes, at legal entity level", CF45="Yes, at group level",BE45="Lock-in"))),"Pass","Fail"),IF(OR(J45={"","Perpetual","PERPETUAL"}),"Pass","Fail")))</f>
        <v/>
      </c>
      <c r="DF45" s="1826" t="str">
        <f t="shared" si="65"/>
        <v/>
      </c>
      <c r="DG45" s="1826" t="str">
        <f t="shared" si="66"/>
        <v/>
      </c>
      <c r="DH45" s="1826" t="str">
        <f t="shared" si="67"/>
        <v/>
      </c>
      <c r="DI45" s="1826" t="str">
        <f t="shared" si="68"/>
        <v/>
      </c>
      <c r="DJ45" s="1826" t="str">
        <f t="shared" si="69"/>
        <v/>
      </c>
      <c r="DK45" s="1826" t="str">
        <f t="shared" si="70"/>
        <v/>
      </c>
      <c r="DL45" s="1826" t="str">
        <f t="shared" si="71"/>
        <v/>
      </c>
      <c r="DM45" s="1826" t="str">
        <f>IF($O45="","",IF(V45="","ERROR",IF(OR(V45={"Policyholders, non-subordinated creditors and holders of Tier 2 instruments","Instrument is the most subordinate"}),"Pass","Fail")))</f>
        <v/>
      </c>
      <c r="DN45" s="1826" t="str">
        <f>IF($O45="","",IF(OR(BQ45="",AY45="",ISERROR(ROUND(YEARFRAC(SUM(AC45),SUM(AE45)),2))),"ERROR",IF(AND(BQ45="Y",ROUND(YEARFRAC(SUM(AC45),SUM(AE45)),2)&gt;=5,IF(W45="Structural",OR(BW45={"Y","Under certain circumstances"}),OR(AY45="Y",AND(BE45="Lock-in",OR(BA45="Y",AND(BB45="Y",BC45="Y")),BD45="Y")))),"Pass","Fail")))</f>
        <v/>
      </c>
      <c r="DO45" s="1826" t="str">
        <f t="shared" si="72"/>
        <v/>
      </c>
      <c r="DP45" s="1826" t="str">
        <f>IF($O45="","",IF(AZ45="","ERROR",IF(AZ45="Y","Pass",IF(W45="","ERROR",IF(AND(W45="Structural",OR(BW45={"Y","N/A","Under certain circumstances"})),"Pass","Fail")))))</f>
        <v/>
      </c>
      <c r="DQ45" s="1826" t="str">
        <f t="shared" si="73"/>
        <v/>
      </c>
      <c r="DR45" s="1826" t="str">
        <f t="shared" si="74"/>
        <v/>
      </c>
      <c r="DS45" s="1826" t="str">
        <f t="shared" si="75"/>
        <v/>
      </c>
      <c r="DT45" s="1826" t="str">
        <f t="shared" si="76"/>
        <v/>
      </c>
      <c r="DU45" s="1826" t="str">
        <f>IF($O45="","",IF(V45="","ERROR",IF(V45="Instrument is not subordinated","Fail",IF(OR(V45={"Policyholders and non-subordinated creditors","Policyholders, non-subordinated creditors and holders of Tier 2 instruments","Instrument is the most subordinate"}),IF(W45="","ERROR",IF(W45="Legal / contractual","Pass",IF(OR(BU45="",BV45=""),"ERROR",IF(AND(W45="Structural",BU45="N",BV45="Y"),"Pass","Fail")))),"Fail"))))</f>
        <v/>
      </c>
      <c r="DV45" s="1826" t="str">
        <f t="shared" si="77"/>
        <v/>
      </c>
      <c r="DW45" s="1826" t="str">
        <f>IF($O45="","",IF(OR(AD45={"","Perpetual","PERPETUAL"},BE45="Lock-in"),"Pass","N/A"))</f>
        <v/>
      </c>
      <c r="DX45" s="1826" t="str">
        <f t="shared" si="78"/>
        <v/>
      </c>
      <c r="DY45" s="1827" t="str">
        <f t="shared" si="79"/>
        <v/>
      </c>
      <c r="DZ45" s="1825" t="str">
        <f t="shared" si="80"/>
        <v/>
      </c>
      <c r="EA45" s="1826" t="str">
        <f t="shared" si="81"/>
        <v/>
      </c>
      <c r="EB45" s="1827" t="str">
        <f t="shared" si="82"/>
        <v/>
      </c>
      <c r="EC45" s="1825" t="str">
        <f t="shared" si="83"/>
        <v/>
      </c>
      <c r="ED45" s="1826" t="str">
        <f t="shared" si="84"/>
        <v/>
      </c>
      <c r="EE45" s="1930" t="str">
        <f t="shared" si="43"/>
        <v/>
      </c>
      <c r="EF45" s="1931" t="str">
        <f t="shared" si="85"/>
        <v/>
      </c>
    </row>
    <row r="46" spans="1:136" s="330" customFormat="1" x14ac:dyDescent="0.2">
      <c r="A46" s="1032" t="b">
        <f t="shared" si="7"/>
        <v>0</v>
      </c>
      <c r="B46" s="62">
        <v>25</v>
      </c>
      <c r="C46" s="352" t="str">
        <f t="shared" si="44"/>
        <v/>
      </c>
      <c r="D46" s="1903" t="str">
        <f t="shared" si="45"/>
        <v/>
      </c>
      <c r="E46" s="1904" t="str">
        <f>IF(O46="","",IF(OR(UPPER(AD46)={"","N/A",0,"PERPETUAL"}),"Perpetual",AD46))</f>
        <v/>
      </c>
      <c r="F46" s="1905" t="str">
        <f t="shared" si="46"/>
        <v/>
      </c>
      <c r="G46" s="1907">
        <f t="shared" si="47"/>
        <v>0</v>
      </c>
      <c r="H46" s="1913" t="str">
        <f t="shared" si="48"/>
        <v/>
      </c>
      <c r="I46" s="1903" t="str">
        <f>IF(O46="","",IF(H46="Non-Qualifying",0,IF(OR(P46={"Shares - Com/Ord","Shares - Pfds NC","Shares - Pfds C","Shares - Other","Other","Other-mutual specific"}),BG46,BK46)*L46))</f>
        <v/>
      </c>
      <c r="J46" s="1906" t="str">
        <f>IF(O46="","",IF(AND(AJ46&lt;&gt;"",AJ46&lt;&gt;"N/A",AJ46&lt;&gt;0),IF(AJ46&gt;$C$17,AJ46,IF(AND(AK46&lt;&gt;"",AK46&lt;&gt;"N/A",AK46&lt;&gt;0),AK46,IF(OR(AD46={"","N/A",0,"Perpetual","perpetual","PERPETUAL"}),"Perpetual",AD46))),IF(OR(AD46={"","N/A",0,"Perpetual","perpetual","PERPETUAL"}),"Perpetual",AD46)))</f>
        <v/>
      </c>
      <c r="K46" s="1905" t="str">
        <f t="shared" si="49"/>
        <v/>
      </c>
      <c r="L46" s="1907">
        <f t="shared" si="50"/>
        <v>0</v>
      </c>
      <c r="M46" s="1903" t="str">
        <f>IF(O46="","",IF(H46="Non-Qualifying",0,IF(OR(P46={"Shares - Com/Ord","Shares - Pfds NC","Shares - Pfds C","Shares - Other","Other","Other-mutual specific"}),BG46,BJ46)*L46))</f>
        <v/>
      </c>
      <c r="N46" s="62">
        <v>25</v>
      </c>
      <c r="O46" s="360"/>
      <c r="P46" s="353"/>
      <c r="Q46" s="348"/>
      <c r="R46" s="348"/>
      <c r="S46" s="355"/>
      <c r="T46" s="354"/>
      <c r="U46" s="353"/>
      <c r="V46" s="353"/>
      <c r="W46" s="353"/>
      <c r="X46" s="1170"/>
      <c r="Y46" s="353"/>
      <c r="Z46" s="353"/>
      <c r="AA46" s="348"/>
      <c r="AB46" s="348"/>
      <c r="AC46" s="1505"/>
      <c r="AD46" s="1505"/>
      <c r="AE46" s="1505"/>
      <c r="AF46" s="353"/>
      <c r="AG46" s="1505"/>
      <c r="AH46" s="355"/>
      <c r="AI46" s="355"/>
      <c r="AJ46" s="1505"/>
      <c r="AK46" s="1505"/>
      <c r="AL46" s="355"/>
      <c r="AM46" s="355"/>
      <c r="AN46" s="355"/>
      <c r="AO46" s="355"/>
      <c r="AP46" s="355"/>
      <c r="AQ46" s="1505"/>
      <c r="AR46" s="355"/>
      <c r="AS46" s="348"/>
      <c r="AT46" s="355"/>
      <c r="AU46" s="356"/>
      <c r="AV46" s="355"/>
      <c r="AW46" s="355"/>
      <c r="AX46" s="355"/>
      <c r="AY46" s="355"/>
      <c r="AZ46" s="355"/>
      <c r="BA46" s="355"/>
      <c r="BB46" s="355"/>
      <c r="BC46" s="355"/>
      <c r="BD46" s="1172"/>
      <c r="BE46" s="355"/>
      <c r="BF46" s="357"/>
      <c r="BG46" s="1174"/>
      <c r="BH46" s="358"/>
      <c r="BI46" s="358"/>
      <c r="BJ46" s="358"/>
      <c r="BK46" s="358"/>
      <c r="BL46" s="358"/>
      <c r="BM46" s="355"/>
      <c r="BN46" s="355"/>
      <c r="BO46" s="355"/>
      <c r="BP46" s="355"/>
      <c r="BQ46" s="355"/>
      <c r="BR46" s="1181"/>
      <c r="BS46" s="355"/>
      <c r="BT46" s="355"/>
      <c r="BU46" s="355"/>
      <c r="BV46" s="355"/>
      <c r="BW46" s="1173"/>
      <c r="BX46" s="355"/>
      <c r="BY46" s="355"/>
      <c r="BZ46" s="355"/>
      <c r="CA46" s="355"/>
      <c r="CB46" s="355"/>
      <c r="CC46" s="1280" t="str">
        <f t="shared" si="15"/>
        <v/>
      </c>
      <c r="CD46" s="353"/>
      <c r="CE46" s="355"/>
      <c r="CF46" s="355"/>
      <c r="CG46" s="355"/>
      <c r="CI46" s="62">
        <v>25</v>
      </c>
      <c r="CJ46" s="1825" t="str">
        <f t="shared" si="86"/>
        <v/>
      </c>
      <c r="CK46" s="1826" t="str">
        <f t="shared" si="51"/>
        <v/>
      </c>
      <c r="CL46" s="1826" t="str">
        <f t="shared" si="52"/>
        <v/>
      </c>
      <c r="CM46" s="1826" t="str">
        <f t="shared" si="53"/>
        <v/>
      </c>
      <c r="CN46" s="1826" t="str">
        <f t="shared" si="54"/>
        <v/>
      </c>
      <c r="CO46" s="1826" t="str">
        <f t="shared" si="55"/>
        <v/>
      </c>
      <c r="CP46" s="1826" t="str">
        <f>IF($O46="","",IF(V46="","ERROR",IF(OR(V46={"Policyholders","Policyholders and non-subordinated creditors","Policyholders, non-'subordinated creditors and holders of Tier 2 instruments","Instrument is the most subordinate"}),"Pass","Fail")))</f>
        <v/>
      </c>
      <c r="CQ46" s="1936" t="str">
        <f>IF($O46="","",IF(AD46={"","Perpetual","PERPETUAL"},"Pass",IF(ROUND(YEARFRAC(SUM(AC46),SUM(AD46)),2)&gt;=5,"Pass","Fail")))</f>
        <v/>
      </c>
      <c r="CR46" s="1826" t="str">
        <f>IF($O46="","",IF(OR(AD46={"","Perpetual","PERPETUAL"},BE46="Lock-in"),"Pass","N/A"))</f>
        <v/>
      </c>
      <c r="CS46" s="1826" t="str">
        <f t="shared" si="56"/>
        <v/>
      </c>
      <c r="CT46" s="1826" t="str">
        <f t="shared" si="57"/>
        <v/>
      </c>
      <c r="CU46" s="1827" t="str">
        <f t="shared" si="58"/>
        <v/>
      </c>
      <c r="CV46" s="1825" t="str">
        <f t="shared" si="59"/>
        <v/>
      </c>
      <c r="CW46" s="1826" t="str">
        <f t="shared" si="60"/>
        <v/>
      </c>
      <c r="CX46" s="1826" t="str">
        <f>IF(O46="","",IF(CV46="ERROR","ERROR",IF(AND(CJ46="Pass",CK46="Pass",CL46="Pass",CM46="Pass", OR(CN46={"Pass","N/A"}),CO46="Pass",CP46="Pass",CU46="Pass"),"Pass","Fail")))</f>
        <v/>
      </c>
      <c r="CY46" s="1827" t="str">
        <f t="shared" si="61"/>
        <v/>
      </c>
      <c r="DA46" s="62">
        <v>25</v>
      </c>
      <c r="DB46" s="1825" t="str">
        <f t="shared" si="62"/>
        <v/>
      </c>
      <c r="DC46" s="1826" t="str">
        <f t="shared" si="63"/>
        <v/>
      </c>
      <c r="DD46" s="1826" t="str">
        <f t="shared" si="64"/>
        <v/>
      </c>
      <c r="DE46" s="1826" t="str">
        <f>IF($O46="","",IF(S46="Y",IF(AND(OR(J46={"","Perpetual","PERPETUAL"},(YEARFRAC(SUM(AC46),SUM(J46),2)&gt;=10)),(OR(CF46="Yes, at legal entity level", CF46="Yes, at group level",BE46="Lock-in"))),"Pass","Fail"),IF(OR(J46={"","Perpetual","PERPETUAL"}),"Pass","Fail")))</f>
        <v/>
      </c>
      <c r="DF46" s="1826" t="str">
        <f t="shared" si="65"/>
        <v/>
      </c>
      <c r="DG46" s="1826" t="str">
        <f t="shared" si="66"/>
        <v/>
      </c>
      <c r="DH46" s="1826" t="str">
        <f t="shared" si="67"/>
        <v/>
      </c>
      <c r="DI46" s="1826" t="str">
        <f t="shared" si="68"/>
        <v/>
      </c>
      <c r="DJ46" s="1826" t="str">
        <f t="shared" si="69"/>
        <v/>
      </c>
      <c r="DK46" s="1826" t="str">
        <f t="shared" si="70"/>
        <v/>
      </c>
      <c r="DL46" s="1826" t="str">
        <f t="shared" si="71"/>
        <v/>
      </c>
      <c r="DM46" s="1826" t="str">
        <f>IF($O46="","",IF(V46="","ERROR",IF(OR(V46={"Policyholders, non-subordinated creditors and holders of Tier 2 instruments","Instrument is the most subordinate"}),"Pass","Fail")))</f>
        <v/>
      </c>
      <c r="DN46" s="1826" t="str">
        <f>IF($O46="","",IF(OR(BQ46="",AY46="",ISERROR(ROUND(YEARFRAC(SUM(AC46),SUM(AE46)),2))),"ERROR",IF(AND(BQ46="Y",ROUND(YEARFRAC(SUM(AC46),SUM(AE46)),2)&gt;=5,IF(W46="Structural",OR(BW46={"Y","Under certain circumstances"}),OR(AY46="Y",AND(BE46="Lock-in",OR(BA46="Y",AND(BB46="Y",BC46="Y")),BD46="Y")))),"Pass","Fail")))</f>
        <v/>
      </c>
      <c r="DO46" s="1826" t="str">
        <f t="shared" si="72"/>
        <v/>
      </c>
      <c r="DP46" s="1826" t="str">
        <f>IF($O46="","",IF(AZ46="","ERROR",IF(AZ46="Y","Pass",IF(W46="","ERROR",IF(AND(W46="Structural",OR(BW46={"Y","N/A","Under certain circumstances"})),"Pass","Fail")))))</f>
        <v/>
      </c>
      <c r="DQ46" s="1826" t="str">
        <f t="shared" si="73"/>
        <v/>
      </c>
      <c r="DR46" s="1826" t="str">
        <f t="shared" si="74"/>
        <v/>
      </c>
      <c r="DS46" s="1826" t="str">
        <f t="shared" si="75"/>
        <v/>
      </c>
      <c r="DT46" s="1826" t="str">
        <f t="shared" si="76"/>
        <v/>
      </c>
      <c r="DU46" s="1826" t="str">
        <f>IF($O46="","",IF(V46="","ERROR",IF(V46="Instrument is not subordinated","Fail",IF(OR(V46={"Policyholders and non-subordinated creditors","Policyholders, non-subordinated creditors and holders of Tier 2 instruments","Instrument is the most subordinate"}),IF(W46="","ERROR",IF(W46="Legal / contractual","Pass",IF(OR(BU46="",BV46=""),"ERROR",IF(AND(W46="Structural",BU46="N",BV46="Y"),"Pass","Fail")))),"Fail"))))</f>
        <v/>
      </c>
      <c r="DV46" s="1826" t="str">
        <f t="shared" si="77"/>
        <v/>
      </c>
      <c r="DW46" s="1826" t="str">
        <f>IF($O46="","",IF(OR(AD46={"","Perpetual","PERPETUAL"},BE46="Lock-in"),"Pass","N/A"))</f>
        <v/>
      </c>
      <c r="DX46" s="1826" t="str">
        <f t="shared" si="78"/>
        <v/>
      </c>
      <c r="DY46" s="1827" t="str">
        <f t="shared" si="79"/>
        <v/>
      </c>
      <c r="DZ46" s="1825" t="str">
        <f t="shared" si="80"/>
        <v/>
      </c>
      <c r="EA46" s="1826" t="str">
        <f t="shared" si="81"/>
        <v/>
      </c>
      <c r="EB46" s="1827" t="str">
        <f t="shared" si="82"/>
        <v/>
      </c>
      <c r="EC46" s="1825" t="str">
        <f t="shared" si="83"/>
        <v/>
      </c>
      <c r="ED46" s="1826" t="str">
        <f t="shared" si="84"/>
        <v/>
      </c>
      <c r="EE46" s="1930" t="str">
        <f t="shared" si="43"/>
        <v/>
      </c>
      <c r="EF46" s="1931" t="str">
        <f t="shared" si="85"/>
        <v/>
      </c>
    </row>
    <row r="47" spans="1:136" s="330" customFormat="1" x14ac:dyDescent="0.2">
      <c r="A47" s="1032" t="b">
        <f t="shared" si="7"/>
        <v>0</v>
      </c>
      <c r="B47" s="62">
        <v>26</v>
      </c>
      <c r="C47" s="352" t="str">
        <f t="shared" si="44"/>
        <v/>
      </c>
      <c r="D47" s="1903" t="str">
        <f t="shared" si="45"/>
        <v/>
      </c>
      <c r="E47" s="1904" t="str">
        <f>IF(O47="","",IF(OR(UPPER(AD47)={"","N/A",0,"PERPETUAL"}),"Perpetual",AD47))</f>
        <v/>
      </c>
      <c r="F47" s="1905" t="str">
        <f t="shared" si="46"/>
        <v/>
      </c>
      <c r="G47" s="1907">
        <f t="shared" si="47"/>
        <v>0</v>
      </c>
      <c r="H47" s="1913" t="str">
        <f t="shared" si="48"/>
        <v/>
      </c>
      <c r="I47" s="1903" t="str">
        <f>IF(O47="","",IF(H47="Non-Qualifying",0,IF(OR(P47={"Shares - Com/Ord","Shares - Pfds NC","Shares - Pfds C","Shares - Other","Other","Other-mutual specific"}),BG47,BK47)*L47))</f>
        <v/>
      </c>
      <c r="J47" s="1906" t="str">
        <f>IF(O47="","",IF(AND(AJ47&lt;&gt;"",AJ47&lt;&gt;"N/A",AJ47&lt;&gt;0),IF(AJ47&gt;$C$17,AJ47,IF(AND(AK47&lt;&gt;"",AK47&lt;&gt;"N/A",AK47&lt;&gt;0),AK47,IF(OR(AD47={"","N/A",0,"Perpetual","perpetual","PERPETUAL"}),"Perpetual",AD47))),IF(OR(AD47={"","N/A",0,"Perpetual","perpetual","PERPETUAL"}),"Perpetual",AD47)))</f>
        <v/>
      </c>
      <c r="K47" s="1905" t="str">
        <f t="shared" si="49"/>
        <v/>
      </c>
      <c r="L47" s="1907">
        <f t="shared" si="50"/>
        <v>0</v>
      </c>
      <c r="M47" s="1903" t="str">
        <f>IF(O47="","",IF(H47="Non-Qualifying",0,IF(OR(P47={"Shares - Com/Ord","Shares - Pfds NC","Shares - Pfds C","Shares - Other","Other","Other-mutual specific"}),BG47,BJ47)*L47))</f>
        <v/>
      </c>
      <c r="N47" s="62">
        <v>26</v>
      </c>
      <c r="O47" s="360"/>
      <c r="P47" s="353"/>
      <c r="Q47" s="348"/>
      <c r="R47" s="348"/>
      <c r="S47" s="355"/>
      <c r="T47" s="354"/>
      <c r="U47" s="353"/>
      <c r="V47" s="353"/>
      <c r="W47" s="353"/>
      <c r="X47" s="1170"/>
      <c r="Y47" s="353"/>
      <c r="Z47" s="353"/>
      <c r="AA47" s="348"/>
      <c r="AB47" s="348"/>
      <c r="AC47" s="1505"/>
      <c r="AD47" s="1505"/>
      <c r="AE47" s="1505"/>
      <c r="AF47" s="353"/>
      <c r="AG47" s="1505"/>
      <c r="AH47" s="355"/>
      <c r="AI47" s="355"/>
      <c r="AJ47" s="1505"/>
      <c r="AK47" s="1505"/>
      <c r="AL47" s="355"/>
      <c r="AM47" s="355"/>
      <c r="AN47" s="355"/>
      <c r="AO47" s="355"/>
      <c r="AP47" s="355"/>
      <c r="AQ47" s="1505"/>
      <c r="AR47" s="355"/>
      <c r="AS47" s="348"/>
      <c r="AT47" s="355"/>
      <c r="AU47" s="356"/>
      <c r="AV47" s="355"/>
      <c r="AW47" s="355"/>
      <c r="AX47" s="355"/>
      <c r="AY47" s="355"/>
      <c r="AZ47" s="355"/>
      <c r="BA47" s="355"/>
      <c r="BB47" s="355"/>
      <c r="BC47" s="355"/>
      <c r="BD47" s="1172"/>
      <c r="BE47" s="355"/>
      <c r="BF47" s="357"/>
      <c r="BG47" s="1175"/>
      <c r="BH47" s="358"/>
      <c r="BI47" s="358"/>
      <c r="BJ47" s="358"/>
      <c r="BK47" s="358"/>
      <c r="BL47" s="358"/>
      <c r="BM47" s="355"/>
      <c r="BN47" s="355"/>
      <c r="BO47" s="355"/>
      <c r="BP47" s="355"/>
      <c r="BQ47" s="355"/>
      <c r="BR47" s="1181"/>
      <c r="BS47" s="355"/>
      <c r="BT47" s="355"/>
      <c r="BU47" s="355"/>
      <c r="BV47" s="355"/>
      <c r="BW47" s="1173"/>
      <c r="BX47" s="355"/>
      <c r="BY47" s="355"/>
      <c r="BZ47" s="355"/>
      <c r="CA47" s="355"/>
      <c r="CB47" s="355"/>
      <c r="CC47" s="1280" t="str">
        <f t="shared" si="15"/>
        <v/>
      </c>
      <c r="CD47" s="353"/>
      <c r="CE47" s="355"/>
      <c r="CF47" s="355"/>
      <c r="CG47" s="355"/>
      <c r="CI47" s="62">
        <v>26</v>
      </c>
      <c r="CJ47" s="1825" t="str">
        <f t="shared" si="86"/>
        <v/>
      </c>
      <c r="CK47" s="1826" t="str">
        <f t="shared" si="51"/>
        <v/>
      </c>
      <c r="CL47" s="1826" t="str">
        <f t="shared" si="52"/>
        <v/>
      </c>
      <c r="CM47" s="1826" t="str">
        <f t="shared" si="53"/>
        <v/>
      </c>
      <c r="CN47" s="1826" t="str">
        <f t="shared" si="54"/>
        <v/>
      </c>
      <c r="CO47" s="1826" t="str">
        <f t="shared" si="55"/>
        <v/>
      </c>
      <c r="CP47" s="1826" t="str">
        <f>IF($O47="","",IF(V47="","ERROR",IF(OR(V47={"Policyholders","Policyholders and non-subordinated creditors","Policyholders, non-'subordinated creditors and holders of Tier 2 instruments","Instrument is the most subordinate"}),"Pass","Fail")))</f>
        <v/>
      </c>
      <c r="CQ47" s="1936" t="str">
        <f>IF($O47="","",IF(AD47={"","Perpetual","PERPETUAL"},"Pass",IF(ROUND(YEARFRAC(SUM(AC47),SUM(AD47)),2)&gt;=5,"Pass","Fail")))</f>
        <v/>
      </c>
      <c r="CR47" s="1826" t="str">
        <f>IF($O47="","",IF(OR(AD47={"","Perpetual","PERPETUAL"},BE47="Lock-in"),"Pass","N/A"))</f>
        <v/>
      </c>
      <c r="CS47" s="1826" t="str">
        <f t="shared" si="56"/>
        <v/>
      </c>
      <c r="CT47" s="1826" t="str">
        <f t="shared" si="57"/>
        <v/>
      </c>
      <c r="CU47" s="1827" t="str">
        <f t="shared" si="58"/>
        <v/>
      </c>
      <c r="CV47" s="1825" t="str">
        <f t="shared" si="59"/>
        <v/>
      </c>
      <c r="CW47" s="1826" t="str">
        <f t="shared" si="60"/>
        <v/>
      </c>
      <c r="CX47" s="1826" t="str">
        <f>IF(O47="","",IF(CV47="ERROR","ERROR",IF(AND(CJ47="Pass",CK47="Pass",CL47="Pass",CM47="Pass", OR(CN47={"Pass","N/A"}),CO47="Pass",CP47="Pass",CU47="Pass"),"Pass","Fail")))</f>
        <v/>
      </c>
      <c r="CY47" s="1827" t="str">
        <f t="shared" si="61"/>
        <v/>
      </c>
      <c r="DA47" s="62">
        <v>26</v>
      </c>
      <c r="DB47" s="1825" t="str">
        <f t="shared" si="62"/>
        <v/>
      </c>
      <c r="DC47" s="1826" t="str">
        <f t="shared" si="63"/>
        <v/>
      </c>
      <c r="DD47" s="1826" t="str">
        <f t="shared" si="64"/>
        <v/>
      </c>
      <c r="DE47" s="1826" t="str">
        <f>IF($O47="","",IF(S47="Y",IF(AND(OR(J47={"","Perpetual","PERPETUAL"},(YEARFRAC(SUM(AC47),SUM(J47),2)&gt;=10)),(OR(CF47="Yes, at legal entity level", CF47="Yes, at group level",BE47="Lock-in"))),"Pass","Fail"),IF(OR(J47={"","Perpetual","PERPETUAL"}),"Pass","Fail")))</f>
        <v/>
      </c>
      <c r="DF47" s="1826" t="str">
        <f t="shared" si="65"/>
        <v/>
      </c>
      <c r="DG47" s="1826" t="str">
        <f t="shared" si="66"/>
        <v/>
      </c>
      <c r="DH47" s="1826" t="str">
        <f t="shared" si="67"/>
        <v/>
      </c>
      <c r="DI47" s="1826" t="str">
        <f t="shared" si="68"/>
        <v/>
      </c>
      <c r="DJ47" s="1826" t="str">
        <f t="shared" si="69"/>
        <v/>
      </c>
      <c r="DK47" s="1826" t="str">
        <f t="shared" si="70"/>
        <v/>
      </c>
      <c r="DL47" s="1826" t="str">
        <f t="shared" si="71"/>
        <v/>
      </c>
      <c r="DM47" s="1826" t="str">
        <f>IF($O47="","",IF(V47="","ERROR",IF(OR(V47={"Policyholders, non-subordinated creditors and holders of Tier 2 instruments","Instrument is the most subordinate"}),"Pass","Fail")))</f>
        <v/>
      </c>
      <c r="DN47" s="1826" t="str">
        <f>IF($O47="","",IF(OR(BQ47="",AY47="",ISERROR(ROUND(YEARFRAC(SUM(AC47),SUM(AE47)),2))),"ERROR",IF(AND(BQ47="Y",ROUND(YEARFRAC(SUM(AC47),SUM(AE47)),2)&gt;=5,IF(W47="Structural",OR(BW47={"Y","Under certain circumstances"}),OR(AY47="Y",AND(BE47="Lock-in",OR(BA47="Y",AND(BB47="Y",BC47="Y")),BD47="Y")))),"Pass","Fail")))</f>
        <v/>
      </c>
      <c r="DO47" s="1826" t="str">
        <f t="shared" si="72"/>
        <v/>
      </c>
      <c r="DP47" s="1826" t="str">
        <f>IF($O47="","",IF(AZ47="","ERROR",IF(AZ47="Y","Pass",IF(W47="","ERROR",IF(AND(W47="Structural",OR(BW47={"Y","N/A","Under certain circumstances"})),"Pass","Fail")))))</f>
        <v/>
      </c>
      <c r="DQ47" s="1826" t="str">
        <f t="shared" si="73"/>
        <v/>
      </c>
      <c r="DR47" s="1826" t="str">
        <f t="shared" si="74"/>
        <v/>
      </c>
      <c r="DS47" s="1826" t="str">
        <f t="shared" si="75"/>
        <v/>
      </c>
      <c r="DT47" s="1826" t="str">
        <f t="shared" si="76"/>
        <v/>
      </c>
      <c r="DU47" s="1826" t="str">
        <f>IF($O47="","",IF(V47="","ERROR",IF(V47="Instrument is not subordinated","Fail",IF(OR(V47={"Policyholders and non-subordinated creditors","Policyholders, non-subordinated creditors and holders of Tier 2 instruments","Instrument is the most subordinate"}),IF(W47="","ERROR",IF(W47="Legal / contractual","Pass",IF(OR(BU47="",BV47=""),"ERROR",IF(AND(W47="Structural",BU47="N",BV47="Y"),"Pass","Fail")))),"Fail"))))</f>
        <v/>
      </c>
      <c r="DV47" s="1826" t="str">
        <f t="shared" si="77"/>
        <v/>
      </c>
      <c r="DW47" s="1826" t="str">
        <f>IF($O47="","",IF(OR(AD47={"","Perpetual","PERPETUAL"},BE47="Lock-in"),"Pass","N/A"))</f>
        <v/>
      </c>
      <c r="DX47" s="1826" t="str">
        <f t="shared" si="78"/>
        <v/>
      </c>
      <c r="DY47" s="1827" t="str">
        <f t="shared" si="79"/>
        <v/>
      </c>
      <c r="DZ47" s="1825" t="str">
        <f t="shared" si="80"/>
        <v/>
      </c>
      <c r="EA47" s="1826" t="str">
        <f t="shared" si="81"/>
        <v/>
      </c>
      <c r="EB47" s="1827" t="str">
        <f t="shared" si="82"/>
        <v/>
      </c>
      <c r="EC47" s="1825" t="str">
        <f t="shared" si="83"/>
        <v/>
      </c>
      <c r="ED47" s="1826" t="str">
        <f t="shared" si="84"/>
        <v/>
      </c>
      <c r="EE47" s="1930" t="str">
        <f t="shared" si="43"/>
        <v/>
      </c>
      <c r="EF47" s="1931" t="str">
        <f t="shared" si="85"/>
        <v/>
      </c>
    </row>
    <row r="48" spans="1:136" s="330" customFormat="1" x14ac:dyDescent="0.2">
      <c r="A48" s="1032" t="b">
        <f t="shared" si="7"/>
        <v>0</v>
      </c>
      <c r="B48" s="62">
        <v>27</v>
      </c>
      <c r="C48" s="352" t="str">
        <f t="shared" si="44"/>
        <v/>
      </c>
      <c r="D48" s="1903" t="str">
        <f t="shared" si="45"/>
        <v/>
      </c>
      <c r="E48" s="1904" t="str">
        <f>IF(O48="","",IF(OR(UPPER(AD48)={"","N/A",0,"PERPETUAL"}),"Perpetual",AD48))</f>
        <v/>
      </c>
      <c r="F48" s="1905" t="str">
        <f t="shared" si="46"/>
        <v/>
      </c>
      <c r="G48" s="1907">
        <f t="shared" si="47"/>
        <v>0</v>
      </c>
      <c r="H48" s="1913" t="str">
        <f t="shared" si="48"/>
        <v/>
      </c>
      <c r="I48" s="1903" t="str">
        <f>IF(O48="","",IF(H48="Non-Qualifying",0,IF(OR(P48={"Shares - Com/Ord","Shares - Pfds NC","Shares - Pfds C","Shares - Other","Other","Other-mutual specific"}),BG48,BK48)*L48))</f>
        <v/>
      </c>
      <c r="J48" s="1906" t="str">
        <f>IF(O48="","",IF(AND(AJ48&lt;&gt;"",AJ48&lt;&gt;"N/A",AJ48&lt;&gt;0),IF(AJ48&gt;$C$17,AJ48,IF(AND(AK48&lt;&gt;"",AK48&lt;&gt;"N/A",AK48&lt;&gt;0),AK48,IF(OR(AD48={"","N/A",0,"Perpetual","perpetual","PERPETUAL"}),"Perpetual",AD48))),IF(OR(AD48={"","N/A",0,"Perpetual","perpetual","PERPETUAL"}),"Perpetual",AD48)))</f>
        <v/>
      </c>
      <c r="K48" s="1905" t="str">
        <f t="shared" si="49"/>
        <v/>
      </c>
      <c r="L48" s="1907">
        <f t="shared" si="50"/>
        <v>0</v>
      </c>
      <c r="M48" s="1903" t="str">
        <f>IF(O48="","",IF(H48="Non-Qualifying",0,IF(OR(P48={"Shares - Com/Ord","Shares - Pfds NC","Shares - Pfds C","Shares - Other","Other","Other-mutual specific"}),BG48,BJ48)*L48))</f>
        <v/>
      </c>
      <c r="N48" s="62">
        <v>27</v>
      </c>
      <c r="O48" s="360"/>
      <c r="P48" s="353"/>
      <c r="Q48" s="348"/>
      <c r="R48" s="348"/>
      <c r="S48" s="355"/>
      <c r="T48" s="354"/>
      <c r="U48" s="353"/>
      <c r="V48" s="353"/>
      <c r="W48" s="353"/>
      <c r="X48" s="1170"/>
      <c r="Y48" s="353"/>
      <c r="Z48" s="353"/>
      <c r="AA48" s="348"/>
      <c r="AB48" s="348"/>
      <c r="AC48" s="1505"/>
      <c r="AD48" s="1505"/>
      <c r="AE48" s="1505"/>
      <c r="AF48" s="353"/>
      <c r="AG48" s="1505"/>
      <c r="AH48" s="355"/>
      <c r="AI48" s="355"/>
      <c r="AJ48" s="1505"/>
      <c r="AK48" s="1505"/>
      <c r="AL48" s="355"/>
      <c r="AM48" s="355"/>
      <c r="AN48" s="355"/>
      <c r="AO48" s="355"/>
      <c r="AP48" s="355"/>
      <c r="AQ48" s="1505"/>
      <c r="AR48" s="355"/>
      <c r="AS48" s="348"/>
      <c r="AT48" s="355"/>
      <c r="AU48" s="356"/>
      <c r="AV48" s="355"/>
      <c r="AW48" s="355"/>
      <c r="AX48" s="355"/>
      <c r="AY48" s="355"/>
      <c r="AZ48" s="355"/>
      <c r="BA48" s="355"/>
      <c r="BB48" s="355"/>
      <c r="BC48" s="355"/>
      <c r="BD48" s="1172"/>
      <c r="BE48" s="355"/>
      <c r="BF48" s="357"/>
      <c r="BG48" s="1175"/>
      <c r="BH48" s="358"/>
      <c r="BI48" s="358"/>
      <c r="BJ48" s="358"/>
      <c r="BK48" s="358"/>
      <c r="BL48" s="358"/>
      <c r="BM48" s="355"/>
      <c r="BN48" s="355"/>
      <c r="BO48" s="355"/>
      <c r="BP48" s="355"/>
      <c r="BQ48" s="355"/>
      <c r="BR48" s="1181"/>
      <c r="BS48" s="355"/>
      <c r="BT48" s="355"/>
      <c r="BU48" s="355"/>
      <c r="BV48" s="355"/>
      <c r="BW48" s="1173"/>
      <c r="BX48" s="355"/>
      <c r="BY48" s="355"/>
      <c r="BZ48" s="355"/>
      <c r="CA48" s="355"/>
      <c r="CB48" s="355"/>
      <c r="CC48" s="1280" t="str">
        <f t="shared" si="15"/>
        <v/>
      </c>
      <c r="CD48" s="353"/>
      <c r="CE48" s="355"/>
      <c r="CF48" s="355"/>
      <c r="CG48" s="355"/>
      <c r="CI48" s="62">
        <v>27</v>
      </c>
      <c r="CJ48" s="1825" t="str">
        <f t="shared" si="86"/>
        <v/>
      </c>
      <c r="CK48" s="1826" t="str">
        <f t="shared" si="51"/>
        <v/>
      </c>
      <c r="CL48" s="1826" t="str">
        <f t="shared" si="52"/>
        <v/>
      </c>
      <c r="CM48" s="1826" t="str">
        <f t="shared" si="53"/>
        <v/>
      </c>
      <c r="CN48" s="1826" t="str">
        <f t="shared" si="54"/>
        <v/>
      </c>
      <c r="CO48" s="1826" t="str">
        <f t="shared" si="55"/>
        <v/>
      </c>
      <c r="CP48" s="1826" t="str">
        <f>IF($O48="","",IF(V48="","ERROR",IF(OR(V48={"Policyholders","Policyholders and non-subordinated creditors","Policyholders, non-'subordinated creditors and holders of Tier 2 instruments","Instrument is the most subordinate"}),"Pass","Fail")))</f>
        <v/>
      </c>
      <c r="CQ48" s="1936" t="str">
        <f>IF($O48="","",IF(AD48={"","Perpetual","PERPETUAL"},"Pass",IF(ROUND(YEARFRAC(SUM(AC48),SUM(AD48)),2)&gt;=5,"Pass","Fail")))</f>
        <v/>
      </c>
      <c r="CR48" s="1826" t="str">
        <f>IF($O48="","",IF(OR(AD48={"","Perpetual","PERPETUAL"},BE48="Lock-in"),"Pass","N/A"))</f>
        <v/>
      </c>
      <c r="CS48" s="1826" t="str">
        <f t="shared" si="56"/>
        <v/>
      </c>
      <c r="CT48" s="1826" t="str">
        <f t="shared" si="57"/>
        <v/>
      </c>
      <c r="CU48" s="1827" t="str">
        <f t="shared" si="58"/>
        <v/>
      </c>
      <c r="CV48" s="1825" t="str">
        <f t="shared" si="59"/>
        <v/>
      </c>
      <c r="CW48" s="1826" t="str">
        <f t="shared" si="60"/>
        <v/>
      </c>
      <c r="CX48" s="1826" t="str">
        <f>IF(O48="","",IF(CV48="ERROR","ERROR",IF(AND(CJ48="Pass",CK48="Pass",CL48="Pass",CM48="Pass", OR(CN48={"Pass","N/A"}),CO48="Pass",CP48="Pass",CU48="Pass"),"Pass","Fail")))</f>
        <v/>
      </c>
      <c r="CY48" s="1827" t="str">
        <f t="shared" si="61"/>
        <v/>
      </c>
      <c r="DA48" s="62">
        <v>27</v>
      </c>
      <c r="DB48" s="1825" t="str">
        <f t="shared" si="62"/>
        <v/>
      </c>
      <c r="DC48" s="1826" t="str">
        <f t="shared" si="63"/>
        <v/>
      </c>
      <c r="DD48" s="1826" t="str">
        <f t="shared" si="64"/>
        <v/>
      </c>
      <c r="DE48" s="1826" t="str">
        <f>IF($O48="","",IF(S48="Y",IF(AND(OR(J48={"","Perpetual","PERPETUAL"},(YEARFRAC(SUM(AC48),SUM(J48),2)&gt;=10)),(OR(CF48="Yes, at legal entity level", CF48="Yes, at group level",BE48="Lock-in"))),"Pass","Fail"),IF(OR(J48={"","Perpetual","PERPETUAL"}),"Pass","Fail")))</f>
        <v/>
      </c>
      <c r="DF48" s="1826" t="str">
        <f t="shared" si="65"/>
        <v/>
      </c>
      <c r="DG48" s="1826" t="str">
        <f t="shared" si="66"/>
        <v/>
      </c>
      <c r="DH48" s="1826" t="str">
        <f t="shared" si="67"/>
        <v/>
      </c>
      <c r="DI48" s="1826" t="str">
        <f t="shared" si="68"/>
        <v/>
      </c>
      <c r="DJ48" s="1826" t="str">
        <f t="shared" si="69"/>
        <v/>
      </c>
      <c r="DK48" s="1826" t="str">
        <f t="shared" si="70"/>
        <v/>
      </c>
      <c r="DL48" s="1826" t="str">
        <f t="shared" si="71"/>
        <v/>
      </c>
      <c r="DM48" s="1826" t="str">
        <f>IF($O48="","",IF(V48="","ERROR",IF(OR(V48={"Policyholders, non-subordinated creditors and holders of Tier 2 instruments","Instrument is the most subordinate"}),"Pass","Fail")))</f>
        <v/>
      </c>
      <c r="DN48" s="1826" t="str">
        <f>IF($O48="","",IF(OR(BQ48="",AY48="",ISERROR(ROUND(YEARFRAC(SUM(AC48),SUM(AE48)),2))),"ERROR",IF(AND(BQ48="Y",ROUND(YEARFRAC(SUM(AC48),SUM(AE48)),2)&gt;=5,IF(W48="Structural",OR(BW48={"Y","Under certain circumstances"}),OR(AY48="Y",AND(BE48="Lock-in",OR(BA48="Y",AND(BB48="Y",BC48="Y")),BD48="Y")))),"Pass","Fail")))</f>
        <v/>
      </c>
      <c r="DO48" s="1826" t="str">
        <f t="shared" si="72"/>
        <v/>
      </c>
      <c r="DP48" s="1826" t="str">
        <f>IF($O48="","",IF(AZ48="","ERROR",IF(AZ48="Y","Pass",IF(W48="","ERROR",IF(AND(W48="Structural",OR(BW48={"Y","N/A","Under certain circumstances"})),"Pass","Fail")))))</f>
        <v/>
      </c>
      <c r="DQ48" s="1826" t="str">
        <f t="shared" si="73"/>
        <v/>
      </c>
      <c r="DR48" s="1826" t="str">
        <f t="shared" si="74"/>
        <v/>
      </c>
      <c r="DS48" s="1826" t="str">
        <f t="shared" si="75"/>
        <v/>
      </c>
      <c r="DT48" s="1826" t="str">
        <f t="shared" si="76"/>
        <v/>
      </c>
      <c r="DU48" s="1826" t="str">
        <f>IF($O48="","",IF(V48="","ERROR",IF(V48="Instrument is not subordinated","Fail",IF(OR(V48={"Policyholders and non-subordinated creditors","Policyholders, non-subordinated creditors and holders of Tier 2 instruments","Instrument is the most subordinate"}),IF(W48="","ERROR",IF(W48="Legal / contractual","Pass",IF(OR(BU48="",BV48=""),"ERROR",IF(AND(W48="Structural",BU48="N",BV48="Y"),"Pass","Fail")))),"Fail"))))</f>
        <v/>
      </c>
      <c r="DV48" s="1826" t="str">
        <f t="shared" si="77"/>
        <v/>
      </c>
      <c r="DW48" s="1826" t="str">
        <f>IF($O48="","",IF(OR(AD48={"","Perpetual","PERPETUAL"},BE48="Lock-in"),"Pass","N/A"))</f>
        <v/>
      </c>
      <c r="DX48" s="1826" t="str">
        <f t="shared" si="78"/>
        <v/>
      </c>
      <c r="DY48" s="1827" t="str">
        <f t="shared" si="79"/>
        <v/>
      </c>
      <c r="DZ48" s="1825" t="str">
        <f t="shared" si="80"/>
        <v/>
      </c>
      <c r="EA48" s="1826" t="str">
        <f t="shared" si="81"/>
        <v/>
      </c>
      <c r="EB48" s="1827" t="str">
        <f t="shared" si="82"/>
        <v/>
      </c>
      <c r="EC48" s="1825" t="str">
        <f t="shared" si="83"/>
        <v/>
      </c>
      <c r="ED48" s="1826" t="str">
        <f t="shared" si="84"/>
        <v/>
      </c>
      <c r="EE48" s="1930" t="str">
        <f t="shared" si="43"/>
        <v/>
      </c>
      <c r="EF48" s="1931" t="str">
        <f t="shared" si="85"/>
        <v/>
      </c>
    </row>
    <row r="49" spans="1:136" s="330" customFormat="1" x14ac:dyDescent="0.2">
      <c r="A49" s="1032" t="b">
        <f t="shared" si="7"/>
        <v>0</v>
      </c>
      <c r="B49" s="62">
        <v>28</v>
      </c>
      <c r="C49" s="352" t="str">
        <f t="shared" si="44"/>
        <v/>
      </c>
      <c r="D49" s="1903" t="str">
        <f t="shared" si="45"/>
        <v/>
      </c>
      <c r="E49" s="1904" t="str">
        <f>IF(O49="","",IF(OR(UPPER(AD49)={"","N/A",0,"PERPETUAL"}),"Perpetual",AD49))</f>
        <v/>
      </c>
      <c r="F49" s="1905" t="str">
        <f t="shared" si="46"/>
        <v/>
      </c>
      <c r="G49" s="1907">
        <f t="shared" si="47"/>
        <v>0</v>
      </c>
      <c r="H49" s="1913" t="str">
        <f t="shared" si="48"/>
        <v/>
      </c>
      <c r="I49" s="1903" t="str">
        <f>IF(O49="","",IF(H49="Non-Qualifying",0,IF(OR(P49={"Shares - Com/Ord","Shares - Pfds NC","Shares - Pfds C","Shares - Other","Other","Other-mutual specific"}),BG49,BK49)*L49))</f>
        <v/>
      </c>
      <c r="J49" s="1906" t="str">
        <f>IF(O49="","",IF(AND(AJ49&lt;&gt;"",AJ49&lt;&gt;"N/A",AJ49&lt;&gt;0),IF(AJ49&gt;$C$17,AJ49,IF(AND(AK49&lt;&gt;"",AK49&lt;&gt;"N/A",AK49&lt;&gt;0),AK49,IF(OR(AD49={"","N/A",0,"Perpetual","perpetual","PERPETUAL"}),"Perpetual",AD49))),IF(OR(AD49={"","N/A",0,"Perpetual","perpetual","PERPETUAL"}),"Perpetual",AD49)))</f>
        <v/>
      </c>
      <c r="K49" s="1905" t="str">
        <f t="shared" si="49"/>
        <v/>
      </c>
      <c r="L49" s="1907">
        <f t="shared" si="50"/>
        <v>0</v>
      </c>
      <c r="M49" s="1903" t="str">
        <f>IF(O49="","",IF(H49="Non-Qualifying",0,IF(OR(P49={"Shares - Com/Ord","Shares - Pfds NC","Shares - Pfds C","Shares - Other","Other","Other-mutual specific"}),BG49,BJ49)*L49))</f>
        <v/>
      </c>
      <c r="N49" s="62">
        <v>28</v>
      </c>
      <c r="O49" s="360"/>
      <c r="P49" s="353"/>
      <c r="Q49" s="348"/>
      <c r="R49" s="348"/>
      <c r="S49" s="355"/>
      <c r="T49" s="354"/>
      <c r="U49" s="353"/>
      <c r="V49" s="353"/>
      <c r="W49" s="353"/>
      <c r="X49" s="1170"/>
      <c r="Y49" s="353"/>
      <c r="Z49" s="353"/>
      <c r="AA49" s="348"/>
      <c r="AB49" s="348"/>
      <c r="AC49" s="1505"/>
      <c r="AD49" s="1505"/>
      <c r="AE49" s="1505"/>
      <c r="AF49" s="353"/>
      <c r="AG49" s="1505"/>
      <c r="AH49" s="355"/>
      <c r="AI49" s="355"/>
      <c r="AJ49" s="1505"/>
      <c r="AK49" s="1505"/>
      <c r="AL49" s="355"/>
      <c r="AM49" s="355"/>
      <c r="AN49" s="355"/>
      <c r="AO49" s="355"/>
      <c r="AP49" s="355"/>
      <c r="AQ49" s="1505"/>
      <c r="AR49" s="355"/>
      <c r="AS49" s="348"/>
      <c r="AT49" s="355"/>
      <c r="AU49" s="356"/>
      <c r="AV49" s="355"/>
      <c r="AW49" s="355"/>
      <c r="AX49" s="355"/>
      <c r="AY49" s="355"/>
      <c r="AZ49" s="355"/>
      <c r="BA49" s="355"/>
      <c r="BB49" s="355"/>
      <c r="BC49" s="355"/>
      <c r="BD49" s="1172"/>
      <c r="BE49" s="355"/>
      <c r="BF49" s="357"/>
      <c r="BG49" s="1175"/>
      <c r="BH49" s="358"/>
      <c r="BI49" s="358"/>
      <c r="BJ49" s="358"/>
      <c r="BK49" s="358"/>
      <c r="BL49" s="358"/>
      <c r="BM49" s="355"/>
      <c r="BN49" s="355"/>
      <c r="BO49" s="355"/>
      <c r="BP49" s="355"/>
      <c r="BQ49" s="355"/>
      <c r="BR49" s="1181"/>
      <c r="BS49" s="355"/>
      <c r="BT49" s="355"/>
      <c r="BU49" s="355"/>
      <c r="BV49" s="355"/>
      <c r="BW49" s="1173"/>
      <c r="BX49" s="355"/>
      <c r="BY49" s="355"/>
      <c r="BZ49" s="355"/>
      <c r="CA49" s="355"/>
      <c r="CB49" s="355"/>
      <c r="CC49" s="1280" t="str">
        <f t="shared" si="15"/>
        <v/>
      </c>
      <c r="CD49" s="353"/>
      <c r="CE49" s="355"/>
      <c r="CF49" s="355"/>
      <c r="CG49" s="355"/>
      <c r="CI49" s="62">
        <v>28</v>
      </c>
      <c r="CJ49" s="1825" t="str">
        <f t="shared" si="86"/>
        <v/>
      </c>
      <c r="CK49" s="1826" t="str">
        <f t="shared" si="51"/>
        <v/>
      </c>
      <c r="CL49" s="1826" t="str">
        <f t="shared" si="52"/>
        <v/>
      </c>
      <c r="CM49" s="1826" t="str">
        <f t="shared" si="53"/>
        <v/>
      </c>
      <c r="CN49" s="1826" t="str">
        <f t="shared" si="54"/>
        <v/>
      </c>
      <c r="CO49" s="1826" t="str">
        <f t="shared" si="55"/>
        <v/>
      </c>
      <c r="CP49" s="1826" t="str">
        <f>IF($O49="","",IF(V49="","ERROR",IF(OR(V49={"Policyholders","Policyholders and non-subordinated creditors","Policyholders, non-'subordinated creditors and holders of Tier 2 instruments","Instrument is the most subordinate"}),"Pass","Fail")))</f>
        <v/>
      </c>
      <c r="CQ49" s="1936" t="str">
        <f>IF($O49="","",IF(AD49={"","Perpetual","PERPETUAL"},"Pass",IF(ROUND(YEARFRAC(SUM(AC49),SUM(AD49)),2)&gt;=5,"Pass","Fail")))</f>
        <v/>
      </c>
      <c r="CR49" s="1826" t="str">
        <f>IF($O49="","",IF(OR(AD49={"","Perpetual","PERPETUAL"},BE49="Lock-in"),"Pass","N/A"))</f>
        <v/>
      </c>
      <c r="CS49" s="1826" t="str">
        <f t="shared" si="56"/>
        <v/>
      </c>
      <c r="CT49" s="1826" t="str">
        <f t="shared" si="57"/>
        <v/>
      </c>
      <c r="CU49" s="1827" t="str">
        <f t="shared" si="58"/>
        <v/>
      </c>
      <c r="CV49" s="1825" t="str">
        <f t="shared" si="59"/>
        <v/>
      </c>
      <c r="CW49" s="1826" t="str">
        <f t="shared" si="60"/>
        <v/>
      </c>
      <c r="CX49" s="1826" t="str">
        <f>IF(O49="","",IF(CV49="ERROR","ERROR",IF(AND(CJ49="Pass",CK49="Pass",CL49="Pass",CM49="Pass", OR(CN49={"Pass","N/A"}),CO49="Pass",CP49="Pass",CU49="Pass"),"Pass","Fail")))</f>
        <v/>
      </c>
      <c r="CY49" s="1827" t="str">
        <f t="shared" si="61"/>
        <v/>
      </c>
      <c r="DA49" s="62">
        <v>28</v>
      </c>
      <c r="DB49" s="1825" t="str">
        <f t="shared" si="62"/>
        <v/>
      </c>
      <c r="DC49" s="1826" t="str">
        <f t="shared" si="63"/>
        <v/>
      </c>
      <c r="DD49" s="1826" t="str">
        <f t="shared" si="64"/>
        <v/>
      </c>
      <c r="DE49" s="1826" t="str">
        <f>IF($O49="","",IF(S49="Y",IF(AND(OR(J49={"","Perpetual","PERPETUAL"},(YEARFRAC(SUM(AC49),SUM(J49),2)&gt;=10)),(OR(CF49="Yes, at legal entity level", CF49="Yes, at group level",BE49="Lock-in"))),"Pass","Fail"),IF(OR(J49={"","Perpetual","PERPETUAL"}),"Pass","Fail")))</f>
        <v/>
      </c>
      <c r="DF49" s="1826" t="str">
        <f t="shared" si="65"/>
        <v/>
      </c>
      <c r="DG49" s="1826" t="str">
        <f t="shared" si="66"/>
        <v/>
      </c>
      <c r="DH49" s="1826" t="str">
        <f t="shared" si="67"/>
        <v/>
      </c>
      <c r="DI49" s="1826" t="str">
        <f t="shared" si="68"/>
        <v/>
      </c>
      <c r="DJ49" s="1826" t="str">
        <f t="shared" si="69"/>
        <v/>
      </c>
      <c r="DK49" s="1826" t="str">
        <f t="shared" si="70"/>
        <v/>
      </c>
      <c r="DL49" s="1826" t="str">
        <f t="shared" si="71"/>
        <v/>
      </c>
      <c r="DM49" s="1826" t="str">
        <f>IF($O49="","",IF(V49="","ERROR",IF(OR(V49={"Policyholders, non-subordinated creditors and holders of Tier 2 instruments","Instrument is the most subordinate"}),"Pass","Fail")))</f>
        <v/>
      </c>
      <c r="DN49" s="1826" t="str">
        <f>IF($O49="","",IF(OR(BQ49="",AY49="",ISERROR(ROUND(YEARFRAC(SUM(AC49),SUM(AE49)),2))),"ERROR",IF(AND(BQ49="Y",ROUND(YEARFRAC(SUM(AC49),SUM(AE49)),2)&gt;=5,IF(W49="Structural",OR(BW49={"Y","Under certain circumstances"}),OR(AY49="Y",AND(BE49="Lock-in",OR(BA49="Y",AND(BB49="Y",BC49="Y")),BD49="Y")))),"Pass","Fail")))</f>
        <v/>
      </c>
      <c r="DO49" s="1826" t="str">
        <f t="shared" si="72"/>
        <v/>
      </c>
      <c r="DP49" s="1826" t="str">
        <f>IF($O49="","",IF(AZ49="","ERROR",IF(AZ49="Y","Pass",IF(W49="","ERROR",IF(AND(W49="Structural",OR(BW49={"Y","N/A","Under certain circumstances"})),"Pass","Fail")))))</f>
        <v/>
      </c>
      <c r="DQ49" s="1826" t="str">
        <f t="shared" si="73"/>
        <v/>
      </c>
      <c r="DR49" s="1826" t="str">
        <f t="shared" si="74"/>
        <v/>
      </c>
      <c r="DS49" s="1826" t="str">
        <f t="shared" si="75"/>
        <v/>
      </c>
      <c r="DT49" s="1826" t="str">
        <f t="shared" si="76"/>
        <v/>
      </c>
      <c r="DU49" s="1826" t="str">
        <f>IF($O49="","",IF(V49="","ERROR",IF(V49="Instrument is not subordinated","Fail",IF(OR(V49={"Policyholders and non-subordinated creditors","Policyholders, non-subordinated creditors and holders of Tier 2 instruments","Instrument is the most subordinate"}),IF(W49="","ERROR",IF(W49="Legal / contractual","Pass",IF(OR(BU49="",BV49=""),"ERROR",IF(AND(W49="Structural",BU49="N",BV49="Y"),"Pass","Fail")))),"Fail"))))</f>
        <v/>
      </c>
      <c r="DV49" s="1826" t="str">
        <f t="shared" si="77"/>
        <v/>
      </c>
      <c r="DW49" s="1826" t="str">
        <f>IF($O49="","",IF(OR(AD49={"","Perpetual","PERPETUAL"},BE49="Lock-in"),"Pass","N/A"))</f>
        <v/>
      </c>
      <c r="DX49" s="1826" t="str">
        <f t="shared" si="78"/>
        <v/>
      </c>
      <c r="DY49" s="1827" t="str">
        <f t="shared" si="79"/>
        <v/>
      </c>
      <c r="DZ49" s="1825" t="str">
        <f t="shared" si="80"/>
        <v/>
      </c>
      <c r="EA49" s="1826" t="str">
        <f t="shared" si="81"/>
        <v/>
      </c>
      <c r="EB49" s="1827" t="str">
        <f t="shared" si="82"/>
        <v/>
      </c>
      <c r="EC49" s="1825" t="str">
        <f t="shared" si="83"/>
        <v/>
      </c>
      <c r="ED49" s="1826" t="str">
        <f t="shared" si="84"/>
        <v/>
      </c>
      <c r="EE49" s="1930" t="str">
        <f t="shared" si="43"/>
        <v/>
      </c>
      <c r="EF49" s="1931" t="str">
        <f t="shared" si="85"/>
        <v/>
      </c>
    </row>
    <row r="50" spans="1:136" s="330" customFormat="1" x14ac:dyDescent="0.2">
      <c r="A50" s="1032" t="b">
        <f t="shared" si="7"/>
        <v>0</v>
      </c>
      <c r="B50" s="62">
        <v>29</v>
      </c>
      <c r="C50" s="352" t="str">
        <f t="shared" si="44"/>
        <v/>
      </c>
      <c r="D50" s="1903" t="str">
        <f t="shared" si="45"/>
        <v/>
      </c>
      <c r="E50" s="1904" t="str">
        <f>IF(O50="","",IF(OR(UPPER(AD50)={"","N/A",0,"PERPETUAL"}),"Perpetual",AD50))</f>
        <v/>
      </c>
      <c r="F50" s="1905" t="str">
        <f t="shared" si="46"/>
        <v/>
      </c>
      <c r="G50" s="1907">
        <f t="shared" si="47"/>
        <v>0</v>
      </c>
      <c r="H50" s="1913" t="str">
        <f t="shared" si="48"/>
        <v/>
      </c>
      <c r="I50" s="1903" t="str">
        <f>IF(O50="","",IF(H50="Non-Qualifying",0,IF(OR(P50={"Shares - Com/Ord","Shares - Pfds NC","Shares - Pfds C","Shares - Other","Other","Other-mutual specific"}),BG50,BK50)*L50))</f>
        <v/>
      </c>
      <c r="J50" s="1906" t="str">
        <f>IF(O50="","",IF(AND(AJ50&lt;&gt;"",AJ50&lt;&gt;"N/A",AJ50&lt;&gt;0),IF(AJ50&gt;$C$17,AJ50,IF(AND(AK50&lt;&gt;"",AK50&lt;&gt;"N/A",AK50&lt;&gt;0),AK50,IF(OR(AD50={"","N/A",0,"Perpetual","perpetual","PERPETUAL"}),"Perpetual",AD50))),IF(OR(AD50={"","N/A",0,"Perpetual","perpetual","PERPETUAL"}),"Perpetual",AD50)))</f>
        <v/>
      </c>
      <c r="K50" s="1905" t="str">
        <f t="shared" si="49"/>
        <v/>
      </c>
      <c r="L50" s="1907">
        <f t="shared" si="50"/>
        <v>0</v>
      </c>
      <c r="M50" s="1903" t="str">
        <f>IF(O50="","",IF(H50="Non-Qualifying",0,IF(OR(P50={"Shares - Com/Ord","Shares - Pfds NC","Shares - Pfds C","Shares - Other","Other","Other-mutual specific"}),BG50,BJ50)*L50))</f>
        <v/>
      </c>
      <c r="N50" s="62">
        <v>29</v>
      </c>
      <c r="O50" s="360"/>
      <c r="P50" s="353"/>
      <c r="Q50" s="348"/>
      <c r="R50" s="348"/>
      <c r="S50" s="355"/>
      <c r="T50" s="354"/>
      <c r="U50" s="353"/>
      <c r="V50" s="353"/>
      <c r="W50" s="353"/>
      <c r="X50" s="1170"/>
      <c r="Y50" s="353"/>
      <c r="Z50" s="353"/>
      <c r="AA50" s="348"/>
      <c r="AB50" s="348"/>
      <c r="AC50" s="1505"/>
      <c r="AD50" s="1505"/>
      <c r="AE50" s="1505"/>
      <c r="AF50" s="353"/>
      <c r="AG50" s="1505"/>
      <c r="AH50" s="355"/>
      <c r="AI50" s="355"/>
      <c r="AJ50" s="1505"/>
      <c r="AK50" s="1505"/>
      <c r="AL50" s="355"/>
      <c r="AM50" s="355"/>
      <c r="AN50" s="355"/>
      <c r="AO50" s="355"/>
      <c r="AP50" s="355"/>
      <c r="AQ50" s="1505"/>
      <c r="AR50" s="355"/>
      <c r="AS50" s="348"/>
      <c r="AT50" s="355"/>
      <c r="AU50" s="356"/>
      <c r="AV50" s="355"/>
      <c r="AW50" s="355"/>
      <c r="AX50" s="355"/>
      <c r="AY50" s="355"/>
      <c r="AZ50" s="355"/>
      <c r="BA50" s="355"/>
      <c r="BB50" s="355"/>
      <c r="BC50" s="355"/>
      <c r="BD50" s="1172"/>
      <c r="BE50" s="355"/>
      <c r="BF50" s="357"/>
      <c r="BG50" s="1175"/>
      <c r="BH50" s="358"/>
      <c r="BI50" s="358"/>
      <c r="BJ50" s="358"/>
      <c r="BK50" s="358"/>
      <c r="BL50" s="358"/>
      <c r="BM50" s="355"/>
      <c r="BN50" s="355"/>
      <c r="BO50" s="355"/>
      <c r="BP50" s="355"/>
      <c r="BQ50" s="355"/>
      <c r="BR50" s="1181"/>
      <c r="BS50" s="355"/>
      <c r="BT50" s="355"/>
      <c r="BU50" s="355"/>
      <c r="BV50" s="355"/>
      <c r="BW50" s="1173"/>
      <c r="BX50" s="355"/>
      <c r="BY50" s="355"/>
      <c r="BZ50" s="355"/>
      <c r="CA50" s="355"/>
      <c r="CB50" s="355"/>
      <c r="CC50" s="1280" t="str">
        <f t="shared" si="15"/>
        <v/>
      </c>
      <c r="CD50" s="353"/>
      <c r="CE50" s="355"/>
      <c r="CF50" s="355"/>
      <c r="CG50" s="355"/>
      <c r="CI50" s="62">
        <v>29</v>
      </c>
      <c r="CJ50" s="1825" t="str">
        <f t="shared" si="86"/>
        <v/>
      </c>
      <c r="CK50" s="1826" t="str">
        <f t="shared" si="51"/>
        <v/>
      </c>
      <c r="CL50" s="1826" t="str">
        <f t="shared" si="52"/>
        <v/>
      </c>
      <c r="CM50" s="1826" t="str">
        <f t="shared" si="53"/>
        <v/>
      </c>
      <c r="CN50" s="1826" t="str">
        <f t="shared" si="54"/>
        <v/>
      </c>
      <c r="CO50" s="1826" t="str">
        <f t="shared" si="55"/>
        <v/>
      </c>
      <c r="CP50" s="1826" t="str">
        <f>IF($O50="","",IF(V50="","ERROR",IF(OR(V50={"Policyholders","Policyholders and non-subordinated creditors","Policyholders, non-'subordinated creditors and holders of Tier 2 instruments","Instrument is the most subordinate"}),"Pass","Fail")))</f>
        <v/>
      </c>
      <c r="CQ50" s="1936" t="str">
        <f>IF($O50="","",IF(AD50={"","Perpetual","PERPETUAL"},"Pass",IF(ROUND(YEARFRAC(SUM(AC50),SUM(AD50)),2)&gt;=5,"Pass","Fail")))</f>
        <v/>
      </c>
      <c r="CR50" s="1826" t="str">
        <f>IF($O50="","",IF(OR(AD50={"","Perpetual","PERPETUAL"},BE50="Lock-in"),"Pass","N/A"))</f>
        <v/>
      </c>
      <c r="CS50" s="1826" t="str">
        <f t="shared" si="56"/>
        <v/>
      </c>
      <c r="CT50" s="1826" t="str">
        <f t="shared" si="57"/>
        <v/>
      </c>
      <c r="CU50" s="1827" t="str">
        <f t="shared" si="58"/>
        <v/>
      </c>
      <c r="CV50" s="1825" t="str">
        <f t="shared" si="59"/>
        <v/>
      </c>
      <c r="CW50" s="1826" t="str">
        <f t="shared" si="60"/>
        <v/>
      </c>
      <c r="CX50" s="1826" t="str">
        <f>IF(O50="","",IF(CV50="ERROR","ERROR",IF(AND(CJ50="Pass",CK50="Pass",CL50="Pass",CM50="Pass", OR(CN50={"Pass","N/A"}),CO50="Pass",CP50="Pass",CU50="Pass"),"Pass","Fail")))</f>
        <v/>
      </c>
      <c r="CY50" s="1827" t="str">
        <f t="shared" si="61"/>
        <v/>
      </c>
      <c r="DA50" s="62">
        <v>29</v>
      </c>
      <c r="DB50" s="1825" t="str">
        <f t="shared" si="62"/>
        <v/>
      </c>
      <c r="DC50" s="1826" t="str">
        <f t="shared" si="63"/>
        <v/>
      </c>
      <c r="DD50" s="1826" t="str">
        <f t="shared" si="64"/>
        <v/>
      </c>
      <c r="DE50" s="1826" t="str">
        <f>IF($O50="","",IF(S50="Y",IF(AND(OR(J50={"","Perpetual","PERPETUAL"},(YEARFRAC(SUM(AC50),SUM(J50),2)&gt;=10)),(OR(CF50="Yes, at legal entity level", CF50="Yes, at group level",BE50="Lock-in"))),"Pass","Fail"),IF(OR(J50={"","Perpetual","PERPETUAL"}),"Pass","Fail")))</f>
        <v/>
      </c>
      <c r="DF50" s="1826" t="str">
        <f t="shared" si="65"/>
        <v/>
      </c>
      <c r="DG50" s="1826" t="str">
        <f t="shared" si="66"/>
        <v/>
      </c>
      <c r="DH50" s="1826" t="str">
        <f t="shared" si="67"/>
        <v/>
      </c>
      <c r="DI50" s="1826" t="str">
        <f t="shared" si="68"/>
        <v/>
      </c>
      <c r="DJ50" s="1826" t="str">
        <f t="shared" si="69"/>
        <v/>
      </c>
      <c r="DK50" s="1826" t="str">
        <f t="shared" si="70"/>
        <v/>
      </c>
      <c r="DL50" s="1826" t="str">
        <f t="shared" si="71"/>
        <v/>
      </c>
      <c r="DM50" s="1826" t="str">
        <f>IF($O50="","",IF(V50="","ERROR",IF(OR(V50={"Policyholders, non-subordinated creditors and holders of Tier 2 instruments","Instrument is the most subordinate"}),"Pass","Fail")))</f>
        <v/>
      </c>
      <c r="DN50" s="1826" t="str">
        <f>IF($O50="","",IF(OR(BQ50="",AY50="",ISERROR(ROUND(YEARFRAC(SUM(AC50),SUM(AE50)),2))),"ERROR",IF(AND(BQ50="Y",ROUND(YEARFRAC(SUM(AC50),SUM(AE50)),2)&gt;=5,IF(W50="Structural",OR(BW50={"Y","Under certain circumstances"}),OR(AY50="Y",AND(BE50="Lock-in",OR(BA50="Y",AND(BB50="Y",BC50="Y")),BD50="Y")))),"Pass","Fail")))</f>
        <v/>
      </c>
      <c r="DO50" s="1826" t="str">
        <f t="shared" si="72"/>
        <v/>
      </c>
      <c r="DP50" s="1826" t="str">
        <f>IF($O50="","",IF(AZ50="","ERROR",IF(AZ50="Y","Pass",IF(W50="","ERROR",IF(AND(W50="Structural",OR(BW50={"Y","N/A","Under certain circumstances"})),"Pass","Fail")))))</f>
        <v/>
      </c>
      <c r="DQ50" s="1826" t="str">
        <f t="shared" si="73"/>
        <v/>
      </c>
      <c r="DR50" s="1826" t="str">
        <f t="shared" si="74"/>
        <v/>
      </c>
      <c r="DS50" s="1826" t="str">
        <f t="shared" si="75"/>
        <v/>
      </c>
      <c r="DT50" s="1826" t="str">
        <f t="shared" si="76"/>
        <v/>
      </c>
      <c r="DU50" s="1826" t="str">
        <f>IF($O50="","",IF(V50="","ERROR",IF(V50="Instrument is not subordinated","Fail",IF(OR(V50={"Policyholders and non-subordinated creditors","Policyholders, non-subordinated creditors and holders of Tier 2 instruments","Instrument is the most subordinate"}),IF(W50="","ERROR",IF(W50="Legal / contractual","Pass",IF(OR(BU50="",BV50=""),"ERROR",IF(AND(W50="Structural",BU50="N",BV50="Y"),"Pass","Fail")))),"Fail"))))</f>
        <v/>
      </c>
      <c r="DV50" s="1826" t="str">
        <f t="shared" si="77"/>
        <v/>
      </c>
      <c r="DW50" s="1826" t="str">
        <f>IF($O50="","",IF(OR(AD50={"","Perpetual","PERPETUAL"},BE50="Lock-in"),"Pass","N/A"))</f>
        <v/>
      </c>
      <c r="DX50" s="1826" t="str">
        <f t="shared" si="78"/>
        <v/>
      </c>
      <c r="DY50" s="1827" t="str">
        <f t="shared" si="79"/>
        <v/>
      </c>
      <c r="DZ50" s="1825" t="str">
        <f t="shared" si="80"/>
        <v/>
      </c>
      <c r="EA50" s="1826" t="str">
        <f t="shared" si="81"/>
        <v/>
      </c>
      <c r="EB50" s="1827" t="str">
        <f t="shared" si="82"/>
        <v/>
      </c>
      <c r="EC50" s="1825" t="str">
        <f t="shared" si="83"/>
        <v/>
      </c>
      <c r="ED50" s="1826" t="str">
        <f t="shared" si="84"/>
        <v/>
      </c>
      <c r="EE50" s="1930" t="str">
        <f t="shared" si="43"/>
        <v/>
      </c>
      <c r="EF50" s="1931" t="str">
        <f t="shared" si="85"/>
        <v/>
      </c>
    </row>
    <row r="51" spans="1:136" s="330" customFormat="1" x14ac:dyDescent="0.2">
      <c r="A51" s="1032" t="b">
        <f t="shared" si="7"/>
        <v>0</v>
      </c>
      <c r="B51" s="62">
        <v>30</v>
      </c>
      <c r="C51" s="352" t="str">
        <f t="shared" si="44"/>
        <v/>
      </c>
      <c r="D51" s="1903" t="str">
        <f t="shared" si="45"/>
        <v/>
      </c>
      <c r="E51" s="1904" t="str">
        <f>IF(O51="","",IF(OR(UPPER(AD51)={"","N/A",0,"PERPETUAL"}),"Perpetual",AD51))</f>
        <v/>
      </c>
      <c r="F51" s="1905" t="str">
        <f t="shared" si="46"/>
        <v/>
      </c>
      <c r="G51" s="1907">
        <f t="shared" si="47"/>
        <v>0</v>
      </c>
      <c r="H51" s="1913" t="str">
        <f t="shared" si="48"/>
        <v/>
      </c>
      <c r="I51" s="1903" t="str">
        <f>IF(O51="","",IF(H51="Non-Qualifying",0,IF(OR(P51={"Shares - Com/Ord","Shares - Pfds NC","Shares - Pfds C","Shares - Other","Other","Other-mutual specific"}),BG51,BK51)*L51))</f>
        <v/>
      </c>
      <c r="J51" s="1906" t="str">
        <f>IF(O51="","",IF(AND(AJ51&lt;&gt;"",AJ51&lt;&gt;"N/A",AJ51&lt;&gt;0),IF(AJ51&gt;$C$17,AJ51,IF(AND(AK51&lt;&gt;"",AK51&lt;&gt;"N/A",AK51&lt;&gt;0),AK51,IF(OR(AD51={"","N/A",0,"Perpetual","perpetual","PERPETUAL"}),"Perpetual",AD51))),IF(OR(AD51={"","N/A",0,"Perpetual","perpetual","PERPETUAL"}),"Perpetual",AD51)))</f>
        <v/>
      </c>
      <c r="K51" s="1905" t="str">
        <f t="shared" si="49"/>
        <v/>
      </c>
      <c r="L51" s="1907">
        <f t="shared" si="50"/>
        <v>0</v>
      </c>
      <c r="M51" s="1903" t="str">
        <f>IF(O51="","",IF(H51="Non-Qualifying",0,IF(OR(P51={"Shares - Com/Ord","Shares - Pfds NC","Shares - Pfds C","Shares - Other","Other","Other-mutual specific"}),BG51,BJ51)*L51))</f>
        <v/>
      </c>
      <c r="N51" s="62">
        <v>30</v>
      </c>
      <c r="O51" s="360"/>
      <c r="P51" s="353"/>
      <c r="Q51" s="348"/>
      <c r="R51" s="348"/>
      <c r="S51" s="355"/>
      <c r="T51" s="354"/>
      <c r="U51" s="353"/>
      <c r="V51" s="353"/>
      <c r="W51" s="353"/>
      <c r="X51" s="1170"/>
      <c r="Y51" s="353"/>
      <c r="Z51" s="353"/>
      <c r="AA51" s="348"/>
      <c r="AB51" s="348"/>
      <c r="AC51" s="1505"/>
      <c r="AD51" s="1505"/>
      <c r="AE51" s="1505"/>
      <c r="AF51" s="353"/>
      <c r="AG51" s="1505"/>
      <c r="AH51" s="355"/>
      <c r="AI51" s="355"/>
      <c r="AJ51" s="1505"/>
      <c r="AK51" s="1505"/>
      <c r="AL51" s="355"/>
      <c r="AM51" s="355"/>
      <c r="AN51" s="355"/>
      <c r="AO51" s="355"/>
      <c r="AP51" s="355"/>
      <c r="AQ51" s="1505"/>
      <c r="AR51" s="355"/>
      <c r="AS51" s="348"/>
      <c r="AT51" s="355"/>
      <c r="AU51" s="356"/>
      <c r="AV51" s="355"/>
      <c r="AW51" s="355"/>
      <c r="AX51" s="355"/>
      <c r="AY51" s="355"/>
      <c r="AZ51" s="355"/>
      <c r="BA51" s="355"/>
      <c r="BB51" s="355"/>
      <c r="BC51" s="355"/>
      <c r="BD51" s="1172"/>
      <c r="BE51" s="355"/>
      <c r="BF51" s="357"/>
      <c r="BG51" s="1175"/>
      <c r="BH51" s="358"/>
      <c r="BI51" s="358"/>
      <c r="BJ51" s="358"/>
      <c r="BK51" s="358"/>
      <c r="BL51" s="358"/>
      <c r="BM51" s="355"/>
      <c r="BN51" s="355"/>
      <c r="BO51" s="355"/>
      <c r="BP51" s="355"/>
      <c r="BQ51" s="355"/>
      <c r="BR51" s="1181"/>
      <c r="BS51" s="355"/>
      <c r="BT51" s="355"/>
      <c r="BU51" s="355"/>
      <c r="BV51" s="355"/>
      <c r="BW51" s="1173"/>
      <c r="BX51" s="355"/>
      <c r="BY51" s="355"/>
      <c r="BZ51" s="355"/>
      <c r="CA51" s="355"/>
      <c r="CB51" s="355"/>
      <c r="CC51" s="1280" t="str">
        <f t="shared" si="15"/>
        <v/>
      </c>
      <c r="CD51" s="353"/>
      <c r="CE51" s="355"/>
      <c r="CF51" s="355"/>
      <c r="CG51" s="355"/>
      <c r="CI51" s="62">
        <v>30</v>
      </c>
      <c r="CJ51" s="1825" t="str">
        <f t="shared" si="86"/>
        <v/>
      </c>
      <c r="CK51" s="1826" t="str">
        <f t="shared" si="51"/>
        <v/>
      </c>
      <c r="CL51" s="1826" t="str">
        <f t="shared" si="52"/>
        <v/>
      </c>
      <c r="CM51" s="1826" t="str">
        <f t="shared" si="53"/>
        <v/>
      </c>
      <c r="CN51" s="1826" t="str">
        <f t="shared" si="54"/>
        <v/>
      </c>
      <c r="CO51" s="1826" t="str">
        <f t="shared" si="55"/>
        <v/>
      </c>
      <c r="CP51" s="1826" t="str">
        <f>IF($O51="","",IF(V51="","ERROR",IF(OR(V51={"Policyholders","Policyholders and non-subordinated creditors","Policyholders, non-'subordinated creditors and holders of Tier 2 instruments","Instrument is the most subordinate"}),"Pass","Fail")))</f>
        <v/>
      </c>
      <c r="CQ51" s="1936" t="str">
        <f>IF($O51="","",IF(AD51={"","Perpetual","PERPETUAL"},"Pass",IF(ROUND(YEARFRAC(SUM(AC51),SUM(AD51)),2)&gt;=5,"Pass","Fail")))</f>
        <v/>
      </c>
      <c r="CR51" s="1826" t="str">
        <f>IF($O51="","",IF(OR(AD51={"","Perpetual","PERPETUAL"},BE51="Lock-in"),"Pass","N/A"))</f>
        <v/>
      </c>
      <c r="CS51" s="1826" t="str">
        <f t="shared" si="56"/>
        <v/>
      </c>
      <c r="CT51" s="1826" t="str">
        <f t="shared" si="57"/>
        <v/>
      </c>
      <c r="CU51" s="1827" t="str">
        <f t="shared" si="58"/>
        <v/>
      </c>
      <c r="CV51" s="1825" t="str">
        <f t="shared" si="59"/>
        <v/>
      </c>
      <c r="CW51" s="1826" t="str">
        <f t="shared" si="60"/>
        <v/>
      </c>
      <c r="CX51" s="1826" t="str">
        <f>IF(O51="","",IF(CV51="ERROR","ERROR",IF(AND(CJ51="Pass",CK51="Pass",CL51="Pass",CM51="Pass", OR(CN51={"Pass","N/A"}),CO51="Pass",CP51="Pass",CU51="Pass"),"Pass","Fail")))</f>
        <v/>
      </c>
      <c r="CY51" s="1827" t="str">
        <f t="shared" si="61"/>
        <v/>
      </c>
      <c r="DA51" s="62">
        <v>30</v>
      </c>
      <c r="DB51" s="1825" t="str">
        <f t="shared" si="62"/>
        <v/>
      </c>
      <c r="DC51" s="1826" t="str">
        <f t="shared" si="63"/>
        <v/>
      </c>
      <c r="DD51" s="1826" t="str">
        <f t="shared" si="64"/>
        <v/>
      </c>
      <c r="DE51" s="1826" t="str">
        <f>IF($O51="","",IF(S51="Y",IF(AND(OR(J51={"","Perpetual","PERPETUAL"},(YEARFRAC(SUM(AC51),SUM(J51),2)&gt;=10)),(OR(CF51="Yes, at legal entity level", CF51="Yes, at group level",BE51="Lock-in"))),"Pass","Fail"),IF(OR(J51={"","Perpetual","PERPETUAL"}),"Pass","Fail")))</f>
        <v/>
      </c>
      <c r="DF51" s="1826" t="str">
        <f t="shared" si="65"/>
        <v/>
      </c>
      <c r="DG51" s="1826" t="str">
        <f t="shared" si="66"/>
        <v/>
      </c>
      <c r="DH51" s="1826" t="str">
        <f t="shared" si="67"/>
        <v/>
      </c>
      <c r="DI51" s="1826" t="str">
        <f t="shared" si="68"/>
        <v/>
      </c>
      <c r="DJ51" s="1826" t="str">
        <f t="shared" si="69"/>
        <v/>
      </c>
      <c r="DK51" s="1826" t="str">
        <f t="shared" si="70"/>
        <v/>
      </c>
      <c r="DL51" s="1826" t="str">
        <f t="shared" si="71"/>
        <v/>
      </c>
      <c r="DM51" s="1826" t="str">
        <f>IF($O51="","",IF(V51="","ERROR",IF(OR(V51={"Policyholders, non-subordinated creditors and holders of Tier 2 instruments","Instrument is the most subordinate"}),"Pass","Fail")))</f>
        <v/>
      </c>
      <c r="DN51" s="1826" t="str">
        <f>IF($O51="","",IF(OR(BQ51="",AY51="",ISERROR(ROUND(YEARFRAC(SUM(AC51),SUM(AE51)),2))),"ERROR",IF(AND(BQ51="Y",ROUND(YEARFRAC(SUM(AC51),SUM(AE51)),2)&gt;=5,IF(W51="Structural",OR(BW51={"Y","Under certain circumstances"}),OR(AY51="Y",AND(BE51="Lock-in",OR(BA51="Y",AND(BB51="Y",BC51="Y")),BD51="Y")))),"Pass","Fail")))</f>
        <v/>
      </c>
      <c r="DO51" s="1826" t="str">
        <f t="shared" si="72"/>
        <v/>
      </c>
      <c r="DP51" s="1826" t="str">
        <f>IF($O51="","",IF(AZ51="","ERROR",IF(AZ51="Y","Pass",IF(W51="","ERROR",IF(AND(W51="Structural",OR(BW51={"Y","N/A","Under certain circumstances"})),"Pass","Fail")))))</f>
        <v/>
      </c>
      <c r="DQ51" s="1826" t="str">
        <f t="shared" si="73"/>
        <v/>
      </c>
      <c r="DR51" s="1826" t="str">
        <f t="shared" si="74"/>
        <v/>
      </c>
      <c r="DS51" s="1826" t="str">
        <f t="shared" si="75"/>
        <v/>
      </c>
      <c r="DT51" s="1826" t="str">
        <f t="shared" si="76"/>
        <v/>
      </c>
      <c r="DU51" s="1826" t="str">
        <f>IF($O51="","",IF(V51="","ERROR",IF(V51="Instrument is not subordinated","Fail",IF(OR(V51={"Policyholders and non-subordinated creditors","Policyholders, non-subordinated creditors and holders of Tier 2 instruments","Instrument is the most subordinate"}),IF(W51="","ERROR",IF(W51="Legal / contractual","Pass",IF(OR(BU51="",BV51=""),"ERROR",IF(AND(W51="Structural",BU51="N",BV51="Y"),"Pass","Fail")))),"Fail"))))</f>
        <v/>
      </c>
      <c r="DV51" s="1826" t="str">
        <f t="shared" si="77"/>
        <v/>
      </c>
      <c r="DW51" s="1826" t="str">
        <f>IF($O51="","",IF(OR(AD51={"","Perpetual","PERPETUAL"},BE51="Lock-in"),"Pass","N/A"))</f>
        <v/>
      </c>
      <c r="DX51" s="1826" t="str">
        <f t="shared" si="78"/>
        <v/>
      </c>
      <c r="DY51" s="1827" t="str">
        <f t="shared" si="79"/>
        <v/>
      </c>
      <c r="DZ51" s="1825" t="str">
        <f t="shared" si="80"/>
        <v/>
      </c>
      <c r="EA51" s="1826" t="str">
        <f t="shared" si="81"/>
        <v/>
      </c>
      <c r="EB51" s="1827" t="str">
        <f t="shared" si="82"/>
        <v/>
      </c>
      <c r="EC51" s="1825" t="str">
        <f t="shared" si="83"/>
        <v/>
      </c>
      <c r="ED51" s="1826" t="str">
        <f t="shared" si="84"/>
        <v/>
      </c>
      <c r="EE51" s="1930" t="str">
        <f t="shared" si="43"/>
        <v/>
      </c>
      <c r="EF51" s="1931" t="str">
        <f t="shared" si="85"/>
        <v/>
      </c>
    </row>
    <row r="52" spans="1:136" s="330" customFormat="1" x14ac:dyDescent="0.2">
      <c r="A52" s="1032" t="b">
        <f t="shared" si="7"/>
        <v>0</v>
      </c>
      <c r="B52" s="62">
        <v>31</v>
      </c>
      <c r="C52" s="352" t="str">
        <f t="shared" si="44"/>
        <v/>
      </c>
      <c r="D52" s="1903" t="str">
        <f t="shared" si="45"/>
        <v/>
      </c>
      <c r="E52" s="1904" t="str">
        <f>IF(O52="","",IF(OR(UPPER(AD52)={"","N/A",0,"PERPETUAL"}),"Perpetual",AD52))</f>
        <v/>
      </c>
      <c r="F52" s="1905" t="str">
        <f t="shared" si="46"/>
        <v/>
      </c>
      <c r="G52" s="1907">
        <f t="shared" si="47"/>
        <v>0</v>
      </c>
      <c r="H52" s="1913" t="str">
        <f t="shared" si="48"/>
        <v/>
      </c>
      <c r="I52" s="1903" t="str">
        <f>IF(O52="","",IF(H52="Non-Qualifying",0,IF(OR(P52={"Shares - Com/Ord","Shares - Pfds NC","Shares - Pfds C","Shares - Other","Other","Other-mutual specific"}),BG52,BK52)*L52))</f>
        <v/>
      </c>
      <c r="J52" s="1906" t="str">
        <f>IF(O52="","",IF(AND(AJ52&lt;&gt;"",AJ52&lt;&gt;"N/A",AJ52&lt;&gt;0),IF(AJ52&gt;$C$17,AJ52,IF(AND(AK52&lt;&gt;"",AK52&lt;&gt;"N/A",AK52&lt;&gt;0),AK52,IF(OR(AD52={"","N/A",0,"Perpetual","perpetual","PERPETUAL"}),"Perpetual",AD52))),IF(OR(AD52={"","N/A",0,"Perpetual","perpetual","PERPETUAL"}),"Perpetual",AD52)))</f>
        <v/>
      </c>
      <c r="K52" s="1905" t="str">
        <f t="shared" si="49"/>
        <v/>
      </c>
      <c r="L52" s="1907">
        <f t="shared" si="50"/>
        <v>0</v>
      </c>
      <c r="M52" s="1903" t="str">
        <f>IF(O52="","",IF(H52="Non-Qualifying",0,IF(OR(P52={"Shares - Com/Ord","Shares - Pfds NC","Shares - Pfds C","Shares - Other","Other","Other-mutual specific"}),BG52,BJ52)*L52))</f>
        <v/>
      </c>
      <c r="N52" s="62">
        <v>31</v>
      </c>
      <c r="O52" s="360"/>
      <c r="P52" s="353"/>
      <c r="Q52" s="348"/>
      <c r="R52" s="348"/>
      <c r="S52" s="355"/>
      <c r="T52" s="354"/>
      <c r="U52" s="353"/>
      <c r="V52" s="353"/>
      <c r="W52" s="353"/>
      <c r="X52" s="1170"/>
      <c r="Y52" s="353"/>
      <c r="Z52" s="353"/>
      <c r="AA52" s="348"/>
      <c r="AB52" s="348"/>
      <c r="AC52" s="1505"/>
      <c r="AD52" s="1505"/>
      <c r="AE52" s="1505"/>
      <c r="AF52" s="353"/>
      <c r="AG52" s="1505"/>
      <c r="AH52" s="355"/>
      <c r="AI52" s="355"/>
      <c r="AJ52" s="1505"/>
      <c r="AK52" s="1505"/>
      <c r="AL52" s="355"/>
      <c r="AM52" s="355"/>
      <c r="AN52" s="355"/>
      <c r="AO52" s="355"/>
      <c r="AP52" s="355"/>
      <c r="AQ52" s="1505"/>
      <c r="AR52" s="355"/>
      <c r="AS52" s="348"/>
      <c r="AT52" s="355"/>
      <c r="AU52" s="356"/>
      <c r="AV52" s="355"/>
      <c r="AW52" s="355"/>
      <c r="AX52" s="355"/>
      <c r="AY52" s="355"/>
      <c r="AZ52" s="355"/>
      <c r="BA52" s="355"/>
      <c r="BB52" s="355"/>
      <c r="BC52" s="355"/>
      <c r="BD52" s="1172"/>
      <c r="BE52" s="355"/>
      <c r="BF52" s="357"/>
      <c r="BG52" s="1175"/>
      <c r="BH52" s="358"/>
      <c r="BI52" s="358"/>
      <c r="BJ52" s="358"/>
      <c r="BK52" s="358"/>
      <c r="BL52" s="358"/>
      <c r="BM52" s="355"/>
      <c r="BN52" s="355"/>
      <c r="BO52" s="355"/>
      <c r="BP52" s="355"/>
      <c r="BQ52" s="355"/>
      <c r="BR52" s="1181"/>
      <c r="BS52" s="355"/>
      <c r="BT52" s="355"/>
      <c r="BU52" s="355"/>
      <c r="BV52" s="355"/>
      <c r="BW52" s="1173"/>
      <c r="BX52" s="355"/>
      <c r="BY52" s="355"/>
      <c r="BZ52" s="355"/>
      <c r="CA52" s="355"/>
      <c r="CB52" s="355"/>
      <c r="CC52" s="1280" t="str">
        <f t="shared" si="15"/>
        <v/>
      </c>
      <c r="CD52" s="353"/>
      <c r="CE52" s="355"/>
      <c r="CF52" s="355"/>
      <c r="CG52" s="355"/>
      <c r="CI52" s="62">
        <v>31</v>
      </c>
      <c r="CJ52" s="1825" t="str">
        <f t="shared" si="86"/>
        <v/>
      </c>
      <c r="CK52" s="1826" t="str">
        <f t="shared" si="51"/>
        <v/>
      </c>
      <c r="CL52" s="1826" t="str">
        <f t="shared" si="52"/>
        <v/>
      </c>
      <c r="CM52" s="1826" t="str">
        <f t="shared" si="53"/>
        <v/>
      </c>
      <c r="CN52" s="1826" t="str">
        <f t="shared" si="54"/>
        <v/>
      </c>
      <c r="CO52" s="1826" t="str">
        <f t="shared" si="55"/>
        <v/>
      </c>
      <c r="CP52" s="1826" t="str">
        <f>IF($O52="","",IF(V52="","ERROR",IF(OR(V52={"Policyholders","Policyholders and non-subordinated creditors","Policyholders, non-'subordinated creditors and holders of Tier 2 instruments","Instrument is the most subordinate"}),"Pass","Fail")))</f>
        <v/>
      </c>
      <c r="CQ52" s="1936" t="str">
        <f>IF($O52="","",IF(AD52={"","Perpetual","PERPETUAL"},"Pass",IF(ROUND(YEARFRAC(SUM(AC52),SUM(AD52)),2)&gt;=5,"Pass","Fail")))</f>
        <v/>
      </c>
      <c r="CR52" s="1826" t="str">
        <f>IF($O52="","",IF(OR(AD52={"","Perpetual","PERPETUAL"},BE52="Lock-in"),"Pass","N/A"))</f>
        <v/>
      </c>
      <c r="CS52" s="1826" t="str">
        <f t="shared" si="56"/>
        <v/>
      </c>
      <c r="CT52" s="1826" t="str">
        <f t="shared" si="57"/>
        <v/>
      </c>
      <c r="CU52" s="1827" t="str">
        <f t="shared" si="58"/>
        <v/>
      </c>
      <c r="CV52" s="1825" t="str">
        <f t="shared" si="59"/>
        <v/>
      </c>
      <c r="CW52" s="1826" t="str">
        <f t="shared" si="60"/>
        <v/>
      </c>
      <c r="CX52" s="1826" t="str">
        <f>IF(O52="","",IF(CV52="ERROR","ERROR",IF(AND(CJ52="Pass",CK52="Pass",CL52="Pass",CM52="Pass", OR(CN52={"Pass","N/A"}),CO52="Pass",CP52="Pass",CU52="Pass"),"Pass","Fail")))</f>
        <v/>
      </c>
      <c r="CY52" s="1827" t="str">
        <f t="shared" si="61"/>
        <v/>
      </c>
      <c r="DA52" s="62">
        <v>31</v>
      </c>
      <c r="DB52" s="1825" t="str">
        <f t="shared" si="62"/>
        <v/>
      </c>
      <c r="DC52" s="1826" t="str">
        <f t="shared" si="63"/>
        <v/>
      </c>
      <c r="DD52" s="1826" t="str">
        <f t="shared" si="64"/>
        <v/>
      </c>
      <c r="DE52" s="1826" t="str">
        <f>IF($O52="","",IF(S52="Y",IF(AND(OR(J52={"","Perpetual","PERPETUAL"},(YEARFRAC(SUM(AC52),SUM(J52),2)&gt;=10)),(OR(CF52="Yes, at legal entity level", CF52="Yes, at group level",BE52="Lock-in"))),"Pass","Fail"),IF(OR(J52={"","Perpetual","PERPETUAL"}),"Pass","Fail")))</f>
        <v/>
      </c>
      <c r="DF52" s="1826" t="str">
        <f t="shared" si="65"/>
        <v/>
      </c>
      <c r="DG52" s="1826" t="str">
        <f t="shared" si="66"/>
        <v/>
      </c>
      <c r="DH52" s="1826" t="str">
        <f t="shared" si="67"/>
        <v/>
      </c>
      <c r="DI52" s="1826" t="str">
        <f t="shared" si="68"/>
        <v/>
      </c>
      <c r="DJ52" s="1826" t="str">
        <f t="shared" si="69"/>
        <v/>
      </c>
      <c r="DK52" s="1826" t="str">
        <f t="shared" si="70"/>
        <v/>
      </c>
      <c r="DL52" s="1826" t="str">
        <f t="shared" si="71"/>
        <v/>
      </c>
      <c r="DM52" s="1826" t="str">
        <f>IF($O52="","",IF(V52="","ERROR",IF(OR(V52={"Policyholders, non-subordinated creditors and holders of Tier 2 instruments","Instrument is the most subordinate"}),"Pass","Fail")))</f>
        <v/>
      </c>
      <c r="DN52" s="1826" t="str">
        <f>IF($O52="","",IF(OR(BQ52="",AY52="",ISERROR(ROUND(YEARFRAC(SUM(AC52),SUM(AE52)),2))),"ERROR",IF(AND(BQ52="Y",ROUND(YEARFRAC(SUM(AC52),SUM(AE52)),2)&gt;=5,IF(W52="Structural",OR(BW52={"Y","Under certain circumstances"}),OR(AY52="Y",AND(BE52="Lock-in",OR(BA52="Y",AND(BB52="Y",BC52="Y")),BD52="Y")))),"Pass","Fail")))</f>
        <v/>
      </c>
      <c r="DO52" s="1826" t="str">
        <f t="shared" si="72"/>
        <v/>
      </c>
      <c r="DP52" s="1826" t="str">
        <f>IF($O52="","",IF(AZ52="","ERROR",IF(AZ52="Y","Pass",IF(W52="","ERROR",IF(AND(W52="Structural",OR(BW52={"Y","N/A","Under certain circumstances"})),"Pass","Fail")))))</f>
        <v/>
      </c>
      <c r="DQ52" s="1826" t="str">
        <f t="shared" si="73"/>
        <v/>
      </c>
      <c r="DR52" s="1826" t="str">
        <f t="shared" si="74"/>
        <v/>
      </c>
      <c r="DS52" s="1826" t="str">
        <f t="shared" si="75"/>
        <v/>
      </c>
      <c r="DT52" s="1826" t="str">
        <f t="shared" si="76"/>
        <v/>
      </c>
      <c r="DU52" s="1826" t="str">
        <f>IF($O52="","",IF(V52="","ERROR",IF(V52="Instrument is not subordinated","Fail",IF(OR(V52={"Policyholders and non-subordinated creditors","Policyholders, non-subordinated creditors and holders of Tier 2 instruments","Instrument is the most subordinate"}),IF(W52="","ERROR",IF(W52="Legal / contractual","Pass",IF(OR(BU52="",BV52=""),"ERROR",IF(AND(W52="Structural",BU52="N",BV52="Y"),"Pass","Fail")))),"Fail"))))</f>
        <v/>
      </c>
      <c r="DV52" s="1826" t="str">
        <f t="shared" si="77"/>
        <v/>
      </c>
      <c r="DW52" s="1826" t="str">
        <f>IF($O52="","",IF(OR(AD52={"","Perpetual","PERPETUAL"},BE52="Lock-in"),"Pass","N/A"))</f>
        <v/>
      </c>
      <c r="DX52" s="1826" t="str">
        <f t="shared" si="78"/>
        <v/>
      </c>
      <c r="DY52" s="1827" t="str">
        <f t="shared" si="79"/>
        <v/>
      </c>
      <c r="DZ52" s="1825" t="str">
        <f t="shared" si="80"/>
        <v/>
      </c>
      <c r="EA52" s="1826" t="str">
        <f t="shared" si="81"/>
        <v/>
      </c>
      <c r="EB52" s="1827" t="str">
        <f t="shared" si="82"/>
        <v/>
      </c>
      <c r="EC52" s="1825" t="str">
        <f t="shared" si="83"/>
        <v/>
      </c>
      <c r="ED52" s="1826" t="str">
        <f t="shared" si="84"/>
        <v/>
      </c>
      <c r="EE52" s="1930" t="str">
        <f t="shared" si="43"/>
        <v/>
      </c>
      <c r="EF52" s="1931" t="str">
        <f t="shared" si="85"/>
        <v/>
      </c>
    </row>
    <row r="53" spans="1:136" s="330" customFormat="1" x14ac:dyDescent="0.2">
      <c r="A53" s="1032" t="b">
        <f t="shared" si="7"/>
        <v>0</v>
      </c>
      <c r="B53" s="62">
        <v>32</v>
      </c>
      <c r="C53" s="352" t="str">
        <f t="shared" si="44"/>
        <v/>
      </c>
      <c r="D53" s="1903" t="str">
        <f t="shared" si="45"/>
        <v/>
      </c>
      <c r="E53" s="1904" t="str">
        <f>IF(O53="","",IF(OR(UPPER(AD53)={"","N/A",0,"PERPETUAL"}),"Perpetual",AD53))</f>
        <v/>
      </c>
      <c r="F53" s="1905" t="str">
        <f t="shared" si="46"/>
        <v/>
      </c>
      <c r="G53" s="1907">
        <f t="shared" si="47"/>
        <v>0</v>
      </c>
      <c r="H53" s="1913" t="str">
        <f t="shared" si="48"/>
        <v/>
      </c>
      <c r="I53" s="1903" t="str">
        <f>IF(O53="","",IF(H53="Non-Qualifying",0,IF(OR(P53={"Shares - Com/Ord","Shares - Pfds NC","Shares - Pfds C","Shares - Other","Other","Other-mutual specific"}),BG53,BK53)*L53))</f>
        <v/>
      </c>
      <c r="J53" s="1906" t="str">
        <f>IF(O53="","",IF(AND(AJ53&lt;&gt;"",AJ53&lt;&gt;"N/A",AJ53&lt;&gt;0),IF(AJ53&gt;$C$17,AJ53,IF(AND(AK53&lt;&gt;"",AK53&lt;&gt;"N/A",AK53&lt;&gt;0),AK53,IF(OR(AD53={"","N/A",0,"Perpetual","perpetual","PERPETUAL"}),"Perpetual",AD53))),IF(OR(AD53={"","N/A",0,"Perpetual","perpetual","PERPETUAL"}),"Perpetual",AD53)))</f>
        <v/>
      </c>
      <c r="K53" s="1905" t="str">
        <f t="shared" si="49"/>
        <v/>
      </c>
      <c r="L53" s="1907">
        <f t="shared" si="50"/>
        <v>0</v>
      </c>
      <c r="M53" s="1903" t="str">
        <f>IF(O53="","",IF(H53="Non-Qualifying",0,IF(OR(P53={"Shares - Com/Ord","Shares - Pfds NC","Shares - Pfds C","Shares - Other","Other","Other-mutual specific"}),BG53,BJ53)*L53))</f>
        <v/>
      </c>
      <c r="N53" s="62">
        <v>32</v>
      </c>
      <c r="O53" s="360"/>
      <c r="P53" s="353"/>
      <c r="Q53" s="348"/>
      <c r="R53" s="348"/>
      <c r="S53" s="355"/>
      <c r="T53" s="354"/>
      <c r="U53" s="353"/>
      <c r="V53" s="353"/>
      <c r="W53" s="353"/>
      <c r="X53" s="1170"/>
      <c r="Y53" s="353"/>
      <c r="Z53" s="353"/>
      <c r="AA53" s="348"/>
      <c r="AB53" s="348"/>
      <c r="AC53" s="1505"/>
      <c r="AD53" s="1505"/>
      <c r="AE53" s="1505"/>
      <c r="AF53" s="353"/>
      <c r="AG53" s="1505"/>
      <c r="AH53" s="355"/>
      <c r="AI53" s="355"/>
      <c r="AJ53" s="1505"/>
      <c r="AK53" s="1505"/>
      <c r="AL53" s="355"/>
      <c r="AM53" s="355"/>
      <c r="AN53" s="355"/>
      <c r="AO53" s="355"/>
      <c r="AP53" s="355"/>
      <c r="AQ53" s="1505"/>
      <c r="AR53" s="355"/>
      <c r="AS53" s="348"/>
      <c r="AT53" s="355"/>
      <c r="AU53" s="356"/>
      <c r="AV53" s="355"/>
      <c r="AW53" s="355"/>
      <c r="AX53" s="355"/>
      <c r="AY53" s="355"/>
      <c r="AZ53" s="355"/>
      <c r="BA53" s="355"/>
      <c r="BB53" s="355"/>
      <c r="BC53" s="355"/>
      <c r="BD53" s="1172"/>
      <c r="BE53" s="355"/>
      <c r="BF53" s="357"/>
      <c r="BG53" s="1175"/>
      <c r="BH53" s="358"/>
      <c r="BI53" s="358"/>
      <c r="BJ53" s="358"/>
      <c r="BK53" s="358"/>
      <c r="BL53" s="358"/>
      <c r="BM53" s="355"/>
      <c r="BN53" s="355"/>
      <c r="BO53" s="355"/>
      <c r="BP53" s="355"/>
      <c r="BQ53" s="355"/>
      <c r="BR53" s="1181"/>
      <c r="BS53" s="355"/>
      <c r="BT53" s="355"/>
      <c r="BU53" s="355"/>
      <c r="BV53" s="355"/>
      <c r="BW53" s="1176"/>
      <c r="BX53" s="355"/>
      <c r="BY53" s="355"/>
      <c r="BZ53" s="355"/>
      <c r="CA53" s="355"/>
      <c r="CB53" s="355"/>
      <c r="CC53" s="1280" t="str">
        <f t="shared" si="15"/>
        <v/>
      </c>
      <c r="CD53" s="353"/>
      <c r="CE53" s="355"/>
      <c r="CF53" s="355"/>
      <c r="CG53" s="355"/>
      <c r="CI53" s="62">
        <v>32</v>
      </c>
      <c r="CJ53" s="1825" t="str">
        <f t="shared" si="86"/>
        <v/>
      </c>
      <c r="CK53" s="1826" t="str">
        <f t="shared" si="51"/>
        <v/>
      </c>
      <c r="CL53" s="1826" t="str">
        <f t="shared" si="52"/>
        <v/>
      </c>
      <c r="CM53" s="1826" t="str">
        <f t="shared" si="53"/>
        <v/>
      </c>
      <c r="CN53" s="1826" t="str">
        <f t="shared" si="54"/>
        <v/>
      </c>
      <c r="CO53" s="1826" t="str">
        <f t="shared" si="55"/>
        <v/>
      </c>
      <c r="CP53" s="1826" t="str">
        <f>IF($O53="","",IF(V53="","ERROR",IF(OR(V53={"Policyholders","Policyholders and non-subordinated creditors","Policyholders, non-'subordinated creditors and holders of Tier 2 instruments","Instrument is the most subordinate"}),"Pass","Fail")))</f>
        <v/>
      </c>
      <c r="CQ53" s="1936" t="str">
        <f>IF($O53="","",IF(AD53={"","Perpetual","PERPETUAL"},"Pass",IF(ROUND(YEARFRAC(SUM(AC53),SUM(AD53)),2)&gt;=5,"Pass","Fail")))</f>
        <v/>
      </c>
      <c r="CR53" s="1826" t="str">
        <f>IF($O53="","",IF(OR(AD53={"","Perpetual","PERPETUAL"},BE53="Lock-in"),"Pass","N/A"))</f>
        <v/>
      </c>
      <c r="CS53" s="1826" t="str">
        <f t="shared" si="56"/>
        <v/>
      </c>
      <c r="CT53" s="1826" t="str">
        <f t="shared" si="57"/>
        <v/>
      </c>
      <c r="CU53" s="1827" t="str">
        <f t="shared" si="58"/>
        <v/>
      </c>
      <c r="CV53" s="1825" t="str">
        <f t="shared" si="59"/>
        <v/>
      </c>
      <c r="CW53" s="1826" t="str">
        <f t="shared" si="60"/>
        <v/>
      </c>
      <c r="CX53" s="1826" t="str">
        <f>IF(O53="","",IF(CV53="ERROR","ERROR",IF(AND(CJ53="Pass",CK53="Pass",CL53="Pass",CM53="Pass", OR(CN53={"Pass","N/A"}),CO53="Pass",CP53="Pass",CU53="Pass"),"Pass","Fail")))</f>
        <v/>
      </c>
      <c r="CY53" s="1827" t="str">
        <f t="shared" si="61"/>
        <v/>
      </c>
      <c r="DA53" s="62">
        <v>32</v>
      </c>
      <c r="DB53" s="1825" t="str">
        <f t="shared" si="62"/>
        <v/>
      </c>
      <c r="DC53" s="1826" t="str">
        <f t="shared" si="63"/>
        <v/>
      </c>
      <c r="DD53" s="1826" t="str">
        <f t="shared" si="64"/>
        <v/>
      </c>
      <c r="DE53" s="1826" t="str">
        <f>IF($O53="","",IF(S53="Y",IF(AND(OR(J53={"","Perpetual","PERPETUAL"},(YEARFRAC(SUM(AC53),SUM(J53),2)&gt;=10)),(OR(CF53="Yes, at legal entity level", CF53="Yes, at group level",BE53="Lock-in"))),"Pass","Fail"),IF(OR(J53={"","Perpetual","PERPETUAL"}),"Pass","Fail")))</f>
        <v/>
      </c>
      <c r="DF53" s="1826" t="str">
        <f t="shared" si="65"/>
        <v/>
      </c>
      <c r="DG53" s="1826" t="str">
        <f t="shared" si="66"/>
        <v/>
      </c>
      <c r="DH53" s="1826" t="str">
        <f t="shared" si="67"/>
        <v/>
      </c>
      <c r="DI53" s="1826" t="str">
        <f t="shared" si="68"/>
        <v/>
      </c>
      <c r="DJ53" s="1826" t="str">
        <f t="shared" si="69"/>
        <v/>
      </c>
      <c r="DK53" s="1826" t="str">
        <f t="shared" si="70"/>
        <v/>
      </c>
      <c r="DL53" s="1826" t="str">
        <f t="shared" si="71"/>
        <v/>
      </c>
      <c r="DM53" s="1826" t="str">
        <f>IF($O53="","",IF(V53="","ERROR",IF(OR(V53={"Policyholders, non-subordinated creditors and holders of Tier 2 instruments","Instrument is the most subordinate"}),"Pass","Fail")))</f>
        <v/>
      </c>
      <c r="DN53" s="1826" t="str">
        <f>IF($O53="","",IF(OR(BQ53="",AY53="",ISERROR(ROUND(YEARFRAC(SUM(AC53),SUM(AE53)),2))),"ERROR",IF(AND(BQ53="Y",ROUND(YEARFRAC(SUM(AC53),SUM(AE53)),2)&gt;=5,IF(W53="Structural",OR(BW53={"Y","Under certain circumstances"}),OR(AY53="Y",AND(BE53="Lock-in",OR(BA53="Y",AND(BB53="Y",BC53="Y")),BD53="Y")))),"Pass","Fail")))</f>
        <v/>
      </c>
      <c r="DO53" s="1826" t="str">
        <f t="shared" si="72"/>
        <v/>
      </c>
      <c r="DP53" s="1826" t="str">
        <f>IF($O53="","",IF(AZ53="","ERROR",IF(AZ53="Y","Pass",IF(W53="","ERROR",IF(AND(W53="Structural",OR(BW53={"Y","N/A","Under certain circumstances"})),"Pass","Fail")))))</f>
        <v/>
      </c>
      <c r="DQ53" s="1826" t="str">
        <f t="shared" si="73"/>
        <v/>
      </c>
      <c r="DR53" s="1826" t="str">
        <f t="shared" si="74"/>
        <v/>
      </c>
      <c r="DS53" s="1826" t="str">
        <f t="shared" si="75"/>
        <v/>
      </c>
      <c r="DT53" s="1826" t="str">
        <f t="shared" si="76"/>
        <v/>
      </c>
      <c r="DU53" s="1826" t="str">
        <f>IF($O53="","",IF(V53="","ERROR",IF(V53="Instrument is not subordinated","Fail",IF(OR(V53={"Policyholders and non-subordinated creditors","Policyholders, non-subordinated creditors and holders of Tier 2 instruments","Instrument is the most subordinate"}),IF(W53="","ERROR",IF(W53="Legal / contractual","Pass",IF(OR(BU53="",BV53=""),"ERROR",IF(AND(W53="Structural",BU53="N",BV53="Y"),"Pass","Fail")))),"Fail"))))</f>
        <v/>
      </c>
      <c r="DV53" s="1826" t="str">
        <f t="shared" si="77"/>
        <v/>
      </c>
      <c r="DW53" s="1826" t="str">
        <f>IF($O53="","",IF(OR(AD53={"","Perpetual","PERPETUAL"},BE53="Lock-in"),"Pass","N/A"))</f>
        <v/>
      </c>
      <c r="DX53" s="1826" t="str">
        <f t="shared" si="78"/>
        <v/>
      </c>
      <c r="DY53" s="1827" t="str">
        <f t="shared" si="79"/>
        <v/>
      </c>
      <c r="DZ53" s="1825" t="str">
        <f t="shared" si="80"/>
        <v/>
      </c>
      <c r="EA53" s="1826" t="str">
        <f t="shared" si="81"/>
        <v/>
      </c>
      <c r="EB53" s="1827" t="str">
        <f t="shared" si="82"/>
        <v/>
      </c>
      <c r="EC53" s="1825" t="str">
        <f t="shared" si="83"/>
        <v/>
      </c>
      <c r="ED53" s="1826" t="str">
        <f t="shared" si="84"/>
        <v/>
      </c>
      <c r="EE53" s="1930" t="str">
        <f t="shared" si="43"/>
        <v/>
      </c>
      <c r="EF53" s="1931" t="str">
        <f t="shared" si="85"/>
        <v/>
      </c>
    </row>
    <row r="54" spans="1:136" s="330" customFormat="1" x14ac:dyDescent="0.2">
      <c r="A54" s="1032" t="b">
        <f t="shared" ref="A54:A85" si="87">LEN(O54)&gt;0</f>
        <v>0</v>
      </c>
      <c r="B54" s="62">
        <v>33</v>
      </c>
      <c r="C54" s="352" t="str">
        <f t="shared" ref="C54:C85" si="88">IF(O54="","",IF(CX54="Pass","Core",IF(CY54="Pass","Additional","Non-Qualifying")))</f>
        <v/>
      </c>
      <c r="D54" s="1903" t="str">
        <f t="shared" ref="D54:D85" si="89">IF(O54="","",IF(C54="Non-Qualifying",0,BG54*G54))</f>
        <v/>
      </c>
      <c r="E54" s="1904" t="str">
        <f>IF(O54="","",IF(OR(UPPER(AD54)={"","N/A",0,"PERPETUAL"}),"Perpetual",AD54))</f>
        <v/>
      </c>
      <c r="F54" s="1905" t="str">
        <f t="shared" si="46"/>
        <v/>
      </c>
      <c r="G54" s="1907">
        <f t="shared" ref="G54:G85" si="90">IF(OR(E54="Perpetual",BE54="Lock-in"),$G$17,MIN($G$17,SUM(F54)))/$G$17</f>
        <v>0</v>
      </c>
      <c r="H54" s="1913" t="str">
        <f t="shared" ref="H54:H85" si="91">IF(O54="","",IF(EC54="Pass","Tier 1 unlimited",IF(ED54="Pass","Tier 1 limited",IF(EE54="Pass","Tier 2 Paid-Up",IF(EF54="Pass","Tier 2 Paid-Up (if acceleration clauses)","Non-Qualifying")))))</f>
        <v/>
      </c>
      <c r="I54" s="1903" t="str">
        <f>IF(O54="","",IF(H54="Non-Qualifying",0,IF(OR(P54={"Shares - Com/Ord","Shares - Pfds NC","Shares - Pfds C","Shares - Other","Other","Other-mutual specific"}),BG54,BK54)*L54))</f>
        <v/>
      </c>
      <c r="J54" s="1906" t="str">
        <f>IF(O54="","",IF(AND(AJ54&lt;&gt;"",AJ54&lt;&gt;"N/A",AJ54&lt;&gt;0),IF(AJ54&gt;$C$17,AJ54,IF(AND(AK54&lt;&gt;"",AK54&lt;&gt;"N/A",AK54&lt;&gt;0),AK54,IF(OR(AD54={"","N/A",0,"Perpetual","perpetual","PERPETUAL"}),"Perpetual",AD54))),IF(OR(AD54={"","N/A",0,"Perpetual","perpetual","PERPETUAL"}),"Perpetual",AD54)))</f>
        <v/>
      </c>
      <c r="K54" s="1905" t="str">
        <f t="shared" si="49"/>
        <v/>
      </c>
      <c r="L54" s="1907">
        <f t="shared" ref="L54:L85" si="92">IF(OR(J54="Perpetual",BE54="Lock-in"),$L$17,MIN($L$17,SUM(K54)))/$L$17</f>
        <v>0</v>
      </c>
      <c r="M54" s="1903" t="str">
        <f>IF(O54="","",IF(H54="Non-Qualifying",0,IF(OR(P54={"Shares - Com/Ord","Shares - Pfds NC","Shares - Pfds C","Shares - Other","Other","Other-mutual specific"}),BG54,BJ54)*L54))</f>
        <v/>
      </c>
      <c r="N54" s="62">
        <v>33</v>
      </c>
      <c r="O54" s="360"/>
      <c r="P54" s="353"/>
      <c r="Q54" s="348"/>
      <c r="R54" s="348"/>
      <c r="S54" s="355"/>
      <c r="T54" s="354"/>
      <c r="U54" s="353"/>
      <c r="V54" s="353"/>
      <c r="W54" s="353"/>
      <c r="X54" s="1170"/>
      <c r="Y54" s="353"/>
      <c r="Z54" s="353"/>
      <c r="AA54" s="348"/>
      <c r="AB54" s="348"/>
      <c r="AC54" s="1505"/>
      <c r="AD54" s="1505"/>
      <c r="AE54" s="1505"/>
      <c r="AF54" s="353"/>
      <c r="AG54" s="1505"/>
      <c r="AH54" s="355"/>
      <c r="AI54" s="355"/>
      <c r="AJ54" s="1505"/>
      <c r="AK54" s="1505"/>
      <c r="AL54" s="355"/>
      <c r="AM54" s="355"/>
      <c r="AN54" s="355"/>
      <c r="AO54" s="355"/>
      <c r="AP54" s="355"/>
      <c r="AQ54" s="1505"/>
      <c r="AR54" s="355"/>
      <c r="AS54" s="348"/>
      <c r="AT54" s="355"/>
      <c r="AU54" s="356"/>
      <c r="AV54" s="355"/>
      <c r="AW54" s="355"/>
      <c r="AX54" s="355"/>
      <c r="AY54" s="355"/>
      <c r="AZ54" s="355"/>
      <c r="BA54" s="355"/>
      <c r="BB54" s="355"/>
      <c r="BC54" s="355"/>
      <c r="BD54" s="1172"/>
      <c r="BE54" s="355"/>
      <c r="BF54" s="357"/>
      <c r="BG54" s="1175"/>
      <c r="BH54" s="358"/>
      <c r="BI54" s="358"/>
      <c r="BJ54" s="358"/>
      <c r="BK54" s="358"/>
      <c r="BL54" s="358"/>
      <c r="BM54" s="355"/>
      <c r="BN54" s="355"/>
      <c r="BO54" s="355"/>
      <c r="BP54" s="355"/>
      <c r="BQ54" s="355"/>
      <c r="BR54" s="1181"/>
      <c r="BS54" s="355"/>
      <c r="BT54" s="355"/>
      <c r="BU54" s="355"/>
      <c r="BV54" s="355"/>
      <c r="BW54" s="1177"/>
      <c r="BX54" s="355"/>
      <c r="BY54" s="355"/>
      <c r="BZ54" s="355"/>
      <c r="CA54" s="355"/>
      <c r="CB54" s="355"/>
      <c r="CC54" s="1280" t="str">
        <f t="shared" ref="CC54:CC85" si="93">IF(O54="","",IF(AND(CB54="N",R54="Insurance Subsidiary"),"ERROR","OK"))</f>
        <v/>
      </c>
      <c r="CD54" s="353"/>
      <c r="CE54" s="355"/>
      <c r="CF54" s="355"/>
      <c r="CG54" s="355"/>
      <c r="CI54" s="62">
        <v>33</v>
      </c>
      <c r="CJ54" s="1825" t="str">
        <f t="shared" si="86"/>
        <v/>
      </c>
      <c r="CK54" s="1826" t="str">
        <f t="shared" si="51"/>
        <v/>
      </c>
      <c r="CL54" s="1826" t="str">
        <f t="shared" si="52"/>
        <v/>
      </c>
      <c r="CM54" s="1826" t="str">
        <f t="shared" ref="CM54:CM85" si="94">IF($O54="","",IF(BM54="","ERROR",IF(BM54="N","Pass","Fail")))</f>
        <v/>
      </c>
      <c r="CN54" s="1826" t="str">
        <f t="shared" ref="CN54:CN85" si="95">IF($O54="","",IF(OR(BQ54="",AY54="",ISERROR(ROUND(YEARFRAC(SUM(AC54),SUM(AE54)),2))),"ERROR",IF(P54="Shares - Com/Ord","N/A",IF(AND(BQ54="Y",ROUND(YEARFRAC(SUM(AC54),SUM(AE54)),2)&gt;=5,AY54="Y"),"Pass","Fail"))))</f>
        <v/>
      </c>
      <c r="CO54" s="1826" t="str">
        <f t="shared" ref="CO54:CO85" si="96">IF($O54="","",IF(BO54="","ERROR",IF(BO54="N","Pass","Fail")))</f>
        <v/>
      </c>
      <c r="CP54" s="1826" t="str">
        <f>IF($O54="","",IF(V54="","ERROR",IF(OR(V54={"Policyholders","Policyholders and non-subordinated creditors","Policyholders, non-'subordinated creditors and holders of Tier 2 instruments","Instrument is the most subordinate"}),"Pass","Fail")))</f>
        <v/>
      </c>
      <c r="CQ54" s="1936" t="str">
        <f>IF($O54="","",IF(AD54={"","Perpetual","PERPETUAL"},"Pass",IF(ROUND(YEARFRAC(SUM(AC54),SUM(AD54)),2)&gt;=5,"Pass","Fail")))</f>
        <v/>
      </c>
      <c r="CR54" s="1826" t="str">
        <f>IF($O54="","",IF(OR(AD54={"","Perpetual","PERPETUAL"},BE54="Lock-in"),"Pass","N/A"))</f>
        <v/>
      </c>
      <c r="CS54" s="1826" t="str">
        <f t="shared" ref="CS54:CS85" si="97">IF($O54="","",IF(AY54="","ERROR",IF(AY54="Y","Pass","Fail")))</f>
        <v/>
      </c>
      <c r="CT54" s="1826" t="str">
        <f t="shared" ref="CT54:CT85" si="98">IF($O54="","",IF(BY54="","ERROR",IF(BY54="N","Pass","Fail")))</f>
        <v/>
      </c>
      <c r="CU54" s="1827" t="str">
        <f t="shared" si="58"/>
        <v/>
      </c>
      <c r="CV54" s="1825" t="str">
        <f t="shared" ref="CV54:CV85" si="99">IF(O54="","",IF(OR(CJ54="ERROR",CK54="ERROR",CL54="ERROR",CM54="ERROR",CN54="ERROR",CO54="ERROR",CP54="ERROR",CU54="ERROR"),"ERROR","OK"))</f>
        <v/>
      </c>
      <c r="CW54" s="1826" t="str">
        <f t="shared" si="60"/>
        <v/>
      </c>
      <c r="CX54" s="1826" t="str">
        <f>IF(O54="","",IF(CV54="ERROR","ERROR",IF(AND(CJ54="Pass",CK54="Pass",CL54="Pass",CM54="Pass", OR(CN54={"Pass","N/A"}),CO54="Pass",CP54="Pass",CU54="Pass"),"Pass","Fail")))</f>
        <v/>
      </c>
      <c r="CY54" s="1827" t="str">
        <f t="shared" si="61"/>
        <v/>
      </c>
      <c r="DA54" s="62">
        <v>33</v>
      </c>
      <c r="DB54" s="1825" t="str">
        <f t="shared" ref="DB54:DB85" si="100">IF($O54="","",IF(Z54="","ERROR",IF(Z54="Y","Pass","Fail")))</f>
        <v/>
      </c>
      <c r="DC54" s="1826" t="str">
        <f t="shared" ref="DC54:DC85" si="101">IF($O54="","",IF(V54="","ERROR",IF(V54="Instrument is the most subordinate","Pass","Fail")))</f>
        <v/>
      </c>
      <c r="DD54" s="1826" t="str">
        <f t="shared" ref="DD54:DD85" si="102">IF($O54="","",IF(OR(V54="",Y54=""),"ERROR",IF(AND(V54="Instrument is the most subordinate",Y54="N"),"Pass","Fail")))</f>
        <v/>
      </c>
      <c r="DE54" s="1826" t="str">
        <f>IF($O54="","",IF(S54="Y",IF(AND(OR(J54={"","Perpetual","PERPETUAL"},(YEARFRAC(SUM(AC54),SUM(J54),2)&gt;=10)),(OR(CF54="Yes, at legal entity level", CF54="Yes, at group level",BE54="Lock-in"))),"Pass","Fail"),IF(OR(J54={"","Perpetual","PERPETUAL"}),"Pass","Fail")))</f>
        <v/>
      </c>
      <c r="DF54" s="1826" t="str">
        <f t="shared" ref="DF54:DF85" si="103">IF($O54="","",IF(AH54="","ERROR",IF(AND(AJ54="",AK54&lt;&gt;""),"ERROR",IF(AND(AH54="Y",OR(AI54="",AJ54="")),"ERROR",IF(AH54="N","Pass","Fail")))))</f>
        <v/>
      </c>
      <c r="DG54" s="1826" t="str">
        <f t="shared" ref="DG54:DG85" si="104">IF($O54="","",IF(BL54="","ERROR",IF(BL54="N","Pass","Fail")))</f>
        <v/>
      </c>
      <c r="DH54" s="1826" t="str">
        <f t="shared" si="67"/>
        <v/>
      </c>
      <c r="DI54" s="1826" t="str">
        <f t="shared" ref="DI54:DI85" si="105">IF($O54="","",IF(AP54="","ERROR",IF(AP54="Y","Pass","Fail")))</f>
        <v/>
      </c>
      <c r="DJ54" s="1826" t="str">
        <f t="shared" ref="DJ54:DJ85" si="106">IF($O54="","",IF(BM54="","ERROR",IF(BM54="N","Pass","Fail")))</f>
        <v/>
      </c>
      <c r="DK54" s="1826" t="str">
        <f t="shared" ref="DK54:DK85" si="107">IF($O54="","",IF(BN54="","ERROR",IF(BN54="N","Pass","Fail")))</f>
        <v/>
      </c>
      <c r="DL54" s="1826" t="str">
        <f t="shared" ref="DL54:DL85" si="108">IF($O54="","",IF(AB54="","ERROR",IF(AB54="Equity","Pass","Fail")))</f>
        <v/>
      </c>
      <c r="DM54" s="1826" t="str">
        <f>IF($O54="","",IF(V54="","ERROR",IF(OR(V54={"Policyholders, non-subordinated creditors and holders of Tier 2 instruments","Instrument is the most subordinate"}),"Pass","Fail")))</f>
        <v/>
      </c>
      <c r="DN54" s="1826" t="str">
        <f>IF($O54="","",IF(OR(BQ54="",AY54="",ISERROR(ROUND(YEARFRAC(SUM(AC54),SUM(AE54)),2))),"ERROR",IF(AND(BQ54="Y",ROUND(YEARFRAC(SUM(AC54),SUM(AE54)),2)&gt;=5,IF(W54="Structural",OR(BW54={"Y","Under certain circumstances"}),OR(AY54="Y",AND(BE54="Lock-in",OR(BA54="Y",AND(BB54="Y",BC54="Y")),BD54="Y")))),"Pass","Fail")))</f>
        <v/>
      </c>
      <c r="DO54" s="1826" t="str">
        <f t="shared" ref="DO54:DO85" si="109">IF($O54="","",IF(OR(BR54="Y",BR54="N/A"),"Pass","Fail"))</f>
        <v/>
      </c>
      <c r="DP54" s="1826" t="str">
        <f>IF($O54="","",IF(AZ54="","ERROR",IF(AZ54="Y","Pass",IF(W54="","ERROR",IF(AND(W54="Structural",OR(BW54={"Y","N/A","Under certain circumstances"})),"Pass","Fail")))))</f>
        <v/>
      </c>
      <c r="DQ54" s="1826" t="str">
        <f t="shared" ref="DQ54:DQ85" si="110">IF($O54="","",IF(OR(AL54="",AM54="",AN54="",AO54=""),"ERROR",IF(AND(AL54="N",AM54="Y",AN54="Y",AO54="N"),"Pass","Fail")))</f>
        <v/>
      </c>
      <c r="DR54" s="1826" t="str">
        <f t="shared" ref="DR54:DR85" si="111">IF($O54="","",IF(BO54="","ERROR",IF(BO54="N","Pass","Fail")))</f>
        <v/>
      </c>
      <c r="DS54" s="1826" t="str">
        <f t="shared" ref="DS54:DS85" si="112">IF($O54="","",IF(BP54="","ERROR",IF(BP54="N","Pass","Fail")))</f>
        <v/>
      </c>
      <c r="DT54" s="1826" t="str">
        <f t="shared" ref="DT54:DT85" si="113">IF($O54="","",IF(BZ54="","ERROR",IF(BZ54="N/A","N/A",IF(BZ54="Y","Pass","Fail"))))</f>
        <v/>
      </c>
      <c r="DU54" s="1826" t="str">
        <f>IF($O54="","",IF(V54="","ERROR",IF(V54="Instrument is not subordinated","Fail",IF(OR(V54={"Policyholders and non-subordinated creditors","Policyholders, non-subordinated creditors and holders of Tier 2 instruments","Instrument is the most subordinate"}),IF(W54="","ERROR",IF(W54="Legal / contractual","Pass",IF(OR(BU54="",BV54=""),"ERROR",IF(AND(W54="Structural",BU54="N",BV54="Y"),"Pass","Fail")))),"Fail"))))</f>
        <v/>
      </c>
      <c r="DV54" s="1826" t="str">
        <f t="shared" si="77"/>
        <v/>
      </c>
      <c r="DW54" s="1826" t="str">
        <f>IF($O54="","",IF(OR(AD54={"","Perpetual","PERPETUAL"},BE54="Lock-in"),"Pass","N/A"))</f>
        <v/>
      </c>
      <c r="DX54" s="1826" t="str">
        <f t="shared" ref="DX54:DX85" si="114">IF($O54="","",IF(BY54="","ERROR",IF(BY54="N","Pass","Fail")))</f>
        <v/>
      </c>
      <c r="DY54" s="1827" t="str">
        <f t="shared" ref="DY54:DY85" si="115">IF($O54="","",IF(CA54="","ERROR",IF(CA54="N/A","N/A",IF(CA54="Y","Pass","Fail"))))</f>
        <v/>
      </c>
      <c r="DZ54" s="1825" t="str">
        <f t="shared" ref="DZ54:DZ85" si="116">IF(O54="","",IF(OR(DB54="ERROR",DC54="ERROR",DD54="ERROR",DE54="ERROR",DG54="ERROR",DH54="ERROR",DI54="ERROR",DJ54="ERROR", DK54="ERROR",DL54="ERROR",DO54="ERROR"),"ERROR","OK"))</f>
        <v/>
      </c>
      <c r="EA54" s="1826" t="str">
        <f t="shared" ref="EA54:EA85" si="117">IF(O54="","",IF(OR(DB54="ERROR",DM54="ERROR",DE54="ERROR",DF54="ERROR",DN54="ERROR",DP54="ERROR",DG54="ERROR",DQ54="ERROR",DI54="ERROR",DR54="ERROR",DJ54="ERROR",DK54="ERROR",DL54="ERROR",DS54="ERROR",DT54="ERROR"),"ERROR","OK"))</f>
        <v/>
      </c>
      <c r="EB54" s="1827" t="str">
        <f t="shared" ref="EB54:EB85" si="118">IF(O54="","",IF(OR(DB54="ERROR",DU54="ERROR",DV54="ERROR",DW54="ERROR",DN54="ERROR",DP54="ERROR",DG54="ERROR",DR54="ERROR",DX54="ERROR",DJ54="ERROR",DK54="ERROR",DY54="ERROR"),"ERROR","OK"))</f>
        <v/>
      </c>
      <c r="EC54" s="1825" t="str">
        <f t="shared" ref="EC54:EC85" si="119">IF($O54="","",IF(DZ54="ERROR","ERROR",IF(AND(DB54="Pass",DC54="Pass",DD54="Pass",DE54="Pass",DG54="Pass",DH54="Pass",DI54="Pass",DJ54="Pass", DK54="Pass",DL54="Pass",DO54="Pass"),"Pass","Fail")))</f>
        <v/>
      </c>
      <c r="ED54" s="1826" t="str">
        <f t="shared" ref="ED54:ED85" si="120">IF($EC54="Pass","-",IF($O54="","",IF(EA54="ERROR","ERROR",IF(AND(DB54="Pass",DM54="Pass",DE54="Pass",DF54="Pass",DN54="Pass",DP54="Pass",DG54="Pass",DQ54="Pass",DI54="Pass",DR54="Pass",DJ54="Pass",DK54="Pass",DL54="Pass",DS54="Pass",OR(DT54="Pass",DT54="N/A")),"Pass","Fail"))))</f>
        <v/>
      </c>
      <c r="EE54" s="1930" t="str">
        <f t="shared" si="43"/>
        <v/>
      </c>
      <c r="EF54" s="1931" t="str">
        <f t="shared" si="85"/>
        <v/>
      </c>
    </row>
    <row r="55" spans="1:136" s="330" customFormat="1" x14ac:dyDescent="0.2">
      <c r="A55" s="1032" t="b">
        <f t="shared" si="87"/>
        <v>0</v>
      </c>
      <c r="B55" s="62">
        <v>34</v>
      </c>
      <c r="C55" s="352" t="str">
        <f t="shared" si="88"/>
        <v/>
      </c>
      <c r="D55" s="1903" t="str">
        <f t="shared" si="89"/>
        <v/>
      </c>
      <c r="E55" s="1904" t="str">
        <f>IF(O55="","",IF(OR(UPPER(AD55)={"","N/A",0,"PERPETUAL"}),"Perpetual",AD55))</f>
        <v/>
      </c>
      <c r="F55" s="1905" t="str">
        <f t="shared" ref="F55:F86" si="121">IF(O55="","",IF(E55="Perpetual","Perpetual",ROUND(YEARFRAC($C$17,SUM(E55)),2)))</f>
        <v/>
      </c>
      <c r="G55" s="1907">
        <f t="shared" si="90"/>
        <v>0</v>
      </c>
      <c r="H55" s="1913" t="str">
        <f t="shared" si="91"/>
        <v/>
      </c>
      <c r="I55" s="1903" t="str">
        <f>IF(O55="","",IF(H55="Non-Qualifying",0,IF(OR(P55={"Shares - Com/Ord","Shares - Pfds NC","Shares - Pfds C","Shares - Other","Other","Other-mutual specific"}),BG55,BK55)*L55))</f>
        <v/>
      </c>
      <c r="J55" s="1906" t="str">
        <f>IF(O55="","",IF(AND(AJ55&lt;&gt;"",AJ55&lt;&gt;"N/A",AJ55&lt;&gt;0),IF(AJ55&gt;$C$17,AJ55,IF(AND(AK55&lt;&gt;"",AK55&lt;&gt;"N/A",AK55&lt;&gt;0),AK55,IF(OR(AD55={"","N/A",0,"Perpetual","perpetual","PERPETUAL"}),"Perpetual",AD55))),IF(OR(AD55={"","N/A",0,"Perpetual","perpetual","PERPETUAL"}),"Perpetual",AD55)))</f>
        <v/>
      </c>
      <c r="K55" s="1905" t="str">
        <f t="shared" ref="K55:K86" si="122">IF(O55="","",IF(J55="Perpetual","Perpetual",ROUND(YEARFRAC($C$17,SUM(J55)),2)))</f>
        <v/>
      </c>
      <c r="L55" s="1907">
        <f t="shared" si="92"/>
        <v>0</v>
      </c>
      <c r="M55" s="1903" t="str">
        <f>IF(O55="","",IF(H55="Non-Qualifying",0,IF(OR(P55={"Shares - Com/Ord","Shares - Pfds NC","Shares - Pfds C","Shares - Other","Other","Other-mutual specific"}),BG55,BJ55)*L55))</f>
        <v/>
      </c>
      <c r="N55" s="62">
        <v>34</v>
      </c>
      <c r="O55" s="360"/>
      <c r="P55" s="353"/>
      <c r="Q55" s="348"/>
      <c r="R55" s="348"/>
      <c r="S55" s="355"/>
      <c r="T55" s="354"/>
      <c r="U55" s="353"/>
      <c r="V55" s="353"/>
      <c r="W55" s="353"/>
      <c r="X55" s="1170"/>
      <c r="Y55" s="353"/>
      <c r="Z55" s="353"/>
      <c r="AA55" s="348"/>
      <c r="AB55" s="348"/>
      <c r="AC55" s="1505"/>
      <c r="AD55" s="1505"/>
      <c r="AE55" s="1505"/>
      <c r="AF55" s="353"/>
      <c r="AG55" s="1505"/>
      <c r="AH55" s="355"/>
      <c r="AI55" s="355"/>
      <c r="AJ55" s="1505"/>
      <c r="AK55" s="1505"/>
      <c r="AL55" s="355"/>
      <c r="AM55" s="355"/>
      <c r="AN55" s="355"/>
      <c r="AO55" s="355"/>
      <c r="AP55" s="355"/>
      <c r="AQ55" s="1505"/>
      <c r="AR55" s="355"/>
      <c r="AS55" s="348"/>
      <c r="AT55" s="355"/>
      <c r="AU55" s="356"/>
      <c r="AV55" s="355"/>
      <c r="AW55" s="355"/>
      <c r="AX55" s="355"/>
      <c r="AY55" s="355"/>
      <c r="AZ55" s="355"/>
      <c r="BA55" s="355"/>
      <c r="BB55" s="355"/>
      <c r="BC55" s="355"/>
      <c r="BD55" s="1172"/>
      <c r="BE55" s="355"/>
      <c r="BF55" s="357"/>
      <c r="BG55" s="1175"/>
      <c r="BH55" s="358"/>
      <c r="BI55" s="358"/>
      <c r="BJ55" s="358"/>
      <c r="BK55" s="358"/>
      <c r="BL55" s="358"/>
      <c r="BM55" s="355"/>
      <c r="BN55" s="355"/>
      <c r="BO55" s="355"/>
      <c r="BP55" s="355"/>
      <c r="BQ55" s="355"/>
      <c r="BR55" s="1181"/>
      <c r="BS55" s="355"/>
      <c r="BT55" s="355"/>
      <c r="BU55" s="355"/>
      <c r="BV55" s="355"/>
      <c r="BW55" s="1177"/>
      <c r="BX55" s="355"/>
      <c r="BY55" s="355"/>
      <c r="BZ55" s="355"/>
      <c r="CA55" s="355"/>
      <c r="CB55" s="355"/>
      <c r="CC55" s="1280" t="str">
        <f t="shared" si="93"/>
        <v/>
      </c>
      <c r="CD55" s="353"/>
      <c r="CE55" s="355"/>
      <c r="CF55" s="355"/>
      <c r="CG55" s="355"/>
      <c r="CI55" s="62">
        <v>34</v>
      </c>
      <c r="CJ55" s="1825" t="str">
        <f t="shared" si="86"/>
        <v/>
      </c>
      <c r="CK55" s="1826" t="str">
        <f t="shared" si="51"/>
        <v/>
      </c>
      <c r="CL55" s="1826" t="str">
        <f t="shared" si="52"/>
        <v/>
      </c>
      <c r="CM55" s="1826" t="str">
        <f t="shared" si="94"/>
        <v/>
      </c>
      <c r="CN55" s="1826" t="str">
        <f t="shared" si="95"/>
        <v/>
      </c>
      <c r="CO55" s="1826" t="str">
        <f t="shared" si="96"/>
        <v/>
      </c>
      <c r="CP55" s="1826" t="str">
        <f>IF($O55="","",IF(V55="","ERROR",IF(OR(V55={"Policyholders","Policyholders and non-subordinated creditors","Policyholders, non-'subordinated creditors and holders of Tier 2 instruments","Instrument is the most subordinate"}),"Pass","Fail")))</f>
        <v/>
      </c>
      <c r="CQ55" s="1936" t="str">
        <f>IF($O55="","",IF(AD55={"","Perpetual","PERPETUAL"},"Pass",IF(ROUND(YEARFRAC(SUM(AC55),SUM(AD55)),2)&gt;=5,"Pass","Fail")))</f>
        <v/>
      </c>
      <c r="CR55" s="1826" t="str">
        <f>IF($O55="","",IF(OR(AD55={"","Perpetual","PERPETUAL"},BE55="Lock-in"),"Pass","N/A"))</f>
        <v/>
      </c>
      <c r="CS55" s="1826" t="str">
        <f t="shared" si="97"/>
        <v/>
      </c>
      <c r="CT55" s="1826" t="str">
        <f t="shared" si="98"/>
        <v/>
      </c>
      <c r="CU55" s="1827" t="str">
        <f t="shared" si="58"/>
        <v/>
      </c>
      <c r="CV55" s="1825" t="str">
        <f t="shared" si="99"/>
        <v/>
      </c>
      <c r="CW55" s="1826" t="str">
        <f t="shared" si="60"/>
        <v/>
      </c>
      <c r="CX55" s="1826" t="str">
        <f>IF(O55="","",IF(CV55="ERROR","ERROR",IF(AND(CJ55="Pass",CK55="Pass",CL55="Pass",CM55="Pass", OR(CN55={"Pass","N/A"}),CO55="Pass",CP55="Pass",CU55="Pass"),"Pass","Fail")))</f>
        <v/>
      </c>
      <c r="CY55" s="1827" t="str">
        <f t="shared" si="61"/>
        <v/>
      </c>
      <c r="DA55" s="62">
        <v>34</v>
      </c>
      <c r="DB55" s="1825" t="str">
        <f t="shared" si="100"/>
        <v/>
      </c>
      <c r="DC55" s="1826" t="str">
        <f t="shared" si="101"/>
        <v/>
      </c>
      <c r="DD55" s="1826" t="str">
        <f t="shared" si="102"/>
        <v/>
      </c>
      <c r="DE55" s="1826" t="str">
        <f>IF($O55="","",IF(S55="Y",IF(AND(OR(J55={"","Perpetual","PERPETUAL"},(YEARFRAC(SUM(AC55),SUM(J55),2)&gt;=10)),(OR(CF55="Yes, at legal entity level", CF55="Yes, at group level",BE55="Lock-in"))),"Pass","Fail"),IF(OR(J55={"","Perpetual","PERPETUAL"}),"Pass","Fail")))</f>
        <v/>
      </c>
      <c r="DF55" s="1826" t="str">
        <f t="shared" si="103"/>
        <v/>
      </c>
      <c r="DG55" s="1826" t="str">
        <f t="shared" si="104"/>
        <v/>
      </c>
      <c r="DH55" s="1826" t="str">
        <f t="shared" si="67"/>
        <v/>
      </c>
      <c r="DI55" s="1826" t="str">
        <f t="shared" si="105"/>
        <v/>
      </c>
      <c r="DJ55" s="1826" t="str">
        <f t="shared" si="106"/>
        <v/>
      </c>
      <c r="DK55" s="1826" t="str">
        <f t="shared" si="107"/>
        <v/>
      </c>
      <c r="DL55" s="1826" t="str">
        <f t="shared" si="108"/>
        <v/>
      </c>
      <c r="DM55" s="1826" t="str">
        <f>IF($O55="","",IF(V55="","ERROR",IF(OR(V55={"Policyholders, non-subordinated creditors and holders of Tier 2 instruments","Instrument is the most subordinate"}),"Pass","Fail")))</f>
        <v/>
      </c>
      <c r="DN55" s="1826" t="str">
        <f>IF($O55="","",IF(OR(BQ55="",AY55="",ISERROR(ROUND(YEARFRAC(SUM(AC55),SUM(AE55)),2))),"ERROR",IF(AND(BQ55="Y",ROUND(YEARFRAC(SUM(AC55),SUM(AE55)),2)&gt;=5,IF(W55="Structural",OR(BW55={"Y","Under certain circumstances"}),OR(AY55="Y",AND(BE55="Lock-in",OR(BA55="Y",AND(BB55="Y",BC55="Y")),BD55="Y")))),"Pass","Fail")))</f>
        <v/>
      </c>
      <c r="DO55" s="1826" t="str">
        <f t="shared" si="109"/>
        <v/>
      </c>
      <c r="DP55" s="1826" t="str">
        <f>IF($O55="","",IF(AZ55="","ERROR",IF(AZ55="Y","Pass",IF(W55="","ERROR",IF(AND(W55="Structural",OR(BW55={"Y","N/A","Under certain circumstances"})),"Pass","Fail")))))</f>
        <v/>
      </c>
      <c r="DQ55" s="1826" t="str">
        <f t="shared" si="110"/>
        <v/>
      </c>
      <c r="DR55" s="1826" t="str">
        <f t="shared" si="111"/>
        <v/>
      </c>
      <c r="DS55" s="1826" t="str">
        <f t="shared" si="112"/>
        <v/>
      </c>
      <c r="DT55" s="1826" t="str">
        <f t="shared" si="113"/>
        <v/>
      </c>
      <c r="DU55" s="1826" t="str">
        <f>IF($O55="","",IF(V55="","ERROR",IF(V55="Instrument is not subordinated","Fail",IF(OR(V55={"Policyholders and non-subordinated creditors","Policyholders, non-subordinated creditors and holders of Tier 2 instruments","Instrument is the most subordinate"}),IF(W55="","ERROR",IF(W55="Legal / contractual","Pass",IF(OR(BU55="",BV55=""),"ERROR",IF(AND(W55="Structural",BU55="N",BV55="Y"),"Pass","Fail")))),"Fail"))))</f>
        <v/>
      </c>
      <c r="DV55" s="1826" t="str">
        <f t="shared" si="77"/>
        <v/>
      </c>
      <c r="DW55" s="1826" t="str">
        <f>IF($O55="","",IF(OR(AD55={"","Perpetual","PERPETUAL"},BE55="Lock-in"),"Pass","N/A"))</f>
        <v/>
      </c>
      <c r="DX55" s="1826" t="str">
        <f t="shared" si="114"/>
        <v/>
      </c>
      <c r="DY55" s="1827" t="str">
        <f t="shared" si="115"/>
        <v/>
      </c>
      <c r="DZ55" s="1825" t="str">
        <f t="shared" si="116"/>
        <v/>
      </c>
      <c r="EA55" s="1826" t="str">
        <f t="shared" si="117"/>
        <v/>
      </c>
      <c r="EB55" s="1827" t="str">
        <f t="shared" si="118"/>
        <v/>
      </c>
      <c r="EC55" s="1825" t="str">
        <f t="shared" si="119"/>
        <v/>
      </c>
      <c r="ED55" s="1826" t="str">
        <f t="shared" si="120"/>
        <v/>
      </c>
      <c r="EE55" s="1930" t="str">
        <f t="shared" si="43"/>
        <v/>
      </c>
      <c r="EF55" s="1931" t="str">
        <f t="shared" si="85"/>
        <v/>
      </c>
    </row>
    <row r="56" spans="1:136" s="330" customFormat="1" x14ac:dyDescent="0.2">
      <c r="A56" s="1032" t="b">
        <f t="shared" si="87"/>
        <v>0</v>
      </c>
      <c r="B56" s="62">
        <v>35</v>
      </c>
      <c r="C56" s="352" t="str">
        <f t="shared" si="88"/>
        <v/>
      </c>
      <c r="D56" s="1903" t="str">
        <f t="shared" si="89"/>
        <v/>
      </c>
      <c r="E56" s="1904" t="str">
        <f>IF(O56="","",IF(OR(UPPER(AD56)={"","N/A",0,"PERPETUAL"}),"Perpetual",AD56))</f>
        <v/>
      </c>
      <c r="F56" s="1905" t="str">
        <f t="shared" si="121"/>
        <v/>
      </c>
      <c r="G56" s="1907">
        <f t="shared" si="90"/>
        <v>0</v>
      </c>
      <c r="H56" s="1913" t="str">
        <f t="shared" si="91"/>
        <v/>
      </c>
      <c r="I56" s="1903" t="str">
        <f>IF(O56="","",IF(H56="Non-Qualifying",0,IF(OR(P56={"Shares - Com/Ord","Shares - Pfds NC","Shares - Pfds C","Shares - Other","Other","Other-mutual specific"}),BG56,BK56)*L56))</f>
        <v/>
      </c>
      <c r="J56" s="1906" t="str">
        <f>IF(O56="","",IF(AND(AJ56&lt;&gt;"",AJ56&lt;&gt;"N/A",AJ56&lt;&gt;0),IF(AJ56&gt;$C$17,AJ56,IF(AND(AK56&lt;&gt;"",AK56&lt;&gt;"N/A",AK56&lt;&gt;0),AK56,IF(OR(AD56={"","N/A",0,"Perpetual","perpetual","PERPETUAL"}),"Perpetual",AD56))),IF(OR(AD56={"","N/A",0,"Perpetual","perpetual","PERPETUAL"}),"Perpetual",AD56)))</f>
        <v/>
      </c>
      <c r="K56" s="1905" t="str">
        <f t="shared" si="122"/>
        <v/>
      </c>
      <c r="L56" s="1907">
        <f t="shared" si="92"/>
        <v>0</v>
      </c>
      <c r="M56" s="1903" t="str">
        <f>IF(O56="","",IF(H56="Non-Qualifying",0,IF(OR(P56={"Shares - Com/Ord","Shares - Pfds NC","Shares - Pfds C","Shares - Other","Other","Other-mutual specific"}),BG56,BJ56)*L56))</f>
        <v/>
      </c>
      <c r="N56" s="62">
        <v>35</v>
      </c>
      <c r="O56" s="360"/>
      <c r="P56" s="353"/>
      <c r="Q56" s="348"/>
      <c r="R56" s="348"/>
      <c r="S56" s="355"/>
      <c r="T56" s="354"/>
      <c r="U56" s="353"/>
      <c r="V56" s="353"/>
      <c r="W56" s="353"/>
      <c r="X56" s="1170"/>
      <c r="Y56" s="353"/>
      <c r="Z56" s="353"/>
      <c r="AA56" s="348"/>
      <c r="AB56" s="348"/>
      <c r="AC56" s="1505"/>
      <c r="AD56" s="1505"/>
      <c r="AE56" s="1505"/>
      <c r="AF56" s="353"/>
      <c r="AG56" s="1505"/>
      <c r="AH56" s="355"/>
      <c r="AI56" s="355"/>
      <c r="AJ56" s="1505"/>
      <c r="AK56" s="1505"/>
      <c r="AL56" s="355"/>
      <c r="AM56" s="355"/>
      <c r="AN56" s="355"/>
      <c r="AO56" s="355"/>
      <c r="AP56" s="355"/>
      <c r="AQ56" s="1505"/>
      <c r="AR56" s="355"/>
      <c r="AS56" s="348"/>
      <c r="AT56" s="355"/>
      <c r="AU56" s="356"/>
      <c r="AV56" s="355"/>
      <c r="AW56" s="355"/>
      <c r="AX56" s="355"/>
      <c r="AY56" s="355"/>
      <c r="AZ56" s="355"/>
      <c r="BA56" s="355"/>
      <c r="BB56" s="355"/>
      <c r="BC56" s="355"/>
      <c r="BD56" s="1172"/>
      <c r="BE56" s="355"/>
      <c r="BF56" s="357"/>
      <c r="BG56" s="1175"/>
      <c r="BH56" s="358"/>
      <c r="BI56" s="358"/>
      <c r="BJ56" s="358"/>
      <c r="BK56" s="358"/>
      <c r="BL56" s="358"/>
      <c r="BM56" s="355"/>
      <c r="BN56" s="355"/>
      <c r="BO56" s="355"/>
      <c r="BP56" s="355"/>
      <c r="BQ56" s="355"/>
      <c r="BR56" s="1181"/>
      <c r="BS56" s="355"/>
      <c r="BT56" s="355"/>
      <c r="BU56" s="355"/>
      <c r="BV56" s="355"/>
      <c r="BW56" s="1177"/>
      <c r="BX56" s="355"/>
      <c r="BY56" s="355"/>
      <c r="BZ56" s="355"/>
      <c r="CA56" s="355"/>
      <c r="CB56" s="355"/>
      <c r="CC56" s="1280" t="str">
        <f t="shared" si="93"/>
        <v/>
      </c>
      <c r="CD56" s="353"/>
      <c r="CE56" s="355"/>
      <c r="CF56" s="355"/>
      <c r="CG56" s="355"/>
      <c r="CI56" s="62">
        <v>35</v>
      </c>
      <c r="CJ56" s="1825" t="str">
        <f t="shared" si="86"/>
        <v/>
      </c>
      <c r="CK56" s="1826" t="str">
        <f t="shared" si="51"/>
        <v/>
      </c>
      <c r="CL56" s="1826" t="str">
        <f t="shared" si="52"/>
        <v/>
      </c>
      <c r="CM56" s="1826" t="str">
        <f t="shared" si="94"/>
        <v/>
      </c>
      <c r="CN56" s="1826" t="str">
        <f t="shared" si="95"/>
        <v/>
      </c>
      <c r="CO56" s="1826" t="str">
        <f t="shared" si="96"/>
        <v/>
      </c>
      <c r="CP56" s="1826" t="str">
        <f>IF($O56="","",IF(V56="","ERROR",IF(OR(V56={"Policyholders","Policyholders and non-subordinated creditors","Policyholders, non-'subordinated creditors and holders of Tier 2 instruments","Instrument is the most subordinate"}),"Pass","Fail")))</f>
        <v/>
      </c>
      <c r="CQ56" s="1936" t="str">
        <f>IF($O56="","",IF(AD56={"","Perpetual","PERPETUAL"},"Pass",IF(ROUND(YEARFRAC(SUM(AC56),SUM(AD56)),2)&gt;=5,"Pass","Fail")))</f>
        <v/>
      </c>
      <c r="CR56" s="1826" t="str">
        <f>IF($O56="","",IF(OR(AD56={"","Perpetual","PERPETUAL"},BE56="Lock-in"),"Pass","N/A"))</f>
        <v/>
      </c>
      <c r="CS56" s="1826" t="str">
        <f t="shared" si="97"/>
        <v/>
      </c>
      <c r="CT56" s="1826" t="str">
        <f t="shared" si="98"/>
        <v/>
      </c>
      <c r="CU56" s="1827" t="str">
        <f t="shared" si="58"/>
        <v/>
      </c>
      <c r="CV56" s="1825" t="str">
        <f t="shared" si="99"/>
        <v/>
      </c>
      <c r="CW56" s="1826" t="str">
        <f t="shared" si="60"/>
        <v/>
      </c>
      <c r="CX56" s="1826" t="str">
        <f>IF(O56="","",IF(CV56="ERROR","ERROR",IF(AND(CJ56="Pass",CK56="Pass",CL56="Pass",CM56="Pass", OR(CN56={"Pass","N/A"}),CO56="Pass",CP56="Pass",CU56="Pass"),"Pass","Fail")))</f>
        <v/>
      </c>
      <c r="CY56" s="1827" t="str">
        <f t="shared" si="61"/>
        <v/>
      </c>
      <c r="DA56" s="62">
        <v>35</v>
      </c>
      <c r="DB56" s="1825" t="str">
        <f t="shared" si="100"/>
        <v/>
      </c>
      <c r="DC56" s="1826" t="str">
        <f t="shared" si="101"/>
        <v/>
      </c>
      <c r="DD56" s="1826" t="str">
        <f t="shared" si="102"/>
        <v/>
      </c>
      <c r="DE56" s="1826" t="str">
        <f>IF($O56="","",IF(S56="Y",IF(AND(OR(J56={"","Perpetual","PERPETUAL"},(YEARFRAC(SUM(AC56),SUM(J56),2)&gt;=10)),(OR(CF56="Yes, at legal entity level", CF56="Yes, at group level",BE56="Lock-in"))),"Pass","Fail"),IF(OR(J56={"","Perpetual","PERPETUAL"}),"Pass","Fail")))</f>
        <v/>
      </c>
      <c r="DF56" s="1826" t="str">
        <f t="shared" si="103"/>
        <v/>
      </c>
      <c r="DG56" s="1826" t="str">
        <f t="shared" si="104"/>
        <v/>
      </c>
      <c r="DH56" s="1826" t="str">
        <f t="shared" si="67"/>
        <v/>
      </c>
      <c r="DI56" s="1826" t="str">
        <f t="shared" si="105"/>
        <v/>
      </c>
      <c r="DJ56" s="1826" t="str">
        <f t="shared" si="106"/>
        <v/>
      </c>
      <c r="DK56" s="1826" t="str">
        <f t="shared" si="107"/>
        <v/>
      </c>
      <c r="DL56" s="1826" t="str">
        <f t="shared" si="108"/>
        <v/>
      </c>
      <c r="DM56" s="1826" t="str">
        <f>IF($O56="","",IF(V56="","ERROR",IF(OR(V56={"Policyholders, non-subordinated creditors and holders of Tier 2 instruments","Instrument is the most subordinate"}),"Pass","Fail")))</f>
        <v/>
      </c>
      <c r="DN56" s="1826" t="str">
        <f>IF($O56="","",IF(OR(BQ56="",AY56="",ISERROR(ROUND(YEARFRAC(SUM(AC56),SUM(AE56)),2))),"ERROR",IF(AND(BQ56="Y",ROUND(YEARFRAC(SUM(AC56),SUM(AE56)),2)&gt;=5,IF(W56="Structural",OR(BW56={"Y","Under certain circumstances"}),OR(AY56="Y",AND(BE56="Lock-in",OR(BA56="Y",AND(BB56="Y",BC56="Y")),BD56="Y")))),"Pass","Fail")))</f>
        <v/>
      </c>
      <c r="DO56" s="1826" t="str">
        <f t="shared" si="109"/>
        <v/>
      </c>
      <c r="DP56" s="1826" t="str">
        <f>IF($O56="","",IF(AZ56="","ERROR",IF(AZ56="Y","Pass",IF(W56="","ERROR",IF(AND(W56="Structural",OR(BW56={"Y","N/A","Under certain circumstances"})),"Pass","Fail")))))</f>
        <v/>
      </c>
      <c r="DQ56" s="1826" t="str">
        <f t="shared" si="110"/>
        <v/>
      </c>
      <c r="DR56" s="1826" t="str">
        <f t="shared" si="111"/>
        <v/>
      </c>
      <c r="DS56" s="1826" t="str">
        <f t="shared" si="112"/>
        <v/>
      </c>
      <c r="DT56" s="1826" t="str">
        <f t="shared" si="113"/>
        <v/>
      </c>
      <c r="DU56" s="1826" t="str">
        <f>IF($O56="","",IF(V56="","ERROR",IF(V56="Instrument is not subordinated","Fail",IF(OR(V56={"Policyholders and non-subordinated creditors","Policyholders, non-subordinated creditors and holders of Tier 2 instruments","Instrument is the most subordinate"}),IF(W56="","ERROR",IF(W56="Legal / contractual","Pass",IF(OR(BU56="",BV56=""),"ERROR",IF(AND(W56="Structural",BU56="N",BV56="Y"),"Pass","Fail")))),"Fail"))))</f>
        <v/>
      </c>
      <c r="DV56" s="1826" t="str">
        <f t="shared" si="77"/>
        <v/>
      </c>
      <c r="DW56" s="1826" t="str">
        <f>IF($O56="","",IF(OR(AD56={"","Perpetual","PERPETUAL"},BE56="Lock-in"),"Pass","N/A"))</f>
        <v/>
      </c>
      <c r="DX56" s="1826" t="str">
        <f t="shared" si="114"/>
        <v/>
      </c>
      <c r="DY56" s="1827" t="str">
        <f t="shared" si="115"/>
        <v/>
      </c>
      <c r="DZ56" s="1825" t="str">
        <f t="shared" si="116"/>
        <v/>
      </c>
      <c r="EA56" s="1826" t="str">
        <f t="shared" si="117"/>
        <v/>
      </c>
      <c r="EB56" s="1827" t="str">
        <f t="shared" si="118"/>
        <v/>
      </c>
      <c r="EC56" s="1825" t="str">
        <f t="shared" si="119"/>
        <v/>
      </c>
      <c r="ED56" s="1826" t="str">
        <f t="shared" si="120"/>
        <v/>
      </c>
      <c r="EE56" s="1930" t="str">
        <f t="shared" si="43"/>
        <v/>
      </c>
      <c r="EF56" s="1931" t="str">
        <f t="shared" si="85"/>
        <v/>
      </c>
    </row>
    <row r="57" spans="1:136" s="330" customFormat="1" x14ac:dyDescent="0.2">
      <c r="A57" s="1032" t="b">
        <f t="shared" si="87"/>
        <v>0</v>
      </c>
      <c r="B57" s="62">
        <v>36</v>
      </c>
      <c r="C57" s="352" t="str">
        <f t="shared" si="88"/>
        <v/>
      </c>
      <c r="D57" s="1903" t="str">
        <f t="shared" si="89"/>
        <v/>
      </c>
      <c r="E57" s="1904" t="str">
        <f>IF(O57="","",IF(OR(UPPER(AD57)={"","N/A",0,"PERPETUAL"}),"Perpetual",AD57))</f>
        <v/>
      </c>
      <c r="F57" s="1905" t="str">
        <f t="shared" si="121"/>
        <v/>
      </c>
      <c r="G57" s="1907">
        <f t="shared" si="90"/>
        <v>0</v>
      </c>
      <c r="H57" s="1913" t="str">
        <f t="shared" si="91"/>
        <v/>
      </c>
      <c r="I57" s="1903" t="str">
        <f>IF(O57="","",IF(H57="Non-Qualifying",0,IF(OR(P57={"Shares - Com/Ord","Shares - Pfds NC","Shares - Pfds C","Shares - Other","Other","Other-mutual specific"}),BG57,BK57)*L57))</f>
        <v/>
      </c>
      <c r="J57" s="1906" t="str">
        <f>IF(O57="","",IF(AND(AJ57&lt;&gt;"",AJ57&lt;&gt;"N/A",AJ57&lt;&gt;0),IF(AJ57&gt;$C$17,AJ57,IF(AND(AK57&lt;&gt;"",AK57&lt;&gt;"N/A",AK57&lt;&gt;0),AK57,IF(OR(AD57={"","N/A",0,"Perpetual","perpetual","PERPETUAL"}),"Perpetual",AD57))),IF(OR(AD57={"","N/A",0,"Perpetual","perpetual","PERPETUAL"}),"Perpetual",AD57)))</f>
        <v/>
      </c>
      <c r="K57" s="1905" t="str">
        <f t="shared" si="122"/>
        <v/>
      </c>
      <c r="L57" s="1907">
        <f t="shared" si="92"/>
        <v>0</v>
      </c>
      <c r="M57" s="1903" t="str">
        <f>IF(O57="","",IF(H57="Non-Qualifying",0,IF(OR(P57={"Shares - Com/Ord","Shares - Pfds NC","Shares - Pfds C","Shares - Other","Other","Other-mutual specific"}),BG57,BJ57)*L57))</f>
        <v/>
      </c>
      <c r="N57" s="62">
        <v>36</v>
      </c>
      <c r="O57" s="360"/>
      <c r="P57" s="353"/>
      <c r="Q57" s="348"/>
      <c r="R57" s="348"/>
      <c r="S57" s="355"/>
      <c r="T57" s="354"/>
      <c r="U57" s="353"/>
      <c r="V57" s="353"/>
      <c r="W57" s="353"/>
      <c r="X57" s="1170"/>
      <c r="Y57" s="353"/>
      <c r="Z57" s="353"/>
      <c r="AA57" s="348"/>
      <c r="AB57" s="348"/>
      <c r="AC57" s="1505"/>
      <c r="AD57" s="1505"/>
      <c r="AE57" s="1505"/>
      <c r="AF57" s="353"/>
      <c r="AG57" s="1505"/>
      <c r="AH57" s="355"/>
      <c r="AI57" s="355"/>
      <c r="AJ57" s="1505"/>
      <c r="AK57" s="1505"/>
      <c r="AL57" s="355"/>
      <c r="AM57" s="355"/>
      <c r="AN57" s="355"/>
      <c r="AO57" s="355"/>
      <c r="AP57" s="355"/>
      <c r="AQ57" s="1505"/>
      <c r="AR57" s="355"/>
      <c r="AS57" s="348"/>
      <c r="AT57" s="355"/>
      <c r="AU57" s="356"/>
      <c r="AV57" s="355"/>
      <c r="AW57" s="355"/>
      <c r="AX57" s="355"/>
      <c r="AY57" s="355"/>
      <c r="AZ57" s="355"/>
      <c r="BA57" s="355"/>
      <c r="BB57" s="355"/>
      <c r="BC57" s="355"/>
      <c r="BD57" s="1172"/>
      <c r="BE57" s="355"/>
      <c r="BF57" s="357"/>
      <c r="BG57" s="1175"/>
      <c r="BH57" s="358"/>
      <c r="BI57" s="358"/>
      <c r="BJ57" s="358"/>
      <c r="BK57" s="358"/>
      <c r="BL57" s="358"/>
      <c r="BM57" s="355"/>
      <c r="BN57" s="355"/>
      <c r="BO57" s="355"/>
      <c r="BP57" s="355"/>
      <c r="BQ57" s="355"/>
      <c r="BR57" s="1181"/>
      <c r="BS57" s="355"/>
      <c r="BT57" s="355"/>
      <c r="BU57" s="355"/>
      <c r="BV57" s="355"/>
      <c r="BW57" s="1177"/>
      <c r="BX57" s="355"/>
      <c r="BY57" s="355"/>
      <c r="BZ57" s="355"/>
      <c r="CA57" s="355"/>
      <c r="CB57" s="355"/>
      <c r="CC57" s="1280" t="str">
        <f t="shared" si="93"/>
        <v/>
      </c>
      <c r="CD57" s="353"/>
      <c r="CE57" s="355"/>
      <c r="CF57" s="355"/>
      <c r="CG57" s="355"/>
      <c r="CI57" s="62">
        <v>36</v>
      </c>
      <c r="CJ57" s="1825" t="str">
        <f t="shared" ref="CJ57:CJ88" si="123">IF($O57="","",IF(Z57="","ERROR",IF(Z57="Y","Pass","Fail")))</f>
        <v/>
      </c>
      <c r="CK57" s="1826" t="str">
        <f t="shared" si="51"/>
        <v/>
      </c>
      <c r="CL57" s="1826" t="str">
        <f t="shared" si="52"/>
        <v/>
      </c>
      <c r="CM57" s="1826" t="str">
        <f t="shared" si="94"/>
        <v/>
      </c>
      <c r="CN57" s="1826" t="str">
        <f t="shared" si="95"/>
        <v/>
      </c>
      <c r="CO57" s="1826" t="str">
        <f t="shared" si="96"/>
        <v/>
      </c>
      <c r="CP57" s="1826" t="str">
        <f>IF($O57="","",IF(V57="","ERROR",IF(OR(V57={"Policyholders","Policyholders and non-subordinated creditors","Policyholders, non-'subordinated creditors and holders of Tier 2 instruments","Instrument is the most subordinate"}),"Pass","Fail")))</f>
        <v/>
      </c>
      <c r="CQ57" s="1936" t="str">
        <f>IF($O57="","",IF(AD57={"","Perpetual","PERPETUAL"},"Pass",IF(ROUND(YEARFRAC(SUM(AC57),SUM(AD57)),2)&gt;=5,"Pass","Fail")))</f>
        <v/>
      </c>
      <c r="CR57" s="1826" t="str">
        <f>IF($O57="","",IF(OR(AD57={"","Perpetual","PERPETUAL"},BE57="Lock-in"),"Pass","N/A"))</f>
        <v/>
      </c>
      <c r="CS57" s="1826" t="str">
        <f t="shared" si="97"/>
        <v/>
      </c>
      <c r="CT57" s="1826" t="str">
        <f t="shared" si="98"/>
        <v/>
      </c>
      <c r="CU57" s="1827" t="str">
        <f t="shared" si="58"/>
        <v/>
      </c>
      <c r="CV57" s="1825" t="str">
        <f t="shared" si="99"/>
        <v/>
      </c>
      <c r="CW57" s="1826" t="str">
        <f t="shared" si="60"/>
        <v/>
      </c>
      <c r="CX57" s="1826" t="str">
        <f>IF(O57="","",IF(CV57="ERROR","ERROR",IF(AND(CJ57="Pass",CK57="Pass",CL57="Pass",CM57="Pass", OR(CN57={"Pass","N/A"}),CO57="Pass",CP57="Pass",CU57="Pass"),"Pass","Fail")))</f>
        <v/>
      </c>
      <c r="CY57" s="1827" t="str">
        <f t="shared" si="61"/>
        <v/>
      </c>
      <c r="DA57" s="62">
        <v>36</v>
      </c>
      <c r="DB57" s="1825" t="str">
        <f t="shared" si="100"/>
        <v/>
      </c>
      <c r="DC57" s="1826" t="str">
        <f t="shared" si="101"/>
        <v/>
      </c>
      <c r="DD57" s="1826" t="str">
        <f t="shared" si="102"/>
        <v/>
      </c>
      <c r="DE57" s="1826" t="str">
        <f>IF($O57="","",IF(S57="Y",IF(AND(OR(J57={"","Perpetual","PERPETUAL"},(YEARFRAC(SUM(AC57),SUM(J57),2)&gt;=10)),(OR(CF57="Yes, at legal entity level", CF57="Yes, at group level",BE57="Lock-in"))),"Pass","Fail"),IF(OR(J57={"","Perpetual","PERPETUAL"}),"Pass","Fail")))</f>
        <v/>
      </c>
      <c r="DF57" s="1826" t="str">
        <f t="shared" si="103"/>
        <v/>
      </c>
      <c r="DG57" s="1826" t="str">
        <f t="shared" si="104"/>
        <v/>
      </c>
      <c r="DH57" s="1826" t="str">
        <f t="shared" si="67"/>
        <v/>
      </c>
      <c r="DI57" s="1826" t="str">
        <f t="shared" si="105"/>
        <v/>
      </c>
      <c r="DJ57" s="1826" t="str">
        <f t="shared" si="106"/>
        <v/>
      </c>
      <c r="DK57" s="1826" t="str">
        <f t="shared" si="107"/>
        <v/>
      </c>
      <c r="DL57" s="1826" t="str">
        <f t="shared" si="108"/>
        <v/>
      </c>
      <c r="DM57" s="1826" t="str">
        <f>IF($O57="","",IF(V57="","ERROR",IF(OR(V57={"Policyholders, non-subordinated creditors and holders of Tier 2 instruments","Instrument is the most subordinate"}),"Pass","Fail")))</f>
        <v/>
      </c>
      <c r="DN57" s="1826" t="str">
        <f>IF($O57="","",IF(OR(BQ57="",AY57="",ISERROR(ROUND(YEARFRAC(SUM(AC57),SUM(AE57)),2))),"ERROR",IF(AND(BQ57="Y",ROUND(YEARFRAC(SUM(AC57),SUM(AE57)),2)&gt;=5,IF(W57="Structural",OR(BW57={"Y","Under certain circumstances"}),OR(AY57="Y",AND(BE57="Lock-in",OR(BA57="Y",AND(BB57="Y",BC57="Y")),BD57="Y")))),"Pass","Fail")))</f>
        <v/>
      </c>
      <c r="DO57" s="1826" t="str">
        <f t="shared" si="109"/>
        <v/>
      </c>
      <c r="DP57" s="1826" t="str">
        <f>IF($O57="","",IF(AZ57="","ERROR",IF(AZ57="Y","Pass",IF(W57="","ERROR",IF(AND(W57="Structural",OR(BW57={"Y","N/A","Under certain circumstances"})),"Pass","Fail")))))</f>
        <v/>
      </c>
      <c r="DQ57" s="1826" t="str">
        <f t="shared" si="110"/>
        <v/>
      </c>
      <c r="DR57" s="1826" t="str">
        <f t="shared" si="111"/>
        <v/>
      </c>
      <c r="DS57" s="1826" t="str">
        <f t="shared" si="112"/>
        <v/>
      </c>
      <c r="DT57" s="1826" t="str">
        <f t="shared" si="113"/>
        <v/>
      </c>
      <c r="DU57" s="1826" t="str">
        <f>IF($O57="","",IF(V57="","ERROR",IF(V57="Instrument is not subordinated","Fail",IF(OR(V57={"Policyholders and non-subordinated creditors","Policyholders, non-subordinated creditors and holders of Tier 2 instruments","Instrument is the most subordinate"}),IF(W57="","ERROR",IF(W57="Legal / contractual","Pass",IF(OR(BU57="",BV57=""),"ERROR",IF(AND(W57="Structural",BU57="N",BV57="Y"),"Pass","Fail")))),"Fail"))))</f>
        <v/>
      </c>
      <c r="DV57" s="1826" t="str">
        <f t="shared" si="77"/>
        <v/>
      </c>
      <c r="DW57" s="1826" t="str">
        <f>IF($O57="","",IF(OR(AD57={"","Perpetual","PERPETUAL"},BE57="Lock-in"),"Pass","N/A"))</f>
        <v/>
      </c>
      <c r="DX57" s="1826" t="str">
        <f t="shared" si="114"/>
        <v/>
      </c>
      <c r="DY57" s="1827" t="str">
        <f t="shared" si="115"/>
        <v/>
      </c>
      <c r="DZ57" s="1825" t="str">
        <f t="shared" si="116"/>
        <v/>
      </c>
      <c r="EA57" s="1826" t="str">
        <f t="shared" si="117"/>
        <v/>
      </c>
      <c r="EB57" s="1827" t="str">
        <f t="shared" si="118"/>
        <v/>
      </c>
      <c r="EC57" s="1825" t="str">
        <f t="shared" si="119"/>
        <v/>
      </c>
      <c r="ED57" s="1826" t="str">
        <f t="shared" si="120"/>
        <v/>
      </c>
      <c r="EE57" s="1930" t="str">
        <f t="shared" si="43"/>
        <v/>
      </c>
      <c r="EF57" s="1931" t="str">
        <f t="shared" si="85"/>
        <v/>
      </c>
    </row>
    <row r="58" spans="1:136" s="330" customFormat="1" x14ac:dyDescent="0.2">
      <c r="A58" s="1032" t="b">
        <f t="shared" si="87"/>
        <v>0</v>
      </c>
      <c r="B58" s="62">
        <v>37</v>
      </c>
      <c r="C58" s="352" t="str">
        <f t="shared" si="88"/>
        <v/>
      </c>
      <c r="D58" s="1903" t="str">
        <f t="shared" si="89"/>
        <v/>
      </c>
      <c r="E58" s="1904" t="str">
        <f>IF(O58="","",IF(OR(UPPER(AD58)={"","N/A",0,"PERPETUAL"}),"Perpetual",AD58))</f>
        <v/>
      </c>
      <c r="F58" s="1905" t="str">
        <f t="shared" si="121"/>
        <v/>
      </c>
      <c r="G58" s="1907">
        <f t="shared" si="90"/>
        <v>0</v>
      </c>
      <c r="H58" s="1913" t="str">
        <f t="shared" si="91"/>
        <v/>
      </c>
      <c r="I58" s="1903" t="str">
        <f>IF(O58="","",IF(H58="Non-Qualifying",0,IF(OR(P58={"Shares - Com/Ord","Shares - Pfds NC","Shares - Pfds C","Shares - Other","Other","Other-mutual specific"}),BG58,BK58)*L58))</f>
        <v/>
      </c>
      <c r="J58" s="1906" t="str">
        <f>IF(O58="","",IF(AND(AJ58&lt;&gt;"",AJ58&lt;&gt;"N/A",AJ58&lt;&gt;0),IF(AJ58&gt;$C$17,AJ58,IF(AND(AK58&lt;&gt;"",AK58&lt;&gt;"N/A",AK58&lt;&gt;0),AK58,IF(OR(AD58={"","N/A",0,"Perpetual","perpetual","PERPETUAL"}),"Perpetual",AD58))),IF(OR(AD58={"","N/A",0,"Perpetual","perpetual","PERPETUAL"}),"Perpetual",AD58)))</f>
        <v/>
      </c>
      <c r="K58" s="1905" t="str">
        <f t="shared" si="122"/>
        <v/>
      </c>
      <c r="L58" s="1907">
        <f t="shared" si="92"/>
        <v>0</v>
      </c>
      <c r="M58" s="1903" t="str">
        <f>IF(O58="","",IF(H58="Non-Qualifying",0,IF(OR(P58={"Shares - Com/Ord","Shares - Pfds NC","Shares - Pfds C","Shares - Other","Other","Other-mutual specific"}),BG58,BJ58)*L58))</f>
        <v/>
      </c>
      <c r="N58" s="62">
        <v>37</v>
      </c>
      <c r="O58" s="360"/>
      <c r="P58" s="353"/>
      <c r="Q58" s="348"/>
      <c r="R58" s="348"/>
      <c r="S58" s="355"/>
      <c r="T58" s="354"/>
      <c r="U58" s="353"/>
      <c r="V58" s="353"/>
      <c r="W58" s="353"/>
      <c r="X58" s="1170"/>
      <c r="Y58" s="353"/>
      <c r="Z58" s="353"/>
      <c r="AA58" s="348"/>
      <c r="AB58" s="348"/>
      <c r="AC58" s="1505"/>
      <c r="AD58" s="1505"/>
      <c r="AE58" s="1505"/>
      <c r="AF58" s="353"/>
      <c r="AG58" s="1505"/>
      <c r="AH58" s="355"/>
      <c r="AI58" s="355"/>
      <c r="AJ58" s="1505"/>
      <c r="AK58" s="1505"/>
      <c r="AL58" s="355"/>
      <c r="AM58" s="355"/>
      <c r="AN58" s="355"/>
      <c r="AO58" s="355"/>
      <c r="AP58" s="355"/>
      <c r="AQ58" s="1505"/>
      <c r="AR58" s="355"/>
      <c r="AS58" s="348"/>
      <c r="AT58" s="355"/>
      <c r="AU58" s="356"/>
      <c r="AV58" s="355"/>
      <c r="AW58" s="355"/>
      <c r="AX58" s="355"/>
      <c r="AY58" s="355"/>
      <c r="AZ58" s="355"/>
      <c r="BA58" s="355"/>
      <c r="BB58" s="355"/>
      <c r="BC58" s="355"/>
      <c r="BD58" s="1172"/>
      <c r="BE58" s="355"/>
      <c r="BF58" s="357"/>
      <c r="BG58" s="1175"/>
      <c r="BH58" s="358"/>
      <c r="BI58" s="358"/>
      <c r="BJ58" s="358"/>
      <c r="BK58" s="358"/>
      <c r="BL58" s="358"/>
      <c r="BM58" s="355"/>
      <c r="BN58" s="355"/>
      <c r="BO58" s="355"/>
      <c r="BP58" s="355"/>
      <c r="BQ58" s="355"/>
      <c r="BR58" s="1181"/>
      <c r="BS58" s="355"/>
      <c r="BT58" s="355"/>
      <c r="BU58" s="355"/>
      <c r="BV58" s="355"/>
      <c r="BW58" s="1177"/>
      <c r="BX58" s="355"/>
      <c r="BY58" s="355"/>
      <c r="BZ58" s="355"/>
      <c r="CA58" s="355"/>
      <c r="CB58" s="355"/>
      <c r="CC58" s="1280" t="str">
        <f t="shared" si="93"/>
        <v/>
      </c>
      <c r="CD58" s="353"/>
      <c r="CE58" s="355"/>
      <c r="CF58" s="355"/>
      <c r="CG58" s="355"/>
      <c r="CI58" s="62">
        <v>37</v>
      </c>
      <c r="CJ58" s="1825" t="str">
        <f t="shared" si="123"/>
        <v/>
      </c>
      <c r="CK58" s="1826" t="str">
        <f t="shared" si="51"/>
        <v/>
      </c>
      <c r="CL58" s="1826" t="str">
        <f t="shared" si="52"/>
        <v/>
      </c>
      <c r="CM58" s="1826" t="str">
        <f t="shared" si="94"/>
        <v/>
      </c>
      <c r="CN58" s="1826" t="str">
        <f t="shared" si="95"/>
        <v/>
      </c>
      <c r="CO58" s="1826" t="str">
        <f t="shared" si="96"/>
        <v/>
      </c>
      <c r="CP58" s="1826" t="str">
        <f>IF($O58="","",IF(V58="","ERROR",IF(OR(V58={"Policyholders","Policyholders and non-subordinated creditors","Policyholders, non-'subordinated creditors and holders of Tier 2 instruments","Instrument is the most subordinate"}),"Pass","Fail")))</f>
        <v/>
      </c>
      <c r="CQ58" s="1936" t="str">
        <f>IF($O58="","",IF(AD58={"","Perpetual","PERPETUAL"},"Pass",IF(ROUND(YEARFRAC(SUM(AC58),SUM(AD58)),2)&gt;=5,"Pass","Fail")))</f>
        <v/>
      </c>
      <c r="CR58" s="1826" t="str">
        <f>IF($O58="","",IF(OR(AD58={"","Perpetual","PERPETUAL"},BE58="Lock-in"),"Pass","N/A"))</f>
        <v/>
      </c>
      <c r="CS58" s="1826" t="str">
        <f t="shared" si="97"/>
        <v/>
      </c>
      <c r="CT58" s="1826" t="str">
        <f t="shared" si="98"/>
        <v/>
      </c>
      <c r="CU58" s="1827" t="str">
        <f t="shared" si="58"/>
        <v/>
      </c>
      <c r="CV58" s="1825" t="str">
        <f t="shared" si="99"/>
        <v/>
      </c>
      <c r="CW58" s="1826" t="str">
        <f t="shared" si="60"/>
        <v/>
      </c>
      <c r="CX58" s="1826" t="str">
        <f>IF(O58="","",IF(CV58="ERROR","ERROR",IF(AND(CJ58="Pass",CK58="Pass",CL58="Pass",CM58="Pass", OR(CN58={"Pass","N/A"}),CO58="Pass",CP58="Pass",CU58="Pass"),"Pass","Fail")))</f>
        <v/>
      </c>
      <c r="CY58" s="1827" t="str">
        <f t="shared" si="61"/>
        <v/>
      </c>
      <c r="DA58" s="62">
        <v>37</v>
      </c>
      <c r="DB58" s="1825" t="str">
        <f t="shared" si="100"/>
        <v/>
      </c>
      <c r="DC58" s="1826" t="str">
        <f t="shared" si="101"/>
        <v/>
      </c>
      <c r="DD58" s="1826" t="str">
        <f t="shared" si="102"/>
        <v/>
      </c>
      <c r="DE58" s="1826" t="str">
        <f>IF($O58="","",IF(S58="Y",IF(AND(OR(J58={"","Perpetual","PERPETUAL"},(YEARFRAC(SUM(AC58),SUM(J58),2)&gt;=10)),(OR(CF58="Yes, at legal entity level", CF58="Yes, at group level",BE58="Lock-in"))),"Pass","Fail"),IF(OR(J58={"","Perpetual","PERPETUAL"}),"Pass","Fail")))</f>
        <v/>
      </c>
      <c r="DF58" s="1826" t="str">
        <f t="shared" si="103"/>
        <v/>
      </c>
      <c r="DG58" s="1826" t="str">
        <f t="shared" si="104"/>
        <v/>
      </c>
      <c r="DH58" s="1826" t="str">
        <f t="shared" si="67"/>
        <v/>
      </c>
      <c r="DI58" s="1826" t="str">
        <f t="shared" si="105"/>
        <v/>
      </c>
      <c r="DJ58" s="1826" t="str">
        <f t="shared" si="106"/>
        <v/>
      </c>
      <c r="DK58" s="1826" t="str">
        <f t="shared" si="107"/>
        <v/>
      </c>
      <c r="DL58" s="1826" t="str">
        <f t="shared" si="108"/>
        <v/>
      </c>
      <c r="DM58" s="1826" t="str">
        <f>IF($O58="","",IF(V58="","ERROR",IF(OR(V58={"Policyholders, non-subordinated creditors and holders of Tier 2 instruments","Instrument is the most subordinate"}),"Pass","Fail")))</f>
        <v/>
      </c>
      <c r="DN58" s="1826" t="str">
        <f>IF($O58="","",IF(OR(BQ58="",AY58="",ISERROR(ROUND(YEARFRAC(SUM(AC58),SUM(AE58)),2))),"ERROR",IF(AND(BQ58="Y",ROUND(YEARFRAC(SUM(AC58),SUM(AE58)),2)&gt;=5,IF(W58="Structural",OR(BW58={"Y","Under certain circumstances"}),OR(AY58="Y",AND(BE58="Lock-in",OR(BA58="Y",AND(BB58="Y",BC58="Y")),BD58="Y")))),"Pass","Fail")))</f>
        <v/>
      </c>
      <c r="DO58" s="1826" t="str">
        <f t="shared" si="109"/>
        <v/>
      </c>
      <c r="DP58" s="1826" t="str">
        <f>IF($O58="","",IF(AZ58="","ERROR",IF(AZ58="Y","Pass",IF(W58="","ERROR",IF(AND(W58="Structural",OR(BW58={"Y","N/A","Under certain circumstances"})),"Pass","Fail")))))</f>
        <v/>
      </c>
      <c r="DQ58" s="1826" t="str">
        <f t="shared" si="110"/>
        <v/>
      </c>
      <c r="DR58" s="1826" t="str">
        <f t="shared" si="111"/>
        <v/>
      </c>
      <c r="DS58" s="1826" t="str">
        <f t="shared" si="112"/>
        <v/>
      </c>
      <c r="DT58" s="1826" t="str">
        <f t="shared" si="113"/>
        <v/>
      </c>
      <c r="DU58" s="1826" t="str">
        <f>IF($O58="","",IF(V58="","ERROR",IF(V58="Instrument is not subordinated","Fail",IF(OR(V58={"Policyholders and non-subordinated creditors","Policyholders, non-subordinated creditors and holders of Tier 2 instruments","Instrument is the most subordinate"}),IF(W58="","ERROR",IF(W58="Legal / contractual","Pass",IF(OR(BU58="",BV58=""),"ERROR",IF(AND(W58="Structural",BU58="N",BV58="Y"),"Pass","Fail")))),"Fail"))))</f>
        <v/>
      </c>
      <c r="DV58" s="1826" t="str">
        <f t="shared" si="77"/>
        <v/>
      </c>
      <c r="DW58" s="1826" t="str">
        <f>IF($O58="","",IF(OR(AD58={"","Perpetual","PERPETUAL"},BE58="Lock-in"),"Pass","N/A"))</f>
        <v/>
      </c>
      <c r="DX58" s="1826" t="str">
        <f t="shared" si="114"/>
        <v/>
      </c>
      <c r="DY58" s="1827" t="str">
        <f t="shared" si="115"/>
        <v/>
      </c>
      <c r="DZ58" s="1825" t="str">
        <f t="shared" si="116"/>
        <v/>
      </c>
      <c r="EA58" s="1826" t="str">
        <f t="shared" si="117"/>
        <v/>
      </c>
      <c r="EB58" s="1827" t="str">
        <f t="shared" si="118"/>
        <v/>
      </c>
      <c r="EC58" s="1825" t="str">
        <f t="shared" si="119"/>
        <v/>
      </c>
      <c r="ED58" s="1826" t="str">
        <f t="shared" si="120"/>
        <v/>
      </c>
      <c r="EE58" s="1930" t="str">
        <f t="shared" si="43"/>
        <v/>
      </c>
      <c r="EF58" s="1931" t="str">
        <f t="shared" si="85"/>
        <v/>
      </c>
    </row>
    <row r="59" spans="1:136" s="330" customFormat="1" x14ac:dyDescent="0.2">
      <c r="A59" s="1032" t="b">
        <f t="shared" si="87"/>
        <v>0</v>
      </c>
      <c r="B59" s="62">
        <v>38</v>
      </c>
      <c r="C59" s="352" t="str">
        <f t="shared" si="88"/>
        <v/>
      </c>
      <c r="D59" s="1903" t="str">
        <f t="shared" si="89"/>
        <v/>
      </c>
      <c r="E59" s="1904" t="str">
        <f>IF(O59="","",IF(OR(UPPER(AD59)={"","N/A",0,"PERPETUAL"}),"Perpetual",AD59))</f>
        <v/>
      </c>
      <c r="F59" s="1905" t="str">
        <f t="shared" si="121"/>
        <v/>
      </c>
      <c r="G59" s="1907">
        <f t="shared" si="90"/>
        <v>0</v>
      </c>
      <c r="H59" s="1913" t="str">
        <f t="shared" si="91"/>
        <v/>
      </c>
      <c r="I59" s="1903" t="str">
        <f>IF(O59="","",IF(H59="Non-Qualifying",0,IF(OR(P59={"Shares - Com/Ord","Shares - Pfds NC","Shares - Pfds C","Shares - Other","Other","Other-mutual specific"}),BG59,BK59)*L59))</f>
        <v/>
      </c>
      <c r="J59" s="1906" t="str">
        <f>IF(O59="","",IF(AND(AJ59&lt;&gt;"",AJ59&lt;&gt;"N/A",AJ59&lt;&gt;0),IF(AJ59&gt;$C$17,AJ59,IF(AND(AK59&lt;&gt;"",AK59&lt;&gt;"N/A",AK59&lt;&gt;0),AK59,IF(OR(AD59={"","N/A",0,"Perpetual","perpetual","PERPETUAL"}),"Perpetual",AD59))),IF(OR(AD59={"","N/A",0,"Perpetual","perpetual","PERPETUAL"}),"Perpetual",AD59)))</f>
        <v/>
      </c>
      <c r="K59" s="1905" t="str">
        <f t="shared" si="122"/>
        <v/>
      </c>
      <c r="L59" s="1907">
        <f t="shared" si="92"/>
        <v>0</v>
      </c>
      <c r="M59" s="1903" t="str">
        <f>IF(O59="","",IF(H59="Non-Qualifying",0,IF(OR(P59={"Shares - Com/Ord","Shares - Pfds NC","Shares - Pfds C","Shares - Other","Other","Other-mutual specific"}),BG59,BJ59)*L59))</f>
        <v/>
      </c>
      <c r="N59" s="62">
        <v>38</v>
      </c>
      <c r="O59" s="360"/>
      <c r="P59" s="353"/>
      <c r="Q59" s="348"/>
      <c r="R59" s="348"/>
      <c r="S59" s="355"/>
      <c r="T59" s="354"/>
      <c r="U59" s="353"/>
      <c r="V59" s="353"/>
      <c r="W59" s="353"/>
      <c r="X59" s="1170"/>
      <c r="Y59" s="353"/>
      <c r="Z59" s="353"/>
      <c r="AA59" s="348"/>
      <c r="AB59" s="348"/>
      <c r="AC59" s="1505"/>
      <c r="AD59" s="1505"/>
      <c r="AE59" s="1505"/>
      <c r="AF59" s="353"/>
      <c r="AG59" s="1505"/>
      <c r="AH59" s="355"/>
      <c r="AI59" s="355"/>
      <c r="AJ59" s="1505"/>
      <c r="AK59" s="1505"/>
      <c r="AL59" s="355"/>
      <c r="AM59" s="355"/>
      <c r="AN59" s="355"/>
      <c r="AO59" s="355"/>
      <c r="AP59" s="355"/>
      <c r="AQ59" s="1505"/>
      <c r="AR59" s="355"/>
      <c r="AS59" s="348"/>
      <c r="AT59" s="355"/>
      <c r="AU59" s="356"/>
      <c r="AV59" s="355"/>
      <c r="AW59" s="355"/>
      <c r="AX59" s="355"/>
      <c r="AY59" s="355"/>
      <c r="AZ59" s="355"/>
      <c r="BA59" s="355"/>
      <c r="BB59" s="355"/>
      <c r="BC59" s="355"/>
      <c r="BD59" s="1172"/>
      <c r="BE59" s="355"/>
      <c r="BF59" s="357"/>
      <c r="BG59" s="1175"/>
      <c r="BH59" s="358"/>
      <c r="BI59" s="358"/>
      <c r="BJ59" s="358"/>
      <c r="BK59" s="358"/>
      <c r="BL59" s="358"/>
      <c r="BM59" s="355"/>
      <c r="BN59" s="355"/>
      <c r="BO59" s="355"/>
      <c r="BP59" s="355"/>
      <c r="BQ59" s="355"/>
      <c r="BR59" s="1181"/>
      <c r="BS59" s="355"/>
      <c r="BT59" s="355"/>
      <c r="BU59" s="355"/>
      <c r="BV59" s="355"/>
      <c r="BW59" s="1177"/>
      <c r="BX59" s="355"/>
      <c r="BY59" s="355"/>
      <c r="BZ59" s="355"/>
      <c r="CA59" s="355"/>
      <c r="CB59" s="355"/>
      <c r="CC59" s="1280" t="str">
        <f t="shared" si="93"/>
        <v/>
      </c>
      <c r="CD59" s="353"/>
      <c r="CE59" s="355"/>
      <c r="CF59" s="355"/>
      <c r="CG59" s="355"/>
      <c r="CI59" s="62">
        <v>38</v>
      </c>
      <c r="CJ59" s="1825" t="str">
        <f t="shared" si="123"/>
        <v/>
      </c>
      <c r="CK59" s="1826" t="str">
        <f t="shared" si="51"/>
        <v/>
      </c>
      <c r="CL59" s="1826" t="str">
        <f t="shared" si="52"/>
        <v/>
      </c>
      <c r="CM59" s="1826" t="str">
        <f t="shared" si="94"/>
        <v/>
      </c>
      <c r="CN59" s="1826" t="str">
        <f t="shared" si="95"/>
        <v/>
      </c>
      <c r="CO59" s="1826" t="str">
        <f t="shared" si="96"/>
        <v/>
      </c>
      <c r="CP59" s="1826" t="str">
        <f>IF($O59="","",IF(V59="","ERROR",IF(OR(V59={"Policyholders","Policyholders and non-subordinated creditors","Policyholders, non-'subordinated creditors and holders of Tier 2 instruments","Instrument is the most subordinate"}),"Pass","Fail")))</f>
        <v/>
      </c>
      <c r="CQ59" s="1936" t="str">
        <f>IF($O59="","",IF(AD59={"","Perpetual","PERPETUAL"},"Pass",IF(ROUND(YEARFRAC(SUM(AC59),SUM(AD59)),2)&gt;=5,"Pass","Fail")))</f>
        <v/>
      </c>
      <c r="CR59" s="1826" t="str">
        <f>IF($O59="","",IF(OR(AD59={"","Perpetual","PERPETUAL"},BE59="Lock-in"),"Pass","N/A"))</f>
        <v/>
      </c>
      <c r="CS59" s="1826" t="str">
        <f t="shared" si="97"/>
        <v/>
      </c>
      <c r="CT59" s="1826" t="str">
        <f t="shared" si="98"/>
        <v/>
      </c>
      <c r="CU59" s="1827" t="str">
        <f t="shared" si="58"/>
        <v/>
      </c>
      <c r="CV59" s="1825" t="str">
        <f t="shared" si="99"/>
        <v/>
      </c>
      <c r="CW59" s="1826" t="str">
        <f t="shared" si="60"/>
        <v/>
      </c>
      <c r="CX59" s="1826" t="str">
        <f>IF(O59="","",IF(CV59="ERROR","ERROR",IF(AND(CJ59="Pass",CK59="Pass",CL59="Pass",CM59="Pass", OR(CN59={"Pass","N/A"}),CO59="Pass",CP59="Pass",CU59="Pass"),"Pass","Fail")))</f>
        <v/>
      </c>
      <c r="CY59" s="1827" t="str">
        <f t="shared" si="61"/>
        <v/>
      </c>
      <c r="DA59" s="62">
        <v>38</v>
      </c>
      <c r="DB59" s="1825" t="str">
        <f t="shared" si="100"/>
        <v/>
      </c>
      <c r="DC59" s="1826" t="str">
        <f t="shared" si="101"/>
        <v/>
      </c>
      <c r="DD59" s="1826" t="str">
        <f t="shared" si="102"/>
        <v/>
      </c>
      <c r="DE59" s="1826" t="str">
        <f>IF($O59="","",IF(S59="Y",IF(AND(OR(J59={"","Perpetual","PERPETUAL"},(YEARFRAC(SUM(AC59),SUM(J59),2)&gt;=10)),(OR(CF59="Yes, at legal entity level", CF59="Yes, at group level",BE59="Lock-in"))),"Pass","Fail"),IF(OR(J59={"","Perpetual","PERPETUAL"}),"Pass","Fail")))</f>
        <v/>
      </c>
      <c r="DF59" s="1826" t="str">
        <f t="shared" si="103"/>
        <v/>
      </c>
      <c r="DG59" s="1826" t="str">
        <f t="shared" si="104"/>
        <v/>
      </c>
      <c r="DH59" s="1826" t="str">
        <f t="shared" si="67"/>
        <v/>
      </c>
      <c r="DI59" s="1826" t="str">
        <f t="shared" si="105"/>
        <v/>
      </c>
      <c r="DJ59" s="1826" t="str">
        <f t="shared" si="106"/>
        <v/>
      </c>
      <c r="DK59" s="1826" t="str">
        <f t="shared" si="107"/>
        <v/>
      </c>
      <c r="DL59" s="1826" t="str">
        <f t="shared" si="108"/>
        <v/>
      </c>
      <c r="DM59" s="1826" t="str">
        <f>IF($O59="","",IF(V59="","ERROR",IF(OR(V59={"Policyholders, non-subordinated creditors and holders of Tier 2 instruments","Instrument is the most subordinate"}),"Pass","Fail")))</f>
        <v/>
      </c>
      <c r="DN59" s="1826" t="str">
        <f>IF($O59="","",IF(OR(BQ59="",AY59="",ISERROR(ROUND(YEARFRAC(SUM(AC59),SUM(AE59)),2))),"ERROR",IF(AND(BQ59="Y",ROUND(YEARFRAC(SUM(AC59),SUM(AE59)),2)&gt;=5,IF(W59="Structural",OR(BW59={"Y","Under certain circumstances"}),OR(AY59="Y",AND(BE59="Lock-in",OR(BA59="Y",AND(BB59="Y",BC59="Y")),BD59="Y")))),"Pass","Fail")))</f>
        <v/>
      </c>
      <c r="DO59" s="1826" t="str">
        <f t="shared" si="109"/>
        <v/>
      </c>
      <c r="DP59" s="1826" t="str">
        <f>IF($O59="","",IF(AZ59="","ERROR",IF(AZ59="Y","Pass",IF(W59="","ERROR",IF(AND(W59="Structural",OR(BW59={"Y","N/A","Under certain circumstances"})),"Pass","Fail")))))</f>
        <v/>
      </c>
      <c r="DQ59" s="1826" t="str">
        <f t="shared" si="110"/>
        <v/>
      </c>
      <c r="DR59" s="1826" t="str">
        <f t="shared" si="111"/>
        <v/>
      </c>
      <c r="DS59" s="1826" t="str">
        <f t="shared" si="112"/>
        <v/>
      </c>
      <c r="DT59" s="1826" t="str">
        <f t="shared" si="113"/>
        <v/>
      </c>
      <c r="DU59" s="1826" t="str">
        <f>IF($O59="","",IF(V59="","ERROR",IF(V59="Instrument is not subordinated","Fail",IF(OR(V59={"Policyholders and non-subordinated creditors","Policyholders, non-subordinated creditors and holders of Tier 2 instruments","Instrument is the most subordinate"}),IF(W59="","ERROR",IF(W59="Legal / contractual","Pass",IF(OR(BU59="",BV59=""),"ERROR",IF(AND(W59="Structural",BU59="N",BV59="Y"),"Pass","Fail")))),"Fail"))))</f>
        <v/>
      </c>
      <c r="DV59" s="1826" t="str">
        <f t="shared" si="77"/>
        <v/>
      </c>
      <c r="DW59" s="1826" t="str">
        <f>IF($O59="","",IF(OR(AD59={"","Perpetual","PERPETUAL"},BE59="Lock-in"),"Pass","N/A"))</f>
        <v/>
      </c>
      <c r="DX59" s="1826" t="str">
        <f t="shared" si="114"/>
        <v/>
      </c>
      <c r="DY59" s="1827" t="str">
        <f t="shared" si="115"/>
        <v/>
      </c>
      <c r="DZ59" s="1825" t="str">
        <f t="shared" si="116"/>
        <v/>
      </c>
      <c r="EA59" s="1826" t="str">
        <f t="shared" si="117"/>
        <v/>
      </c>
      <c r="EB59" s="1827" t="str">
        <f t="shared" si="118"/>
        <v/>
      </c>
      <c r="EC59" s="1825" t="str">
        <f t="shared" si="119"/>
        <v/>
      </c>
      <c r="ED59" s="1826" t="str">
        <f t="shared" si="120"/>
        <v/>
      </c>
      <c r="EE59" s="1930" t="str">
        <f t="shared" si="43"/>
        <v/>
      </c>
      <c r="EF59" s="1931" t="str">
        <f t="shared" si="85"/>
        <v/>
      </c>
    </row>
    <row r="60" spans="1:136" s="330" customFormat="1" x14ac:dyDescent="0.2">
      <c r="A60" s="1032" t="b">
        <f t="shared" si="87"/>
        <v>0</v>
      </c>
      <c r="B60" s="62">
        <v>39</v>
      </c>
      <c r="C60" s="352" t="str">
        <f t="shared" si="88"/>
        <v/>
      </c>
      <c r="D60" s="1903" t="str">
        <f t="shared" si="89"/>
        <v/>
      </c>
      <c r="E60" s="1904" t="str">
        <f>IF(O60="","",IF(OR(UPPER(AD60)={"","N/A",0,"PERPETUAL"}),"Perpetual",AD60))</f>
        <v/>
      </c>
      <c r="F60" s="1905" t="str">
        <f t="shared" si="121"/>
        <v/>
      </c>
      <c r="G60" s="1907">
        <f t="shared" si="90"/>
        <v>0</v>
      </c>
      <c r="H60" s="1913" t="str">
        <f t="shared" si="91"/>
        <v/>
      </c>
      <c r="I60" s="1903" t="str">
        <f>IF(O60="","",IF(H60="Non-Qualifying",0,IF(OR(P60={"Shares - Com/Ord","Shares - Pfds NC","Shares - Pfds C","Shares - Other","Other","Other-mutual specific"}),BG60,BK60)*L60))</f>
        <v/>
      </c>
      <c r="J60" s="1906" t="str">
        <f>IF(O60="","",IF(AND(AJ60&lt;&gt;"",AJ60&lt;&gt;"N/A",AJ60&lt;&gt;0),IF(AJ60&gt;$C$17,AJ60,IF(AND(AK60&lt;&gt;"",AK60&lt;&gt;"N/A",AK60&lt;&gt;0),AK60,IF(OR(AD60={"","N/A",0,"Perpetual","perpetual","PERPETUAL"}),"Perpetual",AD60))),IF(OR(AD60={"","N/A",0,"Perpetual","perpetual","PERPETUAL"}),"Perpetual",AD60)))</f>
        <v/>
      </c>
      <c r="K60" s="1905" t="str">
        <f t="shared" si="122"/>
        <v/>
      </c>
      <c r="L60" s="1907">
        <f t="shared" si="92"/>
        <v>0</v>
      </c>
      <c r="M60" s="1903" t="str">
        <f>IF(O60="","",IF(H60="Non-Qualifying",0,IF(OR(P60={"Shares - Com/Ord","Shares - Pfds NC","Shares - Pfds C","Shares - Other","Other","Other-mutual specific"}),BG60,BJ60)*L60))</f>
        <v/>
      </c>
      <c r="N60" s="62">
        <v>39</v>
      </c>
      <c r="O60" s="360"/>
      <c r="P60" s="353"/>
      <c r="Q60" s="348"/>
      <c r="R60" s="348"/>
      <c r="S60" s="355"/>
      <c r="T60" s="354"/>
      <c r="U60" s="353"/>
      <c r="V60" s="353"/>
      <c r="W60" s="353"/>
      <c r="X60" s="1170"/>
      <c r="Y60" s="353"/>
      <c r="Z60" s="353"/>
      <c r="AA60" s="348"/>
      <c r="AB60" s="348"/>
      <c r="AC60" s="1505"/>
      <c r="AD60" s="1505"/>
      <c r="AE60" s="1505"/>
      <c r="AF60" s="353"/>
      <c r="AG60" s="1505"/>
      <c r="AH60" s="355"/>
      <c r="AI60" s="355"/>
      <c r="AJ60" s="1505"/>
      <c r="AK60" s="1505"/>
      <c r="AL60" s="355"/>
      <c r="AM60" s="355"/>
      <c r="AN60" s="355"/>
      <c r="AO60" s="355"/>
      <c r="AP60" s="355"/>
      <c r="AQ60" s="1505"/>
      <c r="AR60" s="355"/>
      <c r="AS60" s="348"/>
      <c r="AT60" s="355"/>
      <c r="AU60" s="356"/>
      <c r="AV60" s="355"/>
      <c r="AW60" s="355"/>
      <c r="AX60" s="355"/>
      <c r="AY60" s="355"/>
      <c r="AZ60" s="355"/>
      <c r="BA60" s="355"/>
      <c r="BB60" s="355"/>
      <c r="BC60" s="355"/>
      <c r="BD60" s="1172"/>
      <c r="BE60" s="355"/>
      <c r="BF60" s="357"/>
      <c r="BG60" s="1175"/>
      <c r="BH60" s="358"/>
      <c r="BI60" s="358"/>
      <c r="BJ60" s="358"/>
      <c r="BK60" s="358"/>
      <c r="BL60" s="358"/>
      <c r="BM60" s="355"/>
      <c r="BN60" s="355"/>
      <c r="BO60" s="355"/>
      <c r="BP60" s="355"/>
      <c r="BQ60" s="355"/>
      <c r="BR60" s="1181"/>
      <c r="BS60" s="355"/>
      <c r="BT60" s="355"/>
      <c r="BU60" s="355"/>
      <c r="BV60" s="355"/>
      <c r="BW60" s="1177"/>
      <c r="BX60" s="355"/>
      <c r="BY60" s="355"/>
      <c r="BZ60" s="355"/>
      <c r="CA60" s="355"/>
      <c r="CB60" s="355"/>
      <c r="CC60" s="1280" t="str">
        <f t="shared" si="93"/>
        <v/>
      </c>
      <c r="CD60" s="353"/>
      <c r="CE60" s="355"/>
      <c r="CF60" s="355"/>
      <c r="CG60" s="355"/>
      <c r="CI60" s="62">
        <v>39</v>
      </c>
      <c r="CJ60" s="1825" t="str">
        <f t="shared" si="123"/>
        <v/>
      </c>
      <c r="CK60" s="1826" t="str">
        <f t="shared" si="51"/>
        <v/>
      </c>
      <c r="CL60" s="1826" t="str">
        <f t="shared" si="52"/>
        <v/>
      </c>
      <c r="CM60" s="1826" t="str">
        <f t="shared" si="94"/>
        <v/>
      </c>
      <c r="CN60" s="1826" t="str">
        <f t="shared" si="95"/>
        <v/>
      </c>
      <c r="CO60" s="1826" t="str">
        <f t="shared" si="96"/>
        <v/>
      </c>
      <c r="CP60" s="1826" t="str">
        <f>IF($O60="","",IF(V60="","ERROR",IF(OR(V60={"Policyholders","Policyholders and non-subordinated creditors","Policyholders, non-'subordinated creditors and holders of Tier 2 instruments","Instrument is the most subordinate"}),"Pass","Fail")))</f>
        <v/>
      </c>
      <c r="CQ60" s="1936" t="str">
        <f>IF($O60="","",IF(AD60={"","Perpetual","PERPETUAL"},"Pass",IF(ROUND(YEARFRAC(SUM(AC60),SUM(AD60)),2)&gt;=5,"Pass","Fail")))</f>
        <v/>
      </c>
      <c r="CR60" s="1826" t="str">
        <f>IF($O60="","",IF(OR(AD60={"","Perpetual","PERPETUAL"},BE60="Lock-in"),"Pass","N/A"))</f>
        <v/>
      </c>
      <c r="CS60" s="1826" t="str">
        <f t="shared" si="97"/>
        <v/>
      </c>
      <c r="CT60" s="1826" t="str">
        <f t="shared" si="98"/>
        <v/>
      </c>
      <c r="CU60" s="1827" t="str">
        <f t="shared" si="58"/>
        <v/>
      </c>
      <c r="CV60" s="1825" t="str">
        <f t="shared" si="99"/>
        <v/>
      </c>
      <c r="CW60" s="1826" t="str">
        <f t="shared" si="60"/>
        <v/>
      </c>
      <c r="CX60" s="1826" t="str">
        <f>IF(O60="","",IF(CV60="ERROR","ERROR",IF(AND(CJ60="Pass",CK60="Pass",CL60="Pass",CM60="Pass", OR(CN60={"Pass","N/A"}),CO60="Pass",CP60="Pass",CU60="Pass"),"Pass","Fail")))</f>
        <v/>
      </c>
      <c r="CY60" s="1827" t="str">
        <f t="shared" si="61"/>
        <v/>
      </c>
      <c r="DA60" s="62">
        <v>39</v>
      </c>
      <c r="DB60" s="1825" t="str">
        <f t="shared" si="100"/>
        <v/>
      </c>
      <c r="DC60" s="1826" t="str">
        <f t="shared" si="101"/>
        <v/>
      </c>
      <c r="DD60" s="1826" t="str">
        <f t="shared" si="102"/>
        <v/>
      </c>
      <c r="DE60" s="1826" t="str">
        <f>IF($O60="","",IF(S60="Y",IF(AND(OR(J60={"","Perpetual","PERPETUAL"},(YEARFRAC(SUM(AC60),SUM(J60),2)&gt;=10)),(OR(CF60="Yes, at legal entity level", CF60="Yes, at group level",BE60="Lock-in"))),"Pass","Fail"),IF(OR(J60={"","Perpetual","PERPETUAL"}),"Pass","Fail")))</f>
        <v/>
      </c>
      <c r="DF60" s="1826" t="str">
        <f t="shared" si="103"/>
        <v/>
      </c>
      <c r="DG60" s="1826" t="str">
        <f t="shared" si="104"/>
        <v/>
      </c>
      <c r="DH60" s="1826" t="str">
        <f t="shared" si="67"/>
        <v/>
      </c>
      <c r="DI60" s="1826" t="str">
        <f t="shared" si="105"/>
        <v/>
      </c>
      <c r="DJ60" s="1826" t="str">
        <f t="shared" si="106"/>
        <v/>
      </c>
      <c r="DK60" s="1826" t="str">
        <f t="shared" si="107"/>
        <v/>
      </c>
      <c r="DL60" s="1826" t="str">
        <f t="shared" si="108"/>
        <v/>
      </c>
      <c r="DM60" s="1826" t="str">
        <f>IF($O60="","",IF(V60="","ERROR",IF(OR(V60={"Policyholders, non-subordinated creditors and holders of Tier 2 instruments","Instrument is the most subordinate"}),"Pass","Fail")))</f>
        <v/>
      </c>
      <c r="DN60" s="1826" t="str">
        <f>IF($O60="","",IF(OR(BQ60="",AY60="",ISERROR(ROUND(YEARFRAC(SUM(AC60),SUM(AE60)),2))),"ERROR",IF(AND(BQ60="Y",ROUND(YEARFRAC(SUM(AC60),SUM(AE60)),2)&gt;=5,IF(W60="Structural",OR(BW60={"Y","Under certain circumstances"}),OR(AY60="Y",AND(BE60="Lock-in",OR(BA60="Y",AND(BB60="Y",BC60="Y")),BD60="Y")))),"Pass","Fail")))</f>
        <v/>
      </c>
      <c r="DO60" s="1826" t="str">
        <f t="shared" si="109"/>
        <v/>
      </c>
      <c r="DP60" s="1826" t="str">
        <f>IF($O60="","",IF(AZ60="","ERROR",IF(AZ60="Y","Pass",IF(W60="","ERROR",IF(AND(W60="Structural",OR(BW60={"Y","N/A","Under certain circumstances"})),"Pass","Fail")))))</f>
        <v/>
      </c>
      <c r="DQ60" s="1826" t="str">
        <f t="shared" si="110"/>
        <v/>
      </c>
      <c r="DR60" s="1826" t="str">
        <f t="shared" si="111"/>
        <v/>
      </c>
      <c r="DS60" s="1826" t="str">
        <f t="shared" si="112"/>
        <v/>
      </c>
      <c r="DT60" s="1826" t="str">
        <f t="shared" si="113"/>
        <v/>
      </c>
      <c r="DU60" s="1826" t="str">
        <f>IF($O60="","",IF(V60="","ERROR",IF(V60="Instrument is not subordinated","Fail",IF(OR(V60={"Policyholders and non-subordinated creditors","Policyholders, non-subordinated creditors and holders of Tier 2 instruments","Instrument is the most subordinate"}),IF(W60="","ERROR",IF(W60="Legal / contractual","Pass",IF(OR(BU60="",BV60=""),"ERROR",IF(AND(W60="Structural",BU60="N",BV60="Y"),"Pass","Fail")))),"Fail"))))</f>
        <v/>
      </c>
      <c r="DV60" s="1826" t="str">
        <f t="shared" si="77"/>
        <v/>
      </c>
      <c r="DW60" s="1826" t="str">
        <f>IF($O60="","",IF(OR(AD60={"","Perpetual","PERPETUAL"},BE60="Lock-in"),"Pass","N/A"))</f>
        <v/>
      </c>
      <c r="DX60" s="1826" t="str">
        <f t="shared" si="114"/>
        <v/>
      </c>
      <c r="DY60" s="1827" t="str">
        <f t="shared" si="115"/>
        <v/>
      </c>
      <c r="DZ60" s="1825" t="str">
        <f t="shared" si="116"/>
        <v/>
      </c>
      <c r="EA60" s="1826" t="str">
        <f t="shared" si="117"/>
        <v/>
      </c>
      <c r="EB60" s="1827" t="str">
        <f t="shared" si="118"/>
        <v/>
      </c>
      <c r="EC60" s="1825" t="str">
        <f t="shared" si="119"/>
        <v/>
      </c>
      <c r="ED60" s="1826" t="str">
        <f t="shared" si="120"/>
        <v/>
      </c>
      <c r="EE60" s="1930" t="str">
        <f t="shared" si="43"/>
        <v/>
      </c>
      <c r="EF60" s="1931" t="str">
        <f t="shared" si="85"/>
        <v/>
      </c>
    </row>
    <row r="61" spans="1:136" s="330" customFormat="1" x14ac:dyDescent="0.2">
      <c r="A61" s="1032" t="b">
        <f t="shared" si="87"/>
        <v>0</v>
      </c>
      <c r="B61" s="62">
        <v>40</v>
      </c>
      <c r="C61" s="352" t="str">
        <f t="shared" si="88"/>
        <v/>
      </c>
      <c r="D61" s="1903" t="str">
        <f t="shared" si="89"/>
        <v/>
      </c>
      <c r="E61" s="1904" t="str">
        <f>IF(O61="","",IF(OR(UPPER(AD61)={"","N/A",0,"PERPETUAL"}),"Perpetual",AD61))</f>
        <v/>
      </c>
      <c r="F61" s="1905" t="str">
        <f t="shared" si="121"/>
        <v/>
      </c>
      <c r="G61" s="1907">
        <f t="shared" si="90"/>
        <v>0</v>
      </c>
      <c r="H61" s="1913" t="str">
        <f t="shared" si="91"/>
        <v/>
      </c>
      <c r="I61" s="1903" t="str">
        <f>IF(O61="","",IF(H61="Non-Qualifying",0,IF(OR(P61={"Shares - Com/Ord","Shares - Pfds NC","Shares - Pfds C","Shares - Other","Other","Other-mutual specific"}),BG61,BK61)*L61))</f>
        <v/>
      </c>
      <c r="J61" s="1906" t="str">
        <f>IF(O61="","",IF(AND(AJ61&lt;&gt;"",AJ61&lt;&gt;"N/A",AJ61&lt;&gt;0),IF(AJ61&gt;$C$17,AJ61,IF(AND(AK61&lt;&gt;"",AK61&lt;&gt;"N/A",AK61&lt;&gt;0),AK61,IF(OR(AD61={"","N/A",0,"Perpetual","perpetual","PERPETUAL"}),"Perpetual",AD61))),IF(OR(AD61={"","N/A",0,"Perpetual","perpetual","PERPETUAL"}),"Perpetual",AD61)))</f>
        <v/>
      </c>
      <c r="K61" s="1905" t="str">
        <f t="shared" si="122"/>
        <v/>
      </c>
      <c r="L61" s="1907">
        <f t="shared" si="92"/>
        <v>0</v>
      </c>
      <c r="M61" s="1903" t="str">
        <f>IF(O61="","",IF(H61="Non-Qualifying",0,IF(OR(P61={"Shares - Com/Ord","Shares - Pfds NC","Shares - Pfds C","Shares - Other","Other","Other-mutual specific"}),BG61,BJ61)*L61))</f>
        <v/>
      </c>
      <c r="N61" s="62">
        <v>40</v>
      </c>
      <c r="O61" s="360"/>
      <c r="P61" s="353"/>
      <c r="Q61" s="348"/>
      <c r="R61" s="348"/>
      <c r="S61" s="355"/>
      <c r="T61" s="354"/>
      <c r="U61" s="353"/>
      <c r="V61" s="353"/>
      <c r="W61" s="353"/>
      <c r="X61" s="1170"/>
      <c r="Y61" s="353"/>
      <c r="Z61" s="353"/>
      <c r="AA61" s="348"/>
      <c r="AB61" s="348"/>
      <c r="AC61" s="1505"/>
      <c r="AD61" s="1505"/>
      <c r="AE61" s="1505"/>
      <c r="AF61" s="353"/>
      <c r="AG61" s="1505"/>
      <c r="AH61" s="355"/>
      <c r="AI61" s="355"/>
      <c r="AJ61" s="1505"/>
      <c r="AK61" s="1505"/>
      <c r="AL61" s="355"/>
      <c r="AM61" s="355"/>
      <c r="AN61" s="355"/>
      <c r="AO61" s="355"/>
      <c r="AP61" s="355"/>
      <c r="AQ61" s="1505"/>
      <c r="AR61" s="355"/>
      <c r="AS61" s="348"/>
      <c r="AT61" s="355"/>
      <c r="AU61" s="356"/>
      <c r="AV61" s="355"/>
      <c r="AW61" s="355"/>
      <c r="AX61" s="355"/>
      <c r="AY61" s="355"/>
      <c r="AZ61" s="355"/>
      <c r="BA61" s="355"/>
      <c r="BB61" s="355"/>
      <c r="BC61" s="355"/>
      <c r="BD61" s="1172"/>
      <c r="BE61" s="355"/>
      <c r="BF61" s="357"/>
      <c r="BG61" s="1175"/>
      <c r="BH61" s="358"/>
      <c r="BI61" s="358"/>
      <c r="BJ61" s="358"/>
      <c r="BK61" s="358"/>
      <c r="BL61" s="358"/>
      <c r="BM61" s="355"/>
      <c r="BN61" s="355"/>
      <c r="BO61" s="355"/>
      <c r="BP61" s="355"/>
      <c r="BQ61" s="355"/>
      <c r="BR61" s="1181"/>
      <c r="BS61" s="355"/>
      <c r="BT61" s="355"/>
      <c r="BU61" s="355"/>
      <c r="BV61" s="355"/>
      <c r="BW61" s="1177"/>
      <c r="BX61" s="355"/>
      <c r="BY61" s="355"/>
      <c r="BZ61" s="355"/>
      <c r="CA61" s="355"/>
      <c r="CB61" s="355"/>
      <c r="CC61" s="1280" t="str">
        <f t="shared" si="93"/>
        <v/>
      </c>
      <c r="CD61" s="353"/>
      <c r="CE61" s="355"/>
      <c r="CF61" s="355"/>
      <c r="CG61" s="355"/>
      <c r="CI61" s="62">
        <v>40</v>
      </c>
      <c r="CJ61" s="1825" t="str">
        <f t="shared" si="123"/>
        <v/>
      </c>
      <c r="CK61" s="1826" t="str">
        <f t="shared" si="51"/>
        <v/>
      </c>
      <c r="CL61" s="1826" t="str">
        <f t="shared" si="52"/>
        <v/>
      </c>
      <c r="CM61" s="1826" t="str">
        <f t="shared" si="94"/>
        <v/>
      </c>
      <c r="CN61" s="1826" t="str">
        <f t="shared" si="95"/>
        <v/>
      </c>
      <c r="CO61" s="1826" t="str">
        <f t="shared" si="96"/>
        <v/>
      </c>
      <c r="CP61" s="1826" t="str">
        <f>IF($O61="","",IF(V61="","ERROR",IF(OR(V61={"Policyholders","Policyholders and non-subordinated creditors","Policyholders, non-'subordinated creditors and holders of Tier 2 instruments","Instrument is the most subordinate"}),"Pass","Fail")))</f>
        <v/>
      </c>
      <c r="CQ61" s="1936" t="str">
        <f>IF($O61="","",IF(AD61={"","Perpetual","PERPETUAL"},"Pass",IF(ROUND(YEARFRAC(SUM(AC61),SUM(AD61)),2)&gt;=5,"Pass","Fail")))</f>
        <v/>
      </c>
      <c r="CR61" s="1826" t="str">
        <f>IF($O61="","",IF(OR(AD61={"","Perpetual","PERPETUAL"},BE61="Lock-in"),"Pass","N/A"))</f>
        <v/>
      </c>
      <c r="CS61" s="1826" t="str">
        <f t="shared" si="97"/>
        <v/>
      </c>
      <c r="CT61" s="1826" t="str">
        <f t="shared" si="98"/>
        <v/>
      </c>
      <c r="CU61" s="1827" t="str">
        <f t="shared" si="58"/>
        <v/>
      </c>
      <c r="CV61" s="1825" t="str">
        <f t="shared" si="99"/>
        <v/>
      </c>
      <c r="CW61" s="1826" t="str">
        <f t="shared" si="60"/>
        <v/>
      </c>
      <c r="CX61" s="1826" t="str">
        <f>IF(O61="","",IF(CV61="ERROR","ERROR",IF(AND(CJ61="Pass",CK61="Pass",CL61="Pass",CM61="Pass", OR(CN61={"Pass","N/A"}),CO61="Pass",CP61="Pass",CU61="Pass"),"Pass","Fail")))</f>
        <v/>
      </c>
      <c r="CY61" s="1827" t="str">
        <f t="shared" si="61"/>
        <v/>
      </c>
      <c r="DA61" s="62">
        <v>40</v>
      </c>
      <c r="DB61" s="1825" t="str">
        <f t="shared" si="100"/>
        <v/>
      </c>
      <c r="DC61" s="1826" t="str">
        <f t="shared" si="101"/>
        <v/>
      </c>
      <c r="DD61" s="1826" t="str">
        <f t="shared" si="102"/>
        <v/>
      </c>
      <c r="DE61" s="1826" t="str">
        <f>IF($O61="","",IF(S61="Y",IF(AND(OR(J61={"","Perpetual","PERPETUAL"},(YEARFRAC(SUM(AC61),SUM(J61),2)&gt;=10)),(OR(CF61="Yes, at legal entity level", CF61="Yes, at group level",BE61="Lock-in"))),"Pass","Fail"),IF(OR(J61={"","Perpetual","PERPETUAL"}),"Pass","Fail")))</f>
        <v/>
      </c>
      <c r="DF61" s="1826" t="str">
        <f t="shared" si="103"/>
        <v/>
      </c>
      <c r="DG61" s="1826" t="str">
        <f t="shared" si="104"/>
        <v/>
      </c>
      <c r="DH61" s="1826" t="str">
        <f t="shared" si="67"/>
        <v/>
      </c>
      <c r="DI61" s="1826" t="str">
        <f t="shared" si="105"/>
        <v/>
      </c>
      <c r="DJ61" s="1826" t="str">
        <f t="shared" si="106"/>
        <v/>
      </c>
      <c r="DK61" s="1826" t="str">
        <f t="shared" si="107"/>
        <v/>
      </c>
      <c r="DL61" s="1826" t="str">
        <f t="shared" si="108"/>
        <v/>
      </c>
      <c r="DM61" s="1826" t="str">
        <f>IF($O61="","",IF(V61="","ERROR",IF(OR(V61={"Policyholders, non-subordinated creditors and holders of Tier 2 instruments","Instrument is the most subordinate"}),"Pass","Fail")))</f>
        <v/>
      </c>
      <c r="DN61" s="1826" t="str">
        <f>IF($O61="","",IF(OR(BQ61="",AY61="",ISERROR(ROUND(YEARFRAC(SUM(AC61),SUM(AE61)),2))),"ERROR",IF(AND(BQ61="Y",ROUND(YEARFRAC(SUM(AC61),SUM(AE61)),2)&gt;=5,IF(W61="Structural",OR(BW61={"Y","Under certain circumstances"}),OR(AY61="Y",AND(BE61="Lock-in",OR(BA61="Y",AND(BB61="Y",BC61="Y")),BD61="Y")))),"Pass","Fail")))</f>
        <v/>
      </c>
      <c r="DO61" s="1826" t="str">
        <f t="shared" si="109"/>
        <v/>
      </c>
      <c r="DP61" s="1826" t="str">
        <f>IF($O61="","",IF(AZ61="","ERROR",IF(AZ61="Y","Pass",IF(W61="","ERROR",IF(AND(W61="Structural",OR(BW61={"Y","N/A","Under certain circumstances"})),"Pass","Fail")))))</f>
        <v/>
      </c>
      <c r="DQ61" s="1826" t="str">
        <f t="shared" si="110"/>
        <v/>
      </c>
      <c r="DR61" s="1826" t="str">
        <f t="shared" si="111"/>
        <v/>
      </c>
      <c r="DS61" s="1826" t="str">
        <f t="shared" si="112"/>
        <v/>
      </c>
      <c r="DT61" s="1826" t="str">
        <f t="shared" si="113"/>
        <v/>
      </c>
      <c r="DU61" s="1826" t="str">
        <f>IF($O61="","",IF(V61="","ERROR",IF(V61="Instrument is not subordinated","Fail",IF(OR(V61={"Policyholders and non-subordinated creditors","Policyholders, non-subordinated creditors and holders of Tier 2 instruments","Instrument is the most subordinate"}),IF(W61="","ERROR",IF(W61="Legal / contractual","Pass",IF(OR(BU61="",BV61=""),"ERROR",IF(AND(W61="Structural",BU61="N",BV61="Y"),"Pass","Fail")))),"Fail"))))</f>
        <v/>
      </c>
      <c r="DV61" s="1826" t="str">
        <f t="shared" si="77"/>
        <v/>
      </c>
      <c r="DW61" s="1826" t="str">
        <f>IF($O61="","",IF(OR(AD61={"","Perpetual","PERPETUAL"},BE61="Lock-in"),"Pass","N/A"))</f>
        <v/>
      </c>
      <c r="DX61" s="1826" t="str">
        <f t="shared" si="114"/>
        <v/>
      </c>
      <c r="DY61" s="1827" t="str">
        <f t="shared" si="115"/>
        <v/>
      </c>
      <c r="DZ61" s="1825" t="str">
        <f t="shared" si="116"/>
        <v/>
      </c>
      <c r="EA61" s="1826" t="str">
        <f t="shared" si="117"/>
        <v/>
      </c>
      <c r="EB61" s="1827" t="str">
        <f t="shared" si="118"/>
        <v/>
      </c>
      <c r="EC61" s="1825" t="str">
        <f t="shared" si="119"/>
        <v/>
      </c>
      <c r="ED61" s="1826" t="str">
        <f t="shared" si="120"/>
        <v/>
      </c>
      <c r="EE61" s="1930" t="str">
        <f t="shared" si="43"/>
        <v/>
      </c>
      <c r="EF61" s="1931" t="str">
        <f t="shared" si="85"/>
        <v/>
      </c>
    </row>
    <row r="62" spans="1:136" s="330" customFormat="1" x14ac:dyDescent="0.2">
      <c r="A62" s="1032" t="b">
        <f t="shared" si="87"/>
        <v>0</v>
      </c>
      <c r="B62" s="62">
        <v>41</v>
      </c>
      <c r="C62" s="352" t="str">
        <f t="shared" si="88"/>
        <v/>
      </c>
      <c r="D62" s="1903" t="str">
        <f t="shared" si="89"/>
        <v/>
      </c>
      <c r="E62" s="1904" t="str">
        <f>IF(O62="","",IF(OR(UPPER(AD62)={"","N/A",0,"PERPETUAL"}),"Perpetual",AD62))</f>
        <v/>
      </c>
      <c r="F62" s="1905" t="str">
        <f t="shared" si="121"/>
        <v/>
      </c>
      <c r="G62" s="1907">
        <f t="shared" si="90"/>
        <v>0</v>
      </c>
      <c r="H62" s="1913" t="str">
        <f t="shared" si="91"/>
        <v/>
      </c>
      <c r="I62" s="1903" t="str">
        <f>IF(O62="","",IF(H62="Non-Qualifying",0,IF(OR(P62={"Shares - Com/Ord","Shares - Pfds NC","Shares - Pfds C","Shares - Other","Other","Other-mutual specific"}),BG62,BK62)*L62))</f>
        <v/>
      </c>
      <c r="J62" s="1906" t="str">
        <f>IF(O62="","",IF(AND(AJ62&lt;&gt;"",AJ62&lt;&gt;"N/A",AJ62&lt;&gt;0),IF(AJ62&gt;$C$17,AJ62,IF(AND(AK62&lt;&gt;"",AK62&lt;&gt;"N/A",AK62&lt;&gt;0),AK62,IF(OR(AD62={"","N/A",0,"Perpetual","perpetual","PERPETUAL"}),"Perpetual",AD62))),IF(OR(AD62={"","N/A",0,"Perpetual","perpetual","PERPETUAL"}),"Perpetual",AD62)))</f>
        <v/>
      </c>
      <c r="K62" s="1905" t="str">
        <f t="shared" si="122"/>
        <v/>
      </c>
      <c r="L62" s="1907">
        <f t="shared" si="92"/>
        <v>0</v>
      </c>
      <c r="M62" s="1903" t="str">
        <f>IF(O62="","",IF(H62="Non-Qualifying",0,IF(OR(P62={"Shares - Com/Ord","Shares - Pfds NC","Shares - Pfds C","Shares - Other","Other","Other-mutual specific"}),BG62,BJ62)*L62))</f>
        <v/>
      </c>
      <c r="N62" s="62">
        <v>41</v>
      </c>
      <c r="O62" s="360"/>
      <c r="P62" s="353"/>
      <c r="Q62" s="348"/>
      <c r="R62" s="348"/>
      <c r="S62" s="355"/>
      <c r="T62" s="354"/>
      <c r="U62" s="353"/>
      <c r="V62" s="353"/>
      <c r="W62" s="353"/>
      <c r="X62" s="1170"/>
      <c r="Y62" s="353"/>
      <c r="Z62" s="353"/>
      <c r="AA62" s="348"/>
      <c r="AB62" s="348"/>
      <c r="AC62" s="1505"/>
      <c r="AD62" s="1505"/>
      <c r="AE62" s="1505"/>
      <c r="AF62" s="353"/>
      <c r="AG62" s="1505"/>
      <c r="AH62" s="355"/>
      <c r="AI62" s="355"/>
      <c r="AJ62" s="1505"/>
      <c r="AK62" s="1505"/>
      <c r="AL62" s="355"/>
      <c r="AM62" s="355"/>
      <c r="AN62" s="355"/>
      <c r="AO62" s="355"/>
      <c r="AP62" s="355"/>
      <c r="AQ62" s="1505"/>
      <c r="AR62" s="355"/>
      <c r="AS62" s="348"/>
      <c r="AT62" s="355"/>
      <c r="AU62" s="356"/>
      <c r="AV62" s="355"/>
      <c r="AW62" s="355"/>
      <c r="AX62" s="355"/>
      <c r="AY62" s="355"/>
      <c r="AZ62" s="355"/>
      <c r="BA62" s="355"/>
      <c r="BB62" s="355"/>
      <c r="BC62" s="355"/>
      <c r="BD62" s="1172"/>
      <c r="BE62" s="355"/>
      <c r="BF62" s="357"/>
      <c r="BG62" s="1175"/>
      <c r="BH62" s="358"/>
      <c r="BI62" s="358"/>
      <c r="BJ62" s="358"/>
      <c r="BK62" s="358"/>
      <c r="BL62" s="358"/>
      <c r="BM62" s="355"/>
      <c r="BN62" s="355"/>
      <c r="BO62" s="355"/>
      <c r="BP62" s="355"/>
      <c r="BQ62" s="355"/>
      <c r="BR62" s="1181"/>
      <c r="BS62" s="355"/>
      <c r="BT62" s="355"/>
      <c r="BU62" s="355"/>
      <c r="BV62" s="355"/>
      <c r="BW62" s="1177"/>
      <c r="BX62" s="355"/>
      <c r="BY62" s="355"/>
      <c r="BZ62" s="355"/>
      <c r="CA62" s="355"/>
      <c r="CB62" s="355"/>
      <c r="CC62" s="1280" t="str">
        <f t="shared" si="93"/>
        <v/>
      </c>
      <c r="CD62" s="353"/>
      <c r="CE62" s="355"/>
      <c r="CF62" s="355"/>
      <c r="CG62" s="355"/>
      <c r="CI62" s="62">
        <v>41</v>
      </c>
      <c r="CJ62" s="1825" t="str">
        <f t="shared" si="123"/>
        <v/>
      </c>
      <c r="CK62" s="1826" t="str">
        <f t="shared" si="51"/>
        <v/>
      </c>
      <c r="CL62" s="1826" t="str">
        <f t="shared" si="52"/>
        <v/>
      </c>
      <c r="CM62" s="1826" t="str">
        <f t="shared" si="94"/>
        <v/>
      </c>
      <c r="CN62" s="1826" t="str">
        <f t="shared" si="95"/>
        <v/>
      </c>
      <c r="CO62" s="1826" t="str">
        <f t="shared" si="96"/>
        <v/>
      </c>
      <c r="CP62" s="1826" t="str">
        <f>IF($O62="","",IF(V62="","ERROR",IF(OR(V62={"Policyholders","Policyholders and non-subordinated creditors","Policyholders, non-'subordinated creditors and holders of Tier 2 instruments","Instrument is the most subordinate"}),"Pass","Fail")))</f>
        <v/>
      </c>
      <c r="CQ62" s="1936" t="str">
        <f>IF($O62="","",IF(AD62={"","Perpetual","PERPETUAL"},"Pass",IF(ROUND(YEARFRAC(SUM(AC62),SUM(AD62)),2)&gt;=5,"Pass","Fail")))</f>
        <v/>
      </c>
      <c r="CR62" s="1826" t="str">
        <f>IF($O62="","",IF(OR(AD62={"","Perpetual","PERPETUAL"},BE62="Lock-in"),"Pass","N/A"))</f>
        <v/>
      </c>
      <c r="CS62" s="1826" t="str">
        <f t="shared" si="97"/>
        <v/>
      </c>
      <c r="CT62" s="1826" t="str">
        <f t="shared" si="98"/>
        <v/>
      </c>
      <c r="CU62" s="1827" t="str">
        <f t="shared" si="58"/>
        <v/>
      </c>
      <c r="CV62" s="1825" t="str">
        <f t="shared" si="99"/>
        <v/>
      </c>
      <c r="CW62" s="1826" t="str">
        <f t="shared" si="60"/>
        <v/>
      </c>
      <c r="CX62" s="1826" t="str">
        <f>IF(O62="","",IF(CV62="ERROR","ERROR",IF(AND(CJ62="Pass",CK62="Pass",CL62="Pass",CM62="Pass", OR(CN62={"Pass","N/A"}),CO62="Pass",CP62="Pass",CU62="Pass"),"Pass","Fail")))</f>
        <v/>
      </c>
      <c r="CY62" s="1827" t="str">
        <f t="shared" si="61"/>
        <v/>
      </c>
      <c r="DA62" s="62">
        <v>41</v>
      </c>
      <c r="DB62" s="1825" t="str">
        <f t="shared" si="100"/>
        <v/>
      </c>
      <c r="DC62" s="1826" t="str">
        <f t="shared" si="101"/>
        <v/>
      </c>
      <c r="DD62" s="1826" t="str">
        <f t="shared" si="102"/>
        <v/>
      </c>
      <c r="DE62" s="1826" t="str">
        <f>IF($O62="","",IF(S62="Y",IF(AND(OR(J62={"","Perpetual","PERPETUAL"},(YEARFRAC(SUM(AC62),SUM(J62),2)&gt;=10)),(OR(CF62="Yes, at legal entity level", CF62="Yes, at group level",BE62="Lock-in"))),"Pass","Fail"),IF(OR(J62={"","Perpetual","PERPETUAL"}),"Pass","Fail")))</f>
        <v/>
      </c>
      <c r="DF62" s="1826" t="str">
        <f t="shared" si="103"/>
        <v/>
      </c>
      <c r="DG62" s="1826" t="str">
        <f t="shared" si="104"/>
        <v/>
      </c>
      <c r="DH62" s="1826" t="str">
        <f t="shared" si="67"/>
        <v/>
      </c>
      <c r="DI62" s="1826" t="str">
        <f t="shared" si="105"/>
        <v/>
      </c>
      <c r="DJ62" s="1826" t="str">
        <f t="shared" si="106"/>
        <v/>
      </c>
      <c r="DK62" s="1826" t="str">
        <f t="shared" si="107"/>
        <v/>
      </c>
      <c r="DL62" s="1826" t="str">
        <f t="shared" si="108"/>
        <v/>
      </c>
      <c r="DM62" s="1826" t="str">
        <f>IF($O62="","",IF(V62="","ERROR",IF(OR(V62={"Policyholders, non-subordinated creditors and holders of Tier 2 instruments","Instrument is the most subordinate"}),"Pass","Fail")))</f>
        <v/>
      </c>
      <c r="DN62" s="1826" t="str">
        <f>IF($O62="","",IF(OR(BQ62="",AY62="",ISERROR(ROUND(YEARFRAC(SUM(AC62),SUM(AE62)),2))),"ERROR",IF(AND(BQ62="Y",ROUND(YEARFRAC(SUM(AC62),SUM(AE62)),2)&gt;=5,IF(W62="Structural",OR(BW62={"Y","Under certain circumstances"}),OR(AY62="Y",AND(BE62="Lock-in",OR(BA62="Y",AND(BB62="Y",BC62="Y")),BD62="Y")))),"Pass","Fail")))</f>
        <v/>
      </c>
      <c r="DO62" s="1826" t="str">
        <f t="shared" si="109"/>
        <v/>
      </c>
      <c r="DP62" s="1826" t="str">
        <f>IF($O62="","",IF(AZ62="","ERROR",IF(AZ62="Y","Pass",IF(W62="","ERROR",IF(AND(W62="Structural",OR(BW62={"Y","N/A","Under certain circumstances"})),"Pass","Fail")))))</f>
        <v/>
      </c>
      <c r="DQ62" s="1826" t="str">
        <f t="shared" si="110"/>
        <v/>
      </c>
      <c r="DR62" s="1826" t="str">
        <f t="shared" si="111"/>
        <v/>
      </c>
      <c r="DS62" s="1826" t="str">
        <f t="shared" si="112"/>
        <v/>
      </c>
      <c r="DT62" s="1826" t="str">
        <f t="shared" si="113"/>
        <v/>
      </c>
      <c r="DU62" s="1826" t="str">
        <f>IF($O62="","",IF(V62="","ERROR",IF(V62="Instrument is not subordinated","Fail",IF(OR(V62={"Policyholders and non-subordinated creditors","Policyholders, non-subordinated creditors and holders of Tier 2 instruments","Instrument is the most subordinate"}),IF(W62="","ERROR",IF(W62="Legal / contractual","Pass",IF(OR(BU62="",BV62=""),"ERROR",IF(AND(W62="Structural",BU62="N",BV62="Y"),"Pass","Fail")))),"Fail"))))</f>
        <v/>
      </c>
      <c r="DV62" s="1826" t="str">
        <f t="shared" si="77"/>
        <v/>
      </c>
      <c r="DW62" s="1826" t="str">
        <f>IF($O62="","",IF(OR(AD62={"","Perpetual","PERPETUAL"},BE62="Lock-in"),"Pass","N/A"))</f>
        <v/>
      </c>
      <c r="DX62" s="1826" t="str">
        <f t="shared" si="114"/>
        <v/>
      </c>
      <c r="DY62" s="1827" t="str">
        <f t="shared" si="115"/>
        <v/>
      </c>
      <c r="DZ62" s="1825" t="str">
        <f t="shared" si="116"/>
        <v/>
      </c>
      <c r="EA62" s="1826" t="str">
        <f t="shared" si="117"/>
        <v/>
      </c>
      <c r="EB62" s="1827" t="str">
        <f t="shared" si="118"/>
        <v/>
      </c>
      <c r="EC62" s="1825" t="str">
        <f t="shared" si="119"/>
        <v/>
      </c>
      <c r="ED62" s="1826" t="str">
        <f t="shared" si="120"/>
        <v/>
      </c>
      <c r="EE62" s="1930" t="str">
        <f t="shared" si="43"/>
        <v/>
      </c>
      <c r="EF62" s="1931" t="str">
        <f t="shared" si="85"/>
        <v/>
      </c>
    </row>
    <row r="63" spans="1:136" s="330" customFormat="1" x14ac:dyDescent="0.2">
      <c r="A63" s="1032" t="b">
        <f t="shared" si="87"/>
        <v>0</v>
      </c>
      <c r="B63" s="62">
        <v>42</v>
      </c>
      <c r="C63" s="352" t="str">
        <f t="shared" si="88"/>
        <v/>
      </c>
      <c r="D63" s="1903" t="str">
        <f t="shared" si="89"/>
        <v/>
      </c>
      <c r="E63" s="1904" t="str">
        <f>IF(O63="","",IF(OR(UPPER(AD63)={"","N/A",0,"PERPETUAL"}),"Perpetual",AD63))</f>
        <v/>
      </c>
      <c r="F63" s="1905" t="str">
        <f t="shared" si="121"/>
        <v/>
      </c>
      <c r="G63" s="1907">
        <f t="shared" si="90"/>
        <v>0</v>
      </c>
      <c r="H63" s="1913" t="str">
        <f t="shared" si="91"/>
        <v/>
      </c>
      <c r="I63" s="1903" t="str">
        <f>IF(O63="","",IF(H63="Non-Qualifying",0,IF(OR(P63={"Shares - Com/Ord","Shares - Pfds NC","Shares - Pfds C","Shares - Other","Other","Other-mutual specific"}),BG63,BK63)*L63))</f>
        <v/>
      </c>
      <c r="J63" s="1906" t="str">
        <f>IF(O63="","",IF(AND(AJ63&lt;&gt;"",AJ63&lt;&gt;"N/A",AJ63&lt;&gt;0),IF(AJ63&gt;$C$17,AJ63,IF(AND(AK63&lt;&gt;"",AK63&lt;&gt;"N/A",AK63&lt;&gt;0),AK63,IF(OR(AD63={"","N/A",0,"Perpetual","perpetual","PERPETUAL"}),"Perpetual",AD63))),IF(OR(AD63={"","N/A",0,"Perpetual","perpetual","PERPETUAL"}),"Perpetual",AD63)))</f>
        <v/>
      </c>
      <c r="K63" s="1905" t="str">
        <f t="shared" si="122"/>
        <v/>
      </c>
      <c r="L63" s="1907">
        <f t="shared" si="92"/>
        <v>0</v>
      </c>
      <c r="M63" s="1903" t="str">
        <f>IF(O63="","",IF(H63="Non-Qualifying",0,IF(OR(P63={"Shares - Com/Ord","Shares - Pfds NC","Shares - Pfds C","Shares - Other","Other","Other-mutual specific"}),BG63,BJ63)*L63))</f>
        <v/>
      </c>
      <c r="N63" s="62">
        <v>42</v>
      </c>
      <c r="O63" s="360"/>
      <c r="P63" s="353"/>
      <c r="Q63" s="348"/>
      <c r="R63" s="348"/>
      <c r="S63" s="355"/>
      <c r="T63" s="354"/>
      <c r="U63" s="353"/>
      <c r="V63" s="353"/>
      <c r="W63" s="353"/>
      <c r="X63" s="1170"/>
      <c r="Y63" s="353"/>
      <c r="Z63" s="353"/>
      <c r="AA63" s="348"/>
      <c r="AB63" s="348"/>
      <c r="AC63" s="1505"/>
      <c r="AD63" s="1505"/>
      <c r="AE63" s="1505"/>
      <c r="AF63" s="353"/>
      <c r="AG63" s="1505"/>
      <c r="AH63" s="355"/>
      <c r="AI63" s="355"/>
      <c r="AJ63" s="1505"/>
      <c r="AK63" s="1505"/>
      <c r="AL63" s="355"/>
      <c r="AM63" s="355"/>
      <c r="AN63" s="355"/>
      <c r="AO63" s="355"/>
      <c r="AP63" s="355"/>
      <c r="AQ63" s="1505"/>
      <c r="AR63" s="355"/>
      <c r="AS63" s="348"/>
      <c r="AT63" s="355"/>
      <c r="AU63" s="356"/>
      <c r="AV63" s="355"/>
      <c r="AW63" s="355"/>
      <c r="AX63" s="355"/>
      <c r="AY63" s="355"/>
      <c r="AZ63" s="355"/>
      <c r="BA63" s="355"/>
      <c r="BB63" s="355"/>
      <c r="BC63" s="355"/>
      <c r="BD63" s="1172"/>
      <c r="BE63" s="355"/>
      <c r="BF63" s="357"/>
      <c r="BG63" s="358"/>
      <c r="BH63" s="358"/>
      <c r="BI63" s="358"/>
      <c r="BJ63" s="358"/>
      <c r="BK63" s="358"/>
      <c r="BL63" s="358"/>
      <c r="BM63" s="355"/>
      <c r="BN63" s="355"/>
      <c r="BO63" s="355"/>
      <c r="BP63" s="355"/>
      <c r="BQ63" s="355"/>
      <c r="BR63" s="1181"/>
      <c r="BS63" s="355"/>
      <c r="BT63" s="355"/>
      <c r="BU63" s="355"/>
      <c r="BV63" s="355"/>
      <c r="BW63" s="1177"/>
      <c r="BX63" s="355"/>
      <c r="BY63" s="355"/>
      <c r="BZ63" s="355"/>
      <c r="CA63" s="355"/>
      <c r="CB63" s="355"/>
      <c r="CC63" s="1280" t="str">
        <f t="shared" si="93"/>
        <v/>
      </c>
      <c r="CD63" s="353"/>
      <c r="CE63" s="355"/>
      <c r="CF63" s="355"/>
      <c r="CG63" s="355"/>
      <c r="CI63" s="62">
        <v>42</v>
      </c>
      <c r="CJ63" s="1825" t="str">
        <f t="shared" si="123"/>
        <v/>
      </c>
      <c r="CK63" s="1826" t="str">
        <f t="shared" si="51"/>
        <v/>
      </c>
      <c r="CL63" s="1826" t="str">
        <f t="shared" si="52"/>
        <v/>
      </c>
      <c r="CM63" s="1826" t="str">
        <f t="shared" si="94"/>
        <v/>
      </c>
      <c r="CN63" s="1826" t="str">
        <f t="shared" si="95"/>
        <v/>
      </c>
      <c r="CO63" s="1826" t="str">
        <f t="shared" si="96"/>
        <v/>
      </c>
      <c r="CP63" s="1826" t="str">
        <f>IF($O63="","",IF(V63="","ERROR",IF(OR(V63={"Policyholders","Policyholders and non-subordinated creditors","Policyholders, non-'subordinated creditors and holders of Tier 2 instruments","Instrument is the most subordinate"}),"Pass","Fail")))</f>
        <v/>
      </c>
      <c r="CQ63" s="1936" t="str">
        <f>IF($O63="","",IF(AD63={"","Perpetual","PERPETUAL"},"Pass",IF(ROUND(YEARFRAC(SUM(AC63),SUM(AD63)),2)&gt;=5,"Pass","Fail")))</f>
        <v/>
      </c>
      <c r="CR63" s="1826" t="str">
        <f>IF($O63="","",IF(OR(AD63={"","Perpetual","PERPETUAL"},BE63="Lock-in"),"Pass","N/A"))</f>
        <v/>
      </c>
      <c r="CS63" s="1826" t="str">
        <f t="shared" si="97"/>
        <v/>
      </c>
      <c r="CT63" s="1826" t="str">
        <f t="shared" si="98"/>
        <v/>
      </c>
      <c r="CU63" s="1827" t="str">
        <f t="shared" si="58"/>
        <v/>
      </c>
      <c r="CV63" s="1825" t="str">
        <f t="shared" si="99"/>
        <v/>
      </c>
      <c r="CW63" s="1826" t="str">
        <f t="shared" si="60"/>
        <v/>
      </c>
      <c r="CX63" s="1826" t="str">
        <f>IF(O63="","",IF(CV63="ERROR","ERROR",IF(AND(CJ63="Pass",CK63="Pass",CL63="Pass",CM63="Pass", OR(CN63={"Pass","N/A"}),CO63="Pass",CP63="Pass",CU63="Pass"),"Pass","Fail")))</f>
        <v/>
      </c>
      <c r="CY63" s="1827" t="str">
        <f t="shared" si="61"/>
        <v/>
      </c>
      <c r="DA63" s="62">
        <v>42</v>
      </c>
      <c r="DB63" s="1825" t="str">
        <f t="shared" si="100"/>
        <v/>
      </c>
      <c r="DC63" s="1826" t="str">
        <f t="shared" si="101"/>
        <v/>
      </c>
      <c r="DD63" s="1826" t="str">
        <f t="shared" si="102"/>
        <v/>
      </c>
      <c r="DE63" s="1826" t="str">
        <f>IF($O63="","",IF(S63="Y",IF(AND(OR(J63={"","Perpetual","PERPETUAL"},(YEARFRAC(SUM(AC63),SUM(J63),2)&gt;=10)),(OR(CF63="Yes, at legal entity level", CF63="Yes, at group level",BE63="Lock-in"))),"Pass","Fail"),IF(OR(J63={"","Perpetual","PERPETUAL"}),"Pass","Fail")))</f>
        <v/>
      </c>
      <c r="DF63" s="1826" t="str">
        <f t="shared" si="103"/>
        <v/>
      </c>
      <c r="DG63" s="1826" t="str">
        <f t="shared" si="104"/>
        <v/>
      </c>
      <c r="DH63" s="1826" t="str">
        <f t="shared" si="67"/>
        <v/>
      </c>
      <c r="DI63" s="1826" t="str">
        <f t="shared" si="105"/>
        <v/>
      </c>
      <c r="DJ63" s="1826" t="str">
        <f t="shared" si="106"/>
        <v/>
      </c>
      <c r="DK63" s="1826" t="str">
        <f t="shared" si="107"/>
        <v/>
      </c>
      <c r="DL63" s="1826" t="str">
        <f t="shared" si="108"/>
        <v/>
      </c>
      <c r="DM63" s="1826" t="str">
        <f>IF($O63="","",IF(V63="","ERROR",IF(OR(V63={"Policyholders, non-subordinated creditors and holders of Tier 2 instruments","Instrument is the most subordinate"}),"Pass","Fail")))</f>
        <v/>
      </c>
      <c r="DN63" s="1826" t="str">
        <f>IF($O63="","",IF(OR(BQ63="",AY63="",ISERROR(ROUND(YEARFRAC(SUM(AC63),SUM(AE63)),2))),"ERROR",IF(AND(BQ63="Y",ROUND(YEARFRAC(SUM(AC63),SUM(AE63)),2)&gt;=5,IF(W63="Structural",OR(BW63={"Y","Under certain circumstances"}),OR(AY63="Y",AND(BE63="Lock-in",OR(BA63="Y",AND(BB63="Y",BC63="Y")),BD63="Y")))),"Pass","Fail")))</f>
        <v/>
      </c>
      <c r="DO63" s="1826" t="str">
        <f t="shared" si="109"/>
        <v/>
      </c>
      <c r="DP63" s="1826" t="str">
        <f>IF($O63="","",IF(AZ63="","ERROR",IF(AZ63="Y","Pass",IF(W63="","ERROR",IF(AND(W63="Structural",OR(BW63={"Y","N/A","Under certain circumstances"})),"Pass","Fail")))))</f>
        <v/>
      </c>
      <c r="DQ63" s="1826" t="str">
        <f t="shared" si="110"/>
        <v/>
      </c>
      <c r="DR63" s="1826" t="str">
        <f t="shared" si="111"/>
        <v/>
      </c>
      <c r="DS63" s="1826" t="str">
        <f t="shared" si="112"/>
        <v/>
      </c>
      <c r="DT63" s="1826" t="str">
        <f t="shared" si="113"/>
        <v/>
      </c>
      <c r="DU63" s="1826" t="str">
        <f>IF($O63="","",IF(V63="","ERROR",IF(V63="Instrument is not subordinated","Fail",IF(OR(V63={"Policyholders and non-subordinated creditors","Policyholders, non-subordinated creditors and holders of Tier 2 instruments","Instrument is the most subordinate"}),IF(W63="","ERROR",IF(W63="Legal / contractual","Pass",IF(OR(BU63="",BV63=""),"ERROR",IF(AND(W63="Structural",BU63="N",BV63="Y"),"Pass","Fail")))),"Fail"))))</f>
        <v/>
      </c>
      <c r="DV63" s="1826" t="str">
        <f t="shared" si="77"/>
        <v/>
      </c>
      <c r="DW63" s="1826" t="str">
        <f>IF($O63="","",IF(OR(AD63={"","Perpetual","PERPETUAL"},BE63="Lock-in"),"Pass","N/A"))</f>
        <v/>
      </c>
      <c r="DX63" s="1826" t="str">
        <f t="shared" si="114"/>
        <v/>
      </c>
      <c r="DY63" s="1827" t="str">
        <f t="shared" si="115"/>
        <v/>
      </c>
      <c r="DZ63" s="1825" t="str">
        <f t="shared" si="116"/>
        <v/>
      </c>
      <c r="EA63" s="1826" t="str">
        <f t="shared" si="117"/>
        <v/>
      </c>
      <c r="EB63" s="1827" t="str">
        <f t="shared" si="118"/>
        <v/>
      </c>
      <c r="EC63" s="1825" t="str">
        <f t="shared" si="119"/>
        <v/>
      </c>
      <c r="ED63" s="1826" t="str">
        <f t="shared" si="120"/>
        <v/>
      </c>
      <c r="EE63" s="1930" t="str">
        <f t="shared" si="43"/>
        <v/>
      </c>
      <c r="EF63" s="1931" t="str">
        <f t="shared" si="85"/>
        <v/>
      </c>
    </row>
    <row r="64" spans="1:136" s="330" customFormat="1" x14ac:dyDescent="0.2">
      <c r="A64" s="1032" t="b">
        <f t="shared" si="87"/>
        <v>0</v>
      </c>
      <c r="B64" s="62">
        <v>43</v>
      </c>
      <c r="C64" s="352" t="str">
        <f t="shared" si="88"/>
        <v/>
      </c>
      <c r="D64" s="1903" t="str">
        <f t="shared" si="89"/>
        <v/>
      </c>
      <c r="E64" s="1904" t="str">
        <f>IF(O64="","",IF(OR(UPPER(AD64)={"","N/A",0,"PERPETUAL"}),"Perpetual",AD64))</f>
        <v/>
      </c>
      <c r="F64" s="1905" t="str">
        <f t="shared" si="121"/>
        <v/>
      </c>
      <c r="G64" s="1907">
        <f t="shared" si="90"/>
        <v>0</v>
      </c>
      <c r="H64" s="1913" t="str">
        <f t="shared" si="91"/>
        <v/>
      </c>
      <c r="I64" s="1903" t="str">
        <f>IF(O64="","",IF(H64="Non-Qualifying",0,IF(OR(P64={"Shares - Com/Ord","Shares - Pfds NC","Shares - Pfds C","Shares - Other","Other","Other-mutual specific"}),BG64,BK64)*L64))</f>
        <v/>
      </c>
      <c r="J64" s="1906" t="str">
        <f>IF(O64="","",IF(AND(AJ64&lt;&gt;"",AJ64&lt;&gt;"N/A",AJ64&lt;&gt;0),IF(AJ64&gt;$C$17,AJ64,IF(AND(AK64&lt;&gt;"",AK64&lt;&gt;"N/A",AK64&lt;&gt;0),AK64,IF(OR(AD64={"","N/A",0,"Perpetual","perpetual","PERPETUAL"}),"Perpetual",AD64))),IF(OR(AD64={"","N/A",0,"Perpetual","perpetual","PERPETUAL"}),"Perpetual",AD64)))</f>
        <v/>
      </c>
      <c r="K64" s="1905" t="str">
        <f t="shared" si="122"/>
        <v/>
      </c>
      <c r="L64" s="1907">
        <f t="shared" si="92"/>
        <v>0</v>
      </c>
      <c r="M64" s="1903" t="str">
        <f>IF(O64="","",IF(H64="Non-Qualifying",0,IF(OR(P64={"Shares - Com/Ord","Shares - Pfds NC","Shares - Pfds C","Shares - Other","Other","Other-mutual specific"}),BG64,BJ64)*L64))</f>
        <v/>
      </c>
      <c r="N64" s="62">
        <v>43</v>
      </c>
      <c r="O64" s="360"/>
      <c r="P64" s="353"/>
      <c r="Q64" s="348"/>
      <c r="R64" s="348"/>
      <c r="S64" s="355"/>
      <c r="T64" s="354"/>
      <c r="U64" s="353"/>
      <c r="V64" s="353"/>
      <c r="W64" s="353"/>
      <c r="X64" s="1170"/>
      <c r="Y64" s="353"/>
      <c r="Z64" s="353"/>
      <c r="AA64" s="348"/>
      <c r="AB64" s="348"/>
      <c r="AC64" s="1505"/>
      <c r="AD64" s="1505"/>
      <c r="AE64" s="1505"/>
      <c r="AF64" s="353"/>
      <c r="AG64" s="1505"/>
      <c r="AH64" s="355"/>
      <c r="AI64" s="355"/>
      <c r="AJ64" s="1505"/>
      <c r="AK64" s="1505"/>
      <c r="AL64" s="355"/>
      <c r="AM64" s="355"/>
      <c r="AN64" s="355"/>
      <c r="AO64" s="355"/>
      <c r="AP64" s="355"/>
      <c r="AQ64" s="1505"/>
      <c r="AR64" s="355"/>
      <c r="AS64" s="348"/>
      <c r="AT64" s="355"/>
      <c r="AU64" s="356"/>
      <c r="AV64" s="355"/>
      <c r="AW64" s="355"/>
      <c r="AX64" s="355"/>
      <c r="AY64" s="355"/>
      <c r="AZ64" s="355"/>
      <c r="BA64" s="355"/>
      <c r="BB64" s="355"/>
      <c r="BC64" s="355"/>
      <c r="BD64" s="1172"/>
      <c r="BE64" s="355"/>
      <c r="BF64" s="357"/>
      <c r="BG64" s="358"/>
      <c r="BH64" s="358"/>
      <c r="BI64" s="358"/>
      <c r="BJ64" s="358"/>
      <c r="BK64" s="358"/>
      <c r="BL64" s="358"/>
      <c r="BM64" s="355"/>
      <c r="BN64" s="355"/>
      <c r="BO64" s="355"/>
      <c r="BP64" s="355"/>
      <c r="BQ64" s="355"/>
      <c r="BR64" s="1181"/>
      <c r="BS64" s="355"/>
      <c r="BT64" s="355"/>
      <c r="BU64" s="355"/>
      <c r="BV64" s="355"/>
      <c r="BW64" s="1177"/>
      <c r="BX64" s="355"/>
      <c r="BY64" s="355"/>
      <c r="BZ64" s="355"/>
      <c r="CA64" s="355"/>
      <c r="CB64" s="355"/>
      <c r="CC64" s="1280" t="str">
        <f t="shared" si="93"/>
        <v/>
      </c>
      <c r="CD64" s="353"/>
      <c r="CE64" s="355"/>
      <c r="CF64" s="355"/>
      <c r="CG64" s="355"/>
      <c r="CI64" s="62">
        <v>43</v>
      </c>
      <c r="CJ64" s="1825" t="str">
        <f t="shared" si="123"/>
        <v/>
      </c>
      <c r="CK64" s="1826" t="str">
        <f t="shared" si="51"/>
        <v/>
      </c>
      <c r="CL64" s="1826" t="str">
        <f t="shared" si="52"/>
        <v/>
      </c>
      <c r="CM64" s="1826" t="str">
        <f t="shared" si="94"/>
        <v/>
      </c>
      <c r="CN64" s="1826" t="str">
        <f t="shared" si="95"/>
        <v/>
      </c>
      <c r="CO64" s="1826" t="str">
        <f t="shared" si="96"/>
        <v/>
      </c>
      <c r="CP64" s="1826" t="str">
        <f>IF($O64="","",IF(V64="","ERROR",IF(OR(V64={"Policyholders","Policyholders and non-subordinated creditors","Policyholders, non-'subordinated creditors and holders of Tier 2 instruments","Instrument is the most subordinate"}),"Pass","Fail")))</f>
        <v/>
      </c>
      <c r="CQ64" s="1936" t="str">
        <f>IF($O64="","",IF(AD64={"","Perpetual","PERPETUAL"},"Pass",IF(ROUND(YEARFRAC(SUM(AC64),SUM(AD64)),2)&gt;=5,"Pass","Fail")))</f>
        <v/>
      </c>
      <c r="CR64" s="1826" t="str">
        <f>IF($O64="","",IF(OR(AD64={"","Perpetual","PERPETUAL"},BE64="Lock-in"),"Pass","N/A"))</f>
        <v/>
      </c>
      <c r="CS64" s="1826" t="str">
        <f t="shared" si="97"/>
        <v/>
      </c>
      <c r="CT64" s="1826" t="str">
        <f t="shared" si="98"/>
        <v/>
      </c>
      <c r="CU64" s="1827" t="str">
        <f t="shared" si="58"/>
        <v/>
      </c>
      <c r="CV64" s="1825" t="str">
        <f t="shared" si="99"/>
        <v/>
      </c>
      <c r="CW64" s="1826" t="str">
        <f t="shared" si="60"/>
        <v/>
      </c>
      <c r="CX64" s="1826" t="str">
        <f>IF(O64="","",IF(CV64="ERROR","ERROR",IF(AND(CJ64="Pass",CK64="Pass",CL64="Pass",CM64="Pass", OR(CN64={"Pass","N/A"}),CO64="Pass",CP64="Pass",CU64="Pass"),"Pass","Fail")))</f>
        <v/>
      </c>
      <c r="CY64" s="1827" t="str">
        <f t="shared" si="61"/>
        <v/>
      </c>
      <c r="DA64" s="62">
        <v>43</v>
      </c>
      <c r="DB64" s="1825" t="str">
        <f t="shared" si="100"/>
        <v/>
      </c>
      <c r="DC64" s="1826" t="str">
        <f t="shared" si="101"/>
        <v/>
      </c>
      <c r="DD64" s="1826" t="str">
        <f t="shared" si="102"/>
        <v/>
      </c>
      <c r="DE64" s="1826" t="str">
        <f>IF($O64="","",IF(S64="Y",IF(AND(OR(J64={"","Perpetual","PERPETUAL"},(YEARFRAC(SUM(AC64),SUM(J64),2)&gt;=10)),(OR(CF64="Yes, at legal entity level", CF64="Yes, at group level",BE64="Lock-in"))),"Pass","Fail"),IF(OR(J64={"","Perpetual","PERPETUAL"}),"Pass","Fail")))</f>
        <v/>
      </c>
      <c r="DF64" s="1826" t="str">
        <f t="shared" si="103"/>
        <v/>
      </c>
      <c r="DG64" s="1826" t="str">
        <f t="shared" si="104"/>
        <v/>
      </c>
      <c r="DH64" s="1826" t="str">
        <f t="shared" si="67"/>
        <v/>
      </c>
      <c r="DI64" s="1826" t="str">
        <f t="shared" si="105"/>
        <v/>
      </c>
      <c r="DJ64" s="1826" t="str">
        <f t="shared" si="106"/>
        <v/>
      </c>
      <c r="DK64" s="1826" t="str">
        <f t="shared" si="107"/>
        <v/>
      </c>
      <c r="DL64" s="1826" t="str">
        <f t="shared" si="108"/>
        <v/>
      </c>
      <c r="DM64" s="1826" t="str">
        <f>IF($O64="","",IF(V64="","ERROR",IF(OR(V64={"Policyholders, non-subordinated creditors and holders of Tier 2 instruments","Instrument is the most subordinate"}),"Pass","Fail")))</f>
        <v/>
      </c>
      <c r="DN64" s="1826" t="str">
        <f>IF($O64="","",IF(OR(BQ64="",AY64="",ISERROR(ROUND(YEARFRAC(SUM(AC64),SUM(AE64)),2))),"ERROR",IF(AND(BQ64="Y",ROUND(YEARFRAC(SUM(AC64),SUM(AE64)),2)&gt;=5,IF(W64="Structural",OR(BW64={"Y","Under certain circumstances"}),OR(AY64="Y",AND(BE64="Lock-in",OR(BA64="Y",AND(BB64="Y",BC64="Y")),BD64="Y")))),"Pass","Fail")))</f>
        <v/>
      </c>
      <c r="DO64" s="1826" t="str">
        <f t="shared" si="109"/>
        <v/>
      </c>
      <c r="DP64" s="1826" t="str">
        <f>IF($O64="","",IF(AZ64="","ERROR",IF(AZ64="Y","Pass",IF(W64="","ERROR",IF(AND(W64="Structural",OR(BW64={"Y","N/A","Under certain circumstances"})),"Pass","Fail")))))</f>
        <v/>
      </c>
      <c r="DQ64" s="1826" t="str">
        <f t="shared" si="110"/>
        <v/>
      </c>
      <c r="DR64" s="1826" t="str">
        <f t="shared" si="111"/>
        <v/>
      </c>
      <c r="DS64" s="1826" t="str">
        <f t="shared" si="112"/>
        <v/>
      </c>
      <c r="DT64" s="1826" t="str">
        <f t="shared" si="113"/>
        <v/>
      </c>
      <c r="DU64" s="1826" t="str">
        <f>IF($O64="","",IF(V64="","ERROR",IF(V64="Instrument is not subordinated","Fail",IF(OR(V64={"Policyholders and non-subordinated creditors","Policyholders, non-subordinated creditors and holders of Tier 2 instruments","Instrument is the most subordinate"}),IF(W64="","ERROR",IF(W64="Legal / contractual","Pass",IF(OR(BU64="",BV64=""),"ERROR",IF(AND(W64="Structural",BU64="N",BV64="Y"),"Pass","Fail")))),"Fail"))))</f>
        <v/>
      </c>
      <c r="DV64" s="1826" t="str">
        <f t="shared" si="77"/>
        <v/>
      </c>
      <c r="DW64" s="1826" t="str">
        <f>IF($O64="","",IF(OR(AD64={"","Perpetual","PERPETUAL"},BE64="Lock-in"),"Pass","N/A"))</f>
        <v/>
      </c>
      <c r="DX64" s="1826" t="str">
        <f t="shared" si="114"/>
        <v/>
      </c>
      <c r="DY64" s="1827" t="str">
        <f t="shared" si="115"/>
        <v/>
      </c>
      <c r="DZ64" s="1825" t="str">
        <f t="shared" si="116"/>
        <v/>
      </c>
      <c r="EA64" s="1826" t="str">
        <f t="shared" si="117"/>
        <v/>
      </c>
      <c r="EB64" s="1827" t="str">
        <f t="shared" si="118"/>
        <v/>
      </c>
      <c r="EC64" s="1825" t="str">
        <f t="shared" si="119"/>
        <v/>
      </c>
      <c r="ED64" s="1826" t="str">
        <f t="shared" si="120"/>
        <v/>
      </c>
      <c r="EE64" s="1930" t="str">
        <f t="shared" si="43"/>
        <v/>
      </c>
      <c r="EF64" s="1931" t="str">
        <f t="shared" si="85"/>
        <v/>
      </c>
    </row>
    <row r="65" spans="1:136" s="330" customFormat="1" x14ac:dyDescent="0.2">
      <c r="A65" s="1032" t="b">
        <f t="shared" si="87"/>
        <v>0</v>
      </c>
      <c r="B65" s="62">
        <v>44</v>
      </c>
      <c r="C65" s="352" t="str">
        <f t="shared" si="88"/>
        <v/>
      </c>
      <c r="D65" s="1903" t="str">
        <f t="shared" si="89"/>
        <v/>
      </c>
      <c r="E65" s="1904" t="str">
        <f>IF(O65="","",IF(OR(UPPER(AD65)={"","N/A",0,"PERPETUAL"}),"Perpetual",AD65))</f>
        <v/>
      </c>
      <c r="F65" s="1905" t="str">
        <f t="shared" si="121"/>
        <v/>
      </c>
      <c r="G65" s="1907">
        <f t="shared" si="90"/>
        <v>0</v>
      </c>
      <c r="H65" s="1913" t="str">
        <f t="shared" si="91"/>
        <v/>
      </c>
      <c r="I65" s="1903" t="str">
        <f>IF(O65="","",IF(H65="Non-Qualifying",0,IF(OR(P65={"Shares - Com/Ord","Shares - Pfds NC","Shares - Pfds C","Shares - Other","Other","Other-mutual specific"}),BG65,BK65)*L65))</f>
        <v/>
      </c>
      <c r="J65" s="1906" t="str">
        <f>IF(O65="","",IF(AND(AJ65&lt;&gt;"",AJ65&lt;&gt;"N/A",AJ65&lt;&gt;0),IF(AJ65&gt;$C$17,AJ65,IF(AND(AK65&lt;&gt;"",AK65&lt;&gt;"N/A",AK65&lt;&gt;0),AK65,IF(OR(AD65={"","N/A",0,"Perpetual","perpetual","PERPETUAL"}),"Perpetual",AD65))),IF(OR(AD65={"","N/A",0,"Perpetual","perpetual","PERPETUAL"}),"Perpetual",AD65)))</f>
        <v/>
      </c>
      <c r="K65" s="1905" t="str">
        <f t="shared" si="122"/>
        <v/>
      </c>
      <c r="L65" s="1907">
        <f t="shared" si="92"/>
        <v>0</v>
      </c>
      <c r="M65" s="1903" t="str">
        <f>IF(O65="","",IF(H65="Non-Qualifying",0,IF(OR(P65={"Shares - Com/Ord","Shares - Pfds NC","Shares - Pfds C","Shares - Other","Other","Other-mutual specific"}),BG65,BJ65)*L65))</f>
        <v/>
      </c>
      <c r="N65" s="62">
        <v>44</v>
      </c>
      <c r="O65" s="360"/>
      <c r="P65" s="353"/>
      <c r="Q65" s="348"/>
      <c r="R65" s="348"/>
      <c r="S65" s="355"/>
      <c r="T65" s="354"/>
      <c r="U65" s="353"/>
      <c r="V65" s="353"/>
      <c r="W65" s="353"/>
      <c r="X65" s="1170"/>
      <c r="Y65" s="353"/>
      <c r="Z65" s="353"/>
      <c r="AA65" s="348"/>
      <c r="AB65" s="348"/>
      <c r="AC65" s="1505"/>
      <c r="AD65" s="1505"/>
      <c r="AE65" s="1505"/>
      <c r="AF65" s="353"/>
      <c r="AG65" s="1505"/>
      <c r="AH65" s="355"/>
      <c r="AI65" s="355"/>
      <c r="AJ65" s="1505"/>
      <c r="AK65" s="1505"/>
      <c r="AL65" s="355"/>
      <c r="AM65" s="355"/>
      <c r="AN65" s="355"/>
      <c r="AO65" s="355"/>
      <c r="AP65" s="355"/>
      <c r="AQ65" s="1505"/>
      <c r="AR65" s="355"/>
      <c r="AS65" s="348"/>
      <c r="AT65" s="355"/>
      <c r="AU65" s="356"/>
      <c r="AV65" s="355"/>
      <c r="AW65" s="355"/>
      <c r="AX65" s="355"/>
      <c r="AY65" s="355"/>
      <c r="AZ65" s="355"/>
      <c r="BA65" s="355"/>
      <c r="BB65" s="355"/>
      <c r="BC65" s="355"/>
      <c r="BD65" s="1172"/>
      <c r="BE65" s="355"/>
      <c r="BF65" s="357"/>
      <c r="BG65" s="358"/>
      <c r="BH65" s="358"/>
      <c r="BI65" s="358"/>
      <c r="BJ65" s="358"/>
      <c r="BK65" s="358"/>
      <c r="BL65" s="358"/>
      <c r="BM65" s="355"/>
      <c r="BN65" s="355"/>
      <c r="BO65" s="355"/>
      <c r="BP65" s="355"/>
      <c r="BQ65" s="355"/>
      <c r="BR65" s="1181"/>
      <c r="BS65" s="355"/>
      <c r="BT65" s="355"/>
      <c r="BU65" s="355"/>
      <c r="BV65" s="355"/>
      <c r="BW65" s="1177"/>
      <c r="BX65" s="355"/>
      <c r="BY65" s="355"/>
      <c r="BZ65" s="355"/>
      <c r="CA65" s="355"/>
      <c r="CB65" s="355"/>
      <c r="CC65" s="1280" t="str">
        <f t="shared" si="93"/>
        <v/>
      </c>
      <c r="CD65" s="353"/>
      <c r="CE65" s="355"/>
      <c r="CF65" s="355"/>
      <c r="CG65" s="355"/>
      <c r="CI65" s="62">
        <v>44</v>
      </c>
      <c r="CJ65" s="1825" t="str">
        <f t="shared" si="123"/>
        <v/>
      </c>
      <c r="CK65" s="1826" t="str">
        <f t="shared" si="51"/>
        <v/>
      </c>
      <c r="CL65" s="1826" t="str">
        <f t="shared" si="52"/>
        <v/>
      </c>
      <c r="CM65" s="1826" t="str">
        <f t="shared" si="94"/>
        <v/>
      </c>
      <c r="CN65" s="1826" t="str">
        <f t="shared" si="95"/>
        <v/>
      </c>
      <c r="CO65" s="1826" t="str">
        <f t="shared" si="96"/>
        <v/>
      </c>
      <c r="CP65" s="1826" t="str">
        <f>IF($O65="","",IF(V65="","ERROR",IF(OR(V65={"Policyholders","Policyholders and non-subordinated creditors","Policyholders, non-'subordinated creditors and holders of Tier 2 instruments","Instrument is the most subordinate"}),"Pass","Fail")))</f>
        <v/>
      </c>
      <c r="CQ65" s="1936" t="str">
        <f>IF($O65="","",IF(AD65={"","Perpetual","PERPETUAL"},"Pass",IF(ROUND(YEARFRAC(SUM(AC65),SUM(AD65)),2)&gt;=5,"Pass","Fail")))</f>
        <v/>
      </c>
      <c r="CR65" s="1826" t="str">
        <f>IF($O65="","",IF(OR(AD65={"","Perpetual","PERPETUAL"},BE65="Lock-in"),"Pass","N/A"))</f>
        <v/>
      </c>
      <c r="CS65" s="1826" t="str">
        <f t="shared" si="97"/>
        <v/>
      </c>
      <c r="CT65" s="1826" t="str">
        <f t="shared" si="98"/>
        <v/>
      </c>
      <c r="CU65" s="1827" t="str">
        <f t="shared" si="58"/>
        <v/>
      </c>
      <c r="CV65" s="1825" t="str">
        <f t="shared" si="99"/>
        <v/>
      </c>
      <c r="CW65" s="1826" t="str">
        <f t="shared" si="60"/>
        <v/>
      </c>
      <c r="CX65" s="1826" t="str">
        <f>IF(O65="","",IF(CV65="ERROR","ERROR",IF(AND(CJ65="Pass",CK65="Pass",CL65="Pass",CM65="Pass", OR(CN65={"Pass","N/A"}),CO65="Pass",CP65="Pass",CU65="Pass"),"Pass","Fail")))</f>
        <v/>
      </c>
      <c r="CY65" s="1827" t="str">
        <f t="shared" si="61"/>
        <v/>
      </c>
      <c r="DA65" s="62">
        <v>44</v>
      </c>
      <c r="DB65" s="1825" t="str">
        <f t="shared" si="100"/>
        <v/>
      </c>
      <c r="DC65" s="1826" t="str">
        <f t="shared" si="101"/>
        <v/>
      </c>
      <c r="DD65" s="1826" t="str">
        <f t="shared" si="102"/>
        <v/>
      </c>
      <c r="DE65" s="1826" t="str">
        <f>IF($O65="","",IF(S65="Y",IF(AND(OR(J65={"","Perpetual","PERPETUAL"},(YEARFRAC(SUM(AC65),SUM(J65),2)&gt;=10)),(OR(CF65="Yes, at legal entity level", CF65="Yes, at group level",BE65="Lock-in"))),"Pass","Fail"),IF(OR(J65={"","Perpetual","PERPETUAL"}),"Pass","Fail")))</f>
        <v/>
      </c>
      <c r="DF65" s="1826" t="str">
        <f t="shared" si="103"/>
        <v/>
      </c>
      <c r="DG65" s="1826" t="str">
        <f t="shared" si="104"/>
        <v/>
      </c>
      <c r="DH65" s="1826" t="str">
        <f t="shared" si="67"/>
        <v/>
      </c>
      <c r="DI65" s="1826" t="str">
        <f t="shared" si="105"/>
        <v/>
      </c>
      <c r="DJ65" s="1826" t="str">
        <f t="shared" si="106"/>
        <v/>
      </c>
      <c r="DK65" s="1826" t="str">
        <f t="shared" si="107"/>
        <v/>
      </c>
      <c r="DL65" s="1826" t="str">
        <f t="shared" si="108"/>
        <v/>
      </c>
      <c r="DM65" s="1826" t="str">
        <f>IF($O65="","",IF(V65="","ERROR",IF(OR(V65={"Policyholders, non-subordinated creditors and holders of Tier 2 instruments","Instrument is the most subordinate"}),"Pass","Fail")))</f>
        <v/>
      </c>
      <c r="DN65" s="1826" t="str">
        <f>IF($O65="","",IF(OR(BQ65="",AY65="",ISERROR(ROUND(YEARFRAC(SUM(AC65),SUM(AE65)),2))),"ERROR",IF(AND(BQ65="Y",ROUND(YEARFRAC(SUM(AC65),SUM(AE65)),2)&gt;=5,IF(W65="Structural",OR(BW65={"Y","Under certain circumstances"}),OR(AY65="Y",AND(BE65="Lock-in",OR(BA65="Y",AND(BB65="Y",BC65="Y")),BD65="Y")))),"Pass","Fail")))</f>
        <v/>
      </c>
      <c r="DO65" s="1826" t="str">
        <f t="shared" si="109"/>
        <v/>
      </c>
      <c r="DP65" s="1826" t="str">
        <f>IF($O65="","",IF(AZ65="","ERROR",IF(AZ65="Y","Pass",IF(W65="","ERROR",IF(AND(W65="Structural",OR(BW65={"Y","N/A","Under certain circumstances"})),"Pass","Fail")))))</f>
        <v/>
      </c>
      <c r="DQ65" s="1826" t="str">
        <f t="shared" si="110"/>
        <v/>
      </c>
      <c r="DR65" s="1826" t="str">
        <f t="shared" si="111"/>
        <v/>
      </c>
      <c r="DS65" s="1826" t="str">
        <f t="shared" si="112"/>
        <v/>
      </c>
      <c r="DT65" s="1826" t="str">
        <f t="shared" si="113"/>
        <v/>
      </c>
      <c r="DU65" s="1826" t="str">
        <f>IF($O65="","",IF(V65="","ERROR",IF(V65="Instrument is not subordinated","Fail",IF(OR(V65={"Policyholders and non-subordinated creditors","Policyholders, non-subordinated creditors and holders of Tier 2 instruments","Instrument is the most subordinate"}),IF(W65="","ERROR",IF(W65="Legal / contractual","Pass",IF(OR(BU65="",BV65=""),"ERROR",IF(AND(W65="Structural",BU65="N",BV65="Y"),"Pass","Fail")))),"Fail"))))</f>
        <v/>
      </c>
      <c r="DV65" s="1826" t="str">
        <f t="shared" si="77"/>
        <v/>
      </c>
      <c r="DW65" s="1826" t="str">
        <f>IF($O65="","",IF(OR(AD65={"","Perpetual","PERPETUAL"},BE65="Lock-in"),"Pass","N/A"))</f>
        <v/>
      </c>
      <c r="DX65" s="1826" t="str">
        <f t="shared" si="114"/>
        <v/>
      </c>
      <c r="DY65" s="1827" t="str">
        <f t="shared" si="115"/>
        <v/>
      </c>
      <c r="DZ65" s="1825" t="str">
        <f t="shared" si="116"/>
        <v/>
      </c>
      <c r="EA65" s="1826" t="str">
        <f t="shared" si="117"/>
        <v/>
      </c>
      <c r="EB65" s="1827" t="str">
        <f t="shared" si="118"/>
        <v/>
      </c>
      <c r="EC65" s="1825" t="str">
        <f t="shared" si="119"/>
        <v/>
      </c>
      <c r="ED65" s="1826" t="str">
        <f t="shared" si="120"/>
        <v/>
      </c>
      <c r="EE65" s="1930" t="str">
        <f t="shared" si="43"/>
        <v/>
      </c>
      <c r="EF65" s="1931" t="str">
        <f t="shared" si="85"/>
        <v/>
      </c>
    </row>
    <row r="66" spans="1:136" s="330" customFormat="1" x14ac:dyDescent="0.2">
      <c r="A66" s="1032" t="b">
        <f t="shared" si="87"/>
        <v>0</v>
      </c>
      <c r="B66" s="62">
        <v>45</v>
      </c>
      <c r="C66" s="352" t="str">
        <f t="shared" si="88"/>
        <v/>
      </c>
      <c r="D66" s="1903" t="str">
        <f t="shared" si="89"/>
        <v/>
      </c>
      <c r="E66" s="1904" t="str">
        <f>IF(O66="","",IF(OR(UPPER(AD66)={"","N/A",0,"PERPETUAL"}),"Perpetual",AD66))</f>
        <v/>
      </c>
      <c r="F66" s="1905" t="str">
        <f t="shared" si="121"/>
        <v/>
      </c>
      <c r="G66" s="1907">
        <f t="shared" si="90"/>
        <v>0</v>
      </c>
      <c r="H66" s="1913" t="str">
        <f t="shared" si="91"/>
        <v/>
      </c>
      <c r="I66" s="1903" t="str">
        <f>IF(O66="","",IF(H66="Non-Qualifying",0,IF(OR(P66={"Shares - Com/Ord","Shares - Pfds NC","Shares - Pfds C","Shares - Other","Other","Other-mutual specific"}),BG66,BK66)*L66))</f>
        <v/>
      </c>
      <c r="J66" s="1906" t="str">
        <f>IF(O66="","",IF(AND(AJ66&lt;&gt;"",AJ66&lt;&gt;"N/A",AJ66&lt;&gt;0),IF(AJ66&gt;$C$17,AJ66,IF(AND(AK66&lt;&gt;"",AK66&lt;&gt;"N/A",AK66&lt;&gt;0),AK66,IF(OR(AD66={"","N/A",0,"Perpetual","perpetual","PERPETUAL"}),"Perpetual",AD66))),IF(OR(AD66={"","N/A",0,"Perpetual","perpetual","PERPETUAL"}),"Perpetual",AD66)))</f>
        <v/>
      </c>
      <c r="K66" s="1905" t="str">
        <f t="shared" si="122"/>
        <v/>
      </c>
      <c r="L66" s="1907">
        <f t="shared" si="92"/>
        <v>0</v>
      </c>
      <c r="M66" s="1903" t="str">
        <f>IF(O66="","",IF(H66="Non-Qualifying",0,IF(OR(P66={"Shares - Com/Ord","Shares - Pfds NC","Shares - Pfds C","Shares - Other","Other","Other-mutual specific"}),BG66,BJ66)*L66))</f>
        <v/>
      </c>
      <c r="N66" s="62">
        <v>45</v>
      </c>
      <c r="O66" s="360"/>
      <c r="P66" s="353"/>
      <c r="Q66" s="348"/>
      <c r="R66" s="348"/>
      <c r="S66" s="355"/>
      <c r="T66" s="354"/>
      <c r="U66" s="353"/>
      <c r="V66" s="353"/>
      <c r="W66" s="353"/>
      <c r="X66" s="1170"/>
      <c r="Y66" s="353"/>
      <c r="Z66" s="353"/>
      <c r="AA66" s="348"/>
      <c r="AB66" s="348"/>
      <c r="AC66" s="1505"/>
      <c r="AD66" s="1505"/>
      <c r="AE66" s="1505"/>
      <c r="AF66" s="353"/>
      <c r="AG66" s="1505"/>
      <c r="AH66" s="355"/>
      <c r="AI66" s="355"/>
      <c r="AJ66" s="1505"/>
      <c r="AK66" s="1505"/>
      <c r="AL66" s="355"/>
      <c r="AM66" s="355"/>
      <c r="AN66" s="355"/>
      <c r="AO66" s="355"/>
      <c r="AP66" s="355"/>
      <c r="AQ66" s="1505"/>
      <c r="AR66" s="355"/>
      <c r="AS66" s="348"/>
      <c r="AT66" s="355"/>
      <c r="AU66" s="356"/>
      <c r="AV66" s="355"/>
      <c r="AW66" s="355"/>
      <c r="AX66" s="355"/>
      <c r="AY66" s="355"/>
      <c r="AZ66" s="355"/>
      <c r="BA66" s="355"/>
      <c r="BB66" s="355"/>
      <c r="BC66" s="355"/>
      <c r="BD66" s="1172"/>
      <c r="BE66" s="355"/>
      <c r="BF66" s="357"/>
      <c r="BG66" s="358"/>
      <c r="BH66" s="358"/>
      <c r="BI66" s="358"/>
      <c r="BJ66" s="358"/>
      <c r="BK66" s="358"/>
      <c r="BL66" s="358"/>
      <c r="BM66" s="355"/>
      <c r="BN66" s="355"/>
      <c r="BO66" s="355"/>
      <c r="BP66" s="355"/>
      <c r="BQ66" s="355"/>
      <c r="BR66" s="1181"/>
      <c r="BS66" s="355"/>
      <c r="BT66" s="355"/>
      <c r="BU66" s="355"/>
      <c r="BV66" s="355"/>
      <c r="BW66" s="1177"/>
      <c r="BX66" s="355"/>
      <c r="BY66" s="355"/>
      <c r="BZ66" s="355"/>
      <c r="CA66" s="355"/>
      <c r="CB66" s="355"/>
      <c r="CC66" s="1280" t="str">
        <f t="shared" si="93"/>
        <v/>
      </c>
      <c r="CD66" s="353"/>
      <c r="CE66" s="355"/>
      <c r="CF66" s="355"/>
      <c r="CG66" s="355"/>
      <c r="CI66" s="62">
        <v>45</v>
      </c>
      <c r="CJ66" s="1825" t="str">
        <f t="shared" si="123"/>
        <v/>
      </c>
      <c r="CK66" s="1826" t="str">
        <f t="shared" si="51"/>
        <v/>
      </c>
      <c r="CL66" s="1826" t="str">
        <f t="shared" si="52"/>
        <v/>
      </c>
      <c r="CM66" s="1826" t="str">
        <f t="shared" si="94"/>
        <v/>
      </c>
      <c r="CN66" s="1826" t="str">
        <f t="shared" si="95"/>
        <v/>
      </c>
      <c r="CO66" s="1826" t="str">
        <f t="shared" si="96"/>
        <v/>
      </c>
      <c r="CP66" s="1826" t="str">
        <f>IF($O66="","",IF(V66="","ERROR",IF(OR(V66={"Policyholders","Policyholders and non-subordinated creditors","Policyholders, non-'subordinated creditors and holders of Tier 2 instruments","Instrument is the most subordinate"}),"Pass","Fail")))</f>
        <v/>
      </c>
      <c r="CQ66" s="1936" t="str">
        <f>IF($O66="","",IF(AD66={"","Perpetual","PERPETUAL"},"Pass",IF(ROUND(YEARFRAC(SUM(AC66),SUM(AD66)),2)&gt;=5,"Pass","Fail")))</f>
        <v/>
      </c>
      <c r="CR66" s="1826" t="str">
        <f>IF($O66="","",IF(OR(AD66={"","Perpetual","PERPETUAL"},BE66="Lock-in"),"Pass","N/A"))</f>
        <v/>
      </c>
      <c r="CS66" s="1826" t="str">
        <f t="shared" si="97"/>
        <v/>
      </c>
      <c r="CT66" s="1826" t="str">
        <f t="shared" si="98"/>
        <v/>
      </c>
      <c r="CU66" s="1827" t="str">
        <f t="shared" si="58"/>
        <v/>
      </c>
      <c r="CV66" s="1825" t="str">
        <f t="shared" si="99"/>
        <v/>
      </c>
      <c r="CW66" s="1826" t="str">
        <f t="shared" si="60"/>
        <v/>
      </c>
      <c r="CX66" s="1826" t="str">
        <f>IF(O66="","",IF(CV66="ERROR","ERROR",IF(AND(CJ66="Pass",CK66="Pass",CL66="Pass",CM66="Pass", OR(CN66={"Pass","N/A"}),CO66="Pass",CP66="Pass",CU66="Pass"),"Pass","Fail")))</f>
        <v/>
      </c>
      <c r="CY66" s="1827" t="str">
        <f t="shared" si="61"/>
        <v/>
      </c>
      <c r="DA66" s="62">
        <v>45</v>
      </c>
      <c r="DB66" s="1825" t="str">
        <f t="shared" si="100"/>
        <v/>
      </c>
      <c r="DC66" s="1826" t="str">
        <f t="shared" si="101"/>
        <v/>
      </c>
      <c r="DD66" s="1826" t="str">
        <f t="shared" si="102"/>
        <v/>
      </c>
      <c r="DE66" s="1826" t="str">
        <f>IF($O66="","",IF(S66="Y",IF(AND(OR(J66={"","Perpetual","PERPETUAL"},(YEARFRAC(SUM(AC66),SUM(J66),2)&gt;=10)),(OR(CF66="Yes, at legal entity level", CF66="Yes, at group level",BE66="Lock-in"))),"Pass","Fail"),IF(OR(J66={"","Perpetual","PERPETUAL"}),"Pass","Fail")))</f>
        <v/>
      </c>
      <c r="DF66" s="1826" t="str">
        <f t="shared" si="103"/>
        <v/>
      </c>
      <c r="DG66" s="1826" t="str">
        <f t="shared" si="104"/>
        <v/>
      </c>
      <c r="DH66" s="1826" t="str">
        <f t="shared" si="67"/>
        <v/>
      </c>
      <c r="DI66" s="1826" t="str">
        <f t="shared" si="105"/>
        <v/>
      </c>
      <c r="DJ66" s="1826" t="str">
        <f t="shared" si="106"/>
        <v/>
      </c>
      <c r="DK66" s="1826" t="str">
        <f t="shared" si="107"/>
        <v/>
      </c>
      <c r="DL66" s="1826" t="str">
        <f t="shared" si="108"/>
        <v/>
      </c>
      <c r="DM66" s="1826" t="str">
        <f>IF($O66="","",IF(V66="","ERROR",IF(OR(V66={"Policyholders, non-subordinated creditors and holders of Tier 2 instruments","Instrument is the most subordinate"}),"Pass","Fail")))</f>
        <v/>
      </c>
      <c r="DN66" s="1826" t="str">
        <f>IF($O66="","",IF(OR(BQ66="",AY66="",ISERROR(ROUND(YEARFRAC(SUM(AC66),SUM(AE66)),2))),"ERROR",IF(AND(BQ66="Y",ROUND(YEARFRAC(SUM(AC66),SUM(AE66)),2)&gt;=5,IF(W66="Structural",OR(BW66={"Y","Under certain circumstances"}),OR(AY66="Y",AND(BE66="Lock-in",OR(BA66="Y",AND(BB66="Y",BC66="Y")),BD66="Y")))),"Pass","Fail")))</f>
        <v/>
      </c>
      <c r="DO66" s="1826" t="str">
        <f t="shared" si="109"/>
        <v/>
      </c>
      <c r="DP66" s="1826" t="str">
        <f>IF($O66="","",IF(AZ66="","ERROR",IF(AZ66="Y","Pass",IF(W66="","ERROR",IF(AND(W66="Structural",OR(BW66={"Y","N/A","Under certain circumstances"})),"Pass","Fail")))))</f>
        <v/>
      </c>
      <c r="DQ66" s="1826" t="str">
        <f t="shared" si="110"/>
        <v/>
      </c>
      <c r="DR66" s="1826" t="str">
        <f t="shared" si="111"/>
        <v/>
      </c>
      <c r="DS66" s="1826" t="str">
        <f t="shared" si="112"/>
        <v/>
      </c>
      <c r="DT66" s="1826" t="str">
        <f t="shared" si="113"/>
        <v/>
      </c>
      <c r="DU66" s="1826" t="str">
        <f>IF($O66="","",IF(V66="","ERROR",IF(V66="Instrument is not subordinated","Fail",IF(OR(V66={"Policyholders and non-subordinated creditors","Policyholders, non-subordinated creditors and holders of Tier 2 instruments","Instrument is the most subordinate"}),IF(W66="","ERROR",IF(W66="Legal / contractual","Pass",IF(OR(BU66="",BV66=""),"ERROR",IF(AND(W66="Structural",BU66="N",BV66="Y"),"Pass","Fail")))),"Fail"))))</f>
        <v/>
      </c>
      <c r="DV66" s="1826" t="str">
        <f t="shared" si="77"/>
        <v/>
      </c>
      <c r="DW66" s="1826" t="str">
        <f>IF($O66="","",IF(OR(AD66={"","Perpetual","PERPETUAL"},BE66="Lock-in"),"Pass","N/A"))</f>
        <v/>
      </c>
      <c r="DX66" s="1826" t="str">
        <f t="shared" si="114"/>
        <v/>
      </c>
      <c r="DY66" s="1827" t="str">
        <f t="shared" si="115"/>
        <v/>
      </c>
      <c r="DZ66" s="1825" t="str">
        <f t="shared" si="116"/>
        <v/>
      </c>
      <c r="EA66" s="1826" t="str">
        <f t="shared" si="117"/>
        <v/>
      </c>
      <c r="EB66" s="1827" t="str">
        <f t="shared" si="118"/>
        <v/>
      </c>
      <c r="EC66" s="1825" t="str">
        <f t="shared" si="119"/>
        <v/>
      </c>
      <c r="ED66" s="1826" t="str">
        <f t="shared" si="120"/>
        <v/>
      </c>
      <c r="EE66" s="1930" t="str">
        <f t="shared" si="43"/>
        <v/>
      </c>
      <c r="EF66" s="1931" t="str">
        <f t="shared" si="85"/>
        <v/>
      </c>
    </row>
    <row r="67" spans="1:136" s="330" customFormat="1" x14ac:dyDescent="0.2">
      <c r="A67" s="1032" t="b">
        <f t="shared" si="87"/>
        <v>0</v>
      </c>
      <c r="B67" s="62">
        <v>46</v>
      </c>
      <c r="C67" s="352" t="str">
        <f t="shared" si="88"/>
        <v/>
      </c>
      <c r="D67" s="1903" t="str">
        <f t="shared" si="89"/>
        <v/>
      </c>
      <c r="E67" s="1904" t="str">
        <f>IF(O67="","",IF(OR(UPPER(AD67)={"","N/A",0,"PERPETUAL"}),"Perpetual",AD67))</f>
        <v/>
      </c>
      <c r="F67" s="1905" t="str">
        <f t="shared" si="121"/>
        <v/>
      </c>
      <c r="G67" s="1907">
        <f t="shared" si="90"/>
        <v>0</v>
      </c>
      <c r="H67" s="1913" t="str">
        <f t="shared" si="91"/>
        <v/>
      </c>
      <c r="I67" s="1903" t="str">
        <f>IF(O67="","",IF(H67="Non-Qualifying",0,IF(OR(P67={"Shares - Com/Ord","Shares - Pfds NC","Shares - Pfds C","Shares - Other","Other","Other-mutual specific"}),BG67,BK67)*L67))</f>
        <v/>
      </c>
      <c r="J67" s="1906" t="str">
        <f>IF(O67="","",IF(AND(AJ67&lt;&gt;"",AJ67&lt;&gt;"N/A",AJ67&lt;&gt;0),IF(AJ67&gt;$C$17,AJ67,IF(AND(AK67&lt;&gt;"",AK67&lt;&gt;"N/A",AK67&lt;&gt;0),AK67,IF(OR(AD67={"","N/A",0,"Perpetual","perpetual","PERPETUAL"}),"Perpetual",AD67))),IF(OR(AD67={"","N/A",0,"Perpetual","perpetual","PERPETUAL"}),"Perpetual",AD67)))</f>
        <v/>
      </c>
      <c r="K67" s="1905" t="str">
        <f t="shared" si="122"/>
        <v/>
      </c>
      <c r="L67" s="1907">
        <f t="shared" si="92"/>
        <v>0</v>
      </c>
      <c r="M67" s="1903" t="str">
        <f>IF(O67="","",IF(H67="Non-Qualifying",0,IF(OR(P67={"Shares - Com/Ord","Shares - Pfds NC","Shares - Pfds C","Shares - Other","Other","Other-mutual specific"}),BG67,BJ67)*L67))</f>
        <v/>
      </c>
      <c r="N67" s="62">
        <v>46</v>
      </c>
      <c r="O67" s="360"/>
      <c r="P67" s="353"/>
      <c r="Q67" s="348"/>
      <c r="R67" s="348"/>
      <c r="S67" s="355"/>
      <c r="T67" s="354"/>
      <c r="U67" s="353"/>
      <c r="V67" s="353"/>
      <c r="W67" s="353"/>
      <c r="X67" s="1170"/>
      <c r="Y67" s="353"/>
      <c r="Z67" s="353"/>
      <c r="AA67" s="348"/>
      <c r="AB67" s="348"/>
      <c r="AC67" s="1505"/>
      <c r="AD67" s="1505"/>
      <c r="AE67" s="1505"/>
      <c r="AF67" s="353"/>
      <c r="AG67" s="1505"/>
      <c r="AH67" s="355"/>
      <c r="AI67" s="355"/>
      <c r="AJ67" s="1505"/>
      <c r="AK67" s="1505"/>
      <c r="AL67" s="355"/>
      <c r="AM67" s="355"/>
      <c r="AN67" s="355"/>
      <c r="AO67" s="355"/>
      <c r="AP67" s="355"/>
      <c r="AQ67" s="1505"/>
      <c r="AR67" s="355"/>
      <c r="AS67" s="348"/>
      <c r="AT67" s="355"/>
      <c r="AU67" s="356"/>
      <c r="AV67" s="355"/>
      <c r="AW67" s="355"/>
      <c r="AX67" s="355"/>
      <c r="AY67" s="355"/>
      <c r="AZ67" s="355"/>
      <c r="BA67" s="355"/>
      <c r="BB67" s="355"/>
      <c r="BC67" s="355"/>
      <c r="BD67" s="1172"/>
      <c r="BE67" s="355"/>
      <c r="BF67" s="357"/>
      <c r="BG67" s="358"/>
      <c r="BH67" s="358"/>
      <c r="BI67" s="358"/>
      <c r="BJ67" s="358"/>
      <c r="BK67" s="358"/>
      <c r="BL67" s="358"/>
      <c r="BM67" s="355"/>
      <c r="BN67" s="355"/>
      <c r="BO67" s="355"/>
      <c r="BP67" s="355"/>
      <c r="BQ67" s="355"/>
      <c r="BR67" s="1181"/>
      <c r="BS67" s="355"/>
      <c r="BT67" s="355"/>
      <c r="BU67" s="355"/>
      <c r="BV67" s="355"/>
      <c r="BW67" s="1177"/>
      <c r="BX67" s="355"/>
      <c r="BY67" s="355"/>
      <c r="BZ67" s="355"/>
      <c r="CA67" s="355"/>
      <c r="CB67" s="355"/>
      <c r="CC67" s="1280" t="str">
        <f t="shared" si="93"/>
        <v/>
      </c>
      <c r="CD67" s="353"/>
      <c r="CE67" s="355"/>
      <c r="CF67" s="355"/>
      <c r="CG67" s="355"/>
      <c r="CI67" s="62">
        <v>46</v>
      </c>
      <c r="CJ67" s="1825" t="str">
        <f t="shared" si="123"/>
        <v/>
      </c>
      <c r="CK67" s="1826" t="str">
        <f t="shared" si="51"/>
        <v/>
      </c>
      <c r="CL67" s="1826" t="str">
        <f t="shared" si="52"/>
        <v/>
      </c>
      <c r="CM67" s="1826" t="str">
        <f t="shared" si="94"/>
        <v/>
      </c>
      <c r="CN67" s="1826" t="str">
        <f t="shared" si="95"/>
        <v/>
      </c>
      <c r="CO67" s="1826" t="str">
        <f t="shared" si="96"/>
        <v/>
      </c>
      <c r="CP67" s="1826" t="str">
        <f>IF($O67="","",IF(V67="","ERROR",IF(OR(V67={"Policyholders","Policyholders and non-subordinated creditors","Policyholders, non-'subordinated creditors and holders of Tier 2 instruments","Instrument is the most subordinate"}),"Pass","Fail")))</f>
        <v/>
      </c>
      <c r="CQ67" s="1936" t="str">
        <f>IF($O67="","",IF(AD67={"","Perpetual","PERPETUAL"},"Pass",IF(ROUND(YEARFRAC(SUM(AC67),SUM(AD67)),2)&gt;=5,"Pass","Fail")))</f>
        <v/>
      </c>
      <c r="CR67" s="1826" t="str">
        <f>IF($O67="","",IF(OR(AD67={"","Perpetual","PERPETUAL"},BE67="Lock-in"),"Pass","N/A"))</f>
        <v/>
      </c>
      <c r="CS67" s="1826" t="str">
        <f t="shared" si="97"/>
        <v/>
      </c>
      <c r="CT67" s="1826" t="str">
        <f t="shared" si="98"/>
        <v/>
      </c>
      <c r="CU67" s="1827" t="str">
        <f t="shared" si="58"/>
        <v/>
      </c>
      <c r="CV67" s="1825" t="str">
        <f t="shared" si="99"/>
        <v/>
      </c>
      <c r="CW67" s="1826" t="str">
        <f t="shared" si="60"/>
        <v/>
      </c>
      <c r="CX67" s="1826" t="str">
        <f>IF(O67="","",IF(CV67="ERROR","ERROR",IF(AND(CJ67="Pass",CK67="Pass",CL67="Pass",CM67="Pass", OR(CN67={"Pass","N/A"}),CO67="Pass",CP67="Pass",CU67="Pass"),"Pass","Fail")))</f>
        <v/>
      </c>
      <c r="CY67" s="1827" t="str">
        <f t="shared" si="61"/>
        <v/>
      </c>
      <c r="DA67" s="62">
        <v>46</v>
      </c>
      <c r="DB67" s="1825" t="str">
        <f t="shared" si="100"/>
        <v/>
      </c>
      <c r="DC67" s="1826" t="str">
        <f t="shared" si="101"/>
        <v/>
      </c>
      <c r="DD67" s="1826" t="str">
        <f t="shared" si="102"/>
        <v/>
      </c>
      <c r="DE67" s="1826" t="str">
        <f>IF($O67="","",IF(S67="Y",IF(AND(OR(J67={"","Perpetual","PERPETUAL"},(YEARFRAC(SUM(AC67),SUM(J67),2)&gt;=10)),(OR(CF67="Yes, at legal entity level", CF67="Yes, at group level",BE67="Lock-in"))),"Pass","Fail"),IF(OR(J67={"","Perpetual","PERPETUAL"}),"Pass","Fail")))</f>
        <v/>
      </c>
      <c r="DF67" s="1826" t="str">
        <f t="shared" si="103"/>
        <v/>
      </c>
      <c r="DG67" s="1826" t="str">
        <f t="shared" si="104"/>
        <v/>
      </c>
      <c r="DH67" s="1826" t="str">
        <f t="shared" si="67"/>
        <v/>
      </c>
      <c r="DI67" s="1826" t="str">
        <f t="shared" si="105"/>
        <v/>
      </c>
      <c r="DJ67" s="1826" t="str">
        <f t="shared" si="106"/>
        <v/>
      </c>
      <c r="DK67" s="1826" t="str">
        <f t="shared" si="107"/>
        <v/>
      </c>
      <c r="DL67" s="1826" t="str">
        <f t="shared" si="108"/>
        <v/>
      </c>
      <c r="DM67" s="1826" t="str">
        <f>IF($O67="","",IF(V67="","ERROR",IF(OR(V67={"Policyholders, non-subordinated creditors and holders of Tier 2 instruments","Instrument is the most subordinate"}),"Pass","Fail")))</f>
        <v/>
      </c>
      <c r="DN67" s="1826" t="str">
        <f>IF($O67="","",IF(OR(BQ67="",AY67="",ISERROR(ROUND(YEARFRAC(SUM(AC67),SUM(AE67)),2))),"ERROR",IF(AND(BQ67="Y",ROUND(YEARFRAC(SUM(AC67),SUM(AE67)),2)&gt;=5,IF(W67="Structural",OR(BW67={"Y","Under certain circumstances"}),OR(AY67="Y",AND(BE67="Lock-in",OR(BA67="Y",AND(BB67="Y",BC67="Y")),BD67="Y")))),"Pass","Fail")))</f>
        <v/>
      </c>
      <c r="DO67" s="1826" t="str">
        <f t="shared" si="109"/>
        <v/>
      </c>
      <c r="DP67" s="1826" t="str">
        <f>IF($O67="","",IF(AZ67="","ERROR",IF(AZ67="Y","Pass",IF(W67="","ERROR",IF(AND(W67="Structural",OR(BW67={"Y","N/A","Under certain circumstances"})),"Pass","Fail")))))</f>
        <v/>
      </c>
      <c r="DQ67" s="1826" t="str">
        <f t="shared" si="110"/>
        <v/>
      </c>
      <c r="DR67" s="1826" t="str">
        <f t="shared" si="111"/>
        <v/>
      </c>
      <c r="DS67" s="1826" t="str">
        <f t="shared" si="112"/>
        <v/>
      </c>
      <c r="DT67" s="1826" t="str">
        <f t="shared" si="113"/>
        <v/>
      </c>
      <c r="DU67" s="1826" t="str">
        <f>IF($O67="","",IF(V67="","ERROR",IF(V67="Instrument is not subordinated","Fail",IF(OR(V67={"Policyholders and non-subordinated creditors","Policyholders, non-subordinated creditors and holders of Tier 2 instruments","Instrument is the most subordinate"}),IF(W67="","ERROR",IF(W67="Legal / contractual","Pass",IF(OR(BU67="",BV67=""),"ERROR",IF(AND(W67="Structural",BU67="N",BV67="Y"),"Pass","Fail")))),"Fail"))))</f>
        <v/>
      </c>
      <c r="DV67" s="1826" t="str">
        <f t="shared" si="77"/>
        <v/>
      </c>
      <c r="DW67" s="1826" t="str">
        <f>IF($O67="","",IF(OR(AD67={"","Perpetual","PERPETUAL"},BE67="Lock-in"),"Pass","N/A"))</f>
        <v/>
      </c>
      <c r="DX67" s="1826" t="str">
        <f t="shared" si="114"/>
        <v/>
      </c>
      <c r="DY67" s="1827" t="str">
        <f t="shared" si="115"/>
        <v/>
      </c>
      <c r="DZ67" s="1825" t="str">
        <f t="shared" si="116"/>
        <v/>
      </c>
      <c r="EA67" s="1826" t="str">
        <f t="shared" si="117"/>
        <v/>
      </c>
      <c r="EB67" s="1827" t="str">
        <f t="shared" si="118"/>
        <v/>
      </c>
      <c r="EC67" s="1825" t="str">
        <f t="shared" si="119"/>
        <v/>
      </c>
      <c r="ED67" s="1826" t="str">
        <f t="shared" si="120"/>
        <v/>
      </c>
      <c r="EE67" s="1930" t="str">
        <f t="shared" si="43"/>
        <v/>
      </c>
      <c r="EF67" s="1931" t="str">
        <f t="shared" si="85"/>
        <v/>
      </c>
    </row>
    <row r="68" spans="1:136" s="330" customFormat="1" x14ac:dyDescent="0.2">
      <c r="A68" s="1032" t="b">
        <f t="shared" si="87"/>
        <v>0</v>
      </c>
      <c r="B68" s="62">
        <v>47</v>
      </c>
      <c r="C68" s="352" t="str">
        <f t="shared" si="88"/>
        <v/>
      </c>
      <c r="D68" s="1903" t="str">
        <f t="shared" si="89"/>
        <v/>
      </c>
      <c r="E68" s="1904" t="str">
        <f>IF(O68="","",IF(OR(UPPER(AD68)={"","N/A",0,"PERPETUAL"}),"Perpetual",AD68))</f>
        <v/>
      </c>
      <c r="F68" s="1905" t="str">
        <f t="shared" si="121"/>
        <v/>
      </c>
      <c r="G68" s="1907">
        <f t="shared" si="90"/>
        <v>0</v>
      </c>
      <c r="H68" s="1913" t="str">
        <f t="shared" si="91"/>
        <v/>
      </c>
      <c r="I68" s="1903" t="str">
        <f>IF(O68="","",IF(H68="Non-Qualifying",0,IF(OR(P68={"Shares - Com/Ord","Shares - Pfds NC","Shares - Pfds C","Shares - Other","Other","Other-mutual specific"}),BG68,BK68)*L68))</f>
        <v/>
      </c>
      <c r="J68" s="1906" t="str">
        <f>IF(O68="","",IF(AND(AJ68&lt;&gt;"",AJ68&lt;&gt;"N/A",AJ68&lt;&gt;0),IF(AJ68&gt;$C$17,AJ68,IF(AND(AK68&lt;&gt;"",AK68&lt;&gt;"N/A",AK68&lt;&gt;0),AK68,IF(OR(AD68={"","N/A",0,"Perpetual","perpetual","PERPETUAL"}),"Perpetual",AD68))),IF(OR(AD68={"","N/A",0,"Perpetual","perpetual","PERPETUAL"}),"Perpetual",AD68)))</f>
        <v/>
      </c>
      <c r="K68" s="1905" t="str">
        <f t="shared" si="122"/>
        <v/>
      </c>
      <c r="L68" s="1907">
        <f t="shared" si="92"/>
        <v>0</v>
      </c>
      <c r="M68" s="1903" t="str">
        <f>IF(O68="","",IF(H68="Non-Qualifying",0,IF(OR(P68={"Shares - Com/Ord","Shares - Pfds NC","Shares - Pfds C","Shares - Other","Other","Other-mutual specific"}),BG68,BJ68)*L68))</f>
        <v/>
      </c>
      <c r="N68" s="62">
        <v>47</v>
      </c>
      <c r="O68" s="360"/>
      <c r="P68" s="353"/>
      <c r="Q68" s="348"/>
      <c r="R68" s="348"/>
      <c r="S68" s="355"/>
      <c r="T68" s="354"/>
      <c r="U68" s="353"/>
      <c r="V68" s="353"/>
      <c r="W68" s="353"/>
      <c r="X68" s="1170"/>
      <c r="Y68" s="353"/>
      <c r="Z68" s="353"/>
      <c r="AA68" s="348"/>
      <c r="AB68" s="348"/>
      <c r="AC68" s="1505"/>
      <c r="AD68" s="1505"/>
      <c r="AE68" s="1505"/>
      <c r="AF68" s="353"/>
      <c r="AG68" s="1505"/>
      <c r="AH68" s="355"/>
      <c r="AI68" s="355"/>
      <c r="AJ68" s="1505"/>
      <c r="AK68" s="1505"/>
      <c r="AL68" s="355"/>
      <c r="AM68" s="355"/>
      <c r="AN68" s="355"/>
      <c r="AO68" s="355"/>
      <c r="AP68" s="355"/>
      <c r="AQ68" s="1505"/>
      <c r="AR68" s="355"/>
      <c r="AS68" s="348"/>
      <c r="AT68" s="355"/>
      <c r="AU68" s="356"/>
      <c r="AV68" s="355"/>
      <c r="AW68" s="355"/>
      <c r="AX68" s="355"/>
      <c r="AY68" s="355"/>
      <c r="AZ68" s="355"/>
      <c r="BA68" s="355"/>
      <c r="BB68" s="355"/>
      <c r="BC68" s="355"/>
      <c r="BD68" s="1172"/>
      <c r="BE68" s="355"/>
      <c r="BF68" s="357"/>
      <c r="BG68" s="358"/>
      <c r="BH68" s="358"/>
      <c r="BI68" s="358"/>
      <c r="BJ68" s="358"/>
      <c r="BK68" s="358"/>
      <c r="BL68" s="358"/>
      <c r="BM68" s="355"/>
      <c r="BN68" s="355"/>
      <c r="BO68" s="355"/>
      <c r="BP68" s="355"/>
      <c r="BQ68" s="355"/>
      <c r="BR68" s="1181"/>
      <c r="BS68" s="355"/>
      <c r="BT68" s="355"/>
      <c r="BU68" s="355"/>
      <c r="BV68" s="355"/>
      <c r="BW68" s="1177"/>
      <c r="BX68" s="355"/>
      <c r="BY68" s="355"/>
      <c r="BZ68" s="355"/>
      <c r="CA68" s="355"/>
      <c r="CB68" s="355"/>
      <c r="CC68" s="1280" t="str">
        <f t="shared" si="93"/>
        <v/>
      </c>
      <c r="CD68" s="353"/>
      <c r="CE68" s="355"/>
      <c r="CF68" s="355"/>
      <c r="CG68" s="355"/>
      <c r="CI68" s="62">
        <v>47</v>
      </c>
      <c r="CJ68" s="1825" t="str">
        <f t="shared" si="123"/>
        <v/>
      </c>
      <c r="CK68" s="1826" t="str">
        <f t="shared" si="51"/>
        <v/>
      </c>
      <c r="CL68" s="1826" t="str">
        <f t="shared" si="52"/>
        <v/>
      </c>
      <c r="CM68" s="1826" t="str">
        <f t="shared" si="94"/>
        <v/>
      </c>
      <c r="CN68" s="1826" t="str">
        <f t="shared" si="95"/>
        <v/>
      </c>
      <c r="CO68" s="1826" t="str">
        <f t="shared" si="96"/>
        <v/>
      </c>
      <c r="CP68" s="1826" t="str">
        <f>IF($O68="","",IF(V68="","ERROR",IF(OR(V68={"Policyholders","Policyholders and non-subordinated creditors","Policyholders, non-'subordinated creditors and holders of Tier 2 instruments","Instrument is the most subordinate"}),"Pass","Fail")))</f>
        <v/>
      </c>
      <c r="CQ68" s="1936" t="str">
        <f>IF($O68="","",IF(AD68={"","Perpetual","PERPETUAL"},"Pass",IF(ROUND(YEARFRAC(SUM(AC68),SUM(AD68)),2)&gt;=5,"Pass","Fail")))</f>
        <v/>
      </c>
      <c r="CR68" s="1826" t="str">
        <f>IF($O68="","",IF(OR(AD68={"","Perpetual","PERPETUAL"},BE68="Lock-in"),"Pass","N/A"))</f>
        <v/>
      </c>
      <c r="CS68" s="1826" t="str">
        <f t="shared" si="97"/>
        <v/>
      </c>
      <c r="CT68" s="1826" t="str">
        <f t="shared" si="98"/>
        <v/>
      </c>
      <c r="CU68" s="1827" t="str">
        <f t="shared" si="58"/>
        <v/>
      </c>
      <c r="CV68" s="1825" t="str">
        <f t="shared" si="99"/>
        <v/>
      </c>
      <c r="CW68" s="1826" t="str">
        <f t="shared" si="60"/>
        <v/>
      </c>
      <c r="CX68" s="1826" t="str">
        <f>IF(O68="","",IF(CV68="ERROR","ERROR",IF(AND(CJ68="Pass",CK68="Pass",CL68="Pass",CM68="Pass", OR(CN68={"Pass","N/A"}),CO68="Pass",CP68="Pass",CU68="Pass"),"Pass","Fail")))</f>
        <v/>
      </c>
      <c r="CY68" s="1827" t="str">
        <f t="shared" si="61"/>
        <v/>
      </c>
      <c r="DA68" s="62">
        <v>47</v>
      </c>
      <c r="DB68" s="1825" t="str">
        <f t="shared" si="100"/>
        <v/>
      </c>
      <c r="DC68" s="1826" t="str">
        <f t="shared" si="101"/>
        <v/>
      </c>
      <c r="DD68" s="1826" t="str">
        <f t="shared" si="102"/>
        <v/>
      </c>
      <c r="DE68" s="1826" t="str">
        <f>IF($O68="","",IF(S68="Y",IF(AND(OR(J68={"","Perpetual","PERPETUAL"},(YEARFRAC(SUM(AC68),SUM(J68),2)&gt;=10)),(OR(CF68="Yes, at legal entity level", CF68="Yes, at group level",BE68="Lock-in"))),"Pass","Fail"),IF(OR(J68={"","Perpetual","PERPETUAL"}),"Pass","Fail")))</f>
        <v/>
      </c>
      <c r="DF68" s="1826" t="str">
        <f t="shared" si="103"/>
        <v/>
      </c>
      <c r="DG68" s="1826" t="str">
        <f t="shared" si="104"/>
        <v/>
      </c>
      <c r="DH68" s="1826" t="str">
        <f t="shared" si="67"/>
        <v/>
      </c>
      <c r="DI68" s="1826" t="str">
        <f t="shared" si="105"/>
        <v/>
      </c>
      <c r="DJ68" s="1826" t="str">
        <f t="shared" si="106"/>
        <v/>
      </c>
      <c r="DK68" s="1826" t="str">
        <f t="shared" si="107"/>
        <v/>
      </c>
      <c r="DL68" s="1826" t="str">
        <f t="shared" si="108"/>
        <v/>
      </c>
      <c r="DM68" s="1826" t="str">
        <f>IF($O68="","",IF(V68="","ERROR",IF(OR(V68={"Policyholders, non-subordinated creditors and holders of Tier 2 instruments","Instrument is the most subordinate"}),"Pass","Fail")))</f>
        <v/>
      </c>
      <c r="DN68" s="1826" t="str">
        <f>IF($O68="","",IF(OR(BQ68="",AY68="",ISERROR(ROUND(YEARFRAC(SUM(AC68),SUM(AE68)),2))),"ERROR",IF(AND(BQ68="Y",ROUND(YEARFRAC(SUM(AC68),SUM(AE68)),2)&gt;=5,IF(W68="Structural",OR(BW68={"Y","Under certain circumstances"}),OR(AY68="Y",AND(BE68="Lock-in",OR(BA68="Y",AND(BB68="Y",BC68="Y")),BD68="Y")))),"Pass","Fail")))</f>
        <v/>
      </c>
      <c r="DO68" s="1826" t="str">
        <f t="shared" si="109"/>
        <v/>
      </c>
      <c r="DP68" s="1826" t="str">
        <f>IF($O68="","",IF(AZ68="","ERROR",IF(AZ68="Y","Pass",IF(W68="","ERROR",IF(AND(W68="Structural",OR(BW68={"Y","N/A","Under certain circumstances"})),"Pass","Fail")))))</f>
        <v/>
      </c>
      <c r="DQ68" s="1826" t="str">
        <f t="shared" si="110"/>
        <v/>
      </c>
      <c r="DR68" s="1826" t="str">
        <f t="shared" si="111"/>
        <v/>
      </c>
      <c r="DS68" s="1826" t="str">
        <f t="shared" si="112"/>
        <v/>
      </c>
      <c r="DT68" s="1826" t="str">
        <f t="shared" si="113"/>
        <v/>
      </c>
      <c r="DU68" s="1826" t="str">
        <f>IF($O68="","",IF(V68="","ERROR",IF(V68="Instrument is not subordinated","Fail",IF(OR(V68={"Policyholders and non-subordinated creditors","Policyholders, non-subordinated creditors and holders of Tier 2 instruments","Instrument is the most subordinate"}),IF(W68="","ERROR",IF(W68="Legal / contractual","Pass",IF(OR(BU68="",BV68=""),"ERROR",IF(AND(W68="Structural",BU68="N",BV68="Y"),"Pass","Fail")))),"Fail"))))</f>
        <v/>
      </c>
      <c r="DV68" s="1826" t="str">
        <f t="shared" si="77"/>
        <v/>
      </c>
      <c r="DW68" s="1826" t="str">
        <f>IF($O68="","",IF(OR(AD68={"","Perpetual","PERPETUAL"},BE68="Lock-in"),"Pass","N/A"))</f>
        <v/>
      </c>
      <c r="DX68" s="1826" t="str">
        <f t="shared" si="114"/>
        <v/>
      </c>
      <c r="DY68" s="1827" t="str">
        <f t="shared" si="115"/>
        <v/>
      </c>
      <c r="DZ68" s="1825" t="str">
        <f t="shared" si="116"/>
        <v/>
      </c>
      <c r="EA68" s="1826" t="str">
        <f t="shared" si="117"/>
        <v/>
      </c>
      <c r="EB68" s="1827" t="str">
        <f t="shared" si="118"/>
        <v/>
      </c>
      <c r="EC68" s="1825" t="str">
        <f t="shared" si="119"/>
        <v/>
      </c>
      <c r="ED68" s="1826" t="str">
        <f t="shared" si="120"/>
        <v/>
      </c>
      <c r="EE68" s="1930" t="str">
        <f t="shared" si="43"/>
        <v/>
      </c>
      <c r="EF68" s="1931" t="str">
        <f t="shared" si="85"/>
        <v/>
      </c>
    </row>
    <row r="69" spans="1:136" s="330" customFormat="1" x14ac:dyDescent="0.2">
      <c r="A69" s="1032" t="b">
        <f t="shared" si="87"/>
        <v>0</v>
      </c>
      <c r="B69" s="62">
        <v>48</v>
      </c>
      <c r="C69" s="352" t="str">
        <f t="shared" si="88"/>
        <v/>
      </c>
      <c r="D69" s="1903" t="str">
        <f t="shared" si="89"/>
        <v/>
      </c>
      <c r="E69" s="1904" t="str">
        <f>IF(O69="","",IF(OR(UPPER(AD69)={"","N/A",0,"PERPETUAL"}),"Perpetual",AD69))</f>
        <v/>
      </c>
      <c r="F69" s="1905" t="str">
        <f t="shared" si="121"/>
        <v/>
      </c>
      <c r="G69" s="1907">
        <f t="shared" si="90"/>
        <v>0</v>
      </c>
      <c r="H69" s="1913" t="str">
        <f t="shared" si="91"/>
        <v/>
      </c>
      <c r="I69" s="1903" t="str">
        <f>IF(O69="","",IF(H69="Non-Qualifying",0,IF(OR(P69={"Shares - Com/Ord","Shares - Pfds NC","Shares - Pfds C","Shares - Other","Other","Other-mutual specific"}),BG69,BK69)*L69))</f>
        <v/>
      </c>
      <c r="J69" s="1906" t="str">
        <f>IF(O69="","",IF(AND(AJ69&lt;&gt;"",AJ69&lt;&gt;"N/A",AJ69&lt;&gt;0),IF(AJ69&gt;$C$17,AJ69,IF(AND(AK69&lt;&gt;"",AK69&lt;&gt;"N/A",AK69&lt;&gt;0),AK69,IF(OR(AD69={"","N/A",0,"Perpetual","perpetual","PERPETUAL"}),"Perpetual",AD69))),IF(OR(AD69={"","N/A",0,"Perpetual","perpetual","PERPETUAL"}),"Perpetual",AD69)))</f>
        <v/>
      </c>
      <c r="K69" s="1905" t="str">
        <f t="shared" si="122"/>
        <v/>
      </c>
      <c r="L69" s="1907">
        <f t="shared" si="92"/>
        <v>0</v>
      </c>
      <c r="M69" s="1903" t="str">
        <f>IF(O69="","",IF(H69="Non-Qualifying",0,IF(OR(P69={"Shares - Com/Ord","Shares - Pfds NC","Shares - Pfds C","Shares - Other","Other","Other-mutual specific"}),BG69,BJ69)*L69))</f>
        <v/>
      </c>
      <c r="N69" s="62">
        <v>48</v>
      </c>
      <c r="O69" s="360"/>
      <c r="P69" s="353"/>
      <c r="Q69" s="348"/>
      <c r="R69" s="348"/>
      <c r="S69" s="355"/>
      <c r="T69" s="354"/>
      <c r="U69" s="353"/>
      <c r="V69" s="353"/>
      <c r="W69" s="353"/>
      <c r="X69" s="1170"/>
      <c r="Y69" s="353"/>
      <c r="Z69" s="353"/>
      <c r="AA69" s="348"/>
      <c r="AB69" s="348"/>
      <c r="AC69" s="1505"/>
      <c r="AD69" s="1505"/>
      <c r="AE69" s="1505"/>
      <c r="AF69" s="353"/>
      <c r="AG69" s="1505"/>
      <c r="AH69" s="355"/>
      <c r="AI69" s="355"/>
      <c r="AJ69" s="1505"/>
      <c r="AK69" s="1505"/>
      <c r="AL69" s="355"/>
      <c r="AM69" s="355"/>
      <c r="AN69" s="355"/>
      <c r="AO69" s="355"/>
      <c r="AP69" s="355"/>
      <c r="AQ69" s="1505"/>
      <c r="AR69" s="355"/>
      <c r="AS69" s="348"/>
      <c r="AT69" s="355"/>
      <c r="AU69" s="356"/>
      <c r="AV69" s="355"/>
      <c r="AW69" s="355"/>
      <c r="AX69" s="355"/>
      <c r="AY69" s="355"/>
      <c r="AZ69" s="355"/>
      <c r="BA69" s="355"/>
      <c r="BB69" s="355"/>
      <c r="BC69" s="355"/>
      <c r="BD69" s="1172"/>
      <c r="BE69" s="355"/>
      <c r="BF69" s="357"/>
      <c r="BG69" s="358"/>
      <c r="BH69" s="358"/>
      <c r="BI69" s="358"/>
      <c r="BJ69" s="358"/>
      <c r="BK69" s="358"/>
      <c r="BL69" s="358"/>
      <c r="BM69" s="355"/>
      <c r="BN69" s="355"/>
      <c r="BO69" s="355"/>
      <c r="BP69" s="355"/>
      <c r="BQ69" s="355"/>
      <c r="BR69" s="1181"/>
      <c r="BS69" s="355"/>
      <c r="BT69" s="355"/>
      <c r="BU69" s="355"/>
      <c r="BV69" s="355"/>
      <c r="BW69" s="1177"/>
      <c r="BX69" s="355"/>
      <c r="BY69" s="355"/>
      <c r="BZ69" s="355"/>
      <c r="CA69" s="355"/>
      <c r="CB69" s="355"/>
      <c r="CC69" s="1280" t="str">
        <f t="shared" si="93"/>
        <v/>
      </c>
      <c r="CD69" s="353"/>
      <c r="CE69" s="355"/>
      <c r="CF69" s="355"/>
      <c r="CG69" s="355"/>
      <c r="CI69" s="62">
        <v>48</v>
      </c>
      <c r="CJ69" s="1825" t="str">
        <f t="shared" si="123"/>
        <v/>
      </c>
      <c r="CK69" s="1826" t="str">
        <f t="shared" si="51"/>
        <v/>
      </c>
      <c r="CL69" s="1826" t="str">
        <f t="shared" si="52"/>
        <v/>
      </c>
      <c r="CM69" s="1826" t="str">
        <f t="shared" si="94"/>
        <v/>
      </c>
      <c r="CN69" s="1826" t="str">
        <f t="shared" si="95"/>
        <v/>
      </c>
      <c r="CO69" s="1826" t="str">
        <f t="shared" si="96"/>
        <v/>
      </c>
      <c r="CP69" s="1826" t="str">
        <f>IF($O69="","",IF(V69="","ERROR",IF(OR(V69={"Policyholders","Policyholders and non-subordinated creditors","Policyholders, non-'subordinated creditors and holders of Tier 2 instruments","Instrument is the most subordinate"}),"Pass","Fail")))</f>
        <v/>
      </c>
      <c r="CQ69" s="1936" t="str">
        <f>IF($O69="","",IF(AD69={"","Perpetual","PERPETUAL"},"Pass",IF(ROUND(YEARFRAC(SUM(AC69),SUM(AD69)),2)&gt;=5,"Pass","Fail")))</f>
        <v/>
      </c>
      <c r="CR69" s="1826" t="str">
        <f>IF($O69="","",IF(OR(AD69={"","Perpetual","PERPETUAL"},BE69="Lock-in"),"Pass","N/A"))</f>
        <v/>
      </c>
      <c r="CS69" s="1826" t="str">
        <f t="shared" si="97"/>
        <v/>
      </c>
      <c r="CT69" s="1826" t="str">
        <f t="shared" si="98"/>
        <v/>
      </c>
      <c r="CU69" s="1827" t="str">
        <f t="shared" si="58"/>
        <v/>
      </c>
      <c r="CV69" s="1825" t="str">
        <f t="shared" si="99"/>
        <v/>
      </c>
      <c r="CW69" s="1826" t="str">
        <f t="shared" si="60"/>
        <v/>
      </c>
      <c r="CX69" s="1826" t="str">
        <f>IF(O69="","",IF(CV69="ERROR","ERROR",IF(AND(CJ69="Pass",CK69="Pass",CL69="Pass",CM69="Pass", OR(CN69={"Pass","N/A"}),CO69="Pass",CP69="Pass",CU69="Pass"),"Pass","Fail")))</f>
        <v/>
      </c>
      <c r="CY69" s="1827" t="str">
        <f t="shared" si="61"/>
        <v/>
      </c>
      <c r="DA69" s="62">
        <v>48</v>
      </c>
      <c r="DB69" s="1825" t="str">
        <f t="shared" si="100"/>
        <v/>
      </c>
      <c r="DC69" s="1826" t="str">
        <f t="shared" si="101"/>
        <v/>
      </c>
      <c r="DD69" s="1826" t="str">
        <f t="shared" si="102"/>
        <v/>
      </c>
      <c r="DE69" s="1826" t="str">
        <f>IF($O69="","",IF(S69="Y",IF(AND(OR(J69={"","Perpetual","PERPETUAL"},(YEARFRAC(SUM(AC69),SUM(J69),2)&gt;=10)),(OR(CF69="Yes, at legal entity level", CF69="Yes, at group level",BE69="Lock-in"))),"Pass","Fail"),IF(OR(J69={"","Perpetual","PERPETUAL"}),"Pass","Fail")))</f>
        <v/>
      </c>
      <c r="DF69" s="1826" t="str">
        <f t="shared" si="103"/>
        <v/>
      </c>
      <c r="DG69" s="1826" t="str">
        <f t="shared" si="104"/>
        <v/>
      </c>
      <c r="DH69" s="1826" t="str">
        <f t="shared" si="67"/>
        <v/>
      </c>
      <c r="DI69" s="1826" t="str">
        <f t="shared" si="105"/>
        <v/>
      </c>
      <c r="DJ69" s="1826" t="str">
        <f t="shared" si="106"/>
        <v/>
      </c>
      <c r="DK69" s="1826" t="str">
        <f t="shared" si="107"/>
        <v/>
      </c>
      <c r="DL69" s="1826" t="str">
        <f t="shared" si="108"/>
        <v/>
      </c>
      <c r="DM69" s="1826" t="str">
        <f>IF($O69="","",IF(V69="","ERROR",IF(OR(V69={"Policyholders, non-subordinated creditors and holders of Tier 2 instruments","Instrument is the most subordinate"}),"Pass","Fail")))</f>
        <v/>
      </c>
      <c r="DN69" s="1826" t="str">
        <f>IF($O69="","",IF(OR(BQ69="",AY69="",ISERROR(ROUND(YEARFRAC(SUM(AC69),SUM(AE69)),2))),"ERROR",IF(AND(BQ69="Y",ROUND(YEARFRAC(SUM(AC69),SUM(AE69)),2)&gt;=5,IF(W69="Structural",OR(BW69={"Y","Under certain circumstances"}),OR(AY69="Y",AND(BE69="Lock-in",OR(BA69="Y",AND(BB69="Y",BC69="Y")),BD69="Y")))),"Pass","Fail")))</f>
        <v/>
      </c>
      <c r="DO69" s="1826" t="str">
        <f t="shared" si="109"/>
        <v/>
      </c>
      <c r="DP69" s="1826" t="str">
        <f>IF($O69="","",IF(AZ69="","ERROR",IF(AZ69="Y","Pass",IF(W69="","ERROR",IF(AND(W69="Structural",OR(BW69={"Y","N/A","Under certain circumstances"})),"Pass","Fail")))))</f>
        <v/>
      </c>
      <c r="DQ69" s="1826" t="str">
        <f t="shared" si="110"/>
        <v/>
      </c>
      <c r="DR69" s="1826" t="str">
        <f t="shared" si="111"/>
        <v/>
      </c>
      <c r="DS69" s="1826" t="str">
        <f t="shared" si="112"/>
        <v/>
      </c>
      <c r="DT69" s="1826" t="str">
        <f t="shared" si="113"/>
        <v/>
      </c>
      <c r="DU69" s="1826" t="str">
        <f>IF($O69="","",IF(V69="","ERROR",IF(V69="Instrument is not subordinated","Fail",IF(OR(V69={"Policyholders and non-subordinated creditors","Policyholders, non-subordinated creditors and holders of Tier 2 instruments","Instrument is the most subordinate"}),IF(W69="","ERROR",IF(W69="Legal / contractual","Pass",IF(OR(BU69="",BV69=""),"ERROR",IF(AND(W69="Structural",BU69="N",BV69="Y"),"Pass","Fail")))),"Fail"))))</f>
        <v/>
      </c>
      <c r="DV69" s="1826" t="str">
        <f t="shared" si="77"/>
        <v/>
      </c>
      <c r="DW69" s="1826" t="str">
        <f>IF($O69="","",IF(OR(AD69={"","Perpetual","PERPETUAL"},BE69="Lock-in"),"Pass","N/A"))</f>
        <v/>
      </c>
      <c r="DX69" s="1826" t="str">
        <f t="shared" si="114"/>
        <v/>
      </c>
      <c r="DY69" s="1827" t="str">
        <f t="shared" si="115"/>
        <v/>
      </c>
      <c r="DZ69" s="1825" t="str">
        <f t="shared" si="116"/>
        <v/>
      </c>
      <c r="EA69" s="1826" t="str">
        <f t="shared" si="117"/>
        <v/>
      </c>
      <c r="EB69" s="1827" t="str">
        <f t="shared" si="118"/>
        <v/>
      </c>
      <c r="EC69" s="1825" t="str">
        <f t="shared" si="119"/>
        <v/>
      </c>
      <c r="ED69" s="1826" t="str">
        <f t="shared" si="120"/>
        <v/>
      </c>
      <c r="EE69" s="1930" t="str">
        <f t="shared" si="43"/>
        <v/>
      </c>
      <c r="EF69" s="1931" t="str">
        <f t="shared" si="85"/>
        <v/>
      </c>
    </row>
    <row r="70" spans="1:136" s="330" customFormat="1" x14ac:dyDescent="0.2">
      <c r="A70" s="1032" t="b">
        <f t="shared" si="87"/>
        <v>0</v>
      </c>
      <c r="B70" s="62">
        <v>49</v>
      </c>
      <c r="C70" s="352" t="str">
        <f t="shared" si="88"/>
        <v/>
      </c>
      <c r="D70" s="1903" t="str">
        <f t="shared" si="89"/>
        <v/>
      </c>
      <c r="E70" s="1904" t="str">
        <f>IF(O70="","",IF(OR(UPPER(AD70)={"","N/A",0,"PERPETUAL"}),"Perpetual",AD70))</f>
        <v/>
      </c>
      <c r="F70" s="1905" t="str">
        <f t="shared" si="121"/>
        <v/>
      </c>
      <c r="G70" s="1907">
        <f t="shared" si="90"/>
        <v>0</v>
      </c>
      <c r="H70" s="1913" t="str">
        <f t="shared" si="91"/>
        <v/>
      </c>
      <c r="I70" s="1903" t="str">
        <f>IF(O70="","",IF(H70="Non-Qualifying",0,IF(OR(P70={"Shares - Com/Ord","Shares - Pfds NC","Shares - Pfds C","Shares - Other","Other","Other-mutual specific"}),BG70,BK70)*L70))</f>
        <v/>
      </c>
      <c r="J70" s="1906" t="str">
        <f>IF(O70="","",IF(AND(AJ70&lt;&gt;"",AJ70&lt;&gt;"N/A",AJ70&lt;&gt;0),IF(AJ70&gt;$C$17,AJ70,IF(AND(AK70&lt;&gt;"",AK70&lt;&gt;"N/A",AK70&lt;&gt;0),AK70,IF(OR(AD70={"","N/A",0,"Perpetual","perpetual","PERPETUAL"}),"Perpetual",AD70))),IF(OR(AD70={"","N/A",0,"Perpetual","perpetual","PERPETUAL"}),"Perpetual",AD70)))</f>
        <v/>
      </c>
      <c r="K70" s="1905" t="str">
        <f t="shared" si="122"/>
        <v/>
      </c>
      <c r="L70" s="1907">
        <f t="shared" si="92"/>
        <v>0</v>
      </c>
      <c r="M70" s="1903" t="str">
        <f>IF(O70="","",IF(H70="Non-Qualifying",0,IF(OR(P70={"Shares - Com/Ord","Shares - Pfds NC","Shares - Pfds C","Shares - Other","Other","Other-mutual specific"}),BG70,BJ70)*L70))</f>
        <v/>
      </c>
      <c r="N70" s="62">
        <v>49</v>
      </c>
      <c r="O70" s="360"/>
      <c r="P70" s="353"/>
      <c r="Q70" s="348"/>
      <c r="R70" s="348"/>
      <c r="S70" s="355"/>
      <c r="T70" s="354"/>
      <c r="U70" s="353"/>
      <c r="V70" s="353"/>
      <c r="W70" s="353"/>
      <c r="X70" s="1170"/>
      <c r="Y70" s="353"/>
      <c r="Z70" s="353"/>
      <c r="AA70" s="348"/>
      <c r="AB70" s="348"/>
      <c r="AC70" s="1505"/>
      <c r="AD70" s="1505"/>
      <c r="AE70" s="1505"/>
      <c r="AF70" s="353"/>
      <c r="AG70" s="1505"/>
      <c r="AH70" s="355"/>
      <c r="AI70" s="355"/>
      <c r="AJ70" s="1505"/>
      <c r="AK70" s="1505"/>
      <c r="AL70" s="355"/>
      <c r="AM70" s="355"/>
      <c r="AN70" s="355"/>
      <c r="AO70" s="355"/>
      <c r="AP70" s="355"/>
      <c r="AQ70" s="1505"/>
      <c r="AR70" s="355"/>
      <c r="AS70" s="348"/>
      <c r="AT70" s="355"/>
      <c r="AU70" s="356"/>
      <c r="AV70" s="355"/>
      <c r="AW70" s="355"/>
      <c r="AX70" s="355"/>
      <c r="AY70" s="355"/>
      <c r="AZ70" s="355"/>
      <c r="BA70" s="355"/>
      <c r="BB70" s="355"/>
      <c r="BC70" s="355"/>
      <c r="BD70" s="1172"/>
      <c r="BE70" s="355"/>
      <c r="BF70" s="357"/>
      <c r="BG70" s="358"/>
      <c r="BH70" s="358"/>
      <c r="BI70" s="358"/>
      <c r="BJ70" s="358"/>
      <c r="BK70" s="358"/>
      <c r="BL70" s="358"/>
      <c r="BM70" s="355"/>
      <c r="BN70" s="355"/>
      <c r="BO70" s="355"/>
      <c r="BP70" s="355"/>
      <c r="BQ70" s="355"/>
      <c r="BR70" s="1181"/>
      <c r="BS70" s="355"/>
      <c r="BT70" s="355"/>
      <c r="BU70" s="355"/>
      <c r="BV70" s="355"/>
      <c r="BW70" s="1177"/>
      <c r="BX70" s="355"/>
      <c r="BY70" s="355"/>
      <c r="BZ70" s="355"/>
      <c r="CA70" s="355"/>
      <c r="CB70" s="355"/>
      <c r="CC70" s="1280" t="str">
        <f t="shared" si="93"/>
        <v/>
      </c>
      <c r="CD70" s="353"/>
      <c r="CE70" s="355"/>
      <c r="CF70" s="355"/>
      <c r="CG70" s="355"/>
      <c r="CI70" s="62">
        <v>49</v>
      </c>
      <c r="CJ70" s="1825" t="str">
        <f t="shared" si="123"/>
        <v/>
      </c>
      <c r="CK70" s="1826" t="str">
        <f t="shared" si="51"/>
        <v/>
      </c>
      <c r="CL70" s="1826" t="str">
        <f t="shared" si="52"/>
        <v/>
      </c>
      <c r="CM70" s="1826" t="str">
        <f t="shared" si="94"/>
        <v/>
      </c>
      <c r="CN70" s="1826" t="str">
        <f t="shared" si="95"/>
        <v/>
      </c>
      <c r="CO70" s="1826" t="str">
        <f t="shared" si="96"/>
        <v/>
      </c>
      <c r="CP70" s="1826" t="str">
        <f>IF($O70="","",IF(V70="","ERROR",IF(OR(V70={"Policyholders","Policyholders and non-subordinated creditors","Policyholders, non-'subordinated creditors and holders of Tier 2 instruments","Instrument is the most subordinate"}),"Pass","Fail")))</f>
        <v/>
      </c>
      <c r="CQ70" s="1936" t="str">
        <f>IF($O70="","",IF(AD70={"","Perpetual","PERPETUAL"},"Pass",IF(ROUND(YEARFRAC(SUM(AC70),SUM(AD70)),2)&gt;=5,"Pass","Fail")))</f>
        <v/>
      </c>
      <c r="CR70" s="1826" t="str">
        <f>IF($O70="","",IF(OR(AD70={"","Perpetual","PERPETUAL"},BE70="Lock-in"),"Pass","N/A"))</f>
        <v/>
      </c>
      <c r="CS70" s="1826" t="str">
        <f t="shared" si="97"/>
        <v/>
      </c>
      <c r="CT70" s="1826" t="str">
        <f t="shared" si="98"/>
        <v/>
      </c>
      <c r="CU70" s="1827" t="str">
        <f t="shared" si="58"/>
        <v/>
      </c>
      <c r="CV70" s="1825" t="str">
        <f t="shared" si="99"/>
        <v/>
      </c>
      <c r="CW70" s="1826" t="str">
        <f t="shared" si="60"/>
        <v/>
      </c>
      <c r="CX70" s="1826" t="str">
        <f>IF(O70="","",IF(CV70="ERROR","ERROR",IF(AND(CJ70="Pass",CK70="Pass",CL70="Pass",CM70="Pass", OR(CN70={"Pass","N/A"}),CO70="Pass",CP70="Pass",CU70="Pass"),"Pass","Fail")))</f>
        <v/>
      </c>
      <c r="CY70" s="1827" t="str">
        <f t="shared" si="61"/>
        <v/>
      </c>
      <c r="DA70" s="62">
        <v>49</v>
      </c>
      <c r="DB70" s="1825" t="str">
        <f t="shared" si="100"/>
        <v/>
      </c>
      <c r="DC70" s="1826" t="str">
        <f t="shared" si="101"/>
        <v/>
      </c>
      <c r="DD70" s="1826" t="str">
        <f t="shared" si="102"/>
        <v/>
      </c>
      <c r="DE70" s="1826" t="str">
        <f>IF($O70="","",IF(S70="Y",IF(AND(OR(J70={"","Perpetual","PERPETUAL"},(YEARFRAC(SUM(AC70),SUM(J70),2)&gt;=10)),(OR(CF70="Yes, at legal entity level", CF70="Yes, at group level",BE70="Lock-in"))),"Pass","Fail"),IF(OR(J70={"","Perpetual","PERPETUAL"}),"Pass","Fail")))</f>
        <v/>
      </c>
      <c r="DF70" s="1826" t="str">
        <f t="shared" si="103"/>
        <v/>
      </c>
      <c r="DG70" s="1826" t="str">
        <f t="shared" si="104"/>
        <v/>
      </c>
      <c r="DH70" s="1826" t="str">
        <f t="shared" si="67"/>
        <v/>
      </c>
      <c r="DI70" s="1826" t="str">
        <f t="shared" si="105"/>
        <v/>
      </c>
      <c r="DJ70" s="1826" t="str">
        <f t="shared" si="106"/>
        <v/>
      </c>
      <c r="DK70" s="1826" t="str">
        <f t="shared" si="107"/>
        <v/>
      </c>
      <c r="DL70" s="1826" t="str">
        <f t="shared" si="108"/>
        <v/>
      </c>
      <c r="DM70" s="1826" t="str">
        <f>IF($O70="","",IF(V70="","ERROR",IF(OR(V70={"Policyholders, non-subordinated creditors and holders of Tier 2 instruments","Instrument is the most subordinate"}),"Pass","Fail")))</f>
        <v/>
      </c>
      <c r="DN70" s="1826" t="str">
        <f>IF($O70="","",IF(OR(BQ70="",AY70="",ISERROR(ROUND(YEARFRAC(SUM(AC70),SUM(AE70)),2))),"ERROR",IF(AND(BQ70="Y",ROUND(YEARFRAC(SUM(AC70),SUM(AE70)),2)&gt;=5,IF(W70="Structural",OR(BW70={"Y","Under certain circumstances"}),OR(AY70="Y",AND(BE70="Lock-in",OR(BA70="Y",AND(BB70="Y",BC70="Y")),BD70="Y")))),"Pass","Fail")))</f>
        <v/>
      </c>
      <c r="DO70" s="1826" t="str">
        <f t="shared" si="109"/>
        <v/>
      </c>
      <c r="DP70" s="1826" t="str">
        <f>IF($O70="","",IF(AZ70="","ERROR",IF(AZ70="Y","Pass",IF(W70="","ERROR",IF(AND(W70="Structural",OR(BW70={"Y","N/A","Under certain circumstances"})),"Pass","Fail")))))</f>
        <v/>
      </c>
      <c r="DQ70" s="1826" t="str">
        <f t="shared" si="110"/>
        <v/>
      </c>
      <c r="DR70" s="1826" t="str">
        <f t="shared" si="111"/>
        <v/>
      </c>
      <c r="DS70" s="1826" t="str">
        <f t="shared" si="112"/>
        <v/>
      </c>
      <c r="DT70" s="1826" t="str">
        <f t="shared" si="113"/>
        <v/>
      </c>
      <c r="DU70" s="1826" t="str">
        <f>IF($O70="","",IF(V70="","ERROR",IF(V70="Instrument is not subordinated","Fail",IF(OR(V70={"Policyholders and non-subordinated creditors","Policyholders, non-subordinated creditors and holders of Tier 2 instruments","Instrument is the most subordinate"}),IF(W70="","ERROR",IF(W70="Legal / contractual","Pass",IF(OR(BU70="",BV70=""),"ERROR",IF(AND(W70="Structural",BU70="N",BV70="Y"),"Pass","Fail")))),"Fail"))))</f>
        <v/>
      </c>
      <c r="DV70" s="1826" t="str">
        <f t="shared" si="77"/>
        <v/>
      </c>
      <c r="DW70" s="1826" t="str">
        <f>IF($O70="","",IF(OR(AD70={"","Perpetual","PERPETUAL"},BE70="Lock-in"),"Pass","N/A"))</f>
        <v/>
      </c>
      <c r="DX70" s="1826" t="str">
        <f t="shared" si="114"/>
        <v/>
      </c>
      <c r="DY70" s="1827" t="str">
        <f t="shared" si="115"/>
        <v/>
      </c>
      <c r="DZ70" s="1825" t="str">
        <f t="shared" si="116"/>
        <v/>
      </c>
      <c r="EA70" s="1826" t="str">
        <f t="shared" si="117"/>
        <v/>
      </c>
      <c r="EB70" s="1827" t="str">
        <f t="shared" si="118"/>
        <v/>
      </c>
      <c r="EC70" s="1825" t="str">
        <f t="shared" si="119"/>
        <v/>
      </c>
      <c r="ED70" s="1826" t="str">
        <f t="shared" si="120"/>
        <v/>
      </c>
      <c r="EE70" s="1930" t="str">
        <f t="shared" si="43"/>
        <v/>
      </c>
      <c r="EF70" s="1931" t="str">
        <f t="shared" si="85"/>
        <v/>
      </c>
    </row>
    <row r="71" spans="1:136" s="330" customFormat="1" x14ac:dyDescent="0.2">
      <c r="A71" s="1032" t="b">
        <f t="shared" si="87"/>
        <v>0</v>
      </c>
      <c r="B71" s="62">
        <v>50</v>
      </c>
      <c r="C71" s="352" t="str">
        <f t="shared" si="88"/>
        <v/>
      </c>
      <c r="D71" s="1903" t="str">
        <f t="shared" si="89"/>
        <v/>
      </c>
      <c r="E71" s="1904" t="str">
        <f>IF(O71="","",IF(OR(UPPER(AD71)={"","N/A",0,"PERPETUAL"}),"Perpetual",AD71))</f>
        <v/>
      </c>
      <c r="F71" s="1905" t="str">
        <f t="shared" si="121"/>
        <v/>
      </c>
      <c r="G71" s="1907">
        <f t="shared" si="90"/>
        <v>0</v>
      </c>
      <c r="H71" s="1913" t="str">
        <f t="shared" si="91"/>
        <v/>
      </c>
      <c r="I71" s="1903" t="str">
        <f>IF(O71="","",IF(H71="Non-Qualifying",0,IF(OR(P71={"Shares - Com/Ord","Shares - Pfds NC","Shares - Pfds C","Shares - Other","Other","Other-mutual specific"}),BG71,BK71)*L71))</f>
        <v/>
      </c>
      <c r="J71" s="1906" t="str">
        <f>IF(O71="","",IF(AND(AJ71&lt;&gt;"",AJ71&lt;&gt;"N/A",AJ71&lt;&gt;0),IF(AJ71&gt;$C$17,AJ71,IF(AND(AK71&lt;&gt;"",AK71&lt;&gt;"N/A",AK71&lt;&gt;0),AK71,IF(OR(AD71={"","N/A",0,"Perpetual","perpetual","PERPETUAL"}),"Perpetual",AD71))),IF(OR(AD71={"","N/A",0,"Perpetual","perpetual","PERPETUAL"}),"Perpetual",AD71)))</f>
        <v/>
      </c>
      <c r="K71" s="1905" t="str">
        <f t="shared" si="122"/>
        <v/>
      </c>
      <c r="L71" s="1907">
        <f t="shared" si="92"/>
        <v>0</v>
      </c>
      <c r="M71" s="1903" t="str">
        <f>IF(O71="","",IF(H71="Non-Qualifying",0,IF(OR(P71={"Shares - Com/Ord","Shares - Pfds NC","Shares - Pfds C","Shares - Other","Other","Other-mutual specific"}),BG71,BJ71)*L71))</f>
        <v/>
      </c>
      <c r="N71" s="62">
        <v>50</v>
      </c>
      <c r="O71" s="360"/>
      <c r="P71" s="353"/>
      <c r="Q71" s="348"/>
      <c r="R71" s="348"/>
      <c r="S71" s="355"/>
      <c r="T71" s="354"/>
      <c r="U71" s="353"/>
      <c r="V71" s="353"/>
      <c r="W71" s="353"/>
      <c r="X71" s="1170"/>
      <c r="Y71" s="353"/>
      <c r="Z71" s="353"/>
      <c r="AA71" s="348"/>
      <c r="AB71" s="348"/>
      <c r="AC71" s="1505"/>
      <c r="AD71" s="1505"/>
      <c r="AE71" s="1505"/>
      <c r="AF71" s="353"/>
      <c r="AG71" s="1505"/>
      <c r="AH71" s="355"/>
      <c r="AI71" s="355"/>
      <c r="AJ71" s="1505"/>
      <c r="AK71" s="1505"/>
      <c r="AL71" s="355"/>
      <c r="AM71" s="355"/>
      <c r="AN71" s="355"/>
      <c r="AO71" s="355"/>
      <c r="AP71" s="355"/>
      <c r="AQ71" s="1505"/>
      <c r="AR71" s="355"/>
      <c r="AS71" s="348"/>
      <c r="AT71" s="355"/>
      <c r="AU71" s="356"/>
      <c r="AV71" s="355"/>
      <c r="AW71" s="355"/>
      <c r="AX71" s="355"/>
      <c r="AY71" s="355"/>
      <c r="AZ71" s="355"/>
      <c r="BA71" s="355"/>
      <c r="BB71" s="355"/>
      <c r="BC71" s="355"/>
      <c r="BD71" s="1172"/>
      <c r="BE71" s="355"/>
      <c r="BF71" s="357"/>
      <c r="BG71" s="358"/>
      <c r="BH71" s="358"/>
      <c r="BI71" s="358"/>
      <c r="BJ71" s="358"/>
      <c r="BK71" s="358"/>
      <c r="BL71" s="358"/>
      <c r="BM71" s="355"/>
      <c r="BN71" s="355"/>
      <c r="BO71" s="355"/>
      <c r="BP71" s="355"/>
      <c r="BQ71" s="355"/>
      <c r="BR71" s="1181"/>
      <c r="BS71" s="355"/>
      <c r="BT71" s="355"/>
      <c r="BU71" s="355"/>
      <c r="BV71" s="355"/>
      <c r="BW71" s="1177"/>
      <c r="BX71" s="355"/>
      <c r="BY71" s="355"/>
      <c r="BZ71" s="355"/>
      <c r="CA71" s="355"/>
      <c r="CB71" s="355"/>
      <c r="CC71" s="1280" t="str">
        <f t="shared" si="93"/>
        <v/>
      </c>
      <c r="CD71" s="353"/>
      <c r="CE71" s="355"/>
      <c r="CF71" s="355"/>
      <c r="CG71" s="355"/>
      <c r="CI71" s="62">
        <v>50</v>
      </c>
      <c r="CJ71" s="1825" t="str">
        <f t="shared" si="123"/>
        <v/>
      </c>
      <c r="CK71" s="1826" t="str">
        <f t="shared" si="51"/>
        <v/>
      </c>
      <c r="CL71" s="1826" t="str">
        <f t="shared" si="52"/>
        <v/>
      </c>
      <c r="CM71" s="1826" t="str">
        <f t="shared" si="94"/>
        <v/>
      </c>
      <c r="CN71" s="1826" t="str">
        <f t="shared" si="95"/>
        <v/>
      </c>
      <c r="CO71" s="1826" t="str">
        <f t="shared" si="96"/>
        <v/>
      </c>
      <c r="CP71" s="1826" t="str">
        <f>IF($O71="","",IF(V71="","ERROR",IF(OR(V71={"Policyholders","Policyholders and non-subordinated creditors","Policyholders, non-'subordinated creditors and holders of Tier 2 instruments","Instrument is the most subordinate"}),"Pass","Fail")))</f>
        <v/>
      </c>
      <c r="CQ71" s="1936" t="str">
        <f>IF($O71="","",IF(AD71={"","Perpetual","PERPETUAL"},"Pass",IF(ROUND(YEARFRAC(SUM(AC71),SUM(AD71)),2)&gt;=5,"Pass","Fail")))</f>
        <v/>
      </c>
      <c r="CR71" s="1826" t="str">
        <f>IF($O71="","",IF(OR(AD71={"","Perpetual","PERPETUAL"},BE71="Lock-in"),"Pass","N/A"))</f>
        <v/>
      </c>
      <c r="CS71" s="1826" t="str">
        <f t="shared" si="97"/>
        <v/>
      </c>
      <c r="CT71" s="1826" t="str">
        <f t="shared" si="98"/>
        <v/>
      </c>
      <c r="CU71" s="1827" t="str">
        <f t="shared" si="58"/>
        <v/>
      </c>
      <c r="CV71" s="1825" t="str">
        <f t="shared" si="99"/>
        <v/>
      </c>
      <c r="CW71" s="1826" t="str">
        <f t="shared" si="60"/>
        <v/>
      </c>
      <c r="CX71" s="1826" t="str">
        <f>IF(O71="","",IF(CV71="ERROR","ERROR",IF(AND(CJ71="Pass",CK71="Pass",CL71="Pass",CM71="Pass", OR(CN71={"Pass","N/A"}),CO71="Pass",CP71="Pass",CU71="Pass"),"Pass","Fail")))</f>
        <v/>
      </c>
      <c r="CY71" s="1827" t="str">
        <f t="shared" si="61"/>
        <v/>
      </c>
      <c r="DA71" s="62">
        <v>50</v>
      </c>
      <c r="DB71" s="1825" t="str">
        <f t="shared" si="100"/>
        <v/>
      </c>
      <c r="DC71" s="1826" t="str">
        <f t="shared" si="101"/>
        <v/>
      </c>
      <c r="DD71" s="1826" t="str">
        <f t="shared" si="102"/>
        <v/>
      </c>
      <c r="DE71" s="1826" t="str">
        <f>IF($O71="","",IF(S71="Y",IF(AND(OR(J71={"","Perpetual","PERPETUAL"},(YEARFRAC(SUM(AC71),SUM(J71),2)&gt;=10)),(OR(CF71="Yes, at legal entity level", CF71="Yes, at group level",BE71="Lock-in"))),"Pass","Fail"),IF(OR(J71={"","Perpetual","PERPETUAL"}),"Pass","Fail")))</f>
        <v/>
      </c>
      <c r="DF71" s="1826" t="str">
        <f t="shared" si="103"/>
        <v/>
      </c>
      <c r="DG71" s="1826" t="str">
        <f t="shared" si="104"/>
        <v/>
      </c>
      <c r="DH71" s="1826" t="str">
        <f t="shared" si="67"/>
        <v/>
      </c>
      <c r="DI71" s="1826" t="str">
        <f t="shared" si="105"/>
        <v/>
      </c>
      <c r="DJ71" s="1826" t="str">
        <f t="shared" si="106"/>
        <v/>
      </c>
      <c r="DK71" s="1826" t="str">
        <f t="shared" si="107"/>
        <v/>
      </c>
      <c r="DL71" s="1826" t="str">
        <f t="shared" si="108"/>
        <v/>
      </c>
      <c r="DM71" s="1826" t="str">
        <f>IF($O71="","",IF(V71="","ERROR",IF(OR(V71={"Policyholders, non-subordinated creditors and holders of Tier 2 instruments","Instrument is the most subordinate"}),"Pass","Fail")))</f>
        <v/>
      </c>
      <c r="DN71" s="1826" t="str">
        <f>IF($O71="","",IF(OR(BQ71="",AY71="",ISERROR(ROUND(YEARFRAC(SUM(AC71),SUM(AE71)),2))),"ERROR",IF(AND(BQ71="Y",ROUND(YEARFRAC(SUM(AC71),SUM(AE71)),2)&gt;=5,IF(W71="Structural",OR(BW71={"Y","Under certain circumstances"}),OR(AY71="Y",AND(BE71="Lock-in",OR(BA71="Y",AND(BB71="Y",BC71="Y")),BD71="Y")))),"Pass","Fail")))</f>
        <v/>
      </c>
      <c r="DO71" s="1826" t="str">
        <f t="shared" si="109"/>
        <v/>
      </c>
      <c r="DP71" s="1826" t="str">
        <f>IF($O71="","",IF(AZ71="","ERROR",IF(AZ71="Y","Pass",IF(W71="","ERROR",IF(AND(W71="Structural",OR(BW71={"Y","N/A","Under certain circumstances"})),"Pass","Fail")))))</f>
        <v/>
      </c>
      <c r="DQ71" s="1826" t="str">
        <f t="shared" si="110"/>
        <v/>
      </c>
      <c r="DR71" s="1826" t="str">
        <f t="shared" si="111"/>
        <v/>
      </c>
      <c r="DS71" s="1826" t="str">
        <f t="shared" si="112"/>
        <v/>
      </c>
      <c r="DT71" s="1826" t="str">
        <f t="shared" si="113"/>
        <v/>
      </c>
      <c r="DU71" s="1826" t="str">
        <f>IF($O71="","",IF(V71="","ERROR",IF(V71="Instrument is not subordinated","Fail",IF(OR(V71={"Policyholders and non-subordinated creditors","Policyholders, non-subordinated creditors and holders of Tier 2 instruments","Instrument is the most subordinate"}),IF(W71="","ERROR",IF(W71="Legal / contractual","Pass",IF(OR(BU71="",BV71=""),"ERROR",IF(AND(W71="Structural",BU71="N",BV71="Y"),"Pass","Fail")))),"Fail"))))</f>
        <v/>
      </c>
      <c r="DV71" s="1826" t="str">
        <f t="shared" si="77"/>
        <v/>
      </c>
      <c r="DW71" s="1826" t="str">
        <f>IF($O71="","",IF(OR(AD71={"","Perpetual","PERPETUAL"},BE71="Lock-in"),"Pass","N/A"))</f>
        <v/>
      </c>
      <c r="DX71" s="1826" t="str">
        <f t="shared" si="114"/>
        <v/>
      </c>
      <c r="DY71" s="1827" t="str">
        <f t="shared" si="115"/>
        <v/>
      </c>
      <c r="DZ71" s="1825" t="str">
        <f t="shared" si="116"/>
        <v/>
      </c>
      <c r="EA71" s="1826" t="str">
        <f t="shared" si="117"/>
        <v/>
      </c>
      <c r="EB71" s="1827" t="str">
        <f t="shared" si="118"/>
        <v/>
      </c>
      <c r="EC71" s="1825" t="str">
        <f t="shared" si="119"/>
        <v/>
      </c>
      <c r="ED71" s="1826" t="str">
        <f t="shared" si="120"/>
        <v/>
      </c>
      <c r="EE71" s="1930" t="str">
        <f t="shared" si="43"/>
        <v/>
      </c>
      <c r="EF71" s="1931" t="str">
        <f t="shared" si="85"/>
        <v/>
      </c>
    </row>
    <row r="72" spans="1:136" s="330" customFormat="1" x14ac:dyDescent="0.2">
      <c r="A72" s="1032" t="b">
        <f t="shared" si="87"/>
        <v>0</v>
      </c>
      <c r="B72" s="62">
        <v>51</v>
      </c>
      <c r="C72" s="352" t="str">
        <f t="shared" si="88"/>
        <v/>
      </c>
      <c r="D72" s="1903" t="str">
        <f t="shared" si="89"/>
        <v/>
      </c>
      <c r="E72" s="1904" t="str">
        <f>IF(O72="","",IF(OR(UPPER(AD72)={"","N/A",0,"PERPETUAL"}),"Perpetual",AD72))</f>
        <v/>
      </c>
      <c r="F72" s="1905" t="str">
        <f t="shared" si="121"/>
        <v/>
      </c>
      <c r="G72" s="1907">
        <f t="shared" si="90"/>
        <v>0</v>
      </c>
      <c r="H72" s="1913" t="str">
        <f t="shared" si="91"/>
        <v/>
      </c>
      <c r="I72" s="1903" t="str">
        <f>IF(O72="","",IF(H72="Non-Qualifying",0,IF(OR(P72={"Shares - Com/Ord","Shares - Pfds NC","Shares - Pfds C","Shares - Other","Other","Other-mutual specific"}),BG72,BK72)*L72))</f>
        <v/>
      </c>
      <c r="J72" s="1906" t="str">
        <f>IF(O72="","",IF(AND(AJ72&lt;&gt;"",AJ72&lt;&gt;"N/A",AJ72&lt;&gt;0),IF(AJ72&gt;$C$17,AJ72,IF(AND(AK72&lt;&gt;"",AK72&lt;&gt;"N/A",AK72&lt;&gt;0),AK72,IF(OR(AD72={"","N/A",0,"Perpetual","perpetual","PERPETUAL"}),"Perpetual",AD72))),IF(OR(AD72={"","N/A",0,"Perpetual","perpetual","PERPETUAL"}),"Perpetual",AD72)))</f>
        <v/>
      </c>
      <c r="K72" s="1905" t="str">
        <f t="shared" si="122"/>
        <v/>
      </c>
      <c r="L72" s="1907">
        <f t="shared" si="92"/>
        <v>0</v>
      </c>
      <c r="M72" s="1903" t="str">
        <f>IF(O72="","",IF(H72="Non-Qualifying",0,IF(OR(P72={"Shares - Com/Ord","Shares - Pfds NC","Shares - Pfds C","Shares - Other","Other","Other-mutual specific"}),BG72,BJ72)*L72))</f>
        <v/>
      </c>
      <c r="N72" s="62">
        <v>51</v>
      </c>
      <c r="O72" s="360"/>
      <c r="P72" s="353"/>
      <c r="Q72" s="348"/>
      <c r="R72" s="348"/>
      <c r="S72" s="355"/>
      <c r="T72" s="354"/>
      <c r="U72" s="353"/>
      <c r="V72" s="353"/>
      <c r="W72" s="353"/>
      <c r="X72" s="1170"/>
      <c r="Y72" s="353"/>
      <c r="Z72" s="353"/>
      <c r="AA72" s="348"/>
      <c r="AB72" s="348"/>
      <c r="AC72" s="1505"/>
      <c r="AD72" s="1505"/>
      <c r="AE72" s="1505"/>
      <c r="AF72" s="353"/>
      <c r="AG72" s="1505"/>
      <c r="AH72" s="355"/>
      <c r="AI72" s="355"/>
      <c r="AJ72" s="1505"/>
      <c r="AK72" s="1505"/>
      <c r="AL72" s="355"/>
      <c r="AM72" s="355"/>
      <c r="AN72" s="355"/>
      <c r="AO72" s="355"/>
      <c r="AP72" s="355"/>
      <c r="AQ72" s="1505"/>
      <c r="AR72" s="355"/>
      <c r="AS72" s="348"/>
      <c r="AT72" s="355"/>
      <c r="AU72" s="356"/>
      <c r="AV72" s="355"/>
      <c r="AW72" s="355"/>
      <c r="AX72" s="355"/>
      <c r="AY72" s="355"/>
      <c r="AZ72" s="355"/>
      <c r="BA72" s="355"/>
      <c r="BB72" s="355"/>
      <c r="BC72" s="355"/>
      <c r="BD72" s="1172"/>
      <c r="BE72" s="355"/>
      <c r="BF72" s="357"/>
      <c r="BG72" s="358"/>
      <c r="BH72" s="358"/>
      <c r="BI72" s="358"/>
      <c r="BJ72" s="358"/>
      <c r="BK72" s="358"/>
      <c r="BL72" s="358"/>
      <c r="BM72" s="355"/>
      <c r="BN72" s="355"/>
      <c r="BO72" s="355"/>
      <c r="BP72" s="355"/>
      <c r="BQ72" s="355"/>
      <c r="BR72" s="1181"/>
      <c r="BS72" s="355"/>
      <c r="BT72" s="355"/>
      <c r="BU72" s="355"/>
      <c r="BV72" s="355"/>
      <c r="BW72" s="1177"/>
      <c r="BX72" s="355"/>
      <c r="BY72" s="355"/>
      <c r="BZ72" s="355"/>
      <c r="CA72" s="355"/>
      <c r="CB72" s="355"/>
      <c r="CC72" s="1280" t="str">
        <f t="shared" si="93"/>
        <v/>
      </c>
      <c r="CD72" s="353"/>
      <c r="CE72" s="355"/>
      <c r="CF72" s="355"/>
      <c r="CG72" s="355"/>
      <c r="CI72" s="62">
        <v>51</v>
      </c>
      <c r="CJ72" s="1825" t="str">
        <f t="shared" si="123"/>
        <v/>
      </c>
      <c r="CK72" s="1826" t="str">
        <f t="shared" si="51"/>
        <v/>
      </c>
      <c r="CL72" s="1826" t="str">
        <f t="shared" si="52"/>
        <v/>
      </c>
      <c r="CM72" s="1826" t="str">
        <f t="shared" si="94"/>
        <v/>
      </c>
      <c r="CN72" s="1826" t="str">
        <f t="shared" si="95"/>
        <v/>
      </c>
      <c r="CO72" s="1826" t="str">
        <f t="shared" si="96"/>
        <v/>
      </c>
      <c r="CP72" s="1826" t="str">
        <f>IF($O72="","",IF(V72="","ERROR",IF(OR(V72={"Policyholders","Policyholders and non-subordinated creditors","Policyholders, non-'subordinated creditors and holders of Tier 2 instruments","Instrument is the most subordinate"}),"Pass","Fail")))</f>
        <v/>
      </c>
      <c r="CQ72" s="1936" t="str">
        <f>IF($O72="","",IF(AD72={"","Perpetual","PERPETUAL"},"Pass",IF(ROUND(YEARFRAC(SUM(AC72),SUM(AD72)),2)&gt;=5,"Pass","Fail")))</f>
        <v/>
      </c>
      <c r="CR72" s="1826" t="str">
        <f>IF($O72="","",IF(OR(AD72={"","Perpetual","PERPETUAL"},BE72="Lock-in"),"Pass","N/A"))</f>
        <v/>
      </c>
      <c r="CS72" s="1826" t="str">
        <f t="shared" si="97"/>
        <v/>
      </c>
      <c r="CT72" s="1826" t="str">
        <f t="shared" si="98"/>
        <v/>
      </c>
      <c r="CU72" s="1827" t="str">
        <f t="shared" si="58"/>
        <v/>
      </c>
      <c r="CV72" s="1825" t="str">
        <f t="shared" si="99"/>
        <v/>
      </c>
      <c r="CW72" s="1826" t="str">
        <f t="shared" si="60"/>
        <v/>
      </c>
      <c r="CX72" s="1826" t="str">
        <f>IF(O72="","",IF(CV72="ERROR","ERROR",IF(AND(CJ72="Pass",CK72="Pass",CL72="Pass",CM72="Pass", OR(CN72={"Pass","N/A"}),CO72="Pass",CP72="Pass",CU72="Pass"),"Pass","Fail")))</f>
        <v/>
      </c>
      <c r="CY72" s="1827" t="str">
        <f t="shared" si="61"/>
        <v/>
      </c>
      <c r="DA72" s="62">
        <v>51</v>
      </c>
      <c r="DB72" s="1825" t="str">
        <f t="shared" si="100"/>
        <v/>
      </c>
      <c r="DC72" s="1826" t="str">
        <f t="shared" si="101"/>
        <v/>
      </c>
      <c r="DD72" s="1826" t="str">
        <f t="shared" si="102"/>
        <v/>
      </c>
      <c r="DE72" s="1826" t="str">
        <f>IF($O72="","",IF(S72="Y",IF(AND(OR(J72={"","Perpetual","PERPETUAL"},(YEARFRAC(SUM(AC72),SUM(J72),2)&gt;=10)),(OR(CF72="Yes, at legal entity level", CF72="Yes, at group level",BE72="Lock-in"))),"Pass","Fail"),IF(OR(J72={"","Perpetual","PERPETUAL"}),"Pass","Fail")))</f>
        <v/>
      </c>
      <c r="DF72" s="1826" t="str">
        <f t="shared" si="103"/>
        <v/>
      </c>
      <c r="DG72" s="1826" t="str">
        <f t="shared" si="104"/>
        <v/>
      </c>
      <c r="DH72" s="1826" t="str">
        <f t="shared" si="67"/>
        <v/>
      </c>
      <c r="DI72" s="1826" t="str">
        <f t="shared" si="105"/>
        <v/>
      </c>
      <c r="DJ72" s="1826" t="str">
        <f t="shared" si="106"/>
        <v/>
      </c>
      <c r="DK72" s="1826" t="str">
        <f t="shared" si="107"/>
        <v/>
      </c>
      <c r="DL72" s="1826" t="str">
        <f t="shared" si="108"/>
        <v/>
      </c>
      <c r="DM72" s="1826" t="str">
        <f>IF($O72="","",IF(V72="","ERROR",IF(OR(V72={"Policyholders, non-subordinated creditors and holders of Tier 2 instruments","Instrument is the most subordinate"}),"Pass","Fail")))</f>
        <v/>
      </c>
      <c r="DN72" s="1826" t="str">
        <f>IF($O72="","",IF(OR(BQ72="",AY72="",ISERROR(ROUND(YEARFRAC(SUM(AC72),SUM(AE72)),2))),"ERROR",IF(AND(BQ72="Y",ROUND(YEARFRAC(SUM(AC72),SUM(AE72)),2)&gt;=5,IF(W72="Structural",OR(BW72={"Y","Under certain circumstances"}),OR(AY72="Y",AND(BE72="Lock-in",OR(BA72="Y",AND(BB72="Y",BC72="Y")),BD72="Y")))),"Pass","Fail")))</f>
        <v/>
      </c>
      <c r="DO72" s="1826" t="str">
        <f t="shared" si="109"/>
        <v/>
      </c>
      <c r="DP72" s="1826" t="str">
        <f>IF($O72="","",IF(AZ72="","ERROR",IF(AZ72="Y","Pass",IF(W72="","ERROR",IF(AND(W72="Structural",OR(BW72={"Y","N/A","Under certain circumstances"})),"Pass","Fail")))))</f>
        <v/>
      </c>
      <c r="DQ72" s="1826" t="str">
        <f t="shared" si="110"/>
        <v/>
      </c>
      <c r="DR72" s="1826" t="str">
        <f t="shared" si="111"/>
        <v/>
      </c>
      <c r="DS72" s="1826" t="str">
        <f t="shared" si="112"/>
        <v/>
      </c>
      <c r="DT72" s="1826" t="str">
        <f t="shared" si="113"/>
        <v/>
      </c>
      <c r="DU72" s="1826" t="str">
        <f>IF($O72="","",IF(V72="","ERROR",IF(V72="Instrument is not subordinated","Fail",IF(OR(V72={"Policyholders and non-subordinated creditors","Policyholders, non-subordinated creditors and holders of Tier 2 instruments","Instrument is the most subordinate"}),IF(W72="","ERROR",IF(W72="Legal / contractual","Pass",IF(OR(BU72="",BV72=""),"ERROR",IF(AND(W72="Structural",BU72="N",BV72="Y"),"Pass","Fail")))),"Fail"))))</f>
        <v/>
      </c>
      <c r="DV72" s="1826" t="str">
        <f t="shared" si="77"/>
        <v/>
      </c>
      <c r="DW72" s="1826" t="str">
        <f>IF($O72="","",IF(OR(AD72={"","Perpetual","PERPETUAL"},BE72="Lock-in"),"Pass","N/A"))</f>
        <v/>
      </c>
      <c r="DX72" s="1826" t="str">
        <f t="shared" si="114"/>
        <v/>
      </c>
      <c r="DY72" s="1827" t="str">
        <f t="shared" si="115"/>
        <v/>
      </c>
      <c r="DZ72" s="1825" t="str">
        <f t="shared" si="116"/>
        <v/>
      </c>
      <c r="EA72" s="1826" t="str">
        <f t="shared" si="117"/>
        <v/>
      </c>
      <c r="EB72" s="1827" t="str">
        <f t="shared" si="118"/>
        <v/>
      </c>
      <c r="EC72" s="1825" t="str">
        <f t="shared" si="119"/>
        <v/>
      </c>
      <c r="ED72" s="1826" t="str">
        <f t="shared" si="120"/>
        <v/>
      </c>
      <c r="EE72" s="1930" t="str">
        <f t="shared" si="43"/>
        <v/>
      </c>
      <c r="EF72" s="1931" t="str">
        <f t="shared" si="85"/>
        <v/>
      </c>
    </row>
    <row r="73" spans="1:136" s="330" customFormat="1" x14ac:dyDescent="0.2">
      <c r="A73" s="1032" t="b">
        <f t="shared" si="87"/>
        <v>0</v>
      </c>
      <c r="B73" s="62">
        <v>52</v>
      </c>
      <c r="C73" s="352" t="str">
        <f t="shared" si="88"/>
        <v/>
      </c>
      <c r="D73" s="1903" t="str">
        <f t="shared" si="89"/>
        <v/>
      </c>
      <c r="E73" s="1904" t="str">
        <f>IF(O73="","",IF(OR(UPPER(AD73)={"","N/A",0,"PERPETUAL"}),"Perpetual",AD73))</f>
        <v/>
      </c>
      <c r="F73" s="1905" t="str">
        <f t="shared" si="121"/>
        <v/>
      </c>
      <c r="G73" s="1907">
        <f t="shared" si="90"/>
        <v>0</v>
      </c>
      <c r="H73" s="1913" t="str">
        <f t="shared" si="91"/>
        <v/>
      </c>
      <c r="I73" s="1903" t="str">
        <f>IF(O73="","",IF(H73="Non-Qualifying",0,IF(OR(P73={"Shares - Com/Ord","Shares - Pfds NC","Shares - Pfds C","Shares - Other","Other","Other-mutual specific"}),BG73,BK73)*L73))</f>
        <v/>
      </c>
      <c r="J73" s="1906" t="str">
        <f>IF(O73="","",IF(AND(AJ73&lt;&gt;"",AJ73&lt;&gt;"N/A",AJ73&lt;&gt;0),IF(AJ73&gt;$C$17,AJ73,IF(AND(AK73&lt;&gt;"",AK73&lt;&gt;"N/A",AK73&lt;&gt;0),AK73,IF(OR(AD73={"","N/A",0,"Perpetual","perpetual","PERPETUAL"}),"Perpetual",AD73))),IF(OR(AD73={"","N/A",0,"Perpetual","perpetual","PERPETUAL"}),"Perpetual",AD73)))</f>
        <v/>
      </c>
      <c r="K73" s="1905" t="str">
        <f t="shared" si="122"/>
        <v/>
      </c>
      <c r="L73" s="1907">
        <f t="shared" si="92"/>
        <v>0</v>
      </c>
      <c r="M73" s="1903" t="str">
        <f>IF(O73="","",IF(H73="Non-Qualifying",0,IF(OR(P73={"Shares - Com/Ord","Shares - Pfds NC","Shares - Pfds C","Shares - Other","Other","Other-mutual specific"}),BG73,BJ73)*L73))</f>
        <v/>
      </c>
      <c r="N73" s="62">
        <v>52</v>
      </c>
      <c r="O73" s="360"/>
      <c r="P73" s="353"/>
      <c r="Q73" s="348"/>
      <c r="R73" s="348"/>
      <c r="S73" s="355"/>
      <c r="T73" s="354"/>
      <c r="U73" s="353"/>
      <c r="V73" s="353"/>
      <c r="W73" s="353"/>
      <c r="X73" s="1170"/>
      <c r="Y73" s="353"/>
      <c r="Z73" s="353"/>
      <c r="AA73" s="348"/>
      <c r="AB73" s="348"/>
      <c r="AC73" s="1505"/>
      <c r="AD73" s="1505"/>
      <c r="AE73" s="1505"/>
      <c r="AF73" s="353"/>
      <c r="AG73" s="1505"/>
      <c r="AH73" s="355"/>
      <c r="AI73" s="355"/>
      <c r="AJ73" s="1505"/>
      <c r="AK73" s="1505"/>
      <c r="AL73" s="355"/>
      <c r="AM73" s="355"/>
      <c r="AN73" s="355"/>
      <c r="AO73" s="355"/>
      <c r="AP73" s="355"/>
      <c r="AQ73" s="1505"/>
      <c r="AR73" s="355"/>
      <c r="AS73" s="348"/>
      <c r="AT73" s="355"/>
      <c r="AU73" s="356"/>
      <c r="AV73" s="355"/>
      <c r="AW73" s="355"/>
      <c r="AX73" s="355"/>
      <c r="AY73" s="355"/>
      <c r="AZ73" s="355"/>
      <c r="BA73" s="355"/>
      <c r="BB73" s="355"/>
      <c r="BC73" s="355"/>
      <c r="BD73" s="1172"/>
      <c r="BE73" s="355"/>
      <c r="BF73" s="357"/>
      <c r="BG73" s="358"/>
      <c r="BH73" s="358"/>
      <c r="BI73" s="358"/>
      <c r="BJ73" s="358"/>
      <c r="BK73" s="358"/>
      <c r="BL73" s="358"/>
      <c r="BM73" s="355"/>
      <c r="BN73" s="355"/>
      <c r="BO73" s="355"/>
      <c r="BP73" s="355"/>
      <c r="BQ73" s="355"/>
      <c r="BR73" s="1181"/>
      <c r="BS73" s="355"/>
      <c r="BT73" s="355"/>
      <c r="BU73" s="355"/>
      <c r="BV73" s="355"/>
      <c r="BW73" s="1177"/>
      <c r="BX73" s="355"/>
      <c r="BY73" s="355"/>
      <c r="BZ73" s="355"/>
      <c r="CA73" s="355"/>
      <c r="CB73" s="355"/>
      <c r="CC73" s="1280" t="str">
        <f t="shared" si="93"/>
        <v/>
      </c>
      <c r="CD73" s="353"/>
      <c r="CE73" s="355"/>
      <c r="CF73" s="355"/>
      <c r="CG73" s="355"/>
      <c r="CI73" s="62">
        <v>52</v>
      </c>
      <c r="CJ73" s="1825" t="str">
        <f t="shared" si="123"/>
        <v/>
      </c>
      <c r="CK73" s="1826" t="str">
        <f t="shared" si="51"/>
        <v/>
      </c>
      <c r="CL73" s="1826" t="str">
        <f t="shared" si="52"/>
        <v/>
      </c>
      <c r="CM73" s="1826" t="str">
        <f t="shared" si="94"/>
        <v/>
      </c>
      <c r="CN73" s="1826" t="str">
        <f t="shared" si="95"/>
        <v/>
      </c>
      <c r="CO73" s="1826" t="str">
        <f t="shared" si="96"/>
        <v/>
      </c>
      <c r="CP73" s="1826" t="str">
        <f>IF($O73="","",IF(V73="","ERROR",IF(OR(V73={"Policyholders","Policyholders and non-subordinated creditors","Policyholders, non-'subordinated creditors and holders of Tier 2 instruments","Instrument is the most subordinate"}),"Pass","Fail")))</f>
        <v/>
      </c>
      <c r="CQ73" s="1936" t="str">
        <f>IF($O73="","",IF(AD73={"","Perpetual","PERPETUAL"},"Pass",IF(ROUND(YEARFRAC(SUM(AC73),SUM(AD73)),2)&gt;=5,"Pass","Fail")))</f>
        <v/>
      </c>
      <c r="CR73" s="1826" t="str">
        <f>IF($O73="","",IF(OR(AD73={"","Perpetual","PERPETUAL"},BE73="Lock-in"),"Pass","N/A"))</f>
        <v/>
      </c>
      <c r="CS73" s="1826" t="str">
        <f t="shared" si="97"/>
        <v/>
      </c>
      <c r="CT73" s="1826" t="str">
        <f t="shared" si="98"/>
        <v/>
      </c>
      <c r="CU73" s="1827" t="str">
        <f t="shared" si="58"/>
        <v/>
      </c>
      <c r="CV73" s="1825" t="str">
        <f t="shared" si="99"/>
        <v/>
      </c>
      <c r="CW73" s="1826" t="str">
        <f t="shared" si="60"/>
        <v/>
      </c>
      <c r="CX73" s="1826" t="str">
        <f>IF(O73="","",IF(CV73="ERROR","ERROR",IF(AND(CJ73="Pass",CK73="Pass",CL73="Pass",CM73="Pass", OR(CN73={"Pass","N/A"}),CO73="Pass",CP73="Pass",CU73="Pass"),"Pass","Fail")))</f>
        <v/>
      </c>
      <c r="CY73" s="1827" t="str">
        <f t="shared" si="61"/>
        <v/>
      </c>
      <c r="DA73" s="62">
        <v>52</v>
      </c>
      <c r="DB73" s="1825" t="str">
        <f t="shared" si="100"/>
        <v/>
      </c>
      <c r="DC73" s="1826" t="str">
        <f t="shared" si="101"/>
        <v/>
      </c>
      <c r="DD73" s="1826" t="str">
        <f t="shared" si="102"/>
        <v/>
      </c>
      <c r="DE73" s="1826" t="str">
        <f>IF($O73="","",IF(S73="Y",IF(AND(OR(J73={"","Perpetual","PERPETUAL"},(YEARFRAC(SUM(AC73),SUM(J73),2)&gt;=10)),(OR(CF73="Yes, at legal entity level", CF73="Yes, at group level",BE73="Lock-in"))),"Pass","Fail"),IF(OR(J73={"","Perpetual","PERPETUAL"}),"Pass","Fail")))</f>
        <v/>
      </c>
      <c r="DF73" s="1826" t="str">
        <f t="shared" si="103"/>
        <v/>
      </c>
      <c r="DG73" s="1826" t="str">
        <f t="shared" si="104"/>
        <v/>
      </c>
      <c r="DH73" s="1826" t="str">
        <f t="shared" si="67"/>
        <v/>
      </c>
      <c r="DI73" s="1826" t="str">
        <f t="shared" si="105"/>
        <v/>
      </c>
      <c r="DJ73" s="1826" t="str">
        <f t="shared" si="106"/>
        <v/>
      </c>
      <c r="DK73" s="1826" t="str">
        <f t="shared" si="107"/>
        <v/>
      </c>
      <c r="DL73" s="1826" t="str">
        <f t="shared" si="108"/>
        <v/>
      </c>
      <c r="DM73" s="1826" t="str">
        <f>IF($O73="","",IF(V73="","ERROR",IF(OR(V73={"Policyholders, non-subordinated creditors and holders of Tier 2 instruments","Instrument is the most subordinate"}),"Pass","Fail")))</f>
        <v/>
      </c>
      <c r="DN73" s="1826" t="str">
        <f>IF($O73="","",IF(OR(BQ73="",AY73="",ISERROR(ROUND(YEARFRAC(SUM(AC73),SUM(AE73)),2))),"ERROR",IF(AND(BQ73="Y",ROUND(YEARFRAC(SUM(AC73),SUM(AE73)),2)&gt;=5,IF(W73="Structural",OR(BW73={"Y","Under certain circumstances"}),OR(AY73="Y",AND(BE73="Lock-in",OR(BA73="Y",AND(BB73="Y",BC73="Y")),BD73="Y")))),"Pass","Fail")))</f>
        <v/>
      </c>
      <c r="DO73" s="1826" t="str">
        <f t="shared" si="109"/>
        <v/>
      </c>
      <c r="DP73" s="1826" t="str">
        <f>IF($O73="","",IF(AZ73="","ERROR",IF(AZ73="Y","Pass",IF(W73="","ERROR",IF(AND(W73="Structural",OR(BW73={"Y","N/A","Under certain circumstances"})),"Pass","Fail")))))</f>
        <v/>
      </c>
      <c r="DQ73" s="1826" t="str">
        <f t="shared" si="110"/>
        <v/>
      </c>
      <c r="DR73" s="1826" t="str">
        <f t="shared" si="111"/>
        <v/>
      </c>
      <c r="DS73" s="1826" t="str">
        <f t="shared" si="112"/>
        <v/>
      </c>
      <c r="DT73" s="1826" t="str">
        <f t="shared" si="113"/>
        <v/>
      </c>
      <c r="DU73" s="1826" t="str">
        <f>IF($O73="","",IF(V73="","ERROR",IF(V73="Instrument is not subordinated","Fail",IF(OR(V73={"Policyholders and non-subordinated creditors","Policyholders, non-subordinated creditors and holders of Tier 2 instruments","Instrument is the most subordinate"}),IF(W73="","ERROR",IF(W73="Legal / contractual","Pass",IF(OR(BU73="",BV73=""),"ERROR",IF(AND(W73="Structural",BU73="N",BV73="Y"),"Pass","Fail")))),"Fail"))))</f>
        <v/>
      </c>
      <c r="DV73" s="1826" t="str">
        <f t="shared" si="77"/>
        <v/>
      </c>
      <c r="DW73" s="1826" t="str">
        <f>IF($O73="","",IF(OR(AD73={"","Perpetual","PERPETUAL"},BE73="Lock-in"),"Pass","N/A"))</f>
        <v/>
      </c>
      <c r="DX73" s="1826" t="str">
        <f t="shared" si="114"/>
        <v/>
      </c>
      <c r="DY73" s="1827" t="str">
        <f t="shared" si="115"/>
        <v/>
      </c>
      <c r="DZ73" s="1825" t="str">
        <f t="shared" si="116"/>
        <v/>
      </c>
      <c r="EA73" s="1826" t="str">
        <f t="shared" si="117"/>
        <v/>
      </c>
      <c r="EB73" s="1827" t="str">
        <f t="shared" si="118"/>
        <v/>
      </c>
      <c r="EC73" s="1825" t="str">
        <f t="shared" si="119"/>
        <v/>
      </c>
      <c r="ED73" s="1826" t="str">
        <f t="shared" si="120"/>
        <v/>
      </c>
      <c r="EE73" s="1930" t="str">
        <f t="shared" si="43"/>
        <v/>
      </c>
      <c r="EF73" s="1931" t="str">
        <f t="shared" si="85"/>
        <v/>
      </c>
    </row>
    <row r="74" spans="1:136" s="330" customFormat="1" x14ac:dyDescent="0.2">
      <c r="A74" s="1032" t="b">
        <f t="shared" si="87"/>
        <v>0</v>
      </c>
      <c r="B74" s="62">
        <v>53</v>
      </c>
      <c r="C74" s="352" t="str">
        <f t="shared" si="88"/>
        <v/>
      </c>
      <c r="D74" s="1903" t="str">
        <f t="shared" si="89"/>
        <v/>
      </c>
      <c r="E74" s="1904" t="str">
        <f>IF(O74="","",IF(OR(UPPER(AD74)={"","N/A",0,"PERPETUAL"}),"Perpetual",AD74))</f>
        <v/>
      </c>
      <c r="F74" s="1905" t="str">
        <f t="shared" si="121"/>
        <v/>
      </c>
      <c r="G74" s="1907">
        <f t="shared" si="90"/>
        <v>0</v>
      </c>
      <c r="H74" s="1913" t="str">
        <f t="shared" si="91"/>
        <v/>
      </c>
      <c r="I74" s="1903" t="str">
        <f>IF(O74="","",IF(H74="Non-Qualifying",0,IF(OR(P74={"Shares - Com/Ord","Shares - Pfds NC","Shares - Pfds C","Shares - Other","Other","Other-mutual specific"}),BG74,BK74)*L74))</f>
        <v/>
      </c>
      <c r="J74" s="1906" t="str">
        <f>IF(O74="","",IF(AND(AJ74&lt;&gt;"",AJ74&lt;&gt;"N/A",AJ74&lt;&gt;0),IF(AJ74&gt;$C$17,AJ74,IF(AND(AK74&lt;&gt;"",AK74&lt;&gt;"N/A",AK74&lt;&gt;0),AK74,IF(OR(AD74={"","N/A",0,"Perpetual","perpetual","PERPETUAL"}),"Perpetual",AD74))),IF(OR(AD74={"","N/A",0,"Perpetual","perpetual","PERPETUAL"}),"Perpetual",AD74)))</f>
        <v/>
      </c>
      <c r="K74" s="1905" t="str">
        <f t="shared" si="122"/>
        <v/>
      </c>
      <c r="L74" s="1907">
        <f t="shared" si="92"/>
        <v>0</v>
      </c>
      <c r="M74" s="1903" t="str">
        <f>IF(O74="","",IF(H74="Non-Qualifying",0,IF(OR(P74={"Shares - Com/Ord","Shares - Pfds NC","Shares - Pfds C","Shares - Other","Other","Other-mutual specific"}),BG74,BJ74)*L74))</f>
        <v/>
      </c>
      <c r="N74" s="62">
        <v>53</v>
      </c>
      <c r="O74" s="360"/>
      <c r="P74" s="353"/>
      <c r="Q74" s="348"/>
      <c r="R74" s="348"/>
      <c r="S74" s="355"/>
      <c r="T74" s="354"/>
      <c r="U74" s="353"/>
      <c r="V74" s="353"/>
      <c r="W74" s="353"/>
      <c r="X74" s="1170"/>
      <c r="Y74" s="353"/>
      <c r="Z74" s="353"/>
      <c r="AA74" s="348"/>
      <c r="AB74" s="348"/>
      <c r="AC74" s="1505"/>
      <c r="AD74" s="1505"/>
      <c r="AE74" s="1505"/>
      <c r="AF74" s="353"/>
      <c r="AG74" s="1505"/>
      <c r="AH74" s="355"/>
      <c r="AI74" s="355"/>
      <c r="AJ74" s="1505"/>
      <c r="AK74" s="1505"/>
      <c r="AL74" s="355"/>
      <c r="AM74" s="355"/>
      <c r="AN74" s="355"/>
      <c r="AO74" s="355"/>
      <c r="AP74" s="355"/>
      <c r="AQ74" s="1505"/>
      <c r="AR74" s="355"/>
      <c r="AS74" s="348"/>
      <c r="AT74" s="355"/>
      <c r="AU74" s="356"/>
      <c r="AV74" s="355"/>
      <c r="AW74" s="355"/>
      <c r="AX74" s="355"/>
      <c r="AY74" s="355"/>
      <c r="AZ74" s="355"/>
      <c r="BA74" s="355"/>
      <c r="BB74" s="355"/>
      <c r="BC74" s="355"/>
      <c r="BD74" s="1172"/>
      <c r="BE74" s="355"/>
      <c r="BF74" s="357"/>
      <c r="BG74" s="358"/>
      <c r="BH74" s="358"/>
      <c r="BI74" s="358"/>
      <c r="BJ74" s="358"/>
      <c r="BK74" s="358"/>
      <c r="BL74" s="358"/>
      <c r="BM74" s="355"/>
      <c r="BN74" s="355"/>
      <c r="BO74" s="355"/>
      <c r="BP74" s="355"/>
      <c r="BQ74" s="355"/>
      <c r="BR74" s="1181"/>
      <c r="BS74" s="355"/>
      <c r="BT74" s="355"/>
      <c r="BU74" s="355"/>
      <c r="BV74" s="355"/>
      <c r="BW74" s="1177"/>
      <c r="BX74" s="355"/>
      <c r="BY74" s="355"/>
      <c r="BZ74" s="355"/>
      <c r="CA74" s="355"/>
      <c r="CB74" s="355"/>
      <c r="CC74" s="1280" t="str">
        <f t="shared" si="93"/>
        <v/>
      </c>
      <c r="CD74" s="353"/>
      <c r="CE74" s="355"/>
      <c r="CF74" s="355"/>
      <c r="CG74" s="355"/>
      <c r="CI74" s="62">
        <v>53</v>
      </c>
      <c r="CJ74" s="1825" t="str">
        <f t="shared" si="123"/>
        <v/>
      </c>
      <c r="CK74" s="1826" t="str">
        <f t="shared" si="51"/>
        <v/>
      </c>
      <c r="CL74" s="1826" t="str">
        <f t="shared" si="52"/>
        <v/>
      </c>
      <c r="CM74" s="1826" t="str">
        <f t="shared" si="94"/>
        <v/>
      </c>
      <c r="CN74" s="1826" t="str">
        <f t="shared" si="95"/>
        <v/>
      </c>
      <c r="CO74" s="1826" t="str">
        <f t="shared" si="96"/>
        <v/>
      </c>
      <c r="CP74" s="1826" t="str">
        <f>IF($O74="","",IF(V74="","ERROR",IF(OR(V74={"Policyholders","Policyholders and non-subordinated creditors","Policyholders, non-'subordinated creditors and holders of Tier 2 instruments","Instrument is the most subordinate"}),"Pass","Fail")))</f>
        <v/>
      </c>
      <c r="CQ74" s="1936" t="str">
        <f>IF($O74="","",IF(AD74={"","Perpetual","PERPETUAL"},"Pass",IF(ROUND(YEARFRAC(SUM(AC74),SUM(AD74)),2)&gt;=5,"Pass","Fail")))</f>
        <v/>
      </c>
      <c r="CR74" s="1826" t="str">
        <f>IF($O74="","",IF(OR(AD74={"","Perpetual","PERPETUAL"},BE74="Lock-in"),"Pass","N/A"))</f>
        <v/>
      </c>
      <c r="CS74" s="1826" t="str">
        <f t="shared" si="97"/>
        <v/>
      </c>
      <c r="CT74" s="1826" t="str">
        <f t="shared" si="98"/>
        <v/>
      </c>
      <c r="CU74" s="1827" t="str">
        <f t="shared" si="58"/>
        <v/>
      </c>
      <c r="CV74" s="1825" t="str">
        <f t="shared" si="99"/>
        <v/>
      </c>
      <c r="CW74" s="1826" t="str">
        <f t="shared" si="60"/>
        <v/>
      </c>
      <c r="CX74" s="1826" t="str">
        <f>IF(O74="","",IF(CV74="ERROR","ERROR",IF(AND(CJ74="Pass",CK74="Pass",CL74="Pass",CM74="Pass", OR(CN74={"Pass","N/A"}),CO74="Pass",CP74="Pass",CU74="Pass"),"Pass","Fail")))</f>
        <v/>
      </c>
      <c r="CY74" s="1827" t="str">
        <f t="shared" si="61"/>
        <v/>
      </c>
      <c r="DA74" s="62">
        <v>53</v>
      </c>
      <c r="DB74" s="1825" t="str">
        <f t="shared" si="100"/>
        <v/>
      </c>
      <c r="DC74" s="1826" t="str">
        <f t="shared" si="101"/>
        <v/>
      </c>
      <c r="DD74" s="1826" t="str">
        <f t="shared" si="102"/>
        <v/>
      </c>
      <c r="DE74" s="1826" t="str">
        <f>IF($O74="","",IF(S74="Y",IF(AND(OR(J74={"","Perpetual","PERPETUAL"},(YEARFRAC(SUM(AC74),SUM(J74),2)&gt;=10)),(OR(CF74="Yes, at legal entity level", CF74="Yes, at group level",BE74="Lock-in"))),"Pass","Fail"),IF(OR(J74={"","Perpetual","PERPETUAL"}),"Pass","Fail")))</f>
        <v/>
      </c>
      <c r="DF74" s="1826" t="str">
        <f t="shared" si="103"/>
        <v/>
      </c>
      <c r="DG74" s="1826" t="str">
        <f t="shared" si="104"/>
        <v/>
      </c>
      <c r="DH74" s="1826" t="str">
        <f t="shared" si="67"/>
        <v/>
      </c>
      <c r="DI74" s="1826" t="str">
        <f t="shared" si="105"/>
        <v/>
      </c>
      <c r="DJ74" s="1826" t="str">
        <f t="shared" si="106"/>
        <v/>
      </c>
      <c r="DK74" s="1826" t="str">
        <f t="shared" si="107"/>
        <v/>
      </c>
      <c r="DL74" s="1826" t="str">
        <f t="shared" si="108"/>
        <v/>
      </c>
      <c r="DM74" s="1826" t="str">
        <f>IF($O74="","",IF(V74="","ERROR",IF(OR(V74={"Policyholders, non-subordinated creditors and holders of Tier 2 instruments","Instrument is the most subordinate"}),"Pass","Fail")))</f>
        <v/>
      </c>
      <c r="DN74" s="1826" t="str">
        <f>IF($O74="","",IF(OR(BQ74="",AY74="",ISERROR(ROUND(YEARFRAC(SUM(AC74),SUM(AE74)),2))),"ERROR",IF(AND(BQ74="Y",ROUND(YEARFRAC(SUM(AC74),SUM(AE74)),2)&gt;=5,IF(W74="Structural",OR(BW74={"Y","Under certain circumstances"}),OR(AY74="Y",AND(BE74="Lock-in",OR(BA74="Y",AND(BB74="Y",BC74="Y")),BD74="Y")))),"Pass","Fail")))</f>
        <v/>
      </c>
      <c r="DO74" s="1826" t="str">
        <f t="shared" si="109"/>
        <v/>
      </c>
      <c r="DP74" s="1826" t="str">
        <f>IF($O74="","",IF(AZ74="","ERROR",IF(AZ74="Y","Pass",IF(W74="","ERROR",IF(AND(W74="Structural",OR(BW74={"Y","N/A","Under certain circumstances"})),"Pass","Fail")))))</f>
        <v/>
      </c>
      <c r="DQ74" s="1826" t="str">
        <f t="shared" si="110"/>
        <v/>
      </c>
      <c r="DR74" s="1826" t="str">
        <f t="shared" si="111"/>
        <v/>
      </c>
      <c r="DS74" s="1826" t="str">
        <f t="shared" si="112"/>
        <v/>
      </c>
      <c r="DT74" s="1826" t="str">
        <f t="shared" si="113"/>
        <v/>
      </c>
      <c r="DU74" s="1826" t="str">
        <f>IF($O74="","",IF(V74="","ERROR",IF(V74="Instrument is not subordinated","Fail",IF(OR(V74={"Policyholders and non-subordinated creditors","Policyholders, non-subordinated creditors and holders of Tier 2 instruments","Instrument is the most subordinate"}),IF(W74="","ERROR",IF(W74="Legal / contractual","Pass",IF(OR(BU74="",BV74=""),"ERROR",IF(AND(W74="Structural",BU74="N",BV74="Y"),"Pass","Fail")))),"Fail"))))</f>
        <v/>
      </c>
      <c r="DV74" s="1826" t="str">
        <f t="shared" si="77"/>
        <v/>
      </c>
      <c r="DW74" s="1826" t="str">
        <f>IF($O74="","",IF(OR(AD74={"","Perpetual","PERPETUAL"},BE74="Lock-in"),"Pass","N/A"))</f>
        <v/>
      </c>
      <c r="DX74" s="1826" t="str">
        <f t="shared" si="114"/>
        <v/>
      </c>
      <c r="DY74" s="1827" t="str">
        <f t="shared" si="115"/>
        <v/>
      </c>
      <c r="DZ74" s="1825" t="str">
        <f t="shared" si="116"/>
        <v/>
      </c>
      <c r="EA74" s="1826" t="str">
        <f t="shared" si="117"/>
        <v/>
      </c>
      <c r="EB74" s="1827" t="str">
        <f t="shared" si="118"/>
        <v/>
      </c>
      <c r="EC74" s="1825" t="str">
        <f t="shared" si="119"/>
        <v/>
      </c>
      <c r="ED74" s="1826" t="str">
        <f t="shared" si="120"/>
        <v/>
      </c>
      <c r="EE74" s="1930" t="str">
        <f t="shared" si="43"/>
        <v/>
      </c>
      <c r="EF74" s="1931" t="str">
        <f t="shared" si="85"/>
        <v/>
      </c>
    </row>
    <row r="75" spans="1:136" s="330" customFormat="1" x14ac:dyDescent="0.2">
      <c r="A75" s="1032" t="b">
        <f t="shared" si="87"/>
        <v>0</v>
      </c>
      <c r="B75" s="62">
        <v>54</v>
      </c>
      <c r="C75" s="352" t="str">
        <f t="shared" si="88"/>
        <v/>
      </c>
      <c r="D75" s="1903" t="str">
        <f t="shared" si="89"/>
        <v/>
      </c>
      <c r="E75" s="1904" t="str">
        <f>IF(O75="","",IF(OR(UPPER(AD75)={"","N/A",0,"PERPETUAL"}),"Perpetual",AD75))</f>
        <v/>
      </c>
      <c r="F75" s="1905" t="str">
        <f t="shared" si="121"/>
        <v/>
      </c>
      <c r="G75" s="1907">
        <f t="shared" si="90"/>
        <v>0</v>
      </c>
      <c r="H75" s="1913" t="str">
        <f t="shared" si="91"/>
        <v/>
      </c>
      <c r="I75" s="1903" t="str">
        <f>IF(O75="","",IF(H75="Non-Qualifying",0,IF(OR(P75={"Shares - Com/Ord","Shares - Pfds NC","Shares - Pfds C","Shares - Other","Other","Other-mutual specific"}),BG75,BK75)*L75))</f>
        <v/>
      </c>
      <c r="J75" s="1906" t="str">
        <f>IF(O75="","",IF(AND(AJ75&lt;&gt;"",AJ75&lt;&gt;"N/A",AJ75&lt;&gt;0),IF(AJ75&gt;$C$17,AJ75,IF(AND(AK75&lt;&gt;"",AK75&lt;&gt;"N/A",AK75&lt;&gt;0),AK75,IF(OR(AD75={"","N/A",0,"Perpetual","perpetual","PERPETUAL"}),"Perpetual",AD75))),IF(OR(AD75={"","N/A",0,"Perpetual","perpetual","PERPETUAL"}),"Perpetual",AD75)))</f>
        <v/>
      </c>
      <c r="K75" s="1905" t="str">
        <f t="shared" si="122"/>
        <v/>
      </c>
      <c r="L75" s="1907">
        <f t="shared" si="92"/>
        <v>0</v>
      </c>
      <c r="M75" s="1903" t="str">
        <f>IF(O75="","",IF(H75="Non-Qualifying",0,IF(OR(P75={"Shares - Com/Ord","Shares - Pfds NC","Shares - Pfds C","Shares - Other","Other","Other-mutual specific"}),BG75,BJ75)*L75))</f>
        <v/>
      </c>
      <c r="N75" s="62">
        <v>54</v>
      </c>
      <c r="O75" s="360"/>
      <c r="P75" s="353"/>
      <c r="Q75" s="348"/>
      <c r="R75" s="348"/>
      <c r="S75" s="355"/>
      <c r="T75" s="354"/>
      <c r="U75" s="353"/>
      <c r="V75" s="353"/>
      <c r="W75" s="353"/>
      <c r="X75" s="1170"/>
      <c r="Y75" s="353"/>
      <c r="Z75" s="353"/>
      <c r="AA75" s="348"/>
      <c r="AB75" s="348"/>
      <c r="AC75" s="1505"/>
      <c r="AD75" s="1505"/>
      <c r="AE75" s="1505"/>
      <c r="AF75" s="353"/>
      <c r="AG75" s="1505"/>
      <c r="AH75" s="355"/>
      <c r="AI75" s="355"/>
      <c r="AJ75" s="1505"/>
      <c r="AK75" s="1505"/>
      <c r="AL75" s="355"/>
      <c r="AM75" s="355"/>
      <c r="AN75" s="355"/>
      <c r="AO75" s="355"/>
      <c r="AP75" s="355"/>
      <c r="AQ75" s="1505"/>
      <c r="AR75" s="355"/>
      <c r="AS75" s="348"/>
      <c r="AT75" s="355"/>
      <c r="AU75" s="356"/>
      <c r="AV75" s="355"/>
      <c r="AW75" s="355"/>
      <c r="AX75" s="355"/>
      <c r="AY75" s="355"/>
      <c r="AZ75" s="355"/>
      <c r="BA75" s="355"/>
      <c r="BB75" s="355"/>
      <c r="BC75" s="355"/>
      <c r="BD75" s="1172"/>
      <c r="BE75" s="355"/>
      <c r="BF75" s="357"/>
      <c r="BG75" s="358"/>
      <c r="BH75" s="358"/>
      <c r="BI75" s="358"/>
      <c r="BJ75" s="358"/>
      <c r="BK75" s="358"/>
      <c r="BL75" s="358"/>
      <c r="BM75" s="355"/>
      <c r="BN75" s="355"/>
      <c r="BO75" s="355"/>
      <c r="BP75" s="355"/>
      <c r="BQ75" s="355"/>
      <c r="BR75" s="1181"/>
      <c r="BS75" s="355"/>
      <c r="BT75" s="355"/>
      <c r="BU75" s="355"/>
      <c r="BV75" s="355"/>
      <c r="BW75" s="1177"/>
      <c r="BX75" s="355"/>
      <c r="BY75" s="355"/>
      <c r="BZ75" s="355"/>
      <c r="CA75" s="355"/>
      <c r="CB75" s="355"/>
      <c r="CC75" s="1280" t="str">
        <f t="shared" si="93"/>
        <v/>
      </c>
      <c r="CD75" s="353"/>
      <c r="CE75" s="355"/>
      <c r="CF75" s="355"/>
      <c r="CG75" s="355"/>
      <c r="CI75" s="62">
        <v>54</v>
      </c>
      <c r="CJ75" s="1825" t="str">
        <f t="shared" si="123"/>
        <v/>
      </c>
      <c r="CK75" s="1826" t="str">
        <f t="shared" si="51"/>
        <v/>
      </c>
      <c r="CL75" s="1826" t="str">
        <f t="shared" si="52"/>
        <v/>
      </c>
      <c r="CM75" s="1826" t="str">
        <f t="shared" si="94"/>
        <v/>
      </c>
      <c r="CN75" s="1826" t="str">
        <f t="shared" si="95"/>
        <v/>
      </c>
      <c r="CO75" s="1826" t="str">
        <f t="shared" si="96"/>
        <v/>
      </c>
      <c r="CP75" s="1826" t="str">
        <f>IF($O75="","",IF(V75="","ERROR",IF(OR(V75={"Policyholders","Policyholders and non-subordinated creditors","Policyholders, non-'subordinated creditors and holders of Tier 2 instruments","Instrument is the most subordinate"}),"Pass","Fail")))</f>
        <v/>
      </c>
      <c r="CQ75" s="1936" t="str">
        <f>IF($O75="","",IF(AD75={"","Perpetual","PERPETUAL"},"Pass",IF(ROUND(YEARFRAC(SUM(AC75),SUM(AD75)),2)&gt;=5,"Pass","Fail")))</f>
        <v/>
      </c>
      <c r="CR75" s="1826" t="str">
        <f>IF($O75="","",IF(OR(AD75={"","Perpetual","PERPETUAL"},BE75="Lock-in"),"Pass","N/A"))</f>
        <v/>
      </c>
      <c r="CS75" s="1826" t="str">
        <f t="shared" si="97"/>
        <v/>
      </c>
      <c r="CT75" s="1826" t="str">
        <f t="shared" si="98"/>
        <v/>
      </c>
      <c r="CU75" s="1827" t="str">
        <f t="shared" si="58"/>
        <v/>
      </c>
      <c r="CV75" s="1825" t="str">
        <f t="shared" si="99"/>
        <v/>
      </c>
      <c r="CW75" s="1826" t="str">
        <f t="shared" si="60"/>
        <v/>
      </c>
      <c r="CX75" s="1826" t="str">
        <f>IF(O75="","",IF(CV75="ERROR","ERROR",IF(AND(CJ75="Pass",CK75="Pass",CL75="Pass",CM75="Pass", OR(CN75={"Pass","N/A"}),CO75="Pass",CP75="Pass",CU75="Pass"),"Pass","Fail")))</f>
        <v/>
      </c>
      <c r="CY75" s="1827" t="str">
        <f t="shared" si="61"/>
        <v/>
      </c>
      <c r="DA75" s="62">
        <v>54</v>
      </c>
      <c r="DB75" s="1825" t="str">
        <f t="shared" si="100"/>
        <v/>
      </c>
      <c r="DC75" s="1826" t="str">
        <f t="shared" si="101"/>
        <v/>
      </c>
      <c r="DD75" s="1826" t="str">
        <f t="shared" si="102"/>
        <v/>
      </c>
      <c r="DE75" s="1826" t="str">
        <f>IF($O75="","",IF(S75="Y",IF(AND(OR(J75={"","Perpetual","PERPETUAL"},(YEARFRAC(SUM(AC75),SUM(J75),2)&gt;=10)),(OR(CF75="Yes, at legal entity level", CF75="Yes, at group level",BE75="Lock-in"))),"Pass","Fail"),IF(OR(J75={"","Perpetual","PERPETUAL"}),"Pass","Fail")))</f>
        <v/>
      </c>
      <c r="DF75" s="1826" t="str">
        <f t="shared" si="103"/>
        <v/>
      </c>
      <c r="DG75" s="1826" t="str">
        <f t="shared" si="104"/>
        <v/>
      </c>
      <c r="DH75" s="1826" t="str">
        <f t="shared" si="67"/>
        <v/>
      </c>
      <c r="DI75" s="1826" t="str">
        <f t="shared" si="105"/>
        <v/>
      </c>
      <c r="DJ75" s="1826" t="str">
        <f t="shared" si="106"/>
        <v/>
      </c>
      <c r="DK75" s="1826" t="str">
        <f t="shared" si="107"/>
        <v/>
      </c>
      <c r="DL75" s="1826" t="str">
        <f t="shared" si="108"/>
        <v/>
      </c>
      <c r="DM75" s="1826" t="str">
        <f>IF($O75="","",IF(V75="","ERROR",IF(OR(V75={"Policyholders, non-subordinated creditors and holders of Tier 2 instruments","Instrument is the most subordinate"}),"Pass","Fail")))</f>
        <v/>
      </c>
      <c r="DN75" s="1826" t="str">
        <f>IF($O75="","",IF(OR(BQ75="",AY75="",ISERROR(ROUND(YEARFRAC(SUM(AC75),SUM(AE75)),2))),"ERROR",IF(AND(BQ75="Y",ROUND(YEARFRAC(SUM(AC75),SUM(AE75)),2)&gt;=5,IF(W75="Structural",OR(BW75={"Y","Under certain circumstances"}),OR(AY75="Y",AND(BE75="Lock-in",OR(BA75="Y",AND(BB75="Y",BC75="Y")),BD75="Y")))),"Pass","Fail")))</f>
        <v/>
      </c>
      <c r="DO75" s="1826" t="str">
        <f t="shared" si="109"/>
        <v/>
      </c>
      <c r="DP75" s="1826" t="str">
        <f>IF($O75="","",IF(AZ75="","ERROR",IF(AZ75="Y","Pass",IF(W75="","ERROR",IF(AND(W75="Structural",OR(BW75={"Y","N/A","Under certain circumstances"})),"Pass","Fail")))))</f>
        <v/>
      </c>
      <c r="DQ75" s="1826" t="str">
        <f t="shared" si="110"/>
        <v/>
      </c>
      <c r="DR75" s="1826" t="str">
        <f t="shared" si="111"/>
        <v/>
      </c>
      <c r="DS75" s="1826" t="str">
        <f t="shared" si="112"/>
        <v/>
      </c>
      <c r="DT75" s="1826" t="str">
        <f t="shared" si="113"/>
        <v/>
      </c>
      <c r="DU75" s="1826" t="str">
        <f>IF($O75="","",IF(V75="","ERROR",IF(V75="Instrument is not subordinated","Fail",IF(OR(V75={"Policyholders and non-subordinated creditors","Policyholders, non-subordinated creditors and holders of Tier 2 instruments","Instrument is the most subordinate"}),IF(W75="","ERROR",IF(W75="Legal / contractual","Pass",IF(OR(BU75="",BV75=""),"ERROR",IF(AND(W75="Structural",BU75="N",BV75="Y"),"Pass","Fail")))),"Fail"))))</f>
        <v/>
      </c>
      <c r="DV75" s="1826" t="str">
        <f t="shared" si="77"/>
        <v/>
      </c>
      <c r="DW75" s="1826" t="str">
        <f>IF($O75="","",IF(OR(AD75={"","Perpetual","PERPETUAL"},BE75="Lock-in"),"Pass","N/A"))</f>
        <v/>
      </c>
      <c r="DX75" s="1826" t="str">
        <f t="shared" si="114"/>
        <v/>
      </c>
      <c r="DY75" s="1827" t="str">
        <f t="shared" si="115"/>
        <v/>
      </c>
      <c r="DZ75" s="1825" t="str">
        <f t="shared" si="116"/>
        <v/>
      </c>
      <c r="EA75" s="1826" t="str">
        <f t="shared" si="117"/>
        <v/>
      </c>
      <c r="EB75" s="1827" t="str">
        <f t="shared" si="118"/>
        <v/>
      </c>
      <c r="EC75" s="1825" t="str">
        <f t="shared" si="119"/>
        <v/>
      </c>
      <c r="ED75" s="1826" t="str">
        <f t="shared" si="120"/>
        <v/>
      </c>
      <c r="EE75" s="1930" t="str">
        <f t="shared" si="43"/>
        <v/>
      </c>
      <c r="EF75" s="1931" t="str">
        <f t="shared" si="85"/>
        <v/>
      </c>
    </row>
    <row r="76" spans="1:136" s="330" customFormat="1" x14ac:dyDescent="0.2">
      <c r="A76" s="1032" t="b">
        <f t="shared" si="87"/>
        <v>0</v>
      </c>
      <c r="B76" s="62">
        <v>55</v>
      </c>
      <c r="C76" s="352" t="str">
        <f t="shared" si="88"/>
        <v/>
      </c>
      <c r="D76" s="1903" t="str">
        <f t="shared" si="89"/>
        <v/>
      </c>
      <c r="E76" s="1904" t="str">
        <f>IF(O76="","",IF(OR(UPPER(AD76)={"","N/A",0,"PERPETUAL"}),"Perpetual",AD76))</f>
        <v/>
      </c>
      <c r="F76" s="1905" t="str">
        <f t="shared" si="121"/>
        <v/>
      </c>
      <c r="G76" s="1907">
        <f t="shared" si="90"/>
        <v>0</v>
      </c>
      <c r="H76" s="1913" t="str">
        <f t="shared" si="91"/>
        <v/>
      </c>
      <c r="I76" s="1903" t="str">
        <f>IF(O76="","",IF(H76="Non-Qualifying",0,IF(OR(P76={"Shares - Com/Ord","Shares - Pfds NC","Shares - Pfds C","Shares - Other","Other","Other-mutual specific"}),BG76,BK76)*L76))</f>
        <v/>
      </c>
      <c r="J76" s="1906" t="str">
        <f>IF(O76="","",IF(AND(AJ76&lt;&gt;"",AJ76&lt;&gt;"N/A",AJ76&lt;&gt;0),IF(AJ76&gt;$C$17,AJ76,IF(AND(AK76&lt;&gt;"",AK76&lt;&gt;"N/A",AK76&lt;&gt;0),AK76,IF(OR(AD76={"","N/A",0,"Perpetual","perpetual","PERPETUAL"}),"Perpetual",AD76))),IF(OR(AD76={"","N/A",0,"Perpetual","perpetual","PERPETUAL"}),"Perpetual",AD76)))</f>
        <v/>
      </c>
      <c r="K76" s="1905" t="str">
        <f t="shared" si="122"/>
        <v/>
      </c>
      <c r="L76" s="1907">
        <f t="shared" si="92"/>
        <v>0</v>
      </c>
      <c r="M76" s="1903" t="str">
        <f>IF(O76="","",IF(H76="Non-Qualifying",0,IF(OR(P76={"Shares - Com/Ord","Shares - Pfds NC","Shares - Pfds C","Shares - Other","Other","Other-mutual specific"}),BG76,BJ76)*L76))</f>
        <v/>
      </c>
      <c r="N76" s="62">
        <v>55</v>
      </c>
      <c r="O76" s="360"/>
      <c r="P76" s="353"/>
      <c r="Q76" s="348"/>
      <c r="R76" s="348"/>
      <c r="S76" s="355"/>
      <c r="T76" s="354"/>
      <c r="U76" s="353"/>
      <c r="V76" s="353"/>
      <c r="W76" s="353"/>
      <c r="X76" s="1170"/>
      <c r="Y76" s="353"/>
      <c r="Z76" s="353"/>
      <c r="AA76" s="348"/>
      <c r="AB76" s="348"/>
      <c r="AC76" s="1505"/>
      <c r="AD76" s="1505"/>
      <c r="AE76" s="1505"/>
      <c r="AF76" s="353"/>
      <c r="AG76" s="1505"/>
      <c r="AH76" s="355"/>
      <c r="AI76" s="355"/>
      <c r="AJ76" s="1505"/>
      <c r="AK76" s="1505"/>
      <c r="AL76" s="355"/>
      <c r="AM76" s="355"/>
      <c r="AN76" s="355"/>
      <c r="AO76" s="355"/>
      <c r="AP76" s="355"/>
      <c r="AQ76" s="1505"/>
      <c r="AR76" s="355"/>
      <c r="AS76" s="348"/>
      <c r="AT76" s="355"/>
      <c r="AU76" s="356"/>
      <c r="AV76" s="355"/>
      <c r="AW76" s="355"/>
      <c r="AX76" s="355"/>
      <c r="AY76" s="355"/>
      <c r="AZ76" s="355"/>
      <c r="BA76" s="355"/>
      <c r="BB76" s="355"/>
      <c r="BC76" s="355"/>
      <c r="BD76" s="1172"/>
      <c r="BE76" s="355"/>
      <c r="BF76" s="357"/>
      <c r="BG76" s="358"/>
      <c r="BH76" s="358"/>
      <c r="BI76" s="358"/>
      <c r="BJ76" s="358"/>
      <c r="BK76" s="358"/>
      <c r="BL76" s="358"/>
      <c r="BM76" s="355"/>
      <c r="BN76" s="355"/>
      <c r="BO76" s="355"/>
      <c r="BP76" s="355"/>
      <c r="BQ76" s="355"/>
      <c r="BR76" s="1181"/>
      <c r="BS76" s="355"/>
      <c r="BT76" s="355"/>
      <c r="BU76" s="355"/>
      <c r="BV76" s="355"/>
      <c r="BW76" s="1177"/>
      <c r="BX76" s="355"/>
      <c r="BY76" s="355"/>
      <c r="BZ76" s="355"/>
      <c r="CA76" s="355"/>
      <c r="CB76" s="355"/>
      <c r="CC76" s="1280" t="str">
        <f t="shared" si="93"/>
        <v/>
      </c>
      <c r="CD76" s="353"/>
      <c r="CE76" s="355"/>
      <c r="CF76" s="355"/>
      <c r="CG76" s="355"/>
      <c r="CI76" s="62">
        <v>55</v>
      </c>
      <c r="CJ76" s="1825" t="str">
        <f t="shared" si="123"/>
        <v/>
      </c>
      <c r="CK76" s="1826" t="str">
        <f t="shared" si="51"/>
        <v/>
      </c>
      <c r="CL76" s="1826" t="str">
        <f t="shared" si="52"/>
        <v/>
      </c>
      <c r="CM76" s="1826" t="str">
        <f t="shared" si="94"/>
        <v/>
      </c>
      <c r="CN76" s="1826" t="str">
        <f t="shared" si="95"/>
        <v/>
      </c>
      <c r="CO76" s="1826" t="str">
        <f t="shared" si="96"/>
        <v/>
      </c>
      <c r="CP76" s="1826" t="str">
        <f>IF($O76="","",IF(V76="","ERROR",IF(OR(V76={"Policyholders","Policyholders and non-subordinated creditors","Policyholders, non-'subordinated creditors and holders of Tier 2 instruments","Instrument is the most subordinate"}),"Pass","Fail")))</f>
        <v/>
      </c>
      <c r="CQ76" s="1936" t="str">
        <f>IF($O76="","",IF(AD76={"","Perpetual","PERPETUAL"},"Pass",IF(ROUND(YEARFRAC(SUM(AC76),SUM(AD76)),2)&gt;=5,"Pass","Fail")))</f>
        <v/>
      </c>
      <c r="CR76" s="1826" t="str">
        <f>IF($O76="","",IF(OR(AD76={"","Perpetual","PERPETUAL"},BE76="Lock-in"),"Pass","N/A"))</f>
        <v/>
      </c>
      <c r="CS76" s="1826" t="str">
        <f t="shared" si="97"/>
        <v/>
      </c>
      <c r="CT76" s="1826" t="str">
        <f t="shared" si="98"/>
        <v/>
      </c>
      <c r="CU76" s="1827" t="str">
        <f t="shared" si="58"/>
        <v/>
      </c>
      <c r="CV76" s="1825" t="str">
        <f t="shared" si="99"/>
        <v/>
      </c>
      <c r="CW76" s="1826" t="str">
        <f t="shared" si="60"/>
        <v/>
      </c>
      <c r="CX76" s="1826" t="str">
        <f>IF(O76="","",IF(CV76="ERROR","ERROR",IF(AND(CJ76="Pass",CK76="Pass",CL76="Pass",CM76="Pass", OR(CN76={"Pass","N/A"}),CO76="Pass",CP76="Pass",CU76="Pass"),"Pass","Fail")))</f>
        <v/>
      </c>
      <c r="CY76" s="1827" t="str">
        <f t="shared" si="61"/>
        <v/>
      </c>
      <c r="DA76" s="62">
        <v>55</v>
      </c>
      <c r="DB76" s="1825" t="str">
        <f t="shared" si="100"/>
        <v/>
      </c>
      <c r="DC76" s="1826" t="str">
        <f t="shared" si="101"/>
        <v/>
      </c>
      <c r="DD76" s="1826" t="str">
        <f t="shared" si="102"/>
        <v/>
      </c>
      <c r="DE76" s="1826" t="str">
        <f>IF($O76="","",IF(S76="Y",IF(AND(OR(J76={"","Perpetual","PERPETUAL"},(YEARFRAC(SUM(AC76),SUM(J76),2)&gt;=10)),(OR(CF76="Yes, at legal entity level", CF76="Yes, at group level",BE76="Lock-in"))),"Pass","Fail"),IF(OR(J76={"","Perpetual","PERPETUAL"}),"Pass","Fail")))</f>
        <v/>
      </c>
      <c r="DF76" s="1826" t="str">
        <f t="shared" si="103"/>
        <v/>
      </c>
      <c r="DG76" s="1826" t="str">
        <f t="shared" si="104"/>
        <v/>
      </c>
      <c r="DH76" s="1826" t="str">
        <f t="shared" si="67"/>
        <v/>
      </c>
      <c r="DI76" s="1826" t="str">
        <f t="shared" si="105"/>
        <v/>
      </c>
      <c r="DJ76" s="1826" t="str">
        <f t="shared" si="106"/>
        <v/>
      </c>
      <c r="DK76" s="1826" t="str">
        <f t="shared" si="107"/>
        <v/>
      </c>
      <c r="DL76" s="1826" t="str">
        <f t="shared" si="108"/>
        <v/>
      </c>
      <c r="DM76" s="1826" t="str">
        <f>IF($O76="","",IF(V76="","ERROR",IF(OR(V76={"Policyholders, non-subordinated creditors and holders of Tier 2 instruments","Instrument is the most subordinate"}),"Pass","Fail")))</f>
        <v/>
      </c>
      <c r="DN76" s="1826" t="str">
        <f>IF($O76="","",IF(OR(BQ76="",AY76="",ISERROR(ROUND(YEARFRAC(SUM(AC76),SUM(AE76)),2))),"ERROR",IF(AND(BQ76="Y",ROUND(YEARFRAC(SUM(AC76),SUM(AE76)),2)&gt;=5,IF(W76="Structural",OR(BW76={"Y","Under certain circumstances"}),OR(AY76="Y",AND(BE76="Lock-in",OR(BA76="Y",AND(BB76="Y",BC76="Y")),BD76="Y")))),"Pass","Fail")))</f>
        <v/>
      </c>
      <c r="DO76" s="1826" t="str">
        <f t="shared" si="109"/>
        <v/>
      </c>
      <c r="DP76" s="1826" t="str">
        <f>IF($O76="","",IF(AZ76="","ERROR",IF(AZ76="Y","Pass",IF(W76="","ERROR",IF(AND(W76="Structural",OR(BW76={"Y","N/A","Under certain circumstances"})),"Pass","Fail")))))</f>
        <v/>
      </c>
      <c r="DQ76" s="1826" t="str">
        <f t="shared" si="110"/>
        <v/>
      </c>
      <c r="DR76" s="1826" t="str">
        <f t="shared" si="111"/>
        <v/>
      </c>
      <c r="DS76" s="1826" t="str">
        <f t="shared" si="112"/>
        <v/>
      </c>
      <c r="DT76" s="1826" t="str">
        <f t="shared" si="113"/>
        <v/>
      </c>
      <c r="DU76" s="1826" t="str">
        <f>IF($O76="","",IF(V76="","ERROR",IF(V76="Instrument is not subordinated","Fail",IF(OR(V76={"Policyholders and non-subordinated creditors","Policyholders, non-subordinated creditors and holders of Tier 2 instruments","Instrument is the most subordinate"}),IF(W76="","ERROR",IF(W76="Legal / contractual","Pass",IF(OR(BU76="",BV76=""),"ERROR",IF(AND(W76="Structural",BU76="N",BV76="Y"),"Pass","Fail")))),"Fail"))))</f>
        <v/>
      </c>
      <c r="DV76" s="1826" t="str">
        <f t="shared" si="77"/>
        <v/>
      </c>
      <c r="DW76" s="1826" t="str">
        <f>IF($O76="","",IF(OR(AD76={"","Perpetual","PERPETUAL"},BE76="Lock-in"),"Pass","N/A"))</f>
        <v/>
      </c>
      <c r="DX76" s="1826" t="str">
        <f t="shared" si="114"/>
        <v/>
      </c>
      <c r="DY76" s="1827" t="str">
        <f t="shared" si="115"/>
        <v/>
      </c>
      <c r="DZ76" s="1825" t="str">
        <f t="shared" si="116"/>
        <v/>
      </c>
      <c r="EA76" s="1826" t="str">
        <f t="shared" si="117"/>
        <v/>
      </c>
      <c r="EB76" s="1827" t="str">
        <f t="shared" si="118"/>
        <v/>
      </c>
      <c r="EC76" s="1825" t="str">
        <f t="shared" si="119"/>
        <v/>
      </c>
      <c r="ED76" s="1826" t="str">
        <f t="shared" si="120"/>
        <v/>
      </c>
      <c r="EE76" s="1930" t="str">
        <f t="shared" si="43"/>
        <v/>
      </c>
      <c r="EF76" s="1931" t="str">
        <f t="shared" si="85"/>
        <v/>
      </c>
    </row>
    <row r="77" spans="1:136" s="330" customFormat="1" x14ac:dyDescent="0.2">
      <c r="A77" s="1032" t="b">
        <f t="shared" si="87"/>
        <v>0</v>
      </c>
      <c r="B77" s="62">
        <v>56</v>
      </c>
      <c r="C77" s="352" t="str">
        <f t="shared" si="88"/>
        <v/>
      </c>
      <c r="D77" s="1903" t="str">
        <f t="shared" si="89"/>
        <v/>
      </c>
      <c r="E77" s="1904" t="str">
        <f>IF(O77="","",IF(OR(UPPER(AD77)={"","N/A",0,"PERPETUAL"}),"Perpetual",AD77))</f>
        <v/>
      </c>
      <c r="F77" s="1905" t="str">
        <f t="shared" si="121"/>
        <v/>
      </c>
      <c r="G77" s="1907">
        <f t="shared" si="90"/>
        <v>0</v>
      </c>
      <c r="H77" s="1913" t="str">
        <f t="shared" si="91"/>
        <v/>
      </c>
      <c r="I77" s="1903" t="str">
        <f>IF(O77="","",IF(H77="Non-Qualifying",0,IF(OR(P77={"Shares - Com/Ord","Shares - Pfds NC","Shares - Pfds C","Shares - Other","Other","Other-mutual specific"}),BG77,BK77)*L77))</f>
        <v/>
      </c>
      <c r="J77" s="1906" t="str">
        <f>IF(O77="","",IF(AND(AJ77&lt;&gt;"",AJ77&lt;&gt;"N/A",AJ77&lt;&gt;0),IF(AJ77&gt;$C$17,AJ77,IF(AND(AK77&lt;&gt;"",AK77&lt;&gt;"N/A",AK77&lt;&gt;0),AK77,IF(OR(AD77={"","N/A",0,"Perpetual","perpetual","PERPETUAL"}),"Perpetual",AD77))),IF(OR(AD77={"","N/A",0,"Perpetual","perpetual","PERPETUAL"}),"Perpetual",AD77)))</f>
        <v/>
      </c>
      <c r="K77" s="1905" t="str">
        <f t="shared" si="122"/>
        <v/>
      </c>
      <c r="L77" s="1907">
        <f t="shared" si="92"/>
        <v>0</v>
      </c>
      <c r="M77" s="1903" t="str">
        <f>IF(O77="","",IF(H77="Non-Qualifying",0,IF(OR(P77={"Shares - Com/Ord","Shares - Pfds NC","Shares - Pfds C","Shares - Other","Other","Other-mutual specific"}),BG77,BJ77)*L77))</f>
        <v/>
      </c>
      <c r="N77" s="62">
        <v>56</v>
      </c>
      <c r="O77" s="360"/>
      <c r="P77" s="353"/>
      <c r="Q77" s="348"/>
      <c r="R77" s="348"/>
      <c r="S77" s="355"/>
      <c r="T77" s="354"/>
      <c r="U77" s="353"/>
      <c r="V77" s="353"/>
      <c r="W77" s="353"/>
      <c r="X77" s="1170"/>
      <c r="Y77" s="353"/>
      <c r="Z77" s="353"/>
      <c r="AA77" s="348"/>
      <c r="AB77" s="348"/>
      <c r="AC77" s="1505"/>
      <c r="AD77" s="1505"/>
      <c r="AE77" s="1505"/>
      <c r="AF77" s="353"/>
      <c r="AG77" s="1505"/>
      <c r="AH77" s="355"/>
      <c r="AI77" s="355"/>
      <c r="AJ77" s="1505"/>
      <c r="AK77" s="1505"/>
      <c r="AL77" s="355"/>
      <c r="AM77" s="355"/>
      <c r="AN77" s="355"/>
      <c r="AO77" s="355"/>
      <c r="AP77" s="355"/>
      <c r="AQ77" s="1505"/>
      <c r="AR77" s="355"/>
      <c r="AS77" s="348"/>
      <c r="AT77" s="355"/>
      <c r="AU77" s="356"/>
      <c r="AV77" s="355"/>
      <c r="AW77" s="355"/>
      <c r="AX77" s="355"/>
      <c r="AY77" s="355"/>
      <c r="AZ77" s="355"/>
      <c r="BA77" s="355"/>
      <c r="BB77" s="355"/>
      <c r="BC77" s="355"/>
      <c r="BD77" s="1172"/>
      <c r="BE77" s="355"/>
      <c r="BF77" s="357"/>
      <c r="BG77" s="358"/>
      <c r="BH77" s="358"/>
      <c r="BI77" s="358"/>
      <c r="BJ77" s="358"/>
      <c r="BK77" s="358"/>
      <c r="BL77" s="358"/>
      <c r="BM77" s="355"/>
      <c r="BN77" s="355"/>
      <c r="BO77" s="355"/>
      <c r="BP77" s="355"/>
      <c r="BQ77" s="355"/>
      <c r="BR77" s="1181"/>
      <c r="BS77" s="355"/>
      <c r="BT77" s="355"/>
      <c r="BU77" s="355"/>
      <c r="BV77" s="355"/>
      <c r="BW77" s="1177"/>
      <c r="BX77" s="355"/>
      <c r="BY77" s="355"/>
      <c r="BZ77" s="355"/>
      <c r="CA77" s="355"/>
      <c r="CB77" s="355"/>
      <c r="CC77" s="1280" t="str">
        <f t="shared" si="93"/>
        <v/>
      </c>
      <c r="CD77" s="353"/>
      <c r="CE77" s="355"/>
      <c r="CF77" s="355"/>
      <c r="CG77" s="355"/>
      <c r="CI77" s="62">
        <v>56</v>
      </c>
      <c r="CJ77" s="1825" t="str">
        <f t="shared" si="123"/>
        <v/>
      </c>
      <c r="CK77" s="1826" t="str">
        <f t="shared" si="51"/>
        <v/>
      </c>
      <c r="CL77" s="1826" t="str">
        <f t="shared" si="52"/>
        <v/>
      </c>
      <c r="CM77" s="1826" t="str">
        <f t="shared" si="94"/>
        <v/>
      </c>
      <c r="CN77" s="1826" t="str">
        <f t="shared" si="95"/>
        <v/>
      </c>
      <c r="CO77" s="1826" t="str">
        <f t="shared" si="96"/>
        <v/>
      </c>
      <c r="CP77" s="1826" t="str">
        <f>IF($O77="","",IF(V77="","ERROR",IF(OR(V77={"Policyholders","Policyholders and non-subordinated creditors","Policyholders, non-'subordinated creditors and holders of Tier 2 instruments","Instrument is the most subordinate"}),"Pass","Fail")))</f>
        <v/>
      </c>
      <c r="CQ77" s="1936" t="str">
        <f>IF($O77="","",IF(AD77={"","Perpetual","PERPETUAL"},"Pass",IF(ROUND(YEARFRAC(SUM(AC77),SUM(AD77)),2)&gt;=5,"Pass","Fail")))</f>
        <v/>
      </c>
      <c r="CR77" s="1826" t="str">
        <f>IF($O77="","",IF(OR(AD77={"","Perpetual","PERPETUAL"},BE77="Lock-in"),"Pass","N/A"))</f>
        <v/>
      </c>
      <c r="CS77" s="1826" t="str">
        <f t="shared" si="97"/>
        <v/>
      </c>
      <c r="CT77" s="1826" t="str">
        <f t="shared" si="98"/>
        <v/>
      </c>
      <c r="CU77" s="1827" t="str">
        <f t="shared" si="58"/>
        <v/>
      </c>
      <c r="CV77" s="1825" t="str">
        <f t="shared" si="99"/>
        <v/>
      </c>
      <c r="CW77" s="1826" t="str">
        <f t="shared" si="60"/>
        <v/>
      </c>
      <c r="CX77" s="1826" t="str">
        <f>IF(O77="","",IF(CV77="ERROR","ERROR",IF(AND(CJ77="Pass",CK77="Pass",CL77="Pass",CM77="Pass", OR(CN77={"Pass","N/A"}),CO77="Pass",CP77="Pass",CU77="Pass"),"Pass","Fail")))</f>
        <v/>
      </c>
      <c r="CY77" s="1827" t="str">
        <f t="shared" si="61"/>
        <v/>
      </c>
      <c r="DA77" s="62">
        <v>56</v>
      </c>
      <c r="DB77" s="1825" t="str">
        <f t="shared" si="100"/>
        <v/>
      </c>
      <c r="DC77" s="1826" t="str">
        <f t="shared" si="101"/>
        <v/>
      </c>
      <c r="DD77" s="1826" t="str">
        <f t="shared" si="102"/>
        <v/>
      </c>
      <c r="DE77" s="1826" t="str">
        <f>IF($O77="","",IF(S77="Y",IF(AND(OR(J77={"","Perpetual","PERPETUAL"},(YEARFRAC(SUM(AC77),SUM(J77),2)&gt;=10)),(OR(CF77="Yes, at legal entity level", CF77="Yes, at group level",BE77="Lock-in"))),"Pass","Fail"),IF(OR(J77={"","Perpetual","PERPETUAL"}),"Pass","Fail")))</f>
        <v/>
      </c>
      <c r="DF77" s="1826" t="str">
        <f t="shared" si="103"/>
        <v/>
      </c>
      <c r="DG77" s="1826" t="str">
        <f t="shared" si="104"/>
        <v/>
      </c>
      <c r="DH77" s="1826" t="str">
        <f t="shared" si="67"/>
        <v/>
      </c>
      <c r="DI77" s="1826" t="str">
        <f t="shared" si="105"/>
        <v/>
      </c>
      <c r="DJ77" s="1826" t="str">
        <f t="shared" si="106"/>
        <v/>
      </c>
      <c r="DK77" s="1826" t="str">
        <f t="shared" si="107"/>
        <v/>
      </c>
      <c r="DL77" s="1826" t="str">
        <f t="shared" si="108"/>
        <v/>
      </c>
      <c r="DM77" s="1826" t="str">
        <f>IF($O77="","",IF(V77="","ERROR",IF(OR(V77={"Policyholders, non-subordinated creditors and holders of Tier 2 instruments","Instrument is the most subordinate"}),"Pass","Fail")))</f>
        <v/>
      </c>
      <c r="DN77" s="1826" t="str">
        <f>IF($O77="","",IF(OR(BQ77="",AY77="",ISERROR(ROUND(YEARFRAC(SUM(AC77),SUM(AE77)),2))),"ERROR",IF(AND(BQ77="Y",ROUND(YEARFRAC(SUM(AC77),SUM(AE77)),2)&gt;=5,IF(W77="Structural",OR(BW77={"Y","Under certain circumstances"}),OR(AY77="Y",AND(BE77="Lock-in",OR(BA77="Y",AND(BB77="Y",BC77="Y")),BD77="Y")))),"Pass","Fail")))</f>
        <v/>
      </c>
      <c r="DO77" s="1826" t="str">
        <f t="shared" si="109"/>
        <v/>
      </c>
      <c r="DP77" s="1826" t="str">
        <f>IF($O77="","",IF(AZ77="","ERROR",IF(AZ77="Y","Pass",IF(W77="","ERROR",IF(AND(W77="Structural",OR(BW77={"Y","N/A","Under certain circumstances"})),"Pass","Fail")))))</f>
        <v/>
      </c>
      <c r="DQ77" s="1826" t="str">
        <f t="shared" si="110"/>
        <v/>
      </c>
      <c r="DR77" s="1826" t="str">
        <f t="shared" si="111"/>
        <v/>
      </c>
      <c r="DS77" s="1826" t="str">
        <f t="shared" si="112"/>
        <v/>
      </c>
      <c r="DT77" s="1826" t="str">
        <f t="shared" si="113"/>
        <v/>
      </c>
      <c r="DU77" s="1826" t="str">
        <f>IF($O77="","",IF(V77="","ERROR",IF(V77="Instrument is not subordinated","Fail",IF(OR(V77={"Policyholders and non-subordinated creditors","Policyholders, non-subordinated creditors and holders of Tier 2 instruments","Instrument is the most subordinate"}),IF(W77="","ERROR",IF(W77="Legal / contractual","Pass",IF(OR(BU77="",BV77=""),"ERROR",IF(AND(W77="Structural",BU77="N",BV77="Y"),"Pass","Fail")))),"Fail"))))</f>
        <v/>
      </c>
      <c r="DV77" s="1826" t="str">
        <f t="shared" si="77"/>
        <v/>
      </c>
      <c r="DW77" s="1826" t="str">
        <f>IF($O77="","",IF(OR(AD77={"","Perpetual","PERPETUAL"},BE77="Lock-in"),"Pass","N/A"))</f>
        <v/>
      </c>
      <c r="DX77" s="1826" t="str">
        <f t="shared" si="114"/>
        <v/>
      </c>
      <c r="DY77" s="1827" t="str">
        <f t="shared" si="115"/>
        <v/>
      </c>
      <c r="DZ77" s="1825" t="str">
        <f t="shared" si="116"/>
        <v/>
      </c>
      <c r="EA77" s="1826" t="str">
        <f t="shared" si="117"/>
        <v/>
      </c>
      <c r="EB77" s="1827" t="str">
        <f t="shared" si="118"/>
        <v/>
      </c>
      <c r="EC77" s="1825" t="str">
        <f t="shared" si="119"/>
        <v/>
      </c>
      <c r="ED77" s="1826" t="str">
        <f t="shared" si="120"/>
        <v/>
      </c>
      <c r="EE77" s="1930" t="str">
        <f t="shared" si="43"/>
        <v/>
      </c>
      <c r="EF77" s="1931" t="str">
        <f t="shared" si="85"/>
        <v/>
      </c>
    </row>
    <row r="78" spans="1:136" s="330" customFormat="1" x14ac:dyDescent="0.2">
      <c r="A78" s="1032" t="b">
        <f t="shared" si="87"/>
        <v>0</v>
      </c>
      <c r="B78" s="62">
        <v>57</v>
      </c>
      <c r="C78" s="352" t="str">
        <f t="shared" si="88"/>
        <v/>
      </c>
      <c r="D78" s="1903" t="str">
        <f t="shared" si="89"/>
        <v/>
      </c>
      <c r="E78" s="1904" t="str">
        <f>IF(O78="","",IF(OR(UPPER(AD78)={"","N/A",0,"PERPETUAL"}),"Perpetual",AD78))</f>
        <v/>
      </c>
      <c r="F78" s="1905" t="str">
        <f t="shared" si="121"/>
        <v/>
      </c>
      <c r="G78" s="1907">
        <f t="shared" si="90"/>
        <v>0</v>
      </c>
      <c r="H78" s="1913" t="str">
        <f t="shared" si="91"/>
        <v/>
      </c>
      <c r="I78" s="1903" t="str">
        <f>IF(O78="","",IF(H78="Non-Qualifying",0,IF(OR(P78={"Shares - Com/Ord","Shares - Pfds NC","Shares - Pfds C","Shares - Other","Other","Other-mutual specific"}),BG78,BK78)*L78))</f>
        <v/>
      </c>
      <c r="J78" s="1906" t="str">
        <f>IF(O78="","",IF(AND(AJ78&lt;&gt;"",AJ78&lt;&gt;"N/A",AJ78&lt;&gt;0),IF(AJ78&gt;$C$17,AJ78,IF(AND(AK78&lt;&gt;"",AK78&lt;&gt;"N/A",AK78&lt;&gt;0),AK78,IF(OR(AD78={"","N/A",0,"Perpetual","perpetual","PERPETUAL"}),"Perpetual",AD78))),IF(OR(AD78={"","N/A",0,"Perpetual","perpetual","PERPETUAL"}),"Perpetual",AD78)))</f>
        <v/>
      </c>
      <c r="K78" s="1905" t="str">
        <f t="shared" si="122"/>
        <v/>
      </c>
      <c r="L78" s="1907">
        <f t="shared" si="92"/>
        <v>0</v>
      </c>
      <c r="M78" s="1903" t="str">
        <f>IF(O78="","",IF(H78="Non-Qualifying",0,IF(OR(P78={"Shares - Com/Ord","Shares - Pfds NC","Shares - Pfds C","Shares - Other","Other","Other-mutual specific"}),BG78,BJ78)*L78))</f>
        <v/>
      </c>
      <c r="N78" s="62">
        <v>57</v>
      </c>
      <c r="O78" s="360"/>
      <c r="P78" s="353"/>
      <c r="Q78" s="348"/>
      <c r="R78" s="348"/>
      <c r="S78" s="355"/>
      <c r="T78" s="354"/>
      <c r="U78" s="353"/>
      <c r="V78" s="353"/>
      <c r="W78" s="353"/>
      <c r="X78" s="1170"/>
      <c r="Y78" s="353"/>
      <c r="Z78" s="353"/>
      <c r="AA78" s="348"/>
      <c r="AB78" s="348"/>
      <c r="AC78" s="1505"/>
      <c r="AD78" s="1505"/>
      <c r="AE78" s="1505"/>
      <c r="AF78" s="353"/>
      <c r="AG78" s="1505"/>
      <c r="AH78" s="355"/>
      <c r="AI78" s="355"/>
      <c r="AJ78" s="1505"/>
      <c r="AK78" s="1505"/>
      <c r="AL78" s="355"/>
      <c r="AM78" s="355"/>
      <c r="AN78" s="355"/>
      <c r="AO78" s="355"/>
      <c r="AP78" s="355"/>
      <c r="AQ78" s="1505"/>
      <c r="AR78" s="355"/>
      <c r="AS78" s="348"/>
      <c r="AT78" s="355"/>
      <c r="AU78" s="356"/>
      <c r="AV78" s="355"/>
      <c r="AW78" s="355"/>
      <c r="AX78" s="355"/>
      <c r="AY78" s="355"/>
      <c r="AZ78" s="355"/>
      <c r="BA78" s="355"/>
      <c r="BB78" s="355"/>
      <c r="BC78" s="355"/>
      <c r="BD78" s="1172"/>
      <c r="BE78" s="355"/>
      <c r="BF78" s="357"/>
      <c r="BG78" s="358"/>
      <c r="BH78" s="358"/>
      <c r="BI78" s="358"/>
      <c r="BJ78" s="358"/>
      <c r="BK78" s="358"/>
      <c r="BL78" s="358"/>
      <c r="BM78" s="355"/>
      <c r="BN78" s="355"/>
      <c r="BO78" s="355"/>
      <c r="BP78" s="355"/>
      <c r="BQ78" s="355"/>
      <c r="BR78" s="1181"/>
      <c r="BS78" s="355"/>
      <c r="BT78" s="355"/>
      <c r="BU78" s="355"/>
      <c r="BV78" s="355"/>
      <c r="BW78" s="1177"/>
      <c r="BX78" s="355"/>
      <c r="BY78" s="355"/>
      <c r="BZ78" s="355"/>
      <c r="CA78" s="355"/>
      <c r="CB78" s="355"/>
      <c r="CC78" s="1280" t="str">
        <f t="shared" si="93"/>
        <v/>
      </c>
      <c r="CD78" s="353"/>
      <c r="CE78" s="355"/>
      <c r="CF78" s="355"/>
      <c r="CG78" s="355"/>
      <c r="CI78" s="62">
        <v>57</v>
      </c>
      <c r="CJ78" s="1825" t="str">
        <f t="shared" si="123"/>
        <v/>
      </c>
      <c r="CK78" s="1826" t="str">
        <f t="shared" si="51"/>
        <v/>
      </c>
      <c r="CL78" s="1826" t="str">
        <f t="shared" si="52"/>
        <v/>
      </c>
      <c r="CM78" s="1826" t="str">
        <f t="shared" si="94"/>
        <v/>
      </c>
      <c r="CN78" s="1826" t="str">
        <f t="shared" si="95"/>
        <v/>
      </c>
      <c r="CO78" s="1826" t="str">
        <f t="shared" si="96"/>
        <v/>
      </c>
      <c r="CP78" s="1826" t="str">
        <f>IF($O78="","",IF(V78="","ERROR",IF(OR(V78={"Policyholders","Policyholders and non-subordinated creditors","Policyholders, non-'subordinated creditors and holders of Tier 2 instruments","Instrument is the most subordinate"}),"Pass","Fail")))</f>
        <v/>
      </c>
      <c r="CQ78" s="1936" t="str">
        <f>IF($O78="","",IF(AD78={"","Perpetual","PERPETUAL"},"Pass",IF(ROUND(YEARFRAC(SUM(AC78),SUM(AD78)),2)&gt;=5,"Pass","Fail")))</f>
        <v/>
      </c>
      <c r="CR78" s="1826" t="str">
        <f>IF($O78="","",IF(OR(AD78={"","Perpetual","PERPETUAL"},BE78="Lock-in"),"Pass","N/A"))</f>
        <v/>
      </c>
      <c r="CS78" s="1826" t="str">
        <f t="shared" si="97"/>
        <v/>
      </c>
      <c r="CT78" s="1826" t="str">
        <f t="shared" si="98"/>
        <v/>
      </c>
      <c r="CU78" s="1827" t="str">
        <f t="shared" si="58"/>
        <v/>
      </c>
      <c r="CV78" s="1825" t="str">
        <f t="shared" si="99"/>
        <v/>
      </c>
      <c r="CW78" s="1826" t="str">
        <f t="shared" si="60"/>
        <v/>
      </c>
      <c r="CX78" s="1826" t="str">
        <f>IF(O78="","",IF(CV78="ERROR","ERROR",IF(AND(CJ78="Pass",CK78="Pass",CL78="Pass",CM78="Pass", OR(CN78={"Pass","N/A"}),CO78="Pass",CP78="Pass",CU78="Pass"),"Pass","Fail")))</f>
        <v/>
      </c>
      <c r="CY78" s="1827" t="str">
        <f t="shared" si="61"/>
        <v/>
      </c>
      <c r="DA78" s="62">
        <v>57</v>
      </c>
      <c r="DB78" s="1825" t="str">
        <f t="shared" si="100"/>
        <v/>
      </c>
      <c r="DC78" s="1826" t="str">
        <f t="shared" si="101"/>
        <v/>
      </c>
      <c r="DD78" s="1826" t="str">
        <f t="shared" si="102"/>
        <v/>
      </c>
      <c r="DE78" s="1826" t="str">
        <f>IF($O78="","",IF(S78="Y",IF(AND(OR(J78={"","Perpetual","PERPETUAL"},(YEARFRAC(SUM(AC78),SUM(J78),2)&gt;=10)),(OR(CF78="Yes, at legal entity level", CF78="Yes, at group level",BE78="Lock-in"))),"Pass","Fail"),IF(OR(J78={"","Perpetual","PERPETUAL"}),"Pass","Fail")))</f>
        <v/>
      </c>
      <c r="DF78" s="1826" t="str">
        <f t="shared" si="103"/>
        <v/>
      </c>
      <c r="DG78" s="1826" t="str">
        <f t="shared" si="104"/>
        <v/>
      </c>
      <c r="DH78" s="1826" t="str">
        <f t="shared" si="67"/>
        <v/>
      </c>
      <c r="DI78" s="1826" t="str">
        <f t="shared" si="105"/>
        <v/>
      </c>
      <c r="DJ78" s="1826" t="str">
        <f t="shared" si="106"/>
        <v/>
      </c>
      <c r="DK78" s="1826" t="str">
        <f t="shared" si="107"/>
        <v/>
      </c>
      <c r="DL78" s="1826" t="str">
        <f t="shared" si="108"/>
        <v/>
      </c>
      <c r="DM78" s="1826" t="str">
        <f>IF($O78="","",IF(V78="","ERROR",IF(OR(V78={"Policyholders, non-subordinated creditors and holders of Tier 2 instruments","Instrument is the most subordinate"}),"Pass","Fail")))</f>
        <v/>
      </c>
      <c r="DN78" s="1826" t="str">
        <f>IF($O78="","",IF(OR(BQ78="",AY78="",ISERROR(ROUND(YEARFRAC(SUM(AC78),SUM(AE78)),2))),"ERROR",IF(AND(BQ78="Y",ROUND(YEARFRAC(SUM(AC78),SUM(AE78)),2)&gt;=5,IF(W78="Structural",OR(BW78={"Y","Under certain circumstances"}),OR(AY78="Y",AND(BE78="Lock-in",OR(BA78="Y",AND(BB78="Y",BC78="Y")),BD78="Y")))),"Pass","Fail")))</f>
        <v/>
      </c>
      <c r="DO78" s="1826" t="str">
        <f t="shared" si="109"/>
        <v/>
      </c>
      <c r="DP78" s="1826" t="str">
        <f>IF($O78="","",IF(AZ78="","ERROR",IF(AZ78="Y","Pass",IF(W78="","ERROR",IF(AND(W78="Structural",OR(BW78={"Y","N/A","Under certain circumstances"})),"Pass","Fail")))))</f>
        <v/>
      </c>
      <c r="DQ78" s="1826" t="str">
        <f t="shared" si="110"/>
        <v/>
      </c>
      <c r="DR78" s="1826" t="str">
        <f t="shared" si="111"/>
        <v/>
      </c>
      <c r="DS78" s="1826" t="str">
        <f t="shared" si="112"/>
        <v/>
      </c>
      <c r="DT78" s="1826" t="str">
        <f t="shared" si="113"/>
        <v/>
      </c>
      <c r="DU78" s="1826" t="str">
        <f>IF($O78="","",IF(V78="","ERROR",IF(V78="Instrument is not subordinated","Fail",IF(OR(V78={"Policyholders and non-subordinated creditors","Policyholders, non-subordinated creditors and holders of Tier 2 instruments","Instrument is the most subordinate"}),IF(W78="","ERROR",IF(W78="Legal / contractual","Pass",IF(OR(BU78="",BV78=""),"ERROR",IF(AND(W78="Structural",BU78="N",BV78="Y"),"Pass","Fail")))),"Fail"))))</f>
        <v/>
      </c>
      <c r="DV78" s="1826" t="str">
        <f t="shared" si="77"/>
        <v/>
      </c>
      <c r="DW78" s="1826" t="str">
        <f>IF($O78="","",IF(OR(AD78={"","Perpetual","PERPETUAL"},BE78="Lock-in"),"Pass","N/A"))</f>
        <v/>
      </c>
      <c r="DX78" s="1826" t="str">
        <f t="shared" si="114"/>
        <v/>
      </c>
      <c r="DY78" s="1827" t="str">
        <f t="shared" si="115"/>
        <v/>
      </c>
      <c r="DZ78" s="1825" t="str">
        <f t="shared" si="116"/>
        <v/>
      </c>
      <c r="EA78" s="1826" t="str">
        <f t="shared" si="117"/>
        <v/>
      </c>
      <c r="EB78" s="1827" t="str">
        <f t="shared" si="118"/>
        <v/>
      </c>
      <c r="EC78" s="1825" t="str">
        <f t="shared" si="119"/>
        <v/>
      </c>
      <c r="ED78" s="1826" t="str">
        <f t="shared" si="120"/>
        <v/>
      </c>
      <c r="EE78" s="1930" t="str">
        <f t="shared" si="43"/>
        <v/>
      </c>
      <c r="EF78" s="1931" t="str">
        <f t="shared" si="85"/>
        <v/>
      </c>
    </row>
    <row r="79" spans="1:136" s="330" customFormat="1" x14ac:dyDescent="0.2">
      <c r="A79" s="1032" t="b">
        <f t="shared" si="87"/>
        <v>0</v>
      </c>
      <c r="B79" s="62">
        <v>58</v>
      </c>
      <c r="C79" s="352" t="str">
        <f t="shared" si="88"/>
        <v/>
      </c>
      <c r="D79" s="1903" t="str">
        <f t="shared" si="89"/>
        <v/>
      </c>
      <c r="E79" s="1904" t="str">
        <f>IF(O79="","",IF(OR(UPPER(AD79)={"","N/A",0,"PERPETUAL"}),"Perpetual",AD79))</f>
        <v/>
      </c>
      <c r="F79" s="1905" t="str">
        <f t="shared" si="121"/>
        <v/>
      </c>
      <c r="G79" s="1907">
        <f t="shared" si="90"/>
        <v>0</v>
      </c>
      <c r="H79" s="1913" t="str">
        <f t="shared" si="91"/>
        <v/>
      </c>
      <c r="I79" s="1903" t="str">
        <f>IF(O79="","",IF(H79="Non-Qualifying",0,IF(OR(P79={"Shares - Com/Ord","Shares - Pfds NC","Shares - Pfds C","Shares - Other","Other","Other-mutual specific"}),BG79,BK79)*L79))</f>
        <v/>
      </c>
      <c r="J79" s="1906" t="str">
        <f>IF(O79="","",IF(AND(AJ79&lt;&gt;"",AJ79&lt;&gt;"N/A",AJ79&lt;&gt;0),IF(AJ79&gt;$C$17,AJ79,IF(AND(AK79&lt;&gt;"",AK79&lt;&gt;"N/A",AK79&lt;&gt;0),AK79,IF(OR(AD79={"","N/A",0,"Perpetual","perpetual","PERPETUAL"}),"Perpetual",AD79))),IF(OR(AD79={"","N/A",0,"Perpetual","perpetual","PERPETUAL"}),"Perpetual",AD79)))</f>
        <v/>
      </c>
      <c r="K79" s="1905" t="str">
        <f t="shared" si="122"/>
        <v/>
      </c>
      <c r="L79" s="1907">
        <f t="shared" si="92"/>
        <v>0</v>
      </c>
      <c r="M79" s="1903" t="str">
        <f>IF(O79="","",IF(H79="Non-Qualifying",0,IF(OR(P79={"Shares - Com/Ord","Shares - Pfds NC","Shares - Pfds C","Shares - Other","Other","Other-mutual specific"}),BG79,BJ79)*L79))</f>
        <v/>
      </c>
      <c r="N79" s="62">
        <v>58</v>
      </c>
      <c r="O79" s="360"/>
      <c r="P79" s="353"/>
      <c r="Q79" s="348"/>
      <c r="R79" s="348"/>
      <c r="S79" s="355"/>
      <c r="T79" s="354"/>
      <c r="U79" s="353"/>
      <c r="V79" s="353"/>
      <c r="W79" s="353"/>
      <c r="X79" s="1170"/>
      <c r="Y79" s="353"/>
      <c r="Z79" s="353"/>
      <c r="AA79" s="348"/>
      <c r="AB79" s="348"/>
      <c r="AC79" s="1505"/>
      <c r="AD79" s="1505"/>
      <c r="AE79" s="1505"/>
      <c r="AF79" s="353"/>
      <c r="AG79" s="1505"/>
      <c r="AH79" s="355"/>
      <c r="AI79" s="355"/>
      <c r="AJ79" s="1505"/>
      <c r="AK79" s="1505"/>
      <c r="AL79" s="355"/>
      <c r="AM79" s="355"/>
      <c r="AN79" s="355"/>
      <c r="AO79" s="355"/>
      <c r="AP79" s="355"/>
      <c r="AQ79" s="1505"/>
      <c r="AR79" s="355"/>
      <c r="AS79" s="348"/>
      <c r="AT79" s="355"/>
      <c r="AU79" s="356"/>
      <c r="AV79" s="355"/>
      <c r="AW79" s="355"/>
      <c r="AX79" s="355"/>
      <c r="AY79" s="355"/>
      <c r="AZ79" s="355"/>
      <c r="BA79" s="355"/>
      <c r="BB79" s="355"/>
      <c r="BC79" s="355"/>
      <c r="BD79" s="1172"/>
      <c r="BE79" s="355"/>
      <c r="BF79" s="357"/>
      <c r="BG79" s="358"/>
      <c r="BH79" s="358"/>
      <c r="BI79" s="358"/>
      <c r="BJ79" s="358"/>
      <c r="BK79" s="358"/>
      <c r="BL79" s="358"/>
      <c r="BM79" s="355"/>
      <c r="BN79" s="355"/>
      <c r="BO79" s="355"/>
      <c r="BP79" s="355"/>
      <c r="BQ79" s="355"/>
      <c r="BR79" s="1181"/>
      <c r="BS79" s="355"/>
      <c r="BT79" s="355"/>
      <c r="BU79" s="355"/>
      <c r="BV79" s="355"/>
      <c r="BW79" s="1177"/>
      <c r="BX79" s="355"/>
      <c r="BY79" s="355"/>
      <c r="BZ79" s="355"/>
      <c r="CA79" s="355"/>
      <c r="CB79" s="355"/>
      <c r="CC79" s="1280" t="str">
        <f t="shared" si="93"/>
        <v/>
      </c>
      <c r="CD79" s="353"/>
      <c r="CE79" s="355"/>
      <c r="CF79" s="355"/>
      <c r="CG79" s="355"/>
      <c r="CI79" s="62">
        <v>58</v>
      </c>
      <c r="CJ79" s="1825" t="str">
        <f t="shared" si="123"/>
        <v/>
      </c>
      <c r="CK79" s="1826" t="str">
        <f t="shared" si="51"/>
        <v/>
      </c>
      <c r="CL79" s="1826" t="str">
        <f t="shared" si="52"/>
        <v/>
      </c>
      <c r="CM79" s="1826" t="str">
        <f t="shared" si="94"/>
        <v/>
      </c>
      <c r="CN79" s="1826" t="str">
        <f t="shared" si="95"/>
        <v/>
      </c>
      <c r="CO79" s="1826" t="str">
        <f t="shared" si="96"/>
        <v/>
      </c>
      <c r="CP79" s="1826" t="str">
        <f>IF($O79="","",IF(V79="","ERROR",IF(OR(V79={"Policyholders","Policyholders and non-subordinated creditors","Policyholders, non-'subordinated creditors and holders of Tier 2 instruments","Instrument is the most subordinate"}),"Pass","Fail")))</f>
        <v/>
      </c>
      <c r="CQ79" s="1936" t="str">
        <f>IF($O79="","",IF(AD79={"","Perpetual","PERPETUAL"},"Pass",IF(ROUND(YEARFRAC(SUM(AC79),SUM(AD79)),2)&gt;=5,"Pass","Fail")))</f>
        <v/>
      </c>
      <c r="CR79" s="1826" t="str">
        <f>IF($O79="","",IF(OR(AD79={"","Perpetual","PERPETUAL"},BE79="Lock-in"),"Pass","N/A"))</f>
        <v/>
      </c>
      <c r="CS79" s="1826" t="str">
        <f t="shared" si="97"/>
        <v/>
      </c>
      <c r="CT79" s="1826" t="str">
        <f t="shared" si="98"/>
        <v/>
      </c>
      <c r="CU79" s="1827" t="str">
        <f t="shared" si="58"/>
        <v/>
      </c>
      <c r="CV79" s="1825" t="str">
        <f t="shared" si="99"/>
        <v/>
      </c>
      <c r="CW79" s="1826" t="str">
        <f t="shared" si="60"/>
        <v/>
      </c>
      <c r="CX79" s="1826" t="str">
        <f>IF(O79="","",IF(CV79="ERROR","ERROR",IF(AND(CJ79="Pass",CK79="Pass",CL79="Pass",CM79="Pass", OR(CN79={"Pass","N/A"}),CO79="Pass",CP79="Pass",CU79="Pass"),"Pass","Fail")))</f>
        <v/>
      </c>
      <c r="CY79" s="1827" t="str">
        <f t="shared" si="61"/>
        <v/>
      </c>
      <c r="DA79" s="62">
        <v>58</v>
      </c>
      <c r="DB79" s="1825" t="str">
        <f t="shared" si="100"/>
        <v/>
      </c>
      <c r="DC79" s="1826" t="str">
        <f t="shared" si="101"/>
        <v/>
      </c>
      <c r="DD79" s="1826" t="str">
        <f t="shared" si="102"/>
        <v/>
      </c>
      <c r="DE79" s="1826" t="str">
        <f>IF($O79="","",IF(S79="Y",IF(AND(OR(J79={"","Perpetual","PERPETUAL"},(YEARFRAC(SUM(AC79),SUM(J79),2)&gt;=10)),(OR(CF79="Yes, at legal entity level", CF79="Yes, at group level",BE79="Lock-in"))),"Pass","Fail"),IF(OR(J79={"","Perpetual","PERPETUAL"}),"Pass","Fail")))</f>
        <v/>
      </c>
      <c r="DF79" s="1826" t="str">
        <f t="shared" si="103"/>
        <v/>
      </c>
      <c r="DG79" s="1826" t="str">
        <f t="shared" si="104"/>
        <v/>
      </c>
      <c r="DH79" s="1826" t="str">
        <f t="shared" si="67"/>
        <v/>
      </c>
      <c r="DI79" s="1826" t="str">
        <f t="shared" si="105"/>
        <v/>
      </c>
      <c r="DJ79" s="1826" t="str">
        <f t="shared" si="106"/>
        <v/>
      </c>
      <c r="DK79" s="1826" t="str">
        <f t="shared" si="107"/>
        <v/>
      </c>
      <c r="DL79" s="1826" t="str">
        <f t="shared" si="108"/>
        <v/>
      </c>
      <c r="DM79" s="1826" t="str">
        <f>IF($O79="","",IF(V79="","ERROR",IF(OR(V79={"Policyholders, non-subordinated creditors and holders of Tier 2 instruments","Instrument is the most subordinate"}),"Pass","Fail")))</f>
        <v/>
      </c>
      <c r="DN79" s="1826" t="str">
        <f>IF($O79="","",IF(OR(BQ79="",AY79="",ISERROR(ROUND(YEARFRAC(SUM(AC79),SUM(AE79)),2))),"ERROR",IF(AND(BQ79="Y",ROUND(YEARFRAC(SUM(AC79),SUM(AE79)),2)&gt;=5,IF(W79="Structural",OR(BW79={"Y","Under certain circumstances"}),OR(AY79="Y",AND(BE79="Lock-in",OR(BA79="Y",AND(BB79="Y",BC79="Y")),BD79="Y")))),"Pass","Fail")))</f>
        <v/>
      </c>
      <c r="DO79" s="1826" t="str">
        <f t="shared" si="109"/>
        <v/>
      </c>
      <c r="DP79" s="1826" t="str">
        <f>IF($O79="","",IF(AZ79="","ERROR",IF(AZ79="Y","Pass",IF(W79="","ERROR",IF(AND(W79="Structural",OR(BW79={"Y","N/A","Under certain circumstances"})),"Pass","Fail")))))</f>
        <v/>
      </c>
      <c r="DQ79" s="1826" t="str">
        <f t="shared" si="110"/>
        <v/>
      </c>
      <c r="DR79" s="1826" t="str">
        <f t="shared" si="111"/>
        <v/>
      </c>
      <c r="DS79" s="1826" t="str">
        <f t="shared" si="112"/>
        <v/>
      </c>
      <c r="DT79" s="1826" t="str">
        <f t="shared" si="113"/>
        <v/>
      </c>
      <c r="DU79" s="1826" t="str">
        <f>IF($O79="","",IF(V79="","ERROR",IF(V79="Instrument is not subordinated","Fail",IF(OR(V79={"Policyholders and non-subordinated creditors","Policyholders, non-subordinated creditors and holders of Tier 2 instruments","Instrument is the most subordinate"}),IF(W79="","ERROR",IF(W79="Legal / contractual","Pass",IF(OR(BU79="",BV79=""),"ERROR",IF(AND(W79="Structural",BU79="N",BV79="Y"),"Pass","Fail")))),"Fail"))))</f>
        <v/>
      </c>
      <c r="DV79" s="1826" t="str">
        <f t="shared" si="77"/>
        <v/>
      </c>
      <c r="DW79" s="1826" t="str">
        <f>IF($O79="","",IF(OR(AD79={"","Perpetual","PERPETUAL"},BE79="Lock-in"),"Pass","N/A"))</f>
        <v/>
      </c>
      <c r="DX79" s="1826" t="str">
        <f t="shared" si="114"/>
        <v/>
      </c>
      <c r="DY79" s="1827" t="str">
        <f t="shared" si="115"/>
        <v/>
      </c>
      <c r="DZ79" s="1825" t="str">
        <f t="shared" si="116"/>
        <v/>
      </c>
      <c r="EA79" s="1826" t="str">
        <f t="shared" si="117"/>
        <v/>
      </c>
      <c r="EB79" s="1827" t="str">
        <f t="shared" si="118"/>
        <v/>
      </c>
      <c r="EC79" s="1825" t="str">
        <f t="shared" si="119"/>
        <v/>
      </c>
      <c r="ED79" s="1826" t="str">
        <f t="shared" si="120"/>
        <v/>
      </c>
      <c r="EE79" s="1930" t="str">
        <f t="shared" si="43"/>
        <v/>
      </c>
      <c r="EF79" s="1931" t="str">
        <f t="shared" si="85"/>
        <v/>
      </c>
    </row>
    <row r="80" spans="1:136" s="330" customFormat="1" x14ac:dyDescent="0.2">
      <c r="A80" s="1032" t="b">
        <f t="shared" si="87"/>
        <v>0</v>
      </c>
      <c r="B80" s="62">
        <v>59</v>
      </c>
      <c r="C80" s="352" t="str">
        <f t="shared" si="88"/>
        <v/>
      </c>
      <c r="D80" s="1903" t="str">
        <f t="shared" si="89"/>
        <v/>
      </c>
      <c r="E80" s="1904" t="str">
        <f>IF(O80="","",IF(OR(UPPER(AD80)={"","N/A",0,"PERPETUAL"}),"Perpetual",AD80))</f>
        <v/>
      </c>
      <c r="F80" s="1905" t="str">
        <f t="shared" si="121"/>
        <v/>
      </c>
      <c r="G80" s="1907">
        <f t="shared" si="90"/>
        <v>0</v>
      </c>
      <c r="H80" s="1913" t="str">
        <f t="shared" si="91"/>
        <v/>
      </c>
      <c r="I80" s="1903" t="str">
        <f>IF(O80="","",IF(H80="Non-Qualifying",0,IF(OR(P80={"Shares - Com/Ord","Shares - Pfds NC","Shares - Pfds C","Shares - Other","Other","Other-mutual specific"}),BG80,BK80)*L80))</f>
        <v/>
      </c>
      <c r="J80" s="1906" t="str">
        <f>IF(O80="","",IF(AND(AJ80&lt;&gt;"",AJ80&lt;&gt;"N/A",AJ80&lt;&gt;0),IF(AJ80&gt;$C$17,AJ80,IF(AND(AK80&lt;&gt;"",AK80&lt;&gt;"N/A",AK80&lt;&gt;0),AK80,IF(OR(AD80={"","N/A",0,"Perpetual","perpetual","PERPETUAL"}),"Perpetual",AD80))),IF(OR(AD80={"","N/A",0,"Perpetual","perpetual","PERPETUAL"}),"Perpetual",AD80)))</f>
        <v/>
      </c>
      <c r="K80" s="1905" t="str">
        <f t="shared" si="122"/>
        <v/>
      </c>
      <c r="L80" s="1907">
        <f t="shared" si="92"/>
        <v>0</v>
      </c>
      <c r="M80" s="1903" t="str">
        <f>IF(O80="","",IF(H80="Non-Qualifying",0,IF(OR(P80={"Shares - Com/Ord","Shares - Pfds NC","Shares - Pfds C","Shares - Other","Other","Other-mutual specific"}),BG80,BJ80)*L80))</f>
        <v/>
      </c>
      <c r="N80" s="62">
        <v>59</v>
      </c>
      <c r="O80" s="360"/>
      <c r="P80" s="353"/>
      <c r="Q80" s="348"/>
      <c r="R80" s="348"/>
      <c r="S80" s="355"/>
      <c r="T80" s="354"/>
      <c r="U80" s="353"/>
      <c r="V80" s="353"/>
      <c r="W80" s="353"/>
      <c r="X80" s="1170"/>
      <c r="Y80" s="353"/>
      <c r="Z80" s="353"/>
      <c r="AA80" s="348"/>
      <c r="AB80" s="348"/>
      <c r="AC80" s="1505"/>
      <c r="AD80" s="1505"/>
      <c r="AE80" s="1505"/>
      <c r="AF80" s="353"/>
      <c r="AG80" s="1505"/>
      <c r="AH80" s="355"/>
      <c r="AI80" s="355"/>
      <c r="AJ80" s="1505"/>
      <c r="AK80" s="1505"/>
      <c r="AL80" s="355"/>
      <c r="AM80" s="355"/>
      <c r="AN80" s="355"/>
      <c r="AO80" s="355"/>
      <c r="AP80" s="355"/>
      <c r="AQ80" s="1505"/>
      <c r="AR80" s="355"/>
      <c r="AS80" s="348"/>
      <c r="AT80" s="355"/>
      <c r="AU80" s="356"/>
      <c r="AV80" s="355"/>
      <c r="AW80" s="355"/>
      <c r="AX80" s="355"/>
      <c r="AY80" s="355"/>
      <c r="AZ80" s="355"/>
      <c r="BA80" s="355"/>
      <c r="BB80" s="355"/>
      <c r="BC80" s="355"/>
      <c r="BD80" s="1172"/>
      <c r="BE80" s="355"/>
      <c r="BF80" s="357"/>
      <c r="BG80" s="358"/>
      <c r="BH80" s="358"/>
      <c r="BI80" s="358"/>
      <c r="BJ80" s="358"/>
      <c r="BK80" s="358"/>
      <c r="BL80" s="358"/>
      <c r="BM80" s="355"/>
      <c r="BN80" s="355"/>
      <c r="BO80" s="355"/>
      <c r="BP80" s="355"/>
      <c r="BQ80" s="355"/>
      <c r="BR80" s="1181"/>
      <c r="BS80" s="355"/>
      <c r="BT80" s="355"/>
      <c r="BU80" s="355"/>
      <c r="BV80" s="355"/>
      <c r="BW80" s="1177"/>
      <c r="BX80" s="355"/>
      <c r="BY80" s="355"/>
      <c r="BZ80" s="355"/>
      <c r="CA80" s="355"/>
      <c r="CB80" s="355"/>
      <c r="CC80" s="1280" t="str">
        <f t="shared" si="93"/>
        <v/>
      </c>
      <c r="CD80" s="353"/>
      <c r="CE80" s="355"/>
      <c r="CF80" s="355"/>
      <c r="CG80" s="355"/>
      <c r="CI80" s="62">
        <v>59</v>
      </c>
      <c r="CJ80" s="1825" t="str">
        <f t="shared" si="123"/>
        <v/>
      </c>
      <c r="CK80" s="1826" t="str">
        <f t="shared" si="51"/>
        <v/>
      </c>
      <c r="CL80" s="1826" t="str">
        <f t="shared" si="52"/>
        <v/>
      </c>
      <c r="CM80" s="1826" t="str">
        <f t="shared" si="94"/>
        <v/>
      </c>
      <c r="CN80" s="1826" t="str">
        <f t="shared" si="95"/>
        <v/>
      </c>
      <c r="CO80" s="1826" t="str">
        <f t="shared" si="96"/>
        <v/>
      </c>
      <c r="CP80" s="1826" t="str">
        <f>IF($O80="","",IF(V80="","ERROR",IF(OR(V80={"Policyholders","Policyholders and non-subordinated creditors","Policyholders, non-'subordinated creditors and holders of Tier 2 instruments","Instrument is the most subordinate"}),"Pass","Fail")))</f>
        <v/>
      </c>
      <c r="CQ80" s="1936" t="str">
        <f>IF($O80="","",IF(AD80={"","Perpetual","PERPETUAL"},"Pass",IF(ROUND(YEARFRAC(SUM(AC80),SUM(AD80)),2)&gt;=5,"Pass","Fail")))</f>
        <v/>
      </c>
      <c r="CR80" s="1826" t="str">
        <f>IF($O80="","",IF(OR(AD80={"","Perpetual","PERPETUAL"},BE80="Lock-in"),"Pass","N/A"))</f>
        <v/>
      </c>
      <c r="CS80" s="1826" t="str">
        <f t="shared" si="97"/>
        <v/>
      </c>
      <c r="CT80" s="1826" t="str">
        <f t="shared" si="98"/>
        <v/>
      </c>
      <c r="CU80" s="1827" t="str">
        <f t="shared" si="58"/>
        <v/>
      </c>
      <c r="CV80" s="1825" t="str">
        <f t="shared" si="99"/>
        <v/>
      </c>
      <c r="CW80" s="1826" t="str">
        <f t="shared" si="60"/>
        <v/>
      </c>
      <c r="CX80" s="1826" t="str">
        <f>IF(O80="","",IF(CV80="ERROR","ERROR",IF(AND(CJ80="Pass",CK80="Pass",CL80="Pass",CM80="Pass", OR(CN80={"Pass","N/A"}),CO80="Pass",CP80="Pass",CU80="Pass"),"Pass","Fail")))</f>
        <v/>
      </c>
      <c r="CY80" s="1827" t="str">
        <f t="shared" si="61"/>
        <v/>
      </c>
      <c r="DA80" s="62">
        <v>59</v>
      </c>
      <c r="DB80" s="1825" t="str">
        <f t="shared" si="100"/>
        <v/>
      </c>
      <c r="DC80" s="1826" t="str">
        <f t="shared" si="101"/>
        <v/>
      </c>
      <c r="DD80" s="1826" t="str">
        <f t="shared" si="102"/>
        <v/>
      </c>
      <c r="DE80" s="1826" t="str">
        <f>IF($O80="","",IF(S80="Y",IF(AND(OR(J80={"","Perpetual","PERPETUAL"},(YEARFRAC(SUM(AC80),SUM(J80),2)&gt;=10)),(OR(CF80="Yes, at legal entity level", CF80="Yes, at group level",BE80="Lock-in"))),"Pass","Fail"),IF(OR(J80={"","Perpetual","PERPETUAL"}),"Pass","Fail")))</f>
        <v/>
      </c>
      <c r="DF80" s="1826" t="str">
        <f t="shared" si="103"/>
        <v/>
      </c>
      <c r="DG80" s="1826" t="str">
        <f t="shared" si="104"/>
        <v/>
      </c>
      <c r="DH80" s="1826" t="str">
        <f t="shared" si="67"/>
        <v/>
      </c>
      <c r="DI80" s="1826" t="str">
        <f t="shared" si="105"/>
        <v/>
      </c>
      <c r="DJ80" s="1826" t="str">
        <f t="shared" si="106"/>
        <v/>
      </c>
      <c r="DK80" s="1826" t="str">
        <f t="shared" si="107"/>
        <v/>
      </c>
      <c r="DL80" s="1826" t="str">
        <f t="shared" si="108"/>
        <v/>
      </c>
      <c r="DM80" s="1826" t="str">
        <f>IF($O80="","",IF(V80="","ERROR",IF(OR(V80={"Policyholders, non-subordinated creditors and holders of Tier 2 instruments","Instrument is the most subordinate"}),"Pass","Fail")))</f>
        <v/>
      </c>
      <c r="DN80" s="1826" t="str">
        <f>IF($O80="","",IF(OR(BQ80="",AY80="",ISERROR(ROUND(YEARFRAC(SUM(AC80),SUM(AE80)),2))),"ERROR",IF(AND(BQ80="Y",ROUND(YEARFRAC(SUM(AC80),SUM(AE80)),2)&gt;=5,IF(W80="Structural",OR(BW80={"Y","Under certain circumstances"}),OR(AY80="Y",AND(BE80="Lock-in",OR(BA80="Y",AND(BB80="Y",BC80="Y")),BD80="Y")))),"Pass","Fail")))</f>
        <v/>
      </c>
      <c r="DO80" s="1826" t="str">
        <f t="shared" si="109"/>
        <v/>
      </c>
      <c r="DP80" s="1826" t="str">
        <f>IF($O80="","",IF(AZ80="","ERROR",IF(AZ80="Y","Pass",IF(W80="","ERROR",IF(AND(W80="Structural",OR(BW80={"Y","N/A","Under certain circumstances"})),"Pass","Fail")))))</f>
        <v/>
      </c>
      <c r="DQ80" s="1826" t="str">
        <f t="shared" si="110"/>
        <v/>
      </c>
      <c r="DR80" s="1826" t="str">
        <f t="shared" si="111"/>
        <v/>
      </c>
      <c r="DS80" s="1826" t="str">
        <f t="shared" si="112"/>
        <v/>
      </c>
      <c r="DT80" s="1826" t="str">
        <f t="shared" si="113"/>
        <v/>
      </c>
      <c r="DU80" s="1826" t="str">
        <f>IF($O80="","",IF(V80="","ERROR",IF(V80="Instrument is not subordinated","Fail",IF(OR(V80={"Policyholders and non-subordinated creditors","Policyholders, non-subordinated creditors and holders of Tier 2 instruments","Instrument is the most subordinate"}),IF(W80="","ERROR",IF(W80="Legal / contractual","Pass",IF(OR(BU80="",BV80=""),"ERROR",IF(AND(W80="Structural",BU80="N",BV80="Y"),"Pass","Fail")))),"Fail"))))</f>
        <v/>
      </c>
      <c r="DV80" s="1826" t="str">
        <f t="shared" si="77"/>
        <v/>
      </c>
      <c r="DW80" s="1826" t="str">
        <f>IF($O80="","",IF(OR(AD80={"","Perpetual","PERPETUAL"},BE80="Lock-in"),"Pass","N/A"))</f>
        <v/>
      </c>
      <c r="DX80" s="1826" t="str">
        <f t="shared" si="114"/>
        <v/>
      </c>
      <c r="DY80" s="1827" t="str">
        <f t="shared" si="115"/>
        <v/>
      </c>
      <c r="DZ80" s="1825" t="str">
        <f t="shared" si="116"/>
        <v/>
      </c>
      <c r="EA80" s="1826" t="str">
        <f t="shared" si="117"/>
        <v/>
      </c>
      <c r="EB80" s="1827" t="str">
        <f t="shared" si="118"/>
        <v/>
      </c>
      <c r="EC80" s="1825" t="str">
        <f t="shared" si="119"/>
        <v/>
      </c>
      <c r="ED80" s="1826" t="str">
        <f t="shared" si="120"/>
        <v/>
      </c>
      <c r="EE80" s="1930" t="str">
        <f t="shared" si="43"/>
        <v/>
      </c>
      <c r="EF80" s="1931" t="str">
        <f t="shared" si="85"/>
        <v/>
      </c>
    </row>
    <row r="81" spans="1:136" s="330" customFormat="1" x14ac:dyDescent="0.2">
      <c r="A81" s="1032" t="b">
        <f t="shared" si="87"/>
        <v>0</v>
      </c>
      <c r="B81" s="62">
        <v>60</v>
      </c>
      <c r="C81" s="352" t="str">
        <f t="shared" si="88"/>
        <v/>
      </c>
      <c r="D81" s="1903" t="str">
        <f t="shared" si="89"/>
        <v/>
      </c>
      <c r="E81" s="1904" t="str">
        <f>IF(O81="","",IF(OR(UPPER(AD81)={"","N/A",0,"PERPETUAL"}),"Perpetual",AD81))</f>
        <v/>
      </c>
      <c r="F81" s="1905" t="str">
        <f t="shared" si="121"/>
        <v/>
      </c>
      <c r="G81" s="1907">
        <f t="shared" si="90"/>
        <v>0</v>
      </c>
      <c r="H81" s="1913" t="str">
        <f t="shared" si="91"/>
        <v/>
      </c>
      <c r="I81" s="1903" t="str">
        <f>IF(O81="","",IF(H81="Non-Qualifying",0,IF(OR(P81={"Shares - Com/Ord","Shares - Pfds NC","Shares - Pfds C","Shares - Other","Other","Other-mutual specific"}),BG81,BK81)*L81))</f>
        <v/>
      </c>
      <c r="J81" s="1906" t="str">
        <f>IF(O81="","",IF(AND(AJ81&lt;&gt;"",AJ81&lt;&gt;"N/A",AJ81&lt;&gt;0),IF(AJ81&gt;$C$17,AJ81,IF(AND(AK81&lt;&gt;"",AK81&lt;&gt;"N/A",AK81&lt;&gt;0),AK81,IF(OR(AD81={"","N/A",0,"Perpetual","perpetual","PERPETUAL"}),"Perpetual",AD81))),IF(OR(AD81={"","N/A",0,"Perpetual","perpetual","PERPETUAL"}),"Perpetual",AD81)))</f>
        <v/>
      </c>
      <c r="K81" s="1905" t="str">
        <f t="shared" si="122"/>
        <v/>
      </c>
      <c r="L81" s="1907">
        <f t="shared" si="92"/>
        <v>0</v>
      </c>
      <c r="M81" s="1903" t="str">
        <f>IF(O81="","",IF(H81="Non-Qualifying",0,IF(OR(P81={"Shares - Com/Ord","Shares - Pfds NC","Shares - Pfds C","Shares - Other","Other","Other-mutual specific"}),BG81,BJ81)*L81))</f>
        <v/>
      </c>
      <c r="N81" s="62">
        <v>60</v>
      </c>
      <c r="O81" s="360"/>
      <c r="P81" s="353"/>
      <c r="Q81" s="348"/>
      <c r="R81" s="348"/>
      <c r="S81" s="355"/>
      <c r="T81" s="354"/>
      <c r="U81" s="353"/>
      <c r="V81" s="353"/>
      <c r="W81" s="353"/>
      <c r="X81" s="1170"/>
      <c r="Y81" s="353"/>
      <c r="Z81" s="353"/>
      <c r="AA81" s="348"/>
      <c r="AB81" s="348"/>
      <c r="AC81" s="1505"/>
      <c r="AD81" s="1505"/>
      <c r="AE81" s="1505"/>
      <c r="AF81" s="353"/>
      <c r="AG81" s="1505"/>
      <c r="AH81" s="355"/>
      <c r="AI81" s="355"/>
      <c r="AJ81" s="1505"/>
      <c r="AK81" s="1505"/>
      <c r="AL81" s="355"/>
      <c r="AM81" s="355"/>
      <c r="AN81" s="355"/>
      <c r="AO81" s="355"/>
      <c r="AP81" s="355"/>
      <c r="AQ81" s="1505"/>
      <c r="AR81" s="355"/>
      <c r="AS81" s="348"/>
      <c r="AT81" s="355"/>
      <c r="AU81" s="356"/>
      <c r="AV81" s="355"/>
      <c r="AW81" s="355"/>
      <c r="AX81" s="355"/>
      <c r="AY81" s="355"/>
      <c r="AZ81" s="355"/>
      <c r="BA81" s="355"/>
      <c r="BB81" s="355"/>
      <c r="BC81" s="355"/>
      <c r="BD81" s="1172"/>
      <c r="BE81" s="355"/>
      <c r="BF81" s="357"/>
      <c r="BG81" s="358"/>
      <c r="BH81" s="358"/>
      <c r="BI81" s="358"/>
      <c r="BJ81" s="358"/>
      <c r="BK81" s="358"/>
      <c r="BL81" s="358"/>
      <c r="BM81" s="355"/>
      <c r="BN81" s="355"/>
      <c r="BO81" s="355"/>
      <c r="BP81" s="355"/>
      <c r="BQ81" s="355"/>
      <c r="BR81" s="1181"/>
      <c r="BS81" s="355"/>
      <c r="BT81" s="355"/>
      <c r="BU81" s="355"/>
      <c r="BV81" s="355"/>
      <c r="BW81" s="1177"/>
      <c r="BX81" s="355"/>
      <c r="BY81" s="355"/>
      <c r="BZ81" s="355"/>
      <c r="CA81" s="355"/>
      <c r="CB81" s="355"/>
      <c r="CC81" s="1280" t="str">
        <f t="shared" si="93"/>
        <v/>
      </c>
      <c r="CD81" s="353"/>
      <c r="CE81" s="355"/>
      <c r="CF81" s="355"/>
      <c r="CG81" s="355"/>
      <c r="CI81" s="62">
        <v>60</v>
      </c>
      <c r="CJ81" s="1825" t="str">
        <f t="shared" si="123"/>
        <v/>
      </c>
      <c r="CK81" s="1826" t="str">
        <f t="shared" si="51"/>
        <v/>
      </c>
      <c r="CL81" s="1826" t="str">
        <f t="shared" si="52"/>
        <v/>
      </c>
      <c r="CM81" s="1826" t="str">
        <f t="shared" si="94"/>
        <v/>
      </c>
      <c r="CN81" s="1826" t="str">
        <f t="shared" si="95"/>
        <v/>
      </c>
      <c r="CO81" s="1826" t="str">
        <f t="shared" si="96"/>
        <v/>
      </c>
      <c r="CP81" s="1826" t="str">
        <f>IF($O81="","",IF(V81="","ERROR",IF(OR(V81={"Policyholders","Policyholders and non-subordinated creditors","Policyholders, non-'subordinated creditors and holders of Tier 2 instruments","Instrument is the most subordinate"}),"Pass","Fail")))</f>
        <v/>
      </c>
      <c r="CQ81" s="1936" t="str">
        <f>IF($O81="","",IF(AD81={"","Perpetual","PERPETUAL"},"Pass",IF(ROUND(YEARFRAC(SUM(AC81),SUM(AD81)),2)&gt;=5,"Pass","Fail")))</f>
        <v/>
      </c>
      <c r="CR81" s="1826" t="str">
        <f>IF($O81="","",IF(OR(AD81={"","Perpetual","PERPETUAL"},BE81="Lock-in"),"Pass","N/A"))</f>
        <v/>
      </c>
      <c r="CS81" s="1826" t="str">
        <f t="shared" si="97"/>
        <v/>
      </c>
      <c r="CT81" s="1826" t="str">
        <f t="shared" si="98"/>
        <v/>
      </c>
      <c r="CU81" s="1827" t="str">
        <f t="shared" si="58"/>
        <v/>
      </c>
      <c r="CV81" s="1825" t="str">
        <f t="shared" si="99"/>
        <v/>
      </c>
      <c r="CW81" s="1826" t="str">
        <f t="shared" si="60"/>
        <v/>
      </c>
      <c r="CX81" s="1826" t="str">
        <f>IF(O81="","",IF(CV81="ERROR","ERROR",IF(AND(CJ81="Pass",CK81="Pass",CL81="Pass",CM81="Pass", OR(CN81={"Pass","N/A"}),CO81="Pass",CP81="Pass",CU81="Pass"),"Pass","Fail")))</f>
        <v/>
      </c>
      <c r="CY81" s="1827" t="str">
        <f t="shared" si="61"/>
        <v/>
      </c>
      <c r="DA81" s="62">
        <v>60</v>
      </c>
      <c r="DB81" s="1825" t="str">
        <f t="shared" si="100"/>
        <v/>
      </c>
      <c r="DC81" s="1826" t="str">
        <f t="shared" si="101"/>
        <v/>
      </c>
      <c r="DD81" s="1826" t="str">
        <f t="shared" si="102"/>
        <v/>
      </c>
      <c r="DE81" s="1826" t="str">
        <f>IF($O81="","",IF(S81="Y",IF(AND(OR(J81={"","Perpetual","PERPETUAL"},(YEARFRAC(SUM(AC81),SUM(J81),2)&gt;=10)),(OR(CF81="Yes, at legal entity level", CF81="Yes, at group level",BE81="Lock-in"))),"Pass","Fail"),IF(OR(J81={"","Perpetual","PERPETUAL"}),"Pass","Fail")))</f>
        <v/>
      </c>
      <c r="DF81" s="1826" t="str">
        <f t="shared" si="103"/>
        <v/>
      </c>
      <c r="DG81" s="1826" t="str">
        <f t="shared" si="104"/>
        <v/>
      </c>
      <c r="DH81" s="1826" t="str">
        <f t="shared" si="67"/>
        <v/>
      </c>
      <c r="DI81" s="1826" t="str">
        <f t="shared" si="105"/>
        <v/>
      </c>
      <c r="DJ81" s="1826" t="str">
        <f t="shared" si="106"/>
        <v/>
      </c>
      <c r="DK81" s="1826" t="str">
        <f t="shared" si="107"/>
        <v/>
      </c>
      <c r="DL81" s="1826" t="str">
        <f t="shared" si="108"/>
        <v/>
      </c>
      <c r="DM81" s="1826" t="str">
        <f>IF($O81="","",IF(V81="","ERROR",IF(OR(V81={"Policyholders, non-subordinated creditors and holders of Tier 2 instruments","Instrument is the most subordinate"}),"Pass","Fail")))</f>
        <v/>
      </c>
      <c r="DN81" s="1826" t="str">
        <f>IF($O81="","",IF(OR(BQ81="",AY81="",ISERROR(ROUND(YEARFRAC(SUM(AC81),SUM(AE81)),2))),"ERROR",IF(AND(BQ81="Y",ROUND(YEARFRAC(SUM(AC81),SUM(AE81)),2)&gt;=5,IF(W81="Structural",OR(BW81={"Y","Under certain circumstances"}),OR(AY81="Y",AND(BE81="Lock-in",OR(BA81="Y",AND(BB81="Y",BC81="Y")),BD81="Y")))),"Pass","Fail")))</f>
        <v/>
      </c>
      <c r="DO81" s="1826" t="str">
        <f t="shared" si="109"/>
        <v/>
      </c>
      <c r="DP81" s="1826" t="str">
        <f>IF($O81="","",IF(AZ81="","ERROR",IF(AZ81="Y","Pass",IF(W81="","ERROR",IF(AND(W81="Structural",OR(BW81={"Y","N/A","Under certain circumstances"})),"Pass","Fail")))))</f>
        <v/>
      </c>
      <c r="DQ81" s="1826" t="str">
        <f t="shared" si="110"/>
        <v/>
      </c>
      <c r="DR81" s="1826" t="str">
        <f t="shared" si="111"/>
        <v/>
      </c>
      <c r="DS81" s="1826" t="str">
        <f t="shared" si="112"/>
        <v/>
      </c>
      <c r="DT81" s="1826" t="str">
        <f t="shared" si="113"/>
        <v/>
      </c>
      <c r="DU81" s="1826" t="str">
        <f>IF($O81="","",IF(V81="","ERROR",IF(V81="Instrument is not subordinated","Fail",IF(OR(V81={"Policyholders and non-subordinated creditors","Policyholders, non-subordinated creditors and holders of Tier 2 instruments","Instrument is the most subordinate"}),IF(W81="","ERROR",IF(W81="Legal / contractual","Pass",IF(OR(BU81="",BV81=""),"ERROR",IF(AND(W81="Structural",BU81="N",BV81="Y"),"Pass","Fail")))),"Fail"))))</f>
        <v/>
      </c>
      <c r="DV81" s="1826" t="str">
        <f t="shared" si="77"/>
        <v/>
      </c>
      <c r="DW81" s="1826" t="str">
        <f>IF($O81="","",IF(OR(AD81={"","Perpetual","PERPETUAL"},BE81="Lock-in"),"Pass","N/A"))</f>
        <v/>
      </c>
      <c r="DX81" s="1826" t="str">
        <f t="shared" si="114"/>
        <v/>
      </c>
      <c r="DY81" s="1827" t="str">
        <f t="shared" si="115"/>
        <v/>
      </c>
      <c r="DZ81" s="1825" t="str">
        <f t="shared" si="116"/>
        <v/>
      </c>
      <c r="EA81" s="1826" t="str">
        <f t="shared" si="117"/>
        <v/>
      </c>
      <c r="EB81" s="1827" t="str">
        <f t="shared" si="118"/>
        <v/>
      </c>
      <c r="EC81" s="1825" t="str">
        <f t="shared" si="119"/>
        <v/>
      </c>
      <c r="ED81" s="1826" t="str">
        <f t="shared" si="120"/>
        <v/>
      </c>
      <c r="EE81" s="1930" t="str">
        <f t="shared" si="43"/>
        <v/>
      </c>
      <c r="EF81" s="1931" t="str">
        <f t="shared" si="85"/>
        <v/>
      </c>
    </row>
    <row r="82" spans="1:136" s="330" customFormat="1" x14ac:dyDescent="0.2">
      <c r="A82" s="1032" t="b">
        <f t="shared" si="87"/>
        <v>0</v>
      </c>
      <c r="B82" s="62">
        <v>61</v>
      </c>
      <c r="C82" s="352" t="str">
        <f t="shared" si="88"/>
        <v/>
      </c>
      <c r="D82" s="1903" t="str">
        <f t="shared" si="89"/>
        <v/>
      </c>
      <c r="E82" s="1904" t="str">
        <f>IF(O82="","",IF(OR(UPPER(AD82)={"","N/A",0,"PERPETUAL"}),"Perpetual",AD82))</f>
        <v/>
      </c>
      <c r="F82" s="1905" t="str">
        <f t="shared" si="121"/>
        <v/>
      </c>
      <c r="G82" s="1907">
        <f t="shared" si="90"/>
        <v>0</v>
      </c>
      <c r="H82" s="1913" t="str">
        <f t="shared" si="91"/>
        <v/>
      </c>
      <c r="I82" s="1903" t="str">
        <f>IF(O82="","",IF(H82="Non-Qualifying",0,IF(OR(P82={"Shares - Com/Ord","Shares - Pfds NC","Shares - Pfds C","Shares - Other","Other","Other-mutual specific"}),BG82,BK82)*L82))</f>
        <v/>
      </c>
      <c r="J82" s="1906" t="str">
        <f>IF(O82="","",IF(AND(AJ82&lt;&gt;"",AJ82&lt;&gt;"N/A",AJ82&lt;&gt;0),IF(AJ82&gt;$C$17,AJ82,IF(AND(AK82&lt;&gt;"",AK82&lt;&gt;"N/A",AK82&lt;&gt;0),AK82,IF(OR(AD82={"","N/A",0,"Perpetual","perpetual","PERPETUAL"}),"Perpetual",AD82))),IF(OR(AD82={"","N/A",0,"Perpetual","perpetual","PERPETUAL"}),"Perpetual",AD82)))</f>
        <v/>
      </c>
      <c r="K82" s="1905" t="str">
        <f t="shared" si="122"/>
        <v/>
      </c>
      <c r="L82" s="1907">
        <f t="shared" si="92"/>
        <v>0</v>
      </c>
      <c r="M82" s="1903" t="str">
        <f>IF(O82="","",IF(H82="Non-Qualifying",0,IF(OR(P82={"Shares - Com/Ord","Shares - Pfds NC","Shares - Pfds C","Shares - Other","Other","Other-mutual specific"}),BG82,BJ82)*L82))</f>
        <v/>
      </c>
      <c r="N82" s="62">
        <v>61</v>
      </c>
      <c r="O82" s="360"/>
      <c r="P82" s="353"/>
      <c r="Q82" s="348"/>
      <c r="R82" s="348"/>
      <c r="S82" s="355"/>
      <c r="T82" s="354"/>
      <c r="U82" s="353"/>
      <c r="V82" s="353"/>
      <c r="W82" s="353"/>
      <c r="X82" s="1170"/>
      <c r="Y82" s="353"/>
      <c r="Z82" s="353"/>
      <c r="AA82" s="348"/>
      <c r="AB82" s="348"/>
      <c r="AC82" s="1505"/>
      <c r="AD82" s="1505"/>
      <c r="AE82" s="1505"/>
      <c r="AF82" s="353"/>
      <c r="AG82" s="1505"/>
      <c r="AH82" s="355"/>
      <c r="AI82" s="355"/>
      <c r="AJ82" s="1505"/>
      <c r="AK82" s="1505"/>
      <c r="AL82" s="355"/>
      <c r="AM82" s="355"/>
      <c r="AN82" s="355"/>
      <c r="AO82" s="355"/>
      <c r="AP82" s="355"/>
      <c r="AQ82" s="1505"/>
      <c r="AR82" s="355"/>
      <c r="AS82" s="348"/>
      <c r="AT82" s="355"/>
      <c r="AU82" s="356"/>
      <c r="AV82" s="355"/>
      <c r="AW82" s="355"/>
      <c r="AX82" s="355"/>
      <c r="AY82" s="355"/>
      <c r="AZ82" s="355"/>
      <c r="BA82" s="355"/>
      <c r="BB82" s="355"/>
      <c r="BC82" s="355"/>
      <c r="BD82" s="1172"/>
      <c r="BE82" s="355"/>
      <c r="BF82" s="357"/>
      <c r="BG82" s="358"/>
      <c r="BH82" s="358"/>
      <c r="BI82" s="358"/>
      <c r="BJ82" s="358"/>
      <c r="BK82" s="358"/>
      <c r="BL82" s="358"/>
      <c r="BM82" s="355"/>
      <c r="BN82" s="355"/>
      <c r="BO82" s="355"/>
      <c r="BP82" s="355"/>
      <c r="BQ82" s="355"/>
      <c r="BR82" s="1181"/>
      <c r="BS82" s="355"/>
      <c r="BT82" s="355"/>
      <c r="BU82" s="355"/>
      <c r="BV82" s="355"/>
      <c r="BW82" s="1177"/>
      <c r="BX82" s="355"/>
      <c r="BY82" s="355"/>
      <c r="BZ82" s="355"/>
      <c r="CA82" s="355"/>
      <c r="CB82" s="355"/>
      <c r="CC82" s="1280" t="str">
        <f t="shared" si="93"/>
        <v/>
      </c>
      <c r="CD82" s="353"/>
      <c r="CE82" s="355"/>
      <c r="CF82" s="355"/>
      <c r="CG82" s="355"/>
      <c r="CI82" s="62">
        <v>61</v>
      </c>
      <c r="CJ82" s="1825" t="str">
        <f t="shared" si="123"/>
        <v/>
      </c>
      <c r="CK82" s="1826" t="str">
        <f t="shared" si="51"/>
        <v/>
      </c>
      <c r="CL82" s="1826" t="str">
        <f t="shared" si="52"/>
        <v/>
      </c>
      <c r="CM82" s="1826" t="str">
        <f t="shared" si="94"/>
        <v/>
      </c>
      <c r="CN82" s="1826" t="str">
        <f t="shared" si="95"/>
        <v/>
      </c>
      <c r="CO82" s="1826" t="str">
        <f t="shared" si="96"/>
        <v/>
      </c>
      <c r="CP82" s="1826" t="str">
        <f>IF($O82="","",IF(V82="","ERROR",IF(OR(V82={"Policyholders","Policyholders and non-subordinated creditors","Policyholders, non-'subordinated creditors and holders of Tier 2 instruments","Instrument is the most subordinate"}),"Pass","Fail")))</f>
        <v/>
      </c>
      <c r="CQ82" s="1936" t="str">
        <f>IF($O82="","",IF(AD82={"","Perpetual","PERPETUAL"},"Pass",IF(ROUND(YEARFRAC(SUM(AC82),SUM(AD82)),2)&gt;=5,"Pass","Fail")))</f>
        <v/>
      </c>
      <c r="CR82" s="1826" t="str">
        <f>IF($O82="","",IF(OR(AD82={"","Perpetual","PERPETUAL"},BE82="Lock-in"),"Pass","N/A"))</f>
        <v/>
      </c>
      <c r="CS82" s="1826" t="str">
        <f t="shared" si="97"/>
        <v/>
      </c>
      <c r="CT82" s="1826" t="str">
        <f t="shared" si="98"/>
        <v/>
      </c>
      <c r="CU82" s="1827" t="str">
        <f t="shared" si="58"/>
        <v/>
      </c>
      <c r="CV82" s="1825" t="str">
        <f t="shared" si="99"/>
        <v/>
      </c>
      <c r="CW82" s="1826" t="str">
        <f t="shared" si="60"/>
        <v/>
      </c>
      <c r="CX82" s="1826" t="str">
        <f>IF(O82="","",IF(CV82="ERROR","ERROR",IF(AND(CJ82="Pass",CK82="Pass",CL82="Pass",CM82="Pass", OR(CN82={"Pass","N/A"}),CO82="Pass",CP82="Pass",CU82="Pass"),"Pass","Fail")))</f>
        <v/>
      </c>
      <c r="CY82" s="1827" t="str">
        <f t="shared" si="61"/>
        <v/>
      </c>
      <c r="DA82" s="62">
        <v>61</v>
      </c>
      <c r="DB82" s="1825" t="str">
        <f t="shared" si="100"/>
        <v/>
      </c>
      <c r="DC82" s="1826" t="str">
        <f t="shared" si="101"/>
        <v/>
      </c>
      <c r="DD82" s="1826" t="str">
        <f t="shared" si="102"/>
        <v/>
      </c>
      <c r="DE82" s="1826" t="str">
        <f>IF($O82="","",IF(S82="Y",IF(AND(OR(J82={"","Perpetual","PERPETUAL"},(YEARFRAC(SUM(AC82),SUM(J82),2)&gt;=10)),(OR(CF82="Yes, at legal entity level", CF82="Yes, at group level",BE82="Lock-in"))),"Pass","Fail"),IF(OR(J82={"","Perpetual","PERPETUAL"}),"Pass","Fail")))</f>
        <v/>
      </c>
      <c r="DF82" s="1826" t="str">
        <f t="shared" si="103"/>
        <v/>
      </c>
      <c r="DG82" s="1826" t="str">
        <f t="shared" si="104"/>
        <v/>
      </c>
      <c r="DH82" s="1826" t="str">
        <f t="shared" si="67"/>
        <v/>
      </c>
      <c r="DI82" s="1826" t="str">
        <f t="shared" si="105"/>
        <v/>
      </c>
      <c r="DJ82" s="1826" t="str">
        <f t="shared" si="106"/>
        <v/>
      </c>
      <c r="DK82" s="1826" t="str">
        <f t="shared" si="107"/>
        <v/>
      </c>
      <c r="DL82" s="1826" t="str">
        <f t="shared" si="108"/>
        <v/>
      </c>
      <c r="DM82" s="1826" t="str">
        <f>IF($O82="","",IF(V82="","ERROR",IF(OR(V82={"Policyholders, non-subordinated creditors and holders of Tier 2 instruments","Instrument is the most subordinate"}),"Pass","Fail")))</f>
        <v/>
      </c>
      <c r="DN82" s="1826" t="str">
        <f>IF($O82="","",IF(OR(BQ82="",AY82="",ISERROR(ROUND(YEARFRAC(SUM(AC82),SUM(AE82)),2))),"ERROR",IF(AND(BQ82="Y",ROUND(YEARFRAC(SUM(AC82),SUM(AE82)),2)&gt;=5,IF(W82="Structural",OR(BW82={"Y","Under certain circumstances"}),OR(AY82="Y",AND(BE82="Lock-in",OR(BA82="Y",AND(BB82="Y",BC82="Y")),BD82="Y")))),"Pass","Fail")))</f>
        <v/>
      </c>
      <c r="DO82" s="1826" t="str">
        <f t="shared" si="109"/>
        <v/>
      </c>
      <c r="DP82" s="1826" t="str">
        <f>IF($O82="","",IF(AZ82="","ERROR",IF(AZ82="Y","Pass",IF(W82="","ERROR",IF(AND(W82="Structural",OR(BW82={"Y","N/A","Under certain circumstances"})),"Pass","Fail")))))</f>
        <v/>
      </c>
      <c r="DQ82" s="1826" t="str">
        <f t="shared" si="110"/>
        <v/>
      </c>
      <c r="DR82" s="1826" t="str">
        <f t="shared" si="111"/>
        <v/>
      </c>
      <c r="DS82" s="1826" t="str">
        <f t="shared" si="112"/>
        <v/>
      </c>
      <c r="DT82" s="1826" t="str">
        <f t="shared" si="113"/>
        <v/>
      </c>
      <c r="DU82" s="1826" t="str">
        <f>IF($O82="","",IF(V82="","ERROR",IF(V82="Instrument is not subordinated","Fail",IF(OR(V82={"Policyholders and non-subordinated creditors","Policyholders, non-subordinated creditors and holders of Tier 2 instruments","Instrument is the most subordinate"}),IF(W82="","ERROR",IF(W82="Legal / contractual","Pass",IF(OR(BU82="",BV82=""),"ERROR",IF(AND(W82="Structural",BU82="N",BV82="Y"),"Pass","Fail")))),"Fail"))))</f>
        <v/>
      </c>
      <c r="DV82" s="1826" t="str">
        <f t="shared" si="77"/>
        <v/>
      </c>
      <c r="DW82" s="1826" t="str">
        <f>IF($O82="","",IF(OR(AD82={"","Perpetual","PERPETUAL"},BE82="Lock-in"),"Pass","N/A"))</f>
        <v/>
      </c>
      <c r="DX82" s="1826" t="str">
        <f t="shared" si="114"/>
        <v/>
      </c>
      <c r="DY82" s="1827" t="str">
        <f t="shared" si="115"/>
        <v/>
      </c>
      <c r="DZ82" s="1825" t="str">
        <f t="shared" si="116"/>
        <v/>
      </c>
      <c r="EA82" s="1826" t="str">
        <f t="shared" si="117"/>
        <v/>
      </c>
      <c r="EB82" s="1827" t="str">
        <f t="shared" si="118"/>
        <v/>
      </c>
      <c r="EC82" s="1825" t="str">
        <f t="shared" si="119"/>
        <v/>
      </c>
      <c r="ED82" s="1826" t="str">
        <f t="shared" si="120"/>
        <v/>
      </c>
      <c r="EE82" s="1930" t="str">
        <f t="shared" si="43"/>
        <v/>
      </c>
      <c r="EF82" s="1931" t="str">
        <f t="shared" si="85"/>
        <v/>
      </c>
    </row>
    <row r="83" spans="1:136" s="330" customFormat="1" x14ac:dyDescent="0.2">
      <c r="A83" s="1032" t="b">
        <f t="shared" si="87"/>
        <v>0</v>
      </c>
      <c r="B83" s="62">
        <v>62</v>
      </c>
      <c r="C83" s="352" t="str">
        <f t="shared" si="88"/>
        <v/>
      </c>
      <c r="D83" s="1903" t="str">
        <f t="shared" si="89"/>
        <v/>
      </c>
      <c r="E83" s="1904" t="str">
        <f>IF(O83="","",IF(OR(UPPER(AD83)={"","N/A",0,"PERPETUAL"}),"Perpetual",AD83))</f>
        <v/>
      </c>
      <c r="F83" s="1905" t="str">
        <f t="shared" si="121"/>
        <v/>
      </c>
      <c r="G83" s="1907">
        <f t="shared" si="90"/>
        <v>0</v>
      </c>
      <c r="H83" s="1913" t="str">
        <f t="shared" si="91"/>
        <v/>
      </c>
      <c r="I83" s="1903" t="str">
        <f>IF(O83="","",IF(H83="Non-Qualifying",0,IF(OR(P83={"Shares - Com/Ord","Shares - Pfds NC","Shares - Pfds C","Shares - Other","Other","Other-mutual specific"}),BG83,BK83)*L83))</f>
        <v/>
      </c>
      <c r="J83" s="1906" t="str">
        <f>IF(O83="","",IF(AND(AJ83&lt;&gt;"",AJ83&lt;&gt;"N/A",AJ83&lt;&gt;0),IF(AJ83&gt;$C$17,AJ83,IF(AND(AK83&lt;&gt;"",AK83&lt;&gt;"N/A",AK83&lt;&gt;0),AK83,IF(OR(AD83={"","N/A",0,"Perpetual","perpetual","PERPETUAL"}),"Perpetual",AD83))),IF(OR(AD83={"","N/A",0,"Perpetual","perpetual","PERPETUAL"}),"Perpetual",AD83)))</f>
        <v/>
      </c>
      <c r="K83" s="1905" t="str">
        <f t="shared" si="122"/>
        <v/>
      </c>
      <c r="L83" s="1907">
        <f t="shared" si="92"/>
        <v>0</v>
      </c>
      <c r="M83" s="1903" t="str">
        <f>IF(O83="","",IF(H83="Non-Qualifying",0,IF(OR(P83={"Shares - Com/Ord","Shares - Pfds NC","Shares - Pfds C","Shares - Other","Other","Other-mutual specific"}),BG83,BJ83)*L83))</f>
        <v/>
      </c>
      <c r="N83" s="62">
        <v>62</v>
      </c>
      <c r="O83" s="360"/>
      <c r="P83" s="353"/>
      <c r="Q83" s="348"/>
      <c r="R83" s="348"/>
      <c r="S83" s="355"/>
      <c r="T83" s="354"/>
      <c r="U83" s="353"/>
      <c r="V83" s="353"/>
      <c r="W83" s="353"/>
      <c r="X83" s="1170"/>
      <c r="Y83" s="353"/>
      <c r="Z83" s="353"/>
      <c r="AA83" s="348"/>
      <c r="AB83" s="348"/>
      <c r="AC83" s="1505"/>
      <c r="AD83" s="1505"/>
      <c r="AE83" s="1505"/>
      <c r="AF83" s="353"/>
      <c r="AG83" s="1505"/>
      <c r="AH83" s="355"/>
      <c r="AI83" s="355"/>
      <c r="AJ83" s="1505"/>
      <c r="AK83" s="1505"/>
      <c r="AL83" s="355"/>
      <c r="AM83" s="355"/>
      <c r="AN83" s="355"/>
      <c r="AO83" s="355"/>
      <c r="AP83" s="355"/>
      <c r="AQ83" s="1505"/>
      <c r="AR83" s="355"/>
      <c r="AS83" s="348"/>
      <c r="AT83" s="355"/>
      <c r="AU83" s="356"/>
      <c r="AV83" s="355"/>
      <c r="AW83" s="355"/>
      <c r="AX83" s="355"/>
      <c r="AY83" s="355"/>
      <c r="AZ83" s="355"/>
      <c r="BA83" s="355"/>
      <c r="BB83" s="355"/>
      <c r="BC83" s="355"/>
      <c r="BD83" s="1172"/>
      <c r="BE83" s="355"/>
      <c r="BF83" s="357"/>
      <c r="BG83" s="358"/>
      <c r="BH83" s="358"/>
      <c r="BI83" s="358"/>
      <c r="BJ83" s="358"/>
      <c r="BK83" s="358"/>
      <c r="BL83" s="358"/>
      <c r="BM83" s="355"/>
      <c r="BN83" s="355"/>
      <c r="BO83" s="355"/>
      <c r="BP83" s="355"/>
      <c r="BQ83" s="355"/>
      <c r="BR83" s="1181"/>
      <c r="BS83" s="355"/>
      <c r="BT83" s="355"/>
      <c r="BU83" s="355"/>
      <c r="BV83" s="355"/>
      <c r="BW83" s="1177"/>
      <c r="BX83" s="355"/>
      <c r="BY83" s="355"/>
      <c r="BZ83" s="355"/>
      <c r="CA83" s="355"/>
      <c r="CB83" s="355"/>
      <c r="CC83" s="1280" t="str">
        <f t="shared" si="93"/>
        <v/>
      </c>
      <c r="CD83" s="353"/>
      <c r="CE83" s="355"/>
      <c r="CF83" s="355"/>
      <c r="CG83" s="355"/>
      <c r="CI83" s="62">
        <v>62</v>
      </c>
      <c r="CJ83" s="1825" t="str">
        <f t="shared" si="123"/>
        <v/>
      </c>
      <c r="CK83" s="1826" t="str">
        <f t="shared" si="51"/>
        <v/>
      </c>
      <c r="CL83" s="1826" t="str">
        <f t="shared" si="52"/>
        <v/>
      </c>
      <c r="CM83" s="1826" t="str">
        <f t="shared" si="94"/>
        <v/>
      </c>
      <c r="CN83" s="1826" t="str">
        <f t="shared" si="95"/>
        <v/>
      </c>
      <c r="CO83" s="1826" t="str">
        <f t="shared" si="96"/>
        <v/>
      </c>
      <c r="CP83" s="1826" t="str">
        <f>IF($O83="","",IF(V83="","ERROR",IF(OR(V83={"Policyholders","Policyholders and non-subordinated creditors","Policyholders, non-'subordinated creditors and holders of Tier 2 instruments","Instrument is the most subordinate"}),"Pass","Fail")))</f>
        <v/>
      </c>
      <c r="CQ83" s="1936" t="str">
        <f>IF($O83="","",IF(AD83={"","Perpetual","PERPETUAL"},"Pass",IF(ROUND(YEARFRAC(SUM(AC83),SUM(AD83)),2)&gt;=5,"Pass","Fail")))</f>
        <v/>
      </c>
      <c r="CR83" s="1826" t="str">
        <f>IF($O83="","",IF(OR(AD83={"","Perpetual","PERPETUAL"},BE83="Lock-in"),"Pass","N/A"))</f>
        <v/>
      </c>
      <c r="CS83" s="1826" t="str">
        <f t="shared" si="97"/>
        <v/>
      </c>
      <c r="CT83" s="1826" t="str">
        <f t="shared" si="98"/>
        <v/>
      </c>
      <c r="CU83" s="1827" t="str">
        <f t="shared" si="58"/>
        <v/>
      </c>
      <c r="CV83" s="1825" t="str">
        <f t="shared" si="99"/>
        <v/>
      </c>
      <c r="CW83" s="1826" t="str">
        <f t="shared" si="60"/>
        <v/>
      </c>
      <c r="CX83" s="1826" t="str">
        <f>IF(O83="","",IF(CV83="ERROR","ERROR",IF(AND(CJ83="Pass",CK83="Pass",CL83="Pass",CM83="Pass", OR(CN83={"Pass","N/A"}),CO83="Pass",CP83="Pass",CU83="Pass"),"Pass","Fail")))</f>
        <v/>
      </c>
      <c r="CY83" s="1827" t="str">
        <f t="shared" si="61"/>
        <v/>
      </c>
      <c r="DA83" s="62">
        <v>62</v>
      </c>
      <c r="DB83" s="1825" t="str">
        <f t="shared" si="100"/>
        <v/>
      </c>
      <c r="DC83" s="1826" t="str">
        <f t="shared" si="101"/>
        <v/>
      </c>
      <c r="DD83" s="1826" t="str">
        <f t="shared" si="102"/>
        <v/>
      </c>
      <c r="DE83" s="1826" t="str">
        <f>IF($O83="","",IF(S83="Y",IF(AND(OR(J83={"","Perpetual","PERPETUAL"},(YEARFRAC(SUM(AC83),SUM(J83),2)&gt;=10)),(OR(CF83="Yes, at legal entity level", CF83="Yes, at group level",BE83="Lock-in"))),"Pass","Fail"),IF(OR(J83={"","Perpetual","PERPETUAL"}),"Pass","Fail")))</f>
        <v/>
      </c>
      <c r="DF83" s="1826" t="str">
        <f t="shared" si="103"/>
        <v/>
      </c>
      <c r="DG83" s="1826" t="str">
        <f t="shared" si="104"/>
        <v/>
      </c>
      <c r="DH83" s="1826" t="str">
        <f t="shared" si="67"/>
        <v/>
      </c>
      <c r="DI83" s="1826" t="str">
        <f t="shared" si="105"/>
        <v/>
      </c>
      <c r="DJ83" s="1826" t="str">
        <f t="shared" si="106"/>
        <v/>
      </c>
      <c r="DK83" s="1826" t="str">
        <f t="shared" si="107"/>
        <v/>
      </c>
      <c r="DL83" s="1826" t="str">
        <f t="shared" si="108"/>
        <v/>
      </c>
      <c r="DM83" s="1826" t="str">
        <f>IF($O83="","",IF(V83="","ERROR",IF(OR(V83={"Policyholders, non-subordinated creditors and holders of Tier 2 instruments","Instrument is the most subordinate"}),"Pass","Fail")))</f>
        <v/>
      </c>
      <c r="DN83" s="1826" t="str">
        <f>IF($O83="","",IF(OR(BQ83="",AY83="",ISERROR(ROUND(YEARFRAC(SUM(AC83),SUM(AE83)),2))),"ERROR",IF(AND(BQ83="Y",ROUND(YEARFRAC(SUM(AC83),SUM(AE83)),2)&gt;=5,IF(W83="Structural",OR(BW83={"Y","Under certain circumstances"}),OR(AY83="Y",AND(BE83="Lock-in",OR(BA83="Y",AND(BB83="Y",BC83="Y")),BD83="Y")))),"Pass","Fail")))</f>
        <v/>
      </c>
      <c r="DO83" s="1826" t="str">
        <f t="shared" si="109"/>
        <v/>
      </c>
      <c r="DP83" s="1826" t="str">
        <f>IF($O83="","",IF(AZ83="","ERROR",IF(AZ83="Y","Pass",IF(W83="","ERROR",IF(AND(W83="Structural",OR(BW83={"Y","N/A","Under certain circumstances"})),"Pass","Fail")))))</f>
        <v/>
      </c>
      <c r="DQ83" s="1826" t="str">
        <f t="shared" si="110"/>
        <v/>
      </c>
      <c r="DR83" s="1826" t="str">
        <f t="shared" si="111"/>
        <v/>
      </c>
      <c r="DS83" s="1826" t="str">
        <f t="shared" si="112"/>
        <v/>
      </c>
      <c r="DT83" s="1826" t="str">
        <f t="shared" si="113"/>
        <v/>
      </c>
      <c r="DU83" s="1826" t="str">
        <f>IF($O83="","",IF(V83="","ERROR",IF(V83="Instrument is not subordinated","Fail",IF(OR(V83={"Policyholders and non-subordinated creditors","Policyholders, non-subordinated creditors and holders of Tier 2 instruments","Instrument is the most subordinate"}),IF(W83="","ERROR",IF(W83="Legal / contractual","Pass",IF(OR(BU83="",BV83=""),"ERROR",IF(AND(W83="Structural",BU83="N",BV83="Y"),"Pass","Fail")))),"Fail"))))</f>
        <v/>
      </c>
      <c r="DV83" s="1826" t="str">
        <f t="shared" si="77"/>
        <v/>
      </c>
      <c r="DW83" s="1826" t="str">
        <f>IF($O83="","",IF(OR(AD83={"","Perpetual","PERPETUAL"},BE83="Lock-in"),"Pass","N/A"))</f>
        <v/>
      </c>
      <c r="DX83" s="1826" t="str">
        <f t="shared" si="114"/>
        <v/>
      </c>
      <c r="DY83" s="1827" t="str">
        <f t="shared" si="115"/>
        <v/>
      </c>
      <c r="DZ83" s="1825" t="str">
        <f t="shared" si="116"/>
        <v/>
      </c>
      <c r="EA83" s="1826" t="str">
        <f t="shared" si="117"/>
        <v/>
      </c>
      <c r="EB83" s="1827" t="str">
        <f t="shared" si="118"/>
        <v/>
      </c>
      <c r="EC83" s="1825" t="str">
        <f t="shared" si="119"/>
        <v/>
      </c>
      <c r="ED83" s="1826" t="str">
        <f t="shared" si="120"/>
        <v/>
      </c>
      <c r="EE83" s="1930" t="str">
        <f t="shared" si="43"/>
        <v/>
      </c>
      <c r="EF83" s="1931" t="str">
        <f t="shared" si="85"/>
        <v/>
      </c>
    </row>
    <row r="84" spans="1:136" s="330" customFormat="1" x14ac:dyDescent="0.2">
      <c r="A84" s="1032" t="b">
        <f t="shared" si="87"/>
        <v>0</v>
      </c>
      <c r="B84" s="62">
        <v>63</v>
      </c>
      <c r="C84" s="352" t="str">
        <f t="shared" si="88"/>
        <v/>
      </c>
      <c r="D84" s="1903" t="str">
        <f t="shared" si="89"/>
        <v/>
      </c>
      <c r="E84" s="1904" t="str">
        <f>IF(O84="","",IF(OR(UPPER(AD84)={"","N/A",0,"PERPETUAL"}),"Perpetual",AD84))</f>
        <v/>
      </c>
      <c r="F84" s="1905" t="str">
        <f t="shared" si="121"/>
        <v/>
      </c>
      <c r="G84" s="1907">
        <f t="shared" si="90"/>
        <v>0</v>
      </c>
      <c r="H84" s="1913" t="str">
        <f t="shared" si="91"/>
        <v/>
      </c>
      <c r="I84" s="1903" t="str">
        <f>IF(O84="","",IF(H84="Non-Qualifying",0,IF(OR(P84={"Shares - Com/Ord","Shares - Pfds NC","Shares - Pfds C","Shares - Other","Other","Other-mutual specific"}),BG84,BK84)*L84))</f>
        <v/>
      </c>
      <c r="J84" s="1906" t="str">
        <f>IF(O84="","",IF(AND(AJ84&lt;&gt;"",AJ84&lt;&gt;"N/A",AJ84&lt;&gt;0),IF(AJ84&gt;$C$17,AJ84,IF(AND(AK84&lt;&gt;"",AK84&lt;&gt;"N/A",AK84&lt;&gt;0),AK84,IF(OR(AD84={"","N/A",0,"Perpetual","perpetual","PERPETUAL"}),"Perpetual",AD84))),IF(OR(AD84={"","N/A",0,"Perpetual","perpetual","PERPETUAL"}),"Perpetual",AD84)))</f>
        <v/>
      </c>
      <c r="K84" s="1905" t="str">
        <f t="shared" si="122"/>
        <v/>
      </c>
      <c r="L84" s="1907">
        <f t="shared" si="92"/>
        <v>0</v>
      </c>
      <c r="M84" s="1903" t="str">
        <f>IF(O84="","",IF(H84="Non-Qualifying",0,IF(OR(P84={"Shares - Com/Ord","Shares - Pfds NC","Shares - Pfds C","Shares - Other","Other","Other-mutual specific"}),BG84,BJ84)*L84))</f>
        <v/>
      </c>
      <c r="N84" s="62">
        <v>63</v>
      </c>
      <c r="O84" s="360"/>
      <c r="P84" s="353"/>
      <c r="Q84" s="348"/>
      <c r="R84" s="348"/>
      <c r="S84" s="355"/>
      <c r="T84" s="354"/>
      <c r="U84" s="353"/>
      <c r="V84" s="353"/>
      <c r="W84" s="353"/>
      <c r="X84" s="1170"/>
      <c r="Y84" s="353"/>
      <c r="Z84" s="353"/>
      <c r="AA84" s="348"/>
      <c r="AB84" s="348"/>
      <c r="AC84" s="1505"/>
      <c r="AD84" s="1505"/>
      <c r="AE84" s="1505"/>
      <c r="AF84" s="353"/>
      <c r="AG84" s="1505"/>
      <c r="AH84" s="355"/>
      <c r="AI84" s="355"/>
      <c r="AJ84" s="1505"/>
      <c r="AK84" s="1505"/>
      <c r="AL84" s="355"/>
      <c r="AM84" s="355"/>
      <c r="AN84" s="355"/>
      <c r="AO84" s="355"/>
      <c r="AP84" s="355"/>
      <c r="AQ84" s="1505"/>
      <c r="AR84" s="355"/>
      <c r="AS84" s="348"/>
      <c r="AT84" s="355"/>
      <c r="AU84" s="356"/>
      <c r="AV84" s="355"/>
      <c r="AW84" s="355"/>
      <c r="AX84" s="355"/>
      <c r="AY84" s="355"/>
      <c r="AZ84" s="355"/>
      <c r="BA84" s="355"/>
      <c r="BB84" s="355"/>
      <c r="BC84" s="355"/>
      <c r="BD84" s="1172"/>
      <c r="BE84" s="355"/>
      <c r="BF84" s="357"/>
      <c r="BG84" s="358"/>
      <c r="BH84" s="358"/>
      <c r="BI84" s="358"/>
      <c r="BJ84" s="358"/>
      <c r="BK84" s="358"/>
      <c r="BL84" s="358"/>
      <c r="BM84" s="355"/>
      <c r="BN84" s="355"/>
      <c r="BO84" s="355"/>
      <c r="BP84" s="355"/>
      <c r="BQ84" s="355"/>
      <c r="BR84" s="1181"/>
      <c r="BS84" s="355"/>
      <c r="BT84" s="355"/>
      <c r="BU84" s="355"/>
      <c r="BV84" s="355"/>
      <c r="BW84" s="1177"/>
      <c r="BX84" s="355"/>
      <c r="BY84" s="355"/>
      <c r="BZ84" s="355"/>
      <c r="CA84" s="355"/>
      <c r="CB84" s="355"/>
      <c r="CC84" s="1280" t="str">
        <f t="shared" si="93"/>
        <v/>
      </c>
      <c r="CD84" s="353"/>
      <c r="CE84" s="355"/>
      <c r="CF84" s="355"/>
      <c r="CG84" s="355"/>
      <c r="CI84" s="62">
        <v>63</v>
      </c>
      <c r="CJ84" s="1825" t="str">
        <f t="shared" si="123"/>
        <v/>
      </c>
      <c r="CK84" s="1826" t="str">
        <f t="shared" si="51"/>
        <v/>
      </c>
      <c r="CL84" s="1826" t="str">
        <f t="shared" si="52"/>
        <v/>
      </c>
      <c r="CM84" s="1826" t="str">
        <f t="shared" si="94"/>
        <v/>
      </c>
      <c r="CN84" s="1826" t="str">
        <f t="shared" si="95"/>
        <v/>
      </c>
      <c r="CO84" s="1826" t="str">
        <f t="shared" si="96"/>
        <v/>
      </c>
      <c r="CP84" s="1826" t="str">
        <f>IF($O84="","",IF(V84="","ERROR",IF(OR(V84={"Policyholders","Policyholders and non-subordinated creditors","Policyholders, non-'subordinated creditors and holders of Tier 2 instruments","Instrument is the most subordinate"}),"Pass","Fail")))</f>
        <v/>
      </c>
      <c r="CQ84" s="1936" t="str">
        <f>IF($O84="","",IF(AD84={"","Perpetual","PERPETUAL"},"Pass",IF(ROUND(YEARFRAC(SUM(AC84),SUM(AD84)),2)&gt;=5,"Pass","Fail")))</f>
        <v/>
      </c>
      <c r="CR84" s="1826" t="str">
        <f>IF($O84="","",IF(OR(AD84={"","Perpetual","PERPETUAL"},BE84="Lock-in"),"Pass","N/A"))</f>
        <v/>
      </c>
      <c r="CS84" s="1826" t="str">
        <f t="shared" si="97"/>
        <v/>
      </c>
      <c r="CT84" s="1826" t="str">
        <f t="shared" si="98"/>
        <v/>
      </c>
      <c r="CU84" s="1827" t="str">
        <f t="shared" si="58"/>
        <v/>
      </c>
      <c r="CV84" s="1825" t="str">
        <f t="shared" si="99"/>
        <v/>
      </c>
      <c r="CW84" s="1826" t="str">
        <f t="shared" si="60"/>
        <v/>
      </c>
      <c r="CX84" s="1826" t="str">
        <f>IF(O84="","",IF(CV84="ERROR","ERROR",IF(AND(CJ84="Pass",CK84="Pass",CL84="Pass",CM84="Pass", OR(CN84={"Pass","N/A"}),CO84="Pass",CP84="Pass",CU84="Pass"),"Pass","Fail")))</f>
        <v/>
      </c>
      <c r="CY84" s="1827" t="str">
        <f t="shared" si="61"/>
        <v/>
      </c>
      <c r="DA84" s="62">
        <v>63</v>
      </c>
      <c r="DB84" s="1825" t="str">
        <f t="shared" si="100"/>
        <v/>
      </c>
      <c r="DC84" s="1826" t="str">
        <f t="shared" si="101"/>
        <v/>
      </c>
      <c r="DD84" s="1826" t="str">
        <f t="shared" si="102"/>
        <v/>
      </c>
      <c r="DE84" s="1826" t="str">
        <f>IF($O84="","",IF(S84="Y",IF(AND(OR(J84={"","Perpetual","PERPETUAL"},(YEARFRAC(SUM(AC84),SUM(J84),2)&gt;=10)),(OR(CF84="Yes, at legal entity level", CF84="Yes, at group level",BE84="Lock-in"))),"Pass","Fail"),IF(OR(J84={"","Perpetual","PERPETUAL"}),"Pass","Fail")))</f>
        <v/>
      </c>
      <c r="DF84" s="1826" t="str">
        <f t="shared" si="103"/>
        <v/>
      </c>
      <c r="DG84" s="1826" t="str">
        <f t="shared" si="104"/>
        <v/>
      </c>
      <c r="DH84" s="1826" t="str">
        <f t="shared" si="67"/>
        <v/>
      </c>
      <c r="DI84" s="1826" t="str">
        <f t="shared" si="105"/>
        <v/>
      </c>
      <c r="DJ84" s="1826" t="str">
        <f t="shared" si="106"/>
        <v/>
      </c>
      <c r="DK84" s="1826" t="str">
        <f t="shared" si="107"/>
        <v/>
      </c>
      <c r="DL84" s="1826" t="str">
        <f t="shared" si="108"/>
        <v/>
      </c>
      <c r="DM84" s="1826" t="str">
        <f>IF($O84="","",IF(V84="","ERROR",IF(OR(V84={"Policyholders, non-subordinated creditors and holders of Tier 2 instruments","Instrument is the most subordinate"}),"Pass","Fail")))</f>
        <v/>
      </c>
      <c r="DN84" s="1826" t="str">
        <f>IF($O84="","",IF(OR(BQ84="",AY84="",ISERROR(ROUND(YEARFRAC(SUM(AC84),SUM(AE84)),2))),"ERROR",IF(AND(BQ84="Y",ROUND(YEARFRAC(SUM(AC84),SUM(AE84)),2)&gt;=5,IF(W84="Structural",OR(BW84={"Y","Under certain circumstances"}),OR(AY84="Y",AND(BE84="Lock-in",OR(BA84="Y",AND(BB84="Y",BC84="Y")),BD84="Y")))),"Pass","Fail")))</f>
        <v/>
      </c>
      <c r="DO84" s="1826" t="str">
        <f t="shared" si="109"/>
        <v/>
      </c>
      <c r="DP84" s="1826" t="str">
        <f>IF($O84="","",IF(AZ84="","ERROR",IF(AZ84="Y","Pass",IF(W84="","ERROR",IF(AND(W84="Structural",OR(BW84={"Y","N/A","Under certain circumstances"})),"Pass","Fail")))))</f>
        <v/>
      </c>
      <c r="DQ84" s="1826" t="str">
        <f t="shared" si="110"/>
        <v/>
      </c>
      <c r="DR84" s="1826" t="str">
        <f t="shared" si="111"/>
        <v/>
      </c>
      <c r="DS84" s="1826" t="str">
        <f t="shared" si="112"/>
        <v/>
      </c>
      <c r="DT84" s="1826" t="str">
        <f t="shared" si="113"/>
        <v/>
      </c>
      <c r="DU84" s="1826" t="str">
        <f>IF($O84="","",IF(V84="","ERROR",IF(V84="Instrument is not subordinated","Fail",IF(OR(V84={"Policyholders and non-subordinated creditors","Policyholders, non-subordinated creditors and holders of Tier 2 instruments","Instrument is the most subordinate"}),IF(W84="","ERROR",IF(W84="Legal / contractual","Pass",IF(OR(BU84="",BV84=""),"ERROR",IF(AND(W84="Structural",BU84="N",BV84="Y"),"Pass","Fail")))),"Fail"))))</f>
        <v/>
      </c>
      <c r="DV84" s="1826" t="str">
        <f t="shared" si="77"/>
        <v/>
      </c>
      <c r="DW84" s="1826" t="str">
        <f>IF($O84="","",IF(OR(AD84={"","Perpetual","PERPETUAL"},BE84="Lock-in"),"Pass","N/A"))</f>
        <v/>
      </c>
      <c r="DX84" s="1826" t="str">
        <f t="shared" si="114"/>
        <v/>
      </c>
      <c r="DY84" s="1827" t="str">
        <f t="shared" si="115"/>
        <v/>
      </c>
      <c r="DZ84" s="1825" t="str">
        <f t="shared" si="116"/>
        <v/>
      </c>
      <c r="EA84" s="1826" t="str">
        <f t="shared" si="117"/>
        <v/>
      </c>
      <c r="EB84" s="1827" t="str">
        <f t="shared" si="118"/>
        <v/>
      </c>
      <c r="EC84" s="1825" t="str">
        <f t="shared" si="119"/>
        <v/>
      </c>
      <c r="ED84" s="1826" t="str">
        <f t="shared" si="120"/>
        <v/>
      </c>
      <c r="EE84" s="1930" t="str">
        <f t="shared" si="43"/>
        <v/>
      </c>
      <c r="EF84" s="1931" t="str">
        <f t="shared" si="85"/>
        <v/>
      </c>
    </row>
    <row r="85" spans="1:136" s="330" customFormat="1" x14ac:dyDescent="0.2">
      <c r="A85" s="1032" t="b">
        <f t="shared" si="87"/>
        <v>0</v>
      </c>
      <c r="B85" s="62">
        <v>64</v>
      </c>
      <c r="C85" s="352" t="str">
        <f t="shared" si="88"/>
        <v/>
      </c>
      <c r="D85" s="1903" t="str">
        <f t="shared" si="89"/>
        <v/>
      </c>
      <c r="E85" s="1904" t="str">
        <f>IF(O85="","",IF(OR(UPPER(AD85)={"","N/A",0,"PERPETUAL"}),"Perpetual",AD85))</f>
        <v/>
      </c>
      <c r="F85" s="1905" t="str">
        <f t="shared" si="121"/>
        <v/>
      </c>
      <c r="G85" s="1907">
        <f t="shared" si="90"/>
        <v>0</v>
      </c>
      <c r="H85" s="1913" t="str">
        <f t="shared" si="91"/>
        <v/>
      </c>
      <c r="I85" s="1903" t="str">
        <f>IF(O85="","",IF(H85="Non-Qualifying",0,IF(OR(P85={"Shares - Com/Ord","Shares - Pfds NC","Shares - Pfds C","Shares - Other","Other","Other-mutual specific"}),BG85,BK85)*L85))</f>
        <v/>
      </c>
      <c r="J85" s="1906" t="str">
        <f>IF(O85="","",IF(AND(AJ85&lt;&gt;"",AJ85&lt;&gt;"N/A",AJ85&lt;&gt;0),IF(AJ85&gt;$C$17,AJ85,IF(AND(AK85&lt;&gt;"",AK85&lt;&gt;"N/A",AK85&lt;&gt;0),AK85,IF(OR(AD85={"","N/A",0,"Perpetual","perpetual","PERPETUAL"}),"Perpetual",AD85))),IF(OR(AD85={"","N/A",0,"Perpetual","perpetual","PERPETUAL"}),"Perpetual",AD85)))</f>
        <v/>
      </c>
      <c r="K85" s="1905" t="str">
        <f t="shared" si="122"/>
        <v/>
      </c>
      <c r="L85" s="1907">
        <f t="shared" si="92"/>
        <v>0</v>
      </c>
      <c r="M85" s="1903" t="str">
        <f>IF(O85="","",IF(H85="Non-Qualifying",0,IF(OR(P85={"Shares - Com/Ord","Shares - Pfds NC","Shares - Pfds C","Shares - Other","Other","Other-mutual specific"}),BG85,BJ85)*L85))</f>
        <v/>
      </c>
      <c r="N85" s="62">
        <v>64</v>
      </c>
      <c r="O85" s="360"/>
      <c r="P85" s="353"/>
      <c r="Q85" s="348"/>
      <c r="R85" s="348"/>
      <c r="S85" s="355"/>
      <c r="T85" s="354"/>
      <c r="U85" s="353"/>
      <c r="V85" s="353"/>
      <c r="W85" s="353"/>
      <c r="X85" s="1170"/>
      <c r="Y85" s="353"/>
      <c r="Z85" s="353"/>
      <c r="AA85" s="348"/>
      <c r="AB85" s="348"/>
      <c r="AC85" s="1505"/>
      <c r="AD85" s="1505"/>
      <c r="AE85" s="1505"/>
      <c r="AF85" s="353"/>
      <c r="AG85" s="1505"/>
      <c r="AH85" s="355"/>
      <c r="AI85" s="355"/>
      <c r="AJ85" s="1505"/>
      <c r="AK85" s="1505"/>
      <c r="AL85" s="355"/>
      <c r="AM85" s="355"/>
      <c r="AN85" s="355"/>
      <c r="AO85" s="355"/>
      <c r="AP85" s="355"/>
      <c r="AQ85" s="1505"/>
      <c r="AR85" s="355"/>
      <c r="AS85" s="348"/>
      <c r="AT85" s="355"/>
      <c r="AU85" s="356"/>
      <c r="AV85" s="355"/>
      <c r="AW85" s="355"/>
      <c r="AX85" s="355"/>
      <c r="AY85" s="355"/>
      <c r="AZ85" s="355"/>
      <c r="BA85" s="355"/>
      <c r="BB85" s="355"/>
      <c r="BC85" s="355"/>
      <c r="BD85" s="1172"/>
      <c r="BE85" s="355"/>
      <c r="BF85" s="357"/>
      <c r="BG85" s="358"/>
      <c r="BH85" s="358"/>
      <c r="BI85" s="358"/>
      <c r="BJ85" s="358"/>
      <c r="BK85" s="358"/>
      <c r="BL85" s="358"/>
      <c r="BM85" s="355"/>
      <c r="BN85" s="355"/>
      <c r="BO85" s="355"/>
      <c r="BP85" s="355"/>
      <c r="BQ85" s="355"/>
      <c r="BR85" s="1181"/>
      <c r="BS85" s="355"/>
      <c r="BT85" s="355"/>
      <c r="BU85" s="355"/>
      <c r="BV85" s="355"/>
      <c r="BW85" s="1177"/>
      <c r="BX85" s="355"/>
      <c r="BY85" s="355"/>
      <c r="BZ85" s="355"/>
      <c r="CA85" s="355"/>
      <c r="CB85" s="355"/>
      <c r="CC85" s="1280" t="str">
        <f t="shared" si="93"/>
        <v/>
      </c>
      <c r="CD85" s="353"/>
      <c r="CE85" s="355"/>
      <c r="CF85" s="355"/>
      <c r="CG85" s="355"/>
      <c r="CI85" s="62">
        <v>64</v>
      </c>
      <c r="CJ85" s="1825" t="str">
        <f t="shared" si="123"/>
        <v/>
      </c>
      <c r="CK85" s="1826" t="str">
        <f t="shared" si="51"/>
        <v/>
      </c>
      <c r="CL85" s="1826" t="str">
        <f t="shared" si="52"/>
        <v/>
      </c>
      <c r="CM85" s="1826" t="str">
        <f t="shared" si="94"/>
        <v/>
      </c>
      <c r="CN85" s="1826" t="str">
        <f t="shared" si="95"/>
        <v/>
      </c>
      <c r="CO85" s="1826" t="str">
        <f t="shared" si="96"/>
        <v/>
      </c>
      <c r="CP85" s="1826" t="str">
        <f>IF($O85="","",IF(V85="","ERROR",IF(OR(V85={"Policyholders","Policyholders and non-subordinated creditors","Policyholders, non-'subordinated creditors and holders of Tier 2 instruments","Instrument is the most subordinate"}),"Pass","Fail")))</f>
        <v/>
      </c>
      <c r="CQ85" s="1936" t="str">
        <f>IF($O85="","",IF(AD85={"","Perpetual","PERPETUAL"},"Pass",IF(ROUND(YEARFRAC(SUM(AC85),SUM(AD85)),2)&gt;=5,"Pass","Fail")))</f>
        <v/>
      </c>
      <c r="CR85" s="1826" t="str">
        <f>IF($O85="","",IF(OR(AD85={"","Perpetual","PERPETUAL"},BE85="Lock-in"),"Pass","N/A"))</f>
        <v/>
      </c>
      <c r="CS85" s="1826" t="str">
        <f t="shared" si="97"/>
        <v/>
      </c>
      <c r="CT85" s="1826" t="str">
        <f t="shared" si="98"/>
        <v/>
      </c>
      <c r="CU85" s="1827" t="str">
        <f t="shared" si="58"/>
        <v/>
      </c>
      <c r="CV85" s="1825" t="str">
        <f t="shared" si="99"/>
        <v/>
      </c>
      <c r="CW85" s="1826" t="str">
        <f t="shared" si="60"/>
        <v/>
      </c>
      <c r="CX85" s="1826" t="str">
        <f>IF(O85="","",IF(CV85="ERROR","ERROR",IF(AND(CJ85="Pass",CK85="Pass",CL85="Pass",CM85="Pass", OR(CN85={"Pass","N/A"}),CO85="Pass",CP85="Pass",CU85="Pass"),"Pass","Fail")))</f>
        <v/>
      </c>
      <c r="CY85" s="1827" t="str">
        <f t="shared" si="61"/>
        <v/>
      </c>
      <c r="DA85" s="62">
        <v>64</v>
      </c>
      <c r="DB85" s="1825" t="str">
        <f t="shared" si="100"/>
        <v/>
      </c>
      <c r="DC85" s="1826" t="str">
        <f t="shared" si="101"/>
        <v/>
      </c>
      <c r="DD85" s="1826" t="str">
        <f t="shared" si="102"/>
        <v/>
      </c>
      <c r="DE85" s="1826" t="str">
        <f>IF($O85="","",IF(S85="Y",IF(AND(OR(J85={"","Perpetual","PERPETUAL"},(YEARFRAC(SUM(AC85),SUM(J85),2)&gt;=10)),(OR(CF85="Yes, at legal entity level", CF85="Yes, at group level",BE85="Lock-in"))),"Pass","Fail"),IF(OR(J85={"","Perpetual","PERPETUAL"}),"Pass","Fail")))</f>
        <v/>
      </c>
      <c r="DF85" s="1826" t="str">
        <f t="shared" si="103"/>
        <v/>
      </c>
      <c r="DG85" s="1826" t="str">
        <f t="shared" si="104"/>
        <v/>
      </c>
      <c r="DH85" s="1826" t="str">
        <f t="shared" si="67"/>
        <v/>
      </c>
      <c r="DI85" s="1826" t="str">
        <f t="shared" si="105"/>
        <v/>
      </c>
      <c r="DJ85" s="1826" t="str">
        <f t="shared" si="106"/>
        <v/>
      </c>
      <c r="DK85" s="1826" t="str">
        <f t="shared" si="107"/>
        <v/>
      </c>
      <c r="DL85" s="1826" t="str">
        <f t="shared" si="108"/>
        <v/>
      </c>
      <c r="DM85" s="1826" t="str">
        <f>IF($O85="","",IF(V85="","ERROR",IF(OR(V85={"Policyholders, non-subordinated creditors and holders of Tier 2 instruments","Instrument is the most subordinate"}),"Pass","Fail")))</f>
        <v/>
      </c>
      <c r="DN85" s="1826" t="str">
        <f>IF($O85="","",IF(OR(BQ85="",AY85="",ISERROR(ROUND(YEARFRAC(SUM(AC85),SUM(AE85)),2))),"ERROR",IF(AND(BQ85="Y",ROUND(YEARFRAC(SUM(AC85),SUM(AE85)),2)&gt;=5,IF(W85="Structural",OR(BW85={"Y","Under certain circumstances"}),OR(AY85="Y",AND(BE85="Lock-in",OR(BA85="Y",AND(BB85="Y",BC85="Y")),BD85="Y")))),"Pass","Fail")))</f>
        <v/>
      </c>
      <c r="DO85" s="1826" t="str">
        <f t="shared" si="109"/>
        <v/>
      </c>
      <c r="DP85" s="1826" t="str">
        <f>IF($O85="","",IF(AZ85="","ERROR",IF(AZ85="Y","Pass",IF(W85="","ERROR",IF(AND(W85="Structural",OR(BW85={"Y","N/A","Under certain circumstances"})),"Pass","Fail")))))</f>
        <v/>
      </c>
      <c r="DQ85" s="1826" t="str">
        <f t="shared" si="110"/>
        <v/>
      </c>
      <c r="DR85" s="1826" t="str">
        <f t="shared" si="111"/>
        <v/>
      </c>
      <c r="DS85" s="1826" t="str">
        <f t="shared" si="112"/>
        <v/>
      </c>
      <c r="DT85" s="1826" t="str">
        <f t="shared" si="113"/>
        <v/>
      </c>
      <c r="DU85" s="1826" t="str">
        <f>IF($O85="","",IF(V85="","ERROR",IF(V85="Instrument is not subordinated","Fail",IF(OR(V85={"Policyholders and non-subordinated creditors","Policyholders, non-subordinated creditors and holders of Tier 2 instruments","Instrument is the most subordinate"}),IF(W85="","ERROR",IF(W85="Legal / contractual","Pass",IF(OR(BU85="",BV85=""),"ERROR",IF(AND(W85="Structural",BU85="N",BV85="Y"),"Pass","Fail")))),"Fail"))))</f>
        <v/>
      </c>
      <c r="DV85" s="1826" t="str">
        <f t="shared" si="77"/>
        <v/>
      </c>
      <c r="DW85" s="1826" t="str">
        <f>IF($O85="","",IF(OR(AD85={"","Perpetual","PERPETUAL"},BE85="Lock-in"),"Pass","N/A"))</f>
        <v/>
      </c>
      <c r="DX85" s="1826" t="str">
        <f t="shared" si="114"/>
        <v/>
      </c>
      <c r="DY85" s="1827" t="str">
        <f t="shared" si="115"/>
        <v/>
      </c>
      <c r="DZ85" s="1825" t="str">
        <f t="shared" si="116"/>
        <v/>
      </c>
      <c r="EA85" s="1826" t="str">
        <f t="shared" si="117"/>
        <v/>
      </c>
      <c r="EB85" s="1827" t="str">
        <f t="shared" si="118"/>
        <v/>
      </c>
      <c r="EC85" s="1825" t="str">
        <f t="shared" si="119"/>
        <v/>
      </c>
      <c r="ED85" s="1826" t="str">
        <f t="shared" si="120"/>
        <v/>
      </c>
      <c r="EE85" s="1930" t="str">
        <f t="shared" si="43"/>
        <v/>
      </c>
      <c r="EF85" s="1931" t="str">
        <f t="shared" si="85"/>
        <v/>
      </c>
    </row>
    <row r="86" spans="1:136" s="330" customFormat="1" x14ac:dyDescent="0.2">
      <c r="A86" s="1032" t="b">
        <f t="shared" ref="A86:A91" si="124">LEN(O86)&gt;0</f>
        <v>0</v>
      </c>
      <c r="B86" s="62">
        <v>65</v>
      </c>
      <c r="C86" s="352" t="str">
        <f t="shared" ref="C86:C121" si="125">IF(O86="","",IF(CX86="Pass","Core",IF(CY86="Pass","Additional","Non-Qualifying")))</f>
        <v/>
      </c>
      <c r="D86" s="1903" t="str">
        <f t="shared" ref="D86:D117" si="126">IF(O86="","",IF(C86="Non-Qualifying",0,BG86*G86))</f>
        <v/>
      </c>
      <c r="E86" s="1904" t="str">
        <f>IF(O86="","",IF(OR(UPPER(AD86)={"","N/A",0,"PERPETUAL"}),"Perpetual",AD86))</f>
        <v/>
      </c>
      <c r="F86" s="1905" t="str">
        <f t="shared" si="121"/>
        <v/>
      </c>
      <c r="G86" s="1907">
        <f t="shared" ref="G86:G117" si="127">IF(OR(E86="Perpetual",BE86="Lock-in"),$G$17,MIN($G$17,SUM(F86)))/$G$17</f>
        <v>0</v>
      </c>
      <c r="H86" s="1913" t="str">
        <f t="shared" ref="H86:H121" si="128">IF(O86="","",IF(EC86="Pass","Tier 1 unlimited",IF(ED86="Pass","Tier 1 limited",IF(EE86="Pass","Tier 2 Paid-Up",IF(EF86="Pass","Tier 2 Paid-Up (if acceleration clauses)","Non-Qualifying")))))</f>
        <v/>
      </c>
      <c r="I86" s="1903" t="str">
        <f>IF(O86="","",IF(H86="Non-Qualifying",0,IF(OR(P86={"Shares - Com/Ord","Shares - Pfds NC","Shares - Pfds C","Shares - Other","Other","Other-mutual specific"}),BG86,BK86)*L86))</f>
        <v/>
      </c>
      <c r="J86" s="1906" t="str">
        <f>IF(O86="","",IF(AND(AJ86&lt;&gt;"",AJ86&lt;&gt;"N/A",AJ86&lt;&gt;0),IF(AJ86&gt;$C$17,AJ86,IF(AND(AK86&lt;&gt;"",AK86&lt;&gt;"N/A",AK86&lt;&gt;0),AK86,IF(OR(AD86={"","N/A",0,"Perpetual","perpetual","PERPETUAL"}),"Perpetual",AD86))),IF(OR(AD86={"","N/A",0,"Perpetual","perpetual","PERPETUAL"}),"Perpetual",AD86)))</f>
        <v/>
      </c>
      <c r="K86" s="1905" t="str">
        <f t="shared" si="122"/>
        <v/>
      </c>
      <c r="L86" s="1907">
        <f t="shared" ref="L86:L117" si="129">IF(OR(J86="Perpetual",BE86="Lock-in"),$L$17,MIN($L$17,SUM(K86)))/$L$17</f>
        <v>0</v>
      </c>
      <c r="M86" s="1903" t="str">
        <f>IF(O86="","",IF(H86="Non-Qualifying",0,IF(OR(P86={"Shares - Com/Ord","Shares - Pfds NC","Shares - Pfds C","Shares - Other","Other","Other-mutual specific"}),BG86,BJ86)*L86))</f>
        <v/>
      </c>
      <c r="N86" s="62">
        <v>65</v>
      </c>
      <c r="O86" s="360"/>
      <c r="P86" s="353"/>
      <c r="Q86" s="348"/>
      <c r="R86" s="348"/>
      <c r="S86" s="355"/>
      <c r="T86" s="354"/>
      <c r="U86" s="353"/>
      <c r="V86" s="353"/>
      <c r="W86" s="353"/>
      <c r="X86" s="1019"/>
      <c r="Y86" s="353"/>
      <c r="Z86" s="353"/>
      <c r="AA86" s="348"/>
      <c r="AB86" s="348"/>
      <c r="AC86" s="1505"/>
      <c r="AD86" s="1505"/>
      <c r="AE86" s="1505"/>
      <c r="AF86" s="353"/>
      <c r="AG86" s="1505"/>
      <c r="AH86" s="355"/>
      <c r="AI86" s="355"/>
      <c r="AJ86" s="1505"/>
      <c r="AK86" s="1505"/>
      <c r="AL86" s="355"/>
      <c r="AM86" s="355"/>
      <c r="AN86" s="355"/>
      <c r="AO86" s="355"/>
      <c r="AP86" s="355"/>
      <c r="AQ86" s="1505"/>
      <c r="AR86" s="355"/>
      <c r="AS86" s="348"/>
      <c r="AT86" s="355"/>
      <c r="AU86" s="356"/>
      <c r="AV86" s="355"/>
      <c r="AW86" s="355"/>
      <c r="AX86" s="355"/>
      <c r="AY86" s="355"/>
      <c r="AZ86" s="355"/>
      <c r="BA86" s="355"/>
      <c r="BB86" s="355"/>
      <c r="BC86" s="355"/>
      <c r="BD86" s="1172"/>
      <c r="BE86" s="355"/>
      <c r="BF86" s="357"/>
      <c r="BG86" s="358"/>
      <c r="BH86" s="358"/>
      <c r="BI86" s="358"/>
      <c r="BJ86" s="358"/>
      <c r="BK86" s="358"/>
      <c r="BL86" s="358"/>
      <c r="BM86" s="355"/>
      <c r="BN86" s="355"/>
      <c r="BO86" s="355"/>
      <c r="BP86" s="355"/>
      <c r="BQ86" s="355"/>
      <c r="BR86" s="355"/>
      <c r="BS86" s="355"/>
      <c r="BT86" s="355"/>
      <c r="BU86" s="355"/>
      <c r="BV86" s="355"/>
      <c r="BW86" s="1177"/>
      <c r="BX86" s="355"/>
      <c r="BY86" s="355"/>
      <c r="BZ86" s="355"/>
      <c r="CA86" s="355"/>
      <c r="CB86" s="355"/>
      <c r="CC86" s="1280" t="str">
        <f t="shared" ref="CC86:CC117" si="130">IF(O86="","",IF(AND(CB86="N",R86="Insurance Subsidiary"),"ERROR","OK"))</f>
        <v/>
      </c>
      <c r="CD86" s="353"/>
      <c r="CE86" s="355"/>
      <c r="CF86" s="355"/>
      <c r="CG86" s="355"/>
      <c r="CI86" s="62">
        <v>65</v>
      </c>
      <c r="CJ86" s="1825" t="str">
        <f t="shared" si="123"/>
        <v/>
      </c>
      <c r="CK86" s="1826" t="str">
        <f t="shared" si="51"/>
        <v/>
      </c>
      <c r="CL86" s="1826" t="str">
        <f t="shared" si="52"/>
        <v/>
      </c>
      <c r="CM86" s="1826" t="str">
        <f t="shared" ref="CM86:CM94" si="131">IF($O86="","",IF(BM86="","ERROR",IF(BM86="N","Pass","Fail")))</f>
        <v/>
      </c>
      <c r="CN86" s="1826" t="str">
        <f t="shared" ref="CN86:CN94" si="132">IF($O86="","",IF(OR(BQ86="",AY86="",ISERROR(ROUND(YEARFRAC(SUM(AC86),SUM(AE86)),2))),"ERROR",IF(P86="Shares - Com/Ord","N/A",IF(AND(BQ86="Y",ROUND(YEARFRAC(SUM(AC86),SUM(AE86)),2)&gt;=5,AY86="Y"),"Pass","Fail"))))</f>
        <v/>
      </c>
      <c r="CO86" s="1826" t="str">
        <f t="shared" ref="CO86:CO94" si="133">IF($O86="","",IF(BO86="","ERROR",IF(BO86="N","Pass","Fail")))</f>
        <v/>
      </c>
      <c r="CP86" s="1826" t="str">
        <f>IF($O86="","",IF(V86="","ERROR",IF(OR(V86={"Policyholders","Policyholders and non-subordinated creditors","Policyholders, non-'subordinated creditors and holders of Tier 2 instruments","Instrument is the most subordinate"}),"Pass","Fail")))</f>
        <v/>
      </c>
      <c r="CQ86" s="1936" t="str">
        <f>IF($O86="","",IF(AD86={"","Perpetual","PERPETUAL"},"Pass",IF(ROUND(YEARFRAC(SUM(AC86),SUM(AD86)),2)&gt;=5,"Pass","Fail")))</f>
        <v/>
      </c>
      <c r="CR86" s="1826" t="str">
        <f>IF($O86="","",IF(OR(AD86={"","Perpetual","PERPETUAL"},BE86="Lock-in"),"Pass","N/A"))</f>
        <v/>
      </c>
      <c r="CS86" s="1826" t="str">
        <f t="shared" ref="CS86:CS94" si="134">IF($O86="","",IF(AY86="","ERROR",IF(AY86="Y","Pass","Fail")))</f>
        <v/>
      </c>
      <c r="CT86" s="1826" t="str">
        <f t="shared" ref="CT86:CT94" si="135">IF($O86="","",IF(BY86="","ERROR",IF(BY86="N","Pass","Fail")))</f>
        <v/>
      </c>
      <c r="CU86" s="1827" t="str">
        <f t="shared" si="58"/>
        <v/>
      </c>
      <c r="CV86" s="1825" t="str">
        <f t="shared" ref="CV86:CV94" si="136">IF(O86="","",IF(OR(CJ86="ERROR",CK86="ERROR",CL86="ERROR",CM86="ERROR",CN86="ERROR",CO86="ERROR",CP86="ERROR",CU86="ERROR"),"ERROR","OK"))</f>
        <v/>
      </c>
      <c r="CW86" s="1826" t="str">
        <f t="shared" si="60"/>
        <v/>
      </c>
      <c r="CX86" s="1826" t="str">
        <f>IF(O86="","",IF(CV86="ERROR","ERROR",IF(AND(CJ86="Pass",CK86="Pass",CL86="Pass",CM86="Pass", OR(CN86={"Pass","N/A"}),CO86="Pass",CP86="Pass",CU86="Pass"),"Pass","Fail")))</f>
        <v/>
      </c>
      <c r="CY86" s="1827" t="str">
        <f t="shared" si="61"/>
        <v/>
      </c>
      <c r="DA86" s="62">
        <v>65</v>
      </c>
      <c r="DB86" s="1825" t="str">
        <f t="shared" ref="DB86:DB121" si="137">IF($O86="","",IF(Z86="","ERROR",IF(Z86="Y","Pass","Fail")))</f>
        <v/>
      </c>
      <c r="DC86" s="1826" t="str">
        <f t="shared" ref="DC86:DC121" si="138">IF($O86="","",IF(V86="","ERROR",IF(V86="Instrument is the most subordinate","Pass","Fail")))</f>
        <v/>
      </c>
      <c r="DD86" s="1826" t="str">
        <f t="shared" ref="DD86:DD121" si="139">IF($O86="","",IF(OR(V86="",Y86=""),"ERROR",IF(AND(V86="Instrument is the most subordinate",Y86="N"),"Pass","Fail")))</f>
        <v/>
      </c>
      <c r="DE86" s="1826" t="str">
        <f>IF($O86="","",IF(S86="Y",IF(AND(OR(J86={"","Perpetual","PERPETUAL"},(YEARFRAC(SUM(AC86),SUM(J86),2)&gt;=10)),(OR(CF86="Yes, at legal entity level", CF86="Yes, at group level",BE86="Lock-in"))),"Pass","Fail"),IF(OR(J86={"","Perpetual","PERPETUAL"}),"Pass","Fail")))</f>
        <v/>
      </c>
      <c r="DF86" s="1826" t="str">
        <f t="shared" ref="DF86:DF121" si="140">IF($O86="","",IF(AH86="","ERROR",IF(AND(AJ86="",AK86&lt;&gt;""),"ERROR",IF(AND(AH86="Y",OR(AI86="",AJ86="")),"ERROR",IF(AH86="N","Pass","Fail")))))</f>
        <v/>
      </c>
      <c r="DG86" s="1826" t="str">
        <f t="shared" ref="DG86:DG121" si="141">IF($O86="","",IF(BL86="","ERROR",IF(BL86="N","Pass","Fail")))</f>
        <v/>
      </c>
      <c r="DH86" s="1826" t="str">
        <f t="shared" si="67"/>
        <v/>
      </c>
      <c r="DI86" s="1826" t="str">
        <f t="shared" ref="DI86:DI121" si="142">IF($O86="","",IF(AP86="","ERROR",IF(AP86="Y","Pass","Fail")))</f>
        <v/>
      </c>
      <c r="DJ86" s="1826" t="str">
        <f t="shared" ref="DJ86:DJ121" si="143">IF($O86="","",IF(BM86="","ERROR",IF(BM86="N","Pass","Fail")))</f>
        <v/>
      </c>
      <c r="DK86" s="1826" t="str">
        <f t="shared" ref="DK86:DK121" si="144">IF($O86="","",IF(BN86="","ERROR",IF(BN86="N","Pass","Fail")))</f>
        <v/>
      </c>
      <c r="DL86" s="1826" t="str">
        <f t="shared" ref="DL86:DL121" si="145">IF($O86="","",IF(AB86="","ERROR",IF(AB86="Equity","Pass","Fail")))</f>
        <v/>
      </c>
      <c r="DM86" s="1826" t="str">
        <f>IF($O86="","",IF(V86="","ERROR",IF(OR(V86={"Policyholders, non-subordinated creditors and holders of Tier 2 instruments","Instrument is the most subordinate"}),"Pass","Fail")))</f>
        <v/>
      </c>
      <c r="DN86" s="1826" t="str">
        <f>IF($O86="","",IF(OR(BQ86="",AY86="",ISERROR(ROUND(YEARFRAC(SUM(AC86),SUM(AE86)),2))),"ERROR",IF(AND(BQ86="Y",ROUND(YEARFRAC(SUM(AC86),SUM(AE86)),2)&gt;=5,IF(W86="Structural",OR(BW86={"Y","Under certain circumstances"}),OR(AY86="Y",AND(BE86="Lock-in",OR(BA86="Y",AND(BB86="Y",BC86="Y")),BD86="Y")))),"Pass","Fail")))</f>
        <v/>
      </c>
      <c r="DO86" s="1826" t="str">
        <f t="shared" ref="DO86:DO121" si="146">IF($O86="","",IF(OR(BR86="Y",BR86="N/A"),"Pass","Fail"))</f>
        <v/>
      </c>
      <c r="DP86" s="1826" t="str">
        <f>IF($O86="","",IF(AZ86="","ERROR",IF(AZ86="Y","Pass",IF(W86="","ERROR",IF(AND(W86="Structural",OR(BW86={"Y","N/A","Under certain circumstances"})),"Pass","Fail")))))</f>
        <v/>
      </c>
      <c r="DQ86" s="1826" t="str">
        <f t="shared" ref="DQ86:DQ121" si="147">IF($O86="","",IF(OR(AL86="",AM86="",AN86="",AO86=""),"ERROR",IF(AND(AL86="N",AM86="Y",AN86="Y",AO86="N"),"Pass","Fail")))</f>
        <v/>
      </c>
      <c r="DR86" s="1826" t="str">
        <f t="shared" ref="DR86:DR121" si="148">IF($O86="","",IF(BO86="","ERROR",IF(BO86="N","Pass","Fail")))</f>
        <v/>
      </c>
      <c r="DS86" s="1826" t="str">
        <f t="shared" ref="DS86:DS121" si="149">IF($O86="","",IF(BP86="","ERROR",IF(BP86="N","Pass","Fail")))</f>
        <v/>
      </c>
      <c r="DT86" s="1826" t="str">
        <f t="shared" ref="DT86:DT121" si="150">IF($O86="","",IF(BZ86="","ERROR",IF(BZ86="N/A","N/A",IF(BZ86="Y","Pass","Fail"))))</f>
        <v/>
      </c>
      <c r="DU86" s="1826" t="str">
        <f>IF($O86="","",IF(V86="","ERROR",IF(V86="Instrument is not subordinated","Fail",IF(OR(V86={"Policyholders and non-subordinated creditors","Policyholders, non-subordinated creditors and holders of Tier 2 instruments","Instrument is the most subordinate"}),IF(W86="","ERROR",IF(W86="Legal / contractual","Pass",IF(OR(BU86="",BV86=""),"ERROR",IF(AND(W86="Structural",BU86="N",BV86="Y"),"Pass","Fail")))),"Fail"))))</f>
        <v/>
      </c>
      <c r="DV86" s="1826" t="str">
        <f t="shared" si="77"/>
        <v/>
      </c>
      <c r="DW86" s="1826" t="str">
        <f>IF($O86="","",IF(OR(AD86={"","Perpetual","PERPETUAL"},BE86="Lock-in"),"Pass","N/A"))</f>
        <v/>
      </c>
      <c r="DX86" s="1826" t="str">
        <f t="shared" ref="DX86:DX121" si="151">IF($O86="","",IF(BY86="","ERROR",IF(BY86="N","Pass","Fail")))</f>
        <v/>
      </c>
      <c r="DY86" s="1827" t="str">
        <f t="shared" ref="DY86:DY121" si="152">IF($O86="","",IF(CA86="","ERROR",IF(CA86="N/A","N/A",IF(CA86="Y","Pass","Fail"))))</f>
        <v/>
      </c>
      <c r="DZ86" s="1825" t="str">
        <f t="shared" ref="DZ86:DZ121" si="153">IF(O86="","",IF(OR(DB86="ERROR",DC86="ERROR",DD86="ERROR",DE86="ERROR",DG86="ERROR",DH86="ERROR",DI86="ERROR",DJ86="ERROR", DK86="ERROR",DL86="ERROR",DO86="ERROR"),"ERROR","OK"))</f>
        <v/>
      </c>
      <c r="EA86" s="1826" t="str">
        <f t="shared" ref="EA86:EA121" si="154">IF(O86="","",IF(OR(DB86="ERROR",DM86="ERROR",DE86="ERROR",DF86="ERROR",DN86="ERROR",DP86="ERROR",DG86="ERROR",DQ86="ERROR",DI86="ERROR",DR86="ERROR",DJ86="ERROR",DK86="ERROR",DL86="ERROR",DS86="ERROR",DT86="ERROR"),"ERROR","OK"))</f>
        <v/>
      </c>
      <c r="EB86" s="1827" t="str">
        <f t="shared" ref="EB86:EB121" si="155">IF(O86="","",IF(OR(DB86="ERROR",DU86="ERROR",DV86="ERROR",DW86="ERROR",DN86="ERROR",DP86="ERROR",DG86="ERROR",DR86="ERROR",DX86="ERROR",DJ86="ERROR",DK86="ERROR",DY86="ERROR"),"ERROR","OK"))</f>
        <v/>
      </c>
      <c r="EC86" s="1825" t="str">
        <f t="shared" ref="EC86:EC121" si="156">IF($O86="","",IF(DZ86="ERROR","ERROR",IF(AND(DB86="Pass",DC86="Pass",DD86="Pass",DE86="Pass",DG86="Pass",DH86="Pass",DI86="Pass",DJ86="Pass", DK86="Pass",DL86="Pass",DO86="Pass"),"Pass","Fail")))</f>
        <v/>
      </c>
      <c r="ED86" s="1826" t="str">
        <f t="shared" ref="ED86:ED121" si="157">IF($EC86="Pass","-",IF($O86="","",IF(EA86="ERROR","ERROR",IF(AND(DB86="Pass",DM86="Pass",DE86="Pass",DF86="Pass",DN86="Pass",DP86="Pass",DG86="Pass",DQ86="Pass",DI86="Pass",DR86="Pass",DJ86="Pass",DK86="Pass",DL86="Pass",DS86="Pass",OR(DT86="Pass",DT86="N/A")),"Pass","Fail"))))</f>
        <v/>
      </c>
      <c r="EE86" s="1930" t="str">
        <f t="shared" si="43"/>
        <v/>
      </c>
      <c r="EF86" s="1931" t="str">
        <f t="shared" si="85"/>
        <v/>
      </c>
    </row>
    <row r="87" spans="1:136" s="617" customFormat="1" x14ac:dyDescent="0.2">
      <c r="A87" s="1032" t="b">
        <f t="shared" si="124"/>
        <v>0</v>
      </c>
      <c r="B87" s="62">
        <v>66</v>
      </c>
      <c r="C87" s="352" t="str">
        <f t="shared" si="125"/>
        <v/>
      </c>
      <c r="D87" s="1903" t="str">
        <f t="shared" si="126"/>
        <v/>
      </c>
      <c r="E87" s="1904" t="str">
        <f>IF(O87="","",IF(OR(UPPER(AD87)={"","N/A",0,"PERPETUAL"}),"Perpetual",AD87))</f>
        <v/>
      </c>
      <c r="F87" s="1905" t="str">
        <f t="shared" ref="F87:F118" si="158">IF(O87="","",IF(E87="Perpetual","Perpetual",ROUND(YEARFRAC($C$17,SUM(E87)),2)))</f>
        <v/>
      </c>
      <c r="G87" s="1907">
        <f t="shared" si="127"/>
        <v>0</v>
      </c>
      <c r="H87" s="1913" t="str">
        <f t="shared" si="128"/>
        <v/>
      </c>
      <c r="I87" s="1903" t="str">
        <f>IF(O87="","",IF(H87="Non-Qualifying",0,IF(OR(P87={"Shares - Com/Ord","Shares - Pfds NC","Shares - Pfds C","Shares - Other","Other","Other-mutual specific"}),BG87,BK87)*L87))</f>
        <v/>
      </c>
      <c r="J87" s="1906" t="str">
        <f>IF(O87="","",IF(AND(AJ87&lt;&gt;"",AJ87&lt;&gt;"N/A",AJ87&lt;&gt;0),IF(AJ87&gt;$C$17,AJ87,IF(AND(AK87&lt;&gt;"",AK87&lt;&gt;"N/A",AK87&lt;&gt;0),AK87,IF(OR(AD87={"","N/A",0,"Perpetual","perpetual","PERPETUAL"}),"Perpetual",AD87))),IF(OR(AD87={"","N/A",0,"Perpetual","perpetual","PERPETUAL"}),"Perpetual",AD87)))</f>
        <v/>
      </c>
      <c r="K87" s="1905" t="str">
        <f t="shared" ref="K87:K118" si="159">IF(O87="","",IF(J87="Perpetual","Perpetual",ROUND(YEARFRAC($C$17,SUM(J87)),2)))</f>
        <v/>
      </c>
      <c r="L87" s="1907">
        <f t="shared" si="129"/>
        <v>0</v>
      </c>
      <c r="M87" s="1903" t="str">
        <f>IF(O87="","",IF(H87="Non-Qualifying",0,IF(OR(P87={"Shares - Com/Ord","Shares - Pfds NC","Shares - Pfds C","Shares - Other","Other","Other-mutual specific"}),BG87,BJ87)*L87))</f>
        <v/>
      </c>
      <c r="N87" s="62">
        <v>66</v>
      </c>
      <c r="O87" s="1178"/>
      <c r="P87" s="1179"/>
      <c r="Q87" s="1180"/>
      <c r="R87" s="1180"/>
      <c r="S87" s="1181"/>
      <c r="T87" s="1182"/>
      <c r="U87" s="1179"/>
      <c r="V87" s="1179"/>
      <c r="W87" s="1179"/>
      <c r="X87" s="1183"/>
      <c r="Y87" s="1179"/>
      <c r="Z87" s="1179"/>
      <c r="AA87" s="1180"/>
      <c r="AB87" s="1180"/>
      <c r="AC87" s="1506"/>
      <c r="AD87" s="1506"/>
      <c r="AE87" s="1506"/>
      <c r="AF87" s="1179"/>
      <c r="AG87" s="1506"/>
      <c r="AH87" s="1181"/>
      <c r="AI87" s="1181"/>
      <c r="AJ87" s="1506"/>
      <c r="AK87" s="1506"/>
      <c r="AL87" s="1181"/>
      <c r="AM87" s="1181"/>
      <c r="AN87" s="1181"/>
      <c r="AO87" s="1181"/>
      <c r="AP87" s="1181"/>
      <c r="AQ87" s="1506"/>
      <c r="AR87" s="1181"/>
      <c r="AS87" s="1180"/>
      <c r="AT87" s="1181"/>
      <c r="AU87" s="1184"/>
      <c r="AV87" s="1181"/>
      <c r="AW87" s="1181"/>
      <c r="AX87" s="1181"/>
      <c r="AY87" s="1181"/>
      <c r="AZ87" s="1181"/>
      <c r="BA87" s="1181"/>
      <c r="BB87" s="1181"/>
      <c r="BC87" s="1181"/>
      <c r="BD87" s="1185"/>
      <c r="BE87" s="1181"/>
      <c r="BF87" s="1186"/>
      <c r="BG87" s="1187"/>
      <c r="BH87" s="1188"/>
      <c r="BI87" s="1188"/>
      <c r="BJ87" s="1188"/>
      <c r="BK87" s="1188"/>
      <c r="BL87" s="1188"/>
      <c r="BM87" s="1181"/>
      <c r="BN87" s="1181"/>
      <c r="BO87" s="1181"/>
      <c r="BP87" s="1181"/>
      <c r="BQ87" s="1181"/>
      <c r="BR87" s="1181"/>
      <c r="BS87" s="1181"/>
      <c r="BT87" s="355"/>
      <c r="BU87" s="355"/>
      <c r="BV87" s="355"/>
      <c r="BW87" s="1177"/>
      <c r="BX87" s="355"/>
      <c r="BY87" s="1181"/>
      <c r="BZ87" s="355"/>
      <c r="CA87" s="355"/>
      <c r="CB87" s="1181"/>
      <c r="CC87" s="1916" t="str">
        <f t="shared" si="130"/>
        <v/>
      </c>
      <c r="CD87" s="353"/>
      <c r="CE87" s="355"/>
      <c r="CF87" s="355"/>
      <c r="CG87" s="355"/>
      <c r="CI87" s="62">
        <v>66</v>
      </c>
      <c r="CJ87" s="1828" t="str">
        <f t="shared" si="123"/>
        <v/>
      </c>
      <c r="CK87" s="1826" t="str">
        <f t="shared" ref="CK87:CK121" si="160" xml:space="preserve"> IF($O87="","",IF(AH87="","ERROR",IF(AND(OR(0=LEN(AD87),"PERPETUAL"=UPPER(AD87)),AH87="N"),"Pass","Fail")))</f>
        <v/>
      </c>
      <c r="CL87" s="1826" t="str">
        <f t="shared" ref="CL87:CL121" si="161">IF($O87="","",IF(OR(AL87="",AM87="",AN87="",AO87=""),"ERROR",IF(AND(AL87="N",AM87="Y",AN87="Y",AO87="N"),"Pass","Fail")))</f>
        <v/>
      </c>
      <c r="CM87" s="1829" t="str">
        <f t="shared" si="131"/>
        <v/>
      </c>
      <c r="CN87" s="1829" t="str">
        <f t="shared" si="132"/>
        <v/>
      </c>
      <c r="CO87" s="1829" t="str">
        <f t="shared" si="133"/>
        <v/>
      </c>
      <c r="CP87" s="1826" t="str">
        <f>IF($O87="","",IF(V87="","ERROR",IF(OR(V87={"Policyholders","Policyholders and non-subordinated creditors","Policyholders, non-'subordinated creditors and holders of Tier 2 instruments","Instrument is the most subordinate"}),"Pass","Fail")))</f>
        <v/>
      </c>
      <c r="CQ87" s="1829" t="str">
        <f>IF($O87="","",IF(AD87={"","Perpetual","PERPETUAL"},"Pass",IF(ROUND(YEARFRAC(SUM(AC87),SUM(AD87)),2)&gt;=5,"Pass","Fail")))</f>
        <v/>
      </c>
      <c r="CR87" s="1829" t="str">
        <f>IF($O87="","",IF(OR(AD87={"","Perpetual","PERPETUAL"},BE87="Lock-in"),"Pass","N/A"))</f>
        <v/>
      </c>
      <c r="CS87" s="1829" t="str">
        <f t="shared" si="134"/>
        <v/>
      </c>
      <c r="CT87" s="1829" t="str">
        <f t="shared" si="135"/>
        <v/>
      </c>
      <c r="CU87" s="1827" t="str">
        <f t="shared" ref="CU87:CU121" si="162">IF($O87="","",IF(OR(AM87="",AN87=""),"ERROR",IF(AND(AM87="Y",AN87="Y"),"Pass","Fail")))</f>
        <v/>
      </c>
      <c r="CV87" s="1828" t="str">
        <f t="shared" si="136"/>
        <v/>
      </c>
      <c r="CW87" s="1826" t="str">
        <f t="shared" ref="CW87:CW121" si="163">IF(O87="","",IF(OR(CJ87="ERROR",CM87="ERROR",CQ87="ERROR",CO87="ERROR",CP87="ERROR",CR87="ERROR",CS87="ERROR",CT87="ERROR"),"ERROR","OK"))</f>
        <v/>
      </c>
      <c r="CX87" s="1829" t="str">
        <f>IF(O87="","",IF(CV87="ERROR","ERROR",IF(AND(CJ87="Pass",CK87="Pass",CL87="Pass",CM87="Pass", OR(CN87={"Pass","N/A"}),CO87="Pass",CP87="Pass",CU87="Pass"),"Pass","Fail")))</f>
        <v/>
      </c>
      <c r="CY87" s="1827" t="str">
        <f t="shared" ref="CY87:CY121" si="164">IF($CX87="Pass","-",IF(O87="","",IF(CW87="ERROR","ERROR",IF(AND(CJ87="Pass",CM87="Pass",CO87="Pass",CP87="Pass",CQ87="Pass",OR(CR87="Pass",CR87="N/A"),CS87="Pass",CT87="Pass"),"Pass","Fail"))))</f>
        <v/>
      </c>
      <c r="DA87" s="62">
        <v>66</v>
      </c>
      <c r="DB87" s="1825" t="str">
        <f t="shared" si="137"/>
        <v/>
      </c>
      <c r="DC87" s="1826" t="str">
        <f t="shared" si="138"/>
        <v/>
      </c>
      <c r="DD87" s="1826" t="str">
        <f t="shared" si="139"/>
        <v/>
      </c>
      <c r="DE87" s="1826" t="str">
        <f>IF($O87="","",IF(S87="Y",IF(AND(OR(J87={"","Perpetual","PERPETUAL"},(YEARFRAC(SUM(AC87),SUM(J87),2)&gt;=10)),(OR(CF87="Yes, at legal entity level", CF87="Yes, at group level",BE87="Lock-in"))),"Pass","Fail"),IF(OR(J87={"","Perpetual","PERPETUAL"}),"Pass","Fail")))</f>
        <v/>
      </c>
      <c r="DF87" s="1826" t="str">
        <f t="shared" si="140"/>
        <v/>
      </c>
      <c r="DG87" s="1826" t="str">
        <f t="shared" si="141"/>
        <v/>
      </c>
      <c r="DH87" s="1826" t="str">
        <f t="shared" ref="DH87:DH121" si="165">IF($O87="","",IF(OR(AL87="",AM87="",AN87="",AO87=""),"ERROR",IF(AND(AL87="N",AM87="Y",AN87="Y",AO87="N"),"Pass","Fail")))</f>
        <v/>
      </c>
      <c r="DI87" s="1826" t="str">
        <f t="shared" si="142"/>
        <v/>
      </c>
      <c r="DJ87" s="1826" t="str">
        <f t="shared" si="143"/>
        <v/>
      </c>
      <c r="DK87" s="1826" t="str">
        <f t="shared" si="144"/>
        <v/>
      </c>
      <c r="DL87" s="1826" t="str">
        <f t="shared" si="145"/>
        <v/>
      </c>
      <c r="DM87" s="1826" t="str">
        <f>IF($O87="","",IF(V87="","ERROR",IF(OR(V87={"Policyholders, non-subordinated creditors and holders of Tier 2 instruments","Instrument is the most subordinate"}),"Pass","Fail")))</f>
        <v/>
      </c>
      <c r="DN87" s="1826" t="str">
        <f>IF($O87="","",IF(OR(BQ87="",AY87="",ISERROR(ROUND(YEARFRAC(SUM(AC87),SUM(AE87)),2))),"ERROR",IF(AND(BQ87="Y",ROUND(YEARFRAC(SUM(AC87),SUM(AE87)),2)&gt;=5,IF(W87="Structural",OR(BW87={"Y","Under certain circumstances"}),OR(AY87="Y",AND(BE87="Lock-in",OR(BA87="Y",AND(BB87="Y",BC87="Y")),BD87="Y")))),"Pass","Fail")))</f>
        <v/>
      </c>
      <c r="DO87" s="1826" t="str">
        <f t="shared" si="146"/>
        <v/>
      </c>
      <c r="DP87" s="1826" t="str">
        <f>IF($O87="","",IF(AZ87="","ERROR",IF(AZ87="Y","Pass",IF(W87="","ERROR",IF(AND(W87="Structural",OR(BW87={"Y","N/A","Under certain circumstances"})),"Pass","Fail")))))</f>
        <v/>
      </c>
      <c r="DQ87" s="1826" t="str">
        <f t="shared" si="147"/>
        <v/>
      </c>
      <c r="DR87" s="1826" t="str">
        <f t="shared" si="148"/>
        <v/>
      </c>
      <c r="DS87" s="1826" t="str">
        <f t="shared" si="149"/>
        <v/>
      </c>
      <c r="DT87" s="1826" t="str">
        <f t="shared" si="150"/>
        <v/>
      </c>
      <c r="DU87" s="1826" t="str">
        <f>IF($O87="","",IF(V87="","ERROR",IF(V87="Instrument is not subordinated","Fail",IF(OR(V87={"Policyholders and non-subordinated creditors","Policyholders, non-subordinated creditors and holders of Tier 2 instruments","Instrument is the most subordinate"}),IF(W87="","ERROR",IF(W87="Legal / contractual","Pass",IF(OR(BU87="",BV87=""),"ERROR",IF(AND(W87="Structural",BU87="N",BV87="Y"),"Pass","Fail")))),"Fail"))))</f>
        <v/>
      </c>
      <c r="DV87" s="1826" t="str">
        <f t="shared" ref="DV87:DV121" si="166">IF($O87="","",IF(OR(J87="Perpetual",ROUND(YEARFRAC(SUM(AC87),SUM(J87)),2)&gt;=5),"Pass","Fail"))</f>
        <v/>
      </c>
      <c r="DW87" s="1826" t="str">
        <f>IF($O87="","",IF(OR(AD87={"","Perpetual","PERPETUAL"},BE87="Lock-in"),"Pass","N/A"))</f>
        <v/>
      </c>
      <c r="DX87" s="1826" t="str">
        <f t="shared" si="151"/>
        <v/>
      </c>
      <c r="DY87" s="1827" t="str">
        <f t="shared" si="152"/>
        <v/>
      </c>
      <c r="DZ87" s="1825" t="str">
        <f t="shared" si="153"/>
        <v/>
      </c>
      <c r="EA87" s="1826" t="str">
        <f t="shared" si="154"/>
        <v/>
      </c>
      <c r="EB87" s="1827" t="str">
        <f t="shared" si="155"/>
        <v/>
      </c>
      <c r="EC87" s="1825" t="str">
        <f t="shared" si="156"/>
        <v/>
      </c>
      <c r="ED87" s="1826" t="str">
        <f t="shared" si="157"/>
        <v/>
      </c>
      <c r="EE87" s="1930" t="str">
        <f t="shared" ref="EE87:EE121" si="167">IF($EF87="Pass",$DX87,$EF87)</f>
        <v/>
      </c>
      <c r="EF87" s="1931" t="str">
        <f t="shared" ref="EF87:EF121" si="168">IF(OR($EC87="Pass",$ED87="Pass"),"-",IF($O87="","",IF(EB87="ERROR","ERROR",IF(AND(DB87="Pass",DU87="Pass",DV87="Pass",OR(DW87="Pass",DW87="N/A"),DN87="Pass",DP87="Pass",DG87="Pass",DR87="Pass",DJ87="Pass",DK87="Pass",OR(DY87="Pass",DY87="N/A")),"Pass","Fail"))))</f>
        <v/>
      </c>
    </row>
    <row r="88" spans="1:136" s="617" customFormat="1" x14ac:dyDescent="0.2">
      <c r="A88" s="1190" t="b">
        <f t="shared" si="124"/>
        <v>0</v>
      </c>
      <c r="B88" s="62">
        <v>67</v>
      </c>
      <c r="C88" s="352" t="str">
        <f t="shared" si="125"/>
        <v/>
      </c>
      <c r="D88" s="1903" t="str">
        <f t="shared" si="126"/>
        <v/>
      </c>
      <c r="E88" s="1904" t="str">
        <f>IF(O88="","",IF(OR(UPPER(AD88)={"","N/A",0,"PERPETUAL"}),"Perpetual",AD88))</f>
        <v/>
      </c>
      <c r="F88" s="1905" t="str">
        <f t="shared" si="158"/>
        <v/>
      </c>
      <c r="G88" s="1907">
        <f t="shared" si="127"/>
        <v>0</v>
      </c>
      <c r="H88" s="1913" t="str">
        <f t="shared" si="128"/>
        <v/>
      </c>
      <c r="I88" s="1903" t="str">
        <f>IF(O88="","",IF(H88="Non-Qualifying",0,IF(OR(P88={"Shares - Com/Ord","Shares - Pfds NC","Shares - Pfds C","Shares - Other","Other","Other-mutual specific"}),BG88,BK88)*L88))</f>
        <v/>
      </c>
      <c r="J88" s="1906" t="str">
        <f>IF(O88="","",IF(AND(AJ88&lt;&gt;"",AJ88&lt;&gt;"N/A",AJ88&lt;&gt;0),IF(AJ88&gt;$C$17,AJ88,IF(AND(AK88&lt;&gt;"",AK88&lt;&gt;"N/A",AK88&lt;&gt;0),AK88,IF(OR(AD88={"","N/A",0,"Perpetual","perpetual","PERPETUAL"}),"Perpetual",AD88))),IF(OR(AD88={"","N/A",0,"Perpetual","perpetual","PERPETUAL"}),"Perpetual",AD88)))</f>
        <v/>
      </c>
      <c r="K88" s="1905" t="str">
        <f t="shared" si="159"/>
        <v/>
      </c>
      <c r="L88" s="1907">
        <f t="shared" si="129"/>
        <v>0</v>
      </c>
      <c r="M88" s="1903" t="str">
        <f>IF(O88="","",IF(H88="Non-Qualifying",0,IF(OR(P88={"Shares - Com/Ord","Shares - Pfds NC","Shares - Pfds C","Shares - Other","Other","Other-mutual specific"}),BG88,BJ88)*L88))</f>
        <v/>
      </c>
      <c r="N88" s="62">
        <v>67</v>
      </c>
      <c r="O88" s="1178"/>
      <c r="P88" s="1179"/>
      <c r="Q88" s="1180"/>
      <c r="R88" s="1180"/>
      <c r="S88" s="1181"/>
      <c r="T88" s="1182"/>
      <c r="U88" s="1179"/>
      <c r="V88" s="1179"/>
      <c r="W88" s="1179"/>
      <c r="X88" s="1183"/>
      <c r="Y88" s="1179"/>
      <c r="Z88" s="1179"/>
      <c r="AA88" s="1180"/>
      <c r="AB88" s="1180"/>
      <c r="AC88" s="1506"/>
      <c r="AD88" s="1506"/>
      <c r="AE88" s="1506"/>
      <c r="AF88" s="1179"/>
      <c r="AG88" s="1506"/>
      <c r="AH88" s="1181"/>
      <c r="AI88" s="1181"/>
      <c r="AJ88" s="1506"/>
      <c r="AK88" s="1506"/>
      <c r="AL88" s="1181"/>
      <c r="AM88" s="1181"/>
      <c r="AN88" s="1181"/>
      <c r="AO88" s="1181"/>
      <c r="AP88" s="1181"/>
      <c r="AQ88" s="1506"/>
      <c r="AR88" s="1181"/>
      <c r="AS88" s="1180"/>
      <c r="AT88" s="1181"/>
      <c r="AU88" s="1184"/>
      <c r="AV88" s="1181"/>
      <c r="AW88" s="1181"/>
      <c r="AX88" s="1181"/>
      <c r="AY88" s="1181"/>
      <c r="AZ88" s="1181"/>
      <c r="BA88" s="1181"/>
      <c r="BB88" s="1181"/>
      <c r="BC88" s="1181"/>
      <c r="BD88" s="1185"/>
      <c r="BE88" s="1181"/>
      <c r="BF88" s="1186"/>
      <c r="BG88" s="1188"/>
      <c r="BH88" s="1188"/>
      <c r="BI88" s="1188"/>
      <c r="BJ88" s="1188"/>
      <c r="BK88" s="1188"/>
      <c r="BL88" s="1188"/>
      <c r="BM88" s="1181"/>
      <c r="BN88" s="1181"/>
      <c r="BO88" s="1181"/>
      <c r="BP88" s="1181"/>
      <c r="BQ88" s="1181"/>
      <c r="BR88" s="1181"/>
      <c r="BS88" s="1181"/>
      <c r="BT88" s="355"/>
      <c r="BU88" s="355"/>
      <c r="BV88" s="355"/>
      <c r="BW88" s="1177"/>
      <c r="BX88" s="355"/>
      <c r="BY88" s="1181"/>
      <c r="BZ88" s="355"/>
      <c r="CA88" s="355"/>
      <c r="CB88" s="1181"/>
      <c r="CC88" s="1916" t="str">
        <f t="shared" si="130"/>
        <v/>
      </c>
      <c r="CD88" s="353"/>
      <c r="CE88" s="355"/>
      <c r="CF88" s="355"/>
      <c r="CG88" s="355"/>
      <c r="CI88" s="62">
        <v>67</v>
      </c>
      <c r="CJ88" s="1828" t="str">
        <f t="shared" si="123"/>
        <v/>
      </c>
      <c r="CK88" s="1826" t="str">
        <f t="shared" si="160"/>
        <v/>
      </c>
      <c r="CL88" s="1826" t="str">
        <f t="shared" si="161"/>
        <v/>
      </c>
      <c r="CM88" s="1829" t="str">
        <f t="shared" si="131"/>
        <v/>
      </c>
      <c r="CN88" s="1829" t="str">
        <f t="shared" si="132"/>
        <v/>
      </c>
      <c r="CO88" s="1829" t="str">
        <f t="shared" si="133"/>
        <v/>
      </c>
      <c r="CP88" s="1826" t="str">
        <f>IF($O88="","",IF(V88="","ERROR",IF(OR(V88={"Policyholders","Policyholders and non-subordinated creditors","Policyholders, non-'subordinated creditors and holders of Tier 2 instruments","Instrument is the most subordinate"}),"Pass","Fail")))</f>
        <v/>
      </c>
      <c r="CQ88" s="1829" t="str">
        <f>IF($O88="","",IF(AD88={"","Perpetual","PERPETUAL"},"Pass",IF(ROUND(YEARFRAC(SUM(AC88),SUM(AD88)),2)&gt;=5,"Pass","Fail")))</f>
        <v/>
      </c>
      <c r="CR88" s="1829" t="str">
        <f>IF($O88="","",IF(OR(AD88={"","Perpetual","PERPETUAL"},BE88="Lock-in"),"Pass","N/A"))</f>
        <v/>
      </c>
      <c r="CS88" s="1829" t="str">
        <f t="shared" si="134"/>
        <v/>
      </c>
      <c r="CT88" s="1829" t="str">
        <f t="shared" si="135"/>
        <v/>
      </c>
      <c r="CU88" s="1827" t="str">
        <f t="shared" si="162"/>
        <v/>
      </c>
      <c r="CV88" s="1828" t="str">
        <f t="shared" si="136"/>
        <v/>
      </c>
      <c r="CW88" s="1826" t="str">
        <f t="shared" si="163"/>
        <v/>
      </c>
      <c r="CX88" s="1829" t="str">
        <f>IF(O88="","",IF(CV88="ERROR","ERROR",IF(AND(CJ88="Pass",CK88="Pass",CL88="Pass",CM88="Pass", OR(CN88={"Pass","N/A"}),CO88="Pass",CP88="Pass",CU88="Pass"),"Pass","Fail")))</f>
        <v/>
      </c>
      <c r="CY88" s="1827" t="str">
        <f t="shared" si="164"/>
        <v/>
      </c>
      <c r="DA88" s="62">
        <v>67</v>
      </c>
      <c r="DB88" s="1825" t="str">
        <f t="shared" si="137"/>
        <v/>
      </c>
      <c r="DC88" s="1826" t="str">
        <f t="shared" si="138"/>
        <v/>
      </c>
      <c r="DD88" s="1826" t="str">
        <f t="shared" si="139"/>
        <v/>
      </c>
      <c r="DE88" s="1826" t="str">
        <f>IF($O88="","",IF(S88="Y",IF(AND(OR(J88={"","Perpetual","PERPETUAL"},(YEARFRAC(SUM(AC88),SUM(J88),2)&gt;=10)),(OR(CF88="Yes, at legal entity level", CF88="Yes, at group level",BE88="Lock-in"))),"Pass","Fail"),IF(OR(J88={"","Perpetual","PERPETUAL"}),"Pass","Fail")))</f>
        <v/>
      </c>
      <c r="DF88" s="1826" t="str">
        <f t="shared" si="140"/>
        <v/>
      </c>
      <c r="DG88" s="1826" t="str">
        <f t="shared" si="141"/>
        <v/>
      </c>
      <c r="DH88" s="1826" t="str">
        <f t="shared" si="165"/>
        <v/>
      </c>
      <c r="DI88" s="1826" t="str">
        <f t="shared" si="142"/>
        <v/>
      </c>
      <c r="DJ88" s="1826" t="str">
        <f t="shared" si="143"/>
        <v/>
      </c>
      <c r="DK88" s="1826" t="str">
        <f t="shared" si="144"/>
        <v/>
      </c>
      <c r="DL88" s="1826" t="str">
        <f t="shared" si="145"/>
        <v/>
      </c>
      <c r="DM88" s="1826" t="str">
        <f>IF($O88="","",IF(V88="","ERROR",IF(OR(V88={"Policyholders, non-subordinated creditors and holders of Tier 2 instruments","Instrument is the most subordinate"}),"Pass","Fail")))</f>
        <v/>
      </c>
      <c r="DN88" s="1826" t="str">
        <f>IF($O88="","",IF(OR(BQ88="",AY88="",ISERROR(ROUND(YEARFRAC(SUM(AC88),SUM(AE88)),2))),"ERROR",IF(AND(BQ88="Y",ROUND(YEARFRAC(SUM(AC88),SUM(AE88)),2)&gt;=5,IF(W88="Structural",OR(BW88={"Y","Under certain circumstances"}),OR(AY88="Y",AND(BE88="Lock-in",OR(BA88="Y",AND(BB88="Y",BC88="Y")),BD88="Y")))),"Pass","Fail")))</f>
        <v/>
      </c>
      <c r="DO88" s="1826" t="str">
        <f t="shared" si="146"/>
        <v/>
      </c>
      <c r="DP88" s="1826" t="str">
        <f>IF($O88="","",IF(AZ88="","ERROR",IF(AZ88="Y","Pass",IF(W88="","ERROR",IF(AND(W88="Structural",OR(BW88={"Y","N/A","Under certain circumstances"})),"Pass","Fail")))))</f>
        <v/>
      </c>
      <c r="DQ88" s="1826" t="str">
        <f t="shared" si="147"/>
        <v/>
      </c>
      <c r="DR88" s="1826" t="str">
        <f t="shared" si="148"/>
        <v/>
      </c>
      <c r="DS88" s="1826" t="str">
        <f t="shared" si="149"/>
        <v/>
      </c>
      <c r="DT88" s="1826" t="str">
        <f t="shared" si="150"/>
        <v/>
      </c>
      <c r="DU88" s="1826" t="str">
        <f>IF($O88="","",IF(V88="","ERROR",IF(V88="Instrument is not subordinated","Fail",IF(OR(V88={"Policyholders and non-subordinated creditors","Policyholders, non-subordinated creditors and holders of Tier 2 instruments","Instrument is the most subordinate"}),IF(W88="","ERROR",IF(W88="Legal / contractual","Pass",IF(OR(BU88="",BV88=""),"ERROR",IF(AND(W88="Structural",BU88="N",BV88="Y"),"Pass","Fail")))),"Fail"))))</f>
        <v/>
      </c>
      <c r="DV88" s="1826" t="str">
        <f t="shared" si="166"/>
        <v/>
      </c>
      <c r="DW88" s="1826" t="str">
        <f>IF($O88="","",IF(OR(AD88={"","Perpetual","PERPETUAL"},BE88="Lock-in"),"Pass","N/A"))</f>
        <v/>
      </c>
      <c r="DX88" s="1826" t="str">
        <f t="shared" si="151"/>
        <v/>
      </c>
      <c r="DY88" s="1827" t="str">
        <f t="shared" si="152"/>
        <v/>
      </c>
      <c r="DZ88" s="1825" t="str">
        <f t="shared" si="153"/>
        <v/>
      </c>
      <c r="EA88" s="1826" t="str">
        <f t="shared" si="154"/>
        <v/>
      </c>
      <c r="EB88" s="1827" t="str">
        <f t="shared" si="155"/>
        <v/>
      </c>
      <c r="EC88" s="1825" t="str">
        <f t="shared" si="156"/>
        <v/>
      </c>
      <c r="ED88" s="1826" t="str">
        <f t="shared" si="157"/>
        <v/>
      </c>
      <c r="EE88" s="1930" t="str">
        <f t="shared" si="167"/>
        <v/>
      </c>
      <c r="EF88" s="1931" t="str">
        <f t="shared" si="168"/>
        <v/>
      </c>
    </row>
    <row r="89" spans="1:136" s="617" customFormat="1" x14ac:dyDescent="0.2">
      <c r="A89" s="1032" t="b">
        <f t="shared" si="124"/>
        <v>0</v>
      </c>
      <c r="B89" s="62">
        <v>68</v>
      </c>
      <c r="C89" s="352" t="str">
        <f t="shared" si="125"/>
        <v/>
      </c>
      <c r="D89" s="1903" t="str">
        <f t="shared" si="126"/>
        <v/>
      </c>
      <c r="E89" s="1904" t="str">
        <f>IF(O89="","",IF(OR(UPPER(AD89)={"","N/A",0,"PERPETUAL"}),"Perpetual",AD89))</f>
        <v/>
      </c>
      <c r="F89" s="1905" t="str">
        <f t="shared" si="158"/>
        <v/>
      </c>
      <c r="G89" s="1907">
        <f t="shared" si="127"/>
        <v>0</v>
      </c>
      <c r="H89" s="1913" t="str">
        <f t="shared" si="128"/>
        <v/>
      </c>
      <c r="I89" s="1903" t="str">
        <f>IF(O89="","",IF(H89="Non-Qualifying",0,IF(OR(P89={"Shares - Com/Ord","Shares - Pfds NC","Shares - Pfds C","Shares - Other","Other","Other-mutual specific"}),BG89,BK89)*L89))</f>
        <v/>
      </c>
      <c r="J89" s="1906" t="str">
        <f>IF(O89="","",IF(AND(AJ89&lt;&gt;"",AJ89&lt;&gt;"N/A",AJ89&lt;&gt;0),IF(AJ89&gt;$C$17,AJ89,IF(AND(AK89&lt;&gt;"",AK89&lt;&gt;"N/A",AK89&lt;&gt;0),AK89,IF(OR(AD89={"","N/A",0,"Perpetual","perpetual","PERPETUAL"}),"Perpetual",AD89))),IF(OR(AD89={"","N/A",0,"Perpetual","perpetual","PERPETUAL"}),"Perpetual",AD89)))</f>
        <v/>
      </c>
      <c r="K89" s="1905" t="str">
        <f t="shared" si="159"/>
        <v/>
      </c>
      <c r="L89" s="1907">
        <f t="shared" si="129"/>
        <v>0</v>
      </c>
      <c r="M89" s="1903" t="str">
        <f>IF(O89="","",IF(H89="Non-Qualifying",0,IF(OR(P89={"Shares - Com/Ord","Shares - Pfds NC","Shares - Pfds C","Shares - Other","Other","Other-mutual specific"}),BG89,BJ89)*L89))</f>
        <v/>
      </c>
      <c r="N89" s="62">
        <v>68</v>
      </c>
      <c r="O89" s="1178"/>
      <c r="P89" s="1179"/>
      <c r="Q89" s="1180"/>
      <c r="R89" s="1180"/>
      <c r="S89" s="1181"/>
      <c r="T89" s="1182"/>
      <c r="U89" s="1179"/>
      <c r="V89" s="1179"/>
      <c r="W89" s="1179"/>
      <c r="X89" s="1183"/>
      <c r="Y89" s="1179"/>
      <c r="Z89" s="1179"/>
      <c r="AA89" s="1180"/>
      <c r="AB89" s="1180"/>
      <c r="AC89" s="1506"/>
      <c r="AD89" s="1506"/>
      <c r="AE89" s="1506"/>
      <c r="AF89" s="1179"/>
      <c r="AG89" s="1506"/>
      <c r="AH89" s="1181"/>
      <c r="AI89" s="1181"/>
      <c r="AJ89" s="1506"/>
      <c r="AK89" s="1506"/>
      <c r="AL89" s="1181"/>
      <c r="AM89" s="1181"/>
      <c r="AN89" s="1181"/>
      <c r="AO89" s="1181"/>
      <c r="AP89" s="1181"/>
      <c r="AQ89" s="1506"/>
      <c r="AR89" s="1181"/>
      <c r="AS89" s="1180"/>
      <c r="AT89" s="1181"/>
      <c r="AU89" s="1184"/>
      <c r="AV89" s="1181"/>
      <c r="AW89" s="1181"/>
      <c r="AX89" s="1181"/>
      <c r="AY89" s="1181"/>
      <c r="AZ89" s="1181"/>
      <c r="BA89" s="1181"/>
      <c r="BB89" s="1181"/>
      <c r="BC89" s="1181"/>
      <c r="BD89" s="1185"/>
      <c r="BE89" s="1181"/>
      <c r="BF89" s="1186"/>
      <c r="BG89" s="1188"/>
      <c r="BH89" s="1188"/>
      <c r="BI89" s="1188"/>
      <c r="BJ89" s="1188"/>
      <c r="BK89" s="1188"/>
      <c r="BL89" s="1188"/>
      <c r="BM89" s="1181"/>
      <c r="BN89" s="1181"/>
      <c r="BO89" s="1181"/>
      <c r="BP89" s="1181"/>
      <c r="BQ89" s="1181"/>
      <c r="BR89" s="1181"/>
      <c r="BS89" s="1181"/>
      <c r="BT89" s="355"/>
      <c r="BU89" s="355"/>
      <c r="BV89" s="355"/>
      <c r="BW89" s="1177"/>
      <c r="BX89" s="355"/>
      <c r="BY89" s="1181"/>
      <c r="BZ89" s="355"/>
      <c r="CA89" s="355"/>
      <c r="CB89" s="1181"/>
      <c r="CC89" s="1916" t="str">
        <f t="shared" si="130"/>
        <v/>
      </c>
      <c r="CD89" s="353"/>
      <c r="CE89" s="355"/>
      <c r="CF89" s="355"/>
      <c r="CG89" s="355"/>
      <c r="CI89" s="62">
        <v>68</v>
      </c>
      <c r="CJ89" s="1828" t="str">
        <f t="shared" ref="CJ89:CJ94" si="169">IF($O89="","",IF(Z89="","ERROR",IF(Z89="Y","Pass","Fail")))</f>
        <v/>
      </c>
      <c r="CK89" s="1826" t="str">
        <f t="shared" si="160"/>
        <v/>
      </c>
      <c r="CL89" s="1826" t="str">
        <f t="shared" si="161"/>
        <v/>
      </c>
      <c r="CM89" s="1829" t="str">
        <f t="shared" si="131"/>
        <v/>
      </c>
      <c r="CN89" s="1829" t="str">
        <f t="shared" si="132"/>
        <v/>
      </c>
      <c r="CO89" s="1829" t="str">
        <f t="shared" si="133"/>
        <v/>
      </c>
      <c r="CP89" s="1826" t="str">
        <f>IF($O89="","",IF(V89="","ERROR",IF(OR(V89={"Policyholders","Policyholders and non-subordinated creditors","Policyholders, non-'subordinated creditors and holders of Tier 2 instruments","Instrument is the most subordinate"}),"Pass","Fail")))</f>
        <v/>
      </c>
      <c r="CQ89" s="1829" t="str">
        <f>IF($O89="","",IF(AD89={"","Perpetual","PERPETUAL"},"Pass",IF(ROUND(YEARFRAC(SUM(AC89),SUM(AD89)),2)&gt;=5,"Pass","Fail")))</f>
        <v/>
      </c>
      <c r="CR89" s="1829" t="str">
        <f>IF($O89="","",IF(OR(AD89={"","Perpetual","PERPETUAL"},BE89="Lock-in"),"Pass","N/A"))</f>
        <v/>
      </c>
      <c r="CS89" s="1829" t="str">
        <f t="shared" si="134"/>
        <v/>
      </c>
      <c r="CT89" s="1829" t="str">
        <f t="shared" si="135"/>
        <v/>
      </c>
      <c r="CU89" s="1827" t="str">
        <f t="shared" si="162"/>
        <v/>
      </c>
      <c r="CV89" s="1828" t="str">
        <f t="shared" si="136"/>
        <v/>
      </c>
      <c r="CW89" s="1826" t="str">
        <f t="shared" si="163"/>
        <v/>
      </c>
      <c r="CX89" s="1829" t="str">
        <f>IF(O89="","",IF(CV89="ERROR","ERROR",IF(AND(CJ89="Pass",CK89="Pass",CL89="Pass",CM89="Pass", OR(CN89={"Pass","N/A"}),CO89="Pass",CP89="Pass",CU89="Pass"),"Pass","Fail")))</f>
        <v/>
      </c>
      <c r="CY89" s="1827" t="str">
        <f t="shared" si="164"/>
        <v/>
      </c>
      <c r="DA89" s="62">
        <v>68</v>
      </c>
      <c r="DB89" s="1825" t="str">
        <f t="shared" si="137"/>
        <v/>
      </c>
      <c r="DC89" s="1826" t="str">
        <f t="shared" si="138"/>
        <v/>
      </c>
      <c r="DD89" s="1826" t="str">
        <f t="shared" si="139"/>
        <v/>
      </c>
      <c r="DE89" s="1826" t="str">
        <f>IF($O89="","",IF(S89="Y",IF(AND(OR(J89={"","Perpetual","PERPETUAL"},(YEARFRAC(SUM(AC89),SUM(J89),2)&gt;=10)),(OR(CF89="Yes, at legal entity level", CF89="Yes, at group level",BE89="Lock-in"))),"Pass","Fail"),IF(OR(J89={"","Perpetual","PERPETUAL"}),"Pass","Fail")))</f>
        <v/>
      </c>
      <c r="DF89" s="1826" t="str">
        <f t="shared" si="140"/>
        <v/>
      </c>
      <c r="DG89" s="1826" t="str">
        <f t="shared" si="141"/>
        <v/>
      </c>
      <c r="DH89" s="1826" t="str">
        <f t="shared" si="165"/>
        <v/>
      </c>
      <c r="DI89" s="1826" t="str">
        <f t="shared" si="142"/>
        <v/>
      </c>
      <c r="DJ89" s="1826" t="str">
        <f t="shared" si="143"/>
        <v/>
      </c>
      <c r="DK89" s="1826" t="str">
        <f t="shared" si="144"/>
        <v/>
      </c>
      <c r="DL89" s="1826" t="str">
        <f t="shared" si="145"/>
        <v/>
      </c>
      <c r="DM89" s="1826" t="str">
        <f>IF($O89="","",IF(V89="","ERROR",IF(OR(V89={"Policyholders, non-subordinated creditors and holders of Tier 2 instruments","Instrument is the most subordinate"}),"Pass","Fail")))</f>
        <v/>
      </c>
      <c r="DN89" s="1826" t="str">
        <f>IF($O89="","",IF(OR(BQ89="",AY89="",ISERROR(ROUND(YEARFRAC(SUM(AC89),SUM(AE89)),2))),"ERROR",IF(AND(BQ89="Y",ROUND(YEARFRAC(SUM(AC89),SUM(AE89)),2)&gt;=5,IF(W89="Structural",OR(BW89={"Y","Under certain circumstances"}),OR(AY89="Y",AND(BE89="Lock-in",OR(BA89="Y",AND(BB89="Y",BC89="Y")),BD89="Y")))),"Pass","Fail")))</f>
        <v/>
      </c>
      <c r="DO89" s="1826" t="str">
        <f t="shared" si="146"/>
        <v/>
      </c>
      <c r="DP89" s="1826" t="str">
        <f>IF($O89="","",IF(AZ89="","ERROR",IF(AZ89="Y","Pass",IF(W89="","ERROR",IF(AND(W89="Structural",OR(BW89={"Y","N/A","Under certain circumstances"})),"Pass","Fail")))))</f>
        <v/>
      </c>
      <c r="DQ89" s="1826" t="str">
        <f t="shared" si="147"/>
        <v/>
      </c>
      <c r="DR89" s="1826" t="str">
        <f t="shared" si="148"/>
        <v/>
      </c>
      <c r="DS89" s="1826" t="str">
        <f t="shared" si="149"/>
        <v/>
      </c>
      <c r="DT89" s="1826" t="str">
        <f t="shared" si="150"/>
        <v/>
      </c>
      <c r="DU89" s="1826" t="str">
        <f>IF($O89="","",IF(V89="","ERROR",IF(V89="Instrument is not subordinated","Fail",IF(OR(V89={"Policyholders and non-subordinated creditors","Policyholders, non-subordinated creditors and holders of Tier 2 instruments","Instrument is the most subordinate"}),IF(W89="","ERROR",IF(W89="Legal / contractual","Pass",IF(OR(BU89="",BV89=""),"ERROR",IF(AND(W89="Structural",BU89="N",BV89="Y"),"Pass","Fail")))),"Fail"))))</f>
        <v/>
      </c>
      <c r="DV89" s="1826" t="str">
        <f t="shared" si="166"/>
        <v/>
      </c>
      <c r="DW89" s="1826" t="str">
        <f>IF($O89="","",IF(OR(AD89={"","Perpetual","PERPETUAL"},BE89="Lock-in"),"Pass","N/A"))</f>
        <v/>
      </c>
      <c r="DX89" s="1826" t="str">
        <f t="shared" si="151"/>
        <v/>
      </c>
      <c r="DY89" s="1827" t="str">
        <f t="shared" si="152"/>
        <v/>
      </c>
      <c r="DZ89" s="1825" t="str">
        <f t="shared" si="153"/>
        <v/>
      </c>
      <c r="EA89" s="1826" t="str">
        <f t="shared" si="154"/>
        <v/>
      </c>
      <c r="EB89" s="1827" t="str">
        <f t="shared" si="155"/>
        <v/>
      </c>
      <c r="EC89" s="1825" t="str">
        <f t="shared" si="156"/>
        <v/>
      </c>
      <c r="ED89" s="1826" t="str">
        <f t="shared" si="157"/>
        <v/>
      </c>
      <c r="EE89" s="1930" t="str">
        <f t="shared" si="167"/>
        <v/>
      </c>
      <c r="EF89" s="1931" t="str">
        <f t="shared" si="168"/>
        <v/>
      </c>
    </row>
    <row r="90" spans="1:136" s="617" customFormat="1" x14ac:dyDescent="0.2">
      <c r="A90" s="1190" t="b">
        <f t="shared" si="124"/>
        <v>0</v>
      </c>
      <c r="B90" s="62">
        <v>69</v>
      </c>
      <c r="C90" s="352" t="str">
        <f t="shared" si="125"/>
        <v/>
      </c>
      <c r="D90" s="1903" t="str">
        <f t="shared" si="126"/>
        <v/>
      </c>
      <c r="E90" s="1904" t="str">
        <f>IF(O90="","",IF(OR(UPPER(AD90)={"","N/A",0,"PERPETUAL"}),"Perpetual",AD90))</f>
        <v/>
      </c>
      <c r="F90" s="1905" t="str">
        <f t="shared" si="158"/>
        <v/>
      </c>
      <c r="G90" s="1907">
        <f t="shared" si="127"/>
        <v>0</v>
      </c>
      <c r="H90" s="1913" t="str">
        <f t="shared" si="128"/>
        <v/>
      </c>
      <c r="I90" s="1903" t="str">
        <f>IF(O90="","",IF(H90="Non-Qualifying",0,IF(OR(P90={"Shares - Com/Ord","Shares - Pfds NC","Shares - Pfds C","Shares - Other","Other","Other-mutual specific"}),BG90,BK90)*L90))</f>
        <v/>
      </c>
      <c r="J90" s="1906" t="str">
        <f>IF(O90="","",IF(AND(AJ90&lt;&gt;"",AJ90&lt;&gt;"N/A",AJ90&lt;&gt;0),IF(AJ90&gt;$C$17,AJ90,IF(AND(AK90&lt;&gt;"",AK90&lt;&gt;"N/A",AK90&lt;&gt;0),AK90,IF(OR(AD90={"","N/A",0,"Perpetual","perpetual","PERPETUAL"}),"Perpetual",AD90))),IF(OR(AD90={"","N/A",0,"Perpetual","perpetual","PERPETUAL"}),"Perpetual",AD90)))</f>
        <v/>
      </c>
      <c r="K90" s="1905" t="str">
        <f t="shared" si="159"/>
        <v/>
      </c>
      <c r="L90" s="1907">
        <f t="shared" si="129"/>
        <v>0</v>
      </c>
      <c r="M90" s="1903" t="str">
        <f>IF(O90="","",IF(H90="Non-Qualifying",0,IF(OR(P90={"Shares - Com/Ord","Shares - Pfds NC","Shares - Pfds C","Shares - Other","Other","Other-mutual specific"}),BG90,BJ90)*L90))</f>
        <v/>
      </c>
      <c r="N90" s="62">
        <v>69</v>
      </c>
      <c r="O90" s="1178"/>
      <c r="P90" s="1179"/>
      <c r="Q90" s="1180"/>
      <c r="R90" s="1180"/>
      <c r="S90" s="1181"/>
      <c r="T90" s="1182"/>
      <c r="U90" s="1179"/>
      <c r="V90" s="1179"/>
      <c r="W90" s="1179"/>
      <c r="X90" s="1183"/>
      <c r="Y90" s="1179"/>
      <c r="Z90" s="1179"/>
      <c r="AA90" s="1180"/>
      <c r="AB90" s="1180"/>
      <c r="AC90" s="1506"/>
      <c r="AD90" s="1506"/>
      <c r="AE90" s="1506"/>
      <c r="AF90" s="1179"/>
      <c r="AG90" s="1506"/>
      <c r="AH90" s="1181"/>
      <c r="AI90" s="1181"/>
      <c r="AJ90" s="1506"/>
      <c r="AK90" s="1506"/>
      <c r="AL90" s="1181"/>
      <c r="AM90" s="1181"/>
      <c r="AN90" s="1181"/>
      <c r="AO90" s="1181"/>
      <c r="AP90" s="1181"/>
      <c r="AQ90" s="1506"/>
      <c r="AR90" s="1181"/>
      <c r="AS90" s="1180"/>
      <c r="AT90" s="1181"/>
      <c r="AU90" s="1184"/>
      <c r="AV90" s="1181"/>
      <c r="AW90" s="1181"/>
      <c r="AX90" s="1181"/>
      <c r="AY90" s="1181"/>
      <c r="AZ90" s="1181"/>
      <c r="BA90" s="1181"/>
      <c r="BB90" s="1181"/>
      <c r="BC90" s="1181"/>
      <c r="BD90" s="1185"/>
      <c r="BE90" s="1181"/>
      <c r="BF90" s="1186"/>
      <c r="BG90" s="1187"/>
      <c r="BH90" s="1188"/>
      <c r="BI90" s="1188"/>
      <c r="BJ90" s="1188"/>
      <c r="BK90" s="1188"/>
      <c r="BL90" s="1188"/>
      <c r="BM90" s="1181"/>
      <c r="BN90" s="1181"/>
      <c r="BO90" s="1181"/>
      <c r="BP90" s="1181"/>
      <c r="BQ90" s="1181"/>
      <c r="BR90" s="1181"/>
      <c r="BS90" s="1181"/>
      <c r="BT90" s="355"/>
      <c r="BU90" s="355"/>
      <c r="BV90" s="355"/>
      <c r="BW90" s="1177"/>
      <c r="BX90" s="355"/>
      <c r="BY90" s="1181"/>
      <c r="BZ90" s="355"/>
      <c r="CA90" s="355"/>
      <c r="CB90" s="1181"/>
      <c r="CC90" s="1916" t="str">
        <f t="shared" si="130"/>
        <v/>
      </c>
      <c r="CD90" s="353"/>
      <c r="CE90" s="355"/>
      <c r="CF90" s="355"/>
      <c r="CG90" s="355"/>
      <c r="CI90" s="62">
        <v>69</v>
      </c>
      <c r="CJ90" s="1828" t="str">
        <f t="shared" si="169"/>
        <v/>
      </c>
      <c r="CK90" s="1826" t="str">
        <f t="shared" si="160"/>
        <v/>
      </c>
      <c r="CL90" s="1826" t="str">
        <f t="shared" si="161"/>
        <v/>
      </c>
      <c r="CM90" s="1829" t="str">
        <f t="shared" si="131"/>
        <v/>
      </c>
      <c r="CN90" s="1829" t="str">
        <f t="shared" si="132"/>
        <v/>
      </c>
      <c r="CO90" s="1829" t="str">
        <f t="shared" si="133"/>
        <v/>
      </c>
      <c r="CP90" s="1826" t="str">
        <f>IF($O90="","",IF(V90="","ERROR",IF(OR(V90={"Policyholders","Policyholders and non-subordinated creditors","Policyholders, non-'subordinated creditors and holders of Tier 2 instruments","Instrument is the most subordinate"}),"Pass","Fail")))</f>
        <v/>
      </c>
      <c r="CQ90" s="1829" t="str">
        <f>IF($O90="","",IF(AD90={"","Perpetual","PERPETUAL"},"Pass",IF(ROUND(YEARFRAC(SUM(AC90),SUM(AD90)),2)&gt;=5,"Pass","Fail")))</f>
        <v/>
      </c>
      <c r="CR90" s="1829" t="str">
        <f>IF($O90="","",IF(OR(AD90={"","Perpetual","PERPETUAL"},BE90="Lock-in"),"Pass","N/A"))</f>
        <v/>
      </c>
      <c r="CS90" s="1829" t="str">
        <f t="shared" si="134"/>
        <v/>
      </c>
      <c r="CT90" s="1829" t="str">
        <f t="shared" si="135"/>
        <v/>
      </c>
      <c r="CU90" s="1827" t="str">
        <f t="shared" si="162"/>
        <v/>
      </c>
      <c r="CV90" s="1828" t="str">
        <f t="shared" si="136"/>
        <v/>
      </c>
      <c r="CW90" s="1826" t="str">
        <f t="shared" si="163"/>
        <v/>
      </c>
      <c r="CX90" s="1829" t="str">
        <f>IF(O90="","",IF(CV90="ERROR","ERROR",IF(AND(CJ90="Pass",CK90="Pass",CL90="Pass",CM90="Pass", OR(CN90={"Pass","N/A"}),CO90="Pass",CP90="Pass",CU90="Pass"),"Pass","Fail")))</f>
        <v/>
      </c>
      <c r="CY90" s="1827" t="str">
        <f t="shared" si="164"/>
        <v/>
      </c>
      <c r="DA90" s="62">
        <v>69</v>
      </c>
      <c r="DB90" s="1825" t="str">
        <f t="shared" si="137"/>
        <v/>
      </c>
      <c r="DC90" s="1826" t="str">
        <f t="shared" si="138"/>
        <v/>
      </c>
      <c r="DD90" s="1826" t="str">
        <f t="shared" si="139"/>
        <v/>
      </c>
      <c r="DE90" s="1826" t="str">
        <f>IF($O90="","",IF(S90="Y",IF(AND(OR(J90={"","Perpetual","PERPETUAL"},(YEARFRAC(SUM(AC90),SUM(J90),2)&gt;=10)),(OR(CF90="Yes, at legal entity level", CF90="Yes, at group level",BE90="Lock-in"))),"Pass","Fail"),IF(OR(J90={"","Perpetual","PERPETUAL"}),"Pass","Fail")))</f>
        <v/>
      </c>
      <c r="DF90" s="1826" t="str">
        <f t="shared" si="140"/>
        <v/>
      </c>
      <c r="DG90" s="1826" t="str">
        <f t="shared" si="141"/>
        <v/>
      </c>
      <c r="DH90" s="1826" t="str">
        <f t="shared" si="165"/>
        <v/>
      </c>
      <c r="DI90" s="1826" t="str">
        <f t="shared" si="142"/>
        <v/>
      </c>
      <c r="DJ90" s="1826" t="str">
        <f t="shared" si="143"/>
        <v/>
      </c>
      <c r="DK90" s="1826" t="str">
        <f t="shared" si="144"/>
        <v/>
      </c>
      <c r="DL90" s="1826" t="str">
        <f t="shared" si="145"/>
        <v/>
      </c>
      <c r="DM90" s="1826" t="str">
        <f>IF($O90="","",IF(V90="","ERROR",IF(OR(V90={"Policyholders, non-subordinated creditors and holders of Tier 2 instruments","Instrument is the most subordinate"}),"Pass","Fail")))</f>
        <v/>
      </c>
      <c r="DN90" s="1826" t="str">
        <f>IF($O90="","",IF(OR(BQ90="",AY90="",ISERROR(ROUND(YEARFRAC(SUM(AC90),SUM(AE90)),2))),"ERROR",IF(AND(BQ90="Y",ROUND(YEARFRAC(SUM(AC90),SUM(AE90)),2)&gt;=5,IF(W90="Structural",OR(BW90={"Y","Under certain circumstances"}),OR(AY90="Y",AND(BE90="Lock-in",OR(BA90="Y",AND(BB90="Y",BC90="Y")),BD90="Y")))),"Pass","Fail")))</f>
        <v/>
      </c>
      <c r="DO90" s="1826" t="str">
        <f t="shared" si="146"/>
        <v/>
      </c>
      <c r="DP90" s="1826" t="str">
        <f>IF($O90="","",IF(AZ90="","ERROR",IF(AZ90="Y","Pass",IF(W90="","ERROR",IF(AND(W90="Structural",OR(BW90={"Y","N/A","Under certain circumstances"})),"Pass","Fail")))))</f>
        <v/>
      </c>
      <c r="DQ90" s="1826" t="str">
        <f t="shared" si="147"/>
        <v/>
      </c>
      <c r="DR90" s="1826" t="str">
        <f t="shared" si="148"/>
        <v/>
      </c>
      <c r="DS90" s="1826" t="str">
        <f t="shared" si="149"/>
        <v/>
      </c>
      <c r="DT90" s="1826" t="str">
        <f t="shared" si="150"/>
        <v/>
      </c>
      <c r="DU90" s="1826" t="str">
        <f>IF($O90="","",IF(V90="","ERROR",IF(V90="Instrument is not subordinated","Fail",IF(OR(V90={"Policyholders and non-subordinated creditors","Policyholders, non-subordinated creditors and holders of Tier 2 instruments","Instrument is the most subordinate"}),IF(W90="","ERROR",IF(W90="Legal / contractual","Pass",IF(OR(BU90="",BV90=""),"ERROR",IF(AND(W90="Structural",BU90="N",BV90="Y"),"Pass","Fail")))),"Fail"))))</f>
        <v/>
      </c>
      <c r="DV90" s="1826" t="str">
        <f t="shared" si="166"/>
        <v/>
      </c>
      <c r="DW90" s="1826" t="str">
        <f>IF($O90="","",IF(OR(AD90={"","Perpetual","PERPETUAL"},BE90="Lock-in"),"Pass","N/A"))</f>
        <v/>
      </c>
      <c r="DX90" s="1826" t="str">
        <f t="shared" si="151"/>
        <v/>
      </c>
      <c r="DY90" s="1827" t="str">
        <f t="shared" si="152"/>
        <v/>
      </c>
      <c r="DZ90" s="1825" t="str">
        <f t="shared" si="153"/>
        <v/>
      </c>
      <c r="EA90" s="1826" t="str">
        <f t="shared" si="154"/>
        <v/>
      </c>
      <c r="EB90" s="1827" t="str">
        <f t="shared" si="155"/>
        <v/>
      </c>
      <c r="EC90" s="1825" t="str">
        <f t="shared" si="156"/>
        <v/>
      </c>
      <c r="ED90" s="1826" t="str">
        <f t="shared" si="157"/>
        <v/>
      </c>
      <c r="EE90" s="1930" t="str">
        <f t="shared" si="167"/>
        <v/>
      </c>
      <c r="EF90" s="1931" t="str">
        <f t="shared" si="168"/>
        <v/>
      </c>
    </row>
    <row r="91" spans="1:136" s="330" customFormat="1" x14ac:dyDescent="0.2">
      <c r="A91" s="1032" t="b">
        <f t="shared" si="124"/>
        <v>0</v>
      </c>
      <c r="B91" s="62">
        <v>70</v>
      </c>
      <c r="C91" s="352" t="str">
        <f t="shared" si="125"/>
        <v/>
      </c>
      <c r="D91" s="1903" t="str">
        <f t="shared" si="126"/>
        <v/>
      </c>
      <c r="E91" s="1904" t="str">
        <f>IF(O91="","",IF(OR(UPPER(AD91)={"","N/A",0,"PERPETUAL"}),"Perpetual",AD91))</f>
        <v/>
      </c>
      <c r="F91" s="1905" t="str">
        <f t="shared" si="158"/>
        <v/>
      </c>
      <c r="G91" s="1907">
        <f t="shared" si="127"/>
        <v>0</v>
      </c>
      <c r="H91" s="1913" t="str">
        <f t="shared" si="128"/>
        <v/>
      </c>
      <c r="I91" s="1903" t="str">
        <f>IF(O91="","",IF(H91="Non-Qualifying",0,IF(OR(P91={"Shares - Com/Ord","Shares - Pfds NC","Shares - Pfds C","Shares - Other","Other","Other-mutual specific"}),BG91,BK91)*L91))</f>
        <v/>
      </c>
      <c r="J91" s="1906" t="str">
        <f>IF(O91="","",IF(AND(AJ91&lt;&gt;"",AJ91&lt;&gt;"N/A",AJ91&lt;&gt;0),IF(AJ91&gt;$C$17,AJ91,IF(AND(AK91&lt;&gt;"",AK91&lt;&gt;"N/A",AK91&lt;&gt;0),AK91,IF(OR(AD91={"","N/A",0,"Perpetual","perpetual","PERPETUAL"}),"Perpetual",AD91))),IF(OR(AD91={"","N/A",0,"Perpetual","perpetual","PERPETUAL"}),"Perpetual",AD91)))</f>
        <v/>
      </c>
      <c r="K91" s="1905" t="str">
        <f t="shared" si="159"/>
        <v/>
      </c>
      <c r="L91" s="1907">
        <f t="shared" si="129"/>
        <v>0</v>
      </c>
      <c r="M91" s="1903" t="str">
        <f>IF(O91="","",IF(H91="Non-Qualifying",0,IF(OR(P91={"Shares - Com/Ord","Shares - Pfds NC","Shares - Pfds C","Shares - Other","Other","Other-mutual specific"}),BG91,BJ91)*L91))</f>
        <v/>
      </c>
      <c r="N91" s="62">
        <v>70</v>
      </c>
      <c r="O91" s="1178"/>
      <c r="P91" s="353"/>
      <c r="Q91" s="348"/>
      <c r="R91" s="348"/>
      <c r="S91" s="355"/>
      <c r="T91" s="354"/>
      <c r="U91" s="353"/>
      <c r="V91" s="353"/>
      <c r="W91" s="353"/>
      <c r="X91" s="1019"/>
      <c r="Y91" s="353"/>
      <c r="Z91" s="353"/>
      <c r="AA91" s="348"/>
      <c r="AB91" s="348"/>
      <c r="AC91" s="1505"/>
      <c r="AD91" s="1505"/>
      <c r="AE91" s="1505"/>
      <c r="AF91" s="353"/>
      <c r="AG91" s="1505"/>
      <c r="AH91" s="355"/>
      <c r="AI91" s="355"/>
      <c r="AJ91" s="1505"/>
      <c r="AK91" s="1505"/>
      <c r="AL91" s="355"/>
      <c r="AM91" s="355"/>
      <c r="AN91" s="355"/>
      <c r="AO91" s="355"/>
      <c r="AP91" s="355"/>
      <c r="AQ91" s="1505"/>
      <c r="AR91" s="355"/>
      <c r="AS91" s="348"/>
      <c r="AT91" s="355"/>
      <c r="AU91" s="356"/>
      <c r="AV91" s="355"/>
      <c r="AW91" s="355"/>
      <c r="AX91" s="355"/>
      <c r="AY91" s="355"/>
      <c r="AZ91" s="355"/>
      <c r="BA91" s="355"/>
      <c r="BB91" s="355"/>
      <c r="BC91" s="355"/>
      <c r="BD91" s="1172"/>
      <c r="BE91" s="355"/>
      <c r="BF91" s="357"/>
      <c r="BG91" s="358"/>
      <c r="BH91" s="358"/>
      <c r="BI91" s="358"/>
      <c r="BJ91" s="358"/>
      <c r="BK91" s="358"/>
      <c r="BL91" s="358"/>
      <c r="BM91" s="355"/>
      <c r="BN91" s="355"/>
      <c r="BO91" s="355"/>
      <c r="BP91" s="355"/>
      <c r="BQ91" s="355"/>
      <c r="BR91" s="355"/>
      <c r="BS91" s="355"/>
      <c r="BT91" s="355"/>
      <c r="BU91" s="355"/>
      <c r="BV91" s="355"/>
      <c r="BW91" s="1177"/>
      <c r="BX91" s="355"/>
      <c r="BY91" s="355"/>
      <c r="BZ91" s="355"/>
      <c r="CA91" s="355"/>
      <c r="CB91" s="355"/>
      <c r="CC91" s="1280" t="str">
        <f t="shared" si="130"/>
        <v/>
      </c>
      <c r="CD91" s="353"/>
      <c r="CE91" s="355"/>
      <c r="CF91" s="355"/>
      <c r="CG91" s="355"/>
      <c r="CI91" s="62">
        <v>70</v>
      </c>
      <c r="CJ91" s="1825" t="str">
        <f t="shared" si="169"/>
        <v/>
      </c>
      <c r="CK91" s="1826" t="str">
        <f t="shared" si="160"/>
        <v/>
      </c>
      <c r="CL91" s="1826" t="str">
        <f t="shared" si="161"/>
        <v/>
      </c>
      <c r="CM91" s="1826" t="str">
        <f t="shared" si="131"/>
        <v/>
      </c>
      <c r="CN91" s="1826" t="str">
        <f t="shared" si="132"/>
        <v/>
      </c>
      <c r="CO91" s="1826" t="str">
        <f t="shared" si="133"/>
        <v/>
      </c>
      <c r="CP91" s="1826" t="str">
        <f>IF($O91="","",IF(V91="","ERROR",IF(OR(V91={"Policyholders","Policyholders and non-subordinated creditors","Policyholders, non-'subordinated creditors and holders of Tier 2 instruments","Instrument is the most subordinate"}),"Pass","Fail")))</f>
        <v/>
      </c>
      <c r="CQ91" s="1936" t="str">
        <f>IF($O91="","",IF(AD91={"","Perpetual","PERPETUAL"},"Pass",IF(ROUND(YEARFRAC(SUM(AC91),SUM(AD91)),2)&gt;=5,"Pass","Fail")))</f>
        <v/>
      </c>
      <c r="CR91" s="1826" t="str">
        <f>IF($O91="","",IF(OR(AD91={"","Perpetual","PERPETUAL"},BE91="Lock-in"),"Pass","N/A"))</f>
        <v/>
      </c>
      <c r="CS91" s="1826" t="str">
        <f t="shared" si="134"/>
        <v/>
      </c>
      <c r="CT91" s="1826" t="str">
        <f t="shared" si="135"/>
        <v/>
      </c>
      <c r="CU91" s="1827" t="str">
        <f t="shared" si="162"/>
        <v/>
      </c>
      <c r="CV91" s="1825" t="str">
        <f t="shared" si="136"/>
        <v/>
      </c>
      <c r="CW91" s="1826" t="str">
        <f t="shared" si="163"/>
        <v/>
      </c>
      <c r="CX91" s="1826" t="str">
        <f>IF(O91="","",IF(CV91="ERROR","ERROR",IF(AND(CJ91="Pass",CK91="Pass",CL91="Pass",CM91="Pass", OR(CN91={"Pass","N/A"}),CO91="Pass",CP91="Pass",CU91="Pass"),"Pass","Fail")))</f>
        <v/>
      </c>
      <c r="CY91" s="1827" t="str">
        <f t="shared" si="164"/>
        <v/>
      </c>
      <c r="DA91" s="62">
        <v>70</v>
      </c>
      <c r="DB91" s="1825" t="str">
        <f t="shared" si="137"/>
        <v/>
      </c>
      <c r="DC91" s="1826" t="str">
        <f t="shared" si="138"/>
        <v/>
      </c>
      <c r="DD91" s="1826" t="str">
        <f t="shared" si="139"/>
        <v/>
      </c>
      <c r="DE91" s="1826" t="str">
        <f>IF($O91="","",IF(S91="Y",IF(AND(OR(J91={"","Perpetual","PERPETUAL"},(YEARFRAC(SUM(AC91),SUM(J91),2)&gt;=10)),(OR(CF91="Yes, at legal entity level", CF91="Yes, at group level",BE91="Lock-in"))),"Pass","Fail"),IF(OR(J91={"","Perpetual","PERPETUAL"}),"Pass","Fail")))</f>
        <v/>
      </c>
      <c r="DF91" s="1826" t="str">
        <f t="shared" si="140"/>
        <v/>
      </c>
      <c r="DG91" s="1826" t="str">
        <f t="shared" si="141"/>
        <v/>
      </c>
      <c r="DH91" s="1826" t="str">
        <f t="shared" si="165"/>
        <v/>
      </c>
      <c r="DI91" s="1826" t="str">
        <f t="shared" si="142"/>
        <v/>
      </c>
      <c r="DJ91" s="1826" t="str">
        <f t="shared" si="143"/>
        <v/>
      </c>
      <c r="DK91" s="1826" t="str">
        <f t="shared" si="144"/>
        <v/>
      </c>
      <c r="DL91" s="1826" t="str">
        <f t="shared" si="145"/>
        <v/>
      </c>
      <c r="DM91" s="1826" t="str">
        <f>IF($O91="","",IF(V91="","ERROR",IF(OR(V91={"Policyholders, non-subordinated creditors and holders of Tier 2 instruments","Instrument is the most subordinate"}),"Pass","Fail")))</f>
        <v/>
      </c>
      <c r="DN91" s="1826" t="str">
        <f>IF($O91="","",IF(OR(BQ91="",AY91="",ISERROR(ROUND(YEARFRAC(SUM(AC91),SUM(AE91)),2))),"ERROR",IF(AND(BQ91="Y",ROUND(YEARFRAC(SUM(AC91),SUM(AE91)),2)&gt;=5,IF(W91="Structural",OR(BW91={"Y","Under certain circumstances"}),OR(AY91="Y",AND(BE91="Lock-in",OR(BA91="Y",AND(BB91="Y",BC91="Y")),BD91="Y")))),"Pass","Fail")))</f>
        <v/>
      </c>
      <c r="DO91" s="1826" t="str">
        <f t="shared" si="146"/>
        <v/>
      </c>
      <c r="DP91" s="1826" t="str">
        <f>IF($O91="","",IF(AZ91="","ERROR",IF(AZ91="Y","Pass",IF(W91="","ERROR",IF(AND(W91="Structural",OR(BW91={"Y","N/A","Under certain circumstances"})),"Pass","Fail")))))</f>
        <v/>
      </c>
      <c r="DQ91" s="1826" t="str">
        <f t="shared" si="147"/>
        <v/>
      </c>
      <c r="DR91" s="1826" t="str">
        <f t="shared" si="148"/>
        <v/>
      </c>
      <c r="DS91" s="1826" t="str">
        <f t="shared" si="149"/>
        <v/>
      </c>
      <c r="DT91" s="1826" t="str">
        <f t="shared" si="150"/>
        <v/>
      </c>
      <c r="DU91" s="1826" t="str">
        <f>IF($O91="","",IF(V91="","ERROR",IF(V91="Instrument is not subordinated","Fail",IF(OR(V91={"Policyholders and non-subordinated creditors","Policyholders, non-subordinated creditors and holders of Tier 2 instruments","Instrument is the most subordinate"}),IF(W91="","ERROR",IF(W91="Legal / contractual","Pass",IF(OR(BU91="",BV91=""),"ERROR",IF(AND(W91="Structural",BU91="N",BV91="Y"),"Pass","Fail")))),"Fail"))))</f>
        <v/>
      </c>
      <c r="DV91" s="1826" t="str">
        <f t="shared" si="166"/>
        <v/>
      </c>
      <c r="DW91" s="1826" t="str">
        <f>IF($O91="","",IF(OR(AD91={"","Perpetual","PERPETUAL"},BE91="Lock-in"),"Pass","N/A"))</f>
        <v/>
      </c>
      <c r="DX91" s="1826" t="str">
        <f t="shared" si="151"/>
        <v/>
      </c>
      <c r="DY91" s="1827" t="str">
        <f t="shared" si="152"/>
        <v/>
      </c>
      <c r="DZ91" s="1825" t="str">
        <f t="shared" si="153"/>
        <v/>
      </c>
      <c r="EA91" s="1826" t="str">
        <f t="shared" si="154"/>
        <v/>
      </c>
      <c r="EB91" s="1827" t="str">
        <f t="shared" si="155"/>
        <v/>
      </c>
      <c r="EC91" s="1825" t="str">
        <f t="shared" si="156"/>
        <v/>
      </c>
      <c r="ED91" s="1826" t="str">
        <f t="shared" si="157"/>
        <v/>
      </c>
      <c r="EE91" s="1930" t="str">
        <f t="shared" si="167"/>
        <v/>
      </c>
      <c r="EF91" s="1931" t="str">
        <f t="shared" si="168"/>
        <v/>
      </c>
    </row>
    <row r="92" spans="1:136" s="330" customFormat="1" x14ac:dyDescent="0.2">
      <c r="A92" s="1032" t="b">
        <f>LEN(O88)&gt;0</f>
        <v>0</v>
      </c>
      <c r="B92" s="62">
        <v>71</v>
      </c>
      <c r="C92" s="352" t="str">
        <f t="shared" si="125"/>
        <v/>
      </c>
      <c r="D92" s="1903" t="str">
        <f t="shared" si="126"/>
        <v/>
      </c>
      <c r="E92" s="1904" t="str">
        <f>IF(O92="","",IF(OR(UPPER(AD92)={"","N/A",0,"PERPETUAL"}),"Perpetual",AD92))</f>
        <v/>
      </c>
      <c r="F92" s="1905" t="str">
        <f t="shared" si="158"/>
        <v/>
      </c>
      <c r="G92" s="1907">
        <f t="shared" si="127"/>
        <v>0</v>
      </c>
      <c r="H92" s="1913" t="str">
        <f t="shared" si="128"/>
        <v/>
      </c>
      <c r="I92" s="1903" t="str">
        <f>IF(O92="","",IF(H92="Non-Qualifying",0,IF(OR(P92={"Shares - Com/Ord","Shares - Pfds NC","Shares - Pfds C","Shares - Other","Other","Other-mutual specific"}),BG92,BK92)*L92))</f>
        <v/>
      </c>
      <c r="J92" s="1906" t="str">
        <f>IF(O92="","",IF(AND(AJ92&lt;&gt;"",AJ92&lt;&gt;"N/A",AJ92&lt;&gt;0),IF(AJ92&gt;$C$17,AJ92,IF(AND(AK92&lt;&gt;"",AK92&lt;&gt;"N/A",AK92&lt;&gt;0),AK92,IF(OR(AD92={"","N/A",0,"Perpetual","perpetual","PERPETUAL"}),"Perpetual",AD92))),IF(OR(AD92={"","N/A",0,"Perpetual","perpetual","PERPETUAL"}),"Perpetual",AD92)))</f>
        <v/>
      </c>
      <c r="K92" s="1905" t="str">
        <f t="shared" si="159"/>
        <v/>
      </c>
      <c r="L92" s="1907">
        <f t="shared" si="129"/>
        <v>0</v>
      </c>
      <c r="M92" s="1903" t="str">
        <f>IF(O92="","",IF(H92="Non-Qualifying",0,IF(OR(P92={"Shares - Com/Ord","Shares - Pfds NC","Shares - Pfds C","Shares - Other","Other","Other-mutual specific"}),BG92,BJ92)*L92))</f>
        <v/>
      </c>
      <c r="N92" s="62">
        <v>71</v>
      </c>
      <c r="O92" s="1178"/>
      <c r="P92" s="353"/>
      <c r="Q92" s="348"/>
      <c r="R92" s="348"/>
      <c r="S92" s="355"/>
      <c r="T92" s="354"/>
      <c r="U92" s="353"/>
      <c r="V92" s="353"/>
      <c r="W92" s="353"/>
      <c r="X92" s="1019"/>
      <c r="Y92" s="353"/>
      <c r="Z92" s="353"/>
      <c r="AA92" s="348"/>
      <c r="AB92" s="348"/>
      <c r="AC92" s="1505"/>
      <c r="AD92" s="1505"/>
      <c r="AE92" s="1505"/>
      <c r="AF92" s="353"/>
      <c r="AG92" s="1505"/>
      <c r="AH92" s="355"/>
      <c r="AI92" s="355"/>
      <c r="AJ92" s="1505"/>
      <c r="AK92" s="1505"/>
      <c r="AL92" s="355"/>
      <c r="AM92" s="355"/>
      <c r="AN92" s="355"/>
      <c r="AO92" s="355"/>
      <c r="AP92" s="355"/>
      <c r="AQ92" s="1505"/>
      <c r="AR92" s="355"/>
      <c r="AS92" s="348"/>
      <c r="AT92" s="355"/>
      <c r="AU92" s="356"/>
      <c r="AV92" s="355"/>
      <c r="AW92" s="355"/>
      <c r="AX92" s="355"/>
      <c r="AY92" s="355"/>
      <c r="AZ92" s="355"/>
      <c r="BA92" s="355"/>
      <c r="BB92" s="355"/>
      <c r="BC92" s="355"/>
      <c r="BD92" s="1172"/>
      <c r="BE92" s="355"/>
      <c r="BF92" s="357"/>
      <c r="BG92" s="358"/>
      <c r="BH92" s="358"/>
      <c r="BI92" s="358"/>
      <c r="BJ92" s="358"/>
      <c r="BK92" s="358"/>
      <c r="BL92" s="358"/>
      <c r="BM92" s="355"/>
      <c r="BN92" s="355"/>
      <c r="BO92" s="355"/>
      <c r="BP92" s="355"/>
      <c r="BQ92" s="355"/>
      <c r="BR92" s="355"/>
      <c r="BS92" s="355"/>
      <c r="BT92" s="355"/>
      <c r="BU92" s="355"/>
      <c r="BV92" s="355" t="s">
        <v>1300</v>
      </c>
      <c r="BW92" s="1177" t="s">
        <v>1300</v>
      </c>
      <c r="BX92" s="355"/>
      <c r="BY92" s="355"/>
      <c r="BZ92" s="355" t="s">
        <v>1300</v>
      </c>
      <c r="CA92" s="355" t="s">
        <v>1300</v>
      </c>
      <c r="CB92" s="355"/>
      <c r="CC92" s="1280" t="str">
        <f t="shared" si="130"/>
        <v/>
      </c>
      <c r="CD92" s="353"/>
      <c r="CE92" s="355"/>
      <c r="CF92" s="355"/>
      <c r="CG92" s="355"/>
      <c r="CI92" s="62">
        <v>71</v>
      </c>
      <c r="CJ92" s="1825" t="str">
        <f t="shared" si="169"/>
        <v/>
      </c>
      <c r="CK92" s="1826" t="str">
        <f t="shared" si="160"/>
        <v/>
      </c>
      <c r="CL92" s="1826" t="str">
        <f t="shared" si="161"/>
        <v/>
      </c>
      <c r="CM92" s="1826" t="str">
        <f t="shared" si="131"/>
        <v/>
      </c>
      <c r="CN92" s="1826" t="str">
        <f t="shared" si="132"/>
        <v/>
      </c>
      <c r="CO92" s="1826" t="str">
        <f t="shared" si="133"/>
        <v/>
      </c>
      <c r="CP92" s="1826" t="str">
        <f>IF($O92="","",IF(V92="","ERROR",IF(OR(V92={"Policyholders","Policyholders and non-subordinated creditors","Policyholders, non-'subordinated creditors and holders of Tier 2 instruments","Instrument is the most subordinate"}),"Pass","Fail")))</f>
        <v/>
      </c>
      <c r="CQ92" s="1936" t="str">
        <f>IF($O92="","",IF(AD92={"","Perpetual","PERPETUAL"},"Pass",IF(ROUND(YEARFRAC(SUM(AC92),SUM(AD92)),2)&gt;=5,"Pass","Fail")))</f>
        <v/>
      </c>
      <c r="CR92" s="1826" t="str">
        <f>IF($O92="","",IF(OR(AD92={"","Perpetual","PERPETUAL"},BE92="Lock-in"),"Pass","N/A"))</f>
        <v/>
      </c>
      <c r="CS92" s="1826" t="str">
        <f t="shared" si="134"/>
        <v/>
      </c>
      <c r="CT92" s="1826" t="str">
        <f t="shared" si="135"/>
        <v/>
      </c>
      <c r="CU92" s="1827" t="str">
        <f t="shared" si="162"/>
        <v/>
      </c>
      <c r="CV92" s="1825" t="str">
        <f t="shared" si="136"/>
        <v/>
      </c>
      <c r="CW92" s="1826" t="str">
        <f t="shared" si="163"/>
        <v/>
      </c>
      <c r="CX92" s="1826" t="str">
        <f>IF(O92="","",IF(CV92="ERROR","ERROR",IF(AND(CJ92="Pass",CK92="Pass",CL92="Pass",CM92="Pass", OR(CN92={"Pass","N/A"}),CO92="Pass",CP92="Pass",CU92="Pass"),"Pass","Fail")))</f>
        <v/>
      </c>
      <c r="CY92" s="1827" t="str">
        <f t="shared" si="164"/>
        <v/>
      </c>
      <c r="DA92" s="62">
        <v>71</v>
      </c>
      <c r="DB92" s="1825" t="str">
        <f t="shared" si="137"/>
        <v/>
      </c>
      <c r="DC92" s="1826" t="str">
        <f t="shared" si="138"/>
        <v/>
      </c>
      <c r="DD92" s="1826" t="str">
        <f t="shared" si="139"/>
        <v/>
      </c>
      <c r="DE92" s="1826" t="str">
        <f>IF($O92="","",IF(S92="Y",IF(AND(OR(J92={"","Perpetual","PERPETUAL"},(YEARFRAC(SUM(AC92),SUM(J92),2)&gt;=10)),(OR(CF92="Yes, at legal entity level", CF92="Yes, at group level",BE92="Lock-in"))),"Pass","Fail"),IF(OR(J92={"","Perpetual","PERPETUAL"}),"Pass","Fail")))</f>
        <v/>
      </c>
      <c r="DF92" s="1826" t="str">
        <f t="shared" si="140"/>
        <v/>
      </c>
      <c r="DG92" s="1826" t="str">
        <f t="shared" si="141"/>
        <v/>
      </c>
      <c r="DH92" s="1826" t="str">
        <f t="shared" si="165"/>
        <v/>
      </c>
      <c r="DI92" s="1826" t="str">
        <f t="shared" si="142"/>
        <v/>
      </c>
      <c r="DJ92" s="1826" t="str">
        <f t="shared" si="143"/>
        <v/>
      </c>
      <c r="DK92" s="1826" t="str">
        <f t="shared" si="144"/>
        <v/>
      </c>
      <c r="DL92" s="1826" t="str">
        <f t="shared" si="145"/>
        <v/>
      </c>
      <c r="DM92" s="1826" t="str">
        <f>IF($O92="","",IF(V92="","ERROR",IF(OR(V92={"Policyholders, non-subordinated creditors and holders of Tier 2 instruments","Instrument is the most subordinate"}),"Pass","Fail")))</f>
        <v/>
      </c>
      <c r="DN92" s="1826" t="str">
        <f>IF($O92="","",IF(OR(BQ92="",AY92="",ISERROR(ROUND(YEARFRAC(SUM(AC92),SUM(AE92)),2))),"ERROR",IF(AND(BQ92="Y",ROUND(YEARFRAC(SUM(AC92),SUM(AE92)),2)&gt;=5,IF(W92="Structural",OR(BW92={"Y","Under certain circumstances"}),OR(AY92="Y",AND(BE92="Lock-in",OR(BA92="Y",AND(BB92="Y",BC92="Y")),BD92="Y")))),"Pass","Fail")))</f>
        <v/>
      </c>
      <c r="DO92" s="1826" t="str">
        <f t="shared" si="146"/>
        <v/>
      </c>
      <c r="DP92" s="1826" t="str">
        <f>IF($O92="","",IF(AZ92="","ERROR",IF(AZ92="Y","Pass",IF(W92="","ERROR",IF(AND(W92="Structural",OR(BW92={"Y","N/A","Under certain circumstances"})),"Pass","Fail")))))</f>
        <v/>
      </c>
      <c r="DQ92" s="1826" t="str">
        <f t="shared" si="147"/>
        <v/>
      </c>
      <c r="DR92" s="1826" t="str">
        <f t="shared" si="148"/>
        <v/>
      </c>
      <c r="DS92" s="1826" t="str">
        <f t="shared" si="149"/>
        <v/>
      </c>
      <c r="DT92" s="1826" t="str">
        <f t="shared" si="150"/>
        <v/>
      </c>
      <c r="DU92" s="1826" t="str">
        <f>IF($O92="","",IF(V92="","ERROR",IF(V92="Instrument is not subordinated","Fail",IF(OR(V92={"Policyholders and non-subordinated creditors","Policyholders, non-subordinated creditors and holders of Tier 2 instruments","Instrument is the most subordinate"}),IF(W92="","ERROR",IF(W92="Legal / contractual","Pass",IF(OR(BU92="",BV92=""),"ERROR",IF(AND(W92="Structural",BU92="N",BV92="Y"),"Pass","Fail")))),"Fail"))))</f>
        <v/>
      </c>
      <c r="DV92" s="1826" t="str">
        <f t="shared" si="166"/>
        <v/>
      </c>
      <c r="DW92" s="1826" t="str">
        <f>IF($O92="","",IF(OR(AD92={"","Perpetual","PERPETUAL"},BE92="Lock-in"),"Pass","N/A"))</f>
        <v/>
      </c>
      <c r="DX92" s="1826" t="str">
        <f t="shared" si="151"/>
        <v/>
      </c>
      <c r="DY92" s="1827" t="str">
        <f t="shared" si="152"/>
        <v/>
      </c>
      <c r="DZ92" s="1825" t="str">
        <f t="shared" si="153"/>
        <v/>
      </c>
      <c r="EA92" s="1826" t="str">
        <f t="shared" si="154"/>
        <v/>
      </c>
      <c r="EB92" s="1827" t="str">
        <f t="shared" si="155"/>
        <v/>
      </c>
      <c r="EC92" s="1825" t="str">
        <f t="shared" si="156"/>
        <v/>
      </c>
      <c r="ED92" s="1826" t="str">
        <f t="shared" si="157"/>
        <v/>
      </c>
      <c r="EE92" s="1930" t="str">
        <f t="shared" si="167"/>
        <v/>
      </c>
      <c r="EF92" s="1931" t="str">
        <f t="shared" si="168"/>
        <v/>
      </c>
    </row>
    <row r="93" spans="1:136" s="330" customFormat="1" x14ac:dyDescent="0.2">
      <c r="A93" s="1032" t="b">
        <f>LEN(O89)&gt;0</f>
        <v>0</v>
      </c>
      <c r="B93" s="62">
        <v>72</v>
      </c>
      <c r="C93" s="352" t="str">
        <f t="shared" si="125"/>
        <v/>
      </c>
      <c r="D93" s="1903" t="str">
        <f t="shared" si="126"/>
        <v/>
      </c>
      <c r="E93" s="1904" t="str">
        <f>IF(O93="","",IF(OR(UPPER(AD93)={"","N/A",0,"PERPETUAL"}),"Perpetual",AD93))</f>
        <v/>
      </c>
      <c r="F93" s="1905" t="str">
        <f t="shared" si="158"/>
        <v/>
      </c>
      <c r="G93" s="1907">
        <f t="shared" si="127"/>
        <v>0</v>
      </c>
      <c r="H93" s="1913" t="str">
        <f t="shared" si="128"/>
        <v/>
      </c>
      <c r="I93" s="1903" t="str">
        <f>IF(O93="","",IF(H93="Non-Qualifying",0,IF(OR(P93={"Shares - Com/Ord","Shares - Pfds NC","Shares - Pfds C","Shares - Other","Other","Other-mutual specific"}),BG93,BK93)*L93))</f>
        <v/>
      </c>
      <c r="J93" s="1906" t="str">
        <f>IF(O93="","",IF(AND(AJ93&lt;&gt;"",AJ93&lt;&gt;"N/A",AJ93&lt;&gt;0),IF(AJ93&gt;$C$17,AJ93,IF(AND(AK93&lt;&gt;"",AK93&lt;&gt;"N/A",AK93&lt;&gt;0),AK93,IF(OR(AD93={"","N/A",0,"Perpetual","perpetual","PERPETUAL"}),"Perpetual",AD93))),IF(OR(AD93={"","N/A",0,"Perpetual","perpetual","PERPETUAL"}),"Perpetual",AD93)))</f>
        <v/>
      </c>
      <c r="K93" s="1905" t="str">
        <f t="shared" si="159"/>
        <v/>
      </c>
      <c r="L93" s="1907">
        <f t="shared" si="129"/>
        <v>0</v>
      </c>
      <c r="M93" s="1903" t="str">
        <f>IF(O93="","",IF(H93="Non-Qualifying",0,IF(OR(P93={"Shares - Com/Ord","Shares - Pfds NC","Shares - Pfds C","Shares - Other","Other","Other-mutual specific"}),BG93,BJ93)*L93))</f>
        <v/>
      </c>
      <c r="N93" s="62">
        <v>72</v>
      </c>
      <c r="O93" s="1178"/>
      <c r="P93" s="353"/>
      <c r="Q93" s="348"/>
      <c r="R93" s="348"/>
      <c r="S93" s="355"/>
      <c r="T93" s="354"/>
      <c r="U93" s="353"/>
      <c r="V93" s="353"/>
      <c r="W93" s="353"/>
      <c r="X93" s="1019"/>
      <c r="Y93" s="353"/>
      <c r="Z93" s="353"/>
      <c r="AA93" s="348"/>
      <c r="AB93" s="348"/>
      <c r="AC93" s="1505"/>
      <c r="AD93" s="1505"/>
      <c r="AE93" s="1505"/>
      <c r="AF93" s="353"/>
      <c r="AG93" s="1505"/>
      <c r="AH93" s="355"/>
      <c r="AI93" s="355"/>
      <c r="AJ93" s="1505"/>
      <c r="AK93" s="1505"/>
      <c r="AL93" s="355"/>
      <c r="AM93" s="355"/>
      <c r="AN93" s="355"/>
      <c r="AO93" s="355"/>
      <c r="AP93" s="355"/>
      <c r="AQ93" s="1505"/>
      <c r="AR93" s="355"/>
      <c r="AS93" s="348"/>
      <c r="AT93" s="355"/>
      <c r="AU93" s="356"/>
      <c r="AV93" s="355"/>
      <c r="AW93" s="355"/>
      <c r="AX93" s="355"/>
      <c r="AY93" s="355"/>
      <c r="AZ93" s="355"/>
      <c r="BA93" s="355"/>
      <c r="BB93" s="355"/>
      <c r="BC93" s="355"/>
      <c r="BD93" s="1172"/>
      <c r="BE93" s="355"/>
      <c r="BF93" s="357"/>
      <c r="BG93" s="358"/>
      <c r="BH93" s="358"/>
      <c r="BI93" s="358"/>
      <c r="BJ93" s="358"/>
      <c r="BK93" s="358"/>
      <c r="BL93" s="358"/>
      <c r="BM93" s="355"/>
      <c r="BN93" s="355"/>
      <c r="BO93" s="355"/>
      <c r="BP93" s="355"/>
      <c r="BQ93" s="355"/>
      <c r="BR93" s="355"/>
      <c r="BS93" s="355"/>
      <c r="BT93" s="355"/>
      <c r="BU93" s="355"/>
      <c r="BV93" s="355" t="s">
        <v>1300</v>
      </c>
      <c r="BW93" s="1177" t="s">
        <v>1300</v>
      </c>
      <c r="BX93" s="355"/>
      <c r="BY93" s="355"/>
      <c r="BZ93" s="355" t="s">
        <v>1300</v>
      </c>
      <c r="CA93" s="355" t="s">
        <v>1300</v>
      </c>
      <c r="CB93" s="355"/>
      <c r="CC93" s="1280" t="str">
        <f t="shared" si="130"/>
        <v/>
      </c>
      <c r="CD93" s="353"/>
      <c r="CE93" s="355"/>
      <c r="CF93" s="355"/>
      <c r="CG93" s="355"/>
      <c r="CI93" s="62">
        <v>72</v>
      </c>
      <c r="CJ93" s="1825" t="str">
        <f t="shared" si="169"/>
        <v/>
      </c>
      <c r="CK93" s="1826" t="str">
        <f t="shared" si="160"/>
        <v/>
      </c>
      <c r="CL93" s="1826" t="str">
        <f t="shared" si="161"/>
        <v/>
      </c>
      <c r="CM93" s="1826" t="str">
        <f t="shared" si="131"/>
        <v/>
      </c>
      <c r="CN93" s="1826" t="str">
        <f t="shared" si="132"/>
        <v/>
      </c>
      <c r="CO93" s="1826" t="str">
        <f t="shared" si="133"/>
        <v/>
      </c>
      <c r="CP93" s="1826" t="str">
        <f>IF($O93="","",IF(V93="","ERROR",IF(OR(V93={"Policyholders","Policyholders and non-subordinated creditors","Policyholders, non-'subordinated creditors and holders of Tier 2 instruments","Instrument is the most subordinate"}),"Pass","Fail")))</f>
        <v/>
      </c>
      <c r="CQ93" s="1936" t="str">
        <f>IF($O93="","",IF(AD93={"","Perpetual","PERPETUAL"},"Pass",IF(ROUND(YEARFRAC(SUM(AC93),SUM(AD93)),2)&gt;=5,"Pass","Fail")))</f>
        <v/>
      </c>
      <c r="CR93" s="1826" t="str">
        <f>IF($O93="","",IF(OR(AD93={"","Perpetual","PERPETUAL"},BE93="Lock-in"),"Pass","N/A"))</f>
        <v/>
      </c>
      <c r="CS93" s="1826" t="str">
        <f t="shared" si="134"/>
        <v/>
      </c>
      <c r="CT93" s="1826" t="str">
        <f t="shared" si="135"/>
        <v/>
      </c>
      <c r="CU93" s="1827" t="str">
        <f t="shared" si="162"/>
        <v/>
      </c>
      <c r="CV93" s="1825" t="str">
        <f t="shared" si="136"/>
        <v/>
      </c>
      <c r="CW93" s="1826" t="str">
        <f t="shared" si="163"/>
        <v/>
      </c>
      <c r="CX93" s="1826" t="str">
        <f>IF(O93="","",IF(CV93="ERROR","ERROR",IF(AND(CJ93="Pass",CK93="Pass",CL93="Pass",CM93="Pass", OR(CN93={"Pass","N/A"}),CO93="Pass",CP93="Pass",CU93="Pass"),"Pass","Fail")))</f>
        <v/>
      </c>
      <c r="CY93" s="1827" t="str">
        <f t="shared" si="164"/>
        <v/>
      </c>
      <c r="DA93" s="62">
        <v>72</v>
      </c>
      <c r="DB93" s="1825" t="str">
        <f t="shared" si="137"/>
        <v/>
      </c>
      <c r="DC93" s="1826" t="str">
        <f t="shared" si="138"/>
        <v/>
      </c>
      <c r="DD93" s="1826" t="str">
        <f t="shared" si="139"/>
        <v/>
      </c>
      <c r="DE93" s="1826" t="str">
        <f>IF($O93="","",IF(S93="Y",IF(AND(OR(J93={"","Perpetual","PERPETUAL"},(YEARFRAC(SUM(AC93),SUM(J93),2)&gt;=10)),(OR(CF93="Yes, at legal entity level", CF93="Yes, at group level",BE93="Lock-in"))),"Pass","Fail"),IF(OR(J93={"","Perpetual","PERPETUAL"}),"Pass","Fail")))</f>
        <v/>
      </c>
      <c r="DF93" s="1826" t="str">
        <f t="shared" si="140"/>
        <v/>
      </c>
      <c r="DG93" s="1826" t="str">
        <f t="shared" si="141"/>
        <v/>
      </c>
      <c r="DH93" s="1826" t="str">
        <f t="shared" si="165"/>
        <v/>
      </c>
      <c r="DI93" s="1826" t="str">
        <f t="shared" si="142"/>
        <v/>
      </c>
      <c r="DJ93" s="1826" t="str">
        <f t="shared" si="143"/>
        <v/>
      </c>
      <c r="DK93" s="1826" t="str">
        <f t="shared" si="144"/>
        <v/>
      </c>
      <c r="DL93" s="1826" t="str">
        <f t="shared" si="145"/>
        <v/>
      </c>
      <c r="DM93" s="1826" t="str">
        <f>IF($O93="","",IF(V93="","ERROR",IF(OR(V93={"Policyholders, non-subordinated creditors and holders of Tier 2 instruments","Instrument is the most subordinate"}),"Pass","Fail")))</f>
        <v/>
      </c>
      <c r="DN93" s="1826" t="str">
        <f>IF($O93="","",IF(OR(BQ93="",AY93="",ISERROR(ROUND(YEARFRAC(SUM(AC93),SUM(AE93)),2))),"ERROR",IF(AND(BQ93="Y",ROUND(YEARFRAC(SUM(AC93),SUM(AE93)),2)&gt;=5,IF(W93="Structural",OR(BW93={"Y","Under certain circumstances"}),OR(AY93="Y",AND(BE93="Lock-in",OR(BA93="Y",AND(BB93="Y",BC93="Y")),BD93="Y")))),"Pass","Fail")))</f>
        <v/>
      </c>
      <c r="DO93" s="1826" t="str">
        <f t="shared" si="146"/>
        <v/>
      </c>
      <c r="DP93" s="1826" t="str">
        <f>IF($O93="","",IF(AZ93="","ERROR",IF(AZ93="Y","Pass",IF(W93="","ERROR",IF(AND(W93="Structural",OR(BW93={"Y","N/A","Under certain circumstances"})),"Pass","Fail")))))</f>
        <v/>
      </c>
      <c r="DQ93" s="1826" t="str">
        <f t="shared" si="147"/>
        <v/>
      </c>
      <c r="DR93" s="1826" t="str">
        <f t="shared" si="148"/>
        <v/>
      </c>
      <c r="DS93" s="1826" t="str">
        <f t="shared" si="149"/>
        <v/>
      </c>
      <c r="DT93" s="1826" t="str">
        <f t="shared" si="150"/>
        <v/>
      </c>
      <c r="DU93" s="1826" t="str">
        <f>IF($O93="","",IF(V93="","ERROR",IF(V93="Instrument is not subordinated","Fail",IF(OR(V93={"Policyholders and non-subordinated creditors","Policyholders, non-subordinated creditors and holders of Tier 2 instruments","Instrument is the most subordinate"}),IF(W93="","ERROR",IF(W93="Legal / contractual","Pass",IF(OR(BU93="",BV93=""),"ERROR",IF(AND(W93="Structural",BU93="N",BV93="Y"),"Pass","Fail")))),"Fail"))))</f>
        <v/>
      </c>
      <c r="DV93" s="1826" t="str">
        <f t="shared" si="166"/>
        <v/>
      </c>
      <c r="DW93" s="1826" t="str">
        <f>IF($O93="","",IF(OR(AD93={"","Perpetual","PERPETUAL"},BE93="Lock-in"),"Pass","N/A"))</f>
        <v/>
      </c>
      <c r="DX93" s="1826" t="str">
        <f t="shared" si="151"/>
        <v/>
      </c>
      <c r="DY93" s="1827" t="str">
        <f t="shared" si="152"/>
        <v/>
      </c>
      <c r="DZ93" s="1825" t="str">
        <f t="shared" si="153"/>
        <v/>
      </c>
      <c r="EA93" s="1826" t="str">
        <f t="shared" si="154"/>
        <v/>
      </c>
      <c r="EB93" s="1827" t="str">
        <f t="shared" si="155"/>
        <v/>
      </c>
      <c r="EC93" s="1825" t="str">
        <f t="shared" si="156"/>
        <v/>
      </c>
      <c r="ED93" s="1826" t="str">
        <f t="shared" si="157"/>
        <v/>
      </c>
      <c r="EE93" s="1930" t="str">
        <f t="shared" si="167"/>
        <v/>
      </c>
      <c r="EF93" s="1931" t="str">
        <f t="shared" si="168"/>
        <v/>
      </c>
    </row>
    <row r="94" spans="1:136" s="330" customFormat="1" x14ac:dyDescent="0.2">
      <c r="A94" s="1032" t="b">
        <f>LEN(O90)&gt;0</f>
        <v>0</v>
      </c>
      <c r="B94" s="62">
        <v>73</v>
      </c>
      <c r="C94" s="352" t="str">
        <f t="shared" si="125"/>
        <v/>
      </c>
      <c r="D94" s="1903" t="str">
        <f t="shared" si="126"/>
        <v/>
      </c>
      <c r="E94" s="1904" t="str">
        <f>IF(O94="","",IF(OR(UPPER(AD94)={"","N/A",0,"PERPETUAL"}),"Perpetual",AD94))</f>
        <v/>
      </c>
      <c r="F94" s="1905" t="str">
        <f t="shared" si="158"/>
        <v/>
      </c>
      <c r="G94" s="1907">
        <f t="shared" si="127"/>
        <v>0</v>
      </c>
      <c r="H94" s="1913" t="str">
        <f t="shared" si="128"/>
        <v/>
      </c>
      <c r="I94" s="1903" t="str">
        <f>IF(O94="","",IF(H94="Non-Qualifying",0,IF(OR(P94={"Shares - Com/Ord","Shares - Pfds NC","Shares - Pfds C","Shares - Other","Other","Other-mutual specific"}),BG94,BK94)*L94))</f>
        <v/>
      </c>
      <c r="J94" s="1906" t="str">
        <f>IF(O94="","",IF(AND(AJ94&lt;&gt;"",AJ94&lt;&gt;"N/A",AJ94&lt;&gt;0),IF(AJ94&gt;$C$17,AJ94,IF(AND(AK94&lt;&gt;"",AK94&lt;&gt;"N/A",AK94&lt;&gt;0),AK94,IF(OR(AD94={"","N/A",0,"Perpetual","perpetual","PERPETUAL"}),"Perpetual",AD94))),IF(OR(AD94={"","N/A",0,"Perpetual","perpetual","PERPETUAL"}),"Perpetual",AD94)))</f>
        <v/>
      </c>
      <c r="K94" s="1905" t="str">
        <f t="shared" si="159"/>
        <v/>
      </c>
      <c r="L94" s="1907">
        <f t="shared" si="129"/>
        <v>0</v>
      </c>
      <c r="M94" s="1903" t="str">
        <f>IF(O94="","",IF(H94="Non-Qualifying",0,IF(OR(P94={"Shares - Com/Ord","Shares - Pfds NC","Shares - Pfds C","Shares - Other","Other","Other-mutual specific"}),BG94,BJ94)*L94))</f>
        <v/>
      </c>
      <c r="N94" s="62">
        <v>73</v>
      </c>
      <c r="O94" s="1178"/>
      <c r="P94" s="353"/>
      <c r="Q94" s="348"/>
      <c r="R94" s="348"/>
      <c r="S94" s="355"/>
      <c r="T94" s="354"/>
      <c r="U94" s="353"/>
      <c r="V94" s="353"/>
      <c r="W94" s="353"/>
      <c r="X94" s="1019"/>
      <c r="Y94" s="353"/>
      <c r="Z94" s="353"/>
      <c r="AA94" s="348"/>
      <c r="AB94" s="348"/>
      <c r="AC94" s="1505"/>
      <c r="AD94" s="1505"/>
      <c r="AE94" s="1505"/>
      <c r="AF94" s="353"/>
      <c r="AG94" s="1505"/>
      <c r="AH94" s="355"/>
      <c r="AI94" s="355"/>
      <c r="AJ94" s="1505"/>
      <c r="AK94" s="1505"/>
      <c r="AL94" s="355"/>
      <c r="AM94" s="355"/>
      <c r="AN94" s="355"/>
      <c r="AO94" s="355"/>
      <c r="AP94" s="355"/>
      <c r="AQ94" s="1505"/>
      <c r="AR94" s="355"/>
      <c r="AS94" s="348"/>
      <c r="AT94" s="355"/>
      <c r="AU94" s="356"/>
      <c r="AV94" s="355"/>
      <c r="AW94" s="355"/>
      <c r="AX94" s="355"/>
      <c r="AY94" s="355"/>
      <c r="AZ94" s="355"/>
      <c r="BA94" s="355"/>
      <c r="BB94" s="355"/>
      <c r="BC94" s="355"/>
      <c r="BD94" s="1172"/>
      <c r="BE94" s="355"/>
      <c r="BF94" s="357"/>
      <c r="BG94" s="358"/>
      <c r="BH94" s="358"/>
      <c r="BI94" s="358"/>
      <c r="BJ94" s="358"/>
      <c r="BK94" s="358"/>
      <c r="BL94" s="358"/>
      <c r="BM94" s="355"/>
      <c r="BN94" s="355"/>
      <c r="BO94" s="355"/>
      <c r="BP94" s="355"/>
      <c r="BQ94" s="355"/>
      <c r="BR94" s="355"/>
      <c r="BS94" s="355"/>
      <c r="BT94" s="355"/>
      <c r="BU94" s="355"/>
      <c r="BV94" s="355" t="s">
        <v>1300</v>
      </c>
      <c r="BW94" s="1177" t="s">
        <v>1300</v>
      </c>
      <c r="BX94" s="355"/>
      <c r="BY94" s="355"/>
      <c r="BZ94" s="355" t="s">
        <v>1300</v>
      </c>
      <c r="CA94" s="355" t="s">
        <v>1300</v>
      </c>
      <c r="CB94" s="355"/>
      <c r="CC94" s="1280" t="str">
        <f t="shared" si="130"/>
        <v/>
      </c>
      <c r="CD94" s="353"/>
      <c r="CE94" s="355"/>
      <c r="CF94" s="355"/>
      <c r="CG94" s="355"/>
      <c r="CI94" s="62">
        <v>73</v>
      </c>
      <c r="CJ94" s="1825" t="str">
        <f t="shared" si="169"/>
        <v/>
      </c>
      <c r="CK94" s="1826" t="str">
        <f t="shared" si="160"/>
        <v/>
      </c>
      <c r="CL94" s="1826" t="str">
        <f t="shared" si="161"/>
        <v/>
      </c>
      <c r="CM94" s="1826" t="str">
        <f t="shared" si="131"/>
        <v/>
      </c>
      <c r="CN94" s="1826" t="str">
        <f t="shared" si="132"/>
        <v/>
      </c>
      <c r="CO94" s="1826" t="str">
        <f t="shared" si="133"/>
        <v/>
      </c>
      <c r="CP94" s="1826" t="str">
        <f>IF($O94="","",IF(V94="","ERROR",IF(OR(V94={"Policyholders","Policyholders and non-subordinated creditors","Policyholders, non-'subordinated creditors and holders of Tier 2 instruments","Instrument is the most subordinate"}),"Pass","Fail")))</f>
        <v/>
      </c>
      <c r="CQ94" s="1936" t="str">
        <f>IF($O94="","",IF(AD94={"","Perpetual","PERPETUAL"},"Pass",IF(ROUND(YEARFRAC(SUM(AC94),SUM(AD94)),2)&gt;=5,"Pass","Fail")))</f>
        <v/>
      </c>
      <c r="CR94" s="1826" t="str">
        <f>IF($O94="","",IF(OR(AD94={"","Perpetual","PERPETUAL"},BE94="Lock-in"),"Pass","N/A"))</f>
        <v/>
      </c>
      <c r="CS94" s="1826" t="str">
        <f t="shared" si="134"/>
        <v/>
      </c>
      <c r="CT94" s="1826" t="str">
        <f t="shared" si="135"/>
        <v/>
      </c>
      <c r="CU94" s="1827" t="str">
        <f t="shared" si="162"/>
        <v/>
      </c>
      <c r="CV94" s="1825" t="str">
        <f t="shared" si="136"/>
        <v/>
      </c>
      <c r="CW94" s="1826" t="str">
        <f t="shared" si="163"/>
        <v/>
      </c>
      <c r="CX94" s="1826" t="str">
        <f>IF(O94="","",IF(CV94="ERROR","ERROR",IF(AND(CJ94="Pass",CK94="Pass",CL94="Pass",CM94="Pass", OR(CN94={"Pass","N/A"}),CO94="Pass",CP94="Pass",CU94="Pass"),"Pass","Fail")))</f>
        <v/>
      </c>
      <c r="CY94" s="1827" t="str">
        <f t="shared" si="164"/>
        <v/>
      </c>
      <c r="DA94" s="62">
        <v>73</v>
      </c>
      <c r="DB94" s="1825" t="str">
        <f t="shared" si="137"/>
        <v/>
      </c>
      <c r="DC94" s="1826" t="str">
        <f t="shared" si="138"/>
        <v/>
      </c>
      <c r="DD94" s="1826" t="str">
        <f t="shared" si="139"/>
        <v/>
      </c>
      <c r="DE94" s="1826" t="str">
        <f>IF($O94="","",IF(S94="Y",IF(AND(OR(J94={"","Perpetual","PERPETUAL"},(YEARFRAC(SUM(AC94),SUM(J94),2)&gt;=10)),(OR(CF94="Yes, at legal entity level", CF94="Yes, at group level",BE94="Lock-in"))),"Pass","Fail"),IF(OR(J94={"","Perpetual","PERPETUAL"}),"Pass","Fail")))</f>
        <v/>
      </c>
      <c r="DF94" s="1826" t="str">
        <f t="shared" si="140"/>
        <v/>
      </c>
      <c r="DG94" s="1826" t="str">
        <f t="shared" si="141"/>
        <v/>
      </c>
      <c r="DH94" s="1826" t="str">
        <f t="shared" si="165"/>
        <v/>
      </c>
      <c r="DI94" s="1826" t="str">
        <f t="shared" si="142"/>
        <v/>
      </c>
      <c r="DJ94" s="1826" t="str">
        <f t="shared" si="143"/>
        <v/>
      </c>
      <c r="DK94" s="1826" t="str">
        <f t="shared" si="144"/>
        <v/>
      </c>
      <c r="DL94" s="1826" t="str">
        <f t="shared" si="145"/>
        <v/>
      </c>
      <c r="DM94" s="1826" t="str">
        <f>IF($O94="","",IF(V94="","ERROR",IF(OR(V94={"Policyholders, non-subordinated creditors and holders of Tier 2 instruments","Instrument is the most subordinate"}),"Pass","Fail")))</f>
        <v/>
      </c>
      <c r="DN94" s="1826" t="str">
        <f>IF($O94="","",IF(OR(BQ94="",AY94="",ISERROR(ROUND(YEARFRAC(SUM(AC94),SUM(AE94)),2))),"ERROR",IF(AND(BQ94="Y",ROUND(YEARFRAC(SUM(AC94),SUM(AE94)),2)&gt;=5,IF(W94="Structural",OR(BW94={"Y","Under certain circumstances"}),OR(AY94="Y",AND(BE94="Lock-in",OR(BA94="Y",AND(BB94="Y",BC94="Y")),BD94="Y")))),"Pass","Fail")))</f>
        <v/>
      </c>
      <c r="DO94" s="1826" t="str">
        <f t="shared" si="146"/>
        <v/>
      </c>
      <c r="DP94" s="1826" t="str">
        <f>IF($O94="","",IF(AZ94="","ERROR",IF(AZ94="Y","Pass",IF(W94="","ERROR",IF(AND(W94="Structural",OR(BW94={"Y","N/A","Under certain circumstances"})),"Pass","Fail")))))</f>
        <v/>
      </c>
      <c r="DQ94" s="1826" t="str">
        <f t="shared" si="147"/>
        <v/>
      </c>
      <c r="DR94" s="1826" t="str">
        <f t="shared" si="148"/>
        <v/>
      </c>
      <c r="DS94" s="1826" t="str">
        <f t="shared" si="149"/>
        <v/>
      </c>
      <c r="DT94" s="1826" t="str">
        <f t="shared" si="150"/>
        <v/>
      </c>
      <c r="DU94" s="1826" t="str">
        <f>IF($O94="","",IF(V94="","ERROR",IF(V94="Instrument is not subordinated","Fail",IF(OR(V94={"Policyholders and non-subordinated creditors","Policyholders, non-subordinated creditors and holders of Tier 2 instruments","Instrument is the most subordinate"}),IF(W94="","ERROR",IF(W94="Legal / contractual","Pass",IF(OR(BU94="",BV94=""),"ERROR",IF(AND(W94="Structural",BU94="N",BV94="Y"),"Pass","Fail")))),"Fail"))))</f>
        <v/>
      </c>
      <c r="DV94" s="1826" t="str">
        <f t="shared" si="166"/>
        <v/>
      </c>
      <c r="DW94" s="1826" t="str">
        <f>IF($O94="","",IF(OR(AD94={"","Perpetual","PERPETUAL"},BE94="Lock-in"),"Pass","N/A"))</f>
        <v/>
      </c>
      <c r="DX94" s="1826" t="str">
        <f t="shared" si="151"/>
        <v/>
      </c>
      <c r="DY94" s="1827" t="str">
        <f t="shared" si="152"/>
        <v/>
      </c>
      <c r="DZ94" s="1825" t="str">
        <f t="shared" si="153"/>
        <v/>
      </c>
      <c r="EA94" s="1826" t="str">
        <f t="shared" si="154"/>
        <v/>
      </c>
      <c r="EB94" s="1827" t="str">
        <f t="shared" si="155"/>
        <v/>
      </c>
      <c r="EC94" s="1825" t="str">
        <f t="shared" si="156"/>
        <v/>
      </c>
      <c r="ED94" s="1826" t="str">
        <f t="shared" si="157"/>
        <v/>
      </c>
      <c r="EE94" s="1930" t="str">
        <f t="shared" si="167"/>
        <v/>
      </c>
      <c r="EF94" s="1931" t="str">
        <f t="shared" si="168"/>
        <v/>
      </c>
    </row>
    <row r="95" spans="1:136" s="330" customFormat="1" x14ac:dyDescent="0.2">
      <c r="A95" s="1032" t="b">
        <f>LEN(O91)&gt;0</f>
        <v>0</v>
      </c>
      <c r="B95" s="62">
        <v>74</v>
      </c>
      <c r="C95" s="352" t="str">
        <f t="shared" si="125"/>
        <v/>
      </c>
      <c r="D95" s="1903" t="str">
        <f t="shared" si="126"/>
        <v/>
      </c>
      <c r="E95" s="1904" t="str">
        <f>IF(O95="","",IF(OR(UPPER(AD95)={"","N/A",0,"PERPETUAL"}),"Perpetual",AD95))</f>
        <v/>
      </c>
      <c r="F95" s="1905" t="str">
        <f t="shared" si="158"/>
        <v/>
      </c>
      <c r="G95" s="1907">
        <f t="shared" si="127"/>
        <v>0</v>
      </c>
      <c r="H95" s="1913" t="str">
        <f t="shared" si="128"/>
        <v/>
      </c>
      <c r="I95" s="1903" t="str">
        <f>IF(O95="","",IF(H95="Non-Qualifying",0,IF(OR(P95={"Shares - Com/Ord","Shares - Pfds NC","Shares - Pfds C","Shares - Other","Other","Other-mutual specific"}),BG95,BK95)*L95))</f>
        <v/>
      </c>
      <c r="J95" s="1906" t="str">
        <f>IF(O95="","",IF(AND(AJ95&lt;&gt;"",AJ95&lt;&gt;"N/A",AJ95&lt;&gt;0),IF(AJ95&gt;$C$17,AJ95,IF(AND(AK95&lt;&gt;"",AK95&lt;&gt;"N/A",AK95&lt;&gt;0),AK95,IF(OR(AD95={"","N/A",0,"Perpetual","perpetual","PERPETUAL"}),"Perpetual",AD95))),IF(OR(AD95={"","N/A",0,"Perpetual","perpetual","PERPETUAL"}),"Perpetual",AD95)))</f>
        <v/>
      </c>
      <c r="K95" s="1905" t="str">
        <f t="shared" si="159"/>
        <v/>
      </c>
      <c r="L95" s="1907">
        <f t="shared" si="129"/>
        <v>0</v>
      </c>
      <c r="M95" s="1903" t="str">
        <f>IF(O95="","",IF(H95="Non-Qualifying",0,IF(OR(P95={"Shares - Com/Ord","Shares - Pfds NC","Shares - Pfds C","Shares - Other","Other","Other-mutual specific"}),BG95,BJ95)*L95))</f>
        <v/>
      </c>
      <c r="N95" s="62">
        <v>74</v>
      </c>
      <c r="O95" s="1178"/>
      <c r="P95" s="353"/>
      <c r="Q95" s="348"/>
      <c r="R95" s="348"/>
      <c r="S95" s="355"/>
      <c r="T95" s="354"/>
      <c r="U95" s="353"/>
      <c r="V95" s="353"/>
      <c r="W95" s="353"/>
      <c r="X95" s="1019"/>
      <c r="Y95" s="353"/>
      <c r="Z95" s="353"/>
      <c r="AA95" s="348"/>
      <c r="AB95" s="348"/>
      <c r="AC95" s="1505"/>
      <c r="AD95" s="1505"/>
      <c r="AE95" s="1505"/>
      <c r="AF95" s="353"/>
      <c r="AG95" s="1505"/>
      <c r="AH95" s="355"/>
      <c r="AI95" s="355"/>
      <c r="AJ95" s="1505"/>
      <c r="AK95" s="1505"/>
      <c r="AL95" s="355"/>
      <c r="AM95" s="355"/>
      <c r="AN95" s="355"/>
      <c r="AO95" s="355"/>
      <c r="AP95" s="355"/>
      <c r="AQ95" s="1505"/>
      <c r="AR95" s="355"/>
      <c r="AS95" s="348"/>
      <c r="AT95" s="355"/>
      <c r="AU95" s="356"/>
      <c r="AV95" s="355"/>
      <c r="AW95" s="355"/>
      <c r="AX95" s="355"/>
      <c r="AY95" s="355"/>
      <c r="AZ95" s="355"/>
      <c r="BA95" s="355"/>
      <c r="BB95" s="355"/>
      <c r="BC95" s="355"/>
      <c r="BD95" s="1172"/>
      <c r="BE95" s="355"/>
      <c r="BF95" s="357"/>
      <c r="BG95" s="358"/>
      <c r="BH95" s="358"/>
      <c r="BI95" s="358"/>
      <c r="BJ95" s="358"/>
      <c r="BK95" s="358"/>
      <c r="BL95" s="358"/>
      <c r="BM95" s="355"/>
      <c r="BN95" s="355"/>
      <c r="BO95" s="355"/>
      <c r="BP95" s="355"/>
      <c r="BQ95" s="355"/>
      <c r="BR95" s="355"/>
      <c r="BS95" s="355"/>
      <c r="BT95" s="355"/>
      <c r="BU95" s="355"/>
      <c r="BV95" s="355" t="s">
        <v>1300</v>
      </c>
      <c r="BW95" s="1177" t="s">
        <v>1300</v>
      </c>
      <c r="BX95" s="355"/>
      <c r="BY95" s="355"/>
      <c r="BZ95" s="355" t="s">
        <v>1300</v>
      </c>
      <c r="CA95" s="355" t="s">
        <v>1300</v>
      </c>
      <c r="CB95" s="355"/>
      <c r="CC95" s="1280" t="str">
        <f t="shared" si="130"/>
        <v/>
      </c>
      <c r="CD95" s="353"/>
      <c r="CE95" s="355"/>
      <c r="CF95" s="355"/>
      <c r="CG95" s="355"/>
      <c r="CI95" s="62">
        <v>74</v>
      </c>
      <c r="CJ95" s="1825" t="str">
        <f t="shared" ref="CJ95:CJ96" si="170">IF($O95="","",IF(Z95="","ERROR",IF(Z95="Y","Pass","Fail")))</f>
        <v/>
      </c>
      <c r="CK95" s="1826" t="str">
        <f t="shared" si="160"/>
        <v/>
      </c>
      <c r="CL95" s="1826" t="str">
        <f t="shared" si="161"/>
        <v/>
      </c>
      <c r="CM95" s="1826" t="str">
        <f t="shared" ref="CM95:CM96" si="171">IF($O95="","",IF(BM95="","ERROR",IF(BM95="N","Pass","Fail")))</f>
        <v/>
      </c>
      <c r="CN95" s="1826" t="str">
        <f t="shared" ref="CN95:CN96" si="172">IF($O95="","",IF(OR(BQ95="",AY95="",ISERROR(ROUND(YEARFRAC(SUM(AC95),SUM(AE95)),2))),"ERROR",IF(P95="Shares - Com/Ord","N/A",IF(AND(BQ95="Y",ROUND(YEARFRAC(SUM(AC95),SUM(AE95)),2)&gt;=5,AY95="Y"),"Pass","Fail"))))</f>
        <v/>
      </c>
      <c r="CO95" s="1826" t="str">
        <f t="shared" ref="CO95:CO96" si="173">IF($O95="","",IF(BO95="","ERROR",IF(BO95="N","Pass","Fail")))</f>
        <v/>
      </c>
      <c r="CP95" s="1826" t="str">
        <f>IF($O95="","",IF(V95="","ERROR",IF(OR(V95={"Policyholders","Policyholders and non-subordinated creditors","Policyholders, non-'subordinated creditors and holders of Tier 2 instruments","Instrument is the most subordinate"}),"Pass","Fail")))</f>
        <v/>
      </c>
      <c r="CQ95" s="1936" t="str">
        <f>IF($O95="","",IF(AD95={"","Perpetual","PERPETUAL"},"Pass",IF(ROUND(YEARFRAC(SUM(AC95),SUM(AD95)),2)&gt;=5,"Pass","Fail")))</f>
        <v/>
      </c>
      <c r="CR95" s="1826" t="str">
        <f>IF($O95="","",IF(OR(AD95={"","Perpetual","PERPETUAL"},BE95="Lock-in"),"Pass","N/A"))</f>
        <v/>
      </c>
      <c r="CS95" s="1826" t="str">
        <f t="shared" ref="CS95:CS96" si="174">IF($O95="","",IF(AY95="","ERROR",IF(AY95="Y","Pass","Fail")))</f>
        <v/>
      </c>
      <c r="CT95" s="1826" t="str">
        <f t="shared" ref="CT95:CT96" si="175">IF($O95="","",IF(BY95="","ERROR",IF(BY95="N","Pass","Fail")))</f>
        <v/>
      </c>
      <c r="CU95" s="1827" t="str">
        <f t="shared" si="162"/>
        <v/>
      </c>
      <c r="CV95" s="1825" t="str">
        <f t="shared" ref="CV95:CV96" si="176">IF(O95="","",IF(OR(CJ95="ERROR",CK95="ERROR",CL95="ERROR",CM95="ERROR",CN95="ERROR",CO95="ERROR",CP95="ERROR",CU95="ERROR"),"ERROR","OK"))</f>
        <v/>
      </c>
      <c r="CW95" s="1826" t="str">
        <f t="shared" si="163"/>
        <v/>
      </c>
      <c r="CX95" s="1826" t="str">
        <f>IF(O95="","",IF(CV95="ERROR","ERROR",IF(AND(CJ95="Pass",CK95="Pass",CL95="Pass",CM95="Pass", OR(CN95={"Pass","N/A"}),CO95="Pass",CP95="Pass",CU95="Pass"),"Pass","Fail")))</f>
        <v/>
      </c>
      <c r="CY95" s="1827" t="str">
        <f t="shared" si="164"/>
        <v/>
      </c>
      <c r="DA95" s="62">
        <v>74</v>
      </c>
      <c r="DB95" s="1825" t="str">
        <f t="shared" si="137"/>
        <v/>
      </c>
      <c r="DC95" s="1826" t="str">
        <f t="shared" si="138"/>
        <v/>
      </c>
      <c r="DD95" s="1826" t="str">
        <f t="shared" si="139"/>
        <v/>
      </c>
      <c r="DE95" s="1826" t="str">
        <f>IF($O95="","",IF(S95="Y",IF(AND(OR(J95={"","Perpetual","PERPETUAL"},(YEARFRAC(SUM(AC95),SUM(J95),2)&gt;=10)),(OR(CF95="Yes, at legal entity level", CF95="Yes, at group level",BE95="Lock-in"))),"Pass","Fail"),IF(OR(J95={"","Perpetual","PERPETUAL"}),"Pass","Fail")))</f>
        <v/>
      </c>
      <c r="DF95" s="1826" t="str">
        <f t="shared" si="140"/>
        <v/>
      </c>
      <c r="DG95" s="1826" t="str">
        <f t="shared" si="141"/>
        <v/>
      </c>
      <c r="DH95" s="1826" t="str">
        <f t="shared" si="165"/>
        <v/>
      </c>
      <c r="DI95" s="1826" t="str">
        <f t="shared" si="142"/>
        <v/>
      </c>
      <c r="DJ95" s="1826" t="str">
        <f t="shared" si="143"/>
        <v/>
      </c>
      <c r="DK95" s="1826" t="str">
        <f t="shared" si="144"/>
        <v/>
      </c>
      <c r="DL95" s="1826" t="str">
        <f t="shared" si="145"/>
        <v/>
      </c>
      <c r="DM95" s="1826" t="str">
        <f>IF($O95="","",IF(V95="","ERROR",IF(OR(V95={"Policyholders, non-subordinated creditors and holders of Tier 2 instruments","Instrument is the most subordinate"}),"Pass","Fail")))</f>
        <v/>
      </c>
      <c r="DN95" s="1826" t="str">
        <f>IF($O95="","",IF(OR(BQ95="",AY95="",ISERROR(ROUND(YEARFRAC(SUM(AC95),SUM(AE95)),2))),"ERROR",IF(AND(BQ95="Y",ROUND(YEARFRAC(SUM(AC95),SUM(AE95)),2)&gt;=5,IF(W95="Structural",OR(BW95={"Y","Under certain circumstances"}),OR(AY95="Y",AND(BE95="Lock-in",OR(BA95="Y",AND(BB95="Y",BC95="Y")),BD95="Y")))),"Pass","Fail")))</f>
        <v/>
      </c>
      <c r="DO95" s="1826" t="str">
        <f t="shared" si="146"/>
        <v/>
      </c>
      <c r="DP95" s="1826" t="str">
        <f>IF($O95="","",IF(AZ95="","ERROR",IF(AZ95="Y","Pass",IF(W95="","ERROR",IF(AND(W95="Structural",OR(BW95={"Y","N/A","Under certain circumstances"})),"Pass","Fail")))))</f>
        <v/>
      </c>
      <c r="DQ95" s="1826" t="str">
        <f t="shared" si="147"/>
        <v/>
      </c>
      <c r="DR95" s="1826" t="str">
        <f t="shared" si="148"/>
        <v/>
      </c>
      <c r="DS95" s="1826" t="str">
        <f t="shared" si="149"/>
        <v/>
      </c>
      <c r="DT95" s="1826" t="str">
        <f t="shared" si="150"/>
        <v/>
      </c>
      <c r="DU95" s="1826" t="str">
        <f>IF($O95="","",IF(V95="","ERROR",IF(V95="Instrument is not subordinated","Fail",IF(OR(V95={"Policyholders and non-subordinated creditors","Policyholders, non-subordinated creditors and holders of Tier 2 instruments","Instrument is the most subordinate"}),IF(W95="","ERROR",IF(W95="Legal / contractual","Pass",IF(OR(BU95="",BV95=""),"ERROR",IF(AND(W95="Structural",BU95="N",BV95="Y"),"Pass","Fail")))),"Fail"))))</f>
        <v/>
      </c>
      <c r="DV95" s="1826" t="str">
        <f t="shared" si="166"/>
        <v/>
      </c>
      <c r="DW95" s="1826" t="str">
        <f>IF($O95="","",IF(OR(AD95={"","Perpetual","PERPETUAL"},BE95="Lock-in"),"Pass","N/A"))</f>
        <v/>
      </c>
      <c r="DX95" s="1826" t="str">
        <f t="shared" si="151"/>
        <v/>
      </c>
      <c r="DY95" s="1827" t="str">
        <f t="shared" si="152"/>
        <v/>
      </c>
      <c r="DZ95" s="1825" t="str">
        <f t="shared" si="153"/>
        <v/>
      </c>
      <c r="EA95" s="1826" t="str">
        <f t="shared" si="154"/>
        <v/>
      </c>
      <c r="EB95" s="1827" t="str">
        <f t="shared" si="155"/>
        <v/>
      </c>
      <c r="EC95" s="1825" t="str">
        <f t="shared" si="156"/>
        <v/>
      </c>
      <c r="ED95" s="1826" t="str">
        <f t="shared" si="157"/>
        <v/>
      </c>
      <c r="EE95" s="1930" t="str">
        <f t="shared" si="167"/>
        <v/>
      </c>
      <c r="EF95" s="1931" t="str">
        <f t="shared" si="168"/>
        <v/>
      </c>
    </row>
    <row r="96" spans="1:136" s="330" customFormat="1" x14ac:dyDescent="0.2">
      <c r="A96" s="1032" t="b">
        <f>LEN(O92)&gt;0</f>
        <v>0</v>
      </c>
      <c r="B96" s="62">
        <v>75</v>
      </c>
      <c r="C96" s="352" t="str">
        <f t="shared" si="125"/>
        <v/>
      </c>
      <c r="D96" s="1903" t="str">
        <f t="shared" si="126"/>
        <v/>
      </c>
      <c r="E96" s="1904" t="str">
        <f>IF(O96="","",IF(OR(UPPER(AD96)={"","N/A",0,"PERPETUAL"}),"Perpetual",AD96))</f>
        <v/>
      </c>
      <c r="F96" s="1905" t="str">
        <f t="shared" si="158"/>
        <v/>
      </c>
      <c r="G96" s="1907">
        <f t="shared" si="127"/>
        <v>0</v>
      </c>
      <c r="H96" s="1913" t="str">
        <f t="shared" si="128"/>
        <v/>
      </c>
      <c r="I96" s="1903" t="str">
        <f>IF(O96="","",IF(H96="Non-Qualifying",0,IF(OR(P96={"Shares - Com/Ord","Shares - Pfds NC","Shares - Pfds C","Shares - Other","Other","Other-mutual specific"}),BG96,BK96)*L96))</f>
        <v/>
      </c>
      <c r="J96" s="1906" t="str">
        <f>IF(O96="","",IF(AND(AJ96&lt;&gt;"",AJ96&lt;&gt;"N/A",AJ96&lt;&gt;0),IF(AJ96&gt;$C$17,AJ96,IF(AND(AK96&lt;&gt;"",AK96&lt;&gt;"N/A",AK96&lt;&gt;0),AK96,IF(OR(AD96={"","N/A",0,"Perpetual","perpetual","PERPETUAL"}),"Perpetual",AD96))),IF(OR(AD96={"","N/A",0,"Perpetual","perpetual","PERPETUAL"}),"Perpetual",AD96)))</f>
        <v/>
      </c>
      <c r="K96" s="1905" t="str">
        <f t="shared" si="159"/>
        <v/>
      </c>
      <c r="L96" s="1907">
        <f t="shared" si="129"/>
        <v>0</v>
      </c>
      <c r="M96" s="1903" t="str">
        <f>IF(O96="","",IF(H96="Non-Qualifying",0,IF(OR(P96={"Shares - Com/Ord","Shares - Pfds NC","Shares - Pfds C","Shares - Other","Other","Other-mutual specific"}),BG96,BJ96)*L96))</f>
        <v/>
      </c>
      <c r="N96" s="62">
        <v>75</v>
      </c>
      <c r="O96" s="1178"/>
      <c r="P96" s="353"/>
      <c r="Q96" s="348"/>
      <c r="R96" s="348"/>
      <c r="S96" s="355"/>
      <c r="T96" s="354"/>
      <c r="U96" s="353"/>
      <c r="V96" s="353"/>
      <c r="W96" s="353"/>
      <c r="X96" s="1019"/>
      <c r="Y96" s="353"/>
      <c r="Z96" s="353"/>
      <c r="AA96" s="348"/>
      <c r="AB96" s="348"/>
      <c r="AC96" s="1505"/>
      <c r="AD96" s="1505"/>
      <c r="AE96" s="1505"/>
      <c r="AF96" s="353"/>
      <c r="AG96" s="1505"/>
      <c r="AH96" s="355"/>
      <c r="AI96" s="355"/>
      <c r="AJ96" s="1505"/>
      <c r="AK96" s="1505"/>
      <c r="AL96" s="355"/>
      <c r="AM96" s="355"/>
      <c r="AN96" s="355"/>
      <c r="AO96" s="355"/>
      <c r="AP96" s="355"/>
      <c r="AQ96" s="1505"/>
      <c r="AR96" s="355"/>
      <c r="AS96" s="348"/>
      <c r="AT96" s="355"/>
      <c r="AU96" s="356"/>
      <c r="AV96" s="355"/>
      <c r="AW96" s="355"/>
      <c r="AX96" s="355"/>
      <c r="AY96" s="355"/>
      <c r="AZ96" s="355"/>
      <c r="BA96" s="355"/>
      <c r="BB96" s="355"/>
      <c r="BC96" s="355"/>
      <c r="BD96" s="1172"/>
      <c r="BE96" s="355"/>
      <c r="BF96" s="357"/>
      <c r="BG96" s="358"/>
      <c r="BH96" s="358"/>
      <c r="BI96" s="358"/>
      <c r="BJ96" s="358"/>
      <c r="BK96" s="358"/>
      <c r="BL96" s="358"/>
      <c r="BM96" s="355"/>
      <c r="BN96" s="355"/>
      <c r="BO96" s="355"/>
      <c r="BP96" s="355"/>
      <c r="BQ96" s="355"/>
      <c r="BR96" s="355"/>
      <c r="BS96" s="355"/>
      <c r="BT96" s="355"/>
      <c r="BU96" s="355"/>
      <c r="BV96" s="355" t="s">
        <v>1300</v>
      </c>
      <c r="BW96" s="1177" t="s">
        <v>1300</v>
      </c>
      <c r="BX96" s="355"/>
      <c r="BY96" s="355"/>
      <c r="BZ96" s="355" t="s">
        <v>1300</v>
      </c>
      <c r="CA96" s="355" t="s">
        <v>1300</v>
      </c>
      <c r="CB96" s="355"/>
      <c r="CC96" s="1280" t="str">
        <f t="shared" si="130"/>
        <v/>
      </c>
      <c r="CD96" s="353"/>
      <c r="CE96" s="355"/>
      <c r="CF96" s="355"/>
      <c r="CG96" s="355"/>
      <c r="CI96" s="62">
        <v>75</v>
      </c>
      <c r="CJ96" s="1825" t="str">
        <f t="shared" si="170"/>
        <v/>
      </c>
      <c r="CK96" s="1826" t="str">
        <f t="shared" si="160"/>
        <v/>
      </c>
      <c r="CL96" s="1826" t="str">
        <f t="shared" si="161"/>
        <v/>
      </c>
      <c r="CM96" s="1826" t="str">
        <f t="shared" si="171"/>
        <v/>
      </c>
      <c r="CN96" s="1826" t="str">
        <f t="shared" si="172"/>
        <v/>
      </c>
      <c r="CO96" s="1826" t="str">
        <f t="shared" si="173"/>
        <v/>
      </c>
      <c r="CP96" s="1826" t="str">
        <f>IF($O96="","",IF(V96="","ERROR",IF(OR(V96={"Policyholders","Policyholders and non-subordinated creditors","Policyholders, non-'subordinated creditors and holders of Tier 2 instruments","Instrument is the most subordinate"}),"Pass","Fail")))</f>
        <v/>
      </c>
      <c r="CQ96" s="1936" t="str">
        <f>IF($O96="","",IF(AD96={"","Perpetual","PERPETUAL"},"Pass",IF(ROUND(YEARFRAC(SUM(AC96),SUM(AD96)),2)&gt;=5,"Pass","Fail")))</f>
        <v/>
      </c>
      <c r="CR96" s="1826" t="str">
        <f>IF($O96="","",IF(OR(AD96={"","Perpetual","PERPETUAL"},BE96="Lock-in"),"Pass","N/A"))</f>
        <v/>
      </c>
      <c r="CS96" s="1826" t="str">
        <f t="shared" si="174"/>
        <v/>
      </c>
      <c r="CT96" s="1826" t="str">
        <f t="shared" si="175"/>
        <v/>
      </c>
      <c r="CU96" s="1827" t="str">
        <f t="shared" si="162"/>
        <v/>
      </c>
      <c r="CV96" s="1825" t="str">
        <f t="shared" si="176"/>
        <v/>
      </c>
      <c r="CW96" s="1826" t="str">
        <f t="shared" si="163"/>
        <v/>
      </c>
      <c r="CX96" s="1826" t="str">
        <f>IF(O96="","",IF(CV96="ERROR","ERROR",IF(AND(CJ96="Pass",CK96="Pass",CL96="Pass",CM96="Pass", OR(CN96={"Pass","N/A"}),CO96="Pass",CP96="Pass",CU96="Pass"),"Pass","Fail")))</f>
        <v/>
      </c>
      <c r="CY96" s="1827" t="str">
        <f t="shared" si="164"/>
        <v/>
      </c>
      <c r="DA96" s="62">
        <v>75</v>
      </c>
      <c r="DB96" s="1825" t="str">
        <f t="shared" si="137"/>
        <v/>
      </c>
      <c r="DC96" s="1826" t="str">
        <f t="shared" si="138"/>
        <v/>
      </c>
      <c r="DD96" s="1826" t="str">
        <f t="shared" si="139"/>
        <v/>
      </c>
      <c r="DE96" s="1826" t="str">
        <f>IF($O96="","",IF(S96="Y",IF(AND(OR(J96={"","Perpetual","PERPETUAL"},(YEARFRAC(SUM(AC96),SUM(J96),2)&gt;=10)),(OR(CF96="Yes, at legal entity level", CF96="Yes, at group level",BE96="Lock-in"))),"Pass","Fail"),IF(OR(J96={"","Perpetual","PERPETUAL"}),"Pass","Fail")))</f>
        <v/>
      </c>
      <c r="DF96" s="1826" t="str">
        <f t="shared" si="140"/>
        <v/>
      </c>
      <c r="DG96" s="1826" t="str">
        <f t="shared" si="141"/>
        <v/>
      </c>
      <c r="DH96" s="1826" t="str">
        <f t="shared" si="165"/>
        <v/>
      </c>
      <c r="DI96" s="1826" t="str">
        <f t="shared" si="142"/>
        <v/>
      </c>
      <c r="DJ96" s="1826" t="str">
        <f t="shared" si="143"/>
        <v/>
      </c>
      <c r="DK96" s="1826" t="str">
        <f t="shared" si="144"/>
        <v/>
      </c>
      <c r="DL96" s="1826" t="str">
        <f t="shared" si="145"/>
        <v/>
      </c>
      <c r="DM96" s="1826" t="str">
        <f>IF($O96="","",IF(V96="","ERROR",IF(OR(V96={"Policyholders, non-subordinated creditors and holders of Tier 2 instruments","Instrument is the most subordinate"}),"Pass","Fail")))</f>
        <v/>
      </c>
      <c r="DN96" s="1826" t="str">
        <f>IF($O96="","",IF(OR(BQ96="",AY96="",ISERROR(ROUND(YEARFRAC(SUM(AC96),SUM(AE96)),2))),"ERROR",IF(AND(BQ96="Y",ROUND(YEARFRAC(SUM(AC96),SUM(AE96)),2)&gt;=5,IF(W96="Structural",OR(BW96={"Y","Under certain circumstances"}),OR(AY96="Y",AND(BE96="Lock-in",OR(BA96="Y",AND(BB96="Y",BC96="Y")),BD96="Y")))),"Pass","Fail")))</f>
        <v/>
      </c>
      <c r="DO96" s="1826" t="str">
        <f t="shared" si="146"/>
        <v/>
      </c>
      <c r="DP96" s="1826" t="str">
        <f>IF($O96="","",IF(AZ96="","ERROR",IF(AZ96="Y","Pass",IF(W96="","ERROR",IF(AND(W96="Structural",OR(BW96={"Y","N/A","Under certain circumstances"})),"Pass","Fail")))))</f>
        <v/>
      </c>
      <c r="DQ96" s="1826" t="str">
        <f t="shared" si="147"/>
        <v/>
      </c>
      <c r="DR96" s="1826" t="str">
        <f t="shared" si="148"/>
        <v/>
      </c>
      <c r="DS96" s="1826" t="str">
        <f t="shared" si="149"/>
        <v/>
      </c>
      <c r="DT96" s="1826" t="str">
        <f t="shared" si="150"/>
        <v/>
      </c>
      <c r="DU96" s="1826" t="str">
        <f>IF($O96="","",IF(V96="","ERROR",IF(V96="Instrument is not subordinated","Fail",IF(OR(V96={"Policyholders and non-subordinated creditors","Policyholders, non-subordinated creditors and holders of Tier 2 instruments","Instrument is the most subordinate"}),IF(W96="","ERROR",IF(W96="Legal / contractual","Pass",IF(OR(BU96="",BV96=""),"ERROR",IF(AND(W96="Structural",BU96="N",BV96="Y"),"Pass","Fail")))),"Fail"))))</f>
        <v/>
      </c>
      <c r="DV96" s="1826" t="str">
        <f t="shared" si="166"/>
        <v/>
      </c>
      <c r="DW96" s="1826" t="str">
        <f>IF($O96="","",IF(OR(AD96={"","Perpetual","PERPETUAL"},BE96="Lock-in"),"Pass","N/A"))</f>
        <v/>
      </c>
      <c r="DX96" s="1826" t="str">
        <f t="shared" si="151"/>
        <v/>
      </c>
      <c r="DY96" s="1827" t="str">
        <f t="shared" si="152"/>
        <v/>
      </c>
      <c r="DZ96" s="1825" t="str">
        <f t="shared" si="153"/>
        <v/>
      </c>
      <c r="EA96" s="1826" t="str">
        <f t="shared" si="154"/>
        <v/>
      </c>
      <c r="EB96" s="1827" t="str">
        <f t="shared" si="155"/>
        <v/>
      </c>
      <c r="EC96" s="1825" t="str">
        <f t="shared" si="156"/>
        <v/>
      </c>
      <c r="ED96" s="1826" t="str">
        <f t="shared" si="157"/>
        <v/>
      </c>
      <c r="EE96" s="1930" t="str">
        <f t="shared" si="167"/>
        <v/>
      </c>
      <c r="EF96" s="1931" t="str">
        <f t="shared" si="168"/>
        <v/>
      </c>
    </row>
    <row r="97" spans="1:136" s="330" customFormat="1" x14ac:dyDescent="0.2">
      <c r="A97" s="1032" t="b">
        <f t="shared" ref="A97:A121" si="177">LEN(O97)&gt;0</f>
        <v>0</v>
      </c>
      <c r="B97" s="62">
        <v>76</v>
      </c>
      <c r="C97" s="352" t="str">
        <f t="shared" si="125"/>
        <v/>
      </c>
      <c r="D97" s="1903" t="str">
        <f t="shared" si="126"/>
        <v/>
      </c>
      <c r="E97" s="1904" t="str">
        <f>IF(O97="","",IF(OR(UPPER(AD97)={"","N/A",0,"PERPETUAL"}),"Perpetual",AD97))</f>
        <v/>
      </c>
      <c r="F97" s="1905" t="str">
        <f t="shared" si="158"/>
        <v/>
      </c>
      <c r="G97" s="1907">
        <f t="shared" si="127"/>
        <v>0</v>
      </c>
      <c r="H97" s="1913" t="str">
        <f t="shared" si="128"/>
        <v/>
      </c>
      <c r="I97" s="1903" t="str">
        <f>IF(O97="","",IF(H97="Non-Qualifying",0,IF(OR(P97={"Shares - Com/Ord","Shares - Pfds NC","Shares - Pfds C","Shares - Other","Other","Other-mutual specific"}),BG97,BK97)*L97))</f>
        <v/>
      </c>
      <c r="J97" s="1906" t="str">
        <f>IF(O97="","",IF(AND(AJ97&lt;&gt;"",AJ97&lt;&gt;"N/A",AJ97&lt;&gt;0),IF(AJ97&gt;$C$17,AJ97,IF(AND(AK97&lt;&gt;"",AK97&lt;&gt;"N/A",AK97&lt;&gt;0),AK97,IF(OR(AD97={"","N/A",0,"Perpetual","perpetual","PERPETUAL"}),"Perpetual",AD97))),IF(OR(AD97={"","N/A",0,"Perpetual","perpetual","PERPETUAL"}),"Perpetual",AD97)))</f>
        <v/>
      </c>
      <c r="K97" s="1905" t="str">
        <f t="shared" si="159"/>
        <v/>
      </c>
      <c r="L97" s="1907">
        <f t="shared" si="129"/>
        <v>0</v>
      </c>
      <c r="M97" s="1903" t="str">
        <f>IF(O97="","",IF(H97="Non-Qualifying",0,IF(OR(P97={"Shares - Com/Ord","Shares - Pfds NC","Shares - Pfds C","Shares - Other","Other","Other-mutual specific"}),BG97,BJ97)*L97))</f>
        <v/>
      </c>
      <c r="N97" s="62">
        <v>76</v>
      </c>
      <c r="O97" s="1178"/>
      <c r="P97" s="353"/>
      <c r="Q97" s="348"/>
      <c r="R97" s="348"/>
      <c r="S97" s="355"/>
      <c r="T97" s="354"/>
      <c r="U97" s="353"/>
      <c r="V97" s="353"/>
      <c r="W97" s="353"/>
      <c r="X97" s="1019"/>
      <c r="Y97" s="353"/>
      <c r="Z97" s="353"/>
      <c r="AA97" s="348"/>
      <c r="AB97" s="348"/>
      <c r="AC97" s="1505"/>
      <c r="AD97" s="1505"/>
      <c r="AE97" s="1505"/>
      <c r="AF97" s="353"/>
      <c r="AG97" s="1505"/>
      <c r="AH97" s="355"/>
      <c r="AI97" s="355"/>
      <c r="AJ97" s="1505"/>
      <c r="AK97" s="1505"/>
      <c r="AL97" s="355"/>
      <c r="AM97" s="355"/>
      <c r="AN97" s="355"/>
      <c r="AO97" s="355"/>
      <c r="AP97" s="355"/>
      <c r="AQ97" s="1505"/>
      <c r="AR97" s="355"/>
      <c r="AS97" s="348"/>
      <c r="AT97" s="355"/>
      <c r="AU97" s="356"/>
      <c r="AV97" s="355"/>
      <c r="AW97" s="355"/>
      <c r="AX97" s="355"/>
      <c r="AY97" s="355"/>
      <c r="AZ97" s="355"/>
      <c r="BA97" s="355"/>
      <c r="BB97" s="355"/>
      <c r="BC97" s="355"/>
      <c r="BD97" s="1172"/>
      <c r="BE97" s="355"/>
      <c r="BF97" s="357"/>
      <c r="BG97" s="358"/>
      <c r="BH97" s="358"/>
      <c r="BI97" s="358"/>
      <c r="BJ97" s="358"/>
      <c r="BK97" s="358"/>
      <c r="BL97" s="358"/>
      <c r="BM97" s="355"/>
      <c r="BN97" s="355"/>
      <c r="BO97" s="355"/>
      <c r="BP97" s="355"/>
      <c r="BQ97" s="355"/>
      <c r="BR97" s="355"/>
      <c r="BS97" s="355"/>
      <c r="BT97" s="355"/>
      <c r="BU97" s="355"/>
      <c r="BV97" s="355" t="s">
        <v>1300</v>
      </c>
      <c r="BW97" s="1177" t="s">
        <v>1300</v>
      </c>
      <c r="BX97" s="355"/>
      <c r="BY97" s="355"/>
      <c r="BZ97" s="355" t="s">
        <v>1300</v>
      </c>
      <c r="CA97" s="355" t="s">
        <v>1300</v>
      </c>
      <c r="CB97" s="355"/>
      <c r="CC97" s="1280" t="str">
        <f t="shared" si="130"/>
        <v/>
      </c>
      <c r="CD97" s="353"/>
      <c r="CE97" s="355"/>
      <c r="CF97" s="355"/>
      <c r="CG97" s="355"/>
      <c r="CI97" s="62">
        <v>76</v>
      </c>
      <c r="CJ97" s="1825" t="str">
        <f t="shared" ref="CJ97:CJ121" si="178">IF($O97="","",IF(Z97="","ERROR",IF(Z97="Y","Pass","Fail")))</f>
        <v/>
      </c>
      <c r="CK97" s="1826" t="str">
        <f t="shared" si="160"/>
        <v/>
      </c>
      <c r="CL97" s="1826" t="str">
        <f t="shared" si="161"/>
        <v/>
      </c>
      <c r="CM97" s="1826" t="str">
        <f t="shared" ref="CM97:CM121" si="179">IF($O97="","",IF(BM97="","ERROR",IF(BM97="N","Pass","Fail")))</f>
        <v/>
      </c>
      <c r="CN97" s="1826" t="str">
        <f t="shared" ref="CN97:CN121" si="180">IF($O97="","",IF(OR(BQ97="",AY97="",ISERROR(ROUND(YEARFRAC(SUM(AC97),SUM(AE97)),2))),"ERROR",IF(P97="Shares - Com/Ord","N/A",IF(AND(BQ97="Y",ROUND(YEARFRAC(SUM(AC97),SUM(AE97)),2)&gt;=5,AY97="Y"),"Pass","Fail"))))</f>
        <v/>
      </c>
      <c r="CO97" s="1826" t="str">
        <f t="shared" ref="CO97:CO121" si="181">IF($O97="","",IF(BO97="","ERROR",IF(BO97="N","Pass","Fail")))</f>
        <v/>
      </c>
      <c r="CP97" s="1826" t="str">
        <f>IF($O97="","",IF(V97="","ERROR",IF(OR(V97={"Policyholders","Policyholders and non-subordinated creditors","Policyholders, non-'subordinated creditors and holders of Tier 2 instruments","Instrument is the most subordinate"}),"Pass","Fail")))</f>
        <v/>
      </c>
      <c r="CQ97" s="1936" t="str">
        <f>IF($O97="","",IF(AD97={"","Perpetual","PERPETUAL"},"Pass",IF(ROUND(YEARFRAC(SUM(AC97),SUM(AD97)),2)&gt;=5,"Pass","Fail")))</f>
        <v/>
      </c>
      <c r="CR97" s="1826" t="str">
        <f>IF($O97="","",IF(OR(AD97={"","Perpetual","PERPETUAL"},BE97="Lock-in"),"Pass","N/A"))</f>
        <v/>
      </c>
      <c r="CS97" s="1826" t="str">
        <f t="shared" ref="CS97:CS121" si="182">IF($O97="","",IF(AY97="","ERROR",IF(AY97="Y","Pass","Fail")))</f>
        <v/>
      </c>
      <c r="CT97" s="1826" t="str">
        <f t="shared" ref="CT97:CT121" si="183">IF($O97="","",IF(BY97="","ERROR",IF(BY97="N","Pass","Fail")))</f>
        <v/>
      </c>
      <c r="CU97" s="1827" t="str">
        <f t="shared" si="162"/>
        <v/>
      </c>
      <c r="CV97" s="1825" t="str">
        <f t="shared" ref="CV97:CV121" si="184">IF(O97="","",IF(OR(CJ97="ERROR",CK97="ERROR",CL97="ERROR",CM97="ERROR",CN97="ERROR",CO97="ERROR",CP97="ERROR",CU97="ERROR"),"ERROR","OK"))</f>
        <v/>
      </c>
      <c r="CW97" s="1826" t="str">
        <f t="shared" si="163"/>
        <v/>
      </c>
      <c r="CX97" s="1826" t="str">
        <f>IF(O97="","",IF(CV97="ERROR","ERROR",IF(AND(CJ97="Pass",CK97="Pass",CL97="Pass",CM97="Pass", OR(CN97={"Pass","N/A"}),CO97="Pass",CP97="Pass",CU97="Pass"),"Pass","Fail")))</f>
        <v/>
      </c>
      <c r="CY97" s="1827" t="str">
        <f t="shared" si="164"/>
        <v/>
      </c>
      <c r="DA97" s="62">
        <v>76</v>
      </c>
      <c r="DB97" s="1825" t="str">
        <f t="shared" si="137"/>
        <v/>
      </c>
      <c r="DC97" s="1826" t="str">
        <f t="shared" si="138"/>
        <v/>
      </c>
      <c r="DD97" s="1826" t="str">
        <f t="shared" si="139"/>
        <v/>
      </c>
      <c r="DE97" s="1826" t="str">
        <f>IF($O97="","",IF(S97="Y",IF(AND(OR(J97={"","Perpetual","PERPETUAL"},(YEARFRAC(SUM(AC97),SUM(J97),2)&gt;=10)),(OR(CF97="Yes, at legal entity level", CF97="Yes, at group level",BE97="Lock-in"))),"Pass","Fail"),IF(OR(J97={"","Perpetual","PERPETUAL"}),"Pass","Fail")))</f>
        <v/>
      </c>
      <c r="DF97" s="1826" t="str">
        <f t="shared" si="140"/>
        <v/>
      </c>
      <c r="DG97" s="1826" t="str">
        <f t="shared" si="141"/>
        <v/>
      </c>
      <c r="DH97" s="1826" t="str">
        <f t="shared" si="165"/>
        <v/>
      </c>
      <c r="DI97" s="1826" t="str">
        <f t="shared" si="142"/>
        <v/>
      </c>
      <c r="DJ97" s="1826" t="str">
        <f t="shared" si="143"/>
        <v/>
      </c>
      <c r="DK97" s="1826" t="str">
        <f t="shared" si="144"/>
        <v/>
      </c>
      <c r="DL97" s="1826" t="str">
        <f t="shared" si="145"/>
        <v/>
      </c>
      <c r="DM97" s="1826" t="str">
        <f>IF($O97="","",IF(V97="","ERROR",IF(OR(V97={"Policyholders, non-subordinated creditors and holders of Tier 2 instruments","Instrument is the most subordinate"}),"Pass","Fail")))</f>
        <v/>
      </c>
      <c r="DN97" s="1826" t="str">
        <f>IF($O97="","",IF(OR(BQ97="",AY97="",ISERROR(ROUND(YEARFRAC(SUM(AC97),SUM(AE97)),2))),"ERROR",IF(AND(BQ97="Y",ROUND(YEARFRAC(SUM(AC97),SUM(AE97)),2)&gt;=5,IF(W97="Structural",OR(BW97={"Y","Under certain circumstances"}),OR(AY97="Y",AND(BE97="Lock-in",OR(BA97="Y",AND(BB97="Y",BC97="Y")),BD97="Y")))),"Pass","Fail")))</f>
        <v/>
      </c>
      <c r="DO97" s="1826" t="str">
        <f t="shared" si="146"/>
        <v/>
      </c>
      <c r="DP97" s="1826" t="str">
        <f>IF($O97="","",IF(AZ97="","ERROR",IF(AZ97="Y","Pass",IF(W97="","ERROR",IF(AND(W97="Structural",OR(BW97={"Y","N/A","Under certain circumstances"})),"Pass","Fail")))))</f>
        <v/>
      </c>
      <c r="DQ97" s="1826" t="str">
        <f t="shared" si="147"/>
        <v/>
      </c>
      <c r="DR97" s="1826" t="str">
        <f t="shared" si="148"/>
        <v/>
      </c>
      <c r="DS97" s="1826" t="str">
        <f t="shared" si="149"/>
        <v/>
      </c>
      <c r="DT97" s="1826" t="str">
        <f t="shared" si="150"/>
        <v/>
      </c>
      <c r="DU97" s="1826" t="str">
        <f>IF($O97="","",IF(V97="","ERROR",IF(V97="Instrument is not subordinated","Fail",IF(OR(V97={"Policyholders and non-subordinated creditors","Policyholders, non-subordinated creditors and holders of Tier 2 instruments","Instrument is the most subordinate"}),IF(W97="","ERROR",IF(W97="Legal / contractual","Pass",IF(OR(BU97="",BV97=""),"ERROR",IF(AND(W97="Structural",BU97="N",BV97="Y"),"Pass","Fail")))),"Fail"))))</f>
        <v/>
      </c>
      <c r="DV97" s="1826" t="str">
        <f t="shared" si="166"/>
        <v/>
      </c>
      <c r="DW97" s="1826" t="str">
        <f>IF($O97="","",IF(OR(AD97={"","Perpetual","PERPETUAL"},BE97="Lock-in"),"Pass","N/A"))</f>
        <v/>
      </c>
      <c r="DX97" s="1826" t="str">
        <f t="shared" si="151"/>
        <v/>
      </c>
      <c r="DY97" s="1827" t="str">
        <f t="shared" si="152"/>
        <v/>
      </c>
      <c r="DZ97" s="1825" t="str">
        <f t="shared" si="153"/>
        <v/>
      </c>
      <c r="EA97" s="1826" t="str">
        <f t="shared" si="154"/>
        <v/>
      </c>
      <c r="EB97" s="1827" t="str">
        <f t="shared" si="155"/>
        <v/>
      </c>
      <c r="EC97" s="1825" t="str">
        <f t="shared" si="156"/>
        <v/>
      </c>
      <c r="ED97" s="1826" t="str">
        <f t="shared" si="157"/>
        <v/>
      </c>
      <c r="EE97" s="1930" t="str">
        <f t="shared" si="167"/>
        <v/>
      </c>
      <c r="EF97" s="1931" t="str">
        <f t="shared" si="168"/>
        <v/>
      </c>
    </row>
    <row r="98" spans="1:136" s="330" customFormat="1" x14ac:dyDescent="0.2">
      <c r="A98" s="1032" t="b">
        <f t="shared" si="177"/>
        <v>0</v>
      </c>
      <c r="B98" s="62">
        <v>77</v>
      </c>
      <c r="C98" s="352" t="str">
        <f t="shared" si="125"/>
        <v/>
      </c>
      <c r="D98" s="1903" t="str">
        <f t="shared" si="126"/>
        <v/>
      </c>
      <c r="E98" s="1904" t="str">
        <f>IF(O98="","",IF(OR(UPPER(AD98)={"","N/A",0,"PERPETUAL"}),"Perpetual",AD98))</f>
        <v/>
      </c>
      <c r="F98" s="1905" t="str">
        <f t="shared" si="158"/>
        <v/>
      </c>
      <c r="G98" s="1907">
        <f t="shared" si="127"/>
        <v>0</v>
      </c>
      <c r="H98" s="1913" t="str">
        <f t="shared" si="128"/>
        <v/>
      </c>
      <c r="I98" s="1903" t="str">
        <f>IF(O98="","",IF(H98="Non-Qualifying",0,IF(OR(P98={"Shares - Com/Ord","Shares - Pfds NC","Shares - Pfds C","Shares - Other","Other","Other-mutual specific"}),BG98,BK98)*L98))</f>
        <v/>
      </c>
      <c r="J98" s="1906" t="str">
        <f>IF(O98="","",IF(AND(AJ98&lt;&gt;"",AJ98&lt;&gt;"N/A",AJ98&lt;&gt;0),IF(AJ98&gt;$C$17,AJ98,IF(AND(AK98&lt;&gt;"",AK98&lt;&gt;"N/A",AK98&lt;&gt;0),AK98,IF(OR(AD98={"","N/A",0,"Perpetual","perpetual","PERPETUAL"}),"Perpetual",AD98))),IF(OR(AD98={"","N/A",0,"Perpetual","perpetual","PERPETUAL"}),"Perpetual",AD98)))</f>
        <v/>
      </c>
      <c r="K98" s="1905" t="str">
        <f t="shared" si="159"/>
        <v/>
      </c>
      <c r="L98" s="1907">
        <f t="shared" si="129"/>
        <v>0</v>
      </c>
      <c r="M98" s="1903" t="str">
        <f>IF(O98="","",IF(H98="Non-Qualifying",0,IF(OR(P98={"Shares - Com/Ord","Shares - Pfds NC","Shares - Pfds C","Shares - Other","Other","Other-mutual specific"}),BG98,BJ98)*L98))</f>
        <v/>
      </c>
      <c r="N98" s="62">
        <v>77</v>
      </c>
      <c r="O98" s="360"/>
      <c r="P98" s="353"/>
      <c r="Q98" s="348"/>
      <c r="R98" s="348"/>
      <c r="S98" s="355"/>
      <c r="T98" s="354"/>
      <c r="U98" s="353"/>
      <c r="V98" s="353"/>
      <c r="W98" s="353"/>
      <c r="X98" s="1019"/>
      <c r="Y98" s="353"/>
      <c r="Z98" s="353"/>
      <c r="AA98" s="348"/>
      <c r="AB98" s="348"/>
      <c r="AC98" s="1505"/>
      <c r="AD98" s="1505"/>
      <c r="AE98" s="1505"/>
      <c r="AF98" s="353"/>
      <c r="AG98" s="1505"/>
      <c r="AH98" s="355"/>
      <c r="AI98" s="355"/>
      <c r="AJ98" s="1505"/>
      <c r="AK98" s="1505"/>
      <c r="AL98" s="355"/>
      <c r="AM98" s="355"/>
      <c r="AN98" s="355"/>
      <c r="AO98" s="355"/>
      <c r="AP98" s="355"/>
      <c r="AQ98" s="1505"/>
      <c r="AR98" s="355"/>
      <c r="AS98" s="348"/>
      <c r="AT98" s="355"/>
      <c r="AU98" s="356"/>
      <c r="AV98" s="355"/>
      <c r="AW98" s="355"/>
      <c r="AX98" s="355"/>
      <c r="AY98" s="355"/>
      <c r="AZ98" s="355"/>
      <c r="BA98" s="355"/>
      <c r="BB98" s="355"/>
      <c r="BC98" s="355"/>
      <c r="BD98" s="1172"/>
      <c r="BE98" s="355"/>
      <c r="BF98" s="357"/>
      <c r="BG98" s="358"/>
      <c r="BH98" s="358"/>
      <c r="BI98" s="358"/>
      <c r="BJ98" s="358"/>
      <c r="BK98" s="358"/>
      <c r="BL98" s="358"/>
      <c r="BM98" s="355"/>
      <c r="BN98" s="355"/>
      <c r="BO98" s="355"/>
      <c r="BP98" s="355"/>
      <c r="BQ98" s="355"/>
      <c r="BR98" s="355"/>
      <c r="BS98" s="355"/>
      <c r="BT98" s="355"/>
      <c r="BU98" s="355"/>
      <c r="BV98" s="355"/>
      <c r="BW98" s="1191"/>
      <c r="BX98" s="355"/>
      <c r="BY98" s="355"/>
      <c r="BZ98" s="355"/>
      <c r="CA98" s="355"/>
      <c r="CB98" s="355"/>
      <c r="CC98" s="1280" t="str">
        <f t="shared" si="130"/>
        <v/>
      </c>
      <c r="CD98" s="353"/>
      <c r="CE98" s="355"/>
      <c r="CF98" s="355"/>
      <c r="CG98" s="355"/>
      <c r="CI98" s="62">
        <v>77</v>
      </c>
      <c r="CJ98" s="1825" t="str">
        <f t="shared" si="178"/>
        <v/>
      </c>
      <c r="CK98" s="1826" t="str">
        <f t="shared" si="160"/>
        <v/>
      </c>
      <c r="CL98" s="1826" t="str">
        <f t="shared" si="161"/>
        <v/>
      </c>
      <c r="CM98" s="1826" t="str">
        <f t="shared" si="179"/>
        <v/>
      </c>
      <c r="CN98" s="1826" t="str">
        <f t="shared" si="180"/>
        <v/>
      </c>
      <c r="CO98" s="1826" t="str">
        <f t="shared" si="181"/>
        <v/>
      </c>
      <c r="CP98" s="1826" t="str">
        <f>IF($O98="","",IF(V98="","ERROR",IF(OR(V98={"Policyholders","Policyholders and non-subordinated creditors","Policyholders, non-'subordinated creditors and holders of Tier 2 instruments","Instrument is the most subordinate"}),"Pass","Fail")))</f>
        <v/>
      </c>
      <c r="CQ98" s="1936" t="str">
        <f>IF($O98="","",IF(AD98={"","Perpetual","PERPETUAL"},"Pass",IF(ROUND(YEARFRAC(SUM(AC98),SUM(AD98)),2)&gt;=5,"Pass","Fail")))</f>
        <v/>
      </c>
      <c r="CR98" s="1826" t="str">
        <f>IF($O98="","",IF(OR(AD98={"","Perpetual","PERPETUAL"},BE98="Lock-in"),"Pass","N/A"))</f>
        <v/>
      </c>
      <c r="CS98" s="1826" t="str">
        <f t="shared" si="182"/>
        <v/>
      </c>
      <c r="CT98" s="1826" t="str">
        <f t="shared" si="183"/>
        <v/>
      </c>
      <c r="CU98" s="1827" t="str">
        <f t="shared" si="162"/>
        <v/>
      </c>
      <c r="CV98" s="1825" t="str">
        <f t="shared" si="184"/>
        <v/>
      </c>
      <c r="CW98" s="1826" t="str">
        <f t="shared" si="163"/>
        <v/>
      </c>
      <c r="CX98" s="1826" t="str">
        <f>IF(O98="","",IF(CV98="ERROR","ERROR",IF(AND(CJ98="Pass",CK98="Pass",CL98="Pass",CM98="Pass", OR(CN98={"Pass","N/A"}),CO98="Pass",CP98="Pass",CU98="Pass"),"Pass","Fail")))</f>
        <v/>
      </c>
      <c r="CY98" s="1827" t="str">
        <f t="shared" si="164"/>
        <v/>
      </c>
      <c r="DA98" s="62">
        <v>77</v>
      </c>
      <c r="DB98" s="1825" t="str">
        <f t="shared" si="137"/>
        <v/>
      </c>
      <c r="DC98" s="1826" t="str">
        <f t="shared" si="138"/>
        <v/>
      </c>
      <c r="DD98" s="1826" t="str">
        <f t="shared" si="139"/>
        <v/>
      </c>
      <c r="DE98" s="1826" t="str">
        <f>IF($O98="","",IF(S98="Y",IF(AND(OR(J98={"","Perpetual","PERPETUAL"},(YEARFRAC(SUM(AC98),SUM(J98),2)&gt;=10)),(OR(CF98="Yes, at legal entity level", CF98="Yes, at group level",BE98="Lock-in"))),"Pass","Fail"),IF(OR(J98={"","Perpetual","PERPETUAL"}),"Pass","Fail")))</f>
        <v/>
      </c>
      <c r="DF98" s="1826" t="str">
        <f t="shared" si="140"/>
        <v/>
      </c>
      <c r="DG98" s="1826" t="str">
        <f t="shared" si="141"/>
        <v/>
      </c>
      <c r="DH98" s="1826" t="str">
        <f t="shared" si="165"/>
        <v/>
      </c>
      <c r="DI98" s="1826" t="str">
        <f t="shared" si="142"/>
        <v/>
      </c>
      <c r="DJ98" s="1826" t="str">
        <f t="shared" si="143"/>
        <v/>
      </c>
      <c r="DK98" s="1826" t="str">
        <f t="shared" si="144"/>
        <v/>
      </c>
      <c r="DL98" s="1826" t="str">
        <f t="shared" si="145"/>
        <v/>
      </c>
      <c r="DM98" s="1826" t="str">
        <f>IF($O98="","",IF(V98="","ERROR",IF(OR(V98={"Policyholders, non-subordinated creditors and holders of Tier 2 instruments","Instrument is the most subordinate"}),"Pass","Fail")))</f>
        <v/>
      </c>
      <c r="DN98" s="1826" t="str">
        <f>IF($O98="","",IF(OR(BQ98="",AY98="",ISERROR(ROUND(YEARFRAC(SUM(AC98),SUM(AE98)),2))),"ERROR",IF(AND(BQ98="Y",ROUND(YEARFRAC(SUM(AC98),SUM(AE98)),2)&gt;=5,IF(W98="Structural",OR(BW98={"Y","Under certain circumstances"}),OR(AY98="Y",AND(BE98="Lock-in",OR(BA98="Y",AND(BB98="Y",BC98="Y")),BD98="Y")))),"Pass","Fail")))</f>
        <v/>
      </c>
      <c r="DO98" s="1826" t="str">
        <f t="shared" si="146"/>
        <v/>
      </c>
      <c r="DP98" s="1826" t="str">
        <f>IF($O98="","",IF(AZ98="","ERROR",IF(AZ98="Y","Pass",IF(W98="","ERROR",IF(AND(W98="Structural",OR(BW98={"Y","N/A","Under certain circumstances"})),"Pass","Fail")))))</f>
        <v/>
      </c>
      <c r="DQ98" s="1826" t="str">
        <f t="shared" si="147"/>
        <v/>
      </c>
      <c r="DR98" s="1826" t="str">
        <f t="shared" si="148"/>
        <v/>
      </c>
      <c r="DS98" s="1826" t="str">
        <f t="shared" si="149"/>
        <v/>
      </c>
      <c r="DT98" s="1826" t="str">
        <f t="shared" si="150"/>
        <v/>
      </c>
      <c r="DU98" s="1826" t="str">
        <f>IF($O98="","",IF(V98="","ERROR",IF(V98="Instrument is not subordinated","Fail",IF(OR(V98={"Policyholders and non-subordinated creditors","Policyholders, non-subordinated creditors and holders of Tier 2 instruments","Instrument is the most subordinate"}),IF(W98="","ERROR",IF(W98="Legal / contractual","Pass",IF(OR(BU98="",BV98=""),"ERROR",IF(AND(W98="Structural",BU98="N",BV98="Y"),"Pass","Fail")))),"Fail"))))</f>
        <v/>
      </c>
      <c r="DV98" s="1826" t="str">
        <f t="shared" si="166"/>
        <v/>
      </c>
      <c r="DW98" s="1826" t="str">
        <f>IF($O98="","",IF(OR(AD98={"","Perpetual","PERPETUAL"},BE98="Lock-in"),"Pass","N/A"))</f>
        <v/>
      </c>
      <c r="DX98" s="1826" t="str">
        <f t="shared" si="151"/>
        <v/>
      </c>
      <c r="DY98" s="1827" t="str">
        <f t="shared" si="152"/>
        <v/>
      </c>
      <c r="DZ98" s="1825" t="str">
        <f t="shared" si="153"/>
        <v/>
      </c>
      <c r="EA98" s="1826" t="str">
        <f t="shared" si="154"/>
        <v/>
      </c>
      <c r="EB98" s="1827" t="str">
        <f t="shared" si="155"/>
        <v/>
      </c>
      <c r="EC98" s="1825" t="str">
        <f t="shared" si="156"/>
        <v/>
      </c>
      <c r="ED98" s="1826" t="str">
        <f t="shared" si="157"/>
        <v/>
      </c>
      <c r="EE98" s="1930" t="str">
        <f t="shared" si="167"/>
        <v/>
      </c>
      <c r="EF98" s="1931" t="str">
        <f t="shared" si="168"/>
        <v/>
      </c>
    </row>
    <row r="99" spans="1:136" s="330" customFormat="1" x14ac:dyDescent="0.2">
      <c r="A99" s="1032" t="b">
        <f t="shared" si="177"/>
        <v>0</v>
      </c>
      <c r="B99" s="62">
        <v>78</v>
      </c>
      <c r="C99" s="352" t="str">
        <f t="shared" si="125"/>
        <v/>
      </c>
      <c r="D99" s="1903" t="str">
        <f t="shared" si="126"/>
        <v/>
      </c>
      <c r="E99" s="1904" t="str">
        <f>IF(O99="","",IF(OR(UPPER(AD99)={"","N/A",0,"PERPETUAL"}),"Perpetual",AD99))</f>
        <v/>
      </c>
      <c r="F99" s="1905" t="str">
        <f t="shared" si="158"/>
        <v/>
      </c>
      <c r="G99" s="1907">
        <f t="shared" si="127"/>
        <v>0</v>
      </c>
      <c r="H99" s="1913" t="str">
        <f t="shared" si="128"/>
        <v/>
      </c>
      <c r="I99" s="1903" t="str">
        <f>IF(O99="","",IF(H99="Non-Qualifying",0,IF(OR(P99={"Shares - Com/Ord","Shares - Pfds NC","Shares - Pfds C","Shares - Other","Other","Other-mutual specific"}),BG99,BK99)*L99))</f>
        <v/>
      </c>
      <c r="J99" s="1906" t="str">
        <f>IF(O99="","",IF(AND(AJ99&lt;&gt;"",AJ99&lt;&gt;"N/A",AJ99&lt;&gt;0),IF(AJ99&gt;$C$17,AJ99,IF(AND(AK99&lt;&gt;"",AK99&lt;&gt;"N/A",AK99&lt;&gt;0),AK99,IF(OR(AD99={"","N/A",0,"Perpetual","perpetual","PERPETUAL"}),"Perpetual",AD99))),IF(OR(AD99={"","N/A",0,"Perpetual","perpetual","PERPETUAL"}),"Perpetual",AD99)))</f>
        <v/>
      </c>
      <c r="K99" s="1905" t="str">
        <f t="shared" si="159"/>
        <v/>
      </c>
      <c r="L99" s="1907">
        <f t="shared" si="129"/>
        <v>0</v>
      </c>
      <c r="M99" s="1903" t="str">
        <f>IF(O99="","",IF(H99="Non-Qualifying",0,IF(OR(P99={"Shares - Com/Ord","Shares - Pfds NC","Shares - Pfds C","Shares - Other","Other","Other-mutual specific"}),BG99,BJ99)*L99))</f>
        <v/>
      </c>
      <c r="N99" s="62">
        <v>78</v>
      </c>
      <c r="O99" s="360"/>
      <c r="P99" s="353"/>
      <c r="Q99" s="348"/>
      <c r="R99" s="348"/>
      <c r="S99" s="355"/>
      <c r="T99" s="354"/>
      <c r="U99" s="353"/>
      <c r="V99" s="353"/>
      <c r="W99" s="353"/>
      <c r="X99" s="1019"/>
      <c r="Y99" s="353"/>
      <c r="Z99" s="353"/>
      <c r="AA99" s="348"/>
      <c r="AB99" s="348"/>
      <c r="AC99" s="1505"/>
      <c r="AD99" s="1505"/>
      <c r="AE99" s="1505"/>
      <c r="AF99" s="353"/>
      <c r="AG99" s="1505"/>
      <c r="AH99" s="355"/>
      <c r="AI99" s="355"/>
      <c r="AJ99" s="1505"/>
      <c r="AK99" s="1505"/>
      <c r="AL99" s="355"/>
      <c r="AM99" s="355"/>
      <c r="AN99" s="355"/>
      <c r="AO99" s="355"/>
      <c r="AP99" s="355"/>
      <c r="AQ99" s="1505"/>
      <c r="AR99" s="355"/>
      <c r="AS99" s="348"/>
      <c r="AT99" s="355"/>
      <c r="AU99" s="356"/>
      <c r="AV99" s="355"/>
      <c r="AW99" s="355"/>
      <c r="AX99" s="355"/>
      <c r="AY99" s="355"/>
      <c r="AZ99" s="355"/>
      <c r="BA99" s="355"/>
      <c r="BB99" s="355"/>
      <c r="BC99" s="355"/>
      <c r="BD99" s="1172"/>
      <c r="BE99" s="355"/>
      <c r="BF99" s="357"/>
      <c r="BG99" s="358"/>
      <c r="BH99" s="358"/>
      <c r="BI99" s="358"/>
      <c r="BJ99" s="358"/>
      <c r="BK99" s="358"/>
      <c r="BL99" s="358"/>
      <c r="BM99" s="355"/>
      <c r="BN99" s="355"/>
      <c r="BO99" s="355"/>
      <c r="BP99" s="355"/>
      <c r="BQ99" s="355"/>
      <c r="BR99" s="355"/>
      <c r="BS99" s="355"/>
      <c r="BT99" s="355"/>
      <c r="BU99" s="355"/>
      <c r="BV99" s="355"/>
      <c r="BW99" s="1191"/>
      <c r="BX99" s="355"/>
      <c r="BY99" s="355"/>
      <c r="BZ99" s="355"/>
      <c r="CA99" s="355"/>
      <c r="CB99" s="355"/>
      <c r="CC99" s="1280" t="str">
        <f t="shared" si="130"/>
        <v/>
      </c>
      <c r="CD99" s="353"/>
      <c r="CE99" s="355"/>
      <c r="CF99" s="355"/>
      <c r="CG99" s="355"/>
      <c r="CI99" s="62">
        <v>78</v>
      </c>
      <c r="CJ99" s="1825" t="str">
        <f t="shared" si="178"/>
        <v/>
      </c>
      <c r="CK99" s="1826" t="str">
        <f t="shared" si="160"/>
        <v/>
      </c>
      <c r="CL99" s="1826" t="str">
        <f t="shared" si="161"/>
        <v/>
      </c>
      <c r="CM99" s="1826" t="str">
        <f t="shared" si="179"/>
        <v/>
      </c>
      <c r="CN99" s="1826" t="str">
        <f t="shared" si="180"/>
        <v/>
      </c>
      <c r="CO99" s="1826" t="str">
        <f t="shared" si="181"/>
        <v/>
      </c>
      <c r="CP99" s="1826" t="str">
        <f>IF($O99="","",IF(V99="","ERROR",IF(OR(V99={"Policyholders","Policyholders and non-subordinated creditors","Policyholders, non-'subordinated creditors and holders of Tier 2 instruments","Instrument is the most subordinate"}),"Pass","Fail")))</f>
        <v/>
      </c>
      <c r="CQ99" s="1936" t="str">
        <f>IF($O99="","",IF(AD99={"","Perpetual","PERPETUAL"},"Pass",IF(ROUND(YEARFRAC(SUM(AC99),SUM(AD99)),2)&gt;=5,"Pass","Fail")))</f>
        <v/>
      </c>
      <c r="CR99" s="1826" t="str">
        <f>IF($O99="","",IF(OR(AD99={"","Perpetual","PERPETUAL"},BE99="Lock-in"),"Pass","N/A"))</f>
        <v/>
      </c>
      <c r="CS99" s="1826" t="str">
        <f t="shared" si="182"/>
        <v/>
      </c>
      <c r="CT99" s="1826" t="str">
        <f t="shared" si="183"/>
        <v/>
      </c>
      <c r="CU99" s="1827" t="str">
        <f t="shared" si="162"/>
        <v/>
      </c>
      <c r="CV99" s="1825" t="str">
        <f t="shared" si="184"/>
        <v/>
      </c>
      <c r="CW99" s="1826" t="str">
        <f t="shared" si="163"/>
        <v/>
      </c>
      <c r="CX99" s="1826" t="str">
        <f>IF(O99="","",IF(CV99="ERROR","ERROR",IF(AND(CJ99="Pass",CK99="Pass",CL99="Pass",CM99="Pass", OR(CN99={"Pass","N/A"}),CO99="Pass",CP99="Pass",CU99="Pass"),"Pass","Fail")))</f>
        <v/>
      </c>
      <c r="CY99" s="1827" t="str">
        <f t="shared" si="164"/>
        <v/>
      </c>
      <c r="DA99" s="62">
        <v>78</v>
      </c>
      <c r="DB99" s="1825" t="str">
        <f t="shared" si="137"/>
        <v/>
      </c>
      <c r="DC99" s="1826" t="str">
        <f t="shared" si="138"/>
        <v/>
      </c>
      <c r="DD99" s="1826" t="str">
        <f t="shared" si="139"/>
        <v/>
      </c>
      <c r="DE99" s="1826" t="str">
        <f>IF($O99="","",IF(S99="Y",IF(AND(OR(J99={"","Perpetual","PERPETUAL"},(YEARFRAC(SUM(AC99),SUM(J99),2)&gt;=10)),(OR(CF99="Yes, at legal entity level", CF99="Yes, at group level",BE99="Lock-in"))),"Pass","Fail"),IF(OR(J99={"","Perpetual","PERPETUAL"}),"Pass","Fail")))</f>
        <v/>
      </c>
      <c r="DF99" s="1826" t="str">
        <f t="shared" si="140"/>
        <v/>
      </c>
      <c r="DG99" s="1826" t="str">
        <f t="shared" si="141"/>
        <v/>
      </c>
      <c r="DH99" s="1826" t="str">
        <f t="shared" si="165"/>
        <v/>
      </c>
      <c r="DI99" s="1826" t="str">
        <f t="shared" si="142"/>
        <v/>
      </c>
      <c r="DJ99" s="1826" t="str">
        <f t="shared" si="143"/>
        <v/>
      </c>
      <c r="DK99" s="1826" t="str">
        <f t="shared" si="144"/>
        <v/>
      </c>
      <c r="DL99" s="1826" t="str">
        <f t="shared" si="145"/>
        <v/>
      </c>
      <c r="DM99" s="1826" t="str">
        <f>IF($O99="","",IF(V99="","ERROR",IF(OR(V99={"Policyholders, non-subordinated creditors and holders of Tier 2 instruments","Instrument is the most subordinate"}),"Pass","Fail")))</f>
        <v/>
      </c>
      <c r="DN99" s="1826" t="str">
        <f>IF($O99="","",IF(OR(BQ99="",AY99="",ISERROR(ROUND(YEARFRAC(SUM(AC99),SUM(AE99)),2))),"ERROR",IF(AND(BQ99="Y",ROUND(YEARFRAC(SUM(AC99),SUM(AE99)),2)&gt;=5,IF(W99="Structural",OR(BW99={"Y","Under certain circumstances"}),OR(AY99="Y",AND(BE99="Lock-in",OR(BA99="Y",AND(BB99="Y",BC99="Y")),BD99="Y")))),"Pass","Fail")))</f>
        <v/>
      </c>
      <c r="DO99" s="1826" t="str">
        <f t="shared" si="146"/>
        <v/>
      </c>
      <c r="DP99" s="1826" t="str">
        <f>IF($O99="","",IF(AZ99="","ERROR",IF(AZ99="Y","Pass",IF(W99="","ERROR",IF(AND(W99="Structural",OR(BW99={"Y","N/A","Under certain circumstances"})),"Pass","Fail")))))</f>
        <v/>
      </c>
      <c r="DQ99" s="1826" t="str">
        <f t="shared" si="147"/>
        <v/>
      </c>
      <c r="DR99" s="1826" t="str">
        <f t="shared" si="148"/>
        <v/>
      </c>
      <c r="DS99" s="1826" t="str">
        <f t="shared" si="149"/>
        <v/>
      </c>
      <c r="DT99" s="1826" t="str">
        <f t="shared" si="150"/>
        <v/>
      </c>
      <c r="DU99" s="1826" t="str">
        <f>IF($O99="","",IF(V99="","ERROR",IF(V99="Instrument is not subordinated","Fail",IF(OR(V99={"Policyholders and non-subordinated creditors","Policyholders, non-subordinated creditors and holders of Tier 2 instruments","Instrument is the most subordinate"}),IF(W99="","ERROR",IF(W99="Legal / contractual","Pass",IF(OR(BU99="",BV99=""),"ERROR",IF(AND(W99="Structural",BU99="N",BV99="Y"),"Pass","Fail")))),"Fail"))))</f>
        <v/>
      </c>
      <c r="DV99" s="1826" t="str">
        <f t="shared" si="166"/>
        <v/>
      </c>
      <c r="DW99" s="1826" t="str">
        <f>IF($O99="","",IF(OR(AD99={"","Perpetual","PERPETUAL"},BE99="Lock-in"),"Pass","N/A"))</f>
        <v/>
      </c>
      <c r="DX99" s="1826" t="str">
        <f t="shared" si="151"/>
        <v/>
      </c>
      <c r="DY99" s="1827" t="str">
        <f t="shared" si="152"/>
        <v/>
      </c>
      <c r="DZ99" s="1825" t="str">
        <f t="shared" si="153"/>
        <v/>
      </c>
      <c r="EA99" s="1826" t="str">
        <f t="shared" si="154"/>
        <v/>
      </c>
      <c r="EB99" s="1827" t="str">
        <f t="shared" si="155"/>
        <v/>
      </c>
      <c r="EC99" s="1825" t="str">
        <f t="shared" si="156"/>
        <v/>
      </c>
      <c r="ED99" s="1826" t="str">
        <f t="shared" si="157"/>
        <v/>
      </c>
      <c r="EE99" s="1930" t="str">
        <f t="shared" si="167"/>
        <v/>
      </c>
      <c r="EF99" s="1931" t="str">
        <f t="shared" si="168"/>
        <v/>
      </c>
    </row>
    <row r="100" spans="1:136" s="330" customFormat="1" x14ac:dyDescent="0.2">
      <c r="A100" s="1032" t="b">
        <f t="shared" si="177"/>
        <v>0</v>
      </c>
      <c r="B100" s="62">
        <v>79</v>
      </c>
      <c r="C100" s="352" t="str">
        <f t="shared" si="125"/>
        <v/>
      </c>
      <c r="D100" s="1903" t="str">
        <f t="shared" si="126"/>
        <v/>
      </c>
      <c r="E100" s="1904" t="str">
        <f>IF(O100="","",IF(OR(UPPER(AD100)={"","N/A",0,"PERPETUAL"}),"Perpetual",AD100))</f>
        <v/>
      </c>
      <c r="F100" s="1905" t="str">
        <f t="shared" si="158"/>
        <v/>
      </c>
      <c r="G100" s="1907">
        <f t="shared" si="127"/>
        <v>0</v>
      </c>
      <c r="H100" s="1913" t="str">
        <f t="shared" si="128"/>
        <v/>
      </c>
      <c r="I100" s="1903" t="str">
        <f>IF(O100="","",IF(H100="Non-Qualifying",0,IF(OR(P100={"Shares - Com/Ord","Shares - Pfds NC","Shares - Pfds C","Shares - Other","Other","Other-mutual specific"}),BG100,BK100)*L100))</f>
        <v/>
      </c>
      <c r="J100" s="1906" t="str">
        <f>IF(O100="","",IF(AND(AJ100&lt;&gt;"",AJ100&lt;&gt;"N/A",AJ100&lt;&gt;0),IF(AJ100&gt;$C$17,AJ100,IF(AND(AK100&lt;&gt;"",AK100&lt;&gt;"N/A",AK100&lt;&gt;0),AK100,IF(OR(AD100={"","N/A",0,"Perpetual","perpetual","PERPETUAL"}),"Perpetual",AD100))),IF(OR(AD100={"","N/A",0,"Perpetual","perpetual","PERPETUAL"}),"Perpetual",AD100)))</f>
        <v/>
      </c>
      <c r="K100" s="1905" t="str">
        <f t="shared" si="159"/>
        <v/>
      </c>
      <c r="L100" s="1907">
        <f t="shared" si="129"/>
        <v>0</v>
      </c>
      <c r="M100" s="1903" t="str">
        <f>IF(O100="","",IF(H100="Non-Qualifying",0,IF(OR(P100={"Shares - Com/Ord","Shares - Pfds NC","Shares - Pfds C","Shares - Other","Other","Other-mutual specific"}),BG100,BJ100)*L100))</f>
        <v/>
      </c>
      <c r="N100" s="62">
        <v>79</v>
      </c>
      <c r="O100" s="360"/>
      <c r="P100" s="353"/>
      <c r="Q100" s="348"/>
      <c r="R100" s="348"/>
      <c r="S100" s="355"/>
      <c r="T100" s="354"/>
      <c r="U100" s="353"/>
      <c r="V100" s="353"/>
      <c r="W100" s="353"/>
      <c r="X100" s="1019"/>
      <c r="Y100" s="353"/>
      <c r="Z100" s="353"/>
      <c r="AA100" s="348"/>
      <c r="AB100" s="348"/>
      <c r="AC100" s="1505"/>
      <c r="AD100" s="1505"/>
      <c r="AE100" s="1505"/>
      <c r="AF100" s="353"/>
      <c r="AG100" s="1505"/>
      <c r="AH100" s="355"/>
      <c r="AI100" s="355"/>
      <c r="AJ100" s="1505"/>
      <c r="AK100" s="1505"/>
      <c r="AL100" s="355"/>
      <c r="AM100" s="355"/>
      <c r="AN100" s="355"/>
      <c r="AO100" s="355"/>
      <c r="AP100" s="355"/>
      <c r="AQ100" s="1505"/>
      <c r="AR100" s="355"/>
      <c r="AS100" s="348"/>
      <c r="AT100" s="355"/>
      <c r="AU100" s="356"/>
      <c r="AV100" s="355"/>
      <c r="AW100" s="355"/>
      <c r="AX100" s="355"/>
      <c r="AY100" s="355"/>
      <c r="AZ100" s="355"/>
      <c r="BA100" s="355"/>
      <c r="BB100" s="355"/>
      <c r="BC100" s="355"/>
      <c r="BD100" s="1172"/>
      <c r="BE100" s="355"/>
      <c r="BF100" s="357"/>
      <c r="BG100" s="358"/>
      <c r="BH100" s="358"/>
      <c r="BI100" s="358"/>
      <c r="BJ100" s="358"/>
      <c r="BK100" s="358"/>
      <c r="BL100" s="358"/>
      <c r="BM100" s="355"/>
      <c r="BN100" s="355"/>
      <c r="BO100" s="355"/>
      <c r="BP100" s="355"/>
      <c r="BQ100" s="355"/>
      <c r="BR100" s="355"/>
      <c r="BS100" s="355"/>
      <c r="BT100" s="355"/>
      <c r="BU100" s="355"/>
      <c r="BV100" s="355"/>
      <c r="BW100" s="1191"/>
      <c r="BX100" s="355"/>
      <c r="BY100" s="355"/>
      <c r="BZ100" s="355"/>
      <c r="CA100" s="355"/>
      <c r="CB100" s="355"/>
      <c r="CC100" s="1280" t="str">
        <f t="shared" si="130"/>
        <v/>
      </c>
      <c r="CD100" s="353"/>
      <c r="CE100" s="355"/>
      <c r="CF100" s="355"/>
      <c r="CG100" s="355"/>
      <c r="CI100" s="62">
        <v>79</v>
      </c>
      <c r="CJ100" s="1825" t="str">
        <f t="shared" si="178"/>
        <v/>
      </c>
      <c r="CK100" s="1826" t="str">
        <f t="shared" si="160"/>
        <v/>
      </c>
      <c r="CL100" s="1826" t="str">
        <f t="shared" si="161"/>
        <v/>
      </c>
      <c r="CM100" s="1826" t="str">
        <f t="shared" si="179"/>
        <v/>
      </c>
      <c r="CN100" s="1826" t="str">
        <f t="shared" si="180"/>
        <v/>
      </c>
      <c r="CO100" s="1826" t="str">
        <f t="shared" si="181"/>
        <v/>
      </c>
      <c r="CP100" s="1826" t="str">
        <f>IF($O100="","",IF(V100="","ERROR",IF(OR(V100={"Policyholders","Policyholders and non-subordinated creditors","Policyholders, non-'subordinated creditors and holders of Tier 2 instruments","Instrument is the most subordinate"}),"Pass","Fail")))</f>
        <v/>
      </c>
      <c r="CQ100" s="1936" t="str">
        <f>IF($O100="","",IF(AD100={"","Perpetual","PERPETUAL"},"Pass",IF(ROUND(YEARFRAC(SUM(AC100),SUM(AD100)),2)&gt;=5,"Pass","Fail")))</f>
        <v/>
      </c>
      <c r="CR100" s="1826" t="str">
        <f>IF($O100="","",IF(OR(AD100={"","Perpetual","PERPETUAL"},BE100="Lock-in"),"Pass","N/A"))</f>
        <v/>
      </c>
      <c r="CS100" s="1826" t="str">
        <f t="shared" si="182"/>
        <v/>
      </c>
      <c r="CT100" s="1826" t="str">
        <f t="shared" si="183"/>
        <v/>
      </c>
      <c r="CU100" s="1827" t="str">
        <f t="shared" si="162"/>
        <v/>
      </c>
      <c r="CV100" s="1825" t="str">
        <f t="shared" si="184"/>
        <v/>
      </c>
      <c r="CW100" s="1826" t="str">
        <f t="shared" si="163"/>
        <v/>
      </c>
      <c r="CX100" s="1826" t="str">
        <f>IF(O100="","",IF(CV100="ERROR","ERROR",IF(AND(CJ100="Pass",CK100="Pass",CL100="Pass",CM100="Pass", OR(CN100={"Pass","N/A"}),CO100="Pass",CP100="Pass",CU100="Pass"),"Pass","Fail")))</f>
        <v/>
      </c>
      <c r="CY100" s="1827" t="str">
        <f t="shared" si="164"/>
        <v/>
      </c>
      <c r="DA100" s="62">
        <v>79</v>
      </c>
      <c r="DB100" s="1825" t="str">
        <f t="shared" si="137"/>
        <v/>
      </c>
      <c r="DC100" s="1826" t="str">
        <f t="shared" si="138"/>
        <v/>
      </c>
      <c r="DD100" s="1826" t="str">
        <f t="shared" si="139"/>
        <v/>
      </c>
      <c r="DE100" s="1826" t="str">
        <f>IF($O100="","",IF(S100="Y",IF(AND(OR(J100={"","Perpetual","PERPETUAL"},(YEARFRAC(SUM(AC100),SUM(J100),2)&gt;=10)),(OR(CF100="Yes, at legal entity level", CF100="Yes, at group level",BE100="Lock-in"))),"Pass","Fail"),IF(OR(J100={"","Perpetual","PERPETUAL"}),"Pass","Fail")))</f>
        <v/>
      </c>
      <c r="DF100" s="1826" t="str">
        <f t="shared" si="140"/>
        <v/>
      </c>
      <c r="DG100" s="1826" t="str">
        <f t="shared" si="141"/>
        <v/>
      </c>
      <c r="DH100" s="1826" t="str">
        <f t="shared" si="165"/>
        <v/>
      </c>
      <c r="DI100" s="1826" t="str">
        <f t="shared" si="142"/>
        <v/>
      </c>
      <c r="DJ100" s="1826" t="str">
        <f t="shared" si="143"/>
        <v/>
      </c>
      <c r="DK100" s="1826" t="str">
        <f t="shared" si="144"/>
        <v/>
      </c>
      <c r="DL100" s="1826" t="str">
        <f t="shared" si="145"/>
        <v/>
      </c>
      <c r="DM100" s="1826" t="str">
        <f>IF($O100="","",IF(V100="","ERROR",IF(OR(V100={"Policyholders, non-subordinated creditors and holders of Tier 2 instruments","Instrument is the most subordinate"}),"Pass","Fail")))</f>
        <v/>
      </c>
      <c r="DN100" s="1826" t="str">
        <f>IF($O100="","",IF(OR(BQ100="",AY100="",ISERROR(ROUND(YEARFRAC(SUM(AC100),SUM(AE100)),2))),"ERROR",IF(AND(BQ100="Y",ROUND(YEARFRAC(SUM(AC100),SUM(AE100)),2)&gt;=5,IF(W100="Structural",OR(BW100={"Y","Under certain circumstances"}),OR(AY100="Y",AND(BE100="Lock-in",OR(BA100="Y",AND(BB100="Y",BC100="Y")),BD100="Y")))),"Pass","Fail")))</f>
        <v/>
      </c>
      <c r="DO100" s="1826" t="str">
        <f t="shared" si="146"/>
        <v/>
      </c>
      <c r="DP100" s="1826" t="str">
        <f>IF($O100="","",IF(AZ100="","ERROR",IF(AZ100="Y","Pass",IF(W100="","ERROR",IF(AND(W100="Structural",OR(BW100={"Y","N/A","Under certain circumstances"})),"Pass","Fail")))))</f>
        <v/>
      </c>
      <c r="DQ100" s="1826" t="str">
        <f t="shared" si="147"/>
        <v/>
      </c>
      <c r="DR100" s="1826" t="str">
        <f t="shared" si="148"/>
        <v/>
      </c>
      <c r="DS100" s="1826" t="str">
        <f t="shared" si="149"/>
        <v/>
      </c>
      <c r="DT100" s="1826" t="str">
        <f t="shared" si="150"/>
        <v/>
      </c>
      <c r="DU100" s="1826" t="str">
        <f>IF($O100="","",IF(V100="","ERROR",IF(V100="Instrument is not subordinated","Fail",IF(OR(V100={"Policyholders and non-subordinated creditors","Policyholders, non-subordinated creditors and holders of Tier 2 instruments","Instrument is the most subordinate"}),IF(W100="","ERROR",IF(W100="Legal / contractual","Pass",IF(OR(BU100="",BV100=""),"ERROR",IF(AND(W100="Structural",BU100="N",BV100="Y"),"Pass","Fail")))),"Fail"))))</f>
        <v/>
      </c>
      <c r="DV100" s="1826" t="str">
        <f t="shared" si="166"/>
        <v/>
      </c>
      <c r="DW100" s="1826" t="str">
        <f>IF($O100="","",IF(OR(AD100={"","Perpetual","PERPETUAL"},BE100="Lock-in"),"Pass","N/A"))</f>
        <v/>
      </c>
      <c r="DX100" s="1826" t="str">
        <f t="shared" si="151"/>
        <v/>
      </c>
      <c r="DY100" s="1827" t="str">
        <f t="shared" si="152"/>
        <v/>
      </c>
      <c r="DZ100" s="1825" t="str">
        <f t="shared" si="153"/>
        <v/>
      </c>
      <c r="EA100" s="1826" t="str">
        <f t="shared" si="154"/>
        <v/>
      </c>
      <c r="EB100" s="1827" t="str">
        <f t="shared" si="155"/>
        <v/>
      </c>
      <c r="EC100" s="1825" t="str">
        <f t="shared" si="156"/>
        <v/>
      </c>
      <c r="ED100" s="1826" t="str">
        <f t="shared" si="157"/>
        <v/>
      </c>
      <c r="EE100" s="1930" t="str">
        <f t="shared" si="167"/>
        <v/>
      </c>
      <c r="EF100" s="1931" t="str">
        <f t="shared" si="168"/>
        <v/>
      </c>
    </row>
    <row r="101" spans="1:136" s="330" customFormat="1" x14ac:dyDescent="0.2">
      <c r="A101" s="1032" t="b">
        <f t="shared" si="177"/>
        <v>0</v>
      </c>
      <c r="B101" s="62">
        <v>80</v>
      </c>
      <c r="C101" s="352" t="str">
        <f t="shared" si="125"/>
        <v/>
      </c>
      <c r="D101" s="1903" t="str">
        <f t="shared" si="126"/>
        <v/>
      </c>
      <c r="E101" s="1904" t="str">
        <f>IF(O101="","",IF(OR(UPPER(AD101)={"","N/A",0,"PERPETUAL"}),"Perpetual",AD101))</f>
        <v/>
      </c>
      <c r="F101" s="1905" t="str">
        <f t="shared" si="158"/>
        <v/>
      </c>
      <c r="G101" s="1907">
        <f t="shared" si="127"/>
        <v>0</v>
      </c>
      <c r="H101" s="1913" t="str">
        <f t="shared" si="128"/>
        <v/>
      </c>
      <c r="I101" s="1903" t="str">
        <f>IF(O101="","",IF(H101="Non-Qualifying",0,IF(OR(P101={"Shares - Com/Ord","Shares - Pfds NC","Shares - Pfds C","Shares - Other","Other","Other-mutual specific"}),BG101,BK101)*L101))</f>
        <v/>
      </c>
      <c r="J101" s="1906" t="str">
        <f>IF(O101="","",IF(AND(AJ101&lt;&gt;"",AJ101&lt;&gt;"N/A",AJ101&lt;&gt;0),IF(AJ101&gt;$C$17,AJ101,IF(AND(AK101&lt;&gt;"",AK101&lt;&gt;"N/A",AK101&lt;&gt;0),AK101,IF(OR(AD101={"","N/A",0,"Perpetual","perpetual","PERPETUAL"}),"Perpetual",AD101))),IF(OR(AD101={"","N/A",0,"Perpetual","perpetual","PERPETUAL"}),"Perpetual",AD101)))</f>
        <v/>
      </c>
      <c r="K101" s="1905" t="str">
        <f t="shared" si="159"/>
        <v/>
      </c>
      <c r="L101" s="1907">
        <f t="shared" si="129"/>
        <v>0</v>
      </c>
      <c r="M101" s="1903" t="str">
        <f>IF(O101="","",IF(H101="Non-Qualifying",0,IF(OR(P101={"Shares - Com/Ord","Shares - Pfds NC","Shares - Pfds C","Shares - Other","Other","Other-mutual specific"}),BG101,BJ101)*L101))</f>
        <v/>
      </c>
      <c r="N101" s="62">
        <v>80</v>
      </c>
      <c r="O101" s="360"/>
      <c r="P101" s="353"/>
      <c r="Q101" s="348"/>
      <c r="R101" s="348"/>
      <c r="S101" s="355"/>
      <c r="T101" s="354"/>
      <c r="U101" s="353"/>
      <c r="V101" s="353"/>
      <c r="W101" s="353"/>
      <c r="X101" s="1019"/>
      <c r="Y101" s="353"/>
      <c r="Z101" s="353"/>
      <c r="AA101" s="348"/>
      <c r="AB101" s="348"/>
      <c r="AC101" s="1505"/>
      <c r="AD101" s="1505"/>
      <c r="AE101" s="1505"/>
      <c r="AF101" s="353"/>
      <c r="AG101" s="1505"/>
      <c r="AH101" s="355"/>
      <c r="AI101" s="355"/>
      <c r="AJ101" s="1505"/>
      <c r="AK101" s="1505"/>
      <c r="AL101" s="355"/>
      <c r="AM101" s="355"/>
      <c r="AN101" s="355"/>
      <c r="AO101" s="355"/>
      <c r="AP101" s="355"/>
      <c r="AQ101" s="1505"/>
      <c r="AR101" s="355"/>
      <c r="AS101" s="348"/>
      <c r="AT101" s="355"/>
      <c r="AU101" s="356"/>
      <c r="AV101" s="355"/>
      <c r="AW101" s="355"/>
      <c r="AX101" s="355"/>
      <c r="AY101" s="355"/>
      <c r="AZ101" s="355"/>
      <c r="BA101" s="355"/>
      <c r="BB101" s="355"/>
      <c r="BC101" s="355"/>
      <c r="BD101" s="1172"/>
      <c r="BE101" s="355"/>
      <c r="BF101" s="357"/>
      <c r="BG101" s="358"/>
      <c r="BH101" s="358"/>
      <c r="BI101" s="358"/>
      <c r="BJ101" s="358"/>
      <c r="BK101" s="358"/>
      <c r="BL101" s="358"/>
      <c r="BM101" s="355"/>
      <c r="BN101" s="355"/>
      <c r="BO101" s="355"/>
      <c r="BP101" s="355"/>
      <c r="BQ101" s="355"/>
      <c r="BR101" s="355"/>
      <c r="BS101" s="355"/>
      <c r="BT101" s="355"/>
      <c r="BU101" s="355"/>
      <c r="BV101" s="355"/>
      <c r="BW101" s="1191"/>
      <c r="BX101" s="355"/>
      <c r="BY101" s="355"/>
      <c r="BZ101" s="355"/>
      <c r="CA101" s="355"/>
      <c r="CB101" s="355"/>
      <c r="CC101" s="1280" t="str">
        <f t="shared" si="130"/>
        <v/>
      </c>
      <c r="CD101" s="353"/>
      <c r="CE101" s="355"/>
      <c r="CF101" s="355"/>
      <c r="CG101" s="355"/>
      <c r="CI101" s="62">
        <v>80</v>
      </c>
      <c r="CJ101" s="1825" t="str">
        <f t="shared" si="178"/>
        <v/>
      </c>
      <c r="CK101" s="1826" t="str">
        <f t="shared" si="160"/>
        <v/>
      </c>
      <c r="CL101" s="1826" t="str">
        <f t="shared" si="161"/>
        <v/>
      </c>
      <c r="CM101" s="1826" t="str">
        <f t="shared" si="179"/>
        <v/>
      </c>
      <c r="CN101" s="1826" t="str">
        <f t="shared" si="180"/>
        <v/>
      </c>
      <c r="CO101" s="1826" t="str">
        <f t="shared" si="181"/>
        <v/>
      </c>
      <c r="CP101" s="1826" t="str">
        <f>IF($O101="","",IF(V101="","ERROR",IF(OR(V101={"Policyholders","Policyholders and non-subordinated creditors","Policyholders, non-'subordinated creditors and holders of Tier 2 instruments","Instrument is the most subordinate"}),"Pass","Fail")))</f>
        <v/>
      </c>
      <c r="CQ101" s="1936" t="str">
        <f>IF($O101="","",IF(AD101={"","Perpetual","PERPETUAL"},"Pass",IF(ROUND(YEARFRAC(SUM(AC101),SUM(AD101)),2)&gt;=5,"Pass","Fail")))</f>
        <v/>
      </c>
      <c r="CR101" s="1826" t="str">
        <f>IF($O101="","",IF(OR(AD101={"","Perpetual","PERPETUAL"},BE101="Lock-in"),"Pass","N/A"))</f>
        <v/>
      </c>
      <c r="CS101" s="1826" t="str">
        <f t="shared" si="182"/>
        <v/>
      </c>
      <c r="CT101" s="1826" t="str">
        <f t="shared" si="183"/>
        <v/>
      </c>
      <c r="CU101" s="1827" t="str">
        <f t="shared" si="162"/>
        <v/>
      </c>
      <c r="CV101" s="1825" t="str">
        <f t="shared" si="184"/>
        <v/>
      </c>
      <c r="CW101" s="1826" t="str">
        <f t="shared" si="163"/>
        <v/>
      </c>
      <c r="CX101" s="1826" t="str">
        <f>IF(O101="","",IF(CV101="ERROR","ERROR",IF(AND(CJ101="Pass",CK101="Pass",CL101="Pass",CM101="Pass", OR(CN101={"Pass","N/A"}),CO101="Pass",CP101="Pass",CU101="Pass"),"Pass","Fail")))</f>
        <v/>
      </c>
      <c r="CY101" s="1827" t="str">
        <f t="shared" si="164"/>
        <v/>
      </c>
      <c r="DA101" s="62">
        <v>80</v>
      </c>
      <c r="DB101" s="1825" t="str">
        <f t="shared" si="137"/>
        <v/>
      </c>
      <c r="DC101" s="1826" t="str">
        <f t="shared" si="138"/>
        <v/>
      </c>
      <c r="DD101" s="1826" t="str">
        <f t="shared" si="139"/>
        <v/>
      </c>
      <c r="DE101" s="1826" t="str">
        <f>IF($O101="","",IF(S101="Y",IF(AND(OR(J101={"","Perpetual","PERPETUAL"},(YEARFRAC(SUM(AC101),SUM(J101),2)&gt;=10)),(OR(CF101="Yes, at legal entity level", CF101="Yes, at group level",BE101="Lock-in"))),"Pass","Fail"),IF(OR(J101={"","Perpetual","PERPETUAL"}),"Pass","Fail")))</f>
        <v/>
      </c>
      <c r="DF101" s="1826" t="str">
        <f t="shared" si="140"/>
        <v/>
      </c>
      <c r="DG101" s="1826" t="str">
        <f t="shared" si="141"/>
        <v/>
      </c>
      <c r="DH101" s="1826" t="str">
        <f t="shared" si="165"/>
        <v/>
      </c>
      <c r="DI101" s="1826" t="str">
        <f t="shared" si="142"/>
        <v/>
      </c>
      <c r="DJ101" s="1826" t="str">
        <f t="shared" si="143"/>
        <v/>
      </c>
      <c r="DK101" s="1826" t="str">
        <f t="shared" si="144"/>
        <v/>
      </c>
      <c r="DL101" s="1826" t="str">
        <f t="shared" si="145"/>
        <v/>
      </c>
      <c r="DM101" s="1826" t="str">
        <f>IF($O101="","",IF(V101="","ERROR",IF(OR(V101={"Policyholders, non-subordinated creditors and holders of Tier 2 instruments","Instrument is the most subordinate"}),"Pass","Fail")))</f>
        <v/>
      </c>
      <c r="DN101" s="1826" t="str">
        <f>IF($O101="","",IF(OR(BQ101="",AY101="",ISERROR(ROUND(YEARFRAC(SUM(AC101),SUM(AE101)),2))),"ERROR",IF(AND(BQ101="Y",ROUND(YEARFRAC(SUM(AC101),SUM(AE101)),2)&gt;=5,IF(W101="Structural",OR(BW101={"Y","Under certain circumstances"}),OR(AY101="Y",AND(BE101="Lock-in",OR(BA101="Y",AND(BB101="Y",BC101="Y")),BD101="Y")))),"Pass","Fail")))</f>
        <v/>
      </c>
      <c r="DO101" s="1826" t="str">
        <f t="shared" si="146"/>
        <v/>
      </c>
      <c r="DP101" s="1826" t="str">
        <f>IF($O101="","",IF(AZ101="","ERROR",IF(AZ101="Y","Pass",IF(W101="","ERROR",IF(AND(W101="Structural",OR(BW101={"Y","N/A","Under certain circumstances"})),"Pass","Fail")))))</f>
        <v/>
      </c>
      <c r="DQ101" s="1826" t="str">
        <f t="shared" si="147"/>
        <v/>
      </c>
      <c r="DR101" s="1826" t="str">
        <f t="shared" si="148"/>
        <v/>
      </c>
      <c r="DS101" s="1826" t="str">
        <f t="shared" si="149"/>
        <v/>
      </c>
      <c r="DT101" s="1826" t="str">
        <f t="shared" si="150"/>
        <v/>
      </c>
      <c r="DU101" s="1826" t="str">
        <f>IF($O101="","",IF(V101="","ERROR",IF(V101="Instrument is not subordinated","Fail",IF(OR(V101={"Policyholders and non-subordinated creditors","Policyholders, non-subordinated creditors and holders of Tier 2 instruments","Instrument is the most subordinate"}),IF(W101="","ERROR",IF(W101="Legal / contractual","Pass",IF(OR(BU101="",BV101=""),"ERROR",IF(AND(W101="Structural",BU101="N",BV101="Y"),"Pass","Fail")))),"Fail"))))</f>
        <v/>
      </c>
      <c r="DV101" s="1826" t="str">
        <f t="shared" si="166"/>
        <v/>
      </c>
      <c r="DW101" s="1826" t="str">
        <f>IF($O101="","",IF(OR(AD101={"","Perpetual","PERPETUAL"},BE101="Lock-in"),"Pass","N/A"))</f>
        <v/>
      </c>
      <c r="DX101" s="1826" t="str">
        <f t="shared" si="151"/>
        <v/>
      </c>
      <c r="DY101" s="1827" t="str">
        <f t="shared" si="152"/>
        <v/>
      </c>
      <c r="DZ101" s="1825" t="str">
        <f t="shared" si="153"/>
        <v/>
      </c>
      <c r="EA101" s="1826" t="str">
        <f t="shared" si="154"/>
        <v/>
      </c>
      <c r="EB101" s="1827" t="str">
        <f t="shared" si="155"/>
        <v/>
      </c>
      <c r="EC101" s="1825" t="str">
        <f t="shared" si="156"/>
        <v/>
      </c>
      <c r="ED101" s="1826" t="str">
        <f t="shared" si="157"/>
        <v/>
      </c>
      <c r="EE101" s="1930" t="str">
        <f t="shared" si="167"/>
        <v/>
      </c>
      <c r="EF101" s="1931" t="str">
        <f t="shared" si="168"/>
        <v/>
      </c>
    </row>
    <row r="102" spans="1:136" s="330" customFormat="1" x14ac:dyDescent="0.2">
      <c r="A102" s="1032" t="b">
        <f t="shared" si="177"/>
        <v>0</v>
      </c>
      <c r="B102" s="62">
        <v>81</v>
      </c>
      <c r="C102" s="352" t="str">
        <f t="shared" si="125"/>
        <v/>
      </c>
      <c r="D102" s="1903" t="str">
        <f t="shared" si="126"/>
        <v/>
      </c>
      <c r="E102" s="1904" t="str">
        <f>IF(O102="","",IF(OR(UPPER(AD102)={"","N/A",0,"PERPETUAL"}),"Perpetual",AD102))</f>
        <v/>
      </c>
      <c r="F102" s="1905" t="str">
        <f t="shared" si="158"/>
        <v/>
      </c>
      <c r="G102" s="1907">
        <f t="shared" si="127"/>
        <v>0</v>
      </c>
      <c r="H102" s="1913" t="str">
        <f t="shared" si="128"/>
        <v/>
      </c>
      <c r="I102" s="1903" t="str">
        <f>IF(O102="","",IF(H102="Non-Qualifying",0,IF(OR(P102={"Shares - Com/Ord","Shares - Pfds NC","Shares - Pfds C","Shares - Other","Other","Other-mutual specific"}),BG102,BK102)*L102))</f>
        <v/>
      </c>
      <c r="J102" s="1906" t="str">
        <f>IF(O102="","",IF(AND(AJ102&lt;&gt;"",AJ102&lt;&gt;"N/A",AJ102&lt;&gt;0),IF(AJ102&gt;$C$17,AJ102,IF(AND(AK102&lt;&gt;"",AK102&lt;&gt;"N/A",AK102&lt;&gt;0),AK102,IF(OR(AD102={"","N/A",0,"Perpetual","perpetual","PERPETUAL"}),"Perpetual",AD102))),IF(OR(AD102={"","N/A",0,"Perpetual","perpetual","PERPETUAL"}),"Perpetual",AD102)))</f>
        <v/>
      </c>
      <c r="K102" s="1905" t="str">
        <f t="shared" si="159"/>
        <v/>
      </c>
      <c r="L102" s="1907">
        <f t="shared" si="129"/>
        <v>0</v>
      </c>
      <c r="M102" s="1903" t="str">
        <f>IF(O102="","",IF(H102="Non-Qualifying",0,IF(OR(P102={"Shares - Com/Ord","Shares - Pfds NC","Shares - Pfds C","Shares - Other","Other","Other-mutual specific"}),BG102,BJ102)*L102))</f>
        <v/>
      </c>
      <c r="N102" s="62">
        <v>81</v>
      </c>
      <c r="O102" s="360"/>
      <c r="P102" s="353"/>
      <c r="Q102" s="348"/>
      <c r="R102" s="348"/>
      <c r="S102" s="355"/>
      <c r="T102" s="354"/>
      <c r="U102" s="353"/>
      <c r="V102" s="353"/>
      <c r="W102" s="353"/>
      <c r="X102" s="1019"/>
      <c r="Y102" s="353"/>
      <c r="Z102" s="353"/>
      <c r="AA102" s="348"/>
      <c r="AB102" s="348"/>
      <c r="AC102" s="1505"/>
      <c r="AD102" s="1505"/>
      <c r="AE102" s="1505"/>
      <c r="AF102" s="353"/>
      <c r="AG102" s="1505"/>
      <c r="AH102" s="355"/>
      <c r="AI102" s="355"/>
      <c r="AJ102" s="1505"/>
      <c r="AK102" s="1505"/>
      <c r="AL102" s="355"/>
      <c r="AM102" s="355"/>
      <c r="AN102" s="355"/>
      <c r="AO102" s="355"/>
      <c r="AP102" s="355"/>
      <c r="AQ102" s="1505"/>
      <c r="AR102" s="355"/>
      <c r="AS102" s="348"/>
      <c r="AT102" s="355"/>
      <c r="AU102" s="356"/>
      <c r="AV102" s="355"/>
      <c r="AW102" s="355"/>
      <c r="AX102" s="355"/>
      <c r="AY102" s="355"/>
      <c r="AZ102" s="355"/>
      <c r="BA102" s="355"/>
      <c r="BB102" s="355"/>
      <c r="BC102" s="355"/>
      <c r="BD102" s="1172"/>
      <c r="BE102" s="355"/>
      <c r="BF102" s="357"/>
      <c r="BG102" s="358"/>
      <c r="BH102" s="358"/>
      <c r="BI102" s="358"/>
      <c r="BJ102" s="358"/>
      <c r="BK102" s="358"/>
      <c r="BL102" s="358"/>
      <c r="BM102" s="355"/>
      <c r="BN102" s="355"/>
      <c r="BO102" s="355"/>
      <c r="BP102" s="355"/>
      <c r="BQ102" s="355"/>
      <c r="BR102" s="355"/>
      <c r="BS102" s="355"/>
      <c r="BT102" s="355"/>
      <c r="BU102" s="355"/>
      <c r="BV102" s="355"/>
      <c r="BW102" s="1191"/>
      <c r="BX102" s="355"/>
      <c r="BY102" s="355"/>
      <c r="BZ102" s="355"/>
      <c r="CA102" s="355"/>
      <c r="CB102" s="355"/>
      <c r="CC102" s="1280" t="str">
        <f t="shared" si="130"/>
        <v/>
      </c>
      <c r="CD102" s="353"/>
      <c r="CE102" s="355"/>
      <c r="CF102" s="355"/>
      <c r="CG102" s="355"/>
      <c r="CI102" s="62">
        <v>81</v>
      </c>
      <c r="CJ102" s="1825" t="str">
        <f t="shared" si="178"/>
        <v/>
      </c>
      <c r="CK102" s="1826" t="str">
        <f t="shared" si="160"/>
        <v/>
      </c>
      <c r="CL102" s="1826" t="str">
        <f t="shared" si="161"/>
        <v/>
      </c>
      <c r="CM102" s="1826" t="str">
        <f t="shared" si="179"/>
        <v/>
      </c>
      <c r="CN102" s="1826" t="str">
        <f t="shared" si="180"/>
        <v/>
      </c>
      <c r="CO102" s="1826" t="str">
        <f t="shared" si="181"/>
        <v/>
      </c>
      <c r="CP102" s="1826" t="str">
        <f>IF($O102="","",IF(V102="","ERROR",IF(OR(V102={"Policyholders","Policyholders and non-subordinated creditors","Policyholders, non-'subordinated creditors and holders of Tier 2 instruments","Instrument is the most subordinate"}),"Pass","Fail")))</f>
        <v/>
      </c>
      <c r="CQ102" s="1936" t="str">
        <f>IF($O102="","",IF(AD102={"","Perpetual","PERPETUAL"},"Pass",IF(ROUND(YEARFRAC(SUM(AC102),SUM(AD102)),2)&gt;=5,"Pass","Fail")))</f>
        <v/>
      </c>
      <c r="CR102" s="1826" t="str">
        <f>IF($O102="","",IF(OR(AD102={"","Perpetual","PERPETUAL"},BE102="Lock-in"),"Pass","N/A"))</f>
        <v/>
      </c>
      <c r="CS102" s="1826" t="str">
        <f t="shared" si="182"/>
        <v/>
      </c>
      <c r="CT102" s="1826" t="str">
        <f t="shared" si="183"/>
        <v/>
      </c>
      <c r="CU102" s="1827" t="str">
        <f t="shared" si="162"/>
        <v/>
      </c>
      <c r="CV102" s="1825" t="str">
        <f t="shared" si="184"/>
        <v/>
      </c>
      <c r="CW102" s="1826" t="str">
        <f t="shared" si="163"/>
        <v/>
      </c>
      <c r="CX102" s="1826" t="str">
        <f>IF(O102="","",IF(CV102="ERROR","ERROR",IF(AND(CJ102="Pass",CK102="Pass",CL102="Pass",CM102="Pass", OR(CN102={"Pass","N/A"}),CO102="Pass",CP102="Pass",CU102="Pass"),"Pass","Fail")))</f>
        <v/>
      </c>
      <c r="CY102" s="1827" t="str">
        <f t="shared" si="164"/>
        <v/>
      </c>
      <c r="DA102" s="62">
        <v>81</v>
      </c>
      <c r="DB102" s="1825" t="str">
        <f t="shared" si="137"/>
        <v/>
      </c>
      <c r="DC102" s="1826" t="str">
        <f t="shared" si="138"/>
        <v/>
      </c>
      <c r="DD102" s="1826" t="str">
        <f t="shared" si="139"/>
        <v/>
      </c>
      <c r="DE102" s="1826" t="str">
        <f>IF($O102="","",IF(S102="Y",IF(AND(OR(J102={"","Perpetual","PERPETUAL"},(YEARFRAC(SUM(AC102),SUM(J102),2)&gt;=10)),(OR(CF102="Yes, at legal entity level", CF102="Yes, at group level",BE102="Lock-in"))),"Pass","Fail"),IF(OR(J102={"","Perpetual","PERPETUAL"}),"Pass","Fail")))</f>
        <v/>
      </c>
      <c r="DF102" s="1826" t="str">
        <f t="shared" si="140"/>
        <v/>
      </c>
      <c r="DG102" s="1826" t="str">
        <f t="shared" si="141"/>
        <v/>
      </c>
      <c r="DH102" s="1826" t="str">
        <f t="shared" si="165"/>
        <v/>
      </c>
      <c r="DI102" s="1826" t="str">
        <f t="shared" si="142"/>
        <v/>
      </c>
      <c r="DJ102" s="1826" t="str">
        <f t="shared" si="143"/>
        <v/>
      </c>
      <c r="DK102" s="1826" t="str">
        <f t="shared" si="144"/>
        <v/>
      </c>
      <c r="DL102" s="1826" t="str">
        <f t="shared" si="145"/>
        <v/>
      </c>
      <c r="DM102" s="1826" t="str">
        <f>IF($O102="","",IF(V102="","ERROR",IF(OR(V102={"Policyholders, non-subordinated creditors and holders of Tier 2 instruments","Instrument is the most subordinate"}),"Pass","Fail")))</f>
        <v/>
      </c>
      <c r="DN102" s="1826" t="str">
        <f>IF($O102="","",IF(OR(BQ102="",AY102="",ISERROR(ROUND(YEARFRAC(SUM(AC102),SUM(AE102)),2))),"ERROR",IF(AND(BQ102="Y",ROUND(YEARFRAC(SUM(AC102),SUM(AE102)),2)&gt;=5,IF(W102="Structural",OR(BW102={"Y","Under certain circumstances"}),OR(AY102="Y",AND(BE102="Lock-in",OR(BA102="Y",AND(BB102="Y",BC102="Y")),BD102="Y")))),"Pass","Fail")))</f>
        <v/>
      </c>
      <c r="DO102" s="1826" t="str">
        <f t="shared" si="146"/>
        <v/>
      </c>
      <c r="DP102" s="1826" t="str">
        <f>IF($O102="","",IF(AZ102="","ERROR",IF(AZ102="Y","Pass",IF(W102="","ERROR",IF(AND(W102="Structural",OR(BW102={"Y","N/A","Under certain circumstances"})),"Pass","Fail")))))</f>
        <v/>
      </c>
      <c r="DQ102" s="1826" t="str">
        <f t="shared" si="147"/>
        <v/>
      </c>
      <c r="DR102" s="1826" t="str">
        <f t="shared" si="148"/>
        <v/>
      </c>
      <c r="DS102" s="1826" t="str">
        <f t="shared" si="149"/>
        <v/>
      </c>
      <c r="DT102" s="1826" t="str">
        <f t="shared" si="150"/>
        <v/>
      </c>
      <c r="DU102" s="1826" t="str">
        <f>IF($O102="","",IF(V102="","ERROR",IF(V102="Instrument is not subordinated","Fail",IF(OR(V102={"Policyholders and non-subordinated creditors","Policyholders, non-subordinated creditors and holders of Tier 2 instruments","Instrument is the most subordinate"}),IF(W102="","ERROR",IF(W102="Legal / contractual","Pass",IF(OR(BU102="",BV102=""),"ERROR",IF(AND(W102="Structural",BU102="N",BV102="Y"),"Pass","Fail")))),"Fail"))))</f>
        <v/>
      </c>
      <c r="DV102" s="1826" t="str">
        <f t="shared" si="166"/>
        <v/>
      </c>
      <c r="DW102" s="1826" t="str">
        <f>IF($O102="","",IF(OR(AD102={"","Perpetual","PERPETUAL"},BE102="Lock-in"),"Pass","N/A"))</f>
        <v/>
      </c>
      <c r="DX102" s="1826" t="str">
        <f t="shared" si="151"/>
        <v/>
      </c>
      <c r="DY102" s="1827" t="str">
        <f t="shared" si="152"/>
        <v/>
      </c>
      <c r="DZ102" s="1825" t="str">
        <f t="shared" si="153"/>
        <v/>
      </c>
      <c r="EA102" s="1826" t="str">
        <f t="shared" si="154"/>
        <v/>
      </c>
      <c r="EB102" s="1827" t="str">
        <f t="shared" si="155"/>
        <v/>
      </c>
      <c r="EC102" s="1825" t="str">
        <f t="shared" si="156"/>
        <v/>
      </c>
      <c r="ED102" s="1826" t="str">
        <f t="shared" si="157"/>
        <v/>
      </c>
      <c r="EE102" s="1930" t="str">
        <f t="shared" si="167"/>
        <v/>
      </c>
      <c r="EF102" s="1931" t="str">
        <f t="shared" si="168"/>
        <v/>
      </c>
    </row>
    <row r="103" spans="1:136" s="330" customFormat="1" x14ac:dyDescent="0.2">
      <c r="A103" s="1032" t="b">
        <f t="shared" si="177"/>
        <v>0</v>
      </c>
      <c r="B103" s="62">
        <v>82</v>
      </c>
      <c r="C103" s="352" t="str">
        <f t="shared" si="125"/>
        <v/>
      </c>
      <c r="D103" s="1903" t="str">
        <f t="shared" si="126"/>
        <v/>
      </c>
      <c r="E103" s="1904" t="str">
        <f>IF(O103="","",IF(OR(UPPER(AD103)={"","N/A",0,"PERPETUAL"}),"Perpetual",AD103))</f>
        <v/>
      </c>
      <c r="F103" s="1905" t="str">
        <f t="shared" si="158"/>
        <v/>
      </c>
      <c r="G103" s="1907">
        <f t="shared" si="127"/>
        <v>0</v>
      </c>
      <c r="H103" s="1913" t="str">
        <f t="shared" si="128"/>
        <v/>
      </c>
      <c r="I103" s="1903" t="str">
        <f>IF(O103="","",IF(H103="Non-Qualifying",0,IF(OR(P103={"Shares - Com/Ord","Shares - Pfds NC","Shares - Pfds C","Shares - Other","Other","Other-mutual specific"}),BG103,BK103)*L103))</f>
        <v/>
      </c>
      <c r="J103" s="1906" t="str">
        <f>IF(O103="","",IF(AND(AJ103&lt;&gt;"",AJ103&lt;&gt;"N/A",AJ103&lt;&gt;0),IF(AJ103&gt;$C$17,AJ103,IF(AND(AK103&lt;&gt;"",AK103&lt;&gt;"N/A",AK103&lt;&gt;0),AK103,IF(OR(AD103={"","N/A",0,"Perpetual","perpetual","PERPETUAL"}),"Perpetual",AD103))),IF(OR(AD103={"","N/A",0,"Perpetual","perpetual","PERPETUAL"}),"Perpetual",AD103)))</f>
        <v/>
      </c>
      <c r="K103" s="1905" t="str">
        <f t="shared" si="159"/>
        <v/>
      </c>
      <c r="L103" s="1907">
        <f t="shared" si="129"/>
        <v>0</v>
      </c>
      <c r="M103" s="1903" t="str">
        <f>IF(O103="","",IF(H103="Non-Qualifying",0,IF(OR(P103={"Shares - Com/Ord","Shares - Pfds NC","Shares - Pfds C","Shares - Other","Other","Other-mutual specific"}),BG103,BJ103)*L103))</f>
        <v/>
      </c>
      <c r="N103" s="62">
        <v>82</v>
      </c>
      <c r="O103" s="360"/>
      <c r="P103" s="353"/>
      <c r="Q103" s="348"/>
      <c r="R103" s="348"/>
      <c r="S103" s="355"/>
      <c r="T103" s="354"/>
      <c r="U103" s="353"/>
      <c r="V103" s="353"/>
      <c r="W103" s="353"/>
      <c r="X103" s="1019"/>
      <c r="Y103" s="353"/>
      <c r="Z103" s="353"/>
      <c r="AA103" s="348"/>
      <c r="AB103" s="348"/>
      <c r="AC103" s="1505"/>
      <c r="AD103" s="1505"/>
      <c r="AE103" s="1505"/>
      <c r="AF103" s="353"/>
      <c r="AG103" s="1505"/>
      <c r="AH103" s="355"/>
      <c r="AI103" s="355"/>
      <c r="AJ103" s="1505"/>
      <c r="AK103" s="1505"/>
      <c r="AL103" s="355"/>
      <c r="AM103" s="355"/>
      <c r="AN103" s="355"/>
      <c r="AO103" s="355"/>
      <c r="AP103" s="355"/>
      <c r="AQ103" s="1505"/>
      <c r="AR103" s="355"/>
      <c r="AS103" s="348"/>
      <c r="AT103" s="355"/>
      <c r="AU103" s="356"/>
      <c r="AV103" s="355"/>
      <c r="AW103" s="355"/>
      <c r="AX103" s="355"/>
      <c r="AY103" s="355"/>
      <c r="AZ103" s="355"/>
      <c r="BA103" s="355"/>
      <c r="BB103" s="355"/>
      <c r="BC103" s="355"/>
      <c r="BD103" s="1172"/>
      <c r="BE103" s="355"/>
      <c r="BF103" s="357"/>
      <c r="BG103" s="358"/>
      <c r="BH103" s="358"/>
      <c r="BI103" s="358"/>
      <c r="BJ103" s="358"/>
      <c r="BK103" s="358"/>
      <c r="BL103" s="358"/>
      <c r="BM103" s="355"/>
      <c r="BN103" s="355"/>
      <c r="BO103" s="355"/>
      <c r="BP103" s="355"/>
      <c r="BQ103" s="355"/>
      <c r="BR103" s="355"/>
      <c r="BS103" s="355"/>
      <c r="BT103" s="355"/>
      <c r="BU103" s="355"/>
      <c r="BV103" s="355"/>
      <c r="BW103" s="1191"/>
      <c r="BX103" s="355"/>
      <c r="BY103" s="355"/>
      <c r="BZ103" s="355"/>
      <c r="CA103" s="355"/>
      <c r="CB103" s="355"/>
      <c r="CC103" s="1280" t="str">
        <f t="shared" si="130"/>
        <v/>
      </c>
      <c r="CD103" s="353"/>
      <c r="CE103" s="355"/>
      <c r="CF103" s="355"/>
      <c r="CG103" s="355"/>
      <c r="CI103" s="62">
        <v>82</v>
      </c>
      <c r="CJ103" s="1825" t="str">
        <f t="shared" si="178"/>
        <v/>
      </c>
      <c r="CK103" s="1826" t="str">
        <f t="shared" si="160"/>
        <v/>
      </c>
      <c r="CL103" s="1826" t="str">
        <f t="shared" si="161"/>
        <v/>
      </c>
      <c r="CM103" s="1826" t="str">
        <f t="shared" si="179"/>
        <v/>
      </c>
      <c r="CN103" s="1826" t="str">
        <f t="shared" si="180"/>
        <v/>
      </c>
      <c r="CO103" s="1826" t="str">
        <f t="shared" si="181"/>
        <v/>
      </c>
      <c r="CP103" s="1826" t="str">
        <f>IF($O103="","",IF(V103="","ERROR",IF(OR(V103={"Policyholders","Policyholders and non-subordinated creditors","Policyholders, non-'subordinated creditors and holders of Tier 2 instruments","Instrument is the most subordinate"}),"Pass","Fail")))</f>
        <v/>
      </c>
      <c r="CQ103" s="1936" t="str">
        <f>IF($O103="","",IF(AD103={"","Perpetual","PERPETUAL"},"Pass",IF(ROUND(YEARFRAC(SUM(AC103),SUM(AD103)),2)&gt;=5,"Pass","Fail")))</f>
        <v/>
      </c>
      <c r="CR103" s="1826" t="str">
        <f>IF($O103="","",IF(OR(AD103={"","Perpetual","PERPETUAL"},BE103="Lock-in"),"Pass","N/A"))</f>
        <v/>
      </c>
      <c r="CS103" s="1826" t="str">
        <f t="shared" si="182"/>
        <v/>
      </c>
      <c r="CT103" s="1826" t="str">
        <f t="shared" si="183"/>
        <v/>
      </c>
      <c r="CU103" s="1827" t="str">
        <f t="shared" si="162"/>
        <v/>
      </c>
      <c r="CV103" s="1825" t="str">
        <f t="shared" si="184"/>
        <v/>
      </c>
      <c r="CW103" s="1826" t="str">
        <f t="shared" si="163"/>
        <v/>
      </c>
      <c r="CX103" s="1826" t="str">
        <f>IF(O103="","",IF(CV103="ERROR","ERROR",IF(AND(CJ103="Pass",CK103="Pass",CL103="Pass",CM103="Pass", OR(CN103={"Pass","N/A"}),CO103="Pass",CP103="Pass",CU103="Pass"),"Pass","Fail")))</f>
        <v/>
      </c>
      <c r="CY103" s="1827" t="str">
        <f t="shared" si="164"/>
        <v/>
      </c>
      <c r="DA103" s="62">
        <v>82</v>
      </c>
      <c r="DB103" s="1825" t="str">
        <f t="shared" si="137"/>
        <v/>
      </c>
      <c r="DC103" s="1826" t="str">
        <f t="shared" si="138"/>
        <v/>
      </c>
      <c r="DD103" s="1826" t="str">
        <f t="shared" si="139"/>
        <v/>
      </c>
      <c r="DE103" s="1826" t="str">
        <f>IF($O103="","",IF(S103="Y",IF(AND(OR(J103={"","Perpetual","PERPETUAL"},(YEARFRAC(SUM(AC103),SUM(J103),2)&gt;=10)),(OR(CF103="Yes, at legal entity level", CF103="Yes, at group level",BE103="Lock-in"))),"Pass","Fail"),IF(OR(J103={"","Perpetual","PERPETUAL"}),"Pass","Fail")))</f>
        <v/>
      </c>
      <c r="DF103" s="1826" t="str">
        <f t="shared" si="140"/>
        <v/>
      </c>
      <c r="DG103" s="1826" t="str">
        <f t="shared" si="141"/>
        <v/>
      </c>
      <c r="DH103" s="1826" t="str">
        <f t="shared" si="165"/>
        <v/>
      </c>
      <c r="DI103" s="1826" t="str">
        <f t="shared" si="142"/>
        <v/>
      </c>
      <c r="DJ103" s="1826" t="str">
        <f t="shared" si="143"/>
        <v/>
      </c>
      <c r="DK103" s="1826" t="str">
        <f t="shared" si="144"/>
        <v/>
      </c>
      <c r="DL103" s="1826" t="str">
        <f t="shared" si="145"/>
        <v/>
      </c>
      <c r="DM103" s="1826" t="str">
        <f>IF($O103="","",IF(V103="","ERROR",IF(OR(V103={"Policyholders, non-subordinated creditors and holders of Tier 2 instruments","Instrument is the most subordinate"}),"Pass","Fail")))</f>
        <v/>
      </c>
      <c r="DN103" s="1826" t="str">
        <f>IF($O103="","",IF(OR(BQ103="",AY103="",ISERROR(ROUND(YEARFRAC(SUM(AC103),SUM(AE103)),2))),"ERROR",IF(AND(BQ103="Y",ROUND(YEARFRAC(SUM(AC103),SUM(AE103)),2)&gt;=5,IF(W103="Structural",OR(BW103={"Y","Under certain circumstances"}),OR(AY103="Y",AND(BE103="Lock-in",OR(BA103="Y",AND(BB103="Y",BC103="Y")),BD103="Y")))),"Pass","Fail")))</f>
        <v/>
      </c>
      <c r="DO103" s="1826" t="str">
        <f t="shared" si="146"/>
        <v/>
      </c>
      <c r="DP103" s="1826" t="str">
        <f>IF($O103="","",IF(AZ103="","ERROR",IF(AZ103="Y","Pass",IF(W103="","ERROR",IF(AND(W103="Structural",OR(BW103={"Y","N/A","Under certain circumstances"})),"Pass","Fail")))))</f>
        <v/>
      </c>
      <c r="DQ103" s="1826" t="str">
        <f t="shared" si="147"/>
        <v/>
      </c>
      <c r="DR103" s="1826" t="str">
        <f t="shared" si="148"/>
        <v/>
      </c>
      <c r="DS103" s="1826" t="str">
        <f t="shared" si="149"/>
        <v/>
      </c>
      <c r="DT103" s="1826" t="str">
        <f t="shared" si="150"/>
        <v/>
      </c>
      <c r="DU103" s="1826" t="str">
        <f>IF($O103="","",IF(V103="","ERROR",IF(V103="Instrument is not subordinated","Fail",IF(OR(V103={"Policyholders and non-subordinated creditors","Policyholders, non-subordinated creditors and holders of Tier 2 instruments","Instrument is the most subordinate"}),IF(W103="","ERROR",IF(W103="Legal / contractual","Pass",IF(OR(BU103="",BV103=""),"ERROR",IF(AND(W103="Structural",BU103="N",BV103="Y"),"Pass","Fail")))),"Fail"))))</f>
        <v/>
      </c>
      <c r="DV103" s="1826" t="str">
        <f t="shared" si="166"/>
        <v/>
      </c>
      <c r="DW103" s="1826" t="str">
        <f>IF($O103="","",IF(OR(AD103={"","Perpetual","PERPETUAL"},BE103="Lock-in"),"Pass","N/A"))</f>
        <v/>
      </c>
      <c r="DX103" s="1826" t="str">
        <f t="shared" si="151"/>
        <v/>
      </c>
      <c r="DY103" s="1827" t="str">
        <f t="shared" si="152"/>
        <v/>
      </c>
      <c r="DZ103" s="1825" t="str">
        <f t="shared" si="153"/>
        <v/>
      </c>
      <c r="EA103" s="1826" t="str">
        <f t="shared" si="154"/>
        <v/>
      </c>
      <c r="EB103" s="1827" t="str">
        <f t="shared" si="155"/>
        <v/>
      </c>
      <c r="EC103" s="1825" t="str">
        <f t="shared" si="156"/>
        <v/>
      </c>
      <c r="ED103" s="1826" t="str">
        <f t="shared" si="157"/>
        <v/>
      </c>
      <c r="EE103" s="1930" t="str">
        <f t="shared" si="167"/>
        <v/>
      </c>
      <c r="EF103" s="1931" t="str">
        <f t="shared" si="168"/>
        <v/>
      </c>
    </row>
    <row r="104" spans="1:136" s="330" customFormat="1" x14ac:dyDescent="0.2">
      <c r="A104" s="1032" t="b">
        <f t="shared" si="177"/>
        <v>0</v>
      </c>
      <c r="B104" s="62">
        <v>83</v>
      </c>
      <c r="C104" s="352" t="str">
        <f t="shared" si="125"/>
        <v/>
      </c>
      <c r="D104" s="1903" t="str">
        <f t="shared" si="126"/>
        <v/>
      </c>
      <c r="E104" s="1904" t="str">
        <f>IF(O104="","",IF(OR(UPPER(AD104)={"","N/A",0,"PERPETUAL"}),"Perpetual",AD104))</f>
        <v/>
      </c>
      <c r="F104" s="1905" t="str">
        <f t="shared" si="158"/>
        <v/>
      </c>
      <c r="G104" s="1907">
        <f t="shared" si="127"/>
        <v>0</v>
      </c>
      <c r="H104" s="1913" t="str">
        <f t="shared" si="128"/>
        <v/>
      </c>
      <c r="I104" s="1903" t="str">
        <f>IF(O104="","",IF(H104="Non-Qualifying",0,IF(OR(P104={"Shares - Com/Ord","Shares - Pfds NC","Shares - Pfds C","Shares - Other","Other","Other-mutual specific"}),BG104,BK104)*L104))</f>
        <v/>
      </c>
      <c r="J104" s="1906" t="str">
        <f>IF(O104="","",IF(AND(AJ104&lt;&gt;"",AJ104&lt;&gt;"N/A",AJ104&lt;&gt;0),IF(AJ104&gt;$C$17,AJ104,IF(AND(AK104&lt;&gt;"",AK104&lt;&gt;"N/A",AK104&lt;&gt;0),AK104,IF(OR(AD104={"","N/A",0,"Perpetual","perpetual","PERPETUAL"}),"Perpetual",AD104))),IF(OR(AD104={"","N/A",0,"Perpetual","perpetual","PERPETUAL"}),"Perpetual",AD104)))</f>
        <v/>
      </c>
      <c r="K104" s="1905" t="str">
        <f t="shared" si="159"/>
        <v/>
      </c>
      <c r="L104" s="1907">
        <f t="shared" si="129"/>
        <v>0</v>
      </c>
      <c r="M104" s="1903" t="str">
        <f>IF(O104="","",IF(H104="Non-Qualifying",0,IF(OR(P104={"Shares - Com/Ord","Shares - Pfds NC","Shares - Pfds C","Shares - Other","Other","Other-mutual specific"}),BG104,BJ104)*L104))</f>
        <v/>
      </c>
      <c r="N104" s="62">
        <v>83</v>
      </c>
      <c r="O104" s="360"/>
      <c r="P104" s="353"/>
      <c r="Q104" s="348"/>
      <c r="R104" s="348"/>
      <c r="S104" s="355"/>
      <c r="T104" s="354"/>
      <c r="U104" s="353"/>
      <c r="V104" s="353"/>
      <c r="W104" s="353"/>
      <c r="X104" s="1019"/>
      <c r="Y104" s="353"/>
      <c r="Z104" s="353"/>
      <c r="AA104" s="348"/>
      <c r="AB104" s="348"/>
      <c r="AC104" s="1505"/>
      <c r="AD104" s="1505"/>
      <c r="AE104" s="1505"/>
      <c r="AF104" s="353"/>
      <c r="AG104" s="1505"/>
      <c r="AH104" s="355"/>
      <c r="AI104" s="355"/>
      <c r="AJ104" s="1505"/>
      <c r="AK104" s="1505"/>
      <c r="AL104" s="355"/>
      <c r="AM104" s="355"/>
      <c r="AN104" s="355"/>
      <c r="AO104" s="355"/>
      <c r="AP104" s="355"/>
      <c r="AQ104" s="1505"/>
      <c r="AR104" s="355"/>
      <c r="AS104" s="348"/>
      <c r="AT104" s="355"/>
      <c r="AU104" s="356"/>
      <c r="AV104" s="355"/>
      <c r="AW104" s="355"/>
      <c r="AX104" s="355"/>
      <c r="AY104" s="355"/>
      <c r="AZ104" s="355"/>
      <c r="BA104" s="355"/>
      <c r="BB104" s="355"/>
      <c r="BC104" s="355"/>
      <c r="BD104" s="1172"/>
      <c r="BE104" s="355"/>
      <c r="BF104" s="357"/>
      <c r="BG104" s="358"/>
      <c r="BH104" s="358"/>
      <c r="BI104" s="358"/>
      <c r="BJ104" s="358"/>
      <c r="BK104" s="358"/>
      <c r="BL104" s="358"/>
      <c r="BM104" s="355"/>
      <c r="BN104" s="355"/>
      <c r="BO104" s="355"/>
      <c r="BP104" s="355"/>
      <c r="BQ104" s="355"/>
      <c r="BR104" s="355"/>
      <c r="BS104" s="355"/>
      <c r="BT104" s="355"/>
      <c r="BU104" s="355"/>
      <c r="BV104" s="355"/>
      <c r="BW104" s="1191"/>
      <c r="BX104" s="355"/>
      <c r="BY104" s="355"/>
      <c r="BZ104" s="355"/>
      <c r="CA104" s="355"/>
      <c r="CB104" s="355"/>
      <c r="CC104" s="1280" t="str">
        <f t="shared" si="130"/>
        <v/>
      </c>
      <c r="CD104" s="353"/>
      <c r="CE104" s="355"/>
      <c r="CF104" s="355"/>
      <c r="CG104" s="355"/>
      <c r="CI104" s="62">
        <v>83</v>
      </c>
      <c r="CJ104" s="1825" t="str">
        <f t="shared" si="178"/>
        <v/>
      </c>
      <c r="CK104" s="1826" t="str">
        <f t="shared" si="160"/>
        <v/>
      </c>
      <c r="CL104" s="1826" t="str">
        <f t="shared" si="161"/>
        <v/>
      </c>
      <c r="CM104" s="1826" t="str">
        <f t="shared" si="179"/>
        <v/>
      </c>
      <c r="CN104" s="1826" t="str">
        <f t="shared" si="180"/>
        <v/>
      </c>
      <c r="CO104" s="1826" t="str">
        <f t="shared" si="181"/>
        <v/>
      </c>
      <c r="CP104" s="1826" t="str">
        <f>IF($O104="","",IF(V104="","ERROR",IF(OR(V104={"Policyholders","Policyholders and non-subordinated creditors","Policyholders, non-'subordinated creditors and holders of Tier 2 instruments","Instrument is the most subordinate"}),"Pass","Fail")))</f>
        <v/>
      </c>
      <c r="CQ104" s="1936" t="str">
        <f>IF($O104="","",IF(AD104={"","Perpetual","PERPETUAL"},"Pass",IF(ROUND(YEARFRAC(SUM(AC104),SUM(AD104)),2)&gt;=5,"Pass","Fail")))</f>
        <v/>
      </c>
      <c r="CR104" s="1826" t="str">
        <f>IF($O104="","",IF(OR(AD104={"","Perpetual","PERPETUAL"},BE104="Lock-in"),"Pass","N/A"))</f>
        <v/>
      </c>
      <c r="CS104" s="1826" t="str">
        <f t="shared" si="182"/>
        <v/>
      </c>
      <c r="CT104" s="1826" t="str">
        <f t="shared" si="183"/>
        <v/>
      </c>
      <c r="CU104" s="1827" t="str">
        <f t="shared" si="162"/>
        <v/>
      </c>
      <c r="CV104" s="1825" t="str">
        <f t="shared" si="184"/>
        <v/>
      </c>
      <c r="CW104" s="1826" t="str">
        <f t="shared" si="163"/>
        <v/>
      </c>
      <c r="CX104" s="1826" t="str">
        <f>IF(O104="","",IF(CV104="ERROR","ERROR",IF(AND(CJ104="Pass",CK104="Pass",CL104="Pass",CM104="Pass", OR(CN104={"Pass","N/A"}),CO104="Pass",CP104="Pass",CU104="Pass"),"Pass","Fail")))</f>
        <v/>
      </c>
      <c r="CY104" s="1827" t="str">
        <f t="shared" si="164"/>
        <v/>
      </c>
      <c r="DA104" s="62">
        <v>83</v>
      </c>
      <c r="DB104" s="1825" t="str">
        <f t="shared" si="137"/>
        <v/>
      </c>
      <c r="DC104" s="1826" t="str">
        <f t="shared" si="138"/>
        <v/>
      </c>
      <c r="DD104" s="1826" t="str">
        <f t="shared" si="139"/>
        <v/>
      </c>
      <c r="DE104" s="1826" t="str">
        <f>IF($O104="","",IF(S104="Y",IF(AND(OR(J104={"","Perpetual","PERPETUAL"},(YEARFRAC(SUM(AC104),SUM(J104),2)&gt;=10)),(OR(CF104="Yes, at legal entity level", CF104="Yes, at group level",BE104="Lock-in"))),"Pass","Fail"),IF(OR(J104={"","Perpetual","PERPETUAL"}),"Pass","Fail")))</f>
        <v/>
      </c>
      <c r="DF104" s="1826" t="str">
        <f t="shared" si="140"/>
        <v/>
      </c>
      <c r="DG104" s="1826" t="str">
        <f t="shared" si="141"/>
        <v/>
      </c>
      <c r="DH104" s="1826" t="str">
        <f t="shared" si="165"/>
        <v/>
      </c>
      <c r="DI104" s="1826" t="str">
        <f t="shared" si="142"/>
        <v/>
      </c>
      <c r="DJ104" s="1826" t="str">
        <f t="shared" si="143"/>
        <v/>
      </c>
      <c r="DK104" s="1826" t="str">
        <f t="shared" si="144"/>
        <v/>
      </c>
      <c r="DL104" s="1826" t="str">
        <f t="shared" si="145"/>
        <v/>
      </c>
      <c r="DM104" s="1826" t="str">
        <f>IF($O104="","",IF(V104="","ERROR",IF(OR(V104={"Policyholders, non-subordinated creditors and holders of Tier 2 instruments","Instrument is the most subordinate"}),"Pass","Fail")))</f>
        <v/>
      </c>
      <c r="DN104" s="1826" t="str">
        <f>IF($O104="","",IF(OR(BQ104="",AY104="",ISERROR(ROUND(YEARFRAC(SUM(AC104),SUM(AE104)),2))),"ERROR",IF(AND(BQ104="Y",ROUND(YEARFRAC(SUM(AC104),SUM(AE104)),2)&gt;=5,IF(W104="Structural",OR(BW104={"Y","Under certain circumstances"}),OR(AY104="Y",AND(BE104="Lock-in",OR(BA104="Y",AND(BB104="Y",BC104="Y")),BD104="Y")))),"Pass","Fail")))</f>
        <v/>
      </c>
      <c r="DO104" s="1826" t="str">
        <f t="shared" si="146"/>
        <v/>
      </c>
      <c r="DP104" s="1826" t="str">
        <f>IF($O104="","",IF(AZ104="","ERROR",IF(AZ104="Y","Pass",IF(W104="","ERROR",IF(AND(W104="Structural",OR(BW104={"Y","N/A","Under certain circumstances"})),"Pass","Fail")))))</f>
        <v/>
      </c>
      <c r="DQ104" s="1826" t="str">
        <f t="shared" si="147"/>
        <v/>
      </c>
      <c r="DR104" s="1826" t="str">
        <f t="shared" si="148"/>
        <v/>
      </c>
      <c r="DS104" s="1826" t="str">
        <f t="shared" si="149"/>
        <v/>
      </c>
      <c r="DT104" s="1826" t="str">
        <f t="shared" si="150"/>
        <v/>
      </c>
      <c r="DU104" s="1826" t="str">
        <f>IF($O104="","",IF(V104="","ERROR",IF(V104="Instrument is not subordinated","Fail",IF(OR(V104={"Policyholders and non-subordinated creditors","Policyholders, non-subordinated creditors and holders of Tier 2 instruments","Instrument is the most subordinate"}),IF(W104="","ERROR",IF(W104="Legal / contractual","Pass",IF(OR(BU104="",BV104=""),"ERROR",IF(AND(W104="Structural",BU104="N",BV104="Y"),"Pass","Fail")))),"Fail"))))</f>
        <v/>
      </c>
      <c r="DV104" s="1826" t="str">
        <f t="shared" si="166"/>
        <v/>
      </c>
      <c r="DW104" s="1826" t="str">
        <f>IF($O104="","",IF(OR(AD104={"","Perpetual","PERPETUAL"},BE104="Lock-in"),"Pass","N/A"))</f>
        <v/>
      </c>
      <c r="DX104" s="1826" t="str">
        <f t="shared" si="151"/>
        <v/>
      </c>
      <c r="DY104" s="1827" t="str">
        <f t="shared" si="152"/>
        <v/>
      </c>
      <c r="DZ104" s="1825" t="str">
        <f t="shared" si="153"/>
        <v/>
      </c>
      <c r="EA104" s="1826" t="str">
        <f t="shared" si="154"/>
        <v/>
      </c>
      <c r="EB104" s="1827" t="str">
        <f t="shared" si="155"/>
        <v/>
      </c>
      <c r="EC104" s="1825" t="str">
        <f t="shared" si="156"/>
        <v/>
      </c>
      <c r="ED104" s="1826" t="str">
        <f t="shared" si="157"/>
        <v/>
      </c>
      <c r="EE104" s="1930" t="str">
        <f t="shared" si="167"/>
        <v/>
      </c>
      <c r="EF104" s="1931" t="str">
        <f t="shared" si="168"/>
        <v/>
      </c>
    </row>
    <row r="105" spans="1:136" s="330" customFormat="1" x14ac:dyDescent="0.2">
      <c r="A105" s="1032" t="b">
        <f t="shared" si="177"/>
        <v>0</v>
      </c>
      <c r="B105" s="62">
        <v>84</v>
      </c>
      <c r="C105" s="352" t="str">
        <f t="shared" si="125"/>
        <v/>
      </c>
      <c r="D105" s="1903" t="str">
        <f t="shared" si="126"/>
        <v/>
      </c>
      <c r="E105" s="1904" t="str">
        <f>IF(O105="","",IF(OR(UPPER(AD105)={"","N/A",0,"PERPETUAL"}),"Perpetual",AD105))</f>
        <v/>
      </c>
      <c r="F105" s="1905" t="str">
        <f t="shared" si="158"/>
        <v/>
      </c>
      <c r="G105" s="1907">
        <f t="shared" si="127"/>
        <v>0</v>
      </c>
      <c r="H105" s="1913" t="str">
        <f t="shared" si="128"/>
        <v/>
      </c>
      <c r="I105" s="1903" t="str">
        <f>IF(O105="","",IF(H105="Non-Qualifying",0,IF(OR(P105={"Shares - Com/Ord","Shares - Pfds NC","Shares - Pfds C","Shares - Other","Other","Other-mutual specific"}),BG105,BK105)*L105))</f>
        <v/>
      </c>
      <c r="J105" s="1906" t="str">
        <f>IF(O105="","",IF(AND(AJ105&lt;&gt;"",AJ105&lt;&gt;"N/A",AJ105&lt;&gt;0),IF(AJ105&gt;$C$17,AJ105,IF(AND(AK105&lt;&gt;"",AK105&lt;&gt;"N/A",AK105&lt;&gt;0),AK105,IF(OR(AD105={"","N/A",0,"Perpetual","perpetual","PERPETUAL"}),"Perpetual",AD105))),IF(OR(AD105={"","N/A",0,"Perpetual","perpetual","PERPETUAL"}),"Perpetual",AD105)))</f>
        <v/>
      </c>
      <c r="K105" s="1905" t="str">
        <f t="shared" si="159"/>
        <v/>
      </c>
      <c r="L105" s="1907">
        <f t="shared" si="129"/>
        <v>0</v>
      </c>
      <c r="M105" s="1903" t="str">
        <f>IF(O105="","",IF(H105="Non-Qualifying",0,IF(OR(P105={"Shares - Com/Ord","Shares - Pfds NC","Shares - Pfds C","Shares - Other","Other","Other-mutual specific"}),BG105,BJ105)*L105))</f>
        <v/>
      </c>
      <c r="N105" s="62">
        <v>84</v>
      </c>
      <c r="O105" s="360"/>
      <c r="P105" s="353"/>
      <c r="Q105" s="348"/>
      <c r="R105" s="348"/>
      <c r="S105" s="355"/>
      <c r="T105" s="354"/>
      <c r="U105" s="353"/>
      <c r="V105" s="353"/>
      <c r="W105" s="353"/>
      <c r="X105" s="1019"/>
      <c r="Y105" s="353"/>
      <c r="Z105" s="353"/>
      <c r="AA105" s="348"/>
      <c r="AB105" s="348"/>
      <c r="AC105" s="1505"/>
      <c r="AD105" s="1505"/>
      <c r="AE105" s="1505"/>
      <c r="AF105" s="353"/>
      <c r="AG105" s="1505"/>
      <c r="AH105" s="355"/>
      <c r="AI105" s="355"/>
      <c r="AJ105" s="1505"/>
      <c r="AK105" s="1505"/>
      <c r="AL105" s="355"/>
      <c r="AM105" s="355"/>
      <c r="AN105" s="355"/>
      <c r="AO105" s="355"/>
      <c r="AP105" s="355"/>
      <c r="AQ105" s="1505"/>
      <c r="AR105" s="355"/>
      <c r="AS105" s="348"/>
      <c r="AT105" s="355"/>
      <c r="AU105" s="356"/>
      <c r="AV105" s="355"/>
      <c r="AW105" s="355"/>
      <c r="AX105" s="355"/>
      <c r="AY105" s="355"/>
      <c r="AZ105" s="355"/>
      <c r="BA105" s="355"/>
      <c r="BB105" s="355"/>
      <c r="BC105" s="355"/>
      <c r="BD105" s="1172"/>
      <c r="BE105" s="355"/>
      <c r="BF105" s="357"/>
      <c r="BG105" s="358"/>
      <c r="BH105" s="358"/>
      <c r="BI105" s="358"/>
      <c r="BJ105" s="358"/>
      <c r="BK105" s="358"/>
      <c r="BL105" s="358"/>
      <c r="BM105" s="355"/>
      <c r="BN105" s="355"/>
      <c r="BO105" s="355"/>
      <c r="BP105" s="355"/>
      <c r="BQ105" s="355"/>
      <c r="BR105" s="355"/>
      <c r="BS105" s="355"/>
      <c r="BT105" s="355"/>
      <c r="BU105" s="355"/>
      <c r="BV105" s="355"/>
      <c r="BW105" s="1191"/>
      <c r="BX105" s="355"/>
      <c r="BY105" s="355"/>
      <c r="BZ105" s="355"/>
      <c r="CA105" s="355"/>
      <c r="CB105" s="355"/>
      <c r="CC105" s="1280" t="str">
        <f t="shared" si="130"/>
        <v/>
      </c>
      <c r="CD105" s="353"/>
      <c r="CE105" s="355"/>
      <c r="CF105" s="355"/>
      <c r="CG105" s="355"/>
      <c r="CI105" s="62">
        <v>84</v>
      </c>
      <c r="CJ105" s="1825" t="str">
        <f t="shared" si="178"/>
        <v/>
      </c>
      <c r="CK105" s="1826" t="str">
        <f t="shared" si="160"/>
        <v/>
      </c>
      <c r="CL105" s="1826" t="str">
        <f t="shared" si="161"/>
        <v/>
      </c>
      <c r="CM105" s="1826" t="str">
        <f t="shared" si="179"/>
        <v/>
      </c>
      <c r="CN105" s="1826" t="str">
        <f t="shared" si="180"/>
        <v/>
      </c>
      <c r="CO105" s="1826" t="str">
        <f t="shared" si="181"/>
        <v/>
      </c>
      <c r="CP105" s="1826" t="str">
        <f>IF($O105="","",IF(V105="","ERROR",IF(OR(V105={"Policyholders","Policyholders and non-subordinated creditors","Policyholders, non-'subordinated creditors and holders of Tier 2 instruments","Instrument is the most subordinate"}),"Pass","Fail")))</f>
        <v/>
      </c>
      <c r="CQ105" s="1936" t="str">
        <f>IF($O105="","",IF(AD105={"","Perpetual","PERPETUAL"},"Pass",IF(ROUND(YEARFRAC(SUM(AC105),SUM(AD105)),2)&gt;=5,"Pass","Fail")))</f>
        <v/>
      </c>
      <c r="CR105" s="1826" t="str">
        <f>IF($O105="","",IF(OR(AD105={"","Perpetual","PERPETUAL"},BE105="Lock-in"),"Pass","N/A"))</f>
        <v/>
      </c>
      <c r="CS105" s="1826" t="str">
        <f t="shared" si="182"/>
        <v/>
      </c>
      <c r="CT105" s="1826" t="str">
        <f t="shared" si="183"/>
        <v/>
      </c>
      <c r="CU105" s="1827" t="str">
        <f t="shared" si="162"/>
        <v/>
      </c>
      <c r="CV105" s="1825" t="str">
        <f t="shared" si="184"/>
        <v/>
      </c>
      <c r="CW105" s="1826" t="str">
        <f t="shared" si="163"/>
        <v/>
      </c>
      <c r="CX105" s="1826" t="str">
        <f>IF(O105="","",IF(CV105="ERROR","ERROR",IF(AND(CJ105="Pass",CK105="Pass",CL105="Pass",CM105="Pass", OR(CN105={"Pass","N/A"}),CO105="Pass",CP105="Pass",CU105="Pass"),"Pass","Fail")))</f>
        <v/>
      </c>
      <c r="CY105" s="1827" t="str">
        <f t="shared" si="164"/>
        <v/>
      </c>
      <c r="DA105" s="62">
        <v>84</v>
      </c>
      <c r="DB105" s="1825" t="str">
        <f t="shared" si="137"/>
        <v/>
      </c>
      <c r="DC105" s="1826" t="str">
        <f t="shared" si="138"/>
        <v/>
      </c>
      <c r="DD105" s="1826" t="str">
        <f t="shared" si="139"/>
        <v/>
      </c>
      <c r="DE105" s="1826" t="str">
        <f>IF($O105="","",IF(S105="Y",IF(AND(OR(J105={"","Perpetual","PERPETUAL"},(YEARFRAC(SUM(AC105),SUM(J105),2)&gt;=10)),(OR(CF105="Yes, at legal entity level", CF105="Yes, at group level",BE105="Lock-in"))),"Pass","Fail"),IF(OR(J105={"","Perpetual","PERPETUAL"}),"Pass","Fail")))</f>
        <v/>
      </c>
      <c r="DF105" s="1826" t="str">
        <f t="shared" si="140"/>
        <v/>
      </c>
      <c r="DG105" s="1826" t="str">
        <f t="shared" si="141"/>
        <v/>
      </c>
      <c r="DH105" s="1826" t="str">
        <f t="shared" si="165"/>
        <v/>
      </c>
      <c r="DI105" s="1826" t="str">
        <f t="shared" si="142"/>
        <v/>
      </c>
      <c r="DJ105" s="1826" t="str">
        <f t="shared" si="143"/>
        <v/>
      </c>
      <c r="DK105" s="1826" t="str">
        <f t="shared" si="144"/>
        <v/>
      </c>
      <c r="DL105" s="1826" t="str">
        <f t="shared" si="145"/>
        <v/>
      </c>
      <c r="DM105" s="1826" t="str">
        <f>IF($O105="","",IF(V105="","ERROR",IF(OR(V105={"Policyholders, non-subordinated creditors and holders of Tier 2 instruments","Instrument is the most subordinate"}),"Pass","Fail")))</f>
        <v/>
      </c>
      <c r="DN105" s="1826" t="str">
        <f>IF($O105="","",IF(OR(BQ105="",AY105="",ISERROR(ROUND(YEARFRAC(SUM(AC105),SUM(AE105)),2))),"ERROR",IF(AND(BQ105="Y",ROUND(YEARFRAC(SUM(AC105),SUM(AE105)),2)&gt;=5,IF(W105="Structural",OR(BW105={"Y","Under certain circumstances"}),OR(AY105="Y",AND(BE105="Lock-in",OR(BA105="Y",AND(BB105="Y",BC105="Y")),BD105="Y")))),"Pass","Fail")))</f>
        <v/>
      </c>
      <c r="DO105" s="1826" t="str">
        <f t="shared" si="146"/>
        <v/>
      </c>
      <c r="DP105" s="1826" t="str">
        <f>IF($O105="","",IF(AZ105="","ERROR",IF(AZ105="Y","Pass",IF(W105="","ERROR",IF(AND(W105="Structural",OR(BW105={"Y","N/A","Under certain circumstances"})),"Pass","Fail")))))</f>
        <v/>
      </c>
      <c r="DQ105" s="1826" t="str">
        <f t="shared" si="147"/>
        <v/>
      </c>
      <c r="DR105" s="1826" t="str">
        <f t="shared" si="148"/>
        <v/>
      </c>
      <c r="DS105" s="1826" t="str">
        <f t="shared" si="149"/>
        <v/>
      </c>
      <c r="DT105" s="1826" t="str">
        <f t="shared" si="150"/>
        <v/>
      </c>
      <c r="DU105" s="1826" t="str">
        <f>IF($O105="","",IF(V105="","ERROR",IF(V105="Instrument is not subordinated","Fail",IF(OR(V105={"Policyholders and non-subordinated creditors","Policyholders, non-subordinated creditors and holders of Tier 2 instruments","Instrument is the most subordinate"}),IF(W105="","ERROR",IF(W105="Legal / contractual","Pass",IF(OR(BU105="",BV105=""),"ERROR",IF(AND(W105="Structural",BU105="N",BV105="Y"),"Pass","Fail")))),"Fail"))))</f>
        <v/>
      </c>
      <c r="DV105" s="1826" t="str">
        <f t="shared" si="166"/>
        <v/>
      </c>
      <c r="DW105" s="1826" t="str">
        <f>IF($O105="","",IF(OR(AD105={"","Perpetual","PERPETUAL"},BE105="Lock-in"),"Pass","N/A"))</f>
        <v/>
      </c>
      <c r="DX105" s="1826" t="str">
        <f t="shared" si="151"/>
        <v/>
      </c>
      <c r="DY105" s="1827" t="str">
        <f t="shared" si="152"/>
        <v/>
      </c>
      <c r="DZ105" s="1825" t="str">
        <f t="shared" si="153"/>
        <v/>
      </c>
      <c r="EA105" s="1826" t="str">
        <f t="shared" si="154"/>
        <v/>
      </c>
      <c r="EB105" s="1827" t="str">
        <f t="shared" si="155"/>
        <v/>
      </c>
      <c r="EC105" s="1825" t="str">
        <f t="shared" si="156"/>
        <v/>
      </c>
      <c r="ED105" s="1826" t="str">
        <f t="shared" si="157"/>
        <v/>
      </c>
      <c r="EE105" s="1930" t="str">
        <f t="shared" si="167"/>
        <v/>
      </c>
      <c r="EF105" s="1931" t="str">
        <f t="shared" si="168"/>
        <v/>
      </c>
    </row>
    <row r="106" spans="1:136" s="330" customFormat="1" x14ac:dyDescent="0.2">
      <c r="A106" s="1032" t="b">
        <f t="shared" si="177"/>
        <v>0</v>
      </c>
      <c r="B106" s="62">
        <v>85</v>
      </c>
      <c r="C106" s="352" t="str">
        <f t="shared" si="125"/>
        <v/>
      </c>
      <c r="D106" s="1903" t="str">
        <f t="shared" si="126"/>
        <v/>
      </c>
      <c r="E106" s="1904" t="str">
        <f>IF(O106="","",IF(OR(UPPER(AD106)={"","N/A",0,"PERPETUAL"}),"Perpetual",AD106))</f>
        <v/>
      </c>
      <c r="F106" s="1905" t="str">
        <f t="shared" si="158"/>
        <v/>
      </c>
      <c r="G106" s="1907">
        <f t="shared" si="127"/>
        <v>0</v>
      </c>
      <c r="H106" s="1913" t="str">
        <f t="shared" si="128"/>
        <v/>
      </c>
      <c r="I106" s="1903" t="str">
        <f>IF(O106="","",IF(H106="Non-Qualifying",0,IF(OR(P106={"Shares - Com/Ord","Shares - Pfds NC","Shares - Pfds C","Shares - Other","Other","Other-mutual specific"}),BG106,BK106)*L106))</f>
        <v/>
      </c>
      <c r="J106" s="1906" t="str">
        <f>IF(O106="","",IF(AND(AJ106&lt;&gt;"",AJ106&lt;&gt;"N/A",AJ106&lt;&gt;0),IF(AJ106&gt;$C$17,AJ106,IF(AND(AK106&lt;&gt;"",AK106&lt;&gt;"N/A",AK106&lt;&gt;0),AK106,IF(OR(AD106={"","N/A",0,"Perpetual","perpetual","PERPETUAL"}),"Perpetual",AD106))),IF(OR(AD106={"","N/A",0,"Perpetual","perpetual","PERPETUAL"}),"Perpetual",AD106)))</f>
        <v/>
      </c>
      <c r="K106" s="1905" t="str">
        <f t="shared" si="159"/>
        <v/>
      </c>
      <c r="L106" s="1907">
        <f t="shared" si="129"/>
        <v>0</v>
      </c>
      <c r="M106" s="1903" t="str">
        <f>IF(O106="","",IF(H106="Non-Qualifying",0,IF(OR(P106={"Shares - Com/Ord","Shares - Pfds NC","Shares - Pfds C","Shares - Other","Other","Other-mutual specific"}),BG106,BJ106)*L106))</f>
        <v/>
      </c>
      <c r="N106" s="62">
        <v>85</v>
      </c>
      <c r="O106" s="360"/>
      <c r="P106" s="353"/>
      <c r="Q106" s="348"/>
      <c r="R106" s="348"/>
      <c r="S106" s="355"/>
      <c r="T106" s="354"/>
      <c r="U106" s="353"/>
      <c r="V106" s="353"/>
      <c r="W106" s="353"/>
      <c r="X106" s="1019"/>
      <c r="Y106" s="353"/>
      <c r="Z106" s="353"/>
      <c r="AA106" s="348"/>
      <c r="AB106" s="348"/>
      <c r="AC106" s="1505"/>
      <c r="AD106" s="1505"/>
      <c r="AE106" s="1505"/>
      <c r="AF106" s="353"/>
      <c r="AG106" s="1505"/>
      <c r="AH106" s="355"/>
      <c r="AI106" s="355"/>
      <c r="AJ106" s="1505"/>
      <c r="AK106" s="1505"/>
      <c r="AL106" s="355"/>
      <c r="AM106" s="355"/>
      <c r="AN106" s="355"/>
      <c r="AO106" s="355"/>
      <c r="AP106" s="355"/>
      <c r="AQ106" s="1505"/>
      <c r="AR106" s="355"/>
      <c r="AS106" s="348"/>
      <c r="AT106" s="355"/>
      <c r="AU106" s="356"/>
      <c r="AV106" s="355"/>
      <c r="AW106" s="355"/>
      <c r="AX106" s="355"/>
      <c r="AY106" s="355"/>
      <c r="AZ106" s="355"/>
      <c r="BA106" s="355"/>
      <c r="BB106" s="355"/>
      <c r="BC106" s="355"/>
      <c r="BD106" s="1172"/>
      <c r="BE106" s="355"/>
      <c r="BF106" s="357"/>
      <c r="BG106" s="358"/>
      <c r="BH106" s="358"/>
      <c r="BI106" s="358"/>
      <c r="BJ106" s="358"/>
      <c r="BK106" s="358"/>
      <c r="BL106" s="358"/>
      <c r="BM106" s="355"/>
      <c r="BN106" s="355"/>
      <c r="BO106" s="355"/>
      <c r="BP106" s="355"/>
      <c r="BQ106" s="355"/>
      <c r="BR106" s="355"/>
      <c r="BS106" s="355"/>
      <c r="BT106" s="355"/>
      <c r="BU106" s="355"/>
      <c r="BV106" s="355"/>
      <c r="BW106" s="1191"/>
      <c r="BX106" s="355"/>
      <c r="BY106" s="355"/>
      <c r="BZ106" s="355"/>
      <c r="CA106" s="355"/>
      <c r="CB106" s="355"/>
      <c r="CC106" s="1280" t="str">
        <f t="shared" si="130"/>
        <v/>
      </c>
      <c r="CD106" s="353"/>
      <c r="CE106" s="355"/>
      <c r="CF106" s="355"/>
      <c r="CG106" s="355"/>
      <c r="CI106" s="62">
        <v>85</v>
      </c>
      <c r="CJ106" s="1825" t="str">
        <f t="shared" si="178"/>
        <v/>
      </c>
      <c r="CK106" s="1826" t="str">
        <f t="shared" si="160"/>
        <v/>
      </c>
      <c r="CL106" s="1826" t="str">
        <f t="shared" si="161"/>
        <v/>
      </c>
      <c r="CM106" s="1826" t="str">
        <f t="shared" si="179"/>
        <v/>
      </c>
      <c r="CN106" s="1826" t="str">
        <f t="shared" si="180"/>
        <v/>
      </c>
      <c r="CO106" s="1826" t="str">
        <f t="shared" si="181"/>
        <v/>
      </c>
      <c r="CP106" s="1826" t="str">
        <f>IF($O106="","",IF(V106="","ERROR",IF(OR(V106={"Policyholders","Policyholders and non-subordinated creditors","Policyholders, non-'subordinated creditors and holders of Tier 2 instruments","Instrument is the most subordinate"}),"Pass","Fail")))</f>
        <v/>
      </c>
      <c r="CQ106" s="1936" t="str">
        <f>IF($O106="","",IF(AD106={"","Perpetual","PERPETUAL"},"Pass",IF(ROUND(YEARFRAC(SUM(AC106),SUM(AD106)),2)&gt;=5,"Pass","Fail")))</f>
        <v/>
      </c>
      <c r="CR106" s="1826" t="str">
        <f>IF($O106="","",IF(OR(AD106={"","Perpetual","PERPETUAL"},BE106="Lock-in"),"Pass","N/A"))</f>
        <v/>
      </c>
      <c r="CS106" s="1826" t="str">
        <f t="shared" si="182"/>
        <v/>
      </c>
      <c r="CT106" s="1826" t="str">
        <f t="shared" si="183"/>
        <v/>
      </c>
      <c r="CU106" s="1827" t="str">
        <f t="shared" si="162"/>
        <v/>
      </c>
      <c r="CV106" s="1825" t="str">
        <f t="shared" si="184"/>
        <v/>
      </c>
      <c r="CW106" s="1826" t="str">
        <f t="shared" si="163"/>
        <v/>
      </c>
      <c r="CX106" s="1826" t="str">
        <f>IF(O106="","",IF(CV106="ERROR","ERROR",IF(AND(CJ106="Pass",CK106="Pass",CL106="Pass",CM106="Pass", OR(CN106={"Pass","N/A"}),CO106="Pass",CP106="Pass",CU106="Pass"),"Pass","Fail")))</f>
        <v/>
      </c>
      <c r="CY106" s="1827" t="str">
        <f t="shared" si="164"/>
        <v/>
      </c>
      <c r="DA106" s="62">
        <v>85</v>
      </c>
      <c r="DB106" s="1825" t="str">
        <f t="shared" si="137"/>
        <v/>
      </c>
      <c r="DC106" s="1826" t="str">
        <f t="shared" si="138"/>
        <v/>
      </c>
      <c r="DD106" s="1826" t="str">
        <f t="shared" si="139"/>
        <v/>
      </c>
      <c r="DE106" s="1826" t="str">
        <f>IF($O106="","",IF(S106="Y",IF(AND(OR(J106={"","Perpetual","PERPETUAL"},(YEARFRAC(SUM(AC106),SUM(J106),2)&gt;=10)),(OR(CF106="Yes, at legal entity level", CF106="Yes, at group level",BE106="Lock-in"))),"Pass","Fail"),IF(OR(J106={"","Perpetual","PERPETUAL"}),"Pass","Fail")))</f>
        <v/>
      </c>
      <c r="DF106" s="1826" t="str">
        <f t="shared" si="140"/>
        <v/>
      </c>
      <c r="DG106" s="1826" t="str">
        <f t="shared" si="141"/>
        <v/>
      </c>
      <c r="DH106" s="1826" t="str">
        <f t="shared" si="165"/>
        <v/>
      </c>
      <c r="DI106" s="1826" t="str">
        <f t="shared" si="142"/>
        <v/>
      </c>
      <c r="DJ106" s="1826" t="str">
        <f t="shared" si="143"/>
        <v/>
      </c>
      <c r="DK106" s="1826" t="str">
        <f t="shared" si="144"/>
        <v/>
      </c>
      <c r="DL106" s="1826" t="str">
        <f t="shared" si="145"/>
        <v/>
      </c>
      <c r="DM106" s="1826" t="str">
        <f>IF($O106="","",IF(V106="","ERROR",IF(OR(V106={"Policyholders, non-subordinated creditors and holders of Tier 2 instruments","Instrument is the most subordinate"}),"Pass","Fail")))</f>
        <v/>
      </c>
      <c r="DN106" s="1826" t="str">
        <f>IF($O106="","",IF(OR(BQ106="",AY106="",ISERROR(ROUND(YEARFRAC(SUM(AC106),SUM(AE106)),2))),"ERROR",IF(AND(BQ106="Y",ROUND(YEARFRAC(SUM(AC106),SUM(AE106)),2)&gt;=5,IF(W106="Structural",OR(BW106={"Y","Under certain circumstances"}),OR(AY106="Y",AND(BE106="Lock-in",OR(BA106="Y",AND(BB106="Y",BC106="Y")),BD106="Y")))),"Pass","Fail")))</f>
        <v/>
      </c>
      <c r="DO106" s="1826" t="str">
        <f t="shared" si="146"/>
        <v/>
      </c>
      <c r="DP106" s="1826" t="str">
        <f>IF($O106="","",IF(AZ106="","ERROR",IF(AZ106="Y","Pass",IF(W106="","ERROR",IF(AND(W106="Structural",OR(BW106={"Y","N/A","Under certain circumstances"})),"Pass","Fail")))))</f>
        <v/>
      </c>
      <c r="DQ106" s="1826" t="str">
        <f t="shared" si="147"/>
        <v/>
      </c>
      <c r="DR106" s="1826" t="str">
        <f t="shared" si="148"/>
        <v/>
      </c>
      <c r="DS106" s="1826" t="str">
        <f t="shared" si="149"/>
        <v/>
      </c>
      <c r="DT106" s="1826" t="str">
        <f t="shared" si="150"/>
        <v/>
      </c>
      <c r="DU106" s="1826" t="str">
        <f>IF($O106="","",IF(V106="","ERROR",IF(V106="Instrument is not subordinated","Fail",IF(OR(V106={"Policyholders and non-subordinated creditors","Policyholders, non-subordinated creditors and holders of Tier 2 instruments","Instrument is the most subordinate"}),IF(W106="","ERROR",IF(W106="Legal / contractual","Pass",IF(OR(BU106="",BV106=""),"ERROR",IF(AND(W106="Structural",BU106="N",BV106="Y"),"Pass","Fail")))),"Fail"))))</f>
        <v/>
      </c>
      <c r="DV106" s="1826" t="str">
        <f t="shared" si="166"/>
        <v/>
      </c>
      <c r="DW106" s="1826" t="str">
        <f>IF($O106="","",IF(OR(AD106={"","Perpetual","PERPETUAL"},BE106="Lock-in"),"Pass","N/A"))</f>
        <v/>
      </c>
      <c r="DX106" s="1826" t="str">
        <f t="shared" si="151"/>
        <v/>
      </c>
      <c r="DY106" s="1827" t="str">
        <f t="shared" si="152"/>
        <v/>
      </c>
      <c r="DZ106" s="1825" t="str">
        <f t="shared" si="153"/>
        <v/>
      </c>
      <c r="EA106" s="1826" t="str">
        <f t="shared" si="154"/>
        <v/>
      </c>
      <c r="EB106" s="1827" t="str">
        <f t="shared" si="155"/>
        <v/>
      </c>
      <c r="EC106" s="1825" t="str">
        <f t="shared" si="156"/>
        <v/>
      </c>
      <c r="ED106" s="1826" t="str">
        <f t="shared" si="157"/>
        <v/>
      </c>
      <c r="EE106" s="1930" t="str">
        <f t="shared" si="167"/>
        <v/>
      </c>
      <c r="EF106" s="1931" t="str">
        <f t="shared" si="168"/>
        <v/>
      </c>
    </row>
    <row r="107" spans="1:136" s="330" customFormat="1" x14ac:dyDescent="0.2">
      <c r="A107" s="1032" t="b">
        <f t="shared" si="177"/>
        <v>0</v>
      </c>
      <c r="B107" s="62">
        <v>86</v>
      </c>
      <c r="C107" s="352" t="str">
        <f t="shared" si="125"/>
        <v/>
      </c>
      <c r="D107" s="1903" t="str">
        <f t="shared" si="126"/>
        <v/>
      </c>
      <c r="E107" s="1904" t="str">
        <f>IF(O107="","",IF(OR(UPPER(AD107)={"","N/A",0,"PERPETUAL"}),"Perpetual",AD107))</f>
        <v/>
      </c>
      <c r="F107" s="1905" t="str">
        <f t="shared" si="158"/>
        <v/>
      </c>
      <c r="G107" s="1907">
        <f t="shared" si="127"/>
        <v>0</v>
      </c>
      <c r="H107" s="1913" t="str">
        <f t="shared" si="128"/>
        <v/>
      </c>
      <c r="I107" s="1903" t="str">
        <f>IF(O107="","",IF(H107="Non-Qualifying",0,IF(OR(P107={"Shares - Com/Ord","Shares - Pfds NC","Shares - Pfds C","Shares - Other","Other","Other-mutual specific"}),BG107,BK107)*L107))</f>
        <v/>
      </c>
      <c r="J107" s="1906" t="str">
        <f>IF(O107="","",IF(AND(AJ107&lt;&gt;"",AJ107&lt;&gt;"N/A",AJ107&lt;&gt;0),IF(AJ107&gt;$C$17,AJ107,IF(AND(AK107&lt;&gt;"",AK107&lt;&gt;"N/A",AK107&lt;&gt;0),AK107,IF(OR(AD107={"","N/A",0,"Perpetual","perpetual","PERPETUAL"}),"Perpetual",AD107))),IF(OR(AD107={"","N/A",0,"Perpetual","perpetual","PERPETUAL"}),"Perpetual",AD107)))</f>
        <v/>
      </c>
      <c r="K107" s="1905" t="str">
        <f t="shared" si="159"/>
        <v/>
      </c>
      <c r="L107" s="1907">
        <f t="shared" si="129"/>
        <v>0</v>
      </c>
      <c r="M107" s="1903" t="str">
        <f>IF(O107="","",IF(H107="Non-Qualifying",0,IF(OR(P107={"Shares - Com/Ord","Shares - Pfds NC","Shares - Pfds C","Shares - Other","Other","Other-mutual specific"}),BG107,BJ107)*L107))</f>
        <v/>
      </c>
      <c r="N107" s="62">
        <v>86</v>
      </c>
      <c r="O107" s="360"/>
      <c r="P107" s="353"/>
      <c r="Q107" s="348"/>
      <c r="R107" s="348"/>
      <c r="S107" s="355"/>
      <c r="T107" s="354"/>
      <c r="U107" s="353"/>
      <c r="V107" s="353"/>
      <c r="W107" s="353"/>
      <c r="X107" s="1019"/>
      <c r="Y107" s="353"/>
      <c r="Z107" s="353"/>
      <c r="AA107" s="348"/>
      <c r="AB107" s="348"/>
      <c r="AC107" s="1505"/>
      <c r="AD107" s="1505"/>
      <c r="AE107" s="1505"/>
      <c r="AF107" s="353"/>
      <c r="AG107" s="1505"/>
      <c r="AH107" s="355"/>
      <c r="AI107" s="355"/>
      <c r="AJ107" s="1505"/>
      <c r="AK107" s="1505"/>
      <c r="AL107" s="355"/>
      <c r="AM107" s="355"/>
      <c r="AN107" s="355"/>
      <c r="AO107" s="355"/>
      <c r="AP107" s="355"/>
      <c r="AQ107" s="1505"/>
      <c r="AR107" s="355"/>
      <c r="AS107" s="348"/>
      <c r="AT107" s="355"/>
      <c r="AU107" s="356"/>
      <c r="AV107" s="355"/>
      <c r="AW107" s="355"/>
      <c r="AX107" s="355"/>
      <c r="AY107" s="355"/>
      <c r="AZ107" s="355"/>
      <c r="BA107" s="355"/>
      <c r="BB107" s="355"/>
      <c r="BC107" s="355"/>
      <c r="BD107" s="1172"/>
      <c r="BE107" s="355"/>
      <c r="BF107" s="357"/>
      <c r="BG107" s="358"/>
      <c r="BH107" s="358"/>
      <c r="BI107" s="358"/>
      <c r="BJ107" s="358"/>
      <c r="BK107" s="358"/>
      <c r="BL107" s="358"/>
      <c r="BM107" s="355"/>
      <c r="BN107" s="355"/>
      <c r="BO107" s="355"/>
      <c r="BP107" s="355"/>
      <c r="BQ107" s="355"/>
      <c r="BR107" s="355"/>
      <c r="BS107" s="355"/>
      <c r="BT107" s="355"/>
      <c r="BU107" s="355"/>
      <c r="BV107" s="355"/>
      <c r="BW107" s="1191"/>
      <c r="BX107" s="355"/>
      <c r="BY107" s="355"/>
      <c r="BZ107" s="355"/>
      <c r="CA107" s="355"/>
      <c r="CB107" s="355"/>
      <c r="CC107" s="1280" t="str">
        <f t="shared" si="130"/>
        <v/>
      </c>
      <c r="CD107" s="353"/>
      <c r="CE107" s="355"/>
      <c r="CF107" s="355"/>
      <c r="CG107" s="355"/>
      <c r="CI107" s="62">
        <v>86</v>
      </c>
      <c r="CJ107" s="1825" t="str">
        <f t="shared" si="178"/>
        <v/>
      </c>
      <c r="CK107" s="1826" t="str">
        <f t="shared" si="160"/>
        <v/>
      </c>
      <c r="CL107" s="1826" t="str">
        <f t="shared" si="161"/>
        <v/>
      </c>
      <c r="CM107" s="1826" t="str">
        <f t="shared" si="179"/>
        <v/>
      </c>
      <c r="CN107" s="1826" t="str">
        <f t="shared" si="180"/>
        <v/>
      </c>
      <c r="CO107" s="1826" t="str">
        <f t="shared" si="181"/>
        <v/>
      </c>
      <c r="CP107" s="1826" t="str">
        <f>IF($O107="","",IF(V107="","ERROR",IF(OR(V107={"Policyholders","Policyholders and non-subordinated creditors","Policyholders, non-'subordinated creditors and holders of Tier 2 instruments","Instrument is the most subordinate"}),"Pass","Fail")))</f>
        <v/>
      </c>
      <c r="CQ107" s="1936" t="str">
        <f>IF($O107="","",IF(AD107={"","Perpetual","PERPETUAL"},"Pass",IF(ROUND(YEARFRAC(SUM(AC107),SUM(AD107)),2)&gt;=5,"Pass","Fail")))</f>
        <v/>
      </c>
      <c r="CR107" s="1826" t="str">
        <f>IF($O107="","",IF(OR(AD107={"","Perpetual","PERPETUAL"},BE107="Lock-in"),"Pass","N/A"))</f>
        <v/>
      </c>
      <c r="CS107" s="1826" t="str">
        <f t="shared" si="182"/>
        <v/>
      </c>
      <c r="CT107" s="1826" t="str">
        <f t="shared" si="183"/>
        <v/>
      </c>
      <c r="CU107" s="1827" t="str">
        <f t="shared" si="162"/>
        <v/>
      </c>
      <c r="CV107" s="1825" t="str">
        <f t="shared" si="184"/>
        <v/>
      </c>
      <c r="CW107" s="1826" t="str">
        <f t="shared" si="163"/>
        <v/>
      </c>
      <c r="CX107" s="1826" t="str">
        <f>IF(O107="","",IF(CV107="ERROR","ERROR",IF(AND(CJ107="Pass",CK107="Pass",CL107="Pass",CM107="Pass", OR(CN107={"Pass","N/A"}),CO107="Pass",CP107="Pass",CU107="Pass"),"Pass","Fail")))</f>
        <v/>
      </c>
      <c r="CY107" s="1827" t="str">
        <f t="shared" si="164"/>
        <v/>
      </c>
      <c r="DA107" s="62">
        <v>86</v>
      </c>
      <c r="DB107" s="1825" t="str">
        <f t="shared" si="137"/>
        <v/>
      </c>
      <c r="DC107" s="1826" t="str">
        <f t="shared" si="138"/>
        <v/>
      </c>
      <c r="DD107" s="1826" t="str">
        <f t="shared" si="139"/>
        <v/>
      </c>
      <c r="DE107" s="1826" t="str">
        <f>IF($O107="","",IF(S107="Y",IF(AND(OR(J107={"","Perpetual","PERPETUAL"},(YEARFRAC(SUM(AC107),SUM(J107),2)&gt;=10)),(OR(CF107="Yes, at legal entity level", CF107="Yes, at group level",BE107="Lock-in"))),"Pass","Fail"),IF(OR(J107={"","Perpetual","PERPETUAL"}),"Pass","Fail")))</f>
        <v/>
      </c>
      <c r="DF107" s="1826" t="str">
        <f t="shared" si="140"/>
        <v/>
      </c>
      <c r="DG107" s="1826" t="str">
        <f t="shared" si="141"/>
        <v/>
      </c>
      <c r="DH107" s="1826" t="str">
        <f t="shared" si="165"/>
        <v/>
      </c>
      <c r="DI107" s="1826" t="str">
        <f t="shared" si="142"/>
        <v/>
      </c>
      <c r="DJ107" s="1826" t="str">
        <f t="shared" si="143"/>
        <v/>
      </c>
      <c r="DK107" s="1826" t="str">
        <f t="shared" si="144"/>
        <v/>
      </c>
      <c r="DL107" s="1826" t="str">
        <f t="shared" si="145"/>
        <v/>
      </c>
      <c r="DM107" s="1826" t="str">
        <f>IF($O107="","",IF(V107="","ERROR",IF(OR(V107={"Policyholders, non-subordinated creditors and holders of Tier 2 instruments","Instrument is the most subordinate"}),"Pass","Fail")))</f>
        <v/>
      </c>
      <c r="DN107" s="1826" t="str">
        <f>IF($O107="","",IF(OR(BQ107="",AY107="",ISERROR(ROUND(YEARFRAC(SUM(AC107),SUM(AE107)),2))),"ERROR",IF(AND(BQ107="Y",ROUND(YEARFRAC(SUM(AC107),SUM(AE107)),2)&gt;=5,IF(W107="Structural",OR(BW107={"Y","Under certain circumstances"}),OR(AY107="Y",AND(BE107="Lock-in",OR(BA107="Y",AND(BB107="Y",BC107="Y")),BD107="Y")))),"Pass","Fail")))</f>
        <v/>
      </c>
      <c r="DO107" s="1826" t="str">
        <f t="shared" si="146"/>
        <v/>
      </c>
      <c r="DP107" s="1826" t="str">
        <f>IF($O107="","",IF(AZ107="","ERROR",IF(AZ107="Y","Pass",IF(W107="","ERROR",IF(AND(W107="Structural",OR(BW107={"Y","N/A","Under certain circumstances"})),"Pass","Fail")))))</f>
        <v/>
      </c>
      <c r="DQ107" s="1826" t="str">
        <f t="shared" si="147"/>
        <v/>
      </c>
      <c r="DR107" s="1826" t="str">
        <f t="shared" si="148"/>
        <v/>
      </c>
      <c r="DS107" s="1826" t="str">
        <f t="shared" si="149"/>
        <v/>
      </c>
      <c r="DT107" s="1826" t="str">
        <f t="shared" si="150"/>
        <v/>
      </c>
      <c r="DU107" s="1826" t="str">
        <f>IF($O107="","",IF(V107="","ERROR",IF(V107="Instrument is not subordinated","Fail",IF(OR(V107={"Policyholders and non-subordinated creditors","Policyholders, non-subordinated creditors and holders of Tier 2 instruments","Instrument is the most subordinate"}),IF(W107="","ERROR",IF(W107="Legal / contractual","Pass",IF(OR(BU107="",BV107=""),"ERROR",IF(AND(W107="Structural",BU107="N",BV107="Y"),"Pass","Fail")))),"Fail"))))</f>
        <v/>
      </c>
      <c r="DV107" s="1826" t="str">
        <f t="shared" si="166"/>
        <v/>
      </c>
      <c r="DW107" s="1826" t="str">
        <f>IF($O107="","",IF(OR(AD107={"","Perpetual","PERPETUAL"},BE107="Lock-in"),"Pass","N/A"))</f>
        <v/>
      </c>
      <c r="DX107" s="1826" t="str">
        <f t="shared" si="151"/>
        <v/>
      </c>
      <c r="DY107" s="1827" t="str">
        <f t="shared" si="152"/>
        <v/>
      </c>
      <c r="DZ107" s="1825" t="str">
        <f t="shared" si="153"/>
        <v/>
      </c>
      <c r="EA107" s="1826" t="str">
        <f t="shared" si="154"/>
        <v/>
      </c>
      <c r="EB107" s="1827" t="str">
        <f t="shared" si="155"/>
        <v/>
      </c>
      <c r="EC107" s="1825" t="str">
        <f t="shared" si="156"/>
        <v/>
      </c>
      <c r="ED107" s="1826" t="str">
        <f t="shared" si="157"/>
        <v/>
      </c>
      <c r="EE107" s="1930" t="str">
        <f t="shared" si="167"/>
        <v/>
      </c>
      <c r="EF107" s="1931" t="str">
        <f t="shared" si="168"/>
        <v/>
      </c>
    </row>
    <row r="108" spans="1:136" s="330" customFormat="1" x14ac:dyDescent="0.2">
      <c r="A108" s="1032" t="b">
        <f t="shared" si="177"/>
        <v>0</v>
      </c>
      <c r="B108" s="62">
        <v>87</v>
      </c>
      <c r="C108" s="352" t="str">
        <f t="shared" si="125"/>
        <v/>
      </c>
      <c r="D108" s="1903" t="str">
        <f t="shared" si="126"/>
        <v/>
      </c>
      <c r="E108" s="1904" t="str">
        <f>IF(O108="","",IF(OR(UPPER(AD108)={"","N/A",0,"PERPETUAL"}),"Perpetual",AD108))</f>
        <v/>
      </c>
      <c r="F108" s="1905" t="str">
        <f t="shared" si="158"/>
        <v/>
      </c>
      <c r="G108" s="1907">
        <f t="shared" si="127"/>
        <v>0</v>
      </c>
      <c r="H108" s="1913" t="str">
        <f t="shared" si="128"/>
        <v/>
      </c>
      <c r="I108" s="1903" t="str">
        <f>IF(O108="","",IF(H108="Non-Qualifying",0,IF(OR(P108={"Shares - Com/Ord","Shares - Pfds NC","Shares - Pfds C","Shares - Other","Other","Other-mutual specific"}),BG108,BK108)*L108))</f>
        <v/>
      </c>
      <c r="J108" s="1906" t="str">
        <f>IF(O108="","",IF(AND(AJ108&lt;&gt;"",AJ108&lt;&gt;"N/A",AJ108&lt;&gt;0),IF(AJ108&gt;$C$17,AJ108,IF(AND(AK108&lt;&gt;"",AK108&lt;&gt;"N/A",AK108&lt;&gt;0),AK108,IF(OR(AD108={"","N/A",0,"Perpetual","perpetual","PERPETUAL"}),"Perpetual",AD108))),IF(OR(AD108={"","N/A",0,"Perpetual","perpetual","PERPETUAL"}),"Perpetual",AD108)))</f>
        <v/>
      </c>
      <c r="K108" s="1905" t="str">
        <f t="shared" si="159"/>
        <v/>
      </c>
      <c r="L108" s="1907">
        <f t="shared" si="129"/>
        <v>0</v>
      </c>
      <c r="M108" s="1903" t="str">
        <f>IF(O108="","",IF(H108="Non-Qualifying",0,IF(OR(P108={"Shares - Com/Ord","Shares - Pfds NC","Shares - Pfds C","Shares - Other","Other","Other-mutual specific"}),BG108,BJ108)*L108))</f>
        <v/>
      </c>
      <c r="N108" s="62">
        <v>87</v>
      </c>
      <c r="O108" s="360"/>
      <c r="P108" s="353"/>
      <c r="Q108" s="348"/>
      <c r="R108" s="348"/>
      <c r="S108" s="355"/>
      <c r="T108" s="354"/>
      <c r="U108" s="353"/>
      <c r="V108" s="353"/>
      <c r="W108" s="353"/>
      <c r="X108" s="1019"/>
      <c r="Y108" s="353"/>
      <c r="Z108" s="353"/>
      <c r="AA108" s="348"/>
      <c r="AB108" s="348"/>
      <c r="AC108" s="1505"/>
      <c r="AD108" s="1505"/>
      <c r="AE108" s="1505"/>
      <c r="AF108" s="353"/>
      <c r="AG108" s="1505"/>
      <c r="AH108" s="355"/>
      <c r="AI108" s="355"/>
      <c r="AJ108" s="1505"/>
      <c r="AK108" s="1505"/>
      <c r="AL108" s="355"/>
      <c r="AM108" s="355"/>
      <c r="AN108" s="355"/>
      <c r="AO108" s="355"/>
      <c r="AP108" s="355"/>
      <c r="AQ108" s="1505"/>
      <c r="AR108" s="355"/>
      <c r="AS108" s="348"/>
      <c r="AT108" s="355"/>
      <c r="AU108" s="356"/>
      <c r="AV108" s="355"/>
      <c r="AW108" s="355"/>
      <c r="AX108" s="355"/>
      <c r="AY108" s="355"/>
      <c r="AZ108" s="355"/>
      <c r="BA108" s="355"/>
      <c r="BB108" s="355"/>
      <c r="BC108" s="355"/>
      <c r="BD108" s="1172"/>
      <c r="BE108" s="355"/>
      <c r="BF108" s="357"/>
      <c r="BG108" s="358"/>
      <c r="BH108" s="358"/>
      <c r="BI108" s="358"/>
      <c r="BJ108" s="358"/>
      <c r="BK108" s="358"/>
      <c r="BL108" s="358"/>
      <c r="BM108" s="355"/>
      <c r="BN108" s="355"/>
      <c r="BO108" s="355"/>
      <c r="BP108" s="355"/>
      <c r="BQ108" s="355"/>
      <c r="BR108" s="355"/>
      <c r="BS108" s="355"/>
      <c r="BT108" s="355"/>
      <c r="BU108" s="355"/>
      <c r="BV108" s="355"/>
      <c r="BW108" s="1191"/>
      <c r="BX108" s="355"/>
      <c r="BY108" s="355"/>
      <c r="BZ108" s="355"/>
      <c r="CA108" s="355"/>
      <c r="CB108" s="355"/>
      <c r="CC108" s="1280" t="str">
        <f t="shared" si="130"/>
        <v/>
      </c>
      <c r="CD108" s="353"/>
      <c r="CE108" s="355"/>
      <c r="CF108" s="355"/>
      <c r="CG108" s="355"/>
      <c r="CI108" s="62">
        <v>87</v>
      </c>
      <c r="CJ108" s="1825" t="str">
        <f t="shared" si="178"/>
        <v/>
      </c>
      <c r="CK108" s="1826" t="str">
        <f t="shared" si="160"/>
        <v/>
      </c>
      <c r="CL108" s="1826" t="str">
        <f t="shared" si="161"/>
        <v/>
      </c>
      <c r="CM108" s="1826" t="str">
        <f t="shared" si="179"/>
        <v/>
      </c>
      <c r="CN108" s="1826" t="str">
        <f t="shared" si="180"/>
        <v/>
      </c>
      <c r="CO108" s="1826" t="str">
        <f t="shared" si="181"/>
        <v/>
      </c>
      <c r="CP108" s="1826" t="str">
        <f>IF($O108="","",IF(V108="","ERROR",IF(OR(V108={"Policyholders","Policyholders and non-subordinated creditors","Policyholders, non-'subordinated creditors and holders of Tier 2 instruments","Instrument is the most subordinate"}),"Pass","Fail")))</f>
        <v/>
      </c>
      <c r="CQ108" s="1936" t="str">
        <f>IF($O108="","",IF(AD108={"","Perpetual","PERPETUAL"},"Pass",IF(ROUND(YEARFRAC(SUM(AC108),SUM(AD108)),2)&gt;=5,"Pass","Fail")))</f>
        <v/>
      </c>
      <c r="CR108" s="1826" t="str">
        <f>IF($O108="","",IF(OR(AD108={"","Perpetual","PERPETUAL"},BE108="Lock-in"),"Pass","N/A"))</f>
        <v/>
      </c>
      <c r="CS108" s="1826" t="str">
        <f t="shared" si="182"/>
        <v/>
      </c>
      <c r="CT108" s="1826" t="str">
        <f t="shared" si="183"/>
        <v/>
      </c>
      <c r="CU108" s="1827" t="str">
        <f t="shared" si="162"/>
        <v/>
      </c>
      <c r="CV108" s="1825" t="str">
        <f t="shared" si="184"/>
        <v/>
      </c>
      <c r="CW108" s="1826" t="str">
        <f t="shared" si="163"/>
        <v/>
      </c>
      <c r="CX108" s="1826" t="str">
        <f>IF(O108="","",IF(CV108="ERROR","ERROR",IF(AND(CJ108="Pass",CK108="Pass",CL108="Pass",CM108="Pass", OR(CN108={"Pass","N/A"}),CO108="Pass",CP108="Pass",CU108="Pass"),"Pass","Fail")))</f>
        <v/>
      </c>
      <c r="CY108" s="1827" t="str">
        <f t="shared" si="164"/>
        <v/>
      </c>
      <c r="DA108" s="62">
        <v>87</v>
      </c>
      <c r="DB108" s="1825" t="str">
        <f t="shared" si="137"/>
        <v/>
      </c>
      <c r="DC108" s="1826" t="str">
        <f t="shared" si="138"/>
        <v/>
      </c>
      <c r="DD108" s="1826" t="str">
        <f t="shared" si="139"/>
        <v/>
      </c>
      <c r="DE108" s="1826" t="str">
        <f>IF($O108="","",IF(S108="Y",IF(AND(OR(J108={"","Perpetual","PERPETUAL"},(YEARFRAC(SUM(AC108),SUM(J108),2)&gt;=10)),(OR(CF108="Yes, at legal entity level", CF108="Yes, at group level",BE108="Lock-in"))),"Pass","Fail"),IF(OR(J108={"","Perpetual","PERPETUAL"}),"Pass","Fail")))</f>
        <v/>
      </c>
      <c r="DF108" s="1826" t="str">
        <f t="shared" si="140"/>
        <v/>
      </c>
      <c r="DG108" s="1826" t="str">
        <f t="shared" si="141"/>
        <v/>
      </c>
      <c r="DH108" s="1826" t="str">
        <f t="shared" si="165"/>
        <v/>
      </c>
      <c r="DI108" s="1826" t="str">
        <f t="shared" si="142"/>
        <v/>
      </c>
      <c r="DJ108" s="1826" t="str">
        <f t="shared" si="143"/>
        <v/>
      </c>
      <c r="DK108" s="1826" t="str">
        <f t="shared" si="144"/>
        <v/>
      </c>
      <c r="DL108" s="1826" t="str">
        <f t="shared" si="145"/>
        <v/>
      </c>
      <c r="DM108" s="1826" t="str">
        <f>IF($O108="","",IF(V108="","ERROR",IF(OR(V108={"Policyholders, non-subordinated creditors and holders of Tier 2 instruments","Instrument is the most subordinate"}),"Pass","Fail")))</f>
        <v/>
      </c>
      <c r="DN108" s="1826" t="str">
        <f>IF($O108="","",IF(OR(BQ108="",AY108="",ISERROR(ROUND(YEARFRAC(SUM(AC108),SUM(AE108)),2))),"ERROR",IF(AND(BQ108="Y",ROUND(YEARFRAC(SUM(AC108),SUM(AE108)),2)&gt;=5,IF(W108="Structural",OR(BW108={"Y","Under certain circumstances"}),OR(AY108="Y",AND(BE108="Lock-in",OR(BA108="Y",AND(BB108="Y",BC108="Y")),BD108="Y")))),"Pass","Fail")))</f>
        <v/>
      </c>
      <c r="DO108" s="1826" t="str">
        <f t="shared" si="146"/>
        <v/>
      </c>
      <c r="DP108" s="1826" t="str">
        <f>IF($O108="","",IF(AZ108="","ERROR",IF(AZ108="Y","Pass",IF(W108="","ERROR",IF(AND(W108="Structural",OR(BW108={"Y","N/A","Under certain circumstances"})),"Pass","Fail")))))</f>
        <v/>
      </c>
      <c r="DQ108" s="1826" t="str">
        <f t="shared" si="147"/>
        <v/>
      </c>
      <c r="DR108" s="1826" t="str">
        <f t="shared" si="148"/>
        <v/>
      </c>
      <c r="DS108" s="1826" t="str">
        <f t="shared" si="149"/>
        <v/>
      </c>
      <c r="DT108" s="1826" t="str">
        <f t="shared" si="150"/>
        <v/>
      </c>
      <c r="DU108" s="1826" t="str">
        <f>IF($O108="","",IF(V108="","ERROR",IF(V108="Instrument is not subordinated","Fail",IF(OR(V108={"Policyholders and non-subordinated creditors","Policyholders, non-subordinated creditors and holders of Tier 2 instruments","Instrument is the most subordinate"}),IF(W108="","ERROR",IF(W108="Legal / contractual","Pass",IF(OR(BU108="",BV108=""),"ERROR",IF(AND(W108="Structural",BU108="N",BV108="Y"),"Pass","Fail")))),"Fail"))))</f>
        <v/>
      </c>
      <c r="DV108" s="1826" t="str">
        <f t="shared" si="166"/>
        <v/>
      </c>
      <c r="DW108" s="1826" t="str">
        <f>IF($O108="","",IF(OR(AD108={"","Perpetual","PERPETUAL"},BE108="Lock-in"),"Pass","N/A"))</f>
        <v/>
      </c>
      <c r="DX108" s="1826" t="str">
        <f t="shared" si="151"/>
        <v/>
      </c>
      <c r="DY108" s="1827" t="str">
        <f t="shared" si="152"/>
        <v/>
      </c>
      <c r="DZ108" s="1825" t="str">
        <f t="shared" si="153"/>
        <v/>
      </c>
      <c r="EA108" s="1826" t="str">
        <f t="shared" si="154"/>
        <v/>
      </c>
      <c r="EB108" s="1827" t="str">
        <f t="shared" si="155"/>
        <v/>
      </c>
      <c r="EC108" s="1825" t="str">
        <f t="shared" si="156"/>
        <v/>
      </c>
      <c r="ED108" s="1826" t="str">
        <f t="shared" si="157"/>
        <v/>
      </c>
      <c r="EE108" s="1930" t="str">
        <f t="shared" si="167"/>
        <v/>
      </c>
      <c r="EF108" s="1931" t="str">
        <f t="shared" si="168"/>
        <v/>
      </c>
    </row>
    <row r="109" spans="1:136" s="330" customFormat="1" x14ac:dyDescent="0.2">
      <c r="A109" s="1032" t="b">
        <f t="shared" si="177"/>
        <v>0</v>
      </c>
      <c r="B109" s="62">
        <v>88</v>
      </c>
      <c r="C109" s="352" t="str">
        <f t="shared" si="125"/>
        <v/>
      </c>
      <c r="D109" s="1903" t="str">
        <f t="shared" si="126"/>
        <v/>
      </c>
      <c r="E109" s="1904" t="str">
        <f>IF(O109="","",IF(OR(UPPER(AD109)={"","N/A",0,"PERPETUAL"}),"Perpetual",AD109))</f>
        <v/>
      </c>
      <c r="F109" s="1905" t="str">
        <f t="shared" si="158"/>
        <v/>
      </c>
      <c r="G109" s="1907">
        <f t="shared" si="127"/>
        <v>0</v>
      </c>
      <c r="H109" s="1913" t="str">
        <f t="shared" si="128"/>
        <v/>
      </c>
      <c r="I109" s="1903" t="str">
        <f>IF(O109="","",IF(H109="Non-Qualifying",0,IF(OR(P109={"Shares - Com/Ord","Shares - Pfds NC","Shares - Pfds C","Shares - Other","Other","Other-mutual specific"}),BG109,BK109)*L109))</f>
        <v/>
      </c>
      <c r="J109" s="1906" t="str">
        <f>IF(O109="","",IF(AND(AJ109&lt;&gt;"",AJ109&lt;&gt;"N/A",AJ109&lt;&gt;0),IF(AJ109&gt;$C$17,AJ109,IF(AND(AK109&lt;&gt;"",AK109&lt;&gt;"N/A",AK109&lt;&gt;0),AK109,IF(OR(AD109={"","N/A",0,"Perpetual","perpetual","PERPETUAL"}),"Perpetual",AD109))),IF(OR(AD109={"","N/A",0,"Perpetual","perpetual","PERPETUAL"}),"Perpetual",AD109)))</f>
        <v/>
      </c>
      <c r="K109" s="1905" t="str">
        <f t="shared" si="159"/>
        <v/>
      </c>
      <c r="L109" s="1907">
        <f t="shared" si="129"/>
        <v>0</v>
      </c>
      <c r="M109" s="1903" t="str">
        <f>IF(O109="","",IF(H109="Non-Qualifying",0,IF(OR(P109={"Shares - Com/Ord","Shares - Pfds NC","Shares - Pfds C","Shares - Other","Other","Other-mutual specific"}),BG109,BJ109)*L109))</f>
        <v/>
      </c>
      <c r="N109" s="62">
        <v>88</v>
      </c>
      <c r="O109" s="360"/>
      <c r="P109" s="353"/>
      <c r="Q109" s="348"/>
      <c r="R109" s="348"/>
      <c r="S109" s="355"/>
      <c r="T109" s="354"/>
      <c r="U109" s="353"/>
      <c r="V109" s="353"/>
      <c r="W109" s="353"/>
      <c r="X109" s="1019"/>
      <c r="Y109" s="353"/>
      <c r="Z109" s="353"/>
      <c r="AA109" s="348"/>
      <c r="AB109" s="348"/>
      <c r="AC109" s="1505"/>
      <c r="AD109" s="1505"/>
      <c r="AE109" s="1505"/>
      <c r="AF109" s="353"/>
      <c r="AG109" s="1505"/>
      <c r="AH109" s="355"/>
      <c r="AI109" s="355"/>
      <c r="AJ109" s="1505"/>
      <c r="AK109" s="1505"/>
      <c r="AL109" s="355"/>
      <c r="AM109" s="355"/>
      <c r="AN109" s="355"/>
      <c r="AO109" s="355"/>
      <c r="AP109" s="355"/>
      <c r="AQ109" s="1505"/>
      <c r="AR109" s="355"/>
      <c r="AS109" s="348"/>
      <c r="AT109" s="355"/>
      <c r="AU109" s="356"/>
      <c r="AV109" s="355"/>
      <c r="AW109" s="355"/>
      <c r="AX109" s="355"/>
      <c r="AY109" s="355"/>
      <c r="AZ109" s="355"/>
      <c r="BA109" s="355"/>
      <c r="BB109" s="355"/>
      <c r="BC109" s="355"/>
      <c r="BD109" s="1172"/>
      <c r="BE109" s="355"/>
      <c r="BF109" s="357"/>
      <c r="BG109" s="358"/>
      <c r="BH109" s="358"/>
      <c r="BI109" s="358"/>
      <c r="BJ109" s="358"/>
      <c r="BK109" s="358"/>
      <c r="BL109" s="358"/>
      <c r="BM109" s="355"/>
      <c r="BN109" s="355"/>
      <c r="BO109" s="355"/>
      <c r="BP109" s="355"/>
      <c r="BQ109" s="355"/>
      <c r="BR109" s="355"/>
      <c r="BS109" s="355"/>
      <c r="BT109" s="355"/>
      <c r="BU109" s="355"/>
      <c r="BV109" s="355"/>
      <c r="BW109" s="1191"/>
      <c r="BX109" s="355"/>
      <c r="BY109" s="355"/>
      <c r="BZ109" s="355"/>
      <c r="CA109" s="355"/>
      <c r="CB109" s="355"/>
      <c r="CC109" s="1280" t="str">
        <f t="shared" si="130"/>
        <v/>
      </c>
      <c r="CD109" s="353"/>
      <c r="CE109" s="355"/>
      <c r="CF109" s="355"/>
      <c r="CG109" s="355"/>
      <c r="CI109" s="62">
        <v>88</v>
      </c>
      <c r="CJ109" s="1825" t="str">
        <f t="shared" si="178"/>
        <v/>
      </c>
      <c r="CK109" s="1826" t="str">
        <f t="shared" si="160"/>
        <v/>
      </c>
      <c r="CL109" s="1826" t="str">
        <f t="shared" si="161"/>
        <v/>
      </c>
      <c r="CM109" s="1826" t="str">
        <f t="shared" si="179"/>
        <v/>
      </c>
      <c r="CN109" s="1826" t="str">
        <f t="shared" si="180"/>
        <v/>
      </c>
      <c r="CO109" s="1826" t="str">
        <f t="shared" si="181"/>
        <v/>
      </c>
      <c r="CP109" s="1826" t="str">
        <f>IF($O109="","",IF(V109="","ERROR",IF(OR(V109={"Policyholders","Policyholders and non-subordinated creditors","Policyholders, non-'subordinated creditors and holders of Tier 2 instruments","Instrument is the most subordinate"}),"Pass","Fail")))</f>
        <v/>
      </c>
      <c r="CQ109" s="1936" t="str">
        <f>IF($O109="","",IF(AD109={"","Perpetual","PERPETUAL"},"Pass",IF(ROUND(YEARFRAC(SUM(AC109),SUM(AD109)),2)&gt;=5,"Pass","Fail")))</f>
        <v/>
      </c>
      <c r="CR109" s="1826" t="str">
        <f>IF($O109="","",IF(OR(AD109={"","Perpetual","PERPETUAL"},BE109="Lock-in"),"Pass","N/A"))</f>
        <v/>
      </c>
      <c r="CS109" s="1826" t="str">
        <f t="shared" si="182"/>
        <v/>
      </c>
      <c r="CT109" s="1826" t="str">
        <f t="shared" si="183"/>
        <v/>
      </c>
      <c r="CU109" s="1827" t="str">
        <f t="shared" si="162"/>
        <v/>
      </c>
      <c r="CV109" s="1825" t="str">
        <f t="shared" si="184"/>
        <v/>
      </c>
      <c r="CW109" s="1826" t="str">
        <f t="shared" si="163"/>
        <v/>
      </c>
      <c r="CX109" s="1826" t="str">
        <f>IF(O109="","",IF(CV109="ERROR","ERROR",IF(AND(CJ109="Pass",CK109="Pass",CL109="Pass",CM109="Pass", OR(CN109={"Pass","N/A"}),CO109="Pass",CP109="Pass",CU109="Pass"),"Pass","Fail")))</f>
        <v/>
      </c>
      <c r="CY109" s="1827" t="str">
        <f t="shared" si="164"/>
        <v/>
      </c>
      <c r="DA109" s="62">
        <v>88</v>
      </c>
      <c r="DB109" s="1825" t="str">
        <f t="shared" si="137"/>
        <v/>
      </c>
      <c r="DC109" s="1826" t="str">
        <f t="shared" si="138"/>
        <v/>
      </c>
      <c r="DD109" s="1826" t="str">
        <f t="shared" si="139"/>
        <v/>
      </c>
      <c r="DE109" s="1826" t="str">
        <f>IF($O109="","",IF(S109="Y",IF(AND(OR(J109={"","Perpetual","PERPETUAL"},(YEARFRAC(SUM(AC109),SUM(J109),2)&gt;=10)),(OR(CF109="Yes, at legal entity level", CF109="Yes, at group level",BE109="Lock-in"))),"Pass","Fail"),IF(OR(J109={"","Perpetual","PERPETUAL"}),"Pass","Fail")))</f>
        <v/>
      </c>
      <c r="DF109" s="1826" t="str">
        <f t="shared" si="140"/>
        <v/>
      </c>
      <c r="DG109" s="1826" t="str">
        <f t="shared" si="141"/>
        <v/>
      </c>
      <c r="DH109" s="1826" t="str">
        <f t="shared" si="165"/>
        <v/>
      </c>
      <c r="DI109" s="1826" t="str">
        <f t="shared" si="142"/>
        <v/>
      </c>
      <c r="DJ109" s="1826" t="str">
        <f t="shared" si="143"/>
        <v/>
      </c>
      <c r="DK109" s="1826" t="str">
        <f t="shared" si="144"/>
        <v/>
      </c>
      <c r="DL109" s="1826" t="str">
        <f t="shared" si="145"/>
        <v/>
      </c>
      <c r="DM109" s="1826" t="str">
        <f>IF($O109="","",IF(V109="","ERROR",IF(OR(V109={"Policyholders, non-subordinated creditors and holders of Tier 2 instruments","Instrument is the most subordinate"}),"Pass","Fail")))</f>
        <v/>
      </c>
      <c r="DN109" s="1826" t="str">
        <f>IF($O109="","",IF(OR(BQ109="",AY109="",ISERROR(ROUND(YEARFRAC(SUM(AC109),SUM(AE109)),2))),"ERROR",IF(AND(BQ109="Y",ROUND(YEARFRAC(SUM(AC109),SUM(AE109)),2)&gt;=5,IF(W109="Structural",OR(BW109={"Y","Under certain circumstances"}),OR(AY109="Y",AND(BE109="Lock-in",OR(BA109="Y",AND(BB109="Y",BC109="Y")),BD109="Y")))),"Pass","Fail")))</f>
        <v/>
      </c>
      <c r="DO109" s="1826" t="str">
        <f t="shared" si="146"/>
        <v/>
      </c>
      <c r="DP109" s="1826" t="str">
        <f>IF($O109="","",IF(AZ109="","ERROR",IF(AZ109="Y","Pass",IF(W109="","ERROR",IF(AND(W109="Structural",OR(BW109={"Y","N/A","Under certain circumstances"})),"Pass","Fail")))))</f>
        <v/>
      </c>
      <c r="DQ109" s="1826" t="str">
        <f t="shared" si="147"/>
        <v/>
      </c>
      <c r="DR109" s="1826" t="str">
        <f t="shared" si="148"/>
        <v/>
      </c>
      <c r="DS109" s="1826" t="str">
        <f t="shared" si="149"/>
        <v/>
      </c>
      <c r="DT109" s="1826" t="str">
        <f t="shared" si="150"/>
        <v/>
      </c>
      <c r="DU109" s="1826" t="str">
        <f>IF($O109="","",IF(V109="","ERROR",IF(V109="Instrument is not subordinated","Fail",IF(OR(V109={"Policyholders and non-subordinated creditors","Policyholders, non-subordinated creditors and holders of Tier 2 instruments","Instrument is the most subordinate"}),IF(W109="","ERROR",IF(W109="Legal / contractual","Pass",IF(OR(BU109="",BV109=""),"ERROR",IF(AND(W109="Structural",BU109="N",BV109="Y"),"Pass","Fail")))),"Fail"))))</f>
        <v/>
      </c>
      <c r="DV109" s="1826" t="str">
        <f t="shared" si="166"/>
        <v/>
      </c>
      <c r="DW109" s="1826" t="str">
        <f>IF($O109="","",IF(OR(AD109={"","Perpetual","PERPETUAL"},BE109="Lock-in"),"Pass","N/A"))</f>
        <v/>
      </c>
      <c r="DX109" s="1826" t="str">
        <f t="shared" si="151"/>
        <v/>
      </c>
      <c r="DY109" s="1827" t="str">
        <f t="shared" si="152"/>
        <v/>
      </c>
      <c r="DZ109" s="1825" t="str">
        <f t="shared" si="153"/>
        <v/>
      </c>
      <c r="EA109" s="1826" t="str">
        <f t="shared" si="154"/>
        <v/>
      </c>
      <c r="EB109" s="1827" t="str">
        <f t="shared" si="155"/>
        <v/>
      </c>
      <c r="EC109" s="1825" t="str">
        <f t="shared" si="156"/>
        <v/>
      </c>
      <c r="ED109" s="1826" t="str">
        <f t="shared" si="157"/>
        <v/>
      </c>
      <c r="EE109" s="1930" t="str">
        <f t="shared" si="167"/>
        <v/>
      </c>
      <c r="EF109" s="1931" t="str">
        <f t="shared" si="168"/>
        <v/>
      </c>
    </row>
    <row r="110" spans="1:136" s="330" customFormat="1" x14ac:dyDescent="0.2">
      <c r="A110" s="1032" t="b">
        <f t="shared" si="177"/>
        <v>0</v>
      </c>
      <c r="B110" s="62">
        <v>89</v>
      </c>
      <c r="C110" s="352" t="str">
        <f t="shared" si="125"/>
        <v/>
      </c>
      <c r="D110" s="1903" t="str">
        <f t="shared" si="126"/>
        <v/>
      </c>
      <c r="E110" s="1904" t="str">
        <f>IF(O110="","",IF(OR(UPPER(AD110)={"","N/A",0,"PERPETUAL"}),"Perpetual",AD110))</f>
        <v/>
      </c>
      <c r="F110" s="1905" t="str">
        <f t="shared" si="158"/>
        <v/>
      </c>
      <c r="G110" s="1907">
        <f t="shared" si="127"/>
        <v>0</v>
      </c>
      <c r="H110" s="1913" t="str">
        <f t="shared" si="128"/>
        <v/>
      </c>
      <c r="I110" s="1903" t="str">
        <f>IF(O110="","",IF(H110="Non-Qualifying",0,IF(OR(P110={"Shares - Com/Ord","Shares - Pfds NC","Shares - Pfds C","Shares - Other","Other","Other-mutual specific"}),BG110,BK110)*L110))</f>
        <v/>
      </c>
      <c r="J110" s="1906" t="str">
        <f>IF(O110="","",IF(AND(AJ110&lt;&gt;"",AJ110&lt;&gt;"N/A",AJ110&lt;&gt;0),IF(AJ110&gt;$C$17,AJ110,IF(AND(AK110&lt;&gt;"",AK110&lt;&gt;"N/A",AK110&lt;&gt;0),AK110,IF(OR(AD110={"","N/A",0,"Perpetual","perpetual","PERPETUAL"}),"Perpetual",AD110))),IF(OR(AD110={"","N/A",0,"Perpetual","perpetual","PERPETUAL"}),"Perpetual",AD110)))</f>
        <v/>
      </c>
      <c r="K110" s="1905" t="str">
        <f t="shared" si="159"/>
        <v/>
      </c>
      <c r="L110" s="1907">
        <f t="shared" si="129"/>
        <v>0</v>
      </c>
      <c r="M110" s="1903" t="str">
        <f>IF(O110="","",IF(H110="Non-Qualifying",0,IF(OR(P110={"Shares - Com/Ord","Shares - Pfds NC","Shares - Pfds C","Shares - Other","Other","Other-mutual specific"}),BG110,BJ110)*L110))</f>
        <v/>
      </c>
      <c r="N110" s="62">
        <v>89</v>
      </c>
      <c r="O110" s="360"/>
      <c r="P110" s="353"/>
      <c r="Q110" s="348"/>
      <c r="R110" s="348"/>
      <c r="S110" s="355"/>
      <c r="T110" s="354"/>
      <c r="U110" s="353"/>
      <c r="V110" s="353"/>
      <c r="W110" s="353"/>
      <c r="X110" s="1019"/>
      <c r="Y110" s="353"/>
      <c r="Z110" s="353"/>
      <c r="AA110" s="348"/>
      <c r="AB110" s="348"/>
      <c r="AC110" s="1505"/>
      <c r="AD110" s="1505"/>
      <c r="AE110" s="1505"/>
      <c r="AF110" s="353"/>
      <c r="AG110" s="1505"/>
      <c r="AH110" s="355"/>
      <c r="AI110" s="355"/>
      <c r="AJ110" s="1505"/>
      <c r="AK110" s="1505"/>
      <c r="AL110" s="355"/>
      <c r="AM110" s="355"/>
      <c r="AN110" s="355"/>
      <c r="AO110" s="355"/>
      <c r="AP110" s="355"/>
      <c r="AQ110" s="1505"/>
      <c r="AR110" s="355"/>
      <c r="AS110" s="348"/>
      <c r="AT110" s="355"/>
      <c r="AU110" s="356"/>
      <c r="AV110" s="355"/>
      <c r="AW110" s="355"/>
      <c r="AX110" s="355"/>
      <c r="AY110" s="355"/>
      <c r="AZ110" s="355"/>
      <c r="BA110" s="355"/>
      <c r="BB110" s="355"/>
      <c r="BC110" s="355"/>
      <c r="BD110" s="1172"/>
      <c r="BE110" s="355"/>
      <c r="BF110" s="357"/>
      <c r="BG110" s="358"/>
      <c r="BH110" s="358"/>
      <c r="BI110" s="358"/>
      <c r="BJ110" s="358"/>
      <c r="BK110" s="358"/>
      <c r="BL110" s="358"/>
      <c r="BM110" s="355"/>
      <c r="BN110" s="355"/>
      <c r="BO110" s="355"/>
      <c r="BP110" s="355"/>
      <c r="BQ110" s="355"/>
      <c r="BR110" s="355"/>
      <c r="BS110" s="355"/>
      <c r="BT110" s="355"/>
      <c r="BU110" s="355"/>
      <c r="BV110" s="355"/>
      <c r="BW110" s="1191"/>
      <c r="BX110" s="355"/>
      <c r="BY110" s="355"/>
      <c r="BZ110" s="355"/>
      <c r="CA110" s="355"/>
      <c r="CB110" s="355"/>
      <c r="CC110" s="1280" t="str">
        <f t="shared" si="130"/>
        <v/>
      </c>
      <c r="CD110" s="353"/>
      <c r="CE110" s="355"/>
      <c r="CF110" s="355"/>
      <c r="CG110" s="355"/>
      <c r="CI110" s="62">
        <v>89</v>
      </c>
      <c r="CJ110" s="1825" t="str">
        <f t="shared" si="178"/>
        <v/>
      </c>
      <c r="CK110" s="1826" t="str">
        <f t="shared" si="160"/>
        <v/>
      </c>
      <c r="CL110" s="1826" t="str">
        <f t="shared" si="161"/>
        <v/>
      </c>
      <c r="CM110" s="1826" t="str">
        <f t="shared" si="179"/>
        <v/>
      </c>
      <c r="CN110" s="1826" t="str">
        <f t="shared" si="180"/>
        <v/>
      </c>
      <c r="CO110" s="1826" t="str">
        <f t="shared" si="181"/>
        <v/>
      </c>
      <c r="CP110" s="1826" t="str">
        <f>IF($O110="","",IF(V110="","ERROR",IF(OR(V110={"Policyholders","Policyholders and non-subordinated creditors","Policyholders, non-'subordinated creditors and holders of Tier 2 instruments","Instrument is the most subordinate"}),"Pass","Fail")))</f>
        <v/>
      </c>
      <c r="CQ110" s="1936" t="str">
        <f>IF($O110="","",IF(AD110={"","Perpetual","PERPETUAL"},"Pass",IF(ROUND(YEARFRAC(SUM(AC110),SUM(AD110)),2)&gt;=5,"Pass","Fail")))</f>
        <v/>
      </c>
      <c r="CR110" s="1826" t="str">
        <f>IF($O110="","",IF(OR(AD110={"","Perpetual","PERPETUAL"},BE110="Lock-in"),"Pass","N/A"))</f>
        <v/>
      </c>
      <c r="CS110" s="1826" t="str">
        <f t="shared" si="182"/>
        <v/>
      </c>
      <c r="CT110" s="1826" t="str">
        <f t="shared" si="183"/>
        <v/>
      </c>
      <c r="CU110" s="1827" t="str">
        <f t="shared" si="162"/>
        <v/>
      </c>
      <c r="CV110" s="1825" t="str">
        <f t="shared" si="184"/>
        <v/>
      </c>
      <c r="CW110" s="1826" t="str">
        <f t="shared" si="163"/>
        <v/>
      </c>
      <c r="CX110" s="1826" t="str">
        <f>IF(O110="","",IF(CV110="ERROR","ERROR",IF(AND(CJ110="Pass",CK110="Pass",CL110="Pass",CM110="Pass", OR(CN110={"Pass","N/A"}),CO110="Pass",CP110="Pass",CU110="Pass"),"Pass","Fail")))</f>
        <v/>
      </c>
      <c r="CY110" s="1827" t="str">
        <f t="shared" si="164"/>
        <v/>
      </c>
      <c r="DA110" s="62">
        <v>89</v>
      </c>
      <c r="DB110" s="1825" t="str">
        <f t="shared" si="137"/>
        <v/>
      </c>
      <c r="DC110" s="1826" t="str">
        <f t="shared" si="138"/>
        <v/>
      </c>
      <c r="DD110" s="1826" t="str">
        <f t="shared" si="139"/>
        <v/>
      </c>
      <c r="DE110" s="1826" t="str">
        <f>IF($O110="","",IF(S110="Y",IF(AND(OR(J110={"","Perpetual","PERPETUAL"},(YEARFRAC(SUM(AC110),SUM(J110),2)&gt;=10)),(OR(CF110="Yes, at legal entity level", CF110="Yes, at group level",BE110="Lock-in"))),"Pass","Fail"),IF(OR(J110={"","Perpetual","PERPETUAL"}),"Pass","Fail")))</f>
        <v/>
      </c>
      <c r="DF110" s="1826" t="str">
        <f t="shared" si="140"/>
        <v/>
      </c>
      <c r="DG110" s="1826" t="str">
        <f t="shared" si="141"/>
        <v/>
      </c>
      <c r="DH110" s="1826" t="str">
        <f t="shared" si="165"/>
        <v/>
      </c>
      <c r="DI110" s="1826" t="str">
        <f t="shared" si="142"/>
        <v/>
      </c>
      <c r="DJ110" s="1826" t="str">
        <f t="shared" si="143"/>
        <v/>
      </c>
      <c r="DK110" s="1826" t="str">
        <f t="shared" si="144"/>
        <v/>
      </c>
      <c r="DL110" s="1826" t="str">
        <f t="shared" si="145"/>
        <v/>
      </c>
      <c r="DM110" s="1826" t="str">
        <f>IF($O110="","",IF(V110="","ERROR",IF(OR(V110={"Policyholders, non-subordinated creditors and holders of Tier 2 instruments","Instrument is the most subordinate"}),"Pass","Fail")))</f>
        <v/>
      </c>
      <c r="DN110" s="1826" t="str">
        <f>IF($O110="","",IF(OR(BQ110="",AY110="",ISERROR(ROUND(YEARFRAC(SUM(AC110),SUM(AE110)),2))),"ERROR",IF(AND(BQ110="Y",ROUND(YEARFRAC(SUM(AC110),SUM(AE110)),2)&gt;=5,IF(W110="Structural",OR(BW110={"Y","Under certain circumstances"}),OR(AY110="Y",AND(BE110="Lock-in",OR(BA110="Y",AND(BB110="Y",BC110="Y")),BD110="Y")))),"Pass","Fail")))</f>
        <v/>
      </c>
      <c r="DO110" s="1826" t="str">
        <f t="shared" si="146"/>
        <v/>
      </c>
      <c r="DP110" s="1826" t="str">
        <f>IF($O110="","",IF(AZ110="","ERROR",IF(AZ110="Y","Pass",IF(W110="","ERROR",IF(AND(W110="Structural",OR(BW110={"Y","N/A","Under certain circumstances"})),"Pass","Fail")))))</f>
        <v/>
      </c>
      <c r="DQ110" s="1826" t="str">
        <f t="shared" si="147"/>
        <v/>
      </c>
      <c r="DR110" s="1826" t="str">
        <f t="shared" si="148"/>
        <v/>
      </c>
      <c r="DS110" s="1826" t="str">
        <f t="shared" si="149"/>
        <v/>
      </c>
      <c r="DT110" s="1826" t="str">
        <f t="shared" si="150"/>
        <v/>
      </c>
      <c r="DU110" s="1826" t="str">
        <f>IF($O110="","",IF(V110="","ERROR",IF(V110="Instrument is not subordinated","Fail",IF(OR(V110={"Policyholders and non-subordinated creditors","Policyholders, non-subordinated creditors and holders of Tier 2 instruments","Instrument is the most subordinate"}),IF(W110="","ERROR",IF(W110="Legal / contractual","Pass",IF(OR(BU110="",BV110=""),"ERROR",IF(AND(W110="Structural",BU110="N",BV110="Y"),"Pass","Fail")))),"Fail"))))</f>
        <v/>
      </c>
      <c r="DV110" s="1826" t="str">
        <f t="shared" si="166"/>
        <v/>
      </c>
      <c r="DW110" s="1826" t="str">
        <f>IF($O110="","",IF(OR(AD110={"","Perpetual","PERPETUAL"},BE110="Lock-in"),"Pass","N/A"))</f>
        <v/>
      </c>
      <c r="DX110" s="1826" t="str">
        <f t="shared" si="151"/>
        <v/>
      </c>
      <c r="DY110" s="1827" t="str">
        <f t="shared" si="152"/>
        <v/>
      </c>
      <c r="DZ110" s="1825" t="str">
        <f t="shared" si="153"/>
        <v/>
      </c>
      <c r="EA110" s="1826" t="str">
        <f t="shared" si="154"/>
        <v/>
      </c>
      <c r="EB110" s="1827" t="str">
        <f t="shared" si="155"/>
        <v/>
      </c>
      <c r="EC110" s="1825" t="str">
        <f t="shared" si="156"/>
        <v/>
      </c>
      <c r="ED110" s="1826" t="str">
        <f t="shared" si="157"/>
        <v/>
      </c>
      <c r="EE110" s="1930" t="str">
        <f t="shared" si="167"/>
        <v/>
      </c>
      <c r="EF110" s="1931" t="str">
        <f t="shared" si="168"/>
        <v/>
      </c>
    </row>
    <row r="111" spans="1:136" s="330" customFormat="1" x14ac:dyDescent="0.2">
      <c r="A111" s="1032" t="b">
        <f t="shared" si="177"/>
        <v>0</v>
      </c>
      <c r="B111" s="62">
        <v>90</v>
      </c>
      <c r="C111" s="352" t="str">
        <f t="shared" si="125"/>
        <v/>
      </c>
      <c r="D111" s="1903" t="str">
        <f t="shared" si="126"/>
        <v/>
      </c>
      <c r="E111" s="1904" t="str">
        <f>IF(O111="","",IF(OR(UPPER(AD111)={"","N/A",0,"PERPETUAL"}),"Perpetual",AD111))</f>
        <v/>
      </c>
      <c r="F111" s="1905" t="str">
        <f t="shared" si="158"/>
        <v/>
      </c>
      <c r="G111" s="1907">
        <f t="shared" si="127"/>
        <v>0</v>
      </c>
      <c r="H111" s="1913" t="str">
        <f t="shared" si="128"/>
        <v/>
      </c>
      <c r="I111" s="1903" t="str">
        <f>IF(O111="","",IF(H111="Non-Qualifying",0,IF(OR(P111={"Shares - Com/Ord","Shares - Pfds NC","Shares - Pfds C","Shares - Other","Other","Other-mutual specific"}),BG111,BK111)*L111))</f>
        <v/>
      </c>
      <c r="J111" s="1906" t="str">
        <f>IF(O111="","",IF(AND(AJ111&lt;&gt;"",AJ111&lt;&gt;"N/A",AJ111&lt;&gt;0),IF(AJ111&gt;$C$17,AJ111,IF(AND(AK111&lt;&gt;"",AK111&lt;&gt;"N/A",AK111&lt;&gt;0),AK111,IF(OR(AD111={"","N/A",0,"Perpetual","perpetual","PERPETUAL"}),"Perpetual",AD111))),IF(OR(AD111={"","N/A",0,"Perpetual","perpetual","PERPETUAL"}),"Perpetual",AD111)))</f>
        <v/>
      </c>
      <c r="K111" s="1905" t="str">
        <f t="shared" si="159"/>
        <v/>
      </c>
      <c r="L111" s="1907">
        <f t="shared" si="129"/>
        <v>0</v>
      </c>
      <c r="M111" s="1903" t="str">
        <f>IF(O111="","",IF(H111="Non-Qualifying",0,IF(OR(P111={"Shares - Com/Ord","Shares - Pfds NC","Shares - Pfds C","Shares - Other","Other","Other-mutual specific"}),BG111,BJ111)*L111))</f>
        <v/>
      </c>
      <c r="N111" s="62">
        <v>90</v>
      </c>
      <c r="O111" s="360"/>
      <c r="P111" s="353"/>
      <c r="Q111" s="348"/>
      <c r="R111" s="348"/>
      <c r="S111" s="355"/>
      <c r="T111" s="354"/>
      <c r="U111" s="353"/>
      <c r="V111" s="353"/>
      <c r="W111" s="353"/>
      <c r="X111" s="1019"/>
      <c r="Y111" s="353"/>
      <c r="Z111" s="353"/>
      <c r="AA111" s="348"/>
      <c r="AB111" s="348"/>
      <c r="AC111" s="1505"/>
      <c r="AD111" s="1505"/>
      <c r="AE111" s="1505"/>
      <c r="AF111" s="353"/>
      <c r="AG111" s="1505"/>
      <c r="AH111" s="355"/>
      <c r="AI111" s="355"/>
      <c r="AJ111" s="1505"/>
      <c r="AK111" s="1505"/>
      <c r="AL111" s="355"/>
      <c r="AM111" s="355"/>
      <c r="AN111" s="355"/>
      <c r="AO111" s="355"/>
      <c r="AP111" s="355"/>
      <c r="AQ111" s="1505"/>
      <c r="AR111" s="355"/>
      <c r="AS111" s="348"/>
      <c r="AT111" s="355"/>
      <c r="AU111" s="356"/>
      <c r="AV111" s="355"/>
      <c r="AW111" s="355"/>
      <c r="AX111" s="355"/>
      <c r="AY111" s="355"/>
      <c r="AZ111" s="355"/>
      <c r="BA111" s="355"/>
      <c r="BB111" s="355"/>
      <c r="BC111" s="355"/>
      <c r="BD111" s="1172"/>
      <c r="BE111" s="355"/>
      <c r="BF111" s="357"/>
      <c r="BG111" s="358"/>
      <c r="BH111" s="358"/>
      <c r="BI111" s="358"/>
      <c r="BJ111" s="358"/>
      <c r="BK111" s="358"/>
      <c r="BL111" s="358"/>
      <c r="BM111" s="355"/>
      <c r="BN111" s="355"/>
      <c r="BO111" s="355"/>
      <c r="BP111" s="355"/>
      <c r="BQ111" s="355"/>
      <c r="BR111" s="355"/>
      <c r="BS111" s="355"/>
      <c r="BT111" s="355"/>
      <c r="BU111" s="355"/>
      <c r="BV111" s="355"/>
      <c r="BW111" s="1191"/>
      <c r="BX111" s="355"/>
      <c r="BY111" s="355"/>
      <c r="BZ111" s="355"/>
      <c r="CA111" s="355"/>
      <c r="CB111" s="355"/>
      <c r="CC111" s="1280" t="str">
        <f t="shared" si="130"/>
        <v/>
      </c>
      <c r="CD111" s="353"/>
      <c r="CE111" s="355"/>
      <c r="CF111" s="355"/>
      <c r="CG111" s="355"/>
      <c r="CI111" s="62">
        <v>90</v>
      </c>
      <c r="CJ111" s="1825" t="str">
        <f t="shared" si="178"/>
        <v/>
      </c>
      <c r="CK111" s="1826" t="str">
        <f t="shared" si="160"/>
        <v/>
      </c>
      <c r="CL111" s="1826" t="str">
        <f t="shared" si="161"/>
        <v/>
      </c>
      <c r="CM111" s="1826" t="str">
        <f t="shared" si="179"/>
        <v/>
      </c>
      <c r="CN111" s="1826" t="str">
        <f t="shared" si="180"/>
        <v/>
      </c>
      <c r="CO111" s="1826" t="str">
        <f t="shared" si="181"/>
        <v/>
      </c>
      <c r="CP111" s="1826" t="str">
        <f>IF($O111="","",IF(V111="","ERROR",IF(OR(V111={"Policyholders","Policyholders and non-subordinated creditors","Policyholders, non-'subordinated creditors and holders of Tier 2 instruments","Instrument is the most subordinate"}),"Pass","Fail")))</f>
        <v/>
      </c>
      <c r="CQ111" s="1936" t="str">
        <f>IF($O111="","",IF(AD111={"","Perpetual","PERPETUAL"},"Pass",IF(ROUND(YEARFRAC(SUM(AC111),SUM(AD111)),2)&gt;=5,"Pass","Fail")))</f>
        <v/>
      </c>
      <c r="CR111" s="1826" t="str">
        <f>IF($O111="","",IF(OR(AD111={"","Perpetual","PERPETUAL"},BE111="Lock-in"),"Pass","N/A"))</f>
        <v/>
      </c>
      <c r="CS111" s="1826" t="str">
        <f t="shared" si="182"/>
        <v/>
      </c>
      <c r="CT111" s="1826" t="str">
        <f t="shared" si="183"/>
        <v/>
      </c>
      <c r="CU111" s="1827" t="str">
        <f t="shared" si="162"/>
        <v/>
      </c>
      <c r="CV111" s="1825" t="str">
        <f t="shared" si="184"/>
        <v/>
      </c>
      <c r="CW111" s="1826" t="str">
        <f t="shared" si="163"/>
        <v/>
      </c>
      <c r="CX111" s="1826" t="str">
        <f>IF(O111="","",IF(CV111="ERROR","ERROR",IF(AND(CJ111="Pass",CK111="Pass",CL111="Pass",CM111="Pass", OR(CN111={"Pass","N/A"}),CO111="Pass",CP111="Pass",CU111="Pass"),"Pass","Fail")))</f>
        <v/>
      </c>
      <c r="CY111" s="1827" t="str">
        <f t="shared" si="164"/>
        <v/>
      </c>
      <c r="DA111" s="62">
        <v>90</v>
      </c>
      <c r="DB111" s="1825" t="str">
        <f t="shared" si="137"/>
        <v/>
      </c>
      <c r="DC111" s="1826" t="str">
        <f t="shared" si="138"/>
        <v/>
      </c>
      <c r="DD111" s="1826" t="str">
        <f t="shared" si="139"/>
        <v/>
      </c>
      <c r="DE111" s="1826" t="str">
        <f>IF($O111="","",IF(S111="Y",IF(AND(OR(J111={"","Perpetual","PERPETUAL"},(YEARFRAC(SUM(AC111),SUM(J111),2)&gt;=10)),(OR(CF111="Yes, at legal entity level", CF111="Yes, at group level",BE111="Lock-in"))),"Pass","Fail"),IF(OR(J111={"","Perpetual","PERPETUAL"}),"Pass","Fail")))</f>
        <v/>
      </c>
      <c r="DF111" s="1826" t="str">
        <f t="shared" si="140"/>
        <v/>
      </c>
      <c r="DG111" s="1826" t="str">
        <f t="shared" si="141"/>
        <v/>
      </c>
      <c r="DH111" s="1826" t="str">
        <f t="shared" si="165"/>
        <v/>
      </c>
      <c r="DI111" s="1826" t="str">
        <f t="shared" si="142"/>
        <v/>
      </c>
      <c r="DJ111" s="1826" t="str">
        <f t="shared" si="143"/>
        <v/>
      </c>
      <c r="DK111" s="1826" t="str">
        <f t="shared" si="144"/>
        <v/>
      </c>
      <c r="DL111" s="1826" t="str">
        <f t="shared" si="145"/>
        <v/>
      </c>
      <c r="DM111" s="1826" t="str">
        <f>IF($O111="","",IF(V111="","ERROR",IF(OR(V111={"Policyholders, non-subordinated creditors and holders of Tier 2 instruments","Instrument is the most subordinate"}),"Pass","Fail")))</f>
        <v/>
      </c>
      <c r="DN111" s="1826" t="str">
        <f>IF($O111="","",IF(OR(BQ111="",AY111="",ISERROR(ROUND(YEARFRAC(SUM(AC111),SUM(AE111)),2))),"ERROR",IF(AND(BQ111="Y",ROUND(YEARFRAC(SUM(AC111),SUM(AE111)),2)&gt;=5,IF(W111="Structural",OR(BW111={"Y","Under certain circumstances"}),OR(AY111="Y",AND(BE111="Lock-in",OR(BA111="Y",AND(BB111="Y",BC111="Y")),BD111="Y")))),"Pass","Fail")))</f>
        <v/>
      </c>
      <c r="DO111" s="1826" t="str">
        <f t="shared" si="146"/>
        <v/>
      </c>
      <c r="DP111" s="1826" t="str">
        <f>IF($O111="","",IF(AZ111="","ERROR",IF(AZ111="Y","Pass",IF(W111="","ERROR",IF(AND(W111="Structural",OR(BW111={"Y","N/A","Under certain circumstances"})),"Pass","Fail")))))</f>
        <v/>
      </c>
      <c r="DQ111" s="1826" t="str">
        <f t="shared" si="147"/>
        <v/>
      </c>
      <c r="DR111" s="1826" t="str">
        <f t="shared" si="148"/>
        <v/>
      </c>
      <c r="DS111" s="1826" t="str">
        <f t="shared" si="149"/>
        <v/>
      </c>
      <c r="DT111" s="1826" t="str">
        <f t="shared" si="150"/>
        <v/>
      </c>
      <c r="DU111" s="1826" t="str">
        <f>IF($O111="","",IF(V111="","ERROR",IF(V111="Instrument is not subordinated","Fail",IF(OR(V111={"Policyholders and non-subordinated creditors","Policyholders, non-subordinated creditors and holders of Tier 2 instruments","Instrument is the most subordinate"}),IF(W111="","ERROR",IF(W111="Legal / contractual","Pass",IF(OR(BU111="",BV111=""),"ERROR",IF(AND(W111="Structural",BU111="N",BV111="Y"),"Pass","Fail")))),"Fail"))))</f>
        <v/>
      </c>
      <c r="DV111" s="1826" t="str">
        <f t="shared" si="166"/>
        <v/>
      </c>
      <c r="DW111" s="1826" t="str">
        <f>IF($O111="","",IF(OR(AD111={"","Perpetual","PERPETUAL"},BE111="Lock-in"),"Pass","N/A"))</f>
        <v/>
      </c>
      <c r="DX111" s="1826" t="str">
        <f t="shared" si="151"/>
        <v/>
      </c>
      <c r="DY111" s="1827" t="str">
        <f t="shared" si="152"/>
        <v/>
      </c>
      <c r="DZ111" s="1825" t="str">
        <f t="shared" si="153"/>
        <v/>
      </c>
      <c r="EA111" s="1826" t="str">
        <f t="shared" si="154"/>
        <v/>
      </c>
      <c r="EB111" s="1827" t="str">
        <f t="shared" si="155"/>
        <v/>
      </c>
      <c r="EC111" s="1825" t="str">
        <f t="shared" si="156"/>
        <v/>
      </c>
      <c r="ED111" s="1826" t="str">
        <f t="shared" si="157"/>
        <v/>
      </c>
      <c r="EE111" s="1930" t="str">
        <f t="shared" si="167"/>
        <v/>
      </c>
      <c r="EF111" s="1931" t="str">
        <f t="shared" si="168"/>
        <v/>
      </c>
    </row>
    <row r="112" spans="1:136" s="330" customFormat="1" x14ac:dyDescent="0.2">
      <c r="A112" s="1032" t="b">
        <f t="shared" si="177"/>
        <v>0</v>
      </c>
      <c r="B112" s="62">
        <v>91</v>
      </c>
      <c r="C112" s="352" t="str">
        <f t="shared" si="125"/>
        <v/>
      </c>
      <c r="D112" s="1903" t="str">
        <f t="shared" si="126"/>
        <v/>
      </c>
      <c r="E112" s="1904" t="str">
        <f>IF(O112="","",IF(OR(UPPER(AD112)={"","N/A",0,"PERPETUAL"}),"Perpetual",AD112))</f>
        <v/>
      </c>
      <c r="F112" s="1905" t="str">
        <f t="shared" si="158"/>
        <v/>
      </c>
      <c r="G112" s="1907">
        <f t="shared" si="127"/>
        <v>0</v>
      </c>
      <c r="H112" s="1913" t="str">
        <f t="shared" si="128"/>
        <v/>
      </c>
      <c r="I112" s="1903" t="str">
        <f>IF(O112="","",IF(H112="Non-Qualifying",0,IF(OR(P112={"Shares - Com/Ord","Shares - Pfds NC","Shares - Pfds C","Shares - Other","Other","Other-mutual specific"}),BG112,BK112)*L112))</f>
        <v/>
      </c>
      <c r="J112" s="1906" t="str">
        <f>IF(O112="","",IF(AND(AJ112&lt;&gt;"",AJ112&lt;&gt;"N/A",AJ112&lt;&gt;0),IF(AJ112&gt;$C$17,AJ112,IF(AND(AK112&lt;&gt;"",AK112&lt;&gt;"N/A",AK112&lt;&gt;0),AK112,IF(OR(AD112={"","N/A",0,"Perpetual","perpetual","PERPETUAL"}),"Perpetual",AD112))),IF(OR(AD112={"","N/A",0,"Perpetual","perpetual","PERPETUAL"}),"Perpetual",AD112)))</f>
        <v/>
      </c>
      <c r="K112" s="1905" t="str">
        <f t="shared" si="159"/>
        <v/>
      </c>
      <c r="L112" s="1907">
        <f t="shared" si="129"/>
        <v>0</v>
      </c>
      <c r="M112" s="1903" t="str">
        <f>IF(O112="","",IF(H112="Non-Qualifying",0,IF(OR(P112={"Shares - Com/Ord","Shares - Pfds NC","Shares - Pfds C","Shares - Other","Other","Other-mutual specific"}),BG112,BJ112)*L112))</f>
        <v/>
      </c>
      <c r="N112" s="62">
        <v>91</v>
      </c>
      <c r="O112" s="360"/>
      <c r="P112" s="353"/>
      <c r="Q112" s="348"/>
      <c r="R112" s="348"/>
      <c r="S112" s="355"/>
      <c r="T112" s="354"/>
      <c r="U112" s="353"/>
      <c r="V112" s="353"/>
      <c r="W112" s="353"/>
      <c r="X112" s="1019"/>
      <c r="Y112" s="353"/>
      <c r="Z112" s="353"/>
      <c r="AA112" s="348"/>
      <c r="AB112" s="348"/>
      <c r="AC112" s="1505"/>
      <c r="AD112" s="1505"/>
      <c r="AE112" s="1505"/>
      <c r="AF112" s="353"/>
      <c r="AG112" s="1505"/>
      <c r="AH112" s="355"/>
      <c r="AI112" s="355"/>
      <c r="AJ112" s="1505"/>
      <c r="AK112" s="1505"/>
      <c r="AL112" s="355"/>
      <c r="AM112" s="355"/>
      <c r="AN112" s="355"/>
      <c r="AO112" s="355"/>
      <c r="AP112" s="355"/>
      <c r="AQ112" s="1505"/>
      <c r="AR112" s="355"/>
      <c r="AS112" s="348"/>
      <c r="AT112" s="355"/>
      <c r="AU112" s="356"/>
      <c r="AV112" s="355"/>
      <c r="AW112" s="355"/>
      <c r="AX112" s="355"/>
      <c r="AY112" s="355"/>
      <c r="AZ112" s="355"/>
      <c r="BA112" s="355"/>
      <c r="BB112" s="355"/>
      <c r="BC112" s="355"/>
      <c r="BD112" s="1172"/>
      <c r="BE112" s="355"/>
      <c r="BF112" s="357"/>
      <c r="BG112" s="358"/>
      <c r="BH112" s="358"/>
      <c r="BI112" s="358"/>
      <c r="BJ112" s="358"/>
      <c r="BK112" s="358"/>
      <c r="BL112" s="358"/>
      <c r="BM112" s="355"/>
      <c r="BN112" s="355"/>
      <c r="BO112" s="355"/>
      <c r="BP112" s="355"/>
      <c r="BQ112" s="355"/>
      <c r="BR112" s="355"/>
      <c r="BS112" s="355"/>
      <c r="BT112" s="355"/>
      <c r="BU112" s="355"/>
      <c r="BV112" s="355"/>
      <c r="BW112" s="1191"/>
      <c r="BX112" s="355"/>
      <c r="BY112" s="355"/>
      <c r="BZ112" s="355"/>
      <c r="CA112" s="355"/>
      <c r="CB112" s="355"/>
      <c r="CC112" s="1280" t="str">
        <f t="shared" si="130"/>
        <v/>
      </c>
      <c r="CD112" s="353"/>
      <c r="CE112" s="355"/>
      <c r="CF112" s="355"/>
      <c r="CG112" s="355"/>
      <c r="CI112" s="62">
        <v>91</v>
      </c>
      <c r="CJ112" s="1825" t="str">
        <f t="shared" si="178"/>
        <v/>
      </c>
      <c r="CK112" s="1826" t="str">
        <f t="shared" si="160"/>
        <v/>
      </c>
      <c r="CL112" s="1826" t="str">
        <f t="shared" si="161"/>
        <v/>
      </c>
      <c r="CM112" s="1826" t="str">
        <f t="shared" si="179"/>
        <v/>
      </c>
      <c r="CN112" s="1826" t="str">
        <f t="shared" si="180"/>
        <v/>
      </c>
      <c r="CO112" s="1826" t="str">
        <f t="shared" si="181"/>
        <v/>
      </c>
      <c r="CP112" s="1826" t="str">
        <f>IF($O112="","",IF(V112="","ERROR",IF(OR(V112={"Policyholders","Policyholders and non-subordinated creditors","Policyholders, non-'subordinated creditors and holders of Tier 2 instruments","Instrument is the most subordinate"}),"Pass","Fail")))</f>
        <v/>
      </c>
      <c r="CQ112" s="1936" t="str">
        <f>IF($O112="","",IF(AD112={"","Perpetual","PERPETUAL"},"Pass",IF(ROUND(YEARFRAC(SUM(AC112),SUM(AD112)),2)&gt;=5,"Pass","Fail")))</f>
        <v/>
      </c>
      <c r="CR112" s="1826" t="str">
        <f>IF($O112="","",IF(OR(AD112={"","Perpetual","PERPETUAL"},BE112="Lock-in"),"Pass","N/A"))</f>
        <v/>
      </c>
      <c r="CS112" s="1826" t="str">
        <f t="shared" si="182"/>
        <v/>
      </c>
      <c r="CT112" s="1826" t="str">
        <f t="shared" si="183"/>
        <v/>
      </c>
      <c r="CU112" s="1827" t="str">
        <f t="shared" si="162"/>
        <v/>
      </c>
      <c r="CV112" s="1825" t="str">
        <f t="shared" si="184"/>
        <v/>
      </c>
      <c r="CW112" s="1826" t="str">
        <f t="shared" si="163"/>
        <v/>
      </c>
      <c r="CX112" s="1826" t="str">
        <f>IF(O112="","",IF(CV112="ERROR","ERROR",IF(AND(CJ112="Pass",CK112="Pass",CL112="Pass",CM112="Pass", OR(CN112={"Pass","N/A"}),CO112="Pass",CP112="Pass",CU112="Pass"),"Pass","Fail")))</f>
        <v/>
      </c>
      <c r="CY112" s="1827" t="str">
        <f t="shared" si="164"/>
        <v/>
      </c>
      <c r="DA112" s="62">
        <v>91</v>
      </c>
      <c r="DB112" s="1825" t="str">
        <f t="shared" si="137"/>
        <v/>
      </c>
      <c r="DC112" s="1826" t="str">
        <f t="shared" si="138"/>
        <v/>
      </c>
      <c r="DD112" s="1826" t="str">
        <f t="shared" si="139"/>
        <v/>
      </c>
      <c r="DE112" s="1826" t="str">
        <f>IF($O112="","",IF(S112="Y",IF(AND(OR(J112={"","Perpetual","PERPETUAL"},(YEARFRAC(SUM(AC112),SUM(J112),2)&gt;=10)),(OR(CF112="Yes, at legal entity level", CF112="Yes, at group level",BE112="Lock-in"))),"Pass","Fail"),IF(OR(J112={"","Perpetual","PERPETUAL"}),"Pass","Fail")))</f>
        <v/>
      </c>
      <c r="DF112" s="1826" t="str">
        <f t="shared" si="140"/>
        <v/>
      </c>
      <c r="DG112" s="1826" t="str">
        <f t="shared" si="141"/>
        <v/>
      </c>
      <c r="DH112" s="1826" t="str">
        <f t="shared" si="165"/>
        <v/>
      </c>
      <c r="DI112" s="1826" t="str">
        <f t="shared" si="142"/>
        <v/>
      </c>
      <c r="DJ112" s="1826" t="str">
        <f t="shared" si="143"/>
        <v/>
      </c>
      <c r="DK112" s="1826" t="str">
        <f t="shared" si="144"/>
        <v/>
      </c>
      <c r="DL112" s="1826" t="str">
        <f t="shared" si="145"/>
        <v/>
      </c>
      <c r="DM112" s="1826" t="str">
        <f>IF($O112="","",IF(V112="","ERROR",IF(OR(V112={"Policyholders, non-subordinated creditors and holders of Tier 2 instruments","Instrument is the most subordinate"}),"Pass","Fail")))</f>
        <v/>
      </c>
      <c r="DN112" s="1826" t="str">
        <f>IF($O112="","",IF(OR(BQ112="",AY112="",ISERROR(ROUND(YEARFRAC(SUM(AC112),SUM(AE112)),2))),"ERROR",IF(AND(BQ112="Y",ROUND(YEARFRAC(SUM(AC112),SUM(AE112)),2)&gt;=5,IF(W112="Structural",OR(BW112={"Y","Under certain circumstances"}),OR(AY112="Y",AND(BE112="Lock-in",OR(BA112="Y",AND(BB112="Y",BC112="Y")),BD112="Y")))),"Pass","Fail")))</f>
        <v/>
      </c>
      <c r="DO112" s="1826" t="str">
        <f t="shared" si="146"/>
        <v/>
      </c>
      <c r="DP112" s="1826" t="str">
        <f>IF($O112="","",IF(AZ112="","ERROR",IF(AZ112="Y","Pass",IF(W112="","ERROR",IF(AND(W112="Structural",OR(BW112={"Y","N/A","Under certain circumstances"})),"Pass","Fail")))))</f>
        <v/>
      </c>
      <c r="DQ112" s="1826" t="str">
        <f t="shared" si="147"/>
        <v/>
      </c>
      <c r="DR112" s="1826" t="str">
        <f t="shared" si="148"/>
        <v/>
      </c>
      <c r="DS112" s="1826" t="str">
        <f t="shared" si="149"/>
        <v/>
      </c>
      <c r="DT112" s="1826" t="str">
        <f t="shared" si="150"/>
        <v/>
      </c>
      <c r="DU112" s="1826" t="str">
        <f>IF($O112="","",IF(V112="","ERROR",IF(V112="Instrument is not subordinated","Fail",IF(OR(V112={"Policyholders and non-subordinated creditors","Policyholders, non-subordinated creditors and holders of Tier 2 instruments","Instrument is the most subordinate"}),IF(W112="","ERROR",IF(W112="Legal / contractual","Pass",IF(OR(BU112="",BV112=""),"ERROR",IF(AND(W112="Structural",BU112="N",BV112="Y"),"Pass","Fail")))),"Fail"))))</f>
        <v/>
      </c>
      <c r="DV112" s="1826" t="str">
        <f t="shared" si="166"/>
        <v/>
      </c>
      <c r="DW112" s="1826" t="str">
        <f>IF($O112="","",IF(OR(AD112={"","Perpetual","PERPETUAL"},BE112="Lock-in"),"Pass","N/A"))</f>
        <v/>
      </c>
      <c r="DX112" s="1826" t="str">
        <f t="shared" si="151"/>
        <v/>
      </c>
      <c r="DY112" s="1827" t="str">
        <f t="shared" si="152"/>
        <v/>
      </c>
      <c r="DZ112" s="1825" t="str">
        <f t="shared" si="153"/>
        <v/>
      </c>
      <c r="EA112" s="1826" t="str">
        <f t="shared" si="154"/>
        <v/>
      </c>
      <c r="EB112" s="1827" t="str">
        <f t="shared" si="155"/>
        <v/>
      </c>
      <c r="EC112" s="1825" t="str">
        <f t="shared" si="156"/>
        <v/>
      </c>
      <c r="ED112" s="1826" t="str">
        <f t="shared" si="157"/>
        <v/>
      </c>
      <c r="EE112" s="1930" t="str">
        <f t="shared" si="167"/>
        <v/>
      </c>
      <c r="EF112" s="1931" t="str">
        <f t="shared" si="168"/>
        <v/>
      </c>
    </row>
    <row r="113" spans="1:136" s="330" customFormat="1" x14ac:dyDescent="0.2">
      <c r="A113" s="1032" t="b">
        <f t="shared" si="177"/>
        <v>0</v>
      </c>
      <c r="B113" s="62">
        <v>92</v>
      </c>
      <c r="C113" s="352" t="str">
        <f t="shared" si="125"/>
        <v/>
      </c>
      <c r="D113" s="1903" t="str">
        <f t="shared" si="126"/>
        <v/>
      </c>
      <c r="E113" s="1904" t="str">
        <f>IF(O113="","",IF(OR(UPPER(AD113)={"","N/A",0,"PERPETUAL"}),"Perpetual",AD113))</f>
        <v/>
      </c>
      <c r="F113" s="1905" t="str">
        <f t="shared" si="158"/>
        <v/>
      </c>
      <c r="G113" s="1907">
        <f t="shared" si="127"/>
        <v>0</v>
      </c>
      <c r="H113" s="1913" t="str">
        <f t="shared" si="128"/>
        <v/>
      </c>
      <c r="I113" s="1903" t="str">
        <f>IF(O113="","",IF(H113="Non-Qualifying",0,IF(OR(P113={"Shares - Com/Ord","Shares - Pfds NC","Shares - Pfds C","Shares - Other","Other","Other-mutual specific"}),BG113,BK113)*L113))</f>
        <v/>
      </c>
      <c r="J113" s="1906" t="str">
        <f>IF(O113="","",IF(AND(AJ113&lt;&gt;"",AJ113&lt;&gt;"N/A",AJ113&lt;&gt;0),IF(AJ113&gt;$C$17,AJ113,IF(AND(AK113&lt;&gt;"",AK113&lt;&gt;"N/A",AK113&lt;&gt;0),AK113,IF(OR(AD113={"","N/A",0,"Perpetual","perpetual","PERPETUAL"}),"Perpetual",AD113))),IF(OR(AD113={"","N/A",0,"Perpetual","perpetual","PERPETUAL"}),"Perpetual",AD113)))</f>
        <v/>
      </c>
      <c r="K113" s="1905" t="str">
        <f t="shared" si="159"/>
        <v/>
      </c>
      <c r="L113" s="1907">
        <f t="shared" si="129"/>
        <v>0</v>
      </c>
      <c r="M113" s="1903" t="str">
        <f>IF(O113="","",IF(H113="Non-Qualifying",0,IF(OR(P113={"Shares - Com/Ord","Shares - Pfds NC","Shares - Pfds C","Shares - Other","Other","Other-mutual specific"}),BG113,BJ113)*L113))</f>
        <v/>
      </c>
      <c r="N113" s="62">
        <v>92</v>
      </c>
      <c r="O113" s="360"/>
      <c r="P113" s="353"/>
      <c r="Q113" s="348"/>
      <c r="R113" s="348"/>
      <c r="S113" s="355"/>
      <c r="T113" s="354"/>
      <c r="U113" s="353"/>
      <c r="V113" s="353"/>
      <c r="W113" s="353"/>
      <c r="X113" s="1019"/>
      <c r="Y113" s="353"/>
      <c r="Z113" s="353"/>
      <c r="AA113" s="348"/>
      <c r="AB113" s="348"/>
      <c r="AC113" s="1505"/>
      <c r="AD113" s="1505"/>
      <c r="AE113" s="1505"/>
      <c r="AF113" s="353"/>
      <c r="AG113" s="1505"/>
      <c r="AH113" s="355"/>
      <c r="AI113" s="355"/>
      <c r="AJ113" s="1505"/>
      <c r="AK113" s="1505"/>
      <c r="AL113" s="355"/>
      <c r="AM113" s="355"/>
      <c r="AN113" s="355"/>
      <c r="AO113" s="355"/>
      <c r="AP113" s="355"/>
      <c r="AQ113" s="1505"/>
      <c r="AR113" s="355"/>
      <c r="AS113" s="348"/>
      <c r="AT113" s="355"/>
      <c r="AU113" s="356"/>
      <c r="AV113" s="355"/>
      <c r="AW113" s="355"/>
      <c r="AX113" s="355"/>
      <c r="AY113" s="355"/>
      <c r="AZ113" s="355"/>
      <c r="BA113" s="355"/>
      <c r="BB113" s="355"/>
      <c r="BC113" s="355"/>
      <c r="BD113" s="1172"/>
      <c r="BE113" s="355"/>
      <c r="BF113" s="357"/>
      <c r="BG113" s="358"/>
      <c r="BH113" s="358"/>
      <c r="BI113" s="358"/>
      <c r="BJ113" s="358"/>
      <c r="BK113" s="358"/>
      <c r="BL113" s="358"/>
      <c r="BM113" s="355"/>
      <c r="BN113" s="355"/>
      <c r="BO113" s="355"/>
      <c r="BP113" s="355"/>
      <c r="BQ113" s="355"/>
      <c r="BR113" s="355"/>
      <c r="BS113" s="355"/>
      <c r="BT113" s="355"/>
      <c r="BU113" s="355"/>
      <c r="BV113" s="355"/>
      <c r="BW113" s="1191"/>
      <c r="BX113" s="355"/>
      <c r="BY113" s="355"/>
      <c r="BZ113" s="355"/>
      <c r="CA113" s="355"/>
      <c r="CB113" s="355"/>
      <c r="CC113" s="1280" t="str">
        <f t="shared" si="130"/>
        <v/>
      </c>
      <c r="CD113" s="353"/>
      <c r="CE113" s="355"/>
      <c r="CF113" s="355"/>
      <c r="CG113" s="355"/>
      <c r="CI113" s="62">
        <v>92</v>
      </c>
      <c r="CJ113" s="1825" t="str">
        <f t="shared" si="178"/>
        <v/>
      </c>
      <c r="CK113" s="1826" t="str">
        <f t="shared" si="160"/>
        <v/>
      </c>
      <c r="CL113" s="1826" t="str">
        <f t="shared" si="161"/>
        <v/>
      </c>
      <c r="CM113" s="1826" t="str">
        <f t="shared" si="179"/>
        <v/>
      </c>
      <c r="CN113" s="1826" t="str">
        <f t="shared" si="180"/>
        <v/>
      </c>
      <c r="CO113" s="1826" t="str">
        <f t="shared" si="181"/>
        <v/>
      </c>
      <c r="CP113" s="1826" t="str">
        <f>IF($O113="","",IF(V113="","ERROR",IF(OR(V113={"Policyholders","Policyholders and non-subordinated creditors","Policyholders, non-'subordinated creditors and holders of Tier 2 instruments","Instrument is the most subordinate"}),"Pass","Fail")))</f>
        <v/>
      </c>
      <c r="CQ113" s="1936" t="str">
        <f>IF($O113="","",IF(AD113={"","Perpetual","PERPETUAL"},"Pass",IF(ROUND(YEARFRAC(SUM(AC113),SUM(AD113)),2)&gt;=5,"Pass","Fail")))</f>
        <v/>
      </c>
      <c r="CR113" s="1826" t="str">
        <f>IF($O113="","",IF(OR(AD113={"","Perpetual","PERPETUAL"},BE113="Lock-in"),"Pass","N/A"))</f>
        <v/>
      </c>
      <c r="CS113" s="1826" t="str">
        <f t="shared" si="182"/>
        <v/>
      </c>
      <c r="CT113" s="1826" t="str">
        <f t="shared" si="183"/>
        <v/>
      </c>
      <c r="CU113" s="1827" t="str">
        <f t="shared" si="162"/>
        <v/>
      </c>
      <c r="CV113" s="1825" t="str">
        <f t="shared" si="184"/>
        <v/>
      </c>
      <c r="CW113" s="1826" t="str">
        <f t="shared" si="163"/>
        <v/>
      </c>
      <c r="CX113" s="1826" t="str">
        <f>IF(O113="","",IF(CV113="ERROR","ERROR",IF(AND(CJ113="Pass",CK113="Pass",CL113="Pass",CM113="Pass", OR(CN113={"Pass","N/A"}),CO113="Pass",CP113="Pass",CU113="Pass"),"Pass","Fail")))</f>
        <v/>
      </c>
      <c r="CY113" s="1827" t="str">
        <f t="shared" si="164"/>
        <v/>
      </c>
      <c r="DA113" s="62">
        <v>92</v>
      </c>
      <c r="DB113" s="1825" t="str">
        <f t="shared" si="137"/>
        <v/>
      </c>
      <c r="DC113" s="1826" t="str">
        <f t="shared" si="138"/>
        <v/>
      </c>
      <c r="DD113" s="1826" t="str">
        <f t="shared" si="139"/>
        <v/>
      </c>
      <c r="DE113" s="1826" t="str">
        <f>IF($O113="","",IF(S113="Y",IF(AND(OR(J113={"","Perpetual","PERPETUAL"},(YEARFRAC(SUM(AC113),SUM(J113),2)&gt;=10)),(OR(CF113="Yes, at legal entity level", CF113="Yes, at group level",BE113="Lock-in"))),"Pass","Fail"),IF(OR(J113={"","Perpetual","PERPETUAL"}),"Pass","Fail")))</f>
        <v/>
      </c>
      <c r="DF113" s="1826" t="str">
        <f t="shared" si="140"/>
        <v/>
      </c>
      <c r="DG113" s="1826" t="str">
        <f t="shared" si="141"/>
        <v/>
      </c>
      <c r="DH113" s="1826" t="str">
        <f t="shared" si="165"/>
        <v/>
      </c>
      <c r="DI113" s="1826" t="str">
        <f t="shared" si="142"/>
        <v/>
      </c>
      <c r="DJ113" s="1826" t="str">
        <f t="shared" si="143"/>
        <v/>
      </c>
      <c r="DK113" s="1826" t="str">
        <f t="shared" si="144"/>
        <v/>
      </c>
      <c r="DL113" s="1826" t="str">
        <f t="shared" si="145"/>
        <v/>
      </c>
      <c r="DM113" s="1826" t="str">
        <f>IF($O113="","",IF(V113="","ERROR",IF(OR(V113={"Policyholders, non-subordinated creditors and holders of Tier 2 instruments","Instrument is the most subordinate"}),"Pass","Fail")))</f>
        <v/>
      </c>
      <c r="DN113" s="1826" t="str">
        <f>IF($O113="","",IF(OR(BQ113="",AY113="",ISERROR(ROUND(YEARFRAC(SUM(AC113),SUM(AE113)),2))),"ERROR",IF(AND(BQ113="Y",ROUND(YEARFRAC(SUM(AC113),SUM(AE113)),2)&gt;=5,IF(W113="Structural",OR(BW113={"Y","Under certain circumstances"}),OR(AY113="Y",AND(BE113="Lock-in",OR(BA113="Y",AND(BB113="Y",BC113="Y")),BD113="Y")))),"Pass","Fail")))</f>
        <v/>
      </c>
      <c r="DO113" s="1826" t="str">
        <f t="shared" si="146"/>
        <v/>
      </c>
      <c r="DP113" s="1826" t="str">
        <f>IF($O113="","",IF(AZ113="","ERROR",IF(AZ113="Y","Pass",IF(W113="","ERROR",IF(AND(W113="Structural",OR(BW113={"Y","N/A","Under certain circumstances"})),"Pass","Fail")))))</f>
        <v/>
      </c>
      <c r="DQ113" s="1826" t="str">
        <f t="shared" si="147"/>
        <v/>
      </c>
      <c r="DR113" s="1826" t="str">
        <f t="shared" si="148"/>
        <v/>
      </c>
      <c r="DS113" s="1826" t="str">
        <f t="shared" si="149"/>
        <v/>
      </c>
      <c r="DT113" s="1826" t="str">
        <f t="shared" si="150"/>
        <v/>
      </c>
      <c r="DU113" s="1826" t="str">
        <f>IF($O113="","",IF(V113="","ERROR",IF(V113="Instrument is not subordinated","Fail",IF(OR(V113={"Policyholders and non-subordinated creditors","Policyholders, non-subordinated creditors and holders of Tier 2 instruments","Instrument is the most subordinate"}),IF(W113="","ERROR",IF(W113="Legal / contractual","Pass",IF(OR(BU113="",BV113=""),"ERROR",IF(AND(W113="Structural",BU113="N",BV113="Y"),"Pass","Fail")))),"Fail"))))</f>
        <v/>
      </c>
      <c r="DV113" s="1826" t="str">
        <f t="shared" si="166"/>
        <v/>
      </c>
      <c r="DW113" s="1826" t="str">
        <f>IF($O113="","",IF(OR(AD113={"","Perpetual","PERPETUAL"},BE113="Lock-in"),"Pass","N/A"))</f>
        <v/>
      </c>
      <c r="DX113" s="1826" t="str">
        <f t="shared" si="151"/>
        <v/>
      </c>
      <c r="DY113" s="1827" t="str">
        <f t="shared" si="152"/>
        <v/>
      </c>
      <c r="DZ113" s="1825" t="str">
        <f t="shared" si="153"/>
        <v/>
      </c>
      <c r="EA113" s="1826" t="str">
        <f t="shared" si="154"/>
        <v/>
      </c>
      <c r="EB113" s="1827" t="str">
        <f t="shared" si="155"/>
        <v/>
      </c>
      <c r="EC113" s="1825" t="str">
        <f t="shared" si="156"/>
        <v/>
      </c>
      <c r="ED113" s="1826" t="str">
        <f t="shared" si="157"/>
        <v/>
      </c>
      <c r="EE113" s="1930" t="str">
        <f t="shared" si="167"/>
        <v/>
      </c>
      <c r="EF113" s="1931" t="str">
        <f t="shared" si="168"/>
        <v/>
      </c>
    </row>
    <row r="114" spans="1:136" s="330" customFormat="1" x14ac:dyDescent="0.2">
      <c r="A114" s="1032" t="b">
        <f t="shared" si="177"/>
        <v>0</v>
      </c>
      <c r="B114" s="62">
        <v>93</v>
      </c>
      <c r="C114" s="352" t="str">
        <f t="shared" si="125"/>
        <v/>
      </c>
      <c r="D114" s="1903" t="str">
        <f t="shared" si="126"/>
        <v/>
      </c>
      <c r="E114" s="1904" t="str">
        <f>IF(O114="","",IF(OR(UPPER(AD114)={"","N/A",0,"PERPETUAL"}),"Perpetual",AD114))</f>
        <v/>
      </c>
      <c r="F114" s="1905" t="str">
        <f t="shared" si="158"/>
        <v/>
      </c>
      <c r="G114" s="1907">
        <f t="shared" si="127"/>
        <v>0</v>
      </c>
      <c r="H114" s="1913" t="str">
        <f t="shared" si="128"/>
        <v/>
      </c>
      <c r="I114" s="1903" t="str">
        <f>IF(O114="","",IF(H114="Non-Qualifying",0,IF(OR(P114={"Shares - Com/Ord","Shares - Pfds NC","Shares - Pfds C","Shares - Other","Other","Other-mutual specific"}),BG114,BK114)*L114))</f>
        <v/>
      </c>
      <c r="J114" s="1906" t="str">
        <f>IF(O114="","",IF(AND(AJ114&lt;&gt;"",AJ114&lt;&gt;"N/A",AJ114&lt;&gt;0),IF(AJ114&gt;$C$17,AJ114,IF(AND(AK114&lt;&gt;"",AK114&lt;&gt;"N/A",AK114&lt;&gt;0),AK114,IF(OR(AD114={"","N/A",0,"Perpetual","perpetual","PERPETUAL"}),"Perpetual",AD114))),IF(OR(AD114={"","N/A",0,"Perpetual","perpetual","PERPETUAL"}),"Perpetual",AD114)))</f>
        <v/>
      </c>
      <c r="K114" s="1905" t="str">
        <f t="shared" si="159"/>
        <v/>
      </c>
      <c r="L114" s="1907">
        <f t="shared" si="129"/>
        <v>0</v>
      </c>
      <c r="M114" s="1903" t="str">
        <f>IF(O114="","",IF(H114="Non-Qualifying",0,IF(OR(P114={"Shares - Com/Ord","Shares - Pfds NC","Shares - Pfds C","Shares - Other","Other","Other-mutual specific"}),BG114,BJ114)*L114))</f>
        <v/>
      </c>
      <c r="N114" s="62">
        <v>93</v>
      </c>
      <c r="O114" s="360"/>
      <c r="P114" s="353"/>
      <c r="Q114" s="348"/>
      <c r="R114" s="348"/>
      <c r="S114" s="355"/>
      <c r="T114" s="354"/>
      <c r="U114" s="353"/>
      <c r="V114" s="353"/>
      <c r="W114" s="353"/>
      <c r="X114" s="1019"/>
      <c r="Y114" s="353"/>
      <c r="Z114" s="353"/>
      <c r="AA114" s="348"/>
      <c r="AB114" s="348"/>
      <c r="AC114" s="1505"/>
      <c r="AD114" s="1505"/>
      <c r="AE114" s="1505"/>
      <c r="AF114" s="353"/>
      <c r="AG114" s="1505"/>
      <c r="AH114" s="355"/>
      <c r="AI114" s="355"/>
      <c r="AJ114" s="1505"/>
      <c r="AK114" s="1505"/>
      <c r="AL114" s="355"/>
      <c r="AM114" s="355"/>
      <c r="AN114" s="355"/>
      <c r="AO114" s="355"/>
      <c r="AP114" s="355"/>
      <c r="AQ114" s="1505"/>
      <c r="AR114" s="355"/>
      <c r="AS114" s="348"/>
      <c r="AT114" s="355"/>
      <c r="AU114" s="356"/>
      <c r="AV114" s="355"/>
      <c r="AW114" s="355"/>
      <c r="AX114" s="355"/>
      <c r="AY114" s="355"/>
      <c r="AZ114" s="355"/>
      <c r="BA114" s="355"/>
      <c r="BB114" s="355"/>
      <c r="BC114" s="355"/>
      <c r="BD114" s="1172"/>
      <c r="BE114" s="355"/>
      <c r="BF114" s="357"/>
      <c r="BG114" s="358"/>
      <c r="BH114" s="358"/>
      <c r="BI114" s="358"/>
      <c r="BJ114" s="358"/>
      <c r="BK114" s="358"/>
      <c r="BL114" s="358"/>
      <c r="BM114" s="355"/>
      <c r="BN114" s="355"/>
      <c r="BO114" s="355"/>
      <c r="BP114" s="355"/>
      <c r="BQ114" s="355"/>
      <c r="BR114" s="355"/>
      <c r="BS114" s="355"/>
      <c r="BT114" s="355"/>
      <c r="BU114" s="355"/>
      <c r="BV114" s="355"/>
      <c r="BW114" s="1191"/>
      <c r="BX114" s="355"/>
      <c r="BY114" s="355"/>
      <c r="BZ114" s="355"/>
      <c r="CA114" s="355"/>
      <c r="CB114" s="355"/>
      <c r="CC114" s="1280" t="str">
        <f t="shared" si="130"/>
        <v/>
      </c>
      <c r="CD114" s="353"/>
      <c r="CE114" s="355"/>
      <c r="CF114" s="355"/>
      <c r="CG114" s="355"/>
      <c r="CI114" s="62">
        <v>93</v>
      </c>
      <c r="CJ114" s="1825" t="str">
        <f t="shared" si="178"/>
        <v/>
      </c>
      <c r="CK114" s="1826" t="str">
        <f t="shared" si="160"/>
        <v/>
      </c>
      <c r="CL114" s="1826" t="str">
        <f t="shared" si="161"/>
        <v/>
      </c>
      <c r="CM114" s="1826" t="str">
        <f t="shared" si="179"/>
        <v/>
      </c>
      <c r="CN114" s="1826" t="str">
        <f t="shared" si="180"/>
        <v/>
      </c>
      <c r="CO114" s="1826" t="str">
        <f t="shared" si="181"/>
        <v/>
      </c>
      <c r="CP114" s="1826" t="str">
        <f>IF($O114="","",IF(V114="","ERROR",IF(OR(V114={"Policyholders","Policyholders and non-subordinated creditors","Policyholders, non-'subordinated creditors and holders of Tier 2 instruments","Instrument is the most subordinate"}),"Pass","Fail")))</f>
        <v/>
      </c>
      <c r="CQ114" s="1936" t="str">
        <f>IF($O114="","",IF(AD114={"","Perpetual","PERPETUAL"},"Pass",IF(ROUND(YEARFRAC(SUM(AC114),SUM(AD114)),2)&gt;=5,"Pass","Fail")))</f>
        <v/>
      </c>
      <c r="CR114" s="1826" t="str">
        <f>IF($O114="","",IF(OR(AD114={"","Perpetual","PERPETUAL"},BE114="Lock-in"),"Pass","N/A"))</f>
        <v/>
      </c>
      <c r="CS114" s="1826" t="str">
        <f t="shared" si="182"/>
        <v/>
      </c>
      <c r="CT114" s="1826" t="str">
        <f t="shared" si="183"/>
        <v/>
      </c>
      <c r="CU114" s="1827" t="str">
        <f t="shared" si="162"/>
        <v/>
      </c>
      <c r="CV114" s="1825" t="str">
        <f t="shared" si="184"/>
        <v/>
      </c>
      <c r="CW114" s="1826" t="str">
        <f t="shared" si="163"/>
        <v/>
      </c>
      <c r="CX114" s="1826" t="str">
        <f>IF(O114="","",IF(CV114="ERROR","ERROR",IF(AND(CJ114="Pass",CK114="Pass",CL114="Pass",CM114="Pass", OR(CN114={"Pass","N/A"}),CO114="Pass",CP114="Pass",CU114="Pass"),"Pass","Fail")))</f>
        <v/>
      </c>
      <c r="CY114" s="1827" t="str">
        <f t="shared" si="164"/>
        <v/>
      </c>
      <c r="DA114" s="62">
        <v>93</v>
      </c>
      <c r="DB114" s="1825" t="str">
        <f t="shared" si="137"/>
        <v/>
      </c>
      <c r="DC114" s="1826" t="str">
        <f t="shared" si="138"/>
        <v/>
      </c>
      <c r="DD114" s="1826" t="str">
        <f t="shared" si="139"/>
        <v/>
      </c>
      <c r="DE114" s="1826" t="str">
        <f>IF($O114="","",IF(S114="Y",IF(AND(OR(J114={"","Perpetual","PERPETUAL"},(YEARFRAC(SUM(AC114),SUM(J114),2)&gt;=10)),(OR(CF114="Yes, at legal entity level", CF114="Yes, at group level",BE114="Lock-in"))),"Pass","Fail"),IF(OR(J114={"","Perpetual","PERPETUAL"}),"Pass","Fail")))</f>
        <v/>
      </c>
      <c r="DF114" s="1826" t="str">
        <f t="shared" si="140"/>
        <v/>
      </c>
      <c r="DG114" s="1826" t="str">
        <f t="shared" si="141"/>
        <v/>
      </c>
      <c r="DH114" s="1826" t="str">
        <f t="shared" si="165"/>
        <v/>
      </c>
      <c r="DI114" s="1826" t="str">
        <f t="shared" si="142"/>
        <v/>
      </c>
      <c r="DJ114" s="1826" t="str">
        <f t="shared" si="143"/>
        <v/>
      </c>
      <c r="DK114" s="1826" t="str">
        <f t="shared" si="144"/>
        <v/>
      </c>
      <c r="DL114" s="1826" t="str">
        <f t="shared" si="145"/>
        <v/>
      </c>
      <c r="DM114" s="1826" t="str">
        <f>IF($O114="","",IF(V114="","ERROR",IF(OR(V114={"Policyholders, non-subordinated creditors and holders of Tier 2 instruments","Instrument is the most subordinate"}),"Pass","Fail")))</f>
        <v/>
      </c>
      <c r="DN114" s="1826" t="str">
        <f>IF($O114="","",IF(OR(BQ114="",AY114="",ISERROR(ROUND(YEARFRAC(SUM(AC114),SUM(AE114)),2))),"ERROR",IF(AND(BQ114="Y",ROUND(YEARFRAC(SUM(AC114),SUM(AE114)),2)&gt;=5,IF(W114="Structural",OR(BW114={"Y","Under certain circumstances"}),OR(AY114="Y",AND(BE114="Lock-in",OR(BA114="Y",AND(BB114="Y",BC114="Y")),BD114="Y")))),"Pass","Fail")))</f>
        <v/>
      </c>
      <c r="DO114" s="1826" t="str">
        <f t="shared" si="146"/>
        <v/>
      </c>
      <c r="DP114" s="1826" t="str">
        <f>IF($O114="","",IF(AZ114="","ERROR",IF(AZ114="Y","Pass",IF(W114="","ERROR",IF(AND(W114="Structural",OR(BW114={"Y","N/A","Under certain circumstances"})),"Pass","Fail")))))</f>
        <v/>
      </c>
      <c r="DQ114" s="1826" t="str">
        <f t="shared" si="147"/>
        <v/>
      </c>
      <c r="DR114" s="1826" t="str">
        <f t="shared" si="148"/>
        <v/>
      </c>
      <c r="DS114" s="1826" t="str">
        <f t="shared" si="149"/>
        <v/>
      </c>
      <c r="DT114" s="1826" t="str">
        <f t="shared" si="150"/>
        <v/>
      </c>
      <c r="DU114" s="1826" t="str">
        <f>IF($O114="","",IF(V114="","ERROR",IF(V114="Instrument is not subordinated","Fail",IF(OR(V114={"Policyholders and non-subordinated creditors","Policyholders, non-subordinated creditors and holders of Tier 2 instruments","Instrument is the most subordinate"}),IF(W114="","ERROR",IF(W114="Legal / contractual","Pass",IF(OR(BU114="",BV114=""),"ERROR",IF(AND(W114="Structural",BU114="N",BV114="Y"),"Pass","Fail")))),"Fail"))))</f>
        <v/>
      </c>
      <c r="DV114" s="1826" t="str">
        <f t="shared" si="166"/>
        <v/>
      </c>
      <c r="DW114" s="1826" t="str">
        <f>IF($O114="","",IF(OR(AD114={"","Perpetual","PERPETUAL"},BE114="Lock-in"),"Pass","N/A"))</f>
        <v/>
      </c>
      <c r="DX114" s="1826" t="str">
        <f t="shared" si="151"/>
        <v/>
      </c>
      <c r="DY114" s="1827" t="str">
        <f t="shared" si="152"/>
        <v/>
      </c>
      <c r="DZ114" s="1825" t="str">
        <f t="shared" si="153"/>
        <v/>
      </c>
      <c r="EA114" s="1826" t="str">
        <f t="shared" si="154"/>
        <v/>
      </c>
      <c r="EB114" s="1827" t="str">
        <f t="shared" si="155"/>
        <v/>
      </c>
      <c r="EC114" s="1825" t="str">
        <f t="shared" si="156"/>
        <v/>
      </c>
      <c r="ED114" s="1826" t="str">
        <f t="shared" si="157"/>
        <v/>
      </c>
      <c r="EE114" s="1930" t="str">
        <f t="shared" si="167"/>
        <v/>
      </c>
      <c r="EF114" s="1931" t="str">
        <f t="shared" si="168"/>
        <v/>
      </c>
    </row>
    <row r="115" spans="1:136" s="330" customFormat="1" x14ac:dyDescent="0.2">
      <c r="A115" s="1032" t="b">
        <f t="shared" si="177"/>
        <v>0</v>
      </c>
      <c r="B115" s="62">
        <v>94</v>
      </c>
      <c r="C115" s="352" t="str">
        <f t="shared" si="125"/>
        <v/>
      </c>
      <c r="D115" s="1903" t="str">
        <f t="shared" si="126"/>
        <v/>
      </c>
      <c r="E115" s="1904" t="str">
        <f>IF(O115="","",IF(OR(UPPER(AD115)={"","N/A",0,"PERPETUAL"}),"Perpetual",AD115))</f>
        <v/>
      </c>
      <c r="F115" s="1905" t="str">
        <f t="shared" si="158"/>
        <v/>
      </c>
      <c r="G115" s="1907">
        <f t="shared" si="127"/>
        <v>0</v>
      </c>
      <c r="H115" s="1913" t="str">
        <f t="shared" si="128"/>
        <v/>
      </c>
      <c r="I115" s="1903" t="str">
        <f>IF(O115="","",IF(H115="Non-Qualifying",0,IF(OR(P115={"Shares - Com/Ord","Shares - Pfds NC","Shares - Pfds C","Shares - Other","Other","Other-mutual specific"}),BG115,BK115)*L115))</f>
        <v/>
      </c>
      <c r="J115" s="1906" t="str">
        <f>IF(O115="","",IF(AND(AJ115&lt;&gt;"",AJ115&lt;&gt;"N/A",AJ115&lt;&gt;0),IF(AJ115&gt;$C$17,AJ115,IF(AND(AK115&lt;&gt;"",AK115&lt;&gt;"N/A",AK115&lt;&gt;0),AK115,IF(OR(AD115={"","N/A",0,"Perpetual","perpetual","PERPETUAL"}),"Perpetual",AD115))),IF(OR(AD115={"","N/A",0,"Perpetual","perpetual","PERPETUAL"}),"Perpetual",AD115)))</f>
        <v/>
      </c>
      <c r="K115" s="1905" t="str">
        <f t="shared" si="159"/>
        <v/>
      </c>
      <c r="L115" s="1907">
        <f t="shared" si="129"/>
        <v>0</v>
      </c>
      <c r="M115" s="1903" t="str">
        <f>IF(O115="","",IF(H115="Non-Qualifying",0,IF(OR(P115={"Shares - Com/Ord","Shares - Pfds NC","Shares - Pfds C","Shares - Other","Other","Other-mutual specific"}),BG115,BJ115)*L115))</f>
        <v/>
      </c>
      <c r="N115" s="62">
        <v>94</v>
      </c>
      <c r="O115" s="360"/>
      <c r="P115" s="353"/>
      <c r="Q115" s="348"/>
      <c r="R115" s="348"/>
      <c r="S115" s="355"/>
      <c r="T115" s="354"/>
      <c r="U115" s="353"/>
      <c r="V115" s="353"/>
      <c r="W115" s="353"/>
      <c r="X115" s="1019"/>
      <c r="Y115" s="353"/>
      <c r="Z115" s="353"/>
      <c r="AA115" s="348"/>
      <c r="AB115" s="348"/>
      <c r="AC115" s="1505"/>
      <c r="AD115" s="1505"/>
      <c r="AE115" s="1505"/>
      <c r="AF115" s="353"/>
      <c r="AG115" s="1505"/>
      <c r="AH115" s="355"/>
      <c r="AI115" s="355"/>
      <c r="AJ115" s="1505"/>
      <c r="AK115" s="1505"/>
      <c r="AL115" s="355"/>
      <c r="AM115" s="355"/>
      <c r="AN115" s="355"/>
      <c r="AO115" s="355"/>
      <c r="AP115" s="355"/>
      <c r="AQ115" s="1505"/>
      <c r="AR115" s="355"/>
      <c r="AS115" s="348"/>
      <c r="AT115" s="355"/>
      <c r="AU115" s="356"/>
      <c r="AV115" s="355"/>
      <c r="AW115" s="355"/>
      <c r="AX115" s="355"/>
      <c r="AY115" s="355"/>
      <c r="AZ115" s="355"/>
      <c r="BA115" s="355"/>
      <c r="BB115" s="355"/>
      <c r="BC115" s="355"/>
      <c r="BD115" s="1172"/>
      <c r="BE115" s="355"/>
      <c r="BF115" s="357"/>
      <c r="BG115" s="358"/>
      <c r="BH115" s="358"/>
      <c r="BI115" s="358"/>
      <c r="BJ115" s="358"/>
      <c r="BK115" s="358"/>
      <c r="BL115" s="358"/>
      <c r="BM115" s="355"/>
      <c r="BN115" s="355"/>
      <c r="BO115" s="355"/>
      <c r="BP115" s="355"/>
      <c r="BQ115" s="355"/>
      <c r="BR115" s="355"/>
      <c r="BS115" s="355"/>
      <c r="BT115" s="355"/>
      <c r="BU115" s="355"/>
      <c r="BV115" s="355"/>
      <c r="BW115" s="1191"/>
      <c r="BX115" s="355"/>
      <c r="BY115" s="355"/>
      <c r="BZ115" s="355"/>
      <c r="CA115" s="355"/>
      <c r="CB115" s="355"/>
      <c r="CC115" s="1280" t="str">
        <f t="shared" si="130"/>
        <v/>
      </c>
      <c r="CD115" s="353"/>
      <c r="CE115" s="355"/>
      <c r="CF115" s="355"/>
      <c r="CG115" s="355"/>
      <c r="CI115" s="62">
        <v>94</v>
      </c>
      <c r="CJ115" s="1825" t="str">
        <f t="shared" si="178"/>
        <v/>
      </c>
      <c r="CK115" s="1826" t="str">
        <f t="shared" si="160"/>
        <v/>
      </c>
      <c r="CL115" s="1826" t="str">
        <f t="shared" si="161"/>
        <v/>
      </c>
      <c r="CM115" s="1826" t="str">
        <f t="shared" si="179"/>
        <v/>
      </c>
      <c r="CN115" s="1826" t="str">
        <f t="shared" si="180"/>
        <v/>
      </c>
      <c r="CO115" s="1826" t="str">
        <f t="shared" si="181"/>
        <v/>
      </c>
      <c r="CP115" s="1826" t="str">
        <f>IF($O115="","",IF(V115="","ERROR",IF(OR(V115={"Policyholders","Policyholders and non-subordinated creditors","Policyholders, non-'subordinated creditors and holders of Tier 2 instruments","Instrument is the most subordinate"}),"Pass","Fail")))</f>
        <v/>
      </c>
      <c r="CQ115" s="1936" t="str">
        <f>IF($O115="","",IF(AD115={"","Perpetual","PERPETUAL"},"Pass",IF(ROUND(YEARFRAC(SUM(AC115),SUM(AD115)),2)&gt;=5,"Pass","Fail")))</f>
        <v/>
      </c>
      <c r="CR115" s="1826" t="str">
        <f>IF($O115="","",IF(OR(AD115={"","Perpetual","PERPETUAL"},BE115="Lock-in"),"Pass","N/A"))</f>
        <v/>
      </c>
      <c r="CS115" s="1826" t="str">
        <f t="shared" si="182"/>
        <v/>
      </c>
      <c r="CT115" s="1826" t="str">
        <f t="shared" si="183"/>
        <v/>
      </c>
      <c r="CU115" s="1827" t="str">
        <f t="shared" si="162"/>
        <v/>
      </c>
      <c r="CV115" s="1825" t="str">
        <f t="shared" si="184"/>
        <v/>
      </c>
      <c r="CW115" s="1826" t="str">
        <f t="shared" si="163"/>
        <v/>
      </c>
      <c r="CX115" s="1826" t="str">
        <f>IF(O115="","",IF(CV115="ERROR","ERROR",IF(AND(CJ115="Pass",CK115="Pass",CL115="Pass",CM115="Pass", OR(CN115={"Pass","N/A"}),CO115="Pass",CP115="Pass",CU115="Pass"),"Pass","Fail")))</f>
        <v/>
      </c>
      <c r="CY115" s="1827" t="str">
        <f t="shared" si="164"/>
        <v/>
      </c>
      <c r="DA115" s="62">
        <v>94</v>
      </c>
      <c r="DB115" s="1825" t="str">
        <f t="shared" si="137"/>
        <v/>
      </c>
      <c r="DC115" s="1826" t="str">
        <f t="shared" si="138"/>
        <v/>
      </c>
      <c r="DD115" s="1826" t="str">
        <f t="shared" si="139"/>
        <v/>
      </c>
      <c r="DE115" s="1826" t="str">
        <f>IF($O115="","",IF(S115="Y",IF(AND(OR(J115={"","Perpetual","PERPETUAL"},(YEARFRAC(SUM(AC115),SUM(J115),2)&gt;=10)),(OR(CF115="Yes, at legal entity level", CF115="Yes, at group level",BE115="Lock-in"))),"Pass","Fail"),IF(OR(J115={"","Perpetual","PERPETUAL"}),"Pass","Fail")))</f>
        <v/>
      </c>
      <c r="DF115" s="1826" t="str">
        <f t="shared" si="140"/>
        <v/>
      </c>
      <c r="DG115" s="1826" t="str">
        <f t="shared" si="141"/>
        <v/>
      </c>
      <c r="DH115" s="1826" t="str">
        <f t="shared" si="165"/>
        <v/>
      </c>
      <c r="DI115" s="1826" t="str">
        <f t="shared" si="142"/>
        <v/>
      </c>
      <c r="DJ115" s="1826" t="str">
        <f t="shared" si="143"/>
        <v/>
      </c>
      <c r="DK115" s="1826" t="str">
        <f t="shared" si="144"/>
        <v/>
      </c>
      <c r="DL115" s="1826" t="str">
        <f t="shared" si="145"/>
        <v/>
      </c>
      <c r="DM115" s="1826" t="str">
        <f>IF($O115="","",IF(V115="","ERROR",IF(OR(V115={"Policyholders, non-subordinated creditors and holders of Tier 2 instruments","Instrument is the most subordinate"}),"Pass","Fail")))</f>
        <v/>
      </c>
      <c r="DN115" s="1826" t="str">
        <f>IF($O115="","",IF(OR(BQ115="",AY115="",ISERROR(ROUND(YEARFRAC(SUM(AC115),SUM(AE115)),2))),"ERROR",IF(AND(BQ115="Y",ROUND(YEARFRAC(SUM(AC115),SUM(AE115)),2)&gt;=5,IF(W115="Structural",OR(BW115={"Y","Under certain circumstances"}),OR(AY115="Y",AND(BE115="Lock-in",OR(BA115="Y",AND(BB115="Y",BC115="Y")),BD115="Y")))),"Pass","Fail")))</f>
        <v/>
      </c>
      <c r="DO115" s="1826" t="str">
        <f t="shared" si="146"/>
        <v/>
      </c>
      <c r="DP115" s="1826" t="str">
        <f>IF($O115="","",IF(AZ115="","ERROR",IF(AZ115="Y","Pass",IF(W115="","ERROR",IF(AND(W115="Structural",OR(BW115={"Y","N/A","Under certain circumstances"})),"Pass","Fail")))))</f>
        <v/>
      </c>
      <c r="DQ115" s="1826" t="str">
        <f t="shared" si="147"/>
        <v/>
      </c>
      <c r="DR115" s="1826" t="str">
        <f t="shared" si="148"/>
        <v/>
      </c>
      <c r="DS115" s="1826" t="str">
        <f t="shared" si="149"/>
        <v/>
      </c>
      <c r="DT115" s="1826" t="str">
        <f t="shared" si="150"/>
        <v/>
      </c>
      <c r="DU115" s="1826" t="str">
        <f>IF($O115="","",IF(V115="","ERROR",IF(V115="Instrument is not subordinated","Fail",IF(OR(V115={"Policyholders and non-subordinated creditors","Policyholders, non-subordinated creditors and holders of Tier 2 instruments","Instrument is the most subordinate"}),IF(W115="","ERROR",IF(W115="Legal / contractual","Pass",IF(OR(BU115="",BV115=""),"ERROR",IF(AND(W115="Structural",BU115="N",BV115="Y"),"Pass","Fail")))),"Fail"))))</f>
        <v/>
      </c>
      <c r="DV115" s="1826" t="str">
        <f t="shared" si="166"/>
        <v/>
      </c>
      <c r="DW115" s="1826" t="str">
        <f>IF($O115="","",IF(OR(AD115={"","Perpetual","PERPETUAL"},BE115="Lock-in"),"Pass","N/A"))</f>
        <v/>
      </c>
      <c r="DX115" s="1826" t="str">
        <f t="shared" si="151"/>
        <v/>
      </c>
      <c r="DY115" s="1827" t="str">
        <f t="shared" si="152"/>
        <v/>
      </c>
      <c r="DZ115" s="1825" t="str">
        <f t="shared" si="153"/>
        <v/>
      </c>
      <c r="EA115" s="1826" t="str">
        <f t="shared" si="154"/>
        <v/>
      </c>
      <c r="EB115" s="1827" t="str">
        <f t="shared" si="155"/>
        <v/>
      </c>
      <c r="EC115" s="1825" t="str">
        <f t="shared" si="156"/>
        <v/>
      </c>
      <c r="ED115" s="1826" t="str">
        <f t="shared" si="157"/>
        <v/>
      </c>
      <c r="EE115" s="1930" t="str">
        <f t="shared" si="167"/>
        <v/>
      </c>
      <c r="EF115" s="1931" t="str">
        <f t="shared" si="168"/>
        <v/>
      </c>
    </row>
    <row r="116" spans="1:136" s="330" customFormat="1" x14ac:dyDescent="0.2">
      <c r="A116" s="1032" t="b">
        <f t="shared" si="177"/>
        <v>0</v>
      </c>
      <c r="B116" s="62">
        <v>95</v>
      </c>
      <c r="C116" s="352" t="str">
        <f t="shared" si="125"/>
        <v/>
      </c>
      <c r="D116" s="1903" t="str">
        <f t="shared" si="126"/>
        <v/>
      </c>
      <c r="E116" s="1904" t="str">
        <f>IF(O116="","",IF(OR(UPPER(AD116)={"","N/A",0,"PERPETUAL"}),"Perpetual",AD116))</f>
        <v/>
      </c>
      <c r="F116" s="1905" t="str">
        <f t="shared" si="158"/>
        <v/>
      </c>
      <c r="G116" s="1907">
        <f t="shared" si="127"/>
        <v>0</v>
      </c>
      <c r="H116" s="1913" t="str">
        <f t="shared" si="128"/>
        <v/>
      </c>
      <c r="I116" s="1903" t="str">
        <f>IF(O116="","",IF(H116="Non-Qualifying",0,IF(OR(P116={"Shares - Com/Ord","Shares - Pfds NC","Shares - Pfds C","Shares - Other","Other","Other-mutual specific"}),BG116,BK116)*L116))</f>
        <v/>
      </c>
      <c r="J116" s="1906" t="str">
        <f>IF(O116="","",IF(AND(AJ116&lt;&gt;"",AJ116&lt;&gt;"N/A",AJ116&lt;&gt;0),IF(AJ116&gt;$C$17,AJ116,IF(AND(AK116&lt;&gt;"",AK116&lt;&gt;"N/A",AK116&lt;&gt;0),AK116,IF(OR(AD116={"","N/A",0,"Perpetual","perpetual","PERPETUAL"}),"Perpetual",AD116))),IF(OR(AD116={"","N/A",0,"Perpetual","perpetual","PERPETUAL"}),"Perpetual",AD116)))</f>
        <v/>
      </c>
      <c r="K116" s="1905" t="str">
        <f t="shared" si="159"/>
        <v/>
      </c>
      <c r="L116" s="1907">
        <f t="shared" si="129"/>
        <v>0</v>
      </c>
      <c r="M116" s="1903" t="str">
        <f>IF(O116="","",IF(H116="Non-Qualifying",0,IF(OR(P116={"Shares - Com/Ord","Shares - Pfds NC","Shares - Pfds C","Shares - Other","Other","Other-mutual specific"}),BG116,BJ116)*L116))</f>
        <v/>
      </c>
      <c r="N116" s="62">
        <v>95</v>
      </c>
      <c r="O116" s="360"/>
      <c r="P116" s="353"/>
      <c r="Q116" s="348"/>
      <c r="R116" s="348"/>
      <c r="S116" s="355"/>
      <c r="T116" s="354"/>
      <c r="U116" s="353"/>
      <c r="V116" s="353"/>
      <c r="W116" s="353"/>
      <c r="X116" s="1019"/>
      <c r="Y116" s="353"/>
      <c r="Z116" s="353"/>
      <c r="AA116" s="348"/>
      <c r="AB116" s="348"/>
      <c r="AC116" s="1505"/>
      <c r="AD116" s="1505"/>
      <c r="AE116" s="1505"/>
      <c r="AF116" s="353"/>
      <c r="AG116" s="1505"/>
      <c r="AH116" s="355"/>
      <c r="AI116" s="355"/>
      <c r="AJ116" s="1505"/>
      <c r="AK116" s="1505"/>
      <c r="AL116" s="355"/>
      <c r="AM116" s="355"/>
      <c r="AN116" s="355"/>
      <c r="AO116" s="355"/>
      <c r="AP116" s="355"/>
      <c r="AQ116" s="1505"/>
      <c r="AR116" s="355"/>
      <c r="AS116" s="348"/>
      <c r="AT116" s="355"/>
      <c r="AU116" s="356"/>
      <c r="AV116" s="355"/>
      <c r="AW116" s="355"/>
      <c r="AX116" s="355"/>
      <c r="AY116" s="355"/>
      <c r="AZ116" s="355"/>
      <c r="BA116" s="355"/>
      <c r="BB116" s="355"/>
      <c r="BC116" s="355"/>
      <c r="BD116" s="1172"/>
      <c r="BE116" s="355"/>
      <c r="BF116" s="357"/>
      <c r="BG116" s="358"/>
      <c r="BH116" s="358"/>
      <c r="BI116" s="358"/>
      <c r="BJ116" s="358"/>
      <c r="BK116" s="358"/>
      <c r="BL116" s="358"/>
      <c r="BM116" s="355"/>
      <c r="BN116" s="355"/>
      <c r="BO116" s="355"/>
      <c r="BP116" s="355"/>
      <c r="BQ116" s="355"/>
      <c r="BR116" s="355"/>
      <c r="BS116" s="355"/>
      <c r="BT116" s="355"/>
      <c r="BU116" s="355"/>
      <c r="BV116" s="355"/>
      <c r="BW116" s="1191"/>
      <c r="BX116" s="355"/>
      <c r="BY116" s="355"/>
      <c r="BZ116" s="355"/>
      <c r="CA116" s="355"/>
      <c r="CB116" s="355"/>
      <c r="CC116" s="1280" t="str">
        <f t="shared" si="130"/>
        <v/>
      </c>
      <c r="CD116" s="353"/>
      <c r="CE116" s="355"/>
      <c r="CF116" s="355"/>
      <c r="CG116" s="355"/>
      <c r="CI116" s="62">
        <v>95</v>
      </c>
      <c r="CJ116" s="1825" t="str">
        <f t="shared" si="178"/>
        <v/>
      </c>
      <c r="CK116" s="1826" t="str">
        <f t="shared" si="160"/>
        <v/>
      </c>
      <c r="CL116" s="1826" t="str">
        <f t="shared" si="161"/>
        <v/>
      </c>
      <c r="CM116" s="1826" t="str">
        <f t="shared" si="179"/>
        <v/>
      </c>
      <c r="CN116" s="1826" t="str">
        <f t="shared" si="180"/>
        <v/>
      </c>
      <c r="CO116" s="1826" t="str">
        <f t="shared" si="181"/>
        <v/>
      </c>
      <c r="CP116" s="1826" t="str">
        <f>IF($O116="","",IF(V116="","ERROR",IF(OR(V116={"Policyholders","Policyholders and non-subordinated creditors","Policyholders, non-'subordinated creditors and holders of Tier 2 instruments","Instrument is the most subordinate"}),"Pass","Fail")))</f>
        <v/>
      </c>
      <c r="CQ116" s="1936" t="str">
        <f>IF($O116="","",IF(AD116={"","Perpetual","PERPETUAL"},"Pass",IF(ROUND(YEARFRAC(SUM(AC116),SUM(AD116)),2)&gt;=5,"Pass","Fail")))</f>
        <v/>
      </c>
      <c r="CR116" s="1826" t="str">
        <f>IF($O116="","",IF(OR(AD116={"","Perpetual","PERPETUAL"},BE116="Lock-in"),"Pass","N/A"))</f>
        <v/>
      </c>
      <c r="CS116" s="1826" t="str">
        <f t="shared" si="182"/>
        <v/>
      </c>
      <c r="CT116" s="1826" t="str">
        <f t="shared" si="183"/>
        <v/>
      </c>
      <c r="CU116" s="1827" t="str">
        <f t="shared" si="162"/>
        <v/>
      </c>
      <c r="CV116" s="1825" t="str">
        <f t="shared" si="184"/>
        <v/>
      </c>
      <c r="CW116" s="1826" t="str">
        <f t="shared" si="163"/>
        <v/>
      </c>
      <c r="CX116" s="1826" t="str">
        <f>IF(O116="","",IF(CV116="ERROR","ERROR",IF(AND(CJ116="Pass",CK116="Pass",CL116="Pass",CM116="Pass", OR(CN116={"Pass","N/A"}),CO116="Pass",CP116="Pass",CU116="Pass"),"Pass","Fail")))</f>
        <v/>
      </c>
      <c r="CY116" s="1827" t="str">
        <f t="shared" si="164"/>
        <v/>
      </c>
      <c r="DA116" s="62">
        <v>95</v>
      </c>
      <c r="DB116" s="1825" t="str">
        <f t="shared" si="137"/>
        <v/>
      </c>
      <c r="DC116" s="1826" t="str">
        <f t="shared" si="138"/>
        <v/>
      </c>
      <c r="DD116" s="1826" t="str">
        <f t="shared" si="139"/>
        <v/>
      </c>
      <c r="DE116" s="1826" t="str">
        <f>IF($O116="","",IF(S116="Y",IF(AND(OR(J116={"","Perpetual","PERPETUAL"},(YEARFRAC(SUM(AC116),SUM(J116),2)&gt;=10)),(OR(CF116="Yes, at legal entity level", CF116="Yes, at group level",BE116="Lock-in"))),"Pass","Fail"),IF(OR(J116={"","Perpetual","PERPETUAL"}),"Pass","Fail")))</f>
        <v/>
      </c>
      <c r="DF116" s="1826" t="str">
        <f t="shared" si="140"/>
        <v/>
      </c>
      <c r="DG116" s="1826" t="str">
        <f t="shared" si="141"/>
        <v/>
      </c>
      <c r="DH116" s="1826" t="str">
        <f t="shared" si="165"/>
        <v/>
      </c>
      <c r="DI116" s="1826" t="str">
        <f t="shared" si="142"/>
        <v/>
      </c>
      <c r="DJ116" s="1826" t="str">
        <f t="shared" si="143"/>
        <v/>
      </c>
      <c r="DK116" s="1826" t="str">
        <f t="shared" si="144"/>
        <v/>
      </c>
      <c r="DL116" s="1826" t="str">
        <f t="shared" si="145"/>
        <v/>
      </c>
      <c r="DM116" s="1826" t="str">
        <f>IF($O116="","",IF(V116="","ERROR",IF(OR(V116={"Policyholders, non-subordinated creditors and holders of Tier 2 instruments","Instrument is the most subordinate"}),"Pass","Fail")))</f>
        <v/>
      </c>
      <c r="DN116" s="1826" t="str">
        <f>IF($O116="","",IF(OR(BQ116="",AY116="",ISERROR(ROUND(YEARFRAC(SUM(AC116),SUM(AE116)),2))),"ERROR",IF(AND(BQ116="Y",ROUND(YEARFRAC(SUM(AC116),SUM(AE116)),2)&gt;=5,IF(W116="Structural",OR(BW116={"Y","Under certain circumstances"}),OR(AY116="Y",AND(BE116="Lock-in",OR(BA116="Y",AND(BB116="Y",BC116="Y")),BD116="Y")))),"Pass","Fail")))</f>
        <v/>
      </c>
      <c r="DO116" s="1826" t="str">
        <f t="shared" si="146"/>
        <v/>
      </c>
      <c r="DP116" s="1826" t="str">
        <f>IF($O116="","",IF(AZ116="","ERROR",IF(AZ116="Y","Pass",IF(W116="","ERROR",IF(AND(W116="Structural",OR(BW116={"Y","N/A","Under certain circumstances"})),"Pass","Fail")))))</f>
        <v/>
      </c>
      <c r="DQ116" s="1826" t="str">
        <f t="shared" si="147"/>
        <v/>
      </c>
      <c r="DR116" s="1826" t="str">
        <f t="shared" si="148"/>
        <v/>
      </c>
      <c r="DS116" s="1826" t="str">
        <f t="shared" si="149"/>
        <v/>
      </c>
      <c r="DT116" s="1826" t="str">
        <f t="shared" si="150"/>
        <v/>
      </c>
      <c r="DU116" s="1826" t="str">
        <f>IF($O116="","",IF(V116="","ERROR",IF(V116="Instrument is not subordinated","Fail",IF(OR(V116={"Policyholders and non-subordinated creditors","Policyholders, non-subordinated creditors and holders of Tier 2 instruments","Instrument is the most subordinate"}),IF(W116="","ERROR",IF(W116="Legal / contractual","Pass",IF(OR(BU116="",BV116=""),"ERROR",IF(AND(W116="Structural",BU116="N",BV116="Y"),"Pass","Fail")))),"Fail"))))</f>
        <v/>
      </c>
      <c r="DV116" s="1826" t="str">
        <f t="shared" si="166"/>
        <v/>
      </c>
      <c r="DW116" s="1826" t="str">
        <f>IF($O116="","",IF(OR(AD116={"","Perpetual","PERPETUAL"},BE116="Lock-in"),"Pass","N/A"))</f>
        <v/>
      </c>
      <c r="DX116" s="1826" t="str">
        <f t="shared" si="151"/>
        <v/>
      </c>
      <c r="DY116" s="1827" t="str">
        <f t="shared" si="152"/>
        <v/>
      </c>
      <c r="DZ116" s="1825" t="str">
        <f t="shared" si="153"/>
        <v/>
      </c>
      <c r="EA116" s="1826" t="str">
        <f t="shared" si="154"/>
        <v/>
      </c>
      <c r="EB116" s="1827" t="str">
        <f t="shared" si="155"/>
        <v/>
      </c>
      <c r="EC116" s="1825" t="str">
        <f t="shared" si="156"/>
        <v/>
      </c>
      <c r="ED116" s="1826" t="str">
        <f t="shared" si="157"/>
        <v/>
      </c>
      <c r="EE116" s="1930" t="str">
        <f t="shared" si="167"/>
        <v/>
      </c>
      <c r="EF116" s="1931" t="str">
        <f t="shared" si="168"/>
        <v/>
      </c>
    </row>
    <row r="117" spans="1:136" s="330" customFormat="1" x14ac:dyDescent="0.2">
      <c r="A117" s="1032" t="b">
        <f t="shared" si="177"/>
        <v>0</v>
      </c>
      <c r="B117" s="62">
        <v>96</v>
      </c>
      <c r="C117" s="352" t="str">
        <f t="shared" si="125"/>
        <v/>
      </c>
      <c r="D117" s="1903" t="str">
        <f t="shared" si="126"/>
        <v/>
      </c>
      <c r="E117" s="1904" t="str">
        <f>IF(O117="","",IF(OR(UPPER(AD117)={"","N/A",0,"PERPETUAL"}),"Perpetual",AD117))</f>
        <v/>
      </c>
      <c r="F117" s="1905" t="str">
        <f t="shared" si="158"/>
        <v/>
      </c>
      <c r="G117" s="1907">
        <f t="shared" si="127"/>
        <v>0</v>
      </c>
      <c r="H117" s="1913" t="str">
        <f t="shared" si="128"/>
        <v/>
      </c>
      <c r="I117" s="1903" t="str">
        <f>IF(O117="","",IF(H117="Non-Qualifying",0,IF(OR(P117={"Shares - Com/Ord","Shares - Pfds NC","Shares - Pfds C","Shares - Other","Other","Other-mutual specific"}),BG117,BK117)*L117))</f>
        <v/>
      </c>
      <c r="J117" s="1906" t="str">
        <f>IF(O117="","",IF(AND(AJ117&lt;&gt;"",AJ117&lt;&gt;"N/A",AJ117&lt;&gt;0),IF(AJ117&gt;$C$17,AJ117,IF(AND(AK117&lt;&gt;"",AK117&lt;&gt;"N/A",AK117&lt;&gt;0),AK117,IF(OR(AD117={"","N/A",0,"Perpetual","perpetual","PERPETUAL"}),"Perpetual",AD117))),IF(OR(AD117={"","N/A",0,"Perpetual","perpetual","PERPETUAL"}),"Perpetual",AD117)))</f>
        <v/>
      </c>
      <c r="K117" s="1905" t="str">
        <f t="shared" si="159"/>
        <v/>
      </c>
      <c r="L117" s="1907">
        <f t="shared" si="129"/>
        <v>0</v>
      </c>
      <c r="M117" s="1903" t="str">
        <f>IF(O117="","",IF(H117="Non-Qualifying",0,IF(OR(P117={"Shares - Com/Ord","Shares - Pfds NC","Shares - Pfds C","Shares - Other","Other","Other-mutual specific"}),BG117,BJ117)*L117))</f>
        <v/>
      </c>
      <c r="N117" s="62">
        <v>96</v>
      </c>
      <c r="O117" s="360"/>
      <c r="P117" s="353"/>
      <c r="Q117" s="348"/>
      <c r="R117" s="348"/>
      <c r="S117" s="355"/>
      <c r="T117" s="354"/>
      <c r="U117" s="353"/>
      <c r="V117" s="353"/>
      <c r="W117" s="353"/>
      <c r="X117" s="1019"/>
      <c r="Y117" s="353"/>
      <c r="Z117" s="353"/>
      <c r="AA117" s="348"/>
      <c r="AB117" s="348"/>
      <c r="AC117" s="1505"/>
      <c r="AD117" s="1505"/>
      <c r="AE117" s="1505"/>
      <c r="AF117" s="353"/>
      <c r="AG117" s="1505"/>
      <c r="AH117" s="355"/>
      <c r="AI117" s="355"/>
      <c r="AJ117" s="1505"/>
      <c r="AK117" s="1505"/>
      <c r="AL117" s="355"/>
      <c r="AM117" s="355"/>
      <c r="AN117" s="355"/>
      <c r="AO117" s="355"/>
      <c r="AP117" s="355"/>
      <c r="AQ117" s="1505"/>
      <c r="AR117" s="355"/>
      <c r="AS117" s="348"/>
      <c r="AT117" s="355"/>
      <c r="AU117" s="356"/>
      <c r="AV117" s="355"/>
      <c r="AW117" s="355"/>
      <c r="AX117" s="355"/>
      <c r="AY117" s="355"/>
      <c r="AZ117" s="355"/>
      <c r="BA117" s="355"/>
      <c r="BB117" s="355"/>
      <c r="BC117" s="355"/>
      <c r="BD117" s="1172"/>
      <c r="BE117" s="355"/>
      <c r="BF117" s="357"/>
      <c r="BG117" s="358"/>
      <c r="BH117" s="358"/>
      <c r="BI117" s="358"/>
      <c r="BJ117" s="358"/>
      <c r="BK117" s="358"/>
      <c r="BL117" s="358"/>
      <c r="BM117" s="355"/>
      <c r="BN117" s="355"/>
      <c r="BO117" s="355"/>
      <c r="BP117" s="355"/>
      <c r="BQ117" s="355"/>
      <c r="BR117" s="355"/>
      <c r="BS117" s="355"/>
      <c r="BT117" s="355"/>
      <c r="BU117" s="355"/>
      <c r="BV117" s="355"/>
      <c r="BW117" s="1191"/>
      <c r="BX117" s="355"/>
      <c r="BY117" s="355"/>
      <c r="BZ117" s="355"/>
      <c r="CA117" s="355"/>
      <c r="CB117" s="355"/>
      <c r="CC117" s="1280" t="str">
        <f t="shared" si="130"/>
        <v/>
      </c>
      <c r="CD117" s="353"/>
      <c r="CE117" s="355"/>
      <c r="CF117" s="355"/>
      <c r="CG117" s="355"/>
      <c r="CI117" s="62">
        <v>96</v>
      </c>
      <c r="CJ117" s="1825" t="str">
        <f t="shared" si="178"/>
        <v/>
      </c>
      <c r="CK117" s="1826" t="str">
        <f t="shared" si="160"/>
        <v/>
      </c>
      <c r="CL117" s="1826" t="str">
        <f t="shared" si="161"/>
        <v/>
      </c>
      <c r="CM117" s="1826" t="str">
        <f t="shared" si="179"/>
        <v/>
      </c>
      <c r="CN117" s="1826" t="str">
        <f t="shared" si="180"/>
        <v/>
      </c>
      <c r="CO117" s="1826" t="str">
        <f t="shared" si="181"/>
        <v/>
      </c>
      <c r="CP117" s="1826" t="str">
        <f>IF($O117="","",IF(V117="","ERROR",IF(OR(V117={"Policyholders","Policyholders and non-subordinated creditors","Policyholders, non-'subordinated creditors and holders of Tier 2 instruments","Instrument is the most subordinate"}),"Pass","Fail")))</f>
        <v/>
      </c>
      <c r="CQ117" s="1936" t="str">
        <f>IF($O117="","",IF(AD117={"","Perpetual","PERPETUAL"},"Pass",IF(ROUND(YEARFRAC(SUM(AC117),SUM(AD117)),2)&gt;=5,"Pass","Fail")))</f>
        <v/>
      </c>
      <c r="CR117" s="1826" t="str">
        <f>IF($O117="","",IF(OR(AD117={"","Perpetual","PERPETUAL"},BE117="Lock-in"),"Pass","N/A"))</f>
        <v/>
      </c>
      <c r="CS117" s="1826" t="str">
        <f t="shared" si="182"/>
        <v/>
      </c>
      <c r="CT117" s="1826" t="str">
        <f t="shared" si="183"/>
        <v/>
      </c>
      <c r="CU117" s="1827" t="str">
        <f t="shared" si="162"/>
        <v/>
      </c>
      <c r="CV117" s="1825" t="str">
        <f t="shared" si="184"/>
        <v/>
      </c>
      <c r="CW117" s="1826" t="str">
        <f t="shared" si="163"/>
        <v/>
      </c>
      <c r="CX117" s="1826" t="str">
        <f>IF(O117="","",IF(CV117="ERROR","ERROR",IF(AND(CJ117="Pass",CK117="Pass",CL117="Pass",CM117="Pass", OR(CN117={"Pass","N/A"}),CO117="Pass",CP117="Pass",CU117="Pass"),"Pass","Fail")))</f>
        <v/>
      </c>
      <c r="CY117" s="1827" t="str">
        <f t="shared" si="164"/>
        <v/>
      </c>
      <c r="DA117" s="62">
        <v>96</v>
      </c>
      <c r="DB117" s="1825" t="str">
        <f t="shared" si="137"/>
        <v/>
      </c>
      <c r="DC117" s="1826" t="str">
        <f t="shared" si="138"/>
        <v/>
      </c>
      <c r="DD117" s="1826" t="str">
        <f t="shared" si="139"/>
        <v/>
      </c>
      <c r="DE117" s="1826" t="str">
        <f>IF($O117="","",IF(S117="Y",IF(AND(OR(J117={"","Perpetual","PERPETUAL"},(YEARFRAC(SUM(AC117),SUM(J117),2)&gt;=10)),(OR(CF117="Yes, at legal entity level", CF117="Yes, at group level",BE117="Lock-in"))),"Pass","Fail"),IF(OR(J117={"","Perpetual","PERPETUAL"}),"Pass","Fail")))</f>
        <v/>
      </c>
      <c r="DF117" s="1826" t="str">
        <f t="shared" si="140"/>
        <v/>
      </c>
      <c r="DG117" s="1826" t="str">
        <f t="shared" si="141"/>
        <v/>
      </c>
      <c r="DH117" s="1826" t="str">
        <f t="shared" si="165"/>
        <v/>
      </c>
      <c r="DI117" s="1826" t="str">
        <f t="shared" si="142"/>
        <v/>
      </c>
      <c r="DJ117" s="1826" t="str">
        <f t="shared" si="143"/>
        <v/>
      </c>
      <c r="DK117" s="1826" t="str">
        <f t="shared" si="144"/>
        <v/>
      </c>
      <c r="DL117" s="1826" t="str">
        <f t="shared" si="145"/>
        <v/>
      </c>
      <c r="DM117" s="1826" t="str">
        <f>IF($O117="","",IF(V117="","ERROR",IF(OR(V117={"Policyholders, non-subordinated creditors and holders of Tier 2 instruments","Instrument is the most subordinate"}),"Pass","Fail")))</f>
        <v/>
      </c>
      <c r="DN117" s="1826" t="str">
        <f>IF($O117="","",IF(OR(BQ117="",AY117="",ISERROR(ROUND(YEARFRAC(SUM(AC117),SUM(AE117)),2))),"ERROR",IF(AND(BQ117="Y",ROUND(YEARFRAC(SUM(AC117),SUM(AE117)),2)&gt;=5,IF(W117="Structural",OR(BW117={"Y","Under certain circumstances"}),OR(AY117="Y",AND(BE117="Lock-in",OR(BA117="Y",AND(BB117="Y",BC117="Y")),BD117="Y")))),"Pass","Fail")))</f>
        <v/>
      </c>
      <c r="DO117" s="1826" t="str">
        <f t="shared" si="146"/>
        <v/>
      </c>
      <c r="DP117" s="1826" t="str">
        <f>IF($O117="","",IF(AZ117="","ERROR",IF(AZ117="Y","Pass",IF(W117="","ERROR",IF(AND(W117="Structural",OR(BW117={"Y","N/A","Under certain circumstances"})),"Pass","Fail")))))</f>
        <v/>
      </c>
      <c r="DQ117" s="1826" t="str">
        <f t="shared" si="147"/>
        <v/>
      </c>
      <c r="DR117" s="1826" t="str">
        <f t="shared" si="148"/>
        <v/>
      </c>
      <c r="DS117" s="1826" t="str">
        <f t="shared" si="149"/>
        <v/>
      </c>
      <c r="DT117" s="1826" t="str">
        <f t="shared" si="150"/>
        <v/>
      </c>
      <c r="DU117" s="1826" t="str">
        <f>IF($O117="","",IF(V117="","ERROR",IF(V117="Instrument is not subordinated","Fail",IF(OR(V117={"Policyholders and non-subordinated creditors","Policyholders, non-subordinated creditors and holders of Tier 2 instruments","Instrument is the most subordinate"}),IF(W117="","ERROR",IF(W117="Legal / contractual","Pass",IF(OR(BU117="",BV117=""),"ERROR",IF(AND(W117="Structural",BU117="N",BV117="Y"),"Pass","Fail")))),"Fail"))))</f>
        <v/>
      </c>
      <c r="DV117" s="1826" t="str">
        <f t="shared" si="166"/>
        <v/>
      </c>
      <c r="DW117" s="1826" t="str">
        <f>IF($O117="","",IF(OR(AD117={"","Perpetual","PERPETUAL"},BE117="Lock-in"),"Pass","N/A"))</f>
        <v/>
      </c>
      <c r="DX117" s="1826" t="str">
        <f t="shared" si="151"/>
        <v/>
      </c>
      <c r="DY117" s="1827" t="str">
        <f t="shared" si="152"/>
        <v/>
      </c>
      <c r="DZ117" s="1825" t="str">
        <f t="shared" si="153"/>
        <v/>
      </c>
      <c r="EA117" s="1826" t="str">
        <f t="shared" si="154"/>
        <v/>
      </c>
      <c r="EB117" s="1827" t="str">
        <f t="shared" si="155"/>
        <v/>
      </c>
      <c r="EC117" s="1825" t="str">
        <f t="shared" si="156"/>
        <v/>
      </c>
      <c r="ED117" s="1826" t="str">
        <f t="shared" si="157"/>
        <v/>
      </c>
      <c r="EE117" s="1930" t="str">
        <f t="shared" si="167"/>
        <v/>
      </c>
      <c r="EF117" s="1931" t="str">
        <f t="shared" si="168"/>
        <v/>
      </c>
    </row>
    <row r="118" spans="1:136" s="330" customFormat="1" x14ac:dyDescent="0.2">
      <c r="A118" s="1032" t="b">
        <f t="shared" si="177"/>
        <v>0</v>
      </c>
      <c r="B118" s="62">
        <v>97</v>
      </c>
      <c r="C118" s="352" t="str">
        <f t="shared" si="125"/>
        <v/>
      </c>
      <c r="D118" s="1903" t="str">
        <f>IF(O118="","",IF(C118="Non-Qualifying",0,BG118*G118))</f>
        <v/>
      </c>
      <c r="E118" s="1904" t="str">
        <f>IF(O118="","",IF(OR(UPPER(AD118)={"","N/A",0,"PERPETUAL"}),"Perpetual",AD118))</f>
        <v/>
      </c>
      <c r="F118" s="1905" t="str">
        <f t="shared" si="158"/>
        <v/>
      </c>
      <c r="G118" s="1907">
        <f>IF(OR(E118="Perpetual",BE118="Lock-in"),$G$17,MIN($G$17,SUM(F118)))/$G$17</f>
        <v>0</v>
      </c>
      <c r="H118" s="1913" t="str">
        <f t="shared" si="128"/>
        <v/>
      </c>
      <c r="I118" s="1903" t="str">
        <f>IF(O118="","",IF(H118="Non-Qualifying",0,IF(OR(P118={"Shares - Com/Ord","Shares - Pfds NC","Shares - Pfds C","Shares - Other","Other","Other-mutual specific"}),BG118,BK118)*L118))</f>
        <v/>
      </c>
      <c r="J118" s="1906" t="str">
        <f>IF(O118="","",IF(AND(AJ118&lt;&gt;"",AJ118&lt;&gt;"N/A",AJ118&lt;&gt;0),IF(AJ118&gt;$C$17,AJ118,IF(AND(AK118&lt;&gt;"",AK118&lt;&gt;"N/A",AK118&lt;&gt;0),AK118,IF(OR(AD118={"","N/A",0,"Perpetual","perpetual","PERPETUAL"}),"Perpetual",AD118))),IF(OR(AD118={"","N/A",0,"Perpetual","perpetual","PERPETUAL"}),"Perpetual",AD118)))</f>
        <v/>
      </c>
      <c r="K118" s="1905" t="str">
        <f t="shared" si="159"/>
        <v/>
      </c>
      <c r="L118" s="1907">
        <f>IF(OR(J118="Perpetual",BE118="Lock-in"),$L$17,MIN($L$17,SUM(K118)))/$L$17</f>
        <v>0</v>
      </c>
      <c r="M118" s="1903" t="str">
        <f>IF(O118="","",IF(H118="Non-Qualifying",0,IF(OR(P118={"Shares - Com/Ord","Shares - Pfds NC","Shares - Pfds C","Shares - Other","Other","Other-mutual specific"}),BG118,BJ118)*L118))</f>
        <v/>
      </c>
      <c r="N118" s="62">
        <v>97</v>
      </c>
      <c r="O118" s="360"/>
      <c r="P118" s="353"/>
      <c r="Q118" s="348"/>
      <c r="R118" s="348"/>
      <c r="S118" s="355"/>
      <c r="T118" s="354"/>
      <c r="U118" s="353"/>
      <c r="V118" s="353"/>
      <c r="W118" s="353"/>
      <c r="X118" s="1019"/>
      <c r="Y118" s="353"/>
      <c r="Z118" s="353"/>
      <c r="AA118" s="348"/>
      <c r="AB118" s="348"/>
      <c r="AC118" s="1505"/>
      <c r="AD118" s="1505"/>
      <c r="AE118" s="1505"/>
      <c r="AF118" s="353"/>
      <c r="AG118" s="1505"/>
      <c r="AH118" s="355"/>
      <c r="AI118" s="355"/>
      <c r="AJ118" s="1505"/>
      <c r="AK118" s="1505"/>
      <c r="AL118" s="355"/>
      <c r="AM118" s="355"/>
      <c r="AN118" s="355"/>
      <c r="AO118" s="355"/>
      <c r="AP118" s="355"/>
      <c r="AQ118" s="1505"/>
      <c r="AR118" s="355"/>
      <c r="AS118" s="348"/>
      <c r="AT118" s="355"/>
      <c r="AU118" s="356"/>
      <c r="AV118" s="355"/>
      <c r="AW118" s="355"/>
      <c r="AX118" s="355"/>
      <c r="AY118" s="355"/>
      <c r="AZ118" s="355"/>
      <c r="BA118" s="355"/>
      <c r="BB118" s="355"/>
      <c r="BC118" s="355"/>
      <c r="BD118" s="1172"/>
      <c r="BE118" s="355"/>
      <c r="BF118" s="357"/>
      <c r="BG118" s="358"/>
      <c r="BH118" s="358"/>
      <c r="BI118" s="358"/>
      <c r="BJ118" s="358"/>
      <c r="BK118" s="358"/>
      <c r="BL118" s="358"/>
      <c r="BM118" s="355"/>
      <c r="BN118" s="355"/>
      <c r="BO118" s="355"/>
      <c r="BP118" s="355"/>
      <c r="BQ118" s="355"/>
      <c r="BR118" s="355"/>
      <c r="BS118" s="355"/>
      <c r="BT118" s="355"/>
      <c r="BU118" s="355"/>
      <c r="BV118" s="355"/>
      <c r="BW118" s="1191"/>
      <c r="BX118" s="355"/>
      <c r="BY118" s="355"/>
      <c r="BZ118" s="355"/>
      <c r="CA118" s="355"/>
      <c r="CB118" s="355"/>
      <c r="CC118" s="1280" t="str">
        <f>IF(O118="","",IF(AND(CB118="N",R118="Insurance Subsidiary"),"ERROR","OK"))</f>
        <v/>
      </c>
      <c r="CD118" s="353"/>
      <c r="CE118" s="355"/>
      <c r="CF118" s="355"/>
      <c r="CG118" s="355"/>
      <c r="CI118" s="62">
        <v>97</v>
      </c>
      <c r="CJ118" s="1825" t="str">
        <f t="shared" si="178"/>
        <v/>
      </c>
      <c r="CK118" s="1826" t="str">
        <f t="shared" si="160"/>
        <v/>
      </c>
      <c r="CL118" s="1826" t="str">
        <f t="shared" si="161"/>
        <v/>
      </c>
      <c r="CM118" s="1826" t="str">
        <f t="shared" si="179"/>
        <v/>
      </c>
      <c r="CN118" s="1826" t="str">
        <f t="shared" si="180"/>
        <v/>
      </c>
      <c r="CO118" s="1826" t="str">
        <f t="shared" si="181"/>
        <v/>
      </c>
      <c r="CP118" s="1826" t="str">
        <f>IF($O118="","",IF(V118="","ERROR",IF(OR(V118={"Policyholders","Policyholders and non-subordinated creditors","Policyholders, non-'subordinated creditors and holders of Tier 2 instruments","Instrument is the most subordinate"}),"Pass","Fail")))</f>
        <v/>
      </c>
      <c r="CQ118" s="1936" t="str">
        <f>IF($O118="","",IF(AD118={"","Perpetual","PERPETUAL"},"Pass",IF(ROUND(YEARFRAC(SUM(AC118),SUM(AD118)),2)&gt;=5,"Pass","Fail")))</f>
        <v/>
      </c>
      <c r="CR118" s="1826" t="str">
        <f>IF($O118="","",IF(OR(AD118={"","Perpetual","PERPETUAL"},BE118="Lock-in"),"Pass","N/A"))</f>
        <v/>
      </c>
      <c r="CS118" s="1826" t="str">
        <f t="shared" si="182"/>
        <v/>
      </c>
      <c r="CT118" s="1826" t="str">
        <f t="shared" si="183"/>
        <v/>
      </c>
      <c r="CU118" s="1827" t="str">
        <f t="shared" si="162"/>
        <v/>
      </c>
      <c r="CV118" s="1825" t="str">
        <f t="shared" si="184"/>
        <v/>
      </c>
      <c r="CW118" s="1826" t="str">
        <f t="shared" si="163"/>
        <v/>
      </c>
      <c r="CX118" s="1826" t="str">
        <f>IF(O118="","",IF(CV118="ERROR","ERROR",IF(AND(CJ118="Pass",CK118="Pass",CL118="Pass",CM118="Pass", OR(CN118={"Pass","N/A"}),CO118="Pass",CP118="Pass",CU118="Pass"),"Pass","Fail")))</f>
        <v/>
      </c>
      <c r="CY118" s="1827" t="str">
        <f t="shared" si="164"/>
        <v/>
      </c>
      <c r="DA118" s="62">
        <v>97</v>
      </c>
      <c r="DB118" s="1825" t="str">
        <f t="shared" si="137"/>
        <v/>
      </c>
      <c r="DC118" s="1826" t="str">
        <f t="shared" si="138"/>
        <v/>
      </c>
      <c r="DD118" s="1826" t="str">
        <f t="shared" si="139"/>
        <v/>
      </c>
      <c r="DE118" s="1826" t="str">
        <f>IF($O118="","",IF(S118="Y",IF(AND(OR(J118={"","Perpetual","PERPETUAL"},(YEARFRAC(SUM(AC118),SUM(J118),2)&gt;=10)),(OR(CF118="Yes, at legal entity level", CF118="Yes, at group level",BE118="Lock-in"))),"Pass","Fail"),IF(OR(J118={"","Perpetual","PERPETUAL"}),"Pass","Fail")))</f>
        <v/>
      </c>
      <c r="DF118" s="1826" t="str">
        <f t="shared" si="140"/>
        <v/>
      </c>
      <c r="DG118" s="1826" t="str">
        <f t="shared" si="141"/>
        <v/>
      </c>
      <c r="DH118" s="1826" t="str">
        <f t="shared" si="165"/>
        <v/>
      </c>
      <c r="DI118" s="1826" t="str">
        <f t="shared" si="142"/>
        <v/>
      </c>
      <c r="DJ118" s="1826" t="str">
        <f t="shared" si="143"/>
        <v/>
      </c>
      <c r="DK118" s="1826" t="str">
        <f t="shared" si="144"/>
        <v/>
      </c>
      <c r="DL118" s="1826" t="str">
        <f t="shared" si="145"/>
        <v/>
      </c>
      <c r="DM118" s="1826" t="str">
        <f>IF($O118="","",IF(V118="","ERROR",IF(OR(V118={"Policyholders, non-subordinated creditors and holders of Tier 2 instruments","Instrument is the most subordinate"}),"Pass","Fail")))</f>
        <v/>
      </c>
      <c r="DN118" s="1826" t="str">
        <f>IF($O118="","",IF(OR(BQ118="",AY118="",ISERROR(ROUND(YEARFRAC(SUM(AC118),SUM(AE118)),2))),"ERROR",IF(AND(BQ118="Y",ROUND(YEARFRAC(SUM(AC118),SUM(AE118)),2)&gt;=5,IF(W118="Structural",OR(BW118={"Y","Under certain circumstances"}),OR(AY118="Y",AND(BE118="Lock-in",OR(BA118="Y",AND(BB118="Y",BC118="Y")),BD118="Y")))),"Pass","Fail")))</f>
        <v/>
      </c>
      <c r="DO118" s="1826" t="str">
        <f t="shared" si="146"/>
        <v/>
      </c>
      <c r="DP118" s="1826" t="str">
        <f>IF($O118="","",IF(AZ118="","ERROR",IF(AZ118="Y","Pass",IF(W118="","ERROR",IF(AND(W118="Structural",OR(BW118={"Y","N/A","Under certain circumstances"})),"Pass","Fail")))))</f>
        <v/>
      </c>
      <c r="DQ118" s="1826" t="str">
        <f t="shared" si="147"/>
        <v/>
      </c>
      <c r="DR118" s="1826" t="str">
        <f t="shared" si="148"/>
        <v/>
      </c>
      <c r="DS118" s="1826" t="str">
        <f t="shared" si="149"/>
        <v/>
      </c>
      <c r="DT118" s="1826" t="str">
        <f t="shared" si="150"/>
        <v/>
      </c>
      <c r="DU118" s="1826" t="str">
        <f>IF($O118="","",IF(V118="","ERROR",IF(V118="Instrument is not subordinated","Fail",IF(OR(V118={"Policyholders and non-subordinated creditors","Policyholders, non-subordinated creditors and holders of Tier 2 instruments","Instrument is the most subordinate"}),IF(W118="","ERROR",IF(W118="Legal / contractual","Pass",IF(OR(BU118="",BV118=""),"ERROR",IF(AND(W118="Structural",BU118="N",BV118="Y"),"Pass","Fail")))),"Fail"))))</f>
        <v/>
      </c>
      <c r="DV118" s="1826" t="str">
        <f t="shared" si="166"/>
        <v/>
      </c>
      <c r="DW118" s="1826" t="str">
        <f>IF($O118="","",IF(OR(AD118={"","Perpetual","PERPETUAL"},BE118="Lock-in"),"Pass","N/A"))</f>
        <v/>
      </c>
      <c r="DX118" s="1826" t="str">
        <f t="shared" si="151"/>
        <v/>
      </c>
      <c r="DY118" s="1827" t="str">
        <f t="shared" si="152"/>
        <v/>
      </c>
      <c r="DZ118" s="1825" t="str">
        <f t="shared" si="153"/>
        <v/>
      </c>
      <c r="EA118" s="1826" t="str">
        <f t="shared" si="154"/>
        <v/>
      </c>
      <c r="EB118" s="1827" t="str">
        <f t="shared" si="155"/>
        <v/>
      </c>
      <c r="EC118" s="1825" t="str">
        <f t="shared" si="156"/>
        <v/>
      </c>
      <c r="ED118" s="1826" t="str">
        <f t="shared" si="157"/>
        <v/>
      </c>
      <c r="EE118" s="1930" t="str">
        <f t="shared" si="167"/>
        <v/>
      </c>
      <c r="EF118" s="1931" t="str">
        <f t="shared" si="168"/>
        <v/>
      </c>
    </row>
    <row r="119" spans="1:136" s="330" customFormat="1" x14ac:dyDescent="0.2">
      <c r="A119" s="1032" t="b">
        <f t="shared" si="177"/>
        <v>0</v>
      </c>
      <c r="B119" s="62">
        <v>98</v>
      </c>
      <c r="C119" s="352" t="str">
        <f t="shared" si="125"/>
        <v/>
      </c>
      <c r="D119" s="1903" t="str">
        <f>IF(O119="","",IF(C119="Non-Qualifying",0,BG119*G119))</f>
        <v/>
      </c>
      <c r="E119" s="1904" t="str">
        <f>IF(O119="","",IF(OR(UPPER(AD119)={"","N/A",0,"PERPETUAL"}),"Perpetual",AD119))</f>
        <v/>
      </c>
      <c r="F119" s="1905" t="str">
        <f>IF(O119="","",IF(E119="Perpetual","Perpetual",ROUND(YEARFRAC($C$17,SUM(E119)),2)))</f>
        <v/>
      </c>
      <c r="G119" s="1907">
        <f>IF(OR(E119="Perpetual",BE119="Lock-in"),$G$17,MIN($G$17,SUM(F119)))/$G$17</f>
        <v>0</v>
      </c>
      <c r="H119" s="1913" t="str">
        <f t="shared" si="128"/>
        <v/>
      </c>
      <c r="I119" s="1903" t="str">
        <f>IF(O119="","",IF(H119="Non-Qualifying",0,IF(OR(P119={"Shares - Com/Ord","Shares - Pfds NC","Shares - Pfds C","Shares - Other","Other","Other-mutual specific"}),BG119,BK119)*L119))</f>
        <v/>
      </c>
      <c r="J119" s="1906" t="str">
        <f>IF(O119="","",IF(AND(AJ119&lt;&gt;"",AJ119&lt;&gt;"N/A",AJ119&lt;&gt;0),IF(AJ119&gt;$C$17,AJ119,IF(AND(AK119&lt;&gt;"",AK119&lt;&gt;"N/A",AK119&lt;&gt;0),AK119,IF(OR(AD119={"","N/A",0,"Perpetual","perpetual","PERPETUAL"}),"Perpetual",AD119))),IF(OR(AD119={"","N/A",0,"Perpetual","perpetual","PERPETUAL"}),"Perpetual",AD119)))</f>
        <v/>
      </c>
      <c r="K119" s="1905" t="str">
        <f>IF(O119="","",IF(J119="Perpetual","Perpetual",ROUND(YEARFRAC($C$17,SUM(J119)),2)))</f>
        <v/>
      </c>
      <c r="L119" s="1907">
        <f>IF(OR(J119="Perpetual",BE119="Lock-in"),$L$17,MIN($L$17,SUM(K119)))/$L$17</f>
        <v>0</v>
      </c>
      <c r="M119" s="1903" t="str">
        <f>IF(O119="","",IF(H119="Non-Qualifying",0,IF(OR(P119={"Shares - Com/Ord","Shares - Pfds NC","Shares - Pfds C","Shares - Other","Other","Other-mutual specific"}),BG119,BJ119)*L119))</f>
        <v/>
      </c>
      <c r="N119" s="62">
        <v>98</v>
      </c>
      <c r="O119" s="360"/>
      <c r="P119" s="353"/>
      <c r="Q119" s="348"/>
      <c r="R119" s="348"/>
      <c r="S119" s="355"/>
      <c r="T119" s="354"/>
      <c r="U119" s="353"/>
      <c r="V119" s="353"/>
      <c r="W119" s="353"/>
      <c r="X119" s="1019"/>
      <c r="Y119" s="353"/>
      <c r="Z119" s="353"/>
      <c r="AA119" s="348"/>
      <c r="AB119" s="348"/>
      <c r="AC119" s="1505"/>
      <c r="AD119" s="1505"/>
      <c r="AE119" s="1505"/>
      <c r="AF119" s="353"/>
      <c r="AG119" s="1505"/>
      <c r="AH119" s="355"/>
      <c r="AI119" s="355"/>
      <c r="AJ119" s="1505"/>
      <c r="AK119" s="1505"/>
      <c r="AL119" s="355"/>
      <c r="AM119" s="355"/>
      <c r="AN119" s="355"/>
      <c r="AO119" s="355"/>
      <c r="AP119" s="355"/>
      <c r="AQ119" s="1505"/>
      <c r="AR119" s="355"/>
      <c r="AS119" s="348"/>
      <c r="AT119" s="355"/>
      <c r="AU119" s="356"/>
      <c r="AV119" s="355"/>
      <c r="AW119" s="355"/>
      <c r="AX119" s="355"/>
      <c r="AY119" s="355"/>
      <c r="AZ119" s="355"/>
      <c r="BA119" s="355"/>
      <c r="BB119" s="355"/>
      <c r="BC119" s="355"/>
      <c r="BD119" s="1172"/>
      <c r="BE119" s="355"/>
      <c r="BF119" s="357"/>
      <c r="BG119" s="358"/>
      <c r="BH119" s="358"/>
      <c r="BI119" s="358"/>
      <c r="BJ119" s="358"/>
      <c r="BK119" s="358"/>
      <c r="BL119" s="358"/>
      <c r="BM119" s="355"/>
      <c r="BN119" s="355"/>
      <c r="BO119" s="355"/>
      <c r="BP119" s="355"/>
      <c r="BQ119" s="355"/>
      <c r="BR119" s="355"/>
      <c r="BS119" s="355"/>
      <c r="BT119" s="355"/>
      <c r="BU119" s="355"/>
      <c r="BV119" s="355"/>
      <c r="BW119" s="1191"/>
      <c r="BX119" s="355"/>
      <c r="BY119" s="355"/>
      <c r="BZ119" s="355"/>
      <c r="CA119" s="355"/>
      <c r="CB119" s="355"/>
      <c r="CC119" s="1280" t="str">
        <f>IF(O119="","",IF(AND(CB119="N",R119="Insurance Subsidiary"),"ERROR","OK"))</f>
        <v/>
      </c>
      <c r="CD119" s="353"/>
      <c r="CE119" s="355"/>
      <c r="CF119" s="355"/>
      <c r="CG119" s="355"/>
      <c r="CI119" s="62">
        <v>98</v>
      </c>
      <c r="CJ119" s="1825" t="str">
        <f t="shared" si="178"/>
        <v/>
      </c>
      <c r="CK119" s="1826" t="str">
        <f t="shared" si="160"/>
        <v/>
      </c>
      <c r="CL119" s="1826" t="str">
        <f t="shared" si="161"/>
        <v/>
      </c>
      <c r="CM119" s="1826" t="str">
        <f t="shared" si="179"/>
        <v/>
      </c>
      <c r="CN119" s="1826" t="str">
        <f t="shared" si="180"/>
        <v/>
      </c>
      <c r="CO119" s="1826" t="str">
        <f t="shared" si="181"/>
        <v/>
      </c>
      <c r="CP119" s="1826" t="str">
        <f>IF($O119="","",IF(V119="","ERROR",IF(OR(V119={"Policyholders","Policyholders and non-subordinated creditors","Policyholders, non-'subordinated creditors and holders of Tier 2 instruments","Instrument is the most subordinate"}),"Pass","Fail")))</f>
        <v/>
      </c>
      <c r="CQ119" s="1936" t="str">
        <f>IF($O119="","",IF(AD119={"","Perpetual","PERPETUAL"},"Pass",IF(ROUND(YEARFRAC(SUM(AC119),SUM(AD119)),2)&gt;=5,"Pass","Fail")))</f>
        <v/>
      </c>
      <c r="CR119" s="1826" t="str">
        <f>IF($O119="","",IF(OR(AD119={"","Perpetual","PERPETUAL"},BE119="Lock-in"),"Pass","N/A"))</f>
        <v/>
      </c>
      <c r="CS119" s="1826" t="str">
        <f t="shared" si="182"/>
        <v/>
      </c>
      <c r="CT119" s="1826" t="str">
        <f t="shared" si="183"/>
        <v/>
      </c>
      <c r="CU119" s="1827" t="str">
        <f t="shared" si="162"/>
        <v/>
      </c>
      <c r="CV119" s="1825" t="str">
        <f t="shared" si="184"/>
        <v/>
      </c>
      <c r="CW119" s="1826" t="str">
        <f t="shared" si="163"/>
        <v/>
      </c>
      <c r="CX119" s="1826" t="str">
        <f>IF(O119="","",IF(CV119="ERROR","ERROR",IF(AND(CJ119="Pass",CK119="Pass",CL119="Pass",CM119="Pass", OR(CN119={"Pass","N/A"}),CO119="Pass",CP119="Pass",CU119="Pass"),"Pass","Fail")))</f>
        <v/>
      </c>
      <c r="CY119" s="1827" t="str">
        <f t="shared" si="164"/>
        <v/>
      </c>
      <c r="DA119" s="62">
        <v>98</v>
      </c>
      <c r="DB119" s="1825" t="str">
        <f t="shared" si="137"/>
        <v/>
      </c>
      <c r="DC119" s="1826" t="str">
        <f t="shared" si="138"/>
        <v/>
      </c>
      <c r="DD119" s="1826" t="str">
        <f t="shared" si="139"/>
        <v/>
      </c>
      <c r="DE119" s="1826" t="str">
        <f>IF($O119="","",IF(S119="Y",IF(AND(OR(J119={"","Perpetual","PERPETUAL"},(YEARFRAC(SUM(AC119),SUM(J119),2)&gt;=10)),(OR(CF119="Yes, at legal entity level", CF119="Yes, at group level",BE119="Lock-in"))),"Pass","Fail"),IF(OR(J119={"","Perpetual","PERPETUAL"}),"Pass","Fail")))</f>
        <v/>
      </c>
      <c r="DF119" s="1826" t="str">
        <f t="shared" si="140"/>
        <v/>
      </c>
      <c r="DG119" s="1826" t="str">
        <f t="shared" si="141"/>
        <v/>
      </c>
      <c r="DH119" s="1826" t="str">
        <f t="shared" si="165"/>
        <v/>
      </c>
      <c r="DI119" s="1826" t="str">
        <f t="shared" si="142"/>
        <v/>
      </c>
      <c r="DJ119" s="1826" t="str">
        <f t="shared" si="143"/>
        <v/>
      </c>
      <c r="DK119" s="1826" t="str">
        <f t="shared" si="144"/>
        <v/>
      </c>
      <c r="DL119" s="1826" t="str">
        <f t="shared" si="145"/>
        <v/>
      </c>
      <c r="DM119" s="1826" t="str">
        <f>IF($O119="","",IF(V119="","ERROR",IF(OR(V119={"Policyholders, non-subordinated creditors and holders of Tier 2 instruments","Instrument is the most subordinate"}),"Pass","Fail")))</f>
        <v/>
      </c>
      <c r="DN119" s="1826" t="str">
        <f>IF($O119="","",IF(OR(BQ119="",AY119="",ISERROR(ROUND(YEARFRAC(SUM(AC119),SUM(AE119)),2))),"ERROR",IF(AND(BQ119="Y",ROUND(YEARFRAC(SUM(AC119),SUM(AE119)),2)&gt;=5,IF(W119="Structural",OR(BW119={"Y","Under certain circumstances"}),OR(AY119="Y",AND(BE119="Lock-in",OR(BA119="Y",AND(BB119="Y",BC119="Y")),BD119="Y")))),"Pass","Fail")))</f>
        <v/>
      </c>
      <c r="DO119" s="1826" t="str">
        <f t="shared" si="146"/>
        <v/>
      </c>
      <c r="DP119" s="1826" t="str">
        <f>IF($O119="","",IF(AZ119="","ERROR",IF(AZ119="Y","Pass",IF(W119="","ERROR",IF(AND(W119="Structural",OR(BW119={"Y","N/A","Under certain circumstances"})),"Pass","Fail")))))</f>
        <v/>
      </c>
      <c r="DQ119" s="1826" t="str">
        <f t="shared" si="147"/>
        <v/>
      </c>
      <c r="DR119" s="1826" t="str">
        <f t="shared" si="148"/>
        <v/>
      </c>
      <c r="DS119" s="1826" t="str">
        <f t="shared" si="149"/>
        <v/>
      </c>
      <c r="DT119" s="1826" t="str">
        <f t="shared" si="150"/>
        <v/>
      </c>
      <c r="DU119" s="1826" t="str">
        <f>IF($O119="","",IF(V119="","ERROR",IF(V119="Instrument is not subordinated","Fail",IF(OR(V119={"Policyholders and non-subordinated creditors","Policyholders, non-subordinated creditors and holders of Tier 2 instruments","Instrument is the most subordinate"}),IF(W119="","ERROR",IF(W119="Legal / contractual","Pass",IF(OR(BU119="",BV119=""),"ERROR",IF(AND(W119="Structural",BU119="N",BV119="Y"),"Pass","Fail")))),"Fail"))))</f>
        <v/>
      </c>
      <c r="DV119" s="1826" t="str">
        <f t="shared" si="166"/>
        <v/>
      </c>
      <c r="DW119" s="1826" t="str">
        <f>IF($O119="","",IF(OR(AD119={"","Perpetual","PERPETUAL"},BE119="Lock-in"),"Pass","N/A"))</f>
        <v/>
      </c>
      <c r="DX119" s="1826" t="str">
        <f t="shared" si="151"/>
        <v/>
      </c>
      <c r="DY119" s="1827" t="str">
        <f t="shared" si="152"/>
        <v/>
      </c>
      <c r="DZ119" s="1825" t="str">
        <f t="shared" si="153"/>
        <v/>
      </c>
      <c r="EA119" s="1826" t="str">
        <f t="shared" si="154"/>
        <v/>
      </c>
      <c r="EB119" s="1827" t="str">
        <f t="shared" si="155"/>
        <v/>
      </c>
      <c r="EC119" s="1825" t="str">
        <f t="shared" si="156"/>
        <v/>
      </c>
      <c r="ED119" s="1826" t="str">
        <f t="shared" si="157"/>
        <v/>
      </c>
      <c r="EE119" s="1930" t="str">
        <f t="shared" si="167"/>
        <v/>
      </c>
      <c r="EF119" s="1931" t="str">
        <f t="shared" si="168"/>
        <v/>
      </c>
    </row>
    <row r="120" spans="1:136" s="330" customFormat="1" x14ac:dyDescent="0.2">
      <c r="A120" s="1032" t="b">
        <f t="shared" si="177"/>
        <v>0</v>
      </c>
      <c r="B120" s="62">
        <v>99</v>
      </c>
      <c r="C120" s="352" t="str">
        <f t="shared" si="125"/>
        <v/>
      </c>
      <c r="D120" s="1903" t="str">
        <f>IF(O120="","",IF(C120="Non-Qualifying",0,BG120*G120))</f>
        <v/>
      </c>
      <c r="E120" s="1904" t="str">
        <f>IF(O120="","",IF(OR(UPPER(AD120)={"","N/A",0,"PERPETUAL"}),"Perpetual",AD120))</f>
        <v/>
      </c>
      <c r="F120" s="1905" t="str">
        <f>IF(O120="","",IF(E120="Perpetual","Perpetual",ROUND(YEARFRAC($C$17,SUM(E120)),2)))</f>
        <v/>
      </c>
      <c r="G120" s="1907">
        <f>IF(OR(E120="Perpetual",BE120="Lock-in"),$G$17,MIN($G$17,SUM(F120)))/$G$17</f>
        <v>0</v>
      </c>
      <c r="H120" s="1913" t="str">
        <f t="shared" si="128"/>
        <v/>
      </c>
      <c r="I120" s="1903" t="str">
        <f>IF(O120="","",IF(H120="Non-Qualifying",0,IF(OR(P120={"Shares - Com/Ord","Shares - Pfds NC","Shares - Pfds C","Shares - Other","Other","Other-mutual specific"}),BG120,BK120)*L120))</f>
        <v/>
      </c>
      <c r="J120" s="1906" t="str">
        <f>IF(O120="","",IF(AND(AJ120&lt;&gt;"",AJ120&lt;&gt;"N/A",AJ120&lt;&gt;0),IF(AJ120&gt;$C$17,AJ120,IF(AND(AK120&lt;&gt;"",AK120&lt;&gt;"N/A",AK120&lt;&gt;0),AK120,IF(OR(AD120={"","N/A",0,"Perpetual","perpetual","PERPETUAL"}),"Perpetual",AD120))),IF(OR(AD120={"","N/A",0,"Perpetual","perpetual","PERPETUAL"}),"Perpetual",AD120)))</f>
        <v/>
      </c>
      <c r="K120" s="1905" t="str">
        <f>IF(O120="","",IF(J120="Perpetual","Perpetual",ROUND(YEARFRAC($C$17,SUM(J120)),2)))</f>
        <v/>
      </c>
      <c r="L120" s="1907">
        <f>IF(OR(J120="Perpetual",BE120="Lock-in"),$L$17,MIN($L$17,SUM(K120)))/$L$17</f>
        <v>0</v>
      </c>
      <c r="M120" s="1903" t="str">
        <f>IF(O120="","",IF(H120="Non-Qualifying",0,IF(OR(P120={"Shares - Com/Ord","Shares - Pfds NC","Shares - Pfds C","Shares - Other","Other","Other-mutual specific"}),BG120,BJ120)*L120))</f>
        <v/>
      </c>
      <c r="N120" s="62">
        <v>99</v>
      </c>
      <c r="O120" s="360"/>
      <c r="P120" s="353"/>
      <c r="Q120" s="348"/>
      <c r="R120" s="348"/>
      <c r="S120" s="355"/>
      <c r="T120" s="354"/>
      <c r="U120" s="353"/>
      <c r="V120" s="353"/>
      <c r="W120" s="353"/>
      <c r="X120" s="1019"/>
      <c r="Y120" s="353"/>
      <c r="Z120" s="353"/>
      <c r="AA120" s="348"/>
      <c r="AB120" s="348"/>
      <c r="AC120" s="1505"/>
      <c r="AD120" s="1505"/>
      <c r="AE120" s="1505"/>
      <c r="AF120" s="353"/>
      <c r="AG120" s="1505"/>
      <c r="AH120" s="355"/>
      <c r="AI120" s="355"/>
      <c r="AJ120" s="1505"/>
      <c r="AK120" s="1505"/>
      <c r="AL120" s="355"/>
      <c r="AM120" s="355"/>
      <c r="AN120" s="355"/>
      <c r="AO120" s="355"/>
      <c r="AP120" s="355"/>
      <c r="AQ120" s="1505"/>
      <c r="AR120" s="355"/>
      <c r="AS120" s="348"/>
      <c r="AT120" s="355"/>
      <c r="AU120" s="356"/>
      <c r="AV120" s="355"/>
      <c r="AW120" s="355"/>
      <c r="AX120" s="355"/>
      <c r="AY120" s="355"/>
      <c r="AZ120" s="355"/>
      <c r="BA120" s="355"/>
      <c r="BB120" s="355"/>
      <c r="BC120" s="355"/>
      <c r="BD120" s="1172"/>
      <c r="BE120" s="355"/>
      <c r="BF120" s="357"/>
      <c r="BG120" s="358"/>
      <c r="BH120" s="358"/>
      <c r="BI120" s="358"/>
      <c r="BJ120" s="358"/>
      <c r="BK120" s="358"/>
      <c r="BL120" s="358"/>
      <c r="BM120" s="355"/>
      <c r="BN120" s="355"/>
      <c r="BO120" s="355"/>
      <c r="BP120" s="355"/>
      <c r="BQ120" s="355"/>
      <c r="BR120" s="355"/>
      <c r="BS120" s="355"/>
      <c r="BT120" s="355"/>
      <c r="BU120" s="355"/>
      <c r="BV120" s="355"/>
      <c r="BW120" s="1191"/>
      <c r="BX120" s="355"/>
      <c r="BY120" s="355"/>
      <c r="BZ120" s="355"/>
      <c r="CA120" s="355"/>
      <c r="CB120" s="355"/>
      <c r="CC120" s="1280" t="str">
        <f>IF(O120="","",IF(AND(CB120="N",R120="Insurance Subsidiary"),"ERROR","OK"))</f>
        <v/>
      </c>
      <c r="CD120" s="353"/>
      <c r="CE120" s="355"/>
      <c r="CF120" s="355"/>
      <c r="CG120" s="355"/>
      <c r="CI120" s="62">
        <v>99</v>
      </c>
      <c r="CJ120" s="1825" t="str">
        <f t="shared" si="178"/>
        <v/>
      </c>
      <c r="CK120" s="1826" t="str">
        <f t="shared" si="160"/>
        <v/>
      </c>
      <c r="CL120" s="1826" t="str">
        <f t="shared" si="161"/>
        <v/>
      </c>
      <c r="CM120" s="1826" t="str">
        <f t="shared" si="179"/>
        <v/>
      </c>
      <c r="CN120" s="1826" t="str">
        <f t="shared" si="180"/>
        <v/>
      </c>
      <c r="CO120" s="1826" t="str">
        <f t="shared" si="181"/>
        <v/>
      </c>
      <c r="CP120" s="1826" t="str">
        <f>IF($O120="","",IF(V120="","ERROR",IF(OR(V120={"Policyholders","Policyholders and non-subordinated creditors","Policyholders, non-'subordinated creditors and holders of Tier 2 instruments","Instrument is the most subordinate"}),"Pass","Fail")))</f>
        <v/>
      </c>
      <c r="CQ120" s="1936" t="str">
        <f>IF($O120="","",IF(AD120={"","Perpetual","PERPETUAL"},"Pass",IF(ROUND(YEARFRAC(SUM(AC120),SUM(AD120)),2)&gt;=5,"Pass","Fail")))</f>
        <v/>
      </c>
      <c r="CR120" s="1826" t="str">
        <f>IF($O120="","",IF(OR(AD120={"","Perpetual","PERPETUAL"},BE120="Lock-in"),"Pass","N/A"))</f>
        <v/>
      </c>
      <c r="CS120" s="1826" t="str">
        <f t="shared" si="182"/>
        <v/>
      </c>
      <c r="CT120" s="1826" t="str">
        <f t="shared" si="183"/>
        <v/>
      </c>
      <c r="CU120" s="1827" t="str">
        <f t="shared" si="162"/>
        <v/>
      </c>
      <c r="CV120" s="1825" t="str">
        <f t="shared" si="184"/>
        <v/>
      </c>
      <c r="CW120" s="1826" t="str">
        <f t="shared" si="163"/>
        <v/>
      </c>
      <c r="CX120" s="1826" t="str">
        <f>IF(O120="","",IF(CV120="ERROR","ERROR",IF(AND(CJ120="Pass",CK120="Pass",CL120="Pass",CM120="Pass", OR(CN120={"Pass","N/A"}),CO120="Pass",CP120="Pass",CU120="Pass"),"Pass","Fail")))</f>
        <v/>
      </c>
      <c r="CY120" s="1827" t="str">
        <f t="shared" si="164"/>
        <v/>
      </c>
      <c r="DA120" s="62">
        <v>99</v>
      </c>
      <c r="DB120" s="1825" t="str">
        <f t="shared" si="137"/>
        <v/>
      </c>
      <c r="DC120" s="1826" t="str">
        <f t="shared" si="138"/>
        <v/>
      </c>
      <c r="DD120" s="1826" t="str">
        <f t="shared" si="139"/>
        <v/>
      </c>
      <c r="DE120" s="1826" t="str">
        <f>IF($O120="","",IF(S120="Y",IF(AND(OR(J120={"","Perpetual","PERPETUAL"},(YEARFRAC(SUM(AC120),SUM(J120),2)&gt;=10)),(OR(CF120="Yes, at legal entity level", CF120="Yes, at group level",BE120="Lock-in"))),"Pass","Fail"),IF(OR(J120={"","Perpetual","PERPETUAL"}),"Pass","Fail")))</f>
        <v/>
      </c>
      <c r="DF120" s="1826" t="str">
        <f t="shared" si="140"/>
        <v/>
      </c>
      <c r="DG120" s="1826" t="str">
        <f t="shared" si="141"/>
        <v/>
      </c>
      <c r="DH120" s="1826" t="str">
        <f t="shared" si="165"/>
        <v/>
      </c>
      <c r="DI120" s="1826" t="str">
        <f t="shared" si="142"/>
        <v/>
      </c>
      <c r="DJ120" s="1826" t="str">
        <f t="shared" si="143"/>
        <v/>
      </c>
      <c r="DK120" s="1826" t="str">
        <f t="shared" si="144"/>
        <v/>
      </c>
      <c r="DL120" s="1826" t="str">
        <f t="shared" si="145"/>
        <v/>
      </c>
      <c r="DM120" s="1826" t="str">
        <f>IF($O120="","",IF(V120="","ERROR",IF(OR(V120={"Policyholders, non-subordinated creditors and holders of Tier 2 instruments","Instrument is the most subordinate"}),"Pass","Fail")))</f>
        <v/>
      </c>
      <c r="DN120" s="1826" t="str">
        <f>IF($O120="","",IF(OR(BQ120="",AY120="",ISERROR(ROUND(YEARFRAC(SUM(AC120),SUM(AE120)),2))),"ERROR",IF(AND(BQ120="Y",ROUND(YEARFRAC(SUM(AC120),SUM(AE120)),2)&gt;=5,IF(W120="Structural",OR(BW120={"Y","Under certain circumstances"}),OR(AY120="Y",AND(BE120="Lock-in",OR(BA120="Y",AND(BB120="Y",BC120="Y")),BD120="Y")))),"Pass","Fail")))</f>
        <v/>
      </c>
      <c r="DO120" s="1826" t="str">
        <f t="shared" si="146"/>
        <v/>
      </c>
      <c r="DP120" s="1826" t="str">
        <f>IF($O120="","",IF(AZ120="","ERROR",IF(AZ120="Y","Pass",IF(W120="","ERROR",IF(AND(W120="Structural",OR(BW120={"Y","N/A","Under certain circumstances"})),"Pass","Fail")))))</f>
        <v/>
      </c>
      <c r="DQ120" s="1826" t="str">
        <f t="shared" si="147"/>
        <v/>
      </c>
      <c r="DR120" s="1826" t="str">
        <f t="shared" si="148"/>
        <v/>
      </c>
      <c r="DS120" s="1826" t="str">
        <f t="shared" si="149"/>
        <v/>
      </c>
      <c r="DT120" s="1826" t="str">
        <f t="shared" si="150"/>
        <v/>
      </c>
      <c r="DU120" s="1826" t="str">
        <f>IF($O120="","",IF(V120="","ERROR",IF(V120="Instrument is not subordinated","Fail",IF(OR(V120={"Policyholders and non-subordinated creditors","Policyholders, non-subordinated creditors and holders of Tier 2 instruments","Instrument is the most subordinate"}),IF(W120="","ERROR",IF(W120="Legal / contractual","Pass",IF(OR(BU120="",BV120=""),"ERROR",IF(AND(W120="Structural",BU120="N",BV120="Y"),"Pass","Fail")))),"Fail"))))</f>
        <v/>
      </c>
      <c r="DV120" s="1826" t="str">
        <f t="shared" si="166"/>
        <v/>
      </c>
      <c r="DW120" s="1826" t="str">
        <f>IF($O120="","",IF(OR(AD120={"","Perpetual","PERPETUAL"},BE120="Lock-in"),"Pass","N/A"))</f>
        <v/>
      </c>
      <c r="DX120" s="1826" t="str">
        <f t="shared" si="151"/>
        <v/>
      </c>
      <c r="DY120" s="1827" t="str">
        <f t="shared" si="152"/>
        <v/>
      </c>
      <c r="DZ120" s="1825" t="str">
        <f t="shared" si="153"/>
        <v/>
      </c>
      <c r="EA120" s="1826" t="str">
        <f t="shared" si="154"/>
        <v/>
      </c>
      <c r="EB120" s="1827" t="str">
        <f t="shared" si="155"/>
        <v/>
      </c>
      <c r="EC120" s="1825" t="str">
        <f t="shared" si="156"/>
        <v/>
      </c>
      <c r="ED120" s="1826" t="str">
        <f t="shared" si="157"/>
        <v/>
      </c>
      <c r="EE120" s="1930" t="str">
        <f t="shared" si="167"/>
        <v/>
      </c>
      <c r="EF120" s="1931" t="str">
        <f t="shared" si="168"/>
        <v/>
      </c>
    </row>
    <row r="121" spans="1:136" s="330" customFormat="1" x14ac:dyDescent="0.2">
      <c r="A121" s="1034" t="b">
        <f t="shared" si="177"/>
        <v>0</v>
      </c>
      <c r="B121" s="62">
        <v>100</v>
      </c>
      <c r="C121" s="1911" t="str">
        <f t="shared" si="125"/>
        <v/>
      </c>
      <c r="D121" s="1908" t="str">
        <f>IF(O121="","",IF(C121="Non-Qualifying",0,BG121*G121))</f>
        <v/>
      </c>
      <c r="E121" s="1912" t="str">
        <f>IF(O121="","",IF(OR(UPPER(AD121)={"","N/A",0,"PERPETUAL"}),"Perpetual",AD121))</f>
        <v/>
      </c>
      <c r="F121" s="1909" t="str">
        <f>IF(O121="","",IF(E121="Perpetual","Perpetual",ROUND(YEARFRAC($C$17,SUM(E121)),2)))</f>
        <v/>
      </c>
      <c r="G121" s="1910">
        <f>IF(OR(E121="Perpetual",BE121="Lock-in"),$G$17,MIN($G$17,SUM(F121)))/$G$17</f>
        <v>0</v>
      </c>
      <c r="H121" s="1914" t="str">
        <f t="shared" si="128"/>
        <v/>
      </c>
      <c r="I121" s="1908" t="str">
        <f>IF(O121="","",IF(H121="Non-Qualifying",0,IF(OR(P121={"Shares - Com/Ord","Shares - Pfds NC","Shares - Pfds C","Shares - Other","Other","Other-mutual specific"}),BG121,BK121)*L121))</f>
        <v/>
      </c>
      <c r="J121" s="1915" t="str">
        <f>IF(O121="","",IF(AND(AJ121&lt;&gt;"",AJ121&lt;&gt;"N/A",AJ121&lt;&gt;0),IF(AJ121&gt;$C$17,AJ121,IF(AND(AK121&lt;&gt;"",AK121&lt;&gt;"N/A",AK121&lt;&gt;0),AK121,IF(OR(AD121={"","N/A",0,"Perpetual","perpetual","PERPETUAL"}),"Perpetual",AD121))),IF(OR(AD121={"","N/A",0,"Perpetual","perpetual","PERPETUAL"}),"Perpetual",AD121)))</f>
        <v/>
      </c>
      <c r="K121" s="1909" t="str">
        <f>IF(O121="","",IF(J121="Perpetual","Perpetual",ROUND(YEARFRAC($C$17,SUM(J121)),2)))</f>
        <v/>
      </c>
      <c r="L121" s="1910">
        <f>IF(OR(J121="Perpetual",BE121="Lock-in"),$L$17,MIN($L$17,SUM(K121)))/$L$17</f>
        <v>0</v>
      </c>
      <c r="M121" s="1908" t="str">
        <f>IF(O121="","",IF(H121="Non-Qualifying",0,IF(OR(P121={"Shares - Com/Ord","Shares - Pfds NC","Shares - Pfds C","Shares - Other","Other","Other-mutual specific"}),BG121,BJ121)*L121))</f>
        <v/>
      </c>
      <c r="N121" s="62">
        <v>100</v>
      </c>
      <c r="O121" s="361"/>
      <c r="P121" s="362"/>
      <c r="Q121" s="363"/>
      <c r="R121" s="363"/>
      <c r="S121" s="364"/>
      <c r="T121" s="363"/>
      <c r="U121" s="362"/>
      <c r="V121" s="362"/>
      <c r="W121" s="362"/>
      <c r="X121" s="1033"/>
      <c r="Y121" s="362"/>
      <c r="Z121" s="362"/>
      <c r="AA121" s="363"/>
      <c r="AB121" s="363"/>
      <c r="AC121" s="1507"/>
      <c r="AD121" s="1507"/>
      <c r="AE121" s="1507"/>
      <c r="AF121" s="362"/>
      <c r="AG121" s="1507"/>
      <c r="AH121" s="364"/>
      <c r="AI121" s="364"/>
      <c r="AJ121" s="1507"/>
      <c r="AK121" s="1507"/>
      <c r="AL121" s="364"/>
      <c r="AM121" s="364"/>
      <c r="AN121" s="364"/>
      <c r="AO121" s="364"/>
      <c r="AP121" s="364"/>
      <c r="AQ121" s="1507"/>
      <c r="AR121" s="364"/>
      <c r="AS121" s="363"/>
      <c r="AT121" s="364"/>
      <c r="AU121" s="365"/>
      <c r="AV121" s="364"/>
      <c r="AW121" s="364"/>
      <c r="AX121" s="364"/>
      <c r="AY121" s="364"/>
      <c r="AZ121" s="364"/>
      <c r="BA121" s="364"/>
      <c r="BB121" s="364"/>
      <c r="BC121" s="364"/>
      <c r="BD121" s="1192"/>
      <c r="BE121" s="364"/>
      <c r="BF121" s="366"/>
      <c r="BG121" s="367"/>
      <c r="BH121" s="367"/>
      <c r="BI121" s="367"/>
      <c r="BJ121" s="367"/>
      <c r="BK121" s="367"/>
      <c r="BL121" s="367"/>
      <c r="BM121" s="364"/>
      <c r="BN121" s="364"/>
      <c r="BO121" s="364"/>
      <c r="BP121" s="364"/>
      <c r="BQ121" s="364"/>
      <c r="BR121" s="364"/>
      <c r="BS121" s="364"/>
      <c r="BT121" s="355"/>
      <c r="BU121" s="355"/>
      <c r="BV121" s="364"/>
      <c r="BW121" s="1193"/>
      <c r="BX121" s="364"/>
      <c r="BY121" s="364"/>
      <c r="BZ121" s="364"/>
      <c r="CA121" s="364"/>
      <c r="CB121" s="364"/>
      <c r="CC121" s="1286" t="str">
        <f>IF(O121="","",IF(AND(CB121="N",R121="Insurance Subsidiary"),"ERROR","OK"))</f>
        <v/>
      </c>
      <c r="CD121" s="362"/>
      <c r="CE121" s="364"/>
      <c r="CF121" s="355"/>
      <c r="CG121" s="355"/>
      <c r="CI121" s="62">
        <v>100</v>
      </c>
      <c r="CJ121" s="1932" t="str">
        <f t="shared" si="178"/>
        <v/>
      </c>
      <c r="CK121" s="1826" t="str">
        <f t="shared" si="160"/>
        <v/>
      </c>
      <c r="CL121" s="1826" t="str">
        <f t="shared" si="161"/>
        <v/>
      </c>
      <c r="CM121" s="1933" t="str">
        <f t="shared" si="179"/>
        <v/>
      </c>
      <c r="CN121" s="1933" t="str">
        <f t="shared" si="180"/>
        <v/>
      </c>
      <c r="CO121" s="1933" t="str">
        <f t="shared" si="181"/>
        <v/>
      </c>
      <c r="CP121" s="1826" t="str">
        <f>IF($O121="","",IF(V121="","ERROR",IF(OR(V121={"Policyholders","Policyholders and non-subordinated creditors","Policyholders, non-'subordinated creditors and holders of Tier 2 instruments","Instrument is the most subordinate"}),"Pass","Fail")))</f>
        <v/>
      </c>
      <c r="CQ121" s="1937" t="str">
        <f>IF($O121="","",IF(AD121={"","Perpetual","PERPETUAL"},"Pass",IF(ROUND(YEARFRAC(SUM(AC121),SUM(AD121)),2)&gt;=5,"Pass","Fail")))</f>
        <v/>
      </c>
      <c r="CR121" s="1933" t="str">
        <f>IF($O121="","",IF(OR(AD121={"","Perpetual","PERPETUAL"},BE121="Lock-in"),"Pass","N/A"))</f>
        <v/>
      </c>
      <c r="CS121" s="1933" t="str">
        <f t="shared" si="182"/>
        <v/>
      </c>
      <c r="CT121" s="1933" t="str">
        <f t="shared" si="183"/>
        <v/>
      </c>
      <c r="CU121" s="1827" t="str">
        <f t="shared" si="162"/>
        <v/>
      </c>
      <c r="CV121" s="1932" t="str">
        <f t="shared" si="184"/>
        <v/>
      </c>
      <c r="CW121" s="1826" t="str">
        <f t="shared" si="163"/>
        <v/>
      </c>
      <c r="CX121" s="1933" t="str">
        <f>IF(O121="","",IF(CV121="ERROR","ERROR",IF(AND(CJ121="Pass",CK121="Pass",CL121="Pass",CM121="Pass", OR(CN121={"Pass","N/A"}),CO121="Pass",CP121="Pass",CU121="Pass"),"Pass","Fail")))</f>
        <v/>
      </c>
      <c r="CY121" s="1827" t="str">
        <f t="shared" si="164"/>
        <v/>
      </c>
      <c r="DA121" s="62">
        <v>100</v>
      </c>
      <c r="DB121" s="1932" t="str">
        <f t="shared" si="137"/>
        <v/>
      </c>
      <c r="DC121" s="1933" t="str">
        <f t="shared" si="138"/>
        <v/>
      </c>
      <c r="DD121" s="1933" t="str">
        <f t="shared" si="139"/>
        <v/>
      </c>
      <c r="DE121" s="1826" t="str">
        <f>IF($O121="","",IF(S121="Y",IF(AND(OR(J121={"","Perpetual","PERPETUAL"},(YEARFRAC(SUM(AC121),SUM(J121),2)&gt;=10)),(OR(CF121="Yes, at legal entity level", CF121="Yes, at group level",BE121="Lock-in"))),"Pass","Fail"),IF(OR(J121={"","Perpetual","PERPETUAL"}),"Pass","Fail")))</f>
        <v/>
      </c>
      <c r="DF121" s="1933" t="str">
        <f t="shared" si="140"/>
        <v/>
      </c>
      <c r="DG121" s="1933" t="str">
        <f t="shared" si="141"/>
        <v/>
      </c>
      <c r="DH121" s="1826" t="str">
        <f t="shared" si="165"/>
        <v/>
      </c>
      <c r="DI121" s="1933" t="str">
        <f t="shared" si="142"/>
        <v/>
      </c>
      <c r="DJ121" s="1933" t="str">
        <f t="shared" si="143"/>
        <v/>
      </c>
      <c r="DK121" s="1933" t="str">
        <f t="shared" si="144"/>
        <v/>
      </c>
      <c r="DL121" s="1933" t="str">
        <f t="shared" si="145"/>
        <v/>
      </c>
      <c r="DM121" s="1826" t="str">
        <f>IF($O121="","",IF(V121="","ERROR",IF(OR(V121={"Policyholders, non-subordinated creditors and holders of Tier 2 instruments","Instrument is the most subordinate"}),"Pass","Fail")))</f>
        <v/>
      </c>
      <c r="DN121" s="1933" t="str">
        <f>IF($O121="","",IF(OR(BQ121="",AY121="",ISERROR(ROUND(YEARFRAC(SUM(AC121),SUM(AE121)),2))),"ERROR",IF(AND(BQ121="Y",ROUND(YEARFRAC(SUM(AC121),SUM(AE121)),2)&gt;=5,IF(W121="Structural",OR(BW121={"Y","Under certain circumstances"}),OR(AY121="Y",AND(BE121="Lock-in",OR(BA121="Y",AND(BB121="Y",BC121="Y")),BD121="Y")))),"Pass","Fail")))</f>
        <v/>
      </c>
      <c r="DO121" s="1933" t="str">
        <f t="shared" si="146"/>
        <v/>
      </c>
      <c r="DP121" s="1826" t="str">
        <f>IF($O121="","",IF(AZ121="","ERROR",IF(AZ121="Y","Pass",IF(W121="","ERROR",IF(AND(W121="Structural",OR(BW121={"Y","N/A","Under certain circumstances"})),"Pass","Fail")))))</f>
        <v/>
      </c>
      <c r="DQ121" s="1933" t="str">
        <f t="shared" si="147"/>
        <v/>
      </c>
      <c r="DR121" s="1933" t="str">
        <f t="shared" si="148"/>
        <v/>
      </c>
      <c r="DS121" s="1933" t="str">
        <f t="shared" si="149"/>
        <v/>
      </c>
      <c r="DT121" s="1933" t="str">
        <f t="shared" si="150"/>
        <v/>
      </c>
      <c r="DU121" s="1826" t="str">
        <f>IF($O121="","",IF(V121="","ERROR",IF(V121="Instrument is not subordinated","Fail",IF(OR(V121={"Policyholders and non-subordinated creditors","Policyholders, non-subordinated creditors and holders of Tier 2 instruments","Instrument is the most subordinate"}),IF(W121="","ERROR",IF(W121="Legal / contractual","Pass",IF(OR(BU121="",BV121=""),"ERROR",IF(AND(W121="Structural",BU121="N",BV121="Y"),"Pass","Fail")))),"Fail"))))</f>
        <v/>
      </c>
      <c r="DV121" s="1826" t="str">
        <f t="shared" si="166"/>
        <v/>
      </c>
      <c r="DW121" s="1933" t="str">
        <f>IF($O121="","",IF(OR(AD121={"","Perpetual","PERPETUAL"},BE121="Lock-in"),"Pass","N/A"))</f>
        <v/>
      </c>
      <c r="DX121" s="1933" t="str">
        <f t="shared" si="151"/>
        <v/>
      </c>
      <c r="DY121" s="1935" t="str">
        <f t="shared" si="152"/>
        <v/>
      </c>
      <c r="DZ121" s="1932" t="str">
        <f t="shared" si="153"/>
        <v/>
      </c>
      <c r="EA121" s="1933" t="str">
        <f t="shared" si="154"/>
        <v/>
      </c>
      <c r="EB121" s="1935" t="str">
        <f t="shared" si="155"/>
        <v/>
      </c>
      <c r="EC121" s="1932" t="str">
        <f t="shared" si="156"/>
        <v/>
      </c>
      <c r="ED121" s="1933" t="str">
        <f t="shared" si="157"/>
        <v/>
      </c>
      <c r="EE121" s="1934" t="str">
        <f t="shared" si="167"/>
        <v/>
      </c>
      <c r="EF121" s="1931" t="str">
        <f t="shared" si="168"/>
        <v/>
      </c>
    </row>
    <row r="122" spans="1:136" x14ac:dyDescent="0.2">
      <c r="B122" s="342"/>
      <c r="C122" s="342"/>
      <c r="D122" s="342"/>
      <c r="E122" s="342"/>
      <c r="H122" s="342"/>
      <c r="I122" s="342"/>
      <c r="J122" s="342"/>
      <c r="K122" s="342"/>
      <c r="L122" s="342"/>
      <c r="N122" s="342"/>
      <c r="O122" s="342"/>
      <c r="P122" s="342"/>
      <c r="Q122" s="342"/>
      <c r="R122" s="342"/>
      <c r="S122" s="342"/>
      <c r="T122" s="342"/>
      <c r="U122" s="342"/>
      <c r="V122" s="342"/>
      <c r="W122" s="342"/>
      <c r="X122" s="342"/>
      <c r="Y122" s="342"/>
      <c r="Z122" s="342"/>
      <c r="AA122" s="342"/>
      <c r="AB122" s="342"/>
      <c r="AC122" s="342"/>
      <c r="AD122" s="342"/>
      <c r="AE122" s="342"/>
      <c r="AF122" s="342"/>
      <c r="AG122" s="342"/>
      <c r="AH122" s="342"/>
      <c r="AI122" s="342"/>
      <c r="AJ122" s="342"/>
      <c r="AK122" s="342"/>
      <c r="AL122" s="342"/>
      <c r="AM122" s="342"/>
      <c r="AN122" s="342"/>
      <c r="AO122" s="342"/>
      <c r="AP122" s="342"/>
      <c r="AQ122" s="342"/>
      <c r="AR122" s="342"/>
      <c r="AS122" s="342"/>
      <c r="AT122" s="342"/>
      <c r="AU122" s="342"/>
      <c r="AV122" s="342"/>
      <c r="AW122" s="342"/>
      <c r="AX122" s="342"/>
      <c r="AY122" s="342"/>
      <c r="AZ122" s="342"/>
      <c r="BA122" s="342"/>
      <c r="BB122" s="342"/>
      <c r="BC122" s="342"/>
      <c r="BD122" s="1194"/>
      <c r="BE122" s="342"/>
      <c r="BF122" s="342"/>
      <c r="BG122" s="342"/>
      <c r="BH122" s="342"/>
      <c r="BI122" s="342"/>
      <c r="BJ122" s="342"/>
      <c r="BK122" s="342"/>
      <c r="BL122" s="342"/>
      <c r="BM122" s="342"/>
      <c r="BN122" s="342"/>
      <c r="BO122" s="342"/>
      <c r="BP122" s="342"/>
      <c r="BQ122" s="342"/>
      <c r="BR122" s="342"/>
      <c r="BS122" s="342"/>
      <c r="BT122" s="342"/>
      <c r="BX122" s="342"/>
      <c r="BY122" s="342"/>
      <c r="BZ122" s="342"/>
      <c r="CA122" s="342"/>
      <c r="CB122" s="342"/>
      <c r="CC122" s="342"/>
      <c r="CD122" s="342"/>
      <c r="CH122" s="330"/>
      <c r="CY122" s="330"/>
      <c r="CZ122" s="330"/>
      <c r="DA122" s="330"/>
    </row>
    <row r="123" spans="1:136" ht="15" customHeight="1" x14ac:dyDescent="0.2">
      <c r="D123" s="806"/>
      <c r="E123" s="806"/>
      <c r="H123" s="806"/>
      <c r="I123" s="806"/>
      <c r="J123" s="806"/>
      <c r="K123" s="806"/>
      <c r="L123" s="806"/>
      <c r="M123" s="806"/>
      <c r="O123" s="806"/>
      <c r="P123" s="806"/>
      <c r="U123" s="806"/>
      <c r="V123" s="806"/>
      <c r="W123" s="806"/>
      <c r="X123" s="806"/>
      <c r="Y123" s="806"/>
      <c r="Z123" s="806"/>
      <c r="AA123" s="806"/>
      <c r="AB123" s="806"/>
      <c r="AC123" s="806"/>
      <c r="AD123" s="806"/>
      <c r="AE123" s="806"/>
      <c r="AF123" s="806"/>
      <c r="AG123" s="806"/>
      <c r="AH123" s="806"/>
      <c r="AI123" s="806"/>
      <c r="AJ123" s="806"/>
      <c r="AK123" s="806"/>
      <c r="AL123" s="806"/>
      <c r="AM123" s="806"/>
      <c r="AN123" s="806"/>
      <c r="AO123" s="806"/>
      <c r="AP123" s="806"/>
      <c r="AQ123" s="806"/>
      <c r="AR123" s="806"/>
      <c r="AS123" s="806"/>
      <c r="AT123" s="1195"/>
      <c r="AU123" s="1195"/>
      <c r="AV123" s="1195"/>
      <c r="AW123" s="1195"/>
      <c r="AX123" s="1195"/>
      <c r="AY123" s="1195"/>
      <c r="AZ123" s="1195"/>
      <c r="BA123" s="1195"/>
      <c r="BB123" s="1195"/>
      <c r="BC123" s="1195"/>
      <c r="BD123" s="1195"/>
      <c r="BE123" s="1195"/>
      <c r="BF123" s="806"/>
      <c r="BG123" s="806"/>
      <c r="BH123" s="806"/>
      <c r="BI123" s="806"/>
      <c r="BJ123" s="806"/>
      <c r="BK123" s="806"/>
      <c r="BL123" s="806"/>
      <c r="BM123" s="1195"/>
      <c r="BN123" s="1195"/>
      <c r="BO123" s="1195"/>
      <c r="BP123" s="1195"/>
      <c r="BQ123" s="1195"/>
      <c r="BT123" s="1195"/>
      <c r="BX123" s="1195"/>
      <c r="BY123" s="1195"/>
      <c r="BZ123" s="1195"/>
      <c r="CA123" s="1195"/>
      <c r="CB123" s="1195"/>
      <c r="CC123" s="1195"/>
      <c r="CD123" s="1195"/>
      <c r="CE123" s="806"/>
    </row>
    <row r="124" spans="1:136" ht="15" customHeight="1" x14ac:dyDescent="0.2">
      <c r="D124" s="806"/>
      <c r="E124" s="806"/>
      <c r="H124" s="806"/>
      <c r="I124" s="806"/>
      <c r="J124" s="806"/>
      <c r="K124" s="806"/>
      <c r="L124" s="806"/>
      <c r="M124" s="806"/>
      <c r="O124" s="806"/>
      <c r="P124" s="806"/>
      <c r="U124" s="806"/>
      <c r="V124" s="806"/>
      <c r="W124" s="806"/>
      <c r="X124" s="806"/>
      <c r="Y124" s="806"/>
      <c r="Z124" s="806"/>
      <c r="AA124" s="806"/>
      <c r="AB124" s="806"/>
      <c r="AC124" s="806"/>
      <c r="AD124" s="806"/>
      <c r="AE124" s="806"/>
      <c r="AF124" s="806"/>
      <c r="AG124" s="806"/>
      <c r="AH124" s="806"/>
      <c r="AI124" s="806"/>
      <c r="AJ124" s="806"/>
      <c r="AK124" s="806"/>
      <c r="AL124" s="806"/>
      <c r="AM124" s="806"/>
      <c r="AN124" s="806"/>
      <c r="AO124" s="806"/>
      <c r="AP124" s="806"/>
      <c r="AQ124" s="806"/>
      <c r="AR124" s="806"/>
      <c r="AS124" s="806"/>
      <c r="AT124" s="1195"/>
      <c r="AU124" s="1195"/>
      <c r="AV124" s="1195"/>
      <c r="AW124" s="1195"/>
      <c r="AX124" s="1195"/>
      <c r="AY124" s="1195"/>
      <c r="AZ124" s="1195"/>
      <c r="BA124" s="1195"/>
      <c r="BB124" s="1195"/>
      <c r="BC124" s="1195"/>
      <c r="BD124" s="1195"/>
      <c r="BE124" s="1195"/>
      <c r="BF124" s="806"/>
      <c r="BG124" s="1195"/>
      <c r="BH124" s="1195"/>
      <c r="BI124" s="1195"/>
      <c r="BJ124" s="1195"/>
      <c r="BK124" s="1195"/>
      <c r="BL124" s="1195"/>
      <c r="BM124" s="1195"/>
      <c r="BN124" s="1195"/>
      <c r="BO124" s="1195"/>
      <c r="BP124" s="1195"/>
      <c r="BQ124" s="1195"/>
      <c r="BT124" s="1195"/>
      <c r="BX124" s="1195"/>
      <c r="BY124" s="1195"/>
      <c r="BZ124" s="1195"/>
      <c r="CA124" s="1195"/>
      <c r="CB124" s="1195"/>
      <c r="CC124" s="1195"/>
      <c r="CD124" s="1195"/>
      <c r="CE124" s="806"/>
    </row>
    <row r="125" spans="1:136" ht="14.25" x14ac:dyDescent="0.2">
      <c r="D125" s="806"/>
      <c r="E125" s="806"/>
      <c r="H125" s="806"/>
      <c r="I125" s="806"/>
      <c r="J125" s="806"/>
      <c r="K125" s="806"/>
      <c r="L125" s="806"/>
      <c r="M125" s="806"/>
      <c r="O125" s="806"/>
      <c r="P125" s="806"/>
      <c r="U125" s="806"/>
      <c r="V125" s="806"/>
      <c r="W125" s="806"/>
      <c r="X125" s="806"/>
      <c r="Y125" s="806"/>
      <c r="Z125" s="806"/>
      <c r="AA125" s="806"/>
      <c r="AB125" s="806"/>
      <c r="AC125" s="806"/>
      <c r="AD125" s="806"/>
      <c r="AE125" s="806"/>
      <c r="AF125" s="806"/>
      <c r="AG125" s="806"/>
      <c r="AH125" s="806"/>
      <c r="AI125" s="806"/>
      <c r="AJ125" s="806"/>
      <c r="AK125" s="806"/>
      <c r="AL125" s="806"/>
      <c r="AM125" s="806"/>
      <c r="AN125" s="806"/>
      <c r="AO125" s="806"/>
      <c r="AP125" s="806"/>
      <c r="AQ125" s="806"/>
      <c r="AR125" s="806"/>
      <c r="AS125" s="806"/>
      <c r="AT125" s="1195"/>
      <c r="AU125" s="1195"/>
      <c r="AV125" s="1195"/>
      <c r="AW125" s="1195"/>
      <c r="AX125" s="1195"/>
      <c r="AY125" s="1195"/>
      <c r="AZ125" s="1195"/>
      <c r="BA125" s="1195"/>
      <c r="BB125" s="1195"/>
      <c r="BC125" s="1195"/>
      <c r="BD125" s="1195"/>
      <c r="BE125" s="1195"/>
      <c r="BF125" s="806"/>
      <c r="BG125" s="1195"/>
      <c r="BH125" s="1195"/>
      <c r="BI125" s="1195"/>
      <c r="BJ125" s="1195"/>
      <c r="BK125" s="1195"/>
      <c r="BL125" s="1195"/>
      <c r="BM125" s="1195"/>
      <c r="BN125" s="1195"/>
      <c r="BO125" s="1195"/>
      <c r="BP125" s="1195"/>
      <c r="BQ125" s="1195"/>
      <c r="BS125" s="1709"/>
      <c r="BT125" s="1195"/>
      <c r="BX125" s="1195"/>
      <c r="BY125" s="1195"/>
      <c r="BZ125" s="1195"/>
      <c r="CA125" s="1195"/>
      <c r="CB125" s="1195"/>
      <c r="CC125" s="1195"/>
      <c r="CD125" s="1195"/>
      <c r="CE125" s="806"/>
    </row>
    <row r="126" spans="1:136" ht="14.25" x14ac:dyDescent="0.2">
      <c r="C126" s="989" t="s">
        <v>1418</v>
      </c>
      <c r="D126" s="806"/>
      <c r="E126" s="806"/>
      <c r="H126" s="806"/>
      <c r="I126" s="806"/>
      <c r="J126" s="806"/>
      <c r="K126" s="806"/>
      <c r="L126" s="806"/>
      <c r="M126" s="806"/>
      <c r="O126" s="806"/>
      <c r="P126" s="989" t="s">
        <v>1418</v>
      </c>
      <c r="R126" s="989" t="s">
        <v>1418</v>
      </c>
      <c r="T126" s="989" t="s">
        <v>1418</v>
      </c>
      <c r="U126" s="806"/>
      <c r="V126" s="989" t="s">
        <v>1418</v>
      </c>
      <c r="W126" s="989" t="s">
        <v>1418</v>
      </c>
      <c r="X126" s="989" t="s">
        <v>1418</v>
      </c>
      <c r="Y126" s="806"/>
      <c r="Z126" s="989" t="s">
        <v>1418</v>
      </c>
      <c r="AA126" s="806"/>
      <c r="AB126" s="989" t="s">
        <v>1418</v>
      </c>
      <c r="AC126" s="806"/>
      <c r="AD126" s="806"/>
      <c r="AE126" s="806"/>
      <c r="AF126" s="806"/>
      <c r="AG126" s="806"/>
      <c r="AH126" s="806"/>
      <c r="AI126" s="989" t="s">
        <v>1418</v>
      </c>
      <c r="AJ126" s="806"/>
      <c r="AK126" s="806"/>
      <c r="AL126" s="806"/>
      <c r="AM126" s="806"/>
      <c r="AN126" s="806"/>
      <c r="AO126" s="806"/>
      <c r="AP126" s="806"/>
      <c r="AQ126" s="806"/>
      <c r="AR126" s="806"/>
      <c r="AS126" s="989" t="s">
        <v>1418</v>
      </c>
      <c r="AT126" s="806"/>
      <c r="AU126" s="806"/>
      <c r="AV126" s="806"/>
      <c r="AW126" s="989" t="s">
        <v>1418</v>
      </c>
      <c r="AX126" s="1195"/>
      <c r="AY126" s="806"/>
      <c r="AZ126" s="806"/>
      <c r="BA126" s="806"/>
      <c r="BB126" s="806"/>
      <c r="BC126" s="806"/>
      <c r="BD126" s="1196"/>
      <c r="BE126" s="989" t="s">
        <v>1418</v>
      </c>
      <c r="BF126" s="806"/>
      <c r="BG126" s="1195"/>
      <c r="BH126" s="1195"/>
      <c r="BI126" s="1195"/>
      <c r="BJ126" s="1195"/>
      <c r="BK126" s="1195"/>
      <c r="BL126" s="1195"/>
      <c r="BM126" s="806"/>
      <c r="BN126" s="806"/>
      <c r="BO126" s="806"/>
      <c r="BP126" s="806"/>
      <c r="BQ126" s="806"/>
      <c r="BS126" s="1709"/>
      <c r="BT126" s="806"/>
      <c r="BV126" s="989" t="s">
        <v>1418</v>
      </c>
      <c r="BW126" s="989" t="s">
        <v>1418</v>
      </c>
      <c r="BX126" s="806"/>
      <c r="BY126" s="1195"/>
      <c r="BZ126" s="1195"/>
      <c r="CA126" s="1195"/>
      <c r="CB126" s="1195"/>
      <c r="CC126" s="989" t="s">
        <v>1418</v>
      </c>
      <c r="CD126" s="806"/>
      <c r="CE126" s="806"/>
      <c r="CF126" s="989" t="s">
        <v>1418</v>
      </c>
      <c r="CG126" s="989" t="s">
        <v>1418</v>
      </c>
      <c r="CH126" s="806"/>
    </row>
    <row r="127" spans="1:136" ht="14.25" x14ac:dyDescent="0.2">
      <c r="C127" s="370" t="s">
        <v>770</v>
      </c>
      <c r="D127" s="806"/>
      <c r="E127" s="806"/>
      <c r="H127" s="806"/>
      <c r="I127" s="806"/>
      <c r="J127" s="806"/>
      <c r="K127" s="806"/>
      <c r="L127" s="806"/>
      <c r="M127" s="806"/>
      <c r="O127" s="806"/>
      <c r="P127" s="370" t="s">
        <v>771</v>
      </c>
      <c r="Q127" s="806"/>
      <c r="R127" s="370" t="s">
        <v>761</v>
      </c>
      <c r="T127" s="370" t="s">
        <v>762</v>
      </c>
      <c r="U127" s="806"/>
      <c r="V127" s="370" t="s">
        <v>772</v>
      </c>
      <c r="W127" s="370" t="s">
        <v>773</v>
      </c>
      <c r="X127" s="370" t="s">
        <v>774</v>
      </c>
      <c r="Y127" s="806"/>
      <c r="Z127" s="370" t="s">
        <v>774</v>
      </c>
      <c r="AA127" s="806"/>
      <c r="AB127" s="370" t="s">
        <v>116</v>
      </c>
      <c r="AC127" s="806"/>
      <c r="AD127" s="806"/>
      <c r="AE127" s="806"/>
      <c r="AF127" s="806"/>
      <c r="AG127" s="806"/>
      <c r="AH127" s="806"/>
      <c r="AI127" s="370" t="s">
        <v>775</v>
      </c>
      <c r="AJ127" s="806"/>
      <c r="AK127" s="806"/>
      <c r="AL127" s="806"/>
      <c r="AM127" s="806"/>
      <c r="AN127" s="806"/>
      <c r="AO127" s="806"/>
      <c r="AP127" s="806"/>
      <c r="AQ127" s="806"/>
      <c r="AR127" s="806"/>
      <c r="AS127" s="370" t="s">
        <v>771</v>
      </c>
      <c r="AT127" s="1197"/>
      <c r="AU127" s="1197"/>
      <c r="AV127" s="1197"/>
      <c r="AW127" s="370" t="s">
        <v>776</v>
      </c>
      <c r="AX127" s="1195"/>
      <c r="AY127" s="1197"/>
      <c r="AZ127" s="1197"/>
      <c r="BA127" s="1197"/>
      <c r="BB127" s="1197"/>
      <c r="BC127" s="1197"/>
      <c r="BD127" s="1195"/>
      <c r="BE127" s="370" t="s">
        <v>777</v>
      </c>
      <c r="BF127" s="806"/>
      <c r="BG127" s="806"/>
      <c r="BH127" s="806"/>
      <c r="BI127" s="806"/>
      <c r="BJ127" s="806"/>
      <c r="BK127" s="806"/>
      <c r="BL127" s="806"/>
      <c r="BM127" s="1197"/>
      <c r="BN127" s="1197"/>
      <c r="BO127" s="1197"/>
      <c r="BP127" s="1197"/>
      <c r="BQ127" s="1197"/>
      <c r="BS127" s="1709"/>
      <c r="BT127" s="1197"/>
      <c r="BV127" s="989" t="s">
        <v>774</v>
      </c>
      <c r="BW127" s="989" t="s">
        <v>774</v>
      </c>
      <c r="BX127" s="1197"/>
      <c r="BY127" s="1195"/>
      <c r="BZ127" s="1195"/>
      <c r="CA127" s="1195"/>
      <c r="CB127" s="1195"/>
      <c r="CC127" s="370" t="s">
        <v>774</v>
      </c>
      <c r="CD127" s="1197"/>
      <c r="CE127" s="806"/>
      <c r="CF127" s="989" t="s">
        <v>1753</v>
      </c>
      <c r="CG127" s="989" t="s">
        <v>1753</v>
      </c>
      <c r="CH127" s="806"/>
    </row>
    <row r="128" spans="1:136" ht="14.25" x14ac:dyDescent="0.2">
      <c r="C128" s="370" t="s">
        <v>11</v>
      </c>
      <c r="D128" s="806"/>
      <c r="E128" s="806"/>
      <c r="H128" s="806"/>
      <c r="I128" s="806"/>
      <c r="J128" s="806"/>
      <c r="K128" s="806"/>
      <c r="L128" s="806"/>
      <c r="M128" s="806"/>
      <c r="O128" s="806"/>
      <c r="P128" s="370" t="s">
        <v>778</v>
      </c>
      <c r="Q128" s="806"/>
      <c r="R128" s="370" t="s">
        <v>764</v>
      </c>
      <c r="T128" s="370" t="s">
        <v>765</v>
      </c>
      <c r="U128" s="806"/>
      <c r="V128" s="370" t="s">
        <v>779</v>
      </c>
      <c r="W128" s="370" t="s">
        <v>780</v>
      </c>
      <c r="X128" s="370" t="s">
        <v>781</v>
      </c>
      <c r="Y128" s="806"/>
      <c r="Z128" s="370" t="s">
        <v>781</v>
      </c>
      <c r="AA128" s="806"/>
      <c r="AB128" s="370" t="s">
        <v>782</v>
      </c>
      <c r="AC128" s="806"/>
      <c r="AD128" s="806"/>
      <c r="AE128" s="806"/>
      <c r="AF128" s="806"/>
      <c r="AG128" s="806"/>
      <c r="AH128" s="806"/>
      <c r="AI128" s="370" t="s">
        <v>96</v>
      </c>
      <c r="AJ128" s="806"/>
      <c r="AK128" s="806"/>
      <c r="AL128" s="806"/>
      <c r="AM128" s="806"/>
      <c r="AN128" s="806"/>
      <c r="AO128" s="806"/>
      <c r="AP128" s="806"/>
      <c r="AQ128" s="806"/>
      <c r="AR128" s="806"/>
      <c r="AS128" s="370" t="s">
        <v>96</v>
      </c>
      <c r="AT128" s="1197"/>
      <c r="AU128" s="1197"/>
      <c r="AV128" s="1197"/>
      <c r="AW128" s="370" t="s">
        <v>783</v>
      </c>
      <c r="AX128" s="1195"/>
      <c r="AY128" s="1197"/>
      <c r="AZ128" s="1197"/>
      <c r="BA128" s="1197"/>
      <c r="BB128" s="1197"/>
      <c r="BC128" s="1197"/>
      <c r="BD128" s="1195"/>
      <c r="BE128" s="370" t="s">
        <v>784</v>
      </c>
      <c r="BF128" s="806"/>
      <c r="BG128" s="1197"/>
      <c r="BH128" s="1197"/>
      <c r="BI128" s="1197"/>
      <c r="BJ128" s="1197"/>
      <c r="BK128" s="1197"/>
      <c r="BL128" s="1197"/>
      <c r="BM128" s="1197"/>
      <c r="BN128" s="1197"/>
      <c r="BO128" s="1197"/>
      <c r="BP128" s="1197"/>
      <c r="BQ128" s="1197"/>
      <c r="BS128" s="1709"/>
      <c r="BT128" s="1197"/>
      <c r="BV128" s="989" t="s">
        <v>781</v>
      </c>
      <c r="BW128" s="989" t="s">
        <v>781</v>
      </c>
      <c r="BX128" s="1197"/>
      <c r="BY128" s="1195"/>
      <c r="BZ128" s="1195"/>
      <c r="CA128" s="1195"/>
      <c r="CB128" s="1195"/>
      <c r="CC128" s="370" t="s">
        <v>781</v>
      </c>
      <c r="CD128" s="1197"/>
      <c r="CE128" s="806"/>
      <c r="CF128" s="989" t="s">
        <v>1754</v>
      </c>
      <c r="CG128" s="989" t="s">
        <v>1754</v>
      </c>
      <c r="CH128" s="806"/>
    </row>
    <row r="129" spans="3:86" ht="14.25" x14ac:dyDescent="0.2">
      <c r="C129" s="370" t="s">
        <v>785</v>
      </c>
      <c r="D129" s="806"/>
      <c r="E129" s="806"/>
      <c r="H129" s="806"/>
      <c r="I129" s="806"/>
      <c r="J129" s="806"/>
      <c r="K129" s="806"/>
      <c r="L129" s="806"/>
      <c r="M129" s="806"/>
      <c r="O129" s="806"/>
      <c r="P129" s="370" t="s">
        <v>786</v>
      </c>
      <c r="Q129" s="806"/>
      <c r="R129" s="370" t="s">
        <v>763</v>
      </c>
      <c r="T129" s="370" t="s">
        <v>767</v>
      </c>
      <c r="U129" s="806"/>
      <c r="V129" s="370" t="s">
        <v>787</v>
      </c>
      <c r="W129" s="806"/>
      <c r="X129" s="370" t="s">
        <v>788</v>
      </c>
      <c r="Y129" s="806"/>
      <c r="Z129" s="806"/>
      <c r="AA129" s="806"/>
      <c r="AB129" s="806"/>
      <c r="AC129" s="806"/>
      <c r="AD129" s="806"/>
      <c r="AE129" s="806"/>
      <c r="AF129" s="806"/>
      <c r="AG129" s="806"/>
      <c r="AH129" s="806"/>
      <c r="AI129" s="806"/>
      <c r="AJ129" s="806"/>
      <c r="AK129" s="806"/>
      <c r="AL129" s="806"/>
      <c r="AM129" s="806"/>
      <c r="AN129" s="806"/>
      <c r="AO129" s="806"/>
      <c r="AP129" s="806"/>
      <c r="AQ129" s="806"/>
      <c r="AR129" s="806"/>
      <c r="AS129" s="806"/>
      <c r="AT129" s="806"/>
      <c r="AU129" s="1197"/>
      <c r="AV129" s="1197"/>
      <c r="AW129" s="370" t="s">
        <v>96</v>
      </c>
      <c r="AX129" s="1195"/>
      <c r="AY129" s="1197"/>
      <c r="AZ129" s="1197"/>
      <c r="BA129" s="1197"/>
      <c r="BB129" s="1197"/>
      <c r="BC129" s="1197"/>
      <c r="BD129" s="1195"/>
      <c r="BE129" s="370" t="s">
        <v>96</v>
      </c>
      <c r="BF129" s="806"/>
      <c r="BG129" s="1197"/>
      <c r="BH129" s="1197"/>
      <c r="BI129" s="1197"/>
      <c r="BJ129" s="1197"/>
      <c r="BK129" s="1197"/>
      <c r="BL129" s="1197"/>
      <c r="BM129" s="1197"/>
      <c r="BN129" s="1197"/>
      <c r="BO129" s="1197"/>
      <c r="BP129" s="1197"/>
      <c r="BQ129" s="1197"/>
      <c r="BR129" s="1197"/>
      <c r="BS129" s="1709"/>
      <c r="BT129" s="1197"/>
      <c r="BV129" s="989" t="s">
        <v>788</v>
      </c>
      <c r="BW129" s="989" t="s">
        <v>1456</v>
      </c>
      <c r="BX129" s="1197"/>
      <c r="BY129" s="1195"/>
      <c r="BZ129" s="1195"/>
      <c r="CA129" s="1195"/>
      <c r="CB129" s="1195"/>
      <c r="CC129" s="1197"/>
      <c r="CD129" s="1197"/>
      <c r="CE129" s="806"/>
      <c r="CF129" s="989" t="s">
        <v>1301</v>
      </c>
      <c r="CG129" s="989" t="s">
        <v>1301</v>
      </c>
      <c r="CH129" s="806"/>
    </row>
    <row r="130" spans="3:86" ht="14.25" x14ac:dyDescent="0.2">
      <c r="D130" s="806"/>
      <c r="E130" s="806"/>
      <c r="H130" s="806"/>
      <c r="I130" s="806"/>
      <c r="J130" s="806"/>
      <c r="K130" s="806"/>
      <c r="L130" s="806"/>
      <c r="M130" s="806"/>
      <c r="O130" s="806"/>
      <c r="P130" s="370" t="s">
        <v>789</v>
      </c>
      <c r="Q130" s="806"/>
      <c r="R130" s="370" t="s">
        <v>766</v>
      </c>
      <c r="S130" s="806"/>
      <c r="T130" s="370" t="s">
        <v>96</v>
      </c>
      <c r="U130" s="806"/>
      <c r="V130" s="370" t="s">
        <v>790</v>
      </c>
      <c r="W130" s="806"/>
      <c r="X130" s="806"/>
      <c r="Y130" s="806"/>
      <c r="Z130" s="806"/>
      <c r="AA130" s="806"/>
      <c r="AB130" s="806"/>
      <c r="AC130" s="806"/>
      <c r="AD130" s="806"/>
      <c r="AE130" s="806"/>
      <c r="AF130" s="806"/>
      <c r="AG130" s="806"/>
      <c r="AH130" s="806"/>
      <c r="AI130" s="806"/>
      <c r="AJ130" s="806"/>
      <c r="AK130" s="806"/>
      <c r="AL130" s="806"/>
      <c r="AM130" s="806"/>
      <c r="AN130" s="806"/>
      <c r="AO130" s="806"/>
      <c r="AP130" s="806"/>
      <c r="AQ130" s="806"/>
      <c r="AR130" s="806"/>
      <c r="AS130" s="806"/>
      <c r="AT130" s="806"/>
      <c r="AU130" s="1197"/>
      <c r="AV130" s="1197"/>
      <c r="AW130" s="1197"/>
      <c r="AX130" s="1195"/>
      <c r="AY130" s="1197"/>
      <c r="AZ130" s="1197"/>
      <c r="BA130" s="1197"/>
      <c r="BB130" s="1197"/>
      <c r="BC130" s="1197"/>
      <c r="BD130" s="1195"/>
      <c r="BE130" s="370" t="s">
        <v>769</v>
      </c>
      <c r="BF130" s="806"/>
      <c r="BG130" s="1197"/>
      <c r="BH130" s="1197"/>
      <c r="BI130" s="1197"/>
      <c r="BJ130" s="1197"/>
      <c r="BK130" s="1197"/>
      <c r="BL130" s="1197"/>
      <c r="BM130" s="1197"/>
      <c r="BN130" s="1197"/>
      <c r="BO130" s="1197"/>
      <c r="BP130" s="1197"/>
      <c r="BQ130" s="1197"/>
      <c r="BR130" s="1197"/>
      <c r="BS130" s="1709"/>
      <c r="BT130" s="1197"/>
      <c r="BV130" s="1709"/>
      <c r="BW130" s="989" t="s">
        <v>788</v>
      </c>
      <c r="BX130" s="1197"/>
      <c r="BY130" s="1195"/>
      <c r="BZ130" s="1195"/>
      <c r="CA130" s="1195"/>
      <c r="CB130" s="1195"/>
      <c r="CC130" s="1197"/>
      <c r="CD130" s="1197"/>
      <c r="CE130" s="806"/>
      <c r="CF130" s="989" t="s">
        <v>788</v>
      </c>
      <c r="CG130" s="989" t="s">
        <v>788</v>
      </c>
      <c r="CH130" s="806"/>
    </row>
    <row r="131" spans="3:86" ht="14.25" x14ac:dyDescent="0.2">
      <c r="C131" s="806"/>
      <c r="D131" s="806"/>
      <c r="E131" s="806"/>
      <c r="H131" s="806"/>
      <c r="I131" s="806"/>
      <c r="J131" s="806"/>
      <c r="K131" s="806"/>
      <c r="L131" s="806"/>
      <c r="M131" s="806"/>
      <c r="O131" s="806"/>
      <c r="P131" s="370" t="s">
        <v>791</v>
      </c>
      <c r="Q131" s="806"/>
      <c r="R131" s="370" t="s">
        <v>768</v>
      </c>
      <c r="S131" s="806"/>
      <c r="T131" s="806"/>
      <c r="U131" s="806"/>
      <c r="V131" s="370" t="s">
        <v>792</v>
      </c>
      <c r="W131" s="806"/>
      <c r="X131" s="806"/>
      <c r="Y131" s="806"/>
      <c r="Z131" s="806"/>
      <c r="AA131" s="806"/>
      <c r="AB131" s="806"/>
      <c r="AC131" s="806"/>
      <c r="AD131" s="806"/>
      <c r="AE131" s="806"/>
      <c r="AF131" s="806"/>
      <c r="AG131" s="806"/>
      <c r="AH131" s="806"/>
      <c r="AI131" s="806"/>
      <c r="AJ131" s="806"/>
      <c r="AK131" s="806"/>
      <c r="AL131" s="806"/>
      <c r="AM131" s="806"/>
      <c r="AN131" s="806"/>
      <c r="AO131" s="806"/>
      <c r="AP131" s="806"/>
      <c r="AQ131" s="806"/>
      <c r="AR131" s="806"/>
      <c r="AS131" s="806"/>
      <c r="AT131" s="806"/>
      <c r="AU131" s="1197"/>
      <c r="AV131" s="1197"/>
      <c r="AW131" s="1197"/>
      <c r="AX131" s="1197"/>
      <c r="AY131" s="1197"/>
      <c r="AZ131" s="1197"/>
      <c r="BA131" s="1197"/>
      <c r="BB131" s="1197"/>
      <c r="BC131" s="1197"/>
      <c r="BD131" s="1195"/>
      <c r="BE131" s="1195"/>
      <c r="BF131" s="1195"/>
      <c r="BG131" s="1197"/>
      <c r="BH131" s="1197"/>
      <c r="BI131" s="1197"/>
      <c r="BJ131" s="1197"/>
      <c r="BK131" s="1197"/>
      <c r="BL131" s="1197"/>
      <c r="BM131" s="1197"/>
      <c r="BN131" s="1197"/>
      <c r="BO131" s="1197"/>
      <c r="BP131" s="1197"/>
      <c r="BQ131" s="1197"/>
      <c r="BR131" s="1197"/>
      <c r="BS131" s="1709"/>
      <c r="BT131" s="1197"/>
      <c r="BX131" s="1197"/>
      <c r="BY131" s="1197"/>
      <c r="BZ131" s="1197"/>
      <c r="CA131" s="806"/>
      <c r="CB131" s="806"/>
      <c r="CC131" s="1197"/>
      <c r="CD131" s="1197"/>
      <c r="CE131" s="806"/>
    </row>
    <row r="132" spans="3:86" ht="14.25" x14ac:dyDescent="0.2">
      <c r="C132" s="806"/>
      <c r="D132" s="806"/>
      <c r="E132" s="806"/>
      <c r="H132" s="806"/>
      <c r="I132" s="806"/>
      <c r="J132" s="806"/>
      <c r="K132" s="806"/>
      <c r="L132" s="806"/>
      <c r="M132" s="806"/>
      <c r="O132" s="806"/>
      <c r="P132" s="370" t="s">
        <v>793</v>
      </c>
      <c r="Q132" s="806"/>
      <c r="R132" s="371" t="s">
        <v>96</v>
      </c>
      <c r="S132" s="806"/>
      <c r="T132" s="806"/>
      <c r="U132" s="806"/>
      <c r="V132" s="806"/>
      <c r="W132" s="806"/>
      <c r="X132" s="806"/>
      <c r="Y132" s="806"/>
      <c r="Z132" s="806"/>
      <c r="AA132" s="806"/>
      <c r="AB132" s="806"/>
      <c r="AC132" s="806"/>
      <c r="AD132" s="806"/>
      <c r="AE132" s="806"/>
      <c r="AF132" s="806"/>
      <c r="AG132" s="806"/>
      <c r="AH132" s="806"/>
      <c r="AI132" s="806"/>
      <c r="AJ132" s="806"/>
      <c r="AK132" s="806"/>
      <c r="AL132" s="806"/>
      <c r="AM132" s="806"/>
      <c r="AN132" s="806"/>
      <c r="AO132" s="806"/>
      <c r="AP132" s="806"/>
      <c r="AQ132" s="806"/>
      <c r="AR132" s="806"/>
      <c r="AS132" s="806"/>
      <c r="AT132" s="806"/>
      <c r="AU132" s="1197"/>
      <c r="AV132" s="1197"/>
      <c r="AW132" s="1197"/>
      <c r="AX132" s="1197"/>
      <c r="AY132" s="1197"/>
      <c r="AZ132" s="1197"/>
      <c r="BA132" s="1197"/>
      <c r="BB132" s="1197"/>
      <c r="BC132" s="1197"/>
      <c r="BD132" s="1195"/>
      <c r="BE132" s="1195"/>
      <c r="BF132" s="1195"/>
      <c r="BG132" s="1197"/>
      <c r="BH132" s="1197"/>
      <c r="BI132" s="1197"/>
      <c r="BJ132" s="1197"/>
      <c r="BK132" s="1197"/>
      <c r="BL132" s="1197"/>
      <c r="BM132" s="1197"/>
      <c r="BN132" s="1197"/>
      <c r="BO132" s="1197"/>
      <c r="BP132" s="1197"/>
      <c r="BQ132" s="1197"/>
      <c r="BR132" s="1197"/>
      <c r="BS132" s="1197"/>
      <c r="BT132" s="1197"/>
      <c r="BX132" s="1197"/>
      <c r="BY132" s="1197"/>
      <c r="BZ132" s="1197"/>
      <c r="CA132" s="806"/>
      <c r="CB132" s="806"/>
      <c r="CC132" s="1197"/>
      <c r="CD132" s="1197"/>
      <c r="CE132" s="806"/>
    </row>
    <row r="133" spans="3:86" ht="14.25" x14ac:dyDescent="0.2">
      <c r="C133" s="806"/>
      <c r="D133" s="806"/>
      <c r="E133" s="806"/>
      <c r="H133" s="806"/>
      <c r="I133" s="806"/>
      <c r="J133" s="806"/>
      <c r="K133" s="806"/>
      <c r="L133" s="806"/>
      <c r="M133" s="806"/>
      <c r="O133" s="806"/>
      <c r="P133" s="370" t="s">
        <v>794</v>
      </c>
      <c r="Q133" s="806"/>
      <c r="R133" s="806"/>
      <c r="S133" s="806"/>
      <c r="T133" s="806"/>
      <c r="U133" s="806"/>
      <c r="V133" s="806"/>
      <c r="W133" s="806"/>
      <c r="X133" s="806"/>
      <c r="Y133" s="806"/>
      <c r="Z133" s="806"/>
      <c r="AA133" s="806"/>
      <c r="AB133" s="806"/>
      <c r="AC133" s="806"/>
      <c r="AD133" s="806"/>
      <c r="AE133" s="806"/>
      <c r="AF133" s="806"/>
      <c r="AG133" s="806"/>
      <c r="AH133" s="806"/>
      <c r="AI133" s="806"/>
      <c r="AJ133" s="806"/>
      <c r="AK133" s="806"/>
      <c r="AL133" s="806"/>
      <c r="AM133" s="806"/>
      <c r="AN133" s="806"/>
      <c r="AO133" s="806"/>
      <c r="AP133" s="806"/>
      <c r="AQ133" s="806"/>
      <c r="AR133" s="806"/>
      <c r="AS133" s="806"/>
      <c r="AT133" s="806"/>
      <c r="AU133" s="1197"/>
      <c r="AV133" s="1197"/>
      <c r="AW133" s="1197"/>
      <c r="AX133" s="1197"/>
      <c r="AY133" s="1197"/>
      <c r="AZ133" s="1197"/>
      <c r="BA133" s="1197"/>
      <c r="BB133" s="1197"/>
      <c r="BC133" s="1197"/>
      <c r="BD133" s="1195"/>
      <c r="BE133" s="1195"/>
      <c r="BF133" s="1195"/>
      <c r="BG133" s="1197"/>
      <c r="BH133" s="1197"/>
      <c r="BI133" s="1197"/>
      <c r="BJ133" s="1197"/>
      <c r="BK133" s="1197"/>
      <c r="BL133" s="1197"/>
      <c r="BM133" s="1197"/>
      <c r="BN133" s="1197"/>
      <c r="BO133" s="1197"/>
      <c r="BP133" s="1197"/>
      <c r="BQ133" s="1197"/>
      <c r="BR133" s="1197"/>
      <c r="BS133" s="1197"/>
      <c r="BT133" s="1197"/>
      <c r="BX133" s="1197"/>
      <c r="BY133" s="1197"/>
      <c r="BZ133" s="1197"/>
      <c r="CA133" s="806"/>
      <c r="CB133" s="806"/>
      <c r="CC133" s="1197"/>
      <c r="CD133" s="1197"/>
      <c r="CE133" s="806"/>
    </row>
    <row r="134" spans="3:86" ht="14.25" x14ac:dyDescent="0.2">
      <c r="C134" s="806"/>
      <c r="D134" s="806"/>
      <c r="E134" s="806"/>
      <c r="H134" s="806"/>
      <c r="I134" s="806"/>
      <c r="J134" s="806"/>
      <c r="K134" s="806"/>
      <c r="L134" s="806"/>
      <c r="M134" s="806"/>
      <c r="O134" s="806"/>
      <c r="P134" s="370" t="s">
        <v>795</v>
      </c>
      <c r="Q134" s="806"/>
      <c r="R134" s="806"/>
      <c r="S134" s="806"/>
      <c r="T134" s="806"/>
      <c r="U134" s="806"/>
      <c r="V134" s="806"/>
      <c r="W134" s="806"/>
      <c r="X134" s="806"/>
      <c r="Y134" s="806"/>
      <c r="Z134" s="806"/>
      <c r="AA134" s="806"/>
      <c r="AB134" s="806"/>
      <c r="AC134" s="806"/>
      <c r="AD134" s="806"/>
      <c r="AE134" s="806"/>
      <c r="AF134" s="806"/>
      <c r="AG134" s="806"/>
      <c r="AH134" s="806"/>
      <c r="AI134" s="806"/>
      <c r="AJ134" s="806"/>
      <c r="AK134" s="806"/>
      <c r="AL134" s="806"/>
      <c r="AM134" s="806"/>
      <c r="AN134" s="806"/>
      <c r="AO134" s="806"/>
      <c r="AP134" s="806"/>
      <c r="AQ134" s="806"/>
      <c r="AR134" s="806"/>
      <c r="AS134" s="806"/>
      <c r="AT134" s="806"/>
      <c r="AU134" s="1197"/>
      <c r="AV134" s="1197"/>
      <c r="AW134" s="1197"/>
      <c r="AX134" s="1197"/>
      <c r="AY134" s="1197"/>
      <c r="AZ134" s="1197"/>
      <c r="BA134" s="1197"/>
      <c r="BB134" s="1197"/>
      <c r="BC134" s="1197"/>
      <c r="BD134" s="1195"/>
      <c r="BE134" s="1195"/>
      <c r="BF134" s="1195"/>
      <c r="BG134" s="1197"/>
      <c r="BH134" s="1197"/>
      <c r="BI134" s="1197"/>
      <c r="BJ134" s="1197"/>
      <c r="BK134" s="1197"/>
      <c r="BL134" s="1197"/>
      <c r="BM134" s="1197"/>
      <c r="BN134" s="1197"/>
      <c r="BO134" s="1197"/>
      <c r="BP134" s="1197"/>
      <c r="BQ134" s="1197"/>
      <c r="BR134" s="1197"/>
      <c r="BS134" s="1197"/>
      <c r="BT134" s="1197"/>
      <c r="BX134" s="1197"/>
      <c r="BY134" s="1197"/>
      <c r="BZ134" s="1197"/>
      <c r="CA134" s="806"/>
      <c r="CB134" s="806"/>
      <c r="CC134" s="1197"/>
      <c r="CD134" s="1197"/>
      <c r="CE134" s="806"/>
    </row>
    <row r="135" spans="3:86" ht="14.25" x14ac:dyDescent="0.2">
      <c r="C135" s="806"/>
      <c r="D135" s="806"/>
      <c r="E135" s="806"/>
      <c r="H135" s="806"/>
      <c r="I135" s="806"/>
      <c r="J135" s="806"/>
      <c r="K135" s="806"/>
      <c r="L135" s="806"/>
      <c r="M135" s="806"/>
      <c r="O135" s="806"/>
      <c r="P135" s="370" t="s">
        <v>796</v>
      </c>
      <c r="Q135" s="806"/>
      <c r="R135" s="806"/>
      <c r="S135" s="806"/>
      <c r="T135" s="806"/>
      <c r="U135" s="806"/>
      <c r="V135" s="806"/>
      <c r="W135" s="806"/>
      <c r="X135" s="806"/>
      <c r="Y135" s="806"/>
      <c r="Z135" s="806"/>
      <c r="AA135" s="806"/>
      <c r="AB135" s="806"/>
      <c r="AC135" s="806"/>
      <c r="AD135" s="806"/>
      <c r="AE135" s="806"/>
      <c r="AF135" s="806"/>
      <c r="AG135" s="806"/>
      <c r="AH135" s="806"/>
      <c r="AI135" s="806"/>
      <c r="AJ135" s="806"/>
      <c r="AK135" s="806"/>
      <c r="AL135" s="806"/>
      <c r="AM135" s="806"/>
      <c r="AN135" s="806"/>
      <c r="AO135" s="806"/>
      <c r="AP135" s="806"/>
      <c r="AQ135" s="806"/>
      <c r="AR135" s="806"/>
      <c r="AS135" s="806"/>
      <c r="AT135" s="806"/>
      <c r="AU135" s="1197"/>
      <c r="AV135" s="1197"/>
      <c r="AW135" s="1197"/>
      <c r="AX135" s="1197"/>
      <c r="AY135" s="1197"/>
      <c r="AZ135" s="1197"/>
      <c r="BA135" s="1197"/>
      <c r="BB135" s="1197"/>
      <c r="BC135" s="1197"/>
      <c r="BD135" s="1195"/>
      <c r="BE135" s="1195"/>
      <c r="BF135" s="1195"/>
      <c r="BG135" s="1197"/>
      <c r="BH135" s="1197"/>
      <c r="BI135" s="1197"/>
      <c r="BJ135" s="1197"/>
      <c r="BK135" s="1197"/>
      <c r="BL135" s="1197"/>
      <c r="BM135" s="1197"/>
      <c r="BN135" s="1197"/>
      <c r="BO135" s="1197"/>
      <c r="BP135" s="1197"/>
      <c r="BQ135" s="1197"/>
      <c r="BR135" s="1197"/>
      <c r="BS135" s="1197"/>
      <c r="BT135" s="1197"/>
      <c r="BX135" s="1197"/>
      <c r="BY135" s="1197"/>
      <c r="BZ135" s="1197"/>
      <c r="CA135" s="806"/>
      <c r="CB135" s="806"/>
      <c r="CC135" s="1197"/>
      <c r="CD135" s="1197"/>
      <c r="CE135" s="806"/>
    </row>
    <row r="136" spans="3:86" ht="14.25" x14ac:dyDescent="0.2">
      <c r="C136" s="806"/>
      <c r="D136" s="806"/>
      <c r="E136" s="806"/>
      <c r="H136" s="806"/>
      <c r="I136" s="806"/>
      <c r="J136" s="806"/>
      <c r="K136" s="806"/>
      <c r="L136" s="806"/>
      <c r="M136" s="806"/>
      <c r="O136" s="806"/>
      <c r="P136" s="370" t="s">
        <v>1717</v>
      </c>
      <c r="Q136" s="806"/>
      <c r="R136" s="806"/>
      <c r="S136" s="806"/>
      <c r="T136" s="806"/>
      <c r="U136" s="806"/>
      <c r="V136" s="806"/>
      <c r="W136" s="806"/>
      <c r="X136" s="806"/>
      <c r="Y136" s="806"/>
      <c r="Z136" s="806"/>
      <c r="AA136" s="806"/>
      <c r="AB136" s="806"/>
      <c r="AC136" s="806"/>
      <c r="AD136" s="806"/>
      <c r="AE136" s="806"/>
      <c r="AF136" s="806"/>
      <c r="AG136" s="806"/>
      <c r="AH136" s="806"/>
      <c r="AI136" s="806"/>
      <c r="AJ136" s="806"/>
      <c r="AK136" s="806"/>
      <c r="AL136" s="806"/>
      <c r="AM136" s="806"/>
      <c r="AN136" s="806"/>
      <c r="AO136" s="806"/>
      <c r="AP136" s="806"/>
      <c r="AQ136" s="806"/>
      <c r="AR136" s="806"/>
      <c r="AS136" s="806"/>
      <c r="AT136" s="806"/>
      <c r="AU136" s="1197"/>
      <c r="AV136" s="1197"/>
      <c r="AW136" s="1197"/>
      <c r="AX136" s="1197"/>
      <c r="AY136" s="1197"/>
      <c r="AZ136" s="1197"/>
      <c r="BA136" s="1197"/>
      <c r="BB136" s="1197"/>
      <c r="BC136" s="1197"/>
      <c r="BD136" s="1195"/>
      <c r="BE136" s="1195"/>
      <c r="BF136" s="1195"/>
      <c r="BG136" s="1197"/>
      <c r="BH136" s="1197"/>
      <c r="BI136" s="1197"/>
      <c r="BJ136" s="1197"/>
      <c r="BK136" s="1197"/>
      <c r="BL136" s="1197"/>
      <c r="BM136" s="1197"/>
      <c r="BN136" s="1197"/>
      <c r="BO136" s="1197"/>
      <c r="BP136" s="1197"/>
      <c r="BQ136" s="1197"/>
      <c r="BR136" s="1197"/>
      <c r="BS136" s="1197"/>
      <c r="BT136" s="1197"/>
      <c r="BX136" s="1197"/>
      <c r="BY136" s="1197"/>
      <c r="BZ136" s="1197"/>
      <c r="CA136" s="806"/>
      <c r="CB136" s="806"/>
      <c r="CC136" s="1197"/>
      <c r="CD136" s="1197"/>
      <c r="CE136" s="806"/>
    </row>
    <row r="137" spans="3:86" ht="14.25" x14ac:dyDescent="0.2">
      <c r="C137" s="806"/>
      <c r="D137" s="806"/>
      <c r="E137" s="806"/>
      <c r="H137" s="806"/>
      <c r="I137" s="806"/>
      <c r="J137" s="806"/>
      <c r="K137" s="806"/>
      <c r="L137" s="806"/>
      <c r="M137" s="806"/>
      <c r="O137" s="806"/>
      <c r="P137" s="370" t="s">
        <v>1765</v>
      </c>
      <c r="Q137" s="806"/>
      <c r="R137" s="806"/>
      <c r="S137" s="806"/>
      <c r="T137" s="806"/>
      <c r="U137" s="806"/>
      <c r="V137" s="806"/>
      <c r="W137" s="806"/>
      <c r="X137" s="806"/>
      <c r="Y137" s="806"/>
      <c r="Z137" s="806"/>
      <c r="AA137" s="806"/>
      <c r="AB137" s="806"/>
      <c r="AC137" s="806"/>
      <c r="AD137" s="806"/>
      <c r="AE137" s="806"/>
      <c r="AF137" s="806"/>
      <c r="AG137" s="806"/>
      <c r="AH137" s="806"/>
      <c r="AI137" s="806"/>
      <c r="AJ137" s="806"/>
      <c r="AK137" s="806"/>
      <c r="AL137" s="806"/>
      <c r="AM137" s="806"/>
      <c r="AN137" s="806"/>
      <c r="AO137" s="806"/>
      <c r="AP137" s="806"/>
      <c r="AQ137" s="806"/>
      <c r="AR137" s="806"/>
      <c r="AS137" s="806"/>
      <c r="AT137" s="806"/>
      <c r="AU137" s="806"/>
      <c r="AV137" s="806"/>
      <c r="AW137" s="806"/>
      <c r="AX137" s="806"/>
      <c r="AY137" s="806"/>
      <c r="AZ137" s="806"/>
      <c r="BA137" s="806"/>
      <c r="BB137" s="806"/>
      <c r="BC137" s="806"/>
      <c r="BD137" s="1195"/>
      <c r="BE137" s="1195"/>
      <c r="BF137" s="1195"/>
      <c r="BG137" s="1197"/>
      <c r="BH137" s="1197"/>
      <c r="BI137" s="1197"/>
      <c r="BJ137" s="1197"/>
      <c r="BK137" s="1197"/>
      <c r="BL137" s="1197"/>
      <c r="BM137" s="806"/>
      <c r="BN137" s="806"/>
      <c r="BO137" s="806"/>
      <c r="BP137" s="806"/>
      <c r="BQ137" s="806"/>
      <c r="BR137" s="806"/>
      <c r="BS137" s="806"/>
      <c r="BT137" s="806"/>
      <c r="BX137" s="806"/>
      <c r="BY137" s="806"/>
      <c r="BZ137" s="806"/>
      <c r="CA137" s="806"/>
      <c r="CB137" s="806"/>
      <c r="CC137" s="806"/>
      <c r="CD137" s="806"/>
      <c r="CE137" s="806"/>
    </row>
    <row r="138" spans="3:86" x14ac:dyDescent="0.2">
      <c r="C138" s="806"/>
      <c r="D138" s="806"/>
      <c r="E138" s="806"/>
      <c r="H138" s="806"/>
      <c r="I138" s="806"/>
      <c r="J138" s="806"/>
      <c r="K138" s="806"/>
      <c r="L138" s="806"/>
      <c r="M138" s="806"/>
      <c r="O138" s="806"/>
      <c r="P138" s="370" t="s">
        <v>96</v>
      </c>
      <c r="Q138" s="806"/>
      <c r="R138" s="806"/>
      <c r="S138" s="806"/>
      <c r="T138" s="806"/>
      <c r="U138" s="806"/>
      <c r="V138" s="806"/>
      <c r="W138" s="806"/>
      <c r="X138" s="806"/>
      <c r="Y138" s="806"/>
      <c r="Z138" s="806"/>
      <c r="AA138" s="806"/>
      <c r="AB138" s="806"/>
      <c r="AC138" s="806"/>
      <c r="AD138" s="806"/>
      <c r="AE138" s="806"/>
      <c r="AF138" s="806"/>
      <c r="AG138" s="806"/>
      <c r="AH138" s="806"/>
      <c r="AI138" s="806"/>
      <c r="AJ138" s="806"/>
      <c r="AK138" s="806"/>
      <c r="AL138" s="806"/>
      <c r="AM138" s="806"/>
      <c r="AN138" s="806"/>
      <c r="AO138" s="806"/>
      <c r="AP138" s="806"/>
      <c r="AQ138" s="806"/>
      <c r="AR138" s="806"/>
      <c r="AS138" s="806"/>
      <c r="AT138" s="806"/>
      <c r="AU138" s="806"/>
      <c r="AV138" s="806"/>
      <c r="AW138" s="806"/>
      <c r="AX138" s="806"/>
      <c r="AY138" s="806"/>
      <c r="AZ138" s="806"/>
      <c r="BA138" s="806"/>
      <c r="BB138" s="806"/>
      <c r="BC138" s="806"/>
      <c r="BD138" s="1196"/>
      <c r="BE138" s="806"/>
      <c r="BF138" s="806"/>
      <c r="BG138" s="806"/>
      <c r="BH138" s="806"/>
      <c r="BI138" s="806"/>
      <c r="BJ138" s="806"/>
      <c r="BK138" s="806"/>
      <c r="BL138" s="806"/>
      <c r="BM138" s="806"/>
      <c r="BN138" s="806"/>
      <c r="BO138" s="806"/>
      <c r="BP138" s="806"/>
      <c r="BQ138" s="806"/>
      <c r="BR138" s="806"/>
      <c r="BS138" s="806"/>
      <c r="BT138" s="806"/>
      <c r="BX138" s="806"/>
      <c r="BY138" s="806"/>
      <c r="BZ138" s="806"/>
      <c r="CA138" s="806"/>
      <c r="CB138" s="806"/>
      <c r="CC138" s="806"/>
      <c r="CD138" s="806"/>
      <c r="CE138" s="806"/>
    </row>
  </sheetData>
  <sheetProtection formatCells="0" formatColumns="0" formatRows="0"/>
  <dataConsolidate link="1"/>
  <mergeCells count="36">
    <mergeCell ref="AX18:AZ18"/>
    <mergeCell ref="Q19:Q20"/>
    <mergeCell ref="R19:R20"/>
    <mergeCell ref="S19:S20"/>
    <mergeCell ref="T19:T20"/>
    <mergeCell ref="U19:U20"/>
    <mergeCell ref="V19:V20"/>
    <mergeCell ref="W19:W20"/>
    <mergeCell ref="X19:X20"/>
    <mergeCell ref="AB19:AB20"/>
    <mergeCell ref="O19:O20"/>
    <mergeCell ref="P19:P20"/>
    <mergeCell ref="Y19:Y20"/>
    <mergeCell ref="Z19:Z20"/>
    <mergeCell ref="AA19:AA20"/>
    <mergeCell ref="BH19:BH20"/>
    <mergeCell ref="BM19:BM20"/>
    <mergeCell ref="BN19:BN20"/>
    <mergeCell ref="BO19:BO20"/>
    <mergeCell ref="BP19:BP20"/>
    <mergeCell ref="BA19:BA20"/>
    <mergeCell ref="BB19:BB20"/>
    <mergeCell ref="BC19:BC20"/>
    <mergeCell ref="BD19:BD20"/>
    <mergeCell ref="BG19:BG20"/>
    <mergeCell ref="CE19:CE20"/>
    <mergeCell ref="BR19:BR20"/>
    <mergeCell ref="BX19:BX20"/>
    <mergeCell ref="BY19:BY20"/>
    <mergeCell ref="BL19:BL20"/>
    <mergeCell ref="BQ19:BQ20"/>
    <mergeCell ref="BZ19:BZ20"/>
    <mergeCell ref="CA19:CA20"/>
    <mergeCell ref="CB19:CB20"/>
    <mergeCell ref="CC19:CC20"/>
    <mergeCell ref="CD19:CD20"/>
  </mergeCells>
  <conditionalFormatting sqref="CC89 CJ23:CJ94 CC91:CC121 DF23:DG121 DY23:DY121 DI23:DI121 DK23:DL121 DC23:DD121 DS23:DT121 DQ23:DQ121 EC23:EE121 DW23:DW121 CJ97:CJ121 CM97:CO121 CM23:CO94 CQ23:CT94 CQ97:CT121">
    <cfRule type="cellIs" dxfId="48" priority="61" operator="equal">
      <formula>"ERROR"</formula>
    </cfRule>
  </conditionalFormatting>
  <conditionalFormatting sqref="CX23:CX94 CX97:CX121">
    <cfRule type="cellIs" dxfId="47" priority="59" operator="equal">
      <formula>"ERROR"</formula>
    </cfRule>
  </conditionalFormatting>
  <conditionalFormatting sqref="CV23:CV94 CV97:CV121">
    <cfRule type="cellIs" dxfId="46" priority="58" operator="equal">
      <formula>"ERROR"</formula>
    </cfRule>
  </conditionalFormatting>
  <conditionalFormatting sqref="DZ23:EB121">
    <cfRule type="cellIs" dxfId="45" priority="57" operator="equal">
      <formula>"ERROR"</formula>
    </cfRule>
  </conditionalFormatting>
  <conditionalFormatting sqref="DB23:DB121">
    <cfRule type="cellIs" dxfId="44" priority="56" operator="equal">
      <formula>"ERROR"</formula>
    </cfRule>
  </conditionalFormatting>
  <conditionalFormatting sqref="DJ23:DJ121">
    <cfRule type="cellIs" dxfId="43" priority="53" operator="equal">
      <formula>"ERROR"</formula>
    </cfRule>
  </conditionalFormatting>
  <conditionalFormatting sqref="DN23:DO121">
    <cfRule type="cellIs" dxfId="42" priority="52" operator="equal">
      <formula>"ERROR"</formula>
    </cfRule>
  </conditionalFormatting>
  <conditionalFormatting sqref="DR23:DR121">
    <cfRule type="cellIs" dxfId="41" priority="51" operator="equal">
      <formula>"ERROR"</formula>
    </cfRule>
  </conditionalFormatting>
  <conditionalFormatting sqref="DX23:DX121">
    <cfRule type="cellIs" dxfId="40" priority="50" operator="equal">
      <formula>"ERROR"</formula>
    </cfRule>
  </conditionalFormatting>
  <conditionalFormatting sqref="A22:A121">
    <cfRule type="cellIs" dxfId="39" priority="49" operator="equal">
      <formula>FALSE</formula>
    </cfRule>
  </conditionalFormatting>
  <conditionalFormatting sqref="CC22:CC86">
    <cfRule type="cellIs" dxfId="38" priority="47" operator="equal">
      <formula>"ERROR"</formula>
    </cfRule>
  </conditionalFormatting>
  <conditionalFormatting sqref="CC87">
    <cfRule type="cellIs" dxfId="37" priority="46" operator="equal">
      <formula>"ERROR"</formula>
    </cfRule>
  </conditionalFormatting>
  <conditionalFormatting sqref="CC90">
    <cfRule type="cellIs" dxfId="36" priority="45" operator="equal">
      <formula>"ERROR"</formula>
    </cfRule>
  </conditionalFormatting>
  <conditionalFormatting sqref="CC88">
    <cfRule type="cellIs" dxfId="35" priority="44" operator="equal">
      <formula>"ERROR"</formula>
    </cfRule>
  </conditionalFormatting>
  <conditionalFormatting sqref="CJ22:CT22">
    <cfRule type="cellIs" dxfId="34" priority="33" operator="equal">
      <formula>"ERROR"</formula>
    </cfRule>
  </conditionalFormatting>
  <conditionalFormatting sqref="CU22">
    <cfRule type="cellIs" dxfId="33" priority="32" operator="equal">
      <formula>"ERROR"</formula>
    </cfRule>
  </conditionalFormatting>
  <conditionalFormatting sqref="CX22:CY22">
    <cfRule type="cellIs" dxfId="32" priority="31" operator="equal">
      <formula>"ERROR"</formula>
    </cfRule>
  </conditionalFormatting>
  <conditionalFormatting sqref="CV22:CW22">
    <cfRule type="cellIs" dxfId="31" priority="30" operator="equal">
      <formula>"ERROR"</formula>
    </cfRule>
  </conditionalFormatting>
  <conditionalFormatting sqref="DF22:DG22 DY22 DI22 DK22:DM22 DC22:DD22 DS22:DW22 DQ22 EC22:EE22">
    <cfRule type="cellIs" dxfId="30" priority="29" operator="equal">
      <formula>"ERROR"</formula>
    </cfRule>
  </conditionalFormatting>
  <conditionalFormatting sqref="DZ22:EB22">
    <cfRule type="cellIs" dxfId="29" priority="28" operator="equal">
      <formula>"ERROR"</formula>
    </cfRule>
  </conditionalFormatting>
  <conditionalFormatting sqref="DB22">
    <cfRule type="cellIs" dxfId="28" priority="27" operator="equal">
      <formula>"ERROR"</formula>
    </cfRule>
  </conditionalFormatting>
  <conditionalFormatting sqref="DE22">
    <cfRule type="cellIs" dxfId="27" priority="26" operator="equal">
      <formula>"ERROR"</formula>
    </cfRule>
  </conditionalFormatting>
  <conditionalFormatting sqref="DH22">
    <cfRule type="cellIs" dxfId="26" priority="25" operator="equal">
      <formula>"ERROR"</formula>
    </cfRule>
  </conditionalFormatting>
  <conditionalFormatting sqref="DJ22">
    <cfRule type="cellIs" dxfId="25" priority="24" operator="equal">
      <formula>"ERROR"</formula>
    </cfRule>
  </conditionalFormatting>
  <conditionalFormatting sqref="DN22:DO22">
    <cfRule type="cellIs" dxfId="24" priority="23" operator="equal">
      <formula>"ERROR"</formula>
    </cfRule>
  </conditionalFormatting>
  <conditionalFormatting sqref="DR22">
    <cfRule type="cellIs" dxfId="23" priority="22" operator="equal">
      <formula>"ERROR"</formula>
    </cfRule>
  </conditionalFormatting>
  <conditionalFormatting sqref="DX22">
    <cfRule type="cellIs" dxfId="22" priority="21" operator="equal">
      <formula>"ERROR"</formula>
    </cfRule>
  </conditionalFormatting>
  <conditionalFormatting sqref="DP22">
    <cfRule type="cellIs" dxfId="21" priority="20" operator="equal">
      <formula>"ERROR"</formula>
    </cfRule>
  </conditionalFormatting>
  <conditionalFormatting sqref="EF22">
    <cfRule type="cellIs" dxfId="20" priority="19" operator="equal">
      <formula>"ERROR"</formula>
    </cfRule>
  </conditionalFormatting>
  <conditionalFormatting sqref="DV23:DV121">
    <cfRule type="cellIs" dxfId="19" priority="17" operator="equal">
      <formula>"ERROR"</formula>
    </cfRule>
  </conditionalFormatting>
  <conditionalFormatting sqref="CJ95:CJ96 CM95:CO96 CQ95:CT96">
    <cfRule type="cellIs" dxfId="18" priority="16" operator="equal">
      <formula>"ERROR"</formula>
    </cfRule>
  </conditionalFormatting>
  <conditionalFormatting sqref="CX95:CX96">
    <cfRule type="cellIs" dxfId="17" priority="14" operator="equal">
      <formula>"ERROR"</formula>
    </cfRule>
  </conditionalFormatting>
  <conditionalFormatting sqref="CV95:CV96">
    <cfRule type="cellIs" dxfId="16" priority="13" operator="equal">
      <formula>"ERROR"</formula>
    </cfRule>
  </conditionalFormatting>
  <conditionalFormatting sqref="CL23:CL121">
    <cfRule type="cellIs" dxfId="15" priority="12" operator="equal">
      <formula>"ERROR"</formula>
    </cfRule>
  </conditionalFormatting>
  <conditionalFormatting sqref="CU23:CU121">
    <cfRule type="cellIs" dxfId="14" priority="11" operator="equal">
      <formula>"ERROR"</formula>
    </cfRule>
  </conditionalFormatting>
  <conditionalFormatting sqref="CP23:CP121">
    <cfRule type="cellIs" dxfId="13" priority="10" operator="equal">
      <formula>"ERROR"</formula>
    </cfRule>
  </conditionalFormatting>
  <conditionalFormatting sqref="CK23:CK121">
    <cfRule type="cellIs" dxfId="12" priority="9" operator="equal">
      <formula>"ERROR"</formula>
    </cfRule>
  </conditionalFormatting>
  <conditionalFormatting sqref="CW23:CW121">
    <cfRule type="cellIs" dxfId="11" priority="8" operator="equal">
      <formula>"ERROR"</formula>
    </cfRule>
  </conditionalFormatting>
  <conditionalFormatting sqref="CY23:CY121">
    <cfRule type="cellIs" dxfId="10" priority="7" operator="equal">
      <formula>"ERROR"</formula>
    </cfRule>
  </conditionalFormatting>
  <conditionalFormatting sqref="DH23:DH121">
    <cfRule type="cellIs" dxfId="9" priority="6" operator="equal">
      <formula>"ERROR"</formula>
    </cfRule>
  </conditionalFormatting>
  <conditionalFormatting sqref="DM23:DM121">
    <cfRule type="cellIs" dxfId="8" priority="5" operator="equal">
      <formula>"ERROR"</formula>
    </cfRule>
  </conditionalFormatting>
  <conditionalFormatting sqref="DP23:DP121">
    <cfRule type="cellIs" dxfId="7" priority="4" operator="equal">
      <formula>"ERROR"</formula>
    </cfRule>
  </conditionalFormatting>
  <conditionalFormatting sqref="DU23:DU121">
    <cfRule type="cellIs" dxfId="6" priority="3" operator="equal">
      <formula>"ERROR"</formula>
    </cfRule>
  </conditionalFormatting>
  <conditionalFormatting sqref="EF23:EF121">
    <cfRule type="cellIs" dxfId="5" priority="2" operator="equal">
      <formula>"ERROR"</formula>
    </cfRule>
  </conditionalFormatting>
  <conditionalFormatting sqref="DE23:DE121">
    <cfRule type="cellIs" dxfId="4" priority="1" operator="equal">
      <formula>"ERROR"</formula>
    </cfRule>
  </conditionalFormatting>
  <dataValidations count="27">
    <dataValidation type="list" errorStyle="information" allowBlank="1" showErrorMessage="1" errorTitle="Issuance to Parent" error="Please input either:_x000a__x000a_Y = Yes_x000a_N = No" sqref="BT22:BV121">
      <formula1>$BV$127:$BV$129</formula1>
    </dataValidation>
    <dataValidation type="list" allowBlank="1" showInputMessage="1" showErrorMessage="1" sqref="BR22:BR121">
      <formula1>"Y,N,N/A"</formula1>
    </dataValidation>
    <dataValidation type="list" errorStyle="warning" allowBlank="1" showErrorMessage="1" errorTitle="Y or N" error="Input either:_x000a__x000a_Y = Yes_x000a_N = No" promptTitle="Y or N" prompt="Input either:_x000a__x000a_Y = Yes_x000a_N = No" sqref="AZ22:BD121">
      <formula1>$X$127:$X$129</formula1>
    </dataValidation>
    <dataValidation type="list" errorStyle="information" allowBlank="1" showErrorMessage="1" errorTitle="Issuance to Parent" error="Please input either:_x000a__x000a_Y = Yes_x000a_N = No" sqref="CG22:CG121">
      <formula1>$CG$127:$CG$130</formula1>
    </dataValidation>
    <dataValidation type="list" errorStyle="information" allowBlank="1" showErrorMessage="1" errorTitle="Issuance to Parent" error="Please input either:_x000a__x000a_Y = Yes_x000a_N = No" sqref="CF22:CF121">
      <formula1>$CF$127:$CF$130</formula1>
    </dataValidation>
    <dataValidation type="list" allowBlank="1" showInputMessage="1" showErrorMessage="1" sqref="BW22:BW121">
      <formula1>$BW$127:$BW$130</formula1>
    </dataValidation>
    <dataValidation type="list" allowBlank="1" showInputMessage="1" showErrorMessage="1" sqref="P22">
      <formula1>$P$127:$P$138</formula1>
    </dataValidation>
    <dataValidation type="list" errorStyle="information" allowBlank="1" showInputMessage="1" showErrorMessage="1" errorTitle="Financial Instrument Type" error="Please enter one of the following options:_x000a__x000a_Shares - Com/Ord_x000a_Shares - Pfds NC_x000a_Shares - Pfds C_x000a_Shares - Other_x000a_Hybrid_x000a_Debt - Sub_x000a_Debt - Snr_x000a_Debt - Other_x000a_Other" sqref="IY23:IY121 P23:P120 ACQ23:ACQ121 AMM23:AMM121 AWI23:AWI121 BGE23:BGE121 BQA23:BQA121 BZW23:BZW121 CJS23:CJS121 CTO23:CTO121 DDK23:DDK121 DNG23:DNG121 DXC23:DXC121 EGY23:EGY121 EQU23:EQU121 FAQ23:FAQ121 FKM23:FKM121 FUI23:FUI121 GEE23:GEE121 GOA23:GOA121 GXW23:GXW121 HHS23:HHS121 HRO23:HRO121 IBK23:IBK121 ILG23:ILG121 IVC23:IVC121 JEY23:JEY121 JOU23:JOU121 JYQ23:JYQ121 KIM23:KIM121 KSI23:KSI121 LCE23:LCE121 LMA23:LMA121 LVW23:LVW121 MFS23:MFS121 MPO23:MPO121 MZK23:MZK121 NJG23:NJG121 NTC23:NTC121 OCY23:OCY121 OMU23:OMU121 OWQ23:OWQ121 PGM23:PGM121 PQI23:PQI121 QAE23:QAE121 QKA23:QKA121 QTW23:QTW121 RDS23:RDS121 RNO23:RNO121 RXK23:RXK121 SHG23:SHG121 SRC23:SRC121 TAY23:TAY121 TKU23:TKU121 TUQ23:TUQ121 UEM23:UEM121 UOI23:UOI121 UYE23:UYE121 VIA23:VIA121 VRW23:VRW121 WBS23:WBS121 WLO23:WLO121 WVK23:WVK121 P65554:P65652 IY65555:IY65653 SU65555:SU65653 ACQ65555:ACQ65653 AMM65555:AMM65653 AWI65555:AWI65653 BGE65555:BGE65653 BQA65555:BQA65653 BZW65555:BZW65653 CJS65555:CJS65653 CTO65555:CTO65653 DDK65555:DDK65653 DNG65555:DNG65653 DXC65555:DXC65653 EGY65555:EGY65653 EQU65555:EQU65653 FAQ65555:FAQ65653 FKM65555:FKM65653 FUI65555:FUI65653 GEE65555:GEE65653 GOA65555:GOA65653 GXW65555:GXW65653 HHS65555:HHS65653 HRO65555:HRO65653 IBK65555:IBK65653 ILG65555:ILG65653 IVC65555:IVC65653 JEY65555:JEY65653 JOU65555:JOU65653 JYQ65555:JYQ65653 KIM65555:KIM65653 KSI65555:KSI65653 LCE65555:LCE65653 LMA65555:LMA65653 LVW65555:LVW65653 MFS65555:MFS65653 MPO65555:MPO65653 MZK65555:MZK65653 NJG65555:NJG65653 NTC65555:NTC65653 OCY65555:OCY65653 OMU65555:OMU65653 OWQ65555:OWQ65653 PGM65555:PGM65653 PQI65555:PQI65653 QAE65555:QAE65653 QKA65555:QKA65653 QTW65555:QTW65653 RDS65555:RDS65653 RNO65555:RNO65653 RXK65555:RXK65653 SHG65555:SHG65653 SRC65555:SRC65653 TAY65555:TAY65653 TKU65555:TKU65653 TUQ65555:TUQ65653 UEM65555:UEM65653 UOI65555:UOI65653 UYE65555:UYE65653 VIA65555:VIA65653 VRW65555:VRW65653 WBS65555:WBS65653 WLO65555:WLO65653 WVK65555:WVK65653 P131090:P131188 IY131091:IY131189 SU131091:SU131189 ACQ131091:ACQ131189 AMM131091:AMM131189 AWI131091:AWI131189 BGE131091:BGE131189 BQA131091:BQA131189 BZW131091:BZW131189 CJS131091:CJS131189 CTO131091:CTO131189 DDK131091:DDK131189 DNG131091:DNG131189 DXC131091:DXC131189 EGY131091:EGY131189 EQU131091:EQU131189 FAQ131091:FAQ131189 FKM131091:FKM131189 FUI131091:FUI131189 GEE131091:GEE131189 GOA131091:GOA131189 GXW131091:GXW131189 HHS131091:HHS131189 HRO131091:HRO131189 IBK131091:IBK131189 ILG131091:ILG131189 IVC131091:IVC131189 JEY131091:JEY131189 JOU131091:JOU131189 JYQ131091:JYQ131189 KIM131091:KIM131189 KSI131091:KSI131189 LCE131091:LCE131189 LMA131091:LMA131189 LVW131091:LVW131189 MFS131091:MFS131189 MPO131091:MPO131189 MZK131091:MZK131189 NJG131091:NJG131189 NTC131091:NTC131189 OCY131091:OCY131189 OMU131091:OMU131189 OWQ131091:OWQ131189 PGM131091:PGM131189 PQI131091:PQI131189 QAE131091:QAE131189 QKA131091:QKA131189 QTW131091:QTW131189 RDS131091:RDS131189 RNO131091:RNO131189 RXK131091:RXK131189 SHG131091:SHG131189 SRC131091:SRC131189 TAY131091:TAY131189 TKU131091:TKU131189 TUQ131091:TUQ131189 UEM131091:UEM131189 UOI131091:UOI131189 UYE131091:UYE131189 VIA131091:VIA131189 VRW131091:VRW131189 WBS131091:WBS131189 WLO131091:WLO131189 WVK131091:WVK131189 P196626:P196724 IY196627:IY196725 SU196627:SU196725 ACQ196627:ACQ196725 AMM196627:AMM196725 AWI196627:AWI196725 BGE196627:BGE196725 BQA196627:BQA196725 BZW196627:BZW196725 CJS196627:CJS196725 CTO196627:CTO196725 DDK196627:DDK196725 DNG196627:DNG196725 DXC196627:DXC196725 EGY196627:EGY196725 EQU196627:EQU196725 FAQ196627:FAQ196725 FKM196627:FKM196725 FUI196627:FUI196725 GEE196627:GEE196725 GOA196627:GOA196725 GXW196627:GXW196725 HHS196627:HHS196725 HRO196627:HRO196725 IBK196627:IBK196725 ILG196627:ILG196725 IVC196627:IVC196725 JEY196627:JEY196725 JOU196627:JOU196725 JYQ196627:JYQ196725 KIM196627:KIM196725 KSI196627:KSI196725 LCE196627:LCE196725 LMA196627:LMA196725 LVW196627:LVW196725 MFS196627:MFS196725 MPO196627:MPO196725 MZK196627:MZK196725 NJG196627:NJG196725 NTC196627:NTC196725 OCY196627:OCY196725 OMU196627:OMU196725 OWQ196627:OWQ196725 PGM196627:PGM196725 PQI196627:PQI196725 QAE196627:QAE196725 QKA196627:QKA196725 QTW196627:QTW196725 RDS196627:RDS196725 RNO196627:RNO196725 RXK196627:RXK196725 SHG196627:SHG196725 SRC196627:SRC196725 TAY196627:TAY196725 TKU196627:TKU196725 TUQ196627:TUQ196725 UEM196627:UEM196725 UOI196627:UOI196725 UYE196627:UYE196725 VIA196627:VIA196725 VRW196627:VRW196725 WBS196627:WBS196725 WLO196627:WLO196725 WVK196627:WVK196725 P262162:P262260 IY262163:IY262261 SU262163:SU262261 ACQ262163:ACQ262261 AMM262163:AMM262261 AWI262163:AWI262261 BGE262163:BGE262261 BQA262163:BQA262261 BZW262163:BZW262261 CJS262163:CJS262261 CTO262163:CTO262261 DDK262163:DDK262261 DNG262163:DNG262261 DXC262163:DXC262261 EGY262163:EGY262261 EQU262163:EQU262261 FAQ262163:FAQ262261 FKM262163:FKM262261 FUI262163:FUI262261 GEE262163:GEE262261 GOA262163:GOA262261 GXW262163:GXW262261 HHS262163:HHS262261 HRO262163:HRO262261 IBK262163:IBK262261 ILG262163:ILG262261 IVC262163:IVC262261 JEY262163:JEY262261 JOU262163:JOU262261 JYQ262163:JYQ262261 KIM262163:KIM262261 KSI262163:KSI262261 LCE262163:LCE262261 LMA262163:LMA262261 LVW262163:LVW262261 MFS262163:MFS262261 MPO262163:MPO262261 MZK262163:MZK262261 NJG262163:NJG262261 NTC262163:NTC262261 OCY262163:OCY262261 OMU262163:OMU262261 OWQ262163:OWQ262261 PGM262163:PGM262261 PQI262163:PQI262261 QAE262163:QAE262261 QKA262163:QKA262261 QTW262163:QTW262261 RDS262163:RDS262261 RNO262163:RNO262261 RXK262163:RXK262261 SHG262163:SHG262261 SRC262163:SRC262261 TAY262163:TAY262261 TKU262163:TKU262261 TUQ262163:TUQ262261 UEM262163:UEM262261 UOI262163:UOI262261 UYE262163:UYE262261 VIA262163:VIA262261 VRW262163:VRW262261 WBS262163:WBS262261 WLO262163:WLO262261 WVK262163:WVK262261 P327698:P327796 IY327699:IY327797 SU327699:SU327797 ACQ327699:ACQ327797 AMM327699:AMM327797 AWI327699:AWI327797 BGE327699:BGE327797 BQA327699:BQA327797 BZW327699:BZW327797 CJS327699:CJS327797 CTO327699:CTO327797 DDK327699:DDK327797 DNG327699:DNG327797 DXC327699:DXC327797 EGY327699:EGY327797 EQU327699:EQU327797 FAQ327699:FAQ327797 FKM327699:FKM327797 FUI327699:FUI327797 GEE327699:GEE327797 GOA327699:GOA327797 GXW327699:GXW327797 HHS327699:HHS327797 HRO327699:HRO327797 IBK327699:IBK327797 ILG327699:ILG327797 IVC327699:IVC327797 JEY327699:JEY327797 JOU327699:JOU327797 JYQ327699:JYQ327797 KIM327699:KIM327797 KSI327699:KSI327797 LCE327699:LCE327797 LMA327699:LMA327797 LVW327699:LVW327797 MFS327699:MFS327797 MPO327699:MPO327797 MZK327699:MZK327797 NJG327699:NJG327797 NTC327699:NTC327797 OCY327699:OCY327797 OMU327699:OMU327797 OWQ327699:OWQ327797 PGM327699:PGM327797 PQI327699:PQI327797 QAE327699:QAE327797 QKA327699:QKA327797 QTW327699:QTW327797 RDS327699:RDS327797 RNO327699:RNO327797 RXK327699:RXK327797 SHG327699:SHG327797 SRC327699:SRC327797 TAY327699:TAY327797 TKU327699:TKU327797 TUQ327699:TUQ327797 UEM327699:UEM327797 UOI327699:UOI327797 UYE327699:UYE327797 VIA327699:VIA327797 VRW327699:VRW327797 WBS327699:WBS327797 WLO327699:WLO327797 WVK327699:WVK327797 P393234:P393332 IY393235:IY393333 SU393235:SU393333 ACQ393235:ACQ393333 AMM393235:AMM393333 AWI393235:AWI393333 BGE393235:BGE393333 BQA393235:BQA393333 BZW393235:BZW393333 CJS393235:CJS393333 CTO393235:CTO393333 DDK393235:DDK393333 DNG393235:DNG393333 DXC393235:DXC393333 EGY393235:EGY393333 EQU393235:EQU393333 FAQ393235:FAQ393333 FKM393235:FKM393333 FUI393235:FUI393333 GEE393235:GEE393333 GOA393235:GOA393333 GXW393235:GXW393333 HHS393235:HHS393333 HRO393235:HRO393333 IBK393235:IBK393333 ILG393235:ILG393333 IVC393235:IVC393333 JEY393235:JEY393333 JOU393235:JOU393333 JYQ393235:JYQ393333 KIM393235:KIM393333 KSI393235:KSI393333 LCE393235:LCE393333 LMA393235:LMA393333 LVW393235:LVW393333 MFS393235:MFS393333 MPO393235:MPO393333 MZK393235:MZK393333 NJG393235:NJG393333 NTC393235:NTC393333 OCY393235:OCY393333 OMU393235:OMU393333 OWQ393235:OWQ393333 PGM393235:PGM393333 PQI393235:PQI393333 QAE393235:QAE393333 QKA393235:QKA393333 QTW393235:QTW393333 RDS393235:RDS393333 RNO393235:RNO393333 RXK393235:RXK393333 SHG393235:SHG393333 SRC393235:SRC393333 TAY393235:TAY393333 TKU393235:TKU393333 TUQ393235:TUQ393333 UEM393235:UEM393333 UOI393235:UOI393333 UYE393235:UYE393333 VIA393235:VIA393333 VRW393235:VRW393333 WBS393235:WBS393333 WLO393235:WLO393333 WVK393235:WVK393333 P458770:P458868 IY458771:IY458869 SU458771:SU458869 ACQ458771:ACQ458869 AMM458771:AMM458869 AWI458771:AWI458869 BGE458771:BGE458869 BQA458771:BQA458869 BZW458771:BZW458869 CJS458771:CJS458869 CTO458771:CTO458869 DDK458771:DDK458869 DNG458771:DNG458869 DXC458771:DXC458869 EGY458771:EGY458869 EQU458771:EQU458869 FAQ458771:FAQ458869 FKM458771:FKM458869 FUI458771:FUI458869 GEE458771:GEE458869 GOA458771:GOA458869 GXW458771:GXW458869 HHS458771:HHS458869 HRO458771:HRO458869 IBK458771:IBK458869 ILG458771:ILG458869 IVC458771:IVC458869 JEY458771:JEY458869 JOU458771:JOU458869 JYQ458771:JYQ458869 KIM458771:KIM458869 KSI458771:KSI458869 LCE458771:LCE458869 LMA458771:LMA458869 LVW458771:LVW458869 MFS458771:MFS458869 MPO458771:MPO458869 MZK458771:MZK458869 NJG458771:NJG458869 NTC458771:NTC458869 OCY458771:OCY458869 OMU458771:OMU458869 OWQ458771:OWQ458869 PGM458771:PGM458869 PQI458771:PQI458869 QAE458771:QAE458869 QKA458771:QKA458869 QTW458771:QTW458869 RDS458771:RDS458869 RNO458771:RNO458869 RXK458771:RXK458869 SHG458771:SHG458869 SRC458771:SRC458869 TAY458771:TAY458869 TKU458771:TKU458869 TUQ458771:TUQ458869 UEM458771:UEM458869 UOI458771:UOI458869 UYE458771:UYE458869 VIA458771:VIA458869 VRW458771:VRW458869 WBS458771:WBS458869 WLO458771:WLO458869 WVK458771:WVK458869 P524306:P524404 IY524307:IY524405 SU524307:SU524405 ACQ524307:ACQ524405 AMM524307:AMM524405 AWI524307:AWI524405 BGE524307:BGE524405 BQA524307:BQA524405 BZW524307:BZW524405 CJS524307:CJS524405 CTO524307:CTO524405 DDK524307:DDK524405 DNG524307:DNG524405 DXC524307:DXC524405 EGY524307:EGY524405 EQU524307:EQU524405 FAQ524307:FAQ524405 FKM524307:FKM524405 FUI524307:FUI524405 GEE524307:GEE524405 GOA524307:GOA524405 GXW524307:GXW524405 HHS524307:HHS524405 HRO524307:HRO524405 IBK524307:IBK524405 ILG524307:ILG524405 IVC524307:IVC524405 JEY524307:JEY524405 JOU524307:JOU524405 JYQ524307:JYQ524405 KIM524307:KIM524405 KSI524307:KSI524405 LCE524307:LCE524405 LMA524307:LMA524405 LVW524307:LVW524405 MFS524307:MFS524405 MPO524307:MPO524405 MZK524307:MZK524405 NJG524307:NJG524405 NTC524307:NTC524405 OCY524307:OCY524405 OMU524307:OMU524405 OWQ524307:OWQ524405 PGM524307:PGM524405 PQI524307:PQI524405 QAE524307:QAE524405 QKA524307:QKA524405 QTW524307:QTW524405 RDS524307:RDS524405 RNO524307:RNO524405 RXK524307:RXK524405 SHG524307:SHG524405 SRC524307:SRC524405 TAY524307:TAY524405 TKU524307:TKU524405 TUQ524307:TUQ524405 UEM524307:UEM524405 UOI524307:UOI524405 UYE524307:UYE524405 VIA524307:VIA524405 VRW524307:VRW524405 WBS524307:WBS524405 WLO524307:WLO524405 WVK524307:WVK524405 P589842:P589940 IY589843:IY589941 SU589843:SU589941 ACQ589843:ACQ589941 AMM589843:AMM589941 AWI589843:AWI589941 BGE589843:BGE589941 BQA589843:BQA589941 BZW589843:BZW589941 CJS589843:CJS589941 CTO589843:CTO589941 DDK589843:DDK589941 DNG589843:DNG589941 DXC589843:DXC589941 EGY589843:EGY589941 EQU589843:EQU589941 FAQ589843:FAQ589941 FKM589843:FKM589941 FUI589843:FUI589941 GEE589843:GEE589941 GOA589843:GOA589941 GXW589843:GXW589941 HHS589843:HHS589941 HRO589843:HRO589941 IBK589843:IBK589941 ILG589843:ILG589941 IVC589843:IVC589941 JEY589843:JEY589941 JOU589843:JOU589941 JYQ589843:JYQ589941 KIM589843:KIM589941 KSI589843:KSI589941 LCE589843:LCE589941 LMA589843:LMA589941 LVW589843:LVW589941 MFS589843:MFS589941 MPO589843:MPO589941 MZK589843:MZK589941 NJG589843:NJG589941 NTC589843:NTC589941 OCY589843:OCY589941 OMU589843:OMU589941 OWQ589843:OWQ589941 PGM589843:PGM589941 PQI589843:PQI589941 QAE589843:QAE589941 QKA589843:QKA589941 QTW589843:QTW589941 RDS589843:RDS589941 RNO589843:RNO589941 RXK589843:RXK589941 SHG589843:SHG589941 SRC589843:SRC589941 TAY589843:TAY589941 TKU589843:TKU589941 TUQ589843:TUQ589941 UEM589843:UEM589941 UOI589843:UOI589941 UYE589843:UYE589941 VIA589843:VIA589941 VRW589843:VRW589941 WBS589843:WBS589941 WLO589843:WLO589941 WVK589843:WVK589941 P655378:P655476 IY655379:IY655477 SU655379:SU655477 ACQ655379:ACQ655477 AMM655379:AMM655477 AWI655379:AWI655477 BGE655379:BGE655477 BQA655379:BQA655477 BZW655379:BZW655477 CJS655379:CJS655477 CTO655379:CTO655477 DDK655379:DDK655477 DNG655379:DNG655477 DXC655379:DXC655477 EGY655379:EGY655477 EQU655379:EQU655477 FAQ655379:FAQ655477 FKM655379:FKM655477 FUI655379:FUI655477 GEE655379:GEE655477 GOA655379:GOA655477 GXW655379:GXW655477 HHS655379:HHS655477 HRO655379:HRO655477 IBK655379:IBK655477 ILG655379:ILG655477 IVC655379:IVC655477 JEY655379:JEY655477 JOU655379:JOU655477 JYQ655379:JYQ655477 KIM655379:KIM655477 KSI655379:KSI655477 LCE655379:LCE655477 LMA655379:LMA655477 LVW655379:LVW655477 MFS655379:MFS655477 MPO655379:MPO655477 MZK655379:MZK655477 NJG655379:NJG655477 NTC655379:NTC655477 OCY655379:OCY655477 OMU655379:OMU655477 OWQ655379:OWQ655477 PGM655379:PGM655477 PQI655379:PQI655477 QAE655379:QAE655477 QKA655379:QKA655477 QTW655379:QTW655477 RDS655379:RDS655477 RNO655379:RNO655477 RXK655379:RXK655477 SHG655379:SHG655477 SRC655379:SRC655477 TAY655379:TAY655477 TKU655379:TKU655477 TUQ655379:TUQ655477 UEM655379:UEM655477 UOI655379:UOI655477 UYE655379:UYE655477 VIA655379:VIA655477 VRW655379:VRW655477 WBS655379:WBS655477 WLO655379:WLO655477 WVK655379:WVK655477 P720914:P721012 IY720915:IY721013 SU720915:SU721013 ACQ720915:ACQ721013 AMM720915:AMM721013 AWI720915:AWI721013 BGE720915:BGE721013 BQA720915:BQA721013 BZW720915:BZW721013 CJS720915:CJS721013 CTO720915:CTO721013 DDK720915:DDK721013 DNG720915:DNG721013 DXC720915:DXC721013 EGY720915:EGY721013 EQU720915:EQU721013 FAQ720915:FAQ721013 FKM720915:FKM721013 FUI720915:FUI721013 GEE720915:GEE721013 GOA720915:GOA721013 GXW720915:GXW721013 HHS720915:HHS721013 HRO720915:HRO721013 IBK720915:IBK721013 ILG720915:ILG721013 IVC720915:IVC721013 JEY720915:JEY721013 JOU720915:JOU721013 JYQ720915:JYQ721013 KIM720915:KIM721013 KSI720915:KSI721013 LCE720915:LCE721013 LMA720915:LMA721013 LVW720915:LVW721013 MFS720915:MFS721013 MPO720915:MPO721013 MZK720915:MZK721013 NJG720915:NJG721013 NTC720915:NTC721013 OCY720915:OCY721013 OMU720915:OMU721013 OWQ720915:OWQ721013 PGM720915:PGM721013 PQI720915:PQI721013 QAE720915:QAE721013 QKA720915:QKA721013 QTW720915:QTW721013 RDS720915:RDS721013 RNO720915:RNO721013 RXK720915:RXK721013 SHG720915:SHG721013 SRC720915:SRC721013 TAY720915:TAY721013 TKU720915:TKU721013 TUQ720915:TUQ721013 UEM720915:UEM721013 UOI720915:UOI721013 UYE720915:UYE721013 VIA720915:VIA721013 VRW720915:VRW721013 WBS720915:WBS721013 WLO720915:WLO721013 WVK720915:WVK721013 P786450:P786548 IY786451:IY786549 SU786451:SU786549 ACQ786451:ACQ786549 AMM786451:AMM786549 AWI786451:AWI786549 BGE786451:BGE786549 BQA786451:BQA786549 BZW786451:BZW786549 CJS786451:CJS786549 CTO786451:CTO786549 DDK786451:DDK786549 DNG786451:DNG786549 DXC786451:DXC786549 EGY786451:EGY786549 EQU786451:EQU786549 FAQ786451:FAQ786549 FKM786451:FKM786549 FUI786451:FUI786549 GEE786451:GEE786549 GOA786451:GOA786549 GXW786451:GXW786549 HHS786451:HHS786549 HRO786451:HRO786549 IBK786451:IBK786549 ILG786451:ILG786549 IVC786451:IVC786549 JEY786451:JEY786549 JOU786451:JOU786549 JYQ786451:JYQ786549 KIM786451:KIM786549 KSI786451:KSI786549 LCE786451:LCE786549 LMA786451:LMA786549 LVW786451:LVW786549 MFS786451:MFS786549 MPO786451:MPO786549 MZK786451:MZK786549 NJG786451:NJG786549 NTC786451:NTC786549 OCY786451:OCY786549 OMU786451:OMU786549 OWQ786451:OWQ786549 PGM786451:PGM786549 PQI786451:PQI786549 QAE786451:QAE786549 QKA786451:QKA786549 QTW786451:QTW786549 RDS786451:RDS786549 RNO786451:RNO786549 RXK786451:RXK786549 SHG786451:SHG786549 SRC786451:SRC786549 TAY786451:TAY786549 TKU786451:TKU786549 TUQ786451:TUQ786549 UEM786451:UEM786549 UOI786451:UOI786549 UYE786451:UYE786549 VIA786451:VIA786549 VRW786451:VRW786549 WBS786451:WBS786549 WLO786451:WLO786549 WVK786451:WVK786549 P851986:P852084 IY851987:IY852085 SU851987:SU852085 ACQ851987:ACQ852085 AMM851987:AMM852085 AWI851987:AWI852085 BGE851987:BGE852085 BQA851987:BQA852085 BZW851987:BZW852085 CJS851987:CJS852085 CTO851987:CTO852085 DDK851987:DDK852085 DNG851987:DNG852085 DXC851987:DXC852085 EGY851987:EGY852085 EQU851987:EQU852085 FAQ851987:FAQ852085 FKM851987:FKM852085 FUI851987:FUI852085 GEE851987:GEE852085 GOA851987:GOA852085 GXW851987:GXW852085 HHS851987:HHS852085 HRO851987:HRO852085 IBK851987:IBK852085 ILG851987:ILG852085 IVC851987:IVC852085 JEY851987:JEY852085 JOU851987:JOU852085 JYQ851987:JYQ852085 KIM851987:KIM852085 KSI851987:KSI852085 LCE851987:LCE852085 LMA851987:LMA852085 LVW851987:LVW852085 MFS851987:MFS852085 MPO851987:MPO852085 MZK851987:MZK852085 NJG851987:NJG852085 NTC851987:NTC852085 OCY851987:OCY852085 OMU851987:OMU852085 OWQ851987:OWQ852085 PGM851987:PGM852085 PQI851987:PQI852085 QAE851987:QAE852085 QKA851987:QKA852085 QTW851987:QTW852085 RDS851987:RDS852085 RNO851987:RNO852085 RXK851987:RXK852085 SHG851987:SHG852085 SRC851987:SRC852085 TAY851987:TAY852085 TKU851987:TKU852085 TUQ851987:TUQ852085 UEM851987:UEM852085 UOI851987:UOI852085 UYE851987:UYE852085 VIA851987:VIA852085 VRW851987:VRW852085 WBS851987:WBS852085 WLO851987:WLO852085 WVK851987:WVK852085 P917522:P917620 IY917523:IY917621 SU917523:SU917621 ACQ917523:ACQ917621 AMM917523:AMM917621 AWI917523:AWI917621 BGE917523:BGE917621 BQA917523:BQA917621 BZW917523:BZW917621 CJS917523:CJS917621 CTO917523:CTO917621 DDK917523:DDK917621 DNG917523:DNG917621 DXC917523:DXC917621 EGY917523:EGY917621 EQU917523:EQU917621 FAQ917523:FAQ917621 FKM917523:FKM917621 FUI917523:FUI917621 GEE917523:GEE917621 GOA917523:GOA917621 GXW917523:GXW917621 HHS917523:HHS917621 HRO917523:HRO917621 IBK917523:IBK917621 ILG917523:ILG917621 IVC917523:IVC917621 JEY917523:JEY917621 JOU917523:JOU917621 JYQ917523:JYQ917621 KIM917523:KIM917621 KSI917523:KSI917621 LCE917523:LCE917621 LMA917523:LMA917621 LVW917523:LVW917621 MFS917523:MFS917621 MPO917523:MPO917621 MZK917523:MZK917621 NJG917523:NJG917621 NTC917523:NTC917621 OCY917523:OCY917621 OMU917523:OMU917621 OWQ917523:OWQ917621 PGM917523:PGM917621 PQI917523:PQI917621 QAE917523:QAE917621 QKA917523:QKA917621 QTW917523:QTW917621 RDS917523:RDS917621 RNO917523:RNO917621 RXK917523:RXK917621 SHG917523:SHG917621 SRC917523:SRC917621 TAY917523:TAY917621 TKU917523:TKU917621 TUQ917523:TUQ917621 UEM917523:UEM917621 UOI917523:UOI917621 UYE917523:UYE917621 VIA917523:VIA917621 VRW917523:VRW917621 WBS917523:WBS917621 WLO917523:WLO917621 WVK917523:WVK917621 P983058:P983156 IY983059:IY983157 SU983059:SU983157 ACQ983059:ACQ983157 AMM983059:AMM983157 AWI983059:AWI983157 BGE983059:BGE983157 BQA983059:BQA983157 BZW983059:BZW983157 CJS983059:CJS983157 CTO983059:CTO983157 DDK983059:DDK983157 DNG983059:DNG983157 DXC983059:DXC983157 EGY983059:EGY983157 EQU983059:EQU983157 FAQ983059:FAQ983157 FKM983059:FKM983157 FUI983059:FUI983157 GEE983059:GEE983157 GOA983059:GOA983157 GXW983059:GXW983157 HHS983059:HHS983157 HRO983059:HRO983157 IBK983059:IBK983157 ILG983059:ILG983157 IVC983059:IVC983157 JEY983059:JEY983157 JOU983059:JOU983157 JYQ983059:JYQ983157 KIM983059:KIM983157 KSI983059:KSI983157 LCE983059:LCE983157 LMA983059:LMA983157 LVW983059:LVW983157 MFS983059:MFS983157 MPO983059:MPO983157 MZK983059:MZK983157 NJG983059:NJG983157 NTC983059:NTC983157 OCY983059:OCY983157 OMU983059:OMU983157 OWQ983059:OWQ983157 PGM983059:PGM983157 PQI983059:PQI983157 QAE983059:QAE983157 QKA983059:QKA983157 QTW983059:QTW983157 RDS983059:RDS983157 RNO983059:RNO983157 RXK983059:RXK983157 SHG983059:SHG983157 SRC983059:SRC983157 TAY983059:TAY983157 TKU983059:TKU983157 TUQ983059:TUQ983157 UEM983059:UEM983157 UOI983059:UOI983157 UYE983059:UYE983157 VIA983059:VIA983157 VRW983059:VRW983157 WBS983059:WBS983157 WLO983059:WLO983157 WVK983059:WVK983157 SU23:SU121">
      <formula1>$P$127:$P$138</formula1>
    </dataValidation>
    <dataValidation type="list" allowBlank="1" showInputMessage="1" showErrorMessage="1" sqref="AA22:AB121">
      <formula1>$AB$127:$AB$128</formula1>
    </dataValidation>
    <dataValidation type="list" allowBlank="1" showInputMessage="1" showErrorMessage="1" sqref="CD22:CD121">
      <formula1>$CC$127:$CC$128</formula1>
    </dataValidation>
    <dataValidation type="list" allowBlank="1" showInputMessage="1" showErrorMessage="1" sqref="X22:X121 BZ22:CA121 CE22:CE121">
      <formula1>$X$127:$X$129</formula1>
    </dataValidation>
    <dataValidation type="list" allowBlank="1" showInputMessage="1" showErrorMessage="1" sqref="AW22:AW121">
      <formula1>AW$127:AW$129</formula1>
    </dataValidation>
    <dataValidation type="list" allowBlank="1" showInputMessage="1" showErrorMessage="1" sqref="T22:T121">
      <formula1>T$127:T$130</formula1>
    </dataValidation>
    <dataValidation type="list" allowBlank="1" showInputMessage="1" showErrorMessage="1" sqref="R22:R121">
      <formula1>$R$127:$R$132</formula1>
    </dataValidation>
    <dataValidation type="list" errorStyle="warning" allowBlank="1" showInputMessage="1" showErrorMessage="1" errorTitle="Conversion Result" error="Indicate if, as a result of conversion, the holder receives:_x000a__x000a_Shares - Com/Ord_x000a_Other" sqref="AT22:AT121">
      <formula1>$Z$127:$Z$128</formula1>
    </dataValidation>
    <dataValidation type="list" allowBlank="1" showInputMessage="1" showErrorMessage="1" sqref="BM22:BQ22 BL22:BL121 Y22:Z22 AF22 S22 BX22:BY22 AH22 U22 AX22:AX121 CB22:CB121">
      <formula1>$Z$127:$Z$128</formula1>
    </dataValidation>
    <dataValidation type="list" errorStyle="warning" allowBlank="1" showInputMessage="1" showErrorMessage="1" errorTitle="Special Condition Type" error="Input either: _x000a__x000a_Amortization_x000a_Lock-In_x000a_Other" sqref="WWC983059:WWC983157 JQ23:JQ121 TM23:TM121 ADI23:ADI121 ANE23:ANE121 AXA23:AXA121 BGW23:BGW121 BQS23:BQS121 CAO23:CAO121 CKK23:CKK121 CUG23:CUG121 DEC23:DEC121 DNY23:DNY121 DXU23:DXU121 EHQ23:EHQ121 ERM23:ERM121 FBI23:FBI121 FLE23:FLE121 FVA23:FVA121 GEW23:GEW121 GOS23:GOS121 GYO23:GYO121 HIK23:HIK121 HSG23:HSG121 ICC23:ICC121 ILY23:ILY121 IVU23:IVU121 JFQ23:JFQ121 JPM23:JPM121 JZI23:JZI121 KJE23:KJE121 KTA23:KTA121 LCW23:LCW121 LMS23:LMS121 LWO23:LWO121 MGK23:MGK121 MQG23:MQG121 NAC23:NAC121 NJY23:NJY121 NTU23:NTU121 ODQ23:ODQ121 ONM23:ONM121 OXI23:OXI121 PHE23:PHE121 PRA23:PRA121 QAW23:QAW121 QKS23:QKS121 QUO23:QUO121 REK23:REK121 ROG23:ROG121 RYC23:RYC121 SHY23:SHY121 SRU23:SRU121 TBQ23:TBQ121 TLM23:TLM121 TVI23:TVI121 UFE23:UFE121 UPA23:UPA121 UYW23:UYW121 VIS23:VIS121 VSO23:VSO121 WCK23:WCK121 WMG23:WMG121 WWC23:WWC121 JQ65555:JQ65653 TM65555:TM65653 ADI65555:ADI65653 ANE65555:ANE65653 AXA65555:AXA65653 BGW65555:BGW65653 BQS65555:BQS65653 CAO65555:CAO65653 CKK65555:CKK65653 CUG65555:CUG65653 DEC65555:DEC65653 DNY65555:DNY65653 DXU65555:DXU65653 EHQ65555:EHQ65653 ERM65555:ERM65653 FBI65555:FBI65653 FLE65555:FLE65653 FVA65555:FVA65653 GEW65555:GEW65653 GOS65555:GOS65653 GYO65555:GYO65653 HIK65555:HIK65653 HSG65555:HSG65653 ICC65555:ICC65653 ILY65555:ILY65653 IVU65555:IVU65653 JFQ65555:JFQ65653 JPM65555:JPM65653 JZI65555:JZI65653 KJE65555:KJE65653 KTA65555:KTA65653 LCW65555:LCW65653 LMS65555:LMS65653 LWO65555:LWO65653 MGK65555:MGK65653 MQG65555:MQG65653 NAC65555:NAC65653 NJY65555:NJY65653 NTU65555:NTU65653 ODQ65555:ODQ65653 ONM65555:ONM65653 OXI65555:OXI65653 PHE65555:PHE65653 PRA65555:PRA65653 QAW65555:QAW65653 QKS65555:QKS65653 QUO65555:QUO65653 REK65555:REK65653 ROG65555:ROG65653 RYC65555:RYC65653 SHY65555:SHY65653 SRU65555:SRU65653 TBQ65555:TBQ65653 TLM65555:TLM65653 TVI65555:TVI65653 UFE65555:UFE65653 UPA65555:UPA65653 UYW65555:UYW65653 VIS65555:VIS65653 VSO65555:VSO65653 WCK65555:WCK65653 WMG65555:WMG65653 WWC65555:WWC65653 JQ131091:JQ131189 TM131091:TM131189 ADI131091:ADI131189 ANE131091:ANE131189 AXA131091:AXA131189 BGW131091:BGW131189 BQS131091:BQS131189 CAO131091:CAO131189 CKK131091:CKK131189 CUG131091:CUG131189 DEC131091:DEC131189 DNY131091:DNY131189 DXU131091:DXU131189 EHQ131091:EHQ131189 ERM131091:ERM131189 FBI131091:FBI131189 FLE131091:FLE131189 FVA131091:FVA131189 GEW131091:GEW131189 GOS131091:GOS131189 GYO131091:GYO131189 HIK131091:HIK131189 HSG131091:HSG131189 ICC131091:ICC131189 ILY131091:ILY131189 IVU131091:IVU131189 JFQ131091:JFQ131189 JPM131091:JPM131189 JZI131091:JZI131189 KJE131091:KJE131189 KTA131091:KTA131189 LCW131091:LCW131189 LMS131091:LMS131189 LWO131091:LWO131189 MGK131091:MGK131189 MQG131091:MQG131189 NAC131091:NAC131189 NJY131091:NJY131189 NTU131091:NTU131189 ODQ131091:ODQ131189 ONM131091:ONM131189 OXI131091:OXI131189 PHE131091:PHE131189 PRA131091:PRA131189 QAW131091:QAW131189 QKS131091:QKS131189 QUO131091:QUO131189 REK131091:REK131189 ROG131091:ROG131189 RYC131091:RYC131189 SHY131091:SHY131189 SRU131091:SRU131189 TBQ131091:TBQ131189 TLM131091:TLM131189 TVI131091:TVI131189 UFE131091:UFE131189 UPA131091:UPA131189 UYW131091:UYW131189 VIS131091:VIS131189 VSO131091:VSO131189 WCK131091:WCK131189 WMG131091:WMG131189 WWC131091:WWC131189 JQ196627:JQ196725 TM196627:TM196725 ADI196627:ADI196725 ANE196627:ANE196725 AXA196627:AXA196725 BGW196627:BGW196725 BQS196627:BQS196725 CAO196627:CAO196725 CKK196627:CKK196725 CUG196627:CUG196725 DEC196627:DEC196725 DNY196627:DNY196725 DXU196627:DXU196725 EHQ196627:EHQ196725 ERM196627:ERM196725 FBI196627:FBI196725 FLE196627:FLE196725 FVA196627:FVA196725 GEW196627:GEW196725 GOS196627:GOS196725 GYO196627:GYO196725 HIK196627:HIK196725 HSG196627:HSG196725 ICC196627:ICC196725 ILY196627:ILY196725 IVU196627:IVU196725 JFQ196627:JFQ196725 JPM196627:JPM196725 JZI196627:JZI196725 KJE196627:KJE196725 KTA196627:KTA196725 LCW196627:LCW196725 LMS196627:LMS196725 LWO196627:LWO196725 MGK196627:MGK196725 MQG196627:MQG196725 NAC196627:NAC196725 NJY196627:NJY196725 NTU196627:NTU196725 ODQ196627:ODQ196725 ONM196627:ONM196725 OXI196627:OXI196725 PHE196627:PHE196725 PRA196627:PRA196725 QAW196627:QAW196725 QKS196627:QKS196725 QUO196627:QUO196725 REK196627:REK196725 ROG196627:ROG196725 RYC196627:RYC196725 SHY196627:SHY196725 SRU196627:SRU196725 TBQ196627:TBQ196725 TLM196627:TLM196725 TVI196627:TVI196725 UFE196627:UFE196725 UPA196627:UPA196725 UYW196627:UYW196725 VIS196627:VIS196725 VSO196627:VSO196725 WCK196627:WCK196725 WMG196627:WMG196725 WWC196627:WWC196725 JQ262163:JQ262261 TM262163:TM262261 ADI262163:ADI262261 ANE262163:ANE262261 AXA262163:AXA262261 BGW262163:BGW262261 BQS262163:BQS262261 CAO262163:CAO262261 CKK262163:CKK262261 CUG262163:CUG262261 DEC262163:DEC262261 DNY262163:DNY262261 DXU262163:DXU262261 EHQ262163:EHQ262261 ERM262163:ERM262261 FBI262163:FBI262261 FLE262163:FLE262261 FVA262163:FVA262261 GEW262163:GEW262261 GOS262163:GOS262261 GYO262163:GYO262261 HIK262163:HIK262261 HSG262163:HSG262261 ICC262163:ICC262261 ILY262163:ILY262261 IVU262163:IVU262261 JFQ262163:JFQ262261 JPM262163:JPM262261 JZI262163:JZI262261 KJE262163:KJE262261 KTA262163:KTA262261 LCW262163:LCW262261 LMS262163:LMS262261 LWO262163:LWO262261 MGK262163:MGK262261 MQG262163:MQG262261 NAC262163:NAC262261 NJY262163:NJY262261 NTU262163:NTU262261 ODQ262163:ODQ262261 ONM262163:ONM262261 OXI262163:OXI262261 PHE262163:PHE262261 PRA262163:PRA262261 QAW262163:QAW262261 QKS262163:QKS262261 QUO262163:QUO262261 REK262163:REK262261 ROG262163:ROG262261 RYC262163:RYC262261 SHY262163:SHY262261 SRU262163:SRU262261 TBQ262163:TBQ262261 TLM262163:TLM262261 TVI262163:TVI262261 UFE262163:UFE262261 UPA262163:UPA262261 UYW262163:UYW262261 VIS262163:VIS262261 VSO262163:VSO262261 WCK262163:WCK262261 WMG262163:WMG262261 WWC262163:WWC262261 JQ327699:JQ327797 TM327699:TM327797 ADI327699:ADI327797 ANE327699:ANE327797 AXA327699:AXA327797 BGW327699:BGW327797 BQS327699:BQS327797 CAO327699:CAO327797 CKK327699:CKK327797 CUG327699:CUG327797 DEC327699:DEC327797 DNY327699:DNY327797 DXU327699:DXU327797 EHQ327699:EHQ327797 ERM327699:ERM327797 FBI327699:FBI327797 FLE327699:FLE327797 FVA327699:FVA327797 GEW327699:GEW327797 GOS327699:GOS327797 GYO327699:GYO327797 HIK327699:HIK327797 HSG327699:HSG327797 ICC327699:ICC327797 ILY327699:ILY327797 IVU327699:IVU327797 JFQ327699:JFQ327797 JPM327699:JPM327797 JZI327699:JZI327797 KJE327699:KJE327797 KTA327699:KTA327797 LCW327699:LCW327797 LMS327699:LMS327797 LWO327699:LWO327797 MGK327699:MGK327797 MQG327699:MQG327797 NAC327699:NAC327797 NJY327699:NJY327797 NTU327699:NTU327797 ODQ327699:ODQ327797 ONM327699:ONM327797 OXI327699:OXI327797 PHE327699:PHE327797 PRA327699:PRA327797 QAW327699:QAW327797 QKS327699:QKS327797 QUO327699:QUO327797 REK327699:REK327797 ROG327699:ROG327797 RYC327699:RYC327797 SHY327699:SHY327797 SRU327699:SRU327797 TBQ327699:TBQ327797 TLM327699:TLM327797 TVI327699:TVI327797 UFE327699:UFE327797 UPA327699:UPA327797 UYW327699:UYW327797 VIS327699:VIS327797 VSO327699:VSO327797 WCK327699:WCK327797 WMG327699:WMG327797 WWC327699:WWC327797 JQ393235:JQ393333 TM393235:TM393333 ADI393235:ADI393333 ANE393235:ANE393333 AXA393235:AXA393333 BGW393235:BGW393333 BQS393235:BQS393333 CAO393235:CAO393333 CKK393235:CKK393333 CUG393235:CUG393333 DEC393235:DEC393333 DNY393235:DNY393333 DXU393235:DXU393333 EHQ393235:EHQ393333 ERM393235:ERM393333 FBI393235:FBI393333 FLE393235:FLE393333 FVA393235:FVA393333 GEW393235:GEW393333 GOS393235:GOS393333 GYO393235:GYO393333 HIK393235:HIK393333 HSG393235:HSG393333 ICC393235:ICC393333 ILY393235:ILY393333 IVU393235:IVU393333 JFQ393235:JFQ393333 JPM393235:JPM393333 JZI393235:JZI393333 KJE393235:KJE393333 KTA393235:KTA393333 LCW393235:LCW393333 LMS393235:LMS393333 LWO393235:LWO393333 MGK393235:MGK393333 MQG393235:MQG393333 NAC393235:NAC393333 NJY393235:NJY393333 NTU393235:NTU393333 ODQ393235:ODQ393333 ONM393235:ONM393333 OXI393235:OXI393333 PHE393235:PHE393333 PRA393235:PRA393333 QAW393235:QAW393333 QKS393235:QKS393333 QUO393235:QUO393333 REK393235:REK393333 ROG393235:ROG393333 RYC393235:RYC393333 SHY393235:SHY393333 SRU393235:SRU393333 TBQ393235:TBQ393333 TLM393235:TLM393333 TVI393235:TVI393333 UFE393235:UFE393333 UPA393235:UPA393333 UYW393235:UYW393333 VIS393235:VIS393333 VSO393235:VSO393333 WCK393235:WCK393333 WMG393235:WMG393333 WWC393235:WWC393333 JQ458771:JQ458869 TM458771:TM458869 ADI458771:ADI458869 ANE458771:ANE458869 AXA458771:AXA458869 BGW458771:BGW458869 BQS458771:BQS458869 CAO458771:CAO458869 CKK458771:CKK458869 CUG458771:CUG458869 DEC458771:DEC458869 DNY458771:DNY458869 DXU458771:DXU458869 EHQ458771:EHQ458869 ERM458771:ERM458869 FBI458771:FBI458869 FLE458771:FLE458869 FVA458771:FVA458869 GEW458771:GEW458869 GOS458771:GOS458869 GYO458771:GYO458869 HIK458771:HIK458869 HSG458771:HSG458869 ICC458771:ICC458869 ILY458771:ILY458869 IVU458771:IVU458869 JFQ458771:JFQ458869 JPM458771:JPM458869 JZI458771:JZI458869 KJE458771:KJE458869 KTA458771:KTA458869 LCW458771:LCW458869 LMS458771:LMS458869 LWO458771:LWO458869 MGK458771:MGK458869 MQG458771:MQG458869 NAC458771:NAC458869 NJY458771:NJY458869 NTU458771:NTU458869 ODQ458771:ODQ458869 ONM458771:ONM458869 OXI458771:OXI458869 PHE458771:PHE458869 PRA458771:PRA458869 QAW458771:QAW458869 QKS458771:QKS458869 QUO458771:QUO458869 REK458771:REK458869 ROG458771:ROG458869 RYC458771:RYC458869 SHY458771:SHY458869 SRU458771:SRU458869 TBQ458771:TBQ458869 TLM458771:TLM458869 TVI458771:TVI458869 UFE458771:UFE458869 UPA458771:UPA458869 UYW458771:UYW458869 VIS458771:VIS458869 VSO458771:VSO458869 WCK458771:WCK458869 WMG458771:WMG458869 WWC458771:WWC458869 JQ524307:JQ524405 TM524307:TM524405 ADI524307:ADI524405 ANE524307:ANE524405 AXA524307:AXA524405 BGW524307:BGW524405 BQS524307:BQS524405 CAO524307:CAO524405 CKK524307:CKK524405 CUG524307:CUG524405 DEC524307:DEC524405 DNY524307:DNY524405 DXU524307:DXU524405 EHQ524307:EHQ524405 ERM524307:ERM524405 FBI524307:FBI524405 FLE524307:FLE524405 FVA524307:FVA524405 GEW524307:GEW524405 GOS524307:GOS524405 GYO524307:GYO524405 HIK524307:HIK524405 HSG524307:HSG524405 ICC524307:ICC524405 ILY524307:ILY524405 IVU524307:IVU524405 JFQ524307:JFQ524405 JPM524307:JPM524405 JZI524307:JZI524405 KJE524307:KJE524405 KTA524307:KTA524405 LCW524307:LCW524405 LMS524307:LMS524405 LWO524307:LWO524405 MGK524307:MGK524405 MQG524307:MQG524405 NAC524307:NAC524405 NJY524307:NJY524405 NTU524307:NTU524405 ODQ524307:ODQ524405 ONM524307:ONM524405 OXI524307:OXI524405 PHE524307:PHE524405 PRA524307:PRA524405 QAW524307:QAW524405 QKS524307:QKS524405 QUO524307:QUO524405 REK524307:REK524405 ROG524307:ROG524405 RYC524307:RYC524405 SHY524307:SHY524405 SRU524307:SRU524405 TBQ524307:TBQ524405 TLM524307:TLM524405 TVI524307:TVI524405 UFE524307:UFE524405 UPA524307:UPA524405 UYW524307:UYW524405 VIS524307:VIS524405 VSO524307:VSO524405 WCK524307:WCK524405 WMG524307:WMG524405 WWC524307:WWC524405 JQ589843:JQ589941 TM589843:TM589941 ADI589843:ADI589941 ANE589843:ANE589941 AXA589843:AXA589941 BGW589843:BGW589941 BQS589843:BQS589941 CAO589843:CAO589941 CKK589843:CKK589941 CUG589843:CUG589941 DEC589843:DEC589941 DNY589843:DNY589941 DXU589843:DXU589941 EHQ589843:EHQ589941 ERM589843:ERM589941 FBI589843:FBI589941 FLE589843:FLE589941 FVA589843:FVA589941 GEW589843:GEW589941 GOS589843:GOS589941 GYO589843:GYO589941 HIK589843:HIK589941 HSG589843:HSG589941 ICC589843:ICC589941 ILY589843:ILY589941 IVU589843:IVU589941 JFQ589843:JFQ589941 JPM589843:JPM589941 JZI589843:JZI589941 KJE589843:KJE589941 KTA589843:KTA589941 LCW589843:LCW589941 LMS589843:LMS589941 LWO589843:LWO589941 MGK589843:MGK589941 MQG589843:MQG589941 NAC589843:NAC589941 NJY589843:NJY589941 NTU589843:NTU589941 ODQ589843:ODQ589941 ONM589843:ONM589941 OXI589843:OXI589941 PHE589843:PHE589941 PRA589843:PRA589941 QAW589843:QAW589941 QKS589843:QKS589941 QUO589843:QUO589941 REK589843:REK589941 ROG589843:ROG589941 RYC589843:RYC589941 SHY589843:SHY589941 SRU589843:SRU589941 TBQ589843:TBQ589941 TLM589843:TLM589941 TVI589843:TVI589941 UFE589843:UFE589941 UPA589843:UPA589941 UYW589843:UYW589941 VIS589843:VIS589941 VSO589843:VSO589941 WCK589843:WCK589941 WMG589843:WMG589941 WWC589843:WWC589941 JQ655379:JQ655477 TM655379:TM655477 ADI655379:ADI655477 ANE655379:ANE655477 AXA655379:AXA655477 BGW655379:BGW655477 BQS655379:BQS655477 CAO655379:CAO655477 CKK655379:CKK655477 CUG655379:CUG655477 DEC655379:DEC655477 DNY655379:DNY655477 DXU655379:DXU655477 EHQ655379:EHQ655477 ERM655379:ERM655477 FBI655379:FBI655477 FLE655379:FLE655477 FVA655379:FVA655477 GEW655379:GEW655477 GOS655379:GOS655477 GYO655379:GYO655477 HIK655379:HIK655477 HSG655379:HSG655477 ICC655379:ICC655477 ILY655379:ILY655477 IVU655379:IVU655477 JFQ655379:JFQ655477 JPM655379:JPM655477 JZI655379:JZI655477 KJE655379:KJE655477 KTA655379:KTA655477 LCW655379:LCW655477 LMS655379:LMS655477 LWO655379:LWO655477 MGK655379:MGK655477 MQG655379:MQG655477 NAC655379:NAC655477 NJY655379:NJY655477 NTU655379:NTU655477 ODQ655379:ODQ655477 ONM655379:ONM655477 OXI655379:OXI655477 PHE655379:PHE655477 PRA655379:PRA655477 QAW655379:QAW655477 QKS655379:QKS655477 QUO655379:QUO655477 REK655379:REK655477 ROG655379:ROG655477 RYC655379:RYC655477 SHY655379:SHY655477 SRU655379:SRU655477 TBQ655379:TBQ655477 TLM655379:TLM655477 TVI655379:TVI655477 UFE655379:UFE655477 UPA655379:UPA655477 UYW655379:UYW655477 VIS655379:VIS655477 VSO655379:VSO655477 WCK655379:WCK655477 WMG655379:WMG655477 WWC655379:WWC655477 JQ720915:JQ721013 TM720915:TM721013 ADI720915:ADI721013 ANE720915:ANE721013 AXA720915:AXA721013 BGW720915:BGW721013 BQS720915:BQS721013 CAO720915:CAO721013 CKK720915:CKK721013 CUG720915:CUG721013 DEC720915:DEC721013 DNY720915:DNY721013 DXU720915:DXU721013 EHQ720915:EHQ721013 ERM720915:ERM721013 FBI720915:FBI721013 FLE720915:FLE721013 FVA720915:FVA721013 GEW720915:GEW721013 GOS720915:GOS721013 GYO720915:GYO721013 HIK720915:HIK721013 HSG720915:HSG721013 ICC720915:ICC721013 ILY720915:ILY721013 IVU720915:IVU721013 JFQ720915:JFQ721013 JPM720915:JPM721013 JZI720915:JZI721013 KJE720915:KJE721013 KTA720915:KTA721013 LCW720915:LCW721013 LMS720915:LMS721013 LWO720915:LWO721013 MGK720915:MGK721013 MQG720915:MQG721013 NAC720915:NAC721013 NJY720915:NJY721013 NTU720915:NTU721013 ODQ720915:ODQ721013 ONM720915:ONM721013 OXI720915:OXI721013 PHE720915:PHE721013 PRA720915:PRA721013 QAW720915:QAW721013 QKS720915:QKS721013 QUO720915:QUO721013 REK720915:REK721013 ROG720915:ROG721013 RYC720915:RYC721013 SHY720915:SHY721013 SRU720915:SRU721013 TBQ720915:TBQ721013 TLM720915:TLM721013 TVI720915:TVI721013 UFE720915:UFE721013 UPA720915:UPA721013 UYW720915:UYW721013 VIS720915:VIS721013 VSO720915:VSO721013 WCK720915:WCK721013 WMG720915:WMG721013 WWC720915:WWC721013 JQ786451:JQ786549 TM786451:TM786549 ADI786451:ADI786549 ANE786451:ANE786549 AXA786451:AXA786549 BGW786451:BGW786549 BQS786451:BQS786549 CAO786451:CAO786549 CKK786451:CKK786549 CUG786451:CUG786549 DEC786451:DEC786549 DNY786451:DNY786549 DXU786451:DXU786549 EHQ786451:EHQ786549 ERM786451:ERM786549 FBI786451:FBI786549 FLE786451:FLE786549 FVA786451:FVA786549 GEW786451:GEW786549 GOS786451:GOS786549 GYO786451:GYO786549 HIK786451:HIK786549 HSG786451:HSG786549 ICC786451:ICC786549 ILY786451:ILY786549 IVU786451:IVU786549 JFQ786451:JFQ786549 JPM786451:JPM786549 JZI786451:JZI786549 KJE786451:KJE786549 KTA786451:KTA786549 LCW786451:LCW786549 LMS786451:LMS786549 LWO786451:LWO786549 MGK786451:MGK786549 MQG786451:MQG786549 NAC786451:NAC786549 NJY786451:NJY786549 NTU786451:NTU786549 ODQ786451:ODQ786549 ONM786451:ONM786549 OXI786451:OXI786549 PHE786451:PHE786549 PRA786451:PRA786549 QAW786451:QAW786549 QKS786451:QKS786549 QUO786451:QUO786549 REK786451:REK786549 ROG786451:ROG786549 RYC786451:RYC786549 SHY786451:SHY786549 SRU786451:SRU786549 TBQ786451:TBQ786549 TLM786451:TLM786549 TVI786451:TVI786549 UFE786451:UFE786549 UPA786451:UPA786549 UYW786451:UYW786549 VIS786451:VIS786549 VSO786451:VSO786549 WCK786451:WCK786549 WMG786451:WMG786549 WWC786451:WWC786549 JQ851987:JQ852085 TM851987:TM852085 ADI851987:ADI852085 ANE851987:ANE852085 AXA851987:AXA852085 BGW851987:BGW852085 BQS851987:BQS852085 CAO851987:CAO852085 CKK851987:CKK852085 CUG851987:CUG852085 DEC851987:DEC852085 DNY851987:DNY852085 DXU851987:DXU852085 EHQ851987:EHQ852085 ERM851987:ERM852085 FBI851987:FBI852085 FLE851987:FLE852085 FVA851987:FVA852085 GEW851987:GEW852085 GOS851987:GOS852085 GYO851987:GYO852085 HIK851987:HIK852085 HSG851987:HSG852085 ICC851987:ICC852085 ILY851987:ILY852085 IVU851987:IVU852085 JFQ851987:JFQ852085 JPM851987:JPM852085 JZI851987:JZI852085 KJE851987:KJE852085 KTA851987:KTA852085 LCW851987:LCW852085 LMS851987:LMS852085 LWO851987:LWO852085 MGK851987:MGK852085 MQG851987:MQG852085 NAC851987:NAC852085 NJY851987:NJY852085 NTU851987:NTU852085 ODQ851987:ODQ852085 ONM851987:ONM852085 OXI851987:OXI852085 PHE851987:PHE852085 PRA851987:PRA852085 QAW851987:QAW852085 QKS851987:QKS852085 QUO851987:QUO852085 REK851987:REK852085 ROG851987:ROG852085 RYC851987:RYC852085 SHY851987:SHY852085 SRU851987:SRU852085 TBQ851987:TBQ852085 TLM851987:TLM852085 TVI851987:TVI852085 UFE851987:UFE852085 UPA851987:UPA852085 UYW851987:UYW852085 VIS851987:VIS852085 VSO851987:VSO852085 WCK851987:WCK852085 WMG851987:WMG852085 WWC851987:WWC852085 JQ917523:JQ917621 TM917523:TM917621 ADI917523:ADI917621 ANE917523:ANE917621 AXA917523:AXA917621 BGW917523:BGW917621 BQS917523:BQS917621 CAO917523:CAO917621 CKK917523:CKK917621 CUG917523:CUG917621 DEC917523:DEC917621 DNY917523:DNY917621 DXU917523:DXU917621 EHQ917523:EHQ917621 ERM917523:ERM917621 FBI917523:FBI917621 FLE917523:FLE917621 FVA917523:FVA917621 GEW917523:GEW917621 GOS917523:GOS917621 GYO917523:GYO917621 HIK917523:HIK917621 HSG917523:HSG917621 ICC917523:ICC917621 ILY917523:ILY917621 IVU917523:IVU917621 JFQ917523:JFQ917621 JPM917523:JPM917621 JZI917523:JZI917621 KJE917523:KJE917621 KTA917523:KTA917621 LCW917523:LCW917621 LMS917523:LMS917621 LWO917523:LWO917621 MGK917523:MGK917621 MQG917523:MQG917621 NAC917523:NAC917621 NJY917523:NJY917621 NTU917523:NTU917621 ODQ917523:ODQ917621 ONM917523:ONM917621 OXI917523:OXI917621 PHE917523:PHE917621 PRA917523:PRA917621 QAW917523:QAW917621 QKS917523:QKS917621 QUO917523:QUO917621 REK917523:REK917621 ROG917523:ROG917621 RYC917523:RYC917621 SHY917523:SHY917621 SRU917523:SRU917621 TBQ917523:TBQ917621 TLM917523:TLM917621 TVI917523:TVI917621 UFE917523:UFE917621 UPA917523:UPA917621 UYW917523:UYW917621 VIS917523:VIS917621 VSO917523:VSO917621 WCK917523:WCK917621 WMG917523:WMG917621 WWC917523:WWC917621 JQ983059:JQ983157 TM983059:TM983157 ADI983059:ADI983157 ANE983059:ANE983157 AXA983059:AXA983157 BGW983059:BGW983157 BQS983059:BQS983157 CAO983059:CAO983157 CKK983059:CKK983157 CUG983059:CUG983157 DEC983059:DEC983157 DNY983059:DNY983157 DXU983059:DXU983157 EHQ983059:EHQ983157 ERM983059:ERM983157 FBI983059:FBI983157 FLE983059:FLE983157 FVA983059:FVA983157 GEW983059:GEW983157 GOS983059:GOS983157 GYO983059:GYO983157 HIK983059:HIK983157 HSG983059:HSG983157 ICC983059:ICC983157 ILY983059:ILY983157 IVU983059:IVU983157 JFQ983059:JFQ983157 JPM983059:JPM983157 JZI983059:JZI983157 KJE983059:KJE983157 KTA983059:KTA983157 LCW983059:LCW983157 LMS983059:LMS983157 LWO983059:LWO983157 MGK983059:MGK983157 MQG983059:MQG983157 NAC983059:NAC983157 NJY983059:NJY983157 NTU983059:NTU983157 ODQ983059:ODQ983157 ONM983059:ONM983157 OXI983059:OXI983157 PHE983059:PHE983157 PRA983059:PRA983157 QAW983059:QAW983157 QKS983059:QKS983157 QUO983059:QUO983157 REK983059:REK983157 ROG983059:ROG983157 RYC983059:RYC983157 SHY983059:SHY983157 SRU983059:SRU983157 TBQ983059:TBQ983157 TLM983059:TLM983157 TVI983059:TVI983157 UFE983059:UFE983157 UPA983059:UPA983157 UYW983059:UYW983157 VIS983059:VIS983157 VSO983059:VSO983157 WCK983059:WCK983157 WMG983059:WMG983157">
      <formula1>#REF!</formula1>
    </dataValidation>
    <dataValidation type="list" errorStyle="warning" allowBlank="1" showInputMessage="1" showErrorMessage="1" errorTitle="Conversion Result" error="Indicate if, as a result of conversion, the holder receives:_x000a__x000a_Shares - Com/Ord_x000a_Other" sqref="JK23:JK121 AS65554:BD65652 AS131090:BD131188 AS196626:BD196724 AS262162:BD262260 AS327698:BD327796 AS393234:BD393332 AS458770:BD458868 AS524306:BD524404 AS589842:BD589940 AS655378:BD655476 AS720914:BD721012 AS786450:BD786548 AS851986:BD852084 AS917522:BD917620 AS983058:BD983156 WVW983059:WVW983157 WMA983059:WMA983157 WCE983059:WCE983157 VSI983059:VSI983157 VIM983059:VIM983157 UYQ983059:UYQ983157 UOU983059:UOU983157 UEY983059:UEY983157 TVC983059:TVC983157 TLG983059:TLG983157 TBK983059:TBK983157 SRO983059:SRO983157 SHS983059:SHS983157 RXW983059:RXW983157 ROA983059:ROA983157 REE983059:REE983157 QUI983059:QUI983157 QKM983059:QKM983157 QAQ983059:QAQ983157 PQU983059:PQU983157 PGY983059:PGY983157 OXC983059:OXC983157 ONG983059:ONG983157 ODK983059:ODK983157 NTO983059:NTO983157 NJS983059:NJS983157 MZW983059:MZW983157 MQA983059:MQA983157 MGE983059:MGE983157 LWI983059:LWI983157 LMM983059:LMM983157 LCQ983059:LCQ983157 KSU983059:KSU983157 KIY983059:KIY983157 JZC983059:JZC983157 JPG983059:JPG983157 JFK983059:JFK983157 IVO983059:IVO983157 ILS983059:ILS983157 IBW983059:IBW983157 HSA983059:HSA983157 HIE983059:HIE983157 GYI983059:GYI983157 GOM983059:GOM983157 GEQ983059:GEQ983157 FUU983059:FUU983157 FKY983059:FKY983157 FBC983059:FBC983157 ERG983059:ERG983157 EHK983059:EHK983157 DXO983059:DXO983157 DNS983059:DNS983157 DDW983059:DDW983157 CUA983059:CUA983157 CKE983059:CKE983157 CAI983059:CAI983157 BQM983059:BQM983157 BGQ983059:BGQ983157 AWU983059:AWU983157 AMY983059:AMY983157 ADC983059:ADC983157 TG983059:TG983157 JK983059:JK983157 WVW917523:WVW917621 WMA917523:WMA917621 WCE917523:WCE917621 VSI917523:VSI917621 VIM917523:VIM917621 UYQ917523:UYQ917621 UOU917523:UOU917621 UEY917523:UEY917621 TVC917523:TVC917621 TLG917523:TLG917621 TBK917523:TBK917621 SRO917523:SRO917621 SHS917523:SHS917621 RXW917523:RXW917621 ROA917523:ROA917621 REE917523:REE917621 QUI917523:QUI917621 QKM917523:QKM917621 QAQ917523:QAQ917621 PQU917523:PQU917621 PGY917523:PGY917621 OXC917523:OXC917621 ONG917523:ONG917621 ODK917523:ODK917621 NTO917523:NTO917621 NJS917523:NJS917621 MZW917523:MZW917621 MQA917523:MQA917621 MGE917523:MGE917621 LWI917523:LWI917621 LMM917523:LMM917621 LCQ917523:LCQ917621 KSU917523:KSU917621 KIY917523:KIY917621 JZC917523:JZC917621 JPG917523:JPG917621 JFK917523:JFK917621 IVO917523:IVO917621 ILS917523:ILS917621 IBW917523:IBW917621 HSA917523:HSA917621 HIE917523:HIE917621 GYI917523:GYI917621 GOM917523:GOM917621 GEQ917523:GEQ917621 FUU917523:FUU917621 FKY917523:FKY917621 FBC917523:FBC917621 ERG917523:ERG917621 EHK917523:EHK917621 DXO917523:DXO917621 DNS917523:DNS917621 DDW917523:DDW917621 CUA917523:CUA917621 CKE917523:CKE917621 CAI917523:CAI917621 BQM917523:BQM917621 BGQ917523:BGQ917621 AWU917523:AWU917621 AMY917523:AMY917621 ADC917523:ADC917621 TG917523:TG917621 JK917523:JK917621 WVW851987:WVW852085 WMA851987:WMA852085 WCE851987:WCE852085 VSI851987:VSI852085 VIM851987:VIM852085 UYQ851987:UYQ852085 UOU851987:UOU852085 UEY851987:UEY852085 TVC851987:TVC852085 TLG851987:TLG852085 TBK851987:TBK852085 SRO851987:SRO852085 SHS851987:SHS852085 RXW851987:RXW852085 ROA851987:ROA852085 REE851987:REE852085 QUI851987:QUI852085 QKM851987:QKM852085 QAQ851987:QAQ852085 PQU851987:PQU852085 PGY851987:PGY852085 OXC851987:OXC852085 ONG851987:ONG852085 ODK851987:ODK852085 NTO851987:NTO852085 NJS851987:NJS852085 MZW851987:MZW852085 MQA851987:MQA852085 MGE851987:MGE852085 LWI851987:LWI852085 LMM851987:LMM852085 LCQ851987:LCQ852085 KSU851987:KSU852085 KIY851987:KIY852085 JZC851987:JZC852085 JPG851987:JPG852085 JFK851987:JFK852085 IVO851987:IVO852085 ILS851987:ILS852085 IBW851987:IBW852085 HSA851987:HSA852085 HIE851987:HIE852085 GYI851987:GYI852085 GOM851987:GOM852085 GEQ851987:GEQ852085 FUU851987:FUU852085 FKY851987:FKY852085 FBC851987:FBC852085 ERG851987:ERG852085 EHK851987:EHK852085 DXO851987:DXO852085 DNS851987:DNS852085 DDW851987:DDW852085 CUA851987:CUA852085 CKE851987:CKE852085 CAI851987:CAI852085 BQM851987:BQM852085 BGQ851987:BGQ852085 AWU851987:AWU852085 AMY851987:AMY852085 ADC851987:ADC852085 TG851987:TG852085 JK851987:JK852085 WVW786451:WVW786549 WMA786451:WMA786549 WCE786451:WCE786549 VSI786451:VSI786549 VIM786451:VIM786549 UYQ786451:UYQ786549 UOU786451:UOU786549 UEY786451:UEY786549 TVC786451:TVC786549 TLG786451:TLG786549 TBK786451:TBK786549 SRO786451:SRO786549 SHS786451:SHS786549 RXW786451:RXW786549 ROA786451:ROA786549 REE786451:REE786549 QUI786451:QUI786549 QKM786451:QKM786549 QAQ786451:QAQ786549 PQU786451:PQU786549 PGY786451:PGY786549 OXC786451:OXC786549 ONG786451:ONG786549 ODK786451:ODK786549 NTO786451:NTO786549 NJS786451:NJS786549 MZW786451:MZW786549 MQA786451:MQA786549 MGE786451:MGE786549 LWI786451:LWI786549 LMM786451:LMM786549 LCQ786451:LCQ786549 KSU786451:KSU786549 KIY786451:KIY786549 JZC786451:JZC786549 JPG786451:JPG786549 JFK786451:JFK786549 IVO786451:IVO786549 ILS786451:ILS786549 IBW786451:IBW786549 HSA786451:HSA786549 HIE786451:HIE786549 GYI786451:GYI786549 GOM786451:GOM786549 GEQ786451:GEQ786549 FUU786451:FUU786549 FKY786451:FKY786549 FBC786451:FBC786549 ERG786451:ERG786549 EHK786451:EHK786549 DXO786451:DXO786549 DNS786451:DNS786549 DDW786451:DDW786549 CUA786451:CUA786549 CKE786451:CKE786549 CAI786451:CAI786549 BQM786451:BQM786549 BGQ786451:BGQ786549 AWU786451:AWU786549 AMY786451:AMY786549 ADC786451:ADC786549 TG786451:TG786549 JK786451:JK786549 WVW720915:WVW721013 WMA720915:WMA721013 WCE720915:WCE721013 VSI720915:VSI721013 VIM720915:VIM721013 UYQ720915:UYQ721013 UOU720915:UOU721013 UEY720915:UEY721013 TVC720915:TVC721013 TLG720915:TLG721013 TBK720915:TBK721013 SRO720915:SRO721013 SHS720915:SHS721013 RXW720915:RXW721013 ROA720915:ROA721013 REE720915:REE721013 QUI720915:QUI721013 QKM720915:QKM721013 QAQ720915:QAQ721013 PQU720915:PQU721013 PGY720915:PGY721013 OXC720915:OXC721013 ONG720915:ONG721013 ODK720915:ODK721013 NTO720915:NTO721013 NJS720915:NJS721013 MZW720915:MZW721013 MQA720915:MQA721013 MGE720915:MGE721013 LWI720915:LWI721013 LMM720915:LMM721013 LCQ720915:LCQ721013 KSU720915:KSU721013 KIY720915:KIY721013 JZC720915:JZC721013 JPG720915:JPG721013 JFK720915:JFK721013 IVO720915:IVO721013 ILS720915:ILS721013 IBW720915:IBW721013 HSA720915:HSA721013 HIE720915:HIE721013 GYI720915:GYI721013 GOM720915:GOM721013 GEQ720915:GEQ721013 FUU720915:FUU721013 FKY720915:FKY721013 FBC720915:FBC721013 ERG720915:ERG721013 EHK720915:EHK721013 DXO720915:DXO721013 DNS720915:DNS721013 DDW720915:DDW721013 CUA720915:CUA721013 CKE720915:CKE721013 CAI720915:CAI721013 BQM720915:BQM721013 BGQ720915:BGQ721013 AWU720915:AWU721013 AMY720915:AMY721013 ADC720915:ADC721013 TG720915:TG721013 JK720915:JK721013 WVW655379:WVW655477 WMA655379:WMA655477 WCE655379:WCE655477 VSI655379:VSI655477 VIM655379:VIM655477 UYQ655379:UYQ655477 UOU655379:UOU655477 UEY655379:UEY655477 TVC655379:TVC655477 TLG655379:TLG655477 TBK655379:TBK655477 SRO655379:SRO655477 SHS655379:SHS655477 RXW655379:RXW655477 ROA655379:ROA655477 REE655379:REE655477 QUI655379:QUI655477 QKM655379:QKM655477 QAQ655379:QAQ655477 PQU655379:PQU655477 PGY655379:PGY655477 OXC655379:OXC655477 ONG655379:ONG655477 ODK655379:ODK655477 NTO655379:NTO655477 NJS655379:NJS655477 MZW655379:MZW655477 MQA655379:MQA655477 MGE655379:MGE655477 LWI655379:LWI655477 LMM655379:LMM655477 LCQ655379:LCQ655477 KSU655379:KSU655477 KIY655379:KIY655477 JZC655379:JZC655477 JPG655379:JPG655477 JFK655379:JFK655477 IVO655379:IVO655477 ILS655379:ILS655477 IBW655379:IBW655477 HSA655379:HSA655477 HIE655379:HIE655477 GYI655379:GYI655477 GOM655379:GOM655477 GEQ655379:GEQ655477 FUU655379:FUU655477 FKY655379:FKY655477 FBC655379:FBC655477 ERG655379:ERG655477 EHK655379:EHK655477 DXO655379:DXO655477 DNS655379:DNS655477 DDW655379:DDW655477 CUA655379:CUA655477 CKE655379:CKE655477 CAI655379:CAI655477 BQM655379:BQM655477 BGQ655379:BGQ655477 AWU655379:AWU655477 AMY655379:AMY655477 ADC655379:ADC655477 TG655379:TG655477 JK655379:JK655477 WVW589843:WVW589941 WMA589843:WMA589941 WCE589843:WCE589941 VSI589843:VSI589941 VIM589843:VIM589941 UYQ589843:UYQ589941 UOU589843:UOU589941 UEY589843:UEY589941 TVC589843:TVC589941 TLG589843:TLG589941 TBK589843:TBK589941 SRO589843:SRO589941 SHS589843:SHS589941 RXW589843:RXW589941 ROA589843:ROA589941 REE589843:REE589941 QUI589843:QUI589941 QKM589843:QKM589941 QAQ589843:QAQ589941 PQU589843:PQU589941 PGY589843:PGY589941 OXC589843:OXC589941 ONG589843:ONG589941 ODK589843:ODK589941 NTO589843:NTO589941 NJS589843:NJS589941 MZW589843:MZW589941 MQA589843:MQA589941 MGE589843:MGE589941 LWI589843:LWI589941 LMM589843:LMM589941 LCQ589843:LCQ589941 KSU589843:KSU589941 KIY589843:KIY589941 JZC589843:JZC589941 JPG589843:JPG589941 JFK589843:JFK589941 IVO589843:IVO589941 ILS589843:ILS589941 IBW589843:IBW589941 HSA589843:HSA589941 HIE589843:HIE589941 GYI589843:GYI589941 GOM589843:GOM589941 GEQ589843:GEQ589941 FUU589843:FUU589941 FKY589843:FKY589941 FBC589843:FBC589941 ERG589843:ERG589941 EHK589843:EHK589941 DXO589843:DXO589941 DNS589843:DNS589941 DDW589843:DDW589941 CUA589843:CUA589941 CKE589843:CKE589941 CAI589843:CAI589941 BQM589843:BQM589941 BGQ589843:BGQ589941 AWU589843:AWU589941 AMY589843:AMY589941 ADC589843:ADC589941 TG589843:TG589941 JK589843:JK589941 WVW524307:WVW524405 WMA524307:WMA524405 WCE524307:WCE524405 VSI524307:VSI524405 VIM524307:VIM524405 UYQ524307:UYQ524405 UOU524307:UOU524405 UEY524307:UEY524405 TVC524307:TVC524405 TLG524307:TLG524405 TBK524307:TBK524405 SRO524307:SRO524405 SHS524307:SHS524405 RXW524307:RXW524405 ROA524307:ROA524405 REE524307:REE524405 QUI524307:QUI524405 QKM524307:QKM524405 QAQ524307:QAQ524405 PQU524307:PQU524405 PGY524307:PGY524405 OXC524307:OXC524405 ONG524307:ONG524405 ODK524307:ODK524405 NTO524307:NTO524405 NJS524307:NJS524405 MZW524307:MZW524405 MQA524307:MQA524405 MGE524307:MGE524405 LWI524307:LWI524405 LMM524307:LMM524405 LCQ524307:LCQ524405 KSU524307:KSU524405 KIY524307:KIY524405 JZC524307:JZC524405 JPG524307:JPG524405 JFK524307:JFK524405 IVO524307:IVO524405 ILS524307:ILS524405 IBW524307:IBW524405 HSA524307:HSA524405 HIE524307:HIE524405 GYI524307:GYI524405 GOM524307:GOM524405 GEQ524307:GEQ524405 FUU524307:FUU524405 FKY524307:FKY524405 FBC524307:FBC524405 ERG524307:ERG524405 EHK524307:EHK524405 DXO524307:DXO524405 DNS524307:DNS524405 DDW524307:DDW524405 CUA524307:CUA524405 CKE524307:CKE524405 CAI524307:CAI524405 BQM524307:BQM524405 BGQ524307:BGQ524405 AWU524307:AWU524405 AMY524307:AMY524405 ADC524307:ADC524405 TG524307:TG524405 JK524307:JK524405 WVW458771:WVW458869 WMA458771:WMA458869 WCE458771:WCE458869 VSI458771:VSI458869 VIM458771:VIM458869 UYQ458771:UYQ458869 UOU458771:UOU458869 UEY458771:UEY458869 TVC458771:TVC458869 TLG458771:TLG458869 TBK458771:TBK458869 SRO458771:SRO458869 SHS458771:SHS458869 RXW458771:RXW458869 ROA458771:ROA458869 REE458771:REE458869 QUI458771:QUI458869 QKM458771:QKM458869 QAQ458771:QAQ458869 PQU458771:PQU458869 PGY458771:PGY458869 OXC458771:OXC458869 ONG458771:ONG458869 ODK458771:ODK458869 NTO458771:NTO458869 NJS458771:NJS458869 MZW458771:MZW458869 MQA458771:MQA458869 MGE458771:MGE458869 LWI458771:LWI458869 LMM458771:LMM458869 LCQ458771:LCQ458869 KSU458771:KSU458869 KIY458771:KIY458869 JZC458771:JZC458869 JPG458771:JPG458869 JFK458771:JFK458869 IVO458771:IVO458869 ILS458771:ILS458869 IBW458771:IBW458869 HSA458771:HSA458869 HIE458771:HIE458869 GYI458771:GYI458869 GOM458771:GOM458869 GEQ458771:GEQ458869 FUU458771:FUU458869 FKY458771:FKY458869 FBC458771:FBC458869 ERG458771:ERG458869 EHK458771:EHK458869 DXO458771:DXO458869 DNS458771:DNS458869 DDW458771:DDW458869 CUA458771:CUA458869 CKE458771:CKE458869 CAI458771:CAI458869 BQM458771:BQM458869 BGQ458771:BGQ458869 AWU458771:AWU458869 AMY458771:AMY458869 ADC458771:ADC458869 TG458771:TG458869 JK458771:JK458869 WVW393235:WVW393333 WMA393235:WMA393333 WCE393235:WCE393333 VSI393235:VSI393333 VIM393235:VIM393333 UYQ393235:UYQ393333 UOU393235:UOU393333 UEY393235:UEY393333 TVC393235:TVC393333 TLG393235:TLG393333 TBK393235:TBK393333 SRO393235:SRO393333 SHS393235:SHS393333 RXW393235:RXW393333 ROA393235:ROA393333 REE393235:REE393333 QUI393235:QUI393333 QKM393235:QKM393333 QAQ393235:QAQ393333 PQU393235:PQU393333 PGY393235:PGY393333 OXC393235:OXC393333 ONG393235:ONG393333 ODK393235:ODK393333 NTO393235:NTO393333 NJS393235:NJS393333 MZW393235:MZW393333 MQA393235:MQA393333 MGE393235:MGE393333 LWI393235:LWI393333 LMM393235:LMM393333 LCQ393235:LCQ393333 KSU393235:KSU393333 KIY393235:KIY393333 JZC393235:JZC393333 JPG393235:JPG393333 JFK393235:JFK393333 IVO393235:IVO393333 ILS393235:ILS393333 IBW393235:IBW393333 HSA393235:HSA393333 HIE393235:HIE393333 GYI393235:GYI393333 GOM393235:GOM393333 GEQ393235:GEQ393333 FUU393235:FUU393333 FKY393235:FKY393333 FBC393235:FBC393333 ERG393235:ERG393333 EHK393235:EHK393333 DXO393235:DXO393333 DNS393235:DNS393333 DDW393235:DDW393333 CUA393235:CUA393333 CKE393235:CKE393333 CAI393235:CAI393333 BQM393235:BQM393333 BGQ393235:BGQ393333 AWU393235:AWU393333 AMY393235:AMY393333 ADC393235:ADC393333 TG393235:TG393333 JK393235:JK393333 WVW327699:WVW327797 WMA327699:WMA327797 WCE327699:WCE327797 VSI327699:VSI327797 VIM327699:VIM327797 UYQ327699:UYQ327797 UOU327699:UOU327797 UEY327699:UEY327797 TVC327699:TVC327797 TLG327699:TLG327797 TBK327699:TBK327797 SRO327699:SRO327797 SHS327699:SHS327797 RXW327699:RXW327797 ROA327699:ROA327797 REE327699:REE327797 QUI327699:QUI327797 QKM327699:QKM327797 QAQ327699:QAQ327797 PQU327699:PQU327797 PGY327699:PGY327797 OXC327699:OXC327797 ONG327699:ONG327797 ODK327699:ODK327797 NTO327699:NTO327797 NJS327699:NJS327797 MZW327699:MZW327797 MQA327699:MQA327797 MGE327699:MGE327797 LWI327699:LWI327797 LMM327699:LMM327797 LCQ327699:LCQ327797 KSU327699:KSU327797 KIY327699:KIY327797 JZC327699:JZC327797 JPG327699:JPG327797 JFK327699:JFK327797 IVO327699:IVO327797 ILS327699:ILS327797 IBW327699:IBW327797 HSA327699:HSA327797 HIE327699:HIE327797 GYI327699:GYI327797 GOM327699:GOM327797 GEQ327699:GEQ327797 FUU327699:FUU327797 FKY327699:FKY327797 FBC327699:FBC327797 ERG327699:ERG327797 EHK327699:EHK327797 DXO327699:DXO327797 DNS327699:DNS327797 DDW327699:DDW327797 CUA327699:CUA327797 CKE327699:CKE327797 CAI327699:CAI327797 BQM327699:BQM327797 BGQ327699:BGQ327797 AWU327699:AWU327797 AMY327699:AMY327797 ADC327699:ADC327797 TG327699:TG327797 JK327699:JK327797 WVW262163:WVW262261 WMA262163:WMA262261 WCE262163:WCE262261 VSI262163:VSI262261 VIM262163:VIM262261 UYQ262163:UYQ262261 UOU262163:UOU262261 UEY262163:UEY262261 TVC262163:TVC262261 TLG262163:TLG262261 TBK262163:TBK262261 SRO262163:SRO262261 SHS262163:SHS262261 RXW262163:RXW262261 ROA262163:ROA262261 REE262163:REE262261 QUI262163:QUI262261 QKM262163:QKM262261 QAQ262163:QAQ262261 PQU262163:PQU262261 PGY262163:PGY262261 OXC262163:OXC262261 ONG262163:ONG262261 ODK262163:ODK262261 NTO262163:NTO262261 NJS262163:NJS262261 MZW262163:MZW262261 MQA262163:MQA262261 MGE262163:MGE262261 LWI262163:LWI262261 LMM262163:LMM262261 LCQ262163:LCQ262261 KSU262163:KSU262261 KIY262163:KIY262261 JZC262163:JZC262261 JPG262163:JPG262261 JFK262163:JFK262261 IVO262163:IVO262261 ILS262163:ILS262261 IBW262163:IBW262261 HSA262163:HSA262261 HIE262163:HIE262261 GYI262163:GYI262261 GOM262163:GOM262261 GEQ262163:GEQ262261 FUU262163:FUU262261 FKY262163:FKY262261 FBC262163:FBC262261 ERG262163:ERG262261 EHK262163:EHK262261 DXO262163:DXO262261 DNS262163:DNS262261 DDW262163:DDW262261 CUA262163:CUA262261 CKE262163:CKE262261 CAI262163:CAI262261 BQM262163:BQM262261 BGQ262163:BGQ262261 AWU262163:AWU262261 AMY262163:AMY262261 ADC262163:ADC262261 TG262163:TG262261 JK262163:JK262261 WVW196627:WVW196725 WMA196627:WMA196725 WCE196627:WCE196725 VSI196627:VSI196725 VIM196627:VIM196725 UYQ196627:UYQ196725 UOU196627:UOU196725 UEY196627:UEY196725 TVC196627:TVC196725 TLG196627:TLG196725 TBK196627:TBK196725 SRO196627:SRO196725 SHS196627:SHS196725 RXW196627:RXW196725 ROA196627:ROA196725 REE196627:REE196725 QUI196627:QUI196725 QKM196627:QKM196725 QAQ196627:QAQ196725 PQU196627:PQU196725 PGY196627:PGY196725 OXC196627:OXC196725 ONG196627:ONG196725 ODK196627:ODK196725 NTO196627:NTO196725 NJS196627:NJS196725 MZW196627:MZW196725 MQA196627:MQA196725 MGE196627:MGE196725 LWI196627:LWI196725 LMM196627:LMM196725 LCQ196627:LCQ196725 KSU196627:KSU196725 KIY196627:KIY196725 JZC196627:JZC196725 JPG196627:JPG196725 JFK196627:JFK196725 IVO196627:IVO196725 ILS196627:ILS196725 IBW196627:IBW196725 HSA196627:HSA196725 HIE196627:HIE196725 GYI196627:GYI196725 GOM196627:GOM196725 GEQ196627:GEQ196725 FUU196627:FUU196725 FKY196627:FKY196725 FBC196627:FBC196725 ERG196627:ERG196725 EHK196627:EHK196725 DXO196627:DXO196725 DNS196627:DNS196725 DDW196627:DDW196725 CUA196627:CUA196725 CKE196627:CKE196725 CAI196627:CAI196725 BQM196627:BQM196725 BGQ196627:BGQ196725 AWU196627:AWU196725 AMY196627:AMY196725 ADC196627:ADC196725 TG196627:TG196725 JK196627:JK196725 WVW131091:WVW131189 WMA131091:WMA131189 WCE131091:WCE131189 VSI131091:VSI131189 VIM131091:VIM131189 UYQ131091:UYQ131189 UOU131091:UOU131189 UEY131091:UEY131189 TVC131091:TVC131189 TLG131091:TLG131189 TBK131091:TBK131189 SRO131091:SRO131189 SHS131091:SHS131189 RXW131091:RXW131189 ROA131091:ROA131189 REE131091:REE131189 QUI131091:QUI131189 QKM131091:QKM131189 QAQ131091:QAQ131189 PQU131091:PQU131189 PGY131091:PGY131189 OXC131091:OXC131189 ONG131091:ONG131189 ODK131091:ODK131189 NTO131091:NTO131189 NJS131091:NJS131189 MZW131091:MZW131189 MQA131091:MQA131189 MGE131091:MGE131189 LWI131091:LWI131189 LMM131091:LMM131189 LCQ131091:LCQ131189 KSU131091:KSU131189 KIY131091:KIY131189 JZC131091:JZC131189 JPG131091:JPG131189 JFK131091:JFK131189 IVO131091:IVO131189 ILS131091:ILS131189 IBW131091:IBW131189 HSA131091:HSA131189 HIE131091:HIE131189 GYI131091:GYI131189 GOM131091:GOM131189 GEQ131091:GEQ131189 FUU131091:FUU131189 FKY131091:FKY131189 FBC131091:FBC131189 ERG131091:ERG131189 EHK131091:EHK131189 DXO131091:DXO131189 DNS131091:DNS131189 DDW131091:DDW131189 CUA131091:CUA131189 CKE131091:CKE131189 CAI131091:CAI131189 BQM131091:BQM131189 BGQ131091:BGQ131189 AWU131091:AWU131189 AMY131091:AMY131189 ADC131091:ADC131189 TG131091:TG131189 JK131091:JK131189 WVW65555:WVW65653 WMA65555:WMA65653 WCE65555:WCE65653 VSI65555:VSI65653 VIM65555:VIM65653 UYQ65555:UYQ65653 UOU65555:UOU65653 UEY65555:UEY65653 TVC65555:TVC65653 TLG65555:TLG65653 TBK65555:TBK65653 SRO65555:SRO65653 SHS65555:SHS65653 RXW65555:RXW65653 ROA65555:ROA65653 REE65555:REE65653 QUI65555:QUI65653 QKM65555:QKM65653 QAQ65555:QAQ65653 PQU65555:PQU65653 PGY65555:PGY65653 OXC65555:OXC65653 ONG65555:ONG65653 ODK65555:ODK65653 NTO65555:NTO65653 NJS65555:NJS65653 MZW65555:MZW65653 MQA65555:MQA65653 MGE65555:MGE65653 LWI65555:LWI65653 LMM65555:LMM65653 LCQ65555:LCQ65653 KSU65555:KSU65653 KIY65555:KIY65653 JZC65555:JZC65653 JPG65555:JPG65653 JFK65555:JFK65653 IVO65555:IVO65653 ILS65555:ILS65653 IBW65555:IBW65653 HSA65555:HSA65653 HIE65555:HIE65653 GYI65555:GYI65653 GOM65555:GOM65653 GEQ65555:GEQ65653 FUU65555:FUU65653 FKY65555:FKY65653 FBC65555:FBC65653 ERG65555:ERG65653 EHK65555:EHK65653 DXO65555:DXO65653 DNS65555:DNS65653 DDW65555:DDW65653 CUA65555:CUA65653 CKE65555:CKE65653 CAI65555:CAI65653 BQM65555:BQM65653 BGQ65555:BGQ65653 AWU65555:AWU65653 AMY65555:AMY65653 ADC65555:ADC65653 TG65555:TG65653 JK65555:JK65653 WVW23:WVW121 WMA23:WMA121 WCE23:WCE121 VSI23:VSI121 VIM23:VIM121 UYQ23:UYQ121 UOU23:UOU121 UEY23:UEY121 TVC23:TVC121 TLG23:TLG121 TBK23:TBK121 SRO23:SRO121 SHS23:SHS121 RXW23:RXW121 ROA23:ROA121 REE23:REE121 QUI23:QUI121 QKM23:QKM121 QAQ23:QAQ121 PQU23:PQU121 PGY23:PGY121 OXC23:OXC121 ONG23:ONG121 ODK23:ODK121 NTO23:NTO121 NJS23:NJS121 MZW23:MZW121 MQA23:MQA121 MGE23:MGE121 LWI23:LWI121 LMM23:LMM121 LCQ23:LCQ121 KSU23:KSU121 KIY23:KIY121 JZC23:JZC121 JPG23:JPG121 JFK23:JFK121 IVO23:IVO121 ILS23:ILS121 IBW23:IBW121 HSA23:HSA121 HIE23:HIE121 GYI23:GYI121 GOM23:GOM121 GEQ23:GEQ121 FUU23:FUU121 FKY23:FKY121 FBC23:FBC121 ERG23:ERG121 EHK23:EHK121 DXO23:DXO121 DNS23:DNS121 DDW23:DDW121 CUA23:CUA121 CKE23:CKE121 CAI23:CAI121 BQM23:BQM121 BGQ23:BGQ121 AWU23:AWU121 AMY23:AMY121 ADC23:ADC121 TG23:TG121 AS22:AS121">
      <formula1>$AS$127:$AS$128</formula1>
    </dataValidation>
    <dataValidation type="list" errorStyle="warning" allowBlank="1" showErrorMessage="1" errorTitle="Y or N" error="Input either:_x000a__x000a_Y = Yes_x000a_N = No" promptTitle="Y or N" prompt="Input either:_x000a__x000a_Y = Yes_x000a_N = No" sqref="JH23:JI121 BG983059:BL983059 BG851987:BL851987 BG786451:BL786451 BG720915:BL720915 BG655379:BL655379 BG589843:BL589843 BG524307:BL524307 BG458771:BL458771 BG393235:BL393235 BG327699:BL327699 BG262163:BL262163 BG196627:BL196627 BG131091:BL131091 BG65555:BL65555 BG917523:BL917523 AL22:AP121 AV22:AV121 AY22:AY121 WVX983059 WMB983059 WCF983059 VSJ983059 VIN983059 UYR983059 UOV983059 UEZ983059 TVD983059 TLH983059 TBL983059 SRP983059 SHT983059 RXX983059 ROB983059 REF983059 QUJ983059 QKN983059 QAR983059 PQV983059 PGZ983059 OXD983059 ONH983059 ODL983059 NTP983059 NJT983059 MZX983059 MQB983059 MGF983059 LWJ983059 LMN983059 LCR983059 KSV983059 KIZ983059 JZD983059 JPH983059 JFL983059 IVP983059 ILT983059 IBX983059 HSB983059 HIF983059 GYJ983059 GON983059 GER983059 FUV983059 FKZ983059 FBD983059 ERH983059 EHL983059 DXP983059 DNT983059 DDX983059 CUB983059 CKF983059 CAJ983059 BQN983059 BGR983059 AWV983059 AMZ983059 ADD983059 TH983059 JL983059 WVX917523 WMB917523 WCF917523 VSJ917523 VIN917523 UYR917523 UOV917523 UEZ917523 TVD917523 TLH917523 TBL917523 SRP917523 SHT917523 RXX917523 ROB917523 REF917523 QUJ917523 QKN917523 QAR917523 PQV917523 PGZ917523 OXD917523 ONH917523 ODL917523 NTP917523 NJT917523 MZX917523 MQB917523 MGF917523 LWJ917523 LMN917523 LCR917523 KSV917523 KIZ917523 JZD917523 JPH917523 JFL917523 IVP917523 ILT917523 IBX917523 HSB917523 HIF917523 GYJ917523 GON917523 GER917523 FUV917523 FKZ917523 FBD917523 ERH917523 EHL917523 DXP917523 DNT917523 DDX917523 CUB917523 CKF917523 CAJ917523 BQN917523 BGR917523 AWV917523 AMZ917523 ADD917523 TH917523 JL917523 WVX851987 WMB851987 WCF851987 VSJ851987 VIN851987 UYR851987 UOV851987 UEZ851987 TVD851987 TLH851987 TBL851987 SRP851987 SHT851987 RXX851987 ROB851987 REF851987 QUJ851987 QKN851987 QAR851987 PQV851987 PGZ851987 OXD851987 ONH851987 ODL851987 NTP851987 NJT851987 MZX851987 MQB851987 MGF851987 LWJ851987 LMN851987 LCR851987 KSV851987 KIZ851987 JZD851987 JPH851987 JFL851987 IVP851987 ILT851987 IBX851987 HSB851987 HIF851987 GYJ851987 GON851987 GER851987 FUV851987 FKZ851987 FBD851987 ERH851987 EHL851987 DXP851987 DNT851987 DDX851987 CUB851987 CKF851987 CAJ851987 BQN851987 BGR851987 AWV851987 AMZ851987 ADD851987 TH851987 JL851987 WVX786451 WMB786451 WCF786451 VSJ786451 VIN786451 UYR786451 UOV786451 UEZ786451 TVD786451 TLH786451 TBL786451 SRP786451 SHT786451 RXX786451 ROB786451 REF786451 QUJ786451 QKN786451 QAR786451 PQV786451 PGZ786451 OXD786451 ONH786451 ODL786451 NTP786451 NJT786451 MZX786451 MQB786451 MGF786451 LWJ786451 LMN786451 LCR786451 KSV786451 KIZ786451 JZD786451 JPH786451 JFL786451 IVP786451 ILT786451 IBX786451 HSB786451 HIF786451 GYJ786451 GON786451 GER786451 FUV786451 FKZ786451 FBD786451 ERH786451 EHL786451 DXP786451 DNT786451 DDX786451 CUB786451 CKF786451 CAJ786451 BQN786451 BGR786451 AWV786451 AMZ786451 ADD786451 TH786451 JL786451 WVX720915 WMB720915 WCF720915 VSJ720915 VIN720915 UYR720915 UOV720915 UEZ720915 TVD720915 TLH720915 TBL720915 SRP720915 SHT720915 RXX720915 ROB720915 REF720915 QUJ720915 QKN720915 QAR720915 PQV720915 PGZ720915 OXD720915 ONH720915 ODL720915 NTP720915 NJT720915 MZX720915 MQB720915 MGF720915 LWJ720915 LMN720915 LCR720915 KSV720915 KIZ720915 JZD720915 JPH720915 JFL720915 IVP720915 ILT720915 IBX720915 HSB720915 HIF720915 GYJ720915 GON720915 GER720915 FUV720915 FKZ720915 FBD720915 ERH720915 EHL720915 DXP720915 DNT720915 DDX720915 CUB720915 CKF720915 CAJ720915 BQN720915 BGR720915 AWV720915 AMZ720915 ADD720915 TH720915 JL720915 WVX655379 WMB655379 WCF655379 VSJ655379 VIN655379 UYR655379 UOV655379 UEZ655379 TVD655379 TLH655379 TBL655379 SRP655379 SHT655379 RXX655379 ROB655379 REF655379 QUJ655379 QKN655379 QAR655379 PQV655379 PGZ655379 OXD655379 ONH655379 ODL655379 NTP655379 NJT655379 MZX655379 MQB655379 MGF655379 LWJ655379 LMN655379 LCR655379 KSV655379 KIZ655379 JZD655379 JPH655379 JFL655379 IVP655379 ILT655379 IBX655379 HSB655379 HIF655379 GYJ655379 GON655379 GER655379 FUV655379 FKZ655379 FBD655379 ERH655379 EHL655379 DXP655379 DNT655379 DDX655379 CUB655379 CKF655379 CAJ655379 BQN655379 BGR655379 AWV655379 AMZ655379 ADD655379 TH655379 JL655379 WVX589843 WMB589843 WCF589843 VSJ589843 VIN589843 UYR589843 UOV589843 UEZ589843 TVD589843 TLH589843 TBL589843 SRP589843 SHT589843 RXX589843 ROB589843 REF589843 QUJ589843 QKN589843 QAR589843 PQV589843 PGZ589843 OXD589843 ONH589843 ODL589843 NTP589843 NJT589843 MZX589843 MQB589843 MGF589843 LWJ589843 LMN589843 LCR589843 KSV589843 KIZ589843 JZD589843 JPH589843 JFL589843 IVP589843 ILT589843 IBX589843 HSB589843 HIF589843 GYJ589843 GON589843 GER589843 FUV589843 FKZ589843 FBD589843 ERH589843 EHL589843 DXP589843 DNT589843 DDX589843 CUB589843 CKF589843 CAJ589843 BQN589843 BGR589843 AWV589843 AMZ589843 ADD589843 TH589843 JL589843 WVX524307 WMB524307 WCF524307 VSJ524307 VIN524307 UYR524307 UOV524307 UEZ524307 TVD524307 TLH524307 TBL524307 SRP524307 SHT524307 RXX524307 ROB524307 REF524307 QUJ524307 QKN524307 QAR524307 PQV524307 PGZ524307 OXD524307 ONH524307 ODL524307 NTP524307 NJT524307 MZX524307 MQB524307 MGF524307 LWJ524307 LMN524307 LCR524307 KSV524307 KIZ524307 JZD524307 JPH524307 JFL524307 IVP524307 ILT524307 IBX524307 HSB524307 HIF524307 GYJ524307 GON524307 GER524307 FUV524307 FKZ524307 FBD524307 ERH524307 EHL524307 DXP524307 DNT524307 DDX524307 CUB524307 CKF524307 CAJ524307 BQN524307 BGR524307 AWV524307 AMZ524307 ADD524307 TH524307 JL524307 WVX458771 WMB458771 WCF458771 VSJ458771 VIN458771 UYR458771 UOV458771 UEZ458771 TVD458771 TLH458771 TBL458771 SRP458771 SHT458771 RXX458771 ROB458771 REF458771 QUJ458771 QKN458771 QAR458771 PQV458771 PGZ458771 OXD458771 ONH458771 ODL458771 NTP458771 NJT458771 MZX458771 MQB458771 MGF458771 LWJ458771 LMN458771 LCR458771 KSV458771 KIZ458771 JZD458771 JPH458771 JFL458771 IVP458771 ILT458771 IBX458771 HSB458771 HIF458771 GYJ458771 GON458771 GER458771 FUV458771 FKZ458771 FBD458771 ERH458771 EHL458771 DXP458771 DNT458771 DDX458771 CUB458771 CKF458771 CAJ458771 BQN458771 BGR458771 AWV458771 AMZ458771 ADD458771 TH458771 JL458771 WVX393235 WMB393235 WCF393235 VSJ393235 VIN393235 UYR393235 UOV393235 UEZ393235 TVD393235 TLH393235 TBL393235 SRP393235 SHT393235 RXX393235 ROB393235 REF393235 QUJ393235 QKN393235 QAR393235 PQV393235 PGZ393235 OXD393235 ONH393235 ODL393235 NTP393235 NJT393235 MZX393235 MQB393235 MGF393235 LWJ393235 LMN393235 LCR393235 KSV393235 KIZ393235 JZD393235 JPH393235 JFL393235 IVP393235 ILT393235 IBX393235 HSB393235 HIF393235 GYJ393235 GON393235 GER393235 FUV393235 FKZ393235 FBD393235 ERH393235 EHL393235 DXP393235 DNT393235 DDX393235 CUB393235 CKF393235 CAJ393235 BQN393235 BGR393235 AWV393235 AMZ393235 ADD393235 TH393235 JL393235 WVX327699 WMB327699 WCF327699 VSJ327699 VIN327699 UYR327699 UOV327699 UEZ327699 TVD327699 TLH327699 TBL327699 SRP327699 SHT327699 RXX327699 ROB327699 REF327699 QUJ327699 QKN327699 QAR327699 PQV327699 PGZ327699 OXD327699 ONH327699 ODL327699 NTP327699 NJT327699 MZX327699 MQB327699 MGF327699 LWJ327699 LMN327699 LCR327699 KSV327699 KIZ327699 JZD327699 JPH327699 JFL327699 IVP327699 ILT327699 IBX327699 HSB327699 HIF327699 GYJ327699 GON327699 GER327699 FUV327699 FKZ327699 FBD327699 ERH327699 EHL327699 DXP327699 DNT327699 DDX327699 CUB327699 CKF327699 CAJ327699 BQN327699 BGR327699 AWV327699 AMZ327699 ADD327699 TH327699 JL327699 WVX262163 WMB262163 WCF262163 VSJ262163 VIN262163 UYR262163 UOV262163 UEZ262163 TVD262163 TLH262163 TBL262163 SRP262163 SHT262163 RXX262163 ROB262163 REF262163 QUJ262163 QKN262163 QAR262163 PQV262163 PGZ262163 OXD262163 ONH262163 ODL262163 NTP262163 NJT262163 MZX262163 MQB262163 MGF262163 LWJ262163 LMN262163 LCR262163 KSV262163 KIZ262163 JZD262163 JPH262163 JFL262163 IVP262163 ILT262163 IBX262163 HSB262163 HIF262163 GYJ262163 GON262163 GER262163 FUV262163 FKZ262163 FBD262163 ERH262163 EHL262163 DXP262163 DNT262163 DDX262163 CUB262163 CKF262163 CAJ262163 BQN262163 BGR262163 AWV262163 AMZ262163 ADD262163 TH262163 JL262163 WVX196627 WMB196627 WCF196627 VSJ196627 VIN196627 UYR196627 UOV196627 UEZ196627 TVD196627 TLH196627 TBL196627 SRP196627 SHT196627 RXX196627 ROB196627 REF196627 QUJ196627 QKN196627 QAR196627 PQV196627 PGZ196627 OXD196627 ONH196627 ODL196627 NTP196627 NJT196627 MZX196627 MQB196627 MGF196627 LWJ196627 LMN196627 LCR196627 KSV196627 KIZ196627 JZD196627 JPH196627 JFL196627 IVP196627 ILT196627 IBX196627 HSB196627 HIF196627 GYJ196627 GON196627 GER196627 FUV196627 FKZ196627 FBD196627 ERH196627 EHL196627 DXP196627 DNT196627 DDX196627 CUB196627 CKF196627 CAJ196627 BQN196627 BGR196627 AWV196627 AMZ196627 ADD196627 TH196627 JL196627 WVX131091 WMB131091 WCF131091 VSJ131091 VIN131091 UYR131091 UOV131091 UEZ131091 TVD131091 TLH131091 TBL131091 SRP131091 SHT131091 RXX131091 ROB131091 REF131091 QUJ131091 QKN131091 QAR131091 PQV131091 PGZ131091 OXD131091 ONH131091 ODL131091 NTP131091 NJT131091 MZX131091 MQB131091 MGF131091 LWJ131091 LMN131091 LCR131091 KSV131091 KIZ131091 JZD131091 JPH131091 JFL131091 IVP131091 ILT131091 IBX131091 HSB131091 HIF131091 GYJ131091 GON131091 GER131091 FUV131091 FKZ131091 FBD131091 ERH131091 EHL131091 DXP131091 DNT131091 DDX131091 CUB131091 CKF131091 CAJ131091 BQN131091 BGR131091 AWV131091 AMZ131091 ADD131091 TH131091 JL131091 WVX65555 WMB65555 WCF65555 VSJ65555 VIN65555 UYR65555 UOV65555 UEZ65555 TVD65555 TLH65555 TBL65555 SRP65555 SHT65555 RXX65555 ROB65555 REF65555 QUJ65555 QKN65555 QAR65555 PQV65555 PGZ65555 OXD65555 ONH65555 ODL65555 NTP65555 NJT65555 MZX65555 MQB65555 MGF65555 LWJ65555 LMN65555 LCR65555 KSV65555 KIZ65555 JZD65555 JPH65555 JFL65555 IVP65555 ILT65555 IBX65555 HSB65555 HIF65555 GYJ65555 GON65555 GER65555 FUV65555 FKZ65555 FBD65555 ERH65555 EHL65555 DXP65555 DNT65555 DDX65555 CUB65555 CKF65555 CAJ65555 BQN65555 BGR65555 AWV65555 AMZ65555 ADD65555 TH65555 JL65555 WVX23 WMB23 WCF23 VSJ23 VIN23 UYR23 UOV23 UEZ23 TVD23 TLH23 TBL23 SRP23 SHT23 RXX23 ROB23 REF23 QUJ23 QKN23 QAR23 PQV23 PGZ23 OXD23 ONH23 ODL23 NTP23 NJT23 MZX23 MQB23 MGF23 LWJ23 LMN23 LCR23 KSV23 KIZ23 JZD23 JPH23 JFL23 IVP23 ILT23 IBX23 HSB23 HIF23 GYJ23 GON23 GER23 FUV23 FKZ23 FBD23 ERH23 EHL23 DXP23 DNT23 DDX23 CUB23 CKF23 CAJ23 BQN23 BGR23 AWV23 AMZ23 ADD23 TH23 JL23 WVV983059 WLZ983059 WCD983059 VSH983059 VIL983059 UYP983059 UOT983059 UEX983059 TVB983059 TLF983059 TBJ983059 SRN983059 SHR983059 RXV983059 RNZ983059 RED983059 QUH983059 QKL983059 QAP983059 PQT983059 PGX983059 OXB983059 ONF983059 ODJ983059 NTN983059 NJR983059 MZV983059 MPZ983059 MGD983059 LWH983059 LML983059 LCP983059 KST983059 KIX983059 JZB983059 JPF983059 JFJ983059 IVN983059 ILR983059 IBV983059 HRZ983059 HID983059 GYH983059 GOL983059 GEP983059 FUT983059 FKX983059 FBB983059 ERF983059 EHJ983059 DXN983059 DNR983059 DDV983059 CTZ983059 CKD983059 CAH983059 BQL983059 BGP983059 AWT983059 AMX983059 ADB983059 TF983059 JJ983059 AR983059 WVV917523 WLZ917523 WCD917523 VSH917523 VIL917523 UYP917523 UOT917523 UEX917523 TVB917523 TLF917523 TBJ917523 SRN917523 SHR917523 RXV917523 RNZ917523 RED917523 QUH917523 QKL917523 QAP917523 PQT917523 PGX917523 OXB917523 ONF917523 ODJ917523 NTN917523 NJR917523 MZV917523 MPZ917523 MGD917523 LWH917523 LML917523 LCP917523 KST917523 KIX917523 JZB917523 JPF917523 JFJ917523 IVN917523 ILR917523 IBV917523 HRZ917523 HID917523 GYH917523 GOL917523 GEP917523 FUT917523 FKX917523 FBB917523 ERF917523 EHJ917523 DXN917523 DNR917523 DDV917523 CTZ917523 CKD917523 CAH917523 BQL917523 BGP917523 AWT917523 AMX917523 ADB917523 TF917523 JJ917523 AR917523 WVV851987 WLZ851987 WCD851987 VSH851987 VIL851987 UYP851987 UOT851987 UEX851987 TVB851987 TLF851987 TBJ851987 SRN851987 SHR851987 RXV851987 RNZ851987 RED851987 QUH851987 QKL851987 QAP851987 PQT851987 PGX851987 OXB851987 ONF851987 ODJ851987 NTN851987 NJR851987 MZV851987 MPZ851987 MGD851987 LWH851987 LML851987 LCP851987 KST851987 KIX851987 JZB851987 JPF851987 JFJ851987 IVN851987 ILR851987 IBV851987 HRZ851987 HID851987 GYH851987 GOL851987 GEP851987 FUT851987 FKX851987 FBB851987 ERF851987 EHJ851987 DXN851987 DNR851987 DDV851987 CTZ851987 CKD851987 CAH851987 BQL851987 BGP851987 AWT851987 AMX851987 ADB851987 TF851987 JJ851987 AR851987 WVV786451 WLZ786451 WCD786451 VSH786451 VIL786451 UYP786451 UOT786451 UEX786451 TVB786451 TLF786451 TBJ786451 SRN786451 SHR786451 RXV786451 RNZ786451 RED786451 QUH786451 QKL786451 QAP786451 PQT786451 PGX786451 OXB786451 ONF786451 ODJ786451 NTN786451 NJR786451 MZV786451 MPZ786451 MGD786451 LWH786451 LML786451 LCP786451 KST786451 KIX786451 JZB786451 JPF786451 JFJ786451 IVN786451 ILR786451 IBV786451 HRZ786451 HID786451 GYH786451 GOL786451 GEP786451 FUT786451 FKX786451 FBB786451 ERF786451 EHJ786451 DXN786451 DNR786451 DDV786451 CTZ786451 CKD786451 CAH786451 BQL786451 BGP786451 AWT786451 AMX786451 ADB786451 TF786451 JJ786451 AR786451 WVV720915 WLZ720915 WCD720915 VSH720915 VIL720915 UYP720915 UOT720915 UEX720915 TVB720915 TLF720915 TBJ720915 SRN720915 SHR720915 RXV720915 RNZ720915 RED720915 QUH720915 QKL720915 QAP720915 PQT720915 PGX720915 OXB720915 ONF720915 ODJ720915 NTN720915 NJR720915 MZV720915 MPZ720915 MGD720915 LWH720915 LML720915 LCP720915 KST720915 KIX720915 JZB720915 JPF720915 JFJ720915 IVN720915 ILR720915 IBV720915 HRZ720915 HID720915 GYH720915 GOL720915 GEP720915 FUT720915 FKX720915 FBB720915 ERF720915 EHJ720915 DXN720915 DNR720915 DDV720915 CTZ720915 CKD720915 CAH720915 BQL720915 BGP720915 AWT720915 AMX720915 ADB720915 TF720915 JJ720915 AR720915 WVV655379 WLZ655379 WCD655379 VSH655379 VIL655379 UYP655379 UOT655379 UEX655379 TVB655379 TLF655379 TBJ655379 SRN655379 SHR655379 RXV655379 RNZ655379 RED655379 QUH655379 QKL655379 QAP655379 PQT655379 PGX655379 OXB655379 ONF655379 ODJ655379 NTN655379 NJR655379 MZV655379 MPZ655379 MGD655379 LWH655379 LML655379 LCP655379 KST655379 KIX655379 JZB655379 JPF655379 JFJ655379 IVN655379 ILR655379 IBV655379 HRZ655379 HID655379 GYH655379 GOL655379 GEP655379 FUT655379 FKX655379 FBB655379 ERF655379 EHJ655379 DXN655379 DNR655379 DDV655379 CTZ655379 CKD655379 CAH655379 BQL655379 BGP655379 AWT655379 AMX655379 ADB655379 TF655379 JJ655379 AR655379 WVV589843 WLZ589843 WCD589843 VSH589843 VIL589843 UYP589843 UOT589843 UEX589843 TVB589843 TLF589843 TBJ589843 SRN589843 SHR589843 RXV589843 RNZ589843 RED589843 QUH589843 QKL589843 QAP589843 PQT589843 PGX589843 OXB589843 ONF589843 ODJ589843 NTN589843 NJR589843 MZV589843 MPZ589843 MGD589843 LWH589843 LML589843 LCP589843 KST589843 KIX589843 JZB589843 JPF589843 JFJ589843 IVN589843 ILR589843 IBV589843 HRZ589843 HID589843 GYH589843 GOL589843 GEP589843 FUT589843 FKX589843 FBB589843 ERF589843 EHJ589843 DXN589843 DNR589843 DDV589843 CTZ589843 CKD589843 CAH589843 BQL589843 BGP589843 AWT589843 AMX589843 ADB589843 TF589843 JJ589843 AR589843 WVV524307 WLZ524307 WCD524307 VSH524307 VIL524307 UYP524307 UOT524307 UEX524307 TVB524307 TLF524307 TBJ524307 SRN524307 SHR524307 RXV524307 RNZ524307 RED524307 QUH524307 QKL524307 QAP524307 PQT524307 PGX524307 OXB524307 ONF524307 ODJ524307 NTN524307 NJR524307 MZV524307 MPZ524307 MGD524307 LWH524307 LML524307 LCP524307 KST524307 KIX524307 JZB524307 JPF524307 JFJ524307 IVN524307 ILR524307 IBV524307 HRZ524307 HID524307 GYH524307 GOL524307 GEP524307 FUT524307 FKX524307 FBB524307 ERF524307 EHJ524307 DXN524307 DNR524307 DDV524307 CTZ524307 CKD524307 CAH524307 BQL524307 BGP524307 AWT524307 AMX524307 ADB524307 TF524307 JJ524307 AR524307 WVV458771 WLZ458771 WCD458771 VSH458771 VIL458771 UYP458771 UOT458771 UEX458771 TVB458771 TLF458771 TBJ458771 SRN458771 SHR458771 RXV458771 RNZ458771 RED458771 QUH458771 QKL458771 QAP458771 PQT458771 PGX458771 OXB458771 ONF458771 ODJ458771 NTN458771 NJR458771 MZV458771 MPZ458771 MGD458771 LWH458771 LML458771 LCP458771 KST458771 KIX458771 JZB458771 JPF458771 JFJ458771 IVN458771 ILR458771 IBV458771 HRZ458771 HID458771 GYH458771 GOL458771 GEP458771 FUT458771 FKX458771 FBB458771 ERF458771 EHJ458771 DXN458771 DNR458771 DDV458771 CTZ458771 CKD458771 CAH458771 BQL458771 BGP458771 AWT458771 AMX458771 ADB458771 TF458771 JJ458771 AR458771 WVV393235 WLZ393235 WCD393235 VSH393235 VIL393235 UYP393235 UOT393235 UEX393235 TVB393235 TLF393235 TBJ393235 SRN393235 SHR393235 RXV393235 RNZ393235 RED393235 QUH393235 QKL393235 QAP393235 PQT393235 PGX393235 OXB393235 ONF393235 ODJ393235 NTN393235 NJR393235 MZV393235 MPZ393235 MGD393235 LWH393235 LML393235 LCP393235 KST393235 KIX393235 JZB393235 JPF393235 JFJ393235 IVN393235 ILR393235 IBV393235 HRZ393235 HID393235 GYH393235 GOL393235 GEP393235 FUT393235 FKX393235 FBB393235 ERF393235 EHJ393235 DXN393235 DNR393235 DDV393235 CTZ393235 CKD393235 CAH393235 BQL393235 BGP393235 AWT393235 AMX393235 ADB393235 TF393235 JJ393235 AR393235 WVV327699 WLZ327699 WCD327699 VSH327699 VIL327699 UYP327699 UOT327699 UEX327699 TVB327699 TLF327699 TBJ327699 SRN327699 SHR327699 RXV327699 RNZ327699 RED327699 QUH327699 QKL327699 QAP327699 PQT327699 PGX327699 OXB327699 ONF327699 ODJ327699 NTN327699 NJR327699 MZV327699 MPZ327699 MGD327699 LWH327699 LML327699 LCP327699 KST327699 KIX327699 JZB327699 JPF327699 JFJ327699 IVN327699 ILR327699 IBV327699 HRZ327699 HID327699 GYH327699 GOL327699 GEP327699 FUT327699 FKX327699 FBB327699 ERF327699 EHJ327699 DXN327699 DNR327699 DDV327699 CTZ327699 CKD327699 CAH327699 BQL327699 BGP327699 AWT327699 AMX327699 ADB327699 TF327699 JJ327699 AR327699 WVV262163 WLZ262163 WCD262163 VSH262163 VIL262163 UYP262163 UOT262163 UEX262163 TVB262163 TLF262163 TBJ262163 SRN262163 SHR262163 RXV262163 RNZ262163 RED262163 QUH262163 QKL262163 QAP262163 PQT262163 PGX262163 OXB262163 ONF262163 ODJ262163 NTN262163 NJR262163 MZV262163 MPZ262163 MGD262163 LWH262163 LML262163 LCP262163 KST262163 KIX262163 JZB262163 JPF262163 JFJ262163 IVN262163 ILR262163 IBV262163 HRZ262163 HID262163 GYH262163 GOL262163 GEP262163 FUT262163 FKX262163 FBB262163 ERF262163 EHJ262163 DXN262163 DNR262163 DDV262163 CTZ262163 CKD262163 CAH262163 BQL262163 BGP262163 AWT262163 AMX262163 ADB262163 TF262163 JJ262163 AR262163 WVV196627 WLZ196627 WCD196627 VSH196627 VIL196627 UYP196627 UOT196627 UEX196627 TVB196627 TLF196627 TBJ196627 SRN196627 SHR196627 RXV196627 RNZ196627 RED196627 QUH196627 QKL196627 QAP196627 PQT196627 PGX196627 OXB196627 ONF196627 ODJ196627 NTN196627 NJR196627 MZV196627 MPZ196627 MGD196627 LWH196627 LML196627 LCP196627 KST196627 KIX196627 JZB196627 JPF196627 JFJ196627 IVN196627 ILR196627 IBV196627 HRZ196627 HID196627 GYH196627 GOL196627 GEP196627 FUT196627 FKX196627 FBB196627 ERF196627 EHJ196627 DXN196627 DNR196627 DDV196627 CTZ196627 CKD196627 CAH196627 BQL196627 BGP196627 AWT196627 AMX196627 ADB196627 TF196627 JJ196627 AR196627 WVV131091 WLZ131091 WCD131091 VSH131091 VIL131091 UYP131091 UOT131091 UEX131091 TVB131091 TLF131091 TBJ131091 SRN131091 SHR131091 RXV131091 RNZ131091 RED131091 QUH131091 QKL131091 QAP131091 PQT131091 PGX131091 OXB131091 ONF131091 ODJ131091 NTN131091 NJR131091 MZV131091 MPZ131091 MGD131091 LWH131091 LML131091 LCP131091 KST131091 KIX131091 JZB131091 JPF131091 JFJ131091 IVN131091 ILR131091 IBV131091 HRZ131091 HID131091 GYH131091 GOL131091 GEP131091 FUT131091 FKX131091 FBB131091 ERF131091 EHJ131091 DXN131091 DNR131091 DDV131091 CTZ131091 CKD131091 CAH131091 BQL131091 BGP131091 AWT131091 AMX131091 ADB131091 TF131091 JJ131091 AR131091 WVV65555 WLZ65555 WCD65555 VSH65555 VIL65555 UYP65555 UOT65555 UEX65555 TVB65555 TLF65555 TBJ65555 SRN65555 SHR65555 RXV65555 RNZ65555 RED65555 QUH65555 QKL65555 QAP65555 PQT65555 PGX65555 OXB65555 ONF65555 ODJ65555 NTN65555 NJR65555 MZV65555 MPZ65555 MGD65555 LWH65555 LML65555 LCP65555 KST65555 KIX65555 JZB65555 JPF65555 JFJ65555 IVN65555 ILR65555 IBV65555 HRZ65555 HID65555 GYH65555 GOL65555 GEP65555 FUT65555 FKX65555 FBB65555 ERF65555 EHJ65555 DXN65555 DNR65555 DDV65555 CTZ65555 CKD65555 CAH65555 BQL65555 BGP65555 AWT65555 AMX65555 ADB65555 TF65555 JJ65555 AR65555 WVV23 WLZ23 WCD23 VSH23 VIL23 UYP23 UOT23 UEX23 TVB23 TLF23 TBJ23 SRN23 SHR23 RXV23 RNZ23 RED23 QUH23 QKL23 QAP23 PQT23 PGX23 OXB23 ONF23 ODJ23 NTN23 NJR23 MZV23 MPZ23 MGD23 LWH23 LML23 LCP23 KST23 KIX23 JZB23 JPF23 JFJ23 IVN23 ILR23 IBV23 HRZ23 HID23 GYH23 GOL23 GEP23 FUT23 FKX23 FBB23 ERF23 EHJ23 DXN23 DNR23 DDV23 CTZ23 CKD23 CAH23 BQL23 BGP23 AWT23 AMX23 ADB23 TF23 JJ23 AR22:AR23 WVT983059:WVU983157 WLX983059:WLY983157 WCB983059:WCC983157 VSF983059:VSG983157 VIJ983059:VIK983157 UYN983059:UYO983157 UOR983059:UOS983157 UEV983059:UEW983157 TUZ983059:TVA983157 TLD983059:TLE983157 TBH983059:TBI983157 SRL983059:SRM983157 SHP983059:SHQ983157 RXT983059:RXU983157 RNX983059:RNY983157 REB983059:REC983157 QUF983059:QUG983157 QKJ983059:QKK983157 QAN983059:QAO983157 PQR983059:PQS983157 PGV983059:PGW983157 OWZ983059:OXA983157 OND983059:ONE983157 ODH983059:ODI983157 NTL983059:NTM983157 NJP983059:NJQ983157 MZT983059:MZU983157 MPX983059:MPY983157 MGB983059:MGC983157 LWF983059:LWG983157 LMJ983059:LMK983157 LCN983059:LCO983157 KSR983059:KSS983157 KIV983059:KIW983157 JYZ983059:JZA983157 JPD983059:JPE983157 JFH983059:JFI983157 IVL983059:IVM983157 ILP983059:ILQ983157 IBT983059:IBU983157 HRX983059:HRY983157 HIB983059:HIC983157 GYF983059:GYG983157 GOJ983059:GOK983157 GEN983059:GEO983157 FUR983059:FUS983157 FKV983059:FKW983157 FAZ983059:FBA983157 ERD983059:ERE983157 EHH983059:EHI983157 DXL983059:DXM983157 DNP983059:DNQ983157 DDT983059:DDU983157 CTX983059:CTY983157 CKB983059:CKC983157 CAF983059:CAG983157 BQJ983059:BQK983157 BGN983059:BGO983157 AWR983059:AWS983157 AMV983059:AMW983157 ACZ983059:ADA983157 TD983059:TE983157 JH983059:JI983157 AL983059:AQ983157 WVT917523:WVU917621 WLX917523:WLY917621 WCB917523:WCC917621 VSF917523:VSG917621 VIJ917523:VIK917621 UYN917523:UYO917621 UOR917523:UOS917621 UEV917523:UEW917621 TUZ917523:TVA917621 TLD917523:TLE917621 TBH917523:TBI917621 SRL917523:SRM917621 SHP917523:SHQ917621 RXT917523:RXU917621 RNX917523:RNY917621 REB917523:REC917621 QUF917523:QUG917621 QKJ917523:QKK917621 QAN917523:QAO917621 PQR917523:PQS917621 PGV917523:PGW917621 OWZ917523:OXA917621 OND917523:ONE917621 ODH917523:ODI917621 NTL917523:NTM917621 NJP917523:NJQ917621 MZT917523:MZU917621 MPX917523:MPY917621 MGB917523:MGC917621 LWF917523:LWG917621 LMJ917523:LMK917621 LCN917523:LCO917621 KSR917523:KSS917621 KIV917523:KIW917621 JYZ917523:JZA917621 JPD917523:JPE917621 JFH917523:JFI917621 IVL917523:IVM917621 ILP917523:ILQ917621 IBT917523:IBU917621 HRX917523:HRY917621 HIB917523:HIC917621 GYF917523:GYG917621 GOJ917523:GOK917621 GEN917523:GEO917621 FUR917523:FUS917621 FKV917523:FKW917621 FAZ917523:FBA917621 ERD917523:ERE917621 EHH917523:EHI917621 DXL917523:DXM917621 DNP917523:DNQ917621 DDT917523:DDU917621 CTX917523:CTY917621 CKB917523:CKC917621 CAF917523:CAG917621 BQJ917523:BQK917621 BGN917523:BGO917621 AWR917523:AWS917621 AMV917523:AMW917621 ACZ917523:ADA917621 TD917523:TE917621 JH917523:JI917621 AL917523:AQ917621 WVT851987:WVU852085 WLX851987:WLY852085 WCB851987:WCC852085 VSF851987:VSG852085 VIJ851987:VIK852085 UYN851987:UYO852085 UOR851987:UOS852085 UEV851987:UEW852085 TUZ851987:TVA852085 TLD851987:TLE852085 TBH851987:TBI852085 SRL851987:SRM852085 SHP851987:SHQ852085 RXT851987:RXU852085 RNX851987:RNY852085 REB851987:REC852085 QUF851987:QUG852085 QKJ851987:QKK852085 QAN851987:QAO852085 PQR851987:PQS852085 PGV851987:PGW852085 OWZ851987:OXA852085 OND851987:ONE852085 ODH851987:ODI852085 NTL851987:NTM852085 NJP851987:NJQ852085 MZT851987:MZU852085 MPX851987:MPY852085 MGB851987:MGC852085 LWF851987:LWG852085 LMJ851987:LMK852085 LCN851987:LCO852085 KSR851987:KSS852085 KIV851987:KIW852085 JYZ851987:JZA852085 JPD851987:JPE852085 JFH851987:JFI852085 IVL851987:IVM852085 ILP851987:ILQ852085 IBT851987:IBU852085 HRX851987:HRY852085 HIB851987:HIC852085 GYF851987:GYG852085 GOJ851987:GOK852085 GEN851987:GEO852085 FUR851987:FUS852085 FKV851987:FKW852085 FAZ851987:FBA852085 ERD851987:ERE852085 EHH851987:EHI852085 DXL851987:DXM852085 DNP851987:DNQ852085 DDT851987:DDU852085 CTX851987:CTY852085 CKB851987:CKC852085 CAF851987:CAG852085 BQJ851987:BQK852085 BGN851987:BGO852085 AWR851987:AWS852085 AMV851987:AMW852085 ACZ851987:ADA852085 TD851987:TE852085 JH851987:JI852085 AL851987:AQ852085 WVT786451:WVU786549 WLX786451:WLY786549 WCB786451:WCC786549 VSF786451:VSG786549 VIJ786451:VIK786549 UYN786451:UYO786549 UOR786451:UOS786549 UEV786451:UEW786549 TUZ786451:TVA786549 TLD786451:TLE786549 TBH786451:TBI786549 SRL786451:SRM786549 SHP786451:SHQ786549 RXT786451:RXU786549 RNX786451:RNY786549 REB786451:REC786549 QUF786451:QUG786549 QKJ786451:QKK786549 QAN786451:QAO786549 PQR786451:PQS786549 PGV786451:PGW786549 OWZ786451:OXA786549 OND786451:ONE786549 ODH786451:ODI786549 NTL786451:NTM786549 NJP786451:NJQ786549 MZT786451:MZU786549 MPX786451:MPY786549 MGB786451:MGC786549 LWF786451:LWG786549 LMJ786451:LMK786549 LCN786451:LCO786549 KSR786451:KSS786549 KIV786451:KIW786549 JYZ786451:JZA786549 JPD786451:JPE786549 JFH786451:JFI786549 IVL786451:IVM786549 ILP786451:ILQ786549 IBT786451:IBU786549 HRX786451:HRY786549 HIB786451:HIC786549 GYF786451:GYG786549 GOJ786451:GOK786549 GEN786451:GEO786549 FUR786451:FUS786549 FKV786451:FKW786549 FAZ786451:FBA786549 ERD786451:ERE786549 EHH786451:EHI786549 DXL786451:DXM786549 DNP786451:DNQ786549 DDT786451:DDU786549 CTX786451:CTY786549 CKB786451:CKC786549 CAF786451:CAG786549 BQJ786451:BQK786549 BGN786451:BGO786549 AWR786451:AWS786549 AMV786451:AMW786549 ACZ786451:ADA786549 TD786451:TE786549 JH786451:JI786549 AL786451:AQ786549 WVT720915:WVU721013 WLX720915:WLY721013 WCB720915:WCC721013 VSF720915:VSG721013 VIJ720915:VIK721013 UYN720915:UYO721013 UOR720915:UOS721013 UEV720915:UEW721013 TUZ720915:TVA721013 TLD720915:TLE721013 TBH720915:TBI721013 SRL720915:SRM721013 SHP720915:SHQ721013 RXT720915:RXU721013 RNX720915:RNY721013 REB720915:REC721013 QUF720915:QUG721013 QKJ720915:QKK721013 QAN720915:QAO721013 PQR720915:PQS721013 PGV720915:PGW721013 OWZ720915:OXA721013 OND720915:ONE721013 ODH720915:ODI721013 NTL720915:NTM721013 NJP720915:NJQ721013 MZT720915:MZU721013 MPX720915:MPY721013 MGB720915:MGC721013 LWF720915:LWG721013 LMJ720915:LMK721013 LCN720915:LCO721013 KSR720915:KSS721013 KIV720915:KIW721013 JYZ720915:JZA721013 JPD720915:JPE721013 JFH720915:JFI721013 IVL720915:IVM721013 ILP720915:ILQ721013 IBT720915:IBU721013 HRX720915:HRY721013 HIB720915:HIC721013 GYF720915:GYG721013 GOJ720915:GOK721013 GEN720915:GEO721013 FUR720915:FUS721013 FKV720915:FKW721013 FAZ720915:FBA721013 ERD720915:ERE721013 EHH720915:EHI721013 DXL720915:DXM721013 DNP720915:DNQ721013 DDT720915:DDU721013 CTX720915:CTY721013 CKB720915:CKC721013 CAF720915:CAG721013 BQJ720915:BQK721013 BGN720915:BGO721013 AWR720915:AWS721013 AMV720915:AMW721013 ACZ720915:ADA721013 TD720915:TE721013 JH720915:JI721013 AL720915:AQ721013 WVT655379:WVU655477 WLX655379:WLY655477 WCB655379:WCC655477 VSF655379:VSG655477 VIJ655379:VIK655477 UYN655379:UYO655477 UOR655379:UOS655477 UEV655379:UEW655477 TUZ655379:TVA655477 TLD655379:TLE655477 TBH655379:TBI655477 SRL655379:SRM655477 SHP655379:SHQ655477 RXT655379:RXU655477 RNX655379:RNY655477 REB655379:REC655477 QUF655379:QUG655477 QKJ655379:QKK655477 QAN655379:QAO655477 PQR655379:PQS655477 PGV655379:PGW655477 OWZ655379:OXA655477 OND655379:ONE655477 ODH655379:ODI655477 NTL655379:NTM655477 NJP655379:NJQ655477 MZT655379:MZU655477 MPX655379:MPY655477 MGB655379:MGC655477 LWF655379:LWG655477 LMJ655379:LMK655477 LCN655379:LCO655477 KSR655379:KSS655477 KIV655379:KIW655477 JYZ655379:JZA655477 JPD655379:JPE655477 JFH655379:JFI655477 IVL655379:IVM655477 ILP655379:ILQ655477 IBT655379:IBU655477 HRX655379:HRY655477 HIB655379:HIC655477 GYF655379:GYG655477 GOJ655379:GOK655477 GEN655379:GEO655477 FUR655379:FUS655477 FKV655379:FKW655477 FAZ655379:FBA655477 ERD655379:ERE655477 EHH655379:EHI655477 DXL655379:DXM655477 DNP655379:DNQ655477 DDT655379:DDU655477 CTX655379:CTY655477 CKB655379:CKC655477 CAF655379:CAG655477 BQJ655379:BQK655477 BGN655379:BGO655477 AWR655379:AWS655477 AMV655379:AMW655477 ACZ655379:ADA655477 TD655379:TE655477 JH655379:JI655477 AL655379:AQ655477 WVT589843:WVU589941 WLX589843:WLY589941 WCB589843:WCC589941 VSF589843:VSG589941 VIJ589843:VIK589941 UYN589843:UYO589941 UOR589843:UOS589941 UEV589843:UEW589941 TUZ589843:TVA589941 TLD589843:TLE589941 TBH589843:TBI589941 SRL589843:SRM589941 SHP589843:SHQ589941 RXT589843:RXU589941 RNX589843:RNY589941 REB589843:REC589941 QUF589843:QUG589941 QKJ589843:QKK589941 QAN589843:QAO589941 PQR589843:PQS589941 PGV589843:PGW589941 OWZ589843:OXA589941 OND589843:ONE589941 ODH589843:ODI589941 NTL589843:NTM589941 NJP589843:NJQ589941 MZT589843:MZU589941 MPX589843:MPY589941 MGB589843:MGC589941 LWF589843:LWG589941 LMJ589843:LMK589941 LCN589843:LCO589941 KSR589843:KSS589941 KIV589843:KIW589941 JYZ589843:JZA589941 JPD589843:JPE589941 JFH589843:JFI589941 IVL589843:IVM589941 ILP589843:ILQ589941 IBT589843:IBU589941 HRX589843:HRY589941 HIB589843:HIC589941 GYF589843:GYG589941 GOJ589843:GOK589941 GEN589843:GEO589941 FUR589843:FUS589941 FKV589843:FKW589941 FAZ589843:FBA589941 ERD589843:ERE589941 EHH589843:EHI589941 DXL589843:DXM589941 DNP589843:DNQ589941 DDT589843:DDU589941 CTX589843:CTY589941 CKB589843:CKC589941 CAF589843:CAG589941 BQJ589843:BQK589941 BGN589843:BGO589941 AWR589843:AWS589941 AMV589843:AMW589941 ACZ589843:ADA589941 TD589843:TE589941 JH589843:JI589941 AL589843:AQ589941 WVT524307:WVU524405 WLX524307:WLY524405 WCB524307:WCC524405 VSF524307:VSG524405 VIJ524307:VIK524405 UYN524307:UYO524405 UOR524307:UOS524405 UEV524307:UEW524405 TUZ524307:TVA524405 TLD524307:TLE524405 TBH524307:TBI524405 SRL524307:SRM524405 SHP524307:SHQ524405 RXT524307:RXU524405 RNX524307:RNY524405 REB524307:REC524405 QUF524307:QUG524405 QKJ524307:QKK524405 QAN524307:QAO524405 PQR524307:PQS524405 PGV524307:PGW524405 OWZ524307:OXA524405 OND524307:ONE524405 ODH524307:ODI524405 NTL524307:NTM524405 NJP524307:NJQ524405 MZT524307:MZU524405 MPX524307:MPY524405 MGB524307:MGC524405 LWF524307:LWG524405 LMJ524307:LMK524405 LCN524307:LCO524405 KSR524307:KSS524405 KIV524307:KIW524405 JYZ524307:JZA524405 JPD524307:JPE524405 JFH524307:JFI524405 IVL524307:IVM524405 ILP524307:ILQ524405 IBT524307:IBU524405 HRX524307:HRY524405 HIB524307:HIC524405 GYF524307:GYG524405 GOJ524307:GOK524405 GEN524307:GEO524405 FUR524307:FUS524405 FKV524307:FKW524405 FAZ524307:FBA524405 ERD524307:ERE524405 EHH524307:EHI524405 DXL524307:DXM524405 DNP524307:DNQ524405 DDT524307:DDU524405 CTX524307:CTY524405 CKB524307:CKC524405 CAF524307:CAG524405 BQJ524307:BQK524405 BGN524307:BGO524405 AWR524307:AWS524405 AMV524307:AMW524405 ACZ524307:ADA524405 TD524307:TE524405 JH524307:JI524405 AL524307:AQ524405 WVT458771:WVU458869 WLX458771:WLY458869 WCB458771:WCC458869 VSF458771:VSG458869 VIJ458771:VIK458869 UYN458771:UYO458869 UOR458771:UOS458869 UEV458771:UEW458869 TUZ458771:TVA458869 TLD458771:TLE458869 TBH458771:TBI458869 SRL458771:SRM458869 SHP458771:SHQ458869 RXT458771:RXU458869 RNX458771:RNY458869 REB458771:REC458869 QUF458771:QUG458869 QKJ458771:QKK458869 QAN458771:QAO458869 PQR458771:PQS458869 PGV458771:PGW458869 OWZ458771:OXA458869 OND458771:ONE458869 ODH458771:ODI458869 NTL458771:NTM458869 NJP458771:NJQ458869 MZT458771:MZU458869 MPX458771:MPY458869 MGB458771:MGC458869 LWF458771:LWG458869 LMJ458771:LMK458869 LCN458771:LCO458869 KSR458771:KSS458869 KIV458771:KIW458869 JYZ458771:JZA458869 JPD458771:JPE458869 JFH458771:JFI458869 IVL458771:IVM458869 ILP458771:ILQ458869 IBT458771:IBU458869 HRX458771:HRY458869 HIB458771:HIC458869 GYF458771:GYG458869 GOJ458771:GOK458869 GEN458771:GEO458869 FUR458771:FUS458869 FKV458771:FKW458869 FAZ458771:FBA458869 ERD458771:ERE458869 EHH458771:EHI458869 DXL458771:DXM458869 DNP458771:DNQ458869 DDT458771:DDU458869 CTX458771:CTY458869 CKB458771:CKC458869 CAF458771:CAG458869 BQJ458771:BQK458869 BGN458771:BGO458869 AWR458771:AWS458869 AMV458771:AMW458869 ACZ458771:ADA458869 TD458771:TE458869 JH458771:JI458869 AL458771:AQ458869 WVT393235:WVU393333 WLX393235:WLY393333 WCB393235:WCC393333 VSF393235:VSG393333 VIJ393235:VIK393333 UYN393235:UYO393333 UOR393235:UOS393333 UEV393235:UEW393333 TUZ393235:TVA393333 TLD393235:TLE393333 TBH393235:TBI393333 SRL393235:SRM393333 SHP393235:SHQ393333 RXT393235:RXU393333 RNX393235:RNY393333 REB393235:REC393333 QUF393235:QUG393333 QKJ393235:QKK393333 QAN393235:QAO393333 PQR393235:PQS393333 PGV393235:PGW393333 OWZ393235:OXA393333 OND393235:ONE393333 ODH393235:ODI393333 NTL393235:NTM393333 NJP393235:NJQ393333 MZT393235:MZU393333 MPX393235:MPY393333 MGB393235:MGC393333 LWF393235:LWG393333 LMJ393235:LMK393333 LCN393235:LCO393333 KSR393235:KSS393333 KIV393235:KIW393333 JYZ393235:JZA393333 JPD393235:JPE393333 JFH393235:JFI393333 IVL393235:IVM393333 ILP393235:ILQ393333 IBT393235:IBU393333 HRX393235:HRY393333 HIB393235:HIC393333 GYF393235:GYG393333 GOJ393235:GOK393333 GEN393235:GEO393333 FUR393235:FUS393333 FKV393235:FKW393333 FAZ393235:FBA393333 ERD393235:ERE393333 EHH393235:EHI393333 DXL393235:DXM393333 DNP393235:DNQ393333 DDT393235:DDU393333 CTX393235:CTY393333 CKB393235:CKC393333 CAF393235:CAG393333 BQJ393235:BQK393333 BGN393235:BGO393333 AWR393235:AWS393333 AMV393235:AMW393333 ACZ393235:ADA393333 TD393235:TE393333 JH393235:JI393333 AL393235:AQ393333 WVT327699:WVU327797 WLX327699:WLY327797 WCB327699:WCC327797 VSF327699:VSG327797 VIJ327699:VIK327797 UYN327699:UYO327797 UOR327699:UOS327797 UEV327699:UEW327797 TUZ327699:TVA327797 TLD327699:TLE327797 TBH327699:TBI327797 SRL327699:SRM327797 SHP327699:SHQ327797 RXT327699:RXU327797 RNX327699:RNY327797 REB327699:REC327797 QUF327699:QUG327797 QKJ327699:QKK327797 QAN327699:QAO327797 PQR327699:PQS327797 PGV327699:PGW327797 OWZ327699:OXA327797 OND327699:ONE327797 ODH327699:ODI327797 NTL327699:NTM327797 NJP327699:NJQ327797 MZT327699:MZU327797 MPX327699:MPY327797 MGB327699:MGC327797 LWF327699:LWG327797 LMJ327699:LMK327797 LCN327699:LCO327797 KSR327699:KSS327797 KIV327699:KIW327797 JYZ327699:JZA327797 JPD327699:JPE327797 JFH327699:JFI327797 IVL327699:IVM327797 ILP327699:ILQ327797 IBT327699:IBU327797 HRX327699:HRY327797 HIB327699:HIC327797 GYF327699:GYG327797 GOJ327699:GOK327797 GEN327699:GEO327797 FUR327699:FUS327797 FKV327699:FKW327797 FAZ327699:FBA327797 ERD327699:ERE327797 EHH327699:EHI327797 DXL327699:DXM327797 DNP327699:DNQ327797 DDT327699:DDU327797 CTX327699:CTY327797 CKB327699:CKC327797 CAF327699:CAG327797 BQJ327699:BQK327797 BGN327699:BGO327797 AWR327699:AWS327797 AMV327699:AMW327797 ACZ327699:ADA327797 TD327699:TE327797 JH327699:JI327797 AL327699:AQ327797 WVT262163:WVU262261 WLX262163:WLY262261 WCB262163:WCC262261 VSF262163:VSG262261 VIJ262163:VIK262261 UYN262163:UYO262261 UOR262163:UOS262261 UEV262163:UEW262261 TUZ262163:TVA262261 TLD262163:TLE262261 TBH262163:TBI262261 SRL262163:SRM262261 SHP262163:SHQ262261 RXT262163:RXU262261 RNX262163:RNY262261 REB262163:REC262261 QUF262163:QUG262261 QKJ262163:QKK262261 QAN262163:QAO262261 PQR262163:PQS262261 PGV262163:PGW262261 OWZ262163:OXA262261 OND262163:ONE262261 ODH262163:ODI262261 NTL262163:NTM262261 NJP262163:NJQ262261 MZT262163:MZU262261 MPX262163:MPY262261 MGB262163:MGC262261 LWF262163:LWG262261 LMJ262163:LMK262261 LCN262163:LCO262261 KSR262163:KSS262261 KIV262163:KIW262261 JYZ262163:JZA262261 JPD262163:JPE262261 JFH262163:JFI262261 IVL262163:IVM262261 ILP262163:ILQ262261 IBT262163:IBU262261 HRX262163:HRY262261 HIB262163:HIC262261 GYF262163:GYG262261 GOJ262163:GOK262261 GEN262163:GEO262261 FUR262163:FUS262261 FKV262163:FKW262261 FAZ262163:FBA262261 ERD262163:ERE262261 EHH262163:EHI262261 DXL262163:DXM262261 DNP262163:DNQ262261 DDT262163:DDU262261 CTX262163:CTY262261 CKB262163:CKC262261 CAF262163:CAG262261 BQJ262163:BQK262261 BGN262163:BGO262261 AWR262163:AWS262261 AMV262163:AMW262261 ACZ262163:ADA262261 TD262163:TE262261 JH262163:JI262261 AL262163:AQ262261 WVT196627:WVU196725 WLX196627:WLY196725 WCB196627:WCC196725 VSF196627:VSG196725 VIJ196627:VIK196725 UYN196627:UYO196725 UOR196627:UOS196725 UEV196627:UEW196725 TUZ196627:TVA196725 TLD196627:TLE196725 TBH196627:TBI196725 SRL196627:SRM196725 SHP196627:SHQ196725 RXT196627:RXU196725 RNX196627:RNY196725 REB196627:REC196725 QUF196627:QUG196725 QKJ196627:QKK196725 QAN196627:QAO196725 PQR196627:PQS196725 PGV196627:PGW196725 OWZ196627:OXA196725 OND196627:ONE196725 ODH196627:ODI196725 NTL196627:NTM196725 NJP196627:NJQ196725 MZT196627:MZU196725 MPX196627:MPY196725 MGB196627:MGC196725 LWF196627:LWG196725 LMJ196627:LMK196725 LCN196627:LCO196725 KSR196627:KSS196725 KIV196627:KIW196725 JYZ196627:JZA196725 JPD196627:JPE196725 JFH196627:JFI196725 IVL196627:IVM196725 ILP196627:ILQ196725 IBT196627:IBU196725 HRX196627:HRY196725 HIB196627:HIC196725 GYF196627:GYG196725 GOJ196627:GOK196725 GEN196627:GEO196725 FUR196627:FUS196725 FKV196627:FKW196725 FAZ196627:FBA196725 ERD196627:ERE196725 EHH196627:EHI196725 DXL196627:DXM196725 DNP196627:DNQ196725 DDT196627:DDU196725 CTX196627:CTY196725 CKB196627:CKC196725 CAF196627:CAG196725 BQJ196627:BQK196725 BGN196627:BGO196725 AWR196627:AWS196725 AMV196627:AMW196725 ACZ196627:ADA196725 TD196627:TE196725 JH196627:JI196725 AL196627:AQ196725 WVT131091:WVU131189 WLX131091:WLY131189 WCB131091:WCC131189 VSF131091:VSG131189 VIJ131091:VIK131189 UYN131091:UYO131189 UOR131091:UOS131189 UEV131091:UEW131189 TUZ131091:TVA131189 TLD131091:TLE131189 TBH131091:TBI131189 SRL131091:SRM131189 SHP131091:SHQ131189 RXT131091:RXU131189 RNX131091:RNY131189 REB131091:REC131189 QUF131091:QUG131189 QKJ131091:QKK131189 QAN131091:QAO131189 PQR131091:PQS131189 PGV131091:PGW131189 OWZ131091:OXA131189 OND131091:ONE131189 ODH131091:ODI131189 NTL131091:NTM131189 NJP131091:NJQ131189 MZT131091:MZU131189 MPX131091:MPY131189 MGB131091:MGC131189 LWF131091:LWG131189 LMJ131091:LMK131189 LCN131091:LCO131189 KSR131091:KSS131189 KIV131091:KIW131189 JYZ131091:JZA131189 JPD131091:JPE131189 JFH131091:JFI131189 IVL131091:IVM131189 ILP131091:ILQ131189 IBT131091:IBU131189 HRX131091:HRY131189 HIB131091:HIC131189 GYF131091:GYG131189 GOJ131091:GOK131189 GEN131091:GEO131189 FUR131091:FUS131189 FKV131091:FKW131189 FAZ131091:FBA131189 ERD131091:ERE131189 EHH131091:EHI131189 DXL131091:DXM131189 DNP131091:DNQ131189 DDT131091:DDU131189 CTX131091:CTY131189 CKB131091:CKC131189 CAF131091:CAG131189 BQJ131091:BQK131189 BGN131091:BGO131189 AWR131091:AWS131189 AMV131091:AMW131189 ACZ131091:ADA131189 TD131091:TE131189 JH131091:JI131189 AL131091:AQ131189 WVT65555:WVU65653 WLX65555:WLY65653 WCB65555:WCC65653 VSF65555:VSG65653 VIJ65555:VIK65653 UYN65555:UYO65653 UOR65555:UOS65653 UEV65555:UEW65653 TUZ65555:TVA65653 TLD65555:TLE65653 TBH65555:TBI65653 SRL65555:SRM65653 SHP65555:SHQ65653 RXT65555:RXU65653 RNX65555:RNY65653 REB65555:REC65653 QUF65555:QUG65653 QKJ65555:QKK65653 QAN65555:QAO65653 PQR65555:PQS65653 PGV65555:PGW65653 OWZ65555:OXA65653 OND65555:ONE65653 ODH65555:ODI65653 NTL65555:NTM65653 NJP65555:NJQ65653 MZT65555:MZU65653 MPX65555:MPY65653 MGB65555:MGC65653 LWF65555:LWG65653 LMJ65555:LMK65653 LCN65555:LCO65653 KSR65555:KSS65653 KIV65555:KIW65653 JYZ65555:JZA65653 JPD65555:JPE65653 JFH65555:JFI65653 IVL65555:IVM65653 ILP65555:ILQ65653 IBT65555:IBU65653 HRX65555:HRY65653 HIB65555:HIC65653 GYF65555:GYG65653 GOJ65555:GOK65653 GEN65555:GEO65653 FUR65555:FUS65653 FKV65555:FKW65653 FAZ65555:FBA65653 ERD65555:ERE65653 EHH65555:EHI65653 DXL65555:DXM65653 DNP65555:DNQ65653 DDT65555:DDU65653 CTX65555:CTY65653 CKB65555:CKC65653 CAF65555:CAG65653 BQJ65555:BQK65653 BGN65555:BGO65653 AWR65555:AWS65653 AMV65555:AMW65653 ACZ65555:ADA65653 TD65555:TE65653 JH65555:JI65653 AL65555:AQ65653 WVT23:WVU121 WLX23:WLY121 WCB23:WCC121 VSF23:VSG121 VIJ23:VIK121 UYN23:UYO121 UOR23:UOS121 UEV23:UEW121 TUZ23:TVA121 TLD23:TLE121 TBH23:TBI121 SRL23:SRM121 SHP23:SHQ121 RXT23:RXU121 RNX23:RNY121 REB23:REC121 QUF23:QUG121 QKJ23:QKK121 QAN23:QAO121 PQR23:PQS121 PGV23:PGW121 OWZ23:OXA121 OND23:ONE121 ODH23:ODI121 NTL23:NTM121 NJP23:NJQ121 MZT23:MZU121 MPX23:MPY121 MGB23:MGC121 LWF23:LWG121 LMJ23:LMK121 LCN23:LCO121 KSR23:KSS121 KIV23:KIW121 JYZ23:JZA121 JPD23:JPE121 JFH23:JFI121 IVL23:IVM121 ILP23:ILQ121 IBT23:IBU121 HRX23:HRY121 HIB23:HIC121 GYF23:GYG121 GOJ23:GOK121 GEN23:GEO121 FUR23:FUS121 FKV23:FKW121 FAZ23:FBA121 ERD23:ERE121 EHH23:EHI121 DXL23:DXM121 DNP23:DNQ121 DDT23:DDU121 CTX23:CTY121 CKB23:CKC121 CAF23:CAG121 BQJ23:BQK121 BGN23:BGO121 AWR23:AWS121 AMV23:AMW121 ACZ23:ADA121 TD23:TE121">
      <formula1>$Z$127:$Z$128</formula1>
    </dataValidation>
    <dataValidation type="list" errorStyle="information" allowBlank="1" showErrorMessage="1" errorTitle="Issuance to Parent" error="Please input either:_x000a__x000a_Y = Yes_x000a_N = No" sqref="JA23:JA121 AF23:AF121 BM196626:BT196724 Y23:Z121 BM23:BQ121 Z131090:AB131188 Z196626:AB196724 Z262162:AB262260 Z327698:AB327796 Z393234:AB393332 Z458770:AB458868 Z524306:AB524404 Z589842:AB589940 Z655378:AB655476 Z720914:AB721012 Z786450:AB786548 Z851986:AB852084 Z917522:AB917620 Z983058:AB983156 WLQ983059:WLQ983157 WBU983059:WBU983157 VRY983059:VRY983157 VIC983059:VIC983157 UYG983059:UYG983157 UOK983059:UOK983157 UEO983059:UEO983157 TUS983059:TUS983157 TKW983059:TKW983157 TBA983059:TBA983157 SRE983059:SRE983157 SHI983059:SHI983157 RXM983059:RXM983157 RNQ983059:RNQ983157 RDU983059:RDU983157 QTY983059:QTY983157 QKC983059:QKC983157 QAG983059:QAG983157 PQK983059:PQK983157 PGO983059:PGO983157 OWS983059:OWS983157 OMW983059:OMW983157 ODA983059:ODA983157 NTE983059:NTE983157 NJI983059:NJI983157 MZM983059:MZM983157 MPQ983059:MPQ983157 MFU983059:MFU983157 LVY983059:LVY983157 LMC983059:LMC983157 LCG983059:LCG983157 KSK983059:KSK983157 KIO983059:KIO983157 JYS983059:JYS983157 JOW983059:JOW983157 JFA983059:JFA983157 IVE983059:IVE983157 ILI983059:ILI983157 IBM983059:IBM983157 HRQ983059:HRQ983157 HHU983059:HHU983157 GXY983059:GXY983157 GOC983059:GOC983157 GEG983059:GEG983157 FUK983059:FUK983157 FKO983059:FKO983157 FAS983059:FAS983157 EQW983059:EQW983157 EHA983059:EHA983157 DXE983059:DXE983157 DNI983059:DNI983157 DDM983059:DDM983157 CTQ983059:CTQ983157 CJU983059:CJU983157 BZY983059:BZY983157 BQC983059:BQC983157 BGG983059:BGG983157 AWK983059:AWK983157 AMO983059:AMO983157 ACS983059:ACS983157 SW983059:SW983157 JA983059:JA983157 WVM917523:WVM917621 WLQ917523:WLQ917621 WBU917523:WBU917621 VRY917523:VRY917621 VIC917523:VIC917621 UYG917523:UYG917621 UOK917523:UOK917621 UEO917523:UEO917621 TUS917523:TUS917621 TKW917523:TKW917621 TBA917523:TBA917621 SRE917523:SRE917621 SHI917523:SHI917621 RXM917523:RXM917621 RNQ917523:RNQ917621 RDU917523:RDU917621 QTY917523:QTY917621 QKC917523:QKC917621 QAG917523:QAG917621 PQK917523:PQK917621 PGO917523:PGO917621 OWS917523:OWS917621 OMW917523:OMW917621 ODA917523:ODA917621 NTE917523:NTE917621 NJI917523:NJI917621 MZM917523:MZM917621 MPQ917523:MPQ917621 MFU917523:MFU917621 LVY917523:LVY917621 LMC917523:LMC917621 LCG917523:LCG917621 KSK917523:KSK917621 KIO917523:KIO917621 JYS917523:JYS917621 JOW917523:JOW917621 JFA917523:JFA917621 IVE917523:IVE917621 ILI917523:ILI917621 IBM917523:IBM917621 HRQ917523:HRQ917621 HHU917523:HHU917621 GXY917523:GXY917621 GOC917523:GOC917621 GEG917523:GEG917621 FUK917523:FUK917621 FKO917523:FKO917621 FAS917523:FAS917621 EQW917523:EQW917621 EHA917523:EHA917621 DXE917523:DXE917621 DNI917523:DNI917621 DDM917523:DDM917621 CTQ917523:CTQ917621 CJU917523:CJU917621 BZY917523:BZY917621 BQC917523:BQC917621 BGG917523:BGG917621 AWK917523:AWK917621 AMO917523:AMO917621 ACS917523:ACS917621 SW917523:SW917621 JA917523:JA917621 WVM851987:WVM852085 WLQ851987:WLQ852085 WBU851987:WBU852085 VRY851987:VRY852085 VIC851987:VIC852085 UYG851987:UYG852085 UOK851987:UOK852085 UEO851987:UEO852085 TUS851987:TUS852085 TKW851987:TKW852085 TBA851987:TBA852085 SRE851987:SRE852085 SHI851987:SHI852085 RXM851987:RXM852085 RNQ851987:RNQ852085 RDU851987:RDU852085 QTY851987:QTY852085 QKC851987:QKC852085 QAG851987:QAG852085 PQK851987:PQK852085 PGO851987:PGO852085 OWS851987:OWS852085 OMW851987:OMW852085 ODA851987:ODA852085 NTE851987:NTE852085 NJI851987:NJI852085 MZM851987:MZM852085 MPQ851987:MPQ852085 MFU851987:MFU852085 LVY851987:LVY852085 LMC851987:LMC852085 LCG851987:LCG852085 KSK851987:KSK852085 KIO851987:KIO852085 JYS851987:JYS852085 JOW851987:JOW852085 JFA851987:JFA852085 IVE851987:IVE852085 ILI851987:ILI852085 IBM851987:IBM852085 HRQ851987:HRQ852085 HHU851987:HHU852085 GXY851987:GXY852085 GOC851987:GOC852085 GEG851987:GEG852085 FUK851987:FUK852085 FKO851987:FKO852085 FAS851987:FAS852085 EQW851987:EQW852085 EHA851987:EHA852085 DXE851987:DXE852085 DNI851987:DNI852085 DDM851987:DDM852085 CTQ851987:CTQ852085 CJU851987:CJU852085 BZY851987:BZY852085 BQC851987:BQC852085 BGG851987:BGG852085 AWK851987:AWK852085 AMO851987:AMO852085 ACS851987:ACS852085 SW851987:SW852085 JA851987:JA852085 WVM786451:WVM786549 WLQ786451:WLQ786549 WBU786451:WBU786549 VRY786451:VRY786549 VIC786451:VIC786549 UYG786451:UYG786549 UOK786451:UOK786549 UEO786451:UEO786549 TUS786451:TUS786549 TKW786451:TKW786549 TBA786451:TBA786549 SRE786451:SRE786549 SHI786451:SHI786549 RXM786451:RXM786549 RNQ786451:RNQ786549 RDU786451:RDU786549 QTY786451:QTY786549 QKC786451:QKC786549 QAG786451:QAG786549 PQK786451:PQK786549 PGO786451:PGO786549 OWS786451:OWS786549 OMW786451:OMW786549 ODA786451:ODA786549 NTE786451:NTE786549 NJI786451:NJI786549 MZM786451:MZM786549 MPQ786451:MPQ786549 MFU786451:MFU786549 LVY786451:LVY786549 LMC786451:LMC786549 LCG786451:LCG786549 KSK786451:KSK786549 KIO786451:KIO786549 JYS786451:JYS786549 JOW786451:JOW786549 JFA786451:JFA786549 IVE786451:IVE786549 ILI786451:ILI786549 IBM786451:IBM786549 HRQ786451:HRQ786549 HHU786451:HHU786549 GXY786451:GXY786549 GOC786451:GOC786549 GEG786451:GEG786549 FUK786451:FUK786549 FKO786451:FKO786549 FAS786451:FAS786549 EQW786451:EQW786549 EHA786451:EHA786549 DXE786451:DXE786549 DNI786451:DNI786549 DDM786451:DDM786549 CTQ786451:CTQ786549 CJU786451:CJU786549 BZY786451:BZY786549 BQC786451:BQC786549 BGG786451:BGG786549 AWK786451:AWK786549 AMO786451:AMO786549 ACS786451:ACS786549 SW786451:SW786549 JA786451:JA786549 WVM720915:WVM721013 WLQ720915:WLQ721013 WBU720915:WBU721013 VRY720915:VRY721013 VIC720915:VIC721013 UYG720915:UYG721013 UOK720915:UOK721013 UEO720915:UEO721013 TUS720915:TUS721013 TKW720915:TKW721013 TBA720915:TBA721013 SRE720915:SRE721013 SHI720915:SHI721013 RXM720915:RXM721013 RNQ720915:RNQ721013 RDU720915:RDU721013 QTY720915:QTY721013 QKC720915:QKC721013 QAG720915:QAG721013 PQK720915:PQK721013 PGO720915:PGO721013 OWS720915:OWS721013 OMW720915:OMW721013 ODA720915:ODA721013 NTE720915:NTE721013 NJI720915:NJI721013 MZM720915:MZM721013 MPQ720915:MPQ721013 MFU720915:MFU721013 LVY720915:LVY721013 LMC720915:LMC721013 LCG720915:LCG721013 KSK720915:KSK721013 KIO720915:KIO721013 JYS720915:JYS721013 JOW720915:JOW721013 JFA720915:JFA721013 IVE720915:IVE721013 ILI720915:ILI721013 IBM720915:IBM721013 HRQ720915:HRQ721013 HHU720915:HHU721013 GXY720915:GXY721013 GOC720915:GOC721013 GEG720915:GEG721013 FUK720915:FUK721013 FKO720915:FKO721013 FAS720915:FAS721013 EQW720915:EQW721013 EHA720915:EHA721013 DXE720915:DXE721013 DNI720915:DNI721013 DDM720915:DDM721013 CTQ720915:CTQ721013 CJU720915:CJU721013 BZY720915:BZY721013 BQC720915:BQC721013 BGG720915:BGG721013 AWK720915:AWK721013 AMO720915:AMO721013 ACS720915:ACS721013 SW720915:SW721013 JA720915:JA721013 WVM655379:WVM655477 WLQ655379:WLQ655477 WBU655379:WBU655477 VRY655379:VRY655477 VIC655379:VIC655477 UYG655379:UYG655477 UOK655379:UOK655477 UEO655379:UEO655477 TUS655379:TUS655477 TKW655379:TKW655477 TBA655379:TBA655477 SRE655379:SRE655477 SHI655379:SHI655477 RXM655379:RXM655477 RNQ655379:RNQ655477 RDU655379:RDU655477 QTY655379:QTY655477 QKC655379:QKC655477 QAG655379:QAG655477 PQK655379:PQK655477 PGO655379:PGO655477 OWS655379:OWS655477 OMW655379:OMW655477 ODA655379:ODA655477 NTE655379:NTE655477 NJI655379:NJI655477 MZM655379:MZM655477 MPQ655379:MPQ655477 MFU655379:MFU655477 LVY655379:LVY655477 LMC655379:LMC655477 LCG655379:LCG655477 KSK655379:KSK655477 KIO655379:KIO655477 JYS655379:JYS655477 JOW655379:JOW655477 JFA655379:JFA655477 IVE655379:IVE655477 ILI655379:ILI655477 IBM655379:IBM655477 HRQ655379:HRQ655477 HHU655379:HHU655477 GXY655379:GXY655477 GOC655379:GOC655477 GEG655379:GEG655477 FUK655379:FUK655477 FKO655379:FKO655477 FAS655379:FAS655477 EQW655379:EQW655477 EHA655379:EHA655477 DXE655379:DXE655477 DNI655379:DNI655477 DDM655379:DDM655477 CTQ655379:CTQ655477 CJU655379:CJU655477 BZY655379:BZY655477 BQC655379:BQC655477 BGG655379:BGG655477 AWK655379:AWK655477 AMO655379:AMO655477 ACS655379:ACS655477 SW655379:SW655477 JA655379:JA655477 WVM589843:WVM589941 WLQ589843:WLQ589941 WBU589843:WBU589941 VRY589843:VRY589941 VIC589843:VIC589941 UYG589843:UYG589941 UOK589843:UOK589941 UEO589843:UEO589941 TUS589843:TUS589941 TKW589843:TKW589941 TBA589843:TBA589941 SRE589843:SRE589941 SHI589843:SHI589941 RXM589843:RXM589941 RNQ589843:RNQ589941 RDU589843:RDU589941 QTY589843:QTY589941 QKC589843:QKC589941 QAG589843:QAG589941 PQK589843:PQK589941 PGO589843:PGO589941 OWS589843:OWS589941 OMW589843:OMW589941 ODA589843:ODA589941 NTE589843:NTE589941 NJI589843:NJI589941 MZM589843:MZM589941 MPQ589843:MPQ589941 MFU589843:MFU589941 LVY589843:LVY589941 LMC589843:LMC589941 LCG589843:LCG589941 KSK589843:KSK589941 KIO589843:KIO589941 JYS589843:JYS589941 JOW589843:JOW589941 JFA589843:JFA589941 IVE589843:IVE589941 ILI589843:ILI589941 IBM589843:IBM589941 HRQ589843:HRQ589941 HHU589843:HHU589941 GXY589843:GXY589941 GOC589843:GOC589941 GEG589843:GEG589941 FUK589843:FUK589941 FKO589843:FKO589941 FAS589843:FAS589941 EQW589843:EQW589941 EHA589843:EHA589941 DXE589843:DXE589941 DNI589843:DNI589941 DDM589843:DDM589941 CTQ589843:CTQ589941 CJU589843:CJU589941 BZY589843:BZY589941 BQC589843:BQC589941 BGG589843:BGG589941 AWK589843:AWK589941 AMO589843:AMO589941 ACS589843:ACS589941 SW589843:SW589941 JA589843:JA589941 WVM524307:WVM524405 WLQ524307:WLQ524405 WBU524307:WBU524405 VRY524307:VRY524405 VIC524307:VIC524405 UYG524307:UYG524405 UOK524307:UOK524405 UEO524307:UEO524405 TUS524307:TUS524405 TKW524307:TKW524405 TBA524307:TBA524405 SRE524307:SRE524405 SHI524307:SHI524405 RXM524307:RXM524405 RNQ524307:RNQ524405 RDU524307:RDU524405 QTY524307:QTY524405 QKC524307:QKC524405 QAG524307:QAG524405 PQK524307:PQK524405 PGO524307:PGO524405 OWS524307:OWS524405 OMW524307:OMW524405 ODA524307:ODA524405 NTE524307:NTE524405 NJI524307:NJI524405 MZM524307:MZM524405 MPQ524307:MPQ524405 MFU524307:MFU524405 LVY524307:LVY524405 LMC524307:LMC524405 LCG524307:LCG524405 KSK524307:KSK524405 KIO524307:KIO524405 JYS524307:JYS524405 JOW524307:JOW524405 JFA524307:JFA524405 IVE524307:IVE524405 ILI524307:ILI524405 IBM524307:IBM524405 HRQ524307:HRQ524405 HHU524307:HHU524405 GXY524307:GXY524405 GOC524307:GOC524405 GEG524307:GEG524405 FUK524307:FUK524405 FKO524307:FKO524405 FAS524307:FAS524405 EQW524307:EQW524405 EHA524307:EHA524405 DXE524307:DXE524405 DNI524307:DNI524405 DDM524307:DDM524405 CTQ524307:CTQ524405 CJU524307:CJU524405 BZY524307:BZY524405 BQC524307:BQC524405 BGG524307:BGG524405 AWK524307:AWK524405 AMO524307:AMO524405 ACS524307:ACS524405 SW524307:SW524405 JA524307:JA524405 WVM458771:WVM458869 WLQ458771:WLQ458869 WBU458771:WBU458869 VRY458771:VRY458869 VIC458771:VIC458869 UYG458771:UYG458869 UOK458771:UOK458869 UEO458771:UEO458869 TUS458771:TUS458869 TKW458771:TKW458869 TBA458771:TBA458869 SRE458771:SRE458869 SHI458771:SHI458869 RXM458771:RXM458869 RNQ458771:RNQ458869 RDU458771:RDU458869 QTY458771:QTY458869 QKC458771:QKC458869 QAG458771:QAG458869 PQK458771:PQK458869 PGO458771:PGO458869 OWS458771:OWS458869 OMW458771:OMW458869 ODA458771:ODA458869 NTE458771:NTE458869 NJI458771:NJI458869 MZM458771:MZM458869 MPQ458771:MPQ458869 MFU458771:MFU458869 LVY458771:LVY458869 LMC458771:LMC458869 LCG458771:LCG458869 KSK458771:KSK458869 KIO458771:KIO458869 JYS458771:JYS458869 JOW458771:JOW458869 JFA458771:JFA458869 IVE458771:IVE458869 ILI458771:ILI458869 IBM458771:IBM458869 HRQ458771:HRQ458869 HHU458771:HHU458869 GXY458771:GXY458869 GOC458771:GOC458869 GEG458771:GEG458869 FUK458771:FUK458869 FKO458771:FKO458869 FAS458771:FAS458869 EQW458771:EQW458869 EHA458771:EHA458869 DXE458771:DXE458869 DNI458771:DNI458869 DDM458771:DDM458869 CTQ458771:CTQ458869 CJU458771:CJU458869 BZY458771:BZY458869 BQC458771:BQC458869 BGG458771:BGG458869 AWK458771:AWK458869 AMO458771:AMO458869 ACS458771:ACS458869 SW458771:SW458869 JA458771:JA458869 WVM393235:WVM393333 WLQ393235:WLQ393333 WBU393235:WBU393333 VRY393235:VRY393333 VIC393235:VIC393333 UYG393235:UYG393333 UOK393235:UOK393333 UEO393235:UEO393333 TUS393235:TUS393333 TKW393235:TKW393333 TBA393235:TBA393333 SRE393235:SRE393333 SHI393235:SHI393333 RXM393235:RXM393333 RNQ393235:RNQ393333 RDU393235:RDU393333 QTY393235:QTY393333 QKC393235:QKC393333 QAG393235:QAG393333 PQK393235:PQK393333 PGO393235:PGO393333 OWS393235:OWS393333 OMW393235:OMW393333 ODA393235:ODA393333 NTE393235:NTE393333 NJI393235:NJI393333 MZM393235:MZM393333 MPQ393235:MPQ393333 MFU393235:MFU393333 LVY393235:LVY393333 LMC393235:LMC393333 LCG393235:LCG393333 KSK393235:KSK393333 KIO393235:KIO393333 JYS393235:JYS393333 JOW393235:JOW393333 JFA393235:JFA393333 IVE393235:IVE393333 ILI393235:ILI393333 IBM393235:IBM393333 HRQ393235:HRQ393333 HHU393235:HHU393333 GXY393235:GXY393333 GOC393235:GOC393333 GEG393235:GEG393333 FUK393235:FUK393333 FKO393235:FKO393333 FAS393235:FAS393333 EQW393235:EQW393333 EHA393235:EHA393333 DXE393235:DXE393333 DNI393235:DNI393333 DDM393235:DDM393333 CTQ393235:CTQ393333 CJU393235:CJU393333 BZY393235:BZY393333 BQC393235:BQC393333 BGG393235:BGG393333 AWK393235:AWK393333 AMO393235:AMO393333 ACS393235:ACS393333 SW393235:SW393333 JA393235:JA393333 WVM327699:WVM327797 WLQ327699:WLQ327797 WBU327699:WBU327797 VRY327699:VRY327797 VIC327699:VIC327797 UYG327699:UYG327797 UOK327699:UOK327797 UEO327699:UEO327797 TUS327699:TUS327797 TKW327699:TKW327797 TBA327699:TBA327797 SRE327699:SRE327797 SHI327699:SHI327797 RXM327699:RXM327797 RNQ327699:RNQ327797 RDU327699:RDU327797 QTY327699:QTY327797 QKC327699:QKC327797 QAG327699:QAG327797 PQK327699:PQK327797 PGO327699:PGO327797 OWS327699:OWS327797 OMW327699:OMW327797 ODA327699:ODA327797 NTE327699:NTE327797 NJI327699:NJI327797 MZM327699:MZM327797 MPQ327699:MPQ327797 MFU327699:MFU327797 LVY327699:LVY327797 LMC327699:LMC327797 LCG327699:LCG327797 KSK327699:KSK327797 KIO327699:KIO327797 JYS327699:JYS327797 JOW327699:JOW327797 JFA327699:JFA327797 IVE327699:IVE327797 ILI327699:ILI327797 IBM327699:IBM327797 HRQ327699:HRQ327797 HHU327699:HHU327797 GXY327699:GXY327797 GOC327699:GOC327797 GEG327699:GEG327797 FUK327699:FUK327797 FKO327699:FKO327797 FAS327699:FAS327797 EQW327699:EQW327797 EHA327699:EHA327797 DXE327699:DXE327797 DNI327699:DNI327797 DDM327699:DDM327797 CTQ327699:CTQ327797 CJU327699:CJU327797 BZY327699:BZY327797 BQC327699:BQC327797 BGG327699:BGG327797 AWK327699:AWK327797 AMO327699:AMO327797 ACS327699:ACS327797 SW327699:SW327797 JA327699:JA327797 WVM262163:WVM262261 WLQ262163:WLQ262261 WBU262163:WBU262261 VRY262163:VRY262261 VIC262163:VIC262261 UYG262163:UYG262261 UOK262163:UOK262261 UEO262163:UEO262261 TUS262163:TUS262261 TKW262163:TKW262261 TBA262163:TBA262261 SRE262163:SRE262261 SHI262163:SHI262261 RXM262163:RXM262261 RNQ262163:RNQ262261 RDU262163:RDU262261 QTY262163:QTY262261 QKC262163:QKC262261 QAG262163:QAG262261 PQK262163:PQK262261 PGO262163:PGO262261 OWS262163:OWS262261 OMW262163:OMW262261 ODA262163:ODA262261 NTE262163:NTE262261 NJI262163:NJI262261 MZM262163:MZM262261 MPQ262163:MPQ262261 MFU262163:MFU262261 LVY262163:LVY262261 LMC262163:LMC262261 LCG262163:LCG262261 KSK262163:KSK262261 KIO262163:KIO262261 JYS262163:JYS262261 JOW262163:JOW262261 JFA262163:JFA262261 IVE262163:IVE262261 ILI262163:ILI262261 IBM262163:IBM262261 HRQ262163:HRQ262261 HHU262163:HHU262261 GXY262163:GXY262261 GOC262163:GOC262261 GEG262163:GEG262261 FUK262163:FUK262261 FKO262163:FKO262261 FAS262163:FAS262261 EQW262163:EQW262261 EHA262163:EHA262261 DXE262163:DXE262261 DNI262163:DNI262261 DDM262163:DDM262261 CTQ262163:CTQ262261 CJU262163:CJU262261 BZY262163:BZY262261 BQC262163:BQC262261 BGG262163:BGG262261 AWK262163:AWK262261 AMO262163:AMO262261 ACS262163:ACS262261 SW262163:SW262261 JA262163:JA262261 WVM196627:WVM196725 WLQ196627:WLQ196725 WBU196627:WBU196725 VRY196627:VRY196725 VIC196627:VIC196725 UYG196627:UYG196725 UOK196627:UOK196725 UEO196627:UEO196725 TUS196627:TUS196725 TKW196627:TKW196725 TBA196627:TBA196725 SRE196627:SRE196725 SHI196627:SHI196725 RXM196627:RXM196725 RNQ196627:RNQ196725 RDU196627:RDU196725 QTY196627:QTY196725 QKC196627:QKC196725 QAG196627:QAG196725 PQK196627:PQK196725 PGO196627:PGO196725 OWS196627:OWS196725 OMW196627:OMW196725 ODA196627:ODA196725 NTE196627:NTE196725 NJI196627:NJI196725 MZM196627:MZM196725 MPQ196627:MPQ196725 MFU196627:MFU196725 LVY196627:LVY196725 LMC196627:LMC196725 LCG196627:LCG196725 KSK196627:KSK196725 KIO196627:KIO196725 JYS196627:JYS196725 JOW196627:JOW196725 JFA196627:JFA196725 IVE196627:IVE196725 ILI196627:ILI196725 IBM196627:IBM196725 HRQ196627:HRQ196725 HHU196627:HHU196725 GXY196627:GXY196725 GOC196627:GOC196725 GEG196627:GEG196725 FUK196627:FUK196725 FKO196627:FKO196725 FAS196627:FAS196725 EQW196627:EQW196725 EHA196627:EHA196725 DXE196627:DXE196725 DNI196627:DNI196725 DDM196627:DDM196725 CTQ196627:CTQ196725 CJU196627:CJU196725 BZY196627:BZY196725 BQC196627:BQC196725 BGG196627:BGG196725 AWK196627:AWK196725 AMO196627:AMO196725 ACS196627:ACS196725 SW196627:SW196725 JA196627:JA196725 WVM131091:WVM131189 WLQ131091:WLQ131189 WBU131091:WBU131189 VRY131091:VRY131189 VIC131091:VIC131189 UYG131091:UYG131189 UOK131091:UOK131189 UEO131091:UEO131189 TUS131091:TUS131189 TKW131091:TKW131189 TBA131091:TBA131189 SRE131091:SRE131189 SHI131091:SHI131189 RXM131091:RXM131189 RNQ131091:RNQ131189 RDU131091:RDU131189 QTY131091:QTY131189 QKC131091:QKC131189 QAG131091:QAG131189 PQK131091:PQK131189 PGO131091:PGO131189 OWS131091:OWS131189 OMW131091:OMW131189 ODA131091:ODA131189 NTE131091:NTE131189 NJI131091:NJI131189 MZM131091:MZM131189 MPQ131091:MPQ131189 MFU131091:MFU131189 LVY131091:LVY131189 LMC131091:LMC131189 LCG131091:LCG131189 KSK131091:KSK131189 KIO131091:KIO131189 JYS131091:JYS131189 JOW131091:JOW131189 JFA131091:JFA131189 IVE131091:IVE131189 ILI131091:ILI131189 IBM131091:IBM131189 HRQ131091:HRQ131189 HHU131091:HHU131189 GXY131091:GXY131189 GOC131091:GOC131189 GEG131091:GEG131189 FUK131091:FUK131189 FKO131091:FKO131189 FAS131091:FAS131189 EQW131091:EQW131189 EHA131091:EHA131189 DXE131091:DXE131189 DNI131091:DNI131189 DDM131091:DDM131189 CTQ131091:CTQ131189 CJU131091:CJU131189 BZY131091:BZY131189 BQC131091:BQC131189 BGG131091:BGG131189 AWK131091:AWK131189 AMO131091:AMO131189 ACS131091:ACS131189 SW131091:SW131189 JA131091:JA131189 WVM65555:WVM65653 WLQ65555:WLQ65653 WBU65555:WBU65653 VRY65555:VRY65653 VIC65555:VIC65653 UYG65555:UYG65653 UOK65555:UOK65653 UEO65555:UEO65653 TUS65555:TUS65653 TKW65555:TKW65653 TBA65555:TBA65653 SRE65555:SRE65653 SHI65555:SHI65653 RXM65555:RXM65653 RNQ65555:RNQ65653 RDU65555:RDU65653 QTY65555:QTY65653 QKC65555:QKC65653 QAG65555:QAG65653 PQK65555:PQK65653 PGO65555:PGO65653 OWS65555:OWS65653 OMW65555:OMW65653 ODA65555:ODA65653 NTE65555:NTE65653 NJI65555:NJI65653 MZM65555:MZM65653 MPQ65555:MPQ65653 MFU65555:MFU65653 LVY65555:LVY65653 LMC65555:LMC65653 LCG65555:LCG65653 KSK65555:KSK65653 KIO65555:KIO65653 JYS65555:JYS65653 JOW65555:JOW65653 JFA65555:JFA65653 IVE65555:IVE65653 ILI65555:ILI65653 IBM65555:IBM65653 HRQ65555:HRQ65653 HHU65555:HHU65653 GXY65555:GXY65653 GOC65555:GOC65653 GEG65555:GEG65653 FUK65555:FUK65653 FKO65555:FKO65653 FAS65555:FAS65653 EQW65555:EQW65653 EHA65555:EHA65653 DXE65555:DXE65653 DNI65555:DNI65653 DDM65555:DDM65653 CTQ65555:CTQ65653 CJU65555:CJU65653 BZY65555:BZY65653 BQC65555:BQC65653 BGG65555:BGG65653 AWK65555:AWK65653 AMO65555:AMO65653 ACS65555:ACS65653 SW65555:SW65653 JA65555:JA65653 WVM23:WVM121 WLQ23:WLQ121 WBU23:WBU121 VRY23:VRY121 VIC23:VIC121 UYG23:UYG121 UOK23:UOK121 UEO23:UEO121 TUS23:TUS121 TKW23:TKW121 TBA23:TBA121 SRE23:SRE121 SHI23:SHI121 RXM23:RXM121 RNQ23:RNQ121 RDU23:RDU121 QTY23:QTY121 QKC23:QKC121 QAG23:QAG121 PQK23:PQK121 PGO23:PGO121 OWS23:OWS121 OMW23:OMW121 ODA23:ODA121 NTE23:NTE121 NJI23:NJI121 MZM23:MZM121 MPQ23:MPQ121 MFU23:MFU121 LVY23:LVY121 LMC23:LMC121 LCG23:LCG121 KSK23:KSK121 KIO23:KIO121 JYS23:JYS121 JOW23:JOW121 JFA23:JFA121 IVE23:IVE121 ILI23:ILI121 IBM23:IBM121 HRQ23:HRQ121 HHU23:HHU121 GXY23:GXY121 GOC23:GOC121 GEG23:GEG121 FUK23:FUK121 FKO23:FKO121 FAS23:FAS121 EQW23:EQW121 EHA23:EHA121 DXE23:DXE121 DNI23:DNI121 DDM23:DDM121 CTQ23:CTQ121 CJU23:CJU121 BZY23:BZY121 BQC23:BQC121 BGG23:BGG121 AWK23:AWK121 AMO23:AMO121 ACS23:ACS121 SW23:SW121 WVM983059:WVM983157 CC65554:CD65652 CC131090:CD131188 CC983058:CD983156 CC917522:CD917620 CC851986:CD852084 CC786450:CD786548 CC720914:CD721012 CC655378:CD655476 CC589842:CD589940 CC524306:CD524404 CC458770:CD458868 CC393234:CD393332 CC327698:CD327796 CC262162:CD262260 BX327698:BZ327796 BX393234:BZ393332 BX458770:BZ458868 BX524306:BZ524404 BX589842:BZ589940 BX655378:BZ655476 BX720914:BZ721012 BX786450:BZ786548 BX851986:BZ852084 BX917522:BZ917620 BX983058:BZ983156 BX131090:BZ131188 BX65554:BZ65652 BX196626:BZ196724 U23:U27 CC196626:CD196724 Z65554:AB65652 BX262162:BZ262260 BM262162:BT262260 BM327698:BT327796 BM393234:BT393332 BM458770:BT458868 BM524306:BT524404 BM589842:BT589940 BM655378:BT655476 BM720914:BT721012 BM786450:BT786548 BM851986:BT852084 BM917522:BT917620 BM983058:BT983156 BM131090:BT131188 BM65554:BT65652 BX23:BY121">
      <formula1>$Z$127:$Z$128</formula1>
    </dataValidation>
    <dataValidation type="list" errorStyle="information" allowBlank="1" showInputMessage="1" showErrorMessage="1" errorTitle="Incentives to Redeem" error="Please input either: _x000a__x000a_Y = Yes_x000a_N = No" sqref="JE23:JE121 AH23:AH121 S23:S121 WVQ983059:WVQ983157 WLU983059:WLU983157 WBY983059:WBY983157 VSC983059:VSC983157 VIG983059:VIG983157 UYK983059:UYK983157 UOO983059:UOO983157 UES983059:UES983157 TUW983059:TUW983157 TLA983059:TLA983157 TBE983059:TBE983157 SRI983059:SRI983157 SHM983059:SHM983157 RXQ983059:RXQ983157 RNU983059:RNU983157 RDY983059:RDY983157 QUC983059:QUC983157 QKG983059:QKG983157 QAK983059:QAK983157 PQO983059:PQO983157 PGS983059:PGS983157 OWW983059:OWW983157 ONA983059:ONA983157 ODE983059:ODE983157 NTI983059:NTI983157 NJM983059:NJM983157 MZQ983059:MZQ983157 MPU983059:MPU983157 MFY983059:MFY983157 LWC983059:LWC983157 LMG983059:LMG983157 LCK983059:LCK983157 KSO983059:KSO983157 KIS983059:KIS983157 JYW983059:JYW983157 JPA983059:JPA983157 JFE983059:JFE983157 IVI983059:IVI983157 ILM983059:ILM983157 IBQ983059:IBQ983157 HRU983059:HRU983157 HHY983059:HHY983157 GYC983059:GYC983157 GOG983059:GOG983157 GEK983059:GEK983157 FUO983059:FUO983157 FKS983059:FKS983157 FAW983059:FAW983157 ERA983059:ERA983157 EHE983059:EHE983157 DXI983059:DXI983157 DNM983059:DNM983157 DDQ983059:DDQ983157 CTU983059:CTU983157 CJY983059:CJY983157 CAC983059:CAC983157 BQG983059:BQG983157 BGK983059:BGK983157 AWO983059:AWO983157 AMS983059:AMS983157 ACW983059:ACW983157 TA983059:TA983157 JE983059:JE983157 AH983059:AH983157 WVQ917523:WVQ917621 WLU917523:WLU917621 WBY917523:WBY917621 VSC917523:VSC917621 VIG917523:VIG917621 UYK917523:UYK917621 UOO917523:UOO917621 UES917523:UES917621 TUW917523:TUW917621 TLA917523:TLA917621 TBE917523:TBE917621 SRI917523:SRI917621 SHM917523:SHM917621 RXQ917523:RXQ917621 RNU917523:RNU917621 RDY917523:RDY917621 QUC917523:QUC917621 QKG917523:QKG917621 QAK917523:QAK917621 PQO917523:PQO917621 PGS917523:PGS917621 OWW917523:OWW917621 ONA917523:ONA917621 ODE917523:ODE917621 NTI917523:NTI917621 NJM917523:NJM917621 MZQ917523:MZQ917621 MPU917523:MPU917621 MFY917523:MFY917621 LWC917523:LWC917621 LMG917523:LMG917621 LCK917523:LCK917621 KSO917523:KSO917621 KIS917523:KIS917621 JYW917523:JYW917621 JPA917523:JPA917621 JFE917523:JFE917621 IVI917523:IVI917621 ILM917523:ILM917621 IBQ917523:IBQ917621 HRU917523:HRU917621 HHY917523:HHY917621 GYC917523:GYC917621 GOG917523:GOG917621 GEK917523:GEK917621 FUO917523:FUO917621 FKS917523:FKS917621 FAW917523:FAW917621 ERA917523:ERA917621 EHE917523:EHE917621 DXI917523:DXI917621 DNM917523:DNM917621 DDQ917523:DDQ917621 CTU917523:CTU917621 CJY917523:CJY917621 CAC917523:CAC917621 BQG917523:BQG917621 BGK917523:BGK917621 AWO917523:AWO917621 AMS917523:AMS917621 ACW917523:ACW917621 TA917523:TA917621 JE917523:JE917621 AH917523:AH917621 WVQ851987:WVQ852085 WLU851987:WLU852085 WBY851987:WBY852085 VSC851987:VSC852085 VIG851987:VIG852085 UYK851987:UYK852085 UOO851987:UOO852085 UES851987:UES852085 TUW851987:TUW852085 TLA851987:TLA852085 TBE851987:TBE852085 SRI851987:SRI852085 SHM851987:SHM852085 RXQ851987:RXQ852085 RNU851987:RNU852085 RDY851987:RDY852085 QUC851987:QUC852085 QKG851987:QKG852085 QAK851987:QAK852085 PQO851987:PQO852085 PGS851987:PGS852085 OWW851987:OWW852085 ONA851987:ONA852085 ODE851987:ODE852085 NTI851987:NTI852085 NJM851987:NJM852085 MZQ851987:MZQ852085 MPU851987:MPU852085 MFY851987:MFY852085 LWC851987:LWC852085 LMG851987:LMG852085 LCK851987:LCK852085 KSO851987:KSO852085 KIS851987:KIS852085 JYW851987:JYW852085 JPA851987:JPA852085 JFE851987:JFE852085 IVI851987:IVI852085 ILM851987:ILM852085 IBQ851987:IBQ852085 HRU851987:HRU852085 HHY851987:HHY852085 GYC851987:GYC852085 GOG851987:GOG852085 GEK851987:GEK852085 FUO851987:FUO852085 FKS851987:FKS852085 FAW851987:FAW852085 ERA851987:ERA852085 EHE851987:EHE852085 DXI851987:DXI852085 DNM851987:DNM852085 DDQ851987:DDQ852085 CTU851987:CTU852085 CJY851987:CJY852085 CAC851987:CAC852085 BQG851987:BQG852085 BGK851987:BGK852085 AWO851987:AWO852085 AMS851987:AMS852085 ACW851987:ACW852085 TA851987:TA852085 JE851987:JE852085 AH851987:AH852085 WVQ786451:WVQ786549 WLU786451:WLU786549 WBY786451:WBY786549 VSC786451:VSC786549 VIG786451:VIG786549 UYK786451:UYK786549 UOO786451:UOO786549 UES786451:UES786549 TUW786451:TUW786549 TLA786451:TLA786549 TBE786451:TBE786549 SRI786451:SRI786549 SHM786451:SHM786549 RXQ786451:RXQ786549 RNU786451:RNU786549 RDY786451:RDY786549 QUC786451:QUC786549 QKG786451:QKG786549 QAK786451:QAK786549 PQO786451:PQO786549 PGS786451:PGS786549 OWW786451:OWW786549 ONA786451:ONA786549 ODE786451:ODE786549 NTI786451:NTI786549 NJM786451:NJM786549 MZQ786451:MZQ786549 MPU786451:MPU786549 MFY786451:MFY786549 LWC786451:LWC786549 LMG786451:LMG786549 LCK786451:LCK786549 KSO786451:KSO786549 KIS786451:KIS786549 JYW786451:JYW786549 JPA786451:JPA786549 JFE786451:JFE786549 IVI786451:IVI786549 ILM786451:ILM786549 IBQ786451:IBQ786549 HRU786451:HRU786549 HHY786451:HHY786549 GYC786451:GYC786549 GOG786451:GOG786549 GEK786451:GEK786549 FUO786451:FUO786549 FKS786451:FKS786549 FAW786451:FAW786549 ERA786451:ERA786549 EHE786451:EHE786549 DXI786451:DXI786549 DNM786451:DNM786549 DDQ786451:DDQ786549 CTU786451:CTU786549 CJY786451:CJY786549 CAC786451:CAC786549 BQG786451:BQG786549 BGK786451:BGK786549 AWO786451:AWO786549 AMS786451:AMS786549 ACW786451:ACW786549 TA786451:TA786549 JE786451:JE786549 AH786451:AH786549 WVQ720915:WVQ721013 WLU720915:WLU721013 WBY720915:WBY721013 VSC720915:VSC721013 VIG720915:VIG721013 UYK720915:UYK721013 UOO720915:UOO721013 UES720915:UES721013 TUW720915:TUW721013 TLA720915:TLA721013 TBE720915:TBE721013 SRI720915:SRI721013 SHM720915:SHM721013 RXQ720915:RXQ721013 RNU720915:RNU721013 RDY720915:RDY721013 QUC720915:QUC721013 QKG720915:QKG721013 QAK720915:QAK721013 PQO720915:PQO721013 PGS720915:PGS721013 OWW720915:OWW721013 ONA720915:ONA721013 ODE720915:ODE721013 NTI720915:NTI721013 NJM720915:NJM721013 MZQ720915:MZQ721013 MPU720915:MPU721013 MFY720915:MFY721013 LWC720915:LWC721013 LMG720915:LMG721013 LCK720915:LCK721013 KSO720915:KSO721013 KIS720915:KIS721013 JYW720915:JYW721013 JPA720915:JPA721013 JFE720915:JFE721013 IVI720915:IVI721013 ILM720915:ILM721013 IBQ720915:IBQ721013 HRU720915:HRU721013 HHY720915:HHY721013 GYC720915:GYC721013 GOG720915:GOG721013 GEK720915:GEK721013 FUO720915:FUO721013 FKS720915:FKS721013 FAW720915:FAW721013 ERA720915:ERA721013 EHE720915:EHE721013 DXI720915:DXI721013 DNM720915:DNM721013 DDQ720915:DDQ721013 CTU720915:CTU721013 CJY720915:CJY721013 CAC720915:CAC721013 BQG720915:BQG721013 BGK720915:BGK721013 AWO720915:AWO721013 AMS720915:AMS721013 ACW720915:ACW721013 TA720915:TA721013 JE720915:JE721013 AH720915:AH721013 WVQ655379:WVQ655477 WLU655379:WLU655477 WBY655379:WBY655477 VSC655379:VSC655477 VIG655379:VIG655477 UYK655379:UYK655477 UOO655379:UOO655477 UES655379:UES655477 TUW655379:TUW655477 TLA655379:TLA655477 TBE655379:TBE655477 SRI655379:SRI655477 SHM655379:SHM655477 RXQ655379:RXQ655477 RNU655379:RNU655477 RDY655379:RDY655477 QUC655379:QUC655477 QKG655379:QKG655477 QAK655379:QAK655477 PQO655379:PQO655477 PGS655379:PGS655477 OWW655379:OWW655477 ONA655379:ONA655477 ODE655379:ODE655477 NTI655379:NTI655477 NJM655379:NJM655477 MZQ655379:MZQ655477 MPU655379:MPU655477 MFY655379:MFY655477 LWC655379:LWC655477 LMG655379:LMG655477 LCK655379:LCK655477 KSO655379:KSO655477 KIS655379:KIS655477 JYW655379:JYW655477 JPA655379:JPA655477 JFE655379:JFE655477 IVI655379:IVI655477 ILM655379:ILM655477 IBQ655379:IBQ655477 HRU655379:HRU655477 HHY655379:HHY655477 GYC655379:GYC655477 GOG655379:GOG655477 GEK655379:GEK655477 FUO655379:FUO655477 FKS655379:FKS655477 FAW655379:FAW655477 ERA655379:ERA655477 EHE655379:EHE655477 DXI655379:DXI655477 DNM655379:DNM655477 DDQ655379:DDQ655477 CTU655379:CTU655477 CJY655379:CJY655477 CAC655379:CAC655477 BQG655379:BQG655477 BGK655379:BGK655477 AWO655379:AWO655477 AMS655379:AMS655477 ACW655379:ACW655477 TA655379:TA655477 JE655379:JE655477 AH655379:AH655477 WVQ589843:WVQ589941 WLU589843:WLU589941 WBY589843:WBY589941 VSC589843:VSC589941 VIG589843:VIG589941 UYK589843:UYK589941 UOO589843:UOO589941 UES589843:UES589941 TUW589843:TUW589941 TLA589843:TLA589941 TBE589843:TBE589941 SRI589843:SRI589941 SHM589843:SHM589941 RXQ589843:RXQ589941 RNU589843:RNU589941 RDY589843:RDY589941 QUC589843:QUC589941 QKG589843:QKG589941 QAK589843:QAK589941 PQO589843:PQO589941 PGS589843:PGS589941 OWW589843:OWW589941 ONA589843:ONA589941 ODE589843:ODE589941 NTI589843:NTI589941 NJM589843:NJM589941 MZQ589843:MZQ589941 MPU589843:MPU589941 MFY589843:MFY589941 LWC589843:LWC589941 LMG589843:LMG589941 LCK589843:LCK589941 KSO589843:KSO589941 KIS589843:KIS589941 JYW589843:JYW589941 JPA589843:JPA589941 JFE589843:JFE589941 IVI589843:IVI589941 ILM589843:ILM589941 IBQ589843:IBQ589941 HRU589843:HRU589941 HHY589843:HHY589941 GYC589843:GYC589941 GOG589843:GOG589941 GEK589843:GEK589941 FUO589843:FUO589941 FKS589843:FKS589941 FAW589843:FAW589941 ERA589843:ERA589941 EHE589843:EHE589941 DXI589843:DXI589941 DNM589843:DNM589941 DDQ589843:DDQ589941 CTU589843:CTU589941 CJY589843:CJY589941 CAC589843:CAC589941 BQG589843:BQG589941 BGK589843:BGK589941 AWO589843:AWO589941 AMS589843:AMS589941 ACW589843:ACW589941 TA589843:TA589941 JE589843:JE589941 AH589843:AH589941 WVQ524307:WVQ524405 WLU524307:WLU524405 WBY524307:WBY524405 VSC524307:VSC524405 VIG524307:VIG524405 UYK524307:UYK524405 UOO524307:UOO524405 UES524307:UES524405 TUW524307:TUW524405 TLA524307:TLA524405 TBE524307:TBE524405 SRI524307:SRI524405 SHM524307:SHM524405 RXQ524307:RXQ524405 RNU524307:RNU524405 RDY524307:RDY524405 QUC524307:QUC524405 QKG524307:QKG524405 QAK524307:QAK524405 PQO524307:PQO524405 PGS524307:PGS524405 OWW524307:OWW524405 ONA524307:ONA524405 ODE524307:ODE524405 NTI524307:NTI524405 NJM524307:NJM524405 MZQ524307:MZQ524405 MPU524307:MPU524405 MFY524307:MFY524405 LWC524307:LWC524405 LMG524307:LMG524405 LCK524307:LCK524405 KSO524307:KSO524405 KIS524307:KIS524405 JYW524307:JYW524405 JPA524307:JPA524405 JFE524307:JFE524405 IVI524307:IVI524405 ILM524307:ILM524405 IBQ524307:IBQ524405 HRU524307:HRU524405 HHY524307:HHY524405 GYC524307:GYC524405 GOG524307:GOG524405 GEK524307:GEK524405 FUO524307:FUO524405 FKS524307:FKS524405 FAW524307:FAW524405 ERA524307:ERA524405 EHE524307:EHE524405 DXI524307:DXI524405 DNM524307:DNM524405 DDQ524307:DDQ524405 CTU524307:CTU524405 CJY524307:CJY524405 CAC524307:CAC524405 BQG524307:BQG524405 BGK524307:BGK524405 AWO524307:AWO524405 AMS524307:AMS524405 ACW524307:ACW524405 TA524307:TA524405 JE524307:JE524405 AH524307:AH524405 WVQ458771:WVQ458869 WLU458771:WLU458869 WBY458771:WBY458869 VSC458771:VSC458869 VIG458771:VIG458869 UYK458771:UYK458869 UOO458771:UOO458869 UES458771:UES458869 TUW458771:TUW458869 TLA458771:TLA458869 TBE458771:TBE458869 SRI458771:SRI458869 SHM458771:SHM458869 RXQ458771:RXQ458869 RNU458771:RNU458869 RDY458771:RDY458869 QUC458771:QUC458869 QKG458771:QKG458869 QAK458771:QAK458869 PQO458771:PQO458869 PGS458771:PGS458869 OWW458771:OWW458869 ONA458771:ONA458869 ODE458771:ODE458869 NTI458771:NTI458869 NJM458771:NJM458869 MZQ458771:MZQ458869 MPU458771:MPU458869 MFY458771:MFY458869 LWC458771:LWC458869 LMG458771:LMG458869 LCK458771:LCK458869 KSO458771:KSO458869 KIS458771:KIS458869 JYW458771:JYW458869 JPA458771:JPA458869 JFE458771:JFE458869 IVI458771:IVI458869 ILM458771:ILM458869 IBQ458771:IBQ458869 HRU458771:HRU458869 HHY458771:HHY458869 GYC458771:GYC458869 GOG458771:GOG458869 GEK458771:GEK458869 FUO458771:FUO458869 FKS458771:FKS458869 FAW458771:FAW458869 ERA458771:ERA458869 EHE458771:EHE458869 DXI458771:DXI458869 DNM458771:DNM458869 DDQ458771:DDQ458869 CTU458771:CTU458869 CJY458771:CJY458869 CAC458771:CAC458869 BQG458771:BQG458869 BGK458771:BGK458869 AWO458771:AWO458869 AMS458771:AMS458869 ACW458771:ACW458869 TA458771:TA458869 JE458771:JE458869 AH458771:AH458869 WVQ393235:WVQ393333 WLU393235:WLU393333 WBY393235:WBY393333 VSC393235:VSC393333 VIG393235:VIG393333 UYK393235:UYK393333 UOO393235:UOO393333 UES393235:UES393333 TUW393235:TUW393333 TLA393235:TLA393333 TBE393235:TBE393333 SRI393235:SRI393333 SHM393235:SHM393333 RXQ393235:RXQ393333 RNU393235:RNU393333 RDY393235:RDY393333 QUC393235:QUC393333 QKG393235:QKG393333 QAK393235:QAK393333 PQO393235:PQO393333 PGS393235:PGS393333 OWW393235:OWW393333 ONA393235:ONA393333 ODE393235:ODE393333 NTI393235:NTI393333 NJM393235:NJM393333 MZQ393235:MZQ393333 MPU393235:MPU393333 MFY393235:MFY393333 LWC393235:LWC393333 LMG393235:LMG393333 LCK393235:LCK393333 KSO393235:KSO393333 KIS393235:KIS393333 JYW393235:JYW393333 JPA393235:JPA393333 JFE393235:JFE393333 IVI393235:IVI393333 ILM393235:ILM393333 IBQ393235:IBQ393333 HRU393235:HRU393333 HHY393235:HHY393333 GYC393235:GYC393333 GOG393235:GOG393333 GEK393235:GEK393333 FUO393235:FUO393333 FKS393235:FKS393333 FAW393235:FAW393333 ERA393235:ERA393333 EHE393235:EHE393333 DXI393235:DXI393333 DNM393235:DNM393333 DDQ393235:DDQ393333 CTU393235:CTU393333 CJY393235:CJY393333 CAC393235:CAC393333 BQG393235:BQG393333 BGK393235:BGK393333 AWO393235:AWO393333 AMS393235:AMS393333 ACW393235:ACW393333 TA393235:TA393333 JE393235:JE393333 AH393235:AH393333 WVQ327699:WVQ327797 WLU327699:WLU327797 WBY327699:WBY327797 VSC327699:VSC327797 VIG327699:VIG327797 UYK327699:UYK327797 UOO327699:UOO327797 UES327699:UES327797 TUW327699:TUW327797 TLA327699:TLA327797 TBE327699:TBE327797 SRI327699:SRI327797 SHM327699:SHM327797 RXQ327699:RXQ327797 RNU327699:RNU327797 RDY327699:RDY327797 QUC327699:QUC327797 QKG327699:QKG327797 QAK327699:QAK327797 PQO327699:PQO327797 PGS327699:PGS327797 OWW327699:OWW327797 ONA327699:ONA327797 ODE327699:ODE327797 NTI327699:NTI327797 NJM327699:NJM327797 MZQ327699:MZQ327797 MPU327699:MPU327797 MFY327699:MFY327797 LWC327699:LWC327797 LMG327699:LMG327797 LCK327699:LCK327797 KSO327699:KSO327797 KIS327699:KIS327797 JYW327699:JYW327797 JPA327699:JPA327797 JFE327699:JFE327797 IVI327699:IVI327797 ILM327699:ILM327797 IBQ327699:IBQ327797 HRU327699:HRU327797 HHY327699:HHY327797 GYC327699:GYC327797 GOG327699:GOG327797 GEK327699:GEK327797 FUO327699:FUO327797 FKS327699:FKS327797 FAW327699:FAW327797 ERA327699:ERA327797 EHE327699:EHE327797 DXI327699:DXI327797 DNM327699:DNM327797 DDQ327699:DDQ327797 CTU327699:CTU327797 CJY327699:CJY327797 CAC327699:CAC327797 BQG327699:BQG327797 BGK327699:BGK327797 AWO327699:AWO327797 AMS327699:AMS327797 ACW327699:ACW327797 TA327699:TA327797 JE327699:JE327797 AH327699:AH327797 WVQ262163:WVQ262261 WLU262163:WLU262261 WBY262163:WBY262261 VSC262163:VSC262261 VIG262163:VIG262261 UYK262163:UYK262261 UOO262163:UOO262261 UES262163:UES262261 TUW262163:TUW262261 TLA262163:TLA262261 TBE262163:TBE262261 SRI262163:SRI262261 SHM262163:SHM262261 RXQ262163:RXQ262261 RNU262163:RNU262261 RDY262163:RDY262261 QUC262163:QUC262261 QKG262163:QKG262261 QAK262163:QAK262261 PQO262163:PQO262261 PGS262163:PGS262261 OWW262163:OWW262261 ONA262163:ONA262261 ODE262163:ODE262261 NTI262163:NTI262261 NJM262163:NJM262261 MZQ262163:MZQ262261 MPU262163:MPU262261 MFY262163:MFY262261 LWC262163:LWC262261 LMG262163:LMG262261 LCK262163:LCK262261 KSO262163:KSO262261 KIS262163:KIS262261 JYW262163:JYW262261 JPA262163:JPA262261 JFE262163:JFE262261 IVI262163:IVI262261 ILM262163:ILM262261 IBQ262163:IBQ262261 HRU262163:HRU262261 HHY262163:HHY262261 GYC262163:GYC262261 GOG262163:GOG262261 GEK262163:GEK262261 FUO262163:FUO262261 FKS262163:FKS262261 FAW262163:FAW262261 ERA262163:ERA262261 EHE262163:EHE262261 DXI262163:DXI262261 DNM262163:DNM262261 DDQ262163:DDQ262261 CTU262163:CTU262261 CJY262163:CJY262261 CAC262163:CAC262261 BQG262163:BQG262261 BGK262163:BGK262261 AWO262163:AWO262261 AMS262163:AMS262261 ACW262163:ACW262261 TA262163:TA262261 JE262163:JE262261 AH262163:AH262261 WVQ196627:WVQ196725 WLU196627:WLU196725 WBY196627:WBY196725 VSC196627:VSC196725 VIG196627:VIG196725 UYK196627:UYK196725 UOO196627:UOO196725 UES196627:UES196725 TUW196627:TUW196725 TLA196627:TLA196725 TBE196627:TBE196725 SRI196627:SRI196725 SHM196627:SHM196725 RXQ196627:RXQ196725 RNU196627:RNU196725 RDY196627:RDY196725 QUC196627:QUC196725 QKG196627:QKG196725 QAK196627:QAK196725 PQO196627:PQO196725 PGS196627:PGS196725 OWW196627:OWW196725 ONA196627:ONA196725 ODE196627:ODE196725 NTI196627:NTI196725 NJM196627:NJM196725 MZQ196627:MZQ196725 MPU196627:MPU196725 MFY196627:MFY196725 LWC196627:LWC196725 LMG196627:LMG196725 LCK196627:LCK196725 KSO196627:KSO196725 KIS196627:KIS196725 JYW196627:JYW196725 JPA196627:JPA196725 JFE196627:JFE196725 IVI196627:IVI196725 ILM196627:ILM196725 IBQ196627:IBQ196725 HRU196627:HRU196725 HHY196627:HHY196725 GYC196627:GYC196725 GOG196627:GOG196725 GEK196627:GEK196725 FUO196627:FUO196725 FKS196627:FKS196725 FAW196627:FAW196725 ERA196627:ERA196725 EHE196627:EHE196725 DXI196627:DXI196725 DNM196627:DNM196725 DDQ196627:DDQ196725 CTU196627:CTU196725 CJY196627:CJY196725 CAC196627:CAC196725 BQG196627:BQG196725 BGK196627:BGK196725 AWO196627:AWO196725 AMS196627:AMS196725 ACW196627:ACW196725 TA196627:TA196725 JE196627:JE196725 AH196627:AH196725 WVQ131091:WVQ131189 WLU131091:WLU131189 WBY131091:WBY131189 VSC131091:VSC131189 VIG131091:VIG131189 UYK131091:UYK131189 UOO131091:UOO131189 UES131091:UES131189 TUW131091:TUW131189 TLA131091:TLA131189 TBE131091:TBE131189 SRI131091:SRI131189 SHM131091:SHM131189 RXQ131091:RXQ131189 RNU131091:RNU131189 RDY131091:RDY131189 QUC131091:QUC131189 QKG131091:QKG131189 QAK131091:QAK131189 PQO131091:PQO131189 PGS131091:PGS131189 OWW131091:OWW131189 ONA131091:ONA131189 ODE131091:ODE131189 NTI131091:NTI131189 NJM131091:NJM131189 MZQ131091:MZQ131189 MPU131091:MPU131189 MFY131091:MFY131189 LWC131091:LWC131189 LMG131091:LMG131189 LCK131091:LCK131189 KSO131091:KSO131189 KIS131091:KIS131189 JYW131091:JYW131189 JPA131091:JPA131189 JFE131091:JFE131189 IVI131091:IVI131189 ILM131091:ILM131189 IBQ131091:IBQ131189 HRU131091:HRU131189 HHY131091:HHY131189 GYC131091:GYC131189 GOG131091:GOG131189 GEK131091:GEK131189 FUO131091:FUO131189 FKS131091:FKS131189 FAW131091:FAW131189 ERA131091:ERA131189 EHE131091:EHE131189 DXI131091:DXI131189 DNM131091:DNM131189 DDQ131091:DDQ131189 CTU131091:CTU131189 CJY131091:CJY131189 CAC131091:CAC131189 BQG131091:BQG131189 BGK131091:BGK131189 AWO131091:AWO131189 AMS131091:AMS131189 ACW131091:ACW131189 TA131091:TA131189 JE131091:JE131189 AH131091:AH131189 WVQ65555:WVQ65653 WLU65555:WLU65653 WBY65555:WBY65653 VSC65555:VSC65653 VIG65555:VIG65653 UYK65555:UYK65653 UOO65555:UOO65653 UES65555:UES65653 TUW65555:TUW65653 TLA65555:TLA65653 TBE65555:TBE65653 SRI65555:SRI65653 SHM65555:SHM65653 RXQ65555:RXQ65653 RNU65555:RNU65653 RDY65555:RDY65653 QUC65555:QUC65653 QKG65555:QKG65653 QAK65555:QAK65653 PQO65555:PQO65653 PGS65555:PGS65653 OWW65555:OWW65653 ONA65555:ONA65653 ODE65555:ODE65653 NTI65555:NTI65653 NJM65555:NJM65653 MZQ65555:MZQ65653 MPU65555:MPU65653 MFY65555:MFY65653 LWC65555:LWC65653 LMG65555:LMG65653 LCK65555:LCK65653 KSO65555:KSO65653 KIS65555:KIS65653 JYW65555:JYW65653 JPA65555:JPA65653 JFE65555:JFE65653 IVI65555:IVI65653 ILM65555:ILM65653 IBQ65555:IBQ65653 HRU65555:HRU65653 HHY65555:HHY65653 GYC65555:GYC65653 GOG65555:GOG65653 GEK65555:GEK65653 FUO65555:FUO65653 FKS65555:FKS65653 FAW65555:FAW65653 ERA65555:ERA65653 EHE65555:EHE65653 DXI65555:DXI65653 DNM65555:DNM65653 DDQ65555:DDQ65653 CTU65555:CTU65653 CJY65555:CJY65653 CAC65555:CAC65653 BQG65555:BQG65653 BGK65555:BGK65653 AWO65555:AWO65653 AMS65555:AMS65653 ACW65555:ACW65653 TA65555:TA65653 JE65555:JE65653 AH65555:AH65653 WVQ23:WVQ121 WLU23:WLU121 WBY23:WBY121 VSC23:VSC121 VIG23:VIG121 UYK23:UYK121 UOO23:UOO121 UES23:UES121 TUW23:TUW121 TLA23:TLA121 TBE23:TBE121 SRI23:SRI121 SHM23:SHM121 RXQ23:RXQ121 RNU23:RNU121 RDY23:RDY121 QUC23:QUC121 QKG23:QKG121 QAK23:QAK121 PQO23:PQO121 PGS23:PGS121 OWW23:OWW121 ONA23:ONA121 ODE23:ODE121 NTI23:NTI121 NJM23:NJM121 MZQ23:MZQ121 MPU23:MPU121 MFY23:MFY121 LWC23:LWC121 LMG23:LMG121 LCK23:LCK121 KSO23:KSO121 KIS23:KIS121 JYW23:JYW121 JPA23:JPA121 JFE23:JFE121 IVI23:IVI121 ILM23:ILM121 IBQ23:IBQ121 HRU23:HRU121 HHY23:HHY121 GYC23:GYC121 GOG23:GOG121 GEK23:GEK121 FUO23:FUO121 FKS23:FKS121 FAW23:FAW121 ERA23:ERA121 EHE23:EHE121 DXI23:DXI121 DNM23:DNM121 DDQ23:DDQ121 CTU23:CTU121 CJY23:CJY121 CAC23:CAC121 BQG23:BQG121 BGK23:BGK121 AWO23:AWO121 AMS23:AMS121 ACW23:ACW121 TA23:TA121">
      <formula1>$Z$127:$Z$128</formula1>
    </dataValidation>
    <dataValidation type="list" errorStyle="information" allowBlank="1" showInputMessage="1" showErrorMessage="1" errorTitle="Incentives to Redeem - Type" error="Please input: _x000a__x000a_Step-Up_x000a_Other" sqref="JF23:JF121 WVR983059:WVR983157 TB23:TB121 ACX23:ACX121 AMT23:AMT121 AWP23:AWP121 BGL23:BGL121 BQH23:BQH121 CAD23:CAD121 CJZ23:CJZ121 CTV23:CTV121 DDR23:DDR121 DNN23:DNN121 DXJ23:DXJ121 EHF23:EHF121 ERB23:ERB121 FAX23:FAX121 FKT23:FKT121 FUP23:FUP121 GEL23:GEL121 GOH23:GOH121 GYD23:GYD121 HHZ23:HHZ121 HRV23:HRV121 IBR23:IBR121 ILN23:ILN121 IVJ23:IVJ121 JFF23:JFF121 JPB23:JPB121 JYX23:JYX121 KIT23:KIT121 KSP23:KSP121 LCL23:LCL121 LMH23:LMH121 LWD23:LWD121 MFZ23:MFZ121 MPV23:MPV121 MZR23:MZR121 NJN23:NJN121 NTJ23:NTJ121 ODF23:ODF121 ONB23:ONB121 OWX23:OWX121 PGT23:PGT121 PQP23:PQP121 QAL23:QAL121 QKH23:QKH121 QUD23:QUD121 RDZ23:RDZ121 RNV23:RNV121 RXR23:RXR121 SHN23:SHN121 SRJ23:SRJ121 TBF23:TBF121 TLB23:TLB121 TUX23:TUX121 UET23:UET121 UOP23:UOP121 UYL23:UYL121 VIH23:VIH121 VSD23:VSD121 WBZ23:WBZ121 WLV23:WLV121 WVR23:WVR121 AI65554:AI65652 JF65555:JF65653 TB65555:TB65653 ACX65555:ACX65653 AMT65555:AMT65653 AWP65555:AWP65653 BGL65555:BGL65653 BQH65555:BQH65653 CAD65555:CAD65653 CJZ65555:CJZ65653 CTV65555:CTV65653 DDR65555:DDR65653 DNN65555:DNN65653 DXJ65555:DXJ65653 EHF65555:EHF65653 ERB65555:ERB65653 FAX65555:FAX65653 FKT65555:FKT65653 FUP65555:FUP65653 GEL65555:GEL65653 GOH65555:GOH65653 GYD65555:GYD65653 HHZ65555:HHZ65653 HRV65555:HRV65653 IBR65555:IBR65653 ILN65555:ILN65653 IVJ65555:IVJ65653 JFF65555:JFF65653 JPB65555:JPB65653 JYX65555:JYX65653 KIT65555:KIT65653 KSP65555:KSP65653 LCL65555:LCL65653 LMH65555:LMH65653 LWD65555:LWD65653 MFZ65555:MFZ65653 MPV65555:MPV65653 MZR65555:MZR65653 NJN65555:NJN65653 NTJ65555:NTJ65653 ODF65555:ODF65653 ONB65555:ONB65653 OWX65555:OWX65653 PGT65555:PGT65653 PQP65555:PQP65653 QAL65555:QAL65653 QKH65555:QKH65653 QUD65555:QUD65653 RDZ65555:RDZ65653 RNV65555:RNV65653 RXR65555:RXR65653 SHN65555:SHN65653 SRJ65555:SRJ65653 TBF65555:TBF65653 TLB65555:TLB65653 TUX65555:TUX65653 UET65555:UET65653 UOP65555:UOP65653 UYL65555:UYL65653 VIH65555:VIH65653 VSD65555:VSD65653 WBZ65555:WBZ65653 WLV65555:WLV65653 WVR65555:WVR65653 AI131090:AI131188 JF131091:JF131189 TB131091:TB131189 ACX131091:ACX131189 AMT131091:AMT131189 AWP131091:AWP131189 BGL131091:BGL131189 BQH131091:BQH131189 CAD131091:CAD131189 CJZ131091:CJZ131189 CTV131091:CTV131189 DDR131091:DDR131189 DNN131091:DNN131189 DXJ131091:DXJ131189 EHF131091:EHF131189 ERB131091:ERB131189 FAX131091:FAX131189 FKT131091:FKT131189 FUP131091:FUP131189 GEL131091:GEL131189 GOH131091:GOH131189 GYD131091:GYD131189 HHZ131091:HHZ131189 HRV131091:HRV131189 IBR131091:IBR131189 ILN131091:ILN131189 IVJ131091:IVJ131189 JFF131091:JFF131189 JPB131091:JPB131189 JYX131091:JYX131189 KIT131091:KIT131189 KSP131091:KSP131189 LCL131091:LCL131189 LMH131091:LMH131189 LWD131091:LWD131189 MFZ131091:MFZ131189 MPV131091:MPV131189 MZR131091:MZR131189 NJN131091:NJN131189 NTJ131091:NTJ131189 ODF131091:ODF131189 ONB131091:ONB131189 OWX131091:OWX131189 PGT131091:PGT131189 PQP131091:PQP131189 QAL131091:QAL131189 QKH131091:QKH131189 QUD131091:QUD131189 RDZ131091:RDZ131189 RNV131091:RNV131189 RXR131091:RXR131189 SHN131091:SHN131189 SRJ131091:SRJ131189 TBF131091:TBF131189 TLB131091:TLB131189 TUX131091:TUX131189 UET131091:UET131189 UOP131091:UOP131189 UYL131091:UYL131189 VIH131091:VIH131189 VSD131091:VSD131189 WBZ131091:WBZ131189 WLV131091:WLV131189 WVR131091:WVR131189 AI196626:AI196724 JF196627:JF196725 TB196627:TB196725 ACX196627:ACX196725 AMT196627:AMT196725 AWP196627:AWP196725 BGL196627:BGL196725 BQH196627:BQH196725 CAD196627:CAD196725 CJZ196627:CJZ196725 CTV196627:CTV196725 DDR196627:DDR196725 DNN196627:DNN196725 DXJ196627:DXJ196725 EHF196627:EHF196725 ERB196627:ERB196725 FAX196627:FAX196725 FKT196627:FKT196725 FUP196627:FUP196725 GEL196627:GEL196725 GOH196627:GOH196725 GYD196627:GYD196725 HHZ196627:HHZ196725 HRV196627:HRV196725 IBR196627:IBR196725 ILN196627:ILN196725 IVJ196627:IVJ196725 JFF196627:JFF196725 JPB196627:JPB196725 JYX196627:JYX196725 KIT196627:KIT196725 KSP196627:KSP196725 LCL196627:LCL196725 LMH196627:LMH196725 LWD196627:LWD196725 MFZ196627:MFZ196725 MPV196627:MPV196725 MZR196627:MZR196725 NJN196627:NJN196725 NTJ196627:NTJ196725 ODF196627:ODF196725 ONB196627:ONB196725 OWX196627:OWX196725 PGT196627:PGT196725 PQP196627:PQP196725 QAL196627:QAL196725 QKH196627:QKH196725 QUD196627:QUD196725 RDZ196627:RDZ196725 RNV196627:RNV196725 RXR196627:RXR196725 SHN196627:SHN196725 SRJ196627:SRJ196725 TBF196627:TBF196725 TLB196627:TLB196725 TUX196627:TUX196725 UET196627:UET196725 UOP196627:UOP196725 UYL196627:UYL196725 VIH196627:VIH196725 VSD196627:VSD196725 WBZ196627:WBZ196725 WLV196627:WLV196725 WVR196627:WVR196725 AI262162:AI262260 JF262163:JF262261 TB262163:TB262261 ACX262163:ACX262261 AMT262163:AMT262261 AWP262163:AWP262261 BGL262163:BGL262261 BQH262163:BQH262261 CAD262163:CAD262261 CJZ262163:CJZ262261 CTV262163:CTV262261 DDR262163:DDR262261 DNN262163:DNN262261 DXJ262163:DXJ262261 EHF262163:EHF262261 ERB262163:ERB262261 FAX262163:FAX262261 FKT262163:FKT262261 FUP262163:FUP262261 GEL262163:GEL262261 GOH262163:GOH262261 GYD262163:GYD262261 HHZ262163:HHZ262261 HRV262163:HRV262261 IBR262163:IBR262261 ILN262163:ILN262261 IVJ262163:IVJ262261 JFF262163:JFF262261 JPB262163:JPB262261 JYX262163:JYX262261 KIT262163:KIT262261 KSP262163:KSP262261 LCL262163:LCL262261 LMH262163:LMH262261 LWD262163:LWD262261 MFZ262163:MFZ262261 MPV262163:MPV262261 MZR262163:MZR262261 NJN262163:NJN262261 NTJ262163:NTJ262261 ODF262163:ODF262261 ONB262163:ONB262261 OWX262163:OWX262261 PGT262163:PGT262261 PQP262163:PQP262261 QAL262163:QAL262261 QKH262163:QKH262261 QUD262163:QUD262261 RDZ262163:RDZ262261 RNV262163:RNV262261 RXR262163:RXR262261 SHN262163:SHN262261 SRJ262163:SRJ262261 TBF262163:TBF262261 TLB262163:TLB262261 TUX262163:TUX262261 UET262163:UET262261 UOP262163:UOP262261 UYL262163:UYL262261 VIH262163:VIH262261 VSD262163:VSD262261 WBZ262163:WBZ262261 WLV262163:WLV262261 WVR262163:WVR262261 AI327698:AI327796 JF327699:JF327797 TB327699:TB327797 ACX327699:ACX327797 AMT327699:AMT327797 AWP327699:AWP327797 BGL327699:BGL327797 BQH327699:BQH327797 CAD327699:CAD327797 CJZ327699:CJZ327797 CTV327699:CTV327797 DDR327699:DDR327797 DNN327699:DNN327797 DXJ327699:DXJ327797 EHF327699:EHF327797 ERB327699:ERB327797 FAX327699:FAX327797 FKT327699:FKT327797 FUP327699:FUP327797 GEL327699:GEL327797 GOH327699:GOH327797 GYD327699:GYD327797 HHZ327699:HHZ327797 HRV327699:HRV327797 IBR327699:IBR327797 ILN327699:ILN327797 IVJ327699:IVJ327797 JFF327699:JFF327797 JPB327699:JPB327797 JYX327699:JYX327797 KIT327699:KIT327797 KSP327699:KSP327797 LCL327699:LCL327797 LMH327699:LMH327797 LWD327699:LWD327797 MFZ327699:MFZ327797 MPV327699:MPV327797 MZR327699:MZR327797 NJN327699:NJN327797 NTJ327699:NTJ327797 ODF327699:ODF327797 ONB327699:ONB327797 OWX327699:OWX327797 PGT327699:PGT327797 PQP327699:PQP327797 QAL327699:QAL327797 QKH327699:QKH327797 QUD327699:QUD327797 RDZ327699:RDZ327797 RNV327699:RNV327797 RXR327699:RXR327797 SHN327699:SHN327797 SRJ327699:SRJ327797 TBF327699:TBF327797 TLB327699:TLB327797 TUX327699:TUX327797 UET327699:UET327797 UOP327699:UOP327797 UYL327699:UYL327797 VIH327699:VIH327797 VSD327699:VSD327797 WBZ327699:WBZ327797 WLV327699:WLV327797 WVR327699:WVR327797 AI393234:AI393332 JF393235:JF393333 TB393235:TB393333 ACX393235:ACX393333 AMT393235:AMT393333 AWP393235:AWP393333 BGL393235:BGL393333 BQH393235:BQH393333 CAD393235:CAD393333 CJZ393235:CJZ393333 CTV393235:CTV393333 DDR393235:DDR393333 DNN393235:DNN393333 DXJ393235:DXJ393333 EHF393235:EHF393333 ERB393235:ERB393333 FAX393235:FAX393333 FKT393235:FKT393333 FUP393235:FUP393333 GEL393235:GEL393333 GOH393235:GOH393333 GYD393235:GYD393333 HHZ393235:HHZ393333 HRV393235:HRV393333 IBR393235:IBR393333 ILN393235:ILN393333 IVJ393235:IVJ393333 JFF393235:JFF393333 JPB393235:JPB393333 JYX393235:JYX393333 KIT393235:KIT393333 KSP393235:KSP393333 LCL393235:LCL393333 LMH393235:LMH393333 LWD393235:LWD393333 MFZ393235:MFZ393333 MPV393235:MPV393333 MZR393235:MZR393333 NJN393235:NJN393333 NTJ393235:NTJ393333 ODF393235:ODF393333 ONB393235:ONB393333 OWX393235:OWX393333 PGT393235:PGT393333 PQP393235:PQP393333 QAL393235:QAL393333 QKH393235:QKH393333 QUD393235:QUD393333 RDZ393235:RDZ393333 RNV393235:RNV393333 RXR393235:RXR393333 SHN393235:SHN393333 SRJ393235:SRJ393333 TBF393235:TBF393333 TLB393235:TLB393333 TUX393235:TUX393333 UET393235:UET393333 UOP393235:UOP393333 UYL393235:UYL393333 VIH393235:VIH393333 VSD393235:VSD393333 WBZ393235:WBZ393333 WLV393235:WLV393333 WVR393235:WVR393333 AI458770:AI458868 JF458771:JF458869 TB458771:TB458869 ACX458771:ACX458869 AMT458771:AMT458869 AWP458771:AWP458869 BGL458771:BGL458869 BQH458771:BQH458869 CAD458771:CAD458869 CJZ458771:CJZ458869 CTV458771:CTV458869 DDR458771:DDR458869 DNN458771:DNN458869 DXJ458771:DXJ458869 EHF458771:EHF458869 ERB458771:ERB458869 FAX458771:FAX458869 FKT458771:FKT458869 FUP458771:FUP458869 GEL458771:GEL458869 GOH458771:GOH458869 GYD458771:GYD458869 HHZ458771:HHZ458869 HRV458771:HRV458869 IBR458771:IBR458869 ILN458771:ILN458869 IVJ458771:IVJ458869 JFF458771:JFF458869 JPB458771:JPB458869 JYX458771:JYX458869 KIT458771:KIT458869 KSP458771:KSP458869 LCL458771:LCL458869 LMH458771:LMH458869 LWD458771:LWD458869 MFZ458771:MFZ458869 MPV458771:MPV458869 MZR458771:MZR458869 NJN458771:NJN458869 NTJ458771:NTJ458869 ODF458771:ODF458869 ONB458771:ONB458869 OWX458771:OWX458869 PGT458771:PGT458869 PQP458771:PQP458869 QAL458771:QAL458869 QKH458771:QKH458869 QUD458771:QUD458869 RDZ458771:RDZ458869 RNV458771:RNV458869 RXR458771:RXR458869 SHN458771:SHN458869 SRJ458771:SRJ458869 TBF458771:TBF458869 TLB458771:TLB458869 TUX458771:TUX458869 UET458771:UET458869 UOP458771:UOP458869 UYL458771:UYL458869 VIH458771:VIH458869 VSD458771:VSD458869 WBZ458771:WBZ458869 WLV458771:WLV458869 WVR458771:WVR458869 AI524306:AI524404 JF524307:JF524405 TB524307:TB524405 ACX524307:ACX524405 AMT524307:AMT524405 AWP524307:AWP524405 BGL524307:BGL524405 BQH524307:BQH524405 CAD524307:CAD524405 CJZ524307:CJZ524405 CTV524307:CTV524405 DDR524307:DDR524405 DNN524307:DNN524405 DXJ524307:DXJ524405 EHF524307:EHF524405 ERB524307:ERB524405 FAX524307:FAX524405 FKT524307:FKT524405 FUP524307:FUP524405 GEL524307:GEL524405 GOH524307:GOH524405 GYD524307:GYD524405 HHZ524307:HHZ524405 HRV524307:HRV524405 IBR524307:IBR524405 ILN524307:ILN524405 IVJ524307:IVJ524405 JFF524307:JFF524405 JPB524307:JPB524405 JYX524307:JYX524405 KIT524307:KIT524405 KSP524307:KSP524405 LCL524307:LCL524405 LMH524307:LMH524405 LWD524307:LWD524405 MFZ524307:MFZ524405 MPV524307:MPV524405 MZR524307:MZR524405 NJN524307:NJN524405 NTJ524307:NTJ524405 ODF524307:ODF524405 ONB524307:ONB524405 OWX524307:OWX524405 PGT524307:PGT524405 PQP524307:PQP524405 QAL524307:QAL524405 QKH524307:QKH524405 QUD524307:QUD524405 RDZ524307:RDZ524405 RNV524307:RNV524405 RXR524307:RXR524405 SHN524307:SHN524405 SRJ524307:SRJ524405 TBF524307:TBF524405 TLB524307:TLB524405 TUX524307:TUX524405 UET524307:UET524405 UOP524307:UOP524405 UYL524307:UYL524405 VIH524307:VIH524405 VSD524307:VSD524405 WBZ524307:WBZ524405 WLV524307:WLV524405 WVR524307:WVR524405 AI589842:AI589940 JF589843:JF589941 TB589843:TB589941 ACX589843:ACX589941 AMT589843:AMT589941 AWP589843:AWP589941 BGL589843:BGL589941 BQH589843:BQH589941 CAD589843:CAD589941 CJZ589843:CJZ589941 CTV589843:CTV589941 DDR589843:DDR589941 DNN589843:DNN589941 DXJ589843:DXJ589941 EHF589843:EHF589941 ERB589843:ERB589941 FAX589843:FAX589941 FKT589843:FKT589941 FUP589843:FUP589941 GEL589843:GEL589941 GOH589843:GOH589941 GYD589843:GYD589941 HHZ589843:HHZ589941 HRV589843:HRV589941 IBR589843:IBR589941 ILN589843:ILN589941 IVJ589843:IVJ589941 JFF589843:JFF589941 JPB589843:JPB589941 JYX589843:JYX589941 KIT589843:KIT589941 KSP589843:KSP589941 LCL589843:LCL589941 LMH589843:LMH589941 LWD589843:LWD589941 MFZ589843:MFZ589941 MPV589843:MPV589941 MZR589843:MZR589941 NJN589843:NJN589941 NTJ589843:NTJ589941 ODF589843:ODF589941 ONB589843:ONB589941 OWX589843:OWX589941 PGT589843:PGT589941 PQP589843:PQP589941 QAL589843:QAL589941 QKH589843:QKH589941 QUD589843:QUD589941 RDZ589843:RDZ589941 RNV589843:RNV589941 RXR589843:RXR589941 SHN589843:SHN589941 SRJ589843:SRJ589941 TBF589843:TBF589941 TLB589843:TLB589941 TUX589843:TUX589941 UET589843:UET589941 UOP589843:UOP589941 UYL589843:UYL589941 VIH589843:VIH589941 VSD589843:VSD589941 WBZ589843:WBZ589941 WLV589843:WLV589941 WVR589843:WVR589941 AI655378:AI655476 JF655379:JF655477 TB655379:TB655477 ACX655379:ACX655477 AMT655379:AMT655477 AWP655379:AWP655477 BGL655379:BGL655477 BQH655379:BQH655477 CAD655379:CAD655477 CJZ655379:CJZ655477 CTV655379:CTV655477 DDR655379:DDR655477 DNN655379:DNN655477 DXJ655379:DXJ655477 EHF655379:EHF655477 ERB655379:ERB655477 FAX655379:FAX655477 FKT655379:FKT655477 FUP655379:FUP655477 GEL655379:GEL655477 GOH655379:GOH655477 GYD655379:GYD655477 HHZ655379:HHZ655477 HRV655379:HRV655477 IBR655379:IBR655477 ILN655379:ILN655477 IVJ655379:IVJ655477 JFF655379:JFF655477 JPB655379:JPB655477 JYX655379:JYX655477 KIT655379:KIT655477 KSP655379:KSP655477 LCL655379:LCL655477 LMH655379:LMH655477 LWD655379:LWD655477 MFZ655379:MFZ655477 MPV655379:MPV655477 MZR655379:MZR655477 NJN655379:NJN655477 NTJ655379:NTJ655477 ODF655379:ODF655477 ONB655379:ONB655477 OWX655379:OWX655477 PGT655379:PGT655477 PQP655379:PQP655477 QAL655379:QAL655477 QKH655379:QKH655477 QUD655379:QUD655477 RDZ655379:RDZ655477 RNV655379:RNV655477 RXR655379:RXR655477 SHN655379:SHN655477 SRJ655379:SRJ655477 TBF655379:TBF655477 TLB655379:TLB655477 TUX655379:TUX655477 UET655379:UET655477 UOP655379:UOP655477 UYL655379:UYL655477 VIH655379:VIH655477 VSD655379:VSD655477 WBZ655379:WBZ655477 WLV655379:WLV655477 WVR655379:WVR655477 AI720914:AI721012 JF720915:JF721013 TB720915:TB721013 ACX720915:ACX721013 AMT720915:AMT721013 AWP720915:AWP721013 BGL720915:BGL721013 BQH720915:BQH721013 CAD720915:CAD721013 CJZ720915:CJZ721013 CTV720915:CTV721013 DDR720915:DDR721013 DNN720915:DNN721013 DXJ720915:DXJ721013 EHF720915:EHF721013 ERB720915:ERB721013 FAX720915:FAX721013 FKT720915:FKT721013 FUP720915:FUP721013 GEL720915:GEL721013 GOH720915:GOH721013 GYD720915:GYD721013 HHZ720915:HHZ721013 HRV720915:HRV721013 IBR720915:IBR721013 ILN720915:ILN721013 IVJ720915:IVJ721013 JFF720915:JFF721013 JPB720915:JPB721013 JYX720915:JYX721013 KIT720915:KIT721013 KSP720915:KSP721013 LCL720915:LCL721013 LMH720915:LMH721013 LWD720915:LWD721013 MFZ720915:MFZ721013 MPV720915:MPV721013 MZR720915:MZR721013 NJN720915:NJN721013 NTJ720915:NTJ721013 ODF720915:ODF721013 ONB720915:ONB721013 OWX720915:OWX721013 PGT720915:PGT721013 PQP720915:PQP721013 QAL720915:QAL721013 QKH720915:QKH721013 QUD720915:QUD721013 RDZ720915:RDZ721013 RNV720915:RNV721013 RXR720915:RXR721013 SHN720915:SHN721013 SRJ720915:SRJ721013 TBF720915:TBF721013 TLB720915:TLB721013 TUX720915:TUX721013 UET720915:UET721013 UOP720915:UOP721013 UYL720915:UYL721013 VIH720915:VIH721013 VSD720915:VSD721013 WBZ720915:WBZ721013 WLV720915:WLV721013 WVR720915:WVR721013 AI786450:AI786548 JF786451:JF786549 TB786451:TB786549 ACX786451:ACX786549 AMT786451:AMT786549 AWP786451:AWP786549 BGL786451:BGL786549 BQH786451:BQH786549 CAD786451:CAD786549 CJZ786451:CJZ786549 CTV786451:CTV786549 DDR786451:DDR786549 DNN786451:DNN786549 DXJ786451:DXJ786549 EHF786451:EHF786549 ERB786451:ERB786549 FAX786451:FAX786549 FKT786451:FKT786549 FUP786451:FUP786549 GEL786451:GEL786549 GOH786451:GOH786549 GYD786451:GYD786549 HHZ786451:HHZ786549 HRV786451:HRV786549 IBR786451:IBR786549 ILN786451:ILN786549 IVJ786451:IVJ786549 JFF786451:JFF786549 JPB786451:JPB786549 JYX786451:JYX786549 KIT786451:KIT786549 KSP786451:KSP786549 LCL786451:LCL786549 LMH786451:LMH786549 LWD786451:LWD786549 MFZ786451:MFZ786549 MPV786451:MPV786549 MZR786451:MZR786549 NJN786451:NJN786549 NTJ786451:NTJ786549 ODF786451:ODF786549 ONB786451:ONB786549 OWX786451:OWX786549 PGT786451:PGT786549 PQP786451:PQP786549 QAL786451:QAL786549 QKH786451:QKH786549 QUD786451:QUD786549 RDZ786451:RDZ786549 RNV786451:RNV786549 RXR786451:RXR786549 SHN786451:SHN786549 SRJ786451:SRJ786549 TBF786451:TBF786549 TLB786451:TLB786549 TUX786451:TUX786549 UET786451:UET786549 UOP786451:UOP786549 UYL786451:UYL786549 VIH786451:VIH786549 VSD786451:VSD786549 WBZ786451:WBZ786549 WLV786451:WLV786549 WVR786451:WVR786549 AI851986:AI852084 JF851987:JF852085 TB851987:TB852085 ACX851987:ACX852085 AMT851987:AMT852085 AWP851987:AWP852085 BGL851987:BGL852085 BQH851987:BQH852085 CAD851987:CAD852085 CJZ851987:CJZ852085 CTV851987:CTV852085 DDR851987:DDR852085 DNN851987:DNN852085 DXJ851987:DXJ852085 EHF851987:EHF852085 ERB851987:ERB852085 FAX851987:FAX852085 FKT851987:FKT852085 FUP851987:FUP852085 GEL851987:GEL852085 GOH851987:GOH852085 GYD851987:GYD852085 HHZ851987:HHZ852085 HRV851987:HRV852085 IBR851987:IBR852085 ILN851987:ILN852085 IVJ851987:IVJ852085 JFF851987:JFF852085 JPB851987:JPB852085 JYX851987:JYX852085 KIT851987:KIT852085 KSP851987:KSP852085 LCL851987:LCL852085 LMH851987:LMH852085 LWD851987:LWD852085 MFZ851987:MFZ852085 MPV851987:MPV852085 MZR851987:MZR852085 NJN851987:NJN852085 NTJ851987:NTJ852085 ODF851987:ODF852085 ONB851987:ONB852085 OWX851987:OWX852085 PGT851987:PGT852085 PQP851987:PQP852085 QAL851987:QAL852085 QKH851987:QKH852085 QUD851987:QUD852085 RDZ851987:RDZ852085 RNV851987:RNV852085 RXR851987:RXR852085 SHN851987:SHN852085 SRJ851987:SRJ852085 TBF851987:TBF852085 TLB851987:TLB852085 TUX851987:TUX852085 UET851987:UET852085 UOP851987:UOP852085 UYL851987:UYL852085 VIH851987:VIH852085 VSD851987:VSD852085 WBZ851987:WBZ852085 WLV851987:WLV852085 WVR851987:WVR852085 AI917522:AI917620 JF917523:JF917621 TB917523:TB917621 ACX917523:ACX917621 AMT917523:AMT917621 AWP917523:AWP917621 BGL917523:BGL917621 BQH917523:BQH917621 CAD917523:CAD917621 CJZ917523:CJZ917621 CTV917523:CTV917621 DDR917523:DDR917621 DNN917523:DNN917621 DXJ917523:DXJ917621 EHF917523:EHF917621 ERB917523:ERB917621 FAX917523:FAX917621 FKT917523:FKT917621 FUP917523:FUP917621 GEL917523:GEL917621 GOH917523:GOH917621 GYD917523:GYD917621 HHZ917523:HHZ917621 HRV917523:HRV917621 IBR917523:IBR917621 ILN917523:ILN917621 IVJ917523:IVJ917621 JFF917523:JFF917621 JPB917523:JPB917621 JYX917523:JYX917621 KIT917523:KIT917621 KSP917523:KSP917621 LCL917523:LCL917621 LMH917523:LMH917621 LWD917523:LWD917621 MFZ917523:MFZ917621 MPV917523:MPV917621 MZR917523:MZR917621 NJN917523:NJN917621 NTJ917523:NTJ917621 ODF917523:ODF917621 ONB917523:ONB917621 OWX917523:OWX917621 PGT917523:PGT917621 PQP917523:PQP917621 QAL917523:QAL917621 QKH917523:QKH917621 QUD917523:QUD917621 RDZ917523:RDZ917621 RNV917523:RNV917621 RXR917523:RXR917621 SHN917523:SHN917621 SRJ917523:SRJ917621 TBF917523:TBF917621 TLB917523:TLB917621 TUX917523:TUX917621 UET917523:UET917621 UOP917523:UOP917621 UYL917523:UYL917621 VIH917523:VIH917621 VSD917523:VSD917621 WBZ917523:WBZ917621 WLV917523:WLV917621 WVR917523:WVR917621 AI983058:AI983156 JF983059:JF983157 TB983059:TB983157 ACX983059:ACX983157 AMT983059:AMT983157 AWP983059:AWP983157 BGL983059:BGL983157 BQH983059:BQH983157 CAD983059:CAD983157 CJZ983059:CJZ983157 CTV983059:CTV983157 DDR983059:DDR983157 DNN983059:DNN983157 DXJ983059:DXJ983157 EHF983059:EHF983157 ERB983059:ERB983157 FAX983059:FAX983157 FKT983059:FKT983157 FUP983059:FUP983157 GEL983059:GEL983157 GOH983059:GOH983157 GYD983059:GYD983157 HHZ983059:HHZ983157 HRV983059:HRV983157 IBR983059:IBR983157 ILN983059:ILN983157 IVJ983059:IVJ983157 JFF983059:JFF983157 JPB983059:JPB983157 JYX983059:JYX983157 KIT983059:KIT983157 KSP983059:KSP983157 LCL983059:LCL983157 LMH983059:LMH983157 LWD983059:LWD983157 MFZ983059:MFZ983157 MPV983059:MPV983157 MZR983059:MZR983157 NJN983059:NJN983157 NTJ983059:NTJ983157 ODF983059:ODF983157 ONB983059:ONB983157 OWX983059:OWX983157 PGT983059:PGT983157 PQP983059:PQP983157 QAL983059:QAL983157 QKH983059:QKH983157 QUD983059:QUD983157 RDZ983059:RDZ983157 RNV983059:RNV983157 RXR983059:RXR983157 SHN983059:SHN983157 SRJ983059:SRJ983157 TBF983059:TBF983157 TLB983059:TLB983157 TUX983059:TUX983157 UET983059:UET983157 UOP983059:UOP983157 UYL983059:UYL983157 VIH983059:VIH983157 VSD983059:VSD983157 WBZ983059:WBZ983157 WLV983059:WLV983157 AI22:AI121">
      <formula1>$AI$127:$AI$128</formula1>
    </dataValidation>
    <dataValidation type="list" errorStyle="information" allowBlank="1" showInputMessage="1" showErrorMessage="1" errorTitle="Yes or No" error="Please input either:_x000a__x000a_Y = Yes_x000a_N = No" sqref="WVX983060:WVX983157 BG983060:BL983157 BG851988:BL852085 BG786452:BL786549 BG720916:BL721013 BG655380:BL655477 BG589844:BL589941 BG524308:BL524405 BG458772:BL458869 BG393236:BL393333 BG327700:BL327797 BG262164:BL262261 BG196628:BL196725 BG131092:BL131189 BG65556:BL65653 BG917524:BL917621 AR24:AR121 WMB983060:WMB983157 WCF983060:WCF983157 VSJ983060:VSJ983157 VIN983060:VIN983157 UYR983060:UYR983157 UOV983060:UOV983157 UEZ983060:UEZ983157 TVD983060:TVD983157 TLH983060:TLH983157 TBL983060:TBL983157 SRP983060:SRP983157 SHT983060:SHT983157 RXX983060:RXX983157 ROB983060:ROB983157 REF983060:REF983157 QUJ983060:QUJ983157 QKN983060:QKN983157 QAR983060:QAR983157 PQV983060:PQV983157 PGZ983060:PGZ983157 OXD983060:OXD983157 ONH983060:ONH983157 ODL983060:ODL983157 NTP983060:NTP983157 NJT983060:NJT983157 MZX983060:MZX983157 MQB983060:MQB983157 MGF983060:MGF983157 LWJ983060:LWJ983157 LMN983060:LMN983157 LCR983060:LCR983157 KSV983060:KSV983157 KIZ983060:KIZ983157 JZD983060:JZD983157 JPH983060:JPH983157 JFL983060:JFL983157 IVP983060:IVP983157 ILT983060:ILT983157 IBX983060:IBX983157 HSB983060:HSB983157 HIF983060:HIF983157 GYJ983060:GYJ983157 GON983060:GON983157 GER983060:GER983157 FUV983060:FUV983157 FKZ983060:FKZ983157 FBD983060:FBD983157 ERH983060:ERH983157 EHL983060:EHL983157 DXP983060:DXP983157 DNT983060:DNT983157 DDX983060:DDX983157 CUB983060:CUB983157 CKF983060:CKF983157 CAJ983060:CAJ983157 BQN983060:BQN983157 BGR983060:BGR983157 AWV983060:AWV983157 AMZ983060:AMZ983157 ADD983060:ADD983157 TH983060:TH983157 JL983060:JL983157 WVX917524:WVX917621 WMB917524:WMB917621 WCF917524:WCF917621 VSJ917524:VSJ917621 VIN917524:VIN917621 UYR917524:UYR917621 UOV917524:UOV917621 UEZ917524:UEZ917621 TVD917524:TVD917621 TLH917524:TLH917621 TBL917524:TBL917621 SRP917524:SRP917621 SHT917524:SHT917621 RXX917524:RXX917621 ROB917524:ROB917621 REF917524:REF917621 QUJ917524:QUJ917621 QKN917524:QKN917621 QAR917524:QAR917621 PQV917524:PQV917621 PGZ917524:PGZ917621 OXD917524:OXD917621 ONH917524:ONH917621 ODL917524:ODL917621 NTP917524:NTP917621 NJT917524:NJT917621 MZX917524:MZX917621 MQB917524:MQB917621 MGF917524:MGF917621 LWJ917524:LWJ917621 LMN917524:LMN917621 LCR917524:LCR917621 KSV917524:KSV917621 KIZ917524:KIZ917621 JZD917524:JZD917621 JPH917524:JPH917621 JFL917524:JFL917621 IVP917524:IVP917621 ILT917524:ILT917621 IBX917524:IBX917621 HSB917524:HSB917621 HIF917524:HIF917621 GYJ917524:GYJ917621 GON917524:GON917621 GER917524:GER917621 FUV917524:FUV917621 FKZ917524:FKZ917621 FBD917524:FBD917621 ERH917524:ERH917621 EHL917524:EHL917621 DXP917524:DXP917621 DNT917524:DNT917621 DDX917524:DDX917621 CUB917524:CUB917621 CKF917524:CKF917621 CAJ917524:CAJ917621 BQN917524:BQN917621 BGR917524:BGR917621 AWV917524:AWV917621 AMZ917524:AMZ917621 ADD917524:ADD917621 TH917524:TH917621 JL917524:JL917621 WVX851988:WVX852085 WMB851988:WMB852085 WCF851988:WCF852085 VSJ851988:VSJ852085 VIN851988:VIN852085 UYR851988:UYR852085 UOV851988:UOV852085 UEZ851988:UEZ852085 TVD851988:TVD852085 TLH851988:TLH852085 TBL851988:TBL852085 SRP851988:SRP852085 SHT851988:SHT852085 RXX851988:RXX852085 ROB851988:ROB852085 REF851988:REF852085 QUJ851988:QUJ852085 QKN851988:QKN852085 QAR851988:QAR852085 PQV851988:PQV852085 PGZ851988:PGZ852085 OXD851988:OXD852085 ONH851988:ONH852085 ODL851988:ODL852085 NTP851988:NTP852085 NJT851988:NJT852085 MZX851988:MZX852085 MQB851988:MQB852085 MGF851988:MGF852085 LWJ851988:LWJ852085 LMN851988:LMN852085 LCR851988:LCR852085 KSV851988:KSV852085 KIZ851988:KIZ852085 JZD851988:JZD852085 JPH851988:JPH852085 JFL851988:JFL852085 IVP851988:IVP852085 ILT851988:ILT852085 IBX851988:IBX852085 HSB851988:HSB852085 HIF851988:HIF852085 GYJ851988:GYJ852085 GON851988:GON852085 GER851988:GER852085 FUV851988:FUV852085 FKZ851988:FKZ852085 FBD851988:FBD852085 ERH851988:ERH852085 EHL851988:EHL852085 DXP851988:DXP852085 DNT851988:DNT852085 DDX851988:DDX852085 CUB851988:CUB852085 CKF851988:CKF852085 CAJ851988:CAJ852085 BQN851988:BQN852085 BGR851988:BGR852085 AWV851988:AWV852085 AMZ851988:AMZ852085 ADD851988:ADD852085 TH851988:TH852085 JL851988:JL852085 WVX786452:WVX786549 WMB786452:WMB786549 WCF786452:WCF786549 VSJ786452:VSJ786549 VIN786452:VIN786549 UYR786452:UYR786549 UOV786452:UOV786549 UEZ786452:UEZ786549 TVD786452:TVD786549 TLH786452:TLH786549 TBL786452:TBL786549 SRP786452:SRP786549 SHT786452:SHT786549 RXX786452:RXX786549 ROB786452:ROB786549 REF786452:REF786549 QUJ786452:QUJ786549 QKN786452:QKN786549 QAR786452:QAR786549 PQV786452:PQV786549 PGZ786452:PGZ786549 OXD786452:OXD786549 ONH786452:ONH786549 ODL786452:ODL786549 NTP786452:NTP786549 NJT786452:NJT786549 MZX786452:MZX786549 MQB786452:MQB786549 MGF786452:MGF786549 LWJ786452:LWJ786549 LMN786452:LMN786549 LCR786452:LCR786549 KSV786452:KSV786549 KIZ786452:KIZ786549 JZD786452:JZD786549 JPH786452:JPH786549 JFL786452:JFL786549 IVP786452:IVP786549 ILT786452:ILT786549 IBX786452:IBX786549 HSB786452:HSB786549 HIF786452:HIF786549 GYJ786452:GYJ786549 GON786452:GON786549 GER786452:GER786549 FUV786452:FUV786549 FKZ786452:FKZ786549 FBD786452:FBD786549 ERH786452:ERH786549 EHL786452:EHL786549 DXP786452:DXP786549 DNT786452:DNT786549 DDX786452:DDX786549 CUB786452:CUB786549 CKF786452:CKF786549 CAJ786452:CAJ786549 BQN786452:BQN786549 BGR786452:BGR786549 AWV786452:AWV786549 AMZ786452:AMZ786549 ADD786452:ADD786549 TH786452:TH786549 JL786452:JL786549 WVX720916:WVX721013 WMB720916:WMB721013 WCF720916:WCF721013 VSJ720916:VSJ721013 VIN720916:VIN721013 UYR720916:UYR721013 UOV720916:UOV721013 UEZ720916:UEZ721013 TVD720916:TVD721013 TLH720916:TLH721013 TBL720916:TBL721013 SRP720916:SRP721013 SHT720916:SHT721013 RXX720916:RXX721013 ROB720916:ROB721013 REF720916:REF721013 QUJ720916:QUJ721013 QKN720916:QKN721013 QAR720916:QAR721013 PQV720916:PQV721013 PGZ720916:PGZ721013 OXD720916:OXD721013 ONH720916:ONH721013 ODL720916:ODL721013 NTP720916:NTP721013 NJT720916:NJT721013 MZX720916:MZX721013 MQB720916:MQB721013 MGF720916:MGF721013 LWJ720916:LWJ721013 LMN720916:LMN721013 LCR720916:LCR721013 KSV720916:KSV721013 KIZ720916:KIZ721013 JZD720916:JZD721013 JPH720916:JPH721013 JFL720916:JFL721013 IVP720916:IVP721013 ILT720916:ILT721013 IBX720916:IBX721013 HSB720916:HSB721013 HIF720916:HIF721013 GYJ720916:GYJ721013 GON720916:GON721013 GER720916:GER721013 FUV720916:FUV721013 FKZ720916:FKZ721013 FBD720916:FBD721013 ERH720916:ERH721013 EHL720916:EHL721013 DXP720916:DXP721013 DNT720916:DNT721013 DDX720916:DDX721013 CUB720916:CUB721013 CKF720916:CKF721013 CAJ720916:CAJ721013 BQN720916:BQN721013 BGR720916:BGR721013 AWV720916:AWV721013 AMZ720916:AMZ721013 ADD720916:ADD721013 TH720916:TH721013 JL720916:JL721013 WVX655380:WVX655477 WMB655380:WMB655477 WCF655380:WCF655477 VSJ655380:VSJ655477 VIN655380:VIN655477 UYR655380:UYR655477 UOV655380:UOV655477 UEZ655380:UEZ655477 TVD655380:TVD655477 TLH655380:TLH655477 TBL655380:TBL655477 SRP655380:SRP655477 SHT655380:SHT655477 RXX655380:RXX655477 ROB655380:ROB655477 REF655380:REF655477 QUJ655380:QUJ655477 QKN655380:QKN655477 QAR655380:QAR655477 PQV655380:PQV655477 PGZ655380:PGZ655477 OXD655380:OXD655477 ONH655380:ONH655477 ODL655380:ODL655477 NTP655380:NTP655477 NJT655380:NJT655477 MZX655380:MZX655477 MQB655380:MQB655477 MGF655380:MGF655477 LWJ655380:LWJ655477 LMN655380:LMN655477 LCR655380:LCR655477 KSV655380:KSV655477 KIZ655380:KIZ655477 JZD655380:JZD655477 JPH655380:JPH655477 JFL655380:JFL655477 IVP655380:IVP655477 ILT655380:ILT655477 IBX655380:IBX655477 HSB655380:HSB655477 HIF655380:HIF655477 GYJ655380:GYJ655477 GON655380:GON655477 GER655380:GER655477 FUV655380:FUV655477 FKZ655380:FKZ655477 FBD655380:FBD655477 ERH655380:ERH655477 EHL655380:EHL655477 DXP655380:DXP655477 DNT655380:DNT655477 DDX655380:DDX655477 CUB655380:CUB655477 CKF655380:CKF655477 CAJ655380:CAJ655477 BQN655380:BQN655477 BGR655380:BGR655477 AWV655380:AWV655477 AMZ655380:AMZ655477 ADD655380:ADD655477 TH655380:TH655477 JL655380:JL655477 WVX589844:WVX589941 WMB589844:WMB589941 WCF589844:WCF589941 VSJ589844:VSJ589941 VIN589844:VIN589941 UYR589844:UYR589941 UOV589844:UOV589941 UEZ589844:UEZ589941 TVD589844:TVD589941 TLH589844:TLH589941 TBL589844:TBL589941 SRP589844:SRP589941 SHT589844:SHT589941 RXX589844:RXX589941 ROB589844:ROB589941 REF589844:REF589941 QUJ589844:QUJ589941 QKN589844:QKN589941 QAR589844:QAR589941 PQV589844:PQV589941 PGZ589844:PGZ589941 OXD589844:OXD589941 ONH589844:ONH589941 ODL589844:ODL589941 NTP589844:NTP589941 NJT589844:NJT589941 MZX589844:MZX589941 MQB589844:MQB589941 MGF589844:MGF589941 LWJ589844:LWJ589941 LMN589844:LMN589941 LCR589844:LCR589941 KSV589844:KSV589941 KIZ589844:KIZ589941 JZD589844:JZD589941 JPH589844:JPH589941 JFL589844:JFL589941 IVP589844:IVP589941 ILT589844:ILT589941 IBX589844:IBX589941 HSB589844:HSB589941 HIF589844:HIF589941 GYJ589844:GYJ589941 GON589844:GON589941 GER589844:GER589941 FUV589844:FUV589941 FKZ589844:FKZ589941 FBD589844:FBD589941 ERH589844:ERH589941 EHL589844:EHL589941 DXP589844:DXP589941 DNT589844:DNT589941 DDX589844:DDX589941 CUB589844:CUB589941 CKF589844:CKF589941 CAJ589844:CAJ589941 BQN589844:BQN589941 BGR589844:BGR589941 AWV589844:AWV589941 AMZ589844:AMZ589941 ADD589844:ADD589941 TH589844:TH589941 JL589844:JL589941 WVX524308:WVX524405 WMB524308:WMB524405 WCF524308:WCF524405 VSJ524308:VSJ524405 VIN524308:VIN524405 UYR524308:UYR524405 UOV524308:UOV524405 UEZ524308:UEZ524405 TVD524308:TVD524405 TLH524308:TLH524405 TBL524308:TBL524405 SRP524308:SRP524405 SHT524308:SHT524405 RXX524308:RXX524405 ROB524308:ROB524405 REF524308:REF524405 QUJ524308:QUJ524405 QKN524308:QKN524405 QAR524308:QAR524405 PQV524308:PQV524405 PGZ524308:PGZ524405 OXD524308:OXD524405 ONH524308:ONH524405 ODL524308:ODL524405 NTP524308:NTP524405 NJT524308:NJT524405 MZX524308:MZX524405 MQB524308:MQB524405 MGF524308:MGF524405 LWJ524308:LWJ524405 LMN524308:LMN524405 LCR524308:LCR524405 KSV524308:KSV524405 KIZ524308:KIZ524405 JZD524308:JZD524405 JPH524308:JPH524405 JFL524308:JFL524405 IVP524308:IVP524405 ILT524308:ILT524405 IBX524308:IBX524405 HSB524308:HSB524405 HIF524308:HIF524405 GYJ524308:GYJ524405 GON524308:GON524405 GER524308:GER524405 FUV524308:FUV524405 FKZ524308:FKZ524405 FBD524308:FBD524405 ERH524308:ERH524405 EHL524308:EHL524405 DXP524308:DXP524405 DNT524308:DNT524405 DDX524308:DDX524405 CUB524308:CUB524405 CKF524308:CKF524405 CAJ524308:CAJ524405 BQN524308:BQN524405 BGR524308:BGR524405 AWV524308:AWV524405 AMZ524308:AMZ524405 ADD524308:ADD524405 TH524308:TH524405 JL524308:JL524405 WVX458772:WVX458869 WMB458772:WMB458869 WCF458772:WCF458869 VSJ458772:VSJ458869 VIN458772:VIN458869 UYR458772:UYR458869 UOV458772:UOV458869 UEZ458772:UEZ458869 TVD458772:TVD458869 TLH458772:TLH458869 TBL458772:TBL458869 SRP458772:SRP458869 SHT458772:SHT458869 RXX458772:RXX458869 ROB458772:ROB458869 REF458772:REF458869 QUJ458772:QUJ458869 QKN458772:QKN458869 QAR458772:QAR458869 PQV458772:PQV458869 PGZ458772:PGZ458869 OXD458772:OXD458869 ONH458772:ONH458869 ODL458772:ODL458869 NTP458772:NTP458869 NJT458772:NJT458869 MZX458772:MZX458869 MQB458772:MQB458869 MGF458772:MGF458869 LWJ458772:LWJ458869 LMN458772:LMN458869 LCR458772:LCR458869 KSV458772:KSV458869 KIZ458772:KIZ458869 JZD458772:JZD458869 JPH458772:JPH458869 JFL458772:JFL458869 IVP458772:IVP458869 ILT458772:ILT458869 IBX458772:IBX458869 HSB458772:HSB458869 HIF458772:HIF458869 GYJ458772:GYJ458869 GON458772:GON458869 GER458772:GER458869 FUV458772:FUV458869 FKZ458772:FKZ458869 FBD458772:FBD458869 ERH458772:ERH458869 EHL458772:EHL458869 DXP458772:DXP458869 DNT458772:DNT458869 DDX458772:DDX458869 CUB458772:CUB458869 CKF458772:CKF458869 CAJ458772:CAJ458869 BQN458772:BQN458869 BGR458772:BGR458869 AWV458772:AWV458869 AMZ458772:AMZ458869 ADD458772:ADD458869 TH458772:TH458869 JL458772:JL458869 WVX393236:WVX393333 WMB393236:WMB393333 WCF393236:WCF393333 VSJ393236:VSJ393333 VIN393236:VIN393333 UYR393236:UYR393333 UOV393236:UOV393333 UEZ393236:UEZ393333 TVD393236:TVD393333 TLH393236:TLH393333 TBL393236:TBL393333 SRP393236:SRP393333 SHT393236:SHT393333 RXX393236:RXX393333 ROB393236:ROB393333 REF393236:REF393333 QUJ393236:QUJ393333 QKN393236:QKN393333 QAR393236:QAR393333 PQV393236:PQV393333 PGZ393236:PGZ393333 OXD393236:OXD393333 ONH393236:ONH393333 ODL393236:ODL393333 NTP393236:NTP393333 NJT393236:NJT393333 MZX393236:MZX393333 MQB393236:MQB393333 MGF393236:MGF393333 LWJ393236:LWJ393333 LMN393236:LMN393333 LCR393236:LCR393333 KSV393236:KSV393333 KIZ393236:KIZ393333 JZD393236:JZD393333 JPH393236:JPH393333 JFL393236:JFL393333 IVP393236:IVP393333 ILT393236:ILT393333 IBX393236:IBX393333 HSB393236:HSB393333 HIF393236:HIF393333 GYJ393236:GYJ393333 GON393236:GON393333 GER393236:GER393333 FUV393236:FUV393333 FKZ393236:FKZ393333 FBD393236:FBD393333 ERH393236:ERH393333 EHL393236:EHL393333 DXP393236:DXP393333 DNT393236:DNT393333 DDX393236:DDX393333 CUB393236:CUB393333 CKF393236:CKF393333 CAJ393236:CAJ393333 BQN393236:BQN393333 BGR393236:BGR393333 AWV393236:AWV393333 AMZ393236:AMZ393333 ADD393236:ADD393333 TH393236:TH393333 JL393236:JL393333 WVX327700:WVX327797 WMB327700:WMB327797 WCF327700:WCF327797 VSJ327700:VSJ327797 VIN327700:VIN327797 UYR327700:UYR327797 UOV327700:UOV327797 UEZ327700:UEZ327797 TVD327700:TVD327797 TLH327700:TLH327797 TBL327700:TBL327797 SRP327700:SRP327797 SHT327700:SHT327797 RXX327700:RXX327797 ROB327700:ROB327797 REF327700:REF327797 QUJ327700:QUJ327797 QKN327700:QKN327797 QAR327700:QAR327797 PQV327700:PQV327797 PGZ327700:PGZ327797 OXD327700:OXD327797 ONH327700:ONH327797 ODL327700:ODL327797 NTP327700:NTP327797 NJT327700:NJT327797 MZX327700:MZX327797 MQB327700:MQB327797 MGF327700:MGF327797 LWJ327700:LWJ327797 LMN327700:LMN327797 LCR327700:LCR327797 KSV327700:KSV327797 KIZ327700:KIZ327797 JZD327700:JZD327797 JPH327700:JPH327797 JFL327700:JFL327797 IVP327700:IVP327797 ILT327700:ILT327797 IBX327700:IBX327797 HSB327700:HSB327797 HIF327700:HIF327797 GYJ327700:GYJ327797 GON327700:GON327797 GER327700:GER327797 FUV327700:FUV327797 FKZ327700:FKZ327797 FBD327700:FBD327797 ERH327700:ERH327797 EHL327700:EHL327797 DXP327700:DXP327797 DNT327700:DNT327797 DDX327700:DDX327797 CUB327700:CUB327797 CKF327700:CKF327797 CAJ327700:CAJ327797 BQN327700:BQN327797 BGR327700:BGR327797 AWV327700:AWV327797 AMZ327700:AMZ327797 ADD327700:ADD327797 TH327700:TH327797 JL327700:JL327797 WVX262164:WVX262261 WMB262164:WMB262261 WCF262164:WCF262261 VSJ262164:VSJ262261 VIN262164:VIN262261 UYR262164:UYR262261 UOV262164:UOV262261 UEZ262164:UEZ262261 TVD262164:TVD262261 TLH262164:TLH262261 TBL262164:TBL262261 SRP262164:SRP262261 SHT262164:SHT262261 RXX262164:RXX262261 ROB262164:ROB262261 REF262164:REF262261 QUJ262164:QUJ262261 QKN262164:QKN262261 QAR262164:QAR262261 PQV262164:PQV262261 PGZ262164:PGZ262261 OXD262164:OXD262261 ONH262164:ONH262261 ODL262164:ODL262261 NTP262164:NTP262261 NJT262164:NJT262261 MZX262164:MZX262261 MQB262164:MQB262261 MGF262164:MGF262261 LWJ262164:LWJ262261 LMN262164:LMN262261 LCR262164:LCR262261 KSV262164:KSV262261 KIZ262164:KIZ262261 JZD262164:JZD262261 JPH262164:JPH262261 JFL262164:JFL262261 IVP262164:IVP262261 ILT262164:ILT262261 IBX262164:IBX262261 HSB262164:HSB262261 HIF262164:HIF262261 GYJ262164:GYJ262261 GON262164:GON262261 GER262164:GER262261 FUV262164:FUV262261 FKZ262164:FKZ262261 FBD262164:FBD262261 ERH262164:ERH262261 EHL262164:EHL262261 DXP262164:DXP262261 DNT262164:DNT262261 DDX262164:DDX262261 CUB262164:CUB262261 CKF262164:CKF262261 CAJ262164:CAJ262261 BQN262164:BQN262261 BGR262164:BGR262261 AWV262164:AWV262261 AMZ262164:AMZ262261 ADD262164:ADD262261 TH262164:TH262261 JL262164:JL262261 WVX196628:WVX196725 WMB196628:WMB196725 WCF196628:WCF196725 VSJ196628:VSJ196725 VIN196628:VIN196725 UYR196628:UYR196725 UOV196628:UOV196725 UEZ196628:UEZ196725 TVD196628:TVD196725 TLH196628:TLH196725 TBL196628:TBL196725 SRP196628:SRP196725 SHT196628:SHT196725 RXX196628:RXX196725 ROB196628:ROB196725 REF196628:REF196725 QUJ196628:QUJ196725 QKN196628:QKN196725 QAR196628:QAR196725 PQV196628:PQV196725 PGZ196628:PGZ196725 OXD196628:OXD196725 ONH196628:ONH196725 ODL196628:ODL196725 NTP196628:NTP196725 NJT196628:NJT196725 MZX196628:MZX196725 MQB196628:MQB196725 MGF196628:MGF196725 LWJ196628:LWJ196725 LMN196628:LMN196725 LCR196628:LCR196725 KSV196628:KSV196725 KIZ196628:KIZ196725 JZD196628:JZD196725 JPH196628:JPH196725 JFL196628:JFL196725 IVP196628:IVP196725 ILT196628:ILT196725 IBX196628:IBX196725 HSB196628:HSB196725 HIF196628:HIF196725 GYJ196628:GYJ196725 GON196628:GON196725 GER196628:GER196725 FUV196628:FUV196725 FKZ196628:FKZ196725 FBD196628:FBD196725 ERH196628:ERH196725 EHL196628:EHL196725 DXP196628:DXP196725 DNT196628:DNT196725 DDX196628:DDX196725 CUB196628:CUB196725 CKF196628:CKF196725 CAJ196628:CAJ196725 BQN196628:BQN196725 BGR196628:BGR196725 AWV196628:AWV196725 AMZ196628:AMZ196725 ADD196628:ADD196725 TH196628:TH196725 JL196628:JL196725 WVX131092:WVX131189 WMB131092:WMB131189 WCF131092:WCF131189 VSJ131092:VSJ131189 VIN131092:VIN131189 UYR131092:UYR131189 UOV131092:UOV131189 UEZ131092:UEZ131189 TVD131092:TVD131189 TLH131092:TLH131189 TBL131092:TBL131189 SRP131092:SRP131189 SHT131092:SHT131189 RXX131092:RXX131189 ROB131092:ROB131189 REF131092:REF131189 QUJ131092:QUJ131189 QKN131092:QKN131189 QAR131092:QAR131189 PQV131092:PQV131189 PGZ131092:PGZ131189 OXD131092:OXD131189 ONH131092:ONH131189 ODL131092:ODL131189 NTP131092:NTP131189 NJT131092:NJT131189 MZX131092:MZX131189 MQB131092:MQB131189 MGF131092:MGF131189 LWJ131092:LWJ131189 LMN131092:LMN131189 LCR131092:LCR131189 KSV131092:KSV131189 KIZ131092:KIZ131189 JZD131092:JZD131189 JPH131092:JPH131189 JFL131092:JFL131189 IVP131092:IVP131189 ILT131092:ILT131189 IBX131092:IBX131189 HSB131092:HSB131189 HIF131092:HIF131189 GYJ131092:GYJ131189 GON131092:GON131189 GER131092:GER131189 FUV131092:FUV131189 FKZ131092:FKZ131189 FBD131092:FBD131189 ERH131092:ERH131189 EHL131092:EHL131189 DXP131092:DXP131189 DNT131092:DNT131189 DDX131092:DDX131189 CUB131092:CUB131189 CKF131092:CKF131189 CAJ131092:CAJ131189 BQN131092:BQN131189 BGR131092:BGR131189 AWV131092:AWV131189 AMZ131092:AMZ131189 ADD131092:ADD131189 TH131092:TH131189 JL131092:JL131189 WVX65556:WVX65653 WMB65556:WMB65653 WCF65556:WCF65653 VSJ65556:VSJ65653 VIN65556:VIN65653 UYR65556:UYR65653 UOV65556:UOV65653 UEZ65556:UEZ65653 TVD65556:TVD65653 TLH65556:TLH65653 TBL65556:TBL65653 SRP65556:SRP65653 SHT65556:SHT65653 RXX65556:RXX65653 ROB65556:ROB65653 REF65556:REF65653 QUJ65556:QUJ65653 QKN65556:QKN65653 QAR65556:QAR65653 PQV65556:PQV65653 PGZ65556:PGZ65653 OXD65556:OXD65653 ONH65556:ONH65653 ODL65556:ODL65653 NTP65556:NTP65653 NJT65556:NJT65653 MZX65556:MZX65653 MQB65556:MQB65653 MGF65556:MGF65653 LWJ65556:LWJ65653 LMN65556:LMN65653 LCR65556:LCR65653 KSV65556:KSV65653 KIZ65556:KIZ65653 JZD65556:JZD65653 JPH65556:JPH65653 JFL65556:JFL65653 IVP65556:IVP65653 ILT65556:ILT65653 IBX65556:IBX65653 HSB65556:HSB65653 HIF65556:HIF65653 GYJ65556:GYJ65653 GON65556:GON65653 GER65556:GER65653 FUV65556:FUV65653 FKZ65556:FKZ65653 FBD65556:FBD65653 ERH65556:ERH65653 EHL65556:EHL65653 DXP65556:DXP65653 DNT65556:DNT65653 DDX65556:DDX65653 CUB65556:CUB65653 CKF65556:CKF65653 CAJ65556:CAJ65653 BQN65556:BQN65653 BGR65556:BGR65653 AWV65556:AWV65653 AMZ65556:AMZ65653 ADD65556:ADD65653 TH65556:TH65653 JL65556:JL65653 WVX24:WVX121 WMB24:WMB121 WCF24:WCF121 VSJ24:VSJ121 VIN24:VIN121 UYR24:UYR121 UOV24:UOV121 UEZ24:UEZ121 TVD24:TVD121 TLH24:TLH121 TBL24:TBL121 SRP24:SRP121 SHT24:SHT121 RXX24:RXX121 ROB24:ROB121 REF24:REF121 QUJ24:QUJ121 QKN24:QKN121 QAR24:QAR121 PQV24:PQV121 PGZ24:PGZ121 OXD24:OXD121 ONH24:ONH121 ODL24:ODL121 NTP24:NTP121 NJT24:NJT121 MZX24:MZX121 MQB24:MQB121 MGF24:MGF121 LWJ24:LWJ121 LMN24:LMN121 LCR24:LCR121 KSV24:KSV121 KIZ24:KIZ121 JZD24:JZD121 JPH24:JPH121 JFL24:JFL121 IVP24:IVP121 ILT24:ILT121 IBX24:IBX121 HSB24:HSB121 HIF24:HIF121 GYJ24:GYJ121 GON24:GON121 GER24:GER121 FUV24:FUV121 FKZ24:FKZ121 FBD24:FBD121 ERH24:ERH121 EHL24:EHL121 DXP24:DXP121 DNT24:DNT121 DDX24:DDX121 CUB24:CUB121 CKF24:CKF121 CAJ24:CAJ121 BQN24:BQN121 BGR24:BGR121 AWV24:AWV121 AMZ24:AMZ121 ADD24:ADD121 TH24:TH121 JL24:JL121 JJ24:JJ121 WVV983060:WVV983157 WLZ983060:WLZ983157 WCD983060:WCD983157 VSH983060:VSH983157 VIL983060:VIL983157 UYP983060:UYP983157 UOT983060:UOT983157 UEX983060:UEX983157 TVB983060:TVB983157 TLF983060:TLF983157 TBJ983060:TBJ983157 SRN983060:SRN983157 SHR983060:SHR983157 RXV983060:RXV983157 RNZ983060:RNZ983157 RED983060:RED983157 QUH983060:QUH983157 QKL983060:QKL983157 QAP983060:QAP983157 PQT983060:PQT983157 PGX983060:PGX983157 OXB983060:OXB983157 ONF983060:ONF983157 ODJ983060:ODJ983157 NTN983060:NTN983157 NJR983060:NJR983157 MZV983060:MZV983157 MPZ983060:MPZ983157 MGD983060:MGD983157 LWH983060:LWH983157 LML983060:LML983157 LCP983060:LCP983157 KST983060:KST983157 KIX983060:KIX983157 JZB983060:JZB983157 JPF983060:JPF983157 JFJ983060:JFJ983157 IVN983060:IVN983157 ILR983060:ILR983157 IBV983060:IBV983157 HRZ983060:HRZ983157 HID983060:HID983157 GYH983060:GYH983157 GOL983060:GOL983157 GEP983060:GEP983157 FUT983060:FUT983157 FKX983060:FKX983157 FBB983060:FBB983157 ERF983060:ERF983157 EHJ983060:EHJ983157 DXN983060:DXN983157 DNR983060:DNR983157 DDV983060:DDV983157 CTZ983060:CTZ983157 CKD983060:CKD983157 CAH983060:CAH983157 BQL983060:BQL983157 BGP983060:BGP983157 AWT983060:AWT983157 AMX983060:AMX983157 ADB983060:ADB983157 TF983060:TF983157 JJ983060:JJ983157 AR983060:AR983157 WVV917524:WVV917621 WLZ917524:WLZ917621 WCD917524:WCD917621 VSH917524:VSH917621 VIL917524:VIL917621 UYP917524:UYP917621 UOT917524:UOT917621 UEX917524:UEX917621 TVB917524:TVB917621 TLF917524:TLF917621 TBJ917524:TBJ917621 SRN917524:SRN917621 SHR917524:SHR917621 RXV917524:RXV917621 RNZ917524:RNZ917621 RED917524:RED917621 QUH917524:QUH917621 QKL917524:QKL917621 QAP917524:QAP917621 PQT917524:PQT917621 PGX917524:PGX917621 OXB917524:OXB917621 ONF917524:ONF917621 ODJ917524:ODJ917621 NTN917524:NTN917621 NJR917524:NJR917621 MZV917524:MZV917621 MPZ917524:MPZ917621 MGD917524:MGD917621 LWH917524:LWH917621 LML917524:LML917621 LCP917524:LCP917621 KST917524:KST917621 KIX917524:KIX917621 JZB917524:JZB917621 JPF917524:JPF917621 JFJ917524:JFJ917621 IVN917524:IVN917621 ILR917524:ILR917621 IBV917524:IBV917621 HRZ917524:HRZ917621 HID917524:HID917621 GYH917524:GYH917621 GOL917524:GOL917621 GEP917524:GEP917621 FUT917524:FUT917621 FKX917524:FKX917621 FBB917524:FBB917621 ERF917524:ERF917621 EHJ917524:EHJ917621 DXN917524:DXN917621 DNR917524:DNR917621 DDV917524:DDV917621 CTZ917524:CTZ917621 CKD917524:CKD917621 CAH917524:CAH917621 BQL917524:BQL917621 BGP917524:BGP917621 AWT917524:AWT917621 AMX917524:AMX917621 ADB917524:ADB917621 TF917524:TF917621 JJ917524:JJ917621 AR917524:AR917621 WVV851988:WVV852085 WLZ851988:WLZ852085 WCD851988:WCD852085 VSH851988:VSH852085 VIL851988:VIL852085 UYP851988:UYP852085 UOT851988:UOT852085 UEX851988:UEX852085 TVB851988:TVB852085 TLF851988:TLF852085 TBJ851988:TBJ852085 SRN851988:SRN852085 SHR851988:SHR852085 RXV851988:RXV852085 RNZ851988:RNZ852085 RED851988:RED852085 QUH851988:QUH852085 QKL851988:QKL852085 QAP851988:QAP852085 PQT851988:PQT852085 PGX851988:PGX852085 OXB851988:OXB852085 ONF851988:ONF852085 ODJ851988:ODJ852085 NTN851988:NTN852085 NJR851988:NJR852085 MZV851988:MZV852085 MPZ851988:MPZ852085 MGD851988:MGD852085 LWH851988:LWH852085 LML851988:LML852085 LCP851988:LCP852085 KST851988:KST852085 KIX851988:KIX852085 JZB851988:JZB852085 JPF851988:JPF852085 JFJ851988:JFJ852085 IVN851988:IVN852085 ILR851988:ILR852085 IBV851988:IBV852085 HRZ851988:HRZ852085 HID851988:HID852085 GYH851988:GYH852085 GOL851988:GOL852085 GEP851988:GEP852085 FUT851988:FUT852085 FKX851988:FKX852085 FBB851988:FBB852085 ERF851988:ERF852085 EHJ851988:EHJ852085 DXN851988:DXN852085 DNR851988:DNR852085 DDV851988:DDV852085 CTZ851988:CTZ852085 CKD851988:CKD852085 CAH851988:CAH852085 BQL851988:BQL852085 BGP851988:BGP852085 AWT851988:AWT852085 AMX851988:AMX852085 ADB851988:ADB852085 TF851988:TF852085 JJ851988:JJ852085 AR851988:AR852085 WVV786452:WVV786549 WLZ786452:WLZ786549 WCD786452:WCD786549 VSH786452:VSH786549 VIL786452:VIL786549 UYP786452:UYP786549 UOT786452:UOT786549 UEX786452:UEX786549 TVB786452:TVB786549 TLF786452:TLF786549 TBJ786452:TBJ786549 SRN786452:SRN786549 SHR786452:SHR786549 RXV786452:RXV786549 RNZ786452:RNZ786549 RED786452:RED786549 QUH786452:QUH786549 QKL786452:QKL786549 QAP786452:QAP786549 PQT786452:PQT786549 PGX786452:PGX786549 OXB786452:OXB786549 ONF786452:ONF786549 ODJ786452:ODJ786549 NTN786452:NTN786549 NJR786452:NJR786549 MZV786452:MZV786549 MPZ786452:MPZ786549 MGD786452:MGD786549 LWH786452:LWH786549 LML786452:LML786549 LCP786452:LCP786549 KST786452:KST786549 KIX786452:KIX786549 JZB786452:JZB786549 JPF786452:JPF786549 JFJ786452:JFJ786549 IVN786452:IVN786549 ILR786452:ILR786549 IBV786452:IBV786549 HRZ786452:HRZ786549 HID786452:HID786549 GYH786452:GYH786549 GOL786452:GOL786549 GEP786452:GEP786549 FUT786452:FUT786549 FKX786452:FKX786549 FBB786452:FBB786549 ERF786452:ERF786549 EHJ786452:EHJ786549 DXN786452:DXN786549 DNR786452:DNR786549 DDV786452:DDV786549 CTZ786452:CTZ786549 CKD786452:CKD786549 CAH786452:CAH786549 BQL786452:BQL786549 BGP786452:BGP786549 AWT786452:AWT786549 AMX786452:AMX786549 ADB786452:ADB786549 TF786452:TF786549 JJ786452:JJ786549 AR786452:AR786549 WVV720916:WVV721013 WLZ720916:WLZ721013 WCD720916:WCD721013 VSH720916:VSH721013 VIL720916:VIL721013 UYP720916:UYP721013 UOT720916:UOT721013 UEX720916:UEX721013 TVB720916:TVB721013 TLF720916:TLF721013 TBJ720916:TBJ721013 SRN720916:SRN721013 SHR720916:SHR721013 RXV720916:RXV721013 RNZ720916:RNZ721013 RED720916:RED721013 QUH720916:QUH721013 QKL720916:QKL721013 QAP720916:QAP721013 PQT720916:PQT721013 PGX720916:PGX721013 OXB720916:OXB721013 ONF720916:ONF721013 ODJ720916:ODJ721013 NTN720916:NTN721013 NJR720916:NJR721013 MZV720916:MZV721013 MPZ720916:MPZ721013 MGD720916:MGD721013 LWH720916:LWH721013 LML720916:LML721013 LCP720916:LCP721013 KST720916:KST721013 KIX720916:KIX721013 JZB720916:JZB721013 JPF720916:JPF721013 JFJ720916:JFJ721013 IVN720916:IVN721013 ILR720916:ILR721013 IBV720916:IBV721013 HRZ720916:HRZ721013 HID720916:HID721013 GYH720916:GYH721013 GOL720916:GOL721013 GEP720916:GEP721013 FUT720916:FUT721013 FKX720916:FKX721013 FBB720916:FBB721013 ERF720916:ERF721013 EHJ720916:EHJ721013 DXN720916:DXN721013 DNR720916:DNR721013 DDV720916:DDV721013 CTZ720916:CTZ721013 CKD720916:CKD721013 CAH720916:CAH721013 BQL720916:BQL721013 BGP720916:BGP721013 AWT720916:AWT721013 AMX720916:AMX721013 ADB720916:ADB721013 TF720916:TF721013 JJ720916:JJ721013 AR720916:AR721013 WVV655380:WVV655477 WLZ655380:WLZ655477 WCD655380:WCD655477 VSH655380:VSH655477 VIL655380:VIL655477 UYP655380:UYP655477 UOT655380:UOT655477 UEX655380:UEX655477 TVB655380:TVB655477 TLF655380:TLF655477 TBJ655380:TBJ655477 SRN655380:SRN655477 SHR655380:SHR655477 RXV655380:RXV655477 RNZ655380:RNZ655477 RED655380:RED655477 QUH655380:QUH655477 QKL655380:QKL655477 QAP655380:QAP655477 PQT655380:PQT655477 PGX655380:PGX655477 OXB655380:OXB655477 ONF655380:ONF655477 ODJ655380:ODJ655477 NTN655380:NTN655477 NJR655380:NJR655477 MZV655380:MZV655477 MPZ655380:MPZ655477 MGD655380:MGD655477 LWH655380:LWH655477 LML655380:LML655477 LCP655380:LCP655477 KST655380:KST655477 KIX655380:KIX655477 JZB655380:JZB655477 JPF655380:JPF655477 JFJ655380:JFJ655477 IVN655380:IVN655477 ILR655380:ILR655477 IBV655380:IBV655477 HRZ655380:HRZ655477 HID655380:HID655477 GYH655380:GYH655477 GOL655380:GOL655477 GEP655380:GEP655477 FUT655380:FUT655477 FKX655380:FKX655477 FBB655380:FBB655477 ERF655380:ERF655477 EHJ655380:EHJ655477 DXN655380:DXN655477 DNR655380:DNR655477 DDV655380:DDV655477 CTZ655380:CTZ655477 CKD655380:CKD655477 CAH655380:CAH655477 BQL655380:BQL655477 BGP655380:BGP655477 AWT655380:AWT655477 AMX655380:AMX655477 ADB655380:ADB655477 TF655380:TF655477 JJ655380:JJ655477 AR655380:AR655477 WVV589844:WVV589941 WLZ589844:WLZ589941 WCD589844:WCD589941 VSH589844:VSH589941 VIL589844:VIL589941 UYP589844:UYP589941 UOT589844:UOT589941 UEX589844:UEX589941 TVB589844:TVB589941 TLF589844:TLF589941 TBJ589844:TBJ589941 SRN589844:SRN589941 SHR589844:SHR589941 RXV589844:RXV589941 RNZ589844:RNZ589941 RED589844:RED589941 QUH589844:QUH589941 QKL589844:QKL589941 QAP589844:QAP589941 PQT589844:PQT589941 PGX589844:PGX589941 OXB589844:OXB589941 ONF589844:ONF589941 ODJ589844:ODJ589941 NTN589844:NTN589941 NJR589844:NJR589941 MZV589844:MZV589941 MPZ589844:MPZ589941 MGD589844:MGD589941 LWH589844:LWH589941 LML589844:LML589941 LCP589844:LCP589941 KST589844:KST589941 KIX589844:KIX589941 JZB589844:JZB589941 JPF589844:JPF589941 JFJ589844:JFJ589941 IVN589844:IVN589941 ILR589844:ILR589941 IBV589844:IBV589941 HRZ589844:HRZ589941 HID589844:HID589941 GYH589844:GYH589941 GOL589844:GOL589941 GEP589844:GEP589941 FUT589844:FUT589941 FKX589844:FKX589941 FBB589844:FBB589941 ERF589844:ERF589941 EHJ589844:EHJ589941 DXN589844:DXN589941 DNR589844:DNR589941 DDV589844:DDV589941 CTZ589844:CTZ589941 CKD589844:CKD589941 CAH589844:CAH589941 BQL589844:BQL589941 BGP589844:BGP589941 AWT589844:AWT589941 AMX589844:AMX589941 ADB589844:ADB589941 TF589844:TF589941 JJ589844:JJ589941 AR589844:AR589941 WVV524308:WVV524405 WLZ524308:WLZ524405 WCD524308:WCD524405 VSH524308:VSH524405 VIL524308:VIL524405 UYP524308:UYP524405 UOT524308:UOT524405 UEX524308:UEX524405 TVB524308:TVB524405 TLF524308:TLF524405 TBJ524308:TBJ524405 SRN524308:SRN524405 SHR524308:SHR524405 RXV524308:RXV524405 RNZ524308:RNZ524405 RED524308:RED524405 QUH524308:QUH524405 QKL524308:QKL524405 QAP524308:QAP524405 PQT524308:PQT524405 PGX524308:PGX524405 OXB524308:OXB524405 ONF524308:ONF524405 ODJ524308:ODJ524405 NTN524308:NTN524405 NJR524308:NJR524405 MZV524308:MZV524405 MPZ524308:MPZ524405 MGD524308:MGD524405 LWH524308:LWH524405 LML524308:LML524405 LCP524308:LCP524405 KST524308:KST524405 KIX524308:KIX524405 JZB524308:JZB524405 JPF524308:JPF524405 JFJ524308:JFJ524405 IVN524308:IVN524405 ILR524308:ILR524405 IBV524308:IBV524405 HRZ524308:HRZ524405 HID524308:HID524405 GYH524308:GYH524405 GOL524308:GOL524405 GEP524308:GEP524405 FUT524308:FUT524405 FKX524308:FKX524405 FBB524308:FBB524405 ERF524308:ERF524405 EHJ524308:EHJ524405 DXN524308:DXN524405 DNR524308:DNR524405 DDV524308:DDV524405 CTZ524308:CTZ524405 CKD524308:CKD524405 CAH524308:CAH524405 BQL524308:BQL524405 BGP524308:BGP524405 AWT524308:AWT524405 AMX524308:AMX524405 ADB524308:ADB524405 TF524308:TF524405 JJ524308:JJ524405 AR524308:AR524405 WVV458772:WVV458869 WLZ458772:WLZ458869 WCD458772:WCD458869 VSH458772:VSH458869 VIL458772:VIL458869 UYP458772:UYP458869 UOT458772:UOT458869 UEX458772:UEX458869 TVB458772:TVB458869 TLF458772:TLF458869 TBJ458772:TBJ458869 SRN458772:SRN458869 SHR458772:SHR458869 RXV458772:RXV458869 RNZ458772:RNZ458869 RED458772:RED458869 QUH458772:QUH458869 QKL458772:QKL458869 QAP458772:QAP458869 PQT458772:PQT458869 PGX458772:PGX458869 OXB458772:OXB458869 ONF458772:ONF458869 ODJ458772:ODJ458869 NTN458772:NTN458869 NJR458772:NJR458869 MZV458772:MZV458869 MPZ458772:MPZ458869 MGD458772:MGD458869 LWH458772:LWH458869 LML458772:LML458869 LCP458772:LCP458869 KST458772:KST458869 KIX458772:KIX458869 JZB458772:JZB458869 JPF458772:JPF458869 JFJ458772:JFJ458869 IVN458772:IVN458869 ILR458772:ILR458869 IBV458772:IBV458869 HRZ458772:HRZ458869 HID458772:HID458869 GYH458772:GYH458869 GOL458772:GOL458869 GEP458772:GEP458869 FUT458772:FUT458869 FKX458772:FKX458869 FBB458772:FBB458869 ERF458772:ERF458869 EHJ458772:EHJ458869 DXN458772:DXN458869 DNR458772:DNR458869 DDV458772:DDV458869 CTZ458772:CTZ458869 CKD458772:CKD458869 CAH458772:CAH458869 BQL458772:BQL458869 BGP458772:BGP458869 AWT458772:AWT458869 AMX458772:AMX458869 ADB458772:ADB458869 TF458772:TF458869 JJ458772:JJ458869 AR458772:AR458869 WVV393236:WVV393333 WLZ393236:WLZ393333 WCD393236:WCD393333 VSH393236:VSH393333 VIL393236:VIL393333 UYP393236:UYP393333 UOT393236:UOT393333 UEX393236:UEX393333 TVB393236:TVB393333 TLF393236:TLF393333 TBJ393236:TBJ393333 SRN393236:SRN393333 SHR393236:SHR393333 RXV393236:RXV393333 RNZ393236:RNZ393333 RED393236:RED393333 QUH393236:QUH393333 QKL393236:QKL393333 QAP393236:QAP393333 PQT393236:PQT393333 PGX393236:PGX393333 OXB393236:OXB393333 ONF393236:ONF393333 ODJ393236:ODJ393333 NTN393236:NTN393333 NJR393236:NJR393333 MZV393236:MZV393333 MPZ393236:MPZ393333 MGD393236:MGD393333 LWH393236:LWH393333 LML393236:LML393333 LCP393236:LCP393333 KST393236:KST393333 KIX393236:KIX393333 JZB393236:JZB393333 JPF393236:JPF393333 JFJ393236:JFJ393333 IVN393236:IVN393333 ILR393236:ILR393333 IBV393236:IBV393333 HRZ393236:HRZ393333 HID393236:HID393333 GYH393236:GYH393333 GOL393236:GOL393333 GEP393236:GEP393333 FUT393236:FUT393333 FKX393236:FKX393333 FBB393236:FBB393333 ERF393236:ERF393333 EHJ393236:EHJ393333 DXN393236:DXN393333 DNR393236:DNR393333 DDV393236:DDV393333 CTZ393236:CTZ393333 CKD393236:CKD393333 CAH393236:CAH393333 BQL393236:BQL393333 BGP393236:BGP393333 AWT393236:AWT393333 AMX393236:AMX393333 ADB393236:ADB393333 TF393236:TF393333 JJ393236:JJ393333 AR393236:AR393333 WVV327700:WVV327797 WLZ327700:WLZ327797 WCD327700:WCD327797 VSH327700:VSH327797 VIL327700:VIL327797 UYP327700:UYP327797 UOT327700:UOT327797 UEX327700:UEX327797 TVB327700:TVB327797 TLF327700:TLF327797 TBJ327700:TBJ327797 SRN327700:SRN327797 SHR327700:SHR327797 RXV327700:RXV327797 RNZ327700:RNZ327797 RED327700:RED327797 QUH327700:QUH327797 QKL327700:QKL327797 QAP327700:QAP327797 PQT327700:PQT327797 PGX327700:PGX327797 OXB327700:OXB327797 ONF327700:ONF327797 ODJ327700:ODJ327797 NTN327700:NTN327797 NJR327700:NJR327797 MZV327700:MZV327797 MPZ327700:MPZ327797 MGD327700:MGD327797 LWH327700:LWH327797 LML327700:LML327797 LCP327700:LCP327797 KST327700:KST327797 KIX327700:KIX327797 JZB327700:JZB327797 JPF327700:JPF327797 JFJ327700:JFJ327797 IVN327700:IVN327797 ILR327700:ILR327797 IBV327700:IBV327797 HRZ327700:HRZ327797 HID327700:HID327797 GYH327700:GYH327797 GOL327700:GOL327797 GEP327700:GEP327797 FUT327700:FUT327797 FKX327700:FKX327797 FBB327700:FBB327797 ERF327700:ERF327797 EHJ327700:EHJ327797 DXN327700:DXN327797 DNR327700:DNR327797 DDV327700:DDV327797 CTZ327700:CTZ327797 CKD327700:CKD327797 CAH327700:CAH327797 BQL327700:BQL327797 BGP327700:BGP327797 AWT327700:AWT327797 AMX327700:AMX327797 ADB327700:ADB327797 TF327700:TF327797 JJ327700:JJ327797 AR327700:AR327797 WVV262164:WVV262261 WLZ262164:WLZ262261 WCD262164:WCD262261 VSH262164:VSH262261 VIL262164:VIL262261 UYP262164:UYP262261 UOT262164:UOT262261 UEX262164:UEX262261 TVB262164:TVB262261 TLF262164:TLF262261 TBJ262164:TBJ262261 SRN262164:SRN262261 SHR262164:SHR262261 RXV262164:RXV262261 RNZ262164:RNZ262261 RED262164:RED262261 QUH262164:QUH262261 QKL262164:QKL262261 QAP262164:QAP262261 PQT262164:PQT262261 PGX262164:PGX262261 OXB262164:OXB262261 ONF262164:ONF262261 ODJ262164:ODJ262261 NTN262164:NTN262261 NJR262164:NJR262261 MZV262164:MZV262261 MPZ262164:MPZ262261 MGD262164:MGD262261 LWH262164:LWH262261 LML262164:LML262261 LCP262164:LCP262261 KST262164:KST262261 KIX262164:KIX262261 JZB262164:JZB262261 JPF262164:JPF262261 JFJ262164:JFJ262261 IVN262164:IVN262261 ILR262164:ILR262261 IBV262164:IBV262261 HRZ262164:HRZ262261 HID262164:HID262261 GYH262164:GYH262261 GOL262164:GOL262261 GEP262164:GEP262261 FUT262164:FUT262261 FKX262164:FKX262261 FBB262164:FBB262261 ERF262164:ERF262261 EHJ262164:EHJ262261 DXN262164:DXN262261 DNR262164:DNR262261 DDV262164:DDV262261 CTZ262164:CTZ262261 CKD262164:CKD262261 CAH262164:CAH262261 BQL262164:BQL262261 BGP262164:BGP262261 AWT262164:AWT262261 AMX262164:AMX262261 ADB262164:ADB262261 TF262164:TF262261 JJ262164:JJ262261 AR262164:AR262261 WVV196628:WVV196725 WLZ196628:WLZ196725 WCD196628:WCD196725 VSH196628:VSH196725 VIL196628:VIL196725 UYP196628:UYP196725 UOT196628:UOT196725 UEX196628:UEX196725 TVB196628:TVB196725 TLF196628:TLF196725 TBJ196628:TBJ196725 SRN196628:SRN196725 SHR196628:SHR196725 RXV196628:RXV196725 RNZ196628:RNZ196725 RED196628:RED196725 QUH196628:QUH196725 QKL196628:QKL196725 QAP196628:QAP196725 PQT196628:PQT196725 PGX196628:PGX196725 OXB196628:OXB196725 ONF196628:ONF196725 ODJ196628:ODJ196725 NTN196628:NTN196725 NJR196628:NJR196725 MZV196628:MZV196725 MPZ196628:MPZ196725 MGD196628:MGD196725 LWH196628:LWH196725 LML196628:LML196725 LCP196628:LCP196725 KST196628:KST196725 KIX196628:KIX196725 JZB196628:JZB196725 JPF196628:JPF196725 JFJ196628:JFJ196725 IVN196628:IVN196725 ILR196628:ILR196725 IBV196628:IBV196725 HRZ196628:HRZ196725 HID196628:HID196725 GYH196628:GYH196725 GOL196628:GOL196725 GEP196628:GEP196725 FUT196628:FUT196725 FKX196628:FKX196725 FBB196628:FBB196725 ERF196628:ERF196725 EHJ196628:EHJ196725 DXN196628:DXN196725 DNR196628:DNR196725 DDV196628:DDV196725 CTZ196628:CTZ196725 CKD196628:CKD196725 CAH196628:CAH196725 BQL196628:BQL196725 BGP196628:BGP196725 AWT196628:AWT196725 AMX196628:AMX196725 ADB196628:ADB196725 TF196628:TF196725 JJ196628:JJ196725 AR196628:AR196725 WVV131092:WVV131189 WLZ131092:WLZ131189 WCD131092:WCD131189 VSH131092:VSH131189 VIL131092:VIL131189 UYP131092:UYP131189 UOT131092:UOT131189 UEX131092:UEX131189 TVB131092:TVB131189 TLF131092:TLF131189 TBJ131092:TBJ131189 SRN131092:SRN131189 SHR131092:SHR131189 RXV131092:RXV131189 RNZ131092:RNZ131189 RED131092:RED131189 QUH131092:QUH131189 QKL131092:QKL131189 QAP131092:QAP131189 PQT131092:PQT131189 PGX131092:PGX131189 OXB131092:OXB131189 ONF131092:ONF131189 ODJ131092:ODJ131189 NTN131092:NTN131189 NJR131092:NJR131189 MZV131092:MZV131189 MPZ131092:MPZ131189 MGD131092:MGD131189 LWH131092:LWH131189 LML131092:LML131189 LCP131092:LCP131189 KST131092:KST131189 KIX131092:KIX131189 JZB131092:JZB131189 JPF131092:JPF131189 JFJ131092:JFJ131189 IVN131092:IVN131189 ILR131092:ILR131189 IBV131092:IBV131189 HRZ131092:HRZ131189 HID131092:HID131189 GYH131092:GYH131189 GOL131092:GOL131189 GEP131092:GEP131189 FUT131092:FUT131189 FKX131092:FKX131189 FBB131092:FBB131189 ERF131092:ERF131189 EHJ131092:EHJ131189 DXN131092:DXN131189 DNR131092:DNR131189 DDV131092:DDV131189 CTZ131092:CTZ131189 CKD131092:CKD131189 CAH131092:CAH131189 BQL131092:BQL131189 BGP131092:BGP131189 AWT131092:AWT131189 AMX131092:AMX131189 ADB131092:ADB131189 TF131092:TF131189 JJ131092:JJ131189 AR131092:AR131189 WVV65556:WVV65653 WLZ65556:WLZ65653 WCD65556:WCD65653 VSH65556:VSH65653 VIL65556:VIL65653 UYP65556:UYP65653 UOT65556:UOT65653 UEX65556:UEX65653 TVB65556:TVB65653 TLF65556:TLF65653 TBJ65556:TBJ65653 SRN65556:SRN65653 SHR65556:SHR65653 RXV65556:RXV65653 RNZ65556:RNZ65653 RED65556:RED65653 QUH65556:QUH65653 QKL65556:QKL65653 QAP65556:QAP65653 PQT65556:PQT65653 PGX65556:PGX65653 OXB65556:OXB65653 ONF65556:ONF65653 ODJ65556:ODJ65653 NTN65556:NTN65653 NJR65556:NJR65653 MZV65556:MZV65653 MPZ65556:MPZ65653 MGD65556:MGD65653 LWH65556:LWH65653 LML65556:LML65653 LCP65556:LCP65653 KST65556:KST65653 KIX65556:KIX65653 JZB65556:JZB65653 JPF65556:JPF65653 JFJ65556:JFJ65653 IVN65556:IVN65653 ILR65556:ILR65653 IBV65556:IBV65653 HRZ65556:HRZ65653 HID65556:HID65653 GYH65556:GYH65653 GOL65556:GOL65653 GEP65556:GEP65653 FUT65556:FUT65653 FKX65556:FKX65653 FBB65556:FBB65653 ERF65556:ERF65653 EHJ65556:EHJ65653 DXN65556:DXN65653 DNR65556:DNR65653 DDV65556:DDV65653 CTZ65556:CTZ65653 CKD65556:CKD65653 CAH65556:CAH65653 BQL65556:BQL65653 BGP65556:BGP65653 AWT65556:AWT65653 AMX65556:AMX65653 ADB65556:ADB65653 TF65556:TF65653 JJ65556:JJ65653 AR65556:AR65653 WVV24:WVV121 WLZ24:WLZ121 WCD24:WCD121 VSH24:VSH121 VIL24:VIL121 UYP24:UYP121 UOT24:UOT121 UEX24:UEX121 TVB24:TVB121 TLF24:TLF121 TBJ24:TBJ121 SRN24:SRN121 SHR24:SHR121 RXV24:RXV121 RNZ24:RNZ121 RED24:RED121 QUH24:QUH121 QKL24:QKL121 QAP24:QAP121 PQT24:PQT121 PGX24:PGX121 OXB24:OXB121 ONF24:ONF121 ODJ24:ODJ121 NTN24:NTN121 NJR24:NJR121 MZV24:MZV121 MPZ24:MPZ121 MGD24:MGD121 LWH24:LWH121 LML24:LML121 LCP24:LCP121 KST24:KST121 KIX24:KIX121 JZB24:JZB121 JPF24:JPF121 JFJ24:JFJ121 IVN24:IVN121 ILR24:ILR121 IBV24:IBV121 HRZ24:HRZ121 HID24:HID121 GYH24:GYH121 GOL24:GOL121 GEP24:GEP121 FUT24:FUT121 FKX24:FKX121 FBB24:FBB121 ERF24:ERF121 EHJ24:EHJ121 DXN24:DXN121 DNR24:DNR121 DDV24:DDV121 CTZ24:CTZ121 CKD24:CKD121 CAH24:CAH121 BQL24:BQL121 BGP24:BGP121 AWT24:AWT121 AMX24:AMX121 ADB24:ADB121 TF24:TF121">
      <formula1>$Z$127:$Z$128</formula1>
    </dataValidation>
    <dataValidation type="list" allowBlank="1" showInputMessage="1" showErrorMessage="1" sqref="BE22">
      <formula1>$BE$127:$BE$130</formula1>
    </dataValidation>
    <dataValidation type="list" errorStyle="warning" allowBlank="1" showInputMessage="1" showErrorMessage="1" errorTitle="Special Condition Type" error="Input either: _x000a__x000a_Amortization_x000a_Lock-In_x000a_Other" sqref="BE23:BE121">
      <formula1>$BE$127:$BE$130</formula1>
    </dataValidation>
    <dataValidation type="list" allowBlank="1" showInputMessage="1" showErrorMessage="1" sqref="V22:V121">
      <formula1>$V$127:$V$131</formula1>
    </dataValidation>
    <dataValidation type="list" allowBlank="1" showInputMessage="1" showErrorMessage="1" sqref="W22:W121">
      <formula1>$W$127:$W$128</formula1>
    </dataValidation>
  </dataValidation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sheetPr>
  <dimension ref="A1:I67"/>
  <sheetViews>
    <sheetView workbookViewId="0"/>
  </sheetViews>
  <sheetFormatPr defaultRowHeight="12.75" x14ac:dyDescent="0.2"/>
  <cols>
    <col min="1" max="1" width="3.28515625" bestFit="1" customWidth="1"/>
    <col min="2" max="2" width="15.28515625" customWidth="1"/>
    <col min="3" max="3" width="16.140625" customWidth="1"/>
    <col min="4" max="4" width="25.140625" customWidth="1"/>
    <col min="5" max="5" width="19.42578125" customWidth="1"/>
    <col min="6" max="6" width="26.85546875" customWidth="1"/>
    <col min="7" max="7" width="24.5703125" customWidth="1"/>
    <col min="8" max="8" width="32" customWidth="1"/>
    <col min="9" max="9" width="24.85546875" customWidth="1"/>
  </cols>
  <sheetData>
    <row r="1" spans="1:9" x14ac:dyDescent="0.2">
      <c r="A1" s="7" t="str">
        <f>'FT18.Participant'!$A$1</f>
        <v>&lt;IAIG's Name&gt;</v>
      </c>
      <c r="B1" s="8"/>
      <c r="C1" s="8"/>
      <c r="D1" s="8"/>
      <c r="E1" s="8"/>
      <c r="F1" s="8"/>
      <c r="G1" s="8"/>
      <c r="H1" s="8"/>
      <c r="I1" s="9" t="str">
        <f ca="1">HYPERLINK("#"&amp;CELL("address",Version),Version)</f>
        <v>2018 IAIS Field Testing Template</v>
      </c>
    </row>
    <row r="2" spans="1:9" ht="15" x14ac:dyDescent="0.25">
      <c r="A2" s="11" t="str">
        <f>'FT18.Participant'!$A$2</f>
        <v>&lt;Currency&gt; - (&lt;Unit&gt;)</v>
      </c>
      <c r="B2" s="12"/>
      <c r="C2" s="12"/>
      <c r="D2" s="12" t="s">
        <v>2061</v>
      </c>
      <c r="E2" s="12"/>
      <c r="F2" s="12"/>
      <c r="G2" s="12"/>
      <c r="H2" s="12"/>
      <c r="I2" s="1969" t="str">
        <f>'FT18.Participant'!$F$2</f>
        <v>&lt;Reporting Date&gt;</v>
      </c>
    </row>
    <row r="4" spans="1:9" s="1709" customFormat="1" x14ac:dyDescent="0.2">
      <c r="H4" s="1742" t="s">
        <v>2292</v>
      </c>
      <c r="I4" s="1743"/>
    </row>
    <row r="5" spans="1:9" s="1709" customFormat="1" x14ac:dyDescent="0.2">
      <c r="A5" s="344">
        <f>1+'FT18.Financial Instruments'!DA21</f>
        <v>70</v>
      </c>
      <c r="H5" s="1739"/>
      <c r="I5" s="1744">
        <v>1</v>
      </c>
    </row>
    <row r="6" spans="1:9" s="1709" customFormat="1" x14ac:dyDescent="0.2">
      <c r="A6" s="62">
        <v>1</v>
      </c>
      <c r="H6" s="1355" t="s">
        <v>606</v>
      </c>
      <c r="I6" s="1740">
        <f>SUM('FT18.BCR &amp; ICS.Balance sheet'!$D$101)</f>
        <v>0</v>
      </c>
    </row>
    <row r="7" spans="1:9" s="1709" customFormat="1" x14ac:dyDescent="0.2">
      <c r="A7" s="62">
        <f>A6+1</f>
        <v>2</v>
      </c>
      <c r="H7" s="45" t="s">
        <v>607</v>
      </c>
      <c r="I7" s="1740">
        <f>SUM('FT18.BCR &amp; ICS.Balance sheet'!$D$102)</f>
        <v>0</v>
      </c>
    </row>
    <row r="8" spans="1:9" s="1709" customFormat="1" x14ac:dyDescent="0.2">
      <c r="A8" s="238">
        <f>A7+1</f>
        <v>3</v>
      </c>
      <c r="H8" s="1624" t="s">
        <v>2291</v>
      </c>
      <c r="I8" s="1741">
        <f>SUM(I14:I60)</f>
        <v>0</v>
      </c>
    </row>
    <row r="10" spans="1:9" x14ac:dyDescent="0.2">
      <c r="B10" s="1007"/>
      <c r="C10" s="1007"/>
      <c r="D10" s="1007"/>
      <c r="E10" s="1007"/>
      <c r="F10" s="1007"/>
      <c r="G10" s="1007"/>
      <c r="H10" s="1007"/>
      <c r="I10" s="1007"/>
    </row>
    <row r="11" spans="1:9" x14ac:dyDescent="0.2">
      <c r="B11" s="1643" t="s">
        <v>705</v>
      </c>
      <c r="C11" s="1641"/>
      <c r="D11" s="1641"/>
      <c r="E11" s="1641"/>
      <c r="F11" s="1641"/>
      <c r="G11" s="1641"/>
      <c r="H11" s="1641"/>
      <c r="I11" s="1641"/>
    </row>
    <row r="12" spans="1:9" ht="89.25" x14ac:dyDescent="0.2">
      <c r="B12" s="1642" t="s">
        <v>725</v>
      </c>
      <c r="C12" s="1597" t="s">
        <v>726</v>
      </c>
      <c r="D12" s="1597" t="s">
        <v>1450</v>
      </c>
      <c r="E12" s="1597" t="s">
        <v>1451</v>
      </c>
      <c r="F12" s="1597" t="s">
        <v>1452</v>
      </c>
      <c r="G12" s="1597" t="s">
        <v>1453</v>
      </c>
      <c r="H12" s="1598" t="s">
        <v>1454</v>
      </c>
      <c r="I12" s="1737" t="s">
        <v>1888</v>
      </c>
    </row>
    <row r="13" spans="1:9" x14ac:dyDescent="0.2">
      <c r="A13" s="41">
        <f>1+A5</f>
        <v>71</v>
      </c>
      <c r="B13" s="59">
        <v>1</v>
      </c>
      <c r="C13" s="19">
        <v>2</v>
      </c>
      <c r="D13" s="19">
        <v>3</v>
      </c>
      <c r="E13" s="19">
        <v>4</v>
      </c>
      <c r="F13" s="19">
        <v>5</v>
      </c>
      <c r="G13" s="19">
        <v>6</v>
      </c>
      <c r="H13" s="19">
        <v>7</v>
      </c>
      <c r="I13" s="20">
        <v>8</v>
      </c>
    </row>
    <row r="14" spans="1:9" x14ac:dyDescent="0.2">
      <c r="A14" s="62">
        <v>1</v>
      </c>
      <c r="B14" s="1163"/>
      <c r="C14" s="2321"/>
      <c r="D14" s="350"/>
      <c r="E14" s="350"/>
      <c r="F14" s="350"/>
      <c r="G14" s="350"/>
      <c r="H14" s="350"/>
      <c r="I14" s="351"/>
    </row>
    <row r="15" spans="1:9" x14ac:dyDescent="0.2">
      <c r="A15" s="62">
        <f>A14+1</f>
        <v>2</v>
      </c>
      <c r="B15" s="1164"/>
      <c r="C15" s="2322"/>
      <c r="D15" s="357"/>
      <c r="E15" s="357"/>
      <c r="F15" s="357"/>
      <c r="G15" s="357"/>
      <c r="H15" s="357"/>
      <c r="I15" s="359"/>
    </row>
    <row r="16" spans="1:9" x14ac:dyDescent="0.2">
      <c r="A16" s="62">
        <f t="shared" ref="A16:A60" si="0">A15+1</f>
        <v>3</v>
      </c>
      <c r="B16" s="1164"/>
      <c r="C16" s="2322"/>
      <c r="D16" s="357"/>
      <c r="E16" s="357"/>
      <c r="F16" s="357"/>
      <c r="G16" s="357"/>
      <c r="H16" s="357"/>
      <c r="I16" s="359"/>
    </row>
    <row r="17" spans="1:9" x14ac:dyDescent="0.2">
      <c r="A17" s="62">
        <f t="shared" si="0"/>
        <v>4</v>
      </c>
      <c r="B17" s="1164"/>
      <c r="C17" s="2322"/>
      <c r="D17" s="357"/>
      <c r="E17" s="357"/>
      <c r="F17" s="357"/>
      <c r="G17" s="357"/>
      <c r="H17" s="357"/>
      <c r="I17" s="359"/>
    </row>
    <row r="18" spans="1:9" x14ac:dyDescent="0.2">
      <c r="A18" s="62">
        <f t="shared" si="0"/>
        <v>5</v>
      </c>
      <c r="B18" s="1164"/>
      <c r="C18" s="2322"/>
      <c r="D18" s="357"/>
      <c r="E18" s="357"/>
      <c r="F18" s="357"/>
      <c r="G18" s="357"/>
      <c r="H18" s="357"/>
      <c r="I18" s="359"/>
    </row>
    <row r="19" spans="1:9" x14ac:dyDescent="0.2">
      <c r="A19" s="62">
        <f t="shared" si="0"/>
        <v>6</v>
      </c>
      <c r="B19" s="1164"/>
      <c r="C19" s="2322"/>
      <c r="D19" s="357"/>
      <c r="E19" s="357"/>
      <c r="F19" s="357"/>
      <c r="G19" s="357"/>
      <c r="H19" s="357"/>
      <c r="I19" s="359"/>
    </row>
    <row r="20" spans="1:9" x14ac:dyDescent="0.2">
      <c r="A20" s="62">
        <f t="shared" si="0"/>
        <v>7</v>
      </c>
      <c r="B20" s="1164"/>
      <c r="C20" s="2322"/>
      <c r="D20" s="357"/>
      <c r="E20" s="357"/>
      <c r="F20" s="357"/>
      <c r="G20" s="357"/>
      <c r="H20" s="357"/>
      <c r="I20" s="359"/>
    </row>
    <row r="21" spans="1:9" x14ac:dyDescent="0.2">
      <c r="A21" s="62">
        <f t="shared" si="0"/>
        <v>8</v>
      </c>
      <c r="B21" s="1164"/>
      <c r="C21" s="2322"/>
      <c r="D21" s="357"/>
      <c r="E21" s="357"/>
      <c r="F21" s="357"/>
      <c r="G21" s="357"/>
      <c r="H21" s="357"/>
      <c r="I21" s="359"/>
    </row>
    <row r="22" spans="1:9" x14ac:dyDescent="0.2">
      <c r="A22" s="62">
        <f t="shared" si="0"/>
        <v>9</v>
      </c>
      <c r="B22" s="1164"/>
      <c r="C22" s="2322"/>
      <c r="D22" s="357"/>
      <c r="E22" s="357"/>
      <c r="F22" s="357"/>
      <c r="G22" s="357"/>
      <c r="H22" s="357"/>
      <c r="I22" s="359"/>
    </row>
    <row r="23" spans="1:9" x14ac:dyDescent="0.2">
      <c r="A23" s="62">
        <f t="shared" si="0"/>
        <v>10</v>
      </c>
      <c r="B23" s="1164"/>
      <c r="C23" s="2322"/>
      <c r="D23" s="357"/>
      <c r="E23" s="357"/>
      <c r="F23" s="357"/>
      <c r="G23" s="357"/>
      <c r="H23" s="357"/>
      <c r="I23" s="359"/>
    </row>
    <row r="24" spans="1:9" x14ac:dyDescent="0.2">
      <c r="A24" s="62">
        <f t="shared" si="0"/>
        <v>11</v>
      </c>
      <c r="B24" s="1164"/>
      <c r="C24" s="2322"/>
      <c r="D24" s="357"/>
      <c r="E24" s="357"/>
      <c r="F24" s="357"/>
      <c r="G24" s="357"/>
      <c r="H24" s="357"/>
      <c r="I24" s="359"/>
    </row>
    <row r="25" spans="1:9" x14ac:dyDescent="0.2">
      <c r="A25" s="62">
        <f t="shared" si="0"/>
        <v>12</v>
      </c>
      <c r="B25" s="1164"/>
      <c r="C25" s="2322"/>
      <c r="D25" s="357"/>
      <c r="E25" s="357"/>
      <c r="F25" s="357"/>
      <c r="G25" s="357"/>
      <c r="H25" s="357"/>
      <c r="I25" s="359"/>
    </row>
    <row r="26" spans="1:9" x14ac:dyDescent="0.2">
      <c r="A26" s="62">
        <f t="shared" si="0"/>
        <v>13</v>
      </c>
      <c r="B26" s="1164"/>
      <c r="C26" s="2322"/>
      <c r="D26" s="357"/>
      <c r="E26" s="357"/>
      <c r="F26" s="357"/>
      <c r="G26" s="357"/>
      <c r="H26" s="357"/>
      <c r="I26" s="359"/>
    </row>
    <row r="27" spans="1:9" x14ac:dyDescent="0.2">
      <c r="A27" s="62">
        <f t="shared" si="0"/>
        <v>14</v>
      </c>
      <c r="B27" s="1164"/>
      <c r="C27" s="2322"/>
      <c r="D27" s="357"/>
      <c r="E27" s="357"/>
      <c r="F27" s="357"/>
      <c r="G27" s="357"/>
      <c r="H27" s="357"/>
      <c r="I27" s="359"/>
    </row>
    <row r="28" spans="1:9" x14ac:dyDescent="0.2">
      <c r="A28" s="62">
        <f t="shared" si="0"/>
        <v>15</v>
      </c>
      <c r="B28" s="1164"/>
      <c r="C28" s="2322"/>
      <c r="D28" s="357"/>
      <c r="E28" s="357"/>
      <c r="F28" s="357"/>
      <c r="G28" s="357"/>
      <c r="H28" s="357"/>
      <c r="I28" s="359"/>
    </row>
    <row r="29" spans="1:9" x14ac:dyDescent="0.2">
      <c r="A29" s="62">
        <f t="shared" si="0"/>
        <v>16</v>
      </c>
      <c r="B29" s="1164"/>
      <c r="C29" s="2322"/>
      <c r="D29" s="357"/>
      <c r="E29" s="357"/>
      <c r="F29" s="357"/>
      <c r="G29" s="357"/>
      <c r="H29" s="357"/>
      <c r="I29" s="359"/>
    </row>
    <row r="30" spans="1:9" x14ac:dyDescent="0.2">
      <c r="A30" s="62">
        <f t="shared" si="0"/>
        <v>17</v>
      </c>
      <c r="B30" s="1164"/>
      <c r="C30" s="2322"/>
      <c r="D30" s="357"/>
      <c r="E30" s="357"/>
      <c r="F30" s="357"/>
      <c r="G30" s="357"/>
      <c r="H30" s="357"/>
      <c r="I30" s="359"/>
    </row>
    <row r="31" spans="1:9" x14ac:dyDescent="0.2">
      <c r="A31" s="62">
        <f t="shared" si="0"/>
        <v>18</v>
      </c>
      <c r="B31" s="1164"/>
      <c r="C31" s="2322"/>
      <c r="D31" s="357"/>
      <c r="E31" s="357"/>
      <c r="F31" s="357"/>
      <c r="G31" s="357"/>
      <c r="H31" s="357"/>
      <c r="I31" s="359"/>
    </row>
    <row r="32" spans="1:9" x14ac:dyDescent="0.2">
      <c r="A32" s="62">
        <f t="shared" si="0"/>
        <v>19</v>
      </c>
      <c r="B32" s="1164"/>
      <c r="C32" s="2322"/>
      <c r="D32" s="357"/>
      <c r="E32" s="357"/>
      <c r="F32" s="357"/>
      <c r="G32" s="357"/>
      <c r="H32" s="357"/>
      <c r="I32" s="359"/>
    </row>
    <row r="33" spans="1:9" x14ac:dyDescent="0.2">
      <c r="A33" s="62">
        <f t="shared" si="0"/>
        <v>20</v>
      </c>
      <c r="B33" s="1164"/>
      <c r="C33" s="2322"/>
      <c r="D33" s="357"/>
      <c r="E33" s="357"/>
      <c r="F33" s="357"/>
      <c r="G33" s="357"/>
      <c r="H33" s="357"/>
      <c r="I33" s="359"/>
    </row>
    <row r="34" spans="1:9" x14ac:dyDescent="0.2">
      <c r="A34" s="62">
        <f t="shared" si="0"/>
        <v>21</v>
      </c>
      <c r="B34" s="1164"/>
      <c r="C34" s="2322"/>
      <c r="D34" s="357"/>
      <c r="E34" s="357"/>
      <c r="F34" s="357"/>
      <c r="G34" s="357"/>
      <c r="H34" s="357"/>
      <c r="I34" s="359"/>
    </row>
    <row r="35" spans="1:9" x14ac:dyDescent="0.2">
      <c r="A35" s="62">
        <f t="shared" si="0"/>
        <v>22</v>
      </c>
      <c r="B35" s="1164"/>
      <c r="C35" s="2322"/>
      <c r="D35" s="357"/>
      <c r="E35" s="357"/>
      <c r="F35" s="357"/>
      <c r="G35" s="357"/>
      <c r="H35" s="357"/>
      <c r="I35" s="359"/>
    </row>
    <row r="36" spans="1:9" x14ac:dyDescent="0.2">
      <c r="A36" s="62">
        <f t="shared" si="0"/>
        <v>23</v>
      </c>
      <c r="B36" s="1164"/>
      <c r="C36" s="2322"/>
      <c r="D36" s="357"/>
      <c r="E36" s="357"/>
      <c r="F36" s="357"/>
      <c r="G36" s="357"/>
      <c r="H36" s="357"/>
      <c r="I36" s="359"/>
    </row>
    <row r="37" spans="1:9" x14ac:dyDescent="0.2">
      <c r="A37" s="62">
        <f t="shared" si="0"/>
        <v>24</v>
      </c>
      <c r="B37" s="1164"/>
      <c r="C37" s="2322"/>
      <c r="D37" s="357"/>
      <c r="E37" s="357"/>
      <c r="F37" s="357"/>
      <c r="G37" s="357"/>
      <c r="H37" s="357"/>
      <c r="I37" s="359"/>
    </row>
    <row r="38" spans="1:9" x14ac:dyDescent="0.2">
      <c r="A38" s="62">
        <f t="shared" si="0"/>
        <v>25</v>
      </c>
      <c r="B38" s="1164"/>
      <c r="C38" s="2322"/>
      <c r="D38" s="357"/>
      <c r="E38" s="357"/>
      <c r="F38" s="357"/>
      <c r="G38" s="357"/>
      <c r="H38" s="357"/>
      <c r="I38" s="359"/>
    </row>
    <row r="39" spans="1:9" x14ac:dyDescent="0.2">
      <c r="A39" s="62">
        <f t="shared" si="0"/>
        <v>26</v>
      </c>
      <c r="B39" s="1164"/>
      <c r="C39" s="2322"/>
      <c r="D39" s="357"/>
      <c r="E39" s="357"/>
      <c r="F39" s="357"/>
      <c r="G39" s="357"/>
      <c r="H39" s="357"/>
      <c r="I39" s="359"/>
    </row>
    <row r="40" spans="1:9" x14ac:dyDescent="0.2">
      <c r="A40" s="62">
        <f t="shared" si="0"/>
        <v>27</v>
      </c>
      <c r="B40" s="1164"/>
      <c r="C40" s="2322"/>
      <c r="D40" s="357"/>
      <c r="E40" s="357"/>
      <c r="F40" s="357"/>
      <c r="G40" s="357"/>
      <c r="H40" s="357"/>
      <c r="I40" s="359"/>
    </row>
    <row r="41" spans="1:9" x14ac:dyDescent="0.2">
      <c r="A41" s="62">
        <f t="shared" si="0"/>
        <v>28</v>
      </c>
      <c r="B41" s="1164"/>
      <c r="C41" s="2322"/>
      <c r="D41" s="357"/>
      <c r="E41" s="357"/>
      <c r="F41" s="357"/>
      <c r="G41" s="357"/>
      <c r="H41" s="357"/>
      <c r="I41" s="359"/>
    </row>
    <row r="42" spans="1:9" x14ac:dyDescent="0.2">
      <c r="A42" s="62">
        <f t="shared" si="0"/>
        <v>29</v>
      </c>
      <c r="B42" s="1164"/>
      <c r="C42" s="2322"/>
      <c r="D42" s="357"/>
      <c r="E42" s="357"/>
      <c r="F42" s="357"/>
      <c r="G42" s="357"/>
      <c r="H42" s="357"/>
      <c r="I42" s="359"/>
    </row>
    <row r="43" spans="1:9" x14ac:dyDescent="0.2">
      <c r="A43" s="62">
        <f t="shared" si="0"/>
        <v>30</v>
      </c>
      <c r="B43" s="1164"/>
      <c r="C43" s="2322"/>
      <c r="D43" s="357"/>
      <c r="E43" s="357"/>
      <c r="F43" s="357"/>
      <c r="G43" s="357"/>
      <c r="H43" s="357"/>
      <c r="I43" s="359"/>
    </row>
    <row r="44" spans="1:9" x14ac:dyDescent="0.2">
      <c r="A44" s="62">
        <f t="shared" si="0"/>
        <v>31</v>
      </c>
      <c r="B44" s="1164"/>
      <c r="C44" s="2322"/>
      <c r="D44" s="357"/>
      <c r="E44" s="357"/>
      <c r="F44" s="357"/>
      <c r="G44" s="357"/>
      <c r="H44" s="357"/>
      <c r="I44" s="359"/>
    </row>
    <row r="45" spans="1:9" x14ac:dyDescent="0.2">
      <c r="A45" s="62">
        <f t="shared" si="0"/>
        <v>32</v>
      </c>
      <c r="B45" s="1164"/>
      <c r="C45" s="2322"/>
      <c r="D45" s="357"/>
      <c r="E45" s="357"/>
      <c r="F45" s="357"/>
      <c r="G45" s="357"/>
      <c r="H45" s="357"/>
      <c r="I45" s="359"/>
    </row>
    <row r="46" spans="1:9" x14ac:dyDescent="0.2">
      <c r="A46" s="62">
        <f t="shared" si="0"/>
        <v>33</v>
      </c>
      <c r="B46" s="1164"/>
      <c r="C46" s="2322"/>
      <c r="D46" s="357"/>
      <c r="E46" s="357"/>
      <c r="F46" s="357"/>
      <c r="G46" s="357"/>
      <c r="H46" s="357"/>
      <c r="I46" s="359"/>
    </row>
    <row r="47" spans="1:9" x14ac:dyDescent="0.2">
      <c r="A47" s="62">
        <f t="shared" si="0"/>
        <v>34</v>
      </c>
      <c r="B47" s="1164"/>
      <c r="C47" s="2322"/>
      <c r="D47" s="357"/>
      <c r="E47" s="357"/>
      <c r="F47" s="357"/>
      <c r="G47" s="357"/>
      <c r="H47" s="357"/>
      <c r="I47" s="359"/>
    </row>
    <row r="48" spans="1:9" x14ac:dyDescent="0.2">
      <c r="A48" s="62">
        <f t="shared" si="0"/>
        <v>35</v>
      </c>
      <c r="B48" s="1164"/>
      <c r="C48" s="2322"/>
      <c r="D48" s="357"/>
      <c r="E48" s="357"/>
      <c r="F48" s="357"/>
      <c r="G48" s="357"/>
      <c r="H48" s="357"/>
      <c r="I48" s="359"/>
    </row>
    <row r="49" spans="1:9" x14ac:dyDescent="0.2">
      <c r="A49" s="62">
        <f t="shared" si="0"/>
        <v>36</v>
      </c>
      <c r="B49" s="1164"/>
      <c r="C49" s="2322"/>
      <c r="D49" s="357"/>
      <c r="E49" s="357"/>
      <c r="F49" s="357"/>
      <c r="G49" s="357"/>
      <c r="H49" s="357"/>
      <c r="I49" s="359"/>
    </row>
    <row r="50" spans="1:9" x14ac:dyDescent="0.2">
      <c r="A50" s="62">
        <f t="shared" si="0"/>
        <v>37</v>
      </c>
      <c r="B50" s="1164"/>
      <c r="C50" s="2322"/>
      <c r="D50" s="357"/>
      <c r="E50" s="357"/>
      <c r="F50" s="357"/>
      <c r="G50" s="357"/>
      <c r="H50" s="357"/>
      <c r="I50" s="359"/>
    </row>
    <row r="51" spans="1:9" x14ac:dyDescent="0.2">
      <c r="A51" s="62">
        <f t="shared" si="0"/>
        <v>38</v>
      </c>
      <c r="B51" s="1164"/>
      <c r="C51" s="2322"/>
      <c r="D51" s="357"/>
      <c r="E51" s="357"/>
      <c r="F51" s="357"/>
      <c r="G51" s="357"/>
      <c r="H51" s="357"/>
      <c r="I51" s="359"/>
    </row>
    <row r="52" spans="1:9" x14ac:dyDescent="0.2">
      <c r="A52" s="62">
        <f t="shared" si="0"/>
        <v>39</v>
      </c>
      <c r="B52" s="1164"/>
      <c r="C52" s="2322"/>
      <c r="D52" s="357"/>
      <c r="E52" s="357"/>
      <c r="F52" s="357"/>
      <c r="G52" s="357"/>
      <c r="H52" s="357"/>
      <c r="I52" s="359"/>
    </row>
    <row r="53" spans="1:9" x14ac:dyDescent="0.2">
      <c r="A53" s="62">
        <f t="shared" si="0"/>
        <v>40</v>
      </c>
      <c r="B53" s="1164"/>
      <c r="C53" s="2322"/>
      <c r="D53" s="357"/>
      <c r="E53" s="357"/>
      <c r="F53" s="357"/>
      <c r="G53" s="357"/>
      <c r="H53" s="357"/>
      <c r="I53" s="359"/>
    </row>
    <row r="54" spans="1:9" x14ac:dyDescent="0.2">
      <c r="A54" s="62">
        <f t="shared" si="0"/>
        <v>41</v>
      </c>
      <c r="B54" s="1164"/>
      <c r="C54" s="2322"/>
      <c r="D54" s="357"/>
      <c r="E54" s="357"/>
      <c r="F54" s="357"/>
      <c r="G54" s="357"/>
      <c r="H54" s="357"/>
      <c r="I54" s="359"/>
    </row>
    <row r="55" spans="1:9" x14ac:dyDescent="0.2">
      <c r="A55" s="62">
        <f t="shared" si="0"/>
        <v>42</v>
      </c>
      <c r="B55" s="1164"/>
      <c r="C55" s="2322"/>
      <c r="D55" s="357"/>
      <c r="E55" s="357"/>
      <c r="F55" s="357"/>
      <c r="G55" s="357"/>
      <c r="H55" s="357"/>
      <c r="I55" s="359"/>
    </row>
    <row r="56" spans="1:9" x14ac:dyDescent="0.2">
      <c r="A56" s="62">
        <f t="shared" si="0"/>
        <v>43</v>
      </c>
      <c r="B56" s="1164"/>
      <c r="C56" s="2322"/>
      <c r="D56" s="357"/>
      <c r="E56" s="357"/>
      <c r="F56" s="357"/>
      <c r="G56" s="357"/>
      <c r="H56" s="357"/>
      <c r="I56" s="359"/>
    </row>
    <row r="57" spans="1:9" x14ac:dyDescent="0.2">
      <c r="A57" s="62">
        <f t="shared" si="0"/>
        <v>44</v>
      </c>
      <c r="B57" s="1164"/>
      <c r="C57" s="2322"/>
      <c r="D57" s="357"/>
      <c r="E57" s="357"/>
      <c r="F57" s="357"/>
      <c r="G57" s="357"/>
      <c r="H57" s="357"/>
      <c r="I57" s="359"/>
    </row>
    <row r="58" spans="1:9" x14ac:dyDescent="0.2">
      <c r="A58" s="62">
        <f t="shared" si="0"/>
        <v>45</v>
      </c>
      <c r="B58" s="1164"/>
      <c r="C58" s="2322"/>
      <c r="D58" s="357"/>
      <c r="E58" s="357"/>
      <c r="F58" s="357"/>
      <c r="G58" s="357"/>
      <c r="H58" s="357"/>
      <c r="I58" s="359"/>
    </row>
    <row r="59" spans="1:9" x14ac:dyDescent="0.2">
      <c r="A59" s="62">
        <f t="shared" si="0"/>
        <v>46</v>
      </c>
      <c r="B59" s="1164"/>
      <c r="C59" s="2322"/>
      <c r="D59" s="357"/>
      <c r="E59" s="357"/>
      <c r="F59" s="357"/>
      <c r="G59" s="357"/>
      <c r="H59" s="357"/>
      <c r="I59" s="359"/>
    </row>
    <row r="60" spans="1:9" x14ac:dyDescent="0.2">
      <c r="A60" s="62">
        <f t="shared" si="0"/>
        <v>47</v>
      </c>
      <c r="B60" s="1164"/>
      <c r="C60" s="2322"/>
      <c r="D60" s="357"/>
      <c r="E60" s="357"/>
      <c r="F60" s="357"/>
      <c r="G60" s="357"/>
      <c r="H60" s="357"/>
      <c r="I60" s="359"/>
    </row>
    <row r="64" spans="1:9" x14ac:dyDescent="0.2">
      <c r="C64" s="989" t="s">
        <v>1418</v>
      </c>
    </row>
    <row r="65" spans="3:3" x14ac:dyDescent="0.2">
      <c r="C65" s="989" t="s">
        <v>2566</v>
      </c>
    </row>
    <row r="66" spans="3:3" x14ac:dyDescent="0.2">
      <c r="C66" s="989" t="s">
        <v>2567</v>
      </c>
    </row>
    <row r="67" spans="3:3" x14ac:dyDescent="0.2">
      <c r="C67" s="989" t="s">
        <v>2568</v>
      </c>
    </row>
  </sheetData>
  <sheetProtection sheet="1" objects="1" scenarios="1" formatCells="0" formatColumns="0" formatRows="0"/>
  <dataValidations count="1">
    <dataValidation type="list" allowBlank="1" showInputMessage="1" showErrorMessage="1" sqref="C14:C60">
      <formula1>$C$65:$C$67</formula1>
    </dataValidation>
  </dataValidation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92D050"/>
  </sheetPr>
  <dimension ref="A1:AI126"/>
  <sheetViews>
    <sheetView zoomScaleNormal="100" workbookViewId="0"/>
  </sheetViews>
  <sheetFormatPr defaultRowHeight="12.75" x14ac:dyDescent="0.2"/>
  <cols>
    <col min="1" max="1" width="5" style="1007" customWidth="1"/>
    <col min="2" max="2" width="21.140625" style="1007" customWidth="1"/>
    <col min="3" max="3" width="26.42578125" style="1007" customWidth="1"/>
    <col min="4" max="5" width="14.7109375" style="1007" customWidth="1"/>
    <col min="6" max="6" width="17.140625" style="1007" customWidth="1"/>
    <col min="7" max="7" width="18.7109375" style="1007" customWidth="1"/>
    <col min="8" max="8" width="17" style="1007" customWidth="1"/>
    <col min="9" max="9" width="20.28515625" style="1007" customWidth="1"/>
    <col min="10" max="10" width="20.140625" style="1007" customWidth="1"/>
    <col min="11" max="12" width="20" style="1007" customWidth="1"/>
    <col min="13" max="13" width="24.28515625" style="1007" customWidth="1"/>
    <col min="14" max="16" width="20" style="1007" customWidth="1"/>
    <col min="17" max="17" width="22.5703125" style="1007" customWidth="1"/>
    <col min="18" max="19" width="20" style="1007" customWidth="1"/>
    <col min="20" max="20" width="3.85546875" style="1007" customWidth="1"/>
    <col min="21" max="21" width="20" style="1007" customWidth="1"/>
    <col min="22" max="22" width="19.85546875" style="1007" customWidth="1"/>
    <col min="23" max="23" width="3.85546875" style="1007" customWidth="1"/>
    <col min="24" max="24" width="20" style="1007" customWidth="1"/>
    <col min="25" max="25" width="2.7109375" style="1007" customWidth="1"/>
    <col min="26" max="26" width="21" style="1007" customWidth="1"/>
    <col min="27" max="27" width="20" style="1007" customWidth="1"/>
    <col min="28" max="28" width="3.42578125" style="1007" customWidth="1"/>
    <col min="29" max="29" width="20" style="1007" customWidth="1"/>
    <col min="30" max="30" width="2.7109375" style="1007" customWidth="1"/>
    <col min="31" max="254" width="9.140625" style="1007"/>
    <col min="255" max="255" width="3.85546875" style="1007" customWidth="1"/>
    <col min="256" max="256" width="41.85546875" style="1007" customWidth="1"/>
    <col min="257" max="257" width="19.140625" style="1007" customWidth="1"/>
    <col min="258" max="258" width="16.7109375" style="1007" customWidth="1"/>
    <col min="259" max="259" width="13" style="1007" customWidth="1"/>
    <col min="260" max="262" width="14.140625" style="1007" customWidth="1"/>
    <col min="263" max="263" width="6.5703125" style="1007" customWidth="1"/>
    <col min="264" max="264" width="15.42578125" style="1007" customWidth="1"/>
    <col min="265" max="265" width="12.28515625" style="1007" customWidth="1"/>
    <col min="266" max="267" width="13" style="1007" customWidth="1"/>
    <col min="268" max="268" width="7.28515625" style="1007" customWidth="1"/>
    <col min="269" max="270" width="23.140625" style="1007" customWidth="1"/>
    <col min="271" max="271" width="22.85546875" style="1007" customWidth="1"/>
    <col min="272" max="273" width="22.7109375" style="1007" customWidth="1"/>
    <col min="274" max="274" width="22.5703125" style="1007" customWidth="1"/>
    <col min="275" max="275" width="13.5703125" style="1007" customWidth="1"/>
    <col min="276" max="276" width="10.28515625" style="1007" bestFit="1" customWidth="1"/>
    <col min="277" max="277" width="22.7109375" style="1007" customWidth="1"/>
    <col min="278" max="278" width="4.28515625" style="1007" customWidth="1"/>
    <col min="279" max="279" width="8.7109375" style="1007" customWidth="1"/>
    <col min="280" max="280" width="1.5703125" style="1007" customWidth="1"/>
    <col min="281" max="281" width="3" style="1007" customWidth="1"/>
    <col min="282" max="510" width="9.140625" style="1007"/>
    <col min="511" max="511" width="3.85546875" style="1007" customWidth="1"/>
    <col min="512" max="512" width="41.85546875" style="1007" customWidth="1"/>
    <col min="513" max="513" width="19.140625" style="1007" customWidth="1"/>
    <col min="514" max="514" width="16.7109375" style="1007" customWidth="1"/>
    <col min="515" max="515" width="13" style="1007" customWidth="1"/>
    <col min="516" max="518" width="14.140625" style="1007" customWidth="1"/>
    <col min="519" max="519" width="6.5703125" style="1007" customWidth="1"/>
    <col min="520" max="520" width="15.42578125" style="1007" customWidth="1"/>
    <col min="521" max="521" width="12.28515625" style="1007" customWidth="1"/>
    <col min="522" max="523" width="13" style="1007" customWidth="1"/>
    <col min="524" max="524" width="7.28515625" style="1007" customWidth="1"/>
    <col min="525" max="526" width="23.140625" style="1007" customWidth="1"/>
    <col min="527" max="527" width="22.85546875" style="1007" customWidth="1"/>
    <col min="528" max="529" width="22.7109375" style="1007" customWidth="1"/>
    <col min="530" max="530" width="22.5703125" style="1007" customWidth="1"/>
    <col min="531" max="531" width="13.5703125" style="1007" customWidth="1"/>
    <col min="532" max="532" width="10.28515625" style="1007" bestFit="1" customWidth="1"/>
    <col min="533" max="533" width="22.7109375" style="1007" customWidth="1"/>
    <col min="534" max="534" width="4.28515625" style="1007" customWidth="1"/>
    <col min="535" max="535" width="8.7109375" style="1007" customWidth="1"/>
    <col min="536" max="536" width="1.5703125" style="1007" customWidth="1"/>
    <col min="537" max="537" width="3" style="1007" customWidth="1"/>
    <col min="538" max="766" width="9.140625" style="1007"/>
    <col min="767" max="767" width="3.85546875" style="1007" customWidth="1"/>
    <col min="768" max="768" width="41.85546875" style="1007" customWidth="1"/>
    <col min="769" max="769" width="19.140625" style="1007" customWidth="1"/>
    <col min="770" max="770" width="16.7109375" style="1007" customWidth="1"/>
    <col min="771" max="771" width="13" style="1007" customWidth="1"/>
    <col min="772" max="774" width="14.140625" style="1007" customWidth="1"/>
    <col min="775" max="775" width="6.5703125" style="1007" customWidth="1"/>
    <col min="776" max="776" width="15.42578125" style="1007" customWidth="1"/>
    <col min="777" max="777" width="12.28515625" style="1007" customWidth="1"/>
    <col min="778" max="779" width="13" style="1007" customWidth="1"/>
    <col min="780" max="780" width="7.28515625" style="1007" customWidth="1"/>
    <col min="781" max="782" width="23.140625" style="1007" customWidth="1"/>
    <col min="783" max="783" width="22.85546875" style="1007" customWidth="1"/>
    <col min="784" max="785" width="22.7109375" style="1007" customWidth="1"/>
    <col min="786" max="786" width="22.5703125" style="1007" customWidth="1"/>
    <col min="787" max="787" width="13.5703125" style="1007" customWidth="1"/>
    <col min="788" max="788" width="10.28515625" style="1007" bestFit="1" customWidth="1"/>
    <col min="789" max="789" width="22.7109375" style="1007" customWidth="1"/>
    <col min="790" max="790" width="4.28515625" style="1007" customWidth="1"/>
    <col min="791" max="791" width="8.7109375" style="1007" customWidth="1"/>
    <col min="792" max="792" width="1.5703125" style="1007" customWidth="1"/>
    <col min="793" max="793" width="3" style="1007" customWidth="1"/>
    <col min="794" max="1022" width="9.140625" style="1007"/>
    <col min="1023" max="1023" width="3.85546875" style="1007" customWidth="1"/>
    <col min="1024" max="1024" width="41.85546875" style="1007" customWidth="1"/>
    <col min="1025" max="1025" width="19.140625" style="1007" customWidth="1"/>
    <col min="1026" max="1026" width="16.7109375" style="1007" customWidth="1"/>
    <col min="1027" max="1027" width="13" style="1007" customWidth="1"/>
    <col min="1028" max="1030" width="14.140625" style="1007" customWidth="1"/>
    <col min="1031" max="1031" width="6.5703125" style="1007" customWidth="1"/>
    <col min="1032" max="1032" width="15.42578125" style="1007" customWidth="1"/>
    <col min="1033" max="1033" width="12.28515625" style="1007" customWidth="1"/>
    <col min="1034" max="1035" width="13" style="1007" customWidth="1"/>
    <col min="1036" max="1036" width="7.28515625" style="1007" customWidth="1"/>
    <col min="1037" max="1038" width="23.140625" style="1007" customWidth="1"/>
    <col min="1039" max="1039" width="22.85546875" style="1007" customWidth="1"/>
    <col min="1040" max="1041" width="22.7109375" style="1007" customWidth="1"/>
    <col min="1042" max="1042" width="22.5703125" style="1007" customWidth="1"/>
    <col min="1043" max="1043" width="13.5703125" style="1007" customWidth="1"/>
    <col min="1044" max="1044" width="10.28515625" style="1007" bestFit="1" customWidth="1"/>
    <col min="1045" max="1045" width="22.7109375" style="1007" customWidth="1"/>
    <col min="1046" max="1046" width="4.28515625" style="1007" customWidth="1"/>
    <col min="1047" max="1047" width="8.7109375" style="1007" customWidth="1"/>
    <col min="1048" max="1048" width="1.5703125" style="1007" customWidth="1"/>
    <col min="1049" max="1049" width="3" style="1007" customWidth="1"/>
    <col min="1050" max="1278" width="9.140625" style="1007"/>
    <col min="1279" max="1279" width="3.85546875" style="1007" customWidth="1"/>
    <col min="1280" max="1280" width="41.85546875" style="1007" customWidth="1"/>
    <col min="1281" max="1281" width="19.140625" style="1007" customWidth="1"/>
    <col min="1282" max="1282" width="16.7109375" style="1007" customWidth="1"/>
    <col min="1283" max="1283" width="13" style="1007" customWidth="1"/>
    <col min="1284" max="1286" width="14.140625" style="1007" customWidth="1"/>
    <col min="1287" max="1287" width="6.5703125" style="1007" customWidth="1"/>
    <col min="1288" max="1288" width="15.42578125" style="1007" customWidth="1"/>
    <col min="1289" max="1289" width="12.28515625" style="1007" customWidth="1"/>
    <col min="1290" max="1291" width="13" style="1007" customWidth="1"/>
    <col min="1292" max="1292" width="7.28515625" style="1007" customWidth="1"/>
    <col min="1293" max="1294" width="23.140625" style="1007" customWidth="1"/>
    <col min="1295" max="1295" width="22.85546875" style="1007" customWidth="1"/>
    <col min="1296" max="1297" width="22.7109375" style="1007" customWidth="1"/>
    <col min="1298" max="1298" width="22.5703125" style="1007" customWidth="1"/>
    <col min="1299" max="1299" width="13.5703125" style="1007" customWidth="1"/>
    <col min="1300" max="1300" width="10.28515625" style="1007" bestFit="1" customWidth="1"/>
    <col min="1301" max="1301" width="22.7109375" style="1007" customWidth="1"/>
    <col min="1302" max="1302" width="4.28515625" style="1007" customWidth="1"/>
    <col min="1303" max="1303" width="8.7109375" style="1007" customWidth="1"/>
    <col min="1304" max="1304" width="1.5703125" style="1007" customWidth="1"/>
    <col min="1305" max="1305" width="3" style="1007" customWidth="1"/>
    <col min="1306" max="1534" width="9.140625" style="1007"/>
    <col min="1535" max="1535" width="3.85546875" style="1007" customWidth="1"/>
    <col min="1536" max="1536" width="41.85546875" style="1007" customWidth="1"/>
    <col min="1537" max="1537" width="19.140625" style="1007" customWidth="1"/>
    <col min="1538" max="1538" width="16.7109375" style="1007" customWidth="1"/>
    <col min="1539" max="1539" width="13" style="1007" customWidth="1"/>
    <col min="1540" max="1542" width="14.140625" style="1007" customWidth="1"/>
    <col min="1543" max="1543" width="6.5703125" style="1007" customWidth="1"/>
    <col min="1544" max="1544" width="15.42578125" style="1007" customWidth="1"/>
    <col min="1545" max="1545" width="12.28515625" style="1007" customWidth="1"/>
    <col min="1546" max="1547" width="13" style="1007" customWidth="1"/>
    <col min="1548" max="1548" width="7.28515625" style="1007" customWidth="1"/>
    <col min="1549" max="1550" width="23.140625" style="1007" customWidth="1"/>
    <col min="1551" max="1551" width="22.85546875" style="1007" customWidth="1"/>
    <col min="1552" max="1553" width="22.7109375" style="1007" customWidth="1"/>
    <col min="1554" max="1554" width="22.5703125" style="1007" customWidth="1"/>
    <col min="1555" max="1555" width="13.5703125" style="1007" customWidth="1"/>
    <col min="1556" max="1556" width="10.28515625" style="1007" bestFit="1" customWidth="1"/>
    <col min="1557" max="1557" width="22.7109375" style="1007" customWidth="1"/>
    <col min="1558" max="1558" width="4.28515625" style="1007" customWidth="1"/>
    <col min="1559" max="1559" width="8.7109375" style="1007" customWidth="1"/>
    <col min="1560" max="1560" width="1.5703125" style="1007" customWidth="1"/>
    <col min="1561" max="1561" width="3" style="1007" customWidth="1"/>
    <col min="1562" max="1790" width="9.140625" style="1007"/>
    <col min="1791" max="1791" width="3.85546875" style="1007" customWidth="1"/>
    <col min="1792" max="1792" width="41.85546875" style="1007" customWidth="1"/>
    <col min="1793" max="1793" width="19.140625" style="1007" customWidth="1"/>
    <col min="1794" max="1794" width="16.7109375" style="1007" customWidth="1"/>
    <col min="1795" max="1795" width="13" style="1007" customWidth="1"/>
    <col min="1796" max="1798" width="14.140625" style="1007" customWidth="1"/>
    <col min="1799" max="1799" width="6.5703125" style="1007" customWidth="1"/>
    <col min="1800" max="1800" width="15.42578125" style="1007" customWidth="1"/>
    <col min="1801" max="1801" width="12.28515625" style="1007" customWidth="1"/>
    <col min="1802" max="1803" width="13" style="1007" customWidth="1"/>
    <col min="1804" max="1804" width="7.28515625" style="1007" customWidth="1"/>
    <col min="1805" max="1806" width="23.140625" style="1007" customWidth="1"/>
    <col min="1807" max="1807" width="22.85546875" style="1007" customWidth="1"/>
    <col min="1808" max="1809" width="22.7109375" style="1007" customWidth="1"/>
    <col min="1810" max="1810" width="22.5703125" style="1007" customWidth="1"/>
    <col min="1811" max="1811" width="13.5703125" style="1007" customWidth="1"/>
    <col min="1812" max="1812" width="10.28515625" style="1007" bestFit="1" customWidth="1"/>
    <col min="1813" max="1813" width="22.7109375" style="1007" customWidth="1"/>
    <col min="1814" max="1814" width="4.28515625" style="1007" customWidth="1"/>
    <col min="1815" max="1815" width="8.7109375" style="1007" customWidth="1"/>
    <col min="1816" max="1816" width="1.5703125" style="1007" customWidth="1"/>
    <col min="1817" max="1817" width="3" style="1007" customWidth="1"/>
    <col min="1818" max="2046" width="9.140625" style="1007"/>
    <col min="2047" max="2047" width="3.85546875" style="1007" customWidth="1"/>
    <col min="2048" max="2048" width="41.85546875" style="1007" customWidth="1"/>
    <col min="2049" max="2049" width="19.140625" style="1007" customWidth="1"/>
    <col min="2050" max="2050" width="16.7109375" style="1007" customWidth="1"/>
    <col min="2051" max="2051" width="13" style="1007" customWidth="1"/>
    <col min="2052" max="2054" width="14.140625" style="1007" customWidth="1"/>
    <col min="2055" max="2055" width="6.5703125" style="1007" customWidth="1"/>
    <col min="2056" max="2056" width="15.42578125" style="1007" customWidth="1"/>
    <col min="2057" max="2057" width="12.28515625" style="1007" customWidth="1"/>
    <col min="2058" max="2059" width="13" style="1007" customWidth="1"/>
    <col min="2060" max="2060" width="7.28515625" style="1007" customWidth="1"/>
    <col min="2061" max="2062" width="23.140625" style="1007" customWidth="1"/>
    <col min="2063" max="2063" width="22.85546875" style="1007" customWidth="1"/>
    <col min="2064" max="2065" width="22.7109375" style="1007" customWidth="1"/>
    <col min="2066" max="2066" width="22.5703125" style="1007" customWidth="1"/>
    <col min="2067" max="2067" width="13.5703125" style="1007" customWidth="1"/>
    <col min="2068" max="2068" width="10.28515625" style="1007" bestFit="1" customWidth="1"/>
    <col min="2069" max="2069" width="22.7109375" style="1007" customWidth="1"/>
    <col min="2070" max="2070" width="4.28515625" style="1007" customWidth="1"/>
    <col min="2071" max="2071" width="8.7109375" style="1007" customWidth="1"/>
    <col min="2072" max="2072" width="1.5703125" style="1007" customWidth="1"/>
    <col min="2073" max="2073" width="3" style="1007" customWidth="1"/>
    <col min="2074" max="2302" width="9.140625" style="1007"/>
    <col min="2303" max="2303" width="3.85546875" style="1007" customWidth="1"/>
    <col min="2304" max="2304" width="41.85546875" style="1007" customWidth="1"/>
    <col min="2305" max="2305" width="19.140625" style="1007" customWidth="1"/>
    <col min="2306" max="2306" width="16.7109375" style="1007" customWidth="1"/>
    <col min="2307" max="2307" width="13" style="1007" customWidth="1"/>
    <col min="2308" max="2310" width="14.140625" style="1007" customWidth="1"/>
    <col min="2311" max="2311" width="6.5703125" style="1007" customWidth="1"/>
    <col min="2312" max="2312" width="15.42578125" style="1007" customWidth="1"/>
    <col min="2313" max="2313" width="12.28515625" style="1007" customWidth="1"/>
    <col min="2314" max="2315" width="13" style="1007" customWidth="1"/>
    <col min="2316" max="2316" width="7.28515625" style="1007" customWidth="1"/>
    <col min="2317" max="2318" width="23.140625" style="1007" customWidth="1"/>
    <col min="2319" max="2319" width="22.85546875" style="1007" customWidth="1"/>
    <col min="2320" max="2321" width="22.7109375" style="1007" customWidth="1"/>
    <col min="2322" max="2322" width="22.5703125" style="1007" customWidth="1"/>
    <col min="2323" max="2323" width="13.5703125" style="1007" customWidth="1"/>
    <col min="2324" max="2324" width="10.28515625" style="1007" bestFit="1" customWidth="1"/>
    <col min="2325" max="2325" width="22.7109375" style="1007" customWidth="1"/>
    <col min="2326" max="2326" width="4.28515625" style="1007" customWidth="1"/>
    <col min="2327" max="2327" width="8.7109375" style="1007" customWidth="1"/>
    <col min="2328" max="2328" width="1.5703125" style="1007" customWidth="1"/>
    <col min="2329" max="2329" width="3" style="1007" customWidth="1"/>
    <col min="2330" max="2558" width="9.140625" style="1007"/>
    <col min="2559" max="2559" width="3.85546875" style="1007" customWidth="1"/>
    <col min="2560" max="2560" width="41.85546875" style="1007" customWidth="1"/>
    <col min="2561" max="2561" width="19.140625" style="1007" customWidth="1"/>
    <col min="2562" max="2562" width="16.7109375" style="1007" customWidth="1"/>
    <col min="2563" max="2563" width="13" style="1007" customWidth="1"/>
    <col min="2564" max="2566" width="14.140625" style="1007" customWidth="1"/>
    <col min="2567" max="2567" width="6.5703125" style="1007" customWidth="1"/>
    <col min="2568" max="2568" width="15.42578125" style="1007" customWidth="1"/>
    <col min="2569" max="2569" width="12.28515625" style="1007" customWidth="1"/>
    <col min="2570" max="2571" width="13" style="1007" customWidth="1"/>
    <col min="2572" max="2572" width="7.28515625" style="1007" customWidth="1"/>
    <col min="2573" max="2574" width="23.140625" style="1007" customWidth="1"/>
    <col min="2575" max="2575" width="22.85546875" style="1007" customWidth="1"/>
    <col min="2576" max="2577" width="22.7109375" style="1007" customWidth="1"/>
    <col min="2578" max="2578" width="22.5703125" style="1007" customWidth="1"/>
    <col min="2579" max="2579" width="13.5703125" style="1007" customWidth="1"/>
    <col min="2580" max="2580" width="10.28515625" style="1007" bestFit="1" customWidth="1"/>
    <col min="2581" max="2581" width="22.7109375" style="1007" customWidth="1"/>
    <col min="2582" max="2582" width="4.28515625" style="1007" customWidth="1"/>
    <col min="2583" max="2583" width="8.7109375" style="1007" customWidth="1"/>
    <col min="2584" max="2584" width="1.5703125" style="1007" customWidth="1"/>
    <col min="2585" max="2585" width="3" style="1007" customWidth="1"/>
    <col min="2586" max="2814" width="9.140625" style="1007"/>
    <col min="2815" max="2815" width="3.85546875" style="1007" customWidth="1"/>
    <col min="2816" max="2816" width="41.85546875" style="1007" customWidth="1"/>
    <col min="2817" max="2817" width="19.140625" style="1007" customWidth="1"/>
    <col min="2818" max="2818" width="16.7109375" style="1007" customWidth="1"/>
    <col min="2819" max="2819" width="13" style="1007" customWidth="1"/>
    <col min="2820" max="2822" width="14.140625" style="1007" customWidth="1"/>
    <col min="2823" max="2823" width="6.5703125" style="1007" customWidth="1"/>
    <col min="2824" max="2824" width="15.42578125" style="1007" customWidth="1"/>
    <col min="2825" max="2825" width="12.28515625" style="1007" customWidth="1"/>
    <col min="2826" max="2827" width="13" style="1007" customWidth="1"/>
    <col min="2828" max="2828" width="7.28515625" style="1007" customWidth="1"/>
    <col min="2829" max="2830" width="23.140625" style="1007" customWidth="1"/>
    <col min="2831" max="2831" width="22.85546875" style="1007" customWidth="1"/>
    <col min="2832" max="2833" width="22.7109375" style="1007" customWidth="1"/>
    <col min="2834" max="2834" width="22.5703125" style="1007" customWidth="1"/>
    <col min="2835" max="2835" width="13.5703125" style="1007" customWidth="1"/>
    <col min="2836" max="2836" width="10.28515625" style="1007" bestFit="1" customWidth="1"/>
    <col min="2837" max="2837" width="22.7109375" style="1007" customWidth="1"/>
    <col min="2838" max="2838" width="4.28515625" style="1007" customWidth="1"/>
    <col min="2839" max="2839" width="8.7109375" style="1007" customWidth="1"/>
    <col min="2840" max="2840" width="1.5703125" style="1007" customWidth="1"/>
    <col min="2841" max="2841" width="3" style="1007" customWidth="1"/>
    <col min="2842" max="3070" width="9.140625" style="1007"/>
    <col min="3071" max="3071" width="3.85546875" style="1007" customWidth="1"/>
    <col min="3072" max="3072" width="41.85546875" style="1007" customWidth="1"/>
    <col min="3073" max="3073" width="19.140625" style="1007" customWidth="1"/>
    <col min="3074" max="3074" width="16.7109375" style="1007" customWidth="1"/>
    <col min="3075" max="3075" width="13" style="1007" customWidth="1"/>
    <col min="3076" max="3078" width="14.140625" style="1007" customWidth="1"/>
    <col min="3079" max="3079" width="6.5703125" style="1007" customWidth="1"/>
    <col min="3080" max="3080" width="15.42578125" style="1007" customWidth="1"/>
    <col min="3081" max="3081" width="12.28515625" style="1007" customWidth="1"/>
    <col min="3082" max="3083" width="13" style="1007" customWidth="1"/>
    <col min="3084" max="3084" width="7.28515625" style="1007" customWidth="1"/>
    <col min="3085" max="3086" width="23.140625" style="1007" customWidth="1"/>
    <col min="3087" max="3087" width="22.85546875" style="1007" customWidth="1"/>
    <col min="3088" max="3089" width="22.7109375" style="1007" customWidth="1"/>
    <col min="3090" max="3090" width="22.5703125" style="1007" customWidth="1"/>
    <col min="3091" max="3091" width="13.5703125" style="1007" customWidth="1"/>
    <col min="3092" max="3092" width="10.28515625" style="1007" bestFit="1" customWidth="1"/>
    <col min="3093" max="3093" width="22.7109375" style="1007" customWidth="1"/>
    <col min="3094" max="3094" width="4.28515625" style="1007" customWidth="1"/>
    <col min="3095" max="3095" width="8.7109375" style="1007" customWidth="1"/>
    <col min="3096" max="3096" width="1.5703125" style="1007" customWidth="1"/>
    <col min="3097" max="3097" width="3" style="1007" customWidth="1"/>
    <col min="3098" max="3326" width="9.140625" style="1007"/>
    <col min="3327" max="3327" width="3.85546875" style="1007" customWidth="1"/>
    <col min="3328" max="3328" width="41.85546875" style="1007" customWidth="1"/>
    <col min="3329" max="3329" width="19.140625" style="1007" customWidth="1"/>
    <col min="3330" max="3330" width="16.7109375" style="1007" customWidth="1"/>
    <col min="3331" max="3331" width="13" style="1007" customWidth="1"/>
    <col min="3332" max="3334" width="14.140625" style="1007" customWidth="1"/>
    <col min="3335" max="3335" width="6.5703125" style="1007" customWidth="1"/>
    <col min="3336" max="3336" width="15.42578125" style="1007" customWidth="1"/>
    <col min="3337" max="3337" width="12.28515625" style="1007" customWidth="1"/>
    <col min="3338" max="3339" width="13" style="1007" customWidth="1"/>
    <col min="3340" max="3340" width="7.28515625" style="1007" customWidth="1"/>
    <col min="3341" max="3342" width="23.140625" style="1007" customWidth="1"/>
    <col min="3343" max="3343" width="22.85546875" style="1007" customWidth="1"/>
    <col min="3344" max="3345" width="22.7109375" style="1007" customWidth="1"/>
    <col min="3346" max="3346" width="22.5703125" style="1007" customWidth="1"/>
    <col min="3347" max="3347" width="13.5703125" style="1007" customWidth="1"/>
    <col min="3348" max="3348" width="10.28515625" style="1007" bestFit="1" customWidth="1"/>
    <col min="3349" max="3349" width="22.7109375" style="1007" customWidth="1"/>
    <col min="3350" max="3350" width="4.28515625" style="1007" customWidth="1"/>
    <col min="3351" max="3351" width="8.7109375" style="1007" customWidth="1"/>
    <col min="3352" max="3352" width="1.5703125" style="1007" customWidth="1"/>
    <col min="3353" max="3353" width="3" style="1007" customWidth="1"/>
    <col min="3354" max="3582" width="9.140625" style="1007"/>
    <col min="3583" max="3583" width="3.85546875" style="1007" customWidth="1"/>
    <col min="3584" max="3584" width="41.85546875" style="1007" customWidth="1"/>
    <col min="3585" max="3585" width="19.140625" style="1007" customWidth="1"/>
    <col min="3586" max="3586" width="16.7109375" style="1007" customWidth="1"/>
    <col min="3587" max="3587" width="13" style="1007" customWidth="1"/>
    <col min="3588" max="3590" width="14.140625" style="1007" customWidth="1"/>
    <col min="3591" max="3591" width="6.5703125" style="1007" customWidth="1"/>
    <col min="3592" max="3592" width="15.42578125" style="1007" customWidth="1"/>
    <col min="3593" max="3593" width="12.28515625" style="1007" customWidth="1"/>
    <col min="3594" max="3595" width="13" style="1007" customWidth="1"/>
    <col min="3596" max="3596" width="7.28515625" style="1007" customWidth="1"/>
    <col min="3597" max="3598" width="23.140625" style="1007" customWidth="1"/>
    <col min="3599" max="3599" width="22.85546875" style="1007" customWidth="1"/>
    <col min="3600" max="3601" width="22.7109375" style="1007" customWidth="1"/>
    <col min="3602" max="3602" width="22.5703125" style="1007" customWidth="1"/>
    <col min="3603" max="3603" width="13.5703125" style="1007" customWidth="1"/>
    <col min="3604" max="3604" width="10.28515625" style="1007" bestFit="1" customWidth="1"/>
    <col min="3605" max="3605" width="22.7109375" style="1007" customWidth="1"/>
    <col min="3606" max="3606" width="4.28515625" style="1007" customWidth="1"/>
    <col min="3607" max="3607" width="8.7109375" style="1007" customWidth="1"/>
    <col min="3608" max="3608" width="1.5703125" style="1007" customWidth="1"/>
    <col min="3609" max="3609" width="3" style="1007" customWidth="1"/>
    <col min="3610" max="3838" width="9.140625" style="1007"/>
    <col min="3839" max="3839" width="3.85546875" style="1007" customWidth="1"/>
    <col min="3840" max="3840" width="41.85546875" style="1007" customWidth="1"/>
    <col min="3841" max="3841" width="19.140625" style="1007" customWidth="1"/>
    <col min="3842" max="3842" width="16.7109375" style="1007" customWidth="1"/>
    <col min="3843" max="3843" width="13" style="1007" customWidth="1"/>
    <col min="3844" max="3846" width="14.140625" style="1007" customWidth="1"/>
    <col min="3847" max="3847" width="6.5703125" style="1007" customWidth="1"/>
    <col min="3848" max="3848" width="15.42578125" style="1007" customWidth="1"/>
    <col min="3849" max="3849" width="12.28515625" style="1007" customWidth="1"/>
    <col min="3850" max="3851" width="13" style="1007" customWidth="1"/>
    <col min="3852" max="3852" width="7.28515625" style="1007" customWidth="1"/>
    <col min="3853" max="3854" width="23.140625" style="1007" customWidth="1"/>
    <col min="3855" max="3855" width="22.85546875" style="1007" customWidth="1"/>
    <col min="3856" max="3857" width="22.7109375" style="1007" customWidth="1"/>
    <col min="3858" max="3858" width="22.5703125" style="1007" customWidth="1"/>
    <col min="3859" max="3859" width="13.5703125" style="1007" customWidth="1"/>
    <col min="3860" max="3860" width="10.28515625" style="1007" bestFit="1" customWidth="1"/>
    <col min="3861" max="3861" width="22.7109375" style="1007" customWidth="1"/>
    <col min="3862" max="3862" width="4.28515625" style="1007" customWidth="1"/>
    <col min="3863" max="3863" width="8.7109375" style="1007" customWidth="1"/>
    <col min="3864" max="3864" width="1.5703125" style="1007" customWidth="1"/>
    <col min="3865" max="3865" width="3" style="1007" customWidth="1"/>
    <col min="3866" max="4094" width="9.140625" style="1007"/>
    <col min="4095" max="4095" width="3.85546875" style="1007" customWidth="1"/>
    <col min="4096" max="4096" width="41.85546875" style="1007" customWidth="1"/>
    <col min="4097" max="4097" width="19.140625" style="1007" customWidth="1"/>
    <col min="4098" max="4098" width="16.7109375" style="1007" customWidth="1"/>
    <col min="4099" max="4099" width="13" style="1007" customWidth="1"/>
    <col min="4100" max="4102" width="14.140625" style="1007" customWidth="1"/>
    <col min="4103" max="4103" width="6.5703125" style="1007" customWidth="1"/>
    <col min="4104" max="4104" width="15.42578125" style="1007" customWidth="1"/>
    <col min="4105" max="4105" width="12.28515625" style="1007" customWidth="1"/>
    <col min="4106" max="4107" width="13" style="1007" customWidth="1"/>
    <col min="4108" max="4108" width="7.28515625" style="1007" customWidth="1"/>
    <col min="4109" max="4110" width="23.140625" style="1007" customWidth="1"/>
    <col min="4111" max="4111" width="22.85546875" style="1007" customWidth="1"/>
    <col min="4112" max="4113" width="22.7109375" style="1007" customWidth="1"/>
    <col min="4114" max="4114" width="22.5703125" style="1007" customWidth="1"/>
    <col min="4115" max="4115" width="13.5703125" style="1007" customWidth="1"/>
    <col min="4116" max="4116" width="10.28515625" style="1007" bestFit="1" customWidth="1"/>
    <col min="4117" max="4117" width="22.7109375" style="1007" customWidth="1"/>
    <col min="4118" max="4118" width="4.28515625" style="1007" customWidth="1"/>
    <col min="4119" max="4119" width="8.7109375" style="1007" customWidth="1"/>
    <col min="4120" max="4120" width="1.5703125" style="1007" customWidth="1"/>
    <col min="4121" max="4121" width="3" style="1007" customWidth="1"/>
    <col min="4122" max="4350" width="9.140625" style="1007"/>
    <col min="4351" max="4351" width="3.85546875" style="1007" customWidth="1"/>
    <col min="4352" max="4352" width="41.85546875" style="1007" customWidth="1"/>
    <col min="4353" max="4353" width="19.140625" style="1007" customWidth="1"/>
    <col min="4354" max="4354" width="16.7109375" style="1007" customWidth="1"/>
    <col min="4355" max="4355" width="13" style="1007" customWidth="1"/>
    <col min="4356" max="4358" width="14.140625" style="1007" customWidth="1"/>
    <col min="4359" max="4359" width="6.5703125" style="1007" customWidth="1"/>
    <col min="4360" max="4360" width="15.42578125" style="1007" customWidth="1"/>
    <col min="4361" max="4361" width="12.28515625" style="1007" customWidth="1"/>
    <col min="4362" max="4363" width="13" style="1007" customWidth="1"/>
    <col min="4364" max="4364" width="7.28515625" style="1007" customWidth="1"/>
    <col min="4365" max="4366" width="23.140625" style="1007" customWidth="1"/>
    <col min="4367" max="4367" width="22.85546875" style="1007" customWidth="1"/>
    <col min="4368" max="4369" width="22.7109375" style="1007" customWidth="1"/>
    <col min="4370" max="4370" width="22.5703125" style="1007" customWidth="1"/>
    <col min="4371" max="4371" width="13.5703125" style="1007" customWidth="1"/>
    <col min="4372" max="4372" width="10.28515625" style="1007" bestFit="1" customWidth="1"/>
    <col min="4373" max="4373" width="22.7109375" style="1007" customWidth="1"/>
    <col min="4374" max="4374" width="4.28515625" style="1007" customWidth="1"/>
    <col min="4375" max="4375" width="8.7109375" style="1007" customWidth="1"/>
    <col min="4376" max="4376" width="1.5703125" style="1007" customWidth="1"/>
    <col min="4377" max="4377" width="3" style="1007" customWidth="1"/>
    <col min="4378" max="4606" width="9.140625" style="1007"/>
    <col min="4607" max="4607" width="3.85546875" style="1007" customWidth="1"/>
    <col min="4608" max="4608" width="41.85546875" style="1007" customWidth="1"/>
    <col min="4609" max="4609" width="19.140625" style="1007" customWidth="1"/>
    <col min="4610" max="4610" width="16.7109375" style="1007" customWidth="1"/>
    <col min="4611" max="4611" width="13" style="1007" customWidth="1"/>
    <col min="4612" max="4614" width="14.140625" style="1007" customWidth="1"/>
    <col min="4615" max="4615" width="6.5703125" style="1007" customWidth="1"/>
    <col min="4616" max="4616" width="15.42578125" style="1007" customWidth="1"/>
    <col min="4617" max="4617" width="12.28515625" style="1007" customWidth="1"/>
    <col min="4618" max="4619" width="13" style="1007" customWidth="1"/>
    <col min="4620" max="4620" width="7.28515625" style="1007" customWidth="1"/>
    <col min="4621" max="4622" width="23.140625" style="1007" customWidth="1"/>
    <col min="4623" max="4623" width="22.85546875" style="1007" customWidth="1"/>
    <col min="4624" max="4625" width="22.7109375" style="1007" customWidth="1"/>
    <col min="4626" max="4626" width="22.5703125" style="1007" customWidth="1"/>
    <col min="4627" max="4627" width="13.5703125" style="1007" customWidth="1"/>
    <col min="4628" max="4628" width="10.28515625" style="1007" bestFit="1" customWidth="1"/>
    <col min="4629" max="4629" width="22.7109375" style="1007" customWidth="1"/>
    <col min="4630" max="4630" width="4.28515625" style="1007" customWidth="1"/>
    <col min="4631" max="4631" width="8.7109375" style="1007" customWidth="1"/>
    <col min="4632" max="4632" width="1.5703125" style="1007" customWidth="1"/>
    <col min="4633" max="4633" width="3" style="1007" customWidth="1"/>
    <col min="4634" max="4862" width="9.140625" style="1007"/>
    <col min="4863" max="4863" width="3.85546875" style="1007" customWidth="1"/>
    <col min="4864" max="4864" width="41.85546875" style="1007" customWidth="1"/>
    <col min="4865" max="4865" width="19.140625" style="1007" customWidth="1"/>
    <col min="4866" max="4866" width="16.7109375" style="1007" customWidth="1"/>
    <col min="4867" max="4867" width="13" style="1007" customWidth="1"/>
    <col min="4868" max="4870" width="14.140625" style="1007" customWidth="1"/>
    <col min="4871" max="4871" width="6.5703125" style="1007" customWidth="1"/>
    <col min="4872" max="4872" width="15.42578125" style="1007" customWidth="1"/>
    <col min="4873" max="4873" width="12.28515625" style="1007" customWidth="1"/>
    <col min="4874" max="4875" width="13" style="1007" customWidth="1"/>
    <col min="4876" max="4876" width="7.28515625" style="1007" customWidth="1"/>
    <col min="4877" max="4878" width="23.140625" style="1007" customWidth="1"/>
    <col min="4879" max="4879" width="22.85546875" style="1007" customWidth="1"/>
    <col min="4880" max="4881" width="22.7109375" style="1007" customWidth="1"/>
    <col min="4882" max="4882" width="22.5703125" style="1007" customWidth="1"/>
    <col min="4883" max="4883" width="13.5703125" style="1007" customWidth="1"/>
    <col min="4884" max="4884" width="10.28515625" style="1007" bestFit="1" customWidth="1"/>
    <col min="4885" max="4885" width="22.7109375" style="1007" customWidth="1"/>
    <col min="4886" max="4886" width="4.28515625" style="1007" customWidth="1"/>
    <col min="4887" max="4887" width="8.7109375" style="1007" customWidth="1"/>
    <col min="4888" max="4888" width="1.5703125" style="1007" customWidth="1"/>
    <col min="4889" max="4889" width="3" style="1007" customWidth="1"/>
    <col min="4890" max="5118" width="9.140625" style="1007"/>
    <col min="5119" max="5119" width="3.85546875" style="1007" customWidth="1"/>
    <col min="5120" max="5120" width="41.85546875" style="1007" customWidth="1"/>
    <col min="5121" max="5121" width="19.140625" style="1007" customWidth="1"/>
    <col min="5122" max="5122" width="16.7109375" style="1007" customWidth="1"/>
    <col min="5123" max="5123" width="13" style="1007" customWidth="1"/>
    <col min="5124" max="5126" width="14.140625" style="1007" customWidth="1"/>
    <col min="5127" max="5127" width="6.5703125" style="1007" customWidth="1"/>
    <col min="5128" max="5128" width="15.42578125" style="1007" customWidth="1"/>
    <col min="5129" max="5129" width="12.28515625" style="1007" customWidth="1"/>
    <col min="5130" max="5131" width="13" style="1007" customWidth="1"/>
    <col min="5132" max="5132" width="7.28515625" style="1007" customWidth="1"/>
    <col min="5133" max="5134" width="23.140625" style="1007" customWidth="1"/>
    <col min="5135" max="5135" width="22.85546875" style="1007" customWidth="1"/>
    <col min="5136" max="5137" width="22.7109375" style="1007" customWidth="1"/>
    <col min="5138" max="5138" width="22.5703125" style="1007" customWidth="1"/>
    <col min="5139" max="5139" width="13.5703125" style="1007" customWidth="1"/>
    <col min="5140" max="5140" width="10.28515625" style="1007" bestFit="1" customWidth="1"/>
    <col min="5141" max="5141" width="22.7109375" style="1007" customWidth="1"/>
    <col min="5142" max="5142" width="4.28515625" style="1007" customWidth="1"/>
    <col min="5143" max="5143" width="8.7109375" style="1007" customWidth="1"/>
    <col min="5144" max="5144" width="1.5703125" style="1007" customWidth="1"/>
    <col min="5145" max="5145" width="3" style="1007" customWidth="1"/>
    <col min="5146" max="5374" width="9.140625" style="1007"/>
    <col min="5375" max="5375" width="3.85546875" style="1007" customWidth="1"/>
    <col min="5376" max="5376" width="41.85546875" style="1007" customWidth="1"/>
    <col min="5377" max="5377" width="19.140625" style="1007" customWidth="1"/>
    <col min="5378" max="5378" width="16.7109375" style="1007" customWidth="1"/>
    <col min="5379" max="5379" width="13" style="1007" customWidth="1"/>
    <col min="5380" max="5382" width="14.140625" style="1007" customWidth="1"/>
    <col min="5383" max="5383" width="6.5703125" style="1007" customWidth="1"/>
    <col min="5384" max="5384" width="15.42578125" style="1007" customWidth="1"/>
    <col min="5385" max="5385" width="12.28515625" style="1007" customWidth="1"/>
    <col min="5386" max="5387" width="13" style="1007" customWidth="1"/>
    <col min="5388" max="5388" width="7.28515625" style="1007" customWidth="1"/>
    <col min="5389" max="5390" width="23.140625" style="1007" customWidth="1"/>
    <col min="5391" max="5391" width="22.85546875" style="1007" customWidth="1"/>
    <col min="5392" max="5393" width="22.7109375" style="1007" customWidth="1"/>
    <col min="5394" max="5394" width="22.5703125" style="1007" customWidth="1"/>
    <col min="5395" max="5395" width="13.5703125" style="1007" customWidth="1"/>
    <col min="5396" max="5396" width="10.28515625" style="1007" bestFit="1" customWidth="1"/>
    <col min="5397" max="5397" width="22.7109375" style="1007" customWidth="1"/>
    <col min="5398" max="5398" width="4.28515625" style="1007" customWidth="1"/>
    <col min="5399" max="5399" width="8.7109375" style="1007" customWidth="1"/>
    <col min="5400" max="5400" width="1.5703125" style="1007" customWidth="1"/>
    <col min="5401" max="5401" width="3" style="1007" customWidth="1"/>
    <col min="5402" max="5630" width="9.140625" style="1007"/>
    <col min="5631" max="5631" width="3.85546875" style="1007" customWidth="1"/>
    <col min="5632" max="5632" width="41.85546875" style="1007" customWidth="1"/>
    <col min="5633" max="5633" width="19.140625" style="1007" customWidth="1"/>
    <col min="5634" max="5634" width="16.7109375" style="1007" customWidth="1"/>
    <col min="5635" max="5635" width="13" style="1007" customWidth="1"/>
    <col min="5636" max="5638" width="14.140625" style="1007" customWidth="1"/>
    <col min="5639" max="5639" width="6.5703125" style="1007" customWidth="1"/>
    <col min="5640" max="5640" width="15.42578125" style="1007" customWidth="1"/>
    <col min="5641" max="5641" width="12.28515625" style="1007" customWidth="1"/>
    <col min="5642" max="5643" width="13" style="1007" customWidth="1"/>
    <col min="5644" max="5644" width="7.28515625" style="1007" customWidth="1"/>
    <col min="5645" max="5646" width="23.140625" style="1007" customWidth="1"/>
    <col min="5647" max="5647" width="22.85546875" style="1007" customWidth="1"/>
    <col min="5648" max="5649" width="22.7109375" style="1007" customWidth="1"/>
    <col min="5650" max="5650" width="22.5703125" style="1007" customWidth="1"/>
    <col min="5651" max="5651" width="13.5703125" style="1007" customWidth="1"/>
    <col min="5652" max="5652" width="10.28515625" style="1007" bestFit="1" customWidth="1"/>
    <col min="5653" max="5653" width="22.7109375" style="1007" customWidth="1"/>
    <col min="5654" max="5654" width="4.28515625" style="1007" customWidth="1"/>
    <col min="5655" max="5655" width="8.7109375" style="1007" customWidth="1"/>
    <col min="5656" max="5656" width="1.5703125" style="1007" customWidth="1"/>
    <col min="5657" max="5657" width="3" style="1007" customWidth="1"/>
    <col min="5658" max="5886" width="9.140625" style="1007"/>
    <col min="5887" max="5887" width="3.85546875" style="1007" customWidth="1"/>
    <col min="5888" max="5888" width="41.85546875" style="1007" customWidth="1"/>
    <col min="5889" max="5889" width="19.140625" style="1007" customWidth="1"/>
    <col min="5890" max="5890" width="16.7109375" style="1007" customWidth="1"/>
    <col min="5891" max="5891" width="13" style="1007" customWidth="1"/>
    <col min="5892" max="5894" width="14.140625" style="1007" customWidth="1"/>
    <col min="5895" max="5895" width="6.5703125" style="1007" customWidth="1"/>
    <col min="5896" max="5896" width="15.42578125" style="1007" customWidth="1"/>
    <col min="5897" max="5897" width="12.28515625" style="1007" customWidth="1"/>
    <col min="5898" max="5899" width="13" style="1007" customWidth="1"/>
    <col min="5900" max="5900" width="7.28515625" style="1007" customWidth="1"/>
    <col min="5901" max="5902" width="23.140625" style="1007" customWidth="1"/>
    <col min="5903" max="5903" width="22.85546875" style="1007" customWidth="1"/>
    <col min="5904" max="5905" width="22.7109375" style="1007" customWidth="1"/>
    <col min="5906" max="5906" width="22.5703125" style="1007" customWidth="1"/>
    <col min="5907" max="5907" width="13.5703125" style="1007" customWidth="1"/>
    <col min="5908" max="5908" width="10.28515625" style="1007" bestFit="1" customWidth="1"/>
    <col min="5909" max="5909" width="22.7109375" style="1007" customWidth="1"/>
    <col min="5910" max="5910" width="4.28515625" style="1007" customWidth="1"/>
    <col min="5911" max="5911" width="8.7109375" style="1007" customWidth="1"/>
    <col min="5912" max="5912" width="1.5703125" style="1007" customWidth="1"/>
    <col min="5913" max="5913" width="3" style="1007" customWidth="1"/>
    <col min="5914" max="6142" width="9.140625" style="1007"/>
    <col min="6143" max="6143" width="3.85546875" style="1007" customWidth="1"/>
    <col min="6144" max="6144" width="41.85546875" style="1007" customWidth="1"/>
    <col min="6145" max="6145" width="19.140625" style="1007" customWidth="1"/>
    <col min="6146" max="6146" width="16.7109375" style="1007" customWidth="1"/>
    <col min="6147" max="6147" width="13" style="1007" customWidth="1"/>
    <col min="6148" max="6150" width="14.140625" style="1007" customWidth="1"/>
    <col min="6151" max="6151" width="6.5703125" style="1007" customWidth="1"/>
    <col min="6152" max="6152" width="15.42578125" style="1007" customWidth="1"/>
    <col min="6153" max="6153" width="12.28515625" style="1007" customWidth="1"/>
    <col min="6154" max="6155" width="13" style="1007" customWidth="1"/>
    <col min="6156" max="6156" width="7.28515625" style="1007" customWidth="1"/>
    <col min="6157" max="6158" width="23.140625" style="1007" customWidth="1"/>
    <col min="6159" max="6159" width="22.85546875" style="1007" customWidth="1"/>
    <col min="6160" max="6161" width="22.7109375" style="1007" customWidth="1"/>
    <col min="6162" max="6162" width="22.5703125" style="1007" customWidth="1"/>
    <col min="6163" max="6163" width="13.5703125" style="1007" customWidth="1"/>
    <col min="6164" max="6164" width="10.28515625" style="1007" bestFit="1" customWidth="1"/>
    <col min="6165" max="6165" width="22.7109375" style="1007" customWidth="1"/>
    <col min="6166" max="6166" width="4.28515625" style="1007" customWidth="1"/>
    <col min="6167" max="6167" width="8.7109375" style="1007" customWidth="1"/>
    <col min="6168" max="6168" width="1.5703125" style="1007" customWidth="1"/>
    <col min="6169" max="6169" width="3" style="1007" customWidth="1"/>
    <col min="6170" max="6398" width="9.140625" style="1007"/>
    <col min="6399" max="6399" width="3.85546875" style="1007" customWidth="1"/>
    <col min="6400" max="6400" width="41.85546875" style="1007" customWidth="1"/>
    <col min="6401" max="6401" width="19.140625" style="1007" customWidth="1"/>
    <col min="6402" max="6402" width="16.7109375" style="1007" customWidth="1"/>
    <col min="6403" max="6403" width="13" style="1007" customWidth="1"/>
    <col min="6404" max="6406" width="14.140625" style="1007" customWidth="1"/>
    <col min="6407" max="6407" width="6.5703125" style="1007" customWidth="1"/>
    <col min="6408" max="6408" width="15.42578125" style="1007" customWidth="1"/>
    <col min="6409" max="6409" width="12.28515625" style="1007" customWidth="1"/>
    <col min="6410" max="6411" width="13" style="1007" customWidth="1"/>
    <col min="6412" max="6412" width="7.28515625" style="1007" customWidth="1"/>
    <col min="6413" max="6414" width="23.140625" style="1007" customWidth="1"/>
    <col min="6415" max="6415" width="22.85546875" style="1007" customWidth="1"/>
    <col min="6416" max="6417" width="22.7109375" style="1007" customWidth="1"/>
    <col min="6418" max="6418" width="22.5703125" style="1007" customWidth="1"/>
    <col min="6419" max="6419" width="13.5703125" style="1007" customWidth="1"/>
    <col min="6420" max="6420" width="10.28515625" style="1007" bestFit="1" customWidth="1"/>
    <col min="6421" max="6421" width="22.7109375" style="1007" customWidth="1"/>
    <col min="6422" max="6422" width="4.28515625" style="1007" customWidth="1"/>
    <col min="6423" max="6423" width="8.7109375" style="1007" customWidth="1"/>
    <col min="6424" max="6424" width="1.5703125" style="1007" customWidth="1"/>
    <col min="6425" max="6425" width="3" style="1007" customWidth="1"/>
    <col min="6426" max="6654" width="9.140625" style="1007"/>
    <col min="6655" max="6655" width="3.85546875" style="1007" customWidth="1"/>
    <col min="6656" max="6656" width="41.85546875" style="1007" customWidth="1"/>
    <col min="6657" max="6657" width="19.140625" style="1007" customWidth="1"/>
    <col min="6658" max="6658" width="16.7109375" style="1007" customWidth="1"/>
    <col min="6659" max="6659" width="13" style="1007" customWidth="1"/>
    <col min="6660" max="6662" width="14.140625" style="1007" customWidth="1"/>
    <col min="6663" max="6663" width="6.5703125" style="1007" customWidth="1"/>
    <col min="6664" max="6664" width="15.42578125" style="1007" customWidth="1"/>
    <col min="6665" max="6665" width="12.28515625" style="1007" customWidth="1"/>
    <col min="6666" max="6667" width="13" style="1007" customWidth="1"/>
    <col min="6668" max="6668" width="7.28515625" style="1007" customWidth="1"/>
    <col min="6669" max="6670" width="23.140625" style="1007" customWidth="1"/>
    <col min="6671" max="6671" width="22.85546875" style="1007" customWidth="1"/>
    <col min="6672" max="6673" width="22.7109375" style="1007" customWidth="1"/>
    <col min="6674" max="6674" width="22.5703125" style="1007" customWidth="1"/>
    <col min="6675" max="6675" width="13.5703125" style="1007" customWidth="1"/>
    <col min="6676" max="6676" width="10.28515625" style="1007" bestFit="1" customWidth="1"/>
    <col min="6677" max="6677" width="22.7109375" style="1007" customWidth="1"/>
    <col min="6678" max="6678" width="4.28515625" style="1007" customWidth="1"/>
    <col min="6679" max="6679" width="8.7109375" style="1007" customWidth="1"/>
    <col min="6680" max="6680" width="1.5703125" style="1007" customWidth="1"/>
    <col min="6681" max="6681" width="3" style="1007" customWidth="1"/>
    <col min="6682" max="6910" width="9.140625" style="1007"/>
    <col min="6911" max="6911" width="3.85546875" style="1007" customWidth="1"/>
    <col min="6912" max="6912" width="41.85546875" style="1007" customWidth="1"/>
    <col min="6913" max="6913" width="19.140625" style="1007" customWidth="1"/>
    <col min="6914" max="6914" width="16.7109375" style="1007" customWidth="1"/>
    <col min="6915" max="6915" width="13" style="1007" customWidth="1"/>
    <col min="6916" max="6918" width="14.140625" style="1007" customWidth="1"/>
    <col min="6919" max="6919" width="6.5703125" style="1007" customWidth="1"/>
    <col min="6920" max="6920" width="15.42578125" style="1007" customWidth="1"/>
    <col min="6921" max="6921" width="12.28515625" style="1007" customWidth="1"/>
    <col min="6922" max="6923" width="13" style="1007" customWidth="1"/>
    <col min="6924" max="6924" width="7.28515625" style="1007" customWidth="1"/>
    <col min="6925" max="6926" width="23.140625" style="1007" customWidth="1"/>
    <col min="6927" max="6927" width="22.85546875" style="1007" customWidth="1"/>
    <col min="6928" max="6929" width="22.7109375" style="1007" customWidth="1"/>
    <col min="6930" max="6930" width="22.5703125" style="1007" customWidth="1"/>
    <col min="6931" max="6931" width="13.5703125" style="1007" customWidth="1"/>
    <col min="6932" max="6932" width="10.28515625" style="1007" bestFit="1" customWidth="1"/>
    <col min="6933" max="6933" width="22.7109375" style="1007" customWidth="1"/>
    <col min="6934" max="6934" width="4.28515625" style="1007" customWidth="1"/>
    <col min="6935" max="6935" width="8.7109375" style="1007" customWidth="1"/>
    <col min="6936" max="6936" width="1.5703125" style="1007" customWidth="1"/>
    <col min="6937" max="6937" width="3" style="1007" customWidth="1"/>
    <col min="6938" max="7166" width="9.140625" style="1007"/>
    <col min="7167" max="7167" width="3.85546875" style="1007" customWidth="1"/>
    <col min="7168" max="7168" width="41.85546875" style="1007" customWidth="1"/>
    <col min="7169" max="7169" width="19.140625" style="1007" customWidth="1"/>
    <col min="7170" max="7170" width="16.7109375" style="1007" customWidth="1"/>
    <col min="7171" max="7171" width="13" style="1007" customWidth="1"/>
    <col min="7172" max="7174" width="14.140625" style="1007" customWidth="1"/>
    <col min="7175" max="7175" width="6.5703125" style="1007" customWidth="1"/>
    <col min="7176" max="7176" width="15.42578125" style="1007" customWidth="1"/>
    <col min="7177" max="7177" width="12.28515625" style="1007" customWidth="1"/>
    <col min="7178" max="7179" width="13" style="1007" customWidth="1"/>
    <col min="7180" max="7180" width="7.28515625" style="1007" customWidth="1"/>
    <col min="7181" max="7182" width="23.140625" style="1007" customWidth="1"/>
    <col min="7183" max="7183" width="22.85546875" style="1007" customWidth="1"/>
    <col min="7184" max="7185" width="22.7109375" style="1007" customWidth="1"/>
    <col min="7186" max="7186" width="22.5703125" style="1007" customWidth="1"/>
    <col min="7187" max="7187" width="13.5703125" style="1007" customWidth="1"/>
    <col min="7188" max="7188" width="10.28515625" style="1007" bestFit="1" customWidth="1"/>
    <col min="7189" max="7189" width="22.7109375" style="1007" customWidth="1"/>
    <col min="7190" max="7190" width="4.28515625" style="1007" customWidth="1"/>
    <col min="7191" max="7191" width="8.7109375" style="1007" customWidth="1"/>
    <col min="7192" max="7192" width="1.5703125" style="1007" customWidth="1"/>
    <col min="7193" max="7193" width="3" style="1007" customWidth="1"/>
    <col min="7194" max="7422" width="9.140625" style="1007"/>
    <col min="7423" max="7423" width="3.85546875" style="1007" customWidth="1"/>
    <col min="7424" max="7424" width="41.85546875" style="1007" customWidth="1"/>
    <col min="7425" max="7425" width="19.140625" style="1007" customWidth="1"/>
    <col min="7426" max="7426" width="16.7109375" style="1007" customWidth="1"/>
    <col min="7427" max="7427" width="13" style="1007" customWidth="1"/>
    <col min="7428" max="7430" width="14.140625" style="1007" customWidth="1"/>
    <col min="7431" max="7431" width="6.5703125" style="1007" customWidth="1"/>
    <col min="7432" max="7432" width="15.42578125" style="1007" customWidth="1"/>
    <col min="7433" max="7433" width="12.28515625" style="1007" customWidth="1"/>
    <col min="7434" max="7435" width="13" style="1007" customWidth="1"/>
    <col min="7436" max="7436" width="7.28515625" style="1007" customWidth="1"/>
    <col min="7437" max="7438" width="23.140625" style="1007" customWidth="1"/>
    <col min="7439" max="7439" width="22.85546875" style="1007" customWidth="1"/>
    <col min="7440" max="7441" width="22.7109375" style="1007" customWidth="1"/>
    <col min="7442" max="7442" width="22.5703125" style="1007" customWidth="1"/>
    <col min="7443" max="7443" width="13.5703125" style="1007" customWidth="1"/>
    <col min="7444" max="7444" width="10.28515625" style="1007" bestFit="1" customWidth="1"/>
    <col min="7445" max="7445" width="22.7109375" style="1007" customWidth="1"/>
    <col min="7446" max="7446" width="4.28515625" style="1007" customWidth="1"/>
    <col min="7447" max="7447" width="8.7109375" style="1007" customWidth="1"/>
    <col min="7448" max="7448" width="1.5703125" style="1007" customWidth="1"/>
    <col min="7449" max="7449" width="3" style="1007" customWidth="1"/>
    <col min="7450" max="7678" width="9.140625" style="1007"/>
    <col min="7679" max="7679" width="3.85546875" style="1007" customWidth="1"/>
    <col min="7680" max="7680" width="41.85546875" style="1007" customWidth="1"/>
    <col min="7681" max="7681" width="19.140625" style="1007" customWidth="1"/>
    <col min="7682" max="7682" width="16.7109375" style="1007" customWidth="1"/>
    <col min="7683" max="7683" width="13" style="1007" customWidth="1"/>
    <col min="7684" max="7686" width="14.140625" style="1007" customWidth="1"/>
    <col min="7687" max="7687" width="6.5703125" style="1007" customWidth="1"/>
    <col min="7688" max="7688" width="15.42578125" style="1007" customWidth="1"/>
    <col min="7689" max="7689" width="12.28515625" style="1007" customWidth="1"/>
    <col min="7690" max="7691" width="13" style="1007" customWidth="1"/>
    <col min="7692" max="7692" width="7.28515625" style="1007" customWidth="1"/>
    <col min="7693" max="7694" width="23.140625" style="1007" customWidth="1"/>
    <col min="7695" max="7695" width="22.85546875" style="1007" customWidth="1"/>
    <col min="7696" max="7697" width="22.7109375" style="1007" customWidth="1"/>
    <col min="7698" max="7698" width="22.5703125" style="1007" customWidth="1"/>
    <col min="7699" max="7699" width="13.5703125" style="1007" customWidth="1"/>
    <col min="7700" max="7700" width="10.28515625" style="1007" bestFit="1" customWidth="1"/>
    <col min="7701" max="7701" width="22.7109375" style="1007" customWidth="1"/>
    <col min="7702" max="7702" width="4.28515625" style="1007" customWidth="1"/>
    <col min="7703" max="7703" width="8.7109375" style="1007" customWidth="1"/>
    <col min="7704" max="7704" width="1.5703125" style="1007" customWidth="1"/>
    <col min="7705" max="7705" width="3" style="1007" customWidth="1"/>
    <col min="7706" max="7934" width="9.140625" style="1007"/>
    <col min="7935" max="7935" width="3.85546875" style="1007" customWidth="1"/>
    <col min="7936" max="7936" width="41.85546875" style="1007" customWidth="1"/>
    <col min="7937" max="7937" width="19.140625" style="1007" customWidth="1"/>
    <col min="7938" max="7938" width="16.7109375" style="1007" customWidth="1"/>
    <col min="7939" max="7939" width="13" style="1007" customWidth="1"/>
    <col min="7940" max="7942" width="14.140625" style="1007" customWidth="1"/>
    <col min="7943" max="7943" width="6.5703125" style="1007" customWidth="1"/>
    <col min="7944" max="7944" width="15.42578125" style="1007" customWidth="1"/>
    <col min="7945" max="7945" width="12.28515625" style="1007" customWidth="1"/>
    <col min="7946" max="7947" width="13" style="1007" customWidth="1"/>
    <col min="7948" max="7948" width="7.28515625" style="1007" customWidth="1"/>
    <col min="7949" max="7950" width="23.140625" style="1007" customWidth="1"/>
    <col min="7951" max="7951" width="22.85546875" style="1007" customWidth="1"/>
    <col min="7952" max="7953" width="22.7109375" style="1007" customWidth="1"/>
    <col min="7954" max="7954" width="22.5703125" style="1007" customWidth="1"/>
    <col min="7955" max="7955" width="13.5703125" style="1007" customWidth="1"/>
    <col min="7956" max="7956" width="10.28515625" style="1007" bestFit="1" customWidth="1"/>
    <col min="7957" max="7957" width="22.7109375" style="1007" customWidth="1"/>
    <col min="7958" max="7958" width="4.28515625" style="1007" customWidth="1"/>
    <col min="7959" max="7959" width="8.7109375" style="1007" customWidth="1"/>
    <col min="7960" max="7960" width="1.5703125" style="1007" customWidth="1"/>
    <col min="7961" max="7961" width="3" style="1007" customWidth="1"/>
    <col min="7962" max="8190" width="9.140625" style="1007"/>
    <col min="8191" max="8191" width="3.85546875" style="1007" customWidth="1"/>
    <col min="8192" max="8192" width="41.85546875" style="1007" customWidth="1"/>
    <col min="8193" max="8193" width="19.140625" style="1007" customWidth="1"/>
    <col min="8194" max="8194" width="16.7109375" style="1007" customWidth="1"/>
    <col min="8195" max="8195" width="13" style="1007" customWidth="1"/>
    <col min="8196" max="8198" width="14.140625" style="1007" customWidth="1"/>
    <col min="8199" max="8199" width="6.5703125" style="1007" customWidth="1"/>
    <col min="8200" max="8200" width="15.42578125" style="1007" customWidth="1"/>
    <col min="8201" max="8201" width="12.28515625" style="1007" customWidth="1"/>
    <col min="8202" max="8203" width="13" style="1007" customWidth="1"/>
    <col min="8204" max="8204" width="7.28515625" style="1007" customWidth="1"/>
    <col min="8205" max="8206" width="23.140625" style="1007" customWidth="1"/>
    <col min="8207" max="8207" width="22.85546875" style="1007" customWidth="1"/>
    <col min="8208" max="8209" width="22.7109375" style="1007" customWidth="1"/>
    <col min="8210" max="8210" width="22.5703125" style="1007" customWidth="1"/>
    <col min="8211" max="8211" width="13.5703125" style="1007" customWidth="1"/>
    <col min="8212" max="8212" width="10.28515625" style="1007" bestFit="1" customWidth="1"/>
    <col min="8213" max="8213" width="22.7109375" style="1007" customWidth="1"/>
    <col min="8214" max="8214" width="4.28515625" style="1007" customWidth="1"/>
    <col min="8215" max="8215" width="8.7109375" style="1007" customWidth="1"/>
    <col min="8216" max="8216" width="1.5703125" style="1007" customWidth="1"/>
    <col min="8217" max="8217" width="3" style="1007" customWidth="1"/>
    <col min="8218" max="8446" width="9.140625" style="1007"/>
    <col min="8447" max="8447" width="3.85546875" style="1007" customWidth="1"/>
    <col min="8448" max="8448" width="41.85546875" style="1007" customWidth="1"/>
    <col min="8449" max="8449" width="19.140625" style="1007" customWidth="1"/>
    <col min="8450" max="8450" width="16.7109375" style="1007" customWidth="1"/>
    <col min="8451" max="8451" width="13" style="1007" customWidth="1"/>
    <col min="8452" max="8454" width="14.140625" style="1007" customWidth="1"/>
    <col min="8455" max="8455" width="6.5703125" style="1007" customWidth="1"/>
    <col min="8456" max="8456" width="15.42578125" style="1007" customWidth="1"/>
    <col min="8457" max="8457" width="12.28515625" style="1007" customWidth="1"/>
    <col min="8458" max="8459" width="13" style="1007" customWidth="1"/>
    <col min="8460" max="8460" width="7.28515625" style="1007" customWidth="1"/>
    <col min="8461" max="8462" width="23.140625" style="1007" customWidth="1"/>
    <col min="8463" max="8463" width="22.85546875" style="1007" customWidth="1"/>
    <col min="8464" max="8465" width="22.7109375" style="1007" customWidth="1"/>
    <col min="8466" max="8466" width="22.5703125" style="1007" customWidth="1"/>
    <col min="8467" max="8467" width="13.5703125" style="1007" customWidth="1"/>
    <col min="8468" max="8468" width="10.28515625" style="1007" bestFit="1" customWidth="1"/>
    <col min="8469" max="8469" width="22.7109375" style="1007" customWidth="1"/>
    <col min="8470" max="8470" width="4.28515625" style="1007" customWidth="1"/>
    <col min="8471" max="8471" width="8.7109375" style="1007" customWidth="1"/>
    <col min="8472" max="8472" width="1.5703125" style="1007" customWidth="1"/>
    <col min="8473" max="8473" width="3" style="1007" customWidth="1"/>
    <col min="8474" max="8702" width="9.140625" style="1007"/>
    <col min="8703" max="8703" width="3.85546875" style="1007" customWidth="1"/>
    <col min="8704" max="8704" width="41.85546875" style="1007" customWidth="1"/>
    <col min="8705" max="8705" width="19.140625" style="1007" customWidth="1"/>
    <col min="8706" max="8706" width="16.7109375" style="1007" customWidth="1"/>
    <col min="8707" max="8707" width="13" style="1007" customWidth="1"/>
    <col min="8708" max="8710" width="14.140625" style="1007" customWidth="1"/>
    <col min="8711" max="8711" width="6.5703125" style="1007" customWidth="1"/>
    <col min="8712" max="8712" width="15.42578125" style="1007" customWidth="1"/>
    <col min="8713" max="8713" width="12.28515625" style="1007" customWidth="1"/>
    <col min="8714" max="8715" width="13" style="1007" customWidth="1"/>
    <col min="8716" max="8716" width="7.28515625" style="1007" customWidth="1"/>
    <col min="8717" max="8718" width="23.140625" style="1007" customWidth="1"/>
    <col min="8719" max="8719" width="22.85546875" style="1007" customWidth="1"/>
    <col min="8720" max="8721" width="22.7109375" style="1007" customWidth="1"/>
    <col min="8722" max="8722" width="22.5703125" style="1007" customWidth="1"/>
    <col min="8723" max="8723" width="13.5703125" style="1007" customWidth="1"/>
    <col min="8724" max="8724" width="10.28515625" style="1007" bestFit="1" customWidth="1"/>
    <col min="8725" max="8725" width="22.7109375" style="1007" customWidth="1"/>
    <col min="8726" max="8726" width="4.28515625" style="1007" customWidth="1"/>
    <col min="8727" max="8727" width="8.7109375" style="1007" customWidth="1"/>
    <col min="8728" max="8728" width="1.5703125" style="1007" customWidth="1"/>
    <col min="8729" max="8729" width="3" style="1007" customWidth="1"/>
    <col min="8730" max="8958" width="9.140625" style="1007"/>
    <col min="8959" max="8959" width="3.85546875" style="1007" customWidth="1"/>
    <col min="8960" max="8960" width="41.85546875" style="1007" customWidth="1"/>
    <col min="8961" max="8961" width="19.140625" style="1007" customWidth="1"/>
    <col min="8962" max="8962" width="16.7109375" style="1007" customWidth="1"/>
    <col min="8963" max="8963" width="13" style="1007" customWidth="1"/>
    <col min="8964" max="8966" width="14.140625" style="1007" customWidth="1"/>
    <col min="8967" max="8967" width="6.5703125" style="1007" customWidth="1"/>
    <col min="8968" max="8968" width="15.42578125" style="1007" customWidth="1"/>
    <col min="8969" max="8969" width="12.28515625" style="1007" customWidth="1"/>
    <col min="8970" max="8971" width="13" style="1007" customWidth="1"/>
    <col min="8972" max="8972" width="7.28515625" style="1007" customWidth="1"/>
    <col min="8973" max="8974" width="23.140625" style="1007" customWidth="1"/>
    <col min="8975" max="8975" width="22.85546875" style="1007" customWidth="1"/>
    <col min="8976" max="8977" width="22.7109375" style="1007" customWidth="1"/>
    <col min="8978" max="8978" width="22.5703125" style="1007" customWidth="1"/>
    <col min="8979" max="8979" width="13.5703125" style="1007" customWidth="1"/>
    <col min="8980" max="8980" width="10.28515625" style="1007" bestFit="1" customWidth="1"/>
    <col min="8981" max="8981" width="22.7109375" style="1007" customWidth="1"/>
    <col min="8982" max="8982" width="4.28515625" style="1007" customWidth="1"/>
    <col min="8983" max="8983" width="8.7109375" style="1007" customWidth="1"/>
    <col min="8984" max="8984" width="1.5703125" style="1007" customWidth="1"/>
    <col min="8985" max="8985" width="3" style="1007" customWidth="1"/>
    <col min="8986" max="9214" width="9.140625" style="1007"/>
    <col min="9215" max="9215" width="3.85546875" style="1007" customWidth="1"/>
    <col min="9216" max="9216" width="41.85546875" style="1007" customWidth="1"/>
    <col min="9217" max="9217" width="19.140625" style="1007" customWidth="1"/>
    <col min="9218" max="9218" width="16.7109375" style="1007" customWidth="1"/>
    <col min="9219" max="9219" width="13" style="1007" customWidth="1"/>
    <col min="9220" max="9222" width="14.140625" style="1007" customWidth="1"/>
    <col min="9223" max="9223" width="6.5703125" style="1007" customWidth="1"/>
    <col min="9224" max="9224" width="15.42578125" style="1007" customWidth="1"/>
    <col min="9225" max="9225" width="12.28515625" style="1007" customWidth="1"/>
    <col min="9226" max="9227" width="13" style="1007" customWidth="1"/>
    <col min="9228" max="9228" width="7.28515625" style="1007" customWidth="1"/>
    <col min="9229" max="9230" width="23.140625" style="1007" customWidth="1"/>
    <col min="9231" max="9231" width="22.85546875" style="1007" customWidth="1"/>
    <col min="9232" max="9233" width="22.7109375" style="1007" customWidth="1"/>
    <col min="9234" max="9234" width="22.5703125" style="1007" customWidth="1"/>
    <col min="9235" max="9235" width="13.5703125" style="1007" customWidth="1"/>
    <col min="9236" max="9236" width="10.28515625" style="1007" bestFit="1" customWidth="1"/>
    <col min="9237" max="9237" width="22.7109375" style="1007" customWidth="1"/>
    <col min="9238" max="9238" width="4.28515625" style="1007" customWidth="1"/>
    <col min="9239" max="9239" width="8.7109375" style="1007" customWidth="1"/>
    <col min="9240" max="9240" width="1.5703125" style="1007" customWidth="1"/>
    <col min="9241" max="9241" width="3" style="1007" customWidth="1"/>
    <col min="9242" max="9470" width="9.140625" style="1007"/>
    <col min="9471" max="9471" width="3.85546875" style="1007" customWidth="1"/>
    <col min="9472" max="9472" width="41.85546875" style="1007" customWidth="1"/>
    <col min="9473" max="9473" width="19.140625" style="1007" customWidth="1"/>
    <col min="9474" max="9474" width="16.7109375" style="1007" customWidth="1"/>
    <col min="9475" max="9475" width="13" style="1007" customWidth="1"/>
    <col min="9476" max="9478" width="14.140625" style="1007" customWidth="1"/>
    <col min="9479" max="9479" width="6.5703125" style="1007" customWidth="1"/>
    <col min="9480" max="9480" width="15.42578125" style="1007" customWidth="1"/>
    <col min="9481" max="9481" width="12.28515625" style="1007" customWidth="1"/>
    <col min="9482" max="9483" width="13" style="1007" customWidth="1"/>
    <col min="9484" max="9484" width="7.28515625" style="1007" customWidth="1"/>
    <col min="9485" max="9486" width="23.140625" style="1007" customWidth="1"/>
    <col min="9487" max="9487" width="22.85546875" style="1007" customWidth="1"/>
    <col min="9488" max="9489" width="22.7109375" style="1007" customWidth="1"/>
    <col min="9490" max="9490" width="22.5703125" style="1007" customWidth="1"/>
    <col min="9491" max="9491" width="13.5703125" style="1007" customWidth="1"/>
    <col min="9492" max="9492" width="10.28515625" style="1007" bestFit="1" customWidth="1"/>
    <col min="9493" max="9493" width="22.7109375" style="1007" customWidth="1"/>
    <col min="9494" max="9494" width="4.28515625" style="1007" customWidth="1"/>
    <col min="9495" max="9495" width="8.7109375" style="1007" customWidth="1"/>
    <col min="9496" max="9496" width="1.5703125" style="1007" customWidth="1"/>
    <col min="9497" max="9497" width="3" style="1007" customWidth="1"/>
    <col min="9498" max="9726" width="9.140625" style="1007"/>
    <col min="9727" max="9727" width="3.85546875" style="1007" customWidth="1"/>
    <col min="9728" max="9728" width="41.85546875" style="1007" customWidth="1"/>
    <col min="9729" max="9729" width="19.140625" style="1007" customWidth="1"/>
    <col min="9730" max="9730" width="16.7109375" style="1007" customWidth="1"/>
    <col min="9731" max="9731" width="13" style="1007" customWidth="1"/>
    <col min="9732" max="9734" width="14.140625" style="1007" customWidth="1"/>
    <col min="9735" max="9735" width="6.5703125" style="1007" customWidth="1"/>
    <col min="9736" max="9736" width="15.42578125" style="1007" customWidth="1"/>
    <col min="9737" max="9737" width="12.28515625" style="1007" customWidth="1"/>
    <col min="9738" max="9739" width="13" style="1007" customWidth="1"/>
    <col min="9740" max="9740" width="7.28515625" style="1007" customWidth="1"/>
    <col min="9741" max="9742" width="23.140625" style="1007" customWidth="1"/>
    <col min="9743" max="9743" width="22.85546875" style="1007" customWidth="1"/>
    <col min="9744" max="9745" width="22.7109375" style="1007" customWidth="1"/>
    <col min="9746" max="9746" width="22.5703125" style="1007" customWidth="1"/>
    <col min="9747" max="9747" width="13.5703125" style="1007" customWidth="1"/>
    <col min="9748" max="9748" width="10.28515625" style="1007" bestFit="1" customWidth="1"/>
    <col min="9749" max="9749" width="22.7109375" style="1007" customWidth="1"/>
    <col min="9750" max="9750" width="4.28515625" style="1007" customWidth="1"/>
    <col min="9751" max="9751" width="8.7109375" style="1007" customWidth="1"/>
    <col min="9752" max="9752" width="1.5703125" style="1007" customWidth="1"/>
    <col min="9753" max="9753" width="3" style="1007" customWidth="1"/>
    <col min="9754" max="9982" width="9.140625" style="1007"/>
    <col min="9983" max="9983" width="3.85546875" style="1007" customWidth="1"/>
    <col min="9984" max="9984" width="41.85546875" style="1007" customWidth="1"/>
    <col min="9985" max="9985" width="19.140625" style="1007" customWidth="1"/>
    <col min="9986" max="9986" width="16.7109375" style="1007" customWidth="1"/>
    <col min="9987" max="9987" width="13" style="1007" customWidth="1"/>
    <col min="9988" max="9990" width="14.140625" style="1007" customWidth="1"/>
    <col min="9991" max="9991" width="6.5703125" style="1007" customWidth="1"/>
    <col min="9992" max="9992" width="15.42578125" style="1007" customWidth="1"/>
    <col min="9993" max="9993" width="12.28515625" style="1007" customWidth="1"/>
    <col min="9994" max="9995" width="13" style="1007" customWidth="1"/>
    <col min="9996" max="9996" width="7.28515625" style="1007" customWidth="1"/>
    <col min="9997" max="9998" width="23.140625" style="1007" customWidth="1"/>
    <col min="9999" max="9999" width="22.85546875" style="1007" customWidth="1"/>
    <col min="10000" max="10001" width="22.7109375" style="1007" customWidth="1"/>
    <col min="10002" max="10002" width="22.5703125" style="1007" customWidth="1"/>
    <col min="10003" max="10003" width="13.5703125" style="1007" customWidth="1"/>
    <col min="10004" max="10004" width="10.28515625" style="1007" bestFit="1" customWidth="1"/>
    <col min="10005" max="10005" width="22.7109375" style="1007" customWidth="1"/>
    <col min="10006" max="10006" width="4.28515625" style="1007" customWidth="1"/>
    <col min="10007" max="10007" width="8.7109375" style="1007" customWidth="1"/>
    <col min="10008" max="10008" width="1.5703125" style="1007" customWidth="1"/>
    <col min="10009" max="10009" width="3" style="1007" customWidth="1"/>
    <col min="10010" max="10238" width="9.140625" style="1007"/>
    <col min="10239" max="10239" width="3.85546875" style="1007" customWidth="1"/>
    <col min="10240" max="10240" width="41.85546875" style="1007" customWidth="1"/>
    <col min="10241" max="10241" width="19.140625" style="1007" customWidth="1"/>
    <col min="10242" max="10242" width="16.7109375" style="1007" customWidth="1"/>
    <col min="10243" max="10243" width="13" style="1007" customWidth="1"/>
    <col min="10244" max="10246" width="14.140625" style="1007" customWidth="1"/>
    <col min="10247" max="10247" width="6.5703125" style="1007" customWidth="1"/>
    <col min="10248" max="10248" width="15.42578125" style="1007" customWidth="1"/>
    <col min="10249" max="10249" width="12.28515625" style="1007" customWidth="1"/>
    <col min="10250" max="10251" width="13" style="1007" customWidth="1"/>
    <col min="10252" max="10252" width="7.28515625" style="1007" customWidth="1"/>
    <col min="10253" max="10254" width="23.140625" style="1007" customWidth="1"/>
    <col min="10255" max="10255" width="22.85546875" style="1007" customWidth="1"/>
    <col min="10256" max="10257" width="22.7109375" style="1007" customWidth="1"/>
    <col min="10258" max="10258" width="22.5703125" style="1007" customWidth="1"/>
    <col min="10259" max="10259" width="13.5703125" style="1007" customWidth="1"/>
    <col min="10260" max="10260" width="10.28515625" style="1007" bestFit="1" customWidth="1"/>
    <col min="10261" max="10261" width="22.7109375" style="1007" customWidth="1"/>
    <col min="10262" max="10262" width="4.28515625" style="1007" customWidth="1"/>
    <col min="10263" max="10263" width="8.7109375" style="1007" customWidth="1"/>
    <col min="10264" max="10264" width="1.5703125" style="1007" customWidth="1"/>
    <col min="10265" max="10265" width="3" style="1007" customWidth="1"/>
    <col min="10266" max="10494" width="9.140625" style="1007"/>
    <col min="10495" max="10495" width="3.85546875" style="1007" customWidth="1"/>
    <col min="10496" max="10496" width="41.85546875" style="1007" customWidth="1"/>
    <col min="10497" max="10497" width="19.140625" style="1007" customWidth="1"/>
    <col min="10498" max="10498" width="16.7109375" style="1007" customWidth="1"/>
    <col min="10499" max="10499" width="13" style="1007" customWidth="1"/>
    <col min="10500" max="10502" width="14.140625" style="1007" customWidth="1"/>
    <col min="10503" max="10503" width="6.5703125" style="1007" customWidth="1"/>
    <col min="10504" max="10504" width="15.42578125" style="1007" customWidth="1"/>
    <col min="10505" max="10505" width="12.28515625" style="1007" customWidth="1"/>
    <col min="10506" max="10507" width="13" style="1007" customWidth="1"/>
    <col min="10508" max="10508" width="7.28515625" style="1007" customWidth="1"/>
    <col min="10509" max="10510" width="23.140625" style="1007" customWidth="1"/>
    <col min="10511" max="10511" width="22.85546875" style="1007" customWidth="1"/>
    <col min="10512" max="10513" width="22.7109375" style="1007" customWidth="1"/>
    <col min="10514" max="10514" width="22.5703125" style="1007" customWidth="1"/>
    <col min="10515" max="10515" width="13.5703125" style="1007" customWidth="1"/>
    <col min="10516" max="10516" width="10.28515625" style="1007" bestFit="1" customWidth="1"/>
    <col min="10517" max="10517" width="22.7109375" style="1007" customWidth="1"/>
    <col min="10518" max="10518" width="4.28515625" style="1007" customWidth="1"/>
    <col min="10519" max="10519" width="8.7109375" style="1007" customWidth="1"/>
    <col min="10520" max="10520" width="1.5703125" style="1007" customWidth="1"/>
    <col min="10521" max="10521" width="3" style="1007" customWidth="1"/>
    <col min="10522" max="10750" width="9.140625" style="1007"/>
    <col min="10751" max="10751" width="3.85546875" style="1007" customWidth="1"/>
    <col min="10752" max="10752" width="41.85546875" style="1007" customWidth="1"/>
    <col min="10753" max="10753" width="19.140625" style="1007" customWidth="1"/>
    <col min="10754" max="10754" width="16.7109375" style="1007" customWidth="1"/>
    <col min="10755" max="10755" width="13" style="1007" customWidth="1"/>
    <col min="10756" max="10758" width="14.140625" style="1007" customWidth="1"/>
    <col min="10759" max="10759" width="6.5703125" style="1007" customWidth="1"/>
    <col min="10760" max="10760" width="15.42578125" style="1007" customWidth="1"/>
    <col min="10761" max="10761" width="12.28515625" style="1007" customWidth="1"/>
    <col min="10762" max="10763" width="13" style="1007" customWidth="1"/>
    <col min="10764" max="10764" width="7.28515625" style="1007" customWidth="1"/>
    <col min="10765" max="10766" width="23.140625" style="1007" customWidth="1"/>
    <col min="10767" max="10767" width="22.85546875" style="1007" customWidth="1"/>
    <col min="10768" max="10769" width="22.7109375" style="1007" customWidth="1"/>
    <col min="10770" max="10770" width="22.5703125" style="1007" customWidth="1"/>
    <col min="10771" max="10771" width="13.5703125" style="1007" customWidth="1"/>
    <col min="10772" max="10772" width="10.28515625" style="1007" bestFit="1" customWidth="1"/>
    <col min="10773" max="10773" width="22.7109375" style="1007" customWidth="1"/>
    <col min="10774" max="10774" width="4.28515625" style="1007" customWidth="1"/>
    <col min="10775" max="10775" width="8.7109375" style="1007" customWidth="1"/>
    <col min="10776" max="10776" width="1.5703125" style="1007" customWidth="1"/>
    <col min="10777" max="10777" width="3" style="1007" customWidth="1"/>
    <col min="10778" max="11006" width="9.140625" style="1007"/>
    <col min="11007" max="11007" width="3.85546875" style="1007" customWidth="1"/>
    <col min="11008" max="11008" width="41.85546875" style="1007" customWidth="1"/>
    <col min="11009" max="11009" width="19.140625" style="1007" customWidth="1"/>
    <col min="11010" max="11010" width="16.7109375" style="1007" customWidth="1"/>
    <col min="11011" max="11011" width="13" style="1007" customWidth="1"/>
    <col min="11012" max="11014" width="14.140625" style="1007" customWidth="1"/>
    <col min="11015" max="11015" width="6.5703125" style="1007" customWidth="1"/>
    <col min="11016" max="11016" width="15.42578125" style="1007" customWidth="1"/>
    <col min="11017" max="11017" width="12.28515625" style="1007" customWidth="1"/>
    <col min="11018" max="11019" width="13" style="1007" customWidth="1"/>
    <col min="11020" max="11020" width="7.28515625" style="1007" customWidth="1"/>
    <col min="11021" max="11022" width="23.140625" style="1007" customWidth="1"/>
    <col min="11023" max="11023" width="22.85546875" style="1007" customWidth="1"/>
    <col min="11024" max="11025" width="22.7109375" style="1007" customWidth="1"/>
    <col min="11026" max="11026" width="22.5703125" style="1007" customWidth="1"/>
    <col min="11027" max="11027" width="13.5703125" style="1007" customWidth="1"/>
    <col min="11028" max="11028" width="10.28515625" style="1007" bestFit="1" customWidth="1"/>
    <col min="11029" max="11029" width="22.7109375" style="1007" customWidth="1"/>
    <col min="11030" max="11030" width="4.28515625" style="1007" customWidth="1"/>
    <col min="11031" max="11031" width="8.7109375" style="1007" customWidth="1"/>
    <col min="11032" max="11032" width="1.5703125" style="1007" customWidth="1"/>
    <col min="11033" max="11033" width="3" style="1007" customWidth="1"/>
    <col min="11034" max="11262" width="9.140625" style="1007"/>
    <col min="11263" max="11263" width="3.85546875" style="1007" customWidth="1"/>
    <col min="11264" max="11264" width="41.85546875" style="1007" customWidth="1"/>
    <col min="11265" max="11265" width="19.140625" style="1007" customWidth="1"/>
    <col min="11266" max="11266" width="16.7109375" style="1007" customWidth="1"/>
    <col min="11267" max="11267" width="13" style="1007" customWidth="1"/>
    <col min="11268" max="11270" width="14.140625" style="1007" customWidth="1"/>
    <col min="11271" max="11271" width="6.5703125" style="1007" customWidth="1"/>
    <col min="11272" max="11272" width="15.42578125" style="1007" customWidth="1"/>
    <col min="11273" max="11273" width="12.28515625" style="1007" customWidth="1"/>
    <col min="11274" max="11275" width="13" style="1007" customWidth="1"/>
    <col min="11276" max="11276" width="7.28515625" style="1007" customWidth="1"/>
    <col min="11277" max="11278" width="23.140625" style="1007" customWidth="1"/>
    <col min="11279" max="11279" width="22.85546875" style="1007" customWidth="1"/>
    <col min="11280" max="11281" width="22.7109375" style="1007" customWidth="1"/>
    <col min="11282" max="11282" width="22.5703125" style="1007" customWidth="1"/>
    <col min="11283" max="11283" width="13.5703125" style="1007" customWidth="1"/>
    <col min="11284" max="11284" width="10.28515625" style="1007" bestFit="1" customWidth="1"/>
    <col min="11285" max="11285" width="22.7109375" style="1007" customWidth="1"/>
    <col min="11286" max="11286" width="4.28515625" style="1007" customWidth="1"/>
    <col min="11287" max="11287" width="8.7109375" style="1007" customWidth="1"/>
    <col min="11288" max="11288" width="1.5703125" style="1007" customWidth="1"/>
    <col min="11289" max="11289" width="3" style="1007" customWidth="1"/>
    <col min="11290" max="11518" width="9.140625" style="1007"/>
    <col min="11519" max="11519" width="3.85546875" style="1007" customWidth="1"/>
    <col min="11520" max="11520" width="41.85546875" style="1007" customWidth="1"/>
    <col min="11521" max="11521" width="19.140625" style="1007" customWidth="1"/>
    <col min="11522" max="11522" width="16.7109375" style="1007" customWidth="1"/>
    <col min="11523" max="11523" width="13" style="1007" customWidth="1"/>
    <col min="11524" max="11526" width="14.140625" style="1007" customWidth="1"/>
    <col min="11527" max="11527" width="6.5703125" style="1007" customWidth="1"/>
    <col min="11528" max="11528" width="15.42578125" style="1007" customWidth="1"/>
    <col min="11529" max="11529" width="12.28515625" style="1007" customWidth="1"/>
    <col min="11530" max="11531" width="13" style="1007" customWidth="1"/>
    <col min="11532" max="11532" width="7.28515625" style="1007" customWidth="1"/>
    <col min="11533" max="11534" width="23.140625" style="1007" customWidth="1"/>
    <col min="11535" max="11535" width="22.85546875" style="1007" customWidth="1"/>
    <col min="11536" max="11537" width="22.7109375" style="1007" customWidth="1"/>
    <col min="11538" max="11538" width="22.5703125" style="1007" customWidth="1"/>
    <col min="11539" max="11539" width="13.5703125" style="1007" customWidth="1"/>
    <col min="11540" max="11540" width="10.28515625" style="1007" bestFit="1" customWidth="1"/>
    <col min="11541" max="11541" width="22.7109375" style="1007" customWidth="1"/>
    <col min="11542" max="11542" width="4.28515625" style="1007" customWidth="1"/>
    <col min="11543" max="11543" width="8.7109375" style="1007" customWidth="1"/>
    <col min="11544" max="11544" width="1.5703125" style="1007" customWidth="1"/>
    <col min="11545" max="11545" width="3" style="1007" customWidth="1"/>
    <col min="11546" max="11774" width="9.140625" style="1007"/>
    <col min="11775" max="11775" width="3.85546875" style="1007" customWidth="1"/>
    <col min="11776" max="11776" width="41.85546875" style="1007" customWidth="1"/>
    <col min="11777" max="11777" width="19.140625" style="1007" customWidth="1"/>
    <col min="11778" max="11778" width="16.7109375" style="1007" customWidth="1"/>
    <col min="11779" max="11779" width="13" style="1007" customWidth="1"/>
    <col min="11780" max="11782" width="14.140625" style="1007" customWidth="1"/>
    <col min="11783" max="11783" width="6.5703125" style="1007" customWidth="1"/>
    <col min="11784" max="11784" width="15.42578125" style="1007" customWidth="1"/>
    <col min="11785" max="11785" width="12.28515625" style="1007" customWidth="1"/>
    <col min="11786" max="11787" width="13" style="1007" customWidth="1"/>
    <col min="11788" max="11788" width="7.28515625" style="1007" customWidth="1"/>
    <col min="11789" max="11790" width="23.140625" style="1007" customWidth="1"/>
    <col min="11791" max="11791" width="22.85546875" style="1007" customWidth="1"/>
    <col min="11792" max="11793" width="22.7109375" style="1007" customWidth="1"/>
    <col min="11794" max="11794" width="22.5703125" style="1007" customWidth="1"/>
    <col min="11795" max="11795" width="13.5703125" style="1007" customWidth="1"/>
    <col min="11796" max="11796" width="10.28515625" style="1007" bestFit="1" customWidth="1"/>
    <col min="11797" max="11797" width="22.7109375" style="1007" customWidth="1"/>
    <col min="11798" max="11798" width="4.28515625" style="1007" customWidth="1"/>
    <col min="11799" max="11799" width="8.7109375" style="1007" customWidth="1"/>
    <col min="11800" max="11800" width="1.5703125" style="1007" customWidth="1"/>
    <col min="11801" max="11801" width="3" style="1007" customWidth="1"/>
    <col min="11802" max="12030" width="9.140625" style="1007"/>
    <col min="12031" max="12031" width="3.85546875" style="1007" customWidth="1"/>
    <col min="12032" max="12032" width="41.85546875" style="1007" customWidth="1"/>
    <col min="12033" max="12033" width="19.140625" style="1007" customWidth="1"/>
    <col min="12034" max="12034" width="16.7109375" style="1007" customWidth="1"/>
    <col min="12035" max="12035" width="13" style="1007" customWidth="1"/>
    <col min="12036" max="12038" width="14.140625" style="1007" customWidth="1"/>
    <col min="12039" max="12039" width="6.5703125" style="1007" customWidth="1"/>
    <col min="12040" max="12040" width="15.42578125" style="1007" customWidth="1"/>
    <col min="12041" max="12041" width="12.28515625" style="1007" customWidth="1"/>
    <col min="12042" max="12043" width="13" style="1007" customWidth="1"/>
    <col min="12044" max="12044" width="7.28515625" style="1007" customWidth="1"/>
    <col min="12045" max="12046" width="23.140625" style="1007" customWidth="1"/>
    <col min="12047" max="12047" width="22.85546875" style="1007" customWidth="1"/>
    <col min="12048" max="12049" width="22.7109375" style="1007" customWidth="1"/>
    <col min="12050" max="12050" width="22.5703125" style="1007" customWidth="1"/>
    <col min="12051" max="12051" width="13.5703125" style="1007" customWidth="1"/>
    <col min="12052" max="12052" width="10.28515625" style="1007" bestFit="1" customWidth="1"/>
    <col min="12053" max="12053" width="22.7109375" style="1007" customWidth="1"/>
    <col min="12054" max="12054" width="4.28515625" style="1007" customWidth="1"/>
    <col min="12055" max="12055" width="8.7109375" style="1007" customWidth="1"/>
    <col min="12056" max="12056" width="1.5703125" style="1007" customWidth="1"/>
    <col min="12057" max="12057" width="3" style="1007" customWidth="1"/>
    <col min="12058" max="12286" width="9.140625" style="1007"/>
    <col min="12287" max="12287" width="3.85546875" style="1007" customWidth="1"/>
    <col min="12288" max="12288" width="41.85546875" style="1007" customWidth="1"/>
    <col min="12289" max="12289" width="19.140625" style="1007" customWidth="1"/>
    <col min="12290" max="12290" width="16.7109375" style="1007" customWidth="1"/>
    <col min="12291" max="12291" width="13" style="1007" customWidth="1"/>
    <col min="12292" max="12294" width="14.140625" style="1007" customWidth="1"/>
    <col min="12295" max="12295" width="6.5703125" style="1007" customWidth="1"/>
    <col min="12296" max="12296" width="15.42578125" style="1007" customWidth="1"/>
    <col min="12297" max="12297" width="12.28515625" style="1007" customWidth="1"/>
    <col min="12298" max="12299" width="13" style="1007" customWidth="1"/>
    <col min="12300" max="12300" width="7.28515625" style="1007" customWidth="1"/>
    <col min="12301" max="12302" width="23.140625" style="1007" customWidth="1"/>
    <col min="12303" max="12303" width="22.85546875" style="1007" customWidth="1"/>
    <col min="12304" max="12305" width="22.7109375" style="1007" customWidth="1"/>
    <col min="12306" max="12306" width="22.5703125" style="1007" customWidth="1"/>
    <col min="12307" max="12307" width="13.5703125" style="1007" customWidth="1"/>
    <col min="12308" max="12308" width="10.28515625" style="1007" bestFit="1" customWidth="1"/>
    <col min="12309" max="12309" width="22.7109375" style="1007" customWidth="1"/>
    <col min="12310" max="12310" width="4.28515625" style="1007" customWidth="1"/>
    <col min="12311" max="12311" width="8.7109375" style="1007" customWidth="1"/>
    <col min="12312" max="12312" width="1.5703125" style="1007" customWidth="1"/>
    <col min="12313" max="12313" width="3" style="1007" customWidth="1"/>
    <col min="12314" max="12542" width="9.140625" style="1007"/>
    <col min="12543" max="12543" width="3.85546875" style="1007" customWidth="1"/>
    <col min="12544" max="12544" width="41.85546875" style="1007" customWidth="1"/>
    <col min="12545" max="12545" width="19.140625" style="1007" customWidth="1"/>
    <col min="12546" max="12546" width="16.7109375" style="1007" customWidth="1"/>
    <col min="12547" max="12547" width="13" style="1007" customWidth="1"/>
    <col min="12548" max="12550" width="14.140625" style="1007" customWidth="1"/>
    <col min="12551" max="12551" width="6.5703125" style="1007" customWidth="1"/>
    <col min="12552" max="12552" width="15.42578125" style="1007" customWidth="1"/>
    <col min="12553" max="12553" width="12.28515625" style="1007" customWidth="1"/>
    <col min="12554" max="12555" width="13" style="1007" customWidth="1"/>
    <col min="12556" max="12556" width="7.28515625" style="1007" customWidth="1"/>
    <col min="12557" max="12558" width="23.140625" style="1007" customWidth="1"/>
    <col min="12559" max="12559" width="22.85546875" style="1007" customWidth="1"/>
    <col min="12560" max="12561" width="22.7109375" style="1007" customWidth="1"/>
    <col min="12562" max="12562" width="22.5703125" style="1007" customWidth="1"/>
    <col min="12563" max="12563" width="13.5703125" style="1007" customWidth="1"/>
    <col min="12564" max="12564" width="10.28515625" style="1007" bestFit="1" customWidth="1"/>
    <col min="12565" max="12565" width="22.7109375" style="1007" customWidth="1"/>
    <col min="12566" max="12566" width="4.28515625" style="1007" customWidth="1"/>
    <col min="12567" max="12567" width="8.7109375" style="1007" customWidth="1"/>
    <col min="12568" max="12568" width="1.5703125" style="1007" customWidth="1"/>
    <col min="12569" max="12569" width="3" style="1007" customWidth="1"/>
    <col min="12570" max="12798" width="9.140625" style="1007"/>
    <col min="12799" max="12799" width="3.85546875" style="1007" customWidth="1"/>
    <col min="12800" max="12800" width="41.85546875" style="1007" customWidth="1"/>
    <col min="12801" max="12801" width="19.140625" style="1007" customWidth="1"/>
    <col min="12802" max="12802" width="16.7109375" style="1007" customWidth="1"/>
    <col min="12803" max="12803" width="13" style="1007" customWidth="1"/>
    <col min="12804" max="12806" width="14.140625" style="1007" customWidth="1"/>
    <col min="12807" max="12807" width="6.5703125" style="1007" customWidth="1"/>
    <col min="12808" max="12808" width="15.42578125" style="1007" customWidth="1"/>
    <col min="12809" max="12809" width="12.28515625" style="1007" customWidth="1"/>
    <col min="12810" max="12811" width="13" style="1007" customWidth="1"/>
    <col min="12812" max="12812" width="7.28515625" style="1007" customWidth="1"/>
    <col min="12813" max="12814" width="23.140625" style="1007" customWidth="1"/>
    <col min="12815" max="12815" width="22.85546875" style="1007" customWidth="1"/>
    <col min="12816" max="12817" width="22.7109375" style="1007" customWidth="1"/>
    <col min="12818" max="12818" width="22.5703125" style="1007" customWidth="1"/>
    <col min="12819" max="12819" width="13.5703125" style="1007" customWidth="1"/>
    <col min="12820" max="12820" width="10.28515625" style="1007" bestFit="1" customWidth="1"/>
    <col min="12821" max="12821" width="22.7109375" style="1007" customWidth="1"/>
    <col min="12822" max="12822" width="4.28515625" style="1007" customWidth="1"/>
    <col min="12823" max="12823" width="8.7109375" style="1007" customWidth="1"/>
    <col min="12824" max="12824" width="1.5703125" style="1007" customWidth="1"/>
    <col min="12825" max="12825" width="3" style="1007" customWidth="1"/>
    <col min="12826" max="13054" width="9.140625" style="1007"/>
    <col min="13055" max="13055" width="3.85546875" style="1007" customWidth="1"/>
    <col min="13056" max="13056" width="41.85546875" style="1007" customWidth="1"/>
    <col min="13057" max="13057" width="19.140625" style="1007" customWidth="1"/>
    <col min="13058" max="13058" width="16.7109375" style="1007" customWidth="1"/>
    <col min="13059" max="13059" width="13" style="1007" customWidth="1"/>
    <col min="13060" max="13062" width="14.140625" style="1007" customWidth="1"/>
    <col min="13063" max="13063" width="6.5703125" style="1007" customWidth="1"/>
    <col min="13064" max="13064" width="15.42578125" style="1007" customWidth="1"/>
    <col min="13065" max="13065" width="12.28515625" style="1007" customWidth="1"/>
    <col min="13066" max="13067" width="13" style="1007" customWidth="1"/>
    <col min="13068" max="13068" width="7.28515625" style="1007" customWidth="1"/>
    <col min="13069" max="13070" width="23.140625" style="1007" customWidth="1"/>
    <col min="13071" max="13071" width="22.85546875" style="1007" customWidth="1"/>
    <col min="13072" max="13073" width="22.7109375" style="1007" customWidth="1"/>
    <col min="13074" max="13074" width="22.5703125" style="1007" customWidth="1"/>
    <col min="13075" max="13075" width="13.5703125" style="1007" customWidth="1"/>
    <col min="13076" max="13076" width="10.28515625" style="1007" bestFit="1" customWidth="1"/>
    <col min="13077" max="13077" width="22.7109375" style="1007" customWidth="1"/>
    <col min="13078" max="13078" width="4.28515625" style="1007" customWidth="1"/>
    <col min="13079" max="13079" width="8.7109375" style="1007" customWidth="1"/>
    <col min="13080" max="13080" width="1.5703125" style="1007" customWidth="1"/>
    <col min="13081" max="13081" width="3" style="1007" customWidth="1"/>
    <col min="13082" max="13310" width="9.140625" style="1007"/>
    <col min="13311" max="13311" width="3.85546875" style="1007" customWidth="1"/>
    <col min="13312" max="13312" width="41.85546875" style="1007" customWidth="1"/>
    <col min="13313" max="13313" width="19.140625" style="1007" customWidth="1"/>
    <col min="13314" max="13314" width="16.7109375" style="1007" customWidth="1"/>
    <col min="13315" max="13315" width="13" style="1007" customWidth="1"/>
    <col min="13316" max="13318" width="14.140625" style="1007" customWidth="1"/>
    <col min="13319" max="13319" width="6.5703125" style="1007" customWidth="1"/>
    <col min="13320" max="13320" width="15.42578125" style="1007" customWidth="1"/>
    <col min="13321" max="13321" width="12.28515625" style="1007" customWidth="1"/>
    <col min="13322" max="13323" width="13" style="1007" customWidth="1"/>
    <col min="13324" max="13324" width="7.28515625" style="1007" customWidth="1"/>
    <col min="13325" max="13326" width="23.140625" style="1007" customWidth="1"/>
    <col min="13327" max="13327" width="22.85546875" style="1007" customWidth="1"/>
    <col min="13328" max="13329" width="22.7109375" style="1007" customWidth="1"/>
    <col min="13330" max="13330" width="22.5703125" style="1007" customWidth="1"/>
    <col min="13331" max="13331" width="13.5703125" style="1007" customWidth="1"/>
    <col min="13332" max="13332" width="10.28515625" style="1007" bestFit="1" customWidth="1"/>
    <col min="13333" max="13333" width="22.7109375" style="1007" customWidth="1"/>
    <col min="13334" max="13334" width="4.28515625" style="1007" customWidth="1"/>
    <col min="13335" max="13335" width="8.7109375" style="1007" customWidth="1"/>
    <col min="13336" max="13336" width="1.5703125" style="1007" customWidth="1"/>
    <col min="13337" max="13337" width="3" style="1007" customWidth="1"/>
    <col min="13338" max="13566" width="9.140625" style="1007"/>
    <col min="13567" max="13567" width="3.85546875" style="1007" customWidth="1"/>
    <col min="13568" max="13568" width="41.85546875" style="1007" customWidth="1"/>
    <col min="13569" max="13569" width="19.140625" style="1007" customWidth="1"/>
    <col min="13570" max="13570" width="16.7109375" style="1007" customWidth="1"/>
    <col min="13571" max="13571" width="13" style="1007" customWidth="1"/>
    <col min="13572" max="13574" width="14.140625" style="1007" customWidth="1"/>
    <col min="13575" max="13575" width="6.5703125" style="1007" customWidth="1"/>
    <col min="13576" max="13576" width="15.42578125" style="1007" customWidth="1"/>
    <col min="13577" max="13577" width="12.28515625" style="1007" customWidth="1"/>
    <col min="13578" max="13579" width="13" style="1007" customWidth="1"/>
    <col min="13580" max="13580" width="7.28515625" style="1007" customWidth="1"/>
    <col min="13581" max="13582" width="23.140625" style="1007" customWidth="1"/>
    <col min="13583" max="13583" width="22.85546875" style="1007" customWidth="1"/>
    <col min="13584" max="13585" width="22.7109375" style="1007" customWidth="1"/>
    <col min="13586" max="13586" width="22.5703125" style="1007" customWidth="1"/>
    <col min="13587" max="13587" width="13.5703125" style="1007" customWidth="1"/>
    <col min="13588" max="13588" width="10.28515625" style="1007" bestFit="1" customWidth="1"/>
    <col min="13589" max="13589" width="22.7109375" style="1007" customWidth="1"/>
    <col min="13590" max="13590" width="4.28515625" style="1007" customWidth="1"/>
    <col min="13591" max="13591" width="8.7109375" style="1007" customWidth="1"/>
    <col min="13592" max="13592" width="1.5703125" style="1007" customWidth="1"/>
    <col min="13593" max="13593" width="3" style="1007" customWidth="1"/>
    <col min="13594" max="13822" width="9.140625" style="1007"/>
    <col min="13823" max="13823" width="3.85546875" style="1007" customWidth="1"/>
    <col min="13824" max="13824" width="41.85546875" style="1007" customWidth="1"/>
    <col min="13825" max="13825" width="19.140625" style="1007" customWidth="1"/>
    <col min="13826" max="13826" width="16.7109375" style="1007" customWidth="1"/>
    <col min="13827" max="13827" width="13" style="1007" customWidth="1"/>
    <col min="13828" max="13830" width="14.140625" style="1007" customWidth="1"/>
    <col min="13831" max="13831" width="6.5703125" style="1007" customWidth="1"/>
    <col min="13832" max="13832" width="15.42578125" style="1007" customWidth="1"/>
    <col min="13833" max="13833" width="12.28515625" style="1007" customWidth="1"/>
    <col min="13834" max="13835" width="13" style="1007" customWidth="1"/>
    <col min="13836" max="13836" width="7.28515625" style="1007" customWidth="1"/>
    <col min="13837" max="13838" width="23.140625" style="1007" customWidth="1"/>
    <col min="13839" max="13839" width="22.85546875" style="1007" customWidth="1"/>
    <col min="13840" max="13841" width="22.7109375" style="1007" customWidth="1"/>
    <col min="13842" max="13842" width="22.5703125" style="1007" customWidth="1"/>
    <col min="13843" max="13843" width="13.5703125" style="1007" customWidth="1"/>
    <col min="13844" max="13844" width="10.28515625" style="1007" bestFit="1" customWidth="1"/>
    <col min="13845" max="13845" width="22.7109375" style="1007" customWidth="1"/>
    <col min="13846" max="13846" width="4.28515625" style="1007" customWidth="1"/>
    <col min="13847" max="13847" width="8.7109375" style="1007" customWidth="1"/>
    <col min="13848" max="13848" width="1.5703125" style="1007" customWidth="1"/>
    <col min="13849" max="13849" width="3" style="1007" customWidth="1"/>
    <col min="13850" max="14078" width="9.140625" style="1007"/>
    <col min="14079" max="14079" width="3.85546875" style="1007" customWidth="1"/>
    <col min="14080" max="14080" width="41.85546875" style="1007" customWidth="1"/>
    <col min="14081" max="14081" width="19.140625" style="1007" customWidth="1"/>
    <col min="14082" max="14082" width="16.7109375" style="1007" customWidth="1"/>
    <col min="14083" max="14083" width="13" style="1007" customWidth="1"/>
    <col min="14084" max="14086" width="14.140625" style="1007" customWidth="1"/>
    <col min="14087" max="14087" width="6.5703125" style="1007" customWidth="1"/>
    <col min="14088" max="14088" width="15.42578125" style="1007" customWidth="1"/>
    <col min="14089" max="14089" width="12.28515625" style="1007" customWidth="1"/>
    <col min="14090" max="14091" width="13" style="1007" customWidth="1"/>
    <col min="14092" max="14092" width="7.28515625" style="1007" customWidth="1"/>
    <col min="14093" max="14094" width="23.140625" style="1007" customWidth="1"/>
    <col min="14095" max="14095" width="22.85546875" style="1007" customWidth="1"/>
    <col min="14096" max="14097" width="22.7109375" style="1007" customWidth="1"/>
    <col min="14098" max="14098" width="22.5703125" style="1007" customWidth="1"/>
    <col min="14099" max="14099" width="13.5703125" style="1007" customWidth="1"/>
    <col min="14100" max="14100" width="10.28515625" style="1007" bestFit="1" customWidth="1"/>
    <col min="14101" max="14101" width="22.7109375" style="1007" customWidth="1"/>
    <col min="14102" max="14102" width="4.28515625" style="1007" customWidth="1"/>
    <col min="14103" max="14103" width="8.7109375" style="1007" customWidth="1"/>
    <col min="14104" max="14104" width="1.5703125" style="1007" customWidth="1"/>
    <col min="14105" max="14105" width="3" style="1007" customWidth="1"/>
    <col min="14106" max="14334" width="9.140625" style="1007"/>
    <col min="14335" max="14335" width="3.85546875" style="1007" customWidth="1"/>
    <col min="14336" max="14336" width="41.85546875" style="1007" customWidth="1"/>
    <col min="14337" max="14337" width="19.140625" style="1007" customWidth="1"/>
    <col min="14338" max="14338" width="16.7109375" style="1007" customWidth="1"/>
    <col min="14339" max="14339" width="13" style="1007" customWidth="1"/>
    <col min="14340" max="14342" width="14.140625" style="1007" customWidth="1"/>
    <col min="14343" max="14343" width="6.5703125" style="1007" customWidth="1"/>
    <col min="14344" max="14344" width="15.42578125" style="1007" customWidth="1"/>
    <col min="14345" max="14345" width="12.28515625" style="1007" customWidth="1"/>
    <col min="14346" max="14347" width="13" style="1007" customWidth="1"/>
    <col min="14348" max="14348" width="7.28515625" style="1007" customWidth="1"/>
    <col min="14349" max="14350" width="23.140625" style="1007" customWidth="1"/>
    <col min="14351" max="14351" width="22.85546875" style="1007" customWidth="1"/>
    <col min="14352" max="14353" width="22.7109375" style="1007" customWidth="1"/>
    <col min="14354" max="14354" width="22.5703125" style="1007" customWidth="1"/>
    <col min="14355" max="14355" width="13.5703125" style="1007" customWidth="1"/>
    <col min="14356" max="14356" width="10.28515625" style="1007" bestFit="1" customWidth="1"/>
    <col min="14357" max="14357" width="22.7109375" style="1007" customWidth="1"/>
    <col min="14358" max="14358" width="4.28515625" style="1007" customWidth="1"/>
    <col min="14359" max="14359" width="8.7109375" style="1007" customWidth="1"/>
    <col min="14360" max="14360" width="1.5703125" style="1007" customWidth="1"/>
    <col min="14361" max="14361" width="3" style="1007" customWidth="1"/>
    <col min="14362" max="14590" width="9.140625" style="1007"/>
    <col min="14591" max="14591" width="3.85546875" style="1007" customWidth="1"/>
    <col min="14592" max="14592" width="41.85546875" style="1007" customWidth="1"/>
    <col min="14593" max="14593" width="19.140625" style="1007" customWidth="1"/>
    <col min="14594" max="14594" width="16.7109375" style="1007" customWidth="1"/>
    <col min="14595" max="14595" width="13" style="1007" customWidth="1"/>
    <col min="14596" max="14598" width="14.140625" style="1007" customWidth="1"/>
    <col min="14599" max="14599" width="6.5703125" style="1007" customWidth="1"/>
    <col min="14600" max="14600" width="15.42578125" style="1007" customWidth="1"/>
    <col min="14601" max="14601" width="12.28515625" style="1007" customWidth="1"/>
    <col min="14602" max="14603" width="13" style="1007" customWidth="1"/>
    <col min="14604" max="14604" width="7.28515625" style="1007" customWidth="1"/>
    <col min="14605" max="14606" width="23.140625" style="1007" customWidth="1"/>
    <col min="14607" max="14607" width="22.85546875" style="1007" customWidth="1"/>
    <col min="14608" max="14609" width="22.7109375" style="1007" customWidth="1"/>
    <col min="14610" max="14610" width="22.5703125" style="1007" customWidth="1"/>
    <col min="14611" max="14611" width="13.5703125" style="1007" customWidth="1"/>
    <col min="14612" max="14612" width="10.28515625" style="1007" bestFit="1" customWidth="1"/>
    <col min="14613" max="14613" width="22.7109375" style="1007" customWidth="1"/>
    <col min="14614" max="14614" width="4.28515625" style="1007" customWidth="1"/>
    <col min="14615" max="14615" width="8.7109375" style="1007" customWidth="1"/>
    <col min="14616" max="14616" width="1.5703125" style="1007" customWidth="1"/>
    <col min="14617" max="14617" width="3" style="1007" customWidth="1"/>
    <col min="14618" max="14846" width="9.140625" style="1007"/>
    <col min="14847" max="14847" width="3.85546875" style="1007" customWidth="1"/>
    <col min="14848" max="14848" width="41.85546875" style="1007" customWidth="1"/>
    <col min="14849" max="14849" width="19.140625" style="1007" customWidth="1"/>
    <col min="14850" max="14850" width="16.7109375" style="1007" customWidth="1"/>
    <col min="14851" max="14851" width="13" style="1007" customWidth="1"/>
    <col min="14852" max="14854" width="14.140625" style="1007" customWidth="1"/>
    <col min="14855" max="14855" width="6.5703125" style="1007" customWidth="1"/>
    <col min="14856" max="14856" width="15.42578125" style="1007" customWidth="1"/>
    <col min="14857" max="14857" width="12.28515625" style="1007" customWidth="1"/>
    <col min="14858" max="14859" width="13" style="1007" customWidth="1"/>
    <col min="14860" max="14860" width="7.28515625" style="1007" customWidth="1"/>
    <col min="14861" max="14862" width="23.140625" style="1007" customWidth="1"/>
    <col min="14863" max="14863" width="22.85546875" style="1007" customWidth="1"/>
    <col min="14864" max="14865" width="22.7109375" style="1007" customWidth="1"/>
    <col min="14866" max="14866" width="22.5703125" style="1007" customWidth="1"/>
    <col min="14867" max="14867" width="13.5703125" style="1007" customWidth="1"/>
    <col min="14868" max="14868" width="10.28515625" style="1007" bestFit="1" customWidth="1"/>
    <col min="14869" max="14869" width="22.7109375" style="1007" customWidth="1"/>
    <col min="14870" max="14870" width="4.28515625" style="1007" customWidth="1"/>
    <col min="14871" max="14871" width="8.7109375" style="1007" customWidth="1"/>
    <col min="14872" max="14872" width="1.5703125" style="1007" customWidth="1"/>
    <col min="14873" max="14873" width="3" style="1007" customWidth="1"/>
    <col min="14874" max="15102" width="9.140625" style="1007"/>
    <col min="15103" max="15103" width="3.85546875" style="1007" customWidth="1"/>
    <col min="15104" max="15104" width="41.85546875" style="1007" customWidth="1"/>
    <col min="15105" max="15105" width="19.140625" style="1007" customWidth="1"/>
    <col min="15106" max="15106" width="16.7109375" style="1007" customWidth="1"/>
    <col min="15107" max="15107" width="13" style="1007" customWidth="1"/>
    <col min="15108" max="15110" width="14.140625" style="1007" customWidth="1"/>
    <col min="15111" max="15111" width="6.5703125" style="1007" customWidth="1"/>
    <col min="15112" max="15112" width="15.42578125" style="1007" customWidth="1"/>
    <col min="15113" max="15113" width="12.28515625" style="1007" customWidth="1"/>
    <col min="15114" max="15115" width="13" style="1007" customWidth="1"/>
    <col min="15116" max="15116" width="7.28515625" style="1007" customWidth="1"/>
    <col min="15117" max="15118" width="23.140625" style="1007" customWidth="1"/>
    <col min="15119" max="15119" width="22.85546875" style="1007" customWidth="1"/>
    <col min="15120" max="15121" width="22.7109375" style="1007" customWidth="1"/>
    <col min="15122" max="15122" width="22.5703125" style="1007" customWidth="1"/>
    <col min="15123" max="15123" width="13.5703125" style="1007" customWidth="1"/>
    <col min="15124" max="15124" width="10.28515625" style="1007" bestFit="1" customWidth="1"/>
    <col min="15125" max="15125" width="22.7109375" style="1007" customWidth="1"/>
    <col min="15126" max="15126" width="4.28515625" style="1007" customWidth="1"/>
    <col min="15127" max="15127" width="8.7109375" style="1007" customWidth="1"/>
    <col min="15128" max="15128" width="1.5703125" style="1007" customWidth="1"/>
    <col min="15129" max="15129" width="3" style="1007" customWidth="1"/>
    <col min="15130" max="15358" width="9.140625" style="1007"/>
    <col min="15359" max="15359" width="3.85546875" style="1007" customWidth="1"/>
    <col min="15360" max="15360" width="41.85546875" style="1007" customWidth="1"/>
    <col min="15361" max="15361" width="19.140625" style="1007" customWidth="1"/>
    <col min="15362" max="15362" width="16.7109375" style="1007" customWidth="1"/>
    <col min="15363" max="15363" width="13" style="1007" customWidth="1"/>
    <col min="15364" max="15366" width="14.140625" style="1007" customWidth="1"/>
    <col min="15367" max="15367" width="6.5703125" style="1007" customWidth="1"/>
    <col min="15368" max="15368" width="15.42578125" style="1007" customWidth="1"/>
    <col min="15369" max="15369" width="12.28515625" style="1007" customWidth="1"/>
    <col min="15370" max="15371" width="13" style="1007" customWidth="1"/>
    <col min="15372" max="15372" width="7.28515625" style="1007" customWidth="1"/>
    <col min="15373" max="15374" width="23.140625" style="1007" customWidth="1"/>
    <col min="15375" max="15375" width="22.85546875" style="1007" customWidth="1"/>
    <col min="15376" max="15377" width="22.7109375" style="1007" customWidth="1"/>
    <col min="15378" max="15378" width="22.5703125" style="1007" customWidth="1"/>
    <col min="15379" max="15379" width="13.5703125" style="1007" customWidth="1"/>
    <col min="15380" max="15380" width="10.28515625" style="1007" bestFit="1" customWidth="1"/>
    <col min="15381" max="15381" width="22.7109375" style="1007" customWidth="1"/>
    <col min="15382" max="15382" width="4.28515625" style="1007" customWidth="1"/>
    <col min="15383" max="15383" width="8.7109375" style="1007" customWidth="1"/>
    <col min="15384" max="15384" width="1.5703125" style="1007" customWidth="1"/>
    <col min="15385" max="15385" width="3" style="1007" customWidth="1"/>
    <col min="15386" max="15614" width="9.140625" style="1007"/>
    <col min="15615" max="15615" width="3.85546875" style="1007" customWidth="1"/>
    <col min="15616" max="15616" width="41.85546875" style="1007" customWidth="1"/>
    <col min="15617" max="15617" width="19.140625" style="1007" customWidth="1"/>
    <col min="15618" max="15618" width="16.7109375" style="1007" customWidth="1"/>
    <col min="15619" max="15619" width="13" style="1007" customWidth="1"/>
    <col min="15620" max="15622" width="14.140625" style="1007" customWidth="1"/>
    <col min="15623" max="15623" width="6.5703125" style="1007" customWidth="1"/>
    <col min="15624" max="15624" width="15.42578125" style="1007" customWidth="1"/>
    <col min="15625" max="15625" width="12.28515625" style="1007" customWidth="1"/>
    <col min="15626" max="15627" width="13" style="1007" customWidth="1"/>
    <col min="15628" max="15628" width="7.28515625" style="1007" customWidth="1"/>
    <col min="15629" max="15630" width="23.140625" style="1007" customWidth="1"/>
    <col min="15631" max="15631" width="22.85546875" style="1007" customWidth="1"/>
    <col min="15632" max="15633" width="22.7109375" style="1007" customWidth="1"/>
    <col min="15634" max="15634" width="22.5703125" style="1007" customWidth="1"/>
    <col min="15635" max="15635" width="13.5703125" style="1007" customWidth="1"/>
    <col min="15636" max="15636" width="10.28515625" style="1007" bestFit="1" customWidth="1"/>
    <col min="15637" max="15637" width="22.7109375" style="1007" customWidth="1"/>
    <col min="15638" max="15638" width="4.28515625" style="1007" customWidth="1"/>
    <col min="15639" max="15639" width="8.7109375" style="1007" customWidth="1"/>
    <col min="15640" max="15640" width="1.5703125" style="1007" customWidth="1"/>
    <col min="15641" max="15641" width="3" style="1007" customWidth="1"/>
    <col min="15642" max="15870" width="9.140625" style="1007"/>
    <col min="15871" max="15871" width="3.85546875" style="1007" customWidth="1"/>
    <col min="15872" max="15872" width="41.85546875" style="1007" customWidth="1"/>
    <col min="15873" max="15873" width="19.140625" style="1007" customWidth="1"/>
    <col min="15874" max="15874" width="16.7109375" style="1007" customWidth="1"/>
    <col min="15875" max="15875" width="13" style="1007" customWidth="1"/>
    <col min="15876" max="15878" width="14.140625" style="1007" customWidth="1"/>
    <col min="15879" max="15879" width="6.5703125" style="1007" customWidth="1"/>
    <col min="15880" max="15880" width="15.42578125" style="1007" customWidth="1"/>
    <col min="15881" max="15881" width="12.28515625" style="1007" customWidth="1"/>
    <col min="15882" max="15883" width="13" style="1007" customWidth="1"/>
    <col min="15884" max="15884" width="7.28515625" style="1007" customWidth="1"/>
    <col min="15885" max="15886" width="23.140625" style="1007" customWidth="1"/>
    <col min="15887" max="15887" width="22.85546875" style="1007" customWidth="1"/>
    <col min="15888" max="15889" width="22.7109375" style="1007" customWidth="1"/>
    <col min="15890" max="15890" width="22.5703125" style="1007" customWidth="1"/>
    <col min="15891" max="15891" width="13.5703125" style="1007" customWidth="1"/>
    <col min="15892" max="15892" width="10.28515625" style="1007" bestFit="1" customWidth="1"/>
    <col min="15893" max="15893" width="22.7109375" style="1007" customWidth="1"/>
    <col min="15894" max="15894" width="4.28515625" style="1007" customWidth="1"/>
    <col min="15895" max="15895" width="8.7109375" style="1007" customWidth="1"/>
    <col min="15896" max="15896" width="1.5703125" style="1007" customWidth="1"/>
    <col min="15897" max="15897" width="3" style="1007" customWidth="1"/>
    <col min="15898" max="16126" width="9.140625" style="1007"/>
    <col min="16127" max="16127" width="3.85546875" style="1007" customWidth="1"/>
    <col min="16128" max="16128" width="41.85546875" style="1007" customWidth="1"/>
    <col min="16129" max="16129" width="19.140625" style="1007" customWidth="1"/>
    <col min="16130" max="16130" width="16.7109375" style="1007" customWidth="1"/>
    <col min="16131" max="16131" width="13" style="1007" customWidth="1"/>
    <col min="16132" max="16134" width="14.140625" style="1007" customWidth="1"/>
    <col min="16135" max="16135" width="6.5703125" style="1007" customWidth="1"/>
    <col min="16136" max="16136" width="15.42578125" style="1007" customWidth="1"/>
    <col min="16137" max="16137" width="12.28515625" style="1007" customWidth="1"/>
    <col min="16138" max="16139" width="13" style="1007" customWidth="1"/>
    <col min="16140" max="16140" width="7.28515625" style="1007" customWidth="1"/>
    <col min="16141" max="16142" width="23.140625" style="1007" customWidth="1"/>
    <col min="16143" max="16143" width="22.85546875" style="1007" customWidth="1"/>
    <col min="16144" max="16145" width="22.7109375" style="1007" customWidth="1"/>
    <col min="16146" max="16146" width="22.5703125" style="1007" customWidth="1"/>
    <col min="16147" max="16147" width="13.5703125" style="1007" customWidth="1"/>
    <col min="16148" max="16148" width="10.28515625" style="1007" bestFit="1" customWidth="1"/>
    <col min="16149" max="16149" width="22.7109375" style="1007" customWidth="1"/>
    <col min="16150" max="16150" width="4.28515625" style="1007" customWidth="1"/>
    <col min="16151" max="16151" width="8.7109375" style="1007" customWidth="1"/>
    <col min="16152" max="16152" width="1.5703125" style="1007" customWidth="1"/>
    <col min="16153" max="16153" width="3" style="1007" customWidth="1"/>
    <col min="16154" max="16384" width="9.140625" style="1007"/>
  </cols>
  <sheetData>
    <row r="1" spans="1:35" x14ac:dyDescent="0.2">
      <c r="A1" s="7" t="str">
        <f>'FT18.Participant'!$A$1</f>
        <v>&lt;IAIG's Name&gt;</v>
      </c>
      <c r="B1" s="8"/>
      <c r="C1" s="8"/>
      <c r="D1" s="8"/>
      <c r="E1" s="8"/>
      <c r="F1" s="8"/>
      <c r="G1" s="8"/>
      <c r="H1" s="8"/>
      <c r="I1" s="9" t="str">
        <f ca="1">HYPERLINK("#"&amp;CELL("address",Version),Version)</f>
        <v>2018 IAIS Field Testing Template</v>
      </c>
    </row>
    <row r="2" spans="1:35" ht="15" x14ac:dyDescent="0.25">
      <c r="A2" s="11" t="str">
        <f>'FT18.Participant'!$A$2</f>
        <v>&lt;Currency&gt; - (&lt;Unit&gt;)</v>
      </c>
      <c r="B2" s="13"/>
      <c r="C2" s="13"/>
      <c r="D2" s="12" t="s">
        <v>797</v>
      </c>
      <c r="E2" s="12"/>
      <c r="F2" s="13"/>
      <c r="G2" s="13"/>
      <c r="H2" s="13"/>
      <c r="I2" s="1969" t="str">
        <f>'FT18.Participant'!$F$2</f>
        <v>&lt;Reporting Date&gt;</v>
      </c>
    </row>
    <row r="4" spans="1:35" ht="15" x14ac:dyDescent="0.25">
      <c r="B4" s="554" t="s">
        <v>2345</v>
      </c>
      <c r="C4" s="1424"/>
      <c r="D4" s="1424"/>
      <c r="E4" s="1424"/>
      <c r="F4" s="1424"/>
      <c r="G4" s="114" t="s">
        <v>360</v>
      </c>
    </row>
    <row r="5" spans="1:35" x14ac:dyDescent="0.2">
      <c r="A5" s="41">
        <f>1+'FT18.Financial Instruments.TPC'!A13</f>
        <v>72</v>
      </c>
      <c r="B5" s="19"/>
      <c r="C5" s="19"/>
      <c r="D5" s="19"/>
      <c r="E5" s="19"/>
      <c r="F5" s="19"/>
      <c r="G5" s="20">
        <v>1</v>
      </c>
      <c r="I5" s="761"/>
      <c r="J5" s="761"/>
      <c r="K5" s="761"/>
      <c r="L5" s="761"/>
      <c r="M5" s="761"/>
      <c r="N5" s="761"/>
      <c r="O5" s="761"/>
      <c r="P5" s="761"/>
      <c r="Q5" s="761"/>
      <c r="R5" s="761"/>
      <c r="S5" s="761"/>
      <c r="T5" s="761"/>
      <c r="X5" s="761"/>
      <c r="AB5" s="761"/>
      <c r="AC5" s="761"/>
    </row>
    <row r="6" spans="1:35" ht="15" x14ac:dyDescent="0.25">
      <c r="A6" s="62">
        <v>1</v>
      </c>
      <c r="B6" s="1648" t="s">
        <v>1921</v>
      </c>
      <c r="C6" s="1424"/>
      <c r="D6" s="1424"/>
      <c r="E6" s="1424"/>
      <c r="F6" s="1424"/>
      <c r="G6" s="1830">
        <f>SUMIFS($V$13:$V$112,$X$13:$X$112,"Pass")</f>
        <v>0</v>
      </c>
      <c r="I6" s="761"/>
      <c r="J6" s="1201" t="s">
        <v>1923</v>
      </c>
      <c r="K6" s="1202" t="s">
        <v>1924</v>
      </c>
      <c r="L6" s="1202" t="s">
        <v>1925</v>
      </c>
      <c r="M6" s="1202" t="s">
        <v>1926</v>
      </c>
      <c r="N6" s="1202" t="s">
        <v>1927</v>
      </c>
      <c r="O6" s="1203"/>
      <c r="P6" s="1203"/>
      <c r="Q6" s="1204"/>
      <c r="R6" s="761"/>
      <c r="S6" s="761"/>
      <c r="T6" s="761"/>
      <c r="X6" s="761"/>
      <c r="AB6" s="761"/>
      <c r="AC6" s="761"/>
    </row>
    <row r="7" spans="1:35" ht="15" x14ac:dyDescent="0.25">
      <c r="A7" s="238">
        <v>2</v>
      </c>
      <c r="B7" s="1648" t="s">
        <v>1922</v>
      </c>
      <c r="C7" s="1424"/>
      <c r="D7" s="1424"/>
      <c r="E7" s="1424"/>
      <c r="F7" s="1424"/>
      <c r="G7" s="1830">
        <f>SUMIFS($AA$13:$AA$112,$AC$13:$AC$112,"Pass")</f>
        <v>0</v>
      </c>
      <c r="I7" s="761"/>
      <c r="J7" s="1205" t="s">
        <v>1928</v>
      </c>
      <c r="K7" s="1206" t="s">
        <v>1280</v>
      </c>
      <c r="L7" s="1206" t="s">
        <v>1281</v>
      </c>
      <c r="M7" s="1206" t="s">
        <v>1282</v>
      </c>
      <c r="N7" s="1206" t="s">
        <v>1283</v>
      </c>
      <c r="O7" s="1206" t="s">
        <v>1293</v>
      </c>
      <c r="P7" s="1206" t="s">
        <v>1284</v>
      </c>
      <c r="Q7" s="1207" t="s">
        <v>1285</v>
      </c>
      <c r="R7" s="761"/>
      <c r="S7" s="761"/>
      <c r="T7" s="761"/>
      <c r="U7" s="761"/>
      <c r="V7" s="761"/>
      <c r="W7" s="761"/>
      <c r="X7" s="761"/>
      <c r="Z7" s="761"/>
      <c r="AA7" s="761"/>
      <c r="AB7" s="761"/>
      <c r="AC7" s="761"/>
    </row>
    <row r="8" spans="1:35" s="330" customFormat="1" ht="12.75" customHeight="1" x14ac:dyDescent="0.2">
      <c r="C8" s="372"/>
      <c r="D8" s="372"/>
      <c r="E8" s="372"/>
      <c r="F8" s="372"/>
      <c r="G8" s="372"/>
      <c r="H8" s="372"/>
      <c r="I8" s="372"/>
      <c r="R8" s="372"/>
      <c r="S8" s="372"/>
      <c r="T8" s="333"/>
      <c r="U8" s="373"/>
      <c r="V8" s="373"/>
      <c r="W8" s="333"/>
      <c r="X8" s="373"/>
      <c r="Y8" s="1007"/>
      <c r="Z8" s="333"/>
      <c r="AA8" s="333"/>
      <c r="AB8" s="373"/>
      <c r="AC8" s="373"/>
      <c r="AD8" s="1007"/>
    </row>
    <row r="9" spans="1:35" s="330" customFormat="1" x14ac:dyDescent="0.2">
      <c r="B9" s="1425" t="s">
        <v>1331</v>
      </c>
      <c r="C9" s="1426"/>
      <c r="D9" s="331"/>
      <c r="E9" s="331"/>
      <c r="F9" s="331"/>
      <c r="G9" s="331"/>
      <c r="H9" s="331"/>
      <c r="I9" s="331"/>
      <c r="J9" s="331"/>
      <c r="K9" s="374"/>
      <c r="L9" s="374"/>
      <c r="M9" s="374"/>
      <c r="N9" s="374"/>
      <c r="O9" s="374"/>
      <c r="P9" s="374"/>
      <c r="Q9" s="374"/>
      <c r="R9" s="374"/>
      <c r="S9" s="374"/>
      <c r="T9" s="331"/>
      <c r="U9" s="331"/>
      <c r="V9" s="331"/>
      <c r="W9" s="331"/>
      <c r="X9" s="373"/>
      <c r="Y9" s="1007"/>
      <c r="Z9" s="331"/>
      <c r="AA9" s="331"/>
      <c r="AB9" s="331"/>
      <c r="AC9" s="373"/>
      <c r="AD9" s="1007"/>
    </row>
    <row r="10" spans="1:35" s="330" customFormat="1" ht="91.5" customHeight="1" x14ac:dyDescent="0.2">
      <c r="B10" s="1647" t="s">
        <v>798</v>
      </c>
      <c r="C10" s="1640" t="s">
        <v>799</v>
      </c>
      <c r="D10" s="1640" t="s">
        <v>800</v>
      </c>
      <c r="E10" s="1640" t="s">
        <v>1887</v>
      </c>
      <c r="F10" s="1640" t="s">
        <v>801</v>
      </c>
      <c r="G10" s="1640" t="s">
        <v>802</v>
      </c>
      <c r="H10" s="1640" t="s">
        <v>803</v>
      </c>
      <c r="I10" s="1640" t="s">
        <v>804</v>
      </c>
      <c r="J10" s="1640" t="s">
        <v>805</v>
      </c>
      <c r="K10" s="1640" t="s">
        <v>806</v>
      </c>
      <c r="L10" s="1640" t="s">
        <v>807</v>
      </c>
      <c r="M10" s="1640" t="s">
        <v>808</v>
      </c>
      <c r="N10" s="1640" t="s">
        <v>809</v>
      </c>
      <c r="O10" s="1640" t="s">
        <v>810</v>
      </c>
      <c r="P10" s="1640" t="s">
        <v>811</v>
      </c>
      <c r="Q10" s="1640" t="s">
        <v>1929</v>
      </c>
      <c r="R10" s="1640" t="s">
        <v>812</v>
      </c>
      <c r="S10" s="1640" t="s">
        <v>813</v>
      </c>
      <c r="T10" s="331"/>
      <c r="U10" s="1428" t="s">
        <v>1930</v>
      </c>
      <c r="V10" s="1429"/>
      <c r="W10" s="331"/>
      <c r="X10" s="1812" t="s">
        <v>1931</v>
      </c>
      <c r="Y10" s="1007"/>
      <c r="Z10" s="1832" t="s">
        <v>2305</v>
      </c>
      <c r="AA10" s="1831"/>
      <c r="AB10" s="331"/>
      <c r="AC10" s="1812" t="s">
        <v>2304</v>
      </c>
      <c r="AD10" s="1007"/>
    </row>
    <row r="11" spans="1:35" s="330" customFormat="1" x14ac:dyDescent="0.2">
      <c r="A11" s="633">
        <f>COUNTA(B13:B112)</f>
        <v>0</v>
      </c>
      <c r="B11" s="1427"/>
      <c r="C11" s="1394"/>
      <c r="D11" s="1394"/>
      <c r="E11" s="1394"/>
      <c r="F11" s="1394"/>
      <c r="G11" s="1394"/>
      <c r="H11" s="1394"/>
      <c r="I11" s="1394"/>
      <c r="J11" s="1394"/>
      <c r="K11" s="1394"/>
      <c r="L11" s="1394"/>
      <c r="M11" s="1394"/>
      <c r="N11" s="1394"/>
      <c r="O11" s="1394"/>
      <c r="P11" s="1394"/>
      <c r="Q11" s="1394"/>
      <c r="R11" s="1394"/>
      <c r="S11" s="1394"/>
      <c r="T11" s="331"/>
      <c r="U11" s="1430" t="s">
        <v>709</v>
      </c>
      <c r="V11" s="1431" t="s">
        <v>711</v>
      </c>
      <c r="W11" s="331"/>
      <c r="X11" s="1394"/>
      <c r="Y11" s="1007"/>
      <c r="Z11" s="1432" t="s">
        <v>2286</v>
      </c>
      <c r="AA11" s="1433" t="s">
        <v>360</v>
      </c>
      <c r="AB11" s="331"/>
      <c r="AC11" s="1394"/>
      <c r="AD11" s="1007"/>
    </row>
    <row r="12" spans="1:35" s="330" customFormat="1" x14ac:dyDescent="0.2">
      <c r="A12" s="18">
        <f>1+A5</f>
        <v>73</v>
      </c>
      <c r="B12" s="35">
        <v>1</v>
      </c>
      <c r="C12" s="35">
        <f>B12+1</f>
        <v>2</v>
      </c>
      <c r="D12" s="35">
        <f t="shared" ref="D12:S12" si="0">C12+1</f>
        <v>3</v>
      </c>
      <c r="E12" s="35">
        <f t="shared" si="0"/>
        <v>4</v>
      </c>
      <c r="F12" s="35">
        <f t="shared" si="0"/>
        <v>5</v>
      </c>
      <c r="G12" s="35">
        <f t="shared" si="0"/>
        <v>6</v>
      </c>
      <c r="H12" s="35">
        <f t="shared" si="0"/>
        <v>7</v>
      </c>
      <c r="I12" s="35">
        <f t="shared" si="0"/>
        <v>8</v>
      </c>
      <c r="J12" s="35">
        <f t="shared" si="0"/>
        <v>9</v>
      </c>
      <c r="K12" s="35">
        <f t="shared" si="0"/>
        <v>10</v>
      </c>
      <c r="L12" s="35">
        <f t="shared" si="0"/>
        <v>11</v>
      </c>
      <c r="M12" s="35">
        <f t="shared" si="0"/>
        <v>12</v>
      </c>
      <c r="N12" s="35">
        <f t="shared" si="0"/>
        <v>13</v>
      </c>
      <c r="O12" s="35">
        <f t="shared" si="0"/>
        <v>14</v>
      </c>
      <c r="P12" s="35">
        <f t="shared" si="0"/>
        <v>15</v>
      </c>
      <c r="Q12" s="35">
        <f t="shared" si="0"/>
        <v>16</v>
      </c>
      <c r="R12" s="35">
        <f t="shared" si="0"/>
        <v>17</v>
      </c>
      <c r="S12" s="36">
        <f t="shared" si="0"/>
        <v>18</v>
      </c>
      <c r="T12" s="331"/>
      <c r="U12" s="345">
        <v>19</v>
      </c>
      <c r="V12" s="36">
        <v>20</v>
      </c>
      <c r="W12" s="331"/>
      <c r="X12" s="375">
        <v>21</v>
      </c>
      <c r="Y12" s="1007"/>
      <c r="Z12" s="345">
        <v>22</v>
      </c>
      <c r="AA12" s="36">
        <v>23</v>
      </c>
      <c r="AB12" s="331"/>
      <c r="AC12" s="375">
        <v>24</v>
      </c>
      <c r="AD12" s="1007"/>
    </row>
    <row r="13" spans="1:35" s="334" customFormat="1" x14ac:dyDescent="0.2">
      <c r="A13" s="62">
        <v>1</v>
      </c>
      <c r="B13" s="376"/>
      <c r="C13" s="346"/>
      <c r="D13" s="349"/>
      <c r="E13" s="349"/>
      <c r="F13" s="1504"/>
      <c r="G13" s="1504"/>
      <c r="H13" s="349"/>
      <c r="I13" s="350"/>
      <c r="J13" s="350"/>
      <c r="K13" s="349"/>
      <c r="L13" s="349"/>
      <c r="M13" s="349"/>
      <c r="N13" s="349"/>
      <c r="O13" s="349"/>
      <c r="P13" s="349"/>
      <c r="Q13" s="347"/>
      <c r="R13" s="377"/>
      <c r="S13" s="378"/>
      <c r="T13" s="342"/>
      <c r="U13" s="379"/>
      <c r="V13" s="351"/>
      <c r="W13" s="342"/>
      <c r="X13" s="384" t="str">
        <f>IF(B13="","",IF(OR(K13="",L13="",M13="",N13=""),"ERROR",IF(AND(K13="Y",L13="Y",M13="Y",N13="Y"),"Pass","Fail")))</f>
        <v/>
      </c>
      <c r="Y13" s="1007"/>
      <c r="Z13" s="383"/>
      <c r="AA13" s="359"/>
      <c r="AB13" s="342"/>
      <c r="AC13" s="384" t="str">
        <f t="shared" ref="AC13:AC77" si="1">IF(B13="","",IF(E13="N", "Fail",IF(OR(K13="",L13="",M13="",N13="",O13="",P13="",Q13=""),"ERROR",IF(AND(K13="Y",L13="Y",M13="Y",N13="Y",O13="Y",P13="N",Q13="Y"),"Pass","Fail"))))</f>
        <v/>
      </c>
      <c r="AD13" s="1007"/>
      <c r="AE13" s="330"/>
      <c r="AF13" s="330"/>
      <c r="AG13" s="330"/>
      <c r="AH13" s="330"/>
      <c r="AI13" s="330"/>
    </row>
    <row r="14" spans="1:35" s="330" customFormat="1" x14ac:dyDescent="0.2">
      <c r="A14" s="62">
        <v>2</v>
      </c>
      <c r="B14" s="380"/>
      <c r="C14" s="348"/>
      <c r="D14" s="355"/>
      <c r="E14" s="355"/>
      <c r="F14" s="1505"/>
      <c r="G14" s="1508"/>
      <c r="H14" s="355"/>
      <c r="I14" s="357"/>
      <c r="J14" s="357"/>
      <c r="K14" s="355"/>
      <c r="L14" s="355"/>
      <c r="M14" s="355"/>
      <c r="N14" s="355"/>
      <c r="O14" s="355"/>
      <c r="P14" s="355"/>
      <c r="Q14" s="624"/>
      <c r="R14" s="381"/>
      <c r="S14" s="382"/>
      <c r="T14" s="342"/>
      <c r="U14" s="383"/>
      <c r="V14" s="359"/>
      <c r="W14" s="342"/>
      <c r="X14" s="384" t="str">
        <f t="shared" ref="X14:X77" si="2">IF(B14="","",IF(OR(K14="",L14="",M14="",N14=""),"ERROR",IF(AND(K14="Y",L14="Y",M14="Y",N14="Y"),"Pass","Fail")))</f>
        <v/>
      </c>
      <c r="Y14" s="1007"/>
      <c r="Z14" s="383"/>
      <c r="AA14" s="359"/>
      <c r="AB14" s="342"/>
      <c r="AC14" s="384" t="str">
        <f t="shared" si="1"/>
        <v/>
      </c>
      <c r="AD14" s="1007"/>
    </row>
    <row r="15" spans="1:35" s="330" customFormat="1" x14ac:dyDescent="0.2">
      <c r="A15" s="62">
        <v>3</v>
      </c>
      <c r="B15" s="380"/>
      <c r="C15" s="348"/>
      <c r="D15" s="355"/>
      <c r="E15" s="355"/>
      <c r="F15" s="1505"/>
      <c r="G15" s="1505"/>
      <c r="H15" s="355"/>
      <c r="I15" s="357"/>
      <c r="J15" s="357"/>
      <c r="K15" s="355"/>
      <c r="L15" s="355"/>
      <c r="M15" s="355"/>
      <c r="N15" s="355"/>
      <c r="O15" s="355"/>
      <c r="P15" s="355"/>
      <c r="Q15" s="355"/>
      <c r="R15" s="381"/>
      <c r="S15" s="382"/>
      <c r="T15" s="342"/>
      <c r="U15" s="383"/>
      <c r="V15" s="359"/>
      <c r="W15" s="342"/>
      <c r="X15" s="384" t="str">
        <f t="shared" si="2"/>
        <v/>
      </c>
      <c r="Y15" s="1007"/>
      <c r="Z15" s="383"/>
      <c r="AA15" s="359"/>
      <c r="AB15" s="342"/>
      <c r="AC15" s="384" t="str">
        <f t="shared" si="1"/>
        <v/>
      </c>
      <c r="AD15" s="1007"/>
    </row>
    <row r="16" spans="1:35" s="330" customFormat="1" x14ac:dyDescent="0.2">
      <c r="A16" s="62">
        <v>4</v>
      </c>
      <c r="B16" s="380"/>
      <c r="C16" s="348"/>
      <c r="D16" s="355"/>
      <c r="E16" s="355"/>
      <c r="F16" s="1505"/>
      <c r="G16" s="1505"/>
      <c r="H16" s="355"/>
      <c r="I16" s="357"/>
      <c r="J16" s="357"/>
      <c r="K16" s="355"/>
      <c r="L16" s="355"/>
      <c r="M16" s="355"/>
      <c r="N16" s="355"/>
      <c r="O16" s="355"/>
      <c r="P16" s="355"/>
      <c r="Q16" s="355"/>
      <c r="R16" s="381"/>
      <c r="S16" s="382"/>
      <c r="T16" s="342"/>
      <c r="U16" s="383"/>
      <c r="V16" s="359"/>
      <c r="W16" s="342"/>
      <c r="X16" s="384" t="str">
        <f t="shared" si="2"/>
        <v/>
      </c>
      <c r="Y16" s="1007"/>
      <c r="Z16" s="383"/>
      <c r="AA16" s="359"/>
      <c r="AB16" s="342"/>
      <c r="AC16" s="384" t="str">
        <f t="shared" si="1"/>
        <v/>
      </c>
      <c r="AD16" s="1007"/>
    </row>
    <row r="17" spans="1:30" s="330" customFormat="1" x14ac:dyDescent="0.2">
      <c r="A17" s="62">
        <v>5</v>
      </c>
      <c r="B17" s="380"/>
      <c r="C17" s="348"/>
      <c r="D17" s="355"/>
      <c r="E17" s="355"/>
      <c r="F17" s="1505"/>
      <c r="G17" s="1505"/>
      <c r="H17" s="355"/>
      <c r="I17" s="357"/>
      <c r="J17" s="357"/>
      <c r="K17" s="355"/>
      <c r="L17" s="355"/>
      <c r="M17" s="355"/>
      <c r="N17" s="355"/>
      <c r="O17" s="355"/>
      <c r="P17" s="355"/>
      <c r="Q17" s="355"/>
      <c r="R17" s="381"/>
      <c r="S17" s="382"/>
      <c r="T17" s="342"/>
      <c r="U17" s="383"/>
      <c r="V17" s="359"/>
      <c r="W17" s="342"/>
      <c r="X17" s="384" t="str">
        <f t="shared" si="2"/>
        <v/>
      </c>
      <c r="Y17" s="1007"/>
      <c r="Z17" s="383"/>
      <c r="AA17" s="359"/>
      <c r="AB17" s="342"/>
      <c r="AC17" s="384" t="str">
        <f t="shared" si="1"/>
        <v/>
      </c>
      <c r="AD17" s="1007"/>
    </row>
    <row r="18" spans="1:30" s="330" customFormat="1" x14ac:dyDescent="0.2">
      <c r="A18" s="62">
        <v>6</v>
      </c>
      <c r="B18" s="380"/>
      <c r="C18" s="348"/>
      <c r="D18" s="355"/>
      <c r="E18" s="355"/>
      <c r="F18" s="1505"/>
      <c r="G18" s="1505"/>
      <c r="H18" s="355"/>
      <c r="I18" s="357"/>
      <c r="J18" s="357"/>
      <c r="K18" s="355"/>
      <c r="L18" s="355"/>
      <c r="M18" s="355"/>
      <c r="N18" s="355"/>
      <c r="O18" s="355"/>
      <c r="P18" s="355"/>
      <c r="Q18" s="355"/>
      <c r="R18" s="381"/>
      <c r="S18" s="382"/>
      <c r="T18" s="342"/>
      <c r="U18" s="383"/>
      <c r="V18" s="359"/>
      <c r="W18" s="342"/>
      <c r="X18" s="384" t="str">
        <f t="shared" si="2"/>
        <v/>
      </c>
      <c r="Y18" s="1007"/>
      <c r="Z18" s="383"/>
      <c r="AA18" s="359"/>
      <c r="AB18" s="342"/>
      <c r="AC18" s="384" t="str">
        <f t="shared" si="1"/>
        <v/>
      </c>
      <c r="AD18" s="1007"/>
    </row>
    <row r="19" spans="1:30" s="330" customFormat="1" x14ac:dyDescent="0.2">
      <c r="A19" s="62">
        <v>7</v>
      </c>
      <c r="B19" s="380"/>
      <c r="C19" s="348"/>
      <c r="D19" s="355"/>
      <c r="E19" s="355"/>
      <c r="F19" s="1505"/>
      <c r="G19" s="1505"/>
      <c r="H19" s="355"/>
      <c r="I19" s="357"/>
      <c r="J19" s="357"/>
      <c r="K19" s="355"/>
      <c r="L19" s="355"/>
      <c r="M19" s="355"/>
      <c r="N19" s="355"/>
      <c r="O19" s="355"/>
      <c r="P19" s="355"/>
      <c r="Q19" s="355"/>
      <c r="R19" s="381"/>
      <c r="S19" s="382"/>
      <c r="T19" s="342"/>
      <c r="U19" s="383"/>
      <c r="V19" s="359"/>
      <c r="W19" s="342"/>
      <c r="X19" s="384" t="str">
        <f t="shared" si="2"/>
        <v/>
      </c>
      <c r="Y19" s="1007"/>
      <c r="Z19" s="383"/>
      <c r="AA19" s="359"/>
      <c r="AB19" s="342"/>
      <c r="AC19" s="384" t="str">
        <f t="shared" si="1"/>
        <v/>
      </c>
      <c r="AD19" s="1007"/>
    </row>
    <row r="20" spans="1:30" s="330" customFormat="1" x14ac:dyDescent="0.2">
      <c r="A20" s="62">
        <v>8</v>
      </c>
      <c r="B20" s="380"/>
      <c r="C20" s="348"/>
      <c r="D20" s="355"/>
      <c r="E20" s="355"/>
      <c r="F20" s="1505"/>
      <c r="G20" s="1505"/>
      <c r="H20" s="355"/>
      <c r="I20" s="357"/>
      <c r="J20" s="357"/>
      <c r="K20" s="355"/>
      <c r="L20" s="355"/>
      <c r="M20" s="355"/>
      <c r="N20" s="355"/>
      <c r="O20" s="355"/>
      <c r="P20" s="355"/>
      <c r="Q20" s="355"/>
      <c r="R20" s="381"/>
      <c r="S20" s="382"/>
      <c r="T20" s="342"/>
      <c r="U20" s="383"/>
      <c r="V20" s="359"/>
      <c r="W20" s="342"/>
      <c r="X20" s="384" t="str">
        <f t="shared" si="2"/>
        <v/>
      </c>
      <c r="Y20" s="1007"/>
      <c r="Z20" s="383"/>
      <c r="AA20" s="359"/>
      <c r="AB20" s="342"/>
      <c r="AC20" s="384" t="str">
        <f t="shared" si="1"/>
        <v/>
      </c>
      <c r="AD20" s="1007"/>
    </row>
    <row r="21" spans="1:30" s="330" customFormat="1" x14ac:dyDescent="0.2">
      <c r="A21" s="62">
        <v>9</v>
      </c>
      <c r="B21" s="380"/>
      <c r="C21" s="348"/>
      <c r="D21" s="355"/>
      <c r="E21" s="355"/>
      <c r="F21" s="1505"/>
      <c r="G21" s="1505"/>
      <c r="H21" s="355"/>
      <c r="I21" s="357"/>
      <c r="J21" s="357"/>
      <c r="K21" s="355"/>
      <c r="L21" s="355"/>
      <c r="M21" s="355"/>
      <c r="N21" s="355"/>
      <c r="O21" s="355"/>
      <c r="P21" s="355"/>
      <c r="Q21" s="355"/>
      <c r="R21" s="381"/>
      <c r="S21" s="382"/>
      <c r="T21" s="342"/>
      <c r="U21" s="383"/>
      <c r="V21" s="359"/>
      <c r="W21" s="342"/>
      <c r="X21" s="384" t="str">
        <f t="shared" si="2"/>
        <v/>
      </c>
      <c r="Y21" s="1007"/>
      <c r="Z21" s="383"/>
      <c r="AA21" s="359"/>
      <c r="AB21" s="342"/>
      <c r="AC21" s="384" t="str">
        <f t="shared" si="1"/>
        <v/>
      </c>
      <c r="AD21" s="1007"/>
    </row>
    <row r="22" spans="1:30" s="330" customFormat="1" x14ac:dyDescent="0.2">
      <c r="A22" s="62">
        <v>10</v>
      </c>
      <c r="B22" s="380"/>
      <c r="C22" s="348"/>
      <c r="D22" s="355"/>
      <c r="E22" s="355"/>
      <c r="F22" s="1505"/>
      <c r="G22" s="1505"/>
      <c r="H22" s="355"/>
      <c r="I22" s="357"/>
      <c r="J22" s="357"/>
      <c r="K22" s="355"/>
      <c r="L22" s="355"/>
      <c r="M22" s="355"/>
      <c r="N22" s="355"/>
      <c r="O22" s="355"/>
      <c r="P22" s="355"/>
      <c r="Q22" s="355"/>
      <c r="R22" s="381"/>
      <c r="S22" s="382"/>
      <c r="T22" s="342"/>
      <c r="U22" s="383"/>
      <c r="V22" s="359"/>
      <c r="W22" s="342"/>
      <c r="X22" s="384" t="str">
        <f t="shared" si="2"/>
        <v/>
      </c>
      <c r="Y22" s="1007"/>
      <c r="Z22" s="383"/>
      <c r="AA22" s="359"/>
      <c r="AB22" s="342"/>
      <c r="AC22" s="384" t="str">
        <f t="shared" si="1"/>
        <v/>
      </c>
      <c r="AD22" s="1007"/>
    </row>
    <row r="23" spans="1:30" s="330" customFormat="1" x14ac:dyDescent="0.2">
      <c r="A23" s="62">
        <v>11</v>
      </c>
      <c r="B23" s="380"/>
      <c r="C23" s="348"/>
      <c r="D23" s="355"/>
      <c r="E23" s="355"/>
      <c r="F23" s="1505"/>
      <c r="G23" s="1505"/>
      <c r="H23" s="355"/>
      <c r="I23" s="357"/>
      <c r="J23" s="357"/>
      <c r="K23" s="355"/>
      <c r="L23" s="355"/>
      <c r="M23" s="355"/>
      <c r="N23" s="355"/>
      <c r="O23" s="355"/>
      <c r="P23" s="355"/>
      <c r="Q23" s="355"/>
      <c r="R23" s="381"/>
      <c r="S23" s="382"/>
      <c r="T23" s="342"/>
      <c r="U23" s="383"/>
      <c r="V23" s="359"/>
      <c r="W23" s="342"/>
      <c r="X23" s="384" t="str">
        <f t="shared" si="2"/>
        <v/>
      </c>
      <c r="Y23" s="1007"/>
      <c r="Z23" s="383"/>
      <c r="AA23" s="359"/>
      <c r="AB23" s="342"/>
      <c r="AC23" s="384" t="str">
        <f t="shared" si="1"/>
        <v/>
      </c>
      <c r="AD23" s="1007"/>
    </row>
    <row r="24" spans="1:30" s="330" customFormat="1" x14ac:dyDescent="0.2">
      <c r="A24" s="62">
        <v>12</v>
      </c>
      <c r="B24" s="380"/>
      <c r="C24" s="348"/>
      <c r="D24" s="355"/>
      <c r="E24" s="355"/>
      <c r="F24" s="1505"/>
      <c r="G24" s="1505"/>
      <c r="H24" s="355"/>
      <c r="I24" s="357"/>
      <c r="J24" s="357"/>
      <c r="K24" s="355"/>
      <c r="L24" s="355"/>
      <c r="M24" s="355"/>
      <c r="N24" s="355"/>
      <c r="O24" s="355"/>
      <c r="P24" s="355"/>
      <c r="Q24" s="355"/>
      <c r="R24" s="381"/>
      <c r="S24" s="382"/>
      <c r="T24" s="342"/>
      <c r="U24" s="383"/>
      <c r="V24" s="359"/>
      <c r="W24" s="342"/>
      <c r="X24" s="384" t="str">
        <f t="shared" si="2"/>
        <v/>
      </c>
      <c r="Y24" s="1007"/>
      <c r="Z24" s="383"/>
      <c r="AA24" s="359"/>
      <c r="AB24" s="342"/>
      <c r="AC24" s="384" t="str">
        <f t="shared" si="1"/>
        <v/>
      </c>
      <c r="AD24" s="1007"/>
    </row>
    <row r="25" spans="1:30" s="330" customFormat="1" x14ac:dyDescent="0.2">
      <c r="A25" s="62">
        <v>13</v>
      </c>
      <c r="B25" s="380"/>
      <c r="C25" s="348"/>
      <c r="D25" s="355"/>
      <c r="E25" s="355"/>
      <c r="F25" s="1505"/>
      <c r="G25" s="1505"/>
      <c r="H25" s="355"/>
      <c r="I25" s="357"/>
      <c r="J25" s="357"/>
      <c r="K25" s="355"/>
      <c r="L25" s="355"/>
      <c r="M25" s="355"/>
      <c r="N25" s="355"/>
      <c r="O25" s="355"/>
      <c r="P25" s="355"/>
      <c r="Q25" s="355"/>
      <c r="R25" s="381"/>
      <c r="S25" s="382"/>
      <c r="T25" s="342"/>
      <c r="U25" s="383"/>
      <c r="V25" s="359"/>
      <c r="W25" s="342"/>
      <c r="X25" s="384" t="str">
        <f t="shared" si="2"/>
        <v/>
      </c>
      <c r="Y25" s="1007"/>
      <c r="Z25" s="383"/>
      <c r="AA25" s="359"/>
      <c r="AB25" s="342"/>
      <c r="AC25" s="384" t="str">
        <f t="shared" si="1"/>
        <v/>
      </c>
      <c r="AD25" s="1007"/>
    </row>
    <row r="26" spans="1:30" s="330" customFormat="1" x14ac:dyDescent="0.2">
      <c r="A26" s="62">
        <v>14</v>
      </c>
      <c r="B26" s="380"/>
      <c r="C26" s="348"/>
      <c r="D26" s="355"/>
      <c r="E26" s="355"/>
      <c r="F26" s="1505"/>
      <c r="G26" s="1505"/>
      <c r="H26" s="355"/>
      <c r="I26" s="357"/>
      <c r="J26" s="357"/>
      <c r="K26" s="355"/>
      <c r="L26" s="355"/>
      <c r="M26" s="355"/>
      <c r="N26" s="355"/>
      <c r="O26" s="355"/>
      <c r="P26" s="355"/>
      <c r="Q26" s="355"/>
      <c r="R26" s="381"/>
      <c r="S26" s="382"/>
      <c r="T26" s="342"/>
      <c r="U26" s="383"/>
      <c r="V26" s="359"/>
      <c r="W26" s="342"/>
      <c r="X26" s="384" t="str">
        <f t="shared" si="2"/>
        <v/>
      </c>
      <c r="Y26" s="1007"/>
      <c r="Z26" s="383"/>
      <c r="AA26" s="359"/>
      <c r="AB26" s="342"/>
      <c r="AC26" s="384" t="str">
        <f t="shared" si="1"/>
        <v/>
      </c>
      <c r="AD26" s="1007"/>
    </row>
    <row r="27" spans="1:30" s="330" customFormat="1" x14ac:dyDescent="0.2">
      <c r="A27" s="62">
        <v>15</v>
      </c>
      <c r="B27" s="380"/>
      <c r="C27" s="348"/>
      <c r="D27" s="355"/>
      <c r="E27" s="355"/>
      <c r="F27" s="1505"/>
      <c r="G27" s="1505"/>
      <c r="H27" s="355"/>
      <c r="I27" s="357"/>
      <c r="J27" s="357"/>
      <c r="K27" s="355"/>
      <c r="L27" s="355"/>
      <c r="M27" s="355"/>
      <c r="N27" s="355"/>
      <c r="O27" s="355"/>
      <c r="P27" s="355"/>
      <c r="Q27" s="355"/>
      <c r="R27" s="381"/>
      <c r="S27" s="382"/>
      <c r="T27" s="342"/>
      <c r="U27" s="383"/>
      <c r="V27" s="359"/>
      <c r="W27" s="342"/>
      <c r="X27" s="384" t="str">
        <f t="shared" si="2"/>
        <v/>
      </c>
      <c r="Y27" s="1007"/>
      <c r="Z27" s="383"/>
      <c r="AA27" s="359"/>
      <c r="AB27" s="342"/>
      <c r="AC27" s="384" t="str">
        <f t="shared" si="1"/>
        <v/>
      </c>
      <c r="AD27" s="1007"/>
    </row>
    <row r="28" spans="1:30" s="330" customFormat="1" x14ac:dyDescent="0.2">
      <c r="A28" s="62">
        <v>16</v>
      </c>
      <c r="B28" s="380"/>
      <c r="C28" s="348"/>
      <c r="D28" s="355"/>
      <c r="E28" s="355"/>
      <c r="F28" s="1505"/>
      <c r="G28" s="1505"/>
      <c r="H28" s="355"/>
      <c r="I28" s="357"/>
      <c r="J28" s="357"/>
      <c r="K28" s="355"/>
      <c r="L28" s="355"/>
      <c r="M28" s="355"/>
      <c r="N28" s="355"/>
      <c r="O28" s="355"/>
      <c r="P28" s="355"/>
      <c r="Q28" s="355"/>
      <c r="R28" s="381"/>
      <c r="S28" s="382"/>
      <c r="T28" s="342"/>
      <c r="U28" s="383"/>
      <c r="V28" s="359"/>
      <c r="W28" s="342"/>
      <c r="X28" s="384" t="str">
        <f t="shared" si="2"/>
        <v/>
      </c>
      <c r="Y28" s="1007"/>
      <c r="Z28" s="383"/>
      <c r="AA28" s="359"/>
      <c r="AB28" s="342"/>
      <c r="AC28" s="384" t="str">
        <f t="shared" si="1"/>
        <v/>
      </c>
      <c r="AD28" s="1007"/>
    </row>
    <row r="29" spans="1:30" s="330" customFormat="1" x14ac:dyDescent="0.2">
      <c r="A29" s="62">
        <v>17</v>
      </c>
      <c r="B29" s="380"/>
      <c r="C29" s="348"/>
      <c r="D29" s="355"/>
      <c r="E29" s="355"/>
      <c r="F29" s="1505"/>
      <c r="G29" s="1505"/>
      <c r="H29" s="355"/>
      <c r="I29" s="357"/>
      <c r="J29" s="357"/>
      <c r="K29" s="355"/>
      <c r="L29" s="355"/>
      <c r="M29" s="355"/>
      <c r="N29" s="355"/>
      <c r="O29" s="355"/>
      <c r="P29" s="355"/>
      <c r="Q29" s="355"/>
      <c r="R29" s="381"/>
      <c r="S29" s="382"/>
      <c r="T29" s="342"/>
      <c r="U29" s="383"/>
      <c r="V29" s="359"/>
      <c r="W29" s="342"/>
      <c r="X29" s="384" t="str">
        <f t="shared" si="2"/>
        <v/>
      </c>
      <c r="Y29" s="1007"/>
      <c r="Z29" s="383"/>
      <c r="AA29" s="359"/>
      <c r="AB29" s="342"/>
      <c r="AC29" s="384" t="str">
        <f t="shared" si="1"/>
        <v/>
      </c>
      <c r="AD29" s="1007"/>
    </row>
    <row r="30" spans="1:30" s="330" customFormat="1" x14ac:dyDescent="0.2">
      <c r="A30" s="62">
        <v>18</v>
      </c>
      <c r="B30" s="380"/>
      <c r="C30" s="348"/>
      <c r="D30" s="355"/>
      <c r="E30" s="355"/>
      <c r="F30" s="1505"/>
      <c r="G30" s="1505"/>
      <c r="H30" s="355"/>
      <c r="I30" s="357"/>
      <c r="J30" s="357"/>
      <c r="K30" s="355"/>
      <c r="L30" s="355"/>
      <c r="M30" s="355"/>
      <c r="N30" s="355"/>
      <c r="O30" s="355"/>
      <c r="P30" s="355"/>
      <c r="Q30" s="355"/>
      <c r="R30" s="381"/>
      <c r="S30" s="382"/>
      <c r="T30" s="342"/>
      <c r="U30" s="383"/>
      <c r="V30" s="359"/>
      <c r="W30" s="342"/>
      <c r="X30" s="384" t="str">
        <f t="shared" si="2"/>
        <v/>
      </c>
      <c r="Y30" s="1007"/>
      <c r="Z30" s="383"/>
      <c r="AA30" s="359"/>
      <c r="AB30" s="342"/>
      <c r="AC30" s="384" t="str">
        <f t="shared" si="1"/>
        <v/>
      </c>
      <c r="AD30" s="1007"/>
    </row>
    <row r="31" spans="1:30" s="330" customFormat="1" x14ac:dyDescent="0.2">
      <c r="A31" s="62">
        <v>19</v>
      </c>
      <c r="B31" s="380"/>
      <c r="C31" s="348"/>
      <c r="D31" s="355"/>
      <c r="E31" s="355"/>
      <c r="F31" s="1505"/>
      <c r="G31" s="1505"/>
      <c r="H31" s="355"/>
      <c r="I31" s="357"/>
      <c r="J31" s="357"/>
      <c r="K31" s="355"/>
      <c r="L31" s="355"/>
      <c r="M31" s="355"/>
      <c r="N31" s="355"/>
      <c r="O31" s="355"/>
      <c r="P31" s="355"/>
      <c r="Q31" s="355"/>
      <c r="R31" s="381"/>
      <c r="S31" s="382"/>
      <c r="T31" s="342"/>
      <c r="U31" s="383"/>
      <c r="V31" s="359"/>
      <c r="W31" s="342"/>
      <c r="X31" s="384" t="str">
        <f t="shared" si="2"/>
        <v/>
      </c>
      <c r="Y31" s="1007"/>
      <c r="Z31" s="383"/>
      <c r="AA31" s="359"/>
      <c r="AB31" s="342"/>
      <c r="AC31" s="384" t="str">
        <f t="shared" si="1"/>
        <v/>
      </c>
      <c r="AD31" s="1007"/>
    </row>
    <row r="32" spans="1:30" s="330" customFormat="1" x14ac:dyDescent="0.2">
      <c r="A32" s="62">
        <v>20</v>
      </c>
      <c r="B32" s="380"/>
      <c r="C32" s="348"/>
      <c r="D32" s="355"/>
      <c r="E32" s="355"/>
      <c r="F32" s="1505"/>
      <c r="G32" s="1505"/>
      <c r="H32" s="355"/>
      <c r="I32" s="357"/>
      <c r="J32" s="357"/>
      <c r="K32" s="355"/>
      <c r="L32" s="355"/>
      <c r="M32" s="355"/>
      <c r="N32" s="355"/>
      <c r="O32" s="355"/>
      <c r="P32" s="355"/>
      <c r="Q32" s="355"/>
      <c r="R32" s="381"/>
      <c r="S32" s="382"/>
      <c r="T32" s="342"/>
      <c r="U32" s="383"/>
      <c r="V32" s="359"/>
      <c r="W32" s="342"/>
      <c r="X32" s="384" t="str">
        <f t="shared" si="2"/>
        <v/>
      </c>
      <c r="Y32" s="1007"/>
      <c r="Z32" s="383"/>
      <c r="AA32" s="359"/>
      <c r="AB32" s="342"/>
      <c r="AC32" s="384" t="str">
        <f t="shared" si="1"/>
        <v/>
      </c>
      <c r="AD32" s="1007"/>
    </row>
    <row r="33" spans="1:30" s="330" customFormat="1" x14ac:dyDescent="0.2">
      <c r="A33" s="62">
        <v>21</v>
      </c>
      <c r="B33" s="380"/>
      <c r="C33" s="348"/>
      <c r="D33" s="355"/>
      <c r="E33" s="355"/>
      <c r="F33" s="1505"/>
      <c r="G33" s="1505"/>
      <c r="H33" s="355"/>
      <c r="I33" s="357"/>
      <c r="J33" s="357"/>
      <c r="K33" s="355"/>
      <c r="L33" s="355"/>
      <c r="M33" s="355"/>
      <c r="N33" s="355"/>
      <c r="O33" s="355"/>
      <c r="P33" s="355"/>
      <c r="Q33" s="355"/>
      <c r="R33" s="381"/>
      <c r="S33" s="382"/>
      <c r="T33" s="342"/>
      <c r="U33" s="383"/>
      <c r="V33" s="359"/>
      <c r="W33" s="342"/>
      <c r="X33" s="384" t="str">
        <f t="shared" si="2"/>
        <v/>
      </c>
      <c r="Y33" s="1007"/>
      <c r="Z33" s="383"/>
      <c r="AA33" s="359"/>
      <c r="AB33" s="342"/>
      <c r="AC33" s="384" t="str">
        <f t="shared" si="1"/>
        <v/>
      </c>
      <c r="AD33" s="1007"/>
    </row>
    <row r="34" spans="1:30" s="330" customFormat="1" x14ac:dyDescent="0.2">
      <c r="A34" s="62">
        <v>22</v>
      </c>
      <c r="B34" s="380"/>
      <c r="C34" s="348"/>
      <c r="D34" s="355"/>
      <c r="E34" s="355"/>
      <c r="F34" s="1505"/>
      <c r="G34" s="1505"/>
      <c r="H34" s="355"/>
      <c r="I34" s="357"/>
      <c r="J34" s="357"/>
      <c r="K34" s="355"/>
      <c r="L34" s="355"/>
      <c r="M34" s="355"/>
      <c r="N34" s="355"/>
      <c r="O34" s="355"/>
      <c r="P34" s="355"/>
      <c r="Q34" s="355"/>
      <c r="R34" s="381"/>
      <c r="S34" s="382"/>
      <c r="T34" s="342"/>
      <c r="U34" s="383"/>
      <c r="V34" s="359"/>
      <c r="W34" s="342"/>
      <c r="X34" s="384" t="str">
        <f t="shared" si="2"/>
        <v/>
      </c>
      <c r="Y34" s="1007"/>
      <c r="Z34" s="383"/>
      <c r="AA34" s="359"/>
      <c r="AB34" s="342"/>
      <c r="AC34" s="384" t="str">
        <f t="shared" si="1"/>
        <v/>
      </c>
      <c r="AD34" s="1007"/>
    </row>
    <row r="35" spans="1:30" s="330" customFormat="1" x14ac:dyDescent="0.2">
      <c r="A35" s="62">
        <v>23</v>
      </c>
      <c r="B35" s="380"/>
      <c r="C35" s="348"/>
      <c r="D35" s="355"/>
      <c r="E35" s="355"/>
      <c r="F35" s="1505"/>
      <c r="G35" s="1505"/>
      <c r="H35" s="355"/>
      <c r="I35" s="357"/>
      <c r="J35" s="357"/>
      <c r="K35" s="355"/>
      <c r="L35" s="355"/>
      <c r="M35" s="355"/>
      <c r="N35" s="355"/>
      <c r="O35" s="355"/>
      <c r="P35" s="355"/>
      <c r="Q35" s="355"/>
      <c r="R35" s="381"/>
      <c r="S35" s="382"/>
      <c r="T35" s="342"/>
      <c r="U35" s="383"/>
      <c r="V35" s="359"/>
      <c r="W35" s="342"/>
      <c r="X35" s="384" t="str">
        <f t="shared" si="2"/>
        <v/>
      </c>
      <c r="Y35" s="1007"/>
      <c r="Z35" s="383"/>
      <c r="AA35" s="359"/>
      <c r="AB35" s="342"/>
      <c r="AC35" s="384" t="str">
        <f t="shared" si="1"/>
        <v/>
      </c>
      <c r="AD35" s="1007"/>
    </row>
    <row r="36" spans="1:30" s="330" customFormat="1" x14ac:dyDescent="0.2">
      <c r="A36" s="62">
        <v>24</v>
      </c>
      <c r="B36" s="380"/>
      <c r="C36" s="348"/>
      <c r="D36" s="355"/>
      <c r="E36" s="355"/>
      <c r="F36" s="1505"/>
      <c r="G36" s="1505"/>
      <c r="H36" s="355"/>
      <c r="I36" s="357"/>
      <c r="J36" s="357"/>
      <c r="K36" s="355"/>
      <c r="L36" s="355"/>
      <c r="M36" s="355"/>
      <c r="N36" s="355"/>
      <c r="O36" s="355"/>
      <c r="P36" s="355"/>
      <c r="Q36" s="355"/>
      <c r="R36" s="381"/>
      <c r="S36" s="382"/>
      <c r="T36" s="342"/>
      <c r="U36" s="383"/>
      <c r="V36" s="359"/>
      <c r="W36" s="342"/>
      <c r="X36" s="384" t="str">
        <f t="shared" si="2"/>
        <v/>
      </c>
      <c r="Y36" s="1007"/>
      <c r="Z36" s="383"/>
      <c r="AA36" s="359"/>
      <c r="AB36" s="342"/>
      <c r="AC36" s="384" t="str">
        <f t="shared" si="1"/>
        <v/>
      </c>
      <c r="AD36" s="1007"/>
    </row>
    <row r="37" spans="1:30" s="330" customFormat="1" x14ac:dyDescent="0.2">
      <c r="A37" s="62">
        <v>25</v>
      </c>
      <c r="B37" s="380"/>
      <c r="C37" s="348"/>
      <c r="D37" s="355"/>
      <c r="E37" s="355"/>
      <c r="F37" s="1505"/>
      <c r="G37" s="1505"/>
      <c r="H37" s="355"/>
      <c r="I37" s="357"/>
      <c r="J37" s="357"/>
      <c r="K37" s="355"/>
      <c r="L37" s="355"/>
      <c r="M37" s="355"/>
      <c r="N37" s="355"/>
      <c r="O37" s="355"/>
      <c r="P37" s="355"/>
      <c r="Q37" s="355"/>
      <c r="R37" s="381"/>
      <c r="S37" s="382"/>
      <c r="T37" s="342"/>
      <c r="U37" s="383"/>
      <c r="V37" s="359"/>
      <c r="W37" s="342"/>
      <c r="X37" s="384" t="str">
        <f t="shared" si="2"/>
        <v/>
      </c>
      <c r="Y37" s="1007"/>
      <c r="Z37" s="383"/>
      <c r="AA37" s="359"/>
      <c r="AB37" s="342"/>
      <c r="AC37" s="384" t="str">
        <f t="shared" si="1"/>
        <v/>
      </c>
      <c r="AD37" s="1007"/>
    </row>
    <row r="38" spans="1:30" s="330" customFormat="1" x14ac:dyDescent="0.2">
      <c r="A38" s="62">
        <v>26</v>
      </c>
      <c r="B38" s="380"/>
      <c r="C38" s="348"/>
      <c r="D38" s="355"/>
      <c r="E38" s="355"/>
      <c r="F38" s="1505"/>
      <c r="G38" s="1505"/>
      <c r="H38" s="355"/>
      <c r="I38" s="357"/>
      <c r="J38" s="357"/>
      <c r="K38" s="355"/>
      <c r="L38" s="355"/>
      <c r="M38" s="355"/>
      <c r="N38" s="355"/>
      <c r="O38" s="355"/>
      <c r="P38" s="355"/>
      <c r="Q38" s="355"/>
      <c r="R38" s="381"/>
      <c r="S38" s="382"/>
      <c r="T38" s="342"/>
      <c r="U38" s="383"/>
      <c r="V38" s="359"/>
      <c r="W38" s="342"/>
      <c r="X38" s="384" t="str">
        <f t="shared" si="2"/>
        <v/>
      </c>
      <c r="Y38" s="1007"/>
      <c r="Z38" s="383"/>
      <c r="AA38" s="359"/>
      <c r="AB38" s="342"/>
      <c r="AC38" s="384" t="str">
        <f t="shared" si="1"/>
        <v/>
      </c>
      <c r="AD38" s="1007"/>
    </row>
    <row r="39" spans="1:30" s="330" customFormat="1" x14ac:dyDescent="0.2">
      <c r="A39" s="62">
        <v>27</v>
      </c>
      <c r="B39" s="380"/>
      <c r="C39" s="348"/>
      <c r="D39" s="355"/>
      <c r="E39" s="355"/>
      <c r="F39" s="1505"/>
      <c r="G39" s="1505"/>
      <c r="H39" s="355"/>
      <c r="I39" s="357"/>
      <c r="J39" s="357"/>
      <c r="K39" s="355"/>
      <c r="L39" s="355"/>
      <c r="M39" s="355"/>
      <c r="N39" s="355"/>
      <c r="O39" s="355"/>
      <c r="P39" s="355"/>
      <c r="Q39" s="355"/>
      <c r="R39" s="381"/>
      <c r="S39" s="382"/>
      <c r="T39" s="342"/>
      <c r="U39" s="383"/>
      <c r="V39" s="359"/>
      <c r="W39" s="342"/>
      <c r="X39" s="384" t="str">
        <f t="shared" si="2"/>
        <v/>
      </c>
      <c r="Y39" s="1007"/>
      <c r="Z39" s="383"/>
      <c r="AA39" s="359"/>
      <c r="AB39" s="342"/>
      <c r="AC39" s="384" t="str">
        <f t="shared" si="1"/>
        <v/>
      </c>
      <c r="AD39" s="1007"/>
    </row>
    <row r="40" spans="1:30" s="330" customFormat="1" x14ac:dyDescent="0.2">
      <c r="A40" s="62">
        <v>28</v>
      </c>
      <c r="B40" s="380"/>
      <c r="C40" s="348"/>
      <c r="D40" s="355"/>
      <c r="E40" s="355"/>
      <c r="F40" s="1505"/>
      <c r="G40" s="1505"/>
      <c r="H40" s="355"/>
      <c r="I40" s="357"/>
      <c r="J40" s="357"/>
      <c r="K40" s="355"/>
      <c r="L40" s="355"/>
      <c r="M40" s="355"/>
      <c r="N40" s="355"/>
      <c r="O40" s="355"/>
      <c r="P40" s="355"/>
      <c r="Q40" s="355"/>
      <c r="R40" s="381"/>
      <c r="S40" s="382"/>
      <c r="T40" s="342"/>
      <c r="U40" s="383"/>
      <c r="V40" s="359"/>
      <c r="W40" s="342"/>
      <c r="X40" s="384" t="str">
        <f t="shared" si="2"/>
        <v/>
      </c>
      <c r="Y40" s="1007"/>
      <c r="Z40" s="383"/>
      <c r="AA40" s="359"/>
      <c r="AB40" s="342"/>
      <c r="AC40" s="384" t="str">
        <f t="shared" si="1"/>
        <v/>
      </c>
      <c r="AD40" s="1007"/>
    </row>
    <row r="41" spans="1:30" s="330" customFormat="1" x14ac:dyDescent="0.2">
      <c r="A41" s="62">
        <v>29</v>
      </c>
      <c r="B41" s="380"/>
      <c r="C41" s="348"/>
      <c r="D41" s="355"/>
      <c r="E41" s="355"/>
      <c r="F41" s="1505"/>
      <c r="G41" s="1505"/>
      <c r="H41" s="355"/>
      <c r="I41" s="357"/>
      <c r="J41" s="357"/>
      <c r="K41" s="355"/>
      <c r="L41" s="355"/>
      <c r="M41" s="355"/>
      <c r="N41" s="355"/>
      <c r="O41" s="355"/>
      <c r="P41" s="355"/>
      <c r="Q41" s="355"/>
      <c r="R41" s="381"/>
      <c r="S41" s="382"/>
      <c r="T41" s="342"/>
      <c r="U41" s="383"/>
      <c r="V41" s="359"/>
      <c r="W41" s="342"/>
      <c r="X41" s="384" t="str">
        <f t="shared" si="2"/>
        <v/>
      </c>
      <c r="Y41" s="1007"/>
      <c r="Z41" s="383"/>
      <c r="AA41" s="359"/>
      <c r="AB41" s="342"/>
      <c r="AC41" s="384" t="str">
        <f t="shared" si="1"/>
        <v/>
      </c>
      <c r="AD41" s="1007"/>
    </row>
    <row r="42" spans="1:30" s="330" customFormat="1" x14ac:dyDescent="0.2">
      <c r="A42" s="62">
        <v>30</v>
      </c>
      <c r="B42" s="380"/>
      <c r="C42" s="348"/>
      <c r="D42" s="355"/>
      <c r="E42" s="355"/>
      <c r="F42" s="1505"/>
      <c r="G42" s="1505"/>
      <c r="H42" s="355"/>
      <c r="I42" s="357"/>
      <c r="J42" s="357"/>
      <c r="K42" s="355"/>
      <c r="L42" s="355"/>
      <c r="M42" s="355"/>
      <c r="N42" s="355"/>
      <c r="O42" s="355"/>
      <c r="P42" s="355"/>
      <c r="Q42" s="355"/>
      <c r="R42" s="381"/>
      <c r="S42" s="382"/>
      <c r="T42" s="342"/>
      <c r="U42" s="383"/>
      <c r="V42" s="359"/>
      <c r="W42" s="342"/>
      <c r="X42" s="384" t="str">
        <f t="shared" si="2"/>
        <v/>
      </c>
      <c r="Y42" s="1007"/>
      <c r="Z42" s="383"/>
      <c r="AA42" s="359"/>
      <c r="AB42" s="342"/>
      <c r="AC42" s="384" t="str">
        <f t="shared" si="1"/>
        <v/>
      </c>
      <c r="AD42" s="1007"/>
    </row>
    <row r="43" spans="1:30" s="330" customFormat="1" x14ac:dyDescent="0.2">
      <c r="A43" s="62">
        <v>31</v>
      </c>
      <c r="B43" s="380"/>
      <c r="C43" s="348"/>
      <c r="D43" s="355"/>
      <c r="E43" s="355"/>
      <c r="F43" s="1505"/>
      <c r="G43" s="1505"/>
      <c r="H43" s="355"/>
      <c r="I43" s="357"/>
      <c r="J43" s="357"/>
      <c r="K43" s="355"/>
      <c r="L43" s="355"/>
      <c r="M43" s="355"/>
      <c r="N43" s="355"/>
      <c r="O43" s="355"/>
      <c r="P43" s="355"/>
      <c r="Q43" s="355"/>
      <c r="R43" s="381"/>
      <c r="S43" s="382"/>
      <c r="T43" s="342"/>
      <c r="U43" s="383"/>
      <c r="V43" s="359"/>
      <c r="W43" s="342"/>
      <c r="X43" s="384" t="str">
        <f t="shared" si="2"/>
        <v/>
      </c>
      <c r="Y43" s="1007"/>
      <c r="Z43" s="383"/>
      <c r="AA43" s="359"/>
      <c r="AB43" s="342"/>
      <c r="AC43" s="384" t="str">
        <f t="shared" si="1"/>
        <v/>
      </c>
      <c r="AD43" s="1007"/>
    </row>
    <row r="44" spans="1:30" s="330" customFormat="1" x14ac:dyDescent="0.2">
      <c r="A44" s="62">
        <v>32</v>
      </c>
      <c r="B44" s="380"/>
      <c r="C44" s="348"/>
      <c r="D44" s="355"/>
      <c r="E44" s="355"/>
      <c r="F44" s="1505"/>
      <c r="G44" s="1505"/>
      <c r="H44" s="355"/>
      <c r="I44" s="357"/>
      <c r="J44" s="357"/>
      <c r="K44" s="355"/>
      <c r="L44" s="355"/>
      <c r="M44" s="355"/>
      <c r="N44" s="355"/>
      <c r="O44" s="355"/>
      <c r="P44" s="355"/>
      <c r="Q44" s="355"/>
      <c r="R44" s="381"/>
      <c r="S44" s="382"/>
      <c r="T44" s="342"/>
      <c r="U44" s="383"/>
      <c r="V44" s="359"/>
      <c r="W44" s="342"/>
      <c r="X44" s="384" t="str">
        <f t="shared" si="2"/>
        <v/>
      </c>
      <c r="Y44" s="1007"/>
      <c r="Z44" s="383"/>
      <c r="AA44" s="359"/>
      <c r="AB44" s="342"/>
      <c r="AC44" s="384" t="str">
        <f t="shared" si="1"/>
        <v/>
      </c>
      <c r="AD44" s="1007"/>
    </row>
    <row r="45" spans="1:30" s="330" customFormat="1" x14ac:dyDescent="0.2">
      <c r="A45" s="62">
        <v>33</v>
      </c>
      <c r="B45" s="380"/>
      <c r="C45" s="348"/>
      <c r="D45" s="355"/>
      <c r="E45" s="355"/>
      <c r="F45" s="1505"/>
      <c r="G45" s="1505"/>
      <c r="H45" s="355"/>
      <c r="I45" s="357"/>
      <c r="J45" s="357"/>
      <c r="K45" s="355"/>
      <c r="L45" s="355"/>
      <c r="M45" s="355"/>
      <c r="N45" s="355"/>
      <c r="O45" s="355"/>
      <c r="P45" s="355"/>
      <c r="Q45" s="355"/>
      <c r="R45" s="381"/>
      <c r="S45" s="382"/>
      <c r="T45" s="342"/>
      <c r="U45" s="383"/>
      <c r="V45" s="359"/>
      <c r="W45" s="342"/>
      <c r="X45" s="384" t="str">
        <f t="shared" si="2"/>
        <v/>
      </c>
      <c r="Y45" s="1007"/>
      <c r="Z45" s="383"/>
      <c r="AA45" s="359"/>
      <c r="AB45" s="342"/>
      <c r="AC45" s="384" t="str">
        <f t="shared" si="1"/>
        <v/>
      </c>
      <c r="AD45" s="1007"/>
    </row>
    <row r="46" spans="1:30" s="330" customFormat="1" x14ac:dyDescent="0.2">
      <c r="A46" s="62">
        <v>34</v>
      </c>
      <c r="B46" s="380"/>
      <c r="C46" s="348"/>
      <c r="D46" s="355"/>
      <c r="E46" s="355"/>
      <c r="F46" s="1505"/>
      <c r="G46" s="1505"/>
      <c r="H46" s="355"/>
      <c r="I46" s="357"/>
      <c r="J46" s="357"/>
      <c r="K46" s="355"/>
      <c r="L46" s="355"/>
      <c r="M46" s="355"/>
      <c r="N46" s="355"/>
      <c r="O46" s="355"/>
      <c r="P46" s="355"/>
      <c r="Q46" s="355"/>
      <c r="R46" s="381"/>
      <c r="S46" s="382"/>
      <c r="T46" s="342"/>
      <c r="U46" s="383"/>
      <c r="V46" s="359"/>
      <c r="W46" s="342"/>
      <c r="X46" s="384" t="str">
        <f t="shared" si="2"/>
        <v/>
      </c>
      <c r="Y46" s="1007"/>
      <c r="Z46" s="383"/>
      <c r="AA46" s="359"/>
      <c r="AB46" s="342"/>
      <c r="AC46" s="384" t="str">
        <f t="shared" si="1"/>
        <v/>
      </c>
      <c r="AD46" s="1007"/>
    </row>
    <row r="47" spans="1:30" s="330" customFormat="1" x14ac:dyDescent="0.2">
      <c r="A47" s="62">
        <v>35</v>
      </c>
      <c r="B47" s="380"/>
      <c r="C47" s="348"/>
      <c r="D47" s="355"/>
      <c r="E47" s="355"/>
      <c r="F47" s="1505"/>
      <c r="G47" s="1505"/>
      <c r="H47" s="355"/>
      <c r="I47" s="357"/>
      <c r="J47" s="357"/>
      <c r="K47" s="355"/>
      <c r="L47" s="355"/>
      <c r="M47" s="355"/>
      <c r="N47" s="355"/>
      <c r="O47" s="355"/>
      <c r="P47" s="355"/>
      <c r="Q47" s="355"/>
      <c r="R47" s="381"/>
      <c r="S47" s="382"/>
      <c r="T47" s="342"/>
      <c r="U47" s="383"/>
      <c r="V47" s="359"/>
      <c r="W47" s="342"/>
      <c r="X47" s="384" t="str">
        <f t="shared" si="2"/>
        <v/>
      </c>
      <c r="Y47" s="1007"/>
      <c r="Z47" s="383"/>
      <c r="AA47" s="359"/>
      <c r="AB47" s="342"/>
      <c r="AC47" s="384" t="str">
        <f t="shared" si="1"/>
        <v/>
      </c>
      <c r="AD47" s="1007"/>
    </row>
    <row r="48" spans="1:30" s="330" customFormat="1" x14ac:dyDescent="0.2">
      <c r="A48" s="62">
        <v>36</v>
      </c>
      <c r="B48" s="380"/>
      <c r="C48" s="348"/>
      <c r="D48" s="355"/>
      <c r="E48" s="355"/>
      <c r="F48" s="1505"/>
      <c r="G48" s="1505"/>
      <c r="H48" s="355"/>
      <c r="I48" s="357"/>
      <c r="J48" s="357"/>
      <c r="K48" s="355"/>
      <c r="L48" s="355"/>
      <c r="M48" s="355"/>
      <c r="N48" s="355"/>
      <c r="O48" s="355"/>
      <c r="P48" s="355"/>
      <c r="Q48" s="355"/>
      <c r="R48" s="381"/>
      <c r="S48" s="382"/>
      <c r="T48" s="342"/>
      <c r="U48" s="383"/>
      <c r="V48" s="359"/>
      <c r="W48" s="342"/>
      <c r="X48" s="384" t="str">
        <f t="shared" si="2"/>
        <v/>
      </c>
      <c r="Y48" s="1007"/>
      <c r="Z48" s="383"/>
      <c r="AA48" s="359"/>
      <c r="AB48" s="342"/>
      <c r="AC48" s="384" t="str">
        <f t="shared" si="1"/>
        <v/>
      </c>
      <c r="AD48" s="1007"/>
    </row>
    <row r="49" spans="1:30" s="330" customFormat="1" x14ac:dyDescent="0.2">
      <c r="A49" s="62">
        <v>37</v>
      </c>
      <c r="B49" s="380"/>
      <c r="C49" s="348"/>
      <c r="D49" s="355"/>
      <c r="E49" s="355"/>
      <c r="F49" s="1505"/>
      <c r="G49" s="1505"/>
      <c r="H49" s="355"/>
      <c r="I49" s="357"/>
      <c r="J49" s="357"/>
      <c r="K49" s="355"/>
      <c r="L49" s="355"/>
      <c r="M49" s="355"/>
      <c r="N49" s="355"/>
      <c r="O49" s="355"/>
      <c r="P49" s="355"/>
      <c r="Q49" s="355"/>
      <c r="R49" s="381"/>
      <c r="S49" s="382"/>
      <c r="T49" s="342"/>
      <c r="U49" s="383"/>
      <c r="V49" s="359"/>
      <c r="W49" s="342"/>
      <c r="X49" s="384" t="str">
        <f t="shared" si="2"/>
        <v/>
      </c>
      <c r="Y49" s="1007"/>
      <c r="Z49" s="383"/>
      <c r="AA49" s="359"/>
      <c r="AB49" s="342"/>
      <c r="AC49" s="384" t="str">
        <f t="shared" si="1"/>
        <v/>
      </c>
      <c r="AD49" s="1007"/>
    </row>
    <row r="50" spans="1:30" s="330" customFormat="1" x14ac:dyDescent="0.2">
      <c r="A50" s="62">
        <v>38</v>
      </c>
      <c r="B50" s="380"/>
      <c r="C50" s="348"/>
      <c r="D50" s="355"/>
      <c r="E50" s="355"/>
      <c r="F50" s="1505"/>
      <c r="G50" s="1505"/>
      <c r="H50" s="355"/>
      <c r="I50" s="357"/>
      <c r="J50" s="357"/>
      <c r="K50" s="355"/>
      <c r="L50" s="355"/>
      <c r="M50" s="355"/>
      <c r="N50" s="355"/>
      <c r="O50" s="355"/>
      <c r="P50" s="355"/>
      <c r="Q50" s="355"/>
      <c r="R50" s="381"/>
      <c r="S50" s="382"/>
      <c r="T50" s="342"/>
      <c r="U50" s="383"/>
      <c r="V50" s="359"/>
      <c r="W50" s="342"/>
      <c r="X50" s="384" t="str">
        <f t="shared" si="2"/>
        <v/>
      </c>
      <c r="Y50" s="1007"/>
      <c r="Z50" s="383"/>
      <c r="AA50" s="359"/>
      <c r="AB50" s="342"/>
      <c r="AC50" s="384" t="str">
        <f t="shared" si="1"/>
        <v/>
      </c>
      <c r="AD50" s="1007"/>
    </row>
    <row r="51" spans="1:30" s="330" customFormat="1" x14ac:dyDescent="0.2">
      <c r="A51" s="62">
        <v>39</v>
      </c>
      <c r="B51" s="380"/>
      <c r="C51" s="348"/>
      <c r="D51" s="355"/>
      <c r="E51" s="355"/>
      <c r="F51" s="1505"/>
      <c r="G51" s="1505"/>
      <c r="H51" s="355"/>
      <c r="I51" s="357"/>
      <c r="J51" s="357"/>
      <c r="K51" s="355"/>
      <c r="L51" s="355"/>
      <c r="M51" s="355"/>
      <c r="N51" s="355"/>
      <c r="O51" s="355"/>
      <c r="P51" s="355"/>
      <c r="Q51" s="355"/>
      <c r="R51" s="381"/>
      <c r="S51" s="382"/>
      <c r="T51" s="342"/>
      <c r="U51" s="383"/>
      <c r="V51" s="359"/>
      <c r="W51" s="342"/>
      <c r="X51" s="384" t="str">
        <f t="shared" si="2"/>
        <v/>
      </c>
      <c r="Y51" s="1007"/>
      <c r="Z51" s="383"/>
      <c r="AA51" s="359"/>
      <c r="AB51" s="342"/>
      <c r="AC51" s="384" t="str">
        <f t="shared" si="1"/>
        <v/>
      </c>
      <c r="AD51" s="1007"/>
    </row>
    <row r="52" spans="1:30" s="330" customFormat="1" x14ac:dyDescent="0.2">
      <c r="A52" s="62">
        <v>40</v>
      </c>
      <c r="B52" s="380"/>
      <c r="C52" s="348"/>
      <c r="D52" s="355"/>
      <c r="E52" s="355"/>
      <c r="F52" s="1505"/>
      <c r="G52" s="1505"/>
      <c r="H52" s="355"/>
      <c r="I52" s="357"/>
      <c r="J52" s="357"/>
      <c r="K52" s="355"/>
      <c r="L52" s="355"/>
      <c r="M52" s="355"/>
      <c r="N52" s="355"/>
      <c r="O52" s="355"/>
      <c r="P52" s="355"/>
      <c r="Q52" s="355"/>
      <c r="R52" s="381"/>
      <c r="S52" s="382"/>
      <c r="T52" s="342"/>
      <c r="U52" s="383"/>
      <c r="V52" s="359"/>
      <c r="W52" s="342"/>
      <c r="X52" s="384" t="str">
        <f t="shared" si="2"/>
        <v/>
      </c>
      <c r="Y52" s="1007"/>
      <c r="Z52" s="383"/>
      <c r="AA52" s="359"/>
      <c r="AB52" s="342"/>
      <c r="AC52" s="384" t="str">
        <f t="shared" si="1"/>
        <v/>
      </c>
      <c r="AD52" s="1007"/>
    </row>
    <row r="53" spans="1:30" s="330" customFormat="1" x14ac:dyDescent="0.2">
      <c r="A53" s="62">
        <v>41</v>
      </c>
      <c r="B53" s="380"/>
      <c r="C53" s="348"/>
      <c r="D53" s="355"/>
      <c r="E53" s="355"/>
      <c r="F53" s="1505"/>
      <c r="G53" s="1505"/>
      <c r="H53" s="355"/>
      <c r="I53" s="357"/>
      <c r="J53" s="357"/>
      <c r="K53" s="355"/>
      <c r="L53" s="355"/>
      <c r="M53" s="355"/>
      <c r="N53" s="355"/>
      <c r="O53" s="355"/>
      <c r="P53" s="355"/>
      <c r="Q53" s="355"/>
      <c r="R53" s="381"/>
      <c r="S53" s="382"/>
      <c r="T53" s="342"/>
      <c r="U53" s="383"/>
      <c r="V53" s="359"/>
      <c r="W53" s="342"/>
      <c r="X53" s="384" t="str">
        <f t="shared" si="2"/>
        <v/>
      </c>
      <c r="Y53" s="1007"/>
      <c r="Z53" s="383"/>
      <c r="AA53" s="359"/>
      <c r="AB53" s="342"/>
      <c r="AC53" s="384" t="str">
        <f t="shared" si="1"/>
        <v/>
      </c>
      <c r="AD53" s="1007"/>
    </row>
    <row r="54" spans="1:30" s="330" customFormat="1" x14ac:dyDescent="0.2">
      <c r="A54" s="62">
        <v>42</v>
      </c>
      <c r="B54" s="380"/>
      <c r="C54" s="348"/>
      <c r="D54" s="355"/>
      <c r="E54" s="355"/>
      <c r="F54" s="1505"/>
      <c r="G54" s="1505"/>
      <c r="H54" s="355"/>
      <c r="I54" s="357"/>
      <c r="J54" s="357"/>
      <c r="K54" s="355"/>
      <c r="L54" s="355"/>
      <c r="M54" s="355"/>
      <c r="N54" s="355"/>
      <c r="O54" s="355"/>
      <c r="P54" s="355"/>
      <c r="Q54" s="355"/>
      <c r="R54" s="381"/>
      <c r="S54" s="382"/>
      <c r="T54" s="342"/>
      <c r="U54" s="383"/>
      <c r="V54" s="359"/>
      <c r="W54" s="342"/>
      <c r="X54" s="384" t="str">
        <f t="shared" si="2"/>
        <v/>
      </c>
      <c r="Y54" s="1007"/>
      <c r="Z54" s="383"/>
      <c r="AA54" s="359"/>
      <c r="AB54" s="342"/>
      <c r="AC54" s="384" t="str">
        <f t="shared" si="1"/>
        <v/>
      </c>
      <c r="AD54" s="1007"/>
    </row>
    <row r="55" spans="1:30" s="330" customFormat="1" x14ac:dyDescent="0.2">
      <c r="A55" s="62">
        <v>43</v>
      </c>
      <c r="B55" s="380"/>
      <c r="C55" s="348"/>
      <c r="D55" s="355"/>
      <c r="E55" s="355"/>
      <c r="F55" s="1505"/>
      <c r="G55" s="1505"/>
      <c r="H55" s="355"/>
      <c r="I55" s="357"/>
      <c r="J55" s="357"/>
      <c r="K55" s="355"/>
      <c r="L55" s="355"/>
      <c r="M55" s="355"/>
      <c r="N55" s="355"/>
      <c r="O55" s="355"/>
      <c r="P55" s="355"/>
      <c r="Q55" s="355"/>
      <c r="R55" s="381"/>
      <c r="S55" s="382"/>
      <c r="T55" s="342"/>
      <c r="U55" s="383"/>
      <c r="V55" s="359"/>
      <c r="W55" s="342"/>
      <c r="X55" s="384" t="str">
        <f t="shared" si="2"/>
        <v/>
      </c>
      <c r="Y55" s="1007"/>
      <c r="Z55" s="383"/>
      <c r="AA55" s="359"/>
      <c r="AB55" s="342"/>
      <c r="AC55" s="384" t="str">
        <f t="shared" si="1"/>
        <v/>
      </c>
      <c r="AD55" s="1007"/>
    </row>
    <row r="56" spans="1:30" s="330" customFormat="1" x14ac:dyDescent="0.2">
      <c r="A56" s="62">
        <v>44</v>
      </c>
      <c r="B56" s="380"/>
      <c r="C56" s="348"/>
      <c r="D56" s="355"/>
      <c r="E56" s="355"/>
      <c r="F56" s="1505"/>
      <c r="G56" s="1505"/>
      <c r="H56" s="355"/>
      <c r="I56" s="357"/>
      <c r="J56" s="357"/>
      <c r="K56" s="355"/>
      <c r="L56" s="355"/>
      <c r="M56" s="355"/>
      <c r="N56" s="355"/>
      <c r="O56" s="355"/>
      <c r="P56" s="355"/>
      <c r="Q56" s="355"/>
      <c r="R56" s="381"/>
      <c r="S56" s="382"/>
      <c r="T56" s="342"/>
      <c r="U56" s="383"/>
      <c r="V56" s="359"/>
      <c r="W56" s="342"/>
      <c r="X56" s="384" t="str">
        <f t="shared" si="2"/>
        <v/>
      </c>
      <c r="Y56" s="1007"/>
      <c r="Z56" s="383"/>
      <c r="AA56" s="359"/>
      <c r="AB56" s="342"/>
      <c r="AC56" s="384" t="str">
        <f t="shared" si="1"/>
        <v/>
      </c>
      <c r="AD56" s="1007"/>
    </row>
    <row r="57" spans="1:30" s="330" customFormat="1" x14ac:dyDescent="0.2">
      <c r="A57" s="62">
        <v>45</v>
      </c>
      <c r="B57" s="380"/>
      <c r="C57" s="348"/>
      <c r="D57" s="355"/>
      <c r="E57" s="355"/>
      <c r="F57" s="1505"/>
      <c r="G57" s="1505"/>
      <c r="H57" s="355"/>
      <c r="I57" s="357"/>
      <c r="J57" s="357"/>
      <c r="K57" s="355"/>
      <c r="L57" s="355"/>
      <c r="M57" s="355"/>
      <c r="N57" s="355"/>
      <c r="O57" s="355"/>
      <c r="P57" s="355"/>
      <c r="Q57" s="355"/>
      <c r="R57" s="381"/>
      <c r="S57" s="382"/>
      <c r="T57" s="342"/>
      <c r="U57" s="383"/>
      <c r="V57" s="359"/>
      <c r="W57" s="342"/>
      <c r="X57" s="384" t="str">
        <f t="shared" si="2"/>
        <v/>
      </c>
      <c r="Y57" s="1007"/>
      <c r="Z57" s="383"/>
      <c r="AA57" s="359"/>
      <c r="AB57" s="342"/>
      <c r="AC57" s="384" t="str">
        <f t="shared" si="1"/>
        <v/>
      </c>
      <c r="AD57" s="1007"/>
    </row>
    <row r="58" spans="1:30" s="330" customFormat="1" x14ac:dyDescent="0.2">
      <c r="A58" s="62">
        <v>46</v>
      </c>
      <c r="B58" s="380"/>
      <c r="C58" s="348"/>
      <c r="D58" s="355"/>
      <c r="E58" s="355"/>
      <c r="F58" s="1505"/>
      <c r="G58" s="1505"/>
      <c r="H58" s="355"/>
      <c r="I58" s="357"/>
      <c r="J58" s="357"/>
      <c r="K58" s="355"/>
      <c r="L58" s="355"/>
      <c r="M58" s="355"/>
      <c r="N58" s="355"/>
      <c r="O58" s="355"/>
      <c r="P58" s="355"/>
      <c r="Q58" s="355"/>
      <c r="R58" s="381"/>
      <c r="S58" s="382"/>
      <c r="T58" s="342"/>
      <c r="U58" s="383"/>
      <c r="V58" s="359"/>
      <c r="W58" s="342"/>
      <c r="X58" s="384" t="str">
        <f t="shared" si="2"/>
        <v/>
      </c>
      <c r="Y58" s="1007"/>
      <c r="Z58" s="383"/>
      <c r="AA58" s="359"/>
      <c r="AB58" s="342"/>
      <c r="AC58" s="384" t="str">
        <f t="shared" si="1"/>
        <v/>
      </c>
      <c r="AD58" s="1007"/>
    </row>
    <row r="59" spans="1:30" s="330" customFormat="1" x14ac:dyDescent="0.2">
      <c r="A59" s="62">
        <v>47</v>
      </c>
      <c r="B59" s="380"/>
      <c r="C59" s="348"/>
      <c r="D59" s="355"/>
      <c r="E59" s="355"/>
      <c r="F59" s="1505"/>
      <c r="G59" s="1505"/>
      <c r="H59" s="355"/>
      <c r="I59" s="357"/>
      <c r="J59" s="357"/>
      <c r="K59" s="355"/>
      <c r="L59" s="355"/>
      <c r="M59" s="355"/>
      <c r="N59" s="355"/>
      <c r="O59" s="355"/>
      <c r="P59" s="355"/>
      <c r="Q59" s="355"/>
      <c r="R59" s="381"/>
      <c r="S59" s="382"/>
      <c r="T59" s="342"/>
      <c r="U59" s="383"/>
      <c r="V59" s="359"/>
      <c r="W59" s="342"/>
      <c r="X59" s="384" t="str">
        <f t="shared" si="2"/>
        <v/>
      </c>
      <c r="Y59" s="1007"/>
      <c r="Z59" s="383"/>
      <c r="AA59" s="359"/>
      <c r="AB59" s="342"/>
      <c r="AC59" s="384" t="str">
        <f t="shared" si="1"/>
        <v/>
      </c>
      <c r="AD59" s="1007"/>
    </row>
    <row r="60" spans="1:30" s="330" customFormat="1" x14ac:dyDescent="0.2">
      <c r="A60" s="62">
        <v>48</v>
      </c>
      <c r="B60" s="380"/>
      <c r="C60" s="348"/>
      <c r="D60" s="355"/>
      <c r="E60" s="355"/>
      <c r="F60" s="1505"/>
      <c r="G60" s="1505"/>
      <c r="H60" s="355"/>
      <c r="I60" s="357"/>
      <c r="J60" s="357"/>
      <c r="K60" s="355"/>
      <c r="L60" s="355"/>
      <c r="M60" s="355"/>
      <c r="N60" s="355"/>
      <c r="O60" s="355"/>
      <c r="P60" s="355"/>
      <c r="Q60" s="355"/>
      <c r="R60" s="381"/>
      <c r="S60" s="382"/>
      <c r="T60" s="342"/>
      <c r="U60" s="383"/>
      <c r="V60" s="359"/>
      <c r="W60" s="342"/>
      <c r="X60" s="384" t="str">
        <f t="shared" si="2"/>
        <v/>
      </c>
      <c r="Y60" s="1007"/>
      <c r="Z60" s="383"/>
      <c r="AA60" s="359"/>
      <c r="AB60" s="342"/>
      <c r="AC60" s="384" t="str">
        <f t="shared" si="1"/>
        <v/>
      </c>
      <c r="AD60" s="1007"/>
    </row>
    <row r="61" spans="1:30" s="330" customFormat="1" x14ac:dyDescent="0.2">
      <c r="A61" s="62">
        <v>49</v>
      </c>
      <c r="B61" s="380"/>
      <c r="C61" s="348"/>
      <c r="D61" s="355"/>
      <c r="E61" s="355"/>
      <c r="F61" s="1505"/>
      <c r="G61" s="1505"/>
      <c r="H61" s="355"/>
      <c r="I61" s="357"/>
      <c r="J61" s="357"/>
      <c r="K61" s="355"/>
      <c r="L61" s="355"/>
      <c r="M61" s="355"/>
      <c r="N61" s="355"/>
      <c r="O61" s="355"/>
      <c r="P61" s="355"/>
      <c r="Q61" s="355"/>
      <c r="R61" s="381"/>
      <c r="S61" s="382"/>
      <c r="T61" s="342"/>
      <c r="U61" s="383"/>
      <c r="V61" s="359"/>
      <c r="W61" s="342"/>
      <c r="X61" s="384" t="str">
        <f t="shared" si="2"/>
        <v/>
      </c>
      <c r="Y61" s="1007"/>
      <c r="Z61" s="383"/>
      <c r="AA61" s="359"/>
      <c r="AB61" s="342"/>
      <c r="AC61" s="384" t="str">
        <f t="shared" si="1"/>
        <v/>
      </c>
      <c r="AD61" s="1007"/>
    </row>
    <row r="62" spans="1:30" s="330" customFormat="1" x14ac:dyDescent="0.2">
      <c r="A62" s="62">
        <v>50</v>
      </c>
      <c r="B62" s="380"/>
      <c r="C62" s="348"/>
      <c r="D62" s="355"/>
      <c r="E62" s="355"/>
      <c r="F62" s="1505"/>
      <c r="G62" s="1505"/>
      <c r="H62" s="355"/>
      <c r="I62" s="357"/>
      <c r="J62" s="357"/>
      <c r="K62" s="355"/>
      <c r="L62" s="355"/>
      <c r="M62" s="355"/>
      <c r="N62" s="355"/>
      <c r="O62" s="355"/>
      <c r="P62" s="355"/>
      <c r="Q62" s="355"/>
      <c r="R62" s="381"/>
      <c r="S62" s="382"/>
      <c r="T62" s="342"/>
      <c r="U62" s="383"/>
      <c r="V62" s="359"/>
      <c r="W62" s="342"/>
      <c r="X62" s="384" t="str">
        <f t="shared" si="2"/>
        <v/>
      </c>
      <c r="Y62" s="1007"/>
      <c r="Z62" s="383"/>
      <c r="AA62" s="359"/>
      <c r="AB62" s="342"/>
      <c r="AC62" s="384" t="str">
        <f t="shared" si="1"/>
        <v/>
      </c>
      <c r="AD62" s="1007"/>
    </row>
    <row r="63" spans="1:30" s="330" customFormat="1" x14ac:dyDescent="0.2">
      <c r="A63" s="62">
        <v>51</v>
      </c>
      <c r="B63" s="380"/>
      <c r="C63" s="348"/>
      <c r="D63" s="355"/>
      <c r="E63" s="355"/>
      <c r="F63" s="1505"/>
      <c r="G63" s="1505"/>
      <c r="H63" s="355"/>
      <c r="I63" s="357"/>
      <c r="J63" s="357"/>
      <c r="K63" s="355"/>
      <c r="L63" s="355"/>
      <c r="M63" s="355"/>
      <c r="N63" s="355"/>
      <c r="O63" s="355"/>
      <c r="P63" s="355"/>
      <c r="Q63" s="355"/>
      <c r="R63" s="381"/>
      <c r="S63" s="382"/>
      <c r="T63" s="342"/>
      <c r="U63" s="383"/>
      <c r="V63" s="359"/>
      <c r="W63" s="342"/>
      <c r="X63" s="384" t="str">
        <f t="shared" si="2"/>
        <v/>
      </c>
      <c r="Y63" s="1007"/>
      <c r="Z63" s="383"/>
      <c r="AA63" s="359"/>
      <c r="AB63" s="342"/>
      <c r="AC63" s="384" t="str">
        <f t="shared" si="1"/>
        <v/>
      </c>
      <c r="AD63" s="1007"/>
    </row>
    <row r="64" spans="1:30" s="330" customFormat="1" x14ac:dyDescent="0.2">
      <c r="A64" s="62">
        <v>52</v>
      </c>
      <c r="B64" s="380"/>
      <c r="C64" s="348"/>
      <c r="D64" s="355"/>
      <c r="E64" s="355"/>
      <c r="F64" s="1505"/>
      <c r="G64" s="1505"/>
      <c r="H64" s="355"/>
      <c r="I64" s="357"/>
      <c r="J64" s="357"/>
      <c r="K64" s="355"/>
      <c r="L64" s="355"/>
      <c r="M64" s="355"/>
      <c r="N64" s="355"/>
      <c r="O64" s="355"/>
      <c r="P64" s="355"/>
      <c r="Q64" s="355"/>
      <c r="R64" s="381"/>
      <c r="S64" s="382"/>
      <c r="T64" s="342"/>
      <c r="U64" s="383"/>
      <c r="V64" s="359"/>
      <c r="W64" s="342"/>
      <c r="X64" s="384" t="str">
        <f t="shared" si="2"/>
        <v/>
      </c>
      <c r="Y64" s="1007"/>
      <c r="Z64" s="383"/>
      <c r="AA64" s="359"/>
      <c r="AB64" s="342"/>
      <c r="AC64" s="384" t="str">
        <f t="shared" si="1"/>
        <v/>
      </c>
      <c r="AD64" s="1007"/>
    </row>
    <row r="65" spans="1:30" s="330" customFormat="1" x14ac:dyDescent="0.2">
      <c r="A65" s="62">
        <v>53</v>
      </c>
      <c r="B65" s="380"/>
      <c r="C65" s="348"/>
      <c r="D65" s="355"/>
      <c r="E65" s="355"/>
      <c r="F65" s="1505"/>
      <c r="G65" s="1505"/>
      <c r="H65" s="355"/>
      <c r="I65" s="357"/>
      <c r="J65" s="357"/>
      <c r="K65" s="355"/>
      <c r="L65" s="355"/>
      <c r="M65" s="355"/>
      <c r="N65" s="355"/>
      <c r="O65" s="355"/>
      <c r="P65" s="355"/>
      <c r="Q65" s="355"/>
      <c r="R65" s="381"/>
      <c r="S65" s="382"/>
      <c r="T65" s="342"/>
      <c r="U65" s="383"/>
      <c r="V65" s="359"/>
      <c r="W65" s="342"/>
      <c r="X65" s="384" t="str">
        <f t="shared" si="2"/>
        <v/>
      </c>
      <c r="Y65" s="1007"/>
      <c r="Z65" s="383"/>
      <c r="AA65" s="359"/>
      <c r="AB65" s="342"/>
      <c r="AC65" s="384" t="str">
        <f t="shared" si="1"/>
        <v/>
      </c>
      <c r="AD65" s="1007"/>
    </row>
    <row r="66" spans="1:30" s="330" customFormat="1" x14ac:dyDescent="0.2">
      <c r="A66" s="62">
        <v>54</v>
      </c>
      <c r="B66" s="380"/>
      <c r="C66" s="348"/>
      <c r="D66" s="355"/>
      <c r="E66" s="355"/>
      <c r="F66" s="1505"/>
      <c r="G66" s="1505"/>
      <c r="H66" s="355"/>
      <c r="I66" s="357"/>
      <c r="J66" s="357"/>
      <c r="K66" s="355"/>
      <c r="L66" s="355"/>
      <c r="M66" s="355"/>
      <c r="N66" s="355"/>
      <c r="O66" s="355"/>
      <c r="P66" s="355"/>
      <c r="Q66" s="355"/>
      <c r="R66" s="381"/>
      <c r="S66" s="382"/>
      <c r="T66" s="342"/>
      <c r="U66" s="383"/>
      <c r="V66" s="359"/>
      <c r="W66" s="342"/>
      <c r="X66" s="384" t="str">
        <f t="shared" si="2"/>
        <v/>
      </c>
      <c r="Y66" s="1007"/>
      <c r="Z66" s="383"/>
      <c r="AA66" s="359"/>
      <c r="AB66" s="342"/>
      <c r="AC66" s="384" t="str">
        <f t="shared" si="1"/>
        <v/>
      </c>
      <c r="AD66" s="1007"/>
    </row>
    <row r="67" spans="1:30" s="330" customFormat="1" x14ac:dyDescent="0.2">
      <c r="A67" s="62">
        <v>55</v>
      </c>
      <c r="B67" s="380"/>
      <c r="C67" s="348"/>
      <c r="D67" s="355"/>
      <c r="E67" s="355"/>
      <c r="F67" s="1505"/>
      <c r="G67" s="1505"/>
      <c r="H67" s="355"/>
      <c r="I67" s="357"/>
      <c r="J67" s="357"/>
      <c r="K67" s="355"/>
      <c r="L67" s="355"/>
      <c r="M67" s="355"/>
      <c r="N67" s="355"/>
      <c r="O67" s="355"/>
      <c r="P67" s="355"/>
      <c r="Q67" s="355"/>
      <c r="R67" s="381"/>
      <c r="S67" s="382"/>
      <c r="T67" s="342"/>
      <c r="U67" s="383"/>
      <c r="V67" s="359"/>
      <c r="W67" s="342"/>
      <c r="X67" s="384" t="str">
        <f t="shared" si="2"/>
        <v/>
      </c>
      <c r="Y67" s="1007"/>
      <c r="Z67" s="383"/>
      <c r="AA67" s="359"/>
      <c r="AB67" s="342"/>
      <c r="AC67" s="384" t="str">
        <f t="shared" si="1"/>
        <v/>
      </c>
      <c r="AD67" s="1007"/>
    </row>
    <row r="68" spans="1:30" s="330" customFormat="1" x14ac:dyDescent="0.2">
      <c r="A68" s="62">
        <v>56</v>
      </c>
      <c r="B68" s="380"/>
      <c r="C68" s="348"/>
      <c r="D68" s="355"/>
      <c r="E68" s="355"/>
      <c r="F68" s="1505"/>
      <c r="G68" s="1505"/>
      <c r="H68" s="355"/>
      <c r="I68" s="357"/>
      <c r="J68" s="357"/>
      <c r="K68" s="355"/>
      <c r="L68" s="355"/>
      <c r="M68" s="355"/>
      <c r="N68" s="355"/>
      <c r="O68" s="355"/>
      <c r="P68" s="355"/>
      <c r="Q68" s="355"/>
      <c r="R68" s="381"/>
      <c r="S68" s="382"/>
      <c r="T68" s="342"/>
      <c r="U68" s="383"/>
      <c r="V68" s="359"/>
      <c r="W68" s="342"/>
      <c r="X68" s="384" t="str">
        <f t="shared" si="2"/>
        <v/>
      </c>
      <c r="Y68" s="1007"/>
      <c r="Z68" s="383"/>
      <c r="AA68" s="359"/>
      <c r="AB68" s="342"/>
      <c r="AC68" s="384" t="str">
        <f t="shared" si="1"/>
        <v/>
      </c>
      <c r="AD68" s="1007"/>
    </row>
    <row r="69" spans="1:30" s="330" customFormat="1" x14ac:dyDescent="0.2">
      <c r="A69" s="62">
        <v>57</v>
      </c>
      <c r="B69" s="380"/>
      <c r="C69" s="348"/>
      <c r="D69" s="355"/>
      <c r="E69" s="355"/>
      <c r="F69" s="1505"/>
      <c r="G69" s="1505"/>
      <c r="H69" s="355"/>
      <c r="I69" s="357"/>
      <c r="J69" s="357"/>
      <c r="K69" s="355"/>
      <c r="L69" s="355"/>
      <c r="M69" s="355"/>
      <c r="N69" s="355"/>
      <c r="O69" s="355"/>
      <c r="P69" s="355"/>
      <c r="Q69" s="355"/>
      <c r="R69" s="381"/>
      <c r="S69" s="382"/>
      <c r="T69" s="342"/>
      <c r="U69" s="383"/>
      <c r="V69" s="359"/>
      <c r="W69" s="342"/>
      <c r="X69" s="384" t="str">
        <f t="shared" si="2"/>
        <v/>
      </c>
      <c r="Y69" s="1007"/>
      <c r="Z69" s="383"/>
      <c r="AA69" s="359"/>
      <c r="AB69" s="342"/>
      <c r="AC69" s="384" t="str">
        <f t="shared" si="1"/>
        <v/>
      </c>
      <c r="AD69" s="1007"/>
    </row>
    <row r="70" spans="1:30" s="330" customFormat="1" x14ac:dyDescent="0.2">
      <c r="A70" s="62">
        <v>58</v>
      </c>
      <c r="B70" s="380"/>
      <c r="C70" s="348"/>
      <c r="D70" s="355"/>
      <c r="E70" s="355"/>
      <c r="F70" s="1505"/>
      <c r="G70" s="1505"/>
      <c r="H70" s="355"/>
      <c r="I70" s="357"/>
      <c r="J70" s="357"/>
      <c r="K70" s="355"/>
      <c r="L70" s="355"/>
      <c r="M70" s="355"/>
      <c r="N70" s="355"/>
      <c r="O70" s="355"/>
      <c r="P70" s="355"/>
      <c r="Q70" s="355"/>
      <c r="R70" s="381"/>
      <c r="S70" s="382"/>
      <c r="T70" s="342"/>
      <c r="U70" s="383"/>
      <c r="V70" s="359"/>
      <c r="W70" s="342"/>
      <c r="X70" s="384" t="str">
        <f t="shared" si="2"/>
        <v/>
      </c>
      <c r="Y70" s="1007"/>
      <c r="Z70" s="383"/>
      <c r="AA70" s="359"/>
      <c r="AB70" s="342"/>
      <c r="AC70" s="384" t="str">
        <f t="shared" si="1"/>
        <v/>
      </c>
      <c r="AD70" s="1007"/>
    </row>
    <row r="71" spans="1:30" s="330" customFormat="1" x14ac:dyDescent="0.2">
      <c r="A71" s="62">
        <v>59</v>
      </c>
      <c r="B71" s="380"/>
      <c r="C71" s="348"/>
      <c r="D71" s="355"/>
      <c r="E71" s="355"/>
      <c r="F71" s="1505"/>
      <c r="G71" s="1505"/>
      <c r="H71" s="355"/>
      <c r="I71" s="357"/>
      <c r="J71" s="357"/>
      <c r="K71" s="355"/>
      <c r="L71" s="355"/>
      <c r="M71" s="355"/>
      <c r="N71" s="355"/>
      <c r="O71" s="355"/>
      <c r="P71" s="355"/>
      <c r="Q71" s="355"/>
      <c r="R71" s="381"/>
      <c r="S71" s="382"/>
      <c r="T71" s="342"/>
      <c r="U71" s="383"/>
      <c r="V71" s="359"/>
      <c r="W71" s="342"/>
      <c r="X71" s="384" t="str">
        <f t="shared" si="2"/>
        <v/>
      </c>
      <c r="Y71" s="1007"/>
      <c r="Z71" s="383"/>
      <c r="AA71" s="359"/>
      <c r="AB71" s="342"/>
      <c r="AC71" s="384" t="str">
        <f t="shared" si="1"/>
        <v/>
      </c>
      <c r="AD71" s="1007"/>
    </row>
    <row r="72" spans="1:30" s="330" customFormat="1" x14ac:dyDescent="0.2">
      <c r="A72" s="62">
        <v>60</v>
      </c>
      <c r="B72" s="380"/>
      <c r="C72" s="348"/>
      <c r="D72" s="355"/>
      <c r="E72" s="355"/>
      <c r="F72" s="1505"/>
      <c r="G72" s="1505"/>
      <c r="H72" s="355"/>
      <c r="I72" s="357"/>
      <c r="J72" s="357"/>
      <c r="K72" s="355"/>
      <c r="L72" s="355"/>
      <c r="M72" s="355"/>
      <c r="N72" s="355"/>
      <c r="O72" s="355"/>
      <c r="P72" s="355"/>
      <c r="Q72" s="355"/>
      <c r="R72" s="381"/>
      <c r="S72" s="382"/>
      <c r="T72" s="342"/>
      <c r="U72" s="383"/>
      <c r="V72" s="359"/>
      <c r="W72" s="342"/>
      <c r="X72" s="384" t="str">
        <f t="shared" si="2"/>
        <v/>
      </c>
      <c r="Y72" s="1007"/>
      <c r="Z72" s="383"/>
      <c r="AA72" s="359"/>
      <c r="AB72" s="342"/>
      <c r="AC72" s="384" t="str">
        <f t="shared" si="1"/>
        <v/>
      </c>
      <c r="AD72" s="1007"/>
    </row>
    <row r="73" spans="1:30" s="330" customFormat="1" x14ac:dyDescent="0.2">
      <c r="A73" s="62">
        <v>61</v>
      </c>
      <c r="B73" s="380"/>
      <c r="C73" s="348"/>
      <c r="D73" s="355"/>
      <c r="E73" s="355"/>
      <c r="F73" s="1505"/>
      <c r="G73" s="1505"/>
      <c r="H73" s="355"/>
      <c r="I73" s="357"/>
      <c r="J73" s="357"/>
      <c r="K73" s="355"/>
      <c r="L73" s="355"/>
      <c r="M73" s="355"/>
      <c r="N73" s="355"/>
      <c r="O73" s="355"/>
      <c r="P73" s="355"/>
      <c r="Q73" s="355"/>
      <c r="R73" s="381"/>
      <c r="S73" s="382"/>
      <c r="T73" s="342"/>
      <c r="U73" s="383"/>
      <c r="V73" s="359"/>
      <c r="W73" s="342"/>
      <c r="X73" s="384" t="str">
        <f t="shared" si="2"/>
        <v/>
      </c>
      <c r="Y73" s="1007"/>
      <c r="Z73" s="383"/>
      <c r="AA73" s="359"/>
      <c r="AB73" s="342"/>
      <c r="AC73" s="384" t="str">
        <f t="shared" si="1"/>
        <v/>
      </c>
      <c r="AD73" s="1007"/>
    </row>
    <row r="74" spans="1:30" s="330" customFormat="1" x14ac:dyDescent="0.2">
      <c r="A74" s="62">
        <v>62</v>
      </c>
      <c r="B74" s="380"/>
      <c r="C74" s="348"/>
      <c r="D74" s="355"/>
      <c r="E74" s="355"/>
      <c r="F74" s="1505"/>
      <c r="G74" s="1505"/>
      <c r="H74" s="355"/>
      <c r="I74" s="357"/>
      <c r="J74" s="357"/>
      <c r="K74" s="355"/>
      <c r="L74" s="355"/>
      <c r="M74" s="355"/>
      <c r="N74" s="355"/>
      <c r="O74" s="355"/>
      <c r="P74" s="355"/>
      <c r="Q74" s="355"/>
      <c r="R74" s="381"/>
      <c r="S74" s="382"/>
      <c r="T74" s="342"/>
      <c r="U74" s="383"/>
      <c r="V74" s="359"/>
      <c r="W74" s="342"/>
      <c r="X74" s="384" t="str">
        <f t="shared" si="2"/>
        <v/>
      </c>
      <c r="Y74" s="1007"/>
      <c r="Z74" s="383"/>
      <c r="AA74" s="359"/>
      <c r="AB74" s="342"/>
      <c r="AC74" s="384" t="str">
        <f t="shared" si="1"/>
        <v/>
      </c>
      <c r="AD74" s="1007"/>
    </row>
    <row r="75" spans="1:30" s="330" customFormat="1" x14ac:dyDescent="0.2">
      <c r="A75" s="62">
        <v>63</v>
      </c>
      <c r="B75" s="380"/>
      <c r="C75" s="348"/>
      <c r="D75" s="355"/>
      <c r="E75" s="355"/>
      <c r="F75" s="1505"/>
      <c r="G75" s="1505"/>
      <c r="H75" s="355"/>
      <c r="I75" s="357"/>
      <c r="J75" s="357"/>
      <c r="K75" s="355"/>
      <c r="L75" s="355"/>
      <c r="M75" s="355"/>
      <c r="N75" s="355"/>
      <c r="O75" s="355"/>
      <c r="P75" s="355"/>
      <c r="Q75" s="355"/>
      <c r="R75" s="381"/>
      <c r="S75" s="382"/>
      <c r="T75" s="342"/>
      <c r="U75" s="383"/>
      <c r="V75" s="359"/>
      <c r="W75" s="342"/>
      <c r="X75" s="384" t="str">
        <f t="shared" si="2"/>
        <v/>
      </c>
      <c r="Y75" s="1007"/>
      <c r="Z75" s="383"/>
      <c r="AA75" s="359"/>
      <c r="AB75" s="342"/>
      <c r="AC75" s="384" t="str">
        <f t="shared" si="1"/>
        <v/>
      </c>
      <c r="AD75" s="1007"/>
    </row>
    <row r="76" spans="1:30" s="330" customFormat="1" x14ac:dyDescent="0.2">
      <c r="A76" s="62">
        <v>64</v>
      </c>
      <c r="B76" s="380"/>
      <c r="C76" s="348"/>
      <c r="D76" s="355"/>
      <c r="E76" s="355"/>
      <c r="F76" s="1505"/>
      <c r="G76" s="1505"/>
      <c r="H76" s="355"/>
      <c r="I76" s="357"/>
      <c r="J76" s="357"/>
      <c r="K76" s="355"/>
      <c r="L76" s="355"/>
      <c r="M76" s="355"/>
      <c r="N76" s="355"/>
      <c r="O76" s="355"/>
      <c r="P76" s="355"/>
      <c r="Q76" s="355"/>
      <c r="R76" s="381"/>
      <c r="S76" s="382"/>
      <c r="T76" s="342"/>
      <c r="U76" s="383"/>
      <c r="V76" s="359"/>
      <c r="W76" s="342"/>
      <c r="X76" s="384" t="str">
        <f t="shared" si="2"/>
        <v/>
      </c>
      <c r="Y76" s="1007"/>
      <c r="Z76" s="383"/>
      <c r="AA76" s="359"/>
      <c r="AB76" s="342"/>
      <c r="AC76" s="384" t="str">
        <f t="shared" si="1"/>
        <v/>
      </c>
      <c r="AD76" s="1007"/>
    </row>
    <row r="77" spans="1:30" s="330" customFormat="1" x14ac:dyDescent="0.2">
      <c r="A77" s="62">
        <v>65</v>
      </c>
      <c r="B77" s="380"/>
      <c r="C77" s="348"/>
      <c r="D77" s="355"/>
      <c r="E77" s="355"/>
      <c r="F77" s="1505"/>
      <c r="G77" s="1505"/>
      <c r="H77" s="355"/>
      <c r="I77" s="357"/>
      <c r="J77" s="357"/>
      <c r="K77" s="355"/>
      <c r="L77" s="355"/>
      <c r="M77" s="355"/>
      <c r="N77" s="355"/>
      <c r="O77" s="355"/>
      <c r="P77" s="355"/>
      <c r="Q77" s="355"/>
      <c r="R77" s="381"/>
      <c r="S77" s="382"/>
      <c r="T77" s="342"/>
      <c r="U77" s="383"/>
      <c r="V77" s="359"/>
      <c r="W77" s="342"/>
      <c r="X77" s="384" t="str">
        <f t="shared" si="2"/>
        <v/>
      </c>
      <c r="Y77" s="1007"/>
      <c r="Z77" s="383"/>
      <c r="AA77" s="359"/>
      <c r="AB77" s="342"/>
      <c r="AC77" s="384" t="str">
        <f t="shared" si="1"/>
        <v/>
      </c>
      <c r="AD77" s="1007"/>
    </row>
    <row r="78" spans="1:30" s="330" customFormat="1" x14ac:dyDescent="0.2">
      <c r="A78" s="62">
        <v>66</v>
      </c>
      <c r="B78" s="380"/>
      <c r="C78" s="348"/>
      <c r="D78" s="355"/>
      <c r="E78" s="355"/>
      <c r="F78" s="1505"/>
      <c r="G78" s="1505"/>
      <c r="H78" s="355"/>
      <c r="I78" s="357"/>
      <c r="J78" s="357"/>
      <c r="K78" s="355"/>
      <c r="L78" s="355"/>
      <c r="M78" s="355"/>
      <c r="N78" s="355"/>
      <c r="O78" s="355"/>
      <c r="P78" s="355"/>
      <c r="Q78" s="355"/>
      <c r="R78" s="381"/>
      <c r="S78" s="382"/>
      <c r="T78" s="342"/>
      <c r="U78" s="383"/>
      <c r="V78" s="359"/>
      <c r="W78" s="342"/>
      <c r="X78" s="384" t="str">
        <f t="shared" ref="X78:X112" si="3">IF(B78="","",IF(OR(K78="",L78="",M78="",N78=""),"ERROR",IF(AND(K78="Y",L78="Y",M78="Y",N78="Y"),"Pass","Fail")))</f>
        <v/>
      </c>
      <c r="Y78" s="1007"/>
      <c r="Z78" s="383"/>
      <c r="AA78" s="359"/>
      <c r="AB78" s="342"/>
      <c r="AC78" s="384" t="str">
        <f t="shared" ref="AC78:AC112" si="4">IF(B78="","",IF(E78="N", "Fail",IF(OR(K78="",L78="",M78="",N78="",O78="",P78="",Q78=""),"ERROR",IF(AND(K78="Y",L78="Y",M78="Y",N78="Y",O78="Y",P78="N",Q78="Y"),"Pass","Fail"))))</f>
        <v/>
      </c>
      <c r="AD78" s="1007"/>
    </row>
    <row r="79" spans="1:30" s="330" customFormat="1" x14ac:dyDescent="0.2">
      <c r="A79" s="62">
        <v>67</v>
      </c>
      <c r="B79" s="380"/>
      <c r="C79" s="348"/>
      <c r="D79" s="355"/>
      <c r="E79" s="355"/>
      <c r="F79" s="1505"/>
      <c r="G79" s="1505"/>
      <c r="H79" s="355"/>
      <c r="I79" s="357"/>
      <c r="J79" s="357"/>
      <c r="K79" s="355"/>
      <c r="L79" s="355"/>
      <c r="M79" s="355"/>
      <c r="N79" s="355"/>
      <c r="O79" s="355"/>
      <c r="P79" s="355"/>
      <c r="Q79" s="355"/>
      <c r="R79" s="381"/>
      <c r="S79" s="382"/>
      <c r="T79" s="342"/>
      <c r="U79" s="383"/>
      <c r="V79" s="359"/>
      <c r="W79" s="342"/>
      <c r="X79" s="384" t="str">
        <f t="shared" si="3"/>
        <v/>
      </c>
      <c r="Y79" s="1007"/>
      <c r="Z79" s="383"/>
      <c r="AA79" s="359"/>
      <c r="AB79" s="342"/>
      <c r="AC79" s="384" t="str">
        <f t="shared" si="4"/>
        <v/>
      </c>
      <c r="AD79" s="1007"/>
    </row>
    <row r="80" spans="1:30" s="330" customFormat="1" x14ac:dyDescent="0.2">
      <c r="A80" s="62">
        <v>68</v>
      </c>
      <c r="B80" s="380"/>
      <c r="C80" s="348"/>
      <c r="D80" s="355"/>
      <c r="E80" s="355"/>
      <c r="F80" s="1505"/>
      <c r="G80" s="1505"/>
      <c r="H80" s="355"/>
      <c r="I80" s="357"/>
      <c r="J80" s="357"/>
      <c r="K80" s="355"/>
      <c r="L80" s="355"/>
      <c r="M80" s="355"/>
      <c r="N80" s="355"/>
      <c r="O80" s="355"/>
      <c r="P80" s="355"/>
      <c r="Q80" s="355"/>
      <c r="R80" s="381"/>
      <c r="S80" s="382"/>
      <c r="T80" s="342"/>
      <c r="U80" s="383"/>
      <c r="V80" s="359"/>
      <c r="W80" s="342"/>
      <c r="X80" s="384" t="str">
        <f t="shared" si="3"/>
        <v/>
      </c>
      <c r="Y80" s="1007"/>
      <c r="Z80" s="383"/>
      <c r="AA80" s="359"/>
      <c r="AB80" s="342"/>
      <c r="AC80" s="384" t="str">
        <f t="shared" si="4"/>
        <v/>
      </c>
      <c r="AD80" s="1007"/>
    </row>
    <row r="81" spans="1:30" s="330" customFormat="1" x14ac:dyDescent="0.2">
      <c r="A81" s="62">
        <v>69</v>
      </c>
      <c r="B81" s="380"/>
      <c r="C81" s="348"/>
      <c r="D81" s="355"/>
      <c r="E81" s="355"/>
      <c r="F81" s="1505"/>
      <c r="G81" s="1505"/>
      <c r="H81" s="355"/>
      <c r="I81" s="357"/>
      <c r="J81" s="357"/>
      <c r="K81" s="355"/>
      <c r="L81" s="355"/>
      <c r="M81" s="355"/>
      <c r="N81" s="355"/>
      <c r="O81" s="355"/>
      <c r="P81" s="355"/>
      <c r="Q81" s="355"/>
      <c r="R81" s="381"/>
      <c r="S81" s="382"/>
      <c r="T81" s="342"/>
      <c r="U81" s="383"/>
      <c r="V81" s="359"/>
      <c r="W81" s="342"/>
      <c r="X81" s="384" t="str">
        <f t="shared" si="3"/>
        <v/>
      </c>
      <c r="Y81" s="1007"/>
      <c r="Z81" s="383"/>
      <c r="AA81" s="359"/>
      <c r="AB81" s="342"/>
      <c r="AC81" s="384" t="str">
        <f t="shared" si="4"/>
        <v/>
      </c>
      <c r="AD81" s="1007"/>
    </row>
    <row r="82" spans="1:30" s="330" customFormat="1" x14ac:dyDescent="0.2">
      <c r="A82" s="62">
        <v>70</v>
      </c>
      <c r="B82" s="380"/>
      <c r="C82" s="348"/>
      <c r="D82" s="355"/>
      <c r="E82" s="355"/>
      <c r="F82" s="1505"/>
      <c r="G82" s="1505"/>
      <c r="H82" s="355"/>
      <c r="I82" s="357"/>
      <c r="J82" s="357"/>
      <c r="K82" s="355"/>
      <c r="L82" s="355"/>
      <c r="M82" s="355"/>
      <c r="N82" s="355"/>
      <c r="O82" s="355"/>
      <c r="P82" s="355"/>
      <c r="Q82" s="355"/>
      <c r="R82" s="381"/>
      <c r="S82" s="382"/>
      <c r="T82" s="342"/>
      <c r="U82" s="383"/>
      <c r="V82" s="359"/>
      <c r="W82" s="342"/>
      <c r="X82" s="384" t="str">
        <f t="shared" si="3"/>
        <v/>
      </c>
      <c r="Y82" s="1007"/>
      <c r="Z82" s="383"/>
      <c r="AA82" s="359"/>
      <c r="AB82" s="342"/>
      <c r="AC82" s="384" t="str">
        <f t="shared" si="4"/>
        <v/>
      </c>
      <c r="AD82" s="1007"/>
    </row>
    <row r="83" spans="1:30" s="330" customFormat="1" x14ac:dyDescent="0.2">
      <c r="A83" s="62">
        <v>71</v>
      </c>
      <c r="B83" s="380"/>
      <c r="C83" s="348"/>
      <c r="D83" s="355"/>
      <c r="E83" s="355"/>
      <c r="F83" s="1505"/>
      <c r="G83" s="1505"/>
      <c r="H83" s="355"/>
      <c r="I83" s="357"/>
      <c r="J83" s="357"/>
      <c r="K83" s="355"/>
      <c r="L83" s="355"/>
      <c r="M83" s="355"/>
      <c r="N83" s="355"/>
      <c r="O83" s="355"/>
      <c r="P83" s="355"/>
      <c r="Q83" s="355"/>
      <c r="R83" s="381"/>
      <c r="S83" s="382"/>
      <c r="T83" s="342"/>
      <c r="U83" s="383"/>
      <c r="V83" s="359"/>
      <c r="W83" s="342"/>
      <c r="X83" s="384" t="str">
        <f t="shared" si="3"/>
        <v/>
      </c>
      <c r="Y83" s="1007"/>
      <c r="Z83" s="383"/>
      <c r="AA83" s="359"/>
      <c r="AB83" s="342"/>
      <c r="AC83" s="384" t="str">
        <f t="shared" si="4"/>
        <v/>
      </c>
      <c r="AD83" s="1007"/>
    </row>
    <row r="84" spans="1:30" s="330" customFormat="1" x14ac:dyDescent="0.2">
      <c r="A84" s="62">
        <v>72</v>
      </c>
      <c r="B84" s="380"/>
      <c r="C84" s="348"/>
      <c r="D84" s="355"/>
      <c r="E84" s="355"/>
      <c r="F84" s="1505"/>
      <c r="G84" s="1505"/>
      <c r="H84" s="355"/>
      <c r="I84" s="357"/>
      <c r="J84" s="357"/>
      <c r="K84" s="355"/>
      <c r="L84" s="355"/>
      <c r="M84" s="355"/>
      <c r="N84" s="355"/>
      <c r="O84" s="355"/>
      <c r="P84" s="355"/>
      <c r="Q84" s="355"/>
      <c r="R84" s="381"/>
      <c r="S84" s="382"/>
      <c r="T84" s="342"/>
      <c r="U84" s="383"/>
      <c r="V84" s="359"/>
      <c r="W84" s="342"/>
      <c r="X84" s="384" t="str">
        <f t="shared" si="3"/>
        <v/>
      </c>
      <c r="Y84" s="1007"/>
      <c r="Z84" s="383"/>
      <c r="AA84" s="359"/>
      <c r="AB84" s="342"/>
      <c r="AC84" s="384" t="str">
        <f t="shared" si="4"/>
        <v/>
      </c>
      <c r="AD84" s="1007"/>
    </row>
    <row r="85" spans="1:30" s="330" customFormat="1" x14ac:dyDescent="0.2">
      <c r="A85" s="62">
        <v>73</v>
      </c>
      <c r="B85" s="380"/>
      <c r="C85" s="348"/>
      <c r="D85" s="355"/>
      <c r="E85" s="355"/>
      <c r="F85" s="1505"/>
      <c r="G85" s="1505"/>
      <c r="H85" s="355"/>
      <c r="I85" s="357"/>
      <c r="J85" s="357"/>
      <c r="K85" s="355"/>
      <c r="L85" s="355"/>
      <c r="M85" s="355"/>
      <c r="N85" s="355"/>
      <c r="O85" s="355"/>
      <c r="P85" s="355"/>
      <c r="Q85" s="355"/>
      <c r="R85" s="381"/>
      <c r="S85" s="382"/>
      <c r="T85" s="342"/>
      <c r="U85" s="383"/>
      <c r="V85" s="359"/>
      <c r="W85" s="342"/>
      <c r="X85" s="384" t="str">
        <f t="shared" si="3"/>
        <v/>
      </c>
      <c r="Y85" s="1007"/>
      <c r="Z85" s="383"/>
      <c r="AA85" s="359"/>
      <c r="AB85" s="342"/>
      <c r="AC85" s="384" t="str">
        <f t="shared" si="4"/>
        <v/>
      </c>
      <c r="AD85" s="1007"/>
    </row>
    <row r="86" spans="1:30" s="330" customFormat="1" x14ac:dyDescent="0.2">
      <c r="A86" s="62">
        <v>74</v>
      </c>
      <c r="B86" s="380"/>
      <c r="C86" s="348"/>
      <c r="D86" s="355"/>
      <c r="E86" s="355"/>
      <c r="F86" s="1505"/>
      <c r="G86" s="1505"/>
      <c r="H86" s="355"/>
      <c r="I86" s="357"/>
      <c r="J86" s="357"/>
      <c r="K86" s="355"/>
      <c r="L86" s="355"/>
      <c r="M86" s="355"/>
      <c r="N86" s="355"/>
      <c r="O86" s="355"/>
      <c r="P86" s="355"/>
      <c r="Q86" s="355"/>
      <c r="R86" s="381"/>
      <c r="S86" s="382"/>
      <c r="T86" s="342"/>
      <c r="U86" s="383"/>
      <c r="V86" s="359"/>
      <c r="W86" s="342"/>
      <c r="X86" s="384" t="str">
        <f t="shared" si="3"/>
        <v/>
      </c>
      <c r="Y86" s="1007"/>
      <c r="Z86" s="383"/>
      <c r="AA86" s="359"/>
      <c r="AB86" s="342"/>
      <c r="AC86" s="384" t="str">
        <f t="shared" si="4"/>
        <v/>
      </c>
      <c r="AD86" s="1007"/>
    </row>
    <row r="87" spans="1:30" s="330" customFormat="1" x14ac:dyDescent="0.2">
      <c r="A87" s="62">
        <v>75</v>
      </c>
      <c r="B87" s="380"/>
      <c r="C87" s="348"/>
      <c r="D87" s="355"/>
      <c r="E87" s="355"/>
      <c r="F87" s="1505"/>
      <c r="G87" s="1505"/>
      <c r="H87" s="355"/>
      <c r="I87" s="357"/>
      <c r="J87" s="357"/>
      <c r="K87" s="355"/>
      <c r="L87" s="355"/>
      <c r="M87" s="355"/>
      <c r="N87" s="355"/>
      <c r="O87" s="355"/>
      <c r="P87" s="355"/>
      <c r="Q87" s="355"/>
      <c r="R87" s="381"/>
      <c r="S87" s="382"/>
      <c r="T87" s="342"/>
      <c r="U87" s="383"/>
      <c r="V87" s="359"/>
      <c r="W87" s="342"/>
      <c r="X87" s="384" t="str">
        <f t="shared" si="3"/>
        <v/>
      </c>
      <c r="Y87" s="1007"/>
      <c r="Z87" s="383"/>
      <c r="AA87" s="359"/>
      <c r="AB87" s="342"/>
      <c r="AC87" s="384" t="str">
        <f t="shared" si="4"/>
        <v/>
      </c>
      <c r="AD87" s="1007"/>
    </row>
    <row r="88" spans="1:30" s="330" customFormat="1" x14ac:dyDescent="0.2">
      <c r="A88" s="62">
        <v>76</v>
      </c>
      <c r="B88" s="380"/>
      <c r="C88" s="348"/>
      <c r="D88" s="355"/>
      <c r="E88" s="355"/>
      <c r="F88" s="1505"/>
      <c r="G88" s="1505"/>
      <c r="H88" s="355"/>
      <c r="I88" s="357"/>
      <c r="J88" s="357"/>
      <c r="K88" s="355"/>
      <c r="L88" s="355"/>
      <c r="M88" s="355"/>
      <c r="N88" s="355"/>
      <c r="O88" s="355"/>
      <c r="P88" s="355"/>
      <c r="Q88" s="355"/>
      <c r="R88" s="381"/>
      <c r="S88" s="382"/>
      <c r="T88" s="342"/>
      <c r="U88" s="383"/>
      <c r="V88" s="359"/>
      <c r="W88" s="342"/>
      <c r="X88" s="384" t="str">
        <f t="shared" si="3"/>
        <v/>
      </c>
      <c r="Y88" s="1007"/>
      <c r="Z88" s="383"/>
      <c r="AA88" s="359"/>
      <c r="AB88" s="342"/>
      <c r="AC88" s="384" t="str">
        <f t="shared" si="4"/>
        <v/>
      </c>
      <c r="AD88" s="1007"/>
    </row>
    <row r="89" spans="1:30" s="330" customFormat="1" x14ac:dyDescent="0.2">
      <c r="A89" s="62">
        <v>77</v>
      </c>
      <c r="B89" s="380"/>
      <c r="C89" s="348"/>
      <c r="D89" s="355"/>
      <c r="E89" s="355"/>
      <c r="F89" s="1505"/>
      <c r="G89" s="1505"/>
      <c r="H89" s="355"/>
      <c r="I89" s="357"/>
      <c r="J89" s="357"/>
      <c r="K89" s="355"/>
      <c r="L89" s="355"/>
      <c r="M89" s="355"/>
      <c r="N89" s="355"/>
      <c r="O89" s="355"/>
      <c r="P89" s="355"/>
      <c r="Q89" s="355"/>
      <c r="R89" s="381"/>
      <c r="S89" s="382"/>
      <c r="T89" s="342"/>
      <c r="U89" s="383"/>
      <c r="V89" s="359"/>
      <c r="W89" s="342"/>
      <c r="X89" s="384" t="str">
        <f t="shared" si="3"/>
        <v/>
      </c>
      <c r="Y89" s="1007"/>
      <c r="Z89" s="383"/>
      <c r="AA89" s="359"/>
      <c r="AB89" s="342"/>
      <c r="AC89" s="384" t="str">
        <f t="shared" si="4"/>
        <v/>
      </c>
      <c r="AD89" s="1007"/>
    </row>
    <row r="90" spans="1:30" s="330" customFormat="1" x14ac:dyDescent="0.2">
      <c r="A90" s="62">
        <v>78</v>
      </c>
      <c r="B90" s="380"/>
      <c r="C90" s="348"/>
      <c r="D90" s="355"/>
      <c r="E90" s="355"/>
      <c r="F90" s="1505"/>
      <c r="G90" s="1505"/>
      <c r="H90" s="355"/>
      <c r="I90" s="357"/>
      <c r="J90" s="357"/>
      <c r="K90" s="355"/>
      <c r="L90" s="355"/>
      <c r="M90" s="355"/>
      <c r="N90" s="355"/>
      <c r="O90" s="355"/>
      <c r="P90" s="355"/>
      <c r="Q90" s="355"/>
      <c r="R90" s="381"/>
      <c r="S90" s="382"/>
      <c r="T90" s="342"/>
      <c r="U90" s="383"/>
      <c r="V90" s="359"/>
      <c r="W90" s="342"/>
      <c r="X90" s="384" t="str">
        <f t="shared" si="3"/>
        <v/>
      </c>
      <c r="Y90" s="1007"/>
      <c r="Z90" s="383"/>
      <c r="AA90" s="359"/>
      <c r="AB90" s="342"/>
      <c r="AC90" s="384" t="str">
        <f t="shared" si="4"/>
        <v/>
      </c>
      <c r="AD90" s="1007"/>
    </row>
    <row r="91" spans="1:30" s="330" customFormat="1" x14ac:dyDescent="0.2">
      <c r="A91" s="62">
        <v>79</v>
      </c>
      <c r="B91" s="380"/>
      <c r="C91" s="348"/>
      <c r="D91" s="355"/>
      <c r="E91" s="355"/>
      <c r="F91" s="1505"/>
      <c r="G91" s="1505"/>
      <c r="H91" s="355"/>
      <c r="I91" s="357"/>
      <c r="J91" s="357"/>
      <c r="K91" s="355"/>
      <c r="L91" s="355"/>
      <c r="M91" s="355"/>
      <c r="N91" s="355"/>
      <c r="O91" s="355"/>
      <c r="P91" s="355"/>
      <c r="Q91" s="355"/>
      <c r="R91" s="381"/>
      <c r="S91" s="382"/>
      <c r="T91" s="342"/>
      <c r="U91" s="383"/>
      <c r="V91" s="359"/>
      <c r="W91" s="342"/>
      <c r="X91" s="384" t="str">
        <f t="shared" si="3"/>
        <v/>
      </c>
      <c r="Y91" s="1007"/>
      <c r="Z91" s="383"/>
      <c r="AA91" s="359"/>
      <c r="AB91" s="342"/>
      <c r="AC91" s="384" t="str">
        <f t="shared" si="4"/>
        <v/>
      </c>
      <c r="AD91" s="1007"/>
    </row>
    <row r="92" spans="1:30" s="330" customFormat="1" x14ac:dyDescent="0.2">
      <c r="A92" s="62">
        <v>80</v>
      </c>
      <c r="B92" s="380"/>
      <c r="C92" s="348"/>
      <c r="D92" s="355"/>
      <c r="E92" s="355"/>
      <c r="F92" s="1505"/>
      <c r="G92" s="1505"/>
      <c r="H92" s="355"/>
      <c r="I92" s="357"/>
      <c r="J92" s="357"/>
      <c r="K92" s="355"/>
      <c r="L92" s="355"/>
      <c r="M92" s="355"/>
      <c r="N92" s="355"/>
      <c r="O92" s="355"/>
      <c r="P92" s="355"/>
      <c r="Q92" s="355"/>
      <c r="R92" s="381"/>
      <c r="S92" s="382"/>
      <c r="T92" s="342"/>
      <c r="U92" s="383"/>
      <c r="V92" s="359"/>
      <c r="W92" s="342"/>
      <c r="X92" s="384" t="str">
        <f t="shared" si="3"/>
        <v/>
      </c>
      <c r="Y92" s="1007"/>
      <c r="Z92" s="383"/>
      <c r="AA92" s="359"/>
      <c r="AB92" s="342"/>
      <c r="AC92" s="384" t="str">
        <f t="shared" si="4"/>
        <v/>
      </c>
      <c r="AD92" s="1007"/>
    </row>
    <row r="93" spans="1:30" s="330" customFormat="1" x14ac:dyDescent="0.2">
      <c r="A93" s="62">
        <v>81</v>
      </c>
      <c r="B93" s="380"/>
      <c r="C93" s="348"/>
      <c r="D93" s="355"/>
      <c r="E93" s="355"/>
      <c r="F93" s="1505"/>
      <c r="G93" s="1505"/>
      <c r="H93" s="355"/>
      <c r="I93" s="357"/>
      <c r="J93" s="357"/>
      <c r="K93" s="355"/>
      <c r="L93" s="355"/>
      <c r="M93" s="355"/>
      <c r="N93" s="355"/>
      <c r="O93" s="355"/>
      <c r="P93" s="355"/>
      <c r="Q93" s="355"/>
      <c r="R93" s="381"/>
      <c r="S93" s="382"/>
      <c r="T93" s="342"/>
      <c r="U93" s="383"/>
      <c r="V93" s="359"/>
      <c r="W93" s="342"/>
      <c r="X93" s="384" t="str">
        <f t="shared" si="3"/>
        <v/>
      </c>
      <c r="Y93" s="1007"/>
      <c r="Z93" s="383"/>
      <c r="AA93" s="359"/>
      <c r="AB93" s="342"/>
      <c r="AC93" s="384" t="str">
        <f t="shared" si="4"/>
        <v/>
      </c>
      <c r="AD93" s="1007"/>
    </row>
    <row r="94" spans="1:30" s="330" customFormat="1" x14ac:dyDescent="0.2">
      <c r="A94" s="62">
        <v>82</v>
      </c>
      <c r="B94" s="380"/>
      <c r="C94" s="348"/>
      <c r="D94" s="355"/>
      <c r="E94" s="355"/>
      <c r="F94" s="1505"/>
      <c r="G94" s="1505"/>
      <c r="H94" s="355"/>
      <c r="I94" s="357"/>
      <c r="J94" s="357"/>
      <c r="K94" s="355"/>
      <c r="L94" s="355"/>
      <c r="M94" s="355"/>
      <c r="N94" s="355"/>
      <c r="O94" s="355"/>
      <c r="P94" s="355"/>
      <c r="Q94" s="355"/>
      <c r="R94" s="381"/>
      <c r="S94" s="382"/>
      <c r="T94" s="342"/>
      <c r="U94" s="383"/>
      <c r="V94" s="359"/>
      <c r="W94" s="342"/>
      <c r="X94" s="384" t="str">
        <f t="shared" si="3"/>
        <v/>
      </c>
      <c r="Y94" s="1007"/>
      <c r="Z94" s="383"/>
      <c r="AA94" s="359"/>
      <c r="AB94" s="342"/>
      <c r="AC94" s="384" t="str">
        <f t="shared" si="4"/>
        <v/>
      </c>
      <c r="AD94" s="1007"/>
    </row>
    <row r="95" spans="1:30" s="330" customFormat="1" x14ac:dyDescent="0.2">
      <c r="A95" s="62">
        <v>83</v>
      </c>
      <c r="B95" s="380"/>
      <c r="C95" s="348"/>
      <c r="D95" s="355"/>
      <c r="E95" s="355"/>
      <c r="F95" s="1505"/>
      <c r="G95" s="1505"/>
      <c r="H95" s="355"/>
      <c r="I95" s="357"/>
      <c r="J95" s="357"/>
      <c r="K95" s="355"/>
      <c r="L95" s="355"/>
      <c r="M95" s="355"/>
      <c r="N95" s="355"/>
      <c r="O95" s="355"/>
      <c r="P95" s="355"/>
      <c r="Q95" s="355"/>
      <c r="R95" s="381"/>
      <c r="S95" s="382"/>
      <c r="T95" s="342"/>
      <c r="U95" s="383"/>
      <c r="V95" s="359"/>
      <c r="W95" s="342"/>
      <c r="X95" s="384" t="str">
        <f t="shared" si="3"/>
        <v/>
      </c>
      <c r="Y95" s="1007"/>
      <c r="Z95" s="383"/>
      <c r="AA95" s="359"/>
      <c r="AB95" s="342"/>
      <c r="AC95" s="384" t="str">
        <f t="shared" si="4"/>
        <v/>
      </c>
      <c r="AD95" s="1007"/>
    </row>
    <row r="96" spans="1:30" s="330" customFormat="1" x14ac:dyDescent="0.2">
      <c r="A96" s="62">
        <v>84</v>
      </c>
      <c r="B96" s="380"/>
      <c r="C96" s="348"/>
      <c r="D96" s="355"/>
      <c r="E96" s="355"/>
      <c r="F96" s="1505"/>
      <c r="G96" s="1505"/>
      <c r="H96" s="355"/>
      <c r="I96" s="357"/>
      <c r="J96" s="357"/>
      <c r="K96" s="355"/>
      <c r="L96" s="355"/>
      <c r="M96" s="355"/>
      <c r="N96" s="355"/>
      <c r="O96" s="355"/>
      <c r="P96" s="355"/>
      <c r="Q96" s="355"/>
      <c r="R96" s="381"/>
      <c r="S96" s="382"/>
      <c r="T96" s="342"/>
      <c r="U96" s="383"/>
      <c r="V96" s="359"/>
      <c r="W96" s="342"/>
      <c r="X96" s="384" t="str">
        <f t="shared" si="3"/>
        <v/>
      </c>
      <c r="Y96" s="1007"/>
      <c r="Z96" s="383"/>
      <c r="AA96" s="359"/>
      <c r="AB96" s="342"/>
      <c r="AC96" s="384" t="str">
        <f t="shared" si="4"/>
        <v/>
      </c>
      <c r="AD96" s="1007"/>
    </row>
    <row r="97" spans="1:30" s="330" customFormat="1" x14ac:dyDescent="0.2">
      <c r="A97" s="62">
        <v>85</v>
      </c>
      <c r="B97" s="380"/>
      <c r="C97" s="348"/>
      <c r="D97" s="355"/>
      <c r="E97" s="355"/>
      <c r="F97" s="1505"/>
      <c r="G97" s="1505"/>
      <c r="H97" s="355"/>
      <c r="I97" s="357"/>
      <c r="J97" s="357"/>
      <c r="K97" s="355"/>
      <c r="L97" s="355"/>
      <c r="M97" s="355"/>
      <c r="N97" s="355"/>
      <c r="O97" s="355"/>
      <c r="P97" s="355"/>
      <c r="Q97" s="355"/>
      <c r="R97" s="381"/>
      <c r="S97" s="382"/>
      <c r="T97" s="342"/>
      <c r="U97" s="383"/>
      <c r="V97" s="359"/>
      <c r="W97" s="342"/>
      <c r="X97" s="384" t="str">
        <f t="shared" si="3"/>
        <v/>
      </c>
      <c r="Y97" s="1007"/>
      <c r="Z97" s="383"/>
      <c r="AA97" s="359"/>
      <c r="AB97" s="342"/>
      <c r="AC97" s="384" t="str">
        <f t="shared" si="4"/>
        <v/>
      </c>
      <c r="AD97" s="1007"/>
    </row>
    <row r="98" spans="1:30" s="330" customFormat="1" x14ac:dyDescent="0.2">
      <c r="A98" s="62">
        <v>86</v>
      </c>
      <c r="B98" s="380"/>
      <c r="C98" s="348"/>
      <c r="D98" s="355"/>
      <c r="E98" s="355"/>
      <c r="F98" s="1505"/>
      <c r="G98" s="1505"/>
      <c r="H98" s="355"/>
      <c r="I98" s="357"/>
      <c r="J98" s="357"/>
      <c r="K98" s="355"/>
      <c r="L98" s="355"/>
      <c r="M98" s="355"/>
      <c r="N98" s="355"/>
      <c r="O98" s="355"/>
      <c r="P98" s="355"/>
      <c r="Q98" s="355"/>
      <c r="R98" s="381"/>
      <c r="S98" s="382"/>
      <c r="T98" s="342"/>
      <c r="U98" s="383"/>
      <c r="V98" s="359"/>
      <c r="W98" s="342"/>
      <c r="X98" s="384" t="str">
        <f t="shared" si="3"/>
        <v/>
      </c>
      <c r="Y98" s="1007"/>
      <c r="Z98" s="383"/>
      <c r="AA98" s="359"/>
      <c r="AB98" s="342"/>
      <c r="AC98" s="384" t="str">
        <f t="shared" si="4"/>
        <v/>
      </c>
      <c r="AD98" s="1007"/>
    </row>
    <row r="99" spans="1:30" s="330" customFormat="1" x14ac:dyDescent="0.2">
      <c r="A99" s="62">
        <v>87</v>
      </c>
      <c r="B99" s="380"/>
      <c r="C99" s="348"/>
      <c r="D99" s="355"/>
      <c r="E99" s="355"/>
      <c r="F99" s="1505"/>
      <c r="G99" s="1505"/>
      <c r="H99" s="355"/>
      <c r="I99" s="357"/>
      <c r="J99" s="357"/>
      <c r="K99" s="355"/>
      <c r="L99" s="355"/>
      <c r="M99" s="355"/>
      <c r="N99" s="355"/>
      <c r="O99" s="355"/>
      <c r="P99" s="355"/>
      <c r="Q99" s="355"/>
      <c r="R99" s="381"/>
      <c r="S99" s="382"/>
      <c r="T99" s="342"/>
      <c r="U99" s="383"/>
      <c r="V99" s="359"/>
      <c r="W99" s="342"/>
      <c r="X99" s="384" t="str">
        <f t="shared" si="3"/>
        <v/>
      </c>
      <c r="Y99" s="1007"/>
      <c r="Z99" s="383"/>
      <c r="AA99" s="359"/>
      <c r="AB99" s="342"/>
      <c r="AC99" s="384" t="str">
        <f t="shared" si="4"/>
        <v/>
      </c>
      <c r="AD99" s="1007"/>
    </row>
    <row r="100" spans="1:30" s="330" customFormat="1" x14ac:dyDescent="0.2">
      <c r="A100" s="62">
        <v>88</v>
      </c>
      <c r="B100" s="380"/>
      <c r="C100" s="348"/>
      <c r="D100" s="355"/>
      <c r="E100" s="355"/>
      <c r="F100" s="1505"/>
      <c r="G100" s="1505"/>
      <c r="H100" s="355"/>
      <c r="I100" s="357"/>
      <c r="J100" s="357"/>
      <c r="K100" s="355"/>
      <c r="L100" s="355"/>
      <c r="M100" s="355"/>
      <c r="N100" s="355"/>
      <c r="O100" s="355"/>
      <c r="P100" s="355"/>
      <c r="Q100" s="355"/>
      <c r="R100" s="381"/>
      <c r="S100" s="382"/>
      <c r="T100" s="342"/>
      <c r="U100" s="383"/>
      <c r="V100" s="359"/>
      <c r="W100" s="342"/>
      <c r="X100" s="384" t="str">
        <f t="shared" si="3"/>
        <v/>
      </c>
      <c r="Y100" s="1007"/>
      <c r="Z100" s="383"/>
      <c r="AA100" s="359"/>
      <c r="AB100" s="342"/>
      <c r="AC100" s="384" t="str">
        <f t="shared" si="4"/>
        <v/>
      </c>
      <c r="AD100" s="1007"/>
    </row>
    <row r="101" spans="1:30" s="330" customFormat="1" x14ac:dyDescent="0.2">
      <c r="A101" s="62">
        <v>89</v>
      </c>
      <c r="B101" s="380"/>
      <c r="C101" s="348"/>
      <c r="D101" s="355"/>
      <c r="E101" s="355"/>
      <c r="F101" s="1505"/>
      <c r="G101" s="1505"/>
      <c r="H101" s="355"/>
      <c r="I101" s="357"/>
      <c r="J101" s="357"/>
      <c r="K101" s="355"/>
      <c r="L101" s="355"/>
      <c r="M101" s="355"/>
      <c r="N101" s="355"/>
      <c r="O101" s="355"/>
      <c r="P101" s="355"/>
      <c r="Q101" s="355"/>
      <c r="R101" s="381"/>
      <c r="S101" s="382"/>
      <c r="T101" s="342"/>
      <c r="U101" s="383"/>
      <c r="V101" s="359"/>
      <c r="W101" s="342"/>
      <c r="X101" s="384" t="str">
        <f t="shared" si="3"/>
        <v/>
      </c>
      <c r="Y101" s="1007"/>
      <c r="Z101" s="383"/>
      <c r="AA101" s="359"/>
      <c r="AB101" s="342"/>
      <c r="AC101" s="384" t="str">
        <f t="shared" si="4"/>
        <v/>
      </c>
      <c r="AD101" s="1007"/>
    </row>
    <row r="102" spans="1:30" s="330" customFormat="1" x14ac:dyDescent="0.2">
      <c r="A102" s="62">
        <v>90</v>
      </c>
      <c r="B102" s="380"/>
      <c r="C102" s="348"/>
      <c r="D102" s="355"/>
      <c r="E102" s="355"/>
      <c r="F102" s="1505"/>
      <c r="G102" s="1505"/>
      <c r="H102" s="355"/>
      <c r="I102" s="357"/>
      <c r="J102" s="357"/>
      <c r="K102" s="355"/>
      <c r="L102" s="355"/>
      <c r="M102" s="355"/>
      <c r="N102" s="355"/>
      <c r="O102" s="355"/>
      <c r="P102" s="355"/>
      <c r="Q102" s="355"/>
      <c r="R102" s="381"/>
      <c r="S102" s="382"/>
      <c r="T102" s="342"/>
      <c r="U102" s="383"/>
      <c r="V102" s="359"/>
      <c r="W102" s="342"/>
      <c r="X102" s="384" t="str">
        <f t="shared" si="3"/>
        <v/>
      </c>
      <c r="Y102" s="1007"/>
      <c r="Z102" s="383"/>
      <c r="AA102" s="359"/>
      <c r="AB102" s="342"/>
      <c r="AC102" s="384" t="str">
        <f t="shared" si="4"/>
        <v/>
      </c>
      <c r="AD102" s="1007"/>
    </row>
    <row r="103" spans="1:30" s="330" customFormat="1" x14ac:dyDescent="0.2">
      <c r="A103" s="62">
        <v>91</v>
      </c>
      <c r="B103" s="380"/>
      <c r="C103" s="348"/>
      <c r="D103" s="355"/>
      <c r="E103" s="355"/>
      <c r="F103" s="1505"/>
      <c r="G103" s="1505"/>
      <c r="H103" s="355"/>
      <c r="I103" s="357"/>
      <c r="J103" s="357"/>
      <c r="K103" s="355"/>
      <c r="L103" s="355"/>
      <c r="M103" s="355"/>
      <c r="N103" s="355"/>
      <c r="O103" s="355"/>
      <c r="P103" s="355"/>
      <c r="Q103" s="355"/>
      <c r="R103" s="381"/>
      <c r="S103" s="382"/>
      <c r="T103" s="342"/>
      <c r="U103" s="383"/>
      <c r="V103" s="359"/>
      <c r="W103" s="342"/>
      <c r="X103" s="384" t="str">
        <f t="shared" si="3"/>
        <v/>
      </c>
      <c r="Y103" s="1007"/>
      <c r="Z103" s="383"/>
      <c r="AA103" s="359"/>
      <c r="AB103" s="342"/>
      <c r="AC103" s="384" t="str">
        <f t="shared" si="4"/>
        <v/>
      </c>
      <c r="AD103" s="1007"/>
    </row>
    <row r="104" spans="1:30" s="330" customFormat="1" x14ac:dyDescent="0.2">
      <c r="A104" s="62">
        <v>92</v>
      </c>
      <c r="B104" s="380"/>
      <c r="C104" s="348"/>
      <c r="D104" s="355"/>
      <c r="E104" s="355"/>
      <c r="F104" s="1505"/>
      <c r="G104" s="1505"/>
      <c r="H104" s="355"/>
      <c r="I104" s="357"/>
      <c r="J104" s="357"/>
      <c r="K104" s="355"/>
      <c r="L104" s="355"/>
      <c r="M104" s="355"/>
      <c r="N104" s="355"/>
      <c r="O104" s="355"/>
      <c r="P104" s="355"/>
      <c r="Q104" s="355"/>
      <c r="R104" s="381"/>
      <c r="S104" s="382"/>
      <c r="T104" s="342"/>
      <c r="U104" s="383"/>
      <c r="V104" s="359"/>
      <c r="W104" s="342"/>
      <c r="X104" s="384" t="str">
        <f t="shared" si="3"/>
        <v/>
      </c>
      <c r="Y104" s="1007"/>
      <c r="Z104" s="383"/>
      <c r="AA104" s="359"/>
      <c r="AB104" s="342"/>
      <c r="AC104" s="384" t="str">
        <f t="shared" si="4"/>
        <v/>
      </c>
      <c r="AD104" s="1007"/>
    </row>
    <row r="105" spans="1:30" s="330" customFormat="1" x14ac:dyDescent="0.2">
      <c r="A105" s="62">
        <v>93</v>
      </c>
      <c r="B105" s="380"/>
      <c r="C105" s="348"/>
      <c r="D105" s="355"/>
      <c r="E105" s="355"/>
      <c r="F105" s="1505"/>
      <c r="G105" s="1505"/>
      <c r="H105" s="355"/>
      <c r="I105" s="357"/>
      <c r="J105" s="357"/>
      <c r="K105" s="355"/>
      <c r="L105" s="355"/>
      <c r="M105" s="355"/>
      <c r="N105" s="355"/>
      <c r="O105" s="355"/>
      <c r="P105" s="355"/>
      <c r="Q105" s="355"/>
      <c r="R105" s="381"/>
      <c r="S105" s="382"/>
      <c r="T105" s="342"/>
      <c r="U105" s="383"/>
      <c r="V105" s="359"/>
      <c r="W105" s="342"/>
      <c r="X105" s="384" t="str">
        <f t="shared" si="3"/>
        <v/>
      </c>
      <c r="Y105" s="1007"/>
      <c r="Z105" s="383"/>
      <c r="AA105" s="359"/>
      <c r="AB105" s="342"/>
      <c r="AC105" s="384" t="str">
        <f t="shared" si="4"/>
        <v/>
      </c>
      <c r="AD105" s="1007"/>
    </row>
    <row r="106" spans="1:30" s="330" customFormat="1" x14ac:dyDescent="0.2">
      <c r="A106" s="62">
        <v>94</v>
      </c>
      <c r="B106" s="380"/>
      <c r="C106" s="348"/>
      <c r="D106" s="355"/>
      <c r="E106" s="355"/>
      <c r="F106" s="1505"/>
      <c r="G106" s="1505"/>
      <c r="H106" s="355"/>
      <c r="I106" s="357"/>
      <c r="J106" s="357"/>
      <c r="K106" s="355"/>
      <c r="L106" s="355"/>
      <c r="M106" s="355"/>
      <c r="N106" s="355"/>
      <c r="O106" s="355"/>
      <c r="P106" s="355"/>
      <c r="Q106" s="355"/>
      <c r="R106" s="381"/>
      <c r="S106" s="382"/>
      <c r="T106" s="342"/>
      <c r="U106" s="383"/>
      <c r="V106" s="359"/>
      <c r="W106" s="342"/>
      <c r="X106" s="384" t="str">
        <f t="shared" si="3"/>
        <v/>
      </c>
      <c r="Y106" s="1007"/>
      <c r="Z106" s="383"/>
      <c r="AA106" s="359"/>
      <c r="AB106" s="342"/>
      <c r="AC106" s="384" t="str">
        <f t="shared" si="4"/>
        <v/>
      </c>
      <c r="AD106" s="1007"/>
    </row>
    <row r="107" spans="1:30" s="330" customFormat="1" x14ac:dyDescent="0.2">
      <c r="A107" s="62">
        <v>95</v>
      </c>
      <c r="B107" s="380"/>
      <c r="C107" s="348"/>
      <c r="D107" s="355"/>
      <c r="E107" s="355"/>
      <c r="F107" s="1505"/>
      <c r="G107" s="1505"/>
      <c r="H107" s="355"/>
      <c r="I107" s="357"/>
      <c r="J107" s="357"/>
      <c r="K107" s="355"/>
      <c r="L107" s="355"/>
      <c r="M107" s="355"/>
      <c r="N107" s="355"/>
      <c r="O107" s="355"/>
      <c r="P107" s="355"/>
      <c r="Q107" s="355"/>
      <c r="R107" s="381"/>
      <c r="S107" s="382"/>
      <c r="T107" s="342"/>
      <c r="U107" s="383"/>
      <c r="V107" s="359"/>
      <c r="W107" s="342"/>
      <c r="X107" s="384" t="str">
        <f t="shared" si="3"/>
        <v/>
      </c>
      <c r="Y107" s="1007"/>
      <c r="Z107" s="383"/>
      <c r="AA107" s="359"/>
      <c r="AB107" s="342"/>
      <c r="AC107" s="384" t="str">
        <f t="shared" si="4"/>
        <v/>
      </c>
      <c r="AD107" s="1007"/>
    </row>
    <row r="108" spans="1:30" s="330" customFormat="1" x14ac:dyDescent="0.2">
      <c r="A108" s="62">
        <v>96</v>
      </c>
      <c r="B108" s="380"/>
      <c r="C108" s="348"/>
      <c r="D108" s="355"/>
      <c r="E108" s="355"/>
      <c r="F108" s="1505"/>
      <c r="G108" s="1505"/>
      <c r="H108" s="355"/>
      <c r="I108" s="357"/>
      <c r="J108" s="357"/>
      <c r="K108" s="355"/>
      <c r="L108" s="355"/>
      <c r="M108" s="355"/>
      <c r="N108" s="355"/>
      <c r="O108" s="355"/>
      <c r="P108" s="355"/>
      <c r="Q108" s="355"/>
      <c r="R108" s="381"/>
      <c r="S108" s="382"/>
      <c r="T108" s="342"/>
      <c r="U108" s="383"/>
      <c r="V108" s="359"/>
      <c r="W108" s="342"/>
      <c r="X108" s="384" t="str">
        <f t="shared" si="3"/>
        <v/>
      </c>
      <c r="Y108" s="1007"/>
      <c r="Z108" s="383"/>
      <c r="AA108" s="359"/>
      <c r="AB108" s="342"/>
      <c r="AC108" s="384" t="str">
        <f t="shared" si="4"/>
        <v/>
      </c>
      <c r="AD108" s="1007"/>
    </row>
    <row r="109" spans="1:30" s="330" customFormat="1" x14ac:dyDescent="0.2">
      <c r="A109" s="62">
        <v>97</v>
      </c>
      <c r="B109" s="380"/>
      <c r="C109" s="348"/>
      <c r="D109" s="355"/>
      <c r="E109" s="355"/>
      <c r="F109" s="1505"/>
      <c r="G109" s="1505"/>
      <c r="H109" s="355"/>
      <c r="I109" s="357"/>
      <c r="J109" s="357"/>
      <c r="K109" s="355"/>
      <c r="L109" s="355"/>
      <c r="M109" s="355"/>
      <c r="N109" s="355"/>
      <c r="O109" s="355"/>
      <c r="P109" s="355"/>
      <c r="Q109" s="355"/>
      <c r="R109" s="381"/>
      <c r="S109" s="382"/>
      <c r="T109" s="342"/>
      <c r="U109" s="383"/>
      <c r="V109" s="359"/>
      <c r="W109" s="342"/>
      <c r="X109" s="384" t="str">
        <f t="shared" si="3"/>
        <v/>
      </c>
      <c r="Y109" s="1007"/>
      <c r="Z109" s="383"/>
      <c r="AA109" s="359"/>
      <c r="AB109" s="342"/>
      <c r="AC109" s="384" t="str">
        <f t="shared" si="4"/>
        <v/>
      </c>
      <c r="AD109" s="1007"/>
    </row>
    <row r="110" spans="1:30" s="330" customFormat="1" x14ac:dyDescent="0.2">
      <c r="A110" s="62">
        <v>98</v>
      </c>
      <c r="B110" s="380"/>
      <c r="C110" s="348"/>
      <c r="D110" s="355"/>
      <c r="E110" s="355"/>
      <c r="F110" s="1505"/>
      <c r="G110" s="1505"/>
      <c r="H110" s="355"/>
      <c r="I110" s="357"/>
      <c r="J110" s="357"/>
      <c r="K110" s="355"/>
      <c r="L110" s="355"/>
      <c r="M110" s="355"/>
      <c r="N110" s="355"/>
      <c r="O110" s="355"/>
      <c r="P110" s="355"/>
      <c r="Q110" s="355"/>
      <c r="R110" s="381"/>
      <c r="S110" s="382"/>
      <c r="T110" s="342"/>
      <c r="U110" s="383"/>
      <c r="V110" s="359"/>
      <c r="W110" s="342"/>
      <c r="X110" s="384" t="str">
        <f t="shared" si="3"/>
        <v/>
      </c>
      <c r="Y110" s="1007"/>
      <c r="Z110" s="383"/>
      <c r="AA110" s="359"/>
      <c r="AB110" s="342"/>
      <c r="AC110" s="384" t="str">
        <f t="shared" si="4"/>
        <v/>
      </c>
      <c r="AD110" s="1007"/>
    </row>
    <row r="111" spans="1:30" s="330" customFormat="1" x14ac:dyDescent="0.2">
      <c r="A111" s="62">
        <v>99</v>
      </c>
      <c r="B111" s="380"/>
      <c r="C111" s="348"/>
      <c r="D111" s="355"/>
      <c r="E111" s="355"/>
      <c r="F111" s="1505"/>
      <c r="G111" s="1505"/>
      <c r="H111" s="355"/>
      <c r="I111" s="357"/>
      <c r="J111" s="357"/>
      <c r="K111" s="355"/>
      <c r="L111" s="355"/>
      <c r="M111" s="355"/>
      <c r="N111" s="355"/>
      <c r="O111" s="355"/>
      <c r="P111" s="355"/>
      <c r="Q111" s="355"/>
      <c r="R111" s="381"/>
      <c r="S111" s="382"/>
      <c r="T111" s="342"/>
      <c r="U111" s="383"/>
      <c r="V111" s="359"/>
      <c r="W111" s="342"/>
      <c r="X111" s="384" t="str">
        <f t="shared" si="3"/>
        <v/>
      </c>
      <c r="Y111" s="1007"/>
      <c r="Z111" s="383"/>
      <c r="AA111" s="359"/>
      <c r="AB111" s="342"/>
      <c r="AC111" s="384" t="str">
        <f t="shared" si="4"/>
        <v/>
      </c>
      <c r="AD111" s="1007"/>
    </row>
    <row r="112" spans="1:30" s="330" customFormat="1" x14ac:dyDescent="0.2">
      <c r="A112" s="62">
        <v>100</v>
      </c>
      <c r="B112" s="385"/>
      <c r="C112" s="363"/>
      <c r="D112" s="364"/>
      <c r="E112" s="364"/>
      <c r="F112" s="1507"/>
      <c r="G112" s="1507"/>
      <c r="H112" s="364"/>
      <c r="I112" s="366"/>
      <c r="J112" s="366"/>
      <c r="K112" s="364"/>
      <c r="L112" s="364"/>
      <c r="M112" s="364"/>
      <c r="N112" s="364"/>
      <c r="O112" s="364"/>
      <c r="P112" s="364"/>
      <c r="Q112" s="364"/>
      <c r="R112" s="386"/>
      <c r="S112" s="387"/>
      <c r="T112" s="342"/>
      <c r="U112" s="388"/>
      <c r="V112" s="368"/>
      <c r="W112" s="342"/>
      <c r="X112" s="389" t="str">
        <f t="shared" si="3"/>
        <v/>
      </c>
      <c r="Y112" s="1007"/>
      <c r="Z112" s="388"/>
      <c r="AA112" s="368"/>
      <c r="AB112" s="342"/>
      <c r="AC112" s="389" t="str">
        <f t="shared" si="4"/>
        <v/>
      </c>
      <c r="AD112" s="1007"/>
    </row>
    <row r="113" spans="1:30" x14ac:dyDescent="0.2">
      <c r="A113" s="761"/>
      <c r="B113" s="761"/>
      <c r="C113" s="761"/>
      <c r="D113" s="761"/>
      <c r="E113" s="761"/>
      <c r="F113" s="761"/>
      <c r="G113" s="761"/>
      <c r="H113" s="761"/>
      <c r="I113" s="761"/>
      <c r="J113" s="761"/>
      <c r="K113" s="761"/>
      <c r="L113" s="761"/>
      <c r="M113" s="761"/>
      <c r="N113" s="761"/>
      <c r="O113" s="761"/>
      <c r="P113" s="761"/>
      <c r="Q113" s="761"/>
      <c r="R113" s="761"/>
      <c r="S113" s="761"/>
      <c r="T113" s="761"/>
      <c r="U113" s="761"/>
      <c r="V113" s="761"/>
      <c r="W113" s="761"/>
      <c r="X113" s="761"/>
      <c r="Y113" s="761"/>
      <c r="Z113" s="761"/>
      <c r="AA113" s="761"/>
      <c r="AB113" s="761"/>
      <c r="AC113" s="761"/>
      <c r="AD113" s="761"/>
    </row>
    <row r="114" spans="1:30" ht="14.25" x14ac:dyDescent="0.2">
      <c r="C114" s="806"/>
      <c r="F114" s="806"/>
      <c r="G114" s="806"/>
      <c r="I114" s="1197"/>
      <c r="J114" s="806"/>
      <c r="K114" s="806"/>
      <c r="L114" s="806"/>
      <c r="M114" s="806"/>
      <c r="N114" s="806"/>
      <c r="O114" s="806"/>
      <c r="P114" s="806"/>
      <c r="Q114" s="806"/>
      <c r="R114" s="806"/>
      <c r="S114" s="806"/>
      <c r="T114" s="806"/>
      <c r="U114" s="806"/>
      <c r="V114" s="806"/>
      <c r="W114" s="806"/>
      <c r="X114" s="806"/>
      <c r="Y114" s="806"/>
      <c r="Z114" s="806"/>
      <c r="AA114" s="806"/>
      <c r="AB114" s="806"/>
      <c r="AC114" s="806"/>
      <c r="AD114" s="806"/>
    </row>
    <row r="115" spans="1:30" ht="14.25" x14ac:dyDescent="0.2">
      <c r="B115" s="989" t="s">
        <v>1418</v>
      </c>
      <c r="C115" s="806"/>
      <c r="D115" s="989" t="s">
        <v>1418</v>
      </c>
      <c r="E115" s="1709"/>
      <c r="F115" s="806"/>
      <c r="G115" s="806"/>
      <c r="H115" s="989" t="s">
        <v>1418</v>
      </c>
      <c r="I115" s="1197"/>
      <c r="J115" s="806"/>
      <c r="K115" s="806"/>
      <c r="L115" s="806"/>
      <c r="M115" s="806"/>
      <c r="N115" s="806"/>
      <c r="O115" s="806"/>
      <c r="P115" s="806"/>
      <c r="Q115" s="806"/>
      <c r="R115" s="806"/>
      <c r="S115" s="806"/>
      <c r="T115" s="806"/>
      <c r="U115" s="989" t="s">
        <v>1418</v>
      </c>
      <c r="X115" s="806"/>
      <c r="Y115" s="806"/>
      <c r="Z115" s="989" t="s">
        <v>1418</v>
      </c>
      <c r="AA115" s="761"/>
      <c r="AB115" s="806"/>
      <c r="AC115" s="806"/>
      <c r="AD115" s="806"/>
    </row>
    <row r="116" spans="1:30" ht="14.25" x14ac:dyDescent="0.2">
      <c r="B116" s="370" t="s">
        <v>771</v>
      </c>
      <c r="C116" s="806"/>
      <c r="D116" s="370" t="s">
        <v>774</v>
      </c>
      <c r="E116" s="1709"/>
      <c r="F116" s="806"/>
      <c r="G116" s="806"/>
      <c r="H116" s="370" t="s">
        <v>771</v>
      </c>
      <c r="I116" s="1197"/>
      <c r="J116" s="806"/>
      <c r="K116" s="806"/>
      <c r="L116" s="806"/>
      <c r="M116" s="806"/>
      <c r="N116" s="806"/>
      <c r="O116" s="806"/>
      <c r="P116" s="806"/>
      <c r="Q116" s="806"/>
      <c r="R116" s="806"/>
      <c r="S116" s="806"/>
      <c r="T116" s="806"/>
      <c r="U116" s="370" t="s">
        <v>770</v>
      </c>
      <c r="V116" s="761"/>
      <c r="W116" s="761"/>
      <c r="X116" s="806"/>
      <c r="Y116" s="806"/>
      <c r="Z116" s="370" t="s">
        <v>814</v>
      </c>
      <c r="AB116" s="806"/>
      <c r="AC116" s="806"/>
      <c r="AD116" s="806"/>
    </row>
    <row r="117" spans="1:30" ht="14.25" x14ac:dyDescent="0.2">
      <c r="B117" s="370" t="s">
        <v>778</v>
      </c>
      <c r="C117" s="806"/>
      <c r="D117" s="370" t="s">
        <v>781</v>
      </c>
      <c r="E117" s="1709"/>
      <c r="F117" s="806"/>
      <c r="G117" s="806"/>
      <c r="H117" s="370" t="s">
        <v>778</v>
      </c>
      <c r="I117" s="1197"/>
      <c r="J117" s="806"/>
      <c r="K117" s="806"/>
      <c r="L117" s="806"/>
      <c r="M117" s="806"/>
      <c r="N117" s="806"/>
      <c r="O117" s="806"/>
      <c r="P117" s="806"/>
      <c r="Q117" s="806"/>
      <c r="R117" s="806"/>
      <c r="S117" s="806"/>
      <c r="T117" s="806"/>
      <c r="U117" s="370" t="s">
        <v>11</v>
      </c>
      <c r="V117" s="761"/>
      <c r="W117" s="761"/>
      <c r="X117" s="806"/>
      <c r="Y117" s="806"/>
      <c r="Z117" s="370" t="s">
        <v>815</v>
      </c>
      <c r="AB117" s="806"/>
      <c r="AC117" s="806"/>
      <c r="AD117" s="806"/>
    </row>
    <row r="118" spans="1:30" ht="14.25" x14ac:dyDescent="0.2">
      <c r="B118" s="370" t="s">
        <v>786</v>
      </c>
      <c r="C118" s="806"/>
      <c r="D118" s="806"/>
      <c r="E118" s="806"/>
      <c r="F118" s="806"/>
      <c r="G118" s="806"/>
      <c r="H118" s="370" t="s">
        <v>786</v>
      </c>
      <c r="I118" s="1197"/>
      <c r="J118" s="806"/>
      <c r="K118" s="806"/>
      <c r="L118" s="806"/>
      <c r="M118" s="806"/>
      <c r="N118" s="806"/>
      <c r="O118" s="806"/>
      <c r="P118" s="806"/>
      <c r="Q118" s="806"/>
      <c r="R118" s="806"/>
      <c r="S118" s="806"/>
      <c r="T118" s="806"/>
      <c r="U118" s="370" t="s">
        <v>785</v>
      </c>
      <c r="V118" s="761"/>
      <c r="W118" s="761"/>
      <c r="X118" s="806"/>
      <c r="Y118" s="806"/>
      <c r="Z118" s="370" t="s">
        <v>816</v>
      </c>
      <c r="AB118" s="806"/>
      <c r="AC118" s="806"/>
      <c r="AD118" s="806"/>
    </row>
    <row r="119" spans="1:30" x14ac:dyDescent="0.2">
      <c r="B119" s="370" t="s">
        <v>789</v>
      </c>
      <c r="C119" s="806"/>
      <c r="D119" s="806"/>
      <c r="E119" s="806"/>
      <c r="F119" s="806"/>
      <c r="G119" s="806"/>
      <c r="H119" s="370" t="s">
        <v>789</v>
      </c>
      <c r="I119" s="806"/>
      <c r="J119" s="806"/>
      <c r="K119" s="806"/>
      <c r="L119" s="806"/>
      <c r="M119" s="806"/>
      <c r="N119" s="806"/>
      <c r="O119" s="806"/>
      <c r="P119" s="806"/>
      <c r="Q119" s="806"/>
      <c r="R119" s="806"/>
      <c r="S119" s="806"/>
      <c r="T119" s="806"/>
      <c r="U119" s="806"/>
      <c r="V119" s="761"/>
      <c r="W119" s="761"/>
      <c r="X119" s="806"/>
      <c r="Y119" s="806"/>
      <c r="Z119" s="370" t="s">
        <v>785</v>
      </c>
      <c r="AA119" s="761"/>
      <c r="AB119" s="806"/>
      <c r="AC119" s="806"/>
      <c r="AD119" s="806"/>
    </row>
    <row r="120" spans="1:30" x14ac:dyDescent="0.2">
      <c r="B120" s="370" t="s">
        <v>791</v>
      </c>
      <c r="C120" s="806"/>
      <c r="D120" s="806"/>
      <c r="E120" s="806"/>
      <c r="F120" s="806"/>
      <c r="G120" s="806"/>
      <c r="H120" s="370" t="s">
        <v>791</v>
      </c>
      <c r="I120" s="806"/>
      <c r="J120" s="806"/>
      <c r="K120" s="806"/>
      <c r="L120" s="806"/>
      <c r="M120" s="806"/>
      <c r="N120" s="806"/>
      <c r="O120" s="806"/>
      <c r="P120" s="806"/>
      <c r="Q120" s="806"/>
      <c r="R120" s="806"/>
      <c r="S120" s="806"/>
      <c r="T120" s="806"/>
      <c r="U120" s="806"/>
      <c r="V120" s="806"/>
      <c r="W120" s="806"/>
      <c r="X120" s="806"/>
      <c r="Y120" s="806"/>
      <c r="Z120" s="806"/>
      <c r="AA120" s="806"/>
      <c r="AB120" s="806"/>
      <c r="AC120" s="806"/>
      <c r="AD120" s="806"/>
    </row>
    <row r="121" spans="1:30" x14ac:dyDescent="0.2">
      <c r="B121" s="370" t="s">
        <v>794</v>
      </c>
      <c r="C121" s="806"/>
      <c r="D121" s="806"/>
      <c r="E121" s="806"/>
      <c r="F121" s="806"/>
      <c r="G121" s="806"/>
      <c r="H121" s="370" t="s">
        <v>794</v>
      </c>
      <c r="I121" s="806"/>
      <c r="J121" s="806"/>
      <c r="K121" s="806"/>
      <c r="L121" s="806"/>
      <c r="M121" s="806"/>
      <c r="N121" s="806"/>
      <c r="O121" s="806"/>
      <c r="P121" s="806"/>
      <c r="Q121" s="806"/>
      <c r="R121" s="806"/>
      <c r="S121" s="806"/>
      <c r="T121" s="806"/>
      <c r="U121" s="806"/>
      <c r="V121" s="806"/>
      <c r="W121" s="806"/>
      <c r="X121" s="806"/>
      <c r="Y121" s="806"/>
      <c r="AA121" s="806"/>
      <c r="AB121" s="806"/>
      <c r="AC121" s="806"/>
      <c r="AD121" s="806"/>
    </row>
    <row r="122" spans="1:30" x14ac:dyDescent="0.2">
      <c r="B122" s="370" t="s">
        <v>795</v>
      </c>
      <c r="H122" s="370" t="s">
        <v>795</v>
      </c>
    </row>
    <row r="123" spans="1:30" x14ac:dyDescent="0.2">
      <c r="B123" s="370" t="s">
        <v>796</v>
      </c>
      <c r="H123" s="370" t="s">
        <v>796</v>
      </c>
    </row>
    <row r="124" spans="1:30" x14ac:dyDescent="0.2">
      <c r="B124" s="371" t="s">
        <v>817</v>
      </c>
      <c r="H124" s="371" t="s">
        <v>96</v>
      </c>
    </row>
    <row r="125" spans="1:30" x14ac:dyDescent="0.2">
      <c r="B125" s="371" t="s">
        <v>818</v>
      </c>
    </row>
    <row r="126" spans="1:30" x14ac:dyDescent="0.2">
      <c r="B126" s="838" t="s">
        <v>96</v>
      </c>
    </row>
  </sheetData>
  <sheetProtection formatCells="0" formatColumns="0" formatRows="0"/>
  <dataConsolidate/>
  <dataValidations count="13">
    <dataValidation type="list" allowBlank="1" showInputMessage="1" showErrorMessage="1" sqref="Z13:Z112">
      <formula1>$Z$116:$Z$119</formula1>
    </dataValidation>
    <dataValidation type="list" allowBlank="1" showInputMessage="1" showErrorMessage="1" sqref="U13:U112">
      <formula1>$U$116:$U$118</formula1>
    </dataValidation>
    <dataValidation type="list" allowBlank="1" showInputMessage="1" showErrorMessage="1" sqref="H13:H112">
      <formula1>$H$116:$H$124</formula1>
    </dataValidation>
    <dataValidation type="list" errorStyle="information" allowBlank="1" showInputMessage="1" showErrorMessage="1" errorTitle="Financial Instrument Type" error="Please enter one of the following options:_x000a__x000a_Shares - Com/Ord_x000a_Shares - Pfds NC_x000a_Shares - Pfds C_x000a_Shares - Other_x000a_Hybrid_x000a_Debt - Sub_x000a_Debt - Snr_x000a_Debt - Other_x000a_Other" sqref="IW14:IW112 WVI983041:WVI983139 WLM983041:WLM983139 WBQ983041:WBQ983139 VRU983041:VRU983139 VHY983041:VHY983139 UYC983041:UYC983139 UOG983041:UOG983139 UEK983041:UEK983139 TUO983041:TUO983139 TKS983041:TKS983139 TAW983041:TAW983139 SRA983041:SRA983139 SHE983041:SHE983139 RXI983041:RXI983139 RNM983041:RNM983139 RDQ983041:RDQ983139 QTU983041:QTU983139 QJY983041:QJY983139 QAC983041:QAC983139 PQG983041:PQG983139 PGK983041:PGK983139 OWO983041:OWO983139 OMS983041:OMS983139 OCW983041:OCW983139 NTA983041:NTA983139 NJE983041:NJE983139 MZI983041:MZI983139 MPM983041:MPM983139 MFQ983041:MFQ983139 LVU983041:LVU983139 LLY983041:LLY983139 LCC983041:LCC983139 KSG983041:KSG983139 KIK983041:KIK983139 JYO983041:JYO983139 JOS983041:JOS983139 JEW983041:JEW983139 IVA983041:IVA983139 ILE983041:ILE983139 IBI983041:IBI983139 HRM983041:HRM983139 HHQ983041:HHQ983139 GXU983041:GXU983139 GNY983041:GNY983139 GEC983041:GEC983139 FUG983041:FUG983139 FKK983041:FKK983139 FAO983041:FAO983139 EQS983041:EQS983139 EGW983041:EGW983139 DXA983041:DXA983139 DNE983041:DNE983139 DDI983041:DDI983139 CTM983041:CTM983139 CJQ983041:CJQ983139 BZU983041:BZU983139 BPY983041:BPY983139 BGC983041:BGC983139 AWG983041:AWG983139 AMK983041:AMK983139 ACO983041:ACO983139 SS983041:SS983139 IW983041:IW983139 C983040:C983138 WVI917505:WVI917603 WLM917505:WLM917603 WBQ917505:WBQ917603 VRU917505:VRU917603 VHY917505:VHY917603 UYC917505:UYC917603 UOG917505:UOG917603 UEK917505:UEK917603 TUO917505:TUO917603 TKS917505:TKS917603 TAW917505:TAW917603 SRA917505:SRA917603 SHE917505:SHE917603 RXI917505:RXI917603 RNM917505:RNM917603 RDQ917505:RDQ917603 QTU917505:QTU917603 QJY917505:QJY917603 QAC917505:QAC917603 PQG917505:PQG917603 PGK917505:PGK917603 OWO917505:OWO917603 OMS917505:OMS917603 OCW917505:OCW917603 NTA917505:NTA917603 NJE917505:NJE917603 MZI917505:MZI917603 MPM917505:MPM917603 MFQ917505:MFQ917603 LVU917505:LVU917603 LLY917505:LLY917603 LCC917505:LCC917603 KSG917505:KSG917603 KIK917505:KIK917603 JYO917505:JYO917603 JOS917505:JOS917603 JEW917505:JEW917603 IVA917505:IVA917603 ILE917505:ILE917603 IBI917505:IBI917603 HRM917505:HRM917603 HHQ917505:HHQ917603 GXU917505:GXU917603 GNY917505:GNY917603 GEC917505:GEC917603 FUG917505:FUG917603 FKK917505:FKK917603 FAO917505:FAO917603 EQS917505:EQS917603 EGW917505:EGW917603 DXA917505:DXA917603 DNE917505:DNE917603 DDI917505:DDI917603 CTM917505:CTM917603 CJQ917505:CJQ917603 BZU917505:BZU917603 BPY917505:BPY917603 BGC917505:BGC917603 AWG917505:AWG917603 AMK917505:AMK917603 ACO917505:ACO917603 SS917505:SS917603 IW917505:IW917603 C917504:C917602 WVI851969:WVI852067 WLM851969:WLM852067 WBQ851969:WBQ852067 VRU851969:VRU852067 VHY851969:VHY852067 UYC851969:UYC852067 UOG851969:UOG852067 UEK851969:UEK852067 TUO851969:TUO852067 TKS851969:TKS852067 TAW851969:TAW852067 SRA851969:SRA852067 SHE851969:SHE852067 RXI851969:RXI852067 RNM851969:RNM852067 RDQ851969:RDQ852067 QTU851969:QTU852067 QJY851969:QJY852067 QAC851969:QAC852067 PQG851969:PQG852067 PGK851969:PGK852067 OWO851969:OWO852067 OMS851969:OMS852067 OCW851969:OCW852067 NTA851969:NTA852067 NJE851969:NJE852067 MZI851969:MZI852067 MPM851969:MPM852067 MFQ851969:MFQ852067 LVU851969:LVU852067 LLY851969:LLY852067 LCC851969:LCC852067 KSG851969:KSG852067 KIK851969:KIK852067 JYO851969:JYO852067 JOS851969:JOS852067 JEW851969:JEW852067 IVA851969:IVA852067 ILE851969:ILE852067 IBI851969:IBI852067 HRM851969:HRM852067 HHQ851969:HHQ852067 GXU851969:GXU852067 GNY851969:GNY852067 GEC851969:GEC852067 FUG851969:FUG852067 FKK851969:FKK852067 FAO851969:FAO852067 EQS851969:EQS852067 EGW851969:EGW852067 DXA851969:DXA852067 DNE851969:DNE852067 DDI851969:DDI852067 CTM851969:CTM852067 CJQ851969:CJQ852067 BZU851969:BZU852067 BPY851969:BPY852067 BGC851969:BGC852067 AWG851969:AWG852067 AMK851969:AMK852067 ACO851969:ACO852067 SS851969:SS852067 IW851969:IW852067 C851968:C852066 WVI786433:WVI786531 WLM786433:WLM786531 WBQ786433:WBQ786531 VRU786433:VRU786531 VHY786433:VHY786531 UYC786433:UYC786531 UOG786433:UOG786531 UEK786433:UEK786531 TUO786433:TUO786531 TKS786433:TKS786531 TAW786433:TAW786531 SRA786433:SRA786531 SHE786433:SHE786531 RXI786433:RXI786531 RNM786433:RNM786531 RDQ786433:RDQ786531 QTU786433:QTU786531 QJY786433:QJY786531 QAC786433:QAC786531 PQG786433:PQG786531 PGK786433:PGK786531 OWO786433:OWO786531 OMS786433:OMS786531 OCW786433:OCW786531 NTA786433:NTA786531 NJE786433:NJE786531 MZI786433:MZI786531 MPM786433:MPM786531 MFQ786433:MFQ786531 LVU786433:LVU786531 LLY786433:LLY786531 LCC786433:LCC786531 KSG786433:KSG786531 KIK786433:KIK786531 JYO786433:JYO786531 JOS786433:JOS786531 JEW786433:JEW786531 IVA786433:IVA786531 ILE786433:ILE786531 IBI786433:IBI786531 HRM786433:HRM786531 HHQ786433:HHQ786531 GXU786433:GXU786531 GNY786433:GNY786531 GEC786433:GEC786531 FUG786433:FUG786531 FKK786433:FKK786531 FAO786433:FAO786531 EQS786433:EQS786531 EGW786433:EGW786531 DXA786433:DXA786531 DNE786433:DNE786531 DDI786433:DDI786531 CTM786433:CTM786531 CJQ786433:CJQ786531 BZU786433:BZU786531 BPY786433:BPY786531 BGC786433:BGC786531 AWG786433:AWG786531 AMK786433:AMK786531 ACO786433:ACO786531 SS786433:SS786531 IW786433:IW786531 C786432:C786530 WVI720897:WVI720995 WLM720897:WLM720995 WBQ720897:WBQ720995 VRU720897:VRU720995 VHY720897:VHY720995 UYC720897:UYC720995 UOG720897:UOG720995 UEK720897:UEK720995 TUO720897:TUO720995 TKS720897:TKS720995 TAW720897:TAW720995 SRA720897:SRA720995 SHE720897:SHE720995 RXI720897:RXI720995 RNM720897:RNM720995 RDQ720897:RDQ720995 QTU720897:QTU720995 QJY720897:QJY720995 QAC720897:QAC720995 PQG720897:PQG720995 PGK720897:PGK720995 OWO720897:OWO720995 OMS720897:OMS720995 OCW720897:OCW720995 NTA720897:NTA720995 NJE720897:NJE720995 MZI720897:MZI720995 MPM720897:MPM720995 MFQ720897:MFQ720995 LVU720897:LVU720995 LLY720897:LLY720995 LCC720897:LCC720995 KSG720897:KSG720995 KIK720897:KIK720995 JYO720897:JYO720995 JOS720897:JOS720995 JEW720897:JEW720995 IVA720897:IVA720995 ILE720897:ILE720995 IBI720897:IBI720995 HRM720897:HRM720995 HHQ720897:HHQ720995 GXU720897:GXU720995 GNY720897:GNY720995 GEC720897:GEC720995 FUG720897:FUG720995 FKK720897:FKK720995 FAO720897:FAO720995 EQS720897:EQS720995 EGW720897:EGW720995 DXA720897:DXA720995 DNE720897:DNE720995 DDI720897:DDI720995 CTM720897:CTM720995 CJQ720897:CJQ720995 BZU720897:BZU720995 BPY720897:BPY720995 BGC720897:BGC720995 AWG720897:AWG720995 AMK720897:AMK720995 ACO720897:ACO720995 SS720897:SS720995 IW720897:IW720995 C720896:C720994 WVI655361:WVI655459 WLM655361:WLM655459 WBQ655361:WBQ655459 VRU655361:VRU655459 VHY655361:VHY655459 UYC655361:UYC655459 UOG655361:UOG655459 UEK655361:UEK655459 TUO655361:TUO655459 TKS655361:TKS655459 TAW655361:TAW655459 SRA655361:SRA655459 SHE655361:SHE655459 RXI655361:RXI655459 RNM655361:RNM655459 RDQ655361:RDQ655459 QTU655361:QTU655459 QJY655361:QJY655459 QAC655361:QAC655459 PQG655361:PQG655459 PGK655361:PGK655459 OWO655361:OWO655459 OMS655361:OMS655459 OCW655361:OCW655459 NTA655361:NTA655459 NJE655361:NJE655459 MZI655361:MZI655459 MPM655361:MPM655459 MFQ655361:MFQ655459 LVU655361:LVU655459 LLY655361:LLY655459 LCC655361:LCC655459 KSG655361:KSG655459 KIK655361:KIK655459 JYO655361:JYO655459 JOS655361:JOS655459 JEW655361:JEW655459 IVA655361:IVA655459 ILE655361:ILE655459 IBI655361:IBI655459 HRM655361:HRM655459 HHQ655361:HHQ655459 GXU655361:GXU655459 GNY655361:GNY655459 GEC655361:GEC655459 FUG655361:FUG655459 FKK655361:FKK655459 FAO655361:FAO655459 EQS655361:EQS655459 EGW655361:EGW655459 DXA655361:DXA655459 DNE655361:DNE655459 DDI655361:DDI655459 CTM655361:CTM655459 CJQ655361:CJQ655459 BZU655361:BZU655459 BPY655361:BPY655459 BGC655361:BGC655459 AWG655361:AWG655459 AMK655361:AMK655459 ACO655361:ACO655459 SS655361:SS655459 IW655361:IW655459 C655360:C655458 WVI589825:WVI589923 WLM589825:WLM589923 WBQ589825:WBQ589923 VRU589825:VRU589923 VHY589825:VHY589923 UYC589825:UYC589923 UOG589825:UOG589923 UEK589825:UEK589923 TUO589825:TUO589923 TKS589825:TKS589923 TAW589825:TAW589923 SRA589825:SRA589923 SHE589825:SHE589923 RXI589825:RXI589923 RNM589825:RNM589923 RDQ589825:RDQ589923 QTU589825:QTU589923 QJY589825:QJY589923 QAC589825:QAC589923 PQG589825:PQG589923 PGK589825:PGK589923 OWO589825:OWO589923 OMS589825:OMS589923 OCW589825:OCW589923 NTA589825:NTA589923 NJE589825:NJE589923 MZI589825:MZI589923 MPM589825:MPM589923 MFQ589825:MFQ589923 LVU589825:LVU589923 LLY589825:LLY589923 LCC589825:LCC589923 KSG589825:KSG589923 KIK589825:KIK589923 JYO589825:JYO589923 JOS589825:JOS589923 JEW589825:JEW589923 IVA589825:IVA589923 ILE589825:ILE589923 IBI589825:IBI589923 HRM589825:HRM589923 HHQ589825:HHQ589923 GXU589825:GXU589923 GNY589825:GNY589923 GEC589825:GEC589923 FUG589825:FUG589923 FKK589825:FKK589923 FAO589825:FAO589923 EQS589825:EQS589923 EGW589825:EGW589923 DXA589825:DXA589923 DNE589825:DNE589923 DDI589825:DDI589923 CTM589825:CTM589923 CJQ589825:CJQ589923 BZU589825:BZU589923 BPY589825:BPY589923 BGC589825:BGC589923 AWG589825:AWG589923 AMK589825:AMK589923 ACO589825:ACO589923 SS589825:SS589923 IW589825:IW589923 C589824:C589922 WVI524289:WVI524387 WLM524289:WLM524387 WBQ524289:WBQ524387 VRU524289:VRU524387 VHY524289:VHY524387 UYC524289:UYC524387 UOG524289:UOG524387 UEK524289:UEK524387 TUO524289:TUO524387 TKS524289:TKS524387 TAW524289:TAW524387 SRA524289:SRA524387 SHE524289:SHE524387 RXI524289:RXI524387 RNM524289:RNM524387 RDQ524289:RDQ524387 QTU524289:QTU524387 QJY524289:QJY524387 QAC524289:QAC524387 PQG524289:PQG524387 PGK524289:PGK524387 OWO524289:OWO524387 OMS524289:OMS524387 OCW524289:OCW524387 NTA524289:NTA524387 NJE524289:NJE524387 MZI524289:MZI524387 MPM524289:MPM524387 MFQ524289:MFQ524387 LVU524289:LVU524387 LLY524289:LLY524387 LCC524289:LCC524387 KSG524289:KSG524387 KIK524289:KIK524387 JYO524289:JYO524387 JOS524289:JOS524387 JEW524289:JEW524387 IVA524289:IVA524387 ILE524289:ILE524387 IBI524289:IBI524387 HRM524289:HRM524387 HHQ524289:HHQ524387 GXU524289:GXU524387 GNY524289:GNY524387 GEC524289:GEC524387 FUG524289:FUG524387 FKK524289:FKK524387 FAO524289:FAO524387 EQS524289:EQS524387 EGW524289:EGW524387 DXA524289:DXA524387 DNE524289:DNE524387 DDI524289:DDI524387 CTM524289:CTM524387 CJQ524289:CJQ524387 BZU524289:BZU524387 BPY524289:BPY524387 BGC524289:BGC524387 AWG524289:AWG524387 AMK524289:AMK524387 ACO524289:ACO524387 SS524289:SS524387 IW524289:IW524387 C524288:C524386 WVI458753:WVI458851 WLM458753:WLM458851 WBQ458753:WBQ458851 VRU458753:VRU458851 VHY458753:VHY458851 UYC458753:UYC458851 UOG458753:UOG458851 UEK458753:UEK458851 TUO458753:TUO458851 TKS458753:TKS458851 TAW458753:TAW458851 SRA458753:SRA458851 SHE458753:SHE458851 RXI458753:RXI458851 RNM458753:RNM458851 RDQ458753:RDQ458851 QTU458753:QTU458851 QJY458753:QJY458851 QAC458753:QAC458851 PQG458753:PQG458851 PGK458753:PGK458851 OWO458753:OWO458851 OMS458753:OMS458851 OCW458753:OCW458851 NTA458753:NTA458851 NJE458753:NJE458851 MZI458753:MZI458851 MPM458753:MPM458851 MFQ458753:MFQ458851 LVU458753:LVU458851 LLY458753:LLY458851 LCC458753:LCC458851 KSG458753:KSG458851 KIK458753:KIK458851 JYO458753:JYO458851 JOS458753:JOS458851 JEW458753:JEW458851 IVA458753:IVA458851 ILE458753:ILE458851 IBI458753:IBI458851 HRM458753:HRM458851 HHQ458753:HHQ458851 GXU458753:GXU458851 GNY458753:GNY458851 GEC458753:GEC458851 FUG458753:FUG458851 FKK458753:FKK458851 FAO458753:FAO458851 EQS458753:EQS458851 EGW458753:EGW458851 DXA458753:DXA458851 DNE458753:DNE458851 DDI458753:DDI458851 CTM458753:CTM458851 CJQ458753:CJQ458851 BZU458753:BZU458851 BPY458753:BPY458851 BGC458753:BGC458851 AWG458753:AWG458851 AMK458753:AMK458851 ACO458753:ACO458851 SS458753:SS458851 IW458753:IW458851 C458752:C458850 WVI393217:WVI393315 WLM393217:WLM393315 WBQ393217:WBQ393315 VRU393217:VRU393315 VHY393217:VHY393315 UYC393217:UYC393315 UOG393217:UOG393315 UEK393217:UEK393315 TUO393217:TUO393315 TKS393217:TKS393315 TAW393217:TAW393315 SRA393217:SRA393315 SHE393217:SHE393315 RXI393217:RXI393315 RNM393217:RNM393315 RDQ393217:RDQ393315 QTU393217:QTU393315 QJY393217:QJY393315 QAC393217:QAC393315 PQG393217:PQG393315 PGK393217:PGK393315 OWO393217:OWO393315 OMS393217:OMS393315 OCW393217:OCW393315 NTA393217:NTA393315 NJE393217:NJE393315 MZI393217:MZI393315 MPM393217:MPM393315 MFQ393217:MFQ393315 LVU393217:LVU393315 LLY393217:LLY393315 LCC393217:LCC393315 KSG393217:KSG393315 KIK393217:KIK393315 JYO393217:JYO393315 JOS393217:JOS393315 JEW393217:JEW393315 IVA393217:IVA393315 ILE393217:ILE393315 IBI393217:IBI393315 HRM393217:HRM393315 HHQ393217:HHQ393315 GXU393217:GXU393315 GNY393217:GNY393315 GEC393217:GEC393315 FUG393217:FUG393315 FKK393217:FKK393315 FAO393217:FAO393315 EQS393217:EQS393315 EGW393217:EGW393315 DXA393217:DXA393315 DNE393217:DNE393315 DDI393217:DDI393315 CTM393217:CTM393315 CJQ393217:CJQ393315 BZU393217:BZU393315 BPY393217:BPY393315 BGC393217:BGC393315 AWG393217:AWG393315 AMK393217:AMK393315 ACO393217:ACO393315 SS393217:SS393315 IW393217:IW393315 C393216:C393314 WVI327681:WVI327779 WLM327681:WLM327779 WBQ327681:WBQ327779 VRU327681:VRU327779 VHY327681:VHY327779 UYC327681:UYC327779 UOG327681:UOG327779 UEK327681:UEK327779 TUO327681:TUO327779 TKS327681:TKS327779 TAW327681:TAW327779 SRA327681:SRA327779 SHE327681:SHE327779 RXI327681:RXI327779 RNM327681:RNM327779 RDQ327681:RDQ327779 QTU327681:QTU327779 QJY327681:QJY327779 QAC327681:QAC327779 PQG327681:PQG327779 PGK327681:PGK327779 OWO327681:OWO327779 OMS327681:OMS327779 OCW327681:OCW327779 NTA327681:NTA327779 NJE327681:NJE327779 MZI327681:MZI327779 MPM327681:MPM327779 MFQ327681:MFQ327779 LVU327681:LVU327779 LLY327681:LLY327779 LCC327681:LCC327779 KSG327681:KSG327779 KIK327681:KIK327779 JYO327681:JYO327779 JOS327681:JOS327779 JEW327681:JEW327779 IVA327681:IVA327779 ILE327681:ILE327779 IBI327681:IBI327779 HRM327681:HRM327779 HHQ327681:HHQ327779 GXU327681:GXU327779 GNY327681:GNY327779 GEC327681:GEC327779 FUG327681:FUG327779 FKK327681:FKK327779 FAO327681:FAO327779 EQS327681:EQS327779 EGW327681:EGW327779 DXA327681:DXA327779 DNE327681:DNE327779 DDI327681:DDI327779 CTM327681:CTM327779 CJQ327681:CJQ327779 BZU327681:BZU327779 BPY327681:BPY327779 BGC327681:BGC327779 AWG327681:AWG327779 AMK327681:AMK327779 ACO327681:ACO327779 SS327681:SS327779 IW327681:IW327779 C327680:C327778 WVI262145:WVI262243 WLM262145:WLM262243 WBQ262145:WBQ262243 VRU262145:VRU262243 VHY262145:VHY262243 UYC262145:UYC262243 UOG262145:UOG262243 UEK262145:UEK262243 TUO262145:TUO262243 TKS262145:TKS262243 TAW262145:TAW262243 SRA262145:SRA262243 SHE262145:SHE262243 RXI262145:RXI262243 RNM262145:RNM262243 RDQ262145:RDQ262243 QTU262145:QTU262243 QJY262145:QJY262243 QAC262145:QAC262243 PQG262145:PQG262243 PGK262145:PGK262243 OWO262145:OWO262243 OMS262145:OMS262243 OCW262145:OCW262243 NTA262145:NTA262243 NJE262145:NJE262243 MZI262145:MZI262243 MPM262145:MPM262243 MFQ262145:MFQ262243 LVU262145:LVU262243 LLY262145:LLY262243 LCC262145:LCC262243 KSG262145:KSG262243 KIK262145:KIK262243 JYO262145:JYO262243 JOS262145:JOS262243 JEW262145:JEW262243 IVA262145:IVA262243 ILE262145:ILE262243 IBI262145:IBI262243 HRM262145:HRM262243 HHQ262145:HHQ262243 GXU262145:GXU262243 GNY262145:GNY262243 GEC262145:GEC262243 FUG262145:FUG262243 FKK262145:FKK262243 FAO262145:FAO262243 EQS262145:EQS262243 EGW262145:EGW262243 DXA262145:DXA262243 DNE262145:DNE262243 DDI262145:DDI262243 CTM262145:CTM262243 CJQ262145:CJQ262243 BZU262145:BZU262243 BPY262145:BPY262243 BGC262145:BGC262243 AWG262145:AWG262243 AMK262145:AMK262243 ACO262145:ACO262243 SS262145:SS262243 IW262145:IW262243 C262144:C262242 WVI196609:WVI196707 WLM196609:WLM196707 WBQ196609:WBQ196707 VRU196609:VRU196707 VHY196609:VHY196707 UYC196609:UYC196707 UOG196609:UOG196707 UEK196609:UEK196707 TUO196609:TUO196707 TKS196609:TKS196707 TAW196609:TAW196707 SRA196609:SRA196707 SHE196609:SHE196707 RXI196609:RXI196707 RNM196609:RNM196707 RDQ196609:RDQ196707 QTU196609:QTU196707 QJY196609:QJY196707 QAC196609:QAC196707 PQG196609:PQG196707 PGK196609:PGK196707 OWO196609:OWO196707 OMS196609:OMS196707 OCW196609:OCW196707 NTA196609:NTA196707 NJE196609:NJE196707 MZI196609:MZI196707 MPM196609:MPM196707 MFQ196609:MFQ196707 LVU196609:LVU196707 LLY196609:LLY196707 LCC196609:LCC196707 KSG196609:KSG196707 KIK196609:KIK196707 JYO196609:JYO196707 JOS196609:JOS196707 JEW196609:JEW196707 IVA196609:IVA196707 ILE196609:ILE196707 IBI196609:IBI196707 HRM196609:HRM196707 HHQ196609:HHQ196707 GXU196609:GXU196707 GNY196609:GNY196707 GEC196609:GEC196707 FUG196609:FUG196707 FKK196609:FKK196707 FAO196609:FAO196707 EQS196609:EQS196707 EGW196609:EGW196707 DXA196609:DXA196707 DNE196609:DNE196707 DDI196609:DDI196707 CTM196609:CTM196707 CJQ196609:CJQ196707 BZU196609:BZU196707 BPY196609:BPY196707 BGC196609:BGC196707 AWG196609:AWG196707 AMK196609:AMK196707 ACO196609:ACO196707 SS196609:SS196707 IW196609:IW196707 C196608:C196706 WVI131073:WVI131171 WLM131073:WLM131171 WBQ131073:WBQ131171 VRU131073:VRU131171 VHY131073:VHY131171 UYC131073:UYC131171 UOG131073:UOG131171 UEK131073:UEK131171 TUO131073:TUO131171 TKS131073:TKS131171 TAW131073:TAW131171 SRA131073:SRA131171 SHE131073:SHE131171 RXI131073:RXI131171 RNM131073:RNM131171 RDQ131073:RDQ131171 QTU131073:QTU131171 QJY131073:QJY131171 QAC131073:QAC131171 PQG131073:PQG131171 PGK131073:PGK131171 OWO131073:OWO131171 OMS131073:OMS131171 OCW131073:OCW131171 NTA131073:NTA131171 NJE131073:NJE131171 MZI131073:MZI131171 MPM131073:MPM131171 MFQ131073:MFQ131171 LVU131073:LVU131171 LLY131073:LLY131171 LCC131073:LCC131171 KSG131073:KSG131171 KIK131073:KIK131171 JYO131073:JYO131171 JOS131073:JOS131171 JEW131073:JEW131171 IVA131073:IVA131171 ILE131073:ILE131171 IBI131073:IBI131171 HRM131073:HRM131171 HHQ131073:HHQ131171 GXU131073:GXU131171 GNY131073:GNY131171 GEC131073:GEC131171 FUG131073:FUG131171 FKK131073:FKK131171 FAO131073:FAO131171 EQS131073:EQS131171 EGW131073:EGW131171 DXA131073:DXA131171 DNE131073:DNE131171 DDI131073:DDI131171 CTM131073:CTM131171 CJQ131073:CJQ131171 BZU131073:BZU131171 BPY131073:BPY131171 BGC131073:BGC131171 AWG131073:AWG131171 AMK131073:AMK131171 ACO131073:ACO131171 SS131073:SS131171 IW131073:IW131171 C131072:C131170 WVI65537:WVI65635 WLM65537:WLM65635 WBQ65537:WBQ65635 VRU65537:VRU65635 VHY65537:VHY65635 UYC65537:UYC65635 UOG65537:UOG65635 UEK65537:UEK65635 TUO65537:TUO65635 TKS65537:TKS65635 TAW65537:TAW65635 SRA65537:SRA65635 SHE65537:SHE65635 RXI65537:RXI65635 RNM65537:RNM65635 RDQ65537:RDQ65635 QTU65537:QTU65635 QJY65537:QJY65635 QAC65537:QAC65635 PQG65537:PQG65635 PGK65537:PGK65635 OWO65537:OWO65635 OMS65537:OMS65635 OCW65537:OCW65635 NTA65537:NTA65635 NJE65537:NJE65635 MZI65537:MZI65635 MPM65537:MPM65635 MFQ65537:MFQ65635 LVU65537:LVU65635 LLY65537:LLY65635 LCC65537:LCC65635 KSG65537:KSG65635 KIK65537:KIK65635 JYO65537:JYO65635 JOS65537:JOS65635 JEW65537:JEW65635 IVA65537:IVA65635 ILE65537:ILE65635 IBI65537:IBI65635 HRM65537:HRM65635 HHQ65537:HHQ65635 GXU65537:GXU65635 GNY65537:GNY65635 GEC65537:GEC65635 FUG65537:FUG65635 FKK65537:FKK65635 FAO65537:FAO65635 EQS65537:EQS65635 EGW65537:EGW65635 DXA65537:DXA65635 DNE65537:DNE65635 DDI65537:DDI65635 CTM65537:CTM65635 CJQ65537:CJQ65635 BZU65537:BZU65635 BPY65537:BPY65635 BGC65537:BGC65635 AWG65537:AWG65635 AMK65537:AMK65635 ACO65537:ACO65635 SS65537:SS65635 IW65537:IW65635 C65536:C65634 WVI14:WVI112 WLM14:WLM112 WBQ14:WBQ112 VRU14:VRU112 VHY14:VHY112 UYC14:UYC112 UOG14:UOG112 UEK14:UEK112 TUO14:TUO112 TKS14:TKS112 TAW14:TAW112 SRA14:SRA112 SHE14:SHE112 RXI14:RXI112 RNM14:RNM112 RDQ14:RDQ112 QTU14:QTU112 QJY14:QJY112 QAC14:QAC112 PQG14:PQG112 PGK14:PGK112 OWO14:OWO112 OMS14:OMS112 OCW14:OCW112 NTA14:NTA112 NJE14:NJE112 MZI14:MZI112 MPM14:MPM112 MFQ14:MFQ112 LVU14:LVU112 LLY14:LLY112 LCC14:LCC112 KSG14:KSG112 KIK14:KIK112 JYO14:JYO112 JOS14:JOS112 JEW14:JEW112 IVA14:IVA112 ILE14:ILE112 IBI14:IBI112 HRM14:HRM112 HHQ14:HHQ112 GXU14:GXU112 GNY14:GNY112 GEC14:GEC112 FUG14:FUG112 FKK14:FKK112 FAO14:FAO112 EQS14:EQS112 EGW14:EGW112 DXA14:DXA112 DNE14:DNE112 DDI14:DDI112 CTM14:CTM112 CJQ14:CJQ112 BZU14:BZU112 BPY14:BPY112 BGC14:BGC112 AWG14:AWG112 AMK14:AMK112 ACO14:ACO112 SS14:SS112">
      <formula1>$H$116:$H$124</formula1>
    </dataValidation>
    <dataValidation type="list" allowBlank="1" showInputMessage="1" showErrorMessage="1" sqref="D13:E112 K13:Q112">
      <formula1>$D$116:$D$117</formula1>
    </dataValidation>
    <dataValidation type="list" errorStyle="warning" allowBlank="1" showErrorMessage="1" errorTitle="Y or N" error="Input either:_x000a__x000a_Y = Yes_x000a_N = No" promptTitle="Y or N" prompt="Input either:_x000a__x000a_Y = Yes_x000a_N = No" sqref="JF14:JG112 TB14:TC112 ACX14:ACY112 AMT14:AMU112 AWP14:AWQ112 BGL14:BGM112 BQH14:BQI112 CAD14:CAE112 CJZ14:CKA112 CTV14:CTW112 DDR14:DDS112 DNN14:DNO112 DXJ14:DXK112 EHF14:EHG112 ERB14:ERC112 FAX14:FAY112 FKT14:FKU112 FUP14:FUQ112 GEL14:GEM112 GOH14:GOI112 GYD14:GYE112 HHZ14:HIA112 HRV14:HRW112 IBR14:IBS112 ILN14:ILO112 IVJ14:IVK112 JFF14:JFG112 JPB14:JPC112 JYX14:JYY112 KIT14:KIU112 KSP14:KSQ112 LCL14:LCM112 LMH14:LMI112 LWD14:LWE112 MFZ14:MGA112 MPV14:MPW112 MZR14:MZS112 NJN14:NJO112 NTJ14:NTK112 ODF14:ODG112 ONB14:ONC112 OWX14:OWY112 PGT14:PGU112 PQP14:PQQ112 QAL14:QAM112 QKH14:QKI112 QUD14:QUE112 RDZ14:REA112 RNV14:RNW112 RXR14:RXS112 SHN14:SHO112 SRJ14:SRK112 TBF14:TBG112 TLB14:TLC112 TUX14:TUY112 UET14:UEU112 UOP14:UOQ112 UYL14:UYM112 VIH14:VII112 VSD14:VSE112 WBZ14:WCA112 WLV14:WLW112 WVR14:WVS112 JF65537:JG65635 TB65537:TC65635 ACX65537:ACY65635 AMT65537:AMU65635 AWP65537:AWQ65635 BGL65537:BGM65635 BQH65537:BQI65635 CAD65537:CAE65635 CJZ65537:CKA65635 CTV65537:CTW65635 DDR65537:DDS65635 DNN65537:DNO65635 DXJ65537:DXK65635 EHF65537:EHG65635 ERB65537:ERC65635 FAX65537:FAY65635 FKT65537:FKU65635 FUP65537:FUQ65635 GEL65537:GEM65635 GOH65537:GOI65635 GYD65537:GYE65635 HHZ65537:HIA65635 HRV65537:HRW65635 IBR65537:IBS65635 ILN65537:ILO65635 IVJ65537:IVK65635 JFF65537:JFG65635 JPB65537:JPC65635 JYX65537:JYY65635 KIT65537:KIU65635 KSP65537:KSQ65635 LCL65537:LCM65635 LMH65537:LMI65635 LWD65537:LWE65635 MFZ65537:MGA65635 MPV65537:MPW65635 MZR65537:MZS65635 NJN65537:NJO65635 NTJ65537:NTK65635 ODF65537:ODG65635 ONB65537:ONC65635 OWX65537:OWY65635 PGT65537:PGU65635 PQP65537:PQQ65635 QAL65537:QAM65635 QKH65537:QKI65635 QUD65537:QUE65635 RDZ65537:REA65635 RNV65537:RNW65635 RXR65537:RXS65635 SHN65537:SHO65635 SRJ65537:SRK65635 TBF65537:TBG65635 TLB65537:TLC65635 TUX65537:TUY65635 UET65537:UEU65635 UOP65537:UOQ65635 UYL65537:UYM65635 VIH65537:VII65635 VSD65537:VSE65635 WBZ65537:WCA65635 WLV65537:WLW65635 WVR65537:WVS65635 JF131073:JG131171 TB131073:TC131171 ACX131073:ACY131171 AMT131073:AMU131171 AWP131073:AWQ131171 BGL131073:BGM131171 BQH131073:BQI131171 CAD131073:CAE131171 CJZ131073:CKA131171 CTV131073:CTW131171 DDR131073:DDS131171 DNN131073:DNO131171 DXJ131073:DXK131171 EHF131073:EHG131171 ERB131073:ERC131171 FAX131073:FAY131171 FKT131073:FKU131171 FUP131073:FUQ131171 GEL131073:GEM131171 GOH131073:GOI131171 GYD131073:GYE131171 HHZ131073:HIA131171 HRV131073:HRW131171 IBR131073:IBS131171 ILN131073:ILO131171 IVJ131073:IVK131171 JFF131073:JFG131171 JPB131073:JPC131171 JYX131073:JYY131171 KIT131073:KIU131171 KSP131073:KSQ131171 LCL131073:LCM131171 LMH131073:LMI131171 LWD131073:LWE131171 MFZ131073:MGA131171 MPV131073:MPW131171 MZR131073:MZS131171 NJN131073:NJO131171 NTJ131073:NTK131171 ODF131073:ODG131171 ONB131073:ONC131171 OWX131073:OWY131171 PGT131073:PGU131171 PQP131073:PQQ131171 QAL131073:QAM131171 QKH131073:QKI131171 QUD131073:QUE131171 RDZ131073:REA131171 RNV131073:RNW131171 RXR131073:RXS131171 SHN131073:SHO131171 SRJ131073:SRK131171 TBF131073:TBG131171 TLB131073:TLC131171 TUX131073:TUY131171 UET131073:UEU131171 UOP131073:UOQ131171 UYL131073:UYM131171 VIH131073:VII131171 VSD131073:VSE131171 WBZ131073:WCA131171 WLV131073:WLW131171 WVR131073:WVS131171 JF196609:JG196707 TB196609:TC196707 ACX196609:ACY196707 AMT196609:AMU196707 AWP196609:AWQ196707 BGL196609:BGM196707 BQH196609:BQI196707 CAD196609:CAE196707 CJZ196609:CKA196707 CTV196609:CTW196707 DDR196609:DDS196707 DNN196609:DNO196707 DXJ196609:DXK196707 EHF196609:EHG196707 ERB196609:ERC196707 FAX196609:FAY196707 FKT196609:FKU196707 FUP196609:FUQ196707 GEL196609:GEM196707 GOH196609:GOI196707 GYD196609:GYE196707 HHZ196609:HIA196707 HRV196609:HRW196707 IBR196609:IBS196707 ILN196609:ILO196707 IVJ196609:IVK196707 JFF196609:JFG196707 JPB196609:JPC196707 JYX196609:JYY196707 KIT196609:KIU196707 KSP196609:KSQ196707 LCL196609:LCM196707 LMH196609:LMI196707 LWD196609:LWE196707 MFZ196609:MGA196707 MPV196609:MPW196707 MZR196609:MZS196707 NJN196609:NJO196707 NTJ196609:NTK196707 ODF196609:ODG196707 ONB196609:ONC196707 OWX196609:OWY196707 PGT196609:PGU196707 PQP196609:PQQ196707 QAL196609:QAM196707 QKH196609:QKI196707 QUD196609:QUE196707 RDZ196609:REA196707 RNV196609:RNW196707 RXR196609:RXS196707 SHN196609:SHO196707 SRJ196609:SRK196707 TBF196609:TBG196707 TLB196609:TLC196707 TUX196609:TUY196707 UET196609:UEU196707 UOP196609:UOQ196707 UYL196609:UYM196707 VIH196609:VII196707 VSD196609:VSE196707 WBZ196609:WCA196707 WLV196609:WLW196707 WVR196609:WVS196707 JF262145:JG262243 TB262145:TC262243 ACX262145:ACY262243 AMT262145:AMU262243 AWP262145:AWQ262243 BGL262145:BGM262243 BQH262145:BQI262243 CAD262145:CAE262243 CJZ262145:CKA262243 CTV262145:CTW262243 DDR262145:DDS262243 DNN262145:DNO262243 DXJ262145:DXK262243 EHF262145:EHG262243 ERB262145:ERC262243 FAX262145:FAY262243 FKT262145:FKU262243 FUP262145:FUQ262243 GEL262145:GEM262243 GOH262145:GOI262243 GYD262145:GYE262243 HHZ262145:HIA262243 HRV262145:HRW262243 IBR262145:IBS262243 ILN262145:ILO262243 IVJ262145:IVK262243 JFF262145:JFG262243 JPB262145:JPC262243 JYX262145:JYY262243 KIT262145:KIU262243 KSP262145:KSQ262243 LCL262145:LCM262243 LMH262145:LMI262243 LWD262145:LWE262243 MFZ262145:MGA262243 MPV262145:MPW262243 MZR262145:MZS262243 NJN262145:NJO262243 NTJ262145:NTK262243 ODF262145:ODG262243 ONB262145:ONC262243 OWX262145:OWY262243 PGT262145:PGU262243 PQP262145:PQQ262243 QAL262145:QAM262243 QKH262145:QKI262243 QUD262145:QUE262243 RDZ262145:REA262243 RNV262145:RNW262243 RXR262145:RXS262243 SHN262145:SHO262243 SRJ262145:SRK262243 TBF262145:TBG262243 TLB262145:TLC262243 TUX262145:TUY262243 UET262145:UEU262243 UOP262145:UOQ262243 UYL262145:UYM262243 VIH262145:VII262243 VSD262145:VSE262243 WBZ262145:WCA262243 WLV262145:WLW262243 WVR262145:WVS262243 JF327681:JG327779 TB327681:TC327779 ACX327681:ACY327779 AMT327681:AMU327779 AWP327681:AWQ327779 BGL327681:BGM327779 BQH327681:BQI327779 CAD327681:CAE327779 CJZ327681:CKA327779 CTV327681:CTW327779 DDR327681:DDS327779 DNN327681:DNO327779 DXJ327681:DXK327779 EHF327681:EHG327779 ERB327681:ERC327779 FAX327681:FAY327779 FKT327681:FKU327779 FUP327681:FUQ327779 GEL327681:GEM327779 GOH327681:GOI327779 GYD327681:GYE327779 HHZ327681:HIA327779 HRV327681:HRW327779 IBR327681:IBS327779 ILN327681:ILO327779 IVJ327681:IVK327779 JFF327681:JFG327779 JPB327681:JPC327779 JYX327681:JYY327779 KIT327681:KIU327779 KSP327681:KSQ327779 LCL327681:LCM327779 LMH327681:LMI327779 LWD327681:LWE327779 MFZ327681:MGA327779 MPV327681:MPW327779 MZR327681:MZS327779 NJN327681:NJO327779 NTJ327681:NTK327779 ODF327681:ODG327779 ONB327681:ONC327779 OWX327681:OWY327779 PGT327681:PGU327779 PQP327681:PQQ327779 QAL327681:QAM327779 QKH327681:QKI327779 QUD327681:QUE327779 RDZ327681:REA327779 RNV327681:RNW327779 RXR327681:RXS327779 SHN327681:SHO327779 SRJ327681:SRK327779 TBF327681:TBG327779 TLB327681:TLC327779 TUX327681:TUY327779 UET327681:UEU327779 UOP327681:UOQ327779 UYL327681:UYM327779 VIH327681:VII327779 VSD327681:VSE327779 WBZ327681:WCA327779 WLV327681:WLW327779 WVR327681:WVS327779 JF393217:JG393315 TB393217:TC393315 ACX393217:ACY393315 AMT393217:AMU393315 AWP393217:AWQ393315 BGL393217:BGM393315 BQH393217:BQI393315 CAD393217:CAE393315 CJZ393217:CKA393315 CTV393217:CTW393315 DDR393217:DDS393315 DNN393217:DNO393315 DXJ393217:DXK393315 EHF393217:EHG393315 ERB393217:ERC393315 FAX393217:FAY393315 FKT393217:FKU393315 FUP393217:FUQ393315 GEL393217:GEM393315 GOH393217:GOI393315 GYD393217:GYE393315 HHZ393217:HIA393315 HRV393217:HRW393315 IBR393217:IBS393315 ILN393217:ILO393315 IVJ393217:IVK393315 JFF393217:JFG393315 JPB393217:JPC393315 JYX393217:JYY393315 KIT393217:KIU393315 KSP393217:KSQ393315 LCL393217:LCM393315 LMH393217:LMI393315 LWD393217:LWE393315 MFZ393217:MGA393315 MPV393217:MPW393315 MZR393217:MZS393315 NJN393217:NJO393315 NTJ393217:NTK393315 ODF393217:ODG393315 ONB393217:ONC393315 OWX393217:OWY393315 PGT393217:PGU393315 PQP393217:PQQ393315 QAL393217:QAM393315 QKH393217:QKI393315 QUD393217:QUE393315 RDZ393217:REA393315 RNV393217:RNW393315 RXR393217:RXS393315 SHN393217:SHO393315 SRJ393217:SRK393315 TBF393217:TBG393315 TLB393217:TLC393315 TUX393217:TUY393315 UET393217:UEU393315 UOP393217:UOQ393315 UYL393217:UYM393315 VIH393217:VII393315 VSD393217:VSE393315 WBZ393217:WCA393315 WLV393217:WLW393315 WVR393217:WVS393315 JF458753:JG458851 TB458753:TC458851 ACX458753:ACY458851 AMT458753:AMU458851 AWP458753:AWQ458851 BGL458753:BGM458851 BQH458753:BQI458851 CAD458753:CAE458851 CJZ458753:CKA458851 CTV458753:CTW458851 DDR458753:DDS458851 DNN458753:DNO458851 DXJ458753:DXK458851 EHF458753:EHG458851 ERB458753:ERC458851 FAX458753:FAY458851 FKT458753:FKU458851 FUP458753:FUQ458851 GEL458753:GEM458851 GOH458753:GOI458851 GYD458753:GYE458851 HHZ458753:HIA458851 HRV458753:HRW458851 IBR458753:IBS458851 ILN458753:ILO458851 IVJ458753:IVK458851 JFF458753:JFG458851 JPB458753:JPC458851 JYX458753:JYY458851 KIT458753:KIU458851 KSP458753:KSQ458851 LCL458753:LCM458851 LMH458753:LMI458851 LWD458753:LWE458851 MFZ458753:MGA458851 MPV458753:MPW458851 MZR458753:MZS458851 NJN458753:NJO458851 NTJ458753:NTK458851 ODF458753:ODG458851 ONB458753:ONC458851 OWX458753:OWY458851 PGT458753:PGU458851 PQP458753:PQQ458851 QAL458753:QAM458851 QKH458753:QKI458851 QUD458753:QUE458851 RDZ458753:REA458851 RNV458753:RNW458851 RXR458753:RXS458851 SHN458753:SHO458851 SRJ458753:SRK458851 TBF458753:TBG458851 TLB458753:TLC458851 TUX458753:TUY458851 UET458753:UEU458851 UOP458753:UOQ458851 UYL458753:UYM458851 VIH458753:VII458851 VSD458753:VSE458851 WBZ458753:WCA458851 WLV458753:WLW458851 WVR458753:WVS458851 JF524289:JG524387 TB524289:TC524387 ACX524289:ACY524387 AMT524289:AMU524387 AWP524289:AWQ524387 BGL524289:BGM524387 BQH524289:BQI524387 CAD524289:CAE524387 CJZ524289:CKA524387 CTV524289:CTW524387 DDR524289:DDS524387 DNN524289:DNO524387 DXJ524289:DXK524387 EHF524289:EHG524387 ERB524289:ERC524387 FAX524289:FAY524387 FKT524289:FKU524387 FUP524289:FUQ524387 GEL524289:GEM524387 GOH524289:GOI524387 GYD524289:GYE524387 HHZ524289:HIA524387 HRV524289:HRW524387 IBR524289:IBS524387 ILN524289:ILO524387 IVJ524289:IVK524387 JFF524289:JFG524387 JPB524289:JPC524387 JYX524289:JYY524387 KIT524289:KIU524387 KSP524289:KSQ524387 LCL524289:LCM524387 LMH524289:LMI524387 LWD524289:LWE524387 MFZ524289:MGA524387 MPV524289:MPW524387 MZR524289:MZS524387 NJN524289:NJO524387 NTJ524289:NTK524387 ODF524289:ODG524387 ONB524289:ONC524387 OWX524289:OWY524387 PGT524289:PGU524387 PQP524289:PQQ524387 QAL524289:QAM524387 QKH524289:QKI524387 QUD524289:QUE524387 RDZ524289:REA524387 RNV524289:RNW524387 RXR524289:RXS524387 SHN524289:SHO524387 SRJ524289:SRK524387 TBF524289:TBG524387 TLB524289:TLC524387 TUX524289:TUY524387 UET524289:UEU524387 UOP524289:UOQ524387 UYL524289:UYM524387 VIH524289:VII524387 VSD524289:VSE524387 WBZ524289:WCA524387 WLV524289:WLW524387 WVR524289:WVS524387 JF589825:JG589923 TB589825:TC589923 ACX589825:ACY589923 AMT589825:AMU589923 AWP589825:AWQ589923 BGL589825:BGM589923 BQH589825:BQI589923 CAD589825:CAE589923 CJZ589825:CKA589923 CTV589825:CTW589923 DDR589825:DDS589923 DNN589825:DNO589923 DXJ589825:DXK589923 EHF589825:EHG589923 ERB589825:ERC589923 FAX589825:FAY589923 FKT589825:FKU589923 FUP589825:FUQ589923 GEL589825:GEM589923 GOH589825:GOI589923 GYD589825:GYE589923 HHZ589825:HIA589923 HRV589825:HRW589923 IBR589825:IBS589923 ILN589825:ILO589923 IVJ589825:IVK589923 JFF589825:JFG589923 JPB589825:JPC589923 JYX589825:JYY589923 KIT589825:KIU589923 KSP589825:KSQ589923 LCL589825:LCM589923 LMH589825:LMI589923 LWD589825:LWE589923 MFZ589825:MGA589923 MPV589825:MPW589923 MZR589825:MZS589923 NJN589825:NJO589923 NTJ589825:NTK589923 ODF589825:ODG589923 ONB589825:ONC589923 OWX589825:OWY589923 PGT589825:PGU589923 PQP589825:PQQ589923 QAL589825:QAM589923 QKH589825:QKI589923 QUD589825:QUE589923 RDZ589825:REA589923 RNV589825:RNW589923 RXR589825:RXS589923 SHN589825:SHO589923 SRJ589825:SRK589923 TBF589825:TBG589923 TLB589825:TLC589923 TUX589825:TUY589923 UET589825:UEU589923 UOP589825:UOQ589923 UYL589825:UYM589923 VIH589825:VII589923 VSD589825:VSE589923 WBZ589825:WCA589923 WLV589825:WLW589923 WVR589825:WVS589923 JF655361:JG655459 TB655361:TC655459 ACX655361:ACY655459 AMT655361:AMU655459 AWP655361:AWQ655459 BGL655361:BGM655459 BQH655361:BQI655459 CAD655361:CAE655459 CJZ655361:CKA655459 CTV655361:CTW655459 DDR655361:DDS655459 DNN655361:DNO655459 DXJ655361:DXK655459 EHF655361:EHG655459 ERB655361:ERC655459 FAX655361:FAY655459 FKT655361:FKU655459 FUP655361:FUQ655459 GEL655361:GEM655459 GOH655361:GOI655459 GYD655361:GYE655459 HHZ655361:HIA655459 HRV655361:HRW655459 IBR655361:IBS655459 ILN655361:ILO655459 IVJ655361:IVK655459 JFF655361:JFG655459 JPB655361:JPC655459 JYX655361:JYY655459 KIT655361:KIU655459 KSP655361:KSQ655459 LCL655361:LCM655459 LMH655361:LMI655459 LWD655361:LWE655459 MFZ655361:MGA655459 MPV655361:MPW655459 MZR655361:MZS655459 NJN655361:NJO655459 NTJ655361:NTK655459 ODF655361:ODG655459 ONB655361:ONC655459 OWX655361:OWY655459 PGT655361:PGU655459 PQP655361:PQQ655459 QAL655361:QAM655459 QKH655361:QKI655459 QUD655361:QUE655459 RDZ655361:REA655459 RNV655361:RNW655459 RXR655361:RXS655459 SHN655361:SHO655459 SRJ655361:SRK655459 TBF655361:TBG655459 TLB655361:TLC655459 TUX655361:TUY655459 UET655361:UEU655459 UOP655361:UOQ655459 UYL655361:UYM655459 VIH655361:VII655459 VSD655361:VSE655459 WBZ655361:WCA655459 WLV655361:WLW655459 WVR655361:WVS655459 JF720897:JG720995 TB720897:TC720995 ACX720897:ACY720995 AMT720897:AMU720995 AWP720897:AWQ720995 BGL720897:BGM720995 BQH720897:BQI720995 CAD720897:CAE720995 CJZ720897:CKA720995 CTV720897:CTW720995 DDR720897:DDS720995 DNN720897:DNO720995 DXJ720897:DXK720995 EHF720897:EHG720995 ERB720897:ERC720995 FAX720897:FAY720995 FKT720897:FKU720995 FUP720897:FUQ720995 GEL720897:GEM720995 GOH720897:GOI720995 GYD720897:GYE720995 HHZ720897:HIA720995 HRV720897:HRW720995 IBR720897:IBS720995 ILN720897:ILO720995 IVJ720897:IVK720995 JFF720897:JFG720995 JPB720897:JPC720995 JYX720897:JYY720995 KIT720897:KIU720995 KSP720897:KSQ720995 LCL720897:LCM720995 LMH720897:LMI720995 LWD720897:LWE720995 MFZ720897:MGA720995 MPV720897:MPW720995 MZR720897:MZS720995 NJN720897:NJO720995 NTJ720897:NTK720995 ODF720897:ODG720995 ONB720897:ONC720995 OWX720897:OWY720995 PGT720897:PGU720995 PQP720897:PQQ720995 QAL720897:QAM720995 QKH720897:QKI720995 QUD720897:QUE720995 RDZ720897:REA720995 RNV720897:RNW720995 RXR720897:RXS720995 SHN720897:SHO720995 SRJ720897:SRK720995 TBF720897:TBG720995 TLB720897:TLC720995 TUX720897:TUY720995 UET720897:UEU720995 UOP720897:UOQ720995 UYL720897:UYM720995 VIH720897:VII720995 VSD720897:VSE720995 WBZ720897:WCA720995 WLV720897:WLW720995 WVR720897:WVS720995 JF786433:JG786531 TB786433:TC786531 ACX786433:ACY786531 AMT786433:AMU786531 AWP786433:AWQ786531 BGL786433:BGM786531 BQH786433:BQI786531 CAD786433:CAE786531 CJZ786433:CKA786531 CTV786433:CTW786531 DDR786433:DDS786531 DNN786433:DNO786531 DXJ786433:DXK786531 EHF786433:EHG786531 ERB786433:ERC786531 FAX786433:FAY786531 FKT786433:FKU786531 FUP786433:FUQ786531 GEL786433:GEM786531 GOH786433:GOI786531 GYD786433:GYE786531 HHZ786433:HIA786531 HRV786433:HRW786531 IBR786433:IBS786531 ILN786433:ILO786531 IVJ786433:IVK786531 JFF786433:JFG786531 JPB786433:JPC786531 JYX786433:JYY786531 KIT786433:KIU786531 KSP786433:KSQ786531 LCL786433:LCM786531 LMH786433:LMI786531 LWD786433:LWE786531 MFZ786433:MGA786531 MPV786433:MPW786531 MZR786433:MZS786531 NJN786433:NJO786531 NTJ786433:NTK786531 ODF786433:ODG786531 ONB786433:ONC786531 OWX786433:OWY786531 PGT786433:PGU786531 PQP786433:PQQ786531 QAL786433:QAM786531 QKH786433:QKI786531 QUD786433:QUE786531 RDZ786433:REA786531 RNV786433:RNW786531 RXR786433:RXS786531 SHN786433:SHO786531 SRJ786433:SRK786531 TBF786433:TBG786531 TLB786433:TLC786531 TUX786433:TUY786531 UET786433:UEU786531 UOP786433:UOQ786531 UYL786433:UYM786531 VIH786433:VII786531 VSD786433:VSE786531 WBZ786433:WCA786531 WLV786433:WLW786531 WVR786433:WVS786531 JF851969:JG852067 TB851969:TC852067 ACX851969:ACY852067 AMT851969:AMU852067 AWP851969:AWQ852067 BGL851969:BGM852067 BQH851969:BQI852067 CAD851969:CAE852067 CJZ851969:CKA852067 CTV851969:CTW852067 DDR851969:DDS852067 DNN851969:DNO852067 DXJ851969:DXK852067 EHF851969:EHG852067 ERB851969:ERC852067 FAX851969:FAY852067 FKT851969:FKU852067 FUP851969:FUQ852067 GEL851969:GEM852067 GOH851969:GOI852067 GYD851969:GYE852067 HHZ851969:HIA852067 HRV851969:HRW852067 IBR851969:IBS852067 ILN851969:ILO852067 IVJ851969:IVK852067 JFF851969:JFG852067 JPB851969:JPC852067 JYX851969:JYY852067 KIT851969:KIU852067 KSP851969:KSQ852067 LCL851969:LCM852067 LMH851969:LMI852067 LWD851969:LWE852067 MFZ851969:MGA852067 MPV851969:MPW852067 MZR851969:MZS852067 NJN851969:NJO852067 NTJ851969:NTK852067 ODF851969:ODG852067 ONB851969:ONC852067 OWX851969:OWY852067 PGT851969:PGU852067 PQP851969:PQQ852067 QAL851969:QAM852067 QKH851969:QKI852067 QUD851969:QUE852067 RDZ851969:REA852067 RNV851969:RNW852067 RXR851969:RXS852067 SHN851969:SHO852067 SRJ851969:SRK852067 TBF851969:TBG852067 TLB851969:TLC852067 TUX851969:TUY852067 UET851969:UEU852067 UOP851969:UOQ852067 UYL851969:UYM852067 VIH851969:VII852067 VSD851969:VSE852067 WBZ851969:WCA852067 WLV851969:WLW852067 WVR851969:WVS852067 JF917505:JG917603 TB917505:TC917603 ACX917505:ACY917603 AMT917505:AMU917603 AWP917505:AWQ917603 BGL917505:BGM917603 BQH917505:BQI917603 CAD917505:CAE917603 CJZ917505:CKA917603 CTV917505:CTW917603 DDR917505:DDS917603 DNN917505:DNO917603 DXJ917505:DXK917603 EHF917505:EHG917603 ERB917505:ERC917603 FAX917505:FAY917603 FKT917505:FKU917603 FUP917505:FUQ917603 GEL917505:GEM917603 GOH917505:GOI917603 GYD917505:GYE917603 HHZ917505:HIA917603 HRV917505:HRW917603 IBR917505:IBS917603 ILN917505:ILO917603 IVJ917505:IVK917603 JFF917505:JFG917603 JPB917505:JPC917603 JYX917505:JYY917603 KIT917505:KIU917603 KSP917505:KSQ917603 LCL917505:LCM917603 LMH917505:LMI917603 LWD917505:LWE917603 MFZ917505:MGA917603 MPV917505:MPW917603 MZR917505:MZS917603 NJN917505:NJO917603 NTJ917505:NTK917603 ODF917505:ODG917603 ONB917505:ONC917603 OWX917505:OWY917603 PGT917505:PGU917603 PQP917505:PQQ917603 QAL917505:QAM917603 QKH917505:QKI917603 QUD917505:QUE917603 RDZ917505:REA917603 RNV917505:RNW917603 RXR917505:RXS917603 SHN917505:SHO917603 SRJ917505:SRK917603 TBF917505:TBG917603 TLB917505:TLC917603 TUX917505:TUY917603 UET917505:UEU917603 UOP917505:UOQ917603 UYL917505:UYM917603 VIH917505:VII917603 VSD917505:VSE917603 WBZ917505:WCA917603 WLV917505:WLW917603 WVR917505:WVS917603 JF983041:JG983139 TB983041:TC983139 ACX983041:ACY983139 AMT983041:AMU983139 AWP983041:AWQ983139 BGL983041:BGM983139 BQH983041:BQI983139 CAD983041:CAE983139 CJZ983041:CKA983139 CTV983041:CTW983139 DDR983041:DDS983139 DNN983041:DNO983139 DXJ983041:DXK983139 EHF983041:EHG983139 ERB983041:ERC983139 FAX983041:FAY983139 FKT983041:FKU983139 FUP983041:FUQ983139 GEL983041:GEM983139 GOH983041:GOI983139 GYD983041:GYE983139 HHZ983041:HIA983139 HRV983041:HRW983139 IBR983041:IBS983139 ILN983041:ILO983139 IVJ983041:IVK983139 JFF983041:JFG983139 JPB983041:JPC983139 JYX983041:JYY983139 KIT983041:KIU983139 KSP983041:KSQ983139 LCL983041:LCM983139 LMH983041:LMI983139 LWD983041:LWE983139 MFZ983041:MGA983139 MPV983041:MPW983139 MZR983041:MZS983139 NJN983041:NJO983139 NTJ983041:NTK983139 ODF983041:ODG983139 ONB983041:ONC983139 OWX983041:OWY983139 PGT983041:PGU983139 PQP983041:PQQ983139 QAL983041:QAM983139 QKH983041:QKI983139 QUD983041:QUE983139 RDZ983041:REA983139 RNV983041:RNW983139 RXR983041:RXS983139 SHN983041:SHO983139 SRJ983041:SRK983139 TBF983041:TBG983139 TLB983041:TLC983139 TUX983041:TUY983139 UET983041:UEU983139 UOP983041:UOQ983139 UYL983041:UYM983139 VIH983041:VII983139 VSD983041:VSE983139 WBZ983041:WCA983139 WLV983041:WLW983139 WVR983041:WVS983139 JH14 TD14 ACZ14 AMV14 AWR14 BGN14 BQJ14 CAF14 CKB14 CTX14 DDT14 DNP14 DXL14 EHH14 ERD14 FAZ14 FKV14 FUR14 GEN14 GOJ14 GYF14 HIB14 HRX14 IBT14 ILP14 IVL14 JFH14 JPD14 JYZ14 KIV14 KSR14 LCN14 LMJ14 LWF14 MGB14 MPX14 MZT14 NJP14 NTL14 ODH14 OND14 OWZ14 PGV14 PQR14 QAN14 QKJ14 QUF14 REB14 RNX14 RXT14 SHP14 SRL14 TBH14 TLD14 TUZ14 UEV14 UOR14 UYN14 VIJ14 VSF14 WCB14 WLX14 WVT14 JH65537 TD65537 ACZ65537 AMV65537 AWR65537 BGN65537 BQJ65537 CAF65537 CKB65537 CTX65537 DDT65537 DNP65537 DXL65537 EHH65537 ERD65537 FAZ65537 FKV65537 FUR65537 GEN65537 GOJ65537 GYF65537 HIB65537 HRX65537 IBT65537 ILP65537 IVL65537 JFH65537 JPD65537 JYZ65537 KIV65537 KSR65537 LCN65537 LMJ65537 LWF65537 MGB65537 MPX65537 MZT65537 NJP65537 NTL65537 ODH65537 OND65537 OWZ65537 PGV65537 PQR65537 QAN65537 QKJ65537 QUF65537 REB65537 RNX65537 RXT65537 SHP65537 SRL65537 TBH65537 TLD65537 TUZ65537 UEV65537 UOR65537 UYN65537 VIJ65537 VSF65537 WCB65537 WLX65537 WVT65537 JH131073 TD131073 ACZ131073 AMV131073 AWR131073 BGN131073 BQJ131073 CAF131073 CKB131073 CTX131073 DDT131073 DNP131073 DXL131073 EHH131073 ERD131073 FAZ131073 FKV131073 FUR131073 GEN131073 GOJ131073 GYF131073 HIB131073 HRX131073 IBT131073 ILP131073 IVL131073 JFH131073 JPD131073 JYZ131073 KIV131073 KSR131073 LCN131073 LMJ131073 LWF131073 MGB131073 MPX131073 MZT131073 NJP131073 NTL131073 ODH131073 OND131073 OWZ131073 PGV131073 PQR131073 QAN131073 QKJ131073 QUF131073 REB131073 RNX131073 RXT131073 SHP131073 SRL131073 TBH131073 TLD131073 TUZ131073 UEV131073 UOR131073 UYN131073 VIJ131073 VSF131073 WCB131073 WLX131073 WVT131073 JH196609 TD196609 ACZ196609 AMV196609 AWR196609 BGN196609 BQJ196609 CAF196609 CKB196609 CTX196609 DDT196609 DNP196609 DXL196609 EHH196609 ERD196609 FAZ196609 FKV196609 FUR196609 GEN196609 GOJ196609 GYF196609 HIB196609 HRX196609 IBT196609 ILP196609 IVL196609 JFH196609 JPD196609 JYZ196609 KIV196609 KSR196609 LCN196609 LMJ196609 LWF196609 MGB196609 MPX196609 MZT196609 NJP196609 NTL196609 ODH196609 OND196609 OWZ196609 PGV196609 PQR196609 QAN196609 QKJ196609 QUF196609 REB196609 RNX196609 RXT196609 SHP196609 SRL196609 TBH196609 TLD196609 TUZ196609 UEV196609 UOR196609 UYN196609 VIJ196609 VSF196609 WCB196609 WLX196609 WVT196609 JH262145 TD262145 ACZ262145 AMV262145 AWR262145 BGN262145 BQJ262145 CAF262145 CKB262145 CTX262145 DDT262145 DNP262145 DXL262145 EHH262145 ERD262145 FAZ262145 FKV262145 FUR262145 GEN262145 GOJ262145 GYF262145 HIB262145 HRX262145 IBT262145 ILP262145 IVL262145 JFH262145 JPD262145 JYZ262145 KIV262145 KSR262145 LCN262145 LMJ262145 LWF262145 MGB262145 MPX262145 MZT262145 NJP262145 NTL262145 ODH262145 OND262145 OWZ262145 PGV262145 PQR262145 QAN262145 QKJ262145 QUF262145 REB262145 RNX262145 RXT262145 SHP262145 SRL262145 TBH262145 TLD262145 TUZ262145 UEV262145 UOR262145 UYN262145 VIJ262145 VSF262145 WCB262145 WLX262145 WVT262145 JH327681 TD327681 ACZ327681 AMV327681 AWR327681 BGN327681 BQJ327681 CAF327681 CKB327681 CTX327681 DDT327681 DNP327681 DXL327681 EHH327681 ERD327681 FAZ327681 FKV327681 FUR327681 GEN327681 GOJ327681 GYF327681 HIB327681 HRX327681 IBT327681 ILP327681 IVL327681 JFH327681 JPD327681 JYZ327681 KIV327681 KSR327681 LCN327681 LMJ327681 LWF327681 MGB327681 MPX327681 MZT327681 NJP327681 NTL327681 ODH327681 OND327681 OWZ327681 PGV327681 PQR327681 QAN327681 QKJ327681 QUF327681 REB327681 RNX327681 RXT327681 SHP327681 SRL327681 TBH327681 TLD327681 TUZ327681 UEV327681 UOR327681 UYN327681 VIJ327681 VSF327681 WCB327681 WLX327681 WVT327681 JH393217 TD393217 ACZ393217 AMV393217 AWR393217 BGN393217 BQJ393217 CAF393217 CKB393217 CTX393217 DDT393217 DNP393217 DXL393217 EHH393217 ERD393217 FAZ393217 FKV393217 FUR393217 GEN393217 GOJ393217 GYF393217 HIB393217 HRX393217 IBT393217 ILP393217 IVL393217 JFH393217 JPD393217 JYZ393217 KIV393217 KSR393217 LCN393217 LMJ393217 LWF393217 MGB393217 MPX393217 MZT393217 NJP393217 NTL393217 ODH393217 OND393217 OWZ393217 PGV393217 PQR393217 QAN393217 QKJ393217 QUF393217 REB393217 RNX393217 RXT393217 SHP393217 SRL393217 TBH393217 TLD393217 TUZ393217 UEV393217 UOR393217 UYN393217 VIJ393217 VSF393217 WCB393217 WLX393217 WVT393217 JH458753 TD458753 ACZ458753 AMV458753 AWR458753 BGN458753 BQJ458753 CAF458753 CKB458753 CTX458753 DDT458753 DNP458753 DXL458753 EHH458753 ERD458753 FAZ458753 FKV458753 FUR458753 GEN458753 GOJ458753 GYF458753 HIB458753 HRX458753 IBT458753 ILP458753 IVL458753 JFH458753 JPD458753 JYZ458753 KIV458753 KSR458753 LCN458753 LMJ458753 LWF458753 MGB458753 MPX458753 MZT458753 NJP458753 NTL458753 ODH458753 OND458753 OWZ458753 PGV458753 PQR458753 QAN458753 QKJ458753 QUF458753 REB458753 RNX458753 RXT458753 SHP458753 SRL458753 TBH458753 TLD458753 TUZ458753 UEV458753 UOR458753 UYN458753 VIJ458753 VSF458753 WCB458753 WLX458753 WVT458753 JH524289 TD524289 ACZ524289 AMV524289 AWR524289 BGN524289 BQJ524289 CAF524289 CKB524289 CTX524289 DDT524289 DNP524289 DXL524289 EHH524289 ERD524289 FAZ524289 FKV524289 FUR524289 GEN524289 GOJ524289 GYF524289 HIB524289 HRX524289 IBT524289 ILP524289 IVL524289 JFH524289 JPD524289 JYZ524289 KIV524289 KSR524289 LCN524289 LMJ524289 LWF524289 MGB524289 MPX524289 MZT524289 NJP524289 NTL524289 ODH524289 OND524289 OWZ524289 PGV524289 PQR524289 QAN524289 QKJ524289 QUF524289 REB524289 RNX524289 RXT524289 SHP524289 SRL524289 TBH524289 TLD524289 TUZ524289 UEV524289 UOR524289 UYN524289 VIJ524289 VSF524289 WCB524289 WLX524289 WVT524289 JH589825 TD589825 ACZ589825 AMV589825 AWR589825 BGN589825 BQJ589825 CAF589825 CKB589825 CTX589825 DDT589825 DNP589825 DXL589825 EHH589825 ERD589825 FAZ589825 FKV589825 FUR589825 GEN589825 GOJ589825 GYF589825 HIB589825 HRX589825 IBT589825 ILP589825 IVL589825 JFH589825 JPD589825 JYZ589825 KIV589825 KSR589825 LCN589825 LMJ589825 LWF589825 MGB589825 MPX589825 MZT589825 NJP589825 NTL589825 ODH589825 OND589825 OWZ589825 PGV589825 PQR589825 QAN589825 QKJ589825 QUF589825 REB589825 RNX589825 RXT589825 SHP589825 SRL589825 TBH589825 TLD589825 TUZ589825 UEV589825 UOR589825 UYN589825 VIJ589825 VSF589825 WCB589825 WLX589825 WVT589825 JH655361 TD655361 ACZ655361 AMV655361 AWR655361 BGN655361 BQJ655361 CAF655361 CKB655361 CTX655361 DDT655361 DNP655361 DXL655361 EHH655361 ERD655361 FAZ655361 FKV655361 FUR655361 GEN655361 GOJ655361 GYF655361 HIB655361 HRX655361 IBT655361 ILP655361 IVL655361 JFH655361 JPD655361 JYZ655361 KIV655361 KSR655361 LCN655361 LMJ655361 LWF655361 MGB655361 MPX655361 MZT655361 NJP655361 NTL655361 ODH655361 OND655361 OWZ655361 PGV655361 PQR655361 QAN655361 QKJ655361 QUF655361 REB655361 RNX655361 RXT655361 SHP655361 SRL655361 TBH655361 TLD655361 TUZ655361 UEV655361 UOR655361 UYN655361 VIJ655361 VSF655361 WCB655361 WLX655361 WVT655361 JH720897 TD720897 ACZ720897 AMV720897 AWR720897 BGN720897 BQJ720897 CAF720897 CKB720897 CTX720897 DDT720897 DNP720897 DXL720897 EHH720897 ERD720897 FAZ720897 FKV720897 FUR720897 GEN720897 GOJ720897 GYF720897 HIB720897 HRX720897 IBT720897 ILP720897 IVL720897 JFH720897 JPD720897 JYZ720897 KIV720897 KSR720897 LCN720897 LMJ720897 LWF720897 MGB720897 MPX720897 MZT720897 NJP720897 NTL720897 ODH720897 OND720897 OWZ720897 PGV720897 PQR720897 QAN720897 QKJ720897 QUF720897 REB720897 RNX720897 RXT720897 SHP720897 SRL720897 TBH720897 TLD720897 TUZ720897 UEV720897 UOR720897 UYN720897 VIJ720897 VSF720897 WCB720897 WLX720897 WVT720897 JH786433 TD786433 ACZ786433 AMV786433 AWR786433 BGN786433 BQJ786433 CAF786433 CKB786433 CTX786433 DDT786433 DNP786433 DXL786433 EHH786433 ERD786433 FAZ786433 FKV786433 FUR786433 GEN786433 GOJ786433 GYF786433 HIB786433 HRX786433 IBT786433 ILP786433 IVL786433 JFH786433 JPD786433 JYZ786433 KIV786433 KSR786433 LCN786433 LMJ786433 LWF786433 MGB786433 MPX786433 MZT786433 NJP786433 NTL786433 ODH786433 OND786433 OWZ786433 PGV786433 PQR786433 QAN786433 QKJ786433 QUF786433 REB786433 RNX786433 RXT786433 SHP786433 SRL786433 TBH786433 TLD786433 TUZ786433 UEV786433 UOR786433 UYN786433 VIJ786433 VSF786433 WCB786433 WLX786433 WVT786433 JH851969 TD851969 ACZ851969 AMV851969 AWR851969 BGN851969 BQJ851969 CAF851969 CKB851969 CTX851969 DDT851969 DNP851969 DXL851969 EHH851969 ERD851969 FAZ851969 FKV851969 FUR851969 GEN851969 GOJ851969 GYF851969 HIB851969 HRX851969 IBT851969 ILP851969 IVL851969 JFH851969 JPD851969 JYZ851969 KIV851969 KSR851969 LCN851969 LMJ851969 LWF851969 MGB851969 MPX851969 MZT851969 NJP851969 NTL851969 ODH851969 OND851969 OWZ851969 PGV851969 PQR851969 QAN851969 QKJ851969 QUF851969 REB851969 RNX851969 RXT851969 SHP851969 SRL851969 TBH851969 TLD851969 TUZ851969 UEV851969 UOR851969 UYN851969 VIJ851969 VSF851969 WCB851969 WLX851969 WVT851969 JH917505 TD917505 ACZ917505 AMV917505 AWR917505 BGN917505 BQJ917505 CAF917505 CKB917505 CTX917505 DDT917505 DNP917505 DXL917505 EHH917505 ERD917505 FAZ917505 FKV917505 FUR917505 GEN917505 GOJ917505 GYF917505 HIB917505 HRX917505 IBT917505 ILP917505 IVL917505 JFH917505 JPD917505 JYZ917505 KIV917505 KSR917505 LCN917505 LMJ917505 LWF917505 MGB917505 MPX917505 MZT917505 NJP917505 NTL917505 ODH917505 OND917505 OWZ917505 PGV917505 PQR917505 QAN917505 QKJ917505 QUF917505 REB917505 RNX917505 RXT917505 SHP917505 SRL917505 TBH917505 TLD917505 TUZ917505 UEV917505 UOR917505 UYN917505 VIJ917505 VSF917505 WCB917505 WLX917505 WVT917505 JH983041 TD983041 ACZ983041 AMV983041 AWR983041 BGN983041 BQJ983041 CAF983041 CKB983041 CTX983041 DDT983041 DNP983041 DXL983041 EHH983041 ERD983041 FAZ983041 FKV983041 FUR983041 GEN983041 GOJ983041 GYF983041 HIB983041 HRX983041 IBT983041 ILP983041 IVL983041 JFH983041 JPD983041 JYZ983041 KIV983041 KSR983041 LCN983041 LMJ983041 LWF983041 MGB983041 MPX983041 MZT983041 NJP983041 NTL983041 ODH983041 OND983041 OWZ983041 PGV983041 PQR983041 QAN983041 QKJ983041 QUF983041 REB983041 RNX983041 RXT983041 SHP983041 SRL983041 TBH983041 TLD983041 TUZ983041 UEV983041 UOR983041 UYN983041 VIJ983041 VSF983041 WCB983041 WLX983041 WVT983041 WVV983041 JJ14 TF14 ADB14 AMX14 AWT14 BGP14 BQL14 CAH14 CKD14 CTZ14 DDV14 DNR14 DXN14 EHJ14 ERF14 FBB14 FKX14 FUT14 GEP14 GOL14 GYH14 HID14 HRZ14 IBV14 ILR14 IVN14 JFJ14 JPF14 JZB14 KIX14 KST14 LCP14 LML14 LWH14 MGD14 MPZ14 MZV14 NJR14 NTN14 ODJ14 ONF14 OXB14 PGX14 PQT14 QAP14 QKL14 QUH14 RED14 RNZ14 RXV14 SHR14 SRN14 TBJ14 TLF14 TVB14 UEX14 UOT14 UYP14 VIL14 VSH14 WCD14 WLZ14 WVV14 I65537 JJ65537 TF65537 ADB65537 AMX65537 AWT65537 BGP65537 BQL65537 CAH65537 CKD65537 CTZ65537 DDV65537 DNR65537 DXN65537 EHJ65537 ERF65537 FBB65537 FKX65537 FUT65537 GEP65537 GOL65537 GYH65537 HID65537 HRZ65537 IBV65537 ILR65537 IVN65537 JFJ65537 JPF65537 JZB65537 KIX65537 KST65537 LCP65537 LML65537 LWH65537 MGD65537 MPZ65537 MZV65537 NJR65537 NTN65537 ODJ65537 ONF65537 OXB65537 PGX65537 PQT65537 QAP65537 QKL65537 QUH65537 RED65537 RNZ65537 RXV65537 SHR65537 SRN65537 TBJ65537 TLF65537 TVB65537 UEX65537 UOT65537 UYP65537 VIL65537 VSH65537 WCD65537 WLZ65537 WVV65537 I131073 JJ131073 TF131073 ADB131073 AMX131073 AWT131073 BGP131073 BQL131073 CAH131073 CKD131073 CTZ131073 DDV131073 DNR131073 DXN131073 EHJ131073 ERF131073 FBB131073 FKX131073 FUT131073 GEP131073 GOL131073 GYH131073 HID131073 HRZ131073 IBV131073 ILR131073 IVN131073 JFJ131073 JPF131073 JZB131073 KIX131073 KST131073 LCP131073 LML131073 LWH131073 MGD131073 MPZ131073 MZV131073 NJR131073 NTN131073 ODJ131073 ONF131073 OXB131073 PGX131073 PQT131073 QAP131073 QKL131073 QUH131073 RED131073 RNZ131073 RXV131073 SHR131073 SRN131073 TBJ131073 TLF131073 TVB131073 UEX131073 UOT131073 UYP131073 VIL131073 VSH131073 WCD131073 WLZ131073 WVV131073 I196609 JJ196609 TF196609 ADB196609 AMX196609 AWT196609 BGP196609 BQL196609 CAH196609 CKD196609 CTZ196609 DDV196609 DNR196609 DXN196609 EHJ196609 ERF196609 FBB196609 FKX196609 FUT196609 GEP196609 GOL196609 GYH196609 HID196609 HRZ196609 IBV196609 ILR196609 IVN196609 JFJ196609 JPF196609 JZB196609 KIX196609 KST196609 LCP196609 LML196609 LWH196609 MGD196609 MPZ196609 MZV196609 NJR196609 NTN196609 ODJ196609 ONF196609 OXB196609 PGX196609 PQT196609 QAP196609 QKL196609 QUH196609 RED196609 RNZ196609 RXV196609 SHR196609 SRN196609 TBJ196609 TLF196609 TVB196609 UEX196609 UOT196609 UYP196609 VIL196609 VSH196609 WCD196609 WLZ196609 WVV196609 I262145 JJ262145 TF262145 ADB262145 AMX262145 AWT262145 BGP262145 BQL262145 CAH262145 CKD262145 CTZ262145 DDV262145 DNR262145 DXN262145 EHJ262145 ERF262145 FBB262145 FKX262145 FUT262145 GEP262145 GOL262145 GYH262145 HID262145 HRZ262145 IBV262145 ILR262145 IVN262145 JFJ262145 JPF262145 JZB262145 KIX262145 KST262145 LCP262145 LML262145 LWH262145 MGD262145 MPZ262145 MZV262145 NJR262145 NTN262145 ODJ262145 ONF262145 OXB262145 PGX262145 PQT262145 QAP262145 QKL262145 QUH262145 RED262145 RNZ262145 RXV262145 SHR262145 SRN262145 TBJ262145 TLF262145 TVB262145 UEX262145 UOT262145 UYP262145 VIL262145 VSH262145 WCD262145 WLZ262145 WVV262145 I327681 JJ327681 TF327681 ADB327681 AMX327681 AWT327681 BGP327681 BQL327681 CAH327681 CKD327681 CTZ327681 DDV327681 DNR327681 DXN327681 EHJ327681 ERF327681 FBB327681 FKX327681 FUT327681 GEP327681 GOL327681 GYH327681 HID327681 HRZ327681 IBV327681 ILR327681 IVN327681 JFJ327681 JPF327681 JZB327681 KIX327681 KST327681 LCP327681 LML327681 LWH327681 MGD327681 MPZ327681 MZV327681 NJR327681 NTN327681 ODJ327681 ONF327681 OXB327681 PGX327681 PQT327681 QAP327681 QKL327681 QUH327681 RED327681 RNZ327681 RXV327681 SHR327681 SRN327681 TBJ327681 TLF327681 TVB327681 UEX327681 UOT327681 UYP327681 VIL327681 VSH327681 WCD327681 WLZ327681 WVV327681 I393217 JJ393217 TF393217 ADB393217 AMX393217 AWT393217 BGP393217 BQL393217 CAH393217 CKD393217 CTZ393217 DDV393217 DNR393217 DXN393217 EHJ393217 ERF393217 FBB393217 FKX393217 FUT393217 GEP393217 GOL393217 GYH393217 HID393217 HRZ393217 IBV393217 ILR393217 IVN393217 JFJ393217 JPF393217 JZB393217 KIX393217 KST393217 LCP393217 LML393217 LWH393217 MGD393217 MPZ393217 MZV393217 NJR393217 NTN393217 ODJ393217 ONF393217 OXB393217 PGX393217 PQT393217 QAP393217 QKL393217 QUH393217 RED393217 RNZ393217 RXV393217 SHR393217 SRN393217 TBJ393217 TLF393217 TVB393217 UEX393217 UOT393217 UYP393217 VIL393217 VSH393217 WCD393217 WLZ393217 WVV393217 I458753 JJ458753 TF458753 ADB458753 AMX458753 AWT458753 BGP458753 BQL458753 CAH458753 CKD458753 CTZ458753 DDV458753 DNR458753 DXN458753 EHJ458753 ERF458753 FBB458753 FKX458753 FUT458753 GEP458753 GOL458753 GYH458753 HID458753 HRZ458753 IBV458753 ILR458753 IVN458753 JFJ458753 JPF458753 JZB458753 KIX458753 KST458753 LCP458753 LML458753 LWH458753 MGD458753 MPZ458753 MZV458753 NJR458753 NTN458753 ODJ458753 ONF458753 OXB458753 PGX458753 PQT458753 QAP458753 QKL458753 QUH458753 RED458753 RNZ458753 RXV458753 SHR458753 SRN458753 TBJ458753 TLF458753 TVB458753 UEX458753 UOT458753 UYP458753 VIL458753 VSH458753 WCD458753 WLZ458753 WVV458753 I524289 JJ524289 TF524289 ADB524289 AMX524289 AWT524289 BGP524289 BQL524289 CAH524289 CKD524289 CTZ524289 DDV524289 DNR524289 DXN524289 EHJ524289 ERF524289 FBB524289 FKX524289 FUT524289 GEP524289 GOL524289 GYH524289 HID524289 HRZ524289 IBV524289 ILR524289 IVN524289 JFJ524289 JPF524289 JZB524289 KIX524289 KST524289 LCP524289 LML524289 LWH524289 MGD524289 MPZ524289 MZV524289 NJR524289 NTN524289 ODJ524289 ONF524289 OXB524289 PGX524289 PQT524289 QAP524289 QKL524289 QUH524289 RED524289 RNZ524289 RXV524289 SHR524289 SRN524289 TBJ524289 TLF524289 TVB524289 UEX524289 UOT524289 UYP524289 VIL524289 VSH524289 WCD524289 WLZ524289 WVV524289 I589825 JJ589825 TF589825 ADB589825 AMX589825 AWT589825 BGP589825 BQL589825 CAH589825 CKD589825 CTZ589825 DDV589825 DNR589825 DXN589825 EHJ589825 ERF589825 FBB589825 FKX589825 FUT589825 GEP589825 GOL589825 GYH589825 HID589825 HRZ589825 IBV589825 ILR589825 IVN589825 JFJ589825 JPF589825 JZB589825 KIX589825 KST589825 LCP589825 LML589825 LWH589825 MGD589825 MPZ589825 MZV589825 NJR589825 NTN589825 ODJ589825 ONF589825 OXB589825 PGX589825 PQT589825 QAP589825 QKL589825 QUH589825 RED589825 RNZ589825 RXV589825 SHR589825 SRN589825 TBJ589825 TLF589825 TVB589825 UEX589825 UOT589825 UYP589825 VIL589825 VSH589825 WCD589825 WLZ589825 WVV589825 I655361 JJ655361 TF655361 ADB655361 AMX655361 AWT655361 BGP655361 BQL655361 CAH655361 CKD655361 CTZ655361 DDV655361 DNR655361 DXN655361 EHJ655361 ERF655361 FBB655361 FKX655361 FUT655361 GEP655361 GOL655361 GYH655361 HID655361 HRZ655361 IBV655361 ILR655361 IVN655361 JFJ655361 JPF655361 JZB655361 KIX655361 KST655361 LCP655361 LML655361 LWH655361 MGD655361 MPZ655361 MZV655361 NJR655361 NTN655361 ODJ655361 ONF655361 OXB655361 PGX655361 PQT655361 QAP655361 QKL655361 QUH655361 RED655361 RNZ655361 RXV655361 SHR655361 SRN655361 TBJ655361 TLF655361 TVB655361 UEX655361 UOT655361 UYP655361 VIL655361 VSH655361 WCD655361 WLZ655361 WVV655361 I720897 JJ720897 TF720897 ADB720897 AMX720897 AWT720897 BGP720897 BQL720897 CAH720897 CKD720897 CTZ720897 DDV720897 DNR720897 DXN720897 EHJ720897 ERF720897 FBB720897 FKX720897 FUT720897 GEP720897 GOL720897 GYH720897 HID720897 HRZ720897 IBV720897 ILR720897 IVN720897 JFJ720897 JPF720897 JZB720897 KIX720897 KST720897 LCP720897 LML720897 LWH720897 MGD720897 MPZ720897 MZV720897 NJR720897 NTN720897 ODJ720897 ONF720897 OXB720897 PGX720897 PQT720897 QAP720897 QKL720897 QUH720897 RED720897 RNZ720897 RXV720897 SHR720897 SRN720897 TBJ720897 TLF720897 TVB720897 UEX720897 UOT720897 UYP720897 VIL720897 VSH720897 WCD720897 WLZ720897 WVV720897 I786433 JJ786433 TF786433 ADB786433 AMX786433 AWT786433 BGP786433 BQL786433 CAH786433 CKD786433 CTZ786433 DDV786433 DNR786433 DXN786433 EHJ786433 ERF786433 FBB786433 FKX786433 FUT786433 GEP786433 GOL786433 GYH786433 HID786433 HRZ786433 IBV786433 ILR786433 IVN786433 JFJ786433 JPF786433 JZB786433 KIX786433 KST786433 LCP786433 LML786433 LWH786433 MGD786433 MPZ786433 MZV786433 NJR786433 NTN786433 ODJ786433 ONF786433 OXB786433 PGX786433 PQT786433 QAP786433 QKL786433 QUH786433 RED786433 RNZ786433 RXV786433 SHR786433 SRN786433 TBJ786433 TLF786433 TVB786433 UEX786433 UOT786433 UYP786433 VIL786433 VSH786433 WCD786433 WLZ786433 WVV786433 I851969 JJ851969 TF851969 ADB851969 AMX851969 AWT851969 BGP851969 BQL851969 CAH851969 CKD851969 CTZ851969 DDV851969 DNR851969 DXN851969 EHJ851969 ERF851969 FBB851969 FKX851969 FUT851969 GEP851969 GOL851969 GYH851969 HID851969 HRZ851969 IBV851969 ILR851969 IVN851969 JFJ851969 JPF851969 JZB851969 KIX851969 KST851969 LCP851969 LML851969 LWH851969 MGD851969 MPZ851969 MZV851969 NJR851969 NTN851969 ODJ851969 ONF851969 OXB851969 PGX851969 PQT851969 QAP851969 QKL851969 QUH851969 RED851969 RNZ851969 RXV851969 SHR851969 SRN851969 TBJ851969 TLF851969 TVB851969 UEX851969 UOT851969 UYP851969 VIL851969 VSH851969 WCD851969 WLZ851969 WVV851969 I917505 JJ917505 TF917505 ADB917505 AMX917505 AWT917505 BGP917505 BQL917505 CAH917505 CKD917505 CTZ917505 DDV917505 DNR917505 DXN917505 EHJ917505 ERF917505 FBB917505 FKX917505 FUT917505 GEP917505 GOL917505 GYH917505 HID917505 HRZ917505 IBV917505 ILR917505 IVN917505 JFJ917505 JPF917505 JZB917505 KIX917505 KST917505 LCP917505 LML917505 LWH917505 MGD917505 MPZ917505 MZV917505 NJR917505 NTN917505 ODJ917505 ONF917505 OXB917505 PGX917505 PQT917505 QAP917505 QKL917505 QUH917505 RED917505 RNZ917505 RXV917505 SHR917505 SRN917505 TBJ917505 TLF917505 TVB917505 UEX917505 UOT917505 UYP917505 VIL917505 VSH917505 WCD917505 WLZ917505 WVV917505 I983041 JJ983041 TF983041 ADB983041 AMX983041 AWT983041 BGP983041 BQL983041 CAH983041 CKD983041 CTZ983041 DDV983041 DNR983041 DXN983041 EHJ983041 ERF983041 FBB983041 FKX983041 FUT983041 GEP983041 GOL983041 GYH983041 HID983041 HRZ983041 IBV983041 ILR983041 IVN983041 JFJ983041 JPF983041 JZB983041 KIX983041 KST983041 LCP983041 LML983041 LWH983041 MGD983041 MPZ983041 MZV983041 NJR983041 NTN983041 ODJ983041 ONF983041 OXB983041 PGX983041 PQT983041 QAP983041 QKL983041 QUH983041 RED983041 RNZ983041 RXV983041 SHR983041 SRN983041 TBJ983041 TLF983041 TVB983041 UEX983041 UOT983041 UYP983041 VIL983041 VSH983041 WCD983041 WLZ983041">
      <formula1>$D$116:$D$117</formula1>
    </dataValidation>
    <dataValidation type="list" errorStyle="information" allowBlank="1" showErrorMessage="1" errorTitle="Issuance to Parent" error="Please input either:_x000a__x000a_Y = Yes_x000a_N = No" sqref="IY14:IY112 WVK983041:WVK983139 SU14:SU112 ACQ14:ACQ112 AMM14:AMM112 AWI14:AWI112 BGE14:BGE112 BQA14:BQA112 BZW14:BZW112 CJS14:CJS112 CTO14:CTO112 DDK14:DDK112 DNG14:DNG112 DXC14:DXC112 EGY14:EGY112 EQU14:EQU112 FAQ14:FAQ112 FKM14:FKM112 FUI14:FUI112 GEE14:GEE112 GOA14:GOA112 GXW14:GXW112 HHS14:HHS112 HRO14:HRO112 IBK14:IBK112 ILG14:ILG112 IVC14:IVC112 JEY14:JEY112 JOU14:JOU112 JYQ14:JYQ112 KIM14:KIM112 KSI14:KSI112 LCE14:LCE112 LMA14:LMA112 LVW14:LVW112 MFS14:MFS112 MPO14:MPO112 MZK14:MZK112 NJG14:NJG112 NTC14:NTC112 OCY14:OCY112 OMU14:OMU112 OWQ14:OWQ112 PGM14:PGM112 PQI14:PQI112 QAE14:QAE112 QKA14:QKA112 QTW14:QTW112 RDS14:RDS112 RNO14:RNO112 RXK14:RXK112 SHG14:SHG112 SRC14:SRC112 TAY14:TAY112 TKU14:TKU112 TUQ14:TUQ112 UEM14:UEM112 UOI14:UOI112 UYE14:UYE112 VIA14:VIA112 VRW14:VRW112 WBS14:WBS112 WLO14:WLO112 WVK14:WVK112 G65536:H65634 IY65537:IY65635 SU65537:SU65635 ACQ65537:ACQ65635 AMM65537:AMM65635 AWI65537:AWI65635 BGE65537:BGE65635 BQA65537:BQA65635 BZW65537:BZW65635 CJS65537:CJS65635 CTO65537:CTO65635 DDK65537:DDK65635 DNG65537:DNG65635 DXC65537:DXC65635 EGY65537:EGY65635 EQU65537:EQU65635 FAQ65537:FAQ65635 FKM65537:FKM65635 FUI65537:FUI65635 GEE65537:GEE65635 GOA65537:GOA65635 GXW65537:GXW65635 HHS65537:HHS65635 HRO65537:HRO65635 IBK65537:IBK65635 ILG65537:ILG65635 IVC65537:IVC65635 JEY65537:JEY65635 JOU65537:JOU65635 JYQ65537:JYQ65635 KIM65537:KIM65635 KSI65537:KSI65635 LCE65537:LCE65635 LMA65537:LMA65635 LVW65537:LVW65635 MFS65537:MFS65635 MPO65537:MPO65635 MZK65537:MZK65635 NJG65537:NJG65635 NTC65537:NTC65635 OCY65537:OCY65635 OMU65537:OMU65635 OWQ65537:OWQ65635 PGM65537:PGM65635 PQI65537:PQI65635 QAE65537:QAE65635 QKA65537:QKA65635 QTW65537:QTW65635 RDS65537:RDS65635 RNO65537:RNO65635 RXK65537:RXK65635 SHG65537:SHG65635 SRC65537:SRC65635 TAY65537:TAY65635 TKU65537:TKU65635 TUQ65537:TUQ65635 UEM65537:UEM65635 UOI65537:UOI65635 UYE65537:UYE65635 VIA65537:VIA65635 VRW65537:VRW65635 WBS65537:WBS65635 WLO65537:WLO65635 WVK65537:WVK65635 G131072:H131170 IY131073:IY131171 SU131073:SU131171 ACQ131073:ACQ131171 AMM131073:AMM131171 AWI131073:AWI131171 BGE131073:BGE131171 BQA131073:BQA131171 BZW131073:BZW131171 CJS131073:CJS131171 CTO131073:CTO131171 DDK131073:DDK131171 DNG131073:DNG131171 DXC131073:DXC131171 EGY131073:EGY131171 EQU131073:EQU131171 FAQ131073:FAQ131171 FKM131073:FKM131171 FUI131073:FUI131171 GEE131073:GEE131171 GOA131073:GOA131171 GXW131073:GXW131171 HHS131073:HHS131171 HRO131073:HRO131171 IBK131073:IBK131171 ILG131073:ILG131171 IVC131073:IVC131171 JEY131073:JEY131171 JOU131073:JOU131171 JYQ131073:JYQ131171 KIM131073:KIM131171 KSI131073:KSI131171 LCE131073:LCE131171 LMA131073:LMA131171 LVW131073:LVW131171 MFS131073:MFS131171 MPO131073:MPO131171 MZK131073:MZK131171 NJG131073:NJG131171 NTC131073:NTC131171 OCY131073:OCY131171 OMU131073:OMU131171 OWQ131073:OWQ131171 PGM131073:PGM131171 PQI131073:PQI131171 QAE131073:QAE131171 QKA131073:QKA131171 QTW131073:QTW131171 RDS131073:RDS131171 RNO131073:RNO131171 RXK131073:RXK131171 SHG131073:SHG131171 SRC131073:SRC131171 TAY131073:TAY131171 TKU131073:TKU131171 TUQ131073:TUQ131171 UEM131073:UEM131171 UOI131073:UOI131171 UYE131073:UYE131171 VIA131073:VIA131171 VRW131073:VRW131171 WBS131073:WBS131171 WLO131073:WLO131171 WVK131073:WVK131171 G196608:H196706 IY196609:IY196707 SU196609:SU196707 ACQ196609:ACQ196707 AMM196609:AMM196707 AWI196609:AWI196707 BGE196609:BGE196707 BQA196609:BQA196707 BZW196609:BZW196707 CJS196609:CJS196707 CTO196609:CTO196707 DDK196609:DDK196707 DNG196609:DNG196707 DXC196609:DXC196707 EGY196609:EGY196707 EQU196609:EQU196707 FAQ196609:FAQ196707 FKM196609:FKM196707 FUI196609:FUI196707 GEE196609:GEE196707 GOA196609:GOA196707 GXW196609:GXW196707 HHS196609:HHS196707 HRO196609:HRO196707 IBK196609:IBK196707 ILG196609:ILG196707 IVC196609:IVC196707 JEY196609:JEY196707 JOU196609:JOU196707 JYQ196609:JYQ196707 KIM196609:KIM196707 KSI196609:KSI196707 LCE196609:LCE196707 LMA196609:LMA196707 LVW196609:LVW196707 MFS196609:MFS196707 MPO196609:MPO196707 MZK196609:MZK196707 NJG196609:NJG196707 NTC196609:NTC196707 OCY196609:OCY196707 OMU196609:OMU196707 OWQ196609:OWQ196707 PGM196609:PGM196707 PQI196609:PQI196707 QAE196609:QAE196707 QKA196609:QKA196707 QTW196609:QTW196707 RDS196609:RDS196707 RNO196609:RNO196707 RXK196609:RXK196707 SHG196609:SHG196707 SRC196609:SRC196707 TAY196609:TAY196707 TKU196609:TKU196707 TUQ196609:TUQ196707 UEM196609:UEM196707 UOI196609:UOI196707 UYE196609:UYE196707 VIA196609:VIA196707 VRW196609:VRW196707 WBS196609:WBS196707 WLO196609:WLO196707 WVK196609:WVK196707 G262144:H262242 IY262145:IY262243 SU262145:SU262243 ACQ262145:ACQ262243 AMM262145:AMM262243 AWI262145:AWI262243 BGE262145:BGE262243 BQA262145:BQA262243 BZW262145:BZW262243 CJS262145:CJS262243 CTO262145:CTO262243 DDK262145:DDK262243 DNG262145:DNG262243 DXC262145:DXC262243 EGY262145:EGY262243 EQU262145:EQU262243 FAQ262145:FAQ262243 FKM262145:FKM262243 FUI262145:FUI262243 GEE262145:GEE262243 GOA262145:GOA262243 GXW262145:GXW262243 HHS262145:HHS262243 HRO262145:HRO262243 IBK262145:IBK262243 ILG262145:ILG262243 IVC262145:IVC262243 JEY262145:JEY262243 JOU262145:JOU262243 JYQ262145:JYQ262243 KIM262145:KIM262243 KSI262145:KSI262243 LCE262145:LCE262243 LMA262145:LMA262243 LVW262145:LVW262243 MFS262145:MFS262243 MPO262145:MPO262243 MZK262145:MZK262243 NJG262145:NJG262243 NTC262145:NTC262243 OCY262145:OCY262243 OMU262145:OMU262243 OWQ262145:OWQ262243 PGM262145:PGM262243 PQI262145:PQI262243 QAE262145:QAE262243 QKA262145:QKA262243 QTW262145:QTW262243 RDS262145:RDS262243 RNO262145:RNO262243 RXK262145:RXK262243 SHG262145:SHG262243 SRC262145:SRC262243 TAY262145:TAY262243 TKU262145:TKU262243 TUQ262145:TUQ262243 UEM262145:UEM262243 UOI262145:UOI262243 UYE262145:UYE262243 VIA262145:VIA262243 VRW262145:VRW262243 WBS262145:WBS262243 WLO262145:WLO262243 WVK262145:WVK262243 G327680:H327778 IY327681:IY327779 SU327681:SU327779 ACQ327681:ACQ327779 AMM327681:AMM327779 AWI327681:AWI327779 BGE327681:BGE327779 BQA327681:BQA327779 BZW327681:BZW327779 CJS327681:CJS327779 CTO327681:CTO327779 DDK327681:DDK327779 DNG327681:DNG327779 DXC327681:DXC327779 EGY327681:EGY327779 EQU327681:EQU327779 FAQ327681:FAQ327779 FKM327681:FKM327779 FUI327681:FUI327779 GEE327681:GEE327779 GOA327681:GOA327779 GXW327681:GXW327779 HHS327681:HHS327779 HRO327681:HRO327779 IBK327681:IBK327779 ILG327681:ILG327779 IVC327681:IVC327779 JEY327681:JEY327779 JOU327681:JOU327779 JYQ327681:JYQ327779 KIM327681:KIM327779 KSI327681:KSI327779 LCE327681:LCE327779 LMA327681:LMA327779 LVW327681:LVW327779 MFS327681:MFS327779 MPO327681:MPO327779 MZK327681:MZK327779 NJG327681:NJG327779 NTC327681:NTC327779 OCY327681:OCY327779 OMU327681:OMU327779 OWQ327681:OWQ327779 PGM327681:PGM327779 PQI327681:PQI327779 QAE327681:QAE327779 QKA327681:QKA327779 QTW327681:QTW327779 RDS327681:RDS327779 RNO327681:RNO327779 RXK327681:RXK327779 SHG327681:SHG327779 SRC327681:SRC327779 TAY327681:TAY327779 TKU327681:TKU327779 TUQ327681:TUQ327779 UEM327681:UEM327779 UOI327681:UOI327779 UYE327681:UYE327779 VIA327681:VIA327779 VRW327681:VRW327779 WBS327681:WBS327779 WLO327681:WLO327779 WVK327681:WVK327779 G393216:H393314 IY393217:IY393315 SU393217:SU393315 ACQ393217:ACQ393315 AMM393217:AMM393315 AWI393217:AWI393315 BGE393217:BGE393315 BQA393217:BQA393315 BZW393217:BZW393315 CJS393217:CJS393315 CTO393217:CTO393315 DDK393217:DDK393315 DNG393217:DNG393315 DXC393217:DXC393315 EGY393217:EGY393315 EQU393217:EQU393315 FAQ393217:FAQ393315 FKM393217:FKM393315 FUI393217:FUI393315 GEE393217:GEE393315 GOA393217:GOA393315 GXW393217:GXW393315 HHS393217:HHS393315 HRO393217:HRO393315 IBK393217:IBK393315 ILG393217:ILG393315 IVC393217:IVC393315 JEY393217:JEY393315 JOU393217:JOU393315 JYQ393217:JYQ393315 KIM393217:KIM393315 KSI393217:KSI393315 LCE393217:LCE393315 LMA393217:LMA393315 LVW393217:LVW393315 MFS393217:MFS393315 MPO393217:MPO393315 MZK393217:MZK393315 NJG393217:NJG393315 NTC393217:NTC393315 OCY393217:OCY393315 OMU393217:OMU393315 OWQ393217:OWQ393315 PGM393217:PGM393315 PQI393217:PQI393315 QAE393217:QAE393315 QKA393217:QKA393315 QTW393217:QTW393315 RDS393217:RDS393315 RNO393217:RNO393315 RXK393217:RXK393315 SHG393217:SHG393315 SRC393217:SRC393315 TAY393217:TAY393315 TKU393217:TKU393315 TUQ393217:TUQ393315 UEM393217:UEM393315 UOI393217:UOI393315 UYE393217:UYE393315 VIA393217:VIA393315 VRW393217:VRW393315 WBS393217:WBS393315 WLO393217:WLO393315 WVK393217:WVK393315 G458752:H458850 IY458753:IY458851 SU458753:SU458851 ACQ458753:ACQ458851 AMM458753:AMM458851 AWI458753:AWI458851 BGE458753:BGE458851 BQA458753:BQA458851 BZW458753:BZW458851 CJS458753:CJS458851 CTO458753:CTO458851 DDK458753:DDK458851 DNG458753:DNG458851 DXC458753:DXC458851 EGY458753:EGY458851 EQU458753:EQU458851 FAQ458753:FAQ458851 FKM458753:FKM458851 FUI458753:FUI458851 GEE458753:GEE458851 GOA458753:GOA458851 GXW458753:GXW458851 HHS458753:HHS458851 HRO458753:HRO458851 IBK458753:IBK458851 ILG458753:ILG458851 IVC458753:IVC458851 JEY458753:JEY458851 JOU458753:JOU458851 JYQ458753:JYQ458851 KIM458753:KIM458851 KSI458753:KSI458851 LCE458753:LCE458851 LMA458753:LMA458851 LVW458753:LVW458851 MFS458753:MFS458851 MPO458753:MPO458851 MZK458753:MZK458851 NJG458753:NJG458851 NTC458753:NTC458851 OCY458753:OCY458851 OMU458753:OMU458851 OWQ458753:OWQ458851 PGM458753:PGM458851 PQI458753:PQI458851 QAE458753:QAE458851 QKA458753:QKA458851 QTW458753:QTW458851 RDS458753:RDS458851 RNO458753:RNO458851 RXK458753:RXK458851 SHG458753:SHG458851 SRC458753:SRC458851 TAY458753:TAY458851 TKU458753:TKU458851 TUQ458753:TUQ458851 UEM458753:UEM458851 UOI458753:UOI458851 UYE458753:UYE458851 VIA458753:VIA458851 VRW458753:VRW458851 WBS458753:WBS458851 WLO458753:WLO458851 WVK458753:WVK458851 G524288:H524386 IY524289:IY524387 SU524289:SU524387 ACQ524289:ACQ524387 AMM524289:AMM524387 AWI524289:AWI524387 BGE524289:BGE524387 BQA524289:BQA524387 BZW524289:BZW524387 CJS524289:CJS524387 CTO524289:CTO524387 DDK524289:DDK524387 DNG524289:DNG524387 DXC524289:DXC524387 EGY524289:EGY524387 EQU524289:EQU524387 FAQ524289:FAQ524387 FKM524289:FKM524387 FUI524289:FUI524387 GEE524289:GEE524387 GOA524289:GOA524387 GXW524289:GXW524387 HHS524289:HHS524387 HRO524289:HRO524387 IBK524289:IBK524387 ILG524289:ILG524387 IVC524289:IVC524387 JEY524289:JEY524387 JOU524289:JOU524387 JYQ524289:JYQ524387 KIM524289:KIM524387 KSI524289:KSI524387 LCE524289:LCE524387 LMA524289:LMA524387 LVW524289:LVW524387 MFS524289:MFS524387 MPO524289:MPO524387 MZK524289:MZK524387 NJG524289:NJG524387 NTC524289:NTC524387 OCY524289:OCY524387 OMU524289:OMU524387 OWQ524289:OWQ524387 PGM524289:PGM524387 PQI524289:PQI524387 QAE524289:QAE524387 QKA524289:QKA524387 QTW524289:QTW524387 RDS524289:RDS524387 RNO524289:RNO524387 RXK524289:RXK524387 SHG524289:SHG524387 SRC524289:SRC524387 TAY524289:TAY524387 TKU524289:TKU524387 TUQ524289:TUQ524387 UEM524289:UEM524387 UOI524289:UOI524387 UYE524289:UYE524387 VIA524289:VIA524387 VRW524289:VRW524387 WBS524289:WBS524387 WLO524289:WLO524387 WVK524289:WVK524387 G589824:H589922 IY589825:IY589923 SU589825:SU589923 ACQ589825:ACQ589923 AMM589825:AMM589923 AWI589825:AWI589923 BGE589825:BGE589923 BQA589825:BQA589923 BZW589825:BZW589923 CJS589825:CJS589923 CTO589825:CTO589923 DDK589825:DDK589923 DNG589825:DNG589923 DXC589825:DXC589923 EGY589825:EGY589923 EQU589825:EQU589923 FAQ589825:FAQ589923 FKM589825:FKM589923 FUI589825:FUI589923 GEE589825:GEE589923 GOA589825:GOA589923 GXW589825:GXW589923 HHS589825:HHS589923 HRO589825:HRO589923 IBK589825:IBK589923 ILG589825:ILG589923 IVC589825:IVC589923 JEY589825:JEY589923 JOU589825:JOU589923 JYQ589825:JYQ589923 KIM589825:KIM589923 KSI589825:KSI589923 LCE589825:LCE589923 LMA589825:LMA589923 LVW589825:LVW589923 MFS589825:MFS589923 MPO589825:MPO589923 MZK589825:MZK589923 NJG589825:NJG589923 NTC589825:NTC589923 OCY589825:OCY589923 OMU589825:OMU589923 OWQ589825:OWQ589923 PGM589825:PGM589923 PQI589825:PQI589923 QAE589825:QAE589923 QKA589825:QKA589923 QTW589825:QTW589923 RDS589825:RDS589923 RNO589825:RNO589923 RXK589825:RXK589923 SHG589825:SHG589923 SRC589825:SRC589923 TAY589825:TAY589923 TKU589825:TKU589923 TUQ589825:TUQ589923 UEM589825:UEM589923 UOI589825:UOI589923 UYE589825:UYE589923 VIA589825:VIA589923 VRW589825:VRW589923 WBS589825:WBS589923 WLO589825:WLO589923 WVK589825:WVK589923 G655360:H655458 IY655361:IY655459 SU655361:SU655459 ACQ655361:ACQ655459 AMM655361:AMM655459 AWI655361:AWI655459 BGE655361:BGE655459 BQA655361:BQA655459 BZW655361:BZW655459 CJS655361:CJS655459 CTO655361:CTO655459 DDK655361:DDK655459 DNG655361:DNG655459 DXC655361:DXC655459 EGY655361:EGY655459 EQU655361:EQU655459 FAQ655361:FAQ655459 FKM655361:FKM655459 FUI655361:FUI655459 GEE655361:GEE655459 GOA655361:GOA655459 GXW655361:GXW655459 HHS655361:HHS655459 HRO655361:HRO655459 IBK655361:IBK655459 ILG655361:ILG655459 IVC655361:IVC655459 JEY655361:JEY655459 JOU655361:JOU655459 JYQ655361:JYQ655459 KIM655361:KIM655459 KSI655361:KSI655459 LCE655361:LCE655459 LMA655361:LMA655459 LVW655361:LVW655459 MFS655361:MFS655459 MPO655361:MPO655459 MZK655361:MZK655459 NJG655361:NJG655459 NTC655361:NTC655459 OCY655361:OCY655459 OMU655361:OMU655459 OWQ655361:OWQ655459 PGM655361:PGM655459 PQI655361:PQI655459 QAE655361:QAE655459 QKA655361:QKA655459 QTW655361:QTW655459 RDS655361:RDS655459 RNO655361:RNO655459 RXK655361:RXK655459 SHG655361:SHG655459 SRC655361:SRC655459 TAY655361:TAY655459 TKU655361:TKU655459 TUQ655361:TUQ655459 UEM655361:UEM655459 UOI655361:UOI655459 UYE655361:UYE655459 VIA655361:VIA655459 VRW655361:VRW655459 WBS655361:WBS655459 WLO655361:WLO655459 WVK655361:WVK655459 G720896:H720994 IY720897:IY720995 SU720897:SU720995 ACQ720897:ACQ720995 AMM720897:AMM720995 AWI720897:AWI720995 BGE720897:BGE720995 BQA720897:BQA720995 BZW720897:BZW720995 CJS720897:CJS720995 CTO720897:CTO720995 DDK720897:DDK720995 DNG720897:DNG720995 DXC720897:DXC720995 EGY720897:EGY720995 EQU720897:EQU720995 FAQ720897:FAQ720995 FKM720897:FKM720995 FUI720897:FUI720995 GEE720897:GEE720995 GOA720897:GOA720995 GXW720897:GXW720995 HHS720897:HHS720995 HRO720897:HRO720995 IBK720897:IBK720995 ILG720897:ILG720995 IVC720897:IVC720995 JEY720897:JEY720995 JOU720897:JOU720995 JYQ720897:JYQ720995 KIM720897:KIM720995 KSI720897:KSI720995 LCE720897:LCE720995 LMA720897:LMA720995 LVW720897:LVW720995 MFS720897:MFS720995 MPO720897:MPO720995 MZK720897:MZK720995 NJG720897:NJG720995 NTC720897:NTC720995 OCY720897:OCY720995 OMU720897:OMU720995 OWQ720897:OWQ720995 PGM720897:PGM720995 PQI720897:PQI720995 QAE720897:QAE720995 QKA720897:QKA720995 QTW720897:QTW720995 RDS720897:RDS720995 RNO720897:RNO720995 RXK720897:RXK720995 SHG720897:SHG720995 SRC720897:SRC720995 TAY720897:TAY720995 TKU720897:TKU720995 TUQ720897:TUQ720995 UEM720897:UEM720995 UOI720897:UOI720995 UYE720897:UYE720995 VIA720897:VIA720995 VRW720897:VRW720995 WBS720897:WBS720995 WLO720897:WLO720995 WVK720897:WVK720995 G786432:H786530 IY786433:IY786531 SU786433:SU786531 ACQ786433:ACQ786531 AMM786433:AMM786531 AWI786433:AWI786531 BGE786433:BGE786531 BQA786433:BQA786531 BZW786433:BZW786531 CJS786433:CJS786531 CTO786433:CTO786531 DDK786433:DDK786531 DNG786433:DNG786531 DXC786433:DXC786531 EGY786433:EGY786531 EQU786433:EQU786531 FAQ786433:FAQ786531 FKM786433:FKM786531 FUI786433:FUI786531 GEE786433:GEE786531 GOA786433:GOA786531 GXW786433:GXW786531 HHS786433:HHS786531 HRO786433:HRO786531 IBK786433:IBK786531 ILG786433:ILG786531 IVC786433:IVC786531 JEY786433:JEY786531 JOU786433:JOU786531 JYQ786433:JYQ786531 KIM786433:KIM786531 KSI786433:KSI786531 LCE786433:LCE786531 LMA786433:LMA786531 LVW786433:LVW786531 MFS786433:MFS786531 MPO786433:MPO786531 MZK786433:MZK786531 NJG786433:NJG786531 NTC786433:NTC786531 OCY786433:OCY786531 OMU786433:OMU786531 OWQ786433:OWQ786531 PGM786433:PGM786531 PQI786433:PQI786531 QAE786433:QAE786531 QKA786433:QKA786531 QTW786433:QTW786531 RDS786433:RDS786531 RNO786433:RNO786531 RXK786433:RXK786531 SHG786433:SHG786531 SRC786433:SRC786531 TAY786433:TAY786531 TKU786433:TKU786531 TUQ786433:TUQ786531 UEM786433:UEM786531 UOI786433:UOI786531 UYE786433:UYE786531 VIA786433:VIA786531 VRW786433:VRW786531 WBS786433:WBS786531 WLO786433:WLO786531 WVK786433:WVK786531 G851968:H852066 IY851969:IY852067 SU851969:SU852067 ACQ851969:ACQ852067 AMM851969:AMM852067 AWI851969:AWI852067 BGE851969:BGE852067 BQA851969:BQA852067 BZW851969:BZW852067 CJS851969:CJS852067 CTO851969:CTO852067 DDK851969:DDK852067 DNG851969:DNG852067 DXC851969:DXC852067 EGY851969:EGY852067 EQU851969:EQU852067 FAQ851969:FAQ852067 FKM851969:FKM852067 FUI851969:FUI852067 GEE851969:GEE852067 GOA851969:GOA852067 GXW851969:GXW852067 HHS851969:HHS852067 HRO851969:HRO852067 IBK851969:IBK852067 ILG851969:ILG852067 IVC851969:IVC852067 JEY851969:JEY852067 JOU851969:JOU852067 JYQ851969:JYQ852067 KIM851969:KIM852067 KSI851969:KSI852067 LCE851969:LCE852067 LMA851969:LMA852067 LVW851969:LVW852067 MFS851969:MFS852067 MPO851969:MPO852067 MZK851969:MZK852067 NJG851969:NJG852067 NTC851969:NTC852067 OCY851969:OCY852067 OMU851969:OMU852067 OWQ851969:OWQ852067 PGM851969:PGM852067 PQI851969:PQI852067 QAE851969:QAE852067 QKA851969:QKA852067 QTW851969:QTW852067 RDS851969:RDS852067 RNO851969:RNO852067 RXK851969:RXK852067 SHG851969:SHG852067 SRC851969:SRC852067 TAY851969:TAY852067 TKU851969:TKU852067 TUQ851969:TUQ852067 UEM851969:UEM852067 UOI851969:UOI852067 UYE851969:UYE852067 VIA851969:VIA852067 VRW851969:VRW852067 WBS851969:WBS852067 WLO851969:WLO852067 WVK851969:WVK852067 G917504:H917602 IY917505:IY917603 SU917505:SU917603 ACQ917505:ACQ917603 AMM917505:AMM917603 AWI917505:AWI917603 BGE917505:BGE917603 BQA917505:BQA917603 BZW917505:BZW917603 CJS917505:CJS917603 CTO917505:CTO917603 DDK917505:DDK917603 DNG917505:DNG917603 DXC917505:DXC917603 EGY917505:EGY917603 EQU917505:EQU917603 FAQ917505:FAQ917603 FKM917505:FKM917603 FUI917505:FUI917603 GEE917505:GEE917603 GOA917505:GOA917603 GXW917505:GXW917603 HHS917505:HHS917603 HRO917505:HRO917603 IBK917505:IBK917603 ILG917505:ILG917603 IVC917505:IVC917603 JEY917505:JEY917603 JOU917505:JOU917603 JYQ917505:JYQ917603 KIM917505:KIM917603 KSI917505:KSI917603 LCE917505:LCE917603 LMA917505:LMA917603 LVW917505:LVW917603 MFS917505:MFS917603 MPO917505:MPO917603 MZK917505:MZK917603 NJG917505:NJG917603 NTC917505:NTC917603 OCY917505:OCY917603 OMU917505:OMU917603 OWQ917505:OWQ917603 PGM917505:PGM917603 PQI917505:PQI917603 QAE917505:QAE917603 QKA917505:QKA917603 QTW917505:QTW917603 RDS917505:RDS917603 RNO917505:RNO917603 RXK917505:RXK917603 SHG917505:SHG917603 SRC917505:SRC917603 TAY917505:TAY917603 TKU917505:TKU917603 TUQ917505:TUQ917603 UEM917505:UEM917603 UOI917505:UOI917603 UYE917505:UYE917603 VIA917505:VIA917603 VRW917505:VRW917603 WBS917505:WBS917603 WLO917505:WLO917603 WVK917505:WVK917603 G983040:H983138 IY983041:IY983139 SU983041:SU983139 ACQ983041:ACQ983139 AMM983041:AMM983139 AWI983041:AWI983139 BGE983041:BGE983139 BQA983041:BQA983139 BZW983041:BZW983139 CJS983041:CJS983139 CTO983041:CTO983139 DDK983041:DDK983139 DNG983041:DNG983139 DXC983041:DXC983139 EGY983041:EGY983139 EQU983041:EQU983139 FAQ983041:FAQ983139 FKM983041:FKM983139 FUI983041:FUI983139 GEE983041:GEE983139 GOA983041:GOA983139 GXW983041:GXW983139 HHS983041:HHS983139 HRO983041:HRO983139 IBK983041:IBK983139 ILG983041:ILG983139 IVC983041:IVC983139 JEY983041:JEY983139 JOU983041:JOU983139 JYQ983041:JYQ983139 KIM983041:KIM983139 KSI983041:KSI983139 LCE983041:LCE983139 LMA983041:LMA983139 LVW983041:LVW983139 MFS983041:MFS983139 MPO983041:MPO983139 MZK983041:MZK983139 NJG983041:NJG983139 NTC983041:NTC983139 OCY983041:OCY983139 OMU983041:OMU983139 OWQ983041:OWQ983139 PGM983041:PGM983139 PQI983041:PQI983139 QAE983041:QAE983139 QKA983041:QKA983139 QTW983041:QTW983139 RDS983041:RDS983139 RNO983041:RNO983139 RXK983041:RXK983139 SHG983041:SHG983139 SRC983041:SRC983139 TAY983041:TAY983139 TKU983041:TKU983139 TUQ983041:TUQ983139 UEM983041:UEM983139 UOI983041:UOI983139 UYE983041:UYE983139 VIA983041:VIA983139 VRW983041:VRW983139 WBS983041:WBS983139 WLO983041:WLO983139">
      <formula1>$D$116:$D$117</formula1>
    </dataValidation>
    <dataValidation type="list" errorStyle="information" allowBlank="1" showInputMessage="1" showErrorMessage="1" errorTitle="Incentives to Redeem" error="Please input either: _x000a__x000a_Y = Yes_x000a_N = No" sqref="JC14:JC112 SY14:SY112 ACU14:ACU112 AMQ14:AMQ112 AWM14:AWM112 BGI14:BGI112 BQE14:BQE112 CAA14:CAA112 CJW14:CJW112 CTS14:CTS112 DDO14:DDO112 DNK14:DNK112 DXG14:DXG112 EHC14:EHC112 EQY14:EQY112 FAU14:FAU112 FKQ14:FKQ112 FUM14:FUM112 GEI14:GEI112 GOE14:GOE112 GYA14:GYA112 HHW14:HHW112 HRS14:HRS112 IBO14:IBO112 ILK14:ILK112 IVG14:IVG112 JFC14:JFC112 JOY14:JOY112 JYU14:JYU112 KIQ14:KIQ112 KSM14:KSM112 LCI14:LCI112 LME14:LME112 LWA14:LWA112 MFW14:MFW112 MPS14:MPS112 MZO14:MZO112 NJK14:NJK112 NTG14:NTG112 ODC14:ODC112 OMY14:OMY112 OWU14:OWU112 PGQ14:PGQ112 PQM14:PQM112 QAI14:QAI112 QKE14:QKE112 QUA14:QUA112 RDW14:RDW112 RNS14:RNS112 RXO14:RXO112 SHK14:SHK112 SRG14:SRG112 TBC14:TBC112 TKY14:TKY112 TUU14:TUU112 UEQ14:UEQ112 UOM14:UOM112 UYI14:UYI112 VIE14:VIE112 VSA14:VSA112 WBW14:WBW112 WLS14:WLS112 WVO14:WVO112 JC65537:JC65635 SY65537:SY65635 ACU65537:ACU65635 AMQ65537:AMQ65635 AWM65537:AWM65635 BGI65537:BGI65635 BQE65537:BQE65635 CAA65537:CAA65635 CJW65537:CJW65635 CTS65537:CTS65635 DDO65537:DDO65635 DNK65537:DNK65635 DXG65537:DXG65635 EHC65537:EHC65635 EQY65537:EQY65635 FAU65537:FAU65635 FKQ65537:FKQ65635 FUM65537:FUM65635 GEI65537:GEI65635 GOE65537:GOE65635 GYA65537:GYA65635 HHW65537:HHW65635 HRS65537:HRS65635 IBO65537:IBO65635 ILK65537:ILK65635 IVG65537:IVG65635 JFC65537:JFC65635 JOY65537:JOY65635 JYU65537:JYU65635 KIQ65537:KIQ65635 KSM65537:KSM65635 LCI65537:LCI65635 LME65537:LME65635 LWA65537:LWA65635 MFW65537:MFW65635 MPS65537:MPS65635 MZO65537:MZO65635 NJK65537:NJK65635 NTG65537:NTG65635 ODC65537:ODC65635 OMY65537:OMY65635 OWU65537:OWU65635 PGQ65537:PGQ65635 PQM65537:PQM65635 QAI65537:QAI65635 QKE65537:QKE65635 QUA65537:QUA65635 RDW65537:RDW65635 RNS65537:RNS65635 RXO65537:RXO65635 SHK65537:SHK65635 SRG65537:SRG65635 TBC65537:TBC65635 TKY65537:TKY65635 TUU65537:TUU65635 UEQ65537:UEQ65635 UOM65537:UOM65635 UYI65537:UYI65635 VIE65537:VIE65635 VSA65537:VSA65635 WBW65537:WBW65635 WLS65537:WLS65635 WVO65537:WVO65635 JC131073:JC131171 SY131073:SY131171 ACU131073:ACU131171 AMQ131073:AMQ131171 AWM131073:AWM131171 BGI131073:BGI131171 BQE131073:BQE131171 CAA131073:CAA131171 CJW131073:CJW131171 CTS131073:CTS131171 DDO131073:DDO131171 DNK131073:DNK131171 DXG131073:DXG131171 EHC131073:EHC131171 EQY131073:EQY131171 FAU131073:FAU131171 FKQ131073:FKQ131171 FUM131073:FUM131171 GEI131073:GEI131171 GOE131073:GOE131171 GYA131073:GYA131171 HHW131073:HHW131171 HRS131073:HRS131171 IBO131073:IBO131171 ILK131073:ILK131171 IVG131073:IVG131171 JFC131073:JFC131171 JOY131073:JOY131171 JYU131073:JYU131171 KIQ131073:KIQ131171 KSM131073:KSM131171 LCI131073:LCI131171 LME131073:LME131171 LWA131073:LWA131171 MFW131073:MFW131171 MPS131073:MPS131171 MZO131073:MZO131171 NJK131073:NJK131171 NTG131073:NTG131171 ODC131073:ODC131171 OMY131073:OMY131171 OWU131073:OWU131171 PGQ131073:PGQ131171 PQM131073:PQM131171 QAI131073:QAI131171 QKE131073:QKE131171 QUA131073:QUA131171 RDW131073:RDW131171 RNS131073:RNS131171 RXO131073:RXO131171 SHK131073:SHK131171 SRG131073:SRG131171 TBC131073:TBC131171 TKY131073:TKY131171 TUU131073:TUU131171 UEQ131073:UEQ131171 UOM131073:UOM131171 UYI131073:UYI131171 VIE131073:VIE131171 VSA131073:VSA131171 WBW131073:WBW131171 WLS131073:WLS131171 WVO131073:WVO131171 JC196609:JC196707 SY196609:SY196707 ACU196609:ACU196707 AMQ196609:AMQ196707 AWM196609:AWM196707 BGI196609:BGI196707 BQE196609:BQE196707 CAA196609:CAA196707 CJW196609:CJW196707 CTS196609:CTS196707 DDO196609:DDO196707 DNK196609:DNK196707 DXG196609:DXG196707 EHC196609:EHC196707 EQY196609:EQY196707 FAU196609:FAU196707 FKQ196609:FKQ196707 FUM196609:FUM196707 GEI196609:GEI196707 GOE196609:GOE196707 GYA196609:GYA196707 HHW196609:HHW196707 HRS196609:HRS196707 IBO196609:IBO196707 ILK196609:ILK196707 IVG196609:IVG196707 JFC196609:JFC196707 JOY196609:JOY196707 JYU196609:JYU196707 KIQ196609:KIQ196707 KSM196609:KSM196707 LCI196609:LCI196707 LME196609:LME196707 LWA196609:LWA196707 MFW196609:MFW196707 MPS196609:MPS196707 MZO196609:MZO196707 NJK196609:NJK196707 NTG196609:NTG196707 ODC196609:ODC196707 OMY196609:OMY196707 OWU196609:OWU196707 PGQ196609:PGQ196707 PQM196609:PQM196707 QAI196609:QAI196707 QKE196609:QKE196707 QUA196609:QUA196707 RDW196609:RDW196707 RNS196609:RNS196707 RXO196609:RXO196707 SHK196609:SHK196707 SRG196609:SRG196707 TBC196609:TBC196707 TKY196609:TKY196707 TUU196609:TUU196707 UEQ196609:UEQ196707 UOM196609:UOM196707 UYI196609:UYI196707 VIE196609:VIE196707 VSA196609:VSA196707 WBW196609:WBW196707 WLS196609:WLS196707 WVO196609:WVO196707 JC262145:JC262243 SY262145:SY262243 ACU262145:ACU262243 AMQ262145:AMQ262243 AWM262145:AWM262243 BGI262145:BGI262243 BQE262145:BQE262243 CAA262145:CAA262243 CJW262145:CJW262243 CTS262145:CTS262243 DDO262145:DDO262243 DNK262145:DNK262243 DXG262145:DXG262243 EHC262145:EHC262243 EQY262145:EQY262243 FAU262145:FAU262243 FKQ262145:FKQ262243 FUM262145:FUM262243 GEI262145:GEI262243 GOE262145:GOE262243 GYA262145:GYA262243 HHW262145:HHW262243 HRS262145:HRS262243 IBO262145:IBO262243 ILK262145:ILK262243 IVG262145:IVG262243 JFC262145:JFC262243 JOY262145:JOY262243 JYU262145:JYU262243 KIQ262145:KIQ262243 KSM262145:KSM262243 LCI262145:LCI262243 LME262145:LME262243 LWA262145:LWA262243 MFW262145:MFW262243 MPS262145:MPS262243 MZO262145:MZO262243 NJK262145:NJK262243 NTG262145:NTG262243 ODC262145:ODC262243 OMY262145:OMY262243 OWU262145:OWU262243 PGQ262145:PGQ262243 PQM262145:PQM262243 QAI262145:QAI262243 QKE262145:QKE262243 QUA262145:QUA262243 RDW262145:RDW262243 RNS262145:RNS262243 RXO262145:RXO262243 SHK262145:SHK262243 SRG262145:SRG262243 TBC262145:TBC262243 TKY262145:TKY262243 TUU262145:TUU262243 UEQ262145:UEQ262243 UOM262145:UOM262243 UYI262145:UYI262243 VIE262145:VIE262243 VSA262145:VSA262243 WBW262145:WBW262243 WLS262145:WLS262243 WVO262145:WVO262243 JC327681:JC327779 SY327681:SY327779 ACU327681:ACU327779 AMQ327681:AMQ327779 AWM327681:AWM327779 BGI327681:BGI327779 BQE327681:BQE327779 CAA327681:CAA327779 CJW327681:CJW327779 CTS327681:CTS327779 DDO327681:DDO327779 DNK327681:DNK327779 DXG327681:DXG327779 EHC327681:EHC327779 EQY327681:EQY327779 FAU327681:FAU327779 FKQ327681:FKQ327779 FUM327681:FUM327779 GEI327681:GEI327779 GOE327681:GOE327779 GYA327681:GYA327779 HHW327681:HHW327779 HRS327681:HRS327779 IBO327681:IBO327779 ILK327681:ILK327779 IVG327681:IVG327779 JFC327681:JFC327779 JOY327681:JOY327779 JYU327681:JYU327779 KIQ327681:KIQ327779 KSM327681:KSM327779 LCI327681:LCI327779 LME327681:LME327779 LWA327681:LWA327779 MFW327681:MFW327779 MPS327681:MPS327779 MZO327681:MZO327779 NJK327681:NJK327779 NTG327681:NTG327779 ODC327681:ODC327779 OMY327681:OMY327779 OWU327681:OWU327779 PGQ327681:PGQ327779 PQM327681:PQM327779 QAI327681:QAI327779 QKE327681:QKE327779 QUA327681:QUA327779 RDW327681:RDW327779 RNS327681:RNS327779 RXO327681:RXO327779 SHK327681:SHK327779 SRG327681:SRG327779 TBC327681:TBC327779 TKY327681:TKY327779 TUU327681:TUU327779 UEQ327681:UEQ327779 UOM327681:UOM327779 UYI327681:UYI327779 VIE327681:VIE327779 VSA327681:VSA327779 WBW327681:WBW327779 WLS327681:WLS327779 WVO327681:WVO327779 JC393217:JC393315 SY393217:SY393315 ACU393217:ACU393315 AMQ393217:AMQ393315 AWM393217:AWM393315 BGI393217:BGI393315 BQE393217:BQE393315 CAA393217:CAA393315 CJW393217:CJW393315 CTS393217:CTS393315 DDO393217:DDO393315 DNK393217:DNK393315 DXG393217:DXG393315 EHC393217:EHC393315 EQY393217:EQY393315 FAU393217:FAU393315 FKQ393217:FKQ393315 FUM393217:FUM393315 GEI393217:GEI393315 GOE393217:GOE393315 GYA393217:GYA393315 HHW393217:HHW393315 HRS393217:HRS393315 IBO393217:IBO393315 ILK393217:ILK393315 IVG393217:IVG393315 JFC393217:JFC393315 JOY393217:JOY393315 JYU393217:JYU393315 KIQ393217:KIQ393315 KSM393217:KSM393315 LCI393217:LCI393315 LME393217:LME393315 LWA393217:LWA393315 MFW393217:MFW393315 MPS393217:MPS393315 MZO393217:MZO393315 NJK393217:NJK393315 NTG393217:NTG393315 ODC393217:ODC393315 OMY393217:OMY393315 OWU393217:OWU393315 PGQ393217:PGQ393315 PQM393217:PQM393315 QAI393217:QAI393315 QKE393217:QKE393315 QUA393217:QUA393315 RDW393217:RDW393315 RNS393217:RNS393315 RXO393217:RXO393315 SHK393217:SHK393315 SRG393217:SRG393315 TBC393217:TBC393315 TKY393217:TKY393315 TUU393217:TUU393315 UEQ393217:UEQ393315 UOM393217:UOM393315 UYI393217:UYI393315 VIE393217:VIE393315 VSA393217:VSA393315 WBW393217:WBW393315 WLS393217:WLS393315 WVO393217:WVO393315 JC458753:JC458851 SY458753:SY458851 ACU458753:ACU458851 AMQ458753:AMQ458851 AWM458753:AWM458851 BGI458753:BGI458851 BQE458753:BQE458851 CAA458753:CAA458851 CJW458753:CJW458851 CTS458753:CTS458851 DDO458753:DDO458851 DNK458753:DNK458851 DXG458753:DXG458851 EHC458753:EHC458851 EQY458753:EQY458851 FAU458753:FAU458851 FKQ458753:FKQ458851 FUM458753:FUM458851 GEI458753:GEI458851 GOE458753:GOE458851 GYA458753:GYA458851 HHW458753:HHW458851 HRS458753:HRS458851 IBO458753:IBO458851 ILK458753:ILK458851 IVG458753:IVG458851 JFC458753:JFC458851 JOY458753:JOY458851 JYU458753:JYU458851 KIQ458753:KIQ458851 KSM458753:KSM458851 LCI458753:LCI458851 LME458753:LME458851 LWA458753:LWA458851 MFW458753:MFW458851 MPS458753:MPS458851 MZO458753:MZO458851 NJK458753:NJK458851 NTG458753:NTG458851 ODC458753:ODC458851 OMY458753:OMY458851 OWU458753:OWU458851 PGQ458753:PGQ458851 PQM458753:PQM458851 QAI458753:QAI458851 QKE458753:QKE458851 QUA458753:QUA458851 RDW458753:RDW458851 RNS458753:RNS458851 RXO458753:RXO458851 SHK458753:SHK458851 SRG458753:SRG458851 TBC458753:TBC458851 TKY458753:TKY458851 TUU458753:TUU458851 UEQ458753:UEQ458851 UOM458753:UOM458851 UYI458753:UYI458851 VIE458753:VIE458851 VSA458753:VSA458851 WBW458753:WBW458851 WLS458753:WLS458851 WVO458753:WVO458851 JC524289:JC524387 SY524289:SY524387 ACU524289:ACU524387 AMQ524289:AMQ524387 AWM524289:AWM524387 BGI524289:BGI524387 BQE524289:BQE524387 CAA524289:CAA524387 CJW524289:CJW524387 CTS524289:CTS524387 DDO524289:DDO524387 DNK524289:DNK524387 DXG524289:DXG524387 EHC524289:EHC524387 EQY524289:EQY524387 FAU524289:FAU524387 FKQ524289:FKQ524387 FUM524289:FUM524387 GEI524289:GEI524387 GOE524289:GOE524387 GYA524289:GYA524387 HHW524289:HHW524387 HRS524289:HRS524387 IBO524289:IBO524387 ILK524289:ILK524387 IVG524289:IVG524387 JFC524289:JFC524387 JOY524289:JOY524387 JYU524289:JYU524387 KIQ524289:KIQ524387 KSM524289:KSM524387 LCI524289:LCI524387 LME524289:LME524387 LWA524289:LWA524387 MFW524289:MFW524387 MPS524289:MPS524387 MZO524289:MZO524387 NJK524289:NJK524387 NTG524289:NTG524387 ODC524289:ODC524387 OMY524289:OMY524387 OWU524289:OWU524387 PGQ524289:PGQ524387 PQM524289:PQM524387 QAI524289:QAI524387 QKE524289:QKE524387 QUA524289:QUA524387 RDW524289:RDW524387 RNS524289:RNS524387 RXO524289:RXO524387 SHK524289:SHK524387 SRG524289:SRG524387 TBC524289:TBC524387 TKY524289:TKY524387 TUU524289:TUU524387 UEQ524289:UEQ524387 UOM524289:UOM524387 UYI524289:UYI524387 VIE524289:VIE524387 VSA524289:VSA524387 WBW524289:WBW524387 WLS524289:WLS524387 WVO524289:WVO524387 JC589825:JC589923 SY589825:SY589923 ACU589825:ACU589923 AMQ589825:AMQ589923 AWM589825:AWM589923 BGI589825:BGI589923 BQE589825:BQE589923 CAA589825:CAA589923 CJW589825:CJW589923 CTS589825:CTS589923 DDO589825:DDO589923 DNK589825:DNK589923 DXG589825:DXG589923 EHC589825:EHC589923 EQY589825:EQY589923 FAU589825:FAU589923 FKQ589825:FKQ589923 FUM589825:FUM589923 GEI589825:GEI589923 GOE589825:GOE589923 GYA589825:GYA589923 HHW589825:HHW589923 HRS589825:HRS589923 IBO589825:IBO589923 ILK589825:ILK589923 IVG589825:IVG589923 JFC589825:JFC589923 JOY589825:JOY589923 JYU589825:JYU589923 KIQ589825:KIQ589923 KSM589825:KSM589923 LCI589825:LCI589923 LME589825:LME589923 LWA589825:LWA589923 MFW589825:MFW589923 MPS589825:MPS589923 MZO589825:MZO589923 NJK589825:NJK589923 NTG589825:NTG589923 ODC589825:ODC589923 OMY589825:OMY589923 OWU589825:OWU589923 PGQ589825:PGQ589923 PQM589825:PQM589923 QAI589825:QAI589923 QKE589825:QKE589923 QUA589825:QUA589923 RDW589825:RDW589923 RNS589825:RNS589923 RXO589825:RXO589923 SHK589825:SHK589923 SRG589825:SRG589923 TBC589825:TBC589923 TKY589825:TKY589923 TUU589825:TUU589923 UEQ589825:UEQ589923 UOM589825:UOM589923 UYI589825:UYI589923 VIE589825:VIE589923 VSA589825:VSA589923 WBW589825:WBW589923 WLS589825:WLS589923 WVO589825:WVO589923 JC655361:JC655459 SY655361:SY655459 ACU655361:ACU655459 AMQ655361:AMQ655459 AWM655361:AWM655459 BGI655361:BGI655459 BQE655361:BQE655459 CAA655361:CAA655459 CJW655361:CJW655459 CTS655361:CTS655459 DDO655361:DDO655459 DNK655361:DNK655459 DXG655361:DXG655459 EHC655361:EHC655459 EQY655361:EQY655459 FAU655361:FAU655459 FKQ655361:FKQ655459 FUM655361:FUM655459 GEI655361:GEI655459 GOE655361:GOE655459 GYA655361:GYA655459 HHW655361:HHW655459 HRS655361:HRS655459 IBO655361:IBO655459 ILK655361:ILK655459 IVG655361:IVG655459 JFC655361:JFC655459 JOY655361:JOY655459 JYU655361:JYU655459 KIQ655361:KIQ655459 KSM655361:KSM655459 LCI655361:LCI655459 LME655361:LME655459 LWA655361:LWA655459 MFW655361:MFW655459 MPS655361:MPS655459 MZO655361:MZO655459 NJK655361:NJK655459 NTG655361:NTG655459 ODC655361:ODC655459 OMY655361:OMY655459 OWU655361:OWU655459 PGQ655361:PGQ655459 PQM655361:PQM655459 QAI655361:QAI655459 QKE655361:QKE655459 QUA655361:QUA655459 RDW655361:RDW655459 RNS655361:RNS655459 RXO655361:RXO655459 SHK655361:SHK655459 SRG655361:SRG655459 TBC655361:TBC655459 TKY655361:TKY655459 TUU655361:TUU655459 UEQ655361:UEQ655459 UOM655361:UOM655459 UYI655361:UYI655459 VIE655361:VIE655459 VSA655361:VSA655459 WBW655361:WBW655459 WLS655361:WLS655459 WVO655361:WVO655459 JC720897:JC720995 SY720897:SY720995 ACU720897:ACU720995 AMQ720897:AMQ720995 AWM720897:AWM720995 BGI720897:BGI720995 BQE720897:BQE720995 CAA720897:CAA720995 CJW720897:CJW720995 CTS720897:CTS720995 DDO720897:DDO720995 DNK720897:DNK720995 DXG720897:DXG720995 EHC720897:EHC720995 EQY720897:EQY720995 FAU720897:FAU720995 FKQ720897:FKQ720995 FUM720897:FUM720995 GEI720897:GEI720995 GOE720897:GOE720995 GYA720897:GYA720995 HHW720897:HHW720995 HRS720897:HRS720995 IBO720897:IBO720995 ILK720897:ILK720995 IVG720897:IVG720995 JFC720897:JFC720995 JOY720897:JOY720995 JYU720897:JYU720995 KIQ720897:KIQ720995 KSM720897:KSM720995 LCI720897:LCI720995 LME720897:LME720995 LWA720897:LWA720995 MFW720897:MFW720995 MPS720897:MPS720995 MZO720897:MZO720995 NJK720897:NJK720995 NTG720897:NTG720995 ODC720897:ODC720995 OMY720897:OMY720995 OWU720897:OWU720995 PGQ720897:PGQ720995 PQM720897:PQM720995 QAI720897:QAI720995 QKE720897:QKE720995 QUA720897:QUA720995 RDW720897:RDW720995 RNS720897:RNS720995 RXO720897:RXO720995 SHK720897:SHK720995 SRG720897:SRG720995 TBC720897:TBC720995 TKY720897:TKY720995 TUU720897:TUU720995 UEQ720897:UEQ720995 UOM720897:UOM720995 UYI720897:UYI720995 VIE720897:VIE720995 VSA720897:VSA720995 WBW720897:WBW720995 WLS720897:WLS720995 WVO720897:WVO720995 JC786433:JC786531 SY786433:SY786531 ACU786433:ACU786531 AMQ786433:AMQ786531 AWM786433:AWM786531 BGI786433:BGI786531 BQE786433:BQE786531 CAA786433:CAA786531 CJW786433:CJW786531 CTS786433:CTS786531 DDO786433:DDO786531 DNK786433:DNK786531 DXG786433:DXG786531 EHC786433:EHC786531 EQY786433:EQY786531 FAU786433:FAU786531 FKQ786433:FKQ786531 FUM786433:FUM786531 GEI786433:GEI786531 GOE786433:GOE786531 GYA786433:GYA786531 HHW786433:HHW786531 HRS786433:HRS786531 IBO786433:IBO786531 ILK786433:ILK786531 IVG786433:IVG786531 JFC786433:JFC786531 JOY786433:JOY786531 JYU786433:JYU786531 KIQ786433:KIQ786531 KSM786433:KSM786531 LCI786433:LCI786531 LME786433:LME786531 LWA786433:LWA786531 MFW786433:MFW786531 MPS786433:MPS786531 MZO786433:MZO786531 NJK786433:NJK786531 NTG786433:NTG786531 ODC786433:ODC786531 OMY786433:OMY786531 OWU786433:OWU786531 PGQ786433:PGQ786531 PQM786433:PQM786531 QAI786433:QAI786531 QKE786433:QKE786531 QUA786433:QUA786531 RDW786433:RDW786531 RNS786433:RNS786531 RXO786433:RXO786531 SHK786433:SHK786531 SRG786433:SRG786531 TBC786433:TBC786531 TKY786433:TKY786531 TUU786433:TUU786531 UEQ786433:UEQ786531 UOM786433:UOM786531 UYI786433:UYI786531 VIE786433:VIE786531 VSA786433:VSA786531 WBW786433:WBW786531 WLS786433:WLS786531 WVO786433:WVO786531 JC851969:JC852067 SY851969:SY852067 ACU851969:ACU852067 AMQ851969:AMQ852067 AWM851969:AWM852067 BGI851969:BGI852067 BQE851969:BQE852067 CAA851969:CAA852067 CJW851969:CJW852067 CTS851969:CTS852067 DDO851969:DDO852067 DNK851969:DNK852067 DXG851969:DXG852067 EHC851969:EHC852067 EQY851969:EQY852067 FAU851969:FAU852067 FKQ851969:FKQ852067 FUM851969:FUM852067 GEI851969:GEI852067 GOE851969:GOE852067 GYA851969:GYA852067 HHW851969:HHW852067 HRS851969:HRS852067 IBO851969:IBO852067 ILK851969:ILK852067 IVG851969:IVG852067 JFC851969:JFC852067 JOY851969:JOY852067 JYU851969:JYU852067 KIQ851969:KIQ852067 KSM851969:KSM852067 LCI851969:LCI852067 LME851969:LME852067 LWA851969:LWA852067 MFW851969:MFW852067 MPS851969:MPS852067 MZO851969:MZO852067 NJK851969:NJK852067 NTG851969:NTG852067 ODC851969:ODC852067 OMY851969:OMY852067 OWU851969:OWU852067 PGQ851969:PGQ852067 PQM851969:PQM852067 QAI851969:QAI852067 QKE851969:QKE852067 QUA851969:QUA852067 RDW851969:RDW852067 RNS851969:RNS852067 RXO851969:RXO852067 SHK851969:SHK852067 SRG851969:SRG852067 TBC851969:TBC852067 TKY851969:TKY852067 TUU851969:TUU852067 UEQ851969:UEQ852067 UOM851969:UOM852067 UYI851969:UYI852067 VIE851969:VIE852067 VSA851969:VSA852067 WBW851969:WBW852067 WLS851969:WLS852067 WVO851969:WVO852067 JC917505:JC917603 SY917505:SY917603 ACU917505:ACU917603 AMQ917505:AMQ917603 AWM917505:AWM917603 BGI917505:BGI917603 BQE917505:BQE917603 CAA917505:CAA917603 CJW917505:CJW917603 CTS917505:CTS917603 DDO917505:DDO917603 DNK917505:DNK917603 DXG917505:DXG917603 EHC917505:EHC917603 EQY917505:EQY917603 FAU917505:FAU917603 FKQ917505:FKQ917603 FUM917505:FUM917603 GEI917505:GEI917603 GOE917505:GOE917603 GYA917505:GYA917603 HHW917505:HHW917603 HRS917505:HRS917603 IBO917505:IBO917603 ILK917505:ILK917603 IVG917505:IVG917603 JFC917505:JFC917603 JOY917505:JOY917603 JYU917505:JYU917603 KIQ917505:KIQ917603 KSM917505:KSM917603 LCI917505:LCI917603 LME917505:LME917603 LWA917505:LWA917603 MFW917505:MFW917603 MPS917505:MPS917603 MZO917505:MZO917603 NJK917505:NJK917603 NTG917505:NTG917603 ODC917505:ODC917603 OMY917505:OMY917603 OWU917505:OWU917603 PGQ917505:PGQ917603 PQM917505:PQM917603 QAI917505:QAI917603 QKE917505:QKE917603 QUA917505:QUA917603 RDW917505:RDW917603 RNS917505:RNS917603 RXO917505:RXO917603 SHK917505:SHK917603 SRG917505:SRG917603 TBC917505:TBC917603 TKY917505:TKY917603 TUU917505:TUU917603 UEQ917505:UEQ917603 UOM917505:UOM917603 UYI917505:UYI917603 VIE917505:VIE917603 VSA917505:VSA917603 WBW917505:WBW917603 WLS917505:WLS917603 WVO917505:WVO917603 JC983041:JC983139 SY983041:SY983139 ACU983041:ACU983139 AMQ983041:AMQ983139 AWM983041:AWM983139 BGI983041:BGI983139 BQE983041:BQE983139 CAA983041:CAA983139 CJW983041:CJW983139 CTS983041:CTS983139 DDO983041:DDO983139 DNK983041:DNK983139 DXG983041:DXG983139 EHC983041:EHC983139 EQY983041:EQY983139 FAU983041:FAU983139 FKQ983041:FKQ983139 FUM983041:FUM983139 GEI983041:GEI983139 GOE983041:GOE983139 GYA983041:GYA983139 HHW983041:HHW983139 HRS983041:HRS983139 IBO983041:IBO983139 ILK983041:ILK983139 IVG983041:IVG983139 JFC983041:JFC983139 JOY983041:JOY983139 JYU983041:JYU983139 KIQ983041:KIQ983139 KSM983041:KSM983139 LCI983041:LCI983139 LME983041:LME983139 LWA983041:LWA983139 MFW983041:MFW983139 MPS983041:MPS983139 MZO983041:MZO983139 NJK983041:NJK983139 NTG983041:NTG983139 ODC983041:ODC983139 OMY983041:OMY983139 OWU983041:OWU983139 PGQ983041:PGQ983139 PQM983041:PQM983139 QAI983041:QAI983139 QKE983041:QKE983139 QUA983041:QUA983139 RDW983041:RDW983139 RNS983041:RNS983139 RXO983041:RXO983139 SHK983041:SHK983139 SRG983041:SRG983139 TBC983041:TBC983139 TKY983041:TKY983139 TUU983041:TUU983139 UEQ983041:UEQ983139 UOM983041:UOM983139 UYI983041:UYI983139 VIE983041:VIE983139 VSA983041:VSA983139 WBW983041:WBW983139 WLS983041:WLS983139 WVO983041:WVO983139">
      <formula1>$D$116:$D$117</formula1>
    </dataValidation>
    <dataValidation type="list" errorStyle="information" allowBlank="1" showInputMessage="1" showErrorMessage="1" errorTitle="Yes or No" error="Please input either:_x000a__x000a_Y = Yes_x000a_N = No" sqref="WVV983042:WVV983139 WLZ983042:WLZ983139 TD15:TD112 ACZ15:ACZ112 AMV15:AMV112 AWR15:AWR112 BGN15:BGN112 BQJ15:BQJ112 CAF15:CAF112 CKB15:CKB112 CTX15:CTX112 DDT15:DDT112 DNP15:DNP112 DXL15:DXL112 EHH15:EHH112 ERD15:ERD112 FAZ15:FAZ112 FKV15:FKV112 FUR15:FUR112 GEN15:GEN112 GOJ15:GOJ112 GYF15:GYF112 HIB15:HIB112 HRX15:HRX112 IBT15:IBT112 ILP15:ILP112 IVL15:IVL112 JFH15:JFH112 JPD15:JPD112 JYZ15:JYZ112 KIV15:KIV112 KSR15:KSR112 LCN15:LCN112 LMJ15:LMJ112 LWF15:LWF112 MGB15:MGB112 MPX15:MPX112 MZT15:MZT112 NJP15:NJP112 NTL15:NTL112 ODH15:ODH112 OND15:OND112 OWZ15:OWZ112 PGV15:PGV112 PQR15:PQR112 QAN15:QAN112 QKJ15:QKJ112 QUF15:QUF112 REB15:REB112 RNX15:RNX112 RXT15:RXT112 SHP15:SHP112 SRL15:SRL112 TBH15:TBH112 TLD15:TLD112 TUZ15:TUZ112 UEV15:UEV112 UOR15:UOR112 UYN15:UYN112 VIJ15:VIJ112 VSF15:VSF112 WCB15:WCB112 WLX15:WLX112 WVT15:WVT112 JH65538:JH65635 TD65538:TD65635 ACZ65538:ACZ65635 AMV65538:AMV65635 AWR65538:AWR65635 BGN65538:BGN65635 BQJ65538:BQJ65635 CAF65538:CAF65635 CKB65538:CKB65635 CTX65538:CTX65635 DDT65538:DDT65635 DNP65538:DNP65635 DXL65538:DXL65635 EHH65538:EHH65635 ERD65538:ERD65635 FAZ65538:FAZ65635 FKV65538:FKV65635 FUR65538:FUR65635 GEN65538:GEN65635 GOJ65538:GOJ65635 GYF65538:GYF65635 HIB65538:HIB65635 HRX65538:HRX65635 IBT65538:IBT65635 ILP65538:ILP65635 IVL65538:IVL65635 JFH65538:JFH65635 JPD65538:JPD65635 JYZ65538:JYZ65635 KIV65538:KIV65635 KSR65538:KSR65635 LCN65538:LCN65635 LMJ65538:LMJ65635 LWF65538:LWF65635 MGB65538:MGB65635 MPX65538:MPX65635 MZT65538:MZT65635 NJP65538:NJP65635 NTL65538:NTL65635 ODH65538:ODH65635 OND65538:OND65635 OWZ65538:OWZ65635 PGV65538:PGV65635 PQR65538:PQR65635 QAN65538:QAN65635 QKJ65538:QKJ65635 QUF65538:QUF65635 REB65538:REB65635 RNX65538:RNX65635 RXT65538:RXT65635 SHP65538:SHP65635 SRL65538:SRL65635 TBH65538:TBH65635 TLD65538:TLD65635 TUZ65538:TUZ65635 UEV65538:UEV65635 UOR65538:UOR65635 UYN65538:UYN65635 VIJ65538:VIJ65635 VSF65538:VSF65635 WCB65538:WCB65635 WLX65538:WLX65635 WVT65538:WVT65635 JH131074:JH131171 TD131074:TD131171 ACZ131074:ACZ131171 AMV131074:AMV131171 AWR131074:AWR131171 BGN131074:BGN131171 BQJ131074:BQJ131171 CAF131074:CAF131171 CKB131074:CKB131171 CTX131074:CTX131171 DDT131074:DDT131171 DNP131074:DNP131171 DXL131074:DXL131171 EHH131074:EHH131171 ERD131074:ERD131171 FAZ131074:FAZ131171 FKV131074:FKV131171 FUR131074:FUR131171 GEN131074:GEN131171 GOJ131074:GOJ131171 GYF131074:GYF131171 HIB131074:HIB131171 HRX131074:HRX131171 IBT131074:IBT131171 ILP131074:ILP131171 IVL131074:IVL131171 JFH131074:JFH131171 JPD131074:JPD131171 JYZ131074:JYZ131171 KIV131074:KIV131171 KSR131074:KSR131171 LCN131074:LCN131171 LMJ131074:LMJ131171 LWF131074:LWF131171 MGB131074:MGB131171 MPX131074:MPX131171 MZT131074:MZT131171 NJP131074:NJP131171 NTL131074:NTL131171 ODH131074:ODH131171 OND131074:OND131171 OWZ131074:OWZ131171 PGV131074:PGV131171 PQR131074:PQR131171 QAN131074:QAN131171 QKJ131074:QKJ131171 QUF131074:QUF131171 REB131074:REB131171 RNX131074:RNX131171 RXT131074:RXT131171 SHP131074:SHP131171 SRL131074:SRL131171 TBH131074:TBH131171 TLD131074:TLD131171 TUZ131074:TUZ131171 UEV131074:UEV131171 UOR131074:UOR131171 UYN131074:UYN131171 VIJ131074:VIJ131171 VSF131074:VSF131171 WCB131074:WCB131171 WLX131074:WLX131171 WVT131074:WVT131171 JH196610:JH196707 TD196610:TD196707 ACZ196610:ACZ196707 AMV196610:AMV196707 AWR196610:AWR196707 BGN196610:BGN196707 BQJ196610:BQJ196707 CAF196610:CAF196707 CKB196610:CKB196707 CTX196610:CTX196707 DDT196610:DDT196707 DNP196610:DNP196707 DXL196610:DXL196707 EHH196610:EHH196707 ERD196610:ERD196707 FAZ196610:FAZ196707 FKV196610:FKV196707 FUR196610:FUR196707 GEN196610:GEN196707 GOJ196610:GOJ196707 GYF196610:GYF196707 HIB196610:HIB196707 HRX196610:HRX196707 IBT196610:IBT196707 ILP196610:ILP196707 IVL196610:IVL196707 JFH196610:JFH196707 JPD196610:JPD196707 JYZ196610:JYZ196707 KIV196610:KIV196707 KSR196610:KSR196707 LCN196610:LCN196707 LMJ196610:LMJ196707 LWF196610:LWF196707 MGB196610:MGB196707 MPX196610:MPX196707 MZT196610:MZT196707 NJP196610:NJP196707 NTL196610:NTL196707 ODH196610:ODH196707 OND196610:OND196707 OWZ196610:OWZ196707 PGV196610:PGV196707 PQR196610:PQR196707 QAN196610:QAN196707 QKJ196610:QKJ196707 QUF196610:QUF196707 REB196610:REB196707 RNX196610:RNX196707 RXT196610:RXT196707 SHP196610:SHP196707 SRL196610:SRL196707 TBH196610:TBH196707 TLD196610:TLD196707 TUZ196610:TUZ196707 UEV196610:UEV196707 UOR196610:UOR196707 UYN196610:UYN196707 VIJ196610:VIJ196707 VSF196610:VSF196707 WCB196610:WCB196707 WLX196610:WLX196707 WVT196610:WVT196707 JH262146:JH262243 TD262146:TD262243 ACZ262146:ACZ262243 AMV262146:AMV262243 AWR262146:AWR262243 BGN262146:BGN262243 BQJ262146:BQJ262243 CAF262146:CAF262243 CKB262146:CKB262243 CTX262146:CTX262243 DDT262146:DDT262243 DNP262146:DNP262243 DXL262146:DXL262243 EHH262146:EHH262243 ERD262146:ERD262243 FAZ262146:FAZ262243 FKV262146:FKV262243 FUR262146:FUR262243 GEN262146:GEN262243 GOJ262146:GOJ262243 GYF262146:GYF262243 HIB262146:HIB262243 HRX262146:HRX262243 IBT262146:IBT262243 ILP262146:ILP262243 IVL262146:IVL262243 JFH262146:JFH262243 JPD262146:JPD262243 JYZ262146:JYZ262243 KIV262146:KIV262243 KSR262146:KSR262243 LCN262146:LCN262243 LMJ262146:LMJ262243 LWF262146:LWF262243 MGB262146:MGB262243 MPX262146:MPX262243 MZT262146:MZT262243 NJP262146:NJP262243 NTL262146:NTL262243 ODH262146:ODH262243 OND262146:OND262243 OWZ262146:OWZ262243 PGV262146:PGV262243 PQR262146:PQR262243 QAN262146:QAN262243 QKJ262146:QKJ262243 QUF262146:QUF262243 REB262146:REB262243 RNX262146:RNX262243 RXT262146:RXT262243 SHP262146:SHP262243 SRL262146:SRL262243 TBH262146:TBH262243 TLD262146:TLD262243 TUZ262146:TUZ262243 UEV262146:UEV262243 UOR262146:UOR262243 UYN262146:UYN262243 VIJ262146:VIJ262243 VSF262146:VSF262243 WCB262146:WCB262243 WLX262146:WLX262243 WVT262146:WVT262243 JH327682:JH327779 TD327682:TD327779 ACZ327682:ACZ327779 AMV327682:AMV327779 AWR327682:AWR327779 BGN327682:BGN327779 BQJ327682:BQJ327779 CAF327682:CAF327779 CKB327682:CKB327779 CTX327682:CTX327779 DDT327682:DDT327779 DNP327682:DNP327779 DXL327682:DXL327779 EHH327682:EHH327779 ERD327682:ERD327779 FAZ327682:FAZ327779 FKV327682:FKV327779 FUR327682:FUR327779 GEN327682:GEN327779 GOJ327682:GOJ327779 GYF327682:GYF327779 HIB327682:HIB327779 HRX327682:HRX327779 IBT327682:IBT327779 ILP327682:ILP327779 IVL327682:IVL327779 JFH327682:JFH327779 JPD327682:JPD327779 JYZ327682:JYZ327779 KIV327682:KIV327779 KSR327682:KSR327779 LCN327682:LCN327779 LMJ327682:LMJ327779 LWF327682:LWF327779 MGB327682:MGB327779 MPX327682:MPX327779 MZT327682:MZT327779 NJP327682:NJP327779 NTL327682:NTL327779 ODH327682:ODH327779 OND327682:OND327779 OWZ327682:OWZ327779 PGV327682:PGV327779 PQR327682:PQR327779 QAN327682:QAN327779 QKJ327682:QKJ327779 QUF327682:QUF327779 REB327682:REB327779 RNX327682:RNX327779 RXT327682:RXT327779 SHP327682:SHP327779 SRL327682:SRL327779 TBH327682:TBH327779 TLD327682:TLD327779 TUZ327682:TUZ327779 UEV327682:UEV327779 UOR327682:UOR327779 UYN327682:UYN327779 VIJ327682:VIJ327779 VSF327682:VSF327779 WCB327682:WCB327779 WLX327682:WLX327779 WVT327682:WVT327779 JH393218:JH393315 TD393218:TD393315 ACZ393218:ACZ393315 AMV393218:AMV393315 AWR393218:AWR393315 BGN393218:BGN393315 BQJ393218:BQJ393315 CAF393218:CAF393315 CKB393218:CKB393315 CTX393218:CTX393315 DDT393218:DDT393315 DNP393218:DNP393315 DXL393218:DXL393315 EHH393218:EHH393315 ERD393218:ERD393315 FAZ393218:FAZ393315 FKV393218:FKV393315 FUR393218:FUR393315 GEN393218:GEN393315 GOJ393218:GOJ393315 GYF393218:GYF393315 HIB393218:HIB393315 HRX393218:HRX393315 IBT393218:IBT393315 ILP393218:ILP393315 IVL393218:IVL393315 JFH393218:JFH393315 JPD393218:JPD393315 JYZ393218:JYZ393315 KIV393218:KIV393315 KSR393218:KSR393315 LCN393218:LCN393315 LMJ393218:LMJ393315 LWF393218:LWF393315 MGB393218:MGB393315 MPX393218:MPX393315 MZT393218:MZT393315 NJP393218:NJP393315 NTL393218:NTL393315 ODH393218:ODH393315 OND393218:OND393315 OWZ393218:OWZ393315 PGV393218:PGV393315 PQR393218:PQR393315 QAN393218:QAN393315 QKJ393218:QKJ393315 QUF393218:QUF393315 REB393218:REB393315 RNX393218:RNX393315 RXT393218:RXT393315 SHP393218:SHP393315 SRL393218:SRL393315 TBH393218:TBH393315 TLD393218:TLD393315 TUZ393218:TUZ393315 UEV393218:UEV393315 UOR393218:UOR393315 UYN393218:UYN393315 VIJ393218:VIJ393315 VSF393218:VSF393315 WCB393218:WCB393315 WLX393218:WLX393315 WVT393218:WVT393315 JH458754:JH458851 TD458754:TD458851 ACZ458754:ACZ458851 AMV458754:AMV458851 AWR458754:AWR458851 BGN458754:BGN458851 BQJ458754:BQJ458851 CAF458754:CAF458851 CKB458754:CKB458851 CTX458754:CTX458851 DDT458754:DDT458851 DNP458754:DNP458851 DXL458754:DXL458851 EHH458754:EHH458851 ERD458754:ERD458851 FAZ458754:FAZ458851 FKV458754:FKV458851 FUR458754:FUR458851 GEN458754:GEN458851 GOJ458754:GOJ458851 GYF458754:GYF458851 HIB458754:HIB458851 HRX458754:HRX458851 IBT458754:IBT458851 ILP458754:ILP458851 IVL458754:IVL458851 JFH458754:JFH458851 JPD458754:JPD458851 JYZ458754:JYZ458851 KIV458754:KIV458851 KSR458754:KSR458851 LCN458754:LCN458851 LMJ458754:LMJ458851 LWF458754:LWF458851 MGB458754:MGB458851 MPX458754:MPX458851 MZT458754:MZT458851 NJP458754:NJP458851 NTL458754:NTL458851 ODH458754:ODH458851 OND458754:OND458851 OWZ458754:OWZ458851 PGV458754:PGV458851 PQR458754:PQR458851 QAN458754:QAN458851 QKJ458754:QKJ458851 QUF458754:QUF458851 REB458754:REB458851 RNX458754:RNX458851 RXT458754:RXT458851 SHP458754:SHP458851 SRL458754:SRL458851 TBH458754:TBH458851 TLD458754:TLD458851 TUZ458754:TUZ458851 UEV458754:UEV458851 UOR458754:UOR458851 UYN458754:UYN458851 VIJ458754:VIJ458851 VSF458754:VSF458851 WCB458754:WCB458851 WLX458754:WLX458851 WVT458754:WVT458851 JH524290:JH524387 TD524290:TD524387 ACZ524290:ACZ524387 AMV524290:AMV524387 AWR524290:AWR524387 BGN524290:BGN524387 BQJ524290:BQJ524387 CAF524290:CAF524387 CKB524290:CKB524387 CTX524290:CTX524387 DDT524290:DDT524387 DNP524290:DNP524387 DXL524290:DXL524387 EHH524290:EHH524387 ERD524290:ERD524387 FAZ524290:FAZ524387 FKV524290:FKV524387 FUR524290:FUR524387 GEN524290:GEN524387 GOJ524290:GOJ524387 GYF524290:GYF524387 HIB524290:HIB524387 HRX524290:HRX524387 IBT524290:IBT524387 ILP524290:ILP524387 IVL524290:IVL524387 JFH524290:JFH524387 JPD524290:JPD524387 JYZ524290:JYZ524387 KIV524290:KIV524387 KSR524290:KSR524387 LCN524290:LCN524387 LMJ524290:LMJ524387 LWF524290:LWF524387 MGB524290:MGB524387 MPX524290:MPX524387 MZT524290:MZT524387 NJP524290:NJP524387 NTL524290:NTL524387 ODH524290:ODH524387 OND524290:OND524387 OWZ524290:OWZ524387 PGV524290:PGV524387 PQR524290:PQR524387 QAN524290:QAN524387 QKJ524290:QKJ524387 QUF524290:QUF524387 REB524290:REB524387 RNX524290:RNX524387 RXT524290:RXT524387 SHP524290:SHP524387 SRL524290:SRL524387 TBH524290:TBH524387 TLD524290:TLD524387 TUZ524290:TUZ524387 UEV524290:UEV524387 UOR524290:UOR524387 UYN524290:UYN524387 VIJ524290:VIJ524387 VSF524290:VSF524387 WCB524290:WCB524387 WLX524290:WLX524387 WVT524290:WVT524387 JH589826:JH589923 TD589826:TD589923 ACZ589826:ACZ589923 AMV589826:AMV589923 AWR589826:AWR589923 BGN589826:BGN589923 BQJ589826:BQJ589923 CAF589826:CAF589923 CKB589826:CKB589923 CTX589826:CTX589923 DDT589826:DDT589923 DNP589826:DNP589923 DXL589826:DXL589923 EHH589826:EHH589923 ERD589826:ERD589923 FAZ589826:FAZ589923 FKV589826:FKV589923 FUR589826:FUR589923 GEN589826:GEN589923 GOJ589826:GOJ589923 GYF589826:GYF589923 HIB589826:HIB589923 HRX589826:HRX589923 IBT589826:IBT589923 ILP589826:ILP589923 IVL589826:IVL589923 JFH589826:JFH589923 JPD589826:JPD589923 JYZ589826:JYZ589923 KIV589826:KIV589923 KSR589826:KSR589923 LCN589826:LCN589923 LMJ589826:LMJ589923 LWF589826:LWF589923 MGB589826:MGB589923 MPX589826:MPX589923 MZT589826:MZT589923 NJP589826:NJP589923 NTL589826:NTL589923 ODH589826:ODH589923 OND589826:OND589923 OWZ589826:OWZ589923 PGV589826:PGV589923 PQR589826:PQR589923 QAN589826:QAN589923 QKJ589826:QKJ589923 QUF589826:QUF589923 REB589826:REB589923 RNX589826:RNX589923 RXT589826:RXT589923 SHP589826:SHP589923 SRL589826:SRL589923 TBH589826:TBH589923 TLD589826:TLD589923 TUZ589826:TUZ589923 UEV589826:UEV589923 UOR589826:UOR589923 UYN589826:UYN589923 VIJ589826:VIJ589923 VSF589826:VSF589923 WCB589826:WCB589923 WLX589826:WLX589923 WVT589826:WVT589923 JH655362:JH655459 TD655362:TD655459 ACZ655362:ACZ655459 AMV655362:AMV655459 AWR655362:AWR655459 BGN655362:BGN655459 BQJ655362:BQJ655459 CAF655362:CAF655459 CKB655362:CKB655459 CTX655362:CTX655459 DDT655362:DDT655459 DNP655362:DNP655459 DXL655362:DXL655459 EHH655362:EHH655459 ERD655362:ERD655459 FAZ655362:FAZ655459 FKV655362:FKV655459 FUR655362:FUR655459 GEN655362:GEN655459 GOJ655362:GOJ655459 GYF655362:GYF655459 HIB655362:HIB655459 HRX655362:HRX655459 IBT655362:IBT655459 ILP655362:ILP655459 IVL655362:IVL655459 JFH655362:JFH655459 JPD655362:JPD655459 JYZ655362:JYZ655459 KIV655362:KIV655459 KSR655362:KSR655459 LCN655362:LCN655459 LMJ655362:LMJ655459 LWF655362:LWF655459 MGB655362:MGB655459 MPX655362:MPX655459 MZT655362:MZT655459 NJP655362:NJP655459 NTL655362:NTL655459 ODH655362:ODH655459 OND655362:OND655459 OWZ655362:OWZ655459 PGV655362:PGV655459 PQR655362:PQR655459 QAN655362:QAN655459 QKJ655362:QKJ655459 QUF655362:QUF655459 REB655362:REB655459 RNX655362:RNX655459 RXT655362:RXT655459 SHP655362:SHP655459 SRL655362:SRL655459 TBH655362:TBH655459 TLD655362:TLD655459 TUZ655362:TUZ655459 UEV655362:UEV655459 UOR655362:UOR655459 UYN655362:UYN655459 VIJ655362:VIJ655459 VSF655362:VSF655459 WCB655362:WCB655459 WLX655362:WLX655459 WVT655362:WVT655459 JH720898:JH720995 TD720898:TD720995 ACZ720898:ACZ720995 AMV720898:AMV720995 AWR720898:AWR720995 BGN720898:BGN720995 BQJ720898:BQJ720995 CAF720898:CAF720995 CKB720898:CKB720995 CTX720898:CTX720995 DDT720898:DDT720995 DNP720898:DNP720995 DXL720898:DXL720995 EHH720898:EHH720995 ERD720898:ERD720995 FAZ720898:FAZ720995 FKV720898:FKV720995 FUR720898:FUR720995 GEN720898:GEN720995 GOJ720898:GOJ720995 GYF720898:GYF720995 HIB720898:HIB720995 HRX720898:HRX720995 IBT720898:IBT720995 ILP720898:ILP720995 IVL720898:IVL720995 JFH720898:JFH720995 JPD720898:JPD720995 JYZ720898:JYZ720995 KIV720898:KIV720995 KSR720898:KSR720995 LCN720898:LCN720995 LMJ720898:LMJ720995 LWF720898:LWF720995 MGB720898:MGB720995 MPX720898:MPX720995 MZT720898:MZT720995 NJP720898:NJP720995 NTL720898:NTL720995 ODH720898:ODH720995 OND720898:OND720995 OWZ720898:OWZ720995 PGV720898:PGV720995 PQR720898:PQR720995 QAN720898:QAN720995 QKJ720898:QKJ720995 QUF720898:QUF720995 REB720898:REB720995 RNX720898:RNX720995 RXT720898:RXT720995 SHP720898:SHP720995 SRL720898:SRL720995 TBH720898:TBH720995 TLD720898:TLD720995 TUZ720898:TUZ720995 UEV720898:UEV720995 UOR720898:UOR720995 UYN720898:UYN720995 VIJ720898:VIJ720995 VSF720898:VSF720995 WCB720898:WCB720995 WLX720898:WLX720995 WVT720898:WVT720995 JH786434:JH786531 TD786434:TD786531 ACZ786434:ACZ786531 AMV786434:AMV786531 AWR786434:AWR786531 BGN786434:BGN786531 BQJ786434:BQJ786531 CAF786434:CAF786531 CKB786434:CKB786531 CTX786434:CTX786531 DDT786434:DDT786531 DNP786434:DNP786531 DXL786434:DXL786531 EHH786434:EHH786531 ERD786434:ERD786531 FAZ786434:FAZ786531 FKV786434:FKV786531 FUR786434:FUR786531 GEN786434:GEN786531 GOJ786434:GOJ786531 GYF786434:GYF786531 HIB786434:HIB786531 HRX786434:HRX786531 IBT786434:IBT786531 ILP786434:ILP786531 IVL786434:IVL786531 JFH786434:JFH786531 JPD786434:JPD786531 JYZ786434:JYZ786531 KIV786434:KIV786531 KSR786434:KSR786531 LCN786434:LCN786531 LMJ786434:LMJ786531 LWF786434:LWF786531 MGB786434:MGB786531 MPX786434:MPX786531 MZT786434:MZT786531 NJP786434:NJP786531 NTL786434:NTL786531 ODH786434:ODH786531 OND786434:OND786531 OWZ786434:OWZ786531 PGV786434:PGV786531 PQR786434:PQR786531 QAN786434:QAN786531 QKJ786434:QKJ786531 QUF786434:QUF786531 REB786434:REB786531 RNX786434:RNX786531 RXT786434:RXT786531 SHP786434:SHP786531 SRL786434:SRL786531 TBH786434:TBH786531 TLD786434:TLD786531 TUZ786434:TUZ786531 UEV786434:UEV786531 UOR786434:UOR786531 UYN786434:UYN786531 VIJ786434:VIJ786531 VSF786434:VSF786531 WCB786434:WCB786531 WLX786434:WLX786531 WVT786434:WVT786531 JH851970:JH852067 TD851970:TD852067 ACZ851970:ACZ852067 AMV851970:AMV852067 AWR851970:AWR852067 BGN851970:BGN852067 BQJ851970:BQJ852067 CAF851970:CAF852067 CKB851970:CKB852067 CTX851970:CTX852067 DDT851970:DDT852067 DNP851970:DNP852067 DXL851970:DXL852067 EHH851970:EHH852067 ERD851970:ERD852067 FAZ851970:FAZ852067 FKV851970:FKV852067 FUR851970:FUR852067 GEN851970:GEN852067 GOJ851970:GOJ852067 GYF851970:GYF852067 HIB851970:HIB852067 HRX851970:HRX852067 IBT851970:IBT852067 ILP851970:ILP852067 IVL851970:IVL852067 JFH851970:JFH852067 JPD851970:JPD852067 JYZ851970:JYZ852067 KIV851970:KIV852067 KSR851970:KSR852067 LCN851970:LCN852067 LMJ851970:LMJ852067 LWF851970:LWF852067 MGB851970:MGB852067 MPX851970:MPX852067 MZT851970:MZT852067 NJP851970:NJP852067 NTL851970:NTL852067 ODH851970:ODH852067 OND851970:OND852067 OWZ851970:OWZ852067 PGV851970:PGV852067 PQR851970:PQR852067 QAN851970:QAN852067 QKJ851970:QKJ852067 QUF851970:QUF852067 REB851970:REB852067 RNX851970:RNX852067 RXT851970:RXT852067 SHP851970:SHP852067 SRL851970:SRL852067 TBH851970:TBH852067 TLD851970:TLD852067 TUZ851970:TUZ852067 UEV851970:UEV852067 UOR851970:UOR852067 UYN851970:UYN852067 VIJ851970:VIJ852067 VSF851970:VSF852067 WCB851970:WCB852067 WLX851970:WLX852067 WVT851970:WVT852067 JH917506:JH917603 TD917506:TD917603 ACZ917506:ACZ917603 AMV917506:AMV917603 AWR917506:AWR917603 BGN917506:BGN917603 BQJ917506:BQJ917603 CAF917506:CAF917603 CKB917506:CKB917603 CTX917506:CTX917603 DDT917506:DDT917603 DNP917506:DNP917603 DXL917506:DXL917603 EHH917506:EHH917603 ERD917506:ERD917603 FAZ917506:FAZ917603 FKV917506:FKV917603 FUR917506:FUR917603 GEN917506:GEN917603 GOJ917506:GOJ917603 GYF917506:GYF917603 HIB917506:HIB917603 HRX917506:HRX917603 IBT917506:IBT917603 ILP917506:ILP917603 IVL917506:IVL917603 JFH917506:JFH917603 JPD917506:JPD917603 JYZ917506:JYZ917603 KIV917506:KIV917603 KSR917506:KSR917603 LCN917506:LCN917603 LMJ917506:LMJ917603 LWF917506:LWF917603 MGB917506:MGB917603 MPX917506:MPX917603 MZT917506:MZT917603 NJP917506:NJP917603 NTL917506:NTL917603 ODH917506:ODH917603 OND917506:OND917603 OWZ917506:OWZ917603 PGV917506:PGV917603 PQR917506:PQR917603 QAN917506:QAN917603 QKJ917506:QKJ917603 QUF917506:QUF917603 REB917506:REB917603 RNX917506:RNX917603 RXT917506:RXT917603 SHP917506:SHP917603 SRL917506:SRL917603 TBH917506:TBH917603 TLD917506:TLD917603 TUZ917506:TUZ917603 UEV917506:UEV917603 UOR917506:UOR917603 UYN917506:UYN917603 VIJ917506:VIJ917603 VSF917506:VSF917603 WCB917506:WCB917603 WLX917506:WLX917603 WVT917506:WVT917603 JH983042:JH983139 TD983042:TD983139 ACZ983042:ACZ983139 AMV983042:AMV983139 AWR983042:AWR983139 BGN983042:BGN983139 BQJ983042:BQJ983139 CAF983042:CAF983139 CKB983042:CKB983139 CTX983042:CTX983139 DDT983042:DDT983139 DNP983042:DNP983139 DXL983042:DXL983139 EHH983042:EHH983139 ERD983042:ERD983139 FAZ983042:FAZ983139 FKV983042:FKV983139 FUR983042:FUR983139 GEN983042:GEN983139 GOJ983042:GOJ983139 GYF983042:GYF983139 HIB983042:HIB983139 HRX983042:HRX983139 IBT983042:IBT983139 ILP983042:ILP983139 IVL983042:IVL983139 JFH983042:JFH983139 JPD983042:JPD983139 JYZ983042:JYZ983139 KIV983042:KIV983139 KSR983042:KSR983139 LCN983042:LCN983139 LMJ983042:LMJ983139 LWF983042:LWF983139 MGB983042:MGB983139 MPX983042:MPX983139 MZT983042:MZT983139 NJP983042:NJP983139 NTL983042:NTL983139 ODH983042:ODH983139 OND983042:OND983139 OWZ983042:OWZ983139 PGV983042:PGV983139 PQR983042:PQR983139 QAN983042:QAN983139 QKJ983042:QKJ983139 QUF983042:QUF983139 REB983042:REB983139 RNX983042:RNX983139 RXT983042:RXT983139 SHP983042:SHP983139 SRL983042:SRL983139 TBH983042:TBH983139 TLD983042:TLD983139 TUZ983042:TUZ983139 UEV983042:UEV983139 UOR983042:UOR983139 UYN983042:UYN983139 VIJ983042:VIJ983139 VSF983042:VSF983139 WCB983042:WCB983139 WLX983042:WLX983139 WVT983042:WVT983139 JH15:JH112 JJ15:JJ112 TF15:TF112 ADB15:ADB112 AMX15:AMX112 AWT15:AWT112 BGP15:BGP112 BQL15:BQL112 CAH15:CAH112 CKD15:CKD112 CTZ15:CTZ112 DDV15:DDV112 DNR15:DNR112 DXN15:DXN112 EHJ15:EHJ112 ERF15:ERF112 FBB15:FBB112 FKX15:FKX112 FUT15:FUT112 GEP15:GEP112 GOL15:GOL112 GYH15:GYH112 HID15:HID112 HRZ15:HRZ112 IBV15:IBV112 ILR15:ILR112 IVN15:IVN112 JFJ15:JFJ112 JPF15:JPF112 JZB15:JZB112 KIX15:KIX112 KST15:KST112 LCP15:LCP112 LML15:LML112 LWH15:LWH112 MGD15:MGD112 MPZ15:MPZ112 MZV15:MZV112 NJR15:NJR112 NTN15:NTN112 ODJ15:ODJ112 ONF15:ONF112 OXB15:OXB112 PGX15:PGX112 PQT15:PQT112 QAP15:QAP112 QKL15:QKL112 QUH15:QUH112 RED15:RED112 RNZ15:RNZ112 RXV15:RXV112 SHR15:SHR112 SRN15:SRN112 TBJ15:TBJ112 TLF15:TLF112 TVB15:TVB112 UEX15:UEX112 UOT15:UOT112 UYP15:UYP112 VIL15:VIL112 VSH15:VSH112 WCD15:WCD112 WLZ15:WLZ112 WVV15:WVV112 I65538:I65635 JJ65538:JJ65635 TF65538:TF65635 ADB65538:ADB65635 AMX65538:AMX65635 AWT65538:AWT65635 BGP65538:BGP65635 BQL65538:BQL65635 CAH65538:CAH65635 CKD65538:CKD65635 CTZ65538:CTZ65635 DDV65538:DDV65635 DNR65538:DNR65635 DXN65538:DXN65635 EHJ65538:EHJ65635 ERF65538:ERF65635 FBB65538:FBB65635 FKX65538:FKX65635 FUT65538:FUT65635 GEP65538:GEP65635 GOL65538:GOL65635 GYH65538:GYH65635 HID65538:HID65635 HRZ65538:HRZ65635 IBV65538:IBV65635 ILR65538:ILR65635 IVN65538:IVN65635 JFJ65538:JFJ65635 JPF65538:JPF65635 JZB65538:JZB65635 KIX65538:KIX65635 KST65538:KST65635 LCP65538:LCP65635 LML65538:LML65635 LWH65538:LWH65635 MGD65538:MGD65635 MPZ65538:MPZ65635 MZV65538:MZV65635 NJR65538:NJR65635 NTN65538:NTN65635 ODJ65538:ODJ65635 ONF65538:ONF65635 OXB65538:OXB65635 PGX65538:PGX65635 PQT65538:PQT65635 QAP65538:QAP65635 QKL65538:QKL65635 QUH65538:QUH65635 RED65538:RED65635 RNZ65538:RNZ65635 RXV65538:RXV65635 SHR65538:SHR65635 SRN65538:SRN65635 TBJ65538:TBJ65635 TLF65538:TLF65635 TVB65538:TVB65635 UEX65538:UEX65635 UOT65538:UOT65635 UYP65538:UYP65635 VIL65538:VIL65635 VSH65538:VSH65635 WCD65538:WCD65635 WLZ65538:WLZ65635 WVV65538:WVV65635 I131074:I131171 JJ131074:JJ131171 TF131074:TF131171 ADB131074:ADB131171 AMX131074:AMX131171 AWT131074:AWT131171 BGP131074:BGP131171 BQL131074:BQL131171 CAH131074:CAH131171 CKD131074:CKD131171 CTZ131074:CTZ131171 DDV131074:DDV131171 DNR131074:DNR131171 DXN131074:DXN131171 EHJ131074:EHJ131171 ERF131074:ERF131171 FBB131074:FBB131171 FKX131074:FKX131171 FUT131074:FUT131171 GEP131074:GEP131171 GOL131074:GOL131171 GYH131074:GYH131171 HID131074:HID131171 HRZ131074:HRZ131171 IBV131074:IBV131171 ILR131074:ILR131171 IVN131074:IVN131171 JFJ131074:JFJ131171 JPF131074:JPF131171 JZB131074:JZB131171 KIX131074:KIX131171 KST131074:KST131171 LCP131074:LCP131171 LML131074:LML131171 LWH131074:LWH131171 MGD131074:MGD131171 MPZ131074:MPZ131171 MZV131074:MZV131171 NJR131074:NJR131171 NTN131074:NTN131171 ODJ131074:ODJ131171 ONF131074:ONF131171 OXB131074:OXB131171 PGX131074:PGX131171 PQT131074:PQT131171 QAP131074:QAP131171 QKL131074:QKL131171 QUH131074:QUH131171 RED131074:RED131171 RNZ131074:RNZ131171 RXV131074:RXV131171 SHR131074:SHR131171 SRN131074:SRN131171 TBJ131074:TBJ131171 TLF131074:TLF131171 TVB131074:TVB131171 UEX131074:UEX131171 UOT131074:UOT131171 UYP131074:UYP131171 VIL131074:VIL131171 VSH131074:VSH131171 WCD131074:WCD131171 WLZ131074:WLZ131171 WVV131074:WVV131171 I196610:I196707 JJ196610:JJ196707 TF196610:TF196707 ADB196610:ADB196707 AMX196610:AMX196707 AWT196610:AWT196707 BGP196610:BGP196707 BQL196610:BQL196707 CAH196610:CAH196707 CKD196610:CKD196707 CTZ196610:CTZ196707 DDV196610:DDV196707 DNR196610:DNR196707 DXN196610:DXN196707 EHJ196610:EHJ196707 ERF196610:ERF196707 FBB196610:FBB196707 FKX196610:FKX196707 FUT196610:FUT196707 GEP196610:GEP196707 GOL196610:GOL196707 GYH196610:GYH196707 HID196610:HID196707 HRZ196610:HRZ196707 IBV196610:IBV196707 ILR196610:ILR196707 IVN196610:IVN196707 JFJ196610:JFJ196707 JPF196610:JPF196707 JZB196610:JZB196707 KIX196610:KIX196707 KST196610:KST196707 LCP196610:LCP196707 LML196610:LML196707 LWH196610:LWH196707 MGD196610:MGD196707 MPZ196610:MPZ196707 MZV196610:MZV196707 NJR196610:NJR196707 NTN196610:NTN196707 ODJ196610:ODJ196707 ONF196610:ONF196707 OXB196610:OXB196707 PGX196610:PGX196707 PQT196610:PQT196707 QAP196610:QAP196707 QKL196610:QKL196707 QUH196610:QUH196707 RED196610:RED196707 RNZ196610:RNZ196707 RXV196610:RXV196707 SHR196610:SHR196707 SRN196610:SRN196707 TBJ196610:TBJ196707 TLF196610:TLF196707 TVB196610:TVB196707 UEX196610:UEX196707 UOT196610:UOT196707 UYP196610:UYP196707 VIL196610:VIL196707 VSH196610:VSH196707 WCD196610:WCD196707 WLZ196610:WLZ196707 WVV196610:WVV196707 I262146:I262243 JJ262146:JJ262243 TF262146:TF262243 ADB262146:ADB262243 AMX262146:AMX262243 AWT262146:AWT262243 BGP262146:BGP262243 BQL262146:BQL262243 CAH262146:CAH262243 CKD262146:CKD262243 CTZ262146:CTZ262243 DDV262146:DDV262243 DNR262146:DNR262243 DXN262146:DXN262243 EHJ262146:EHJ262243 ERF262146:ERF262243 FBB262146:FBB262243 FKX262146:FKX262243 FUT262146:FUT262243 GEP262146:GEP262243 GOL262146:GOL262243 GYH262146:GYH262243 HID262146:HID262243 HRZ262146:HRZ262243 IBV262146:IBV262243 ILR262146:ILR262243 IVN262146:IVN262243 JFJ262146:JFJ262243 JPF262146:JPF262243 JZB262146:JZB262243 KIX262146:KIX262243 KST262146:KST262243 LCP262146:LCP262243 LML262146:LML262243 LWH262146:LWH262243 MGD262146:MGD262243 MPZ262146:MPZ262243 MZV262146:MZV262243 NJR262146:NJR262243 NTN262146:NTN262243 ODJ262146:ODJ262243 ONF262146:ONF262243 OXB262146:OXB262243 PGX262146:PGX262243 PQT262146:PQT262243 QAP262146:QAP262243 QKL262146:QKL262243 QUH262146:QUH262243 RED262146:RED262243 RNZ262146:RNZ262243 RXV262146:RXV262243 SHR262146:SHR262243 SRN262146:SRN262243 TBJ262146:TBJ262243 TLF262146:TLF262243 TVB262146:TVB262243 UEX262146:UEX262243 UOT262146:UOT262243 UYP262146:UYP262243 VIL262146:VIL262243 VSH262146:VSH262243 WCD262146:WCD262243 WLZ262146:WLZ262243 WVV262146:WVV262243 I327682:I327779 JJ327682:JJ327779 TF327682:TF327779 ADB327682:ADB327779 AMX327682:AMX327779 AWT327682:AWT327779 BGP327682:BGP327779 BQL327682:BQL327779 CAH327682:CAH327779 CKD327682:CKD327779 CTZ327682:CTZ327779 DDV327682:DDV327779 DNR327682:DNR327779 DXN327682:DXN327779 EHJ327682:EHJ327779 ERF327682:ERF327779 FBB327682:FBB327779 FKX327682:FKX327779 FUT327682:FUT327779 GEP327682:GEP327779 GOL327682:GOL327779 GYH327682:GYH327779 HID327682:HID327779 HRZ327682:HRZ327779 IBV327682:IBV327779 ILR327682:ILR327779 IVN327682:IVN327779 JFJ327682:JFJ327779 JPF327682:JPF327779 JZB327682:JZB327779 KIX327682:KIX327779 KST327682:KST327779 LCP327682:LCP327779 LML327682:LML327779 LWH327682:LWH327779 MGD327682:MGD327779 MPZ327682:MPZ327779 MZV327682:MZV327779 NJR327682:NJR327779 NTN327682:NTN327779 ODJ327682:ODJ327779 ONF327682:ONF327779 OXB327682:OXB327779 PGX327682:PGX327779 PQT327682:PQT327779 QAP327682:QAP327779 QKL327682:QKL327779 QUH327682:QUH327779 RED327682:RED327779 RNZ327682:RNZ327779 RXV327682:RXV327779 SHR327682:SHR327779 SRN327682:SRN327779 TBJ327682:TBJ327779 TLF327682:TLF327779 TVB327682:TVB327779 UEX327682:UEX327779 UOT327682:UOT327779 UYP327682:UYP327779 VIL327682:VIL327779 VSH327682:VSH327779 WCD327682:WCD327779 WLZ327682:WLZ327779 WVV327682:WVV327779 I393218:I393315 JJ393218:JJ393315 TF393218:TF393315 ADB393218:ADB393315 AMX393218:AMX393315 AWT393218:AWT393315 BGP393218:BGP393315 BQL393218:BQL393315 CAH393218:CAH393315 CKD393218:CKD393315 CTZ393218:CTZ393315 DDV393218:DDV393315 DNR393218:DNR393315 DXN393218:DXN393315 EHJ393218:EHJ393315 ERF393218:ERF393315 FBB393218:FBB393315 FKX393218:FKX393315 FUT393218:FUT393315 GEP393218:GEP393315 GOL393218:GOL393315 GYH393218:GYH393315 HID393218:HID393315 HRZ393218:HRZ393315 IBV393218:IBV393315 ILR393218:ILR393315 IVN393218:IVN393315 JFJ393218:JFJ393315 JPF393218:JPF393315 JZB393218:JZB393315 KIX393218:KIX393315 KST393218:KST393315 LCP393218:LCP393315 LML393218:LML393315 LWH393218:LWH393315 MGD393218:MGD393315 MPZ393218:MPZ393315 MZV393218:MZV393315 NJR393218:NJR393315 NTN393218:NTN393315 ODJ393218:ODJ393315 ONF393218:ONF393315 OXB393218:OXB393315 PGX393218:PGX393315 PQT393218:PQT393315 QAP393218:QAP393315 QKL393218:QKL393315 QUH393218:QUH393315 RED393218:RED393315 RNZ393218:RNZ393315 RXV393218:RXV393315 SHR393218:SHR393315 SRN393218:SRN393315 TBJ393218:TBJ393315 TLF393218:TLF393315 TVB393218:TVB393315 UEX393218:UEX393315 UOT393218:UOT393315 UYP393218:UYP393315 VIL393218:VIL393315 VSH393218:VSH393315 WCD393218:WCD393315 WLZ393218:WLZ393315 WVV393218:WVV393315 I458754:I458851 JJ458754:JJ458851 TF458754:TF458851 ADB458754:ADB458851 AMX458754:AMX458851 AWT458754:AWT458851 BGP458754:BGP458851 BQL458754:BQL458851 CAH458754:CAH458851 CKD458754:CKD458851 CTZ458754:CTZ458851 DDV458754:DDV458851 DNR458754:DNR458851 DXN458754:DXN458851 EHJ458754:EHJ458851 ERF458754:ERF458851 FBB458754:FBB458851 FKX458754:FKX458851 FUT458754:FUT458851 GEP458754:GEP458851 GOL458754:GOL458851 GYH458754:GYH458851 HID458754:HID458851 HRZ458754:HRZ458851 IBV458754:IBV458851 ILR458754:ILR458851 IVN458754:IVN458851 JFJ458754:JFJ458851 JPF458754:JPF458851 JZB458754:JZB458851 KIX458754:KIX458851 KST458754:KST458851 LCP458754:LCP458851 LML458754:LML458851 LWH458754:LWH458851 MGD458754:MGD458851 MPZ458754:MPZ458851 MZV458754:MZV458851 NJR458754:NJR458851 NTN458754:NTN458851 ODJ458754:ODJ458851 ONF458754:ONF458851 OXB458754:OXB458851 PGX458754:PGX458851 PQT458754:PQT458851 QAP458754:QAP458851 QKL458754:QKL458851 QUH458754:QUH458851 RED458754:RED458851 RNZ458754:RNZ458851 RXV458754:RXV458851 SHR458754:SHR458851 SRN458754:SRN458851 TBJ458754:TBJ458851 TLF458754:TLF458851 TVB458754:TVB458851 UEX458754:UEX458851 UOT458754:UOT458851 UYP458754:UYP458851 VIL458754:VIL458851 VSH458754:VSH458851 WCD458754:WCD458851 WLZ458754:WLZ458851 WVV458754:WVV458851 I524290:I524387 JJ524290:JJ524387 TF524290:TF524387 ADB524290:ADB524387 AMX524290:AMX524387 AWT524290:AWT524387 BGP524290:BGP524387 BQL524290:BQL524387 CAH524290:CAH524387 CKD524290:CKD524387 CTZ524290:CTZ524387 DDV524290:DDV524387 DNR524290:DNR524387 DXN524290:DXN524387 EHJ524290:EHJ524387 ERF524290:ERF524387 FBB524290:FBB524387 FKX524290:FKX524387 FUT524290:FUT524387 GEP524290:GEP524387 GOL524290:GOL524387 GYH524290:GYH524387 HID524290:HID524387 HRZ524290:HRZ524387 IBV524290:IBV524387 ILR524290:ILR524387 IVN524290:IVN524387 JFJ524290:JFJ524387 JPF524290:JPF524387 JZB524290:JZB524387 KIX524290:KIX524387 KST524290:KST524387 LCP524290:LCP524387 LML524290:LML524387 LWH524290:LWH524387 MGD524290:MGD524387 MPZ524290:MPZ524387 MZV524290:MZV524387 NJR524290:NJR524387 NTN524290:NTN524387 ODJ524290:ODJ524387 ONF524290:ONF524387 OXB524290:OXB524387 PGX524290:PGX524387 PQT524290:PQT524387 QAP524290:QAP524387 QKL524290:QKL524387 QUH524290:QUH524387 RED524290:RED524387 RNZ524290:RNZ524387 RXV524290:RXV524387 SHR524290:SHR524387 SRN524290:SRN524387 TBJ524290:TBJ524387 TLF524290:TLF524387 TVB524290:TVB524387 UEX524290:UEX524387 UOT524290:UOT524387 UYP524290:UYP524387 VIL524290:VIL524387 VSH524290:VSH524387 WCD524290:WCD524387 WLZ524290:WLZ524387 WVV524290:WVV524387 I589826:I589923 JJ589826:JJ589923 TF589826:TF589923 ADB589826:ADB589923 AMX589826:AMX589923 AWT589826:AWT589923 BGP589826:BGP589923 BQL589826:BQL589923 CAH589826:CAH589923 CKD589826:CKD589923 CTZ589826:CTZ589923 DDV589826:DDV589923 DNR589826:DNR589923 DXN589826:DXN589923 EHJ589826:EHJ589923 ERF589826:ERF589923 FBB589826:FBB589923 FKX589826:FKX589923 FUT589826:FUT589923 GEP589826:GEP589923 GOL589826:GOL589923 GYH589826:GYH589923 HID589826:HID589923 HRZ589826:HRZ589923 IBV589826:IBV589923 ILR589826:ILR589923 IVN589826:IVN589923 JFJ589826:JFJ589923 JPF589826:JPF589923 JZB589826:JZB589923 KIX589826:KIX589923 KST589826:KST589923 LCP589826:LCP589923 LML589826:LML589923 LWH589826:LWH589923 MGD589826:MGD589923 MPZ589826:MPZ589923 MZV589826:MZV589923 NJR589826:NJR589923 NTN589826:NTN589923 ODJ589826:ODJ589923 ONF589826:ONF589923 OXB589826:OXB589923 PGX589826:PGX589923 PQT589826:PQT589923 QAP589826:QAP589923 QKL589826:QKL589923 QUH589826:QUH589923 RED589826:RED589923 RNZ589826:RNZ589923 RXV589826:RXV589923 SHR589826:SHR589923 SRN589826:SRN589923 TBJ589826:TBJ589923 TLF589826:TLF589923 TVB589826:TVB589923 UEX589826:UEX589923 UOT589826:UOT589923 UYP589826:UYP589923 VIL589826:VIL589923 VSH589826:VSH589923 WCD589826:WCD589923 WLZ589826:WLZ589923 WVV589826:WVV589923 I655362:I655459 JJ655362:JJ655459 TF655362:TF655459 ADB655362:ADB655459 AMX655362:AMX655459 AWT655362:AWT655459 BGP655362:BGP655459 BQL655362:BQL655459 CAH655362:CAH655459 CKD655362:CKD655459 CTZ655362:CTZ655459 DDV655362:DDV655459 DNR655362:DNR655459 DXN655362:DXN655459 EHJ655362:EHJ655459 ERF655362:ERF655459 FBB655362:FBB655459 FKX655362:FKX655459 FUT655362:FUT655459 GEP655362:GEP655459 GOL655362:GOL655459 GYH655362:GYH655459 HID655362:HID655459 HRZ655362:HRZ655459 IBV655362:IBV655459 ILR655362:ILR655459 IVN655362:IVN655459 JFJ655362:JFJ655459 JPF655362:JPF655459 JZB655362:JZB655459 KIX655362:KIX655459 KST655362:KST655459 LCP655362:LCP655459 LML655362:LML655459 LWH655362:LWH655459 MGD655362:MGD655459 MPZ655362:MPZ655459 MZV655362:MZV655459 NJR655362:NJR655459 NTN655362:NTN655459 ODJ655362:ODJ655459 ONF655362:ONF655459 OXB655362:OXB655459 PGX655362:PGX655459 PQT655362:PQT655459 QAP655362:QAP655459 QKL655362:QKL655459 QUH655362:QUH655459 RED655362:RED655459 RNZ655362:RNZ655459 RXV655362:RXV655459 SHR655362:SHR655459 SRN655362:SRN655459 TBJ655362:TBJ655459 TLF655362:TLF655459 TVB655362:TVB655459 UEX655362:UEX655459 UOT655362:UOT655459 UYP655362:UYP655459 VIL655362:VIL655459 VSH655362:VSH655459 WCD655362:WCD655459 WLZ655362:WLZ655459 WVV655362:WVV655459 I720898:I720995 JJ720898:JJ720995 TF720898:TF720995 ADB720898:ADB720995 AMX720898:AMX720995 AWT720898:AWT720995 BGP720898:BGP720995 BQL720898:BQL720995 CAH720898:CAH720995 CKD720898:CKD720995 CTZ720898:CTZ720995 DDV720898:DDV720995 DNR720898:DNR720995 DXN720898:DXN720995 EHJ720898:EHJ720995 ERF720898:ERF720995 FBB720898:FBB720995 FKX720898:FKX720995 FUT720898:FUT720995 GEP720898:GEP720995 GOL720898:GOL720995 GYH720898:GYH720995 HID720898:HID720995 HRZ720898:HRZ720995 IBV720898:IBV720995 ILR720898:ILR720995 IVN720898:IVN720995 JFJ720898:JFJ720995 JPF720898:JPF720995 JZB720898:JZB720995 KIX720898:KIX720995 KST720898:KST720995 LCP720898:LCP720995 LML720898:LML720995 LWH720898:LWH720995 MGD720898:MGD720995 MPZ720898:MPZ720995 MZV720898:MZV720995 NJR720898:NJR720995 NTN720898:NTN720995 ODJ720898:ODJ720995 ONF720898:ONF720995 OXB720898:OXB720995 PGX720898:PGX720995 PQT720898:PQT720995 QAP720898:QAP720995 QKL720898:QKL720995 QUH720898:QUH720995 RED720898:RED720995 RNZ720898:RNZ720995 RXV720898:RXV720995 SHR720898:SHR720995 SRN720898:SRN720995 TBJ720898:TBJ720995 TLF720898:TLF720995 TVB720898:TVB720995 UEX720898:UEX720995 UOT720898:UOT720995 UYP720898:UYP720995 VIL720898:VIL720995 VSH720898:VSH720995 WCD720898:WCD720995 WLZ720898:WLZ720995 WVV720898:WVV720995 I786434:I786531 JJ786434:JJ786531 TF786434:TF786531 ADB786434:ADB786531 AMX786434:AMX786531 AWT786434:AWT786531 BGP786434:BGP786531 BQL786434:BQL786531 CAH786434:CAH786531 CKD786434:CKD786531 CTZ786434:CTZ786531 DDV786434:DDV786531 DNR786434:DNR786531 DXN786434:DXN786531 EHJ786434:EHJ786531 ERF786434:ERF786531 FBB786434:FBB786531 FKX786434:FKX786531 FUT786434:FUT786531 GEP786434:GEP786531 GOL786434:GOL786531 GYH786434:GYH786531 HID786434:HID786531 HRZ786434:HRZ786531 IBV786434:IBV786531 ILR786434:ILR786531 IVN786434:IVN786531 JFJ786434:JFJ786531 JPF786434:JPF786531 JZB786434:JZB786531 KIX786434:KIX786531 KST786434:KST786531 LCP786434:LCP786531 LML786434:LML786531 LWH786434:LWH786531 MGD786434:MGD786531 MPZ786434:MPZ786531 MZV786434:MZV786531 NJR786434:NJR786531 NTN786434:NTN786531 ODJ786434:ODJ786531 ONF786434:ONF786531 OXB786434:OXB786531 PGX786434:PGX786531 PQT786434:PQT786531 QAP786434:QAP786531 QKL786434:QKL786531 QUH786434:QUH786531 RED786434:RED786531 RNZ786434:RNZ786531 RXV786434:RXV786531 SHR786434:SHR786531 SRN786434:SRN786531 TBJ786434:TBJ786531 TLF786434:TLF786531 TVB786434:TVB786531 UEX786434:UEX786531 UOT786434:UOT786531 UYP786434:UYP786531 VIL786434:VIL786531 VSH786434:VSH786531 WCD786434:WCD786531 WLZ786434:WLZ786531 WVV786434:WVV786531 I851970:I852067 JJ851970:JJ852067 TF851970:TF852067 ADB851970:ADB852067 AMX851970:AMX852067 AWT851970:AWT852067 BGP851970:BGP852067 BQL851970:BQL852067 CAH851970:CAH852067 CKD851970:CKD852067 CTZ851970:CTZ852067 DDV851970:DDV852067 DNR851970:DNR852067 DXN851970:DXN852067 EHJ851970:EHJ852067 ERF851970:ERF852067 FBB851970:FBB852067 FKX851970:FKX852067 FUT851970:FUT852067 GEP851970:GEP852067 GOL851970:GOL852067 GYH851970:GYH852067 HID851970:HID852067 HRZ851970:HRZ852067 IBV851970:IBV852067 ILR851970:ILR852067 IVN851970:IVN852067 JFJ851970:JFJ852067 JPF851970:JPF852067 JZB851970:JZB852067 KIX851970:KIX852067 KST851970:KST852067 LCP851970:LCP852067 LML851970:LML852067 LWH851970:LWH852067 MGD851970:MGD852067 MPZ851970:MPZ852067 MZV851970:MZV852067 NJR851970:NJR852067 NTN851970:NTN852067 ODJ851970:ODJ852067 ONF851970:ONF852067 OXB851970:OXB852067 PGX851970:PGX852067 PQT851970:PQT852067 QAP851970:QAP852067 QKL851970:QKL852067 QUH851970:QUH852067 RED851970:RED852067 RNZ851970:RNZ852067 RXV851970:RXV852067 SHR851970:SHR852067 SRN851970:SRN852067 TBJ851970:TBJ852067 TLF851970:TLF852067 TVB851970:TVB852067 UEX851970:UEX852067 UOT851970:UOT852067 UYP851970:UYP852067 VIL851970:VIL852067 VSH851970:VSH852067 WCD851970:WCD852067 WLZ851970:WLZ852067 WVV851970:WVV852067 I917506:I917603 JJ917506:JJ917603 TF917506:TF917603 ADB917506:ADB917603 AMX917506:AMX917603 AWT917506:AWT917603 BGP917506:BGP917603 BQL917506:BQL917603 CAH917506:CAH917603 CKD917506:CKD917603 CTZ917506:CTZ917603 DDV917506:DDV917603 DNR917506:DNR917603 DXN917506:DXN917603 EHJ917506:EHJ917603 ERF917506:ERF917603 FBB917506:FBB917603 FKX917506:FKX917603 FUT917506:FUT917603 GEP917506:GEP917603 GOL917506:GOL917603 GYH917506:GYH917603 HID917506:HID917603 HRZ917506:HRZ917603 IBV917506:IBV917603 ILR917506:ILR917603 IVN917506:IVN917603 JFJ917506:JFJ917603 JPF917506:JPF917603 JZB917506:JZB917603 KIX917506:KIX917603 KST917506:KST917603 LCP917506:LCP917603 LML917506:LML917603 LWH917506:LWH917603 MGD917506:MGD917603 MPZ917506:MPZ917603 MZV917506:MZV917603 NJR917506:NJR917603 NTN917506:NTN917603 ODJ917506:ODJ917603 ONF917506:ONF917603 OXB917506:OXB917603 PGX917506:PGX917603 PQT917506:PQT917603 QAP917506:QAP917603 QKL917506:QKL917603 QUH917506:QUH917603 RED917506:RED917603 RNZ917506:RNZ917603 RXV917506:RXV917603 SHR917506:SHR917603 SRN917506:SRN917603 TBJ917506:TBJ917603 TLF917506:TLF917603 TVB917506:TVB917603 UEX917506:UEX917603 UOT917506:UOT917603 UYP917506:UYP917603 VIL917506:VIL917603 VSH917506:VSH917603 WCD917506:WCD917603 WLZ917506:WLZ917603 WVV917506:WVV917603 I983042:I983139 JJ983042:JJ983139 TF983042:TF983139 ADB983042:ADB983139 AMX983042:AMX983139 AWT983042:AWT983139 BGP983042:BGP983139 BQL983042:BQL983139 CAH983042:CAH983139 CKD983042:CKD983139 CTZ983042:CTZ983139 DDV983042:DDV983139 DNR983042:DNR983139 DXN983042:DXN983139 EHJ983042:EHJ983139 ERF983042:ERF983139 FBB983042:FBB983139 FKX983042:FKX983139 FUT983042:FUT983139 GEP983042:GEP983139 GOL983042:GOL983139 GYH983042:GYH983139 HID983042:HID983139 HRZ983042:HRZ983139 IBV983042:IBV983139 ILR983042:ILR983139 IVN983042:IVN983139 JFJ983042:JFJ983139 JPF983042:JPF983139 JZB983042:JZB983139 KIX983042:KIX983139 KST983042:KST983139 LCP983042:LCP983139 LML983042:LML983139 LWH983042:LWH983139 MGD983042:MGD983139 MPZ983042:MPZ983139 MZV983042:MZV983139 NJR983042:NJR983139 NTN983042:NTN983139 ODJ983042:ODJ983139 ONF983042:ONF983139 OXB983042:OXB983139 PGX983042:PGX983139 PQT983042:PQT983139 QAP983042:QAP983139 QKL983042:QKL983139 QUH983042:QUH983139 RED983042:RED983139 RNZ983042:RNZ983139 RXV983042:RXV983139 SHR983042:SHR983139 SRN983042:SRN983139 TBJ983042:TBJ983139 TLF983042:TLF983139 TVB983042:TVB983139 UEX983042:UEX983139 UOT983042:UOT983139 UYP983042:UYP983139 VIL983042:VIL983139 VSH983042:VSH983139 WCD983042:WCD983139">
      <formula1>$D$116:$D$117</formula1>
    </dataValidation>
    <dataValidation type="list" allowBlank="1" showInputMessage="1" showErrorMessage="1" sqref="B13:B112">
      <formula1>$B$116:$B$126</formula1>
    </dataValidation>
    <dataValidation type="list" errorStyle="warning" allowBlank="1" showInputMessage="1" showErrorMessage="1" errorTitle="Special Condition Type" error="Input either: _x000a__x000a_Amortization_x000a_Lock-In_x000a_Other" sqref="WWA983041:WWA983139 TK14:TK112 ADG14:ADG112 ANC14:ANC112 AWY14:AWY112 BGU14:BGU112 BQQ14:BQQ112 CAM14:CAM112 CKI14:CKI112 CUE14:CUE112 DEA14:DEA112 DNW14:DNW112 DXS14:DXS112 EHO14:EHO112 ERK14:ERK112 FBG14:FBG112 FLC14:FLC112 FUY14:FUY112 GEU14:GEU112 GOQ14:GOQ112 GYM14:GYM112 HII14:HII112 HSE14:HSE112 ICA14:ICA112 ILW14:ILW112 IVS14:IVS112 JFO14:JFO112 JPK14:JPK112 JZG14:JZG112 KJC14:KJC112 KSY14:KSY112 LCU14:LCU112 LMQ14:LMQ112 LWM14:LWM112 MGI14:MGI112 MQE14:MQE112 NAA14:NAA112 NJW14:NJW112 NTS14:NTS112 ODO14:ODO112 ONK14:ONK112 OXG14:OXG112 PHC14:PHC112 PQY14:PQY112 QAU14:QAU112 QKQ14:QKQ112 QUM14:QUM112 REI14:REI112 ROE14:ROE112 RYA14:RYA112 SHW14:SHW112 SRS14:SRS112 TBO14:TBO112 TLK14:TLK112 TVG14:TVG112 UFC14:UFC112 UOY14:UOY112 UYU14:UYU112 VIQ14:VIQ112 VSM14:VSM112 WCI14:WCI112 WME14:WME112 WWA14:WWA112 JO65537:JO65635 TK65537:TK65635 ADG65537:ADG65635 ANC65537:ANC65635 AWY65537:AWY65635 BGU65537:BGU65635 BQQ65537:BQQ65635 CAM65537:CAM65635 CKI65537:CKI65635 CUE65537:CUE65635 DEA65537:DEA65635 DNW65537:DNW65635 DXS65537:DXS65635 EHO65537:EHO65635 ERK65537:ERK65635 FBG65537:FBG65635 FLC65537:FLC65635 FUY65537:FUY65635 GEU65537:GEU65635 GOQ65537:GOQ65635 GYM65537:GYM65635 HII65537:HII65635 HSE65537:HSE65635 ICA65537:ICA65635 ILW65537:ILW65635 IVS65537:IVS65635 JFO65537:JFO65635 JPK65537:JPK65635 JZG65537:JZG65635 KJC65537:KJC65635 KSY65537:KSY65635 LCU65537:LCU65635 LMQ65537:LMQ65635 LWM65537:LWM65635 MGI65537:MGI65635 MQE65537:MQE65635 NAA65537:NAA65635 NJW65537:NJW65635 NTS65537:NTS65635 ODO65537:ODO65635 ONK65537:ONK65635 OXG65537:OXG65635 PHC65537:PHC65635 PQY65537:PQY65635 QAU65537:QAU65635 QKQ65537:QKQ65635 QUM65537:QUM65635 REI65537:REI65635 ROE65537:ROE65635 RYA65537:RYA65635 SHW65537:SHW65635 SRS65537:SRS65635 TBO65537:TBO65635 TLK65537:TLK65635 TVG65537:TVG65635 UFC65537:UFC65635 UOY65537:UOY65635 UYU65537:UYU65635 VIQ65537:VIQ65635 VSM65537:VSM65635 WCI65537:WCI65635 WME65537:WME65635 WWA65537:WWA65635 JO131073:JO131171 TK131073:TK131171 ADG131073:ADG131171 ANC131073:ANC131171 AWY131073:AWY131171 BGU131073:BGU131171 BQQ131073:BQQ131171 CAM131073:CAM131171 CKI131073:CKI131171 CUE131073:CUE131171 DEA131073:DEA131171 DNW131073:DNW131171 DXS131073:DXS131171 EHO131073:EHO131171 ERK131073:ERK131171 FBG131073:FBG131171 FLC131073:FLC131171 FUY131073:FUY131171 GEU131073:GEU131171 GOQ131073:GOQ131171 GYM131073:GYM131171 HII131073:HII131171 HSE131073:HSE131171 ICA131073:ICA131171 ILW131073:ILW131171 IVS131073:IVS131171 JFO131073:JFO131171 JPK131073:JPK131171 JZG131073:JZG131171 KJC131073:KJC131171 KSY131073:KSY131171 LCU131073:LCU131171 LMQ131073:LMQ131171 LWM131073:LWM131171 MGI131073:MGI131171 MQE131073:MQE131171 NAA131073:NAA131171 NJW131073:NJW131171 NTS131073:NTS131171 ODO131073:ODO131171 ONK131073:ONK131171 OXG131073:OXG131171 PHC131073:PHC131171 PQY131073:PQY131171 QAU131073:QAU131171 QKQ131073:QKQ131171 QUM131073:QUM131171 REI131073:REI131171 ROE131073:ROE131171 RYA131073:RYA131171 SHW131073:SHW131171 SRS131073:SRS131171 TBO131073:TBO131171 TLK131073:TLK131171 TVG131073:TVG131171 UFC131073:UFC131171 UOY131073:UOY131171 UYU131073:UYU131171 VIQ131073:VIQ131171 VSM131073:VSM131171 WCI131073:WCI131171 WME131073:WME131171 WWA131073:WWA131171 JO196609:JO196707 TK196609:TK196707 ADG196609:ADG196707 ANC196609:ANC196707 AWY196609:AWY196707 BGU196609:BGU196707 BQQ196609:BQQ196707 CAM196609:CAM196707 CKI196609:CKI196707 CUE196609:CUE196707 DEA196609:DEA196707 DNW196609:DNW196707 DXS196609:DXS196707 EHO196609:EHO196707 ERK196609:ERK196707 FBG196609:FBG196707 FLC196609:FLC196707 FUY196609:FUY196707 GEU196609:GEU196707 GOQ196609:GOQ196707 GYM196609:GYM196707 HII196609:HII196707 HSE196609:HSE196707 ICA196609:ICA196707 ILW196609:ILW196707 IVS196609:IVS196707 JFO196609:JFO196707 JPK196609:JPK196707 JZG196609:JZG196707 KJC196609:KJC196707 KSY196609:KSY196707 LCU196609:LCU196707 LMQ196609:LMQ196707 LWM196609:LWM196707 MGI196609:MGI196707 MQE196609:MQE196707 NAA196609:NAA196707 NJW196609:NJW196707 NTS196609:NTS196707 ODO196609:ODO196707 ONK196609:ONK196707 OXG196609:OXG196707 PHC196609:PHC196707 PQY196609:PQY196707 QAU196609:QAU196707 QKQ196609:QKQ196707 QUM196609:QUM196707 REI196609:REI196707 ROE196609:ROE196707 RYA196609:RYA196707 SHW196609:SHW196707 SRS196609:SRS196707 TBO196609:TBO196707 TLK196609:TLK196707 TVG196609:TVG196707 UFC196609:UFC196707 UOY196609:UOY196707 UYU196609:UYU196707 VIQ196609:VIQ196707 VSM196609:VSM196707 WCI196609:WCI196707 WME196609:WME196707 WWA196609:WWA196707 JO262145:JO262243 TK262145:TK262243 ADG262145:ADG262243 ANC262145:ANC262243 AWY262145:AWY262243 BGU262145:BGU262243 BQQ262145:BQQ262243 CAM262145:CAM262243 CKI262145:CKI262243 CUE262145:CUE262243 DEA262145:DEA262243 DNW262145:DNW262243 DXS262145:DXS262243 EHO262145:EHO262243 ERK262145:ERK262243 FBG262145:FBG262243 FLC262145:FLC262243 FUY262145:FUY262243 GEU262145:GEU262243 GOQ262145:GOQ262243 GYM262145:GYM262243 HII262145:HII262243 HSE262145:HSE262243 ICA262145:ICA262243 ILW262145:ILW262243 IVS262145:IVS262243 JFO262145:JFO262243 JPK262145:JPK262243 JZG262145:JZG262243 KJC262145:KJC262243 KSY262145:KSY262243 LCU262145:LCU262243 LMQ262145:LMQ262243 LWM262145:LWM262243 MGI262145:MGI262243 MQE262145:MQE262243 NAA262145:NAA262243 NJW262145:NJW262243 NTS262145:NTS262243 ODO262145:ODO262243 ONK262145:ONK262243 OXG262145:OXG262243 PHC262145:PHC262243 PQY262145:PQY262243 QAU262145:QAU262243 QKQ262145:QKQ262243 QUM262145:QUM262243 REI262145:REI262243 ROE262145:ROE262243 RYA262145:RYA262243 SHW262145:SHW262243 SRS262145:SRS262243 TBO262145:TBO262243 TLK262145:TLK262243 TVG262145:TVG262243 UFC262145:UFC262243 UOY262145:UOY262243 UYU262145:UYU262243 VIQ262145:VIQ262243 VSM262145:VSM262243 WCI262145:WCI262243 WME262145:WME262243 WWA262145:WWA262243 JO327681:JO327779 TK327681:TK327779 ADG327681:ADG327779 ANC327681:ANC327779 AWY327681:AWY327779 BGU327681:BGU327779 BQQ327681:BQQ327779 CAM327681:CAM327779 CKI327681:CKI327779 CUE327681:CUE327779 DEA327681:DEA327779 DNW327681:DNW327779 DXS327681:DXS327779 EHO327681:EHO327779 ERK327681:ERK327779 FBG327681:FBG327779 FLC327681:FLC327779 FUY327681:FUY327779 GEU327681:GEU327779 GOQ327681:GOQ327779 GYM327681:GYM327779 HII327681:HII327779 HSE327681:HSE327779 ICA327681:ICA327779 ILW327681:ILW327779 IVS327681:IVS327779 JFO327681:JFO327779 JPK327681:JPK327779 JZG327681:JZG327779 KJC327681:KJC327779 KSY327681:KSY327779 LCU327681:LCU327779 LMQ327681:LMQ327779 LWM327681:LWM327779 MGI327681:MGI327779 MQE327681:MQE327779 NAA327681:NAA327779 NJW327681:NJW327779 NTS327681:NTS327779 ODO327681:ODO327779 ONK327681:ONK327779 OXG327681:OXG327779 PHC327681:PHC327779 PQY327681:PQY327779 QAU327681:QAU327779 QKQ327681:QKQ327779 QUM327681:QUM327779 REI327681:REI327779 ROE327681:ROE327779 RYA327681:RYA327779 SHW327681:SHW327779 SRS327681:SRS327779 TBO327681:TBO327779 TLK327681:TLK327779 TVG327681:TVG327779 UFC327681:UFC327779 UOY327681:UOY327779 UYU327681:UYU327779 VIQ327681:VIQ327779 VSM327681:VSM327779 WCI327681:WCI327779 WME327681:WME327779 WWA327681:WWA327779 JO393217:JO393315 TK393217:TK393315 ADG393217:ADG393315 ANC393217:ANC393315 AWY393217:AWY393315 BGU393217:BGU393315 BQQ393217:BQQ393315 CAM393217:CAM393315 CKI393217:CKI393315 CUE393217:CUE393315 DEA393217:DEA393315 DNW393217:DNW393315 DXS393217:DXS393315 EHO393217:EHO393315 ERK393217:ERK393315 FBG393217:FBG393315 FLC393217:FLC393315 FUY393217:FUY393315 GEU393217:GEU393315 GOQ393217:GOQ393315 GYM393217:GYM393315 HII393217:HII393315 HSE393217:HSE393315 ICA393217:ICA393315 ILW393217:ILW393315 IVS393217:IVS393315 JFO393217:JFO393315 JPK393217:JPK393315 JZG393217:JZG393315 KJC393217:KJC393315 KSY393217:KSY393315 LCU393217:LCU393315 LMQ393217:LMQ393315 LWM393217:LWM393315 MGI393217:MGI393315 MQE393217:MQE393315 NAA393217:NAA393315 NJW393217:NJW393315 NTS393217:NTS393315 ODO393217:ODO393315 ONK393217:ONK393315 OXG393217:OXG393315 PHC393217:PHC393315 PQY393217:PQY393315 QAU393217:QAU393315 QKQ393217:QKQ393315 QUM393217:QUM393315 REI393217:REI393315 ROE393217:ROE393315 RYA393217:RYA393315 SHW393217:SHW393315 SRS393217:SRS393315 TBO393217:TBO393315 TLK393217:TLK393315 TVG393217:TVG393315 UFC393217:UFC393315 UOY393217:UOY393315 UYU393217:UYU393315 VIQ393217:VIQ393315 VSM393217:VSM393315 WCI393217:WCI393315 WME393217:WME393315 WWA393217:WWA393315 JO458753:JO458851 TK458753:TK458851 ADG458753:ADG458851 ANC458753:ANC458851 AWY458753:AWY458851 BGU458753:BGU458851 BQQ458753:BQQ458851 CAM458753:CAM458851 CKI458753:CKI458851 CUE458753:CUE458851 DEA458753:DEA458851 DNW458753:DNW458851 DXS458753:DXS458851 EHO458753:EHO458851 ERK458753:ERK458851 FBG458753:FBG458851 FLC458753:FLC458851 FUY458753:FUY458851 GEU458753:GEU458851 GOQ458753:GOQ458851 GYM458753:GYM458851 HII458753:HII458851 HSE458753:HSE458851 ICA458753:ICA458851 ILW458753:ILW458851 IVS458753:IVS458851 JFO458753:JFO458851 JPK458753:JPK458851 JZG458753:JZG458851 KJC458753:KJC458851 KSY458753:KSY458851 LCU458753:LCU458851 LMQ458753:LMQ458851 LWM458753:LWM458851 MGI458753:MGI458851 MQE458753:MQE458851 NAA458753:NAA458851 NJW458753:NJW458851 NTS458753:NTS458851 ODO458753:ODO458851 ONK458753:ONK458851 OXG458753:OXG458851 PHC458753:PHC458851 PQY458753:PQY458851 QAU458753:QAU458851 QKQ458753:QKQ458851 QUM458753:QUM458851 REI458753:REI458851 ROE458753:ROE458851 RYA458753:RYA458851 SHW458753:SHW458851 SRS458753:SRS458851 TBO458753:TBO458851 TLK458753:TLK458851 TVG458753:TVG458851 UFC458753:UFC458851 UOY458753:UOY458851 UYU458753:UYU458851 VIQ458753:VIQ458851 VSM458753:VSM458851 WCI458753:WCI458851 WME458753:WME458851 WWA458753:WWA458851 JO524289:JO524387 TK524289:TK524387 ADG524289:ADG524387 ANC524289:ANC524387 AWY524289:AWY524387 BGU524289:BGU524387 BQQ524289:BQQ524387 CAM524289:CAM524387 CKI524289:CKI524387 CUE524289:CUE524387 DEA524289:DEA524387 DNW524289:DNW524387 DXS524289:DXS524387 EHO524289:EHO524387 ERK524289:ERK524387 FBG524289:FBG524387 FLC524289:FLC524387 FUY524289:FUY524387 GEU524289:GEU524387 GOQ524289:GOQ524387 GYM524289:GYM524387 HII524289:HII524387 HSE524289:HSE524387 ICA524289:ICA524387 ILW524289:ILW524387 IVS524289:IVS524387 JFO524289:JFO524387 JPK524289:JPK524387 JZG524289:JZG524387 KJC524289:KJC524387 KSY524289:KSY524387 LCU524289:LCU524387 LMQ524289:LMQ524387 LWM524289:LWM524387 MGI524289:MGI524387 MQE524289:MQE524387 NAA524289:NAA524387 NJW524289:NJW524387 NTS524289:NTS524387 ODO524289:ODO524387 ONK524289:ONK524387 OXG524289:OXG524387 PHC524289:PHC524387 PQY524289:PQY524387 QAU524289:QAU524387 QKQ524289:QKQ524387 QUM524289:QUM524387 REI524289:REI524387 ROE524289:ROE524387 RYA524289:RYA524387 SHW524289:SHW524387 SRS524289:SRS524387 TBO524289:TBO524387 TLK524289:TLK524387 TVG524289:TVG524387 UFC524289:UFC524387 UOY524289:UOY524387 UYU524289:UYU524387 VIQ524289:VIQ524387 VSM524289:VSM524387 WCI524289:WCI524387 WME524289:WME524387 WWA524289:WWA524387 JO589825:JO589923 TK589825:TK589923 ADG589825:ADG589923 ANC589825:ANC589923 AWY589825:AWY589923 BGU589825:BGU589923 BQQ589825:BQQ589923 CAM589825:CAM589923 CKI589825:CKI589923 CUE589825:CUE589923 DEA589825:DEA589923 DNW589825:DNW589923 DXS589825:DXS589923 EHO589825:EHO589923 ERK589825:ERK589923 FBG589825:FBG589923 FLC589825:FLC589923 FUY589825:FUY589923 GEU589825:GEU589923 GOQ589825:GOQ589923 GYM589825:GYM589923 HII589825:HII589923 HSE589825:HSE589923 ICA589825:ICA589923 ILW589825:ILW589923 IVS589825:IVS589923 JFO589825:JFO589923 JPK589825:JPK589923 JZG589825:JZG589923 KJC589825:KJC589923 KSY589825:KSY589923 LCU589825:LCU589923 LMQ589825:LMQ589923 LWM589825:LWM589923 MGI589825:MGI589923 MQE589825:MQE589923 NAA589825:NAA589923 NJW589825:NJW589923 NTS589825:NTS589923 ODO589825:ODO589923 ONK589825:ONK589923 OXG589825:OXG589923 PHC589825:PHC589923 PQY589825:PQY589923 QAU589825:QAU589923 QKQ589825:QKQ589923 QUM589825:QUM589923 REI589825:REI589923 ROE589825:ROE589923 RYA589825:RYA589923 SHW589825:SHW589923 SRS589825:SRS589923 TBO589825:TBO589923 TLK589825:TLK589923 TVG589825:TVG589923 UFC589825:UFC589923 UOY589825:UOY589923 UYU589825:UYU589923 VIQ589825:VIQ589923 VSM589825:VSM589923 WCI589825:WCI589923 WME589825:WME589923 WWA589825:WWA589923 JO655361:JO655459 TK655361:TK655459 ADG655361:ADG655459 ANC655361:ANC655459 AWY655361:AWY655459 BGU655361:BGU655459 BQQ655361:BQQ655459 CAM655361:CAM655459 CKI655361:CKI655459 CUE655361:CUE655459 DEA655361:DEA655459 DNW655361:DNW655459 DXS655361:DXS655459 EHO655361:EHO655459 ERK655361:ERK655459 FBG655361:FBG655459 FLC655361:FLC655459 FUY655361:FUY655459 GEU655361:GEU655459 GOQ655361:GOQ655459 GYM655361:GYM655459 HII655361:HII655459 HSE655361:HSE655459 ICA655361:ICA655459 ILW655361:ILW655459 IVS655361:IVS655459 JFO655361:JFO655459 JPK655361:JPK655459 JZG655361:JZG655459 KJC655361:KJC655459 KSY655361:KSY655459 LCU655361:LCU655459 LMQ655361:LMQ655459 LWM655361:LWM655459 MGI655361:MGI655459 MQE655361:MQE655459 NAA655361:NAA655459 NJW655361:NJW655459 NTS655361:NTS655459 ODO655361:ODO655459 ONK655361:ONK655459 OXG655361:OXG655459 PHC655361:PHC655459 PQY655361:PQY655459 QAU655361:QAU655459 QKQ655361:QKQ655459 QUM655361:QUM655459 REI655361:REI655459 ROE655361:ROE655459 RYA655361:RYA655459 SHW655361:SHW655459 SRS655361:SRS655459 TBO655361:TBO655459 TLK655361:TLK655459 TVG655361:TVG655459 UFC655361:UFC655459 UOY655361:UOY655459 UYU655361:UYU655459 VIQ655361:VIQ655459 VSM655361:VSM655459 WCI655361:WCI655459 WME655361:WME655459 WWA655361:WWA655459 JO720897:JO720995 TK720897:TK720995 ADG720897:ADG720995 ANC720897:ANC720995 AWY720897:AWY720995 BGU720897:BGU720995 BQQ720897:BQQ720995 CAM720897:CAM720995 CKI720897:CKI720995 CUE720897:CUE720995 DEA720897:DEA720995 DNW720897:DNW720995 DXS720897:DXS720995 EHO720897:EHO720995 ERK720897:ERK720995 FBG720897:FBG720995 FLC720897:FLC720995 FUY720897:FUY720995 GEU720897:GEU720995 GOQ720897:GOQ720995 GYM720897:GYM720995 HII720897:HII720995 HSE720897:HSE720995 ICA720897:ICA720995 ILW720897:ILW720995 IVS720897:IVS720995 JFO720897:JFO720995 JPK720897:JPK720995 JZG720897:JZG720995 KJC720897:KJC720995 KSY720897:KSY720995 LCU720897:LCU720995 LMQ720897:LMQ720995 LWM720897:LWM720995 MGI720897:MGI720995 MQE720897:MQE720995 NAA720897:NAA720995 NJW720897:NJW720995 NTS720897:NTS720995 ODO720897:ODO720995 ONK720897:ONK720995 OXG720897:OXG720995 PHC720897:PHC720995 PQY720897:PQY720995 QAU720897:QAU720995 QKQ720897:QKQ720995 QUM720897:QUM720995 REI720897:REI720995 ROE720897:ROE720995 RYA720897:RYA720995 SHW720897:SHW720995 SRS720897:SRS720995 TBO720897:TBO720995 TLK720897:TLK720995 TVG720897:TVG720995 UFC720897:UFC720995 UOY720897:UOY720995 UYU720897:UYU720995 VIQ720897:VIQ720995 VSM720897:VSM720995 WCI720897:WCI720995 WME720897:WME720995 WWA720897:WWA720995 JO786433:JO786531 TK786433:TK786531 ADG786433:ADG786531 ANC786433:ANC786531 AWY786433:AWY786531 BGU786433:BGU786531 BQQ786433:BQQ786531 CAM786433:CAM786531 CKI786433:CKI786531 CUE786433:CUE786531 DEA786433:DEA786531 DNW786433:DNW786531 DXS786433:DXS786531 EHO786433:EHO786531 ERK786433:ERK786531 FBG786433:FBG786531 FLC786433:FLC786531 FUY786433:FUY786531 GEU786433:GEU786531 GOQ786433:GOQ786531 GYM786433:GYM786531 HII786433:HII786531 HSE786433:HSE786531 ICA786433:ICA786531 ILW786433:ILW786531 IVS786433:IVS786531 JFO786433:JFO786531 JPK786433:JPK786531 JZG786433:JZG786531 KJC786433:KJC786531 KSY786433:KSY786531 LCU786433:LCU786531 LMQ786433:LMQ786531 LWM786433:LWM786531 MGI786433:MGI786531 MQE786433:MQE786531 NAA786433:NAA786531 NJW786433:NJW786531 NTS786433:NTS786531 ODO786433:ODO786531 ONK786433:ONK786531 OXG786433:OXG786531 PHC786433:PHC786531 PQY786433:PQY786531 QAU786433:QAU786531 QKQ786433:QKQ786531 QUM786433:QUM786531 REI786433:REI786531 ROE786433:ROE786531 RYA786433:RYA786531 SHW786433:SHW786531 SRS786433:SRS786531 TBO786433:TBO786531 TLK786433:TLK786531 TVG786433:TVG786531 UFC786433:UFC786531 UOY786433:UOY786531 UYU786433:UYU786531 VIQ786433:VIQ786531 VSM786433:VSM786531 WCI786433:WCI786531 WME786433:WME786531 WWA786433:WWA786531 JO851969:JO852067 TK851969:TK852067 ADG851969:ADG852067 ANC851969:ANC852067 AWY851969:AWY852067 BGU851969:BGU852067 BQQ851969:BQQ852067 CAM851969:CAM852067 CKI851969:CKI852067 CUE851969:CUE852067 DEA851969:DEA852067 DNW851969:DNW852067 DXS851969:DXS852067 EHO851969:EHO852067 ERK851969:ERK852067 FBG851969:FBG852067 FLC851969:FLC852067 FUY851969:FUY852067 GEU851969:GEU852067 GOQ851969:GOQ852067 GYM851969:GYM852067 HII851969:HII852067 HSE851969:HSE852067 ICA851969:ICA852067 ILW851969:ILW852067 IVS851969:IVS852067 JFO851969:JFO852067 JPK851969:JPK852067 JZG851969:JZG852067 KJC851969:KJC852067 KSY851969:KSY852067 LCU851969:LCU852067 LMQ851969:LMQ852067 LWM851969:LWM852067 MGI851969:MGI852067 MQE851969:MQE852067 NAA851969:NAA852067 NJW851969:NJW852067 NTS851969:NTS852067 ODO851969:ODO852067 ONK851969:ONK852067 OXG851969:OXG852067 PHC851969:PHC852067 PQY851969:PQY852067 QAU851969:QAU852067 QKQ851969:QKQ852067 QUM851969:QUM852067 REI851969:REI852067 ROE851969:ROE852067 RYA851969:RYA852067 SHW851969:SHW852067 SRS851969:SRS852067 TBO851969:TBO852067 TLK851969:TLK852067 TVG851969:TVG852067 UFC851969:UFC852067 UOY851969:UOY852067 UYU851969:UYU852067 VIQ851969:VIQ852067 VSM851969:VSM852067 WCI851969:WCI852067 WME851969:WME852067 WWA851969:WWA852067 JO917505:JO917603 TK917505:TK917603 ADG917505:ADG917603 ANC917505:ANC917603 AWY917505:AWY917603 BGU917505:BGU917603 BQQ917505:BQQ917603 CAM917505:CAM917603 CKI917505:CKI917603 CUE917505:CUE917603 DEA917505:DEA917603 DNW917505:DNW917603 DXS917505:DXS917603 EHO917505:EHO917603 ERK917505:ERK917603 FBG917505:FBG917603 FLC917505:FLC917603 FUY917505:FUY917603 GEU917505:GEU917603 GOQ917505:GOQ917603 GYM917505:GYM917603 HII917505:HII917603 HSE917505:HSE917603 ICA917505:ICA917603 ILW917505:ILW917603 IVS917505:IVS917603 JFO917505:JFO917603 JPK917505:JPK917603 JZG917505:JZG917603 KJC917505:KJC917603 KSY917505:KSY917603 LCU917505:LCU917603 LMQ917505:LMQ917603 LWM917505:LWM917603 MGI917505:MGI917603 MQE917505:MQE917603 NAA917505:NAA917603 NJW917505:NJW917603 NTS917505:NTS917603 ODO917505:ODO917603 ONK917505:ONK917603 OXG917505:OXG917603 PHC917505:PHC917603 PQY917505:PQY917603 QAU917505:QAU917603 QKQ917505:QKQ917603 QUM917505:QUM917603 REI917505:REI917603 ROE917505:ROE917603 RYA917505:RYA917603 SHW917505:SHW917603 SRS917505:SRS917603 TBO917505:TBO917603 TLK917505:TLK917603 TVG917505:TVG917603 UFC917505:UFC917603 UOY917505:UOY917603 UYU917505:UYU917603 VIQ917505:VIQ917603 VSM917505:VSM917603 WCI917505:WCI917603 WME917505:WME917603 WWA917505:WWA917603 JO983041:JO983139 TK983041:TK983139 ADG983041:ADG983139 ANC983041:ANC983139 AWY983041:AWY983139 BGU983041:BGU983139 BQQ983041:BQQ983139 CAM983041:CAM983139 CKI983041:CKI983139 CUE983041:CUE983139 DEA983041:DEA983139 DNW983041:DNW983139 DXS983041:DXS983139 EHO983041:EHO983139 ERK983041:ERK983139 FBG983041:FBG983139 FLC983041:FLC983139 FUY983041:FUY983139 GEU983041:GEU983139 GOQ983041:GOQ983139 GYM983041:GYM983139 HII983041:HII983139 HSE983041:HSE983139 ICA983041:ICA983139 ILW983041:ILW983139 IVS983041:IVS983139 JFO983041:JFO983139 JPK983041:JPK983139 JZG983041:JZG983139 KJC983041:KJC983139 KSY983041:KSY983139 LCU983041:LCU983139 LMQ983041:LMQ983139 LWM983041:LWM983139 MGI983041:MGI983139 MQE983041:MQE983139 NAA983041:NAA983139 NJW983041:NJW983139 NTS983041:NTS983139 ODO983041:ODO983139 ONK983041:ONK983139 OXG983041:OXG983139 PHC983041:PHC983139 PQY983041:PQY983139 QAU983041:QAU983139 QKQ983041:QKQ983139 QUM983041:QUM983139 REI983041:REI983139 ROE983041:ROE983139 RYA983041:RYA983139 SHW983041:SHW983139 SRS983041:SRS983139 TBO983041:TBO983139 TLK983041:TLK983139 TVG983041:TVG983139 UFC983041:UFC983139 UOY983041:UOY983139 UYU983041:UYU983139 VIQ983041:VIQ983139 VSM983041:VSM983139 WCI983041:WCI983139 WME983041:WME983139 JO14:JO112">
      <formula1>#REF!</formula1>
    </dataValidation>
    <dataValidation type="list" errorStyle="warning" allowBlank="1" showInputMessage="1" showErrorMessage="1" errorTitle="Conversion Result" error="Indicate if, as a result of conversion, the holder receives:_x000a__x000a_Shares - Com/Ord_x000a_Other" sqref="JI14:JI112 TE14:TE112 ADA14:ADA112 AMW14:AMW112 AWS14:AWS112 BGO14:BGO112 BQK14:BQK112 CAG14:CAG112 CKC14:CKC112 CTY14:CTY112 DDU14:DDU112 DNQ14:DNQ112 DXM14:DXM112 EHI14:EHI112 ERE14:ERE112 FBA14:FBA112 FKW14:FKW112 FUS14:FUS112 GEO14:GEO112 GOK14:GOK112 GYG14:GYG112 HIC14:HIC112 HRY14:HRY112 IBU14:IBU112 ILQ14:ILQ112 IVM14:IVM112 JFI14:JFI112 JPE14:JPE112 JZA14:JZA112 KIW14:KIW112 KSS14:KSS112 LCO14:LCO112 LMK14:LMK112 LWG14:LWG112 MGC14:MGC112 MPY14:MPY112 MZU14:MZU112 NJQ14:NJQ112 NTM14:NTM112 ODI14:ODI112 ONE14:ONE112 OXA14:OXA112 PGW14:PGW112 PQS14:PQS112 QAO14:QAO112 QKK14:QKK112 QUG14:QUG112 REC14:REC112 RNY14:RNY112 RXU14:RXU112 SHQ14:SHQ112 SRM14:SRM112 TBI14:TBI112 TLE14:TLE112 TVA14:TVA112 UEW14:UEW112 UOS14:UOS112 UYO14:UYO112 VIK14:VIK112 VSG14:VSG112 WCC14:WCC112 WLY14:WLY112 WVU14:WVU112 JI65537:JI65635 TE65537:TE65635 ADA65537:ADA65635 AMW65537:AMW65635 AWS65537:AWS65635 BGO65537:BGO65635 BQK65537:BQK65635 CAG65537:CAG65635 CKC65537:CKC65635 CTY65537:CTY65635 DDU65537:DDU65635 DNQ65537:DNQ65635 DXM65537:DXM65635 EHI65537:EHI65635 ERE65537:ERE65635 FBA65537:FBA65635 FKW65537:FKW65635 FUS65537:FUS65635 GEO65537:GEO65635 GOK65537:GOK65635 GYG65537:GYG65635 HIC65537:HIC65635 HRY65537:HRY65635 IBU65537:IBU65635 ILQ65537:ILQ65635 IVM65537:IVM65635 JFI65537:JFI65635 JPE65537:JPE65635 JZA65537:JZA65635 KIW65537:KIW65635 KSS65537:KSS65635 LCO65537:LCO65635 LMK65537:LMK65635 LWG65537:LWG65635 MGC65537:MGC65635 MPY65537:MPY65635 MZU65537:MZU65635 NJQ65537:NJQ65635 NTM65537:NTM65635 ODI65537:ODI65635 ONE65537:ONE65635 OXA65537:OXA65635 PGW65537:PGW65635 PQS65537:PQS65635 QAO65537:QAO65635 QKK65537:QKK65635 QUG65537:QUG65635 REC65537:REC65635 RNY65537:RNY65635 RXU65537:RXU65635 SHQ65537:SHQ65635 SRM65537:SRM65635 TBI65537:TBI65635 TLE65537:TLE65635 TVA65537:TVA65635 UEW65537:UEW65635 UOS65537:UOS65635 UYO65537:UYO65635 VIK65537:VIK65635 VSG65537:VSG65635 WCC65537:WCC65635 WLY65537:WLY65635 WVU65537:WVU65635 JI131073:JI131171 TE131073:TE131171 ADA131073:ADA131171 AMW131073:AMW131171 AWS131073:AWS131171 BGO131073:BGO131171 BQK131073:BQK131171 CAG131073:CAG131171 CKC131073:CKC131171 CTY131073:CTY131171 DDU131073:DDU131171 DNQ131073:DNQ131171 DXM131073:DXM131171 EHI131073:EHI131171 ERE131073:ERE131171 FBA131073:FBA131171 FKW131073:FKW131171 FUS131073:FUS131171 GEO131073:GEO131171 GOK131073:GOK131171 GYG131073:GYG131171 HIC131073:HIC131171 HRY131073:HRY131171 IBU131073:IBU131171 ILQ131073:ILQ131171 IVM131073:IVM131171 JFI131073:JFI131171 JPE131073:JPE131171 JZA131073:JZA131171 KIW131073:KIW131171 KSS131073:KSS131171 LCO131073:LCO131171 LMK131073:LMK131171 LWG131073:LWG131171 MGC131073:MGC131171 MPY131073:MPY131171 MZU131073:MZU131171 NJQ131073:NJQ131171 NTM131073:NTM131171 ODI131073:ODI131171 ONE131073:ONE131171 OXA131073:OXA131171 PGW131073:PGW131171 PQS131073:PQS131171 QAO131073:QAO131171 QKK131073:QKK131171 QUG131073:QUG131171 REC131073:REC131171 RNY131073:RNY131171 RXU131073:RXU131171 SHQ131073:SHQ131171 SRM131073:SRM131171 TBI131073:TBI131171 TLE131073:TLE131171 TVA131073:TVA131171 UEW131073:UEW131171 UOS131073:UOS131171 UYO131073:UYO131171 VIK131073:VIK131171 VSG131073:VSG131171 WCC131073:WCC131171 WLY131073:WLY131171 WVU131073:WVU131171 JI196609:JI196707 TE196609:TE196707 ADA196609:ADA196707 AMW196609:AMW196707 AWS196609:AWS196707 BGO196609:BGO196707 BQK196609:BQK196707 CAG196609:CAG196707 CKC196609:CKC196707 CTY196609:CTY196707 DDU196609:DDU196707 DNQ196609:DNQ196707 DXM196609:DXM196707 EHI196609:EHI196707 ERE196609:ERE196707 FBA196609:FBA196707 FKW196609:FKW196707 FUS196609:FUS196707 GEO196609:GEO196707 GOK196609:GOK196707 GYG196609:GYG196707 HIC196609:HIC196707 HRY196609:HRY196707 IBU196609:IBU196707 ILQ196609:ILQ196707 IVM196609:IVM196707 JFI196609:JFI196707 JPE196609:JPE196707 JZA196609:JZA196707 KIW196609:KIW196707 KSS196609:KSS196707 LCO196609:LCO196707 LMK196609:LMK196707 LWG196609:LWG196707 MGC196609:MGC196707 MPY196609:MPY196707 MZU196609:MZU196707 NJQ196609:NJQ196707 NTM196609:NTM196707 ODI196609:ODI196707 ONE196609:ONE196707 OXA196609:OXA196707 PGW196609:PGW196707 PQS196609:PQS196707 QAO196609:QAO196707 QKK196609:QKK196707 QUG196609:QUG196707 REC196609:REC196707 RNY196609:RNY196707 RXU196609:RXU196707 SHQ196609:SHQ196707 SRM196609:SRM196707 TBI196609:TBI196707 TLE196609:TLE196707 TVA196609:TVA196707 UEW196609:UEW196707 UOS196609:UOS196707 UYO196609:UYO196707 VIK196609:VIK196707 VSG196609:VSG196707 WCC196609:WCC196707 WLY196609:WLY196707 WVU196609:WVU196707 JI262145:JI262243 TE262145:TE262243 ADA262145:ADA262243 AMW262145:AMW262243 AWS262145:AWS262243 BGO262145:BGO262243 BQK262145:BQK262243 CAG262145:CAG262243 CKC262145:CKC262243 CTY262145:CTY262243 DDU262145:DDU262243 DNQ262145:DNQ262243 DXM262145:DXM262243 EHI262145:EHI262243 ERE262145:ERE262243 FBA262145:FBA262243 FKW262145:FKW262243 FUS262145:FUS262243 GEO262145:GEO262243 GOK262145:GOK262243 GYG262145:GYG262243 HIC262145:HIC262243 HRY262145:HRY262243 IBU262145:IBU262243 ILQ262145:ILQ262243 IVM262145:IVM262243 JFI262145:JFI262243 JPE262145:JPE262243 JZA262145:JZA262243 KIW262145:KIW262243 KSS262145:KSS262243 LCO262145:LCO262243 LMK262145:LMK262243 LWG262145:LWG262243 MGC262145:MGC262243 MPY262145:MPY262243 MZU262145:MZU262243 NJQ262145:NJQ262243 NTM262145:NTM262243 ODI262145:ODI262243 ONE262145:ONE262243 OXA262145:OXA262243 PGW262145:PGW262243 PQS262145:PQS262243 QAO262145:QAO262243 QKK262145:QKK262243 QUG262145:QUG262243 REC262145:REC262243 RNY262145:RNY262243 RXU262145:RXU262243 SHQ262145:SHQ262243 SRM262145:SRM262243 TBI262145:TBI262243 TLE262145:TLE262243 TVA262145:TVA262243 UEW262145:UEW262243 UOS262145:UOS262243 UYO262145:UYO262243 VIK262145:VIK262243 VSG262145:VSG262243 WCC262145:WCC262243 WLY262145:WLY262243 WVU262145:WVU262243 JI327681:JI327779 TE327681:TE327779 ADA327681:ADA327779 AMW327681:AMW327779 AWS327681:AWS327779 BGO327681:BGO327779 BQK327681:BQK327779 CAG327681:CAG327779 CKC327681:CKC327779 CTY327681:CTY327779 DDU327681:DDU327779 DNQ327681:DNQ327779 DXM327681:DXM327779 EHI327681:EHI327779 ERE327681:ERE327779 FBA327681:FBA327779 FKW327681:FKW327779 FUS327681:FUS327779 GEO327681:GEO327779 GOK327681:GOK327779 GYG327681:GYG327779 HIC327681:HIC327779 HRY327681:HRY327779 IBU327681:IBU327779 ILQ327681:ILQ327779 IVM327681:IVM327779 JFI327681:JFI327779 JPE327681:JPE327779 JZA327681:JZA327779 KIW327681:KIW327779 KSS327681:KSS327779 LCO327681:LCO327779 LMK327681:LMK327779 LWG327681:LWG327779 MGC327681:MGC327779 MPY327681:MPY327779 MZU327681:MZU327779 NJQ327681:NJQ327779 NTM327681:NTM327779 ODI327681:ODI327779 ONE327681:ONE327779 OXA327681:OXA327779 PGW327681:PGW327779 PQS327681:PQS327779 QAO327681:QAO327779 QKK327681:QKK327779 QUG327681:QUG327779 REC327681:REC327779 RNY327681:RNY327779 RXU327681:RXU327779 SHQ327681:SHQ327779 SRM327681:SRM327779 TBI327681:TBI327779 TLE327681:TLE327779 TVA327681:TVA327779 UEW327681:UEW327779 UOS327681:UOS327779 UYO327681:UYO327779 VIK327681:VIK327779 VSG327681:VSG327779 WCC327681:WCC327779 WLY327681:WLY327779 WVU327681:WVU327779 JI393217:JI393315 TE393217:TE393315 ADA393217:ADA393315 AMW393217:AMW393315 AWS393217:AWS393315 BGO393217:BGO393315 BQK393217:BQK393315 CAG393217:CAG393315 CKC393217:CKC393315 CTY393217:CTY393315 DDU393217:DDU393315 DNQ393217:DNQ393315 DXM393217:DXM393315 EHI393217:EHI393315 ERE393217:ERE393315 FBA393217:FBA393315 FKW393217:FKW393315 FUS393217:FUS393315 GEO393217:GEO393315 GOK393217:GOK393315 GYG393217:GYG393315 HIC393217:HIC393315 HRY393217:HRY393315 IBU393217:IBU393315 ILQ393217:ILQ393315 IVM393217:IVM393315 JFI393217:JFI393315 JPE393217:JPE393315 JZA393217:JZA393315 KIW393217:KIW393315 KSS393217:KSS393315 LCO393217:LCO393315 LMK393217:LMK393315 LWG393217:LWG393315 MGC393217:MGC393315 MPY393217:MPY393315 MZU393217:MZU393315 NJQ393217:NJQ393315 NTM393217:NTM393315 ODI393217:ODI393315 ONE393217:ONE393315 OXA393217:OXA393315 PGW393217:PGW393315 PQS393217:PQS393315 QAO393217:QAO393315 QKK393217:QKK393315 QUG393217:QUG393315 REC393217:REC393315 RNY393217:RNY393315 RXU393217:RXU393315 SHQ393217:SHQ393315 SRM393217:SRM393315 TBI393217:TBI393315 TLE393217:TLE393315 TVA393217:TVA393315 UEW393217:UEW393315 UOS393217:UOS393315 UYO393217:UYO393315 VIK393217:VIK393315 VSG393217:VSG393315 WCC393217:WCC393315 WLY393217:WLY393315 WVU393217:WVU393315 JI458753:JI458851 TE458753:TE458851 ADA458753:ADA458851 AMW458753:AMW458851 AWS458753:AWS458851 BGO458753:BGO458851 BQK458753:BQK458851 CAG458753:CAG458851 CKC458753:CKC458851 CTY458753:CTY458851 DDU458753:DDU458851 DNQ458753:DNQ458851 DXM458753:DXM458851 EHI458753:EHI458851 ERE458753:ERE458851 FBA458753:FBA458851 FKW458753:FKW458851 FUS458753:FUS458851 GEO458753:GEO458851 GOK458753:GOK458851 GYG458753:GYG458851 HIC458753:HIC458851 HRY458753:HRY458851 IBU458753:IBU458851 ILQ458753:ILQ458851 IVM458753:IVM458851 JFI458753:JFI458851 JPE458753:JPE458851 JZA458753:JZA458851 KIW458753:KIW458851 KSS458753:KSS458851 LCO458753:LCO458851 LMK458753:LMK458851 LWG458753:LWG458851 MGC458753:MGC458851 MPY458753:MPY458851 MZU458753:MZU458851 NJQ458753:NJQ458851 NTM458753:NTM458851 ODI458753:ODI458851 ONE458753:ONE458851 OXA458753:OXA458851 PGW458753:PGW458851 PQS458753:PQS458851 QAO458753:QAO458851 QKK458753:QKK458851 QUG458753:QUG458851 REC458753:REC458851 RNY458753:RNY458851 RXU458753:RXU458851 SHQ458753:SHQ458851 SRM458753:SRM458851 TBI458753:TBI458851 TLE458753:TLE458851 TVA458753:TVA458851 UEW458753:UEW458851 UOS458753:UOS458851 UYO458753:UYO458851 VIK458753:VIK458851 VSG458753:VSG458851 WCC458753:WCC458851 WLY458753:WLY458851 WVU458753:WVU458851 JI524289:JI524387 TE524289:TE524387 ADA524289:ADA524387 AMW524289:AMW524387 AWS524289:AWS524387 BGO524289:BGO524387 BQK524289:BQK524387 CAG524289:CAG524387 CKC524289:CKC524387 CTY524289:CTY524387 DDU524289:DDU524387 DNQ524289:DNQ524387 DXM524289:DXM524387 EHI524289:EHI524387 ERE524289:ERE524387 FBA524289:FBA524387 FKW524289:FKW524387 FUS524289:FUS524387 GEO524289:GEO524387 GOK524289:GOK524387 GYG524289:GYG524387 HIC524289:HIC524387 HRY524289:HRY524387 IBU524289:IBU524387 ILQ524289:ILQ524387 IVM524289:IVM524387 JFI524289:JFI524387 JPE524289:JPE524387 JZA524289:JZA524387 KIW524289:KIW524387 KSS524289:KSS524387 LCO524289:LCO524387 LMK524289:LMK524387 LWG524289:LWG524387 MGC524289:MGC524387 MPY524289:MPY524387 MZU524289:MZU524387 NJQ524289:NJQ524387 NTM524289:NTM524387 ODI524289:ODI524387 ONE524289:ONE524387 OXA524289:OXA524387 PGW524289:PGW524387 PQS524289:PQS524387 QAO524289:QAO524387 QKK524289:QKK524387 QUG524289:QUG524387 REC524289:REC524387 RNY524289:RNY524387 RXU524289:RXU524387 SHQ524289:SHQ524387 SRM524289:SRM524387 TBI524289:TBI524387 TLE524289:TLE524387 TVA524289:TVA524387 UEW524289:UEW524387 UOS524289:UOS524387 UYO524289:UYO524387 VIK524289:VIK524387 VSG524289:VSG524387 WCC524289:WCC524387 WLY524289:WLY524387 WVU524289:WVU524387 JI589825:JI589923 TE589825:TE589923 ADA589825:ADA589923 AMW589825:AMW589923 AWS589825:AWS589923 BGO589825:BGO589923 BQK589825:BQK589923 CAG589825:CAG589923 CKC589825:CKC589923 CTY589825:CTY589923 DDU589825:DDU589923 DNQ589825:DNQ589923 DXM589825:DXM589923 EHI589825:EHI589923 ERE589825:ERE589923 FBA589825:FBA589923 FKW589825:FKW589923 FUS589825:FUS589923 GEO589825:GEO589923 GOK589825:GOK589923 GYG589825:GYG589923 HIC589825:HIC589923 HRY589825:HRY589923 IBU589825:IBU589923 ILQ589825:ILQ589923 IVM589825:IVM589923 JFI589825:JFI589923 JPE589825:JPE589923 JZA589825:JZA589923 KIW589825:KIW589923 KSS589825:KSS589923 LCO589825:LCO589923 LMK589825:LMK589923 LWG589825:LWG589923 MGC589825:MGC589923 MPY589825:MPY589923 MZU589825:MZU589923 NJQ589825:NJQ589923 NTM589825:NTM589923 ODI589825:ODI589923 ONE589825:ONE589923 OXA589825:OXA589923 PGW589825:PGW589923 PQS589825:PQS589923 QAO589825:QAO589923 QKK589825:QKK589923 QUG589825:QUG589923 REC589825:REC589923 RNY589825:RNY589923 RXU589825:RXU589923 SHQ589825:SHQ589923 SRM589825:SRM589923 TBI589825:TBI589923 TLE589825:TLE589923 TVA589825:TVA589923 UEW589825:UEW589923 UOS589825:UOS589923 UYO589825:UYO589923 VIK589825:VIK589923 VSG589825:VSG589923 WCC589825:WCC589923 WLY589825:WLY589923 WVU589825:WVU589923 JI655361:JI655459 TE655361:TE655459 ADA655361:ADA655459 AMW655361:AMW655459 AWS655361:AWS655459 BGO655361:BGO655459 BQK655361:BQK655459 CAG655361:CAG655459 CKC655361:CKC655459 CTY655361:CTY655459 DDU655361:DDU655459 DNQ655361:DNQ655459 DXM655361:DXM655459 EHI655361:EHI655459 ERE655361:ERE655459 FBA655361:FBA655459 FKW655361:FKW655459 FUS655361:FUS655459 GEO655361:GEO655459 GOK655361:GOK655459 GYG655361:GYG655459 HIC655361:HIC655459 HRY655361:HRY655459 IBU655361:IBU655459 ILQ655361:ILQ655459 IVM655361:IVM655459 JFI655361:JFI655459 JPE655361:JPE655459 JZA655361:JZA655459 KIW655361:KIW655459 KSS655361:KSS655459 LCO655361:LCO655459 LMK655361:LMK655459 LWG655361:LWG655459 MGC655361:MGC655459 MPY655361:MPY655459 MZU655361:MZU655459 NJQ655361:NJQ655459 NTM655361:NTM655459 ODI655361:ODI655459 ONE655361:ONE655459 OXA655361:OXA655459 PGW655361:PGW655459 PQS655361:PQS655459 QAO655361:QAO655459 QKK655361:QKK655459 QUG655361:QUG655459 REC655361:REC655459 RNY655361:RNY655459 RXU655361:RXU655459 SHQ655361:SHQ655459 SRM655361:SRM655459 TBI655361:TBI655459 TLE655361:TLE655459 TVA655361:TVA655459 UEW655361:UEW655459 UOS655361:UOS655459 UYO655361:UYO655459 VIK655361:VIK655459 VSG655361:VSG655459 WCC655361:WCC655459 WLY655361:WLY655459 WVU655361:WVU655459 JI720897:JI720995 TE720897:TE720995 ADA720897:ADA720995 AMW720897:AMW720995 AWS720897:AWS720995 BGO720897:BGO720995 BQK720897:BQK720995 CAG720897:CAG720995 CKC720897:CKC720995 CTY720897:CTY720995 DDU720897:DDU720995 DNQ720897:DNQ720995 DXM720897:DXM720995 EHI720897:EHI720995 ERE720897:ERE720995 FBA720897:FBA720995 FKW720897:FKW720995 FUS720897:FUS720995 GEO720897:GEO720995 GOK720897:GOK720995 GYG720897:GYG720995 HIC720897:HIC720995 HRY720897:HRY720995 IBU720897:IBU720995 ILQ720897:ILQ720995 IVM720897:IVM720995 JFI720897:JFI720995 JPE720897:JPE720995 JZA720897:JZA720995 KIW720897:KIW720995 KSS720897:KSS720995 LCO720897:LCO720995 LMK720897:LMK720995 LWG720897:LWG720995 MGC720897:MGC720995 MPY720897:MPY720995 MZU720897:MZU720995 NJQ720897:NJQ720995 NTM720897:NTM720995 ODI720897:ODI720995 ONE720897:ONE720995 OXA720897:OXA720995 PGW720897:PGW720995 PQS720897:PQS720995 QAO720897:QAO720995 QKK720897:QKK720995 QUG720897:QUG720995 REC720897:REC720995 RNY720897:RNY720995 RXU720897:RXU720995 SHQ720897:SHQ720995 SRM720897:SRM720995 TBI720897:TBI720995 TLE720897:TLE720995 TVA720897:TVA720995 UEW720897:UEW720995 UOS720897:UOS720995 UYO720897:UYO720995 VIK720897:VIK720995 VSG720897:VSG720995 WCC720897:WCC720995 WLY720897:WLY720995 WVU720897:WVU720995 JI786433:JI786531 TE786433:TE786531 ADA786433:ADA786531 AMW786433:AMW786531 AWS786433:AWS786531 BGO786433:BGO786531 BQK786433:BQK786531 CAG786433:CAG786531 CKC786433:CKC786531 CTY786433:CTY786531 DDU786433:DDU786531 DNQ786433:DNQ786531 DXM786433:DXM786531 EHI786433:EHI786531 ERE786433:ERE786531 FBA786433:FBA786531 FKW786433:FKW786531 FUS786433:FUS786531 GEO786433:GEO786531 GOK786433:GOK786531 GYG786433:GYG786531 HIC786433:HIC786531 HRY786433:HRY786531 IBU786433:IBU786531 ILQ786433:ILQ786531 IVM786433:IVM786531 JFI786433:JFI786531 JPE786433:JPE786531 JZA786433:JZA786531 KIW786433:KIW786531 KSS786433:KSS786531 LCO786433:LCO786531 LMK786433:LMK786531 LWG786433:LWG786531 MGC786433:MGC786531 MPY786433:MPY786531 MZU786433:MZU786531 NJQ786433:NJQ786531 NTM786433:NTM786531 ODI786433:ODI786531 ONE786433:ONE786531 OXA786433:OXA786531 PGW786433:PGW786531 PQS786433:PQS786531 QAO786433:QAO786531 QKK786433:QKK786531 QUG786433:QUG786531 REC786433:REC786531 RNY786433:RNY786531 RXU786433:RXU786531 SHQ786433:SHQ786531 SRM786433:SRM786531 TBI786433:TBI786531 TLE786433:TLE786531 TVA786433:TVA786531 UEW786433:UEW786531 UOS786433:UOS786531 UYO786433:UYO786531 VIK786433:VIK786531 VSG786433:VSG786531 WCC786433:WCC786531 WLY786433:WLY786531 WVU786433:WVU786531 JI851969:JI852067 TE851969:TE852067 ADA851969:ADA852067 AMW851969:AMW852067 AWS851969:AWS852067 BGO851969:BGO852067 BQK851969:BQK852067 CAG851969:CAG852067 CKC851969:CKC852067 CTY851969:CTY852067 DDU851969:DDU852067 DNQ851969:DNQ852067 DXM851969:DXM852067 EHI851969:EHI852067 ERE851969:ERE852067 FBA851969:FBA852067 FKW851969:FKW852067 FUS851969:FUS852067 GEO851969:GEO852067 GOK851969:GOK852067 GYG851969:GYG852067 HIC851969:HIC852067 HRY851969:HRY852067 IBU851969:IBU852067 ILQ851969:ILQ852067 IVM851969:IVM852067 JFI851969:JFI852067 JPE851969:JPE852067 JZA851969:JZA852067 KIW851969:KIW852067 KSS851969:KSS852067 LCO851969:LCO852067 LMK851969:LMK852067 LWG851969:LWG852067 MGC851969:MGC852067 MPY851969:MPY852067 MZU851969:MZU852067 NJQ851969:NJQ852067 NTM851969:NTM852067 ODI851969:ODI852067 ONE851969:ONE852067 OXA851969:OXA852067 PGW851969:PGW852067 PQS851969:PQS852067 QAO851969:QAO852067 QKK851969:QKK852067 QUG851969:QUG852067 REC851969:REC852067 RNY851969:RNY852067 RXU851969:RXU852067 SHQ851969:SHQ852067 SRM851969:SRM852067 TBI851969:TBI852067 TLE851969:TLE852067 TVA851969:TVA852067 UEW851969:UEW852067 UOS851969:UOS852067 UYO851969:UYO852067 VIK851969:VIK852067 VSG851969:VSG852067 WCC851969:WCC852067 WLY851969:WLY852067 WVU851969:WVU852067 JI917505:JI917603 TE917505:TE917603 ADA917505:ADA917603 AMW917505:AMW917603 AWS917505:AWS917603 BGO917505:BGO917603 BQK917505:BQK917603 CAG917505:CAG917603 CKC917505:CKC917603 CTY917505:CTY917603 DDU917505:DDU917603 DNQ917505:DNQ917603 DXM917505:DXM917603 EHI917505:EHI917603 ERE917505:ERE917603 FBA917505:FBA917603 FKW917505:FKW917603 FUS917505:FUS917603 GEO917505:GEO917603 GOK917505:GOK917603 GYG917505:GYG917603 HIC917505:HIC917603 HRY917505:HRY917603 IBU917505:IBU917603 ILQ917505:ILQ917603 IVM917505:IVM917603 JFI917505:JFI917603 JPE917505:JPE917603 JZA917505:JZA917603 KIW917505:KIW917603 KSS917505:KSS917603 LCO917505:LCO917603 LMK917505:LMK917603 LWG917505:LWG917603 MGC917505:MGC917603 MPY917505:MPY917603 MZU917505:MZU917603 NJQ917505:NJQ917603 NTM917505:NTM917603 ODI917505:ODI917603 ONE917505:ONE917603 OXA917505:OXA917603 PGW917505:PGW917603 PQS917505:PQS917603 QAO917505:QAO917603 QKK917505:QKK917603 QUG917505:QUG917603 REC917505:REC917603 RNY917505:RNY917603 RXU917505:RXU917603 SHQ917505:SHQ917603 SRM917505:SRM917603 TBI917505:TBI917603 TLE917505:TLE917603 TVA917505:TVA917603 UEW917505:UEW917603 UOS917505:UOS917603 UYO917505:UYO917603 VIK917505:VIK917603 VSG917505:VSG917603 WCC917505:WCC917603 WLY917505:WLY917603 WVU917505:WVU917603 JI983041:JI983139 TE983041:TE983139 ADA983041:ADA983139 AMW983041:AMW983139 AWS983041:AWS983139 BGO983041:BGO983139 BQK983041:BQK983139 CAG983041:CAG983139 CKC983041:CKC983139 CTY983041:CTY983139 DDU983041:DDU983139 DNQ983041:DNQ983139 DXM983041:DXM983139 EHI983041:EHI983139 ERE983041:ERE983139 FBA983041:FBA983139 FKW983041:FKW983139 FUS983041:FUS983139 GEO983041:GEO983139 GOK983041:GOK983139 GYG983041:GYG983139 HIC983041:HIC983139 HRY983041:HRY983139 IBU983041:IBU983139 ILQ983041:ILQ983139 IVM983041:IVM983139 JFI983041:JFI983139 JPE983041:JPE983139 JZA983041:JZA983139 KIW983041:KIW983139 KSS983041:KSS983139 LCO983041:LCO983139 LMK983041:LMK983139 LWG983041:LWG983139 MGC983041:MGC983139 MPY983041:MPY983139 MZU983041:MZU983139 NJQ983041:NJQ983139 NTM983041:NTM983139 ODI983041:ODI983139 ONE983041:ONE983139 OXA983041:OXA983139 PGW983041:PGW983139 PQS983041:PQS983139 QAO983041:QAO983139 QKK983041:QKK983139 QUG983041:QUG983139 REC983041:REC983139 RNY983041:RNY983139 RXU983041:RXU983139 SHQ983041:SHQ983139 SRM983041:SRM983139 TBI983041:TBI983139 TLE983041:TLE983139 TVA983041:TVA983139 UEW983041:UEW983139 UOS983041:UOS983139 UYO983041:UYO983139 VIK983041:VIK983139 VSG983041:VSG983139 WCC983041:WCC983139 WLY983041:WLY983139 WVU983041:WVU983139">
      <formula1>#REF!</formula1>
    </dataValidation>
    <dataValidation type="list" errorStyle="information" allowBlank="1" showInputMessage="1" showErrorMessage="1" errorTitle="Incentives to Redeem - Type" error="Please input: _x000a__x000a_Step-Up_x000a_Other" sqref="JD14:JD112 SZ14:SZ112 ACV14:ACV112 AMR14:AMR112 AWN14:AWN112 BGJ14:BGJ112 BQF14:BQF112 CAB14:CAB112 CJX14:CJX112 CTT14:CTT112 DDP14:DDP112 DNL14:DNL112 DXH14:DXH112 EHD14:EHD112 EQZ14:EQZ112 FAV14:FAV112 FKR14:FKR112 FUN14:FUN112 GEJ14:GEJ112 GOF14:GOF112 GYB14:GYB112 HHX14:HHX112 HRT14:HRT112 IBP14:IBP112 ILL14:ILL112 IVH14:IVH112 JFD14:JFD112 JOZ14:JOZ112 JYV14:JYV112 KIR14:KIR112 KSN14:KSN112 LCJ14:LCJ112 LMF14:LMF112 LWB14:LWB112 MFX14:MFX112 MPT14:MPT112 MZP14:MZP112 NJL14:NJL112 NTH14:NTH112 ODD14:ODD112 OMZ14:OMZ112 OWV14:OWV112 PGR14:PGR112 PQN14:PQN112 QAJ14:QAJ112 QKF14:QKF112 QUB14:QUB112 RDX14:RDX112 RNT14:RNT112 RXP14:RXP112 SHL14:SHL112 SRH14:SRH112 TBD14:TBD112 TKZ14:TKZ112 TUV14:TUV112 UER14:UER112 UON14:UON112 UYJ14:UYJ112 VIF14:VIF112 VSB14:VSB112 WBX14:WBX112 WLT14:WLT112 WVP14:WVP112 JD65537:JD65635 SZ65537:SZ65635 ACV65537:ACV65635 AMR65537:AMR65635 AWN65537:AWN65635 BGJ65537:BGJ65635 BQF65537:BQF65635 CAB65537:CAB65635 CJX65537:CJX65635 CTT65537:CTT65635 DDP65537:DDP65635 DNL65537:DNL65635 DXH65537:DXH65635 EHD65537:EHD65635 EQZ65537:EQZ65635 FAV65537:FAV65635 FKR65537:FKR65635 FUN65537:FUN65635 GEJ65537:GEJ65635 GOF65537:GOF65635 GYB65537:GYB65635 HHX65537:HHX65635 HRT65537:HRT65635 IBP65537:IBP65635 ILL65537:ILL65635 IVH65537:IVH65635 JFD65537:JFD65635 JOZ65537:JOZ65635 JYV65537:JYV65635 KIR65537:KIR65635 KSN65537:KSN65635 LCJ65537:LCJ65635 LMF65537:LMF65635 LWB65537:LWB65635 MFX65537:MFX65635 MPT65537:MPT65635 MZP65537:MZP65635 NJL65537:NJL65635 NTH65537:NTH65635 ODD65537:ODD65635 OMZ65537:OMZ65635 OWV65537:OWV65635 PGR65537:PGR65635 PQN65537:PQN65635 QAJ65537:QAJ65635 QKF65537:QKF65635 QUB65537:QUB65635 RDX65537:RDX65635 RNT65537:RNT65635 RXP65537:RXP65635 SHL65537:SHL65635 SRH65537:SRH65635 TBD65537:TBD65635 TKZ65537:TKZ65635 TUV65537:TUV65635 UER65537:UER65635 UON65537:UON65635 UYJ65537:UYJ65635 VIF65537:VIF65635 VSB65537:VSB65635 WBX65537:WBX65635 WLT65537:WLT65635 WVP65537:WVP65635 JD131073:JD131171 SZ131073:SZ131171 ACV131073:ACV131171 AMR131073:AMR131171 AWN131073:AWN131171 BGJ131073:BGJ131171 BQF131073:BQF131171 CAB131073:CAB131171 CJX131073:CJX131171 CTT131073:CTT131171 DDP131073:DDP131171 DNL131073:DNL131171 DXH131073:DXH131171 EHD131073:EHD131171 EQZ131073:EQZ131171 FAV131073:FAV131171 FKR131073:FKR131171 FUN131073:FUN131171 GEJ131073:GEJ131171 GOF131073:GOF131171 GYB131073:GYB131171 HHX131073:HHX131171 HRT131073:HRT131171 IBP131073:IBP131171 ILL131073:ILL131171 IVH131073:IVH131171 JFD131073:JFD131171 JOZ131073:JOZ131171 JYV131073:JYV131171 KIR131073:KIR131171 KSN131073:KSN131171 LCJ131073:LCJ131171 LMF131073:LMF131171 LWB131073:LWB131171 MFX131073:MFX131171 MPT131073:MPT131171 MZP131073:MZP131171 NJL131073:NJL131171 NTH131073:NTH131171 ODD131073:ODD131171 OMZ131073:OMZ131171 OWV131073:OWV131171 PGR131073:PGR131171 PQN131073:PQN131171 QAJ131073:QAJ131171 QKF131073:QKF131171 QUB131073:QUB131171 RDX131073:RDX131171 RNT131073:RNT131171 RXP131073:RXP131171 SHL131073:SHL131171 SRH131073:SRH131171 TBD131073:TBD131171 TKZ131073:TKZ131171 TUV131073:TUV131171 UER131073:UER131171 UON131073:UON131171 UYJ131073:UYJ131171 VIF131073:VIF131171 VSB131073:VSB131171 WBX131073:WBX131171 WLT131073:WLT131171 WVP131073:WVP131171 JD196609:JD196707 SZ196609:SZ196707 ACV196609:ACV196707 AMR196609:AMR196707 AWN196609:AWN196707 BGJ196609:BGJ196707 BQF196609:BQF196707 CAB196609:CAB196707 CJX196609:CJX196707 CTT196609:CTT196707 DDP196609:DDP196707 DNL196609:DNL196707 DXH196609:DXH196707 EHD196609:EHD196707 EQZ196609:EQZ196707 FAV196609:FAV196707 FKR196609:FKR196707 FUN196609:FUN196707 GEJ196609:GEJ196707 GOF196609:GOF196707 GYB196609:GYB196707 HHX196609:HHX196707 HRT196609:HRT196707 IBP196609:IBP196707 ILL196609:ILL196707 IVH196609:IVH196707 JFD196609:JFD196707 JOZ196609:JOZ196707 JYV196609:JYV196707 KIR196609:KIR196707 KSN196609:KSN196707 LCJ196609:LCJ196707 LMF196609:LMF196707 LWB196609:LWB196707 MFX196609:MFX196707 MPT196609:MPT196707 MZP196609:MZP196707 NJL196609:NJL196707 NTH196609:NTH196707 ODD196609:ODD196707 OMZ196609:OMZ196707 OWV196609:OWV196707 PGR196609:PGR196707 PQN196609:PQN196707 QAJ196609:QAJ196707 QKF196609:QKF196707 QUB196609:QUB196707 RDX196609:RDX196707 RNT196609:RNT196707 RXP196609:RXP196707 SHL196609:SHL196707 SRH196609:SRH196707 TBD196609:TBD196707 TKZ196609:TKZ196707 TUV196609:TUV196707 UER196609:UER196707 UON196609:UON196707 UYJ196609:UYJ196707 VIF196609:VIF196707 VSB196609:VSB196707 WBX196609:WBX196707 WLT196609:WLT196707 WVP196609:WVP196707 JD262145:JD262243 SZ262145:SZ262243 ACV262145:ACV262243 AMR262145:AMR262243 AWN262145:AWN262243 BGJ262145:BGJ262243 BQF262145:BQF262243 CAB262145:CAB262243 CJX262145:CJX262243 CTT262145:CTT262243 DDP262145:DDP262243 DNL262145:DNL262243 DXH262145:DXH262243 EHD262145:EHD262243 EQZ262145:EQZ262243 FAV262145:FAV262243 FKR262145:FKR262243 FUN262145:FUN262243 GEJ262145:GEJ262243 GOF262145:GOF262243 GYB262145:GYB262243 HHX262145:HHX262243 HRT262145:HRT262243 IBP262145:IBP262243 ILL262145:ILL262243 IVH262145:IVH262243 JFD262145:JFD262243 JOZ262145:JOZ262243 JYV262145:JYV262243 KIR262145:KIR262243 KSN262145:KSN262243 LCJ262145:LCJ262243 LMF262145:LMF262243 LWB262145:LWB262243 MFX262145:MFX262243 MPT262145:MPT262243 MZP262145:MZP262243 NJL262145:NJL262243 NTH262145:NTH262243 ODD262145:ODD262243 OMZ262145:OMZ262243 OWV262145:OWV262243 PGR262145:PGR262243 PQN262145:PQN262243 QAJ262145:QAJ262243 QKF262145:QKF262243 QUB262145:QUB262243 RDX262145:RDX262243 RNT262145:RNT262243 RXP262145:RXP262243 SHL262145:SHL262243 SRH262145:SRH262243 TBD262145:TBD262243 TKZ262145:TKZ262243 TUV262145:TUV262243 UER262145:UER262243 UON262145:UON262243 UYJ262145:UYJ262243 VIF262145:VIF262243 VSB262145:VSB262243 WBX262145:WBX262243 WLT262145:WLT262243 WVP262145:WVP262243 JD327681:JD327779 SZ327681:SZ327779 ACV327681:ACV327779 AMR327681:AMR327779 AWN327681:AWN327779 BGJ327681:BGJ327779 BQF327681:BQF327779 CAB327681:CAB327779 CJX327681:CJX327779 CTT327681:CTT327779 DDP327681:DDP327779 DNL327681:DNL327779 DXH327681:DXH327779 EHD327681:EHD327779 EQZ327681:EQZ327779 FAV327681:FAV327779 FKR327681:FKR327779 FUN327681:FUN327779 GEJ327681:GEJ327779 GOF327681:GOF327779 GYB327681:GYB327779 HHX327681:HHX327779 HRT327681:HRT327779 IBP327681:IBP327779 ILL327681:ILL327779 IVH327681:IVH327779 JFD327681:JFD327779 JOZ327681:JOZ327779 JYV327681:JYV327779 KIR327681:KIR327779 KSN327681:KSN327779 LCJ327681:LCJ327779 LMF327681:LMF327779 LWB327681:LWB327779 MFX327681:MFX327779 MPT327681:MPT327779 MZP327681:MZP327779 NJL327681:NJL327779 NTH327681:NTH327779 ODD327681:ODD327779 OMZ327681:OMZ327779 OWV327681:OWV327779 PGR327681:PGR327779 PQN327681:PQN327779 QAJ327681:QAJ327779 QKF327681:QKF327779 QUB327681:QUB327779 RDX327681:RDX327779 RNT327681:RNT327779 RXP327681:RXP327779 SHL327681:SHL327779 SRH327681:SRH327779 TBD327681:TBD327779 TKZ327681:TKZ327779 TUV327681:TUV327779 UER327681:UER327779 UON327681:UON327779 UYJ327681:UYJ327779 VIF327681:VIF327779 VSB327681:VSB327779 WBX327681:WBX327779 WLT327681:WLT327779 WVP327681:WVP327779 JD393217:JD393315 SZ393217:SZ393315 ACV393217:ACV393315 AMR393217:AMR393315 AWN393217:AWN393315 BGJ393217:BGJ393315 BQF393217:BQF393315 CAB393217:CAB393315 CJX393217:CJX393315 CTT393217:CTT393315 DDP393217:DDP393315 DNL393217:DNL393315 DXH393217:DXH393315 EHD393217:EHD393315 EQZ393217:EQZ393315 FAV393217:FAV393315 FKR393217:FKR393315 FUN393217:FUN393315 GEJ393217:GEJ393315 GOF393217:GOF393315 GYB393217:GYB393315 HHX393217:HHX393315 HRT393217:HRT393315 IBP393217:IBP393315 ILL393217:ILL393315 IVH393217:IVH393315 JFD393217:JFD393315 JOZ393217:JOZ393315 JYV393217:JYV393315 KIR393217:KIR393315 KSN393217:KSN393315 LCJ393217:LCJ393315 LMF393217:LMF393315 LWB393217:LWB393315 MFX393217:MFX393315 MPT393217:MPT393315 MZP393217:MZP393315 NJL393217:NJL393315 NTH393217:NTH393315 ODD393217:ODD393315 OMZ393217:OMZ393315 OWV393217:OWV393315 PGR393217:PGR393315 PQN393217:PQN393315 QAJ393217:QAJ393315 QKF393217:QKF393315 QUB393217:QUB393315 RDX393217:RDX393315 RNT393217:RNT393315 RXP393217:RXP393315 SHL393217:SHL393315 SRH393217:SRH393315 TBD393217:TBD393315 TKZ393217:TKZ393315 TUV393217:TUV393315 UER393217:UER393315 UON393217:UON393315 UYJ393217:UYJ393315 VIF393217:VIF393315 VSB393217:VSB393315 WBX393217:WBX393315 WLT393217:WLT393315 WVP393217:WVP393315 JD458753:JD458851 SZ458753:SZ458851 ACV458753:ACV458851 AMR458753:AMR458851 AWN458753:AWN458851 BGJ458753:BGJ458851 BQF458753:BQF458851 CAB458753:CAB458851 CJX458753:CJX458851 CTT458753:CTT458851 DDP458753:DDP458851 DNL458753:DNL458851 DXH458753:DXH458851 EHD458753:EHD458851 EQZ458753:EQZ458851 FAV458753:FAV458851 FKR458753:FKR458851 FUN458753:FUN458851 GEJ458753:GEJ458851 GOF458753:GOF458851 GYB458753:GYB458851 HHX458753:HHX458851 HRT458753:HRT458851 IBP458753:IBP458851 ILL458753:ILL458851 IVH458753:IVH458851 JFD458753:JFD458851 JOZ458753:JOZ458851 JYV458753:JYV458851 KIR458753:KIR458851 KSN458753:KSN458851 LCJ458753:LCJ458851 LMF458753:LMF458851 LWB458753:LWB458851 MFX458753:MFX458851 MPT458753:MPT458851 MZP458753:MZP458851 NJL458753:NJL458851 NTH458753:NTH458851 ODD458753:ODD458851 OMZ458753:OMZ458851 OWV458753:OWV458851 PGR458753:PGR458851 PQN458753:PQN458851 QAJ458753:QAJ458851 QKF458753:QKF458851 QUB458753:QUB458851 RDX458753:RDX458851 RNT458753:RNT458851 RXP458753:RXP458851 SHL458753:SHL458851 SRH458753:SRH458851 TBD458753:TBD458851 TKZ458753:TKZ458851 TUV458753:TUV458851 UER458753:UER458851 UON458753:UON458851 UYJ458753:UYJ458851 VIF458753:VIF458851 VSB458753:VSB458851 WBX458753:WBX458851 WLT458753:WLT458851 WVP458753:WVP458851 JD524289:JD524387 SZ524289:SZ524387 ACV524289:ACV524387 AMR524289:AMR524387 AWN524289:AWN524387 BGJ524289:BGJ524387 BQF524289:BQF524387 CAB524289:CAB524387 CJX524289:CJX524387 CTT524289:CTT524387 DDP524289:DDP524387 DNL524289:DNL524387 DXH524289:DXH524387 EHD524289:EHD524387 EQZ524289:EQZ524387 FAV524289:FAV524387 FKR524289:FKR524387 FUN524289:FUN524387 GEJ524289:GEJ524387 GOF524289:GOF524387 GYB524289:GYB524387 HHX524289:HHX524387 HRT524289:HRT524387 IBP524289:IBP524387 ILL524289:ILL524387 IVH524289:IVH524387 JFD524289:JFD524387 JOZ524289:JOZ524387 JYV524289:JYV524387 KIR524289:KIR524387 KSN524289:KSN524387 LCJ524289:LCJ524387 LMF524289:LMF524387 LWB524289:LWB524387 MFX524289:MFX524387 MPT524289:MPT524387 MZP524289:MZP524387 NJL524289:NJL524387 NTH524289:NTH524387 ODD524289:ODD524387 OMZ524289:OMZ524387 OWV524289:OWV524387 PGR524289:PGR524387 PQN524289:PQN524387 QAJ524289:QAJ524387 QKF524289:QKF524387 QUB524289:QUB524387 RDX524289:RDX524387 RNT524289:RNT524387 RXP524289:RXP524387 SHL524289:SHL524387 SRH524289:SRH524387 TBD524289:TBD524387 TKZ524289:TKZ524387 TUV524289:TUV524387 UER524289:UER524387 UON524289:UON524387 UYJ524289:UYJ524387 VIF524289:VIF524387 VSB524289:VSB524387 WBX524289:WBX524387 WLT524289:WLT524387 WVP524289:WVP524387 JD589825:JD589923 SZ589825:SZ589923 ACV589825:ACV589923 AMR589825:AMR589923 AWN589825:AWN589923 BGJ589825:BGJ589923 BQF589825:BQF589923 CAB589825:CAB589923 CJX589825:CJX589923 CTT589825:CTT589923 DDP589825:DDP589923 DNL589825:DNL589923 DXH589825:DXH589923 EHD589825:EHD589923 EQZ589825:EQZ589923 FAV589825:FAV589923 FKR589825:FKR589923 FUN589825:FUN589923 GEJ589825:GEJ589923 GOF589825:GOF589923 GYB589825:GYB589923 HHX589825:HHX589923 HRT589825:HRT589923 IBP589825:IBP589923 ILL589825:ILL589923 IVH589825:IVH589923 JFD589825:JFD589923 JOZ589825:JOZ589923 JYV589825:JYV589923 KIR589825:KIR589923 KSN589825:KSN589923 LCJ589825:LCJ589923 LMF589825:LMF589923 LWB589825:LWB589923 MFX589825:MFX589923 MPT589825:MPT589923 MZP589825:MZP589923 NJL589825:NJL589923 NTH589825:NTH589923 ODD589825:ODD589923 OMZ589825:OMZ589923 OWV589825:OWV589923 PGR589825:PGR589923 PQN589825:PQN589923 QAJ589825:QAJ589923 QKF589825:QKF589923 QUB589825:QUB589923 RDX589825:RDX589923 RNT589825:RNT589923 RXP589825:RXP589923 SHL589825:SHL589923 SRH589825:SRH589923 TBD589825:TBD589923 TKZ589825:TKZ589923 TUV589825:TUV589923 UER589825:UER589923 UON589825:UON589923 UYJ589825:UYJ589923 VIF589825:VIF589923 VSB589825:VSB589923 WBX589825:WBX589923 WLT589825:WLT589923 WVP589825:WVP589923 JD655361:JD655459 SZ655361:SZ655459 ACV655361:ACV655459 AMR655361:AMR655459 AWN655361:AWN655459 BGJ655361:BGJ655459 BQF655361:BQF655459 CAB655361:CAB655459 CJX655361:CJX655459 CTT655361:CTT655459 DDP655361:DDP655459 DNL655361:DNL655459 DXH655361:DXH655459 EHD655361:EHD655459 EQZ655361:EQZ655459 FAV655361:FAV655459 FKR655361:FKR655459 FUN655361:FUN655459 GEJ655361:GEJ655459 GOF655361:GOF655459 GYB655361:GYB655459 HHX655361:HHX655459 HRT655361:HRT655459 IBP655361:IBP655459 ILL655361:ILL655459 IVH655361:IVH655459 JFD655361:JFD655459 JOZ655361:JOZ655459 JYV655361:JYV655459 KIR655361:KIR655459 KSN655361:KSN655459 LCJ655361:LCJ655459 LMF655361:LMF655459 LWB655361:LWB655459 MFX655361:MFX655459 MPT655361:MPT655459 MZP655361:MZP655459 NJL655361:NJL655459 NTH655361:NTH655459 ODD655361:ODD655459 OMZ655361:OMZ655459 OWV655361:OWV655459 PGR655361:PGR655459 PQN655361:PQN655459 QAJ655361:QAJ655459 QKF655361:QKF655459 QUB655361:QUB655459 RDX655361:RDX655459 RNT655361:RNT655459 RXP655361:RXP655459 SHL655361:SHL655459 SRH655361:SRH655459 TBD655361:TBD655459 TKZ655361:TKZ655459 TUV655361:TUV655459 UER655361:UER655459 UON655361:UON655459 UYJ655361:UYJ655459 VIF655361:VIF655459 VSB655361:VSB655459 WBX655361:WBX655459 WLT655361:WLT655459 WVP655361:WVP655459 JD720897:JD720995 SZ720897:SZ720995 ACV720897:ACV720995 AMR720897:AMR720995 AWN720897:AWN720995 BGJ720897:BGJ720995 BQF720897:BQF720995 CAB720897:CAB720995 CJX720897:CJX720995 CTT720897:CTT720995 DDP720897:DDP720995 DNL720897:DNL720995 DXH720897:DXH720995 EHD720897:EHD720995 EQZ720897:EQZ720995 FAV720897:FAV720995 FKR720897:FKR720995 FUN720897:FUN720995 GEJ720897:GEJ720995 GOF720897:GOF720995 GYB720897:GYB720995 HHX720897:HHX720995 HRT720897:HRT720995 IBP720897:IBP720995 ILL720897:ILL720995 IVH720897:IVH720995 JFD720897:JFD720995 JOZ720897:JOZ720995 JYV720897:JYV720995 KIR720897:KIR720995 KSN720897:KSN720995 LCJ720897:LCJ720995 LMF720897:LMF720995 LWB720897:LWB720995 MFX720897:MFX720995 MPT720897:MPT720995 MZP720897:MZP720995 NJL720897:NJL720995 NTH720897:NTH720995 ODD720897:ODD720995 OMZ720897:OMZ720995 OWV720897:OWV720995 PGR720897:PGR720995 PQN720897:PQN720995 QAJ720897:QAJ720995 QKF720897:QKF720995 QUB720897:QUB720995 RDX720897:RDX720995 RNT720897:RNT720995 RXP720897:RXP720995 SHL720897:SHL720995 SRH720897:SRH720995 TBD720897:TBD720995 TKZ720897:TKZ720995 TUV720897:TUV720995 UER720897:UER720995 UON720897:UON720995 UYJ720897:UYJ720995 VIF720897:VIF720995 VSB720897:VSB720995 WBX720897:WBX720995 WLT720897:WLT720995 WVP720897:WVP720995 JD786433:JD786531 SZ786433:SZ786531 ACV786433:ACV786531 AMR786433:AMR786531 AWN786433:AWN786531 BGJ786433:BGJ786531 BQF786433:BQF786531 CAB786433:CAB786531 CJX786433:CJX786531 CTT786433:CTT786531 DDP786433:DDP786531 DNL786433:DNL786531 DXH786433:DXH786531 EHD786433:EHD786531 EQZ786433:EQZ786531 FAV786433:FAV786531 FKR786433:FKR786531 FUN786433:FUN786531 GEJ786433:GEJ786531 GOF786433:GOF786531 GYB786433:GYB786531 HHX786433:HHX786531 HRT786433:HRT786531 IBP786433:IBP786531 ILL786433:ILL786531 IVH786433:IVH786531 JFD786433:JFD786531 JOZ786433:JOZ786531 JYV786433:JYV786531 KIR786433:KIR786531 KSN786433:KSN786531 LCJ786433:LCJ786531 LMF786433:LMF786531 LWB786433:LWB786531 MFX786433:MFX786531 MPT786433:MPT786531 MZP786433:MZP786531 NJL786433:NJL786531 NTH786433:NTH786531 ODD786433:ODD786531 OMZ786433:OMZ786531 OWV786433:OWV786531 PGR786433:PGR786531 PQN786433:PQN786531 QAJ786433:QAJ786531 QKF786433:QKF786531 QUB786433:QUB786531 RDX786433:RDX786531 RNT786433:RNT786531 RXP786433:RXP786531 SHL786433:SHL786531 SRH786433:SRH786531 TBD786433:TBD786531 TKZ786433:TKZ786531 TUV786433:TUV786531 UER786433:UER786531 UON786433:UON786531 UYJ786433:UYJ786531 VIF786433:VIF786531 VSB786433:VSB786531 WBX786433:WBX786531 WLT786433:WLT786531 WVP786433:WVP786531 JD851969:JD852067 SZ851969:SZ852067 ACV851969:ACV852067 AMR851969:AMR852067 AWN851969:AWN852067 BGJ851969:BGJ852067 BQF851969:BQF852067 CAB851969:CAB852067 CJX851969:CJX852067 CTT851969:CTT852067 DDP851969:DDP852067 DNL851969:DNL852067 DXH851969:DXH852067 EHD851969:EHD852067 EQZ851969:EQZ852067 FAV851969:FAV852067 FKR851969:FKR852067 FUN851969:FUN852067 GEJ851969:GEJ852067 GOF851969:GOF852067 GYB851969:GYB852067 HHX851969:HHX852067 HRT851969:HRT852067 IBP851969:IBP852067 ILL851969:ILL852067 IVH851969:IVH852067 JFD851969:JFD852067 JOZ851969:JOZ852067 JYV851969:JYV852067 KIR851969:KIR852067 KSN851969:KSN852067 LCJ851969:LCJ852067 LMF851969:LMF852067 LWB851969:LWB852067 MFX851969:MFX852067 MPT851969:MPT852067 MZP851969:MZP852067 NJL851969:NJL852067 NTH851969:NTH852067 ODD851969:ODD852067 OMZ851969:OMZ852067 OWV851969:OWV852067 PGR851969:PGR852067 PQN851969:PQN852067 QAJ851969:QAJ852067 QKF851969:QKF852067 QUB851969:QUB852067 RDX851969:RDX852067 RNT851969:RNT852067 RXP851969:RXP852067 SHL851969:SHL852067 SRH851969:SRH852067 TBD851969:TBD852067 TKZ851969:TKZ852067 TUV851969:TUV852067 UER851969:UER852067 UON851969:UON852067 UYJ851969:UYJ852067 VIF851969:VIF852067 VSB851969:VSB852067 WBX851969:WBX852067 WLT851969:WLT852067 WVP851969:WVP852067 JD917505:JD917603 SZ917505:SZ917603 ACV917505:ACV917603 AMR917505:AMR917603 AWN917505:AWN917603 BGJ917505:BGJ917603 BQF917505:BQF917603 CAB917505:CAB917603 CJX917505:CJX917603 CTT917505:CTT917603 DDP917505:DDP917603 DNL917505:DNL917603 DXH917505:DXH917603 EHD917505:EHD917603 EQZ917505:EQZ917603 FAV917505:FAV917603 FKR917505:FKR917603 FUN917505:FUN917603 GEJ917505:GEJ917603 GOF917505:GOF917603 GYB917505:GYB917603 HHX917505:HHX917603 HRT917505:HRT917603 IBP917505:IBP917603 ILL917505:ILL917603 IVH917505:IVH917603 JFD917505:JFD917603 JOZ917505:JOZ917603 JYV917505:JYV917603 KIR917505:KIR917603 KSN917505:KSN917603 LCJ917505:LCJ917603 LMF917505:LMF917603 LWB917505:LWB917603 MFX917505:MFX917603 MPT917505:MPT917603 MZP917505:MZP917603 NJL917505:NJL917603 NTH917505:NTH917603 ODD917505:ODD917603 OMZ917505:OMZ917603 OWV917505:OWV917603 PGR917505:PGR917603 PQN917505:PQN917603 QAJ917505:QAJ917603 QKF917505:QKF917603 QUB917505:QUB917603 RDX917505:RDX917603 RNT917505:RNT917603 RXP917505:RXP917603 SHL917505:SHL917603 SRH917505:SRH917603 TBD917505:TBD917603 TKZ917505:TKZ917603 TUV917505:TUV917603 UER917505:UER917603 UON917505:UON917603 UYJ917505:UYJ917603 VIF917505:VIF917603 VSB917505:VSB917603 WBX917505:WBX917603 WLT917505:WLT917603 WVP917505:WVP917603 JD983041:JD983139 SZ983041:SZ983139 ACV983041:ACV983139 AMR983041:AMR983139 AWN983041:AWN983139 BGJ983041:BGJ983139 BQF983041:BQF983139 CAB983041:CAB983139 CJX983041:CJX983139 CTT983041:CTT983139 DDP983041:DDP983139 DNL983041:DNL983139 DXH983041:DXH983139 EHD983041:EHD983139 EQZ983041:EQZ983139 FAV983041:FAV983139 FKR983041:FKR983139 FUN983041:FUN983139 GEJ983041:GEJ983139 GOF983041:GOF983139 GYB983041:GYB983139 HHX983041:HHX983139 HRT983041:HRT983139 IBP983041:IBP983139 ILL983041:ILL983139 IVH983041:IVH983139 JFD983041:JFD983139 JOZ983041:JOZ983139 JYV983041:JYV983139 KIR983041:KIR983139 KSN983041:KSN983139 LCJ983041:LCJ983139 LMF983041:LMF983139 LWB983041:LWB983139 MFX983041:MFX983139 MPT983041:MPT983139 MZP983041:MZP983139 NJL983041:NJL983139 NTH983041:NTH983139 ODD983041:ODD983139 OMZ983041:OMZ983139 OWV983041:OWV983139 PGR983041:PGR983139 PQN983041:PQN983139 QAJ983041:QAJ983139 QKF983041:QKF983139 QUB983041:QUB983139 RDX983041:RDX983139 RNT983041:RNT983139 RXP983041:RXP983139 SHL983041:SHL983139 SRH983041:SRH983139 TBD983041:TBD983139 TKZ983041:TKZ983139 TUV983041:TUV983139 UER983041:UER983139 UON983041:UON983139 UYJ983041:UYJ983139 VIF983041:VIF983139 VSB983041:VSB983139 WBX983041:WBX983139 WLT983041:WLT983139 WVP983041:WVP983139">
      <formula1>#REF!</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rgb="FF92D050"/>
    <pageSetUpPr fitToPage="1"/>
  </sheetPr>
  <dimension ref="A1:I35"/>
  <sheetViews>
    <sheetView showGridLines="0" zoomScaleNormal="100" workbookViewId="0"/>
  </sheetViews>
  <sheetFormatPr defaultColWidth="8.85546875" defaultRowHeight="12.75" x14ac:dyDescent="0.2"/>
  <cols>
    <col min="1" max="1" width="42.7109375" style="1007" customWidth="1"/>
    <col min="2" max="2" width="3.28515625" style="1007" bestFit="1" customWidth="1"/>
    <col min="3" max="3" width="13.28515625" style="1007" customWidth="1"/>
    <col min="4" max="4" width="14.5703125" style="1007" customWidth="1"/>
    <col min="5" max="5" width="12.42578125" style="1007" bestFit="1" customWidth="1"/>
    <col min="6" max="6" width="17.28515625" style="1007" customWidth="1"/>
    <col min="7" max="7" width="12.85546875" style="1007" customWidth="1"/>
    <col min="8" max="9" width="2.140625" style="1007" bestFit="1" customWidth="1"/>
    <col min="10" max="16384" width="8.85546875" style="1007"/>
  </cols>
  <sheetData>
    <row r="1" spans="1:9" ht="14.25" x14ac:dyDescent="0.2">
      <c r="A1" s="7" t="str">
        <f>'FT18.Participant'!$A$1</f>
        <v>&lt;IAIG's Name&gt;</v>
      </c>
      <c r="B1" s="8"/>
      <c r="C1" s="8"/>
      <c r="D1" s="8"/>
      <c r="E1" s="8"/>
      <c r="F1" s="8"/>
      <c r="G1" s="9" t="str">
        <f ca="1">HYPERLINK("#"&amp;CELL("address",Version),Version)</f>
        <v>2018 IAIS Field Testing Template</v>
      </c>
      <c r="I1" s="10" t="s">
        <v>12</v>
      </c>
    </row>
    <row r="2" spans="1:9" ht="15" x14ac:dyDescent="0.25">
      <c r="A2" s="11" t="str">
        <f>'FT18.Participant'!$A$2</f>
        <v>&lt;Currency&gt; - (&lt;Unit&gt;)</v>
      </c>
      <c r="B2" s="320"/>
      <c r="C2" s="12" t="s">
        <v>53</v>
      </c>
      <c r="D2" s="13"/>
      <c r="E2" s="13"/>
      <c r="F2" s="13"/>
      <c r="G2" s="1969" t="str">
        <f>'FT18.Participant'!$F$2</f>
        <v>&lt;Reporting Date&gt;</v>
      </c>
      <c r="I2" s="10" t="s">
        <v>12</v>
      </c>
    </row>
    <row r="3" spans="1:9" ht="16.899999999999999" customHeight="1" x14ac:dyDescent="0.2">
      <c r="I3" s="10" t="s">
        <v>12</v>
      </c>
    </row>
    <row r="4" spans="1:9" ht="14.25" x14ac:dyDescent="0.2">
      <c r="A4" s="321"/>
      <c r="B4" s="322"/>
      <c r="C4" s="1720" t="s">
        <v>623</v>
      </c>
      <c r="D4" s="609" t="s">
        <v>624</v>
      </c>
      <c r="I4" s="10" t="s">
        <v>12</v>
      </c>
    </row>
    <row r="5" spans="1:9" ht="14.25" x14ac:dyDescent="0.2">
      <c r="A5" s="324"/>
      <c r="B5" s="41">
        <f>1+'FT18.Non-Paid-Up Cap Resources'!A12</f>
        <v>74</v>
      </c>
      <c r="C5" s="19">
        <v>1</v>
      </c>
      <c r="D5" s="20">
        <v>2</v>
      </c>
      <c r="I5" s="10" t="s">
        <v>12</v>
      </c>
    </row>
    <row r="6" spans="1:9" ht="14.25" x14ac:dyDescent="0.2">
      <c r="A6" s="1210" t="s">
        <v>1939</v>
      </c>
      <c r="B6" s="134">
        <v>1</v>
      </c>
      <c r="C6" s="391">
        <f>MAX(0,SUM(C7)-SUM(C8))</f>
        <v>0</v>
      </c>
      <c r="D6" s="616">
        <f>MAX(0,SUM(D7)-SUM(D8))</f>
        <v>0</v>
      </c>
      <c r="I6" s="10" t="s">
        <v>12</v>
      </c>
    </row>
    <row r="7" spans="1:9" ht="15.6" customHeight="1" x14ac:dyDescent="0.2">
      <c r="A7" s="1211" t="s">
        <v>660</v>
      </c>
      <c r="B7" s="134">
        <v>2</v>
      </c>
      <c r="C7" s="288" t="s">
        <v>17</v>
      </c>
      <c r="D7" s="258" t="s">
        <v>17</v>
      </c>
      <c r="I7" s="10" t="s">
        <v>12</v>
      </c>
    </row>
    <row r="8" spans="1:9" ht="24" x14ac:dyDescent="0.2">
      <c r="A8" s="1214" t="s">
        <v>661</v>
      </c>
      <c r="B8" s="134">
        <v>3</v>
      </c>
      <c r="C8" s="288" t="s">
        <v>17</v>
      </c>
      <c r="D8" s="258" t="s">
        <v>17</v>
      </c>
      <c r="I8" s="10" t="s">
        <v>12</v>
      </c>
    </row>
    <row r="9" spans="1:9" ht="24" x14ac:dyDescent="0.2">
      <c r="A9" s="1214" t="s">
        <v>664</v>
      </c>
      <c r="B9" s="134"/>
      <c r="C9" s="1220"/>
      <c r="D9" s="1220"/>
      <c r="I9" s="10" t="s">
        <v>12</v>
      </c>
    </row>
    <row r="10" spans="1:9" ht="14.25" x14ac:dyDescent="0.2">
      <c r="A10" s="1221" t="s">
        <v>1942</v>
      </c>
      <c r="B10" s="134">
        <v>4</v>
      </c>
      <c r="C10" s="232">
        <f>SUM(G20:G24)</f>
        <v>0</v>
      </c>
      <c r="D10" s="232">
        <f>SUM(G29:G33)</f>
        <v>0</v>
      </c>
      <c r="I10" s="10" t="s">
        <v>12</v>
      </c>
    </row>
    <row r="11" spans="1:9" ht="14.25" x14ac:dyDescent="0.2">
      <c r="A11" s="1221" t="s">
        <v>1940</v>
      </c>
      <c r="B11" s="134">
        <v>5</v>
      </c>
      <c r="C11" s="84" t="s">
        <v>17</v>
      </c>
      <c r="D11" s="84" t="s">
        <v>17</v>
      </c>
      <c r="I11" s="10" t="s">
        <v>12</v>
      </c>
    </row>
    <row r="12" spans="1:9" ht="14.25" x14ac:dyDescent="0.2">
      <c r="A12" s="1221" t="s">
        <v>1941</v>
      </c>
      <c r="B12" s="134">
        <v>6</v>
      </c>
      <c r="C12" s="268">
        <f>IF("-"=C11,C10,SUM(C11))</f>
        <v>0</v>
      </c>
      <c r="D12" s="268">
        <f>IF("-"=D11,D10,SUM(D11))</f>
        <v>0</v>
      </c>
      <c r="I12" s="10" t="s">
        <v>12</v>
      </c>
    </row>
    <row r="13" spans="1:9" ht="14.25" x14ac:dyDescent="0.2">
      <c r="A13" s="1208" t="s">
        <v>665</v>
      </c>
      <c r="B13" s="134">
        <v>7</v>
      </c>
      <c r="C13" s="97">
        <f>MAX(0,C6-SUM(C12))</f>
        <v>0</v>
      </c>
      <c r="D13" s="97">
        <f>MAX(0,D6-SUM(D12))</f>
        <v>0</v>
      </c>
      <c r="G13" s="1709"/>
      <c r="I13" s="10" t="s">
        <v>12</v>
      </c>
    </row>
    <row r="14" spans="1:9" s="1709" customFormat="1" ht="24" x14ac:dyDescent="0.2">
      <c r="A14" s="1212" t="s">
        <v>662</v>
      </c>
      <c r="B14" s="134">
        <v>8</v>
      </c>
      <c r="C14" s="94" t="s">
        <v>17</v>
      </c>
      <c r="D14" s="1223"/>
      <c r="I14" s="10" t="s">
        <v>12</v>
      </c>
    </row>
    <row r="15" spans="1:9" s="1709" customFormat="1" ht="14.25" x14ac:dyDescent="0.2">
      <c r="A15" s="1208" t="s">
        <v>663</v>
      </c>
      <c r="B15" s="127">
        <v>9</v>
      </c>
      <c r="C15" s="1209">
        <f>MAX(0,C6-SUM(C14))</f>
        <v>0</v>
      </c>
      <c r="D15" s="1736"/>
      <c r="I15" s="10" t="s">
        <v>12</v>
      </c>
    </row>
    <row r="16" spans="1:9" ht="14.25" x14ac:dyDescent="0.2">
      <c r="G16" s="1709"/>
      <c r="I16" s="10" t="s">
        <v>12</v>
      </c>
    </row>
    <row r="17" spans="1:9" ht="19.899999999999999" customHeight="1" x14ac:dyDescent="0.2">
      <c r="A17" s="743"/>
      <c r="B17" s="744"/>
      <c r="C17" s="1688" t="s">
        <v>1955</v>
      </c>
      <c r="D17" s="1732"/>
      <c r="E17" s="1710"/>
      <c r="F17" s="1721" t="s">
        <v>1944</v>
      </c>
      <c r="G17" s="1721" t="s">
        <v>2285</v>
      </c>
      <c r="I17" s="10" t="s">
        <v>12</v>
      </c>
    </row>
    <row r="18" spans="1:9" ht="24" x14ac:dyDescent="0.2">
      <c r="A18" s="323" t="s">
        <v>2190</v>
      </c>
      <c r="B18" s="742"/>
      <c r="C18" s="1723" t="s">
        <v>148</v>
      </c>
      <c r="D18" s="131" t="s">
        <v>53</v>
      </c>
      <c r="E18" s="1222" t="s">
        <v>1837</v>
      </c>
      <c r="F18" s="1722" t="s">
        <v>1945</v>
      </c>
      <c r="G18" s="1722" t="s">
        <v>2284</v>
      </c>
      <c r="I18" s="10" t="s">
        <v>12</v>
      </c>
    </row>
    <row r="19" spans="1:9" ht="14.25" x14ac:dyDescent="0.2">
      <c r="A19" s="323"/>
      <c r="B19" s="41">
        <f>1+B5</f>
        <v>75</v>
      </c>
      <c r="C19" s="19">
        <v>1</v>
      </c>
      <c r="D19" s="19">
        <v>2</v>
      </c>
      <c r="E19" s="227">
        <v>3</v>
      </c>
      <c r="F19" s="227"/>
      <c r="G19" s="291">
        <v>6</v>
      </c>
      <c r="I19" s="10" t="s">
        <v>12</v>
      </c>
    </row>
    <row r="20" spans="1:9" ht="14.25" x14ac:dyDescent="0.2">
      <c r="A20" s="1227" t="s">
        <v>1762</v>
      </c>
      <c r="B20" s="134">
        <v>1</v>
      </c>
      <c r="C20" s="1215">
        <f>'FT18.BCR &amp; ICS.Balance sheet'!$O$207</f>
        <v>0</v>
      </c>
      <c r="D20" s="1216" t="s">
        <v>17</v>
      </c>
      <c r="E20" s="1724">
        <f>IFERROR(SUM(D20)/C20,0)</f>
        <v>0</v>
      </c>
      <c r="F20" s="1231" t="s">
        <v>362</v>
      </c>
      <c r="G20" s="1733">
        <f>E20*'FT18.ICS Summary'!E78</f>
        <v>0</v>
      </c>
      <c r="I20" s="10" t="s">
        <v>12</v>
      </c>
    </row>
    <row r="21" spans="1:9" ht="14.25" x14ac:dyDescent="0.2">
      <c r="A21" s="1227" t="s">
        <v>1763</v>
      </c>
      <c r="B21" s="134">
        <v>2</v>
      </c>
      <c r="C21" s="1217">
        <f>'FT18.BCR &amp; ICS.Balance sheet'!$O$191</f>
        <v>0</v>
      </c>
      <c r="D21" s="1225" t="s">
        <v>17</v>
      </c>
      <c r="E21" s="1724">
        <f>IFERROR(SUM(D21)/C21,0)</f>
        <v>0</v>
      </c>
      <c r="F21" s="1229" t="s">
        <v>886</v>
      </c>
      <c r="G21" s="1734">
        <f>E21*'FT18.ICS Summary'!E80</f>
        <v>0</v>
      </c>
      <c r="I21" s="10" t="s">
        <v>12</v>
      </c>
    </row>
    <row r="22" spans="1:9" ht="14.25" x14ac:dyDescent="0.2">
      <c r="A22" s="745" t="s">
        <v>1526</v>
      </c>
      <c r="B22" s="134">
        <v>3</v>
      </c>
      <c r="C22" s="1217">
        <f>'FT18.BCR &amp; ICS.Balance sheet'!$O$189</f>
        <v>0</v>
      </c>
      <c r="D22" s="1218">
        <f>SUM(D20:D21)</f>
        <v>0</v>
      </c>
      <c r="E22" s="1724">
        <f>IFERROR(SUM(D22)/C22,0)</f>
        <v>0</v>
      </c>
      <c r="F22" s="1229" t="s">
        <v>4</v>
      </c>
      <c r="G22" s="1734">
        <f>E22*'FT18.ICS Summary'!E79</f>
        <v>0</v>
      </c>
      <c r="I22" s="10" t="s">
        <v>12</v>
      </c>
    </row>
    <row r="23" spans="1:9" ht="14.25" x14ac:dyDescent="0.2">
      <c r="A23" s="745" t="s">
        <v>1527</v>
      </c>
      <c r="B23" s="134">
        <v>4</v>
      </c>
      <c r="C23" s="1217">
        <f>'FT18.BCR &amp; ICS.Balance sheet'!$N$10</f>
        <v>0</v>
      </c>
      <c r="D23" s="1218">
        <f>SUM(C7)</f>
        <v>0</v>
      </c>
      <c r="E23" s="1724">
        <f>IFERROR(SUM(D23)/C23,0)</f>
        <v>0</v>
      </c>
      <c r="F23" s="1229" t="s">
        <v>888</v>
      </c>
      <c r="G23" s="1734">
        <f>E23*'FT18.ICS Summary'!E82</f>
        <v>0</v>
      </c>
      <c r="I23" s="10" t="s">
        <v>12</v>
      </c>
    </row>
    <row r="24" spans="1:9" ht="14.25" x14ac:dyDescent="0.2">
      <c r="A24" s="1228" t="s">
        <v>1528</v>
      </c>
      <c r="B24" s="127">
        <v>5</v>
      </c>
      <c r="C24" s="1219">
        <f>C23-'FT18.BCR &amp; ICS.Balance sheet'!$M$189</f>
        <v>0</v>
      </c>
      <c r="D24" s="1224">
        <f>SUM(C6)</f>
        <v>0</v>
      </c>
      <c r="E24" s="1725">
        <f>IFERROR(SUM(D24)/C24,0)</f>
        <v>0</v>
      </c>
      <c r="F24" s="1230" t="s">
        <v>887</v>
      </c>
      <c r="G24" s="1735">
        <f>E24*'FT18.ICS Summary'!E81</f>
        <v>0</v>
      </c>
      <c r="I24" s="10" t="s">
        <v>12</v>
      </c>
    </row>
    <row r="25" spans="1:9" ht="14.25" x14ac:dyDescent="0.2">
      <c r="I25" s="10" t="s">
        <v>12</v>
      </c>
    </row>
    <row r="26" spans="1:9" ht="14.25" x14ac:dyDescent="0.2">
      <c r="A26" s="743"/>
      <c r="B26" s="744"/>
      <c r="C26" s="1688" t="s">
        <v>1938</v>
      </c>
      <c r="D26" s="1732"/>
      <c r="E26" s="1710"/>
      <c r="F26" s="1721" t="s">
        <v>1944</v>
      </c>
      <c r="G26" s="1721" t="s">
        <v>2285</v>
      </c>
      <c r="I26" s="10" t="s">
        <v>12</v>
      </c>
    </row>
    <row r="27" spans="1:9" ht="24" x14ac:dyDescent="0.2">
      <c r="A27" s="323" t="s">
        <v>1943</v>
      </c>
      <c r="B27" s="742"/>
      <c r="C27" s="1723" t="s">
        <v>148</v>
      </c>
      <c r="D27" s="131" t="s">
        <v>53</v>
      </c>
      <c r="E27" s="131" t="s">
        <v>1837</v>
      </c>
      <c r="F27" s="1722" t="s">
        <v>1945</v>
      </c>
      <c r="G27" s="1722" t="s">
        <v>2284</v>
      </c>
      <c r="I27" s="10" t="s">
        <v>12</v>
      </c>
    </row>
    <row r="28" spans="1:9" ht="14.25" x14ac:dyDescent="0.2">
      <c r="A28" s="323"/>
      <c r="B28" s="41">
        <f>1+B19</f>
        <v>76</v>
      </c>
      <c r="C28" s="19">
        <v>1</v>
      </c>
      <c r="D28" s="19">
        <v>2</v>
      </c>
      <c r="E28" s="227">
        <v>3</v>
      </c>
      <c r="F28" s="227"/>
      <c r="G28" s="291">
        <v>6</v>
      </c>
      <c r="I28" s="10" t="s">
        <v>12</v>
      </c>
    </row>
    <row r="29" spans="1:9" ht="14.25" x14ac:dyDescent="0.2">
      <c r="A29" s="1227" t="s">
        <v>1762</v>
      </c>
      <c r="B29" s="134">
        <v>1</v>
      </c>
      <c r="C29" s="1215">
        <f>'FT18.BCR &amp; ICS.Balance sheet'!$I$207</f>
        <v>0</v>
      </c>
      <c r="D29" s="1216" t="s">
        <v>17</v>
      </c>
      <c r="E29" s="1724">
        <f>IFERROR(SUM(D29)/C29,0)</f>
        <v>0</v>
      </c>
      <c r="F29" s="1231" t="s">
        <v>362</v>
      </c>
      <c r="G29" s="1733">
        <f>E29*'FT18.ICS Summary'!H78</f>
        <v>0</v>
      </c>
      <c r="I29" s="10" t="s">
        <v>12</v>
      </c>
    </row>
    <row r="30" spans="1:9" ht="14.25" x14ac:dyDescent="0.2">
      <c r="A30" s="1227" t="s">
        <v>1763</v>
      </c>
      <c r="B30" s="134">
        <v>2</v>
      </c>
      <c r="C30" s="1217">
        <f>'FT18.BCR &amp; ICS.Balance sheet'!$I$191</f>
        <v>0</v>
      </c>
      <c r="D30" s="1225" t="s">
        <v>17</v>
      </c>
      <c r="E30" s="1724">
        <f>IFERROR(SUM(D30)/C30,0)</f>
        <v>0</v>
      </c>
      <c r="F30" s="1229" t="s">
        <v>886</v>
      </c>
      <c r="G30" s="1734">
        <f>E30*'FT18.ICS Summary'!H80</f>
        <v>0</v>
      </c>
      <c r="I30" s="10" t="s">
        <v>12</v>
      </c>
    </row>
    <row r="31" spans="1:9" ht="14.25" x14ac:dyDescent="0.2">
      <c r="A31" s="745" t="s">
        <v>1526</v>
      </c>
      <c r="B31" s="134">
        <v>3</v>
      </c>
      <c r="C31" s="1217">
        <f>'FT18.BCR &amp; ICS.Balance sheet'!$I$189</f>
        <v>0</v>
      </c>
      <c r="D31" s="1218">
        <f>SUM(D29:D30)</f>
        <v>0</v>
      </c>
      <c r="E31" s="1724">
        <f>IFERROR(SUM(D31)/C31,0)</f>
        <v>0</v>
      </c>
      <c r="F31" s="1229" t="s">
        <v>4</v>
      </c>
      <c r="G31" s="1734">
        <f>E31*'FT18.ICS Summary'!H79</f>
        <v>0</v>
      </c>
      <c r="I31" s="10" t="s">
        <v>12</v>
      </c>
    </row>
    <row r="32" spans="1:9" ht="14.25" x14ac:dyDescent="0.2">
      <c r="A32" s="745" t="s">
        <v>1527</v>
      </c>
      <c r="B32" s="134">
        <v>4</v>
      </c>
      <c r="C32" s="1217">
        <f>'FT18.BCR &amp; ICS.Balance sheet'!$H$10</f>
        <v>0</v>
      </c>
      <c r="D32" s="1218">
        <f>SUM(D7)</f>
        <v>0</v>
      </c>
      <c r="E32" s="1724">
        <f>IFERROR(SUM(D32)/C32,0)</f>
        <v>0</v>
      </c>
      <c r="F32" s="1229" t="s">
        <v>888</v>
      </c>
      <c r="G32" s="1734">
        <f>E32*'FT18.ICS Summary'!H82</f>
        <v>0</v>
      </c>
      <c r="I32" s="10" t="s">
        <v>12</v>
      </c>
    </row>
    <row r="33" spans="1:9" ht="14.25" x14ac:dyDescent="0.2">
      <c r="A33" s="1228" t="s">
        <v>1528</v>
      </c>
      <c r="B33" s="127">
        <v>5</v>
      </c>
      <c r="C33" s="1219">
        <f>C32-'FT18.BCR &amp; ICS.Balance sheet'!$G$189</f>
        <v>0</v>
      </c>
      <c r="D33" s="1224">
        <f>SUM(D6)</f>
        <v>0</v>
      </c>
      <c r="E33" s="1725">
        <f>IFERROR(SUM(D33)/C33,0)</f>
        <v>0</v>
      </c>
      <c r="F33" s="1230" t="s">
        <v>887</v>
      </c>
      <c r="G33" s="1735">
        <f>E33*'FT18.ICS Summary'!H81</f>
        <v>0</v>
      </c>
      <c r="I33" s="10" t="s">
        <v>12</v>
      </c>
    </row>
    <row r="34" spans="1:9" ht="19.899999999999999" customHeight="1" x14ac:dyDescent="0.2">
      <c r="A34" s="327"/>
      <c r="B34" s="327"/>
      <c r="C34" s="327"/>
      <c r="D34" s="327"/>
      <c r="E34" s="327"/>
      <c r="F34" s="327"/>
      <c r="G34" s="1709"/>
      <c r="H34" s="327"/>
      <c r="I34" s="10" t="s">
        <v>12</v>
      </c>
    </row>
    <row r="35" spans="1:9" ht="16.149999999999999" customHeight="1" x14ac:dyDescent="0.2">
      <c r="A35" s="10" t="s">
        <v>12</v>
      </c>
      <c r="B35" s="10" t="s">
        <v>12</v>
      </c>
      <c r="C35" s="10" t="s">
        <v>12</v>
      </c>
      <c r="D35" s="10" t="s">
        <v>12</v>
      </c>
      <c r="E35" s="10" t="s">
        <v>12</v>
      </c>
      <c r="F35" s="10" t="s">
        <v>12</v>
      </c>
      <c r="G35" s="10" t="s">
        <v>12</v>
      </c>
      <c r="H35" s="10" t="s">
        <v>12</v>
      </c>
      <c r="I35" s="10" t="s">
        <v>12</v>
      </c>
    </row>
  </sheetData>
  <sheetProtection sheet="1" objects="1" scenarios="1" formatCells="0" formatColumns="0" formatRows="0"/>
  <pageMargins left="0.3" right="0.3" top="0.3" bottom="0.3" header="0.15" footer="0.15"/>
  <pageSetup scale="68" orientation="landscape" r:id="rId1"/>
  <headerFooter>
    <oddFooter>&amp;C&amp;A</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8">
    <tabColor rgb="FF92D050"/>
  </sheetPr>
  <dimension ref="A1:AN1595"/>
  <sheetViews>
    <sheetView zoomScaleNormal="100" workbookViewId="0"/>
  </sheetViews>
  <sheetFormatPr defaultColWidth="9.140625" defaultRowHeight="12.75" x14ac:dyDescent="0.2"/>
  <cols>
    <col min="1" max="1" width="62" style="1007" customWidth="1"/>
    <col min="2" max="2" width="5" style="1007" customWidth="1"/>
    <col min="3" max="3" width="9.7109375" style="1007" customWidth="1"/>
    <col min="4" max="4" width="8.7109375" style="1007" customWidth="1"/>
    <col min="5" max="5" width="10.7109375" style="1007" customWidth="1"/>
    <col min="6" max="6" width="9.5703125" style="1007" customWidth="1"/>
    <col min="7" max="7" width="9.85546875" style="1007" customWidth="1"/>
    <col min="8" max="8" width="9" style="1007" customWidth="1"/>
    <col min="9" max="9" width="8.7109375" style="1007" customWidth="1"/>
    <col min="10" max="10" width="9.85546875" style="1007" customWidth="1"/>
    <col min="11" max="11" width="10.42578125" style="1007" customWidth="1"/>
    <col min="12" max="12" width="9" style="1007" customWidth="1"/>
    <col min="13" max="13" width="11.42578125" style="1007" customWidth="1"/>
    <col min="14" max="14" width="9.85546875" style="1007" customWidth="1"/>
    <col min="15" max="19" width="8.7109375" style="1007" customWidth="1"/>
    <col min="20" max="20" width="9.42578125" style="1007" customWidth="1"/>
    <col min="21" max="21" width="9" style="1007" customWidth="1"/>
    <col min="22" max="22" width="9.140625" style="1007"/>
    <col min="23" max="24" width="11.140625" style="1007" customWidth="1"/>
    <col min="25" max="25" width="3.5703125" style="1007" customWidth="1"/>
    <col min="26" max="26" width="2.140625" style="1007" bestFit="1" customWidth="1"/>
    <col min="27" max="30" width="9.140625" style="1007"/>
    <col min="31" max="31" width="13.28515625" style="1007" customWidth="1"/>
    <col min="32" max="32" width="17.5703125" style="1007" customWidth="1"/>
    <col min="33" max="33" width="46.42578125" style="1007" customWidth="1"/>
    <col min="34" max="39" width="9.140625" style="1007"/>
    <col min="40" max="40" width="2.140625" style="1007" bestFit="1" customWidth="1"/>
    <col min="41" max="16384" width="9.140625" style="1007"/>
  </cols>
  <sheetData>
    <row r="1" spans="1:26" ht="14.25" x14ac:dyDescent="0.2">
      <c r="A1" s="7" t="str">
        <f>'FT18.Participant'!$A$1</f>
        <v>&lt;IAIG's Name&gt;</v>
      </c>
      <c r="B1" s="8"/>
      <c r="C1" s="8"/>
      <c r="D1" s="8"/>
      <c r="E1" s="8"/>
      <c r="F1" s="8"/>
      <c r="G1" s="8"/>
      <c r="H1" s="8"/>
      <c r="I1" s="8"/>
      <c r="J1" s="8"/>
      <c r="K1" s="8"/>
      <c r="L1" s="8"/>
      <c r="M1" s="8"/>
      <c r="N1" s="8"/>
      <c r="O1" s="8"/>
      <c r="P1" s="8"/>
      <c r="Q1" s="8"/>
      <c r="R1" s="8"/>
      <c r="S1" s="8"/>
      <c r="T1" s="8"/>
      <c r="U1" s="8"/>
      <c r="V1" s="9" t="str">
        <f ca="1">HYPERLINK("#"&amp;CELL("address",Version),Version)</f>
        <v>2018 IAIS Field Testing Template</v>
      </c>
      <c r="Z1" s="10" t="s">
        <v>12</v>
      </c>
    </row>
    <row r="2" spans="1:26" ht="15" x14ac:dyDescent="0.25">
      <c r="A2" s="11" t="str">
        <f>'FT18.Participant'!$A$2</f>
        <v>&lt;Currency&gt; - (&lt;Unit&gt;)</v>
      </c>
      <c r="B2" s="12" t="s">
        <v>2346</v>
      </c>
      <c r="C2" s="13"/>
      <c r="D2" s="13"/>
      <c r="E2" s="13"/>
      <c r="F2" s="13"/>
      <c r="G2" s="13"/>
      <c r="H2" s="13"/>
      <c r="I2" s="13"/>
      <c r="J2" s="13"/>
      <c r="K2" s="13"/>
      <c r="L2" s="13"/>
      <c r="M2" s="13"/>
      <c r="N2" s="13"/>
      <c r="O2" s="13"/>
      <c r="P2" s="13"/>
      <c r="Q2" s="13"/>
      <c r="R2" s="13"/>
      <c r="S2" s="13"/>
      <c r="T2" s="13"/>
      <c r="U2" s="13"/>
      <c r="V2" s="1969" t="str">
        <f>'FT18.Participant'!$F$2</f>
        <v>&lt;Reporting Date&gt;</v>
      </c>
      <c r="Z2" s="10" t="s">
        <v>12</v>
      </c>
    </row>
    <row r="3" spans="1:26" ht="14.25" x14ac:dyDescent="0.2">
      <c r="Z3" s="10" t="s">
        <v>12</v>
      </c>
    </row>
    <row r="4" spans="1:26" ht="48" x14ac:dyDescent="0.2">
      <c r="A4" s="762" t="str">
        <f>B2</f>
        <v>ICS Risk charges</v>
      </c>
      <c r="B4" s="763"/>
      <c r="C4" s="405" t="s">
        <v>884</v>
      </c>
      <c r="D4" s="405" t="s">
        <v>1492</v>
      </c>
      <c r="E4" s="405" t="s">
        <v>885</v>
      </c>
      <c r="F4" s="405" t="s">
        <v>383</v>
      </c>
      <c r="H4" s="751"/>
      <c r="Z4" s="10" t="s">
        <v>12</v>
      </c>
    </row>
    <row r="5" spans="1:26" ht="14.25" x14ac:dyDescent="0.2">
      <c r="A5" s="221"/>
      <c r="B5" s="41">
        <f>1+'FT18.Encumbered Assets'!B28</f>
        <v>77</v>
      </c>
      <c r="C5" s="19">
        <v>1</v>
      </c>
      <c r="D5" s="35">
        <v>2</v>
      </c>
      <c r="E5" s="35">
        <v>3</v>
      </c>
      <c r="F5" s="36">
        <v>5</v>
      </c>
      <c r="Z5" s="10" t="s">
        <v>12</v>
      </c>
    </row>
    <row r="6" spans="1:26" ht="14.25" x14ac:dyDescent="0.2">
      <c r="A6" s="1842" t="s">
        <v>3</v>
      </c>
      <c r="B6" s="134">
        <v>1</v>
      </c>
      <c r="C6" s="395">
        <f>I63</f>
        <v>0</v>
      </c>
      <c r="D6" s="701">
        <v>0</v>
      </c>
      <c r="E6" s="395">
        <f>C6-D6</f>
        <v>0</v>
      </c>
      <c r="F6" s="1308" t="str">
        <f ca="1">HYPERLINK("#"&amp;CELL("address",A43),F$4)</f>
        <v>Details</v>
      </c>
      <c r="Z6" s="10" t="s">
        <v>12</v>
      </c>
    </row>
    <row r="7" spans="1:26" ht="14.25" x14ac:dyDescent="0.2">
      <c r="A7" s="220" t="s">
        <v>4</v>
      </c>
      <c r="B7" s="134">
        <f>B6+1</f>
        <v>2</v>
      </c>
      <c r="C7" s="195">
        <f>SQRT(SUMPRODUCT(C8:C9,C8:C9,--(C8:C9&gt;0))+SUMPRODUCT(C12:C13,C12:C13,--(C12:C13&gt;0)))</f>
        <v>0</v>
      </c>
      <c r="D7" s="698">
        <v>0</v>
      </c>
      <c r="E7" s="195">
        <f>SQRT(SUMPRODUCT(E8:E9,E8:E9,--(E8:E9&gt;0))+SUMPRODUCT(E12:E13,E12:E13,--(E12:E13&gt;0)))</f>
        <v>0</v>
      </c>
      <c r="F7" s="977" t="str">
        <f ca="1">HYPERLINK("#"&amp;CELL("address",A321),F$4)</f>
        <v>Details</v>
      </c>
      <c r="Z7" s="10" t="s">
        <v>12</v>
      </c>
    </row>
    <row r="8" spans="1:26" ht="14.25" x14ac:dyDescent="0.2">
      <c r="A8" s="218" t="s">
        <v>1058</v>
      </c>
      <c r="B8" s="134">
        <f t="shared" ref="B8:B41" si="0">B7+1</f>
        <v>3</v>
      </c>
      <c r="C8" s="195">
        <f>MAX(0,SUM(C349)-SUM(C345))</f>
        <v>0</v>
      </c>
      <c r="D8" s="698">
        <v>0</v>
      </c>
      <c r="E8" s="195">
        <f>C8</f>
        <v>0</v>
      </c>
      <c r="F8" s="977" t="str">
        <f ca="1">HYPERLINK("#"&amp;CELL("address",A342),F$4)</f>
        <v>Details</v>
      </c>
      <c r="Z8" s="10" t="s">
        <v>12</v>
      </c>
    </row>
    <row r="9" spans="1:26" ht="14.25" x14ac:dyDescent="0.2">
      <c r="A9" s="218" t="s">
        <v>1059</v>
      </c>
      <c r="B9" s="134">
        <f t="shared" si="0"/>
        <v>4</v>
      </c>
      <c r="C9" s="195">
        <f>D361</f>
        <v>0</v>
      </c>
      <c r="D9" s="698">
        <v>0</v>
      </c>
      <c r="E9" s="195">
        <f>C9</f>
        <v>0</v>
      </c>
      <c r="F9" s="977" t="str">
        <f ca="1">HYPERLINK("#"&amp;CELL("address",A361),F$4)</f>
        <v>Details</v>
      </c>
      <c r="Z9" s="10" t="s">
        <v>12</v>
      </c>
    </row>
    <row r="10" spans="1:26" ht="14.25" x14ac:dyDescent="0.2">
      <c r="A10" s="46" t="s">
        <v>1233</v>
      </c>
      <c r="B10" s="134">
        <f t="shared" si="0"/>
        <v>5</v>
      </c>
      <c r="C10" s="195">
        <f>SUM(D362:D363)</f>
        <v>0</v>
      </c>
      <c r="D10" s="698">
        <v>0</v>
      </c>
      <c r="E10" s="195">
        <f>C10</f>
        <v>0</v>
      </c>
      <c r="F10" s="977" t="str">
        <f ca="1">HYPERLINK("#"&amp;CELL("address",A362),F$4)</f>
        <v>Details</v>
      </c>
      <c r="Z10" s="10" t="s">
        <v>12</v>
      </c>
    </row>
    <row r="11" spans="1:26" ht="14.25" x14ac:dyDescent="0.2">
      <c r="A11" s="46" t="s">
        <v>1090</v>
      </c>
      <c r="B11" s="134">
        <f t="shared" si="0"/>
        <v>6</v>
      </c>
      <c r="C11" s="195">
        <f>SUM(D364)</f>
        <v>0</v>
      </c>
      <c r="D11" s="698">
        <v>0</v>
      </c>
      <c r="E11" s="195">
        <f>C11</f>
        <v>0</v>
      </c>
      <c r="F11" s="977" t="str">
        <f ca="1">HYPERLINK("#"&amp;CELL("address",A364),F$4)</f>
        <v>Details</v>
      </c>
      <c r="Z11" s="10" t="s">
        <v>12</v>
      </c>
    </row>
    <row r="12" spans="1:26" ht="14.25" x14ac:dyDescent="0.2">
      <c r="A12" s="218" t="s">
        <v>1060</v>
      </c>
      <c r="B12" s="134">
        <f t="shared" si="0"/>
        <v>7</v>
      </c>
      <c r="C12" s="195">
        <f>D365</f>
        <v>0</v>
      </c>
      <c r="D12" s="195" t="str">
        <f>E365</f>
        <v>-</v>
      </c>
      <c r="E12" s="195">
        <f>C12-SUM(D12)</f>
        <v>0</v>
      </c>
      <c r="F12" s="977" t="str">
        <f ca="1">HYPERLINK("#"&amp;CELL("address",A365),F$4)</f>
        <v>Details</v>
      </c>
      <c r="Z12" s="10" t="s">
        <v>12</v>
      </c>
    </row>
    <row r="13" spans="1:26" ht="14.25" x14ac:dyDescent="0.2">
      <c r="A13" s="259" t="s">
        <v>1061</v>
      </c>
      <c r="B13" s="134">
        <f t="shared" si="0"/>
        <v>8</v>
      </c>
      <c r="C13" s="198">
        <f>D372</f>
        <v>0</v>
      </c>
      <c r="D13" s="702">
        <v>0</v>
      </c>
      <c r="E13" s="198">
        <f>C13</f>
        <v>0</v>
      </c>
      <c r="F13" s="978" t="str">
        <f ca="1">HYPERLINK("#"&amp;CELL("address",A372),F$4)</f>
        <v>Details</v>
      </c>
      <c r="Z13" s="10" t="s">
        <v>12</v>
      </c>
    </row>
    <row r="14" spans="1:26" ht="14.25" x14ac:dyDescent="0.2">
      <c r="A14" s="220" t="s">
        <v>5</v>
      </c>
      <c r="B14" s="134">
        <f t="shared" si="0"/>
        <v>9</v>
      </c>
      <c r="C14" s="459">
        <f>IFERROR(SQRT(SUMPRODUCT(C15:C19,MMULT('FT18.ICS.Param'!$D$20:$H$24,C15:C19))),0)</f>
        <v>0</v>
      </c>
      <c r="D14" s="689">
        <f t="shared" ref="D14:D23" si="1">C14-E14</f>
        <v>0</v>
      </c>
      <c r="E14" s="459">
        <f>IFERROR(SQRT(SUMPRODUCT(E15:E19,MMULT('FT18.ICS.Param'!$D$20:$H$24,E15:E19))),0)</f>
        <v>0</v>
      </c>
      <c r="F14" s="979"/>
      <c r="Z14" s="10" t="s">
        <v>12</v>
      </c>
    </row>
    <row r="15" spans="1:26" ht="14.25" x14ac:dyDescent="0.2">
      <c r="A15" s="746" t="s">
        <v>67</v>
      </c>
      <c r="B15" s="134">
        <f t="shared" si="0"/>
        <v>10</v>
      </c>
      <c r="C15" s="195">
        <f>SUM(F382)</f>
        <v>0</v>
      </c>
      <c r="D15" s="401">
        <f t="shared" si="1"/>
        <v>0</v>
      </c>
      <c r="E15" s="195">
        <f>SUM(G382)</f>
        <v>0</v>
      </c>
      <c r="F15" s="977" t="str">
        <f ca="1">HYPERLINK("#"&amp;CELL("address",A377),F$4)</f>
        <v>Details</v>
      </c>
      <c r="Z15" s="10" t="s">
        <v>12</v>
      </c>
    </row>
    <row r="16" spans="1:26" ht="14.25" x14ac:dyDescent="0.2">
      <c r="A16" s="746" t="s">
        <v>1093</v>
      </c>
      <c r="B16" s="134">
        <f t="shared" si="0"/>
        <v>11</v>
      </c>
      <c r="C16" s="195">
        <f>SUM(F395)</f>
        <v>0</v>
      </c>
      <c r="D16" s="401">
        <f t="shared" si="1"/>
        <v>0</v>
      </c>
      <c r="E16" s="195">
        <f>SUM(G395)</f>
        <v>0</v>
      </c>
      <c r="F16" s="977" t="str">
        <f ca="1">HYPERLINK("#"&amp;CELL("address",A390),F$4)</f>
        <v>Details</v>
      </c>
      <c r="Z16" s="10" t="s">
        <v>12</v>
      </c>
    </row>
    <row r="17" spans="1:26" ht="14.25" x14ac:dyDescent="0.2">
      <c r="A17" s="747" t="s">
        <v>2193</v>
      </c>
      <c r="B17" s="134">
        <f t="shared" si="0"/>
        <v>12</v>
      </c>
      <c r="C17" s="195">
        <f>SUM(F407)</f>
        <v>0</v>
      </c>
      <c r="D17" s="401">
        <f t="shared" si="1"/>
        <v>0</v>
      </c>
      <c r="E17" s="195">
        <f>SUM(G407)</f>
        <v>0</v>
      </c>
      <c r="F17" s="977" t="str">
        <f ca="1">HYPERLINK("#"&amp;CELL("address",A403),F$4)</f>
        <v>Details</v>
      </c>
      <c r="Z17" s="10" t="s">
        <v>12</v>
      </c>
    </row>
    <row r="18" spans="1:26" ht="14.25" x14ac:dyDescent="0.2">
      <c r="A18" s="746" t="s">
        <v>68</v>
      </c>
      <c r="B18" s="134">
        <f t="shared" si="0"/>
        <v>13</v>
      </c>
      <c r="C18" s="195">
        <f>SUM(F545)</f>
        <v>0</v>
      </c>
      <c r="D18" s="401">
        <f t="shared" si="1"/>
        <v>0</v>
      </c>
      <c r="E18" s="195">
        <f>SUM(G545)</f>
        <v>0</v>
      </c>
      <c r="F18" s="977" t="str">
        <f ca="1">HYPERLINK("#"&amp;CELL("address",A541),F$4)</f>
        <v>Details</v>
      </c>
      <c r="Z18" s="10" t="s">
        <v>12</v>
      </c>
    </row>
    <row r="19" spans="1:26" ht="14.25" x14ac:dyDescent="0.2">
      <c r="A19" s="748" t="s">
        <v>69</v>
      </c>
      <c r="B19" s="134">
        <f t="shared" si="0"/>
        <v>14</v>
      </c>
      <c r="C19" s="198">
        <f>SUM(F580)</f>
        <v>0</v>
      </c>
      <c r="D19" s="749">
        <f t="shared" si="1"/>
        <v>0</v>
      </c>
      <c r="E19" s="198">
        <f>SUM(G580)</f>
        <v>0</v>
      </c>
      <c r="F19" s="978" t="str">
        <f ca="1">HYPERLINK("#"&amp;CELL("address",A575),F$4)</f>
        <v>Details</v>
      </c>
      <c r="Z19" s="10" t="s">
        <v>12</v>
      </c>
    </row>
    <row r="20" spans="1:26" ht="14.25" x14ac:dyDescent="0.2">
      <c r="A20" s="220" t="s">
        <v>889</v>
      </c>
      <c r="B20" s="134">
        <f t="shared" si="0"/>
        <v>15</v>
      </c>
      <c r="C20" s="459">
        <f>IFERROR(SQRT(SUMPRODUCT(C21:C28,MMULT('FT18.ICS.Param'!$D$29:$K$36,C21:C28))),0)</f>
        <v>0</v>
      </c>
      <c r="D20" s="689">
        <f t="shared" si="1"/>
        <v>0</v>
      </c>
      <c r="E20" s="459">
        <f>IFERROR(SQRT(SUMPRODUCT(E21:E28,MMULT('FT18.ICS.Param'!$D$29:$K$36,E21:E28))),0)</f>
        <v>0</v>
      </c>
      <c r="F20" s="976" t="str">
        <f ca="1">HYPERLINK("#"&amp;CELL("address",A588),F$4)</f>
        <v>Details</v>
      </c>
      <c r="Z20" s="10" t="s">
        <v>12</v>
      </c>
    </row>
    <row r="21" spans="1:26" ht="14.25" x14ac:dyDescent="0.2">
      <c r="A21" s="45" t="s">
        <v>1775</v>
      </c>
      <c r="B21" s="134">
        <f t="shared" si="0"/>
        <v>16</v>
      </c>
      <c r="C21" s="195">
        <f>E594</f>
        <v>0</v>
      </c>
      <c r="D21" s="401">
        <f t="shared" si="1"/>
        <v>0</v>
      </c>
      <c r="E21" s="195">
        <f>E593</f>
        <v>0</v>
      </c>
      <c r="F21" s="977" t="str">
        <f ca="1">HYPERLINK("#"&amp;CELL("address",A588),F$4)</f>
        <v>Details</v>
      </c>
      <c r="Z21" s="10" t="s">
        <v>12</v>
      </c>
    </row>
    <row r="22" spans="1:26" ht="14.25" x14ac:dyDescent="0.2">
      <c r="A22" s="45" t="s">
        <v>1880</v>
      </c>
      <c r="B22" s="134">
        <f t="shared" si="0"/>
        <v>17</v>
      </c>
      <c r="C22" s="195">
        <f>G1112</f>
        <v>0</v>
      </c>
      <c r="D22" s="401">
        <f t="shared" si="1"/>
        <v>0</v>
      </c>
      <c r="E22" s="195">
        <f>G1111</f>
        <v>0</v>
      </c>
      <c r="F22" s="1265" t="str">
        <f ca="1">HYPERLINK("#"&amp;CELL("address",A1107),F$4)</f>
        <v>Details</v>
      </c>
      <c r="Z22" s="10" t="s">
        <v>12</v>
      </c>
    </row>
    <row r="23" spans="1:26" ht="14.25" x14ac:dyDescent="0.2">
      <c r="A23" s="45" t="s">
        <v>1881</v>
      </c>
      <c r="B23" s="134">
        <f t="shared" si="0"/>
        <v>18</v>
      </c>
      <c r="C23" s="195">
        <f>H1112</f>
        <v>0</v>
      </c>
      <c r="D23" s="401">
        <f t="shared" si="1"/>
        <v>0</v>
      </c>
      <c r="E23" s="195">
        <f>H1112</f>
        <v>0</v>
      </c>
      <c r="F23" s="1265" t="str">
        <f ca="1">HYPERLINK("#"&amp;CELL("address",A1107),F$4)</f>
        <v>Details</v>
      </c>
      <c r="Z23" s="10" t="s">
        <v>12</v>
      </c>
    </row>
    <row r="24" spans="1:26" ht="14.25" x14ac:dyDescent="0.2">
      <c r="A24" s="218" t="s">
        <v>116</v>
      </c>
      <c r="B24" s="134">
        <f t="shared" si="0"/>
        <v>19</v>
      </c>
      <c r="C24" s="195">
        <f>H1166</f>
        <v>0</v>
      </c>
      <c r="D24" s="401">
        <f>SUM(C24)-SUM(E24)</f>
        <v>0</v>
      </c>
      <c r="E24" s="195">
        <f>H1165</f>
        <v>0</v>
      </c>
      <c r="F24" s="977" t="str">
        <f ca="1">HYPERLINK("#"&amp;CELL("address",A1161),F$4)</f>
        <v>Details</v>
      </c>
      <c r="Z24" s="10" t="s">
        <v>12</v>
      </c>
    </row>
    <row r="25" spans="1:26" ht="14.25" x14ac:dyDescent="0.2">
      <c r="A25" s="218" t="s">
        <v>1106</v>
      </c>
      <c r="B25" s="134">
        <f t="shared" si="0"/>
        <v>20</v>
      </c>
      <c r="C25" s="195">
        <f>MAX(0,SUM(C1206)-SUM(D1206))+C26</f>
        <v>0</v>
      </c>
      <c r="D25" s="401">
        <f>SUM(C25)-SUM(E25)</f>
        <v>0</v>
      </c>
      <c r="E25" s="195">
        <f>MAX(0,C25-SUM(E1206))</f>
        <v>0</v>
      </c>
      <c r="F25" s="977" t="str">
        <f ca="1">HYPERLINK("#"&amp;CELL("address",A1202),F$4)</f>
        <v>Details</v>
      </c>
      <c r="Z25" s="10" t="s">
        <v>12</v>
      </c>
    </row>
    <row r="26" spans="1:26" ht="14.25" x14ac:dyDescent="0.2">
      <c r="A26" s="281" t="s">
        <v>1489</v>
      </c>
      <c r="B26" s="134">
        <f t="shared" si="0"/>
        <v>21</v>
      </c>
      <c r="C26" s="195">
        <f>-I53</f>
        <v>0</v>
      </c>
      <c r="D26" s="698">
        <v>0</v>
      </c>
      <c r="E26" s="195">
        <f>C26</f>
        <v>0</v>
      </c>
      <c r="F26" s="1265" t="str">
        <f ca="1">HYPERLINK("#"&amp;CELL("address",I53),F$4)</f>
        <v>Details</v>
      </c>
      <c r="Z26" s="10" t="s">
        <v>12</v>
      </c>
    </row>
    <row r="27" spans="1:26" ht="14.25" x14ac:dyDescent="0.2">
      <c r="A27" s="45" t="s">
        <v>877</v>
      </c>
      <c r="B27" s="134">
        <f t="shared" si="0"/>
        <v>22</v>
      </c>
      <c r="C27" s="195">
        <f>SUM(F1222)</f>
        <v>0</v>
      </c>
      <c r="D27" s="401">
        <f>C27-E27</f>
        <v>0</v>
      </c>
      <c r="E27" s="195">
        <f>MAX(0,C27-SUM(D1222))</f>
        <v>0</v>
      </c>
      <c r="F27" s="977" t="str">
        <f ca="1">HYPERLINK("#"&amp;CELL("address",A1217),F$4)</f>
        <v>Details</v>
      </c>
      <c r="Z27" s="10" t="s">
        <v>12</v>
      </c>
    </row>
    <row r="28" spans="1:26" ht="14.25" x14ac:dyDescent="0.2">
      <c r="A28" s="259" t="s">
        <v>1107</v>
      </c>
      <c r="B28" s="134">
        <f t="shared" si="0"/>
        <v>23</v>
      </c>
      <c r="C28" s="198">
        <f>SUM(I1282:I1285)</f>
        <v>0</v>
      </c>
      <c r="D28" s="702">
        <v>0</v>
      </c>
      <c r="E28" s="198">
        <f>C28</f>
        <v>0</v>
      </c>
      <c r="F28" s="978" t="str">
        <f ca="1">HYPERLINK("#"&amp;CELL("address",A1275),F$4)</f>
        <v>Details</v>
      </c>
      <c r="Z28" s="10" t="s">
        <v>12</v>
      </c>
    </row>
    <row r="29" spans="1:26" ht="14.25" x14ac:dyDescent="0.2">
      <c r="A29" s="588" t="s">
        <v>9</v>
      </c>
      <c r="B29" s="134">
        <f t="shared" si="0"/>
        <v>24</v>
      </c>
      <c r="C29" s="459">
        <f>SUM(C30:C37)</f>
        <v>0</v>
      </c>
      <c r="D29" s="326" t="s">
        <v>17</v>
      </c>
      <c r="E29" s="1262">
        <f>C29-SUM(D29)</f>
        <v>0</v>
      </c>
      <c r="F29" s="976"/>
      <c r="Z29" s="10" t="s">
        <v>12</v>
      </c>
    </row>
    <row r="30" spans="1:26" ht="14.25" x14ac:dyDescent="0.2">
      <c r="A30" s="45" t="s">
        <v>1127</v>
      </c>
      <c r="B30" s="134">
        <f t="shared" si="0"/>
        <v>25</v>
      </c>
      <c r="C30" s="195">
        <f>SUMPRODUCT(H1296:V1304,'FT18.ICS.Param'!D81:R89)</f>
        <v>0</v>
      </c>
      <c r="D30" s="700"/>
      <c r="E30" s="700"/>
      <c r="F30" s="977" t="str">
        <f ca="1">HYPERLINK("#"&amp;CELL("address",A1344),F$4)</f>
        <v>Details</v>
      </c>
      <c r="Z30" s="10" t="s">
        <v>12</v>
      </c>
    </row>
    <row r="31" spans="1:26" ht="14.25" x14ac:dyDescent="0.2">
      <c r="A31" s="45" t="s">
        <v>1128</v>
      </c>
      <c r="B31" s="134">
        <f t="shared" si="0"/>
        <v>26</v>
      </c>
      <c r="C31" s="195">
        <f>SUMPRODUCT(H1308:V1316,'FT18.ICS.Param'!D93:R101)</f>
        <v>0</v>
      </c>
      <c r="D31" s="700"/>
      <c r="E31" s="700"/>
      <c r="F31" s="977" t="str">
        <f ca="1">HYPERLINK("#"&amp;CELL("address",A1345),F$4)</f>
        <v>Details</v>
      </c>
      <c r="Z31" s="10" t="s">
        <v>12</v>
      </c>
    </row>
    <row r="32" spans="1:26" ht="14.25" x14ac:dyDescent="0.2">
      <c r="A32" s="45" t="s">
        <v>1129</v>
      </c>
      <c r="B32" s="134">
        <f t="shared" si="0"/>
        <v>27</v>
      </c>
      <c r="C32" s="195">
        <f>SUMPRODUCT(H1320:V1328,'FT18.ICS.Param'!D105:R113)</f>
        <v>0</v>
      </c>
      <c r="D32" s="700"/>
      <c r="E32" s="700"/>
      <c r="F32" s="977" t="str">
        <f ca="1">HYPERLINK("#"&amp;CELL("address",A1346),F$4)</f>
        <v>Details</v>
      </c>
      <c r="Z32" s="10" t="s">
        <v>12</v>
      </c>
    </row>
    <row r="33" spans="1:40" ht="14.25" x14ac:dyDescent="0.2">
      <c r="A33" s="45" t="s">
        <v>1130</v>
      </c>
      <c r="B33" s="134">
        <f t="shared" si="0"/>
        <v>28</v>
      </c>
      <c r="C33" s="195">
        <f>SUMPRODUCT(H1332:V1340,'FT18.ICS.Param'!D117:R125)</f>
        <v>0</v>
      </c>
      <c r="D33" s="700"/>
      <c r="E33" s="700"/>
      <c r="F33" s="977" t="str">
        <f ca="1">HYPERLINK("#"&amp;CELL("address",A1347),F$4)</f>
        <v>Details</v>
      </c>
      <c r="Z33" s="10" t="s">
        <v>12</v>
      </c>
    </row>
    <row r="34" spans="1:40" ht="14.25" x14ac:dyDescent="0.2">
      <c r="A34" s="45" t="s">
        <v>1131</v>
      </c>
      <c r="B34" s="134">
        <f t="shared" si="0"/>
        <v>29</v>
      </c>
      <c r="C34" s="195">
        <f>SUMPRODUCT(H1344:V1352,'FT18.ICS.Param'!D93:R101)</f>
        <v>0</v>
      </c>
      <c r="D34" s="700"/>
      <c r="E34" s="700"/>
      <c r="F34" s="977" t="str">
        <f ca="1">HYPERLINK("#"&amp;CELL("address",A1348),F$4)</f>
        <v>Details</v>
      </c>
      <c r="Z34" s="10" t="s">
        <v>12</v>
      </c>
    </row>
    <row r="35" spans="1:40" ht="14.25" x14ac:dyDescent="0.2">
      <c r="A35" s="764" t="s">
        <v>1132</v>
      </c>
      <c r="B35" s="134">
        <f t="shared" si="0"/>
        <v>30</v>
      </c>
      <c r="C35" s="195">
        <f>SUM(C1369)+C1402+SUMPRODUCT(G1409:G1411,'FT18.ICS.Param'!D149:D151)+SUMPRODUCT(G1413:G1418,'FT18.ICS.Param'!D153:D158)+SUM(G1419)*'FT18.ICS.Param'!D159</f>
        <v>0</v>
      </c>
      <c r="D35" s="700"/>
      <c r="E35" s="700"/>
      <c r="F35" s="977"/>
      <c r="Z35" s="10" t="s">
        <v>12</v>
      </c>
    </row>
    <row r="36" spans="1:40" ht="14.25" x14ac:dyDescent="0.2">
      <c r="A36" s="218" t="s">
        <v>1133</v>
      </c>
      <c r="B36" s="134">
        <f t="shared" si="0"/>
        <v>31</v>
      </c>
      <c r="C36" s="195">
        <f>SUMPRODUCT(C1423:C1428,'FT18.ICS.Param'!E128:E133)</f>
        <v>0</v>
      </c>
      <c r="D36" s="700"/>
      <c r="E36" s="700"/>
      <c r="F36" s="977"/>
      <c r="Z36" s="10" t="s">
        <v>12</v>
      </c>
    </row>
    <row r="37" spans="1:40" ht="14.25" x14ac:dyDescent="0.2">
      <c r="A37" s="47" t="s">
        <v>1655</v>
      </c>
      <c r="B37" s="134">
        <f t="shared" si="0"/>
        <v>32</v>
      </c>
      <c r="C37" s="198">
        <f>-I54</f>
        <v>0</v>
      </c>
      <c r="D37" s="750"/>
      <c r="E37" s="750"/>
      <c r="F37" s="978"/>
      <c r="Z37" s="10" t="s">
        <v>12</v>
      </c>
    </row>
    <row r="38" spans="1:40" ht="14.25" x14ac:dyDescent="0.2">
      <c r="A38" s="569" t="s">
        <v>10</v>
      </c>
      <c r="B38" s="134">
        <f t="shared" si="0"/>
        <v>33</v>
      </c>
      <c r="C38" s="459">
        <f>SUM(C39,C40,C41)</f>
        <v>0</v>
      </c>
      <c r="D38" s="1009">
        <v>0</v>
      </c>
      <c r="E38" s="459">
        <f>C38-SUM(D38)</f>
        <v>0</v>
      </c>
      <c r="F38" s="1265" t="str">
        <f ca="1">HYPERLINK("#"&amp;CELL("address",A1552),F$4)</f>
        <v>Details</v>
      </c>
      <c r="Z38" s="10" t="s">
        <v>12</v>
      </c>
    </row>
    <row r="39" spans="1:40" ht="14.25" x14ac:dyDescent="0.2">
      <c r="A39" s="45" t="s">
        <v>362</v>
      </c>
      <c r="B39" s="134">
        <f t="shared" si="0"/>
        <v>34</v>
      </c>
      <c r="C39" s="195">
        <f>K1554</f>
        <v>0</v>
      </c>
      <c r="D39" s="1010">
        <v>0</v>
      </c>
      <c r="E39" s="195">
        <f>C39</f>
        <v>0</v>
      </c>
      <c r="F39" s="977"/>
      <c r="Z39" s="10" t="s">
        <v>12</v>
      </c>
    </row>
    <row r="40" spans="1:40" ht="14.25" x14ac:dyDescent="0.2">
      <c r="A40" s="45" t="s">
        <v>372</v>
      </c>
      <c r="B40" s="134">
        <f t="shared" si="0"/>
        <v>35</v>
      </c>
      <c r="C40" s="195">
        <f>K1555</f>
        <v>0</v>
      </c>
      <c r="D40" s="1010">
        <v>0</v>
      </c>
      <c r="E40" s="195">
        <f>C40</f>
        <v>0</v>
      </c>
      <c r="F40" s="977"/>
      <c r="Z40" s="10" t="s">
        <v>12</v>
      </c>
    </row>
    <row r="41" spans="1:40" ht="14.25" x14ac:dyDescent="0.2">
      <c r="A41" s="47" t="s">
        <v>373</v>
      </c>
      <c r="B41" s="127">
        <f t="shared" si="0"/>
        <v>36</v>
      </c>
      <c r="C41" s="198">
        <f>K1556</f>
        <v>0</v>
      </c>
      <c r="D41" s="1011">
        <v>0</v>
      </c>
      <c r="E41" s="198">
        <f>C41</f>
        <v>0</v>
      </c>
      <c r="F41" s="978"/>
      <c r="Z41" s="10" t="s">
        <v>12</v>
      </c>
    </row>
    <row r="42" spans="1:40" ht="14.25" x14ac:dyDescent="0.2">
      <c r="Z42" s="10" t="s">
        <v>12</v>
      </c>
    </row>
    <row r="43" spans="1:40" ht="14.25" x14ac:dyDescent="0.2">
      <c r="A43" s="1160" t="s">
        <v>1878</v>
      </c>
      <c r="B43" s="10" t="s">
        <v>12</v>
      </c>
      <c r="C43" s="10" t="s">
        <v>12</v>
      </c>
      <c r="D43" s="10" t="s">
        <v>12</v>
      </c>
      <c r="E43" s="10" t="s">
        <v>12</v>
      </c>
      <c r="F43" s="10" t="s">
        <v>12</v>
      </c>
      <c r="G43" s="10" t="s">
        <v>12</v>
      </c>
      <c r="H43" s="10" t="s">
        <v>12</v>
      </c>
      <c r="I43" s="10" t="s">
        <v>12</v>
      </c>
      <c r="J43" s="10" t="s">
        <v>12</v>
      </c>
      <c r="K43" s="10" t="s">
        <v>12</v>
      </c>
      <c r="L43" s="10" t="s">
        <v>12</v>
      </c>
      <c r="M43" s="10" t="s">
        <v>12</v>
      </c>
      <c r="N43" s="10" t="s">
        <v>12</v>
      </c>
      <c r="O43" s="10" t="s">
        <v>12</v>
      </c>
      <c r="P43" s="10" t="s">
        <v>12</v>
      </c>
      <c r="Q43" s="10" t="s">
        <v>12</v>
      </c>
      <c r="R43" s="10" t="s">
        <v>12</v>
      </c>
      <c r="S43" s="10" t="s">
        <v>12</v>
      </c>
      <c r="T43" s="10" t="s">
        <v>12</v>
      </c>
      <c r="U43" s="10" t="s">
        <v>12</v>
      </c>
      <c r="V43" s="10" t="s">
        <v>12</v>
      </c>
      <c r="W43" s="10" t="s">
        <v>12</v>
      </c>
      <c r="X43" s="10" t="s">
        <v>12</v>
      </c>
      <c r="Y43" s="10" t="s">
        <v>12</v>
      </c>
      <c r="Z43" s="10" t="s">
        <v>12</v>
      </c>
      <c r="AA43" s="10" t="s">
        <v>12</v>
      </c>
      <c r="AB43" s="10" t="s">
        <v>12</v>
      </c>
      <c r="AC43" s="10" t="s">
        <v>12</v>
      </c>
      <c r="AD43" s="10" t="s">
        <v>12</v>
      </c>
      <c r="AE43" s="10" t="s">
        <v>12</v>
      </c>
      <c r="AF43" s="10" t="s">
        <v>12</v>
      </c>
      <c r="AG43" s="10" t="s">
        <v>12</v>
      </c>
      <c r="AH43" s="10" t="s">
        <v>12</v>
      </c>
      <c r="AI43" s="10" t="s">
        <v>12</v>
      </c>
      <c r="AJ43" s="10" t="s">
        <v>12</v>
      </c>
      <c r="AK43" s="10" t="s">
        <v>12</v>
      </c>
      <c r="AL43" s="10" t="s">
        <v>12</v>
      </c>
      <c r="AM43" s="10" t="s">
        <v>12</v>
      </c>
      <c r="AN43" s="10" t="s">
        <v>12</v>
      </c>
    </row>
    <row r="44" spans="1:40" ht="14.25" x14ac:dyDescent="0.2">
      <c r="A44" s="605"/>
      <c r="B44" s="605"/>
      <c r="C44" s="605"/>
      <c r="D44" s="605"/>
      <c r="E44" s="605"/>
      <c r="F44" s="605"/>
      <c r="G44" s="605"/>
      <c r="H44" s="605"/>
      <c r="I44" s="605"/>
      <c r="J44" s="605"/>
      <c r="K44" s="605"/>
      <c r="L44" s="605"/>
      <c r="M44" s="605"/>
      <c r="N44" s="605"/>
      <c r="O44" s="605"/>
      <c r="P44" s="605"/>
      <c r="Q44" s="605"/>
      <c r="R44" s="605"/>
      <c r="S44" s="605"/>
      <c r="T44" s="605"/>
      <c r="U44" s="605"/>
      <c r="V44" s="605"/>
      <c r="W44" s="605"/>
      <c r="X44" s="605"/>
      <c r="Y44" s="605"/>
      <c r="Z44" s="10" t="s">
        <v>12</v>
      </c>
      <c r="AN44" s="10" t="s">
        <v>12</v>
      </c>
    </row>
    <row r="45" spans="1:40" ht="15.75" x14ac:dyDescent="0.2">
      <c r="A45" s="605"/>
      <c r="B45" s="605"/>
      <c r="C45" s="1072" t="s">
        <v>1822</v>
      </c>
      <c r="D45" s="1068"/>
      <c r="E45" s="1068"/>
      <c r="F45" s="1068"/>
      <c r="G45" s="1068"/>
      <c r="H45" s="1068"/>
      <c r="I45" s="855"/>
      <c r="J45" s="855" t="s">
        <v>658</v>
      </c>
      <c r="K45" s="605"/>
      <c r="L45" s="605"/>
      <c r="M45" s="605"/>
      <c r="N45" s="605"/>
      <c r="O45" s="605"/>
      <c r="P45" s="605"/>
      <c r="Q45" s="605"/>
      <c r="R45" s="605"/>
      <c r="S45" s="605"/>
      <c r="T45" s="605"/>
      <c r="U45" s="605"/>
      <c r="V45" s="605"/>
      <c r="W45" s="605"/>
      <c r="X45" s="605"/>
      <c r="Y45" s="605"/>
      <c r="Z45" s="10" t="s">
        <v>12</v>
      </c>
      <c r="AC45" s="1039"/>
      <c r="AN45" s="10" t="s">
        <v>12</v>
      </c>
    </row>
    <row r="46" spans="1:40" ht="16.5" x14ac:dyDescent="0.25">
      <c r="A46" s="3" t="s">
        <v>1821</v>
      </c>
      <c r="B46" s="70"/>
      <c r="C46" s="1069" t="s">
        <v>1315</v>
      </c>
      <c r="D46" s="1069" t="s">
        <v>1816</v>
      </c>
      <c r="E46" s="1069" t="s">
        <v>59</v>
      </c>
      <c r="F46" s="1069" t="s">
        <v>58</v>
      </c>
      <c r="G46" s="1069" t="s">
        <v>1817</v>
      </c>
      <c r="H46" s="1069" t="s">
        <v>1310</v>
      </c>
      <c r="I46" s="1073" t="s">
        <v>1071</v>
      </c>
      <c r="J46" s="1070" t="s">
        <v>1071</v>
      </c>
      <c r="K46" s="605"/>
      <c r="L46" s="605"/>
      <c r="M46" s="605"/>
      <c r="N46" s="605"/>
      <c r="O46" s="605"/>
      <c r="P46" s="605"/>
      <c r="Q46" s="605"/>
      <c r="R46" s="605"/>
      <c r="S46" s="605"/>
      <c r="T46" s="605"/>
      <c r="U46" s="605"/>
      <c r="V46" s="605"/>
      <c r="W46" s="605"/>
      <c r="X46" s="605"/>
      <c r="Y46" s="605"/>
      <c r="Z46" s="10" t="s">
        <v>12</v>
      </c>
      <c r="AC46" s="1039"/>
      <c r="AN46" s="10" t="s">
        <v>12</v>
      </c>
    </row>
    <row r="47" spans="1:40" ht="14.25" x14ac:dyDescent="0.2">
      <c r="A47" s="1394"/>
      <c r="B47" s="41">
        <f>B5+1</f>
        <v>78</v>
      </c>
      <c r="C47" s="19">
        <v>1</v>
      </c>
      <c r="D47" s="19">
        <v>2</v>
      </c>
      <c r="E47" s="19">
        <v>3</v>
      </c>
      <c r="F47" s="19">
        <v>4</v>
      </c>
      <c r="G47" s="19">
        <v>5</v>
      </c>
      <c r="H47" s="35">
        <v>6</v>
      </c>
      <c r="I47" s="35">
        <v>7</v>
      </c>
      <c r="J47" s="36">
        <v>8</v>
      </c>
      <c r="K47" s="605"/>
      <c r="L47" s="605"/>
      <c r="M47" s="605"/>
      <c r="N47" s="605"/>
      <c r="O47" s="605"/>
      <c r="P47" s="605"/>
      <c r="Q47" s="605"/>
      <c r="R47" s="605"/>
      <c r="S47" s="605"/>
      <c r="T47" s="605"/>
      <c r="U47" s="605"/>
      <c r="V47" s="605"/>
      <c r="W47" s="605"/>
      <c r="X47" s="605"/>
      <c r="Y47" s="605"/>
      <c r="Z47" s="10" t="s">
        <v>12</v>
      </c>
      <c r="AC47" s="1039"/>
      <c r="AN47" s="10" t="s">
        <v>12</v>
      </c>
    </row>
    <row r="48" spans="1:40" ht="14.25" x14ac:dyDescent="0.2">
      <c r="A48" s="588" t="s">
        <v>1823</v>
      </c>
      <c r="B48" s="134">
        <v>1</v>
      </c>
      <c r="C48" s="1080">
        <f t="shared" ref="C48:I48" si="2">SUM(C49:C50)</f>
        <v>0</v>
      </c>
      <c r="D48" s="1080">
        <f t="shared" si="2"/>
        <v>0</v>
      </c>
      <c r="E48" s="1080">
        <f t="shared" si="2"/>
        <v>0</v>
      </c>
      <c r="F48" s="1080">
        <f t="shared" si="2"/>
        <v>0</v>
      </c>
      <c r="G48" s="1080">
        <f t="shared" si="2"/>
        <v>0</v>
      </c>
      <c r="H48" s="1080">
        <f t="shared" si="2"/>
        <v>0</v>
      </c>
      <c r="I48" s="1080">
        <f t="shared" si="2"/>
        <v>0</v>
      </c>
      <c r="J48" s="1086" t="str">
        <f>IFERROR(I48/I$48,"%")</f>
        <v>%</v>
      </c>
      <c r="K48" s="605"/>
      <c r="L48" s="605"/>
      <c r="M48" s="605"/>
      <c r="N48" s="605"/>
      <c r="O48" s="605"/>
      <c r="P48" s="605"/>
      <c r="Q48" s="605"/>
      <c r="R48" s="605"/>
      <c r="S48" s="605"/>
      <c r="T48" s="605"/>
      <c r="U48" s="605"/>
      <c r="V48" s="605"/>
      <c r="W48" s="605"/>
      <c r="X48" s="605"/>
      <c r="Y48" s="605"/>
      <c r="Z48" s="10" t="s">
        <v>12</v>
      </c>
      <c r="AC48" s="1039"/>
      <c r="AN48" s="10" t="s">
        <v>12</v>
      </c>
    </row>
    <row r="49" spans="1:40" ht="14.25" x14ac:dyDescent="0.2">
      <c r="A49" s="1395" t="s">
        <v>1830</v>
      </c>
      <c r="B49" s="134">
        <v>2</v>
      </c>
      <c r="C49" s="1078">
        <f t="shared" ref="C49:H49" si="3">SUMPRODUCT($F$91:$F$319,($AC$91:$AC$319=C$47)*1)</f>
        <v>0</v>
      </c>
      <c r="D49" s="1078">
        <f t="shared" si="3"/>
        <v>0</v>
      </c>
      <c r="E49" s="1078">
        <f t="shared" si="3"/>
        <v>0</v>
      </c>
      <c r="F49" s="1078">
        <f t="shared" si="3"/>
        <v>0</v>
      </c>
      <c r="G49" s="1078">
        <f t="shared" si="3"/>
        <v>0</v>
      </c>
      <c r="H49" s="1078">
        <f t="shared" si="3"/>
        <v>0</v>
      </c>
      <c r="I49" s="1079">
        <f>SUM(C49,D49,E49,F49,G49,H49)</f>
        <v>0</v>
      </c>
      <c r="J49" s="1089" t="str">
        <f t="shared" ref="J49:J63" si="4">IFERROR(I49/I$48,"%")</f>
        <v>%</v>
      </c>
      <c r="K49" s="605"/>
      <c r="L49" s="605"/>
      <c r="M49" s="605"/>
      <c r="N49" s="605"/>
      <c r="O49" s="605"/>
      <c r="P49" s="605"/>
      <c r="Q49" s="605"/>
      <c r="R49" s="605"/>
      <c r="S49" s="605"/>
      <c r="T49" s="605"/>
      <c r="U49" s="605"/>
      <c r="V49" s="605"/>
      <c r="W49" s="605"/>
      <c r="X49" s="605"/>
      <c r="Y49" s="605"/>
      <c r="Z49" s="10" t="s">
        <v>12</v>
      </c>
      <c r="AC49" s="1039"/>
      <c r="AN49" s="10" t="s">
        <v>12</v>
      </c>
    </row>
    <row r="50" spans="1:40" ht="14.25" x14ac:dyDescent="0.2">
      <c r="A50" s="1395" t="s">
        <v>2249</v>
      </c>
      <c r="B50" s="134">
        <v>3</v>
      </c>
      <c r="C50" s="1078">
        <f t="shared" ref="C50:H50" si="5">SUMPRODUCT($I$91:$I$319,($AC$91:$AC$319=C$47)*1)</f>
        <v>0</v>
      </c>
      <c r="D50" s="1078">
        <f t="shared" si="5"/>
        <v>0</v>
      </c>
      <c r="E50" s="1078">
        <f t="shared" si="5"/>
        <v>0</v>
      </c>
      <c r="F50" s="1078">
        <f t="shared" si="5"/>
        <v>0</v>
      </c>
      <c r="G50" s="1078">
        <f t="shared" si="5"/>
        <v>0</v>
      </c>
      <c r="H50" s="1078">
        <f t="shared" si="5"/>
        <v>0</v>
      </c>
      <c r="I50" s="1079">
        <f>SUM(C50,D50,E50,F50,G50,H50)</f>
        <v>0</v>
      </c>
      <c r="J50" s="1089" t="str">
        <f t="shared" si="4"/>
        <v>%</v>
      </c>
      <c r="K50" s="605"/>
      <c r="M50" s="605"/>
      <c r="N50" s="605"/>
      <c r="O50" s="605"/>
      <c r="P50" s="605"/>
      <c r="Q50" s="605"/>
      <c r="R50" s="605"/>
      <c r="S50" s="605"/>
      <c r="T50" s="605"/>
      <c r="U50" s="605"/>
      <c r="V50" s="605"/>
      <c r="W50" s="605"/>
      <c r="X50" s="605"/>
      <c r="Y50" s="605"/>
      <c r="Z50" s="10" t="s">
        <v>12</v>
      </c>
      <c r="AC50" s="1039"/>
      <c r="AN50" s="10" t="s">
        <v>12</v>
      </c>
    </row>
    <row r="51" spans="1:40" ht="14.25" x14ac:dyDescent="0.2">
      <c r="A51" s="280" t="s">
        <v>1824</v>
      </c>
      <c r="B51" s="134">
        <v>4</v>
      </c>
      <c r="C51" s="1078">
        <f t="shared" ref="C51:I51" si="6">C52-C48</f>
        <v>0</v>
      </c>
      <c r="D51" s="1078">
        <f t="shared" si="6"/>
        <v>0</v>
      </c>
      <c r="E51" s="1078">
        <f t="shared" si="6"/>
        <v>0</v>
      </c>
      <c r="F51" s="1078">
        <f t="shared" si="6"/>
        <v>0</v>
      </c>
      <c r="G51" s="1078">
        <f t="shared" si="6"/>
        <v>0</v>
      </c>
      <c r="H51" s="1079">
        <f t="shared" si="6"/>
        <v>0</v>
      </c>
      <c r="I51" s="1079">
        <f t="shared" si="6"/>
        <v>0</v>
      </c>
      <c r="J51" s="1089" t="str">
        <f t="shared" si="4"/>
        <v>%</v>
      </c>
      <c r="K51" s="1159">
        <v>0.25</v>
      </c>
      <c r="L51" s="48" t="s">
        <v>1874</v>
      </c>
      <c r="M51" s="49"/>
      <c r="N51" s="49"/>
      <c r="O51" s="421"/>
      <c r="P51" s="605"/>
      <c r="Q51" s="605"/>
      <c r="R51" s="605"/>
      <c r="S51" s="605"/>
      <c r="T51" s="605"/>
      <c r="U51" s="605"/>
      <c r="V51" s="605"/>
      <c r="W51" s="605"/>
      <c r="X51" s="605"/>
      <c r="Y51" s="605"/>
      <c r="Z51" s="10" t="s">
        <v>12</v>
      </c>
      <c r="AC51" s="1039"/>
      <c r="AN51" s="10" t="s">
        <v>12</v>
      </c>
    </row>
    <row r="52" spans="1:40" ht="14.25" x14ac:dyDescent="0.2">
      <c r="A52" s="588" t="s">
        <v>1831</v>
      </c>
      <c r="B52" s="134">
        <v>5</v>
      </c>
      <c r="C52" s="1080">
        <f t="shared" ref="C52:H52" si="7">SUMIFS($J$91:$J$319,$AC$91:$AC$319,C$47)</f>
        <v>0</v>
      </c>
      <c r="D52" s="1080">
        <f t="shared" si="7"/>
        <v>0</v>
      </c>
      <c r="E52" s="1080">
        <f t="shared" si="7"/>
        <v>0</v>
      </c>
      <c r="F52" s="1080">
        <f t="shared" si="7"/>
        <v>0</v>
      </c>
      <c r="G52" s="1080">
        <f t="shared" si="7"/>
        <v>0</v>
      </c>
      <c r="H52" s="1080">
        <f t="shared" si="7"/>
        <v>0</v>
      </c>
      <c r="I52" s="1080">
        <f t="shared" ref="I52:I59" si="8">SUM(C52,D52,E52,F52,G52,H52)</f>
        <v>0</v>
      </c>
      <c r="J52" s="1086" t="str">
        <f t="shared" si="4"/>
        <v>%</v>
      </c>
      <c r="K52" s="605"/>
      <c r="L52" s="605"/>
      <c r="M52" s="605"/>
      <c r="N52" s="605"/>
      <c r="O52" s="605"/>
      <c r="P52" s="605"/>
      <c r="Q52" s="605"/>
      <c r="R52" s="605"/>
      <c r="S52" s="605"/>
      <c r="T52" s="605"/>
      <c r="U52" s="605"/>
      <c r="V52" s="605"/>
      <c r="W52" s="605"/>
      <c r="X52" s="605"/>
      <c r="Y52" s="605"/>
      <c r="Z52" s="10" t="s">
        <v>12</v>
      </c>
      <c r="AC52" s="1039"/>
      <c r="AH52" s="604" t="s">
        <v>1852</v>
      </c>
      <c r="AN52" s="10" t="s">
        <v>12</v>
      </c>
    </row>
    <row r="53" spans="1:40" ht="14.25" x14ac:dyDescent="0.2">
      <c r="A53" s="1395" t="s">
        <v>1854</v>
      </c>
      <c r="B53" s="134">
        <f>B52+1</f>
        <v>6</v>
      </c>
      <c r="C53" s="1079">
        <f t="shared" ref="C53:H54" si="9">-SUMIFS($J$91:$J$319,$AH$91:$AH$319,$AH53,$AC$91:$AC$319,C$47)</f>
        <v>0</v>
      </c>
      <c r="D53" s="1079">
        <f t="shared" si="9"/>
        <v>0</v>
      </c>
      <c r="E53" s="1079">
        <f t="shared" si="9"/>
        <v>0</v>
      </c>
      <c r="F53" s="1079">
        <f t="shared" si="9"/>
        <v>0</v>
      </c>
      <c r="G53" s="1079">
        <f t="shared" si="9"/>
        <v>0</v>
      </c>
      <c r="H53" s="1079">
        <f t="shared" si="9"/>
        <v>0</v>
      </c>
      <c r="I53" s="1079">
        <f t="shared" si="8"/>
        <v>0</v>
      </c>
      <c r="J53" s="1089" t="str">
        <f t="shared" si="4"/>
        <v>%</v>
      </c>
      <c r="K53" s="605"/>
      <c r="L53" s="605"/>
      <c r="M53" s="605"/>
      <c r="N53" s="605"/>
      <c r="O53" s="605"/>
      <c r="P53" s="605"/>
      <c r="Q53" s="605"/>
      <c r="R53" s="605"/>
      <c r="S53" s="605"/>
      <c r="T53" s="605"/>
      <c r="U53" s="605"/>
      <c r="V53" s="605"/>
      <c r="W53" s="605"/>
      <c r="X53" s="605"/>
      <c r="Y53" s="605"/>
      <c r="Z53" s="10" t="s">
        <v>12</v>
      </c>
      <c r="AC53" s="1039"/>
      <c r="AH53" s="604" t="s">
        <v>928</v>
      </c>
      <c r="AN53" s="10" t="s">
        <v>12</v>
      </c>
    </row>
    <row r="54" spans="1:40" ht="14.25" x14ac:dyDescent="0.2">
      <c r="A54" s="1395" t="s">
        <v>1855</v>
      </c>
      <c r="B54" s="134">
        <f>B53+1</f>
        <v>7</v>
      </c>
      <c r="C54" s="1079">
        <f t="shared" si="9"/>
        <v>0</v>
      </c>
      <c r="D54" s="1079">
        <f t="shared" si="9"/>
        <v>0</v>
      </c>
      <c r="E54" s="1079">
        <f t="shared" si="9"/>
        <v>0</v>
      </c>
      <c r="F54" s="1079">
        <f t="shared" si="9"/>
        <v>0</v>
      </c>
      <c r="G54" s="1079">
        <f t="shared" si="9"/>
        <v>0</v>
      </c>
      <c r="H54" s="1079">
        <f t="shared" si="9"/>
        <v>0</v>
      </c>
      <c r="I54" s="1079">
        <f t="shared" si="8"/>
        <v>0</v>
      </c>
      <c r="J54" s="1089" t="str">
        <f t="shared" si="4"/>
        <v>%</v>
      </c>
      <c r="K54" s="605"/>
      <c r="L54" s="605"/>
      <c r="M54" s="605"/>
      <c r="N54" s="605"/>
      <c r="O54" s="605"/>
      <c r="P54" s="605"/>
      <c r="Q54" s="605"/>
      <c r="R54" s="605"/>
      <c r="S54" s="605"/>
      <c r="T54" s="605"/>
      <c r="U54" s="605"/>
      <c r="V54" s="605"/>
      <c r="W54" s="605"/>
      <c r="X54" s="605"/>
      <c r="Y54" s="605"/>
      <c r="Z54" s="10" t="s">
        <v>12</v>
      </c>
      <c r="AC54" s="1039"/>
      <c r="AH54" s="408" t="s">
        <v>888</v>
      </c>
      <c r="AN54" s="10" t="s">
        <v>12</v>
      </c>
    </row>
    <row r="55" spans="1:40" ht="14.25" x14ac:dyDescent="0.2">
      <c r="A55" s="1396" t="s">
        <v>1853</v>
      </c>
      <c r="B55" s="134">
        <v>9</v>
      </c>
      <c r="C55" s="1080">
        <f t="shared" ref="C55:H55" si="10">SUM(C56:C59)</f>
        <v>0</v>
      </c>
      <c r="D55" s="1080">
        <f t="shared" si="10"/>
        <v>0</v>
      </c>
      <c r="E55" s="1080">
        <f t="shared" si="10"/>
        <v>0</v>
      </c>
      <c r="F55" s="1080">
        <f t="shared" si="10"/>
        <v>0</v>
      </c>
      <c r="G55" s="1080">
        <f t="shared" si="10"/>
        <v>0</v>
      </c>
      <c r="H55" s="1080">
        <f t="shared" si="10"/>
        <v>0</v>
      </c>
      <c r="I55" s="1080">
        <f t="shared" si="8"/>
        <v>0</v>
      </c>
      <c r="J55" s="1086" t="str">
        <f t="shared" si="4"/>
        <v>%</v>
      </c>
      <c r="K55" s="605"/>
      <c r="L55" s="605"/>
      <c r="M55" s="605"/>
      <c r="N55" s="605"/>
      <c r="O55" s="605"/>
      <c r="P55" s="605"/>
      <c r="Q55" s="605"/>
      <c r="R55" s="605"/>
      <c r="S55" s="605"/>
      <c r="T55" s="605"/>
      <c r="U55" s="605"/>
      <c r="V55" s="605"/>
      <c r="W55" s="605"/>
      <c r="X55" s="605"/>
      <c r="Y55" s="605"/>
      <c r="Z55" s="10" t="s">
        <v>12</v>
      </c>
      <c r="AC55" s="1039"/>
      <c r="AH55" s="604" t="s">
        <v>1834</v>
      </c>
      <c r="AN55" s="10" t="s">
        <v>12</v>
      </c>
    </row>
    <row r="56" spans="1:40" ht="14.25" x14ac:dyDescent="0.2">
      <c r="A56" s="218" t="s">
        <v>890</v>
      </c>
      <c r="B56" s="134">
        <v>10</v>
      </c>
      <c r="C56" s="1079">
        <f t="shared" ref="C56:H59" si="11">SUMIFS($J$91:$J$319,$AH$91:$AH$319,$A56,$AC$91:$AC$319,C$47)</f>
        <v>0</v>
      </c>
      <c r="D56" s="1079">
        <f t="shared" si="11"/>
        <v>0</v>
      </c>
      <c r="E56" s="1079">
        <f t="shared" si="11"/>
        <v>0</v>
      </c>
      <c r="F56" s="1079">
        <f t="shared" si="11"/>
        <v>0</v>
      </c>
      <c r="G56" s="1079">
        <f t="shared" si="11"/>
        <v>0</v>
      </c>
      <c r="H56" s="1079">
        <f t="shared" si="11"/>
        <v>0</v>
      </c>
      <c r="I56" s="1079">
        <f t="shared" si="8"/>
        <v>0</v>
      </c>
      <c r="J56" s="1089" t="str">
        <f t="shared" si="4"/>
        <v>%</v>
      </c>
      <c r="K56" s="605"/>
      <c r="L56" s="605"/>
      <c r="M56" s="605"/>
      <c r="N56" s="605"/>
      <c r="O56" s="605"/>
      <c r="P56" s="605"/>
      <c r="Q56" s="605"/>
      <c r="R56" s="605"/>
      <c r="S56" s="605"/>
      <c r="T56" s="605"/>
      <c r="U56" s="605"/>
      <c r="V56" s="605"/>
      <c r="W56" s="605"/>
      <c r="X56" s="605"/>
      <c r="Y56" s="605"/>
      <c r="Z56" s="10" t="s">
        <v>12</v>
      </c>
      <c r="AC56" s="1039"/>
      <c r="AH56" s="604" t="s">
        <v>890</v>
      </c>
      <c r="AN56" s="10" t="s">
        <v>12</v>
      </c>
    </row>
    <row r="57" spans="1:40" ht="14.25" x14ac:dyDescent="0.2">
      <c r="A57" s="218" t="s">
        <v>891</v>
      </c>
      <c r="B57" s="134">
        <v>11</v>
      </c>
      <c r="C57" s="1079">
        <f t="shared" si="11"/>
        <v>0</v>
      </c>
      <c r="D57" s="1079">
        <f t="shared" si="11"/>
        <v>0</v>
      </c>
      <c r="E57" s="1079">
        <f t="shared" si="11"/>
        <v>0</v>
      </c>
      <c r="F57" s="1079">
        <f t="shared" si="11"/>
        <v>0</v>
      </c>
      <c r="G57" s="1079">
        <f t="shared" si="11"/>
        <v>0</v>
      </c>
      <c r="H57" s="1079">
        <f t="shared" si="11"/>
        <v>0</v>
      </c>
      <c r="I57" s="1079">
        <f t="shared" si="8"/>
        <v>0</v>
      </c>
      <c r="J57" s="1089" t="str">
        <f t="shared" si="4"/>
        <v>%</v>
      </c>
      <c r="K57" s="605"/>
      <c r="L57" s="605"/>
      <c r="M57" s="605"/>
      <c r="N57" s="605"/>
      <c r="O57" s="605"/>
      <c r="P57" s="605"/>
      <c r="Q57" s="605"/>
      <c r="R57" s="605"/>
      <c r="S57" s="605"/>
      <c r="T57" s="605"/>
      <c r="U57" s="605"/>
      <c r="V57" s="605"/>
      <c r="W57" s="605"/>
      <c r="X57" s="605"/>
      <c r="Y57" s="605"/>
      <c r="Z57" s="10" t="s">
        <v>12</v>
      </c>
      <c r="AC57" s="1039"/>
      <c r="AH57" s="412" t="s">
        <v>891</v>
      </c>
      <c r="AN57" s="10" t="s">
        <v>12</v>
      </c>
    </row>
    <row r="58" spans="1:40" ht="14.25" x14ac:dyDescent="0.2">
      <c r="A58" s="45" t="s">
        <v>1308</v>
      </c>
      <c r="B58" s="134">
        <v>12</v>
      </c>
      <c r="C58" s="1079">
        <f t="shared" si="11"/>
        <v>0</v>
      </c>
      <c r="D58" s="1079">
        <f t="shared" si="11"/>
        <v>0</v>
      </c>
      <c r="E58" s="1079">
        <f t="shared" si="11"/>
        <v>0</v>
      </c>
      <c r="F58" s="1079">
        <f t="shared" si="11"/>
        <v>0</v>
      </c>
      <c r="G58" s="1079">
        <f t="shared" si="11"/>
        <v>0</v>
      </c>
      <c r="H58" s="1079">
        <f t="shared" si="11"/>
        <v>0</v>
      </c>
      <c r="I58" s="1079">
        <f t="shared" si="8"/>
        <v>0</v>
      </c>
      <c r="J58" s="1089" t="str">
        <f t="shared" si="4"/>
        <v>%</v>
      </c>
      <c r="K58" s="605"/>
      <c r="L58" s="605"/>
      <c r="M58" s="605"/>
      <c r="N58" s="605"/>
      <c r="O58" s="605"/>
      <c r="P58" s="605"/>
      <c r="Q58" s="605"/>
      <c r="R58" s="605"/>
      <c r="S58" s="605"/>
      <c r="T58" s="605"/>
      <c r="U58" s="605"/>
      <c r="V58" s="605"/>
      <c r="W58" s="605"/>
      <c r="X58" s="605"/>
      <c r="Y58" s="605"/>
      <c r="Z58" s="10" t="s">
        <v>12</v>
      </c>
      <c r="AC58" s="1039"/>
      <c r="AH58" s="412" t="s">
        <v>1308</v>
      </c>
      <c r="AN58" s="10" t="s">
        <v>12</v>
      </c>
    </row>
    <row r="59" spans="1:40" ht="14.25" x14ac:dyDescent="0.2">
      <c r="A59" s="218" t="s">
        <v>96</v>
      </c>
      <c r="B59" s="134">
        <v>13</v>
      </c>
      <c r="C59" s="1079">
        <f t="shared" si="11"/>
        <v>0</v>
      </c>
      <c r="D59" s="1079">
        <f t="shared" si="11"/>
        <v>0</v>
      </c>
      <c r="E59" s="1079">
        <f t="shared" si="11"/>
        <v>0</v>
      </c>
      <c r="F59" s="1079">
        <f t="shared" si="11"/>
        <v>0</v>
      </c>
      <c r="G59" s="1079">
        <f t="shared" si="11"/>
        <v>0</v>
      </c>
      <c r="H59" s="1079">
        <f t="shared" si="11"/>
        <v>0</v>
      </c>
      <c r="I59" s="1079">
        <f t="shared" si="8"/>
        <v>0</v>
      </c>
      <c r="J59" s="1089" t="str">
        <f t="shared" si="4"/>
        <v>%</v>
      </c>
      <c r="K59" s="605"/>
      <c r="L59" s="605"/>
      <c r="M59" s="605"/>
      <c r="N59" s="605"/>
      <c r="O59" s="605"/>
      <c r="P59" s="605"/>
      <c r="Q59" s="605"/>
      <c r="R59" s="605"/>
      <c r="S59" s="605"/>
      <c r="T59" s="605"/>
      <c r="U59" s="605"/>
      <c r="V59" s="605"/>
      <c r="W59" s="605"/>
      <c r="X59" s="605"/>
      <c r="Y59" s="605"/>
      <c r="Z59" s="10" t="s">
        <v>12</v>
      </c>
      <c r="AC59" s="1039"/>
      <c r="AH59" s="408" t="s">
        <v>96</v>
      </c>
      <c r="AN59" s="10" t="s">
        <v>12</v>
      </c>
    </row>
    <row r="60" spans="1:40" ht="14.25" x14ac:dyDescent="0.2">
      <c r="A60" s="280" t="s">
        <v>1825</v>
      </c>
      <c r="B60" s="134">
        <v>14</v>
      </c>
      <c r="C60" s="1082">
        <f t="shared" ref="C60:I60" si="12">C61-C55</f>
        <v>0</v>
      </c>
      <c r="D60" s="1082">
        <f t="shared" si="12"/>
        <v>0</v>
      </c>
      <c r="E60" s="1082">
        <f t="shared" si="12"/>
        <v>0</v>
      </c>
      <c r="F60" s="1082">
        <f t="shared" si="12"/>
        <v>0</v>
      </c>
      <c r="G60" s="1082">
        <f t="shared" si="12"/>
        <v>0</v>
      </c>
      <c r="H60" s="1081">
        <f t="shared" si="12"/>
        <v>0</v>
      </c>
      <c r="I60" s="1081">
        <f t="shared" si="12"/>
        <v>0</v>
      </c>
      <c r="J60" s="1092" t="str">
        <f t="shared" si="4"/>
        <v>%</v>
      </c>
      <c r="K60" s="1159">
        <v>0.5</v>
      </c>
      <c r="L60" s="48" t="s">
        <v>1872</v>
      </c>
      <c r="M60" s="49"/>
      <c r="N60" s="49"/>
      <c r="O60" s="421"/>
      <c r="P60" s="605"/>
      <c r="Q60" s="605"/>
      <c r="R60" s="605"/>
      <c r="S60" s="605"/>
      <c r="T60" s="605"/>
      <c r="U60" s="605"/>
      <c r="V60" s="605"/>
      <c r="W60" s="605"/>
      <c r="X60" s="605"/>
      <c r="Y60" s="605"/>
      <c r="Z60" s="10" t="s">
        <v>12</v>
      </c>
      <c r="AC60" s="1039"/>
      <c r="AN60" s="10" t="s">
        <v>12</v>
      </c>
    </row>
    <row r="61" spans="1:40" ht="14.25" x14ac:dyDescent="0.2">
      <c r="A61" s="588" t="s">
        <v>1826</v>
      </c>
      <c r="B61" s="134">
        <v>15</v>
      </c>
      <c r="C61" s="1077">
        <f t="shared" ref="C61:H61" si="13">SQRT($K$60*SUM(C56:C59)^2+(1-$K$60)*SUMSQ(C56:C59))</f>
        <v>0</v>
      </c>
      <c r="D61" s="1077">
        <f t="shared" si="13"/>
        <v>0</v>
      </c>
      <c r="E61" s="1077">
        <f t="shared" si="13"/>
        <v>0</v>
      </c>
      <c r="F61" s="1077">
        <f t="shared" si="13"/>
        <v>0</v>
      </c>
      <c r="G61" s="1077">
        <f t="shared" si="13"/>
        <v>0</v>
      </c>
      <c r="H61" s="1077">
        <f t="shared" si="13"/>
        <v>0</v>
      </c>
      <c r="I61" s="1080">
        <f>SUM(C61:H61)</f>
        <v>0</v>
      </c>
      <c r="J61" s="1086" t="str">
        <f t="shared" si="4"/>
        <v>%</v>
      </c>
      <c r="K61" s="605"/>
      <c r="L61" s="605"/>
      <c r="M61" s="605"/>
      <c r="N61" s="605"/>
      <c r="O61" s="605"/>
      <c r="P61" s="605"/>
      <c r="Q61" s="605"/>
      <c r="R61" s="605"/>
      <c r="S61" s="605"/>
      <c r="T61" s="605"/>
      <c r="U61" s="605"/>
      <c r="V61" s="605"/>
      <c r="W61" s="605"/>
      <c r="X61" s="605"/>
      <c r="Y61" s="605"/>
      <c r="Z61" s="10" t="s">
        <v>12</v>
      </c>
      <c r="AC61" s="1039"/>
      <c r="AN61" s="10" t="s">
        <v>12</v>
      </c>
    </row>
    <row r="62" spans="1:40" ht="14.25" x14ac:dyDescent="0.2">
      <c r="A62" s="280" t="s">
        <v>1829</v>
      </c>
      <c r="B62" s="134">
        <v>16</v>
      </c>
      <c r="C62" s="1082">
        <f>C63-C61</f>
        <v>0</v>
      </c>
      <c r="D62" s="1082">
        <f t="shared" ref="D62:H62" si="14">D63-D61</f>
        <v>0</v>
      </c>
      <c r="E62" s="1082">
        <f t="shared" si="14"/>
        <v>0</v>
      </c>
      <c r="F62" s="1082">
        <f t="shared" si="14"/>
        <v>0</v>
      </c>
      <c r="G62" s="1082">
        <f t="shared" si="14"/>
        <v>0</v>
      </c>
      <c r="H62" s="1082">
        <f t="shared" si="14"/>
        <v>0</v>
      </c>
      <c r="I62" s="1081">
        <f>I63-SUM(C61:H61)</f>
        <v>0</v>
      </c>
      <c r="J62" s="1092" t="str">
        <f t="shared" si="4"/>
        <v>%</v>
      </c>
      <c r="K62" s="1159">
        <v>0.25</v>
      </c>
      <c r="L62" s="48" t="s">
        <v>1873</v>
      </c>
      <c r="M62" s="49"/>
      <c r="N62" s="49"/>
      <c r="O62" s="421"/>
      <c r="P62" s="605"/>
      <c r="Q62" s="605"/>
      <c r="R62" s="605"/>
      <c r="S62" s="605"/>
      <c r="T62" s="605"/>
      <c r="U62" s="605"/>
      <c r="V62" s="605"/>
      <c r="W62" s="605"/>
      <c r="X62" s="605"/>
      <c r="Y62" s="605"/>
      <c r="Z62" s="10" t="s">
        <v>12</v>
      </c>
      <c r="AC62" s="1039"/>
      <c r="AN62" s="10" t="s">
        <v>12</v>
      </c>
    </row>
    <row r="63" spans="1:40" ht="15" x14ac:dyDescent="0.25">
      <c r="A63" s="1397" t="s">
        <v>1827</v>
      </c>
      <c r="B63" s="127">
        <v>17</v>
      </c>
      <c r="C63" s="1083">
        <f>IFERROR(C$61*($K$62*$I$61+(1-$K$62)*C$61)/$I$63,0)</f>
        <v>0</v>
      </c>
      <c r="D63" s="1083">
        <f t="shared" ref="D63:H63" si="15">IFERROR(D$61*($K$62*$I$61+(1-$K$62)*D$61)/$I$63,0)</f>
        <v>0</v>
      </c>
      <c r="E63" s="1083">
        <f t="shared" si="15"/>
        <v>0</v>
      </c>
      <c r="F63" s="1083">
        <f t="shared" si="15"/>
        <v>0</v>
      </c>
      <c r="G63" s="1083">
        <f t="shared" si="15"/>
        <v>0</v>
      </c>
      <c r="H63" s="1083">
        <f t="shared" si="15"/>
        <v>0</v>
      </c>
      <c r="I63" s="1084">
        <f>SQRT($K$62*SUM(C61:H61)^2+(1-$K$62)*SUMSQ(C61:H61))</f>
        <v>0</v>
      </c>
      <c r="J63" s="1093" t="str">
        <f t="shared" si="4"/>
        <v>%</v>
      </c>
      <c r="K63" s="605"/>
      <c r="L63" s="605"/>
      <c r="M63" s="605"/>
      <c r="N63" s="605"/>
      <c r="O63" s="605"/>
      <c r="P63" s="605"/>
      <c r="Q63" s="605"/>
      <c r="R63" s="605"/>
      <c r="S63" s="605"/>
      <c r="T63" s="605"/>
      <c r="U63" s="605"/>
      <c r="V63" s="605"/>
      <c r="W63" s="605"/>
      <c r="X63" s="605"/>
      <c r="Y63" s="605"/>
      <c r="Z63" s="10" t="s">
        <v>12</v>
      </c>
      <c r="AC63" s="1039"/>
      <c r="AN63" s="10" t="s">
        <v>12</v>
      </c>
    </row>
    <row r="64" spans="1:40" ht="14.25" x14ac:dyDescent="0.2">
      <c r="K64" s="605"/>
      <c r="L64" s="605"/>
      <c r="M64" s="605"/>
      <c r="N64" s="605"/>
      <c r="O64" s="605"/>
      <c r="P64" s="605"/>
      <c r="Q64" s="605"/>
      <c r="R64" s="605"/>
      <c r="S64" s="605"/>
      <c r="T64" s="605"/>
      <c r="U64" s="605"/>
      <c r="V64" s="605"/>
      <c r="W64" s="605"/>
      <c r="X64" s="605"/>
      <c r="Y64" s="605"/>
      <c r="Z64" s="10" t="s">
        <v>12</v>
      </c>
      <c r="AC64" s="1039"/>
      <c r="AN64" s="10" t="s">
        <v>12</v>
      </c>
    </row>
    <row r="65" spans="1:40" ht="14.25" x14ac:dyDescent="0.2">
      <c r="A65" s="1398" t="s">
        <v>1828</v>
      </c>
      <c r="B65" s="879">
        <v>18</v>
      </c>
      <c r="C65" s="1085">
        <f t="shared" ref="C65:H65" si="16">SUM(C66:C68)</f>
        <v>0</v>
      </c>
      <c r="D65" s="1085">
        <f t="shared" si="16"/>
        <v>0</v>
      </c>
      <c r="E65" s="1085">
        <f t="shared" si="16"/>
        <v>0</v>
      </c>
      <c r="F65" s="1085">
        <f t="shared" si="16"/>
        <v>0</v>
      </c>
      <c r="G65" s="1085">
        <f t="shared" si="16"/>
        <v>0</v>
      </c>
      <c r="H65" s="1085">
        <f t="shared" si="16"/>
        <v>0</v>
      </c>
      <c r="I65" s="1085">
        <f>SUM(C65,D65,E65,F65,G65,H65)</f>
        <v>0</v>
      </c>
      <c r="J65" s="1086" t="str">
        <f>IFERROR(I65/I$65,"%")</f>
        <v>%</v>
      </c>
      <c r="K65" s="605"/>
      <c r="L65" s="605"/>
      <c r="M65" s="605"/>
      <c r="N65" s="605"/>
      <c r="O65" s="605"/>
      <c r="P65" s="605"/>
      <c r="Q65" s="605"/>
      <c r="R65" s="605"/>
      <c r="S65" s="605"/>
      <c r="T65" s="605"/>
      <c r="U65" s="605"/>
      <c r="V65" s="605"/>
      <c r="W65" s="605"/>
      <c r="X65" s="605"/>
      <c r="Y65" s="605"/>
      <c r="Z65" s="10" t="s">
        <v>12</v>
      </c>
      <c r="AC65" s="1039"/>
      <c r="AN65" s="10" t="s">
        <v>12</v>
      </c>
    </row>
    <row r="66" spans="1:40" ht="14.25" x14ac:dyDescent="0.2">
      <c r="A66" s="280" t="s">
        <v>902</v>
      </c>
      <c r="B66" s="134">
        <v>19</v>
      </c>
      <c r="C66" s="1087">
        <f t="shared" ref="C66:H68" si="17">SUMIFS($J$91:$J$319,$AL$91:$AL$319,$A66,$AC$91:$AC$319,C$47)</f>
        <v>0</v>
      </c>
      <c r="D66" s="1087">
        <f t="shared" si="17"/>
        <v>0</v>
      </c>
      <c r="E66" s="1087">
        <f t="shared" si="17"/>
        <v>0</v>
      </c>
      <c r="F66" s="1087">
        <f t="shared" si="17"/>
        <v>0</v>
      </c>
      <c r="G66" s="1087">
        <f t="shared" si="17"/>
        <v>0</v>
      </c>
      <c r="H66" s="1088">
        <f t="shared" si="17"/>
        <v>0</v>
      </c>
      <c r="I66" s="1088">
        <f>SUM(C66,D66,E66,F66,G66,H66)</f>
        <v>0</v>
      </c>
      <c r="J66" s="1089" t="str">
        <f>IFERROR(I66/I$65,"%")</f>
        <v>%</v>
      </c>
      <c r="K66" s="605"/>
      <c r="L66" s="605"/>
      <c r="M66" s="605"/>
      <c r="N66" s="605"/>
      <c r="O66" s="605"/>
      <c r="P66" s="605"/>
      <c r="Q66" s="605"/>
      <c r="R66" s="605"/>
      <c r="S66" s="605"/>
      <c r="T66" s="605"/>
      <c r="U66" s="605"/>
      <c r="V66" s="605"/>
      <c r="W66" s="605"/>
      <c r="X66" s="605"/>
      <c r="Y66" s="605"/>
      <c r="Z66" s="10" t="s">
        <v>12</v>
      </c>
      <c r="AC66" s="1039"/>
      <c r="AN66" s="10" t="s">
        <v>12</v>
      </c>
    </row>
    <row r="67" spans="1:40" ht="14.25" x14ac:dyDescent="0.2">
      <c r="A67" s="280" t="s">
        <v>900</v>
      </c>
      <c r="B67" s="134">
        <v>20</v>
      </c>
      <c r="C67" s="1088">
        <f t="shared" si="17"/>
        <v>0</v>
      </c>
      <c r="D67" s="1087">
        <f t="shared" si="17"/>
        <v>0</v>
      </c>
      <c r="E67" s="1087">
        <f t="shared" si="17"/>
        <v>0</v>
      </c>
      <c r="F67" s="1087">
        <f t="shared" si="17"/>
        <v>0</v>
      </c>
      <c r="G67" s="1087">
        <f t="shared" si="17"/>
        <v>0</v>
      </c>
      <c r="H67" s="1088">
        <f t="shared" si="17"/>
        <v>0</v>
      </c>
      <c r="I67" s="1088">
        <f>SUM(C67,D67,E67,F67,G67,H67)</f>
        <v>0</v>
      </c>
      <c r="J67" s="1089" t="str">
        <f>IFERROR(I67/I$65,"%")</f>
        <v>%</v>
      </c>
      <c r="K67" s="605"/>
      <c r="L67" s="605"/>
      <c r="M67" s="605"/>
      <c r="N67" s="605"/>
      <c r="O67" s="605"/>
      <c r="P67" s="605"/>
      <c r="Q67" s="605"/>
      <c r="R67" s="605"/>
      <c r="S67" s="605"/>
      <c r="T67" s="605"/>
      <c r="U67" s="605"/>
      <c r="V67" s="605"/>
      <c r="W67" s="605"/>
      <c r="X67" s="605"/>
      <c r="Y67" s="605"/>
      <c r="Z67" s="10" t="s">
        <v>12</v>
      </c>
      <c r="AC67" s="1039"/>
      <c r="AN67" s="10" t="s">
        <v>12</v>
      </c>
    </row>
    <row r="68" spans="1:40" ht="14.25" x14ac:dyDescent="0.2">
      <c r="A68" s="822" t="s">
        <v>906</v>
      </c>
      <c r="B68" s="134">
        <v>21</v>
      </c>
      <c r="C68" s="1090">
        <f t="shared" si="17"/>
        <v>0</v>
      </c>
      <c r="D68" s="1090">
        <f t="shared" si="17"/>
        <v>0</v>
      </c>
      <c r="E68" s="1090">
        <f t="shared" si="17"/>
        <v>0</v>
      </c>
      <c r="F68" s="1090">
        <f t="shared" si="17"/>
        <v>0</v>
      </c>
      <c r="G68" s="1090">
        <f t="shared" si="17"/>
        <v>0</v>
      </c>
      <c r="H68" s="1091">
        <f t="shared" si="17"/>
        <v>0</v>
      </c>
      <c r="I68" s="1091">
        <f>SUM(C68,D68,E68,F68,G68,H68)</f>
        <v>0</v>
      </c>
      <c r="J68" s="1092" t="str">
        <f>IFERROR(I68/I$65,"%")</f>
        <v>%</v>
      </c>
      <c r="K68" s="605"/>
      <c r="L68" s="605"/>
      <c r="M68" s="605"/>
      <c r="N68" s="605"/>
      <c r="O68" s="605"/>
      <c r="P68" s="605"/>
      <c r="Q68" s="605"/>
      <c r="R68" s="605"/>
      <c r="S68" s="605"/>
      <c r="T68" s="605"/>
      <c r="U68" s="605"/>
      <c r="V68" s="605"/>
      <c r="W68" s="605"/>
      <c r="X68" s="605"/>
      <c r="Y68" s="605"/>
      <c r="Z68" s="10" t="s">
        <v>12</v>
      </c>
      <c r="AC68" s="1039"/>
      <c r="AN68" s="10" t="s">
        <v>12</v>
      </c>
    </row>
    <row r="69" spans="1:40" ht="14.25" x14ac:dyDescent="0.2">
      <c r="A69" s="1399" t="s">
        <v>1833</v>
      </c>
      <c r="B69" s="127">
        <v>22</v>
      </c>
      <c r="C69" s="1071">
        <f t="shared" ref="C69:I69" si="18">C52-C65</f>
        <v>0</v>
      </c>
      <c r="D69" s="1071">
        <f t="shared" si="18"/>
        <v>0</v>
      </c>
      <c r="E69" s="1071">
        <f t="shared" si="18"/>
        <v>0</v>
      </c>
      <c r="F69" s="1071">
        <f t="shared" si="18"/>
        <v>0</v>
      </c>
      <c r="G69" s="1071">
        <f t="shared" si="18"/>
        <v>0</v>
      </c>
      <c r="H69" s="1071">
        <f t="shared" si="18"/>
        <v>0</v>
      </c>
      <c r="I69" s="1071">
        <f t="shared" si="18"/>
        <v>0</v>
      </c>
      <c r="J69" s="605"/>
      <c r="K69" s="605"/>
      <c r="L69" s="605"/>
      <c r="M69" s="605"/>
      <c r="N69" s="605"/>
      <c r="O69" s="605"/>
      <c r="P69" s="605"/>
      <c r="Q69" s="605"/>
      <c r="R69" s="605"/>
      <c r="S69" s="605"/>
      <c r="T69" s="605"/>
      <c r="U69" s="605"/>
      <c r="V69" s="605"/>
      <c r="W69" s="605"/>
      <c r="X69" s="605"/>
      <c r="Y69" s="605"/>
      <c r="Z69" s="10" t="s">
        <v>12</v>
      </c>
      <c r="AC69" s="1039"/>
      <c r="AN69" s="10" t="s">
        <v>12</v>
      </c>
    </row>
    <row r="70" spans="1:40" ht="14.25" x14ac:dyDescent="0.2">
      <c r="A70" s="605"/>
      <c r="B70" s="605"/>
      <c r="C70" s="605"/>
      <c r="D70" s="605"/>
      <c r="E70" s="605"/>
      <c r="F70" s="605"/>
      <c r="G70" s="605"/>
      <c r="H70" s="605"/>
      <c r="I70" s="605"/>
      <c r="J70" s="605"/>
      <c r="K70" s="605"/>
      <c r="L70" s="605"/>
      <c r="M70" s="605"/>
      <c r="N70" s="605"/>
      <c r="O70" s="605"/>
      <c r="P70" s="605"/>
      <c r="Q70" s="605"/>
      <c r="R70" s="605"/>
      <c r="S70" s="605"/>
      <c r="T70" s="605"/>
      <c r="U70" s="605"/>
      <c r="V70" s="605"/>
      <c r="W70" s="605"/>
      <c r="X70" s="605"/>
      <c r="Y70" s="605"/>
      <c r="Z70" s="10" t="s">
        <v>12</v>
      </c>
      <c r="AC70" s="1039"/>
      <c r="AN70" s="10" t="s">
        <v>12</v>
      </c>
    </row>
    <row r="71" spans="1:40" ht="14.25" x14ac:dyDescent="0.2">
      <c r="A71" s="1398" t="s">
        <v>1856</v>
      </c>
      <c r="B71" s="298">
        <v>23</v>
      </c>
      <c r="C71" s="1140">
        <f t="shared" ref="C71:I71" si="19">SUM(C72:C73)</f>
        <v>0</v>
      </c>
      <c r="D71" s="1085">
        <f t="shared" si="19"/>
        <v>0</v>
      </c>
      <c r="E71" s="1085">
        <f t="shared" si="19"/>
        <v>0</v>
      </c>
      <c r="F71" s="1085">
        <f t="shared" si="19"/>
        <v>0</v>
      </c>
      <c r="G71" s="1085">
        <f t="shared" si="19"/>
        <v>0</v>
      </c>
      <c r="H71" s="1085">
        <f t="shared" si="19"/>
        <v>0</v>
      </c>
      <c r="I71" s="1085">
        <f t="shared" si="19"/>
        <v>0</v>
      </c>
      <c r="J71" s="1086" t="str">
        <f>IFERROR(I71/I$71,"%")</f>
        <v>%</v>
      </c>
      <c r="K71" s="226" t="s">
        <v>2593</v>
      </c>
      <c r="L71" s="605"/>
      <c r="M71" s="605"/>
      <c r="N71" s="605"/>
      <c r="O71" s="605"/>
      <c r="P71" s="605"/>
      <c r="Q71" s="605"/>
      <c r="R71" s="605"/>
      <c r="S71" s="605"/>
      <c r="T71" s="605"/>
      <c r="U71" s="605"/>
      <c r="V71" s="605"/>
      <c r="W71" s="605"/>
      <c r="X71" s="605"/>
      <c r="Y71" s="605"/>
      <c r="Z71" s="10" t="s">
        <v>12</v>
      </c>
      <c r="AC71" s="1039"/>
      <c r="AN71" s="10" t="s">
        <v>12</v>
      </c>
    </row>
    <row r="72" spans="1:40" ht="14.25" x14ac:dyDescent="0.2">
      <c r="A72" s="280" t="s">
        <v>1847</v>
      </c>
      <c r="B72" s="62">
        <v>24</v>
      </c>
      <c r="C72" s="1087">
        <f t="shared" ref="C72:H72" si="20">SUMIFS($G$91:$G$319,$AC$91:$AC$319,C$47)</f>
        <v>0</v>
      </c>
      <c r="D72" s="1087">
        <f t="shared" si="20"/>
        <v>0</v>
      </c>
      <c r="E72" s="1087">
        <f t="shared" si="20"/>
        <v>0</v>
      </c>
      <c r="F72" s="1087">
        <f t="shared" si="20"/>
        <v>0</v>
      </c>
      <c r="G72" s="1087">
        <f t="shared" si="20"/>
        <v>0</v>
      </c>
      <c r="H72" s="1087">
        <f t="shared" si="20"/>
        <v>0</v>
      </c>
      <c r="I72" s="1088">
        <f>SUM(C72,D72,E72,F72,G72,H72)</f>
        <v>0</v>
      </c>
      <c r="J72" s="1089" t="str">
        <f t="shared" ref="J72:J73" si="21">IFERROR(I72/I$71,"%")</f>
        <v>%</v>
      </c>
      <c r="K72" s="1071">
        <f>ROUND($I$72-'FT18.BCR &amp; ICS.Balance sheet'!$O$208,1)</f>
        <v>0</v>
      </c>
      <c r="L72" s="605"/>
      <c r="M72" s="605"/>
      <c r="N72" s="605"/>
      <c r="O72" s="605"/>
      <c r="P72" s="605"/>
      <c r="Q72" s="605"/>
      <c r="R72" s="605"/>
      <c r="S72" s="605"/>
      <c r="T72" s="605"/>
      <c r="U72" s="605"/>
      <c r="V72" s="605"/>
      <c r="W72" s="605"/>
      <c r="X72" s="605"/>
      <c r="Y72" s="605"/>
      <c r="Z72" s="10" t="s">
        <v>12</v>
      </c>
      <c r="AC72" s="1039"/>
      <c r="AN72" s="10" t="s">
        <v>12</v>
      </c>
    </row>
    <row r="73" spans="1:40" ht="14.25" x14ac:dyDescent="0.2">
      <c r="A73" s="822" t="s">
        <v>648</v>
      </c>
      <c r="B73" s="238">
        <v>25</v>
      </c>
      <c r="C73" s="1090">
        <f t="shared" ref="C73:H73" si="22">SUMIFS($H$91:$H$319,$AC$91:$AC$319,C$47)</f>
        <v>0</v>
      </c>
      <c r="D73" s="1090">
        <f t="shared" si="22"/>
        <v>0</v>
      </c>
      <c r="E73" s="1090">
        <f t="shared" si="22"/>
        <v>0</v>
      </c>
      <c r="F73" s="1090">
        <f t="shared" si="22"/>
        <v>0</v>
      </c>
      <c r="G73" s="1090">
        <f t="shared" si="22"/>
        <v>0</v>
      </c>
      <c r="H73" s="1090">
        <f t="shared" si="22"/>
        <v>0</v>
      </c>
      <c r="I73" s="1091">
        <f>SUM(C73,D73,E73,F73,G73,H73)</f>
        <v>0</v>
      </c>
      <c r="J73" s="1092" t="str">
        <f t="shared" si="21"/>
        <v>%</v>
      </c>
      <c r="K73" s="1071">
        <f>ROUND($I$73-'FT18.BCR &amp; ICS.Balance sheet'!$O$209,1)</f>
        <v>0</v>
      </c>
      <c r="L73" s="605"/>
      <c r="M73" s="605"/>
      <c r="N73" s="605"/>
      <c r="O73" s="605"/>
      <c r="P73" s="605"/>
      <c r="Q73" s="605"/>
      <c r="R73" s="605"/>
      <c r="S73" s="605"/>
      <c r="T73" s="605"/>
      <c r="U73" s="605"/>
      <c r="V73" s="605"/>
      <c r="W73" s="605"/>
      <c r="X73" s="605"/>
      <c r="Y73" s="605"/>
      <c r="Z73" s="10" t="s">
        <v>12</v>
      </c>
      <c r="AC73" s="1039"/>
      <c r="AN73" s="10" t="s">
        <v>12</v>
      </c>
    </row>
    <row r="74" spans="1:40" ht="14.25" x14ac:dyDescent="0.2">
      <c r="A74" s="2106"/>
      <c r="B74" s="2106"/>
      <c r="C74" s="2106"/>
      <c r="D74" s="2106"/>
      <c r="E74" s="2106"/>
      <c r="F74" s="2106"/>
      <c r="G74" s="2106"/>
      <c r="H74" s="2106"/>
      <c r="I74" s="2106"/>
      <c r="K74" s="605"/>
      <c r="L74" s="605"/>
      <c r="M74" s="605"/>
      <c r="N74" s="605"/>
      <c r="O74" s="605"/>
      <c r="P74" s="605"/>
      <c r="Q74" s="605"/>
      <c r="R74" s="605"/>
      <c r="S74" s="605"/>
      <c r="T74" s="605"/>
      <c r="U74" s="605"/>
      <c r="V74" s="605"/>
      <c r="W74" s="605"/>
      <c r="X74" s="605"/>
      <c r="Y74" s="605"/>
      <c r="Z74" s="10" t="s">
        <v>12</v>
      </c>
      <c r="AC74" s="1039"/>
      <c r="AN74" s="10" t="s">
        <v>12</v>
      </c>
    </row>
    <row r="75" spans="1:40" ht="14.25" x14ac:dyDescent="0.2">
      <c r="A75" s="605"/>
      <c r="B75" s="605"/>
      <c r="C75" s="605"/>
      <c r="D75" s="605"/>
      <c r="E75" s="605"/>
      <c r="F75" s="605"/>
      <c r="G75" s="605"/>
      <c r="H75" s="605"/>
      <c r="I75" s="605"/>
      <c r="J75" s="605"/>
      <c r="K75" s="605"/>
      <c r="L75" s="605"/>
      <c r="M75" s="605"/>
      <c r="N75" s="605"/>
      <c r="O75" s="605"/>
      <c r="P75" s="605"/>
      <c r="Q75" s="605"/>
      <c r="R75" s="605"/>
      <c r="S75" s="605"/>
      <c r="T75" s="605"/>
      <c r="U75" s="605"/>
      <c r="V75" s="605"/>
      <c r="W75" s="605"/>
      <c r="X75" s="605"/>
      <c r="Y75" s="605"/>
      <c r="Z75" s="10" t="s">
        <v>12</v>
      </c>
      <c r="AC75" s="1039"/>
      <c r="AN75" s="10" t="s">
        <v>12</v>
      </c>
    </row>
    <row r="76" spans="1:40" ht="14.25" x14ac:dyDescent="0.2">
      <c r="C76" s="1401" t="s">
        <v>2091</v>
      </c>
      <c r="D76" s="1402"/>
      <c r="E76" s="1402"/>
      <c r="F76" s="1402"/>
      <c r="G76" s="1402"/>
      <c r="H76" s="1403"/>
      <c r="I76" s="1401" t="s">
        <v>2092</v>
      </c>
      <c r="J76" s="1402"/>
      <c r="K76" s="1402"/>
      <c r="L76" s="1402"/>
      <c r="M76" s="1403"/>
      <c r="N76" s="605"/>
      <c r="O76" s="605"/>
      <c r="P76" s="605"/>
      <c r="Q76" s="605"/>
      <c r="R76" s="605"/>
      <c r="S76" s="605"/>
      <c r="T76" s="605"/>
      <c r="U76" s="605"/>
      <c r="V76" s="605"/>
      <c r="W76" s="605"/>
      <c r="X76" s="605"/>
      <c r="Y76" s="605"/>
      <c r="Z76" s="10" t="s">
        <v>12</v>
      </c>
      <c r="AC76" s="1039"/>
      <c r="AN76" s="10" t="s">
        <v>12</v>
      </c>
    </row>
    <row r="77" spans="1:40" ht="76.5" x14ac:dyDescent="0.2">
      <c r="A77" s="472" t="s">
        <v>2313</v>
      </c>
      <c r="B77" s="16"/>
      <c r="C77" s="226" t="s">
        <v>2084</v>
      </c>
      <c r="D77" s="226" t="s">
        <v>2085</v>
      </c>
      <c r="E77" s="337" t="s">
        <v>2310</v>
      </c>
      <c r="F77" s="226" t="s">
        <v>1387</v>
      </c>
      <c r="G77" s="226" t="s">
        <v>1388</v>
      </c>
      <c r="H77" s="226" t="s">
        <v>1390</v>
      </c>
      <c r="I77" s="226" t="s">
        <v>2084</v>
      </c>
      <c r="J77" s="226" t="s">
        <v>2085</v>
      </c>
      <c r="K77" s="226" t="s">
        <v>2310</v>
      </c>
      <c r="L77" s="226" t="s">
        <v>1387</v>
      </c>
      <c r="M77" s="226" t="s">
        <v>1388</v>
      </c>
      <c r="N77" s="1559" t="s">
        <v>2309</v>
      </c>
      <c r="O77" s="337" t="s">
        <v>2308</v>
      </c>
      <c r="P77" s="605"/>
      <c r="Q77" s="605"/>
      <c r="R77" s="605"/>
      <c r="S77" s="605"/>
      <c r="T77" s="605"/>
      <c r="U77" s="605"/>
      <c r="V77" s="605"/>
      <c r="W77" s="605"/>
      <c r="X77" s="605"/>
      <c r="Y77" s="605"/>
      <c r="Z77" s="10" t="s">
        <v>12</v>
      </c>
      <c r="AC77" s="1039"/>
      <c r="AN77" s="10" t="s">
        <v>12</v>
      </c>
    </row>
    <row r="78" spans="1:40" ht="25.5" x14ac:dyDescent="0.2">
      <c r="A78" s="1838"/>
      <c r="B78" s="752">
        <f>B47+1</f>
        <v>79</v>
      </c>
      <c r="C78" s="619">
        <v>1</v>
      </c>
      <c r="D78" s="619">
        <v>2</v>
      </c>
      <c r="E78" s="619">
        <v>3</v>
      </c>
      <c r="F78" s="619">
        <v>4</v>
      </c>
      <c r="G78" s="619">
        <v>5</v>
      </c>
      <c r="H78" s="619" t="s">
        <v>2311</v>
      </c>
      <c r="I78" s="619">
        <f>G78+2</f>
        <v>7</v>
      </c>
      <c r="J78" s="619">
        <f t="shared" ref="J78:O78" si="23">I78+1</f>
        <v>8</v>
      </c>
      <c r="K78" s="619">
        <f t="shared" si="23"/>
        <v>9</v>
      </c>
      <c r="L78" s="619">
        <f t="shared" si="23"/>
        <v>10</v>
      </c>
      <c r="M78" s="619">
        <f t="shared" si="23"/>
        <v>11</v>
      </c>
      <c r="N78" s="619">
        <f t="shared" si="23"/>
        <v>12</v>
      </c>
      <c r="O78" s="621">
        <f t="shared" si="23"/>
        <v>13</v>
      </c>
      <c r="P78" s="605"/>
      <c r="Q78" s="605"/>
      <c r="R78" s="605"/>
      <c r="S78" s="605"/>
      <c r="T78" s="605"/>
      <c r="U78" s="605"/>
      <c r="V78" s="605"/>
      <c r="W78" s="605"/>
      <c r="X78" s="605"/>
      <c r="Y78" s="605"/>
      <c r="Z78" s="10" t="s">
        <v>12</v>
      </c>
      <c r="AC78" s="1039"/>
      <c r="AN78" s="10" t="s">
        <v>12</v>
      </c>
    </row>
    <row r="79" spans="1:40" ht="14.25" x14ac:dyDescent="0.2">
      <c r="A79" s="1835" t="s">
        <v>2086</v>
      </c>
      <c r="B79" s="62">
        <v>1</v>
      </c>
      <c r="C79" s="849" t="s">
        <v>17</v>
      </c>
      <c r="D79" s="589" t="s">
        <v>17</v>
      </c>
      <c r="E79" s="589" t="s">
        <v>17</v>
      </c>
      <c r="F79" s="590" t="s">
        <v>17</v>
      </c>
      <c r="G79" s="589" t="s">
        <v>17</v>
      </c>
      <c r="H79" s="935" t="str">
        <f t="shared" ref="H79:H84" si="24">IFERROR(SUM(E79)/SUM(D79) +SUM(G79,F79)/SUM(C79),"%")</f>
        <v>%</v>
      </c>
      <c r="I79" s="849" t="s">
        <v>17</v>
      </c>
      <c r="J79" s="589" t="s">
        <v>17</v>
      </c>
      <c r="K79" s="589" t="s">
        <v>17</v>
      </c>
      <c r="L79" s="590" t="s">
        <v>17</v>
      </c>
      <c r="M79" s="1339" t="s">
        <v>17</v>
      </c>
      <c r="N79" s="1370" t="s">
        <v>658</v>
      </c>
      <c r="O79" s="1854" t="s">
        <v>658</v>
      </c>
      <c r="P79" s="605"/>
      <c r="Q79" s="605"/>
      <c r="R79" s="605"/>
      <c r="S79" s="605"/>
      <c r="T79" s="605"/>
      <c r="U79" s="605"/>
      <c r="V79" s="605"/>
      <c r="W79" s="605"/>
      <c r="X79" s="605"/>
      <c r="Y79" s="605"/>
      <c r="Z79" s="10" t="s">
        <v>12</v>
      </c>
      <c r="AC79" s="1039"/>
      <c r="AN79" s="10" t="s">
        <v>12</v>
      </c>
    </row>
    <row r="80" spans="1:40" ht="14.25" x14ac:dyDescent="0.2">
      <c r="A80" s="1836" t="s">
        <v>2087</v>
      </c>
      <c r="B80" s="62">
        <v>2</v>
      </c>
      <c r="C80" s="589" t="s">
        <v>17</v>
      </c>
      <c r="D80" s="849" t="s">
        <v>17</v>
      </c>
      <c r="E80" s="589" t="s">
        <v>17</v>
      </c>
      <c r="F80" s="590" t="s">
        <v>17</v>
      </c>
      <c r="G80" s="589" t="s">
        <v>17</v>
      </c>
      <c r="H80" s="935" t="str">
        <f t="shared" si="24"/>
        <v>%</v>
      </c>
      <c r="I80" s="589" t="s">
        <v>17</v>
      </c>
      <c r="J80" s="849" t="s">
        <v>17</v>
      </c>
      <c r="K80" s="589" t="s">
        <v>17</v>
      </c>
      <c r="L80" s="590" t="s">
        <v>17</v>
      </c>
      <c r="M80" s="1339" t="s">
        <v>17</v>
      </c>
      <c r="N80" s="1856" t="s">
        <v>658</v>
      </c>
      <c r="O80" s="1854" t="s">
        <v>658</v>
      </c>
      <c r="P80" s="605"/>
      <c r="Q80" s="605"/>
      <c r="R80" s="605"/>
      <c r="S80" s="605"/>
      <c r="T80" s="605"/>
      <c r="U80" s="605"/>
      <c r="V80" s="605"/>
      <c r="W80" s="605"/>
      <c r="X80" s="605"/>
      <c r="Y80" s="605"/>
      <c r="Z80" s="10" t="s">
        <v>12</v>
      </c>
      <c r="AC80" s="1039"/>
      <c r="AN80" s="10" t="s">
        <v>12</v>
      </c>
    </row>
    <row r="81" spans="1:40" ht="14.25" x14ac:dyDescent="0.2">
      <c r="A81" s="1836" t="s">
        <v>2088</v>
      </c>
      <c r="B81" s="62">
        <v>3</v>
      </c>
      <c r="C81" s="589" t="s">
        <v>17</v>
      </c>
      <c r="D81" s="589" t="s">
        <v>17</v>
      </c>
      <c r="E81" s="849" t="s">
        <v>17</v>
      </c>
      <c r="F81" s="590" t="s">
        <v>17</v>
      </c>
      <c r="G81" s="589" t="s">
        <v>17</v>
      </c>
      <c r="H81" s="935" t="str">
        <f t="shared" si="24"/>
        <v>%</v>
      </c>
      <c r="I81" s="589" t="s">
        <v>17</v>
      </c>
      <c r="J81" s="589" t="s">
        <v>17</v>
      </c>
      <c r="K81" s="849" t="s">
        <v>17</v>
      </c>
      <c r="L81" s="590" t="s">
        <v>17</v>
      </c>
      <c r="M81" s="1339" t="s">
        <v>17</v>
      </c>
      <c r="N81" s="1856" t="s">
        <v>658</v>
      </c>
      <c r="O81" s="1854" t="s">
        <v>658</v>
      </c>
      <c r="P81" s="605"/>
      <c r="Q81" s="605"/>
      <c r="R81" s="605"/>
      <c r="S81" s="605"/>
      <c r="T81" s="605"/>
      <c r="U81" s="605"/>
      <c r="V81" s="605"/>
      <c r="W81" s="605"/>
      <c r="X81" s="605"/>
      <c r="Y81" s="605"/>
      <c r="Z81" s="10" t="s">
        <v>12</v>
      </c>
      <c r="AC81" s="1039"/>
      <c r="AN81" s="10" t="s">
        <v>12</v>
      </c>
    </row>
    <row r="82" spans="1:40" ht="14.25" x14ac:dyDescent="0.2">
      <c r="A82" s="1836" t="s">
        <v>2089</v>
      </c>
      <c r="B82" s="62">
        <f>B81+1</f>
        <v>4</v>
      </c>
      <c r="C82" s="589" t="s">
        <v>17</v>
      </c>
      <c r="D82" s="589" t="s">
        <v>17</v>
      </c>
      <c r="E82" s="589" t="s">
        <v>17</v>
      </c>
      <c r="F82" s="853" t="s">
        <v>17</v>
      </c>
      <c r="G82" s="589" t="s">
        <v>17</v>
      </c>
      <c r="H82" s="935" t="str">
        <f t="shared" si="24"/>
        <v>%</v>
      </c>
      <c r="I82" s="589" t="s">
        <v>17</v>
      </c>
      <c r="J82" s="589" t="s">
        <v>17</v>
      </c>
      <c r="K82" s="589" t="s">
        <v>17</v>
      </c>
      <c r="L82" s="853" t="s">
        <v>17</v>
      </c>
      <c r="M82" s="1339" t="s">
        <v>17</v>
      </c>
      <c r="N82" s="1856" t="s">
        <v>658</v>
      </c>
      <c r="O82" s="1854" t="s">
        <v>658</v>
      </c>
      <c r="P82" s="605"/>
      <c r="Q82" s="605"/>
      <c r="R82" s="605"/>
      <c r="S82" s="605"/>
      <c r="T82" s="605"/>
      <c r="U82" s="605"/>
      <c r="V82" s="605"/>
      <c r="W82" s="605"/>
      <c r="X82" s="605"/>
      <c r="Y82" s="605"/>
      <c r="Z82" s="10" t="s">
        <v>12</v>
      </c>
      <c r="AC82" s="1039"/>
      <c r="AN82" s="10" t="s">
        <v>12</v>
      </c>
    </row>
    <row r="83" spans="1:40" ht="14.25" x14ac:dyDescent="0.2">
      <c r="A83" s="1837" t="s">
        <v>2090</v>
      </c>
      <c r="B83" s="62">
        <f>B82+1</f>
        <v>5</v>
      </c>
      <c r="C83" s="592" t="s">
        <v>17</v>
      </c>
      <c r="D83" s="592" t="s">
        <v>17</v>
      </c>
      <c r="E83" s="592" t="s">
        <v>17</v>
      </c>
      <c r="F83" s="593" t="s">
        <v>17</v>
      </c>
      <c r="G83" s="854" t="s">
        <v>17</v>
      </c>
      <c r="H83" s="936" t="str">
        <f t="shared" si="24"/>
        <v>%</v>
      </c>
      <c r="I83" s="592" t="s">
        <v>17</v>
      </c>
      <c r="J83" s="592" t="s">
        <v>17</v>
      </c>
      <c r="K83" s="592" t="s">
        <v>17</v>
      </c>
      <c r="L83" s="593" t="s">
        <v>17</v>
      </c>
      <c r="M83" s="1340" t="s">
        <v>17</v>
      </c>
      <c r="N83" s="1857" t="s">
        <v>658</v>
      </c>
      <c r="O83" s="1855" t="s">
        <v>658</v>
      </c>
      <c r="P83" s="605"/>
      <c r="Q83" s="605"/>
      <c r="R83" s="605"/>
      <c r="S83" s="605"/>
      <c r="T83" s="605"/>
      <c r="U83" s="605"/>
      <c r="V83" s="605"/>
      <c r="W83" s="605"/>
      <c r="X83" s="605"/>
      <c r="Y83" s="605"/>
      <c r="Z83" s="10" t="s">
        <v>12</v>
      </c>
      <c r="AC83" s="1039"/>
      <c r="AN83" s="10" t="s">
        <v>12</v>
      </c>
    </row>
    <row r="84" spans="1:40" ht="14.25" x14ac:dyDescent="0.2">
      <c r="A84" s="114" t="s">
        <v>2312</v>
      </c>
      <c r="B84" s="238">
        <v>6</v>
      </c>
      <c r="C84" s="592" t="s">
        <v>17</v>
      </c>
      <c r="D84" s="592" t="s">
        <v>17</v>
      </c>
      <c r="E84" s="592" t="s">
        <v>17</v>
      </c>
      <c r="F84" s="593" t="s">
        <v>17</v>
      </c>
      <c r="G84" s="854" t="s">
        <v>17</v>
      </c>
      <c r="H84" s="936" t="str">
        <f t="shared" si="24"/>
        <v>%</v>
      </c>
      <c r="I84" s="592" t="s">
        <v>17</v>
      </c>
      <c r="J84" s="592" t="s">
        <v>17</v>
      </c>
      <c r="K84" s="592" t="s">
        <v>17</v>
      </c>
      <c r="L84" s="593" t="s">
        <v>17</v>
      </c>
      <c r="M84" s="1340" t="s">
        <v>17</v>
      </c>
      <c r="N84" s="605"/>
      <c r="O84" s="605"/>
      <c r="P84" s="605"/>
      <c r="Q84" s="605"/>
      <c r="R84" s="605"/>
      <c r="S84" s="605"/>
      <c r="T84" s="605"/>
      <c r="U84" s="605"/>
      <c r="V84" s="605"/>
      <c r="W84" s="605"/>
      <c r="X84" s="605"/>
      <c r="Y84" s="605"/>
      <c r="Z84" s="10" t="s">
        <v>12</v>
      </c>
      <c r="AC84" s="1039"/>
      <c r="AN84" s="10" t="s">
        <v>12</v>
      </c>
    </row>
    <row r="85" spans="1:40" ht="14.25" x14ac:dyDescent="0.2">
      <c r="A85" s="605"/>
      <c r="B85" s="605"/>
      <c r="C85" s="605"/>
      <c r="D85" s="605"/>
      <c r="E85" s="605"/>
      <c r="F85" s="605"/>
      <c r="G85" s="605"/>
      <c r="H85" s="605"/>
      <c r="I85" s="605"/>
      <c r="J85" s="605"/>
      <c r="K85" s="1404" t="s">
        <v>1857</v>
      </c>
      <c r="L85" s="1405"/>
      <c r="M85" s="1405"/>
      <c r="N85" s="1405"/>
      <c r="O85" s="1406"/>
      <c r="P85" s="605"/>
      <c r="Q85" s="605"/>
      <c r="R85" s="605"/>
      <c r="S85" s="605"/>
      <c r="T85" s="605"/>
      <c r="U85" s="605"/>
      <c r="V85" s="605"/>
      <c r="W85" s="605"/>
      <c r="X85" s="605"/>
      <c r="Y85" s="605"/>
      <c r="Z85" s="10" t="s">
        <v>12</v>
      </c>
      <c r="AC85" s="1039"/>
      <c r="AN85" s="10" t="s">
        <v>12</v>
      </c>
    </row>
    <row r="86" spans="1:40" ht="14.25" x14ac:dyDescent="0.2">
      <c r="A86" s="226" t="s">
        <v>2593</v>
      </c>
      <c r="B86" s="62">
        <v>999</v>
      </c>
      <c r="C86" s="1071" t="str">
        <f>IF($C$320,ROUND(SUM($D$83)-$C$320,1),"-")</f>
        <v>-</v>
      </c>
      <c r="D86" s="1071" t="str">
        <f>IF($D$320,ROUND(SUM($D$84)-$D$320,1),"-")</f>
        <v>-</v>
      </c>
      <c r="E86" s="1071" t="str">
        <f>IF($E$320,ROUND(SUM($C$83)-$E$320,1),"-")</f>
        <v>-</v>
      </c>
      <c r="F86" s="189"/>
      <c r="G86" s="1071" t="str">
        <f>IF($G$320,ROUND('FT18.BCR &amp; ICS.Balance sheet'!$O$208-$G$320,1),"-")</f>
        <v>-</v>
      </c>
      <c r="H86" s="1071" t="str">
        <f>IF($H$320,ROUND('FT18.BCR &amp; ICS.Balance sheet'!$O$209-$H$320,1),"-")</f>
        <v>-</v>
      </c>
      <c r="I86" s="189"/>
      <c r="J86" s="189"/>
      <c r="K86" s="1071" t="str">
        <f>IF($K$320,ROUND('FT18.BCR &amp; ICS.Balance sheet'!$F$329-$K$320,1),"-")</f>
        <v>-</v>
      </c>
      <c r="L86" s="1071" t="str">
        <f>IF($L$320,'FT18.ICS.MOCE'!$C$16-$L$320,"-")</f>
        <v>-</v>
      </c>
      <c r="M86" s="1071" t="str">
        <f>IF(AND($D$320,$M$320),SUM($E$84)-SUMPRODUCT($D$91:$D$319,$M$91:$M$319),"-")</f>
        <v>-</v>
      </c>
      <c r="N86" s="1071" t="str">
        <f>IF(AND($D$320,$N$320),SUM($F$84,$G$84)-SUMPRODUCT($D$91:$D$319,$N$91:$N$319),"-")</f>
        <v>-</v>
      </c>
      <c r="O86" s="1071" t="str">
        <f>IF(AND($D$320, $O$320),(1-SUM($H$84))*SUM($D$84)-(SUM($D$91:$D$319) - SUMPRODUCT($D$91:$D$319,$O$91:$O$319)),"-")</f>
        <v>-</v>
      </c>
      <c r="P86" s="605"/>
      <c r="Q86" s="605"/>
      <c r="R86" s="605"/>
      <c r="S86" s="605"/>
      <c r="T86" s="605"/>
      <c r="U86" s="605"/>
      <c r="V86" s="605"/>
      <c r="W86" s="605"/>
      <c r="X86" s="605"/>
      <c r="Y86" s="605"/>
      <c r="Z86" s="10" t="s">
        <v>12</v>
      </c>
      <c r="AC86" s="1039"/>
      <c r="AN86" s="10" t="s">
        <v>12</v>
      </c>
    </row>
    <row r="87" spans="1:40" ht="14.25" x14ac:dyDescent="0.2">
      <c r="A87" s="7"/>
      <c r="B87" s="8"/>
      <c r="C87" s="1404" t="s">
        <v>1313</v>
      </c>
      <c r="D87" s="1405"/>
      <c r="E87" s="1406"/>
      <c r="F87" s="2511" t="s">
        <v>2250</v>
      </c>
      <c r="G87" s="1404" t="s">
        <v>1818</v>
      </c>
      <c r="H87" s="1405"/>
      <c r="I87" s="2511" t="s">
        <v>2251</v>
      </c>
      <c r="J87" s="2511" t="s">
        <v>1312</v>
      </c>
      <c r="K87" s="2511" t="s">
        <v>1842</v>
      </c>
      <c r="L87" s="2511" t="s">
        <v>1849</v>
      </c>
      <c r="M87" s="1404" t="s">
        <v>1848</v>
      </c>
      <c r="N87" s="1405"/>
      <c r="O87" s="1406"/>
      <c r="P87" s="605"/>
      <c r="Q87" s="605"/>
      <c r="R87" s="605"/>
      <c r="S87" s="605"/>
      <c r="T87" s="605"/>
      <c r="U87" s="605"/>
      <c r="V87" s="605"/>
      <c r="W87" s="605"/>
      <c r="X87" s="605"/>
      <c r="Y87" s="605"/>
      <c r="Z87" s="10" t="s">
        <v>12</v>
      </c>
      <c r="AC87" s="1039"/>
      <c r="AN87" s="10" t="s">
        <v>12</v>
      </c>
    </row>
    <row r="88" spans="1:40" ht="36" x14ac:dyDescent="0.2">
      <c r="A88" s="54"/>
      <c r="B88" s="332"/>
      <c r="C88" s="1407" t="s">
        <v>1465</v>
      </c>
      <c r="D88" s="1408" t="s">
        <v>1466</v>
      </c>
      <c r="E88" s="1407" t="s">
        <v>1467</v>
      </c>
      <c r="F88" s="2512"/>
      <c r="G88" s="405" t="s">
        <v>1847</v>
      </c>
      <c r="H88" s="1409" t="s">
        <v>648</v>
      </c>
      <c r="I88" s="2512"/>
      <c r="J88" s="2512"/>
      <c r="K88" s="2512"/>
      <c r="L88" s="2512"/>
      <c r="M88" s="405" t="s">
        <v>1850</v>
      </c>
      <c r="N88" s="405" t="s">
        <v>1851</v>
      </c>
      <c r="O88" s="405" t="s">
        <v>1535</v>
      </c>
      <c r="P88" s="605"/>
      <c r="Q88" s="605"/>
      <c r="R88" s="605"/>
      <c r="S88" s="605"/>
      <c r="T88" s="605"/>
      <c r="U88" s="605"/>
      <c r="V88" s="605"/>
      <c r="W88" s="605"/>
      <c r="X88" s="605"/>
      <c r="Y88" s="605"/>
      <c r="Z88" s="10" t="s">
        <v>12</v>
      </c>
      <c r="AC88" s="1039"/>
      <c r="AN88" s="10" t="s">
        <v>12</v>
      </c>
    </row>
    <row r="89" spans="1:40" ht="14.25" x14ac:dyDescent="0.2">
      <c r="A89" s="1410"/>
      <c r="B89" s="41">
        <f>B78+1</f>
        <v>80</v>
      </c>
      <c r="C89" s="35">
        <v>1</v>
      </c>
      <c r="D89" s="35">
        <v>2</v>
      </c>
      <c r="E89" s="35">
        <v>3</v>
      </c>
      <c r="F89" s="35" t="s">
        <v>1314</v>
      </c>
      <c r="G89" s="35">
        <v>5</v>
      </c>
      <c r="H89" s="35">
        <v>6</v>
      </c>
      <c r="I89" s="35" t="s">
        <v>2518</v>
      </c>
      <c r="J89" s="35" t="s">
        <v>2540</v>
      </c>
      <c r="K89" s="35">
        <v>9</v>
      </c>
      <c r="L89" s="35">
        <v>10</v>
      </c>
      <c r="M89" s="35">
        <v>11</v>
      </c>
      <c r="N89" s="35">
        <v>12</v>
      </c>
      <c r="O89" s="36">
        <v>13</v>
      </c>
      <c r="P89" s="605"/>
      <c r="Q89" s="605"/>
      <c r="R89" s="605"/>
      <c r="S89" s="605"/>
      <c r="T89" s="605"/>
      <c r="U89" s="605"/>
      <c r="V89" s="605"/>
      <c r="W89" s="605"/>
      <c r="X89" s="605"/>
      <c r="Y89" s="605"/>
      <c r="Z89" s="10" t="s">
        <v>12</v>
      </c>
      <c r="AB89" s="1105" t="s">
        <v>1732</v>
      </c>
      <c r="AC89" s="1106"/>
      <c r="AJ89" s="606" t="s">
        <v>897</v>
      </c>
      <c r="AK89" s="607"/>
      <c r="AN89" s="10" t="s">
        <v>12</v>
      </c>
    </row>
    <row r="90" spans="1:40" ht="15" x14ac:dyDescent="0.2">
      <c r="A90" s="844" t="str">
        <f>AF91</f>
        <v>EEA &amp; Switzerland</v>
      </c>
      <c r="B90" s="62"/>
      <c r="C90" s="163"/>
      <c r="D90" s="189"/>
      <c r="E90" s="189"/>
      <c r="F90" s="189"/>
      <c r="G90" s="189"/>
      <c r="H90" s="189"/>
      <c r="I90" s="189"/>
      <c r="J90" s="189"/>
      <c r="K90" s="189"/>
      <c r="L90" s="189"/>
      <c r="M90" s="189"/>
      <c r="N90" s="189"/>
      <c r="O90" s="115"/>
      <c r="P90" s="605"/>
      <c r="Q90" s="605"/>
      <c r="R90" s="605"/>
      <c r="S90" s="605"/>
      <c r="T90" s="605"/>
      <c r="U90" s="605"/>
      <c r="V90" s="605"/>
      <c r="W90" s="605"/>
      <c r="X90" s="605"/>
      <c r="Y90" s="605"/>
      <c r="Z90" s="10" t="s">
        <v>12</v>
      </c>
      <c r="AB90" s="48" t="s">
        <v>1317</v>
      </c>
      <c r="AC90" s="1064" t="s">
        <v>1325</v>
      </c>
      <c r="AD90" s="48" t="s">
        <v>1725</v>
      </c>
      <c r="AE90" s="48" t="s">
        <v>1417</v>
      </c>
      <c r="AF90" s="48" t="s">
        <v>1234</v>
      </c>
      <c r="AG90" s="48" t="s">
        <v>1835</v>
      </c>
      <c r="AH90" s="369" t="s">
        <v>0</v>
      </c>
      <c r="AI90" s="369" t="s">
        <v>896</v>
      </c>
      <c r="AJ90" s="369" t="s">
        <v>1836</v>
      </c>
      <c r="AK90" s="369" t="s">
        <v>1871</v>
      </c>
      <c r="AL90" s="369" t="s">
        <v>1311</v>
      </c>
      <c r="AM90" s="369" t="s">
        <v>2307</v>
      </c>
      <c r="AN90" s="10" t="s">
        <v>12</v>
      </c>
    </row>
    <row r="91" spans="1:40" ht="14.25" x14ac:dyDescent="0.2">
      <c r="A91" s="764" t="str">
        <f t="shared" ref="A91:A106" si="25">AF91&amp;": "&amp;AG91</f>
        <v>EEA &amp; Switzerland: Medical expense insurance</v>
      </c>
      <c r="B91" s="62">
        <f>AB91</f>
        <v>1</v>
      </c>
      <c r="C91" s="1076" t="s">
        <v>17</v>
      </c>
      <c r="D91" s="1076" t="s">
        <v>17</v>
      </c>
      <c r="E91" s="1076" t="s">
        <v>17</v>
      </c>
      <c r="F91" s="1094">
        <f t="shared" ref="F91:F106" si="26">MAX(0,IF(OR(SUM(C91),SUM(D91)),MAX(SUM(C91),SUM(D91)),SUM(E91))*$AI91)</f>
        <v>0</v>
      </c>
      <c r="G91" s="1076" t="s">
        <v>17</v>
      </c>
      <c r="H91" s="1076" t="s">
        <v>17</v>
      </c>
      <c r="I91" s="1094">
        <f t="shared" ref="I91:I106" si="27">MAX(0,SUM(H91)*$AJ91)</f>
        <v>0</v>
      </c>
      <c r="J91" s="1088">
        <f t="shared" ref="J91:J106" si="28">SQRT(SUMSQ($F91,$I91)+2*$K$51*PRODUCT($F91,$I91))</f>
        <v>0</v>
      </c>
      <c r="K91" s="1076" t="s">
        <v>17</v>
      </c>
      <c r="L91" s="1076" t="s">
        <v>17</v>
      </c>
      <c r="M91" s="1142" t="s">
        <v>658</v>
      </c>
      <c r="N91" s="1142" t="s">
        <v>658</v>
      </c>
      <c r="O91" s="1142" t="s">
        <v>658</v>
      </c>
      <c r="P91" s="605"/>
      <c r="Q91" s="605"/>
      <c r="R91" s="605"/>
      <c r="S91" s="605"/>
      <c r="T91" s="605"/>
      <c r="U91" s="605"/>
      <c r="V91" s="605"/>
      <c r="W91" s="605"/>
      <c r="X91" s="605"/>
      <c r="Y91" s="605"/>
      <c r="Z91" s="10" t="s">
        <v>12</v>
      </c>
      <c r="AB91" s="1065">
        <v>1</v>
      </c>
      <c r="AC91" s="1065">
        <v>1</v>
      </c>
      <c r="AD91" s="1065">
        <v>1</v>
      </c>
      <c r="AE91" s="1065">
        <v>1</v>
      </c>
      <c r="AF91" s="604" t="s">
        <v>55</v>
      </c>
      <c r="AG91" s="38" t="s">
        <v>1304</v>
      </c>
      <c r="AH91" s="973" t="s">
        <v>96</v>
      </c>
      <c r="AI91" s="974">
        <v>0.15</v>
      </c>
      <c r="AJ91" s="974">
        <v>0.1</v>
      </c>
      <c r="AK91" s="974">
        <v>0.1</v>
      </c>
      <c r="AL91" s="50" t="s">
        <v>902</v>
      </c>
      <c r="AM91" s="1850" t="str">
        <f>IF(AJ91=AK91,"",AJ91-AK91)</f>
        <v/>
      </c>
      <c r="AN91" s="10" t="s">
        <v>12</v>
      </c>
    </row>
    <row r="92" spans="1:40" ht="14.25" x14ac:dyDescent="0.2">
      <c r="A92" s="764" t="str">
        <f t="shared" si="25"/>
        <v>EEA &amp; Switzerland: Income protection</v>
      </c>
      <c r="B92" s="62">
        <f t="shared" ref="B92:B106" si="29">AB92</f>
        <v>2</v>
      </c>
      <c r="C92" s="1076" t="s">
        <v>17</v>
      </c>
      <c r="D92" s="1076" t="s">
        <v>17</v>
      </c>
      <c r="E92" s="1076" t="s">
        <v>17</v>
      </c>
      <c r="F92" s="1094">
        <f t="shared" si="26"/>
        <v>0</v>
      </c>
      <c r="G92" s="1076" t="s">
        <v>17</v>
      </c>
      <c r="H92" s="1076" t="s">
        <v>17</v>
      </c>
      <c r="I92" s="1094">
        <f t="shared" si="27"/>
        <v>0</v>
      </c>
      <c r="J92" s="1088">
        <f t="shared" si="28"/>
        <v>0</v>
      </c>
      <c r="K92" s="1076" t="s">
        <v>17</v>
      </c>
      <c r="L92" s="1076" t="s">
        <v>17</v>
      </c>
      <c r="M92" s="1142" t="s">
        <v>658</v>
      </c>
      <c r="N92" s="1142" t="s">
        <v>658</v>
      </c>
      <c r="O92" s="1142" t="s">
        <v>658</v>
      </c>
      <c r="P92" s="605"/>
      <c r="Q92" s="605"/>
      <c r="R92" s="605"/>
      <c r="S92" s="605"/>
      <c r="T92" s="605"/>
      <c r="U92" s="605"/>
      <c r="V92" s="605"/>
      <c r="W92" s="605"/>
      <c r="X92" s="605"/>
      <c r="Y92" s="605"/>
      <c r="Z92" s="10" t="s">
        <v>12</v>
      </c>
      <c r="AB92" s="1066">
        <f>AB91+1</f>
        <v>2</v>
      </c>
      <c r="AC92" s="1066">
        <v>1</v>
      </c>
      <c r="AD92" s="1066">
        <v>2</v>
      </c>
      <c r="AE92" s="1066">
        <v>2</v>
      </c>
      <c r="AF92" s="412" t="s">
        <v>55</v>
      </c>
      <c r="AG92" s="42" t="s">
        <v>1305</v>
      </c>
      <c r="AH92" s="967" t="s">
        <v>96</v>
      </c>
      <c r="AI92" s="968">
        <v>0.25</v>
      </c>
      <c r="AJ92" s="969">
        <v>0.35</v>
      </c>
      <c r="AK92" s="969">
        <v>0.35</v>
      </c>
      <c r="AL92" s="51" t="s">
        <v>906</v>
      </c>
      <c r="AM92" s="1846" t="str">
        <f t="shared" ref="AM92:AM106" si="30">IF(AJ92=AK92,"",AJ92-AK92)</f>
        <v/>
      </c>
      <c r="AN92" s="10" t="s">
        <v>12</v>
      </c>
    </row>
    <row r="93" spans="1:40" ht="14.25" x14ac:dyDescent="0.2">
      <c r="A93" s="764" t="str">
        <f t="shared" si="25"/>
        <v>EEA &amp; Switzerland: Workers' Compensation</v>
      </c>
      <c r="B93" s="62">
        <f t="shared" si="29"/>
        <v>3</v>
      </c>
      <c r="C93" s="1076" t="s">
        <v>17</v>
      </c>
      <c r="D93" s="1076" t="s">
        <v>17</v>
      </c>
      <c r="E93" s="1076" t="s">
        <v>17</v>
      </c>
      <c r="F93" s="1094">
        <f t="shared" si="26"/>
        <v>0</v>
      </c>
      <c r="G93" s="1076" t="s">
        <v>17</v>
      </c>
      <c r="H93" s="1076" t="s">
        <v>17</v>
      </c>
      <c r="I93" s="1094">
        <f t="shared" si="27"/>
        <v>0</v>
      </c>
      <c r="J93" s="1088">
        <f t="shared" si="28"/>
        <v>0</v>
      </c>
      <c r="K93" s="1076" t="s">
        <v>17</v>
      </c>
      <c r="L93" s="1076" t="s">
        <v>17</v>
      </c>
      <c r="M93" s="1142" t="s">
        <v>658</v>
      </c>
      <c r="N93" s="1142" t="s">
        <v>658</v>
      </c>
      <c r="O93" s="1142" t="s">
        <v>658</v>
      </c>
      <c r="P93" s="605"/>
      <c r="Q93" s="605"/>
      <c r="R93" s="605"/>
      <c r="S93" s="605"/>
      <c r="T93" s="605"/>
      <c r="U93" s="605"/>
      <c r="V93" s="605"/>
      <c r="W93" s="605"/>
      <c r="X93" s="605"/>
      <c r="Y93" s="605"/>
      <c r="Z93" s="10" t="s">
        <v>12</v>
      </c>
      <c r="AB93" s="1066">
        <f t="shared" ref="AB93:AB106" si="31">AB92+1</f>
        <v>3</v>
      </c>
      <c r="AC93" s="1066">
        <v>1</v>
      </c>
      <c r="AD93" s="1066">
        <v>3</v>
      </c>
      <c r="AE93" s="1066">
        <v>3</v>
      </c>
      <c r="AF93" s="412" t="s">
        <v>55</v>
      </c>
      <c r="AG93" s="42" t="s">
        <v>1306</v>
      </c>
      <c r="AH93" s="967" t="s">
        <v>891</v>
      </c>
      <c r="AI93" s="968">
        <v>0.25</v>
      </c>
      <c r="AJ93" s="1845">
        <v>0.27</v>
      </c>
      <c r="AK93" s="969">
        <v>0.25</v>
      </c>
      <c r="AL93" s="51" t="s">
        <v>906</v>
      </c>
      <c r="AM93" s="1847">
        <f t="shared" si="30"/>
        <v>2.0000000000000018E-2</v>
      </c>
      <c r="AN93" s="10" t="s">
        <v>12</v>
      </c>
    </row>
    <row r="94" spans="1:40" ht="14.25" x14ac:dyDescent="0.2">
      <c r="A94" s="764" t="str">
        <f t="shared" si="25"/>
        <v>EEA &amp; Switzerland: Motor vehicle liability - Motor third party liability</v>
      </c>
      <c r="B94" s="62">
        <f t="shared" si="29"/>
        <v>4</v>
      </c>
      <c r="C94" s="1076" t="s">
        <v>17</v>
      </c>
      <c r="D94" s="1076" t="s">
        <v>17</v>
      </c>
      <c r="E94" s="1076" t="s">
        <v>17</v>
      </c>
      <c r="F94" s="1094">
        <f t="shared" si="26"/>
        <v>0</v>
      </c>
      <c r="G94" s="1076" t="s">
        <v>17</v>
      </c>
      <c r="H94" s="1076" t="s">
        <v>17</v>
      </c>
      <c r="I94" s="1094">
        <f t="shared" si="27"/>
        <v>0</v>
      </c>
      <c r="J94" s="1088">
        <f t="shared" si="28"/>
        <v>0</v>
      </c>
      <c r="K94" s="1076" t="s">
        <v>17</v>
      </c>
      <c r="L94" s="1076" t="s">
        <v>17</v>
      </c>
      <c r="M94" s="1142" t="s">
        <v>658</v>
      </c>
      <c r="N94" s="1142" t="s">
        <v>658</v>
      </c>
      <c r="O94" s="1142" t="s">
        <v>658</v>
      </c>
      <c r="P94" s="605"/>
      <c r="Q94" s="605"/>
      <c r="R94" s="605"/>
      <c r="S94" s="605"/>
      <c r="T94" s="605"/>
      <c r="U94" s="605"/>
      <c r="V94" s="605"/>
      <c r="W94" s="605"/>
      <c r="X94" s="605"/>
      <c r="Y94" s="605"/>
      <c r="Z94" s="10" t="s">
        <v>12</v>
      </c>
      <c r="AB94" s="1066">
        <f t="shared" si="31"/>
        <v>4</v>
      </c>
      <c r="AC94" s="1066">
        <v>1</v>
      </c>
      <c r="AD94" s="1066">
        <v>4</v>
      </c>
      <c r="AE94" s="1066">
        <v>4</v>
      </c>
      <c r="AF94" s="412" t="s">
        <v>55</v>
      </c>
      <c r="AG94" s="42" t="s">
        <v>899</v>
      </c>
      <c r="AH94" s="967" t="s">
        <v>1474</v>
      </c>
      <c r="AI94" s="968">
        <v>0.2</v>
      </c>
      <c r="AJ94" s="969">
        <v>0.15</v>
      </c>
      <c r="AK94" s="969">
        <v>0.15</v>
      </c>
      <c r="AL94" s="51" t="s">
        <v>900</v>
      </c>
      <c r="AM94" s="1846" t="str">
        <f t="shared" si="30"/>
        <v/>
      </c>
      <c r="AN94" s="10" t="s">
        <v>12</v>
      </c>
    </row>
    <row r="95" spans="1:40" ht="14.25" x14ac:dyDescent="0.2">
      <c r="A95" s="764" t="str">
        <f t="shared" si="25"/>
        <v>EEA &amp; Switzerland: Motor, other classes</v>
      </c>
      <c r="B95" s="62">
        <f t="shared" si="29"/>
        <v>5</v>
      </c>
      <c r="C95" s="1076" t="s">
        <v>17</v>
      </c>
      <c r="D95" s="1076" t="s">
        <v>17</v>
      </c>
      <c r="E95" s="1076" t="s">
        <v>17</v>
      </c>
      <c r="F95" s="1094">
        <f t="shared" si="26"/>
        <v>0</v>
      </c>
      <c r="G95" s="1076" t="s">
        <v>17</v>
      </c>
      <c r="H95" s="1076" t="s">
        <v>17</v>
      </c>
      <c r="I95" s="1094">
        <f t="shared" si="27"/>
        <v>0</v>
      </c>
      <c r="J95" s="1088">
        <f t="shared" si="28"/>
        <v>0</v>
      </c>
      <c r="K95" s="1076" t="s">
        <v>17</v>
      </c>
      <c r="L95" s="1076" t="s">
        <v>17</v>
      </c>
      <c r="M95" s="1142" t="s">
        <v>658</v>
      </c>
      <c r="N95" s="1142" t="s">
        <v>658</v>
      </c>
      <c r="O95" s="1142" t="s">
        <v>658</v>
      </c>
      <c r="P95" s="605"/>
      <c r="Q95" s="605"/>
      <c r="R95" s="605"/>
      <c r="S95" s="605"/>
      <c r="T95" s="605"/>
      <c r="U95" s="605"/>
      <c r="V95" s="605"/>
      <c r="W95" s="605"/>
      <c r="X95" s="605"/>
      <c r="Y95" s="605"/>
      <c r="Z95" s="10" t="s">
        <v>12</v>
      </c>
      <c r="AB95" s="1066">
        <f t="shared" si="31"/>
        <v>5</v>
      </c>
      <c r="AC95" s="1066">
        <v>1</v>
      </c>
      <c r="AD95" s="1066">
        <v>5</v>
      </c>
      <c r="AE95" s="1066">
        <v>5</v>
      </c>
      <c r="AF95" s="412" t="s">
        <v>55</v>
      </c>
      <c r="AG95" s="42" t="s">
        <v>901</v>
      </c>
      <c r="AH95" s="967" t="s">
        <v>1474</v>
      </c>
      <c r="AI95" s="968">
        <v>0.2</v>
      </c>
      <c r="AJ95" s="969">
        <v>0.15</v>
      </c>
      <c r="AK95" s="969">
        <v>0.15</v>
      </c>
      <c r="AL95" s="51" t="s">
        <v>902</v>
      </c>
      <c r="AM95" s="1846" t="str">
        <f t="shared" si="30"/>
        <v/>
      </c>
      <c r="AN95" s="10" t="s">
        <v>12</v>
      </c>
    </row>
    <row r="96" spans="1:40" ht="14.25" x14ac:dyDescent="0.2">
      <c r="A96" s="764" t="str">
        <f t="shared" si="25"/>
        <v>EEA &amp; Switzerland: Marine, aviation and transport</v>
      </c>
      <c r="B96" s="62">
        <f t="shared" si="29"/>
        <v>6</v>
      </c>
      <c r="C96" s="1076" t="s">
        <v>17</v>
      </c>
      <c r="D96" s="1076" t="s">
        <v>17</v>
      </c>
      <c r="E96" s="1076" t="s">
        <v>17</v>
      </c>
      <c r="F96" s="1094">
        <f t="shared" si="26"/>
        <v>0</v>
      </c>
      <c r="G96" s="1076" t="s">
        <v>17</v>
      </c>
      <c r="H96" s="1076" t="s">
        <v>17</v>
      </c>
      <c r="I96" s="1094">
        <f t="shared" si="27"/>
        <v>0</v>
      </c>
      <c r="J96" s="1088">
        <f t="shared" si="28"/>
        <v>0</v>
      </c>
      <c r="K96" s="1076" t="s">
        <v>17</v>
      </c>
      <c r="L96" s="1076" t="s">
        <v>17</v>
      </c>
      <c r="M96" s="1142" t="s">
        <v>658</v>
      </c>
      <c r="N96" s="1142" t="s">
        <v>658</v>
      </c>
      <c r="O96" s="1142" t="s">
        <v>658</v>
      </c>
      <c r="P96" s="605"/>
      <c r="Q96" s="605"/>
      <c r="R96" s="605"/>
      <c r="S96" s="605"/>
      <c r="T96" s="605"/>
      <c r="U96" s="605"/>
      <c r="V96" s="605"/>
      <c r="W96" s="605"/>
      <c r="X96" s="605"/>
      <c r="Y96" s="605"/>
      <c r="Z96" s="10" t="s">
        <v>12</v>
      </c>
      <c r="AB96" s="1066">
        <f t="shared" si="31"/>
        <v>6</v>
      </c>
      <c r="AC96" s="1066">
        <v>1</v>
      </c>
      <c r="AD96" s="1066">
        <v>6</v>
      </c>
      <c r="AE96" s="1066">
        <v>6</v>
      </c>
      <c r="AF96" s="412" t="s">
        <v>55</v>
      </c>
      <c r="AG96" s="42" t="s">
        <v>903</v>
      </c>
      <c r="AH96" s="967" t="s">
        <v>890</v>
      </c>
      <c r="AI96" s="968">
        <v>0.35</v>
      </c>
      <c r="AJ96" s="969">
        <v>0.25</v>
      </c>
      <c r="AK96" s="969">
        <v>0.25</v>
      </c>
      <c r="AL96" s="51" t="s">
        <v>900</v>
      </c>
      <c r="AM96" s="1846" t="str">
        <f t="shared" si="30"/>
        <v/>
      </c>
      <c r="AN96" s="10" t="s">
        <v>12</v>
      </c>
    </row>
    <row r="97" spans="1:40" ht="14.25" x14ac:dyDescent="0.2">
      <c r="A97" s="764" t="str">
        <f t="shared" si="25"/>
        <v>EEA &amp; Switzerland: Fire and other damage</v>
      </c>
      <c r="B97" s="62">
        <f t="shared" si="29"/>
        <v>7</v>
      </c>
      <c r="C97" s="1076" t="s">
        <v>17</v>
      </c>
      <c r="D97" s="1076" t="s">
        <v>17</v>
      </c>
      <c r="E97" s="1076" t="s">
        <v>17</v>
      </c>
      <c r="F97" s="1094">
        <f t="shared" si="26"/>
        <v>0</v>
      </c>
      <c r="G97" s="1076" t="s">
        <v>17</v>
      </c>
      <c r="H97" s="1076" t="s">
        <v>17</v>
      </c>
      <c r="I97" s="1094">
        <f t="shared" si="27"/>
        <v>0</v>
      </c>
      <c r="J97" s="1088">
        <f t="shared" si="28"/>
        <v>0</v>
      </c>
      <c r="K97" s="1076" t="s">
        <v>17</v>
      </c>
      <c r="L97" s="1076" t="s">
        <v>17</v>
      </c>
      <c r="M97" s="1142" t="s">
        <v>658</v>
      </c>
      <c r="N97" s="1142" t="s">
        <v>658</v>
      </c>
      <c r="O97" s="1142" t="s">
        <v>658</v>
      </c>
      <c r="P97" s="605"/>
      <c r="Q97" s="605"/>
      <c r="R97" s="605"/>
      <c r="S97" s="605"/>
      <c r="T97" s="605"/>
      <c r="U97" s="605"/>
      <c r="V97" s="605"/>
      <c r="W97" s="605"/>
      <c r="X97" s="605"/>
      <c r="Y97" s="605"/>
      <c r="Z97" s="10" t="s">
        <v>12</v>
      </c>
      <c r="AB97" s="1066">
        <f t="shared" si="31"/>
        <v>7</v>
      </c>
      <c r="AC97" s="1066">
        <v>1</v>
      </c>
      <c r="AD97" s="1066">
        <v>7</v>
      </c>
      <c r="AE97" s="1066">
        <v>7</v>
      </c>
      <c r="AF97" s="412" t="s">
        <v>55</v>
      </c>
      <c r="AG97" s="42" t="s">
        <v>904</v>
      </c>
      <c r="AH97" s="967" t="s">
        <v>890</v>
      </c>
      <c r="AI97" s="968">
        <v>0.17499999999999999</v>
      </c>
      <c r="AJ97" s="1062">
        <v>0.17499999999999999</v>
      </c>
      <c r="AK97" s="1062">
        <v>0.17499999999999999</v>
      </c>
      <c r="AL97" s="51" t="s">
        <v>902</v>
      </c>
      <c r="AM97" s="1848" t="str">
        <f t="shared" si="30"/>
        <v/>
      </c>
      <c r="AN97" s="10" t="s">
        <v>12</v>
      </c>
    </row>
    <row r="98" spans="1:40" ht="14.25" x14ac:dyDescent="0.2">
      <c r="A98" s="764" t="str">
        <f t="shared" si="25"/>
        <v>EEA &amp; Switzerland: General liability - third party liability</v>
      </c>
      <c r="B98" s="62">
        <f t="shared" si="29"/>
        <v>8</v>
      </c>
      <c r="C98" s="1076" t="s">
        <v>17</v>
      </c>
      <c r="D98" s="1076" t="s">
        <v>17</v>
      </c>
      <c r="E98" s="1076" t="s">
        <v>17</v>
      </c>
      <c r="F98" s="1094">
        <f t="shared" si="26"/>
        <v>0</v>
      </c>
      <c r="G98" s="1076" t="s">
        <v>17</v>
      </c>
      <c r="H98" s="1076" t="s">
        <v>17</v>
      </c>
      <c r="I98" s="1094">
        <f t="shared" si="27"/>
        <v>0</v>
      </c>
      <c r="J98" s="1088">
        <f t="shared" si="28"/>
        <v>0</v>
      </c>
      <c r="K98" s="1076" t="s">
        <v>17</v>
      </c>
      <c r="L98" s="1076" t="s">
        <v>17</v>
      </c>
      <c r="M98" s="1142" t="s">
        <v>658</v>
      </c>
      <c r="N98" s="1142" t="s">
        <v>658</v>
      </c>
      <c r="O98" s="1142" t="s">
        <v>658</v>
      </c>
      <c r="P98" s="605"/>
      <c r="Q98" s="605"/>
      <c r="R98" s="605"/>
      <c r="S98" s="605"/>
      <c r="T98" s="605"/>
      <c r="U98" s="605"/>
      <c r="V98" s="605"/>
      <c r="W98" s="605"/>
      <c r="X98" s="605"/>
      <c r="Y98" s="605"/>
      <c r="Z98" s="10" t="s">
        <v>12</v>
      </c>
      <c r="AB98" s="1066">
        <f t="shared" si="31"/>
        <v>8</v>
      </c>
      <c r="AC98" s="1066">
        <v>1</v>
      </c>
      <c r="AD98" s="1066">
        <v>8</v>
      </c>
      <c r="AE98" s="1066">
        <v>8</v>
      </c>
      <c r="AF98" s="412" t="s">
        <v>55</v>
      </c>
      <c r="AG98" s="42" t="s">
        <v>905</v>
      </c>
      <c r="AH98" s="967" t="s">
        <v>891</v>
      </c>
      <c r="AI98" s="968">
        <v>0.35</v>
      </c>
      <c r="AJ98" s="1845">
        <v>0.27</v>
      </c>
      <c r="AK98" s="969">
        <v>0.25</v>
      </c>
      <c r="AL98" s="51" t="s">
        <v>906</v>
      </c>
      <c r="AM98" s="1847">
        <f t="shared" si="30"/>
        <v>2.0000000000000018E-2</v>
      </c>
      <c r="AN98" s="10" t="s">
        <v>12</v>
      </c>
    </row>
    <row r="99" spans="1:40" ht="14.25" x14ac:dyDescent="0.2">
      <c r="A99" s="764" t="str">
        <f t="shared" si="25"/>
        <v>EEA &amp; Switzerland: Credit and suretyship</v>
      </c>
      <c r="B99" s="62">
        <f t="shared" si="29"/>
        <v>9</v>
      </c>
      <c r="C99" s="1076" t="s">
        <v>17</v>
      </c>
      <c r="D99" s="1076" t="s">
        <v>17</v>
      </c>
      <c r="E99" s="1076" t="s">
        <v>17</v>
      </c>
      <c r="F99" s="1094">
        <f t="shared" si="26"/>
        <v>0</v>
      </c>
      <c r="G99" s="1076" t="s">
        <v>17</v>
      </c>
      <c r="H99" s="1076" t="s">
        <v>17</v>
      </c>
      <c r="I99" s="1094">
        <f t="shared" si="27"/>
        <v>0</v>
      </c>
      <c r="J99" s="1088">
        <f t="shared" si="28"/>
        <v>0</v>
      </c>
      <c r="K99" s="1076" t="s">
        <v>17</v>
      </c>
      <c r="L99" s="1076" t="s">
        <v>17</v>
      </c>
      <c r="M99" s="1142" t="s">
        <v>658</v>
      </c>
      <c r="N99" s="1142" t="s">
        <v>658</v>
      </c>
      <c r="O99" s="1142" t="s">
        <v>658</v>
      </c>
      <c r="P99" s="605"/>
      <c r="Q99" s="605"/>
      <c r="R99" s="605"/>
      <c r="S99" s="605"/>
      <c r="T99" s="605"/>
      <c r="U99" s="605"/>
      <c r="V99" s="605"/>
      <c r="W99" s="605"/>
      <c r="X99" s="605"/>
      <c r="Y99" s="605"/>
      <c r="Z99" s="10" t="s">
        <v>12</v>
      </c>
      <c r="AB99" s="1066">
        <f t="shared" si="31"/>
        <v>9</v>
      </c>
      <c r="AC99" s="1066">
        <v>1</v>
      </c>
      <c r="AD99" s="1066">
        <v>9</v>
      </c>
      <c r="AE99" s="1066">
        <v>9</v>
      </c>
      <c r="AF99" s="412" t="s">
        <v>55</v>
      </c>
      <c r="AG99" s="42" t="s">
        <v>907</v>
      </c>
      <c r="AH99" s="967" t="s">
        <v>888</v>
      </c>
      <c r="AI99" s="968">
        <v>0.35</v>
      </c>
      <c r="AJ99" s="969">
        <v>0.5</v>
      </c>
      <c r="AK99" s="969">
        <v>0.5</v>
      </c>
      <c r="AL99" s="51" t="s">
        <v>900</v>
      </c>
      <c r="AM99" s="1846" t="str">
        <f t="shared" si="30"/>
        <v/>
      </c>
      <c r="AN99" s="10" t="s">
        <v>12</v>
      </c>
    </row>
    <row r="100" spans="1:40" ht="14.25" x14ac:dyDescent="0.2">
      <c r="A100" s="764" t="str">
        <f t="shared" si="25"/>
        <v>EEA &amp; Switzerland: Legal expenses</v>
      </c>
      <c r="B100" s="62">
        <f t="shared" si="29"/>
        <v>10</v>
      </c>
      <c r="C100" s="1076" t="s">
        <v>17</v>
      </c>
      <c r="D100" s="1076" t="s">
        <v>17</v>
      </c>
      <c r="E100" s="1076" t="s">
        <v>17</v>
      </c>
      <c r="F100" s="1094">
        <f t="shared" si="26"/>
        <v>0</v>
      </c>
      <c r="G100" s="1076" t="s">
        <v>17</v>
      </c>
      <c r="H100" s="1076" t="s">
        <v>17</v>
      </c>
      <c r="I100" s="1094">
        <f t="shared" si="27"/>
        <v>0</v>
      </c>
      <c r="J100" s="1088">
        <f t="shared" si="28"/>
        <v>0</v>
      </c>
      <c r="K100" s="1076" t="s">
        <v>17</v>
      </c>
      <c r="L100" s="1076" t="s">
        <v>17</v>
      </c>
      <c r="M100" s="1142" t="s">
        <v>658</v>
      </c>
      <c r="N100" s="1142" t="s">
        <v>658</v>
      </c>
      <c r="O100" s="1142" t="s">
        <v>658</v>
      </c>
      <c r="P100" s="605"/>
      <c r="Q100" s="605"/>
      <c r="R100" s="605"/>
      <c r="S100" s="605"/>
      <c r="T100" s="605"/>
      <c r="U100" s="605"/>
      <c r="V100" s="605"/>
      <c r="W100" s="605"/>
      <c r="X100" s="605"/>
      <c r="Y100" s="605"/>
      <c r="Z100" s="10" t="s">
        <v>12</v>
      </c>
      <c r="AB100" s="1066">
        <f t="shared" si="31"/>
        <v>10</v>
      </c>
      <c r="AC100" s="1066">
        <v>1</v>
      </c>
      <c r="AD100" s="1066">
        <v>10</v>
      </c>
      <c r="AE100" s="1066">
        <v>10</v>
      </c>
      <c r="AF100" s="412" t="s">
        <v>55</v>
      </c>
      <c r="AG100" s="42" t="s">
        <v>908</v>
      </c>
      <c r="AH100" s="967" t="s">
        <v>96</v>
      </c>
      <c r="AI100" s="968">
        <v>0.15</v>
      </c>
      <c r="AJ100" s="969">
        <v>0.4</v>
      </c>
      <c r="AK100" s="969">
        <v>0.4</v>
      </c>
      <c r="AL100" s="51" t="s">
        <v>906</v>
      </c>
      <c r="AM100" s="1846" t="str">
        <f t="shared" si="30"/>
        <v/>
      </c>
      <c r="AN100" s="10" t="s">
        <v>12</v>
      </c>
    </row>
    <row r="101" spans="1:40" ht="14.25" x14ac:dyDescent="0.2">
      <c r="A101" s="764" t="str">
        <f t="shared" si="25"/>
        <v>EEA &amp; Switzerland: Assistance</v>
      </c>
      <c r="B101" s="62">
        <f t="shared" si="29"/>
        <v>11</v>
      </c>
      <c r="C101" s="1076" t="s">
        <v>17</v>
      </c>
      <c r="D101" s="1076" t="s">
        <v>17</v>
      </c>
      <c r="E101" s="1076" t="s">
        <v>17</v>
      </c>
      <c r="F101" s="1094">
        <f t="shared" si="26"/>
        <v>0</v>
      </c>
      <c r="G101" s="1076" t="s">
        <v>17</v>
      </c>
      <c r="H101" s="1076" t="s">
        <v>17</v>
      </c>
      <c r="I101" s="1094">
        <f t="shared" si="27"/>
        <v>0</v>
      </c>
      <c r="J101" s="1088">
        <f t="shared" si="28"/>
        <v>0</v>
      </c>
      <c r="K101" s="1076" t="s">
        <v>17</v>
      </c>
      <c r="L101" s="1076" t="s">
        <v>17</v>
      </c>
      <c r="M101" s="1142" t="s">
        <v>658</v>
      </c>
      <c r="N101" s="1142" t="s">
        <v>658</v>
      </c>
      <c r="O101" s="1142" t="s">
        <v>658</v>
      </c>
      <c r="P101" s="605"/>
      <c r="Q101" s="605"/>
      <c r="R101" s="605"/>
      <c r="S101" s="605"/>
      <c r="T101" s="605"/>
      <c r="U101" s="605"/>
      <c r="V101" s="605"/>
      <c r="W101" s="605"/>
      <c r="X101" s="605"/>
      <c r="Y101" s="605"/>
      <c r="Z101" s="10" t="s">
        <v>12</v>
      </c>
      <c r="AB101" s="1066">
        <f t="shared" si="31"/>
        <v>11</v>
      </c>
      <c r="AC101" s="1066">
        <v>1</v>
      </c>
      <c r="AD101" s="1066">
        <v>11</v>
      </c>
      <c r="AE101" s="1066">
        <v>11</v>
      </c>
      <c r="AF101" s="412" t="s">
        <v>55</v>
      </c>
      <c r="AG101" s="42" t="s">
        <v>909</v>
      </c>
      <c r="AH101" s="967" t="s">
        <v>96</v>
      </c>
      <c r="AI101" s="968">
        <v>0.15</v>
      </c>
      <c r="AJ101" s="969">
        <v>0.5</v>
      </c>
      <c r="AK101" s="969">
        <v>0.5</v>
      </c>
      <c r="AL101" s="51" t="s">
        <v>902</v>
      </c>
      <c r="AM101" s="1846" t="str">
        <f t="shared" si="30"/>
        <v/>
      </c>
      <c r="AN101" s="10" t="s">
        <v>12</v>
      </c>
    </row>
    <row r="102" spans="1:40" ht="14.25" x14ac:dyDescent="0.2">
      <c r="A102" s="764" t="str">
        <f t="shared" si="25"/>
        <v>EEA &amp; Switzerland: Miscellaneous financial loss</v>
      </c>
      <c r="B102" s="62">
        <f t="shared" si="29"/>
        <v>12</v>
      </c>
      <c r="C102" s="1076" t="s">
        <v>17</v>
      </c>
      <c r="D102" s="1076" t="s">
        <v>17</v>
      </c>
      <c r="E102" s="1076" t="s">
        <v>17</v>
      </c>
      <c r="F102" s="1094">
        <f t="shared" si="26"/>
        <v>0</v>
      </c>
      <c r="G102" s="1076" t="s">
        <v>17</v>
      </c>
      <c r="H102" s="1076" t="s">
        <v>17</v>
      </c>
      <c r="I102" s="1094">
        <f t="shared" si="27"/>
        <v>0</v>
      </c>
      <c r="J102" s="1088">
        <f t="shared" si="28"/>
        <v>0</v>
      </c>
      <c r="K102" s="1076" t="s">
        <v>17</v>
      </c>
      <c r="L102" s="1076" t="s">
        <v>17</v>
      </c>
      <c r="M102" s="1142" t="s">
        <v>658</v>
      </c>
      <c r="N102" s="1142" t="s">
        <v>658</v>
      </c>
      <c r="O102" s="1142" t="s">
        <v>658</v>
      </c>
      <c r="P102" s="605"/>
      <c r="Q102" s="605"/>
      <c r="R102" s="605"/>
      <c r="S102" s="605"/>
      <c r="T102" s="605"/>
      <c r="U102" s="605"/>
      <c r="V102" s="605"/>
      <c r="W102" s="605"/>
      <c r="X102" s="605"/>
      <c r="Y102" s="605"/>
      <c r="Z102" s="10" t="s">
        <v>12</v>
      </c>
      <c r="AB102" s="1066">
        <f t="shared" si="31"/>
        <v>12</v>
      </c>
      <c r="AC102" s="1066">
        <v>1</v>
      </c>
      <c r="AD102" s="1066">
        <v>12</v>
      </c>
      <c r="AE102" s="1066">
        <v>12</v>
      </c>
      <c r="AF102" s="412" t="s">
        <v>55</v>
      </c>
      <c r="AG102" s="42" t="s">
        <v>910</v>
      </c>
      <c r="AH102" s="967" t="s">
        <v>96</v>
      </c>
      <c r="AI102" s="968">
        <v>0.3</v>
      </c>
      <c r="AJ102" s="969">
        <v>0.35</v>
      </c>
      <c r="AK102" s="969">
        <v>0.35</v>
      </c>
      <c r="AL102" s="51" t="s">
        <v>900</v>
      </c>
      <c r="AM102" s="1846" t="str">
        <f t="shared" si="30"/>
        <v/>
      </c>
      <c r="AN102" s="10" t="s">
        <v>12</v>
      </c>
    </row>
    <row r="103" spans="1:40" ht="14.25" x14ac:dyDescent="0.2">
      <c r="A103" s="764" t="str">
        <f t="shared" si="25"/>
        <v>EEA &amp; Switzerland: Non-proportional health reinsurance</v>
      </c>
      <c r="B103" s="62">
        <f t="shared" si="29"/>
        <v>13</v>
      </c>
      <c r="C103" s="1076" t="s">
        <v>17</v>
      </c>
      <c r="D103" s="1076" t="s">
        <v>17</v>
      </c>
      <c r="E103" s="1076" t="s">
        <v>17</v>
      </c>
      <c r="F103" s="1094">
        <f t="shared" si="26"/>
        <v>0</v>
      </c>
      <c r="G103" s="1076" t="s">
        <v>17</v>
      </c>
      <c r="H103" s="1076" t="s">
        <v>17</v>
      </c>
      <c r="I103" s="1094">
        <f t="shared" si="27"/>
        <v>0</v>
      </c>
      <c r="J103" s="1088">
        <f t="shared" si="28"/>
        <v>0</v>
      </c>
      <c r="K103" s="1076" t="s">
        <v>17</v>
      </c>
      <c r="L103" s="1076" t="s">
        <v>17</v>
      </c>
      <c r="M103" s="1142" t="s">
        <v>658</v>
      </c>
      <c r="N103" s="1142" t="s">
        <v>658</v>
      </c>
      <c r="O103" s="1142" t="s">
        <v>658</v>
      </c>
      <c r="P103" s="605"/>
      <c r="Q103" s="605"/>
      <c r="R103" s="605"/>
      <c r="S103" s="605"/>
      <c r="T103" s="605"/>
      <c r="U103" s="605"/>
      <c r="V103" s="605"/>
      <c r="W103" s="605"/>
      <c r="X103" s="605"/>
      <c r="Y103" s="605"/>
      <c r="Z103" s="10" t="s">
        <v>12</v>
      </c>
      <c r="AB103" s="1066">
        <f t="shared" si="31"/>
        <v>13</v>
      </c>
      <c r="AC103" s="1066">
        <v>1</v>
      </c>
      <c r="AD103" s="1066">
        <v>13</v>
      </c>
      <c r="AE103" s="1066">
        <v>13</v>
      </c>
      <c r="AF103" s="412" t="s">
        <v>55</v>
      </c>
      <c r="AG103" s="42" t="s">
        <v>1307</v>
      </c>
      <c r="AH103" s="967" t="s">
        <v>96</v>
      </c>
      <c r="AI103" s="968">
        <v>0.5</v>
      </c>
      <c r="AJ103" s="969">
        <v>0.45</v>
      </c>
      <c r="AK103" s="969">
        <v>0.45</v>
      </c>
      <c r="AL103" s="51" t="s">
        <v>900</v>
      </c>
      <c r="AM103" s="1846" t="str">
        <f t="shared" si="30"/>
        <v/>
      </c>
      <c r="AN103" s="10" t="s">
        <v>12</v>
      </c>
    </row>
    <row r="104" spans="1:40" ht="14.25" x14ac:dyDescent="0.2">
      <c r="A104" s="764" t="str">
        <f t="shared" si="25"/>
        <v>EEA &amp; Switzerland: Non-Proportional Casualty reinsurance</v>
      </c>
      <c r="B104" s="62">
        <f t="shared" si="29"/>
        <v>14</v>
      </c>
      <c r="C104" s="1076" t="s">
        <v>17</v>
      </c>
      <c r="D104" s="1076" t="s">
        <v>17</v>
      </c>
      <c r="E104" s="1076" t="s">
        <v>17</v>
      </c>
      <c r="F104" s="1094">
        <f t="shared" si="26"/>
        <v>0</v>
      </c>
      <c r="G104" s="1076" t="s">
        <v>17</v>
      </c>
      <c r="H104" s="1076" t="s">
        <v>17</v>
      </c>
      <c r="I104" s="1094">
        <f t="shared" si="27"/>
        <v>0</v>
      </c>
      <c r="J104" s="1088">
        <f t="shared" si="28"/>
        <v>0</v>
      </c>
      <c r="K104" s="1076" t="s">
        <v>17</v>
      </c>
      <c r="L104" s="1076" t="s">
        <v>17</v>
      </c>
      <c r="M104" s="1142" t="s">
        <v>658</v>
      </c>
      <c r="N104" s="1142" t="s">
        <v>658</v>
      </c>
      <c r="O104" s="1142" t="s">
        <v>658</v>
      </c>
      <c r="P104" s="605"/>
      <c r="Q104" s="605"/>
      <c r="R104" s="605"/>
      <c r="S104" s="605"/>
      <c r="T104" s="605"/>
      <c r="U104" s="605"/>
      <c r="V104" s="605"/>
      <c r="W104" s="605"/>
      <c r="X104" s="605"/>
      <c r="Y104" s="605"/>
      <c r="Z104" s="10" t="s">
        <v>12</v>
      </c>
      <c r="AB104" s="1066">
        <f t="shared" si="31"/>
        <v>14</v>
      </c>
      <c r="AC104" s="1066">
        <v>1</v>
      </c>
      <c r="AD104" s="1066">
        <v>14</v>
      </c>
      <c r="AE104" s="1066">
        <v>14</v>
      </c>
      <c r="AF104" s="412" t="s">
        <v>55</v>
      </c>
      <c r="AG104" s="42" t="s">
        <v>911</v>
      </c>
      <c r="AH104" s="967" t="s">
        <v>891</v>
      </c>
      <c r="AI104" s="968">
        <v>0.55000000000000004</v>
      </c>
      <c r="AJ104" s="1845">
        <v>0.45</v>
      </c>
      <c r="AK104" s="969">
        <v>0.4</v>
      </c>
      <c r="AL104" s="51" t="s">
        <v>906</v>
      </c>
      <c r="AM104" s="1847">
        <f t="shared" si="30"/>
        <v>4.9999999999999989E-2</v>
      </c>
      <c r="AN104" s="10" t="s">
        <v>12</v>
      </c>
    </row>
    <row r="105" spans="1:40" ht="14.25" x14ac:dyDescent="0.2">
      <c r="A105" s="764" t="str">
        <f t="shared" si="25"/>
        <v>EEA &amp; Switzerland: Non-proportional marine, aviation and transport reinsurance</v>
      </c>
      <c r="B105" s="62">
        <f t="shared" si="29"/>
        <v>15</v>
      </c>
      <c r="C105" s="1076" t="s">
        <v>17</v>
      </c>
      <c r="D105" s="1076" t="s">
        <v>17</v>
      </c>
      <c r="E105" s="1076" t="s">
        <v>17</v>
      </c>
      <c r="F105" s="1094">
        <f t="shared" si="26"/>
        <v>0</v>
      </c>
      <c r="G105" s="1076" t="s">
        <v>17</v>
      </c>
      <c r="H105" s="1076" t="s">
        <v>17</v>
      </c>
      <c r="I105" s="1094">
        <f t="shared" si="27"/>
        <v>0</v>
      </c>
      <c r="J105" s="1088">
        <f t="shared" si="28"/>
        <v>0</v>
      </c>
      <c r="K105" s="1076" t="s">
        <v>17</v>
      </c>
      <c r="L105" s="1076" t="s">
        <v>17</v>
      </c>
      <c r="M105" s="1142" t="s">
        <v>658</v>
      </c>
      <c r="N105" s="1142" t="s">
        <v>658</v>
      </c>
      <c r="O105" s="1142" t="s">
        <v>658</v>
      </c>
      <c r="P105" s="605"/>
      <c r="Q105" s="605"/>
      <c r="R105" s="605"/>
      <c r="S105" s="605"/>
      <c r="T105" s="605"/>
      <c r="U105" s="605"/>
      <c r="V105" s="605"/>
      <c r="W105" s="605"/>
      <c r="X105" s="605"/>
      <c r="Y105" s="605"/>
      <c r="Z105" s="10" t="s">
        <v>12</v>
      </c>
      <c r="AB105" s="1066">
        <f t="shared" si="31"/>
        <v>15</v>
      </c>
      <c r="AC105" s="1066">
        <v>1</v>
      </c>
      <c r="AD105" s="1066">
        <v>15</v>
      </c>
      <c r="AE105" s="1066">
        <v>15</v>
      </c>
      <c r="AF105" s="412" t="s">
        <v>55</v>
      </c>
      <c r="AG105" s="42" t="s">
        <v>912</v>
      </c>
      <c r="AH105" s="967" t="s">
        <v>890</v>
      </c>
      <c r="AI105" s="968">
        <v>0.55000000000000004</v>
      </c>
      <c r="AJ105" s="969">
        <v>0.4</v>
      </c>
      <c r="AK105" s="969">
        <v>0.4</v>
      </c>
      <c r="AL105" s="51" t="s">
        <v>902</v>
      </c>
      <c r="AM105" s="1846" t="str">
        <f t="shared" si="30"/>
        <v/>
      </c>
      <c r="AN105" s="10" t="s">
        <v>12</v>
      </c>
    </row>
    <row r="106" spans="1:40" ht="14.25" x14ac:dyDescent="0.2">
      <c r="A106" s="1411" t="str">
        <f t="shared" si="25"/>
        <v>EEA &amp; Switzerland: Non-Proportional property reinsurance</v>
      </c>
      <c r="B106" s="62">
        <f t="shared" si="29"/>
        <v>16</v>
      </c>
      <c r="C106" s="1095" t="s">
        <v>17</v>
      </c>
      <c r="D106" s="1095" t="s">
        <v>17</v>
      </c>
      <c r="E106" s="1095" t="s">
        <v>17</v>
      </c>
      <c r="F106" s="1094">
        <f t="shared" si="26"/>
        <v>0</v>
      </c>
      <c r="G106" s="1095" t="s">
        <v>17</v>
      </c>
      <c r="H106" s="1095" t="s">
        <v>17</v>
      </c>
      <c r="I106" s="1094">
        <f t="shared" si="27"/>
        <v>0</v>
      </c>
      <c r="J106" s="1088">
        <f t="shared" si="28"/>
        <v>0</v>
      </c>
      <c r="K106" s="1095" t="s">
        <v>17</v>
      </c>
      <c r="L106" s="1095" t="s">
        <v>17</v>
      </c>
      <c r="M106" s="1143" t="s">
        <v>658</v>
      </c>
      <c r="N106" s="1143" t="s">
        <v>658</v>
      </c>
      <c r="O106" s="1143" t="s">
        <v>658</v>
      </c>
      <c r="P106" s="605"/>
      <c r="Q106" s="605"/>
      <c r="R106" s="605"/>
      <c r="S106" s="605"/>
      <c r="T106" s="605"/>
      <c r="U106" s="605"/>
      <c r="V106" s="605"/>
      <c r="W106" s="605"/>
      <c r="X106" s="605"/>
      <c r="Y106" s="605"/>
      <c r="Z106" s="10" t="s">
        <v>12</v>
      </c>
      <c r="AB106" s="1067">
        <f t="shared" si="31"/>
        <v>16</v>
      </c>
      <c r="AC106" s="1067">
        <v>1</v>
      </c>
      <c r="AD106" s="1067">
        <v>16</v>
      </c>
      <c r="AE106" s="1067">
        <v>16</v>
      </c>
      <c r="AF106" s="408" t="s">
        <v>55</v>
      </c>
      <c r="AG106" s="43" t="s">
        <v>913</v>
      </c>
      <c r="AH106" s="970" t="s">
        <v>890</v>
      </c>
      <c r="AI106" s="971">
        <v>0.45</v>
      </c>
      <c r="AJ106" s="972">
        <v>0.4</v>
      </c>
      <c r="AK106" s="972">
        <v>0.4</v>
      </c>
      <c r="AL106" s="52" t="s">
        <v>902</v>
      </c>
      <c r="AM106" s="1849" t="str">
        <f t="shared" si="30"/>
        <v/>
      </c>
      <c r="AN106" s="10" t="s">
        <v>12</v>
      </c>
    </row>
    <row r="107" spans="1:40" ht="15" x14ac:dyDescent="0.2">
      <c r="A107" s="844" t="s">
        <v>1076</v>
      </c>
      <c r="B107" s="62"/>
      <c r="C107" s="1096"/>
      <c r="D107" s="1097"/>
      <c r="E107" s="1097"/>
      <c r="F107" s="1097"/>
      <c r="G107" s="1097"/>
      <c r="H107" s="1097"/>
      <c r="I107" s="1097"/>
      <c r="J107" s="1097"/>
      <c r="K107" s="1097"/>
      <c r="L107" s="1097"/>
      <c r="M107" s="1097"/>
      <c r="N107" s="1097"/>
      <c r="O107" s="1098"/>
      <c r="P107" s="605"/>
      <c r="Q107" s="605"/>
      <c r="R107" s="605"/>
      <c r="S107" s="605"/>
      <c r="T107" s="605"/>
      <c r="U107" s="605"/>
      <c r="V107" s="605"/>
      <c r="W107" s="605"/>
      <c r="X107" s="605"/>
      <c r="Y107" s="605"/>
      <c r="Z107" s="10" t="s">
        <v>12</v>
      </c>
      <c r="AB107" s="1039"/>
      <c r="AC107" s="1039"/>
      <c r="AD107" s="1039"/>
      <c r="AE107" s="1039"/>
      <c r="AM107" s="1039"/>
      <c r="AN107" s="10" t="s">
        <v>12</v>
      </c>
    </row>
    <row r="108" spans="1:40" ht="15" x14ac:dyDescent="0.2">
      <c r="A108" s="1412" t="str">
        <f>AF109</f>
        <v>Canada</v>
      </c>
      <c r="B108" s="62"/>
      <c r="C108" s="1099"/>
      <c r="D108" s="1100"/>
      <c r="E108" s="1100"/>
      <c r="F108" s="1100"/>
      <c r="G108" s="1100"/>
      <c r="H108" s="1100"/>
      <c r="I108" s="1100"/>
      <c r="J108" s="1100"/>
      <c r="K108" s="1100"/>
      <c r="L108" s="1100"/>
      <c r="M108" s="1100"/>
      <c r="N108" s="1100"/>
      <c r="O108" s="1101"/>
      <c r="P108" s="605"/>
      <c r="Q108" s="605"/>
      <c r="R108" s="605"/>
      <c r="S108" s="605"/>
      <c r="T108" s="605"/>
      <c r="U108" s="605"/>
      <c r="V108" s="605"/>
      <c r="W108" s="605"/>
      <c r="X108" s="605"/>
      <c r="Y108" s="605"/>
      <c r="Z108" s="10" t="s">
        <v>12</v>
      </c>
      <c r="AB108" s="1039"/>
      <c r="AC108" s="1039"/>
      <c r="AD108" s="1039"/>
      <c r="AE108" s="1039"/>
      <c r="AM108" s="1039"/>
      <c r="AN108" s="10" t="s">
        <v>12</v>
      </c>
    </row>
    <row r="109" spans="1:40" ht="14.25" x14ac:dyDescent="0.2">
      <c r="A109" s="300" t="str">
        <f t="shared" ref="A109:A129" si="32">AF109&amp;": "&amp;AG109</f>
        <v>Canada: Property - personal</v>
      </c>
      <c r="B109" s="62">
        <f t="shared" ref="B109:B129" si="33">AB109</f>
        <v>17</v>
      </c>
      <c r="C109" s="1076" t="s">
        <v>17</v>
      </c>
      <c r="D109" s="1076" t="s">
        <v>17</v>
      </c>
      <c r="E109" s="1076" t="s">
        <v>17</v>
      </c>
      <c r="F109" s="1094">
        <f t="shared" ref="F109:F129" si="34">MAX(0,IF(OR(SUM(C109),SUM(D109)),MAX(SUM(C109),SUM(D109)),SUM(E109))*$AI109)</f>
        <v>0</v>
      </c>
      <c r="G109" s="1076" t="s">
        <v>17</v>
      </c>
      <c r="H109" s="1076" t="s">
        <v>17</v>
      </c>
      <c r="I109" s="1094">
        <f t="shared" ref="I109:I129" si="35">MAX(0,SUM(H109)*$AJ109)</f>
        <v>0</v>
      </c>
      <c r="J109" s="1088">
        <f t="shared" ref="J109:J129" si="36">SQRT(SUMSQ($F109,$I109)+2*$K$51*PRODUCT($F109,$I109))</f>
        <v>0</v>
      </c>
      <c r="K109" s="1076" t="s">
        <v>17</v>
      </c>
      <c r="L109" s="1076" t="s">
        <v>17</v>
      </c>
      <c r="M109" s="1142" t="s">
        <v>658</v>
      </c>
      <c r="N109" s="1142" t="s">
        <v>658</v>
      </c>
      <c r="O109" s="1142" t="s">
        <v>658</v>
      </c>
      <c r="P109" s="605"/>
      <c r="Q109" s="605"/>
      <c r="R109" s="605"/>
      <c r="S109" s="605"/>
      <c r="T109" s="605"/>
      <c r="U109" s="605"/>
      <c r="V109" s="605"/>
      <c r="W109" s="605"/>
      <c r="X109" s="605"/>
      <c r="Y109" s="605"/>
      <c r="Z109" s="10" t="s">
        <v>12</v>
      </c>
      <c r="AB109" s="1065">
        <v>17</v>
      </c>
      <c r="AC109" s="1065">
        <v>2</v>
      </c>
      <c r="AD109" s="1065">
        <v>1</v>
      </c>
      <c r="AE109" s="1065">
        <v>1</v>
      </c>
      <c r="AF109" s="604" t="s">
        <v>56</v>
      </c>
      <c r="AG109" s="38" t="s">
        <v>914</v>
      </c>
      <c r="AH109" s="973" t="s">
        <v>890</v>
      </c>
      <c r="AI109" s="974">
        <v>0.35</v>
      </c>
      <c r="AJ109" s="975">
        <v>0.25</v>
      </c>
      <c r="AK109" s="975">
        <v>0.25</v>
      </c>
      <c r="AL109" s="50" t="s">
        <v>902</v>
      </c>
      <c r="AM109" s="1851" t="str">
        <f t="shared" ref="AM109:AM129" si="37">IF(AJ109=AK109,"",AJ109-AK109)</f>
        <v/>
      </c>
      <c r="AN109" s="10" t="s">
        <v>12</v>
      </c>
    </row>
    <row r="110" spans="1:40" ht="14.25" x14ac:dyDescent="0.2">
      <c r="A110" s="300" t="str">
        <f t="shared" si="32"/>
        <v>Canada: Home Warranty</v>
      </c>
      <c r="B110" s="62">
        <f t="shared" si="33"/>
        <v>18</v>
      </c>
      <c r="C110" s="1076" t="s">
        <v>17</v>
      </c>
      <c r="D110" s="1076" t="s">
        <v>17</v>
      </c>
      <c r="E110" s="1076" t="s">
        <v>17</v>
      </c>
      <c r="F110" s="1094">
        <f t="shared" si="34"/>
        <v>0</v>
      </c>
      <c r="G110" s="1076" t="s">
        <v>17</v>
      </c>
      <c r="H110" s="1076" t="s">
        <v>17</v>
      </c>
      <c r="I110" s="1094">
        <f t="shared" si="35"/>
        <v>0</v>
      </c>
      <c r="J110" s="1088">
        <f t="shared" si="36"/>
        <v>0</v>
      </c>
      <c r="K110" s="1076" t="s">
        <v>17</v>
      </c>
      <c r="L110" s="1076" t="s">
        <v>17</v>
      </c>
      <c r="M110" s="1142" t="s">
        <v>658</v>
      </c>
      <c r="N110" s="1142" t="s">
        <v>658</v>
      </c>
      <c r="O110" s="1142" t="s">
        <v>658</v>
      </c>
      <c r="P110" s="605"/>
      <c r="Q110" s="605"/>
      <c r="R110" s="605"/>
      <c r="S110" s="605"/>
      <c r="T110" s="605"/>
      <c r="U110" s="605"/>
      <c r="V110" s="605"/>
      <c r="W110" s="605"/>
      <c r="X110" s="605"/>
      <c r="Y110" s="605"/>
      <c r="Z110" s="10" t="s">
        <v>12</v>
      </c>
      <c r="AB110" s="1066">
        <f>AB109+1</f>
        <v>18</v>
      </c>
      <c r="AC110" s="1066">
        <v>2</v>
      </c>
      <c r="AD110" s="1066">
        <v>2</v>
      </c>
      <c r="AE110" s="1066">
        <v>2</v>
      </c>
      <c r="AF110" s="412" t="s">
        <v>56</v>
      </c>
      <c r="AG110" s="42" t="s">
        <v>915</v>
      </c>
      <c r="AH110" s="967" t="s">
        <v>890</v>
      </c>
      <c r="AI110" s="968">
        <v>0.3</v>
      </c>
      <c r="AJ110" s="969">
        <v>0.25</v>
      </c>
      <c r="AK110" s="969">
        <v>0.25</v>
      </c>
      <c r="AL110" s="51" t="s">
        <v>902</v>
      </c>
      <c r="AM110" s="1846" t="str">
        <f t="shared" si="37"/>
        <v/>
      </c>
      <c r="AN110" s="10" t="s">
        <v>12</v>
      </c>
    </row>
    <row r="111" spans="1:40" ht="14.25" x14ac:dyDescent="0.2">
      <c r="A111" s="300" t="str">
        <f t="shared" si="32"/>
        <v>Canada: Product Warranty</v>
      </c>
      <c r="B111" s="62">
        <f t="shared" si="33"/>
        <v>19</v>
      </c>
      <c r="C111" s="1076" t="s">
        <v>17</v>
      </c>
      <c r="D111" s="1076" t="s">
        <v>17</v>
      </c>
      <c r="E111" s="1076" t="s">
        <v>17</v>
      </c>
      <c r="F111" s="1094">
        <f t="shared" si="34"/>
        <v>0</v>
      </c>
      <c r="G111" s="1076" t="s">
        <v>17</v>
      </c>
      <c r="H111" s="1076" t="s">
        <v>17</v>
      </c>
      <c r="I111" s="1094">
        <f t="shared" si="35"/>
        <v>0</v>
      </c>
      <c r="J111" s="1088">
        <f t="shared" si="36"/>
        <v>0</v>
      </c>
      <c r="K111" s="1076" t="s">
        <v>17</v>
      </c>
      <c r="L111" s="1076" t="s">
        <v>17</v>
      </c>
      <c r="M111" s="1142" t="s">
        <v>658</v>
      </c>
      <c r="N111" s="1142" t="s">
        <v>658</v>
      </c>
      <c r="O111" s="1142" t="s">
        <v>658</v>
      </c>
      <c r="P111" s="605"/>
      <c r="Q111" s="605"/>
      <c r="R111" s="605"/>
      <c r="S111" s="605"/>
      <c r="T111" s="605"/>
      <c r="U111" s="605"/>
      <c r="V111" s="605"/>
      <c r="W111" s="605"/>
      <c r="X111" s="605"/>
      <c r="Y111" s="605"/>
      <c r="Z111" s="10" t="s">
        <v>12</v>
      </c>
      <c r="AB111" s="1066">
        <f t="shared" ref="AB111:AB129" si="38">AB110+1</f>
        <v>19</v>
      </c>
      <c r="AC111" s="1066">
        <v>2</v>
      </c>
      <c r="AD111" s="1066">
        <v>3</v>
      </c>
      <c r="AE111" s="1066">
        <v>3</v>
      </c>
      <c r="AF111" s="412" t="s">
        <v>56</v>
      </c>
      <c r="AG111" s="42" t="s">
        <v>916</v>
      </c>
      <c r="AH111" s="967" t="s">
        <v>890</v>
      </c>
      <c r="AI111" s="968">
        <v>0.3</v>
      </c>
      <c r="AJ111" s="969">
        <v>0.25</v>
      </c>
      <c r="AK111" s="969">
        <v>0.25</v>
      </c>
      <c r="AL111" s="51" t="s">
        <v>902</v>
      </c>
      <c r="AM111" s="1846" t="str">
        <f t="shared" si="37"/>
        <v/>
      </c>
      <c r="AN111" s="10" t="s">
        <v>12</v>
      </c>
    </row>
    <row r="112" spans="1:40" ht="14.25" x14ac:dyDescent="0.2">
      <c r="A112" s="300" t="str">
        <f t="shared" si="32"/>
        <v>Canada: Property - commercial</v>
      </c>
      <c r="B112" s="62">
        <f t="shared" si="33"/>
        <v>20</v>
      </c>
      <c r="C112" s="1076" t="s">
        <v>17</v>
      </c>
      <c r="D112" s="1076" t="s">
        <v>17</v>
      </c>
      <c r="E112" s="1076" t="s">
        <v>17</v>
      </c>
      <c r="F112" s="1094">
        <f t="shared" si="34"/>
        <v>0</v>
      </c>
      <c r="G112" s="1076" t="s">
        <v>17</v>
      </c>
      <c r="H112" s="1076" t="s">
        <v>17</v>
      </c>
      <c r="I112" s="1094">
        <f t="shared" si="35"/>
        <v>0</v>
      </c>
      <c r="J112" s="1088">
        <f t="shared" si="36"/>
        <v>0</v>
      </c>
      <c r="K112" s="1076" t="s">
        <v>17</v>
      </c>
      <c r="L112" s="1076" t="s">
        <v>17</v>
      </c>
      <c r="M112" s="1142" t="s">
        <v>658</v>
      </c>
      <c r="N112" s="1142" t="s">
        <v>658</v>
      </c>
      <c r="O112" s="1142" t="s">
        <v>658</v>
      </c>
      <c r="P112" s="605"/>
      <c r="Q112" s="605"/>
      <c r="R112" s="605"/>
      <c r="S112" s="605"/>
      <c r="T112" s="605"/>
      <c r="U112" s="605"/>
      <c r="V112" s="605"/>
      <c r="W112" s="605"/>
      <c r="X112" s="605"/>
      <c r="Y112" s="605"/>
      <c r="Z112" s="10" t="s">
        <v>12</v>
      </c>
      <c r="AB112" s="1066">
        <f t="shared" si="38"/>
        <v>20</v>
      </c>
      <c r="AC112" s="1066">
        <v>2</v>
      </c>
      <c r="AD112" s="1066">
        <v>4</v>
      </c>
      <c r="AE112" s="1066">
        <v>4</v>
      </c>
      <c r="AF112" s="412" t="s">
        <v>56</v>
      </c>
      <c r="AG112" s="42" t="s">
        <v>917</v>
      </c>
      <c r="AH112" s="967" t="s">
        <v>890</v>
      </c>
      <c r="AI112" s="968">
        <v>0.3</v>
      </c>
      <c r="AJ112" s="969">
        <v>0.3</v>
      </c>
      <c r="AK112" s="969">
        <v>0.3</v>
      </c>
      <c r="AL112" s="51" t="s">
        <v>902</v>
      </c>
      <c r="AM112" s="1846" t="str">
        <f t="shared" si="37"/>
        <v/>
      </c>
      <c r="AN112" s="10" t="s">
        <v>12</v>
      </c>
    </row>
    <row r="113" spans="1:40" ht="14.25" x14ac:dyDescent="0.2">
      <c r="A113" s="300" t="str">
        <f t="shared" si="32"/>
        <v>Canada: Aircraft</v>
      </c>
      <c r="B113" s="62">
        <f t="shared" si="33"/>
        <v>21</v>
      </c>
      <c r="C113" s="1076" t="s">
        <v>17</v>
      </c>
      <c r="D113" s="1076" t="s">
        <v>17</v>
      </c>
      <c r="E113" s="1076" t="s">
        <v>17</v>
      </c>
      <c r="F113" s="1094">
        <f t="shared" si="34"/>
        <v>0</v>
      </c>
      <c r="G113" s="1076" t="s">
        <v>17</v>
      </c>
      <c r="H113" s="1076" t="s">
        <v>17</v>
      </c>
      <c r="I113" s="1094">
        <f t="shared" si="35"/>
        <v>0</v>
      </c>
      <c r="J113" s="1088">
        <f t="shared" si="36"/>
        <v>0</v>
      </c>
      <c r="K113" s="1076" t="s">
        <v>17</v>
      </c>
      <c r="L113" s="1076" t="s">
        <v>17</v>
      </c>
      <c r="M113" s="1142" t="s">
        <v>658</v>
      </c>
      <c r="N113" s="1142" t="s">
        <v>658</v>
      </c>
      <c r="O113" s="1142" t="s">
        <v>658</v>
      </c>
      <c r="P113" s="605"/>
      <c r="Q113" s="605"/>
      <c r="R113" s="605"/>
      <c r="S113" s="605"/>
      <c r="T113" s="605"/>
      <c r="U113" s="605"/>
      <c r="V113" s="605"/>
      <c r="W113" s="605"/>
      <c r="X113" s="605"/>
      <c r="Y113" s="605"/>
      <c r="Z113" s="10" t="s">
        <v>12</v>
      </c>
      <c r="AB113" s="1066">
        <f t="shared" si="38"/>
        <v>21</v>
      </c>
      <c r="AC113" s="1066">
        <v>2</v>
      </c>
      <c r="AD113" s="1066">
        <v>5</v>
      </c>
      <c r="AE113" s="1066">
        <v>5</v>
      </c>
      <c r="AF113" s="412" t="s">
        <v>56</v>
      </c>
      <c r="AG113" s="42" t="s">
        <v>918</v>
      </c>
      <c r="AH113" s="967" t="s">
        <v>890</v>
      </c>
      <c r="AI113" s="968">
        <v>0.45</v>
      </c>
      <c r="AJ113" s="969">
        <v>0.35</v>
      </c>
      <c r="AK113" s="969">
        <v>0.35</v>
      </c>
      <c r="AL113" s="51" t="s">
        <v>900</v>
      </c>
      <c r="AM113" s="1846" t="str">
        <f t="shared" si="37"/>
        <v/>
      </c>
      <c r="AN113" s="10" t="s">
        <v>12</v>
      </c>
    </row>
    <row r="114" spans="1:40" ht="14.25" x14ac:dyDescent="0.2">
      <c r="A114" s="300" t="str">
        <f t="shared" si="32"/>
        <v>Canada: Automobile - liability/personal accident</v>
      </c>
      <c r="B114" s="62">
        <f t="shared" si="33"/>
        <v>22</v>
      </c>
      <c r="C114" s="1076" t="s">
        <v>17</v>
      </c>
      <c r="D114" s="1076" t="s">
        <v>17</v>
      </c>
      <c r="E114" s="1076" t="s">
        <v>17</v>
      </c>
      <c r="F114" s="1094">
        <f t="shared" si="34"/>
        <v>0</v>
      </c>
      <c r="G114" s="1076" t="s">
        <v>17</v>
      </c>
      <c r="H114" s="1076" t="s">
        <v>17</v>
      </c>
      <c r="I114" s="1094">
        <f t="shared" si="35"/>
        <v>0</v>
      </c>
      <c r="J114" s="1088">
        <f t="shared" si="36"/>
        <v>0</v>
      </c>
      <c r="K114" s="1076" t="s">
        <v>17</v>
      </c>
      <c r="L114" s="1076" t="s">
        <v>17</v>
      </c>
      <c r="M114" s="1142" t="s">
        <v>658</v>
      </c>
      <c r="N114" s="1142" t="s">
        <v>658</v>
      </c>
      <c r="O114" s="1142" t="s">
        <v>658</v>
      </c>
      <c r="P114" s="605"/>
      <c r="Q114" s="605"/>
      <c r="R114" s="605"/>
      <c r="S114" s="605"/>
      <c r="T114" s="605"/>
      <c r="U114" s="605"/>
      <c r="V114" s="605"/>
      <c r="W114" s="605"/>
      <c r="X114" s="605"/>
      <c r="Y114" s="605"/>
      <c r="Z114" s="10" t="s">
        <v>12</v>
      </c>
      <c r="AB114" s="1066">
        <f t="shared" si="38"/>
        <v>22</v>
      </c>
      <c r="AC114" s="1066">
        <v>2</v>
      </c>
      <c r="AD114" s="1066">
        <v>6</v>
      </c>
      <c r="AE114" s="1066">
        <v>6</v>
      </c>
      <c r="AF114" s="412" t="s">
        <v>56</v>
      </c>
      <c r="AG114" s="42" t="s">
        <v>919</v>
      </c>
      <c r="AH114" s="967" t="s">
        <v>1474</v>
      </c>
      <c r="AI114" s="968">
        <v>0.35</v>
      </c>
      <c r="AJ114" s="969">
        <v>0.2</v>
      </c>
      <c r="AK114" s="969">
        <v>0.2</v>
      </c>
      <c r="AL114" s="51" t="s">
        <v>900</v>
      </c>
      <c r="AM114" s="1846" t="str">
        <f t="shared" si="37"/>
        <v/>
      </c>
      <c r="AN114" s="10" t="s">
        <v>12</v>
      </c>
    </row>
    <row r="115" spans="1:40" ht="14.25" x14ac:dyDescent="0.2">
      <c r="A115" s="300" t="str">
        <f t="shared" si="32"/>
        <v>Canada: Automobile - other</v>
      </c>
      <c r="B115" s="62">
        <f t="shared" si="33"/>
        <v>23</v>
      </c>
      <c r="C115" s="1076" t="s">
        <v>17</v>
      </c>
      <c r="D115" s="1076" t="s">
        <v>17</v>
      </c>
      <c r="E115" s="1076" t="s">
        <v>17</v>
      </c>
      <c r="F115" s="1094">
        <f t="shared" si="34"/>
        <v>0</v>
      </c>
      <c r="G115" s="1076" t="s">
        <v>17</v>
      </c>
      <c r="H115" s="1076" t="s">
        <v>17</v>
      </c>
      <c r="I115" s="1094">
        <f t="shared" si="35"/>
        <v>0</v>
      </c>
      <c r="J115" s="1088">
        <f t="shared" si="36"/>
        <v>0</v>
      </c>
      <c r="K115" s="1076" t="s">
        <v>17</v>
      </c>
      <c r="L115" s="1076" t="s">
        <v>17</v>
      </c>
      <c r="M115" s="1142" t="s">
        <v>658</v>
      </c>
      <c r="N115" s="1142" t="s">
        <v>658</v>
      </c>
      <c r="O115" s="1142" t="s">
        <v>658</v>
      </c>
      <c r="P115" s="605"/>
      <c r="Q115" s="605"/>
      <c r="R115" s="605"/>
      <c r="S115" s="605"/>
      <c r="T115" s="605"/>
      <c r="U115" s="605"/>
      <c r="V115" s="605"/>
      <c r="W115" s="605"/>
      <c r="X115" s="605"/>
      <c r="Y115" s="605"/>
      <c r="Z115" s="10" t="s">
        <v>12</v>
      </c>
      <c r="AB115" s="1066">
        <f t="shared" si="38"/>
        <v>23</v>
      </c>
      <c r="AC115" s="1066">
        <v>2</v>
      </c>
      <c r="AD115" s="1066">
        <v>7</v>
      </c>
      <c r="AE115" s="1066">
        <v>7</v>
      </c>
      <c r="AF115" s="412" t="s">
        <v>56</v>
      </c>
      <c r="AG115" s="42" t="s">
        <v>920</v>
      </c>
      <c r="AH115" s="967" t="s">
        <v>1474</v>
      </c>
      <c r="AI115" s="968">
        <v>0.35</v>
      </c>
      <c r="AJ115" s="969">
        <v>0.2</v>
      </c>
      <c r="AK115" s="969">
        <v>0.2</v>
      </c>
      <c r="AL115" s="51" t="s">
        <v>902</v>
      </c>
      <c r="AM115" s="1846" t="str">
        <f t="shared" si="37"/>
        <v/>
      </c>
      <c r="AN115" s="10" t="s">
        <v>12</v>
      </c>
    </row>
    <row r="116" spans="1:40" ht="14.25" x14ac:dyDescent="0.2">
      <c r="A116" s="300" t="str">
        <f t="shared" si="32"/>
        <v>Canada: Boiler and Machinery</v>
      </c>
      <c r="B116" s="62">
        <f t="shared" si="33"/>
        <v>24</v>
      </c>
      <c r="C116" s="1076" t="s">
        <v>17</v>
      </c>
      <c r="D116" s="1076" t="s">
        <v>17</v>
      </c>
      <c r="E116" s="1076" t="s">
        <v>17</v>
      </c>
      <c r="F116" s="1094">
        <f t="shared" si="34"/>
        <v>0</v>
      </c>
      <c r="G116" s="1076" t="s">
        <v>17</v>
      </c>
      <c r="H116" s="1076" t="s">
        <v>17</v>
      </c>
      <c r="I116" s="1094">
        <f t="shared" si="35"/>
        <v>0</v>
      </c>
      <c r="J116" s="1088">
        <f t="shared" si="36"/>
        <v>0</v>
      </c>
      <c r="K116" s="1076" t="s">
        <v>17</v>
      </c>
      <c r="L116" s="1076" t="s">
        <v>17</v>
      </c>
      <c r="M116" s="1142" t="s">
        <v>658</v>
      </c>
      <c r="N116" s="1142" t="s">
        <v>658</v>
      </c>
      <c r="O116" s="1142" t="s">
        <v>658</v>
      </c>
      <c r="P116" s="605"/>
      <c r="Q116" s="605"/>
      <c r="R116" s="605"/>
      <c r="S116" s="605"/>
      <c r="T116" s="605"/>
      <c r="U116" s="605"/>
      <c r="V116" s="605"/>
      <c r="W116" s="605"/>
      <c r="X116" s="605"/>
      <c r="Y116" s="605"/>
      <c r="Z116" s="10" t="s">
        <v>12</v>
      </c>
      <c r="AB116" s="1066">
        <f t="shared" si="38"/>
        <v>24</v>
      </c>
      <c r="AC116" s="1066">
        <v>2</v>
      </c>
      <c r="AD116" s="1066">
        <v>8</v>
      </c>
      <c r="AE116" s="1066">
        <v>8</v>
      </c>
      <c r="AF116" s="412" t="s">
        <v>56</v>
      </c>
      <c r="AG116" s="42" t="s">
        <v>921</v>
      </c>
      <c r="AH116" s="967" t="s">
        <v>890</v>
      </c>
      <c r="AI116" s="968">
        <v>0.3</v>
      </c>
      <c r="AJ116" s="969">
        <v>0.25</v>
      </c>
      <c r="AK116" s="969">
        <v>0.25</v>
      </c>
      <c r="AL116" s="51" t="s">
        <v>902</v>
      </c>
      <c r="AM116" s="1846" t="str">
        <f t="shared" si="37"/>
        <v/>
      </c>
      <c r="AN116" s="10" t="s">
        <v>12</v>
      </c>
    </row>
    <row r="117" spans="1:40" ht="14.25" x14ac:dyDescent="0.2">
      <c r="A117" s="300" t="str">
        <f t="shared" si="32"/>
        <v>Canada: Equipment Warranty</v>
      </c>
      <c r="B117" s="62">
        <f t="shared" si="33"/>
        <v>25</v>
      </c>
      <c r="C117" s="1076" t="s">
        <v>17</v>
      </c>
      <c r="D117" s="1076" t="s">
        <v>17</v>
      </c>
      <c r="E117" s="1076" t="s">
        <v>17</v>
      </c>
      <c r="F117" s="1094">
        <f t="shared" si="34"/>
        <v>0</v>
      </c>
      <c r="G117" s="1076" t="s">
        <v>17</v>
      </c>
      <c r="H117" s="1076" t="s">
        <v>17</v>
      </c>
      <c r="I117" s="1094">
        <f t="shared" si="35"/>
        <v>0</v>
      </c>
      <c r="J117" s="1088">
        <f t="shared" si="36"/>
        <v>0</v>
      </c>
      <c r="K117" s="1076" t="s">
        <v>17</v>
      </c>
      <c r="L117" s="1076" t="s">
        <v>17</v>
      </c>
      <c r="M117" s="1142" t="s">
        <v>658</v>
      </c>
      <c r="N117" s="1142" t="s">
        <v>658</v>
      </c>
      <c r="O117" s="1142" t="s">
        <v>658</v>
      </c>
      <c r="P117" s="605"/>
      <c r="Q117" s="605"/>
      <c r="R117" s="605"/>
      <c r="S117" s="605"/>
      <c r="T117" s="605"/>
      <c r="U117" s="605"/>
      <c r="V117" s="605"/>
      <c r="W117" s="605"/>
      <c r="X117" s="605"/>
      <c r="Y117" s="605"/>
      <c r="Z117" s="10" t="s">
        <v>12</v>
      </c>
      <c r="AB117" s="1066">
        <f t="shared" si="38"/>
        <v>25</v>
      </c>
      <c r="AC117" s="1066">
        <v>2</v>
      </c>
      <c r="AD117" s="1066">
        <v>9</v>
      </c>
      <c r="AE117" s="1066">
        <v>9</v>
      </c>
      <c r="AF117" s="412" t="s">
        <v>56</v>
      </c>
      <c r="AG117" s="42" t="s">
        <v>922</v>
      </c>
      <c r="AH117" s="967" t="s">
        <v>890</v>
      </c>
      <c r="AI117" s="968">
        <v>0.3</v>
      </c>
      <c r="AJ117" s="969">
        <v>0.25</v>
      </c>
      <c r="AK117" s="969">
        <v>0.25</v>
      </c>
      <c r="AL117" s="51" t="s">
        <v>902</v>
      </c>
      <c r="AM117" s="1846" t="str">
        <f t="shared" si="37"/>
        <v/>
      </c>
      <c r="AN117" s="10" t="s">
        <v>12</v>
      </c>
    </row>
    <row r="118" spans="1:40" ht="14.25" x14ac:dyDescent="0.2">
      <c r="A118" s="300" t="str">
        <f t="shared" si="32"/>
        <v>Canada: Credit Insurance</v>
      </c>
      <c r="B118" s="62">
        <f t="shared" si="33"/>
        <v>26</v>
      </c>
      <c r="C118" s="1076" t="s">
        <v>17</v>
      </c>
      <c r="D118" s="1076" t="s">
        <v>17</v>
      </c>
      <c r="E118" s="1076" t="s">
        <v>17</v>
      </c>
      <c r="F118" s="1094">
        <f t="shared" si="34"/>
        <v>0</v>
      </c>
      <c r="G118" s="1076" t="s">
        <v>17</v>
      </c>
      <c r="H118" s="1076" t="s">
        <v>17</v>
      </c>
      <c r="I118" s="1094">
        <f t="shared" si="35"/>
        <v>0</v>
      </c>
      <c r="J118" s="1088">
        <f t="shared" si="36"/>
        <v>0</v>
      </c>
      <c r="K118" s="1076" t="s">
        <v>17</v>
      </c>
      <c r="L118" s="1076" t="s">
        <v>17</v>
      </c>
      <c r="M118" s="1142" t="s">
        <v>658</v>
      </c>
      <c r="N118" s="1142" t="s">
        <v>658</v>
      </c>
      <c r="O118" s="1142" t="s">
        <v>658</v>
      </c>
      <c r="P118" s="605"/>
      <c r="Q118" s="605"/>
      <c r="R118" s="605"/>
      <c r="S118" s="605"/>
      <c r="T118" s="605"/>
      <c r="U118" s="605"/>
      <c r="V118" s="605"/>
      <c r="W118" s="605"/>
      <c r="X118" s="605"/>
      <c r="Y118" s="605"/>
      <c r="Z118" s="10" t="s">
        <v>12</v>
      </c>
      <c r="AB118" s="1066">
        <f t="shared" si="38"/>
        <v>26</v>
      </c>
      <c r="AC118" s="1066">
        <v>2</v>
      </c>
      <c r="AD118" s="1066">
        <v>10</v>
      </c>
      <c r="AE118" s="1066">
        <v>10</v>
      </c>
      <c r="AF118" s="412" t="s">
        <v>56</v>
      </c>
      <c r="AG118" s="42" t="s">
        <v>923</v>
      </c>
      <c r="AH118" s="967" t="s">
        <v>888</v>
      </c>
      <c r="AI118" s="968">
        <v>0.45</v>
      </c>
      <c r="AJ118" s="969">
        <v>0.3</v>
      </c>
      <c r="AK118" s="969">
        <v>0.3</v>
      </c>
      <c r="AL118" s="51" t="s">
        <v>900</v>
      </c>
      <c r="AM118" s="1846" t="str">
        <f t="shared" si="37"/>
        <v/>
      </c>
      <c r="AN118" s="10" t="s">
        <v>12</v>
      </c>
    </row>
    <row r="119" spans="1:40" ht="14.25" x14ac:dyDescent="0.2">
      <c r="A119" s="300" t="str">
        <f t="shared" si="32"/>
        <v>Canada: Credit Protection</v>
      </c>
      <c r="B119" s="62">
        <f t="shared" si="33"/>
        <v>27</v>
      </c>
      <c r="C119" s="1076" t="s">
        <v>17</v>
      </c>
      <c r="D119" s="1076" t="s">
        <v>17</v>
      </c>
      <c r="E119" s="1076" t="s">
        <v>17</v>
      </c>
      <c r="F119" s="1094">
        <f t="shared" si="34"/>
        <v>0</v>
      </c>
      <c r="G119" s="1076" t="s">
        <v>17</v>
      </c>
      <c r="H119" s="1076" t="s">
        <v>17</v>
      </c>
      <c r="I119" s="1094">
        <f t="shared" si="35"/>
        <v>0</v>
      </c>
      <c r="J119" s="1088">
        <f t="shared" si="36"/>
        <v>0</v>
      </c>
      <c r="K119" s="1076" t="s">
        <v>17</v>
      </c>
      <c r="L119" s="1076" t="s">
        <v>17</v>
      </c>
      <c r="M119" s="1142" t="s">
        <v>658</v>
      </c>
      <c r="N119" s="1142" t="s">
        <v>658</v>
      </c>
      <c r="O119" s="1142" t="s">
        <v>658</v>
      </c>
      <c r="P119" s="605"/>
      <c r="Q119" s="605"/>
      <c r="R119" s="605"/>
      <c r="S119" s="605"/>
      <c r="T119" s="605"/>
      <c r="U119" s="605"/>
      <c r="V119" s="605"/>
      <c r="W119" s="605"/>
      <c r="X119" s="605"/>
      <c r="Y119" s="605"/>
      <c r="Z119" s="10" t="s">
        <v>12</v>
      </c>
      <c r="AB119" s="1066">
        <f t="shared" si="38"/>
        <v>27</v>
      </c>
      <c r="AC119" s="1066">
        <v>2</v>
      </c>
      <c r="AD119" s="1066">
        <v>11</v>
      </c>
      <c r="AE119" s="1066">
        <v>11</v>
      </c>
      <c r="AF119" s="412" t="s">
        <v>56</v>
      </c>
      <c r="AG119" s="42" t="s">
        <v>924</v>
      </c>
      <c r="AH119" s="967" t="s">
        <v>888</v>
      </c>
      <c r="AI119" s="968">
        <v>0.45</v>
      </c>
      <c r="AJ119" s="969">
        <v>0.3</v>
      </c>
      <c r="AK119" s="969">
        <v>0.3</v>
      </c>
      <c r="AL119" s="51" t="s">
        <v>900</v>
      </c>
      <c r="AM119" s="1846" t="str">
        <f t="shared" si="37"/>
        <v/>
      </c>
      <c r="AN119" s="10" t="s">
        <v>12</v>
      </c>
    </row>
    <row r="120" spans="1:40" ht="14.25" x14ac:dyDescent="0.2">
      <c r="A120" s="300" t="str">
        <f t="shared" si="32"/>
        <v>Canada: Fidelity</v>
      </c>
      <c r="B120" s="62">
        <f t="shared" si="33"/>
        <v>28</v>
      </c>
      <c r="C120" s="1076" t="s">
        <v>17</v>
      </c>
      <c r="D120" s="1076" t="s">
        <v>17</v>
      </c>
      <c r="E120" s="1076" t="s">
        <v>17</v>
      </c>
      <c r="F120" s="1094">
        <f t="shared" si="34"/>
        <v>0</v>
      </c>
      <c r="G120" s="1076" t="s">
        <v>17</v>
      </c>
      <c r="H120" s="1076" t="s">
        <v>17</v>
      </c>
      <c r="I120" s="1094">
        <f t="shared" si="35"/>
        <v>0</v>
      </c>
      <c r="J120" s="1088">
        <f t="shared" si="36"/>
        <v>0</v>
      </c>
      <c r="K120" s="1076" t="s">
        <v>17</v>
      </c>
      <c r="L120" s="1076" t="s">
        <v>17</v>
      </c>
      <c r="M120" s="1142" t="s">
        <v>658</v>
      </c>
      <c r="N120" s="1142" t="s">
        <v>658</v>
      </c>
      <c r="O120" s="1142" t="s">
        <v>658</v>
      </c>
      <c r="P120" s="605"/>
      <c r="Q120" s="605"/>
      <c r="R120" s="605"/>
      <c r="S120" s="605"/>
      <c r="T120" s="605"/>
      <c r="U120" s="605"/>
      <c r="V120" s="605"/>
      <c r="W120" s="605"/>
      <c r="X120" s="605"/>
      <c r="Y120" s="605"/>
      <c r="Z120" s="10" t="s">
        <v>12</v>
      </c>
      <c r="AB120" s="1066">
        <f t="shared" si="38"/>
        <v>28</v>
      </c>
      <c r="AC120" s="1066">
        <v>2</v>
      </c>
      <c r="AD120" s="1066">
        <v>12</v>
      </c>
      <c r="AE120" s="1066">
        <v>12</v>
      </c>
      <c r="AF120" s="412" t="s">
        <v>56</v>
      </c>
      <c r="AG120" s="42" t="s">
        <v>925</v>
      </c>
      <c r="AH120" s="967" t="s">
        <v>96</v>
      </c>
      <c r="AI120" s="968">
        <v>0.45</v>
      </c>
      <c r="AJ120" s="969">
        <v>0.3</v>
      </c>
      <c r="AK120" s="969">
        <v>0.3</v>
      </c>
      <c r="AL120" s="51" t="s">
        <v>900</v>
      </c>
      <c r="AM120" s="1846" t="str">
        <f t="shared" si="37"/>
        <v/>
      </c>
      <c r="AN120" s="10" t="s">
        <v>12</v>
      </c>
    </row>
    <row r="121" spans="1:40" ht="14.25" x14ac:dyDescent="0.2">
      <c r="A121" s="300" t="str">
        <f t="shared" si="32"/>
        <v>Canada: Hail</v>
      </c>
      <c r="B121" s="62">
        <f t="shared" si="33"/>
        <v>29</v>
      </c>
      <c r="C121" s="1076" t="s">
        <v>17</v>
      </c>
      <c r="D121" s="1076" t="s">
        <v>17</v>
      </c>
      <c r="E121" s="1076" t="s">
        <v>17</v>
      </c>
      <c r="F121" s="1094">
        <f t="shared" si="34"/>
        <v>0</v>
      </c>
      <c r="G121" s="1076" t="s">
        <v>17</v>
      </c>
      <c r="H121" s="1076" t="s">
        <v>17</v>
      </c>
      <c r="I121" s="1094">
        <f t="shared" si="35"/>
        <v>0</v>
      </c>
      <c r="J121" s="1088">
        <f t="shared" si="36"/>
        <v>0</v>
      </c>
      <c r="K121" s="1076" t="s">
        <v>17</v>
      </c>
      <c r="L121" s="1076" t="s">
        <v>17</v>
      </c>
      <c r="M121" s="1142" t="s">
        <v>658</v>
      </c>
      <c r="N121" s="1142" t="s">
        <v>658</v>
      </c>
      <c r="O121" s="1142" t="s">
        <v>658</v>
      </c>
      <c r="P121" s="605"/>
      <c r="Q121" s="605"/>
      <c r="R121" s="605"/>
      <c r="S121" s="605"/>
      <c r="T121" s="605"/>
      <c r="U121" s="605"/>
      <c r="V121" s="605"/>
      <c r="W121" s="605"/>
      <c r="X121" s="605"/>
      <c r="Y121" s="605"/>
      <c r="Z121" s="10" t="s">
        <v>12</v>
      </c>
      <c r="AB121" s="1066">
        <f t="shared" si="38"/>
        <v>29</v>
      </c>
      <c r="AC121" s="1066">
        <v>2</v>
      </c>
      <c r="AD121" s="1066">
        <v>13</v>
      </c>
      <c r="AE121" s="1066">
        <v>13</v>
      </c>
      <c r="AF121" s="412" t="s">
        <v>56</v>
      </c>
      <c r="AG121" s="42" t="s">
        <v>926</v>
      </c>
      <c r="AH121" s="967" t="s">
        <v>890</v>
      </c>
      <c r="AI121" s="968">
        <v>0.35</v>
      </c>
      <c r="AJ121" s="969">
        <v>0.3</v>
      </c>
      <c r="AK121" s="969">
        <v>0.3</v>
      </c>
      <c r="AL121" s="51" t="s">
        <v>902</v>
      </c>
      <c r="AM121" s="1846" t="str">
        <f t="shared" si="37"/>
        <v/>
      </c>
      <c r="AN121" s="10" t="s">
        <v>12</v>
      </c>
    </row>
    <row r="122" spans="1:40" ht="14.25" x14ac:dyDescent="0.2">
      <c r="A122" s="300" t="str">
        <f t="shared" si="32"/>
        <v>Canada: Legal Expenses</v>
      </c>
      <c r="B122" s="62">
        <f t="shared" si="33"/>
        <v>30</v>
      </c>
      <c r="C122" s="1076" t="s">
        <v>17</v>
      </c>
      <c r="D122" s="1076" t="s">
        <v>17</v>
      </c>
      <c r="E122" s="1076" t="s">
        <v>17</v>
      </c>
      <c r="F122" s="1094">
        <f t="shared" si="34"/>
        <v>0</v>
      </c>
      <c r="G122" s="1076" t="s">
        <v>17</v>
      </c>
      <c r="H122" s="1076" t="s">
        <v>17</v>
      </c>
      <c r="I122" s="1094">
        <f t="shared" si="35"/>
        <v>0</v>
      </c>
      <c r="J122" s="1088">
        <f t="shared" si="36"/>
        <v>0</v>
      </c>
      <c r="K122" s="1076" t="s">
        <v>17</v>
      </c>
      <c r="L122" s="1076" t="s">
        <v>17</v>
      </c>
      <c r="M122" s="1142" t="s">
        <v>658</v>
      </c>
      <c r="N122" s="1142" t="s">
        <v>658</v>
      </c>
      <c r="O122" s="1142" t="s">
        <v>658</v>
      </c>
      <c r="P122" s="605"/>
      <c r="Q122" s="605"/>
      <c r="R122" s="605"/>
      <c r="S122" s="605"/>
      <c r="T122" s="605"/>
      <c r="U122" s="605"/>
      <c r="V122" s="605"/>
      <c r="W122" s="605"/>
      <c r="X122" s="605"/>
      <c r="Y122" s="605"/>
      <c r="Z122" s="10" t="s">
        <v>12</v>
      </c>
      <c r="AB122" s="1066">
        <f t="shared" si="38"/>
        <v>30</v>
      </c>
      <c r="AC122" s="1066">
        <v>2</v>
      </c>
      <c r="AD122" s="1066">
        <v>14</v>
      </c>
      <c r="AE122" s="1066">
        <v>14</v>
      </c>
      <c r="AF122" s="412" t="s">
        <v>56</v>
      </c>
      <c r="AG122" s="42" t="s">
        <v>927</v>
      </c>
      <c r="AH122" s="967" t="s">
        <v>96</v>
      </c>
      <c r="AI122" s="968">
        <v>0.45</v>
      </c>
      <c r="AJ122" s="969">
        <v>0.4</v>
      </c>
      <c r="AK122" s="969">
        <v>0.4</v>
      </c>
      <c r="AL122" s="51" t="s">
        <v>906</v>
      </c>
      <c r="AM122" s="1846" t="str">
        <f t="shared" si="37"/>
        <v/>
      </c>
      <c r="AN122" s="10" t="s">
        <v>12</v>
      </c>
    </row>
    <row r="123" spans="1:40" ht="14.25" x14ac:dyDescent="0.2">
      <c r="A123" s="300" t="str">
        <f t="shared" si="32"/>
        <v>Canada: Liability</v>
      </c>
      <c r="B123" s="62">
        <f t="shared" si="33"/>
        <v>31</v>
      </c>
      <c r="C123" s="1076" t="s">
        <v>17</v>
      </c>
      <c r="D123" s="1076" t="s">
        <v>17</v>
      </c>
      <c r="E123" s="1076" t="s">
        <v>17</v>
      </c>
      <c r="F123" s="1094">
        <f t="shared" si="34"/>
        <v>0</v>
      </c>
      <c r="G123" s="1076" t="s">
        <v>17</v>
      </c>
      <c r="H123" s="1076" t="s">
        <v>17</v>
      </c>
      <c r="I123" s="1094">
        <f t="shared" si="35"/>
        <v>0</v>
      </c>
      <c r="J123" s="1088">
        <f t="shared" si="36"/>
        <v>0</v>
      </c>
      <c r="K123" s="1076" t="s">
        <v>17</v>
      </c>
      <c r="L123" s="1076" t="s">
        <v>17</v>
      </c>
      <c r="M123" s="1142" t="s">
        <v>658</v>
      </c>
      <c r="N123" s="1142" t="s">
        <v>658</v>
      </c>
      <c r="O123" s="1142" t="s">
        <v>658</v>
      </c>
      <c r="P123" s="605"/>
      <c r="Q123" s="605"/>
      <c r="R123" s="605"/>
      <c r="S123" s="605"/>
      <c r="T123" s="605"/>
      <c r="U123" s="605"/>
      <c r="V123" s="605"/>
      <c r="W123" s="605"/>
      <c r="X123" s="605"/>
      <c r="Y123" s="605"/>
      <c r="Z123" s="10" t="s">
        <v>12</v>
      </c>
      <c r="AB123" s="1066">
        <f t="shared" si="38"/>
        <v>31</v>
      </c>
      <c r="AC123" s="1066">
        <v>2</v>
      </c>
      <c r="AD123" s="1066">
        <v>15</v>
      </c>
      <c r="AE123" s="1066">
        <v>15</v>
      </c>
      <c r="AF123" s="412" t="s">
        <v>56</v>
      </c>
      <c r="AG123" s="42" t="s">
        <v>782</v>
      </c>
      <c r="AH123" s="967" t="s">
        <v>891</v>
      </c>
      <c r="AI123" s="968">
        <v>0.5</v>
      </c>
      <c r="AJ123" s="1845">
        <v>0.38</v>
      </c>
      <c r="AK123" s="969">
        <v>0.35</v>
      </c>
      <c r="AL123" s="51" t="s">
        <v>906</v>
      </c>
      <c r="AM123" s="1847">
        <f t="shared" si="37"/>
        <v>3.0000000000000027E-2</v>
      </c>
      <c r="AN123" s="10" t="s">
        <v>12</v>
      </c>
    </row>
    <row r="124" spans="1:40" ht="14.25" x14ac:dyDescent="0.2">
      <c r="A124" s="300" t="str">
        <f t="shared" si="32"/>
        <v>Canada: Mortgage</v>
      </c>
      <c r="B124" s="62">
        <f t="shared" si="33"/>
        <v>32</v>
      </c>
      <c r="C124" s="1076" t="s">
        <v>17</v>
      </c>
      <c r="D124" s="1076" t="s">
        <v>17</v>
      </c>
      <c r="E124" s="1076" t="s">
        <v>17</v>
      </c>
      <c r="F124" s="1094">
        <f t="shared" si="34"/>
        <v>0</v>
      </c>
      <c r="G124" s="1076" t="s">
        <v>17</v>
      </c>
      <c r="H124" s="1076" t="s">
        <v>17</v>
      </c>
      <c r="I124" s="1094">
        <f t="shared" si="35"/>
        <v>0</v>
      </c>
      <c r="J124" s="1088">
        <f t="shared" si="36"/>
        <v>0</v>
      </c>
      <c r="K124" s="1076" t="s">
        <v>17</v>
      </c>
      <c r="L124" s="1076" t="s">
        <v>17</v>
      </c>
      <c r="M124" s="1142" t="s">
        <v>658</v>
      </c>
      <c r="N124" s="1142" t="s">
        <v>658</v>
      </c>
      <c r="O124" s="1142" t="s">
        <v>658</v>
      </c>
      <c r="P124" s="605"/>
      <c r="Q124" s="605"/>
      <c r="R124" s="605"/>
      <c r="S124" s="605"/>
      <c r="T124" s="605"/>
      <c r="U124" s="605"/>
      <c r="V124" s="605"/>
      <c r="W124" s="605"/>
      <c r="X124" s="605"/>
      <c r="Y124" s="605"/>
      <c r="Z124" s="10" t="s">
        <v>12</v>
      </c>
      <c r="AB124" s="1066">
        <f t="shared" si="38"/>
        <v>32</v>
      </c>
      <c r="AC124" s="1066">
        <v>2</v>
      </c>
      <c r="AD124" s="1066">
        <v>16</v>
      </c>
      <c r="AE124" s="1066">
        <v>16</v>
      </c>
      <c r="AF124" s="412" t="s">
        <v>56</v>
      </c>
      <c r="AG124" s="42" t="s">
        <v>928</v>
      </c>
      <c r="AH124" s="967" t="s">
        <v>928</v>
      </c>
      <c r="AI124" s="968">
        <v>0.45</v>
      </c>
      <c r="AJ124" s="969">
        <v>0.3</v>
      </c>
      <c r="AK124" s="969">
        <v>0.3</v>
      </c>
      <c r="AL124" s="51" t="s">
        <v>900</v>
      </c>
      <c r="AM124" s="1846" t="str">
        <f t="shared" si="37"/>
        <v/>
      </c>
      <c r="AN124" s="10" t="s">
        <v>12</v>
      </c>
    </row>
    <row r="125" spans="1:40" ht="14.25" x14ac:dyDescent="0.2">
      <c r="A125" s="300" t="str">
        <f t="shared" si="32"/>
        <v>Canada: Surety</v>
      </c>
      <c r="B125" s="62">
        <f t="shared" si="33"/>
        <v>33</v>
      </c>
      <c r="C125" s="1076" t="s">
        <v>17</v>
      </c>
      <c r="D125" s="1076" t="s">
        <v>17</v>
      </c>
      <c r="E125" s="1076" t="s">
        <v>17</v>
      </c>
      <c r="F125" s="1094">
        <f t="shared" si="34"/>
        <v>0</v>
      </c>
      <c r="G125" s="1076" t="s">
        <v>17</v>
      </c>
      <c r="H125" s="1076" t="s">
        <v>17</v>
      </c>
      <c r="I125" s="1094">
        <f t="shared" si="35"/>
        <v>0</v>
      </c>
      <c r="J125" s="1088">
        <f t="shared" si="36"/>
        <v>0</v>
      </c>
      <c r="K125" s="1076" t="s">
        <v>17</v>
      </c>
      <c r="L125" s="1076" t="s">
        <v>17</v>
      </c>
      <c r="M125" s="1142" t="s">
        <v>658</v>
      </c>
      <c r="N125" s="1142" t="s">
        <v>658</v>
      </c>
      <c r="O125" s="1142" t="s">
        <v>658</v>
      </c>
      <c r="P125" s="605"/>
      <c r="Q125" s="605"/>
      <c r="R125" s="605"/>
      <c r="S125" s="605"/>
      <c r="T125" s="605"/>
      <c r="U125" s="605"/>
      <c r="V125" s="605"/>
      <c r="W125" s="605"/>
      <c r="X125" s="605"/>
      <c r="Y125" s="605"/>
      <c r="Z125" s="10" t="s">
        <v>12</v>
      </c>
      <c r="AB125" s="1066">
        <f t="shared" si="38"/>
        <v>33</v>
      </c>
      <c r="AC125" s="1066">
        <v>2</v>
      </c>
      <c r="AD125" s="1066">
        <v>17</v>
      </c>
      <c r="AE125" s="1066">
        <v>17</v>
      </c>
      <c r="AF125" s="412" t="s">
        <v>56</v>
      </c>
      <c r="AG125" s="42" t="s">
        <v>929</v>
      </c>
      <c r="AH125" s="967" t="s">
        <v>888</v>
      </c>
      <c r="AI125" s="968">
        <v>0.45</v>
      </c>
      <c r="AJ125" s="969">
        <v>0.3</v>
      </c>
      <c r="AK125" s="969">
        <v>0.3</v>
      </c>
      <c r="AL125" s="51" t="s">
        <v>900</v>
      </c>
      <c r="AM125" s="1846" t="str">
        <f t="shared" si="37"/>
        <v/>
      </c>
      <c r="AN125" s="10" t="s">
        <v>12</v>
      </c>
    </row>
    <row r="126" spans="1:40" ht="14.25" x14ac:dyDescent="0.2">
      <c r="A126" s="300" t="str">
        <f t="shared" si="32"/>
        <v>Canada: Title</v>
      </c>
      <c r="B126" s="62">
        <f t="shared" si="33"/>
        <v>34</v>
      </c>
      <c r="C126" s="1076" t="s">
        <v>17</v>
      </c>
      <c r="D126" s="1076" t="s">
        <v>17</v>
      </c>
      <c r="E126" s="1076" t="s">
        <v>17</v>
      </c>
      <c r="F126" s="1094">
        <f t="shared" si="34"/>
        <v>0</v>
      </c>
      <c r="G126" s="1076" t="s">
        <v>17</v>
      </c>
      <c r="H126" s="1076" t="s">
        <v>17</v>
      </c>
      <c r="I126" s="1094">
        <f t="shared" si="35"/>
        <v>0</v>
      </c>
      <c r="J126" s="1088">
        <f t="shared" si="36"/>
        <v>0</v>
      </c>
      <c r="K126" s="1076" t="s">
        <v>17</v>
      </c>
      <c r="L126" s="1076" t="s">
        <v>17</v>
      </c>
      <c r="M126" s="1142" t="s">
        <v>658</v>
      </c>
      <c r="N126" s="1142" t="s">
        <v>658</v>
      </c>
      <c r="O126" s="1142" t="s">
        <v>658</v>
      </c>
      <c r="P126" s="605"/>
      <c r="Q126" s="605"/>
      <c r="R126" s="605"/>
      <c r="S126" s="605"/>
      <c r="T126" s="605"/>
      <c r="U126" s="605"/>
      <c r="V126" s="605"/>
      <c r="W126" s="605"/>
      <c r="X126" s="605"/>
      <c r="Y126" s="605"/>
      <c r="Z126" s="10" t="s">
        <v>12</v>
      </c>
      <c r="AB126" s="1066">
        <f t="shared" si="38"/>
        <v>34</v>
      </c>
      <c r="AC126" s="1066">
        <v>2</v>
      </c>
      <c r="AD126" s="1066">
        <v>18</v>
      </c>
      <c r="AE126" s="1066">
        <v>18</v>
      </c>
      <c r="AF126" s="412" t="s">
        <v>56</v>
      </c>
      <c r="AG126" s="42" t="s">
        <v>930</v>
      </c>
      <c r="AH126" s="967" t="s">
        <v>891</v>
      </c>
      <c r="AI126" s="968">
        <v>0.35</v>
      </c>
      <c r="AJ126" s="969">
        <v>0.3</v>
      </c>
      <c r="AK126" s="969">
        <v>0.3</v>
      </c>
      <c r="AL126" s="51" t="s">
        <v>906</v>
      </c>
      <c r="AM126" s="1846" t="str">
        <f t="shared" si="37"/>
        <v/>
      </c>
      <c r="AN126" s="10" t="s">
        <v>12</v>
      </c>
    </row>
    <row r="127" spans="1:40" ht="14.25" x14ac:dyDescent="0.2">
      <c r="A127" s="300" t="str">
        <f t="shared" si="32"/>
        <v>Canada: Marine</v>
      </c>
      <c r="B127" s="62">
        <f t="shared" si="33"/>
        <v>35</v>
      </c>
      <c r="C127" s="1076" t="s">
        <v>17</v>
      </c>
      <c r="D127" s="1076" t="s">
        <v>17</v>
      </c>
      <c r="E127" s="1076" t="s">
        <v>17</v>
      </c>
      <c r="F127" s="1094">
        <f t="shared" si="34"/>
        <v>0</v>
      </c>
      <c r="G127" s="1076" t="s">
        <v>17</v>
      </c>
      <c r="H127" s="1076" t="s">
        <v>17</v>
      </c>
      <c r="I127" s="1094">
        <f t="shared" si="35"/>
        <v>0</v>
      </c>
      <c r="J127" s="1088">
        <f t="shared" si="36"/>
        <v>0</v>
      </c>
      <c r="K127" s="1076" t="s">
        <v>17</v>
      </c>
      <c r="L127" s="1076" t="s">
        <v>17</v>
      </c>
      <c r="M127" s="1142" t="s">
        <v>658</v>
      </c>
      <c r="N127" s="1142" t="s">
        <v>658</v>
      </c>
      <c r="O127" s="1142" t="s">
        <v>658</v>
      </c>
      <c r="P127" s="605"/>
      <c r="Q127" s="605"/>
      <c r="R127" s="605"/>
      <c r="S127" s="605"/>
      <c r="T127" s="605"/>
      <c r="U127" s="605"/>
      <c r="V127" s="605"/>
      <c r="W127" s="605"/>
      <c r="X127" s="605"/>
      <c r="Y127" s="605"/>
      <c r="Z127" s="10" t="s">
        <v>12</v>
      </c>
      <c r="AB127" s="1066">
        <f t="shared" si="38"/>
        <v>35</v>
      </c>
      <c r="AC127" s="1066">
        <v>2</v>
      </c>
      <c r="AD127" s="1066">
        <v>19</v>
      </c>
      <c r="AE127" s="1066">
        <v>19</v>
      </c>
      <c r="AF127" s="412" t="s">
        <v>56</v>
      </c>
      <c r="AG127" s="42" t="s">
        <v>931</v>
      </c>
      <c r="AH127" s="967" t="s">
        <v>890</v>
      </c>
      <c r="AI127" s="968">
        <v>0.45</v>
      </c>
      <c r="AJ127" s="969">
        <v>0.35</v>
      </c>
      <c r="AK127" s="969">
        <v>0.35</v>
      </c>
      <c r="AL127" s="51" t="s">
        <v>900</v>
      </c>
      <c r="AM127" s="1846" t="str">
        <f t="shared" si="37"/>
        <v/>
      </c>
      <c r="AN127" s="10" t="s">
        <v>12</v>
      </c>
    </row>
    <row r="128" spans="1:40" ht="14.25" x14ac:dyDescent="0.2">
      <c r="A128" s="300" t="str">
        <f t="shared" si="32"/>
        <v>Canada: Accident and Sickness</v>
      </c>
      <c r="B128" s="62">
        <f t="shared" si="33"/>
        <v>36</v>
      </c>
      <c r="C128" s="1076" t="s">
        <v>17</v>
      </c>
      <c r="D128" s="1076" t="s">
        <v>17</v>
      </c>
      <c r="E128" s="1076" t="s">
        <v>17</v>
      </c>
      <c r="F128" s="1094">
        <f t="shared" si="34"/>
        <v>0</v>
      </c>
      <c r="G128" s="1076" t="s">
        <v>17</v>
      </c>
      <c r="H128" s="1076" t="s">
        <v>17</v>
      </c>
      <c r="I128" s="1094">
        <f t="shared" si="35"/>
        <v>0</v>
      </c>
      <c r="J128" s="1088">
        <f t="shared" si="36"/>
        <v>0</v>
      </c>
      <c r="K128" s="1076" t="s">
        <v>17</v>
      </c>
      <c r="L128" s="1076" t="s">
        <v>17</v>
      </c>
      <c r="M128" s="1142" t="s">
        <v>658</v>
      </c>
      <c r="N128" s="1142" t="s">
        <v>658</v>
      </c>
      <c r="O128" s="1142" t="s">
        <v>658</v>
      </c>
      <c r="P128" s="605"/>
      <c r="Q128" s="605"/>
      <c r="R128" s="605"/>
      <c r="S128" s="605"/>
      <c r="T128" s="605"/>
      <c r="U128" s="605"/>
      <c r="V128" s="605"/>
      <c r="W128" s="605"/>
      <c r="X128" s="605"/>
      <c r="Y128" s="605"/>
      <c r="Z128" s="10" t="s">
        <v>12</v>
      </c>
      <c r="AB128" s="1066">
        <f t="shared" si="38"/>
        <v>36</v>
      </c>
      <c r="AC128" s="1066">
        <v>2</v>
      </c>
      <c r="AD128" s="1066">
        <v>20</v>
      </c>
      <c r="AE128" s="1066">
        <v>20</v>
      </c>
      <c r="AF128" s="412" t="s">
        <v>56</v>
      </c>
      <c r="AG128" s="42" t="s">
        <v>932</v>
      </c>
      <c r="AH128" s="967" t="s">
        <v>96</v>
      </c>
      <c r="AI128" s="968">
        <v>0.45</v>
      </c>
      <c r="AJ128" s="969">
        <v>0.3</v>
      </c>
      <c r="AK128" s="969">
        <v>0.3</v>
      </c>
      <c r="AL128" s="51" t="s">
        <v>902</v>
      </c>
      <c r="AM128" s="1846" t="str">
        <f t="shared" si="37"/>
        <v/>
      </c>
      <c r="AN128" s="10" t="s">
        <v>12</v>
      </c>
    </row>
    <row r="129" spans="1:40" ht="14.25" x14ac:dyDescent="0.2">
      <c r="A129" s="1413" t="str">
        <f t="shared" si="32"/>
        <v>Canada: Other Approved Products</v>
      </c>
      <c r="B129" s="62">
        <f t="shared" si="33"/>
        <v>37</v>
      </c>
      <c r="C129" s="1076" t="s">
        <v>17</v>
      </c>
      <c r="D129" s="1076" t="s">
        <v>17</v>
      </c>
      <c r="E129" s="1076" t="s">
        <v>17</v>
      </c>
      <c r="F129" s="1094">
        <f t="shared" si="34"/>
        <v>0</v>
      </c>
      <c r="G129" s="1076" t="s">
        <v>17</v>
      </c>
      <c r="H129" s="1076" t="s">
        <v>17</v>
      </c>
      <c r="I129" s="1094">
        <f t="shared" si="35"/>
        <v>0</v>
      </c>
      <c r="J129" s="1088">
        <f t="shared" si="36"/>
        <v>0</v>
      </c>
      <c r="K129" s="1076" t="s">
        <v>17</v>
      </c>
      <c r="L129" s="1076" t="s">
        <v>17</v>
      </c>
      <c r="M129" s="1142" t="s">
        <v>658</v>
      </c>
      <c r="N129" s="1142" t="s">
        <v>658</v>
      </c>
      <c r="O129" s="1142" t="s">
        <v>658</v>
      </c>
      <c r="P129" s="605"/>
      <c r="Q129" s="605"/>
      <c r="R129" s="605"/>
      <c r="S129" s="605"/>
      <c r="T129" s="605"/>
      <c r="U129" s="605"/>
      <c r="V129" s="605"/>
      <c r="W129" s="605"/>
      <c r="X129" s="605"/>
      <c r="Y129" s="605"/>
      <c r="Z129" s="10" t="s">
        <v>12</v>
      </c>
      <c r="AB129" s="1067">
        <f t="shared" si="38"/>
        <v>37</v>
      </c>
      <c r="AC129" s="1067">
        <v>2</v>
      </c>
      <c r="AD129" s="1067">
        <v>21</v>
      </c>
      <c r="AE129" s="1067">
        <v>21</v>
      </c>
      <c r="AF129" s="408" t="s">
        <v>56</v>
      </c>
      <c r="AG129" s="43" t="s">
        <v>933</v>
      </c>
      <c r="AH129" s="970" t="s">
        <v>96</v>
      </c>
      <c r="AI129" s="971">
        <v>0.45</v>
      </c>
      <c r="AJ129" s="972">
        <v>0.35</v>
      </c>
      <c r="AK129" s="972">
        <v>0.35</v>
      </c>
      <c r="AL129" s="52" t="s">
        <v>900</v>
      </c>
      <c r="AM129" s="1849" t="str">
        <f t="shared" si="37"/>
        <v/>
      </c>
      <c r="AN129" s="10" t="s">
        <v>12</v>
      </c>
    </row>
    <row r="130" spans="1:40" ht="15" x14ac:dyDescent="0.2">
      <c r="A130" s="1412" t="str">
        <f>AF131</f>
        <v>US</v>
      </c>
      <c r="B130" s="62"/>
      <c r="C130" s="1133"/>
      <c r="D130" s="1134"/>
      <c r="E130" s="1134"/>
      <c r="F130" s="1134"/>
      <c r="G130" s="1134"/>
      <c r="H130" s="1134"/>
      <c r="I130" s="1134"/>
      <c r="J130" s="1134"/>
      <c r="K130" s="1134"/>
      <c r="L130" s="1134"/>
      <c r="M130" s="1134"/>
      <c r="N130" s="1134"/>
      <c r="O130" s="1135"/>
      <c r="P130" s="605"/>
      <c r="Q130" s="605"/>
      <c r="R130" s="605"/>
      <c r="S130" s="605"/>
      <c r="T130" s="605"/>
      <c r="U130" s="605"/>
      <c r="V130" s="605"/>
      <c r="W130" s="605"/>
      <c r="X130" s="605"/>
      <c r="Y130" s="605"/>
      <c r="Z130" s="10" t="s">
        <v>12</v>
      </c>
      <c r="AB130" s="1039"/>
      <c r="AC130" s="1039"/>
      <c r="AD130" s="1039"/>
      <c r="AE130" s="1039"/>
      <c r="AM130" s="1039"/>
      <c r="AN130" s="10" t="s">
        <v>12</v>
      </c>
    </row>
    <row r="131" spans="1:40" ht="14.25" x14ac:dyDescent="0.2">
      <c r="A131" s="300" t="str">
        <f t="shared" ref="A131:A151" si="39">AF131&amp;": "&amp;AG131</f>
        <v>US: Auto physical damage</v>
      </c>
      <c r="B131" s="62">
        <f t="shared" ref="B131:B151" si="40">AB131</f>
        <v>38</v>
      </c>
      <c r="C131" s="1076" t="s">
        <v>17</v>
      </c>
      <c r="D131" s="1076" t="s">
        <v>17</v>
      </c>
      <c r="E131" s="1076" t="s">
        <v>17</v>
      </c>
      <c r="F131" s="1094">
        <f t="shared" ref="F131:F151" si="41">MAX(0,IF(OR(SUM(C131),SUM(D131)),MAX(SUM(C131),SUM(D131)),SUM(E131))*$AI131)</f>
        <v>0</v>
      </c>
      <c r="G131" s="1076" t="s">
        <v>17</v>
      </c>
      <c r="H131" s="1076" t="s">
        <v>17</v>
      </c>
      <c r="I131" s="1094">
        <f t="shared" ref="I131:I151" si="42">MAX(0,SUM(H131)*$AJ131)</f>
        <v>0</v>
      </c>
      <c r="J131" s="1088">
        <f t="shared" ref="J131:J151" si="43">SQRT(SUMSQ($F131,$I131)+2*$K$51*PRODUCT($F131,$I131))</f>
        <v>0</v>
      </c>
      <c r="K131" s="1076" t="s">
        <v>17</v>
      </c>
      <c r="L131" s="1076" t="s">
        <v>17</v>
      </c>
      <c r="M131" s="1142" t="s">
        <v>658</v>
      </c>
      <c r="N131" s="1142" t="s">
        <v>658</v>
      </c>
      <c r="O131" s="1142" t="s">
        <v>658</v>
      </c>
      <c r="P131" s="605"/>
      <c r="Q131" s="605"/>
      <c r="R131" s="605"/>
      <c r="S131" s="605"/>
      <c r="T131" s="605"/>
      <c r="U131" s="605"/>
      <c r="V131" s="605"/>
      <c r="W131" s="605"/>
      <c r="X131" s="605"/>
      <c r="Y131" s="605"/>
      <c r="Z131" s="10" t="s">
        <v>12</v>
      </c>
      <c r="AB131" s="1065">
        <f>AB129+1</f>
        <v>38</v>
      </c>
      <c r="AC131" s="1065">
        <v>2</v>
      </c>
      <c r="AD131" s="1065">
        <v>22</v>
      </c>
      <c r="AE131" s="1065">
        <v>1</v>
      </c>
      <c r="AF131" s="604" t="s">
        <v>57</v>
      </c>
      <c r="AG131" s="38" t="s">
        <v>934</v>
      </c>
      <c r="AH131" s="973" t="s">
        <v>1474</v>
      </c>
      <c r="AI131" s="974">
        <v>0.125</v>
      </c>
      <c r="AJ131" s="975">
        <v>0.1</v>
      </c>
      <c r="AK131" s="975">
        <v>0.1</v>
      </c>
      <c r="AL131" s="50" t="s">
        <v>902</v>
      </c>
      <c r="AM131" s="1851" t="str">
        <f t="shared" ref="AM131:AM151" si="44">IF(AJ131=AK131,"",AJ131-AK131)</f>
        <v/>
      </c>
      <c r="AN131" s="10" t="s">
        <v>12</v>
      </c>
    </row>
    <row r="132" spans="1:40" ht="14.25" x14ac:dyDescent="0.2">
      <c r="A132" s="300" t="str">
        <f t="shared" si="39"/>
        <v>US: Homeowners/Farmowners</v>
      </c>
      <c r="B132" s="62">
        <f t="shared" si="40"/>
        <v>39</v>
      </c>
      <c r="C132" s="1076" t="s">
        <v>17</v>
      </c>
      <c r="D132" s="1076" t="s">
        <v>17</v>
      </c>
      <c r="E132" s="1076" t="s">
        <v>17</v>
      </c>
      <c r="F132" s="1094">
        <f t="shared" si="41"/>
        <v>0</v>
      </c>
      <c r="G132" s="1076" t="s">
        <v>17</v>
      </c>
      <c r="H132" s="1076" t="s">
        <v>17</v>
      </c>
      <c r="I132" s="1094">
        <f t="shared" si="42"/>
        <v>0</v>
      </c>
      <c r="J132" s="1088">
        <f t="shared" si="43"/>
        <v>0</v>
      </c>
      <c r="K132" s="1076" t="s">
        <v>17</v>
      </c>
      <c r="L132" s="1076" t="s">
        <v>17</v>
      </c>
      <c r="M132" s="1142" t="s">
        <v>658</v>
      </c>
      <c r="N132" s="1142" t="s">
        <v>658</v>
      </c>
      <c r="O132" s="1142" t="s">
        <v>658</v>
      </c>
      <c r="P132" s="605"/>
      <c r="Q132" s="605"/>
      <c r="R132" s="605"/>
      <c r="S132" s="605"/>
      <c r="T132" s="605"/>
      <c r="U132" s="605"/>
      <c r="V132" s="605"/>
      <c r="W132" s="605"/>
      <c r="X132" s="605"/>
      <c r="Y132" s="605"/>
      <c r="Z132" s="10" t="s">
        <v>12</v>
      </c>
      <c r="AB132" s="1066">
        <f t="shared" ref="AB132:AB151" si="45">AB131+1</f>
        <v>39</v>
      </c>
      <c r="AC132" s="1066">
        <v>2</v>
      </c>
      <c r="AD132" s="1066">
        <v>23</v>
      </c>
      <c r="AE132" s="1066">
        <v>2</v>
      </c>
      <c r="AF132" s="412" t="s">
        <v>57</v>
      </c>
      <c r="AG132" s="42" t="s">
        <v>935</v>
      </c>
      <c r="AH132" s="967" t="s">
        <v>890</v>
      </c>
      <c r="AI132" s="968">
        <v>0.3</v>
      </c>
      <c r="AJ132" s="969">
        <v>0.15</v>
      </c>
      <c r="AK132" s="969">
        <v>0.15</v>
      </c>
      <c r="AL132" s="51" t="s">
        <v>902</v>
      </c>
      <c r="AM132" s="1846" t="str">
        <f t="shared" si="44"/>
        <v/>
      </c>
      <c r="AN132" s="10" t="s">
        <v>12</v>
      </c>
    </row>
    <row r="133" spans="1:40" ht="14.25" x14ac:dyDescent="0.2">
      <c r="A133" s="300" t="str">
        <f t="shared" si="39"/>
        <v>US: Special property</v>
      </c>
      <c r="B133" s="62">
        <f t="shared" si="40"/>
        <v>40</v>
      </c>
      <c r="C133" s="1076" t="s">
        <v>17</v>
      </c>
      <c r="D133" s="1076" t="s">
        <v>17</v>
      </c>
      <c r="E133" s="1076" t="s">
        <v>17</v>
      </c>
      <c r="F133" s="1094">
        <f t="shared" si="41"/>
        <v>0</v>
      </c>
      <c r="G133" s="1076" t="s">
        <v>17</v>
      </c>
      <c r="H133" s="1076" t="s">
        <v>17</v>
      </c>
      <c r="I133" s="1094">
        <f t="shared" si="42"/>
        <v>0</v>
      </c>
      <c r="J133" s="1088">
        <f t="shared" si="43"/>
        <v>0</v>
      </c>
      <c r="K133" s="1076" t="s">
        <v>17</v>
      </c>
      <c r="L133" s="1076" t="s">
        <v>17</v>
      </c>
      <c r="M133" s="1142" t="s">
        <v>658</v>
      </c>
      <c r="N133" s="1142" t="s">
        <v>658</v>
      </c>
      <c r="O133" s="1142" t="s">
        <v>658</v>
      </c>
      <c r="P133" s="605"/>
      <c r="Q133" s="605"/>
      <c r="R133" s="605"/>
      <c r="S133" s="605"/>
      <c r="T133" s="605"/>
      <c r="U133" s="605"/>
      <c r="V133" s="605"/>
      <c r="W133" s="605"/>
      <c r="X133" s="605"/>
      <c r="Y133" s="605"/>
      <c r="Z133" s="10" t="s">
        <v>12</v>
      </c>
      <c r="AB133" s="1066">
        <f t="shared" si="45"/>
        <v>40</v>
      </c>
      <c r="AC133" s="1066">
        <v>2</v>
      </c>
      <c r="AD133" s="1066">
        <v>24</v>
      </c>
      <c r="AE133" s="1066">
        <v>3</v>
      </c>
      <c r="AF133" s="412" t="s">
        <v>57</v>
      </c>
      <c r="AG133" s="42" t="s">
        <v>936</v>
      </c>
      <c r="AH133" s="967" t="s">
        <v>890</v>
      </c>
      <c r="AI133" s="968">
        <v>0.25</v>
      </c>
      <c r="AJ133" s="1062">
        <v>0.17499999999999999</v>
      </c>
      <c r="AK133" s="1062">
        <v>0.17499999999999999</v>
      </c>
      <c r="AL133" s="51" t="s">
        <v>902</v>
      </c>
      <c r="AM133" s="1848" t="str">
        <f t="shared" si="44"/>
        <v/>
      </c>
      <c r="AN133" s="10" t="s">
        <v>12</v>
      </c>
    </row>
    <row r="134" spans="1:40" ht="14.25" x14ac:dyDescent="0.2">
      <c r="A134" s="300" t="str">
        <f t="shared" si="39"/>
        <v>US: Private passenger auto liability/medical</v>
      </c>
      <c r="B134" s="62">
        <f t="shared" si="40"/>
        <v>41</v>
      </c>
      <c r="C134" s="1076" t="s">
        <v>17</v>
      </c>
      <c r="D134" s="1076" t="s">
        <v>17</v>
      </c>
      <c r="E134" s="1076" t="s">
        <v>17</v>
      </c>
      <c r="F134" s="1094">
        <f t="shared" si="41"/>
        <v>0</v>
      </c>
      <c r="G134" s="1076" t="s">
        <v>17</v>
      </c>
      <c r="H134" s="1076" t="s">
        <v>17</v>
      </c>
      <c r="I134" s="1094">
        <f t="shared" si="42"/>
        <v>0</v>
      </c>
      <c r="J134" s="1088">
        <f t="shared" si="43"/>
        <v>0</v>
      </c>
      <c r="K134" s="1076" t="s">
        <v>17</v>
      </c>
      <c r="L134" s="1076" t="s">
        <v>17</v>
      </c>
      <c r="M134" s="1142" t="s">
        <v>658</v>
      </c>
      <c r="N134" s="1142" t="s">
        <v>658</v>
      </c>
      <c r="O134" s="1142" t="s">
        <v>658</v>
      </c>
      <c r="P134" s="605"/>
      <c r="Q134" s="605"/>
      <c r="R134" s="605"/>
      <c r="S134" s="605"/>
      <c r="T134" s="605"/>
      <c r="U134" s="605"/>
      <c r="V134" s="605"/>
      <c r="W134" s="605"/>
      <c r="X134" s="605"/>
      <c r="Y134" s="605"/>
      <c r="Z134" s="10" t="s">
        <v>12</v>
      </c>
      <c r="AB134" s="1066">
        <f t="shared" si="45"/>
        <v>41</v>
      </c>
      <c r="AC134" s="1066">
        <v>2</v>
      </c>
      <c r="AD134" s="1066">
        <v>25</v>
      </c>
      <c r="AE134" s="1066">
        <v>4</v>
      </c>
      <c r="AF134" s="412" t="s">
        <v>57</v>
      </c>
      <c r="AG134" s="42" t="s">
        <v>937</v>
      </c>
      <c r="AH134" s="967" t="s">
        <v>1474</v>
      </c>
      <c r="AI134" s="968">
        <v>0.15</v>
      </c>
      <c r="AJ134" s="969">
        <v>0.15</v>
      </c>
      <c r="AK134" s="969">
        <v>0.15</v>
      </c>
      <c r="AL134" s="51" t="s">
        <v>900</v>
      </c>
      <c r="AM134" s="1846" t="str">
        <f t="shared" si="44"/>
        <v/>
      </c>
      <c r="AN134" s="10" t="s">
        <v>12</v>
      </c>
    </row>
    <row r="135" spans="1:40" ht="14.25" x14ac:dyDescent="0.2">
      <c r="A135" s="300" t="str">
        <f t="shared" si="39"/>
        <v>US: Commercial auto/truck liability/medical</v>
      </c>
      <c r="B135" s="62">
        <f t="shared" si="40"/>
        <v>42</v>
      </c>
      <c r="C135" s="1076" t="s">
        <v>17</v>
      </c>
      <c r="D135" s="1076" t="s">
        <v>17</v>
      </c>
      <c r="E135" s="1076" t="s">
        <v>17</v>
      </c>
      <c r="F135" s="1094">
        <f t="shared" si="41"/>
        <v>0</v>
      </c>
      <c r="G135" s="1076" t="s">
        <v>17</v>
      </c>
      <c r="H135" s="1076" t="s">
        <v>17</v>
      </c>
      <c r="I135" s="1094">
        <f t="shared" si="42"/>
        <v>0</v>
      </c>
      <c r="J135" s="1088">
        <f t="shared" si="43"/>
        <v>0</v>
      </c>
      <c r="K135" s="1076" t="s">
        <v>17</v>
      </c>
      <c r="L135" s="1076" t="s">
        <v>17</v>
      </c>
      <c r="M135" s="1142" t="s">
        <v>658</v>
      </c>
      <c r="N135" s="1142" t="s">
        <v>658</v>
      </c>
      <c r="O135" s="1142" t="s">
        <v>658</v>
      </c>
      <c r="P135" s="605"/>
      <c r="Q135" s="605"/>
      <c r="R135" s="605"/>
      <c r="S135" s="605"/>
      <c r="T135" s="605"/>
      <c r="U135" s="605"/>
      <c r="V135" s="605"/>
      <c r="W135" s="605"/>
      <c r="X135" s="605"/>
      <c r="Y135" s="605"/>
      <c r="Z135" s="10" t="s">
        <v>12</v>
      </c>
      <c r="AB135" s="1066">
        <f t="shared" si="45"/>
        <v>42</v>
      </c>
      <c r="AC135" s="1066">
        <v>2</v>
      </c>
      <c r="AD135" s="1066">
        <v>26</v>
      </c>
      <c r="AE135" s="1066">
        <v>5</v>
      </c>
      <c r="AF135" s="412" t="s">
        <v>57</v>
      </c>
      <c r="AG135" s="42" t="s">
        <v>938</v>
      </c>
      <c r="AH135" s="967" t="s">
        <v>1474</v>
      </c>
      <c r="AI135" s="968">
        <v>0.15</v>
      </c>
      <c r="AJ135" s="969">
        <v>0.15</v>
      </c>
      <c r="AK135" s="969">
        <v>0.15</v>
      </c>
      <c r="AL135" s="51" t="s">
        <v>900</v>
      </c>
      <c r="AM135" s="1846" t="str">
        <f t="shared" si="44"/>
        <v/>
      </c>
      <c r="AN135" s="10" t="s">
        <v>12</v>
      </c>
    </row>
    <row r="136" spans="1:40" ht="14.25" x14ac:dyDescent="0.2">
      <c r="A136" s="300" t="str">
        <f t="shared" si="39"/>
        <v>US: Worker's compensation</v>
      </c>
      <c r="B136" s="62">
        <f t="shared" si="40"/>
        <v>43</v>
      </c>
      <c r="C136" s="1076" t="s">
        <v>17</v>
      </c>
      <c r="D136" s="1076" t="s">
        <v>17</v>
      </c>
      <c r="E136" s="1076" t="s">
        <v>17</v>
      </c>
      <c r="F136" s="1094">
        <f t="shared" si="41"/>
        <v>0</v>
      </c>
      <c r="G136" s="1076" t="s">
        <v>17</v>
      </c>
      <c r="H136" s="1076" t="s">
        <v>17</v>
      </c>
      <c r="I136" s="1094">
        <f t="shared" si="42"/>
        <v>0</v>
      </c>
      <c r="J136" s="1088">
        <f t="shared" si="43"/>
        <v>0</v>
      </c>
      <c r="K136" s="1076" t="s">
        <v>17</v>
      </c>
      <c r="L136" s="1076" t="s">
        <v>17</v>
      </c>
      <c r="M136" s="1142" t="s">
        <v>658</v>
      </c>
      <c r="N136" s="1142" t="s">
        <v>658</v>
      </c>
      <c r="O136" s="1142" t="s">
        <v>658</v>
      </c>
      <c r="P136" s="605"/>
      <c r="Q136" s="605"/>
      <c r="R136" s="605"/>
      <c r="S136" s="605"/>
      <c r="T136" s="605"/>
      <c r="U136" s="605"/>
      <c r="V136" s="605"/>
      <c r="W136" s="605"/>
      <c r="X136" s="605"/>
      <c r="Y136" s="605"/>
      <c r="Z136" s="10" t="s">
        <v>12</v>
      </c>
      <c r="AB136" s="1066">
        <f t="shared" si="45"/>
        <v>43</v>
      </c>
      <c r="AC136" s="1066">
        <v>2</v>
      </c>
      <c r="AD136" s="1066">
        <v>27</v>
      </c>
      <c r="AE136" s="1066">
        <v>6</v>
      </c>
      <c r="AF136" s="412" t="s">
        <v>57</v>
      </c>
      <c r="AG136" s="42" t="s">
        <v>939</v>
      </c>
      <c r="AH136" s="967" t="s">
        <v>891</v>
      </c>
      <c r="AI136" s="968">
        <v>0.15</v>
      </c>
      <c r="AJ136" s="1845">
        <v>0.16</v>
      </c>
      <c r="AK136" s="969">
        <v>0.15</v>
      </c>
      <c r="AL136" s="51" t="s">
        <v>906</v>
      </c>
      <c r="AM136" s="1847">
        <f t="shared" si="44"/>
        <v>1.0000000000000009E-2</v>
      </c>
      <c r="AN136" s="10" t="s">
        <v>12</v>
      </c>
    </row>
    <row r="137" spans="1:40" ht="14.25" x14ac:dyDescent="0.2">
      <c r="A137" s="300" t="str">
        <f t="shared" si="39"/>
        <v>US: Commercial multi-peril</v>
      </c>
      <c r="B137" s="62">
        <f t="shared" si="40"/>
        <v>44</v>
      </c>
      <c r="C137" s="1076" t="s">
        <v>17</v>
      </c>
      <c r="D137" s="1076" t="s">
        <v>17</v>
      </c>
      <c r="E137" s="1076" t="s">
        <v>17</v>
      </c>
      <c r="F137" s="1094">
        <f t="shared" si="41"/>
        <v>0</v>
      </c>
      <c r="G137" s="1076" t="s">
        <v>17</v>
      </c>
      <c r="H137" s="1076" t="s">
        <v>17</v>
      </c>
      <c r="I137" s="1094">
        <f t="shared" si="42"/>
        <v>0</v>
      </c>
      <c r="J137" s="1088">
        <f t="shared" si="43"/>
        <v>0</v>
      </c>
      <c r="K137" s="1076" t="s">
        <v>17</v>
      </c>
      <c r="L137" s="1076" t="s">
        <v>17</v>
      </c>
      <c r="M137" s="1142" t="s">
        <v>658</v>
      </c>
      <c r="N137" s="1142" t="s">
        <v>658</v>
      </c>
      <c r="O137" s="1142" t="s">
        <v>658</v>
      </c>
      <c r="P137" s="605"/>
      <c r="Q137" s="605"/>
      <c r="R137" s="605"/>
      <c r="S137" s="605"/>
      <c r="T137" s="605"/>
      <c r="U137" s="605"/>
      <c r="V137" s="605"/>
      <c r="W137" s="605"/>
      <c r="X137" s="605"/>
      <c r="Y137" s="605"/>
      <c r="Z137" s="10" t="s">
        <v>12</v>
      </c>
      <c r="AB137" s="1066">
        <f t="shared" si="45"/>
        <v>44</v>
      </c>
      <c r="AC137" s="1066">
        <v>2</v>
      </c>
      <c r="AD137" s="1066">
        <v>28</v>
      </c>
      <c r="AE137" s="1066">
        <v>7</v>
      </c>
      <c r="AF137" s="412" t="s">
        <v>57</v>
      </c>
      <c r="AG137" s="42" t="s">
        <v>1318</v>
      </c>
      <c r="AH137" s="967" t="s">
        <v>891</v>
      </c>
      <c r="AI137" s="968">
        <v>0.3</v>
      </c>
      <c r="AJ137" s="1845">
        <v>0.26</v>
      </c>
      <c r="AK137" s="969">
        <v>0.25</v>
      </c>
      <c r="AL137" s="51" t="s">
        <v>906</v>
      </c>
      <c r="AM137" s="1847">
        <f t="shared" si="44"/>
        <v>1.0000000000000009E-2</v>
      </c>
      <c r="AN137" s="10" t="s">
        <v>12</v>
      </c>
    </row>
    <row r="138" spans="1:40" ht="14.25" x14ac:dyDescent="0.2">
      <c r="A138" s="300" t="str">
        <f t="shared" si="39"/>
        <v>US: Medical professional liability (occurrence)</v>
      </c>
      <c r="B138" s="62">
        <f t="shared" si="40"/>
        <v>45</v>
      </c>
      <c r="C138" s="1076" t="s">
        <v>17</v>
      </c>
      <c r="D138" s="1076" t="s">
        <v>17</v>
      </c>
      <c r="E138" s="1076" t="s">
        <v>17</v>
      </c>
      <c r="F138" s="1094">
        <f t="shared" si="41"/>
        <v>0</v>
      </c>
      <c r="G138" s="1076" t="s">
        <v>17</v>
      </c>
      <c r="H138" s="1076" t="s">
        <v>17</v>
      </c>
      <c r="I138" s="1094">
        <f t="shared" si="42"/>
        <v>0</v>
      </c>
      <c r="J138" s="1088">
        <f t="shared" si="43"/>
        <v>0</v>
      </c>
      <c r="K138" s="1076" t="s">
        <v>17</v>
      </c>
      <c r="L138" s="1076" t="s">
        <v>17</v>
      </c>
      <c r="M138" s="1142" t="s">
        <v>658</v>
      </c>
      <c r="N138" s="1142" t="s">
        <v>658</v>
      </c>
      <c r="O138" s="1142" t="s">
        <v>658</v>
      </c>
      <c r="P138" s="605"/>
      <c r="Q138" s="605"/>
      <c r="R138" s="605"/>
      <c r="S138" s="605"/>
      <c r="T138" s="605"/>
      <c r="U138" s="605"/>
      <c r="V138" s="605"/>
      <c r="W138" s="605"/>
      <c r="X138" s="605"/>
      <c r="Y138" s="605"/>
      <c r="Z138" s="10" t="s">
        <v>12</v>
      </c>
      <c r="AB138" s="1066">
        <f t="shared" si="45"/>
        <v>45</v>
      </c>
      <c r="AC138" s="1066">
        <v>2</v>
      </c>
      <c r="AD138" s="1066">
        <v>29</v>
      </c>
      <c r="AE138" s="1066">
        <v>8</v>
      </c>
      <c r="AF138" s="412" t="s">
        <v>57</v>
      </c>
      <c r="AG138" s="42" t="s">
        <v>1326</v>
      </c>
      <c r="AH138" s="967" t="s">
        <v>891</v>
      </c>
      <c r="AI138" s="968">
        <v>0.4</v>
      </c>
      <c r="AJ138" s="969">
        <v>0.45</v>
      </c>
      <c r="AK138" s="969">
        <v>0.45</v>
      </c>
      <c r="AL138" s="51" t="s">
        <v>906</v>
      </c>
      <c r="AM138" s="1846" t="str">
        <f t="shared" si="44"/>
        <v/>
      </c>
      <c r="AN138" s="10" t="s">
        <v>12</v>
      </c>
    </row>
    <row r="139" spans="1:40" ht="14.25" x14ac:dyDescent="0.2">
      <c r="A139" s="300" t="str">
        <f t="shared" si="39"/>
        <v>US: Medical professional liability (claims made)</v>
      </c>
      <c r="B139" s="62">
        <f t="shared" si="40"/>
        <v>46</v>
      </c>
      <c r="C139" s="1076" t="s">
        <v>17</v>
      </c>
      <c r="D139" s="1076" t="s">
        <v>17</v>
      </c>
      <c r="E139" s="1076" t="s">
        <v>17</v>
      </c>
      <c r="F139" s="1094">
        <f t="shared" si="41"/>
        <v>0</v>
      </c>
      <c r="G139" s="1076" t="s">
        <v>17</v>
      </c>
      <c r="H139" s="1076" t="s">
        <v>17</v>
      </c>
      <c r="I139" s="1094">
        <f t="shared" si="42"/>
        <v>0</v>
      </c>
      <c r="J139" s="1088">
        <f t="shared" si="43"/>
        <v>0</v>
      </c>
      <c r="K139" s="1076" t="s">
        <v>17</v>
      </c>
      <c r="L139" s="1076" t="s">
        <v>17</v>
      </c>
      <c r="M139" s="1142" t="s">
        <v>658</v>
      </c>
      <c r="N139" s="1142" t="s">
        <v>658</v>
      </c>
      <c r="O139" s="1142" t="s">
        <v>658</v>
      </c>
      <c r="P139" s="605"/>
      <c r="Q139" s="605"/>
      <c r="R139" s="605"/>
      <c r="S139" s="605"/>
      <c r="T139" s="605"/>
      <c r="U139" s="605"/>
      <c r="V139" s="605"/>
      <c r="W139" s="605"/>
      <c r="X139" s="605"/>
      <c r="Y139" s="605"/>
      <c r="Z139" s="10" t="s">
        <v>12</v>
      </c>
      <c r="AB139" s="1066">
        <f t="shared" si="45"/>
        <v>46</v>
      </c>
      <c r="AC139" s="1066">
        <v>2</v>
      </c>
      <c r="AD139" s="1066">
        <v>30</v>
      </c>
      <c r="AE139" s="1066">
        <v>9</v>
      </c>
      <c r="AF139" s="412" t="s">
        <v>57</v>
      </c>
      <c r="AG139" s="42" t="s">
        <v>1327</v>
      </c>
      <c r="AH139" s="967" t="s">
        <v>891</v>
      </c>
      <c r="AI139" s="968">
        <v>0.3</v>
      </c>
      <c r="AJ139" s="969">
        <v>0.35</v>
      </c>
      <c r="AK139" s="969">
        <v>0.35</v>
      </c>
      <c r="AL139" s="51" t="s">
        <v>906</v>
      </c>
      <c r="AM139" s="1846" t="str">
        <f t="shared" si="44"/>
        <v/>
      </c>
      <c r="AN139" s="10" t="s">
        <v>12</v>
      </c>
    </row>
    <row r="140" spans="1:40" ht="14.25" x14ac:dyDescent="0.2">
      <c r="A140" s="300" t="str">
        <f t="shared" si="39"/>
        <v>US: Other Liability–Occurrence</v>
      </c>
      <c r="B140" s="62">
        <f t="shared" si="40"/>
        <v>47</v>
      </c>
      <c r="C140" s="1076" t="s">
        <v>17</v>
      </c>
      <c r="D140" s="1076" t="s">
        <v>17</v>
      </c>
      <c r="E140" s="1076" t="s">
        <v>17</v>
      </c>
      <c r="F140" s="1094">
        <f t="shared" si="41"/>
        <v>0</v>
      </c>
      <c r="G140" s="1076" t="s">
        <v>17</v>
      </c>
      <c r="H140" s="1076" t="s">
        <v>17</v>
      </c>
      <c r="I140" s="1094">
        <f t="shared" si="42"/>
        <v>0</v>
      </c>
      <c r="J140" s="1088">
        <f t="shared" si="43"/>
        <v>0</v>
      </c>
      <c r="K140" s="1076" t="s">
        <v>17</v>
      </c>
      <c r="L140" s="1076" t="s">
        <v>17</v>
      </c>
      <c r="M140" s="1142" t="s">
        <v>658</v>
      </c>
      <c r="N140" s="1142" t="s">
        <v>658</v>
      </c>
      <c r="O140" s="1142" t="s">
        <v>658</v>
      </c>
      <c r="P140" s="605"/>
      <c r="Q140" s="605"/>
      <c r="R140" s="605"/>
      <c r="S140" s="605"/>
      <c r="T140" s="605"/>
      <c r="U140" s="605"/>
      <c r="V140" s="605"/>
      <c r="W140" s="605"/>
      <c r="X140" s="605"/>
      <c r="Y140" s="605"/>
      <c r="Z140" s="10" t="s">
        <v>12</v>
      </c>
      <c r="AB140" s="1066">
        <f t="shared" si="45"/>
        <v>47</v>
      </c>
      <c r="AC140" s="1066">
        <v>2</v>
      </c>
      <c r="AD140" s="1066">
        <v>31</v>
      </c>
      <c r="AE140" s="1066">
        <v>10</v>
      </c>
      <c r="AF140" s="412" t="s">
        <v>57</v>
      </c>
      <c r="AG140" s="42" t="s">
        <v>940</v>
      </c>
      <c r="AH140" s="967" t="s">
        <v>891</v>
      </c>
      <c r="AI140" s="1107">
        <v>0.17499999999999999</v>
      </c>
      <c r="AJ140" s="1845">
        <v>0.28000000000000003</v>
      </c>
      <c r="AK140" s="969">
        <v>0.25</v>
      </c>
      <c r="AL140" s="51" t="s">
        <v>906</v>
      </c>
      <c r="AM140" s="1847">
        <f t="shared" si="44"/>
        <v>3.0000000000000027E-2</v>
      </c>
      <c r="AN140" s="10" t="s">
        <v>12</v>
      </c>
    </row>
    <row r="141" spans="1:40" ht="14.25" x14ac:dyDescent="0.2">
      <c r="A141" s="300" t="str">
        <f t="shared" si="39"/>
        <v>US: Other Liability – Claims-Made</v>
      </c>
      <c r="B141" s="62">
        <f t="shared" si="40"/>
        <v>48</v>
      </c>
      <c r="C141" s="1076" t="s">
        <v>17</v>
      </c>
      <c r="D141" s="1076" t="s">
        <v>17</v>
      </c>
      <c r="E141" s="1076" t="s">
        <v>17</v>
      </c>
      <c r="F141" s="1094">
        <f t="shared" si="41"/>
        <v>0</v>
      </c>
      <c r="G141" s="1076" t="s">
        <v>17</v>
      </c>
      <c r="H141" s="1076" t="s">
        <v>17</v>
      </c>
      <c r="I141" s="1094">
        <f t="shared" si="42"/>
        <v>0</v>
      </c>
      <c r="J141" s="1088">
        <f t="shared" si="43"/>
        <v>0</v>
      </c>
      <c r="K141" s="1076" t="s">
        <v>17</v>
      </c>
      <c r="L141" s="1076" t="s">
        <v>17</v>
      </c>
      <c r="M141" s="1142" t="s">
        <v>658</v>
      </c>
      <c r="N141" s="1142" t="s">
        <v>658</v>
      </c>
      <c r="O141" s="1142" t="s">
        <v>658</v>
      </c>
      <c r="P141" s="605"/>
      <c r="Q141" s="605"/>
      <c r="R141" s="605"/>
      <c r="S141" s="605"/>
      <c r="T141" s="605"/>
      <c r="U141" s="605"/>
      <c r="V141" s="605"/>
      <c r="W141" s="605"/>
      <c r="X141" s="605"/>
      <c r="Y141" s="605"/>
      <c r="Z141" s="10" t="s">
        <v>12</v>
      </c>
      <c r="AB141" s="1066">
        <f t="shared" si="45"/>
        <v>48</v>
      </c>
      <c r="AC141" s="1066">
        <v>2</v>
      </c>
      <c r="AD141" s="1066">
        <v>32</v>
      </c>
      <c r="AE141" s="1066">
        <v>11</v>
      </c>
      <c r="AF141" s="412" t="s">
        <v>57</v>
      </c>
      <c r="AG141" s="42" t="s">
        <v>941</v>
      </c>
      <c r="AH141" s="967" t="s">
        <v>891</v>
      </c>
      <c r="AI141" s="968">
        <v>0.15</v>
      </c>
      <c r="AJ141" s="969">
        <v>0.2</v>
      </c>
      <c r="AK141" s="969">
        <v>0.2</v>
      </c>
      <c r="AL141" s="51" t="s">
        <v>906</v>
      </c>
      <c r="AM141" s="1846" t="str">
        <f t="shared" si="44"/>
        <v/>
      </c>
      <c r="AN141" s="10" t="s">
        <v>12</v>
      </c>
    </row>
    <row r="142" spans="1:40" ht="14.25" x14ac:dyDescent="0.2">
      <c r="A142" s="300" t="str">
        <f t="shared" si="39"/>
        <v>US: Products liability</v>
      </c>
      <c r="B142" s="62">
        <f t="shared" si="40"/>
        <v>49</v>
      </c>
      <c r="C142" s="1076" t="s">
        <v>17</v>
      </c>
      <c r="D142" s="1076" t="s">
        <v>17</v>
      </c>
      <c r="E142" s="1076" t="s">
        <v>17</v>
      </c>
      <c r="F142" s="1094">
        <f t="shared" si="41"/>
        <v>0</v>
      </c>
      <c r="G142" s="1076" t="s">
        <v>17</v>
      </c>
      <c r="H142" s="1076" t="s">
        <v>17</v>
      </c>
      <c r="I142" s="1094">
        <f t="shared" si="42"/>
        <v>0</v>
      </c>
      <c r="J142" s="1088">
        <f t="shared" si="43"/>
        <v>0</v>
      </c>
      <c r="K142" s="1076" t="s">
        <v>17</v>
      </c>
      <c r="L142" s="1076" t="s">
        <v>17</v>
      </c>
      <c r="M142" s="1142" t="s">
        <v>658</v>
      </c>
      <c r="N142" s="1142" t="s">
        <v>658</v>
      </c>
      <c r="O142" s="1142" t="s">
        <v>658</v>
      </c>
      <c r="P142" s="605"/>
      <c r="Q142" s="605"/>
      <c r="R142" s="605"/>
      <c r="S142" s="605"/>
      <c r="T142" s="605"/>
      <c r="U142" s="605"/>
      <c r="V142" s="605"/>
      <c r="W142" s="605"/>
      <c r="X142" s="605"/>
      <c r="Y142" s="605"/>
      <c r="Z142" s="10" t="s">
        <v>12</v>
      </c>
      <c r="AB142" s="1066">
        <f t="shared" si="45"/>
        <v>49</v>
      </c>
      <c r="AC142" s="1066">
        <v>2</v>
      </c>
      <c r="AD142" s="1066">
        <v>33</v>
      </c>
      <c r="AE142" s="1066">
        <v>12</v>
      </c>
      <c r="AF142" s="412" t="s">
        <v>57</v>
      </c>
      <c r="AG142" s="42" t="s">
        <v>942</v>
      </c>
      <c r="AH142" s="967" t="s">
        <v>891</v>
      </c>
      <c r="AI142" s="968">
        <v>0.45</v>
      </c>
      <c r="AJ142" s="1845">
        <v>0.47000000000000003</v>
      </c>
      <c r="AK142" s="969">
        <v>0.4</v>
      </c>
      <c r="AL142" s="51" t="s">
        <v>906</v>
      </c>
      <c r="AM142" s="1847">
        <f t="shared" si="44"/>
        <v>7.0000000000000007E-2</v>
      </c>
      <c r="AN142" s="10" t="s">
        <v>12</v>
      </c>
    </row>
    <row r="143" spans="1:40" ht="14.25" x14ac:dyDescent="0.2">
      <c r="A143" s="300" t="str">
        <f t="shared" si="39"/>
        <v>US: Reinsurance - nonproportional assumed property</v>
      </c>
      <c r="B143" s="62">
        <f t="shared" si="40"/>
        <v>50</v>
      </c>
      <c r="C143" s="1076" t="s">
        <v>17</v>
      </c>
      <c r="D143" s="1076" t="s">
        <v>17</v>
      </c>
      <c r="E143" s="1076" t="s">
        <v>17</v>
      </c>
      <c r="F143" s="1094">
        <f t="shared" si="41"/>
        <v>0</v>
      </c>
      <c r="G143" s="1076" t="s">
        <v>17</v>
      </c>
      <c r="H143" s="1076" t="s">
        <v>17</v>
      </c>
      <c r="I143" s="1094">
        <f t="shared" si="42"/>
        <v>0</v>
      </c>
      <c r="J143" s="1088">
        <f t="shared" si="43"/>
        <v>0</v>
      </c>
      <c r="K143" s="1076" t="s">
        <v>17</v>
      </c>
      <c r="L143" s="1076" t="s">
        <v>17</v>
      </c>
      <c r="M143" s="1142" t="s">
        <v>658</v>
      </c>
      <c r="N143" s="1142" t="s">
        <v>658</v>
      </c>
      <c r="O143" s="1142" t="s">
        <v>658</v>
      </c>
      <c r="P143" s="605"/>
      <c r="Q143" s="605"/>
      <c r="R143" s="605"/>
      <c r="S143" s="605"/>
      <c r="T143" s="605"/>
      <c r="U143" s="605"/>
      <c r="V143" s="605"/>
      <c r="W143" s="605"/>
      <c r="X143" s="605"/>
      <c r="Y143" s="605"/>
      <c r="Z143" s="10" t="s">
        <v>12</v>
      </c>
      <c r="AB143" s="1066">
        <f t="shared" si="45"/>
        <v>50</v>
      </c>
      <c r="AC143" s="1066">
        <v>2</v>
      </c>
      <c r="AD143" s="1066">
        <v>34</v>
      </c>
      <c r="AE143" s="1066">
        <v>13</v>
      </c>
      <c r="AF143" s="412" t="s">
        <v>57</v>
      </c>
      <c r="AG143" s="42" t="s">
        <v>943</v>
      </c>
      <c r="AH143" s="967" t="s">
        <v>890</v>
      </c>
      <c r="AI143" s="968">
        <v>0.35</v>
      </c>
      <c r="AJ143" s="969">
        <v>0.25</v>
      </c>
      <c r="AK143" s="969">
        <v>0.25</v>
      </c>
      <c r="AL143" s="51" t="s">
        <v>900</v>
      </c>
      <c r="AM143" s="1846" t="str">
        <f t="shared" si="44"/>
        <v/>
      </c>
      <c r="AN143" s="10" t="s">
        <v>12</v>
      </c>
    </row>
    <row r="144" spans="1:40" ht="14.25" x14ac:dyDescent="0.2">
      <c r="A144" s="300" t="str">
        <f t="shared" si="39"/>
        <v>US: Reinsurance - nonproportional assumed liability</v>
      </c>
      <c r="B144" s="62">
        <f t="shared" si="40"/>
        <v>51</v>
      </c>
      <c r="C144" s="1076" t="s">
        <v>17</v>
      </c>
      <c r="D144" s="1076" t="s">
        <v>17</v>
      </c>
      <c r="E144" s="1076" t="s">
        <v>17</v>
      </c>
      <c r="F144" s="1094">
        <f t="shared" si="41"/>
        <v>0</v>
      </c>
      <c r="G144" s="1076" t="s">
        <v>17</v>
      </c>
      <c r="H144" s="1076" t="s">
        <v>17</v>
      </c>
      <c r="I144" s="1094">
        <f t="shared" si="42"/>
        <v>0</v>
      </c>
      <c r="J144" s="1088">
        <f t="shared" si="43"/>
        <v>0</v>
      </c>
      <c r="K144" s="1076" t="s">
        <v>17</v>
      </c>
      <c r="L144" s="1076" t="s">
        <v>17</v>
      </c>
      <c r="M144" s="1142" t="s">
        <v>658</v>
      </c>
      <c r="N144" s="1142" t="s">
        <v>658</v>
      </c>
      <c r="O144" s="1142" t="s">
        <v>658</v>
      </c>
      <c r="P144" s="605"/>
      <c r="Q144" s="605"/>
      <c r="R144" s="605"/>
      <c r="S144" s="605"/>
      <c r="T144" s="605"/>
      <c r="U144" s="605"/>
      <c r="V144" s="605"/>
      <c r="W144" s="605"/>
      <c r="X144" s="605"/>
      <c r="Y144" s="605"/>
      <c r="Z144" s="10" t="s">
        <v>12</v>
      </c>
      <c r="AB144" s="1066">
        <f t="shared" si="45"/>
        <v>51</v>
      </c>
      <c r="AC144" s="1066">
        <v>2</v>
      </c>
      <c r="AD144" s="1066">
        <v>35</v>
      </c>
      <c r="AE144" s="1066">
        <v>14</v>
      </c>
      <c r="AF144" s="412" t="s">
        <v>57</v>
      </c>
      <c r="AG144" s="42" t="s">
        <v>944</v>
      </c>
      <c r="AH144" s="967" t="s">
        <v>891</v>
      </c>
      <c r="AI144" s="968">
        <v>0.45</v>
      </c>
      <c r="AJ144" s="1845">
        <v>0.39</v>
      </c>
      <c r="AK144" s="969">
        <v>0.3</v>
      </c>
      <c r="AL144" s="51" t="s">
        <v>906</v>
      </c>
      <c r="AM144" s="1847">
        <f t="shared" si="44"/>
        <v>9.0000000000000024E-2</v>
      </c>
      <c r="AN144" s="10" t="s">
        <v>12</v>
      </c>
    </row>
    <row r="145" spans="1:40" ht="14.25" x14ac:dyDescent="0.2">
      <c r="A145" s="300" t="str">
        <f t="shared" si="39"/>
        <v>US: Special liability</v>
      </c>
      <c r="B145" s="62">
        <f t="shared" si="40"/>
        <v>52</v>
      </c>
      <c r="C145" s="1076" t="s">
        <v>17</v>
      </c>
      <c r="D145" s="1076" t="s">
        <v>17</v>
      </c>
      <c r="E145" s="1076" t="s">
        <v>17</v>
      </c>
      <c r="F145" s="1094">
        <f t="shared" si="41"/>
        <v>0</v>
      </c>
      <c r="G145" s="1076" t="s">
        <v>17</v>
      </c>
      <c r="H145" s="1076" t="s">
        <v>17</v>
      </c>
      <c r="I145" s="1094">
        <f t="shared" si="42"/>
        <v>0</v>
      </c>
      <c r="J145" s="1088">
        <f t="shared" si="43"/>
        <v>0</v>
      </c>
      <c r="K145" s="1076" t="s">
        <v>17</v>
      </c>
      <c r="L145" s="1076" t="s">
        <v>17</v>
      </c>
      <c r="M145" s="1142" t="s">
        <v>658</v>
      </c>
      <c r="N145" s="1142" t="s">
        <v>658</v>
      </c>
      <c r="O145" s="1142" t="s">
        <v>658</v>
      </c>
      <c r="P145" s="605"/>
      <c r="Q145" s="605"/>
      <c r="R145" s="605"/>
      <c r="S145" s="605"/>
      <c r="T145" s="605"/>
      <c r="U145" s="605"/>
      <c r="V145" s="605"/>
      <c r="W145" s="605"/>
      <c r="X145" s="605"/>
      <c r="Y145" s="605"/>
      <c r="Z145" s="10" t="s">
        <v>12</v>
      </c>
      <c r="AB145" s="1066">
        <f t="shared" si="45"/>
        <v>52</v>
      </c>
      <c r="AC145" s="1066">
        <v>2</v>
      </c>
      <c r="AD145" s="1066">
        <v>36</v>
      </c>
      <c r="AE145" s="1066">
        <v>15</v>
      </c>
      <c r="AF145" s="412" t="s">
        <v>57</v>
      </c>
      <c r="AG145" s="42" t="s">
        <v>945</v>
      </c>
      <c r="AH145" s="967" t="s">
        <v>891</v>
      </c>
      <c r="AI145" s="968">
        <v>0.3</v>
      </c>
      <c r="AJ145" s="969">
        <v>0.25</v>
      </c>
      <c r="AK145" s="969">
        <v>0.25</v>
      </c>
      <c r="AL145" s="51" t="s">
        <v>906</v>
      </c>
      <c r="AM145" s="1846" t="str">
        <f t="shared" si="44"/>
        <v/>
      </c>
      <c r="AN145" s="10" t="s">
        <v>12</v>
      </c>
    </row>
    <row r="146" spans="1:40" ht="14.25" x14ac:dyDescent="0.2">
      <c r="A146" s="300" t="str">
        <f t="shared" si="39"/>
        <v>US: Mortgage insurance</v>
      </c>
      <c r="B146" s="62">
        <f t="shared" si="40"/>
        <v>53</v>
      </c>
      <c r="C146" s="1076" t="s">
        <v>17</v>
      </c>
      <c r="D146" s="1076" t="s">
        <v>17</v>
      </c>
      <c r="E146" s="1076" t="s">
        <v>17</v>
      </c>
      <c r="F146" s="1094">
        <f t="shared" si="41"/>
        <v>0</v>
      </c>
      <c r="G146" s="1076" t="s">
        <v>17</v>
      </c>
      <c r="H146" s="1076" t="s">
        <v>17</v>
      </c>
      <c r="I146" s="1094">
        <f t="shared" si="42"/>
        <v>0</v>
      </c>
      <c r="J146" s="1088">
        <f t="shared" si="43"/>
        <v>0</v>
      </c>
      <c r="K146" s="1076" t="s">
        <v>17</v>
      </c>
      <c r="L146" s="1076" t="s">
        <v>17</v>
      </c>
      <c r="M146" s="1142" t="s">
        <v>658</v>
      </c>
      <c r="N146" s="1142" t="s">
        <v>658</v>
      </c>
      <c r="O146" s="1142" t="s">
        <v>658</v>
      </c>
      <c r="P146" s="605"/>
      <c r="Q146" s="605"/>
      <c r="R146" s="605"/>
      <c r="S146" s="605"/>
      <c r="T146" s="605"/>
      <c r="U146" s="605"/>
      <c r="V146" s="605"/>
      <c r="W146" s="605"/>
      <c r="X146" s="605"/>
      <c r="Y146" s="605"/>
      <c r="Z146" s="10" t="s">
        <v>12</v>
      </c>
      <c r="AB146" s="1066">
        <f t="shared" si="45"/>
        <v>53</v>
      </c>
      <c r="AC146" s="1066">
        <v>2</v>
      </c>
      <c r="AD146" s="1066">
        <v>37</v>
      </c>
      <c r="AE146" s="1066">
        <v>16</v>
      </c>
      <c r="AF146" s="412" t="s">
        <v>57</v>
      </c>
      <c r="AG146" s="42" t="s">
        <v>463</v>
      </c>
      <c r="AH146" s="967" t="s">
        <v>928</v>
      </c>
      <c r="AI146" s="968">
        <v>0.45</v>
      </c>
      <c r="AJ146" s="969">
        <v>0.3</v>
      </c>
      <c r="AK146" s="969">
        <v>0.3</v>
      </c>
      <c r="AL146" s="51" t="s">
        <v>900</v>
      </c>
      <c r="AM146" s="1846" t="str">
        <f t="shared" si="44"/>
        <v/>
      </c>
      <c r="AN146" s="10" t="s">
        <v>12</v>
      </c>
    </row>
    <row r="147" spans="1:40" ht="14.25" x14ac:dyDescent="0.2">
      <c r="A147" s="300" t="str">
        <f t="shared" si="39"/>
        <v>US: Fidelity/surety</v>
      </c>
      <c r="B147" s="62">
        <f t="shared" si="40"/>
        <v>54</v>
      </c>
      <c r="C147" s="1076" t="s">
        <v>17</v>
      </c>
      <c r="D147" s="1076" t="s">
        <v>17</v>
      </c>
      <c r="E147" s="1076" t="s">
        <v>17</v>
      </c>
      <c r="F147" s="1094">
        <f t="shared" si="41"/>
        <v>0</v>
      </c>
      <c r="G147" s="1076" t="s">
        <v>17</v>
      </c>
      <c r="H147" s="1076" t="s">
        <v>17</v>
      </c>
      <c r="I147" s="1094">
        <f t="shared" si="42"/>
        <v>0</v>
      </c>
      <c r="J147" s="1088">
        <f t="shared" si="43"/>
        <v>0</v>
      </c>
      <c r="K147" s="1076" t="s">
        <v>17</v>
      </c>
      <c r="L147" s="1076" t="s">
        <v>17</v>
      </c>
      <c r="M147" s="1142" t="s">
        <v>658</v>
      </c>
      <c r="N147" s="1142" t="s">
        <v>658</v>
      </c>
      <c r="O147" s="1142" t="s">
        <v>658</v>
      </c>
      <c r="P147" s="605"/>
      <c r="Q147" s="605"/>
      <c r="R147" s="605"/>
      <c r="S147" s="605"/>
      <c r="T147" s="605"/>
      <c r="U147" s="605"/>
      <c r="V147" s="605"/>
      <c r="W147" s="605"/>
      <c r="X147" s="605"/>
      <c r="Y147" s="605"/>
      <c r="Z147" s="10" t="s">
        <v>12</v>
      </c>
      <c r="AB147" s="1066">
        <f t="shared" si="45"/>
        <v>54</v>
      </c>
      <c r="AC147" s="1066">
        <v>2</v>
      </c>
      <c r="AD147" s="1066">
        <v>38</v>
      </c>
      <c r="AE147" s="1066">
        <v>17</v>
      </c>
      <c r="AF147" s="412" t="s">
        <v>57</v>
      </c>
      <c r="AG147" s="42" t="s">
        <v>946</v>
      </c>
      <c r="AH147" s="967" t="s">
        <v>888</v>
      </c>
      <c r="AI147" s="968">
        <v>0.35</v>
      </c>
      <c r="AJ147" s="969">
        <v>0.4</v>
      </c>
      <c r="AK147" s="969">
        <v>0.4</v>
      </c>
      <c r="AL147" s="51" t="s">
        <v>900</v>
      </c>
      <c r="AM147" s="1846" t="str">
        <f t="shared" si="44"/>
        <v/>
      </c>
      <c r="AN147" s="10" t="s">
        <v>12</v>
      </c>
    </row>
    <row r="148" spans="1:40" ht="14.25" x14ac:dyDescent="0.2">
      <c r="A148" s="300" t="str">
        <f t="shared" si="39"/>
        <v>US: Financial Guaranty</v>
      </c>
      <c r="B148" s="62">
        <f t="shared" si="40"/>
        <v>55</v>
      </c>
      <c r="C148" s="1076" t="s">
        <v>17</v>
      </c>
      <c r="D148" s="1076" t="s">
        <v>17</v>
      </c>
      <c r="E148" s="1076" t="s">
        <v>17</v>
      </c>
      <c r="F148" s="1094">
        <f t="shared" si="41"/>
        <v>0</v>
      </c>
      <c r="G148" s="1076" t="s">
        <v>17</v>
      </c>
      <c r="H148" s="1076" t="s">
        <v>17</v>
      </c>
      <c r="I148" s="1094">
        <f t="shared" si="42"/>
        <v>0</v>
      </c>
      <c r="J148" s="1088">
        <f t="shared" si="43"/>
        <v>0</v>
      </c>
      <c r="K148" s="1076" t="s">
        <v>17</v>
      </c>
      <c r="L148" s="1076" t="s">
        <v>17</v>
      </c>
      <c r="M148" s="1142" t="s">
        <v>658</v>
      </c>
      <c r="N148" s="1142" t="s">
        <v>658</v>
      </c>
      <c r="O148" s="1142" t="s">
        <v>658</v>
      </c>
      <c r="P148" s="605"/>
      <c r="Q148" s="605"/>
      <c r="R148" s="605"/>
      <c r="S148" s="605"/>
      <c r="T148" s="605"/>
      <c r="U148" s="605"/>
      <c r="V148" s="605"/>
      <c r="W148" s="605"/>
      <c r="X148" s="605"/>
      <c r="Y148" s="605"/>
      <c r="Z148" s="10" t="s">
        <v>12</v>
      </c>
      <c r="AB148" s="1066">
        <f t="shared" si="45"/>
        <v>55</v>
      </c>
      <c r="AC148" s="1066">
        <v>2</v>
      </c>
      <c r="AD148" s="1066">
        <v>39</v>
      </c>
      <c r="AE148" s="1066">
        <v>18</v>
      </c>
      <c r="AF148" s="412" t="s">
        <v>57</v>
      </c>
      <c r="AG148" s="42" t="s">
        <v>947</v>
      </c>
      <c r="AH148" s="967" t="s">
        <v>888</v>
      </c>
      <c r="AI148" s="968">
        <v>0.45</v>
      </c>
      <c r="AJ148" s="969">
        <v>0.25</v>
      </c>
      <c r="AK148" s="969">
        <v>0.25</v>
      </c>
      <c r="AL148" s="51" t="s">
        <v>900</v>
      </c>
      <c r="AM148" s="1846" t="str">
        <f t="shared" si="44"/>
        <v/>
      </c>
      <c r="AN148" s="10" t="s">
        <v>12</v>
      </c>
    </row>
    <row r="149" spans="1:40" ht="14.25" x14ac:dyDescent="0.2">
      <c r="A149" s="300" t="str">
        <f t="shared" si="39"/>
        <v>US: Other</v>
      </c>
      <c r="B149" s="62">
        <f t="shared" si="40"/>
        <v>56</v>
      </c>
      <c r="C149" s="1076" t="s">
        <v>17</v>
      </c>
      <c r="D149" s="1076" t="s">
        <v>17</v>
      </c>
      <c r="E149" s="1076" t="s">
        <v>17</v>
      </c>
      <c r="F149" s="1094">
        <f t="shared" si="41"/>
        <v>0</v>
      </c>
      <c r="G149" s="1076" t="s">
        <v>17</v>
      </c>
      <c r="H149" s="1076" t="s">
        <v>17</v>
      </c>
      <c r="I149" s="1094">
        <f t="shared" si="42"/>
        <v>0</v>
      </c>
      <c r="J149" s="1088">
        <f t="shared" si="43"/>
        <v>0</v>
      </c>
      <c r="K149" s="1076" t="s">
        <v>17</v>
      </c>
      <c r="L149" s="1076" t="s">
        <v>17</v>
      </c>
      <c r="M149" s="1142" t="s">
        <v>658</v>
      </c>
      <c r="N149" s="1142" t="s">
        <v>658</v>
      </c>
      <c r="O149" s="1142" t="s">
        <v>658</v>
      </c>
      <c r="P149" s="605"/>
      <c r="Q149" s="605"/>
      <c r="R149" s="605"/>
      <c r="S149" s="605"/>
      <c r="T149" s="605"/>
      <c r="U149" s="605"/>
      <c r="V149" s="605"/>
      <c r="W149" s="605"/>
      <c r="X149" s="605"/>
      <c r="Y149" s="605"/>
      <c r="Z149" s="10" t="s">
        <v>12</v>
      </c>
      <c r="AB149" s="1066">
        <f t="shared" si="45"/>
        <v>56</v>
      </c>
      <c r="AC149" s="1066">
        <v>2</v>
      </c>
      <c r="AD149" s="1066">
        <v>40</v>
      </c>
      <c r="AE149" s="1066">
        <v>19</v>
      </c>
      <c r="AF149" s="412" t="s">
        <v>57</v>
      </c>
      <c r="AG149" s="42" t="s">
        <v>96</v>
      </c>
      <c r="AH149" s="967" t="s">
        <v>96</v>
      </c>
      <c r="AI149" s="968">
        <v>0.25</v>
      </c>
      <c r="AJ149" s="969">
        <v>0.35</v>
      </c>
      <c r="AK149" s="969">
        <v>0.35</v>
      </c>
      <c r="AL149" s="51" t="s">
        <v>900</v>
      </c>
      <c r="AM149" s="1846" t="str">
        <f t="shared" si="44"/>
        <v/>
      </c>
      <c r="AN149" s="10" t="s">
        <v>12</v>
      </c>
    </row>
    <row r="150" spans="1:40" ht="14.25" x14ac:dyDescent="0.2">
      <c r="A150" s="300" t="str">
        <f t="shared" si="39"/>
        <v>US: Other non-traditional non-life insurance</v>
      </c>
      <c r="B150" s="62">
        <f t="shared" si="40"/>
        <v>57</v>
      </c>
      <c r="C150" s="1076" t="s">
        <v>17</v>
      </c>
      <c r="D150" s="1076" t="s">
        <v>17</v>
      </c>
      <c r="E150" s="1076" t="s">
        <v>17</v>
      </c>
      <c r="F150" s="1094">
        <f t="shared" si="41"/>
        <v>0</v>
      </c>
      <c r="G150" s="1076" t="s">
        <v>17</v>
      </c>
      <c r="H150" s="1076" t="s">
        <v>17</v>
      </c>
      <c r="I150" s="1094">
        <f t="shared" si="42"/>
        <v>0</v>
      </c>
      <c r="J150" s="1088">
        <f t="shared" si="43"/>
        <v>0</v>
      </c>
      <c r="K150" s="1076" t="s">
        <v>17</v>
      </c>
      <c r="L150" s="1076" t="s">
        <v>17</v>
      </c>
      <c r="M150" s="1142" t="s">
        <v>658</v>
      </c>
      <c r="N150" s="1142" t="s">
        <v>658</v>
      </c>
      <c r="O150" s="1142" t="s">
        <v>658</v>
      </c>
      <c r="P150" s="605"/>
      <c r="Q150" s="605"/>
      <c r="R150" s="605"/>
      <c r="S150" s="605"/>
      <c r="T150" s="605"/>
      <c r="U150" s="605"/>
      <c r="V150" s="605"/>
      <c r="W150" s="605"/>
      <c r="X150" s="605"/>
      <c r="Y150" s="605"/>
      <c r="Z150" s="10" t="s">
        <v>12</v>
      </c>
      <c r="AB150" s="1066">
        <f t="shared" si="45"/>
        <v>57</v>
      </c>
      <c r="AC150" s="1066">
        <v>2</v>
      </c>
      <c r="AD150" s="1066">
        <v>41</v>
      </c>
      <c r="AE150" s="1066">
        <v>20</v>
      </c>
      <c r="AF150" s="412" t="s">
        <v>57</v>
      </c>
      <c r="AG150" s="42" t="s">
        <v>550</v>
      </c>
      <c r="AH150" s="967" t="s">
        <v>96</v>
      </c>
      <c r="AI150" s="968">
        <v>0.25</v>
      </c>
      <c r="AJ150" s="969">
        <v>0.45</v>
      </c>
      <c r="AK150" s="969">
        <v>0.45</v>
      </c>
      <c r="AL150" s="51" t="s">
        <v>900</v>
      </c>
      <c r="AM150" s="1846" t="str">
        <f t="shared" si="44"/>
        <v/>
      </c>
      <c r="AN150" s="10" t="s">
        <v>12</v>
      </c>
    </row>
    <row r="151" spans="1:40" ht="14.25" x14ac:dyDescent="0.2">
      <c r="A151" s="1413" t="str">
        <f t="shared" si="39"/>
        <v>US: Reinsurance - nonproportional assumed financial lines</v>
      </c>
      <c r="B151" s="62">
        <f t="shared" si="40"/>
        <v>58</v>
      </c>
      <c r="C151" s="1095" t="s">
        <v>17</v>
      </c>
      <c r="D151" s="1095" t="s">
        <v>17</v>
      </c>
      <c r="E151" s="1095" t="s">
        <v>17</v>
      </c>
      <c r="F151" s="1094">
        <f t="shared" si="41"/>
        <v>0</v>
      </c>
      <c r="G151" s="1076" t="s">
        <v>17</v>
      </c>
      <c r="H151" s="1076" t="s">
        <v>17</v>
      </c>
      <c r="I151" s="1094">
        <f t="shared" si="42"/>
        <v>0</v>
      </c>
      <c r="J151" s="1088">
        <f t="shared" si="43"/>
        <v>0</v>
      </c>
      <c r="K151" s="1076" t="s">
        <v>17</v>
      </c>
      <c r="L151" s="1076" t="s">
        <v>17</v>
      </c>
      <c r="M151" s="1142" t="s">
        <v>658</v>
      </c>
      <c r="N151" s="1142" t="s">
        <v>658</v>
      </c>
      <c r="O151" s="1142" t="s">
        <v>658</v>
      </c>
      <c r="P151" s="605"/>
      <c r="Q151" s="605"/>
      <c r="R151" s="605"/>
      <c r="S151" s="605"/>
      <c r="T151" s="605"/>
      <c r="U151" s="605"/>
      <c r="V151" s="605"/>
      <c r="W151" s="605"/>
      <c r="X151" s="605"/>
      <c r="Y151" s="605"/>
      <c r="Z151" s="10" t="s">
        <v>12</v>
      </c>
      <c r="AB151" s="1067">
        <f t="shared" si="45"/>
        <v>58</v>
      </c>
      <c r="AC151" s="1067">
        <v>2</v>
      </c>
      <c r="AD151" s="1067">
        <v>42</v>
      </c>
      <c r="AE151" s="1067">
        <v>21</v>
      </c>
      <c r="AF151" s="408" t="s">
        <v>57</v>
      </c>
      <c r="AG151" s="43" t="s">
        <v>948</v>
      </c>
      <c r="AH151" s="970" t="s">
        <v>96</v>
      </c>
      <c r="AI151" s="971">
        <v>0.45</v>
      </c>
      <c r="AJ151" s="972">
        <v>0.2</v>
      </c>
      <c r="AK151" s="972">
        <v>0.2</v>
      </c>
      <c r="AL151" s="52" t="s">
        <v>900</v>
      </c>
      <c r="AM151" s="1849" t="str">
        <f t="shared" si="44"/>
        <v/>
      </c>
      <c r="AN151" s="10" t="s">
        <v>12</v>
      </c>
    </row>
    <row r="152" spans="1:40" ht="15" x14ac:dyDescent="0.2">
      <c r="A152" s="844" t="str">
        <f>AF153</f>
        <v>China</v>
      </c>
      <c r="B152" s="62"/>
      <c r="C152" s="1096"/>
      <c r="D152" s="1097"/>
      <c r="E152" s="1097"/>
      <c r="F152" s="1097"/>
      <c r="G152" s="1097"/>
      <c r="H152" s="1097"/>
      <c r="I152" s="1097"/>
      <c r="J152" s="1097"/>
      <c r="K152" s="1097"/>
      <c r="L152" s="1097"/>
      <c r="M152" s="1097"/>
      <c r="N152" s="1097"/>
      <c r="O152" s="1098"/>
      <c r="P152" s="605"/>
      <c r="Q152" s="605"/>
      <c r="R152" s="605"/>
      <c r="S152" s="605"/>
      <c r="T152" s="605"/>
      <c r="U152" s="605"/>
      <c r="V152" s="605"/>
      <c r="W152" s="605"/>
      <c r="X152" s="605"/>
      <c r="Y152" s="605"/>
      <c r="Z152" s="10" t="s">
        <v>12</v>
      </c>
      <c r="AB152" s="1039"/>
      <c r="AC152" s="1039"/>
      <c r="AD152" s="1039"/>
      <c r="AE152" s="1039"/>
      <c r="AM152" s="1039"/>
      <c r="AN152" s="10" t="s">
        <v>12</v>
      </c>
    </row>
    <row r="153" spans="1:40" ht="14.25" x14ac:dyDescent="0.2">
      <c r="A153" s="764" t="str">
        <f t="shared" ref="A153:A162" si="46">AF153&amp;": "&amp;AG153</f>
        <v>China: Motor</v>
      </c>
      <c r="B153" s="62">
        <f t="shared" ref="B153:B162" si="47">AB153</f>
        <v>59</v>
      </c>
      <c r="C153" s="1076" t="s">
        <v>17</v>
      </c>
      <c r="D153" s="1076" t="s">
        <v>17</v>
      </c>
      <c r="E153" s="1076" t="s">
        <v>17</v>
      </c>
      <c r="F153" s="1094">
        <f t="shared" ref="F153:F162" si="48">MAX(0,IF(OR(SUM(C153),SUM(D153)),MAX(SUM(C153),SUM(D153)),SUM(E153))*$AI153)</f>
        <v>0</v>
      </c>
      <c r="G153" s="1076" t="s">
        <v>17</v>
      </c>
      <c r="H153" s="1076" t="s">
        <v>17</v>
      </c>
      <c r="I153" s="1094">
        <f t="shared" ref="I153:I162" si="49">MAX(0,SUM(H153)*$AJ153)</f>
        <v>0</v>
      </c>
      <c r="J153" s="1088">
        <f t="shared" ref="J153:J162" si="50">SQRT(SUMSQ($F153,$I153)+2*$K$51*PRODUCT($F153,$I153))</f>
        <v>0</v>
      </c>
      <c r="K153" s="1076" t="s">
        <v>17</v>
      </c>
      <c r="L153" s="1076" t="s">
        <v>17</v>
      </c>
      <c r="M153" s="1142" t="s">
        <v>658</v>
      </c>
      <c r="N153" s="1142" t="s">
        <v>658</v>
      </c>
      <c r="O153" s="1142" t="s">
        <v>658</v>
      </c>
      <c r="P153" s="605"/>
      <c r="Q153" s="605"/>
      <c r="R153" s="605"/>
      <c r="S153" s="605"/>
      <c r="T153" s="605"/>
      <c r="U153" s="605"/>
      <c r="V153" s="605"/>
      <c r="W153" s="605"/>
      <c r="X153" s="605"/>
      <c r="Y153" s="605"/>
      <c r="Z153" s="10" t="s">
        <v>12</v>
      </c>
      <c r="AB153" s="1065">
        <f>AB151+1</f>
        <v>59</v>
      </c>
      <c r="AC153" s="1065">
        <v>3</v>
      </c>
      <c r="AD153" s="1065">
        <v>1</v>
      </c>
      <c r="AE153" s="1065">
        <v>1</v>
      </c>
      <c r="AF153" s="604" t="s">
        <v>59</v>
      </c>
      <c r="AG153" s="38" t="s">
        <v>454</v>
      </c>
      <c r="AH153" s="973" t="s">
        <v>1474</v>
      </c>
      <c r="AI153" s="974">
        <v>0.1</v>
      </c>
      <c r="AJ153" s="975">
        <v>0.2</v>
      </c>
      <c r="AK153" s="975">
        <v>0.2</v>
      </c>
      <c r="AL153" s="50" t="s">
        <v>900</v>
      </c>
      <c r="AM153" s="1851" t="str">
        <f t="shared" ref="AM153:AM162" si="51">IF(AJ153=AK153,"",AJ153-AK153)</f>
        <v/>
      </c>
      <c r="AN153" s="10" t="s">
        <v>12</v>
      </c>
    </row>
    <row r="154" spans="1:40" ht="14.25" x14ac:dyDescent="0.2">
      <c r="A154" s="764" t="str">
        <f t="shared" si="46"/>
        <v>China: Property, including commercial, personal and engineering</v>
      </c>
      <c r="B154" s="62">
        <f t="shared" si="47"/>
        <v>60</v>
      </c>
      <c r="C154" s="1076" t="s">
        <v>17</v>
      </c>
      <c r="D154" s="1076" t="s">
        <v>17</v>
      </c>
      <c r="E154" s="1076" t="s">
        <v>17</v>
      </c>
      <c r="F154" s="1094">
        <f t="shared" si="48"/>
        <v>0</v>
      </c>
      <c r="G154" s="1076" t="s">
        <v>17</v>
      </c>
      <c r="H154" s="1076" t="s">
        <v>17</v>
      </c>
      <c r="I154" s="1094">
        <f t="shared" si="49"/>
        <v>0</v>
      </c>
      <c r="J154" s="1088">
        <f t="shared" si="50"/>
        <v>0</v>
      </c>
      <c r="K154" s="1076" t="s">
        <v>17</v>
      </c>
      <c r="L154" s="1076" t="s">
        <v>17</v>
      </c>
      <c r="M154" s="1142" t="s">
        <v>658</v>
      </c>
      <c r="N154" s="1142" t="s">
        <v>658</v>
      </c>
      <c r="O154" s="1142" t="s">
        <v>658</v>
      </c>
      <c r="P154" s="605"/>
      <c r="Q154" s="605"/>
      <c r="R154" s="605"/>
      <c r="S154" s="605"/>
      <c r="T154" s="605"/>
      <c r="U154" s="605"/>
      <c r="V154" s="605"/>
      <c r="W154" s="605"/>
      <c r="X154" s="605"/>
      <c r="Y154" s="605"/>
      <c r="Z154" s="10" t="s">
        <v>12</v>
      </c>
      <c r="AB154" s="1066">
        <f>AB153+1</f>
        <v>60</v>
      </c>
      <c r="AC154" s="1066">
        <v>3</v>
      </c>
      <c r="AD154" s="1066">
        <v>2</v>
      </c>
      <c r="AE154" s="1066">
        <v>2</v>
      </c>
      <c r="AF154" s="412" t="s">
        <v>59</v>
      </c>
      <c r="AG154" s="42" t="s">
        <v>963</v>
      </c>
      <c r="AH154" s="967" t="s">
        <v>890</v>
      </c>
      <c r="AI154" s="968">
        <v>0.3</v>
      </c>
      <c r="AJ154" s="969">
        <v>0.45</v>
      </c>
      <c r="AK154" s="969">
        <v>0.45</v>
      </c>
      <c r="AL154" s="51" t="s">
        <v>902</v>
      </c>
      <c r="AM154" s="1846" t="str">
        <f t="shared" si="51"/>
        <v/>
      </c>
      <c r="AN154" s="10" t="s">
        <v>12</v>
      </c>
    </row>
    <row r="155" spans="1:40" ht="14.25" x14ac:dyDescent="0.2">
      <c r="A155" s="764" t="str">
        <f t="shared" si="46"/>
        <v>China: Marine and Special</v>
      </c>
      <c r="B155" s="62">
        <f t="shared" si="47"/>
        <v>61</v>
      </c>
      <c r="C155" s="1076" t="s">
        <v>17</v>
      </c>
      <c r="D155" s="1076" t="s">
        <v>17</v>
      </c>
      <c r="E155" s="1076" t="s">
        <v>17</v>
      </c>
      <c r="F155" s="1094">
        <f t="shared" si="48"/>
        <v>0</v>
      </c>
      <c r="G155" s="1076" t="s">
        <v>17</v>
      </c>
      <c r="H155" s="1076" t="s">
        <v>17</v>
      </c>
      <c r="I155" s="1094">
        <f t="shared" si="49"/>
        <v>0</v>
      </c>
      <c r="J155" s="1088">
        <f t="shared" si="50"/>
        <v>0</v>
      </c>
      <c r="K155" s="1076" t="s">
        <v>17</v>
      </c>
      <c r="L155" s="1076" t="s">
        <v>17</v>
      </c>
      <c r="M155" s="1142" t="s">
        <v>658</v>
      </c>
      <c r="N155" s="1142" t="s">
        <v>658</v>
      </c>
      <c r="O155" s="1142" t="s">
        <v>658</v>
      </c>
      <c r="P155" s="605"/>
      <c r="Q155" s="605"/>
      <c r="R155" s="605"/>
      <c r="S155" s="605"/>
      <c r="T155" s="605"/>
      <c r="U155" s="605"/>
      <c r="V155" s="605"/>
      <c r="W155" s="605"/>
      <c r="X155" s="605"/>
      <c r="Y155" s="605"/>
      <c r="Z155" s="10" t="s">
        <v>12</v>
      </c>
      <c r="AB155" s="1066">
        <f t="shared" ref="AB155:AB162" si="52">AB154+1</f>
        <v>61</v>
      </c>
      <c r="AC155" s="1066">
        <v>3</v>
      </c>
      <c r="AD155" s="1066">
        <v>3</v>
      </c>
      <c r="AE155" s="1066">
        <v>3</v>
      </c>
      <c r="AF155" s="412" t="s">
        <v>59</v>
      </c>
      <c r="AG155" s="42" t="s">
        <v>964</v>
      </c>
      <c r="AH155" s="967" t="s">
        <v>890</v>
      </c>
      <c r="AI155" s="968">
        <v>0.25</v>
      </c>
      <c r="AJ155" s="969">
        <v>0.45</v>
      </c>
      <c r="AK155" s="969">
        <v>0.45</v>
      </c>
      <c r="AL155" s="51" t="s">
        <v>900</v>
      </c>
      <c r="AM155" s="1846" t="str">
        <f t="shared" si="51"/>
        <v/>
      </c>
      <c r="AN155" s="10" t="s">
        <v>12</v>
      </c>
    </row>
    <row r="156" spans="1:40" ht="14.25" x14ac:dyDescent="0.2">
      <c r="A156" s="764" t="str">
        <f t="shared" si="46"/>
        <v>China: Liability</v>
      </c>
      <c r="B156" s="62">
        <f t="shared" si="47"/>
        <v>62</v>
      </c>
      <c r="C156" s="1076" t="s">
        <v>17</v>
      </c>
      <c r="D156" s="1076" t="s">
        <v>17</v>
      </c>
      <c r="E156" s="1076" t="s">
        <v>17</v>
      </c>
      <c r="F156" s="1094">
        <f t="shared" si="48"/>
        <v>0</v>
      </c>
      <c r="G156" s="1076" t="s">
        <v>17</v>
      </c>
      <c r="H156" s="1076" t="s">
        <v>17</v>
      </c>
      <c r="I156" s="1094">
        <f t="shared" si="49"/>
        <v>0</v>
      </c>
      <c r="J156" s="1088">
        <f t="shared" si="50"/>
        <v>0</v>
      </c>
      <c r="K156" s="1076" t="s">
        <v>17</v>
      </c>
      <c r="L156" s="1076" t="s">
        <v>17</v>
      </c>
      <c r="M156" s="1142" t="s">
        <v>658</v>
      </c>
      <c r="N156" s="1142" t="s">
        <v>658</v>
      </c>
      <c r="O156" s="1142" t="s">
        <v>658</v>
      </c>
      <c r="P156" s="605"/>
      <c r="Q156" s="605"/>
      <c r="R156" s="605"/>
      <c r="S156" s="605"/>
      <c r="T156" s="605"/>
      <c r="U156" s="605"/>
      <c r="V156" s="605"/>
      <c r="W156" s="605"/>
      <c r="X156" s="605"/>
      <c r="Y156" s="605"/>
      <c r="Z156" s="10" t="s">
        <v>12</v>
      </c>
      <c r="AB156" s="1066">
        <f t="shared" si="52"/>
        <v>62</v>
      </c>
      <c r="AC156" s="1066">
        <v>3</v>
      </c>
      <c r="AD156" s="1066">
        <v>4</v>
      </c>
      <c r="AE156" s="1066">
        <v>4</v>
      </c>
      <c r="AF156" s="412" t="s">
        <v>59</v>
      </c>
      <c r="AG156" s="42" t="s">
        <v>782</v>
      </c>
      <c r="AH156" s="967" t="s">
        <v>891</v>
      </c>
      <c r="AI156" s="968">
        <v>0.1</v>
      </c>
      <c r="AJ156" s="1845">
        <v>0.36</v>
      </c>
      <c r="AK156" s="969">
        <v>0.35</v>
      </c>
      <c r="AL156" s="51" t="s">
        <v>906</v>
      </c>
      <c r="AM156" s="1847">
        <f t="shared" si="51"/>
        <v>1.0000000000000009E-2</v>
      </c>
      <c r="AN156" s="10" t="s">
        <v>12</v>
      </c>
    </row>
    <row r="157" spans="1:40" ht="14.25" x14ac:dyDescent="0.2">
      <c r="A157" s="764" t="str">
        <f t="shared" si="46"/>
        <v>China: Agriculture</v>
      </c>
      <c r="B157" s="62">
        <f t="shared" si="47"/>
        <v>63</v>
      </c>
      <c r="C157" s="1076" t="s">
        <v>17</v>
      </c>
      <c r="D157" s="1076" t="s">
        <v>17</v>
      </c>
      <c r="E157" s="1076" t="s">
        <v>17</v>
      </c>
      <c r="F157" s="1094">
        <f t="shared" si="48"/>
        <v>0</v>
      </c>
      <c r="G157" s="1076" t="s">
        <v>17</v>
      </c>
      <c r="H157" s="1076" t="s">
        <v>17</v>
      </c>
      <c r="I157" s="1094">
        <f t="shared" si="49"/>
        <v>0</v>
      </c>
      <c r="J157" s="1088">
        <f t="shared" si="50"/>
        <v>0</v>
      </c>
      <c r="K157" s="1076" t="s">
        <v>17</v>
      </c>
      <c r="L157" s="1076" t="s">
        <v>17</v>
      </c>
      <c r="M157" s="1142" t="s">
        <v>658</v>
      </c>
      <c r="N157" s="1142" t="s">
        <v>658</v>
      </c>
      <c r="O157" s="1142" t="s">
        <v>658</v>
      </c>
      <c r="P157" s="605"/>
      <c r="Q157" s="605"/>
      <c r="R157" s="605"/>
      <c r="S157" s="605"/>
      <c r="T157" s="605"/>
      <c r="U157" s="605"/>
      <c r="V157" s="605"/>
      <c r="W157" s="605"/>
      <c r="X157" s="605"/>
      <c r="Y157" s="605"/>
      <c r="Z157" s="10" t="s">
        <v>12</v>
      </c>
      <c r="AB157" s="1066">
        <f t="shared" si="52"/>
        <v>63</v>
      </c>
      <c r="AC157" s="1066">
        <v>3</v>
      </c>
      <c r="AD157" s="1066">
        <v>5</v>
      </c>
      <c r="AE157" s="1066">
        <v>5</v>
      </c>
      <c r="AF157" s="412" t="s">
        <v>59</v>
      </c>
      <c r="AG157" s="42" t="s">
        <v>965</v>
      </c>
      <c r="AH157" s="967" t="s">
        <v>890</v>
      </c>
      <c r="AI157" s="968">
        <v>0.25</v>
      </c>
      <c r="AJ157" s="969">
        <v>0.35</v>
      </c>
      <c r="AK157" s="969">
        <v>0.35</v>
      </c>
      <c r="AL157" s="51" t="s">
        <v>902</v>
      </c>
      <c r="AM157" s="1846" t="str">
        <f t="shared" si="51"/>
        <v/>
      </c>
      <c r="AN157" s="10" t="s">
        <v>12</v>
      </c>
    </row>
    <row r="158" spans="1:40" ht="14.25" x14ac:dyDescent="0.2">
      <c r="A158" s="764" t="str">
        <f t="shared" si="46"/>
        <v>China: Credit</v>
      </c>
      <c r="B158" s="62">
        <f t="shared" si="47"/>
        <v>64</v>
      </c>
      <c r="C158" s="1076" t="s">
        <v>17</v>
      </c>
      <c r="D158" s="1076" t="s">
        <v>17</v>
      </c>
      <c r="E158" s="1076" t="s">
        <v>17</v>
      </c>
      <c r="F158" s="1094">
        <f t="shared" si="48"/>
        <v>0</v>
      </c>
      <c r="G158" s="1076" t="s">
        <v>17</v>
      </c>
      <c r="H158" s="1076" t="s">
        <v>17</v>
      </c>
      <c r="I158" s="1094">
        <f t="shared" si="49"/>
        <v>0</v>
      </c>
      <c r="J158" s="1088">
        <f t="shared" si="50"/>
        <v>0</v>
      </c>
      <c r="K158" s="1076" t="s">
        <v>17</v>
      </c>
      <c r="L158" s="1076" t="s">
        <v>17</v>
      </c>
      <c r="M158" s="1142" t="s">
        <v>658</v>
      </c>
      <c r="N158" s="1142" t="s">
        <v>658</v>
      </c>
      <c r="O158" s="1142" t="s">
        <v>658</v>
      </c>
      <c r="P158" s="605"/>
      <c r="Q158" s="605"/>
      <c r="R158" s="605"/>
      <c r="S158" s="605"/>
      <c r="T158" s="605"/>
      <c r="U158" s="605"/>
      <c r="V158" s="605"/>
      <c r="W158" s="605"/>
      <c r="X158" s="605"/>
      <c r="Y158" s="605"/>
      <c r="Z158" s="10" t="s">
        <v>12</v>
      </c>
      <c r="AB158" s="1066">
        <f t="shared" si="52"/>
        <v>64</v>
      </c>
      <c r="AC158" s="1066">
        <v>3</v>
      </c>
      <c r="AD158" s="1066">
        <v>6</v>
      </c>
      <c r="AE158" s="1066">
        <v>6</v>
      </c>
      <c r="AF158" s="412" t="s">
        <v>59</v>
      </c>
      <c r="AG158" s="42" t="s">
        <v>888</v>
      </c>
      <c r="AH158" s="967" t="s">
        <v>888</v>
      </c>
      <c r="AI158" s="968">
        <v>0.45</v>
      </c>
      <c r="AJ158" s="969">
        <v>0.35</v>
      </c>
      <c r="AK158" s="969">
        <v>0.35</v>
      </c>
      <c r="AL158" s="51" t="s">
        <v>900</v>
      </c>
      <c r="AM158" s="1846" t="str">
        <f t="shared" si="51"/>
        <v/>
      </c>
      <c r="AN158" s="10" t="s">
        <v>12</v>
      </c>
    </row>
    <row r="159" spans="1:40" ht="14.25" x14ac:dyDescent="0.2">
      <c r="A159" s="764" t="str">
        <f t="shared" si="46"/>
        <v>China: Short-term Accident</v>
      </c>
      <c r="B159" s="62">
        <f t="shared" si="47"/>
        <v>65</v>
      </c>
      <c r="C159" s="1076" t="s">
        <v>17</v>
      </c>
      <c r="D159" s="1076" t="s">
        <v>17</v>
      </c>
      <c r="E159" s="1076" t="s">
        <v>17</v>
      </c>
      <c r="F159" s="1094">
        <f t="shared" si="48"/>
        <v>0</v>
      </c>
      <c r="G159" s="1076" t="s">
        <v>17</v>
      </c>
      <c r="H159" s="1076" t="s">
        <v>17</v>
      </c>
      <c r="I159" s="1094">
        <f t="shared" si="49"/>
        <v>0</v>
      </c>
      <c r="J159" s="1088">
        <f t="shared" si="50"/>
        <v>0</v>
      </c>
      <c r="K159" s="1076" t="s">
        <v>17</v>
      </c>
      <c r="L159" s="1076" t="s">
        <v>17</v>
      </c>
      <c r="M159" s="1142" t="s">
        <v>658</v>
      </c>
      <c r="N159" s="1142" t="s">
        <v>658</v>
      </c>
      <c r="O159" s="1142" t="s">
        <v>658</v>
      </c>
      <c r="P159" s="605"/>
      <c r="Q159" s="605"/>
      <c r="R159" s="605"/>
      <c r="S159" s="605"/>
      <c r="T159" s="605"/>
      <c r="U159" s="605"/>
      <c r="V159" s="605"/>
      <c r="W159" s="605"/>
      <c r="X159" s="605"/>
      <c r="Y159" s="605"/>
      <c r="Z159" s="10" t="s">
        <v>12</v>
      </c>
      <c r="AB159" s="1066">
        <f t="shared" si="52"/>
        <v>65</v>
      </c>
      <c r="AC159" s="1066">
        <v>3</v>
      </c>
      <c r="AD159" s="1066">
        <v>7</v>
      </c>
      <c r="AE159" s="1066">
        <v>7</v>
      </c>
      <c r="AF159" s="412" t="s">
        <v>59</v>
      </c>
      <c r="AG159" s="42" t="s">
        <v>1320</v>
      </c>
      <c r="AH159" s="967" t="s">
        <v>96</v>
      </c>
      <c r="AI159" s="968">
        <v>0.1</v>
      </c>
      <c r="AJ159" s="969">
        <v>0.1</v>
      </c>
      <c r="AK159" s="969">
        <v>0.1</v>
      </c>
      <c r="AL159" s="51" t="s">
        <v>902</v>
      </c>
      <c r="AM159" s="1846" t="str">
        <f t="shared" si="51"/>
        <v/>
      </c>
      <c r="AN159" s="10" t="s">
        <v>12</v>
      </c>
    </row>
    <row r="160" spans="1:40" ht="14.25" x14ac:dyDescent="0.2">
      <c r="A160" s="764" t="str">
        <f t="shared" si="46"/>
        <v>China: Short-term Health</v>
      </c>
      <c r="B160" s="62">
        <f t="shared" si="47"/>
        <v>66</v>
      </c>
      <c r="C160" s="1076" t="s">
        <v>17</v>
      </c>
      <c r="D160" s="1076" t="s">
        <v>17</v>
      </c>
      <c r="E160" s="1076" t="s">
        <v>17</v>
      </c>
      <c r="F160" s="1094">
        <f t="shared" si="48"/>
        <v>0</v>
      </c>
      <c r="G160" s="1076" t="s">
        <v>17</v>
      </c>
      <c r="H160" s="1076" t="s">
        <v>17</v>
      </c>
      <c r="I160" s="1094">
        <f t="shared" si="49"/>
        <v>0</v>
      </c>
      <c r="J160" s="1088">
        <f t="shared" si="50"/>
        <v>0</v>
      </c>
      <c r="K160" s="1076" t="s">
        <v>17</v>
      </c>
      <c r="L160" s="1076" t="s">
        <v>17</v>
      </c>
      <c r="M160" s="1142" t="s">
        <v>658</v>
      </c>
      <c r="N160" s="1142" t="s">
        <v>658</v>
      </c>
      <c r="O160" s="1142" t="s">
        <v>658</v>
      </c>
      <c r="P160" s="605"/>
      <c r="Q160" s="605"/>
      <c r="R160" s="605"/>
      <c r="S160" s="605"/>
      <c r="T160" s="605"/>
      <c r="U160" s="605"/>
      <c r="V160" s="605"/>
      <c r="W160" s="605"/>
      <c r="X160" s="605"/>
      <c r="Y160" s="605"/>
      <c r="Z160" s="10" t="s">
        <v>12</v>
      </c>
      <c r="AB160" s="1066">
        <f t="shared" si="52"/>
        <v>66</v>
      </c>
      <c r="AC160" s="1066">
        <v>3</v>
      </c>
      <c r="AD160" s="1066">
        <v>8</v>
      </c>
      <c r="AE160" s="1066">
        <v>8</v>
      </c>
      <c r="AF160" s="412" t="s">
        <v>59</v>
      </c>
      <c r="AG160" s="42" t="s">
        <v>1321</v>
      </c>
      <c r="AH160" s="967" t="s">
        <v>96</v>
      </c>
      <c r="AI160" s="968">
        <v>0.1</v>
      </c>
      <c r="AJ160" s="969">
        <v>0.1</v>
      </c>
      <c r="AK160" s="969">
        <v>0.1</v>
      </c>
      <c r="AL160" s="51" t="s">
        <v>902</v>
      </c>
      <c r="AM160" s="1846" t="str">
        <f t="shared" si="51"/>
        <v/>
      </c>
      <c r="AN160" s="10" t="s">
        <v>12</v>
      </c>
    </row>
    <row r="161" spans="1:40" ht="14.25" x14ac:dyDescent="0.2">
      <c r="A161" s="764" t="str">
        <f t="shared" si="46"/>
        <v>China: Short-term Life</v>
      </c>
      <c r="B161" s="62">
        <f t="shared" si="47"/>
        <v>67</v>
      </c>
      <c r="C161" s="1076" t="s">
        <v>17</v>
      </c>
      <c r="D161" s="1076" t="s">
        <v>17</v>
      </c>
      <c r="E161" s="1076" t="s">
        <v>17</v>
      </c>
      <c r="F161" s="1094">
        <f t="shared" si="48"/>
        <v>0</v>
      </c>
      <c r="G161" s="1076" t="s">
        <v>17</v>
      </c>
      <c r="H161" s="1076" t="s">
        <v>17</v>
      </c>
      <c r="I161" s="1094">
        <f t="shared" si="49"/>
        <v>0</v>
      </c>
      <c r="J161" s="1088">
        <f t="shared" si="50"/>
        <v>0</v>
      </c>
      <c r="K161" s="1076" t="s">
        <v>17</v>
      </c>
      <c r="L161" s="1076" t="s">
        <v>17</v>
      </c>
      <c r="M161" s="1142" t="s">
        <v>658</v>
      </c>
      <c r="N161" s="1142" t="s">
        <v>658</v>
      </c>
      <c r="O161" s="1142" t="s">
        <v>658</v>
      </c>
      <c r="P161" s="605"/>
      <c r="Q161" s="605"/>
      <c r="R161" s="605"/>
      <c r="S161" s="605"/>
      <c r="T161" s="605"/>
      <c r="U161" s="605"/>
      <c r="V161" s="605"/>
      <c r="W161" s="605"/>
      <c r="X161" s="605"/>
      <c r="Y161" s="605"/>
      <c r="Z161" s="10" t="s">
        <v>12</v>
      </c>
      <c r="AB161" s="1066">
        <f t="shared" si="52"/>
        <v>67</v>
      </c>
      <c r="AC161" s="1066">
        <v>3</v>
      </c>
      <c r="AD161" s="1066">
        <v>9</v>
      </c>
      <c r="AE161" s="1066">
        <v>9</v>
      </c>
      <c r="AF161" s="412" t="s">
        <v>59</v>
      </c>
      <c r="AG161" s="42" t="s">
        <v>966</v>
      </c>
      <c r="AH161" s="967" t="s">
        <v>96</v>
      </c>
      <c r="AI161" s="968">
        <v>0.1</v>
      </c>
      <c r="AJ161" s="969">
        <v>0.2</v>
      </c>
      <c r="AK161" s="969">
        <v>0.2</v>
      </c>
      <c r="AL161" s="51" t="s">
        <v>902</v>
      </c>
      <c r="AM161" s="1846" t="str">
        <f t="shared" si="51"/>
        <v/>
      </c>
      <c r="AN161" s="10" t="s">
        <v>12</v>
      </c>
    </row>
    <row r="162" spans="1:40" ht="14.25" x14ac:dyDescent="0.2">
      <c r="A162" s="1411" t="str">
        <f t="shared" si="46"/>
        <v>China: Others</v>
      </c>
      <c r="B162" s="62">
        <f t="shared" si="47"/>
        <v>68</v>
      </c>
      <c r="C162" s="1076" t="s">
        <v>17</v>
      </c>
      <c r="D162" s="1076" t="s">
        <v>17</v>
      </c>
      <c r="E162" s="1076" t="s">
        <v>17</v>
      </c>
      <c r="F162" s="1094">
        <f t="shared" si="48"/>
        <v>0</v>
      </c>
      <c r="G162" s="1076" t="s">
        <v>17</v>
      </c>
      <c r="H162" s="1076" t="s">
        <v>17</v>
      </c>
      <c r="I162" s="1094">
        <f t="shared" si="49"/>
        <v>0</v>
      </c>
      <c r="J162" s="1088">
        <f t="shared" si="50"/>
        <v>0</v>
      </c>
      <c r="K162" s="1076" t="s">
        <v>17</v>
      </c>
      <c r="L162" s="1076" t="s">
        <v>17</v>
      </c>
      <c r="M162" s="1142" t="s">
        <v>658</v>
      </c>
      <c r="N162" s="1142" t="s">
        <v>658</v>
      </c>
      <c r="O162" s="1142" t="s">
        <v>658</v>
      </c>
      <c r="P162" s="605"/>
      <c r="Q162" s="605"/>
      <c r="R162" s="605"/>
      <c r="S162" s="605"/>
      <c r="T162" s="605"/>
      <c r="U162" s="605"/>
      <c r="V162" s="605"/>
      <c r="W162" s="605"/>
      <c r="X162" s="605"/>
      <c r="Y162" s="605"/>
      <c r="Z162" s="10" t="s">
        <v>12</v>
      </c>
      <c r="AB162" s="1067">
        <f t="shared" si="52"/>
        <v>68</v>
      </c>
      <c r="AC162" s="1067">
        <v>3</v>
      </c>
      <c r="AD162" s="1067">
        <v>10</v>
      </c>
      <c r="AE162" s="1067">
        <v>10</v>
      </c>
      <c r="AF162" s="408" t="s">
        <v>59</v>
      </c>
      <c r="AG162" s="43" t="s">
        <v>869</v>
      </c>
      <c r="AH162" s="970" t="s">
        <v>96</v>
      </c>
      <c r="AI162" s="971">
        <v>0.35</v>
      </c>
      <c r="AJ162" s="972">
        <v>0.2</v>
      </c>
      <c r="AK162" s="972">
        <v>0.2</v>
      </c>
      <c r="AL162" s="52" t="s">
        <v>900</v>
      </c>
      <c r="AM162" s="1849" t="str">
        <f t="shared" si="51"/>
        <v/>
      </c>
      <c r="AN162" s="10" t="s">
        <v>12</v>
      </c>
    </row>
    <row r="163" spans="1:40" ht="15" x14ac:dyDescent="0.2">
      <c r="A163" s="844" t="str">
        <f>AF164</f>
        <v>Japan</v>
      </c>
      <c r="B163" s="62"/>
      <c r="C163" s="1096"/>
      <c r="D163" s="1097"/>
      <c r="E163" s="1097"/>
      <c r="F163" s="1097"/>
      <c r="G163" s="1097"/>
      <c r="H163" s="1097"/>
      <c r="I163" s="1097"/>
      <c r="J163" s="1097"/>
      <c r="K163" s="1097"/>
      <c r="L163" s="1097"/>
      <c r="M163" s="1097"/>
      <c r="N163" s="1097"/>
      <c r="O163" s="1098"/>
      <c r="P163" s="605"/>
      <c r="Q163" s="605"/>
      <c r="R163" s="605"/>
      <c r="S163" s="605"/>
      <c r="T163" s="605"/>
      <c r="U163" s="605"/>
      <c r="V163" s="605"/>
      <c r="W163" s="605"/>
      <c r="X163" s="605"/>
      <c r="Y163" s="605"/>
      <c r="Z163" s="10" t="s">
        <v>12</v>
      </c>
      <c r="AB163" s="1039"/>
      <c r="AC163" s="1039"/>
      <c r="AD163" s="1039"/>
      <c r="AE163" s="1039"/>
      <c r="AM163" s="1039"/>
      <c r="AN163" s="10" t="s">
        <v>12</v>
      </c>
    </row>
    <row r="164" spans="1:40" ht="14.25" x14ac:dyDescent="0.2">
      <c r="A164" s="764" t="str">
        <f t="shared" ref="A164:A179" si="53">AF164&amp;": "&amp;AG164</f>
        <v>Japan: Fire</v>
      </c>
      <c r="B164" s="62">
        <f t="shared" ref="B164:B179" si="54">AB164</f>
        <v>69</v>
      </c>
      <c r="C164" s="1076" t="s">
        <v>17</v>
      </c>
      <c r="D164" s="1076" t="s">
        <v>17</v>
      </c>
      <c r="E164" s="1076" t="s">
        <v>17</v>
      </c>
      <c r="F164" s="1094">
        <f t="shared" ref="F164:F179" si="55">MAX(0,IF(OR(SUM(C164),SUM(D164)),MAX(SUM(C164),SUM(D164)),SUM(E164))*$AI164)</f>
        <v>0</v>
      </c>
      <c r="G164" s="1076" t="s">
        <v>17</v>
      </c>
      <c r="H164" s="1076" t="s">
        <v>17</v>
      </c>
      <c r="I164" s="1094">
        <f t="shared" ref="I164:I179" si="56">MAX(0,SUM(H164)*$AJ164)</f>
        <v>0</v>
      </c>
      <c r="J164" s="1088">
        <f t="shared" ref="J164:J179" si="57">SQRT(SUMSQ($F164,$I164)+2*$K$51*PRODUCT($F164,$I164))</f>
        <v>0</v>
      </c>
      <c r="K164" s="1076" t="s">
        <v>17</v>
      </c>
      <c r="L164" s="1076" t="s">
        <v>17</v>
      </c>
      <c r="M164" s="1142" t="s">
        <v>658</v>
      </c>
      <c r="N164" s="1142" t="s">
        <v>658</v>
      </c>
      <c r="O164" s="1142" t="s">
        <v>658</v>
      </c>
      <c r="P164" s="605"/>
      <c r="Q164" s="605"/>
      <c r="R164" s="605"/>
      <c r="S164" s="605"/>
      <c r="T164" s="605"/>
      <c r="U164" s="605"/>
      <c r="V164" s="605"/>
      <c r="W164" s="605"/>
      <c r="X164" s="605"/>
      <c r="Y164" s="605"/>
      <c r="Z164" s="10" t="s">
        <v>12</v>
      </c>
      <c r="AB164" s="1065">
        <f>AB162+1</f>
        <v>69</v>
      </c>
      <c r="AC164" s="1065">
        <v>4</v>
      </c>
      <c r="AD164" s="1065">
        <v>1</v>
      </c>
      <c r="AE164" s="1065">
        <v>1</v>
      </c>
      <c r="AF164" s="604" t="s">
        <v>58</v>
      </c>
      <c r="AG164" s="38" t="s">
        <v>949</v>
      </c>
      <c r="AH164" s="973" t="s">
        <v>890</v>
      </c>
      <c r="AI164" s="974">
        <v>0.2</v>
      </c>
      <c r="AJ164" s="975">
        <v>0.35</v>
      </c>
      <c r="AK164" s="975">
        <v>0.35</v>
      </c>
      <c r="AL164" s="50" t="s">
        <v>902</v>
      </c>
      <c r="AM164" s="1851" t="str">
        <f t="shared" ref="AM164:AM179" si="58">IF(AJ164=AK164,"",AJ164-AK164)</f>
        <v/>
      </c>
      <c r="AN164" s="10" t="s">
        <v>12</v>
      </c>
    </row>
    <row r="165" spans="1:40" ht="14.25" x14ac:dyDescent="0.2">
      <c r="A165" s="764" t="str">
        <f t="shared" si="53"/>
        <v>Japan: Hull</v>
      </c>
      <c r="B165" s="62">
        <f t="shared" si="54"/>
        <v>70</v>
      </c>
      <c r="C165" s="1076" t="s">
        <v>17</v>
      </c>
      <c r="D165" s="1076" t="s">
        <v>17</v>
      </c>
      <c r="E165" s="1076" t="s">
        <v>17</v>
      </c>
      <c r="F165" s="1094">
        <f t="shared" si="55"/>
        <v>0</v>
      </c>
      <c r="G165" s="1076" t="s">
        <v>17</v>
      </c>
      <c r="H165" s="1076" t="s">
        <v>17</v>
      </c>
      <c r="I165" s="1094">
        <f t="shared" si="56"/>
        <v>0</v>
      </c>
      <c r="J165" s="1088">
        <f t="shared" si="57"/>
        <v>0</v>
      </c>
      <c r="K165" s="1076" t="s">
        <v>17</v>
      </c>
      <c r="L165" s="1076" t="s">
        <v>17</v>
      </c>
      <c r="M165" s="1142" t="s">
        <v>658</v>
      </c>
      <c r="N165" s="1142" t="s">
        <v>658</v>
      </c>
      <c r="O165" s="1142" t="s">
        <v>658</v>
      </c>
      <c r="P165" s="605"/>
      <c r="Q165" s="605"/>
      <c r="R165" s="605"/>
      <c r="S165" s="605"/>
      <c r="T165" s="605"/>
      <c r="U165" s="605"/>
      <c r="V165" s="605"/>
      <c r="W165" s="605"/>
      <c r="X165" s="605"/>
      <c r="Y165" s="605"/>
      <c r="Z165" s="10" t="s">
        <v>12</v>
      </c>
      <c r="AB165" s="1066">
        <f t="shared" ref="AB165:AB179" si="59">AB164+1</f>
        <v>70</v>
      </c>
      <c r="AC165" s="1066">
        <v>4</v>
      </c>
      <c r="AD165" s="1066">
        <v>2</v>
      </c>
      <c r="AE165" s="1066">
        <v>2</v>
      </c>
      <c r="AF165" s="412" t="s">
        <v>58</v>
      </c>
      <c r="AG165" s="42" t="s">
        <v>950</v>
      </c>
      <c r="AH165" s="967" t="s">
        <v>890</v>
      </c>
      <c r="AI165" s="968">
        <v>0.4</v>
      </c>
      <c r="AJ165" s="969">
        <v>0.35</v>
      </c>
      <c r="AK165" s="969">
        <v>0.35</v>
      </c>
      <c r="AL165" s="51" t="s">
        <v>900</v>
      </c>
      <c r="AM165" s="1846" t="str">
        <f t="shared" si="58"/>
        <v/>
      </c>
      <c r="AN165" s="10" t="s">
        <v>12</v>
      </c>
    </row>
    <row r="166" spans="1:40" ht="14.25" x14ac:dyDescent="0.2">
      <c r="A166" s="764" t="str">
        <f t="shared" si="53"/>
        <v>Japan: Cargo</v>
      </c>
      <c r="B166" s="62">
        <f t="shared" si="54"/>
        <v>71</v>
      </c>
      <c r="C166" s="1076" t="s">
        <v>17</v>
      </c>
      <c r="D166" s="1076" t="s">
        <v>17</v>
      </c>
      <c r="E166" s="1076" t="s">
        <v>17</v>
      </c>
      <c r="F166" s="1094">
        <f t="shared" si="55"/>
        <v>0</v>
      </c>
      <c r="G166" s="1076" t="s">
        <v>17</v>
      </c>
      <c r="H166" s="1076" t="s">
        <v>17</v>
      </c>
      <c r="I166" s="1094">
        <f t="shared" si="56"/>
        <v>0</v>
      </c>
      <c r="J166" s="1088">
        <f t="shared" si="57"/>
        <v>0</v>
      </c>
      <c r="K166" s="1076" t="s">
        <v>17</v>
      </c>
      <c r="L166" s="1076" t="s">
        <v>17</v>
      </c>
      <c r="M166" s="1142" t="s">
        <v>658</v>
      </c>
      <c r="N166" s="1142" t="s">
        <v>658</v>
      </c>
      <c r="O166" s="1142" t="s">
        <v>658</v>
      </c>
      <c r="P166" s="605"/>
      <c r="Q166" s="605"/>
      <c r="R166" s="605"/>
      <c r="S166" s="605"/>
      <c r="T166" s="605"/>
      <c r="U166" s="605"/>
      <c r="V166" s="605"/>
      <c r="W166" s="605"/>
      <c r="X166" s="605"/>
      <c r="Y166" s="605"/>
      <c r="Z166" s="10" t="s">
        <v>12</v>
      </c>
      <c r="AB166" s="1066">
        <f t="shared" si="59"/>
        <v>71</v>
      </c>
      <c r="AC166" s="1066">
        <v>4</v>
      </c>
      <c r="AD166" s="1066">
        <v>3</v>
      </c>
      <c r="AE166" s="1066">
        <v>3</v>
      </c>
      <c r="AF166" s="412" t="s">
        <v>58</v>
      </c>
      <c r="AG166" s="42" t="s">
        <v>951</v>
      </c>
      <c r="AH166" s="967" t="s">
        <v>890</v>
      </c>
      <c r="AI166" s="968">
        <v>0.35</v>
      </c>
      <c r="AJ166" s="969">
        <v>0.4</v>
      </c>
      <c r="AK166" s="969">
        <v>0.4</v>
      </c>
      <c r="AL166" s="51" t="s">
        <v>900</v>
      </c>
      <c r="AM166" s="1846" t="str">
        <f t="shared" si="58"/>
        <v/>
      </c>
      <c r="AN166" s="10" t="s">
        <v>12</v>
      </c>
    </row>
    <row r="167" spans="1:40" ht="14.25" x14ac:dyDescent="0.2">
      <c r="A167" s="764" t="str">
        <f t="shared" si="53"/>
        <v>Japan: Transit</v>
      </c>
      <c r="B167" s="62">
        <f t="shared" si="54"/>
        <v>72</v>
      </c>
      <c r="C167" s="1076" t="s">
        <v>17</v>
      </c>
      <c r="D167" s="1076" t="s">
        <v>17</v>
      </c>
      <c r="E167" s="1076" t="s">
        <v>17</v>
      </c>
      <c r="F167" s="1094">
        <f t="shared" si="55"/>
        <v>0</v>
      </c>
      <c r="G167" s="1076" t="s">
        <v>17</v>
      </c>
      <c r="H167" s="1076" t="s">
        <v>17</v>
      </c>
      <c r="I167" s="1094">
        <f t="shared" si="56"/>
        <v>0</v>
      </c>
      <c r="J167" s="1088">
        <f t="shared" si="57"/>
        <v>0</v>
      </c>
      <c r="K167" s="1076" t="s">
        <v>17</v>
      </c>
      <c r="L167" s="1076" t="s">
        <v>17</v>
      </c>
      <c r="M167" s="1142" t="s">
        <v>658</v>
      </c>
      <c r="N167" s="1142" t="s">
        <v>658</v>
      </c>
      <c r="O167" s="1142" t="s">
        <v>658</v>
      </c>
      <c r="P167" s="605"/>
      <c r="Q167" s="605"/>
      <c r="R167" s="605"/>
      <c r="S167" s="605"/>
      <c r="T167" s="605"/>
      <c r="U167" s="605"/>
      <c r="V167" s="605"/>
      <c r="W167" s="605"/>
      <c r="X167" s="605"/>
      <c r="Y167" s="605"/>
      <c r="Z167" s="10" t="s">
        <v>12</v>
      </c>
      <c r="AB167" s="1066">
        <f t="shared" si="59"/>
        <v>72</v>
      </c>
      <c r="AC167" s="1066">
        <v>4</v>
      </c>
      <c r="AD167" s="1066">
        <v>4</v>
      </c>
      <c r="AE167" s="1066">
        <v>4</v>
      </c>
      <c r="AF167" s="412" t="s">
        <v>58</v>
      </c>
      <c r="AG167" s="42" t="s">
        <v>952</v>
      </c>
      <c r="AH167" s="967" t="s">
        <v>890</v>
      </c>
      <c r="AI167" s="968">
        <v>0.4</v>
      </c>
      <c r="AJ167" s="969">
        <v>0.35</v>
      </c>
      <c r="AK167" s="969">
        <v>0.35</v>
      </c>
      <c r="AL167" s="51" t="s">
        <v>902</v>
      </c>
      <c r="AM167" s="1846" t="str">
        <f t="shared" si="58"/>
        <v/>
      </c>
      <c r="AN167" s="10" t="s">
        <v>12</v>
      </c>
    </row>
    <row r="168" spans="1:40" ht="14.25" x14ac:dyDescent="0.2">
      <c r="A168" s="764" t="str">
        <f t="shared" si="53"/>
        <v>Japan: Personal Accident</v>
      </c>
      <c r="B168" s="62">
        <f t="shared" si="54"/>
        <v>73</v>
      </c>
      <c r="C168" s="1076" t="s">
        <v>17</v>
      </c>
      <c r="D168" s="1076" t="s">
        <v>17</v>
      </c>
      <c r="E168" s="1076" t="s">
        <v>17</v>
      </c>
      <c r="F168" s="1094">
        <f t="shared" si="55"/>
        <v>0</v>
      </c>
      <c r="G168" s="1076" t="s">
        <v>17</v>
      </c>
      <c r="H168" s="1076" t="s">
        <v>17</v>
      </c>
      <c r="I168" s="1094">
        <f t="shared" si="56"/>
        <v>0</v>
      </c>
      <c r="J168" s="1088">
        <f t="shared" si="57"/>
        <v>0</v>
      </c>
      <c r="K168" s="1076" t="s">
        <v>17</v>
      </c>
      <c r="L168" s="1076" t="s">
        <v>17</v>
      </c>
      <c r="M168" s="1142" t="s">
        <v>658</v>
      </c>
      <c r="N168" s="1142" t="s">
        <v>658</v>
      </c>
      <c r="O168" s="1142" t="s">
        <v>658</v>
      </c>
      <c r="P168" s="605"/>
      <c r="Q168" s="605"/>
      <c r="R168" s="605"/>
      <c r="S168" s="605"/>
      <c r="T168" s="605"/>
      <c r="U168" s="605"/>
      <c r="V168" s="605"/>
      <c r="W168" s="605"/>
      <c r="X168" s="605"/>
      <c r="Y168" s="605"/>
      <c r="Z168" s="10" t="s">
        <v>12</v>
      </c>
      <c r="AB168" s="1066">
        <f t="shared" si="59"/>
        <v>73</v>
      </c>
      <c r="AC168" s="1066">
        <v>4</v>
      </c>
      <c r="AD168" s="1066">
        <v>5</v>
      </c>
      <c r="AE168" s="1066">
        <v>5</v>
      </c>
      <c r="AF168" s="412" t="s">
        <v>58</v>
      </c>
      <c r="AG168" s="42" t="s">
        <v>953</v>
      </c>
      <c r="AH168" s="967" t="s">
        <v>96</v>
      </c>
      <c r="AI168" s="968">
        <v>0.1</v>
      </c>
      <c r="AJ168" s="969">
        <v>0.15</v>
      </c>
      <c r="AK168" s="969">
        <v>0.15</v>
      </c>
      <c r="AL168" s="51" t="s">
        <v>902</v>
      </c>
      <c r="AM168" s="1846" t="str">
        <f t="shared" si="58"/>
        <v/>
      </c>
      <c r="AN168" s="10" t="s">
        <v>12</v>
      </c>
    </row>
    <row r="169" spans="1:40" ht="14.25" x14ac:dyDescent="0.2">
      <c r="A169" s="764" t="str">
        <f t="shared" si="53"/>
        <v>Japan: Automobile</v>
      </c>
      <c r="B169" s="62">
        <f t="shared" si="54"/>
        <v>74</v>
      </c>
      <c r="C169" s="1076" t="s">
        <v>17</v>
      </c>
      <c r="D169" s="1076" t="s">
        <v>17</v>
      </c>
      <c r="E169" s="1076" t="s">
        <v>17</v>
      </c>
      <c r="F169" s="1094">
        <f t="shared" si="55"/>
        <v>0</v>
      </c>
      <c r="G169" s="1076" t="s">
        <v>17</v>
      </c>
      <c r="H169" s="1076" t="s">
        <v>17</v>
      </c>
      <c r="I169" s="1094">
        <f t="shared" si="56"/>
        <v>0</v>
      </c>
      <c r="J169" s="1088">
        <f t="shared" si="57"/>
        <v>0</v>
      </c>
      <c r="K169" s="1076" t="s">
        <v>17</v>
      </c>
      <c r="L169" s="1076" t="s">
        <v>17</v>
      </c>
      <c r="M169" s="1142" t="s">
        <v>658</v>
      </c>
      <c r="N169" s="1142" t="s">
        <v>658</v>
      </c>
      <c r="O169" s="1142" t="s">
        <v>658</v>
      </c>
      <c r="P169" s="605"/>
      <c r="Q169" s="605"/>
      <c r="R169" s="605"/>
      <c r="S169" s="605"/>
      <c r="T169" s="605"/>
      <c r="U169" s="605"/>
      <c r="V169" s="605"/>
      <c r="W169" s="605"/>
      <c r="X169" s="605"/>
      <c r="Y169" s="605"/>
      <c r="Z169" s="10" t="s">
        <v>12</v>
      </c>
      <c r="AB169" s="1066">
        <f t="shared" si="59"/>
        <v>74</v>
      </c>
      <c r="AC169" s="1066">
        <v>4</v>
      </c>
      <c r="AD169" s="1066">
        <v>6</v>
      </c>
      <c r="AE169" s="1066">
        <v>6</v>
      </c>
      <c r="AF169" s="412" t="s">
        <v>58</v>
      </c>
      <c r="AG169" s="42" t="s">
        <v>954</v>
      </c>
      <c r="AH169" s="967" t="s">
        <v>1474</v>
      </c>
      <c r="AI169" s="968">
        <v>0.1</v>
      </c>
      <c r="AJ169" s="969">
        <v>0.1</v>
      </c>
      <c r="AK169" s="969">
        <v>0.1</v>
      </c>
      <c r="AL169" s="51" t="s">
        <v>900</v>
      </c>
      <c r="AM169" s="1846" t="str">
        <f t="shared" si="58"/>
        <v/>
      </c>
      <c r="AN169" s="10" t="s">
        <v>12</v>
      </c>
    </row>
    <row r="170" spans="1:40" ht="14.25" x14ac:dyDescent="0.2">
      <c r="A170" s="764" t="str">
        <f t="shared" si="53"/>
        <v>Japan: Aviation</v>
      </c>
      <c r="B170" s="62">
        <f t="shared" si="54"/>
        <v>75</v>
      </c>
      <c r="C170" s="1076" t="s">
        <v>17</v>
      </c>
      <c r="D170" s="1076" t="s">
        <v>17</v>
      </c>
      <c r="E170" s="1076" t="s">
        <v>17</v>
      </c>
      <c r="F170" s="1094">
        <f t="shared" si="55"/>
        <v>0</v>
      </c>
      <c r="G170" s="1076" t="s">
        <v>17</v>
      </c>
      <c r="H170" s="1076" t="s">
        <v>17</v>
      </c>
      <c r="I170" s="1094">
        <f t="shared" si="56"/>
        <v>0</v>
      </c>
      <c r="J170" s="1088">
        <f t="shared" si="57"/>
        <v>0</v>
      </c>
      <c r="K170" s="1076" t="s">
        <v>17</v>
      </c>
      <c r="L170" s="1076" t="s">
        <v>17</v>
      </c>
      <c r="M170" s="1142" t="s">
        <v>658</v>
      </c>
      <c r="N170" s="1142" t="s">
        <v>658</v>
      </c>
      <c r="O170" s="1142" t="s">
        <v>658</v>
      </c>
      <c r="P170" s="605"/>
      <c r="Q170" s="605"/>
      <c r="R170" s="605"/>
      <c r="S170" s="605"/>
      <c r="T170" s="605"/>
      <c r="U170" s="605"/>
      <c r="V170" s="605"/>
      <c r="W170" s="605"/>
      <c r="X170" s="605"/>
      <c r="Y170" s="605"/>
      <c r="Z170" s="10" t="s">
        <v>12</v>
      </c>
      <c r="AB170" s="1066">
        <f t="shared" si="59"/>
        <v>75</v>
      </c>
      <c r="AC170" s="1066">
        <v>4</v>
      </c>
      <c r="AD170" s="1066">
        <v>7</v>
      </c>
      <c r="AE170" s="1066">
        <v>7</v>
      </c>
      <c r="AF170" s="412" t="s">
        <v>58</v>
      </c>
      <c r="AG170" s="42" t="s">
        <v>955</v>
      </c>
      <c r="AH170" s="967" t="s">
        <v>890</v>
      </c>
      <c r="AI170" s="968">
        <v>0.5</v>
      </c>
      <c r="AJ170" s="969">
        <v>0.45</v>
      </c>
      <c r="AK170" s="969">
        <v>0.45</v>
      </c>
      <c r="AL170" s="51" t="s">
        <v>900</v>
      </c>
      <c r="AM170" s="1846" t="str">
        <f t="shared" si="58"/>
        <v/>
      </c>
      <c r="AN170" s="10" t="s">
        <v>12</v>
      </c>
    </row>
    <row r="171" spans="1:40" ht="14.25" x14ac:dyDescent="0.2">
      <c r="A171" s="764" t="str">
        <f t="shared" si="53"/>
        <v>Japan: Guarantee Ins.</v>
      </c>
      <c r="B171" s="62">
        <f t="shared" si="54"/>
        <v>76</v>
      </c>
      <c r="C171" s="1076" t="s">
        <v>17</v>
      </c>
      <c r="D171" s="1076" t="s">
        <v>17</v>
      </c>
      <c r="E171" s="1076" t="s">
        <v>17</v>
      </c>
      <c r="F171" s="1094">
        <f t="shared" si="55"/>
        <v>0</v>
      </c>
      <c r="G171" s="1076" t="s">
        <v>17</v>
      </c>
      <c r="H171" s="1076" t="s">
        <v>17</v>
      </c>
      <c r="I171" s="1094">
        <f t="shared" si="56"/>
        <v>0</v>
      </c>
      <c r="J171" s="1088">
        <f t="shared" si="57"/>
        <v>0</v>
      </c>
      <c r="K171" s="1076" t="s">
        <v>17</v>
      </c>
      <c r="L171" s="1076" t="s">
        <v>17</v>
      </c>
      <c r="M171" s="1142" t="s">
        <v>658</v>
      </c>
      <c r="N171" s="1142" t="s">
        <v>658</v>
      </c>
      <c r="O171" s="1142" t="s">
        <v>658</v>
      </c>
      <c r="P171" s="605"/>
      <c r="Q171" s="605"/>
      <c r="R171" s="605"/>
      <c r="S171" s="605"/>
      <c r="T171" s="605"/>
      <c r="U171" s="605"/>
      <c r="V171" s="605"/>
      <c r="W171" s="605"/>
      <c r="X171" s="605"/>
      <c r="Y171" s="605"/>
      <c r="Z171" s="10" t="s">
        <v>12</v>
      </c>
      <c r="AB171" s="1066">
        <f t="shared" si="59"/>
        <v>76</v>
      </c>
      <c r="AC171" s="1066">
        <v>4</v>
      </c>
      <c r="AD171" s="1066">
        <v>8</v>
      </c>
      <c r="AE171" s="1066">
        <v>8</v>
      </c>
      <c r="AF171" s="412" t="s">
        <v>58</v>
      </c>
      <c r="AG171" s="42" t="s">
        <v>956</v>
      </c>
      <c r="AH171" s="967" t="s">
        <v>888</v>
      </c>
      <c r="AI171" s="968">
        <v>0.35</v>
      </c>
      <c r="AJ171" s="969">
        <v>0.4</v>
      </c>
      <c r="AK171" s="969">
        <v>0.4</v>
      </c>
      <c r="AL171" s="51" t="s">
        <v>900</v>
      </c>
      <c r="AM171" s="1846" t="str">
        <f t="shared" si="58"/>
        <v/>
      </c>
      <c r="AN171" s="10" t="s">
        <v>12</v>
      </c>
    </row>
    <row r="172" spans="1:40" ht="14.25" x14ac:dyDescent="0.2">
      <c r="A172" s="764" t="str">
        <f t="shared" si="53"/>
        <v>Japan: Machinery</v>
      </c>
      <c r="B172" s="62">
        <f t="shared" si="54"/>
        <v>77</v>
      </c>
      <c r="C172" s="1076" t="s">
        <v>17</v>
      </c>
      <c r="D172" s="1076" t="s">
        <v>17</v>
      </c>
      <c r="E172" s="1076" t="s">
        <v>17</v>
      </c>
      <c r="F172" s="1094">
        <f t="shared" si="55"/>
        <v>0</v>
      </c>
      <c r="G172" s="1076" t="s">
        <v>17</v>
      </c>
      <c r="H172" s="1076" t="s">
        <v>17</v>
      </c>
      <c r="I172" s="1094">
        <f t="shared" si="56"/>
        <v>0</v>
      </c>
      <c r="J172" s="1088">
        <f t="shared" si="57"/>
        <v>0</v>
      </c>
      <c r="K172" s="1076" t="s">
        <v>17</v>
      </c>
      <c r="L172" s="1076" t="s">
        <v>17</v>
      </c>
      <c r="M172" s="1142" t="s">
        <v>658</v>
      </c>
      <c r="N172" s="1142" t="s">
        <v>658</v>
      </c>
      <c r="O172" s="1142" t="s">
        <v>658</v>
      </c>
      <c r="P172" s="605"/>
      <c r="Q172" s="605"/>
      <c r="R172" s="605"/>
      <c r="S172" s="605"/>
      <c r="T172" s="605"/>
      <c r="U172" s="605"/>
      <c r="V172" s="605"/>
      <c r="W172" s="605"/>
      <c r="X172" s="605"/>
      <c r="Y172" s="605"/>
      <c r="Z172" s="10" t="s">
        <v>12</v>
      </c>
      <c r="AB172" s="1066">
        <f t="shared" si="59"/>
        <v>77</v>
      </c>
      <c r="AC172" s="1066">
        <v>4</v>
      </c>
      <c r="AD172" s="1066">
        <v>9</v>
      </c>
      <c r="AE172" s="1066">
        <v>9</v>
      </c>
      <c r="AF172" s="412" t="s">
        <v>58</v>
      </c>
      <c r="AG172" s="42" t="s">
        <v>957</v>
      </c>
      <c r="AH172" s="967" t="s">
        <v>890</v>
      </c>
      <c r="AI172" s="968">
        <v>0.35</v>
      </c>
      <c r="AJ172" s="969">
        <v>0.4</v>
      </c>
      <c r="AK172" s="969">
        <v>0.4</v>
      </c>
      <c r="AL172" s="51" t="s">
        <v>902</v>
      </c>
      <c r="AM172" s="1846" t="str">
        <f t="shared" si="58"/>
        <v/>
      </c>
      <c r="AN172" s="10" t="s">
        <v>12</v>
      </c>
    </row>
    <row r="173" spans="1:40" ht="14.25" x14ac:dyDescent="0.2">
      <c r="A173" s="764" t="str">
        <f t="shared" si="53"/>
        <v>Japan: General Liability</v>
      </c>
      <c r="B173" s="62">
        <f t="shared" si="54"/>
        <v>78</v>
      </c>
      <c r="C173" s="1076" t="s">
        <v>17</v>
      </c>
      <c r="D173" s="1076" t="s">
        <v>17</v>
      </c>
      <c r="E173" s="1076" t="s">
        <v>17</v>
      </c>
      <c r="F173" s="1094">
        <f t="shared" si="55"/>
        <v>0</v>
      </c>
      <c r="G173" s="1076" t="s">
        <v>17</v>
      </c>
      <c r="H173" s="1076" t="s">
        <v>17</v>
      </c>
      <c r="I173" s="1094">
        <f t="shared" si="56"/>
        <v>0</v>
      </c>
      <c r="J173" s="1088">
        <f t="shared" si="57"/>
        <v>0</v>
      </c>
      <c r="K173" s="1076" t="s">
        <v>17</v>
      </c>
      <c r="L173" s="1076" t="s">
        <v>17</v>
      </c>
      <c r="M173" s="1142" t="s">
        <v>658</v>
      </c>
      <c r="N173" s="1142" t="s">
        <v>658</v>
      </c>
      <c r="O173" s="1142" t="s">
        <v>658</v>
      </c>
      <c r="P173" s="605"/>
      <c r="Q173" s="605"/>
      <c r="R173" s="605"/>
      <c r="S173" s="605"/>
      <c r="T173" s="605"/>
      <c r="U173" s="605"/>
      <c r="V173" s="605"/>
      <c r="W173" s="605"/>
      <c r="X173" s="605"/>
      <c r="Y173" s="605"/>
      <c r="Z173" s="10" t="s">
        <v>12</v>
      </c>
      <c r="AB173" s="1066">
        <f t="shared" si="59"/>
        <v>78</v>
      </c>
      <c r="AC173" s="1066">
        <v>4</v>
      </c>
      <c r="AD173" s="1066">
        <v>10</v>
      </c>
      <c r="AE173" s="1066">
        <v>10</v>
      </c>
      <c r="AF173" s="412" t="s">
        <v>58</v>
      </c>
      <c r="AG173" s="42" t="s">
        <v>958</v>
      </c>
      <c r="AH173" s="967" t="s">
        <v>891</v>
      </c>
      <c r="AI173" s="968">
        <v>0.17499999999999999</v>
      </c>
      <c r="AJ173" s="1845">
        <v>0.27</v>
      </c>
      <c r="AK173" s="969">
        <v>0.25</v>
      </c>
      <c r="AL173" s="51" t="s">
        <v>906</v>
      </c>
      <c r="AM173" s="1847">
        <f t="shared" si="58"/>
        <v>2.0000000000000018E-2</v>
      </c>
      <c r="AN173" s="10" t="s">
        <v>12</v>
      </c>
    </row>
    <row r="174" spans="1:40" ht="14.25" x14ac:dyDescent="0.2">
      <c r="A174" s="764" t="str">
        <f t="shared" si="53"/>
        <v>Japan: Contractor's All Risks</v>
      </c>
      <c r="B174" s="62">
        <f t="shared" si="54"/>
        <v>79</v>
      </c>
      <c r="C174" s="1076" t="s">
        <v>17</v>
      </c>
      <c r="D174" s="1076" t="s">
        <v>17</v>
      </c>
      <c r="E174" s="1076" t="s">
        <v>17</v>
      </c>
      <c r="F174" s="1094">
        <f t="shared" si="55"/>
        <v>0</v>
      </c>
      <c r="G174" s="1076" t="s">
        <v>17</v>
      </c>
      <c r="H174" s="1076" t="s">
        <v>17</v>
      </c>
      <c r="I174" s="1094">
        <f t="shared" si="56"/>
        <v>0</v>
      </c>
      <c r="J174" s="1088">
        <f t="shared" si="57"/>
        <v>0</v>
      </c>
      <c r="K174" s="1076" t="s">
        <v>17</v>
      </c>
      <c r="L174" s="1076" t="s">
        <v>17</v>
      </c>
      <c r="M174" s="1142" t="s">
        <v>658</v>
      </c>
      <c r="N174" s="1142" t="s">
        <v>658</v>
      </c>
      <c r="O174" s="1142" t="s">
        <v>658</v>
      </c>
      <c r="P174" s="605"/>
      <c r="Q174" s="605"/>
      <c r="R174" s="605"/>
      <c r="S174" s="605"/>
      <c r="T174" s="605"/>
      <c r="U174" s="605"/>
      <c r="V174" s="605"/>
      <c r="W174" s="605"/>
      <c r="X174" s="605"/>
      <c r="Y174" s="605"/>
      <c r="Z174" s="10" t="s">
        <v>12</v>
      </c>
      <c r="AB174" s="1066">
        <f t="shared" si="59"/>
        <v>79</v>
      </c>
      <c r="AC174" s="1066">
        <v>4</v>
      </c>
      <c r="AD174" s="1066">
        <v>11</v>
      </c>
      <c r="AE174" s="1066">
        <v>11</v>
      </c>
      <c r="AF174" s="412" t="s">
        <v>58</v>
      </c>
      <c r="AG174" s="42" t="s">
        <v>959</v>
      </c>
      <c r="AH174" s="967" t="s">
        <v>890</v>
      </c>
      <c r="AI174" s="968">
        <v>0.35</v>
      </c>
      <c r="AJ174" s="969">
        <v>0.4</v>
      </c>
      <c r="AK174" s="969">
        <v>0.4</v>
      </c>
      <c r="AL174" s="51" t="s">
        <v>902</v>
      </c>
      <c r="AM174" s="1846" t="str">
        <f t="shared" si="58"/>
        <v/>
      </c>
      <c r="AN174" s="10" t="s">
        <v>12</v>
      </c>
    </row>
    <row r="175" spans="1:40" ht="14.25" x14ac:dyDescent="0.2">
      <c r="A175" s="764" t="str">
        <f t="shared" si="53"/>
        <v>Japan: Movables All Risks</v>
      </c>
      <c r="B175" s="62">
        <f t="shared" si="54"/>
        <v>80</v>
      </c>
      <c r="C175" s="1076" t="s">
        <v>17</v>
      </c>
      <c r="D175" s="1076" t="s">
        <v>17</v>
      </c>
      <c r="E175" s="1076" t="s">
        <v>17</v>
      </c>
      <c r="F175" s="1094">
        <f t="shared" si="55"/>
        <v>0</v>
      </c>
      <c r="G175" s="1076" t="s">
        <v>17</v>
      </c>
      <c r="H175" s="1076" t="s">
        <v>17</v>
      </c>
      <c r="I175" s="1094">
        <f t="shared" si="56"/>
        <v>0</v>
      </c>
      <c r="J175" s="1088">
        <f t="shared" si="57"/>
        <v>0</v>
      </c>
      <c r="K175" s="1076" t="s">
        <v>17</v>
      </c>
      <c r="L175" s="1076" t="s">
        <v>17</v>
      </c>
      <c r="M175" s="1142" t="s">
        <v>658</v>
      </c>
      <c r="N175" s="1142" t="s">
        <v>658</v>
      </c>
      <c r="O175" s="1142" t="s">
        <v>658</v>
      </c>
      <c r="P175" s="605"/>
      <c r="Q175" s="605"/>
      <c r="R175" s="605"/>
      <c r="S175" s="605"/>
      <c r="T175" s="605"/>
      <c r="U175" s="605"/>
      <c r="V175" s="605"/>
      <c r="W175" s="605"/>
      <c r="X175" s="605"/>
      <c r="Y175" s="605"/>
      <c r="Z175" s="10" t="s">
        <v>12</v>
      </c>
      <c r="AB175" s="1066">
        <f t="shared" si="59"/>
        <v>80</v>
      </c>
      <c r="AC175" s="1066">
        <v>4</v>
      </c>
      <c r="AD175" s="1066">
        <v>12</v>
      </c>
      <c r="AE175" s="1066">
        <v>12</v>
      </c>
      <c r="AF175" s="412" t="s">
        <v>58</v>
      </c>
      <c r="AG175" s="42" t="s">
        <v>960</v>
      </c>
      <c r="AH175" s="967" t="s">
        <v>890</v>
      </c>
      <c r="AI175" s="968">
        <v>0.17499999999999999</v>
      </c>
      <c r="AJ175" s="969">
        <v>0.25</v>
      </c>
      <c r="AK175" s="969">
        <v>0.25</v>
      </c>
      <c r="AL175" s="51" t="s">
        <v>900</v>
      </c>
      <c r="AM175" s="1846" t="str">
        <f t="shared" si="58"/>
        <v/>
      </c>
      <c r="AN175" s="10" t="s">
        <v>12</v>
      </c>
    </row>
    <row r="176" spans="1:40" ht="14.25" x14ac:dyDescent="0.2">
      <c r="A176" s="764" t="str">
        <f t="shared" si="53"/>
        <v>Japan: Worker's Compensation</v>
      </c>
      <c r="B176" s="62">
        <f t="shared" si="54"/>
        <v>81</v>
      </c>
      <c r="C176" s="1076" t="s">
        <v>17</v>
      </c>
      <c r="D176" s="1076" t="s">
        <v>17</v>
      </c>
      <c r="E176" s="1076" t="s">
        <v>17</v>
      </c>
      <c r="F176" s="1094">
        <f t="shared" si="55"/>
        <v>0</v>
      </c>
      <c r="G176" s="1076" t="s">
        <v>17</v>
      </c>
      <c r="H176" s="1076" t="s">
        <v>17</v>
      </c>
      <c r="I176" s="1094">
        <f t="shared" si="56"/>
        <v>0</v>
      </c>
      <c r="J176" s="1088">
        <f t="shared" si="57"/>
        <v>0</v>
      </c>
      <c r="K176" s="1076" t="s">
        <v>17</v>
      </c>
      <c r="L176" s="1076" t="s">
        <v>17</v>
      </c>
      <c r="M176" s="1142" t="s">
        <v>658</v>
      </c>
      <c r="N176" s="1142" t="s">
        <v>658</v>
      </c>
      <c r="O176" s="1142" t="s">
        <v>658</v>
      </c>
      <c r="P176" s="605"/>
      <c r="Q176" s="605"/>
      <c r="R176" s="605"/>
      <c r="S176" s="605"/>
      <c r="T176" s="605"/>
      <c r="U176" s="605"/>
      <c r="V176" s="605"/>
      <c r="W176" s="605"/>
      <c r="X176" s="605"/>
      <c r="Y176" s="605"/>
      <c r="Z176" s="10" t="s">
        <v>12</v>
      </c>
      <c r="AB176" s="1066">
        <f t="shared" si="59"/>
        <v>81</v>
      </c>
      <c r="AC176" s="1066">
        <v>4</v>
      </c>
      <c r="AD176" s="1066">
        <v>13</v>
      </c>
      <c r="AE176" s="1066">
        <v>13</v>
      </c>
      <c r="AF176" s="412" t="s">
        <v>58</v>
      </c>
      <c r="AG176" s="42" t="s">
        <v>961</v>
      </c>
      <c r="AH176" s="967" t="s">
        <v>891</v>
      </c>
      <c r="AI176" s="968">
        <v>0.35</v>
      </c>
      <c r="AJ176" s="1845">
        <v>0.22</v>
      </c>
      <c r="AK176" s="969">
        <v>0.2</v>
      </c>
      <c r="AL176" s="51" t="s">
        <v>906</v>
      </c>
      <c r="AM176" s="1847">
        <f t="shared" si="58"/>
        <v>1.999999999999999E-2</v>
      </c>
      <c r="AN176" s="10" t="s">
        <v>12</v>
      </c>
    </row>
    <row r="177" spans="1:40" ht="14.25" x14ac:dyDescent="0.2">
      <c r="A177" s="764" t="str">
        <f t="shared" si="53"/>
        <v>Japan: Misc. Pecuniary Loss</v>
      </c>
      <c r="B177" s="62">
        <f t="shared" si="54"/>
        <v>82</v>
      </c>
      <c r="C177" s="1076" t="s">
        <v>17</v>
      </c>
      <c r="D177" s="1076" t="s">
        <v>17</v>
      </c>
      <c r="E177" s="1076" t="s">
        <v>17</v>
      </c>
      <c r="F177" s="1094">
        <f t="shared" si="55"/>
        <v>0</v>
      </c>
      <c r="G177" s="1076" t="s">
        <v>17</v>
      </c>
      <c r="H177" s="1076" t="s">
        <v>17</v>
      </c>
      <c r="I177" s="1094">
        <f t="shared" si="56"/>
        <v>0</v>
      </c>
      <c r="J177" s="1088">
        <f t="shared" si="57"/>
        <v>0</v>
      </c>
      <c r="K177" s="1076" t="s">
        <v>17</v>
      </c>
      <c r="L177" s="1076" t="s">
        <v>17</v>
      </c>
      <c r="M177" s="1142" t="s">
        <v>658</v>
      </c>
      <c r="N177" s="1142" t="s">
        <v>658</v>
      </c>
      <c r="O177" s="1142" t="s">
        <v>658</v>
      </c>
      <c r="P177" s="605"/>
      <c r="Q177" s="605"/>
      <c r="R177" s="605"/>
      <c r="S177" s="605"/>
      <c r="T177" s="605"/>
      <c r="U177" s="605"/>
      <c r="V177" s="605"/>
      <c r="W177" s="605"/>
      <c r="X177" s="605"/>
      <c r="Y177" s="605"/>
      <c r="Z177" s="10" t="s">
        <v>12</v>
      </c>
      <c r="AB177" s="1066">
        <f t="shared" si="59"/>
        <v>82</v>
      </c>
      <c r="AC177" s="1066">
        <v>4</v>
      </c>
      <c r="AD177" s="1066">
        <v>14</v>
      </c>
      <c r="AE177" s="1066">
        <v>14</v>
      </c>
      <c r="AF177" s="412" t="s">
        <v>58</v>
      </c>
      <c r="AG177" s="42" t="s">
        <v>962</v>
      </c>
      <c r="AH177" s="967" t="s">
        <v>96</v>
      </c>
      <c r="AI177" s="968">
        <v>0.35</v>
      </c>
      <c r="AJ177" s="969">
        <v>0.45</v>
      </c>
      <c r="AK177" s="969">
        <v>0.45</v>
      </c>
      <c r="AL177" s="51" t="s">
        <v>900</v>
      </c>
      <c r="AM177" s="1846" t="str">
        <f t="shared" si="58"/>
        <v/>
      </c>
      <c r="AN177" s="10" t="s">
        <v>12</v>
      </c>
    </row>
    <row r="178" spans="1:40" ht="14.25" x14ac:dyDescent="0.2">
      <c r="A178" s="764" t="str">
        <f t="shared" si="53"/>
        <v>Japan: Nursing Care Ins.</v>
      </c>
      <c r="B178" s="62">
        <f t="shared" si="54"/>
        <v>83</v>
      </c>
      <c r="C178" s="1076" t="s">
        <v>17</v>
      </c>
      <c r="D178" s="1076" t="s">
        <v>17</v>
      </c>
      <c r="E178" s="1076" t="s">
        <v>17</v>
      </c>
      <c r="F178" s="1094">
        <f t="shared" si="55"/>
        <v>0</v>
      </c>
      <c r="G178" s="1076" t="s">
        <v>17</v>
      </c>
      <c r="H178" s="1076" t="s">
        <v>17</v>
      </c>
      <c r="I178" s="1094">
        <f t="shared" si="56"/>
        <v>0</v>
      </c>
      <c r="J178" s="1088">
        <f t="shared" si="57"/>
        <v>0</v>
      </c>
      <c r="K178" s="1076" t="s">
        <v>17</v>
      </c>
      <c r="L178" s="1076" t="s">
        <v>17</v>
      </c>
      <c r="M178" s="1142" t="s">
        <v>658</v>
      </c>
      <c r="N178" s="1142" t="s">
        <v>658</v>
      </c>
      <c r="O178" s="1142" t="s">
        <v>658</v>
      </c>
      <c r="P178" s="605"/>
      <c r="Q178" s="605"/>
      <c r="R178" s="605"/>
      <c r="S178" s="605"/>
      <c r="T178" s="605"/>
      <c r="U178" s="605"/>
      <c r="V178" s="605"/>
      <c r="W178" s="605"/>
      <c r="X178" s="605"/>
      <c r="Y178" s="605"/>
      <c r="Z178" s="10" t="s">
        <v>12</v>
      </c>
      <c r="AB178" s="1066">
        <f t="shared" si="59"/>
        <v>83</v>
      </c>
      <c r="AC178" s="1066">
        <v>4</v>
      </c>
      <c r="AD178" s="1066">
        <v>15</v>
      </c>
      <c r="AE178" s="1066">
        <v>15</v>
      </c>
      <c r="AF178" s="412" t="s">
        <v>58</v>
      </c>
      <c r="AG178" s="42" t="s">
        <v>1319</v>
      </c>
      <c r="AH178" s="967" t="s">
        <v>96</v>
      </c>
      <c r="AI178" s="968">
        <v>0.35</v>
      </c>
      <c r="AJ178" s="969">
        <v>0.45</v>
      </c>
      <c r="AK178" s="969">
        <v>0.45</v>
      </c>
      <c r="AL178" s="51" t="s">
        <v>906</v>
      </c>
      <c r="AM178" s="1846" t="str">
        <f t="shared" si="58"/>
        <v/>
      </c>
      <c r="AN178" s="10" t="s">
        <v>12</v>
      </c>
    </row>
    <row r="179" spans="1:40" ht="14.25" x14ac:dyDescent="0.2">
      <c r="A179" s="1411" t="str">
        <f t="shared" si="53"/>
        <v>Japan: Others</v>
      </c>
      <c r="B179" s="62">
        <f t="shared" si="54"/>
        <v>84</v>
      </c>
      <c r="C179" s="1095" t="s">
        <v>17</v>
      </c>
      <c r="D179" s="1095" t="s">
        <v>17</v>
      </c>
      <c r="E179" s="1095" t="s">
        <v>17</v>
      </c>
      <c r="F179" s="1094">
        <f t="shared" si="55"/>
        <v>0</v>
      </c>
      <c r="G179" s="1076" t="s">
        <v>17</v>
      </c>
      <c r="H179" s="1076" t="s">
        <v>17</v>
      </c>
      <c r="I179" s="1094">
        <f t="shared" si="56"/>
        <v>0</v>
      </c>
      <c r="J179" s="1088">
        <f t="shared" si="57"/>
        <v>0</v>
      </c>
      <c r="K179" s="1076" t="s">
        <v>17</v>
      </c>
      <c r="L179" s="1076" t="s">
        <v>17</v>
      </c>
      <c r="M179" s="1142" t="s">
        <v>658</v>
      </c>
      <c r="N179" s="1142" t="s">
        <v>658</v>
      </c>
      <c r="O179" s="1142" t="s">
        <v>658</v>
      </c>
      <c r="P179" s="605"/>
      <c r="Q179" s="605"/>
      <c r="R179" s="605"/>
      <c r="S179" s="605"/>
      <c r="T179" s="605"/>
      <c r="U179" s="605"/>
      <c r="V179" s="605"/>
      <c r="W179" s="605"/>
      <c r="X179" s="605"/>
      <c r="Y179" s="605"/>
      <c r="Z179" s="10" t="s">
        <v>12</v>
      </c>
      <c r="AB179" s="1067">
        <f t="shared" si="59"/>
        <v>84</v>
      </c>
      <c r="AC179" s="1067">
        <v>4</v>
      </c>
      <c r="AD179" s="1067">
        <v>16</v>
      </c>
      <c r="AE179" s="1067">
        <v>16</v>
      </c>
      <c r="AF179" s="408" t="s">
        <v>58</v>
      </c>
      <c r="AG179" s="43" t="s">
        <v>869</v>
      </c>
      <c r="AH179" s="970" t="s">
        <v>96</v>
      </c>
      <c r="AI179" s="971">
        <v>0.35</v>
      </c>
      <c r="AJ179" s="972">
        <v>0.4</v>
      </c>
      <c r="AK179" s="972">
        <v>0.4</v>
      </c>
      <c r="AL179" s="52" t="s">
        <v>900</v>
      </c>
      <c r="AM179" s="1849" t="str">
        <f t="shared" si="58"/>
        <v/>
      </c>
      <c r="AN179" s="10" t="s">
        <v>12</v>
      </c>
    </row>
    <row r="180" spans="1:40" ht="15" x14ac:dyDescent="0.2">
      <c r="A180" s="844" t="s">
        <v>65</v>
      </c>
      <c r="B180" s="62"/>
      <c r="C180" s="1096"/>
      <c r="D180" s="1097"/>
      <c r="E180" s="1097"/>
      <c r="F180" s="1097"/>
      <c r="G180" s="1097"/>
      <c r="H180" s="1097"/>
      <c r="I180" s="1097"/>
      <c r="J180" s="1097"/>
      <c r="K180" s="1097"/>
      <c r="L180" s="1097"/>
      <c r="M180" s="1097"/>
      <c r="N180" s="1097"/>
      <c r="O180" s="1098"/>
      <c r="P180" s="605"/>
      <c r="Q180" s="605"/>
      <c r="R180" s="605"/>
      <c r="S180" s="605"/>
      <c r="T180" s="605"/>
      <c r="U180" s="605"/>
      <c r="V180" s="605"/>
      <c r="W180" s="605"/>
      <c r="X180" s="605"/>
      <c r="Y180" s="605"/>
      <c r="Z180" s="10" t="s">
        <v>12</v>
      </c>
      <c r="AB180" s="1039"/>
      <c r="AC180" s="1039"/>
      <c r="AD180" s="1039"/>
      <c r="AE180" s="1039"/>
      <c r="AM180" s="1039"/>
      <c r="AN180" s="10" t="s">
        <v>12</v>
      </c>
    </row>
    <row r="181" spans="1:40" ht="15" x14ac:dyDescent="0.2">
      <c r="A181" s="1412" t="str">
        <f>AF183</f>
        <v>Australia &amp; New Zealand</v>
      </c>
      <c r="B181" s="62"/>
      <c r="C181" s="1144"/>
      <c r="D181" s="1102"/>
      <c r="E181" s="1102"/>
      <c r="F181" s="1102"/>
      <c r="G181" s="1102"/>
      <c r="H181" s="1102"/>
      <c r="I181" s="1102"/>
      <c r="J181" s="1102"/>
      <c r="K181" s="1102"/>
      <c r="L181" s="1102"/>
      <c r="M181" s="1102"/>
      <c r="N181" s="1102"/>
      <c r="O181" s="1103"/>
      <c r="P181" s="605"/>
      <c r="Q181" s="605"/>
      <c r="R181" s="605"/>
      <c r="S181" s="605"/>
      <c r="T181" s="605"/>
      <c r="U181" s="605"/>
      <c r="V181" s="605"/>
      <c r="W181" s="605"/>
      <c r="X181" s="605"/>
      <c r="Y181" s="605"/>
      <c r="Z181" s="10" t="s">
        <v>12</v>
      </c>
      <c r="AB181" s="1039"/>
      <c r="AC181" s="1039"/>
      <c r="AD181" s="1039"/>
      <c r="AE181" s="1039"/>
      <c r="AM181" s="1039"/>
      <c r="AN181" s="10" t="s">
        <v>12</v>
      </c>
    </row>
    <row r="182" spans="1:40" ht="14.25" x14ac:dyDescent="0.2">
      <c r="A182" s="300" t="str">
        <f t="shared" ref="A182:A214" si="60">AF182&amp;": "&amp;AG182</f>
        <v>Australia &amp; New Zealand: Householders</v>
      </c>
      <c r="B182" s="62">
        <f t="shared" ref="B182:B214" si="61">AB182</f>
        <v>85</v>
      </c>
      <c r="C182" s="1076" t="s">
        <v>17</v>
      </c>
      <c r="D182" s="1076" t="s">
        <v>17</v>
      </c>
      <c r="E182" s="1076" t="s">
        <v>17</v>
      </c>
      <c r="F182" s="1094">
        <f t="shared" ref="F182:F214" si="62">MAX(0,IF(OR(SUM(C182),SUM(D182)),MAX(SUM(C182),SUM(D182)),SUM(E182))*$AI182)</f>
        <v>0</v>
      </c>
      <c r="G182" s="1076" t="s">
        <v>17</v>
      </c>
      <c r="H182" s="1076" t="s">
        <v>17</v>
      </c>
      <c r="I182" s="1094">
        <f t="shared" ref="I182:I214" si="63">MAX(0,SUM(H182)*$AJ182)</f>
        <v>0</v>
      </c>
      <c r="J182" s="1088">
        <f t="shared" ref="J182:J214" si="64">SQRT(SUMSQ($F182,$I182)+2*$K$51*PRODUCT($F182,$I182))</f>
        <v>0</v>
      </c>
      <c r="K182" s="1076" t="s">
        <v>17</v>
      </c>
      <c r="L182" s="1076" t="s">
        <v>17</v>
      </c>
      <c r="M182" s="1142" t="s">
        <v>658</v>
      </c>
      <c r="N182" s="1142" t="s">
        <v>658</v>
      </c>
      <c r="O182" s="1142" t="s">
        <v>658</v>
      </c>
      <c r="P182" s="605"/>
      <c r="Q182" s="605"/>
      <c r="R182" s="605"/>
      <c r="S182" s="605"/>
      <c r="T182" s="605"/>
      <c r="U182" s="605"/>
      <c r="V182" s="605"/>
      <c r="W182" s="605"/>
      <c r="X182" s="605"/>
      <c r="Y182" s="605"/>
      <c r="Z182" s="10" t="s">
        <v>12</v>
      </c>
      <c r="AB182" s="1065">
        <f>AB179+1</f>
        <v>85</v>
      </c>
      <c r="AC182" s="1065">
        <v>5</v>
      </c>
      <c r="AD182" s="1065">
        <v>1</v>
      </c>
      <c r="AE182" s="1065">
        <v>1</v>
      </c>
      <c r="AF182" s="604" t="s">
        <v>60</v>
      </c>
      <c r="AG182" s="38" t="s">
        <v>967</v>
      </c>
      <c r="AH182" s="973" t="s">
        <v>890</v>
      </c>
      <c r="AI182" s="974">
        <v>0.3</v>
      </c>
      <c r="AJ182" s="975">
        <v>0.2</v>
      </c>
      <c r="AK182" s="975">
        <v>0.2</v>
      </c>
      <c r="AL182" s="50" t="s">
        <v>902</v>
      </c>
      <c r="AM182" s="1851" t="str">
        <f t="shared" ref="AM182:AM214" si="65">IF(AJ182=AK182,"",AJ182-AK182)</f>
        <v/>
      </c>
      <c r="AN182" s="10" t="s">
        <v>12</v>
      </c>
    </row>
    <row r="183" spans="1:40" ht="14.25" x14ac:dyDescent="0.2">
      <c r="A183" s="300" t="str">
        <f t="shared" si="60"/>
        <v>Australia &amp; New Zealand: Commercial Motor</v>
      </c>
      <c r="B183" s="62">
        <f t="shared" si="61"/>
        <v>86</v>
      </c>
      <c r="C183" s="1076" t="s">
        <v>17</v>
      </c>
      <c r="D183" s="1076" t="s">
        <v>17</v>
      </c>
      <c r="E183" s="1076" t="s">
        <v>17</v>
      </c>
      <c r="F183" s="1094">
        <f t="shared" si="62"/>
        <v>0</v>
      </c>
      <c r="G183" s="1076" t="s">
        <v>17</v>
      </c>
      <c r="H183" s="1076" t="s">
        <v>17</v>
      </c>
      <c r="I183" s="1094">
        <f t="shared" si="63"/>
        <v>0</v>
      </c>
      <c r="J183" s="1088">
        <f t="shared" si="64"/>
        <v>0</v>
      </c>
      <c r="K183" s="1076" t="s">
        <v>17</v>
      </c>
      <c r="L183" s="1076" t="s">
        <v>17</v>
      </c>
      <c r="M183" s="1142" t="s">
        <v>658</v>
      </c>
      <c r="N183" s="1142" t="s">
        <v>658</v>
      </c>
      <c r="O183" s="1142" t="s">
        <v>658</v>
      </c>
      <c r="P183" s="605"/>
      <c r="Q183" s="605"/>
      <c r="R183" s="605"/>
      <c r="S183" s="605"/>
      <c r="T183" s="605"/>
      <c r="U183" s="605"/>
      <c r="V183" s="605"/>
      <c r="W183" s="605"/>
      <c r="X183" s="605"/>
      <c r="Y183" s="605"/>
      <c r="Z183" s="10" t="s">
        <v>12</v>
      </c>
      <c r="AB183" s="1066">
        <f t="shared" ref="AB183:AB214" si="66">AB182+1</f>
        <v>86</v>
      </c>
      <c r="AC183" s="1066">
        <v>5</v>
      </c>
      <c r="AD183" s="1066">
        <f>AD182+1</f>
        <v>2</v>
      </c>
      <c r="AE183" s="1066">
        <f>AE182+1</f>
        <v>2</v>
      </c>
      <c r="AF183" s="412" t="s">
        <v>60</v>
      </c>
      <c r="AG183" s="42" t="s">
        <v>968</v>
      </c>
      <c r="AH183" s="967" t="s">
        <v>1474</v>
      </c>
      <c r="AI183" s="968">
        <v>0.25</v>
      </c>
      <c r="AJ183" s="969">
        <v>0.2</v>
      </c>
      <c r="AK183" s="969">
        <v>0.2</v>
      </c>
      <c r="AL183" s="51" t="s">
        <v>902</v>
      </c>
      <c r="AM183" s="1846" t="str">
        <f t="shared" si="65"/>
        <v/>
      </c>
      <c r="AN183" s="10" t="s">
        <v>12</v>
      </c>
    </row>
    <row r="184" spans="1:40" ht="14.25" x14ac:dyDescent="0.2">
      <c r="A184" s="300" t="str">
        <f t="shared" si="60"/>
        <v>Australia &amp; New Zealand: Domestic Motor</v>
      </c>
      <c r="B184" s="62">
        <f t="shared" si="61"/>
        <v>87</v>
      </c>
      <c r="C184" s="1076" t="s">
        <v>17</v>
      </c>
      <c r="D184" s="1076" t="s">
        <v>17</v>
      </c>
      <c r="E184" s="1076" t="s">
        <v>17</v>
      </c>
      <c r="F184" s="1094">
        <f t="shared" si="62"/>
        <v>0</v>
      </c>
      <c r="G184" s="1076" t="s">
        <v>17</v>
      </c>
      <c r="H184" s="1076" t="s">
        <v>17</v>
      </c>
      <c r="I184" s="1094">
        <f t="shared" si="63"/>
        <v>0</v>
      </c>
      <c r="J184" s="1088">
        <f t="shared" si="64"/>
        <v>0</v>
      </c>
      <c r="K184" s="1076" t="s">
        <v>17</v>
      </c>
      <c r="L184" s="1076" t="s">
        <v>17</v>
      </c>
      <c r="M184" s="1142" t="s">
        <v>658</v>
      </c>
      <c r="N184" s="1142" t="s">
        <v>658</v>
      </c>
      <c r="O184" s="1142" t="s">
        <v>658</v>
      </c>
      <c r="P184" s="605"/>
      <c r="Q184" s="605"/>
      <c r="R184" s="605"/>
      <c r="S184" s="605"/>
      <c r="T184" s="605"/>
      <c r="U184" s="605"/>
      <c r="V184" s="605"/>
      <c r="W184" s="605"/>
      <c r="X184" s="605"/>
      <c r="Y184" s="605"/>
      <c r="Z184" s="10" t="s">
        <v>12</v>
      </c>
      <c r="AB184" s="1066">
        <f t="shared" si="66"/>
        <v>87</v>
      </c>
      <c r="AC184" s="1066">
        <v>5</v>
      </c>
      <c r="AD184" s="1066">
        <f t="shared" ref="AD184:AE214" si="67">AD183+1</f>
        <v>3</v>
      </c>
      <c r="AE184" s="1066">
        <f t="shared" si="67"/>
        <v>3</v>
      </c>
      <c r="AF184" s="412" t="s">
        <v>60</v>
      </c>
      <c r="AG184" s="42" t="s">
        <v>969</v>
      </c>
      <c r="AH184" s="967" t="s">
        <v>1474</v>
      </c>
      <c r="AI184" s="968">
        <v>0.25</v>
      </c>
      <c r="AJ184" s="969">
        <v>0.2</v>
      </c>
      <c r="AK184" s="969">
        <v>0.2</v>
      </c>
      <c r="AL184" s="51" t="s">
        <v>902</v>
      </c>
      <c r="AM184" s="1846" t="str">
        <f t="shared" si="65"/>
        <v/>
      </c>
      <c r="AN184" s="10" t="s">
        <v>12</v>
      </c>
    </row>
    <row r="185" spans="1:40" ht="14.25" x14ac:dyDescent="0.2">
      <c r="A185" s="300" t="str">
        <f t="shared" si="60"/>
        <v>Australia &amp; New Zealand: Other type A</v>
      </c>
      <c r="B185" s="62">
        <f t="shared" si="61"/>
        <v>88</v>
      </c>
      <c r="C185" s="1076" t="s">
        <v>17</v>
      </c>
      <c r="D185" s="1076" t="s">
        <v>17</v>
      </c>
      <c r="E185" s="1076" t="s">
        <v>17</v>
      </c>
      <c r="F185" s="1094">
        <f t="shared" si="62"/>
        <v>0</v>
      </c>
      <c r="G185" s="1076" t="s">
        <v>17</v>
      </c>
      <c r="H185" s="1076" t="s">
        <v>17</v>
      </c>
      <c r="I185" s="1094">
        <f t="shared" si="63"/>
        <v>0</v>
      </c>
      <c r="J185" s="1088">
        <f t="shared" si="64"/>
        <v>0</v>
      </c>
      <c r="K185" s="1076" t="s">
        <v>17</v>
      </c>
      <c r="L185" s="1076" t="s">
        <v>17</v>
      </c>
      <c r="M185" s="1142" t="s">
        <v>658</v>
      </c>
      <c r="N185" s="1142" t="s">
        <v>658</v>
      </c>
      <c r="O185" s="1142" t="s">
        <v>658</v>
      </c>
      <c r="P185" s="605"/>
      <c r="Q185" s="605"/>
      <c r="R185" s="605"/>
      <c r="S185" s="605"/>
      <c r="T185" s="605"/>
      <c r="U185" s="605"/>
      <c r="V185" s="605"/>
      <c r="W185" s="605"/>
      <c r="X185" s="605"/>
      <c r="Y185" s="605"/>
      <c r="Z185" s="10" t="s">
        <v>12</v>
      </c>
      <c r="AB185" s="1066">
        <f t="shared" si="66"/>
        <v>88</v>
      </c>
      <c r="AC185" s="1066">
        <v>5</v>
      </c>
      <c r="AD185" s="1066">
        <f t="shared" si="67"/>
        <v>4</v>
      </c>
      <c r="AE185" s="1066">
        <f t="shared" si="67"/>
        <v>4</v>
      </c>
      <c r="AF185" s="412" t="s">
        <v>60</v>
      </c>
      <c r="AG185" s="42" t="s">
        <v>970</v>
      </c>
      <c r="AH185" s="967" t="s">
        <v>96</v>
      </c>
      <c r="AI185" s="968">
        <v>0.3</v>
      </c>
      <c r="AJ185" s="969">
        <v>0.2</v>
      </c>
      <c r="AK185" s="969">
        <v>0.2</v>
      </c>
      <c r="AL185" s="51" t="s">
        <v>900</v>
      </c>
      <c r="AM185" s="1846" t="str">
        <f t="shared" si="65"/>
        <v/>
      </c>
      <c r="AN185" s="10" t="s">
        <v>12</v>
      </c>
    </row>
    <row r="186" spans="1:40" ht="14.25" x14ac:dyDescent="0.2">
      <c r="A186" s="300" t="str">
        <f t="shared" si="60"/>
        <v>Australia &amp; New Zealand: Travel</v>
      </c>
      <c r="B186" s="62">
        <f t="shared" si="61"/>
        <v>89</v>
      </c>
      <c r="C186" s="1076" t="s">
        <v>17</v>
      </c>
      <c r="D186" s="1076" t="s">
        <v>17</v>
      </c>
      <c r="E186" s="1076" t="s">
        <v>17</v>
      </c>
      <c r="F186" s="1094">
        <f t="shared" si="62"/>
        <v>0</v>
      </c>
      <c r="G186" s="1076" t="s">
        <v>17</v>
      </c>
      <c r="H186" s="1076" t="s">
        <v>17</v>
      </c>
      <c r="I186" s="1094">
        <f t="shared" si="63"/>
        <v>0</v>
      </c>
      <c r="J186" s="1088">
        <f t="shared" si="64"/>
        <v>0</v>
      </c>
      <c r="K186" s="1076" t="s">
        <v>17</v>
      </c>
      <c r="L186" s="1076" t="s">
        <v>17</v>
      </c>
      <c r="M186" s="1142" t="s">
        <v>658</v>
      </c>
      <c r="N186" s="1142" t="s">
        <v>658</v>
      </c>
      <c r="O186" s="1142" t="s">
        <v>658</v>
      </c>
      <c r="P186" s="605"/>
      <c r="Q186" s="605"/>
      <c r="R186" s="605"/>
      <c r="S186" s="605"/>
      <c r="T186" s="605"/>
      <c r="U186" s="605"/>
      <c r="V186" s="605"/>
      <c r="W186" s="605"/>
      <c r="X186" s="605"/>
      <c r="Y186" s="605"/>
      <c r="Z186" s="10" t="s">
        <v>12</v>
      </c>
      <c r="AB186" s="1066">
        <f t="shared" si="66"/>
        <v>89</v>
      </c>
      <c r="AC186" s="1066">
        <v>5</v>
      </c>
      <c r="AD186" s="1066">
        <f t="shared" si="67"/>
        <v>5</v>
      </c>
      <c r="AE186" s="1066">
        <f t="shared" si="67"/>
        <v>5</v>
      </c>
      <c r="AF186" s="412" t="s">
        <v>60</v>
      </c>
      <c r="AG186" s="42" t="s">
        <v>971</v>
      </c>
      <c r="AH186" s="967" t="s">
        <v>96</v>
      </c>
      <c r="AI186" s="968">
        <v>0.35</v>
      </c>
      <c r="AJ186" s="969">
        <v>0.25</v>
      </c>
      <c r="AK186" s="969">
        <v>0.25</v>
      </c>
      <c r="AL186" s="51" t="s">
        <v>902</v>
      </c>
      <c r="AM186" s="1846" t="str">
        <f t="shared" si="65"/>
        <v/>
      </c>
      <c r="AN186" s="10" t="s">
        <v>12</v>
      </c>
    </row>
    <row r="187" spans="1:40" ht="14.25" x14ac:dyDescent="0.2">
      <c r="A187" s="300" t="str">
        <f t="shared" si="60"/>
        <v>Australia &amp; New Zealand: Fire and ISR</v>
      </c>
      <c r="B187" s="62">
        <f t="shared" si="61"/>
        <v>90</v>
      </c>
      <c r="C187" s="1076" t="s">
        <v>17</v>
      </c>
      <c r="D187" s="1076" t="s">
        <v>17</v>
      </c>
      <c r="E187" s="1076" t="s">
        <v>17</v>
      </c>
      <c r="F187" s="1094">
        <f t="shared" si="62"/>
        <v>0</v>
      </c>
      <c r="G187" s="1076" t="s">
        <v>17</v>
      </c>
      <c r="H187" s="1076" t="s">
        <v>17</v>
      </c>
      <c r="I187" s="1094">
        <f t="shared" si="63"/>
        <v>0</v>
      </c>
      <c r="J187" s="1088">
        <f t="shared" si="64"/>
        <v>0</v>
      </c>
      <c r="K187" s="1076" t="s">
        <v>17</v>
      </c>
      <c r="L187" s="1076" t="s">
        <v>17</v>
      </c>
      <c r="M187" s="1142" t="s">
        <v>658</v>
      </c>
      <c r="N187" s="1142" t="s">
        <v>658</v>
      </c>
      <c r="O187" s="1142" t="s">
        <v>658</v>
      </c>
      <c r="P187" s="605"/>
      <c r="Q187" s="605"/>
      <c r="R187" s="605"/>
      <c r="S187" s="605"/>
      <c r="T187" s="605"/>
      <c r="U187" s="605"/>
      <c r="V187" s="605"/>
      <c r="W187" s="605"/>
      <c r="X187" s="605"/>
      <c r="Y187" s="605"/>
      <c r="Z187" s="10" t="s">
        <v>12</v>
      </c>
      <c r="AB187" s="1066">
        <f t="shared" si="66"/>
        <v>90</v>
      </c>
      <c r="AC187" s="1066">
        <v>5</v>
      </c>
      <c r="AD187" s="1066">
        <f t="shared" si="67"/>
        <v>6</v>
      </c>
      <c r="AE187" s="1066">
        <f t="shared" si="67"/>
        <v>6</v>
      </c>
      <c r="AF187" s="412" t="s">
        <v>60</v>
      </c>
      <c r="AG187" s="42" t="s">
        <v>972</v>
      </c>
      <c r="AH187" s="967" t="s">
        <v>890</v>
      </c>
      <c r="AI187" s="968">
        <v>0.3</v>
      </c>
      <c r="AJ187" s="969">
        <v>0.25</v>
      </c>
      <c r="AK187" s="969">
        <v>0.25</v>
      </c>
      <c r="AL187" s="51" t="s">
        <v>902</v>
      </c>
      <c r="AM187" s="1846" t="str">
        <f t="shared" si="65"/>
        <v/>
      </c>
      <c r="AN187" s="10" t="s">
        <v>12</v>
      </c>
    </row>
    <row r="188" spans="1:40" ht="14.25" x14ac:dyDescent="0.2">
      <c r="A188" s="300" t="str">
        <f t="shared" si="60"/>
        <v>Australia &amp; New Zealand: Marine and Aviation</v>
      </c>
      <c r="B188" s="62">
        <f t="shared" si="61"/>
        <v>91</v>
      </c>
      <c r="C188" s="1076" t="s">
        <v>17</v>
      </c>
      <c r="D188" s="1076" t="s">
        <v>17</v>
      </c>
      <c r="E188" s="1076" t="s">
        <v>17</v>
      </c>
      <c r="F188" s="1094">
        <f t="shared" si="62"/>
        <v>0</v>
      </c>
      <c r="G188" s="1076" t="s">
        <v>17</v>
      </c>
      <c r="H188" s="1076" t="s">
        <v>17</v>
      </c>
      <c r="I188" s="1094">
        <f t="shared" si="63"/>
        <v>0</v>
      </c>
      <c r="J188" s="1088">
        <f t="shared" si="64"/>
        <v>0</v>
      </c>
      <c r="K188" s="1076" t="s">
        <v>17</v>
      </c>
      <c r="L188" s="1076" t="s">
        <v>17</v>
      </c>
      <c r="M188" s="1142" t="s">
        <v>658</v>
      </c>
      <c r="N188" s="1142" t="s">
        <v>658</v>
      </c>
      <c r="O188" s="1142" t="s">
        <v>658</v>
      </c>
      <c r="P188" s="605"/>
      <c r="Q188" s="605"/>
      <c r="R188" s="605"/>
      <c r="S188" s="605"/>
      <c r="T188" s="605"/>
      <c r="U188" s="605"/>
      <c r="V188" s="605"/>
      <c r="W188" s="605"/>
      <c r="X188" s="605"/>
      <c r="Y188" s="605"/>
      <c r="Z188" s="10" t="s">
        <v>12</v>
      </c>
      <c r="AB188" s="1066">
        <f t="shared" si="66"/>
        <v>91</v>
      </c>
      <c r="AC188" s="1066">
        <v>5</v>
      </c>
      <c r="AD188" s="1066">
        <f t="shared" si="67"/>
        <v>7</v>
      </c>
      <c r="AE188" s="1066">
        <f t="shared" si="67"/>
        <v>7</v>
      </c>
      <c r="AF188" s="412" t="s">
        <v>60</v>
      </c>
      <c r="AG188" s="42" t="s">
        <v>973</v>
      </c>
      <c r="AH188" s="967" t="s">
        <v>890</v>
      </c>
      <c r="AI188" s="968">
        <v>0.35</v>
      </c>
      <c r="AJ188" s="969">
        <v>0.25</v>
      </c>
      <c r="AK188" s="969">
        <v>0.25</v>
      </c>
      <c r="AL188" s="51" t="s">
        <v>900</v>
      </c>
      <c r="AM188" s="1846" t="str">
        <f t="shared" si="65"/>
        <v/>
      </c>
      <c r="AN188" s="10" t="s">
        <v>12</v>
      </c>
    </row>
    <row r="189" spans="1:40" ht="14.25" x14ac:dyDescent="0.2">
      <c r="A189" s="300" t="str">
        <f t="shared" si="60"/>
        <v>Australia &amp; New Zealand: Consumer Credit</v>
      </c>
      <c r="B189" s="62">
        <f t="shared" si="61"/>
        <v>92</v>
      </c>
      <c r="C189" s="1076" t="s">
        <v>17</v>
      </c>
      <c r="D189" s="1076" t="s">
        <v>17</v>
      </c>
      <c r="E189" s="1076" t="s">
        <v>17</v>
      </c>
      <c r="F189" s="1094">
        <f t="shared" si="62"/>
        <v>0</v>
      </c>
      <c r="G189" s="1076" t="s">
        <v>17</v>
      </c>
      <c r="H189" s="1076" t="s">
        <v>17</v>
      </c>
      <c r="I189" s="1094">
        <f t="shared" si="63"/>
        <v>0</v>
      </c>
      <c r="J189" s="1088">
        <f t="shared" si="64"/>
        <v>0</v>
      </c>
      <c r="K189" s="1076" t="s">
        <v>17</v>
      </c>
      <c r="L189" s="1076" t="s">
        <v>17</v>
      </c>
      <c r="M189" s="1142" t="s">
        <v>658</v>
      </c>
      <c r="N189" s="1142" t="s">
        <v>658</v>
      </c>
      <c r="O189" s="1142" t="s">
        <v>658</v>
      </c>
      <c r="P189" s="605"/>
      <c r="Q189" s="605"/>
      <c r="R189" s="605"/>
      <c r="S189" s="605"/>
      <c r="T189" s="605"/>
      <c r="U189" s="605"/>
      <c r="V189" s="605"/>
      <c r="W189" s="605"/>
      <c r="X189" s="605"/>
      <c r="Y189" s="605"/>
      <c r="Z189" s="10" t="s">
        <v>12</v>
      </c>
      <c r="AB189" s="1066">
        <f t="shared" si="66"/>
        <v>92</v>
      </c>
      <c r="AC189" s="1066">
        <v>5</v>
      </c>
      <c r="AD189" s="1066">
        <f t="shared" si="67"/>
        <v>8</v>
      </c>
      <c r="AE189" s="1066">
        <f t="shared" si="67"/>
        <v>8</v>
      </c>
      <c r="AF189" s="412" t="s">
        <v>60</v>
      </c>
      <c r="AG189" s="42" t="s">
        <v>974</v>
      </c>
      <c r="AH189" s="967" t="s">
        <v>888</v>
      </c>
      <c r="AI189" s="968">
        <v>0.35</v>
      </c>
      <c r="AJ189" s="969">
        <v>0.25</v>
      </c>
      <c r="AK189" s="969">
        <v>0.25</v>
      </c>
      <c r="AL189" s="51" t="s">
        <v>900</v>
      </c>
      <c r="AM189" s="1846" t="str">
        <f t="shared" si="65"/>
        <v/>
      </c>
      <c r="AN189" s="10" t="s">
        <v>12</v>
      </c>
    </row>
    <row r="190" spans="1:40" ht="14.25" x14ac:dyDescent="0.2">
      <c r="A190" s="300" t="str">
        <f t="shared" si="60"/>
        <v>Australia &amp; New Zealand: Other Accident</v>
      </c>
      <c r="B190" s="62">
        <f t="shared" si="61"/>
        <v>93</v>
      </c>
      <c r="C190" s="1076" t="s">
        <v>17</v>
      </c>
      <c r="D190" s="1076" t="s">
        <v>17</v>
      </c>
      <c r="E190" s="1076" t="s">
        <v>17</v>
      </c>
      <c r="F190" s="1094">
        <f t="shared" si="62"/>
        <v>0</v>
      </c>
      <c r="G190" s="1076" t="s">
        <v>17</v>
      </c>
      <c r="H190" s="1076" t="s">
        <v>17</v>
      </c>
      <c r="I190" s="1094">
        <f t="shared" si="63"/>
        <v>0</v>
      </c>
      <c r="J190" s="1088">
        <f t="shared" si="64"/>
        <v>0</v>
      </c>
      <c r="K190" s="1076" t="s">
        <v>17</v>
      </c>
      <c r="L190" s="1076" t="s">
        <v>17</v>
      </c>
      <c r="M190" s="1142" t="s">
        <v>658</v>
      </c>
      <c r="N190" s="1142" t="s">
        <v>658</v>
      </c>
      <c r="O190" s="1142" t="s">
        <v>658</v>
      </c>
      <c r="P190" s="605"/>
      <c r="Q190" s="605"/>
      <c r="R190" s="605"/>
      <c r="S190" s="605"/>
      <c r="T190" s="605"/>
      <c r="U190" s="605"/>
      <c r="V190" s="605"/>
      <c r="W190" s="605"/>
      <c r="X190" s="605"/>
      <c r="Y190" s="605"/>
      <c r="Z190" s="10" t="s">
        <v>12</v>
      </c>
      <c r="AB190" s="1066">
        <f t="shared" si="66"/>
        <v>93</v>
      </c>
      <c r="AC190" s="1066">
        <v>5</v>
      </c>
      <c r="AD190" s="1066">
        <f t="shared" si="67"/>
        <v>9</v>
      </c>
      <c r="AE190" s="1066">
        <f t="shared" si="67"/>
        <v>9</v>
      </c>
      <c r="AF190" s="412" t="s">
        <v>60</v>
      </c>
      <c r="AG190" s="42" t="s">
        <v>975</v>
      </c>
      <c r="AH190" s="967" t="s">
        <v>96</v>
      </c>
      <c r="AI190" s="968">
        <v>0.35</v>
      </c>
      <c r="AJ190" s="969">
        <v>0.25</v>
      </c>
      <c r="AK190" s="969">
        <v>0.25</v>
      </c>
      <c r="AL190" s="51" t="s">
        <v>902</v>
      </c>
      <c r="AM190" s="1846" t="str">
        <f t="shared" si="65"/>
        <v/>
      </c>
      <c r="AN190" s="10" t="s">
        <v>12</v>
      </c>
    </row>
    <row r="191" spans="1:40" ht="14.25" x14ac:dyDescent="0.2">
      <c r="A191" s="300" t="str">
        <f t="shared" si="60"/>
        <v>Australia &amp; New Zealand: Other type B</v>
      </c>
      <c r="B191" s="62">
        <f t="shared" si="61"/>
        <v>94</v>
      </c>
      <c r="C191" s="1076" t="s">
        <v>17</v>
      </c>
      <c r="D191" s="1076" t="s">
        <v>17</v>
      </c>
      <c r="E191" s="1076" t="s">
        <v>17</v>
      </c>
      <c r="F191" s="1094">
        <f t="shared" si="62"/>
        <v>0</v>
      </c>
      <c r="G191" s="1076" t="s">
        <v>17</v>
      </c>
      <c r="H191" s="1076" t="s">
        <v>17</v>
      </c>
      <c r="I191" s="1094">
        <f t="shared" si="63"/>
        <v>0</v>
      </c>
      <c r="J191" s="1088">
        <f t="shared" si="64"/>
        <v>0</v>
      </c>
      <c r="K191" s="1076" t="s">
        <v>17</v>
      </c>
      <c r="L191" s="1076" t="s">
        <v>17</v>
      </c>
      <c r="M191" s="1142" t="s">
        <v>658</v>
      </c>
      <c r="N191" s="1142" t="s">
        <v>658</v>
      </c>
      <c r="O191" s="1142" t="s">
        <v>658</v>
      </c>
      <c r="P191" s="605"/>
      <c r="Q191" s="605"/>
      <c r="R191" s="605"/>
      <c r="S191" s="605"/>
      <c r="T191" s="605"/>
      <c r="U191" s="605"/>
      <c r="V191" s="605"/>
      <c r="W191" s="605"/>
      <c r="X191" s="605"/>
      <c r="Y191" s="605"/>
      <c r="Z191" s="10" t="s">
        <v>12</v>
      </c>
      <c r="AB191" s="1066">
        <f t="shared" si="66"/>
        <v>94</v>
      </c>
      <c r="AC191" s="1066">
        <v>5</v>
      </c>
      <c r="AD191" s="1066">
        <f t="shared" si="67"/>
        <v>10</v>
      </c>
      <c r="AE191" s="1066">
        <f t="shared" si="67"/>
        <v>10</v>
      </c>
      <c r="AF191" s="412" t="s">
        <v>60</v>
      </c>
      <c r="AG191" s="42" t="s">
        <v>976</v>
      </c>
      <c r="AH191" s="967" t="s">
        <v>96</v>
      </c>
      <c r="AI191" s="968">
        <v>0.35</v>
      </c>
      <c r="AJ191" s="969">
        <v>0.25</v>
      </c>
      <c r="AK191" s="969">
        <v>0.25</v>
      </c>
      <c r="AL191" s="51" t="s">
        <v>900</v>
      </c>
      <c r="AM191" s="1846" t="str">
        <f t="shared" si="65"/>
        <v/>
      </c>
      <c r="AN191" s="10" t="s">
        <v>12</v>
      </c>
    </row>
    <row r="192" spans="1:40" ht="14.25" x14ac:dyDescent="0.2">
      <c r="A192" s="300" t="str">
        <f t="shared" si="60"/>
        <v>Australia &amp; New Zealand: Mortgage</v>
      </c>
      <c r="B192" s="62">
        <f t="shared" si="61"/>
        <v>95</v>
      </c>
      <c r="C192" s="1076" t="s">
        <v>17</v>
      </c>
      <c r="D192" s="1076" t="s">
        <v>17</v>
      </c>
      <c r="E192" s="1076" t="s">
        <v>17</v>
      </c>
      <c r="F192" s="1094">
        <f t="shared" si="62"/>
        <v>0</v>
      </c>
      <c r="G192" s="1076" t="s">
        <v>17</v>
      </c>
      <c r="H192" s="1076" t="s">
        <v>17</v>
      </c>
      <c r="I192" s="1094">
        <f t="shared" si="63"/>
        <v>0</v>
      </c>
      <c r="J192" s="1088">
        <f t="shared" si="64"/>
        <v>0</v>
      </c>
      <c r="K192" s="1076" t="s">
        <v>17</v>
      </c>
      <c r="L192" s="1076" t="s">
        <v>17</v>
      </c>
      <c r="M192" s="1142" t="s">
        <v>658</v>
      </c>
      <c r="N192" s="1142" t="s">
        <v>658</v>
      </c>
      <c r="O192" s="1142" t="s">
        <v>658</v>
      </c>
      <c r="P192" s="605"/>
      <c r="Q192" s="605"/>
      <c r="R192" s="605"/>
      <c r="S192" s="605"/>
      <c r="T192" s="605"/>
      <c r="U192" s="605"/>
      <c r="V192" s="605"/>
      <c r="W192" s="605"/>
      <c r="X192" s="605"/>
      <c r="Y192" s="605"/>
      <c r="Z192" s="10" t="s">
        <v>12</v>
      </c>
      <c r="AB192" s="1066">
        <f t="shared" si="66"/>
        <v>95</v>
      </c>
      <c r="AC192" s="1066">
        <v>5</v>
      </c>
      <c r="AD192" s="1066">
        <f t="shared" si="67"/>
        <v>11</v>
      </c>
      <c r="AE192" s="1066">
        <f t="shared" si="67"/>
        <v>11</v>
      </c>
      <c r="AF192" s="412" t="s">
        <v>60</v>
      </c>
      <c r="AG192" s="42" t="s">
        <v>928</v>
      </c>
      <c r="AH192" s="967" t="s">
        <v>928</v>
      </c>
      <c r="AI192" s="968">
        <v>0.45</v>
      </c>
      <c r="AJ192" s="969">
        <v>0.3</v>
      </c>
      <c r="AK192" s="969">
        <v>0.3</v>
      </c>
      <c r="AL192" s="51" t="s">
        <v>900</v>
      </c>
      <c r="AM192" s="1846" t="str">
        <f t="shared" si="65"/>
        <v/>
      </c>
      <c r="AN192" s="10" t="s">
        <v>12</v>
      </c>
    </row>
    <row r="193" spans="1:40" ht="14.25" x14ac:dyDescent="0.2">
      <c r="A193" s="300" t="str">
        <f t="shared" si="60"/>
        <v>Australia &amp; New Zealand: CTP</v>
      </c>
      <c r="B193" s="62">
        <f t="shared" si="61"/>
        <v>96</v>
      </c>
      <c r="C193" s="1076" t="s">
        <v>17</v>
      </c>
      <c r="D193" s="1076" t="s">
        <v>17</v>
      </c>
      <c r="E193" s="1076" t="s">
        <v>17</v>
      </c>
      <c r="F193" s="1094">
        <f t="shared" si="62"/>
        <v>0</v>
      </c>
      <c r="G193" s="1076" t="s">
        <v>17</v>
      </c>
      <c r="H193" s="1076" t="s">
        <v>17</v>
      </c>
      <c r="I193" s="1094">
        <f t="shared" si="63"/>
        <v>0</v>
      </c>
      <c r="J193" s="1088">
        <f t="shared" si="64"/>
        <v>0</v>
      </c>
      <c r="K193" s="1076" t="s">
        <v>17</v>
      </c>
      <c r="L193" s="1076" t="s">
        <v>17</v>
      </c>
      <c r="M193" s="1142" t="s">
        <v>658</v>
      </c>
      <c r="N193" s="1142" t="s">
        <v>658</v>
      </c>
      <c r="O193" s="1142" t="s">
        <v>658</v>
      </c>
      <c r="P193" s="605"/>
      <c r="Q193" s="605"/>
      <c r="R193" s="605"/>
      <c r="S193" s="605"/>
      <c r="T193" s="605"/>
      <c r="U193" s="605"/>
      <c r="V193" s="605"/>
      <c r="W193" s="605"/>
      <c r="X193" s="605"/>
      <c r="Y193" s="605"/>
      <c r="Z193" s="10" t="s">
        <v>12</v>
      </c>
      <c r="AB193" s="1066">
        <f t="shared" si="66"/>
        <v>96</v>
      </c>
      <c r="AC193" s="1066">
        <v>5</v>
      </c>
      <c r="AD193" s="1066">
        <f t="shared" si="67"/>
        <v>12</v>
      </c>
      <c r="AE193" s="1066">
        <f t="shared" si="67"/>
        <v>12</v>
      </c>
      <c r="AF193" s="412" t="s">
        <v>60</v>
      </c>
      <c r="AG193" s="42" t="s">
        <v>977</v>
      </c>
      <c r="AH193" s="967" t="s">
        <v>1474</v>
      </c>
      <c r="AI193" s="968">
        <v>0.45</v>
      </c>
      <c r="AJ193" s="969">
        <v>0.35</v>
      </c>
      <c r="AK193" s="969">
        <v>0.35</v>
      </c>
      <c r="AL193" s="51" t="s">
        <v>900</v>
      </c>
      <c r="AM193" s="1846" t="str">
        <f t="shared" si="65"/>
        <v/>
      </c>
      <c r="AN193" s="10" t="s">
        <v>12</v>
      </c>
    </row>
    <row r="194" spans="1:40" ht="14.25" x14ac:dyDescent="0.2">
      <c r="A194" s="300" t="str">
        <f t="shared" si="60"/>
        <v>Australia &amp; New Zealand: Public and Product Liability</v>
      </c>
      <c r="B194" s="62">
        <f t="shared" si="61"/>
        <v>97</v>
      </c>
      <c r="C194" s="1076" t="s">
        <v>17</v>
      </c>
      <c r="D194" s="1076" t="s">
        <v>17</v>
      </c>
      <c r="E194" s="1076" t="s">
        <v>17</v>
      </c>
      <c r="F194" s="1094">
        <f t="shared" si="62"/>
        <v>0</v>
      </c>
      <c r="G194" s="1076" t="s">
        <v>17</v>
      </c>
      <c r="H194" s="1076" t="s">
        <v>17</v>
      </c>
      <c r="I194" s="1094">
        <f t="shared" si="63"/>
        <v>0</v>
      </c>
      <c r="J194" s="1088">
        <f t="shared" si="64"/>
        <v>0</v>
      </c>
      <c r="K194" s="1076" t="s">
        <v>17</v>
      </c>
      <c r="L194" s="1076" t="s">
        <v>17</v>
      </c>
      <c r="M194" s="1142" t="s">
        <v>658</v>
      </c>
      <c r="N194" s="1142" t="s">
        <v>658</v>
      </c>
      <c r="O194" s="1142" t="s">
        <v>658</v>
      </c>
      <c r="P194" s="605"/>
      <c r="Q194" s="605"/>
      <c r="R194" s="605"/>
      <c r="S194" s="605"/>
      <c r="T194" s="605"/>
      <c r="U194" s="605"/>
      <c r="V194" s="605"/>
      <c r="W194" s="605"/>
      <c r="X194" s="605"/>
      <c r="Y194" s="605"/>
      <c r="Z194" s="10" t="s">
        <v>12</v>
      </c>
      <c r="AB194" s="1066">
        <f t="shared" si="66"/>
        <v>97</v>
      </c>
      <c r="AC194" s="1066">
        <v>5</v>
      </c>
      <c r="AD194" s="1066">
        <f t="shared" si="67"/>
        <v>13</v>
      </c>
      <c r="AE194" s="1066">
        <f t="shared" si="67"/>
        <v>13</v>
      </c>
      <c r="AF194" s="412" t="s">
        <v>60</v>
      </c>
      <c r="AG194" s="42" t="s">
        <v>978</v>
      </c>
      <c r="AH194" s="967" t="s">
        <v>891</v>
      </c>
      <c r="AI194" s="968">
        <v>0.45</v>
      </c>
      <c r="AJ194" s="1845">
        <v>0.31</v>
      </c>
      <c r="AK194" s="969">
        <v>0.3</v>
      </c>
      <c r="AL194" s="51" t="s">
        <v>906</v>
      </c>
      <c r="AM194" s="1847">
        <f t="shared" si="65"/>
        <v>1.0000000000000009E-2</v>
      </c>
      <c r="AN194" s="10" t="s">
        <v>12</v>
      </c>
    </row>
    <row r="195" spans="1:40" ht="14.25" x14ac:dyDescent="0.2">
      <c r="A195" s="300" t="str">
        <f t="shared" si="60"/>
        <v>Australia &amp; New Zealand: Professional Indemnity</v>
      </c>
      <c r="B195" s="62">
        <f t="shared" si="61"/>
        <v>98</v>
      </c>
      <c r="C195" s="1076" t="s">
        <v>17</v>
      </c>
      <c r="D195" s="1076" t="s">
        <v>17</v>
      </c>
      <c r="E195" s="1076" t="s">
        <v>17</v>
      </c>
      <c r="F195" s="1094">
        <f t="shared" si="62"/>
        <v>0</v>
      </c>
      <c r="G195" s="1076" t="s">
        <v>17</v>
      </c>
      <c r="H195" s="1076" t="s">
        <v>17</v>
      </c>
      <c r="I195" s="1094">
        <f t="shared" si="63"/>
        <v>0</v>
      </c>
      <c r="J195" s="1088">
        <f t="shared" si="64"/>
        <v>0</v>
      </c>
      <c r="K195" s="1076" t="s">
        <v>17</v>
      </c>
      <c r="L195" s="1076" t="s">
        <v>17</v>
      </c>
      <c r="M195" s="1142" t="s">
        <v>658</v>
      </c>
      <c r="N195" s="1142" t="s">
        <v>658</v>
      </c>
      <c r="O195" s="1142" t="s">
        <v>658</v>
      </c>
      <c r="P195" s="605"/>
      <c r="Q195" s="605"/>
      <c r="R195" s="605"/>
      <c r="S195" s="605"/>
      <c r="T195" s="605"/>
      <c r="U195" s="605"/>
      <c r="V195" s="605"/>
      <c r="W195" s="605"/>
      <c r="X195" s="605"/>
      <c r="Y195" s="605"/>
      <c r="Z195" s="10" t="s">
        <v>12</v>
      </c>
      <c r="AB195" s="1066">
        <f t="shared" si="66"/>
        <v>98</v>
      </c>
      <c r="AC195" s="1066">
        <v>5</v>
      </c>
      <c r="AD195" s="1066">
        <f t="shared" si="67"/>
        <v>14</v>
      </c>
      <c r="AE195" s="1066">
        <f t="shared" si="67"/>
        <v>14</v>
      </c>
      <c r="AF195" s="412" t="s">
        <v>60</v>
      </c>
      <c r="AG195" s="42" t="s">
        <v>979</v>
      </c>
      <c r="AH195" s="967" t="s">
        <v>891</v>
      </c>
      <c r="AI195" s="968">
        <v>0.45</v>
      </c>
      <c r="AJ195" s="969">
        <v>0.35</v>
      </c>
      <c r="AK195" s="969">
        <v>0.35</v>
      </c>
      <c r="AL195" s="51" t="s">
        <v>906</v>
      </c>
      <c r="AM195" s="1846" t="str">
        <f t="shared" si="65"/>
        <v/>
      </c>
      <c r="AN195" s="10" t="s">
        <v>12</v>
      </c>
    </row>
    <row r="196" spans="1:40" ht="14.25" x14ac:dyDescent="0.2">
      <c r="A196" s="300" t="str">
        <f t="shared" si="60"/>
        <v>Australia &amp; New Zealand: Employers’ Liability</v>
      </c>
      <c r="B196" s="62">
        <f t="shared" si="61"/>
        <v>99</v>
      </c>
      <c r="C196" s="1076" t="s">
        <v>17</v>
      </c>
      <c r="D196" s="1076" t="s">
        <v>17</v>
      </c>
      <c r="E196" s="1076" t="s">
        <v>17</v>
      </c>
      <c r="F196" s="1094">
        <f t="shared" si="62"/>
        <v>0</v>
      </c>
      <c r="G196" s="1076" t="s">
        <v>17</v>
      </c>
      <c r="H196" s="1076" t="s">
        <v>17</v>
      </c>
      <c r="I196" s="1094">
        <f t="shared" si="63"/>
        <v>0</v>
      </c>
      <c r="J196" s="1088">
        <f t="shared" si="64"/>
        <v>0</v>
      </c>
      <c r="K196" s="1076" t="s">
        <v>17</v>
      </c>
      <c r="L196" s="1076" t="s">
        <v>17</v>
      </c>
      <c r="M196" s="1142" t="s">
        <v>658</v>
      </c>
      <c r="N196" s="1142" t="s">
        <v>658</v>
      </c>
      <c r="O196" s="1142" t="s">
        <v>658</v>
      </c>
      <c r="P196" s="605"/>
      <c r="Q196" s="605"/>
      <c r="R196" s="605"/>
      <c r="S196" s="605"/>
      <c r="T196" s="605"/>
      <c r="U196" s="605"/>
      <c r="V196" s="605"/>
      <c r="W196" s="605"/>
      <c r="X196" s="605"/>
      <c r="Y196" s="605"/>
      <c r="Z196" s="10" t="s">
        <v>12</v>
      </c>
      <c r="AB196" s="1066">
        <f t="shared" si="66"/>
        <v>99</v>
      </c>
      <c r="AC196" s="1066">
        <v>5</v>
      </c>
      <c r="AD196" s="1066">
        <f t="shared" si="67"/>
        <v>15</v>
      </c>
      <c r="AE196" s="1066">
        <f t="shared" si="67"/>
        <v>15</v>
      </c>
      <c r="AF196" s="412" t="s">
        <v>60</v>
      </c>
      <c r="AG196" s="42" t="s">
        <v>980</v>
      </c>
      <c r="AH196" s="967" t="s">
        <v>891</v>
      </c>
      <c r="AI196" s="968">
        <v>0.45</v>
      </c>
      <c r="AJ196" s="1845">
        <v>0.36</v>
      </c>
      <c r="AK196" s="969">
        <v>0.35</v>
      </c>
      <c r="AL196" s="51" t="s">
        <v>906</v>
      </c>
      <c r="AM196" s="1847">
        <f t="shared" si="65"/>
        <v>1.0000000000000009E-2</v>
      </c>
      <c r="AN196" s="10" t="s">
        <v>12</v>
      </c>
    </row>
    <row r="197" spans="1:40" ht="14.25" x14ac:dyDescent="0.2">
      <c r="A197" s="300" t="str">
        <f t="shared" si="60"/>
        <v>Australia &amp; New Zealand: Medical expense insurance</v>
      </c>
      <c r="B197" s="62">
        <f t="shared" si="61"/>
        <v>100</v>
      </c>
      <c r="C197" s="1076" t="s">
        <v>17</v>
      </c>
      <c r="D197" s="1076" t="s">
        <v>17</v>
      </c>
      <c r="E197" s="1076" t="s">
        <v>17</v>
      </c>
      <c r="F197" s="1094">
        <f t="shared" si="62"/>
        <v>0</v>
      </c>
      <c r="G197" s="1076" t="s">
        <v>17</v>
      </c>
      <c r="H197" s="1076" t="s">
        <v>17</v>
      </c>
      <c r="I197" s="1094">
        <f t="shared" si="63"/>
        <v>0</v>
      </c>
      <c r="J197" s="1088">
        <f t="shared" si="64"/>
        <v>0</v>
      </c>
      <c r="K197" s="1076" t="s">
        <v>17</v>
      </c>
      <c r="L197" s="1076" t="s">
        <v>17</v>
      </c>
      <c r="M197" s="1142" t="s">
        <v>658</v>
      </c>
      <c r="N197" s="1142" t="s">
        <v>658</v>
      </c>
      <c r="O197" s="1142" t="s">
        <v>658</v>
      </c>
      <c r="P197" s="605"/>
      <c r="Q197" s="605"/>
      <c r="R197" s="605"/>
      <c r="S197" s="605"/>
      <c r="T197" s="605"/>
      <c r="U197" s="605"/>
      <c r="V197" s="605"/>
      <c r="W197" s="605"/>
      <c r="X197" s="605"/>
      <c r="Y197" s="605"/>
      <c r="Z197" s="10" t="s">
        <v>12</v>
      </c>
      <c r="AB197" s="1066">
        <f t="shared" si="66"/>
        <v>100</v>
      </c>
      <c r="AC197" s="1066">
        <v>5</v>
      </c>
      <c r="AD197" s="1066">
        <f t="shared" si="67"/>
        <v>16</v>
      </c>
      <c r="AE197" s="1066">
        <f t="shared" si="67"/>
        <v>16</v>
      </c>
      <c r="AF197" s="412" t="s">
        <v>60</v>
      </c>
      <c r="AG197" s="42" t="s">
        <v>1304</v>
      </c>
      <c r="AH197" s="967" t="s">
        <v>96</v>
      </c>
      <c r="AI197" s="968">
        <v>0.35</v>
      </c>
      <c r="AJ197" s="969">
        <v>0.25</v>
      </c>
      <c r="AK197" s="969">
        <v>0.25</v>
      </c>
      <c r="AL197" s="51" t="s">
        <v>902</v>
      </c>
      <c r="AM197" s="1846" t="str">
        <f t="shared" si="65"/>
        <v/>
      </c>
      <c r="AN197" s="10" t="s">
        <v>12</v>
      </c>
    </row>
    <row r="198" spans="1:40" ht="14.25" x14ac:dyDescent="0.2">
      <c r="A198" s="300" t="str">
        <f t="shared" si="60"/>
        <v>Australia &amp; New Zealand: Other type C</v>
      </c>
      <c r="B198" s="62">
        <f t="shared" si="61"/>
        <v>101</v>
      </c>
      <c r="C198" s="1076" t="s">
        <v>17</v>
      </c>
      <c r="D198" s="1076" t="s">
        <v>17</v>
      </c>
      <c r="E198" s="1076" t="s">
        <v>17</v>
      </c>
      <c r="F198" s="1094">
        <f t="shared" si="62"/>
        <v>0</v>
      </c>
      <c r="G198" s="1076" t="s">
        <v>17</v>
      </c>
      <c r="H198" s="1076" t="s">
        <v>17</v>
      </c>
      <c r="I198" s="1094">
        <f t="shared" si="63"/>
        <v>0</v>
      </c>
      <c r="J198" s="1088">
        <f t="shared" si="64"/>
        <v>0</v>
      </c>
      <c r="K198" s="1076" t="s">
        <v>17</v>
      </c>
      <c r="L198" s="1076" t="s">
        <v>17</v>
      </c>
      <c r="M198" s="1142" t="s">
        <v>658</v>
      </c>
      <c r="N198" s="1142" t="s">
        <v>658</v>
      </c>
      <c r="O198" s="1142" t="s">
        <v>658</v>
      </c>
      <c r="P198" s="605"/>
      <c r="Q198" s="605"/>
      <c r="R198" s="605"/>
      <c r="S198" s="605"/>
      <c r="T198" s="605"/>
      <c r="U198" s="605"/>
      <c r="V198" s="605"/>
      <c r="W198" s="605"/>
      <c r="X198" s="605"/>
      <c r="Y198" s="605"/>
      <c r="Z198" s="10" t="s">
        <v>12</v>
      </c>
      <c r="AB198" s="1066">
        <f t="shared" si="66"/>
        <v>101</v>
      </c>
      <c r="AC198" s="1066">
        <v>5</v>
      </c>
      <c r="AD198" s="1066">
        <f t="shared" si="67"/>
        <v>17</v>
      </c>
      <c r="AE198" s="1066">
        <f t="shared" si="67"/>
        <v>17</v>
      </c>
      <c r="AF198" s="412" t="s">
        <v>60</v>
      </c>
      <c r="AG198" s="42" t="s">
        <v>981</v>
      </c>
      <c r="AH198" s="967" t="s">
        <v>96</v>
      </c>
      <c r="AI198" s="968">
        <v>0.45</v>
      </c>
      <c r="AJ198" s="969">
        <v>0.35</v>
      </c>
      <c r="AK198" s="969">
        <v>0.35</v>
      </c>
      <c r="AL198" s="51" t="s">
        <v>900</v>
      </c>
      <c r="AM198" s="1846" t="str">
        <f t="shared" si="65"/>
        <v/>
      </c>
      <c r="AN198" s="10" t="s">
        <v>12</v>
      </c>
    </row>
    <row r="199" spans="1:40" ht="14.25" x14ac:dyDescent="0.2">
      <c r="A199" s="300" t="str">
        <f t="shared" si="60"/>
        <v>Australia &amp; New Zealand: Householders - non-prop reins</v>
      </c>
      <c r="B199" s="62">
        <f t="shared" si="61"/>
        <v>102</v>
      </c>
      <c r="C199" s="1076" t="s">
        <v>17</v>
      </c>
      <c r="D199" s="1076" t="s">
        <v>17</v>
      </c>
      <c r="E199" s="1076" t="s">
        <v>17</v>
      </c>
      <c r="F199" s="1094">
        <f t="shared" si="62"/>
        <v>0</v>
      </c>
      <c r="G199" s="1076" t="s">
        <v>17</v>
      </c>
      <c r="H199" s="1076" t="s">
        <v>17</v>
      </c>
      <c r="I199" s="1094">
        <f t="shared" si="63"/>
        <v>0</v>
      </c>
      <c r="J199" s="1088">
        <f t="shared" si="64"/>
        <v>0</v>
      </c>
      <c r="K199" s="1076" t="s">
        <v>17</v>
      </c>
      <c r="L199" s="1076" t="s">
        <v>17</v>
      </c>
      <c r="M199" s="1142" t="s">
        <v>658</v>
      </c>
      <c r="N199" s="1142" t="s">
        <v>658</v>
      </c>
      <c r="O199" s="1142" t="s">
        <v>658</v>
      </c>
      <c r="P199" s="605"/>
      <c r="Q199" s="605"/>
      <c r="R199" s="605"/>
      <c r="S199" s="605"/>
      <c r="T199" s="605"/>
      <c r="U199" s="605"/>
      <c r="V199" s="605"/>
      <c r="W199" s="605"/>
      <c r="X199" s="605"/>
      <c r="Y199" s="605"/>
      <c r="Z199" s="10" t="s">
        <v>12</v>
      </c>
      <c r="AB199" s="1066">
        <f t="shared" si="66"/>
        <v>102</v>
      </c>
      <c r="AC199" s="1066">
        <v>5</v>
      </c>
      <c r="AD199" s="1066">
        <f t="shared" si="67"/>
        <v>18</v>
      </c>
      <c r="AE199" s="1066">
        <f t="shared" si="67"/>
        <v>18</v>
      </c>
      <c r="AF199" s="412" t="s">
        <v>60</v>
      </c>
      <c r="AG199" s="42" t="s">
        <v>982</v>
      </c>
      <c r="AH199" s="967" t="s">
        <v>890</v>
      </c>
      <c r="AI199" s="968">
        <v>0.45</v>
      </c>
      <c r="AJ199" s="969">
        <v>0.3</v>
      </c>
      <c r="AK199" s="969">
        <v>0.3</v>
      </c>
      <c r="AL199" s="51" t="s">
        <v>902</v>
      </c>
      <c r="AM199" s="1846" t="str">
        <f t="shared" si="65"/>
        <v/>
      </c>
      <c r="AN199" s="10" t="s">
        <v>12</v>
      </c>
    </row>
    <row r="200" spans="1:40" ht="14.25" x14ac:dyDescent="0.2">
      <c r="A200" s="300" t="str">
        <f t="shared" si="60"/>
        <v>Australia &amp; New Zealand: Commercial Motor - non-prop reins</v>
      </c>
      <c r="B200" s="62">
        <f t="shared" si="61"/>
        <v>103</v>
      </c>
      <c r="C200" s="1076" t="s">
        <v>17</v>
      </c>
      <c r="D200" s="1076" t="s">
        <v>17</v>
      </c>
      <c r="E200" s="1076" t="s">
        <v>17</v>
      </c>
      <c r="F200" s="1094">
        <f t="shared" si="62"/>
        <v>0</v>
      </c>
      <c r="G200" s="1076" t="s">
        <v>17</v>
      </c>
      <c r="H200" s="1076" t="s">
        <v>17</v>
      </c>
      <c r="I200" s="1094">
        <f t="shared" si="63"/>
        <v>0</v>
      </c>
      <c r="J200" s="1088">
        <f t="shared" si="64"/>
        <v>0</v>
      </c>
      <c r="K200" s="1076" t="s">
        <v>17</v>
      </c>
      <c r="L200" s="1076" t="s">
        <v>17</v>
      </c>
      <c r="M200" s="1142" t="s">
        <v>658</v>
      </c>
      <c r="N200" s="1142" t="s">
        <v>658</v>
      </c>
      <c r="O200" s="1142" t="s">
        <v>658</v>
      </c>
      <c r="P200" s="605"/>
      <c r="Q200" s="605"/>
      <c r="R200" s="605"/>
      <c r="S200" s="605"/>
      <c r="T200" s="605"/>
      <c r="U200" s="605"/>
      <c r="V200" s="605"/>
      <c r="W200" s="605"/>
      <c r="X200" s="605"/>
      <c r="Y200" s="605"/>
      <c r="Z200" s="10" t="s">
        <v>12</v>
      </c>
      <c r="AB200" s="1066">
        <f t="shared" si="66"/>
        <v>103</v>
      </c>
      <c r="AC200" s="1066">
        <v>5</v>
      </c>
      <c r="AD200" s="1066">
        <f t="shared" si="67"/>
        <v>19</v>
      </c>
      <c r="AE200" s="1066">
        <f t="shared" si="67"/>
        <v>19</v>
      </c>
      <c r="AF200" s="412" t="s">
        <v>60</v>
      </c>
      <c r="AG200" s="42" t="s">
        <v>983</v>
      </c>
      <c r="AH200" s="967" t="s">
        <v>1308</v>
      </c>
      <c r="AI200" s="968">
        <v>0.45</v>
      </c>
      <c r="AJ200" s="969">
        <v>0.3</v>
      </c>
      <c r="AK200" s="969">
        <v>0.3</v>
      </c>
      <c r="AL200" s="51" t="s">
        <v>902</v>
      </c>
      <c r="AM200" s="1846" t="str">
        <f t="shared" si="65"/>
        <v/>
      </c>
      <c r="AN200" s="10" t="s">
        <v>12</v>
      </c>
    </row>
    <row r="201" spans="1:40" ht="14.25" x14ac:dyDescent="0.2">
      <c r="A201" s="300" t="str">
        <f t="shared" si="60"/>
        <v>Australia &amp; New Zealand: Domestic Motor - non-prop reins</v>
      </c>
      <c r="B201" s="62">
        <f t="shared" si="61"/>
        <v>104</v>
      </c>
      <c r="C201" s="1076" t="s">
        <v>17</v>
      </c>
      <c r="D201" s="1076" t="s">
        <v>17</v>
      </c>
      <c r="E201" s="1076" t="s">
        <v>17</v>
      </c>
      <c r="F201" s="1094">
        <f t="shared" si="62"/>
        <v>0</v>
      </c>
      <c r="G201" s="1076" t="s">
        <v>17</v>
      </c>
      <c r="H201" s="1076" t="s">
        <v>17</v>
      </c>
      <c r="I201" s="1094">
        <f t="shared" si="63"/>
        <v>0</v>
      </c>
      <c r="J201" s="1088">
        <f t="shared" si="64"/>
        <v>0</v>
      </c>
      <c r="K201" s="1076" t="s">
        <v>17</v>
      </c>
      <c r="L201" s="1076" t="s">
        <v>17</v>
      </c>
      <c r="M201" s="1142" t="s">
        <v>658</v>
      </c>
      <c r="N201" s="1142" t="s">
        <v>658</v>
      </c>
      <c r="O201" s="1142" t="s">
        <v>658</v>
      </c>
      <c r="P201" s="605"/>
      <c r="Q201" s="605"/>
      <c r="R201" s="605"/>
      <c r="S201" s="605"/>
      <c r="T201" s="605"/>
      <c r="U201" s="605"/>
      <c r="V201" s="605"/>
      <c r="W201" s="605"/>
      <c r="X201" s="605"/>
      <c r="Y201" s="605"/>
      <c r="Z201" s="10" t="s">
        <v>12</v>
      </c>
      <c r="AB201" s="1066">
        <f t="shared" si="66"/>
        <v>104</v>
      </c>
      <c r="AC201" s="1066">
        <v>5</v>
      </c>
      <c r="AD201" s="1066">
        <f t="shared" si="67"/>
        <v>20</v>
      </c>
      <c r="AE201" s="1066">
        <f t="shared" si="67"/>
        <v>20</v>
      </c>
      <c r="AF201" s="412" t="s">
        <v>60</v>
      </c>
      <c r="AG201" s="42" t="s">
        <v>984</v>
      </c>
      <c r="AH201" s="967" t="s">
        <v>1308</v>
      </c>
      <c r="AI201" s="968">
        <v>0.45</v>
      </c>
      <c r="AJ201" s="969">
        <v>0.3</v>
      </c>
      <c r="AK201" s="969">
        <v>0.3</v>
      </c>
      <c r="AL201" s="51" t="s">
        <v>902</v>
      </c>
      <c r="AM201" s="1846" t="str">
        <f t="shared" si="65"/>
        <v/>
      </c>
      <c r="AN201" s="10" t="s">
        <v>12</v>
      </c>
    </row>
    <row r="202" spans="1:40" ht="14.25" x14ac:dyDescent="0.2">
      <c r="A202" s="300" t="str">
        <f t="shared" si="60"/>
        <v>Australia &amp; New Zealand: Other non-prop reins type A</v>
      </c>
      <c r="B202" s="62">
        <f t="shared" si="61"/>
        <v>105</v>
      </c>
      <c r="C202" s="1076" t="s">
        <v>17</v>
      </c>
      <c r="D202" s="1076" t="s">
        <v>17</v>
      </c>
      <c r="E202" s="1076" t="s">
        <v>17</v>
      </c>
      <c r="F202" s="1094">
        <f t="shared" si="62"/>
        <v>0</v>
      </c>
      <c r="G202" s="1076" t="s">
        <v>17</v>
      </c>
      <c r="H202" s="1076" t="s">
        <v>17</v>
      </c>
      <c r="I202" s="1094">
        <f t="shared" si="63"/>
        <v>0</v>
      </c>
      <c r="J202" s="1088">
        <f t="shared" si="64"/>
        <v>0</v>
      </c>
      <c r="K202" s="1076" t="s">
        <v>17</v>
      </c>
      <c r="L202" s="1076" t="s">
        <v>17</v>
      </c>
      <c r="M202" s="1142" t="s">
        <v>658</v>
      </c>
      <c r="N202" s="1142" t="s">
        <v>658</v>
      </c>
      <c r="O202" s="1142" t="s">
        <v>658</v>
      </c>
      <c r="P202" s="605"/>
      <c r="Q202" s="605"/>
      <c r="R202" s="605"/>
      <c r="S202" s="605"/>
      <c r="T202" s="605"/>
      <c r="U202" s="605"/>
      <c r="V202" s="605"/>
      <c r="W202" s="605"/>
      <c r="X202" s="605"/>
      <c r="Y202" s="605"/>
      <c r="Z202" s="10" t="s">
        <v>12</v>
      </c>
      <c r="AB202" s="1066">
        <f t="shared" si="66"/>
        <v>105</v>
      </c>
      <c r="AC202" s="1066">
        <v>5</v>
      </c>
      <c r="AD202" s="1066">
        <f t="shared" si="67"/>
        <v>21</v>
      </c>
      <c r="AE202" s="1066">
        <f t="shared" si="67"/>
        <v>21</v>
      </c>
      <c r="AF202" s="412" t="s">
        <v>60</v>
      </c>
      <c r="AG202" s="42" t="s">
        <v>985</v>
      </c>
      <c r="AH202" s="967" t="s">
        <v>96</v>
      </c>
      <c r="AI202" s="968">
        <v>0.45</v>
      </c>
      <c r="AJ202" s="969">
        <v>0.3</v>
      </c>
      <c r="AK202" s="969">
        <v>0.3</v>
      </c>
      <c r="AL202" s="51" t="s">
        <v>900</v>
      </c>
      <c r="AM202" s="1846" t="str">
        <f t="shared" si="65"/>
        <v/>
      </c>
      <c r="AN202" s="10" t="s">
        <v>12</v>
      </c>
    </row>
    <row r="203" spans="1:40" ht="14.25" x14ac:dyDescent="0.2">
      <c r="A203" s="300" t="str">
        <f t="shared" si="60"/>
        <v>Australia &amp; New Zealand: Travel - non-prop reins</v>
      </c>
      <c r="B203" s="62">
        <f t="shared" si="61"/>
        <v>106</v>
      </c>
      <c r="C203" s="1076" t="s">
        <v>17</v>
      </c>
      <c r="D203" s="1076" t="s">
        <v>17</v>
      </c>
      <c r="E203" s="1076" t="s">
        <v>17</v>
      </c>
      <c r="F203" s="1094">
        <f t="shared" si="62"/>
        <v>0</v>
      </c>
      <c r="G203" s="1076" t="s">
        <v>17</v>
      </c>
      <c r="H203" s="1076" t="s">
        <v>17</v>
      </c>
      <c r="I203" s="1094">
        <f t="shared" si="63"/>
        <v>0</v>
      </c>
      <c r="J203" s="1088">
        <f t="shared" si="64"/>
        <v>0</v>
      </c>
      <c r="K203" s="1076" t="s">
        <v>17</v>
      </c>
      <c r="L203" s="1076" t="s">
        <v>17</v>
      </c>
      <c r="M203" s="1142" t="s">
        <v>658</v>
      </c>
      <c r="N203" s="1142" t="s">
        <v>658</v>
      </c>
      <c r="O203" s="1142" t="s">
        <v>658</v>
      </c>
      <c r="P203" s="605"/>
      <c r="Q203" s="605"/>
      <c r="R203" s="605"/>
      <c r="S203" s="605"/>
      <c r="T203" s="605"/>
      <c r="U203" s="605"/>
      <c r="V203" s="605"/>
      <c r="W203" s="605"/>
      <c r="X203" s="605"/>
      <c r="Y203" s="605"/>
      <c r="Z203" s="10" t="s">
        <v>12</v>
      </c>
      <c r="AB203" s="1066">
        <f t="shared" si="66"/>
        <v>106</v>
      </c>
      <c r="AC203" s="1066">
        <v>5</v>
      </c>
      <c r="AD203" s="1066">
        <f t="shared" si="67"/>
        <v>22</v>
      </c>
      <c r="AE203" s="1066">
        <f t="shared" si="67"/>
        <v>22</v>
      </c>
      <c r="AF203" s="412" t="s">
        <v>60</v>
      </c>
      <c r="AG203" s="42" t="s">
        <v>986</v>
      </c>
      <c r="AH203" s="967" t="s">
        <v>96</v>
      </c>
      <c r="AI203" s="968">
        <v>0.45</v>
      </c>
      <c r="AJ203" s="969">
        <v>0.35</v>
      </c>
      <c r="AK203" s="969">
        <v>0.35</v>
      </c>
      <c r="AL203" s="51" t="s">
        <v>902</v>
      </c>
      <c r="AM203" s="1846" t="str">
        <f t="shared" si="65"/>
        <v/>
      </c>
      <c r="AN203" s="10" t="s">
        <v>12</v>
      </c>
    </row>
    <row r="204" spans="1:40" ht="14.25" x14ac:dyDescent="0.2">
      <c r="A204" s="300" t="str">
        <f t="shared" si="60"/>
        <v>Australia &amp; New Zealand: Fire and ISR - non-prop reins</v>
      </c>
      <c r="B204" s="62">
        <f t="shared" si="61"/>
        <v>107</v>
      </c>
      <c r="C204" s="1076" t="s">
        <v>17</v>
      </c>
      <c r="D204" s="1076" t="s">
        <v>17</v>
      </c>
      <c r="E204" s="1076" t="s">
        <v>17</v>
      </c>
      <c r="F204" s="1094">
        <f t="shared" si="62"/>
        <v>0</v>
      </c>
      <c r="G204" s="1076" t="s">
        <v>17</v>
      </c>
      <c r="H204" s="1076" t="s">
        <v>17</v>
      </c>
      <c r="I204" s="1094">
        <f t="shared" si="63"/>
        <v>0</v>
      </c>
      <c r="J204" s="1088">
        <f t="shared" si="64"/>
        <v>0</v>
      </c>
      <c r="K204" s="1076" t="s">
        <v>17</v>
      </c>
      <c r="L204" s="1076" t="s">
        <v>17</v>
      </c>
      <c r="M204" s="1142" t="s">
        <v>658</v>
      </c>
      <c r="N204" s="1142" t="s">
        <v>658</v>
      </c>
      <c r="O204" s="1142" t="s">
        <v>658</v>
      </c>
      <c r="P204" s="605"/>
      <c r="Q204" s="605"/>
      <c r="R204" s="605"/>
      <c r="S204" s="605"/>
      <c r="T204" s="605"/>
      <c r="U204" s="605"/>
      <c r="V204" s="605"/>
      <c r="W204" s="605"/>
      <c r="X204" s="605"/>
      <c r="Y204" s="605"/>
      <c r="Z204" s="10" t="s">
        <v>12</v>
      </c>
      <c r="AB204" s="1066">
        <f t="shared" si="66"/>
        <v>107</v>
      </c>
      <c r="AC204" s="1066">
        <v>5</v>
      </c>
      <c r="AD204" s="1066">
        <f t="shared" si="67"/>
        <v>23</v>
      </c>
      <c r="AE204" s="1066">
        <f t="shared" si="67"/>
        <v>23</v>
      </c>
      <c r="AF204" s="412" t="s">
        <v>60</v>
      </c>
      <c r="AG204" s="42" t="s">
        <v>987</v>
      </c>
      <c r="AH204" s="967" t="s">
        <v>890</v>
      </c>
      <c r="AI204" s="968">
        <v>0.55000000000000004</v>
      </c>
      <c r="AJ204" s="969">
        <v>0.4</v>
      </c>
      <c r="AK204" s="969">
        <v>0.4</v>
      </c>
      <c r="AL204" s="51" t="s">
        <v>902</v>
      </c>
      <c r="AM204" s="1846" t="str">
        <f t="shared" si="65"/>
        <v/>
      </c>
      <c r="AN204" s="10" t="s">
        <v>12</v>
      </c>
    </row>
    <row r="205" spans="1:40" ht="14.25" x14ac:dyDescent="0.2">
      <c r="A205" s="300" t="str">
        <f t="shared" si="60"/>
        <v>Australia &amp; New Zealand: Marine and Aviation - non-prop reins</v>
      </c>
      <c r="B205" s="62">
        <f t="shared" si="61"/>
        <v>108</v>
      </c>
      <c r="C205" s="1076" t="s">
        <v>17</v>
      </c>
      <c r="D205" s="1076" t="s">
        <v>17</v>
      </c>
      <c r="E205" s="1076" t="s">
        <v>17</v>
      </c>
      <c r="F205" s="1094">
        <f t="shared" si="62"/>
        <v>0</v>
      </c>
      <c r="G205" s="1076" t="s">
        <v>17</v>
      </c>
      <c r="H205" s="1076" t="s">
        <v>17</v>
      </c>
      <c r="I205" s="1094">
        <f t="shared" si="63"/>
        <v>0</v>
      </c>
      <c r="J205" s="1088">
        <f t="shared" si="64"/>
        <v>0</v>
      </c>
      <c r="K205" s="1076" t="s">
        <v>17</v>
      </c>
      <c r="L205" s="1076" t="s">
        <v>17</v>
      </c>
      <c r="M205" s="1142" t="s">
        <v>658</v>
      </c>
      <c r="N205" s="1142" t="s">
        <v>658</v>
      </c>
      <c r="O205" s="1142" t="s">
        <v>658</v>
      </c>
      <c r="P205" s="605"/>
      <c r="Q205" s="605"/>
      <c r="R205" s="605"/>
      <c r="S205" s="605"/>
      <c r="T205" s="605"/>
      <c r="U205" s="605"/>
      <c r="V205" s="605"/>
      <c r="W205" s="605"/>
      <c r="X205" s="605"/>
      <c r="Y205" s="605"/>
      <c r="Z205" s="10" t="s">
        <v>12</v>
      </c>
      <c r="AB205" s="1066">
        <f t="shared" si="66"/>
        <v>108</v>
      </c>
      <c r="AC205" s="1066">
        <v>5</v>
      </c>
      <c r="AD205" s="1066">
        <f t="shared" si="67"/>
        <v>24</v>
      </c>
      <c r="AE205" s="1066">
        <f t="shared" si="67"/>
        <v>24</v>
      </c>
      <c r="AF205" s="412" t="s">
        <v>60</v>
      </c>
      <c r="AG205" s="42" t="s">
        <v>988</v>
      </c>
      <c r="AH205" s="967" t="s">
        <v>890</v>
      </c>
      <c r="AI205" s="968">
        <v>0.55000000000000004</v>
      </c>
      <c r="AJ205" s="969">
        <v>0.4</v>
      </c>
      <c r="AK205" s="969">
        <v>0.4</v>
      </c>
      <c r="AL205" s="51" t="s">
        <v>902</v>
      </c>
      <c r="AM205" s="1846" t="str">
        <f t="shared" si="65"/>
        <v/>
      </c>
      <c r="AN205" s="10" t="s">
        <v>12</v>
      </c>
    </row>
    <row r="206" spans="1:40" ht="14.25" x14ac:dyDescent="0.2">
      <c r="A206" s="300" t="str">
        <f t="shared" si="60"/>
        <v>Australia &amp; New Zealand: Consumer Credit - non-prop reins</v>
      </c>
      <c r="B206" s="62">
        <f t="shared" si="61"/>
        <v>109</v>
      </c>
      <c r="C206" s="1076" t="s">
        <v>17</v>
      </c>
      <c r="D206" s="1076" t="s">
        <v>17</v>
      </c>
      <c r="E206" s="1076" t="s">
        <v>17</v>
      </c>
      <c r="F206" s="1094">
        <f t="shared" si="62"/>
        <v>0</v>
      </c>
      <c r="G206" s="1076" t="s">
        <v>17</v>
      </c>
      <c r="H206" s="1076" t="s">
        <v>17</v>
      </c>
      <c r="I206" s="1094">
        <f t="shared" si="63"/>
        <v>0</v>
      </c>
      <c r="J206" s="1088">
        <f t="shared" si="64"/>
        <v>0</v>
      </c>
      <c r="K206" s="1076" t="s">
        <v>17</v>
      </c>
      <c r="L206" s="1076" t="s">
        <v>17</v>
      </c>
      <c r="M206" s="1142" t="s">
        <v>658</v>
      </c>
      <c r="N206" s="1142" t="s">
        <v>658</v>
      </c>
      <c r="O206" s="1142" t="s">
        <v>658</v>
      </c>
      <c r="P206" s="605"/>
      <c r="Q206" s="605"/>
      <c r="R206" s="605"/>
      <c r="S206" s="605"/>
      <c r="T206" s="605"/>
      <c r="U206" s="605"/>
      <c r="V206" s="605"/>
      <c r="W206" s="605"/>
      <c r="X206" s="605"/>
      <c r="Y206" s="605"/>
      <c r="Z206" s="10" t="s">
        <v>12</v>
      </c>
      <c r="AB206" s="1066">
        <f t="shared" si="66"/>
        <v>109</v>
      </c>
      <c r="AC206" s="1066">
        <v>5</v>
      </c>
      <c r="AD206" s="1066">
        <f t="shared" si="67"/>
        <v>25</v>
      </c>
      <c r="AE206" s="1066">
        <f t="shared" si="67"/>
        <v>25</v>
      </c>
      <c r="AF206" s="412" t="s">
        <v>60</v>
      </c>
      <c r="AG206" s="42" t="s">
        <v>989</v>
      </c>
      <c r="AH206" s="967" t="s">
        <v>888</v>
      </c>
      <c r="AI206" s="968">
        <v>0.55000000000000004</v>
      </c>
      <c r="AJ206" s="969">
        <v>0.4</v>
      </c>
      <c r="AK206" s="969">
        <v>0.4</v>
      </c>
      <c r="AL206" s="51" t="s">
        <v>900</v>
      </c>
      <c r="AM206" s="1846" t="str">
        <f t="shared" si="65"/>
        <v/>
      </c>
      <c r="AN206" s="10" t="s">
        <v>12</v>
      </c>
    </row>
    <row r="207" spans="1:40" ht="14.25" x14ac:dyDescent="0.2">
      <c r="A207" s="300" t="str">
        <f t="shared" si="60"/>
        <v>Australia &amp; New Zealand: Other Accident - non-prop reins</v>
      </c>
      <c r="B207" s="62">
        <f t="shared" si="61"/>
        <v>110</v>
      </c>
      <c r="C207" s="1076" t="s">
        <v>17</v>
      </c>
      <c r="D207" s="1076" t="s">
        <v>17</v>
      </c>
      <c r="E207" s="1076" t="s">
        <v>17</v>
      </c>
      <c r="F207" s="1094">
        <f t="shared" si="62"/>
        <v>0</v>
      </c>
      <c r="G207" s="1076" t="s">
        <v>17</v>
      </c>
      <c r="H207" s="1076" t="s">
        <v>17</v>
      </c>
      <c r="I207" s="1094">
        <f t="shared" si="63"/>
        <v>0</v>
      </c>
      <c r="J207" s="1088">
        <f t="shared" si="64"/>
        <v>0</v>
      </c>
      <c r="K207" s="1076" t="s">
        <v>17</v>
      </c>
      <c r="L207" s="1076" t="s">
        <v>17</v>
      </c>
      <c r="M207" s="1142" t="s">
        <v>658</v>
      </c>
      <c r="N207" s="1142" t="s">
        <v>658</v>
      </c>
      <c r="O207" s="1142" t="s">
        <v>658</v>
      </c>
      <c r="P207" s="605"/>
      <c r="Q207" s="605"/>
      <c r="R207" s="605"/>
      <c r="S207" s="605"/>
      <c r="T207" s="605"/>
      <c r="U207" s="605"/>
      <c r="V207" s="605"/>
      <c r="W207" s="605"/>
      <c r="X207" s="605"/>
      <c r="Y207" s="605"/>
      <c r="Z207" s="10" t="s">
        <v>12</v>
      </c>
      <c r="AB207" s="1066">
        <f t="shared" si="66"/>
        <v>110</v>
      </c>
      <c r="AC207" s="1066">
        <v>5</v>
      </c>
      <c r="AD207" s="1066">
        <f t="shared" si="67"/>
        <v>26</v>
      </c>
      <c r="AE207" s="1066">
        <f t="shared" si="67"/>
        <v>26</v>
      </c>
      <c r="AF207" s="412" t="s">
        <v>60</v>
      </c>
      <c r="AG207" s="42" t="s">
        <v>990</v>
      </c>
      <c r="AH207" s="967" t="s">
        <v>96</v>
      </c>
      <c r="AI207" s="968">
        <v>0.55000000000000004</v>
      </c>
      <c r="AJ207" s="969">
        <v>0.4</v>
      </c>
      <c r="AK207" s="969">
        <v>0.4</v>
      </c>
      <c r="AL207" s="51" t="s">
        <v>902</v>
      </c>
      <c r="AM207" s="1846" t="str">
        <f t="shared" si="65"/>
        <v/>
      </c>
      <c r="AN207" s="10" t="s">
        <v>12</v>
      </c>
    </row>
    <row r="208" spans="1:40" ht="14.25" x14ac:dyDescent="0.2">
      <c r="A208" s="300" t="str">
        <f t="shared" si="60"/>
        <v>Australia &amp; New Zealand: Other non-prop reins type B</v>
      </c>
      <c r="B208" s="62">
        <f t="shared" si="61"/>
        <v>111</v>
      </c>
      <c r="C208" s="1076" t="s">
        <v>17</v>
      </c>
      <c r="D208" s="1076" t="s">
        <v>17</v>
      </c>
      <c r="E208" s="1076" t="s">
        <v>17</v>
      </c>
      <c r="F208" s="1094">
        <f t="shared" si="62"/>
        <v>0</v>
      </c>
      <c r="G208" s="1076" t="s">
        <v>17</v>
      </c>
      <c r="H208" s="1076" t="s">
        <v>17</v>
      </c>
      <c r="I208" s="1094">
        <f t="shared" si="63"/>
        <v>0</v>
      </c>
      <c r="J208" s="1088">
        <f t="shared" si="64"/>
        <v>0</v>
      </c>
      <c r="K208" s="1076" t="s">
        <v>17</v>
      </c>
      <c r="L208" s="1076" t="s">
        <v>17</v>
      </c>
      <c r="M208" s="1142" t="s">
        <v>658</v>
      </c>
      <c r="N208" s="1142" t="s">
        <v>658</v>
      </c>
      <c r="O208" s="1142" t="s">
        <v>658</v>
      </c>
      <c r="P208" s="605"/>
      <c r="Q208" s="605"/>
      <c r="R208" s="605"/>
      <c r="S208" s="605"/>
      <c r="T208" s="605"/>
      <c r="U208" s="605"/>
      <c r="V208" s="605"/>
      <c r="W208" s="605"/>
      <c r="X208" s="605"/>
      <c r="Y208" s="605"/>
      <c r="Z208" s="10" t="s">
        <v>12</v>
      </c>
      <c r="AB208" s="1066">
        <f t="shared" si="66"/>
        <v>111</v>
      </c>
      <c r="AC208" s="1066">
        <v>5</v>
      </c>
      <c r="AD208" s="1066">
        <f t="shared" si="67"/>
        <v>27</v>
      </c>
      <c r="AE208" s="1066">
        <f t="shared" si="67"/>
        <v>27</v>
      </c>
      <c r="AF208" s="412" t="s">
        <v>60</v>
      </c>
      <c r="AG208" s="42" t="s">
        <v>991</v>
      </c>
      <c r="AH208" s="967" t="s">
        <v>96</v>
      </c>
      <c r="AI208" s="968">
        <v>0.55000000000000004</v>
      </c>
      <c r="AJ208" s="969">
        <v>0.35</v>
      </c>
      <c r="AK208" s="969">
        <v>0.35</v>
      </c>
      <c r="AL208" s="51" t="s">
        <v>900</v>
      </c>
      <c r="AM208" s="1846" t="str">
        <f t="shared" si="65"/>
        <v/>
      </c>
      <c r="AN208" s="10" t="s">
        <v>12</v>
      </c>
    </row>
    <row r="209" spans="1:40" ht="14.25" x14ac:dyDescent="0.2">
      <c r="A209" s="300" t="str">
        <f t="shared" si="60"/>
        <v>Australia &amp; New Zealand: Mortgage - non-prop reins</v>
      </c>
      <c r="B209" s="62">
        <f t="shared" si="61"/>
        <v>112</v>
      </c>
      <c r="C209" s="1076" t="s">
        <v>17</v>
      </c>
      <c r="D209" s="1076" t="s">
        <v>17</v>
      </c>
      <c r="E209" s="1076" t="s">
        <v>17</v>
      </c>
      <c r="F209" s="1094">
        <f t="shared" si="62"/>
        <v>0</v>
      </c>
      <c r="G209" s="1076" t="s">
        <v>17</v>
      </c>
      <c r="H209" s="1076" t="s">
        <v>17</v>
      </c>
      <c r="I209" s="1094">
        <f t="shared" si="63"/>
        <v>0</v>
      </c>
      <c r="J209" s="1088">
        <f t="shared" si="64"/>
        <v>0</v>
      </c>
      <c r="K209" s="1076" t="s">
        <v>17</v>
      </c>
      <c r="L209" s="1076" t="s">
        <v>17</v>
      </c>
      <c r="M209" s="1142" t="s">
        <v>658</v>
      </c>
      <c r="N209" s="1142" t="s">
        <v>658</v>
      </c>
      <c r="O209" s="1142" t="s">
        <v>658</v>
      </c>
      <c r="P209" s="605"/>
      <c r="Q209" s="605"/>
      <c r="R209" s="605"/>
      <c r="S209" s="605"/>
      <c r="T209" s="605"/>
      <c r="U209" s="605"/>
      <c r="V209" s="605"/>
      <c r="W209" s="605"/>
      <c r="X209" s="605"/>
      <c r="Y209" s="605"/>
      <c r="Z209" s="10" t="s">
        <v>12</v>
      </c>
      <c r="AB209" s="1066">
        <f t="shared" si="66"/>
        <v>112</v>
      </c>
      <c r="AC209" s="1066">
        <v>5</v>
      </c>
      <c r="AD209" s="1066">
        <f t="shared" si="67"/>
        <v>28</v>
      </c>
      <c r="AE209" s="1066">
        <f t="shared" si="67"/>
        <v>28</v>
      </c>
      <c r="AF209" s="412" t="s">
        <v>60</v>
      </c>
      <c r="AG209" s="42" t="s">
        <v>992</v>
      </c>
      <c r="AH209" s="967" t="s">
        <v>928</v>
      </c>
      <c r="AI209" s="968">
        <v>0.5</v>
      </c>
      <c r="AJ209" s="969">
        <v>0.35</v>
      </c>
      <c r="AK209" s="969">
        <v>0.35</v>
      </c>
      <c r="AL209" s="51" t="s">
        <v>900</v>
      </c>
      <c r="AM209" s="1846" t="str">
        <f t="shared" si="65"/>
        <v/>
      </c>
      <c r="AN209" s="10" t="s">
        <v>12</v>
      </c>
    </row>
    <row r="210" spans="1:40" ht="14.25" x14ac:dyDescent="0.2">
      <c r="A210" s="300" t="str">
        <f t="shared" si="60"/>
        <v>Australia &amp; New Zealand: CTP - non-prop reins</v>
      </c>
      <c r="B210" s="62">
        <f t="shared" si="61"/>
        <v>113</v>
      </c>
      <c r="C210" s="1076" t="s">
        <v>17</v>
      </c>
      <c r="D210" s="1076" t="s">
        <v>17</v>
      </c>
      <c r="E210" s="1076" t="s">
        <v>17</v>
      </c>
      <c r="F210" s="1094">
        <f t="shared" si="62"/>
        <v>0</v>
      </c>
      <c r="G210" s="1076" t="s">
        <v>17</v>
      </c>
      <c r="H210" s="1076" t="s">
        <v>17</v>
      </c>
      <c r="I210" s="1094">
        <f t="shared" si="63"/>
        <v>0</v>
      </c>
      <c r="J210" s="1088">
        <f t="shared" si="64"/>
        <v>0</v>
      </c>
      <c r="K210" s="1076" t="s">
        <v>17</v>
      </c>
      <c r="L210" s="1076" t="s">
        <v>17</v>
      </c>
      <c r="M210" s="1142" t="s">
        <v>658</v>
      </c>
      <c r="N210" s="1142" t="s">
        <v>658</v>
      </c>
      <c r="O210" s="1142" t="s">
        <v>658</v>
      </c>
      <c r="P210" s="605"/>
      <c r="Q210" s="605"/>
      <c r="R210" s="605"/>
      <c r="S210" s="605"/>
      <c r="T210" s="605"/>
      <c r="U210" s="605"/>
      <c r="V210" s="605"/>
      <c r="W210" s="605"/>
      <c r="X210" s="605"/>
      <c r="Y210" s="605"/>
      <c r="Z210" s="10" t="s">
        <v>12</v>
      </c>
      <c r="AB210" s="1066">
        <f t="shared" si="66"/>
        <v>113</v>
      </c>
      <c r="AC210" s="1066">
        <v>5</v>
      </c>
      <c r="AD210" s="1066">
        <f t="shared" si="67"/>
        <v>29</v>
      </c>
      <c r="AE210" s="1066">
        <f t="shared" si="67"/>
        <v>29</v>
      </c>
      <c r="AF210" s="412" t="s">
        <v>60</v>
      </c>
      <c r="AG210" s="42" t="s">
        <v>993</v>
      </c>
      <c r="AH210" s="967" t="s">
        <v>1474</v>
      </c>
      <c r="AI210" s="968">
        <v>0.55000000000000004</v>
      </c>
      <c r="AJ210" s="969">
        <v>0.4</v>
      </c>
      <c r="AK210" s="969">
        <v>0.4</v>
      </c>
      <c r="AL210" s="51" t="s">
        <v>900</v>
      </c>
      <c r="AM210" s="1846" t="str">
        <f t="shared" si="65"/>
        <v/>
      </c>
      <c r="AN210" s="10" t="s">
        <v>12</v>
      </c>
    </row>
    <row r="211" spans="1:40" ht="14.25" x14ac:dyDescent="0.2">
      <c r="A211" s="300" t="str">
        <f t="shared" si="60"/>
        <v>Australia &amp; New Zealand: Public and Product Liability - non-prop reins</v>
      </c>
      <c r="B211" s="62">
        <f t="shared" si="61"/>
        <v>114</v>
      </c>
      <c r="C211" s="1076" t="s">
        <v>17</v>
      </c>
      <c r="D211" s="1076" t="s">
        <v>17</v>
      </c>
      <c r="E211" s="1076" t="s">
        <v>17</v>
      </c>
      <c r="F211" s="1094">
        <f t="shared" si="62"/>
        <v>0</v>
      </c>
      <c r="G211" s="1076" t="s">
        <v>17</v>
      </c>
      <c r="H211" s="1076" t="s">
        <v>17</v>
      </c>
      <c r="I211" s="1094">
        <f t="shared" si="63"/>
        <v>0</v>
      </c>
      <c r="J211" s="1088">
        <f t="shared" si="64"/>
        <v>0</v>
      </c>
      <c r="K211" s="1076" t="s">
        <v>17</v>
      </c>
      <c r="L211" s="1076" t="s">
        <v>17</v>
      </c>
      <c r="M211" s="1142" t="s">
        <v>658</v>
      </c>
      <c r="N211" s="1142" t="s">
        <v>658</v>
      </c>
      <c r="O211" s="1142" t="s">
        <v>658</v>
      </c>
      <c r="P211" s="605"/>
      <c r="Q211" s="605"/>
      <c r="R211" s="605"/>
      <c r="S211" s="605"/>
      <c r="T211" s="605"/>
      <c r="U211" s="605"/>
      <c r="V211" s="605"/>
      <c r="W211" s="605"/>
      <c r="X211" s="605"/>
      <c r="Y211" s="605"/>
      <c r="Z211" s="10" t="s">
        <v>12</v>
      </c>
      <c r="AB211" s="1066">
        <f t="shared" si="66"/>
        <v>114</v>
      </c>
      <c r="AC211" s="1066">
        <v>5</v>
      </c>
      <c r="AD211" s="1066">
        <f t="shared" si="67"/>
        <v>30</v>
      </c>
      <c r="AE211" s="1066">
        <f t="shared" si="67"/>
        <v>30</v>
      </c>
      <c r="AF211" s="412" t="s">
        <v>60</v>
      </c>
      <c r="AG211" s="42" t="s">
        <v>994</v>
      </c>
      <c r="AH211" s="967" t="s">
        <v>891</v>
      </c>
      <c r="AI211" s="968">
        <v>0.55000000000000004</v>
      </c>
      <c r="AJ211" s="1845">
        <v>0.43000000000000005</v>
      </c>
      <c r="AK211" s="969">
        <v>0.4</v>
      </c>
      <c r="AL211" s="51" t="s">
        <v>906</v>
      </c>
      <c r="AM211" s="1847">
        <f t="shared" si="65"/>
        <v>3.0000000000000027E-2</v>
      </c>
      <c r="AN211" s="10" t="s">
        <v>12</v>
      </c>
    </row>
    <row r="212" spans="1:40" ht="14.25" x14ac:dyDescent="0.2">
      <c r="A212" s="300" t="str">
        <f t="shared" si="60"/>
        <v>Australia &amp; New Zealand: Professional Indemnity - non-prop reins</v>
      </c>
      <c r="B212" s="62">
        <f t="shared" si="61"/>
        <v>115</v>
      </c>
      <c r="C212" s="1076" t="s">
        <v>17</v>
      </c>
      <c r="D212" s="1076" t="s">
        <v>17</v>
      </c>
      <c r="E212" s="1076" t="s">
        <v>17</v>
      </c>
      <c r="F212" s="1094">
        <f t="shared" si="62"/>
        <v>0</v>
      </c>
      <c r="G212" s="1076" t="s">
        <v>17</v>
      </c>
      <c r="H212" s="1076" t="s">
        <v>17</v>
      </c>
      <c r="I212" s="1094">
        <f t="shared" si="63"/>
        <v>0</v>
      </c>
      <c r="J212" s="1088">
        <f t="shared" si="64"/>
        <v>0</v>
      </c>
      <c r="K212" s="1076" t="s">
        <v>17</v>
      </c>
      <c r="L212" s="1076" t="s">
        <v>17</v>
      </c>
      <c r="M212" s="1142" t="s">
        <v>658</v>
      </c>
      <c r="N212" s="1142" t="s">
        <v>658</v>
      </c>
      <c r="O212" s="1142" t="s">
        <v>658</v>
      </c>
      <c r="P212" s="605"/>
      <c r="Q212" s="605"/>
      <c r="R212" s="605"/>
      <c r="S212" s="605"/>
      <c r="T212" s="605"/>
      <c r="U212" s="605"/>
      <c r="V212" s="605"/>
      <c r="W212" s="605"/>
      <c r="X212" s="605"/>
      <c r="Y212" s="605"/>
      <c r="Z212" s="10" t="s">
        <v>12</v>
      </c>
      <c r="AB212" s="1066">
        <f t="shared" si="66"/>
        <v>115</v>
      </c>
      <c r="AC212" s="1066">
        <v>5</v>
      </c>
      <c r="AD212" s="1066">
        <f t="shared" si="67"/>
        <v>31</v>
      </c>
      <c r="AE212" s="1066">
        <f t="shared" si="67"/>
        <v>31</v>
      </c>
      <c r="AF212" s="412" t="s">
        <v>60</v>
      </c>
      <c r="AG212" s="42" t="s">
        <v>995</v>
      </c>
      <c r="AH212" s="967" t="s">
        <v>891</v>
      </c>
      <c r="AI212" s="968">
        <v>0.55000000000000004</v>
      </c>
      <c r="AJ212" s="969">
        <v>0.4</v>
      </c>
      <c r="AK212" s="969">
        <v>0.4</v>
      </c>
      <c r="AL212" s="51" t="s">
        <v>906</v>
      </c>
      <c r="AM212" s="1846" t="str">
        <f t="shared" si="65"/>
        <v/>
      </c>
      <c r="AN212" s="10" t="s">
        <v>12</v>
      </c>
    </row>
    <row r="213" spans="1:40" ht="14.25" x14ac:dyDescent="0.2">
      <c r="A213" s="300" t="str">
        <f t="shared" si="60"/>
        <v>Australia &amp; New Zealand: Employers’ Liability - non-prop reins</v>
      </c>
      <c r="B213" s="62">
        <f t="shared" si="61"/>
        <v>116</v>
      </c>
      <c r="C213" s="1076" t="s">
        <v>17</v>
      </c>
      <c r="D213" s="1076" t="s">
        <v>17</v>
      </c>
      <c r="E213" s="1076" t="s">
        <v>17</v>
      </c>
      <c r="F213" s="1094">
        <f t="shared" si="62"/>
        <v>0</v>
      </c>
      <c r="G213" s="1076" t="s">
        <v>17</v>
      </c>
      <c r="H213" s="1076" t="s">
        <v>17</v>
      </c>
      <c r="I213" s="1094">
        <f t="shared" si="63"/>
        <v>0</v>
      </c>
      <c r="J213" s="1088">
        <f t="shared" si="64"/>
        <v>0</v>
      </c>
      <c r="K213" s="1076" t="s">
        <v>17</v>
      </c>
      <c r="L213" s="1076" t="s">
        <v>17</v>
      </c>
      <c r="M213" s="1142" t="s">
        <v>658</v>
      </c>
      <c r="N213" s="1142" t="s">
        <v>658</v>
      </c>
      <c r="O213" s="1142" t="s">
        <v>658</v>
      </c>
      <c r="P213" s="605"/>
      <c r="Q213" s="605"/>
      <c r="R213" s="605"/>
      <c r="S213" s="605"/>
      <c r="T213" s="605"/>
      <c r="U213" s="605"/>
      <c r="V213" s="605"/>
      <c r="W213" s="605"/>
      <c r="X213" s="605"/>
      <c r="Y213" s="605"/>
      <c r="Z213" s="10" t="s">
        <v>12</v>
      </c>
      <c r="AB213" s="1066">
        <f t="shared" si="66"/>
        <v>116</v>
      </c>
      <c r="AC213" s="1066">
        <v>5</v>
      </c>
      <c r="AD213" s="1066">
        <f t="shared" si="67"/>
        <v>32</v>
      </c>
      <c r="AE213" s="1066">
        <f t="shared" si="67"/>
        <v>32</v>
      </c>
      <c r="AF213" s="412" t="s">
        <v>60</v>
      </c>
      <c r="AG213" s="42" t="s">
        <v>996</v>
      </c>
      <c r="AH213" s="967" t="s">
        <v>891</v>
      </c>
      <c r="AI213" s="968">
        <v>0.55000000000000004</v>
      </c>
      <c r="AJ213" s="1845">
        <v>0.43000000000000005</v>
      </c>
      <c r="AK213" s="969">
        <v>0.4</v>
      </c>
      <c r="AL213" s="51" t="s">
        <v>906</v>
      </c>
      <c r="AM213" s="1847">
        <f t="shared" si="65"/>
        <v>3.0000000000000027E-2</v>
      </c>
      <c r="AN213" s="10" t="s">
        <v>12</v>
      </c>
    </row>
    <row r="214" spans="1:40" ht="14.25" x14ac:dyDescent="0.2">
      <c r="A214" s="246" t="str">
        <f t="shared" si="60"/>
        <v>Australia &amp; New Zealand: Other non-prop reins type C</v>
      </c>
      <c r="B214" s="62">
        <f t="shared" si="61"/>
        <v>117</v>
      </c>
      <c r="C214" s="1076" t="s">
        <v>17</v>
      </c>
      <c r="D214" s="1076" t="s">
        <v>17</v>
      </c>
      <c r="E214" s="1076" t="s">
        <v>17</v>
      </c>
      <c r="F214" s="1094">
        <f t="shared" si="62"/>
        <v>0</v>
      </c>
      <c r="G214" s="1076" t="s">
        <v>17</v>
      </c>
      <c r="H214" s="1076" t="s">
        <v>17</v>
      </c>
      <c r="I214" s="1094">
        <f t="shared" si="63"/>
        <v>0</v>
      </c>
      <c r="J214" s="1088">
        <f t="shared" si="64"/>
        <v>0</v>
      </c>
      <c r="K214" s="1076" t="s">
        <v>17</v>
      </c>
      <c r="L214" s="1076" t="s">
        <v>17</v>
      </c>
      <c r="M214" s="1142" t="s">
        <v>658</v>
      </c>
      <c r="N214" s="1142" t="s">
        <v>658</v>
      </c>
      <c r="O214" s="1142" t="s">
        <v>658</v>
      </c>
      <c r="P214" s="605"/>
      <c r="Q214" s="605"/>
      <c r="R214" s="605"/>
      <c r="S214" s="605"/>
      <c r="T214" s="605"/>
      <c r="U214" s="605"/>
      <c r="V214" s="605"/>
      <c r="W214" s="605"/>
      <c r="X214" s="605"/>
      <c r="Y214" s="605"/>
      <c r="Z214" s="10" t="s">
        <v>12</v>
      </c>
      <c r="AB214" s="1067">
        <f t="shared" si="66"/>
        <v>117</v>
      </c>
      <c r="AC214" s="1067">
        <v>5</v>
      </c>
      <c r="AD214" s="1067">
        <f t="shared" si="67"/>
        <v>33</v>
      </c>
      <c r="AE214" s="1067">
        <f t="shared" si="67"/>
        <v>33</v>
      </c>
      <c r="AF214" s="408" t="s">
        <v>60</v>
      </c>
      <c r="AG214" s="43" t="s">
        <v>997</v>
      </c>
      <c r="AH214" s="970" t="s">
        <v>96</v>
      </c>
      <c r="AI214" s="971">
        <v>0.55000000000000004</v>
      </c>
      <c r="AJ214" s="972">
        <v>0.4</v>
      </c>
      <c r="AK214" s="972">
        <v>0.4</v>
      </c>
      <c r="AL214" s="52" t="s">
        <v>900</v>
      </c>
      <c r="AM214" s="1849" t="str">
        <f t="shared" si="65"/>
        <v/>
      </c>
      <c r="AN214" s="10" t="s">
        <v>12</v>
      </c>
    </row>
    <row r="215" spans="1:40" ht="15" x14ac:dyDescent="0.2">
      <c r="A215" s="1414" t="str">
        <f>AF216</f>
        <v>Hong Kong SAR</v>
      </c>
      <c r="B215" s="62"/>
      <c r="C215" s="1096"/>
      <c r="D215" s="1097"/>
      <c r="E215" s="1097"/>
      <c r="F215" s="1097"/>
      <c r="G215" s="1097"/>
      <c r="H215" s="1097"/>
      <c r="I215" s="1097"/>
      <c r="J215" s="1097"/>
      <c r="K215" s="1097"/>
      <c r="L215" s="1097"/>
      <c r="M215" s="1097"/>
      <c r="N215" s="1097"/>
      <c r="O215" s="1098"/>
      <c r="P215" s="605"/>
      <c r="Q215" s="605"/>
      <c r="R215" s="605"/>
      <c r="S215" s="605"/>
      <c r="T215" s="605"/>
      <c r="U215" s="605"/>
      <c r="V215" s="605"/>
      <c r="W215" s="605"/>
      <c r="X215" s="605"/>
      <c r="Y215" s="605"/>
      <c r="Z215" s="10" t="s">
        <v>12</v>
      </c>
      <c r="AB215" s="1039"/>
      <c r="AC215" s="1039"/>
      <c r="AD215" s="1039"/>
      <c r="AE215" s="1039"/>
      <c r="AM215" s="1039"/>
      <c r="AN215" s="10" t="s">
        <v>12</v>
      </c>
    </row>
    <row r="216" spans="1:40" ht="14.25" x14ac:dyDescent="0.2">
      <c r="A216" s="300" t="str">
        <f t="shared" ref="A216:A225" si="68">AF216&amp;": "&amp;AG216</f>
        <v>Hong Kong SAR: Accident and health</v>
      </c>
      <c r="B216" s="62">
        <f t="shared" ref="B216:B225" si="69">AB216</f>
        <v>118</v>
      </c>
      <c r="C216" s="1076" t="s">
        <v>17</v>
      </c>
      <c r="D216" s="1076" t="s">
        <v>17</v>
      </c>
      <c r="E216" s="1076" t="s">
        <v>17</v>
      </c>
      <c r="F216" s="1094">
        <f t="shared" ref="F216:F225" si="70">MAX(0,IF(OR(SUM(C216),SUM(D216)),MAX(SUM(C216),SUM(D216)),SUM(E216))*$AI216)</f>
        <v>0</v>
      </c>
      <c r="G216" s="1076" t="s">
        <v>17</v>
      </c>
      <c r="H216" s="1076" t="s">
        <v>17</v>
      </c>
      <c r="I216" s="1094">
        <f t="shared" ref="I216:I225" si="71">MAX(0,SUM(H216)*$AJ216)</f>
        <v>0</v>
      </c>
      <c r="J216" s="1088">
        <f t="shared" ref="J216:J225" si="72">SQRT(SUMSQ($F216,$I216)+2*$K$51*PRODUCT($F216,$I216))</f>
        <v>0</v>
      </c>
      <c r="K216" s="1076" t="s">
        <v>17</v>
      </c>
      <c r="L216" s="1076" t="s">
        <v>17</v>
      </c>
      <c r="M216" s="1142" t="s">
        <v>658</v>
      </c>
      <c r="N216" s="1142" t="s">
        <v>658</v>
      </c>
      <c r="O216" s="1142" t="s">
        <v>658</v>
      </c>
      <c r="P216" s="605"/>
      <c r="Q216" s="605"/>
      <c r="R216" s="605"/>
      <c r="S216" s="605"/>
      <c r="T216" s="605"/>
      <c r="U216" s="605"/>
      <c r="V216" s="605"/>
      <c r="W216" s="605"/>
      <c r="X216" s="605"/>
      <c r="Y216" s="605"/>
      <c r="Z216" s="10" t="s">
        <v>12</v>
      </c>
      <c r="AB216" s="1065">
        <f>AB214+1</f>
        <v>118</v>
      </c>
      <c r="AC216" s="1065">
        <v>5</v>
      </c>
      <c r="AD216" s="1065">
        <f>AD214+1</f>
        <v>34</v>
      </c>
      <c r="AE216" s="1065">
        <v>1</v>
      </c>
      <c r="AF216" s="604" t="s">
        <v>61</v>
      </c>
      <c r="AG216" s="38" t="s">
        <v>1322</v>
      </c>
      <c r="AH216" s="973" t="s">
        <v>96</v>
      </c>
      <c r="AI216" s="974">
        <v>0.3</v>
      </c>
      <c r="AJ216" s="975">
        <v>0.25</v>
      </c>
      <c r="AK216" s="975">
        <v>0.25</v>
      </c>
      <c r="AL216" s="50" t="s">
        <v>900</v>
      </c>
      <c r="AM216" s="1851" t="str">
        <f t="shared" ref="AM216:AM225" si="73">IF(AJ216=AK216,"",AJ216-AK216)</f>
        <v/>
      </c>
      <c r="AN216" s="10" t="s">
        <v>12</v>
      </c>
    </row>
    <row r="217" spans="1:40" ht="14.25" x14ac:dyDescent="0.2">
      <c r="A217" s="300" t="str">
        <f t="shared" si="68"/>
        <v>Hong Kong SAR: Motor vehicle, damage and liability</v>
      </c>
      <c r="B217" s="62">
        <f t="shared" si="69"/>
        <v>119</v>
      </c>
      <c r="C217" s="1076" t="s">
        <v>17</v>
      </c>
      <c r="D217" s="1076" t="s">
        <v>17</v>
      </c>
      <c r="E217" s="1076" t="s">
        <v>17</v>
      </c>
      <c r="F217" s="1094">
        <f t="shared" si="70"/>
        <v>0</v>
      </c>
      <c r="G217" s="1076" t="s">
        <v>17</v>
      </c>
      <c r="H217" s="1076" t="s">
        <v>17</v>
      </c>
      <c r="I217" s="1094">
        <f t="shared" si="71"/>
        <v>0</v>
      </c>
      <c r="J217" s="1088">
        <f t="shared" si="72"/>
        <v>0</v>
      </c>
      <c r="K217" s="1076" t="s">
        <v>17</v>
      </c>
      <c r="L217" s="1076" t="s">
        <v>17</v>
      </c>
      <c r="M217" s="1142" t="s">
        <v>658</v>
      </c>
      <c r="N217" s="1142" t="s">
        <v>658</v>
      </c>
      <c r="O217" s="1142" t="s">
        <v>658</v>
      </c>
      <c r="P217" s="605"/>
      <c r="Q217" s="605"/>
      <c r="R217" s="605"/>
      <c r="S217" s="605"/>
      <c r="T217" s="605"/>
      <c r="U217" s="605"/>
      <c r="V217" s="605"/>
      <c r="W217" s="605"/>
      <c r="X217" s="605"/>
      <c r="Y217" s="605"/>
      <c r="Z217" s="10" t="s">
        <v>12</v>
      </c>
      <c r="AB217" s="1066">
        <f t="shared" ref="AB217:AB225" si="74">AB216+1</f>
        <v>119</v>
      </c>
      <c r="AC217" s="1066">
        <v>5</v>
      </c>
      <c r="AD217" s="1066">
        <f t="shared" ref="AD217:AD225" si="75">AD216+1</f>
        <v>35</v>
      </c>
      <c r="AE217" s="1066">
        <v>2</v>
      </c>
      <c r="AF217" s="412" t="s">
        <v>61</v>
      </c>
      <c r="AG217" s="42" t="s">
        <v>998</v>
      </c>
      <c r="AH217" s="967" t="s">
        <v>1474</v>
      </c>
      <c r="AI217" s="968">
        <v>0.25</v>
      </c>
      <c r="AJ217" s="969">
        <v>0.2</v>
      </c>
      <c r="AK217" s="969">
        <v>0.2</v>
      </c>
      <c r="AL217" s="51" t="s">
        <v>900</v>
      </c>
      <c r="AM217" s="1846" t="str">
        <f t="shared" si="73"/>
        <v/>
      </c>
      <c r="AN217" s="10" t="s">
        <v>12</v>
      </c>
    </row>
    <row r="218" spans="1:40" ht="14.25" x14ac:dyDescent="0.2">
      <c r="A218" s="300" t="str">
        <f t="shared" si="68"/>
        <v>Hong Kong SAR: Aircraft, damage and liability</v>
      </c>
      <c r="B218" s="62">
        <f t="shared" si="69"/>
        <v>120</v>
      </c>
      <c r="C218" s="1076" t="s">
        <v>17</v>
      </c>
      <c r="D218" s="1076" t="s">
        <v>17</v>
      </c>
      <c r="E218" s="1076" t="s">
        <v>17</v>
      </c>
      <c r="F218" s="1094">
        <f t="shared" si="70"/>
        <v>0</v>
      </c>
      <c r="G218" s="1076" t="s">
        <v>17</v>
      </c>
      <c r="H218" s="1076" t="s">
        <v>17</v>
      </c>
      <c r="I218" s="1094">
        <f t="shared" si="71"/>
        <v>0</v>
      </c>
      <c r="J218" s="1088">
        <f t="shared" si="72"/>
        <v>0</v>
      </c>
      <c r="K218" s="1076" t="s">
        <v>17</v>
      </c>
      <c r="L218" s="1076" t="s">
        <v>17</v>
      </c>
      <c r="M218" s="1142" t="s">
        <v>658</v>
      </c>
      <c r="N218" s="1142" t="s">
        <v>658</v>
      </c>
      <c r="O218" s="1142" t="s">
        <v>658</v>
      </c>
      <c r="P218" s="605"/>
      <c r="Q218" s="605"/>
      <c r="R218" s="605"/>
      <c r="S218" s="605"/>
      <c r="T218" s="605"/>
      <c r="U218" s="605"/>
      <c r="V218" s="605"/>
      <c r="W218" s="605"/>
      <c r="X218" s="605"/>
      <c r="Y218" s="605"/>
      <c r="Z218" s="10" t="s">
        <v>12</v>
      </c>
      <c r="AB218" s="1066">
        <f t="shared" si="74"/>
        <v>120</v>
      </c>
      <c r="AC218" s="1066">
        <v>5</v>
      </c>
      <c r="AD218" s="1066">
        <f t="shared" si="75"/>
        <v>36</v>
      </c>
      <c r="AE218" s="1066">
        <v>3</v>
      </c>
      <c r="AF218" s="412" t="s">
        <v>61</v>
      </c>
      <c r="AG218" s="42" t="s">
        <v>999</v>
      </c>
      <c r="AH218" s="967" t="s">
        <v>890</v>
      </c>
      <c r="AI218" s="968">
        <v>0.45</v>
      </c>
      <c r="AJ218" s="969">
        <v>0.4</v>
      </c>
      <c r="AK218" s="969">
        <v>0.4</v>
      </c>
      <c r="AL218" s="51" t="s">
        <v>900</v>
      </c>
      <c r="AM218" s="1846" t="str">
        <f t="shared" si="73"/>
        <v/>
      </c>
      <c r="AN218" s="10" t="s">
        <v>12</v>
      </c>
    </row>
    <row r="219" spans="1:40" ht="14.25" x14ac:dyDescent="0.2">
      <c r="A219" s="300" t="str">
        <f t="shared" si="68"/>
        <v xml:space="preserve">Hong Kong SAR: Ships, damage and liability </v>
      </c>
      <c r="B219" s="62">
        <f t="shared" si="69"/>
        <v>121</v>
      </c>
      <c r="C219" s="1076" t="s">
        <v>17</v>
      </c>
      <c r="D219" s="1076" t="s">
        <v>17</v>
      </c>
      <c r="E219" s="1076" t="s">
        <v>17</v>
      </c>
      <c r="F219" s="1094">
        <f t="shared" si="70"/>
        <v>0</v>
      </c>
      <c r="G219" s="1076" t="s">
        <v>17</v>
      </c>
      <c r="H219" s="1076" t="s">
        <v>17</v>
      </c>
      <c r="I219" s="1094">
        <f t="shared" si="71"/>
        <v>0</v>
      </c>
      <c r="J219" s="1088">
        <f t="shared" si="72"/>
        <v>0</v>
      </c>
      <c r="K219" s="1076" t="s">
        <v>17</v>
      </c>
      <c r="L219" s="1076" t="s">
        <v>17</v>
      </c>
      <c r="M219" s="1142" t="s">
        <v>658</v>
      </c>
      <c r="N219" s="1142" t="s">
        <v>658</v>
      </c>
      <c r="O219" s="1142" t="s">
        <v>658</v>
      </c>
      <c r="P219" s="605"/>
      <c r="Q219" s="605"/>
      <c r="R219" s="605"/>
      <c r="S219" s="605"/>
      <c r="T219" s="605"/>
      <c r="U219" s="605"/>
      <c r="V219" s="605"/>
      <c r="W219" s="605"/>
      <c r="X219" s="605"/>
      <c r="Y219" s="605"/>
      <c r="Z219" s="10" t="s">
        <v>12</v>
      </c>
      <c r="AB219" s="1066">
        <f t="shared" si="74"/>
        <v>121</v>
      </c>
      <c r="AC219" s="1066">
        <v>5</v>
      </c>
      <c r="AD219" s="1066">
        <f t="shared" si="75"/>
        <v>37</v>
      </c>
      <c r="AE219" s="1066">
        <v>4</v>
      </c>
      <c r="AF219" s="412" t="s">
        <v>61</v>
      </c>
      <c r="AG219" s="42" t="s">
        <v>1000</v>
      </c>
      <c r="AH219" s="967" t="s">
        <v>890</v>
      </c>
      <c r="AI219" s="968">
        <v>0.45</v>
      </c>
      <c r="AJ219" s="969">
        <v>0.4</v>
      </c>
      <c r="AK219" s="969">
        <v>0.4</v>
      </c>
      <c r="AL219" s="51" t="s">
        <v>906</v>
      </c>
      <c r="AM219" s="1846" t="str">
        <f t="shared" si="73"/>
        <v/>
      </c>
      <c r="AN219" s="10" t="s">
        <v>12</v>
      </c>
    </row>
    <row r="220" spans="1:40" ht="14.25" x14ac:dyDescent="0.2">
      <c r="A220" s="300" t="str">
        <f t="shared" si="68"/>
        <v>Hong Kong SAR: Goods in transit</v>
      </c>
      <c r="B220" s="62">
        <f t="shared" si="69"/>
        <v>122</v>
      </c>
      <c r="C220" s="1076" t="s">
        <v>17</v>
      </c>
      <c r="D220" s="1076" t="s">
        <v>17</v>
      </c>
      <c r="E220" s="1076" t="s">
        <v>17</v>
      </c>
      <c r="F220" s="1094">
        <f t="shared" si="70"/>
        <v>0</v>
      </c>
      <c r="G220" s="1076" t="s">
        <v>17</v>
      </c>
      <c r="H220" s="1076" t="s">
        <v>17</v>
      </c>
      <c r="I220" s="1094">
        <f t="shared" si="71"/>
        <v>0</v>
      </c>
      <c r="J220" s="1088">
        <f t="shared" si="72"/>
        <v>0</v>
      </c>
      <c r="K220" s="1076" t="s">
        <v>17</v>
      </c>
      <c r="L220" s="1076" t="s">
        <v>17</v>
      </c>
      <c r="M220" s="1142" t="s">
        <v>658</v>
      </c>
      <c r="N220" s="1142" t="s">
        <v>658</v>
      </c>
      <c r="O220" s="1142" t="s">
        <v>658</v>
      </c>
      <c r="P220" s="605"/>
      <c r="Q220" s="605"/>
      <c r="R220" s="605"/>
      <c r="S220" s="605"/>
      <c r="T220" s="605"/>
      <c r="U220" s="605"/>
      <c r="V220" s="605"/>
      <c r="W220" s="605"/>
      <c r="X220" s="605"/>
      <c r="Y220" s="605"/>
      <c r="Z220" s="10" t="s">
        <v>12</v>
      </c>
      <c r="AB220" s="1066">
        <f t="shared" si="74"/>
        <v>122</v>
      </c>
      <c r="AC220" s="1066">
        <v>5</v>
      </c>
      <c r="AD220" s="1066">
        <f t="shared" si="75"/>
        <v>38</v>
      </c>
      <c r="AE220" s="1066">
        <v>5</v>
      </c>
      <c r="AF220" s="412" t="s">
        <v>61</v>
      </c>
      <c r="AG220" s="42" t="s">
        <v>1001</v>
      </c>
      <c r="AH220" s="967" t="s">
        <v>890</v>
      </c>
      <c r="AI220" s="968">
        <v>0.45</v>
      </c>
      <c r="AJ220" s="969">
        <v>0.4</v>
      </c>
      <c r="AK220" s="969">
        <v>0.4</v>
      </c>
      <c r="AL220" s="51" t="s">
        <v>902</v>
      </c>
      <c r="AM220" s="1846" t="str">
        <f t="shared" si="73"/>
        <v/>
      </c>
      <c r="AN220" s="10" t="s">
        <v>12</v>
      </c>
    </row>
    <row r="221" spans="1:40" ht="14.25" x14ac:dyDescent="0.2">
      <c r="A221" s="300" t="str">
        <f t="shared" si="68"/>
        <v>Hong Kong SAR: Fire and Property damage</v>
      </c>
      <c r="B221" s="62">
        <f t="shared" si="69"/>
        <v>123</v>
      </c>
      <c r="C221" s="1076" t="s">
        <v>17</v>
      </c>
      <c r="D221" s="1076" t="s">
        <v>17</v>
      </c>
      <c r="E221" s="1076" t="s">
        <v>17</v>
      </c>
      <c r="F221" s="1094">
        <f t="shared" si="70"/>
        <v>0</v>
      </c>
      <c r="G221" s="1076" t="s">
        <v>17</v>
      </c>
      <c r="H221" s="1076" t="s">
        <v>17</v>
      </c>
      <c r="I221" s="1094">
        <f t="shared" si="71"/>
        <v>0</v>
      </c>
      <c r="J221" s="1088">
        <f t="shared" si="72"/>
        <v>0</v>
      </c>
      <c r="K221" s="1076" t="s">
        <v>17</v>
      </c>
      <c r="L221" s="1076" t="s">
        <v>17</v>
      </c>
      <c r="M221" s="1142" t="s">
        <v>658</v>
      </c>
      <c r="N221" s="1142" t="s">
        <v>658</v>
      </c>
      <c r="O221" s="1142" t="s">
        <v>658</v>
      </c>
      <c r="P221" s="605"/>
      <c r="Q221" s="605"/>
      <c r="R221" s="605"/>
      <c r="S221" s="605"/>
      <c r="T221" s="605"/>
      <c r="U221" s="605"/>
      <c r="V221" s="605"/>
      <c r="W221" s="605"/>
      <c r="X221" s="605"/>
      <c r="Y221" s="605"/>
      <c r="Z221" s="10" t="s">
        <v>12</v>
      </c>
      <c r="AB221" s="1066">
        <f t="shared" si="74"/>
        <v>123</v>
      </c>
      <c r="AC221" s="1066">
        <v>5</v>
      </c>
      <c r="AD221" s="1066">
        <f t="shared" si="75"/>
        <v>39</v>
      </c>
      <c r="AE221" s="1066">
        <v>6</v>
      </c>
      <c r="AF221" s="412" t="s">
        <v>61</v>
      </c>
      <c r="AG221" s="42" t="s">
        <v>1002</v>
      </c>
      <c r="AH221" s="967" t="s">
        <v>890</v>
      </c>
      <c r="AI221" s="968">
        <v>0.35</v>
      </c>
      <c r="AJ221" s="969">
        <v>0.3</v>
      </c>
      <c r="AK221" s="969">
        <v>0.3</v>
      </c>
      <c r="AL221" s="51" t="s">
        <v>902</v>
      </c>
      <c r="AM221" s="1846" t="str">
        <f t="shared" si="73"/>
        <v/>
      </c>
      <c r="AN221" s="10" t="s">
        <v>12</v>
      </c>
    </row>
    <row r="222" spans="1:40" ht="14.25" x14ac:dyDescent="0.2">
      <c r="A222" s="300" t="str">
        <f t="shared" si="68"/>
        <v>Hong Kong SAR: General liability</v>
      </c>
      <c r="B222" s="62">
        <f t="shared" si="69"/>
        <v>124</v>
      </c>
      <c r="C222" s="1076" t="s">
        <v>17</v>
      </c>
      <c r="D222" s="1076" t="s">
        <v>17</v>
      </c>
      <c r="E222" s="1076" t="s">
        <v>17</v>
      </c>
      <c r="F222" s="1094">
        <f t="shared" si="70"/>
        <v>0</v>
      </c>
      <c r="G222" s="1076" t="s">
        <v>17</v>
      </c>
      <c r="H222" s="1076" t="s">
        <v>17</v>
      </c>
      <c r="I222" s="1094">
        <f t="shared" si="71"/>
        <v>0</v>
      </c>
      <c r="J222" s="1088">
        <f t="shared" si="72"/>
        <v>0</v>
      </c>
      <c r="K222" s="1076" t="s">
        <v>17</v>
      </c>
      <c r="L222" s="1076" t="s">
        <v>17</v>
      </c>
      <c r="M222" s="1142" t="s">
        <v>658</v>
      </c>
      <c r="N222" s="1142" t="s">
        <v>658</v>
      </c>
      <c r="O222" s="1142" t="s">
        <v>658</v>
      </c>
      <c r="P222" s="605"/>
      <c r="Q222" s="605"/>
      <c r="R222" s="605"/>
      <c r="S222" s="605"/>
      <c r="T222" s="605"/>
      <c r="U222" s="605"/>
      <c r="V222" s="605"/>
      <c r="W222" s="605"/>
      <c r="X222" s="605"/>
      <c r="Y222" s="605"/>
      <c r="Z222" s="10" t="s">
        <v>12</v>
      </c>
      <c r="AB222" s="1066">
        <f t="shared" si="74"/>
        <v>124</v>
      </c>
      <c r="AC222" s="1066">
        <v>5</v>
      </c>
      <c r="AD222" s="1066">
        <f t="shared" si="75"/>
        <v>40</v>
      </c>
      <c r="AE222" s="1066">
        <v>7</v>
      </c>
      <c r="AF222" s="412" t="s">
        <v>61</v>
      </c>
      <c r="AG222" s="42" t="s">
        <v>1003</v>
      </c>
      <c r="AH222" s="967" t="s">
        <v>891</v>
      </c>
      <c r="AI222" s="968">
        <v>0.45</v>
      </c>
      <c r="AJ222" s="1845">
        <v>0.36</v>
      </c>
      <c r="AK222" s="969">
        <v>0.35</v>
      </c>
      <c r="AL222" s="51" t="s">
        <v>906</v>
      </c>
      <c r="AM222" s="1847">
        <f t="shared" si="73"/>
        <v>1.0000000000000009E-2</v>
      </c>
      <c r="AN222" s="10" t="s">
        <v>12</v>
      </c>
    </row>
    <row r="223" spans="1:40" ht="14.25" x14ac:dyDescent="0.2">
      <c r="A223" s="300" t="str">
        <f t="shared" si="68"/>
        <v>Hong Kong SAR: Pecuniary loss</v>
      </c>
      <c r="B223" s="62">
        <f t="shared" si="69"/>
        <v>125</v>
      </c>
      <c r="C223" s="1076" t="s">
        <v>17</v>
      </c>
      <c r="D223" s="1076" t="s">
        <v>17</v>
      </c>
      <c r="E223" s="1076" t="s">
        <v>17</v>
      </c>
      <c r="F223" s="1094">
        <f t="shared" si="70"/>
        <v>0</v>
      </c>
      <c r="G223" s="1076" t="s">
        <v>17</v>
      </c>
      <c r="H223" s="1076" t="s">
        <v>17</v>
      </c>
      <c r="I223" s="1094">
        <f t="shared" si="71"/>
        <v>0</v>
      </c>
      <c r="J223" s="1088">
        <f t="shared" si="72"/>
        <v>0</v>
      </c>
      <c r="K223" s="1076" t="s">
        <v>17</v>
      </c>
      <c r="L223" s="1076" t="s">
        <v>17</v>
      </c>
      <c r="M223" s="1142" t="s">
        <v>658</v>
      </c>
      <c r="N223" s="1142" t="s">
        <v>658</v>
      </c>
      <c r="O223" s="1142" t="s">
        <v>658</v>
      </c>
      <c r="P223" s="605"/>
      <c r="Q223" s="605"/>
      <c r="R223" s="605"/>
      <c r="S223" s="605"/>
      <c r="T223" s="605"/>
      <c r="U223" s="605"/>
      <c r="V223" s="605"/>
      <c r="W223" s="605"/>
      <c r="X223" s="605"/>
      <c r="Y223" s="605"/>
      <c r="Z223" s="10" t="s">
        <v>12</v>
      </c>
      <c r="AB223" s="1066">
        <f t="shared" si="74"/>
        <v>125</v>
      </c>
      <c r="AC223" s="1066">
        <v>5</v>
      </c>
      <c r="AD223" s="1066">
        <f t="shared" si="75"/>
        <v>41</v>
      </c>
      <c r="AE223" s="1066">
        <v>8</v>
      </c>
      <c r="AF223" s="412" t="s">
        <v>61</v>
      </c>
      <c r="AG223" s="42" t="s">
        <v>1004</v>
      </c>
      <c r="AH223" s="967" t="s">
        <v>96</v>
      </c>
      <c r="AI223" s="968">
        <v>0.45</v>
      </c>
      <c r="AJ223" s="969">
        <v>0.35</v>
      </c>
      <c r="AK223" s="969">
        <v>0.35</v>
      </c>
      <c r="AL223" s="51" t="s">
        <v>900</v>
      </c>
      <c r="AM223" s="1846" t="str">
        <f t="shared" si="73"/>
        <v/>
      </c>
      <c r="AN223" s="10" t="s">
        <v>12</v>
      </c>
    </row>
    <row r="224" spans="1:40" ht="14.25" x14ac:dyDescent="0.2">
      <c r="A224" s="300" t="str">
        <f t="shared" si="68"/>
        <v>Hong Kong SAR: Non-proportional treaty reinsurance</v>
      </c>
      <c r="B224" s="62">
        <f t="shared" si="69"/>
        <v>126</v>
      </c>
      <c r="C224" s="1076" t="s">
        <v>17</v>
      </c>
      <c r="D224" s="1076" t="s">
        <v>17</v>
      </c>
      <c r="E224" s="1076" t="s">
        <v>17</v>
      </c>
      <c r="F224" s="1094">
        <f t="shared" si="70"/>
        <v>0</v>
      </c>
      <c r="G224" s="1076" t="s">
        <v>17</v>
      </c>
      <c r="H224" s="1076" t="s">
        <v>17</v>
      </c>
      <c r="I224" s="1094">
        <f t="shared" si="71"/>
        <v>0</v>
      </c>
      <c r="J224" s="1088">
        <f t="shared" si="72"/>
        <v>0</v>
      </c>
      <c r="K224" s="1076" t="s">
        <v>17</v>
      </c>
      <c r="L224" s="1076" t="s">
        <v>17</v>
      </c>
      <c r="M224" s="1142" t="s">
        <v>658</v>
      </c>
      <c r="N224" s="1142" t="s">
        <v>658</v>
      </c>
      <c r="O224" s="1142" t="s">
        <v>658</v>
      </c>
      <c r="P224" s="605"/>
      <c r="Q224" s="605"/>
      <c r="R224" s="605"/>
      <c r="S224" s="605"/>
      <c r="T224" s="605"/>
      <c r="U224" s="605"/>
      <c r="V224" s="605"/>
      <c r="W224" s="605"/>
      <c r="X224" s="605"/>
      <c r="Y224" s="605"/>
      <c r="Z224" s="10" t="s">
        <v>12</v>
      </c>
      <c r="AB224" s="1066">
        <f t="shared" si="74"/>
        <v>126</v>
      </c>
      <c r="AC224" s="1066">
        <v>5</v>
      </c>
      <c r="AD224" s="1066">
        <f t="shared" si="75"/>
        <v>42</v>
      </c>
      <c r="AE224" s="1066">
        <v>9</v>
      </c>
      <c r="AF224" s="412" t="s">
        <v>61</v>
      </c>
      <c r="AG224" s="42" t="s">
        <v>1005</v>
      </c>
      <c r="AH224" s="967" t="s">
        <v>890</v>
      </c>
      <c r="AI224" s="968">
        <v>0.45</v>
      </c>
      <c r="AJ224" s="969">
        <v>0.35</v>
      </c>
      <c r="AK224" s="969">
        <v>0.35</v>
      </c>
      <c r="AL224" s="51" t="s">
        <v>900</v>
      </c>
      <c r="AM224" s="1846" t="str">
        <f t="shared" si="73"/>
        <v/>
      </c>
      <c r="AN224" s="10" t="s">
        <v>12</v>
      </c>
    </row>
    <row r="225" spans="1:40" ht="14.25" x14ac:dyDescent="0.2">
      <c r="A225" s="300" t="str">
        <f t="shared" si="68"/>
        <v>Hong Kong SAR: Proportional treaty reinsurance</v>
      </c>
      <c r="B225" s="62">
        <f t="shared" si="69"/>
        <v>127</v>
      </c>
      <c r="C225" s="1076" t="s">
        <v>17</v>
      </c>
      <c r="D225" s="1076" t="s">
        <v>17</v>
      </c>
      <c r="E225" s="1076" t="s">
        <v>17</v>
      </c>
      <c r="F225" s="1094">
        <f t="shared" si="70"/>
        <v>0</v>
      </c>
      <c r="G225" s="1076" t="s">
        <v>17</v>
      </c>
      <c r="H225" s="1076" t="s">
        <v>17</v>
      </c>
      <c r="I225" s="1094">
        <f t="shared" si="71"/>
        <v>0</v>
      </c>
      <c r="J225" s="1088">
        <f t="shared" si="72"/>
        <v>0</v>
      </c>
      <c r="K225" s="1076" t="s">
        <v>17</v>
      </c>
      <c r="L225" s="1076" t="s">
        <v>17</v>
      </c>
      <c r="M225" s="1142" t="s">
        <v>658</v>
      </c>
      <c r="N225" s="1142" t="s">
        <v>658</v>
      </c>
      <c r="O225" s="1142" t="s">
        <v>658</v>
      </c>
      <c r="P225" s="605"/>
      <c r="Q225" s="605"/>
      <c r="R225" s="605"/>
      <c r="S225" s="605"/>
      <c r="T225" s="605"/>
      <c r="U225" s="605"/>
      <c r="V225" s="605"/>
      <c r="W225" s="605"/>
      <c r="X225" s="605"/>
      <c r="Y225" s="605"/>
      <c r="Z225" s="10" t="s">
        <v>12</v>
      </c>
      <c r="AB225" s="1067">
        <f t="shared" si="74"/>
        <v>127</v>
      </c>
      <c r="AC225" s="1067">
        <v>5</v>
      </c>
      <c r="AD225" s="1067">
        <f t="shared" si="75"/>
        <v>43</v>
      </c>
      <c r="AE225" s="1067">
        <v>10</v>
      </c>
      <c r="AF225" s="408" t="s">
        <v>61</v>
      </c>
      <c r="AG225" s="43" t="s">
        <v>1006</v>
      </c>
      <c r="AH225" s="970" t="s">
        <v>890</v>
      </c>
      <c r="AI225" s="971">
        <v>0.35</v>
      </c>
      <c r="AJ225" s="972">
        <v>0.35</v>
      </c>
      <c r="AK225" s="972">
        <v>0.35</v>
      </c>
      <c r="AL225" s="52" t="s">
        <v>900</v>
      </c>
      <c r="AM225" s="1849" t="str">
        <f t="shared" si="73"/>
        <v/>
      </c>
      <c r="AN225" s="10" t="s">
        <v>12</v>
      </c>
    </row>
    <row r="226" spans="1:40" ht="15" x14ac:dyDescent="0.2">
      <c r="A226" s="1412" t="str">
        <f>AF227</f>
        <v>Korea</v>
      </c>
      <c r="B226" s="62"/>
      <c r="C226" s="1096"/>
      <c r="D226" s="1097"/>
      <c r="E226" s="1097"/>
      <c r="F226" s="1097"/>
      <c r="G226" s="1097"/>
      <c r="H226" s="1097"/>
      <c r="I226" s="1097"/>
      <c r="J226" s="1097"/>
      <c r="K226" s="1097"/>
      <c r="L226" s="1097"/>
      <c r="M226" s="1097"/>
      <c r="N226" s="1097"/>
      <c r="O226" s="1098"/>
      <c r="P226" s="605"/>
      <c r="Q226" s="605"/>
      <c r="R226" s="605"/>
      <c r="S226" s="605"/>
      <c r="T226" s="605"/>
      <c r="U226" s="605"/>
      <c r="V226" s="605"/>
      <c r="W226" s="605"/>
      <c r="X226" s="605"/>
      <c r="Y226" s="605"/>
      <c r="Z226" s="10" t="s">
        <v>12</v>
      </c>
      <c r="AB226" s="1039"/>
      <c r="AC226" s="1039"/>
      <c r="AD226" s="1039"/>
      <c r="AE226" s="1039"/>
      <c r="AM226" s="1039"/>
      <c r="AN226" s="10" t="s">
        <v>12</v>
      </c>
    </row>
    <row r="227" spans="1:40" ht="14.25" x14ac:dyDescent="0.2">
      <c r="A227" s="300" t="str">
        <f t="shared" ref="A227:A239" si="76">AF227&amp;": "&amp;AG227</f>
        <v>Korea: Fire, technology, overseas</v>
      </c>
      <c r="B227" s="62">
        <f t="shared" ref="B227:B239" si="77">AB227</f>
        <v>128</v>
      </c>
      <c r="C227" s="1076" t="s">
        <v>17</v>
      </c>
      <c r="D227" s="1076" t="s">
        <v>17</v>
      </c>
      <c r="E227" s="1076" t="s">
        <v>17</v>
      </c>
      <c r="F227" s="1094">
        <f t="shared" ref="F227:F239" si="78">MAX(0,IF(OR(SUM(C227),SUM(D227)),MAX(SUM(C227),SUM(D227)),SUM(E227))*$AI227)</f>
        <v>0</v>
      </c>
      <c r="G227" s="1076" t="s">
        <v>17</v>
      </c>
      <c r="H227" s="1076" t="s">
        <v>17</v>
      </c>
      <c r="I227" s="1094">
        <f t="shared" ref="I227:I239" si="79">MAX(0,SUM(H227)*$AJ227)</f>
        <v>0</v>
      </c>
      <c r="J227" s="1088">
        <f t="shared" ref="J227:J239" si="80">SQRT(SUMSQ($F227,$I227)+2*$K$51*PRODUCT($F227,$I227))</f>
        <v>0</v>
      </c>
      <c r="K227" s="1076" t="s">
        <v>17</v>
      </c>
      <c r="L227" s="1076" t="s">
        <v>17</v>
      </c>
      <c r="M227" s="1142" t="s">
        <v>658</v>
      </c>
      <c r="N227" s="1142" t="s">
        <v>658</v>
      </c>
      <c r="O227" s="1142" t="s">
        <v>658</v>
      </c>
      <c r="P227" s="605"/>
      <c r="Q227" s="605"/>
      <c r="R227" s="605"/>
      <c r="S227" s="605"/>
      <c r="T227" s="605"/>
      <c r="U227" s="605"/>
      <c r="V227" s="605"/>
      <c r="W227" s="605"/>
      <c r="X227" s="605"/>
      <c r="Y227" s="605"/>
      <c r="Z227" s="10" t="s">
        <v>12</v>
      </c>
      <c r="AB227" s="1065">
        <f>AB225+1</f>
        <v>128</v>
      </c>
      <c r="AC227" s="1065">
        <v>5</v>
      </c>
      <c r="AD227" s="1065">
        <f>AD225+1</f>
        <v>44</v>
      </c>
      <c r="AE227" s="1065">
        <v>1</v>
      </c>
      <c r="AF227" s="604" t="s">
        <v>62</v>
      </c>
      <c r="AG227" s="38" t="s">
        <v>1007</v>
      </c>
      <c r="AH227" s="973" t="s">
        <v>890</v>
      </c>
      <c r="AI227" s="974">
        <v>0.25</v>
      </c>
      <c r="AJ227" s="975">
        <v>0.3</v>
      </c>
      <c r="AK227" s="975">
        <v>0.3</v>
      </c>
      <c r="AL227" s="50" t="s">
        <v>902</v>
      </c>
      <c r="AM227" s="1851" t="str">
        <f t="shared" ref="AM227:AM239" si="81">IF(AJ227=AK227,"",AJ227-AK227)</f>
        <v/>
      </c>
      <c r="AN227" s="10" t="s">
        <v>12</v>
      </c>
    </row>
    <row r="228" spans="1:40" ht="14.25" x14ac:dyDescent="0.2">
      <c r="A228" s="300" t="str">
        <f t="shared" si="76"/>
        <v>Korea: Package</v>
      </c>
      <c r="B228" s="62">
        <f t="shared" si="77"/>
        <v>129</v>
      </c>
      <c r="C228" s="1076" t="s">
        <v>17</v>
      </c>
      <c r="D228" s="1076" t="s">
        <v>17</v>
      </c>
      <c r="E228" s="1076" t="s">
        <v>17</v>
      </c>
      <c r="F228" s="1094">
        <f t="shared" si="78"/>
        <v>0</v>
      </c>
      <c r="G228" s="1076" t="s">
        <v>17</v>
      </c>
      <c r="H228" s="1076" t="s">
        <v>17</v>
      </c>
      <c r="I228" s="1094">
        <f t="shared" si="79"/>
        <v>0</v>
      </c>
      <c r="J228" s="1088">
        <f t="shared" si="80"/>
        <v>0</v>
      </c>
      <c r="K228" s="1076" t="s">
        <v>17</v>
      </c>
      <c r="L228" s="1076" t="s">
        <v>17</v>
      </c>
      <c r="M228" s="1142" t="s">
        <v>658</v>
      </c>
      <c r="N228" s="1142" t="s">
        <v>658</v>
      </c>
      <c r="O228" s="1142" t="s">
        <v>658</v>
      </c>
      <c r="P228" s="605"/>
      <c r="Q228" s="605"/>
      <c r="R228" s="605"/>
      <c r="S228" s="605"/>
      <c r="T228" s="605"/>
      <c r="U228" s="605"/>
      <c r="V228" s="605"/>
      <c r="W228" s="605"/>
      <c r="X228" s="605"/>
      <c r="Y228" s="605"/>
      <c r="Z228" s="10" t="s">
        <v>12</v>
      </c>
      <c r="AB228" s="1066">
        <f>AB227+1</f>
        <v>129</v>
      </c>
      <c r="AC228" s="1066">
        <v>5</v>
      </c>
      <c r="AD228" s="1066">
        <f>AD227+1</f>
        <v>45</v>
      </c>
      <c r="AE228" s="1066">
        <v>2</v>
      </c>
      <c r="AF228" s="412" t="s">
        <v>62</v>
      </c>
      <c r="AG228" s="42" t="s">
        <v>1008</v>
      </c>
      <c r="AH228" s="967" t="s">
        <v>890</v>
      </c>
      <c r="AI228" s="968">
        <v>0.35</v>
      </c>
      <c r="AJ228" s="969">
        <v>0.5</v>
      </c>
      <c r="AK228" s="969">
        <v>0.5</v>
      </c>
      <c r="AL228" s="51" t="s">
        <v>902</v>
      </c>
      <c r="AM228" s="1846" t="str">
        <f t="shared" si="81"/>
        <v/>
      </c>
      <c r="AN228" s="10" t="s">
        <v>12</v>
      </c>
    </row>
    <row r="229" spans="1:40" ht="14.25" x14ac:dyDescent="0.2">
      <c r="A229" s="300" t="str">
        <f t="shared" si="76"/>
        <v>Korea: Maritime</v>
      </c>
      <c r="B229" s="62">
        <f t="shared" si="77"/>
        <v>130</v>
      </c>
      <c r="C229" s="1076" t="s">
        <v>17</v>
      </c>
      <c r="D229" s="1076" t="s">
        <v>17</v>
      </c>
      <c r="E229" s="1076" t="s">
        <v>17</v>
      </c>
      <c r="F229" s="1094">
        <f t="shared" si="78"/>
        <v>0</v>
      </c>
      <c r="G229" s="1076" t="s">
        <v>17</v>
      </c>
      <c r="H229" s="1076" t="s">
        <v>17</v>
      </c>
      <c r="I229" s="1094">
        <f t="shared" si="79"/>
        <v>0</v>
      </c>
      <c r="J229" s="1088">
        <f t="shared" si="80"/>
        <v>0</v>
      </c>
      <c r="K229" s="1076" t="s">
        <v>17</v>
      </c>
      <c r="L229" s="1076" t="s">
        <v>17</v>
      </c>
      <c r="M229" s="1142" t="s">
        <v>658</v>
      </c>
      <c r="N229" s="1142" t="s">
        <v>658</v>
      </c>
      <c r="O229" s="1142" t="s">
        <v>658</v>
      </c>
      <c r="P229" s="605"/>
      <c r="Q229" s="605"/>
      <c r="R229" s="605"/>
      <c r="S229" s="605"/>
      <c r="T229" s="605"/>
      <c r="U229" s="605"/>
      <c r="V229" s="605"/>
      <c r="W229" s="605"/>
      <c r="X229" s="605"/>
      <c r="Y229" s="605"/>
      <c r="Z229" s="10" t="s">
        <v>12</v>
      </c>
      <c r="AB229" s="1066">
        <f t="shared" ref="AB229:AB239" si="82">AB228+1</f>
        <v>130</v>
      </c>
      <c r="AC229" s="1066">
        <v>5</v>
      </c>
      <c r="AD229" s="1066">
        <f t="shared" ref="AD229:AD239" si="83">AD228+1</f>
        <v>46</v>
      </c>
      <c r="AE229" s="1066">
        <v>3</v>
      </c>
      <c r="AF229" s="412" t="s">
        <v>62</v>
      </c>
      <c r="AG229" s="42" t="s">
        <v>1009</v>
      </c>
      <c r="AH229" s="967" t="s">
        <v>890</v>
      </c>
      <c r="AI229" s="968">
        <v>0.45</v>
      </c>
      <c r="AJ229" s="969">
        <v>0.45</v>
      </c>
      <c r="AK229" s="969">
        <v>0.45</v>
      </c>
      <c r="AL229" s="51" t="s">
        <v>900</v>
      </c>
      <c r="AM229" s="1846" t="str">
        <f t="shared" si="81"/>
        <v/>
      </c>
      <c r="AN229" s="10" t="s">
        <v>12</v>
      </c>
    </row>
    <row r="230" spans="1:40" ht="14.25" x14ac:dyDescent="0.2">
      <c r="A230" s="300" t="str">
        <f t="shared" si="76"/>
        <v>Korea: Personal injury</v>
      </c>
      <c r="B230" s="62">
        <f t="shared" si="77"/>
        <v>131</v>
      </c>
      <c r="C230" s="1076" t="s">
        <v>17</v>
      </c>
      <c r="D230" s="1076" t="s">
        <v>17</v>
      </c>
      <c r="E230" s="1076" t="s">
        <v>17</v>
      </c>
      <c r="F230" s="1094">
        <f t="shared" si="78"/>
        <v>0</v>
      </c>
      <c r="G230" s="1076" t="s">
        <v>17</v>
      </c>
      <c r="H230" s="1076" t="s">
        <v>17</v>
      </c>
      <c r="I230" s="1094">
        <f t="shared" si="79"/>
        <v>0</v>
      </c>
      <c r="J230" s="1088">
        <f t="shared" si="80"/>
        <v>0</v>
      </c>
      <c r="K230" s="1076" t="s">
        <v>17</v>
      </c>
      <c r="L230" s="1076" t="s">
        <v>17</v>
      </c>
      <c r="M230" s="1142" t="s">
        <v>658</v>
      </c>
      <c r="N230" s="1142" t="s">
        <v>658</v>
      </c>
      <c r="O230" s="1142" t="s">
        <v>658</v>
      </c>
      <c r="P230" s="605"/>
      <c r="Q230" s="605"/>
      <c r="R230" s="605"/>
      <c r="S230" s="605"/>
      <c r="T230" s="605"/>
      <c r="U230" s="605"/>
      <c r="V230" s="605"/>
      <c r="W230" s="605"/>
      <c r="X230" s="605"/>
      <c r="Y230" s="605"/>
      <c r="Z230" s="10" t="s">
        <v>12</v>
      </c>
      <c r="AB230" s="1066">
        <f t="shared" si="82"/>
        <v>131</v>
      </c>
      <c r="AC230" s="1066">
        <v>5</v>
      </c>
      <c r="AD230" s="1066">
        <f t="shared" si="83"/>
        <v>47</v>
      </c>
      <c r="AE230" s="1066">
        <v>4</v>
      </c>
      <c r="AF230" s="412" t="s">
        <v>62</v>
      </c>
      <c r="AG230" s="42" t="s">
        <v>1323</v>
      </c>
      <c r="AH230" s="967" t="s">
        <v>96</v>
      </c>
      <c r="AI230" s="968">
        <v>0.35</v>
      </c>
      <c r="AJ230" s="969">
        <v>0.5</v>
      </c>
      <c r="AK230" s="969">
        <v>0.5</v>
      </c>
      <c r="AL230" s="51" t="s">
        <v>900</v>
      </c>
      <c r="AM230" s="1846" t="str">
        <f t="shared" si="81"/>
        <v/>
      </c>
      <c r="AN230" s="10" t="s">
        <v>12</v>
      </c>
    </row>
    <row r="231" spans="1:40" ht="14.25" x14ac:dyDescent="0.2">
      <c r="A231" s="300" t="str">
        <f t="shared" si="76"/>
        <v>Korea: Workers accident, liability</v>
      </c>
      <c r="B231" s="62">
        <f t="shared" si="77"/>
        <v>132</v>
      </c>
      <c r="C231" s="1076" t="s">
        <v>17</v>
      </c>
      <c r="D231" s="1076" t="s">
        <v>17</v>
      </c>
      <c r="E231" s="1076" t="s">
        <v>17</v>
      </c>
      <c r="F231" s="1094">
        <f t="shared" si="78"/>
        <v>0</v>
      </c>
      <c r="G231" s="1076" t="s">
        <v>17</v>
      </c>
      <c r="H231" s="1076" t="s">
        <v>17</v>
      </c>
      <c r="I231" s="1094">
        <f t="shared" si="79"/>
        <v>0</v>
      </c>
      <c r="J231" s="1088">
        <f t="shared" si="80"/>
        <v>0</v>
      </c>
      <c r="K231" s="1076" t="s">
        <v>17</v>
      </c>
      <c r="L231" s="1076" t="s">
        <v>17</v>
      </c>
      <c r="M231" s="1142" t="s">
        <v>658</v>
      </c>
      <c r="N231" s="1142" t="s">
        <v>658</v>
      </c>
      <c r="O231" s="1142" t="s">
        <v>658</v>
      </c>
      <c r="P231" s="605"/>
      <c r="Q231" s="605"/>
      <c r="R231" s="605"/>
      <c r="S231" s="605"/>
      <c r="T231" s="605"/>
      <c r="U231" s="605"/>
      <c r="V231" s="605"/>
      <c r="W231" s="605"/>
      <c r="X231" s="605"/>
      <c r="Y231" s="605"/>
      <c r="Z231" s="10" t="s">
        <v>12</v>
      </c>
      <c r="AB231" s="1066">
        <f t="shared" si="82"/>
        <v>132</v>
      </c>
      <c r="AC231" s="1066">
        <v>5</v>
      </c>
      <c r="AD231" s="1066">
        <f t="shared" si="83"/>
        <v>48</v>
      </c>
      <c r="AE231" s="1066">
        <v>5</v>
      </c>
      <c r="AF231" s="412" t="s">
        <v>62</v>
      </c>
      <c r="AG231" s="42" t="s">
        <v>1010</v>
      </c>
      <c r="AH231" s="967" t="s">
        <v>891</v>
      </c>
      <c r="AI231" s="968">
        <v>0.125</v>
      </c>
      <c r="AJ231" s="1845">
        <v>0.31</v>
      </c>
      <c r="AK231" s="969">
        <v>0.3</v>
      </c>
      <c r="AL231" s="51" t="s">
        <v>906</v>
      </c>
      <c r="AM231" s="1847">
        <f t="shared" si="81"/>
        <v>1.0000000000000009E-2</v>
      </c>
      <c r="AN231" s="10" t="s">
        <v>12</v>
      </c>
    </row>
    <row r="232" spans="1:40" ht="14.25" x14ac:dyDescent="0.2">
      <c r="A232" s="300" t="str">
        <f t="shared" si="76"/>
        <v>Korea: Foreigners</v>
      </c>
      <c r="B232" s="62">
        <f t="shared" si="77"/>
        <v>133</v>
      </c>
      <c r="C232" s="1076" t="s">
        <v>17</v>
      </c>
      <c r="D232" s="1076" t="s">
        <v>17</v>
      </c>
      <c r="E232" s="1076" t="s">
        <v>17</v>
      </c>
      <c r="F232" s="1094">
        <f t="shared" si="78"/>
        <v>0</v>
      </c>
      <c r="G232" s="1076" t="s">
        <v>17</v>
      </c>
      <c r="H232" s="1076" t="s">
        <v>17</v>
      </c>
      <c r="I232" s="1094">
        <f t="shared" si="79"/>
        <v>0</v>
      </c>
      <c r="J232" s="1088">
        <f t="shared" si="80"/>
        <v>0</v>
      </c>
      <c r="K232" s="1076" t="s">
        <v>17</v>
      </c>
      <c r="L232" s="1076" t="s">
        <v>17</v>
      </c>
      <c r="M232" s="1142" t="s">
        <v>658</v>
      </c>
      <c r="N232" s="1142" t="s">
        <v>658</v>
      </c>
      <c r="O232" s="1142" t="s">
        <v>658</v>
      </c>
      <c r="P232" s="605"/>
      <c r="Q232" s="605"/>
      <c r="R232" s="605"/>
      <c r="S232" s="605"/>
      <c r="T232" s="605"/>
      <c r="U232" s="605"/>
      <c r="V232" s="605"/>
      <c r="W232" s="605"/>
      <c r="X232" s="605"/>
      <c r="Y232" s="605"/>
      <c r="Z232" s="10" t="s">
        <v>12</v>
      </c>
      <c r="AB232" s="1066">
        <f t="shared" si="82"/>
        <v>133</v>
      </c>
      <c r="AC232" s="1066">
        <v>5</v>
      </c>
      <c r="AD232" s="1066">
        <f t="shared" si="83"/>
        <v>49</v>
      </c>
      <c r="AE232" s="1066">
        <v>6</v>
      </c>
      <c r="AF232" s="412" t="s">
        <v>62</v>
      </c>
      <c r="AG232" s="42" t="s">
        <v>1011</v>
      </c>
      <c r="AH232" s="967" t="s">
        <v>96</v>
      </c>
      <c r="AI232" s="968">
        <v>0.15</v>
      </c>
      <c r="AJ232" s="969">
        <v>0.1</v>
      </c>
      <c r="AK232" s="969">
        <v>0.1</v>
      </c>
      <c r="AL232" s="51" t="s">
        <v>900</v>
      </c>
      <c r="AM232" s="1846" t="str">
        <f t="shared" si="81"/>
        <v/>
      </c>
      <c r="AN232" s="10" t="s">
        <v>12</v>
      </c>
    </row>
    <row r="233" spans="1:40" ht="14.25" x14ac:dyDescent="0.2">
      <c r="A233" s="300" t="str">
        <f t="shared" si="76"/>
        <v>Korea: Advance payment refund guarantee</v>
      </c>
      <c r="B233" s="62">
        <f t="shared" si="77"/>
        <v>134</v>
      </c>
      <c r="C233" s="1076" t="s">
        <v>17</v>
      </c>
      <c r="D233" s="1076" t="s">
        <v>17</v>
      </c>
      <c r="E233" s="1076" t="s">
        <v>17</v>
      </c>
      <c r="F233" s="1094">
        <f t="shared" si="78"/>
        <v>0</v>
      </c>
      <c r="G233" s="1076" t="s">
        <v>17</v>
      </c>
      <c r="H233" s="1076" t="s">
        <v>17</v>
      </c>
      <c r="I233" s="1094">
        <f t="shared" si="79"/>
        <v>0</v>
      </c>
      <c r="J233" s="1088">
        <f t="shared" si="80"/>
        <v>0</v>
      </c>
      <c r="K233" s="1076" t="s">
        <v>17</v>
      </c>
      <c r="L233" s="1076" t="s">
        <v>17</v>
      </c>
      <c r="M233" s="1142" t="s">
        <v>658</v>
      </c>
      <c r="N233" s="1142" t="s">
        <v>658</v>
      </c>
      <c r="O233" s="1142" t="s">
        <v>658</v>
      </c>
      <c r="P233" s="605"/>
      <c r="Q233" s="605"/>
      <c r="R233" s="605"/>
      <c r="S233" s="605"/>
      <c r="T233" s="605"/>
      <c r="U233" s="605"/>
      <c r="V233" s="605"/>
      <c r="W233" s="605"/>
      <c r="X233" s="605"/>
      <c r="Y233" s="605"/>
      <c r="Z233" s="10" t="s">
        <v>12</v>
      </c>
      <c r="AB233" s="1066">
        <f t="shared" si="82"/>
        <v>134</v>
      </c>
      <c r="AC233" s="1066">
        <v>5</v>
      </c>
      <c r="AD233" s="1066">
        <f t="shared" si="83"/>
        <v>50</v>
      </c>
      <c r="AE233" s="1066">
        <v>7</v>
      </c>
      <c r="AF233" s="412" t="s">
        <v>62</v>
      </c>
      <c r="AG233" s="42" t="s">
        <v>1012</v>
      </c>
      <c r="AH233" s="967" t="s">
        <v>888</v>
      </c>
      <c r="AI233" s="968">
        <v>0.5</v>
      </c>
      <c r="AJ233" s="969">
        <v>0.5</v>
      </c>
      <c r="AK233" s="969">
        <v>0.5</v>
      </c>
      <c r="AL233" s="51" t="s">
        <v>900</v>
      </c>
      <c r="AM233" s="1846" t="str">
        <f t="shared" si="81"/>
        <v/>
      </c>
      <c r="AN233" s="10" t="s">
        <v>12</v>
      </c>
    </row>
    <row r="234" spans="1:40" ht="14.25" x14ac:dyDescent="0.2">
      <c r="A234" s="300" t="str">
        <f t="shared" si="76"/>
        <v>Korea: Other non life</v>
      </c>
      <c r="B234" s="62">
        <f t="shared" si="77"/>
        <v>135</v>
      </c>
      <c r="C234" s="1076" t="s">
        <v>17</v>
      </c>
      <c r="D234" s="1076" t="s">
        <v>17</v>
      </c>
      <c r="E234" s="1076" t="s">
        <v>17</v>
      </c>
      <c r="F234" s="1094">
        <f t="shared" si="78"/>
        <v>0</v>
      </c>
      <c r="G234" s="1076" t="s">
        <v>17</v>
      </c>
      <c r="H234" s="1076" t="s">
        <v>17</v>
      </c>
      <c r="I234" s="1094">
        <f t="shared" si="79"/>
        <v>0</v>
      </c>
      <c r="J234" s="1088">
        <f t="shared" si="80"/>
        <v>0</v>
      </c>
      <c r="K234" s="1076" t="s">
        <v>17</v>
      </c>
      <c r="L234" s="1076" t="s">
        <v>17</v>
      </c>
      <c r="M234" s="1142" t="s">
        <v>658</v>
      </c>
      <c r="N234" s="1142" t="s">
        <v>658</v>
      </c>
      <c r="O234" s="1142" t="s">
        <v>658</v>
      </c>
      <c r="P234" s="605"/>
      <c r="Q234" s="605"/>
      <c r="R234" s="605"/>
      <c r="S234" s="605"/>
      <c r="T234" s="605"/>
      <c r="U234" s="605"/>
      <c r="V234" s="605"/>
      <c r="W234" s="605"/>
      <c r="X234" s="605"/>
      <c r="Y234" s="605"/>
      <c r="Z234" s="10" t="s">
        <v>12</v>
      </c>
      <c r="AB234" s="1066">
        <f t="shared" si="82"/>
        <v>135</v>
      </c>
      <c r="AC234" s="1066">
        <v>5</v>
      </c>
      <c r="AD234" s="1066">
        <f t="shared" si="83"/>
        <v>51</v>
      </c>
      <c r="AE234" s="1066">
        <v>8</v>
      </c>
      <c r="AF234" s="412" t="s">
        <v>62</v>
      </c>
      <c r="AG234" s="42" t="s">
        <v>1013</v>
      </c>
      <c r="AH234" s="967" t="s">
        <v>96</v>
      </c>
      <c r="AI234" s="968">
        <v>0.45</v>
      </c>
      <c r="AJ234" s="969">
        <v>0.5</v>
      </c>
      <c r="AK234" s="969">
        <v>0.5</v>
      </c>
      <c r="AL234" s="51" t="s">
        <v>900</v>
      </c>
      <c r="AM234" s="1846" t="str">
        <f t="shared" si="81"/>
        <v/>
      </c>
      <c r="AN234" s="10" t="s">
        <v>12</v>
      </c>
    </row>
    <row r="235" spans="1:40" ht="14.25" x14ac:dyDescent="0.2">
      <c r="A235" s="300" t="str">
        <f t="shared" si="76"/>
        <v>Korea: Private vehicle(personal injury)</v>
      </c>
      <c r="B235" s="62">
        <f t="shared" si="77"/>
        <v>136</v>
      </c>
      <c r="C235" s="1076" t="s">
        <v>17</v>
      </c>
      <c r="D235" s="1076" t="s">
        <v>17</v>
      </c>
      <c r="E235" s="1076" t="s">
        <v>17</v>
      </c>
      <c r="F235" s="1094">
        <f t="shared" si="78"/>
        <v>0</v>
      </c>
      <c r="G235" s="1076" t="s">
        <v>17</v>
      </c>
      <c r="H235" s="1076" t="s">
        <v>17</v>
      </c>
      <c r="I235" s="1094">
        <f t="shared" si="79"/>
        <v>0</v>
      </c>
      <c r="J235" s="1088">
        <f t="shared" si="80"/>
        <v>0</v>
      </c>
      <c r="K235" s="1076" t="s">
        <v>17</v>
      </c>
      <c r="L235" s="1076" t="s">
        <v>17</v>
      </c>
      <c r="M235" s="1142" t="s">
        <v>658</v>
      </c>
      <c r="N235" s="1142" t="s">
        <v>658</v>
      </c>
      <c r="O235" s="1142" t="s">
        <v>658</v>
      </c>
      <c r="P235" s="605"/>
      <c r="Q235" s="605"/>
      <c r="R235" s="605"/>
      <c r="S235" s="605"/>
      <c r="T235" s="605"/>
      <c r="U235" s="605"/>
      <c r="V235" s="605"/>
      <c r="W235" s="605"/>
      <c r="X235" s="605"/>
      <c r="Y235" s="605"/>
      <c r="Z235" s="10" t="s">
        <v>12</v>
      </c>
      <c r="AB235" s="1066">
        <f t="shared" si="82"/>
        <v>136</v>
      </c>
      <c r="AC235" s="1066">
        <v>5</v>
      </c>
      <c r="AD235" s="1066">
        <f t="shared" si="83"/>
        <v>52</v>
      </c>
      <c r="AE235" s="1066">
        <v>9</v>
      </c>
      <c r="AF235" s="412" t="s">
        <v>62</v>
      </c>
      <c r="AG235" s="42" t="s">
        <v>1014</v>
      </c>
      <c r="AH235" s="967" t="s">
        <v>1474</v>
      </c>
      <c r="AI235" s="968">
        <v>0.15</v>
      </c>
      <c r="AJ235" s="969">
        <v>0.3</v>
      </c>
      <c r="AK235" s="969">
        <v>0.3</v>
      </c>
      <c r="AL235" s="51" t="s">
        <v>900</v>
      </c>
      <c r="AM235" s="1846" t="str">
        <f t="shared" si="81"/>
        <v/>
      </c>
      <c r="AN235" s="10" t="s">
        <v>12</v>
      </c>
    </row>
    <row r="236" spans="1:40" ht="14.25" x14ac:dyDescent="0.2">
      <c r="A236" s="300" t="str">
        <f t="shared" si="76"/>
        <v>Korea: Private vehicle(property, vehicles damage)</v>
      </c>
      <c r="B236" s="62">
        <f t="shared" si="77"/>
        <v>137</v>
      </c>
      <c r="C236" s="1076" t="s">
        <v>17</v>
      </c>
      <c r="D236" s="1076" t="s">
        <v>17</v>
      </c>
      <c r="E236" s="1076" t="s">
        <v>17</v>
      </c>
      <c r="F236" s="1094">
        <f t="shared" si="78"/>
        <v>0</v>
      </c>
      <c r="G236" s="1076" t="s">
        <v>17</v>
      </c>
      <c r="H236" s="1076" t="s">
        <v>17</v>
      </c>
      <c r="I236" s="1094">
        <f t="shared" si="79"/>
        <v>0</v>
      </c>
      <c r="J236" s="1088">
        <f t="shared" si="80"/>
        <v>0</v>
      </c>
      <c r="K236" s="1076" t="s">
        <v>17</v>
      </c>
      <c r="L236" s="1076" t="s">
        <v>17</v>
      </c>
      <c r="M236" s="1142" t="s">
        <v>658</v>
      </c>
      <c r="N236" s="1142" t="s">
        <v>658</v>
      </c>
      <c r="O236" s="1142" t="s">
        <v>658</v>
      </c>
      <c r="P236" s="605"/>
      <c r="Q236" s="605"/>
      <c r="R236" s="605"/>
      <c r="S236" s="605"/>
      <c r="T236" s="605"/>
      <c r="U236" s="605"/>
      <c r="V236" s="605"/>
      <c r="W236" s="605"/>
      <c r="X236" s="605"/>
      <c r="Y236" s="605"/>
      <c r="Z236" s="10" t="s">
        <v>12</v>
      </c>
      <c r="AB236" s="1066">
        <f t="shared" si="82"/>
        <v>137</v>
      </c>
      <c r="AC236" s="1066">
        <v>5</v>
      </c>
      <c r="AD236" s="1066">
        <f t="shared" si="83"/>
        <v>53</v>
      </c>
      <c r="AE236" s="1066">
        <v>10</v>
      </c>
      <c r="AF236" s="412" t="s">
        <v>62</v>
      </c>
      <c r="AG236" s="42" t="s">
        <v>1015</v>
      </c>
      <c r="AH236" s="967" t="s">
        <v>1474</v>
      </c>
      <c r="AI236" s="968">
        <v>0.25</v>
      </c>
      <c r="AJ236" s="969">
        <v>0.35</v>
      </c>
      <c r="AK236" s="969">
        <v>0.35</v>
      </c>
      <c r="AL236" s="51" t="s">
        <v>902</v>
      </c>
      <c r="AM236" s="1846" t="str">
        <f t="shared" si="81"/>
        <v/>
      </c>
      <c r="AN236" s="10" t="s">
        <v>12</v>
      </c>
    </row>
    <row r="237" spans="1:40" ht="14.25" x14ac:dyDescent="0.2">
      <c r="A237" s="300" t="str">
        <f t="shared" si="76"/>
        <v>Korea: Vehicle for commercial or business purpose(personal injury)</v>
      </c>
      <c r="B237" s="62">
        <f t="shared" si="77"/>
        <v>138</v>
      </c>
      <c r="C237" s="1076" t="s">
        <v>17</v>
      </c>
      <c r="D237" s="1076" t="s">
        <v>17</v>
      </c>
      <c r="E237" s="1076" t="s">
        <v>17</v>
      </c>
      <c r="F237" s="1094">
        <f t="shared" si="78"/>
        <v>0</v>
      </c>
      <c r="G237" s="1076" t="s">
        <v>17</v>
      </c>
      <c r="H237" s="1076" t="s">
        <v>17</v>
      </c>
      <c r="I237" s="1094">
        <f t="shared" si="79"/>
        <v>0</v>
      </c>
      <c r="J237" s="1088">
        <f t="shared" si="80"/>
        <v>0</v>
      </c>
      <c r="K237" s="1076" t="s">
        <v>17</v>
      </c>
      <c r="L237" s="1076" t="s">
        <v>17</v>
      </c>
      <c r="M237" s="1142" t="s">
        <v>658</v>
      </c>
      <c r="N237" s="1142" t="s">
        <v>658</v>
      </c>
      <c r="O237" s="1142" t="s">
        <v>658</v>
      </c>
      <c r="P237" s="605"/>
      <c r="Q237" s="605"/>
      <c r="R237" s="605"/>
      <c r="S237" s="605"/>
      <c r="T237" s="605"/>
      <c r="U237" s="605"/>
      <c r="V237" s="605"/>
      <c r="W237" s="605"/>
      <c r="X237" s="605"/>
      <c r="Y237" s="605"/>
      <c r="Z237" s="10" t="s">
        <v>12</v>
      </c>
      <c r="AB237" s="1066">
        <f t="shared" si="82"/>
        <v>138</v>
      </c>
      <c r="AC237" s="1066">
        <v>5</v>
      </c>
      <c r="AD237" s="1066">
        <f t="shared" si="83"/>
        <v>54</v>
      </c>
      <c r="AE237" s="1066">
        <v>11</v>
      </c>
      <c r="AF237" s="412" t="s">
        <v>62</v>
      </c>
      <c r="AG237" s="42" t="s">
        <v>1016</v>
      </c>
      <c r="AH237" s="967" t="s">
        <v>1474</v>
      </c>
      <c r="AI237" s="968">
        <v>0.25</v>
      </c>
      <c r="AJ237" s="969">
        <v>0.2</v>
      </c>
      <c r="AK237" s="969">
        <v>0.2</v>
      </c>
      <c r="AL237" s="51" t="s">
        <v>900</v>
      </c>
      <c r="AM237" s="1846" t="str">
        <f t="shared" si="81"/>
        <v/>
      </c>
      <c r="AN237" s="10" t="s">
        <v>12</v>
      </c>
    </row>
    <row r="238" spans="1:40" ht="14.25" x14ac:dyDescent="0.2">
      <c r="A238" s="300" t="str">
        <f t="shared" si="76"/>
        <v>Korea: Vehicle for commercial or business purpose(property, vehicles)</v>
      </c>
      <c r="B238" s="62">
        <f t="shared" si="77"/>
        <v>139</v>
      </c>
      <c r="C238" s="1076" t="s">
        <v>17</v>
      </c>
      <c r="D238" s="1076" t="s">
        <v>17</v>
      </c>
      <c r="E238" s="1076" t="s">
        <v>17</v>
      </c>
      <c r="F238" s="1094">
        <f t="shared" si="78"/>
        <v>0</v>
      </c>
      <c r="G238" s="1076" t="s">
        <v>17</v>
      </c>
      <c r="H238" s="1076" t="s">
        <v>17</v>
      </c>
      <c r="I238" s="1094">
        <f t="shared" si="79"/>
        <v>0</v>
      </c>
      <c r="J238" s="1088">
        <f t="shared" si="80"/>
        <v>0</v>
      </c>
      <c r="K238" s="1076" t="s">
        <v>17</v>
      </c>
      <c r="L238" s="1076" t="s">
        <v>17</v>
      </c>
      <c r="M238" s="1142" t="s">
        <v>658</v>
      </c>
      <c r="N238" s="1142" t="s">
        <v>658</v>
      </c>
      <c r="O238" s="1142" t="s">
        <v>658</v>
      </c>
      <c r="P238" s="605"/>
      <c r="Q238" s="605"/>
      <c r="R238" s="605"/>
      <c r="S238" s="605"/>
      <c r="T238" s="605"/>
      <c r="U238" s="605"/>
      <c r="V238" s="605"/>
      <c r="W238" s="605"/>
      <c r="X238" s="605"/>
      <c r="Y238" s="605"/>
      <c r="Z238" s="10" t="s">
        <v>12</v>
      </c>
      <c r="AB238" s="1066">
        <f t="shared" si="82"/>
        <v>139</v>
      </c>
      <c r="AC238" s="1066">
        <v>5</v>
      </c>
      <c r="AD238" s="1066">
        <f t="shared" si="83"/>
        <v>55</v>
      </c>
      <c r="AE238" s="1066">
        <v>12</v>
      </c>
      <c r="AF238" s="412" t="s">
        <v>62</v>
      </c>
      <c r="AG238" s="42" t="s">
        <v>1017</v>
      </c>
      <c r="AH238" s="967" t="s">
        <v>1474</v>
      </c>
      <c r="AI238" s="968">
        <v>0.25</v>
      </c>
      <c r="AJ238" s="969">
        <v>0.2</v>
      </c>
      <c r="AK238" s="969">
        <v>0.2</v>
      </c>
      <c r="AL238" s="51" t="s">
        <v>902</v>
      </c>
      <c r="AM238" s="1846" t="str">
        <f t="shared" si="81"/>
        <v/>
      </c>
      <c r="AN238" s="10" t="s">
        <v>12</v>
      </c>
    </row>
    <row r="239" spans="1:40" ht="14.25" x14ac:dyDescent="0.2">
      <c r="A239" s="300" t="str">
        <f t="shared" si="76"/>
        <v>Korea: Other motor</v>
      </c>
      <c r="B239" s="62">
        <f t="shared" si="77"/>
        <v>140</v>
      </c>
      <c r="C239" s="1076" t="s">
        <v>17</v>
      </c>
      <c r="D239" s="1076" t="s">
        <v>17</v>
      </c>
      <c r="E239" s="1076" t="s">
        <v>17</v>
      </c>
      <c r="F239" s="1094">
        <f t="shared" si="78"/>
        <v>0</v>
      </c>
      <c r="G239" s="1076" t="s">
        <v>17</v>
      </c>
      <c r="H239" s="1076" t="s">
        <v>17</v>
      </c>
      <c r="I239" s="1094">
        <f t="shared" si="79"/>
        <v>0</v>
      </c>
      <c r="J239" s="1088">
        <f t="shared" si="80"/>
        <v>0</v>
      </c>
      <c r="K239" s="1076" t="s">
        <v>17</v>
      </c>
      <c r="L239" s="1076" t="s">
        <v>17</v>
      </c>
      <c r="M239" s="1142" t="s">
        <v>658</v>
      </c>
      <c r="N239" s="1142" t="s">
        <v>658</v>
      </c>
      <c r="O239" s="1142" t="s">
        <v>658</v>
      </c>
      <c r="P239" s="605"/>
      <c r="Q239" s="605"/>
      <c r="R239" s="605"/>
      <c r="S239" s="605"/>
      <c r="T239" s="605"/>
      <c r="U239" s="605"/>
      <c r="V239" s="605"/>
      <c r="W239" s="605"/>
      <c r="X239" s="605"/>
      <c r="Y239" s="605"/>
      <c r="Z239" s="10" t="s">
        <v>12</v>
      </c>
      <c r="AB239" s="1067">
        <f t="shared" si="82"/>
        <v>140</v>
      </c>
      <c r="AC239" s="1067">
        <v>5</v>
      </c>
      <c r="AD239" s="1067">
        <f t="shared" si="83"/>
        <v>56</v>
      </c>
      <c r="AE239" s="1067">
        <v>13</v>
      </c>
      <c r="AF239" s="408" t="s">
        <v>62</v>
      </c>
      <c r="AG239" s="43" t="s">
        <v>1018</v>
      </c>
      <c r="AH239" s="970" t="s">
        <v>1474</v>
      </c>
      <c r="AI239" s="971">
        <v>0.15</v>
      </c>
      <c r="AJ239" s="972">
        <v>0.2</v>
      </c>
      <c r="AK239" s="972">
        <v>0.2</v>
      </c>
      <c r="AL239" s="52" t="s">
        <v>900</v>
      </c>
      <c r="AM239" s="1849" t="str">
        <f t="shared" si="81"/>
        <v/>
      </c>
      <c r="AN239" s="10" t="s">
        <v>12</v>
      </c>
    </row>
    <row r="240" spans="1:40" ht="15" x14ac:dyDescent="0.2">
      <c r="A240" s="1412" t="str">
        <f>AF241</f>
        <v>Singapore</v>
      </c>
      <c r="B240" s="62"/>
      <c r="C240" s="1096"/>
      <c r="D240" s="1097"/>
      <c r="E240" s="1097"/>
      <c r="F240" s="1097"/>
      <c r="G240" s="1097"/>
      <c r="H240" s="1097"/>
      <c r="I240" s="1097"/>
      <c r="J240" s="1097"/>
      <c r="K240" s="1097"/>
      <c r="L240" s="1097"/>
      <c r="M240" s="1097"/>
      <c r="N240" s="1097"/>
      <c r="O240" s="1098"/>
      <c r="P240" s="605"/>
      <c r="Q240" s="605"/>
      <c r="R240" s="605"/>
      <c r="S240" s="605"/>
      <c r="T240" s="605"/>
      <c r="U240" s="605"/>
      <c r="V240" s="605"/>
      <c r="W240" s="605"/>
      <c r="X240" s="605"/>
      <c r="Y240" s="605"/>
      <c r="Z240" s="10" t="s">
        <v>12</v>
      </c>
      <c r="AB240" s="1039"/>
      <c r="AC240" s="1039"/>
      <c r="AD240" s="1039"/>
      <c r="AE240" s="1039"/>
      <c r="AM240" s="1039"/>
      <c r="AN240" s="10" t="s">
        <v>12</v>
      </c>
    </row>
    <row r="241" spans="1:40" ht="14.25" x14ac:dyDescent="0.2">
      <c r="A241" s="300" t="str">
        <f t="shared" ref="A241:A255" si="84">AF241&amp;": "&amp;AG241</f>
        <v>Singapore: Personal Accident</v>
      </c>
      <c r="B241" s="62">
        <f t="shared" ref="B241:B255" si="85">AB241</f>
        <v>141</v>
      </c>
      <c r="C241" s="1076" t="s">
        <v>17</v>
      </c>
      <c r="D241" s="1076" t="s">
        <v>17</v>
      </c>
      <c r="E241" s="1076" t="s">
        <v>17</v>
      </c>
      <c r="F241" s="1094">
        <f t="shared" ref="F241:F255" si="86">MAX(0,IF(OR(SUM(C241),SUM(D241)),MAX(SUM(C241),SUM(D241)),SUM(E241))*$AI241)</f>
        <v>0</v>
      </c>
      <c r="G241" s="1076" t="s">
        <v>17</v>
      </c>
      <c r="H241" s="1076" t="s">
        <v>17</v>
      </c>
      <c r="I241" s="1094">
        <f t="shared" ref="I241:I255" si="87">MAX(0,SUM(H241)*$AJ241)</f>
        <v>0</v>
      </c>
      <c r="J241" s="1088">
        <f t="shared" ref="J241:J255" si="88">SQRT(SUMSQ($F241,$I241)+2*$K$51*PRODUCT($F241,$I241))</f>
        <v>0</v>
      </c>
      <c r="K241" s="1076" t="s">
        <v>17</v>
      </c>
      <c r="L241" s="1076" t="s">
        <v>17</v>
      </c>
      <c r="M241" s="1142" t="s">
        <v>658</v>
      </c>
      <c r="N241" s="1142" t="s">
        <v>658</v>
      </c>
      <c r="O241" s="1142" t="s">
        <v>658</v>
      </c>
      <c r="P241" s="605"/>
      <c r="Q241" s="605"/>
      <c r="R241" s="605"/>
      <c r="S241" s="605"/>
      <c r="T241" s="605"/>
      <c r="U241" s="605"/>
      <c r="V241" s="605"/>
      <c r="W241" s="605"/>
      <c r="X241" s="605"/>
      <c r="Y241" s="605"/>
      <c r="Z241" s="10" t="s">
        <v>12</v>
      </c>
      <c r="AB241" s="1065">
        <f>AB239+1</f>
        <v>141</v>
      </c>
      <c r="AC241" s="1065">
        <v>5</v>
      </c>
      <c r="AD241" s="1065">
        <f>AD239+1</f>
        <v>57</v>
      </c>
      <c r="AE241" s="1065">
        <v>1</v>
      </c>
      <c r="AF241" s="604" t="s">
        <v>63</v>
      </c>
      <c r="AG241" s="38" t="s">
        <v>953</v>
      </c>
      <c r="AH241" s="973" t="s">
        <v>96</v>
      </c>
      <c r="AI241" s="974">
        <v>0.3</v>
      </c>
      <c r="AJ241" s="975">
        <v>0.25</v>
      </c>
      <c r="AK241" s="975">
        <v>0.25</v>
      </c>
      <c r="AL241" s="50" t="s">
        <v>902</v>
      </c>
      <c r="AM241" s="1851" t="str">
        <f t="shared" ref="AM241:AM255" si="89">IF(AJ241=AK241,"",AJ241-AK241)</f>
        <v/>
      </c>
      <c r="AN241" s="10" t="s">
        <v>12</v>
      </c>
    </row>
    <row r="242" spans="1:40" ht="14.25" x14ac:dyDescent="0.2">
      <c r="A242" s="300" t="str">
        <f t="shared" si="84"/>
        <v>Singapore: Health</v>
      </c>
      <c r="B242" s="62">
        <f t="shared" si="85"/>
        <v>142</v>
      </c>
      <c r="C242" s="1076" t="s">
        <v>17</v>
      </c>
      <c r="D242" s="1076" t="s">
        <v>17</v>
      </c>
      <c r="E242" s="1076" t="s">
        <v>17</v>
      </c>
      <c r="F242" s="1094">
        <f t="shared" si="86"/>
        <v>0</v>
      </c>
      <c r="G242" s="1076" t="s">
        <v>17</v>
      </c>
      <c r="H242" s="1076" t="s">
        <v>17</v>
      </c>
      <c r="I242" s="1094">
        <f t="shared" si="87"/>
        <v>0</v>
      </c>
      <c r="J242" s="1088">
        <f t="shared" si="88"/>
        <v>0</v>
      </c>
      <c r="K242" s="1076" t="s">
        <v>17</v>
      </c>
      <c r="L242" s="1076" t="s">
        <v>17</v>
      </c>
      <c r="M242" s="1142" t="s">
        <v>658</v>
      </c>
      <c r="N242" s="1142" t="s">
        <v>658</v>
      </c>
      <c r="O242" s="1142" t="s">
        <v>658</v>
      </c>
      <c r="P242" s="605"/>
      <c r="Q242" s="605"/>
      <c r="R242" s="605"/>
      <c r="S242" s="605"/>
      <c r="T242" s="605"/>
      <c r="U242" s="605"/>
      <c r="V242" s="605"/>
      <c r="W242" s="605"/>
      <c r="X242" s="605"/>
      <c r="Y242" s="605"/>
      <c r="Z242" s="10" t="s">
        <v>12</v>
      </c>
      <c r="AB242" s="1066">
        <f t="shared" ref="AB242:AD255" si="90">AB241+1</f>
        <v>142</v>
      </c>
      <c r="AC242" s="1066">
        <v>5</v>
      </c>
      <c r="AD242" s="1066">
        <f t="shared" si="90"/>
        <v>58</v>
      </c>
      <c r="AE242" s="1066">
        <v>2</v>
      </c>
      <c r="AF242" s="412" t="s">
        <v>63</v>
      </c>
      <c r="AG242" s="42" t="s">
        <v>6</v>
      </c>
      <c r="AH242" s="967" t="s">
        <v>96</v>
      </c>
      <c r="AI242" s="968">
        <v>0.25</v>
      </c>
      <c r="AJ242" s="969">
        <v>0.2</v>
      </c>
      <c r="AK242" s="969">
        <v>0.2</v>
      </c>
      <c r="AL242" s="51" t="s">
        <v>902</v>
      </c>
      <c r="AM242" s="1846" t="str">
        <f t="shared" si="89"/>
        <v/>
      </c>
      <c r="AN242" s="10" t="s">
        <v>12</v>
      </c>
    </row>
    <row r="243" spans="1:40" ht="14.25" x14ac:dyDescent="0.2">
      <c r="A243" s="300" t="str">
        <f t="shared" si="84"/>
        <v>Singapore: Fire</v>
      </c>
      <c r="B243" s="62">
        <f t="shared" si="85"/>
        <v>143</v>
      </c>
      <c r="C243" s="1076" t="s">
        <v>17</v>
      </c>
      <c r="D243" s="1076" t="s">
        <v>17</v>
      </c>
      <c r="E243" s="1076" t="s">
        <v>17</v>
      </c>
      <c r="F243" s="1094">
        <f t="shared" si="86"/>
        <v>0</v>
      </c>
      <c r="G243" s="1076" t="s">
        <v>17</v>
      </c>
      <c r="H243" s="1076" t="s">
        <v>17</v>
      </c>
      <c r="I243" s="1094">
        <f t="shared" si="87"/>
        <v>0</v>
      </c>
      <c r="J243" s="1088">
        <f t="shared" si="88"/>
        <v>0</v>
      </c>
      <c r="K243" s="1076" t="s">
        <v>17</v>
      </c>
      <c r="L243" s="1076" t="s">
        <v>17</v>
      </c>
      <c r="M243" s="1142" t="s">
        <v>658</v>
      </c>
      <c r="N243" s="1142" t="s">
        <v>658</v>
      </c>
      <c r="O243" s="1142" t="s">
        <v>658</v>
      </c>
      <c r="P243" s="605"/>
      <c r="Q243" s="605"/>
      <c r="R243" s="605"/>
      <c r="S243" s="605"/>
      <c r="T243" s="605"/>
      <c r="U243" s="605"/>
      <c r="V243" s="605"/>
      <c r="W243" s="605"/>
      <c r="X243" s="605"/>
      <c r="Y243" s="605"/>
      <c r="Z243" s="10" t="s">
        <v>12</v>
      </c>
      <c r="AB243" s="1066">
        <f t="shared" si="90"/>
        <v>143</v>
      </c>
      <c r="AC243" s="1066">
        <v>5</v>
      </c>
      <c r="AD243" s="1066">
        <f t="shared" si="90"/>
        <v>59</v>
      </c>
      <c r="AE243" s="1066">
        <v>3</v>
      </c>
      <c r="AF243" s="412" t="s">
        <v>63</v>
      </c>
      <c r="AG243" s="42" t="s">
        <v>949</v>
      </c>
      <c r="AH243" s="967" t="s">
        <v>890</v>
      </c>
      <c r="AI243" s="968">
        <v>0.3</v>
      </c>
      <c r="AJ243" s="969">
        <v>0.25</v>
      </c>
      <c r="AK243" s="969">
        <v>0.25</v>
      </c>
      <c r="AL243" s="51" t="s">
        <v>902</v>
      </c>
      <c r="AM243" s="1846" t="str">
        <f t="shared" si="89"/>
        <v/>
      </c>
      <c r="AN243" s="10" t="s">
        <v>12</v>
      </c>
    </row>
    <row r="244" spans="1:40" ht="14.25" x14ac:dyDescent="0.2">
      <c r="A244" s="300" t="str">
        <f t="shared" si="84"/>
        <v>Singapore: Marine and Aviation - Cargo</v>
      </c>
      <c r="B244" s="62">
        <f t="shared" si="85"/>
        <v>144</v>
      </c>
      <c r="C244" s="1076" t="s">
        <v>17</v>
      </c>
      <c r="D244" s="1076" t="s">
        <v>17</v>
      </c>
      <c r="E244" s="1076" t="s">
        <v>17</v>
      </c>
      <c r="F244" s="1094">
        <f t="shared" si="86"/>
        <v>0</v>
      </c>
      <c r="G244" s="1076" t="s">
        <v>17</v>
      </c>
      <c r="H244" s="1076" t="s">
        <v>17</v>
      </c>
      <c r="I244" s="1094">
        <f t="shared" si="87"/>
        <v>0</v>
      </c>
      <c r="J244" s="1088">
        <f t="shared" si="88"/>
        <v>0</v>
      </c>
      <c r="K244" s="1076" t="s">
        <v>17</v>
      </c>
      <c r="L244" s="1076" t="s">
        <v>17</v>
      </c>
      <c r="M244" s="1142" t="s">
        <v>658</v>
      </c>
      <c r="N244" s="1142" t="s">
        <v>658</v>
      </c>
      <c r="O244" s="1142" t="s">
        <v>658</v>
      </c>
      <c r="P244" s="605"/>
      <c r="Q244" s="605"/>
      <c r="R244" s="605"/>
      <c r="S244" s="605"/>
      <c r="T244" s="605"/>
      <c r="U244" s="605"/>
      <c r="V244" s="605"/>
      <c r="W244" s="605"/>
      <c r="X244" s="605"/>
      <c r="Y244" s="605"/>
      <c r="Z244" s="10" t="s">
        <v>12</v>
      </c>
      <c r="AB244" s="1066">
        <f t="shared" si="90"/>
        <v>144</v>
      </c>
      <c r="AC244" s="1066">
        <v>5</v>
      </c>
      <c r="AD244" s="1066">
        <f t="shared" si="90"/>
        <v>60</v>
      </c>
      <c r="AE244" s="1066">
        <v>4</v>
      </c>
      <c r="AF244" s="412" t="s">
        <v>63</v>
      </c>
      <c r="AG244" s="42" t="s">
        <v>1019</v>
      </c>
      <c r="AH244" s="967" t="s">
        <v>890</v>
      </c>
      <c r="AI244" s="968">
        <v>0.35</v>
      </c>
      <c r="AJ244" s="969">
        <v>0.3</v>
      </c>
      <c r="AK244" s="969">
        <v>0.3</v>
      </c>
      <c r="AL244" s="51" t="s">
        <v>902</v>
      </c>
      <c r="AM244" s="1846" t="str">
        <f t="shared" si="89"/>
        <v/>
      </c>
      <c r="AN244" s="10" t="s">
        <v>12</v>
      </c>
    </row>
    <row r="245" spans="1:40" ht="14.25" x14ac:dyDescent="0.2">
      <c r="A245" s="300" t="str">
        <f t="shared" si="84"/>
        <v>Singapore: Motor</v>
      </c>
      <c r="B245" s="62">
        <f t="shared" si="85"/>
        <v>145</v>
      </c>
      <c r="C245" s="1076" t="s">
        <v>17</v>
      </c>
      <c r="D245" s="1076" t="s">
        <v>17</v>
      </c>
      <c r="E245" s="1076" t="s">
        <v>17</v>
      </c>
      <c r="F245" s="1094">
        <f t="shared" si="86"/>
        <v>0</v>
      </c>
      <c r="G245" s="1076" t="s">
        <v>17</v>
      </c>
      <c r="H245" s="1076" t="s">
        <v>17</v>
      </c>
      <c r="I245" s="1094">
        <f t="shared" si="87"/>
        <v>0</v>
      </c>
      <c r="J245" s="1088">
        <f t="shared" si="88"/>
        <v>0</v>
      </c>
      <c r="K245" s="1076" t="s">
        <v>17</v>
      </c>
      <c r="L245" s="1076" t="s">
        <v>17</v>
      </c>
      <c r="M245" s="1142" t="s">
        <v>658</v>
      </c>
      <c r="N245" s="1142" t="s">
        <v>658</v>
      </c>
      <c r="O245" s="1142" t="s">
        <v>658</v>
      </c>
      <c r="P245" s="605"/>
      <c r="Q245" s="605"/>
      <c r="R245" s="605"/>
      <c r="S245" s="605"/>
      <c r="T245" s="605"/>
      <c r="U245" s="605"/>
      <c r="V245" s="605"/>
      <c r="W245" s="605"/>
      <c r="X245" s="605"/>
      <c r="Y245" s="605"/>
      <c r="Z245" s="10" t="s">
        <v>12</v>
      </c>
      <c r="AB245" s="1066">
        <f t="shared" si="90"/>
        <v>145</v>
      </c>
      <c r="AC245" s="1066">
        <v>5</v>
      </c>
      <c r="AD245" s="1066">
        <f t="shared" si="90"/>
        <v>61</v>
      </c>
      <c r="AE245" s="1066">
        <v>5</v>
      </c>
      <c r="AF245" s="412" t="s">
        <v>63</v>
      </c>
      <c r="AG245" s="42" t="s">
        <v>454</v>
      </c>
      <c r="AH245" s="967" t="s">
        <v>1474</v>
      </c>
      <c r="AI245" s="968">
        <v>0.3</v>
      </c>
      <c r="AJ245" s="969">
        <v>0.25</v>
      </c>
      <c r="AK245" s="969">
        <v>0.25</v>
      </c>
      <c r="AL245" s="51" t="s">
        <v>900</v>
      </c>
      <c r="AM245" s="1846" t="str">
        <f t="shared" si="89"/>
        <v/>
      </c>
      <c r="AN245" s="10" t="s">
        <v>12</v>
      </c>
    </row>
    <row r="246" spans="1:40" ht="14.25" x14ac:dyDescent="0.2">
      <c r="A246" s="300" t="str">
        <f t="shared" si="84"/>
        <v>Singapore: Work Injury Compensation</v>
      </c>
      <c r="B246" s="62">
        <f t="shared" si="85"/>
        <v>146</v>
      </c>
      <c r="C246" s="1076" t="s">
        <v>17</v>
      </c>
      <c r="D246" s="1076" t="s">
        <v>17</v>
      </c>
      <c r="E246" s="1076" t="s">
        <v>17</v>
      </c>
      <c r="F246" s="1094">
        <f t="shared" si="86"/>
        <v>0</v>
      </c>
      <c r="G246" s="1076" t="s">
        <v>17</v>
      </c>
      <c r="H246" s="1076" t="s">
        <v>17</v>
      </c>
      <c r="I246" s="1094">
        <f t="shared" si="87"/>
        <v>0</v>
      </c>
      <c r="J246" s="1088">
        <f t="shared" si="88"/>
        <v>0</v>
      </c>
      <c r="K246" s="1076" t="s">
        <v>17</v>
      </c>
      <c r="L246" s="1076" t="s">
        <v>17</v>
      </c>
      <c r="M246" s="1142" t="s">
        <v>658</v>
      </c>
      <c r="N246" s="1142" t="s">
        <v>658</v>
      </c>
      <c r="O246" s="1142" t="s">
        <v>658</v>
      </c>
      <c r="P246" s="605"/>
      <c r="Q246" s="605"/>
      <c r="R246" s="605"/>
      <c r="S246" s="605"/>
      <c r="T246" s="605"/>
      <c r="U246" s="605"/>
      <c r="V246" s="605"/>
      <c r="W246" s="605"/>
      <c r="X246" s="605"/>
      <c r="Y246" s="605"/>
      <c r="Z246" s="10" t="s">
        <v>12</v>
      </c>
      <c r="AB246" s="1066">
        <f t="shared" si="90"/>
        <v>146</v>
      </c>
      <c r="AC246" s="1066">
        <v>5</v>
      </c>
      <c r="AD246" s="1066">
        <f t="shared" si="90"/>
        <v>62</v>
      </c>
      <c r="AE246" s="1066">
        <v>6</v>
      </c>
      <c r="AF246" s="412" t="s">
        <v>63</v>
      </c>
      <c r="AG246" s="42" t="s">
        <v>1020</v>
      </c>
      <c r="AH246" s="967" t="s">
        <v>891</v>
      </c>
      <c r="AI246" s="968">
        <v>0.35</v>
      </c>
      <c r="AJ246" s="1845">
        <v>0.31</v>
      </c>
      <c r="AK246" s="969">
        <v>0.3</v>
      </c>
      <c r="AL246" s="51" t="s">
        <v>906</v>
      </c>
      <c r="AM246" s="1847">
        <f t="shared" si="89"/>
        <v>1.0000000000000009E-2</v>
      </c>
      <c r="AN246" s="10" t="s">
        <v>12</v>
      </c>
    </row>
    <row r="247" spans="1:40" ht="14.25" x14ac:dyDescent="0.2">
      <c r="A247" s="300" t="str">
        <f t="shared" si="84"/>
        <v>Singapore: Bonds</v>
      </c>
      <c r="B247" s="62">
        <f t="shared" si="85"/>
        <v>147</v>
      </c>
      <c r="C247" s="1076" t="s">
        <v>17</v>
      </c>
      <c r="D247" s="1076" t="s">
        <v>17</v>
      </c>
      <c r="E247" s="1076" t="s">
        <v>17</v>
      </c>
      <c r="F247" s="1094">
        <f t="shared" si="86"/>
        <v>0</v>
      </c>
      <c r="G247" s="1076" t="s">
        <v>17</v>
      </c>
      <c r="H247" s="1076" t="s">
        <v>17</v>
      </c>
      <c r="I247" s="1094">
        <f t="shared" si="87"/>
        <v>0</v>
      </c>
      <c r="J247" s="1088">
        <f t="shared" si="88"/>
        <v>0</v>
      </c>
      <c r="K247" s="1076" t="s">
        <v>17</v>
      </c>
      <c r="L247" s="1076" t="s">
        <v>17</v>
      </c>
      <c r="M247" s="1142" t="s">
        <v>658</v>
      </c>
      <c r="N247" s="1142" t="s">
        <v>658</v>
      </c>
      <c r="O247" s="1142" t="s">
        <v>658</v>
      </c>
      <c r="P247" s="605"/>
      <c r="Q247" s="605"/>
      <c r="R247" s="605"/>
      <c r="S247" s="605"/>
      <c r="T247" s="605"/>
      <c r="U247" s="605"/>
      <c r="V247" s="605"/>
      <c r="W247" s="605"/>
      <c r="X247" s="605"/>
      <c r="Y247" s="605"/>
      <c r="Z247" s="10" t="s">
        <v>12</v>
      </c>
      <c r="AB247" s="1066">
        <f t="shared" si="90"/>
        <v>147</v>
      </c>
      <c r="AC247" s="1066">
        <v>5</v>
      </c>
      <c r="AD247" s="1066">
        <f t="shared" si="90"/>
        <v>63</v>
      </c>
      <c r="AE247" s="1066">
        <v>7</v>
      </c>
      <c r="AF247" s="412" t="s">
        <v>63</v>
      </c>
      <c r="AG247" s="42" t="s">
        <v>1021</v>
      </c>
      <c r="AH247" s="967" t="s">
        <v>888</v>
      </c>
      <c r="AI247" s="968">
        <v>0.35</v>
      </c>
      <c r="AJ247" s="969">
        <v>0.3</v>
      </c>
      <c r="AK247" s="969">
        <v>0.3</v>
      </c>
      <c r="AL247" s="51" t="s">
        <v>900</v>
      </c>
      <c r="AM247" s="1846" t="str">
        <f t="shared" si="89"/>
        <v/>
      </c>
      <c r="AN247" s="10" t="s">
        <v>12</v>
      </c>
    </row>
    <row r="248" spans="1:40" ht="14.25" x14ac:dyDescent="0.2">
      <c r="A248" s="300" t="str">
        <f t="shared" si="84"/>
        <v>Singapore: Engineering Construction</v>
      </c>
      <c r="B248" s="62">
        <f t="shared" si="85"/>
        <v>148</v>
      </c>
      <c r="C248" s="1076" t="s">
        <v>17</v>
      </c>
      <c r="D248" s="1076" t="s">
        <v>17</v>
      </c>
      <c r="E248" s="1076" t="s">
        <v>17</v>
      </c>
      <c r="F248" s="1094">
        <f t="shared" si="86"/>
        <v>0</v>
      </c>
      <c r="G248" s="1076" t="s">
        <v>17</v>
      </c>
      <c r="H248" s="1076" t="s">
        <v>17</v>
      </c>
      <c r="I248" s="1094">
        <f t="shared" si="87"/>
        <v>0</v>
      </c>
      <c r="J248" s="1088">
        <f t="shared" si="88"/>
        <v>0</v>
      </c>
      <c r="K248" s="1076" t="s">
        <v>17</v>
      </c>
      <c r="L248" s="1076" t="s">
        <v>17</v>
      </c>
      <c r="M248" s="1142" t="s">
        <v>658</v>
      </c>
      <c r="N248" s="1142" t="s">
        <v>658</v>
      </c>
      <c r="O248" s="1142" t="s">
        <v>658</v>
      </c>
      <c r="P248" s="605"/>
      <c r="Q248" s="605"/>
      <c r="R248" s="605"/>
      <c r="S248" s="605"/>
      <c r="T248" s="605"/>
      <c r="U248" s="605"/>
      <c r="V248" s="605"/>
      <c r="W248" s="605"/>
      <c r="X248" s="605"/>
      <c r="Y248" s="605"/>
      <c r="Z248" s="10" t="s">
        <v>12</v>
      </c>
      <c r="AB248" s="1066">
        <f t="shared" si="90"/>
        <v>148</v>
      </c>
      <c r="AC248" s="1066">
        <v>5</v>
      </c>
      <c r="AD248" s="1066">
        <f t="shared" si="90"/>
        <v>64</v>
      </c>
      <c r="AE248" s="1066">
        <v>8</v>
      </c>
      <c r="AF248" s="412" t="s">
        <v>63</v>
      </c>
      <c r="AG248" s="42" t="s">
        <v>1022</v>
      </c>
      <c r="AH248" s="967" t="s">
        <v>890</v>
      </c>
      <c r="AI248" s="968">
        <v>0.35</v>
      </c>
      <c r="AJ248" s="969">
        <v>0.3</v>
      </c>
      <c r="AK248" s="969">
        <v>0.3</v>
      </c>
      <c r="AL248" s="51" t="s">
        <v>902</v>
      </c>
      <c r="AM248" s="1846" t="str">
        <f t="shared" si="89"/>
        <v/>
      </c>
      <c r="AN248" s="10" t="s">
        <v>12</v>
      </c>
    </row>
    <row r="249" spans="1:40" ht="14.25" x14ac:dyDescent="0.2">
      <c r="A249" s="300" t="str">
        <f t="shared" si="84"/>
        <v>Singapore: Credit</v>
      </c>
      <c r="B249" s="62">
        <f t="shared" si="85"/>
        <v>149</v>
      </c>
      <c r="C249" s="1076" t="s">
        <v>17</v>
      </c>
      <c r="D249" s="1076" t="s">
        <v>17</v>
      </c>
      <c r="E249" s="1076" t="s">
        <v>17</v>
      </c>
      <c r="F249" s="1094">
        <f t="shared" si="86"/>
        <v>0</v>
      </c>
      <c r="G249" s="1076" t="s">
        <v>17</v>
      </c>
      <c r="H249" s="1076" t="s">
        <v>17</v>
      </c>
      <c r="I249" s="1094">
        <f t="shared" si="87"/>
        <v>0</v>
      </c>
      <c r="J249" s="1088">
        <f t="shared" si="88"/>
        <v>0</v>
      </c>
      <c r="K249" s="1076" t="s">
        <v>17</v>
      </c>
      <c r="L249" s="1076" t="s">
        <v>17</v>
      </c>
      <c r="M249" s="1142" t="s">
        <v>658</v>
      </c>
      <c r="N249" s="1142" t="s">
        <v>658</v>
      </c>
      <c r="O249" s="1142" t="s">
        <v>658</v>
      </c>
      <c r="P249" s="605"/>
      <c r="Q249" s="605"/>
      <c r="R249" s="605"/>
      <c r="S249" s="605"/>
      <c r="T249" s="605"/>
      <c r="U249" s="605"/>
      <c r="V249" s="605"/>
      <c r="W249" s="605"/>
      <c r="X249" s="605"/>
      <c r="Y249" s="605"/>
      <c r="Z249" s="10" t="s">
        <v>12</v>
      </c>
      <c r="AB249" s="1066">
        <f t="shared" si="90"/>
        <v>149</v>
      </c>
      <c r="AC249" s="1066">
        <v>5</v>
      </c>
      <c r="AD249" s="1066">
        <f t="shared" si="90"/>
        <v>65</v>
      </c>
      <c r="AE249" s="1066">
        <v>9</v>
      </c>
      <c r="AF249" s="412" t="s">
        <v>63</v>
      </c>
      <c r="AG249" s="42" t="s">
        <v>888</v>
      </c>
      <c r="AH249" s="967" t="s">
        <v>888</v>
      </c>
      <c r="AI249" s="968">
        <v>0.35</v>
      </c>
      <c r="AJ249" s="969">
        <v>0.3</v>
      </c>
      <c r="AK249" s="969">
        <v>0.3</v>
      </c>
      <c r="AL249" s="51" t="s">
        <v>900</v>
      </c>
      <c r="AM249" s="1846" t="str">
        <f t="shared" si="89"/>
        <v/>
      </c>
      <c r="AN249" s="10" t="s">
        <v>12</v>
      </c>
    </row>
    <row r="250" spans="1:40" ht="14.25" x14ac:dyDescent="0.2">
      <c r="A250" s="300" t="str">
        <f t="shared" si="84"/>
        <v>Singapore: Mortgage</v>
      </c>
      <c r="B250" s="62">
        <f t="shared" si="85"/>
        <v>150</v>
      </c>
      <c r="C250" s="1076" t="s">
        <v>17</v>
      </c>
      <c r="D250" s="1076" t="s">
        <v>17</v>
      </c>
      <c r="E250" s="1076" t="s">
        <v>17</v>
      </c>
      <c r="F250" s="1094">
        <f t="shared" si="86"/>
        <v>0</v>
      </c>
      <c r="G250" s="1076" t="s">
        <v>17</v>
      </c>
      <c r="H250" s="1076" t="s">
        <v>17</v>
      </c>
      <c r="I250" s="1094">
        <f t="shared" si="87"/>
        <v>0</v>
      </c>
      <c r="J250" s="1088">
        <f t="shared" si="88"/>
        <v>0</v>
      </c>
      <c r="K250" s="1076" t="s">
        <v>17</v>
      </c>
      <c r="L250" s="1076" t="s">
        <v>17</v>
      </c>
      <c r="M250" s="1142" t="s">
        <v>658</v>
      </c>
      <c r="N250" s="1142" t="s">
        <v>658</v>
      </c>
      <c r="O250" s="1142" t="s">
        <v>658</v>
      </c>
      <c r="P250" s="605"/>
      <c r="Q250" s="605"/>
      <c r="R250" s="605"/>
      <c r="S250" s="605"/>
      <c r="T250" s="605"/>
      <c r="U250" s="605"/>
      <c r="V250" s="605"/>
      <c r="W250" s="605"/>
      <c r="X250" s="605"/>
      <c r="Y250" s="605"/>
      <c r="Z250" s="10" t="s">
        <v>12</v>
      </c>
      <c r="AB250" s="1066">
        <f t="shared" si="90"/>
        <v>150</v>
      </c>
      <c r="AC250" s="1066">
        <v>5</v>
      </c>
      <c r="AD250" s="1066">
        <f t="shared" si="90"/>
        <v>66</v>
      </c>
      <c r="AE250" s="1066">
        <v>10</v>
      </c>
      <c r="AF250" s="412" t="s">
        <v>63</v>
      </c>
      <c r="AG250" s="42" t="s">
        <v>928</v>
      </c>
      <c r="AH250" s="967" t="s">
        <v>928</v>
      </c>
      <c r="AI250" s="968">
        <v>0.35</v>
      </c>
      <c r="AJ250" s="969">
        <v>0.3</v>
      </c>
      <c r="AK250" s="969">
        <v>0.3</v>
      </c>
      <c r="AL250" s="51" t="s">
        <v>900</v>
      </c>
      <c r="AM250" s="1846" t="str">
        <f t="shared" si="89"/>
        <v/>
      </c>
      <c r="AN250" s="10" t="s">
        <v>12</v>
      </c>
    </row>
    <row r="251" spans="1:40" ht="14.25" x14ac:dyDescent="0.2">
      <c r="A251" s="300" t="str">
        <f t="shared" si="84"/>
        <v>Singapore: Others- non liability class</v>
      </c>
      <c r="B251" s="62">
        <f t="shared" si="85"/>
        <v>151</v>
      </c>
      <c r="C251" s="1076" t="s">
        <v>17</v>
      </c>
      <c r="D251" s="1076" t="s">
        <v>17</v>
      </c>
      <c r="E251" s="1076" t="s">
        <v>17</v>
      </c>
      <c r="F251" s="1094">
        <f t="shared" si="86"/>
        <v>0</v>
      </c>
      <c r="G251" s="1076" t="s">
        <v>17</v>
      </c>
      <c r="H251" s="1076" t="s">
        <v>17</v>
      </c>
      <c r="I251" s="1094">
        <f t="shared" si="87"/>
        <v>0</v>
      </c>
      <c r="J251" s="1088">
        <f t="shared" si="88"/>
        <v>0</v>
      </c>
      <c r="K251" s="1076" t="s">
        <v>17</v>
      </c>
      <c r="L251" s="1076" t="s">
        <v>17</v>
      </c>
      <c r="M251" s="1142" t="s">
        <v>658</v>
      </c>
      <c r="N251" s="1142" t="s">
        <v>658</v>
      </c>
      <c r="O251" s="1142" t="s">
        <v>658</v>
      </c>
      <c r="P251" s="605"/>
      <c r="Q251" s="605"/>
      <c r="R251" s="605"/>
      <c r="S251" s="605"/>
      <c r="T251" s="605"/>
      <c r="U251" s="605"/>
      <c r="V251" s="605"/>
      <c r="W251" s="605"/>
      <c r="X251" s="605"/>
      <c r="Y251" s="605"/>
      <c r="Z251" s="10" t="s">
        <v>12</v>
      </c>
      <c r="AB251" s="1066">
        <f t="shared" si="90"/>
        <v>151</v>
      </c>
      <c r="AC251" s="1066">
        <v>5</v>
      </c>
      <c r="AD251" s="1066">
        <f t="shared" si="90"/>
        <v>67</v>
      </c>
      <c r="AE251" s="1066">
        <v>11</v>
      </c>
      <c r="AF251" s="412" t="s">
        <v>63</v>
      </c>
      <c r="AG251" s="42" t="s">
        <v>1023</v>
      </c>
      <c r="AH251" s="967" t="s">
        <v>96</v>
      </c>
      <c r="AI251" s="968">
        <v>0.35</v>
      </c>
      <c r="AJ251" s="969">
        <v>0.3</v>
      </c>
      <c r="AK251" s="969">
        <v>0.3</v>
      </c>
      <c r="AL251" s="51" t="s">
        <v>900</v>
      </c>
      <c r="AM251" s="1846" t="str">
        <f t="shared" si="89"/>
        <v/>
      </c>
      <c r="AN251" s="10" t="s">
        <v>12</v>
      </c>
    </row>
    <row r="252" spans="1:40" ht="14.25" x14ac:dyDescent="0.2">
      <c r="A252" s="300" t="str">
        <f t="shared" si="84"/>
        <v>Singapore: Marine and Aviation - Hull</v>
      </c>
      <c r="B252" s="62">
        <f t="shared" si="85"/>
        <v>152</v>
      </c>
      <c r="C252" s="1076" t="s">
        <v>17</v>
      </c>
      <c r="D252" s="1076" t="s">
        <v>17</v>
      </c>
      <c r="E252" s="1076" t="s">
        <v>17</v>
      </c>
      <c r="F252" s="1094">
        <f t="shared" si="86"/>
        <v>0</v>
      </c>
      <c r="G252" s="1076" t="s">
        <v>17</v>
      </c>
      <c r="H252" s="1076" t="s">
        <v>17</v>
      </c>
      <c r="I252" s="1094">
        <f t="shared" si="87"/>
        <v>0</v>
      </c>
      <c r="J252" s="1088">
        <f t="shared" si="88"/>
        <v>0</v>
      </c>
      <c r="K252" s="1076" t="s">
        <v>17</v>
      </c>
      <c r="L252" s="1076" t="s">
        <v>17</v>
      </c>
      <c r="M252" s="1142" t="s">
        <v>658</v>
      </c>
      <c r="N252" s="1142" t="s">
        <v>658</v>
      </c>
      <c r="O252" s="1142" t="s">
        <v>658</v>
      </c>
      <c r="P252" s="605"/>
      <c r="Q252" s="605"/>
      <c r="R252" s="605"/>
      <c r="S252" s="605"/>
      <c r="T252" s="605"/>
      <c r="U252" s="605"/>
      <c r="V252" s="605"/>
      <c r="W252" s="605"/>
      <c r="X252" s="605"/>
      <c r="Y252" s="605"/>
      <c r="Z252" s="10" t="s">
        <v>12</v>
      </c>
      <c r="AB252" s="1066">
        <f t="shared" si="90"/>
        <v>152</v>
      </c>
      <c r="AC252" s="1066">
        <v>5</v>
      </c>
      <c r="AD252" s="1066">
        <f t="shared" si="90"/>
        <v>68</v>
      </c>
      <c r="AE252" s="1066">
        <v>12</v>
      </c>
      <c r="AF252" s="412" t="s">
        <v>63</v>
      </c>
      <c r="AG252" s="42" t="s">
        <v>1024</v>
      </c>
      <c r="AH252" s="967" t="s">
        <v>890</v>
      </c>
      <c r="AI252" s="968">
        <v>0.45</v>
      </c>
      <c r="AJ252" s="969">
        <v>0.35</v>
      </c>
      <c r="AK252" s="969">
        <v>0.35</v>
      </c>
      <c r="AL252" s="51" t="s">
        <v>900</v>
      </c>
      <c r="AM252" s="1846" t="str">
        <f t="shared" si="89"/>
        <v/>
      </c>
      <c r="AN252" s="10" t="s">
        <v>12</v>
      </c>
    </row>
    <row r="253" spans="1:40" ht="14.25" x14ac:dyDescent="0.2">
      <c r="A253" s="300" t="str">
        <f t="shared" si="84"/>
        <v>Singapore: Professional indemnity</v>
      </c>
      <c r="B253" s="62">
        <f t="shared" si="85"/>
        <v>153</v>
      </c>
      <c r="C253" s="1076" t="s">
        <v>17</v>
      </c>
      <c r="D253" s="1076" t="s">
        <v>17</v>
      </c>
      <c r="E253" s="1076" t="s">
        <v>17</v>
      </c>
      <c r="F253" s="1094">
        <f t="shared" si="86"/>
        <v>0</v>
      </c>
      <c r="G253" s="1076" t="s">
        <v>17</v>
      </c>
      <c r="H253" s="1076" t="s">
        <v>17</v>
      </c>
      <c r="I253" s="1094">
        <f t="shared" si="87"/>
        <v>0</v>
      </c>
      <c r="J253" s="1088">
        <f t="shared" si="88"/>
        <v>0</v>
      </c>
      <c r="K253" s="1076" t="s">
        <v>17</v>
      </c>
      <c r="L253" s="1076" t="s">
        <v>17</v>
      </c>
      <c r="M253" s="1142" t="s">
        <v>658</v>
      </c>
      <c r="N253" s="1142" t="s">
        <v>658</v>
      </c>
      <c r="O253" s="1142" t="s">
        <v>658</v>
      </c>
      <c r="P253" s="605"/>
      <c r="Q253" s="605"/>
      <c r="R253" s="605"/>
      <c r="S253" s="605"/>
      <c r="T253" s="605"/>
      <c r="U253" s="605"/>
      <c r="V253" s="605"/>
      <c r="W253" s="605"/>
      <c r="X253" s="605"/>
      <c r="Y253" s="605"/>
      <c r="Z253" s="10" t="s">
        <v>12</v>
      </c>
      <c r="AB253" s="1066">
        <f t="shared" si="90"/>
        <v>153</v>
      </c>
      <c r="AC253" s="1066">
        <v>5</v>
      </c>
      <c r="AD253" s="1066">
        <f t="shared" si="90"/>
        <v>69</v>
      </c>
      <c r="AE253" s="1066">
        <v>13</v>
      </c>
      <c r="AF253" s="412" t="s">
        <v>63</v>
      </c>
      <c r="AG253" s="42" t="s">
        <v>1025</v>
      </c>
      <c r="AH253" s="967" t="s">
        <v>891</v>
      </c>
      <c r="AI253" s="968">
        <v>0.35</v>
      </c>
      <c r="AJ253" s="969">
        <v>0.35</v>
      </c>
      <c r="AK253" s="969">
        <v>0.35</v>
      </c>
      <c r="AL253" s="51" t="s">
        <v>906</v>
      </c>
      <c r="AM253" s="1846" t="str">
        <f t="shared" si="89"/>
        <v/>
      </c>
      <c r="AN253" s="10" t="s">
        <v>12</v>
      </c>
    </row>
    <row r="254" spans="1:40" ht="14.25" x14ac:dyDescent="0.2">
      <c r="A254" s="300" t="str">
        <f t="shared" si="84"/>
        <v>Singapore: Public liability</v>
      </c>
      <c r="B254" s="62">
        <f t="shared" si="85"/>
        <v>154</v>
      </c>
      <c r="C254" s="1076" t="s">
        <v>17</v>
      </c>
      <c r="D254" s="1076" t="s">
        <v>17</v>
      </c>
      <c r="E254" s="1076" t="s">
        <v>17</v>
      </c>
      <c r="F254" s="1094">
        <f t="shared" si="86"/>
        <v>0</v>
      </c>
      <c r="G254" s="1076" t="s">
        <v>17</v>
      </c>
      <c r="H254" s="1076" t="s">
        <v>17</v>
      </c>
      <c r="I254" s="1094">
        <f t="shared" si="87"/>
        <v>0</v>
      </c>
      <c r="J254" s="1088">
        <f t="shared" si="88"/>
        <v>0</v>
      </c>
      <c r="K254" s="1076" t="s">
        <v>17</v>
      </c>
      <c r="L254" s="1076" t="s">
        <v>17</v>
      </c>
      <c r="M254" s="1142" t="s">
        <v>658</v>
      </c>
      <c r="N254" s="1142" t="s">
        <v>658</v>
      </c>
      <c r="O254" s="1142" t="s">
        <v>658</v>
      </c>
      <c r="P254" s="605"/>
      <c r="Q254" s="605"/>
      <c r="R254" s="605"/>
      <c r="S254" s="605"/>
      <c r="T254" s="605"/>
      <c r="U254" s="605"/>
      <c r="V254" s="605"/>
      <c r="W254" s="605"/>
      <c r="X254" s="605"/>
      <c r="Y254" s="605"/>
      <c r="Z254" s="10" t="s">
        <v>12</v>
      </c>
      <c r="AB254" s="1066">
        <f t="shared" si="90"/>
        <v>154</v>
      </c>
      <c r="AC254" s="1066">
        <v>5</v>
      </c>
      <c r="AD254" s="1066">
        <f t="shared" si="90"/>
        <v>70</v>
      </c>
      <c r="AE254" s="1066">
        <v>14</v>
      </c>
      <c r="AF254" s="412" t="s">
        <v>63</v>
      </c>
      <c r="AG254" s="42" t="s">
        <v>1026</v>
      </c>
      <c r="AH254" s="967" t="s">
        <v>891</v>
      </c>
      <c r="AI254" s="968">
        <v>0.35</v>
      </c>
      <c r="AJ254" s="1845">
        <v>0.31</v>
      </c>
      <c r="AK254" s="969">
        <v>0.3</v>
      </c>
      <c r="AL254" s="51" t="s">
        <v>906</v>
      </c>
      <c r="AM254" s="1847">
        <f t="shared" si="89"/>
        <v>1.0000000000000009E-2</v>
      </c>
      <c r="AN254" s="10" t="s">
        <v>12</v>
      </c>
    </row>
    <row r="255" spans="1:40" ht="14.25" x14ac:dyDescent="0.2">
      <c r="A255" s="300" t="str">
        <f t="shared" si="84"/>
        <v>Singapore: Others- liability class</v>
      </c>
      <c r="B255" s="62">
        <f t="shared" si="85"/>
        <v>155</v>
      </c>
      <c r="C255" s="1076" t="s">
        <v>17</v>
      </c>
      <c r="D255" s="1076" t="s">
        <v>17</v>
      </c>
      <c r="E255" s="1076" t="s">
        <v>17</v>
      </c>
      <c r="F255" s="1094">
        <f t="shared" si="86"/>
        <v>0</v>
      </c>
      <c r="G255" s="1076" t="s">
        <v>17</v>
      </c>
      <c r="H255" s="1076" t="s">
        <v>17</v>
      </c>
      <c r="I255" s="1094">
        <f t="shared" si="87"/>
        <v>0</v>
      </c>
      <c r="J255" s="1088">
        <f t="shared" si="88"/>
        <v>0</v>
      </c>
      <c r="K255" s="1076" t="s">
        <v>17</v>
      </c>
      <c r="L255" s="1076" t="s">
        <v>17</v>
      </c>
      <c r="M255" s="1142" t="s">
        <v>658</v>
      </c>
      <c r="N255" s="1142" t="s">
        <v>658</v>
      </c>
      <c r="O255" s="1142" t="s">
        <v>658</v>
      </c>
      <c r="P255" s="605"/>
      <c r="Q255" s="605"/>
      <c r="R255" s="605"/>
      <c r="S255" s="605"/>
      <c r="T255" s="605"/>
      <c r="U255" s="605"/>
      <c r="V255" s="605"/>
      <c r="W255" s="605"/>
      <c r="X255" s="605"/>
      <c r="Y255" s="605"/>
      <c r="Z255" s="10" t="s">
        <v>12</v>
      </c>
      <c r="AB255" s="1067">
        <f t="shared" si="90"/>
        <v>155</v>
      </c>
      <c r="AC255" s="1067">
        <v>5</v>
      </c>
      <c r="AD255" s="1067">
        <f t="shared" si="90"/>
        <v>71</v>
      </c>
      <c r="AE255" s="1067">
        <v>15</v>
      </c>
      <c r="AF255" s="408" t="s">
        <v>63</v>
      </c>
      <c r="AG255" s="43" t="s">
        <v>1027</v>
      </c>
      <c r="AH255" s="970" t="s">
        <v>891</v>
      </c>
      <c r="AI255" s="971">
        <v>0.35</v>
      </c>
      <c r="AJ255" s="1852">
        <v>0.31</v>
      </c>
      <c r="AK255" s="972">
        <v>0.3</v>
      </c>
      <c r="AL255" s="52" t="s">
        <v>906</v>
      </c>
      <c r="AM255" s="1853">
        <f t="shared" si="89"/>
        <v>1.0000000000000009E-2</v>
      </c>
      <c r="AN255" s="10" t="s">
        <v>12</v>
      </c>
    </row>
    <row r="256" spans="1:40" ht="15" x14ac:dyDescent="0.2">
      <c r="A256" s="1412" t="str">
        <f>AF257</f>
        <v>Chinese Taipei</v>
      </c>
      <c r="B256" s="134"/>
      <c r="C256" s="1096"/>
      <c r="D256" s="1097"/>
      <c r="E256" s="1097"/>
      <c r="F256" s="1097"/>
      <c r="G256" s="1097"/>
      <c r="H256" s="1097"/>
      <c r="I256" s="1097"/>
      <c r="J256" s="1097"/>
      <c r="K256" s="1097"/>
      <c r="L256" s="1097"/>
      <c r="M256" s="1097"/>
      <c r="N256" s="1097"/>
      <c r="O256" s="1098"/>
      <c r="P256" s="605"/>
      <c r="Q256" s="605"/>
      <c r="R256" s="605"/>
      <c r="S256" s="605"/>
      <c r="T256" s="605"/>
      <c r="U256" s="605"/>
      <c r="V256" s="605"/>
      <c r="W256" s="605"/>
      <c r="X256" s="605"/>
      <c r="Y256" s="605"/>
      <c r="Z256" s="10" t="s">
        <v>12</v>
      </c>
      <c r="AB256" s="1039"/>
      <c r="AC256" s="1039"/>
      <c r="AD256" s="1039"/>
      <c r="AE256" s="1039"/>
      <c r="AM256" s="1039"/>
      <c r="AN256" s="10" t="s">
        <v>12</v>
      </c>
    </row>
    <row r="257" spans="1:40" ht="14.25" x14ac:dyDescent="0.2">
      <c r="A257" s="300" t="str">
        <f t="shared" ref="A257:A281" si="91">AF257&amp;": "&amp;AG257</f>
        <v>Chinese Taipei: Fire - residence</v>
      </c>
      <c r="B257" s="134">
        <f t="shared" ref="B257:B281" si="92">AB257</f>
        <v>156</v>
      </c>
      <c r="C257" s="1076" t="s">
        <v>17</v>
      </c>
      <c r="D257" s="1076" t="s">
        <v>17</v>
      </c>
      <c r="E257" s="1076" t="s">
        <v>17</v>
      </c>
      <c r="F257" s="1132">
        <f t="shared" ref="F257:F281" si="93">MAX(0,IF(OR(SUM(C257),SUM(D257)),MAX(SUM(C257),SUM(D257)),SUM(E257))*$AI257)</f>
        <v>0</v>
      </c>
      <c r="G257" s="1076" t="s">
        <v>17</v>
      </c>
      <c r="H257" s="1076" t="s">
        <v>17</v>
      </c>
      <c r="I257" s="1132">
        <f t="shared" ref="I257:I281" si="94">MAX(0,SUM(H257)*$AJ257)</f>
        <v>0</v>
      </c>
      <c r="J257" s="1136">
        <f t="shared" ref="J257:J281" si="95">SQRT(SUMSQ($F257,$I257)+2*$K$51*PRODUCT($F257,$I257))</f>
        <v>0</v>
      </c>
      <c r="K257" s="1076" t="s">
        <v>17</v>
      </c>
      <c r="L257" s="1076" t="s">
        <v>17</v>
      </c>
      <c r="M257" s="1142" t="s">
        <v>658</v>
      </c>
      <c r="N257" s="1142" t="s">
        <v>658</v>
      </c>
      <c r="O257" s="1142" t="s">
        <v>658</v>
      </c>
      <c r="P257" s="605"/>
      <c r="Q257" s="605"/>
      <c r="R257" s="605"/>
      <c r="S257" s="605"/>
      <c r="T257" s="605"/>
      <c r="U257" s="605"/>
      <c r="V257" s="605"/>
      <c r="W257" s="605"/>
      <c r="X257" s="605"/>
      <c r="Y257" s="605"/>
      <c r="Z257" s="10" t="s">
        <v>12</v>
      </c>
      <c r="AB257" s="1065">
        <f>AB255+1</f>
        <v>156</v>
      </c>
      <c r="AC257" s="1065">
        <v>5</v>
      </c>
      <c r="AD257" s="1065">
        <f>AD255+1</f>
        <v>72</v>
      </c>
      <c r="AE257" s="1065">
        <v>1</v>
      </c>
      <c r="AF257" s="604" t="s">
        <v>64</v>
      </c>
      <c r="AG257" s="38" t="s">
        <v>1028</v>
      </c>
      <c r="AH257" s="973" t="s">
        <v>890</v>
      </c>
      <c r="AI257" s="974">
        <v>0.25</v>
      </c>
      <c r="AJ257" s="975">
        <v>0.4</v>
      </c>
      <c r="AK257" s="975">
        <v>0.4</v>
      </c>
      <c r="AL257" s="50" t="s">
        <v>902</v>
      </c>
      <c r="AM257" s="1851" t="str">
        <f t="shared" ref="AM257:AM281" si="96">IF(AJ257=AK257,"",AJ257-AK257)</f>
        <v/>
      </c>
      <c r="AN257" s="10" t="s">
        <v>12</v>
      </c>
    </row>
    <row r="258" spans="1:40" ht="14.25" x14ac:dyDescent="0.2">
      <c r="A258" s="300" t="str">
        <f t="shared" si="91"/>
        <v>Chinese Taipei: Fire - commercial</v>
      </c>
      <c r="B258" s="62">
        <f t="shared" si="92"/>
        <v>157</v>
      </c>
      <c r="C258" s="1076" t="s">
        <v>17</v>
      </c>
      <c r="D258" s="1076" t="s">
        <v>17</v>
      </c>
      <c r="E258" s="1076" t="s">
        <v>17</v>
      </c>
      <c r="F258" s="1094">
        <f t="shared" si="93"/>
        <v>0</v>
      </c>
      <c r="G258" s="1076" t="s">
        <v>17</v>
      </c>
      <c r="H258" s="1076" t="s">
        <v>17</v>
      </c>
      <c r="I258" s="1094">
        <f t="shared" si="94"/>
        <v>0</v>
      </c>
      <c r="J258" s="1088">
        <f t="shared" si="95"/>
        <v>0</v>
      </c>
      <c r="K258" s="1076" t="s">
        <v>17</v>
      </c>
      <c r="L258" s="1076" t="s">
        <v>17</v>
      </c>
      <c r="M258" s="1142" t="s">
        <v>658</v>
      </c>
      <c r="N258" s="1142" t="s">
        <v>658</v>
      </c>
      <c r="O258" s="1142" t="s">
        <v>658</v>
      </c>
      <c r="P258" s="605"/>
      <c r="Q258" s="605"/>
      <c r="R258" s="605"/>
      <c r="S258" s="605"/>
      <c r="T258" s="605"/>
      <c r="U258" s="605"/>
      <c r="V258" s="605"/>
      <c r="W258" s="605"/>
      <c r="X258" s="605"/>
      <c r="Y258" s="605"/>
      <c r="Z258" s="10" t="s">
        <v>12</v>
      </c>
      <c r="AB258" s="1066">
        <f t="shared" ref="AB258:AB281" si="97">AB257+1</f>
        <v>157</v>
      </c>
      <c r="AC258" s="1066">
        <v>5</v>
      </c>
      <c r="AD258" s="1066">
        <f t="shared" ref="AD258:AD281" si="98">AD257+1</f>
        <v>73</v>
      </c>
      <c r="AE258" s="1066">
        <v>2</v>
      </c>
      <c r="AF258" s="412" t="s">
        <v>64</v>
      </c>
      <c r="AG258" s="42" t="s">
        <v>1029</v>
      </c>
      <c r="AH258" s="967" t="s">
        <v>890</v>
      </c>
      <c r="AI258" s="968">
        <v>0.55000000000000004</v>
      </c>
      <c r="AJ258" s="969">
        <v>0.45</v>
      </c>
      <c r="AK258" s="969">
        <v>0.45</v>
      </c>
      <c r="AL258" s="51" t="s">
        <v>902</v>
      </c>
      <c r="AM258" s="1846" t="str">
        <f t="shared" si="96"/>
        <v/>
      </c>
      <c r="AN258" s="10" t="s">
        <v>12</v>
      </c>
    </row>
    <row r="259" spans="1:40" ht="14.25" x14ac:dyDescent="0.2">
      <c r="A259" s="300" t="str">
        <f t="shared" si="91"/>
        <v>Chinese Taipei: Marine - inland cargo</v>
      </c>
      <c r="B259" s="62">
        <f t="shared" si="92"/>
        <v>158</v>
      </c>
      <c r="C259" s="1076" t="s">
        <v>17</v>
      </c>
      <c r="D259" s="1076" t="s">
        <v>17</v>
      </c>
      <c r="E259" s="1076" t="s">
        <v>17</v>
      </c>
      <c r="F259" s="1094">
        <f t="shared" si="93"/>
        <v>0</v>
      </c>
      <c r="G259" s="1076" t="s">
        <v>17</v>
      </c>
      <c r="H259" s="1076" t="s">
        <v>17</v>
      </c>
      <c r="I259" s="1094">
        <f t="shared" si="94"/>
        <v>0</v>
      </c>
      <c r="J259" s="1088">
        <f t="shared" si="95"/>
        <v>0</v>
      </c>
      <c r="K259" s="1076" t="s">
        <v>17</v>
      </c>
      <c r="L259" s="1076" t="s">
        <v>17</v>
      </c>
      <c r="M259" s="1142" t="s">
        <v>658</v>
      </c>
      <c r="N259" s="1142" t="s">
        <v>658</v>
      </c>
      <c r="O259" s="1142" t="s">
        <v>658</v>
      </c>
      <c r="P259" s="605"/>
      <c r="Q259" s="605"/>
      <c r="R259" s="605"/>
      <c r="S259" s="605"/>
      <c r="T259" s="605"/>
      <c r="U259" s="605"/>
      <c r="V259" s="605"/>
      <c r="W259" s="605"/>
      <c r="X259" s="605"/>
      <c r="Y259" s="605"/>
      <c r="Z259" s="10" t="s">
        <v>12</v>
      </c>
      <c r="AB259" s="1066">
        <f t="shared" si="97"/>
        <v>158</v>
      </c>
      <c r="AC259" s="1066">
        <v>5</v>
      </c>
      <c r="AD259" s="1066">
        <f t="shared" si="98"/>
        <v>74</v>
      </c>
      <c r="AE259" s="1066">
        <v>3</v>
      </c>
      <c r="AF259" s="412" t="s">
        <v>64</v>
      </c>
      <c r="AG259" s="42" t="s">
        <v>1030</v>
      </c>
      <c r="AH259" s="967" t="s">
        <v>890</v>
      </c>
      <c r="AI259" s="968">
        <v>0.3</v>
      </c>
      <c r="AJ259" s="969">
        <v>0.25</v>
      </c>
      <c r="AK259" s="969">
        <v>0.25</v>
      </c>
      <c r="AL259" s="51" t="s">
        <v>902</v>
      </c>
      <c r="AM259" s="1846" t="str">
        <f t="shared" si="96"/>
        <v/>
      </c>
      <c r="AN259" s="10" t="s">
        <v>12</v>
      </c>
    </row>
    <row r="260" spans="1:40" ht="14.25" x14ac:dyDescent="0.2">
      <c r="A260" s="300" t="str">
        <f t="shared" si="91"/>
        <v>Chinese Taipei: Marine - overseas cargo</v>
      </c>
      <c r="B260" s="62">
        <f t="shared" si="92"/>
        <v>159</v>
      </c>
      <c r="C260" s="1076" t="s">
        <v>17</v>
      </c>
      <c r="D260" s="1076" t="s">
        <v>17</v>
      </c>
      <c r="E260" s="1076" t="s">
        <v>17</v>
      </c>
      <c r="F260" s="1094">
        <f t="shared" si="93"/>
        <v>0</v>
      </c>
      <c r="G260" s="1076" t="s">
        <v>17</v>
      </c>
      <c r="H260" s="1076" t="s">
        <v>17</v>
      </c>
      <c r="I260" s="1094">
        <f t="shared" si="94"/>
        <v>0</v>
      </c>
      <c r="J260" s="1088">
        <f t="shared" si="95"/>
        <v>0</v>
      </c>
      <c r="K260" s="1076" t="s">
        <v>17</v>
      </c>
      <c r="L260" s="1076" t="s">
        <v>17</v>
      </c>
      <c r="M260" s="1142" t="s">
        <v>658</v>
      </c>
      <c r="N260" s="1142" t="s">
        <v>658</v>
      </c>
      <c r="O260" s="1142" t="s">
        <v>658</v>
      </c>
      <c r="P260" s="605"/>
      <c r="Q260" s="605"/>
      <c r="R260" s="605"/>
      <c r="S260" s="605"/>
      <c r="T260" s="605"/>
      <c r="U260" s="605"/>
      <c r="V260" s="605"/>
      <c r="W260" s="605"/>
      <c r="X260" s="605"/>
      <c r="Y260" s="605"/>
      <c r="Z260" s="10" t="s">
        <v>12</v>
      </c>
      <c r="AB260" s="1066">
        <f t="shared" si="97"/>
        <v>159</v>
      </c>
      <c r="AC260" s="1066">
        <v>5</v>
      </c>
      <c r="AD260" s="1066">
        <f t="shared" si="98"/>
        <v>75</v>
      </c>
      <c r="AE260" s="1066">
        <v>4</v>
      </c>
      <c r="AF260" s="412" t="s">
        <v>64</v>
      </c>
      <c r="AG260" s="42" t="s">
        <v>1031</v>
      </c>
      <c r="AH260" s="967" t="s">
        <v>890</v>
      </c>
      <c r="AI260" s="968">
        <v>0.3</v>
      </c>
      <c r="AJ260" s="969">
        <v>0.25</v>
      </c>
      <c r="AK260" s="969">
        <v>0.25</v>
      </c>
      <c r="AL260" s="51" t="s">
        <v>902</v>
      </c>
      <c r="AM260" s="1846" t="str">
        <f t="shared" si="96"/>
        <v/>
      </c>
      <c r="AN260" s="10" t="s">
        <v>12</v>
      </c>
    </row>
    <row r="261" spans="1:40" ht="14.25" x14ac:dyDescent="0.2">
      <c r="A261" s="300" t="str">
        <f t="shared" si="91"/>
        <v>Chinese Taipei: Marine - hull</v>
      </c>
      <c r="B261" s="62">
        <f t="shared" si="92"/>
        <v>160</v>
      </c>
      <c r="C261" s="1076" t="s">
        <v>17</v>
      </c>
      <c r="D261" s="1076" t="s">
        <v>17</v>
      </c>
      <c r="E261" s="1076" t="s">
        <v>17</v>
      </c>
      <c r="F261" s="1094">
        <f t="shared" si="93"/>
        <v>0</v>
      </c>
      <c r="G261" s="1076" t="s">
        <v>17</v>
      </c>
      <c r="H261" s="1076" t="s">
        <v>17</v>
      </c>
      <c r="I261" s="1094">
        <f t="shared" si="94"/>
        <v>0</v>
      </c>
      <c r="J261" s="1088">
        <f t="shared" si="95"/>
        <v>0</v>
      </c>
      <c r="K261" s="1076" t="s">
        <v>17</v>
      </c>
      <c r="L261" s="1076" t="s">
        <v>17</v>
      </c>
      <c r="M261" s="1142" t="s">
        <v>658</v>
      </c>
      <c r="N261" s="1142" t="s">
        <v>658</v>
      </c>
      <c r="O261" s="1142" t="s">
        <v>658</v>
      </c>
      <c r="P261" s="605"/>
      <c r="Q261" s="605"/>
      <c r="R261" s="605"/>
      <c r="S261" s="605"/>
      <c r="T261" s="605"/>
      <c r="U261" s="605"/>
      <c r="V261" s="605"/>
      <c r="W261" s="605"/>
      <c r="X261" s="605"/>
      <c r="Y261" s="605"/>
      <c r="Z261" s="10" t="s">
        <v>12</v>
      </c>
      <c r="AB261" s="1066">
        <f t="shared" si="97"/>
        <v>160</v>
      </c>
      <c r="AC261" s="1066">
        <v>5</v>
      </c>
      <c r="AD261" s="1066">
        <f t="shared" si="98"/>
        <v>76</v>
      </c>
      <c r="AE261" s="1066">
        <v>5</v>
      </c>
      <c r="AF261" s="412" t="s">
        <v>64</v>
      </c>
      <c r="AG261" s="42" t="s">
        <v>1032</v>
      </c>
      <c r="AH261" s="967" t="s">
        <v>890</v>
      </c>
      <c r="AI261" s="968">
        <v>0.55000000000000004</v>
      </c>
      <c r="AJ261" s="969">
        <v>0.45</v>
      </c>
      <c r="AK261" s="969">
        <v>0.45</v>
      </c>
      <c r="AL261" s="51" t="s">
        <v>900</v>
      </c>
      <c r="AM261" s="1846" t="str">
        <f t="shared" si="96"/>
        <v/>
      </c>
      <c r="AN261" s="10" t="s">
        <v>12</v>
      </c>
    </row>
    <row r="262" spans="1:40" ht="14.25" x14ac:dyDescent="0.2">
      <c r="A262" s="300" t="str">
        <f t="shared" si="91"/>
        <v>Chinese Taipei: Marine - fish boat</v>
      </c>
      <c r="B262" s="62">
        <f t="shared" si="92"/>
        <v>161</v>
      </c>
      <c r="C262" s="1076" t="s">
        <v>17</v>
      </c>
      <c r="D262" s="1076" t="s">
        <v>17</v>
      </c>
      <c r="E262" s="1076" t="s">
        <v>17</v>
      </c>
      <c r="F262" s="1094">
        <f t="shared" si="93"/>
        <v>0</v>
      </c>
      <c r="G262" s="1076" t="s">
        <v>17</v>
      </c>
      <c r="H262" s="1076" t="s">
        <v>17</v>
      </c>
      <c r="I262" s="1094">
        <f t="shared" si="94"/>
        <v>0</v>
      </c>
      <c r="J262" s="1088">
        <f t="shared" si="95"/>
        <v>0</v>
      </c>
      <c r="K262" s="1076" t="s">
        <v>17</v>
      </c>
      <c r="L262" s="1076" t="s">
        <v>17</v>
      </c>
      <c r="M262" s="1142" t="s">
        <v>658</v>
      </c>
      <c r="N262" s="1142" t="s">
        <v>658</v>
      </c>
      <c r="O262" s="1142" t="s">
        <v>658</v>
      </c>
      <c r="P262" s="605"/>
      <c r="Q262" s="605"/>
      <c r="R262" s="605"/>
      <c r="S262" s="605"/>
      <c r="T262" s="605"/>
      <c r="U262" s="605"/>
      <c r="V262" s="605"/>
      <c r="W262" s="605"/>
      <c r="X262" s="605"/>
      <c r="Y262" s="605"/>
      <c r="Z262" s="10" t="s">
        <v>12</v>
      </c>
      <c r="AB262" s="1066">
        <f t="shared" si="97"/>
        <v>161</v>
      </c>
      <c r="AC262" s="1066">
        <v>5</v>
      </c>
      <c r="AD262" s="1066">
        <f t="shared" si="98"/>
        <v>77</v>
      </c>
      <c r="AE262" s="1066">
        <v>6</v>
      </c>
      <c r="AF262" s="412" t="s">
        <v>64</v>
      </c>
      <c r="AG262" s="42" t="s">
        <v>1033</v>
      </c>
      <c r="AH262" s="967" t="s">
        <v>890</v>
      </c>
      <c r="AI262" s="968">
        <v>0.45</v>
      </c>
      <c r="AJ262" s="969">
        <v>0.45</v>
      </c>
      <c r="AK262" s="969">
        <v>0.45</v>
      </c>
      <c r="AL262" s="51" t="s">
        <v>900</v>
      </c>
      <c r="AM262" s="1846" t="str">
        <f t="shared" si="96"/>
        <v/>
      </c>
      <c r="AN262" s="10" t="s">
        <v>12</v>
      </c>
    </row>
    <row r="263" spans="1:40" ht="14.25" x14ac:dyDescent="0.2">
      <c r="A263" s="300" t="str">
        <f t="shared" si="91"/>
        <v>Chinese Taipei: Marine - aircraft</v>
      </c>
      <c r="B263" s="62">
        <f t="shared" si="92"/>
        <v>162</v>
      </c>
      <c r="C263" s="1076" t="s">
        <v>17</v>
      </c>
      <c r="D263" s="1076" t="s">
        <v>17</v>
      </c>
      <c r="E263" s="1076" t="s">
        <v>17</v>
      </c>
      <c r="F263" s="1094">
        <f t="shared" si="93"/>
        <v>0</v>
      </c>
      <c r="G263" s="1076" t="s">
        <v>17</v>
      </c>
      <c r="H263" s="1076" t="s">
        <v>17</v>
      </c>
      <c r="I263" s="1094">
        <f t="shared" si="94"/>
        <v>0</v>
      </c>
      <c r="J263" s="1088">
        <f t="shared" si="95"/>
        <v>0</v>
      </c>
      <c r="K263" s="1076" t="s">
        <v>17</v>
      </c>
      <c r="L263" s="1076" t="s">
        <v>17</v>
      </c>
      <c r="M263" s="1142" t="s">
        <v>658</v>
      </c>
      <c r="N263" s="1142" t="s">
        <v>658</v>
      </c>
      <c r="O263" s="1142" t="s">
        <v>658</v>
      </c>
      <c r="P263" s="605"/>
      <c r="Q263" s="605"/>
      <c r="R263" s="605"/>
      <c r="S263" s="605"/>
      <c r="T263" s="605"/>
      <c r="U263" s="605"/>
      <c r="V263" s="605"/>
      <c r="W263" s="605"/>
      <c r="X263" s="605"/>
      <c r="Y263" s="605"/>
      <c r="Z263" s="10" t="s">
        <v>12</v>
      </c>
      <c r="AB263" s="1066">
        <f t="shared" si="97"/>
        <v>162</v>
      </c>
      <c r="AC263" s="1066">
        <v>5</v>
      </c>
      <c r="AD263" s="1066">
        <f t="shared" si="98"/>
        <v>78</v>
      </c>
      <c r="AE263" s="1066">
        <v>7</v>
      </c>
      <c r="AF263" s="412" t="s">
        <v>64</v>
      </c>
      <c r="AG263" s="42" t="s">
        <v>1034</v>
      </c>
      <c r="AH263" s="967" t="s">
        <v>890</v>
      </c>
      <c r="AI263" s="968">
        <v>0.55000000000000004</v>
      </c>
      <c r="AJ263" s="969">
        <v>0.45</v>
      </c>
      <c r="AK263" s="969">
        <v>0.45</v>
      </c>
      <c r="AL263" s="51" t="s">
        <v>900</v>
      </c>
      <c r="AM263" s="1846" t="str">
        <f t="shared" si="96"/>
        <v/>
      </c>
      <c r="AN263" s="10" t="s">
        <v>12</v>
      </c>
    </row>
    <row r="264" spans="1:40" ht="14.25" x14ac:dyDescent="0.2">
      <c r="A264" s="300" t="str">
        <f t="shared" si="91"/>
        <v>Chinese Taipei: Motor - personal vehicle</v>
      </c>
      <c r="B264" s="62">
        <f t="shared" si="92"/>
        <v>163</v>
      </c>
      <c r="C264" s="1076" t="s">
        <v>17</v>
      </c>
      <c r="D264" s="1076" t="s">
        <v>17</v>
      </c>
      <c r="E264" s="1076" t="s">
        <v>17</v>
      </c>
      <c r="F264" s="1094">
        <f t="shared" si="93"/>
        <v>0</v>
      </c>
      <c r="G264" s="1076" t="s">
        <v>17</v>
      </c>
      <c r="H264" s="1076" t="s">
        <v>17</v>
      </c>
      <c r="I264" s="1094">
        <f t="shared" si="94"/>
        <v>0</v>
      </c>
      <c r="J264" s="1088">
        <f t="shared" si="95"/>
        <v>0</v>
      </c>
      <c r="K264" s="1076" t="s">
        <v>17</v>
      </c>
      <c r="L264" s="1076" t="s">
        <v>17</v>
      </c>
      <c r="M264" s="1142" t="s">
        <v>658</v>
      </c>
      <c r="N264" s="1142" t="s">
        <v>658</v>
      </c>
      <c r="O264" s="1142" t="s">
        <v>658</v>
      </c>
      <c r="P264" s="605"/>
      <c r="Q264" s="605"/>
      <c r="R264" s="605"/>
      <c r="S264" s="605"/>
      <c r="T264" s="605"/>
      <c r="U264" s="605"/>
      <c r="V264" s="605"/>
      <c r="W264" s="605"/>
      <c r="X264" s="605"/>
      <c r="Y264" s="605"/>
      <c r="Z264" s="10" t="s">
        <v>12</v>
      </c>
      <c r="AB264" s="1066">
        <f t="shared" si="97"/>
        <v>163</v>
      </c>
      <c r="AC264" s="1066">
        <v>5</v>
      </c>
      <c r="AD264" s="1066">
        <f t="shared" si="98"/>
        <v>79</v>
      </c>
      <c r="AE264" s="1066">
        <v>8</v>
      </c>
      <c r="AF264" s="412" t="s">
        <v>64</v>
      </c>
      <c r="AG264" s="42" t="s">
        <v>1035</v>
      </c>
      <c r="AH264" s="967" t="s">
        <v>1474</v>
      </c>
      <c r="AI264" s="968">
        <v>0.25</v>
      </c>
      <c r="AJ264" s="969">
        <v>0.25</v>
      </c>
      <c r="AK264" s="969">
        <v>0.25</v>
      </c>
      <c r="AL264" s="51" t="s">
        <v>902</v>
      </c>
      <c r="AM264" s="1846" t="str">
        <f t="shared" si="96"/>
        <v/>
      </c>
      <c r="AN264" s="10" t="s">
        <v>12</v>
      </c>
    </row>
    <row r="265" spans="1:40" ht="14.25" x14ac:dyDescent="0.2">
      <c r="A265" s="300" t="str">
        <f t="shared" si="91"/>
        <v>Chinese Taipei: Motor - commercial vehicle</v>
      </c>
      <c r="B265" s="62">
        <f t="shared" si="92"/>
        <v>164</v>
      </c>
      <c r="C265" s="1076" t="s">
        <v>17</v>
      </c>
      <c r="D265" s="1076" t="s">
        <v>17</v>
      </c>
      <c r="E265" s="1076" t="s">
        <v>17</v>
      </c>
      <c r="F265" s="1094">
        <f t="shared" si="93"/>
        <v>0</v>
      </c>
      <c r="G265" s="1076" t="s">
        <v>17</v>
      </c>
      <c r="H265" s="1076" t="s">
        <v>17</v>
      </c>
      <c r="I265" s="1094">
        <f t="shared" si="94"/>
        <v>0</v>
      </c>
      <c r="J265" s="1088">
        <f t="shared" si="95"/>
        <v>0</v>
      </c>
      <c r="K265" s="1076" t="s">
        <v>17</v>
      </c>
      <c r="L265" s="1076" t="s">
        <v>17</v>
      </c>
      <c r="M265" s="1142" t="s">
        <v>658</v>
      </c>
      <c r="N265" s="1142" t="s">
        <v>658</v>
      </c>
      <c r="O265" s="1142" t="s">
        <v>658</v>
      </c>
      <c r="P265" s="605"/>
      <c r="Q265" s="605"/>
      <c r="R265" s="605"/>
      <c r="S265" s="605"/>
      <c r="T265" s="605"/>
      <c r="U265" s="605"/>
      <c r="V265" s="605"/>
      <c r="W265" s="605"/>
      <c r="X265" s="605"/>
      <c r="Y265" s="605"/>
      <c r="Z265" s="10" t="s">
        <v>12</v>
      </c>
      <c r="AB265" s="1066">
        <f t="shared" si="97"/>
        <v>164</v>
      </c>
      <c r="AC265" s="1066">
        <v>5</v>
      </c>
      <c r="AD265" s="1066">
        <f t="shared" si="98"/>
        <v>80</v>
      </c>
      <c r="AE265" s="1066">
        <v>9</v>
      </c>
      <c r="AF265" s="412" t="s">
        <v>64</v>
      </c>
      <c r="AG265" s="42" t="s">
        <v>1036</v>
      </c>
      <c r="AH265" s="967" t="s">
        <v>1474</v>
      </c>
      <c r="AI265" s="968">
        <v>0.25</v>
      </c>
      <c r="AJ265" s="969">
        <v>0.25</v>
      </c>
      <c r="AK265" s="969">
        <v>0.25</v>
      </c>
      <c r="AL265" s="51" t="s">
        <v>902</v>
      </c>
      <c r="AM265" s="1846" t="str">
        <f t="shared" si="96"/>
        <v/>
      </c>
      <c r="AN265" s="10" t="s">
        <v>12</v>
      </c>
    </row>
    <row r="266" spans="1:40" ht="14.25" x14ac:dyDescent="0.2">
      <c r="A266" s="300" t="str">
        <f t="shared" si="91"/>
        <v>Chinese Taipei: Motor - personal liability</v>
      </c>
      <c r="B266" s="62">
        <f t="shared" si="92"/>
        <v>165</v>
      </c>
      <c r="C266" s="1076" t="s">
        <v>17</v>
      </c>
      <c r="D266" s="1076" t="s">
        <v>17</v>
      </c>
      <c r="E266" s="1076" t="s">
        <v>17</v>
      </c>
      <c r="F266" s="1094">
        <f t="shared" si="93"/>
        <v>0</v>
      </c>
      <c r="G266" s="1076" t="s">
        <v>17</v>
      </c>
      <c r="H266" s="1076" t="s">
        <v>17</v>
      </c>
      <c r="I266" s="1094">
        <f t="shared" si="94"/>
        <v>0</v>
      </c>
      <c r="J266" s="1088">
        <f t="shared" si="95"/>
        <v>0</v>
      </c>
      <c r="K266" s="1076" t="s">
        <v>17</v>
      </c>
      <c r="L266" s="1076" t="s">
        <v>17</v>
      </c>
      <c r="M266" s="1142" t="s">
        <v>658</v>
      </c>
      <c r="N266" s="1142" t="s">
        <v>658</v>
      </c>
      <c r="O266" s="1142" t="s">
        <v>658</v>
      </c>
      <c r="P266" s="605"/>
      <c r="Q266" s="605"/>
      <c r="R266" s="605"/>
      <c r="S266" s="605"/>
      <c r="T266" s="605"/>
      <c r="U266" s="605"/>
      <c r="V266" s="605"/>
      <c r="W266" s="605"/>
      <c r="X266" s="605"/>
      <c r="Y266" s="605"/>
      <c r="Z266" s="10" t="s">
        <v>12</v>
      </c>
      <c r="AB266" s="1066">
        <f t="shared" si="97"/>
        <v>165</v>
      </c>
      <c r="AC266" s="1066">
        <v>5</v>
      </c>
      <c r="AD266" s="1066">
        <f t="shared" si="98"/>
        <v>81</v>
      </c>
      <c r="AE266" s="1066">
        <v>10</v>
      </c>
      <c r="AF266" s="412" t="s">
        <v>64</v>
      </c>
      <c r="AG266" s="42" t="s">
        <v>1037</v>
      </c>
      <c r="AH266" s="967" t="s">
        <v>1474</v>
      </c>
      <c r="AI266" s="968">
        <v>0.25</v>
      </c>
      <c r="AJ266" s="969">
        <v>0.25</v>
      </c>
      <c r="AK266" s="969">
        <v>0.25</v>
      </c>
      <c r="AL266" s="51" t="s">
        <v>900</v>
      </c>
      <c r="AM266" s="1846" t="str">
        <f t="shared" si="96"/>
        <v/>
      </c>
      <c r="AN266" s="10" t="s">
        <v>12</v>
      </c>
    </row>
    <row r="267" spans="1:40" ht="14.25" x14ac:dyDescent="0.2">
      <c r="A267" s="300" t="str">
        <f t="shared" si="91"/>
        <v>Chinese Taipei: Motor - commercial liability</v>
      </c>
      <c r="B267" s="62">
        <f t="shared" si="92"/>
        <v>166</v>
      </c>
      <c r="C267" s="1076" t="s">
        <v>17</v>
      </c>
      <c r="D267" s="1076" t="s">
        <v>17</v>
      </c>
      <c r="E267" s="1076" t="s">
        <v>17</v>
      </c>
      <c r="F267" s="1094">
        <f t="shared" si="93"/>
        <v>0</v>
      </c>
      <c r="G267" s="1076" t="s">
        <v>17</v>
      </c>
      <c r="H267" s="1076" t="s">
        <v>17</v>
      </c>
      <c r="I267" s="1094">
        <f t="shared" si="94"/>
        <v>0</v>
      </c>
      <c r="J267" s="1088">
        <f t="shared" si="95"/>
        <v>0</v>
      </c>
      <c r="K267" s="1076" t="s">
        <v>17</v>
      </c>
      <c r="L267" s="1076" t="s">
        <v>17</v>
      </c>
      <c r="M267" s="1142" t="s">
        <v>658</v>
      </c>
      <c r="N267" s="1142" t="s">
        <v>658</v>
      </c>
      <c r="O267" s="1142" t="s">
        <v>658</v>
      </c>
      <c r="P267" s="605"/>
      <c r="Q267" s="605"/>
      <c r="R267" s="605"/>
      <c r="S267" s="605"/>
      <c r="T267" s="605"/>
      <c r="U267" s="605"/>
      <c r="V267" s="605"/>
      <c r="W267" s="605"/>
      <c r="X267" s="605"/>
      <c r="Y267" s="605"/>
      <c r="Z267" s="10" t="s">
        <v>12</v>
      </c>
      <c r="AB267" s="1066">
        <f t="shared" si="97"/>
        <v>166</v>
      </c>
      <c r="AC267" s="1066">
        <v>5</v>
      </c>
      <c r="AD267" s="1066">
        <f t="shared" si="98"/>
        <v>82</v>
      </c>
      <c r="AE267" s="1066">
        <v>11</v>
      </c>
      <c r="AF267" s="412" t="s">
        <v>64</v>
      </c>
      <c r="AG267" s="42" t="s">
        <v>1038</v>
      </c>
      <c r="AH267" s="967" t="s">
        <v>1474</v>
      </c>
      <c r="AI267" s="968">
        <v>0.25</v>
      </c>
      <c r="AJ267" s="969">
        <v>0.25</v>
      </c>
      <c r="AK267" s="969">
        <v>0.25</v>
      </c>
      <c r="AL267" s="51" t="s">
        <v>900</v>
      </c>
      <c r="AM267" s="1846" t="str">
        <f t="shared" si="96"/>
        <v/>
      </c>
      <c r="AN267" s="10" t="s">
        <v>12</v>
      </c>
    </row>
    <row r="268" spans="1:40" ht="14.25" x14ac:dyDescent="0.2">
      <c r="A268" s="300" t="str">
        <f t="shared" si="91"/>
        <v>Chinese Taipei: Liability - public, employer, product, etc.</v>
      </c>
      <c r="B268" s="62">
        <f t="shared" si="92"/>
        <v>167</v>
      </c>
      <c r="C268" s="1076" t="s">
        <v>17</v>
      </c>
      <c r="D268" s="1076" t="s">
        <v>17</v>
      </c>
      <c r="E268" s="1076" t="s">
        <v>17</v>
      </c>
      <c r="F268" s="1094">
        <f t="shared" si="93"/>
        <v>0</v>
      </c>
      <c r="G268" s="1076" t="s">
        <v>17</v>
      </c>
      <c r="H268" s="1076" t="s">
        <v>17</v>
      </c>
      <c r="I268" s="1094">
        <f t="shared" si="94"/>
        <v>0</v>
      </c>
      <c r="J268" s="1088">
        <f t="shared" si="95"/>
        <v>0</v>
      </c>
      <c r="K268" s="1076" t="s">
        <v>17</v>
      </c>
      <c r="L268" s="1076" t="s">
        <v>17</v>
      </c>
      <c r="M268" s="1142" t="s">
        <v>658</v>
      </c>
      <c r="N268" s="1142" t="s">
        <v>658</v>
      </c>
      <c r="O268" s="1142" t="s">
        <v>658</v>
      </c>
      <c r="P268" s="605"/>
      <c r="Q268" s="605"/>
      <c r="R268" s="605"/>
      <c r="S268" s="605"/>
      <c r="T268" s="605"/>
      <c r="U268" s="605"/>
      <c r="V268" s="605"/>
      <c r="W268" s="605"/>
      <c r="X268" s="605"/>
      <c r="Y268" s="605"/>
      <c r="Z268" s="10" t="s">
        <v>12</v>
      </c>
      <c r="AB268" s="1066">
        <f t="shared" si="97"/>
        <v>167</v>
      </c>
      <c r="AC268" s="1066">
        <v>5</v>
      </c>
      <c r="AD268" s="1066">
        <f t="shared" si="98"/>
        <v>83</v>
      </c>
      <c r="AE268" s="1066">
        <v>12</v>
      </c>
      <c r="AF268" s="412" t="s">
        <v>64</v>
      </c>
      <c r="AG268" s="42" t="s">
        <v>1039</v>
      </c>
      <c r="AH268" s="967" t="s">
        <v>891</v>
      </c>
      <c r="AI268" s="968">
        <v>0.35</v>
      </c>
      <c r="AJ268" s="1845">
        <v>0.36</v>
      </c>
      <c r="AK268" s="969">
        <v>0.35</v>
      </c>
      <c r="AL268" s="51" t="s">
        <v>906</v>
      </c>
      <c r="AM268" s="1847">
        <f t="shared" si="96"/>
        <v>1.0000000000000009E-2</v>
      </c>
      <c r="AN268" s="10" t="s">
        <v>12</v>
      </c>
    </row>
    <row r="269" spans="1:40" ht="14.25" x14ac:dyDescent="0.2">
      <c r="A269" s="300" t="str">
        <f t="shared" si="91"/>
        <v>Chinese Taipei: Liability - professional</v>
      </c>
      <c r="B269" s="62">
        <f t="shared" si="92"/>
        <v>168</v>
      </c>
      <c r="C269" s="1076" t="s">
        <v>17</v>
      </c>
      <c r="D269" s="1076" t="s">
        <v>17</v>
      </c>
      <c r="E269" s="1076" t="s">
        <v>17</v>
      </c>
      <c r="F269" s="1094">
        <f t="shared" si="93"/>
        <v>0</v>
      </c>
      <c r="G269" s="1076" t="s">
        <v>17</v>
      </c>
      <c r="H269" s="1076" t="s">
        <v>17</v>
      </c>
      <c r="I269" s="1094">
        <f t="shared" si="94"/>
        <v>0</v>
      </c>
      <c r="J269" s="1088">
        <f t="shared" si="95"/>
        <v>0</v>
      </c>
      <c r="K269" s="1076" t="s">
        <v>17</v>
      </c>
      <c r="L269" s="1076" t="s">
        <v>17</v>
      </c>
      <c r="M269" s="1142" t="s">
        <v>658</v>
      </c>
      <c r="N269" s="1142" t="s">
        <v>658</v>
      </c>
      <c r="O269" s="1142" t="s">
        <v>658</v>
      </c>
      <c r="P269" s="605"/>
      <c r="Q269" s="605"/>
      <c r="R269" s="605"/>
      <c r="S269" s="605"/>
      <c r="T269" s="605"/>
      <c r="U269" s="605"/>
      <c r="V269" s="605"/>
      <c r="W269" s="605"/>
      <c r="X269" s="605"/>
      <c r="Y269" s="605"/>
      <c r="Z269" s="10" t="s">
        <v>12</v>
      </c>
      <c r="AB269" s="1066">
        <f t="shared" si="97"/>
        <v>168</v>
      </c>
      <c r="AC269" s="1066">
        <v>5</v>
      </c>
      <c r="AD269" s="1066">
        <f t="shared" si="98"/>
        <v>84</v>
      </c>
      <c r="AE269" s="1066">
        <v>13</v>
      </c>
      <c r="AF269" s="412" t="s">
        <v>64</v>
      </c>
      <c r="AG269" s="42" t="s">
        <v>1040</v>
      </c>
      <c r="AH269" s="967" t="s">
        <v>891</v>
      </c>
      <c r="AI269" s="968">
        <v>0.35</v>
      </c>
      <c r="AJ269" s="969">
        <v>0.35</v>
      </c>
      <c r="AK269" s="969">
        <v>0.35</v>
      </c>
      <c r="AL269" s="51" t="s">
        <v>906</v>
      </c>
      <c r="AM269" s="1846" t="str">
        <f t="shared" si="96"/>
        <v/>
      </c>
      <c r="AN269" s="10" t="s">
        <v>12</v>
      </c>
    </row>
    <row r="270" spans="1:40" ht="14.25" x14ac:dyDescent="0.2">
      <c r="A270" s="300" t="str">
        <f t="shared" si="91"/>
        <v>Chinese Taipei: Engineering</v>
      </c>
      <c r="B270" s="62">
        <f t="shared" si="92"/>
        <v>169</v>
      </c>
      <c r="C270" s="1076" t="s">
        <v>17</v>
      </c>
      <c r="D270" s="1076" t="s">
        <v>17</v>
      </c>
      <c r="E270" s="1076" t="s">
        <v>17</v>
      </c>
      <c r="F270" s="1094">
        <f t="shared" si="93"/>
        <v>0</v>
      </c>
      <c r="G270" s="1076" t="s">
        <v>17</v>
      </c>
      <c r="H270" s="1076" t="s">
        <v>17</v>
      </c>
      <c r="I270" s="1094">
        <f t="shared" si="94"/>
        <v>0</v>
      </c>
      <c r="J270" s="1088">
        <f t="shared" si="95"/>
        <v>0</v>
      </c>
      <c r="K270" s="1076" t="s">
        <v>17</v>
      </c>
      <c r="L270" s="1076" t="s">
        <v>17</v>
      </c>
      <c r="M270" s="1142" t="s">
        <v>658</v>
      </c>
      <c r="N270" s="1142" t="s">
        <v>658</v>
      </c>
      <c r="O270" s="1142" t="s">
        <v>658</v>
      </c>
      <c r="P270" s="605"/>
      <c r="Q270" s="605"/>
      <c r="R270" s="605"/>
      <c r="S270" s="605"/>
      <c r="T270" s="605"/>
      <c r="U270" s="605"/>
      <c r="V270" s="605"/>
      <c r="W270" s="605"/>
      <c r="X270" s="605"/>
      <c r="Y270" s="605"/>
      <c r="Z270" s="10" t="s">
        <v>12</v>
      </c>
      <c r="AB270" s="1066">
        <f t="shared" si="97"/>
        <v>169</v>
      </c>
      <c r="AC270" s="1066">
        <v>5</v>
      </c>
      <c r="AD270" s="1066">
        <f t="shared" si="98"/>
        <v>85</v>
      </c>
      <c r="AE270" s="1066">
        <v>14</v>
      </c>
      <c r="AF270" s="412" t="s">
        <v>64</v>
      </c>
      <c r="AG270" s="42" t="s">
        <v>1041</v>
      </c>
      <c r="AH270" s="967" t="s">
        <v>890</v>
      </c>
      <c r="AI270" s="968">
        <v>0.55000000000000004</v>
      </c>
      <c r="AJ270" s="969">
        <v>0.45</v>
      </c>
      <c r="AK270" s="969">
        <v>0.45</v>
      </c>
      <c r="AL270" s="51" t="s">
        <v>902</v>
      </c>
      <c r="AM270" s="1846" t="str">
        <f t="shared" si="96"/>
        <v/>
      </c>
      <c r="AN270" s="10" t="s">
        <v>12</v>
      </c>
    </row>
    <row r="271" spans="1:40" ht="14.25" x14ac:dyDescent="0.2">
      <c r="A271" s="300" t="str">
        <f t="shared" si="91"/>
        <v>Chinese Taipei: Nuclear power station</v>
      </c>
      <c r="B271" s="62">
        <f t="shared" si="92"/>
        <v>170</v>
      </c>
      <c r="C271" s="1076" t="s">
        <v>17</v>
      </c>
      <c r="D271" s="1076" t="s">
        <v>17</v>
      </c>
      <c r="E271" s="1076" t="s">
        <v>17</v>
      </c>
      <c r="F271" s="1094">
        <f t="shared" si="93"/>
        <v>0</v>
      </c>
      <c r="G271" s="1076" t="s">
        <v>17</v>
      </c>
      <c r="H271" s="1076" t="s">
        <v>17</v>
      </c>
      <c r="I271" s="1094">
        <f t="shared" si="94"/>
        <v>0</v>
      </c>
      <c r="J271" s="1088">
        <f t="shared" si="95"/>
        <v>0</v>
      </c>
      <c r="K271" s="1076" t="s">
        <v>17</v>
      </c>
      <c r="L271" s="1076" t="s">
        <v>17</v>
      </c>
      <c r="M271" s="1142" t="s">
        <v>658</v>
      </c>
      <c r="N271" s="1142" t="s">
        <v>658</v>
      </c>
      <c r="O271" s="1142" t="s">
        <v>658</v>
      </c>
      <c r="P271" s="605"/>
      <c r="Q271" s="605"/>
      <c r="R271" s="605"/>
      <c r="S271" s="605"/>
      <c r="T271" s="605"/>
      <c r="U271" s="605"/>
      <c r="V271" s="605"/>
      <c r="W271" s="605"/>
      <c r="X271" s="605"/>
      <c r="Y271" s="605"/>
      <c r="Z271" s="10" t="s">
        <v>12</v>
      </c>
      <c r="AB271" s="1066">
        <f t="shared" si="97"/>
        <v>170</v>
      </c>
      <c r="AC271" s="1066">
        <v>5</v>
      </c>
      <c r="AD271" s="1066">
        <f t="shared" si="98"/>
        <v>86</v>
      </c>
      <c r="AE271" s="1066">
        <v>15</v>
      </c>
      <c r="AF271" s="412" t="s">
        <v>64</v>
      </c>
      <c r="AG271" s="42" t="s">
        <v>1042</v>
      </c>
      <c r="AH271" s="967" t="s">
        <v>890</v>
      </c>
      <c r="AI271" s="968">
        <v>0.55000000000000004</v>
      </c>
      <c r="AJ271" s="969">
        <v>0.45</v>
      </c>
      <c r="AK271" s="969">
        <v>0.45</v>
      </c>
      <c r="AL271" s="51" t="s">
        <v>902</v>
      </c>
      <c r="AM271" s="1846" t="str">
        <f t="shared" si="96"/>
        <v/>
      </c>
      <c r="AN271" s="10" t="s">
        <v>12</v>
      </c>
    </row>
    <row r="272" spans="1:40" ht="14.25" x14ac:dyDescent="0.2">
      <c r="A272" s="300" t="str">
        <f t="shared" si="91"/>
        <v>Chinese Taipei: Guarantee - surety, fidelity</v>
      </c>
      <c r="B272" s="62">
        <f t="shared" si="92"/>
        <v>171</v>
      </c>
      <c r="C272" s="1076" t="s">
        <v>17</v>
      </c>
      <c r="D272" s="1076" t="s">
        <v>17</v>
      </c>
      <c r="E272" s="1076" t="s">
        <v>17</v>
      </c>
      <c r="F272" s="1094">
        <f t="shared" si="93"/>
        <v>0</v>
      </c>
      <c r="G272" s="1076" t="s">
        <v>17</v>
      </c>
      <c r="H272" s="1076" t="s">
        <v>17</v>
      </c>
      <c r="I272" s="1094">
        <f t="shared" si="94"/>
        <v>0</v>
      </c>
      <c r="J272" s="1088">
        <f t="shared" si="95"/>
        <v>0</v>
      </c>
      <c r="K272" s="1076" t="s">
        <v>17</v>
      </c>
      <c r="L272" s="1076" t="s">
        <v>17</v>
      </c>
      <c r="M272" s="1142" t="s">
        <v>658</v>
      </c>
      <c r="N272" s="1142" t="s">
        <v>658</v>
      </c>
      <c r="O272" s="1142" t="s">
        <v>658</v>
      </c>
      <c r="P272" s="605"/>
      <c r="Q272" s="605"/>
      <c r="R272" s="605"/>
      <c r="S272" s="605"/>
      <c r="T272" s="605"/>
      <c r="U272" s="605"/>
      <c r="V272" s="605"/>
      <c r="W272" s="605"/>
      <c r="X272" s="605"/>
      <c r="Y272" s="605"/>
      <c r="Z272" s="10" t="s">
        <v>12</v>
      </c>
      <c r="AB272" s="1066">
        <f t="shared" si="97"/>
        <v>171</v>
      </c>
      <c r="AC272" s="1066">
        <v>5</v>
      </c>
      <c r="AD272" s="1066">
        <f t="shared" si="98"/>
        <v>87</v>
      </c>
      <c r="AE272" s="1066">
        <v>16</v>
      </c>
      <c r="AF272" s="412" t="s">
        <v>64</v>
      </c>
      <c r="AG272" s="42" t="s">
        <v>1043</v>
      </c>
      <c r="AH272" s="967" t="s">
        <v>888</v>
      </c>
      <c r="AI272" s="968">
        <v>0.55000000000000004</v>
      </c>
      <c r="AJ272" s="969">
        <v>0.45</v>
      </c>
      <c r="AK272" s="969">
        <v>0.45</v>
      </c>
      <c r="AL272" s="51" t="s">
        <v>900</v>
      </c>
      <c r="AM272" s="1846" t="str">
        <f t="shared" si="96"/>
        <v/>
      </c>
      <c r="AN272" s="10" t="s">
        <v>12</v>
      </c>
    </row>
    <row r="273" spans="1:40" ht="14.25" x14ac:dyDescent="0.2">
      <c r="A273" s="300" t="str">
        <f t="shared" si="91"/>
        <v>Chinese Taipei: Credit</v>
      </c>
      <c r="B273" s="62">
        <f t="shared" si="92"/>
        <v>172</v>
      </c>
      <c r="C273" s="1076" t="s">
        <v>17</v>
      </c>
      <c r="D273" s="1076" t="s">
        <v>17</v>
      </c>
      <c r="E273" s="1076" t="s">
        <v>17</v>
      </c>
      <c r="F273" s="1094">
        <f t="shared" si="93"/>
        <v>0</v>
      </c>
      <c r="G273" s="1076" t="s">
        <v>17</v>
      </c>
      <c r="H273" s="1076" t="s">
        <v>17</v>
      </c>
      <c r="I273" s="1094">
        <f t="shared" si="94"/>
        <v>0</v>
      </c>
      <c r="J273" s="1088">
        <f t="shared" si="95"/>
        <v>0</v>
      </c>
      <c r="K273" s="1076" t="s">
        <v>17</v>
      </c>
      <c r="L273" s="1076" t="s">
        <v>17</v>
      </c>
      <c r="M273" s="1142" t="s">
        <v>658</v>
      </c>
      <c r="N273" s="1142" t="s">
        <v>658</v>
      </c>
      <c r="O273" s="1142" t="s">
        <v>658</v>
      </c>
      <c r="P273" s="605"/>
      <c r="Q273" s="605"/>
      <c r="R273" s="605"/>
      <c r="S273" s="605"/>
      <c r="T273" s="605"/>
      <c r="U273" s="605"/>
      <c r="V273" s="605"/>
      <c r="W273" s="605"/>
      <c r="X273" s="605"/>
      <c r="Y273" s="605"/>
      <c r="Z273" s="10" t="s">
        <v>12</v>
      </c>
      <c r="AB273" s="1066">
        <f t="shared" si="97"/>
        <v>172</v>
      </c>
      <c r="AC273" s="1066">
        <v>5</v>
      </c>
      <c r="AD273" s="1066">
        <f t="shared" si="98"/>
        <v>88</v>
      </c>
      <c r="AE273" s="1066">
        <v>17</v>
      </c>
      <c r="AF273" s="412" t="s">
        <v>64</v>
      </c>
      <c r="AG273" s="42" t="s">
        <v>888</v>
      </c>
      <c r="AH273" s="967" t="s">
        <v>888</v>
      </c>
      <c r="AI273" s="968">
        <v>0.55000000000000004</v>
      </c>
      <c r="AJ273" s="969">
        <v>0.45</v>
      </c>
      <c r="AK273" s="969">
        <v>0.45</v>
      </c>
      <c r="AL273" s="51" t="s">
        <v>900</v>
      </c>
      <c r="AM273" s="1846" t="str">
        <f t="shared" si="96"/>
        <v/>
      </c>
      <c r="AN273" s="10" t="s">
        <v>12</v>
      </c>
    </row>
    <row r="274" spans="1:40" ht="14.25" x14ac:dyDescent="0.2">
      <c r="A274" s="300" t="str">
        <f t="shared" si="91"/>
        <v>Chinese Taipei: Other property damage</v>
      </c>
      <c r="B274" s="62">
        <f t="shared" si="92"/>
        <v>173</v>
      </c>
      <c r="C274" s="1076" t="s">
        <v>17</v>
      </c>
      <c r="D274" s="1076" t="s">
        <v>17</v>
      </c>
      <c r="E274" s="1076" t="s">
        <v>17</v>
      </c>
      <c r="F274" s="1094">
        <f t="shared" si="93"/>
        <v>0</v>
      </c>
      <c r="G274" s="1076" t="s">
        <v>17</v>
      </c>
      <c r="H274" s="1076" t="s">
        <v>17</v>
      </c>
      <c r="I274" s="1094">
        <f t="shared" si="94"/>
        <v>0</v>
      </c>
      <c r="J274" s="1088">
        <f t="shared" si="95"/>
        <v>0</v>
      </c>
      <c r="K274" s="1076" t="s">
        <v>17</v>
      </c>
      <c r="L274" s="1076" t="s">
        <v>17</v>
      </c>
      <c r="M274" s="1142" t="s">
        <v>658</v>
      </c>
      <c r="N274" s="1142" t="s">
        <v>658</v>
      </c>
      <c r="O274" s="1142" t="s">
        <v>658</v>
      </c>
      <c r="P274" s="605"/>
      <c r="Q274" s="605"/>
      <c r="R274" s="605"/>
      <c r="S274" s="605"/>
      <c r="T274" s="605"/>
      <c r="U274" s="605"/>
      <c r="V274" s="605"/>
      <c r="W274" s="605"/>
      <c r="X274" s="605"/>
      <c r="Y274" s="605"/>
      <c r="Z274" s="10" t="s">
        <v>12</v>
      </c>
      <c r="AB274" s="1066">
        <f t="shared" si="97"/>
        <v>173</v>
      </c>
      <c r="AC274" s="1066">
        <v>5</v>
      </c>
      <c r="AD274" s="1066">
        <f t="shared" si="98"/>
        <v>89</v>
      </c>
      <c r="AE274" s="1066">
        <v>18</v>
      </c>
      <c r="AF274" s="412" t="s">
        <v>64</v>
      </c>
      <c r="AG274" s="42" t="s">
        <v>1044</v>
      </c>
      <c r="AH274" s="967" t="s">
        <v>890</v>
      </c>
      <c r="AI274" s="968">
        <v>0.35</v>
      </c>
      <c r="AJ274" s="969">
        <v>0.4</v>
      </c>
      <c r="AK274" s="969">
        <v>0.4</v>
      </c>
      <c r="AL274" s="51" t="s">
        <v>902</v>
      </c>
      <c r="AM274" s="1846" t="str">
        <f t="shared" si="96"/>
        <v/>
      </c>
      <c r="AN274" s="10" t="s">
        <v>12</v>
      </c>
    </row>
    <row r="275" spans="1:40" ht="14.25" x14ac:dyDescent="0.2">
      <c r="A275" s="300" t="str">
        <f t="shared" si="91"/>
        <v>Chinese Taipei: Accident</v>
      </c>
      <c r="B275" s="62">
        <f t="shared" si="92"/>
        <v>174</v>
      </c>
      <c r="C275" s="1076" t="s">
        <v>17</v>
      </c>
      <c r="D275" s="1076" t="s">
        <v>17</v>
      </c>
      <c r="E275" s="1076" t="s">
        <v>17</v>
      </c>
      <c r="F275" s="1094">
        <f t="shared" si="93"/>
        <v>0</v>
      </c>
      <c r="G275" s="1076" t="s">
        <v>17</v>
      </c>
      <c r="H275" s="1076" t="s">
        <v>17</v>
      </c>
      <c r="I275" s="1094">
        <f t="shared" si="94"/>
        <v>0</v>
      </c>
      <c r="J275" s="1088">
        <f t="shared" si="95"/>
        <v>0</v>
      </c>
      <c r="K275" s="1076" t="s">
        <v>17</v>
      </c>
      <c r="L275" s="1076" t="s">
        <v>17</v>
      </c>
      <c r="M275" s="1142" t="s">
        <v>658</v>
      </c>
      <c r="N275" s="1142" t="s">
        <v>658</v>
      </c>
      <c r="O275" s="1142" t="s">
        <v>658</v>
      </c>
      <c r="P275" s="605"/>
      <c r="Q275" s="605"/>
      <c r="R275" s="605"/>
      <c r="S275" s="605"/>
      <c r="T275" s="605"/>
      <c r="U275" s="605"/>
      <c r="V275" s="605"/>
      <c r="W275" s="605"/>
      <c r="X275" s="605"/>
      <c r="Y275" s="605"/>
      <c r="Z275" s="10" t="s">
        <v>12</v>
      </c>
      <c r="AB275" s="1066">
        <f t="shared" si="97"/>
        <v>174</v>
      </c>
      <c r="AC275" s="1066">
        <v>5</v>
      </c>
      <c r="AD275" s="1066">
        <f t="shared" si="98"/>
        <v>90</v>
      </c>
      <c r="AE275" s="1066">
        <v>19</v>
      </c>
      <c r="AF275" s="412" t="s">
        <v>64</v>
      </c>
      <c r="AG275" s="42" t="s">
        <v>1324</v>
      </c>
      <c r="AH275" s="967" t="s">
        <v>96</v>
      </c>
      <c r="AI275" s="968">
        <v>0.15</v>
      </c>
      <c r="AJ275" s="969">
        <v>0.1</v>
      </c>
      <c r="AK275" s="969">
        <v>0.1</v>
      </c>
      <c r="AL275" s="51" t="s">
        <v>900</v>
      </c>
      <c r="AM275" s="1846" t="str">
        <f t="shared" si="96"/>
        <v/>
      </c>
      <c r="AN275" s="10" t="s">
        <v>12</v>
      </c>
    </row>
    <row r="276" spans="1:40" ht="14.25" x14ac:dyDescent="0.2">
      <c r="A276" s="300" t="str">
        <f t="shared" si="91"/>
        <v>Chinese Taipei: Property Damage - commercial earthquake</v>
      </c>
      <c r="B276" s="62">
        <f t="shared" si="92"/>
        <v>175</v>
      </c>
      <c r="C276" s="1076" t="s">
        <v>17</v>
      </c>
      <c r="D276" s="1076" t="s">
        <v>17</v>
      </c>
      <c r="E276" s="1076" t="s">
        <v>17</v>
      </c>
      <c r="F276" s="1094">
        <f t="shared" si="93"/>
        <v>0</v>
      </c>
      <c r="G276" s="1076" t="s">
        <v>17</v>
      </c>
      <c r="H276" s="1076" t="s">
        <v>17</v>
      </c>
      <c r="I276" s="1094">
        <f t="shared" si="94"/>
        <v>0</v>
      </c>
      <c r="J276" s="1088">
        <f t="shared" si="95"/>
        <v>0</v>
      </c>
      <c r="K276" s="1076" t="s">
        <v>17</v>
      </c>
      <c r="L276" s="1076" t="s">
        <v>17</v>
      </c>
      <c r="M276" s="1142" t="s">
        <v>658</v>
      </c>
      <c r="N276" s="1142" t="s">
        <v>658</v>
      </c>
      <c r="O276" s="1142" t="s">
        <v>658</v>
      </c>
      <c r="P276" s="605"/>
      <c r="Q276" s="605"/>
      <c r="R276" s="605"/>
      <c r="S276" s="605"/>
      <c r="T276" s="605"/>
      <c r="U276" s="605"/>
      <c r="V276" s="605"/>
      <c r="W276" s="605"/>
      <c r="X276" s="605"/>
      <c r="Y276" s="605"/>
      <c r="Z276" s="10" t="s">
        <v>12</v>
      </c>
      <c r="AB276" s="1066">
        <f t="shared" si="97"/>
        <v>175</v>
      </c>
      <c r="AC276" s="1066">
        <v>5</v>
      </c>
      <c r="AD276" s="1066">
        <f t="shared" si="98"/>
        <v>91</v>
      </c>
      <c r="AE276" s="1066">
        <v>20</v>
      </c>
      <c r="AF276" s="412" t="s">
        <v>64</v>
      </c>
      <c r="AG276" s="42" t="s">
        <v>1045</v>
      </c>
      <c r="AH276" s="967" t="s">
        <v>890</v>
      </c>
      <c r="AI276" s="968">
        <v>0.45</v>
      </c>
      <c r="AJ276" s="969">
        <v>0.35</v>
      </c>
      <c r="AK276" s="969">
        <v>0.35</v>
      </c>
      <c r="AL276" s="51" t="s">
        <v>900</v>
      </c>
      <c r="AM276" s="1846" t="str">
        <f t="shared" si="96"/>
        <v/>
      </c>
      <c r="AN276" s="10" t="s">
        <v>12</v>
      </c>
    </row>
    <row r="277" spans="1:40" ht="14.25" x14ac:dyDescent="0.2">
      <c r="A277" s="300" t="str">
        <f t="shared" si="91"/>
        <v>Chinese Taipei: Comprehensive - personal property and liability</v>
      </c>
      <c r="B277" s="62">
        <f t="shared" si="92"/>
        <v>176</v>
      </c>
      <c r="C277" s="1076" t="s">
        <v>17</v>
      </c>
      <c r="D277" s="1076" t="s">
        <v>17</v>
      </c>
      <c r="E277" s="1076" t="s">
        <v>17</v>
      </c>
      <c r="F277" s="1094">
        <f t="shared" si="93"/>
        <v>0</v>
      </c>
      <c r="G277" s="1076" t="s">
        <v>17</v>
      </c>
      <c r="H277" s="1076" t="s">
        <v>17</v>
      </c>
      <c r="I277" s="1094">
        <f t="shared" si="94"/>
        <v>0</v>
      </c>
      <c r="J277" s="1088">
        <f t="shared" si="95"/>
        <v>0</v>
      </c>
      <c r="K277" s="1076" t="s">
        <v>17</v>
      </c>
      <c r="L277" s="1076" t="s">
        <v>17</v>
      </c>
      <c r="M277" s="1142" t="s">
        <v>658</v>
      </c>
      <c r="N277" s="1142" t="s">
        <v>658</v>
      </c>
      <c r="O277" s="1142" t="s">
        <v>658</v>
      </c>
      <c r="P277" s="605"/>
      <c r="Q277" s="605"/>
      <c r="R277" s="605"/>
      <c r="S277" s="605"/>
      <c r="T277" s="605"/>
      <c r="U277" s="605"/>
      <c r="V277" s="605"/>
      <c r="W277" s="605"/>
      <c r="X277" s="605"/>
      <c r="Y277" s="605"/>
      <c r="Z277" s="10" t="s">
        <v>12</v>
      </c>
      <c r="AB277" s="1066">
        <f t="shared" si="97"/>
        <v>176</v>
      </c>
      <c r="AC277" s="1066">
        <v>5</v>
      </c>
      <c r="AD277" s="1066">
        <f t="shared" si="98"/>
        <v>92</v>
      </c>
      <c r="AE277" s="1066">
        <v>21</v>
      </c>
      <c r="AF277" s="412" t="s">
        <v>64</v>
      </c>
      <c r="AG277" s="42" t="s">
        <v>1046</v>
      </c>
      <c r="AH277" s="967" t="s">
        <v>890</v>
      </c>
      <c r="AI277" s="968">
        <v>0.45</v>
      </c>
      <c r="AJ277" s="969">
        <v>0.45</v>
      </c>
      <c r="AK277" s="969">
        <v>0.45</v>
      </c>
      <c r="AL277" s="51" t="s">
        <v>900</v>
      </c>
      <c r="AM277" s="1846" t="str">
        <f t="shared" si="96"/>
        <v/>
      </c>
      <c r="AN277" s="10" t="s">
        <v>12</v>
      </c>
    </row>
    <row r="278" spans="1:40" ht="14.25" x14ac:dyDescent="0.2">
      <c r="A278" s="300" t="str">
        <f t="shared" si="91"/>
        <v>Chinese Taipei: Comprehensive - commercial property and liability</v>
      </c>
      <c r="B278" s="62">
        <f t="shared" si="92"/>
        <v>177</v>
      </c>
      <c r="C278" s="1076" t="s">
        <v>17</v>
      </c>
      <c r="D278" s="1076" t="s">
        <v>17</v>
      </c>
      <c r="E278" s="1076" t="s">
        <v>17</v>
      </c>
      <c r="F278" s="1094">
        <f t="shared" si="93"/>
        <v>0</v>
      </c>
      <c r="G278" s="1076" t="s">
        <v>17</v>
      </c>
      <c r="H278" s="1076" t="s">
        <v>17</v>
      </c>
      <c r="I278" s="1094">
        <f t="shared" si="94"/>
        <v>0</v>
      </c>
      <c r="J278" s="1088">
        <f t="shared" si="95"/>
        <v>0</v>
      </c>
      <c r="K278" s="1076" t="s">
        <v>17</v>
      </c>
      <c r="L278" s="1076" t="s">
        <v>17</v>
      </c>
      <c r="M278" s="1142" t="s">
        <v>658</v>
      </c>
      <c r="N278" s="1142" t="s">
        <v>658</v>
      </c>
      <c r="O278" s="1142" t="s">
        <v>658</v>
      </c>
      <c r="P278" s="605"/>
      <c r="Q278" s="605"/>
      <c r="R278" s="605"/>
      <c r="S278" s="605"/>
      <c r="T278" s="605"/>
      <c r="U278" s="605"/>
      <c r="V278" s="605"/>
      <c r="W278" s="605"/>
      <c r="X278" s="605"/>
      <c r="Y278" s="605"/>
      <c r="Z278" s="10" t="s">
        <v>12</v>
      </c>
      <c r="AB278" s="1066">
        <f t="shared" si="97"/>
        <v>177</v>
      </c>
      <c r="AC278" s="1066">
        <v>5</v>
      </c>
      <c r="AD278" s="1066">
        <f t="shared" si="98"/>
        <v>93</v>
      </c>
      <c r="AE278" s="1066">
        <v>22</v>
      </c>
      <c r="AF278" s="412" t="s">
        <v>64</v>
      </c>
      <c r="AG278" s="42" t="s">
        <v>1047</v>
      </c>
      <c r="AH278" s="967" t="s">
        <v>890</v>
      </c>
      <c r="AI278" s="968">
        <v>0.45</v>
      </c>
      <c r="AJ278" s="969">
        <v>0.45</v>
      </c>
      <c r="AK278" s="969">
        <v>0.45</v>
      </c>
      <c r="AL278" s="51" t="s">
        <v>900</v>
      </c>
      <c r="AM278" s="1846" t="str">
        <f t="shared" si="96"/>
        <v/>
      </c>
      <c r="AN278" s="10" t="s">
        <v>12</v>
      </c>
    </row>
    <row r="279" spans="1:40" ht="14.25" x14ac:dyDescent="0.2">
      <c r="A279" s="300" t="str">
        <f t="shared" si="91"/>
        <v>Chinese Taipei: Property damage - typhoon and flood</v>
      </c>
      <c r="B279" s="62">
        <f t="shared" si="92"/>
        <v>178</v>
      </c>
      <c r="C279" s="1076" t="s">
        <v>17</v>
      </c>
      <c r="D279" s="1076" t="s">
        <v>17</v>
      </c>
      <c r="E279" s="1076" t="s">
        <v>17</v>
      </c>
      <c r="F279" s="1094">
        <f t="shared" si="93"/>
        <v>0</v>
      </c>
      <c r="G279" s="1076" t="s">
        <v>17</v>
      </c>
      <c r="H279" s="1076" t="s">
        <v>17</v>
      </c>
      <c r="I279" s="1094">
        <f t="shared" si="94"/>
        <v>0</v>
      </c>
      <c r="J279" s="1088">
        <f t="shared" si="95"/>
        <v>0</v>
      </c>
      <c r="K279" s="1076" t="s">
        <v>17</v>
      </c>
      <c r="L279" s="1076" t="s">
        <v>17</v>
      </c>
      <c r="M279" s="1142" t="s">
        <v>658</v>
      </c>
      <c r="N279" s="1142" t="s">
        <v>658</v>
      </c>
      <c r="O279" s="1142" t="s">
        <v>658</v>
      </c>
      <c r="P279" s="605"/>
      <c r="Q279" s="605"/>
      <c r="R279" s="605"/>
      <c r="S279" s="605"/>
      <c r="T279" s="605"/>
      <c r="U279" s="605"/>
      <c r="V279" s="605"/>
      <c r="W279" s="605"/>
      <c r="X279" s="605"/>
      <c r="Y279" s="605"/>
      <c r="Z279" s="10" t="s">
        <v>12</v>
      </c>
      <c r="AB279" s="1066">
        <f t="shared" si="97"/>
        <v>178</v>
      </c>
      <c r="AC279" s="1066">
        <v>5</v>
      </c>
      <c r="AD279" s="1066">
        <f t="shared" si="98"/>
        <v>94</v>
      </c>
      <c r="AE279" s="1066">
        <v>23</v>
      </c>
      <c r="AF279" s="412" t="s">
        <v>64</v>
      </c>
      <c r="AG279" s="42" t="s">
        <v>1048</v>
      </c>
      <c r="AH279" s="967" t="s">
        <v>890</v>
      </c>
      <c r="AI279" s="968">
        <v>0.55000000000000004</v>
      </c>
      <c r="AJ279" s="969">
        <v>0.45</v>
      </c>
      <c r="AK279" s="969">
        <v>0.45</v>
      </c>
      <c r="AL279" s="51" t="s">
        <v>900</v>
      </c>
      <c r="AM279" s="1846" t="str">
        <f t="shared" si="96"/>
        <v/>
      </c>
      <c r="AN279" s="10" t="s">
        <v>12</v>
      </c>
    </row>
    <row r="280" spans="1:40" ht="14.25" x14ac:dyDescent="0.2">
      <c r="A280" s="300" t="str">
        <f t="shared" si="91"/>
        <v>Chinese Taipei: Property damage - compulsory earthquake</v>
      </c>
      <c r="B280" s="62">
        <f t="shared" si="92"/>
        <v>179</v>
      </c>
      <c r="C280" s="1076" t="s">
        <v>17</v>
      </c>
      <c r="D280" s="1076" t="s">
        <v>17</v>
      </c>
      <c r="E280" s="1076" t="s">
        <v>17</v>
      </c>
      <c r="F280" s="1094">
        <f t="shared" si="93"/>
        <v>0</v>
      </c>
      <c r="G280" s="1076" t="s">
        <v>17</v>
      </c>
      <c r="H280" s="1076" t="s">
        <v>17</v>
      </c>
      <c r="I280" s="1094">
        <f t="shared" si="94"/>
        <v>0</v>
      </c>
      <c r="J280" s="1088">
        <f t="shared" si="95"/>
        <v>0</v>
      </c>
      <c r="K280" s="1076" t="s">
        <v>17</v>
      </c>
      <c r="L280" s="1076" t="s">
        <v>17</v>
      </c>
      <c r="M280" s="1142" t="s">
        <v>658</v>
      </c>
      <c r="N280" s="1142" t="s">
        <v>658</v>
      </c>
      <c r="O280" s="1142" t="s">
        <v>658</v>
      </c>
      <c r="P280" s="605"/>
      <c r="Q280" s="605"/>
      <c r="R280" s="605"/>
      <c r="S280" s="605"/>
      <c r="T280" s="605"/>
      <c r="U280" s="605"/>
      <c r="V280" s="605"/>
      <c r="W280" s="605"/>
      <c r="X280" s="605"/>
      <c r="Y280" s="605"/>
      <c r="Z280" s="10" t="s">
        <v>12</v>
      </c>
      <c r="AB280" s="1066">
        <f t="shared" si="97"/>
        <v>179</v>
      </c>
      <c r="AC280" s="1066">
        <v>5</v>
      </c>
      <c r="AD280" s="1066">
        <f t="shared" si="98"/>
        <v>95</v>
      </c>
      <c r="AE280" s="1066">
        <v>24</v>
      </c>
      <c r="AF280" s="412" t="s">
        <v>64</v>
      </c>
      <c r="AG280" s="42" t="s">
        <v>1049</v>
      </c>
      <c r="AH280" s="967" t="s">
        <v>890</v>
      </c>
      <c r="AI280" s="968">
        <v>0.55000000000000004</v>
      </c>
      <c r="AJ280" s="969">
        <v>0.45</v>
      </c>
      <c r="AK280" s="969">
        <v>0.45</v>
      </c>
      <c r="AL280" s="51" t="s">
        <v>900</v>
      </c>
      <c r="AM280" s="1846" t="str">
        <f t="shared" si="96"/>
        <v/>
      </c>
      <c r="AN280" s="10" t="s">
        <v>12</v>
      </c>
    </row>
    <row r="281" spans="1:40" ht="14.25" x14ac:dyDescent="0.2">
      <c r="A281" s="300" t="str">
        <f t="shared" si="91"/>
        <v>Chinese Taipei: Health</v>
      </c>
      <c r="B281" s="62">
        <f t="shared" si="92"/>
        <v>180</v>
      </c>
      <c r="C281" s="1076" t="s">
        <v>17</v>
      </c>
      <c r="D281" s="1076" t="s">
        <v>17</v>
      </c>
      <c r="E281" s="1076" t="s">
        <v>17</v>
      </c>
      <c r="F281" s="1094">
        <f t="shared" si="93"/>
        <v>0</v>
      </c>
      <c r="G281" s="1076" t="s">
        <v>17</v>
      </c>
      <c r="H281" s="1076" t="s">
        <v>17</v>
      </c>
      <c r="I281" s="1094">
        <f t="shared" si="94"/>
        <v>0</v>
      </c>
      <c r="J281" s="1088">
        <f t="shared" si="95"/>
        <v>0</v>
      </c>
      <c r="K281" s="1076" t="s">
        <v>17</v>
      </c>
      <c r="L281" s="1076" t="s">
        <v>17</v>
      </c>
      <c r="M281" s="1142" t="s">
        <v>658</v>
      </c>
      <c r="N281" s="1142" t="s">
        <v>658</v>
      </c>
      <c r="O281" s="1142" t="s">
        <v>658</v>
      </c>
      <c r="P281" s="605"/>
      <c r="Q281" s="605"/>
      <c r="R281" s="605"/>
      <c r="S281" s="605"/>
      <c r="T281" s="605"/>
      <c r="U281" s="605"/>
      <c r="V281" s="605"/>
      <c r="W281" s="605"/>
      <c r="X281" s="605"/>
      <c r="Y281" s="605"/>
      <c r="Z281" s="10" t="s">
        <v>12</v>
      </c>
      <c r="AB281" s="1067">
        <f t="shared" si="97"/>
        <v>180</v>
      </c>
      <c r="AC281" s="1067">
        <v>5</v>
      </c>
      <c r="AD281" s="1067">
        <f t="shared" si="98"/>
        <v>96</v>
      </c>
      <c r="AE281" s="1067">
        <v>25</v>
      </c>
      <c r="AF281" s="408" t="s">
        <v>64</v>
      </c>
      <c r="AG281" s="43" t="s">
        <v>6</v>
      </c>
      <c r="AH281" s="970" t="s">
        <v>96</v>
      </c>
      <c r="AI281" s="971">
        <v>0.15</v>
      </c>
      <c r="AJ281" s="972">
        <v>0.1</v>
      </c>
      <c r="AK281" s="972">
        <v>0.1</v>
      </c>
      <c r="AL281" s="52" t="s">
        <v>900</v>
      </c>
      <c r="AM281" s="1849" t="str">
        <f t="shared" si="96"/>
        <v/>
      </c>
      <c r="AN281" s="10" t="s">
        <v>12</v>
      </c>
    </row>
    <row r="282" spans="1:40" ht="15" x14ac:dyDescent="0.2">
      <c r="A282" s="1412" t="str">
        <f>AF283</f>
        <v>Other developed markets</v>
      </c>
      <c r="B282" s="134"/>
      <c r="C282" s="1096"/>
      <c r="D282" s="1097"/>
      <c r="E282" s="1097"/>
      <c r="F282" s="1097"/>
      <c r="G282" s="1097"/>
      <c r="H282" s="1097"/>
      <c r="I282" s="1097"/>
      <c r="J282" s="1097"/>
      <c r="K282" s="1097"/>
      <c r="L282" s="1097"/>
      <c r="M282" s="1097"/>
      <c r="N282" s="1097"/>
      <c r="O282" s="1098"/>
      <c r="P282" s="605"/>
      <c r="Q282" s="605"/>
      <c r="R282" s="605"/>
      <c r="S282" s="605"/>
      <c r="T282" s="605"/>
      <c r="U282" s="605"/>
      <c r="V282" s="605"/>
      <c r="W282" s="605"/>
      <c r="X282" s="605"/>
      <c r="Y282" s="605"/>
      <c r="Z282" s="10" t="s">
        <v>12</v>
      </c>
      <c r="AB282" s="1039"/>
      <c r="AC282" s="1039"/>
      <c r="AD282" s="1039"/>
      <c r="AE282" s="1039"/>
      <c r="AM282" s="1039"/>
      <c r="AN282" s="10" t="s">
        <v>12</v>
      </c>
    </row>
    <row r="283" spans="1:40" ht="14.25" x14ac:dyDescent="0.2">
      <c r="A283" s="300" t="str">
        <f t="shared" ref="A283:A300" si="99">AF283&amp;": "&amp;AG283</f>
        <v>Other developed markets: Motor</v>
      </c>
      <c r="B283" s="62">
        <f t="shared" ref="B283:B300" si="100">AB283</f>
        <v>181</v>
      </c>
      <c r="C283" s="1076" t="s">
        <v>17</v>
      </c>
      <c r="D283" s="1076" t="s">
        <v>17</v>
      </c>
      <c r="E283" s="1076" t="s">
        <v>17</v>
      </c>
      <c r="F283" s="1094">
        <f t="shared" ref="F283:F300" si="101">MAX(0,IF(OR(SUM(C283),SUM(D283)),MAX(SUM(C283),SUM(D283)),SUM(E283))*$AI283)</f>
        <v>0</v>
      </c>
      <c r="G283" s="1076" t="s">
        <v>17</v>
      </c>
      <c r="H283" s="1076" t="s">
        <v>17</v>
      </c>
      <c r="I283" s="1094">
        <f t="shared" ref="I283:I300" si="102">MAX(0,SUM(H283)*$AJ283)</f>
        <v>0</v>
      </c>
      <c r="J283" s="1088">
        <f t="shared" ref="J283:J300" si="103">SQRT(SUMSQ($F283,$I283)+2*$K$51*PRODUCT($F283,$I283))</f>
        <v>0</v>
      </c>
      <c r="K283" s="1076" t="s">
        <v>17</v>
      </c>
      <c r="L283" s="1076" t="s">
        <v>17</v>
      </c>
      <c r="M283" s="1142" t="s">
        <v>658</v>
      </c>
      <c r="N283" s="1142" t="s">
        <v>658</v>
      </c>
      <c r="O283" s="1142" t="s">
        <v>658</v>
      </c>
      <c r="P283" s="605"/>
      <c r="Q283" s="605"/>
      <c r="R283" s="605"/>
      <c r="S283" s="605"/>
      <c r="T283" s="605"/>
      <c r="U283" s="605"/>
      <c r="V283" s="605"/>
      <c r="W283" s="605"/>
      <c r="X283" s="605"/>
      <c r="Y283" s="605"/>
      <c r="Z283" s="10" t="s">
        <v>12</v>
      </c>
      <c r="AB283" s="1065">
        <f>AB281+1</f>
        <v>181</v>
      </c>
      <c r="AC283" s="1065">
        <v>5</v>
      </c>
      <c r="AD283" s="1065">
        <f>AD281+1</f>
        <v>97</v>
      </c>
      <c r="AE283" s="1065">
        <v>1</v>
      </c>
      <c r="AF283" s="604" t="s">
        <v>65</v>
      </c>
      <c r="AG283" s="38" t="s">
        <v>454</v>
      </c>
      <c r="AH283" s="973" t="s">
        <v>1474</v>
      </c>
      <c r="AI283" s="974">
        <v>0.3</v>
      </c>
      <c r="AJ283" s="975">
        <v>0.2</v>
      </c>
      <c r="AK283" s="975">
        <v>0.2</v>
      </c>
      <c r="AL283" s="50" t="s">
        <v>900</v>
      </c>
      <c r="AM283" s="1851" t="str">
        <f t="shared" ref="AM283:AM300" si="104">IF(AJ283=AK283,"",AJ283-AK283)</f>
        <v/>
      </c>
      <c r="AN283" s="10" t="s">
        <v>12</v>
      </c>
    </row>
    <row r="284" spans="1:40" ht="14.25" x14ac:dyDescent="0.2">
      <c r="A284" s="300" t="str">
        <f t="shared" si="99"/>
        <v>Other developed markets: Property damage</v>
      </c>
      <c r="B284" s="62">
        <f t="shared" si="100"/>
        <v>182</v>
      </c>
      <c r="C284" s="1076" t="s">
        <v>17</v>
      </c>
      <c r="D284" s="1076" t="s">
        <v>17</v>
      </c>
      <c r="E284" s="1076" t="s">
        <v>17</v>
      </c>
      <c r="F284" s="1094">
        <f t="shared" si="101"/>
        <v>0</v>
      </c>
      <c r="G284" s="1076" t="s">
        <v>17</v>
      </c>
      <c r="H284" s="1076" t="s">
        <v>17</v>
      </c>
      <c r="I284" s="1094">
        <f t="shared" si="102"/>
        <v>0</v>
      </c>
      <c r="J284" s="1088">
        <f t="shared" si="103"/>
        <v>0</v>
      </c>
      <c r="K284" s="1076" t="s">
        <v>17</v>
      </c>
      <c r="L284" s="1076" t="s">
        <v>17</v>
      </c>
      <c r="M284" s="1142" t="s">
        <v>658</v>
      </c>
      <c r="N284" s="1142" t="s">
        <v>658</v>
      </c>
      <c r="O284" s="1142" t="s">
        <v>658</v>
      </c>
      <c r="P284" s="605"/>
      <c r="Q284" s="605"/>
      <c r="R284" s="605"/>
      <c r="S284" s="605"/>
      <c r="T284" s="605"/>
      <c r="U284" s="605"/>
      <c r="V284" s="605"/>
      <c r="W284" s="605"/>
      <c r="X284" s="605"/>
      <c r="Y284" s="605"/>
      <c r="Z284" s="10" t="s">
        <v>12</v>
      </c>
      <c r="AB284" s="1066">
        <f t="shared" ref="AB284:AB300" si="105">AB283+1</f>
        <v>182</v>
      </c>
      <c r="AC284" s="1066">
        <v>5</v>
      </c>
      <c r="AD284" s="1066">
        <f t="shared" ref="AD284:AE300" si="106">AD283+1</f>
        <v>98</v>
      </c>
      <c r="AE284" s="1066">
        <f t="shared" si="106"/>
        <v>2</v>
      </c>
      <c r="AF284" s="412" t="s">
        <v>65</v>
      </c>
      <c r="AG284" s="42" t="s">
        <v>1050</v>
      </c>
      <c r="AH284" s="967" t="s">
        <v>890</v>
      </c>
      <c r="AI284" s="968">
        <v>0.3</v>
      </c>
      <c r="AJ284" s="969">
        <v>0.25</v>
      </c>
      <c r="AK284" s="969">
        <v>0.25</v>
      </c>
      <c r="AL284" s="51" t="s">
        <v>902</v>
      </c>
      <c r="AM284" s="1846" t="str">
        <f t="shared" si="104"/>
        <v/>
      </c>
      <c r="AN284" s="10" t="s">
        <v>12</v>
      </c>
    </row>
    <row r="285" spans="1:40" ht="14.25" x14ac:dyDescent="0.2">
      <c r="A285" s="300" t="str">
        <f t="shared" si="99"/>
        <v>Other developed markets: Accident, protection and health (APH)</v>
      </c>
      <c r="B285" s="62">
        <f t="shared" si="100"/>
        <v>183</v>
      </c>
      <c r="C285" s="1076" t="s">
        <v>17</v>
      </c>
      <c r="D285" s="1076" t="s">
        <v>17</v>
      </c>
      <c r="E285" s="1076" t="s">
        <v>17</v>
      </c>
      <c r="F285" s="1094">
        <f t="shared" si="101"/>
        <v>0</v>
      </c>
      <c r="G285" s="1076" t="s">
        <v>17</v>
      </c>
      <c r="H285" s="1076" t="s">
        <v>17</v>
      </c>
      <c r="I285" s="1094">
        <f t="shared" si="102"/>
        <v>0</v>
      </c>
      <c r="J285" s="1088">
        <f t="shared" si="103"/>
        <v>0</v>
      </c>
      <c r="K285" s="1076" t="s">
        <v>17</v>
      </c>
      <c r="L285" s="1076" t="s">
        <v>17</v>
      </c>
      <c r="M285" s="1142" t="s">
        <v>658</v>
      </c>
      <c r="N285" s="1142" t="s">
        <v>658</v>
      </c>
      <c r="O285" s="1142" t="s">
        <v>658</v>
      </c>
      <c r="P285" s="605"/>
      <c r="Q285" s="605"/>
      <c r="R285" s="605"/>
      <c r="S285" s="605"/>
      <c r="T285" s="605"/>
      <c r="U285" s="605"/>
      <c r="V285" s="605"/>
      <c r="W285" s="605"/>
      <c r="X285" s="605"/>
      <c r="Y285" s="605"/>
      <c r="Z285" s="10" t="s">
        <v>12</v>
      </c>
      <c r="AB285" s="1066">
        <f t="shared" si="105"/>
        <v>183</v>
      </c>
      <c r="AC285" s="1066">
        <v>5</v>
      </c>
      <c r="AD285" s="1066">
        <f t="shared" si="106"/>
        <v>99</v>
      </c>
      <c r="AE285" s="1066">
        <f t="shared" si="106"/>
        <v>3</v>
      </c>
      <c r="AF285" s="412" t="s">
        <v>65</v>
      </c>
      <c r="AG285" s="42" t="s">
        <v>1051</v>
      </c>
      <c r="AH285" s="967" t="s">
        <v>96</v>
      </c>
      <c r="AI285" s="968">
        <v>0.35</v>
      </c>
      <c r="AJ285" s="969">
        <v>0.3</v>
      </c>
      <c r="AK285" s="969">
        <v>0.3</v>
      </c>
      <c r="AL285" s="51" t="s">
        <v>902</v>
      </c>
      <c r="AM285" s="1846" t="str">
        <f t="shared" si="104"/>
        <v/>
      </c>
      <c r="AN285" s="10" t="s">
        <v>12</v>
      </c>
    </row>
    <row r="286" spans="1:40" s="1388" customFormat="1" ht="14.25" x14ac:dyDescent="0.2">
      <c r="A286" s="300" t="str">
        <f>AF286&amp;": "&amp;AG286</f>
        <v>Other developed markets: Short tail medical expenses</v>
      </c>
      <c r="B286" s="62">
        <f t="shared" si="100"/>
        <v>184</v>
      </c>
      <c r="C286" s="1076" t="s">
        <v>17</v>
      </c>
      <c r="D286" s="1076" t="s">
        <v>17</v>
      </c>
      <c r="E286" s="1076" t="s">
        <v>17</v>
      </c>
      <c r="F286" s="1094">
        <f>MAX(0,IF(OR(SUM(C286),SUM(D286)),MAX(SUM(C286),SUM(D286)),SUM(E286))*$AI286)</f>
        <v>0</v>
      </c>
      <c r="G286" s="1076" t="s">
        <v>17</v>
      </c>
      <c r="H286" s="1076" t="s">
        <v>17</v>
      </c>
      <c r="I286" s="1094">
        <f>MAX(0,SUM(H286)*$AJ286)</f>
        <v>0</v>
      </c>
      <c r="J286" s="1088">
        <f t="shared" si="103"/>
        <v>0</v>
      </c>
      <c r="K286" s="1076" t="s">
        <v>17</v>
      </c>
      <c r="L286" s="1076" t="s">
        <v>17</v>
      </c>
      <c r="M286" s="1142" t="s">
        <v>658</v>
      </c>
      <c r="N286" s="1142" t="s">
        <v>658</v>
      </c>
      <c r="O286" s="1142" t="s">
        <v>658</v>
      </c>
      <c r="P286" s="605"/>
      <c r="Q286" s="605"/>
      <c r="R286" s="605"/>
      <c r="S286" s="605"/>
      <c r="T286" s="605"/>
      <c r="U286" s="605"/>
      <c r="V286" s="605"/>
      <c r="W286" s="605"/>
      <c r="X286" s="605"/>
      <c r="Y286" s="605"/>
      <c r="Z286" s="10" t="s">
        <v>12</v>
      </c>
      <c r="AB286" s="1066">
        <f t="shared" si="105"/>
        <v>184</v>
      </c>
      <c r="AC286" s="1066">
        <v>5</v>
      </c>
      <c r="AD286" s="1066">
        <f t="shared" si="106"/>
        <v>100</v>
      </c>
      <c r="AE286" s="1066">
        <f t="shared" si="106"/>
        <v>4</v>
      </c>
      <c r="AF286" s="412" t="s">
        <v>65</v>
      </c>
      <c r="AG286" s="42" t="s">
        <v>2262</v>
      </c>
      <c r="AH286" s="967" t="s">
        <v>96</v>
      </c>
      <c r="AI286" s="968">
        <v>0.35</v>
      </c>
      <c r="AJ286" s="969">
        <v>0.25</v>
      </c>
      <c r="AK286" s="969">
        <v>0.25</v>
      </c>
      <c r="AL286" s="51" t="s">
        <v>902</v>
      </c>
      <c r="AM286" s="1846" t="str">
        <f t="shared" si="104"/>
        <v/>
      </c>
      <c r="AN286" s="10"/>
    </row>
    <row r="287" spans="1:40" ht="14.25" x14ac:dyDescent="0.2">
      <c r="A287" s="300" t="str">
        <f t="shared" si="99"/>
        <v>Other developed markets: Other short tail</v>
      </c>
      <c r="B287" s="62">
        <f t="shared" si="100"/>
        <v>185</v>
      </c>
      <c r="C287" s="1076" t="s">
        <v>17</v>
      </c>
      <c r="D287" s="1076" t="s">
        <v>17</v>
      </c>
      <c r="E287" s="1076" t="s">
        <v>17</v>
      </c>
      <c r="F287" s="1094">
        <f t="shared" si="101"/>
        <v>0</v>
      </c>
      <c r="G287" s="1076" t="s">
        <v>17</v>
      </c>
      <c r="H287" s="1076" t="s">
        <v>17</v>
      </c>
      <c r="I287" s="1094">
        <f t="shared" si="102"/>
        <v>0</v>
      </c>
      <c r="J287" s="1088">
        <f t="shared" si="103"/>
        <v>0</v>
      </c>
      <c r="K287" s="1076" t="s">
        <v>17</v>
      </c>
      <c r="L287" s="1076" t="s">
        <v>17</v>
      </c>
      <c r="M287" s="1142" t="s">
        <v>658</v>
      </c>
      <c r="N287" s="1142" t="s">
        <v>658</v>
      </c>
      <c r="O287" s="1142" t="s">
        <v>658</v>
      </c>
      <c r="P287" s="605"/>
      <c r="Q287" s="605"/>
      <c r="R287" s="605"/>
      <c r="S287" s="605"/>
      <c r="T287" s="605"/>
      <c r="U287" s="605"/>
      <c r="V287" s="605"/>
      <c r="W287" s="605"/>
      <c r="X287" s="605"/>
      <c r="Y287" s="605"/>
      <c r="Z287" s="10" t="s">
        <v>12</v>
      </c>
      <c r="AB287" s="1066">
        <f t="shared" si="105"/>
        <v>185</v>
      </c>
      <c r="AC287" s="1066">
        <v>5</v>
      </c>
      <c r="AD287" s="1066">
        <f t="shared" si="106"/>
        <v>101</v>
      </c>
      <c r="AE287" s="1066">
        <f t="shared" si="106"/>
        <v>5</v>
      </c>
      <c r="AF287" s="412" t="s">
        <v>65</v>
      </c>
      <c r="AG287" s="42" t="s">
        <v>1052</v>
      </c>
      <c r="AH287" s="967" t="s">
        <v>96</v>
      </c>
      <c r="AI287" s="968">
        <v>0.35</v>
      </c>
      <c r="AJ287" s="969">
        <v>0.3</v>
      </c>
      <c r="AK287" s="969">
        <v>0.3</v>
      </c>
      <c r="AL287" s="51" t="s">
        <v>902</v>
      </c>
      <c r="AM287" s="1846" t="str">
        <f t="shared" si="104"/>
        <v/>
      </c>
      <c r="AN287" s="10" t="s">
        <v>12</v>
      </c>
    </row>
    <row r="288" spans="1:40" ht="14.25" x14ac:dyDescent="0.2">
      <c r="A288" s="300" t="str">
        <f t="shared" si="99"/>
        <v>Other developed markets: Marine, Aviation, Transport (MAT)</v>
      </c>
      <c r="B288" s="62">
        <f t="shared" si="100"/>
        <v>186</v>
      </c>
      <c r="C288" s="1076" t="s">
        <v>17</v>
      </c>
      <c r="D288" s="1076" t="s">
        <v>17</v>
      </c>
      <c r="E288" s="1076" t="s">
        <v>17</v>
      </c>
      <c r="F288" s="1094">
        <f t="shared" si="101"/>
        <v>0</v>
      </c>
      <c r="G288" s="1076" t="s">
        <v>17</v>
      </c>
      <c r="H288" s="1076" t="s">
        <v>17</v>
      </c>
      <c r="I288" s="1094">
        <f t="shared" si="102"/>
        <v>0</v>
      </c>
      <c r="J288" s="1088">
        <f t="shared" si="103"/>
        <v>0</v>
      </c>
      <c r="K288" s="1076" t="s">
        <v>17</v>
      </c>
      <c r="L288" s="1076" t="s">
        <v>17</v>
      </c>
      <c r="M288" s="1142" t="s">
        <v>658</v>
      </c>
      <c r="N288" s="1142" t="s">
        <v>658</v>
      </c>
      <c r="O288" s="1142" t="s">
        <v>658</v>
      </c>
      <c r="P288" s="605"/>
      <c r="Q288" s="605"/>
      <c r="R288" s="605"/>
      <c r="S288" s="605"/>
      <c r="T288" s="605"/>
      <c r="U288" s="605"/>
      <c r="V288" s="605"/>
      <c r="W288" s="605"/>
      <c r="X288" s="605"/>
      <c r="Y288" s="605"/>
      <c r="Z288" s="10" t="s">
        <v>12</v>
      </c>
      <c r="AB288" s="1066">
        <f t="shared" si="105"/>
        <v>186</v>
      </c>
      <c r="AC288" s="1066">
        <v>5</v>
      </c>
      <c r="AD288" s="1066">
        <f t="shared" si="106"/>
        <v>102</v>
      </c>
      <c r="AE288" s="1066">
        <f t="shared" si="106"/>
        <v>6</v>
      </c>
      <c r="AF288" s="412" t="s">
        <v>65</v>
      </c>
      <c r="AG288" s="42" t="s">
        <v>1656</v>
      </c>
      <c r="AH288" s="967" t="s">
        <v>890</v>
      </c>
      <c r="AI288" s="968">
        <v>0.35</v>
      </c>
      <c r="AJ288" s="969">
        <v>0.35</v>
      </c>
      <c r="AK288" s="969">
        <v>0.35</v>
      </c>
      <c r="AL288" s="51" t="s">
        <v>900</v>
      </c>
      <c r="AM288" s="1846" t="str">
        <f t="shared" si="104"/>
        <v/>
      </c>
      <c r="AN288" s="10" t="s">
        <v>12</v>
      </c>
    </row>
    <row r="289" spans="1:40" ht="14.25" x14ac:dyDescent="0.2">
      <c r="A289" s="300" t="str">
        <f t="shared" si="99"/>
        <v>Other developed markets: Workers' compensation</v>
      </c>
      <c r="B289" s="62">
        <f t="shared" si="100"/>
        <v>187</v>
      </c>
      <c r="C289" s="1076" t="s">
        <v>17</v>
      </c>
      <c r="D289" s="1076" t="s">
        <v>17</v>
      </c>
      <c r="E289" s="1076" t="s">
        <v>17</v>
      </c>
      <c r="F289" s="1094">
        <f t="shared" si="101"/>
        <v>0</v>
      </c>
      <c r="G289" s="1076" t="s">
        <v>17</v>
      </c>
      <c r="H289" s="1076" t="s">
        <v>17</v>
      </c>
      <c r="I289" s="1094">
        <f t="shared" si="102"/>
        <v>0</v>
      </c>
      <c r="J289" s="1088">
        <f t="shared" si="103"/>
        <v>0</v>
      </c>
      <c r="K289" s="1076" t="s">
        <v>17</v>
      </c>
      <c r="L289" s="1076" t="s">
        <v>17</v>
      </c>
      <c r="M289" s="1142" t="s">
        <v>658</v>
      </c>
      <c r="N289" s="1142" t="s">
        <v>658</v>
      </c>
      <c r="O289" s="1142" t="s">
        <v>658</v>
      </c>
      <c r="P289" s="605"/>
      <c r="Q289" s="605"/>
      <c r="R289" s="605"/>
      <c r="S289" s="605"/>
      <c r="T289" s="605"/>
      <c r="U289" s="605"/>
      <c r="V289" s="605"/>
      <c r="W289" s="605"/>
      <c r="X289" s="605"/>
      <c r="Y289" s="605"/>
      <c r="Z289" s="10" t="s">
        <v>12</v>
      </c>
      <c r="AB289" s="1066">
        <f t="shared" si="105"/>
        <v>187</v>
      </c>
      <c r="AC289" s="1066">
        <v>5</v>
      </c>
      <c r="AD289" s="1066">
        <f t="shared" si="106"/>
        <v>103</v>
      </c>
      <c r="AE289" s="1066">
        <f t="shared" si="106"/>
        <v>7</v>
      </c>
      <c r="AF289" s="412" t="s">
        <v>65</v>
      </c>
      <c r="AG289" s="42" t="s">
        <v>1053</v>
      </c>
      <c r="AH289" s="967" t="s">
        <v>891</v>
      </c>
      <c r="AI289" s="968">
        <v>0.35</v>
      </c>
      <c r="AJ289" s="1845">
        <v>0.36</v>
      </c>
      <c r="AK289" s="969">
        <v>0.35</v>
      </c>
      <c r="AL289" s="51" t="s">
        <v>906</v>
      </c>
      <c r="AM289" s="1847">
        <f t="shared" si="104"/>
        <v>1.0000000000000009E-2</v>
      </c>
      <c r="AN289" s="10" t="s">
        <v>12</v>
      </c>
    </row>
    <row r="290" spans="1:40" ht="14.25" x14ac:dyDescent="0.2">
      <c r="A290" s="300" t="str">
        <f t="shared" si="99"/>
        <v>Other developed markets: Public liability</v>
      </c>
      <c r="B290" s="62">
        <f t="shared" si="100"/>
        <v>188</v>
      </c>
      <c r="C290" s="1076" t="s">
        <v>17</v>
      </c>
      <c r="D290" s="1076" t="s">
        <v>17</v>
      </c>
      <c r="E290" s="1076" t="s">
        <v>17</v>
      </c>
      <c r="F290" s="1094">
        <f t="shared" si="101"/>
        <v>0</v>
      </c>
      <c r="G290" s="1076" t="s">
        <v>17</v>
      </c>
      <c r="H290" s="1076" t="s">
        <v>17</v>
      </c>
      <c r="I290" s="1094">
        <f t="shared" si="102"/>
        <v>0</v>
      </c>
      <c r="J290" s="1088">
        <f t="shared" si="103"/>
        <v>0</v>
      </c>
      <c r="K290" s="1076" t="s">
        <v>17</v>
      </c>
      <c r="L290" s="1076" t="s">
        <v>17</v>
      </c>
      <c r="M290" s="1142" t="s">
        <v>658</v>
      </c>
      <c r="N290" s="1142" t="s">
        <v>658</v>
      </c>
      <c r="O290" s="1142" t="s">
        <v>658</v>
      </c>
      <c r="P290" s="605"/>
      <c r="Q290" s="605"/>
      <c r="R290" s="605"/>
      <c r="S290" s="605"/>
      <c r="T290" s="605"/>
      <c r="U290" s="605"/>
      <c r="V290" s="605"/>
      <c r="W290" s="605"/>
      <c r="X290" s="605"/>
      <c r="Y290" s="605"/>
      <c r="Z290" s="10" t="s">
        <v>12</v>
      </c>
      <c r="AB290" s="1066">
        <f t="shared" si="105"/>
        <v>188</v>
      </c>
      <c r="AC290" s="1066">
        <v>5</v>
      </c>
      <c r="AD290" s="1066">
        <f t="shared" si="106"/>
        <v>104</v>
      </c>
      <c r="AE290" s="1066">
        <f t="shared" si="106"/>
        <v>8</v>
      </c>
      <c r="AF290" s="412" t="s">
        <v>65</v>
      </c>
      <c r="AG290" s="42" t="s">
        <v>1026</v>
      </c>
      <c r="AH290" s="967" t="s">
        <v>891</v>
      </c>
      <c r="AI290" s="968">
        <v>0.35</v>
      </c>
      <c r="AJ290" s="1845">
        <v>0.31</v>
      </c>
      <c r="AK290" s="969">
        <v>0.3</v>
      </c>
      <c r="AL290" s="51" t="s">
        <v>906</v>
      </c>
      <c r="AM290" s="1847">
        <f t="shared" si="104"/>
        <v>1.0000000000000009E-2</v>
      </c>
      <c r="AN290" s="10" t="s">
        <v>12</v>
      </c>
    </row>
    <row r="291" spans="1:40" ht="14.25" x14ac:dyDescent="0.2">
      <c r="A291" s="300" t="str">
        <f t="shared" si="99"/>
        <v>Other developed markets: Product liability</v>
      </c>
      <c r="B291" s="62">
        <f t="shared" si="100"/>
        <v>189</v>
      </c>
      <c r="C291" s="1076" t="s">
        <v>17</v>
      </c>
      <c r="D291" s="1076" t="s">
        <v>17</v>
      </c>
      <c r="E291" s="1076" t="s">
        <v>17</v>
      </c>
      <c r="F291" s="1094">
        <f t="shared" si="101"/>
        <v>0</v>
      </c>
      <c r="G291" s="1076" t="s">
        <v>17</v>
      </c>
      <c r="H291" s="1076" t="s">
        <v>17</v>
      </c>
      <c r="I291" s="1094">
        <f t="shared" si="102"/>
        <v>0</v>
      </c>
      <c r="J291" s="1088">
        <f t="shared" si="103"/>
        <v>0</v>
      </c>
      <c r="K291" s="1076" t="s">
        <v>17</v>
      </c>
      <c r="L291" s="1076" t="s">
        <v>17</v>
      </c>
      <c r="M291" s="1142" t="s">
        <v>658</v>
      </c>
      <c r="N291" s="1142" t="s">
        <v>658</v>
      </c>
      <c r="O291" s="1142" t="s">
        <v>658</v>
      </c>
      <c r="P291" s="605"/>
      <c r="Q291" s="605"/>
      <c r="R291" s="605"/>
      <c r="S291" s="605"/>
      <c r="T291" s="605"/>
      <c r="U291" s="605"/>
      <c r="V291" s="605"/>
      <c r="W291" s="605"/>
      <c r="X291" s="605"/>
      <c r="Y291" s="605"/>
      <c r="Z291" s="10" t="s">
        <v>12</v>
      </c>
      <c r="AB291" s="1066">
        <f t="shared" si="105"/>
        <v>189</v>
      </c>
      <c r="AC291" s="1066">
        <v>5</v>
      </c>
      <c r="AD291" s="1066">
        <f t="shared" si="106"/>
        <v>105</v>
      </c>
      <c r="AE291" s="1066">
        <f t="shared" si="106"/>
        <v>9</v>
      </c>
      <c r="AF291" s="412" t="s">
        <v>65</v>
      </c>
      <c r="AG291" s="42" t="s">
        <v>1054</v>
      </c>
      <c r="AH291" s="967" t="s">
        <v>891</v>
      </c>
      <c r="AI291" s="968">
        <v>0.35</v>
      </c>
      <c r="AJ291" s="1845">
        <v>0.43</v>
      </c>
      <c r="AK291" s="969">
        <v>0.4</v>
      </c>
      <c r="AL291" s="51" t="s">
        <v>906</v>
      </c>
      <c r="AM291" s="1847">
        <f t="shared" si="104"/>
        <v>2.9999999999999971E-2</v>
      </c>
      <c r="AN291" s="10" t="s">
        <v>12</v>
      </c>
    </row>
    <row r="292" spans="1:40" ht="14.25" x14ac:dyDescent="0.2">
      <c r="A292" s="300" t="str">
        <f t="shared" si="99"/>
        <v>Other developed markets: Professional indemnity</v>
      </c>
      <c r="B292" s="62">
        <f t="shared" si="100"/>
        <v>190</v>
      </c>
      <c r="C292" s="1076" t="s">
        <v>17</v>
      </c>
      <c r="D292" s="1076" t="s">
        <v>17</v>
      </c>
      <c r="E292" s="1076" t="s">
        <v>17</v>
      </c>
      <c r="F292" s="1094">
        <f t="shared" si="101"/>
        <v>0</v>
      </c>
      <c r="G292" s="1076" t="s">
        <v>17</v>
      </c>
      <c r="H292" s="1076" t="s">
        <v>17</v>
      </c>
      <c r="I292" s="1094">
        <f t="shared" si="102"/>
        <v>0</v>
      </c>
      <c r="J292" s="1088">
        <f t="shared" si="103"/>
        <v>0</v>
      </c>
      <c r="K292" s="1076" t="s">
        <v>17</v>
      </c>
      <c r="L292" s="1076" t="s">
        <v>17</v>
      </c>
      <c r="M292" s="1142" t="s">
        <v>658</v>
      </c>
      <c r="N292" s="1142" t="s">
        <v>658</v>
      </c>
      <c r="O292" s="1142" t="s">
        <v>658</v>
      </c>
      <c r="P292" s="605"/>
      <c r="Q292" s="605"/>
      <c r="R292" s="605"/>
      <c r="S292" s="605"/>
      <c r="T292" s="605"/>
      <c r="U292" s="605"/>
      <c r="V292" s="605"/>
      <c r="W292" s="605"/>
      <c r="X292" s="605"/>
      <c r="Y292" s="605"/>
      <c r="Z292" s="10" t="s">
        <v>12</v>
      </c>
      <c r="AB292" s="1066">
        <f t="shared" si="105"/>
        <v>190</v>
      </c>
      <c r="AC292" s="1066">
        <v>5</v>
      </c>
      <c r="AD292" s="1066">
        <f t="shared" si="106"/>
        <v>106</v>
      </c>
      <c r="AE292" s="1066">
        <f t="shared" si="106"/>
        <v>10</v>
      </c>
      <c r="AF292" s="412" t="s">
        <v>65</v>
      </c>
      <c r="AG292" s="42" t="s">
        <v>1025</v>
      </c>
      <c r="AH292" s="967" t="s">
        <v>891</v>
      </c>
      <c r="AI292" s="968">
        <v>0.35</v>
      </c>
      <c r="AJ292" s="969">
        <v>0.35</v>
      </c>
      <c r="AK292" s="969">
        <v>0.35</v>
      </c>
      <c r="AL292" s="51" t="s">
        <v>906</v>
      </c>
      <c r="AM292" s="1846" t="str">
        <f t="shared" si="104"/>
        <v/>
      </c>
      <c r="AN292" s="10" t="s">
        <v>12</v>
      </c>
    </row>
    <row r="293" spans="1:40" ht="14.25" x14ac:dyDescent="0.2">
      <c r="A293" s="300" t="str">
        <f t="shared" si="99"/>
        <v>Other developed markets: Other liability and other long tail</v>
      </c>
      <c r="B293" s="62">
        <f t="shared" si="100"/>
        <v>191</v>
      </c>
      <c r="C293" s="1076" t="s">
        <v>17</v>
      </c>
      <c r="D293" s="1076" t="s">
        <v>17</v>
      </c>
      <c r="E293" s="1076" t="s">
        <v>17</v>
      </c>
      <c r="F293" s="1094">
        <f t="shared" si="101"/>
        <v>0</v>
      </c>
      <c r="G293" s="1076" t="s">
        <v>17</v>
      </c>
      <c r="H293" s="1076" t="s">
        <v>17</v>
      </c>
      <c r="I293" s="1094">
        <f t="shared" si="102"/>
        <v>0</v>
      </c>
      <c r="J293" s="1088">
        <f t="shared" si="103"/>
        <v>0</v>
      </c>
      <c r="K293" s="1076" t="s">
        <v>17</v>
      </c>
      <c r="L293" s="1076" t="s">
        <v>17</v>
      </c>
      <c r="M293" s="1142" t="s">
        <v>658</v>
      </c>
      <c r="N293" s="1142" t="s">
        <v>658</v>
      </c>
      <c r="O293" s="1142" t="s">
        <v>658</v>
      </c>
      <c r="P293" s="605"/>
      <c r="Q293" s="605"/>
      <c r="R293" s="605"/>
      <c r="S293" s="605"/>
      <c r="T293" s="605"/>
      <c r="U293" s="605"/>
      <c r="V293" s="605"/>
      <c r="W293" s="605"/>
      <c r="X293" s="605"/>
      <c r="Y293" s="605"/>
      <c r="Z293" s="10" t="s">
        <v>12</v>
      </c>
      <c r="AB293" s="1066">
        <f t="shared" si="105"/>
        <v>191</v>
      </c>
      <c r="AC293" s="1066">
        <v>5</v>
      </c>
      <c r="AD293" s="1066">
        <f t="shared" si="106"/>
        <v>107</v>
      </c>
      <c r="AE293" s="1066">
        <f t="shared" si="106"/>
        <v>11</v>
      </c>
      <c r="AF293" s="412" t="s">
        <v>65</v>
      </c>
      <c r="AG293" s="42" t="s">
        <v>1820</v>
      </c>
      <c r="AH293" s="967" t="s">
        <v>891</v>
      </c>
      <c r="AI293" s="968">
        <v>0.35</v>
      </c>
      <c r="AJ293" s="1845">
        <v>0.36</v>
      </c>
      <c r="AK293" s="969">
        <v>0.35</v>
      </c>
      <c r="AL293" s="51" t="s">
        <v>906</v>
      </c>
      <c r="AM293" s="1847">
        <f t="shared" si="104"/>
        <v>1.0000000000000009E-2</v>
      </c>
      <c r="AN293" s="10" t="s">
        <v>12</v>
      </c>
    </row>
    <row r="294" spans="1:40" ht="14.25" x14ac:dyDescent="0.2">
      <c r="A294" s="300" t="str">
        <f t="shared" si="99"/>
        <v>Other developed markets: Non-proportional motor, property damage, APH and MAT</v>
      </c>
      <c r="B294" s="62">
        <f t="shared" si="100"/>
        <v>192</v>
      </c>
      <c r="C294" s="1076" t="s">
        <v>17</v>
      </c>
      <c r="D294" s="1076" t="s">
        <v>17</v>
      </c>
      <c r="E294" s="1076" t="s">
        <v>17</v>
      </c>
      <c r="F294" s="1094">
        <f t="shared" si="101"/>
        <v>0</v>
      </c>
      <c r="G294" s="1076" t="s">
        <v>17</v>
      </c>
      <c r="H294" s="1076" t="s">
        <v>17</v>
      </c>
      <c r="I294" s="1094">
        <f t="shared" si="102"/>
        <v>0</v>
      </c>
      <c r="J294" s="1088">
        <f t="shared" si="103"/>
        <v>0</v>
      </c>
      <c r="K294" s="1076" t="s">
        <v>17</v>
      </c>
      <c r="L294" s="1076" t="s">
        <v>17</v>
      </c>
      <c r="M294" s="1142" t="s">
        <v>658</v>
      </c>
      <c r="N294" s="1142" t="s">
        <v>658</v>
      </c>
      <c r="O294" s="1142" t="s">
        <v>658</v>
      </c>
      <c r="P294" s="605"/>
      <c r="Q294" s="605"/>
      <c r="R294" s="605"/>
      <c r="S294" s="605"/>
      <c r="T294" s="605"/>
      <c r="U294" s="605"/>
      <c r="V294" s="605"/>
      <c r="W294" s="605"/>
      <c r="X294" s="605"/>
      <c r="Y294" s="605"/>
      <c r="Z294" s="10" t="s">
        <v>12</v>
      </c>
      <c r="AB294" s="1066">
        <f t="shared" si="105"/>
        <v>192</v>
      </c>
      <c r="AC294" s="1066">
        <v>5</v>
      </c>
      <c r="AD294" s="1066">
        <f t="shared" si="106"/>
        <v>108</v>
      </c>
      <c r="AE294" s="1066">
        <f t="shared" si="106"/>
        <v>12</v>
      </c>
      <c r="AF294" s="412" t="s">
        <v>65</v>
      </c>
      <c r="AG294" s="42" t="s">
        <v>1819</v>
      </c>
      <c r="AH294" s="967" t="s">
        <v>890</v>
      </c>
      <c r="AI294" s="968">
        <v>0.5</v>
      </c>
      <c r="AJ294" s="969">
        <v>0.4</v>
      </c>
      <c r="AK294" s="969">
        <v>0.4</v>
      </c>
      <c r="AL294" s="51" t="s">
        <v>902</v>
      </c>
      <c r="AM294" s="1846" t="str">
        <f t="shared" si="104"/>
        <v/>
      </c>
      <c r="AN294" s="10" t="s">
        <v>12</v>
      </c>
    </row>
    <row r="295" spans="1:40" ht="14.25" x14ac:dyDescent="0.2">
      <c r="A295" s="300" t="str">
        <f t="shared" si="99"/>
        <v>Other developed markets: Catastrophe reinsurance</v>
      </c>
      <c r="B295" s="62">
        <f t="shared" si="100"/>
        <v>193</v>
      </c>
      <c r="C295" s="1076" t="s">
        <v>17</v>
      </c>
      <c r="D295" s="1076" t="s">
        <v>17</v>
      </c>
      <c r="E295" s="1076" t="s">
        <v>17</v>
      </c>
      <c r="F295" s="1094">
        <f t="shared" si="101"/>
        <v>0</v>
      </c>
      <c r="G295" s="1076" t="s">
        <v>17</v>
      </c>
      <c r="H295" s="1076" t="s">
        <v>17</v>
      </c>
      <c r="I295" s="1094">
        <f t="shared" si="102"/>
        <v>0</v>
      </c>
      <c r="J295" s="1088">
        <f t="shared" si="103"/>
        <v>0</v>
      </c>
      <c r="K295" s="1076" t="s">
        <v>17</v>
      </c>
      <c r="L295" s="1076" t="s">
        <v>17</v>
      </c>
      <c r="M295" s="1142" t="s">
        <v>658</v>
      </c>
      <c r="N295" s="1142" t="s">
        <v>658</v>
      </c>
      <c r="O295" s="1142" t="s">
        <v>658</v>
      </c>
      <c r="P295" s="605"/>
      <c r="Q295" s="605"/>
      <c r="R295" s="605"/>
      <c r="S295" s="605"/>
      <c r="T295" s="605"/>
      <c r="U295" s="605"/>
      <c r="V295" s="605"/>
      <c r="W295" s="605"/>
      <c r="X295" s="605"/>
      <c r="Y295" s="605"/>
      <c r="Z295" s="10" t="s">
        <v>12</v>
      </c>
      <c r="AB295" s="1066">
        <f t="shared" si="105"/>
        <v>193</v>
      </c>
      <c r="AC295" s="1066">
        <v>5</v>
      </c>
      <c r="AD295" s="1066">
        <f t="shared" si="106"/>
        <v>109</v>
      </c>
      <c r="AE295" s="1066">
        <f t="shared" si="106"/>
        <v>13</v>
      </c>
      <c r="AF295" s="412" t="s">
        <v>65</v>
      </c>
      <c r="AG295" s="42" t="s">
        <v>1055</v>
      </c>
      <c r="AH295" s="967" t="s">
        <v>890</v>
      </c>
      <c r="AI295" s="968">
        <v>0.5</v>
      </c>
      <c r="AJ295" s="969">
        <v>0.4</v>
      </c>
      <c r="AK295" s="969">
        <v>0.4</v>
      </c>
      <c r="AL295" s="51" t="s">
        <v>900</v>
      </c>
      <c r="AM295" s="1846" t="str">
        <f t="shared" si="104"/>
        <v/>
      </c>
      <c r="AN295" s="10" t="s">
        <v>12</v>
      </c>
    </row>
    <row r="296" spans="1:40" ht="14.25" x14ac:dyDescent="0.2">
      <c r="A296" s="300" t="str">
        <f t="shared" si="99"/>
        <v>Other developed markets: Non-proportional liability</v>
      </c>
      <c r="B296" s="62">
        <f t="shared" si="100"/>
        <v>194</v>
      </c>
      <c r="C296" s="1076" t="s">
        <v>17</v>
      </c>
      <c r="D296" s="1076" t="s">
        <v>17</v>
      </c>
      <c r="E296" s="1076" t="s">
        <v>17</v>
      </c>
      <c r="F296" s="1094">
        <f t="shared" si="101"/>
        <v>0</v>
      </c>
      <c r="G296" s="1076" t="s">
        <v>17</v>
      </c>
      <c r="H296" s="1076" t="s">
        <v>17</v>
      </c>
      <c r="I296" s="1094">
        <f t="shared" si="102"/>
        <v>0</v>
      </c>
      <c r="J296" s="1088">
        <f t="shared" si="103"/>
        <v>0</v>
      </c>
      <c r="K296" s="1076" t="s">
        <v>17</v>
      </c>
      <c r="L296" s="1076" t="s">
        <v>17</v>
      </c>
      <c r="M296" s="1142" t="s">
        <v>658</v>
      </c>
      <c r="N296" s="1142" t="s">
        <v>658</v>
      </c>
      <c r="O296" s="1142" t="s">
        <v>658</v>
      </c>
      <c r="P296" s="605"/>
      <c r="Q296" s="605"/>
      <c r="R296" s="605"/>
      <c r="S296" s="605"/>
      <c r="T296" s="605"/>
      <c r="U296" s="605"/>
      <c r="V296" s="605"/>
      <c r="W296" s="605"/>
      <c r="X296" s="605"/>
      <c r="Y296" s="605"/>
      <c r="Z296" s="10" t="s">
        <v>12</v>
      </c>
      <c r="AB296" s="1066">
        <f t="shared" si="105"/>
        <v>194</v>
      </c>
      <c r="AC296" s="1066">
        <v>5</v>
      </c>
      <c r="AD296" s="1066">
        <f t="shared" si="106"/>
        <v>110</v>
      </c>
      <c r="AE296" s="1066">
        <f t="shared" si="106"/>
        <v>14</v>
      </c>
      <c r="AF296" s="412" t="s">
        <v>65</v>
      </c>
      <c r="AG296" s="42" t="s">
        <v>542</v>
      </c>
      <c r="AH296" s="967" t="s">
        <v>891</v>
      </c>
      <c r="AI296" s="968">
        <v>0.5</v>
      </c>
      <c r="AJ296" s="1845">
        <v>0.44</v>
      </c>
      <c r="AK296" s="969">
        <v>0.4</v>
      </c>
      <c r="AL296" s="51" t="s">
        <v>906</v>
      </c>
      <c r="AM296" s="1847">
        <f t="shared" si="104"/>
        <v>3.999999999999998E-2</v>
      </c>
      <c r="AN296" s="10" t="s">
        <v>12</v>
      </c>
    </row>
    <row r="297" spans="1:40" ht="14.25" x14ac:dyDescent="0.2">
      <c r="A297" s="300" t="str">
        <f t="shared" si="99"/>
        <v>Other developed markets: Non-proportional professional indemnity</v>
      </c>
      <c r="B297" s="62">
        <f t="shared" si="100"/>
        <v>195</v>
      </c>
      <c r="C297" s="1076" t="s">
        <v>17</v>
      </c>
      <c r="D297" s="1076" t="s">
        <v>17</v>
      </c>
      <c r="E297" s="1076" t="s">
        <v>17</v>
      </c>
      <c r="F297" s="1094">
        <f t="shared" si="101"/>
        <v>0</v>
      </c>
      <c r="G297" s="1076" t="s">
        <v>17</v>
      </c>
      <c r="H297" s="1076" t="s">
        <v>17</v>
      </c>
      <c r="I297" s="1094">
        <f t="shared" si="102"/>
        <v>0</v>
      </c>
      <c r="J297" s="1088">
        <f t="shared" si="103"/>
        <v>0</v>
      </c>
      <c r="K297" s="1076" t="s">
        <v>17</v>
      </c>
      <c r="L297" s="1076" t="s">
        <v>17</v>
      </c>
      <c r="M297" s="1142" t="s">
        <v>658</v>
      </c>
      <c r="N297" s="1142" t="s">
        <v>658</v>
      </c>
      <c r="O297" s="1142" t="s">
        <v>658</v>
      </c>
      <c r="P297" s="605"/>
      <c r="Q297" s="605"/>
      <c r="R297" s="605"/>
      <c r="S297" s="605"/>
      <c r="T297" s="605"/>
      <c r="U297" s="605"/>
      <c r="V297" s="605"/>
      <c r="W297" s="605"/>
      <c r="X297" s="605"/>
      <c r="Y297" s="605"/>
      <c r="Z297" s="10" t="s">
        <v>12</v>
      </c>
      <c r="AB297" s="1066">
        <f t="shared" si="105"/>
        <v>195</v>
      </c>
      <c r="AC297" s="1066">
        <v>5</v>
      </c>
      <c r="AD297" s="1066">
        <f t="shared" si="106"/>
        <v>111</v>
      </c>
      <c r="AE297" s="1066">
        <f t="shared" si="106"/>
        <v>15</v>
      </c>
      <c r="AF297" s="412" t="s">
        <v>65</v>
      </c>
      <c r="AG297" s="42" t="s">
        <v>1056</v>
      </c>
      <c r="AH297" s="967" t="s">
        <v>891</v>
      </c>
      <c r="AI297" s="968">
        <v>0.5</v>
      </c>
      <c r="AJ297" s="969">
        <v>0.4</v>
      </c>
      <c r="AK297" s="969">
        <v>0.4</v>
      </c>
      <c r="AL297" s="51" t="s">
        <v>906</v>
      </c>
      <c r="AM297" s="1846" t="str">
        <f t="shared" si="104"/>
        <v/>
      </c>
      <c r="AN297" s="10" t="s">
        <v>12</v>
      </c>
    </row>
    <row r="298" spans="1:40" ht="14.25" x14ac:dyDescent="0.2">
      <c r="A298" s="300" t="str">
        <f t="shared" si="99"/>
        <v>Other developed markets: Mortgage insurance</v>
      </c>
      <c r="B298" s="62">
        <f t="shared" si="100"/>
        <v>196</v>
      </c>
      <c r="C298" s="1076" t="s">
        <v>17</v>
      </c>
      <c r="D298" s="1076" t="s">
        <v>17</v>
      </c>
      <c r="E298" s="1076" t="s">
        <v>17</v>
      </c>
      <c r="F298" s="1094">
        <f t="shared" si="101"/>
        <v>0</v>
      </c>
      <c r="G298" s="1076" t="s">
        <v>17</v>
      </c>
      <c r="H298" s="1076" t="s">
        <v>17</v>
      </c>
      <c r="I298" s="1094">
        <f t="shared" si="102"/>
        <v>0</v>
      </c>
      <c r="J298" s="1088">
        <f t="shared" si="103"/>
        <v>0</v>
      </c>
      <c r="K298" s="1076" t="s">
        <v>17</v>
      </c>
      <c r="L298" s="1076" t="s">
        <v>17</v>
      </c>
      <c r="M298" s="1142" t="s">
        <v>658</v>
      </c>
      <c r="N298" s="1142" t="s">
        <v>658</v>
      </c>
      <c r="O298" s="1142" t="s">
        <v>658</v>
      </c>
      <c r="P298" s="605"/>
      <c r="Q298" s="605"/>
      <c r="R298" s="605"/>
      <c r="S298" s="605"/>
      <c r="T298" s="605"/>
      <c r="U298" s="605"/>
      <c r="V298" s="605"/>
      <c r="W298" s="605"/>
      <c r="X298" s="605"/>
      <c r="Y298" s="605"/>
      <c r="Z298" s="10" t="s">
        <v>12</v>
      </c>
      <c r="AB298" s="1066">
        <f t="shared" si="105"/>
        <v>196</v>
      </c>
      <c r="AC298" s="1066">
        <v>5</v>
      </c>
      <c r="AD298" s="1066">
        <f t="shared" si="106"/>
        <v>112</v>
      </c>
      <c r="AE298" s="1066">
        <f t="shared" si="106"/>
        <v>16</v>
      </c>
      <c r="AF298" s="412" t="s">
        <v>65</v>
      </c>
      <c r="AG298" s="42" t="s">
        <v>463</v>
      </c>
      <c r="AH298" s="967" t="s">
        <v>893</v>
      </c>
      <c r="AI298" s="968">
        <v>0.45</v>
      </c>
      <c r="AJ298" s="969">
        <v>0.35</v>
      </c>
      <c r="AK298" s="969">
        <v>0.35</v>
      </c>
      <c r="AL298" s="51" t="s">
        <v>900</v>
      </c>
      <c r="AM298" s="1846" t="str">
        <f t="shared" si="104"/>
        <v/>
      </c>
      <c r="AN298" s="10" t="s">
        <v>12</v>
      </c>
    </row>
    <row r="299" spans="1:40" ht="14.25" x14ac:dyDescent="0.2">
      <c r="A299" s="300" t="str">
        <f t="shared" si="99"/>
        <v>Other developed markets: Commercial credit insurance</v>
      </c>
      <c r="B299" s="62">
        <f t="shared" si="100"/>
        <v>197</v>
      </c>
      <c r="C299" s="1076" t="s">
        <v>17</v>
      </c>
      <c r="D299" s="1076" t="s">
        <v>17</v>
      </c>
      <c r="E299" s="1076" t="s">
        <v>17</v>
      </c>
      <c r="F299" s="1094">
        <f t="shared" si="101"/>
        <v>0</v>
      </c>
      <c r="G299" s="1076" t="s">
        <v>17</v>
      </c>
      <c r="H299" s="1076" t="s">
        <v>17</v>
      </c>
      <c r="I299" s="1094">
        <f t="shared" si="102"/>
        <v>0</v>
      </c>
      <c r="J299" s="1088">
        <f t="shared" si="103"/>
        <v>0</v>
      </c>
      <c r="K299" s="1076" t="s">
        <v>17</v>
      </c>
      <c r="L299" s="1076" t="s">
        <v>17</v>
      </c>
      <c r="M299" s="1142" t="s">
        <v>658</v>
      </c>
      <c r="N299" s="1142" t="s">
        <v>658</v>
      </c>
      <c r="O299" s="1142" t="s">
        <v>658</v>
      </c>
      <c r="P299" s="605"/>
      <c r="Q299" s="605"/>
      <c r="R299" s="605"/>
      <c r="S299" s="605"/>
      <c r="T299" s="605"/>
      <c r="U299" s="605"/>
      <c r="V299" s="605"/>
      <c r="W299" s="605"/>
      <c r="X299" s="605"/>
      <c r="Y299" s="605"/>
      <c r="Z299" s="10" t="s">
        <v>12</v>
      </c>
      <c r="AB299" s="1066">
        <f t="shared" si="105"/>
        <v>197</v>
      </c>
      <c r="AC299" s="1066">
        <v>5</v>
      </c>
      <c r="AD299" s="1066">
        <f t="shared" si="106"/>
        <v>113</v>
      </c>
      <c r="AE299" s="1066">
        <f t="shared" si="106"/>
        <v>17</v>
      </c>
      <c r="AF299" s="412" t="s">
        <v>65</v>
      </c>
      <c r="AG299" s="42" t="s">
        <v>1057</v>
      </c>
      <c r="AH299" s="967" t="s">
        <v>894</v>
      </c>
      <c r="AI299" s="968">
        <v>0.45</v>
      </c>
      <c r="AJ299" s="969">
        <v>0.35</v>
      </c>
      <c r="AK299" s="969">
        <v>0.35</v>
      </c>
      <c r="AL299" s="51" t="s">
        <v>900</v>
      </c>
      <c r="AM299" s="1846" t="str">
        <f t="shared" si="104"/>
        <v/>
      </c>
      <c r="AN299" s="10" t="s">
        <v>12</v>
      </c>
    </row>
    <row r="300" spans="1:40" ht="14.25" x14ac:dyDescent="0.2">
      <c r="A300" s="300" t="str">
        <f t="shared" si="99"/>
        <v>Other developed markets: Other non-traditional</v>
      </c>
      <c r="B300" s="62">
        <f t="shared" si="100"/>
        <v>198</v>
      </c>
      <c r="C300" s="1076" t="s">
        <v>17</v>
      </c>
      <c r="D300" s="1076" t="s">
        <v>17</v>
      </c>
      <c r="E300" s="1076" t="s">
        <v>17</v>
      </c>
      <c r="F300" s="1094">
        <f t="shared" si="101"/>
        <v>0</v>
      </c>
      <c r="G300" s="1076" t="s">
        <v>17</v>
      </c>
      <c r="H300" s="1076" t="s">
        <v>17</v>
      </c>
      <c r="I300" s="1094">
        <f t="shared" si="102"/>
        <v>0</v>
      </c>
      <c r="J300" s="1088">
        <f t="shared" si="103"/>
        <v>0</v>
      </c>
      <c r="K300" s="1076" t="s">
        <v>17</v>
      </c>
      <c r="L300" s="1076" t="s">
        <v>17</v>
      </c>
      <c r="M300" s="1142" t="s">
        <v>658</v>
      </c>
      <c r="N300" s="1142" t="s">
        <v>658</v>
      </c>
      <c r="O300" s="1142" t="s">
        <v>658</v>
      </c>
      <c r="P300" s="605"/>
      <c r="Q300" s="605"/>
      <c r="R300" s="605"/>
      <c r="S300" s="605"/>
      <c r="T300" s="605"/>
      <c r="U300" s="605"/>
      <c r="V300" s="605"/>
      <c r="W300" s="605"/>
      <c r="X300" s="605"/>
      <c r="Y300" s="605"/>
      <c r="Z300" s="10" t="s">
        <v>12</v>
      </c>
      <c r="AB300" s="1067">
        <f t="shared" si="105"/>
        <v>198</v>
      </c>
      <c r="AC300" s="1067">
        <v>5</v>
      </c>
      <c r="AD300" s="1067">
        <f t="shared" si="106"/>
        <v>114</v>
      </c>
      <c r="AE300" s="1067">
        <f t="shared" si="106"/>
        <v>18</v>
      </c>
      <c r="AF300" s="408" t="s">
        <v>65</v>
      </c>
      <c r="AG300" s="43" t="s">
        <v>534</v>
      </c>
      <c r="AH300" s="970" t="s">
        <v>96</v>
      </c>
      <c r="AI300" s="971">
        <v>0.5</v>
      </c>
      <c r="AJ300" s="972">
        <v>0.4</v>
      </c>
      <c r="AK300" s="972">
        <v>0.4</v>
      </c>
      <c r="AL300" s="52" t="s">
        <v>900</v>
      </c>
      <c r="AM300" s="1849" t="str">
        <f t="shared" si="104"/>
        <v/>
      </c>
      <c r="AN300" s="10" t="s">
        <v>12</v>
      </c>
    </row>
    <row r="301" spans="1:40" ht="15" x14ac:dyDescent="0.2">
      <c r="A301" s="1415" t="str">
        <f>AF303</f>
        <v>Other emerging markets</v>
      </c>
      <c r="B301" s="134"/>
      <c r="C301" s="1096"/>
      <c r="D301" s="1097"/>
      <c r="E301" s="1097"/>
      <c r="F301" s="1097"/>
      <c r="G301" s="1097"/>
      <c r="H301" s="1097"/>
      <c r="I301" s="1097"/>
      <c r="J301" s="1097"/>
      <c r="K301" s="1097"/>
      <c r="L301" s="1097"/>
      <c r="M301" s="1097"/>
      <c r="N301" s="1097"/>
      <c r="O301" s="1098"/>
      <c r="P301" s="605"/>
      <c r="Q301" s="605"/>
      <c r="R301" s="605"/>
      <c r="S301" s="605"/>
      <c r="T301" s="605"/>
      <c r="U301" s="605"/>
      <c r="V301" s="605"/>
      <c r="W301" s="605"/>
      <c r="X301" s="605"/>
      <c r="Y301" s="605"/>
      <c r="Z301" s="10" t="s">
        <v>12</v>
      </c>
      <c r="AB301" s="1039"/>
      <c r="AC301" s="1039"/>
      <c r="AD301" s="1039"/>
      <c r="AE301" s="1039"/>
      <c r="AM301" s="1039"/>
      <c r="AN301" s="10" t="s">
        <v>12</v>
      </c>
    </row>
    <row r="302" spans="1:40" ht="14.25" x14ac:dyDescent="0.2">
      <c r="A302" s="764" t="str">
        <f t="shared" ref="A302:A319" si="107">AF302&amp;": "&amp;AG302</f>
        <v>Other emerging markets: Motor</v>
      </c>
      <c r="B302" s="62">
        <f t="shared" ref="B302:B319" si="108">AB302</f>
        <v>199</v>
      </c>
      <c r="C302" s="1076" t="s">
        <v>17</v>
      </c>
      <c r="D302" s="1076" t="s">
        <v>17</v>
      </c>
      <c r="E302" s="1076" t="s">
        <v>17</v>
      </c>
      <c r="F302" s="1094">
        <f t="shared" ref="F302:F319" si="109">MAX(0,IF(OR(SUM(C302),SUM(D302)),MAX(SUM(C302),SUM(D302)),SUM(E302))*$AI302)</f>
        <v>0</v>
      </c>
      <c r="G302" s="1076" t="s">
        <v>17</v>
      </c>
      <c r="H302" s="1076" t="s">
        <v>17</v>
      </c>
      <c r="I302" s="1094">
        <f t="shared" ref="I302:I319" si="110">MAX(0,SUM(H302)*$AJ302)</f>
        <v>0</v>
      </c>
      <c r="J302" s="1088">
        <f t="shared" ref="J302:J319" si="111">SQRT(SUMSQ($F302,$I302)+2*$K$51*PRODUCT($F302,$I302))</f>
        <v>0</v>
      </c>
      <c r="K302" s="1076" t="s">
        <v>17</v>
      </c>
      <c r="L302" s="1076" t="s">
        <v>17</v>
      </c>
      <c r="M302" s="1142" t="s">
        <v>658</v>
      </c>
      <c r="N302" s="1142" t="s">
        <v>658</v>
      </c>
      <c r="O302" s="1142" t="s">
        <v>658</v>
      </c>
      <c r="P302" s="605"/>
      <c r="Q302" s="605"/>
      <c r="R302" s="605"/>
      <c r="S302" s="605"/>
      <c r="T302" s="605"/>
      <c r="U302" s="605"/>
      <c r="V302" s="605"/>
      <c r="W302" s="605"/>
      <c r="X302" s="605"/>
      <c r="Y302" s="605"/>
      <c r="Z302" s="10" t="s">
        <v>12</v>
      </c>
      <c r="AB302" s="1065">
        <f>AB300+1</f>
        <v>199</v>
      </c>
      <c r="AC302" s="1065">
        <v>6</v>
      </c>
      <c r="AD302" s="1065">
        <v>1</v>
      </c>
      <c r="AE302" s="1065">
        <v>1</v>
      </c>
      <c r="AF302" s="604" t="s">
        <v>66</v>
      </c>
      <c r="AG302" s="38" t="s">
        <v>454</v>
      </c>
      <c r="AH302" s="973" t="s">
        <v>1474</v>
      </c>
      <c r="AI302" s="974">
        <v>0.35</v>
      </c>
      <c r="AJ302" s="975">
        <v>0.25</v>
      </c>
      <c r="AK302" s="975">
        <v>0.25</v>
      </c>
      <c r="AL302" s="50" t="s">
        <v>900</v>
      </c>
      <c r="AM302" s="1851" t="str">
        <f t="shared" ref="AM302:AM319" si="112">IF(AJ302=AK302,"",AJ302-AK302)</f>
        <v/>
      </c>
      <c r="AN302" s="10" t="s">
        <v>12</v>
      </c>
    </row>
    <row r="303" spans="1:40" ht="14.25" x14ac:dyDescent="0.2">
      <c r="A303" s="764" t="str">
        <f t="shared" si="107"/>
        <v>Other emerging markets: Property damage</v>
      </c>
      <c r="B303" s="62">
        <f t="shared" si="108"/>
        <v>200</v>
      </c>
      <c r="C303" s="1076" t="s">
        <v>17</v>
      </c>
      <c r="D303" s="1076" t="s">
        <v>17</v>
      </c>
      <c r="E303" s="1076" t="s">
        <v>17</v>
      </c>
      <c r="F303" s="1094">
        <f t="shared" si="109"/>
        <v>0</v>
      </c>
      <c r="G303" s="1076" t="s">
        <v>17</v>
      </c>
      <c r="H303" s="1076" t="s">
        <v>17</v>
      </c>
      <c r="I303" s="1094">
        <f t="shared" si="110"/>
        <v>0</v>
      </c>
      <c r="J303" s="1088">
        <f t="shared" si="111"/>
        <v>0</v>
      </c>
      <c r="K303" s="1076" t="s">
        <v>17</v>
      </c>
      <c r="L303" s="1076" t="s">
        <v>17</v>
      </c>
      <c r="M303" s="1142" t="s">
        <v>658</v>
      </c>
      <c r="N303" s="1142" t="s">
        <v>658</v>
      </c>
      <c r="O303" s="1142" t="s">
        <v>658</v>
      </c>
      <c r="P303" s="605"/>
      <c r="Q303" s="605"/>
      <c r="R303" s="605"/>
      <c r="S303" s="605"/>
      <c r="T303" s="605"/>
      <c r="U303" s="605"/>
      <c r="V303" s="605"/>
      <c r="W303" s="605"/>
      <c r="X303" s="605"/>
      <c r="Y303" s="605"/>
      <c r="Z303" s="10" t="s">
        <v>12</v>
      </c>
      <c r="AB303" s="1066">
        <f t="shared" ref="AB303:AB319" si="113">AB302+1</f>
        <v>200</v>
      </c>
      <c r="AC303" s="1066">
        <v>6</v>
      </c>
      <c r="AD303" s="1066">
        <f>AD302+1</f>
        <v>2</v>
      </c>
      <c r="AE303" s="1066">
        <f>AE302+1</f>
        <v>2</v>
      </c>
      <c r="AF303" s="412" t="s">
        <v>66</v>
      </c>
      <c r="AG303" s="42" t="s">
        <v>1050</v>
      </c>
      <c r="AH303" s="967" t="s">
        <v>890</v>
      </c>
      <c r="AI303" s="968">
        <v>0.35</v>
      </c>
      <c r="AJ303" s="969">
        <v>0.3</v>
      </c>
      <c r="AK303" s="969">
        <v>0.3</v>
      </c>
      <c r="AL303" s="51" t="s">
        <v>902</v>
      </c>
      <c r="AM303" s="1846" t="str">
        <f t="shared" si="112"/>
        <v/>
      </c>
      <c r="AN303" s="10" t="s">
        <v>12</v>
      </c>
    </row>
    <row r="304" spans="1:40" ht="14.25" x14ac:dyDescent="0.2">
      <c r="A304" s="764" t="str">
        <f t="shared" si="107"/>
        <v>Other emerging markets: Accident, protection and health (APH)</v>
      </c>
      <c r="B304" s="62">
        <f t="shared" si="108"/>
        <v>201</v>
      </c>
      <c r="C304" s="1076" t="s">
        <v>17</v>
      </c>
      <c r="D304" s="1076" t="s">
        <v>17</v>
      </c>
      <c r="E304" s="1076" t="s">
        <v>17</v>
      </c>
      <c r="F304" s="1094">
        <f t="shared" si="109"/>
        <v>0</v>
      </c>
      <c r="G304" s="1076" t="s">
        <v>17</v>
      </c>
      <c r="H304" s="1076" t="s">
        <v>17</v>
      </c>
      <c r="I304" s="1094">
        <f t="shared" si="110"/>
        <v>0</v>
      </c>
      <c r="J304" s="1088">
        <f t="shared" si="111"/>
        <v>0</v>
      </c>
      <c r="K304" s="1076" t="s">
        <v>17</v>
      </c>
      <c r="L304" s="1076" t="s">
        <v>17</v>
      </c>
      <c r="M304" s="1142" t="s">
        <v>658</v>
      </c>
      <c r="N304" s="1142" t="s">
        <v>658</v>
      </c>
      <c r="O304" s="1142" t="s">
        <v>658</v>
      </c>
      <c r="P304" s="605"/>
      <c r="Q304" s="605"/>
      <c r="R304" s="605"/>
      <c r="S304" s="605"/>
      <c r="T304" s="605"/>
      <c r="U304" s="605"/>
      <c r="V304" s="605"/>
      <c r="W304" s="605"/>
      <c r="X304" s="605"/>
      <c r="Y304" s="605"/>
      <c r="Z304" s="10" t="s">
        <v>12</v>
      </c>
      <c r="AB304" s="1066">
        <f t="shared" si="113"/>
        <v>201</v>
      </c>
      <c r="AC304" s="1066">
        <v>6</v>
      </c>
      <c r="AD304" s="1066">
        <f t="shared" ref="AD304:AE319" si="114">AD303+1</f>
        <v>3</v>
      </c>
      <c r="AE304" s="1066">
        <f t="shared" si="114"/>
        <v>3</v>
      </c>
      <c r="AF304" s="412" t="s">
        <v>66</v>
      </c>
      <c r="AG304" s="42" t="s">
        <v>1051</v>
      </c>
      <c r="AH304" s="967" t="s">
        <v>96</v>
      </c>
      <c r="AI304" s="968">
        <v>0.35</v>
      </c>
      <c r="AJ304" s="969">
        <v>0.3</v>
      </c>
      <c r="AK304" s="969">
        <v>0.3</v>
      </c>
      <c r="AL304" s="51" t="s">
        <v>902</v>
      </c>
      <c r="AM304" s="1846" t="str">
        <f t="shared" si="112"/>
        <v/>
      </c>
      <c r="AN304" s="10" t="s">
        <v>12</v>
      </c>
    </row>
    <row r="305" spans="1:40" ht="14.25" x14ac:dyDescent="0.2">
      <c r="A305" s="764" t="str">
        <f t="shared" si="107"/>
        <v>Other emerging markets: Short tail medical expenses</v>
      </c>
      <c r="B305" s="62">
        <f t="shared" si="108"/>
        <v>202</v>
      </c>
      <c r="C305" s="1076" t="s">
        <v>17</v>
      </c>
      <c r="D305" s="1076" t="s">
        <v>17</v>
      </c>
      <c r="E305" s="1076" t="s">
        <v>17</v>
      </c>
      <c r="F305" s="1094">
        <f t="shared" si="109"/>
        <v>0</v>
      </c>
      <c r="G305" s="1076" t="s">
        <v>17</v>
      </c>
      <c r="H305" s="1076" t="s">
        <v>17</v>
      </c>
      <c r="I305" s="1094">
        <f t="shared" si="110"/>
        <v>0</v>
      </c>
      <c r="J305" s="1088">
        <f t="shared" si="111"/>
        <v>0</v>
      </c>
      <c r="K305" s="1076" t="s">
        <v>17</v>
      </c>
      <c r="L305" s="1076" t="s">
        <v>17</v>
      </c>
      <c r="M305" s="1142" t="s">
        <v>658</v>
      </c>
      <c r="N305" s="1142" t="s">
        <v>658</v>
      </c>
      <c r="O305" s="1142" t="s">
        <v>658</v>
      </c>
      <c r="P305" s="605"/>
      <c r="Q305" s="605"/>
      <c r="R305" s="605"/>
      <c r="S305" s="605"/>
      <c r="T305" s="605"/>
      <c r="U305" s="605"/>
      <c r="V305" s="605"/>
      <c r="W305" s="605"/>
      <c r="X305" s="605"/>
      <c r="Y305" s="605"/>
      <c r="Z305" s="10" t="s">
        <v>12</v>
      </c>
      <c r="AB305" s="1066">
        <f t="shared" si="113"/>
        <v>202</v>
      </c>
      <c r="AC305" s="1066">
        <v>6</v>
      </c>
      <c r="AD305" s="1066">
        <f t="shared" si="114"/>
        <v>4</v>
      </c>
      <c r="AE305" s="1066">
        <f t="shared" si="114"/>
        <v>4</v>
      </c>
      <c r="AF305" s="412" t="s">
        <v>66</v>
      </c>
      <c r="AG305" s="42" t="s">
        <v>2262</v>
      </c>
      <c r="AH305" s="967" t="s">
        <v>96</v>
      </c>
      <c r="AI305" s="968">
        <v>0.35</v>
      </c>
      <c r="AJ305" s="969">
        <v>0.25</v>
      </c>
      <c r="AK305" s="969">
        <v>0.25</v>
      </c>
      <c r="AL305" s="51" t="s">
        <v>902</v>
      </c>
      <c r="AM305" s="1846" t="str">
        <f t="shared" si="112"/>
        <v/>
      </c>
      <c r="AN305" s="10" t="s">
        <v>12</v>
      </c>
    </row>
    <row r="306" spans="1:40" ht="14.25" x14ac:dyDescent="0.2">
      <c r="A306" s="764" t="str">
        <f t="shared" si="107"/>
        <v>Other emerging markets: Other short tail</v>
      </c>
      <c r="B306" s="62">
        <f t="shared" si="108"/>
        <v>203</v>
      </c>
      <c r="C306" s="1076" t="s">
        <v>17</v>
      </c>
      <c r="D306" s="1076" t="s">
        <v>17</v>
      </c>
      <c r="E306" s="1076" t="s">
        <v>17</v>
      </c>
      <c r="F306" s="1094">
        <f t="shared" si="109"/>
        <v>0</v>
      </c>
      <c r="G306" s="1076" t="s">
        <v>17</v>
      </c>
      <c r="H306" s="1076" t="s">
        <v>17</v>
      </c>
      <c r="I306" s="1094">
        <f t="shared" si="110"/>
        <v>0</v>
      </c>
      <c r="J306" s="1088">
        <f t="shared" si="111"/>
        <v>0</v>
      </c>
      <c r="K306" s="1076" t="s">
        <v>17</v>
      </c>
      <c r="L306" s="1076" t="s">
        <v>17</v>
      </c>
      <c r="M306" s="1142" t="s">
        <v>658</v>
      </c>
      <c r="N306" s="1142" t="s">
        <v>658</v>
      </c>
      <c r="O306" s="1142" t="s">
        <v>658</v>
      </c>
      <c r="P306" s="605"/>
      <c r="Q306" s="605"/>
      <c r="R306" s="605"/>
      <c r="S306" s="605"/>
      <c r="T306" s="605"/>
      <c r="U306" s="605"/>
      <c r="V306" s="605"/>
      <c r="W306" s="605"/>
      <c r="X306" s="605"/>
      <c r="Y306" s="605"/>
      <c r="Z306" s="10" t="s">
        <v>12</v>
      </c>
      <c r="AB306" s="1066">
        <f t="shared" si="113"/>
        <v>203</v>
      </c>
      <c r="AC306" s="1066">
        <v>6</v>
      </c>
      <c r="AD306" s="1066">
        <f t="shared" si="114"/>
        <v>5</v>
      </c>
      <c r="AE306" s="1066">
        <f t="shared" si="114"/>
        <v>5</v>
      </c>
      <c r="AF306" s="412" t="s">
        <v>66</v>
      </c>
      <c r="AG306" s="42" t="s">
        <v>1052</v>
      </c>
      <c r="AH306" s="967" t="s">
        <v>96</v>
      </c>
      <c r="AI306" s="968">
        <v>0.35</v>
      </c>
      <c r="AJ306" s="969">
        <v>0.3</v>
      </c>
      <c r="AK306" s="969">
        <v>0.3</v>
      </c>
      <c r="AL306" s="51" t="s">
        <v>902</v>
      </c>
      <c r="AM306" s="1846" t="str">
        <f t="shared" si="112"/>
        <v/>
      </c>
      <c r="AN306" s="10" t="s">
        <v>12</v>
      </c>
    </row>
    <row r="307" spans="1:40" ht="14.25" x14ac:dyDescent="0.2">
      <c r="A307" s="764" t="str">
        <f t="shared" si="107"/>
        <v>Other emerging markets: Marine, Aviation, Transport (MAT)</v>
      </c>
      <c r="B307" s="62">
        <f t="shared" si="108"/>
        <v>204</v>
      </c>
      <c r="C307" s="1076" t="s">
        <v>17</v>
      </c>
      <c r="D307" s="1076" t="s">
        <v>17</v>
      </c>
      <c r="E307" s="1076" t="s">
        <v>17</v>
      </c>
      <c r="F307" s="1094">
        <f t="shared" si="109"/>
        <v>0</v>
      </c>
      <c r="G307" s="1076" t="s">
        <v>17</v>
      </c>
      <c r="H307" s="1076" t="s">
        <v>17</v>
      </c>
      <c r="I307" s="1094">
        <f t="shared" si="110"/>
        <v>0</v>
      </c>
      <c r="J307" s="1088">
        <f t="shared" si="111"/>
        <v>0</v>
      </c>
      <c r="K307" s="1076" t="s">
        <v>17</v>
      </c>
      <c r="L307" s="1076" t="s">
        <v>17</v>
      </c>
      <c r="M307" s="1142" t="s">
        <v>658</v>
      </c>
      <c r="N307" s="1142" t="s">
        <v>658</v>
      </c>
      <c r="O307" s="1142" t="s">
        <v>658</v>
      </c>
      <c r="P307" s="605"/>
      <c r="Q307" s="605"/>
      <c r="R307" s="605"/>
      <c r="S307" s="605"/>
      <c r="T307" s="605"/>
      <c r="U307" s="605"/>
      <c r="V307" s="605"/>
      <c r="W307" s="605"/>
      <c r="X307" s="605"/>
      <c r="Y307" s="605"/>
      <c r="Z307" s="10" t="s">
        <v>12</v>
      </c>
      <c r="AB307" s="1066">
        <f t="shared" si="113"/>
        <v>204</v>
      </c>
      <c r="AC307" s="1066">
        <v>6</v>
      </c>
      <c r="AD307" s="1066">
        <f t="shared" si="114"/>
        <v>6</v>
      </c>
      <c r="AE307" s="1066">
        <f t="shared" si="114"/>
        <v>6</v>
      </c>
      <c r="AF307" s="412" t="s">
        <v>66</v>
      </c>
      <c r="AG307" s="42" t="s">
        <v>1656</v>
      </c>
      <c r="AH307" s="967" t="s">
        <v>890</v>
      </c>
      <c r="AI307" s="968">
        <v>0.35</v>
      </c>
      <c r="AJ307" s="969">
        <v>0.35</v>
      </c>
      <c r="AK307" s="969">
        <v>0.35</v>
      </c>
      <c r="AL307" s="51" t="s">
        <v>900</v>
      </c>
      <c r="AM307" s="1846" t="str">
        <f t="shared" si="112"/>
        <v/>
      </c>
      <c r="AN307" s="10" t="s">
        <v>12</v>
      </c>
    </row>
    <row r="308" spans="1:40" ht="14.25" x14ac:dyDescent="0.2">
      <c r="A308" s="764" t="str">
        <f t="shared" si="107"/>
        <v>Other emerging markets: Workers' compensation</v>
      </c>
      <c r="B308" s="62">
        <f t="shared" si="108"/>
        <v>205</v>
      </c>
      <c r="C308" s="1076" t="s">
        <v>17</v>
      </c>
      <c r="D308" s="1076" t="s">
        <v>17</v>
      </c>
      <c r="E308" s="1076" t="s">
        <v>17</v>
      </c>
      <c r="F308" s="1094">
        <f t="shared" si="109"/>
        <v>0</v>
      </c>
      <c r="G308" s="1076" t="s">
        <v>17</v>
      </c>
      <c r="H308" s="1076" t="s">
        <v>17</v>
      </c>
      <c r="I308" s="1094">
        <f t="shared" si="110"/>
        <v>0</v>
      </c>
      <c r="J308" s="1088">
        <f t="shared" si="111"/>
        <v>0</v>
      </c>
      <c r="K308" s="1076" t="s">
        <v>17</v>
      </c>
      <c r="L308" s="1076" t="s">
        <v>17</v>
      </c>
      <c r="M308" s="1142" t="s">
        <v>658</v>
      </c>
      <c r="N308" s="1142" t="s">
        <v>658</v>
      </c>
      <c r="O308" s="1142" t="s">
        <v>658</v>
      </c>
      <c r="P308" s="605"/>
      <c r="Q308" s="605"/>
      <c r="R308" s="605"/>
      <c r="S308" s="605"/>
      <c r="T308" s="605"/>
      <c r="U308" s="605"/>
      <c r="V308" s="605"/>
      <c r="W308" s="605"/>
      <c r="X308" s="605"/>
      <c r="Y308" s="605"/>
      <c r="Z308" s="10" t="s">
        <v>12</v>
      </c>
      <c r="AB308" s="1066">
        <f t="shared" si="113"/>
        <v>205</v>
      </c>
      <c r="AC308" s="1066">
        <v>6</v>
      </c>
      <c r="AD308" s="1066">
        <f t="shared" si="114"/>
        <v>7</v>
      </c>
      <c r="AE308" s="1066">
        <f t="shared" si="114"/>
        <v>7</v>
      </c>
      <c r="AF308" s="412" t="s">
        <v>66</v>
      </c>
      <c r="AG308" s="42" t="s">
        <v>1053</v>
      </c>
      <c r="AH308" s="967" t="s">
        <v>891</v>
      </c>
      <c r="AI308" s="968">
        <v>0.45</v>
      </c>
      <c r="AJ308" s="1845">
        <v>0.36</v>
      </c>
      <c r="AK308" s="969">
        <v>0.35</v>
      </c>
      <c r="AL308" s="51" t="s">
        <v>906</v>
      </c>
      <c r="AM308" s="1847">
        <f t="shared" si="112"/>
        <v>1.0000000000000009E-2</v>
      </c>
      <c r="AN308" s="10" t="s">
        <v>12</v>
      </c>
    </row>
    <row r="309" spans="1:40" ht="14.25" x14ac:dyDescent="0.2">
      <c r="A309" s="764" t="str">
        <f t="shared" si="107"/>
        <v>Other emerging markets: Public liability</v>
      </c>
      <c r="B309" s="62">
        <f t="shared" si="108"/>
        <v>206</v>
      </c>
      <c r="C309" s="1076" t="s">
        <v>17</v>
      </c>
      <c r="D309" s="1076" t="s">
        <v>17</v>
      </c>
      <c r="E309" s="1076" t="s">
        <v>17</v>
      </c>
      <c r="F309" s="1094">
        <f t="shared" si="109"/>
        <v>0</v>
      </c>
      <c r="G309" s="1076" t="s">
        <v>17</v>
      </c>
      <c r="H309" s="1076" t="s">
        <v>17</v>
      </c>
      <c r="I309" s="1094">
        <f t="shared" si="110"/>
        <v>0</v>
      </c>
      <c r="J309" s="1088">
        <f t="shared" si="111"/>
        <v>0</v>
      </c>
      <c r="K309" s="1076" t="s">
        <v>17</v>
      </c>
      <c r="L309" s="1076" t="s">
        <v>17</v>
      </c>
      <c r="M309" s="1142" t="s">
        <v>658</v>
      </c>
      <c r="N309" s="1142" t="s">
        <v>658</v>
      </c>
      <c r="O309" s="1142" t="s">
        <v>658</v>
      </c>
      <c r="P309" s="605"/>
      <c r="Q309" s="605"/>
      <c r="R309" s="605"/>
      <c r="S309" s="605"/>
      <c r="T309" s="605"/>
      <c r="U309" s="605"/>
      <c r="V309" s="605"/>
      <c r="W309" s="605"/>
      <c r="X309" s="605"/>
      <c r="Y309" s="605"/>
      <c r="Z309" s="10" t="s">
        <v>12</v>
      </c>
      <c r="AB309" s="1066">
        <f t="shared" si="113"/>
        <v>206</v>
      </c>
      <c r="AC309" s="1066">
        <v>6</v>
      </c>
      <c r="AD309" s="1066">
        <f t="shared" si="114"/>
        <v>8</v>
      </c>
      <c r="AE309" s="1066">
        <f t="shared" si="114"/>
        <v>8</v>
      </c>
      <c r="AF309" s="412" t="s">
        <v>66</v>
      </c>
      <c r="AG309" s="42" t="s">
        <v>1026</v>
      </c>
      <c r="AH309" s="967" t="s">
        <v>891</v>
      </c>
      <c r="AI309" s="968">
        <v>0.45</v>
      </c>
      <c r="AJ309" s="1845">
        <v>0.36</v>
      </c>
      <c r="AK309" s="969">
        <v>0.35</v>
      </c>
      <c r="AL309" s="51" t="s">
        <v>906</v>
      </c>
      <c r="AM309" s="1847">
        <f t="shared" si="112"/>
        <v>1.0000000000000009E-2</v>
      </c>
      <c r="AN309" s="10" t="s">
        <v>12</v>
      </c>
    </row>
    <row r="310" spans="1:40" ht="14.25" x14ac:dyDescent="0.2">
      <c r="A310" s="764" t="str">
        <f t="shared" si="107"/>
        <v>Other emerging markets: Product liability</v>
      </c>
      <c r="B310" s="62">
        <f t="shared" si="108"/>
        <v>207</v>
      </c>
      <c r="C310" s="1076" t="s">
        <v>17</v>
      </c>
      <c r="D310" s="1076" t="s">
        <v>17</v>
      </c>
      <c r="E310" s="1076" t="s">
        <v>17</v>
      </c>
      <c r="F310" s="1094">
        <f t="shared" si="109"/>
        <v>0</v>
      </c>
      <c r="G310" s="1076" t="s">
        <v>17</v>
      </c>
      <c r="H310" s="1076" t="s">
        <v>17</v>
      </c>
      <c r="I310" s="1094">
        <f t="shared" si="110"/>
        <v>0</v>
      </c>
      <c r="J310" s="1088">
        <f t="shared" si="111"/>
        <v>0</v>
      </c>
      <c r="K310" s="1076" t="s">
        <v>17</v>
      </c>
      <c r="L310" s="1076" t="s">
        <v>17</v>
      </c>
      <c r="M310" s="1142" t="s">
        <v>658</v>
      </c>
      <c r="N310" s="1142" t="s">
        <v>658</v>
      </c>
      <c r="O310" s="1142" t="s">
        <v>658</v>
      </c>
      <c r="P310" s="605"/>
      <c r="Q310" s="605"/>
      <c r="R310" s="605"/>
      <c r="S310" s="605"/>
      <c r="T310" s="605"/>
      <c r="U310" s="605"/>
      <c r="V310" s="605"/>
      <c r="W310" s="605"/>
      <c r="X310" s="605"/>
      <c r="Y310" s="605"/>
      <c r="Z310" s="10" t="s">
        <v>12</v>
      </c>
      <c r="AB310" s="1066">
        <f t="shared" si="113"/>
        <v>207</v>
      </c>
      <c r="AC310" s="1066">
        <v>6</v>
      </c>
      <c r="AD310" s="1066">
        <f t="shared" si="114"/>
        <v>9</v>
      </c>
      <c r="AE310" s="1066">
        <f t="shared" si="114"/>
        <v>9</v>
      </c>
      <c r="AF310" s="412" t="s">
        <v>66</v>
      </c>
      <c r="AG310" s="42" t="s">
        <v>1054</v>
      </c>
      <c r="AH310" s="967" t="s">
        <v>891</v>
      </c>
      <c r="AI310" s="968">
        <v>0.45</v>
      </c>
      <c r="AJ310" s="1845">
        <v>0.47</v>
      </c>
      <c r="AK310" s="969">
        <v>0.45</v>
      </c>
      <c r="AL310" s="51" t="s">
        <v>906</v>
      </c>
      <c r="AM310" s="1847">
        <f t="shared" si="112"/>
        <v>1.9999999999999962E-2</v>
      </c>
      <c r="AN310" s="10" t="s">
        <v>12</v>
      </c>
    </row>
    <row r="311" spans="1:40" ht="14.25" x14ac:dyDescent="0.2">
      <c r="A311" s="764" t="str">
        <f t="shared" si="107"/>
        <v>Other emerging markets: Professional indemnity</v>
      </c>
      <c r="B311" s="62">
        <f t="shared" si="108"/>
        <v>208</v>
      </c>
      <c r="C311" s="1076" t="s">
        <v>17</v>
      </c>
      <c r="D311" s="1076" t="s">
        <v>17</v>
      </c>
      <c r="E311" s="1076" t="s">
        <v>17</v>
      </c>
      <c r="F311" s="1094">
        <f t="shared" si="109"/>
        <v>0</v>
      </c>
      <c r="G311" s="1076" t="s">
        <v>17</v>
      </c>
      <c r="H311" s="1076" t="s">
        <v>17</v>
      </c>
      <c r="I311" s="1094">
        <f t="shared" si="110"/>
        <v>0</v>
      </c>
      <c r="J311" s="1088">
        <f t="shared" si="111"/>
        <v>0</v>
      </c>
      <c r="K311" s="1076" t="s">
        <v>17</v>
      </c>
      <c r="L311" s="1076" t="s">
        <v>17</v>
      </c>
      <c r="M311" s="1142" t="s">
        <v>658</v>
      </c>
      <c r="N311" s="1142" t="s">
        <v>658</v>
      </c>
      <c r="O311" s="1142" t="s">
        <v>658</v>
      </c>
      <c r="P311" s="605"/>
      <c r="Q311" s="605"/>
      <c r="R311" s="605"/>
      <c r="S311" s="605"/>
      <c r="T311" s="605"/>
      <c r="U311" s="605"/>
      <c r="V311" s="605"/>
      <c r="W311" s="605"/>
      <c r="X311" s="605"/>
      <c r="Y311" s="605"/>
      <c r="Z311" s="10" t="s">
        <v>12</v>
      </c>
      <c r="AB311" s="1066">
        <f t="shared" si="113"/>
        <v>208</v>
      </c>
      <c r="AC311" s="1066">
        <v>6</v>
      </c>
      <c r="AD311" s="1066">
        <f t="shared" si="114"/>
        <v>10</v>
      </c>
      <c r="AE311" s="1066">
        <f t="shared" si="114"/>
        <v>10</v>
      </c>
      <c r="AF311" s="412" t="s">
        <v>66</v>
      </c>
      <c r="AG311" s="42" t="s">
        <v>1025</v>
      </c>
      <c r="AH311" s="967" t="s">
        <v>891</v>
      </c>
      <c r="AI311" s="968">
        <v>0.45</v>
      </c>
      <c r="AJ311" s="969">
        <v>0.35</v>
      </c>
      <c r="AK311" s="969">
        <v>0.35</v>
      </c>
      <c r="AL311" s="51" t="s">
        <v>906</v>
      </c>
      <c r="AM311" s="1846" t="str">
        <f t="shared" si="112"/>
        <v/>
      </c>
      <c r="AN311" s="10" t="s">
        <v>12</v>
      </c>
    </row>
    <row r="312" spans="1:40" ht="14.25" x14ac:dyDescent="0.2">
      <c r="A312" s="764" t="str">
        <f t="shared" si="107"/>
        <v>Other emerging markets: Other liability and other long tail</v>
      </c>
      <c r="B312" s="62">
        <f t="shared" si="108"/>
        <v>209</v>
      </c>
      <c r="C312" s="1076" t="s">
        <v>17</v>
      </c>
      <c r="D312" s="1076" t="s">
        <v>17</v>
      </c>
      <c r="E312" s="1076" t="s">
        <v>17</v>
      </c>
      <c r="F312" s="1094">
        <f t="shared" si="109"/>
        <v>0</v>
      </c>
      <c r="G312" s="1076" t="s">
        <v>17</v>
      </c>
      <c r="H312" s="1076" t="s">
        <v>17</v>
      </c>
      <c r="I312" s="1094">
        <f t="shared" si="110"/>
        <v>0</v>
      </c>
      <c r="J312" s="1088">
        <f t="shared" si="111"/>
        <v>0</v>
      </c>
      <c r="K312" s="1076" t="s">
        <v>17</v>
      </c>
      <c r="L312" s="1076" t="s">
        <v>17</v>
      </c>
      <c r="M312" s="1142" t="s">
        <v>658</v>
      </c>
      <c r="N312" s="1142" t="s">
        <v>658</v>
      </c>
      <c r="O312" s="1142" t="s">
        <v>658</v>
      </c>
      <c r="P312" s="605"/>
      <c r="Q312" s="605"/>
      <c r="R312" s="605"/>
      <c r="S312" s="605"/>
      <c r="T312" s="605"/>
      <c r="U312" s="605"/>
      <c r="V312" s="605"/>
      <c r="W312" s="605"/>
      <c r="X312" s="605"/>
      <c r="Y312" s="605"/>
      <c r="Z312" s="10" t="s">
        <v>12</v>
      </c>
      <c r="AB312" s="1066">
        <f t="shared" si="113"/>
        <v>209</v>
      </c>
      <c r="AC312" s="1066">
        <v>6</v>
      </c>
      <c r="AD312" s="1066">
        <f t="shared" si="114"/>
        <v>11</v>
      </c>
      <c r="AE312" s="1066">
        <f t="shared" si="114"/>
        <v>11</v>
      </c>
      <c r="AF312" s="412" t="s">
        <v>66</v>
      </c>
      <c r="AG312" s="42" t="s">
        <v>1820</v>
      </c>
      <c r="AH312" s="967" t="s">
        <v>891</v>
      </c>
      <c r="AI312" s="968">
        <v>0.45</v>
      </c>
      <c r="AJ312" s="1845">
        <v>0.36</v>
      </c>
      <c r="AK312" s="969">
        <v>0.35</v>
      </c>
      <c r="AL312" s="51" t="s">
        <v>906</v>
      </c>
      <c r="AM312" s="1847">
        <f t="shared" si="112"/>
        <v>1.0000000000000009E-2</v>
      </c>
      <c r="AN312" s="10" t="s">
        <v>12</v>
      </c>
    </row>
    <row r="313" spans="1:40" ht="14.25" x14ac:dyDescent="0.2">
      <c r="A313" s="764" t="str">
        <f t="shared" si="107"/>
        <v>Other emerging markets: Non-proportional motor, property damage, APH and MAT</v>
      </c>
      <c r="B313" s="62">
        <f t="shared" si="108"/>
        <v>210</v>
      </c>
      <c r="C313" s="1076" t="s">
        <v>17</v>
      </c>
      <c r="D313" s="1076" t="s">
        <v>17</v>
      </c>
      <c r="E313" s="1076" t="s">
        <v>17</v>
      </c>
      <c r="F313" s="1094">
        <f t="shared" si="109"/>
        <v>0</v>
      </c>
      <c r="G313" s="1076" t="s">
        <v>17</v>
      </c>
      <c r="H313" s="1076" t="s">
        <v>17</v>
      </c>
      <c r="I313" s="1094">
        <f t="shared" si="110"/>
        <v>0</v>
      </c>
      <c r="J313" s="1088">
        <f t="shared" si="111"/>
        <v>0</v>
      </c>
      <c r="K313" s="1076" t="s">
        <v>17</v>
      </c>
      <c r="L313" s="1076" t="s">
        <v>17</v>
      </c>
      <c r="M313" s="1142" t="s">
        <v>658</v>
      </c>
      <c r="N313" s="1142" t="s">
        <v>658</v>
      </c>
      <c r="O313" s="1142" t="s">
        <v>658</v>
      </c>
      <c r="P313" s="605"/>
      <c r="Q313" s="605"/>
      <c r="R313" s="605"/>
      <c r="S313" s="605"/>
      <c r="T313" s="605"/>
      <c r="U313" s="605"/>
      <c r="V313" s="605"/>
      <c r="W313" s="605"/>
      <c r="X313" s="605"/>
      <c r="Y313" s="605"/>
      <c r="Z313" s="10" t="s">
        <v>12</v>
      </c>
      <c r="AB313" s="1066">
        <f t="shared" si="113"/>
        <v>210</v>
      </c>
      <c r="AC313" s="1066">
        <v>6</v>
      </c>
      <c r="AD313" s="1066">
        <f t="shared" si="114"/>
        <v>12</v>
      </c>
      <c r="AE313" s="1066">
        <f t="shared" si="114"/>
        <v>12</v>
      </c>
      <c r="AF313" s="412" t="s">
        <v>66</v>
      </c>
      <c r="AG313" s="42" t="s">
        <v>1819</v>
      </c>
      <c r="AH313" s="967" t="s">
        <v>890</v>
      </c>
      <c r="AI313" s="968">
        <v>0.5</v>
      </c>
      <c r="AJ313" s="969">
        <v>0.45</v>
      </c>
      <c r="AK313" s="969">
        <v>0.45</v>
      </c>
      <c r="AL313" s="51" t="s">
        <v>902</v>
      </c>
      <c r="AM313" s="1846" t="str">
        <f t="shared" si="112"/>
        <v/>
      </c>
      <c r="AN313" s="10" t="s">
        <v>12</v>
      </c>
    </row>
    <row r="314" spans="1:40" ht="14.25" x14ac:dyDescent="0.2">
      <c r="A314" s="764" t="str">
        <f t="shared" si="107"/>
        <v>Other emerging markets: Catastrophe reinsurance</v>
      </c>
      <c r="B314" s="62">
        <f t="shared" si="108"/>
        <v>211</v>
      </c>
      <c r="C314" s="1076" t="s">
        <v>17</v>
      </c>
      <c r="D314" s="1076" t="s">
        <v>17</v>
      </c>
      <c r="E314" s="1076" t="s">
        <v>17</v>
      </c>
      <c r="F314" s="1094">
        <f t="shared" si="109"/>
        <v>0</v>
      </c>
      <c r="G314" s="1076" t="s">
        <v>17</v>
      </c>
      <c r="H314" s="1076" t="s">
        <v>17</v>
      </c>
      <c r="I314" s="1094">
        <f t="shared" si="110"/>
        <v>0</v>
      </c>
      <c r="J314" s="1088">
        <f t="shared" si="111"/>
        <v>0</v>
      </c>
      <c r="K314" s="1076" t="s">
        <v>17</v>
      </c>
      <c r="L314" s="1076" t="s">
        <v>17</v>
      </c>
      <c r="M314" s="1142" t="s">
        <v>658</v>
      </c>
      <c r="N314" s="1142" t="s">
        <v>658</v>
      </c>
      <c r="O314" s="1142" t="s">
        <v>658</v>
      </c>
      <c r="P314" s="605"/>
      <c r="Q314" s="605"/>
      <c r="R314" s="605"/>
      <c r="S314" s="605"/>
      <c r="T314" s="605"/>
      <c r="U314" s="605"/>
      <c r="V314" s="605"/>
      <c r="W314" s="605"/>
      <c r="X314" s="605"/>
      <c r="Y314" s="605"/>
      <c r="Z314" s="10" t="s">
        <v>12</v>
      </c>
      <c r="AB314" s="1066">
        <f t="shared" si="113"/>
        <v>211</v>
      </c>
      <c r="AC314" s="1066">
        <v>6</v>
      </c>
      <c r="AD314" s="1066">
        <f t="shared" si="114"/>
        <v>13</v>
      </c>
      <c r="AE314" s="1066">
        <f t="shared" si="114"/>
        <v>13</v>
      </c>
      <c r="AF314" s="412" t="s">
        <v>66</v>
      </c>
      <c r="AG314" s="42" t="s">
        <v>1055</v>
      </c>
      <c r="AH314" s="967" t="s">
        <v>890</v>
      </c>
      <c r="AI314" s="968">
        <v>0.5</v>
      </c>
      <c r="AJ314" s="969">
        <v>0.45</v>
      </c>
      <c r="AK314" s="969">
        <v>0.45</v>
      </c>
      <c r="AL314" s="51" t="s">
        <v>900</v>
      </c>
      <c r="AM314" s="1846" t="str">
        <f t="shared" si="112"/>
        <v/>
      </c>
      <c r="AN314" s="10" t="s">
        <v>12</v>
      </c>
    </row>
    <row r="315" spans="1:40" ht="14.25" x14ac:dyDescent="0.2">
      <c r="A315" s="764" t="str">
        <f t="shared" si="107"/>
        <v>Other emerging markets: Non-proportional liability</v>
      </c>
      <c r="B315" s="62">
        <f t="shared" si="108"/>
        <v>212</v>
      </c>
      <c r="C315" s="1076" t="s">
        <v>17</v>
      </c>
      <c r="D315" s="1076" t="s">
        <v>17</v>
      </c>
      <c r="E315" s="1076" t="s">
        <v>17</v>
      </c>
      <c r="F315" s="1094">
        <f t="shared" si="109"/>
        <v>0</v>
      </c>
      <c r="G315" s="1076" t="s">
        <v>17</v>
      </c>
      <c r="H315" s="1076" t="s">
        <v>17</v>
      </c>
      <c r="I315" s="1094">
        <f t="shared" si="110"/>
        <v>0</v>
      </c>
      <c r="J315" s="1088">
        <f t="shared" si="111"/>
        <v>0</v>
      </c>
      <c r="K315" s="1076" t="s">
        <v>17</v>
      </c>
      <c r="L315" s="1076" t="s">
        <v>17</v>
      </c>
      <c r="M315" s="1142" t="s">
        <v>658</v>
      </c>
      <c r="N315" s="1142" t="s">
        <v>658</v>
      </c>
      <c r="O315" s="1142" t="s">
        <v>658</v>
      </c>
      <c r="P315" s="605"/>
      <c r="Q315" s="605"/>
      <c r="R315" s="605"/>
      <c r="S315" s="605"/>
      <c r="T315" s="605"/>
      <c r="U315" s="605"/>
      <c r="V315" s="605"/>
      <c r="W315" s="605"/>
      <c r="X315" s="605"/>
      <c r="Y315" s="605"/>
      <c r="Z315" s="10" t="s">
        <v>12</v>
      </c>
      <c r="AB315" s="1066">
        <f t="shared" si="113"/>
        <v>212</v>
      </c>
      <c r="AC315" s="1066">
        <v>6</v>
      </c>
      <c r="AD315" s="1066">
        <f t="shared" si="114"/>
        <v>14</v>
      </c>
      <c r="AE315" s="1066">
        <f t="shared" si="114"/>
        <v>14</v>
      </c>
      <c r="AF315" s="412" t="s">
        <v>66</v>
      </c>
      <c r="AG315" s="42" t="s">
        <v>542</v>
      </c>
      <c r="AH315" s="967" t="s">
        <v>891</v>
      </c>
      <c r="AI315" s="968">
        <v>0.5</v>
      </c>
      <c r="AJ315" s="1845">
        <v>0.48</v>
      </c>
      <c r="AK315" s="969">
        <v>0.45</v>
      </c>
      <c r="AL315" s="51" t="s">
        <v>906</v>
      </c>
      <c r="AM315" s="1847">
        <f t="shared" si="112"/>
        <v>2.9999999999999971E-2</v>
      </c>
      <c r="AN315" s="10" t="s">
        <v>12</v>
      </c>
    </row>
    <row r="316" spans="1:40" ht="14.25" x14ac:dyDescent="0.2">
      <c r="A316" s="764" t="str">
        <f t="shared" si="107"/>
        <v>Other emerging markets: Non-proportional professional indemnity</v>
      </c>
      <c r="B316" s="62">
        <f t="shared" si="108"/>
        <v>213</v>
      </c>
      <c r="C316" s="1076" t="s">
        <v>17</v>
      </c>
      <c r="D316" s="1076" t="s">
        <v>17</v>
      </c>
      <c r="E316" s="1076" t="s">
        <v>17</v>
      </c>
      <c r="F316" s="1094">
        <f t="shared" si="109"/>
        <v>0</v>
      </c>
      <c r="G316" s="1076" t="s">
        <v>17</v>
      </c>
      <c r="H316" s="1076" t="s">
        <v>17</v>
      </c>
      <c r="I316" s="1094">
        <f t="shared" si="110"/>
        <v>0</v>
      </c>
      <c r="J316" s="1088">
        <f t="shared" si="111"/>
        <v>0</v>
      </c>
      <c r="K316" s="1076" t="s">
        <v>17</v>
      </c>
      <c r="L316" s="1076" t="s">
        <v>17</v>
      </c>
      <c r="M316" s="1142" t="s">
        <v>658</v>
      </c>
      <c r="N316" s="1142" t="s">
        <v>658</v>
      </c>
      <c r="O316" s="1142" t="s">
        <v>658</v>
      </c>
      <c r="P316" s="605"/>
      <c r="Q316" s="605"/>
      <c r="R316" s="605"/>
      <c r="S316" s="605"/>
      <c r="T316" s="605"/>
      <c r="U316" s="605"/>
      <c r="V316" s="605"/>
      <c r="W316" s="605"/>
      <c r="X316" s="605"/>
      <c r="Y316" s="605"/>
      <c r="Z316" s="10" t="s">
        <v>12</v>
      </c>
      <c r="AB316" s="1066">
        <f t="shared" si="113"/>
        <v>213</v>
      </c>
      <c r="AC316" s="1066">
        <v>6</v>
      </c>
      <c r="AD316" s="1066">
        <f t="shared" si="114"/>
        <v>15</v>
      </c>
      <c r="AE316" s="1066">
        <f t="shared" si="114"/>
        <v>15</v>
      </c>
      <c r="AF316" s="412" t="s">
        <v>66</v>
      </c>
      <c r="AG316" s="42" t="s">
        <v>1056</v>
      </c>
      <c r="AH316" s="967" t="s">
        <v>891</v>
      </c>
      <c r="AI316" s="968">
        <v>0.5</v>
      </c>
      <c r="AJ316" s="969">
        <v>0.45</v>
      </c>
      <c r="AK316" s="969">
        <v>0.45</v>
      </c>
      <c r="AL316" s="51" t="s">
        <v>906</v>
      </c>
      <c r="AM316" s="1846" t="str">
        <f t="shared" si="112"/>
        <v/>
      </c>
      <c r="AN316" s="10" t="s">
        <v>12</v>
      </c>
    </row>
    <row r="317" spans="1:40" ht="14.25" x14ac:dyDescent="0.2">
      <c r="A317" s="764" t="str">
        <f t="shared" si="107"/>
        <v>Other emerging markets: Mortgage insurance</v>
      </c>
      <c r="B317" s="62">
        <f t="shared" si="108"/>
        <v>214</v>
      </c>
      <c r="C317" s="1076" t="s">
        <v>17</v>
      </c>
      <c r="D317" s="1076" t="s">
        <v>17</v>
      </c>
      <c r="E317" s="1076" t="s">
        <v>17</v>
      </c>
      <c r="F317" s="1094">
        <f t="shared" si="109"/>
        <v>0</v>
      </c>
      <c r="G317" s="1076" t="s">
        <v>17</v>
      </c>
      <c r="H317" s="1076" t="s">
        <v>17</v>
      </c>
      <c r="I317" s="1094">
        <f t="shared" si="110"/>
        <v>0</v>
      </c>
      <c r="J317" s="1088">
        <f t="shared" si="111"/>
        <v>0</v>
      </c>
      <c r="K317" s="1076" t="s">
        <v>17</v>
      </c>
      <c r="L317" s="1076" t="s">
        <v>17</v>
      </c>
      <c r="M317" s="1142" t="s">
        <v>658</v>
      </c>
      <c r="N317" s="1142" t="s">
        <v>658</v>
      </c>
      <c r="O317" s="1142" t="s">
        <v>658</v>
      </c>
      <c r="P317" s="605"/>
      <c r="Q317" s="605"/>
      <c r="R317" s="605"/>
      <c r="S317" s="605"/>
      <c r="T317" s="605"/>
      <c r="U317" s="605"/>
      <c r="V317" s="605"/>
      <c r="W317" s="605"/>
      <c r="X317" s="605"/>
      <c r="Y317" s="605"/>
      <c r="Z317" s="10" t="s">
        <v>12</v>
      </c>
      <c r="AB317" s="1066">
        <f t="shared" si="113"/>
        <v>214</v>
      </c>
      <c r="AC317" s="1066">
        <v>6</v>
      </c>
      <c r="AD317" s="1066">
        <f t="shared" si="114"/>
        <v>16</v>
      </c>
      <c r="AE317" s="1066">
        <f t="shared" si="114"/>
        <v>16</v>
      </c>
      <c r="AF317" s="412" t="s">
        <v>66</v>
      </c>
      <c r="AG317" s="42" t="s">
        <v>463</v>
      </c>
      <c r="AH317" s="967" t="s">
        <v>893</v>
      </c>
      <c r="AI317" s="968">
        <v>0.5</v>
      </c>
      <c r="AJ317" s="969">
        <v>0.4</v>
      </c>
      <c r="AK317" s="969">
        <v>0.4</v>
      </c>
      <c r="AL317" s="51" t="s">
        <v>900</v>
      </c>
      <c r="AM317" s="1846" t="str">
        <f t="shared" si="112"/>
        <v/>
      </c>
      <c r="AN317" s="10" t="s">
        <v>12</v>
      </c>
    </row>
    <row r="318" spans="1:40" ht="14.25" x14ac:dyDescent="0.2">
      <c r="A318" s="764" t="str">
        <f t="shared" si="107"/>
        <v>Other emerging markets: Commercial credit insurance</v>
      </c>
      <c r="B318" s="62">
        <f t="shared" si="108"/>
        <v>215</v>
      </c>
      <c r="C318" s="1076" t="s">
        <v>17</v>
      </c>
      <c r="D318" s="1076" t="s">
        <v>17</v>
      </c>
      <c r="E318" s="1076" t="s">
        <v>17</v>
      </c>
      <c r="F318" s="1094">
        <f t="shared" si="109"/>
        <v>0</v>
      </c>
      <c r="G318" s="1076" t="s">
        <v>17</v>
      </c>
      <c r="H318" s="1076" t="s">
        <v>17</v>
      </c>
      <c r="I318" s="1094">
        <f t="shared" si="110"/>
        <v>0</v>
      </c>
      <c r="J318" s="1088">
        <f t="shared" si="111"/>
        <v>0</v>
      </c>
      <c r="K318" s="1076" t="s">
        <v>17</v>
      </c>
      <c r="L318" s="1076" t="s">
        <v>17</v>
      </c>
      <c r="M318" s="1142" t="s">
        <v>658</v>
      </c>
      <c r="N318" s="1142" t="s">
        <v>658</v>
      </c>
      <c r="O318" s="1142" t="s">
        <v>658</v>
      </c>
      <c r="P318" s="605"/>
      <c r="Q318" s="605"/>
      <c r="R318" s="605"/>
      <c r="S318" s="605"/>
      <c r="T318" s="605"/>
      <c r="U318" s="605"/>
      <c r="V318" s="605"/>
      <c r="W318" s="605"/>
      <c r="X318" s="605"/>
      <c r="Y318" s="605"/>
      <c r="Z318" s="10" t="s">
        <v>12</v>
      </c>
      <c r="AB318" s="1066">
        <f t="shared" si="113"/>
        <v>215</v>
      </c>
      <c r="AC318" s="1066">
        <v>6</v>
      </c>
      <c r="AD318" s="1066">
        <f t="shared" si="114"/>
        <v>17</v>
      </c>
      <c r="AE318" s="1066">
        <f t="shared" si="114"/>
        <v>17</v>
      </c>
      <c r="AF318" s="412" t="s">
        <v>66</v>
      </c>
      <c r="AG318" s="42" t="s">
        <v>1057</v>
      </c>
      <c r="AH318" s="967" t="s">
        <v>894</v>
      </c>
      <c r="AI318" s="968">
        <v>0.5</v>
      </c>
      <c r="AJ318" s="969">
        <v>0.4</v>
      </c>
      <c r="AK318" s="969">
        <v>0.4</v>
      </c>
      <c r="AL318" s="51" t="s">
        <v>900</v>
      </c>
      <c r="AM318" s="1846" t="str">
        <f t="shared" si="112"/>
        <v/>
      </c>
      <c r="AN318" s="10" t="s">
        <v>12</v>
      </c>
    </row>
    <row r="319" spans="1:40" ht="14.25" x14ac:dyDescent="0.2">
      <c r="A319" s="764" t="str">
        <f t="shared" si="107"/>
        <v>Other emerging markets: Other non-traditional</v>
      </c>
      <c r="B319" s="62">
        <f t="shared" si="108"/>
        <v>216</v>
      </c>
      <c r="C319" s="1095" t="s">
        <v>17</v>
      </c>
      <c r="D319" s="1095" t="s">
        <v>17</v>
      </c>
      <c r="E319" s="1095" t="s">
        <v>17</v>
      </c>
      <c r="F319" s="1104">
        <f t="shared" si="109"/>
        <v>0</v>
      </c>
      <c r="G319" s="1095" t="s">
        <v>17</v>
      </c>
      <c r="H319" s="1095" t="s">
        <v>17</v>
      </c>
      <c r="I319" s="1104">
        <f t="shared" si="110"/>
        <v>0</v>
      </c>
      <c r="J319" s="1091">
        <f t="shared" si="111"/>
        <v>0</v>
      </c>
      <c r="K319" s="1095" t="s">
        <v>17</v>
      </c>
      <c r="L319" s="1095" t="s">
        <v>17</v>
      </c>
      <c r="M319" s="1143" t="s">
        <v>658</v>
      </c>
      <c r="N319" s="1143" t="s">
        <v>658</v>
      </c>
      <c r="O319" s="1143" t="s">
        <v>658</v>
      </c>
      <c r="P319" s="605"/>
      <c r="Q319" s="605"/>
      <c r="R319" s="605"/>
      <c r="S319" s="605"/>
      <c r="T319" s="605"/>
      <c r="U319" s="605"/>
      <c r="V319" s="605"/>
      <c r="W319" s="605"/>
      <c r="X319" s="605"/>
      <c r="Y319" s="605"/>
      <c r="Z319" s="10" t="s">
        <v>12</v>
      </c>
      <c r="AB319" s="1067">
        <f t="shared" si="113"/>
        <v>216</v>
      </c>
      <c r="AC319" s="1067">
        <v>6</v>
      </c>
      <c r="AD319" s="1067">
        <f t="shared" si="114"/>
        <v>18</v>
      </c>
      <c r="AE319" s="1067">
        <f t="shared" si="114"/>
        <v>18</v>
      </c>
      <c r="AF319" s="408" t="s">
        <v>66</v>
      </c>
      <c r="AG319" s="43" t="s">
        <v>534</v>
      </c>
      <c r="AH319" s="970" t="s">
        <v>96</v>
      </c>
      <c r="AI319" s="971">
        <v>0.55000000000000004</v>
      </c>
      <c r="AJ319" s="972">
        <v>0.4</v>
      </c>
      <c r="AK319" s="972">
        <v>0.4</v>
      </c>
      <c r="AL319" s="52" t="s">
        <v>900</v>
      </c>
      <c r="AM319" s="1849" t="str">
        <f t="shared" si="112"/>
        <v/>
      </c>
      <c r="AN319" s="10" t="s">
        <v>12</v>
      </c>
    </row>
    <row r="320" spans="1:40" ht="15" x14ac:dyDescent="0.2">
      <c r="A320" s="1415" t="s">
        <v>2592</v>
      </c>
      <c r="B320" s="62">
        <v>217</v>
      </c>
      <c r="C320" s="1091">
        <f>SUM(C91:C319)</f>
        <v>0</v>
      </c>
      <c r="D320" s="1091">
        <f t="shared" ref="D320:L320" si="115">SUM(D91:D319)</f>
        <v>0</v>
      </c>
      <c r="E320" s="1091">
        <f t="shared" si="115"/>
        <v>0</v>
      </c>
      <c r="F320" s="1091">
        <f t="shared" si="115"/>
        <v>0</v>
      </c>
      <c r="G320" s="1091">
        <f t="shared" si="115"/>
        <v>0</v>
      </c>
      <c r="H320" s="1091">
        <f t="shared" si="115"/>
        <v>0</v>
      </c>
      <c r="I320" s="1091">
        <f t="shared" si="115"/>
        <v>0</v>
      </c>
      <c r="J320" s="1091">
        <f t="shared" si="115"/>
        <v>0</v>
      </c>
      <c r="K320" s="1091">
        <f t="shared" si="115"/>
        <v>0</v>
      </c>
      <c r="L320" s="1091">
        <f t="shared" si="115"/>
        <v>0</v>
      </c>
      <c r="M320" s="689">
        <f>COUNTIF(M91:M319,"&lt;&gt;%")-COUNTIF(M91:M319,"=")</f>
        <v>0</v>
      </c>
      <c r="N320" s="689">
        <f t="shared" ref="N320:O320" si="116">COUNTIF(N91:N319,"&lt;&gt;%")-COUNTIF(N91:N319,"=")</f>
        <v>0</v>
      </c>
      <c r="O320" s="689">
        <f t="shared" si="116"/>
        <v>0</v>
      </c>
      <c r="P320" s="605"/>
      <c r="Q320" s="605"/>
      <c r="R320" s="605"/>
      <c r="S320" s="605"/>
      <c r="T320" s="605"/>
      <c r="U320" s="605"/>
      <c r="V320" s="605"/>
      <c r="W320" s="605"/>
      <c r="X320" s="605"/>
      <c r="Y320" s="605"/>
      <c r="Z320" s="10" t="s">
        <v>12</v>
      </c>
      <c r="AC320" s="1039"/>
      <c r="AN320" s="10" t="s">
        <v>12</v>
      </c>
    </row>
    <row r="321" spans="1:40" ht="14.25" x14ac:dyDescent="0.2">
      <c r="A321" s="840" t="s">
        <v>1588</v>
      </c>
      <c r="B321" s="10" t="s">
        <v>12</v>
      </c>
      <c r="C321" s="10" t="s">
        <v>12</v>
      </c>
      <c r="D321" s="10" t="s">
        <v>12</v>
      </c>
      <c r="E321" s="10" t="s">
        <v>12</v>
      </c>
      <c r="F321" s="10" t="s">
        <v>12</v>
      </c>
      <c r="G321" s="10" t="s">
        <v>12</v>
      </c>
      <c r="H321" s="10" t="s">
        <v>12</v>
      </c>
      <c r="I321" s="10" t="s">
        <v>12</v>
      </c>
      <c r="J321" s="10" t="s">
        <v>12</v>
      </c>
      <c r="K321" s="10" t="s">
        <v>12</v>
      </c>
      <c r="L321" s="10" t="s">
        <v>12</v>
      </c>
      <c r="M321" s="10" t="s">
        <v>12</v>
      </c>
      <c r="N321" s="10" t="s">
        <v>12</v>
      </c>
      <c r="O321" s="10" t="s">
        <v>12</v>
      </c>
      <c r="P321" s="10" t="s">
        <v>12</v>
      </c>
      <c r="Q321" s="10" t="s">
        <v>12</v>
      </c>
      <c r="R321" s="10" t="s">
        <v>12</v>
      </c>
      <c r="S321" s="10" t="s">
        <v>12</v>
      </c>
      <c r="T321" s="10" t="s">
        <v>12</v>
      </c>
      <c r="U321" s="10" t="s">
        <v>12</v>
      </c>
      <c r="V321" s="10" t="s">
        <v>12</v>
      </c>
      <c r="W321" s="10" t="s">
        <v>12</v>
      </c>
      <c r="X321" s="10" t="s">
        <v>12</v>
      </c>
      <c r="Y321" s="10" t="s">
        <v>12</v>
      </c>
      <c r="Z321" s="10" t="s">
        <v>12</v>
      </c>
      <c r="AA321" s="10" t="s">
        <v>12</v>
      </c>
      <c r="AB321" s="10" t="s">
        <v>12</v>
      </c>
      <c r="AC321" s="10" t="s">
        <v>12</v>
      </c>
      <c r="AD321" s="10" t="s">
        <v>12</v>
      </c>
      <c r="AE321" s="10" t="s">
        <v>12</v>
      </c>
      <c r="AF321" s="10" t="s">
        <v>12</v>
      </c>
      <c r="AG321" s="10" t="s">
        <v>12</v>
      </c>
      <c r="AH321" s="10" t="s">
        <v>12</v>
      </c>
      <c r="AI321" s="10" t="s">
        <v>12</v>
      </c>
      <c r="AJ321" s="10" t="s">
        <v>12</v>
      </c>
      <c r="AK321" s="10" t="s">
        <v>12</v>
      </c>
      <c r="AL321" s="10" t="s">
        <v>12</v>
      </c>
      <c r="AM321" s="10" t="s">
        <v>12</v>
      </c>
      <c r="AN321" s="10" t="s">
        <v>12</v>
      </c>
    </row>
    <row r="322" spans="1:40" ht="14.25" x14ac:dyDescent="0.2">
      <c r="Z322" s="10" t="s">
        <v>12</v>
      </c>
    </row>
    <row r="323" spans="1:40" ht="14.25" x14ac:dyDescent="0.2">
      <c r="A323" s="694"/>
      <c r="B323" s="695"/>
      <c r="C323" s="432" t="s">
        <v>1062</v>
      </c>
      <c r="D323" s="432"/>
      <c r="E323" s="432"/>
      <c r="F323" s="432"/>
      <c r="G323" s="432"/>
      <c r="H323" s="432"/>
      <c r="I323" s="432"/>
      <c r="J323" s="432"/>
      <c r="K323" s="432"/>
      <c r="L323" s="432"/>
      <c r="M323" s="432"/>
      <c r="N323" s="432"/>
      <c r="O323" s="433"/>
      <c r="P323" s="432"/>
      <c r="Q323" s="432"/>
      <c r="R323" s="432"/>
      <c r="S323" s="433"/>
      <c r="Z323" s="10" t="s">
        <v>12</v>
      </c>
    </row>
    <row r="324" spans="1:40" ht="28.5" x14ac:dyDescent="0.25">
      <c r="A324" s="74" t="s">
        <v>1063</v>
      </c>
      <c r="B324" s="434"/>
      <c r="C324" s="337" t="s">
        <v>1064</v>
      </c>
      <c r="D324" s="435" t="s">
        <v>1065</v>
      </c>
      <c r="E324" s="436"/>
      <c r="F324" s="436"/>
      <c r="G324" s="436"/>
      <c r="H324" s="436" t="s">
        <v>1066</v>
      </c>
      <c r="I324" s="436"/>
      <c r="J324" s="436"/>
      <c r="K324" s="436" t="s">
        <v>1067</v>
      </c>
      <c r="L324" s="436"/>
      <c r="M324" s="436"/>
      <c r="N324" s="436"/>
      <c r="O324" s="436"/>
      <c r="P324" s="437" t="s">
        <v>1068</v>
      </c>
      <c r="Q324" s="436"/>
      <c r="R324" s="436"/>
      <c r="S324" s="436"/>
      <c r="Z324" s="10" t="s">
        <v>12</v>
      </c>
    </row>
    <row r="325" spans="1:40" ht="38.25" x14ac:dyDescent="0.2">
      <c r="A325" s="438" t="s">
        <v>1069</v>
      </c>
      <c r="B325" s="439" t="s">
        <v>1070</v>
      </c>
      <c r="C325" s="612" t="s">
        <v>1071</v>
      </c>
      <c r="D325" s="612" t="s">
        <v>1072</v>
      </c>
      <c r="E325" s="687" t="s">
        <v>1073</v>
      </c>
      <c r="F325" s="226" t="s">
        <v>58</v>
      </c>
      <c r="G325" s="226" t="s">
        <v>96</v>
      </c>
      <c r="H325" s="612" t="s">
        <v>1074</v>
      </c>
      <c r="I325" s="226" t="s">
        <v>765</v>
      </c>
      <c r="J325" s="226" t="s">
        <v>96</v>
      </c>
      <c r="K325" s="612" t="s">
        <v>1075</v>
      </c>
      <c r="L325" s="226" t="s">
        <v>1076</v>
      </c>
      <c r="M325" s="226" t="s">
        <v>58</v>
      </c>
      <c r="N325" s="226" t="s">
        <v>765</v>
      </c>
      <c r="O325" s="226" t="s">
        <v>96</v>
      </c>
      <c r="P325" s="612" t="s">
        <v>1077</v>
      </c>
      <c r="Q325" s="226" t="s">
        <v>1078</v>
      </c>
      <c r="R325" s="226" t="s">
        <v>1079</v>
      </c>
      <c r="S325" s="226" t="s">
        <v>96</v>
      </c>
      <c r="Z325" s="10" t="s">
        <v>12</v>
      </c>
    </row>
    <row r="326" spans="1:40" ht="14.25" x14ac:dyDescent="0.2">
      <c r="A326" s="441"/>
      <c r="B326" s="41">
        <f>1+B89</f>
        <v>81</v>
      </c>
      <c r="C326" s="35">
        <v>1</v>
      </c>
      <c r="D326" s="35">
        <v>2</v>
      </c>
      <c r="E326" s="35">
        <v>3</v>
      </c>
      <c r="F326" s="35">
        <v>4</v>
      </c>
      <c r="G326" s="35">
        <v>5</v>
      </c>
      <c r="H326" s="35">
        <v>6</v>
      </c>
      <c r="I326" s="35">
        <v>7</v>
      </c>
      <c r="J326" s="35">
        <v>8</v>
      </c>
      <c r="K326" s="35">
        <v>9</v>
      </c>
      <c r="L326" s="35">
        <v>10</v>
      </c>
      <c r="M326" s="35">
        <v>11</v>
      </c>
      <c r="N326" s="35">
        <v>12</v>
      </c>
      <c r="O326" s="35">
        <v>13</v>
      </c>
      <c r="P326" s="35">
        <v>14</v>
      </c>
      <c r="Q326" s="35">
        <v>15</v>
      </c>
      <c r="R326" s="35">
        <v>16</v>
      </c>
      <c r="S326" s="36">
        <v>17</v>
      </c>
      <c r="Z326" s="10" t="s">
        <v>12</v>
      </c>
    </row>
    <row r="327" spans="1:40" ht="14.25" x14ac:dyDescent="0.2">
      <c r="A327" s="442" t="s">
        <v>1080</v>
      </c>
      <c r="B327" s="134">
        <v>1</v>
      </c>
      <c r="C327" s="66" t="s">
        <v>17</v>
      </c>
      <c r="D327" s="66" t="s">
        <v>17</v>
      </c>
      <c r="E327" s="66" t="s">
        <v>17</v>
      </c>
      <c r="F327" s="66" t="s">
        <v>17</v>
      </c>
      <c r="G327" s="66" t="s">
        <v>17</v>
      </c>
      <c r="H327" s="66" t="s">
        <v>17</v>
      </c>
      <c r="I327" s="66" t="s">
        <v>17</v>
      </c>
      <c r="J327" s="66" t="s">
        <v>17</v>
      </c>
      <c r="K327" s="66" t="s">
        <v>17</v>
      </c>
      <c r="L327" s="66" t="s">
        <v>17</v>
      </c>
      <c r="M327" s="66" t="s">
        <v>17</v>
      </c>
      <c r="N327" s="66" t="s">
        <v>17</v>
      </c>
      <c r="O327" s="66" t="s">
        <v>17</v>
      </c>
      <c r="P327" s="66" t="s">
        <v>17</v>
      </c>
      <c r="Q327" s="66" t="s">
        <v>17</v>
      </c>
      <c r="R327" s="66" t="s">
        <v>17</v>
      </c>
      <c r="S327" s="66" t="s">
        <v>17</v>
      </c>
      <c r="Z327" s="10" t="s">
        <v>12</v>
      </c>
    </row>
    <row r="328" spans="1:40" ht="14.25" x14ac:dyDescent="0.2">
      <c r="A328" s="443" t="s">
        <v>1081</v>
      </c>
      <c r="B328" s="134"/>
      <c r="C328" s="410"/>
      <c r="D328" s="410"/>
      <c r="E328" s="410"/>
      <c r="F328" s="410"/>
      <c r="G328" s="410"/>
      <c r="H328" s="410"/>
      <c r="I328" s="410"/>
      <c r="J328" s="410"/>
      <c r="K328" s="410"/>
      <c r="L328" s="410"/>
      <c r="M328" s="410"/>
      <c r="N328" s="410"/>
      <c r="O328" s="410"/>
      <c r="P328" s="410"/>
      <c r="Q328" s="410"/>
      <c r="R328" s="410"/>
      <c r="S328" s="411"/>
      <c r="Z328" s="10" t="s">
        <v>12</v>
      </c>
    </row>
    <row r="329" spans="1:40" ht="14.25" x14ac:dyDescent="0.2">
      <c r="A329" s="811">
        <v>0.9</v>
      </c>
      <c r="B329" s="134">
        <v>2</v>
      </c>
      <c r="C329" s="444" t="s">
        <v>17</v>
      </c>
      <c r="D329" s="444" t="s">
        <v>17</v>
      </c>
      <c r="E329" s="444" t="s">
        <v>17</v>
      </c>
      <c r="F329" s="444" t="s">
        <v>17</v>
      </c>
      <c r="G329" s="444" t="s">
        <v>17</v>
      </c>
      <c r="H329" s="444" t="s">
        <v>17</v>
      </c>
      <c r="I329" s="444" t="s">
        <v>17</v>
      </c>
      <c r="J329" s="444" t="s">
        <v>17</v>
      </c>
      <c r="K329" s="444" t="s">
        <v>17</v>
      </c>
      <c r="L329" s="444" t="s">
        <v>17</v>
      </c>
      <c r="M329" s="444" t="s">
        <v>17</v>
      </c>
      <c r="N329" s="444" t="s">
        <v>17</v>
      </c>
      <c r="O329" s="444" t="s">
        <v>17</v>
      </c>
      <c r="P329" s="444" t="s">
        <v>17</v>
      </c>
      <c r="Q329" s="444" t="s">
        <v>17</v>
      </c>
      <c r="R329" s="444" t="s">
        <v>17</v>
      </c>
      <c r="S329" s="444" t="s">
        <v>17</v>
      </c>
      <c r="Z329" s="10" t="s">
        <v>12</v>
      </c>
    </row>
    <row r="330" spans="1:40" ht="14.25" x14ac:dyDescent="0.2">
      <c r="A330" s="812">
        <v>0.99</v>
      </c>
      <c r="B330" s="134">
        <v>3</v>
      </c>
      <c r="C330" s="445" t="s">
        <v>17</v>
      </c>
      <c r="D330" s="445" t="s">
        <v>17</v>
      </c>
      <c r="E330" s="445" t="s">
        <v>17</v>
      </c>
      <c r="F330" s="445" t="s">
        <v>17</v>
      </c>
      <c r="G330" s="445" t="s">
        <v>17</v>
      </c>
      <c r="H330" s="445" t="s">
        <v>17</v>
      </c>
      <c r="I330" s="445" t="s">
        <v>17</v>
      </c>
      <c r="J330" s="445" t="s">
        <v>17</v>
      </c>
      <c r="K330" s="445" t="s">
        <v>17</v>
      </c>
      <c r="L330" s="445" t="s">
        <v>17</v>
      </c>
      <c r="M330" s="445" t="s">
        <v>17</v>
      </c>
      <c r="N330" s="445" t="s">
        <v>17</v>
      </c>
      <c r="O330" s="445" t="s">
        <v>17</v>
      </c>
      <c r="P330" s="445" t="s">
        <v>17</v>
      </c>
      <c r="Q330" s="445" t="s">
        <v>17</v>
      </c>
      <c r="R330" s="445" t="s">
        <v>17</v>
      </c>
      <c r="S330" s="445" t="s">
        <v>17</v>
      </c>
      <c r="Z330" s="10" t="s">
        <v>12</v>
      </c>
    </row>
    <row r="331" spans="1:40" ht="14.25" x14ac:dyDescent="0.2">
      <c r="A331" s="812">
        <v>0.995</v>
      </c>
      <c r="B331" s="134">
        <v>4</v>
      </c>
      <c r="C331" s="445" t="s">
        <v>17</v>
      </c>
      <c r="D331" s="445" t="s">
        <v>17</v>
      </c>
      <c r="E331" s="445" t="s">
        <v>17</v>
      </c>
      <c r="F331" s="445" t="s">
        <v>17</v>
      </c>
      <c r="G331" s="445" t="s">
        <v>17</v>
      </c>
      <c r="H331" s="445" t="s">
        <v>17</v>
      </c>
      <c r="I331" s="445" t="s">
        <v>17</v>
      </c>
      <c r="J331" s="445" t="s">
        <v>17</v>
      </c>
      <c r="K331" s="445" t="s">
        <v>17</v>
      </c>
      <c r="L331" s="445" t="s">
        <v>17</v>
      </c>
      <c r="M331" s="445" t="s">
        <v>17</v>
      </c>
      <c r="N331" s="445" t="s">
        <v>17</v>
      </c>
      <c r="O331" s="445" t="s">
        <v>17</v>
      </c>
      <c r="P331" s="445" t="s">
        <v>17</v>
      </c>
      <c r="Q331" s="445" t="s">
        <v>17</v>
      </c>
      <c r="R331" s="445" t="s">
        <v>17</v>
      </c>
      <c r="S331" s="445" t="s">
        <v>17</v>
      </c>
      <c r="Z331" s="10" t="s">
        <v>12</v>
      </c>
    </row>
    <row r="332" spans="1:40" ht="14.25" x14ac:dyDescent="0.2">
      <c r="A332" s="812">
        <v>0.996</v>
      </c>
      <c r="B332" s="134">
        <v>5</v>
      </c>
      <c r="C332" s="445" t="s">
        <v>17</v>
      </c>
      <c r="D332" s="445" t="s">
        <v>17</v>
      </c>
      <c r="E332" s="445" t="s">
        <v>17</v>
      </c>
      <c r="F332" s="445" t="s">
        <v>17</v>
      </c>
      <c r="G332" s="445" t="s">
        <v>17</v>
      </c>
      <c r="H332" s="445" t="s">
        <v>17</v>
      </c>
      <c r="I332" s="445" t="s">
        <v>17</v>
      </c>
      <c r="J332" s="445" t="s">
        <v>17</v>
      </c>
      <c r="K332" s="445" t="s">
        <v>17</v>
      </c>
      <c r="L332" s="445" t="s">
        <v>17</v>
      </c>
      <c r="M332" s="445" t="s">
        <v>17</v>
      </c>
      <c r="N332" s="445" t="s">
        <v>17</v>
      </c>
      <c r="O332" s="445" t="s">
        <v>17</v>
      </c>
      <c r="P332" s="445" t="s">
        <v>17</v>
      </c>
      <c r="Q332" s="445" t="s">
        <v>17</v>
      </c>
      <c r="R332" s="445" t="s">
        <v>17</v>
      </c>
      <c r="S332" s="445" t="s">
        <v>17</v>
      </c>
      <c r="Z332" s="10" t="s">
        <v>12</v>
      </c>
    </row>
    <row r="333" spans="1:40" ht="14.25" x14ac:dyDescent="0.2">
      <c r="A333" s="812">
        <v>0.998</v>
      </c>
      <c r="B333" s="134">
        <v>6</v>
      </c>
      <c r="C333" s="445" t="s">
        <v>17</v>
      </c>
      <c r="D333" s="445" t="s">
        <v>17</v>
      </c>
      <c r="E333" s="445" t="s">
        <v>17</v>
      </c>
      <c r="F333" s="445" t="s">
        <v>17</v>
      </c>
      <c r="G333" s="445" t="s">
        <v>17</v>
      </c>
      <c r="H333" s="445" t="s">
        <v>17</v>
      </c>
      <c r="I333" s="445" t="s">
        <v>17</v>
      </c>
      <c r="J333" s="445" t="s">
        <v>17</v>
      </c>
      <c r="K333" s="445" t="s">
        <v>17</v>
      </c>
      <c r="L333" s="445" t="s">
        <v>17</v>
      </c>
      <c r="M333" s="445" t="s">
        <v>17</v>
      </c>
      <c r="N333" s="445" t="s">
        <v>17</v>
      </c>
      <c r="O333" s="445" t="s">
        <v>17</v>
      </c>
      <c r="P333" s="445" t="s">
        <v>17</v>
      </c>
      <c r="Q333" s="445" t="s">
        <v>17</v>
      </c>
      <c r="R333" s="445" t="s">
        <v>17</v>
      </c>
      <c r="S333" s="445" t="s">
        <v>17</v>
      </c>
      <c r="Z333" s="10" t="s">
        <v>12</v>
      </c>
    </row>
    <row r="334" spans="1:40" ht="14.25" x14ac:dyDescent="0.2">
      <c r="A334" s="812">
        <v>0.999</v>
      </c>
      <c r="B334" s="134">
        <v>7</v>
      </c>
      <c r="C334" s="445" t="s">
        <v>17</v>
      </c>
      <c r="D334" s="445" t="s">
        <v>17</v>
      </c>
      <c r="E334" s="445" t="s">
        <v>17</v>
      </c>
      <c r="F334" s="445" t="s">
        <v>17</v>
      </c>
      <c r="G334" s="445" t="s">
        <v>17</v>
      </c>
      <c r="H334" s="445" t="s">
        <v>17</v>
      </c>
      <c r="I334" s="445" t="s">
        <v>17</v>
      </c>
      <c r="J334" s="445" t="s">
        <v>17</v>
      </c>
      <c r="K334" s="445" t="s">
        <v>17</v>
      </c>
      <c r="L334" s="445" t="s">
        <v>17</v>
      </c>
      <c r="M334" s="445" t="s">
        <v>17</v>
      </c>
      <c r="N334" s="445" t="s">
        <v>17</v>
      </c>
      <c r="O334" s="445" t="s">
        <v>17</v>
      </c>
      <c r="P334" s="445" t="s">
        <v>17</v>
      </c>
      <c r="Q334" s="445" t="s">
        <v>17</v>
      </c>
      <c r="R334" s="445" t="s">
        <v>17</v>
      </c>
      <c r="S334" s="445" t="s">
        <v>17</v>
      </c>
      <c r="Z334" s="10" t="s">
        <v>12</v>
      </c>
    </row>
    <row r="335" spans="1:40" ht="14.25" x14ac:dyDescent="0.2">
      <c r="A335" s="813" t="s">
        <v>1082</v>
      </c>
      <c r="B335" s="134">
        <v>8</v>
      </c>
      <c r="C335" s="446" t="s">
        <v>17</v>
      </c>
      <c r="D335" s="446" t="s">
        <v>17</v>
      </c>
      <c r="E335" s="446" t="s">
        <v>17</v>
      </c>
      <c r="F335" s="446" t="s">
        <v>17</v>
      </c>
      <c r="G335" s="446" t="s">
        <v>17</v>
      </c>
      <c r="H335" s="446" t="s">
        <v>17</v>
      </c>
      <c r="I335" s="446" t="s">
        <v>17</v>
      </c>
      <c r="J335" s="446" t="s">
        <v>17</v>
      </c>
      <c r="K335" s="446" t="s">
        <v>17</v>
      </c>
      <c r="L335" s="446" t="s">
        <v>17</v>
      </c>
      <c r="M335" s="446" t="s">
        <v>17</v>
      </c>
      <c r="N335" s="446" t="s">
        <v>17</v>
      </c>
      <c r="O335" s="446" t="s">
        <v>17</v>
      </c>
      <c r="P335" s="446" t="s">
        <v>17</v>
      </c>
      <c r="Q335" s="446" t="s">
        <v>17</v>
      </c>
      <c r="R335" s="446" t="s">
        <v>17</v>
      </c>
      <c r="S335" s="446" t="s">
        <v>17</v>
      </c>
      <c r="Z335" s="10" t="s">
        <v>12</v>
      </c>
    </row>
    <row r="336" spans="1:40" ht="14.25" x14ac:dyDescent="0.2">
      <c r="A336" s="443" t="s">
        <v>1083</v>
      </c>
      <c r="B336" s="134"/>
      <c r="C336" s="410"/>
      <c r="D336" s="410"/>
      <c r="E336" s="410"/>
      <c r="F336" s="410"/>
      <c r="G336" s="410"/>
      <c r="H336" s="410"/>
      <c r="I336" s="410"/>
      <c r="J336" s="410"/>
      <c r="K336" s="410"/>
      <c r="L336" s="410"/>
      <c r="M336" s="410"/>
      <c r="N336" s="410"/>
      <c r="O336" s="410"/>
      <c r="P336" s="410"/>
      <c r="Q336" s="410"/>
      <c r="R336" s="410"/>
      <c r="S336" s="411"/>
      <c r="Z336" s="10" t="s">
        <v>12</v>
      </c>
    </row>
    <row r="337" spans="1:26" ht="14.25" x14ac:dyDescent="0.2">
      <c r="A337" s="814">
        <v>0.9</v>
      </c>
      <c r="B337" s="134">
        <v>9</v>
      </c>
      <c r="C337" s="444" t="s">
        <v>17</v>
      </c>
      <c r="D337" s="444" t="s">
        <v>17</v>
      </c>
      <c r="E337" s="444" t="s">
        <v>17</v>
      </c>
      <c r="F337" s="444" t="s">
        <v>17</v>
      </c>
      <c r="G337" s="444" t="s">
        <v>17</v>
      </c>
      <c r="H337" s="444" t="s">
        <v>17</v>
      </c>
      <c r="I337" s="444" t="s">
        <v>17</v>
      </c>
      <c r="J337" s="444" t="s">
        <v>17</v>
      </c>
      <c r="K337" s="444" t="s">
        <v>17</v>
      </c>
      <c r="L337" s="444" t="s">
        <v>17</v>
      </c>
      <c r="M337" s="444" t="s">
        <v>17</v>
      </c>
      <c r="N337" s="444" t="s">
        <v>17</v>
      </c>
      <c r="O337" s="444" t="s">
        <v>17</v>
      </c>
      <c r="P337" s="444" t="s">
        <v>17</v>
      </c>
      <c r="Q337" s="444" t="s">
        <v>17</v>
      </c>
      <c r="R337" s="444" t="s">
        <v>17</v>
      </c>
      <c r="S337" s="444" t="s">
        <v>17</v>
      </c>
      <c r="Z337" s="10" t="s">
        <v>12</v>
      </c>
    </row>
    <row r="338" spans="1:26" ht="14.25" x14ac:dyDescent="0.2">
      <c r="A338" s="812">
        <v>0.95</v>
      </c>
      <c r="B338" s="134">
        <v>10</v>
      </c>
      <c r="C338" s="445" t="s">
        <v>17</v>
      </c>
      <c r="D338" s="445" t="s">
        <v>17</v>
      </c>
      <c r="E338" s="445" t="s">
        <v>17</v>
      </c>
      <c r="F338" s="445" t="s">
        <v>17</v>
      </c>
      <c r="G338" s="445" t="s">
        <v>17</v>
      </c>
      <c r="H338" s="445" t="s">
        <v>17</v>
      </c>
      <c r="I338" s="445" t="s">
        <v>17</v>
      </c>
      <c r="J338" s="445" t="s">
        <v>17</v>
      </c>
      <c r="K338" s="445" t="s">
        <v>17</v>
      </c>
      <c r="L338" s="445" t="s">
        <v>17</v>
      </c>
      <c r="M338" s="445" t="s">
        <v>17</v>
      </c>
      <c r="N338" s="445" t="s">
        <v>17</v>
      </c>
      <c r="O338" s="445" t="s">
        <v>17</v>
      </c>
      <c r="P338" s="445" t="s">
        <v>17</v>
      </c>
      <c r="Q338" s="445" t="s">
        <v>17</v>
      </c>
      <c r="R338" s="445" t="s">
        <v>17</v>
      </c>
      <c r="S338" s="445" t="s">
        <v>17</v>
      </c>
      <c r="Z338" s="10" t="s">
        <v>12</v>
      </c>
    </row>
    <row r="339" spans="1:26" ht="14.25" x14ac:dyDescent="0.2">
      <c r="A339" s="813">
        <v>0.99</v>
      </c>
      <c r="B339" s="127">
        <v>11</v>
      </c>
      <c r="C339" s="446" t="s">
        <v>17</v>
      </c>
      <c r="D339" s="446" t="s">
        <v>17</v>
      </c>
      <c r="E339" s="446" t="s">
        <v>17</v>
      </c>
      <c r="F339" s="446" t="s">
        <v>17</v>
      </c>
      <c r="G339" s="446" t="s">
        <v>17</v>
      </c>
      <c r="H339" s="446" t="s">
        <v>17</v>
      </c>
      <c r="I339" s="446" t="s">
        <v>17</v>
      </c>
      <c r="J339" s="446" t="s">
        <v>17</v>
      </c>
      <c r="K339" s="446" t="s">
        <v>17</v>
      </c>
      <c r="L339" s="446" t="s">
        <v>17</v>
      </c>
      <c r="M339" s="446" t="s">
        <v>17</v>
      </c>
      <c r="N339" s="446" t="s">
        <v>17</v>
      </c>
      <c r="O339" s="446" t="s">
        <v>17</v>
      </c>
      <c r="P339" s="446" t="s">
        <v>17</v>
      </c>
      <c r="Q339" s="446" t="s">
        <v>17</v>
      </c>
      <c r="R339" s="446" t="s">
        <v>17</v>
      </c>
      <c r="S339" s="446" t="s">
        <v>17</v>
      </c>
      <c r="Z339" s="10" t="s">
        <v>12</v>
      </c>
    </row>
    <row r="340" spans="1:26" ht="14.25" x14ac:dyDescent="0.2">
      <c r="Z340" s="10" t="s">
        <v>12</v>
      </c>
    </row>
    <row r="341" spans="1:26" ht="14.25" x14ac:dyDescent="0.2">
      <c r="A341" s="694"/>
      <c r="B341" s="695"/>
      <c r="C341" s="290"/>
      <c r="D341" s="432"/>
      <c r="E341" s="432" t="s">
        <v>1084</v>
      </c>
      <c r="F341" s="432"/>
      <c r="G341" s="432"/>
      <c r="H341" s="432"/>
      <c r="I341" s="432"/>
      <c r="J341" s="432"/>
      <c r="K341" s="432"/>
      <c r="L341" s="432"/>
      <c r="M341" s="432"/>
      <c r="N341" s="432"/>
      <c r="O341" s="432"/>
      <c r="P341" s="432"/>
      <c r="Q341" s="432"/>
      <c r="R341" s="432"/>
      <c r="S341" s="433"/>
      <c r="Z341" s="10" t="s">
        <v>12</v>
      </c>
    </row>
    <row r="342" spans="1:26" ht="28.5" x14ac:dyDescent="0.25">
      <c r="A342" s="74" t="s">
        <v>1063</v>
      </c>
      <c r="B342" s="434"/>
      <c r="C342" s="933" t="s">
        <v>1064</v>
      </c>
      <c r="D342" s="447" t="s">
        <v>2255</v>
      </c>
      <c r="E342" s="448"/>
      <c r="F342" s="448"/>
      <c r="G342" s="448"/>
      <c r="H342" s="448" t="s">
        <v>1066</v>
      </c>
      <c r="I342" s="448"/>
      <c r="J342" s="448"/>
      <c r="K342" s="448" t="s">
        <v>1067</v>
      </c>
      <c r="L342" s="448"/>
      <c r="M342" s="448"/>
      <c r="N342" s="448"/>
      <c r="O342" s="448"/>
      <c r="P342" s="449" t="s">
        <v>1068</v>
      </c>
      <c r="Q342" s="448"/>
      <c r="R342" s="448"/>
      <c r="S342" s="448"/>
      <c r="Z342" s="10" t="s">
        <v>12</v>
      </c>
    </row>
    <row r="343" spans="1:26" ht="51" x14ac:dyDescent="0.2">
      <c r="A343" s="438" t="s">
        <v>1085</v>
      </c>
      <c r="B343" s="439" t="s">
        <v>1070</v>
      </c>
      <c r="C343" s="612" t="s">
        <v>1071</v>
      </c>
      <c r="D343" s="612" t="s">
        <v>1072</v>
      </c>
      <c r="E343" s="226" t="s">
        <v>1073</v>
      </c>
      <c r="F343" s="226" t="s">
        <v>58</v>
      </c>
      <c r="G343" s="226" t="s">
        <v>96</v>
      </c>
      <c r="H343" s="612" t="s">
        <v>1074</v>
      </c>
      <c r="I343" s="226" t="s">
        <v>765</v>
      </c>
      <c r="J343" s="226" t="s">
        <v>96</v>
      </c>
      <c r="K343" s="612" t="s">
        <v>1075</v>
      </c>
      <c r="L343" s="226" t="s">
        <v>1076</v>
      </c>
      <c r="M343" s="226" t="s">
        <v>58</v>
      </c>
      <c r="N343" s="226" t="s">
        <v>765</v>
      </c>
      <c r="O343" s="226" t="s">
        <v>96</v>
      </c>
      <c r="P343" s="612" t="s">
        <v>1077</v>
      </c>
      <c r="Q343" s="226" t="s">
        <v>1078</v>
      </c>
      <c r="R343" s="337" t="s">
        <v>2256</v>
      </c>
      <c r="S343" s="226" t="s">
        <v>96</v>
      </c>
      <c r="Z343" s="10" t="s">
        <v>12</v>
      </c>
    </row>
    <row r="344" spans="1:26" ht="14.25" x14ac:dyDescent="0.2">
      <c r="A344" s="441"/>
      <c r="B344" s="18">
        <f>B326+1</f>
        <v>82</v>
      </c>
      <c r="C344" s="35">
        <v>1</v>
      </c>
      <c r="D344" s="35">
        <v>2</v>
      </c>
      <c r="E344" s="35">
        <v>3</v>
      </c>
      <c r="F344" s="35">
        <v>4</v>
      </c>
      <c r="G344" s="35">
        <v>5</v>
      </c>
      <c r="H344" s="35">
        <v>6</v>
      </c>
      <c r="I344" s="35">
        <v>7</v>
      </c>
      <c r="J344" s="35">
        <v>8</v>
      </c>
      <c r="K344" s="35">
        <v>9</v>
      </c>
      <c r="L344" s="35">
        <v>10</v>
      </c>
      <c r="M344" s="35">
        <v>11</v>
      </c>
      <c r="N344" s="35">
        <v>12</v>
      </c>
      <c r="O344" s="35">
        <v>13</v>
      </c>
      <c r="P344" s="35">
        <v>14</v>
      </c>
      <c r="Q344" s="35">
        <v>15</v>
      </c>
      <c r="R344" s="35">
        <v>16</v>
      </c>
      <c r="S344" s="36">
        <v>17</v>
      </c>
      <c r="Z344" s="10" t="s">
        <v>12</v>
      </c>
    </row>
    <row r="345" spans="1:26" ht="14.25" x14ac:dyDescent="0.2">
      <c r="A345" s="442" t="s">
        <v>1080</v>
      </c>
      <c r="B345" s="134">
        <v>1</v>
      </c>
      <c r="C345" s="66" t="s">
        <v>17</v>
      </c>
      <c r="D345" s="66" t="s">
        <v>17</v>
      </c>
      <c r="E345" s="66" t="s">
        <v>17</v>
      </c>
      <c r="F345" s="66" t="s">
        <v>17</v>
      </c>
      <c r="G345" s="66" t="s">
        <v>17</v>
      </c>
      <c r="H345" s="66" t="s">
        <v>17</v>
      </c>
      <c r="I345" s="66" t="s">
        <v>17</v>
      </c>
      <c r="J345" s="66" t="s">
        <v>17</v>
      </c>
      <c r="K345" s="66" t="s">
        <v>17</v>
      </c>
      <c r="L345" s="66" t="s">
        <v>17</v>
      </c>
      <c r="M345" s="66" t="s">
        <v>17</v>
      </c>
      <c r="N345" s="66" t="s">
        <v>17</v>
      </c>
      <c r="O345" s="66" t="s">
        <v>17</v>
      </c>
      <c r="P345" s="66" t="s">
        <v>17</v>
      </c>
      <c r="Q345" s="66" t="s">
        <v>17</v>
      </c>
      <c r="R345" s="66" t="s">
        <v>17</v>
      </c>
      <c r="S345" s="66" t="s">
        <v>17</v>
      </c>
      <c r="Z345" s="10" t="s">
        <v>12</v>
      </c>
    </row>
    <row r="346" spans="1:26" ht="14.25" x14ac:dyDescent="0.2">
      <c r="A346" s="443" t="s">
        <v>1081</v>
      </c>
      <c r="B346" s="134"/>
      <c r="C346" s="409"/>
      <c r="D346" s="410"/>
      <c r="E346" s="410"/>
      <c r="F346" s="410"/>
      <c r="G346" s="410"/>
      <c r="H346" s="410"/>
      <c r="I346" s="410"/>
      <c r="J346" s="410"/>
      <c r="K346" s="410"/>
      <c r="L346" s="410"/>
      <c r="M346" s="410"/>
      <c r="N346" s="410"/>
      <c r="O346" s="410"/>
      <c r="P346" s="410"/>
      <c r="Q346" s="410"/>
      <c r="R346" s="410"/>
      <c r="S346" s="411"/>
      <c r="Z346" s="10" t="s">
        <v>12</v>
      </c>
    </row>
    <row r="347" spans="1:26" ht="14.25" x14ac:dyDescent="0.2">
      <c r="A347" s="811">
        <v>0.9</v>
      </c>
      <c r="B347" s="134">
        <v>2</v>
      </c>
      <c r="C347" s="444" t="s">
        <v>17</v>
      </c>
      <c r="D347" s="444" t="s">
        <v>17</v>
      </c>
      <c r="E347" s="444" t="s">
        <v>17</v>
      </c>
      <c r="F347" s="444" t="s">
        <v>17</v>
      </c>
      <c r="G347" s="444" t="s">
        <v>17</v>
      </c>
      <c r="H347" s="444" t="s">
        <v>17</v>
      </c>
      <c r="I347" s="444" t="s">
        <v>17</v>
      </c>
      <c r="J347" s="444" t="s">
        <v>17</v>
      </c>
      <c r="K347" s="444" t="s">
        <v>17</v>
      </c>
      <c r="L347" s="444" t="s">
        <v>17</v>
      </c>
      <c r="M347" s="444" t="s">
        <v>17</v>
      </c>
      <c r="N347" s="444" t="s">
        <v>17</v>
      </c>
      <c r="O347" s="444" t="s">
        <v>17</v>
      </c>
      <c r="P347" s="444" t="s">
        <v>17</v>
      </c>
      <c r="Q347" s="444" t="s">
        <v>17</v>
      </c>
      <c r="R347" s="444" t="s">
        <v>17</v>
      </c>
      <c r="S347" s="444" t="s">
        <v>17</v>
      </c>
      <c r="Z347" s="10" t="s">
        <v>12</v>
      </c>
    </row>
    <row r="348" spans="1:26" ht="14.25" x14ac:dyDescent="0.2">
      <c r="A348" s="812">
        <v>0.99</v>
      </c>
      <c r="B348" s="134">
        <v>3</v>
      </c>
      <c r="C348" s="445" t="s">
        <v>17</v>
      </c>
      <c r="D348" s="445" t="s">
        <v>17</v>
      </c>
      <c r="E348" s="445" t="s">
        <v>17</v>
      </c>
      <c r="F348" s="445" t="s">
        <v>17</v>
      </c>
      <c r="G348" s="445" t="s">
        <v>17</v>
      </c>
      <c r="H348" s="445" t="s">
        <v>17</v>
      </c>
      <c r="I348" s="445" t="s">
        <v>17</v>
      </c>
      <c r="J348" s="445" t="s">
        <v>17</v>
      </c>
      <c r="K348" s="445" t="s">
        <v>17</v>
      </c>
      <c r="L348" s="445" t="s">
        <v>17</v>
      </c>
      <c r="M348" s="445" t="s">
        <v>17</v>
      </c>
      <c r="N348" s="445" t="s">
        <v>17</v>
      </c>
      <c r="O348" s="445" t="s">
        <v>17</v>
      </c>
      <c r="P348" s="445" t="s">
        <v>17</v>
      </c>
      <c r="Q348" s="445" t="s">
        <v>17</v>
      </c>
      <c r="R348" s="445" t="s">
        <v>17</v>
      </c>
      <c r="S348" s="445" t="s">
        <v>17</v>
      </c>
      <c r="Z348" s="10" t="s">
        <v>12</v>
      </c>
    </row>
    <row r="349" spans="1:26" ht="14.25" x14ac:dyDescent="0.2">
      <c r="A349" s="812">
        <v>0.995</v>
      </c>
      <c r="B349" s="134">
        <v>4</v>
      </c>
      <c r="C349" s="445" t="s">
        <v>17</v>
      </c>
      <c r="D349" s="445" t="s">
        <v>17</v>
      </c>
      <c r="E349" s="445" t="s">
        <v>17</v>
      </c>
      <c r="F349" s="445" t="s">
        <v>17</v>
      </c>
      <c r="G349" s="445" t="s">
        <v>17</v>
      </c>
      <c r="H349" s="445" t="s">
        <v>17</v>
      </c>
      <c r="I349" s="445" t="s">
        <v>17</v>
      </c>
      <c r="J349" s="445" t="s">
        <v>17</v>
      </c>
      <c r="K349" s="445" t="s">
        <v>17</v>
      </c>
      <c r="L349" s="445" t="s">
        <v>17</v>
      </c>
      <c r="M349" s="445" t="s">
        <v>17</v>
      </c>
      <c r="N349" s="445" t="s">
        <v>17</v>
      </c>
      <c r="O349" s="445" t="s">
        <v>17</v>
      </c>
      <c r="P349" s="445" t="s">
        <v>17</v>
      </c>
      <c r="Q349" s="445" t="s">
        <v>17</v>
      </c>
      <c r="R349" s="445" t="s">
        <v>17</v>
      </c>
      <c r="S349" s="445" t="s">
        <v>17</v>
      </c>
      <c r="Z349" s="10" t="s">
        <v>12</v>
      </c>
    </row>
    <row r="350" spans="1:26" ht="14.25" x14ac:dyDescent="0.2">
      <c r="A350" s="812">
        <v>0.996</v>
      </c>
      <c r="B350" s="134">
        <v>5</v>
      </c>
      <c r="C350" s="445" t="s">
        <v>17</v>
      </c>
      <c r="D350" s="445" t="s">
        <v>17</v>
      </c>
      <c r="E350" s="445" t="s">
        <v>17</v>
      </c>
      <c r="F350" s="445" t="s">
        <v>17</v>
      </c>
      <c r="G350" s="445" t="s">
        <v>17</v>
      </c>
      <c r="H350" s="445" t="s">
        <v>17</v>
      </c>
      <c r="I350" s="445" t="s">
        <v>17</v>
      </c>
      <c r="J350" s="445" t="s">
        <v>17</v>
      </c>
      <c r="K350" s="445" t="s">
        <v>17</v>
      </c>
      <c r="L350" s="445" t="s">
        <v>17</v>
      </c>
      <c r="M350" s="445" t="s">
        <v>17</v>
      </c>
      <c r="N350" s="445" t="s">
        <v>17</v>
      </c>
      <c r="O350" s="445" t="s">
        <v>17</v>
      </c>
      <c r="P350" s="445" t="s">
        <v>17</v>
      </c>
      <c r="Q350" s="445" t="s">
        <v>17</v>
      </c>
      <c r="R350" s="445" t="s">
        <v>17</v>
      </c>
      <c r="S350" s="445" t="s">
        <v>17</v>
      </c>
      <c r="Z350" s="10" t="s">
        <v>12</v>
      </c>
    </row>
    <row r="351" spans="1:26" ht="14.25" x14ac:dyDescent="0.2">
      <c r="A351" s="812">
        <v>0.998</v>
      </c>
      <c r="B351" s="134">
        <v>6</v>
      </c>
      <c r="C351" s="445" t="s">
        <v>17</v>
      </c>
      <c r="D351" s="445" t="s">
        <v>17</v>
      </c>
      <c r="E351" s="445" t="s">
        <v>17</v>
      </c>
      <c r="F351" s="445" t="s">
        <v>17</v>
      </c>
      <c r="G351" s="445" t="s">
        <v>17</v>
      </c>
      <c r="H351" s="445" t="s">
        <v>17</v>
      </c>
      <c r="I351" s="445" t="s">
        <v>17</v>
      </c>
      <c r="J351" s="445" t="s">
        <v>17</v>
      </c>
      <c r="K351" s="445" t="s">
        <v>17</v>
      </c>
      <c r="L351" s="445" t="s">
        <v>17</v>
      </c>
      <c r="M351" s="445" t="s">
        <v>17</v>
      </c>
      <c r="N351" s="445" t="s">
        <v>17</v>
      </c>
      <c r="O351" s="445" t="s">
        <v>17</v>
      </c>
      <c r="P351" s="445" t="s">
        <v>17</v>
      </c>
      <c r="Q351" s="445" t="s">
        <v>17</v>
      </c>
      <c r="R351" s="445" t="s">
        <v>17</v>
      </c>
      <c r="S351" s="445" t="s">
        <v>17</v>
      </c>
      <c r="Z351" s="10" t="s">
        <v>12</v>
      </c>
    </row>
    <row r="352" spans="1:26" ht="14.25" x14ac:dyDescent="0.2">
      <c r="A352" s="812">
        <v>0.999</v>
      </c>
      <c r="B352" s="134">
        <v>7</v>
      </c>
      <c r="C352" s="445" t="s">
        <v>17</v>
      </c>
      <c r="D352" s="445" t="s">
        <v>17</v>
      </c>
      <c r="E352" s="445" t="s">
        <v>17</v>
      </c>
      <c r="F352" s="445" t="s">
        <v>17</v>
      </c>
      <c r="G352" s="445" t="s">
        <v>17</v>
      </c>
      <c r="H352" s="445" t="s">
        <v>17</v>
      </c>
      <c r="I352" s="445" t="s">
        <v>17</v>
      </c>
      <c r="J352" s="445" t="s">
        <v>17</v>
      </c>
      <c r="K352" s="445" t="s">
        <v>17</v>
      </c>
      <c r="L352" s="445" t="s">
        <v>17</v>
      </c>
      <c r="M352" s="445" t="s">
        <v>17</v>
      </c>
      <c r="N352" s="445" t="s">
        <v>17</v>
      </c>
      <c r="O352" s="445" t="s">
        <v>17</v>
      </c>
      <c r="P352" s="445" t="s">
        <v>17</v>
      </c>
      <c r="Q352" s="445" t="s">
        <v>17</v>
      </c>
      <c r="R352" s="445" t="s">
        <v>17</v>
      </c>
      <c r="S352" s="445" t="s">
        <v>17</v>
      </c>
      <c r="Z352" s="10" t="s">
        <v>12</v>
      </c>
    </row>
    <row r="353" spans="1:26" ht="14.25" x14ac:dyDescent="0.2">
      <c r="A353" s="813" t="s">
        <v>1082</v>
      </c>
      <c r="B353" s="134">
        <v>8</v>
      </c>
      <c r="C353" s="446" t="s">
        <v>17</v>
      </c>
      <c r="D353" s="446" t="s">
        <v>17</v>
      </c>
      <c r="E353" s="446" t="s">
        <v>17</v>
      </c>
      <c r="F353" s="446" t="s">
        <v>17</v>
      </c>
      <c r="G353" s="446" t="s">
        <v>17</v>
      </c>
      <c r="H353" s="446" t="s">
        <v>17</v>
      </c>
      <c r="I353" s="446" t="s">
        <v>17</v>
      </c>
      <c r="J353" s="446" t="s">
        <v>17</v>
      </c>
      <c r="K353" s="446" t="s">
        <v>17</v>
      </c>
      <c r="L353" s="446" t="s">
        <v>17</v>
      </c>
      <c r="M353" s="446" t="s">
        <v>17</v>
      </c>
      <c r="N353" s="446" t="s">
        <v>17</v>
      </c>
      <c r="O353" s="446" t="s">
        <v>17</v>
      </c>
      <c r="P353" s="446" t="s">
        <v>17</v>
      </c>
      <c r="Q353" s="446" t="s">
        <v>17</v>
      </c>
      <c r="R353" s="446" t="s">
        <v>17</v>
      </c>
      <c r="S353" s="446" t="s">
        <v>17</v>
      </c>
      <c r="Z353" s="10" t="s">
        <v>12</v>
      </c>
    </row>
    <row r="354" spans="1:26" ht="14.25" x14ac:dyDescent="0.2">
      <c r="A354" s="443" t="s">
        <v>1083</v>
      </c>
      <c r="B354" s="134"/>
      <c r="C354" s="409"/>
      <c r="D354" s="410"/>
      <c r="E354" s="410"/>
      <c r="F354" s="410"/>
      <c r="G354" s="410"/>
      <c r="H354" s="410"/>
      <c r="I354" s="410"/>
      <c r="J354" s="410"/>
      <c r="K354" s="410"/>
      <c r="L354" s="410"/>
      <c r="M354" s="410"/>
      <c r="N354" s="410"/>
      <c r="O354" s="410"/>
      <c r="P354" s="410"/>
      <c r="Q354" s="410"/>
      <c r="R354" s="410"/>
      <c r="S354" s="411"/>
      <c r="Z354" s="10" t="s">
        <v>12</v>
      </c>
    </row>
    <row r="355" spans="1:26" ht="14.25" x14ac:dyDescent="0.2">
      <c r="A355" s="814">
        <v>0.9</v>
      </c>
      <c r="B355" s="134">
        <v>9</v>
      </c>
      <c r="C355" s="444" t="s">
        <v>17</v>
      </c>
      <c r="D355" s="444" t="s">
        <v>17</v>
      </c>
      <c r="E355" s="444" t="s">
        <v>17</v>
      </c>
      <c r="F355" s="444" t="s">
        <v>17</v>
      </c>
      <c r="G355" s="444" t="s">
        <v>17</v>
      </c>
      <c r="H355" s="444" t="s">
        <v>17</v>
      </c>
      <c r="I355" s="444" t="s">
        <v>17</v>
      </c>
      <c r="J355" s="444" t="s">
        <v>17</v>
      </c>
      <c r="K355" s="444" t="s">
        <v>17</v>
      </c>
      <c r="L355" s="444" t="s">
        <v>17</v>
      </c>
      <c r="M355" s="444" t="s">
        <v>17</v>
      </c>
      <c r="N355" s="444" t="s">
        <v>17</v>
      </c>
      <c r="O355" s="444" t="s">
        <v>17</v>
      </c>
      <c r="P355" s="444" t="s">
        <v>17</v>
      </c>
      <c r="Q355" s="444" t="s">
        <v>17</v>
      </c>
      <c r="R355" s="444" t="s">
        <v>17</v>
      </c>
      <c r="S355" s="444" t="s">
        <v>17</v>
      </c>
      <c r="Z355" s="10" t="s">
        <v>12</v>
      </c>
    </row>
    <row r="356" spans="1:26" ht="14.25" x14ac:dyDescent="0.2">
      <c r="A356" s="812">
        <v>0.95</v>
      </c>
      <c r="B356" s="134">
        <v>10</v>
      </c>
      <c r="C356" s="445" t="s">
        <v>17</v>
      </c>
      <c r="D356" s="445" t="s">
        <v>17</v>
      </c>
      <c r="E356" s="445" t="s">
        <v>17</v>
      </c>
      <c r="F356" s="445" t="s">
        <v>17</v>
      </c>
      <c r="G356" s="445" t="s">
        <v>17</v>
      </c>
      <c r="H356" s="445" t="s">
        <v>17</v>
      </c>
      <c r="I356" s="445" t="s">
        <v>17</v>
      </c>
      <c r="J356" s="445" t="s">
        <v>17</v>
      </c>
      <c r="K356" s="445" t="s">
        <v>17</v>
      </c>
      <c r="L356" s="445" t="s">
        <v>17</v>
      </c>
      <c r="M356" s="445" t="s">
        <v>17</v>
      </c>
      <c r="N356" s="445" t="s">
        <v>17</v>
      </c>
      <c r="O356" s="445" t="s">
        <v>17</v>
      </c>
      <c r="P356" s="445" t="s">
        <v>17</v>
      </c>
      <c r="Q356" s="445" t="s">
        <v>17</v>
      </c>
      <c r="R356" s="445" t="s">
        <v>17</v>
      </c>
      <c r="S356" s="445" t="s">
        <v>17</v>
      </c>
      <c r="Z356" s="10" t="s">
        <v>12</v>
      </c>
    </row>
    <row r="357" spans="1:26" ht="14.25" x14ac:dyDescent="0.2">
      <c r="A357" s="813">
        <v>0.99</v>
      </c>
      <c r="B357" s="127">
        <v>11</v>
      </c>
      <c r="C357" s="446" t="s">
        <v>17</v>
      </c>
      <c r="D357" s="446" t="s">
        <v>17</v>
      </c>
      <c r="E357" s="446" t="s">
        <v>17</v>
      </c>
      <c r="F357" s="446" t="s">
        <v>17</v>
      </c>
      <c r="G357" s="446" t="s">
        <v>17</v>
      </c>
      <c r="H357" s="446" t="s">
        <v>17</v>
      </c>
      <c r="I357" s="446" t="s">
        <v>17</v>
      </c>
      <c r="J357" s="446" t="s">
        <v>17</v>
      </c>
      <c r="K357" s="446" t="s">
        <v>17</v>
      </c>
      <c r="L357" s="446" t="s">
        <v>17</v>
      </c>
      <c r="M357" s="446" t="s">
        <v>17</v>
      </c>
      <c r="N357" s="446" t="s">
        <v>17</v>
      </c>
      <c r="O357" s="446" t="s">
        <v>17</v>
      </c>
      <c r="P357" s="446" t="s">
        <v>17</v>
      </c>
      <c r="Q357" s="446" t="s">
        <v>17</v>
      </c>
      <c r="R357" s="446" t="s">
        <v>17</v>
      </c>
      <c r="S357" s="446" t="s">
        <v>17</v>
      </c>
      <c r="Z357" s="10" t="s">
        <v>12</v>
      </c>
    </row>
    <row r="358" spans="1:26" ht="14.25" x14ac:dyDescent="0.2">
      <c r="Z358" s="10" t="s">
        <v>12</v>
      </c>
    </row>
    <row r="359" spans="1:26" ht="89.25" x14ac:dyDescent="0.2">
      <c r="A359" s="499" t="s">
        <v>1086</v>
      </c>
      <c r="B359" s="450"/>
      <c r="C359" s="226" t="s">
        <v>1087</v>
      </c>
      <c r="D359" s="226" t="s">
        <v>895</v>
      </c>
      <c r="E359" s="226" t="s">
        <v>1088</v>
      </c>
      <c r="F359" s="687" t="s">
        <v>1089</v>
      </c>
      <c r="Z359" s="10" t="s">
        <v>12</v>
      </c>
    </row>
    <row r="360" spans="1:26" ht="14.25" x14ac:dyDescent="0.2">
      <c r="A360" s="451"/>
      <c r="B360" s="41">
        <f>1+B344</f>
        <v>83</v>
      </c>
      <c r="C360" s="35">
        <v>1</v>
      </c>
      <c r="D360" s="35">
        <v>2</v>
      </c>
      <c r="E360" s="35">
        <v>3</v>
      </c>
      <c r="F360" s="36">
        <v>4</v>
      </c>
      <c r="Z360" s="10" t="s">
        <v>12</v>
      </c>
    </row>
    <row r="361" spans="1:26" ht="15" x14ac:dyDescent="0.25">
      <c r="A361" s="113" t="s">
        <v>2252</v>
      </c>
      <c r="B361" s="134">
        <v>1</v>
      </c>
      <c r="C361" s="395">
        <f>SUM(C362:C364)</f>
        <v>0</v>
      </c>
      <c r="D361" s="395">
        <f>SUM(D362:D364)</f>
        <v>0</v>
      </c>
      <c r="E361" s="303"/>
      <c r="F361" s="115"/>
      <c r="Z361" s="10" t="s">
        <v>12</v>
      </c>
    </row>
    <row r="362" spans="1:26" ht="14.25" x14ac:dyDescent="0.2">
      <c r="A362" s="452" t="s">
        <v>2253</v>
      </c>
      <c r="B362" s="134">
        <v>2</v>
      </c>
      <c r="C362" s="84" t="s">
        <v>17</v>
      </c>
      <c r="D362" s="84" t="s">
        <v>17</v>
      </c>
      <c r="E362" s="116"/>
      <c r="F362" s="26"/>
      <c r="Z362" s="10" t="s">
        <v>12</v>
      </c>
    </row>
    <row r="363" spans="1:26" ht="14.25" x14ac:dyDescent="0.2">
      <c r="A363" s="638" t="s">
        <v>2254</v>
      </c>
      <c r="B363" s="134">
        <v>4</v>
      </c>
      <c r="C363" s="84" t="s">
        <v>17</v>
      </c>
      <c r="D363" s="84" t="s">
        <v>17</v>
      </c>
      <c r="E363" s="116"/>
      <c r="F363" s="26"/>
      <c r="Z363" s="10" t="s">
        <v>12</v>
      </c>
    </row>
    <row r="364" spans="1:26" ht="14.25" x14ac:dyDescent="0.2">
      <c r="A364" s="453" t="s">
        <v>1090</v>
      </c>
      <c r="B364" s="134">
        <v>3</v>
      </c>
      <c r="C364" s="86" t="s">
        <v>17</v>
      </c>
      <c r="D364" s="86" t="s">
        <v>17</v>
      </c>
      <c r="E364" s="239"/>
      <c r="F364" s="96"/>
      <c r="Z364" s="10" t="s">
        <v>12</v>
      </c>
    </row>
    <row r="365" spans="1:26" ht="15" x14ac:dyDescent="0.25">
      <c r="A365" s="113" t="s">
        <v>1060</v>
      </c>
      <c r="B365" s="134">
        <v>12</v>
      </c>
      <c r="C365" s="395">
        <f>SUM(C366:C371)</f>
        <v>0</v>
      </c>
      <c r="D365" s="395">
        <f>SUM(D366:D371)</f>
        <v>0</v>
      </c>
      <c r="E365" s="84" t="s">
        <v>17</v>
      </c>
      <c r="F365" s="1057">
        <f>SUM(D365:E365)</f>
        <v>0</v>
      </c>
      <c r="Z365" s="10" t="s">
        <v>12</v>
      </c>
    </row>
    <row r="366" spans="1:26" ht="14.25" x14ac:dyDescent="0.2">
      <c r="A366" s="452" t="s">
        <v>55</v>
      </c>
      <c r="B366" s="134">
        <v>13</v>
      </c>
      <c r="C366" s="84" t="s">
        <v>17</v>
      </c>
      <c r="D366" s="84" t="s">
        <v>17</v>
      </c>
      <c r="E366" s="116"/>
      <c r="F366" s="26"/>
      <c r="Z366" s="10" t="s">
        <v>12</v>
      </c>
    </row>
    <row r="367" spans="1:26" ht="14.25" x14ac:dyDescent="0.2">
      <c r="A367" s="452" t="s">
        <v>892</v>
      </c>
      <c r="B367" s="134">
        <v>14</v>
      </c>
      <c r="C367" s="84" t="s">
        <v>17</v>
      </c>
      <c r="D367" s="84" t="s">
        <v>17</v>
      </c>
      <c r="E367" s="116"/>
      <c r="F367" s="26"/>
      <c r="Z367" s="10" t="s">
        <v>12</v>
      </c>
    </row>
    <row r="368" spans="1:26" ht="14.25" x14ac:dyDescent="0.2">
      <c r="A368" s="452" t="s">
        <v>59</v>
      </c>
      <c r="B368" s="134">
        <v>15</v>
      </c>
      <c r="C368" s="84" t="s">
        <v>17</v>
      </c>
      <c r="D368" s="84" t="s">
        <v>17</v>
      </c>
      <c r="E368" s="116"/>
      <c r="F368" s="26"/>
      <c r="Z368" s="10" t="s">
        <v>12</v>
      </c>
    </row>
    <row r="369" spans="1:26" ht="14.25" x14ac:dyDescent="0.2">
      <c r="A369" s="452" t="s">
        <v>58</v>
      </c>
      <c r="B369" s="134">
        <v>16</v>
      </c>
      <c r="C369" s="84" t="s">
        <v>17</v>
      </c>
      <c r="D369" s="84" t="s">
        <v>17</v>
      </c>
      <c r="E369" s="116"/>
      <c r="F369" s="26"/>
      <c r="Z369" s="10" t="s">
        <v>12</v>
      </c>
    </row>
    <row r="370" spans="1:26" ht="14.25" x14ac:dyDescent="0.2">
      <c r="A370" s="452" t="s">
        <v>65</v>
      </c>
      <c r="B370" s="134">
        <v>17</v>
      </c>
      <c r="C370" s="84" t="s">
        <v>17</v>
      </c>
      <c r="D370" s="84" t="s">
        <v>17</v>
      </c>
      <c r="E370" s="116"/>
      <c r="F370" s="26"/>
      <c r="Z370" s="10" t="s">
        <v>12</v>
      </c>
    </row>
    <row r="371" spans="1:26" ht="14.25" x14ac:dyDescent="0.2">
      <c r="A371" s="453" t="s">
        <v>66</v>
      </c>
      <c r="B371" s="134">
        <v>18</v>
      </c>
      <c r="C371" s="86" t="s">
        <v>17</v>
      </c>
      <c r="D371" s="86" t="s">
        <v>17</v>
      </c>
      <c r="E371" s="239"/>
      <c r="F371" s="96"/>
      <c r="Z371" s="10" t="s">
        <v>12</v>
      </c>
    </row>
    <row r="372" spans="1:26" ht="15" x14ac:dyDescent="0.25">
      <c r="A372" s="113" t="s">
        <v>1061</v>
      </c>
      <c r="B372" s="134">
        <v>26</v>
      </c>
      <c r="C372" s="395">
        <f>SUM(C373:C375)</f>
        <v>0</v>
      </c>
      <c r="D372" s="395">
        <f>SUM(D373:D375)</f>
        <v>0</v>
      </c>
      <c r="E372" s="303"/>
      <c r="F372" s="115"/>
      <c r="Z372" s="10" t="s">
        <v>12</v>
      </c>
    </row>
    <row r="373" spans="1:26" ht="14.25" x14ac:dyDescent="0.2">
      <c r="A373" s="452" t="s">
        <v>463</v>
      </c>
      <c r="B373" s="134">
        <v>27</v>
      </c>
      <c r="C373" s="84" t="s">
        <v>17</v>
      </c>
      <c r="D373" s="84" t="s">
        <v>17</v>
      </c>
      <c r="E373" s="116"/>
      <c r="F373" s="26"/>
      <c r="Z373" s="10" t="s">
        <v>12</v>
      </c>
    </row>
    <row r="374" spans="1:26" ht="14.25" x14ac:dyDescent="0.2">
      <c r="A374" s="452" t="s">
        <v>1091</v>
      </c>
      <c r="B374" s="134">
        <v>28</v>
      </c>
      <c r="C374" s="84" t="s">
        <v>17</v>
      </c>
      <c r="D374" s="84" t="s">
        <v>17</v>
      </c>
      <c r="E374" s="116"/>
      <c r="F374" s="26"/>
      <c r="Z374" s="10" t="s">
        <v>12</v>
      </c>
    </row>
    <row r="375" spans="1:26" ht="14.25" x14ac:dyDescent="0.2">
      <c r="A375" s="453" t="s">
        <v>929</v>
      </c>
      <c r="B375" s="127">
        <v>29</v>
      </c>
      <c r="C375" s="86" t="s">
        <v>17</v>
      </c>
      <c r="D375" s="86" t="s">
        <v>17</v>
      </c>
      <c r="E375" s="239"/>
      <c r="F375" s="96"/>
      <c r="Z375" s="10" t="s">
        <v>12</v>
      </c>
    </row>
    <row r="376" spans="1:26" ht="14.25" x14ac:dyDescent="0.2">
      <c r="Z376" s="10" t="s">
        <v>12</v>
      </c>
    </row>
    <row r="377" spans="1:26" ht="14.25" x14ac:dyDescent="0.2">
      <c r="A377" s="840" t="s">
        <v>1584</v>
      </c>
      <c r="B377" s="10" t="s">
        <v>12</v>
      </c>
      <c r="C377" s="10" t="s">
        <v>12</v>
      </c>
      <c r="D377" s="10" t="s">
        <v>12</v>
      </c>
      <c r="E377" s="10" t="s">
        <v>12</v>
      </c>
      <c r="F377" s="10" t="s">
        <v>12</v>
      </c>
      <c r="G377" s="10" t="s">
        <v>12</v>
      </c>
      <c r="H377" s="10" t="s">
        <v>12</v>
      </c>
      <c r="I377" s="10" t="s">
        <v>12</v>
      </c>
      <c r="J377" s="10" t="s">
        <v>12</v>
      </c>
      <c r="K377" s="10" t="s">
        <v>12</v>
      </c>
      <c r="L377" s="10" t="s">
        <v>12</v>
      </c>
      <c r="M377" s="10" t="s">
        <v>12</v>
      </c>
      <c r="N377" s="10" t="s">
        <v>12</v>
      </c>
      <c r="O377" s="10" t="s">
        <v>12</v>
      </c>
      <c r="P377" s="10" t="s">
        <v>12</v>
      </c>
      <c r="Q377" s="10" t="s">
        <v>12</v>
      </c>
      <c r="R377" s="10" t="s">
        <v>12</v>
      </c>
      <c r="S377" s="10" t="s">
        <v>12</v>
      </c>
      <c r="T377" s="10" t="s">
        <v>12</v>
      </c>
      <c r="U377" s="10" t="s">
        <v>12</v>
      </c>
      <c r="V377" s="10" t="s">
        <v>12</v>
      </c>
      <c r="W377" s="10" t="s">
        <v>12</v>
      </c>
      <c r="X377" s="10" t="s">
        <v>12</v>
      </c>
      <c r="Y377" s="10" t="s">
        <v>12</v>
      </c>
      <c r="Z377" s="10" t="s">
        <v>12</v>
      </c>
    </row>
    <row r="378" spans="1:26" ht="14.25" x14ac:dyDescent="0.2">
      <c r="Z378" s="10" t="s">
        <v>12</v>
      </c>
    </row>
    <row r="379" spans="1:26" ht="14.25" x14ac:dyDescent="0.2">
      <c r="A379" s="456"/>
      <c r="B379" s="428"/>
      <c r="C379" s="462" t="s">
        <v>1094</v>
      </c>
      <c r="F379" s="463" t="s">
        <v>1634</v>
      </c>
      <c r="G379" s="464"/>
      <c r="Z379" s="10" t="s">
        <v>12</v>
      </c>
    </row>
    <row r="380" spans="1:26" ht="63.75" x14ac:dyDescent="0.2">
      <c r="A380" s="465" t="s">
        <v>67</v>
      </c>
      <c r="B380" s="466"/>
      <c r="C380" s="1058" t="s">
        <v>1095</v>
      </c>
      <c r="D380" s="1058" t="s">
        <v>1096</v>
      </c>
      <c r="E380" s="1058" t="s">
        <v>1088</v>
      </c>
      <c r="F380" s="1058" t="s">
        <v>884</v>
      </c>
      <c r="G380" s="1058" t="s">
        <v>885</v>
      </c>
      <c r="Z380" s="10" t="s">
        <v>12</v>
      </c>
    </row>
    <row r="381" spans="1:26" ht="14.25" x14ac:dyDescent="0.2">
      <c r="A381" s="406"/>
      <c r="B381" s="41">
        <f>1+B360</f>
        <v>84</v>
      </c>
      <c r="C381" s="19">
        <v>1</v>
      </c>
      <c r="D381" s="19">
        <v>2</v>
      </c>
      <c r="E381" s="19">
        <v>3</v>
      </c>
      <c r="F381" s="35" t="s">
        <v>1097</v>
      </c>
      <c r="G381" s="35" t="s">
        <v>1098</v>
      </c>
      <c r="Z381" s="10" t="s">
        <v>12</v>
      </c>
    </row>
    <row r="382" spans="1:26" ht="14.25" x14ac:dyDescent="0.2">
      <c r="A382" s="467" t="s">
        <v>1099</v>
      </c>
      <c r="B382" s="134">
        <v>1</v>
      </c>
      <c r="C382" s="468"/>
      <c r="D382" s="469"/>
      <c r="E382" s="191" t="str">
        <f>IF(OR(F382&lt;&gt;"-",G382&lt;&gt;"-"),SUM(F382)-SUM(G382),"-")</f>
        <v>-</v>
      </c>
      <c r="F382" s="191" t="str">
        <f>IF(COUNTIF(F383:F388,"-")&lt;COUNTA(F383:F388),SUM(F383:F388),"-")</f>
        <v>-</v>
      </c>
      <c r="G382" s="191" t="str">
        <f>IF(COUNTIF(G383:G388,"-")&lt;COUNTA(G383:G388),SUM(G383:G388),"-")</f>
        <v>-</v>
      </c>
      <c r="Z382" s="10" t="s">
        <v>12</v>
      </c>
    </row>
    <row r="383" spans="1:26" ht="14.25" x14ac:dyDescent="0.2">
      <c r="A383" s="470" t="s">
        <v>55</v>
      </c>
      <c r="B383" s="134">
        <v>2</v>
      </c>
      <c r="C383" s="392" t="s">
        <v>17</v>
      </c>
      <c r="D383" s="94" t="s">
        <v>17</v>
      </c>
      <c r="E383" s="94" t="s">
        <v>17</v>
      </c>
      <c r="F383" s="395" t="str">
        <f t="shared" ref="F383:F388" si="117">IF(OR(C383&lt;&gt;"-",D383&lt;&gt;"-"),MAX(0,SUM(C383)-SUM(D383)),"-")</f>
        <v>-</v>
      </c>
      <c r="G383" s="395" t="str">
        <f t="shared" ref="G383:G388" si="118">IF(OR(C383&lt;&gt;"-",D383&lt;&gt;"-",E383&lt;&gt;"-"),MAX(0,SUM(C383)-SUM(D383)-SUM(E383)),"-")</f>
        <v>-</v>
      </c>
      <c r="Z383" s="10" t="s">
        <v>12</v>
      </c>
    </row>
    <row r="384" spans="1:26" ht="14.25" x14ac:dyDescent="0.2">
      <c r="A384" s="470" t="s">
        <v>892</v>
      </c>
      <c r="B384" s="134">
        <v>3</v>
      </c>
      <c r="C384" s="84" t="s">
        <v>17</v>
      </c>
      <c r="D384" s="84" t="s">
        <v>17</v>
      </c>
      <c r="E384" s="84" t="s">
        <v>17</v>
      </c>
      <c r="F384" s="268" t="str">
        <f t="shared" si="117"/>
        <v>-</v>
      </c>
      <c r="G384" s="268" t="str">
        <f t="shared" si="118"/>
        <v>-</v>
      </c>
      <c r="Z384" s="10" t="s">
        <v>12</v>
      </c>
    </row>
    <row r="385" spans="1:26" ht="14.25" x14ac:dyDescent="0.2">
      <c r="A385" s="1645" t="s">
        <v>59</v>
      </c>
      <c r="B385" s="134">
        <v>4</v>
      </c>
      <c r="C385" s="84" t="s">
        <v>17</v>
      </c>
      <c r="D385" s="84" t="s">
        <v>17</v>
      </c>
      <c r="E385" s="84" t="s">
        <v>17</v>
      </c>
      <c r="F385" s="268" t="str">
        <f t="shared" si="117"/>
        <v>-</v>
      </c>
      <c r="G385" s="268" t="str">
        <f t="shared" si="118"/>
        <v>-</v>
      </c>
      <c r="Z385" s="10" t="s">
        <v>12</v>
      </c>
    </row>
    <row r="386" spans="1:26" ht="14.25" x14ac:dyDescent="0.2">
      <c r="A386" s="1645" t="s">
        <v>58</v>
      </c>
      <c r="B386" s="134">
        <v>5</v>
      </c>
      <c r="C386" s="84" t="s">
        <v>17</v>
      </c>
      <c r="D386" s="84" t="s">
        <v>17</v>
      </c>
      <c r="E386" s="84" t="s">
        <v>17</v>
      </c>
      <c r="F386" s="268" t="str">
        <f t="shared" si="117"/>
        <v>-</v>
      </c>
      <c r="G386" s="268" t="str">
        <f t="shared" si="118"/>
        <v>-</v>
      </c>
      <c r="Z386" s="10" t="s">
        <v>12</v>
      </c>
    </row>
    <row r="387" spans="1:26" ht="14.25" x14ac:dyDescent="0.2">
      <c r="A387" s="470" t="s">
        <v>65</v>
      </c>
      <c r="B387" s="134">
        <v>6</v>
      </c>
      <c r="C387" s="84" t="s">
        <v>17</v>
      </c>
      <c r="D387" s="84" t="s">
        <v>17</v>
      </c>
      <c r="E387" s="84" t="s">
        <v>17</v>
      </c>
      <c r="F387" s="268" t="str">
        <f t="shared" si="117"/>
        <v>-</v>
      </c>
      <c r="G387" s="268" t="str">
        <f t="shared" si="118"/>
        <v>-</v>
      </c>
      <c r="Z387" s="10" t="s">
        <v>12</v>
      </c>
    </row>
    <row r="388" spans="1:26" ht="14.25" x14ac:dyDescent="0.2">
      <c r="A388" s="1696" t="s">
        <v>66</v>
      </c>
      <c r="B388" s="127">
        <v>7</v>
      </c>
      <c r="C388" s="86" t="s">
        <v>17</v>
      </c>
      <c r="D388" s="86" t="s">
        <v>17</v>
      </c>
      <c r="E388" s="86" t="s">
        <v>17</v>
      </c>
      <c r="F388" s="426" t="str">
        <f t="shared" si="117"/>
        <v>-</v>
      </c>
      <c r="G388" s="426" t="str">
        <f t="shared" si="118"/>
        <v>-</v>
      </c>
      <c r="Z388" s="10" t="s">
        <v>12</v>
      </c>
    </row>
    <row r="389" spans="1:26" ht="14.25" x14ac:dyDescent="0.2">
      <c r="Z389" s="10" t="s">
        <v>12</v>
      </c>
    </row>
    <row r="390" spans="1:26" ht="14.25" x14ac:dyDescent="0.2">
      <c r="A390" s="840" t="s">
        <v>1585</v>
      </c>
      <c r="B390" s="10" t="s">
        <v>12</v>
      </c>
      <c r="C390" s="10" t="s">
        <v>12</v>
      </c>
      <c r="D390" s="10" t="s">
        <v>12</v>
      </c>
      <c r="E390" s="10" t="s">
        <v>12</v>
      </c>
      <c r="F390" s="10" t="s">
        <v>12</v>
      </c>
      <c r="G390" s="10" t="s">
        <v>12</v>
      </c>
      <c r="H390" s="10" t="s">
        <v>12</v>
      </c>
      <c r="I390" s="10" t="s">
        <v>12</v>
      </c>
      <c r="J390" s="10" t="s">
        <v>12</v>
      </c>
      <c r="K390" s="10" t="s">
        <v>12</v>
      </c>
      <c r="L390" s="10" t="s">
        <v>12</v>
      </c>
      <c r="M390" s="10" t="s">
        <v>12</v>
      </c>
      <c r="N390" s="10" t="s">
        <v>12</v>
      </c>
      <c r="O390" s="10" t="s">
        <v>12</v>
      </c>
      <c r="P390" s="10" t="s">
        <v>12</v>
      </c>
      <c r="Q390" s="10" t="s">
        <v>12</v>
      </c>
      <c r="R390" s="10" t="s">
        <v>12</v>
      </c>
      <c r="S390" s="10" t="s">
        <v>12</v>
      </c>
      <c r="T390" s="10" t="s">
        <v>12</v>
      </c>
      <c r="U390" s="10" t="s">
        <v>12</v>
      </c>
      <c r="V390" s="10" t="s">
        <v>12</v>
      </c>
      <c r="W390" s="10" t="s">
        <v>12</v>
      </c>
      <c r="X390" s="10" t="s">
        <v>12</v>
      </c>
      <c r="Y390" s="10" t="s">
        <v>12</v>
      </c>
      <c r="Z390" s="10" t="s">
        <v>12</v>
      </c>
    </row>
    <row r="391" spans="1:26" ht="14.25" x14ac:dyDescent="0.2">
      <c r="Z391" s="10" t="s">
        <v>12</v>
      </c>
    </row>
    <row r="392" spans="1:26" ht="14.25" x14ac:dyDescent="0.2">
      <c r="A392" s="456"/>
      <c r="B392" s="428"/>
      <c r="C392" s="462" t="s">
        <v>1094</v>
      </c>
      <c r="F392" s="839" t="s">
        <v>1634</v>
      </c>
      <c r="G392" s="464"/>
      <c r="Z392" s="10" t="s">
        <v>12</v>
      </c>
    </row>
    <row r="393" spans="1:26" ht="63.75" x14ac:dyDescent="0.2">
      <c r="A393" s="465" t="s">
        <v>1100</v>
      </c>
      <c r="B393" s="466"/>
      <c r="C393" s="1058" t="s">
        <v>1095</v>
      </c>
      <c r="D393" s="1058" t="s">
        <v>1096</v>
      </c>
      <c r="E393" s="1058" t="s">
        <v>1088</v>
      </c>
      <c r="F393" s="1058" t="s">
        <v>884</v>
      </c>
      <c r="G393" s="1058" t="s">
        <v>885</v>
      </c>
      <c r="Z393" s="10" t="s">
        <v>12</v>
      </c>
    </row>
    <row r="394" spans="1:26" ht="14.25" x14ac:dyDescent="0.2">
      <c r="A394" s="406"/>
      <c r="B394" s="41">
        <f>1+B381</f>
        <v>85</v>
      </c>
      <c r="C394" s="19">
        <v>1</v>
      </c>
      <c r="D394" s="19">
        <v>2</v>
      </c>
      <c r="E394" s="19">
        <v>3</v>
      </c>
      <c r="F394" s="35" t="s">
        <v>1097</v>
      </c>
      <c r="G394" s="35" t="s">
        <v>1098</v>
      </c>
      <c r="Z394" s="10" t="s">
        <v>12</v>
      </c>
    </row>
    <row r="395" spans="1:26" ht="14.25" x14ac:dyDescent="0.2">
      <c r="A395" s="467" t="s">
        <v>1099</v>
      </c>
      <c r="B395" s="134">
        <v>1</v>
      </c>
      <c r="C395" s="468"/>
      <c r="D395" s="469"/>
      <c r="E395" s="191" t="str">
        <f>IF(OR(F395&lt;&gt;"-",G395&lt;&gt;"-"),SUM(F395)-SUM(G395),"-")</f>
        <v>-</v>
      </c>
      <c r="F395" s="191" t="str">
        <f>IF(COUNTIF(F396:F401,"-")&lt;COUNTA(F396:F401),SUM(F396:F401),"-")</f>
        <v>-</v>
      </c>
      <c r="G395" s="191" t="str">
        <f>IF(COUNTIF(G396:G401,"-")&lt;COUNTA(G396:G401),SUM(G396:G401),"-")</f>
        <v>-</v>
      </c>
      <c r="Z395" s="10" t="s">
        <v>12</v>
      </c>
    </row>
    <row r="396" spans="1:26" ht="14.25" x14ac:dyDescent="0.2">
      <c r="A396" s="471" t="s">
        <v>55</v>
      </c>
      <c r="B396" s="134">
        <v>2</v>
      </c>
      <c r="C396" s="392" t="s">
        <v>17</v>
      </c>
      <c r="D396" s="94" t="s">
        <v>17</v>
      </c>
      <c r="E396" s="94" t="s">
        <v>17</v>
      </c>
      <c r="F396" s="395" t="str">
        <f t="shared" ref="F396:F401" si="119">IF(OR(C396&lt;&gt;"-",D396&lt;&gt;"-"),MAX(0,SUM(C396)-SUM(D396)),"-")</f>
        <v>-</v>
      </c>
      <c r="G396" s="395" t="str">
        <f t="shared" ref="G396:G401" si="120">IF(OR(C396&lt;&gt;"-",D396&lt;&gt;"-",E396&lt;&gt;"-"),MAX(0,SUM(C396)-SUM(D396)-SUM(E396)),"-")</f>
        <v>-</v>
      </c>
      <c r="Z396" s="10" t="s">
        <v>12</v>
      </c>
    </row>
    <row r="397" spans="1:26" ht="14.25" x14ac:dyDescent="0.2">
      <c r="A397" s="471" t="s">
        <v>892</v>
      </c>
      <c r="B397" s="134">
        <v>3</v>
      </c>
      <c r="C397" s="84" t="s">
        <v>17</v>
      </c>
      <c r="D397" s="84" t="s">
        <v>17</v>
      </c>
      <c r="E397" s="84" t="s">
        <v>17</v>
      </c>
      <c r="F397" s="268" t="str">
        <f t="shared" si="119"/>
        <v>-</v>
      </c>
      <c r="G397" s="268" t="str">
        <f t="shared" si="120"/>
        <v>-</v>
      </c>
      <c r="Z397" s="10" t="s">
        <v>12</v>
      </c>
    </row>
    <row r="398" spans="1:26" ht="14.25" x14ac:dyDescent="0.2">
      <c r="A398" s="1644" t="s">
        <v>59</v>
      </c>
      <c r="B398" s="134">
        <v>4</v>
      </c>
      <c r="C398" s="84" t="s">
        <v>17</v>
      </c>
      <c r="D398" s="84" t="s">
        <v>17</v>
      </c>
      <c r="E398" s="84" t="s">
        <v>17</v>
      </c>
      <c r="F398" s="268" t="str">
        <f t="shared" si="119"/>
        <v>-</v>
      </c>
      <c r="G398" s="268" t="str">
        <f t="shared" si="120"/>
        <v>-</v>
      </c>
      <c r="Z398" s="10" t="s">
        <v>12</v>
      </c>
    </row>
    <row r="399" spans="1:26" ht="14.25" x14ac:dyDescent="0.2">
      <c r="A399" s="1644" t="s">
        <v>58</v>
      </c>
      <c r="B399" s="134">
        <v>5</v>
      </c>
      <c r="C399" s="84" t="s">
        <v>17</v>
      </c>
      <c r="D399" s="84" t="s">
        <v>17</v>
      </c>
      <c r="E399" s="84" t="s">
        <v>17</v>
      </c>
      <c r="F399" s="268" t="str">
        <f t="shared" si="119"/>
        <v>-</v>
      </c>
      <c r="G399" s="268" t="str">
        <f t="shared" si="120"/>
        <v>-</v>
      </c>
      <c r="Z399" s="10" t="s">
        <v>12</v>
      </c>
    </row>
    <row r="400" spans="1:26" ht="14.25" x14ac:dyDescent="0.2">
      <c r="A400" s="471" t="s">
        <v>65</v>
      </c>
      <c r="B400" s="134">
        <v>6</v>
      </c>
      <c r="C400" s="84" t="s">
        <v>17</v>
      </c>
      <c r="D400" s="84" t="s">
        <v>17</v>
      </c>
      <c r="E400" s="84" t="s">
        <v>17</v>
      </c>
      <c r="F400" s="268" t="str">
        <f t="shared" si="119"/>
        <v>-</v>
      </c>
      <c r="G400" s="268" t="str">
        <f t="shared" si="120"/>
        <v>-</v>
      </c>
      <c r="Z400" s="10" t="s">
        <v>12</v>
      </c>
    </row>
    <row r="401" spans="1:26" ht="14.25" x14ac:dyDescent="0.2">
      <c r="A401" s="1697" t="s">
        <v>66</v>
      </c>
      <c r="B401" s="127">
        <v>7</v>
      </c>
      <c r="C401" s="86" t="s">
        <v>17</v>
      </c>
      <c r="D401" s="86" t="s">
        <v>17</v>
      </c>
      <c r="E401" s="86" t="s">
        <v>17</v>
      </c>
      <c r="F401" s="426" t="str">
        <f t="shared" si="119"/>
        <v>-</v>
      </c>
      <c r="G401" s="426" t="str">
        <f t="shared" si="120"/>
        <v>-</v>
      </c>
      <c r="Z401" s="10" t="s">
        <v>12</v>
      </c>
    </row>
    <row r="402" spans="1:26" ht="14.25" x14ac:dyDescent="0.2">
      <c r="Z402" s="10" t="s">
        <v>12</v>
      </c>
    </row>
    <row r="403" spans="1:26" ht="14.25" x14ac:dyDescent="0.2">
      <c r="A403" s="840" t="s">
        <v>2196</v>
      </c>
      <c r="B403" s="10" t="s">
        <v>12</v>
      </c>
      <c r="C403" s="10" t="s">
        <v>12</v>
      </c>
      <c r="D403" s="10" t="s">
        <v>12</v>
      </c>
      <c r="E403" s="10" t="s">
        <v>12</v>
      </c>
      <c r="F403" s="10" t="s">
        <v>12</v>
      </c>
      <c r="G403" s="10" t="s">
        <v>12</v>
      </c>
      <c r="H403" s="10" t="s">
        <v>12</v>
      </c>
      <c r="I403" s="10" t="s">
        <v>12</v>
      </c>
      <c r="J403" s="10" t="s">
        <v>12</v>
      </c>
      <c r="K403" s="10" t="s">
        <v>12</v>
      </c>
      <c r="L403" s="10" t="s">
        <v>12</v>
      </c>
      <c r="M403" s="10" t="s">
        <v>12</v>
      </c>
      <c r="N403" s="10" t="s">
        <v>12</v>
      </c>
      <c r="O403" s="10" t="s">
        <v>12</v>
      </c>
      <c r="P403" s="10" t="s">
        <v>12</v>
      </c>
      <c r="Q403" s="10" t="s">
        <v>12</v>
      </c>
      <c r="R403" s="10" t="s">
        <v>12</v>
      </c>
      <c r="S403" s="10" t="s">
        <v>12</v>
      </c>
      <c r="T403" s="10" t="s">
        <v>12</v>
      </c>
      <c r="U403" s="10" t="s">
        <v>12</v>
      </c>
      <c r="V403" s="10" t="s">
        <v>12</v>
      </c>
      <c r="W403" s="10" t="s">
        <v>12</v>
      </c>
      <c r="X403" s="10"/>
      <c r="Y403" s="10"/>
      <c r="Z403" s="10" t="s">
        <v>12</v>
      </c>
    </row>
    <row r="404" spans="1:26" ht="14.25" x14ac:dyDescent="0.2">
      <c r="Z404" s="10" t="s">
        <v>12</v>
      </c>
    </row>
    <row r="405" spans="1:26" ht="51" x14ac:dyDescent="0.2">
      <c r="A405" s="827" t="s">
        <v>2193</v>
      </c>
      <c r="B405" s="428"/>
      <c r="C405" s="8"/>
      <c r="D405" s="8"/>
      <c r="E405" s="226" t="s">
        <v>1088</v>
      </c>
      <c r="F405" s="226" t="s">
        <v>884</v>
      </c>
      <c r="G405" s="226" t="s">
        <v>885</v>
      </c>
      <c r="Z405" s="10" t="s">
        <v>12</v>
      </c>
    </row>
    <row r="406" spans="1:26" ht="14.25" x14ac:dyDescent="0.2">
      <c r="A406" s="406"/>
      <c r="B406" s="41">
        <f>1+B394</f>
        <v>86</v>
      </c>
      <c r="C406" s="19"/>
      <c r="D406" s="19"/>
      <c r="E406" s="19">
        <v>3</v>
      </c>
      <c r="F406" s="19" t="s">
        <v>1101</v>
      </c>
      <c r="G406" s="20">
        <v>4</v>
      </c>
      <c r="Z406" s="10" t="s">
        <v>12</v>
      </c>
    </row>
    <row r="407" spans="1:26" ht="14.25" x14ac:dyDescent="0.2">
      <c r="A407" s="467" t="s">
        <v>1099</v>
      </c>
      <c r="B407" s="134">
        <v>1</v>
      </c>
      <c r="C407" s="481"/>
      <c r="D407" s="482"/>
      <c r="E407" s="395">
        <f>SUM(E408:E413)</f>
        <v>0</v>
      </c>
      <c r="F407" s="395">
        <f>SUM(F408:F413)</f>
        <v>0</v>
      </c>
      <c r="G407" s="395">
        <f>SUM(G408:G413)</f>
        <v>0</v>
      </c>
      <c r="Z407" s="10" t="s">
        <v>12</v>
      </c>
    </row>
    <row r="408" spans="1:26" ht="14.25" x14ac:dyDescent="0.2">
      <c r="A408" s="471" t="s">
        <v>55</v>
      </c>
      <c r="B408" s="134">
        <v>2</v>
      </c>
      <c r="C408" s="457"/>
      <c r="D408" s="458"/>
      <c r="E408" s="268">
        <f>E418</f>
        <v>0</v>
      </c>
      <c r="F408" s="268">
        <f>G418</f>
        <v>0</v>
      </c>
      <c r="G408" s="268">
        <f>F418</f>
        <v>0</v>
      </c>
      <c r="Z408" s="10" t="s">
        <v>12</v>
      </c>
    </row>
    <row r="409" spans="1:26" ht="14.25" x14ac:dyDescent="0.2">
      <c r="A409" s="471" t="s">
        <v>892</v>
      </c>
      <c r="B409" s="134">
        <v>3</v>
      </c>
      <c r="C409" s="457"/>
      <c r="D409" s="458"/>
      <c r="E409" s="268">
        <f>E439</f>
        <v>0</v>
      </c>
      <c r="F409" s="268">
        <f>G439</f>
        <v>0</v>
      </c>
      <c r="G409" s="268">
        <f>F439</f>
        <v>0</v>
      </c>
      <c r="Z409" s="10" t="s">
        <v>12</v>
      </c>
    </row>
    <row r="410" spans="1:26" ht="14.25" x14ac:dyDescent="0.2">
      <c r="A410" s="1644" t="s">
        <v>59</v>
      </c>
      <c r="B410" s="134">
        <v>4</v>
      </c>
      <c r="C410" s="457"/>
      <c r="D410" s="458"/>
      <c r="E410" s="268">
        <f>E460</f>
        <v>0</v>
      </c>
      <c r="F410" s="268">
        <f>G460</f>
        <v>0</v>
      </c>
      <c r="G410" s="268">
        <f>F460</f>
        <v>0</v>
      </c>
      <c r="Z410" s="10" t="s">
        <v>12</v>
      </c>
    </row>
    <row r="411" spans="1:26" ht="14.25" x14ac:dyDescent="0.2">
      <c r="A411" s="1644" t="s">
        <v>58</v>
      </c>
      <c r="B411" s="134">
        <v>5</v>
      </c>
      <c r="C411" s="457"/>
      <c r="D411" s="458"/>
      <c r="E411" s="268">
        <f>E481</f>
        <v>0</v>
      </c>
      <c r="F411" s="268">
        <f>G481</f>
        <v>0</v>
      </c>
      <c r="G411" s="268">
        <f>F481</f>
        <v>0</v>
      </c>
      <c r="Z411" s="10" t="s">
        <v>12</v>
      </c>
    </row>
    <row r="412" spans="1:26" ht="14.25" x14ac:dyDescent="0.2">
      <c r="A412" s="471" t="s">
        <v>65</v>
      </c>
      <c r="B412" s="134">
        <v>6</v>
      </c>
      <c r="C412" s="457"/>
      <c r="D412" s="458"/>
      <c r="E412" s="268">
        <f>E502</f>
        <v>0</v>
      </c>
      <c r="F412" s="268">
        <f>G502</f>
        <v>0</v>
      </c>
      <c r="G412" s="268">
        <f>F502</f>
        <v>0</v>
      </c>
      <c r="Z412" s="10" t="s">
        <v>12</v>
      </c>
    </row>
    <row r="413" spans="1:26" ht="14.25" x14ac:dyDescent="0.2">
      <c r="A413" s="1697" t="s">
        <v>66</v>
      </c>
      <c r="B413" s="127">
        <v>7</v>
      </c>
      <c r="C413" s="460"/>
      <c r="D413" s="461"/>
      <c r="E413" s="426">
        <f>E523</f>
        <v>0</v>
      </c>
      <c r="F413" s="426">
        <f>G523</f>
        <v>0</v>
      </c>
      <c r="G413" s="426">
        <f>F523</f>
        <v>0</v>
      </c>
      <c r="Z413" s="10" t="s">
        <v>12</v>
      </c>
    </row>
    <row r="414" spans="1:26" ht="14.25" x14ac:dyDescent="0.2">
      <c r="Z414" s="10" t="s">
        <v>12</v>
      </c>
    </row>
    <row r="415" spans="1:26" ht="14.25" x14ac:dyDescent="0.2">
      <c r="A415" s="456" t="s">
        <v>2194</v>
      </c>
      <c r="B415" s="428"/>
      <c r="C415" s="462" t="s">
        <v>1094</v>
      </c>
      <c r="F415" s="463" t="s">
        <v>1634</v>
      </c>
      <c r="G415" s="464"/>
      <c r="Z415" s="10" t="s">
        <v>12</v>
      </c>
    </row>
    <row r="416" spans="1:26" ht="63.75" x14ac:dyDescent="0.2">
      <c r="A416" s="465" t="s">
        <v>55</v>
      </c>
      <c r="B416" s="466"/>
      <c r="C416" s="1157" t="s">
        <v>1095</v>
      </c>
      <c r="D416" s="1157" t="s">
        <v>1105</v>
      </c>
      <c r="E416" s="1157" t="s">
        <v>1088</v>
      </c>
      <c r="F416" s="1157" t="s">
        <v>885</v>
      </c>
      <c r="G416" s="1157" t="s">
        <v>884</v>
      </c>
      <c r="H416" s="1157" t="s">
        <v>1462</v>
      </c>
      <c r="Z416" s="10" t="s">
        <v>12</v>
      </c>
    </row>
    <row r="417" spans="1:26" ht="14.25" x14ac:dyDescent="0.2">
      <c r="A417" s="627"/>
      <c r="B417" s="18">
        <f>B406+1</f>
        <v>87</v>
      </c>
      <c r="C417" s="59">
        <v>1</v>
      </c>
      <c r="D417" s="59">
        <v>2</v>
      </c>
      <c r="E417" s="59">
        <v>3</v>
      </c>
      <c r="F417" s="59" t="s">
        <v>1458</v>
      </c>
      <c r="G417" s="59" t="s">
        <v>1459</v>
      </c>
      <c r="H417" s="59">
        <v>6</v>
      </c>
      <c r="Z417" s="10" t="s">
        <v>12</v>
      </c>
    </row>
    <row r="418" spans="1:26" ht="14.25" x14ac:dyDescent="0.2">
      <c r="A418" s="785" t="s">
        <v>1481</v>
      </c>
      <c r="B418" s="62">
        <v>1</v>
      </c>
      <c r="C418" s="163"/>
      <c r="D418" s="189"/>
      <c r="E418" s="191">
        <f>G418-F418</f>
        <v>0</v>
      </c>
      <c r="F418" s="816">
        <f>SUM(F419,F422,F425,F428)</f>
        <v>0</v>
      </c>
      <c r="G418" s="816">
        <f>SUM(G419,G422,G425,G428)</f>
        <v>0</v>
      </c>
      <c r="H418" s="303"/>
      <c r="Z418" s="10" t="s">
        <v>12</v>
      </c>
    </row>
    <row r="419" spans="1:26" ht="14.25" x14ac:dyDescent="0.2">
      <c r="A419" s="764" t="s">
        <v>1463</v>
      </c>
      <c r="B419" s="62">
        <v>2</v>
      </c>
      <c r="C419" s="179"/>
      <c r="D419" s="282"/>
      <c r="E419" s="189"/>
      <c r="F419" s="816">
        <f>SUM(F420:F421)</f>
        <v>0</v>
      </c>
      <c r="G419" s="816">
        <f>SUM(G420:G421)</f>
        <v>0</v>
      </c>
      <c r="H419" s="116"/>
      <c r="Z419" s="10" t="s">
        <v>12</v>
      </c>
    </row>
    <row r="420" spans="1:26" ht="14.25" x14ac:dyDescent="0.2">
      <c r="A420" s="80" t="s">
        <v>1665</v>
      </c>
      <c r="B420" s="62">
        <v>3</v>
      </c>
      <c r="C420" s="94" t="s">
        <v>17</v>
      </c>
      <c r="D420" s="94" t="s">
        <v>17</v>
      </c>
      <c r="E420" s="94" t="s">
        <v>17</v>
      </c>
      <c r="F420" s="696" t="str">
        <f>IF(OR(C420&lt;&gt;"-",D420&lt;&gt;"-",E420&lt;&gt;"-"),MAX(0,SUM(C420)-SUM(D420)-SUM(E420)),"-")</f>
        <v>-</v>
      </c>
      <c r="G420" s="696" t="str">
        <f>IF(OR(C420&lt;&gt;"-",D420&lt;&gt;"-"),MAX(0,SUM(C420)-SUM(D420)),"-")</f>
        <v>-</v>
      </c>
      <c r="H420" s="84" t="s">
        <v>17</v>
      </c>
      <c r="Z420" s="10" t="s">
        <v>12</v>
      </c>
    </row>
    <row r="421" spans="1:26" ht="14.25" x14ac:dyDescent="0.2">
      <c r="A421" s="300" t="s">
        <v>1666</v>
      </c>
      <c r="B421" s="62">
        <v>4</v>
      </c>
      <c r="C421" s="86" t="s">
        <v>17</v>
      </c>
      <c r="D421" s="86" t="s">
        <v>17</v>
      </c>
      <c r="E421" s="86" t="s">
        <v>17</v>
      </c>
      <c r="F421" s="815" t="str">
        <f>IF(OR(C421&lt;&gt;"-",D421&lt;&gt;"-",E421&lt;&gt;"-"),MAX(0,SUM(C421)-SUM(D421)-SUM(E421)),"-")</f>
        <v>-</v>
      </c>
      <c r="G421" s="815" t="str">
        <f>IF(OR(C421&lt;&gt;"-",D421&lt;&gt;"-"),MAX(0,SUM(C421)-SUM(D421)),"-")</f>
        <v>-</v>
      </c>
      <c r="H421" s="86" t="s">
        <v>17</v>
      </c>
      <c r="Z421" s="10" t="s">
        <v>12</v>
      </c>
    </row>
    <row r="422" spans="1:26" ht="14.25" x14ac:dyDescent="0.2">
      <c r="A422" s="764" t="s">
        <v>1460</v>
      </c>
      <c r="B422" s="62">
        <v>5</v>
      </c>
      <c r="C422" s="817"/>
      <c r="D422" s="639"/>
      <c r="E422" s="639"/>
      <c r="F422" s="816">
        <f>SUM(F423:F424)</f>
        <v>0</v>
      </c>
      <c r="G422" s="816">
        <f>SUM(G423:G424)</f>
        <v>0</v>
      </c>
      <c r="H422" s="786"/>
      <c r="Z422" s="10" t="s">
        <v>12</v>
      </c>
    </row>
    <row r="423" spans="1:26" ht="14.25" x14ac:dyDescent="0.2">
      <c r="A423" s="300" t="str">
        <f>$A$420</f>
        <v>Benefit category: Short term</v>
      </c>
      <c r="B423" s="62">
        <v>6</v>
      </c>
      <c r="C423" s="94" t="s">
        <v>17</v>
      </c>
      <c r="D423" s="94" t="s">
        <v>17</v>
      </c>
      <c r="E423" s="94" t="s">
        <v>17</v>
      </c>
      <c r="F423" s="696" t="str">
        <f>IF(OR(C423&lt;&gt;"-",D423&lt;&gt;"-",E423&lt;&gt;"-"),MAX(0,SUM(C423)-SUM(D423)-SUM(E423)),"-")</f>
        <v>-</v>
      </c>
      <c r="G423" s="696" t="str">
        <f>IF(OR(C423&lt;&gt;"-",D423&lt;&gt;"-"),MAX(0,SUM(C423)-SUM(D423)),"-")</f>
        <v>-</v>
      </c>
      <c r="H423" s="94" t="s">
        <v>17</v>
      </c>
      <c r="Z423" s="10" t="s">
        <v>12</v>
      </c>
    </row>
    <row r="424" spans="1:26" ht="14.25" x14ac:dyDescent="0.2">
      <c r="A424" s="300" t="str">
        <f>$A$421</f>
        <v>Benefit category: Long term</v>
      </c>
      <c r="B424" s="62">
        <v>7</v>
      </c>
      <c r="C424" s="86" t="s">
        <v>17</v>
      </c>
      <c r="D424" s="86" t="s">
        <v>17</v>
      </c>
      <c r="E424" s="86" t="s">
        <v>17</v>
      </c>
      <c r="F424" s="815" t="str">
        <f>IF(OR(C424&lt;&gt;"-",D424&lt;&gt;"-",E424&lt;&gt;"-"),MAX(0,SUM(C424)-SUM(D424)-SUM(E424)),"-")</f>
        <v>-</v>
      </c>
      <c r="G424" s="815" t="str">
        <f>IF(OR(C424&lt;&gt;"-",D424&lt;&gt;"-"),MAX(0,SUM(C424)-SUM(D424)),"-")</f>
        <v>-</v>
      </c>
      <c r="H424" s="86" t="s">
        <v>17</v>
      </c>
      <c r="Z424" s="10" t="s">
        <v>12</v>
      </c>
    </row>
    <row r="425" spans="1:26" ht="14.25" x14ac:dyDescent="0.2">
      <c r="A425" s="764" t="s">
        <v>1464</v>
      </c>
      <c r="B425" s="62">
        <v>8</v>
      </c>
      <c r="C425" s="163"/>
      <c r="D425" s="189"/>
      <c r="E425" s="189"/>
      <c r="F425" s="816">
        <f>SUM(F426:F427)</f>
        <v>0</v>
      </c>
      <c r="G425" s="816">
        <f>SUM(G426:G427)</f>
        <v>0</v>
      </c>
      <c r="H425" s="115"/>
      <c r="Z425" s="10" t="s">
        <v>12</v>
      </c>
    </row>
    <row r="426" spans="1:26" ht="14.25" x14ac:dyDescent="0.2">
      <c r="A426" s="300" t="str">
        <f>$A$420</f>
        <v>Benefit category: Short term</v>
      </c>
      <c r="B426" s="62">
        <v>9</v>
      </c>
      <c r="C426" s="94" t="s">
        <v>17</v>
      </c>
      <c r="D426" s="94" t="s">
        <v>17</v>
      </c>
      <c r="E426" s="94" t="s">
        <v>17</v>
      </c>
      <c r="F426" s="696" t="str">
        <f>IF(OR(C426&lt;&gt;"-",D426&lt;&gt;"-",E426&lt;&gt;"-"),MAX(0,SUM(C426)-SUM(D426)-SUM(E426)),"-")</f>
        <v>-</v>
      </c>
      <c r="G426" s="696" t="str">
        <f>IF(OR(C426&lt;&gt;"-",D426&lt;&gt;"-"),MAX(0,SUM(C426)-SUM(D426)),"-")</f>
        <v>-</v>
      </c>
      <c r="H426" s="94" t="s">
        <v>17</v>
      </c>
      <c r="Z426" s="10" t="s">
        <v>12</v>
      </c>
    </row>
    <row r="427" spans="1:26" ht="14.25" x14ac:dyDescent="0.2">
      <c r="A427" s="300" t="str">
        <f>$A$421</f>
        <v>Benefit category: Long term</v>
      </c>
      <c r="B427" s="62">
        <v>10</v>
      </c>
      <c r="C427" s="86" t="s">
        <v>17</v>
      </c>
      <c r="D427" s="86" t="s">
        <v>17</v>
      </c>
      <c r="E427" s="86" t="s">
        <v>17</v>
      </c>
      <c r="F427" s="815" t="str">
        <f>IF(OR(C427&lt;&gt;"-",D427&lt;&gt;"-",E427&lt;&gt;"-"),MAX(0,SUM(C427)-SUM(D427)-SUM(E427)),"-")</f>
        <v>-</v>
      </c>
      <c r="G427" s="815" t="str">
        <f>IF(OR(C427&lt;&gt;"-",D427&lt;&gt;"-"),MAX(0,SUM(C427)-SUM(D427)),"-")</f>
        <v>-</v>
      </c>
      <c r="H427" s="86" t="s">
        <v>17</v>
      </c>
      <c r="Z427" s="10" t="s">
        <v>12</v>
      </c>
    </row>
    <row r="428" spans="1:26" ht="14.25" x14ac:dyDescent="0.2">
      <c r="A428" s="764" t="s">
        <v>1461</v>
      </c>
      <c r="B428" s="62">
        <v>11</v>
      </c>
      <c r="C428" s="163"/>
      <c r="D428" s="189"/>
      <c r="E428" s="189"/>
      <c r="F428" s="816">
        <f>SUM(F429:F430)</f>
        <v>0</v>
      </c>
      <c r="G428" s="816">
        <f>SUM(G429:G430)</f>
        <v>0</v>
      </c>
      <c r="H428" s="115"/>
      <c r="Z428" s="10" t="s">
        <v>12</v>
      </c>
    </row>
    <row r="429" spans="1:26" ht="14.25" x14ac:dyDescent="0.2">
      <c r="A429" s="300" t="str">
        <f>$A$420</f>
        <v>Benefit category: Short term</v>
      </c>
      <c r="B429" s="62">
        <v>12</v>
      </c>
      <c r="C429" s="94" t="s">
        <v>17</v>
      </c>
      <c r="D429" s="696">
        <f>MIN(D431,D433)</f>
        <v>0</v>
      </c>
      <c r="E429" s="696">
        <f>MIN(E431,E433)</f>
        <v>0</v>
      </c>
      <c r="F429" s="696">
        <f t="shared" ref="F429:F434" si="121">IF(OR(C429&lt;&gt;"-",D429&lt;&gt;"-",E429&lt;&gt;"-"),MAX(0,SUM(C429)-SUM(D429)-SUM(E429)),"-")</f>
        <v>0</v>
      </c>
      <c r="G429" s="696">
        <f t="shared" ref="G429:G434" si="122">IF(OR(C429&lt;&gt;"-",D429&lt;&gt;"-"),MAX(0,SUM(C429)-SUM(D429)),"-")</f>
        <v>0</v>
      </c>
      <c r="H429" s="94" t="s">
        <v>17</v>
      </c>
      <c r="Z429" s="10" t="s">
        <v>12</v>
      </c>
    </row>
    <row r="430" spans="1:26" ht="14.25" x14ac:dyDescent="0.2">
      <c r="A430" s="300" t="str">
        <f>$A$421</f>
        <v>Benefit category: Long term</v>
      </c>
      <c r="B430" s="62">
        <v>13</v>
      </c>
      <c r="C430" s="86" t="s">
        <v>17</v>
      </c>
      <c r="D430" s="815">
        <f>MIN(D432,D434)</f>
        <v>0</v>
      </c>
      <c r="E430" s="815">
        <f>MIN(E432,E434)</f>
        <v>0</v>
      </c>
      <c r="F430" s="815">
        <f t="shared" si="121"/>
        <v>0</v>
      </c>
      <c r="G430" s="815">
        <f t="shared" si="122"/>
        <v>0</v>
      </c>
      <c r="H430" s="86" t="s">
        <v>17</v>
      </c>
      <c r="Z430" s="10" t="s">
        <v>12</v>
      </c>
    </row>
    <row r="431" spans="1:26" ht="14.25" x14ac:dyDescent="0.2">
      <c r="A431" s="1055" t="s">
        <v>1667</v>
      </c>
      <c r="B431" s="62">
        <v>14</v>
      </c>
      <c r="C431" s="696" t="str">
        <f>C429</f>
        <v>-</v>
      </c>
      <c r="D431" s="94" t="s">
        <v>17</v>
      </c>
      <c r="E431" s="94" t="s">
        <v>17</v>
      </c>
      <c r="F431" s="696" t="str">
        <f t="shared" si="121"/>
        <v>-</v>
      </c>
      <c r="G431" s="696" t="str">
        <f t="shared" si="122"/>
        <v>-</v>
      </c>
      <c r="H431" s="217"/>
      <c r="Z431" s="10" t="s">
        <v>12</v>
      </c>
    </row>
    <row r="432" spans="1:26" ht="14.25" x14ac:dyDescent="0.2">
      <c r="A432" s="1055" t="s">
        <v>1844</v>
      </c>
      <c r="B432" s="62">
        <v>15</v>
      </c>
      <c r="C432" s="815" t="str">
        <f>C430</f>
        <v>-</v>
      </c>
      <c r="D432" s="86" t="s">
        <v>17</v>
      </c>
      <c r="E432" s="86" t="s">
        <v>17</v>
      </c>
      <c r="F432" s="815" t="str">
        <f t="shared" si="121"/>
        <v>-</v>
      </c>
      <c r="G432" s="815" t="str">
        <f t="shared" si="122"/>
        <v>-</v>
      </c>
      <c r="H432" s="78"/>
      <c r="Z432" s="10" t="s">
        <v>12</v>
      </c>
    </row>
    <row r="433" spans="1:26" ht="14.25" x14ac:dyDescent="0.2">
      <c r="A433" s="1055" t="s">
        <v>1668</v>
      </c>
      <c r="B433" s="62">
        <v>16</v>
      </c>
      <c r="C433" s="696" t="str">
        <f>C429</f>
        <v>-</v>
      </c>
      <c r="D433" s="94" t="s">
        <v>17</v>
      </c>
      <c r="E433" s="94" t="s">
        <v>17</v>
      </c>
      <c r="F433" s="696" t="str">
        <f t="shared" si="121"/>
        <v>-</v>
      </c>
      <c r="G433" s="696" t="str">
        <f t="shared" si="122"/>
        <v>-</v>
      </c>
      <c r="H433" s="78"/>
      <c r="Z433" s="10" t="s">
        <v>12</v>
      </c>
    </row>
    <row r="434" spans="1:26" ht="14.25" x14ac:dyDescent="0.2">
      <c r="A434" s="1137" t="s">
        <v>1845</v>
      </c>
      <c r="B434" s="238">
        <v>17</v>
      </c>
      <c r="C434" s="815" t="str">
        <f>C430</f>
        <v>-</v>
      </c>
      <c r="D434" s="86" t="s">
        <v>17</v>
      </c>
      <c r="E434" s="86" t="s">
        <v>17</v>
      </c>
      <c r="F434" s="815" t="str">
        <f t="shared" si="121"/>
        <v>-</v>
      </c>
      <c r="G434" s="815" t="str">
        <f t="shared" si="122"/>
        <v>-</v>
      </c>
      <c r="H434" s="223"/>
      <c r="Z434" s="10" t="s">
        <v>12</v>
      </c>
    </row>
    <row r="435" spans="1:26" ht="14.25" x14ac:dyDescent="0.2">
      <c r="Z435" s="10" t="s">
        <v>12</v>
      </c>
    </row>
    <row r="436" spans="1:26" ht="14.25" x14ac:dyDescent="0.2">
      <c r="A436" s="456" t="s">
        <v>2194</v>
      </c>
      <c r="B436" s="428"/>
      <c r="C436" s="462" t="s">
        <v>1094</v>
      </c>
      <c r="F436" s="463" t="s">
        <v>1634</v>
      </c>
      <c r="G436" s="464"/>
      <c r="Z436" s="10" t="s">
        <v>12</v>
      </c>
    </row>
    <row r="437" spans="1:26" ht="63.75" x14ac:dyDescent="0.2">
      <c r="A437" s="465" t="s">
        <v>892</v>
      </c>
      <c r="B437" s="466"/>
      <c r="C437" s="1157" t="s">
        <v>1095</v>
      </c>
      <c r="D437" s="1157" t="s">
        <v>1105</v>
      </c>
      <c r="E437" s="1157" t="s">
        <v>1088</v>
      </c>
      <c r="F437" s="1157" t="s">
        <v>885</v>
      </c>
      <c r="G437" s="1157" t="s">
        <v>884</v>
      </c>
      <c r="H437" s="1157" t="s">
        <v>1462</v>
      </c>
      <c r="Z437" s="10" t="s">
        <v>12</v>
      </c>
    </row>
    <row r="438" spans="1:26" ht="14.25" x14ac:dyDescent="0.2">
      <c r="A438" s="627"/>
      <c r="B438" s="18">
        <f>B417+1</f>
        <v>88</v>
      </c>
      <c r="C438" s="59">
        <v>1</v>
      </c>
      <c r="D438" s="59">
        <v>2</v>
      </c>
      <c r="E438" s="59">
        <v>3</v>
      </c>
      <c r="F438" s="59" t="s">
        <v>1458</v>
      </c>
      <c r="G438" s="59" t="s">
        <v>1459</v>
      </c>
      <c r="H438" s="59">
        <v>6</v>
      </c>
      <c r="Z438" s="10" t="s">
        <v>12</v>
      </c>
    </row>
    <row r="439" spans="1:26" ht="14.25" x14ac:dyDescent="0.2">
      <c r="A439" s="785" t="s">
        <v>1481</v>
      </c>
      <c r="B439" s="62">
        <v>1</v>
      </c>
      <c r="C439" s="163"/>
      <c r="D439" s="189"/>
      <c r="E439" s="191">
        <f>G439-F439</f>
        <v>0</v>
      </c>
      <c r="F439" s="816">
        <f>SUM(F440,F443,F446,F449)</f>
        <v>0</v>
      </c>
      <c r="G439" s="816">
        <f>SUM(G440,G443,G446,G449)</f>
        <v>0</v>
      </c>
      <c r="H439" s="303"/>
      <c r="Z439" s="10" t="s">
        <v>12</v>
      </c>
    </row>
    <row r="440" spans="1:26" ht="14.25" x14ac:dyDescent="0.2">
      <c r="A440" s="764" t="s">
        <v>1463</v>
      </c>
      <c r="B440" s="62">
        <v>2</v>
      </c>
      <c r="C440" s="179"/>
      <c r="D440" s="282"/>
      <c r="E440" s="189"/>
      <c r="F440" s="816">
        <f>SUM(F441:F442)</f>
        <v>0</v>
      </c>
      <c r="G440" s="816">
        <f>SUM(G441:G442)</f>
        <v>0</v>
      </c>
      <c r="H440" s="116"/>
      <c r="Z440" s="10" t="s">
        <v>12</v>
      </c>
    </row>
    <row r="441" spans="1:26" ht="14.25" x14ac:dyDescent="0.2">
      <c r="A441" s="300" t="str">
        <f>$A$420</f>
        <v>Benefit category: Short term</v>
      </c>
      <c r="B441" s="62">
        <v>3</v>
      </c>
      <c r="C441" s="94" t="s">
        <v>17</v>
      </c>
      <c r="D441" s="94" t="s">
        <v>17</v>
      </c>
      <c r="E441" s="94" t="s">
        <v>17</v>
      </c>
      <c r="F441" s="696" t="str">
        <f>IF(OR(C441&lt;&gt;"-",D441&lt;&gt;"-",E441&lt;&gt;"-"),MAX(0,SUM(C441)-SUM(D441)-SUM(E441)),"-")</f>
        <v>-</v>
      </c>
      <c r="G441" s="696" t="str">
        <f>IF(OR(C441&lt;&gt;"-",D441&lt;&gt;"-"),MAX(0,SUM(C441)-SUM(D441)),"-")</f>
        <v>-</v>
      </c>
      <c r="H441" s="84" t="s">
        <v>17</v>
      </c>
      <c r="Z441" s="10" t="s">
        <v>12</v>
      </c>
    </row>
    <row r="442" spans="1:26" ht="14.25" x14ac:dyDescent="0.2">
      <c r="A442" s="300" t="str">
        <f>$A$421</f>
        <v>Benefit category: Long term</v>
      </c>
      <c r="B442" s="62">
        <v>4</v>
      </c>
      <c r="C442" s="86" t="s">
        <v>17</v>
      </c>
      <c r="D442" s="86" t="s">
        <v>17</v>
      </c>
      <c r="E442" s="86" t="s">
        <v>17</v>
      </c>
      <c r="F442" s="815" t="str">
        <f>IF(OR(C442&lt;&gt;"-",D442&lt;&gt;"-",E442&lt;&gt;"-"),MAX(0,SUM(C442)-SUM(D442)-SUM(E442)),"-")</f>
        <v>-</v>
      </c>
      <c r="G442" s="815" t="str">
        <f>IF(OR(C442&lt;&gt;"-",D442&lt;&gt;"-"),MAX(0,SUM(C442)-SUM(D442)),"-")</f>
        <v>-</v>
      </c>
      <c r="H442" s="86" t="s">
        <v>17</v>
      </c>
      <c r="Z442" s="10" t="s">
        <v>12</v>
      </c>
    </row>
    <row r="443" spans="1:26" ht="14.25" x14ac:dyDescent="0.2">
      <c r="A443" s="764" t="s">
        <v>1460</v>
      </c>
      <c r="B443" s="62">
        <v>5</v>
      </c>
      <c r="C443" s="817"/>
      <c r="D443" s="639"/>
      <c r="E443" s="639"/>
      <c r="F443" s="816">
        <f>SUM(F444:F445)</f>
        <v>0</v>
      </c>
      <c r="G443" s="816">
        <f>SUM(G444:G445)</f>
        <v>0</v>
      </c>
      <c r="H443" s="786"/>
      <c r="Z443" s="10" t="s">
        <v>12</v>
      </c>
    </row>
    <row r="444" spans="1:26" ht="14.25" x14ac:dyDescent="0.2">
      <c r="A444" s="300" t="str">
        <f>$A$420</f>
        <v>Benefit category: Short term</v>
      </c>
      <c r="B444" s="62">
        <v>6</v>
      </c>
      <c r="C444" s="94" t="s">
        <v>17</v>
      </c>
      <c r="D444" s="94" t="s">
        <v>17</v>
      </c>
      <c r="E444" s="94" t="s">
        <v>17</v>
      </c>
      <c r="F444" s="696" t="str">
        <f>IF(OR(C444&lt;&gt;"-",D444&lt;&gt;"-",E444&lt;&gt;"-"),MAX(0,SUM(C444)-SUM(D444)-SUM(E444)),"-")</f>
        <v>-</v>
      </c>
      <c r="G444" s="696" t="str">
        <f>IF(OR(C444&lt;&gt;"-",D444&lt;&gt;"-"),MAX(0,SUM(C444)-SUM(D444)),"-")</f>
        <v>-</v>
      </c>
      <c r="H444" s="94" t="s">
        <v>17</v>
      </c>
      <c r="Z444" s="10" t="s">
        <v>12</v>
      </c>
    </row>
    <row r="445" spans="1:26" ht="14.25" x14ac:dyDescent="0.2">
      <c r="A445" s="300" t="str">
        <f>$A$421</f>
        <v>Benefit category: Long term</v>
      </c>
      <c r="B445" s="62">
        <v>7</v>
      </c>
      <c r="C445" s="86" t="s">
        <v>17</v>
      </c>
      <c r="D445" s="86" t="s">
        <v>17</v>
      </c>
      <c r="E445" s="86" t="s">
        <v>17</v>
      </c>
      <c r="F445" s="815" t="str">
        <f>IF(OR(C445&lt;&gt;"-",D445&lt;&gt;"-",E445&lt;&gt;"-"),MAX(0,SUM(C445)-SUM(D445)-SUM(E445)),"-")</f>
        <v>-</v>
      </c>
      <c r="G445" s="815" t="str">
        <f>IF(OR(C445&lt;&gt;"-",D445&lt;&gt;"-"),MAX(0,SUM(C445)-SUM(D445)),"-")</f>
        <v>-</v>
      </c>
      <c r="H445" s="86" t="s">
        <v>17</v>
      </c>
      <c r="Z445" s="10" t="s">
        <v>12</v>
      </c>
    </row>
    <row r="446" spans="1:26" ht="14.25" x14ac:dyDescent="0.2">
      <c r="A446" s="764" t="s">
        <v>1464</v>
      </c>
      <c r="B446" s="62">
        <v>8</v>
      </c>
      <c r="C446" s="163"/>
      <c r="D446" s="189"/>
      <c r="E446" s="189"/>
      <c r="F446" s="816">
        <f>SUM(F447:F448)</f>
        <v>0</v>
      </c>
      <c r="G446" s="816">
        <f>SUM(G447:G448)</f>
        <v>0</v>
      </c>
      <c r="H446" s="115"/>
      <c r="Z446" s="10" t="s">
        <v>12</v>
      </c>
    </row>
    <row r="447" spans="1:26" ht="14.25" x14ac:dyDescent="0.2">
      <c r="A447" s="300" t="str">
        <f>$A$420</f>
        <v>Benefit category: Short term</v>
      </c>
      <c r="B447" s="62">
        <v>9</v>
      </c>
      <c r="C447" s="94" t="s">
        <v>17</v>
      </c>
      <c r="D447" s="94" t="s">
        <v>17</v>
      </c>
      <c r="E447" s="94" t="s">
        <v>17</v>
      </c>
      <c r="F447" s="696" t="str">
        <f>IF(OR(C447&lt;&gt;"-",D447&lt;&gt;"-",E447&lt;&gt;"-"),MAX(0,SUM(C447)-SUM(D447)-SUM(E447)),"-")</f>
        <v>-</v>
      </c>
      <c r="G447" s="696" t="str">
        <f>IF(OR(C447&lt;&gt;"-",D447&lt;&gt;"-"),MAX(0,SUM(C447)-SUM(D447)),"-")</f>
        <v>-</v>
      </c>
      <c r="H447" s="94" t="s">
        <v>17</v>
      </c>
      <c r="Z447" s="10" t="s">
        <v>12</v>
      </c>
    </row>
    <row r="448" spans="1:26" ht="14.25" x14ac:dyDescent="0.2">
      <c r="A448" s="300" t="str">
        <f>$A$421</f>
        <v>Benefit category: Long term</v>
      </c>
      <c r="B448" s="62">
        <v>10</v>
      </c>
      <c r="C448" s="86" t="s">
        <v>17</v>
      </c>
      <c r="D448" s="86" t="s">
        <v>17</v>
      </c>
      <c r="E448" s="86" t="s">
        <v>17</v>
      </c>
      <c r="F448" s="815" t="str">
        <f>IF(OR(C448&lt;&gt;"-",D448&lt;&gt;"-",E448&lt;&gt;"-"),MAX(0,SUM(C448)-SUM(D448)-SUM(E448)),"-")</f>
        <v>-</v>
      </c>
      <c r="G448" s="815" t="str">
        <f>IF(OR(C448&lt;&gt;"-",D448&lt;&gt;"-"),MAX(0,SUM(C448)-SUM(D448)),"-")</f>
        <v>-</v>
      </c>
      <c r="H448" s="86" t="s">
        <v>17</v>
      </c>
      <c r="Z448" s="10" t="s">
        <v>12</v>
      </c>
    </row>
    <row r="449" spans="1:26" ht="14.25" x14ac:dyDescent="0.2">
      <c r="A449" s="764" t="s">
        <v>1461</v>
      </c>
      <c r="B449" s="62">
        <v>11</v>
      </c>
      <c r="C449" s="163"/>
      <c r="D449" s="189"/>
      <c r="E449" s="189"/>
      <c r="F449" s="816">
        <f>SUM(F450:F451)</f>
        <v>0</v>
      </c>
      <c r="G449" s="816">
        <f>SUM(G450:G451)</f>
        <v>0</v>
      </c>
      <c r="H449" s="115"/>
      <c r="Z449" s="10" t="s">
        <v>12</v>
      </c>
    </row>
    <row r="450" spans="1:26" ht="14.25" x14ac:dyDescent="0.2">
      <c r="A450" s="300" t="str">
        <f>$A$420</f>
        <v>Benefit category: Short term</v>
      </c>
      <c r="B450" s="62">
        <v>12</v>
      </c>
      <c r="C450" s="94" t="s">
        <v>17</v>
      </c>
      <c r="D450" s="696">
        <f>MIN(D452,D454)</f>
        <v>0</v>
      </c>
      <c r="E450" s="696">
        <f>MIN(E452,E454)</f>
        <v>0</v>
      </c>
      <c r="F450" s="696">
        <f t="shared" ref="F450:F455" si="123">IF(OR(C450&lt;&gt;"-",D450&lt;&gt;"-",E450&lt;&gt;"-"),MAX(0,SUM(C450)-SUM(D450)-SUM(E450)),"-")</f>
        <v>0</v>
      </c>
      <c r="G450" s="696">
        <f t="shared" ref="G450:G455" si="124">IF(OR(C450&lt;&gt;"-",D450&lt;&gt;"-"),MAX(0,SUM(C450)-SUM(D450)),"-")</f>
        <v>0</v>
      </c>
      <c r="H450" s="94" t="s">
        <v>17</v>
      </c>
      <c r="Z450" s="10" t="s">
        <v>12</v>
      </c>
    </row>
    <row r="451" spans="1:26" ht="14.25" x14ac:dyDescent="0.2">
      <c r="A451" s="300" t="str">
        <f>$A$421</f>
        <v>Benefit category: Long term</v>
      </c>
      <c r="B451" s="62">
        <v>13</v>
      </c>
      <c r="C451" s="86" t="s">
        <v>17</v>
      </c>
      <c r="D451" s="815">
        <f>MIN(D453,D455)</f>
        <v>0</v>
      </c>
      <c r="E451" s="815">
        <f>MIN(E453,E455)</f>
        <v>0</v>
      </c>
      <c r="F451" s="815">
        <f t="shared" si="123"/>
        <v>0</v>
      </c>
      <c r="G451" s="815">
        <f t="shared" si="124"/>
        <v>0</v>
      </c>
      <c r="H451" s="86" t="s">
        <v>17</v>
      </c>
      <c r="Z451" s="10" t="s">
        <v>12</v>
      </c>
    </row>
    <row r="452" spans="1:26" ht="14.25" x14ac:dyDescent="0.2">
      <c r="A452" s="1055" t="s">
        <v>1667</v>
      </c>
      <c r="B452" s="62">
        <v>14</v>
      </c>
      <c r="C452" s="696" t="str">
        <f>C450</f>
        <v>-</v>
      </c>
      <c r="D452" s="94" t="s">
        <v>17</v>
      </c>
      <c r="E452" s="94" t="s">
        <v>17</v>
      </c>
      <c r="F452" s="696" t="str">
        <f t="shared" si="123"/>
        <v>-</v>
      </c>
      <c r="G452" s="696" t="str">
        <f t="shared" si="124"/>
        <v>-</v>
      </c>
      <c r="H452" s="217"/>
      <c r="Z452" s="10" t="s">
        <v>12</v>
      </c>
    </row>
    <row r="453" spans="1:26" ht="14.25" x14ac:dyDescent="0.2">
      <c r="A453" s="1055" t="s">
        <v>1844</v>
      </c>
      <c r="B453" s="62">
        <v>15</v>
      </c>
      <c r="C453" s="815" t="str">
        <f>C451</f>
        <v>-</v>
      </c>
      <c r="D453" s="86" t="s">
        <v>17</v>
      </c>
      <c r="E453" s="86" t="s">
        <v>17</v>
      </c>
      <c r="F453" s="815" t="str">
        <f t="shared" si="123"/>
        <v>-</v>
      </c>
      <c r="G453" s="815" t="str">
        <f t="shared" si="124"/>
        <v>-</v>
      </c>
      <c r="H453" s="78"/>
      <c r="Z453" s="10" t="s">
        <v>12</v>
      </c>
    </row>
    <row r="454" spans="1:26" ht="14.25" x14ac:dyDescent="0.2">
      <c r="A454" s="1055" t="s">
        <v>1668</v>
      </c>
      <c r="B454" s="62">
        <v>16</v>
      </c>
      <c r="C454" s="696" t="str">
        <f>C450</f>
        <v>-</v>
      </c>
      <c r="D454" s="94" t="s">
        <v>17</v>
      </c>
      <c r="E454" s="94" t="s">
        <v>17</v>
      </c>
      <c r="F454" s="696" t="str">
        <f t="shared" si="123"/>
        <v>-</v>
      </c>
      <c r="G454" s="696" t="str">
        <f t="shared" si="124"/>
        <v>-</v>
      </c>
      <c r="H454" s="78"/>
      <c r="Z454" s="10" t="s">
        <v>12</v>
      </c>
    </row>
    <row r="455" spans="1:26" ht="14.25" x14ac:dyDescent="0.2">
      <c r="A455" s="1137" t="s">
        <v>1845</v>
      </c>
      <c r="B455" s="238">
        <v>17</v>
      </c>
      <c r="C455" s="815" t="str">
        <f>C451</f>
        <v>-</v>
      </c>
      <c r="D455" s="86" t="s">
        <v>17</v>
      </c>
      <c r="E455" s="86" t="s">
        <v>17</v>
      </c>
      <c r="F455" s="815" t="str">
        <f t="shared" si="123"/>
        <v>-</v>
      </c>
      <c r="G455" s="815" t="str">
        <f t="shared" si="124"/>
        <v>-</v>
      </c>
      <c r="H455" s="223"/>
      <c r="Z455" s="10" t="s">
        <v>12</v>
      </c>
    </row>
    <row r="456" spans="1:26" ht="14.25" x14ac:dyDescent="0.2">
      <c r="Z456" s="10" t="s">
        <v>12</v>
      </c>
    </row>
    <row r="457" spans="1:26" ht="14.25" x14ac:dyDescent="0.2">
      <c r="A457" s="456" t="s">
        <v>2195</v>
      </c>
      <c r="B457" s="428"/>
      <c r="C457" s="462" t="s">
        <v>1094</v>
      </c>
      <c r="F457" s="463" t="s">
        <v>1634</v>
      </c>
      <c r="G457" s="464"/>
      <c r="Z457" s="10" t="s">
        <v>12</v>
      </c>
    </row>
    <row r="458" spans="1:26" ht="63.75" x14ac:dyDescent="0.2">
      <c r="A458" s="465" t="s">
        <v>59</v>
      </c>
      <c r="B458" s="466"/>
      <c r="C458" s="1157" t="s">
        <v>1095</v>
      </c>
      <c r="D458" s="1157" t="s">
        <v>1105</v>
      </c>
      <c r="E458" s="1157" t="s">
        <v>1088</v>
      </c>
      <c r="F458" s="1157" t="s">
        <v>885</v>
      </c>
      <c r="G458" s="1157" t="s">
        <v>884</v>
      </c>
      <c r="H458" s="1157" t="s">
        <v>1462</v>
      </c>
      <c r="Z458" s="10" t="s">
        <v>12</v>
      </c>
    </row>
    <row r="459" spans="1:26" ht="14.25" x14ac:dyDescent="0.2">
      <c r="A459" s="627"/>
      <c r="B459" s="18">
        <f>B438+1</f>
        <v>89</v>
      </c>
      <c r="C459" s="59">
        <v>1</v>
      </c>
      <c r="D459" s="59">
        <v>2</v>
      </c>
      <c r="E459" s="59">
        <v>3</v>
      </c>
      <c r="F459" s="59" t="s">
        <v>1458</v>
      </c>
      <c r="G459" s="59" t="s">
        <v>1459</v>
      </c>
      <c r="H459" s="59">
        <v>6</v>
      </c>
      <c r="Z459" s="10" t="s">
        <v>12</v>
      </c>
    </row>
    <row r="460" spans="1:26" ht="14.25" x14ac:dyDescent="0.2">
      <c r="A460" s="785" t="s">
        <v>1481</v>
      </c>
      <c r="B460" s="62">
        <v>1</v>
      </c>
      <c r="C460" s="163"/>
      <c r="D460" s="189"/>
      <c r="E460" s="191">
        <f>G460-F460</f>
        <v>0</v>
      </c>
      <c r="F460" s="816">
        <f>SUM(F461,F464,F467,F470)</f>
        <v>0</v>
      </c>
      <c r="G460" s="816">
        <f>SUM(G461,G464,G467,G470)</f>
        <v>0</v>
      </c>
      <c r="H460" s="303"/>
      <c r="Z460" s="10" t="s">
        <v>12</v>
      </c>
    </row>
    <row r="461" spans="1:26" ht="14.25" x14ac:dyDescent="0.2">
      <c r="A461" s="764" t="s">
        <v>1463</v>
      </c>
      <c r="B461" s="62">
        <v>2</v>
      </c>
      <c r="C461" s="179"/>
      <c r="D461" s="282"/>
      <c r="E461" s="189"/>
      <c r="F461" s="816">
        <f>SUM(F462:F463)</f>
        <v>0</v>
      </c>
      <c r="G461" s="816">
        <f>SUM(G462:G463)</f>
        <v>0</v>
      </c>
      <c r="H461" s="116"/>
      <c r="Z461" s="10" t="s">
        <v>12</v>
      </c>
    </row>
    <row r="462" spans="1:26" ht="14.25" x14ac:dyDescent="0.2">
      <c r="A462" s="300" t="str">
        <f>$A$420</f>
        <v>Benefit category: Short term</v>
      </c>
      <c r="B462" s="62">
        <v>3</v>
      </c>
      <c r="C462" s="94" t="s">
        <v>17</v>
      </c>
      <c r="D462" s="94" t="s">
        <v>17</v>
      </c>
      <c r="E462" s="94" t="s">
        <v>17</v>
      </c>
      <c r="F462" s="696" t="str">
        <f>IF(OR(C462&lt;&gt;"-",D462&lt;&gt;"-",E462&lt;&gt;"-"),MAX(0,SUM(C462)-SUM(D462)-SUM(E462)),"-")</f>
        <v>-</v>
      </c>
      <c r="G462" s="696" t="str">
        <f>IF(OR(C462&lt;&gt;"-",D462&lt;&gt;"-"),MAX(0,SUM(C462)-SUM(D462)),"-")</f>
        <v>-</v>
      </c>
      <c r="H462" s="84" t="s">
        <v>17</v>
      </c>
      <c r="Z462" s="10" t="s">
        <v>12</v>
      </c>
    </row>
    <row r="463" spans="1:26" ht="14.25" x14ac:dyDescent="0.2">
      <c r="A463" s="300" t="str">
        <f>$A$421</f>
        <v>Benefit category: Long term</v>
      </c>
      <c r="B463" s="62">
        <v>4</v>
      </c>
      <c r="C463" s="86" t="s">
        <v>17</v>
      </c>
      <c r="D463" s="86" t="s">
        <v>17</v>
      </c>
      <c r="E463" s="86" t="s">
        <v>17</v>
      </c>
      <c r="F463" s="815" t="str">
        <f>IF(OR(C463&lt;&gt;"-",D463&lt;&gt;"-",E463&lt;&gt;"-"),MAX(0,SUM(C463)-SUM(D463)-SUM(E463)),"-")</f>
        <v>-</v>
      </c>
      <c r="G463" s="815" t="str">
        <f>IF(OR(C463&lt;&gt;"-",D463&lt;&gt;"-"),MAX(0,SUM(C463)-SUM(D463)),"-")</f>
        <v>-</v>
      </c>
      <c r="H463" s="86" t="s">
        <v>17</v>
      </c>
      <c r="Z463" s="10" t="s">
        <v>12</v>
      </c>
    </row>
    <row r="464" spans="1:26" ht="14.25" x14ac:dyDescent="0.2">
      <c r="A464" s="764" t="s">
        <v>1460</v>
      </c>
      <c r="B464" s="62">
        <v>5</v>
      </c>
      <c r="C464" s="817"/>
      <c r="D464" s="639"/>
      <c r="E464" s="639"/>
      <c r="F464" s="816">
        <f>SUM(F465:F466)</f>
        <v>0</v>
      </c>
      <c r="G464" s="816">
        <f>SUM(G465:G466)</f>
        <v>0</v>
      </c>
      <c r="H464" s="786"/>
      <c r="Z464" s="10" t="s">
        <v>12</v>
      </c>
    </row>
    <row r="465" spans="1:26" ht="14.25" x14ac:dyDescent="0.2">
      <c r="A465" s="300" t="str">
        <f>$A$420</f>
        <v>Benefit category: Short term</v>
      </c>
      <c r="B465" s="62">
        <v>6</v>
      </c>
      <c r="C465" s="94" t="s">
        <v>17</v>
      </c>
      <c r="D465" s="94" t="s">
        <v>17</v>
      </c>
      <c r="E465" s="94" t="s">
        <v>17</v>
      </c>
      <c r="F465" s="696" t="str">
        <f>IF(OR(C465&lt;&gt;"-",D465&lt;&gt;"-",E465&lt;&gt;"-"),MAX(0,SUM(C465)-SUM(D465)-SUM(E465)),"-")</f>
        <v>-</v>
      </c>
      <c r="G465" s="696" t="str">
        <f>IF(OR(C465&lt;&gt;"-",D465&lt;&gt;"-"),MAX(0,SUM(C465)-SUM(D465)),"-")</f>
        <v>-</v>
      </c>
      <c r="H465" s="94" t="s">
        <v>17</v>
      </c>
      <c r="Z465" s="10" t="s">
        <v>12</v>
      </c>
    </row>
    <row r="466" spans="1:26" ht="14.25" x14ac:dyDescent="0.2">
      <c r="A466" s="300" t="str">
        <f>$A$421</f>
        <v>Benefit category: Long term</v>
      </c>
      <c r="B466" s="62">
        <v>7</v>
      </c>
      <c r="C466" s="86" t="s">
        <v>17</v>
      </c>
      <c r="D466" s="86" t="s">
        <v>17</v>
      </c>
      <c r="E466" s="86" t="s">
        <v>17</v>
      </c>
      <c r="F466" s="815" t="str">
        <f>IF(OR(C466&lt;&gt;"-",D466&lt;&gt;"-",E466&lt;&gt;"-"),MAX(0,SUM(C466)-SUM(D466)-SUM(E466)),"-")</f>
        <v>-</v>
      </c>
      <c r="G466" s="815" t="str">
        <f>IF(OR(C466&lt;&gt;"-",D466&lt;&gt;"-"),MAX(0,SUM(C466)-SUM(D466)),"-")</f>
        <v>-</v>
      </c>
      <c r="H466" s="86" t="s">
        <v>17</v>
      </c>
      <c r="Z466" s="10" t="s">
        <v>12</v>
      </c>
    </row>
    <row r="467" spans="1:26" ht="14.25" x14ac:dyDescent="0.2">
      <c r="A467" s="764" t="s">
        <v>1464</v>
      </c>
      <c r="B467" s="62">
        <v>8</v>
      </c>
      <c r="C467" s="163"/>
      <c r="D467" s="189"/>
      <c r="E467" s="189"/>
      <c r="F467" s="816">
        <f>SUM(F468:F469)</f>
        <v>0</v>
      </c>
      <c r="G467" s="816">
        <f>SUM(G468:G469)</f>
        <v>0</v>
      </c>
      <c r="H467" s="115"/>
      <c r="Z467" s="10" t="s">
        <v>12</v>
      </c>
    </row>
    <row r="468" spans="1:26" ht="14.25" x14ac:dyDescent="0.2">
      <c r="A468" s="300" t="str">
        <f>$A$420</f>
        <v>Benefit category: Short term</v>
      </c>
      <c r="B468" s="62">
        <v>9</v>
      </c>
      <c r="C468" s="94" t="s">
        <v>17</v>
      </c>
      <c r="D468" s="94" t="s">
        <v>17</v>
      </c>
      <c r="E468" s="94" t="s">
        <v>17</v>
      </c>
      <c r="F468" s="696" t="str">
        <f>IF(OR(C468&lt;&gt;"-",D468&lt;&gt;"-",E468&lt;&gt;"-"),MAX(0,SUM(C468)-SUM(D468)-SUM(E468)),"-")</f>
        <v>-</v>
      </c>
      <c r="G468" s="696" t="str">
        <f>IF(OR(C468&lt;&gt;"-",D468&lt;&gt;"-"),MAX(0,SUM(C468)-SUM(D468)),"-")</f>
        <v>-</v>
      </c>
      <c r="H468" s="94" t="s">
        <v>17</v>
      </c>
      <c r="Z468" s="10" t="s">
        <v>12</v>
      </c>
    </row>
    <row r="469" spans="1:26" ht="14.25" x14ac:dyDescent="0.2">
      <c r="A469" s="300" t="str">
        <f>$A$421</f>
        <v>Benefit category: Long term</v>
      </c>
      <c r="B469" s="62">
        <v>10</v>
      </c>
      <c r="C469" s="86" t="s">
        <v>17</v>
      </c>
      <c r="D469" s="86" t="s">
        <v>17</v>
      </c>
      <c r="E469" s="86" t="s">
        <v>17</v>
      </c>
      <c r="F469" s="815" t="str">
        <f>IF(OR(C469&lt;&gt;"-",D469&lt;&gt;"-",E469&lt;&gt;"-"),MAX(0,SUM(C469)-SUM(D469)-SUM(E469)),"-")</f>
        <v>-</v>
      </c>
      <c r="G469" s="815" t="str">
        <f>IF(OR(C469&lt;&gt;"-",D469&lt;&gt;"-"),MAX(0,SUM(C469)-SUM(D469)),"-")</f>
        <v>-</v>
      </c>
      <c r="H469" s="86" t="s">
        <v>17</v>
      </c>
      <c r="Z469" s="10" t="s">
        <v>12</v>
      </c>
    </row>
    <row r="470" spans="1:26" ht="14.25" x14ac:dyDescent="0.2">
      <c r="A470" s="764" t="s">
        <v>1461</v>
      </c>
      <c r="B470" s="62">
        <v>11</v>
      </c>
      <c r="C470" s="163"/>
      <c r="D470" s="189"/>
      <c r="E470" s="189"/>
      <c r="F470" s="816">
        <f>SUM(F471:F472)</f>
        <v>0</v>
      </c>
      <c r="G470" s="816">
        <f>SUM(G471:G472)</f>
        <v>0</v>
      </c>
      <c r="H470" s="115"/>
      <c r="Z470" s="10" t="s">
        <v>12</v>
      </c>
    </row>
    <row r="471" spans="1:26" ht="14.25" x14ac:dyDescent="0.2">
      <c r="A471" s="300" t="str">
        <f>$A$420</f>
        <v>Benefit category: Short term</v>
      </c>
      <c r="B471" s="62">
        <v>12</v>
      </c>
      <c r="C471" s="94" t="s">
        <v>17</v>
      </c>
      <c r="D471" s="696">
        <f>MIN(D473,D475)</f>
        <v>0</v>
      </c>
      <c r="E471" s="696">
        <f>MIN(E473,E475)</f>
        <v>0</v>
      </c>
      <c r="F471" s="696">
        <f t="shared" ref="F471:F476" si="125">IF(OR(C471&lt;&gt;"-",D471&lt;&gt;"-",E471&lt;&gt;"-"),MAX(0,SUM(C471)-SUM(D471)-SUM(E471)),"-")</f>
        <v>0</v>
      </c>
      <c r="G471" s="696">
        <f t="shared" ref="G471:G476" si="126">IF(OR(C471&lt;&gt;"-",D471&lt;&gt;"-"),MAX(0,SUM(C471)-SUM(D471)),"-")</f>
        <v>0</v>
      </c>
      <c r="H471" s="94" t="s">
        <v>17</v>
      </c>
      <c r="Z471" s="10" t="s">
        <v>12</v>
      </c>
    </row>
    <row r="472" spans="1:26" ht="14.25" x14ac:dyDescent="0.2">
      <c r="A472" s="300" t="str">
        <f>$A$421</f>
        <v>Benefit category: Long term</v>
      </c>
      <c r="B472" s="62">
        <v>13</v>
      </c>
      <c r="C472" s="86" t="s">
        <v>17</v>
      </c>
      <c r="D472" s="815">
        <f>MIN(D474,D476)</f>
        <v>0</v>
      </c>
      <c r="E472" s="815">
        <f>MIN(E474,E476)</f>
        <v>0</v>
      </c>
      <c r="F472" s="815">
        <f t="shared" si="125"/>
        <v>0</v>
      </c>
      <c r="G472" s="815">
        <f t="shared" si="126"/>
        <v>0</v>
      </c>
      <c r="H472" s="86" t="s">
        <v>17</v>
      </c>
      <c r="Z472" s="10" t="s">
        <v>12</v>
      </c>
    </row>
    <row r="473" spans="1:26" ht="14.25" x14ac:dyDescent="0.2">
      <c r="A473" s="1055" t="s">
        <v>1667</v>
      </c>
      <c r="B473" s="62">
        <v>14</v>
      </c>
      <c r="C473" s="696" t="str">
        <f>C471</f>
        <v>-</v>
      </c>
      <c r="D473" s="94" t="s">
        <v>17</v>
      </c>
      <c r="E473" s="94" t="s">
        <v>17</v>
      </c>
      <c r="F473" s="696" t="str">
        <f t="shared" si="125"/>
        <v>-</v>
      </c>
      <c r="G473" s="696" t="str">
        <f t="shared" si="126"/>
        <v>-</v>
      </c>
      <c r="H473" s="217"/>
      <c r="Z473" s="10" t="s">
        <v>12</v>
      </c>
    </row>
    <row r="474" spans="1:26" ht="14.25" x14ac:dyDescent="0.2">
      <c r="A474" s="1055" t="s">
        <v>1844</v>
      </c>
      <c r="B474" s="62">
        <v>15</v>
      </c>
      <c r="C474" s="815" t="str">
        <f>C472</f>
        <v>-</v>
      </c>
      <c r="D474" s="86" t="s">
        <v>17</v>
      </c>
      <c r="E474" s="86" t="s">
        <v>17</v>
      </c>
      <c r="F474" s="815" t="str">
        <f t="shared" si="125"/>
        <v>-</v>
      </c>
      <c r="G474" s="815" t="str">
        <f t="shared" si="126"/>
        <v>-</v>
      </c>
      <c r="H474" s="78"/>
      <c r="Z474" s="10" t="s">
        <v>12</v>
      </c>
    </row>
    <row r="475" spans="1:26" ht="14.25" x14ac:dyDescent="0.2">
      <c r="A475" s="1055" t="s">
        <v>1668</v>
      </c>
      <c r="B475" s="62">
        <v>16</v>
      </c>
      <c r="C475" s="696" t="str">
        <f>C471</f>
        <v>-</v>
      </c>
      <c r="D475" s="94" t="s">
        <v>17</v>
      </c>
      <c r="E475" s="94" t="s">
        <v>17</v>
      </c>
      <c r="F475" s="696" t="str">
        <f t="shared" si="125"/>
        <v>-</v>
      </c>
      <c r="G475" s="696" t="str">
        <f t="shared" si="126"/>
        <v>-</v>
      </c>
      <c r="H475" s="78"/>
      <c r="Z475" s="10" t="s">
        <v>12</v>
      </c>
    </row>
    <row r="476" spans="1:26" ht="14.25" x14ac:dyDescent="0.2">
      <c r="A476" s="1137" t="s">
        <v>1845</v>
      </c>
      <c r="B476" s="238">
        <v>17</v>
      </c>
      <c r="C476" s="815" t="str">
        <f>C472</f>
        <v>-</v>
      </c>
      <c r="D476" s="86" t="s">
        <v>17</v>
      </c>
      <c r="E476" s="86" t="s">
        <v>17</v>
      </c>
      <c r="F476" s="815" t="str">
        <f t="shared" si="125"/>
        <v>-</v>
      </c>
      <c r="G476" s="815" t="str">
        <f t="shared" si="126"/>
        <v>-</v>
      </c>
      <c r="H476" s="223"/>
      <c r="Z476" s="10" t="s">
        <v>12</v>
      </c>
    </row>
    <row r="477" spans="1:26" ht="14.25" x14ac:dyDescent="0.2">
      <c r="Z477" s="10" t="s">
        <v>12</v>
      </c>
    </row>
    <row r="478" spans="1:26" ht="14.25" x14ac:dyDescent="0.2">
      <c r="A478" s="456" t="s">
        <v>2195</v>
      </c>
      <c r="B478" s="428"/>
      <c r="C478" s="462" t="s">
        <v>1094</v>
      </c>
      <c r="F478" s="463" t="s">
        <v>1634</v>
      </c>
      <c r="G478" s="464"/>
      <c r="Z478" s="10" t="s">
        <v>12</v>
      </c>
    </row>
    <row r="479" spans="1:26" ht="63.75" x14ac:dyDescent="0.2">
      <c r="A479" s="465" t="s">
        <v>58</v>
      </c>
      <c r="B479" s="466"/>
      <c r="C479" s="1157" t="s">
        <v>1095</v>
      </c>
      <c r="D479" s="1157" t="s">
        <v>1105</v>
      </c>
      <c r="E479" s="1157" t="s">
        <v>1088</v>
      </c>
      <c r="F479" s="1157" t="s">
        <v>885</v>
      </c>
      <c r="G479" s="1157" t="s">
        <v>884</v>
      </c>
      <c r="H479" s="1157" t="s">
        <v>1462</v>
      </c>
      <c r="Z479" s="10" t="s">
        <v>12</v>
      </c>
    </row>
    <row r="480" spans="1:26" ht="14.25" x14ac:dyDescent="0.2">
      <c r="A480" s="627"/>
      <c r="B480" s="18">
        <f>B459+1</f>
        <v>90</v>
      </c>
      <c r="C480" s="59">
        <v>1</v>
      </c>
      <c r="D480" s="59">
        <v>2</v>
      </c>
      <c r="E480" s="59">
        <v>3</v>
      </c>
      <c r="F480" s="59" t="s">
        <v>1458</v>
      </c>
      <c r="G480" s="59" t="s">
        <v>1459</v>
      </c>
      <c r="H480" s="59">
        <v>6</v>
      </c>
      <c r="Z480" s="10" t="s">
        <v>12</v>
      </c>
    </row>
    <row r="481" spans="1:26" ht="14.25" x14ac:dyDescent="0.2">
      <c r="A481" s="785" t="s">
        <v>1481</v>
      </c>
      <c r="B481" s="62">
        <v>1</v>
      </c>
      <c r="C481" s="163"/>
      <c r="D481" s="189"/>
      <c r="E481" s="191">
        <f>G481-F481</f>
        <v>0</v>
      </c>
      <c r="F481" s="816">
        <f>SUM(F482,F485,F488,F491)</f>
        <v>0</v>
      </c>
      <c r="G481" s="816">
        <f>SUM(G482,G485,G488,G491)</f>
        <v>0</v>
      </c>
      <c r="H481" s="303"/>
      <c r="Z481" s="10" t="s">
        <v>12</v>
      </c>
    </row>
    <row r="482" spans="1:26" ht="14.25" x14ac:dyDescent="0.2">
      <c r="A482" s="764" t="s">
        <v>1463</v>
      </c>
      <c r="B482" s="62">
        <v>2</v>
      </c>
      <c r="C482" s="179"/>
      <c r="D482" s="282"/>
      <c r="E482" s="189"/>
      <c r="F482" s="816">
        <f>SUM(F483:F484)</f>
        <v>0</v>
      </c>
      <c r="G482" s="816">
        <f>SUM(G483:G484)</f>
        <v>0</v>
      </c>
      <c r="H482" s="116"/>
      <c r="Z482" s="10" t="s">
        <v>12</v>
      </c>
    </row>
    <row r="483" spans="1:26" ht="14.25" x14ac:dyDescent="0.2">
      <c r="A483" s="300" t="str">
        <f>$A$420</f>
        <v>Benefit category: Short term</v>
      </c>
      <c r="B483" s="62">
        <v>3</v>
      </c>
      <c r="C483" s="94" t="s">
        <v>17</v>
      </c>
      <c r="D483" s="94" t="s">
        <v>17</v>
      </c>
      <c r="E483" s="94" t="s">
        <v>17</v>
      </c>
      <c r="F483" s="696" t="str">
        <f>IF(OR(C483&lt;&gt;"-",D483&lt;&gt;"-",E483&lt;&gt;"-"),MAX(0,SUM(C483)-SUM(D483)-SUM(E483)),"-")</f>
        <v>-</v>
      </c>
      <c r="G483" s="696" t="str">
        <f>IF(OR(C483&lt;&gt;"-",D483&lt;&gt;"-"),MAX(0,SUM(C483)-SUM(D483)),"-")</f>
        <v>-</v>
      </c>
      <c r="H483" s="84" t="s">
        <v>17</v>
      </c>
      <c r="Z483" s="10" t="s">
        <v>12</v>
      </c>
    </row>
    <row r="484" spans="1:26" ht="14.25" x14ac:dyDescent="0.2">
      <c r="A484" s="300" t="str">
        <f>$A$421</f>
        <v>Benefit category: Long term</v>
      </c>
      <c r="B484" s="62">
        <v>4</v>
      </c>
      <c r="C484" s="86" t="s">
        <v>17</v>
      </c>
      <c r="D484" s="86" t="s">
        <v>17</v>
      </c>
      <c r="E484" s="86" t="s">
        <v>17</v>
      </c>
      <c r="F484" s="815" t="str">
        <f>IF(OR(C484&lt;&gt;"-",D484&lt;&gt;"-",E484&lt;&gt;"-"),MAX(0,SUM(C484)-SUM(D484)-SUM(E484)),"-")</f>
        <v>-</v>
      </c>
      <c r="G484" s="815" t="str">
        <f>IF(OR(C484&lt;&gt;"-",D484&lt;&gt;"-"),MAX(0,SUM(C484)-SUM(D484)),"-")</f>
        <v>-</v>
      </c>
      <c r="H484" s="86" t="s">
        <v>17</v>
      </c>
      <c r="Z484" s="10" t="s">
        <v>12</v>
      </c>
    </row>
    <row r="485" spans="1:26" ht="14.25" x14ac:dyDescent="0.2">
      <c r="A485" s="764" t="s">
        <v>1460</v>
      </c>
      <c r="B485" s="62">
        <v>5</v>
      </c>
      <c r="C485" s="817"/>
      <c r="D485" s="639"/>
      <c r="E485" s="639"/>
      <c r="F485" s="816">
        <f>SUM(F486:F487)</f>
        <v>0</v>
      </c>
      <c r="G485" s="816">
        <f>SUM(G486:G487)</f>
        <v>0</v>
      </c>
      <c r="H485" s="786"/>
      <c r="Z485" s="10" t="s">
        <v>12</v>
      </c>
    </row>
    <row r="486" spans="1:26" ht="14.25" x14ac:dyDescent="0.2">
      <c r="A486" s="300" t="str">
        <f>$A$420</f>
        <v>Benefit category: Short term</v>
      </c>
      <c r="B486" s="62">
        <v>6</v>
      </c>
      <c r="C486" s="94" t="s">
        <v>17</v>
      </c>
      <c r="D486" s="94" t="s">
        <v>17</v>
      </c>
      <c r="E486" s="94" t="s">
        <v>17</v>
      </c>
      <c r="F486" s="696" t="str">
        <f>IF(OR(C486&lt;&gt;"-",D486&lt;&gt;"-",E486&lt;&gt;"-"),MAX(0,SUM(C486)-SUM(D486)-SUM(E486)),"-")</f>
        <v>-</v>
      </c>
      <c r="G486" s="696" t="str">
        <f>IF(OR(C486&lt;&gt;"-",D486&lt;&gt;"-"),MAX(0,SUM(C486)-SUM(D486)),"-")</f>
        <v>-</v>
      </c>
      <c r="H486" s="94" t="s">
        <v>17</v>
      </c>
      <c r="Z486" s="10" t="s">
        <v>12</v>
      </c>
    </row>
    <row r="487" spans="1:26" ht="14.25" x14ac:dyDescent="0.2">
      <c r="A487" s="300" t="str">
        <f>$A$421</f>
        <v>Benefit category: Long term</v>
      </c>
      <c r="B487" s="62">
        <v>7</v>
      </c>
      <c r="C487" s="86" t="s">
        <v>17</v>
      </c>
      <c r="D487" s="86" t="s">
        <v>17</v>
      </c>
      <c r="E487" s="86" t="s">
        <v>17</v>
      </c>
      <c r="F487" s="815" t="str">
        <f>IF(OR(C487&lt;&gt;"-",D487&lt;&gt;"-",E487&lt;&gt;"-"),MAX(0,SUM(C487)-SUM(D487)-SUM(E487)),"-")</f>
        <v>-</v>
      </c>
      <c r="G487" s="815" t="str">
        <f>IF(OR(C487&lt;&gt;"-",D487&lt;&gt;"-"),MAX(0,SUM(C487)-SUM(D487)),"-")</f>
        <v>-</v>
      </c>
      <c r="H487" s="86" t="s">
        <v>17</v>
      </c>
      <c r="Z487" s="10" t="s">
        <v>12</v>
      </c>
    </row>
    <row r="488" spans="1:26" ht="14.25" x14ac:dyDescent="0.2">
      <c r="A488" s="764" t="s">
        <v>1464</v>
      </c>
      <c r="B488" s="62">
        <v>8</v>
      </c>
      <c r="C488" s="163"/>
      <c r="D488" s="189"/>
      <c r="E488" s="189"/>
      <c r="F488" s="816">
        <f>SUM(F489:F490)</f>
        <v>0</v>
      </c>
      <c r="G488" s="816">
        <f>SUM(G489:G490)</f>
        <v>0</v>
      </c>
      <c r="H488" s="115"/>
      <c r="Z488" s="10" t="s">
        <v>12</v>
      </c>
    </row>
    <row r="489" spans="1:26" ht="14.25" x14ac:dyDescent="0.2">
      <c r="A489" s="300" t="str">
        <f>$A$420</f>
        <v>Benefit category: Short term</v>
      </c>
      <c r="B489" s="62">
        <v>9</v>
      </c>
      <c r="C489" s="94" t="s">
        <v>17</v>
      </c>
      <c r="D489" s="94" t="s">
        <v>17</v>
      </c>
      <c r="E489" s="94" t="s">
        <v>17</v>
      </c>
      <c r="F489" s="696" t="str">
        <f>IF(OR(C489&lt;&gt;"-",D489&lt;&gt;"-",E489&lt;&gt;"-"),MAX(0,SUM(C489)-SUM(D489)-SUM(E489)),"-")</f>
        <v>-</v>
      </c>
      <c r="G489" s="696" t="str">
        <f>IF(OR(C489&lt;&gt;"-",D489&lt;&gt;"-"),MAX(0,SUM(C489)-SUM(D489)),"-")</f>
        <v>-</v>
      </c>
      <c r="H489" s="94" t="s">
        <v>17</v>
      </c>
      <c r="Z489" s="10" t="s">
        <v>12</v>
      </c>
    </row>
    <row r="490" spans="1:26" ht="14.25" x14ac:dyDescent="0.2">
      <c r="A490" s="300" t="str">
        <f>$A$421</f>
        <v>Benefit category: Long term</v>
      </c>
      <c r="B490" s="62">
        <v>10</v>
      </c>
      <c r="C490" s="86" t="s">
        <v>17</v>
      </c>
      <c r="D490" s="86" t="s">
        <v>17</v>
      </c>
      <c r="E490" s="86" t="s">
        <v>17</v>
      </c>
      <c r="F490" s="815" t="str">
        <f>IF(OR(C490&lt;&gt;"-",D490&lt;&gt;"-",E490&lt;&gt;"-"),MAX(0,SUM(C490)-SUM(D490)-SUM(E490)),"-")</f>
        <v>-</v>
      </c>
      <c r="G490" s="815" t="str">
        <f>IF(OR(C490&lt;&gt;"-",D490&lt;&gt;"-"),MAX(0,SUM(C490)-SUM(D490)),"-")</f>
        <v>-</v>
      </c>
      <c r="H490" s="86" t="s">
        <v>17</v>
      </c>
      <c r="Z490" s="10" t="s">
        <v>12</v>
      </c>
    </row>
    <row r="491" spans="1:26" ht="14.25" x14ac:dyDescent="0.2">
      <c r="A491" s="764" t="s">
        <v>1461</v>
      </c>
      <c r="B491" s="62">
        <v>11</v>
      </c>
      <c r="C491" s="163"/>
      <c r="D491" s="189"/>
      <c r="E491" s="189"/>
      <c r="F491" s="816">
        <f>SUM(F492:F493)</f>
        <v>0</v>
      </c>
      <c r="G491" s="816">
        <f>SUM(G492:G493)</f>
        <v>0</v>
      </c>
      <c r="H491" s="115"/>
      <c r="Z491" s="10" t="s">
        <v>12</v>
      </c>
    </row>
    <row r="492" spans="1:26" ht="14.25" x14ac:dyDescent="0.2">
      <c r="A492" s="300" t="str">
        <f>$A$420</f>
        <v>Benefit category: Short term</v>
      </c>
      <c r="B492" s="62">
        <v>12</v>
      </c>
      <c r="C492" s="94" t="s">
        <v>17</v>
      </c>
      <c r="D492" s="696">
        <f>MIN(D494,D496)</f>
        <v>0</v>
      </c>
      <c r="E492" s="696">
        <f>MIN(E494,E496)</f>
        <v>0</v>
      </c>
      <c r="F492" s="696">
        <f t="shared" ref="F492:F497" si="127">IF(OR(C492&lt;&gt;"-",D492&lt;&gt;"-",E492&lt;&gt;"-"),MAX(0,SUM(C492)-SUM(D492)-SUM(E492)),"-")</f>
        <v>0</v>
      </c>
      <c r="G492" s="696">
        <f t="shared" ref="G492:G497" si="128">IF(OR(C492&lt;&gt;"-",D492&lt;&gt;"-"),MAX(0,SUM(C492)-SUM(D492)),"-")</f>
        <v>0</v>
      </c>
      <c r="H492" s="94" t="s">
        <v>17</v>
      </c>
      <c r="Z492" s="10" t="s">
        <v>12</v>
      </c>
    </row>
    <row r="493" spans="1:26" ht="14.25" x14ac:dyDescent="0.2">
      <c r="A493" s="300" t="str">
        <f>$A$421</f>
        <v>Benefit category: Long term</v>
      </c>
      <c r="B493" s="62">
        <v>13</v>
      </c>
      <c r="C493" s="86" t="s">
        <v>17</v>
      </c>
      <c r="D493" s="815">
        <f>MIN(D495,D497)</f>
        <v>0</v>
      </c>
      <c r="E493" s="815">
        <f>MIN(E495,E497)</f>
        <v>0</v>
      </c>
      <c r="F493" s="815">
        <f t="shared" si="127"/>
        <v>0</v>
      </c>
      <c r="G493" s="815">
        <f t="shared" si="128"/>
        <v>0</v>
      </c>
      <c r="H493" s="86" t="s">
        <v>17</v>
      </c>
      <c r="Z493" s="10" t="s">
        <v>12</v>
      </c>
    </row>
    <row r="494" spans="1:26" ht="14.25" x14ac:dyDescent="0.2">
      <c r="A494" s="1055" t="s">
        <v>1667</v>
      </c>
      <c r="B494" s="62">
        <v>14</v>
      </c>
      <c r="C494" s="696" t="str">
        <f>C492</f>
        <v>-</v>
      </c>
      <c r="D494" s="94" t="s">
        <v>17</v>
      </c>
      <c r="E494" s="94" t="s">
        <v>17</v>
      </c>
      <c r="F494" s="696" t="str">
        <f t="shared" si="127"/>
        <v>-</v>
      </c>
      <c r="G494" s="696" t="str">
        <f t="shared" si="128"/>
        <v>-</v>
      </c>
      <c r="H494" s="217"/>
      <c r="Z494" s="10" t="s">
        <v>12</v>
      </c>
    </row>
    <row r="495" spans="1:26" ht="14.25" x14ac:dyDescent="0.2">
      <c r="A495" s="1055" t="s">
        <v>1844</v>
      </c>
      <c r="B495" s="62">
        <v>15</v>
      </c>
      <c r="C495" s="815" t="str">
        <f>C493</f>
        <v>-</v>
      </c>
      <c r="D495" s="86" t="s">
        <v>17</v>
      </c>
      <c r="E495" s="86" t="s">
        <v>17</v>
      </c>
      <c r="F495" s="815" t="str">
        <f t="shared" si="127"/>
        <v>-</v>
      </c>
      <c r="G495" s="815" t="str">
        <f t="shared" si="128"/>
        <v>-</v>
      </c>
      <c r="H495" s="78"/>
      <c r="Z495" s="10" t="s">
        <v>12</v>
      </c>
    </row>
    <row r="496" spans="1:26" ht="14.25" x14ac:dyDescent="0.2">
      <c r="A496" s="1055" t="s">
        <v>1668</v>
      </c>
      <c r="B496" s="62">
        <v>16</v>
      </c>
      <c r="C496" s="696" t="str">
        <f>C492</f>
        <v>-</v>
      </c>
      <c r="D496" s="94" t="s">
        <v>17</v>
      </c>
      <c r="E496" s="94" t="s">
        <v>17</v>
      </c>
      <c r="F496" s="696" t="str">
        <f t="shared" si="127"/>
        <v>-</v>
      </c>
      <c r="G496" s="696" t="str">
        <f t="shared" si="128"/>
        <v>-</v>
      </c>
      <c r="H496" s="78"/>
      <c r="Z496" s="10" t="s">
        <v>12</v>
      </c>
    </row>
    <row r="497" spans="1:26" ht="14.25" x14ac:dyDescent="0.2">
      <c r="A497" s="1137" t="s">
        <v>1845</v>
      </c>
      <c r="B497" s="238">
        <v>17</v>
      </c>
      <c r="C497" s="815" t="str">
        <f>C493</f>
        <v>-</v>
      </c>
      <c r="D497" s="86" t="s">
        <v>17</v>
      </c>
      <c r="E497" s="86" t="s">
        <v>17</v>
      </c>
      <c r="F497" s="815" t="str">
        <f t="shared" si="127"/>
        <v>-</v>
      </c>
      <c r="G497" s="815" t="str">
        <f t="shared" si="128"/>
        <v>-</v>
      </c>
      <c r="H497" s="223"/>
      <c r="Z497" s="10" t="s">
        <v>12</v>
      </c>
    </row>
    <row r="498" spans="1:26" ht="14.25" x14ac:dyDescent="0.2">
      <c r="Z498" s="10" t="s">
        <v>12</v>
      </c>
    </row>
    <row r="499" spans="1:26" ht="14.25" x14ac:dyDescent="0.2">
      <c r="A499" s="456" t="s">
        <v>2195</v>
      </c>
      <c r="B499" s="428"/>
      <c r="C499" s="462" t="s">
        <v>1094</v>
      </c>
      <c r="F499" s="463" t="s">
        <v>1634</v>
      </c>
      <c r="G499" s="464"/>
      <c r="Z499" s="10" t="s">
        <v>12</v>
      </c>
    </row>
    <row r="500" spans="1:26" ht="63.75" x14ac:dyDescent="0.2">
      <c r="A500" s="465" t="s">
        <v>65</v>
      </c>
      <c r="B500" s="466"/>
      <c r="C500" s="1157" t="s">
        <v>1095</v>
      </c>
      <c r="D500" s="1157" t="s">
        <v>1105</v>
      </c>
      <c r="E500" s="1157" t="s">
        <v>1088</v>
      </c>
      <c r="F500" s="1157" t="s">
        <v>885</v>
      </c>
      <c r="G500" s="1157" t="s">
        <v>884</v>
      </c>
      <c r="H500" s="1157" t="s">
        <v>1462</v>
      </c>
      <c r="Z500" s="10" t="s">
        <v>12</v>
      </c>
    </row>
    <row r="501" spans="1:26" ht="14.25" x14ac:dyDescent="0.2">
      <c r="A501" s="627"/>
      <c r="B501" s="18">
        <f>B480+1</f>
        <v>91</v>
      </c>
      <c r="C501" s="59">
        <v>1</v>
      </c>
      <c r="D501" s="59">
        <v>2</v>
      </c>
      <c r="E501" s="59">
        <v>3</v>
      </c>
      <c r="F501" s="59" t="s">
        <v>1458</v>
      </c>
      <c r="G501" s="59" t="s">
        <v>1459</v>
      </c>
      <c r="H501" s="59">
        <v>6</v>
      </c>
      <c r="Z501" s="10" t="s">
        <v>12</v>
      </c>
    </row>
    <row r="502" spans="1:26" ht="14.25" x14ac:dyDescent="0.2">
      <c r="A502" s="785" t="s">
        <v>1481</v>
      </c>
      <c r="B502" s="62">
        <v>1</v>
      </c>
      <c r="C502" s="163"/>
      <c r="D502" s="189"/>
      <c r="E502" s="191">
        <f>G502-F502</f>
        <v>0</v>
      </c>
      <c r="F502" s="816">
        <f>SUM(F503,F506,F509,F512)</f>
        <v>0</v>
      </c>
      <c r="G502" s="816">
        <f>SUM(G503,G506,G509,G512)</f>
        <v>0</v>
      </c>
      <c r="H502" s="303"/>
      <c r="Z502" s="10" t="s">
        <v>12</v>
      </c>
    </row>
    <row r="503" spans="1:26" ht="14.25" x14ac:dyDescent="0.2">
      <c r="A503" s="764" t="s">
        <v>1463</v>
      </c>
      <c r="B503" s="62">
        <v>2</v>
      </c>
      <c r="C503" s="179"/>
      <c r="D503" s="282"/>
      <c r="E503" s="189"/>
      <c r="F503" s="816">
        <f>SUM(F504:F505)</f>
        <v>0</v>
      </c>
      <c r="G503" s="816">
        <f>SUM(G504:G505)</f>
        <v>0</v>
      </c>
      <c r="H503" s="116"/>
      <c r="Z503" s="10" t="s">
        <v>12</v>
      </c>
    </row>
    <row r="504" spans="1:26" ht="14.25" x14ac:dyDescent="0.2">
      <c r="A504" s="300" t="str">
        <f>$A$420</f>
        <v>Benefit category: Short term</v>
      </c>
      <c r="B504" s="62">
        <v>3</v>
      </c>
      <c r="C504" s="94" t="s">
        <v>17</v>
      </c>
      <c r="D504" s="94" t="s">
        <v>17</v>
      </c>
      <c r="E504" s="94" t="s">
        <v>17</v>
      </c>
      <c r="F504" s="696" t="str">
        <f>IF(OR(C504&lt;&gt;"-",D504&lt;&gt;"-",E504&lt;&gt;"-"),MAX(0,SUM(C504)-SUM(D504)-SUM(E504)),"-")</f>
        <v>-</v>
      </c>
      <c r="G504" s="696" t="str">
        <f>IF(OR(C504&lt;&gt;"-",D504&lt;&gt;"-"),MAX(0,SUM(C504)-SUM(D504)),"-")</f>
        <v>-</v>
      </c>
      <c r="H504" s="84" t="s">
        <v>17</v>
      </c>
      <c r="Z504" s="10" t="s">
        <v>12</v>
      </c>
    </row>
    <row r="505" spans="1:26" ht="14.25" x14ac:dyDescent="0.2">
      <c r="A505" s="300" t="str">
        <f>$A$421</f>
        <v>Benefit category: Long term</v>
      </c>
      <c r="B505" s="62">
        <v>4</v>
      </c>
      <c r="C505" s="86" t="s">
        <v>17</v>
      </c>
      <c r="D505" s="86" t="s">
        <v>17</v>
      </c>
      <c r="E505" s="86" t="s">
        <v>17</v>
      </c>
      <c r="F505" s="815" t="str">
        <f>IF(OR(C505&lt;&gt;"-",D505&lt;&gt;"-",E505&lt;&gt;"-"),MAX(0,SUM(C505)-SUM(D505)-SUM(E505)),"-")</f>
        <v>-</v>
      </c>
      <c r="G505" s="815" t="str">
        <f>IF(OR(C505&lt;&gt;"-",D505&lt;&gt;"-"),MAX(0,SUM(C505)-SUM(D505)),"-")</f>
        <v>-</v>
      </c>
      <c r="H505" s="86" t="s">
        <v>17</v>
      </c>
      <c r="Z505" s="10" t="s">
        <v>12</v>
      </c>
    </row>
    <row r="506" spans="1:26" ht="14.25" x14ac:dyDescent="0.2">
      <c r="A506" s="764" t="s">
        <v>1460</v>
      </c>
      <c r="B506" s="62">
        <v>5</v>
      </c>
      <c r="C506" s="817"/>
      <c r="D506" s="639"/>
      <c r="E506" s="639"/>
      <c r="F506" s="816">
        <f>SUM(F507:F508)</f>
        <v>0</v>
      </c>
      <c r="G506" s="816">
        <f>SUM(G507:G508)</f>
        <v>0</v>
      </c>
      <c r="H506" s="786"/>
      <c r="Z506" s="10" t="s">
        <v>12</v>
      </c>
    </row>
    <row r="507" spans="1:26" ht="14.25" x14ac:dyDescent="0.2">
      <c r="A507" s="300" t="str">
        <f>$A$420</f>
        <v>Benefit category: Short term</v>
      </c>
      <c r="B507" s="62">
        <v>6</v>
      </c>
      <c r="C507" s="94" t="s">
        <v>17</v>
      </c>
      <c r="D507" s="94" t="s">
        <v>17</v>
      </c>
      <c r="E507" s="94" t="s">
        <v>17</v>
      </c>
      <c r="F507" s="696" t="str">
        <f>IF(OR(C507&lt;&gt;"-",D507&lt;&gt;"-",E507&lt;&gt;"-"),MAX(0,SUM(C507)-SUM(D507)-SUM(E507)),"-")</f>
        <v>-</v>
      </c>
      <c r="G507" s="696" t="str">
        <f>IF(OR(C507&lt;&gt;"-",D507&lt;&gt;"-"),MAX(0,SUM(C507)-SUM(D507)),"-")</f>
        <v>-</v>
      </c>
      <c r="H507" s="94" t="s">
        <v>17</v>
      </c>
      <c r="Z507" s="10" t="s">
        <v>12</v>
      </c>
    </row>
    <row r="508" spans="1:26" ht="14.25" x14ac:dyDescent="0.2">
      <c r="A508" s="300" t="str">
        <f>$A$421</f>
        <v>Benefit category: Long term</v>
      </c>
      <c r="B508" s="62">
        <v>7</v>
      </c>
      <c r="C508" s="86" t="s">
        <v>17</v>
      </c>
      <c r="D508" s="86" t="s">
        <v>17</v>
      </c>
      <c r="E508" s="86" t="s">
        <v>17</v>
      </c>
      <c r="F508" s="815" t="str">
        <f>IF(OR(C508&lt;&gt;"-",D508&lt;&gt;"-",E508&lt;&gt;"-"),MAX(0,SUM(C508)-SUM(D508)-SUM(E508)),"-")</f>
        <v>-</v>
      </c>
      <c r="G508" s="815" t="str">
        <f>IF(OR(C508&lt;&gt;"-",D508&lt;&gt;"-"),MAX(0,SUM(C508)-SUM(D508)),"-")</f>
        <v>-</v>
      </c>
      <c r="H508" s="86" t="s">
        <v>17</v>
      </c>
      <c r="Z508" s="10" t="s">
        <v>12</v>
      </c>
    </row>
    <row r="509" spans="1:26" ht="14.25" x14ac:dyDescent="0.2">
      <c r="A509" s="764" t="s">
        <v>1464</v>
      </c>
      <c r="B509" s="62">
        <v>8</v>
      </c>
      <c r="C509" s="163"/>
      <c r="D509" s="189"/>
      <c r="E509" s="189"/>
      <c r="F509" s="816">
        <f>SUM(F510:F511)</f>
        <v>0</v>
      </c>
      <c r="G509" s="816">
        <f>SUM(G510:G511)</f>
        <v>0</v>
      </c>
      <c r="H509" s="115"/>
      <c r="Z509" s="10" t="s">
        <v>12</v>
      </c>
    </row>
    <row r="510" spans="1:26" ht="14.25" x14ac:dyDescent="0.2">
      <c r="A510" s="300" t="str">
        <f>$A$420</f>
        <v>Benefit category: Short term</v>
      </c>
      <c r="B510" s="62">
        <v>9</v>
      </c>
      <c r="C510" s="94" t="s">
        <v>17</v>
      </c>
      <c r="D510" s="94" t="s">
        <v>17</v>
      </c>
      <c r="E510" s="94" t="s">
        <v>17</v>
      </c>
      <c r="F510" s="696" t="str">
        <f>IF(OR(C510&lt;&gt;"-",D510&lt;&gt;"-",E510&lt;&gt;"-"),MAX(0,SUM(C510)-SUM(D510)-SUM(E510)),"-")</f>
        <v>-</v>
      </c>
      <c r="G510" s="696" t="str">
        <f>IF(OR(C510&lt;&gt;"-",D510&lt;&gt;"-"),MAX(0,SUM(C510)-SUM(D510)),"-")</f>
        <v>-</v>
      </c>
      <c r="H510" s="94" t="s">
        <v>17</v>
      </c>
      <c r="Z510" s="10" t="s">
        <v>12</v>
      </c>
    </row>
    <row r="511" spans="1:26" ht="14.25" x14ac:dyDescent="0.2">
      <c r="A511" s="300" t="str">
        <f>$A$421</f>
        <v>Benefit category: Long term</v>
      </c>
      <c r="B511" s="62">
        <v>10</v>
      </c>
      <c r="C511" s="86" t="s">
        <v>17</v>
      </c>
      <c r="D511" s="86" t="s">
        <v>17</v>
      </c>
      <c r="E511" s="86" t="s">
        <v>17</v>
      </c>
      <c r="F511" s="815" t="str">
        <f>IF(OR(C511&lt;&gt;"-",D511&lt;&gt;"-",E511&lt;&gt;"-"),MAX(0,SUM(C511)-SUM(D511)-SUM(E511)),"-")</f>
        <v>-</v>
      </c>
      <c r="G511" s="815" t="str">
        <f>IF(OR(C511&lt;&gt;"-",D511&lt;&gt;"-"),MAX(0,SUM(C511)-SUM(D511)),"-")</f>
        <v>-</v>
      </c>
      <c r="H511" s="86" t="s">
        <v>17</v>
      </c>
      <c r="Z511" s="10" t="s">
        <v>12</v>
      </c>
    </row>
    <row r="512" spans="1:26" ht="14.25" x14ac:dyDescent="0.2">
      <c r="A512" s="764" t="s">
        <v>1461</v>
      </c>
      <c r="B512" s="62">
        <v>11</v>
      </c>
      <c r="C512" s="163"/>
      <c r="D512" s="189"/>
      <c r="E512" s="189"/>
      <c r="F512" s="816">
        <f>SUM(F513:F514)</f>
        <v>0</v>
      </c>
      <c r="G512" s="816">
        <f>SUM(G513:G514)</f>
        <v>0</v>
      </c>
      <c r="H512" s="115"/>
      <c r="Z512" s="10" t="s">
        <v>12</v>
      </c>
    </row>
    <row r="513" spans="1:26" ht="14.25" x14ac:dyDescent="0.2">
      <c r="A513" s="300" t="str">
        <f>$A$420</f>
        <v>Benefit category: Short term</v>
      </c>
      <c r="B513" s="62">
        <v>12</v>
      </c>
      <c r="C513" s="94" t="s">
        <v>17</v>
      </c>
      <c r="D513" s="696">
        <f>MIN(D515,D517)</f>
        <v>0</v>
      </c>
      <c r="E513" s="696">
        <f>MIN(E515,E517)</f>
        <v>0</v>
      </c>
      <c r="F513" s="696">
        <f t="shared" ref="F513:F518" si="129">IF(OR(C513&lt;&gt;"-",D513&lt;&gt;"-",E513&lt;&gt;"-"),MAX(0,SUM(C513)-SUM(D513)-SUM(E513)),"-")</f>
        <v>0</v>
      </c>
      <c r="G513" s="696">
        <f t="shared" ref="G513:G518" si="130">IF(OR(C513&lt;&gt;"-",D513&lt;&gt;"-"),MAX(0,SUM(C513)-SUM(D513)),"-")</f>
        <v>0</v>
      </c>
      <c r="H513" s="94" t="s">
        <v>17</v>
      </c>
      <c r="Z513" s="10" t="s">
        <v>12</v>
      </c>
    </row>
    <row r="514" spans="1:26" ht="14.25" x14ac:dyDescent="0.2">
      <c r="A514" s="300" t="str">
        <f>$A$421</f>
        <v>Benefit category: Long term</v>
      </c>
      <c r="B514" s="62">
        <v>13</v>
      </c>
      <c r="C514" s="86" t="s">
        <v>17</v>
      </c>
      <c r="D514" s="815">
        <f>MIN(D516,D518)</f>
        <v>0</v>
      </c>
      <c r="E514" s="815">
        <f>MIN(E516,E518)</f>
        <v>0</v>
      </c>
      <c r="F514" s="815">
        <f t="shared" si="129"/>
        <v>0</v>
      </c>
      <c r="G514" s="815">
        <f t="shared" si="130"/>
        <v>0</v>
      </c>
      <c r="H514" s="86" t="s">
        <v>17</v>
      </c>
      <c r="Z514" s="10" t="s">
        <v>12</v>
      </c>
    </row>
    <row r="515" spans="1:26" ht="14.25" x14ac:dyDescent="0.2">
      <c r="A515" s="1055" t="s">
        <v>1667</v>
      </c>
      <c r="B515" s="62">
        <v>14</v>
      </c>
      <c r="C515" s="696" t="str">
        <f>C513</f>
        <v>-</v>
      </c>
      <c r="D515" s="94" t="s">
        <v>17</v>
      </c>
      <c r="E515" s="94" t="s">
        <v>17</v>
      </c>
      <c r="F515" s="696" t="str">
        <f t="shared" si="129"/>
        <v>-</v>
      </c>
      <c r="G515" s="696" t="str">
        <f t="shared" si="130"/>
        <v>-</v>
      </c>
      <c r="H515" s="217"/>
      <c r="Z515" s="10" t="s">
        <v>12</v>
      </c>
    </row>
    <row r="516" spans="1:26" ht="14.25" x14ac:dyDescent="0.2">
      <c r="A516" s="1055" t="s">
        <v>1844</v>
      </c>
      <c r="B516" s="62">
        <v>15</v>
      </c>
      <c r="C516" s="815" t="str">
        <f>C514</f>
        <v>-</v>
      </c>
      <c r="D516" s="86" t="s">
        <v>17</v>
      </c>
      <c r="E516" s="86" t="s">
        <v>17</v>
      </c>
      <c r="F516" s="815" t="str">
        <f t="shared" si="129"/>
        <v>-</v>
      </c>
      <c r="G516" s="815" t="str">
        <f t="shared" si="130"/>
        <v>-</v>
      </c>
      <c r="H516" s="78"/>
      <c r="Z516" s="10" t="s">
        <v>12</v>
      </c>
    </row>
    <row r="517" spans="1:26" ht="14.25" x14ac:dyDescent="0.2">
      <c r="A517" s="1055" t="s">
        <v>1668</v>
      </c>
      <c r="B517" s="62">
        <v>16</v>
      </c>
      <c r="C517" s="696" t="str">
        <f>C513</f>
        <v>-</v>
      </c>
      <c r="D517" s="94" t="s">
        <v>17</v>
      </c>
      <c r="E517" s="94" t="s">
        <v>17</v>
      </c>
      <c r="F517" s="696" t="str">
        <f t="shared" si="129"/>
        <v>-</v>
      </c>
      <c r="G517" s="696" t="str">
        <f t="shared" si="130"/>
        <v>-</v>
      </c>
      <c r="H517" s="78"/>
      <c r="Z517" s="10" t="s">
        <v>12</v>
      </c>
    </row>
    <row r="518" spans="1:26" ht="14.25" x14ac:dyDescent="0.2">
      <c r="A518" s="1137" t="s">
        <v>1845</v>
      </c>
      <c r="B518" s="238">
        <v>17</v>
      </c>
      <c r="C518" s="815" t="str">
        <f>C514</f>
        <v>-</v>
      </c>
      <c r="D518" s="86" t="s">
        <v>17</v>
      </c>
      <c r="E518" s="86" t="s">
        <v>17</v>
      </c>
      <c r="F518" s="815" t="str">
        <f t="shared" si="129"/>
        <v>-</v>
      </c>
      <c r="G518" s="815" t="str">
        <f t="shared" si="130"/>
        <v>-</v>
      </c>
      <c r="H518" s="223"/>
      <c r="Z518" s="10" t="s">
        <v>12</v>
      </c>
    </row>
    <row r="519" spans="1:26" ht="14.25" x14ac:dyDescent="0.2">
      <c r="Z519" s="10" t="s">
        <v>12</v>
      </c>
    </row>
    <row r="520" spans="1:26" ht="14.25" x14ac:dyDescent="0.2">
      <c r="A520" s="456" t="s">
        <v>2195</v>
      </c>
      <c r="B520" s="428"/>
      <c r="C520" s="462" t="s">
        <v>1094</v>
      </c>
      <c r="F520" s="463" t="s">
        <v>1634</v>
      </c>
      <c r="G520" s="464"/>
      <c r="Z520" s="10" t="s">
        <v>12</v>
      </c>
    </row>
    <row r="521" spans="1:26" ht="63.75" x14ac:dyDescent="0.2">
      <c r="A521" s="465" t="s">
        <v>66</v>
      </c>
      <c r="B521" s="466"/>
      <c r="C521" s="1157" t="s">
        <v>1095</v>
      </c>
      <c r="D521" s="1157" t="s">
        <v>1105</v>
      </c>
      <c r="E521" s="1157" t="s">
        <v>1088</v>
      </c>
      <c r="F521" s="1157" t="s">
        <v>885</v>
      </c>
      <c r="G521" s="1157" t="s">
        <v>884</v>
      </c>
      <c r="H521" s="1157" t="s">
        <v>1462</v>
      </c>
      <c r="Z521" s="10" t="s">
        <v>12</v>
      </c>
    </row>
    <row r="522" spans="1:26" ht="14.25" x14ac:dyDescent="0.2">
      <c r="A522" s="627"/>
      <c r="B522" s="18">
        <f>B501+1</f>
        <v>92</v>
      </c>
      <c r="C522" s="59">
        <v>1</v>
      </c>
      <c r="D522" s="59">
        <v>2</v>
      </c>
      <c r="E522" s="59">
        <v>3</v>
      </c>
      <c r="F522" s="59" t="s">
        <v>1458</v>
      </c>
      <c r="G522" s="59" t="s">
        <v>1459</v>
      </c>
      <c r="H522" s="59">
        <v>6</v>
      </c>
      <c r="Z522" s="10" t="s">
        <v>12</v>
      </c>
    </row>
    <row r="523" spans="1:26" ht="14.25" x14ac:dyDescent="0.2">
      <c r="A523" s="785" t="s">
        <v>1481</v>
      </c>
      <c r="B523" s="62">
        <v>1</v>
      </c>
      <c r="C523" s="163"/>
      <c r="D523" s="189"/>
      <c r="E523" s="191">
        <f>G523-F523</f>
        <v>0</v>
      </c>
      <c r="F523" s="816">
        <f>SUM(F524,F527,F530,F533)</f>
        <v>0</v>
      </c>
      <c r="G523" s="816">
        <f>SUM(G524,G527,G530,G533)</f>
        <v>0</v>
      </c>
      <c r="H523" s="303"/>
      <c r="Z523" s="10" t="s">
        <v>12</v>
      </c>
    </row>
    <row r="524" spans="1:26" ht="14.25" x14ac:dyDescent="0.2">
      <c r="A524" s="764" t="s">
        <v>1463</v>
      </c>
      <c r="B524" s="62">
        <v>2</v>
      </c>
      <c r="C524" s="179"/>
      <c r="D524" s="282"/>
      <c r="E524" s="189"/>
      <c r="F524" s="816">
        <f>SUM(F525:F526)</f>
        <v>0</v>
      </c>
      <c r="G524" s="816">
        <f>SUM(G525:G526)</f>
        <v>0</v>
      </c>
      <c r="H524" s="116"/>
      <c r="Z524" s="10" t="s">
        <v>12</v>
      </c>
    </row>
    <row r="525" spans="1:26" ht="14.25" x14ac:dyDescent="0.2">
      <c r="A525" s="300" t="str">
        <f>$A$420</f>
        <v>Benefit category: Short term</v>
      </c>
      <c r="B525" s="62">
        <v>3</v>
      </c>
      <c r="C525" s="94" t="s">
        <v>17</v>
      </c>
      <c r="D525" s="94" t="s">
        <v>17</v>
      </c>
      <c r="E525" s="94" t="s">
        <v>17</v>
      </c>
      <c r="F525" s="696" t="str">
        <f>IF(OR(C525&lt;&gt;"-",D525&lt;&gt;"-",E525&lt;&gt;"-"),MAX(0,SUM(C525)-SUM(D525)-SUM(E525)),"-")</f>
        <v>-</v>
      </c>
      <c r="G525" s="696" t="str">
        <f>IF(OR(C525&lt;&gt;"-",D525&lt;&gt;"-"),MAX(0,SUM(C525)-SUM(D525)),"-")</f>
        <v>-</v>
      </c>
      <c r="H525" s="84" t="s">
        <v>17</v>
      </c>
      <c r="Z525" s="10" t="s">
        <v>12</v>
      </c>
    </row>
    <row r="526" spans="1:26" ht="14.25" x14ac:dyDescent="0.2">
      <c r="A526" s="300" t="str">
        <f>$A$421</f>
        <v>Benefit category: Long term</v>
      </c>
      <c r="B526" s="62">
        <v>4</v>
      </c>
      <c r="C526" s="86" t="s">
        <v>17</v>
      </c>
      <c r="D526" s="86" t="s">
        <v>17</v>
      </c>
      <c r="E526" s="86" t="s">
        <v>17</v>
      </c>
      <c r="F526" s="815" t="str">
        <f>IF(OR(C526&lt;&gt;"-",D526&lt;&gt;"-",E526&lt;&gt;"-"),MAX(0,SUM(C526)-SUM(D526)-SUM(E526)),"-")</f>
        <v>-</v>
      </c>
      <c r="G526" s="815" t="str">
        <f>IF(OR(C526&lt;&gt;"-",D526&lt;&gt;"-"),MAX(0,SUM(C526)-SUM(D526)),"-")</f>
        <v>-</v>
      </c>
      <c r="H526" s="86" t="s">
        <v>17</v>
      </c>
      <c r="Z526" s="10" t="s">
        <v>12</v>
      </c>
    </row>
    <row r="527" spans="1:26" ht="14.25" x14ac:dyDescent="0.2">
      <c r="A527" s="764" t="s">
        <v>1460</v>
      </c>
      <c r="B527" s="62">
        <v>5</v>
      </c>
      <c r="C527" s="817"/>
      <c r="D527" s="639"/>
      <c r="E527" s="639"/>
      <c r="F527" s="816">
        <f>SUM(F528:F529)</f>
        <v>0</v>
      </c>
      <c r="G527" s="816">
        <f>SUM(G528:G529)</f>
        <v>0</v>
      </c>
      <c r="H527" s="786"/>
      <c r="Z527" s="10" t="s">
        <v>12</v>
      </c>
    </row>
    <row r="528" spans="1:26" ht="14.25" x14ac:dyDescent="0.2">
      <c r="A528" s="300" t="str">
        <f>$A$420</f>
        <v>Benefit category: Short term</v>
      </c>
      <c r="B528" s="62">
        <v>6</v>
      </c>
      <c r="C528" s="94" t="s">
        <v>17</v>
      </c>
      <c r="D528" s="94" t="s">
        <v>17</v>
      </c>
      <c r="E528" s="94" t="s">
        <v>17</v>
      </c>
      <c r="F528" s="696" t="str">
        <f>IF(OR(C528&lt;&gt;"-",D528&lt;&gt;"-",E528&lt;&gt;"-"),MAX(0,SUM(C528)-SUM(D528)-SUM(E528)),"-")</f>
        <v>-</v>
      </c>
      <c r="G528" s="696" t="str">
        <f>IF(OR(C528&lt;&gt;"-",D528&lt;&gt;"-"),MAX(0,SUM(C528)-SUM(D528)),"-")</f>
        <v>-</v>
      </c>
      <c r="H528" s="94" t="s">
        <v>17</v>
      </c>
      <c r="Z528" s="10" t="s">
        <v>12</v>
      </c>
    </row>
    <row r="529" spans="1:26" ht="14.25" x14ac:dyDescent="0.2">
      <c r="A529" s="300" t="str">
        <f>$A$421</f>
        <v>Benefit category: Long term</v>
      </c>
      <c r="B529" s="62">
        <v>7</v>
      </c>
      <c r="C529" s="86" t="s">
        <v>17</v>
      </c>
      <c r="D529" s="86" t="s">
        <v>17</v>
      </c>
      <c r="E529" s="86" t="s">
        <v>17</v>
      </c>
      <c r="F529" s="815" t="str">
        <f>IF(OR(C529&lt;&gt;"-",D529&lt;&gt;"-",E529&lt;&gt;"-"),MAX(0,SUM(C529)-SUM(D529)-SUM(E529)),"-")</f>
        <v>-</v>
      </c>
      <c r="G529" s="815" t="str">
        <f>IF(OR(C529&lt;&gt;"-",D529&lt;&gt;"-"),MAX(0,SUM(C529)-SUM(D529)),"-")</f>
        <v>-</v>
      </c>
      <c r="H529" s="86" t="s">
        <v>17</v>
      </c>
      <c r="Z529" s="10" t="s">
        <v>12</v>
      </c>
    </row>
    <row r="530" spans="1:26" ht="14.25" x14ac:dyDescent="0.2">
      <c r="A530" s="764" t="s">
        <v>1464</v>
      </c>
      <c r="B530" s="62">
        <v>8</v>
      </c>
      <c r="C530" s="163"/>
      <c r="D530" s="189"/>
      <c r="E530" s="189"/>
      <c r="F530" s="816">
        <f>SUM(F531:F532)</f>
        <v>0</v>
      </c>
      <c r="G530" s="816">
        <f>SUM(G531:G532)</f>
        <v>0</v>
      </c>
      <c r="H530" s="115"/>
      <c r="Z530" s="10" t="s">
        <v>12</v>
      </c>
    </row>
    <row r="531" spans="1:26" ht="14.25" x14ac:dyDescent="0.2">
      <c r="A531" s="300" t="str">
        <f>$A$420</f>
        <v>Benefit category: Short term</v>
      </c>
      <c r="B531" s="62">
        <v>9</v>
      </c>
      <c r="C531" s="94" t="s">
        <v>17</v>
      </c>
      <c r="D531" s="94" t="s">
        <v>17</v>
      </c>
      <c r="E531" s="94" t="s">
        <v>17</v>
      </c>
      <c r="F531" s="696" t="str">
        <f>IF(OR(C531&lt;&gt;"-",D531&lt;&gt;"-",E531&lt;&gt;"-"),MAX(0,SUM(C531)-SUM(D531)-SUM(E531)),"-")</f>
        <v>-</v>
      </c>
      <c r="G531" s="696" t="str">
        <f>IF(OR(C531&lt;&gt;"-",D531&lt;&gt;"-"),MAX(0,SUM(C531)-SUM(D531)),"-")</f>
        <v>-</v>
      </c>
      <c r="H531" s="94" t="s">
        <v>17</v>
      </c>
      <c r="Z531" s="10" t="s">
        <v>12</v>
      </c>
    </row>
    <row r="532" spans="1:26" ht="14.25" x14ac:dyDescent="0.2">
      <c r="A532" s="300" t="str">
        <f>$A$421</f>
        <v>Benefit category: Long term</v>
      </c>
      <c r="B532" s="62">
        <v>10</v>
      </c>
      <c r="C532" s="86" t="s">
        <v>17</v>
      </c>
      <c r="D532" s="86" t="s">
        <v>17</v>
      </c>
      <c r="E532" s="86" t="s">
        <v>17</v>
      </c>
      <c r="F532" s="815" t="str">
        <f>IF(OR(C532&lt;&gt;"-",D532&lt;&gt;"-",E532&lt;&gt;"-"),MAX(0,SUM(C532)-SUM(D532)-SUM(E532)),"-")</f>
        <v>-</v>
      </c>
      <c r="G532" s="815" t="str">
        <f>IF(OR(C532&lt;&gt;"-",D532&lt;&gt;"-"),MAX(0,SUM(C532)-SUM(D532)),"-")</f>
        <v>-</v>
      </c>
      <c r="H532" s="86" t="s">
        <v>17</v>
      </c>
      <c r="Z532" s="10" t="s">
        <v>12</v>
      </c>
    </row>
    <row r="533" spans="1:26" ht="14.25" x14ac:dyDescent="0.2">
      <c r="A533" s="764" t="s">
        <v>1461</v>
      </c>
      <c r="B533" s="62">
        <v>11</v>
      </c>
      <c r="C533" s="163"/>
      <c r="D533" s="189"/>
      <c r="E533" s="189"/>
      <c r="F533" s="816">
        <f>SUM(F534:F535)</f>
        <v>0</v>
      </c>
      <c r="G533" s="816">
        <f>SUM(G534:G535)</f>
        <v>0</v>
      </c>
      <c r="H533" s="115"/>
      <c r="Z533" s="10" t="s">
        <v>12</v>
      </c>
    </row>
    <row r="534" spans="1:26" ht="14.25" x14ac:dyDescent="0.2">
      <c r="A534" s="300" t="str">
        <f>$A$420</f>
        <v>Benefit category: Short term</v>
      </c>
      <c r="B534" s="62">
        <v>12</v>
      </c>
      <c r="C534" s="94" t="s">
        <v>17</v>
      </c>
      <c r="D534" s="696">
        <f>MIN(D536,D538)</f>
        <v>0</v>
      </c>
      <c r="E534" s="696">
        <f>MIN(E536,E538)</f>
        <v>0</v>
      </c>
      <c r="F534" s="696">
        <f t="shared" ref="F534:F539" si="131">IF(OR(C534&lt;&gt;"-",D534&lt;&gt;"-",E534&lt;&gt;"-"),MAX(0,SUM(C534)-SUM(D534)-SUM(E534)),"-")</f>
        <v>0</v>
      </c>
      <c r="G534" s="696">
        <f t="shared" ref="G534:G539" si="132">IF(OR(C534&lt;&gt;"-",D534&lt;&gt;"-"),MAX(0,SUM(C534)-SUM(D534)),"-")</f>
        <v>0</v>
      </c>
      <c r="H534" s="94" t="s">
        <v>17</v>
      </c>
      <c r="Z534" s="10" t="s">
        <v>12</v>
      </c>
    </row>
    <row r="535" spans="1:26" ht="14.25" x14ac:dyDescent="0.2">
      <c r="A535" s="300" t="str">
        <f>$A$421</f>
        <v>Benefit category: Long term</v>
      </c>
      <c r="B535" s="62">
        <v>13</v>
      </c>
      <c r="C535" s="86" t="s">
        <v>17</v>
      </c>
      <c r="D535" s="815">
        <f>MIN(D537,D539)</f>
        <v>0</v>
      </c>
      <c r="E535" s="815">
        <f>MIN(E537,E539)</f>
        <v>0</v>
      </c>
      <c r="F535" s="815">
        <f t="shared" si="131"/>
        <v>0</v>
      </c>
      <c r="G535" s="815">
        <f t="shared" si="132"/>
        <v>0</v>
      </c>
      <c r="H535" s="86" t="s">
        <v>17</v>
      </c>
      <c r="Z535" s="10" t="s">
        <v>12</v>
      </c>
    </row>
    <row r="536" spans="1:26" ht="14.25" x14ac:dyDescent="0.2">
      <c r="A536" s="1055" t="s">
        <v>1667</v>
      </c>
      <c r="B536" s="62">
        <v>14</v>
      </c>
      <c r="C536" s="696" t="str">
        <f>C534</f>
        <v>-</v>
      </c>
      <c r="D536" s="94" t="s">
        <v>17</v>
      </c>
      <c r="E536" s="94" t="s">
        <v>17</v>
      </c>
      <c r="F536" s="696" t="str">
        <f t="shared" si="131"/>
        <v>-</v>
      </c>
      <c r="G536" s="696" t="str">
        <f t="shared" si="132"/>
        <v>-</v>
      </c>
      <c r="H536" s="217"/>
      <c r="Z536" s="10" t="s">
        <v>12</v>
      </c>
    </row>
    <row r="537" spans="1:26" ht="14.25" x14ac:dyDescent="0.2">
      <c r="A537" s="1055" t="s">
        <v>1844</v>
      </c>
      <c r="B537" s="62">
        <v>15</v>
      </c>
      <c r="C537" s="815" t="str">
        <f>C535</f>
        <v>-</v>
      </c>
      <c r="D537" s="86" t="s">
        <v>17</v>
      </c>
      <c r="E537" s="86" t="s">
        <v>17</v>
      </c>
      <c r="F537" s="815" t="str">
        <f t="shared" si="131"/>
        <v>-</v>
      </c>
      <c r="G537" s="815" t="str">
        <f t="shared" si="132"/>
        <v>-</v>
      </c>
      <c r="H537" s="78"/>
      <c r="Z537" s="10" t="s">
        <v>12</v>
      </c>
    </row>
    <row r="538" spans="1:26" ht="14.25" x14ac:dyDescent="0.2">
      <c r="A538" s="1055" t="s">
        <v>1668</v>
      </c>
      <c r="B538" s="62">
        <v>16</v>
      </c>
      <c r="C538" s="696" t="str">
        <f>C534</f>
        <v>-</v>
      </c>
      <c r="D538" s="94" t="s">
        <v>17</v>
      </c>
      <c r="E538" s="94" t="s">
        <v>17</v>
      </c>
      <c r="F538" s="696" t="str">
        <f t="shared" si="131"/>
        <v>-</v>
      </c>
      <c r="G538" s="696" t="str">
        <f t="shared" si="132"/>
        <v>-</v>
      </c>
      <c r="H538" s="78"/>
      <c r="Z538" s="10" t="s">
        <v>12</v>
      </c>
    </row>
    <row r="539" spans="1:26" ht="14.25" x14ac:dyDescent="0.2">
      <c r="A539" s="1137" t="s">
        <v>1845</v>
      </c>
      <c r="B539" s="238">
        <v>17</v>
      </c>
      <c r="C539" s="815" t="str">
        <f>C535</f>
        <v>-</v>
      </c>
      <c r="D539" s="86" t="s">
        <v>17</v>
      </c>
      <c r="E539" s="86" t="s">
        <v>17</v>
      </c>
      <c r="F539" s="815" t="str">
        <f t="shared" si="131"/>
        <v>-</v>
      </c>
      <c r="G539" s="815" t="str">
        <f t="shared" si="132"/>
        <v>-</v>
      </c>
      <c r="H539" s="223"/>
      <c r="Z539" s="10" t="s">
        <v>12</v>
      </c>
    </row>
    <row r="540" spans="1:26" ht="14.25" x14ac:dyDescent="0.2">
      <c r="Z540" s="10" t="s">
        <v>12</v>
      </c>
    </row>
    <row r="541" spans="1:26" ht="14.25" x14ac:dyDescent="0.2">
      <c r="A541" s="840" t="s">
        <v>1586</v>
      </c>
      <c r="B541" s="10" t="s">
        <v>12</v>
      </c>
      <c r="C541" s="10" t="s">
        <v>12</v>
      </c>
      <c r="D541" s="10" t="s">
        <v>12</v>
      </c>
      <c r="E541" s="10" t="s">
        <v>12</v>
      </c>
      <c r="F541" s="10" t="s">
        <v>12</v>
      </c>
      <c r="G541" s="10" t="s">
        <v>12</v>
      </c>
      <c r="H541" s="10" t="s">
        <v>12</v>
      </c>
      <c r="I541" s="10" t="s">
        <v>12</v>
      </c>
      <c r="J541" s="10" t="s">
        <v>12</v>
      </c>
      <c r="K541" s="10" t="s">
        <v>12</v>
      </c>
      <c r="L541" s="10" t="s">
        <v>12</v>
      </c>
      <c r="M541" s="10" t="s">
        <v>12</v>
      </c>
      <c r="N541" s="10" t="s">
        <v>12</v>
      </c>
      <c r="O541" s="10" t="s">
        <v>12</v>
      </c>
      <c r="P541" s="10" t="s">
        <v>12</v>
      </c>
      <c r="Q541" s="10" t="s">
        <v>12</v>
      </c>
      <c r="R541" s="10" t="s">
        <v>12</v>
      </c>
      <c r="S541" s="10" t="s">
        <v>12</v>
      </c>
      <c r="T541" s="10" t="s">
        <v>12</v>
      </c>
      <c r="U541" s="10" t="s">
        <v>12</v>
      </c>
      <c r="V541" s="10" t="s">
        <v>12</v>
      </c>
      <c r="W541" s="10" t="s">
        <v>12</v>
      </c>
      <c r="X541" s="10"/>
      <c r="Y541" s="10"/>
      <c r="Z541" s="10" t="s">
        <v>12</v>
      </c>
    </row>
    <row r="542" spans="1:26" ht="14.25" x14ac:dyDescent="0.2">
      <c r="Z542" s="10" t="s">
        <v>12</v>
      </c>
    </row>
    <row r="543" spans="1:26" ht="51" x14ac:dyDescent="0.2">
      <c r="A543" s="472" t="s">
        <v>68</v>
      </c>
      <c r="B543" s="428"/>
      <c r="C543" s="8"/>
      <c r="D543" s="8"/>
      <c r="E543" s="226" t="s">
        <v>1088</v>
      </c>
      <c r="F543" s="226" t="s">
        <v>884</v>
      </c>
      <c r="G543" s="226" t="s">
        <v>885</v>
      </c>
      <c r="Z543" s="10" t="s">
        <v>12</v>
      </c>
    </row>
    <row r="544" spans="1:26" ht="14.25" x14ac:dyDescent="0.2">
      <c r="A544" s="406"/>
      <c r="B544" s="41">
        <f>1+B522</f>
        <v>93</v>
      </c>
      <c r="C544" s="19"/>
      <c r="D544" s="19"/>
      <c r="E544" s="19">
        <v>3</v>
      </c>
      <c r="F544" s="19" t="s">
        <v>1101</v>
      </c>
      <c r="G544" s="19">
        <v>4</v>
      </c>
      <c r="Z544" s="10" t="s">
        <v>12</v>
      </c>
    </row>
    <row r="545" spans="1:26" ht="14.25" x14ac:dyDescent="0.2">
      <c r="A545" s="467" t="s">
        <v>1099</v>
      </c>
      <c r="B545" s="134">
        <v>1</v>
      </c>
      <c r="C545" s="473"/>
      <c r="D545" s="474"/>
      <c r="E545" s="191">
        <f>SUM(E546:E551)</f>
        <v>0</v>
      </c>
      <c r="F545" s="191">
        <f>SUM(F546:F551)</f>
        <v>0</v>
      </c>
      <c r="G545" s="191">
        <f>SUM(G546:G551)</f>
        <v>0</v>
      </c>
      <c r="Z545" s="10" t="s">
        <v>12</v>
      </c>
    </row>
    <row r="546" spans="1:26" ht="14.25" x14ac:dyDescent="0.2">
      <c r="A546" s="471" t="s">
        <v>55</v>
      </c>
      <c r="B546" s="134">
        <v>2</v>
      </c>
      <c r="C546" s="475"/>
      <c r="D546" s="476"/>
      <c r="E546" s="395">
        <f t="shared" ref="E546:E551" si="133">IF(G546=SUM(G557),SUM(F557)-SUM(G557),SUM(F568)-SUM(G568))</f>
        <v>0</v>
      </c>
      <c r="F546" s="395">
        <f t="shared" ref="F546:F551" si="134">SUM(E546,G546)</f>
        <v>0</v>
      </c>
      <c r="G546" s="395">
        <f t="shared" ref="G546:G551" si="135">MAX(G557,G568)</f>
        <v>0</v>
      </c>
      <c r="Z546" s="10" t="s">
        <v>12</v>
      </c>
    </row>
    <row r="547" spans="1:26" ht="14.25" x14ac:dyDescent="0.2">
      <c r="A547" s="471" t="s">
        <v>892</v>
      </c>
      <c r="B547" s="134">
        <v>3</v>
      </c>
      <c r="C547" s="475"/>
      <c r="D547" s="476"/>
      <c r="E547" s="268">
        <f t="shared" si="133"/>
        <v>0</v>
      </c>
      <c r="F547" s="268">
        <f t="shared" si="134"/>
        <v>0</v>
      </c>
      <c r="G547" s="268">
        <f t="shared" si="135"/>
        <v>0</v>
      </c>
      <c r="Z547" s="10" t="s">
        <v>12</v>
      </c>
    </row>
    <row r="548" spans="1:26" ht="14.25" x14ac:dyDescent="0.2">
      <c r="A548" s="1644" t="s">
        <v>59</v>
      </c>
      <c r="B548" s="134">
        <v>4</v>
      </c>
      <c r="C548" s="475"/>
      <c r="D548" s="476"/>
      <c r="E548" s="268">
        <f t="shared" si="133"/>
        <v>0</v>
      </c>
      <c r="F548" s="268">
        <f t="shared" si="134"/>
        <v>0</v>
      </c>
      <c r="G548" s="268">
        <f t="shared" si="135"/>
        <v>0</v>
      </c>
      <c r="Z548" s="10" t="s">
        <v>12</v>
      </c>
    </row>
    <row r="549" spans="1:26" ht="14.25" x14ac:dyDescent="0.2">
      <c r="A549" s="1644" t="s">
        <v>58</v>
      </c>
      <c r="B549" s="134">
        <v>5</v>
      </c>
      <c r="C549" s="475"/>
      <c r="D549" s="476"/>
      <c r="E549" s="268">
        <f t="shared" si="133"/>
        <v>0</v>
      </c>
      <c r="F549" s="268">
        <f t="shared" si="134"/>
        <v>0</v>
      </c>
      <c r="G549" s="268">
        <f t="shared" si="135"/>
        <v>0</v>
      </c>
      <c r="Z549" s="10" t="s">
        <v>12</v>
      </c>
    </row>
    <row r="550" spans="1:26" ht="14.25" x14ac:dyDescent="0.2">
      <c r="A550" s="471" t="s">
        <v>65</v>
      </c>
      <c r="B550" s="134">
        <v>6</v>
      </c>
      <c r="C550" s="475"/>
      <c r="D550" s="476"/>
      <c r="E550" s="268">
        <f t="shared" si="133"/>
        <v>0</v>
      </c>
      <c r="F550" s="268">
        <f t="shared" si="134"/>
        <v>0</v>
      </c>
      <c r="G550" s="268">
        <f t="shared" si="135"/>
        <v>0</v>
      </c>
      <c r="Z550" s="10" t="s">
        <v>12</v>
      </c>
    </row>
    <row r="551" spans="1:26" ht="14.25" x14ac:dyDescent="0.2">
      <c r="A551" s="1697" t="s">
        <v>66</v>
      </c>
      <c r="B551" s="127">
        <v>7</v>
      </c>
      <c r="C551" s="477"/>
      <c r="D551" s="478"/>
      <c r="E551" s="426">
        <f t="shared" si="133"/>
        <v>0</v>
      </c>
      <c r="F551" s="426">
        <f t="shared" si="134"/>
        <v>0</v>
      </c>
      <c r="G551" s="426">
        <f t="shared" si="135"/>
        <v>0</v>
      </c>
      <c r="Z551" s="10" t="s">
        <v>12</v>
      </c>
    </row>
    <row r="552" spans="1:26" ht="14.25" x14ac:dyDescent="0.2">
      <c r="Z552" s="10" t="s">
        <v>12</v>
      </c>
    </row>
    <row r="553" spans="1:26" ht="14.25" x14ac:dyDescent="0.2">
      <c r="A553" s="456"/>
      <c r="B553" s="428"/>
      <c r="C553" s="462" t="s">
        <v>1094</v>
      </c>
      <c r="D553" s="8"/>
      <c r="E553" s="8"/>
      <c r="F553" s="463" t="s">
        <v>1634</v>
      </c>
      <c r="G553" s="464"/>
      <c r="Z553" s="10" t="s">
        <v>12</v>
      </c>
    </row>
    <row r="554" spans="1:26" ht="63.75" x14ac:dyDescent="0.2">
      <c r="A554" s="465" t="s">
        <v>1102</v>
      </c>
      <c r="B554" s="466"/>
      <c r="C554" s="226" t="s">
        <v>1095</v>
      </c>
      <c r="D554" s="226" t="s">
        <v>1096</v>
      </c>
      <c r="E554" s="226" t="s">
        <v>1088</v>
      </c>
      <c r="F554" s="226" t="s">
        <v>884</v>
      </c>
      <c r="G554" s="226" t="s">
        <v>885</v>
      </c>
      <c r="Z554" s="10" t="s">
        <v>12</v>
      </c>
    </row>
    <row r="555" spans="1:26" ht="14.25" x14ac:dyDescent="0.2">
      <c r="A555" s="406"/>
      <c r="B555" s="41">
        <f>1+B544</f>
        <v>94</v>
      </c>
      <c r="C555" s="19">
        <v>1</v>
      </c>
      <c r="D555" s="19">
        <v>2</v>
      </c>
      <c r="E555" s="19">
        <v>3</v>
      </c>
      <c r="F555" s="35" t="s">
        <v>1097</v>
      </c>
      <c r="G555" s="35" t="s">
        <v>1098</v>
      </c>
      <c r="Z555" s="10" t="s">
        <v>12</v>
      </c>
    </row>
    <row r="556" spans="1:26" ht="14.25" x14ac:dyDescent="0.2">
      <c r="A556" s="467" t="s">
        <v>1099</v>
      </c>
      <c r="B556" s="134">
        <v>1</v>
      </c>
      <c r="C556" s="468"/>
      <c r="D556" s="469"/>
      <c r="E556" s="191" t="str">
        <f>IF(OR(F556&lt;&gt;"-",G556&lt;&gt;"-"),SUM(F556)-SUM(G556),"-")</f>
        <v>-</v>
      </c>
      <c r="F556" s="191" t="str">
        <f>IF(COUNTIF(F557:F562,"-")&lt;COUNTA(F557:F562),SUM(F557:F562),"-")</f>
        <v>-</v>
      </c>
      <c r="G556" s="191" t="str">
        <f>IF(COUNTIF(G557:G562,"-")&lt;COUNTA(G557:G562),SUM(G557:G562),"-")</f>
        <v>-</v>
      </c>
      <c r="Z556" s="10" t="s">
        <v>12</v>
      </c>
    </row>
    <row r="557" spans="1:26" ht="14.25" x14ac:dyDescent="0.2">
      <c r="A557" s="471" t="s">
        <v>55</v>
      </c>
      <c r="B557" s="134">
        <v>2</v>
      </c>
      <c r="C557" s="392" t="s">
        <v>17</v>
      </c>
      <c r="D557" s="94" t="s">
        <v>17</v>
      </c>
      <c r="E557" s="94" t="s">
        <v>17</v>
      </c>
      <c r="F557" s="395" t="str">
        <f t="shared" ref="F557:F562" si="136">IF(OR(C557&lt;&gt;"-",D557&lt;&gt;"-"),MAX(0,SUM(C557)-SUM(D557)),"-")</f>
        <v>-</v>
      </c>
      <c r="G557" s="395" t="str">
        <f t="shared" ref="G557:G562" si="137">IF(OR(C557&lt;&gt;"-",D557&lt;&gt;"-",E557&lt;&gt;"-"),MAX(0,SUM(C557)-SUM(D557)-SUM(E557)),"-")</f>
        <v>-</v>
      </c>
      <c r="Z557" s="10" t="s">
        <v>12</v>
      </c>
    </row>
    <row r="558" spans="1:26" ht="14.25" x14ac:dyDescent="0.2">
      <c r="A558" s="471" t="s">
        <v>892</v>
      </c>
      <c r="B558" s="134">
        <v>3</v>
      </c>
      <c r="C558" s="84" t="s">
        <v>17</v>
      </c>
      <c r="D558" s="84" t="s">
        <v>17</v>
      </c>
      <c r="E558" s="84" t="s">
        <v>17</v>
      </c>
      <c r="F558" s="268" t="str">
        <f t="shared" si="136"/>
        <v>-</v>
      </c>
      <c r="G558" s="268" t="str">
        <f t="shared" si="137"/>
        <v>-</v>
      </c>
      <c r="Z558" s="10" t="s">
        <v>12</v>
      </c>
    </row>
    <row r="559" spans="1:26" ht="14.25" x14ac:dyDescent="0.2">
      <c r="A559" s="1644" t="s">
        <v>59</v>
      </c>
      <c r="B559" s="134">
        <v>4</v>
      </c>
      <c r="C559" s="84" t="s">
        <v>17</v>
      </c>
      <c r="D559" s="84" t="s">
        <v>17</v>
      </c>
      <c r="E559" s="84" t="s">
        <v>17</v>
      </c>
      <c r="F559" s="268" t="str">
        <f t="shared" si="136"/>
        <v>-</v>
      </c>
      <c r="G559" s="268" t="str">
        <f t="shared" si="137"/>
        <v>-</v>
      </c>
      <c r="Z559" s="10" t="s">
        <v>12</v>
      </c>
    </row>
    <row r="560" spans="1:26" ht="14.25" x14ac:dyDescent="0.2">
      <c r="A560" s="1644" t="s">
        <v>58</v>
      </c>
      <c r="B560" s="134">
        <v>5</v>
      </c>
      <c r="C560" s="84" t="s">
        <v>17</v>
      </c>
      <c r="D560" s="84" t="s">
        <v>17</v>
      </c>
      <c r="E560" s="84" t="s">
        <v>17</v>
      </c>
      <c r="F560" s="268" t="str">
        <f t="shared" si="136"/>
        <v>-</v>
      </c>
      <c r="G560" s="268" t="str">
        <f t="shared" si="137"/>
        <v>-</v>
      </c>
      <c r="Z560" s="10" t="s">
        <v>12</v>
      </c>
    </row>
    <row r="561" spans="1:26" ht="14.25" x14ac:dyDescent="0.2">
      <c r="A561" s="471" t="s">
        <v>65</v>
      </c>
      <c r="B561" s="134">
        <v>6</v>
      </c>
      <c r="C561" s="84" t="s">
        <v>17</v>
      </c>
      <c r="D561" s="84" t="s">
        <v>17</v>
      </c>
      <c r="E561" s="84" t="s">
        <v>17</v>
      </c>
      <c r="F561" s="268" t="str">
        <f t="shared" si="136"/>
        <v>-</v>
      </c>
      <c r="G561" s="268" t="str">
        <f t="shared" si="137"/>
        <v>-</v>
      </c>
      <c r="Z561" s="10" t="s">
        <v>12</v>
      </c>
    </row>
    <row r="562" spans="1:26" ht="14.25" x14ac:dyDescent="0.2">
      <c r="A562" s="1697" t="s">
        <v>66</v>
      </c>
      <c r="B562" s="127">
        <v>7</v>
      </c>
      <c r="C562" s="86" t="s">
        <v>17</v>
      </c>
      <c r="D562" s="86" t="s">
        <v>17</v>
      </c>
      <c r="E562" s="86" t="s">
        <v>17</v>
      </c>
      <c r="F562" s="426" t="str">
        <f t="shared" si="136"/>
        <v>-</v>
      </c>
      <c r="G562" s="426" t="str">
        <f t="shared" si="137"/>
        <v>-</v>
      </c>
      <c r="Z562" s="10" t="s">
        <v>12</v>
      </c>
    </row>
    <row r="563" spans="1:26" ht="14.25" x14ac:dyDescent="0.2">
      <c r="Z563" s="10" t="s">
        <v>12</v>
      </c>
    </row>
    <row r="564" spans="1:26" ht="14.25" x14ac:dyDescent="0.2">
      <c r="A564" s="456"/>
      <c r="B564" s="428"/>
      <c r="C564" s="462" t="s">
        <v>1094</v>
      </c>
      <c r="D564" s="8"/>
      <c r="E564" s="8"/>
      <c r="F564" s="463" t="s">
        <v>1634</v>
      </c>
      <c r="G564" s="464"/>
      <c r="Z564" s="10" t="s">
        <v>12</v>
      </c>
    </row>
    <row r="565" spans="1:26" ht="63.75" x14ac:dyDescent="0.2">
      <c r="A565" s="465" t="s">
        <v>1103</v>
      </c>
      <c r="B565" s="466"/>
      <c r="C565" s="1058" t="s">
        <v>1095</v>
      </c>
      <c r="D565" s="1058" t="s">
        <v>1096</v>
      </c>
      <c r="E565" s="1058" t="s">
        <v>1088</v>
      </c>
      <c r="F565" s="1058" t="s">
        <v>884</v>
      </c>
      <c r="G565" s="1058" t="s">
        <v>885</v>
      </c>
      <c r="Z565" s="10" t="s">
        <v>12</v>
      </c>
    </row>
    <row r="566" spans="1:26" ht="14.25" x14ac:dyDescent="0.2">
      <c r="A566" s="406"/>
      <c r="B566" s="41">
        <f>1+B555</f>
        <v>95</v>
      </c>
      <c r="C566" s="19">
        <v>1</v>
      </c>
      <c r="D566" s="19">
        <v>2</v>
      </c>
      <c r="E566" s="19">
        <v>3</v>
      </c>
      <c r="F566" s="35" t="s">
        <v>1097</v>
      </c>
      <c r="G566" s="35" t="s">
        <v>1098</v>
      </c>
      <c r="Z566" s="10" t="s">
        <v>12</v>
      </c>
    </row>
    <row r="567" spans="1:26" ht="14.25" x14ac:dyDescent="0.2">
      <c r="A567" s="467" t="s">
        <v>1099</v>
      </c>
      <c r="B567" s="134">
        <v>1</v>
      </c>
      <c r="C567" s="468"/>
      <c r="D567" s="469"/>
      <c r="E567" s="191" t="str">
        <f>IF(OR(F567&lt;&gt;"-",G567&lt;&gt;"-"),SUM(F567)-SUM(G567),"-")</f>
        <v>-</v>
      </c>
      <c r="F567" s="191" t="str">
        <f>IF(COUNTIF(F568:F573,"-")&lt;COUNTA(F568:F573),SUM(F568:F573),"-")</f>
        <v>-</v>
      </c>
      <c r="G567" s="191" t="str">
        <f>IF(COUNTIF(G568:G573,"-")&lt;COUNTA(G568:G573),SUM(G568:G573),"-")</f>
        <v>-</v>
      </c>
      <c r="Z567" s="10" t="s">
        <v>12</v>
      </c>
    </row>
    <row r="568" spans="1:26" ht="14.25" x14ac:dyDescent="0.2">
      <c r="A568" s="471" t="s">
        <v>55</v>
      </c>
      <c r="B568" s="134">
        <v>2</v>
      </c>
      <c r="C568" s="392" t="s">
        <v>17</v>
      </c>
      <c r="D568" s="94" t="s">
        <v>17</v>
      </c>
      <c r="E568" s="94" t="s">
        <v>17</v>
      </c>
      <c r="F568" s="395" t="str">
        <f t="shared" ref="F568:F573" si="138">IF(OR(C568&lt;&gt;"-",D568&lt;&gt;"-"),MAX(0,SUM(C568)-SUM(D568)),"-")</f>
        <v>-</v>
      </c>
      <c r="G568" s="395" t="str">
        <f t="shared" ref="G568:G573" si="139">IF(OR(C568&lt;&gt;"-",D568&lt;&gt;"-",E568&lt;&gt;"-"),MAX(0,SUM(C568)-SUM(D568)-SUM(E568)),"-")</f>
        <v>-</v>
      </c>
      <c r="Z568" s="10" t="s">
        <v>12</v>
      </c>
    </row>
    <row r="569" spans="1:26" ht="14.25" x14ac:dyDescent="0.2">
      <c r="A569" s="471" t="s">
        <v>892</v>
      </c>
      <c r="B569" s="134">
        <v>3</v>
      </c>
      <c r="C569" s="84" t="s">
        <v>17</v>
      </c>
      <c r="D569" s="84" t="s">
        <v>17</v>
      </c>
      <c r="E569" s="84" t="s">
        <v>17</v>
      </c>
      <c r="F569" s="268" t="str">
        <f t="shared" si="138"/>
        <v>-</v>
      </c>
      <c r="G569" s="268" t="str">
        <f t="shared" si="139"/>
        <v>-</v>
      </c>
      <c r="Z569" s="10" t="s">
        <v>12</v>
      </c>
    </row>
    <row r="570" spans="1:26" ht="14.25" x14ac:dyDescent="0.2">
      <c r="A570" s="1644" t="s">
        <v>59</v>
      </c>
      <c r="B570" s="134">
        <v>4</v>
      </c>
      <c r="C570" s="84" t="s">
        <v>17</v>
      </c>
      <c r="D570" s="84" t="s">
        <v>17</v>
      </c>
      <c r="E570" s="84" t="s">
        <v>17</v>
      </c>
      <c r="F570" s="268" t="str">
        <f t="shared" si="138"/>
        <v>-</v>
      </c>
      <c r="G570" s="268" t="str">
        <f t="shared" si="139"/>
        <v>-</v>
      </c>
      <c r="Z570" s="10" t="s">
        <v>12</v>
      </c>
    </row>
    <row r="571" spans="1:26" ht="14.25" x14ac:dyDescent="0.2">
      <c r="A571" s="1644" t="s">
        <v>58</v>
      </c>
      <c r="B571" s="134">
        <v>5</v>
      </c>
      <c r="C571" s="84" t="s">
        <v>17</v>
      </c>
      <c r="D571" s="84" t="s">
        <v>17</v>
      </c>
      <c r="E571" s="84" t="s">
        <v>17</v>
      </c>
      <c r="F571" s="268" t="str">
        <f t="shared" si="138"/>
        <v>-</v>
      </c>
      <c r="G571" s="268" t="str">
        <f t="shared" si="139"/>
        <v>-</v>
      </c>
      <c r="Z571" s="10" t="s">
        <v>12</v>
      </c>
    </row>
    <row r="572" spans="1:26" ht="14.25" x14ac:dyDescent="0.2">
      <c r="A572" s="471" t="s">
        <v>65</v>
      </c>
      <c r="B572" s="134">
        <v>6</v>
      </c>
      <c r="C572" s="84" t="s">
        <v>17</v>
      </c>
      <c r="D572" s="84" t="s">
        <v>17</v>
      </c>
      <c r="E572" s="84" t="s">
        <v>17</v>
      </c>
      <c r="F572" s="268" t="str">
        <f t="shared" si="138"/>
        <v>-</v>
      </c>
      <c r="G572" s="268" t="str">
        <f t="shared" si="139"/>
        <v>-</v>
      </c>
      <c r="Z572" s="10" t="s">
        <v>12</v>
      </c>
    </row>
    <row r="573" spans="1:26" ht="14.25" x14ac:dyDescent="0.2">
      <c r="A573" s="1697" t="s">
        <v>66</v>
      </c>
      <c r="B573" s="127">
        <v>7</v>
      </c>
      <c r="C573" s="86" t="s">
        <v>17</v>
      </c>
      <c r="D573" s="86" t="s">
        <v>17</v>
      </c>
      <c r="E573" s="86" t="s">
        <v>17</v>
      </c>
      <c r="F573" s="426" t="str">
        <f t="shared" si="138"/>
        <v>-</v>
      </c>
      <c r="G573" s="426" t="str">
        <f t="shared" si="139"/>
        <v>-</v>
      </c>
      <c r="Z573" s="10" t="s">
        <v>12</v>
      </c>
    </row>
    <row r="574" spans="1:26" ht="14.25" x14ac:dyDescent="0.2">
      <c r="Z574" s="10" t="s">
        <v>12</v>
      </c>
    </row>
    <row r="575" spans="1:26" ht="14.25" x14ac:dyDescent="0.2">
      <c r="A575" s="840" t="s">
        <v>1587</v>
      </c>
      <c r="B575" s="10" t="s">
        <v>12</v>
      </c>
      <c r="C575" s="10" t="s">
        <v>12</v>
      </c>
      <c r="D575" s="10" t="s">
        <v>12</v>
      </c>
      <c r="E575" s="10" t="s">
        <v>12</v>
      </c>
      <c r="F575" s="10" t="s">
        <v>12</v>
      </c>
      <c r="G575" s="10" t="s">
        <v>12</v>
      </c>
      <c r="H575" s="10" t="s">
        <v>12</v>
      </c>
      <c r="I575" s="10" t="s">
        <v>12</v>
      </c>
      <c r="J575" s="10" t="s">
        <v>12</v>
      </c>
      <c r="K575" s="10" t="s">
        <v>12</v>
      </c>
      <c r="L575" s="10" t="s">
        <v>12</v>
      </c>
      <c r="M575" s="10" t="s">
        <v>12</v>
      </c>
      <c r="N575" s="10" t="s">
        <v>12</v>
      </c>
      <c r="O575" s="10" t="s">
        <v>12</v>
      </c>
      <c r="P575" s="10" t="s">
        <v>12</v>
      </c>
      <c r="Q575" s="10" t="s">
        <v>12</v>
      </c>
      <c r="R575" s="10" t="s">
        <v>12</v>
      </c>
      <c r="S575" s="10" t="s">
        <v>12</v>
      </c>
      <c r="T575" s="10" t="s">
        <v>12</v>
      </c>
      <c r="U575" s="10" t="s">
        <v>12</v>
      </c>
      <c r="V575" s="10" t="s">
        <v>12</v>
      </c>
      <c r="W575" s="10" t="s">
        <v>12</v>
      </c>
      <c r="X575" s="10"/>
      <c r="Y575" s="10"/>
      <c r="Z575" s="10" t="s">
        <v>12</v>
      </c>
    </row>
    <row r="576" spans="1:26" ht="14.25" x14ac:dyDescent="0.2">
      <c r="Z576" s="10" t="s">
        <v>12</v>
      </c>
    </row>
    <row r="577" spans="1:26" ht="63.75" x14ac:dyDescent="0.2">
      <c r="A577" s="456"/>
      <c r="B577" s="428"/>
      <c r="C577" s="462" t="s">
        <v>1094</v>
      </c>
      <c r="D577" s="8"/>
      <c r="E577" s="8"/>
      <c r="F577" s="463" t="s">
        <v>1634</v>
      </c>
      <c r="G577" s="464"/>
      <c r="H577" s="766" t="s">
        <v>1565</v>
      </c>
      <c r="I577" s="631"/>
      <c r="Z577" s="10" t="s">
        <v>12</v>
      </c>
    </row>
    <row r="578" spans="1:26" ht="63.75" x14ac:dyDescent="0.2">
      <c r="A578" s="431" t="s">
        <v>1104</v>
      </c>
      <c r="B578" s="466"/>
      <c r="C578" s="1058" t="s">
        <v>1095</v>
      </c>
      <c r="D578" s="1058" t="s">
        <v>1096</v>
      </c>
      <c r="E578" s="1058" t="s">
        <v>1088</v>
      </c>
      <c r="F578" s="1058" t="s">
        <v>884</v>
      </c>
      <c r="G578" s="1058" t="s">
        <v>885</v>
      </c>
      <c r="H578" s="1061" t="s">
        <v>1473</v>
      </c>
      <c r="I578" s="1061" t="s">
        <v>1559</v>
      </c>
      <c r="Z578" s="10" t="s">
        <v>12</v>
      </c>
    </row>
    <row r="579" spans="1:26" ht="14.25" x14ac:dyDescent="0.2">
      <c r="A579" s="406"/>
      <c r="B579" s="41">
        <f>1+B566</f>
        <v>96</v>
      </c>
      <c r="C579" s="19">
        <v>1</v>
      </c>
      <c r="D579" s="19">
        <v>2</v>
      </c>
      <c r="E579" s="19">
        <v>3</v>
      </c>
      <c r="F579" s="35" t="s">
        <v>1097</v>
      </c>
      <c r="G579" s="35" t="s">
        <v>1098</v>
      </c>
      <c r="H579" s="19">
        <v>6</v>
      </c>
      <c r="I579" s="19">
        <v>7</v>
      </c>
      <c r="Z579" s="10" t="s">
        <v>12</v>
      </c>
    </row>
    <row r="580" spans="1:26" ht="14.25" x14ac:dyDescent="0.2">
      <c r="A580" s="479" t="s">
        <v>1099</v>
      </c>
      <c r="B580" s="134">
        <v>1</v>
      </c>
      <c r="C580" s="468"/>
      <c r="D580" s="469"/>
      <c r="E580" s="191" t="str">
        <f>IF(OR(F580&lt;&gt;"-",G580&lt;&gt;"-"),SUM(F580)-SUM(G580),"-")</f>
        <v>-</v>
      </c>
      <c r="F580" s="191" t="str">
        <f>IF(COUNTIF(F581:F586,"-")&lt;COUNTA(F581:F586),SUM(F581:F586),"-")</f>
        <v>-</v>
      </c>
      <c r="G580" s="191" t="str">
        <f>IF(COUNTIF(G581:G586,"-")&lt;COUNTA(G581:G586),SUM(G581:G586),"-")</f>
        <v>-</v>
      </c>
      <c r="H580" s="828">
        <f>SUM(H581:H586)</f>
        <v>0</v>
      </c>
      <c r="I580" s="828">
        <f>SUM(I581:I586)</f>
        <v>0</v>
      </c>
      <c r="Z580" s="10" t="s">
        <v>12</v>
      </c>
    </row>
    <row r="581" spans="1:26" ht="14.25" x14ac:dyDescent="0.2">
      <c r="A581" s="471" t="s">
        <v>55</v>
      </c>
      <c r="B581" s="134">
        <v>2</v>
      </c>
      <c r="C581" s="392" t="s">
        <v>17</v>
      </c>
      <c r="D581" s="94" t="s">
        <v>17</v>
      </c>
      <c r="E581" s="94" t="s">
        <v>17</v>
      </c>
      <c r="F581" s="395" t="str">
        <f t="shared" ref="F581:F586" si="140">IF(OR(C581&lt;&gt;"-",D581&lt;&gt;"-"),MAX(0,SUM(C581)-SUM(D581)),"-")</f>
        <v>-</v>
      </c>
      <c r="G581" s="395" t="str">
        <f t="shared" ref="G581:G586" si="141">IF(OR(C581&lt;&gt;"-",D581&lt;&gt;"-",E581&lt;&gt;"-"),MAX(0,SUM(C581)-SUM(D581)-SUM(E581)),"-")</f>
        <v>-</v>
      </c>
      <c r="H581" s="94" t="s">
        <v>17</v>
      </c>
      <c r="I581" s="94" t="s">
        <v>17</v>
      </c>
      <c r="Z581" s="10" t="s">
        <v>12</v>
      </c>
    </row>
    <row r="582" spans="1:26" ht="14.25" x14ac:dyDescent="0.2">
      <c r="A582" s="471" t="s">
        <v>892</v>
      </c>
      <c r="B582" s="134">
        <v>3</v>
      </c>
      <c r="C582" s="84" t="s">
        <v>17</v>
      </c>
      <c r="D582" s="84" t="s">
        <v>17</v>
      </c>
      <c r="E582" s="84" t="s">
        <v>17</v>
      </c>
      <c r="F582" s="268" t="str">
        <f t="shared" si="140"/>
        <v>-</v>
      </c>
      <c r="G582" s="268" t="str">
        <f t="shared" si="141"/>
        <v>-</v>
      </c>
      <c r="H582" s="84" t="s">
        <v>17</v>
      </c>
      <c r="I582" s="84" t="s">
        <v>17</v>
      </c>
      <c r="Z582" s="10" t="s">
        <v>12</v>
      </c>
    </row>
    <row r="583" spans="1:26" ht="14.25" x14ac:dyDescent="0.2">
      <c r="A583" s="1644" t="s">
        <v>59</v>
      </c>
      <c r="B583" s="134">
        <v>4</v>
      </c>
      <c r="C583" s="84" t="s">
        <v>17</v>
      </c>
      <c r="D583" s="84" t="s">
        <v>17</v>
      </c>
      <c r="E583" s="84" t="s">
        <v>17</v>
      </c>
      <c r="F583" s="268" t="str">
        <f t="shared" si="140"/>
        <v>-</v>
      </c>
      <c r="G583" s="268" t="str">
        <f t="shared" si="141"/>
        <v>-</v>
      </c>
      <c r="H583" s="84" t="s">
        <v>17</v>
      </c>
      <c r="I583" s="84" t="s">
        <v>17</v>
      </c>
      <c r="Z583" s="10" t="s">
        <v>12</v>
      </c>
    </row>
    <row r="584" spans="1:26" ht="14.25" x14ac:dyDescent="0.2">
      <c r="A584" s="1644" t="s">
        <v>58</v>
      </c>
      <c r="B584" s="134">
        <v>5</v>
      </c>
      <c r="C584" s="84" t="s">
        <v>17</v>
      </c>
      <c r="D584" s="84" t="s">
        <v>17</v>
      </c>
      <c r="E584" s="84" t="s">
        <v>17</v>
      </c>
      <c r="F584" s="268" t="str">
        <f t="shared" si="140"/>
        <v>-</v>
      </c>
      <c r="G584" s="268" t="str">
        <f t="shared" si="141"/>
        <v>-</v>
      </c>
      <c r="H584" s="84" t="s">
        <v>17</v>
      </c>
      <c r="I584" s="84" t="s">
        <v>17</v>
      </c>
      <c r="Z584" s="10" t="s">
        <v>12</v>
      </c>
    </row>
    <row r="585" spans="1:26" ht="14.25" x14ac:dyDescent="0.2">
      <c r="A585" s="471" t="s">
        <v>65</v>
      </c>
      <c r="B585" s="134">
        <v>6</v>
      </c>
      <c r="C585" s="84" t="s">
        <v>17</v>
      </c>
      <c r="D585" s="84" t="s">
        <v>17</v>
      </c>
      <c r="E585" s="84" t="s">
        <v>17</v>
      </c>
      <c r="F585" s="268" t="str">
        <f t="shared" si="140"/>
        <v>-</v>
      </c>
      <c r="G585" s="268" t="str">
        <f t="shared" si="141"/>
        <v>-</v>
      </c>
      <c r="H585" s="84" t="s">
        <v>17</v>
      </c>
      <c r="I585" s="84" t="s">
        <v>17</v>
      </c>
      <c r="Z585" s="10" t="s">
        <v>12</v>
      </c>
    </row>
    <row r="586" spans="1:26" ht="14.25" x14ac:dyDescent="0.2">
      <c r="A586" s="1697" t="s">
        <v>66</v>
      </c>
      <c r="B586" s="127">
        <v>7</v>
      </c>
      <c r="C586" s="86" t="s">
        <v>17</v>
      </c>
      <c r="D586" s="86" t="s">
        <v>17</v>
      </c>
      <c r="E586" s="86" t="s">
        <v>17</v>
      </c>
      <c r="F586" s="426" t="str">
        <f t="shared" si="140"/>
        <v>-</v>
      </c>
      <c r="G586" s="426" t="str">
        <f t="shared" si="141"/>
        <v>-</v>
      </c>
      <c r="H586" s="86" t="s">
        <v>17</v>
      </c>
      <c r="I586" s="86" t="s">
        <v>17</v>
      </c>
      <c r="Z586" s="10" t="s">
        <v>12</v>
      </c>
    </row>
    <row r="587" spans="1:26" ht="14.25" x14ac:dyDescent="0.2">
      <c r="P587" s="480"/>
      <c r="Z587" s="10" t="s">
        <v>12</v>
      </c>
    </row>
    <row r="588" spans="1:26" ht="14.25" x14ac:dyDescent="0.2">
      <c r="A588" s="840" t="s">
        <v>1582</v>
      </c>
      <c r="B588" s="10" t="s">
        <v>12</v>
      </c>
      <c r="C588" s="10" t="s">
        <v>12</v>
      </c>
      <c r="D588" s="10" t="s">
        <v>12</v>
      </c>
      <c r="E588" s="10" t="s">
        <v>12</v>
      </c>
      <c r="F588" s="10" t="s">
        <v>12</v>
      </c>
      <c r="G588" s="10" t="s">
        <v>12</v>
      </c>
      <c r="H588" s="10" t="s">
        <v>12</v>
      </c>
      <c r="I588" s="10" t="s">
        <v>12</v>
      </c>
      <c r="J588" s="10" t="s">
        <v>12</v>
      </c>
      <c r="K588" s="10" t="s">
        <v>12</v>
      </c>
      <c r="L588" s="10" t="s">
        <v>12</v>
      </c>
      <c r="M588" s="10" t="s">
        <v>12</v>
      </c>
      <c r="N588" s="10" t="s">
        <v>12</v>
      </c>
      <c r="O588" s="10" t="s">
        <v>12</v>
      </c>
      <c r="P588" s="10" t="s">
        <v>12</v>
      </c>
      <c r="Q588" s="10" t="s">
        <v>12</v>
      </c>
      <c r="R588" s="10" t="s">
        <v>12</v>
      </c>
      <c r="S588" s="10" t="s">
        <v>12</v>
      </c>
      <c r="T588" s="10" t="s">
        <v>12</v>
      </c>
      <c r="U588" s="10" t="s">
        <v>12</v>
      </c>
      <c r="V588" s="10" t="s">
        <v>12</v>
      </c>
      <c r="W588" s="10" t="s">
        <v>12</v>
      </c>
      <c r="X588" s="10"/>
      <c r="Y588" s="10"/>
      <c r="Z588" s="10" t="s">
        <v>12</v>
      </c>
    </row>
    <row r="589" spans="1:26" ht="14.25" x14ac:dyDescent="0.2">
      <c r="Z589" s="10" t="s">
        <v>12</v>
      </c>
    </row>
    <row r="590" spans="1:26" s="2106" customFormat="1" ht="14.25" x14ac:dyDescent="0.2">
      <c r="Z590" s="10" t="s">
        <v>12</v>
      </c>
    </row>
    <row r="591" spans="1:26" ht="25.5" x14ac:dyDescent="0.2">
      <c r="A591" s="501" t="s">
        <v>1583</v>
      </c>
      <c r="B591" s="283"/>
      <c r="C591" s="1344" t="s">
        <v>1544</v>
      </c>
      <c r="D591" s="337" t="s">
        <v>2094</v>
      </c>
      <c r="E591" s="1059" t="s">
        <v>2110</v>
      </c>
      <c r="M591" s="1345" t="s">
        <v>1776</v>
      </c>
      <c r="Z591" s="10" t="s">
        <v>12</v>
      </c>
    </row>
    <row r="592" spans="1:26" ht="14.25" x14ac:dyDescent="0.2">
      <c r="A592" s="697"/>
      <c r="B592" s="41">
        <f>1+B579</f>
        <v>97</v>
      </c>
      <c r="C592" s="19">
        <v>1</v>
      </c>
      <c r="D592" s="19">
        <v>2</v>
      </c>
      <c r="E592" s="20">
        <v>3</v>
      </c>
      <c r="Z592" s="10" t="s">
        <v>12</v>
      </c>
    </row>
    <row r="593" spans="1:26" ht="14.25" x14ac:dyDescent="0.2">
      <c r="A593" s="541" t="s">
        <v>1111</v>
      </c>
      <c r="B593" s="134">
        <v>1</v>
      </c>
      <c r="C593" s="1346">
        <f>SQRT((1-$M$593)*SUMSQ(K616:K617)+$M$593*(C616-C617)^2)</f>
        <v>0</v>
      </c>
      <c r="D593" s="1346">
        <f>C603-C604</f>
        <v>0</v>
      </c>
      <c r="E593" s="828">
        <f>MAX(0,SUM(D593,C593))</f>
        <v>0</v>
      </c>
      <c r="M593" s="938">
        <v>0.75</v>
      </c>
      <c r="Z593" s="10" t="s">
        <v>12</v>
      </c>
    </row>
    <row r="594" spans="1:26" ht="14.25" x14ac:dyDescent="0.2">
      <c r="A594" s="484" t="s">
        <v>1112</v>
      </c>
      <c r="B594" s="127">
        <v>2</v>
      </c>
      <c r="C594" s="1346">
        <f>SQRT((1-$M$593)*SUMSQ(K625:K626)+$M$593*(C625-C626)^2)</f>
        <v>0</v>
      </c>
      <c r="D594" s="1346">
        <f>IF("-"=C619,0,C603-SUM(C619))</f>
        <v>0</v>
      </c>
      <c r="E594" s="1091">
        <f>MAX(0,SUM(D594,C594))</f>
        <v>0</v>
      </c>
      <c r="Z594" s="10" t="s">
        <v>12</v>
      </c>
    </row>
    <row r="595" spans="1:26" ht="14.25" x14ac:dyDescent="0.2">
      <c r="Z595" s="10" t="s">
        <v>12</v>
      </c>
    </row>
    <row r="596" spans="1:26" ht="14.25" x14ac:dyDescent="0.2">
      <c r="A596" s="501" t="s">
        <v>1557</v>
      </c>
      <c r="B596" s="283"/>
      <c r="C596" s="1349"/>
      <c r="D596" s="610" t="s">
        <v>2113</v>
      </c>
      <c r="E596" s="1349" t="s">
        <v>2114</v>
      </c>
      <c r="F596" s="1349" t="s">
        <v>2115</v>
      </c>
      <c r="G596" s="1349" t="s">
        <v>2116</v>
      </c>
      <c r="H596" s="1349" t="s">
        <v>2117</v>
      </c>
      <c r="I596" s="1349" t="s">
        <v>2118</v>
      </c>
      <c r="J596" s="1349" t="s">
        <v>869</v>
      </c>
      <c r="Z596" s="10" t="s">
        <v>12</v>
      </c>
    </row>
    <row r="597" spans="1:26" ht="14.25" x14ac:dyDescent="0.2">
      <c r="A597" s="697"/>
      <c r="B597" s="41">
        <f>1+B592</f>
        <v>98</v>
      </c>
      <c r="C597" s="19"/>
      <c r="D597" s="19">
        <v>2</v>
      </c>
      <c r="E597" s="19">
        <v>3</v>
      </c>
      <c r="F597" s="19">
        <v>4</v>
      </c>
      <c r="G597" s="19">
        <v>5</v>
      </c>
      <c r="H597" s="19">
        <v>6</v>
      </c>
      <c r="I597" s="19">
        <v>7</v>
      </c>
      <c r="J597" s="20">
        <v>8</v>
      </c>
      <c r="Z597" s="10" t="s">
        <v>12</v>
      </c>
    </row>
    <row r="598" spans="1:26" ht="14.25" x14ac:dyDescent="0.2">
      <c r="A598" s="1355" t="s">
        <v>1329</v>
      </c>
      <c r="B598" s="62">
        <v>1</v>
      </c>
      <c r="C598" s="163"/>
      <c r="D598" s="952" t="str">
        <f>IF(LEN('FT18.Participant'!C12),'FT18.Participant'!C12,"")</f>
        <v/>
      </c>
      <c r="E598" s="1352"/>
      <c r="F598" s="1352"/>
      <c r="G598" s="1352"/>
      <c r="H598" s="1352"/>
      <c r="I598" s="1352"/>
      <c r="J598" s="369" t="s">
        <v>1558</v>
      </c>
      <c r="Z598" s="10" t="s">
        <v>12</v>
      </c>
    </row>
    <row r="599" spans="1:26" ht="14.25" x14ac:dyDescent="0.2">
      <c r="A599" s="1624" t="s">
        <v>2321</v>
      </c>
      <c r="B599" s="238">
        <v>2</v>
      </c>
      <c r="C599" s="1353"/>
      <c r="D599" s="1350" t="s">
        <v>658</v>
      </c>
      <c r="E599" s="1351" t="s">
        <v>658</v>
      </c>
      <c r="F599" s="1351" t="s">
        <v>658</v>
      </c>
      <c r="G599" s="1351" t="s">
        <v>658</v>
      </c>
      <c r="H599" s="1351" t="s">
        <v>658</v>
      </c>
      <c r="I599" s="1351" t="s">
        <v>658</v>
      </c>
      <c r="J599" s="937">
        <f>1-SUM(D599:I599)</f>
        <v>1</v>
      </c>
      <c r="Z599" s="10" t="s">
        <v>12</v>
      </c>
    </row>
    <row r="600" spans="1:26" ht="14.25" x14ac:dyDescent="0.2">
      <c r="Z600" s="10" t="s">
        <v>12</v>
      </c>
    </row>
    <row r="601" spans="1:26" ht="14.25" x14ac:dyDescent="0.2">
      <c r="A601" s="501" t="s">
        <v>2057</v>
      </c>
      <c r="B601" s="283"/>
      <c r="C601" s="1341" t="s">
        <v>148</v>
      </c>
      <c r="D601" s="337" t="str">
        <f>""&amp;$D$598</f>
        <v/>
      </c>
      <c r="E601" s="337" t="str">
        <f>""&amp;$E$598</f>
        <v/>
      </c>
      <c r="F601" s="337" t="str">
        <f>""&amp;$F$598</f>
        <v/>
      </c>
      <c r="G601" s="337" t="str">
        <f>""&amp;$G$598</f>
        <v/>
      </c>
      <c r="H601" s="337" t="str">
        <f>""&amp;$H$598</f>
        <v/>
      </c>
      <c r="I601" s="337" t="str">
        <f>""&amp;$I$598</f>
        <v/>
      </c>
      <c r="J601" s="1342" t="s">
        <v>869</v>
      </c>
      <c r="K601" s="1354" t="s">
        <v>2109</v>
      </c>
      <c r="Z601" s="10" t="s">
        <v>12</v>
      </c>
    </row>
    <row r="602" spans="1:26" ht="14.25" x14ac:dyDescent="0.2">
      <c r="A602" s="697"/>
      <c r="B602" s="41">
        <f>1+B597</f>
        <v>99</v>
      </c>
      <c r="C602" s="19">
        <v>1</v>
      </c>
      <c r="D602" s="19">
        <v>2</v>
      </c>
      <c r="E602" s="19">
        <v>3</v>
      </c>
      <c r="F602" s="19">
        <v>4</v>
      </c>
      <c r="G602" s="19">
        <v>5</v>
      </c>
      <c r="H602" s="19">
        <v>6</v>
      </c>
      <c r="I602" s="19">
        <v>7</v>
      </c>
      <c r="J602" s="19">
        <v>8</v>
      </c>
      <c r="K602" s="20">
        <v>9</v>
      </c>
      <c r="Z602" s="10" t="s">
        <v>12</v>
      </c>
    </row>
    <row r="603" spans="1:26" ht="14.25" x14ac:dyDescent="0.2">
      <c r="A603" s="1618" t="s">
        <v>2095</v>
      </c>
      <c r="B603" s="134">
        <v>1</v>
      </c>
      <c r="C603" s="395">
        <f>C$660</f>
        <v>0</v>
      </c>
      <c r="D603" s="395">
        <f t="shared" ref="D603:J603" si="142">D$660</f>
        <v>0</v>
      </c>
      <c r="E603" s="395">
        <f t="shared" si="142"/>
        <v>0</v>
      </c>
      <c r="F603" s="395">
        <f t="shared" si="142"/>
        <v>0</v>
      </c>
      <c r="G603" s="395">
        <f t="shared" si="142"/>
        <v>0</v>
      </c>
      <c r="H603" s="395">
        <f t="shared" si="142"/>
        <v>0</v>
      </c>
      <c r="I603" s="395">
        <f t="shared" si="142"/>
        <v>0</v>
      </c>
      <c r="J603" s="395">
        <f t="shared" si="142"/>
        <v>0</v>
      </c>
      <c r="K603" s="26"/>
      <c r="Z603" s="10" t="s">
        <v>12</v>
      </c>
    </row>
    <row r="604" spans="1:26" ht="14.25" x14ac:dyDescent="0.2">
      <c r="A604" s="1618" t="s">
        <v>2096</v>
      </c>
      <c r="B604" s="134">
        <v>2</v>
      </c>
      <c r="C604" s="268">
        <f>C$694</f>
        <v>0</v>
      </c>
      <c r="D604" s="268">
        <f t="shared" ref="D604:J604" si="143">D$694</f>
        <v>0</v>
      </c>
      <c r="E604" s="268">
        <f t="shared" si="143"/>
        <v>0</v>
      </c>
      <c r="F604" s="268">
        <f t="shared" si="143"/>
        <v>0</v>
      </c>
      <c r="G604" s="268">
        <f t="shared" si="143"/>
        <v>0</v>
      </c>
      <c r="H604" s="268">
        <f t="shared" si="143"/>
        <v>0</v>
      </c>
      <c r="I604" s="268">
        <f t="shared" si="143"/>
        <v>0</v>
      </c>
      <c r="J604" s="268">
        <f t="shared" si="143"/>
        <v>0</v>
      </c>
      <c r="K604" s="26"/>
      <c r="Z604" s="10" t="s">
        <v>12</v>
      </c>
    </row>
    <row r="605" spans="1:26" ht="14.25" x14ac:dyDescent="0.2">
      <c r="A605" s="1619" t="s">
        <v>2097</v>
      </c>
      <c r="B605" s="134">
        <f>B604+1</f>
        <v>3</v>
      </c>
      <c r="C605" s="268">
        <f>C$728</f>
        <v>0</v>
      </c>
      <c r="D605" s="268">
        <f t="shared" ref="D605:J605" si="144">D$728</f>
        <v>0</v>
      </c>
      <c r="E605" s="268">
        <f t="shared" si="144"/>
        <v>0</v>
      </c>
      <c r="F605" s="268">
        <f t="shared" si="144"/>
        <v>0</v>
      </c>
      <c r="G605" s="268">
        <f t="shared" si="144"/>
        <v>0</v>
      </c>
      <c r="H605" s="268">
        <f t="shared" si="144"/>
        <v>0</v>
      </c>
      <c r="I605" s="268">
        <f t="shared" si="144"/>
        <v>0</v>
      </c>
      <c r="J605" s="268">
        <f t="shared" si="144"/>
        <v>0</v>
      </c>
      <c r="K605" s="26"/>
      <c r="Z605" s="10" t="s">
        <v>12</v>
      </c>
    </row>
    <row r="606" spans="1:26" ht="14.25" x14ac:dyDescent="0.2">
      <c r="A606" s="1619" t="s">
        <v>2098</v>
      </c>
      <c r="B606" s="134">
        <f>B605+1</f>
        <v>4</v>
      </c>
      <c r="C606" s="268">
        <f>C$762</f>
        <v>0</v>
      </c>
      <c r="D606" s="268">
        <f t="shared" ref="D606:J606" si="145">D$762</f>
        <v>0</v>
      </c>
      <c r="E606" s="268">
        <f t="shared" si="145"/>
        <v>0</v>
      </c>
      <c r="F606" s="268">
        <f t="shared" si="145"/>
        <v>0</v>
      </c>
      <c r="G606" s="268">
        <f t="shared" si="145"/>
        <v>0</v>
      </c>
      <c r="H606" s="268">
        <f t="shared" si="145"/>
        <v>0</v>
      </c>
      <c r="I606" s="268">
        <f t="shared" si="145"/>
        <v>0</v>
      </c>
      <c r="J606" s="268">
        <f t="shared" si="145"/>
        <v>0</v>
      </c>
      <c r="K606" s="26"/>
      <c r="Z606" s="10" t="s">
        <v>12</v>
      </c>
    </row>
    <row r="607" spans="1:26" ht="14.25" x14ac:dyDescent="0.2">
      <c r="A607" s="1619" t="s">
        <v>2099</v>
      </c>
      <c r="B607" s="134">
        <f>B606+1</f>
        <v>5</v>
      </c>
      <c r="C607" s="268">
        <f>C$796</f>
        <v>0</v>
      </c>
      <c r="D607" s="268">
        <f t="shared" ref="D607:J607" si="146">D$796</f>
        <v>0</v>
      </c>
      <c r="E607" s="268">
        <f t="shared" si="146"/>
        <v>0</v>
      </c>
      <c r="F607" s="268">
        <f t="shared" si="146"/>
        <v>0</v>
      </c>
      <c r="G607" s="268">
        <f t="shared" si="146"/>
        <v>0</v>
      </c>
      <c r="H607" s="268">
        <f t="shared" si="146"/>
        <v>0</v>
      </c>
      <c r="I607" s="268">
        <f t="shared" si="146"/>
        <v>0</v>
      </c>
      <c r="J607" s="268">
        <f t="shared" si="146"/>
        <v>0</v>
      </c>
      <c r="K607" s="26"/>
      <c r="Z607" s="10" t="s">
        <v>12</v>
      </c>
    </row>
    <row r="608" spans="1:26" ht="14.25" x14ac:dyDescent="0.2">
      <c r="A608" s="1620" t="s">
        <v>2100</v>
      </c>
      <c r="B608" s="134">
        <f>B607+1</f>
        <v>6</v>
      </c>
      <c r="C608" s="426">
        <f>C$830</f>
        <v>0</v>
      </c>
      <c r="D608" s="426">
        <f t="shared" ref="D608:J608" si="147">D$830</f>
        <v>0</v>
      </c>
      <c r="E608" s="426">
        <f t="shared" si="147"/>
        <v>0</v>
      </c>
      <c r="F608" s="426">
        <f t="shared" si="147"/>
        <v>0</v>
      </c>
      <c r="G608" s="426">
        <f t="shared" si="147"/>
        <v>0</v>
      </c>
      <c r="H608" s="426">
        <f t="shared" si="147"/>
        <v>0</v>
      </c>
      <c r="I608" s="426">
        <f t="shared" si="147"/>
        <v>0</v>
      </c>
      <c r="J608" s="426">
        <f t="shared" si="147"/>
        <v>0</v>
      </c>
      <c r="K608" s="26"/>
      <c r="Z608" s="10" t="s">
        <v>12</v>
      </c>
    </row>
    <row r="609" spans="1:26" ht="14.25" x14ac:dyDescent="0.2">
      <c r="A609" s="1621" t="s">
        <v>2111</v>
      </c>
      <c r="B609" s="134"/>
      <c r="C609" s="91"/>
      <c r="D609" s="201"/>
      <c r="E609" s="201"/>
      <c r="F609" s="201"/>
      <c r="G609" s="201"/>
      <c r="H609" s="201"/>
      <c r="I609" s="201"/>
      <c r="J609" s="26"/>
      <c r="K609" s="26"/>
      <c r="Z609" s="10" t="s">
        <v>12</v>
      </c>
    </row>
    <row r="610" spans="1:26" ht="14.25" x14ac:dyDescent="0.2">
      <c r="A610" s="1698" t="s">
        <v>2105</v>
      </c>
      <c r="B610" s="134">
        <f>B608+1</f>
        <v>7</v>
      </c>
      <c r="C610" s="395">
        <f t="shared" ref="C610:J610" si="148">C603-C605</f>
        <v>0</v>
      </c>
      <c r="D610" s="391">
        <f t="shared" si="148"/>
        <v>0</v>
      </c>
      <c r="E610" s="391">
        <f t="shared" si="148"/>
        <v>0</v>
      </c>
      <c r="F610" s="391">
        <f t="shared" si="148"/>
        <v>0</v>
      </c>
      <c r="G610" s="391">
        <f t="shared" si="148"/>
        <v>0</v>
      </c>
      <c r="H610" s="391">
        <f t="shared" si="148"/>
        <v>0</v>
      </c>
      <c r="I610" s="391">
        <f t="shared" si="148"/>
        <v>0</v>
      </c>
      <c r="J610" s="391">
        <f t="shared" si="148"/>
        <v>0</v>
      </c>
      <c r="K610" s="26"/>
      <c r="Z610" s="10" t="s">
        <v>12</v>
      </c>
    </row>
    <row r="611" spans="1:26" ht="14.25" x14ac:dyDescent="0.2">
      <c r="A611" s="1699" t="s">
        <v>2106</v>
      </c>
      <c r="B611" s="134">
        <f>B610+1</f>
        <v>8</v>
      </c>
      <c r="C611" s="426">
        <f t="shared" ref="C611:J611" si="149">C603-C606</f>
        <v>0</v>
      </c>
      <c r="D611" s="982">
        <f t="shared" si="149"/>
        <v>0</v>
      </c>
      <c r="E611" s="982">
        <f t="shared" si="149"/>
        <v>0</v>
      </c>
      <c r="F611" s="982">
        <f t="shared" si="149"/>
        <v>0</v>
      </c>
      <c r="G611" s="982">
        <f t="shared" si="149"/>
        <v>0</v>
      </c>
      <c r="H611" s="982">
        <f t="shared" si="149"/>
        <v>0</v>
      </c>
      <c r="I611" s="982">
        <f t="shared" si="149"/>
        <v>0</v>
      </c>
      <c r="J611" s="982">
        <f t="shared" si="149"/>
        <v>0</v>
      </c>
      <c r="K611" s="26"/>
      <c r="Z611" s="10" t="s">
        <v>12</v>
      </c>
    </row>
    <row r="612" spans="1:26" ht="15" x14ac:dyDescent="0.25">
      <c r="A612" s="1700" t="s">
        <v>2101</v>
      </c>
      <c r="B612" s="134">
        <f t="shared" ref="B612:B617" si="150">B611+1</f>
        <v>9</v>
      </c>
      <c r="C612" s="303"/>
      <c r="D612" s="1343">
        <f t="shared" ref="D612:J612" si="151">SIGN(D611-D610)</f>
        <v>0</v>
      </c>
      <c r="E612" s="1343">
        <f t="shared" si="151"/>
        <v>0</v>
      </c>
      <c r="F612" s="1343">
        <f t="shared" si="151"/>
        <v>0</v>
      </c>
      <c r="G612" s="1343">
        <f t="shared" si="151"/>
        <v>0</v>
      </c>
      <c r="H612" s="1343">
        <f t="shared" si="151"/>
        <v>0</v>
      </c>
      <c r="I612" s="1343">
        <f t="shared" si="151"/>
        <v>0</v>
      </c>
      <c r="J612" s="1343">
        <f t="shared" si="151"/>
        <v>0</v>
      </c>
      <c r="K612" s="26"/>
      <c r="Z612" s="10" t="s">
        <v>12</v>
      </c>
    </row>
    <row r="613" spans="1:26" ht="14.25" x14ac:dyDescent="0.2">
      <c r="A613" s="1698" t="s">
        <v>2107</v>
      </c>
      <c r="B613" s="134">
        <f t="shared" si="150"/>
        <v>10</v>
      </c>
      <c r="C613" s="395">
        <f t="shared" ref="C613:J613" si="152">C603-C607</f>
        <v>0</v>
      </c>
      <c r="D613" s="395">
        <f t="shared" si="152"/>
        <v>0</v>
      </c>
      <c r="E613" s="395">
        <f t="shared" si="152"/>
        <v>0</v>
      </c>
      <c r="F613" s="395">
        <f t="shared" si="152"/>
        <v>0</v>
      </c>
      <c r="G613" s="395">
        <f t="shared" si="152"/>
        <v>0</v>
      </c>
      <c r="H613" s="395">
        <f t="shared" si="152"/>
        <v>0</v>
      </c>
      <c r="I613" s="395">
        <f t="shared" si="152"/>
        <v>0</v>
      </c>
      <c r="J613" s="395">
        <f t="shared" si="152"/>
        <v>0</v>
      </c>
      <c r="K613" s="26"/>
      <c r="Z613" s="10" t="s">
        <v>12</v>
      </c>
    </row>
    <row r="614" spans="1:26" ht="14.25" x14ac:dyDescent="0.2">
      <c r="A614" s="747" t="s">
        <v>2108</v>
      </c>
      <c r="B614" s="134">
        <f t="shared" si="150"/>
        <v>11</v>
      </c>
      <c r="C614" s="268">
        <f t="shared" ref="C614:J614" si="153">C603-C608</f>
        <v>0</v>
      </c>
      <c r="D614" s="268">
        <f t="shared" si="153"/>
        <v>0</v>
      </c>
      <c r="E614" s="268">
        <f t="shared" si="153"/>
        <v>0</v>
      </c>
      <c r="F614" s="268">
        <f t="shared" si="153"/>
        <v>0</v>
      </c>
      <c r="G614" s="268">
        <f t="shared" si="153"/>
        <v>0</v>
      </c>
      <c r="H614" s="268">
        <f t="shared" si="153"/>
        <v>0</v>
      </c>
      <c r="I614" s="268">
        <f t="shared" si="153"/>
        <v>0</v>
      </c>
      <c r="J614" s="268">
        <f t="shared" si="153"/>
        <v>0</v>
      </c>
      <c r="K614" s="26"/>
      <c r="Z614" s="10" t="s">
        <v>12</v>
      </c>
    </row>
    <row r="615" spans="1:26" ht="14.25" x14ac:dyDescent="0.2">
      <c r="A615" s="747" t="s">
        <v>2102</v>
      </c>
      <c r="B615" s="134">
        <f t="shared" si="150"/>
        <v>12</v>
      </c>
      <c r="C615" s="268">
        <f>SUM(D615:J615)</f>
        <v>0</v>
      </c>
      <c r="D615" s="268">
        <f t="shared" ref="D615:J615" si="154">SQRT(MAX(0,D610,D611)^2+MAX(0,D613,D614)^2)</f>
        <v>0</v>
      </c>
      <c r="E615" s="268">
        <f t="shared" si="154"/>
        <v>0</v>
      </c>
      <c r="F615" s="268">
        <f t="shared" si="154"/>
        <v>0</v>
      </c>
      <c r="G615" s="268">
        <f t="shared" si="154"/>
        <v>0</v>
      </c>
      <c r="H615" s="268">
        <f t="shared" si="154"/>
        <v>0</v>
      </c>
      <c r="I615" s="268">
        <f t="shared" si="154"/>
        <v>0</v>
      </c>
      <c r="J615" s="268">
        <f t="shared" si="154"/>
        <v>0</v>
      </c>
      <c r="K615" s="26"/>
      <c r="Z615" s="10" t="s">
        <v>12</v>
      </c>
    </row>
    <row r="616" spans="1:26" ht="14.25" x14ac:dyDescent="0.2">
      <c r="A616" s="1701" t="s">
        <v>2103</v>
      </c>
      <c r="B616" s="134">
        <f t="shared" si="150"/>
        <v>13</v>
      </c>
      <c r="C616" s="195">
        <f>SUM(D616:J616)</f>
        <v>0</v>
      </c>
      <c r="D616" s="195">
        <f t="shared" ref="D616:J616" si="155">MAX(0,D612*D615)</f>
        <v>0</v>
      </c>
      <c r="E616" s="195">
        <f t="shared" si="155"/>
        <v>0</v>
      </c>
      <c r="F616" s="195">
        <f t="shared" si="155"/>
        <v>0</v>
      </c>
      <c r="G616" s="195">
        <f t="shared" si="155"/>
        <v>0</v>
      </c>
      <c r="H616" s="195">
        <f t="shared" si="155"/>
        <v>0</v>
      </c>
      <c r="I616" s="195">
        <f t="shared" si="155"/>
        <v>0</v>
      </c>
      <c r="J616" s="195">
        <f t="shared" si="155"/>
        <v>0</v>
      </c>
      <c r="K616" s="1347">
        <f>SQRT(SUMSQ(D616:J616))</f>
        <v>0</v>
      </c>
      <c r="Z616" s="10" t="s">
        <v>12</v>
      </c>
    </row>
    <row r="617" spans="1:26" ht="14.25" x14ac:dyDescent="0.2">
      <c r="A617" s="1702" t="s">
        <v>2104</v>
      </c>
      <c r="B617" s="134">
        <f t="shared" si="150"/>
        <v>14</v>
      </c>
      <c r="C617" s="198">
        <f>SUM(D617:J617)</f>
        <v>0</v>
      </c>
      <c r="D617" s="198">
        <f t="shared" ref="D617:J617" si="156">D615-D616</f>
        <v>0</v>
      </c>
      <c r="E617" s="198">
        <f t="shared" si="156"/>
        <v>0</v>
      </c>
      <c r="F617" s="198">
        <f t="shared" si="156"/>
        <v>0</v>
      </c>
      <c r="G617" s="198">
        <f t="shared" si="156"/>
        <v>0</v>
      </c>
      <c r="H617" s="198">
        <f t="shared" si="156"/>
        <v>0</v>
      </c>
      <c r="I617" s="198">
        <f t="shared" si="156"/>
        <v>0</v>
      </c>
      <c r="J617" s="198">
        <f t="shared" si="156"/>
        <v>0</v>
      </c>
      <c r="K617" s="1348">
        <f>SQRT(SUMSQ(D617:J617))</f>
        <v>0</v>
      </c>
      <c r="Z617" s="10" t="s">
        <v>12</v>
      </c>
    </row>
    <row r="618" spans="1:26" ht="14.25" x14ac:dyDescent="0.2">
      <c r="A618" s="1621" t="s">
        <v>2112</v>
      </c>
      <c r="B618" s="134"/>
      <c r="C618" s="91"/>
      <c r="D618" s="201"/>
      <c r="E618" s="201"/>
      <c r="F618" s="201"/>
      <c r="G618" s="201"/>
      <c r="H618" s="201"/>
      <c r="I618" s="201"/>
      <c r="J618" s="26"/>
      <c r="K618" s="26"/>
      <c r="Z618" s="10" t="s">
        <v>12</v>
      </c>
    </row>
    <row r="619" spans="1:26" ht="14.25" x14ac:dyDescent="0.2">
      <c r="A619" s="1698" t="s">
        <v>2570</v>
      </c>
      <c r="B619" s="134">
        <f>B617+1</f>
        <v>15</v>
      </c>
      <c r="C619" s="94" t="s">
        <v>17</v>
      </c>
      <c r="D619" s="94" t="s">
        <v>17</v>
      </c>
      <c r="E619" s="94" t="s">
        <v>17</v>
      </c>
      <c r="F619" s="94" t="s">
        <v>17</v>
      </c>
      <c r="G619" s="94" t="s">
        <v>17</v>
      </c>
      <c r="H619" s="94" t="s">
        <v>17</v>
      </c>
      <c r="I619" s="94" t="s">
        <v>17</v>
      </c>
      <c r="J619" s="395">
        <f>SUM(C619)-SUM(D619:I619)</f>
        <v>0</v>
      </c>
      <c r="K619" s="115"/>
      <c r="Z619" s="10" t="s">
        <v>12</v>
      </c>
    </row>
    <row r="620" spans="1:26" ht="14.25" x14ac:dyDescent="0.2">
      <c r="A620" s="1698" t="s">
        <v>2105</v>
      </c>
      <c r="B620" s="134">
        <v>17</v>
      </c>
      <c r="C620" s="84" t="s">
        <v>17</v>
      </c>
      <c r="D620" s="84" t="s">
        <v>17</v>
      </c>
      <c r="E620" s="84" t="s">
        <v>17</v>
      </c>
      <c r="F620" s="84" t="s">
        <v>17</v>
      </c>
      <c r="G620" s="84" t="s">
        <v>17</v>
      </c>
      <c r="H620" s="84" t="s">
        <v>17</v>
      </c>
      <c r="I620" s="84" t="s">
        <v>17</v>
      </c>
      <c r="J620" s="268">
        <f>SUM(C620)-SUM(D620:I620)</f>
        <v>0</v>
      </c>
      <c r="K620" s="26"/>
      <c r="Z620" s="10" t="s">
        <v>12</v>
      </c>
    </row>
    <row r="621" spans="1:26" ht="14.25" x14ac:dyDescent="0.2">
      <c r="A621" s="1699" t="s">
        <v>2106</v>
      </c>
      <c r="B621" s="134">
        <f t="shared" ref="B621:B626" si="157">B620+1</f>
        <v>18</v>
      </c>
      <c r="C621" s="84" t="s">
        <v>17</v>
      </c>
      <c r="D621" s="84" t="s">
        <v>17</v>
      </c>
      <c r="E621" s="84" t="s">
        <v>17</v>
      </c>
      <c r="F621" s="84" t="s">
        <v>17</v>
      </c>
      <c r="G621" s="84" t="s">
        <v>17</v>
      </c>
      <c r="H621" s="84" t="s">
        <v>17</v>
      </c>
      <c r="I621" s="84" t="s">
        <v>17</v>
      </c>
      <c r="J621" s="268">
        <f>SUM(C621)-SUM(D621:I621)</f>
        <v>0</v>
      </c>
      <c r="K621" s="26"/>
      <c r="Z621" s="10" t="s">
        <v>12</v>
      </c>
    </row>
    <row r="622" spans="1:26" ht="14.25" x14ac:dyDescent="0.2">
      <c r="A622" s="1698" t="s">
        <v>2107</v>
      </c>
      <c r="B622" s="134">
        <f t="shared" si="157"/>
        <v>19</v>
      </c>
      <c r="C622" s="84" t="s">
        <v>17</v>
      </c>
      <c r="D622" s="84" t="s">
        <v>17</v>
      </c>
      <c r="E622" s="84" t="s">
        <v>17</v>
      </c>
      <c r="F622" s="84" t="s">
        <v>17</v>
      </c>
      <c r="G622" s="84" t="s">
        <v>17</v>
      </c>
      <c r="H622" s="84" t="s">
        <v>17</v>
      </c>
      <c r="I622" s="84" t="s">
        <v>17</v>
      </c>
      <c r="J622" s="268">
        <f>SUM(C622)-SUM(D622:I622)</f>
        <v>0</v>
      </c>
      <c r="K622" s="26"/>
      <c r="Z622" s="10" t="s">
        <v>12</v>
      </c>
    </row>
    <row r="623" spans="1:26" ht="14.25" x14ac:dyDescent="0.2">
      <c r="A623" s="747" t="s">
        <v>2108</v>
      </c>
      <c r="B623" s="134">
        <f t="shared" si="157"/>
        <v>20</v>
      </c>
      <c r="C623" s="84" t="s">
        <v>17</v>
      </c>
      <c r="D623" s="84" t="s">
        <v>17</v>
      </c>
      <c r="E623" s="84" t="s">
        <v>17</v>
      </c>
      <c r="F623" s="84" t="s">
        <v>17</v>
      </c>
      <c r="G623" s="84" t="s">
        <v>17</v>
      </c>
      <c r="H623" s="84" t="s">
        <v>17</v>
      </c>
      <c r="I623" s="84" t="s">
        <v>17</v>
      </c>
      <c r="J623" s="268">
        <f>SUM(C623)-SUM(D623:I623)</f>
        <v>0</v>
      </c>
      <c r="K623" s="26"/>
      <c r="Z623" s="10" t="s">
        <v>12</v>
      </c>
    </row>
    <row r="624" spans="1:26" ht="14.25" x14ac:dyDescent="0.2">
      <c r="A624" s="747" t="s">
        <v>2102</v>
      </c>
      <c r="B624" s="134">
        <f t="shared" si="157"/>
        <v>21</v>
      </c>
      <c r="C624" s="268">
        <f>SUM(D624:J624)</f>
        <v>0</v>
      </c>
      <c r="D624" s="268">
        <f t="shared" ref="D624:J624" si="158">SQRT(MAX(0,SUM(D620),SUM(D621))^2+MAX(0,SUM(D622),SUM(D623))^2)</f>
        <v>0</v>
      </c>
      <c r="E624" s="268">
        <f t="shared" si="158"/>
        <v>0</v>
      </c>
      <c r="F624" s="268">
        <f t="shared" si="158"/>
        <v>0</v>
      </c>
      <c r="G624" s="268">
        <f t="shared" si="158"/>
        <v>0</v>
      </c>
      <c r="H624" s="268">
        <f t="shared" si="158"/>
        <v>0</v>
      </c>
      <c r="I624" s="268">
        <f t="shared" si="158"/>
        <v>0</v>
      </c>
      <c r="J624" s="268">
        <f t="shared" si="158"/>
        <v>0</v>
      </c>
      <c r="K624" s="26"/>
      <c r="Z624" s="10" t="s">
        <v>12</v>
      </c>
    </row>
    <row r="625" spans="1:26" ht="14.25" x14ac:dyDescent="0.2">
      <c r="A625" s="1701" t="s">
        <v>2103</v>
      </c>
      <c r="B625" s="134">
        <f t="shared" si="157"/>
        <v>22</v>
      </c>
      <c r="C625" s="195">
        <f>SUM(D625:J625)</f>
        <v>0</v>
      </c>
      <c r="D625" s="195">
        <f t="shared" ref="D625:J625" si="159">MAX(0,D612*SUM(D624))</f>
        <v>0</v>
      </c>
      <c r="E625" s="195">
        <f t="shared" si="159"/>
        <v>0</v>
      </c>
      <c r="F625" s="195">
        <f t="shared" si="159"/>
        <v>0</v>
      </c>
      <c r="G625" s="195">
        <f t="shared" si="159"/>
        <v>0</v>
      </c>
      <c r="H625" s="195">
        <f t="shared" si="159"/>
        <v>0</v>
      </c>
      <c r="I625" s="195">
        <f t="shared" si="159"/>
        <v>0</v>
      </c>
      <c r="J625" s="195">
        <f t="shared" si="159"/>
        <v>0</v>
      </c>
      <c r="K625" s="1347">
        <f>SQRT(SUMSQ(D625:J625))</f>
        <v>0</v>
      </c>
      <c r="Z625" s="10" t="s">
        <v>12</v>
      </c>
    </row>
    <row r="626" spans="1:26" ht="14.25" x14ac:dyDescent="0.2">
      <c r="A626" s="1702" t="s">
        <v>2104</v>
      </c>
      <c r="B626" s="127">
        <f t="shared" si="157"/>
        <v>23</v>
      </c>
      <c r="C626" s="198">
        <f>SUM(D626:J626)</f>
        <v>0</v>
      </c>
      <c r="D626" s="198">
        <f>D624-D625</f>
        <v>0</v>
      </c>
      <c r="E626" s="198">
        <f t="shared" ref="E626:J626" si="160">E624-E625</f>
        <v>0</v>
      </c>
      <c r="F626" s="198">
        <f t="shared" si="160"/>
        <v>0</v>
      </c>
      <c r="G626" s="198">
        <f t="shared" si="160"/>
        <v>0</v>
      </c>
      <c r="H626" s="198">
        <f t="shared" si="160"/>
        <v>0</v>
      </c>
      <c r="I626" s="198">
        <f t="shared" si="160"/>
        <v>0</v>
      </c>
      <c r="J626" s="198">
        <f t="shared" si="160"/>
        <v>0</v>
      </c>
      <c r="K626" s="1348">
        <f>SQRT(SUMSQ(D626:J626))</f>
        <v>0</v>
      </c>
      <c r="Z626" s="10" t="s">
        <v>12</v>
      </c>
    </row>
    <row r="627" spans="1:26" ht="14.25" x14ac:dyDescent="0.2">
      <c r="Z627" s="10" t="s">
        <v>12</v>
      </c>
    </row>
    <row r="628" spans="1:26" ht="14.25" x14ac:dyDescent="0.2">
      <c r="A628" s="501" t="s">
        <v>2541</v>
      </c>
      <c r="B628" s="283"/>
      <c r="C628" s="1341" t="s">
        <v>148</v>
      </c>
      <c r="D628" s="337" t="str">
        <f>""&amp;$D$598</f>
        <v/>
      </c>
      <c r="E628" s="337" t="str">
        <f>""&amp;$E$598</f>
        <v/>
      </c>
      <c r="F628" s="337" t="str">
        <f>""&amp;$F$598</f>
        <v/>
      </c>
      <c r="G628" s="337" t="str">
        <f>""&amp;$G$598</f>
        <v/>
      </c>
      <c r="H628" s="337" t="str">
        <f>""&amp;$H$598</f>
        <v/>
      </c>
      <c r="I628" s="337" t="str">
        <f>""&amp;$I$598</f>
        <v/>
      </c>
      <c r="J628" s="1342" t="s">
        <v>869</v>
      </c>
      <c r="K628" s="1354" t="s">
        <v>2109</v>
      </c>
      <c r="Z628" s="10" t="s">
        <v>12</v>
      </c>
    </row>
    <row r="629" spans="1:26" ht="14.25" x14ac:dyDescent="0.2">
      <c r="A629" s="697"/>
      <c r="B629" s="41">
        <f>1+B602</f>
        <v>100</v>
      </c>
      <c r="C629" s="19">
        <v>1</v>
      </c>
      <c r="D629" s="19">
        <v>2</v>
      </c>
      <c r="E629" s="19">
        <v>3</v>
      </c>
      <c r="F629" s="19">
        <v>4</v>
      </c>
      <c r="G629" s="19">
        <v>5</v>
      </c>
      <c r="H629" s="19">
        <v>6</v>
      </c>
      <c r="I629" s="19">
        <v>7</v>
      </c>
      <c r="J629" s="19">
        <v>8</v>
      </c>
      <c r="K629" s="20">
        <v>9</v>
      </c>
      <c r="Z629" s="10" t="s">
        <v>12</v>
      </c>
    </row>
    <row r="630" spans="1:26" ht="14.25" x14ac:dyDescent="0.2">
      <c r="A630" s="1618" t="s">
        <v>2095</v>
      </c>
      <c r="B630" s="134">
        <v>1</v>
      </c>
      <c r="C630" s="26"/>
      <c r="D630" s="26"/>
      <c r="E630" s="26"/>
      <c r="F630" s="26"/>
      <c r="G630" s="26"/>
      <c r="H630" s="26"/>
      <c r="I630" s="26"/>
      <c r="J630" s="26"/>
      <c r="K630" s="26"/>
      <c r="Z630" s="10" t="s">
        <v>12</v>
      </c>
    </row>
    <row r="631" spans="1:26" ht="14.25" x14ac:dyDescent="0.2">
      <c r="A631" s="1618" t="s">
        <v>2096</v>
      </c>
      <c r="B631" s="134">
        <v>2</v>
      </c>
      <c r="C631" s="26"/>
      <c r="D631" s="26"/>
      <c r="E631" s="26"/>
      <c r="F631" s="26"/>
      <c r="G631" s="26"/>
      <c r="H631" s="26"/>
      <c r="I631" s="26"/>
      <c r="J631" s="26"/>
      <c r="K631" s="26"/>
      <c r="Z631" s="10" t="s">
        <v>12</v>
      </c>
    </row>
    <row r="632" spans="1:26" ht="14.25" x14ac:dyDescent="0.2">
      <c r="A632" s="1619" t="s">
        <v>2097</v>
      </c>
      <c r="B632" s="134">
        <f>B631+1</f>
        <v>3</v>
      </c>
      <c r="C632" s="26"/>
      <c r="D632" s="26"/>
      <c r="E632" s="26"/>
      <c r="F632" s="26"/>
      <c r="G632" s="26"/>
      <c r="H632" s="26"/>
      <c r="I632" s="26"/>
      <c r="J632" s="26"/>
      <c r="K632" s="26"/>
      <c r="Z632" s="10" t="s">
        <v>12</v>
      </c>
    </row>
    <row r="633" spans="1:26" ht="14.25" x14ac:dyDescent="0.2">
      <c r="A633" s="1619" t="s">
        <v>2098</v>
      </c>
      <c r="B633" s="134">
        <f>B632+1</f>
        <v>4</v>
      </c>
      <c r="C633" s="26"/>
      <c r="D633" s="26"/>
      <c r="E633" s="26"/>
      <c r="F633" s="26"/>
      <c r="G633" s="26"/>
      <c r="H633" s="26"/>
      <c r="I633" s="26"/>
      <c r="J633" s="26"/>
      <c r="K633" s="26"/>
      <c r="Z633" s="10" t="s">
        <v>12</v>
      </c>
    </row>
    <row r="634" spans="1:26" ht="14.25" x14ac:dyDescent="0.2">
      <c r="A634" s="1619" t="s">
        <v>2099</v>
      </c>
      <c r="B634" s="134">
        <f>B633+1</f>
        <v>5</v>
      </c>
      <c r="C634" s="26"/>
      <c r="D634" s="26"/>
      <c r="E634" s="26"/>
      <c r="F634" s="26"/>
      <c r="G634" s="26"/>
      <c r="H634" s="26"/>
      <c r="I634" s="26"/>
      <c r="J634" s="26"/>
      <c r="K634" s="26"/>
      <c r="Z634" s="10" t="s">
        <v>12</v>
      </c>
    </row>
    <row r="635" spans="1:26" ht="14.25" x14ac:dyDescent="0.2">
      <c r="A635" s="1620" t="s">
        <v>2100</v>
      </c>
      <c r="B635" s="134">
        <f>B634+1</f>
        <v>6</v>
      </c>
      <c r="C635" s="26"/>
      <c r="D635" s="26"/>
      <c r="E635" s="26"/>
      <c r="F635" s="26"/>
      <c r="G635" s="26"/>
      <c r="H635" s="26"/>
      <c r="I635" s="26"/>
      <c r="J635" s="26"/>
      <c r="K635" s="26"/>
      <c r="Z635" s="10" t="s">
        <v>12</v>
      </c>
    </row>
    <row r="636" spans="1:26" ht="14.25" x14ac:dyDescent="0.2">
      <c r="A636" s="1621" t="s">
        <v>2111</v>
      </c>
      <c r="B636" s="134"/>
      <c r="C636" s="26"/>
      <c r="D636" s="26"/>
      <c r="E636" s="26"/>
      <c r="F636" s="26"/>
      <c r="G636" s="26"/>
      <c r="H636" s="26"/>
      <c r="I636" s="26"/>
      <c r="J636" s="26"/>
      <c r="K636" s="26"/>
      <c r="Z636" s="10" t="s">
        <v>12</v>
      </c>
    </row>
    <row r="637" spans="1:26" ht="14.25" x14ac:dyDescent="0.2">
      <c r="A637" s="1698" t="s">
        <v>2105</v>
      </c>
      <c r="B637" s="134">
        <f>B635+1</f>
        <v>7</v>
      </c>
      <c r="C637" s="26"/>
      <c r="D637" s="26"/>
      <c r="E637" s="26"/>
      <c r="F637" s="26"/>
      <c r="G637" s="26"/>
      <c r="H637" s="26"/>
      <c r="I637" s="26"/>
      <c r="J637" s="26"/>
      <c r="K637" s="26"/>
      <c r="Z637" s="10" t="s">
        <v>12</v>
      </c>
    </row>
    <row r="638" spans="1:26" s="2106" customFormat="1" ht="14.25" x14ac:dyDescent="0.2">
      <c r="A638" s="1699" t="s">
        <v>2106</v>
      </c>
      <c r="B638" s="134">
        <f>B637+1</f>
        <v>8</v>
      </c>
      <c r="C638" s="26"/>
      <c r="D638" s="26"/>
      <c r="E638" s="26"/>
      <c r="F638" s="26"/>
      <c r="G638" s="26"/>
      <c r="H638" s="26"/>
      <c r="I638" s="26"/>
      <c r="J638" s="26"/>
      <c r="K638" s="26"/>
      <c r="Z638" s="10" t="s">
        <v>12</v>
      </c>
    </row>
    <row r="639" spans="1:26" s="2106" customFormat="1" ht="14.25" x14ac:dyDescent="0.2">
      <c r="A639" s="1700" t="s">
        <v>2101</v>
      </c>
      <c r="B639" s="134">
        <f t="shared" ref="B639:B644" si="161">B638+1</f>
        <v>9</v>
      </c>
      <c r="C639" s="26"/>
      <c r="D639" s="26"/>
      <c r="E639" s="26"/>
      <c r="F639" s="26"/>
      <c r="G639" s="26"/>
      <c r="H639" s="26"/>
      <c r="I639" s="26"/>
      <c r="J639" s="26"/>
      <c r="K639" s="26"/>
      <c r="Z639" s="10" t="s">
        <v>12</v>
      </c>
    </row>
    <row r="640" spans="1:26" s="2106" customFormat="1" ht="14.25" x14ac:dyDescent="0.2">
      <c r="A640" s="1698" t="s">
        <v>2107</v>
      </c>
      <c r="B640" s="134">
        <f t="shared" si="161"/>
        <v>10</v>
      </c>
      <c r="C640" s="26"/>
      <c r="D640" s="26"/>
      <c r="E640" s="26"/>
      <c r="F640" s="26"/>
      <c r="G640" s="26"/>
      <c r="H640" s="26"/>
      <c r="I640" s="26"/>
      <c r="J640" s="26"/>
      <c r="K640" s="26"/>
      <c r="Z640" s="10" t="s">
        <v>12</v>
      </c>
    </row>
    <row r="641" spans="1:26" s="2106" customFormat="1" ht="14.25" x14ac:dyDescent="0.2">
      <c r="A641" s="747" t="s">
        <v>2108</v>
      </c>
      <c r="B641" s="134">
        <f t="shared" si="161"/>
        <v>11</v>
      </c>
      <c r="C641" s="26"/>
      <c r="D641" s="26"/>
      <c r="E641" s="26"/>
      <c r="F641" s="26"/>
      <c r="G641" s="26"/>
      <c r="H641" s="26"/>
      <c r="I641" s="26"/>
      <c r="J641" s="26"/>
      <c r="K641" s="26"/>
      <c r="Z641" s="10" t="s">
        <v>12</v>
      </c>
    </row>
    <row r="642" spans="1:26" s="2106" customFormat="1" ht="14.25" x14ac:dyDescent="0.2">
      <c r="A642" s="747" t="s">
        <v>2102</v>
      </c>
      <c r="B642" s="134">
        <f t="shared" si="161"/>
        <v>12</v>
      </c>
      <c r="C642" s="26"/>
      <c r="D642" s="26"/>
      <c r="E642" s="26"/>
      <c r="F642" s="26"/>
      <c r="G642" s="26"/>
      <c r="H642" s="26"/>
      <c r="I642" s="26"/>
      <c r="J642" s="26"/>
      <c r="K642" s="26"/>
      <c r="Z642" s="10" t="s">
        <v>12</v>
      </c>
    </row>
    <row r="643" spans="1:26" s="2106" customFormat="1" ht="14.25" x14ac:dyDescent="0.2">
      <c r="A643" s="1701" t="s">
        <v>2103</v>
      </c>
      <c r="B643" s="134">
        <f t="shared" si="161"/>
        <v>13</v>
      </c>
      <c r="C643" s="26"/>
      <c r="D643" s="26"/>
      <c r="E643" s="26"/>
      <c r="F643" s="26"/>
      <c r="G643" s="26"/>
      <c r="H643" s="26"/>
      <c r="I643" s="26"/>
      <c r="J643" s="26"/>
      <c r="K643" s="26"/>
      <c r="Z643" s="10" t="s">
        <v>12</v>
      </c>
    </row>
    <row r="644" spans="1:26" s="2106" customFormat="1" ht="14.25" x14ac:dyDescent="0.2">
      <c r="A644" s="1702" t="s">
        <v>2104</v>
      </c>
      <c r="B644" s="134">
        <f t="shared" si="161"/>
        <v>14</v>
      </c>
      <c r="C644" s="26"/>
      <c r="D644" s="26"/>
      <c r="E644" s="26"/>
      <c r="F644" s="26"/>
      <c r="G644" s="26"/>
      <c r="H644" s="26"/>
      <c r="I644" s="26"/>
      <c r="J644" s="26"/>
      <c r="K644" s="26"/>
      <c r="Z644" s="10" t="s">
        <v>12</v>
      </c>
    </row>
    <row r="645" spans="1:26" s="2106" customFormat="1" ht="14.25" x14ac:dyDescent="0.2">
      <c r="A645" s="1621" t="s">
        <v>2112</v>
      </c>
      <c r="B645" s="134"/>
      <c r="C645" s="26"/>
      <c r="D645" s="26"/>
      <c r="E645" s="26"/>
      <c r="F645" s="26"/>
      <c r="G645" s="26"/>
      <c r="H645" s="26"/>
      <c r="I645" s="26"/>
      <c r="J645" s="26"/>
      <c r="K645" s="26"/>
      <c r="Z645" s="10" t="s">
        <v>12</v>
      </c>
    </row>
    <row r="646" spans="1:26" s="2106" customFormat="1" ht="14.25" x14ac:dyDescent="0.2">
      <c r="A646" s="1698" t="s">
        <v>2570</v>
      </c>
      <c r="B646" s="134">
        <f>B644+1</f>
        <v>15</v>
      </c>
      <c r="C646" s="26"/>
      <c r="D646" s="26"/>
      <c r="E646" s="26"/>
      <c r="F646" s="26"/>
      <c r="G646" s="26"/>
      <c r="H646" s="26"/>
      <c r="I646" s="26"/>
      <c r="J646" s="26"/>
      <c r="K646" s="26"/>
      <c r="Z646" s="10" t="s">
        <v>12</v>
      </c>
    </row>
    <row r="647" spans="1:26" s="2106" customFormat="1" ht="14.25" x14ac:dyDescent="0.2">
      <c r="A647" s="1698" t="s">
        <v>2105</v>
      </c>
      <c r="B647" s="134">
        <v>17</v>
      </c>
      <c r="C647" s="26"/>
      <c r="D647" s="26"/>
      <c r="E647" s="26"/>
      <c r="F647" s="26"/>
      <c r="G647" s="26"/>
      <c r="H647" s="26"/>
      <c r="I647" s="26"/>
      <c r="J647" s="26"/>
      <c r="K647" s="26"/>
      <c r="Z647" s="10" t="s">
        <v>12</v>
      </c>
    </row>
    <row r="648" spans="1:26" s="2106" customFormat="1" ht="14.25" x14ac:dyDescent="0.2">
      <c r="A648" s="1699" t="s">
        <v>2106</v>
      </c>
      <c r="B648" s="134">
        <f t="shared" ref="B648:B653" si="162">B647+1</f>
        <v>18</v>
      </c>
      <c r="C648" s="26"/>
      <c r="D648" s="26"/>
      <c r="E648" s="26"/>
      <c r="F648" s="26"/>
      <c r="G648" s="26"/>
      <c r="H648" s="26"/>
      <c r="I648" s="26"/>
      <c r="J648" s="26"/>
      <c r="K648" s="26"/>
      <c r="Z648" s="10" t="s">
        <v>12</v>
      </c>
    </row>
    <row r="649" spans="1:26" s="2106" customFormat="1" ht="14.25" x14ac:dyDescent="0.2">
      <c r="A649" s="1698" t="s">
        <v>2107</v>
      </c>
      <c r="B649" s="134">
        <f t="shared" si="162"/>
        <v>19</v>
      </c>
      <c r="C649" s="26"/>
      <c r="D649" s="26"/>
      <c r="E649" s="26"/>
      <c r="F649" s="26"/>
      <c r="G649" s="26"/>
      <c r="H649" s="26"/>
      <c r="I649" s="26"/>
      <c r="J649" s="26"/>
      <c r="K649" s="26"/>
      <c r="Z649" s="10" t="s">
        <v>12</v>
      </c>
    </row>
    <row r="650" spans="1:26" s="2106" customFormat="1" ht="14.25" x14ac:dyDescent="0.2">
      <c r="A650" s="747" t="s">
        <v>2108</v>
      </c>
      <c r="B650" s="134">
        <f t="shared" si="162"/>
        <v>20</v>
      </c>
      <c r="C650" s="26"/>
      <c r="D650" s="26"/>
      <c r="E650" s="26"/>
      <c r="F650" s="26"/>
      <c r="G650" s="26"/>
      <c r="H650" s="26"/>
      <c r="I650" s="26"/>
      <c r="J650" s="26"/>
      <c r="K650" s="26"/>
      <c r="Z650" s="10" t="s">
        <v>12</v>
      </c>
    </row>
    <row r="651" spans="1:26" s="2106" customFormat="1" ht="14.25" x14ac:dyDescent="0.2">
      <c r="A651" s="747" t="s">
        <v>2102</v>
      </c>
      <c r="B651" s="134">
        <f t="shared" si="162"/>
        <v>21</v>
      </c>
      <c r="C651" s="26"/>
      <c r="D651" s="26"/>
      <c r="E651" s="26"/>
      <c r="F651" s="26"/>
      <c r="G651" s="26"/>
      <c r="H651" s="26"/>
      <c r="I651" s="26"/>
      <c r="J651" s="26"/>
      <c r="K651" s="26"/>
      <c r="Z651" s="10" t="s">
        <v>12</v>
      </c>
    </row>
    <row r="652" spans="1:26" s="2106" customFormat="1" ht="14.25" x14ac:dyDescent="0.2">
      <c r="A652" s="1701" t="s">
        <v>2103</v>
      </c>
      <c r="B652" s="134">
        <f t="shared" si="162"/>
        <v>22</v>
      </c>
      <c r="C652" s="26"/>
      <c r="D652" s="26"/>
      <c r="E652" s="26"/>
      <c r="F652" s="26"/>
      <c r="G652" s="26"/>
      <c r="H652" s="26"/>
      <c r="I652" s="26"/>
      <c r="J652" s="26"/>
      <c r="K652" s="26"/>
      <c r="Z652" s="10" t="s">
        <v>12</v>
      </c>
    </row>
    <row r="653" spans="1:26" s="2106" customFormat="1" ht="14.25" x14ac:dyDescent="0.2">
      <c r="A653" s="1702" t="s">
        <v>2104</v>
      </c>
      <c r="B653" s="127">
        <f t="shared" si="162"/>
        <v>23</v>
      </c>
      <c r="C653" s="26"/>
      <c r="D653" s="26"/>
      <c r="E653" s="26"/>
      <c r="F653" s="26"/>
      <c r="G653" s="26"/>
      <c r="H653" s="26"/>
      <c r="I653" s="26"/>
      <c r="J653" s="26"/>
      <c r="K653" s="26"/>
      <c r="Z653" s="10" t="s">
        <v>12</v>
      </c>
    </row>
    <row r="654" spans="1:26" ht="15" thickBot="1" x14ac:dyDescent="0.25">
      <c r="Z654" s="10" t="s">
        <v>12</v>
      </c>
    </row>
    <row r="655" spans="1:26" ht="15.75" thickBot="1" x14ac:dyDescent="0.3">
      <c r="A655" s="240" t="s">
        <v>1545</v>
      </c>
      <c r="B655" s="241"/>
      <c r="C655" s="241"/>
      <c r="D655" s="241"/>
      <c r="E655" s="241"/>
      <c r="F655" s="241"/>
      <c r="G655" s="241"/>
      <c r="H655" s="241"/>
      <c r="I655" s="241"/>
      <c r="J655" s="241"/>
      <c r="K655" s="765" t="s">
        <v>1158</v>
      </c>
      <c r="Z655" s="10" t="s">
        <v>12</v>
      </c>
    </row>
    <row r="656" spans="1:26" ht="14.25" x14ac:dyDescent="0.2">
      <c r="Z656" s="10" t="s">
        <v>12</v>
      </c>
    </row>
    <row r="657" spans="1:26" ht="14.25" customHeight="1" x14ac:dyDescent="0.2">
      <c r="A657" s="7"/>
      <c r="B657" s="184"/>
      <c r="C657" s="2511" t="s">
        <v>1113</v>
      </c>
      <c r="D657" s="774" t="s">
        <v>1556</v>
      </c>
      <c r="E657" s="775"/>
      <c r="F657" s="775"/>
      <c r="G657" s="775"/>
      <c r="H657" s="775"/>
      <c r="I657" s="775"/>
      <c r="J657" s="767"/>
      <c r="Z657" s="10" t="s">
        <v>12</v>
      </c>
    </row>
    <row r="658" spans="1:26" ht="15" x14ac:dyDescent="0.2">
      <c r="A658" s="771" t="s">
        <v>1550</v>
      </c>
      <c r="B658" s="486"/>
      <c r="C658" s="2512"/>
      <c r="D658" s="933" t="str">
        <f>""&amp;$D$598</f>
        <v/>
      </c>
      <c r="E658" s="933" t="str">
        <f>""&amp;$E$598</f>
        <v/>
      </c>
      <c r="F658" s="933" t="str">
        <f>""&amp;$F$598</f>
        <v/>
      </c>
      <c r="G658" s="933" t="str">
        <f>""&amp;$G$598</f>
        <v/>
      </c>
      <c r="H658" s="933" t="str">
        <f>""&amp;$H$598</f>
        <v/>
      </c>
      <c r="I658" s="933" t="str">
        <f>""&amp;$I$598</f>
        <v/>
      </c>
      <c r="J658" s="933" t="str">
        <f>""&amp;$J$598</f>
        <v>XXX</v>
      </c>
      <c r="Z658" s="10" t="s">
        <v>12</v>
      </c>
    </row>
    <row r="659" spans="1:26" ht="14.25" x14ac:dyDescent="0.2">
      <c r="A659" s="772"/>
      <c r="B659" s="41">
        <f>1+B629</f>
        <v>101</v>
      </c>
      <c r="C659" s="19">
        <v>1</v>
      </c>
      <c r="D659" s="19">
        <v>2</v>
      </c>
      <c r="E659" s="19">
        <v>3</v>
      </c>
      <c r="F659" s="19">
        <v>4</v>
      </c>
      <c r="G659" s="19">
        <v>5</v>
      </c>
      <c r="H659" s="19">
        <v>6</v>
      </c>
      <c r="I659" s="19">
        <v>7</v>
      </c>
      <c r="J659" s="19">
        <v>8</v>
      </c>
      <c r="Z659" s="10" t="s">
        <v>12</v>
      </c>
    </row>
    <row r="660" spans="1:26" ht="14.25" x14ac:dyDescent="0.2">
      <c r="A660" s="488" t="s">
        <v>1115</v>
      </c>
      <c r="B660" s="134">
        <v>1</v>
      </c>
      <c r="C660" s="395">
        <f t="shared" ref="C660:I660" si="163">C661-C670</f>
        <v>0</v>
      </c>
      <c r="D660" s="395">
        <f t="shared" si="163"/>
        <v>0</v>
      </c>
      <c r="E660" s="395">
        <f t="shared" si="163"/>
        <v>0</v>
      </c>
      <c r="F660" s="395">
        <f t="shared" si="163"/>
        <v>0</v>
      </c>
      <c r="G660" s="395">
        <f t="shared" si="163"/>
        <v>0</v>
      </c>
      <c r="H660" s="395">
        <f t="shared" si="163"/>
        <v>0</v>
      </c>
      <c r="I660" s="395">
        <f t="shared" si="163"/>
        <v>0</v>
      </c>
      <c r="J660" s="395">
        <f t="shared" ref="J660:J689" si="164">SUM(C660)-SUM(D660:I660)</f>
        <v>0</v>
      </c>
      <c r="Z660" s="10" t="s">
        <v>12</v>
      </c>
    </row>
    <row r="661" spans="1:26" ht="14.25" x14ac:dyDescent="0.2">
      <c r="A661" s="489" t="s">
        <v>143</v>
      </c>
      <c r="B661" s="134">
        <v>2</v>
      </c>
      <c r="C661" s="395">
        <f t="shared" ref="C661:I661" si="165">SUM(C662:C669)</f>
        <v>0</v>
      </c>
      <c r="D661" s="395">
        <f t="shared" si="165"/>
        <v>0</v>
      </c>
      <c r="E661" s="395">
        <f t="shared" si="165"/>
        <v>0</v>
      </c>
      <c r="F661" s="395">
        <f t="shared" si="165"/>
        <v>0</v>
      </c>
      <c r="G661" s="395">
        <f t="shared" si="165"/>
        <v>0</v>
      </c>
      <c r="H661" s="395">
        <f t="shared" si="165"/>
        <v>0</v>
      </c>
      <c r="I661" s="395">
        <f t="shared" si="165"/>
        <v>0</v>
      </c>
      <c r="J661" s="395">
        <f t="shared" si="164"/>
        <v>0</v>
      </c>
      <c r="Z661" s="10" t="s">
        <v>12</v>
      </c>
    </row>
    <row r="662" spans="1:26" ht="14.25" x14ac:dyDescent="0.2">
      <c r="A662" s="246" t="s">
        <v>1021</v>
      </c>
      <c r="B662" s="134">
        <v>3</v>
      </c>
      <c r="C662" s="395">
        <f t="shared" ref="C662:C669" si="166">D867</f>
        <v>0</v>
      </c>
      <c r="D662" s="94" t="s">
        <v>17</v>
      </c>
      <c r="E662" s="94" t="s">
        <v>17</v>
      </c>
      <c r="F662" s="94" t="s">
        <v>17</v>
      </c>
      <c r="G662" s="94" t="s">
        <v>17</v>
      </c>
      <c r="H662" s="94" t="s">
        <v>17</v>
      </c>
      <c r="I662" s="94" t="s">
        <v>17</v>
      </c>
      <c r="J662" s="395">
        <f t="shared" si="164"/>
        <v>0</v>
      </c>
      <c r="Z662" s="10" t="s">
        <v>12</v>
      </c>
    </row>
    <row r="663" spans="1:26" ht="14.25" x14ac:dyDescent="0.2">
      <c r="A663" s="246" t="s">
        <v>1116</v>
      </c>
      <c r="B663" s="134">
        <v>4</v>
      </c>
      <c r="C663" s="268">
        <f t="shared" si="166"/>
        <v>0</v>
      </c>
      <c r="D663" s="84" t="s">
        <v>17</v>
      </c>
      <c r="E663" s="84" t="s">
        <v>17</v>
      </c>
      <c r="F663" s="84" t="s">
        <v>17</v>
      </c>
      <c r="G663" s="84" t="s">
        <v>17</v>
      </c>
      <c r="H663" s="84" t="s">
        <v>17</v>
      </c>
      <c r="I663" s="84" t="s">
        <v>17</v>
      </c>
      <c r="J663" s="268">
        <f t="shared" si="164"/>
        <v>0</v>
      </c>
      <c r="Z663" s="10" t="s">
        <v>12</v>
      </c>
    </row>
    <row r="664" spans="1:26" ht="14.25" x14ac:dyDescent="0.2">
      <c r="A664" s="246" t="s">
        <v>1117</v>
      </c>
      <c r="B664" s="134">
        <v>5</v>
      </c>
      <c r="C664" s="268">
        <f t="shared" si="166"/>
        <v>0</v>
      </c>
      <c r="D664" s="84" t="s">
        <v>17</v>
      </c>
      <c r="E664" s="84" t="s">
        <v>17</v>
      </c>
      <c r="F664" s="84" t="s">
        <v>17</v>
      </c>
      <c r="G664" s="84" t="s">
        <v>17</v>
      </c>
      <c r="H664" s="84" t="s">
        <v>17</v>
      </c>
      <c r="I664" s="84" t="s">
        <v>17</v>
      </c>
      <c r="J664" s="268">
        <f t="shared" si="164"/>
        <v>0</v>
      </c>
      <c r="Z664" s="10" t="s">
        <v>12</v>
      </c>
    </row>
    <row r="665" spans="1:26" ht="14.25" x14ac:dyDescent="0.2">
      <c r="A665" s="246" t="s">
        <v>508</v>
      </c>
      <c r="B665" s="134">
        <v>6</v>
      </c>
      <c r="C665" s="268">
        <f t="shared" si="166"/>
        <v>0</v>
      </c>
      <c r="D665" s="84" t="s">
        <v>17</v>
      </c>
      <c r="E665" s="84" t="s">
        <v>17</v>
      </c>
      <c r="F665" s="84" t="s">
        <v>17</v>
      </c>
      <c r="G665" s="84" t="s">
        <v>17</v>
      </c>
      <c r="H665" s="84" t="s">
        <v>17</v>
      </c>
      <c r="I665" s="84" t="s">
        <v>17</v>
      </c>
      <c r="J665" s="268">
        <f t="shared" si="164"/>
        <v>0</v>
      </c>
      <c r="Z665" s="10" t="s">
        <v>12</v>
      </c>
    </row>
    <row r="666" spans="1:26" ht="14.25" x14ac:dyDescent="0.2">
      <c r="A666" s="246" t="s">
        <v>826</v>
      </c>
      <c r="B666" s="134">
        <v>7</v>
      </c>
      <c r="C666" s="268">
        <f t="shared" si="166"/>
        <v>0</v>
      </c>
      <c r="D666" s="84" t="s">
        <v>17</v>
      </c>
      <c r="E666" s="84" t="s">
        <v>17</v>
      </c>
      <c r="F666" s="84" t="s">
        <v>17</v>
      </c>
      <c r="G666" s="84" t="s">
        <v>17</v>
      </c>
      <c r="H666" s="84" t="s">
        <v>17</v>
      </c>
      <c r="I666" s="84" t="s">
        <v>17</v>
      </c>
      <c r="J666" s="268">
        <f t="shared" si="164"/>
        <v>0</v>
      </c>
      <c r="Z666" s="10" t="s">
        <v>12</v>
      </c>
    </row>
    <row r="667" spans="1:26" ht="14.25" x14ac:dyDescent="0.2">
      <c r="A667" s="246" t="s">
        <v>1118</v>
      </c>
      <c r="B667" s="134">
        <v>8</v>
      </c>
      <c r="C667" s="268">
        <f t="shared" si="166"/>
        <v>0</v>
      </c>
      <c r="D667" s="84" t="s">
        <v>17</v>
      </c>
      <c r="E667" s="84" t="s">
        <v>17</v>
      </c>
      <c r="F667" s="84" t="s">
        <v>17</v>
      </c>
      <c r="G667" s="84" t="s">
        <v>17</v>
      </c>
      <c r="H667" s="84" t="s">
        <v>17</v>
      </c>
      <c r="I667" s="84" t="s">
        <v>17</v>
      </c>
      <c r="J667" s="268">
        <f t="shared" si="164"/>
        <v>0</v>
      </c>
      <c r="Z667" s="10" t="s">
        <v>12</v>
      </c>
    </row>
    <row r="668" spans="1:26" ht="14.25" x14ac:dyDescent="0.2">
      <c r="A668" s="246" t="s">
        <v>1119</v>
      </c>
      <c r="B668" s="134">
        <v>9</v>
      </c>
      <c r="C668" s="268">
        <f t="shared" si="166"/>
        <v>0</v>
      </c>
      <c r="D668" s="84" t="s">
        <v>17</v>
      </c>
      <c r="E668" s="84" t="s">
        <v>17</v>
      </c>
      <c r="F668" s="84" t="s">
        <v>17</v>
      </c>
      <c r="G668" s="84" t="s">
        <v>17</v>
      </c>
      <c r="H668" s="84" t="s">
        <v>17</v>
      </c>
      <c r="I668" s="84" t="s">
        <v>17</v>
      </c>
      <c r="J668" s="268">
        <f t="shared" si="164"/>
        <v>0</v>
      </c>
      <c r="Z668" s="10" t="s">
        <v>12</v>
      </c>
    </row>
    <row r="669" spans="1:26" ht="14.25" x14ac:dyDescent="0.2">
      <c r="A669" s="490" t="s">
        <v>1120</v>
      </c>
      <c r="B669" s="134">
        <v>10</v>
      </c>
      <c r="C669" s="426">
        <f t="shared" si="166"/>
        <v>0</v>
      </c>
      <c r="D669" s="84" t="s">
        <v>17</v>
      </c>
      <c r="E669" s="84" t="s">
        <v>17</v>
      </c>
      <c r="F669" s="84" t="s">
        <v>17</v>
      </c>
      <c r="G669" s="84" t="s">
        <v>17</v>
      </c>
      <c r="H669" s="84" t="s">
        <v>17</v>
      </c>
      <c r="I669" s="84" t="s">
        <v>17</v>
      </c>
      <c r="J669" s="268">
        <f t="shared" si="164"/>
        <v>0</v>
      </c>
      <c r="Z669" s="10" t="s">
        <v>12</v>
      </c>
    </row>
    <row r="670" spans="1:26" ht="14.25" x14ac:dyDescent="0.2">
      <c r="A670" s="489" t="s">
        <v>1121</v>
      </c>
      <c r="B670" s="134">
        <v>11</v>
      </c>
      <c r="C670" s="395">
        <f t="shared" ref="C670:I670" si="167">SUM(C671,C689)</f>
        <v>0</v>
      </c>
      <c r="D670" s="395">
        <f t="shared" si="167"/>
        <v>0</v>
      </c>
      <c r="E670" s="395">
        <f t="shared" si="167"/>
        <v>0</v>
      </c>
      <c r="F670" s="395">
        <f t="shared" si="167"/>
        <v>0</v>
      </c>
      <c r="G670" s="395">
        <f t="shared" si="167"/>
        <v>0</v>
      </c>
      <c r="H670" s="395">
        <f t="shared" si="167"/>
        <v>0</v>
      </c>
      <c r="I670" s="395">
        <f t="shared" si="167"/>
        <v>0</v>
      </c>
      <c r="J670" s="395">
        <f t="shared" si="164"/>
        <v>0</v>
      </c>
      <c r="Z670" s="10" t="s">
        <v>12</v>
      </c>
    </row>
    <row r="671" spans="1:26" ht="14.25" x14ac:dyDescent="0.2">
      <c r="A671" s="294" t="s">
        <v>1122</v>
      </c>
      <c r="B671" s="134">
        <v>12</v>
      </c>
      <c r="C671" s="491">
        <f t="shared" ref="C671:I671" si="168">SUM(C673,C681,C688)</f>
        <v>0</v>
      </c>
      <c r="D671" s="491">
        <f t="shared" si="168"/>
        <v>0</v>
      </c>
      <c r="E671" s="491">
        <f t="shared" si="168"/>
        <v>0</v>
      </c>
      <c r="F671" s="491">
        <f t="shared" si="168"/>
        <v>0</v>
      </c>
      <c r="G671" s="491">
        <f t="shared" si="168"/>
        <v>0</v>
      </c>
      <c r="H671" s="491">
        <f t="shared" si="168"/>
        <v>0</v>
      </c>
      <c r="I671" s="491">
        <f t="shared" si="168"/>
        <v>0</v>
      </c>
      <c r="J671" s="491">
        <f t="shared" si="164"/>
        <v>0</v>
      </c>
      <c r="Z671" s="10" t="s">
        <v>12</v>
      </c>
    </row>
    <row r="672" spans="1:26" ht="14.25" x14ac:dyDescent="0.2">
      <c r="A672" s="492" t="s">
        <v>647</v>
      </c>
      <c r="B672" s="134">
        <v>13</v>
      </c>
      <c r="C672" s="268">
        <f>D877</f>
        <v>0</v>
      </c>
      <c r="D672" s="84" t="s">
        <v>17</v>
      </c>
      <c r="E672" s="84" t="s">
        <v>17</v>
      </c>
      <c r="F672" s="84" t="s">
        <v>17</v>
      </c>
      <c r="G672" s="84" t="s">
        <v>17</v>
      </c>
      <c r="H672" s="84" t="s">
        <v>17</v>
      </c>
      <c r="I672" s="84" t="s">
        <v>17</v>
      </c>
      <c r="J672" s="268">
        <f t="shared" si="164"/>
        <v>0</v>
      </c>
      <c r="Z672" s="10" t="s">
        <v>12</v>
      </c>
    </row>
    <row r="673" spans="1:26" ht="14.25" x14ac:dyDescent="0.2">
      <c r="A673" s="255" t="s">
        <v>522</v>
      </c>
      <c r="B673" s="134">
        <v>14</v>
      </c>
      <c r="C673" s="688">
        <f t="shared" ref="C673:I673" si="169">SUM(C674:C680)</f>
        <v>0</v>
      </c>
      <c r="D673" s="688">
        <f t="shared" si="169"/>
        <v>0</v>
      </c>
      <c r="E673" s="688">
        <f t="shared" si="169"/>
        <v>0</v>
      </c>
      <c r="F673" s="688">
        <f t="shared" si="169"/>
        <v>0</v>
      </c>
      <c r="G673" s="688">
        <f t="shared" si="169"/>
        <v>0</v>
      </c>
      <c r="H673" s="688">
        <f t="shared" si="169"/>
        <v>0</v>
      </c>
      <c r="I673" s="688">
        <f t="shared" si="169"/>
        <v>0</v>
      </c>
      <c r="J673" s="688">
        <f t="shared" si="164"/>
        <v>0</v>
      </c>
      <c r="Z673" s="10" t="s">
        <v>12</v>
      </c>
    </row>
    <row r="674" spans="1:26" ht="14.25" x14ac:dyDescent="0.2">
      <c r="A674" s="493" t="s">
        <v>523</v>
      </c>
      <c r="B674" s="134">
        <v>15</v>
      </c>
      <c r="C674" s="268">
        <f t="shared" ref="C674:C680" si="170">D879</f>
        <v>0</v>
      </c>
      <c r="D674" s="84" t="s">
        <v>17</v>
      </c>
      <c r="E674" s="84" t="s">
        <v>17</v>
      </c>
      <c r="F674" s="84" t="s">
        <v>17</v>
      </c>
      <c r="G674" s="84" t="s">
        <v>17</v>
      </c>
      <c r="H674" s="84" t="s">
        <v>17</v>
      </c>
      <c r="I674" s="84" t="s">
        <v>17</v>
      </c>
      <c r="J674" s="268">
        <f t="shared" si="164"/>
        <v>0</v>
      </c>
      <c r="Z674" s="10" t="s">
        <v>12</v>
      </c>
    </row>
    <row r="675" spans="1:26" ht="14.25" x14ac:dyDescent="0.2">
      <c r="A675" s="493" t="s">
        <v>524</v>
      </c>
      <c r="B675" s="134">
        <v>16</v>
      </c>
      <c r="C675" s="268">
        <f t="shared" si="170"/>
        <v>0</v>
      </c>
      <c r="D675" s="84" t="s">
        <v>17</v>
      </c>
      <c r="E675" s="84" t="s">
        <v>17</v>
      </c>
      <c r="F675" s="84" t="s">
        <v>17</v>
      </c>
      <c r="G675" s="84" t="s">
        <v>17</v>
      </c>
      <c r="H675" s="84" t="s">
        <v>17</v>
      </c>
      <c r="I675" s="84" t="s">
        <v>17</v>
      </c>
      <c r="J675" s="268">
        <f t="shared" si="164"/>
        <v>0</v>
      </c>
      <c r="Z675" s="10" t="s">
        <v>12</v>
      </c>
    </row>
    <row r="676" spans="1:26" ht="14.25" x14ac:dyDescent="0.2">
      <c r="A676" s="493" t="s">
        <v>525</v>
      </c>
      <c r="B676" s="134">
        <v>17</v>
      </c>
      <c r="C676" s="268">
        <f t="shared" si="170"/>
        <v>0</v>
      </c>
      <c r="D676" s="84" t="s">
        <v>17</v>
      </c>
      <c r="E676" s="84" t="s">
        <v>17</v>
      </c>
      <c r="F676" s="84" t="s">
        <v>17</v>
      </c>
      <c r="G676" s="84" t="s">
        <v>17</v>
      </c>
      <c r="H676" s="84" t="s">
        <v>17</v>
      </c>
      <c r="I676" s="84" t="s">
        <v>17</v>
      </c>
      <c r="J676" s="268">
        <f t="shared" si="164"/>
        <v>0</v>
      </c>
      <c r="Z676" s="10" t="s">
        <v>12</v>
      </c>
    </row>
    <row r="677" spans="1:26" ht="14.25" x14ac:dyDescent="0.2">
      <c r="A677" s="493" t="s">
        <v>526</v>
      </c>
      <c r="B677" s="134">
        <v>18</v>
      </c>
      <c r="C677" s="268">
        <f t="shared" si="170"/>
        <v>0</v>
      </c>
      <c r="D677" s="84" t="s">
        <v>17</v>
      </c>
      <c r="E677" s="84" t="s">
        <v>17</v>
      </c>
      <c r="F677" s="84" t="s">
        <v>17</v>
      </c>
      <c r="G677" s="84" t="s">
        <v>17</v>
      </c>
      <c r="H677" s="84" t="s">
        <v>17</v>
      </c>
      <c r="I677" s="84" t="s">
        <v>17</v>
      </c>
      <c r="J677" s="268">
        <f t="shared" si="164"/>
        <v>0</v>
      </c>
      <c r="Z677" s="10" t="s">
        <v>12</v>
      </c>
    </row>
    <row r="678" spans="1:26" ht="14.25" x14ac:dyDescent="0.2">
      <c r="A678" s="493" t="s">
        <v>447</v>
      </c>
      <c r="B678" s="134">
        <v>19</v>
      </c>
      <c r="C678" s="268">
        <f t="shared" si="170"/>
        <v>0</v>
      </c>
      <c r="D678" s="84" t="s">
        <v>17</v>
      </c>
      <c r="E678" s="84" t="s">
        <v>17</v>
      </c>
      <c r="F678" s="84" t="s">
        <v>17</v>
      </c>
      <c r="G678" s="84" t="s">
        <v>17</v>
      </c>
      <c r="H678" s="84" t="s">
        <v>17</v>
      </c>
      <c r="I678" s="84" t="s">
        <v>17</v>
      </c>
      <c r="J678" s="268">
        <f t="shared" si="164"/>
        <v>0</v>
      </c>
      <c r="Z678" s="10" t="s">
        <v>12</v>
      </c>
    </row>
    <row r="679" spans="1:26" ht="14.25" x14ac:dyDescent="0.2">
      <c r="A679" s="493" t="s">
        <v>445</v>
      </c>
      <c r="B679" s="134">
        <v>20</v>
      </c>
      <c r="C679" s="268">
        <f t="shared" si="170"/>
        <v>0</v>
      </c>
      <c r="D679" s="84" t="s">
        <v>17</v>
      </c>
      <c r="E679" s="84" t="s">
        <v>17</v>
      </c>
      <c r="F679" s="84" t="s">
        <v>17</v>
      </c>
      <c r="G679" s="84" t="s">
        <v>17</v>
      </c>
      <c r="H679" s="84" t="s">
        <v>17</v>
      </c>
      <c r="I679" s="84" t="s">
        <v>17</v>
      </c>
      <c r="J679" s="268">
        <f t="shared" si="164"/>
        <v>0</v>
      </c>
      <c r="Z679" s="10" t="s">
        <v>12</v>
      </c>
    </row>
    <row r="680" spans="1:26" ht="14.25" x14ac:dyDescent="0.2">
      <c r="A680" s="493" t="s">
        <v>527</v>
      </c>
      <c r="B680" s="134">
        <v>21</v>
      </c>
      <c r="C680" s="268">
        <f t="shared" si="170"/>
        <v>0</v>
      </c>
      <c r="D680" s="84" t="s">
        <v>17</v>
      </c>
      <c r="E680" s="84" t="s">
        <v>17</v>
      </c>
      <c r="F680" s="84" t="s">
        <v>17</v>
      </c>
      <c r="G680" s="84" t="s">
        <v>17</v>
      </c>
      <c r="H680" s="84" t="s">
        <v>17</v>
      </c>
      <c r="I680" s="84" t="s">
        <v>17</v>
      </c>
      <c r="J680" s="268">
        <f t="shared" si="164"/>
        <v>0</v>
      </c>
      <c r="Z680" s="10" t="s">
        <v>12</v>
      </c>
    </row>
    <row r="681" spans="1:26" ht="14.25" x14ac:dyDescent="0.2">
      <c r="A681" s="255" t="s">
        <v>528</v>
      </c>
      <c r="B681" s="134">
        <v>22</v>
      </c>
      <c r="C681" s="688">
        <f t="shared" ref="C681:I681" si="171">SUM(C682,C685:C687)</f>
        <v>0</v>
      </c>
      <c r="D681" s="688">
        <f t="shared" si="171"/>
        <v>0</v>
      </c>
      <c r="E681" s="688">
        <f t="shared" si="171"/>
        <v>0</v>
      </c>
      <c r="F681" s="688">
        <f t="shared" si="171"/>
        <v>0</v>
      </c>
      <c r="G681" s="688">
        <f t="shared" si="171"/>
        <v>0</v>
      </c>
      <c r="H681" s="688">
        <f t="shared" si="171"/>
        <v>0</v>
      </c>
      <c r="I681" s="688">
        <f t="shared" si="171"/>
        <v>0</v>
      </c>
      <c r="J681" s="688">
        <f t="shared" si="164"/>
        <v>0</v>
      </c>
      <c r="Z681" s="10" t="s">
        <v>12</v>
      </c>
    </row>
    <row r="682" spans="1:26" ht="14.25" x14ac:dyDescent="0.2">
      <c r="A682" s="493" t="s">
        <v>529</v>
      </c>
      <c r="B682" s="134">
        <v>23</v>
      </c>
      <c r="C682" s="268">
        <f t="shared" ref="C682:C689" si="172">D887</f>
        <v>0</v>
      </c>
      <c r="D682" s="84" t="s">
        <v>17</v>
      </c>
      <c r="E682" s="84" t="s">
        <v>17</v>
      </c>
      <c r="F682" s="84" t="s">
        <v>17</v>
      </c>
      <c r="G682" s="84" t="s">
        <v>17</v>
      </c>
      <c r="H682" s="84" t="s">
        <v>17</v>
      </c>
      <c r="I682" s="84" t="s">
        <v>17</v>
      </c>
      <c r="J682" s="268">
        <f t="shared" si="164"/>
        <v>0</v>
      </c>
      <c r="Z682" s="10" t="s">
        <v>12</v>
      </c>
    </row>
    <row r="683" spans="1:26" ht="14.25" x14ac:dyDescent="0.2">
      <c r="A683" s="494" t="s">
        <v>530</v>
      </c>
      <c r="B683" s="134">
        <v>24</v>
      </c>
      <c r="C683" s="268">
        <f t="shared" si="172"/>
        <v>0</v>
      </c>
      <c r="D683" s="84" t="s">
        <v>17</v>
      </c>
      <c r="E683" s="84" t="s">
        <v>17</v>
      </c>
      <c r="F683" s="84" t="s">
        <v>17</v>
      </c>
      <c r="G683" s="84" t="s">
        <v>17</v>
      </c>
      <c r="H683" s="84" t="s">
        <v>17</v>
      </c>
      <c r="I683" s="84" t="s">
        <v>17</v>
      </c>
      <c r="J683" s="268">
        <f t="shared" si="164"/>
        <v>0</v>
      </c>
      <c r="Z683" s="10" t="s">
        <v>12</v>
      </c>
    </row>
    <row r="684" spans="1:26" ht="14.25" x14ac:dyDescent="0.2">
      <c r="A684" s="494" t="s">
        <v>531</v>
      </c>
      <c r="B684" s="134">
        <v>25</v>
      </c>
      <c r="C684" s="268">
        <f t="shared" si="172"/>
        <v>0</v>
      </c>
      <c r="D684" s="84" t="s">
        <v>17</v>
      </c>
      <c r="E684" s="84" t="s">
        <v>17</v>
      </c>
      <c r="F684" s="84" t="s">
        <v>17</v>
      </c>
      <c r="G684" s="84" t="s">
        <v>17</v>
      </c>
      <c r="H684" s="84" t="s">
        <v>17</v>
      </c>
      <c r="I684" s="84" t="s">
        <v>17</v>
      </c>
      <c r="J684" s="268">
        <f t="shared" si="164"/>
        <v>0</v>
      </c>
      <c r="Z684" s="10" t="s">
        <v>12</v>
      </c>
    </row>
    <row r="685" spans="1:26" ht="14.25" x14ac:dyDescent="0.2">
      <c r="A685" s="493" t="s">
        <v>532</v>
      </c>
      <c r="B685" s="134">
        <v>26</v>
      </c>
      <c r="C685" s="268">
        <f t="shared" si="172"/>
        <v>0</v>
      </c>
      <c r="D685" s="84" t="s">
        <v>17</v>
      </c>
      <c r="E685" s="84" t="s">
        <v>17</v>
      </c>
      <c r="F685" s="84" t="s">
        <v>17</v>
      </c>
      <c r="G685" s="84" t="s">
        <v>17</v>
      </c>
      <c r="H685" s="84" t="s">
        <v>17</v>
      </c>
      <c r="I685" s="84" t="s">
        <v>17</v>
      </c>
      <c r="J685" s="268">
        <f t="shared" si="164"/>
        <v>0</v>
      </c>
      <c r="Z685" s="10" t="s">
        <v>12</v>
      </c>
    </row>
    <row r="686" spans="1:26" ht="14.25" x14ac:dyDescent="0.2">
      <c r="A686" s="493" t="s">
        <v>533</v>
      </c>
      <c r="B686" s="134">
        <v>27</v>
      </c>
      <c r="C686" s="268">
        <f t="shared" si="172"/>
        <v>0</v>
      </c>
      <c r="D686" s="84" t="s">
        <v>17</v>
      </c>
      <c r="E686" s="84" t="s">
        <v>17</v>
      </c>
      <c r="F686" s="84" t="s">
        <v>17</v>
      </c>
      <c r="G686" s="84" t="s">
        <v>17</v>
      </c>
      <c r="H686" s="84" t="s">
        <v>17</v>
      </c>
      <c r="I686" s="84" t="s">
        <v>17</v>
      </c>
      <c r="J686" s="268">
        <f t="shared" si="164"/>
        <v>0</v>
      </c>
      <c r="Z686" s="10" t="s">
        <v>12</v>
      </c>
    </row>
    <row r="687" spans="1:26" ht="14.25" x14ac:dyDescent="0.2">
      <c r="A687" s="493" t="s">
        <v>534</v>
      </c>
      <c r="B687" s="134">
        <v>28</v>
      </c>
      <c r="C687" s="268">
        <f t="shared" si="172"/>
        <v>0</v>
      </c>
      <c r="D687" s="84" t="s">
        <v>17</v>
      </c>
      <c r="E687" s="84" t="s">
        <v>17</v>
      </c>
      <c r="F687" s="84" t="s">
        <v>17</v>
      </c>
      <c r="G687" s="84" t="s">
        <v>17</v>
      </c>
      <c r="H687" s="84" t="s">
        <v>17</v>
      </c>
      <c r="I687" s="84" t="s">
        <v>17</v>
      </c>
      <c r="J687" s="268">
        <f t="shared" si="164"/>
        <v>0</v>
      </c>
      <c r="Z687" s="10" t="s">
        <v>12</v>
      </c>
    </row>
    <row r="688" spans="1:26" ht="14.25" x14ac:dyDescent="0.2">
      <c r="A688" s="53" t="s">
        <v>1123</v>
      </c>
      <c r="B688" s="134">
        <v>29</v>
      </c>
      <c r="C688" s="268">
        <f t="shared" si="172"/>
        <v>0</v>
      </c>
      <c r="D688" s="84" t="s">
        <v>17</v>
      </c>
      <c r="E688" s="84" t="s">
        <v>17</v>
      </c>
      <c r="F688" s="84" t="s">
        <v>17</v>
      </c>
      <c r="G688" s="84" t="s">
        <v>17</v>
      </c>
      <c r="H688" s="84" t="s">
        <v>17</v>
      </c>
      <c r="I688" s="84" t="s">
        <v>17</v>
      </c>
      <c r="J688" s="268">
        <f t="shared" si="164"/>
        <v>0</v>
      </c>
      <c r="Z688" s="10" t="s">
        <v>12</v>
      </c>
    </row>
    <row r="689" spans="1:26" ht="14.25" x14ac:dyDescent="0.2">
      <c r="A689" s="773" t="s">
        <v>1124</v>
      </c>
      <c r="B689" s="127">
        <v>30</v>
      </c>
      <c r="C689" s="426">
        <f t="shared" si="172"/>
        <v>0</v>
      </c>
      <c r="D689" s="86" t="s">
        <v>17</v>
      </c>
      <c r="E689" s="86" t="s">
        <v>17</v>
      </c>
      <c r="F689" s="86" t="s">
        <v>17</v>
      </c>
      <c r="G689" s="86" t="s">
        <v>17</v>
      </c>
      <c r="H689" s="86" t="s">
        <v>17</v>
      </c>
      <c r="I689" s="86" t="s">
        <v>17</v>
      </c>
      <c r="J689" s="426">
        <f t="shared" si="164"/>
        <v>0</v>
      </c>
      <c r="Z689" s="10" t="s">
        <v>12</v>
      </c>
    </row>
    <row r="690" spans="1:26" ht="14.25" x14ac:dyDescent="0.2">
      <c r="Z690" s="10" t="s">
        <v>12</v>
      </c>
    </row>
    <row r="691" spans="1:26" ht="14.25" x14ac:dyDescent="0.2">
      <c r="A691" s="778"/>
      <c r="B691" s="184"/>
      <c r="C691" s="2513" t="s">
        <v>1729</v>
      </c>
      <c r="D691" s="774" t="s">
        <v>1556</v>
      </c>
      <c r="E691" s="775"/>
      <c r="F691" s="775"/>
      <c r="G691" s="775"/>
      <c r="H691" s="775"/>
      <c r="I691" s="775"/>
      <c r="J691" s="767"/>
      <c r="Z691" s="10" t="s">
        <v>12</v>
      </c>
    </row>
    <row r="692" spans="1:26" ht="15" x14ac:dyDescent="0.2">
      <c r="A692" s="771" t="s">
        <v>1720</v>
      </c>
      <c r="B692" s="486"/>
      <c r="C692" s="2512"/>
      <c r="D692" s="933" t="str">
        <f>""&amp;$D$598</f>
        <v/>
      </c>
      <c r="E692" s="933" t="str">
        <f>""&amp;$E$598</f>
        <v/>
      </c>
      <c r="F692" s="933" t="str">
        <f>""&amp;$F$598</f>
        <v/>
      </c>
      <c r="G692" s="933" t="str">
        <f>""&amp;$G$598</f>
        <v/>
      </c>
      <c r="H692" s="933" t="str">
        <f>""&amp;$H$598</f>
        <v/>
      </c>
      <c r="I692" s="933" t="str">
        <f>""&amp;$I$598</f>
        <v/>
      </c>
      <c r="J692" s="933" t="str">
        <f>""&amp;$J$598</f>
        <v>XXX</v>
      </c>
      <c r="Z692" s="10" t="s">
        <v>12</v>
      </c>
    </row>
    <row r="693" spans="1:26" ht="14.25" x14ac:dyDescent="0.2">
      <c r="A693" s="502" t="s">
        <v>1125</v>
      </c>
      <c r="B693" s="41">
        <f>1+B659</f>
        <v>102</v>
      </c>
      <c r="C693" s="19">
        <v>1</v>
      </c>
      <c r="D693" s="19">
        <v>2</v>
      </c>
      <c r="E693" s="19">
        <v>3</v>
      </c>
      <c r="F693" s="19">
        <v>4</v>
      </c>
      <c r="G693" s="19">
        <v>5</v>
      </c>
      <c r="H693" s="19">
        <v>6</v>
      </c>
      <c r="I693" s="19">
        <v>7</v>
      </c>
      <c r="J693" s="19">
        <v>8</v>
      </c>
      <c r="Z693" s="10" t="s">
        <v>12</v>
      </c>
    </row>
    <row r="694" spans="1:26" ht="14.25" x14ac:dyDescent="0.2">
      <c r="A694" s="488" t="s">
        <v>1541</v>
      </c>
      <c r="B694" s="134">
        <v>1</v>
      </c>
      <c r="C694" s="395">
        <f t="shared" ref="C694:I694" si="173">C695-C704</f>
        <v>0</v>
      </c>
      <c r="D694" s="395">
        <f t="shared" si="173"/>
        <v>0</v>
      </c>
      <c r="E694" s="395">
        <f t="shared" si="173"/>
        <v>0</v>
      </c>
      <c r="F694" s="395">
        <f t="shared" si="173"/>
        <v>0</v>
      </c>
      <c r="G694" s="395">
        <f t="shared" si="173"/>
        <v>0</v>
      </c>
      <c r="H694" s="395">
        <f t="shared" si="173"/>
        <v>0</v>
      </c>
      <c r="I694" s="395">
        <f t="shared" si="173"/>
        <v>0</v>
      </c>
      <c r="J694" s="395">
        <f t="shared" ref="J694:J723" si="174">SUM(C694)-SUM(D694:I694)</f>
        <v>0</v>
      </c>
      <c r="Z694" s="10" t="s">
        <v>12</v>
      </c>
    </row>
    <row r="695" spans="1:26" ht="14.25" x14ac:dyDescent="0.2">
      <c r="A695" s="489" t="s">
        <v>143</v>
      </c>
      <c r="B695" s="134">
        <v>2</v>
      </c>
      <c r="C695" s="395">
        <f t="shared" ref="C695:I695" si="175">SUM(C696:C703)</f>
        <v>0</v>
      </c>
      <c r="D695" s="395">
        <f t="shared" si="175"/>
        <v>0</v>
      </c>
      <c r="E695" s="395">
        <f t="shared" si="175"/>
        <v>0</v>
      </c>
      <c r="F695" s="395">
        <f t="shared" si="175"/>
        <v>0</v>
      </c>
      <c r="G695" s="395">
        <f t="shared" si="175"/>
        <v>0</v>
      </c>
      <c r="H695" s="395">
        <f t="shared" si="175"/>
        <v>0</v>
      </c>
      <c r="I695" s="395">
        <f t="shared" si="175"/>
        <v>0</v>
      </c>
      <c r="J695" s="395">
        <f t="shared" si="174"/>
        <v>0</v>
      </c>
      <c r="Z695" s="10" t="s">
        <v>12</v>
      </c>
    </row>
    <row r="696" spans="1:26" ht="14.25" x14ac:dyDescent="0.2">
      <c r="A696" s="246" t="s">
        <v>1021</v>
      </c>
      <c r="B696" s="134">
        <v>3</v>
      </c>
      <c r="C696" s="94" t="s">
        <v>17</v>
      </c>
      <c r="D696" s="94" t="s">
        <v>17</v>
      </c>
      <c r="E696" s="94" t="s">
        <v>17</v>
      </c>
      <c r="F696" s="94" t="s">
        <v>17</v>
      </c>
      <c r="G696" s="94" t="s">
        <v>17</v>
      </c>
      <c r="H696" s="94" t="s">
        <v>17</v>
      </c>
      <c r="I696" s="94" t="s">
        <v>17</v>
      </c>
      <c r="J696" s="395">
        <f t="shared" si="174"/>
        <v>0</v>
      </c>
      <c r="Z696" s="10" t="s">
        <v>12</v>
      </c>
    </row>
    <row r="697" spans="1:26" ht="14.25" x14ac:dyDescent="0.2">
      <c r="A697" s="246" t="s">
        <v>1116</v>
      </c>
      <c r="B697" s="134">
        <v>4</v>
      </c>
      <c r="C697" s="84" t="s">
        <v>17</v>
      </c>
      <c r="D697" s="84" t="s">
        <v>17</v>
      </c>
      <c r="E697" s="84" t="s">
        <v>17</v>
      </c>
      <c r="F697" s="84" t="s">
        <v>17</v>
      </c>
      <c r="G697" s="84" t="s">
        <v>17</v>
      </c>
      <c r="H697" s="84" t="s">
        <v>17</v>
      </c>
      <c r="I697" s="84" t="s">
        <v>17</v>
      </c>
      <c r="J697" s="268">
        <f t="shared" si="174"/>
        <v>0</v>
      </c>
      <c r="Z697" s="10" t="s">
        <v>12</v>
      </c>
    </row>
    <row r="698" spans="1:26" ht="14.25" x14ac:dyDescent="0.2">
      <c r="A698" s="246" t="s">
        <v>1117</v>
      </c>
      <c r="B698" s="134">
        <v>5</v>
      </c>
      <c r="C698" s="84" t="s">
        <v>17</v>
      </c>
      <c r="D698" s="84" t="s">
        <v>17</v>
      </c>
      <c r="E698" s="84" t="s">
        <v>17</v>
      </c>
      <c r="F698" s="84" t="s">
        <v>17</v>
      </c>
      <c r="G698" s="84" t="s">
        <v>17</v>
      </c>
      <c r="H698" s="84" t="s">
        <v>17</v>
      </c>
      <c r="I698" s="84" t="s">
        <v>17</v>
      </c>
      <c r="J698" s="268">
        <f t="shared" si="174"/>
        <v>0</v>
      </c>
      <c r="Z698" s="10" t="s">
        <v>12</v>
      </c>
    </row>
    <row r="699" spans="1:26" ht="14.25" x14ac:dyDescent="0.2">
      <c r="A699" s="246" t="s">
        <v>508</v>
      </c>
      <c r="B699" s="134">
        <v>6</v>
      </c>
      <c r="C699" s="84" t="s">
        <v>17</v>
      </c>
      <c r="D699" s="84" t="s">
        <v>17</v>
      </c>
      <c r="E699" s="84" t="s">
        <v>17</v>
      </c>
      <c r="F699" s="84" t="s">
        <v>17</v>
      </c>
      <c r="G699" s="84" t="s">
        <v>17</v>
      </c>
      <c r="H699" s="84" t="s">
        <v>17</v>
      </c>
      <c r="I699" s="84" t="s">
        <v>17</v>
      </c>
      <c r="J699" s="268">
        <f t="shared" si="174"/>
        <v>0</v>
      </c>
      <c r="Z699" s="10" t="s">
        <v>12</v>
      </c>
    </row>
    <row r="700" spans="1:26" ht="14.25" x14ac:dyDescent="0.2">
      <c r="A700" s="246" t="s">
        <v>826</v>
      </c>
      <c r="B700" s="134">
        <v>7</v>
      </c>
      <c r="C700" s="84" t="s">
        <v>17</v>
      </c>
      <c r="D700" s="84" t="s">
        <v>17</v>
      </c>
      <c r="E700" s="84" t="s">
        <v>17</v>
      </c>
      <c r="F700" s="84" t="s">
        <v>17</v>
      </c>
      <c r="G700" s="84" t="s">
        <v>17</v>
      </c>
      <c r="H700" s="84" t="s">
        <v>17</v>
      </c>
      <c r="I700" s="84" t="s">
        <v>17</v>
      </c>
      <c r="J700" s="268">
        <f t="shared" si="174"/>
        <v>0</v>
      </c>
      <c r="Z700" s="10" t="s">
        <v>12</v>
      </c>
    </row>
    <row r="701" spans="1:26" ht="14.25" x14ac:dyDescent="0.2">
      <c r="A701" s="246" t="s">
        <v>1118</v>
      </c>
      <c r="B701" s="134">
        <v>8</v>
      </c>
      <c r="C701" s="84" t="s">
        <v>17</v>
      </c>
      <c r="D701" s="84" t="s">
        <v>17</v>
      </c>
      <c r="E701" s="84" t="s">
        <v>17</v>
      </c>
      <c r="F701" s="84" t="s">
        <v>17</v>
      </c>
      <c r="G701" s="84" t="s">
        <v>17</v>
      </c>
      <c r="H701" s="84" t="s">
        <v>17</v>
      </c>
      <c r="I701" s="84" t="s">
        <v>17</v>
      </c>
      <c r="J701" s="268">
        <f t="shared" si="174"/>
        <v>0</v>
      </c>
      <c r="Z701" s="10" t="s">
        <v>12</v>
      </c>
    </row>
    <row r="702" spans="1:26" ht="14.25" x14ac:dyDescent="0.2">
      <c r="A702" s="246" t="s">
        <v>1119</v>
      </c>
      <c r="B702" s="134">
        <v>9</v>
      </c>
      <c r="C702" s="84" t="s">
        <v>17</v>
      </c>
      <c r="D702" s="84" t="s">
        <v>17</v>
      </c>
      <c r="E702" s="84" t="s">
        <v>17</v>
      </c>
      <c r="F702" s="84" t="s">
        <v>17</v>
      </c>
      <c r="G702" s="84" t="s">
        <v>17</v>
      </c>
      <c r="H702" s="84" t="s">
        <v>17</v>
      </c>
      <c r="I702" s="84" t="s">
        <v>17</v>
      </c>
      <c r="J702" s="268">
        <f t="shared" si="174"/>
        <v>0</v>
      </c>
      <c r="Z702" s="10" t="s">
        <v>12</v>
      </c>
    </row>
    <row r="703" spans="1:26" ht="14.25" x14ac:dyDescent="0.2">
      <c r="A703" s="490" t="s">
        <v>1120</v>
      </c>
      <c r="B703" s="134">
        <v>10</v>
      </c>
      <c r="C703" s="86" t="s">
        <v>17</v>
      </c>
      <c r="D703" s="84" t="s">
        <v>17</v>
      </c>
      <c r="E703" s="84" t="s">
        <v>17</v>
      </c>
      <c r="F703" s="84" t="s">
        <v>17</v>
      </c>
      <c r="G703" s="84" t="s">
        <v>17</v>
      </c>
      <c r="H703" s="84" t="s">
        <v>17</v>
      </c>
      <c r="I703" s="84" t="s">
        <v>17</v>
      </c>
      <c r="J703" s="268">
        <f t="shared" si="174"/>
        <v>0</v>
      </c>
      <c r="Z703" s="10" t="s">
        <v>12</v>
      </c>
    </row>
    <row r="704" spans="1:26" ht="14.25" x14ac:dyDescent="0.2">
      <c r="A704" s="489" t="s">
        <v>1121</v>
      </c>
      <c r="B704" s="134">
        <v>11</v>
      </c>
      <c r="C704" s="191">
        <f t="shared" ref="C704:I704" si="176">SUM(C705,C723)</f>
        <v>0</v>
      </c>
      <c r="D704" s="395">
        <f t="shared" si="176"/>
        <v>0</v>
      </c>
      <c r="E704" s="395">
        <f t="shared" si="176"/>
        <v>0</v>
      </c>
      <c r="F704" s="395">
        <f t="shared" si="176"/>
        <v>0</v>
      </c>
      <c r="G704" s="395">
        <f t="shared" si="176"/>
        <v>0</v>
      </c>
      <c r="H704" s="395">
        <f t="shared" si="176"/>
        <v>0</v>
      </c>
      <c r="I704" s="395">
        <f t="shared" si="176"/>
        <v>0</v>
      </c>
      <c r="J704" s="395">
        <f t="shared" si="174"/>
        <v>0</v>
      </c>
      <c r="Z704" s="10" t="s">
        <v>12</v>
      </c>
    </row>
    <row r="705" spans="1:26" ht="14.25" x14ac:dyDescent="0.2">
      <c r="A705" s="294" t="s">
        <v>1122</v>
      </c>
      <c r="B705" s="134">
        <v>12</v>
      </c>
      <c r="C705" s="395">
        <f t="shared" ref="C705:I705" si="177">SUM(C707,C715,C722)</f>
        <v>0</v>
      </c>
      <c r="D705" s="491">
        <f t="shared" si="177"/>
        <v>0</v>
      </c>
      <c r="E705" s="491">
        <f t="shared" si="177"/>
        <v>0</v>
      </c>
      <c r="F705" s="491">
        <f t="shared" si="177"/>
        <v>0</v>
      </c>
      <c r="G705" s="491">
        <f t="shared" si="177"/>
        <v>0</v>
      </c>
      <c r="H705" s="491">
        <f t="shared" si="177"/>
        <v>0</v>
      </c>
      <c r="I705" s="491">
        <f t="shared" si="177"/>
        <v>0</v>
      </c>
      <c r="J705" s="491">
        <f t="shared" si="174"/>
        <v>0</v>
      </c>
      <c r="Z705" s="10" t="s">
        <v>12</v>
      </c>
    </row>
    <row r="706" spans="1:26" ht="14.25" x14ac:dyDescent="0.2">
      <c r="A706" s="492" t="s">
        <v>647</v>
      </c>
      <c r="B706" s="134">
        <v>13</v>
      </c>
      <c r="C706" s="84" t="s">
        <v>17</v>
      </c>
      <c r="D706" s="84" t="s">
        <v>17</v>
      </c>
      <c r="E706" s="84" t="s">
        <v>17</v>
      </c>
      <c r="F706" s="84" t="s">
        <v>17</v>
      </c>
      <c r="G706" s="84" t="s">
        <v>17</v>
      </c>
      <c r="H706" s="84" t="s">
        <v>17</v>
      </c>
      <c r="I706" s="84" t="s">
        <v>17</v>
      </c>
      <c r="J706" s="268">
        <f t="shared" si="174"/>
        <v>0</v>
      </c>
      <c r="Z706" s="10" t="s">
        <v>12</v>
      </c>
    </row>
    <row r="707" spans="1:26" ht="14.25" x14ac:dyDescent="0.2">
      <c r="A707" s="255" t="s">
        <v>522</v>
      </c>
      <c r="B707" s="134">
        <v>14</v>
      </c>
      <c r="C707" s="395">
        <f t="shared" ref="C707:I707" si="178">SUM(C708:C714)</f>
        <v>0</v>
      </c>
      <c r="D707" s="688">
        <f t="shared" si="178"/>
        <v>0</v>
      </c>
      <c r="E707" s="688">
        <f t="shared" si="178"/>
        <v>0</v>
      </c>
      <c r="F707" s="688">
        <f t="shared" si="178"/>
        <v>0</v>
      </c>
      <c r="G707" s="688">
        <f t="shared" si="178"/>
        <v>0</v>
      </c>
      <c r="H707" s="688">
        <f t="shared" si="178"/>
        <v>0</v>
      </c>
      <c r="I707" s="688">
        <f t="shared" si="178"/>
        <v>0</v>
      </c>
      <c r="J707" s="688">
        <f t="shared" si="174"/>
        <v>0</v>
      </c>
      <c r="Z707" s="10" t="s">
        <v>12</v>
      </c>
    </row>
    <row r="708" spans="1:26" ht="14.25" x14ac:dyDescent="0.2">
      <c r="A708" s="493" t="s">
        <v>523</v>
      </c>
      <c r="B708" s="134">
        <v>15</v>
      </c>
      <c r="C708" s="84" t="s">
        <v>17</v>
      </c>
      <c r="D708" s="84" t="s">
        <v>17</v>
      </c>
      <c r="E708" s="84" t="s">
        <v>17</v>
      </c>
      <c r="F708" s="84" t="s">
        <v>17</v>
      </c>
      <c r="G708" s="84" t="s">
        <v>17</v>
      </c>
      <c r="H708" s="84" t="s">
        <v>17</v>
      </c>
      <c r="I708" s="84" t="s">
        <v>17</v>
      </c>
      <c r="J708" s="268">
        <f t="shared" si="174"/>
        <v>0</v>
      </c>
      <c r="Z708" s="10" t="s">
        <v>12</v>
      </c>
    </row>
    <row r="709" spans="1:26" ht="14.25" x14ac:dyDescent="0.2">
      <c r="A709" s="493" t="s">
        <v>524</v>
      </c>
      <c r="B709" s="134">
        <v>16</v>
      </c>
      <c r="C709" s="84" t="s">
        <v>17</v>
      </c>
      <c r="D709" s="84" t="s">
        <v>17</v>
      </c>
      <c r="E709" s="84" t="s">
        <v>17</v>
      </c>
      <c r="F709" s="84" t="s">
        <v>17</v>
      </c>
      <c r="G709" s="84" t="s">
        <v>17</v>
      </c>
      <c r="H709" s="84" t="s">
        <v>17</v>
      </c>
      <c r="I709" s="84" t="s">
        <v>17</v>
      </c>
      <c r="J709" s="268">
        <f t="shared" si="174"/>
        <v>0</v>
      </c>
      <c r="Z709" s="10" t="s">
        <v>12</v>
      </c>
    </row>
    <row r="710" spans="1:26" ht="14.25" x14ac:dyDescent="0.2">
      <c r="A710" s="493" t="s">
        <v>525</v>
      </c>
      <c r="B710" s="134">
        <v>17</v>
      </c>
      <c r="C710" s="84" t="s">
        <v>17</v>
      </c>
      <c r="D710" s="84" t="s">
        <v>17</v>
      </c>
      <c r="E710" s="84" t="s">
        <v>17</v>
      </c>
      <c r="F710" s="84" t="s">
        <v>17</v>
      </c>
      <c r="G710" s="84" t="s">
        <v>17</v>
      </c>
      <c r="H710" s="84" t="s">
        <v>17</v>
      </c>
      <c r="I710" s="84" t="s">
        <v>17</v>
      </c>
      <c r="J710" s="268">
        <f t="shared" si="174"/>
        <v>0</v>
      </c>
      <c r="Z710" s="10" t="s">
        <v>12</v>
      </c>
    </row>
    <row r="711" spans="1:26" ht="14.25" x14ac:dyDescent="0.2">
      <c r="A711" s="493" t="s">
        <v>526</v>
      </c>
      <c r="B711" s="134">
        <v>18</v>
      </c>
      <c r="C711" s="84" t="s">
        <v>17</v>
      </c>
      <c r="D711" s="84" t="s">
        <v>17</v>
      </c>
      <c r="E711" s="84" t="s">
        <v>17</v>
      </c>
      <c r="F711" s="84" t="s">
        <v>17</v>
      </c>
      <c r="G711" s="84" t="s">
        <v>17</v>
      </c>
      <c r="H711" s="84" t="s">
        <v>17</v>
      </c>
      <c r="I711" s="84" t="s">
        <v>17</v>
      </c>
      <c r="J711" s="268">
        <f t="shared" si="174"/>
        <v>0</v>
      </c>
      <c r="Z711" s="10" t="s">
        <v>12</v>
      </c>
    </row>
    <row r="712" spans="1:26" ht="14.25" x14ac:dyDescent="0.2">
      <c r="A712" s="493" t="s">
        <v>447</v>
      </c>
      <c r="B712" s="134">
        <v>19</v>
      </c>
      <c r="C712" s="84" t="s">
        <v>17</v>
      </c>
      <c r="D712" s="84" t="s">
        <v>17</v>
      </c>
      <c r="E712" s="84" t="s">
        <v>17</v>
      </c>
      <c r="F712" s="84" t="s">
        <v>17</v>
      </c>
      <c r="G712" s="84" t="s">
        <v>17</v>
      </c>
      <c r="H712" s="84" t="s">
        <v>17</v>
      </c>
      <c r="I712" s="84" t="s">
        <v>17</v>
      </c>
      <c r="J712" s="268">
        <f t="shared" si="174"/>
        <v>0</v>
      </c>
      <c r="Z712" s="10" t="s">
        <v>12</v>
      </c>
    </row>
    <row r="713" spans="1:26" ht="14.25" x14ac:dyDescent="0.2">
      <c r="A713" s="493" t="s">
        <v>445</v>
      </c>
      <c r="B713" s="134">
        <v>20</v>
      </c>
      <c r="C713" s="84" t="s">
        <v>17</v>
      </c>
      <c r="D713" s="84" t="s">
        <v>17</v>
      </c>
      <c r="E713" s="84" t="s">
        <v>17</v>
      </c>
      <c r="F713" s="84" t="s">
        <v>17</v>
      </c>
      <c r="G713" s="84" t="s">
        <v>17</v>
      </c>
      <c r="H713" s="84" t="s">
        <v>17</v>
      </c>
      <c r="I713" s="84" t="s">
        <v>17</v>
      </c>
      <c r="J713" s="268">
        <f t="shared" si="174"/>
        <v>0</v>
      </c>
      <c r="Z713" s="10" t="s">
        <v>12</v>
      </c>
    </row>
    <row r="714" spans="1:26" ht="14.25" x14ac:dyDescent="0.2">
      <c r="A714" s="493" t="s">
        <v>527</v>
      </c>
      <c r="B714" s="134">
        <v>21</v>
      </c>
      <c r="C714" s="84" t="s">
        <v>17</v>
      </c>
      <c r="D714" s="84" t="s">
        <v>17</v>
      </c>
      <c r="E714" s="84" t="s">
        <v>17</v>
      </c>
      <c r="F714" s="84" t="s">
        <v>17</v>
      </c>
      <c r="G714" s="84" t="s">
        <v>17</v>
      </c>
      <c r="H714" s="84" t="s">
        <v>17</v>
      </c>
      <c r="I714" s="84" t="s">
        <v>17</v>
      </c>
      <c r="J714" s="268">
        <f t="shared" si="174"/>
        <v>0</v>
      </c>
      <c r="Z714" s="10" t="s">
        <v>12</v>
      </c>
    </row>
    <row r="715" spans="1:26" ht="14.25" x14ac:dyDescent="0.2">
      <c r="A715" s="255" t="s">
        <v>528</v>
      </c>
      <c r="B715" s="134">
        <v>22</v>
      </c>
      <c r="C715" s="395">
        <f t="shared" ref="C715:I715" si="179">SUM(C716,C719:C721)</f>
        <v>0</v>
      </c>
      <c r="D715" s="688">
        <f t="shared" si="179"/>
        <v>0</v>
      </c>
      <c r="E715" s="688">
        <f t="shared" si="179"/>
        <v>0</v>
      </c>
      <c r="F715" s="688">
        <f t="shared" si="179"/>
        <v>0</v>
      </c>
      <c r="G715" s="688">
        <f t="shared" si="179"/>
        <v>0</v>
      </c>
      <c r="H715" s="688">
        <f t="shared" si="179"/>
        <v>0</v>
      </c>
      <c r="I715" s="688">
        <f t="shared" si="179"/>
        <v>0</v>
      </c>
      <c r="J715" s="688">
        <f t="shared" si="174"/>
        <v>0</v>
      </c>
      <c r="Z715" s="10" t="s">
        <v>12</v>
      </c>
    </row>
    <row r="716" spans="1:26" ht="14.25" x14ac:dyDescent="0.2">
      <c r="A716" s="493" t="s">
        <v>529</v>
      </c>
      <c r="B716" s="134">
        <v>23</v>
      </c>
      <c r="C716" s="84" t="s">
        <v>17</v>
      </c>
      <c r="D716" s="84" t="s">
        <v>17</v>
      </c>
      <c r="E716" s="84" t="s">
        <v>17</v>
      </c>
      <c r="F716" s="84" t="s">
        <v>17</v>
      </c>
      <c r="G716" s="84" t="s">
        <v>17</v>
      </c>
      <c r="H716" s="84" t="s">
        <v>17</v>
      </c>
      <c r="I716" s="84" t="s">
        <v>17</v>
      </c>
      <c r="J716" s="268">
        <f t="shared" si="174"/>
        <v>0</v>
      </c>
      <c r="Z716" s="10" t="s">
        <v>12</v>
      </c>
    </row>
    <row r="717" spans="1:26" ht="14.25" x14ac:dyDescent="0.2">
      <c r="A717" s="494" t="s">
        <v>530</v>
      </c>
      <c r="B717" s="134">
        <v>24</v>
      </c>
      <c r="C717" s="84" t="s">
        <v>17</v>
      </c>
      <c r="D717" s="84" t="s">
        <v>17</v>
      </c>
      <c r="E717" s="84" t="s">
        <v>17</v>
      </c>
      <c r="F717" s="84" t="s">
        <v>17</v>
      </c>
      <c r="G717" s="84" t="s">
        <v>17</v>
      </c>
      <c r="H717" s="84" t="s">
        <v>17</v>
      </c>
      <c r="I717" s="84" t="s">
        <v>17</v>
      </c>
      <c r="J717" s="268">
        <f t="shared" si="174"/>
        <v>0</v>
      </c>
      <c r="Z717" s="10" t="s">
        <v>12</v>
      </c>
    </row>
    <row r="718" spans="1:26" ht="14.25" x14ac:dyDescent="0.2">
      <c r="A718" s="494" t="s">
        <v>531</v>
      </c>
      <c r="B718" s="134">
        <v>25</v>
      </c>
      <c r="C718" s="84" t="s">
        <v>17</v>
      </c>
      <c r="D718" s="84" t="s">
        <v>17</v>
      </c>
      <c r="E718" s="84" t="s">
        <v>17</v>
      </c>
      <c r="F718" s="84" t="s">
        <v>17</v>
      </c>
      <c r="G718" s="84" t="s">
        <v>17</v>
      </c>
      <c r="H718" s="84" t="s">
        <v>17</v>
      </c>
      <c r="I718" s="84" t="s">
        <v>17</v>
      </c>
      <c r="J718" s="268">
        <f t="shared" si="174"/>
        <v>0</v>
      </c>
      <c r="Z718" s="10" t="s">
        <v>12</v>
      </c>
    </row>
    <row r="719" spans="1:26" ht="14.25" x14ac:dyDescent="0.2">
      <c r="A719" s="493" t="s">
        <v>532</v>
      </c>
      <c r="B719" s="134">
        <v>26</v>
      </c>
      <c r="C719" s="84" t="s">
        <v>17</v>
      </c>
      <c r="D719" s="84" t="s">
        <v>17</v>
      </c>
      <c r="E719" s="84" t="s">
        <v>17</v>
      </c>
      <c r="F719" s="84" t="s">
        <v>17</v>
      </c>
      <c r="G719" s="84" t="s">
        <v>17</v>
      </c>
      <c r="H719" s="84" t="s">
        <v>17</v>
      </c>
      <c r="I719" s="84" t="s">
        <v>17</v>
      </c>
      <c r="J719" s="268">
        <f t="shared" si="174"/>
        <v>0</v>
      </c>
      <c r="Z719" s="10" t="s">
        <v>12</v>
      </c>
    </row>
    <row r="720" spans="1:26" ht="14.25" x14ac:dyDescent="0.2">
      <c r="A720" s="493" t="s">
        <v>533</v>
      </c>
      <c r="B720" s="134">
        <v>27</v>
      </c>
      <c r="C720" s="84" t="s">
        <v>17</v>
      </c>
      <c r="D720" s="84" t="s">
        <v>17</v>
      </c>
      <c r="E720" s="84" t="s">
        <v>17</v>
      </c>
      <c r="F720" s="84" t="s">
        <v>17</v>
      </c>
      <c r="G720" s="84" t="s">
        <v>17</v>
      </c>
      <c r="H720" s="84" t="s">
        <v>17</v>
      </c>
      <c r="I720" s="84" t="s">
        <v>17</v>
      </c>
      <c r="J720" s="268">
        <f t="shared" si="174"/>
        <v>0</v>
      </c>
      <c r="Z720" s="10" t="s">
        <v>12</v>
      </c>
    </row>
    <row r="721" spans="1:26" ht="14.25" x14ac:dyDescent="0.2">
      <c r="A721" s="493" t="s">
        <v>534</v>
      </c>
      <c r="B721" s="134">
        <v>28</v>
      </c>
      <c r="C721" s="84" t="s">
        <v>17</v>
      </c>
      <c r="D721" s="84" t="s">
        <v>17</v>
      </c>
      <c r="E721" s="84" t="s">
        <v>17</v>
      </c>
      <c r="F721" s="84" t="s">
        <v>17</v>
      </c>
      <c r="G721" s="84" t="s">
        <v>17</v>
      </c>
      <c r="H721" s="84" t="s">
        <v>17</v>
      </c>
      <c r="I721" s="84" t="s">
        <v>17</v>
      </c>
      <c r="J721" s="268">
        <f t="shared" si="174"/>
        <v>0</v>
      </c>
      <c r="Z721" s="10" t="s">
        <v>12</v>
      </c>
    </row>
    <row r="722" spans="1:26" ht="14.25" x14ac:dyDescent="0.2">
      <c r="A722" s="53" t="s">
        <v>1123</v>
      </c>
      <c r="B722" s="134">
        <v>29</v>
      </c>
      <c r="C722" s="84" t="s">
        <v>17</v>
      </c>
      <c r="D722" s="84" t="s">
        <v>17</v>
      </c>
      <c r="E722" s="84" t="s">
        <v>17</v>
      </c>
      <c r="F722" s="84" t="s">
        <v>17</v>
      </c>
      <c r="G722" s="84" t="s">
        <v>17</v>
      </c>
      <c r="H722" s="84" t="s">
        <v>17</v>
      </c>
      <c r="I722" s="84" t="s">
        <v>17</v>
      </c>
      <c r="J722" s="268">
        <f t="shared" si="174"/>
        <v>0</v>
      </c>
      <c r="Z722" s="10" t="s">
        <v>12</v>
      </c>
    </row>
    <row r="723" spans="1:26" ht="14.25" x14ac:dyDescent="0.2">
      <c r="A723" s="773" t="s">
        <v>1124</v>
      </c>
      <c r="B723" s="127">
        <v>30</v>
      </c>
      <c r="C723" s="86" t="s">
        <v>17</v>
      </c>
      <c r="D723" s="86" t="s">
        <v>17</v>
      </c>
      <c r="E723" s="86" t="s">
        <v>17</v>
      </c>
      <c r="F723" s="86" t="s">
        <v>17</v>
      </c>
      <c r="G723" s="86" t="s">
        <v>17</v>
      </c>
      <c r="H723" s="86" t="s">
        <v>17</v>
      </c>
      <c r="I723" s="86" t="s">
        <v>17</v>
      </c>
      <c r="J723" s="426">
        <f t="shared" si="174"/>
        <v>0</v>
      </c>
      <c r="Z723" s="10" t="s">
        <v>12</v>
      </c>
    </row>
    <row r="724" spans="1:26" ht="14.25" x14ac:dyDescent="0.2">
      <c r="Z724" s="10" t="s">
        <v>12</v>
      </c>
    </row>
    <row r="725" spans="1:26" ht="14.25" x14ac:dyDescent="0.2">
      <c r="A725" s="7"/>
      <c r="B725" s="184"/>
      <c r="C725" s="2511" t="s">
        <v>1590</v>
      </c>
      <c r="D725" s="774" t="s">
        <v>1591</v>
      </c>
      <c r="E725" s="775"/>
      <c r="F725" s="775"/>
      <c r="G725" s="775"/>
      <c r="H725" s="775"/>
      <c r="I725" s="775"/>
      <c r="J725" s="767"/>
      <c r="Z725" s="10" t="s">
        <v>12</v>
      </c>
    </row>
    <row r="726" spans="1:26" ht="15" x14ac:dyDescent="0.2">
      <c r="A726" s="485" t="s">
        <v>1561</v>
      </c>
      <c r="B726" s="486"/>
      <c r="C726" s="2512"/>
      <c r="D726" s="933" t="str">
        <f>""&amp;$D$598</f>
        <v/>
      </c>
      <c r="E726" s="933" t="str">
        <f>""&amp;$E$598</f>
        <v/>
      </c>
      <c r="F726" s="933" t="str">
        <f>""&amp;$F$598</f>
        <v/>
      </c>
      <c r="G726" s="933" t="str">
        <f>""&amp;$G$598</f>
        <v/>
      </c>
      <c r="H726" s="933" t="str">
        <f>""&amp;$H$598</f>
        <v/>
      </c>
      <c r="I726" s="933" t="str">
        <f>""&amp;$I$598</f>
        <v/>
      </c>
      <c r="J726" s="933" t="str">
        <f>""&amp;$J$598</f>
        <v>XXX</v>
      </c>
      <c r="Z726" s="10" t="s">
        <v>12</v>
      </c>
    </row>
    <row r="727" spans="1:26" ht="14.25" x14ac:dyDescent="0.2">
      <c r="A727" s="779" t="s">
        <v>1125</v>
      </c>
      <c r="B727" s="41">
        <f>1+B693</f>
        <v>103</v>
      </c>
      <c r="C727" s="19">
        <v>1</v>
      </c>
      <c r="D727" s="19">
        <v>2</v>
      </c>
      <c r="E727" s="19">
        <v>3</v>
      </c>
      <c r="F727" s="19">
        <v>4</v>
      </c>
      <c r="G727" s="19">
        <v>5</v>
      </c>
      <c r="H727" s="19">
        <v>6</v>
      </c>
      <c r="I727" s="19">
        <v>7</v>
      </c>
      <c r="J727" s="19">
        <v>8</v>
      </c>
      <c r="Z727" s="10" t="s">
        <v>12</v>
      </c>
    </row>
    <row r="728" spans="1:26" ht="14.25" x14ac:dyDescent="0.2">
      <c r="A728" s="488" t="s">
        <v>1126</v>
      </c>
      <c r="B728" s="134">
        <v>1</v>
      </c>
      <c r="C728" s="395">
        <f t="shared" ref="C728:I728" si="180">C729-C738</f>
        <v>0</v>
      </c>
      <c r="D728" s="395">
        <f t="shared" si="180"/>
        <v>0</v>
      </c>
      <c r="E728" s="395">
        <f t="shared" si="180"/>
        <v>0</v>
      </c>
      <c r="F728" s="395">
        <f t="shared" si="180"/>
        <v>0</v>
      </c>
      <c r="G728" s="395">
        <f t="shared" si="180"/>
        <v>0</v>
      </c>
      <c r="H728" s="395">
        <f t="shared" si="180"/>
        <v>0</v>
      </c>
      <c r="I728" s="395">
        <f t="shared" si="180"/>
        <v>0</v>
      </c>
      <c r="J728" s="395">
        <f t="shared" ref="J728:J757" si="181">SUM(C728)-SUM(D728:I728)</f>
        <v>0</v>
      </c>
      <c r="Z728" s="10" t="s">
        <v>12</v>
      </c>
    </row>
    <row r="729" spans="1:26" ht="14.25" x14ac:dyDescent="0.2">
      <c r="A729" s="489" t="s">
        <v>143</v>
      </c>
      <c r="B729" s="134">
        <v>2</v>
      </c>
      <c r="C729" s="395">
        <f t="shared" ref="C729:I729" si="182">SUM(C730:C737)</f>
        <v>0</v>
      </c>
      <c r="D729" s="395">
        <f t="shared" si="182"/>
        <v>0</v>
      </c>
      <c r="E729" s="395">
        <f t="shared" si="182"/>
        <v>0</v>
      </c>
      <c r="F729" s="395">
        <f t="shared" si="182"/>
        <v>0</v>
      </c>
      <c r="G729" s="395">
        <f t="shared" si="182"/>
        <v>0</v>
      </c>
      <c r="H729" s="395">
        <f t="shared" si="182"/>
        <v>0</v>
      </c>
      <c r="I729" s="395">
        <f t="shared" si="182"/>
        <v>0</v>
      </c>
      <c r="J729" s="395">
        <f t="shared" si="181"/>
        <v>0</v>
      </c>
      <c r="Z729" s="10" t="s">
        <v>12</v>
      </c>
    </row>
    <row r="730" spans="1:26" ht="14.25" x14ac:dyDescent="0.2">
      <c r="A730" s="246" t="s">
        <v>1021</v>
      </c>
      <c r="B730" s="134">
        <v>3</v>
      </c>
      <c r="C730" s="94" t="s">
        <v>17</v>
      </c>
      <c r="D730" s="94" t="s">
        <v>17</v>
      </c>
      <c r="E730" s="94" t="s">
        <v>17</v>
      </c>
      <c r="F730" s="94" t="s">
        <v>17</v>
      </c>
      <c r="G730" s="94" t="s">
        <v>17</v>
      </c>
      <c r="H730" s="94" t="s">
        <v>17</v>
      </c>
      <c r="I730" s="94" t="s">
        <v>17</v>
      </c>
      <c r="J730" s="395">
        <f t="shared" si="181"/>
        <v>0</v>
      </c>
      <c r="Z730" s="10" t="s">
        <v>12</v>
      </c>
    </row>
    <row r="731" spans="1:26" ht="14.25" x14ac:dyDescent="0.2">
      <c r="A731" s="246" t="s">
        <v>1116</v>
      </c>
      <c r="B731" s="134">
        <v>4</v>
      </c>
      <c r="C731" s="84" t="s">
        <v>17</v>
      </c>
      <c r="D731" s="84" t="s">
        <v>17</v>
      </c>
      <c r="E731" s="84" t="s">
        <v>17</v>
      </c>
      <c r="F731" s="84" t="s">
        <v>17</v>
      </c>
      <c r="G731" s="84" t="s">
        <v>17</v>
      </c>
      <c r="H731" s="84" t="s">
        <v>17</v>
      </c>
      <c r="I731" s="84" t="s">
        <v>17</v>
      </c>
      <c r="J731" s="268">
        <f t="shared" si="181"/>
        <v>0</v>
      </c>
      <c r="Z731" s="10" t="s">
        <v>12</v>
      </c>
    </row>
    <row r="732" spans="1:26" ht="14.25" x14ac:dyDescent="0.2">
      <c r="A732" s="246" t="s">
        <v>1117</v>
      </c>
      <c r="B732" s="134">
        <v>5</v>
      </c>
      <c r="C732" s="84" t="s">
        <v>17</v>
      </c>
      <c r="D732" s="84" t="s">
        <v>17</v>
      </c>
      <c r="E732" s="84" t="s">
        <v>17</v>
      </c>
      <c r="F732" s="84" t="s">
        <v>17</v>
      </c>
      <c r="G732" s="84" t="s">
        <v>17</v>
      </c>
      <c r="H732" s="84" t="s">
        <v>17</v>
      </c>
      <c r="I732" s="84" t="s">
        <v>17</v>
      </c>
      <c r="J732" s="268">
        <f t="shared" si="181"/>
        <v>0</v>
      </c>
      <c r="Z732" s="10" t="s">
        <v>12</v>
      </c>
    </row>
    <row r="733" spans="1:26" ht="14.25" x14ac:dyDescent="0.2">
      <c r="A733" s="246" t="s">
        <v>508</v>
      </c>
      <c r="B733" s="134">
        <v>6</v>
      </c>
      <c r="C733" s="84" t="s">
        <v>17</v>
      </c>
      <c r="D733" s="84" t="s">
        <v>17</v>
      </c>
      <c r="E733" s="84" t="s">
        <v>17</v>
      </c>
      <c r="F733" s="84" t="s">
        <v>17</v>
      </c>
      <c r="G733" s="84" t="s">
        <v>17</v>
      </c>
      <c r="H733" s="84" t="s">
        <v>17</v>
      </c>
      <c r="I733" s="84" t="s">
        <v>17</v>
      </c>
      <c r="J733" s="268">
        <f t="shared" si="181"/>
        <v>0</v>
      </c>
      <c r="Z733" s="10" t="s">
        <v>12</v>
      </c>
    </row>
    <row r="734" spans="1:26" ht="14.25" x14ac:dyDescent="0.2">
      <c r="A734" s="246" t="s">
        <v>826</v>
      </c>
      <c r="B734" s="134">
        <v>7</v>
      </c>
      <c r="C734" s="84" t="s">
        <v>17</v>
      </c>
      <c r="D734" s="84" t="s">
        <v>17</v>
      </c>
      <c r="E734" s="84" t="s">
        <v>17</v>
      </c>
      <c r="F734" s="84" t="s">
        <v>17</v>
      </c>
      <c r="G734" s="84" t="s">
        <v>17</v>
      </c>
      <c r="H734" s="84" t="s">
        <v>17</v>
      </c>
      <c r="I734" s="84" t="s">
        <v>17</v>
      </c>
      <c r="J734" s="268">
        <f t="shared" si="181"/>
        <v>0</v>
      </c>
      <c r="Z734" s="10" t="s">
        <v>12</v>
      </c>
    </row>
    <row r="735" spans="1:26" ht="14.25" x14ac:dyDescent="0.2">
      <c r="A735" s="246" t="s">
        <v>1118</v>
      </c>
      <c r="B735" s="134">
        <v>8</v>
      </c>
      <c r="C735" s="84" t="s">
        <v>17</v>
      </c>
      <c r="D735" s="84" t="s">
        <v>17</v>
      </c>
      <c r="E735" s="84" t="s">
        <v>17</v>
      </c>
      <c r="F735" s="84" t="s">
        <v>17</v>
      </c>
      <c r="G735" s="84" t="s">
        <v>17</v>
      </c>
      <c r="H735" s="84" t="s">
        <v>17</v>
      </c>
      <c r="I735" s="84" t="s">
        <v>17</v>
      </c>
      <c r="J735" s="268">
        <f t="shared" si="181"/>
        <v>0</v>
      </c>
      <c r="Z735" s="10" t="s">
        <v>12</v>
      </c>
    </row>
    <row r="736" spans="1:26" ht="14.25" x14ac:dyDescent="0.2">
      <c r="A736" s="246" t="s">
        <v>1119</v>
      </c>
      <c r="B736" s="134">
        <v>9</v>
      </c>
      <c r="C736" s="84" t="s">
        <v>17</v>
      </c>
      <c r="D736" s="84" t="s">
        <v>17</v>
      </c>
      <c r="E736" s="84" t="s">
        <v>17</v>
      </c>
      <c r="F736" s="84" t="s">
        <v>17</v>
      </c>
      <c r="G736" s="84" t="s">
        <v>17</v>
      </c>
      <c r="H736" s="84" t="s">
        <v>17</v>
      </c>
      <c r="I736" s="84" t="s">
        <v>17</v>
      </c>
      <c r="J736" s="268">
        <f t="shared" si="181"/>
        <v>0</v>
      </c>
      <c r="Z736" s="10" t="s">
        <v>12</v>
      </c>
    </row>
    <row r="737" spans="1:26" ht="14.25" x14ac:dyDescent="0.2">
      <c r="A737" s="490" t="s">
        <v>1120</v>
      </c>
      <c r="B737" s="134">
        <v>10</v>
      </c>
      <c r="C737" s="86" t="s">
        <v>17</v>
      </c>
      <c r="D737" s="84" t="s">
        <v>17</v>
      </c>
      <c r="E737" s="84" t="s">
        <v>17</v>
      </c>
      <c r="F737" s="84" t="s">
        <v>17</v>
      </c>
      <c r="G737" s="84" t="s">
        <v>17</v>
      </c>
      <c r="H737" s="84" t="s">
        <v>17</v>
      </c>
      <c r="I737" s="84" t="s">
        <v>17</v>
      </c>
      <c r="J737" s="268">
        <f t="shared" si="181"/>
        <v>0</v>
      </c>
      <c r="Z737" s="10" t="s">
        <v>12</v>
      </c>
    </row>
    <row r="738" spans="1:26" ht="14.25" x14ac:dyDescent="0.2">
      <c r="A738" s="489" t="s">
        <v>1121</v>
      </c>
      <c r="B738" s="134">
        <v>11</v>
      </c>
      <c r="C738" s="191">
        <f t="shared" ref="C738:I738" si="183">SUM(C739,C757)</f>
        <v>0</v>
      </c>
      <c r="D738" s="395">
        <f t="shared" si="183"/>
        <v>0</v>
      </c>
      <c r="E738" s="395">
        <f t="shared" si="183"/>
        <v>0</v>
      </c>
      <c r="F738" s="395">
        <f t="shared" si="183"/>
        <v>0</v>
      </c>
      <c r="G738" s="395">
        <f t="shared" si="183"/>
        <v>0</v>
      </c>
      <c r="H738" s="395">
        <f t="shared" si="183"/>
        <v>0</v>
      </c>
      <c r="I738" s="395">
        <f t="shared" si="183"/>
        <v>0</v>
      </c>
      <c r="J738" s="395">
        <f t="shared" si="181"/>
        <v>0</v>
      </c>
      <c r="Z738" s="10" t="s">
        <v>12</v>
      </c>
    </row>
    <row r="739" spans="1:26" ht="14.25" x14ac:dyDescent="0.2">
      <c r="A739" s="294" t="s">
        <v>1122</v>
      </c>
      <c r="B739" s="134">
        <v>12</v>
      </c>
      <c r="C739" s="395">
        <f t="shared" ref="C739:I739" si="184">SUM(C741,C749,C756)</f>
        <v>0</v>
      </c>
      <c r="D739" s="491">
        <f t="shared" si="184"/>
        <v>0</v>
      </c>
      <c r="E739" s="491">
        <f t="shared" si="184"/>
        <v>0</v>
      </c>
      <c r="F739" s="491">
        <f t="shared" si="184"/>
        <v>0</v>
      </c>
      <c r="G739" s="491">
        <f t="shared" si="184"/>
        <v>0</v>
      </c>
      <c r="H739" s="491">
        <f t="shared" si="184"/>
        <v>0</v>
      </c>
      <c r="I739" s="491">
        <f t="shared" si="184"/>
        <v>0</v>
      </c>
      <c r="J739" s="491">
        <f t="shared" si="181"/>
        <v>0</v>
      </c>
      <c r="Z739" s="10" t="s">
        <v>12</v>
      </c>
    </row>
    <row r="740" spans="1:26" ht="14.25" x14ac:dyDescent="0.2">
      <c r="A740" s="492" t="s">
        <v>647</v>
      </c>
      <c r="B740" s="134">
        <v>13</v>
      </c>
      <c r="C740" s="84" t="s">
        <v>17</v>
      </c>
      <c r="D740" s="84" t="s">
        <v>17</v>
      </c>
      <c r="E740" s="84" t="s">
        <v>17</v>
      </c>
      <c r="F740" s="84" t="s">
        <v>17</v>
      </c>
      <c r="G740" s="84" t="s">
        <v>17</v>
      </c>
      <c r="H740" s="84" t="s">
        <v>17</v>
      </c>
      <c r="I740" s="84" t="s">
        <v>17</v>
      </c>
      <c r="J740" s="268">
        <f t="shared" si="181"/>
        <v>0</v>
      </c>
      <c r="Z740" s="10" t="s">
        <v>12</v>
      </c>
    </row>
    <row r="741" spans="1:26" ht="14.25" x14ac:dyDescent="0.2">
      <c r="A741" s="255" t="s">
        <v>522</v>
      </c>
      <c r="B741" s="134">
        <v>14</v>
      </c>
      <c r="C741" s="395">
        <f t="shared" ref="C741:I741" si="185">SUM(C742:C748)</f>
        <v>0</v>
      </c>
      <c r="D741" s="688">
        <f t="shared" si="185"/>
        <v>0</v>
      </c>
      <c r="E741" s="688">
        <f t="shared" si="185"/>
        <v>0</v>
      </c>
      <c r="F741" s="688">
        <f t="shared" si="185"/>
        <v>0</v>
      </c>
      <c r="G741" s="688">
        <f t="shared" si="185"/>
        <v>0</v>
      </c>
      <c r="H741" s="688">
        <f t="shared" si="185"/>
        <v>0</v>
      </c>
      <c r="I741" s="688">
        <f t="shared" si="185"/>
        <v>0</v>
      </c>
      <c r="J741" s="688">
        <f t="shared" si="181"/>
        <v>0</v>
      </c>
      <c r="Z741" s="10" t="s">
        <v>12</v>
      </c>
    </row>
    <row r="742" spans="1:26" ht="14.25" x14ac:dyDescent="0.2">
      <c r="A742" s="493" t="s">
        <v>523</v>
      </c>
      <c r="B742" s="134">
        <v>15</v>
      </c>
      <c r="C742" s="84" t="s">
        <v>17</v>
      </c>
      <c r="D742" s="84" t="s">
        <v>17</v>
      </c>
      <c r="E742" s="84" t="s">
        <v>17</v>
      </c>
      <c r="F742" s="84" t="s">
        <v>17</v>
      </c>
      <c r="G742" s="84" t="s">
        <v>17</v>
      </c>
      <c r="H742" s="84" t="s">
        <v>17</v>
      </c>
      <c r="I742" s="84" t="s">
        <v>17</v>
      </c>
      <c r="J742" s="268">
        <f t="shared" si="181"/>
        <v>0</v>
      </c>
      <c r="Z742" s="10" t="s">
        <v>12</v>
      </c>
    </row>
    <row r="743" spans="1:26" ht="14.25" x14ac:dyDescent="0.2">
      <c r="A743" s="493" t="s">
        <v>524</v>
      </c>
      <c r="B743" s="134">
        <v>16</v>
      </c>
      <c r="C743" s="84" t="s">
        <v>17</v>
      </c>
      <c r="D743" s="84" t="s">
        <v>17</v>
      </c>
      <c r="E743" s="84" t="s">
        <v>17</v>
      </c>
      <c r="F743" s="84" t="s">
        <v>17</v>
      </c>
      <c r="G743" s="84" t="s">
        <v>17</v>
      </c>
      <c r="H743" s="84" t="s">
        <v>17</v>
      </c>
      <c r="I743" s="84" t="s">
        <v>17</v>
      </c>
      <c r="J743" s="268">
        <f t="shared" si="181"/>
        <v>0</v>
      </c>
      <c r="Z743" s="10" t="s">
        <v>12</v>
      </c>
    </row>
    <row r="744" spans="1:26" ht="14.25" x14ac:dyDescent="0.2">
      <c r="A744" s="493" t="s">
        <v>525</v>
      </c>
      <c r="B744" s="134">
        <v>17</v>
      </c>
      <c r="C744" s="84" t="s">
        <v>17</v>
      </c>
      <c r="D744" s="84" t="s">
        <v>17</v>
      </c>
      <c r="E744" s="84" t="s">
        <v>17</v>
      </c>
      <c r="F744" s="84" t="s">
        <v>17</v>
      </c>
      <c r="G744" s="84" t="s">
        <v>17</v>
      </c>
      <c r="H744" s="84" t="s">
        <v>17</v>
      </c>
      <c r="I744" s="84" t="s">
        <v>17</v>
      </c>
      <c r="J744" s="268">
        <f t="shared" si="181"/>
        <v>0</v>
      </c>
      <c r="Z744" s="10" t="s">
        <v>12</v>
      </c>
    </row>
    <row r="745" spans="1:26" ht="14.25" x14ac:dyDescent="0.2">
      <c r="A745" s="493" t="s">
        <v>526</v>
      </c>
      <c r="B745" s="134">
        <v>18</v>
      </c>
      <c r="C745" s="84" t="s">
        <v>17</v>
      </c>
      <c r="D745" s="84" t="s">
        <v>17</v>
      </c>
      <c r="E745" s="84" t="s">
        <v>17</v>
      </c>
      <c r="F745" s="84" t="s">
        <v>17</v>
      </c>
      <c r="G745" s="84" t="s">
        <v>17</v>
      </c>
      <c r="H745" s="84" t="s">
        <v>17</v>
      </c>
      <c r="I745" s="84" t="s">
        <v>17</v>
      </c>
      <c r="J745" s="268">
        <f t="shared" si="181"/>
        <v>0</v>
      </c>
      <c r="Z745" s="10" t="s">
        <v>12</v>
      </c>
    </row>
    <row r="746" spans="1:26" ht="14.25" x14ac:dyDescent="0.2">
      <c r="A746" s="493" t="s">
        <v>447</v>
      </c>
      <c r="B746" s="134">
        <v>19</v>
      </c>
      <c r="C746" s="84" t="s">
        <v>17</v>
      </c>
      <c r="D746" s="84" t="s">
        <v>17</v>
      </c>
      <c r="E746" s="84" t="s">
        <v>17</v>
      </c>
      <c r="F746" s="84" t="s">
        <v>17</v>
      </c>
      <c r="G746" s="84" t="s">
        <v>17</v>
      </c>
      <c r="H746" s="84" t="s">
        <v>17</v>
      </c>
      <c r="I746" s="84" t="s">
        <v>17</v>
      </c>
      <c r="J746" s="268">
        <f t="shared" si="181"/>
        <v>0</v>
      </c>
      <c r="Z746" s="10" t="s">
        <v>12</v>
      </c>
    </row>
    <row r="747" spans="1:26" ht="14.25" x14ac:dyDescent="0.2">
      <c r="A747" s="493" t="s">
        <v>445</v>
      </c>
      <c r="B747" s="134">
        <v>20</v>
      </c>
      <c r="C747" s="84" t="s">
        <v>17</v>
      </c>
      <c r="D747" s="84" t="s">
        <v>17</v>
      </c>
      <c r="E747" s="84" t="s">
        <v>17</v>
      </c>
      <c r="F747" s="84" t="s">
        <v>17</v>
      </c>
      <c r="G747" s="84" t="s">
        <v>17</v>
      </c>
      <c r="H747" s="84" t="s">
        <v>17</v>
      </c>
      <c r="I747" s="84" t="s">
        <v>17</v>
      </c>
      <c r="J747" s="268">
        <f t="shared" si="181"/>
        <v>0</v>
      </c>
      <c r="Z747" s="10" t="s">
        <v>12</v>
      </c>
    </row>
    <row r="748" spans="1:26" ht="14.25" x14ac:dyDescent="0.2">
      <c r="A748" s="493" t="s">
        <v>527</v>
      </c>
      <c r="B748" s="134">
        <v>21</v>
      </c>
      <c r="C748" s="84" t="s">
        <v>17</v>
      </c>
      <c r="D748" s="84" t="s">
        <v>17</v>
      </c>
      <c r="E748" s="84" t="s">
        <v>17</v>
      </c>
      <c r="F748" s="84" t="s">
        <v>17</v>
      </c>
      <c r="G748" s="84" t="s">
        <v>17</v>
      </c>
      <c r="H748" s="84" t="s">
        <v>17</v>
      </c>
      <c r="I748" s="84" t="s">
        <v>17</v>
      </c>
      <c r="J748" s="268">
        <f t="shared" si="181"/>
        <v>0</v>
      </c>
      <c r="Z748" s="10" t="s">
        <v>12</v>
      </c>
    </row>
    <row r="749" spans="1:26" ht="14.25" x14ac:dyDescent="0.2">
      <c r="A749" s="255" t="s">
        <v>528</v>
      </c>
      <c r="B749" s="134">
        <v>22</v>
      </c>
      <c r="C749" s="395">
        <f t="shared" ref="C749:I749" si="186">SUM(C750,C753:C755)</f>
        <v>0</v>
      </c>
      <c r="D749" s="688">
        <f t="shared" si="186"/>
        <v>0</v>
      </c>
      <c r="E749" s="688">
        <f t="shared" si="186"/>
        <v>0</v>
      </c>
      <c r="F749" s="688">
        <f t="shared" si="186"/>
        <v>0</v>
      </c>
      <c r="G749" s="688">
        <f t="shared" si="186"/>
        <v>0</v>
      </c>
      <c r="H749" s="688">
        <f t="shared" si="186"/>
        <v>0</v>
      </c>
      <c r="I749" s="688">
        <f t="shared" si="186"/>
        <v>0</v>
      </c>
      <c r="J749" s="688">
        <f t="shared" si="181"/>
        <v>0</v>
      </c>
      <c r="Z749" s="10" t="s">
        <v>12</v>
      </c>
    </row>
    <row r="750" spans="1:26" ht="14.25" x14ac:dyDescent="0.2">
      <c r="A750" s="493" t="s">
        <v>529</v>
      </c>
      <c r="B750" s="134">
        <v>23</v>
      </c>
      <c r="C750" s="84" t="s">
        <v>17</v>
      </c>
      <c r="D750" s="84" t="s">
        <v>17</v>
      </c>
      <c r="E750" s="84" t="s">
        <v>17</v>
      </c>
      <c r="F750" s="84" t="s">
        <v>17</v>
      </c>
      <c r="G750" s="84" t="s">
        <v>17</v>
      </c>
      <c r="H750" s="84" t="s">
        <v>17</v>
      </c>
      <c r="I750" s="84" t="s">
        <v>17</v>
      </c>
      <c r="J750" s="268">
        <f t="shared" si="181"/>
        <v>0</v>
      </c>
      <c r="Z750" s="10" t="s">
        <v>12</v>
      </c>
    </row>
    <row r="751" spans="1:26" ht="14.25" x14ac:dyDescent="0.2">
      <c r="A751" s="494" t="s">
        <v>530</v>
      </c>
      <c r="B751" s="134">
        <v>24</v>
      </c>
      <c r="C751" s="84" t="s">
        <v>17</v>
      </c>
      <c r="D751" s="84" t="s">
        <v>17</v>
      </c>
      <c r="E751" s="84" t="s">
        <v>17</v>
      </c>
      <c r="F751" s="84" t="s">
        <v>17</v>
      </c>
      <c r="G751" s="84" t="s">
        <v>17</v>
      </c>
      <c r="H751" s="84" t="s">
        <v>17</v>
      </c>
      <c r="I751" s="84" t="s">
        <v>17</v>
      </c>
      <c r="J751" s="268">
        <f t="shared" si="181"/>
        <v>0</v>
      </c>
      <c r="Z751" s="10" t="s">
        <v>12</v>
      </c>
    </row>
    <row r="752" spans="1:26" ht="14.25" x14ac:dyDescent="0.2">
      <c r="A752" s="494" t="s">
        <v>531</v>
      </c>
      <c r="B752" s="134">
        <v>25</v>
      </c>
      <c r="C752" s="84" t="s">
        <v>17</v>
      </c>
      <c r="D752" s="84" t="s">
        <v>17</v>
      </c>
      <c r="E752" s="84" t="s">
        <v>17</v>
      </c>
      <c r="F752" s="84" t="s">
        <v>17</v>
      </c>
      <c r="G752" s="84" t="s">
        <v>17</v>
      </c>
      <c r="H752" s="84" t="s">
        <v>17</v>
      </c>
      <c r="I752" s="84" t="s">
        <v>17</v>
      </c>
      <c r="J752" s="268">
        <f t="shared" si="181"/>
        <v>0</v>
      </c>
      <c r="Z752" s="10" t="s">
        <v>12</v>
      </c>
    </row>
    <row r="753" spans="1:26" ht="14.25" x14ac:dyDescent="0.2">
      <c r="A753" s="493" t="s">
        <v>532</v>
      </c>
      <c r="B753" s="134">
        <v>26</v>
      </c>
      <c r="C753" s="84" t="s">
        <v>17</v>
      </c>
      <c r="D753" s="84" t="s">
        <v>17</v>
      </c>
      <c r="E753" s="84" t="s">
        <v>17</v>
      </c>
      <c r="F753" s="84" t="s">
        <v>17</v>
      </c>
      <c r="G753" s="84" t="s">
        <v>17</v>
      </c>
      <c r="H753" s="84" t="s">
        <v>17</v>
      </c>
      <c r="I753" s="84" t="s">
        <v>17</v>
      </c>
      <c r="J753" s="268">
        <f t="shared" si="181"/>
        <v>0</v>
      </c>
      <c r="Z753" s="10" t="s">
        <v>12</v>
      </c>
    </row>
    <row r="754" spans="1:26" ht="14.25" x14ac:dyDescent="0.2">
      <c r="A754" s="493" t="s">
        <v>533</v>
      </c>
      <c r="B754" s="134">
        <v>27</v>
      </c>
      <c r="C754" s="84" t="s">
        <v>17</v>
      </c>
      <c r="D754" s="84" t="s">
        <v>17</v>
      </c>
      <c r="E754" s="84" t="s">
        <v>17</v>
      </c>
      <c r="F754" s="84" t="s">
        <v>17</v>
      </c>
      <c r="G754" s="84" t="s">
        <v>17</v>
      </c>
      <c r="H754" s="84" t="s">
        <v>17</v>
      </c>
      <c r="I754" s="84" t="s">
        <v>17</v>
      </c>
      <c r="J754" s="268">
        <f t="shared" si="181"/>
        <v>0</v>
      </c>
      <c r="Z754" s="10" t="s">
        <v>12</v>
      </c>
    </row>
    <row r="755" spans="1:26" ht="14.25" x14ac:dyDescent="0.2">
      <c r="A755" s="493" t="s">
        <v>534</v>
      </c>
      <c r="B755" s="134">
        <v>28</v>
      </c>
      <c r="C755" s="84" t="s">
        <v>17</v>
      </c>
      <c r="D755" s="84" t="s">
        <v>17</v>
      </c>
      <c r="E755" s="84" t="s">
        <v>17</v>
      </c>
      <c r="F755" s="84" t="s">
        <v>17</v>
      </c>
      <c r="G755" s="84" t="s">
        <v>17</v>
      </c>
      <c r="H755" s="84" t="s">
        <v>17</v>
      </c>
      <c r="I755" s="84" t="s">
        <v>17</v>
      </c>
      <c r="J755" s="268">
        <f t="shared" si="181"/>
        <v>0</v>
      </c>
      <c r="Z755" s="10" t="s">
        <v>12</v>
      </c>
    </row>
    <row r="756" spans="1:26" ht="14.25" x14ac:dyDescent="0.2">
      <c r="A756" s="53" t="s">
        <v>1123</v>
      </c>
      <c r="B756" s="134">
        <v>29</v>
      </c>
      <c r="C756" s="84" t="s">
        <v>17</v>
      </c>
      <c r="D756" s="84" t="s">
        <v>17</v>
      </c>
      <c r="E756" s="84" t="s">
        <v>17</v>
      </c>
      <c r="F756" s="84" t="s">
        <v>17</v>
      </c>
      <c r="G756" s="84" t="s">
        <v>17</v>
      </c>
      <c r="H756" s="84" t="s">
        <v>17</v>
      </c>
      <c r="I756" s="84" t="s">
        <v>17</v>
      </c>
      <c r="J756" s="268">
        <f t="shared" si="181"/>
        <v>0</v>
      </c>
      <c r="Z756" s="10" t="s">
        <v>12</v>
      </c>
    </row>
    <row r="757" spans="1:26" ht="14.25" x14ac:dyDescent="0.2">
      <c r="A757" s="773" t="s">
        <v>1124</v>
      </c>
      <c r="B757" s="127">
        <v>30</v>
      </c>
      <c r="C757" s="86" t="s">
        <v>17</v>
      </c>
      <c r="D757" s="86" t="s">
        <v>17</v>
      </c>
      <c r="E757" s="86" t="s">
        <v>17</v>
      </c>
      <c r="F757" s="86" t="s">
        <v>17</v>
      </c>
      <c r="G757" s="86" t="s">
        <v>17</v>
      </c>
      <c r="H757" s="86" t="s">
        <v>17</v>
      </c>
      <c r="I757" s="86" t="s">
        <v>17</v>
      </c>
      <c r="J757" s="426">
        <f t="shared" si="181"/>
        <v>0</v>
      </c>
      <c r="Z757" s="10" t="s">
        <v>12</v>
      </c>
    </row>
    <row r="758" spans="1:26" ht="14.25" x14ac:dyDescent="0.2">
      <c r="Z758" s="10" t="s">
        <v>12</v>
      </c>
    </row>
    <row r="759" spans="1:26" ht="14.25" customHeight="1" x14ac:dyDescent="0.2">
      <c r="A759" s="7"/>
      <c r="B759" s="184"/>
      <c r="C759" s="2511" t="s">
        <v>1590</v>
      </c>
      <c r="D759" s="774" t="s">
        <v>1591</v>
      </c>
      <c r="E759" s="775"/>
      <c r="F759" s="775"/>
      <c r="G759" s="775"/>
      <c r="H759" s="775"/>
      <c r="I759" s="775"/>
      <c r="J759" s="767"/>
      <c r="Z759" s="10" t="s">
        <v>12</v>
      </c>
    </row>
    <row r="760" spans="1:26" ht="15" x14ac:dyDescent="0.2">
      <c r="A760" s="485" t="s">
        <v>1722</v>
      </c>
      <c r="B760" s="486"/>
      <c r="C760" s="2512"/>
      <c r="D760" s="933" t="str">
        <f>""&amp;$D$598</f>
        <v/>
      </c>
      <c r="E760" s="933" t="str">
        <f>""&amp;$E$598</f>
        <v/>
      </c>
      <c r="F760" s="933" t="str">
        <f>""&amp;$F$598</f>
        <v/>
      </c>
      <c r="G760" s="933" t="str">
        <f>""&amp;$G$598</f>
        <v/>
      </c>
      <c r="H760" s="933" t="str">
        <f>""&amp;$H$598</f>
        <v/>
      </c>
      <c r="I760" s="933" t="str">
        <f>""&amp;$I$598</f>
        <v/>
      </c>
      <c r="J760" s="933" t="str">
        <f>""&amp;$J$598</f>
        <v>XXX</v>
      </c>
      <c r="Z760" s="10" t="s">
        <v>12</v>
      </c>
    </row>
    <row r="761" spans="1:26" ht="14.25" x14ac:dyDescent="0.2">
      <c r="A761" s="779" t="s">
        <v>1125</v>
      </c>
      <c r="B761" s="41">
        <f>1+B727</f>
        <v>104</v>
      </c>
      <c r="C761" s="19">
        <v>1</v>
      </c>
      <c r="D761" s="19">
        <v>2</v>
      </c>
      <c r="E761" s="19">
        <v>3</v>
      </c>
      <c r="F761" s="19">
        <v>4</v>
      </c>
      <c r="G761" s="19">
        <v>5</v>
      </c>
      <c r="H761" s="19">
        <v>6</v>
      </c>
      <c r="I761" s="19">
        <v>7</v>
      </c>
      <c r="J761" s="19">
        <v>8</v>
      </c>
      <c r="Z761" s="10" t="s">
        <v>12</v>
      </c>
    </row>
    <row r="762" spans="1:26" ht="14.25" x14ac:dyDescent="0.2">
      <c r="A762" s="488" t="s">
        <v>1297</v>
      </c>
      <c r="B762" s="134">
        <v>1</v>
      </c>
      <c r="C762" s="395">
        <f t="shared" ref="C762:I762" si="187">C763-C772</f>
        <v>0</v>
      </c>
      <c r="D762" s="395">
        <f t="shared" si="187"/>
        <v>0</v>
      </c>
      <c r="E762" s="395">
        <f t="shared" si="187"/>
        <v>0</v>
      </c>
      <c r="F762" s="395">
        <f t="shared" si="187"/>
        <v>0</v>
      </c>
      <c r="G762" s="395">
        <f t="shared" si="187"/>
        <v>0</v>
      </c>
      <c r="H762" s="395">
        <f t="shared" si="187"/>
        <v>0</v>
      </c>
      <c r="I762" s="395">
        <f t="shared" si="187"/>
        <v>0</v>
      </c>
      <c r="J762" s="395">
        <f t="shared" ref="J762:J791" si="188">SUM(C762)-SUM(D762:I762)</f>
        <v>0</v>
      </c>
      <c r="Z762" s="10" t="s">
        <v>12</v>
      </c>
    </row>
    <row r="763" spans="1:26" ht="14.25" x14ac:dyDescent="0.2">
      <c r="A763" s="489" t="s">
        <v>143</v>
      </c>
      <c r="B763" s="134">
        <v>2</v>
      </c>
      <c r="C763" s="395">
        <f t="shared" ref="C763:I763" si="189">SUM(C764:C771)</f>
        <v>0</v>
      </c>
      <c r="D763" s="395">
        <f t="shared" si="189"/>
        <v>0</v>
      </c>
      <c r="E763" s="395">
        <f t="shared" si="189"/>
        <v>0</v>
      </c>
      <c r="F763" s="395">
        <f t="shared" si="189"/>
        <v>0</v>
      </c>
      <c r="G763" s="395">
        <f t="shared" si="189"/>
        <v>0</v>
      </c>
      <c r="H763" s="395">
        <f t="shared" si="189"/>
        <v>0</v>
      </c>
      <c r="I763" s="395">
        <f t="shared" si="189"/>
        <v>0</v>
      </c>
      <c r="J763" s="395">
        <f t="shared" si="188"/>
        <v>0</v>
      </c>
      <c r="Z763" s="10" t="s">
        <v>12</v>
      </c>
    </row>
    <row r="764" spans="1:26" ht="14.25" x14ac:dyDescent="0.2">
      <c r="A764" s="246" t="s">
        <v>1021</v>
      </c>
      <c r="B764" s="134">
        <v>3</v>
      </c>
      <c r="C764" s="94" t="s">
        <v>17</v>
      </c>
      <c r="D764" s="94" t="s">
        <v>17</v>
      </c>
      <c r="E764" s="94" t="s">
        <v>17</v>
      </c>
      <c r="F764" s="94" t="s">
        <v>17</v>
      </c>
      <c r="G764" s="94" t="s">
        <v>17</v>
      </c>
      <c r="H764" s="94" t="s">
        <v>17</v>
      </c>
      <c r="I764" s="94" t="s">
        <v>17</v>
      </c>
      <c r="J764" s="395">
        <f t="shared" si="188"/>
        <v>0</v>
      </c>
      <c r="Z764" s="10" t="s">
        <v>12</v>
      </c>
    </row>
    <row r="765" spans="1:26" ht="14.25" x14ac:dyDescent="0.2">
      <c r="A765" s="246" t="s">
        <v>1116</v>
      </c>
      <c r="B765" s="134">
        <v>4</v>
      </c>
      <c r="C765" s="84" t="s">
        <v>17</v>
      </c>
      <c r="D765" s="84" t="s">
        <v>17</v>
      </c>
      <c r="E765" s="84" t="s">
        <v>17</v>
      </c>
      <c r="F765" s="84" t="s">
        <v>17</v>
      </c>
      <c r="G765" s="84" t="s">
        <v>17</v>
      </c>
      <c r="H765" s="84" t="s">
        <v>17</v>
      </c>
      <c r="I765" s="84" t="s">
        <v>17</v>
      </c>
      <c r="J765" s="268">
        <f t="shared" si="188"/>
        <v>0</v>
      </c>
      <c r="Z765" s="10" t="s">
        <v>12</v>
      </c>
    </row>
    <row r="766" spans="1:26" ht="14.25" x14ac:dyDescent="0.2">
      <c r="A766" s="246" t="s">
        <v>1117</v>
      </c>
      <c r="B766" s="134">
        <v>5</v>
      </c>
      <c r="C766" s="84" t="s">
        <v>17</v>
      </c>
      <c r="D766" s="84" t="s">
        <v>17</v>
      </c>
      <c r="E766" s="84" t="s">
        <v>17</v>
      </c>
      <c r="F766" s="84" t="s">
        <v>17</v>
      </c>
      <c r="G766" s="84" t="s">
        <v>17</v>
      </c>
      <c r="H766" s="84" t="s">
        <v>17</v>
      </c>
      <c r="I766" s="84" t="s">
        <v>17</v>
      </c>
      <c r="J766" s="268">
        <f t="shared" si="188"/>
        <v>0</v>
      </c>
      <c r="Z766" s="10" t="s">
        <v>12</v>
      </c>
    </row>
    <row r="767" spans="1:26" ht="14.25" x14ac:dyDescent="0.2">
      <c r="A767" s="246" t="s">
        <v>508</v>
      </c>
      <c r="B767" s="134">
        <v>6</v>
      </c>
      <c r="C767" s="84" t="s">
        <v>17</v>
      </c>
      <c r="D767" s="84" t="s">
        <v>17</v>
      </c>
      <c r="E767" s="84" t="s">
        <v>17</v>
      </c>
      <c r="F767" s="84" t="s">
        <v>17</v>
      </c>
      <c r="G767" s="84" t="s">
        <v>17</v>
      </c>
      <c r="H767" s="84" t="s">
        <v>17</v>
      </c>
      <c r="I767" s="84" t="s">
        <v>17</v>
      </c>
      <c r="J767" s="268">
        <f t="shared" si="188"/>
        <v>0</v>
      </c>
      <c r="Z767" s="10" t="s">
        <v>12</v>
      </c>
    </row>
    <row r="768" spans="1:26" ht="14.25" x14ac:dyDescent="0.2">
      <c r="A768" s="246" t="s">
        <v>826</v>
      </c>
      <c r="B768" s="134">
        <v>7</v>
      </c>
      <c r="C768" s="84" t="s">
        <v>17</v>
      </c>
      <c r="D768" s="84" t="s">
        <v>17</v>
      </c>
      <c r="E768" s="84" t="s">
        <v>17</v>
      </c>
      <c r="F768" s="84" t="s">
        <v>17</v>
      </c>
      <c r="G768" s="84" t="s">
        <v>17</v>
      </c>
      <c r="H768" s="84" t="s">
        <v>17</v>
      </c>
      <c r="I768" s="84" t="s">
        <v>17</v>
      </c>
      <c r="J768" s="268">
        <f t="shared" si="188"/>
        <v>0</v>
      </c>
      <c r="Z768" s="10" t="s">
        <v>12</v>
      </c>
    </row>
    <row r="769" spans="1:26" ht="14.25" x14ac:dyDescent="0.2">
      <c r="A769" s="246" t="s">
        <v>1118</v>
      </c>
      <c r="B769" s="134">
        <v>8</v>
      </c>
      <c r="C769" s="84" t="s">
        <v>17</v>
      </c>
      <c r="D769" s="84" t="s">
        <v>17</v>
      </c>
      <c r="E769" s="84" t="s">
        <v>17</v>
      </c>
      <c r="F769" s="84" t="s">
        <v>17</v>
      </c>
      <c r="G769" s="84" t="s">
        <v>17</v>
      </c>
      <c r="H769" s="84" t="s">
        <v>17</v>
      </c>
      <c r="I769" s="84" t="s">
        <v>17</v>
      </c>
      <c r="J769" s="268">
        <f t="shared" si="188"/>
        <v>0</v>
      </c>
      <c r="Z769" s="10" t="s">
        <v>12</v>
      </c>
    </row>
    <row r="770" spans="1:26" ht="14.25" x14ac:dyDescent="0.2">
      <c r="A770" s="246" t="s">
        <v>1119</v>
      </c>
      <c r="B770" s="134">
        <v>9</v>
      </c>
      <c r="C770" s="84" t="s">
        <v>17</v>
      </c>
      <c r="D770" s="84" t="s">
        <v>17</v>
      </c>
      <c r="E770" s="84" t="s">
        <v>17</v>
      </c>
      <c r="F770" s="84" t="s">
        <v>17</v>
      </c>
      <c r="G770" s="84" t="s">
        <v>17</v>
      </c>
      <c r="H770" s="84" t="s">
        <v>17</v>
      </c>
      <c r="I770" s="84" t="s">
        <v>17</v>
      </c>
      <c r="J770" s="268">
        <f t="shared" si="188"/>
        <v>0</v>
      </c>
      <c r="Z770" s="10" t="s">
        <v>12</v>
      </c>
    </row>
    <row r="771" spans="1:26" ht="14.25" x14ac:dyDescent="0.2">
      <c r="A771" s="490" t="s">
        <v>1120</v>
      </c>
      <c r="B771" s="134">
        <v>10</v>
      </c>
      <c r="C771" s="86" t="s">
        <v>17</v>
      </c>
      <c r="D771" s="84" t="s">
        <v>17</v>
      </c>
      <c r="E771" s="84" t="s">
        <v>17</v>
      </c>
      <c r="F771" s="84" t="s">
        <v>17</v>
      </c>
      <c r="G771" s="84" t="s">
        <v>17</v>
      </c>
      <c r="H771" s="84" t="s">
        <v>17</v>
      </c>
      <c r="I771" s="84" t="s">
        <v>17</v>
      </c>
      <c r="J771" s="268">
        <f t="shared" si="188"/>
        <v>0</v>
      </c>
      <c r="Z771" s="10" t="s">
        <v>12</v>
      </c>
    </row>
    <row r="772" spans="1:26" ht="14.25" x14ac:dyDescent="0.2">
      <c r="A772" s="489" t="s">
        <v>1121</v>
      </c>
      <c r="B772" s="134">
        <v>11</v>
      </c>
      <c r="C772" s="191">
        <f t="shared" ref="C772:I772" si="190">SUM(C773,C791)</f>
        <v>0</v>
      </c>
      <c r="D772" s="395">
        <f t="shared" si="190"/>
        <v>0</v>
      </c>
      <c r="E772" s="395">
        <f t="shared" si="190"/>
        <v>0</v>
      </c>
      <c r="F772" s="395">
        <f t="shared" si="190"/>
        <v>0</v>
      </c>
      <c r="G772" s="395">
        <f t="shared" si="190"/>
        <v>0</v>
      </c>
      <c r="H772" s="395">
        <f t="shared" si="190"/>
        <v>0</v>
      </c>
      <c r="I772" s="395">
        <f t="shared" si="190"/>
        <v>0</v>
      </c>
      <c r="J772" s="395">
        <f t="shared" si="188"/>
        <v>0</v>
      </c>
      <c r="Z772" s="10" t="s">
        <v>12</v>
      </c>
    </row>
    <row r="773" spans="1:26" ht="14.25" x14ac:dyDescent="0.2">
      <c r="A773" s="294" t="s">
        <v>1122</v>
      </c>
      <c r="B773" s="134">
        <v>12</v>
      </c>
      <c r="C773" s="395">
        <f t="shared" ref="C773:I773" si="191">SUM(C775,C783,C790)</f>
        <v>0</v>
      </c>
      <c r="D773" s="491">
        <f t="shared" si="191"/>
        <v>0</v>
      </c>
      <c r="E773" s="491">
        <f t="shared" si="191"/>
        <v>0</v>
      </c>
      <c r="F773" s="491">
        <f t="shared" si="191"/>
        <v>0</v>
      </c>
      <c r="G773" s="491">
        <f t="shared" si="191"/>
        <v>0</v>
      </c>
      <c r="H773" s="491">
        <f t="shared" si="191"/>
        <v>0</v>
      </c>
      <c r="I773" s="491">
        <f t="shared" si="191"/>
        <v>0</v>
      </c>
      <c r="J773" s="491">
        <f t="shared" si="188"/>
        <v>0</v>
      </c>
      <c r="Z773" s="10" t="s">
        <v>12</v>
      </c>
    </row>
    <row r="774" spans="1:26" ht="14.25" x14ac:dyDescent="0.2">
      <c r="A774" s="492" t="s">
        <v>647</v>
      </c>
      <c r="B774" s="134">
        <v>13</v>
      </c>
      <c r="C774" s="84" t="s">
        <v>17</v>
      </c>
      <c r="D774" s="84" t="s">
        <v>17</v>
      </c>
      <c r="E774" s="84" t="s">
        <v>17</v>
      </c>
      <c r="F774" s="84" t="s">
        <v>17</v>
      </c>
      <c r="G774" s="84" t="s">
        <v>17</v>
      </c>
      <c r="H774" s="84" t="s">
        <v>17</v>
      </c>
      <c r="I774" s="84" t="s">
        <v>17</v>
      </c>
      <c r="J774" s="268">
        <f t="shared" si="188"/>
        <v>0</v>
      </c>
      <c r="Z774" s="10" t="s">
        <v>12</v>
      </c>
    </row>
    <row r="775" spans="1:26" ht="14.25" x14ac:dyDescent="0.2">
      <c r="A775" s="255" t="s">
        <v>522</v>
      </c>
      <c r="B775" s="134">
        <v>14</v>
      </c>
      <c r="C775" s="395">
        <f t="shared" ref="C775:I775" si="192">SUM(C776:C782)</f>
        <v>0</v>
      </c>
      <c r="D775" s="688">
        <f t="shared" si="192"/>
        <v>0</v>
      </c>
      <c r="E775" s="688">
        <f t="shared" si="192"/>
        <v>0</v>
      </c>
      <c r="F775" s="688">
        <f t="shared" si="192"/>
        <v>0</v>
      </c>
      <c r="G775" s="688">
        <f t="shared" si="192"/>
        <v>0</v>
      </c>
      <c r="H775" s="688">
        <f t="shared" si="192"/>
        <v>0</v>
      </c>
      <c r="I775" s="688">
        <f t="shared" si="192"/>
        <v>0</v>
      </c>
      <c r="J775" s="688">
        <f t="shared" si="188"/>
        <v>0</v>
      </c>
      <c r="Z775" s="10" t="s">
        <v>12</v>
      </c>
    </row>
    <row r="776" spans="1:26" ht="14.25" x14ac:dyDescent="0.2">
      <c r="A776" s="493" t="s">
        <v>523</v>
      </c>
      <c r="B776" s="134">
        <v>15</v>
      </c>
      <c r="C776" s="84" t="s">
        <v>17</v>
      </c>
      <c r="D776" s="84" t="s">
        <v>17</v>
      </c>
      <c r="E776" s="84" t="s">
        <v>17</v>
      </c>
      <c r="F776" s="84" t="s">
        <v>17</v>
      </c>
      <c r="G776" s="84" t="s">
        <v>17</v>
      </c>
      <c r="H776" s="84" t="s">
        <v>17</v>
      </c>
      <c r="I776" s="84" t="s">
        <v>17</v>
      </c>
      <c r="J776" s="268">
        <f t="shared" si="188"/>
        <v>0</v>
      </c>
      <c r="Z776" s="10" t="s">
        <v>12</v>
      </c>
    </row>
    <row r="777" spans="1:26" ht="14.25" x14ac:dyDescent="0.2">
      <c r="A777" s="493" t="s">
        <v>524</v>
      </c>
      <c r="B777" s="134">
        <v>16</v>
      </c>
      <c r="C777" s="84" t="s">
        <v>17</v>
      </c>
      <c r="D777" s="84" t="s">
        <v>17</v>
      </c>
      <c r="E777" s="84" t="s">
        <v>17</v>
      </c>
      <c r="F777" s="84" t="s">
        <v>17</v>
      </c>
      <c r="G777" s="84" t="s">
        <v>17</v>
      </c>
      <c r="H777" s="84" t="s">
        <v>17</v>
      </c>
      <c r="I777" s="84" t="s">
        <v>17</v>
      </c>
      <c r="J777" s="268">
        <f t="shared" si="188"/>
        <v>0</v>
      </c>
      <c r="Z777" s="10" t="s">
        <v>12</v>
      </c>
    </row>
    <row r="778" spans="1:26" ht="14.25" x14ac:dyDescent="0.2">
      <c r="A778" s="493" t="s">
        <v>525</v>
      </c>
      <c r="B778" s="134">
        <v>17</v>
      </c>
      <c r="C778" s="84" t="s">
        <v>17</v>
      </c>
      <c r="D778" s="84" t="s">
        <v>17</v>
      </c>
      <c r="E778" s="84" t="s">
        <v>17</v>
      </c>
      <c r="F778" s="84" t="s">
        <v>17</v>
      </c>
      <c r="G778" s="84" t="s">
        <v>17</v>
      </c>
      <c r="H778" s="84" t="s">
        <v>17</v>
      </c>
      <c r="I778" s="84" t="s">
        <v>17</v>
      </c>
      <c r="J778" s="268">
        <f t="shared" si="188"/>
        <v>0</v>
      </c>
      <c r="Z778" s="10" t="s">
        <v>12</v>
      </c>
    </row>
    <row r="779" spans="1:26" ht="14.25" x14ac:dyDescent="0.2">
      <c r="A779" s="493" t="s">
        <v>526</v>
      </c>
      <c r="B779" s="134">
        <v>18</v>
      </c>
      <c r="C779" s="84" t="s">
        <v>17</v>
      </c>
      <c r="D779" s="84" t="s">
        <v>17</v>
      </c>
      <c r="E779" s="84" t="s">
        <v>17</v>
      </c>
      <c r="F779" s="84" t="s">
        <v>17</v>
      </c>
      <c r="G779" s="84" t="s">
        <v>17</v>
      </c>
      <c r="H779" s="84" t="s">
        <v>17</v>
      </c>
      <c r="I779" s="84" t="s">
        <v>17</v>
      </c>
      <c r="J779" s="268">
        <f t="shared" si="188"/>
        <v>0</v>
      </c>
      <c r="Z779" s="10" t="s">
        <v>12</v>
      </c>
    </row>
    <row r="780" spans="1:26" ht="14.25" x14ac:dyDescent="0.2">
      <c r="A780" s="493" t="s">
        <v>447</v>
      </c>
      <c r="B780" s="134">
        <v>19</v>
      </c>
      <c r="C780" s="84" t="s">
        <v>17</v>
      </c>
      <c r="D780" s="84" t="s">
        <v>17</v>
      </c>
      <c r="E780" s="84" t="s">
        <v>17</v>
      </c>
      <c r="F780" s="84" t="s">
        <v>17</v>
      </c>
      <c r="G780" s="84" t="s">
        <v>17</v>
      </c>
      <c r="H780" s="84" t="s">
        <v>17</v>
      </c>
      <c r="I780" s="84" t="s">
        <v>17</v>
      </c>
      <c r="J780" s="268">
        <f t="shared" si="188"/>
        <v>0</v>
      </c>
      <c r="Z780" s="10" t="s">
        <v>12</v>
      </c>
    </row>
    <row r="781" spans="1:26" ht="14.25" x14ac:dyDescent="0.2">
      <c r="A781" s="493" t="s">
        <v>445</v>
      </c>
      <c r="B781" s="134">
        <v>20</v>
      </c>
      <c r="C781" s="84" t="s">
        <v>17</v>
      </c>
      <c r="D781" s="84" t="s">
        <v>17</v>
      </c>
      <c r="E781" s="84" t="s">
        <v>17</v>
      </c>
      <c r="F781" s="84" t="s">
        <v>17</v>
      </c>
      <c r="G781" s="84" t="s">
        <v>17</v>
      </c>
      <c r="H781" s="84" t="s">
        <v>17</v>
      </c>
      <c r="I781" s="84" t="s">
        <v>17</v>
      </c>
      <c r="J781" s="268">
        <f t="shared" si="188"/>
        <v>0</v>
      </c>
      <c r="Z781" s="10" t="s">
        <v>12</v>
      </c>
    </row>
    <row r="782" spans="1:26" ht="14.25" x14ac:dyDescent="0.2">
      <c r="A782" s="493" t="s">
        <v>527</v>
      </c>
      <c r="B782" s="134">
        <v>21</v>
      </c>
      <c r="C782" s="84" t="s">
        <v>17</v>
      </c>
      <c r="D782" s="84" t="s">
        <v>17</v>
      </c>
      <c r="E782" s="84" t="s">
        <v>17</v>
      </c>
      <c r="F782" s="84" t="s">
        <v>17</v>
      </c>
      <c r="G782" s="84" t="s">
        <v>17</v>
      </c>
      <c r="H782" s="84" t="s">
        <v>17</v>
      </c>
      <c r="I782" s="84" t="s">
        <v>17</v>
      </c>
      <c r="J782" s="268">
        <f t="shared" si="188"/>
        <v>0</v>
      </c>
      <c r="Z782" s="10" t="s">
        <v>12</v>
      </c>
    </row>
    <row r="783" spans="1:26" ht="14.25" x14ac:dyDescent="0.2">
      <c r="A783" s="255" t="s">
        <v>528</v>
      </c>
      <c r="B783" s="134">
        <v>22</v>
      </c>
      <c r="C783" s="395">
        <f t="shared" ref="C783:I783" si="193">SUM(C784,C787:C789)</f>
        <v>0</v>
      </c>
      <c r="D783" s="688">
        <f t="shared" si="193"/>
        <v>0</v>
      </c>
      <c r="E783" s="688">
        <f t="shared" si="193"/>
        <v>0</v>
      </c>
      <c r="F783" s="688">
        <f t="shared" si="193"/>
        <v>0</v>
      </c>
      <c r="G783" s="688">
        <f t="shared" si="193"/>
        <v>0</v>
      </c>
      <c r="H783" s="688">
        <f t="shared" si="193"/>
        <v>0</v>
      </c>
      <c r="I783" s="688">
        <f t="shared" si="193"/>
        <v>0</v>
      </c>
      <c r="J783" s="688">
        <f t="shared" si="188"/>
        <v>0</v>
      </c>
      <c r="Z783" s="10" t="s">
        <v>12</v>
      </c>
    </row>
    <row r="784" spans="1:26" ht="14.25" x14ac:dyDescent="0.2">
      <c r="A784" s="493" t="s">
        <v>529</v>
      </c>
      <c r="B784" s="134">
        <v>23</v>
      </c>
      <c r="C784" s="84" t="s">
        <v>17</v>
      </c>
      <c r="D784" s="84" t="s">
        <v>17</v>
      </c>
      <c r="E784" s="84" t="s">
        <v>17</v>
      </c>
      <c r="F784" s="84" t="s">
        <v>17</v>
      </c>
      <c r="G784" s="84" t="s">
        <v>17</v>
      </c>
      <c r="H784" s="84" t="s">
        <v>17</v>
      </c>
      <c r="I784" s="84" t="s">
        <v>17</v>
      </c>
      <c r="J784" s="268">
        <f t="shared" si="188"/>
        <v>0</v>
      </c>
      <c r="Z784" s="10" t="s">
        <v>12</v>
      </c>
    </row>
    <row r="785" spans="1:26" ht="14.25" x14ac:dyDescent="0.2">
      <c r="A785" s="494" t="s">
        <v>530</v>
      </c>
      <c r="B785" s="134">
        <v>24</v>
      </c>
      <c r="C785" s="84" t="s">
        <v>17</v>
      </c>
      <c r="D785" s="84" t="s">
        <v>17</v>
      </c>
      <c r="E785" s="84" t="s">
        <v>17</v>
      </c>
      <c r="F785" s="84" t="s">
        <v>17</v>
      </c>
      <c r="G785" s="84" t="s">
        <v>17</v>
      </c>
      <c r="H785" s="84" t="s">
        <v>17</v>
      </c>
      <c r="I785" s="84" t="s">
        <v>17</v>
      </c>
      <c r="J785" s="268">
        <f t="shared" si="188"/>
        <v>0</v>
      </c>
      <c r="Z785" s="10" t="s">
        <v>12</v>
      </c>
    </row>
    <row r="786" spans="1:26" ht="14.25" x14ac:dyDescent="0.2">
      <c r="A786" s="494" t="s">
        <v>531</v>
      </c>
      <c r="B786" s="134">
        <v>25</v>
      </c>
      <c r="C786" s="84" t="s">
        <v>17</v>
      </c>
      <c r="D786" s="84" t="s">
        <v>17</v>
      </c>
      <c r="E786" s="84" t="s">
        <v>17</v>
      </c>
      <c r="F786" s="84" t="s">
        <v>17</v>
      </c>
      <c r="G786" s="84" t="s">
        <v>17</v>
      </c>
      <c r="H786" s="84" t="s">
        <v>17</v>
      </c>
      <c r="I786" s="84" t="s">
        <v>17</v>
      </c>
      <c r="J786" s="268">
        <f t="shared" si="188"/>
        <v>0</v>
      </c>
      <c r="Z786" s="10" t="s">
        <v>12</v>
      </c>
    </row>
    <row r="787" spans="1:26" ht="14.25" x14ac:dyDescent="0.2">
      <c r="A787" s="493" t="s">
        <v>532</v>
      </c>
      <c r="B787" s="134">
        <v>26</v>
      </c>
      <c r="C787" s="84" t="s">
        <v>17</v>
      </c>
      <c r="D787" s="84" t="s">
        <v>17</v>
      </c>
      <c r="E787" s="84" t="s">
        <v>17</v>
      </c>
      <c r="F787" s="84" t="s">
        <v>17</v>
      </c>
      <c r="G787" s="84" t="s">
        <v>17</v>
      </c>
      <c r="H787" s="84" t="s">
        <v>17</v>
      </c>
      <c r="I787" s="84" t="s">
        <v>17</v>
      </c>
      <c r="J787" s="268">
        <f t="shared" si="188"/>
        <v>0</v>
      </c>
      <c r="Z787" s="10" t="s">
        <v>12</v>
      </c>
    </row>
    <row r="788" spans="1:26" ht="14.25" x14ac:dyDescent="0.2">
      <c r="A788" s="493" t="s">
        <v>533</v>
      </c>
      <c r="B788" s="134">
        <v>27</v>
      </c>
      <c r="C788" s="84" t="s">
        <v>17</v>
      </c>
      <c r="D788" s="84" t="s">
        <v>17</v>
      </c>
      <c r="E788" s="84" t="s">
        <v>17</v>
      </c>
      <c r="F788" s="84" t="s">
        <v>17</v>
      </c>
      <c r="G788" s="84" t="s">
        <v>17</v>
      </c>
      <c r="H788" s="84" t="s">
        <v>17</v>
      </c>
      <c r="I788" s="84" t="s">
        <v>17</v>
      </c>
      <c r="J788" s="268">
        <f t="shared" si="188"/>
        <v>0</v>
      </c>
      <c r="Z788" s="10" t="s">
        <v>12</v>
      </c>
    </row>
    <row r="789" spans="1:26" ht="14.25" x14ac:dyDescent="0.2">
      <c r="A789" s="493" t="s">
        <v>534</v>
      </c>
      <c r="B789" s="134">
        <v>28</v>
      </c>
      <c r="C789" s="84" t="s">
        <v>17</v>
      </c>
      <c r="D789" s="84" t="s">
        <v>17</v>
      </c>
      <c r="E789" s="84" t="s">
        <v>17</v>
      </c>
      <c r="F789" s="84" t="s">
        <v>17</v>
      </c>
      <c r="G789" s="84" t="s">
        <v>17</v>
      </c>
      <c r="H789" s="84" t="s">
        <v>17</v>
      </c>
      <c r="I789" s="84" t="s">
        <v>17</v>
      </c>
      <c r="J789" s="268">
        <f t="shared" si="188"/>
        <v>0</v>
      </c>
      <c r="Z789" s="10" t="s">
        <v>12</v>
      </c>
    </row>
    <row r="790" spans="1:26" ht="14.25" x14ac:dyDescent="0.2">
      <c r="A790" s="53" t="s">
        <v>1123</v>
      </c>
      <c r="B790" s="134">
        <v>29</v>
      </c>
      <c r="C790" s="84" t="s">
        <v>17</v>
      </c>
      <c r="D790" s="84" t="s">
        <v>17</v>
      </c>
      <c r="E790" s="84" t="s">
        <v>17</v>
      </c>
      <c r="F790" s="84" t="s">
        <v>17</v>
      </c>
      <c r="G790" s="84" t="s">
        <v>17</v>
      </c>
      <c r="H790" s="84" t="s">
        <v>17</v>
      </c>
      <c r="I790" s="84" t="s">
        <v>17</v>
      </c>
      <c r="J790" s="268">
        <f t="shared" si="188"/>
        <v>0</v>
      </c>
      <c r="Z790" s="10" t="s">
        <v>12</v>
      </c>
    </row>
    <row r="791" spans="1:26" ht="14.25" x14ac:dyDescent="0.2">
      <c r="A791" s="490" t="s">
        <v>1124</v>
      </c>
      <c r="B791" s="127">
        <v>30</v>
      </c>
      <c r="C791" s="86" t="s">
        <v>17</v>
      </c>
      <c r="D791" s="86" t="s">
        <v>17</v>
      </c>
      <c r="E791" s="86" t="s">
        <v>17</v>
      </c>
      <c r="F791" s="86" t="s">
        <v>17</v>
      </c>
      <c r="G791" s="86" t="s">
        <v>17</v>
      </c>
      <c r="H791" s="86" t="s">
        <v>17</v>
      </c>
      <c r="I791" s="86" t="s">
        <v>17</v>
      </c>
      <c r="J791" s="426">
        <f t="shared" si="188"/>
        <v>0</v>
      </c>
      <c r="Z791" s="10" t="s">
        <v>12</v>
      </c>
    </row>
    <row r="792" spans="1:26" ht="14.25" x14ac:dyDescent="0.2">
      <c r="Z792" s="10" t="s">
        <v>12</v>
      </c>
    </row>
    <row r="793" spans="1:26" ht="14.25" x14ac:dyDescent="0.2">
      <c r="A793" s="7"/>
      <c r="B793" s="184"/>
      <c r="C793" s="2511" t="s">
        <v>1590</v>
      </c>
      <c r="D793" s="774" t="s">
        <v>1591</v>
      </c>
      <c r="E793" s="775"/>
      <c r="F793" s="775"/>
      <c r="G793" s="775"/>
      <c r="H793" s="775"/>
      <c r="I793" s="775"/>
      <c r="J793" s="767"/>
      <c r="Z793" s="10" t="s">
        <v>12</v>
      </c>
    </row>
    <row r="794" spans="1:26" ht="15" x14ac:dyDescent="0.2">
      <c r="A794" s="485" t="s">
        <v>1554</v>
      </c>
      <c r="B794" s="486"/>
      <c r="C794" s="2512"/>
      <c r="D794" s="933" t="str">
        <f>""&amp;$D$598</f>
        <v/>
      </c>
      <c r="E794" s="933" t="str">
        <f>""&amp;$E$598</f>
        <v/>
      </c>
      <c r="F794" s="933" t="str">
        <f>""&amp;$F$598</f>
        <v/>
      </c>
      <c r="G794" s="933" t="str">
        <f>""&amp;$G$598</f>
        <v/>
      </c>
      <c r="H794" s="933" t="str">
        <f>""&amp;$H$598</f>
        <v/>
      </c>
      <c r="I794" s="933" t="str">
        <f>""&amp;$I$598</f>
        <v/>
      </c>
      <c r="J794" s="933" t="str">
        <f>""&amp;$J$598</f>
        <v>XXX</v>
      </c>
      <c r="Z794" s="10" t="s">
        <v>12</v>
      </c>
    </row>
    <row r="795" spans="1:26" ht="14.25" x14ac:dyDescent="0.2">
      <c r="A795" s="779" t="s">
        <v>1125</v>
      </c>
      <c r="B795" s="41">
        <f>1+B761</f>
        <v>105</v>
      </c>
      <c r="C795" s="19">
        <v>1</v>
      </c>
      <c r="D795" s="19">
        <v>2</v>
      </c>
      <c r="E795" s="19">
        <v>3</v>
      </c>
      <c r="F795" s="19">
        <v>4</v>
      </c>
      <c r="G795" s="19">
        <v>5</v>
      </c>
      <c r="H795" s="19">
        <v>6</v>
      </c>
      <c r="I795" s="19">
        <v>7</v>
      </c>
      <c r="J795" s="19">
        <v>8</v>
      </c>
      <c r="Z795" s="10" t="s">
        <v>12</v>
      </c>
    </row>
    <row r="796" spans="1:26" ht="14.25" x14ac:dyDescent="0.2">
      <c r="A796" s="488" t="s">
        <v>1542</v>
      </c>
      <c r="B796" s="134">
        <v>1</v>
      </c>
      <c r="C796" s="395">
        <f t="shared" ref="C796:I796" si="194">C797-C806</f>
        <v>0</v>
      </c>
      <c r="D796" s="395">
        <f t="shared" si="194"/>
        <v>0</v>
      </c>
      <c r="E796" s="395">
        <f t="shared" si="194"/>
        <v>0</v>
      </c>
      <c r="F796" s="395">
        <f t="shared" si="194"/>
        <v>0</v>
      </c>
      <c r="G796" s="395">
        <f t="shared" si="194"/>
        <v>0</v>
      </c>
      <c r="H796" s="395">
        <f t="shared" si="194"/>
        <v>0</v>
      </c>
      <c r="I796" s="395">
        <f t="shared" si="194"/>
        <v>0</v>
      </c>
      <c r="J796" s="395">
        <f t="shared" ref="J796:J825" si="195">SUM(C796)-SUM(D796:I796)</f>
        <v>0</v>
      </c>
      <c r="Z796" s="10" t="s">
        <v>12</v>
      </c>
    </row>
    <row r="797" spans="1:26" ht="14.25" x14ac:dyDescent="0.2">
      <c r="A797" s="489" t="s">
        <v>143</v>
      </c>
      <c r="B797" s="134">
        <v>2</v>
      </c>
      <c r="C797" s="395">
        <f t="shared" ref="C797:I797" si="196">SUM(C798:C805)</f>
        <v>0</v>
      </c>
      <c r="D797" s="395">
        <f t="shared" si="196"/>
        <v>0</v>
      </c>
      <c r="E797" s="395">
        <f t="shared" si="196"/>
        <v>0</v>
      </c>
      <c r="F797" s="395">
        <f t="shared" si="196"/>
        <v>0</v>
      </c>
      <c r="G797" s="395">
        <f t="shared" si="196"/>
        <v>0</v>
      </c>
      <c r="H797" s="395">
        <f t="shared" si="196"/>
        <v>0</v>
      </c>
      <c r="I797" s="395">
        <f t="shared" si="196"/>
        <v>0</v>
      </c>
      <c r="J797" s="395">
        <f t="shared" si="195"/>
        <v>0</v>
      </c>
      <c r="Z797" s="10" t="s">
        <v>12</v>
      </c>
    </row>
    <row r="798" spans="1:26" ht="14.25" x14ac:dyDescent="0.2">
      <c r="A798" s="246" t="s">
        <v>1021</v>
      </c>
      <c r="B798" s="134">
        <v>3</v>
      </c>
      <c r="C798" s="94" t="s">
        <v>17</v>
      </c>
      <c r="D798" s="94" t="s">
        <v>17</v>
      </c>
      <c r="E798" s="94" t="s">
        <v>17</v>
      </c>
      <c r="F798" s="94" t="s">
        <v>17</v>
      </c>
      <c r="G798" s="94" t="s">
        <v>17</v>
      </c>
      <c r="H798" s="94" t="s">
        <v>17</v>
      </c>
      <c r="I798" s="94" t="s">
        <v>17</v>
      </c>
      <c r="J798" s="395">
        <f t="shared" si="195"/>
        <v>0</v>
      </c>
      <c r="Z798" s="10" t="s">
        <v>12</v>
      </c>
    </row>
    <row r="799" spans="1:26" ht="14.25" x14ac:dyDescent="0.2">
      <c r="A799" s="246" t="s">
        <v>1116</v>
      </c>
      <c r="B799" s="134">
        <v>4</v>
      </c>
      <c r="C799" s="84" t="s">
        <v>17</v>
      </c>
      <c r="D799" s="84" t="s">
        <v>17</v>
      </c>
      <c r="E799" s="84" t="s">
        <v>17</v>
      </c>
      <c r="F799" s="84" t="s">
        <v>17</v>
      </c>
      <c r="G799" s="84" t="s">
        <v>17</v>
      </c>
      <c r="H799" s="84" t="s">
        <v>17</v>
      </c>
      <c r="I799" s="84" t="s">
        <v>17</v>
      </c>
      <c r="J799" s="268">
        <f t="shared" si="195"/>
        <v>0</v>
      </c>
      <c r="Z799" s="10" t="s">
        <v>12</v>
      </c>
    </row>
    <row r="800" spans="1:26" ht="14.25" x14ac:dyDescent="0.2">
      <c r="A800" s="246" t="s">
        <v>1117</v>
      </c>
      <c r="B800" s="134">
        <v>5</v>
      </c>
      <c r="C800" s="84" t="s">
        <v>17</v>
      </c>
      <c r="D800" s="84" t="s">
        <v>17</v>
      </c>
      <c r="E800" s="84" t="s">
        <v>17</v>
      </c>
      <c r="F800" s="84" t="s">
        <v>17</v>
      </c>
      <c r="G800" s="84" t="s">
        <v>17</v>
      </c>
      <c r="H800" s="84" t="s">
        <v>17</v>
      </c>
      <c r="I800" s="84" t="s">
        <v>17</v>
      </c>
      <c r="J800" s="268">
        <f t="shared" si="195"/>
        <v>0</v>
      </c>
      <c r="Z800" s="10" t="s">
        <v>12</v>
      </c>
    </row>
    <row r="801" spans="1:26" ht="14.25" x14ac:dyDescent="0.2">
      <c r="A801" s="246" t="s">
        <v>508</v>
      </c>
      <c r="B801" s="134">
        <v>6</v>
      </c>
      <c r="C801" s="84" t="s">
        <v>17</v>
      </c>
      <c r="D801" s="84" t="s">
        <v>17</v>
      </c>
      <c r="E801" s="84" t="s">
        <v>17</v>
      </c>
      <c r="F801" s="84" t="s">
        <v>17</v>
      </c>
      <c r="G801" s="84" t="s">
        <v>17</v>
      </c>
      <c r="H801" s="84" t="s">
        <v>17</v>
      </c>
      <c r="I801" s="84" t="s">
        <v>17</v>
      </c>
      <c r="J801" s="268">
        <f t="shared" si="195"/>
        <v>0</v>
      </c>
      <c r="Z801" s="10" t="s">
        <v>12</v>
      </c>
    </row>
    <row r="802" spans="1:26" ht="14.25" x14ac:dyDescent="0.2">
      <c r="A802" s="246" t="s">
        <v>826</v>
      </c>
      <c r="B802" s="134">
        <v>7</v>
      </c>
      <c r="C802" s="84" t="s">
        <v>17</v>
      </c>
      <c r="D802" s="84" t="s">
        <v>17</v>
      </c>
      <c r="E802" s="84" t="s">
        <v>17</v>
      </c>
      <c r="F802" s="84" t="s">
        <v>17</v>
      </c>
      <c r="G802" s="84" t="s">
        <v>17</v>
      </c>
      <c r="H802" s="84" t="s">
        <v>17</v>
      </c>
      <c r="I802" s="84" t="s">
        <v>17</v>
      </c>
      <c r="J802" s="268">
        <f t="shared" si="195"/>
        <v>0</v>
      </c>
      <c r="Z802" s="10" t="s">
        <v>12</v>
      </c>
    </row>
    <row r="803" spans="1:26" ht="14.25" x14ac:dyDescent="0.2">
      <c r="A803" s="246" t="s">
        <v>1118</v>
      </c>
      <c r="B803" s="134">
        <v>8</v>
      </c>
      <c r="C803" s="84" t="s">
        <v>17</v>
      </c>
      <c r="D803" s="84" t="s">
        <v>17</v>
      </c>
      <c r="E803" s="84" t="s">
        <v>17</v>
      </c>
      <c r="F803" s="84" t="s">
        <v>17</v>
      </c>
      <c r="G803" s="84" t="s">
        <v>17</v>
      </c>
      <c r="H803" s="84" t="s">
        <v>17</v>
      </c>
      <c r="I803" s="84" t="s">
        <v>17</v>
      </c>
      <c r="J803" s="268">
        <f t="shared" si="195"/>
        <v>0</v>
      </c>
      <c r="Z803" s="10" t="s">
        <v>12</v>
      </c>
    </row>
    <row r="804" spans="1:26" ht="14.25" x14ac:dyDescent="0.2">
      <c r="A804" s="246" t="s">
        <v>1119</v>
      </c>
      <c r="B804" s="134">
        <v>9</v>
      </c>
      <c r="C804" s="84" t="s">
        <v>17</v>
      </c>
      <c r="D804" s="84" t="s">
        <v>17</v>
      </c>
      <c r="E804" s="84" t="s">
        <v>17</v>
      </c>
      <c r="F804" s="84" t="s">
        <v>17</v>
      </c>
      <c r="G804" s="84" t="s">
        <v>17</v>
      </c>
      <c r="H804" s="84" t="s">
        <v>17</v>
      </c>
      <c r="I804" s="84" t="s">
        <v>17</v>
      </c>
      <c r="J804" s="268">
        <f t="shared" si="195"/>
        <v>0</v>
      </c>
      <c r="Z804" s="10" t="s">
        <v>12</v>
      </c>
    </row>
    <row r="805" spans="1:26" ht="14.25" x14ac:dyDescent="0.2">
      <c r="A805" s="490" t="s">
        <v>1120</v>
      </c>
      <c r="B805" s="134">
        <v>10</v>
      </c>
      <c r="C805" s="86" t="s">
        <v>17</v>
      </c>
      <c r="D805" s="84" t="s">
        <v>17</v>
      </c>
      <c r="E805" s="84" t="s">
        <v>17</v>
      </c>
      <c r="F805" s="84" t="s">
        <v>17</v>
      </c>
      <c r="G805" s="84" t="s">
        <v>17</v>
      </c>
      <c r="H805" s="84" t="s">
        <v>17</v>
      </c>
      <c r="I805" s="84" t="s">
        <v>17</v>
      </c>
      <c r="J805" s="268">
        <f t="shared" si="195"/>
        <v>0</v>
      </c>
      <c r="Z805" s="10" t="s">
        <v>12</v>
      </c>
    </row>
    <row r="806" spans="1:26" ht="14.25" x14ac:dyDescent="0.2">
      <c r="A806" s="489" t="s">
        <v>1121</v>
      </c>
      <c r="B806" s="134">
        <v>11</v>
      </c>
      <c r="C806" s="191">
        <f t="shared" ref="C806:I806" si="197">SUM(C807,C825)</f>
        <v>0</v>
      </c>
      <c r="D806" s="395">
        <f t="shared" si="197"/>
        <v>0</v>
      </c>
      <c r="E806" s="395">
        <f t="shared" si="197"/>
        <v>0</v>
      </c>
      <c r="F806" s="395">
        <f t="shared" si="197"/>
        <v>0</v>
      </c>
      <c r="G806" s="395">
        <f t="shared" si="197"/>
        <v>0</v>
      </c>
      <c r="H806" s="395">
        <f t="shared" si="197"/>
        <v>0</v>
      </c>
      <c r="I806" s="395">
        <f t="shared" si="197"/>
        <v>0</v>
      </c>
      <c r="J806" s="395">
        <f t="shared" si="195"/>
        <v>0</v>
      </c>
      <c r="Z806" s="10" t="s">
        <v>12</v>
      </c>
    </row>
    <row r="807" spans="1:26" ht="14.25" x14ac:dyDescent="0.2">
      <c r="A807" s="294" t="s">
        <v>1122</v>
      </c>
      <c r="B807" s="134">
        <v>12</v>
      </c>
      <c r="C807" s="395">
        <f t="shared" ref="C807:I807" si="198">SUM(C809,C817,C824)</f>
        <v>0</v>
      </c>
      <c r="D807" s="491">
        <f t="shared" si="198"/>
        <v>0</v>
      </c>
      <c r="E807" s="491">
        <f t="shared" si="198"/>
        <v>0</v>
      </c>
      <c r="F807" s="491">
        <f t="shared" si="198"/>
        <v>0</v>
      </c>
      <c r="G807" s="491">
        <f t="shared" si="198"/>
        <v>0</v>
      </c>
      <c r="H807" s="491">
        <f t="shared" si="198"/>
        <v>0</v>
      </c>
      <c r="I807" s="491">
        <f t="shared" si="198"/>
        <v>0</v>
      </c>
      <c r="J807" s="491">
        <f t="shared" si="195"/>
        <v>0</v>
      </c>
      <c r="Z807" s="10" t="s">
        <v>12</v>
      </c>
    </row>
    <row r="808" spans="1:26" ht="14.25" x14ac:dyDescent="0.2">
      <c r="A808" s="492" t="s">
        <v>647</v>
      </c>
      <c r="B808" s="134">
        <v>13</v>
      </c>
      <c r="C808" s="84" t="s">
        <v>17</v>
      </c>
      <c r="D808" s="84" t="s">
        <v>17</v>
      </c>
      <c r="E808" s="84" t="s">
        <v>17</v>
      </c>
      <c r="F808" s="84" t="s">
        <v>17</v>
      </c>
      <c r="G808" s="84" t="s">
        <v>17</v>
      </c>
      <c r="H808" s="84" t="s">
        <v>17</v>
      </c>
      <c r="I808" s="84" t="s">
        <v>17</v>
      </c>
      <c r="J808" s="268">
        <f t="shared" si="195"/>
        <v>0</v>
      </c>
      <c r="Z808" s="10" t="s">
        <v>12</v>
      </c>
    </row>
    <row r="809" spans="1:26" ht="14.25" x14ac:dyDescent="0.2">
      <c r="A809" s="255" t="s">
        <v>522</v>
      </c>
      <c r="B809" s="134">
        <v>14</v>
      </c>
      <c r="C809" s="395">
        <f t="shared" ref="C809:I809" si="199">SUM(C810:C816)</f>
        <v>0</v>
      </c>
      <c r="D809" s="688">
        <f t="shared" si="199"/>
        <v>0</v>
      </c>
      <c r="E809" s="688">
        <f t="shared" si="199"/>
        <v>0</v>
      </c>
      <c r="F809" s="688">
        <f t="shared" si="199"/>
        <v>0</v>
      </c>
      <c r="G809" s="688">
        <f t="shared" si="199"/>
        <v>0</v>
      </c>
      <c r="H809" s="688">
        <f t="shared" si="199"/>
        <v>0</v>
      </c>
      <c r="I809" s="688">
        <f t="shared" si="199"/>
        <v>0</v>
      </c>
      <c r="J809" s="688">
        <f t="shared" si="195"/>
        <v>0</v>
      </c>
      <c r="Z809" s="10" t="s">
        <v>12</v>
      </c>
    </row>
    <row r="810" spans="1:26" ht="14.25" x14ac:dyDescent="0.2">
      <c r="A810" s="493" t="s">
        <v>523</v>
      </c>
      <c r="B810" s="134">
        <v>15</v>
      </c>
      <c r="C810" s="84" t="s">
        <v>17</v>
      </c>
      <c r="D810" s="84" t="s">
        <v>17</v>
      </c>
      <c r="E810" s="84" t="s">
        <v>17</v>
      </c>
      <c r="F810" s="84" t="s">
        <v>17</v>
      </c>
      <c r="G810" s="84" t="s">
        <v>17</v>
      </c>
      <c r="H810" s="84" t="s">
        <v>17</v>
      </c>
      <c r="I810" s="84" t="s">
        <v>17</v>
      </c>
      <c r="J810" s="268">
        <f t="shared" si="195"/>
        <v>0</v>
      </c>
      <c r="Z810" s="10" t="s">
        <v>12</v>
      </c>
    </row>
    <row r="811" spans="1:26" ht="14.25" x14ac:dyDescent="0.2">
      <c r="A811" s="493" t="s">
        <v>524</v>
      </c>
      <c r="B811" s="134">
        <v>16</v>
      </c>
      <c r="C811" s="84" t="s">
        <v>17</v>
      </c>
      <c r="D811" s="84" t="s">
        <v>17</v>
      </c>
      <c r="E811" s="84" t="s">
        <v>17</v>
      </c>
      <c r="F811" s="84" t="s">
        <v>17</v>
      </c>
      <c r="G811" s="84" t="s">
        <v>17</v>
      </c>
      <c r="H811" s="84" t="s">
        <v>17</v>
      </c>
      <c r="I811" s="84" t="s">
        <v>17</v>
      </c>
      <c r="J811" s="268">
        <f t="shared" si="195"/>
        <v>0</v>
      </c>
      <c r="Z811" s="10" t="s">
        <v>12</v>
      </c>
    </row>
    <row r="812" spans="1:26" ht="14.25" x14ac:dyDescent="0.2">
      <c r="A812" s="493" t="s">
        <v>525</v>
      </c>
      <c r="B812" s="134">
        <v>17</v>
      </c>
      <c r="C812" s="84" t="s">
        <v>17</v>
      </c>
      <c r="D812" s="84" t="s">
        <v>17</v>
      </c>
      <c r="E812" s="84" t="s">
        <v>17</v>
      </c>
      <c r="F812" s="84" t="s">
        <v>17</v>
      </c>
      <c r="G812" s="84" t="s">
        <v>17</v>
      </c>
      <c r="H812" s="84" t="s">
        <v>17</v>
      </c>
      <c r="I812" s="84" t="s">
        <v>17</v>
      </c>
      <c r="J812" s="268">
        <f t="shared" si="195"/>
        <v>0</v>
      </c>
      <c r="Z812" s="10" t="s">
        <v>12</v>
      </c>
    </row>
    <row r="813" spans="1:26" ht="14.25" x14ac:dyDescent="0.2">
      <c r="A813" s="493" t="s">
        <v>526</v>
      </c>
      <c r="B813" s="134">
        <v>18</v>
      </c>
      <c r="C813" s="84" t="s">
        <v>17</v>
      </c>
      <c r="D813" s="84" t="s">
        <v>17</v>
      </c>
      <c r="E813" s="84" t="s">
        <v>17</v>
      </c>
      <c r="F813" s="84" t="s">
        <v>17</v>
      </c>
      <c r="G813" s="84" t="s">
        <v>17</v>
      </c>
      <c r="H813" s="84" t="s">
        <v>17</v>
      </c>
      <c r="I813" s="84" t="s">
        <v>17</v>
      </c>
      <c r="J813" s="268">
        <f t="shared" si="195"/>
        <v>0</v>
      </c>
      <c r="Z813" s="10" t="s">
        <v>12</v>
      </c>
    </row>
    <row r="814" spans="1:26" ht="14.25" x14ac:dyDescent="0.2">
      <c r="A814" s="493" t="s">
        <v>447</v>
      </c>
      <c r="B814" s="134">
        <v>19</v>
      </c>
      <c r="C814" s="84" t="s">
        <v>17</v>
      </c>
      <c r="D814" s="84" t="s">
        <v>17</v>
      </c>
      <c r="E814" s="84" t="s">
        <v>17</v>
      </c>
      <c r="F814" s="84" t="s">
        <v>17</v>
      </c>
      <c r="G814" s="84" t="s">
        <v>17</v>
      </c>
      <c r="H814" s="84" t="s">
        <v>17</v>
      </c>
      <c r="I814" s="84" t="s">
        <v>17</v>
      </c>
      <c r="J814" s="268">
        <f t="shared" si="195"/>
        <v>0</v>
      </c>
      <c r="Z814" s="10" t="s">
        <v>12</v>
      </c>
    </row>
    <row r="815" spans="1:26" ht="14.25" x14ac:dyDescent="0.2">
      <c r="A815" s="493" t="s">
        <v>445</v>
      </c>
      <c r="B815" s="134">
        <v>20</v>
      </c>
      <c r="C815" s="84" t="s">
        <v>17</v>
      </c>
      <c r="D815" s="84" t="s">
        <v>17</v>
      </c>
      <c r="E815" s="84" t="s">
        <v>17</v>
      </c>
      <c r="F815" s="84" t="s">
        <v>17</v>
      </c>
      <c r="G815" s="84" t="s">
        <v>17</v>
      </c>
      <c r="H815" s="84" t="s">
        <v>17</v>
      </c>
      <c r="I815" s="84" t="s">
        <v>17</v>
      </c>
      <c r="J815" s="268">
        <f t="shared" si="195"/>
        <v>0</v>
      </c>
      <c r="Z815" s="10" t="s">
        <v>12</v>
      </c>
    </row>
    <row r="816" spans="1:26" ht="14.25" x14ac:dyDescent="0.2">
      <c r="A816" s="493" t="s">
        <v>527</v>
      </c>
      <c r="B816" s="134">
        <v>21</v>
      </c>
      <c r="C816" s="84" t="s">
        <v>17</v>
      </c>
      <c r="D816" s="84" t="s">
        <v>17</v>
      </c>
      <c r="E816" s="84" t="s">
        <v>17</v>
      </c>
      <c r="F816" s="84" t="s">
        <v>17</v>
      </c>
      <c r="G816" s="84" t="s">
        <v>17</v>
      </c>
      <c r="H816" s="84" t="s">
        <v>17</v>
      </c>
      <c r="I816" s="84" t="s">
        <v>17</v>
      </c>
      <c r="J816" s="268">
        <f t="shared" si="195"/>
        <v>0</v>
      </c>
      <c r="Z816" s="10" t="s">
        <v>12</v>
      </c>
    </row>
    <row r="817" spans="1:26" ht="14.25" x14ac:dyDescent="0.2">
      <c r="A817" s="255" t="s">
        <v>528</v>
      </c>
      <c r="B817" s="134">
        <v>22</v>
      </c>
      <c r="C817" s="395">
        <f t="shared" ref="C817:I817" si="200">SUM(C818,C821:C823)</f>
        <v>0</v>
      </c>
      <c r="D817" s="688">
        <f t="shared" si="200"/>
        <v>0</v>
      </c>
      <c r="E817" s="688">
        <f t="shared" si="200"/>
        <v>0</v>
      </c>
      <c r="F817" s="688">
        <f t="shared" si="200"/>
        <v>0</v>
      </c>
      <c r="G817" s="688">
        <f t="shared" si="200"/>
        <v>0</v>
      </c>
      <c r="H817" s="688">
        <f t="shared" si="200"/>
        <v>0</v>
      </c>
      <c r="I817" s="688">
        <f t="shared" si="200"/>
        <v>0</v>
      </c>
      <c r="J817" s="688">
        <f t="shared" si="195"/>
        <v>0</v>
      </c>
      <c r="Z817" s="10" t="s">
        <v>12</v>
      </c>
    </row>
    <row r="818" spans="1:26" ht="14.25" x14ac:dyDescent="0.2">
      <c r="A818" s="493" t="s">
        <v>529</v>
      </c>
      <c r="B818" s="134">
        <v>23</v>
      </c>
      <c r="C818" s="84" t="s">
        <v>17</v>
      </c>
      <c r="D818" s="84" t="s">
        <v>17</v>
      </c>
      <c r="E818" s="84" t="s">
        <v>17</v>
      </c>
      <c r="F818" s="84" t="s">
        <v>17</v>
      </c>
      <c r="G818" s="84" t="s">
        <v>17</v>
      </c>
      <c r="H818" s="84" t="s">
        <v>17</v>
      </c>
      <c r="I818" s="84" t="s">
        <v>17</v>
      </c>
      <c r="J818" s="268">
        <f t="shared" si="195"/>
        <v>0</v>
      </c>
      <c r="Z818" s="10" t="s">
        <v>12</v>
      </c>
    </row>
    <row r="819" spans="1:26" ht="14.25" x14ac:dyDescent="0.2">
      <c r="A819" s="494" t="s">
        <v>530</v>
      </c>
      <c r="B819" s="134">
        <v>24</v>
      </c>
      <c r="C819" s="84" t="s">
        <v>17</v>
      </c>
      <c r="D819" s="84" t="s">
        <v>17</v>
      </c>
      <c r="E819" s="84" t="s">
        <v>17</v>
      </c>
      <c r="F819" s="84" t="s">
        <v>17</v>
      </c>
      <c r="G819" s="84" t="s">
        <v>17</v>
      </c>
      <c r="H819" s="84" t="s">
        <v>17</v>
      </c>
      <c r="I819" s="84" t="s">
        <v>17</v>
      </c>
      <c r="J819" s="268">
        <f t="shared" si="195"/>
        <v>0</v>
      </c>
      <c r="Z819" s="10" t="s">
        <v>12</v>
      </c>
    </row>
    <row r="820" spans="1:26" ht="14.25" x14ac:dyDescent="0.2">
      <c r="A820" s="494" t="s">
        <v>531</v>
      </c>
      <c r="B820" s="134">
        <v>25</v>
      </c>
      <c r="C820" s="84" t="s">
        <v>17</v>
      </c>
      <c r="D820" s="84" t="s">
        <v>17</v>
      </c>
      <c r="E820" s="84" t="s">
        <v>17</v>
      </c>
      <c r="F820" s="84" t="s">
        <v>17</v>
      </c>
      <c r="G820" s="84" t="s">
        <v>17</v>
      </c>
      <c r="H820" s="84" t="s">
        <v>17</v>
      </c>
      <c r="I820" s="84" t="s">
        <v>17</v>
      </c>
      <c r="J820" s="268">
        <f t="shared" si="195"/>
        <v>0</v>
      </c>
      <c r="Z820" s="10" t="s">
        <v>12</v>
      </c>
    </row>
    <row r="821" spans="1:26" ht="14.25" x14ac:dyDescent="0.2">
      <c r="A821" s="493" t="s">
        <v>532</v>
      </c>
      <c r="B821" s="134">
        <v>26</v>
      </c>
      <c r="C821" s="84" t="s">
        <v>17</v>
      </c>
      <c r="D821" s="84" t="s">
        <v>17</v>
      </c>
      <c r="E821" s="84" t="s">
        <v>17</v>
      </c>
      <c r="F821" s="84" t="s">
        <v>17</v>
      </c>
      <c r="G821" s="84" t="s">
        <v>17</v>
      </c>
      <c r="H821" s="84" t="s">
        <v>17</v>
      </c>
      <c r="I821" s="84" t="s">
        <v>17</v>
      </c>
      <c r="J821" s="268">
        <f t="shared" si="195"/>
        <v>0</v>
      </c>
      <c r="Z821" s="10" t="s">
        <v>12</v>
      </c>
    </row>
    <row r="822" spans="1:26" ht="14.25" x14ac:dyDescent="0.2">
      <c r="A822" s="493" t="s">
        <v>533</v>
      </c>
      <c r="B822" s="134">
        <v>27</v>
      </c>
      <c r="C822" s="84" t="s">
        <v>17</v>
      </c>
      <c r="D822" s="84" t="s">
        <v>17</v>
      </c>
      <c r="E822" s="84" t="s">
        <v>17</v>
      </c>
      <c r="F822" s="84" t="s">
        <v>17</v>
      </c>
      <c r="G822" s="84" t="s">
        <v>17</v>
      </c>
      <c r="H822" s="84" t="s">
        <v>17</v>
      </c>
      <c r="I822" s="84" t="s">
        <v>17</v>
      </c>
      <c r="J822" s="268">
        <f t="shared" si="195"/>
        <v>0</v>
      </c>
      <c r="Z822" s="10" t="s">
        <v>12</v>
      </c>
    </row>
    <row r="823" spans="1:26" ht="14.25" x14ac:dyDescent="0.2">
      <c r="A823" s="493" t="s">
        <v>534</v>
      </c>
      <c r="B823" s="134">
        <v>28</v>
      </c>
      <c r="C823" s="84" t="s">
        <v>17</v>
      </c>
      <c r="D823" s="84" t="s">
        <v>17</v>
      </c>
      <c r="E823" s="84" t="s">
        <v>17</v>
      </c>
      <c r="F823" s="84" t="s">
        <v>17</v>
      </c>
      <c r="G823" s="84" t="s">
        <v>17</v>
      </c>
      <c r="H823" s="84" t="s">
        <v>17</v>
      </c>
      <c r="I823" s="84" t="s">
        <v>17</v>
      </c>
      <c r="J823" s="268">
        <f t="shared" si="195"/>
        <v>0</v>
      </c>
      <c r="Z823" s="10" t="s">
        <v>12</v>
      </c>
    </row>
    <row r="824" spans="1:26" ht="14.25" x14ac:dyDescent="0.2">
      <c r="A824" s="53" t="s">
        <v>1123</v>
      </c>
      <c r="B824" s="134">
        <v>29</v>
      </c>
      <c r="C824" s="84" t="s">
        <v>17</v>
      </c>
      <c r="D824" s="84" t="s">
        <v>17</v>
      </c>
      <c r="E824" s="84" t="s">
        <v>17</v>
      </c>
      <c r="F824" s="84" t="s">
        <v>17</v>
      </c>
      <c r="G824" s="84" t="s">
        <v>17</v>
      </c>
      <c r="H824" s="84" t="s">
        <v>17</v>
      </c>
      <c r="I824" s="84" t="s">
        <v>17</v>
      </c>
      <c r="J824" s="268">
        <f t="shared" si="195"/>
        <v>0</v>
      </c>
      <c r="Z824" s="10" t="s">
        <v>12</v>
      </c>
    </row>
    <row r="825" spans="1:26" ht="14.25" x14ac:dyDescent="0.2">
      <c r="A825" s="490" t="s">
        <v>1124</v>
      </c>
      <c r="B825" s="127">
        <v>30</v>
      </c>
      <c r="C825" s="86" t="s">
        <v>17</v>
      </c>
      <c r="D825" s="86" t="s">
        <v>17</v>
      </c>
      <c r="E825" s="86" t="s">
        <v>17</v>
      </c>
      <c r="F825" s="86" t="s">
        <v>17</v>
      </c>
      <c r="G825" s="86" t="s">
        <v>17</v>
      </c>
      <c r="H825" s="86" t="s">
        <v>17</v>
      </c>
      <c r="I825" s="86" t="s">
        <v>17</v>
      </c>
      <c r="J825" s="426">
        <f t="shared" si="195"/>
        <v>0</v>
      </c>
      <c r="Z825" s="10" t="s">
        <v>12</v>
      </c>
    </row>
    <row r="826" spans="1:26" ht="14.25" x14ac:dyDescent="0.2">
      <c r="Z826" s="10" t="s">
        <v>12</v>
      </c>
    </row>
    <row r="827" spans="1:26" ht="14.25" x14ac:dyDescent="0.2">
      <c r="A827" s="7"/>
      <c r="B827" s="184"/>
      <c r="C827" s="2511" t="s">
        <v>1590</v>
      </c>
      <c r="D827" s="774" t="s">
        <v>1591</v>
      </c>
      <c r="E827" s="775"/>
      <c r="F827" s="775"/>
      <c r="G827" s="775"/>
      <c r="H827" s="775"/>
      <c r="I827" s="775"/>
      <c r="J827" s="767"/>
      <c r="Z827" s="10" t="s">
        <v>12</v>
      </c>
    </row>
    <row r="828" spans="1:26" ht="15" x14ac:dyDescent="0.2">
      <c r="A828" s="485" t="s">
        <v>1555</v>
      </c>
      <c r="B828" s="486"/>
      <c r="C828" s="2512"/>
      <c r="D828" s="933" t="str">
        <f>""&amp;$D$598</f>
        <v/>
      </c>
      <c r="E828" s="933" t="str">
        <f>""&amp;$E$598</f>
        <v/>
      </c>
      <c r="F828" s="933" t="str">
        <f>""&amp;$F$598</f>
        <v/>
      </c>
      <c r="G828" s="933" t="str">
        <f>""&amp;$G$598</f>
        <v/>
      </c>
      <c r="H828" s="933" t="str">
        <f>""&amp;$H$598</f>
        <v/>
      </c>
      <c r="I828" s="933" t="str">
        <f>""&amp;$I$598</f>
        <v/>
      </c>
      <c r="J828" s="933" t="str">
        <f>""&amp;$J$598</f>
        <v>XXX</v>
      </c>
      <c r="Z828" s="10" t="s">
        <v>12</v>
      </c>
    </row>
    <row r="829" spans="1:26" ht="14.25" x14ac:dyDescent="0.2">
      <c r="A829" s="779" t="s">
        <v>1125</v>
      </c>
      <c r="B829" s="41">
        <f>1+B795</f>
        <v>106</v>
      </c>
      <c r="C829" s="19">
        <v>1</v>
      </c>
      <c r="D829" s="19">
        <v>2</v>
      </c>
      <c r="E829" s="19">
        <v>3</v>
      </c>
      <c r="F829" s="19">
        <v>4</v>
      </c>
      <c r="G829" s="19">
        <v>5</v>
      </c>
      <c r="H829" s="19">
        <v>6</v>
      </c>
      <c r="I829" s="19">
        <v>7</v>
      </c>
      <c r="J829" s="19">
        <v>8</v>
      </c>
      <c r="Z829" s="10" t="s">
        <v>12</v>
      </c>
    </row>
    <row r="830" spans="1:26" ht="14.25" x14ac:dyDescent="0.2">
      <c r="A830" s="488" t="s">
        <v>1543</v>
      </c>
      <c r="B830" s="134">
        <v>1</v>
      </c>
      <c r="C830" s="395">
        <f t="shared" ref="C830:I830" si="201">C831-C840</f>
        <v>0</v>
      </c>
      <c r="D830" s="395">
        <f t="shared" si="201"/>
        <v>0</v>
      </c>
      <c r="E830" s="395">
        <f t="shared" si="201"/>
        <v>0</v>
      </c>
      <c r="F830" s="395">
        <f t="shared" si="201"/>
        <v>0</v>
      </c>
      <c r="G830" s="395">
        <f t="shared" si="201"/>
        <v>0</v>
      </c>
      <c r="H830" s="395">
        <f t="shared" si="201"/>
        <v>0</v>
      </c>
      <c r="I830" s="395">
        <f t="shared" si="201"/>
        <v>0</v>
      </c>
      <c r="J830" s="395">
        <f t="shared" ref="J830:J859" si="202">SUM(C830)-SUM(D830:I830)</f>
        <v>0</v>
      </c>
      <c r="Z830" s="10" t="s">
        <v>12</v>
      </c>
    </row>
    <row r="831" spans="1:26" ht="14.25" x14ac:dyDescent="0.2">
      <c r="A831" s="489" t="s">
        <v>143</v>
      </c>
      <c r="B831" s="134">
        <v>2</v>
      </c>
      <c r="C831" s="395">
        <f t="shared" ref="C831:I831" si="203">SUM(C832:C839)</f>
        <v>0</v>
      </c>
      <c r="D831" s="395">
        <f t="shared" si="203"/>
        <v>0</v>
      </c>
      <c r="E831" s="395">
        <f t="shared" si="203"/>
        <v>0</v>
      </c>
      <c r="F831" s="395">
        <f t="shared" si="203"/>
        <v>0</v>
      </c>
      <c r="G831" s="395">
        <f t="shared" si="203"/>
        <v>0</v>
      </c>
      <c r="H831" s="395">
        <f t="shared" si="203"/>
        <v>0</v>
      </c>
      <c r="I831" s="395">
        <f t="shared" si="203"/>
        <v>0</v>
      </c>
      <c r="J831" s="395">
        <f t="shared" si="202"/>
        <v>0</v>
      </c>
      <c r="Z831" s="10" t="s">
        <v>12</v>
      </c>
    </row>
    <row r="832" spans="1:26" ht="14.25" x14ac:dyDescent="0.2">
      <c r="A832" s="246" t="s">
        <v>1021</v>
      </c>
      <c r="B832" s="134">
        <v>3</v>
      </c>
      <c r="C832" s="94" t="s">
        <v>17</v>
      </c>
      <c r="D832" s="94" t="s">
        <v>17</v>
      </c>
      <c r="E832" s="94" t="s">
        <v>17</v>
      </c>
      <c r="F832" s="94" t="s">
        <v>17</v>
      </c>
      <c r="G832" s="94" t="s">
        <v>17</v>
      </c>
      <c r="H832" s="94" t="s">
        <v>17</v>
      </c>
      <c r="I832" s="94" t="s">
        <v>17</v>
      </c>
      <c r="J832" s="395">
        <f t="shared" si="202"/>
        <v>0</v>
      </c>
      <c r="Z832" s="10" t="s">
        <v>12</v>
      </c>
    </row>
    <row r="833" spans="1:26" ht="14.25" x14ac:dyDescent="0.2">
      <c r="A833" s="246" t="s">
        <v>1116</v>
      </c>
      <c r="B833" s="134">
        <v>4</v>
      </c>
      <c r="C833" s="84" t="s">
        <v>17</v>
      </c>
      <c r="D833" s="84" t="s">
        <v>17</v>
      </c>
      <c r="E833" s="84" t="s">
        <v>17</v>
      </c>
      <c r="F833" s="84" t="s">
        <v>17</v>
      </c>
      <c r="G833" s="84" t="s">
        <v>17</v>
      </c>
      <c r="H833" s="84" t="s">
        <v>17</v>
      </c>
      <c r="I833" s="84" t="s">
        <v>17</v>
      </c>
      <c r="J833" s="268">
        <f t="shared" si="202"/>
        <v>0</v>
      </c>
      <c r="Z833" s="10" t="s">
        <v>12</v>
      </c>
    </row>
    <row r="834" spans="1:26" ht="14.25" x14ac:dyDescent="0.2">
      <c r="A834" s="246" t="s">
        <v>1117</v>
      </c>
      <c r="B834" s="134">
        <v>5</v>
      </c>
      <c r="C834" s="84" t="s">
        <v>17</v>
      </c>
      <c r="D834" s="84" t="s">
        <v>17</v>
      </c>
      <c r="E834" s="84" t="s">
        <v>17</v>
      </c>
      <c r="F834" s="84" t="s">
        <v>17</v>
      </c>
      <c r="G834" s="84" t="s">
        <v>17</v>
      </c>
      <c r="H834" s="84" t="s">
        <v>17</v>
      </c>
      <c r="I834" s="84" t="s">
        <v>17</v>
      </c>
      <c r="J834" s="268">
        <f t="shared" si="202"/>
        <v>0</v>
      </c>
      <c r="Z834" s="10" t="s">
        <v>12</v>
      </c>
    </row>
    <row r="835" spans="1:26" ht="14.25" x14ac:dyDescent="0.2">
      <c r="A835" s="246" t="s">
        <v>508</v>
      </c>
      <c r="B835" s="134">
        <v>6</v>
      </c>
      <c r="C835" s="84" t="s">
        <v>17</v>
      </c>
      <c r="D835" s="84" t="s">
        <v>17</v>
      </c>
      <c r="E835" s="84" t="s">
        <v>17</v>
      </c>
      <c r="F835" s="84" t="s">
        <v>17</v>
      </c>
      <c r="G835" s="84" t="s">
        <v>17</v>
      </c>
      <c r="H835" s="84" t="s">
        <v>17</v>
      </c>
      <c r="I835" s="84" t="s">
        <v>17</v>
      </c>
      <c r="J835" s="268">
        <f t="shared" si="202"/>
        <v>0</v>
      </c>
      <c r="Z835" s="10" t="s">
        <v>12</v>
      </c>
    </row>
    <row r="836" spans="1:26" ht="14.25" x14ac:dyDescent="0.2">
      <c r="A836" s="246" t="s">
        <v>826</v>
      </c>
      <c r="B836" s="134">
        <v>7</v>
      </c>
      <c r="C836" s="84" t="s">
        <v>17</v>
      </c>
      <c r="D836" s="84" t="s">
        <v>17</v>
      </c>
      <c r="E836" s="84" t="s">
        <v>17</v>
      </c>
      <c r="F836" s="84" t="s">
        <v>17</v>
      </c>
      <c r="G836" s="84" t="s">
        <v>17</v>
      </c>
      <c r="H836" s="84" t="s">
        <v>17</v>
      </c>
      <c r="I836" s="84" t="s">
        <v>17</v>
      </c>
      <c r="J836" s="268">
        <f t="shared" si="202"/>
        <v>0</v>
      </c>
      <c r="Z836" s="10" t="s">
        <v>12</v>
      </c>
    </row>
    <row r="837" spans="1:26" ht="14.25" x14ac:dyDescent="0.2">
      <c r="A837" s="246" t="s">
        <v>1118</v>
      </c>
      <c r="B837" s="134">
        <v>8</v>
      </c>
      <c r="C837" s="84" t="s">
        <v>17</v>
      </c>
      <c r="D837" s="84" t="s">
        <v>17</v>
      </c>
      <c r="E837" s="84" t="s">
        <v>17</v>
      </c>
      <c r="F837" s="84" t="s">
        <v>17</v>
      </c>
      <c r="G837" s="84" t="s">
        <v>17</v>
      </c>
      <c r="H837" s="84" t="s">
        <v>17</v>
      </c>
      <c r="I837" s="84" t="s">
        <v>17</v>
      </c>
      <c r="J837" s="268">
        <f t="shared" si="202"/>
        <v>0</v>
      </c>
      <c r="Z837" s="10" t="s">
        <v>12</v>
      </c>
    </row>
    <row r="838" spans="1:26" ht="14.25" x14ac:dyDescent="0.2">
      <c r="A838" s="246" t="s">
        <v>1119</v>
      </c>
      <c r="B838" s="134">
        <v>9</v>
      </c>
      <c r="C838" s="84" t="s">
        <v>17</v>
      </c>
      <c r="D838" s="84" t="s">
        <v>17</v>
      </c>
      <c r="E838" s="84" t="s">
        <v>17</v>
      </c>
      <c r="F838" s="84" t="s">
        <v>17</v>
      </c>
      <c r="G838" s="84" t="s">
        <v>17</v>
      </c>
      <c r="H838" s="84" t="s">
        <v>17</v>
      </c>
      <c r="I838" s="84" t="s">
        <v>17</v>
      </c>
      <c r="J838" s="268">
        <f t="shared" si="202"/>
        <v>0</v>
      </c>
      <c r="Z838" s="10" t="s">
        <v>12</v>
      </c>
    </row>
    <row r="839" spans="1:26" ht="14.25" x14ac:dyDescent="0.2">
      <c r="A839" s="490" t="s">
        <v>1120</v>
      </c>
      <c r="B839" s="134">
        <v>10</v>
      </c>
      <c r="C839" s="86" t="s">
        <v>17</v>
      </c>
      <c r="D839" s="84" t="s">
        <v>17</v>
      </c>
      <c r="E839" s="84" t="s">
        <v>17</v>
      </c>
      <c r="F839" s="84" t="s">
        <v>17</v>
      </c>
      <c r="G839" s="84" t="s">
        <v>17</v>
      </c>
      <c r="H839" s="84" t="s">
        <v>17</v>
      </c>
      <c r="I839" s="84" t="s">
        <v>17</v>
      </c>
      <c r="J839" s="268">
        <f t="shared" si="202"/>
        <v>0</v>
      </c>
      <c r="Z839" s="10" t="s">
        <v>12</v>
      </c>
    </row>
    <row r="840" spans="1:26" ht="14.25" x14ac:dyDescent="0.2">
      <c r="A840" s="489" t="s">
        <v>1121</v>
      </c>
      <c r="B840" s="134">
        <v>11</v>
      </c>
      <c r="C840" s="191">
        <f t="shared" ref="C840:I840" si="204">SUM(C841,C859)</f>
        <v>0</v>
      </c>
      <c r="D840" s="395">
        <f t="shared" si="204"/>
        <v>0</v>
      </c>
      <c r="E840" s="395">
        <f t="shared" si="204"/>
        <v>0</v>
      </c>
      <c r="F840" s="395">
        <f t="shared" si="204"/>
        <v>0</v>
      </c>
      <c r="G840" s="395">
        <f t="shared" si="204"/>
        <v>0</v>
      </c>
      <c r="H840" s="395">
        <f t="shared" si="204"/>
        <v>0</v>
      </c>
      <c r="I840" s="395">
        <f t="shared" si="204"/>
        <v>0</v>
      </c>
      <c r="J840" s="395">
        <f t="shared" si="202"/>
        <v>0</v>
      </c>
      <c r="Z840" s="10" t="s">
        <v>12</v>
      </c>
    </row>
    <row r="841" spans="1:26" ht="14.25" x14ac:dyDescent="0.2">
      <c r="A841" s="294" t="s">
        <v>1122</v>
      </c>
      <c r="B841" s="134">
        <v>12</v>
      </c>
      <c r="C841" s="395">
        <f t="shared" ref="C841:I841" si="205">SUM(C843,C851,C858)</f>
        <v>0</v>
      </c>
      <c r="D841" s="491">
        <f t="shared" si="205"/>
        <v>0</v>
      </c>
      <c r="E841" s="491">
        <f t="shared" si="205"/>
        <v>0</v>
      </c>
      <c r="F841" s="491">
        <f t="shared" si="205"/>
        <v>0</v>
      </c>
      <c r="G841" s="491">
        <f t="shared" si="205"/>
        <v>0</v>
      </c>
      <c r="H841" s="491">
        <f t="shared" si="205"/>
        <v>0</v>
      </c>
      <c r="I841" s="491">
        <f t="shared" si="205"/>
        <v>0</v>
      </c>
      <c r="J841" s="491">
        <f t="shared" si="202"/>
        <v>0</v>
      </c>
      <c r="Z841" s="10" t="s">
        <v>12</v>
      </c>
    </row>
    <row r="842" spans="1:26" ht="14.25" x14ac:dyDescent="0.2">
      <c r="A842" s="492" t="s">
        <v>647</v>
      </c>
      <c r="B842" s="134">
        <v>13</v>
      </c>
      <c r="C842" s="84" t="s">
        <v>17</v>
      </c>
      <c r="D842" s="84" t="s">
        <v>17</v>
      </c>
      <c r="E842" s="84" t="s">
        <v>17</v>
      </c>
      <c r="F842" s="84" t="s">
        <v>17</v>
      </c>
      <c r="G842" s="84" t="s">
        <v>17</v>
      </c>
      <c r="H842" s="84" t="s">
        <v>17</v>
      </c>
      <c r="I842" s="84" t="s">
        <v>17</v>
      </c>
      <c r="J842" s="268">
        <f t="shared" si="202"/>
        <v>0</v>
      </c>
      <c r="Z842" s="10" t="s">
        <v>12</v>
      </c>
    </row>
    <row r="843" spans="1:26" ht="14.25" x14ac:dyDescent="0.2">
      <c r="A843" s="255" t="s">
        <v>522</v>
      </c>
      <c r="B843" s="134">
        <v>14</v>
      </c>
      <c r="C843" s="395">
        <f t="shared" ref="C843:I843" si="206">SUM(C844:C850)</f>
        <v>0</v>
      </c>
      <c r="D843" s="688">
        <f t="shared" si="206"/>
        <v>0</v>
      </c>
      <c r="E843" s="688">
        <f t="shared" si="206"/>
        <v>0</v>
      </c>
      <c r="F843" s="688">
        <f t="shared" si="206"/>
        <v>0</v>
      </c>
      <c r="G843" s="688">
        <f t="shared" si="206"/>
        <v>0</v>
      </c>
      <c r="H843" s="688">
        <f t="shared" si="206"/>
        <v>0</v>
      </c>
      <c r="I843" s="688">
        <f t="shared" si="206"/>
        <v>0</v>
      </c>
      <c r="J843" s="688">
        <f t="shared" si="202"/>
        <v>0</v>
      </c>
      <c r="Z843" s="10" t="s">
        <v>12</v>
      </c>
    </row>
    <row r="844" spans="1:26" ht="14.25" x14ac:dyDescent="0.2">
      <c r="A844" s="493" t="s">
        <v>523</v>
      </c>
      <c r="B844" s="134">
        <v>15</v>
      </c>
      <c r="C844" s="84" t="s">
        <v>17</v>
      </c>
      <c r="D844" s="84" t="s">
        <v>17</v>
      </c>
      <c r="E844" s="84" t="s">
        <v>17</v>
      </c>
      <c r="F844" s="84" t="s">
        <v>17</v>
      </c>
      <c r="G844" s="84" t="s">
        <v>17</v>
      </c>
      <c r="H844" s="84" t="s">
        <v>17</v>
      </c>
      <c r="I844" s="84" t="s">
        <v>17</v>
      </c>
      <c r="J844" s="268">
        <f t="shared" si="202"/>
        <v>0</v>
      </c>
      <c r="Z844" s="10" t="s">
        <v>12</v>
      </c>
    </row>
    <row r="845" spans="1:26" ht="14.25" x14ac:dyDescent="0.2">
      <c r="A845" s="493" t="s">
        <v>524</v>
      </c>
      <c r="B845" s="134">
        <v>16</v>
      </c>
      <c r="C845" s="84" t="s">
        <v>17</v>
      </c>
      <c r="D845" s="84" t="s">
        <v>17</v>
      </c>
      <c r="E845" s="84" t="s">
        <v>17</v>
      </c>
      <c r="F845" s="84" t="s">
        <v>17</v>
      </c>
      <c r="G845" s="84" t="s">
        <v>17</v>
      </c>
      <c r="H845" s="84" t="s">
        <v>17</v>
      </c>
      <c r="I845" s="84" t="s">
        <v>17</v>
      </c>
      <c r="J845" s="268">
        <f t="shared" si="202"/>
        <v>0</v>
      </c>
      <c r="Z845" s="10" t="s">
        <v>12</v>
      </c>
    </row>
    <row r="846" spans="1:26" ht="14.25" x14ac:dyDescent="0.2">
      <c r="A846" s="493" t="s">
        <v>525</v>
      </c>
      <c r="B846" s="134">
        <v>17</v>
      </c>
      <c r="C846" s="84" t="s">
        <v>17</v>
      </c>
      <c r="D846" s="84" t="s">
        <v>17</v>
      </c>
      <c r="E846" s="84" t="s">
        <v>17</v>
      </c>
      <c r="F846" s="84" t="s">
        <v>17</v>
      </c>
      <c r="G846" s="84" t="s">
        <v>17</v>
      </c>
      <c r="H846" s="84" t="s">
        <v>17</v>
      </c>
      <c r="I846" s="84" t="s">
        <v>17</v>
      </c>
      <c r="J846" s="268">
        <f t="shared" si="202"/>
        <v>0</v>
      </c>
      <c r="Z846" s="10" t="s">
        <v>12</v>
      </c>
    </row>
    <row r="847" spans="1:26" ht="14.25" x14ac:dyDescent="0.2">
      <c r="A847" s="493" t="s">
        <v>526</v>
      </c>
      <c r="B847" s="134">
        <v>18</v>
      </c>
      <c r="C847" s="84" t="s">
        <v>17</v>
      </c>
      <c r="D847" s="84" t="s">
        <v>17</v>
      </c>
      <c r="E847" s="84" t="s">
        <v>17</v>
      </c>
      <c r="F847" s="84" t="s">
        <v>17</v>
      </c>
      <c r="G847" s="84" t="s">
        <v>17</v>
      </c>
      <c r="H847" s="84" t="s">
        <v>17</v>
      </c>
      <c r="I847" s="84" t="s">
        <v>17</v>
      </c>
      <c r="J847" s="268">
        <f t="shared" si="202"/>
        <v>0</v>
      </c>
      <c r="Z847" s="10" t="s">
        <v>12</v>
      </c>
    </row>
    <row r="848" spans="1:26" ht="14.25" x14ac:dyDescent="0.2">
      <c r="A848" s="493" t="s">
        <v>447</v>
      </c>
      <c r="B848" s="134">
        <v>19</v>
      </c>
      <c r="C848" s="84" t="s">
        <v>17</v>
      </c>
      <c r="D848" s="84" t="s">
        <v>17</v>
      </c>
      <c r="E848" s="84" t="s">
        <v>17</v>
      </c>
      <c r="F848" s="84" t="s">
        <v>17</v>
      </c>
      <c r="G848" s="84" t="s">
        <v>17</v>
      </c>
      <c r="H848" s="84" t="s">
        <v>17</v>
      </c>
      <c r="I848" s="84" t="s">
        <v>17</v>
      </c>
      <c r="J848" s="268">
        <f t="shared" si="202"/>
        <v>0</v>
      </c>
      <c r="Z848" s="10" t="s">
        <v>12</v>
      </c>
    </row>
    <row r="849" spans="1:26" ht="14.25" x14ac:dyDescent="0.2">
      <c r="A849" s="493" t="s">
        <v>445</v>
      </c>
      <c r="B849" s="134">
        <v>20</v>
      </c>
      <c r="C849" s="84" t="s">
        <v>17</v>
      </c>
      <c r="D849" s="84" t="s">
        <v>17</v>
      </c>
      <c r="E849" s="84" t="s">
        <v>17</v>
      </c>
      <c r="F849" s="84" t="s">
        <v>17</v>
      </c>
      <c r="G849" s="84" t="s">
        <v>17</v>
      </c>
      <c r="H849" s="84" t="s">
        <v>17</v>
      </c>
      <c r="I849" s="84" t="s">
        <v>17</v>
      </c>
      <c r="J849" s="268">
        <f t="shared" si="202"/>
        <v>0</v>
      </c>
      <c r="Z849" s="10" t="s">
        <v>12</v>
      </c>
    </row>
    <row r="850" spans="1:26" ht="14.25" x14ac:dyDescent="0.2">
      <c r="A850" s="493" t="s">
        <v>527</v>
      </c>
      <c r="B850" s="134">
        <v>21</v>
      </c>
      <c r="C850" s="84" t="s">
        <v>17</v>
      </c>
      <c r="D850" s="84" t="s">
        <v>17</v>
      </c>
      <c r="E850" s="84" t="s">
        <v>17</v>
      </c>
      <c r="F850" s="84" t="s">
        <v>17</v>
      </c>
      <c r="G850" s="84" t="s">
        <v>17</v>
      </c>
      <c r="H850" s="84" t="s">
        <v>17</v>
      </c>
      <c r="I850" s="84" t="s">
        <v>17</v>
      </c>
      <c r="J850" s="268">
        <f t="shared" si="202"/>
        <v>0</v>
      </c>
      <c r="Z850" s="10" t="s">
        <v>12</v>
      </c>
    </row>
    <row r="851" spans="1:26" ht="14.25" x14ac:dyDescent="0.2">
      <c r="A851" s="255" t="s">
        <v>528</v>
      </c>
      <c r="B851" s="134">
        <v>22</v>
      </c>
      <c r="C851" s="395">
        <f t="shared" ref="C851:I851" si="207">SUM(C852,C855:C857)</f>
        <v>0</v>
      </c>
      <c r="D851" s="688">
        <f t="shared" si="207"/>
        <v>0</v>
      </c>
      <c r="E851" s="688">
        <f t="shared" si="207"/>
        <v>0</v>
      </c>
      <c r="F851" s="688">
        <f t="shared" si="207"/>
        <v>0</v>
      </c>
      <c r="G851" s="688">
        <f t="shared" si="207"/>
        <v>0</v>
      </c>
      <c r="H851" s="688">
        <f t="shared" si="207"/>
        <v>0</v>
      </c>
      <c r="I851" s="688">
        <f t="shared" si="207"/>
        <v>0</v>
      </c>
      <c r="J851" s="688">
        <f t="shared" si="202"/>
        <v>0</v>
      </c>
      <c r="Z851" s="10" t="s">
        <v>12</v>
      </c>
    </row>
    <row r="852" spans="1:26" ht="14.25" x14ac:dyDescent="0.2">
      <c r="A852" s="493" t="s">
        <v>529</v>
      </c>
      <c r="B852" s="134">
        <v>23</v>
      </c>
      <c r="C852" s="84" t="s">
        <v>17</v>
      </c>
      <c r="D852" s="84" t="s">
        <v>17</v>
      </c>
      <c r="E852" s="84" t="s">
        <v>17</v>
      </c>
      <c r="F852" s="84" t="s">
        <v>17</v>
      </c>
      <c r="G852" s="84" t="s">
        <v>17</v>
      </c>
      <c r="H852" s="84" t="s">
        <v>17</v>
      </c>
      <c r="I852" s="84" t="s">
        <v>17</v>
      </c>
      <c r="J852" s="268">
        <f t="shared" si="202"/>
        <v>0</v>
      </c>
      <c r="Z852" s="10" t="s">
        <v>12</v>
      </c>
    </row>
    <row r="853" spans="1:26" ht="14.25" x14ac:dyDescent="0.2">
      <c r="A853" s="494" t="s">
        <v>530</v>
      </c>
      <c r="B853" s="134">
        <v>24</v>
      </c>
      <c r="C853" s="84" t="s">
        <v>17</v>
      </c>
      <c r="D853" s="84" t="s">
        <v>17</v>
      </c>
      <c r="E853" s="84" t="s">
        <v>17</v>
      </c>
      <c r="F853" s="84" t="s">
        <v>17</v>
      </c>
      <c r="G853" s="84" t="s">
        <v>17</v>
      </c>
      <c r="H853" s="84" t="s">
        <v>17</v>
      </c>
      <c r="I853" s="84" t="s">
        <v>17</v>
      </c>
      <c r="J853" s="268">
        <f t="shared" si="202"/>
        <v>0</v>
      </c>
      <c r="Z853" s="10" t="s">
        <v>12</v>
      </c>
    </row>
    <row r="854" spans="1:26" ht="14.25" x14ac:dyDescent="0.2">
      <c r="A854" s="494" t="s">
        <v>531</v>
      </c>
      <c r="B854" s="134">
        <v>25</v>
      </c>
      <c r="C854" s="84" t="s">
        <v>17</v>
      </c>
      <c r="D854" s="84" t="s">
        <v>17</v>
      </c>
      <c r="E854" s="84" t="s">
        <v>17</v>
      </c>
      <c r="F854" s="84" t="s">
        <v>17</v>
      </c>
      <c r="G854" s="84" t="s">
        <v>17</v>
      </c>
      <c r="H854" s="84" t="s">
        <v>17</v>
      </c>
      <c r="I854" s="84" t="s">
        <v>17</v>
      </c>
      <c r="J854" s="268">
        <f t="shared" si="202"/>
        <v>0</v>
      </c>
      <c r="Z854" s="10" t="s">
        <v>12</v>
      </c>
    </row>
    <row r="855" spans="1:26" ht="14.25" x14ac:dyDescent="0.2">
      <c r="A855" s="493" t="s">
        <v>532</v>
      </c>
      <c r="B855" s="134">
        <v>26</v>
      </c>
      <c r="C855" s="84" t="s">
        <v>17</v>
      </c>
      <c r="D855" s="84" t="s">
        <v>17</v>
      </c>
      <c r="E855" s="84" t="s">
        <v>17</v>
      </c>
      <c r="F855" s="84" t="s">
        <v>17</v>
      </c>
      <c r="G855" s="84" t="s">
        <v>17</v>
      </c>
      <c r="H855" s="84" t="s">
        <v>17</v>
      </c>
      <c r="I855" s="84" t="s">
        <v>17</v>
      </c>
      <c r="J855" s="268">
        <f t="shared" si="202"/>
        <v>0</v>
      </c>
      <c r="Z855" s="10" t="s">
        <v>12</v>
      </c>
    </row>
    <row r="856" spans="1:26" ht="14.25" x14ac:dyDescent="0.2">
      <c r="A856" s="493" t="s">
        <v>533</v>
      </c>
      <c r="B856" s="134">
        <v>27</v>
      </c>
      <c r="C856" s="84" t="s">
        <v>17</v>
      </c>
      <c r="D856" s="84" t="s">
        <v>17</v>
      </c>
      <c r="E856" s="84" t="s">
        <v>17</v>
      </c>
      <c r="F856" s="84" t="s">
        <v>17</v>
      </c>
      <c r="G856" s="84" t="s">
        <v>17</v>
      </c>
      <c r="H856" s="84" t="s">
        <v>17</v>
      </c>
      <c r="I856" s="84" t="s">
        <v>17</v>
      </c>
      <c r="J856" s="268">
        <f t="shared" si="202"/>
        <v>0</v>
      </c>
      <c r="Z856" s="10" t="s">
        <v>12</v>
      </c>
    </row>
    <row r="857" spans="1:26" ht="14.25" x14ac:dyDescent="0.2">
      <c r="A857" s="493" t="s">
        <v>534</v>
      </c>
      <c r="B857" s="134">
        <v>28</v>
      </c>
      <c r="C857" s="84" t="s">
        <v>17</v>
      </c>
      <c r="D857" s="84" t="s">
        <v>17</v>
      </c>
      <c r="E857" s="84" t="s">
        <v>17</v>
      </c>
      <c r="F857" s="84" t="s">
        <v>17</v>
      </c>
      <c r="G857" s="84" t="s">
        <v>17</v>
      </c>
      <c r="H857" s="84" t="s">
        <v>17</v>
      </c>
      <c r="I857" s="84" t="s">
        <v>17</v>
      </c>
      <c r="J857" s="268">
        <f t="shared" si="202"/>
        <v>0</v>
      </c>
      <c r="Z857" s="10" t="s">
        <v>12</v>
      </c>
    </row>
    <row r="858" spans="1:26" ht="14.25" x14ac:dyDescent="0.2">
      <c r="A858" s="53" t="s">
        <v>1123</v>
      </c>
      <c r="B858" s="134">
        <v>29</v>
      </c>
      <c r="C858" s="84" t="s">
        <v>17</v>
      </c>
      <c r="D858" s="84" t="s">
        <v>17</v>
      </c>
      <c r="E858" s="84" t="s">
        <v>17</v>
      </c>
      <c r="F858" s="84" t="s">
        <v>17</v>
      </c>
      <c r="G858" s="84" t="s">
        <v>17</v>
      </c>
      <c r="H858" s="84" t="s">
        <v>17</v>
      </c>
      <c r="I858" s="84" t="s">
        <v>17</v>
      </c>
      <c r="J858" s="268">
        <f t="shared" si="202"/>
        <v>0</v>
      </c>
      <c r="Z858" s="10" t="s">
        <v>12</v>
      </c>
    </row>
    <row r="859" spans="1:26" ht="14.25" x14ac:dyDescent="0.2">
      <c r="A859" s="490" t="s">
        <v>1124</v>
      </c>
      <c r="B859" s="127">
        <v>30</v>
      </c>
      <c r="C859" s="86" t="s">
        <v>17</v>
      </c>
      <c r="D859" s="86" t="s">
        <v>17</v>
      </c>
      <c r="E859" s="86" t="s">
        <v>17</v>
      </c>
      <c r="F859" s="86" t="s">
        <v>17</v>
      </c>
      <c r="G859" s="86" t="s">
        <v>17</v>
      </c>
      <c r="H859" s="86" t="s">
        <v>17</v>
      </c>
      <c r="I859" s="86" t="s">
        <v>17</v>
      </c>
      <c r="J859" s="426">
        <f t="shared" si="202"/>
        <v>0</v>
      </c>
      <c r="Z859" s="10" t="s">
        <v>12</v>
      </c>
    </row>
    <row r="860" spans="1:26" ht="15" thickBot="1" x14ac:dyDescent="0.25">
      <c r="Z860" s="10" t="s">
        <v>12</v>
      </c>
    </row>
    <row r="861" spans="1:26" ht="15.75" thickBot="1" x14ac:dyDescent="0.3">
      <c r="A861" s="240" t="s">
        <v>1546</v>
      </c>
      <c r="B861" s="241"/>
      <c r="C861" s="241"/>
      <c r="D861" s="241"/>
      <c r="E861" s="241"/>
      <c r="F861" s="241"/>
      <c r="G861" s="241"/>
      <c r="H861" s="241"/>
      <c r="I861" s="241"/>
      <c r="J861" s="241"/>
      <c r="K861" s="241"/>
      <c r="L861" s="241"/>
      <c r="M861" s="241"/>
      <c r="N861" s="241"/>
      <c r="O861" s="241"/>
      <c r="P861" s="241"/>
      <c r="Q861" s="241"/>
      <c r="R861" s="241"/>
      <c r="S861" s="765" t="s">
        <v>1158</v>
      </c>
      <c r="Z861" s="10" t="s">
        <v>12</v>
      </c>
    </row>
    <row r="862" spans="1:26" ht="14.25" x14ac:dyDescent="0.2">
      <c r="Z862" s="10" t="s">
        <v>12</v>
      </c>
    </row>
    <row r="863" spans="1:26" ht="63.75" x14ac:dyDescent="0.2">
      <c r="A863" s="594" t="s">
        <v>1547</v>
      </c>
      <c r="B863" s="6"/>
      <c r="C863" s="1060" t="s">
        <v>148</v>
      </c>
      <c r="D863" s="500" t="s">
        <v>1548</v>
      </c>
      <c r="E863" s="500" t="s">
        <v>2322</v>
      </c>
      <c r="Z863" s="10" t="s">
        <v>12</v>
      </c>
    </row>
    <row r="864" spans="1:26" ht="14.25" x14ac:dyDescent="0.2">
      <c r="A864" s="779"/>
      <c r="B864" s="537">
        <f>1+B829</f>
        <v>107</v>
      </c>
      <c r="C864" s="35">
        <v>1</v>
      </c>
      <c r="D864" s="35">
        <v>2</v>
      </c>
      <c r="E864" s="36">
        <v>3</v>
      </c>
      <c r="Z864" s="10" t="s">
        <v>12</v>
      </c>
    </row>
    <row r="865" spans="1:26" ht="14.25" x14ac:dyDescent="0.2">
      <c r="A865" s="488" t="s">
        <v>1115</v>
      </c>
      <c r="B865" s="134">
        <v>1</v>
      </c>
      <c r="C865" s="395">
        <f>C866-C875</f>
        <v>0</v>
      </c>
      <c r="D865" s="395">
        <f>D866-D875</f>
        <v>0</v>
      </c>
      <c r="E865" s="869">
        <v>0</v>
      </c>
      <c r="Z865" s="10" t="s">
        <v>12</v>
      </c>
    </row>
    <row r="866" spans="1:26" ht="14.25" x14ac:dyDescent="0.2">
      <c r="A866" s="489" t="s">
        <v>143</v>
      </c>
      <c r="B866" s="134">
        <v>2</v>
      </c>
      <c r="C866" s="395">
        <f>SUM(C867:C874)</f>
        <v>0</v>
      </c>
      <c r="D866" s="395">
        <f>SUM(D867:D874)</f>
        <v>0</v>
      </c>
      <c r="E866" s="869">
        <v>0</v>
      </c>
      <c r="Z866" s="10" t="s">
        <v>12</v>
      </c>
    </row>
    <row r="867" spans="1:26" ht="14.25" x14ac:dyDescent="0.2">
      <c r="A867" s="246" t="s">
        <v>1021</v>
      </c>
      <c r="B867" s="134">
        <v>3</v>
      </c>
      <c r="C867" s="207">
        <f>SUM('FT18.BCR &amp; ICS.Balance sheet'!$N$14:$N$20)</f>
        <v>0</v>
      </c>
      <c r="D867" s="268">
        <f t="shared" ref="D867:D874" si="208">SUM(C867)-SUM(E867)</f>
        <v>0</v>
      </c>
      <c r="E867" s="869">
        <v>0</v>
      </c>
      <c r="G867" s="2106"/>
      <c r="H867" s="2106"/>
      <c r="I867" s="2106"/>
      <c r="J867" s="2106"/>
      <c r="K867" s="2106"/>
      <c r="Z867" s="10" t="s">
        <v>12</v>
      </c>
    </row>
    <row r="868" spans="1:26" ht="14.25" x14ac:dyDescent="0.2">
      <c r="A868" s="246" t="s">
        <v>1116</v>
      </c>
      <c r="B868" s="134">
        <v>4</v>
      </c>
      <c r="C868" s="207">
        <f>SUM('FT18.BCR &amp; ICS.Balance sheet'!$N$21:$N$23)</f>
        <v>0</v>
      </c>
      <c r="D868" s="268">
        <f t="shared" si="208"/>
        <v>0</v>
      </c>
      <c r="E868" s="869">
        <v>0</v>
      </c>
      <c r="G868" s="2106"/>
      <c r="H868" s="2106"/>
      <c r="I868" s="2106"/>
      <c r="J868" s="2106"/>
      <c r="K868" s="2106"/>
      <c r="Z868" s="10" t="s">
        <v>12</v>
      </c>
    </row>
    <row r="869" spans="1:26" ht="14.25" x14ac:dyDescent="0.2">
      <c r="A869" s="246" t="s">
        <v>1117</v>
      </c>
      <c r="B869" s="134">
        <v>5</v>
      </c>
      <c r="C869" s="207">
        <f>SUM('FT18.BCR &amp; ICS.Balance sheet'!$N$25:$N$28)</f>
        <v>0</v>
      </c>
      <c r="D869" s="268">
        <f t="shared" si="208"/>
        <v>0</v>
      </c>
      <c r="E869" s="869">
        <v>0</v>
      </c>
      <c r="G869" s="2106"/>
      <c r="H869" s="2106"/>
      <c r="I869" s="2106"/>
      <c r="J869" s="2106"/>
      <c r="K869" s="2106"/>
      <c r="Z869" s="10" t="s">
        <v>12</v>
      </c>
    </row>
    <row r="870" spans="1:26" ht="14.25" x14ac:dyDescent="0.2">
      <c r="A870" s="246" t="s">
        <v>508</v>
      </c>
      <c r="B870" s="134">
        <v>6</v>
      </c>
      <c r="C870" s="207">
        <f>SUM('FT18.BCR &amp; ICS.Balance sheet'!$N$11)-SUM(C867:C869)</f>
        <v>0</v>
      </c>
      <c r="D870" s="268">
        <f t="shared" si="208"/>
        <v>0</v>
      </c>
      <c r="E870" s="869">
        <v>0</v>
      </c>
      <c r="G870" s="2106"/>
      <c r="H870" s="2106"/>
      <c r="I870" s="2106"/>
      <c r="J870" s="2106"/>
      <c r="K870" s="2106"/>
      <c r="Z870" s="10" t="s">
        <v>12</v>
      </c>
    </row>
    <row r="871" spans="1:26" ht="14.25" x14ac:dyDescent="0.2">
      <c r="A871" s="246" t="s">
        <v>826</v>
      </c>
      <c r="B871" s="134">
        <v>7</v>
      </c>
      <c r="C871" s="207">
        <f>SUM('FT18.BCR &amp; ICS.Balance sheet'!$N$37)</f>
        <v>0</v>
      </c>
      <c r="D871" s="268">
        <f t="shared" si="208"/>
        <v>0</v>
      </c>
      <c r="E871" s="869">
        <v>0</v>
      </c>
      <c r="G871" s="2106"/>
      <c r="H871" s="2106"/>
      <c r="I871" s="2106"/>
      <c r="J871" s="2106"/>
      <c r="K871" s="2106"/>
      <c r="Z871" s="10" t="s">
        <v>12</v>
      </c>
    </row>
    <row r="872" spans="1:26" ht="14.25" x14ac:dyDescent="0.2">
      <c r="A872" s="246" t="s">
        <v>1118</v>
      </c>
      <c r="B872" s="134">
        <v>8</v>
      </c>
      <c r="C872" s="207">
        <f>SUM('FT18.BCR &amp; ICS.Balance sheet'!$N$38,'FT18.BCR &amp; ICS.Balance sheet'!$N$40)</f>
        <v>0</v>
      </c>
      <c r="D872" s="268">
        <f t="shared" si="208"/>
        <v>0</v>
      </c>
      <c r="E872" s="869">
        <v>0</v>
      </c>
      <c r="G872" s="2106"/>
      <c r="H872" s="2106"/>
      <c r="I872" s="2106"/>
      <c r="J872" s="2106"/>
      <c r="K872" s="2106"/>
      <c r="Z872" s="10" t="s">
        <v>12</v>
      </c>
    </row>
    <row r="873" spans="1:26" ht="14.25" x14ac:dyDescent="0.2">
      <c r="A873" s="246" t="s">
        <v>1119</v>
      </c>
      <c r="B873" s="134">
        <v>9</v>
      </c>
      <c r="C873" s="207">
        <f>SUM('FT18.BCR &amp; ICS.Balance sheet'!$N$47)</f>
        <v>0</v>
      </c>
      <c r="D873" s="268">
        <f t="shared" si="208"/>
        <v>0</v>
      </c>
      <c r="E873" s="869">
        <v>0</v>
      </c>
      <c r="G873" s="2106"/>
      <c r="H873" s="2106"/>
      <c r="I873" s="2106"/>
      <c r="J873" s="2106"/>
      <c r="K873" s="2106"/>
      <c r="Z873" s="10" t="s">
        <v>12</v>
      </c>
    </row>
    <row r="874" spans="1:26" ht="14.25" x14ac:dyDescent="0.2">
      <c r="A874" s="490" t="s">
        <v>1120</v>
      </c>
      <c r="B874" s="134">
        <v>10</v>
      </c>
      <c r="C874" s="211">
        <f>SUM('FT18.BCR &amp; ICS.Balance sheet'!$N$54:$N$55)</f>
        <v>0</v>
      </c>
      <c r="D874" s="426">
        <f t="shared" si="208"/>
        <v>0</v>
      </c>
      <c r="E874" s="869">
        <v>0</v>
      </c>
      <c r="G874" s="2106"/>
      <c r="H874" s="2106"/>
      <c r="I874" s="2106"/>
      <c r="J874" s="2106"/>
      <c r="K874" s="2106"/>
      <c r="Z874" s="10" t="s">
        <v>12</v>
      </c>
    </row>
    <row r="875" spans="1:26" ht="14.25" x14ac:dyDescent="0.2">
      <c r="A875" s="489" t="s">
        <v>1121</v>
      </c>
      <c r="B875" s="134">
        <v>11</v>
      </c>
      <c r="C875" s="395">
        <f>SUM(C876,C894)</f>
        <v>0</v>
      </c>
      <c r="D875" s="395">
        <f>SUM(D876,D894)</f>
        <v>0</v>
      </c>
      <c r="E875" s="869">
        <v>0</v>
      </c>
      <c r="G875" s="2106"/>
      <c r="H875" s="2106"/>
      <c r="I875" s="2106"/>
      <c r="J875" s="2106"/>
      <c r="K875" s="2106"/>
      <c r="Z875" s="10" t="s">
        <v>12</v>
      </c>
    </row>
    <row r="876" spans="1:26" ht="14.25" x14ac:dyDescent="0.2">
      <c r="A876" s="294" t="s">
        <v>1122</v>
      </c>
      <c r="B876" s="134">
        <v>12</v>
      </c>
      <c r="C876" s="395">
        <f>SUM(C878,C886,C893)</f>
        <v>0</v>
      </c>
      <c r="D876" s="491">
        <f>SUM(D878,D886,D893)</f>
        <v>0</v>
      </c>
      <c r="E876" s="869">
        <v>0</v>
      </c>
      <c r="G876" s="2106"/>
      <c r="H876" s="2106"/>
      <c r="I876" s="2106"/>
      <c r="J876" s="2106"/>
      <c r="K876" s="2106"/>
      <c r="Z876" s="10" t="s">
        <v>12</v>
      </c>
    </row>
    <row r="877" spans="1:26" ht="14.25" x14ac:dyDescent="0.2">
      <c r="A877" s="492" t="s">
        <v>647</v>
      </c>
      <c r="B877" s="134">
        <v>13</v>
      </c>
      <c r="C877" s="207">
        <f>SUM('FT18.BCR &amp; ICS.Balance sheet'!$M$190)</f>
        <v>0</v>
      </c>
      <c r="D877" s="268">
        <f t="shared" ref="D877:D885" si="209">SUM(C877)-SUM(E877)</f>
        <v>0</v>
      </c>
      <c r="E877" s="869">
        <v>0</v>
      </c>
      <c r="G877" s="2106"/>
      <c r="H877" s="2106"/>
      <c r="I877" s="2106"/>
      <c r="J877" s="2106"/>
      <c r="K877" s="2106"/>
      <c r="Z877" s="10" t="s">
        <v>12</v>
      </c>
    </row>
    <row r="878" spans="1:26" ht="14.25" x14ac:dyDescent="0.2">
      <c r="A878" s="255" t="s">
        <v>522</v>
      </c>
      <c r="B878" s="134">
        <v>14</v>
      </c>
      <c r="C878" s="688">
        <f>SUM(C879:C885)</f>
        <v>0</v>
      </c>
      <c r="D878" s="268">
        <f t="shared" si="209"/>
        <v>0</v>
      </c>
      <c r="E878" s="869">
        <v>0</v>
      </c>
      <c r="G878" s="2106"/>
      <c r="H878" s="2106"/>
      <c r="I878" s="2106"/>
      <c r="J878" s="2106"/>
      <c r="K878" s="2106"/>
      <c r="Z878" s="10" t="s">
        <v>12</v>
      </c>
    </row>
    <row r="879" spans="1:26" ht="14.25" x14ac:dyDescent="0.2">
      <c r="A879" s="493" t="s">
        <v>523</v>
      </c>
      <c r="B879" s="134">
        <v>15</v>
      </c>
      <c r="C879" s="207">
        <f>SUM('FT18.BCR &amp; ICS.Balance sheet'!$M193)</f>
        <v>0</v>
      </c>
      <c r="D879" s="268">
        <f t="shared" si="209"/>
        <v>0</v>
      </c>
      <c r="E879" s="869">
        <v>0</v>
      </c>
      <c r="G879" s="2106"/>
      <c r="H879" s="2106"/>
      <c r="I879" s="2106"/>
      <c r="J879" s="2106"/>
      <c r="K879" s="2106"/>
      <c r="Z879" s="10" t="s">
        <v>12</v>
      </c>
    </row>
    <row r="880" spans="1:26" ht="14.25" x14ac:dyDescent="0.2">
      <c r="A880" s="493" t="s">
        <v>524</v>
      </c>
      <c r="B880" s="134">
        <v>16</v>
      </c>
      <c r="C880" s="207">
        <f>SUM('FT18.BCR &amp; ICS.Balance sheet'!$M194)</f>
        <v>0</v>
      </c>
      <c r="D880" s="268">
        <f t="shared" si="209"/>
        <v>0</v>
      </c>
      <c r="E880" s="869">
        <v>0</v>
      </c>
      <c r="G880" s="2106"/>
      <c r="H880" s="2106"/>
      <c r="I880" s="2106"/>
      <c r="J880" s="2106"/>
      <c r="K880" s="2106"/>
      <c r="Z880" s="10" t="s">
        <v>12</v>
      </c>
    </row>
    <row r="881" spans="1:26" ht="14.25" x14ac:dyDescent="0.2">
      <c r="A881" s="493" t="s">
        <v>525</v>
      </c>
      <c r="B881" s="134">
        <v>17</v>
      </c>
      <c r="C881" s="207">
        <f>SUM('FT18.BCR &amp; ICS.Balance sheet'!$M195)</f>
        <v>0</v>
      </c>
      <c r="D881" s="268">
        <f t="shared" si="209"/>
        <v>0</v>
      </c>
      <c r="E881" s="869">
        <v>0</v>
      </c>
      <c r="G881" s="2106"/>
      <c r="H881" s="2106"/>
      <c r="I881" s="2106"/>
      <c r="J881" s="2106"/>
      <c r="K881" s="2106"/>
      <c r="Z881" s="10" t="s">
        <v>12</v>
      </c>
    </row>
    <row r="882" spans="1:26" ht="14.25" x14ac:dyDescent="0.2">
      <c r="A882" s="493" t="s">
        <v>526</v>
      </c>
      <c r="B882" s="134">
        <v>18</v>
      </c>
      <c r="C882" s="207">
        <f>SUM('FT18.BCR &amp; ICS.Balance sheet'!$M196)</f>
        <v>0</v>
      </c>
      <c r="D882" s="268">
        <f t="shared" si="209"/>
        <v>0</v>
      </c>
      <c r="E882" s="869">
        <v>0</v>
      </c>
      <c r="G882" s="2106"/>
      <c r="H882" s="2106"/>
      <c r="I882" s="2106"/>
      <c r="J882" s="2106"/>
      <c r="K882" s="2106"/>
      <c r="Z882" s="10" t="s">
        <v>12</v>
      </c>
    </row>
    <row r="883" spans="1:26" ht="14.25" x14ac:dyDescent="0.2">
      <c r="A883" s="493" t="s">
        <v>447</v>
      </c>
      <c r="B883" s="134">
        <v>19</v>
      </c>
      <c r="C883" s="207">
        <f>SUM('FT18.BCR &amp; ICS.Balance sheet'!$M197)</f>
        <v>0</v>
      </c>
      <c r="D883" s="268">
        <f t="shared" si="209"/>
        <v>0</v>
      </c>
      <c r="E883" s="869">
        <v>0</v>
      </c>
      <c r="G883" s="2106"/>
      <c r="H883" s="2106"/>
      <c r="I883" s="2106"/>
      <c r="J883" s="2106"/>
      <c r="K883" s="2106"/>
      <c r="Z883" s="10" t="s">
        <v>12</v>
      </c>
    </row>
    <row r="884" spans="1:26" ht="14.25" x14ac:dyDescent="0.2">
      <c r="A884" s="493" t="s">
        <v>445</v>
      </c>
      <c r="B884" s="134">
        <v>20</v>
      </c>
      <c r="C884" s="207">
        <f>SUM('FT18.BCR &amp; ICS.Balance sheet'!$M198)</f>
        <v>0</v>
      </c>
      <c r="D884" s="268">
        <f t="shared" si="209"/>
        <v>0</v>
      </c>
      <c r="E884" s="869">
        <v>0</v>
      </c>
      <c r="G884" s="2106"/>
      <c r="H884" s="2106"/>
      <c r="I884" s="2106"/>
      <c r="J884" s="2106"/>
      <c r="K884" s="2106"/>
      <c r="Z884" s="10" t="s">
        <v>12</v>
      </c>
    </row>
    <row r="885" spans="1:26" ht="14.25" x14ac:dyDescent="0.2">
      <c r="A885" s="493" t="s">
        <v>527</v>
      </c>
      <c r="B885" s="134">
        <v>21</v>
      </c>
      <c r="C885" s="207">
        <f>SUM('FT18.BCR &amp; ICS.Balance sheet'!$M199)</f>
        <v>0</v>
      </c>
      <c r="D885" s="268">
        <f t="shared" si="209"/>
        <v>0</v>
      </c>
      <c r="E885" s="869">
        <v>0</v>
      </c>
      <c r="G885" s="2106"/>
      <c r="H885" s="2106"/>
      <c r="I885" s="2106"/>
      <c r="J885" s="2106"/>
      <c r="K885" s="2106"/>
      <c r="Z885" s="10" t="s">
        <v>12</v>
      </c>
    </row>
    <row r="886" spans="1:26" ht="14.25" x14ac:dyDescent="0.2">
      <c r="A886" s="255" t="s">
        <v>528</v>
      </c>
      <c r="B886" s="134">
        <v>22</v>
      </c>
      <c r="C886" s="688">
        <f>SUM(C887,C890:C892)</f>
        <v>0</v>
      </c>
      <c r="D886" s="688">
        <f>SUM(D887,D890:D892)</f>
        <v>0</v>
      </c>
      <c r="E886" s="869">
        <v>0</v>
      </c>
      <c r="G886" s="2106"/>
      <c r="H886" s="2106"/>
      <c r="I886" s="2106"/>
      <c r="J886" s="2106"/>
      <c r="K886" s="2106"/>
      <c r="Z886" s="10" t="s">
        <v>12</v>
      </c>
    </row>
    <row r="887" spans="1:26" ht="14.25" x14ac:dyDescent="0.2">
      <c r="A887" s="493" t="s">
        <v>529</v>
      </c>
      <c r="B887" s="134">
        <v>23</v>
      </c>
      <c r="C887" s="207">
        <f>SUM('FT18.BCR &amp; ICS.Balance sheet'!$M201)</f>
        <v>0</v>
      </c>
      <c r="D887" s="268">
        <f t="shared" ref="D887:D894" si="210">SUM(C887)-SUM(E887)</f>
        <v>0</v>
      </c>
      <c r="E887" s="869">
        <v>0</v>
      </c>
      <c r="G887" s="2106"/>
      <c r="H887" s="2106"/>
      <c r="I887" s="2106"/>
      <c r="J887" s="2106"/>
      <c r="K887" s="2106"/>
      <c r="Z887" s="10" t="s">
        <v>12</v>
      </c>
    </row>
    <row r="888" spans="1:26" ht="14.25" x14ac:dyDescent="0.2">
      <c r="A888" s="494" t="s">
        <v>530</v>
      </c>
      <c r="B888" s="134">
        <v>24</v>
      </c>
      <c r="C888" s="207">
        <f>SUM('FT18.BCR &amp; ICS.Balance sheet'!$M202)</f>
        <v>0</v>
      </c>
      <c r="D888" s="268">
        <f t="shared" si="210"/>
        <v>0</v>
      </c>
      <c r="E888" s="869">
        <v>0</v>
      </c>
      <c r="G888" s="2106"/>
      <c r="H888" s="2106"/>
      <c r="I888" s="2106"/>
      <c r="J888" s="2106"/>
      <c r="K888" s="2106"/>
      <c r="Z888" s="10" t="s">
        <v>12</v>
      </c>
    </row>
    <row r="889" spans="1:26" ht="14.25" x14ac:dyDescent="0.2">
      <c r="A889" s="494" t="s">
        <v>531</v>
      </c>
      <c r="B889" s="134">
        <v>25</v>
      </c>
      <c r="C889" s="207">
        <f>SUM('FT18.BCR &amp; ICS.Balance sheet'!$M203)</f>
        <v>0</v>
      </c>
      <c r="D889" s="268">
        <f t="shared" si="210"/>
        <v>0</v>
      </c>
      <c r="E889" s="869">
        <v>0</v>
      </c>
      <c r="G889" s="2106"/>
      <c r="H889" s="2106"/>
      <c r="I889" s="2106"/>
      <c r="J889" s="2106"/>
      <c r="K889" s="2106"/>
      <c r="Z889" s="10" t="s">
        <v>12</v>
      </c>
    </row>
    <row r="890" spans="1:26" ht="14.25" x14ac:dyDescent="0.2">
      <c r="A890" s="493" t="s">
        <v>532</v>
      </c>
      <c r="B890" s="134">
        <v>26</v>
      </c>
      <c r="C890" s="207">
        <f>SUM('FT18.BCR &amp; ICS.Balance sheet'!$M204)</f>
        <v>0</v>
      </c>
      <c r="D890" s="268">
        <f t="shared" si="210"/>
        <v>0</v>
      </c>
      <c r="E890" s="869">
        <v>0</v>
      </c>
      <c r="G890" s="2106"/>
      <c r="H890" s="2106"/>
      <c r="I890" s="2106"/>
      <c r="J890" s="2106"/>
      <c r="K890" s="2106"/>
      <c r="Z890" s="10" t="s">
        <v>12</v>
      </c>
    </row>
    <row r="891" spans="1:26" ht="14.25" x14ac:dyDescent="0.2">
      <c r="A891" s="493" t="s">
        <v>533</v>
      </c>
      <c r="B891" s="134">
        <v>27</v>
      </c>
      <c r="C891" s="207">
        <f>SUM('FT18.BCR &amp; ICS.Balance sheet'!$M205)</f>
        <v>0</v>
      </c>
      <c r="D891" s="268">
        <f t="shared" si="210"/>
        <v>0</v>
      </c>
      <c r="E891" s="869">
        <v>0</v>
      </c>
      <c r="G891" s="2106"/>
      <c r="H891" s="2106"/>
      <c r="I891" s="2106"/>
      <c r="J891" s="2106"/>
      <c r="K891" s="2106"/>
      <c r="Z891" s="10" t="s">
        <v>12</v>
      </c>
    </row>
    <row r="892" spans="1:26" ht="14.25" x14ac:dyDescent="0.2">
      <c r="A892" s="493" t="s">
        <v>534</v>
      </c>
      <c r="B892" s="134">
        <v>28</v>
      </c>
      <c r="C892" s="207">
        <f>SUM('FT18.BCR &amp; ICS.Balance sheet'!$M206)</f>
        <v>0</v>
      </c>
      <c r="D892" s="268">
        <f t="shared" si="210"/>
        <v>0</v>
      </c>
      <c r="E892" s="869">
        <v>0</v>
      </c>
      <c r="G892" s="2106"/>
      <c r="H892" s="2106"/>
      <c r="I892" s="2106"/>
      <c r="J892" s="2106"/>
      <c r="K892" s="2106"/>
      <c r="Z892" s="10" t="s">
        <v>12</v>
      </c>
    </row>
    <row r="893" spans="1:26" ht="14.25" x14ac:dyDescent="0.2">
      <c r="A893" s="53" t="s">
        <v>1123</v>
      </c>
      <c r="B893" s="134">
        <v>29</v>
      </c>
      <c r="C893" s="207">
        <f>SUM('FT18.BCR &amp; ICS.Balance sheet'!$M207)</f>
        <v>0</v>
      </c>
      <c r="D893" s="268">
        <f t="shared" si="210"/>
        <v>0</v>
      </c>
      <c r="E893" s="869">
        <v>0</v>
      </c>
      <c r="G893" s="2106"/>
      <c r="H893" s="2106"/>
      <c r="I893" s="2106"/>
      <c r="J893" s="2106"/>
      <c r="K893" s="2106"/>
      <c r="Z893" s="10" t="s">
        <v>12</v>
      </c>
    </row>
    <row r="894" spans="1:26" ht="14.25" x14ac:dyDescent="0.2">
      <c r="A894" s="773" t="s">
        <v>1124</v>
      </c>
      <c r="B894" s="127">
        <v>30</v>
      </c>
      <c r="C894" s="86" t="s">
        <v>17</v>
      </c>
      <c r="D894" s="426">
        <f t="shared" si="210"/>
        <v>0</v>
      </c>
      <c r="E894" s="699">
        <v>0</v>
      </c>
      <c r="Z894" s="10" t="s">
        <v>12</v>
      </c>
    </row>
    <row r="895" spans="1:26" ht="15" thickBot="1" x14ac:dyDescent="0.25">
      <c r="Z895" s="10" t="s">
        <v>12</v>
      </c>
    </row>
    <row r="896" spans="1:26" ht="15.75" thickBot="1" x14ac:dyDescent="0.3">
      <c r="A896" s="240" t="s">
        <v>1549</v>
      </c>
      <c r="B896" s="241"/>
      <c r="C896" s="241"/>
      <c r="D896" s="241"/>
      <c r="E896" s="241"/>
      <c r="F896" s="241"/>
      <c r="G896" s="241"/>
      <c r="H896" s="241"/>
      <c r="I896" s="241"/>
      <c r="J896" s="241"/>
      <c r="K896" s="241"/>
      <c r="Z896" s="10" t="s">
        <v>12</v>
      </c>
    </row>
    <row r="897" spans="1:26" ht="14.25" x14ac:dyDescent="0.2">
      <c r="Z897" s="10" t="s">
        <v>12</v>
      </c>
    </row>
    <row r="898" spans="1:26" ht="14.25" x14ac:dyDescent="0.2">
      <c r="A898" s="7"/>
      <c r="B898" s="184"/>
      <c r="C898" s="2514" t="s">
        <v>1721</v>
      </c>
      <c r="D898" s="774" t="s">
        <v>1556</v>
      </c>
      <c r="E898" s="775"/>
      <c r="F898" s="775"/>
      <c r="G898" s="775"/>
      <c r="H898" s="775"/>
      <c r="I898" s="775"/>
      <c r="J898" s="767"/>
      <c r="Z898" s="10" t="s">
        <v>12</v>
      </c>
    </row>
    <row r="899" spans="1:26" ht="15" x14ac:dyDescent="0.2">
      <c r="A899" s="485" t="s">
        <v>1550</v>
      </c>
      <c r="B899" s="486"/>
      <c r="C899" s="2515"/>
      <c r="D899" s="777" t="str">
        <f>""&amp;$D$598</f>
        <v/>
      </c>
      <c r="E899" s="777" t="str">
        <f>""&amp;$E$598</f>
        <v/>
      </c>
      <c r="F899" s="777" t="str">
        <f>""&amp;$F$598</f>
        <v/>
      </c>
      <c r="G899" s="777" t="str">
        <f>""&amp;$G$598</f>
        <v/>
      </c>
      <c r="H899" s="777" t="str">
        <f>""&amp;$H$598</f>
        <v/>
      </c>
      <c r="I899" s="777" t="str">
        <f>""&amp;$I$598</f>
        <v/>
      </c>
      <c r="J899" s="777" t="str">
        <f>""&amp;$J$598</f>
        <v>XXX</v>
      </c>
      <c r="Z899" s="10" t="s">
        <v>12</v>
      </c>
    </row>
    <row r="900" spans="1:26" ht="15" x14ac:dyDescent="0.2">
      <c r="A900" s="487"/>
      <c r="B900" s="498">
        <f>1+B864</f>
        <v>108</v>
      </c>
      <c r="C900" s="19">
        <v>1</v>
      </c>
      <c r="D900" s="19">
        <v>2</v>
      </c>
      <c r="E900" s="19">
        <v>3</v>
      </c>
      <c r="F900" s="19">
        <v>4</v>
      </c>
      <c r="G900" s="19">
        <v>5</v>
      </c>
      <c r="H900" s="19">
        <v>6</v>
      </c>
      <c r="I900" s="19">
        <v>7</v>
      </c>
      <c r="J900" s="19">
        <v>8</v>
      </c>
      <c r="Z900" s="10" t="s">
        <v>12</v>
      </c>
    </row>
    <row r="901" spans="1:26" ht="14.25" x14ac:dyDescent="0.2">
      <c r="A901" s="488" t="s">
        <v>1115</v>
      </c>
      <c r="B901" s="134">
        <v>1</v>
      </c>
      <c r="C901" s="217"/>
      <c r="D901" s="217"/>
      <c r="E901" s="217"/>
      <c r="F901" s="217"/>
      <c r="G901" s="217"/>
      <c r="H901" s="217"/>
      <c r="I901" s="217"/>
      <c r="J901" s="217"/>
      <c r="Z901" s="10" t="s">
        <v>12</v>
      </c>
    </row>
    <row r="902" spans="1:26" ht="14.25" x14ac:dyDescent="0.2">
      <c r="A902" s="489" t="s">
        <v>143</v>
      </c>
      <c r="B902" s="134">
        <v>2</v>
      </c>
      <c r="C902" s="217"/>
      <c r="D902" s="217"/>
      <c r="E902" s="217"/>
      <c r="F902" s="217"/>
      <c r="G902" s="217"/>
      <c r="H902" s="217"/>
      <c r="I902" s="217"/>
      <c r="J902" s="217"/>
      <c r="Z902" s="10" t="s">
        <v>12</v>
      </c>
    </row>
    <row r="903" spans="1:26" ht="14.25" x14ac:dyDescent="0.2">
      <c r="A903" s="246" t="s">
        <v>1021</v>
      </c>
      <c r="B903" s="134">
        <v>3</v>
      </c>
      <c r="C903" s="217"/>
      <c r="D903" s="217"/>
      <c r="E903" s="217"/>
      <c r="F903" s="217"/>
      <c r="G903" s="217"/>
      <c r="H903" s="217"/>
      <c r="I903" s="217"/>
      <c r="J903" s="217"/>
      <c r="Z903" s="10" t="s">
        <v>12</v>
      </c>
    </row>
    <row r="904" spans="1:26" ht="14.25" x14ac:dyDescent="0.2">
      <c r="A904" s="246" t="s">
        <v>1116</v>
      </c>
      <c r="B904" s="134">
        <v>4</v>
      </c>
      <c r="C904" s="78"/>
      <c r="D904" s="78"/>
      <c r="E904" s="78"/>
      <c r="F904" s="78"/>
      <c r="G904" s="78"/>
      <c r="H904" s="78"/>
      <c r="I904" s="78"/>
      <c r="J904" s="78"/>
      <c r="Z904" s="10" t="s">
        <v>12</v>
      </c>
    </row>
    <row r="905" spans="1:26" ht="14.25" x14ac:dyDescent="0.2">
      <c r="A905" s="246" t="s">
        <v>1117</v>
      </c>
      <c r="B905" s="134">
        <v>5</v>
      </c>
      <c r="C905" s="78"/>
      <c r="D905" s="78"/>
      <c r="E905" s="78"/>
      <c r="F905" s="78"/>
      <c r="G905" s="78"/>
      <c r="H905" s="78"/>
      <c r="I905" s="78"/>
      <c r="J905" s="78"/>
      <c r="Z905" s="10" t="s">
        <v>12</v>
      </c>
    </row>
    <row r="906" spans="1:26" ht="14.25" x14ac:dyDescent="0.2">
      <c r="A906" s="246" t="s">
        <v>508</v>
      </c>
      <c r="B906" s="134">
        <v>6</v>
      </c>
      <c r="C906" s="78"/>
      <c r="D906" s="78"/>
      <c r="E906" s="78"/>
      <c r="F906" s="78"/>
      <c r="G906" s="78"/>
      <c r="H906" s="78"/>
      <c r="I906" s="78"/>
      <c r="J906" s="78"/>
      <c r="Z906" s="10" t="s">
        <v>12</v>
      </c>
    </row>
    <row r="907" spans="1:26" ht="14.25" x14ac:dyDescent="0.2">
      <c r="A907" s="246" t="s">
        <v>826</v>
      </c>
      <c r="B907" s="134">
        <v>7</v>
      </c>
      <c r="C907" s="78"/>
      <c r="D907" s="78"/>
      <c r="E907" s="78"/>
      <c r="F907" s="78"/>
      <c r="G907" s="78"/>
      <c r="H907" s="78"/>
      <c r="I907" s="78"/>
      <c r="J907" s="78"/>
      <c r="Z907" s="10" t="s">
        <v>12</v>
      </c>
    </row>
    <row r="908" spans="1:26" ht="14.25" x14ac:dyDescent="0.2">
      <c r="A908" s="246" t="s">
        <v>1118</v>
      </c>
      <c r="B908" s="134">
        <v>8</v>
      </c>
      <c r="C908" s="78"/>
      <c r="D908" s="78"/>
      <c r="E908" s="78"/>
      <c r="F908" s="78"/>
      <c r="G908" s="78"/>
      <c r="H908" s="78"/>
      <c r="I908" s="78"/>
      <c r="J908" s="78"/>
      <c r="Z908" s="10" t="s">
        <v>12</v>
      </c>
    </row>
    <row r="909" spans="1:26" ht="14.25" x14ac:dyDescent="0.2">
      <c r="A909" s="246" t="s">
        <v>1119</v>
      </c>
      <c r="B909" s="134">
        <v>9</v>
      </c>
      <c r="C909" s="78"/>
      <c r="D909" s="78"/>
      <c r="E909" s="78"/>
      <c r="F909" s="78"/>
      <c r="G909" s="78"/>
      <c r="H909" s="78"/>
      <c r="I909" s="78"/>
      <c r="J909" s="78"/>
      <c r="Z909" s="10" t="s">
        <v>12</v>
      </c>
    </row>
    <row r="910" spans="1:26" ht="14.25" x14ac:dyDescent="0.2">
      <c r="A910" s="490" t="s">
        <v>1120</v>
      </c>
      <c r="B910" s="134">
        <v>10</v>
      </c>
      <c r="C910" s="223"/>
      <c r="D910" s="78"/>
      <c r="E910" s="78"/>
      <c r="F910" s="78"/>
      <c r="G910" s="78"/>
      <c r="H910" s="78"/>
      <c r="I910" s="78"/>
      <c r="J910" s="78"/>
      <c r="Z910" s="10" t="s">
        <v>12</v>
      </c>
    </row>
    <row r="911" spans="1:26" ht="14.25" x14ac:dyDescent="0.2">
      <c r="A911" s="489" t="s">
        <v>1121</v>
      </c>
      <c r="B911" s="134">
        <v>11</v>
      </c>
      <c r="C911" s="217"/>
      <c r="D911" s="217"/>
      <c r="E911" s="217"/>
      <c r="F911" s="217"/>
      <c r="G911" s="217"/>
      <c r="H911" s="217"/>
      <c r="I911" s="217"/>
      <c r="J911" s="217"/>
      <c r="Z911" s="10" t="s">
        <v>12</v>
      </c>
    </row>
    <row r="912" spans="1:26" ht="14.25" x14ac:dyDescent="0.2">
      <c r="A912" s="294" t="s">
        <v>1122</v>
      </c>
      <c r="B912" s="134">
        <v>12</v>
      </c>
      <c r="C912" s="685"/>
      <c r="D912" s="685"/>
      <c r="E912" s="685"/>
      <c r="F912" s="685"/>
      <c r="G912" s="685"/>
      <c r="H912" s="685"/>
      <c r="I912" s="685"/>
      <c r="J912" s="217"/>
      <c r="Z912" s="10" t="s">
        <v>12</v>
      </c>
    </row>
    <row r="913" spans="1:26" ht="14.25" x14ac:dyDescent="0.2">
      <c r="A913" s="492" t="s">
        <v>647</v>
      </c>
      <c r="B913" s="134">
        <v>13</v>
      </c>
      <c r="C913" s="78"/>
      <c r="D913" s="78"/>
      <c r="E913" s="78"/>
      <c r="F913" s="78"/>
      <c r="G913" s="78"/>
      <c r="H913" s="78"/>
      <c r="I913" s="78"/>
      <c r="J913" s="78"/>
      <c r="Z913" s="10" t="s">
        <v>12</v>
      </c>
    </row>
    <row r="914" spans="1:26" ht="14.25" x14ac:dyDescent="0.2">
      <c r="A914" s="255" t="s">
        <v>522</v>
      </c>
      <c r="B914" s="134">
        <v>14</v>
      </c>
      <c r="C914" s="870"/>
      <c r="D914" s="870"/>
      <c r="E914" s="870"/>
      <c r="F914" s="870"/>
      <c r="G914" s="870"/>
      <c r="H914" s="870"/>
      <c r="I914" s="870"/>
      <c r="J914" s="1313"/>
      <c r="Z914" s="10" t="s">
        <v>12</v>
      </c>
    </row>
    <row r="915" spans="1:26" ht="14.25" x14ac:dyDescent="0.2">
      <c r="A915" s="493" t="s">
        <v>523</v>
      </c>
      <c r="B915" s="134">
        <v>15</v>
      </c>
      <c r="C915" s="78"/>
      <c r="D915" s="78"/>
      <c r="E915" s="78"/>
      <c r="F915" s="78"/>
      <c r="G915" s="78"/>
      <c r="H915" s="78"/>
      <c r="I915" s="78"/>
      <c r="J915" s="78"/>
      <c r="Z915" s="10" t="s">
        <v>12</v>
      </c>
    </row>
    <row r="916" spans="1:26" ht="14.25" x14ac:dyDescent="0.2">
      <c r="A916" s="493" t="s">
        <v>524</v>
      </c>
      <c r="B916" s="134">
        <v>16</v>
      </c>
      <c r="C916" s="78"/>
      <c r="D916" s="78"/>
      <c r="E916" s="78"/>
      <c r="F916" s="78"/>
      <c r="G916" s="78"/>
      <c r="H916" s="78"/>
      <c r="I916" s="78"/>
      <c r="J916" s="78"/>
      <c r="Z916" s="10" t="s">
        <v>12</v>
      </c>
    </row>
    <row r="917" spans="1:26" ht="14.25" x14ac:dyDescent="0.2">
      <c r="A917" s="493" t="s">
        <v>525</v>
      </c>
      <c r="B917" s="134">
        <v>17</v>
      </c>
      <c r="C917" s="78"/>
      <c r="D917" s="78"/>
      <c r="E917" s="78"/>
      <c r="F917" s="78"/>
      <c r="G917" s="78"/>
      <c r="H917" s="78"/>
      <c r="I917" s="78"/>
      <c r="J917" s="78"/>
      <c r="Z917" s="10" t="s">
        <v>12</v>
      </c>
    </row>
    <row r="918" spans="1:26" ht="14.25" x14ac:dyDescent="0.2">
      <c r="A918" s="493" t="s">
        <v>526</v>
      </c>
      <c r="B918" s="134">
        <v>18</v>
      </c>
      <c r="C918" s="78"/>
      <c r="D918" s="78"/>
      <c r="E918" s="78"/>
      <c r="F918" s="78"/>
      <c r="G918" s="78"/>
      <c r="H918" s="78"/>
      <c r="I918" s="78"/>
      <c r="J918" s="78"/>
      <c r="Z918" s="10" t="s">
        <v>12</v>
      </c>
    </row>
    <row r="919" spans="1:26" ht="14.25" x14ac:dyDescent="0.2">
      <c r="A919" s="493" t="s">
        <v>447</v>
      </c>
      <c r="B919" s="134">
        <v>19</v>
      </c>
      <c r="C919" s="78"/>
      <c r="D919" s="78"/>
      <c r="E919" s="78"/>
      <c r="F919" s="78"/>
      <c r="G919" s="78"/>
      <c r="H919" s="78"/>
      <c r="I919" s="78"/>
      <c r="J919" s="78"/>
      <c r="Z919" s="10" t="s">
        <v>12</v>
      </c>
    </row>
    <row r="920" spans="1:26" ht="14.25" x14ac:dyDescent="0.2">
      <c r="A920" s="493" t="s">
        <v>445</v>
      </c>
      <c r="B920" s="134">
        <v>20</v>
      </c>
      <c r="C920" s="78"/>
      <c r="D920" s="78"/>
      <c r="E920" s="78"/>
      <c r="F920" s="78"/>
      <c r="G920" s="78"/>
      <c r="H920" s="78"/>
      <c r="I920" s="78"/>
      <c r="J920" s="78"/>
      <c r="Z920" s="10" t="s">
        <v>12</v>
      </c>
    </row>
    <row r="921" spans="1:26" ht="14.25" x14ac:dyDescent="0.2">
      <c r="A921" s="493" t="s">
        <v>527</v>
      </c>
      <c r="B921" s="134">
        <v>21</v>
      </c>
      <c r="C921" s="78"/>
      <c r="D921" s="78"/>
      <c r="E921" s="78"/>
      <c r="F921" s="78"/>
      <c r="G921" s="78"/>
      <c r="H921" s="78"/>
      <c r="I921" s="78"/>
      <c r="J921" s="78"/>
      <c r="Z921" s="10" t="s">
        <v>12</v>
      </c>
    </row>
    <row r="922" spans="1:26" ht="14.25" x14ac:dyDescent="0.2">
      <c r="A922" s="255" t="s">
        <v>528</v>
      </c>
      <c r="B922" s="134">
        <v>22</v>
      </c>
      <c r="C922" s="870"/>
      <c r="D922" s="870"/>
      <c r="E922" s="870"/>
      <c r="F922" s="870"/>
      <c r="G922" s="870"/>
      <c r="H922" s="870"/>
      <c r="I922" s="870"/>
      <c r="J922" s="1313"/>
      <c r="Z922" s="10" t="s">
        <v>12</v>
      </c>
    </row>
    <row r="923" spans="1:26" ht="14.25" x14ac:dyDescent="0.2">
      <c r="A923" s="493" t="s">
        <v>529</v>
      </c>
      <c r="B923" s="134">
        <v>23</v>
      </c>
      <c r="C923" s="78"/>
      <c r="D923" s="78"/>
      <c r="E923" s="78"/>
      <c r="F923" s="78"/>
      <c r="G923" s="78"/>
      <c r="H923" s="78"/>
      <c r="I923" s="78"/>
      <c r="J923" s="78"/>
      <c r="Z923" s="10" t="s">
        <v>12</v>
      </c>
    </row>
    <row r="924" spans="1:26" ht="14.25" x14ac:dyDescent="0.2">
      <c r="A924" s="494" t="s">
        <v>530</v>
      </c>
      <c r="B924" s="134">
        <v>24</v>
      </c>
      <c r="C924" s="78"/>
      <c r="D924" s="78"/>
      <c r="E924" s="78"/>
      <c r="F924" s="78"/>
      <c r="G924" s="78"/>
      <c r="H924" s="78"/>
      <c r="I924" s="78"/>
      <c r="J924" s="78"/>
      <c r="Z924" s="10" t="s">
        <v>12</v>
      </c>
    </row>
    <row r="925" spans="1:26" ht="14.25" x14ac:dyDescent="0.2">
      <c r="A925" s="494" t="s">
        <v>531</v>
      </c>
      <c r="B925" s="134">
        <v>25</v>
      </c>
      <c r="C925" s="78"/>
      <c r="D925" s="78"/>
      <c r="E925" s="78"/>
      <c r="F925" s="78"/>
      <c r="G925" s="78"/>
      <c r="H925" s="78"/>
      <c r="I925" s="78"/>
      <c r="J925" s="78"/>
      <c r="Z925" s="10" t="s">
        <v>12</v>
      </c>
    </row>
    <row r="926" spans="1:26" ht="14.25" x14ac:dyDescent="0.2">
      <c r="A926" s="493" t="s">
        <v>532</v>
      </c>
      <c r="B926" s="134">
        <v>26</v>
      </c>
      <c r="C926" s="78"/>
      <c r="D926" s="78"/>
      <c r="E926" s="78"/>
      <c r="F926" s="78"/>
      <c r="G926" s="78"/>
      <c r="H926" s="78"/>
      <c r="I926" s="78"/>
      <c r="J926" s="78"/>
      <c r="Z926" s="10" t="s">
        <v>12</v>
      </c>
    </row>
    <row r="927" spans="1:26" ht="14.25" x14ac:dyDescent="0.2">
      <c r="A927" s="493" t="s">
        <v>533</v>
      </c>
      <c r="B927" s="134">
        <v>27</v>
      </c>
      <c r="C927" s="78"/>
      <c r="D927" s="78"/>
      <c r="E927" s="78"/>
      <c r="F927" s="78"/>
      <c r="G927" s="78"/>
      <c r="H927" s="78"/>
      <c r="I927" s="78"/>
      <c r="J927" s="78"/>
      <c r="Z927" s="10" t="s">
        <v>12</v>
      </c>
    </row>
    <row r="928" spans="1:26" ht="14.25" x14ac:dyDescent="0.2">
      <c r="A928" s="493" t="s">
        <v>534</v>
      </c>
      <c r="B928" s="134">
        <v>28</v>
      </c>
      <c r="C928" s="78"/>
      <c r="D928" s="78"/>
      <c r="E928" s="78"/>
      <c r="F928" s="78"/>
      <c r="G928" s="78"/>
      <c r="H928" s="78"/>
      <c r="I928" s="78"/>
      <c r="J928" s="78"/>
      <c r="Z928" s="10" t="s">
        <v>12</v>
      </c>
    </row>
    <row r="929" spans="1:26" ht="14.25" x14ac:dyDescent="0.2">
      <c r="A929" s="53" t="s">
        <v>1123</v>
      </c>
      <c r="B929" s="134">
        <v>29</v>
      </c>
      <c r="C929" s="78"/>
      <c r="D929" s="78"/>
      <c r="E929" s="78"/>
      <c r="F929" s="78"/>
      <c r="G929" s="78"/>
      <c r="H929" s="78"/>
      <c r="I929" s="78"/>
      <c r="J929" s="78"/>
      <c r="Z929" s="10" t="s">
        <v>12</v>
      </c>
    </row>
    <row r="930" spans="1:26" ht="14.25" x14ac:dyDescent="0.2">
      <c r="A930" s="490" t="s">
        <v>1124</v>
      </c>
      <c r="B930" s="238">
        <v>30</v>
      </c>
      <c r="C930" s="223"/>
      <c r="D930" s="223"/>
      <c r="E930" s="223"/>
      <c r="F930" s="223"/>
      <c r="G930" s="223"/>
      <c r="H930" s="223"/>
      <c r="I930" s="223"/>
      <c r="J930" s="223"/>
      <c r="Z930" s="10" t="s">
        <v>12</v>
      </c>
    </row>
    <row r="931" spans="1:26" ht="14.25" x14ac:dyDescent="0.2">
      <c r="Z931" s="10" t="s">
        <v>12</v>
      </c>
    </row>
    <row r="932" spans="1:26" ht="14.25" customHeight="1" x14ac:dyDescent="0.2">
      <c r="A932" s="7"/>
      <c r="B932" s="184"/>
      <c r="C932" s="2485" t="s">
        <v>1721</v>
      </c>
      <c r="D932" s="774" t="s">
        <v>1556</v>
      </c>
      <c r="E932" s="775"/>
      <c r="F932" s="775"/>
      <c r="G932" s="775"/>
      <c r="H932" s="775"/>
      <c r="I932" s="775"/>
      <c r="J932" s="776"/>
      <c r="Z932" s="10" t="s">
        <v>12</v>
      </c>
    </row>
    <row r="933" spans="1:26" ht="15" x14ac:dyDescent="0.2">
      <c r="A933" s="485" t="s">
        <v>1551</v>
      </c>
      <c r="B933" s="486"/>
      <c r="C933" s="2446"/>
      <c r="D933" s="777" t="str">
        <f>""&amp;$D$598</f>
        <v/>
      </c>
      <c r="E933" s="777" t="str">
        <f>""&amp;$E$598</f>
        <v/>
      </c>
      <c r="F933" s="777" t="str">
        <f>""&amp;$F$598</f>
        <v/>
      </c>
      <c r="G933" s="777" t="str">
        <f>""&amp;$G$598</f>
        <v/>
      </c>
      <c r="H933" s="777" t="str">
        <f>""&amp;$H$598</f>
        <v/>
      </c>
      <c r="I933" s="777" t="str">
        <f>""&amp;$I$598</f>
        <v/>
      </c>
      <c r="J933" s="777" t="str">
        <f>""&amp;$J$598</f>
        <v>XXX</v>
      </c>
      <c r="Z933" s="10" t="s">
        <v>12</v>
      </c>
    </row>
    <row r="934" spans="1:26" ht="15" x14ac:dyDescent="0.2">
      <c r="A934" s="487"/>
      <c r="B934" s="498">
        <f>1+B900</f>
        <v>109</v>
      </c>
      <c r="C934" s="19">
        <v>1</v>
      </c>
      <c r="D934" s="19">
        <v>2</v>
      </c>
      <c r="E934" s="19">
        <v>3</v>
      </c>
      <c r="F934" s="19">
        <v>4</v>
      </c>
      <c r="G934" s="19">
        <v>5</v>
      </c>
      <c r="H934" s="19">
        <v>6</v>
      </c>
      <c r="I934" s="19">
        <v>7</v>
      </c>
      <c r="J934" s="19">
        <v>8</v>
      </c>
      <c r="Z934" s="10" t="s">
        <v>12</v>
      </c>
    </row>
    <row r="935" spans="1:26" ht="14.25" x14ac:dyDescent="0.2">
      <c r="A935" s="488" t="s">
        <v>1115</v>
      </c>
      <c r="B935" s="134">
        <v>1</v>
      </c>
      <c r="C935" s="217"/>
      <c r="D935" s="217"/>
      <c r="E935" s="217"/>
      <c r="F935" s="217"/>
      <c r="G935" s="217"/>
      <c r="H935" s="217"/>
      <c r="I935" s="217"/>
      <c r="J935" s="217"/>
      <c r="Z935" s="10" t="s">
        <v>12</v>
      </c>
    </row>
    <row r="936" spans="1:26" ht="14.25" x14ac:dyDescent="0.2">
      <c r="A936" s="489" t="s">
        <v>143</v>
      </c>
      <c r="B936" s="134">
        <v>2</v>
      </c>
      <c r="C936" s="217"/>
      <c r="D936" s="217"/>
      <c r="E936" s="217"/>
      <c r="F936" s="217"/>
      <c r="G936" s="217"/>
      <c r="H936" s="217"/>
      <c r="I936" s="217"/>
      <c r="J936" s="217"/>
      <c r="Z936" s="10" t="s">
        <v>12</v>
      </c>
    </row>
    <row r="937" spans="1:26" ht="14.25" x14ac:dyDescent="0.2">
      <c r="A937" s="246" t="s">
        <v>1021</v>
      </c>
      <c r="B937" s="134">
        <v>3</v>
      </c>
      <c r="C937" s="217"/>
      <c r="D937" s="217"/>
      <c r="E937" s="217"/>
      <c r="F937" s="217"/>
      <c r="G937" s="217"/>
      <c r="H937" s="217"/>
      <c r="I937" s="217"/>
      <c r="J937" s="217"/>
      <c r="Z937" s="10" t="s">
        <v>12</v>
      </c>
    </row>
    <row r="938" spans="1:26" ht="14.25" x14ac:dyDescent="0.2">
      <c r="A938" s="246" t="s">
        <v>1116</v>
      </c>
      <c r="B938" s="134">
        <v>4</v>
      </c>
      <c r="C938" s="78"/>
      <c r="D938" s="78"/>
      <c r="E938" s="78"/>
      <c r="F938" s="78"/>
      <c r="G938" s="78"/>
      <c r="H938" s="78"/>
      <c r="I938" s="78"/>
      <c r="J938" s="78"/>
      <c r="Z938" s="10" t="s">
        <v>12</v>
      </c>
    </row>
    <row r="939" spans="1:26" ht="14.25" x14ac:dyDescent="0.2">
      <c r="A939" s="246" t="s">
        <v>1117</v>
      </c>
      <c r="B939" s="134">
        <v>5</v>
      </c>
      <c r="C939" s="78"/>
      <c r="D939" s="78"/>
      <c r="E939" s="78"/>
      <c r="F939" s="78"/>
      <c r="G939" s="78"/>
      <c r="H939" s="78"/>
      <c r="I939" s="78"/>
      <c r="J939" s="78"/>
      <c r="Z939" s="10" t="s">
        <v>12</v>
      </c>
    </row>
    <row r="940" spans="1:26" ht="14.25" x14ac:dyDescent="0.2">
      <c r="A940" s="246" t="s">
        <v>508</v>
      </c>
      <c r="B940" s="134">
        <v>6</v>
      </c>
      <c r="C940" s="78"/>
      <c r="D940" s="78"/>
      <c r="E940" s="78"/>
      <c r="F940" s="78"/>
      <c r="G940" s="78"/>
      <c r="H940" s="78"/>
      <c r="I940" s="78"/>
      <c r="J940" s="78"/>
      <c r="Z940" s="10" t="s">
        <v>12</v>
      </c>
    </row>
    <row r="941" spans="1:26" ht="14.25" x14ac:dyDescent="0.2">
      <c r="A941" s="246" t="s">
        <v>826</v>
      </c>
      <c r="B941" s="134">
        <v>7</v>
      </c>
      <c r="C941" s="78"/>
      <c r="D941" s="78"/>
      <c r="E941" s="78"/>
      <c r="F941" s="78"/>
      <c r="G941" s="78"/>
      <c r="H941" s="78"/>
      <c r="I941" s="78"/>
      <c r="J941" s="78"/>
      <c r="Z941" s="10" t="s">
        <v>12</v>
      </c>
    </row>
    <row r="942" spans="1:26" ht="14.25" x14ac:dyDescent="0.2">
      <c r="A942" s="246" t="s">
        <v>1118</v>
      </c>
      <c r="B942" s="134">
        <v>8</v>
      </c>
      <c r="C942" s="78"/>
      <c r="D942" s="78"/>
      <c r="E942" s="78"/>
      <c r="F942" s="78"/>
      <c r="G942" s="78"/>
      <c r="H942" s="78"/>
      <c r="I942" s="78"/>
      <c r="J942" s="78"/>
      <c r="Z942" s="10" t="s">
        <v>12</v>
      </c>
    </row>
    <row r="943" spans="1:26" ht="14.25" x14ac:dyDescent="0.2">
      <c r="A943" s="246" t="s">
        <v>1119</v>
      </c>
      <c r="B943" s="134">
        <v>9</v>
      </c>
      <c r="C943" s="78"/>
      <c r="D943" s="78"/>
      <c r="E943" s="78"/>
      <c r="F943" s="78"/>
      <c r="G943" s="78"/>
      <c r="H943" s="78"/>
      <c r="I943" s="78"/>
      <c r="J943" s="78"/>
      <c r="Z943" s="10" t="s">
        <v>12</v>
      </c>
    </row>
    <row r="944" spans="1:26" ht="14.25" x14ac:dyDescent="0.2">
      <c r="A944" s="490" t="s">
        <v>1120</v>
      </c>
      <c r="B944" s="134">
        <v>10</v>
      </c>
      <c r="C944" s="223"/>
      <c r="D944" s="78"/>
      <c r="E944" s="78"/>
      <c r="F944" s="78"/>
      <c r="G944" s="78"/>
      <c r="H944" s="78"/>
      <c r="I944" s="78"/>
      <c r="J944" s="78"/>
      <c r="Z944" s="10" t="s">
        <v>12</v>
      </c>
    </row>
    <row r="945" spans="1:26" ht="14.25" x14ac:dyDescent="0.2">
      <c r="A945" s="489" t="s">
        <v>1121</v>
      </c>
      <c r="B945" s="134">
        <v>11</v>
      </c>
      <c r="C945" s="217"/>
      <c r="D945" s="217"/>
      <c r="E945" s="217"/>
      <c r="F945" s="217"/>
      <c r="G945" s="217"/>
      <c r="H945" s="217"/>
      <c r="I945" s="217"/>
      <c r="J945" s="217"/>
      <c r="Z945" s="10" t="s">
        <v>12</v>
      </c>
    </row>
    <row r="946" spans="1:26" ht="14.25" x14ac:dyDescent="0.2">
      <c r="A946" s="294" t="s">
        <v>1122</v>
      </c>
      <c r="B946" s="134">
        <v>12</v>
      </c>
      <c r="C946" s="685"/>
      <c r="D946" s="685"/>
      <c r="E946" s="685"/>
      <c r="F946" s="685"/>
      <c r="G946" s="685"/>
      <c r="H946" s="685"/>
      <c r="I946" s="685"/>
      <c r="J946" s="217"/>
      <c r="Z946" s="10" t="s">
        <v>12</v>
      </c>
    </row>
    <row r="947" spans="1:26" ht="14.25" x14ac:dyDescent="0.2">
      <c r="A947" s="492" t="s">
        <v>647</v>
      </c>
      <c r="B947" s="134">
        <v>13</v>
      </c>
      <c r="C947" s="78"/>
      <c r="D947" s="78"/>
      <c r="E947" s="78"/>
      <c r="F947" s="78"/>
      <c r="G947" s="78"/>
      <c r="H947" s="78"/>
      <c r="I947" s="78"/>
      <c r="J947" s="78"/>
      <c r="Z947" s="10" t="s">
        <v>12</v>
      </c>
    </row>
    <row r="948" spans="1:26" ht="14.25" x14ac:dyDescent="0.2">
      <c r="A948" s="255" t="s">
        <v>522</v>
      </c>
      <c r="B948" s="134">
        <v>14</v>
      </c>
      <c r="C948" s="870"/>
      <c r="D948" s="870"/>
      <c r="E948" s="870"/>
      <c r="F948" s="870"/>
      <c r="G948" s="870"/>
      <c r="H948" s="870"/>
      <c r="I948" s="870"/>
      <c r="J948" s="1313"/>
      <c r="Z948" s="10" t="s">
        <v>12</v>
      </c>
    </row>
    <row r="949" spans="1:26" ht="14.25" x14ac:dyDescent="0.2">
      <c r="A949" s="493" t="s">
        <v>523</v>
      </c>
      <c r="B949" s="134">
        <v>15</v>
      </c>
      <c r="C949" s="78"/>
      <c r="D949" s="78"/>
      <c r="E949" s="78"/>
      <c r="F949" s="78"/>
      <c r="G949" s="78"/>
      <c r="H949" s="78"/>
      <c r="I949" s="78"/>
      <c r="J949" s="78"/>
      <c r="Z949" s="10" t="s">
        <v>12</v>
      </c>
    </row>
    <row r="950" spans="1:26" ht="14.25" x14ac:dyDescent="0.2">
      <c r="A950" s="493" t="s">
        <v>524</v>
      </c>
      <c r="B950" s="134">
        <v>16</v>
      </c>
      <c r="C950" s="78"/>
      <c r="D950" s="78"/>
      <c r="E950" s="78"/>
      <c r="F950" s="78"/>
      <c r="G950" s="78"/>
      <c r="H950" s="78"/>
      <c r="I950" s="78"/>
      <c r="J950" s="78"/>
      <c r="Z950" s="10" t="s">
        <v>12</v>
      </c>
    </row>
    <row r="951" spans="1:26" ht="14.25" x14ac:dyDescent="0.2">
      <c r="A951" s="493" t="s">
        <v>525</v>
      </c>
      <c r="B951" s="134">
        <v>17</v>
      </c>
      <c r="C951" s="78"/>
      <c r="D951" s="78"/>
      <c r="E951" s="78"/>
      <c r="F951" s="78"/>
      <c r="G951" s="78"/>
      <c r="H951" s="78"/>
      <c r="I951" s="78"/>
      <c r="J951" s="78"/>
      <c r="Z951" s="10" t="s">
        <v>12</v>
      </c>
    </row>
    <row r="952" spans="1:26" ht="14.25" x14ac:dyDescent="0.2">
      <c r="A952" s="493" t="s">
        <v>526</v>
      </c>
      <c r="B952" s="134">
        <v>18</v>
      </c>
      <c r="C952" s="78"/>
      <c r="D952" s="78"/>
      <c r="E952" s="78"/>
      <c r="F952" s="78"/>
      <c r="G952" s="78"/>
      <c r="H952" s="78"/>
      <c r="I952" s="78"/>
      <c r="J952" s="78"/>
      <c r="Z952" s="10" t="s">
        <v>12</v>
      </c>
    </row>
    <row r="953" spans="1:26" ht="14.25" x14ac:dyDescent="0.2">
      <c r="A953" s="493" t="s">
        <v>447</v>
      </c>
      <c r="B953" s="134">
        <v>19</v>
      </c>
      <c r="C953" s="78"/>
      <c r="D953" s="78"/>
      <c r="E953" s="78"/>
      <c r="F953" s="78"/>
      <c r="G953" s="78"/>
      <c r="H953" s="78"/>
      <c r="I953" s="78"/>
      <c r="J953" s="78"/>
      <c r="Z953" s="10" t="s">
        <v>12</v>
      </c>
    </row>
    <row r="954" spans="1:26" ht="14.25" x14ac:dyDescent="0.2">
      <c r="A954" s="493" t="s">
        <v>445</v>
      </c>
      <c r="B954" s="134">
        <v>20</v>
      </c>
      <c r="C954" s="78"/>
      <c r="D954" s="78"/>
      <c r="E954" s="78"/>
      <c r="F954" s="78"/>
      <c r="G954" s="78"/>
      <c r="H954" s="78"/>
      <c r="I954" s="78"/>
      <c r="J954" s="78"/>
      <c r="Z954" s="10" t="s">
        <v>12</v>
      </c>
    </row>
    <row r="955" spans="1:26" ht="14.25" x14ac:dyDescent="0.2">
      <c r="A955" s="493" t="s">
        <v>527</v>
      </c>
      <c r="B955" s="134">
        <v>21</v>
      </c>
      <c r="C955" s="78"/>
      <c r="D955" s="78"/>
      <c r="E955" s="78"/>
      <c r="F955" s="78"/>
      <c r="G955" s="78"/>
      <c r="H955" s="78"/>
      <c r="I955" s="78"/>
      <c r="J955" s="78"/>
      <c r="Z955" s="10" t="s">
        <v>12</v>
      </c>
    </row>
    <row r="956" spans="1:26" ht="14.25" x14ac:dyDescent="0.2">
      <c r="A956" s="255" t="s">
        <v>528</v>
      </c>
      <c r="B956" s="134">
        <v>22</v>
      </c>
      <c r="C956" s="870"/>
      <c r="D956" s="870"/>
      <c r="E956" s="870"/>
      <c r="F956" s="870"/>
      <c r="G956" s="870"/>
      <c r="H956" s="870"/>
      <c r="I956" s="870"/>
      <c r="J956" s="1313"/>
      <c r="Z956" s="10" t="s">
        <v>12</v>
      </c>
    </row>
    <row r="957" spans="1:26" ht="14.25" x14ac:dyDescent="0.2">
      <c r="A957" s="493" t="s">
        <v>529</v>
      </c>
      <c r="B957" s="134">
        <v>23</v>
      </c>
      <c r="C957" s="78"/>
      <c r="D957" s="78"/>
      <c r="E957" s="78"/>
      <c r="F957" s="78"/>
      <c r="G957" s="78"/>
      <c r="H957" s="78"/>
      <c r="I957" s="78"/>
      <c r="J957" s="78"/>
      <c r="Z957" s="10" t="s">
        <v>12</v>
      </c>
    </row>
    <row r="958" spans="1:26" ht="14.25" x14ac:dyDescent="0.2">
      <c r="A958" s="494" t="s">
        <v>530</v>
      </c>
      <c r="B958" s="134">
        <v>24</v>
      </c>
      <c r="C958" s="78"/>
      <c r="D958" s="78"/>
      <c r="E958" s="78"/>
      <c r="F958" s="78"/>
      <c r="G958" s="78"/>
      <c r="H958" s="78"/>
      <c r="I958" s="78"/>
      <c r="J958" s="78"/>
      <c r="Z958" s="10" t="s">
        <v>12</v>
      </c>
    </row>
    <row r="959" spans="1:26" ht="14.25" x14ac:dyDescent="0.2">
      <c r="A959" s="494" t="s">
        <v>531</v>
      </c>
      <c r="B959" s="134">
        <v>25</v>
      </c>
      <c r="C959" s="78"/>
      <c r="D959" s="78"/>
      <c r="E959" s="78"/>
      <c r="F959" s="78"/>
      <c r="G959" s="78"/>
      <c r="H959" s="78"/>
      <c r="I959" s="78"/>
      <c r="J959" s="78"/>
      <c r="Z959" s="10" t="s">
        <v>12</v>
      </c>
    </row>
    <row r="960" spans="1:26" ht="14.25" x14ac:dyDescent="0.2">
      <c r="A960" s="493" t="s">
        <v>532</v>
      </c>
      <c r="B960" s="134">
        <v>26</v>
      </c>
      <c r="C960" s="78"/>
      <c r="D960" s="78"/>
      <c r="E960" s="78"/>
      <c r="F960" s="78"/>
      <c r="G960" s="78"/>
      <c r="H960" s="78"/>
      <c r="I960" s="78"/>
      <c r="J960" s="78"/>
      <c r="Z960" s="10" t="s">
        <v>12</v>
      </c>
    </row>
    <row r="961" spans="1:26" ht="14.25" x14ac:dyDescent="0.2">
      <c r="A961" s="493" t="s">
        <v>533</v>
      </c>
      <c r="B961" s="134">
        <v>27</v>
      </c>
      <c r="C961" s="78"/>
      <c r="D961" s="78"/>
      <c r="E961" s="78"/>
      <c r="F961" s="78"/>
      <c r="G961" s="78"/>
      <c r="H961" s="78"/>
      <c r="I961" s="78"/>
      <c r="J961" s="78"/>
      <c r="Z961" s="10" t="s">
        <v>12</v>
      </c>
    </row>
    <row r="962" spans="1:26" ht="14.25" x14ac:dyDescent="0.2">
      <c r="A962" s="493" t="s">
        <v>534</v>
      </c>
      <c r="B962" s="134">
        <v>28</v>
      </c>
      <c r="C962" s="78"/>
      <c r="D962" s="78"/>
      <c r="E962" s="78"/>
      <c r="F962" s="78"/>
      <c r="G962" s="78"/>
      <c r="H962" s="78"/>
      <c r="I962" s="78"/>
      <c r="J962" s="78"/>
      <c r="Z962" s="10" t="s">
        <v>12</v>
      </c>
    </row>
    <row r="963" spans="1:26" ht="14.25" x14ac:dyDescent="0.2">
      <c r="A963" s="53" t="s">
        <v>1123</v>
      </c>
      <c r="B963" s="134">
        <v>29</v>
      </c>
      <c r="C963" s="78"/>
      <c r="D963" s="78"/>
      <c r="E963" s="78"/>
      <c r="F963" s="78"/>
      <c r="G963" s="78"/>
      <c r="H963" s="78"/>
      <c r="I963" s="78"/>
      <c r="J963" s="78"/>
      <c r="Z963" s="10" t="s">
        <v>12</v>
      </c>
    </row>
    <row r="964" spans="1:26" ht="14.25" x14ac:dyDescent="0.2">
      <c r="A964" s="490" t="s">
        <v>1124</v>
      </c>
      <c r="B964" s="134">
        <v>30</v>
      </c>
      <c r="C964" s="223"/>
      <c r="D964" s="223"/>
      <c r="E964" s="223"/>
      <c r="F964" s="223"/>
      <c r="G964" s="223"/>
      <c r="H964" s="223"/>
      <c r="I964" s="223"/>
      <c r="J964" s="223"/>
      <c r="Z964" s="10" t="s">
        <v>12</v>
      </c>
    </row>
    <row r="965" spans="1:26" s="2106" customFormat="1" ht="14.25" x14ac:dyDescent="0.2">
      <c r="A965" s="2030" t="s">
        <v>2543</v>
      </c>
      <c r="B965" s="238">
        <v>31</v>
      </c>
      <c r="C965" s="223"/>
      <c r="D965" s="223"/>
      <c r="E965" s="223"/>
      <c r="F965" s="223"/>
      <c r="G965" s="223"/>
      <c r="H965" s="223"/>
      <c r="I965" s="223"/>
      <c r="J965" s="223"/>
      <c r="Z965" s="10" t="s">
        <v>12</v>
      </c>
    </row>
    <row r="966" spans="1:26" ht="14.25" x14ac:dyDescent="0.2">
      <c r="Z966" s="10" t="s">
        <v>12</v>
      </c>
    </row>
    <row r="967" spans="1:26" s="2106" customFormat="1" ht="14.25" x14ac:dyDescent="0.2">
      <c r="Z967" s="10" t="s">
        <v>12</v>
      </c>
    </row>
    <row r="968" spans="1:26" ht="14.25" customHeight="1" x14ac:dyDescent="0.2">
      <c r="A968" s="495"/>
      <c r="B968" s="496"/>
      <c r="C968" s="2485" t="s">
        <v>1721</v>
      </c>
      <c r="D968" s="774" t="s">
        <v>1556</v>
      </c>
      <c r="E968" s="775"/>
      <c r="F968" s="775"/>
      <c r="G968" s="775"/>
      <c r="H968" s="775"/>
      <c r="I968" s="775"/>
      <c r="J968" s="776"/>
      <c r="Z968" s="10" t="s">
        <v>12</v>
      </c>
    </row>
    <row r="969" spans="1:26" ht="15" x14ac:dyDescent="0.2">
      <c r="A969" s="485" t="s">
        <v>1552</v>
      </c>
      <c r="B969" s="497"/>
      <c r="C969" s="2446"/>
      <c r="D969" s="777" t="str">
        <f>""&amp;$D$598</f>
        <v/>
      </c>
      <c r="E969" s="777" t="str">
        <f>""&amp;$E$598</f>
        <v/>
      </c>
      <c r="F969" s="777" t="str">
        <f>""&amp;$F$598</f>
        <v/>
      </c>
      <c r="G969" s="777" t="str">
        <f>""&amp;$G$598</f>
        <v/>
      </c>
      <c r="H969" s="777" t="str">
        <f>""&amp;$H$598</f>
        <v/>
      </c>
      <c r="I969" s="777" t="str">
        <f>""&amp;$I$598</f>
        <v/>
      </c>
      <c r="J969" s="777" t="str">
        <f>""&amp;$J$598</f>
        <v>XXX</v>
      </c>
      <c r="Z969" s="10" t="s">
        <v>12</v>
      </c>
    </row>
    <row r="970" spans="1:26" ht="14.25" x14ac:dyDescent="0.2">
      <c r="A970" s="779" t="s">
        <v>1125</v>
      </c>
      <c r="B970" s="498">
        <f>1+B934</f>
        <v>110</v>
      </c>
      <c r="C970" s="19">
        <v>1</v>
      </c>
      <c r="D970" s="19">
        <v>2</v>
      </c>
      <c r="E970" s="19">
        <v>3</v>
      </c>
      <c r="F970" s="19">
        <v>4</v>
      </c>
      <c r="G970" s="19">
        <v>5</v>
      </c>
      <c r="H970" s="19">
        <v>6</v>
      </c>
      <c r="I970" s="19">
        <v>7</v>
      </c>
      <c r="J970" s="19">
        <v>8</v>
      </c>
      <c r="Z970" s="10" t="s">
        <v>12</v>
      </c>
    </row>
    <row r="971" spans="1:26" ht="14.25" x14ac:dyDescent="0.2">
      <c r="A971" s="488" t="s">
        <v>1115</v>
      </c>
      <c r="B971" s="134">
        <v>1</v>
      </c>
      <c r="C971" s="217"/>
      <c r="D971" s="217"/>
      <c r="E971" s="217"/>
      <c r="F971" s="217"/>
      <c r="G971" s="217"/>
      <c r="H971" s="217"/>
      <c r="I971" s="217"/>
      <c r="J971" s="217"/>
      <c r="Z971" s="10" t="s">
        <v>12</v>
      </c>
    </row>
    <row r="972" spans="1:26" ht="14.25" x14ac:dyDescent="0.2">
      <c r="A972" s="489" t="s">
        <v>143</v>
      </c>
      <c r="B972" s="134">
        <v>2</v>
      </c>
      <c r="C972" s="217"/>
      <c r="D972" s="217"/>
      <c r="E972" s="217"/>
      <c r="F972" s="217"/>
      <c r="G972" s="217"/>
      <c r="H972" s="217"/>
      <c r="I972" s="217"/>
      <c r="J972" s="217"/>
      <c r="Z972" s="10" t="s">
        <v>12</v>
      </c>
    </row>
    <row r="973" spans="1:26" ht="14.25" x14ac:dyDescent="0.2">
      <c r="A973" s="246" t="s">
        <v>1021</v>
      </c>
      <c r="B973" s="134">
        <v>3</v>
      </c>
      <c r="C973" s="217"/>
      <c r="D973" s="217"/>
      <c r="E973" s="217"/>
      <c r="F973" s="217"/>
      <c r="G973" s="217"/>
      <c r="H973" s="217"/>
      <c r="I973" s="217"/>
      <c r="J973" s="217"/>
      <c r="Z973" s="10" t="s">
        <v>12</v>
      </c>
    </row>
    <row r="974" spans="1:26" ht="14.25" x14ac:dyDescent="0.2">
      <c r="A974" s="246" t="s">
        <v>1116</v>
      </c>
      <c r="B974" s="134">
        <v>4</v>
      </c>
      <c r="C974" s="78"/>
      <c r="D974" s="78"/>
      <c r="E974" s="78"/>
      <c r="F974" s="78"/>
      <c r="G974" s="78"/>
      <c r="H974" s="78"/>
      <c r="I974" s="78"/>
      <c r="J974" s="78"/>
      <c r="Z974" s="10" t="s">
        <v>12</v>
      </c>
    </row>
    <row r="975" spans="1:26" ht="14.25" x14ac:dyDescent="0.2">
      <c r="A975" s="246" t="s">
        <v>1117</v>
      </c>
      <c r="B975" s="134">
        <v>5</v>
      </c>
      <c r="C975" s="78"/>
      <c r="D975" s="78"/>
      <c r="E975" s="78"/>
      <c r="F975" s="78"/>
      <c r="G975" s="78"/>
      <c r="H975" s="78"/>
      <c r="I975" s="78"/>
      <c r="J975" s="78"/>
      <c r="Z975" s="10" t="s">
        <v>12</v>
      </c>
    </row>
    <row r="976" spans="1:26" ht="14.25" x14ac:dyDescent="0.2">
      <c r="A976" s="246" t="s">
        <v>508</v>
      </c>
      <c r="B976" s="134">
        <v>6</v>
      </c>
      <c r="C976" s="78"/>
      <c r="D976" s="78"/>
      <c r="E976" s="78"/>
      <c r="F976" s="78"/>
      <c r="G976" s="78"/>
      <c r="H976" s="78"/>
      <c r="I976" s="78"/>
      <c r="J976" s="78"/>
      <c r="Z976" s="10" t="s">
        <v>12</v>
      </c>
    </row>
    <row r="977" spans="1:26" ht="14.25" x14ac:dyDescent="0.2">
      <c r="A977" s="246" t="s">
        <v>826</v>
      </c>
      <c r="B977" s="134">
        <v>7</v>
      </c>
      <c r="C977" s="78"/>
      <c r="D977" s="78"/>
      <c r="E977" s="78"/>
      <c r="F977" s="78"/>
      <c r="G977" s="78"/>
      <c r="H977" s="78"/>
      <c r="I977" s="78"/>
      <c r="J977" s="78"/>
      <c r="Z977" s="10" t="s">
        <v>12</v>
      </c>
    </row>
    <row r="978" spans="1:26" ht="14.25" x14ac:dyDescent="0.2">
      <c r="A978" s="246" t="s">
        <v>1118</v>
      </c>
      <c r="B978" s="134">
        <v>8</v>
      </c>
      <c r="C978" s="78"/>
      <c r="D978" s="78"/>
      <c r="E978" s="78"/>
      <c r="F978" s="78"/>
      <c r="G978" s="78"/>
      <c r="H978" s="78"/>
      <c r="I978" s="78"/>
      <c r="J978" s="78"/>
      <c r="Z978" s="10" t="s">
        <v>12</v>
      </c>
    </row>
    <row r="979" spans="1:26" ht="14.25" x14ac:dyDescent="0.2">
      <c r="A979" s="246" t="s">
        <v>1119</v>
      </c>
      <c r="B979" s="134">
        <v>9</v>
      </c>
      <c r="C979" s="78"/>
      <c r="D979" s="78"/>
      <c r="E979" s="78"/>
      <c r="F979" s="78"/>
      <c r="G979" s="78"/>
      <c r="H979" s="78"/>
      <c r="I979" s="78"/>
      <c r="J979" s="78"/>
      <c r="Z979" s="10" t="s">
        <v>12</v>
      </c>
    </row>
    <row r="980" spans="1:26" ht="14.25" x14ac:dyDescent="0.2">
      <c r="A980" s="490" t="s">
        <v>1120</v>
      </c>
      <c r="B980" s="134">
        <v>10</v>
      </c>
      <c r="C980" s="223"/>
      <c r="D980" s="78"/>
      <c r="E980" s="78"/>
      <c r="F980" s="78"/>
      <c r="G980" s="78"/>
      <c r="H980" s="78"/>
      <c r="I980" s="78"/>
      <c r="J980" s="78"/>
      <c r="Z980" s="10" t="s">
        <v>12</v>
      </c>
    </row>
    <row r="981" spans="1:26" ht="14.25" x14ac:dyDescent="0.2">
      <c r="A981" s="489" t="s">
        <v>1121</v>
      </c>
      <c r="B981" s="134">
        <v>11</v>
      </c>
      <c r="C981" s="217"/>
      <c r="D981" s="217"/>
      <c r="E981" s="217"/>
      <c r="F981" s="217"/>
      <c r="G981" s="217"/>
      <c r="H981" s="217"/>
      <c r="I981" s="217"/>
      <c r="J981" s="217"/>
      <c r="Z981" s="10" t="s">
        <v>12</v>
      </c>
    </row>
    <row r="982" spans="1:26" ht="14.25" x14ac:dyDescent="0.2">
      <c r="A982" s="294" t="s">
        <v>1122</v>
      </c>
      <c r="B982" s="134">
        <v>12</v>
      </c>
      <c r="C982" s="685"/>
      <c r="D982" s="685"/>
      <c r="E982" s="685"/>
      <c r="F982" s="685"/>
      <c r="G982" s="685"/>
      <c r="H982" s="685"/>
      <c r="I982" s="685"/>
      <c r="J982" s="217"/>
      <c r="Z982" s="10" t="s">
        <v>12</v>
      </c>
    </row>
    <row r="983" spans="1:26" ht="14.25" x14ac:dyDescent="0.2">
      <c r="A983" s="492" t="s">
        <v>647</v>
      </c>
      <c r="B983" s="134">
        <v>13</v>
      </c>
      <c r="C983" s="78"/>
      <c r="D983" s="78"/>
      <c r="E983" s="78"/>
      <c r="F983" s="78"/>
      <c r="G983" s="78"/>
      <c r="H983" s="78"/>
      <c r="I983" s="78"/>
      <c r="J983" s="78"/>
      <c r="Z983" s="10" t="s">
        <v>12</v>
      </c>
    </row>
    <row r="984" spans="1:26" ht="14.25" x14ac:dyDescent="0.2">
      <c r="A984" s="255" t="s">
        <v>522</v>
      </c>
      <c r="B984" s="134">
        <v>14</v>
      </c>
      <c r="C984" s="870"/>
      <c r="D984" s="870"/>
      <c r="E984" s="870"/>
      <c r="F984" s="870"/>
      <c r="G984" s="870"/>
      <c r="H984" s="870"/>
      <c r="I984" s="870"/>
      <c r="J984" s="1313"/>
      <c r="Z984" s="10" t="s">
        <v>12</v>
      </c>
    </row>
    <row r="985" spans="1:26" ht="14.25" x14ac:dyDescent="0.2">
      <c r="A985" s="493" t="s">
        <v>523</v>
      </c>
      <c r="B985" s="134">
        <v>15</v>
      </c>
      <c r="C985" s="78"/>
      <c r="D985" s="78"/>
      <c r="E985" s="78"/>
      <c r="F985" s="78"/>
      <c r="G985" s="78"/>
      <c r="H985" s="78"/>
      <c r="I985" s="78"/>
      <c r="J985" s="78"/>
      <c r="Z985" s="10" t="s">
        <v>12</v>
      </c>
    </row>
    <row r="986" spans="1:26" ht="14.25" x14ac:dyDescent="0.2">
      <c r="A986" s="493" t="s">
        <v>524</v>
      </c>
      <c r="B986" s="134">
        <v>16</v>
      </c>
      <c r="C986" s="78"/>
      <c r="D986" s="78"/>
      <c r="E986" s="78"/>
      <c r="F986" s="78"/>
      <c r="G986" s="78"/>
      <c r="H986" s="78"/>
      <c r="I986" s="78"/>
      <c r="J986" s="78"/>
      <c r="Z986" s="10" t="s">
        <v>12</v>
      </c>
    </row>
    <row r="987" spans="1:26" ht="14.25" x14ac:dyDescent="0.2">
      <c r="A987" s="493" t="s">
        <v>525</v>
      </c>
      <c r="B987" s="134">
        <v>17</v>
      </c>
      <c r="C987" s="78"/>
      <c r="D987" s="78"/>
      <c r="E987" s="78"/>
      <c r="F987" s="78"/>
      <c r="G987" s="78"/>
      <c r="H987" s="78"/>
      <c r="I987" s="78"/>
      <c r="J987" s="78"/>
      <c r="Z987" s="10" t="s">
        <v>12</v>
      </c>
    </row>
    <row r="988" spans="1:26" ht="14.25" x14ac:dyDescent="0.2">
      <c r="A988" s="493" t="s">
        <v>526</v>
      </c>
      <c r="B988" s="134">
        <v>18</v>
      </c>
      <c r="C988" s="78"/>
      <c r="D988" s="78"/>
      <c r="E988" s="78"/>
      <c r="F988" s="78"/>
      <c r="G988" s="78"/>
      <c r="H988" s="78"/>
      <c r="I988" s="78"/>
      <c r="J988" s="78"/>
      <c r="Z988" s="10" t="s">
        <v>12</v>
      </c>
    </row>
    <row r="989" spans="1:26" ht="14.25" x14ac:dyDescent="0.2">
      <c r="A989" s="493" t="s">
        <v>447</v>
      </c>
      <c r="B989" s="134">
        <v>19</v>
      </c>
      <c r="C989" s="78"/>
      <c r="D989" s="78"/>
      <c r="E989" s="78"/>
      <c r="F989" s="78"/>
      <c r="G989" s="78"/>
      <c r="H989" s="78"/>
      <c r="I989" s="78"/>
      <c r="J989" s="78"/>
      <c r="Z989" s="10" t="s">
        <v>12</v>
      </c>
    </row>
    <row r="990" spans="1:26" ht="14.25" x14ac:dyDescent="0.2">
      <c r="A990" s="493" t="s">
        <v>445</v>
      </c>
      <c r="B990" s="134">
        <v>20</v>
      </c>
      <c r="C990" s="78"/>
      <c r="D990" s="78"/>
      <c r="E990" s="78"/>
      <c r="F990" s="78"/>
      <c r="G990" s="78"/>
      <c r="H990" s="78"/>
      <c r="I990" s="78"/>
      <c r="J990" s="78"/>
      <c r="Z990" s="10" t="s">
        <v>12</v>
      </c>
    </row>
    <row r="991" spans="1:26" ht="14.25" x14ac:dyDescent="0.2">
      <c r="A991" s="493" t="s">
        <v>527</v>
      </c>
      <c r="B991" s="134">
        <v>21</v>
      </c>
      <c r="C991" s="78"/>
      <c r="D991" s="78"/>
      <c r="E991" s="78"/>
      <c r="F991" s="78"/>
      <c r="G991" s="78"/>
      <c r="H991" s="78"/>
      <c r="I991" s="78"/>
      <c r="J991" s="78"/>
      <c r="Z991" s="10" t="s">
        <v>12</v>
      </c>
    </row>
    <row r="992" spans="1:26" ht="14.25" x14ac:dyDescent="0.2">
      <c r="A992" s="255" t="s">
        <v>528</v>
      </c>
      <c r="B992" s="134">
        <v>22</v>
      </c>
      <c r="C992" s="870"/>
      <c r="D992" s="870"/>
      <c r="E992" s="870"/>
      <c r="F992" s="870"/>
      <c r="G992" s="870"/>
      <c r="H992" s="870"/>
      <c r="I992" s="870"/>
      <c r="J992" s="1313"/>
      <c r="Z992" s="10" t="s">
        <v>12</v>
      </c>
    </row>
    <row r="993" spans="1:26" ht="14.25" x14ac:dyDescent="0.2">
      <c r="A993" s="493" t="s">
        <v>529</v>
      </c>
      <c r="B993" s="134">
        <v>23</v>
      </c>
      <c r="C993" s="78"/>
      <c r="D993" s="78"/>
      <c r="E993" s="78"/>
      <c r="F993" s="78"/>
      <c r="G993" s="78"/>
      <c r="H993" s="78"/>
      <c r="I993" s="78"/>
      <c r="J993" s="78"/>
      <c r="Z993" s="10" t="s">
        <v>12</v>
      </c>
    </row>
    <row r="994" spans="1:26" ht="14.25" x14ac:dyDescent="0.2">
      <c r="A994" s="494" t="s">
        <v>530</v>
      </c>
      <c r="B994" s="134">
        <v>24</v>
      </c>
      <c r="C994" s="78"/>
      <c r="D994" s="78"/>
      <c r="E994" s="78"/>
      <c r="F994" s="78"/>
      <c r="G994" s="78"/>
      <c r="H994" s="78"/>
      <c r="I994" s="78"/>
      <c r="J994" s="78"/>
      <c r="Z994" s="10" t="s">
        <v>12</v>
      </c>
    </row>
    <row r="995" spans="1:26" ht="14.25" x14ac:dyDescent="0.2">
      <c r="A995" s="494" t="s">
        <v>531</v>
      </c>
      <c r="B995" s="134">
        <v>25</v>
      </c>
      <c r="C995" s="78"/>
      <c r="D995" s="78"/>
      <c r="E995" s="78"/>
      <c r="F995" s="78"/>
      <c r="G995" s="78"/>
      <c r="H995" s="78"/>
      <c r="I995" s="78"/>
      <c r="J995" s="78"/>
      <c r="Z995" s="10" t="s">
        <v>12</v>
      </c>
    </row>
    <row r="996" spans="1:26" ht="14.25" x14ac:dyDescent="0.2">
      <c r="A996" s="493" t="s">
        <v>532</v>
      </c>
      <c r="B996" s="134">
        <v>26</v>
      </c>
      <c r="C996" s="78"/>
      <c r="D996" s="78"/>
      <c r="E996" s="78"/>
      <c r="F996" s="78"/>
      <c r="G996" s="78"/>
      <c r="H996" s="78"/>
      <c r="I996" s="78"/>
      <c r="J996" s="78"/>
      <c r="Z996" s="10" t="s">
        <v>12</v>
      </c>
    </row>
    <row r="997" spans="1:26" ht="14.25" x14ac:dyDescent="0.2">
      <c r="A997" s="493" t="s">
        <v>533</v>
      </c>
      <c r="B997" s="134">
        <v>27</v>
      </c>
      <c r="C997" s="78"/>
      <c r="D997" s="78"/>
      <c r="E997" s="78"/>
      <c r="F997" s="78"/>
      <c r="G997" s="78"/>
      <c r="H997" s="78"/>
      <c r="I997" s="78"/>
      <c r="J997" s="78"/>
      <c r="Z997" s="10" t="s">
        <v>12</v>
      </c>
    </row>
    <row r="998" spans="1:26" ht="14.25" x14ac:dyDescent="0.2">
      <c r="A998" s="493" t="s">
        <v>534</v>
      </c>
      <c r="B998" s="134">
        <v>28</v>
      </c>
      <c r="C998" s="78"/>
      <c r="D998" s="78"/>
      <c r="E998" s="78"/>
      <c r="F998" s="78"/>
      <c r="G998" s="78"/>
      <c r="H998" s="78"/>
      <c r="I998" s="78"/>
      <c r="J998" s="78"/>
      <c r="Z998" s="10" t="s">
        <v>12</v>
      </c>
    </row>
    <row r="999" spans="1:26" ht="14.25" x14ac:dyDescent="0.2">
      <c r="A999" s="53" t="s">
        <v>1123</v>
      </c>
      <c r="B999" s="134">
        <v>29</v>
      </c>
      <c r="C999" s="78"/>
      <c r="D999" s="78"/>
      <c r="E999" s="78"/>
      <c r="F999" s="78"/>
      <c r="G999" s="78"/>
      <c r="H999" s="78"/>
      <c r="I999" s="78"/>
      <c r="J999" s="78"/>
      <c r="Z999" s="10" t="s">
        <v>12</v>
      </c>
    </row>
    <row r="1000" spans="1:26" ht="14.25" x14ac:dyDescent="0.2">
      <c r="A1000" s="490" t="s">
        <v>1124</v>
      </c>
      <c r="B1000" s="134">
        <v>30</v>
      </c>
      <c r="C1000" s="223"/>
      <c r="D1000" s="223"/>
      <c r="E1000" s="223"/>
      <c r="F1000" s="223"/>
      <c r="G1000" s="223"/>
      <c r="H1000" s="223"/>
      <c r="I1000" s="223"/>
      <c r="J1000" s="223"/>
      <c r="Z1000" s="10" t="s">
        <v>12</v>
      </c>
    </row>
    <row r="1001" spans="1:26" ht="14.25" x14ac:dyDescent="0.2">
      <c r="Z1001" s="10" t="s">
        <v>12</v>
      </c>
    </row>
    <row r="1002" spans="1:26" s="2106" customFormat="1" ht="14.25" x14ac:dyDescent="0.2">
      <c r="Z1002" s="10" t="s">
        <v>12</v>
      </c>
    </row>
    <row r="1003" spans="1:26" ht="14.25" customHeight="1" x14ac:dyDescent="0.2">
      <c r="A1003" s="495"/>
      <c r="B1003" s="496"/>
      <c r="C1003" s="2485" t="s">
        <v>1721</v>
      </c>
      <c r="D1003" s="774" t="s">
        <v>1556</v>
      </c>
      <c r="E1003" s="775"/>
      <c r="F1003" s="775"/>
      <c r="G1003" s="775"/>
      <c r="H1003" s="775"/>
      <c r="I1003" s="775"/>
      <c r="J1003" s="776"/>
      <c r="Z1003" s="10" t="s">
        <v>12</v>
      </c>
    </row>
    <row r="1004" spans="1:26" ht="15" x14ac:dyDescent="0.2">
      <c r="A1004" s="485" t="s">
        <v>1553</v>
      </c>
      <c r="B1004" s="497"/>
      <c r="C1004" s="2446"/>
      <c r="D1004" s="777" t="str">
        <f>""&amp;$D$598</f>
        <v/>
      </c>
      <c r="E1004" s="777" t="str">
        <f>""&amp;$E$598</f>
        <v/>
      </c>
      <c r="F1004" s="777" t="str">
        <f>""&amp;$F$598</f>
        <v/>
      </c>
      <c r="G1004" s="777" t="str">
        <f>""&amp;$G$598</f>
        <v/>
      </c>
      <c r="H1004" s="777" t="str">
        <f>""&amp;$H$598</f>
        <v/>
      </c>
      <c r="I1004" s="777" t="str">
        <f>""&amp;$I$598</f>
        <v/>
      </c>
      <c r="J1004" s="777" t="str">
        <f>""&amp;$J$598</f>
        <v>XXX</v>
      </c>
      <c r="Z1004" s="10" t="s">
        <v>12</v>
      </c>
    </row>
    <row r="1005" spans="1:26" ht="14.25" x14ac:dyDescent="0.2">
      <c r="A1005" s="779" t="s">
        <v>1125</v>
      </c>
      <c r="B1005" s="498">
        <f>1+B970</f>
        <v>111</v>
      </c>
      <c r="C1005" s="19">
        <v>1</v>
      </c>
      <c r="D1005" s="19">
        <v>2</v>
      </c>
      <c r="E1005" s="19">
        <v>3</v>
      </c>
      <c r="F1005" s="19">
        <v>4</v>
      </c>
      <c r="G1005" s="19">
        <v>5</v>
      </c>
      <c r="H1005" s="19">
        <v>6</v>
      </c>
      <c r="I1005" s="19">
        <v>7</v>
      </c>
      <c r="J1005" s="19">
        <v>8</v>
      </c>
      <c r="Z1005" s="10" t="s">
        <v>12</v>
      </c>
    </row>
    <row r="1006" spans="1:26" ht="14.25" x14ac:dyDescent="0.2">
      <c r="A1006" s="488" t="s">
        <v>1115</v>
      </c>
      <c r="B1006" s="134">
        <v>1</v>
      </c>
      <c r="C1006" s="217"/>
      <c r="D1006" s="217"/>
      <c r="E1006" s="217"/>
      <c r="F1006" s="217"/>
      <c r="G1006" s="217"/>
      <c r="H1006" s="217"/>
      <c r="I1006" s="217"/>
      <c r="J1006" s="217"/>
      <c r="Z1006" s="10" t="s">
        <v>12</v>
      </c>
    </row>
    <row r="1007" spans="1:26" ht="14.25" x14ac:dyDescent="0.2">
      <c r="A1007" s="489" t="s">
        <v>143</v>
      </c>
      <c r="B1007" s="134">
        <v>2</v>
      </c>
      <c r="C1007" s="217"/>
      <c r="D1007" s="217"/>
      <c r="E1007" s="217"/>
      <c r="F1007" s="217"/>
      <c r="G1007" s="217"/>
      <c r="H1007" s="217"/>
      <c r="I1007" s="217"/>
      <c r="J1007" s="217"/>
      <c r="Z1007" s="10" t="s">
        <v>12</v>
      </c>
    </row>
    <row r="1008" spans="1:26" ht="14.25" x14ac:dyDescent="0.2">
      <c r="A1008" s="246" t="s">
        <v>1021</v>
      </c>
      <c r="B1008" s="134">
        <v>3</v>
      </c>
      <c r="C1008" s="217"/>
      <c r="D1008" s="217"/>
      <c r="E1008" s="217"/>
      <c r="F1008" s="217"/>
      <c r="G1008" s="217"/>
      <c r="H1008" s="217"/>
      <c r="I1008" s="217"/>
      <c r="J1008" s="217"/>
      <c r="Z1008" s="10" t="s">
        <v>12</v>
      </c>
    </row>
    <row r="1009" spans="1:26" ht="14.25" x14ac:dyDescent="0.2">
      <c r="A1009" s="246" t="s">
        <v>1116</v>
      </c>
      <c r="B1009" s="134">
        <v>4</v>
      </c>
      <c r="C1009" s="78"/>
      <c r="D1009" s="78"/>
      <c r="E1009" s="78"/>
      <c r="F1009" s="78"/>
      <c r="G1009" s="78"/>
      <c r="H1009" s="78"/>
      <c r="I1009" s="78"/>
      <c r="J1009" s="78"/>
      <c r="Z1009" s="10" t="s">
        <v>12</v>
      </c>
    </row>
    <row r="1010" spans="1:26" ht="14.25" x14ac:dyDescent="0.2">
      <c r="A1010" s="246" t="s">
        <v>1117</v>
      </c>
      <c r="B1010" s="134">
        <v>5</v>
      </c>
      <c r="C1010" s="78"/>
      <c r="D1010" s="78"/>
      <c r="E1010" s="78"/>
      <c r="F1010" s="78"/>
      <c r="G1010" s="78"/>
      <c r="H1010" s="78"/>
      <c r="I1010" s="78"/>
      <c r="J1010" s="78"/>
      <c r="Z1010" s="10" t="s">
        <v>12</v>
      </c>
    </row>
    <row r="1011" spans="1:26" ht="14.25" x14ac:dyDescent="0.2">
      <c r="A1011" s="246" t="s">
        <v>508</v>
      </c>
      <c r="B1011" s="134">
        <v>6</v>
      </c>
      <c r="C1011" s="78"/>
      <c r="D1011" s="78"/>
      <c r="E1011" s="78"/>
      <c r="F1011" s="78"/>
      <c r="G1011" s="78"/>
      <c r="H1011" s="78"/>
      <c r="I1011" s="78"/>
      <c r="J1011" s="78"/>
      <c r="Z1011" s="10" t="s">
        <v>12</v>
      </c>
    </row>
    <row r="1012" spans="1:26" ht="14.25" x14ac:dyDescent="0.2">
      <c r="A1012" s="246" t="s">
        <v>826</v>
      </c>
      <c r="B1012" s="134">
        <v>7</v>
      </c>
      <c r="C1012" s="78"/>
      <c r="D1012" s="78"/>
      <c r="E1012" s="78"/>
      <c r="F1012" s="78"/>
      <c r="G1012" s="78"/>
      <c r="H1012" s="78"/>
      <c r="I1012" s="78"/>
      <c r="J1012" s="78"/>
      <c r="Z1012" s="10" t="s">
        <v>12</v>
      </c>
    </row>
    <row r="1013" spans="1:26" ht="14.25" x14ac:dyDescent="0.2">
      <c r="A1013" s="246" t="s">
        <v>1118</v>
      </c>
      <c r="B1013" s="134">
        <v>8</v>
      </c>
      <c r="C1013" s="78"/>
      <c r="D1013" s="78"/>
      <c r="E1013" s="78"/>
      <c r="F1013" s="78"/>
      <c r="G1013" s="78"/>
      <c r="H1013" s="78"/>
      <c r="I1013" s="78"/>
      <c r="J1013" s="78"/>
      <c r="Z1013" s="10" t="s">
        <v>12</v>
      </c>
    </row>
    <row r="1014" spans="1:26" ht="14.25" x14ac:dyDescent="0.2">
      <c r="A1014" s="246" t="s">
        <v>1119</v>
      </c>
      <c r="B1014" s="134">
        <v>9</v>
      </c>
      <c r="C1014" s="78"/>
      <c r="D1014" s="78"/>
      <c r="E1014" s="78"/>
      <c r="F1014" s="78"/>
      <c r="G1014" s="78"/>
      <c r="H1014" s="78"/>
      <c r="I1014" s="78"/>
      <c r="J1014" s="78"/>
      <c r="Z1014" s="10" t="s">
        <v>12</v>
      </c>
    </row>
    <row r="1015" spans="1:26" ht="14.25" x14ac:dyDescent="0.2">
      <c r="A1015" s="490" t="s">
        <v>1120</v>
      </c>
      <c r="B1015" s="134">
        <v>10</v>
      </c>
      <c r="C1015" s="223"/>
      <c r="D1015" s="78"/>
      <c r="E1015" s="78"/>
      <c r="F1015" s="78"/>
      <c r="G1015" s="78"/>
      <c r="H1015" s="78"/>
      <c r="I1015" s="78"/>
      <c r="J1015" s="78"/>
      <c r="Z1015" s="10" t="s">
        <v>12</v>
      </c>
    </row>
    <row r="1016" spans="1:26" ht="14.25" x14ac:dyDescent="0.2">
      <c r="A1016" s="489" t="s">
        <v>1121</v>
      </c>
      <c r="B1016" s="134">
        <v>11</v>
      </c>
      <c r="C1016" s="217"/>
      <c r="D1016" s="217"/>
      <c r="E1016" s="217"/>
      <c r="F1016" s="217"/>
      <c r="G1016" s="217"/>
      <c r="H1016" s="217"/>
      <c r="I1016" s="217"/>
      <c r="J1016" s="217"/>
      <c r="Z1016" s="10" t="s">
        <v>12</v>
      </c>
    </row>
    <row r="1017" spans="1:26" ht="14.25" x14ac:dyDescent="0.2">
      <c r="A1017" s="294" t="s">
        <v>1122</v>
      </c>
      <c r="B1017" s="134">
        <v>12</v>
      </c>
      <c r="C1017" s="685"/>
      <c r="D1017" s="685"/>
      <c r="E1017" s="685"/>
      <c r="F1017" s="685"/>
      <c r="G1017" s="685"/>
      <c r="H1017" s="685"/>
      <c r="I1017" s="685"/>
      <c r="J1017" s="217"/>
      <c r="Z1017" s="10" t="s">
        <v>12</v>
      </c>
    </row>
    <row r="1018" spans="1:26" ht="14.25" x14ac:dyDescent="0.2">
      <c r="A1018" s="492" t="s">
        <v>647</v>
      </c>
      <c r="B1018" s="134">
        <v>13</v>
      </c>
      <c r="C1018" s="78"/>
      <c r="D1018" s="78"/>
      <c r="E1018" s="78"/>
      <c r="F1018" s="78"/>
      <c r="G1018" s="78"/>
      <c r="H1018" s="78"/>
      <c r="I1018" s="78"/>
      <c r="J1018" s="78"/>
      <c r="Z1018" s="10" t="s">
        <v>12</v>
      </c>
    </row>
    <row r="1019" spans="1:26" ht="14.25" x14ac:dyDescent="0.2">
      <c r="A1019" s="255" t="s">
        <v>522</v>
      </c>
      <c r="B1019" s="134">
        <v>14</v>
      </c>
      <c r="C1019" s="870"/>
      <c r="D1019" s="870"/>
      <c r="E1019" s="870"/>
      <c r="F1019" s="870"/>
      <c r="G1019" s="870"/>
      <c r="H1019" s="870"/>
      <c r="I1019" s="870"/>
      <c r="J1019" s="1313"/>
      <c r="Z1019" s="10" t="s">
        <v>12</v>
      </c>
    </row>
    <row r="1020" spans="1:26" ht="14.25" x14ac:dyDescent="0.2">
      <c r="A1020" s="493" t="s">
        <v>523</v>
      </c>
      <c r="B1020" s="134">
        <v>15</v>
      </c>
      <c r="C1020" s="78"/>
      <c r="D1020" s="78"/>
      <c r="E1020" s="78"/>
      <c r="F1020" s="78"/>
      <c r="G1020" s="78"/>
      <c r="H1020" s="78"/>
      <c r="I1020" s="78"/>
      <c r="J1020" s="78"/>
      <c r="Z1020" s="10" t="s">
        <v>12</v>
      </c>
    </row>
    <row r="1021" spans="1:26" ht="14.25" x14ac:dyDescent="0.2">
      <c r="A1021" s="493" t="s">
        <v>524</v>
      </c>
      <c r="B1021" s="134">
        <v>16</v>
      </c>
      <c r="C1021" s="78"/>
      <c r="D1021" s="78"/>
      <c r="E1021" s="78"/>
      <c r="F1021" s="78"/>
      <c r="G1021" s="78"/>
      <c r="H1021" s="78"/>
      <c r="I1021" s="78"/>
      <c r="J1021" s="78"/>
      <c r="Z1021" s="10" t="s">
        <v>12</v>
      </c>
    </row>
    <row r="1022" spans="1:26" ht="14.25" x14ac:dyDescent="0.2">
      <c r="A1022" s="493" t="s">
        <v>525</v>
      </c>
      <c r="B1022" s="134">
        <v>17</v>
      </c>
      <c r="C1022" s="78"/>
      <c r="D1022" s="78"/>
      <c r="E1022" s="78"/>
      <c r="F1022" s="78"/>
      <c r="G1022" s="78"/>
      <c r="H1022" s="78"/>
      <c r="I1022" s="78"/>
      <c r="J1022" s="78"/>
      <c r="Z1022" s="10" t="s">
        <v>12</v>
      </c>
    </row>
    <row r="1023" spans="1:26" ht="14.25" x14ac:dyDescent="0.2">
      <c r="A1023" s="493" t="s">
        <v>526</v>
      </c>
      <c r="B1023" s="134">
        <v>18</v>
      </c>
      <c r="C1023" s="78"/>
      <c r="D1023" s="78"/>
      <c r="E1023" s="78"/>
      <c r="F1023" s="78"/>
      <c r="G1023" s="78"/>
      <c r="H1023" s="78"/>
      <c r="I1023" s="78"/>
      <c r="J1023" s="78"/>
      <c r="Z1023" s="10" t="s">
        <v>12</v>
      </c>
    </row>
    <row r="1024" spans="1:26" ht="14.25" x14ac:dyDescent="0.2">
      <c r="A1024" s="493" t="s">
        <v>447</v>
      </c>
      <c r="B1024" s="134">
        <v>19</v>
      </c>
      <c r="C1024" s="78"/>
      <c r="D1024" s="78"/>
      <c r="E1024" s="78"/>
      <c r="F1024" s="78"/>
      <c r="G1024" s="78"/>
      <c r="H1024" s="78"/>
      <c r="I1024" s="78"/>
      <c r="J1024" s="78"/>
      <c r="Z1024" s="10" t="s">
        <v>12</v>
      </c>
    </row>
    <row r="1025" spans="1:26" ht="14.25" x14ac:dyDescent="0.2">
      <c r="A1025" s="493" t="s">
        <v>445</v>
      </c>
      <c r="B1025" s="134">
        <v>20</v>
      </c>
      <c r="C1025" s="78"/>
      <c r="D1025" s="78"/>
      <c r="E1025" s="78"/>
      <c r="F1025" s="78"/>
      <c r="G1025" s="78"/>
      <c r="H1025" s="78"/>
      <c r="I1025" s="78"/>
      <c r="J1025" s="78"/>
      <c r="Z1025" s="10" t="s">
        <v>12</v>
      </c>
    </row>
    <row r="1026" spans="1:26" ht="14.25" x14ac:dyDescent="0.2">
      <c r="A1026" s="493" t="s">
        <v>527</v>
      </c>
      <c r="B1026" s="134">
        <v>21</v>
      </c>
      <c r="C1026" s="78"/>
      <c r="D1026" s="78"/>
      <c r="E1026" s="78"/>
      <c r="F1026" s="78"/>
      <c r="G1026" s="78"/>
      <c r="H1026" s="78"/>
      <c r="I1026" s="78"/>
      <c r="J1026" s="78"/>
      <c r="Z1026" s="10" t="s">
        <v>12</v>
      </c>
    </row>
    <row r="1027" spans="1:26" ht="14.25" x14ac:dyDescent="0.2">
      <c r="A1027" s="255" t="s">
        <v>528</v>
      </c>
      <c r="B1027" s="134">
        <v>22</v>
      </c>
      <c r="C1027" s="870"/>
      <c r="D1027" s="870"/>
      <c r="E1027" s="870"/>
      <c r="F1027" s="870"/>
      <c r="G1027" s="870"/>
      <c r="H1027" s="870"/>
      <c r="I1027" s="870"/>
      <c r="J1027" s="1313"/>
      <c r="Z1027" s="10" t="s">
        <v>12</v>
      </c>
    </row>
    <row r="1028" spans="1:26" ht="14.25" x14ac:dyDescent="0.2">
      <c r="A1028" s="493" t="s">
        <v>529</v>
      </c>
      <c r="B1028" s="134">
        <v>23</v>
      </c>
      <c r="C1028" s="78"/>
      <c r="D1028" s="78"/>
      <c r="E1028" s="78"/>
      <c r="F1028" s="78"/>
      <c r="G1028" s="78"/>
      <c r="H1028" s="78"/>
      <c r="I1028" s="78"/>
      <c r="J1028" s="78"/>
      <c r="Z1028" s="10" t="s">
        <v>12</v>
      </c>
    </row>
    <row r="1029" spans="1:26" ht="14.25" x14ac:dyDescent="0.2">
      <c r="A1029" s="494" t="s">
        <v>530</v>
      </c>
      <c r="B1029" s="134">
        <v>24</v>
      </c>
      <c r="C1029" s="78"/>
      <c r="D1029" s="78"/>
      <c r="E1029" s="78"/>
      <c r="F1029" s="78"/>
      <c r="G1029" s="78"/>
      <c r="H1029" s="78"/>
      <c r="I1029" s="78"/>
      <c r="J1029" s="78"/>
      <c r="Z1029" s="10" t="s">
        <v>12</v>
      </c>
    </row>
    <row r="1030" spans="1:26" ht="14.25" x14ac:dyDescent="0.2">
      <c r="A1030" s="494" t="s">
        <v>531</v>
      </c>
      <c r="B1030" s="134">
        <v>25</v>
      </c>
      <c r="C1030" s="78"/>
      <c r="D1030" s="78"/>
      <c r="E1030" s="78"/>
      <c r="F1030" s="78"/>
      <c r="G1030" s="78"/>
      <c r="H1030" s="78"/>
      <c r="I1030" s="78"/>
      <c r="J1030" s="78"/>
      <c r="Z1030" s="10" t="s">
        <v>12</v>
      </c>
    </row>
    <row r="1031" spans="1:26" ht="14.25" x14ac:dyDescent="0.2">
      <c r="A1031" s="493" t="s">
        <v>532</v>
      </c>
      <c r="B1031" s="134">
        <v>26</v>
      </c>
      <c r="C1031" s="78"/>
      <c r="D1031" s="78"/>
      <c r="E1031" s="78"/>
      <c r="F1031" s="78"/>
      <c r="G1031" s="78"/>
      <c r="H1031" s="78"/>
      <c r="I1031" s="78"/>
      <c r="J1031" s="78"/>
      <c r="Z1031" s="10" t="s">
        <v>12</v>
      </c>
    </row>
    <row r="1032" spans="1:26" ht="14.25" x14ac:dyDescent="0.2">
      <c r="A1032" s="493" t="s">
        <v>533</v>
      </c>
      <c r="B1032" s="134">
        <v>27</v>
      </c>
      <c r="C1032" s="78"/>
      <c r="D1032" s="78"/>
      <c r="E1032" s="78"/>
      <c r="F1032" s="78"/>
      <c r="G1032" s="78"/>
      <c r="H1032" s="78"/>
      <c r="I1032" s="78"/>
      <c r="J1032" s="78"/>
      <c r="Z1032" s="10" t="s">
        <v>12</v>
      </c>
    </row>
    <row r="1033" spans="1:26" ht="14.25" x14ac:dyDescent="0.2">
      <c r="A1033" s="493" t="s">
        <v>534</v>
      </c>
      <c r="B1033" s="134">
        <v>28</v>
      </c>
      <c r="C1033" s="78"/>
      <c r="D1033" s="78"/>
      <c r="E1033" s="78"/>
      <c r="F1033" s="78"/>
      <c r="G1033" s="78"/>
      <c r="H1033" s="78"/>
      <c r="I1033" s="78"/>
      <c r="J1033" s="78"/>
      <c r="Z1033" s="10" t="s">
        <v>12</v>
      </c>
    </row>
    <row r="1034" spans="1:26" ht="14.25" x14ac:dyDescent="0.2">
      <c r="A1034" s="53" t="s">
        <v>1123</v>
      </c>
      <c r="B1034" s="134">
        <v>29</v>
      </c>
      <c r="C1034" s="78"/>
      <c r="D1034" s="78"/>
      <c r="E1034" s="78"/>
      <c r="F1034" s="78"/>
      <c r="G1034" s="78"/>
      <c r="H1034" s="78"/>
      <c r="I1034" s="78"/>
      <c r="J1034" s="78"/>
      <c r="Z1034" s="10" t="s">
        <v>12</v>
      </c>
    </row>
    <row r="1035" spans="1:26" ht="14.25" x14ac:dyDescent="0.2">
      <c r="A1035" s="490" t="s">
        <v>1124</v>
      </c>
      <c r="B1035" s="134">
        <v>30</v>
      </c>
      <c r="C1035" s="223"/>
      <c r="D1035" s="223"/>
      <c r="E1035" s="223"/>
      <c r="F1035" s="223"/>
      <c r="G1035" s="223"/>
      <c r="H1035" s="223"/>
      <c r="I1035" s="223"/>
      <c r="J1035" s="223"/>
      <c r="Z1035" s="10" t="s">
        <v>12</v>
      </c>
    </row>
    <row r="1036" spans="1:26" ht="14.25" x14ac:dyDescent="0.2">
      <c r="Z1036" s="10" t="s">
        <v>12</v>
      </c>
    </row>
    <row r="1037" spans="1:26" s="2106" customFormat="1" ht="14.25" x14ac:dyDescent="0.2">
      <c r="Z1037" s="10" t="s">
        <v>12</v>
      </c>
    </row>
    <row r="1038" spans="1:26" ht="14.25" customHeight="1" x14ac:dyDescent="0.2">
      <c r="A1038" s="495"/>
      <c r="B1038" s="496"/>
      <c r="C1038" s="2485" t="s">
        <v>1721</v>
      </c>
      <c r="D1038" s="774" t="s">
        <v>1591</v>
      </c>
      <c r="E1038" s="775"/>
      <c r="F1038" s="775"/>
      <c r="G1038" s="775"/>
      <c r="H1038" s="775"/>
      <c r="I1038" s="775"/>
      <c r="J1038" s="776"/>
      <c r="Z1038" s="10" t="s">
        <v>12</v>
      </c>
    </row>
    <row r="1039" spans="1:26" ht="15" x14ac:dyDescent="0.2">
      <c r="A1039" s="485" t="s">
        <v>1554</v>
      </c>
      <c r="B1039" s="497"/>
      <c r="C1039" s="2446"/>
      <c r="D1039" s="777" t="str">
        <f>""&amp;$D$598</f>
        <v/>
      </c>
      <c r="E1039" s="777" t="str">
        <f>""&amp;$E$598</f>
        <v/>
      </c>
      <c r="F1039" s="777" t="str">
        <f>""&amp;$F$598</f>
        <v/>
      </c>
      <c r="G1039" s="777" t="str">
        <f>""&amp;$G$598</f>
        <v/>
      </c>
      <c r="H1039" s="777" t="str">
        <f>""&amp;$H$598</f>
        <v/>
      </c>
      <c r="I1039" s="777" t="str">
        <f>""&amp;$I$598</f>
        <v/>
      </c>
      <c r="J1039" s="777" t="str">
        <f>""&amp;$J$598</f>
        <v>XXX</v>
      </c>
      <c r="Z1039" s="10" t="s">
        <v>12</v>
      </c>
    </row>
    <row r="1040" spans="1:26" ht="14.25" x14ac:dyDescent="0.2">
      <c r="A1040" s="779" t="s">
        <v>1125</v>
      </c>
      <c r="B1040" s="498">
        <f>1+B1005</f>
        <v>112</v>
      </c>
      <c r="C1040" s="20">
        <v>1</v>
      </c>
      <c r="D1040" s="19">
        <v>2</v>
      </c>
      <c r="E1040" s="19">
        <v>3</v>
      </c>
      <c r="F1040" s="19">
        <v>4</v>
      </c>
      <c r="G1040" s="19">
        <v>5</v>
      </c>
      <c r="H1040" s="19">
        <v>6</v>
      </c>
      <c r="I1040" s="19">
        <v>7</v>
      </c>
      <c r="J1040" s="19">
        <v>8</v>
      </c>
      <c r="Z1040" s="10" t="s">
        <v>12</v>
      </c>
    </row>
    <row r="1041" spans="1:26" ht="14.25" x14ac:dyDescent="0.2">
      <c r="A1041" s="488" t="s">
        <v>1115</v>
      </c>
      <c r="B1041" s="134">
        <v>1</v>
      </c>
      <c r="C1041" s="217"/>
      <c r="D1041" s="217"/>
      <c r="E1041" s="217"/>
      <c r="F1041" s="217"/>
      <c r="G1041" s="217"/>
      <c r="H1041" s="217"/>
      <c r="I1041" s="217"/>
      <c r="J1041" s="217"/>
      <c r="Z1041" s="10" t="s">
        <v>12</v>
      </c>
    </row>
    <row r="1042" spans="1:26" ht="14.25" x14ac:dyDescent="0.2">
      <c r="A1042" s="489" t="s">
        <v>143</v>
      </c>
      <c r="B1042" s="134">
        <v>2</v>
      </c>
      <c r="C1042" s="217"/>
      <c r="D1042" s="217"/>
      <c r="E1042" s="217"/>
      <c r="F1042" s="217"/>
      <c r="G1042" s="217"/>
      <c r="H1042" s="217"/>
      <c r="I1042" s="217"/>
      <c r="J1042" s="217"/>
      <c r="Z1042" s="10" t="s">
        <v>12</v>
      </c>
    </row>
    <row r="1043" spans="1:26" ht="14.25" x14ac:dyDescent="0.2">
      <c r="A1043" s="246" t="s">
        <v>1021</v>
      </c>
      <c r="B1043" s="134">
        <v>3</v>
      </c>
      <c r="C1043" s="217"/>
      <c r="D1043" s="217"/>
      <c r="E1043" s="217"/>
      <c r="F1043" s="217"/>
      <c r="G1043" s="217"/>
      <c r="H1043" s="217"/>
      <c r="I1043" s="217"/>
      <c r="J1043" s="217"/>
      <c r="Z1043" s="10" t="s">
        <v>12</v>
      </c>
    </row>
    <row r="1044" spans="1:26" ht="14.25" x14ac:dyDescent="0.2">
      <c r="A1044" s="246" t="s">
        <v>1116</v>
      </c>
      <c r="B1044" s="134">
        <v>4</v>
      </c>
      <c r="C1044" s="78"/>
      <c r="D1044" s="78"/>
      <c r="E1044" s="78"/>
      <c r="F1044" s="78"/>
      <c r="G1044" s="78"/>
      <c r="H1044" s="78"/>
      <c r="I1044" s="78"/>
      <c r="J1044" s="78"/>
      <c r="Z1044" s="10" t="s">
        <v>12</v>
      </c>
    </row>
    <row r="1045" spans="1:26" ht="14.25" x14ac:dyDescent="0.2">
      <c r="A1045" s="246" t="s">
        <v>1117</v>
      </c>
      <c r="B1045" s="134">
        <v>5</v>
      </c>
      <c r="C1045" s="78"/>
      <c r="D1045" s="78"/>
      <c r="E1045" s="78"/>
      <c r="F1045" s="78"/>
      <c r="G1045" s="78"/>
      <c r="H1045" s="78"/>
      <c r="I1045" s="78"/>
      <c r="J1045" s="78"/>
      <c r="Z1045" s="10" t="s">
        <v>12</v>
      </c>
    </row>
    <row r="1046" spans="1:26" ht="14.25" x14ac:dyDescent="0.2">
      <c r="A1046" s="246" t="s">
        <v>508</v>
      </c>
      <c r="B1046" s="134">
        <v>6</v>
      </c>
      <c r="C1046" s="78"/>
      <c r="D1046" s="78"/>
      <c r="E1046" s="78"/>
      <c r="F1046" s="78"/>
      <c r="G1046" s="78"/>
      <c r="H1046" s="78"/>
      <c r="I1046" s="78"/>
      <c r="J1046" s="78"/>
      <c r="Z1046" s="10" t="s">
        <v>12</v>
      </c>
    </row>
    <row r="1047" spans="1:26" ht="14.25" x14ac:dyDescent="0.2">
      <c r="A1047" s="246" t="s">
        <v>826</v>
      </c>
      <c r="B1047" s="134">
        <v>7</v>
      </c>
      <c r="C1047" s="78"/>
      <c r="D1047" s="78"/>
      <c r="E1047" s="78"/>
      <c r="F1047" s="78"/>
      <c r="G1047" s="78"/>
      <c r="H1047" s="78"/>
      <c r="I1047" s="78"/>
      <c r="J1047" s="78"/>
      <c r="Z1047" s="10" t="s">
        <v>12</v>
      </c>
    </row>
    <row r="1048" spans="1:26" ht="14.25" x14ac:dyDescent="0.2">
      <c r="A1048" s="246" t="s">
        <v>1118</v>
      </c>
      <c r="B1048" s="134">
        <v>8</v>
      </c>
      <c r="C1048" s="78"/>
      <c r="D1048" s="78"/>
      <c r="E1048" s="78"/>
      <c r="F1048" s="78"/>
      <c r="G1048" s="78"/>
      <c r="H1048" s="78"/>
      <c r="I1048" s="78"/>
      <c r="J1048" s="78"/>
      <c r="Z1048" s="10" t="s">
        <v>12</v>
      </c>
    </row>
    <row r="1049" spans="1:26" ht="14.25" x14ac:dyDescent="0.2">
      <c r="A1049" s="246" t="s">
        <v>1119</v>
      </c>
      <c r="B1049" s="134">
        <v>9</v>
      </c>
      <c r="C1049" s="78"/>
      <c r="D1049" s="78"/>
      <c r="E1049" s="78"/>
      <c r="F1049" s="78"/>
      <c r="G1049" s="78"/>
      <c r="H1049" s="78"/>
      <c r="I1049" s="78"/>
      <c r="J1049" s="78"/>
      <c r="Z1049" s="10" t="s">
        <v>12</v>
      </c>
    </row>
    <row r="1050" spans="1:26" ht="14.25" x14ac:dyDescent="0.2">
      <c r="A1050" s="490" t="s">
        <v>1120</v>
      </c>
      <c r="B1050" s="134">
        <v>10</v>
      </c>
      <c r="C1050" s="223"/>
      <c r="D1050" s="78"/>
      <c r="E1050" s="78"/>
      <c r="F1050" s="78"/>
      <c r="G1050" s="78"/>
      <c r="H1050" s="78"/>
      <c r="I1050" s="78"/>
      <c r="J1050" s="78"/>
      <c r="Z1050" s="10" t="s">
        <v>12</v>
      </c>
    </row>
    <row r="1051" spans="1:26" ht="14.25" x14ac:dyDescent="0.2">
      <c r="A1051" s="489" t="s">
        <v>1121</v>
      </c>
      <c r="B1051" s="134">
        <v>11</v>
      </c>
      <c r="C1051" s="217"/>
      <c r="D1051" s="217"/>
      <c r="E1051" s="217"/>
      <c r="F1051" s="217"/>
      <c r="G1051" s="217"/>
      <c r="H1051" s="217"/>
      <c r="I1051" s="217"/>
      <c r="J1051" s="217"/>
      <c r="Z1051" s="10" t="s">
        <v>12</v>
      </c>
    </row>
    <row r="1052" spans="1:26" ht="14.25" x14ac:dyDescent="0.2">
      <c r="A1052" s="294" t="s">
        <v>1122</v>
      </c>
      <c r="B1052" s="134">
        <v>12</v>
      </c>
      <c r="C1052" s="685"/>
      <c r="D1052" s="685"/>
      <c r="E1052" s="685"/>
      <c r="F1052" s="685"/>
      <c r="G1052" s="685"/>
      <c r="H1052" s="685"/>
      <c r="I1052" s="685"/>
      <c r="J1052" s="217"/>
      <c r="Z1052" s="10" t="s">
        <v>12</v>
      </c>
    </row>
    <row r="1053" spans="1:26" ht="14.25" x14ac:dyDescent="0.2">
      <c r="A1053" s="492" t="s">
        <v>647</v>
      </c>
      <c r="B1053" s="134">
        <v>13</v>
      </c>
      <c r="C1053" s="78"/>
      <c r="D1053" s="78"/>
      <c r="E1053" s="78"/>
      <c r="F1053" s="78"/>
      <c r="G1053" s="78"/>
      <c r="H1053" s="78"/>
      <c r="I1053" s="78"/>
      <c r="J1053" s="78"/>
      <c r="Z1053" s="10" t="s">
        <v>12</v>
      </c>
    </row>
    <row r="1054" spans="1:26" ht="14.25" x14ac:dyDescent="0.2">
      <c r="A1054" s="255" t="s">
        <v>522</v>
      </c>
      <c r="B1054" s="134">
        <v>14</v>
      </c>
      <c r="C1054" s="870"/>
      <c r="D1054" s="870"/>
      <c r="E1054" s="870"/>
      <c r="F1054" s="870"/>
      <c r="G1054" s="870"/>
      <c r="H1054" s="870"/>
      <c r="I1054" s="870"/>
      <c r="J1054" s="1313"/>
      <c r="Z1054" s="10" t="s">
        <v>12</v>
      </c>
    </row>
    <row r="1055" spans="1:26" ht="14.25" x14ac:dyDescent="0.2">
      <c r="A1055" s="493" t="s">
        <v>523</v>
      </c>
      <c r="B1055" s="134">
        <v>15</v>
      </c>
      <c r="C1055" s="78"/>
      <c r="D1055" s="78"/>
      <c r="E1055" s="78"/>
      <c r="F1055" s="78"/>
      <c r="G1055" s="78"/>
      <c r="H1055" s="78"/>
      <c r="I1055" s="78"/>
      <c r="J1055" s="78"/>
      <c r="Z1055" s="10" t="s">
        <v>12</v>
      </c>
    </row>
    <row r="1056" spans="1:26" ht="14.25" x14ac:dyDescent="0.2">
      <c r="A1056" s="493" t="s">
        <v>524</v>
      </c>
      <c r="B1056" s="134">
        <v>16</v>
      </c>
      <c r="C1056" s="78"/>
      <c r="D1056" s="78"/>
      <c r="E1056" s="78"/>
      <c r="F1056" s="78"/>
      <c r="G1056" s="78"/>
      <c r="H1056" s="78"/>
      <c r="I1056" s="78"/>
      <c r="J1056" s="78"/>
      <c r="Z1056" s="10" t="s">
        <v>12</v>
      </c>
    </row>
    <row r="1057" spans="1:26" ht="14.25" x14ac:dyDescent="0.2">
      <c r="A1057" s="493" t="s">
        <v>525</v>
      </c>
      <c r="B1057" s="134">
        <v>17</v>
      </c>
      <c r="C1057" s="78"/>
      <c r="D1057" s="78"/>
      <c r="E1057" s="78"/>
      <c r="F1057" s="78"/>
      <c r="G1057" s="78"/>
      <c r="H1057" s="78"/>
      <c r="I1057" s="78"/>
      <c r="J1057" s="78"/>
      <c r="Z1057" s="10" t="s">
        <v>12</v>
      </c>
    </row>
    <row r="1058" spans="1:26" ht="14.25" x14ac:dyDescent="0.2">
      <c r="A1058" s="493" t="s">
        <v>526</v>
      </c>
      <c r="B1058" s="134">
        <v>18</v>
      </c>
      <c r="C1058" s="78"/>
      <c r="D1058" s="78"/>
      <c r="E1058" s="78"/>
      <c r="F1058" s="78"/>
      <c r="G1058" s="78"/>
      <c r="H1058" s="78"/>
      <c r="I1058" s="78"/>
      <c r="J1058" s="78"/>
      <c r="Z1058" s="10" t="s">
        <v>12</v>
      </c>
    </row>
    <row r="1059" spans="1:26" ht="14.25" x14ac:dyDescent="0.2">
      <c r="A1059" s="493" t="s">
        <v>447</v>
      </c>
      <c r="B1059" s="134">
        <v>19</v>
      </c>
      <c r="C1059" s="78"/>
      <c r="D1059" s="78"/>
      <c r="E1059" s="78"/>
      <c r="F1059" s="78"/>
      <c r="G1059" s="78"/>
      <c r="H1059" s="78"/>
      <c r="I1059" s="78"/>
      <c r="J1059" s="78"/>
      <c r="Z1059" s="10" t="s">
        <v>12</v>
      </c>
    </row>
    <row r="1060" spans="1:26" ht="14.25" x14ac:dyDescent="0.2">
      <c r="A1060" s="493" t="s">
        <v>445</v>
      </c>
      <c r="B1060" s="134">
        <v>20</v>
      </c>
      <c r="C1060" s="78"/>
      <c r="D1060" s="78"/>
      <c r="E1060" s="78"/>
      <c r="F1060" s="78"/>
      <c r="G1060" s="78"/>
      <c r="H1060" s="78"/>
      <c r="I1060" s="78"/>
      <c r="J1060" s="78"/>
      <c r="Z1060" s="10" t="s">
        <v>12</v>
      </c>
    </row>
    <row r="1061" spans="1:26" ht="14.25" x14ac:dyDescent="0.2">
      <c r="A1061" s="493" t="s">
        <v>527</v>
      </c>
      <c r="B1061" s="134">
        <v>21</v>
      </c>
      <c r="C1061" s="78"/>
      <c r="D1061" s="78"/>
      <c r="E1061" s="78"/>
      <c r="F1061" s="78"/>
      <c r="G1061" s="78"/>
      <c r="H1061" s="78"/>
      <c r="I1061" s="78"/>
      <c r="J1061" s="78"/>
      <c r="Z1061" s="10" t="s">
        <v>12</v>
      </c>
    </row>
    <row r="1062" spans="1:26" ht="14.25" x14ac:dyDescent="0.2">
      <c r="A1062" s="255" t="s">
        <v>528</v>
      </c>
      <c r="B1062" s="134">
        <v>22</v>
      </c>
      <c r="C1062" s="870"/>
      <c r="D1062" s="870"/>
      <c r="E1062" s="870"/>
      <c r="F1062" s="870"/>
      <c r="G1062" s="870"/>
      <c r="H1062" s="870"/>
      <c r="I1062" s="870"/>
      <c r="J1062" s="1313"/>
      <c r="Z1062" s="10" t="s">
        <v>12</v>
      </c>
    </row>
    <row r="1063" spans="1:26" ht="14.25" x14ac:dyDescent="0.2">
      <c r="A1063" s="493" t="s">
        <v>529</v>
      </c>
      <c r="B1063" s="134">
        <v>23</v>
      </c>
      <c r="C1063" s="78"/>
      <c r="D1063" s="78"/>
      <c r="E1063" s="78"/>
      <c r="F1063" s="78"/>
      <c r="G1063" s="78"/>
      <c r="H1063" s="78"/>
      <c r="I1063" s="78"/>
      <c r="J1063" s="78"/>
      <c r="Z1063" s="10" t="s">
        <v>12</v>
      </c>
    </row>
    <row r="1064" spans="1:26" ht="14.25" x14ac:dyDescent="0.2">
      <c r="A1064" s="494" t="s">
        <v>530</v>
      </c>
      <c r="B1064" s="134">
        <v>24</v>
      </c>
      <c r="C1064" s="78"/>
      <c r="D1064" s="78"/>
      <c r="E1064" s="78"/>
      <c r="F1064" s="78"/>
      <c r="G1064" s="78"/>
      <c r="H1064" s="78"/>
      <c r="I1064" s="78"/>
      <c r="J1064" s="78"/>
      <c r="Z1064" s="10" t="s">
        <v>12</v>
      </c>
    </row>
    <row r="1065" spans="1:26" ht="14.25" x14ac:dyDescent="0.2">
      <c r="A1065" s="494" t="s">
        <v>531</v>
      </c>
      <c r="B1065" s="134">
        <v>25</v>
      </c>
      <c r="C1065" s="78"/>
      <c r="D1065" s="78"/>
      <c r="E1065" s="78"/>
      <c r="F1065" s="78"/>
      <c r="G1065" s="78"/>
      <c r="H1065" s="78"/>
      <c r="I1065" s="78"/>
      <c r="J1065" s="78"/>
      <c r="Z1065" s="10" t="s">
        <v>12</v>
      </c>
    </row>
    <row r="1066" spans="1:26" ht="14.25" x14ac:dyDescent="0.2">
      <c r="A1066" s="493" t="s">
        <v>532</v>
      </c>
      <c r="B1066" s="134">
        <v>26</v>
      </c>
      <c r="C1066" s="78"/>
      <c r="D1066" s="78"/>
      <c r="E1066" s="78"/>
      <c r="F1066" s="78"/>
      <c r="G1066" s="78"/>
      <c r="H1066" s="78"/>
      <c r="I1066" s="78"/>
      <c r="J1066" s="78"/>
      <c r="Z1066" s="10" t="s">
        <v>12</v>
      </c>
    </row>
    <row r="1067" spans="1:26" ht="14.25" x14ac:dyDescent="0.2">
      <c r="A1067" s="493" t="s">
        <v>533</v>
      </c>
      <c r="B1067" s="134">
        <v>27</v>
      </c>
      <c r="C1067" s="78"/>
      <c r="D1067" s="78"/>
      <c r="E1067" s="78"/>
      <c r="F1067" s="78"/>
      <c r="G1067" s="78"/>
      <c r="H1067" s="78"/>
      <c r="I1067" s="78"/>
      <c r="J1067" s="78"/>
      <c r="Z1067" s="10" t="s">
        <v>12</v>
      </c>
    </row>
    <row r="1068" spans="1:26" ht="14.25" x14ac:dyDescent="0.2">
      <c r="A1068" s="493" t="s">
        <v>534</v>
      </c>
      <c r="B1068" s="134">
        <v>28</v>
      </c>
      <c r="C1068" s="78"/>
      <c r="D1068" s="78"/>
      <c r="E1068" s="78"/>
      <c r="F1068" s="78"/>
      <c r="G1068" s="78"/>
      <c r="H1068" s="78"/>
      <c r="I1068" s="78"/>
      <c r="J1068" s="78"/>
      <c r="Z1068" s="10" t="s">
        <v>12</v>
      </c>
    </row>
    <row r="1069" spans="1:26" ht="14.25" x14ac:dyDescent="0.2">
      <c r="A1069" s="53" t="s">
        <v>1123</v>
      </c>
      <c r="B1069" s="134">
        <v>29</v>
      </c>
      <c r="C1069" s="78"/>
      <c r="D1069" s="78"/>
      <c r="E1069" s="78"/>
      <c r="F1069" s="78"/>
      <c r="G1069" s="78"/>
      <c r="H1069" s="78"/>
      <c r="I1069" s="78"/>
      <c r="J1069" s="78"/>
      <c r="Z1069" s="10" t="s">
        <v>12</v>
      </c>
    </row>
    <row r="1070" spans="1:26" ht="14.25" x14ac:dyDescent="0.2">
      <c r="A1070" s="490" t="s">
        <v>1124</v>
      </c>
      <c r="B1070" s="134">
        <v>30</v>
      </c>
      <c r="C1070" s="223"/>
      <c r="D1070" s="223"/>
      <c r="E1070" s="223"/>
      <c r="F1070" s="223"/>
      <c r="G1070" s="223"/>
      <c r="H1070" s="223"/>
      <c r="I1070" s="223"/>
      <c r="J1070" s="223"/>
      <c r="Z1070" s="10" t="s">
        <v>12</v>
      </c>
    </row>
    <row r="1071" spans="1:26" ht="14.25" x14ac:dyDescent="0.2">
      <c r="Z1071" s="10" t="s">
        <v>12</v>
      </c>
    </row>
    <row r="1072" spans="1:26" s="2106" customFormat="1" ht="14.25" x14ac:dyDescent="0.2">
      <c r="Z1072" s="10" t="s">
        <v>12</v>
      </c>
    </row>
    <row r="1073" spans="1:26" ht="14.25" x14ac:dyDescent="0.2">
      <c r="A1073" s="495"/>
      <c r="B1073" s="496"/>
      <c r="C1073" s="2485" t="s">
        <v>1721</v>
      </c>
      <c r="D1073" s="774" t="s">
        <v>1556</v>
      </c>
      <c r="E1073" s="775"/>
      <c r="F1073" s="775"/>
      <c r="G1073" s="775"/>
      <c r="H1073" s="775"/>
      <c r="I1073" s="775"/>
      <c r="J1073" s="776"/>
      <c r="Z1073" s="10" t="s">
        <v>12</v>
      </c>
    </row>
    <row r="1074" spans="1:26" ht="15" x14ac:dyDescent="0.2">
      <c r="A1074" s="485" t="s">
        <v>1555</v>
      </c>
      <c r="B1074" s="497"/>
      <c r="C1074" s="2446"/>
      <c r="D1074" s="777" t="str">
        <f>""&amp;$D$598</f>
        <v/>
      </c>
      <c r="E1074" s="777" t="str">
        <f>""&amp;$E$598</f>
        <v/>
      </c>
      <c r="F1074" s="777" t="str">
        <f>""&amp;$F$598</f>
        <v/>
      </c>
      <c r="G1074" s="777" t="str">
        <f>""&amp;$G$598</f>
        <v/>
      </c>
      <c r="H1074" s="777" t="str">
        <f>""&amp;$H$598</f>
        <v/>
      </c>
      <c r="I1074" s="777" t="str">
        <f>""&amp;$I$598</f>
        <v/>
      </c>
      <c r="J1074" s="777" t="str">
        <f>""&amp;$J$598</f>
        <v>XXX</v>
      </c>
      <c r="Z1074" s="10" t="s">
        <v>12</v>
      </c>
    </row>
    <row r="1075" spans="1:26" ht="14.25" x14ac:dyDescent="0.2">
      <c r="A1075" s="787" t="s">
        <v>1125</v>
      </c>
      <c r="B1075" s="498">
        <f>1+B1040</f>
        <v>113</v>
      </c>
      <c r="C1075" s="20">
        <v>1</v>
      </c>
      <c r="D1075" s="19">
        <v>2</v>
      </c>
      <c r="E1075" s="19">
        <v>3</v>
      </c>
      <c r="F1075" s="19">
        <v>4</v>
      </c>
      <c r="G1075" s="19">
        <v>5</v>
      </c>
      <c r="H1075" s="19">
        <v>6</v>
      </c>
      <c r="I1075" s="19">
        <v>7</v>
      </c>
      <c r="J1075" s="19">
        <v>8</v>
      </c>
      <c r="Z1075" s="10" t="s">
        <v>12</v>
      </c>
    </row>
    <row r="1076" spans="1:26" ht="14.25" x14ac:dyDescent="0.2">
      <c r="A1076" s="488" t="s">
        <v>1115</v>
      </c>
      <c r="B1076" s="134">
        <v>1</v>
      </c>
      <c r="C1076" s="217"/>
      <c r="D1076" s="217"/>
      <c r="E1076" s="217"/>
      <c r="F1076" s="217"/>
      <c r="G1076" s="217"/>
      <c r="H1076" s="217"/>
      <c r="I1076" s="217"/>
      <c r="J1076" s="217"/>
      <c r="Z1076" s="10" t="s">
        <v>12</v>
      </c>
    </row>
    <row r="1077" spans="1:26" ht="14.25" x14ac:dyDescent="0.2">
      <c r="A1077" s="489" t="s">
        <v>143</v>
      </c>
      <c r="B1077" s="134">
        <v>2</v>
      </c>
      <c r="C1077" s="217"/>
      <c r="D1077" s="217"/>
      <c r="E1077" s="217"/>
      <c r="F1077" s="217"/>
      <c r="G1077" s="217"/>
      <c r="H1077" s="217"/>
      <c r="I1077" s="217"/>
      <c r="J1077" s="217"/>
      <c r="Z1077" s="10" t="s">
        <v>12</v>
      </c>
    </row>
    <row r="1078" spans="1:26" ht="14.25" x14ac:dyDescent="0.2">
      <c r="A1078" s="46" t="s">
        <v>1021</v>
      </c>
      <c r="B1078" s="134">
        <v>3</v>
      </c>
      <c r="C1078" s="217"/>
      <c r="D1078" s="217"/>
      <c r="E1078" s="217"/>
      <c r="F1078" s="217"/>
      <c r="G1078" s="217"/>
      <c r="H1078" s="217"/>
      <c r="I1078" s="217"/>
      <c r="J1078" s="217"/>
      <c r="Z1078" s="10" t="s">
        <v>12</v>
      </c>
    </row>
    <row r="1079" spans="1:26" ht="14.25" x14ac:dyDescent="0.2">
      <c r="A1079" s="46" t="s">
        <v>1116</v>
      </c>
      <c r="B1079" s="134">
        <v>4</v>
      </c>
      <c r="C1079" s="78"/>
      <c r="D1079" s="78"/>
      <c r="E1079" s="78"/>
      <c r="F1079" s="78"/>
      <c r="G1079" s="78"/>
      <c r="H1079" s="78"/>
      <c r="I1079" s="78"/>
      <c r="J1079" s="78"/>
      <c r="Z1079" s="10" t="s">
        <v>12</v>
      </c>
    </row>
    <row r="1080" spans="1:26" ht="14.25" x14ac:dyDescent="0.2">
      <c r="A1080" s="46" t="s">
        <v>1117</v>
      </c>
      <c r="B1080" s="134">
        <v>5</v>
      </c>
      <c r="C1080" s="78"/>
      <c r="D1080" s="78"/>
      <c r="E1080" s="78"/>
      <c r="F1080" s="78"/>
      <c r="G1080" s="78"/>
      <c r="H1080" s="78"/>
      <c r="I1080" s="78"/>
      <c r="J1080" s="78"/>
      <c r="Z1080" s="10" t="s">
        <v>12</v>
      </c>
    </row>
    <row r="1081" spans="1:26" ht="14.25" x14ac:dyDescent="0.2">
      <c r="A1081" s="246" t="s">
        <v>508</v>
      </c>
      <c r="B1081" s="134">
        <v>6</v>
      </c>
      <c r="C1081" s="78"/>
      <c r="D1081" s="78"/>
      <c r="E1081" s="78"/>
      <c r="F1081" s="78"/>
      <c r="G1081" s="78"/>
      <c r="H1081" s="78"/>
      <c r="I1081" s="78"/>
      <c r="J1081" s="78"/>
      <c r="Z1081" s="10" t="s">
        <v>12</v>
      </c>
    </row>
    <row r="1082" spans="1:26" ht="14.25" x14ac:dyDescent="0.2">
      <c r="A1082" s="246" t="s">
        <v>826</v>
      </c>
      <c r="B1082" s="134">
        <v>7</v>
      </c>
      <c r="C1082" s="78"/>
      <c r="D1082" s="78"/>
      <c r="E1082" s="78"/>
      <c r="F1082" s="78"/>
      <c r="G1082" s="78"/>
      <c r="H1082" s="78"/>
      <c r="I1082" s="78"/>
      <c r="J1082" s="78"/>
      <c r="Z1082" s="10" t="s">
        <v>12</v>
      </c>
    </row>
    <row r="1083" spans="1:26" ht="14.25" x14ac:dyDescent="0.2">
      <c r="A1083" s="246" t="s">
        <v>1118</v>
      </c>
      <c r="B1083" s="134">
        <v>8</v>
      </c>
      <c r="C1083" s="78"/>
      <c r="D1083" s="78"/>
      <c r="E1083" s="78"/>
      <c r="F1083" s="78"/>
      <c r="G1083" s="78"/>
      <c r="H1083" s="78"/>
      <c r="I1083" s="78"/>
      <c r="J1083" s="78"/>
      <c r="Z1083" s="10" t="s">
        <v>12</v>
      </c>
    </row>
    <row r="1084" spans="1:26" ht="14.25" x14ac:dyDescent="0.2">
      <c r="A1084" s="246" t="s">
        <v>1119</v>
      </c>
      <c r="B1084" s="134">
        <v>9</v>
      </c>
      <c r="C1084" s="78"/>
      <c r="D1084" s="78"/>
      <c r="E1084" s="78"/>
      <c r="F1084" s="78"/>
      <c r="G1084" s="78"/>
      <c r="H1084" s="78"/>
      <c r="I1084" s="78"/>
      <c r="J1084" s="78"/>
      <c r="Z1084" s="10" t="s">
        <v>12</v>
      </c>
    </row>
    <row r="1085" spans="1:26" ht="14.25" x14ac:dyDescent="0.2">
      <c r="A1085" s="490" t="s">
        <v>1120</v>
      </c>
      <c r="B1085" s="134">
        <v>10</v>
      </c>
      <c r="C1085" s="223"/>
      <c r="D1085" s="78"/>
      <c r="E1085" s="78"/>
      <c r="F1085" s="78"/>
      <c r="G1085" s="78"/>
      <c r="H1085" s="78"/>
      <c r="I1085" s="78"/>
      <c r="J1085" s="78"/>
      <c r="Z1085" s="10" t="s">
        <v>12</v>
      </c>
    </row>
    <row r="1086" spans="1:26" ht="14.25" x14ac:dyDescent="0.2">
      <c r="A1086" s="489" t="s">
        <v>1121</v>
      </c>
      <c r="B1086" s="134">
        <v>11</v>
      </c>
      <c r="C1086" s="217"/>
      <c r="D1086" s="217"/>
      <c r="E1086" s="217"/>
      <c r="F1086" s="217"/>
      <c r="G1086" s="217"/>
      <c r="H1086" s="217"/>
      <c r="I1086" s="217"/>
      <c r="J1086" s="217"/>
      <c r="Z1086" s="10" t="s">
        <v>12</v>
      </c>
    </row>
    <row r="1087" spans="1:26" ht="14.25" x14ac:dyDescent="0.2">
      <c r="A1087" s="294" t="s">
        <v>1122</v>
      </c>
      <c r="B1087" s="134">
        <v>12</v>
      </c>
      <c r="C1087" s="685"/>
      <c r="D1087" s="685"/>
      <c r="E1087" s="685"/>
      <c r="F1087" s="685"/>
      <c r="G1087" s="685"/>
      <c r="H1087" s="685"/>
      <c r="I1087" s="685"/>
      <c r="J1087" s="217"/>
      <c r="Z1087" s="10" t="s">
        <v>12</v>
      </c>
    </row>
    <row r="1088" spans="1:26" ht="14.25" x14ac:dyDescent="0.2">
      <c r="A1088" s="492" t="s">
        <v>647</v>
      </c>
      <c r="B1088" s="134">
        <v>13</v>
      </c>
      <c r="C1088" s="78"/>
      <c r="D1088" s="78"/>
      <c r="E1088" s="78"/>
      <c r="F1088" s="78"/>
      <c r="G1088" s="78"/>
      <c r="H1088" s="78"/>
      <c r="I1088" s="78"/>
      <c r="J1088" s="78"/>
      <c r="Z1088" s="10" t="s">
        <v>12</v>
      </c>
    </row>
    <row r="1089" spans="1:26" ht="14.25" x14ac:dyDescent="0.2">
      <c r="A1089" s="255" t="s">
        <v>522</v>
      </c>
      <c r="B1089" s="134">
        <v>14</v>
      </c>
      <c r="C1089" s="870"/>
      <c r="D1089" s="870"/>
      <c r="E1089" s="870"/>
      <c r="F1089" s="870"/>
      <c r="G1089" s="870"/>
      <c r="H1089" s="870"/>
      <c r="I1089" s="870"/>
      <c r="J1089" s="1313"/>
      <c r="Z1089" s="10" t="s">
        <v>12</v>
      </c>
    </row>
    <row r="1090" spans="1:26" ht="14.25" x14ac:dyDescent="0.2">
      <c r="A1090" s="493" t="s">
        <v>523</v>
      </c>
      <c r="B1090" s="134">
        <v>15</v>
      </c>
      <c r="C1090" s="78"/>
      <c r="D1090" s="78"/>
      <c r="E1090" s="78"/>
      <c r="F1090" s="78"/>
      <c r="G1090" s="78"/>
      <c r="H1090" s="78"/>
      <c r="I1090" s="78"/>
      <c r="J1090" s="78"/>
      <c r="Z1090" s="10" t="s">
        <v>12</v>
      </c>
    </row>
    <row r="1091" spans="1:26" ht="14.25" x14ac:dyDescent="0.2">
      <c r="A1091" s="493" t="s">
        <v>524</v>
      </c>
      <c r="B1091" s="134">
        <v>16</v>
      </c>
      <c r="C1091" s="78"/>
      <c r="D1091" s="78"/>
      <c r="E1091" s="78"/>
      <c r="F1091" s="78"/>
      <c r="G1091" s="78"/>
      <c r="H1091" s="78"/>
      <c r="I1091" s="78"/>
      <c r="J1091" s="78"/>
      <c r="Z1091" s="10" t="s">
        <v>12</v>
      </c>
    </row>
    <row r="1092" spans="1:26" ht="14.25" x14ac:dyDescent="0.2">
      <c r="A1092" s="493" t="s">
        <v>525</v>
      </c>
      <c r="B1092" s="134">
        <v>17</v>
      </c>
      <c r="C1092" s="78"/>
      <c r="D1092" s="78"/>
      <c r="E1092" s="78"/>
      <c r="F1092" s="78"/>
      <c r="G1092" s="78"/>
      <c r="H1092" s="78"/>
      <c r="I1092" s="78"/>
      <c r="J1092" s="78"/>
      <c r="Z1092" s="10" t="s">
        <v>12</v>
      </c>
    </row>
    <row r="1093" spans="1:26" ht="14.25" x14ac:dyDescent="0.2">
      <c r="A1093" s="493" t="s">
        <v>526</v>
      </c>
      <c r="B1093" s="134">
        <v>18</v>
      </c>
      <c r="C1093" s="78"/>
      <c r="D1093" s="78"/>
      <c r="E1093" s="78"/>
      <c r="F1093" s="78"/>
      <c r="G1093" s="78"/>
      <c r="H1093" s="78"/>
      <c r="I1093" s="78"/>
      <c r="J1093" s="78"/>
      <c r="Z1093" s="10" t="s">
        <v>12</v>
      </c>
    </row>
    <row r="1094" spans="1:26" ht="14.25" x14ac:dyDescent="0.2">
      <c r="A1094" s="493" t="s">
        <v>447</v>
      </c>
      <c r="B1094" s="134">
        <v>19</v>
      </c>
      <c r="C1094" s="78"/>
      <c r="D1094" s="78"/>
      <c r="E1094" s="78"/>
      <c r="F1094" s="78"/>
      <c r="G1094" s="78"/>
      <c r="H1094" s="78"/>
      <c r="I1094" s="78"/>
      <c r="J1094" s="78"/>
      <c r="Z1094" s="10" t="s">
        <v>12</v>
      </c>
    </row>
    <row r="1095" spans="1:26" ht="14.25" x14ac:dyDescent="0.2">
      <c r="A1095" s="493" t="s">
        <v>445</v>
      </c>
      <c r="B1095" s="134">
        <v>20</v>
      </c>
      <c r="C1095" s="78"/>
      <c r="D1095" s="78"/>
      <c r="E1095" s="78"/>
      <c r="F1095" s="78"/>
      <c r="G1095" s="78"/>
      <c r="H1095" s="78"/>
      <c r="I1095" s="78"/>
      <c r="J1095" s="78"/>
      <c r="Z1095" s="10" t="s">
        <v>12</v>
      </c>
    </row>
    <row r="1096" spans="1:26" ht="14.25" x14ac:dyDescent="0.2">
      <c r="A1096" s="493" t="s">
        <v>527</v>
      </c>
      <c r="B1096" s="134">
        <v>21</v>
      </c>
      <c r="C1096" s="78"/>
      <c r="D1096" s="78"/>
      <c r="E1096" s="78"/>
      <c r="F1096" s="78"/>
      <c r="G1096" s="78"/>
      <c r="H1096" s="78"/>
      <c r="I1096" s="78"/>
      <c r="J1096" s="78"/>
      <c r="Z1096" s="10" t="s">
        <v>12</v>
      </c>
    </row>
    <row r="1097" spans="1:26" ht="14.25" x14ac:dyDescent="0.2">
      <c r="A1097" s="255" t="s">
        <v>528</v>
      </c>
      <c r="B1097" s="134">
        <v>22</v>
      </c>
      <c r="C1097" s="870"/>
      <c r="D1097" s="870"/>
      <c r="E1097" s="870"/>
      <c r="F1097" s="870"/>
      <c r="G1097" s="870"/>
      <c r="H1097" s="870"/>
      <c r="I1097" s="870"/>
      <c r="J1097" s="1313"/>
      <c r="Z1097" s="10" t="s">
        <v>12</v>
      </c>
    </row>
    <row r="1098" spans="1:26" ht="14.25" x14ac:dyDescent="0.2">
      <c r="A1098" s="493" t="s">
        <v>529</v>
      </c>
      <c r="B1098" s="134">
        <v>23</v>
      </c>
      <c r="C1098" s="78"/>
      <c r="D1098" s="78"/>
      <c r="E1098" s="78"/>
      <c r="F1098" s="78"/>
      <c r="G1098" s="78"/>
      <c r="H1098" s="78"/>
      <c r="I1098" s="78"/>
      <c r="J1098" s="78"/>
      <c r="Z1098" s="10" t="s">
        <v>12</v>
      </c>
    </row>
    <row r="1099" spans="1:26" ht="14.25" x14ac:dyDescent="0.2">
      <c r="A1099" s="494" t="s">
        <v>530</v>
      </c>
      <c r="B1099" s="134">
        <v>24</v>
      </c>
      <c r="C1099" s="78"/>
      <c r="D1099" s="78"/>
      <c r="E1099" s="78"/>
      <c r="F1099" s="78"/>
      <c r="G1099" s="78"/>
      <c r="H1099" s="78"/>
      <c r="I1099" s="78"/>
      <c r="J1099" s="78"/>
      <c r="Z1099" s="10" t="s">
        <v>12</v>
      </c>
    </row>
    <row r="1100" spans="1:26" ht="14.25" x14ac:dyDescent="0.2">
      <c r="A1100" s="494" t="s">
        <v>531</v>
      </c>
      <c r="B1100" s="134">
        <v>25</v>
      </c>
      <c r="C1100" s="78"/>
      <c r="D1100" s="78"/>
      <c r="E1100" s="78"/>
      <c r="F1100" s="78"/>
      <c r="G1100" s="78"/>
      <c r="H1100" s="78"/>
      <c r="I1100" s="78"/>
      <c r="J1100" s="78"/>
      <c r="Z1100" s="10" t="s">
        <v>12</v>
      </c>
    </row>
    <row r="1101" spans="1:26" ht="14.25" x14ac:dyDescent="0.2">
      <c r="A1101" s="493" t="s">
        <v>532</v>
      </c>
      <c r="B1101" s="134">
        <v>26</v>
      </c>
      <c r="C1101" s="78"/>
      <c r="D1101" s="78"/>
      <c r="E1101" s="78"/>
      <c r="F1101" s="78"/>
      <c r="G1101" s="78"/>
      <c r="H1101" s="78"/>
      <c r="I1101" s="78"/>
      <c r="J1101" s="78"/>
      <c r="Z1101" s="10" t="s">
        <v>12</v>
      </c>
    </row>
    <row r="1102" spans="1:26" ht="14.25" x14ac:dyDescent="0.2">
      <c r="A1102" s="493" t="s">
        <v>533</v>
      </c>
      <c r="B1102" s="134">
        <v>27</v>
      </c>
      <c r="C1102" s="78"/>
      <c r="D1102" s="78"/>
      <c r="E1102" s="78"/>
      <c r="F1102" s="78"/>
      <c r="G1102" s="78"/>
      <c r="H1102" s="78"/>
      <c r="I1102" s="78"/>
      <c r="J1102" s="78"/>
      <c r="Z1102" s="10" t="s">
        <v>12</v>
      </c>
    </row>
    <row r="1103" spans="1:26" ht="14.25" x14ac:dyDescent="0.2">
      <c r="A1103" s="493" t="s">
        <v>534</v>
      </c>
      <c r="B1103" s="134">
        <v>28</v>
      </c>
      <c r="C1103" s="78"/>
      <c r="D1103" s="78"/>
      <c r="E1103" s="78"/>
      <c r="F1103" s="78"/>
      <c r="G1103" s="78"/>
      <c r="H1103" s="78"/>
      <c r="I1103" s="78"/>
      <c r="J1103" s="78"/>
      <c r="Z1103" s="10" t="s">
        <v>12</v>
      </c>
    </row>
    <row r="1104" spans="1:26" ht="14.25" x14ac:dyDescent="0.2">
      <c r="A1104" s="53" t="s">
        <v>1123</v>
      </c>
      <c r="B1104" s="134">
        <v>29</v>
      </c>
      <c r="C1104" s="78"/>
      <c r="D1104" s="78"/>
      <c r="E1104" s="78"/>
      <c r="F1104" s="78"/>
      <c r="G1104" s="78"/>
      <c r="H1104" s="78"/>
      <c r="I1104" s="78"/>
      <c r="J1104" s="78"/>
      <c r="Z1104" s="10" t="s">
        <v>12</v>
      </c>
    </row>
    <row r="1105" spans="1:26" ht="14.25" x14ac:dyDescent="0.2">
      <c r="A1105" s="490" t="s">
        <v>1124</v>
      </c>
      <c r="B1105" s="127">
        <v>30</v>
      </c>
      <c r="C1105" s="223"/>
      <c r="D1105" s="223"/>
      <c r="E1105" s="223"/>
      <c r="F1105" s="223"/>
      <c r="G1105" s="223"/>
      <c r="H1105" s="223"/>
      <c r="I1105" s="223"/>
      <c r="J1105" s="223"/>
      <c r="Z1105" s="10" t="s">
        <v>12</v>
      </c>
    </row>
    <row r="1106" spans="1:26" ht="14.25" x14ac:dyDescent="0.2">
      <c r="Z1106" s="10" t="s">
        <v>12</v>
      </c>
    </row>
    <row r="1107" spans="1:26" ht="14.25" x14ac:dyDescent="0.2">
      <c r="A1107" s="1264" t="s">
        <v>2058</v>
      </c>
      <c r="B1107" s="10" t="s">
        <v>12</v>
      </c>
      <c r="C1107" s="10" t="s">
        <v>12</v>
      </c>
      <c r="D1107" s="10" t="s">
        <v>12</v>
      </c>
      <c r="E1107" s="10" t="s">
        <v>12</v>
      </c>
      <c r="F1107" s="10" t="s">
        <v>12</v>
      </c>
      <c r="G1107" s="10" t="s">
        <v>12</v>
      </c>
      <c r="H1107" s="10" t="s">
        <v>12</v>
      </c>
      <c r="I1107" s="10" t="s">
        <v>12</v>
      </c>
      <c r="J1107" s="10" t="s">
        <v>12</v>
      </c>
      <c r="K1107" s="10" t="s">
        <v>12</v>
      </c>
      <c r="L1107" s="10" t="s">
        <v>12</v>
      </c>
      <c r="M1107" s="10" t="s">
        <v>12</v>
      </c>
      <c r="N1107" s="10" t="s">
        <v>12</v>
      </c>
      <c r="O1107" s="10" t="s">
        <v>12</v>
      </c>
      <c r="P1107" s="10" t="s">
        <v>12</v>
      </c>
      <c r="Q1107" s="10" t="s">
        <v>12</v>
      </c>
      <c r="R1107" s="10" t="s">
        <v>12</v>
      </c>
      <c r="S1107" s="10" t="s">
        <v>12</v>
      </c>
      <c r="T1107" s="10" t="s">
        <v>12</v>
      </c>
      <c r="U1107" s="10" t="s">
        <v>12</v>
      </c>
      <c r="V1107" s="10" t="s">
        <v>12</v>
      </c>
      <c r="W1107" s="10" t="s">
        <v>12</v>
      </c>
      <c r="X1107" s="10" t="s">
        <v>12</v>
      </c>
      <c r="Y1107" s="10" t="s">
        <v>12</v>
      </c>
      <c r="Z1107" s="10" t="s">
        <v>12</v>
      </c>
    </row>
    <row r="1108" spans="1:26" ht="14.25" x14ac:dyDescent="0.2">
      <c r="Z1108" s="10" t="s">
        <v>12</v>
      </c>
    </row>
    <row r="1109" spans="1:26" ht="25.5" x14ac:dyDescent="0.2">
      <c r="A1109" s="1703" t="s">
        <v>2314</v>
      </c>
      <c r="B1109" s="283"/>
      <c r="C1109" s="1263" t="s">
        <v>1109</v>
      </c>
      <c r="D1109" s="818" t="s">
        <v>2059</v>
      </c>
      <c r="E1109" s="818" t="s">
        <v>2060</v>
      </c>
      <c r="F1109" s="818" t="s">
        <v>1186</v>
      </c>
      <c r="G1109" s="818" t="s">
        <v>2043</v>
      </c>
      <c r="H1109" s="818" t="s">
        <v>2514</v>
      </c>
      <c r="N1109" s="2106"/>
      <c r="Z1109" s="10" t="s">
        <v>12</v>
      </c>
    </row>
    <row r="1110" spans="1:26" ht="14.25" x14ac:dyDescent="0.2">
      <c r="A1110" s="697"/>
      <c r="B1110" s="41">
        <f>B1075+1</f>
        <v>114</v>
      </c>
      <c r="C1110" s="19">
        <v>1</v>
      </c>
      <c r="D1110" s="19">
        <v>3</v>
      </c>
      <c r="E1110" s="19">
        <v>4</v>
      </c>
      <c r="F1110" s="19">
        <v>5</v>
      </c>
      <c r="G1110" s="19">
        <v>6</v>
      </c>
      <c r="H1110" s="20">
        <v>7</v>
      </c>
      <c r="J1110" s="2106"/>
      <c r="N1110" s="2106"/>
      <c r="Z1110" s="10" t="s">
        <v>12</v>
      </c>
    </row>
    <row r="1111" spans="1:26" ht="14.25" x14ac:dyDescent="0.2">
      <c r="A1111" s="541" t="s">
        <v>1111</v>
      </c>
      <c r="B1111" s="134">
        <v>1</v>
      </c>
      <c r="C1111" s="163"/>
      <c r="D1111" s="395">
        <f>MAX(0,$C$1113-SUM(D1113))</f>
        <v>0</v>
      </c>
      <c r="E1111" s="395">
        <f>MAX(0,$C$1113-SUM(E1113))</f>
        <v>0</v>
      </c>
      <c r="F1111" s="2516" t="str">
        <f>CHOOSE(2+SIGN(E1111-D1111),"Up","-","Down")</f>
        <v>-</v>
      </c>
      <c r="G1111" s="395">
        <f>IF("Up"=$F1111,D1111,0)+IF("Up"=$F1115,D1115,0)</f>
        <v>0</v>
      </c>
      <c r="H1111" s="395">
        <f>IF("Down"=$F1111,E1111,0)+IF("Down"=$F1115,E1115,0)</f>
        <v>0</v>
      </c>
      <c r="J1111" s="2106"/>
      <c r="N1111" s="2106"/>
      <c r="Z1111" s="10" t="s">
        <v>12</v>
      </c>
    </row>
    <row r="1112" spans="1:26" ht="14.25" x14ac:dyDescent="0.2">
      <c r="A1112" s="484" t="s">
        <v>1112</v>
      </c>
      <c r="B1112" s="134">
        <v>2</v>
      </c>
      <c r="C1112" s="179"/>
      <c r="D1112" s="426">
        <f>MAX(0,$C$1113-SUM(D1114))</f>
        <v>0</v>
      </c>
      <c r="E1112" s="426">
        <f>MAX(0,$C$1113-SUM(E1114))</f>
        <v>0</v>
      </c>
      <c r="F1112" s="2517"/>
      <c r="G1112" s="426">
        <f>IF("Up"=$F1111,D1112,0)+IF("Up"=$F1115,D1116,0)</f>
        <v>0</v>
      </c>
      <c r="H1112" s="426">
        <f>IF("Down"=$F1111,E1112,0)+IF("Down"=$F1115,E1116,0)</f>
        <v>0</v>
      </c>
      <c r="J1112" s="2106"/>
      <c r="N1112" s="2106"/>
      <c r="Z1112" s="10" t="s">
        <v>12</v>
      </c>
    </row>
    <row r="1113" spans="1:26" ht="14.25" x14ac:dyDescent="0.2">
      <c r="A1113" s="2247" t="s">
        <v>2512</v>
      </c>
      <c r="B1113" s="134">
        <v>3</v>
      </c>
      <c r="C1113" s="268">
        <f>C1125</f>
        <v>0</v>
      </c>
      <c r="D1113" s="268">
        <f>D1125</f>
        <v>0</v>
      </c>
      <c r="E1113" s="268">
        <f>E1125</f>
        <v>0</v>
      </c>
      <c r="F1113" s="78"/>
      <c r="G1113" s="2106"/>
      <c r="H1113" s="2106"/>
      <c r="J1113" s="2106"/>
      <c r="N1113" s="2106"/>
      <c r="Z1113" s="10" t="s">
        <v>12</v>
      </c>
    </row>
    <row r="1114" spans="1:26" ht="14.25" x14ac:dyDescent="0.2">
      <c r="A1114" s="1497" t="s">
        <v>1110</v>
      </c>
      <c r="B1114" s="134">
        <v>4</v>
      </c>
      <c r="C1114" s="239"/>
      <c r="D1114" s="86" t="s">
        <v>17</v>
      </c>
      <c r="E1114" s="86" t="s">
        <v>17</v>
      </c>
      <c r="F1114" s="223"/>
      <c r="G1114" s="2106"/>
      <c r="H1114" s="2106"/>
      <c r="J1114" s="2106"/>
      <c r="N1114" s="2106"/>
      <c r="Z1114" s="10" t="s">
        <v>12</v>
      </c>
    </row>
    <row r="1115" spans="1:26" s="2106" customFormat="1" ht="14.25" x14ac:dyDescent="0.2">
      <c r="A1115" s="541" t="s">
        <v>1111</v>
      </c>
      <c r="B1115" s="134">
        <v>5</v>
      </c>
      <c r="C1115" s="163"/>
      <c r="D1115" s="869">
        <v>0</v>
      </c>
      <c r="E1115" s="869">
        <v>0</v>
      </c>
      <c r="F1115" s="2516"/>
      <c r="Z1115" s="10" t="s">
        <v>12</v>
      </c>
    </row>
    <row r="1116" spans="1:26" s="2106" customFormat="1" ht="14.25" x14ac:dyDescent="0.2">
      <c r="A1116" s="484" t="s">
        <v>1112</v>
      </c>
      <c r="B1116" s="134">
        <v>6</v>
      </c>
      <c r="C1116" s="179"/>
      <c r="D1116" s="1014">
        <v>0</v>
      </c>
      <c r="E1116" s="1014">
        <v>0</v>
      </c>
      <c r="F1116" s="2517"/>
      <c r="Z1116" s="10" t="s">
        <v>12</v>
      </c>
    </row>
    <row r="1117" spans="1:26" s="2106" customFormat="1" ht="14.25" x14ac:dyDescent="0.2">
      <c r="A1117" s="2247" t="s">
        <v>2513</v>
      </c>
      <c r="B1117" s="134">
        <v>7</v>
      </c>
      <c r="C1117" s="1013">
        <v>0</v>
      </c>
      <c r="D1117" s="1013">
        <v>0</v>
      </c>
      <c r="E1117" s="1013">
        <v>0</v>
      </c>
      <c r="F1117" s="78"/>
      <c r="Z1117" s="10" t="s">
        <v>12</v>
      </c>
    </row>
    <row r="1118" spans="1:26" s="2106" customFormat="1" ht="14.25" x14ac:dyDescent="0.2">
      <c r="A1118" s="1497" t="s">
        <v>1110</v>
      </c>
      <c r="B1118" s="134">
        <v>8</v>
      </c>
      <c r="C1118" s="239"/>
      <c r="D1118" s="1014">
        <v>0</v>
      </c>
      <c r="E1118" s="1014">
        <v>0</v>
      </c>
      <c r="F1118" s="223"/>
      <c r="Z1118" s="10" t="s">
        <v>12</v>
      </c>
    </row>
    <row r="1119" spans="1:26" s="2106" customFormat="1" ht="14.25" x14ac:dyDescent="0.2">
      <c r="A1119" s="785" t="s">
        <v>1773</v>
      </c>
      <c r="B1119" s="134">
        <v>9</v>
      </c>
      <c r="C1119" s="163"/>
      <c r="D1119" s="869"/>
      <c r="E1119" s="869"/>
      <c r="F1119" s="686"/>
      <c r="Z1119" s="10" t="s">
        <v>12</v>
      </c>
    </row>
    <row r="1120" spans="1:26" s="2106" customFormat="1" ht="14.25" x14ac:dyDescent="0.2">
      <c r="A1120" s="1497" t="s">
        <v>1774</v>
      </c>
      <c r="B1120" s="127">
        <v>10</v>
      </c>
      <c r="C1120" s="179"/>
      <c r="D1120" s="1014"/>
      <c r="E1120" s="1014"/>
      <c r="F1120" s="641"/>
      <c r="Z1120" s="10" t="s">
        <v>12</v>
      </c>
    </row>
    <row r="1121" spans="1:26" ht="14.25" x14ac:dyDescent="0.2">
      <c r="Z1121" s="10" t="s">
        <v>12</v>
      </c>
    </row>
    <row r="1122" spans="1:26" s="2106" customFormat="1" ht="14.25" x14ac:dyDescent="0.2">
      <c r="C1122" s="1688" t="s">
        <v>2510</v>
      </c>
      <c r="D1122" s="1732"/>
      <c r="E1122" s="1710"/>
      <c r="F1122" s="1688" t="s">
        <v>2511</v>
      </c>
      <c r="G1122" s="1732"/>
      <c r="H1122" s="1710"/>
      <c r="Z1122" s="10" t="s">
        <v>12</v>
      </c>
    </row>
    <row r="1123" spans="1:26" ht="36" x14ac:dyDescent="0.2">
      <c r="A1123" s="1322" t="s">
        <v>2315</v>
      </c>
      <c r="B1123" s="184"/>
      <c r="C1123" s="818" t="s">
        <v>1113</v>
      </c>
      <c r="D1123" s="818" t="s">
        <v>2059</v>
      </c>
      <c r="E1123" s="818" t="s">
        <v>2060</v>
      </c>
      <c r="F1123" s="818" t="s">
        <v>1113</v>
      </c>
      <c r="G1123" s="818" t="s">
        <v>2059</v>
      </c>
      <c r="H1123" s="818" t="s">
        <v>2060</v>
      </c>
      <c r="Z1123" s="10" t="s">
        <v>12</v>
      </c>
    </row>
    <row r="1124" spans="1:26" ht="14.25" x14ac:dyDescent="0.2">
      <c r="A1124" s="772"/>
      <c r="B1124" s="41">
        <f>B1110+1</f>
        <v>115</v>
      </c>
      <c r="C1124" s="19">
        <v>1</v>
      </c>
      <c r="D1124" s="19">
        <v>2</v>
      </c>
      <c r="E1124" s="35">
        <v>3</v>
      </c>
      <c r="F1124" s="35">
        <v>4</v>
      </c>
      <c r="G1124" s="19">
        <v>5</v>
      </c>
      <c r="H1124" s="20">
        <v>6</v>
      </c>
      <c r="Z1124" s="10" t="s">
        <v>12</v>
      </c>
    </row>
    <row r="1125" spans="1:26" ht="14.25" x14ac:dyDescent="0.2">
      <c r="A1125" s="488" t="s">
        <v>1328</v>
      </c>
      <c r="B1125" s="134">
        <v>1</v>
      </c>
      <c r="C1125" s="395">
        <f>C1126-C1135</f>
        <v>0</v>
      </c>
      <c r="D1125" s="395">
        <f>D1126-D1135</f>
        <v>0</v>
      </c>
      <c r="E1125" s="395">
        <f>E1126-E1135</f>
        <v>0</v>
      </c>
      <c r="F1125" s="869">
        <v>0</v>
      </c>
      <c r="G1125" s="869">
        <v>0</v>
      </c>
      <c r="H1125" s="869">
        <v>0</v>
      </c>
      <c r="J1125" s="2106"/>
      <c r="Z1125" s="10" t="s">
        <v>12</v>
      </c>
    </row>
    <row r="1126" spans="1:26" ht="14.25" x14ac:dyDescent="0.2">
      <c r="A1126" s="489" t="s">
        <v>143</v>
      </c>
      <c r="B1126" s="134">
        <v>2</v>
      </c>
      <c r="C1126" s="395">
        <f>D866</f>
        <v>0</v>
      </c>
      <c r="D1126" s="395">
        <f>SUM(D1127:D1134)</f>
        <v>0</v>
      </c>
      <c r="E1126" s="395">
        <f>SUM(E1127:E1134)</f>
        <v>0</v>
      </c>
      <c r="F1126" s="869">
        <v>0</v>
      </c>
      <c r="G1126" s="869">
        <v>0</v>
      </c>
      <c r="H1126" s="869">
        <v>0</v>
      </c>
      <c r="J1126" s="2106"/>
      <c r="Z1126" s="10" t="s">
        <v>12</v>
      </c>
    </row>
    <row r="1127" spans="1:26" ht="14.25" x14ac:dyDescent="0.2">
      <c r="A1127" s="246" t="s">
        <v>1021</v>
      </c>
      <c r="B1127" s="134">
        <v>3</v>
      </c>
      <c r="C1127" s="395">
        <f t="shared" ref="C1127:C1154" si="211">D867</f>
        <v>0</v>
      </c>
      <c r="D1127" s="94" t="s">
        <v>17</v>
      </c>
      <c r="E1127" s="94" t="s">
        <v>17</v>
      </c>
      <c r="F1127" s="869">
        <v>0</v>
      </c>
      <c r="G1127" s="869">
        <v>0</v>
      </c>
      <c r="H1127" s="869">
        <v>0</v>
      </c>
      <c r="J1127" s="2106"/>
      <c r="Z1127" s="10" t="s">
        <v>12</v>
      </c>
    </row>
    <row r="1128" spans="1:26" ht="14.25" x14ac:dyDescent="0.2">
      <c r="A1128" s="246" t="s">
        <v>1116</v>
      </c>
      <c r="B1128" s="134">
        <v>4</v>
      </c>
      <c r="C1128" s="268">
        <f t="shared" si="211"/>
        <v>0</v>
      </c>
      <c r="D1128" s="84" t="s">
        <v>17</v>
      </c>
      <c r="E1128" s="84" t="s">
        <v>17</v>
      </c>
      <c r="F1128" s="1013">
        <v>0</v>
      </c>
      <c r="G1128" s="1013">
        <v>0</v>
      </c>
      <c r="H1128" s="1013">
        <v>0</v>
      </c>
      <c r="J1128" s="2106"/>
      <c r="Z1128" s="10" t="s">
        <v>12</v>
      </c>
    </row>
    <row r="1129" spans="1:26" ht="14.25" x14ac:dyDescent="0.2">
      <c r="A1129" s="246" t="s">
        <v>1117</v>
      </c>
      <c r="B1129" s="134">
        <v>5</v>
      </c>
      <c r="C1129" s="268">
        <f t="shared" si="211"/>
        <v>0</v>
      </c>
      <c r="D1129" s="84" t="s">
        <v>17</v>
      </c>
      <c r="E1129" s="84" t="s">
        <v>17</v>
      </c>
      <c r="F1129" s="1013">
        <v>0</v>
      </c>
      <c r="G1129" s="1013">
        <v>0</v>
      </c>
      <c r="H1129" s="1013">
        <v>0</v>
      </c>
      <c r="J1129" s="2106"/>
      <c r="Z1129" s="10" t="s">
        <v>12</v>
      </c>
    </row>
    <row r="1130" spans="1:26" ht="14.25" x14ac:dyDescent="0.2">
      <c r="A1130" s="246" t="s">
        <v>508</v>
      </c>
      <c r="B1130" s="134">
        <v>6</v>
      </c>
      <c r="C1130" s="268">
        <f t="shared" si="211"/>
        <v>0</v>
      </c>
      <c r="D1130" s="84" t="s">
        <v>17</v>
      </c>
      <c r="E1130" s="84" t="s">
        <v>17</v>
      </c>
      <c r="F1130" s="1013">
        <v>0</v>
      </c>
      <c r="G1130" s="1013">
        <v>0</v>
      </c>
      <c r="H1130" s="1013">
        <v>0</v>
      </c>
      <c r="J1130" s="2106"/>
      <c r="Z1130" s="10" t="s">
        <v>12</v>
      </c>
    </row>
    <row r="1131" spans="1:26" ht="14.25" x14ac:dyDescent="0.2">
      <c r="A1131" s="246" t="s">
        <v>826</v>
      </c>
      <c r="B1131" s="134">
        <v>7</v>
      </c>
      <c r="C1131" s="268">
        <f t="shared" si="211"/>
        <v>0</v>
      </c>
      <c r="D1131" s="84" t="s">
        <v>17</v>
      </c>
      <c r="E1131" s="84" t="s">
        <v>17</v>
      </c>
      <c r="F1131" s="1013">
        <v>0</v>
      </c>
      <c r="G1131" s="1013">
        <v>0</v>
      </c>
      <c r="H1131" s="1013">
        <v>0</v>
      </c>
      <c r="J1131" s="2106"/>
      <c r="Z1131" s="10" t="s">
        <v>12</v>
      </c>
    </row>
    <row r="1132" spans="1:26" ht="14.25" x14ac:dyDescent="0.2">
      <c r="A1132" s="246" t="s">
        <v>1118</v>
      </c>
      <c r="B1132" s="134">
        <v>8</v>
      </c>
      <c r="C1132" s="268">
        <f t="shared" si="211"/>
        <v>0</v>
      </c>
      <c r="D1132" s="84" t="s">
        <v>17</v>
      </c>
      <c r="E1132" s="84" t="s">
        <v>17</v>
      </c>
      <c r="F1132" s="1013">
        <v>0</v>
      </c>
      <c r="G1132" s="1013">
        <v>0</v>
      </c>
      <c r="H1132" s="1013">
        <v>0</v>
      </c>
      <c r="J1132" s="2106"/>
      <c r="Z1132" s="10" t="s">
        <v>12</v>
      </c>
    </row>
    <row r="1133" spans="1:26" ht="14.25" x14ac:dyDescent="0.2">
      <c r="A1133" s="246" t="s">
        <v>1119</v>
      </c>
      <c r="B1133" s="134">
        <v>9</v>
      </c>
      <c r="C1133" s="268">
        <f t="shared" si="211"/>
        <v>0</v>
      </c>
      <c r="D1133" s="84" t="s">
        <v>17</v>
      </c>
      <c r="E1133" s="84" t="s">
        <v>17</v>
      </c>
      <c r="F1133" s="1013">
        <v>0</v>
      </c>
      <c r="G1133" s="1013">
        <v>0</v>
      </c>
      <c r="H1133" s="1013">
        <v>0</v>
      </c>
      <c r="J1133" s="2106"/>
      <c r="Z1133" s="10" t="s">
        <v>12</v>
      </c>
    </row>
    <row r="1134" spans="1:26" ht="14.25" x14ac:dyDescent="0.2">
      <c r="A1134" s="490" t="s">
        <v>1120</v>
      </c>
      <c r="B1134" s="134">
        <v>10</v>
      </c>
      <c r="C1134" s="426">
        <f t="shared" si="211"/>
        <v>0</v>
      </c>
      <c r="D1134" s="84" t="s">
        <v>17</v>
      </c>
      <c r="E1134" s="84" t="s">
        <v>17</v>
      </c>
      <c r="F1134" s="1014">
        <v>0</v>
      </c>
      <c r="G1134" s="1013">
        <v>0</v>
      </c>
      <c r="H1134" s="1013">
        <v>0</v>
      </c>
      <c r="J1134" s="2106"/>
      <c r="Z1134" s="10" t="s">
        <v>12</v>
      </c>
    </row>
    <row r="1135" spans="1:26" ht="14.25" x14ac:dyDescent="0.2">
      <c r="A1135" s="489" t="s">
        <v>1121</v>
      </c>
      <c r="B1135" s="134">
        <v>11</v>
      </c>
      <c r="C1135" s="395">
        <f t="shared" si="211"/>
        <v>0</v>
      </c>
      <c r="D1135" s="395">
        <f>SUM(D1136,D1154)</f>
        <v>0</v>
      </c>
      <c r="E1135" s="395">
        <f>SUM(E1136,E1154)</f>
        <v>0</v>
      </c>
      <c r="F1135" s="869">
        <v>0</v>
      </c>
      <c r="G1135" s="869">
        <v>0</v>
      </c>
      <c r="H1135" s="869">
        <v>0</v>
      </c>
      <c r="J1135" s="2106"/>
      <c r="Z1135" s="10" t="s">
        <v>12</v>
      </c>
    </row>
    <row r="1136" spans="1:26" ht="14.25" x14ac:dyDescent="0.2">
      <c r="A1136" s="294" t="s">
        <v>1122</v>
      </c>
      <c r="B1136" s="134">
        <v>12</v>
      </c>
      <c r="C1136" s="491">
        <f t="shared" si="211"/>
        <v>0</v>
      </c>
      <c r="D1136" s="491">
        <f>SUM(D1138,D1146,D1153)</f>
        <v>0</v>
      </c>
      <c r="E1136" s="395">
        <f>SUM(E1138,E1146,E1153)</f>
        <v>0</v>
      </c>
      <c r="F1136" s="952">
        <v>0</v>
      </c>
      <c r="G1136" s="952">
        <v>0</v>
      </c>
      <c r="H1136" s="869">
        <v>0</v>
      </c>
      <c r="J1136" s="2106"/>
      <c r="Z1136" s="10" t="s">
        <v>12</v>
      </c>
    </row>
    <row r="1137" spans="1:26" ht="14.25" x14ac:dyDescent="0.2">
      <c r="A1137" s="492" t="s">
        <v>647</v>
      </c>
      <c r="B1137" s="134">
        <v>13</v>
      </c>
      <c r="C1137" s="268">
        <f t="shared" si="211"/>
        <v>0</v>
      </c>
      <c r="D1137" s="84" t="s">
        <v>17</v>
      </c>
      <c r="E1137" s="84" t="s">
        <v>17</v>
      </c>
      <c r="F1137" s="1013">
        <v>0</v>
      </c>
      <c r="G1137" s="1013">
        <v>0</v>
      </c>
      <c r="H1137" s="1013">
        <v>0</v>
      </c>
      <c r="J1137" s="2106"/>
      <c r="Z1137" s="10" t="s">
        <v>12</v>
      </c>
    </row>
    <row r="1138" spans="1:26" ht="14.25" x14ac:dyDescent="0.2">
      <c r="A1138" s="255" t="s">
        <v>522</v>
      </c>
      <c r="B1138" s="134">
        <v>14</v>
      </c>
      <c r="C1138" s="688">
        <f t="shared" si="211"/>
        <v>0</v>
      </c>
      <c r="D1138" s="688">
        <f>SUM(D1139:D1145)</f>
        <v>0</v>
      </c>
      <c r="E1138" s="391">
        <f>SUM(E1139:E1145)</f>
        <v>0</v>
      </c>
      <c r="F1138" s="952">
        <v>0</v>
      </c>
      <c r="G1138" s="952">
        <v>0</v>
      </c>
      <c r="H1138" s="869">
        <v>0</v>
      </c>
      <c r="J1138" s="2106"/>
      <c r="Z1138" s="10" t="s">
        <v>12</v>
      </c>
    </row>
    <row r="1139" spans="1:26" ht="14.25" x14ac:dyDescent="0.2">
      <c r="A1139" s="493" t="s">
        <v>523</v>
      </c>
      <c r="B1139" s="134">
        <v>15</v>
      </c>
      <c r="C1139" s="268">
        <f t="shared" si="211"/>
        <v>0</v>
      </c>
      <c r="D1139" s="84" t="s">
        <v>17</v>
      </c>
      <c r="E1139" s="84" t="s">
        <v>17</v>
      </c>
      <c r="F1139" s="1013">
        <v>0</v>
      </c>
      <c r="G1139" s="1013">
        <v>0</v>
      </c>
      <c r="H1139" s="1013">
        <v>0</v>
      </c>
      <c r="J1139" s="2106"/>
      <c r="Z1139" s="10" t="s">
        <v>12</v>
      </c>
    </row>
    <row r="1140" spans="1:26" ht="14.25" x14ac:dyDescent="0.2">
      <c r="A1140" s="493" t="s">
        <v>524</v>
      </c>
      <c r="B1140" s="134">
        <v>16</v>
      </c>
      <c r="C1140" s="268">
        <f t="shared" si="211"/>
        <v>0</v>
      </c>
      <c r="D1140" s="84" t="s">
        <v>17</v>
      </c>
      <c r="E1140" s="84" t="s">
        <v>17</v>
      </c>
      <c r="F1140" s="1013">
        <v>0</v>
      </c>
      <c r="G1140" s="1013">
        <v>0</v>
      </c>
      <c r="H1140" s="1013">
        <v>0</v>
      </c>
      <c r="J1140" s="2106"/>
      <c r="Z1140" s="10" t="s">
        <v>12</v>
      </c>
    </row>
    <row r="1141" spans="1:26" ht="14.25" x14ac:dyDescent="0.2">
      <c r="A1141" s="493" t="s">
        <v>525</v>
      </c>
      <c r="B1141" s="134">
        <v>17</v>
      </c>
      <c r="C1141" s="268">
        <f t="shared" si="211"/>
        <v>0</v>
      </c>
      <c r="D1141" s="84" t="s">
        <v>17</v>
      </c>
      <c r="E1141" s="84" t="s">
        <v>17</v>
      </c>
      <c r="F1141" s="1013">
        <v>0</v>
      </c>
      <c r="G1141" s="1013">
        <v>0</v>
      </c>
      <c r="H1141" s="1013">
        <v>0</v>
      </c>
      <c r="J1141" s="2106"/>
      <c r="Z1141" s="10" t="s">
        <v>12</v>
      </c>
    </row>
    <row r="1142" spans="1:26" ht="14.25" x14ac:dyDescent="0.2">
      <c r="A1142" s="493" t="s">
        <v>526</v>
      </c>
      <c r="B1142" s="134">
        <v>18</v>
      </c>
      <c r="C1142" s="268">
        <f t="shared" si="211"/>
        <v>0</v>
      </c>
      <c r="D1142" s="84" t="s">
        <v>17</v>
      </c>
      <c r="E1142" s="84" t="s">
        <v>17</v>
      </c>
      <c r="F1142" s="1013">
        <v>0</v>
      </c>
      <c r="G1142" s="1013">
        <v>0</v>
      </c>
      <c r="H1142" s="1013">
        <v>0</v>
      </c>
      <c r="J1142" s="2106"/>
      <c r="Z1142" s="10" t="s">
        <v>12</v>
      </c>
    </row>
    <row r="1143" spans="1:26" ht="14.25" x14ac:dyDescent="0.2">
      <c r="A1143" s="493" t="s">
        <v>447</v>
      </c>
      <c r="B1143" s="134">
        <v>19</v>
      </c>
      <c r="C1143" s="268">
        <f t="shared" si="211"/>
        <v>0</v>
      </c>
      <c r="D1143" s="84" t="s">
        <v>17</v>
      </c>
      <c r="E1143" s="84" t="s">
        <v>17</v>
      </c>
      <c r="F1143" s="1013">
        <v>0</v>
      </c>
      <c r="G1143" s="1013">
        <v>0</v>
      </c>
      <c r="H1143" s="1013">
        <v>0</v>
      </c>
      <c r="J1143" s="2106"/>
      <c r="Z1143" s="10" t="s">
        <v>12</v>
      </c>
    </row>
    <row r="1144" spans="1:26" ht="14.25" x14ac:dyDescent="0.2">
      <c r="A1144" s="493" t="s">
        <v>445</v>
      </c>
      <c r="B1144" s="134">
        <v>20</v>
      </c>
      <c r="C1144" s="268">
        <f t="shared" si="211"/>
        <v>0</v>
      </c>
      <c r="D1144" s="84" t="s">
        <v>17</v>
      </c>
      <c r="E1144" s="84" t="s">
        <v>17</v>
      </c>
      <c r="F1144" s="1013">
        <v>0</v>
      </c>
      <c r="G1144" s="1013">
        <v>0</v>
      </c>
      <c r="H1144" s="1013">
        <v>0</v>
      </c>
      <c r="J1144" s="2106"/>
      <c r="Z1144" s="10" t="s">
        <v>12</v>
      </c>
    </row>
    <row r="1145" spans="1:26" ht="14.25" x14ac:dyDescent="0.2">
      <c r="A1145" s="493" t="s">
        <v>527</v>
      </c>
      <c r="B1145" s="134">
        <v>21</v>
      </c>
      <c r="C1145" s="268">
        <f t="shared" si="211"/>
        <v>0</v>
      </c>
      <c r="D1145" s="84" t="s">
        <v>17</v>
      </c>
      <c r="E1145" s="84" t="s">
        <v>17</v>
      </c>
      <c r="F1145" s="1013">
        <v>0</v>
      </c>
      <c r="G1145" s="1013">
        <v>0</v>
      </c>
      <c r="H1145" s="1013">
        <v>0</v>
      </c>
      <c r="J1145" s="2106"/>
      <c r="Z1145" s="10" t="s">
        <v>12</v>
      </c>
    </row>
    <row r="1146" spans="1:26" ht="14.25" x14ac:dyDescent="0.2">
      <c r="A1146" s="255" t="s">
        <v>528</v>
      </c>
      <c r="B1146" s="134">
        <v>22</v>
      </c>
      <c r="C1146" s="688">
        <f t="shared" si="211"/>
        <v>0</v>
      </c>
      <c r="D1146" s="688">
        <f>SUM(D1147,D1150:D1152)</f>
        <v>0</v>
      </c>
      <c r="E1146" s="391">
        <f>SUM(E1147,E1150:E1152)</f>
        <v>0</v>
      </c>
      <c r="F1146" s="952">
        <v>0</v>
      </c>
      <c r="G1146" s="952">
        <v>0</v>
      </c>
      <c r="H1146" s="869">
        <v>0</v>
      </c>
      <c r="J1146" s="2106"/>
      <c r="Z1146" s="10" t="s">
        <v>12</v>
      </c>
    </row>
    <row r="1147" spans="1:26" ht="14.25" x14ac:dyDescent="0.2">
      <c r="A1147" s="493" t="s">
        <v>529</v>
      </c>
      <c r="B1147" s="134">
        <v>23</v>
      </c>
      <c r="C1147" s="268">
        <f t="shared" si="211"/>
        <v>0</v>
      </c>
      <c r="D1147" s="84" t="s">
        <v>17</v>
      </c>
      <c r="E1147" s="84" t="s">
        <v>17</v>
      </c>
      <c r="F1147" s="1013">
        <v>0</v>
      </c>
      <c r="G1147" s="1013">
        <v>0</v>
      </c>
      <c r="H1147" s="1013">
        <v>0</v>
      </c>
      <c r="J1147" s="2106"/>
      <c r="Z1147" s="10" t="s">
        <v>12</v>
      </c>
    </row>
    <row r="1148" spans="1:26" ht="14.25" x14ac:dyDescent="0.2">
      <c r="A1148" s="494" t="s">
        <v>530</v>
      </c>
      <c r="B1148" s="134">
        <v>24</v>
      </c>
      <c r="C1148" s="268">
        <f t="shared" si="211"/>
        <v>0</v>
      </c>
      <c r="D1148" s="84" t="s">
        <v>17</v>
      </c>
      <c r="E1148" s="84" t="s">
        <v>17</v>
      </c>
      <c r="F1148" s="1013">
        <v>0</v>
      </c>
      <c r="G1148" s="1013">
        <v>0</v>
      </c>
      <c r="H1148" s="1013">
        <v>0</v>
      </c>
      <c r="J1148" s="2106"/>
      <c r="Z1148" s="10" t="s">
        <v>12</v>
      </c>
    </row>
    <row r="1149" spans="1:26" ht="14.25" x14ac:dyDescent="0.2">
      <c r="A1149" s="494" t="s">
        <v>531</v>
      </c>
      <c r="B1149" s="134">
        <v>25</v>
      </c>
      <c r="C1149" s="268">
        <f t="shared" si="211"/>
        <v>0</v>
      </c>
      <c r="D1149" s="84" t="s">
        <v>17</v>
      </c>
      <c r="E1149" s="84" t="s">
        <v>17</v>
      </c>
      <c r="F1149" s="1013">
        <v>0</v>
      </c>
      <c r="G1149" s="1013">
        <v>0</v>
      </c>
      <c r="H1149" s="1013">
        <v>0</v>
      </c>
      <c r="J1149" s="2106"/>
      <c r="Z1149" s="10" t="s">
        <v>12</v>
      </c>
    </row>
    <row r="1150" spans="1:26" ht="14.25" x14ac:dyDescent="0.2">
      <c r="A1150" s="493" t="s">
        <v>532</v>
      </c>
      <c r="B1150" s="134">
        <v>26</v>
      </c>
      <c r="C1150" s="268">
        <f t="shared" si="211"/>
        <v>0</v>
      </c>
      <c r="D1150" s="84" t="s">
        <v>17</v>
      </c>
      <c r="E1150" s="84" t="s">
        <v>17</v>
      </c>
      <c r="F1150" s="1013">
        <v>0</v>
      </c>
      <c r="G1150" s="1013">
        <v>0</v>
      </c>
      <c r="H1150" s="1013">
        <v>0</v>
      </c>
      <c r="J1150" s="2106"/>
      <c r="Z1150" s="10" t="s">
        <v>12</v>
      </c>
    </row>
    <row r="1151" spans="1:26" ht="14.25" x14ac:dyDescent="0.2">
      <c r="A1151" s="493" t="s">
        <v>533</v>
      </c>
      <c r="B1151" s="134">
        <v>27</v>
      </c>
      <c r="C1151" s="268">
        <f t="shared" si="211"/>
        <v>0</v>
      </c>
      <c r="D1151" s="84" t="s">
        <v>17</v>
      </c>
      <c r="E1151" s="84" t="s">
        <v>17</v>
      </c>
      <c r="F1151" s="1013">
        <v>0</v>
      </c>
      <c r="G1151" s="1013">
        <v>0</v>
      </c>
      <c r="H1151" s="1013">
        <v>0</v>
      </c>
      <c r="J1151" s="2106"/>
      <c r="Z1151" s="10" t="s">
        <v>12</v>
      </c>
    </row>
    <row r="1152" spans="1:26" ht="14.25" x14ac:dyDescent="0.2">
      <c r="A1152" s="493" t="s">
        <v>534</v>
      </c>
      <c r="B1152" s="134">
        <v>28</v>
      </c>
      <c r="C1152" s="268">
        <f t="shared" si="211"/>
        <v>0</v>
      </c>
      <c r="D1152" s="84" t="s">
        <v>17</v>
      </c>
      <c r="E1152" s="84" t="s">
        <v>17</v>
      </c>
      <c r="F1152" s="1013">
        <v>0</v>
      </c>
      <c r="G1152" s="1013">
        <v>0</v>
      </c>
      <c r="H1152" s="1013">
        <v>0</v>
      </c>
      <c r="J1152" s="2106"/>
      <c r="Z1152" s="10" t="s">
        <v>12</v>
      </c>
    </row>
    <row r="1153" spans="1:26" ht="14.25" x14ac:dyDescent="0.2">
      <c r="A1153" s="53" t="s">
        <v>1123</v>
      </c>
      <c r="B1153" s="134">
        <v>29</v>
      </c>
      <c r="C1153" s="268">
        <f t="shared" si="211"/>
        <v>0</v>
      </c>
      <c r="D1153" s="84" t="s">
        <v>17</v>
      </c>
      <c r="E1153" s="84" t="s">
        <v>17</v>
      </c>
      <c r="F1153" s="1013">
        <v>0</v>
      </c>
      <c r="G1153" s="1013">
        <v>0</v>
      </c>
      <c r="H1153" s="1013">
        <v>0</v>
      </c>
      <c r="J1153" s="2106"/>
      <c r="Z1153" s="10" t="s">
        <v>12</v>
      </c>
    </row>
    <row r="1154" spans="1:26" ht="14.25" x14ac:dyDescent="0.2">
      <c r="A1154" s="773" t="s">
        <v>1124</v>
      </c>
      <c r="B1154" s="134">
        <v>30</v>
      </c>
      <c r="C1154" s="426">
        <f t="shared" si="211"/>
        <v>0</v>
      </c>
      <c r="D1154" s="86" t="s">
        <v>17</v>
      </c>
      <c r="E1154" s="86" t="s">
        <v>17</v>
      </c>
      <c r="F1154" s="1014">
        <v>0</v>
      </c>
      <c r="G1154" s="1014">
        <v>0</v>
      </c>
      <c r="H1154" s="1014">
        <v>0</v>
      </c>
      <c r="J1154" s="2106"/>
      <c r="Z1154" s="10" t="s">
        <v>12</v>
      </c>
    </row>
    <row r="1155" spans="1:26" s="1709" customFormat="1" ht="14.25" x14ac:dyDescent="0.2">
      <c r="A1155" s="489" t="s">
        <v>2316</v>
      </c>
      <c r="B1155" s="134"/>
      <c r="C1155" s="78"/>
      <c r="D1155" s="78"/>
      <c r="E1155" s="78"/>
      <c r="F1155" s="78"/>
      <c r="G1155" s="78"/>
      <c r="H1155" s="78"/>
      <c r="J1155" s="2106"/>
      <c r="Z1155" s="10" t="s">
        <v>12</v>
      </c>
    </row>
    <row r="1156" spans="1:26" s="1709" customFormat="1" ht="14.25" x14ac:dyDescent="0.2">
      <c r="A1156" s="46" t="s">
        <v>2317</v>
      </c>
      <c r="B1156" s="302">
        <v>31</v>
      </c>
      <c r="C1156" s="84" t="s">
        <v>17</v>
      </c>
      <c r="D1156" s="84" t="s">
        <v>17</v>
      </c>
      <c r="E1156" s="84" t="s">
        <v>17</v>
      </c>
      <c r="F1156" s="1013">
        <v>0</v>
      </c>
      <c r="G1156" s="1013">
        <v>0</v>
      </c>
      <c r="H1156" s="1013">
        <v>0</v>
      </c>
      <c r="J1156" s="2106"/>
      <c r="Z1156" s="10" t="s">
        <v>12</v>
      </c>
    </row>
    <row r="1157" spans="1:26" s="1709" customFormat="1" ht="14.25" x14ac:dyDescent="0.2">
      <c r="A1157" s="46" t="s">
        <v>2318</v>
      </c>
      <c r="B1157" s="302">
        <v>32</v>
      </c>
      <c r="C1157" s="84" t="s">
        <v>17</v>
      </c>
      <c r="D1157" s="84" t="s">
        <v>17</v>
      </c>
      <c r="E1157" s="84" t="s">
        <v>17</v>
      </c>
      <c r="F1157" s="1013">
        <v>0</v>
      </c>
      <c r="G1157" s="1013">
        <v>0</v>
      </c>
      <c r="H1157" s="1013">
        <v>0</v>
      </c>
      <c r="J1157" s="2106"/>
      <c r="Z1157" s="10" t="s">
        <v>12</v>
      </c>
    </row>
    <row r="1158" spans="1:26" s="1709" customFormat="1" ht="14.25" x14ac:dyDescent="0.2">
      <c r="A1158" s="46" t="s">
        <v>2319</v>
      </c>
      <c r="B1158" s="302">
        <v>33</v>
      </c>
      <c r="C1158" s="84" t="s">
        <v>17</v>
      </c>
      <c r="D1158" s="84" t="s">
        <v>17</v>
      </c>
      <c r="E1158" s="84" t="s">
        <v>17</v>
      </c>
      <c r="F1158" s="1013">
        <v>0</v>
      </c>
      <c r="G1158" s="1013">
        <v>0</v>
      </c>
      <c r="H1158" s="1013">
        <v>0</v>
      </c>
      <c r="J1158" s="2106"/>
      <c r="Z1158" s="10" t="s">
        <v>12</v>
      </c>
    </row>
    <row r="1159" spans="1:26" s="1709" customFormat="1" ht="14.25" x14ac:dyDescent="0.2">
      <c r="A1159" s="1858" t="s">
        <v>2320</v>
      </c>
      <c r="B1159" s="582">
        <v>34</v>
      </c>
      <c r="C1159" s="1859">
        <f>ROUND(SUM(C1135)-SUM(C1156:C1158),2)</f>
        <v>0</v>
      </c>
      <c r="D1159" s="1859">
        <f>ROUND(SUM(D1135)-SUM(D1156:D1158),2)</f>
        <v>0</v>
      </c>
      <c r="E1159" s="1860">
        <f>ROUND(SUM(E1135)-SUM(E1156:E1158),2)</f>
        <v>0</v>
      </c>
      <c r="F1159" s="2260">
        <v>0</v>
      </c>
      <c r="G1159" s="2260">
        <v>0</v>
      </c>
      <c r="H1159" s="2260">
        <v>0</v>
      </c>
      <c r="J1159" s="2106"/>
      <c r="Z1159" s="10" t="s">
        <v>12</v>
      </c>
    </row>
    <row r="1160" spans="1:26" ht="14.25" x14ac:dyDescent="0.2">
      <c r="Z1160" s="10" t="s">
        <v>12</v>
      </c>
    </row>
    <row r="1161" spans="1:26" ht="14.25" x14ac:dyDescent="0.2">
      <c r="A1161" s="840" t="s">
        <v>1580</v>
      </c>
      <c r="B1161" s="10" t="s">
        <v>12</v>
      </c>
      <c r="C1161" s="10" t="s">
        <v>12</v>
      </c>
      <c r="D1161" s="10" t="s">
        <v>12</v>
      </c>
      <c r="E1161" s="10" t="s">
        <v>12</v>
      </c>
      <c r="F1161" s="10" t="s">
        <v>12</v>
      </c>
      <c r="G1161" s="10" t="s">
        <v>12</v>
      </c>
      <c r="H1161" s="10" t="s">
        <v>12</v>
      </c>
      <c r="I1161" s="10" t="s">
        <v>12</v>
      </c>
      <c r="J1161" s="10" t="s">
        <v>12</v>
      </c>
      <c r="K1161" s="10" t="s">
        <v>12</v>
      </c>
      <c r="L1161" s="10" t="s">
        <v>12</v>
      </c>
      <c r="M1161" s="10" t="s">
        <v>12</v>
      </c>
      <c r="N1161" s="10" t="s">
        <v>12</v>
      </c>
      <c r="O1161" s="10" t="s">
        <v>12</v>
      </c>
      <c r="P1161" s="10" t="s">
        <v>12</v>
      </c>
      <c r="Q1161" s="10" t="s">
        <v>12</v>
      </c>
      <c r="R1161" s="10" t="s">
        <v>12</v>
      </c>
      <c r="S1161" s="10" t="s">
        <v>12</v>
      </c>
      <c r="T1161" s="10" t="s">
        <v>12</v>
      </c>
      <c r="U1161" s="10" t="s">
        <v>12</v>
      </c>
      <c r="V1161" s="10" t="s">
        <v>12</v>
      </c>
      <c r="W1161" s="10" t="s">
        <v>12</v>
      </c>
      <c r="X1161" s="10" t="s">
        <v>12</v>
      </c>
      <c r="Y1161" s="10" t="s">
        <v>12</v>
      </c>
      <c r="Z1161" s="10" t="s">
        <v>12</v>
      </c>
    </row>
    <row r="1162" spans="1:26" ht="14.25" x14ac:dyDescent="0.2">
      <c r="Z1162" s="10" t="s">
        <v>12</v>
      </c>
    </row>
    <row r="1163" spans="1:26" ht="25.5" x14ac:dyDescent="0.2">
      <c r="A1163" s="501" t="s">
        <v>1328</v>
      </c>
      <c r="B1163" s="283"/>
      <c r="C1163" s="1059" t="s">
        <v>1789</v>
      </c>
      <c r="D1163" s="1059" t="s">
        <v>1790</v>
      </c>
      <c r="E1163" s="1059" t="s">
        <v>1803</v>
      </c>
      <c r="F1163" s="1059" t="s">
        <v>1792</v>
      </c>
      <c r="G1163" s="1059" t="s">
        <v>1787</v>
      </c>
      <c r="H1163" s="1059" t="s">
        <v>1804</v>
      </c>
      <c r="Z1163" s="10" t="s">
        <v>12</v>
      </c>
    </row>
    <row r="1164" spans="1:26" ht="14.25" x14ac:dyDescent="0.2">
      <c r="A1164" s="697"/>
      <c r="B1164" s="41">
        <f>1+B1124</f>
        <v>116</v>
      </c>
      <c r="C1164" s="19">
        <v>1</v>
      </c>
      <c r="D1164" s="19">
        <v>2</v>
      </c>
      <c r="E1164" s="19">
        <v>3</v>
      </c>
      <c r="F1164" s="19">
        <v>4</v>
      </c>
      <c r="G1164" s="19">
        <v>5</v>
      </c>
      <c r="H1164" s="20">
        <v>6</v>
      </c>
      <c r="Z1164" s="10" t="s">
        <v>12</v>
      </c>
    </row>
    <row r="1165" spans="1:26" ht="14.25" x14ac:dyDescent="0.2">
      <c r="A1165" s="1321" t="s">
        <v>1111</v>
      </c>
      <c r="B1165" s="62">
        <v>1</v>
      </c>
      <c r="C1165" s="395">
        <f>SUM(C1171)-SUM(G1171)</f>
        <v>0</v>
      </c>
      <c r="D1165" s="395">
        <f>SUM(C1171)-SUM(K1171)</f>
        <v>0</v>
      </c>
      <c r="E1165" s="395">
        <f>SUM(C1171)-SUM(O1171)</f>
        <v>0</v>
      </c>
      <c r="F1165" s="395">
        <f>SUM(C1171)-SUM(S1171)</f>
        <v>0</v>
      </c>
      <c r="G1165" s="395">
        <f>SUM(C1171)-SUM(W1171)</f>
        <v>0</v>
      </c>
      <c r="H1165" s="395">
        <f>SUM(G1165,SQRT(SUMPRODUCT(MMULT(C1165:F1165,$AC$1175:$AF$1178),C1165:F1165)))</f>
        <v>0</v>
      </c>
      <c r="Z1165" s="10" t="s">
        <v>12</v>
      </c>
    </row>
    <row r="1166" spans="1:26" ht="14.25" x14ac:dyDescent="0.2">
      <c r="A1166" s="1320" t="s">
        <v>1112</v>
      </c>
      <c r="B1166" s="238">
        <v>2</v>
      </c>
      <c r="C1166" s="426">
        <f>SUM(C1171)-SUM(E1171)</f>
        <v>0</v>
      </c>
      <c r="D1166" s="426">
        <f>SUM(C1171)-SUM(I1171)</f>
        <v>0</v>
      </c>
      <c r="E1166" s="426">
        <f>SUM(C1171)-SUM(M1171)</f>
        <v>0</v>
      </c>
      <c r="F1166" s="426">
        <f>SUM(C1171)-SUM(Q1171)</f>
        <v>0</v>
      </c>
      <c r="G1166" s="426">
        <f>SUM(C1171)-SUM(U1171)</f>
        <v>0</v>
      </c>
      <c r="H1166" s="426">
        <f t="shared" ref="H1166" si="212">SUM(G1166,SQRT(SUMPRODUCT(MMULT(C1166:F1166,$AC$1175:$AF$1178),C1166:F1166)))</f>
        <v>0</v>
      </c>
      <c r="Z1166" s="10" t="s">
        <v>12</v>
      </c>
    </row>
    <row r="1167" spans="1:26" ht="14.25" x14ac:dyDescent="0.2">
      <c r="Z1167" s="10" t="s">
        <v>12</v>
      </c>
    </row>
    <row r="1168" spans="1:26" ht="63.75" x14ac:dyDescent="0.2">
      <c r="A1168" s="501"/>
      <c r="B1168" s="283"/>
      <c r="C1168" s="766" t="s">
        <v>1793</v>
      </c>
      <c r="D1168" s="464"/>
      <c r="E1168" s="766" t="s">
        <v>1794</v>
      </c>
      <c r="F1168" s="631"/>
      <c r="G1168" s="766" t="s">
        <v>1795</v>
      </c>
      <c r="H1168" s="631"/>
      <c r="I1168" s="766" t="s">
        <v>1796</v>
      </c>
      <c r="J1168" s="631"/>
      <c r="K1168" s="766" t="s">
        <v>1797</v>
      </c>
      <c r="L1168" s="631"/>
      <c r="M1168" s="766" t="s">
        <v>1798</v>
      </c>
      <c r="N1168" s="631"/>
      <c r="O1168" s="766" t="s">
        <v>1799</v>
      </c>
      <c r="P1168" s="631"/>
      <c r="Q1168" s="766" t="s">
        <v>1800</v>
      </c>
      <c r="R1168" s="631"/>
      <c r="S1168" s="766" t="s">
        <v>1801</v>
      </c>
      <c r="T1168" s="631"/>
      <c r="U1168" s="766" t="s">
        <v>1802</v>
      </c>
      <c r="V1168" s="631"/>
      <c r="W1168" s="766" t="s">
        <v>1879</v>
      </c>
      <c r="X1168" s="631"/>
      <c r="Z1168" s="10" t="s">
        <v>12</v>
      </c>
    </row>
    <row r="1169" spans="1:33" ht="48" x14ac:dyDescent="0.2">
      <c r="A1169" s="1390" t="s">
        <v>1491</v>
      </c>
      <c r="B1169" s="1391"/>
      <c r="C1169" s="226" t="s">
        <v>1169</v>
      </c>
      <c r="D1169" s="1385" t="s">
        <v>1170</v>
      </c>
      <c r="E1169" s="405" t="s">
        <v>1169</v>
      </c>
      <c r="F1169" s="1314" t="s">
        <v>1170</v>
      </c>
      <c r="G1169" s="405" t="s">
        <v>1169</v>
      </c>
      <c r="H1169" s="1314" t="s">
        <v>1170</v>
      </c>
      <c r="I1169" s="405" t="s">
        <v>1169</v>
      </c>
      <c r="J1169" s="1314" t="s">
        <v>1170</v>
      </c>
      <c r="K1169" s="405" t="s">
        <v>1169</v>
      </c>
      <c r="L1169" s="1314" t="s">
        <v>1170</v>
      </c>
      <c r="M1169" s="405" t="s">
        <v>1169</v>
      </c>
      <c r="N1169" s="1314" t="s">
        <v>1170</v>
      </c>
      <c r="O1169" s="405" t="s">
        <v>1169</v>
      </c>
      <c r="P1169" s="1314" t="s">
        <v>1170</v>
      </c>
      <c r="Q1169" s="405" t="s">
        <v>1169</v>
      </c>
      <c r="R1169" s="1314" t="s">
        <v>1170</v>
      </c>
      <c r="S1169" s="405" t="s">
        <v>1169</v>
      </c>
      <c r="T1169" s="1314" t="s">
        <v>1170</v>
      </c>
      <c r="U1169" s="405" t="s">
        <v>1169</v>
      </c>
      <c r="V1169" s="1314" t="s">
        <v>1170</v>
      </c>
      <c r="W1169" s="405" t="s">
        <v>1169</v>
      </c>
      <c r="X1169" s="1314" t="s">
        <v>1170</v>
      </c>
      <c r="Z1169" s="10" t="s">
        <v>12</v>
      </c>
    </row>
    <row r="1170" spans="1:33" ht="14.25" x14ac:dyDescent="0.2">
      <c r="A1170" s="697"/>
      <c r="B1170" s="41">
        <f>1+B1164</f>
        <v>117</v>
      </c>
      <c r="C1170" s="35">
        <v>1</v>
      </c>
      <c r="D1170" s="35">
        <v>2</v>
      </c>
      <c r="E1170" s="35">
        <v>3</v>
      </c>
      <c r="F1170" s="35">
        <v>4</v>
      </c>
      <c r="G1170" s="35">
        <v>5</v>
      </c>
      <c r="H1170" s="35">
        <v>6</v>
      </c>
      <c r="I1170" s="35">
        <v>3</v>
      </c>
      <c r="J1170" s="35">
        <v>4</v>
      </c>
      <c r="K1170" s="35">
        <v>5</v>
      </c>
      <c r="L1170" s="35">
        <v>6</v>
      </c>
      <c r="M1170" s="35">
        <v>3</v>
      </c>
      <c r="N1170" s="35">
        <v>4</v>
      </c>
      <c r="O1170" s="35">
        <v>5</v>
      </c>
      <c r="P1170" s="35">
        <v>6</v>
      </c>
      <c r="Q1170" s="35">
        <v>3</v>
      </c>
      <c r="R1170" s="35">
        <v>4</v>
      </c>
      <c r="S1170" s="35">
        <v>5</v>
      </c>
      <c r="T1170" s="35">
        <v>6</v>
      </c>
      <c r="U1170" s="35">
        <v>3</v>
      </c>
      <c r="V1170" s="35">
        <v>4</v>
      </c>
      <c r="W1170" s="35">
        <v>5</v>
      </c>
      <c r="X1170" s="36">
        <v>6</v>
      </c>
      <c r="Z1170" s="10" t="s">
        <v>12</v>
      </c>
    </row>
    <row r="1171" spans="1:33" ht="14.25" x14ac:dyDescent="0.2">
      <c r="A1171" s="1319" t="s">
        <v>1328</v>
      </c>
      <c r="B1171" s="134">
        <v>1</v>
      </c>
      <c r="C1171" s="2502">
        <f>SUM(C1177)+SUM(C1179)-SUM(C1181)-SUM(C1199)</f>
        <v>0</v>
      </c>
      <c r="D1171" s="2503"/>
      <c r="E1171" s="2502">
        <f>SUM(E1177)+SUM(E1179)-SUM(E1181)-SUM(E1199)</f>
        <v>0</v>
      </c>
      <c r="F1171" s="2503"/>
      <c r="G1171" s="2502">
        <f>SUM(G1177)+SUM(G1179)-SUM(G1181)-SUM(G1199)</f>
        <v>0</v>
      </c>
      <c r="H1171" s="2503"/>
      <c r="I1171" s="2502">
        <f>SUM(I1177)+SUM(I1179)-SUM(I1181)-SUM(I1199)</f>
        <v>0</v>
      </c>
      <c r="J1171" s="2503"/>
      <c r="K1171" s="2502">
        <f>SUM(K1177)+SUM(K1179)-SUM(K1181)-SUM(K1199)</f>
        <v>0</v>
      </c>
      <c r="L1171" s="2503"/>
      <c r="M1171" s="2502">
        <f>SUM(M1177)+SUM(M1179)-SUM(M1181)-SUM(M1199)</f>
        <v>0</v>
      </c>
      <c r="N1171" s="2503"/>
      <c r="O1171" s="2502">
        <f>SUM(O1177)+SUM(O1179)-SUM(O1181)-SUM(O1199)</f>
        <v>0</v>
      </c>
      <c r="P1171" s="2503"/>
      <c r="Q1171" s="2502">
        <f>SUM(Q1177)+SUM(Q1179)-SUM(Q1181)-SUM(Q1199)</f>
        <v>0</v>
      </c>
      <c r="R1171" s="2503"/>
      <c r="S1171" s="2502">
        <f>SUM(S1177)+SUM(S1179)-SUM(S1181)-SUM(S1199)</f>
        <v>0</v>
      </c>
      <c r="T1171" s="2503"/>
      <c r="U1171" s="2502">
        <f>SUM(U1177)+SUM(U1179)-SUM(U1181)-SUM(U1199)</f>
        <v>0</v>
      </c>
      <c r="V1171" s="2503"/>
      <c r="W1171" s="1293">
        <f>SUM(W1177)+SUM(W1179)-SUM(W1181)-SUM(W1199)</f>
        <v>0</v>
      </c>
      <c r="X1171" s="1294"/>
      <c r="Z1171" s="10" t="s">
        <v>12</v>
      </c>
    </row>
    <row r="1172" spans="1:33" s="1709" customFormat="1" ht="15" x14ac:dyDescent="0.25">
      <c r="A1172" s="697"/>
      <c r="B1172" s="134"/>
      <c r="C1172" s="1317"/>
      <c r="D1172" s="1317"/>
      <c r="E1172" s="1317"/>
      <c r="F1172" s="1317"/>
      <c r="G1172" s="1317"/>
      <c r="H1172" s="1317"/>
      <c r="I1172" s="1317"/>
      <c r="J1172" s="1317"/>
      <c r="K1172" s="1317"/>
      <c r="L1172" s="1317"/>
      <c r="M1172" s="1317"/>
      <c r="N1172" s="1317"/>
      <c r="O1172" s="1317"/>
      <c r="P1172" s="1317"/>
      <c r="Q1172" s="1317"/>
      <c r="R1172" s="1317"/>
      <c r="S1172" s="1317"/>
      <c r="T1172" s="1317"/>
      <c r="U1172" s="1317"/>
      <c r="V1172" s="1317"/>
      <c r="W1172" s="1317"/>
      <c r="X1172" s="1318"/>
      <c r="Z1172" s="10" t="s">
        <v>12</v>
      </c>
    </row>
    <row r="1173" spans="1:33" ht="14.25" x14ac:dyDescent="0.2">
      <c r="A1173" s="1392" t="s">
        <v>1171</v>
      </c>
      <c r="B1173" s="134">
        <v>2</v>
      </c>
      <c r="C1173" s="94" t="s">
        <v>17</v>
      </c>
      <c r="D1173" s="396" t="s">
        <v>17</v>
      </c>
      <c r="E1173" s="94" t="s">
        <v>17</v>
      </c>
      <c r="F1173" s="396" t="s">
        <v>17</v>
      </c>
      <c r="G1173" s="94" t="s">
        <v>17</v>
      </c>
      <c r="H1173" s="396" t="s">
        <v>17</v>
      </c>
      <c r="I1173" s="268" t="str">
        <f>C1173</f>
        <v>-</v>
      </c>
      <c r="J1173" s="268" t="str">
        <f>D1173</f>
        <v>-</v>
      </c>
      <c r="K1173" s="268" t="str">
        <f>C1173</f>
        <v>-</v>
      </c>
      <c r="L1173" s="268" t="str">
        <f>D1173</f>
        <v>-</v>
      </c>
      <c r="M1173" s="268" t="str">
        <f>C1173</f>
        <v>-</v>
      </c>
      <c r="N1173" s="268" t="str">
        <f>D1173</f>
        <v>-</v>
      </c>
      <c r="O1173" s="268" t="str">
        <f>C1173</f>
        <v>-</v>
      </c>
      <c r="P1173" s="268" t="str">
        <f>D1173</f>
        <v>-</v>
      </c>
      <c r="Q1173" s="268" t="str">
        <f t="shared" ref="Q1173:R1175" si="213">C1173</f>
        <v>-</v>
      </c>
      <c r="R1173" s="268" t="str">
        <f t="shared" si="213"/>
        <v>-</v>
      </c>
      <c r="S1173" s="268" t="str">
        <f t="shared" ref="S1173:T1175" si="214">C1173</f>
        <v>-</v>
      </c>
      <c r="T1173" s="268" t="str">
        <f t="shared" si="214"/>
        <v>-</v>
      </c>
      <c r="U1173" s="94" t="s">
        <v>17</v>
      </c>
      <c r="V1173" s="94" t="s">
        <v>17</v>
      </c>
      <c r="W1173" s="248" t="s">
        <v>17</v>
      </c>
      <c r="X1173" s="94" t="s">
        <v>17</v>
      </c>
      <c r="Z1173" s="10" t="s">
        <v>12</v>
      </c>
      <c r="AB1173" s="989" t="s">
        <v>1786</v>
      </c>
      <c r="AC1173" s="2013" t="s">
        <v>1316</v>
      </c>
      <c r="AD1173" s="2013" t="s">
        <v>1310</v>
      </c>
      <c r="AE1173" s="2013" t="s">
        <v>1173</v>
      </c>
      <c r="AF1173" s="2013" t="s">
        <v>1174</v>
      </c>
      <c r="AG1173" s="2013" t="s">
        <v>1787</v>
      </c>
    </row>
    <row r="1174" spans="1:33" ht="14.25" x14ac:dyDescent="0.2">
      <c r="A1174" s="764" t="s">
        <v>1172</v>
      </c>
      <c r="B1174" s="134">
        <v>3</v>
      </c>
      <c r="C1174" s="84" t="s">
        <v>17</v>
      </c>
      <c r="D1174" s="247" t="s">
        <v>17</v>
      </c>
      <c r="E1174" s="268" t="str">
        <f t="shared" ref="E1174:F1176" si="215">C1174</f>
        <v>-</v>
      </c>
      <c r="F1174" s="268" t="str">
        <f t="shared" si="215"/>
        <v>-</v>
      </c>
      <c r="G1174" s="268" t="str">
        <f t="shared" ref="G1174:H1176" si="216">C1174</f>
        <v>-</v>
      </c>
      <c r="H1174" s="268" t="str">
        <f t="shared" si="216"/>
        <v>-</v>
      </c>
      <c r="I1174" s="84" t="s">
        <v>17</v>
      </c>
      <c r="J1174" s="247" t="s">
        <v>17</v>
      </c>
      <c r="K1174" s="84" t="s">
        <v>17</v>
      </c>
      <c r="L1174" s="247" t="s">
        <v>17</v>
      </c>
      <c r="M1174" s="268" t="str">
        <f>C1174</f>
        <v>-</v>
      </c>
      <c r="N1174" s="268" t="str">
        <f>D1174</f>
        <v>-</v>
      </c>
      <c r="O1174" s="268" t="str">
        <f>C1174</f>
        <v>-</v>
      </c>
      <c r="P1174" s="268" t="str">
        <f>D1174</f>
        <v>-</v>
      </c>
      <c r="Q1174" s="268" t="str">
        <f t="shared" si="213"/>
        <v>-</v>
      </c>
      <c r="R1174" s="268" t="str">
        <f t="shared" si="213"/>
        <v>-</v>
      </c>
      <c r="S1174" s="268" t="str">
        <f t="shared" si="214"/>
        <v>-</v>
      </c>
      <c r="T1174" s="268" t="str">
        <f t="shared" si="214"/>
        <v>-</v>
      </c>
      <c r="U1174" s="84" t="s">
        <v>17</v>
      </c>
      <c r="V1174" s="84" t="s">
        <v>17</v>
      </c>
      <c r="W1174" s="249" t="s">
        <v>17</v>
      </c>
      <c r="X1174" s="84" t="s">
        <v>17</v>
      </c>
      <c r="Z1174" s="10" t="s">
        <v>12</v>
      </c>
      <c r="AB1174" s="48" t="s">
        <v>1788</v>
      </c>
      <c r="AC1174" s="2013">
        <v>1</v>
      </c>
      <c r="AD1174" s="2013">
        <v>2</v>
      </c>
      <c r="AE1174" s="2013">
        <v>3</v>
      </c>
      <c r="AF1174" s="2013">
        <v>4</v>
      </c>
      <c r="AG1174" s="2013">
        <v>5</v>
      </c>
    </row>
    <row r="1175" spans="1:33" ht="14.25" x14ac:dyDescent="0.2">
      <c r="A1175" s="45" t="s">
        <v>1791</v>
      </c>
      <c r="B1175" s="134">
        <v>4</v>
      </c>
      <c r="C1175" s="84" t="s">
        <v>17</v>
      </c>
      <c r="D1175" s="247" t="s">
        <v>17</v>
      </c>
      <c r="E1175" s="268" t="str">
        <f t="shared" si="215"/>
        <v>-</v>
      </c>
      <c r="F1175" s="268" t="str">
        <f t="shared" si="215"/>
        <v>-</v>
      </c>
      <c r="G1175" s="268" t="str">
        <f t="shared" si="216"/>
        <v>-</v>
      </c>
      <c r="H1175" s="268" t="str">
        <f t="shared" si="216"/>
        <v>-</v>
      </c>
      <c r="I1175" s="268" t="str">
        <f>C1175</f>
        <v>-</v>
      </c>
      <c r="J1175" s="268" t="str">
        <f>D1175</f>
        <v>-</v>
      </c>
      <c r="K1175" s="268" t="str">
        <f>C1175</f>
        <v>-</v>
      </c>
      <c r="L1175" s="268" t="str">
        <f>D1175</f>
        <v>-</v>
      </c>
      <c r="M1175" s="84" t="s">
        <v>17</v>
      </c>
      <c r="N1175" s="247" t="s">
        <v>17</v>
      </c>
      <c r="O1175" s="84" t="s">
        <v>17</v>
      </c>
      <c r="P1175" s="247" t="s">
        <v>17</v>
      </c>
      <c r="Q1175" s="268" t="str">
        <f t="shared" si="213"/>
        <v>-</v>
      </c>
      <c r="R1175" s="268" t="str">
        <f t="shared" si="213"/>
        <v>-</v>
      </c>
      <c r="S1175" s="268" t="str">
        <f t="shared" si="214"/>
        <v>-</v>
      </c>
      <c r="T1175" s="268" t="str">
        <f t="shared" si="214"/>
        <v>-</v>
      </c>
      <c r="U1175" s="84" t="s">
        <v>17</v>
      </c>
      <c r="V1175" s="84" t="s">
        <v>17</v>
      </c>
      <c r="W1175" s="249" t="s">
        <v>17</v>
      </c>
      <c r="X1175" s="84" t="s">
        <v>17</v>
      </c>
      <c r="Z1175" s="10" t="s">
        <v>12</v>
      </c>
      <c r="AB1175" s="604" t="s">
        <v>1789</v>
      </c>
      <c r="AC1175" s="1712">
        <v>1</v>
      </c>
      <c r="AD1175" s="483">
        <v>0.75</v>
      </c>
      <c r="AE1175" s="483">
        <v>1</v>
      </c>
      <c r="AF1175" s="483">
        <v>0.75</v>
      </c>
      <c r="AG1175" s="2014">
        <v>1</v>
      </c>
    </row>
    <row r="1176" spans="1:33" ht="14.25" x14ac:dyDescent="0.2">
      <c r="A1176" s="45" t="s">
        <v>1792</v>
      </c>
      <c r="B1176" s="134">
        <v>5</v>
      </c>
      <c r="C1176" s="84" t="s">
        <v>17</v>
      </c>
      <c r="D1176" s="247" t="s">
        <v>17</v>
      </c>
      <c r="E1176" s="268" t="str">
        <f t="shared" si="215"/>
        <v>-</v>
      </c>
      <c r="F1176" s="268" t="str">
        <f t="shared" si="215"/>
        <v>-</v>
      </c>
      <c r="G1176" s="268" t="str">
        <f t="shared" si="216"/>
        <v>-</v>
      </c>
      <c r="H1176" s="268" t="str">
        <f t="shared" si="216"/>
        <v>-</v>
      </c>
      <c r="I1176" s="268" t="str">
        <f>C1176</f>
        <v>-</v>
      </c>
      <c r="J1176" s="268" t="str">
        <f>D1176</f>
        <v>-</v>
      </c>
      <c r="K1176" s="268" t="str">
        <f>C1176</f>
        <v>-</v>
      </c>
      <c r="L1176" s="268" t="str">
        <f>D1176</f>
        <v>-</v>
      </c>
      <c r="M1176" s="268" t="str">
        <f>C1176</f>
        <v>-</v>
      </c>
      <c r="N1176" s="268" t="str">
        <f>D1176</f>
        <v>-</v>
      </c>
      <c r="O1176" s="268" t="str">
        <f>C1176</f>
        <v>-</v>
      </c>
      <c r="P1176" s="268" t="str">
        <f>D1176</f>
        <v>-</v>
      </c>
      <c r="Q1176" s="84" t="s">
        <v>17</v>
      </c>
      <c r="R1176" s="247" t="s">
        <v>17</v>
      </c>
      <c r="S1176" s="84" t="s">
        <v>17</v>
      </c>
      <c r="T1176" s="247" t="s">
        <v>17</v>
      </c>
      <c r="U1176" s="84" t="s">
        <v>17</v>
      </c>
      <c r="V1176" s="84" t="s">
        <v>17</v>
      </c>
      <c r="W1176" s="249" t="s">
        <v>17</v>
      </c>
      <c r="X1176" s="84" t="s">
        <v>17</v>
      </c>
      <c r="Z1176" s="10" t="s">
        <v>12</v>
      </c>
      <c r="AB1176" s="412" t="s">
        <v>1790</v>
      </c>
      <c r="AC1176" s="1713">
        <v>0.75</v>
      </c>
      <c r="AD1176" s="415">
        <v>1</v>
      </c>
      <c r="AE1176" s="415">
        <v>0.75</v>
      </c>
      <c r="AF1176" s="415">
        <v>0.75</v>
      </c>
      <c r="AG1176" s="2015">
        <v>1</v>
      </c>
    </row>
    <row r="1177" spans="1:33" ht="14.25" x14ac:dyDescent="0.2">
      <c r="A1177" s="484" t="s">
        <v>1175</v>
      </c>
      <c r="B1177" s="134">
        <v>6</v>
      </c>
      <c r="C1177" s="2493">
        <f>SUM(C1173:D1176)</f>
        <v>0</v>
      </c>
      <c r="D1177" s="2494"/>
      <c r="E1177" s="2493">
        <f>SUM(E1173:F1176)</f>
        <v>0</v>
      </c>
      <c r="F1177" s="2494"/>
      <c r="G1177" s="2493">
        <f>SUM(G1173:H1176)</f>
        <v>0</v>
      </c>
      <c r="H1177" s="2494"/>
      <c r="I1177" s="2493">
        <f>SUM(I1173:J1176)</f>
        <v>0</v>
      </c>
      <c r="J1177" s="2494"/>
      <c r="K1177" s="2493">
        <f>SUM(K1173:L1176)</f>
        <v>0</v>
      </c>
      <c r="L1177" s="2494"/>
      <c r="M1177" s="2493">
        <f>SUM(M1173:N1176)</f>
        <v>0</v>
      </c>
      <c r="N1177" s="2494"/>
      <c r="O1177" s="2493">
        <f>SUM(O1173:P1176)</f>
        <v>0</v>
      </c>
      <c r="P1177" s="2494"/>
      <c r="Q1177" s="2493">
        <f>SUM(Q1173:R1176)</f>
        <v>0</v>
      </c>
      <c r="R1177" s="2494"/>
      <c r="S1177" s="2493">
        <f>SUM(S1173:T1176)</f>
        <v>0</v>
      </c>
      <c r="T1177" s="2494"/>
      <c r="U1177" s="2493" t="str">
        <f>IF(COUNTIF(U1173:V1176,"-")&lt;COUNTA(U1173:V1176),SUM(U1173:V1176),"-")</f>
        <v>-</v>
      </c>
      <c r="V1177" s="2499"/>
      <c r="W1177" s="1964" t="str">
        <f>IF(COUNTIF(W1173:X1176,"-")&lt;COUNTA(W1173:X1176),SUM(W1173:X1176),"-")</f>
        <v>-</v>
      </c>
      <c r="X1177" s="1965"/>
      <c r="Z1177" s="10" t="s">
        <v>12</v>
      </c>
      <c r="AB1177" s="412" t="s">
        <v>1791</v>
      </c>
      <c r="AC1177" s="1713">
        <v>1</v>
      </c>
      <c r="AD1177" s="415">
        <v>0.75</v>
      </c>
      <c r="AE1177" s="415">
        <v>1</v>
      </c>
      <c r="AF1177" s="415">
        <v>0.75</v>
      </c>
      <c r="AG1177" s="2015">
        <v>1</v>
      </c>
    </row>
    <row r="1178" spans="1:33" ht="14.25" x14ac:dyDescent="0.2">
      <c r="A1178" s="91"/>
      <c r="B1178" s="134"/>
      <c r="C1178" s="91"/>
      <c r="D1178" s="201"/>
      <c r="E1178" s="91"/>
      <c r="F1178" s="26"/>
      <c r="G1178" s="201"/>
      <c r="H1178" s="26"/>
      <c r="I1178" s="91"/>
      <c r="J1178" s="26"/>
      <c r="K1178" s="201"/>
      <c r="L1178" s="26"/>
      <c r="M1178" s="91"/>
      <c r="N1178" s="26"/>
      <c r="O1178" s="201"/>
      <c r="P1178" s="26"/>
      <c r="Q1178" s="91"/>
      <c r="R1178" s="26"/>
      <c r="S1178" s="201"/>
      <c r="T1178" s="26"/>
      <c r="U1178" s="91"/>
      <c r="V1178" s="26"/>
      <c r="W1178" s="201"/>
      <c r="X1178" s="26"/>
      <c r="Y1178" s="1709"/>
      <c r="Z1178" s="10" t="s">
        <v>12</v>
      </c>
      <c r="AB1178" s="412" t="s">
        <v>1792</v>
      </c>
      <c r="AC1178" s="1713">
        <v>0.75</v>
      </c>
      <c r="AD1178" s="415">
        <v>0.75</v>
      </c>
      <c r="AE1178" s="415">
        <v>0.75</v>
      </c>
      <c r="AF1178" s="415">
        <v>1</v>
      </c>
      <c r="AG1178" s="2015">
        <v>1</v>
      </c>
    </row>
    <row r="1179" spans="1:33" ht="14.25" x14ac:dyDescent="0.2">
      <c r="A1179" s="1393" t="s">
        <v>1118</v>
      </c>
      <c r="B1179" s="134">
        <v>7</v>
      </c>
      <c r="C1179" s="2495">
        <f>C872</f>
        <v>0</v>
      </c>
      <c r="D1179" s="2496"/>
      <c r="E1179" s="2490" t="s">
        <v>17</v>
      </c>
      <c r="F1179" s="2490"/>
      <c r="G1179" s="2490" t="s">
        <v>17</v>
      </c>
      <c r="H1179" s="2491"/>
      <c r="I1179" s="2490" t="s">
        <v>17</v>
      </c>
      <c r="J1179" s="2490"/>
      <c r="K1179" s="2490" t="s">
        <v>17</v>
      </c>
      <c r="L1179" s="2491"/>
      <c r="M1179" s="2490" t="s">
        <v>17</v>
      </c>
      <c r="N1179" s="2490"/>
      <c r="O1179" s="2490" t="s">
        <v>17</v>
      </c>
      <c r="P1179" s="2491"/>
      <c r="Q1179" s="2490" t="s">
        <v>17</v>
      </c>
      <c r="R1179" s="2490"/>
      <c r="S1179" s="2490" t="s">
        <v>17</v>
      </c>
      <c r="T1179" s="2491"/>
      <c r="U1179" s="2490" t="s">
        <v>17</v>
      </c>
      <c r="V1179" s="2490"/>
      <c r="W1179" s="1315" t="s">
        <v>17</v>
      </c>
      <c r="X1179" s="1316"/>
      <c r="Z1179" s="10" t="s">
        <v>12</v>
      </c>
      <c r="AB1179" s="408" t="s">
        <v>1787</v>
      </c>
      <c r="AC1179" s="1714">
        <v>1</v>
      </c>
      <c r="AD1179" s="418">
        <v>1</v>
      </c>
      <c r="AE1179" s="418">
        <v>1</v>
      </c>
      <c r="AF1179" s="418">
        <v>1</v>
      </c>
      <c r="AG1179" s="419">
        <v>1</v>
      </c>
    </row>
    <row r="1180" spans="1:33" ht="14.25" x14ac:dyDescent="0.2">
      <c r="A1180" s="91"/>
      <c r="B1180" s="134"/>
      <c r="C1180" s="91"/>
      <c r="D1180" s="201"/>
      <c r="E1180" s="91"/>
      <c r="F1180" s="26"/>
      <c r="G1180" s="201"/>
      <c r="H1180" s="26"/>
      <c r="I1180" s="91"/>
      <c r="J1180" s="26"/>
      <c r="K1180" s="201"/>
      <c r="L1180" s="26"/>
      <c r="M1180" s="91"/>
      <c r="N1180" s="26"/>
      <c r="O1180" s="201"/>
      <c r="P1180" s="26"/>
      <c r="Q1180" s="91"/>
      <c r="R1180" s="26"/>
      <c r="S1180" s="201"/>
      <c r="T1180" s="26"/>
      <c r="U1180" s="91"/>
      <c r="V1180" s="26"/>
      <c r="W1180" s="201"/>
      <c r="X1180" s="26"/>
      <c r="Y1180" s="1709"/>
      <c r="Z1180" s="10" t="s">
        <v>12</v>
      </c>
    </row>
    <row r="1181" spans="1:33" ht="14.25" x14ac:dyDescent="0.2">
      <c r="A1181" s="484" t="s">
        <v>1122</v>
      </c>
      <c r="B1181" s="134">
        <v>8</v>
      </c>
      <c r="C1181" s="2493">
        <f>C876</f>
        <v>0</v>
      </c>
      <c r="D1181" s="2494"/>
      <c r="E1181" s="2493">
        <f>SUM(E1183:F1191,E1194:F1197)</f>
        <v>0</v>
      </c>
      <c r="F1181" s="2499"/>
      <c r="G1181" s="2494">
        <f>SUM(G1183:H1191,G1194:H1197)</f>
        <v>0</v>
      </c>
      <c r="H1181" s="2499"/>
      <c r="I1181" s="2493">
        <f>SUM(I1183:J1191,I1194:J1197)</f>
        <v>0</v>
      </c>
      <c r="J1181" s="2499"/>
      <c r="K1181" s="2494">
        <f>SUM(K1183:L1191,K1194:L1197)</f>
        <v>0</v>
      </c>
      <c r="L1181" s="2499"/>
      <c r="M1181" s="2493">
        <f>SUM(M1183:N1191,M1194:N1197)</f>
        <v>0</v>
      </c>
      <c r="N1181" s="2499"/>
      <c r="O1181" s="2494">
        <f>SUM(O1183:P1191,O1194:P1197)</f>
        <v>0</v>
      </c>
      <c r="P1181" s="2499"/>
      <c r="Q1181" s="2493">
        <f>SUM(Q1183:R1191,Q1194:R1197)</f>
        <v>0</v>
      </c>
      <c r="R1181" s="2499"/>
      <c r="S1181" s="2494">
        <f>SUM(S1183:T1191,S1194:T1197)</f>
        <v>0</v>
      </c>
      <c r="T1181" s="2499"/>
      <c r="U1181" s="2493">
        <f>SUM(U1183:V1191,U1194:V1197)</f>
        <v>0</v>
      </c>
      <c r="V1181" s="2499"/>
      <c r="W1181" s="1291">
        <f>SUM(W1183:X1191,W1194:X1197)</f>
        <v>0</v>
      </c>
      <c r="X1181" s="1292"/>
      <c r="Z1181" s="10" t="s">
        <v>12</v>
      </c>
    </row>
    <row r="1182" spans="1:33" ht="15" x14ac:dyDescent="0.25">
      <c r="A1182" s="218" t="s">
        <v>522</v>
      </c>
      <c r="B1182" s="134"/>
      <c r="C1182" s="538"/>
      <c r="D1182" s="539"/>
      <c r="E1182" s="538"/>
      <c r="F1182" s="540"/>
      <c r="G1182" s="539"/>
      <c r="H1182" s="540"/>
      <c r="I1182" s="538"/>
      <c r="J1182" s="540"/>
      <c r="K1182" s="539"/>
      <c r="L1182" s="540"/>
      <c r="M1182" s="538"/>
      <c r="N1182" s="540"/>
      <c r="O1182" s="539"/>
      <c r="P1182" s="540"/>
      <c r="Q1182" s="538"/>
      <c r="R1182" s="540"/>
      <c r="S1182" s="539"/>
      <c r="T1182" s="540"/>
      <c r="U1182" s="538"/>
      <c r="V1182" s="540"/>
      <c r="W1182" s="539"/>
      <c r="X1182" s="540"/>
      <c r="Z1182" s="10" t="s">
        <v>12</v>
      </c>
    </row>
    <row r="1183" spans="1:33" ht="14.25" x14ac:dyDescent="0.2">
      <c r="A1183" s="246" t="s">
        <v>523</v>
      </c>
      <c r="B1183" s="134">
        <v>10</v>
      </c>
      <c r="C1183" s="2500">
        <f>C879</f>
        <v>0</v>
      </c>
      <c r="D1183" s="2501"/>
      <c r="E1183" s="2488" t="s">
        <v>17</v>
      </c>
      <c r="F1183" s="2489"/>
      <c r="G1183" s="2492" t="s">
        <v>17</v>
      </c>
      <c r="H1183" s="2489"/>
      <c r="I1183" s="2488" t="s">
        <v>17</v>
      </c>
      <c r="J1183" s="2489"/>
      <c r="K1183" s="2492" t="s">
        <v>17</v>
      </c>
      <c r="L1183" s="2489"/>
      <c r="M1183" s="2488" t="s">
        <v>17</v>
      </c>
      <c r="N1183" s="2489"/>
      <c r="O1183" s="2492" t="s">
        <v>17</v>
      </c>
      <c r="P1183" s="2489"/>
      <c r="Q1183" s="2488" t="s">
        <v>17</v>
      </c>
      <c r="R1183" s="2489"/>
      <c r="S1183" s="2492" t="s">
        <v>17</v>
      </c>
      <c r="T1183" s="2489"/>
      <c r="U1183" s="2488" t="s">
        <v>17</v>
      </c>
      <c r="V1183" s="2489"/>
      <c r="W1183" s="1295" t="s">
        <v>17</v>
      </c>
      <c r="X1183" s="1296"/>
      <c r="Z1183" s="10" t="s">
        <v>12</v>
      </c>
    </row>
    <row r="1184" spans="1:33" ht="14.25" x14ac:dyDescent="0.2">
      <c r="A1184" s="246" t="s">
        <v>524</v>
      </c>
      <c r="B1184" s="134">
        <f t="shared" ref="B1184:B1197" si="217">B1183+1</f>
        <v>11</v>
      </c>
      <c r="C1184" s="2500">
        <f t="shared" ref="C1184:C1197" si="218">C880</f>
        <v>0</v>
      </c>
      <c r="D1184" s="2501"/>
      <c r="E1184" s="2488" t="s">
        <v>17</v>
      </c>
      <c r="F1184" s="2489"/>
      <c r="G1184" s="2492" t="s">
        <v>17</v>
      </c>
      <c r="H1184" s="2489"/>
      <c r="I1184" s="2488" t="s">
        <v>17</v>
      </c>
      <c r="J1184" s="2489"/>
      <c r="K1184" s="2492" t="s">
        <v>17</v>
      </c>
      <c r="L1184" s="2489"/>
      <c r="M1184" s="2488" t="s">
        <v>17</v>
      </c>
      <c r="N1184" s="2489"/>
      <c r="O1184" s="2492" t="s">
        <v>17</v>
      </c>
      <c r="P1184" s="2489"/>
      <c r="Q1184" s="2488" t="s">
        <v>17</v>
      </c>
      <c r="R1184" s="2489"/>
      <c r="S1184" s="2492" t="s">
        <v>17</v>
      </c>
      <c r="T1184" s="2489"/>
      <c r="U1184" s="2488" t="s">
        <v>17</v>
      </c>
      <c r="V1184" s="2489"/>
      <c r="W1184" s="1295" t="s">
        <v>17</v>
      </c>
      <c r="X1184" s="1296"/>
      <c r="Z1184" s="10" t="s">
        <v>12</v>
      </c>
    </row>
    <row r="1185" spans="1:26" ht="14.25" x14ac:dyDescent="0.2">
      <c r="A1185" s="246" t="s">
        <v>525</v>
      </c>
      <c r="B1185" s="134">
        <f t="shared" si="217"/>
        <v>12</v>
      </c>
      <c r="C1185" s="2500">
        <f t="shared" si="218"/>
        <v>0</v>
      </c>
      <c r="D1185" s="2501"/>
      <c r="E1185" s="2488" t="s">
        <v>17</v>
      </c>
      <c r="F1185" s="2489"/>
      <c r="G1185" s="2492" t="s">
        <v>17</v>
      </c>
      <c r="H1185" s="2489"/>
      <c r="I1185" s="2488" t="s">
        <v>17</v>
      </c>
      <c r="J1185" s="2489"/>
      <c r="K1185" s="2492" t="s">
        <v>17</v>
      </c>
      <c r="L1185" s="2489"/>
      <c r="M1185" s="2488" t="s">
        <v>17</v>
      </c>
      <c r="N1185" s="2489"/>
      <c r="O1185" s="2492" t="s">
        <v>17</v>
      </c>
      <c r="P1185" s="2489"/>
      <c r="Q1185" s="2488" t="s">
        <v>17</v>
      </c>
      <c r="R1185" s="2489"/>
      <c r="S1185" s="2492" t="s">
        <v>17</v>
      </c>
      <c r="T1185" s="2489"/>
      <c r="U1185" s="2488" t="s">
        <v>17</v>
      </c>
      <c r="V1185" s="2489"/>
      <c r="W1185" s="1295" t="s">
        <v>17</v>
      </c>
      <c r="X1185" s="1296"/>
      <c r="Z1185" s="10" t="s">
        <v>12</v>
      </c>
    </row>
    <row r="1186" spans="1:26" ht="14.25" x14ac:dyDescent="0.2">
      <c r="A1186" s="246" t="s">
        <v>526</v>
      </c>
      <c r="B1186" s="134">
        <f t="shared" si="217"/>
        <v>13</v>
      </c>
      <c r="C1186" s="2500">
        <f t="shared" si="218"/>
        <v>0</v>
      </c>
      <c r="D1186" s="2501"/>
      <c r="E1186" s="2488" t="s">
        <v>17</v>
      </c>
      <c r="F1186" s="2489"/>
      <c r="G1186" s="2492" t="s">
        <v>17</v>
      </c>
      <c r="H1186" s="2489"/>
      <c r="I1186" s="2488" t="s">
        <v>17</v>
      </c>
      <c r="J1186" s="2489"/>
      <c r="K1186" s="2492" t="s">
        <v>17</v>
      </c>
      <c r="L1186" s="2489"/>
      <c r="M1186" s="2488" t="s">
        <v>17</v>
      </c>
      <c r="N1186" s="2489"/>
      <c r="O1186" s="2492" t="s">
        <v>17</v>
      </c>
      <c r="P1186" s="2489"/>
      <c r="Q1186" s="2488" t="s">
        <v>17</v>
      </c>
      <c r="R1186" s="2489"/>
      <c r="S1186" s="2492" t="s">
        <v>17</v>
      </c>
      <c r="T1186" s="2489"/>
      <c r="U1186" s="2488" t="s">
        <v>17</v>
      </c>
      <c r="V1186" s="2489"/>
      <c r="W1186" s="1295" t="s">
        <v>17</v>
      </c>
      <c r="X1186" s="1296"/>
      <c r="Z1186" s="10" t="s">
        <v>12</v>
      </c>
    </row>
    <row r="1187" spans="1:26" ht="14.25" x14ac:dyDescent="0.2">
      <c r="A1187" s="246" t="s">
        <v>447</v>
      </c>
      <c r="B1187" s="134">
        <f t="shared" si="217"/>
        <v>14</v>
      </c>
      <c r="C1187" s="2500">
        <f t="shared" si="218"/>
        <v>0</v>
      </c>
      <c r="D1187" s="2501"/>
      <c r="E1187" s="2488" t="s">
        <v>17</v>
      </c>
      <c r="F1187" s="2489"/>
      <c r="G1187" s="2492" t="s">
        <v>17</v>
      </c>
      <c r="H1187" s="2489"/>
      <c r="I1187" s="2488" t="s">
        <v>17</v>
      </c>
      <c r="J1187" s="2489"/>
      <c r="K1187" s="2492" t="s">
        <v>17</v>
      </c>
      <c r="L1187" s="2489"/>
      <c r="M1187" s="2488" t="s">
        <v>17</v>
      </c>
      <c r="N1187" s="2489"/>
      <c r="O1187" s="2492" t="s">
        <v>17</v>
      </c>
      <c r="P1187" s="2489"/>
      <c r="Q1187" s="2488" t="s">
        <v>17</v>
      </c>
      <c r="R1187" s="2489"/>
      <c r="S1187" s="2492" t="s">
        <v>17</v>
      </c>
      <c r="T1187" s="2489"/>
      <c r="U1187" s="2488" t="s">
        <v>17</v>
      </c>
      <c r="V1187" s="2489"/>
      <c r="W1187" s="1295" t="s">
        <v>17</v>
      </c>
      <c r="X1187" s="1296"/>
      <c r="Z1187" s="10" t="s">
        <v>12</v>
      </c>
    </row>
    <row r="1188" spans="1:26" ht="14.25" x14ac:dyDescent="0.2">
      <c r="A1188" s="246" t="s">
        <v>445</v>
      </c>
      <c r="B1188" s="134">
        <f t="shared" si="217"/>
        <v>15</v>
      </c>
      <c r="C1188" s="2500">
        <f t="shared" si="218"/>
        <v>0</v>
      </c>
      <c r="D1188" s="2501"/>
      <c r="E1188" s="2488" t="s">
        <v>17</v>
      </c>
      <c r="F1188" s="2489"/>
      <c r="G1188" s="2492" t="s">
        <v>17</v>
      </c>
      <c r="H1188" s="2489"/>
      <c r="I1188" s="2488" t="s">
        <v>17</v>
      </c>
      <c r="J1188" s="2489"/>
      <c r="K1188" s="2492" t="s">
        <v>17</v>
      </c>
      <c r="L1188" s="2489"/>
      <c r="M1188" s="2488" t="s">
        <v>17</v>
      </c>
      <c r="N1188" s="2489"/>
      <c r="O1188" s="2492" t="s">
        <v>17</v>
      </c>
      <c r="P1188" s="2489"/>
      <c r="Q1188" s="2488" t="s">
        <v>17</v>
      </c>
      <c r="R1188" s="2489"/>
      <c r="S1188" s="2492" t="s">
        <v>17</v>
      </c>
      <c r="T1188" s="2489"/>
      <c r="U1188" s="2488" t="s">
        <v>17</v>
      </c>
      <c r="V1188" s="2489"/>
      <c r="W1188" s="1295" t="s">
        <v>17</v>
      </c>
      <c r="X1188" s="1296"/>
      <c r="Z1188" s="10" t="s">
        <v>12</v>
      </c>
    </row>
    <row r="1189" spans="1:26" ht="14.25" x14ac:dyDescent="0.2">
      <c r="A1189" s="246" t="s">
        <v>527</v>
      </c>
      <c r="B1189" s="134">
        <f t="shared" si="217"/>
        <v>16</v>
      </c>
      <c r="C1189" s="2500">
        <f t="shared" si="218"/>
        <v>0</v>
      </c>
      <c r="D1189" s="2501"/>
      <c r="E1189" s="2488" t="s">
        <v>17</v>
      </c>
      <c r="F1189" s="2489"/>
      <c r="G1189" s="2492" t="s">
        <v>17</v>
      </c>
      <c r="H1189" s="2489"/>
      <c r="I1189" s="2488" t="s">
        <v>17</v>
      </c>
      <c r="J1189" s="2489"/>
      <c r="K1189" s="2492" t="s">
        <v>17</v>
      </c>
      <c r="L1189" s="2489"/>
      <c r="M1189" s="2488" t="s">
        <v>17</v>
      </c>
      <c r="N1189" s="2489"/>
      <c r="O1189" s="2492" t="s">
        <v>17</v>
      </c>
      <c r="P1189" s="2489"/>
      <c r="Q1189" s="2488" t="s">
        <v>17</v>
      </c>
      <c r="R1189" s="2489"/>
      <c r="S1189" s="2492" t="s">
        <v>17</v>
      </c>
      <c r="T1189" s="2489"/>
      <c r="U1189" s="2488" t="s">
        <v>17</v>
      </c>
      <c r="V1189" s="2489"/>
      <c r="W1189" s="1295" t="s">
        <v>17</v>
      </c>
      <c r="X1189" s="1296"/>
      <c r="Z1189" s="10" t="s">
        <v>12</v>
      </c>
    </row>
    <row r="1190" spans="1:26" ht="15" x14ac:dyDescent="0.25">
      <c r="A1190" s="218" t="s">
        <v>528</v>
      </c>
      <c r="B1190" s="134"/>
      <c r="C1190" s="538"/>
      <c r="D1190" s="539"/>
      <c r="E1190" s="538"/>
      <c r="F1190" s="540"/>
      <c r="G1190" s="539"/>
      <c r="H1190" s="540"/>
      <c r="I1190" s="538"/>
      <c r="J1190" s="540"/>
      <c r="K1190" s="539"/>
      <c r="L1190" s="540"/>
      <c r="M1190" s="538"/>
      <c r="N1190" s="540"/>
      <c r="O1190" s="539"/>
      <c r="P1190" s="540"/>
      <c r="Q1190" s="538"/>
      <c r="R1190" s="540"/>
      <c r="S1190" s="539"/>
      <c r="T1190" s="540"/>
      <c r="U1190" s="538"/>
      <c r="V1190" s="540"/>
      <c r="W1190" s="539"/>
      <c r="X1190" s="540"/>
      <c r="Z1190" s="10" t="s">
        <v>12</v>
      </c>
    </row>
    <row r="1191" spans="1:26" ht="14.25" x14ac:dyDescent="0.2">
      <c r="A1191" s="246" t="s">
        <v>529</v>
      </c>
      <c r="B1191" s="134">
        <v>18</v>
      </c>
      <c r="C1191" s="2500">
        <f t="shared" si="218"/>
        <v>0</v>
      </c>
      <c r="D1191" s="2501"/>
      <c r="E1191" s="2488" t="s">
        <v>17</v>
      </c>
      <c r="F1191" s="2489"/>
      <c r="G1191" s="2492" t="s">
        <v>17</v>
      </c>
      <c r="H1191" s="2489"/>
      <c r="I1191" s="2488" t="s">
        <v>17</v>
      </c>
      <c r="J1191" s="2489"/>
      <c r="K1191" s="2492" t="s">
        <v>17</v>
      </c>
      <c r="L1191" s="2489"/>
      <c r="M1191" s="2488" t="s">
        <v>17</v>
      </c>
      <c r="N1191" s="2489"/>
      <c r="O1191" s="2492" t="s">
        <v>17</v>
      </c>
      <c r="P1191" s="2489"/>
      <c r="Q1191" s="2488" t="s">
        <v>17</v>
      </c>
      <c r="R1191" s="2489"/>
      <c r="S1191" s="2492" t="s">
        <v>17</v>
      </c>
      <c r="T1191" s="2489"/>
      <c r="U1191" s="2488" t="s">
        <v>17</v>
      </c>
      <c r="V1191" s="2489"/>
      <c r="W1191" s="1295" t="s">
        <v>17</v>
      </c>
      <c r="X1191" s="1296"/>
      <c r="Z1191" s="10" t="s">
        <v>12</v>
      </c>
    </row>
    <row r="1192" spans="1:26" ht="14.25" x14ac:dyDescent="0.2">
      <c r="A1192" s="492" t="s">
        <v>530</v>
      </c>
      <c r="B1192" s="134">
        <f t="shared" si="217"/>
        <v>19</v>
      </c>
      <c r="C1192" s="2500">
        <f t="shared" si="218"/>
        <v>0</v>
      </c>
      <c r="D1192" s="2501"/>
      <c r="E1192" s="2488" t="s">
        <v>17</v>
      </c>
      <c r="F1192" s="2489"/>
      <c r="G1192" s="2492" t="s">
        <v>17</v>
      </c>
      <c r="H1192" s="2489"/>
      <c r="I1192" s="2488" t="s">
        <v>17</v>
      </c>
      <c r="J1192" s="2489"/>
      <c r="K1192" s="2492" t="s">
        <v>17</v>
      </c>
      <c r="L1192" s="2489"/>
      <c r="M1192" s="2488" t="s">
        <v>17</v>
      </c>
      <c r="N1192" s="2489"/>
      <c r="O1192" s="2492" t="s">
        <v>17</v>
      </c>
      <c r="P1192" s="2489"/>
      <c r="Q1192" s="2488" t="s">
        <v>17</v>
      </c>
      <c r="R1192" s="2489"/>
      <c r="S1192" s="2492" t="s">
        <v>17</v>
      </c>
      <c r="T1192" s="2489"/>
      <c r="U1192" s="2488" t="s">
        <v>17</v>
      </c>
      <c r="V1192" s="2489"/>
      <c r="W1192" s="1295" t="s">
        <v>17</v>
      </c>
      <c r="X1192" s="1296"/>
      <c r="Z1192" s="10" t="s">
        <v>12</v>
      </c>
    </row>
    <row r="1193" spans="1:26" ht="14.25" x14ac:dyDescent="0.2">
      <c r="A1193" s="492" t="s">
        <v>531</v>
      </c>
      <c r="B1193" s="134">
        <f t="shared" si="217"/>
        <v>20</v>
      </c>
      <c r="C1193" s="2500">
        <f t="shared" si="218"/>
        <v>0</v>
      </c>
      <c r="D1193" s="2501"/>
      <c r="E1193" s="2488" t="s">
        <v>17</v>
      </c>
      <c r="F1193" s="2489"/>
      <c r="G1193" s="2492" t="s">
        <v>17</v>
      </c>
      <c r="H1193" s="2489"/>
      <c r="I1193" s="2488" t="s">
        <v>17</v>
      </c>
      <c r="J1193" s="2489"/>
      <c r="K1193" s="2492" t="s">
        <v>17</v>
      </c>
      <c r="L1193" s="2489"/>
      <c r="M1193" s="2488" t="s">
        <v>17</v>
      </c>
      <c r="N1193" s="2489"/>
      <c r="O1193" s="2492" t="s">
        <v>17</v>
      </c>
      <c r="P1193" s="2489"/>
      <c r="Q1193" s="2488" t="s">
        <v>17</v>
      </c>
      <c r="R1193" s="2489"/>
      <c r="S1193" s="2492" t="s">
        <v>17</v>
      </c>
      <c r="T1193" s="2489"/>
      <c r="U1193" s="2488" t="s">
        <v>17</v>
      </c>
      <c r="V1193" s="2489"/>
      <c r="W1193" s="1295" t="s">
        <v>17</v>
      </c>
      <c r="X1193" s="1296"/>
      <c r="Z1193" s="10" t="s">
        <v>12</v>
      </c>
    </row>
    <row r="1194" spans="1:26" ht="14.25" x14ac:dyDescent="0.2">
      <c r="A1194" s="246" t="s">
        <v>532</v>
      </c>
      <c r="B1194" s="134">
        <f t="shared" si="217"/>
        <v>21</v>
      </c>
      <c r="C1194" s="2500">
        <f t="shared" si="218"/>
        <v>0</v>
      </c>
      <c r="D1194" s="2501"/>
      <c r="E1194" s="2488" t="s">
        <v>17</v>
      </c>
      <c r="F1194" s="2489"/>
      <c r="G1194" s="2492" t="s">
        <v>17</v>
      </c>
      <c r="H1194" s="2489"/>
      <c r="I1194" s="2488" t="s">
        <v>17</v>
      </c>
      <c r="J1194" s="2489"/>
      <c r="K1194" s="2492" t="s">
        <v>17</v>
      </c>
      <c r="L1194" s="2489"/>
      <c r="M1194" s="2488" t="s">
        <v>17</v>
      </c>
      <c r="N1194" s="2489"/>
      <c r="O1194" s="2492" t="s">
        <v>17</v>
      </c>
      <c r="P1194" s="2489"/>
      <c r="Q1194" s="2488" t="s">
        <v>17</v>
      </c>
      <c r="R1194" s="2489"/>
      <c r="S1194" s="2492" t="s">
        <v>17</v>
      </c>
      <c r="T1194" s="2489"/>
      <c r="U1194" s="2488" t="s">
        <v>17</v>
      </c>
      <c r="V1194" s="2489"/>
      <c r="W1194" s="1295" t="s">
        <v>17</v>
      </c>
      <c r="X1194" s="1296"/>
      <c r="Z1194" s="10" t="s">
        <v>12</v>
      </c>
    </row>
    <row r="1195" spans="1:26" ht="14.25" x14ac:dyDescent="0.2">
      <c r="A1195" s="246" t="s">
        <v>533</v>
      </c>
      <c r="B1195" s="134">
        <f t="shared" si="217"/>
        <v>22</v>
      </c>
      <c r="C1195" s="2500">
        <f t="shared" si="218"/>
        <v>0</v>
      </c>
      <c r="D1195" s="2501"/>
      <c r="E1195" s="2488" t="s">
        <v>17</v>
      </c>
      <c r="F1195" s="2489"/>
      <c r="G1195" s="2492" t="s">
        <v>17</v>
      </c>
      <c r="H1195" s="2489"/>
      <c r="I1195" s="2488" t="s">
        <v>17</v>
      </c>
      <c r="J1195" s="2489"/>
      <c r="K1195" s="2492" t="s">
        <v>17</v>
      </c>
      <c r="L1195" s="2489"/>
      <c r="M1195" s="2488" t="s">
        <v>17</v>
      </c>
      <c r="N1195" s="2489"/>
      <c r="O1195" s="2492" t="s">
        <v>17</v>
      </c>
      <c r="P1195" s="2489"/>
      <c r="Q1195" s="2488" t="s">
        <v>17</v>
      </c>
      <c r="R1195" s="2489"/>
      <c r="S1195" s="2492" t="s">
        <v>17</v>
      </c>
      <c r="T1195" s="2489"/>
      <c r="U1195" s="2488" t="s">
        <v>17</v>
      </c>
      <c r="V1195" s="2489"/>
      <c r="W1195" s="1295" t="s">
        <v>17</v>
      </c>
      <c r="X1195" s="1296"/>
      <c r="Z1195" s="10" t="s">
        <v>12</v>
      </c>
    </row>
    <row r="1196" spans="1:26" ht="14.25" x14ac:dyDescent="0.2">
      <c r="A1196" s="246" t="s">
        <v>534</v>
      </c>
      <c r="B1196" s="134">
        <f t="shared" si="217"/>
        <v>23</v>
      </c>
      <c r="C1196" s="2500">
        <f t="shared" si="218"/>
        <v>0</v>
      </c>
      <c r="D1196" s="2501"/>
      <c r="E1196" s="2488" t="s">
        <v>17</v>
      </c>
      <c r="F1196" s="2489"/>
      <c r="G1196" s="2492" t="s">
        <v>17</v>
      </c>
      <c r="H1196" s="2489"/>
      <c r="I1196" s="2488" t="s">
        <v>17</v>
      </c>
      <c r="J1196" s="2489"/>
      <c r="K1196" s="2492" t="s">
        <v>17</v>
      </c>
      <c r="L1196" s="2489"/>
      <c r="M1196" s="2488" t="s">
        <v>17</v>
      </c>
      <c r="N1196" s="2489"/>
      <c r="O1196" s="2492" t="s">
        <v>17</v>
      </c>
      <c r="P1196" s="2489"/>
      <c r="Q1196" s="2488" t="s">
        <v>17</v>
      </c>
      <c r="R1196" s="2489"/>
      <c r="S1196" s="2492" t="s">
        <v>17</v>
      </c>
      <c r="T1196" s="2489"/>
      <c r="U1196" s="2488" t="s">
        <v>17</v>
      </c>
      <c r="V1196" s="2489"/>
      <c r="W1196" s="1295" t="s">
        <v>17</v>
      </c>
      <c r="X1196" s="1296"/>
      <c r="Z1196" s="10" t="s">
        <v>12</v>
      </c>
    </row>
    <row r="1197" spans="1:26" ht="14.25" x14ac:dyDescent="0.2">
      <c r="A1197" s="218" t="s">
        <v>535</v>
      </c>
      <c r="B1197" s="134">
        <f t="shared" si="217"/>
        <v>24</v>
      </c>
      <c r="C1197" s="2500">
        <f t="shared" si="218"/>
        <v>0</v>
      </c>
      <c r="D1197" s="2501"/>
      <c r="E1197" s="2504" t="s">
        <v>17</v>
      </c>
      <c r="F1197" s="2505"/>
      <c r="G1197" s="2506" t="s">
        <v>17</v>
      </c>
      <c r="H1197" s="2505"/>
      <c r="I1197" s="2504" t="s">
        <v>17</v>
      </c>
      <c r="J1197" s="2505"/>
      <c r="K1197" s="2506" t="s">
        <v>17</v>
      </c>
      <c r="L1197" s="2505"/>
      <c r="M1197" s="2504" t="s">
        <v>17</v>
      </c>
      <c r="N1197" s="2505"/>
      <c r="O1197" s="2506" t="s">
        <v>17</v>
      </c>
      <c r="P1197" s="2505"/>
      <c r="Q1197" s="2504" t="s">
        <v>17</v>
      </c>
      <c r="R1197" s="2505"/>
      <c r="S1197" s="2506" t="s">
        <v>17</v>
      </c>
      <c r="T1197" s="2505"/>
      <c r="U1197" s="2504" t="s">
        <v>17</v>
      </c>
      <c r="V1197" s="2505"/>
      <c r="W1197" s="1297" t="s">
        <v>17</v>
      </c>
      <c r="X1197" s="1298"/>
      <c r="Z1197" s="10" t="s">
        <v>12</v>
      </c>
    </row>
    <row r="1198" spans="1:26" ht="14.25" x14ac:dyDescent="0.2">
      <c r="A1198" s="91"/>
      <c r="B1198" s="134"/>
      <c r="C1198" s="91"/>
      <c r="D1198" s="201"/>
      <c r="E1198" s="91"/>
      <c r="F1198" s="26"/>
      <c r="G1198" s="201"/>
      <c r="H1198" s="26"/>
      <c r="I1198" s="91"/>
      <c r="J1198" s="26"/>
      <c r="K1198" s="201"/>
      <c r="L1198" s="26"/>
      <c r="M1198" s="91"/>
      <c r="N1198" s="26"/>
      <c r="O1198" s="201"/>
      <c r="P1198" s="26"/>
      <c r="Q1198" s="91"/>
      <c r="R1198" s="26"/>
      <c r="S1198" s="201"/>
      <c r="T1198" s="26"/>
      <c r="U1198" s="91"/>
      <c r="V1198" s="26"/>
      <c r="W1198" s="201"/>
      <c r="X1198" s="26"/>
      <c r="Z1198" s="10" t="s">
        <v>12</v>
      </c>
    </row>
    <row r="1199" spans="1:26" ht="14.25" x14ac:dyDescent="0.2">
      <c r="A1199" s="1319" t="s">
        <v>361</v>
      </c>
      <c r="B1199" s="134">
        <v>26</v>
      </c>
      <c r="C1199" s="2507" t="s">
        <v>17</v>
      </c>
      <c r="D1199" s="2509"/>
      <c r="E1199" s="2507" t="s">
        <v>17</v>
      </c>
      <c r="F1199" s="2508"/>
      <c r="G1199" s="2509" t="s">
        <v>17</v>
      </c>
      <c r="H1199" s="2508"/>
      <c r="I1199" s="2507" t="s">
        <v>17</v>
      </c>
      <c r="J1199" s="2508"/>
      <c r="K1199" s="2509" t="s">
        <v>17</v>
      </c>
      <c r="L1199" s="2508"/>
      <c r="M1199" s="2507" t="s">
        <v>17</v>
      </c>
      <c r="N1199" s="2508"/>
      <c r="O1199" s="2509" t="s">
        <v>17</v>
      </c>
      <c r="P1199" s="2508"/>
      <c r="Q1199" s="2507" t="s">
        <v>17</v>
      </c>
      <c r="R1199" s="2508"/>
      <c r="S1199" s="2509" t="s">
        <v>17</v>
      </c>
      <c r="T1199" s="2508"/>
      <c r="U1199" s="2507" t="s">
        <v>17</v>
      </c>
      <c r="V1199" s="2508"/>
      <c r="W1199" s="1299" t="s">
        <v>17</v>
      </c>
      <c r="X1199" s="1300"/>
      <c r="Z1199" s="10" t="s">
        <v>12</v>
      </c>
    </row>
    <row r="1200" spans="1:26" ht="14.25" x14ac:dyDescent="0.2">
      <c r="Z1200" s="10" t="s">
        <v>12</v>
      </c>
    </row>
    <row r="1201" spans="1:26" ht="14.25" x14ac:dyDescent="0.2">
      <c r="Z1201" s="10" t="s">
        <v>12</v>
      </c>
    </row>
    <row r="1202" spans="1:26" ht="14.25" x14ac:dyDescent="0.2">
      <c r="A1202" s="840" t="s">
        <v>1579</v>
      </c>
      <c r="B1202" s="10" t="s">
        <v>12</v>
      </c>
      <c r="C1202" s="10" t="s">
        <v>12</v>
      </c>
      <c r="D1202" s="10" t="s">
        <v>12</v>
      </c>
      <c r="E1202" s="10" t="s">
        <v>12</v>
      </c>
      <c r="F1202" s="10" t="s">
        <v>12</v>
      </c>
      <c r="G1202" s="10" t="s">
        <v>12</v>
      </c>
      <c r="H1202" s="10" t="s">
        <v>12</v>
      </c>
      <c r="I1202" s="10" t="s">
        <v>12</v>
      </c>
      <c r="J1202" s="10" t="s">
        <v>12</v>
      </c>
      <c r="K1202" s="10" t="s">
        <v>12</v>
      </c>
      <c r="L1202" s="10" t="s">
        <v>12</v>
      </c>
      <c r="M1202" s="10" t="s">
        <v>12</v>
      </c>
      <c r="N1202" s="10" t="s">
        <v>12</v>
      </c>
      <c r="O1202" s="10" t="s">
        <v>12</v>
      </c>
      <c r="P1202" s="10" t="s">
        <v>12</v>
      </c>
      <c r="Q1202" s="10" t="s">
        <v>12</v>
      </c>
      <c r="R1202" s="10" t="s">
        <v>12</v>
      </c>
      <c r="S1202" s="10" t="s">
        <v>12</v>
      </c>
      <c r="T1202" s="10" t="s">
        <v>12</v>
      </c>
      <c r="U1202" s="10" t="s">
        <v>12</v>
      </c>
      <c r="V1202" s="10" t="s">
        <v>12</v>
      </c>
      <c r="W1202" s="10" t="s">
        <v>12</v>
      </c>
      <c r="X1202" s="10"/>
      <c r="Y1202" s="10"/>
      <c r="Z1202" s="10" t="s">
        <v>12</v>
      </c>
    </row>
    <row r="1203" spans="1:26" ht="14.25" x14ac:dyDescent="0.2">
      <c r="Z1203" s="10" t="s">
        <v>12</v>
      </c>
    </row>
    <row r="1204" spans="1:26" ht="89.25" x14ac:dyDescent="0.2">
      <c r="A1204" s="501" t="s">
        <v>1490</v>
      </c>
      <c r="B1204" s="856"/>
      <c r="C1204" s="226" t="s">
        <v>1176</v>
      </c>
      <c r="D1204" s="226" t="s">
        <v>1177</v>
      </c>
      <c r="E1204" s="226" t="s">
        <v>1088</v>
      </c>
      <c r="Z1204" s="10" t="s">
        <v>12</v>
      </c>
    </row>
    <row r="1205" spans="1:26" ht="14.25" x14ac:dyDescent="0.2">
      <c r="A1205" s="502"/>
      <c r="B1205" s="41">
        <f>1+B1170</f>
        <v>118</v>
      </c>
      <c r="C1205" s="19">
        <v>1</v>
      </c>
      <c r="D1205" s="19">
        <v>2</v>
      </c>
      <c r="E1205" s="20">
        <v>3</v>
      </c>
      <c r="Z1205" s="10" t="s">
        <v>12</v>
      </c>
    </row>
    <row r="1206" spans="1:26" ht="14.25" x14ac:dyDescent="0.2">
      <c r="A1206" s="541" t="s">
        <v>148</v>
      </c>
      <c r="B1206" s="134">
        <v>1</v>
      </c>
      <c r="C1206" s="395">
        <f>SUM(C1207,C1210,C1213,C1214)-SUM(C1215)</f>
        <v>0</v>
      </c>
      <c r="D1206" s="94" t="s">
        <v>17</v>
      </c>
      <c r="E1206" s="94" t="s">
        <v>17</v>
      </c>
      <c r="Z1206" s="10" t="s">
        <v>12</v>
      </c>
    </row>
    <row r="1207" spans="1:26" ht="14.25" x14ac:dyDescent="0.2">
      <c r="A1207" s="215" t="s">
        <v>1178</v>
      </c>
      <c r="B1207" s="134">
        <v>2</v>
      </c>
      <c r="C1207" s="395">
        <f>SUM(C1208:C1209)</f>
        <v>0</v>
      </c>
      <c r="D1207" s="217"/>
      <c r="E1207" s="217"/>
      <c r="Z1207" s="10" t="s">
        <v>12</v>
      </c>
    </row>
    <row r="1208" spans="1:26" ht="14.25" x14ac:dyDescent="0.2">
      <c r="A1208" s="281" t="s">
        <v>1179</v>
      </c>
      <c r="B1208" s="134">
        <v>3</v>
      </c>
      <c r="C1208" s="542" t="s">
        <v>17</v>
      </c>
      <c r="D1208" s="78"/>
      <c r="E1208" s="78"/>
      <c r="Z1208" s="10" t="s">
        <v>12</v>
      </c>
    </row>
    <row r="1209" spans="1:26" ht="14.25" x14ac:dyDescent="0.2">
      <c r="A1209" s="543" t="s">
        <v>1180</v>
      </c>
      <c r="B1209" s="134">
        <v>4</v>
      </c>
      <c r="C1209" s="544" t="s">
        <v>17</v>
      </c>
      <c r="D1209" s="223"/>
      <c r="E1209" s="223"/>
      <c r="Z1209" s="10" t="s">
        <v>12</v>
      </c>
    </row>
    <row r="1210" spans="1:26" ht="14.25" x14ac:dyDescent="0.2">
      <c r="A1210" s="215" t="s">
        <v>1181</v>
      </c>
      <c r="B1210" s="134">
        <v>5</v>
      </c>
      <c r="C1210" s="395">
        <f>SUM(C1211:C1212)</f>
        <v>0</v>
      </c>
      <c r="D1210" s="217"/>
      <c r="E1210" s="217"/>
      <c r="Z1210" s="10" t="s">
        <v>12</v>
      </c>
    </row>
    <row r="1211" spans="1:26" ht="14.25" x14ac:dyDescent="0.2">
      <c r="A1211" s="281" t="s">
        <v>1179</v>
      </c>
      <c r="B1211" s="134">
        <v>6</v>
      </c>
      <c r="C1211" s="542" t="s">
        <v>17</v>
      </c>
      <c r="D1211" s="78"/>
      <c r="E1211" s="78"/>
      <c r="Z1211" s="10" t="s">
        <v>12</v>
      </c>
    </row>
    <row r="1212" spans="1:26" ht="14.25" x14ac:dyDescent="0.2">
      <c r="A1212" s="543" t="s">
        <v>1180</v>
      </c>
      <c r="B1212" s="134">
        <v>7</v>
      </c>
      <c r="C1212" s="544" t="s">
        <v>17</v>
      </c>
      <c r="D1212" s="223"/>
      <c r="E1212" s="223"/>
      <c r="Z1212" s="10" t="s">
        <v>12</v>
      </c>
    </row>
    <row r="1213" spans="1:26" ht="14.25" x14ac:dyDescent="0.2">
      <c r="A1213" s="218" t="s">
        <v>1182</v>
      </c>
      <c r="B1213" s="134">
        <v>8</v>
      </c>
      <c r="C1213" s="542" t="s">
        <v>17</v>
      </c>
      <c r="D1213" s="217"/>
      <c r="E1213" s="217"/>
      <c r="Z1213" s="10" t="s">
        <v>12</v>
      </c>
    </row>
    <row r="1214" spans="1:26" ht="14.25" x14ac:dyDescent="0.2">
      <c r="A1214" s="218" t="s">
        <v>1183</v>
      </c>
      <c r="B1214" s="134">
        <v>9</v>
      </c>
      <c r="C1214" s="542" t="s">
        <v>17</v>
      </c>
      <c r="D1214" s="78"/>
      <c r="E1214" s="78"/>
      <c r="Z1214" s="10" t="s">
        <v>12</v>
      </c>
    </row>
    <row r="1215" spans="1:26" ht="14.25" x14ac:dyDescent="0.2">
      <c r="A1215" s="259" t="s">
        <v>144</v>
      </c>
      <c r="B1215" s="127">
        <v>10</v>
      </c>
      <c r="C1215" s="544" t="s">
        <v>17</v>
      </c>
      <c r="D1215" s="223"/>
      <c r="E1215" s="223"/>
      <c r="Z1215" s="10" t="s">
        <v>12</v>
      </c>
    </row>
    <row r="1216" spans="1:26" ht="14.25" x14ac:dyDescent="0.2">
      <c r="Z1216" s="10" t="s">
        <v>12</v>
      </c>
    </row>
    <row r="1217" spans="1:26" ht="14.25" x14ac:dyDescent="0.2">
      <c r="A1217" s="840" t="s">
        <v>1572</v>
      </c>
      <c r="B1217" s="10" t="s">
        <v>12</v>
      </c>
      <c r="C1217" s="10" t="s">
        <v>12</v>
      </c>
      <c r="D1217" s="10" t="s">
        <v>12</v>
      </c>
      <c r="E1217" s="10" t="s">
        <v>12</v>
      </c>
      <c r="F1217" s="10" t="s">
        <v>12</v>
      </c>
      <c r="G1217" s="10" t="s">
        <v>12</v>
      </c>
      <c r="H1217" s="10" t="s">
        <v>12</v>
      </c>
      <c r="I1217" s="10" t="s">
        <v>12</v>
      </c>
      <c r="J1217" s="10" t="s">
        <v>12</v>
      </c>
      <c r="K1217" s="10" t="s">
        <v>12</v>
      </c>
      <c r="L1217" s="10" t="s">
        <v>12</v>
      </c>
      <c r="M1217" s="10" t="s">
        <v>12</v>
      </c>
      <c r="N1217" s="10" t="s">
        <v>12</v>
      </c>
      <c r="O1217" s="10" t="s">
        <v>12</v>
      </c>
      <c r="P1217" s="10" t="s">
        <v>12</v>
      </c>
      <c r="Q1217" s="10" t="s">
        <v>12</v>
      </c>
      <c r="R1217" s="10" t="s">
        <v>12</v>
      </c>
      <c r="S1217" s="10" t="s">
        <v>12</v>
      </c>
      <c r="T1217" s="10" t="s">
        <v>12</v>
      </c>
      <c r="U1217" s="10" t="s">
        <v>12</v>
      </c>
      <c r="V1217" s="10" t="s">
        <v>12</v>
      </c>
      <c r="W1217" s="10" t="s">
        <v>12</v>
      </c>
      <c r="X1217" s="10"/>
      <c r="Y1217" s="10"/>
      <c r="Z1217" s="10" t="s">
        <v>12</v>
      </c>
    </row>
    <row r="1218" spans="1:26" ht="14.25" x14ac:dyDescent="0.2">
      <c r="Z1218" s="10" t="s">
        <v>12</v>
      </c>
    </row>
    <row r="1219" spans="1:26" ht="14.25" x14ac:dyDescent="0.2">
      <c r="Z1219" s="10" t="s">
        <v>12</v>
      </c>
    </row>
    <row r="1220" spans="1:26" ht="48" x14ac:dyDescent="0.2">
      <c r="A1220" s="501" t="s">
        <v>1581</v>
      </c>
      <c r="B1220" s="856"/>
      <c r="C1220" s="405" t="s">
        <v>1186</v>
      </c>
      <c r="D1220" s="405" t="s">
        <v>1088</v>
      </c>
      <c r="E1220" s="405" t="s">
        <v>885</v>
      </c>
      <c r="F1220" s="405" t="s">
        <v>884</v>
      </c>
      <c r="Z1220" s="10" t="s">
        <v>12</v>
      </c>
    </row>
    <row r="1221" spans="1:26" ht="14.25" x14ac:dyDescent="0.2">
      <c r="A1221" s="502"/>
      <c r="B1221" s="393">
        <f>1+B1205</f>
        <v>119</v>
      </c>
      <c r="C1221" s="19">
        <v>4</v>
      </c>
      <c r="D1221" s="19">
        <v>1</v>
      </c>
      <c r="E1221" s="19">
        <v>2</v>
      </c>
      <c r="F1221" s="20">
        <v>3</v>
      </c>
      <c r="Z1221" s="10" t="s">
        <v>12</v>
      </c>
    </row>
    <row r="1222" spans="1:26" ht="14.25" x14ac:dyDescent="0.2">
      <c r="A1222" s="841" t="s">
        <v>1578</v>
      </c>
      <c r="B1222" s="238">
        <v>1</v>
      </c>
      <c r="C1222" s="191" t="str">
        <f>IF(OR(I1227&gt;0,K1227&gt;0),IF(I1227&gt;K1227,"Long","Short"),"-")</f>
        <v>-</v>
      </c>
      <c r="D1222" s="66" t="s">
        <v>17</v>
      </c>
      <c r="E1222" s="329">
        <f>SUM(F1222)-SUM(D1222)</f>
        <v>0</v>
      </c>
      <c r="F1222" s="329" t="str">
        <f>IF(C1222="-","-",IF(C1222="Long",I1227,K1227))</f>
        <v>-</v>
      </c>
      <c r="Z1222" s="10" t="s">
        <v>12</v>
      </c>
    </row>
    <row r="1223" spans="1:26" ht="14.25" x14ac:dyDescent="0.2">
      <c r="Z1223" s="10" t="s">
        <v>12</v>
      </c>
    </row>
    <row r="1224" spans="1:26" ht="14.25" x14ac:dyDescent="0.2">
      <c r="H1224" s="545" t="s">
        <v>1184</v>
      </c>
      <c r="I1224" s="546"/>
      <c r="J1224" s="545" t="s">
        <v>1185</v>
      </c>
      <c r="K1224" s="546"/>
      <c r="Z1224" s="10" t="s">
        <v>12</v>
      </c>
    </row>
    <row r="1225" spans="1:26" ht="114.75" x14ac:dyDescent="0.2">
      <c r="A1225" s="501" t="s">
        <v>1540</v>
      </c>
      <c r="B1225" s="856"/>
      <c r="C1225" s="337" t="s">
        <v>819</v>
      </c>
      <c r="D1225" s="337" t="s">
        <v>1573</v>
      </c>
      <c r="E1225" s="226" t="s">
        <v>1276</v>
      </c>
      <c r="F1225" s="337" t="s">
        <v>1575</v>
      </c>
      <c r="G1225" s="226" t="s">
        <v>1189</v>
      </c>
      <c r="H1225" s="337" t="s">
        <v>1577</v>
      </c>
      <c r="I1225" s="226" t="s">
        <v>1190</v>
      </c>
      <c r="J1225" s="337" t="s">
        <v>1576</v>
      </c>
      <c r="K1225" s="226" t="s">
        <v>1190</v>
      </c>
      <c r="Z1225" s="10" t="s">
        <v>12</v>
      </c>
    </row>
    <row r="1226" spans="1:26" ht="14.25" x14ac:dyDescent="0.2">
      <c r="A1226" s="243">
        <v>1</v>
      </c>
      <c r="B1226" s="393">
        <f>1+B1221</f>
        <v>120</v>
      </c>
      <c r="C1226" s="19">
        <v>2</v>
      </c>
      <c r="D1226" s="19">
        <v>3</v>
      </c>
      <c r="E1226" s="19">
        <v>4</v>
      </c>
      <c r="F1226" s="19">
        <v>5</v>
      </c>
      <c r="G1226" s="227">
        <v>6</v>
      </c>
      <c r="H1226" s="19">
        <v>7</v>
      </c>
      <c r="I1226" s="19">
        <v>8</v>
      </c>
      <c r="J1226" s="19">
        <v>9</v>
      </c>
      <c r="K1226" s="36">
        <v>10</v>
      </c>
      <c r="Z1226" s="10" t="s">
        <v>12</v>
      </c>
    </row>
    <row r="1227" spans="1:26" ht="14.25" x14ac:dyDescent="0.2">
      <c r="A1227" s="319" t="s">
        <v>1574</v>
      </c>
      <c r="B1227" s="134">
        <v>100</v>
      </c>
      <c r="C1227" s="552"/>
      <c r="D1227" s="552"/>
      <c r="E1227" s="552"/>
      <c r="F1227" s="552"/>
      <c r="G1227" s="552"/>
      <c r="H1227" s="552"/>
      <c r="I1227" s="191">
        <f>SQRT('FT18.ICS.Param'!$D$38*SUMIF(I$1228:I$1273,"&gt;0")^2+(1-'FT18.ICS.Param'!$D$38)*SUMPRODUCT(I$1228:I$1273,I$1228:I$1273,--(I$1228:I$1273&gt;0)))</f>
        <v>0</v>
      </c>
      <c r="J1227" s="552"/>
      <c r="K1227" s="191">
        <f>SQRT('FT18.ICS.Param'!$D$38*SUMIF(K$1228:K$1273,"&gt;0")^2+(1-'FT18.ICS.Param'!$D$38)*SUMPRODUCT(K$1228:K$1273,K$1228:K$1273,--(K$1228:K$1273&gt;0)))</f>
        <v>0</v>
      </c>
      <c r="Z1227" s="10" t="s">
        <v>12</v>
      </c>
    </row>
    <row r="1228" spans="1:26" ht="14.25" x14ac:dyDescent="0.2">
      <c r="A1228" s="394" t="s">
        <v>827</v>
      </c>
      <c r="B1228" s="134">
        <v>1</v>
      </c>
      <c r="C1228" s="84" t="s">
        <v>17</v>
      </c>
      <c r="D1228" s="84" t="s">
        <v>17</v>
      </c>
      <c r="E1228" s="84" t="s">
        <v>17</v>
      </c>
      <c r="F1228" s="948" t="str">
        <f>IF(AND(C1228&lt;&gt;"-",D1228&lt;&gt;"-",E1228&lt;&gt;"-"),AND(SUM(D1228)&gt;0,(SUM(D1228)-SUM(E1228))&lt;=10%*MAX(0,SUM(C1228))),"")</f>
        <v/>
      </c>
      <c r="G1228" s="553" t="str">
        <f>IF(FT18.iCurrency,INDEX('FT18.ICS.Param'!$D$43:$AL$77,FT18.iCurrency,B1228),"-")</f>
        <v>-</v>
      </c>
      <c r="H1228" s="84" t="s">
        <v>17</v>
      </c>
      <c r="I1228" s="268">
        <f t="shared" ref="I1228:I1262" si="219">IF(SUM($E1228)&gt;0,SUM($E1228)-SUM(H1228),0)</f>
        <v>0</v>
      </c>
      <c r="J1228" s="84" t="s">
        <v>17</v>
      </c>
      <c r="K1228" s="268">
        <f t="shared" ref="K1228:K1262" si="220">IF(SUM($E1228)&lt;0,(SUM($E1228)-SUM(J1228)),0)</f>
        <v>0</v>
      </c>
      <c r="Z1228" s="10" t="s">
        <v>12</v>
      </c>
    </row>
    <row r="1229" spans="1:26" ht="14.25" x14ac:dyDescent="0.2">
      <c r="A1229" s="394" t="s">
        <v>828</v>
      </c>
      <c r="B1229" s="134">
        <v>2</v>
      </c>
      <c r="C1229" s="84" t="s">
        <v>17</v>
      </c>
      <c r="D1229" s="84" t="s">
        <v>17</v>
      </c>
      <c r="E1229" s="84" t="s">
        <v>17</v>
      </c>
      <c r="F1229" s="948" t="str">
        <f t="shared" ref="F1229:F1273" si="221">IF(AND(C1229&lt;&gt;"-",D1229&lt;&gt;"-",E1229&lt;&gt;"-"),AND(SUM(D1229)&gt;0,(SUM(D1229)-SUM(E1229))&lt;=10%*MAX(0,SUM(C1229))),"")</f>
        <v/>
      </c>
      <c r="G1229" s="553" t="str">
        <f>IF(FT18.iCurrency,INDEX('FT18.ICS.Param'!$D$43:$AL$77,FT18.iCurrency,B1229),"-")</f>
        <v>-</v>
      </c>
      <c r="H1229" s="84" t="s">
        <v>17</v>
      </c>
      <c r="I1229" s="268">
        <f t="shared" si="219"/>
        <v>0</v>
      </c>
      <c r="J1229" s="84" t="s">
        <v>17</v>
      </c>
      <c r="K1229" s="268">
        <f t="shared" si="220"/>
        <v>0</v>
      </c>
      <c r="Z1229" s="10" t="s">
        <v>12</v>
      </c>
    </row>
    <row r="1230" spans="1:26" ht="14.25" x14ac:dyDescent="0.2">
      <c r="A1230" s="394" t="s">
        <v>829</v>
      </c>
      <c r="B1230" s="134">
        <v>3</v>
      </c>
      <c r="C1230" s="84" t="s">
        <v>17</v>
      </c>
      <c r="D1230" s="84" t="s">
        <v>17</v>
      </c>
      <c r="E1230" s="84" t="s">
        <v>17</v>
      </c>
      <c r="F1230" s="948" t="str">
        <f t="shared" si="221"/>
        <v/>
      </c>
      <c r="G1230" s="553" t="str">
        <f>IF(FT18.iCurrency,INDEX('FT18.ICS.Param'!$D$43:$AL$77,FT18.iCurrency,B1230),"-")</f>
        <v>-</v>
      </c>
      <c r="H1230" s="84" t="s">
        <v>17</v>
      </c>
      <c r="I1230" s="268">
        <f t="shared" si="219"/>
        <v>0</v>
      </c>
      <c r="J1230" s="84" t="s">
        <v>17</v>
      </c>
      <c r="K1230" s="268">
        <f t="shared" si="220"/>
        <v>0</v>
      </c>
      <c r="Z1230" s="10" t="s">
        <v>12</v>
      </c>
    </row>
    <row r="1231" spans="1:26" ht="14.25" x14ac:dyDescent="0.2">
      <c r="A1231" s="394" t="s">
        <v>830</v>
      </c>
      <c r="B1231" s="134">
        <v>4</v>
      </c>
      <c r="C1231" s="84" t="s">
        <v>17</v>
      </c>
      <c r="D1231" s="84" t="s">
        <v>17</v>
      </c>
      <c r="E1231" s="84" t="s">
        <v>17</v>
      </c>
      <c r="F1231" s="948" t="str">
        <f t="shared" si="221"/>
        <v/>
      </c>
      <c r="G1231" s="553" t="str">
        <f>IF(FT18.iCurrency,INDEX('FT18.ICS.Param'!$D$43:$AL$77,FT18.iCurrency,B1231),"-")</f>
        <v>-</v>
      </c>
      <c r="H1231" s="84" t="s">
        <v>17</v>
      </c>
      <c r="I1231" s="268">
        <f t="shared" si="219"/>
        <v>0</v>
      </c>
      <c r="J1231" s="84" t="s">
        <v>17</v>
      </c>
      <c r="K1231" s="268">
        <f t="shared" si="220"/>
        <v>0</v>
      </c>
      <c r="Z1231" s="10" t="s">
        <v>12</v>
      </c>
    </row>
    <row r="1232" spans="1:26" ht="14.25" x14ac:dyDescent="0.2">
      <c r="A1232" s="394" t="s">
        <v>831</v>
      </c>
      <c r="B1232" s="134">
        <v>5</v>
      </c>
      <c r="C1232" s="84" t="s">
        <v>17</v>
      </c>
      <c r="D1232" s="84" t="s">
        <v>17</v>
      </c>
      <c r="E1232" s="84" t="s">
        <v>17</v>
      </c>
      <c r="F1232" s="948" t="str">
        <f t="shared" si="221"/>
        <v/>
      </c>
      <c r="G1232" s="553" t="str">
        <f>IF(FT18.iCurrency,INDEX('FT18.ICS.Param'!$D$43:$AL$77,FT18.iCurrency,B1232),"-")</f>
        <v>-</v>
      </c>
      <c r="H1232" s="84" t="s">
        <v>17</v>
      </c>
      <c r="I1232" s="268">
        <f t="shared" si="219"/>
        <v>0</v>
      </c>
      <c r="J1232" s="84" t="s">
        <v>17</v>
      </c>
      <c r="K1232" s="268">
        <f t="shared" si="220"/>
        <v>0</v>
      </c>
      <c r="Z1232" s="10" t="s">
        <v>12</v>
      </c>
    </row>
    <row r="1233" spans="1:26" ht="14.25" x14ac:dyDescent="0.2">
      <c r="A1233" s="394" t="s">
        <v>832</v>
      </c>
      <c r="B1233" s="134">
        <v>6</v>
      </c>
      <c r="C1233" s="84" t="s">
        <v>17</v>
      </c>
      <c r="D1233" s="84" t="s">
        <v>17</v>
      </c>
      <c r="E1233" s="84" t="s">
        <v>17</v>
      </c>
      <c r="F1233" s="948" t="str">
        <f t="shared" si="221"/>
        <v/>
      </c>
      <c r="G1233" s="553" t="str">
        <f>IF(FT18.iCurrency,INDEX('FT18.ICS.Param'!$D$43:$AL$77,FT18.iCurrency,B1233),"-")</f>
        <v>-</v>
      </c>
      <c r="H1233" s="84" t="s">
        <v>17</v>
      </c>
      <c r="I1233" s="268">
        <f t="shared" si="219"/>
        <v>0</v>
      </c>
      <c r="J1233" s="84" t="s">
        <v>17</v>
      </c>
      <c r="K1233" s="268">
        <f t="shared" si="220"/>
        <v>0</v>
      </c>
      <c r="Z1233" s="10" t="s">
        <v>12</v>
      </c>
    </row>
    <row r="1234" spans="1:26" ht="14.25" x14ac:dyDescent="0.2">
      <c r="A1234" s="394" t="s">
        <v>833</v>
      </c>
      <c r="B1234" s="134">
        <v>7</v>
      </c>
      <c r="C1234" s="84" t="s">
        <v>17</v>
      </c>
      <c r="D1234" s="84" t="s">
        <v>17</v>
      </c>
      <c r="E1234" s="84" t="s">
        <v>17</v>
      </c>
      <c r="F1234" s="948" t="str">
        <f t="shared" si="221"/>
        <v/>
      </c>
      <c r="G1234" s="553" t="str">
        <f>IF(FT18.iCurrency,INDEX('FT18.ICS.Param'!$D$43:$AL$77,FT18.iCurrency,B1234),"-")</f>
        <v>-</v>
      </c>
      <c r="H1234" s="84" t="s">
        <v>17</v>
      </c>
      <c r="I1234" s="268">
        <f t="shared" si="219"/>
        <v>0</v>
      </c>
      <c r="J1234" s="84" t="s">
        <v>17</v>
      </c>
      <c r="K1234" s="268">
        <f t="shared" si="220"/>
        <v>0</v>
      </c>
      <c r="Z1234" s="10" t="s">
        <v>12</v>
      </c>
    </row>
    <row r="1235" spans="1:26" ht="14.25" x14ac:dyDescent="0.2">
      <c r="A1235" s="394" t="s">
        <v>834</v>
      </c>
      <c r="B1235" s="134">
        <v>8</v>
      </c>
      <c r="C1235" s="84" t="s">
        <v>17</v>
      </c>
      <c r="D1235" s="84" t="s">
        <v>17</v>
      </c>
      <c r="E1235" s="84" t="s">
        <v>17</v>
      </c>
      <c r="F1235" s="948" t="str">
        <f t="shared" si="221"/>
        <v/>
      </c>
      <c r="G1235" s="553" t="str">
        <f>IF(FT18.iCurrency,INDEX('FT18.ICS.Param'!$D$43:$AL$77,FT18.iCurrency,B1235),"-")</f>
        <v>-</v>
      </c>
      <c r="H1235" s="84" t="s">
        <v>17</v>
      </c>
      <c r="I1235" s="268">
        <f t="shared" si="219"/>
        <v>0</v>
      </c>
      <c r="J1235" s="84" t="s">
        <v>17</v>
      </c>
      <c r="K1235" s="268">
        <f t="shared" si="220"/>
        <v>0</v>
      </c>
      <c r="Z1235" s="10" t="s">
        <v>12</v>
      </c>
    </row>
    <row r="1236" spans="1:26" ht="14.25" x14ac:dyDescent="0.2">
      <c r="A1236" s="394" t="s">
        <v>835</v>
      </c>
      <c r="B1236" s="134">
        <v>9</v>
      </c>
      <c r="C1236" s="84" t="s">
        <v>17</v>
      </c>
      <c r="D1236" s="84" t="s">
        <v>17</v>
      </c>
      <c r="E1236" s="84" t="s">
        <v>17</v>
      </c>
      <c r="F1236" s="948" t="str">
        <f t="shared" si="221"/>
        <v/>
      </c>
      <c r="G1236" s="553" t="str">
        <f>IF(FT18.iCurrency,INDEX('FT18.ICS.Param'!$D$43:$AL$77,FT18.iCurrency,B1236),"-")</f>
        <v>-</v>
      </c>
      <c r="H1236" s="84" t="s">
        <v>17</v>
      </c>
      <c r="I1236" s="268">
        <f t="shared" si="219"/>
        <v>0</v>
      </c>
      <c r="J1236" s="84" t="s">
        <v>17</v>
      </c>
      <c r="K1236" s="268">
        <f t="shared" si="220"/>
        <v>0</v>
      </c>
      <c r="Z1236" s="10" t="s">
        <v>12</v>
      </c>
    </row>
    <row r="1237" spans="1:26" ht="14.25" x14ac:dyDescent="0.2">
      <c r="A1237" s="394" t="s">
        <v>836</v>
      </c>
      <c r="B1237" s="134">
        <v>10</v>
      </c>
      <c r="C1237" s="84" t="s">
        <v>17</v>
      </c>
      <c r="D1237" s="84" t="s">
        <v>17</v>
      </c>
      <c r="E1237" s="84" t="s">
        <v>17</v>
      </c>
      <c r="F1237" s="948" t="str">
        <f t="shared" si="221"/>
        <v/>
      </c>
      <c r="G1237" s="553" t="str">
        <f>IF(FT18.iCurrency,INDEX('FT18.ICS.Param'!$D$43:$AL$77,FT18.iCurrency,B1237),"-")</f>
        <v>-</v>
      </c>
      <c r="H1237" s="84" t="s">
        <v>17</v>
      </c>
      <c r="I1237" s="268">
        <f t="shared" si="219"/>
        <v>0</v>
      </c>
      <c r="J1237" s="84" t="s">
        <v>17</v>
      </c>
      <c r="K1237" s="268">
        <f t="shared" si="220"/>
        <v>0</v>
      </c>
      <c r="Z1237" s="10" t="s">
        <v>12</v>
      </c>
    </row>
    <row r="1238" spans="1:26" ht="14.25" x14ac:dyDescent="0.2">
      <c r="A1238" s="394" t="s">
        <v>845</v>
      </c>
      <c r="B1238" s="134">
        <v>11</v>
      </c>
      <c r="C1238" s="84" t="s">
        <v>17</v>
      </c>
      <c r="D1238" s="84" t="s">
        <v>17</v>
      </c>
      <c r="E1238" s="84" t="s">
        <v>17</v>
      </c>
      <c r="F1238" s="948" t="str">
        <f t="shared" si="221"/>
        <v/>
      </c>
      <c r="G1238" s="553" t="str">
        <f>IF(FT18.iCurrency,INDEX('FT18.ICS.Param'!$D$43:$AL$77,FT18.iCurrency,B1238),"-")</f>
        <v>-</v>
      </c>
      <c r="H1238" s="84" t="s">
        <v>17</v>
      </c>
      <c r="I1238" s="268">
        <f t="shared" si="219"/>
        <v>0</v>
      </c>
      <c r="J1238" s="84" t="s">
        <v>17</v>
      </c>
      <c r="K1238" s="268">
        <f t="shared" si="220"/>
        <v>0</v>
      </c>
      <c r="Z1238" s="10" t="s">
        <v>12</v>
      </c>
    </row>
    <row r="1239" spans="1:26" ht="14.25" x14ac:dyDescent="0.2">
      <c r="A1239" s="394" t="s">
        <v>846</v>
      </c>
      <c r="B1239" s="134">
        <v>12</v>
      </c>
      <c r="C1239" s="84" t="s">
        <v>17</v>
      </c>
      <c r="D1239" s="84" t="s">
        <v>17</v>
      </c>
      <c r="E1239" s="84" t="s">
        <v>17</v>
      </c>
      <c r="F1239" s="948" t="str">
        <f t="shared" si="221"/>
        <v/>
      </c>
      <c r="G1239" s="553" t="str">
        <f>IF(FT18.iCurrency,INDEX('FT18.ICS.Param'!$D$43:$AL$77,FT18.iCurrency,B1239),"-")</f>
        <v>-</v>
      </c>
      <c r="H1239" s="84" t="s">
        <v>17</v>
      </c>
      <c r="I1239" s="268">
        <f t="shared" si="219"/>
        <v>0</v>
      </c>
      <c r="J1239" s="84" t="s">
        <v>17</v>
      </c>
      <c r="K1239" s="268">
        <f t="shared" si="220"/>
        <v>0</v>
      </c>
      <c r="Z1239" s="10" t="s">
        <v>12</v>
      </c>
    </row>
    <row r="1240" spans="1:26" ht="14.25" x14ac:dyDescent="0.2">
      <c r="A1240" s="394" t="s">
        <v>847</v>
      </c>
      <c r="B1240" s="134">
        <v>13</v>
      </c>
      <c r="C1240" s="84" t="s">
        <v>17</v>
      </c>
      <c r="D1240" s="84" t="s">
        <v>17</v>
      </c>
      <c r="E1240" s="84" t="s">
        <v>17</v>
      </c>
      <c r="F1240" s="948" t="str">
        <f t="shared" si="221"/>
        <v/>
      </c>
      <c r="G1240" s="553" t="str">
        <f>IF(FT18.iCurrency,INDEX('FT18.ICS.Param'!$D$43:$AL$77,FT18.iCurrency,B1240),"-")</f>
        <v>-</v>
      </c>
      <c r="H1240" s="84" t="s">
        <v>17</v>
      </c>
      <c r="I1240" s="268">
        <f t="shared" si="219"/>
        <v>0</v>
      </c>
      <c r="J1240" s="84" t="s">
        <v>17</v>
      </c>
      <c r="K1240" s="268">
        <f t="shared" si="220"/>
        <v>0</v>
      </c>
      <c r="Z1240" s="10" t="s">
        <v>12</v>
      </c>
    </row>
    <row r="1241" spans="1:26" ht="14.25" x14ac:dyDescent="0.2">
      <c r="A1241" s="394" t="s">
        <v>848</v>
      </c>
      <c r="B1241" s="134">
        <v>14</v>
      </c>
      <c r="C1241" s="84" t="s">
        <v>17</v>
      </c>
      <c r="D1241" s="84" t="s">
        <v>17</v>
      </c>
      <c r="E1241" s="84" t="s">
        <v>17</v>
      </c>
      <c r="F1241" s="948" t="str">
        <f t="shared" si="221"/>
        <v/>
      </c>
      <c r="G1241" s="553" t="str">
        <f>IF(FT18.iCurrency,INDEX('FT18.ICS.Param'!$D$43:$AL$77,FT18.iCurrency,B1241),"-")</f>
        <v>-</v>
      </c>
      <c r="H1241" s="84" t="s">
        <v>17</v>
      </c>
      <c r="I1241" s="268">
        <f t="shared" si="219"/>
        <v>0</v>
      </c>
      <c r="J1241" s="84" t="s">
        <v>17</v>
      </c>
      <c r="K1241" s="268">
        <f t="shared" si="220"/>
        <v>0</v>
      </c>
      <c r="Z1241" s="10" t="s">
        <v>12</v>
      </c>
    </row>
    <row r="1242" spans="1:26" ht="14.25" x14ac:dyDescent="0.2">
      <c r="A1242" s="394" t="s">
        <v>849</v>
      </c>
      <c r="B1242" s="134">
        <v>15</v>
      </c>
      <c r="C1242" s="84" t="s">
        <v>17</v>
      </c>
      <c r="D1242" s="84" t="s">
        <v>17</v>
      </c>
      <c r="E1242" s="84" t="s">
        <v>17</v>
      </c>
      <c r="F1242" s="948" t="str">
        <f t="shared" si="221"/>
        <v/>
      </c>
      <c r="G1242" s="553" t="str">
        <f>IF(FT18.iCurrency,INDEX('FT18.ICS.Param'!$D$43:$AL$77,FT18.iCurrency,B1242),"-")</f>
        <v>-</v>
      </c>
      <c r="H1242" s="84" t="s">
        <v>17</v>
      </c>
      <c r="I1242" s="268">
        <f t="shared" si="219"/>
        <v>0</v>
      </c>
      <c r="J1242" s="84" t="s">
        <v>17</v>
      </c>
      <c r="K1242" s="268">
        <f t="shared" si="220"/>
        <v>0</v>
      </c>
      <c r="Z1242" s="10" t="s">
        <v>12</v>
      </c>
    </row>
    <row r="1243" spans="1:26" ht="14.25" x14ac:dyDescent="0.2">
      <c r="A1243" s="394" t="s">
        <v>850</v>
      </c>
      <c r="B1243" s="134">
        <v>16</v>
      </c>
      <c r="C1243" s="84" t="s">
        <v>17</v>
      </c>
      <c r="D1243" s="84" t="s">
        <v>17</v>
      </c>
      <c r="E1243" s="84" t="s">
        <v>17</v>
      </c>
      <c r="F1243" s="948" t="str">
        <f t="shared" si="221"/>
        <v/>
      </c>
      <c r="G1243" s="553" t="str">
        <f>IF(FT18.iCurrency,INDEX('FT18.ICS.Param'!$D$43:$AL$77,FT18.iCurrency,B1243),"-")</f>
        <v>-</v>
      </c>
      <c r="H1243" s="84" t="s">
        <v>17</v>
      </c>
      <c r="I1243" s="268">
        <f t="shared" si="219"/>
        <v>0</v>
      </c>
      <c r="J1243" s="84" t="s">
        <v>17</v>
      </c>
      <c r="K1243" s="268">
        <f t="shared" si="220"/>
        <v>0</v>
      </c>
      <c r="Z1243" s="10" t="s">
        <v>12</v>
      </c>
    </row>
    <row r="1244" spans="1:26" ht="14.25" x14ac:dyDescent="0.2">
      <c r="A1244" s="394" t="s">
        <v>851</v>
      </c>
      <c r="B1244" s="134">
        <v>17</v>
      </c>
      <c r="C1244" s="84" t="s">
        <v>17</v>
      </c>
      <c r="D1244" s="84" t="s">
        <v>17</v>
      </c>
      <c r="E1244" s="84" t="s">
        <v>17</v>
      </c>
      <c r="F1244" s="948" t="str">
        <f t="shared" si="221"/>
        <v/>
      </c>
      <c r="G1244" s="553" t="str">
        <f>IF(FT18.iCurrency,INDEX('FT18.ICS.Param'!$D$43:$AL$77,FT18.iCurrency,B1244),"-")</f>
        <v>-</v>
      </c>
      <c r="H1244" s="84" t="s">
        <v>17</v>
      </c>
      <c r="I1244" s="268">
        <f t="shared" si="219"/>
        <v>0</v>
      </c>
      <c r="J1244" s="84" t="s">
        <v>17</v>
      </c>
      <c r="K1244" s="268">
        <f t="shared" si="220"/>
        <v>0</v>
      </c>
      <c r="Z1244" s="10" t="s">
        <v>12</v>
      </c>
    </row>
    <row r="1245" spans="1:26" ht="14.25" x14ac:dyDescent="0.2">
      <c r="A1245" s="394" t="s">
        <v>852</v>
      </c>
      <c r="B1245" s="134">
        <v>18</v>
      </c>
      <c r="C1245" s="84" t="s">
        <v>17</v>
      </c>
      <c r="D1245" s="84" t="s">
        <v>17</v>
      </c>
      <c r="E1245" s="84" t="s">
        <v>17</v>
      </c>
      <c r="F1245" s="948" t="str">
        <f t="shared" si="221"/>
        <v/>
      </c>
      <c r="G1245" s="553" t="str">
        <f>IF(FT18.iCurrency,INDEX('FT18.ICS.Param'!$D$43:$AL$77,FT18.iCurrency,B1245),"-")</f>
        <v>-</v>
      </c>
      <c r="H1245" s="84" t="s">
        <v>17</v>
      </c>
      <c r="I1245" s="268">
        <f t="shared" si="219"/>
        <v>0</v>
      </c>
      <c r="J1245" s="84" t="s">
        <v>17</v>
      </c>
      <c r="K1245" s="268">
        <f t="shared" si="220"/>
        <v>0</v>
      </c>
      <c r="Z1245" s="10" t="s">
        <v>12</v>
      </c>
    </row>
    <row r="1246" spans="1:26" ht="14.25" x14ac:dyDescent="0.2">
      <c r="A1246" s="394" t="s">
        <v>853</v>
      </c>
      <c r="B1246" s="134">
        <v>19</v>
      </c>
      <c r="C1246" s="84" t="s">
        <v>17</v>
      </c>
      <c r="D1246" s="84" t="s">
        <v>17</v>
      </c>
      <c r="E1246" s="84" t="s">
        <v>17</v>
      </c>
      <c r="F1246" s="948" t="str">
        <f t="shared" si="221"/>
        <v/>
      </c>
      <c r="G1246" s="553" t="str">
        <f>IF(FT18.iCurrency,INDEX('FT18.ICS.Param'!$D$43:$AL$77,FT18.iCurrency,B1246),"-")</f>
        <v>-</v>
      </c>
      <c r="H1246" s="84" t="s">
        <v>17</v>
      </c>
      <c r="I1246" s="268">
        <f t="shared" si="219"/>
        <v>0</v>
      </c>
      <c r="J1246" s="84" t="s">
        <v>17</v>
      </c>
      <c r="K1246" s="268">
        <f t="shared" si="220"/>
        <v>0</v>
      </c>
      <c r="Z1246" s="10" t="s">
        <v>12</v>
      </c>
    </row>
    <row r="1247" spans="1:26" ht="14.25" x14ac:dyDescent="0.2">
      <c r="A1247" s="394" t="s">
        <v>854</v>
      </c>
      <c r="B1247" s="134">
        <v>20</v>
      </c>
      <c r="C1247" s="84" t="s">
        <v>17</v>
      </c>
      <c r="D1247" s="84" t="s">
        <v>17</v>
      </c>
      <c r="E1247" s="84" t="s">
        <v>17</v>
      </c>
      <c r="F1247" s="948" t="str">
        <f t="shared" si="221"/>
        <v/>
      </c>
      <c r="G1247" s="553" t="str">
        <f>IF(FT18.iCurrency,INDEX('FT18.ICS.Param'!$D$43:$AL$77,FT18.iCurrency,B1247),"-")</f>
        <v>-</v>
      </c>
      <c r="H1247" s="84" t="s">
        <v>17</v>
      </c>
      <c r="I1247" s="268">
        <f t="shared" si="219"/>
        <v>0</v>
      </c>
      <c r="J1247" s="84" t="s">
        <v>17</v>
      </c>
      <c r="K1247" s="268">
        <f t="shared" si="220"/>
        <v>0</v>
      </c>
      <c r="Z1247" s="10" t="s">
        <v>12</v>
      </c>
    </row>
    <row r="1248" spans="1:26" ht="14.25" x14ac:dyDescent="0.2">
      <c r="A1248" s="394" t="s">
        <v>855</v>
      </c>
      <c r="B1248" s="134">
        <v>21</v>
      </c>
      <c r="C1248" s="84" t="s">
        <v>17</v>
      </c>
      <c r="D1248" s="84" t="s">
        <v>17</v>
      </c>
      <c r="E1248" s="84" t="s">
        <v>17</v>
      </c>
      <c r="F1248" s="948" t="str">
        <f t="shared" si="221"/>
        <v/>
      </c>
      <c r="G1248" s="553" t="str">
        <f>IF(FT18.iCurrency,INDEX('FT18.ICS.Param'!$D$43:$AL$77,FT18.iCurrency,B1248),"-")</f>
        <v>-</v>
      </c>
      <c r="H1248" s="84" t="s">
        <v>17</v>
      </c>
      <c r="I1248" s="268">
        <f t="shared" si="219"/>
        <v>0</v>
      </c>
      <c r="J1248" s="84" t="s">
        <v>17</v>
      </c>
      <c r="K1248" s="268">
        <f t="shared" si="220"/>
        <v>0</v>
      </c>
      <c r="Z1248" s="10" t="s">
        <v>12</v>
      </c>
    </row>
    <row r="1249" spans="1:26" ht="14.25" x14ac:dyDescent="0.2">
      <c r="A1249" s="394" t="s">
        <v>856</v>
      </c>
      <c r="B1249" s="134">
        <v>22</v>
      </c>
      <c r="C1249" s="84" t="s">
        <v>17</v>
      </c>
      <c r="D1249" s="84" t="s">
        <v>17</v>
      </c>
      <c r="E1249" s="84" t="s">
        <v>17</v>
      </c>
      <c r="F1249" s="948" t="str">
        <f t="shared" si="221"/>
        <v/>
      </c>
      <c r="G1249" s="553" t="str">
        <f>IF(FT18.iCurrency,INDEX('FT18.ICS.Param'!$D$43:$AL$77,FT18.iCurrency,B1249),"-")</f>
        <v>-</v>
      </c>
      <c r="H1249" s="84" t="s">
        <v>17</v>
      </c>
      <c r="I1249" s="268">
        <f t="shared" si="219"/>
        <v>0</v>
      </c>
      <c r="J1249" s="84" t="s">
        <v>17</v>
      </c>
      <c r="K1249" s="268">
        <f t="shared" si="220"/>
        <v>0</v>
      </c>
      <c r="Z1249" s="10" t="s">
        <v>12</v>
      </c>
    </row>
    <row r="1250" spans="1:26" ht="14.25" x14ac:dyDescent="0.2">
      <c r="A1250" s="394" t="s">
        <v>857</v>
      </c>
      <c r="B1250" s="134">
        <v>23</v>
      </c>
      <c r="C1250" s="84" t="s">
        <v>17</v>
      </c>
      <c r="D1250" s="84" t="s">
        <v>17</v>
      </c>
      <c r="E1250" s="84" t="s">
        <v>17</v>
      </c>
      <c r="F1250" s="948" t="str">
        <f t="shared" si="221"/>
        <v/>
      </c>
      <c r="G1250" s="553" t="str">
        <f>IF(FT18.iCurrency,INDEX('FT18.ICS.Param'!$D$43:$AL$77,FT18.iCurrency,B1250),"-")</f>
        <v>-</v>
      </c>
      <c r="H1250" s="84" t="s">
        <v>17</v>
      </c>
      <c r="I1250" s="268">
        <f t="shared" si="219"/>
        <v>0</v>
      </c>
      <c r="J1250" s="84" t="s">
        <v>17</v>
      </c>
      <c r="K1250" s="268">
        <f t="shared" si="220"/>
        <v>0</v>
      </c>
      <c r="Z1250" s="10" t="s">
        <v>12</v>
      </c>
    </row>
    <row r="1251" spans="1:26" ht="14.25" x14ac:dyDescent="0.2">
      <c r="A1251" s="394" t="s">
        <v>858</v>
      </c>
      <c r="B1251" s="134">
        <v>24</v>
      </c>
      <c r="C1251" s="84" t="s">
        <v>17</v>
      </c>
      <c r="D1251" s="84" t="s">
        <v>17</v>
      </c>
      <c r="E1251" s="84" t="s">
        <v>17</v>
      </c>
      <c r="F1251" s="948" t="str">
        <f t="shared" si="221"/>
        <v/>
      </c>
      <c r="G1251" s="553" t="str">
        <f>IF(FT18.iCurrency,INDEX('FT18.ICS.Param'!$D$43:$AL$77,FT18.iCurrency,B1251),"-")</f>
        <v>-</v>
      </c>
      <c r="H1251" s="84" t="s">
        <v>17</v>
      </c>
      <c r="I1251" s="268">
        <f t="shared" si="219"/>
        <v>0</v>
      </c>
      <c r="J1251" s="84" t="s">
        <v>17</v>
      </c>
      <c r="K1251" s="268">
        <f t="shared" si="220"/>
        <v>0</v>
      </c>
      <c r="Z1251" s="10" t="s">
        <v>12</v>
      </c>
    </row>
    <row r="1252" spans="1:26" ht="14.25" x14ac:dyDescent="0.2">
      <c r="A1252" s="394" t="s">
        <v>859</v>
      </c>
      <c r="B1252" s="134">
        <v>25</v>
      </c>
      <c r="C1252" s="84" t="s">
        <v>17</v>
      </c>
      <c r="D1252" s="84" t="s">
        <v>17</v>
      </c>
      <c r="E1252" s="84" t="s">
        <v>17</v>
      </c>
      <c r="F1252" s="948" t="str">
        <f t="shared" si="221"/>
        <v/>
      </c>
      <c r="G1252" s="553" t="str">
        <f>IF(FT18.iCurrency,INDEX('FT18.ICS.Param'!$D$43:$AL$77,FT18.iCurrency,B1252),"-")</f>
        <v>-</v>
      </c>
      <c r="H1252" s="84" t="s">
        <v>17</v>
      </c>
      <c r="I1252" s="268">
        <f t="shared" si="219"/>
        <v>0</v>
      </c>
      <c r="J1252" s="84" t="s">
        <v>17</v>
      </c>
      <c r="K1252" s="268">
        <f t="shared" si="220"/>
        <v>0</v>
      </c>
      <c r="Z1252" s="10" t="s">
        <v>12</v>
      </c>
    </row>
    <row r="1253" spans="1:26" ht="14.25" x14ac:dyDescent="0.2">
      <c r="A1253" s="394" t="s">
        <v>860</v>
      </c>
      <c r="B1253" s="134">
        <v>26</v>
      </c>
      <c r="C1253" s="84" t="s">
        <v>17</v>
      </c>
      <c r="D1253" s="84" t="s">
        <v>17</v>
      </c>
      <c r="E1253" s="84" t="s">
        <v>17</v>
      </c>
      <c r="F1253" s="948" t="str">
        <f t="shared" si="221"/>
        <v/>
      </c>
      <c r="G1253" s="553" t="str">
        <f>IF(FT18.iCurrency,INDEX('FT18.ICS.Param'!$D$43:$AL$77,FT18.iCurrency,B1253),"-")</f>
        <v>-</v>
      </c>
      <c r="H1253" s="84" t="s">
        <v>17</v>
      </c>
      <c r="I1253" s="268">
        <f t="shared" si="219"/>
        <v>0</v>
      </c>
      <c r="J1253" s="84" t="s">
        <v>17</v>
      </c>
      <c r="K1253" s="268">
        <f t="shared" si="220"/>
        <v>0</v>
      </c>
      <c r="Z1253" s="10" t="s">
        <v>12</v>
      </c>
    </row>
    <row r="1254" spans="1:26" ht="14.25" x14ac:dyDescent="0.2">
      <c r="A1254" s="394" t="s">
        <v>861</v>
      </c>
      <c r="B1254" s="134">
        <v>27</v>
      </c>
      <c r="C1254" s="84" t="s">
        <v>17</v>
      </c>
      <c r="D1254" s="84" t="s">
        <v>17</v>
      </c>
      <c r="E1254" s="84" t="s">
        <v>17</v>
      </c>
      <c r="F1254" s="948" t="str">
        <f t="shared" si="221"/>
        <v/>
      </c>
      <c r="G1254" s="553" t="str">
        <f>IF(FT18.iCurrency,INDEX('FT18.ICS.Param'!$D$43:$AL$77,FT18.iCurrency,B1254),"-")</f>
        <v>-</v>
      </c>
      <c r="H1254" s="84" t="s">
        <v>17</v>
      </c>
      <c r="I1254" s="268">
        <f t="shared" si="219"/>
        <v>0</v>
      </c>
      <c r="J1254" s="84" t="s">
        <v>17</v>
      </c>
      <c r="K1254" s="268">
        <f t="shared" si="220"/>
        <v>0</v>
      </c>
      <c r="Z1254" s="10" t="s">
        <v>12</v>
      </c>
    </row>
    <row r="1255" spans="1:26" ht="14.25" x14ac:dyDescent="0.2">
      <c r="A1255" s="394" t="s">
        <v>862</v>
      </c>
      <c r="B1255" s="134">
        <v>28</v>
      </c>
      <c r="C1255" s="84" t="s">
        <v>17</v>
      </c>
      <c r="D1255" s="84" t="s">
        <v>17</v>
      </c>
      <c r="E1255" s="84" t="s">
        <v>17</v>
      </c>
      <c r="F1255" s="948" t="str">
        <f t="shared" si="221"/>
        <v/>
      </c>
      <c r="G1255" s="553" t="str">
        <f>IF(FT18.iCurrency,INDEX('FT18.ICS.Param'!$D$43:$AL$77,FT18.iCurrency,B1255),"-")</f>
        <v>-</v>
      </c>
      <c r="H1255" s="84" t="s">
        <v>17</v>
      </c>
      <c r="I1255" s="268">
        <f t="shared" si="219"/>
        <v>0</v>
      </c>
      <c r="J1255" s="84" t="s">
        <v>17</v>
      </c>
      <c r="K1255" s="268">
        <f t="shared" si="220"/>
        <v>0</v>
      </c>
      <c r="Z1255" s="10" t="s">
        <v>12</v>
      </c>
    </row>
    <row r="1256" spans="1:26" ht="14.25" x14ac:dyDescent="0.2">
      <c r="A1256" s="394" t="s">
        <v>863</v>
      </c>
      <c r="B1256" s="134">
        <v>29</v>
      </c>
      <c r="C1256" s="84" t="s">
        <v>17</v>
      </c>
      <c r="D1256" s="84" t="s">
        <v>17</v>
      </c>
      <c r="E1256" s="84" t="s">
        <v>17</v>
      </c>
      <c r="F1256" s="948" t="str">
        <f t="shared" si="221"/>
        <v/>
      </c>
      <c r="G1256" s="553" t="str">
        <f>IF(FT18.iCurrency,INDEX('FT18.ICS.Param'!$D$43:$AL$77,FT18.iCurrency,B1256),"-")</f>
        <v>-</v>
      </c>
      <c r="H1256" s="84" t="s">
        <v>17</v>
      </c>
      <c r="I1256" s="268">
        <f t="shared" si="219"/>
        <v>0</v>
      </c>
      <c r="J1256" s="84" t="s">
        <v>17</v>
      </c>
      <c r="K1256" s="268">
        <f t="shared" si="220"/>
        <v>0</v>
      </c>
      <c r="Z1256" s="10" t="s">
        <v>12</v>
      </c>
    </row>
    <row r="1257" spans="1:26" ht="14.25" x14ac:dyDescent="0.2">
      <c r="A1257" s="394" t="s">
        <v>29</v>
      </c>
      <c r="B1257" s="134">
        <v>30</v>
      </c>
      <c r="C1257" s="84" t="s">
        <v>17</v>
      </c>
      <c r="D1257" s="84" t="s">
        <v>17</v>
      </c>
      <c r="E1257" s="84" t="s">
        <v>17</v>
      </c>
      <c r="F1257" s="948" t="str">
        <f t="shared" si="221"/>
        <v/>
      </c>
      <c r="G1257" s="553" t="str">
        <f>IF(FT18.iCurrency,INDEX('FT18.ICS.Param'!$D$43:$AL$77,FT18.iCurrency,B1257),"-")</f>
        <v>-</v>
      </c>
      <c r="H1257" s="84" t="s">
        <v>17</v>
      </c>
      <c r="I1257" s="268">
        <f t="shared" si="219"/>
        <v>0</v>
      </c>
      <c r="J1257" s="84" t="s">
        <v>17</v>
      </c>
      <c r="K1257" s="268">
        <f t="shared" si="220"/>
        <v>0</v>
      </c>
      <c r="Z1257" s="10" t="s">
        <v>12</v>
      </c>
    </row>
    <row r="1258" spans="1:26" ht="14.25" x14ac:dyDescent="0.2">
      <c r="A1258" s="394" t="s">
        <v>864</v>
      </c>
      <c r="B1258" s="134">
        <v>31</v>
      </c>
      <c r="C1258" s="84" t="s">
        <v>17</v>
      </c>
      <c r="D1258" s="84" t="s">
        <v>17</v>
      </c>
      <c r="E1258" s="84" t="s">
        <v>17</v>
      </c>
      <c r="F1258" s="948" t="str">
        <f t="shared" si="221"/>
        <v/>
      </c>
      <c r="G1258" s="553" t="str">
        <f>IF(FT18.iCurrency,INDEX('FT18.ICS.Param'!$D$43:$AL$77,FT18.iCurrency,B1258),"-")</f>
        <v>-</v>
      </c>
      <c r="H1258" s="84" t="s">
        <v>17</v>
      </c>
      <c r="I1258" s="268">
        <f t="shared" si="219"/>
        <v>0</v>
      </c>
      <c r="J1258" s="84" t="s">
        <v>17</v>
      </c>
      <c r="K1258" s="268">
        <f t="shared" si="220"/>
        <v>0</v>
      </c>
      <c r="Z1258" s="10" t="s">
        <v>12</v>
      </c>
    </row>
    <row r="1259" spans="1:26" ht="14.25" x14ac:dyDescent="0.2">
      <c r="A1259" s="394" t="s">
        <v>865</v>
      </c>
      <c r="B1259" s="134">
        <v>32</v>
      </c>
      <c r="C1259" s="84" t="s">
        <v>17</v>
      </c>
      <c r="D1259" s="84" t="s">
        <v>17</v>
      </c>
      <c r="E1259" s="84" t="s">
        <v>17</v>
      </c>
      <c r="F1259" s="948" t="str">
        <f t="shared" si="221"/>
        <v/>
      </c>
      <c r="G1259" s="553" t="str">
        <f>IF(FT18.iCurrency,INDEX('FT18.ICS.Param'!$D$43:$AL$77,FT18.iCurrency,B1259),"-")</f>
        <v>-</v>
      </c>
      <c r="H1259" s="84" t="s">
        <v>17</v>
      </c>
      <c r="I1259" s="268">
        <f t="shared" si="219"/>
        <v>0</v>
      </c>
      <c r="J1259" s="84" t="s">
        <v>17</v>
      </c>
      <c r="K1259" s="268">
        <f t="shared" si="220"/>
        <v>0</v>
      </c>
      <c r="Z1259" s="10" t="s">
        <v>12</v>
      </c>
    </row>
    <row r="1260" spans="1:26" ht="14.25" x14ac:dyDescent="0.2">
      <c r="A1260" s="394" t="s">
        <v>866</v>
      </c>
      <c r="B1260" s="134">
        <v>33</v>
      </c>
      <c r="C1260" s="84" t="s">
        <v>17</v>
      </c>
      <c r="D1260" s="84" t="s">
        <v>17</v>
      </c>
      <c r="E1260" s="84" t="s">
        <v>17</v>
      </c>
      <c r="F1260" s="948" t="str">
        <f t="shared" si="221"/>
        <v/>
      </c>
      <c r="G1260" s="553" t="str">
        <f>IF(FT18.iCurrency,INDEX('FT18.ICS.Param'!$D$43:$AL$77,FT18.iCurrency,B1260),"-")</f>
        <v>-</v>
      </c>
      <c r="H1260" s="84" t="s">
        <v>17</v>
      </c>
      <c r="I1260" s="268">
        <f t="shared" si="219"/>
        <v>0</v>
      </c>
      <c r="J1260" s="84" t="s">
        <v>17</v>
      </c>
      <c r="K1260" s="268">
        <f t="shared" si="220"/>
        <v>0</v>
      </c>
      <c r="Z1260" s="10" t="s">
        <v>12</v>
      </c>
    </row>
    <row r="1261" spans="1:26" ht="14.25" x14ac:dyDescent="0.2">
      <c r="A1261" s="394" t="s">
        <v>867</v>
      </c>
      <c r="B1261" s="134">
        <v>34</v>
      </c>
      <c r="C1261" s="84" t="s">
        <v>17</v>
      </c>
      <c r="D1261" s="84" t="s">
        <v>17</v>
      </c>
      <c r="E1261" s="84" t="s">
        <v>17</v>
      </c>
      <c r="F1261" s="948" t="str">
        <f t="shared" si="221"/>
        <v/>
      </c>
      <c r="G1261" s="553" t="str">
        <f>IF(FT18.iCurrency,INDEX('FT18.ICS.Param'!$D$43:$AL$77,FT18.iCurrency,B1261),"-")</f>
        <v>-</v>
      </c>
      <c r="H1261" s="84" t="s">
        <v>17</v>
      </c>
      <c r="I1261" s="268">
        <f t="shared" si="219"/>
        <v>0</v>
      </c>
      <c r="J1261" s="84" t="s">
        <v>17</v>
      </c>
      <c r="K1261" s="268">
        <f t="shared" si="220"/>
        <v>0</v>
      </c>
      <c r="Z1261" s="10" t="s">
        <v>12</v>
      </c>
    </row>
    <row r="1262" spans="1:26" ht="14.25" x14ac:dyDescent="0.2">
      <c r="A1262" s="508" t="s">
        <v>868</v>
      </c>
      <c r="B1262" s="134">
        <v>35</v>
      </c>
      <c r="C1262" s="86" t="s">
        <v>17</v>
      </c>
      <c r="D1262" s="86" t="s">
        <v>17</v>
      </c>
      <c r="E1262" s="86" t="s">
        <v>17</v>
      </c>
      <c r="F1262" s="947" t="str">
        <f t="shared" si="221"/>
        <v/>
      </c>
      <c r="G1262" s="553" t="str">
        <f>IF(FT18.iCurrency,INDEX('FT18.ICS.Param'!$D$43:$AL$77,FT18.iCurrency,B1262),"-")</f>
        <v>-</v>
      </c>
      <c r="H1262" s="86" t="s">
        <v>17</v>
      </c>
      <c r="I1262" s="268">
        <f t="shared" si="219"/>
        <v>0</v>
      </c>
      <c r="J1262" s="86" t="s">
        <v>17</v>
      </c>
      <c r="K1262" s="426">
        <f t="shared" si="220"/>
        <v>0</v>
      </c>
      <c r="Z1262" s="10" t="s">
        <v>12</v>
      </c>
    </row>
    <row r="1263" spans="1:26" ht="15" x14ac:dyDescent="0.25">
      <c r="A1263" s="554" t="s">
        <v>1192</v>
      </c>
      <c r="B1263" s="134"/>
      <c r="C1263" s="201"/>
      <c r="D1263" s="201"/>
      <c r="E1263" s="201"/>
      <c r="F1263" s="201"/>
      <c r="G1263" s="201"/>
      <c r="H1263" s="201"/>
      <c r="I1263" s="201"/>
      <c r="J1263" s="201"/>
      <c r="K1263" s="115"/>
      <c r="Z1263" s="10" t="s">
        <v>12</v>
      </c>
    </row>
    <row r="1264" spans="1:26" ht="14.25" x14ac:dyDescent="0.2">
      <c r="A1264" s="555" t="s">
        <v>17</v>
      </c>
      <c r="B1264" s="134">
        <v>36</v>
      </c>
      <c r="C1264" s="94" t="s">
        <v>17</v>
      </c>
      <c r="D1264" s="94" t="s">
        <v>17</v>
      </c>
      <c r="E1264" s="94" t="s">
        <v>17</v>
      </c>
      <c r="F1264" s="949" t="str">
        <f t="shared" si="221"/>
        <v/>
      </c>
      <c r="G1264" s="553" t="str">
        <f t="shared" ref="G1264:G1273" si="222">IF(A1264="-","-",IF("BND"=$A1264,IF($B$1257=FT18.iCurrency,5%,$G$1257),60%))</f>
        <v>-</v>
      </c>
      <c r="H1264" s="94" t="s">
        <v>17</v>
      </c>
      <c r="I1264" s="395">
        <f t="shared" ref="I1264:I1273" si="223">IF(SUM($E1264)&gt;0,SUM($E1264)-SUM(H1264),0)</f>
        <v>0</v>
      </c>
      <c r="J1264" s="94" t="s">
        <v>17</v>
      </c>
      <c r="K1264" s="395">
        <f t="shared" ref="K1264:K1273" si="224">IF(SUM($E1264)&lt;0,-(SUM($E1264)-SUM(J1264)),0)</f>
        <v>0</v>
      </c>
      <c r="Z1264" s="10" t="s">
        <v>12</v>
      </c>
    </row>
    <row r="1265" spans="1:26" ht="14.25" x14ac:dyDescent="0.2">
      <c r="A1265" s="556" t="s">
        <v>17</v>
      </c>
      <c r="B1265" s="134">
        <v>37</v>
      </c>
      <c r="C1265" s="84" t="s">
        <v>17</v>
      </c>
      <c r="D1265" s="84" t="s">
        <v>17</v>
      </c>
      <c r="E1265" s="84" t="s">
        <v>17</v>
      </c>
      <c r="F1265" s="950" t="str">
        <f t="shared" si="221"/>
        <v/>
      </c>
      <c r="G1265" s="553" t="str">
        <f t="shared" si="222"/>
        <v>-</v>
      </c>
      <c r="H1265" s="84" t="s">
        <v>17</v>
      </c>
      <c r="I1265" s="268">
        <f t="shared" si="223"/>
        <v>0</v>
      </c>
      <c r="J1265" s="84" t="s">
        <v>17</v>
      </c>
      <c r="K1265" s="268">
        <f t="shared" si="224"/>
        <v>0</v>
      </c>
      <c r="Z1265" s="10" t="s">
        <v>12</v>
      </c>
    </row>
    <row r="1266" spans="1:26" ht="14.25" x14ac:dyDescent="0.2">
      <c r="A1266" s="556" t="s">
        <v>17</v>
      </c>
      <c r="B1266" s="134">
        <v>38</v>
      </c>
      <c r="C1266" s="84" t="s">
        <v>17</v>
      </c>
      <c r="D1266" s="84" t="s">
        <v>17</v>
      </c>
      <c r="E1266" s="84" t="s">
        <v>17</v>
      </c>
      <c r="F1266" s="950" t="str">
        <f t="shared" si="221"/>
        <v/>
      </c>
      <c r="G1266" s="553" t="str">
        <f t="shared" si="222"/>
        <v>-</v>
      </c>
      <c r="H1266" s="84" t="s">
        <v>17</v>
      </c>
      <c r="I1266" s="268">
        <f t="shared" si="223"/>
        <v>0</v>
      </c>
      <c r="J1266" s="84" t="s">
        <v>17</v>
      </c>
      <c r="K1266" s="268">
        <f t="shared" si="224"/>
        <v>0</v>
      </c>
      <c r="Z1266" s="10" t="s">
        <v>12</v>
      </c>
    </row>
    <row r="1267" spans="1:26" ht="14.25" x14ac:dyDescent="0.2">
      <c r="A1267" s="556" t="s">
        <v>17</v>
      </c>
      <c r="B1267" s="134">
        <v>39</v>
      </c>
      <c r="C1267" s="84" t="s">
        <v>17</v>
      </c>
      <c r="D1267" s="84" t="s">
        <v>17</v>
      </c>
      <c r="E1267" s="84" t="s">
        <v>17</v>
      </c>
      <c r="F1267" s="950" t="str">
        <f t="shared" si="221"/>
        <v/>
      </c>
      <c r="G1267" s="553" t="str">
        <f t="shared" si="222"/>
        <v>-</v>
      </c>
      <c r="H1267" s="84" t="s">
        <v>17</v>
      </c>
      <c r="I1267" s="268">
        <f t="shared" si="223"/>
        <v>0</v>
      </c>
      <c r="J1267" s="84" t="s">
        <v>17</v>
      </c>
      <c r="K1267" s="268">
        <f t="shared" si="224"/>
        <v>0</v>
      </c>
      <c r="Z1267" s="10" t="s">
        <v>12</v>
      </c>
    </row>
    <row r="1268" spans="1:26" ht="14.25" x14ac:dyDescent="0.2">
      <c r="A1268" s="557" t="s">
        <v>17</v>
      </c>
      <c r="B1268" s="134">
        <v>40</v>
      </c>
      <c r="C1268" s="84" t="s">
        <v>17</v>
      </c>
      <c r="D1268" s="84" t="s">
        <v>17</v>
      </c>
      <c r="E1268" s="84" t="s">
        <v>17</v>
      </c>
      <c r="F1268" s="950" t="str">
        <f t="shared" si="221"/>
        <v/>
      </c>
      <c r="G1268" s="553" t="str">
        <f t="shared" si="222"/>
        <v>-</v>
      </c>
      <c r="H1268" s="84" t="s">
        <v>17</v>
      </c>
      <c r="I1268" s="268">
        <f t="shared" si="223"/>
        <v>0</v>
      </c>
      <c r="J1268" s="84" t="s">
        <v>17</v>
      </c>
      <c r="K1268" s="268">
        <f t="shared" si="224"/>
        <v>0</v>
      </c>
      <c r="Z1268" s="10" t="s">
        <v>12</v>
      </c>
    </row>
    <row r="1269" spans="1:26" ht="14.25" x14ac:dyDescent="0.2">
      <c r="A1269" s="557" t="s">
        <v>17</v>
      </c>
      <c r="B1269" s="134">
        <v>41</v>
      </c>
      <c r="C1269" s="84" t="s">
        <v>17</v>
      </c>
      <c r="D1269" s="84" t="s">
        <v>17</v>
      </c>
      <c r="E1269" s="84" t="s">
        <v>17</v>
      </c>
      <c r="F1269" s="950" t="str">
        <f t="shared" si="221"/>
        <v/>
      </c>
      <c r="G1269" s="553" t="str">
        <f t="shared" si="222"/>
        <v>-</v>
      </c>
      <c r="H1269" s="84" t="s">
        <v>17</v>
      </c>
      <c r="I1269" s="268">
        <f t="shared" si="223"/>
        <v>0</v>
      </c>
      <c r="J1269" s="84" t="s">
        <v>17</v>
      </c>
      <c r="K1269" s="268">
        <f t="shared" si="224"/>
        <v>0</v>
      </c>
      <c r="Z1269" s="10" t="s">
        <v>12</v>
      </c>
    </row>
    <row r="1270" spans="1:26" ht="14.25" x14ac:dyDescent="0.2">
      <c r="A1270" s="557" t="s">
        <v>17</v>
      </c>
      <c r="B1270" s="134">
        <v>42</v>
      </c>
      <c r="C1270" s="84" t="s">
        <v>17</v>
      </c>
      <c r="D1270" s="84" t="s">
        <v>17</v>
      </c>
      <c r="E1270" s="84" t="s">
        <v>17</v>
      </c>
      <c r="F1270" s="950" t="str">
        <f t="shared" si="221"/>
        <v/>
      </c>
      <c r="G1270" s="553" t="str">
        <f t="shared" si="222"/>
        <v>-</v>
      </c>
      <c r="H1270" s="84" t="s">
        <v>17</v>
      </c>
      <c r="I1270" s="268">
        <f t="shared" si="223"/>
        <v>0</v>
      </c>
      <c r="J1270" s="84" t="s">
        <v>17</v>
      </c>
      <c r="K1270" s="268">
        <f t="shared" si="224"/>
        <v>0</v>
      </c>
      <c r="Z1270" s="10" t="s">
        <v>12</v>
      </c>
    </row>
    <row r="1271" spans="1:26" ht="14.25" x14ac:dyDescent="0.2">
      <c r="A1271" s="557" t="s">
        <v>17</v>
      </c>
      <c r="B1271" s="134">
        <v>43</v>
      </c>
      <c r="C1271" s="84" t="s">
        <v>17</v>
      </c>
      <c r="D1271" s="84" t="s">
        <v>17</v>
      </c>
      <c r="E1271" s="84" t="s">
        <v>17</v>
      </c>
      <c r="F1271" s="950" t="str">
        <f t="shared" si="221"/>
        <v/>
      </c>
      <c r="G1271" s="553" t="str">
        <f t="shared" si="222"/>
        <v>-</v>
      </c>
      <c r="H1271" s="84" t="s">
        <v>17</v>
      </c>
      <c r="I1271" s="268">
        <f t="shared" si="223"/>
        <v>0</v>
      </c>
      <c r="J1271" s="84" t="s">
        <v>17</v>
      </c>
      <c r="K1271" s="268">
        <f t="shared" si="224"/>
        <v>0</v>
      </c>
      <c r="Z1271" s="10" t="s">
        <v>12</v>
      </c>
    </row>
    <row r="1272" spans="1:26" ht="14.25" x14ac:dyDescent="0.2">
      <c r="A1272" s="557" t="s">
        <v>17</v>
      </c>
      <c r="B1272" s="134">
        <v>44</v>
      </c>
      <c r="C1272" s="84" t="s">
        <v>17</v>
      </c>
      <c r="D1272" s="84" t="s">
        <v>17</v>
      </c>
      <c r="E1272" s="84" t="s">
        <v>17</v>
      </c>
      <c r="F1272" s="950" t="str">
        <f t="shared" si="221"/>
        <v/>
      </c>
      <c r="G1272" s="553" t="str">
        <f t="shared" si="222"/>
        <v>-</v>
      </c>
      <c r="H1272" s="84" t="s">
        <v>17</v>
      </c>
      <c r="I1272" s="268">
        <f t="shared" si="223"/>
        <v>0</v>
      </c>
      <c r="J1272" s="84" t="s">
        <v>17</v>
      </c>
      <c r="K1272" s="268">
        <f t="shared" si="224"/>
        <v>0</v>
      </c>
      <c r="Z1272" s="10" t="s">
        <v>12</v>
      </c>
    </row>
    <row r="1273" spans="1:26" ht="14.25" x14ac:dyDescent="0.2">
      <c r="A1273" s="558" t="s">
        <v>17</v>
      </c>
      <c r="B1273" s="127">
        <v>45</v>
      </c>
      <c r="C1273" s="86" t="s">
        <v>17</v>
      </c>
      <c r="D1273" s="86" t="s">
        <v>17</v>
      </c>
      <c r="E1273" s="86" t="s">
        <v>17</v>
      </c>
      <c r="F1273" s="951" t="str">
        <f t="shared" si="221"/>
        <v/>
      </c>
      <c r="G1273" s="559" t="str">
        <f t="shared" si="222"/>
        <v>-</v>
      </c>
      <c r="H1273" s="86" t="s">
        <v>17</v>
      </c>
      <c r="I1273" s="426">
        <f t="shared" si="223"/>
        <v>0</v>
      </c>
      <c r="J1273" s="86" t="s">
        <v>17</v>
      </c>
      <c r="K1273" s="426">
        <f t="shared" si="224"/>
        <v>0</v>
      </c>
      <c r="Z1273" s="10" t="s">
        <v>12</v>
      </c>
    </row>
    <row r="1274" spans="1:26" ht="14.25" x14ac:dyDescent="0.2">
      <c r="Z1274" s="10" t="s">
        <v>12</v>
      </c>
    </row>
    <row r="1275" spans="1:26" ht="14.25" x14ac:dyDescent="0.2">
      <c r="A1275" s="840" t="s">
        <v>1589</v>
      </c>
      <c r="B1275" s="10" t="s">
        <v>12</v>
      </c>
      <c r="C1275" s="10" t="s">
        <v>12</v>
      </c>
      <c r="D1275" s="10" t="s">
        <v>12</v>
      </c>
      <c r="E1275" s="10" t="s">
        <v>12</v>
      </c>
      <c r="F1275" s="10" t="s">
        <v>12</v>
      </c>
      <c r="G1275" s="10" t="s">
        <v>12</v>
      </c>
      <c r="H1275" s="10" t="s">
        <v>12</v>
      </c>
      <c r="I1275" s="10" t="s">
        <v>12</v>
      </c>
      <c r="J1275" s="10" t="s">
        <v>12</v>
      </c>
      <c r="K1275" s="10" t="s">
        <v>12</v>
      </c>
      <c r="L1275" s="10" t="s">
        <v>12</v>
      </c>
      <c r="M1275" s="10" t="s">
        <v>12</v>
      </c>
      <c r="N1275" s="10" t="s">
        <v>12</v>
      </c>
      <c r="O1275" s="10" t="s">
        <v>12</v>
      </c>
      <c r="P1275" s="10" t="s">
        <v>12</v>
      </c>
      <c r="Q1275" s="10" t="s">
        <v>12</v>
      </c>
      <c r="R1275" s="10" t="s">
        <v>12</v>
      </c>
      <c r="S1275" s="10" t="s">
        <v>12</v>
      </c>
      <c r="T1275" s="10" t="s">
        <v>12</v>
      </c>
      <c r="U1275" s="10" t="s">
        <v>12</v>
      </c>
      <c r="V1275" s="10" t="s">
        <v>12</v>
      </c>
      <c r="W1275" s="10" t="s">
        <v>12</v>
      </c>
      <c r="X1275" s="10"/>
      <c r="Y1275" s="10"/>
      <c r="Z1275" s="10" t="s">
        <v>12</v>
      </c>
    </row>
    <row r="1276" spans="1:26" ht="14.25" x14ac:dyDescent="0.2">
      <c r="A1276" s="806"/>
      <c r="B1276" s="560"/>
      <c r="C1276" s="806"/>
      <c r="D1276" s="806"/>
      <c r="E1276" s="560"/>
      <c r="F1276" s="560"/>
      <c r="G1276" s="560"/>
      <c r="H1276" s="560"/>
      <c r="I1276" s="806"/>
      <c r="J1276" s="806"/>
      <c r="K1276" s="806"/>
      <c r="L1276" s="806"/>
      <c r="M1276" s="806"/>
      <c r="N1276" s="560"/>
      <c r="Z1276" s="10" t="s">
        <v>12</v>
      </c>
    </row>
    <row r="1277" spans="1:26" ht="36" customHeight="1" x14ac:dyDescent="0.2">
      <c r="A1277" s="2518" t="s">
        <v>1194</v>
      </c>
      <c r="B1277" s="562"/>
      <c r="C1277" s="8"/>
      <c r="D1277" s="766" t="s">
        <v>1195</v>
      </c>
      <c r="E1277" s="632"/>
      <c r="F1277" s="632"/>
      <c r="G1277" s="631"/>
      <c r="H1277" s="8"/>
      <c r="I1277" s="818"/>
      <c r="J1277" s="761"/>
      <c r="K1277" s="761"/>
      <c r="L1277" s="761"/>
      <c r="M1277" s="761"/>
      <c r="N1277" s="806"/>
      <c r="Z1277" s="10" t="s">
        <v>12</v>
      </c>
    </row>
    <row r="1278" spans="1:26" ht="84" x14ac:dyDescent="0.2">
      <c r="A1278" s="2519"/>
      <c r="B1278" s="563"/>
      <c r="C1278" s="405" t="s">
        <v>1420</v>
      </c>
      <c r="D1278" s="405" t="s">
        <v>1198</v>
      </c>
      <c r="E1278" s="405" t="s">
        <v>1199</v>
      </c>
      <c r="F1278" s="405" t="s">
        <v>1200</v>
      </c>
      <c r="G1278" s="405" t="s">
        <v>1201</v>
      </c>
      <c r="H1278" s="819" t="s">
        <v>1197</v>
      </c>
      <c r="I1278" s="819" t="s">
        <v>1196</v>
      </c>
      <c r="J1278" s="761"/>
      <c r="K1278" s="761"/>
      <c r="L1278" s="761"/>
      <c r="M1278" s="761"/>
      <c r="N1278" s="806"/>
      <c r="Z1278" s="10" t="s">
        <v>12</v>
      </c>
    </row>
    <row r="1279" spans="1:26" ht="14.25" x14ac:dyDescent="0.2">
      <c r="A1279" s="564"/>
      <c r="B1279" s="41">
        <f>1+B1226</f>
        <v>121</v>
      </c>
      <c r="C1279" s="19">
        <v>1</v>
      </c>
      <c r="D1279" s="19">
        <v>1</v>
      </c>
      <c r="E1279" s="19">
        <v>2</v>
      </c>
      <c r="F1279" s="19">
        <v>3</v>
      </c>
      <c r="G1279" s="19">
        <v>4</v>
      </c>
      <c r="H1279" s="19"/>
      <c r="I1279" s="20" t="s">
        <v>1202</v>
      </c>
      <c r="J1279" s="761"/>
      <c r="K1279" s="761"/>
      <c r="L1279" s="761"/>
      <c r="M1279" s="761"/>
      <c r="N1279" s="806"/>
      <c r="Z1279" s="10" t="s">
        <v>12</v>
      </c>
    </row>
    <row r="1280" spans="1:26" ht="25.5" x14ac:dyDescent="0.2">
      <c r="A1280" s="820" t="s">
        <v>1193</v>
      </c>
      <c r="B1280" s="134">
        <v>1</v>
      </c>
      <c r="C1280" s="821" t="s">
        <v>17</v>
      </c>
      <c r="D1280" s="189"/>
      <c r="E1280" s="189"/>
      <c r="F1280" s="189"/>
      <c r="G1280" s="189"/>
      <c r="H1280" s="189"/>
      <c r="I1280" s="115"/>
      <c r="J1280" s="761"/>
      <c r="K1280" s="761"/>
      <c r="L1280" s="761"/>
      <c r="M1280" s="761"/>
      <c r="N1280" s="806"/>
      <c r="Z1280" s="10" t="s">
        <v>12</v>
      </c>
    </row>
    <row r="1281" spans="1:26" ht="14.25" x14ac:dyDescent="0.2">
      <c r="A1281" s="565" t="s">
        <v>1203</v>
      </c>
      <c r="B1281" s="134"/>
      <c r="C1281" s="163"/>
      <c r="D1281" s="201"/>
      <c r="E1281" s="201"/>
      <c r="F1281" s="201"/>
      <c r="G1281" s="201"/>
      <c r="H1281" s="201"/>
      <c r="I1281" s="26"/>
      <c r="J1281" s="761"/>
      <c r="K1281" s="761"/>
      <c r="L1281" s="761"/>
      <c r="M1281" s="761"/>
      <c r="N1281" s="806"/>
      <c r="Z1281" s="10" t="s">
        <v>12</v>
      </c>
    </row>
    <row r="1282" spans="1:26" ht="14.25" x14ac:dyDescent="0.2">
      <c r="A1282" s="566" t="s">
        <v>1204</v>
      </c>
      <c r="B1282" s="134">
        <v>2</v>
      </c>
      <c r="C1282" s="823">
        <v>0.03</v>
      </c>
      <c r="D1282" s="459">
        <f>SUM(C$1280)*SUM($C1282)</f>
        <v>0</v>
      </c>
      <c r="E1282" s="286" t="s">
        <v>17</v>
      </c>
      <c r="F1282" s="286" t="s">
        <v>17</v>
      </c>
      <c r="G1282" s="286" t="s">
        <v>17</v>
      </c>
      <c r="H1282" s="402">
        <v>0.15</v>
      </c>
      <c r="I1282" s="459">
        <f>SUM(G1282)*SUM(H1282)</f>
        <v>0</v>
      </c>
      <c r="J1282" s="761"/>
      <c r="K1282" s="761"/>
      <c r="L1282" s="761"/>
      <c r="N1282" s="806"/>
      <c r="Z1282" s="10" t="s">
        <v>12</v>
      </c>
    </row>
    <row r="1283" spans="1:26" ht="14.25" x14ac:dyDescent="0.2">
      <c r="A1283" s="566" t="s">
        <v>1205</v>
      </c>
      <c r="B1283" s="134">
        <v>3</v>
      </c>
      <c r="C1283" s="823">
        <v>0.03</v>
      </c>
      <c r="D1283" s="195">
        <f>SUM(C$1280)*SUM($C1283)</f>
        <v>0</v>
      </c>
      <c r="E1283" s="567" t="s">
        <v>17</v>
      </c>
      <c r="F1283" s="567" t="s">
        <v>17</v>
      </c>
      <c r="G1283" s="567" t="s">
        <v>17</v>
      </c>
      <c r="H1283" s="402">
        <v>0.25</v>
      </c>
      <c r="I1283" s="195">
        <f>SUM(G1283)*SUM(H1283)</f>
        <v>0</v>
      </c>
      <c r="J1283" s="761"/>
      <c r="K1283" s="761"/>
      <c r="L1283" s="761"/>
      <c r="N1283" s="806"/>
      <c r="Z1283" s="10" t="s">
        <v>12</v>
      </c>
    </row>
    <row r="1284" spans="1:26" ht="14.25" x14ac:dyDescent="0.2">
      <c r="A1284" s="568" t="s">
        <v>1206</v>
      </c>
      <c r="B1284" s="134">
        <v>4</v>
      </c>
      <c r="C1284" s="576">
        <v>1.4999999999999999E-2</v>
      </c>
      <c r="D1284" s="209">
        <f>SUM(C$1280)*SUM($C1284)</f>
        <v>0</v>
      </c>
      <c r="E1284" s="586" t="s">
        <v>17</v>
      </c>
      <c r="F1284" s="586" t="s">
        <v>17</v>
      </c>
      <c r="G1284" s="586" t="s">
        <v>17</v>
      </c>
      <c r="H1284" s="402">
        <v>0.5</v>
      </c>
      <c r="I1284" s="209">
        <f>SUM(G1284)*SUM(H1284)</f>
        <v>0</v>
      </c>
      <c r="J1284" s="761"/>
      <c r="K1284" s="761"/>
      <c r="L1284" s="761"/>
      <c r="N1284" s="806"/>
      <c r="Z1284" s="10" t="s">
        <v>12</v>
      </c>
    </row>
    <row r="1285" spans="1:26" ht="14.25" x14ac:dyDescent="0.2">
      <c r="A1285" s="569" t="s">
        <v>452</v>
      </c>
      <c r="B1285" s="134">
        <v>5</v>
      </c>
      <c r="C1285" s="824">
        <v>0.03</v>
      </c>
      <c r="D1285" s="395">
        <f>SUM(C$1280)*SUM($C1285)</f>
        <v>0</v>
      </c>
      <c r="E1285" s="94" t="s">
        <v>17</v>
      </c>
      <c r="F1285" s="825"/>
      <c r="G1285" s="94" t="s">
        <v>17</v>
      </c>
      <c r="H1285" s="826">
        <v>0.25</v>
      </c>
      <c r="I1285" s="395">
        <f>SUM(G1285)*SUM(H1285)</f>
        <v>0</v>
      </c>
      <c r="J1285" s="761"/>
      <c r="K1285" s="761"/>
      <c r="L1285" s="761"/>
      <c r="N1285" s="806"/>
      <c r="Z1285" s="10" t="s">
        <v>12</v>
      </c>
    </row>
    <row r="1286" spans="1:26" ht="14.25" x14ac:dyDescent="0.2">
      <c r="A1286" s="822" t="s">
        <v>1207</v>
      </c>
      <c r="B1286" s="127">
        <v>6</v>
      </c>
      <c r="C1286" s="570"/>
      <c r="D1286" s="426">
        <f>D1285</f>
        <v>0</v>
      </c>
      <c r="E1286" s="86" t="s">
        <v>17</v>
      </c>
      <c r="F1286" s="570"/>
      <c r="G1286" s="86" t="s">
        <v>17</v>
      </c>
      <c r="H1286" s="282"/>
      <c r="I1286" s="570"/>
      <c r="J1286" s="761"/>
      <c r="K1286" s="761"/>
      <c r="L1286" s="761"/>
      <c r="M1286" s="761"/>
      <c r="N1286" s="806"/>
      <c r="Z1286" s="10" t="s">
        <v>12</v>
      </c>
    </row>
    <row r="1287" spans="1:26" ht="14.25" x14ac:dyDescent="0.2">
      <c r="N1287" s="806"/>
      <c r="Z1287" s="10" t="s">
        <v>12</v>
      </c>
    </row>
    <row r="1288" spans="1:26" ht="14.25" x14ac:dyDescent="0.2">
      <c r="A1288" s="1264" t="s">
        <v>1570</v>
      </c>
      <c r="B1288" s="10" t="s">
        <v>12</v>
      </c>
      <c r="C1288" s="10" t="s">
        <v>12</v>
      </c>
      <c r="D1288" s="10" t="s">
        <v>12</v>
      </c>
      <c r="E1288" s="10" t="s">
        <v>12</v>
      </c>
      <c r="F1288" s="10" t="s">
        <v>12</v>
      </c>
      <c r="G1288" s="10" t="s">
        <v>12</v>
      </c>
      <c r="H1288" s="10" t="s">
        <v>12</v>
      </c>
      <c r="I1288" s="10" t="s">
        <v>12</v>
      </c>
      <c r="J1288" s="10" t="s">
        <v>12</v>
      </c>
      <c r="K1288" s="10" t="s">
        <v>12</v>
      </c>
      <c r="L1288" s="10" t="s">
        <v>12</v>
      </c>
      <c r="M1288" s="10" t="s">
        <v>12</v>
      </c>
      <c r="N1288" s="10" t="s">
        <v>12</v>
      </c>
      <c r="O1288" s="10" t="s">
        <v>12</v>
      </c>
      <c r="P1288" s="10" t="s">
        <v>12</v>
      </c>
      <c r="Q1288" s="10" t="s">
        <v>12</v>
      </c>
      <c r="R1288" s="10" t="s">
        <v>12</v>
      </c>
      <c r="S1288" s="10" t="s">
        <v>12</v>
      </c>
      <c r="T1288" s="10" t="s">
        <v>12</v>
      </c>
      <c r="U1288" s="10" t="s">
        <v>12</v>
      </c>
      <c r="V1288" s="10" t="s">
        <v>12</v>
      </c>
      <c r="W1288" s="10" t="s">
        <v>12</v>
      </c>
      <c r="X1288" s="10"/>
      <c r="Y1288" s="10"/>
      <c r="Z1288" s="10" t="s">
        <v>12</v>
      </c>
    </row>
    <row r="1289" spans="1:26" ht="14.25" x14ac:dyDescent="0.2">
      <c r="Z1289" s="10" t="s">
        <v>12</v>
      </c>
    </row>
    <row r="1290" spans="1:26" ht="76.5" x14ac:dyDescent="0.2">
      <c r="F1290" s="343" t="s">
        <v>1208</v>
      </c>
      <c r="Z1290" s="10" t="s">
        <v>12</v>
      </c>
    </row>
    <row r="1291" spans="1:26" ht="14.25" x14ac:dyDescent="0.2">
      <c r="B1291" s="41">
        <f>1+B1279</f>
        <v>122</v>
      </c>
      <c r="C1291" s="19"/>
      <c r="D1291" s="19"/>
      <c r="E1291" s="19"/>
      <c r="F1291" s="20">
        <v>4</v>
      </c>
      <c r="Z1291" s="10" t="s">
        <v>12</v>
      </c>
    </row>
    <row r="1292" spans="1:26" ht="15" x14ac:dyDescent="0.25">
      <c r="A1292" s="571" t="s">
        <v>1209</v>
      </c>
      <c r="B1292" s="127">
        <v>1</v>
      </c>
      <c r="C1292" s="128"/>
      <c r="D1292" s="561"/>
      <c r="E1292" s="561"/>
      <c r="F1292" s="66" t="s">
        <v>17</v>
      </c>
      <c r="Z1292" s="10" t="s">
        <v>12</v>
      </c>
    </row>
    <row r="1293" spans="1:26" ht="14.25" x14ac:dyDescent="0.2">
      <c r="Z1293" s="10" t="s">
        <v>12</v>
      </c>
    </row>
    <row r="1294" spans="1:26" ht="76.5" x14ac:dyDescent="0.2">
      <c r="A1294" s="509" t="s">
        <v>2046</v>
      </c>
      <c r="B1294" s="510"/>
      <c r="C1294" s="226" t="s">
        <v>1153</v>
      </c>
      <c r="D1294" s="226" t="s">
        <v>659</v>
      </c>
      <c r="E1294" s="226" t="s">
        <v>1210</v>
      </c>
      <c r="F1294" s="343" t="s">
        <v>1208</v>
      </c>
      <c r="G1294" s="337" t="s">
        <v>1211</v>
      </c>
      <c r="H1294" s="226" t="s">
        <v>2177</v>
      </c>
      <c r="I1294" s="226" t="s">
        <v>1213</v>
      </c>
      <c r="J1294" s="226" t="s">
        <v>1214</v>
      </c>
      <c r="K1294" s="226" t="s">
        <v>1215</v>
      </c>
      <c r="L1294" s="226" t="s">
        <v>1216</v>
      </c>
      <c r="M1294" s="226" t="s">
        <v>1217</v>
      </c>
      <c r="N1294" s="226" t="s">
        <v>1218</v>
      </c>
      <c r="O1294" s="226" t="s">
        <v>1219</v>
      </c>
      <c r="P1294" s="226" t="s">
        <v>1220</v>
      </c>
      <c r="Q1294" s="226" t="s">
        <v>1221</v>
      </c>
      <c r="R1294" s="337" t="s">
        <v>1595</v>
      </c>
      <c r="S1294" s="337" t="s">
        <v>1596</v>
      </c>
      <c r="T1294" s="337" t="s">
        <v>1597</v>
      </c>
      <c r="U1294" s="337" t="s">
        <v>1598</v>
      </c>
      <c r="V1294" s="337" t="s">
        <v>1599</v>
      </c>
      <c r="Z1294" s="10" t="s">
        <v>12</v>
      </c>
    </row>
    <row r="1295" spans="1:26" ht="15" x14ac:dyDescent="0.25">
      <c r="A1295" s="505" t="s">
        <v>1223</v>
      </c>
      <c r="B1295" s="41">
        <f>1+B1291</f>
        <v>123</v>
      </c>
      <c r="C1295" s="19">
        <v>1</v>
      </c>
      <c r="D1295" s="19">
        <v>2</v>
      </c>
      <c r="E1295" s="19">
        <v>3</v>
      </c>
      <c r="F1295" s="19">
        <v>4</v>
      </c>
      <c r="G1295" s="19">
        <v>5</v>
      </c>
      <c r="H1295" s="19">
        <v>6</v>
      </c>
      <c r="I1295" s="19">
        <v>7</v>
      </c>
      <c r="J1295" s="19">
        <v>8</v>
      </c>
      <c r="K1295" s="19">
        <v>9</v>
      </c>
      <c r="L1295" s="19">
        <v>10</v>
      </c>
      <c r="M1295" s="19">
        <v>11</v>
      </c>
      <c r="N1295" s="19">
        <v>12</v>
      </c>
      <c r="O1295" s="19">
        <v>13</v>
      </c>
      <c r="P1295" s="19">
        <v>14</v>
      </c>
      <c r="Q1295" s="19">
        <v>15</v>
      </c>
      <c r="R1295" s="19">
        <v>16</v>
      </c>
      <c r="S1295" s="19">
        <v>17</v>
      </c>
      <c r="T1295" s="19">
        <v>18</v>
      </c>
      <c r="U1295" s="19">
        <v>19</v>
      </c>
      <c r="V1295" s="20">
        <v>20</v>
      </c>
      <c r="Z1295" s="10" t="s">
        <v>12</v>
      </c>
    </row>
    <row r="1296" spans="1:26" ht="14.25" x14ac:dyDescent="0.2">
      <c r="A1296" s="506">
        <v>1</v>
      </c>
      <c r="B1296" s="134">
        <v>1</v>
      </c>
      <c r="C1296" s="94" t="s">
        <v>17</v>
      </c>
      <c r="D1296" s="94" t="s">
        <v>17</v>
      </c>
      <c r="E1296" s="94" t="s">
        <v>17</v>
      </c>
      <c r="F1296" s="94" t="s">
        <v>17</v>
      </c>
      <c r="G1296" s="94" t="s">
        <v>17</v>
      </c>
      <c r="H1296" s="94" t="s">
        <v>17</v>
      </c>
      <c r="I1296" s="94" t="s">
        <v>17</v>
      </c>
      <c r="J1296" s="94" t="s">
        <v>17</v>
      </c>
      <c r="K1296" s="94" t="s">
        <v>17</v>
      </c>
      <c r="L1296" s="94" t="s">
        <v>17</v>
      </c>
      <c r="M1296" s="94" t="s">
        <v>17</v>
      </c>
      <c r="N1296" s="94" t="s">
        <v>17</v>
      </c>
      <c r="O1296" s="94" t="s">
        <v>17</v>
      </c>
      <c r="P1296" s="94" t="s">
        <v>17</v>
      </c>
      <c r="Q1296" s="94" t="s">
        <v>17</v>
      </c>
      <c r="R1296" s="94" t="s">
        <v>17</v>
      </c>
      <c r="S1296" s="94" t="s">
        <v>17</v>
      </c>
      <c r="T1296" s="94" t="s">
        <v>17</v>
      </c>
      <c r="U1296" s="94" t="s">
        <v>17</v>
      </c>
      <c r="V1296" s="94" t="s">
        <v>17</v>
      </c>
      <c r="Z1296" s="10" t="s">
        <v>12</v>
      </c>
    </row>
    <row r="1297" spans="1:26" ht="14.25" x14ac:dyDescent="0.2">
      <c r="A1297" s="394">
        <v>2</v>
      </c>
      <c r="B1297" s="134">
        <v>2</v>
      </c>
      <c r="C1297" s="84" t="s">
        <v>17</v>
      </c>
      <c r="D1297" s="84" t="s">
        <v>17</v>
      </c>
      <c r="E1297" s="84" t="s">
        <v>17</v>
      </c>
      <c r="F1297" s="84" t="s">
        <v>17</v>
      </c>
      <c r="G1297" s="84" t="s">
        <v>17</v>
      </c>
      <c r="H1297" s="249" t="s">
        <v>17</v>
      </c>
      <c r="I1297" s="84" t="s">
        <v>17</v>
      </c>
      <c r="J1297" s="84" t="s">
        <v>17</v>
      </c>
      <c r="K1297" s="84" t="s">
        <v>17</v>
      </c>
      <c r="L1297" s="84" t="s">
        <v>17</v>
      </c>
      <c r="M1297" s="84" t="s">
        <v>17</v>
      </c>
      <c r="N1297" s="84" t="s">
        <v>17</v>
      </c>
      <c r="O1297" s="84" t="s">
        <v>17</v>
      </c>
      <c r="P1297" s="84" t="s">
        <v>17</v>
      </c>
      <c r="Q1297" s="84" t="s">
        <v>17</v>
      </c>
      <c r="R1297" s="84" t="s">
        <v>17</v>
      </c>
      <c r="S1297" s="84" t="s">
        <v>17</v>
      </c>
      <c r="T1297" s="84" t="s">
        <v>17</v>
      </c>
      <c r="U1297" s="84" t="s">
        <v>17</v>
      </c>
      <c r="V1297" s="84" t="s">
        <v>17</v>
      </c>
      <c r="Z1297" s="10" t="s">
        <v>12</v>
      </c>
    </row>
    <row r="1298" spans="1:26" ht="14.25" x14ac:dyDescent="0.2">
      <c r="A1298" s="394">
        <v>3</v>
      </c>
      <c r="B1298" s="134">
        <v>3</v>
      </c>
      <c r="C1298" s="84" t="s">
        <v>17</v>
      </c>
      <c r="D1298" s="84" t="s">
        <v>17</v>
      </c>
      <c r="E1298" s="84" t="s">
        <v>17</v>
      </c>
      <c r="F1298" s="84" t="s">
        <v>17</v>
      </c>
      <c r="G1298" s="84" t="s">
        <v>17</v>
      </c>
      <c r="H1298" s="249" t="s">
        <v>17</v>
      </c>
      <c r="I1298" s="84" t="s">
        <v>17</v>
      </c>
      <c r="J1298" s="84" t="s">
        <v>17</v>
      </c>
      <c r="K1298" s="84" t="s">
        <v>17</v>
      </c>
      <c r="L1298" s="84" t="s">
        <v>17</v>
      </c>
      <c r="M1298" s="84" t="s">
        <v>17</v>
      </c>
      <c r="N1298" s="84" t="s">
        <v>17</v>
      </c>
      <c r="O1298" s="84" t="s">
        <v>17</v>
      </c>
      <c r="P1298" s="84" t="s">
        <v>17</v>
      </c>
      <c r="Q1298" s="84" t="s">
        <v>17</v>
      </c>
      <c r="R1298" s="84" t="s">
        <v>17</v>
      </c>
      <c r="S1298" s="84" t="s">
        <v>17</v>
      </c>
      <c r="T1298" s="84" t="s">
        <v>17</v>
      </c>
      <c r="U1298" s="84" t="s">
        <v>17</v>
      </c>
      <c r="V1298" s="84" t="s">
        <v>17</v>
      </c>
      <c r="Z1298" s="10" t="s">
        <v>12</v>
      </c>
    </row>
    <row r="1299" spans="1:26" ht="14.25" x14ac:dyDescent="0.2">
      <c r="A1299" s="394">
        <v>4</v>
      </c>
      <c r="B1299" s="134">
        <v>4</v>
      </c>
      <c r="C1299" s="84" t="s">
        <v>17</v>
      </c>
      <c r="D1299" s="84" t="s">
        <v>17</v>
      </c>
      <c r="E1299" s="84" t="s">
        <v>17</v>
      </c>
      <c r="F1299" s="84" t="s">
        <v>17</v>
      </c>
      <c r="G1299" s="84" t="s">
        <v>17</v>
      </c>
      <c r="H1299" s="249" t="s">
        <v>17</v>
      </c>
      <c r="I1299" s="84" t="s">
        <v>17</v>
      </c>
      <c r="J1299" s="84" t="s">
        <v>17</v>
      </c>
      <c r="K1299" s="84" t="s">
        <v>17</v>
      </c>
      <c r="L1299" s="84" t="s">
        <v>17</v>
      </c>
      <c r="M1299" s="84" t="s">
        <v>17</v>
      </c>
      <c r="N1299" s="84" t="s">
        <v>17</v>
      </c>
      <c r="O1299" s="84" t="s">
        <v>17</v>
      </c>
      <c r="P1299" s="84" t="s">
        <v>17</v>
      </c>
      <c r="Q1299" s="84" t="s">
        <v>17</v>
      </c>
      <c r="R1299" s="84" t="s">
        <v>17</v>
      </c>
      <c r="S1299" s="84" t="s">
        <v>17</v>
      </c>
      <c r="T1299" s="84" t="s">
        <v>17</v>
      </c>
      <c r="U1299" s="84" t="s">
        <v>17</v>
      </c>
      <c r="V1299" s="84" t="s">
        <v>17</v>
      </c>
      <c r="Z1299" s="10" t="s">
        <v>12</v>
      </c>
    </row>
    <row r="1300" spans="1:26" ht="14.25" x14ac:dyDescent="0.2">
      <c r="A1300" s="394">
        <v>5</v>
      </c>
      <c r="B1300" s="134">
        <v>5</v>
      </c>
      <c r="C1300" s="84" t="s">
        <v>17</v>
      </c>
      <c r="D1300" s="84" t="s">
        <v>17</v>
      </c>
      <c r="E1300" s="84" t="s">
        <v>17</v>
      </c>
      <c r="F1300" s="84" t="s">
        <v>17</v>
      </c>
      <c r="G1300" s="84" t="s">
        <v>17</v>
      </c>
      <c r="H1300" s="249" t="s">
        <v>17</v>
      </c>
      <c r="I1300" s="84" t="s">
        <v>17</v>
      </c>
      <c r="J1300" s="84" t="s">
        <v>17</v>
      </c>
      <c r="K1300" s="84" t="s">
        <v>17</v>
      </c>
      <c r="L1300" s="84" t="s">
        <v>17</v>
      </c>
      <c r="M1300" s="84" t="s">
        <v>17</v>
      </c>
      <c r="N1300" s="84" t="s">
        <v>17</v>
      </c>
      <c r="O1300" s="84" t="s">
        <v>17</v>
      </c>
      <c r="P1300" s="84" t="s">
        <v>17</v>
      </c>
      <c r="Q1300" s="84" t="s">
        <v>17</v>
      </c>
      <c r="R1300" s="84" t="s">
        <v>17</v>
      </c>
      <c r="S1300" s="84" t="s">
        <v>17</v>
      </c>
      <c r="T1300" s="84" t="s">
        <v>17</v>
      </c>
      <c r="U1300" s="84" t="s">
        <v>17</v>
      </c>
      <c r="V1300" s="84" t="s">
        <v>17</v>
      </c>
      <c r="Z1300" s="10" t="s">
        <v>12</v>
      </c>
    </row>
    <row r="1301" spans="1:26" ht="14.25" x14ac:dyDescent="0.2">
      <c r="A1301" s="394">
        <v>6</v>
      </c>
      <c r="B1301" s="134">
        <v>6</v>
      </c>
      <c r="C1301" s="84" t="s">
        <v>17</v>
      </c>
      <c r="D1301" s="84" t="s">
        <v>17</v>
      </c>
      <c r="E1301" s="84" t="s">
        <v>17</v>
      </c>
      <c r="F1301" s="84" t="s">
        <v>17</v>
      </c>
      <c r="G1301" s="84" t="s">
        <v>17</v>
      </c>
      <c r="H1301" s="249" t="s">
        <v>17</v>
      </c>
      <c r="I1301" s="84" t="s">
        <v>17</v>
      </c>
      <c r="J1301" s="84" t="s">
        <v>17</v>
      </c>
      <c r="K1301" s="84" t="s">
        <v>17</v>
      </c>
      <c r="L1301" s="84" t="s">
        <v>17</v>
      </c>
      <c r="M1301" s="84" t="s">
        <v>17</v>
      </c>
      <c r="N1301" s="84" t="s">
        <v>17</v>
      </c>
      <c r="O1301" s="84" t="s">
        <v>17</v>
      </c>
      <c r="P1301" s="84" t="s">
        <v>17</v>
      </c>
      <c r="Q1301" s="84" t="s">
        <v>17</v>
      </c>
      <c r="R1301" s="84" t="s">
        <v>17</v>
      </c>
      <c r="S1301" s="84" t="s">
        <v>17</v>
      </c>
      <c r="T1301" s="84" t="s">
        <v>17</v>
      </c>
      <c r="U1301" s="84" t="s">
        <v>17</v>
      </c>
      <c r="V1301" s="84" t="s">
        <v>17</v>
      </c>
      <c r="Z1301" s="10" t="s">
        <v>12</v>
      </c>
    </row>
    <row r="1302" spans="1:26" ht="14.25" x14ac:dyDescent="0.2">
      <c r="A1302" s="394">
        <v>7</v>
      </c>
      <c r="B1302" s="134">
        <v>7</v>
      </c>
      <c r="C1302" s="84" t="s">
        <v>17</v>
      </c>
      <c r="D1302" s="84" t="s">
        <v>17</v>
      </c>
      <c r="E1302" s="84" t="s">
        <v>17</v>
      </c>
      <c r="F1302" s="84" t="s">
        <v>17</v>
      </c>
      <c r="G1302" s="84" t="s">
        <v>17</v>
      </c>
      <c r="H1302" s="249" t="s">
        <v>17</v>
      </c>
      <c r="I1302" s="84" t="s">
        <v>17</v>
      </c>
      <c r="J1302" s="84" t="s">
        <v>17</v>
      </c>
      <c r="K1302" s="84" t="s">
        <v>17</v>
      </c>
      <c r="L1302" s="84" t="s">
        <v>17</v>
      </c>
      <c r="M1302" s="84" t="s">
        <v>17</v>
      </c>
      <c r="N1302" s="84" t="s">
        <v>17</v>
      </c>
      <c r="O1302" s="84" t="s">
        <v>17</v>
      </c>
      <c r="P1302" s="84" t="s">
        <v>17</v>
      </c>
      <c r="Q1302" s="84" t="s">
        <v>17</v>
      </c>
      <c r="R1302" s="84" t="s">
        <v>17</v>
      </c>
      <c r="S1302" s="84" t="s">
        <v>17</v>
      </c>
      <c r="T1302" s="84" t="s">
        <v>17</v>
      </c>
      <c r="U1302" s="84" t="s">
        <v>17</v>
      </c>
      <c r="V1302" s="84" t="s">
        <v>17</v>
      </c>
      <c r="Z1302" s="10" t="s">
        <v>12</v>
      </c>
    </row>
    <row r="1303" spans="1:26" ht="14.25" x14ac:dyDescent="0.2">
      <c r="A1303" s="394" t="s">
        <v>1134</v>
      </c>
      <c r="B1303" s="134">
        <v>8</v>
      </c>
      <c r="C1303" s="84" t="s">
        <v>17</v>
      </c>
      <c r="D1303" s="84" t="s">
        <v>17</v>
      </c>
      <c r="E1303" s="84" t="s">
        <v>17</v>
      </c>
      <c r="F1303" s="84" t="s">
        <v>17</v>
      </c>
      <c r="G1303" s="84" t="s">
        <v>17</v>
      </c>
      <c r="H1303" s="249" t="s">
        <v>17</v>
      </c>
      <c r="I1303" s="84" t="s">
        <v>17</v>
      </c>
      <c r="J1303" s="84" t="s">
        <v>17</v>
      </c>
      <c r="K1303" s="84" t="s">
        <v>17</v>
      </c>
      <c r="L1303" s="84" t="s">
        <v>17</v>
      </c>
      <c r="M1303" s="84" t="s">
        <v>17</v>
      </c>
      <c r="N1303" s="84" t="s">
        <v>17</v>
      </c>
      <c r="O1303" s="84" t="s">
        <v>17</v>
      </c>
      <c r="P1303" s="84" t="s">
        <v>17</v>
      </c>
      <c r="Q1303" s="84" t="s">
        <v>17</v>
      </c>
      <c r="R1303" s="84" t="s">
        <v>17</v>
      </c>
      <c r="S1303" s="84" t="s">
        <v>17</v>
      </c>
      <c r="T1303" s="84" t="s">
        <v>17</v>
      </c>
      <c r="U1303" s="84" t="s">
        <v>17</v>
      </c>
      <c r="V1303" s="84" t="s">
        <v>17</v>
      </c>
      <c r="Z1303" s="10" t="s">
        <v>12</v>
      </c>
    </row>
    <row r="1304" spans="1:26" ht="14.25" x14ac:dyDescent="0.2">
      <c r="A1304" s="508" t="s">
        <v>1135</v>
      </c>
      <c r="B1304" s="127">
        <v>9</v>
      </c>
      <c r="C1304" s="86" t="s">
        <v>17</v>
      </c>
      <c r="D1304" s="86" t="s">
        <v>17</v>
      </c>
      <c r="E1304" s="86" t="s">
        <v>17</v>
      </c>
      <c r="F1304" s="86" t="s">
        <v>17</v>
      </c>
      <c r="G1304" s="86" t="s">
        <v>17</v>
      </c>
      <c r="H1304" s="117" t="s">
        <v>17</v>
      </c>
      <c r="I1304" s="86" t="s">
        <v>17</v>
      </c>
      <c r="J1304" s="86" t="s">
        <v>17</v>
      </c>
      <c r="K1304" s="86" t="s">
        <v>17</v>
      </c>
      <c r="L1304" s="86" t="s">
        <v>17</v>
      </c>
      <c r="M1304" s="86" t="s">
        <v>17</v>
      </c>
      <c r="N1304" s="86" t="s">
        <v>17</v>
      </c>
      <c r="O1304" s="86" t="s">
        <v>17</v>
      </c>
      <c r="P1304" s="86" t="s">
        <v>17</v>
      </c>
      <c r="Q1304" s="86" t="s">
        <v>17</v>
      </c>
      <c r="R1304" s="86" t="s">
        <v>17</v>
      </c>
      <c r="S1304" s="86" t="s">
        <v>17</v>
      </c>
      <c r="T1304" s="86" t="s">
        <v>17</v>
      </c>
      <c r="U1304" s="86" t="s">
        <v>17</v>
      </c>
      <c r="V1304" s="86" t="s">
        <v>17</v>
      </c>
      <c r="Z1304" s="10" t="s">
        <v>12</v>
      </c>
    </row>
    <row r="1305" spans="1:26" ht="14.25" x14ac:dyDescent="0.2">
      <c r="Z1305" s="10" t="s">
        <v>12</v>
      </c>
    </row>
    <row r="1306" spans="1:26" ht="76.5" x14ac:dyDescent="0.2">
      <c r="A1306" s="509" t="s">
        <v>1128</v>
      </c>
      <c r="B1306" s="510"/>
      <c r="C1306" s="226" t="s">
        <v>1153</v>
      </c>
      <c r="D1306" s="226" t="s">
        <v>659</v>
      </c>
      <c r="E1306" s="226" t="s">
        <v>1210</v>
      </c>
      <c r="F1306" s="343" t="s">
        <v>1208</v>
      </c>
      <c r="G1306" s="337" t="s">
        <v>1211</v>
      </c>
      <c r="H1306" s="226" t="s">
        <v>1212</v>
      </c>
      <c r="I1306" s="226" t="s">
        <v>1213</v>
      </c>
      <c r="J1306" s="226" t="s">
        <v>1214</v>
      </c>
      <c r="K1306" s="226" t="s">
        <v>1215</v>
      </c>
      <c r="L1306" s="226" t="s">
        <v>1216</v>
      </c>
      <c r="M1306" s="226" t="s">
        <v>1217</v>
      </c>
      <c r="N1306" s="226" t="s">
        <v>1218</v>
      </c>
      <c r="O1306" s="226" t="s">
        <v>1219</v>
      </c>
      <c r="P1306" s="226" t="s">
        <v>1220</v>
      </c>
      <c r="Q1306" s="226" t="s">
        <v>1221</v>
      </c>
      <c r="R1306" s="337" t="s">
        <v>1595</v>
      </c>
      <c r="S1306" s="337" t="s">
        <v>1596</v>
      </c>
      <c r="T1306" s="337" t="s">
        <v>1597</v>
      </c>
      <c r="U1306" s="337" t="s">
        <v>1598</v>
      </c>
      <c r="V1306" s="337" t="s">
        <v>1599</v>
      </c>
      <c r="Z1306" s="10" t="s">
        <v>12</v>
      </c>
    </row>
    <row r="1307" spans="1:26" ht="15" x14ac:dyDescent="0.25">
      <c r="A1307" s="505" t="s">
        <v>1223</v>
      </c>
      <c r="B1307" s="41">
        <f>1+B1295</f>
        <v>124</v>
      </c>
      <c r="C1307" s="19">
        <v>1</v>
      </c>
      <c r="D1307" s="19">
        <v>2</v>
      </c>
      <c r="E1307" s="19">
        <v>3</v>
      </c>
      <c r="F1307" s="19">
        <v>4</v>
      </c>
      <c r="G1307" s="19">
        <v>5</v>
      </c>
      <c r="H1307" s="19">
        <v>6</v>
      </c>
      <c r="I1307" s="19">
        <v>7</v>
      </c>
      <c r="J1307" s="19">
        <v>8</v>
      </c>
      <c r="K1307" s="19">
        <v>9</v>
      </c>
      <c r="L1307" s="19">
        <v>10</v>
      </c>
      <c r="M1307" s="19">
        <v>11</v>
      </c>
      <c r="N1307" s="19">
        <v>12</v>
      </c>
      <c r="O1307" s="19">
        <v>13</v>
      </c>
      <c r="P1307" s="19">
        <v>14</v>
      </c>
      <c r="Q1307" s="19">
        <v>15</v>
      </c>
      <c r="R1307" s="19">
        <v>16</v>
      </c>
      <c r="S1307" s="19">
        <v>17</v>
      </c>
      <c r="T1307" s="19">
        <v>18</v>
      </c>
      <c r="U1307" s="19">
        <v>19</v>
      </c>
      <c r="V1307" s="20">
        <v>20</v>
      </c>
      <c r="Z1307" s="10" t="s">
        <v>12</v>
      </c>
    </row>
    <row r="1308" spans="1:26" ht="14.25" x14ac:dyDescent="0.2">
      <c r="A1308" s="506">
        <v>1</v>
      </c>
      <c r="B1308" s="134">
        <v>1</v>
      </c>
      <c r="C1308" s="94" t="s">
        <v>17</v>
      </c>
      <c r="D1308" s="94" t="s">
        <v>17</v>
      </c>
      <c r="E1308" s="94" t="s">
        <v>17</v>
      </c>
      <c r="F1308" s="94" t="s">
        <v>17</v>
      </c>
      <c r="G1308" s="94" t="s">
        <v>17</v>
      </c>
      <c r="H1308" s="248" t="s">
        <v>17</v>
      </c>
      <c r="I1308" s="94" t="s">
        <v>17</v>
      </c>
      <c r="J1308" s="94" t="s">
        <v>17</v>
      </c>
      <c r="K1308" s="94" t="s">
        <v>17</v>
      </c>
      <c r="L1308" s="94" t="s">
        <v>17</v>
      </c>
      <c r="M1308" s="94" t="s">
        <v>17</v>
      </c>
      <c r="N1308" s="94" t="s">
        <v>17</v>
      </c>
      <c r="O1308" s="94" t="s">
        <v>17</v>
      </c>
      <c r="P1308" s="94" t="s">
        <v>17</v>
      </c>
      <c r="Q1308" s="94" t="s">
        <v>17</v>
      </c>
      <c r="R1308" s="94" t="s">
        <v>17</v>
      </c>
      <c r="S1308" s="94" t="s">
        <v>17</v>
      </c>
      <c r="T1308" s="94" t="s">
        <v>17</v>
      </c>
      <c r="U1308" s="94" t="s">
        <v>17</v>
      </c>
      <c r="V1308" s="94" t="s">
        <v>17</v>
      </c>
      <c r="Z1308" s="10" t="s">
        <v>12</v>
      </c>
    </row>
    <row r="1309" spans="1:26" ht="14.25" x14ac:dyDescent="0.2">
      <c r="A1309" s="394">
        <v>2</v>
      </c>
      <c r="B1309" s="134">
        <v>2</v>
      </c>
      <c r="C1309" s="84" t="s">
        <v>17</v>
      </c>
      <c r="D1309" s="84" t="s">
        <v>17</v>
      </c>
      <c r="E1309" s="84" t="s">
        <v>17</v>
      </c>
      <c r="F1309" s="84" t="s">
        <v>17</v>
      </c>
      <c r="G1309" s="84" t="s">
        <v>17</v>
      </c>
      <c r="H1309" s="249" t="s">
        <v>17</v>
      </c>
      <c r="I1309" s="84" t="s">
        <v>17</v>
      </c>
      <c r="J1309" s="84" t="s">
        <v>17</v>
      </c>
      <c r="K1309" s="84" t="s">
        <v>17</v>
      </c>
      <c r="L1309" s="84" t="s">
        <v>17</v>
      </c>
      <c r="M1309" s="84" t="s">
        <v>17</v>
      </c>
      <c r="N1309" s="84" t="s">
        <v>17</v>
      </c>
      <c r="O1309" s="84" t="s">
        <v>17</v>
      </c>
      <c r="P1309" s="84" t="s">
        <v>17</v>
      </c>
      <c r="Q1309" s="84" t="s">
        <v>17</v>
      </c>
      <c r="R1309" s="84" t="s">
        <v>17</v>
      </c>
      <c r="S1309" s="84" t="s">
        <v>17</v>
      </c>
      <c r="T1309" s="84" t="s">
        <v>17</v>
      </c>
      <c r="U1309" s="84" t="s">
        <v>17</v>
      </c>
      <c r="V1309" s="84" t="s">
        <v>17</v>
      </c>
      <c r="Z1309" s="10" t="s">
        <v>12</v>
      </c>
    </row>
    <row r="1310" spans="1:26" ht="14.25" x14ac:dyDescent="0.2">
      <c r="A1310" s="394">
        <v>3</v>
      </c>
      <c r="B1310" s="134">
        <v>3</v>
      </c>
      <c r="C1310" s="84" t="s">
        <v>17</v>
      </c>
      <c r="D1310" s="84" t="s">
        <v>17</v>
      </c>
      <c r="E1310" s="84" t="s">
        <v>17</v>
      </c>
      <c r="F1310" s="84" t="s">
        <v>17</v>
      </c>
      <c r="G1310" s="84" t="s">
        <v>17</v>
      </c>
      <c r="H1310" s="249" t="s">
        <v>17</v>
      </c>
      <c r="I1310" s="84" t="s">
        <v>17</v>
      </c>
      <c r="J1310" s="84" t="s">
        <v>17</v>
      </c>
      <c r="K1310" s="84" t="s">
        <v>17</v>
      </c>
      <c r="L1310" s="84" t="s">
        <v>17</v>
      </c>
      <c r="M1310" s="84" t="s">
        <v>17</v>
      </c>
      <c r="N1310" s="84" t="s">
        <v>17</v>
      </c>
      <c r="O1310" s="84" t="s">
        <v>17</v>
      </c>
      <c r="P1310" s="84" t="s">
        <v>17</v>
      </c>
      <c r="Q1310" s="84" t="s">
        <v>17</v>
      </c>
      <c r="R1310" s="84" t="s">
        <v>17</v>
      </c>
      <c r="S1310" s="84" t="s">
        <v>17</v>
      </c>
      <c r="T1310" s="84" t="s">
        <v>17</v>
      </c>
      <c r="U1310" s="84" t="s">
        <v>17</v>
      </c>
      <c r="V1310" s="84" t="s">
        <v>17</v>
      </c>
      <c r="Z1310" s="10" t="s">
        <v>12</v>
      </c>
    </row>
    <row r="1311" spans="1:26" ht="14.25" x14ac:dyDescent="0.2">
      <c r="A1311" s="394">
        <v>4</v>
      </c>
      <c r="B1311" s="134">
        <v>4</v>
      </c>
      <c r="C1311" s="84" t="s">
        <v>17</v>
      </c>
      <c r="D1311" s="84" t="s">
        <v>17</v>
      </c>
      <c r="E1311" s="84" t="s">
        <v>17</v>
      </c>
      <c r="F1311" s="84" t="s">
        <v>17</v>
      </c>
      <c r="G1311" s="84" t="s">
        <v>17</v>
      </c>
      <c r="H1311" s="249" t="s">
        <v>17</v>
      </c>
      <c r="I1311" s="84" t="s">
        <v>17</v>
      </c>
      <c r="J1311" s="84" t="s">
        <v>17</v>
      </c>
      <c r="K1311" s="84" t="s">
        <v>17</v>
      </c>
      <c r="L1311" s="84" t="s">
        <v>17</v>
      </c>
      <c r="M1311" s="84" t="s">
        <v>17</v>
      </c>
      <c r="N1311" s="84" t="s">
        <v>17</v>
      </c>
      <c r="O1311" s="84" t="s">
        <v>17</v>
      </c>
      <c r="P1311" s="84" t="s">
        <v>17</v>
      </c>
      <c r="Q1311" s="84" t="s">
        <v>17</v>
      </c>
      <c r="R1311" s="84" t="s">
        <v>17</v>
      </c>
      <c r="S1311" s="84" t="s">
        <v>17</v>
      </c>
      <c r="T1311" s="84" t="s">
        <v>17</v>
      </c>
      <c r="U1311" s="84" t="s">
        <v>17</v>
      </c>
      <c r="V1311" s="84" t="s">
        <v>17</v>
      </c>
      <c r="Z1311" s="10" t="s">
        <v>12</v>
      </c>
    </row>
    <row r="1312" spans="1:26" ht="14.25" x14ac:dyDescent="0.2">
      <c r="A1312" s="394">
        <v>5</v>
      </c>
      <c r="B1312" s="134">
        <v>5</v>
      </c>
      <c r="C1312" s="84" t="s">
        <v>17</v>
      </c>
      <c r="D1312" s="84" t="s">
        <v>17</v>
      </c>
      <c r="E1312" s="84" t="s">
        <v>17</v>
      </c>
      <c r="F1312" s="84" t="s">
        <v>17</v>
      </c>
      <c r="G1312" s="84" t="s">
        <v>17</v>
      </c>
      <c r="H1312" s="249" t="s">
        <v>17</v>
      </c>
      <c r="I1312" s="84" t="s">
        <v>17</v>
      </c>
      <c r="J1312" s="84" t="s">
        <v>17</v>
      </c>
      <c r="K1312" s="84" t="s">
        <v>17</v>
      </c>
      <c r="L1312" s="84" t="s">
        <v>17</v>
      </c>
      <c r="M1312" s="84" t="s">
        <v>17</v>
      </c>
      <c r="N1312" s="84" t="s">
        <v>17</v>
      </c>
      <c r="O1312" s="84" t="s">
        <v>17</v>
      </c>
      <c r="P1312" s="84" t="s">
        <v>17</v>
      </c>
      <c r="Q1312" s="84" t="s">
        <v>17</v>
      </c>
      <c r="R1312" s="84" t="s">
        <v>17</v>
      </c>
      <c r="S1312" s="84" t="s">
        <v>17</v>
      </c>
      <c r="T1312" s="84" t="s">
        <v>17</v>
      </c>
      <c r="U1312" s="84" t="s">
        <v>17</v>
      </c>
      <c r="V1312" s="84" t="s">
        <v>17</v>
      </c>
      <c r="Z1312" s="10" t="s">
        <v>12</v>
      </c>
    </row>
    <row r="1313" spans="1:26" ht="14.25" x14ac:dyDescent="0.2">
      <c r="A1313" s="394">
        <v>6</v>
      </c>
      <c r="B1313" s="134">
        <v>6</v>
      </c>
      <c r="C1313" s="84" t="s">
        <v>17</v>
      </c>
      <c r="D1313" s="84" t="s">
        <v>17</v>
      </c>
      <c r="E1313" s="84" t="s">
        <v>17</v>
      </c>
      <c r="F1313" s="84" t="s">
        <v>17</v>
      </c>
      <c r="G1313" s="84" t="s">
        <v>17</v>
      </c>
      <c r="H1313" s="249" t="s">
        <v>17</v>
      </c>
      <c r="I1313" s="84" t="s">
        <v>17</v>
      </c>
      <c r="J1313" s="84" t="s">
        <v>17</v>
      </c>
      <c r="K1313" s="84" t="s">
        <v>17</v>
      </c>
      <c r="L1313" s="84" t="s">
        <v>17</v>
      </c>
      <c r="M1313" s="84" t="s">
        <v>17</v>
      </c>
      <c r="N1313" s="84" t="s">
        <v>17</v>
      </c>
      <c r="O1313" s="84" t="s">
        <v>17</v>
      </c>
      <c r="P1313" s="84" t="s">
        <v>17</v>
      </c>
      <c r="Q1313" s="84" t="s">
        <v>17</v>
      </c>
      <c r="R1313" s="84" t="s">
        <v>17</v>
      </c>
      <c r="S1313" s="84" t="s">
        <v>17</v>
      </c>
      <c r="T1313" s="84" t="s">
        <v>17</v>
      </c>
      <c r="U1313" s="84" t="s">
        <v>17</v>
      </c>
      <c r="V1313" s="84" t="s">
        <v>17</v>
      </c>
      <c r="Z1313" s="10" t="s">
        <v>12</v>
      </c>
    </row>
    <row r="1314" spans="1:26" ht="14.25" x14ac:dyDescent="0.2">
      <c r="A1314" s="394">
        <v>7</v>
      </c>
      <c r="B1314" s="134">
        <v>7</v>
      </c>
      <c r="C1314" s="84" t="s">
        <v>17</v>
      </c>
      <c r="D1314" s="84" t="s">
        <v>17</v>
      </c>
      <c r="E1314" s="84" t="s">
        <v>17</v>
      </c>
      <c r="F1314" s="84" t="s">
        <v>17</v>
      </c>
      <c r="G1314" s="84" t="s">
        <v>17</v>
      </c>
      <c r="H1314" s="249" t="s">
        <v>17</v>
      </c>
      <c r="I1314" s="84" t="s">
        <v>17</v>
      </c>
      <c r="J1314" s="84" t="s">
        <v>17</v>
      </c>
      <c r="K1314" s="84" t="s">
        <v>17</v>
      </c>
      <c r="L1314" s="84" t="s">
        <v>17</v>
      </c>
      <c r="M1314" s="84" t="s">
        <v>17</v>
      </c>
      <c r="N1314" s="84" t="s">
        <v>17</v>
      </c>
      <c r="O1314" s="84" t="s">
        <v>17</v>
      </c>
      <c r="P1314" s="84" t="s">
        <v>17</v>
      </c>
      <c r="Q1314" s="84" t="s">
        <v>17</v>
      </c>
      <c r="R1314" s="84" t="s">
        <v>17</v>
      </c>
      <c r="S1314" s="84" t="s">
        <v>17</v>
      </c>
      <c r="T1314" s="84" t="s">
        <v>17</v>
      </c>
      <c r="U1314" s="84" t="s">
        <v>17</v>
      </c>
      <c r="V1314" s="84" t="s">
        <v>17</v>
      </c>
      <c r="Z1314" s="10" t="s">
        <v>12</v>
      </c>
    </row>
    <row r="1315" spans="1:26" ht="14.25" x14ac:dyDescent="0.2">
      <c r="A1315" s="394" t="s">
        <v>1134</v>
      </c>
      <c r="B1315" s="134">
        <v>8</v>
      </c>
      <c r="C1315" s="84" t="s">
        <v>17</v>
      </c>
      <c r="D1315" s="84" t="s">
        <v>17</v>
      </c>
      <c r="E1315" s="84" t="s">
        <v>17</v>
      </c>
      <c r="F1315" s="84" t="s">
        <v>17</v>
      </c>
      <c r="G1315" s="84" t="s">
        <v>17</v>
      </c>
      <c r="H1315" s="249" t="s">
        <v>17</v>
      </c>
      <c r="I1315" s="84" t="s">
        <v>17</v>
      </c>
      <c r="J1315" s="84" t="s">
        <v>17</v>
      </c>
      <c r="K1315" s="84" t="s">
        <v>17</v>
      </c>
      <c r="L1315" s="84" t="s">
        <v>17</v>
      </c>
      <c r="M1315" s="84" t="s">
        <v>17</v>
      </c>
      <c r="N1315" s="84" t="s">
        <v>17</v>
      </c>
      <c r="O1315" s="84" t="s">
        <v>17</v>
      </c>
      <c r="P1315" s="84" t="s">
        <v>17</v>
      </c>
      <c r="Q1315" s="84" t="s">
        <v>17</v>
      </c>
      <c r="R1315" s="84" t="s">
        <v>17</v>
      </c>
      <c r="S1315" s="84" t="s">
        <v>17</v>
      </c>
      <c r="T1315" s="84" t="s">
        <v>17</v>
      </c>
      <c r="U1315" s="84" t="s">
        <v>17</v>
      </c>
      <c r="V1315" s="84" t="s">
        <v>17</v>
      </c>
      <c r="Z1315" s="10" t="s">
        <v>12</v>
      </c>
    </row>
    <row r="1316" spans="1:26" ht="14.25" x14ac:dyDescent="0.2">
      <c r="A1316" s="508" t="s">
        <v>1135</v>
      </c>
      <c r="B1316" s="127">
        <v>9</v>
      </c>
      <c r="C1316" s="86" t="s">
        <v>17</v>
      </c>
      <c r="D1316" s="86" t="s">
        <v>17</v>
      </c>
      <c r="E1316" s="86" t="s">
        <v>17</v>
      </c>
      <c r="F1316" s="86" t="s">
        <v>17</v>
      </c>
      <c r="G1316" s="86" t="s">
        <v>17</v>
      </c>
      <c r="H1316" s="117" t="s">
        <v>17</v>
      </c>
      <c r="I1316" s="86" t="s">
        <v>17</v>
      </c>
      <c r="J1316" s="86" t="s">
        <v>17</v>
      </c>
      <c r="K1316" s="86" t="s">
        <v>17</v>
      </c>
      <c r="L1316" s="86" t="s">
        <v>17</v>
      </c>
      <c r="M1316" s="86" t="s">
        <v>17</v>
      </c>
      <c r="N1316" s="86" t="s">
        <v>17</v>
      </c>
      <c r="O1316" s="86" t="s">
        <v>17</v>
      </c>
      <c r="P1316" s="86" t="s">
        <v>17</v>
      </c>
      <c r="Q1316" s="86" t="s">
        <v>17</v>
      </c>
      <c r="R1316" s="86" t="s">
        <v>17</v>
      </c>
      <c r="S1316" s="86" t="s">
        <v>17</v>
      </c>
      <c r="T1316" s="86" t="s">
        <v>17</v>
      </c>
      <c r="U1316" s="86" t="s">
        <v>17</v>
      </c>
      <c r="V1316" s="86" t="s">
        <v>17</v>
      </c>
      <c r="Z1316" s="10" t="s">
        <v>12</v>
      </c>
    </row>
    <row r="1317" spans="1:26" ht="14.25" x14ac:dyDescent="0.2">
      <c r="Z1317" s="10" t="s">
        <v>12</v>
      </c>
    </row>
    <row r="1318" spans="1:26" ht="57.75" x14ac:dyDescent="0.2">
      <c r="A1318" s="509" t="s">
        <v>1225</v>
      </c>
      <c r="B1318" s="510"/>
      <c r="C1318" s="226" t="s">
        <v>1153</v>
      </c>
      <c r="D1318" s="58"/>
      <c r="E1318" s="226" t="s">
        <v>1210</v>
      </c>
      <c r="F1318" s="58"/>
      <c r="G1318" s="58"/>
      <c r="H1318" s="226" t="s">
        <v>1212</v>
      </c>
      <c r="I1318" s="226" t="s">
        <v>1213</v>
      </c>
      <c r="J1318" s="226" t="s">
        <v>1214</v>
      </c>
      <c r="K1318" s="226" t="s">
        <v>1215</v>
      </c>
      <c r="L1318" s="226" t="s">
        <v>1216</v>
      </c>
      <c r="M1318" s="226" t="s">
        <v>1217</v>
      </c>
      <c r="N1318" s="226" t="s">
        <v>1218</v>
      </c>
      <c r="O1318" s="226" t="s">
        <v>1219</v>
      </c>
      <c r="P1318" s="226" t="s">
        <v>1220</v>
      </c>
      <c r="Q1318" s="226" t="s">
        <v>1221</v>
      </c>
      <c r="R1318" s="337" t="s">
        <v>1595</v>
      </c>
      <c r="S1318" s="337" t="s">
        <v>1596</v>
      </c>
      <c r="T1318" s="337" t="s">
        <v>1597</v>
      </c>
      <c r="U1318" s="337" t="s">
        <v>1598</v>
      </c>
      <c r="V1318" s="337" t="s">
        <v>1599</v>
      </c>
      <c r="Z1318" s="10" t="s">
        <v>12</v>
      </c>
    </row>
    <row r="1319" spans="1:26" ht="15" x14ac:dyDescent="0.25">
      <c r="A1319" s="505" t="s">
        <v>1223</v>
      </c>
      <c r="B1319" s="18">
        <f>1+B1307</f>
        <v>125</v>
      </c>
      <c r="C1319" s="19">
        <v>1</v>
      </c>
      <c r="D1319" s="19"/>
      <c r="E1319" s="19">
        <v>3</v>
      </c>
      <c r="F1319" s="19"/>
      <c r="G1319" s="19"/>
      <c r="H1319" s="19">
        <v>6</v>
      </c>
      <c r="I1319" s="19">
        <v>7</v>
      </c>
      <c r="J1319" s="19">
        <v>8</v>
      </c>
      <c r="K1319" s="19">
        <v>9</v>
      </c>
      <c r="L1319" s="19">
        <v>10</v>
      </c>
      <c r="M1319" s="19">
        <v>11</v>
      </c>
      <c r="N1319" s="19">
        <v>12</v>
      </c>
      <c r="O1319" s="19">
        <v>13</v>
      </c>
      <c r="P1319" s="19">
        <v>14</v>
      </c>
      <c r="Q1319" s="19">
        <v>15</v>
      </c>
      <c r="R1319" s="19">
        <v>16</v>
      </c>
      <c r="S1319" s="19">
        <v>17</v>
      </c>
      <c r="T1319" s="19">
        <v>18</v>
      </c>
      <c r="U1319" s="19">
        <v>19</v>
      </c>
      <c r="V1319" s="20">
        <v>20</v>
      </c>
      <c r="Z1319" s="10" t="s">
        <v>12</v>
      </c>
    </row>
    <row r="1320" spans="1:26" ht="14.25" x14ac:dyDescent="0.2">
      <c r="A1320" s="506">
        <v>1</v>
      </c>
      <c r="B1320" s="134">
        <v>1</v>
      </c>
      <c r="C1320" s="94" t="s">
        <v>17</v>
      </c>
      <c r="D1320" s="303"/>
      <c r="E1320" s="94" t="s">
        <v>17</v>
      </c>
      <c r="F1320" s="303"/>
      <c r="G1320" s="303"/>
      <c r="H1320" s="94" t="s">
        <v>17</v>
      </c>
      <c r="I1320" s="94" t="s">
        <v>17</v>
      </c>
      <c r="J1320" s="94" t="s">
        <v>17</v>
      </c>
      <c r="K1320" s="94" t="s">
        <v>17</v>
      </c>
      <c r="L1320" s="94" t="s">
        <v>17</v>
      </c>
      <c r="M1320" s="94" t="s">
        <v>17</v>
      </c>
      <c r="N1320" s="94" t="s">
        <v>17</v>
      </c>
      <c r="O1320" s="94" t="s">
        <v>17</v>
      </c>
      <c r="P1320" s="94" t="s">
        <v>17</v>
      </c>
      <c r="Q1320" s="94" t="s">
        <v>17</v>
      </c>
      <c r="R1320" s="94" t="s">
        <v>17</v>
      </c>
      <c r="S1320" s="94" t="s">
        <v>17</v>
      </c>
      <c r="T1320" s="94" t="s">
        <v>17</v>
      </c>
      <c r="U1320" s="94" t="s">
        <v>17</v>
      </c>
      <c r="V1320" s="94" t="s">
        <v>17</v>
      </c>
      <c r="Z1320" s="10" t="s">
        <v>12</v>
      </c>
    </row>
    <row r="1321" spans="1:26" ht="14.25" x14ac:dyDescent="0.2">
      <c r="A1321" s="394">
        <v>2</v>
      </c>
      <c r="B1321" s="134">
        <v>2</v>
      </c>
      <c r="C1321" s="84" t="s">
        <v>17</v>
      </c>
      <c r="D1321" s="116"/>
      <c r="E1321" s="84" t="s">
        <v>17</v>
      </c>
      <c r="F1321" s="116"/>
      <c r="G1321" s="116"/>
      <c r="H1321" s="84" t="s">
        <v>17</v>
      </c>
      <c r="I1321" s="84" t="s">
        <v>17</v>
      </c>
      <c r="J1321" s="84" t="s">
        <v>17</v>
      </c>
      <c r="K1321" s="84" t="s">
        <v>17</v>
      </c>
      <c r="L1321" s="84" t="s">
        <v>17</v>
      </c>
      <c r="M1321" s="84" t="s">
        <v>17</v>
      </c>
      <c r="N1321" s="84" t="s">
        <v>17</v>
      </c>
      <c r="O1321" s="84" t="s">
        <v>17</v>
      </c>
      <c r="P1321" s="84" t="s">
        <v>17</v>
      </c>
      <c r="Q1321" s="84" t="s">
        <v>17</v>
      </c>
      <c r="R1321" s="84" t="s">
        <v>17</v>
      </c>
      <c r="S1321" s="84" t="s">
        <v>17</v>
      </c>
      <c r="T1321" s="84" t="s">
        <v>17</v>
      </c>
      <c r="U1321" s="84" t="s">
        <v>17</v>
      </c>
      <c r="V1321" s="84" t="s">
        <v>17</v>
      </c>
      <c r="Z1321" s="10" t="s">
        <v>12</v>
      </c>
    </row>
    <row r="1322" spans="1:26" ht="15" x14ac:dyDescent="0.25">
      <c r="A1322" s="394">
        <v>3</v>
      </c>
      <c r="B1322" s="134">
        <v>3</v>
      </c>
      <c r="C1322" s="84" t="s">
        <v>17</v>
      </c>
      <c r="D1322" s="581"/>
      <c r="E1322" s="84" t="s">
        <v>17</v>
      </c>
      <c r="F1322" s="581"/>
      <c r="G1322" s="581"/>
      <c r="H1322" s="84" t="s">
        <v>17</v>
      </c>
      <c r="I1322" s="84" t="s">
        <v>17</v>
      </c>
      <c r="J1322" s="84" t="s">
        <v>17</v>
      </c>
      <c r="K1322" s="84" t="s">
        <v>17</v>
      </c>
      <c r="L1322" s="84" t="s">
        <v>17</v>
      </c>
      <c r="M1322" s="84" t="s">
        <v>17</v>
      </c>
      <c r="N1322" s="84" t="s">
        <v>17</v>
      </c>
      <c r="O1322" s="84" t="s">
        <v>17</v>
      </c>
      <c r="P1322" s="84" t="s">
        <v>17</v>
      </c>
      <c r="Q1322" s="84" t="s">
        <v>17</v>
      </c>
      <c r="R1322" s="84" t="s">
        <v>17</v>
      </c>
      <c r="S1322" s="84" t="s">
        <v>17</v>
      </c>
      <c r="T1322" s="84" t="s">
        <v>17</v>
      </c>
      <c r="U1322" s="84" t="s">
        <v>17</v>
      </c>
      <c r="V1322" s="84" t="s">
        <v>17</v>
      </c>
      <c r="Z1322" s="10" t="s">
        <v>12</v>
      </c>
    </row>
    <row r="1323" spans="1:26" ht="14.25" x14ac:dyDescent="0.2">
      <c r="A1323" s="394">
        <v>4</v>
      </c>
      <c r="B1323" s="134">
        <v>4</v>
      </c>
      <c r="C1323" s="84" t="s">
        <v>17</v>
      </c>
      <c r="D1323" s="116"/>
      <c r="E1323" s="84" t="s">
        <v>17</v>
      </c>
      <c r="F1323" s="116"/>
      <c r="G1323" s="116"/>
      <c r="H1323" s="84" t="s">
        <v>17</v>
      </c>
      <c r="I1323" s="84" t="s">
        <v>17</v>
      </c>
      <c r="J1323" s="84" t="s">
        <v>17</v>
      </c>
      <c r="K1323" s="84" t="s">
        <v>17</v>
      </c>
      <c r="L1323" s="84" t="s">
        <v>17</v>
      </c>
      <c r="M1323" s="84" t="s">
        <v>17</v>
      </c>
      <c r="N1323" s="84" t="s">
        <v>17</v>
      </c>
      <c r="O1323" s="84" t="s">
        <v>17</v>
      </c>
      <c r="P1323" s="84" t="s">
        <v>17</v>
      </c>
      <c r="Q1323" s="84" t="s">
        <v>17</v>
      </c>
      <c r="R1323" s="84" t="s">
        <v>17</v>
      </c>
      <c r="S1323" s="84" t="s">
        <v>17</v>
      </c>
      <c r="T1323" s="84" t="s">
        <v>17</v>
      </c>
      <c r="U1323" s="84" t="s">
        <v>17</v>
      </c>
      <c r="V1323" s="84" t="s">
        <v>17</v>
      </c>
      <c r="Z1323" s="10" t="s">
        <v>12</v>
      </c>
    </row>
    <row r="1324" spans="1:26" ht="14.25" x14ac:dyDescent="0.2">
      <c r="A1324" s="394">
        <v>5</v>
      </c>
      <c r="B1324" s="134">
        <v>5</v>
      </c>
      <c r="C1324" s="84" t="s">
        <v>17</v>
      </c>
      <c r="D1324" s="116"/>
      <c r="E1324" s="84" t="s">
        <v>17</v>
      </c>
      <c r="F1324" s="116"/>
      <c r="G1324" s="116"/>
      <c r="H1324" s="84" t="s">
        <v>17</v>
      </c>
      <c r="I1324" s="84" t="s">
        <v>17</v>
      </c>
      <c r="J1324" s="84" t="s">
        <v>17</v>
      </c>
      <c r="K1324" s="84" t="s">
        <v>17</v>
      </c>
      <c r="L1324" s="84" t="s">
        <v>17</v>
      </c>
      <c r="M1324" s="84" t="s">
        <v>17</v>
      </c>
      <c r="N1324" s="84" t="s">
        <v>17</v>
      </c>
      <c r="O1324" s="84" t="s">
        <v>17</v>
      </c>
      <c r="P1324" s="84" t="s">
        <v>17</v>
      </c>
      <c r="Q1324" s="84" t="s">
        <v>17</v>
      </c>
      <c r="R1324" s="84" t="s">
        <v>17</v>
      </c>
      <c r="S1324" s="84" t="s">
        <v>17</v>
      </c>
      <c r="T1324" s="84" t="s">
        <v>17</v>
      </c>
      <c r="U1324" s="84" t="s">
        <v>17</v>
      </c>
      <c r="V1324" s="84" t="s">
        <v>17</v>
      </c>
      <c r="Z1324" s="10" t="s">
        <v>12</v>
      </c>
    </row>
    <row r="1325" spans="1:26" ht="14.25" x14ac:dyDescent="0.2">
      <c r="A1325" s="394">
        <v>6</v>
      </c>
      <c r="B1325" s="134">
        <v>6</v>
      </c>
      <c r="C1325" s="84" t="s">
        <v>17</v>
      </c>
      <c r="D1325" s="116"/>
      <c r="E1325" s="84" t="s">
        <v>17</v>
      </c>
      <c r="F1325" s="116"/>
      <c r="G1325" s="116"/>
      <c r="H1325" s="84" t="s">
        <v>17</v>
      </c>
      <c r="I1325" s="84" t="s">
        <v>17</v>
      </c>
      <c r="J1325" s="84" t="s">
        <v>17</v>
      </c>
      <c r="K1325" s="84" t="s">
        <v>17</v>
      </c>
      <c r="L1325" s="84" t="s">
        <v>17</v>
      </c>
      <c r="M1325" s="84" t="s">
        <v>17</v>
      </c>
      <c r="N1325" s="84" t="s">
        <v>17</v>
      </c>
      <c r="O1325" s="84" t="s">
        <v>17</v>
      </c>
      <c r="P1325" s="84" t="s">
        <v>17</v>
      </c>
      <c r="Q1325" s="84" t="s">
        <v>17</v>
      </c>
      <c r="R1325" s="84" t="s">
        <v>17</v>
      </c>
      <c r="S1325" s="84" t="s">
        <v>17</v>
      </c>
      <c r="T1325" s="84" t="s">
        <v>17</v>
      </c>
      <c r="U1325" s="84" t="s">
        <v>17</v>
      </c>
      <c r="V1325" s="84" t="s">
        <v>17</v>
      </c>
      <c r="Z1325" s="10" t="s">
        <v>12</v>
      </c>
    </row>
    <row r="1326" spans="1:26" ht="14.25" x14ac:dyDescent="0.2">
      <c r="A1326" s="394">
        <v>7</v>
      </c>
      <c r="B1326" s="134">
        <v>7</v>
      </c>
      <c r="C1326" s="84" t="s">
        <v>17</v>
      </c>
      <c r="D1326" s="116"/>
      <c r="E1326" s="84" t="s">
        <v>17</v>
      </c>
      <c r="F1326" s="116"/>
      <c r="G1326" s="116"/>
      <c r="H1326" s="84" t="s">
        <v>17</v>
      </c>
      <c r="I1326" s="84" t="s">
        <v>17</v>
      </c>
      <c r="J1326" s="84" t="s">
        <v>17</v>
      </c>
      <c r="K1326" s="84" t="s">
        <v>17</v>
      </c>
      <c r="L1326" s="84" t="s">
        <v>17</v>
      </c>
      <c r="M1326" s="84" t="s">
        <v>17</v>
      </c>
      <c r="N1326" s="84" t="s">
        <v>17</v>
      </c>
      <c r="O1326" s="84" t="s">
        <v>17</v>
      </c>
      <c r="P1326" s="84" t="s">
        <v>17</v>
      </c>
      <c r="Q1326" s="84" t="s">
        <v>17</v>
      </c>
      <c r="R1326" s="84" t="s">
        <v>17</v>
      </c>
      <c r="S1326" s="84" t="s">
        <v>17</v>
      </c>
      <c r="T1326" s="84" t="s">
        <v>17</v>
      </c>
      <c r="U1326" s="84" t="s">
        <v>17</v>
      </c>
      <c r="V1326" s="84" t="s">
        <v>17</v>
      </c>
      <c r="Z1326" s="10" t="s">
        <v>12</v>
      </c>
    </row>
    <row r="1327" spans="1:26" ht="14.25" x14ac:dyDescent="0.2">
      <c r="A1327" s="394" t="s">
        <v>1134</v>
      </c>
      <c r="B1327" s="134">
        <v>8</v>
      </c>
      <c r="C1327" s="84" t="s">
        <v>17</v>
      </c>
      <c r="D1327" s="116"/>
      <c r="E1327" s="84" t="s">
        <v>17</v>
      </c>
      <c r="F1327" s="116"/>
      <c r="G1327" s="116"/>
      <c r="H1327" s="84" t="s">
        <v>17</v>
      </c>
      <c r="I1327" s="84" t="s">
        <v>17</v>
      </c>
      <c r="J1327" s="84" t="s">
        <v>17</v>
      </c>
      <c r="K1327" s="84" t="s">
        <v>17</v>
      </c>
      <c r="L1327" s="84" t="s">
        <v>17</v>
      </c>
      <c r="M1327" s="84" t="s">
        <v>17</v>
      </c>
      <c r="N1327" s="84" t="s">
        <v>17</v>
      </c>
      <c r="O1327" s="84" t="s">
        <v>17</v>
      </c>
      <c r="P1327" s="84" t="s">
        <v>17</v>
      </c>
      <c r="Q1327" s="84" t="s">
        <v>17</v>
      </c>
      <c r="R1327" s="84" t="s">
        <v>17</v>
      </c>
      <c r="S1327" s="84" t="s">
        <v>17</v>
      </c>
      <c r="T1327" s="84" t="s">
        <v>17</v>
      </c>
      <c r="U1327" s="84" t="s">
        <v>17</v>
      </c>
      <c r="V1327" s="84" t="s">
        <v>17</v>
      </c>
      <c r="Z1327" s="10" t="s">
        <v>12</v>
      </c>
    </row>
    <row r="1328" spans="1:26" ht="14.25" x14ac:dyDescent="0.2">
      <c r="A1328" s="508" t="s">
        <v>1135</v>
      </c>
      <c r="B1328" s="127">
        <v>9</v>
      </c>
      <c r="C1328" s="86" t="s">
        <v>17</v>
      </c>
      <c r="D1328" s="239"/>
      <c r="E1328" s="86" t="s">
        <v>17</v>
      </c>
      <c r="F1328" s="239"/>
      <c r="G1328" s="239"/>
      <c r="H1328" s="86" t="s">
        <v>17</v>
      </c>
      <c r="I1328" s="86" t="s">
        <v>17</v>
      </c>
      <c r="J1328" s="86" t="s">
        <v>17</v>
      </c>
      <c r="K1328" s="86" t="s">
        <v>17</v>
      </c>
      <c r="L1328" s="86" t="s">
        <v>17</v>
      </c>
      <c r="M1328" s="86" t="s">
        <v>17</v>
      </c>
      <c r="N1328" s="86" t="s">
        <v>17</v>
      </c>
      <c r="O1328" s="86" t="s">
        <v>17</v>
      </c>
      <c r="P1328" s="86" t="s">
        <v>17</v>
      </c>
      <c r="Q1328" s="86" t="s">
        <v>17</v>
      </c>
      <c r="R1328" s="86" t="s">
        <v>17</v>
      </c>
      <c r="S1328" s="86" t="s">
        <v>17</v>
      </c>
      <c r="T1328" s="86" t="s">
        <v>17</v>
      </c>
      <c r="U1328" s="86" t="s">
        <v>17</v>
      </c>
      <c r="V1328" s="86" t="s">
        <v>17</v>
      </c>
      <c r="Z1328" s="10" t="s">
        <v>12</v>
      </c>
    </row>
    <row r="1329" spans="1:26" ht="14.25" x14ac:dyDescent="0.2">
      <c r="Z1329" s="10" t="s">
        <v>12</v>
      </c>
    </row>
    <row r="1330" spans="1:26" ht="57.75" x14ac:dyDescent="0.2">
      <c r="A1330" s="509" t="s">
        <v>1226</v>
      </c>
      <c r="B1330" s="510"/>
      <c r="C1330" s="226" t="s">
        <v>1153</v>
      </c>
      <c r="D1330" s="58"/>
      <c r="E1330" s="226" t="s">
        <v>1210</v>
      </c>
      <c r="F1330" s="58"/>
      <c r="G1330" s="58"/>
      <c r="H1330" s="226" t="s">
        <v>1212</v>
      </c>
      <c r="I1330" s="226" t="s">
        <v>1213</v>
      </c>
      <c r="J1330" s="226" t="s">
        <v>1214</v>
      </c>
      <c r="K1330" s="226" t="s">
        <v>1215</v>
      </c>
      <c r="L1330" s="226" t="s">
        <v>1216</v>
      </c>
      <c r="M1330" s="226" t="s">
        <v>1217</v>
      </c>
      <c r="N1330" s="226" t="s">
        <v>1218</v>
      </c>
      <c r="O1330" s="226" t="s">
        <v>1219</v>
      </c>
      <c r="P1330" s="226" t="s">
        <v>1220</v>
      </c>
      <c r="Q1330" s="226" t="s">
        <v>1221</v>
      </c>
      <c r="R1330" s="337" t="s">
        <v>1595</v>
      </c>
      <c r="S1330" s="337" t="s">
        <v>1596</v>
      </c>
      <c r="T1330" s="337" t="s">
        <v>1597</v>
      </c>
      <c r="U1330" s="337" t="s">
        <v>1598</v>
      </c>
      <c r="V1330" s="337" t="s">
        <v>1599</v>
      </c>
      <c r="Z1330" s="10" t="s">
        <v>12</v>
      </c>
    </row>
    <row r="1331" spans="1:26" ht="15" x14ac:dyDescent="0.25">
      <c r="A1331" s="505" t="s">
        <v>1223</v>
      </c>
      <c r="B1331" s="18">
        <f>1+B1319</f>
        <v>126</v>
      </c>
      <c r="C1331" s="19">
        <v>1</v>
      </c>
      <c r="D1331" s="19"/>
      <c r="E1331" s="19">
        <v>3</v>
      </c>
      <c r="F1331" s="19"/>
      <c r="G1331" s="19"/>
      <c r="H1331" s="19">
        <v>6</v>
      </c>
      <c r="I1331" s="19">
        <v>7</v>
      </c>
      <c r="J1331" s="19">
        <v>8</v>
      </c>
      <c r="K1331" s="19">
        <v>9</v>
      </c>
      <c r="L1331" s="19">
        <v>10</v>
      </c>
      <c r="M1331" s="19">
        <v>11</v>
      </c>
      <c r="N1331" s="19">
        <v>12</v>
      </c>
      <c r="O1331" s="19">
        <v>13</v>
      </c>
      <c r="P1331" s="19">
        <v>14</v>
      </c>
      <c r="Q1331" s="19">
        <v>15</v>
      </c>
      <c r="R1331" s="19">
        <v>16</v>
      </c>
      <c r="S1331" s="19">
        <v>17</v>
      </c>
      <c r="T1331" s="19">
        <v>18</v>
      </c>
      <c r="U1331" s="19">
        <v>19</v>
      </c>
      <c r="V1331" s="20">
        <v>20</v>
      </c>
      <c r="Z1331" s="10" t="s">
        <v>12</v>
      </c>
    </row>
    <row r="1332" spans="1:26" ht="14.25" x14ac:dyDescent="0.2">
      <c r="A1332" s="506">
        <v>1</v>
      </c>
      <c r="B1332" s="134">
        <v>1</v>
      </c>
      <c r="C1332" s="94" t="s">
        <v>17</v>
      </c>
      <c r="D1332" s="303"/>
      <c r="E1332" s="94" t="s">
        <v>17</v>
      </c>
      <c r="F1332" s="303"/>
      <c r="G1332" s="303"/>
      <c r="H1332" s="94" t="s">
        <v>17</v>
      </c>
      <c r="I1332" s="94" t="s">
        <v>17</v>
      </c>
      <c r="J1332" s="94" t="s">
        <v>17</v>
      </c>
      <c r="K1332" s="94" t="s">
        <v>17</v>
      </c>
      <c r="L1332" s="94" t="s">
        <v>17</v>
      </c>
      <c r="M1332" s="94" t="s">
        <v>17</v>
      </c>
      <c r="N1332" s="94" t="s">
        <v>17</v>
      </c>
      <c r="O1332" s="94" t="s">
        <v>17</v>
      </c>
      <c r="P1332" s="94" t="s">
        <v>17</v>
      </c>
      <c r="Q1332" s="94" t="s">
        <v>17</v>
      </c>
      <c r="R1332" s="94" t="s">
        <v>17</v>
      </c>
      <c r="S1332" s="94" t="s">
        <v>17</v>
      </c>
      <c r="T1332" s="94" t="s">
        <v>17</v>
      </c>
      <c r="U1332" s="94" t="s">
        <v>17</v>
      </c>
      <c r="V1332" s="94" t="s">
        <v>17</v>
      </c>
      <c r="Z1332" s="10" t="s">
        <v>12</v>
      </c>
    </row>
    <row r="1333" spans="1:26" ht="14.25" x14ac:dyDescent="0.2">
      <c r="A1333" s="394">
        <v>2</v>
      </c>
      <c r="B1333" s="134">
        <v>2</v>
      </c>
      <c r="C1333" s="84" t="s">
        <v>17</v>
      </c>
      <c r="D1333" s="116"/>
      <c r="E1333" s="84" t="s">
        <v>17</v>
      </c>
      <c r="F1333" s="116"/>
      <c r="G1333" s="116"/>
      <c r="H1333" s="84" t="s">
        <v>17</v>
      </c>
      <c r="I1333" s="84" t="s">
        <v>17</v>
      </c>
      <c r="J1333" s="84" t="s">
        <v>17</v>
      </c>
      <c r="K1333" s="84" t="s">
        <v>17</v>
      </c>
      <c r="L1333" s="84" t="s">
        <v>17</v>
      </c>
      <c r="M1333" s="84" t="s">
        <v>17</v>
      </c>
      <c r="N1333" s="84" t="s">
        <v>17</v>
      </c>
      <c r="O1333" s="84" t="s">
        <v>17</v>
      </c>
      <c r="P1333" s="84" t="s">
        <v>17</v>
      </c>
      <c r="Q1333" s="84" t="s">
        <v>17</v>
      </c>
      <c r="R1333" s="84" t="s">
        <v>17</v>
      </c>
      <c r="S1333" s="84" t="s">
        <v>17</v>
      </c>
      <c r="T1333" s="84" t="s">
        <v>17</v>
      </c>
      <c r="U1333" s="84" t="s">
        <v>17</v>
      </c>
      <c r="V1333" s="84" t="s">
        <v>17</v>
      </c>
      <c r="Z1333" s="10" t="s">
        <v>12</v>
      </c>
    </row>
    <row r="1334" spans="1:26" ht="15" x14ac:dyDescent="0.25">
      <c r="A1334" s="394">
        <v>3</v>
      </c>
      <c r="B1334" s="134">
        <v>3</v>
      </c>
      <c r="C1334" s="84" t="s">
        <v>17</v>
      </c>
      <c r="D1334" s="581"/>
      <c r="E1334" s="84" t="s">
        <v>17</v>
      </c>
      <c r="F1334" s="581"/>
      <c r="G1334" s="581"/>
      <c r="H1334" s="84" t="s">
        <v>17</v>
      </c>
      <c r="I1334" s="84" t="s">
        <v>17</v>
      </c>
      <c r="J1334" s="84" t="s">
        <v>17</v>
      </c>
      <c r="K1334" s="84" t="s">
        <v>17</v>
      </c>
      <c r="L1334" s="84" t="s">
        <v>17</v>
      </c>
      <c r="M1334" s="84" t="s">
        <v>17</v>
      </c>
      <c r="N1334" s="84" t="s">
        <v>17</v>
      </c>
      <c r="O1334" s="84" t="s">
        <v>17</v>
      </c>
      <c r="P1334" s="84" t="s">
        <v>17</v>
      </c>
      <c r="Q1334" s="84" t="s">
        <v>17</v>
      </c>
      <c r="R1334" s="84" t="s">
        <v>17</v>
      </c>
      <c r="S1334" s="84" t="s">
        <v>17</v>
      </c>
      <c r="T1334" s="84" t="s">
        <v>17</v>
      </c>
      <c r="U1334" s="84" t="s">
        <v>17</v>
      </c>
      <c r="V1334" s="84" t="s">
        <v>17</v>
      </c>
      <c r="Z1334" s="10" t="s">
        <v>12</v>
      </c>
    </row>
    <row r="1335" spans="1:26" ht="14.25" x14ac:dyDescent="0.2">
      <c r="A1335" s="394">
        <v>4</v>
      </c>
      <c r="B1335" s="134">
        <v>4</v>
      </c>
      <c r="C1335" s="84" t="s">
        <v>17</v>
      </c>
      <c r="D1335" s="116"/>
      <c r="E1335" s="84" t="s">
        <v>17</v>
      </c>
      <c r="F1335" s="116"/>
      <c r="G1335" s="116"/>
      <c r="H1335" s="84" t="s">
        <v>17</v>
      </c>
      <c r="I1335" s="84" t="s">
        <v>17</v>
      </c>
      <c r="J1335" s="84" t="s">
        <v>17</v>
      </c>
      <c r="K1335" s="84" t="s">
        <v>17</v>
      </c>
      <c r="L1335" s="84" t="s">
        <v>17</v>
      </c>
      <c r="M1335" s="84" t="s">
        <v>17</v>
      </c>
      <c r="N1335" s="84" t="s">
        <v>17</v>
      </c>
      <c r="O1335" s="84" t="s">
        <v>17</v>
      </c>
      <c r="P1335" s="84" t="s">
        <v>17</v>
      </c>
      <c r="Q1335" s="84" t="s">
        <v>17</v>
      </c>
      <c r="R1335" s="84" t="s">
        <v>17</v>
      </c>
      <c r="S1335" s="84" t="s">
        <v>17</v>
      </c>
      <c r="T1335" s="84" t="s">
        <v>17</v>
      </c>
      <c r="U1335" s="84" t="s">
        <v>17</v>
      </c>
      <c r="V1335" s="84" t="s">
        <v>17</v>
      </c>
      <c r="Z1335" s="10" t="s">
        <v>12</v>
      </c>
    </row>
    <row r="1336" spans="1:26" ht="14.25" x14ac:dyDescent="0.2">
      <c r="A1336" s="394">
        <v>5</v>
      </c>
      <c r="B1336" s="134">
        <v>5</v>
      </c>
      <c r="C1336" s="84" t="s">
        <v>17</v>
      </c>
      <c r="D1336" s="116"/>
      <c r="E1336" s="84" t="s">
        <v>17</v>
      </c>
      <c r="F1336" s="116"/>
      <c r="G1336" s="116"/>
      <c r="H1336" s="84" t="s">
        <v>17</v>
      </c>
      <c r="I1336" s="84" t="s">
        <v>17</v>
      </c>
      <c r="J1336" s="84" t="s">
        <v>17</v>
      </c>
      <c r="K1336" s="84" t="s">
        <v>17</v>
      </c>
      <c r="L1336" s="84" t="s">
        <v>17</v>
      </c>
      <c r="M1336" s="84" t="s">
        <v>17</v>
      </c>
      <c r="N1336" s="84" t="s">
        <v>17</v>
      </c>
      <c r="O1336" s="84" t="s">
        <v>17</v>
      </c>
      <c r="P1336" s="84" t="s">
        <v>17</v>
      </c>
      <c r="Q1336" s="84" t="s">
        <v>17</v>
      </c>
      <c r="R1336" s="84" t="s">
        <v>17</v>
      </c>
      <c r="S1336" s="84" t="s">
        <v>17</v>
      </c>
      <c r="T1336" s="84" t="s">
        <v>17</v>
      </c>
      <c r="U1336" s="84" t="s">
        <v>17</v>
      </c>
      <c r="V1336" s="84" t="s">
        <v>17</v>
      </c>
      <c r="Z1336" s="10" t="s">
        <v>12</v>
      </c>
    </row>
    <row r="1337" spans="1:26" ht="14.25" x14ac:dyDescent="0.2">
      <c r="A1337" s="394">
        <v>6</v>
      </c>
      <c r="B1337" s="134">
        <v>6</v>
      </c>
      <c r="C1337" s="84" t="s">
        <v>17</v>
      </c>
      <c r="D1337" s="116"/>
      <c r="E1337" s="84" t="s">
        <v>17</v>
      </c>
      <c r="F1337" s="116"/>
      <c r="G1337" s="116"/>
      <c r="H1337" s="84" t="s">
        <v>17</v>
      </c>
      <c r="I1337" s="84" t="s">
        <v>17</v>
      </c>
      <c r="J1337" s="84" t="s">
        <v>17</v>
      </c>
      <c r="K1337" s="84" t="s">
        <v>17</v>
      </c>
      <c r="L1337" s="84" t="s">
        <v>17</v>
      </c>
      <c r="M1337" s="84" t="s">
        <v>17</v>
      </c>
      <c r="N1337" s="84" t="s">
        <v>17</v>
      </c>
      <c r="O1337" s="84" t="s">
        <v>17</v>
      </c>
      <c r="P1337" s="84" t="s">
        <v>17</v>
      </c>
      <c r="Q1337" s="84" t="s">
        <v>17</v>
      </c>
      <c r="R1337" s="84" t="s">
        <v>17</v>
      </c>
      <c r="S1337" s="84" t="s">
        <v>17</v>
      </c>
      <c r="T1337" s="84" t="s">
        <v>17</v>
      </c>
      <c r="U1337" s="84" t="s">
        <v>17</v>
      </c>
      <c r="V1337" s="84" t="s">
        <v>17</v>
      </c>
      <c r="Z1337" s="10" t="s">
        <v>12</v>
      </c>
    </row>
    <row r="1338" spans="1:26" ht="14.25" x14ac:dyDescent="0.2">
      <c r="A1338" s="394">
        <v>7</v>
      </c>
      <c r="B1338" s="134">
        <v>7</v>
      </c>
      <c r="C1338" s="84" t="s">
        <v>17</v>
      </c>
      <c r="D1338" s="116"/>
      <c r="E1338" s="84" t="s">
        <v>17</v>
      </c>
      <c r="F1338" s="116"/>
      <c r="G1338" s="116"/>
      <c r="H1338" s="84" t="s">
        <v>17</v>
      </c>
      <c r="I1338" s="84" t="s">
        <v>17</v>
      </c>
      <c r="J1338" s="84" t="s">
        <v>17</v>
      </c>
      <c r="K1338" s="84" t="s">
        <v>17</v>
      </c>
      <c r="L1338" s="84" t="s">
        <v>17</v>
      </c>
      <c r="M1338" s="84" t="s">
        <v>17</v>
      </c>
      <c r="N1338" s="84" t="s">
        <v>17</v>
      </c>
      <c r="O1338" s="84" t="s">
        <v>17</v>
      </c>
      <c r="P1338" s="84" t="s">
        <v>17</v>
      </c>
      <c r="Q1338" s="84" t="s">
        <v>17</v>
      </c>
      <c r="R1338" s="84" t="s">
        <v>17</v>
      </c>
      <c r="S1338" s="84" t="s">
        <v>17</v>
      </c>
      <c r="T1338" s="84" t="s">
        <v>17</v>
      </c>
      <c r="U1338" s="84" t="s">
        <v>17</v>
      </c>
      <c r="V1338" s="84" t="s">
        <v>17</v>
      </c>
      <c r="Z1338" s="10" t="s">
        <v>12</v>
      </c>
    </row>
    <row r="1339" spans="1:26" ht="14.25" x14ac:dyDescent="0.2">
      <c r="A1339" s="394" t="s">
        <v>1134</v>
      </c>
      <c r="B1339" s="134">
        <v>8</v>
      </c>
      <c r="C1339" s="84" t="s">
        <v>17</v>
      </c>
      <c r="D1339" s="116"/>
      <c r="E1339" s="84" t="s">
        <v>17</v>
      </c>
      <c r="F1339" s="116"/>
      <c r="G1339" s="116"/>
      <c r="H1339" s="84" t="s">
        <v>17</v>
      </c>
      <c r="I1339" s="84" t="s">
        <v>17</v>
      </c>
      <c r="J1339" s="84" t="s">
        <v>17</v>
      </c>
      <c r="K1339" s="84" t="s">
        <v>17</v>
      </c>
      <c r="L1339" s="84" t="s">
        <v>17</v>
      </c>
      <c r="M1339" s="84" t="s">
        <v>17</v>
      </c>
      <c r="N1339" s="84" t="s">
        <v>17</v>
      </c>
      <c r="O1339" s="84" t="s">
        <v>17</v>
      </c>
      <c r="P1339" s="84" t="s">
        <v>17</v>
      </c>
      <c r="Q1339" s="84" t="s">
        <v>17</v>
      </c>
      <c r="R1339" s="84" t="s">
        <v>17</v>
      </c>
      <c r="S1339" s="84" t="s">
        <v>17</v>
      </c>
      <c r="T1339" s="84" t="s">
        <v>17</v>
      </c>
      <c r="U1339" s="84" t="s">
        <v>17</v>
      </c>
      <c r="V1339" s="84" t="s">
        <v>17</v>
      </c>
      <c r="Z1339" s="10" t="s">
        <v>12</v>
      </c>
    </row>
    <row r="1340" spans="1:26" ht="14.25" x14ac:dyDescent="0.2">
      <c r="A1340" s="508" t="s">
        <v>1135</v>
      </c>
      <c r="B1340" s="127">
        <v>9</v>
      </c>
      <c r="C1340" s="86" t="s">
        <v>17</v>
      </c>
      <c r="D1340" s="239"/>
      <c r="E1340" s="86" t="s">
        <v>17</v>
      </c>
      <c r="F1340" s="239"/>
      <c r="G1340" s="239"/>
      <c r="H1340" s="86" t="s">
        <v>17</v>
      </c>
      <c r="I1340" s="86" t="s">
        <v>17</v>
      </c>
      <c r="J1340" s="86" t="s">
        <v>17</v>
      </c>
      <c r="K1340" s="86" t="s">
        <v>17</v>
      </c>
      <c r="L1340" s="86" t="s">
        <v>17</v>
      </c>
      <c r="M1340" s="86" t="s">
        <v>17</v>
      </c>
      <c r="N1340" s="86" t="s">
        <v>17</v>
      </c>
      <c r="O1340" s="86" t="s">
        <v>17</v>
      </c>
      <c r="P1340" s="86" t="s">
        <v>17</v>
      </c>
      <c r="Q1340" s="86" t="s">
        <v>17</v>
      </c>
      <c r="R1340" s="86" t="s">
        <v>17</v>
      </c>
      <c r="S1340" s="86" t="s">
        <v>17</v>
      </c>
      <c r="T1340" s="86" t="s">
        <v>17</v>
      </c>
      <c r="U1340" s="86" t="s">
        <v>17</v>
      </c>
      <c r="V1340" s="86" t="s">
        <v>17</v>
      </c>
      <c r="Z1340" s="10" t="s">
        <v>12</v>
      </c>
    </row>
    <row r="1341" spans="1:26" ht="14.25" x14ac:dyDescent="0.2">
      <c r="Z1341" s="10" t="s">
        <v>12</v>
      </c>
    </row>
    <row r="1342" spans="1:26" ht="76.5" x14ac:dyDescent="0.2">
      <c r="A1342" s="509" t="s">
        <v>1228</v>
      </c>
      <c r="B1342" s="510"/>
      <c r="C1342" s="226" t="s">
        <v>1153</v>
      </c>
      <c r="D1342" s="58"/>
      <c r="E1342" s="337" t="s">
        <v>1593</v>
      </c>
      <c r="F1342" s="343" t="s">
        <v>1208</v>
      </c>
      <c r="G1342" s="337" t="s">
        <v>1211</v>
      </c>
      <c r="H1342" s="226" t="s">
        <v>1212</v>
      </c>
      <c r="I1342" s="226" t="s">
        <v>1213</v>
      </c>
      <c r="J1342" s="226" t="s">
        <v>1214</v>
      </c>
      <c r="K1342" s="226" t="s">
        <v>1215</v>
      </c>
      <c r="L1342" s="226" t="s">
        <v>1216</v>
      </c>
      <c r="M1342" s="226" t="s">
        <v>1217</v>
      </c>
      <c r="N1342" s="226" t="s">
        <v>1218</v>
      </c>
      <c r="O1342" s="226" t="s">
        <v>1219</v>
      </c>
      <c r="P1342" s="226" t="s">
        <v>1220</v>
      </c>
      <c r="Q1342" s="226" t="s">
        <v>1221</v>
      </c>
      <c r="R1342" s="337" t="s">
        <v>1595</v>
      </c>
      <c r="S1342" s="337" t="s">
        <v>1596</v>
      </c>
      <c r="T1342" s="337" t="s">
        <v>1597</v>
      </c>
      <c r="U1342" s="337" t="s">
        <v>1598</v>
      </c>
      <c r="V1342" s="337" t="s">
        <v>1599</v>
      </c>
      <c r="Z1342" s="10" t="s">
        <v>12</v>
      </c>
    </row>
    <row r="1343" spans="1:26" ht="14.25" x14ac:dyDescent="0.2">
      <c r="A1343" s="406"/>
      <c r="B1343" s="18">
        <f>1+B1331</f>
        <v>127</v>
      </c>
      <c r="C1343" s="19">
        <v>1</v>
      </c>
      <c r="D1343" s="19"/>
      <c r="E1343" s="19">
        <v>3</v>
      </c>
      <c r="F1343" s="19">
        <v>4</v>
      </c>
      <c r="G1343" s="19">
        <v>5</v>
      </c>
      <c r="H1343" s="19">
        <v>6</v>
      </c>
      <c r="I1343" s="19">
        <v>7</v>
      </c>
      <c r="J1343" s="19">
        <v>8</v>
      </c>
      <c r="K1343" s="19">
        <v>9</v>
      </c>
      <c r="L1343" s="19">
        <v>10</v>
      </c>
      <c r="M1343" s="19">
        <v>11</v>
      </c>
      <c r="N1343" s="19">
        <v>12</v>
      </c>
      <c r="O1343" s="19">
        <v>13</v>
      </c>
      <c r="P1343" s="19">
        <v>14</v>
      </c>
      <c r="Q1343" s="19">
        <v>15</v>
      </c>
      <c r="R1343" s="19">
        <v>16</v>
      </c>
      <c r="S1343" s="19">
        <v>17</v>
      </c>
      <c r="T1343" s="19">
        <v>18</v>
      </c>
      <c r="U1343" s="19">
        <v>19</v>
      </c>
      <c r="V1343" s="20">
        <v>20</v>
      </c>
      <c r="Z1343" s="10" t="s">
        <v>12</v>
      </c>
    </row>
    <row r="1344" spans="1:26" ht="14.25" x14ac:dyDescent="0.2">
      <c r="A1344" s="506">
        <v>1</v>
      </c>
      <c r="B1344" s="134">
        <v>1</v>
      </c>
      <c r="C1344" s="94" t="s">
        <v>17</v>
      </c>
      <c r="D1344" s="303"/>
      <c r="E1344" s="94" t="s">
        <v>17</v>
      </c>
      <c r="F1344" s="94" t="s">
        <v>17</v>
      </c>
      <c r="G1344" s="94" t="s">
        <v>17</v>
      </c>
      <c r="H1344" s="94" t="s">
        <v>17</v>
      </c>
      <c r="I1344" s="94" t="s">
        <v>17</v>
      </c>
      <c r="J1344" s="94" t="s">
        <v>17</v>
      </c>
      <c r="K1344" s="94" t="s">
        <v>17</v>
      </c>
      <c r="L1344" s="94" t="s">
        <v>17</v>
      </c>
      <c r="M1344" s="94" t="s">
        <v>17</v>
      </c>
      <c r="N1344" s="94" t="s">
        <v>17</v>
      </c>
      <c r="O1344" s="94" t="s">
        <v>17</v>
      </c>
      <c r="P1344" s="94" t="s">
        <v>17</v>
      </c>
      <c r="Q1344" s="94" t="s">
        <v>17</v>
      </c>
      <c r="R1344" s="94" t="s">
        <v>17</v>
      </c>
      <c r="S1344" s="94" t="s">
        <v>17</v>
      </c>
      <c r="T1344" s="94" t="s">
        <v>17</v>
      </c>
      <c r="U1344" s="94" t="s">
        <v>17</v>
      </c>
      <c r="V1344" s="94" t="s">
        <v>17</v>
      </c>
      <c r="Z1344" s="10" t="s">
        <v>12</v>
      </c>
    </row>
    <row r="1345" spans="1:26" ht="14.25" x14ac:dyDescent="0.2">
      <c r="A1345" s="394">
        <v>2</v>
      </c>
      <c r="B1345" s="134">
        <v>2</v>
      </c>
      <c r="C1345" s="84" t="s">
        <v>17</v>
      </c>
      <c r="D1345" s="116"/>
      <c r="E1345" s="84" t="s">
        <v>17</v>
      </c>
      <c r="F1345" s="84" t="s">
        <v>17</v>
      </c>
      <c r="G1345" s="84" t="s">
        <v>17</v>
      </c>
      <c r="H1345" s="84" t="s">
        <v>17</v>
      </c>
      <c r="I1345" s="84" t="s">
        <v>17</v>
      </c>
      <c r="J1345" s="84" t="s">
        <v>17</v>
      </c>
      <c r="K1345" s="84" t="s">
        <v>17</v>
      </c>
      <c r="L1345" s="84" t="s">
        <v>17</v>
      </c>
      <c r="M1345" s="84" t="s">
        <v>17</v>
      </c>
      <c r="N1345" s="84" t="s">
        <v>17</v>
      </c>
      <c r="O1345" s="84" t="s">
        <v>17</v>
      </c>
      <c r="P1345" s="84" t="s">
        <v>17</v>
      </c>
      <c r="Q1345" s="84" t="s">
        <v>17</v>
      </c>
      <c r="R1345" s="84" t="s">
        <v>17</v>
      </c>
      <c r="S1345" s="84" t="s">
        <v>17</v>
      </c>
      <c r="T1345" s="84" t="s">
        <v>17</v>
      </c>
      <c r="U1345" s="84" t="s">
        <v>17</v>
      </c>
      <c r="V1345" s="84" t="s">
        <v>17</v>
      </c>
      <c r="Z1345" s="10" t="s">
        <v>12</v>
      </c>
    </row>
    <row r="1346" spans="1:26" ht="15" x14ac:dyDescent="0.25">
      <c r="A1346" s="394">
        <v>3</v>
      </c>
      <c r="B1346" s="134">
        <v>3</v>
      </c>
      <c r="C1346" s="84" t="s">
        <v>17</v>
      </c>
      <c r="D1346" s="581"/>
      <c r="E1346" s="84" t="s">
        <v>17</v>
      </c>
      <c r="F1346" s="84" t="s">
        <v>17</v>
      </c>
      <c r="G1346" s="84" t="s">
        <v>17</v>
      </c>
      <c r="H1346" s="84" t="s">
        <v>17</v>
      </c>
      <c r="I1346" s="84" t="s">
        <v>17</v>
      </c>
      <c r="J1346" s="84" t="s">
        <v>17</v>
      </c>
      <c r="K1346" s="84" t="s">
        <v>17</v>
      </c>
      <c r="L1346" s="84" t="s">
        <v>17</v>
      </c>
      <c r="M1346" s="84" t="s">
        <v>17</v>
      </c>
      <c r="N1346" s="84" t="s">
        <v>17</v>
      </c>
      <c r="O1346" s="84" t="s">
        <v>17</v>
      </c>
      <c r="P1346" s="84" t="s">
        <v>17</v>
      </c>
      <c r="Q1346" s="84" t="s">
        <v>17</v>
      </c>
      <c r="R1346" s="84" t="s">
        <v>17</v>
      </c>
      <c r="S1346" s="84" t="s">
        <v>17</v>
      </c>
      <c r="T1346" s="84" t="s">
        <v>17</v>
      </c>
      <c r="U1346" s="84" t="s">
        <v>17</v>
      </c>
      <c r="V1346" s="84" t="s">
        <v>17</v>
      </c>
      <c r="Z1346" s="10" t="s">
        <v>12</v>
      </c>
    </row>
    <row r="1347" spans="1:26" ht="14.25" x14ac:dyDescent="0.2">
      <c r="A1347" s="394">
        <v>4</v>
      </c>
      <c r="B1347" s="134">
        <v>4</v>
      </c>
      <c r="C1347" s="84" t="s">
        <v>17</v>
      </c>
      <c r="D1347" s="116"/>
      <c r="E1347" s="84" t="s">
        <v>17</v>
      </c>
      <c r="F1347" s="84" t="s">
        <v>17</v>
      </c>
      <c r="G1347" s="84" t="s">
        <v>17</v>
      </c>
      <c r="H1347" s="84" t="s">
        <v>17</v>
      </c>
      <c r="I1347" s="84" t="s">
        <v>17</v>
      </c>
      <c r="J1347" s="84" t="s">
        <v>17</v>
      </c>
      <c r="K1347" s="84" t="s">
        <v>17</v>
      </c>
      <c r="L1347" s="84" t="s">
        <v>17</v>
      </c>
      <c r="M1347" s="84" t="s">
        <v>17</v>
      </c>
      <c r="N1347" s="84" t="s">
        <v>17</v>
      </c>
      <c r="O1347" s="84" t="s">
        <v>17</v>
      </c>
      <c r="P1347" s="84" t="s">
        <v>17</v>
      </c>
      <c r="Q1347" s="84" t="s">
        <v>17</v>
      </c>
      <c r="R1347" s="84" t="s">
        <v>17</v>
      </c>
      <c r="S1347" s="84" t="s">
        <v>17</v>
      </c>
      <c r="T1347" s="84" t="s">
        <v>17</v>
      </c>
      <c r="U1347" s="84" t="s">
        <v>17</v>
      </c>
      <c r="V1347" s="84" t="s">
        <v>17</v>
      </c>
      <c r="Z1347" s="10" t="s">
        <v>12</v>
      </c>
    </row>
    <row r="1348" spans="1:26" ht="14.25" x14ac:dyDescent="0.2">
      <c r="A1348" s="394">
        <v>5</v>
      </c>
      <c r="B1348" s="134">
        <v>5</v>
      </c>
      <c r="C1348" s="84" t="s">
        <v>17</v>
      </c>
      <c r="D1348" s="116"/>
      <c r="E1348" s="84" t="s">
        <v>17</v>
      </c>
      <c r="F1348" s="84" t="s">
        <v>17</v>
      </c>
      <c r="G1348" s="84" t="s">
        <v>17</v>
      </c>
      <c r="H1348" s="84" t="s">
        <v>17</v>
      </c>
      <c r="I1348" s="84" t="s">
        <v>17</v>
      </c>
      <c r="J1348" s="84" t="s">
        <v>17</v>
      </c>
      <c r="K1348" s="84" t="s">
        <v>17</v>
      </c>
      <c r="L1348" s="84" t="s">
        <v>17</v>
      </c>
      <c r="M1348" s="84" t="s">
        <v>17</v>
      </c>
      <c r="N1348" s="84" t="s">
        <v>17</v>
      </c>
      <c r="O1348" s="84" t="s">
        <v>17</v>
      </c>
      <c r="P1348" s="84" t="s">
        <v>17</v>
      </c>
      <c r="Q1348" s="84" t="s">
        <v>17</v>
      </c>
      <c r="R1348" s="84" t="s">
        <v>17</v>
      </c>
      <c r="S1348" s="84" t="s">
        <v>17</v>
      </c>
      <c r="T1348" s="84" t="s">
        <v>17</v>
      </c>
      <c r="U1348" s="84" t="s">
        <v>17</v>
      </c>
      <c r="V1348" s="84" t="s">
        <v>17</v>
      </c>
      <c r="Z1348" s="10" t="s">
        <v>12</v>
      </c>
    </row>
    <row r="1349" spans="1:26" ht="14.25" x14ac:dyDescent="0.2">
      <c r="A1349" s="394">
        <v>6</v>
      </c>
      <c r="B1349" s="134">
        <v>6</v>
      </c>
      <c r="C1349" s="84" t="s">
        <v>17</v>
      </c>
      <c r="D1349" s="116"/>
      <c r="E1349" s="84" t="s">
        <v>17</v>
      </c>
      <c r="F1349" s="84" t="s">
        <v>17</v>
      </c>
      <c r="G1349" s="84" t="s">
        <v>17</v>
      </c>
      <c r="H1349" s="84" t="s">
        <v>17</v>
      </c>
      <c r="I1349" s="84" t="s">
        <v>17</v>
      </c>
      <c r="J1349" s="84" t="s">
        <v>17</v>
      </c>
      <c r="K1349" s="84" t="s">
        <v>17</v>
      </c>
      <c r="L1349" s="84" t="s">
        <v>17</v>
      </c>
      <c r="M1349" s="84" t="s">
        <v>17</v>
      </c>
      <c r="N1349" s="84" t="s">
        <v>17</v>
      </c>
      <c r="O1349" s="84" t="s">
        <v>17</v>
      </c>
      <c r="P1349" s="84" t="s">
        <v>17</v>
      </c>
      <c r="Q1349" s="84" t="s">
        <v>17</v>
      </c>
      <c r="R1349" s="84" t="s">
        <v>17</v>
      </c>
      <c r="S1349" s="84" t="s">
        <v>17</v>
      </c>
      <c r="T1349" s="84" t="s">
        <v>17</v>
      </c>
      <c r="U1349" s="84" t="s">
        <v>17</v>
      </c>
      <c r="V1349" s="84" t="s">
        <v>17</v>
      </c>
      <c r="Z1349" s="10" t="s">
        <v>12</v>
      </c>
    </row>
    <row r="1350" spans="1:26" ht="14.25" x14ac:dyDescent="0.2">
      <c r="A1350" s="394">
        <v>7</v>
      </c>
      <c r="B1350" s="134">
        <v>7</v>
      </c>
      <c r="C1350" s="84" t="s">
        <v>17</v>
      </c>
      <c r="D1350" s="116"/>
      <c r="E1350" s="84" t="s">
        <v>17</v>
      </c>
      <c r="F1350" s="84" t="s">
        <v>17</v>
      </c>
      <c r="G1350" s="84" t="s">
        <v>17</v>
      </c>
      <c r="H1350" s="84" t="s">
        <v>17</v>
      </c>
      <c r="I1350" s="84" t="s">
        <v>17</v>
      </c>
      <c r="J1350" s="84" t="s">
        <v>17</v>
      </c>
      <c r="K1350" s="84" t="s">
        <v>17</v>
      </c>
      <c r="L1350" s="84" t="s">
        <v>17</v>
      </c>
      <c r="M1350" s="84" t="s">
        <v>17</v>
      </c>
      <c r="N1350" s="84" t="s">
        <v>17</v>
      </c>
      <c r="O1350" s="84" t="s">
        <v>17</v>
      </c>
      <c r="P1350" s="84" t="s">
        <v>17</v>
      </c>
      <c r="Q1350" s="84" t="s">
        <v>17</v>
      </c>
      <c r="R1350" s="84" t="s">
        <v>17</v>
      </c>
      <c r="S1350" s="84" t="s">
        <v>17</v>
      </c>
      <c r="T1350" s="84" t="s">
        <v>17</v>
      </c>
      <c r="U1350" s="84" t="s">
        <v>17</v>
      </c>
      <c r="V1350" s="84" t="s">
        <v>17</v>
      </c>
      <c r="Z1350" s="10" t="s">
        <v>12</v>
      </c>
    </row>
    <row r="1351" spans="1:26" ht="14.25" x14ac:dyDescent="0.2">
      <c r="A1351" s="394" t="s">
        <v>1134</v>
      </c>
      <c r="B1351" s="134">
        <v>8</v>
      </c>
      <c r="C1351" s="84" t="s">
        <v>17</v>
      </c>
      <c r="D1351" s="116"/>
      <c r="E1351" s="84" t="s">
        <v>17</v>
      </c>
      <c r="F1351" s="84" t="s">
        <v>17</v>
      </c>
      <c r="G1351" s="84" t="s">
        <v>17</v>
      </c>
      <c r="H1351" s="84" t="s">
        <v>17</v>
      </c>
      <c r="I1351" s="84" t="s">
        <v>17</v>
      </c>
      <c r="J1351" s="84" t="s">
        <v>17</v>
      </c>
      <c r="K1351" s="84" t="s">
        <v>17</v>
      </c>
      <c r="L1351" s="84" t="s">
        <v>17</v>
      </c>
      <c r="M1351" s="84" t="s">
        <v>17</v>
      </c>
      <c r="N1351" s="84" t="s">
        <v>17</v>
      </c>
      <c r="O1351" s="84" t="s">
        <v>17</v>
      </c>
      <c r="P1351" s="84" t="s">
        <v>17</v>
      </c>
      <c r="Q1351" s="84" t="s">
        <v>17</v>
      </c>
      <c r="R1351" s="84" t="s">
        <v>17</v>
      </c>
      <c r="S1351" s="84" t="s">
        <v>17</v>
      </c>
      <c r="T1351" s="84" t="s">
        <v>17</v>
      </c>
      <c r="U1351" s="84" t="s">
        <v>17</v>
      </c>
      <c r="V1351" s="84" t="s">
        <v>17</v>
      </c>
      <c r="Z1351" s="10" t="s">
        <v>12</v>
      </c>
    </row>
    <row r="1352" spans="1:26" ht="14.25" x14ac:dyDescent="0.2">
      <c r="A1352" s="508" t="s">
        <v>1135</v>
      </c>
      <c r="B1352" s="134">
        <v>9</v>
      </c>
      <c r="C1352" s="86" t="s">
        <v>17</v>
      </c>
      <c r="D1352" s="239"/>
      <c r="E1352" s="86" t="s">
        <v>17</v>
      </c>
      <c r="F1352" s="86" t="s">
        <v>17</v>
      </c>
      <c r="G1352" s="86" t="s">
        <v>17</v>
      </c>
      <c r="H1352" s="86" t="s">
        <v>17</v>
      </c>
      <c r="I1352" s="86" t="s">
        <v>17</v>
      </c>
      <c r="J1352" s="86" t="s">
        <v>17</v>
      </c>
      <c r="K1352" s="86" t="s">
        <v>17</v>
      </c>
      <c r="L1352" s="86" t="s">
        <v>17</v>
      </c>
      <c r="M1352" s="86" t="s">
        <v>17</v>
      </c>
      <c r="N1352" s="86" t="s">
        <v>17</v>
      </c>
      <c r="O1352" s="86" t="s">
        <v>17</v>
      </c>
      <c r="P1352" s="86" t="s">
        <v>17</v>
      </c>
      <c r="Q1352" s="86" t="s">
        <v>17</v>
      </c>
      <c r="R1352" s="86" t="s">
        <v>17</v>
      </c>
      <c r="S1352" s="86" t="s">
        <v>17</v>
      </c>
      <c r="T1352" s="86" t="s">
        <v>17</v>
      </c>
      <c r="U1352" s="86" t="s">
        <v>17</v>
      </c>
      <c r="V1352" s="86" t="s">
        <v>17</v>
      </c>
      <c r="Z1352" s="10" t="s">
        <v>12</v>
      </c>
    </row>
    <row r="1353" spans="1:26" ht="25.5" x14ac:dyDescent="0.2">
      <c r="A1353" s="583" t="s">
        <v>1229</v>
      </c>
      <c r="B1353" s="127">
        <v>10</v>
      </c>
      <c r="C1353" s="179"/>
      <c r="D1353" s="179"/>
      <c r="E1353" s="179"/>
      <c r="F1353" s="66" t="s">
        <v>17</v>
      </c>
      <c r="Z1353" s="10" t="s">
        <v>12</v>
      </c>
    </row>
    <row r="1354" spans="1:26" ht="14.25" x14ac:dyDescent="0.2">
      <c r="Z1354" s="10" t="s">
        <v>12</v>
      </c>
    </row>
    <row r="1355" spans="1:26" ht="30" x14ac:dyDescent="0.2">
      <c r="A1355" s="509" t="s">
        <v>1230</v>
      </c>
      <c r="B1355" s="510"/>
      <c r="C1355" s="226"/>
      <c r="Z1355" s="10" t="s">
        <v>12</v>
      </c>
    </row>
    <row r="1356" spans="1:26" ht="14.25" x14ac:dyDescent="0.2">
      <c r="A1356" s="406"/>
      <c r="B1356" s="537">
        <f>1+B1343</f>
        <v>128</v>
      </c>
      <c r="C1356" s="20">
        <v>1</v>
      </c>
      <c r="Z1356" s="10" t="s">
        <v>12</v>
      </c>
    </row>
    <row r="1357" spans="1:26" ht="14.25" x14ac:dyDescent="0.2">
      <c r="A1357" s="420">
        <v>1</v>
      </c>
      <c r="B1357" s="134">
        <v>1</v>
      </c>
      <c r="C1357" s="94" t="s">
        <v>17</v>
      </c>
      <c r="Z1357" s="10" t="s">
        <v>12</v>
      </c>
    </row>
    <row r="1358" spans="1:26" ht="14.25" x14ac:dyDescent="0.2">
      <c r="A1358" s="422">
        <v>2</v>
      </c>
      <c r="B1358" s="134">
        <v>2</v>
      </c>
      <c r="C1358" s="84" t="s">
        <v>17</v>
      </c>
      <c r="Z1358" s="10" t="s">
        <v>12</v>
      </c>
    </row>
    <row r="1359" spans="1:26" ht="14.25" x14ac:dyDescent="0.2">
      <c r="A1359" s="422">
        <v>3</v>
      </c>
      <c r="B1359" s="134">
        <v>3</v>
      </c>
      <c r="C1359" s="84" t="s">
        <v>17</v>
      </c>
      <c r="Z1359" s="10" t="s">
        <v>12</v>
      </c>
    </row>
    <row r="1360" spans="1:26" ht="14.25" x14ac:dyDescent="0.2">
      <c r="A1360" s="422">
        <v>4</v>
      </c>
      <c r="B1360" s="134">
        <v>4</v>
      </c>
      <c r="C1360" s="84" t="s">
        <v>17</v>
      </c>
      <c r="Z1360" s="10" t="s">
        <v>12</v>
      </c>
    </row>
    <row r="1361" spans="1:26" ht="14.25" x14ac:dyDescent="0.2">
      <c r="A1361" s="422">
        <v>5</v>
      </c>
      <c r="B1361" s="134">
        <v>5</v>
      </c>
      <c r="C1361" s="84" t="s">
        <v>17</v>
      </c>
      <c r="Z1361" s="10" t="s">
        <v>12</v>
      </c>
    </row>
    <row r="1362" spans="1:26" ht="14.25" x14ac:dyDescent="0.2">
      <c r="A1362" s="422">
        <v>6</v>
      </c>
      <c r="B1362" s="134">
        <v>6</v>
      </c>
      <c r="C1362" s="84" t="s">
        <v>17</v>
      </c>
      <c r="Z1362" s="10" t="s">
        <v>12</v>
      </c>
    </row>
    <row r="1363" spans="1:26" ht="14.25" x14ac:dyDescent="0.2">
      <c r="A1363" s="422">
        <v>7</v>
      </c>
      <c r="B1363" s="134">
        <v>7</v>
      </c>
      <c r="C1363" s="84" t="s">
        <v>17</v>
      </c>
      <c r="Z1363" s="10" t="s">
        <v>12</v>
      </c>
    </row>
    <row r="1364" spans="1:26" ht="14.25" x14ac:dyDescent="0.2">
      <c r="A1364" s="422" t="s">
        <v>1134</v>
      </c>
      <c r="B1364" s="134">
        <v>8</v>
      </c>
      <c r="C1364" s="84" t="s">
        <v>17</v>
      </c>
      <c r="Z1364" s="10" t="s">
        <v>12</v>
      </c>
    </row>
    <row r="1365" spans="1:26" ht="14.25" x14ac:dyDescent="0.2">
      <c r="A1365" s="425" t="s">
        <v>1135</v>
      </c>
      <c r="B1365" s="127">
        <v>9</v>
      </c>
      <c r="C1365" s="86" t="s">
        <v>17</v>
      </c>
      <c r="Z1365" s="10" t="s">
        <v>12</v>
      </c>
    </row>
    <row r="1366" spans="1:26" ht="14.25" x14ac:dyDescent="0.2">
      <c r="Z1366" s="10" t="s">
        <v>12</v>
      </c>
    </row>
    <row r="1367" spans="1:26" ht="25.5" x14ac:dyDescent="0.2">
      <c r="A1367" s="509" t="s">
        <v>1137</v>
      </c>
      <c r="B1367" s="510"/>
      <c r="C1367" s="337" t="s">
        <v>1634</v>
      </c>
      <c r="D1367" s="337" t="s">
        <v>435</v>
      </c>
      <c r="Z1367" s="10" t="s">
        <v>12</v>
      </c>
    </row>
    <row r="1368" spans="1:26" ht="14.25" x14ac:dyDescent="0.2">
      <c r="A1368" s="859" t="s">
        <v>1600</v>
      </c>
      <c r="B1368" s="41">
        <f>1+B1356</f>
        <v>129</v>
      </c>
      <c r="C1368" s="20">
        <v>1</v>
      </c>
      <c r="D1368" s="20">
        <v>2</v>
      </c>
      <c r="Z1368" s="10" t="s">
        <v>12</v>
      </c>
    </row>
    <row r="1369" spans="1:26" ht="14.25" x14ac:dyDescent="0.2">
      <c r="A1369" s="407" t="s">
        <v>148</v>
      </c>
      <c r="B1369" s="134">
        <v>1</v>
      </c>
      <c r="C1369" s="395">
        <f>SUM(C1370:C1373)</f>
        <v>0</v>
      </c>
      <c r="D1369" s="201"/>
      <c r="Z1369" s="10" t="s">
        <v>12</v>
      </c>
    </row>
    <row r="1370" spans="1:26" ht="14.25" x14ac:dyDescent="0.2">
      <c r="A1370" s="399" t="s">
        <v>1138</v>
      </c>
      <c r="B1370" s="134">
        <v>2</v>
      </c>
      <c r="C1370" s="268">
        <f>SUMPRODUCT(C1378:H1386,'FT18.ICS.Param'!N136:S144)</f>
        <v>0</v>
      </c>
      <c r="D1370" s="201"/>
      <c r="Z1370" s="10" t="s">
        <v>12</v>
      </c>
    </row>
    <row r="1371" spans="1:26" ht="14.25" x14ac:dyDescent="0.2">
      <c r="A1371" s="399" t="s">
        <v>1139</v>
      </c>
      <c r="B1371" s="134">
        <v>3</v>
      </c>
      <c r="C1371" s="268">
        <f>SUMPRODUCT(C1391:C1394,'FT18.ICS.Param'!D136:D139)</f>
        <v>0</v>
      </c>
      <c r="D1371" s="201"/>
      <c r="Z1371" s="10" t="s">
        <v>12</v>
      </c>
    </row>
    <row r="1372" spans="1:26" ht="14.25" x14ac:dyDescent="0.2">
      <c r="A1372" s="400" t="s">
        <v>1140</v>
      </c>
      <c r="B1372" s="127">
        <v>4</v>
      </c>
      <c r="C1372" s="426">
        <f>SUM(C1398)*'FT18.ICS.Param'!D146</f>
        <v>0</v>
      </c>
      <c r="D1372" s="201"/>
      <c r="Z1372" s="10" t="s">
        <v>12</v>
      </c>
    </row>
    <row r="1373" spans="1:26" ht="14.25" x14ac:dyDescent="0.2">
      <c r="A1373" s="400" t="s">
        <v>1772</v>
      </c>
      <c r="B1373" s="127">
        <v>5</v>
      </c>
      <c r="C1373" s="426">
        <f>SUM(D1373)*'FT18.ICS.Param'!D141</f>
        <v>0</v>
      </c>
      <c r="D1373" s="1037" t="s">
        <v>17</v>
      </c>
      <c r="Z1373" s="10" t="s">
        <v>12</v>
      </c>
    </row>
    <row r="1374" spans="1:26" ht="14.25" x14ac:dyDescent="0.2">
      <c r="Z1374" s="10" t="s">
        <v>12</v>
      </c>
    </row>
    <row r="1375" spans="1:26" ht="15" x14ac:dyDescent="0.25">
      <c r="A1375" s="509" t="s">
        <v>1621</v>
      </c>
      <c r="B1375" s="428"/>
      <c r="C1375" s="511" t="s">
        <v>1275</v>
      </c>
      <c r="D1375" s="512"/>
      <c r="E1375" s="512"/>
      <c r="F1375" s="512"/>
      <c r="G1375" s="512"/>
      <c r="H1375" s="513"/>
      <c r="Z1375" s="10" t="s">
        <v>12</v>
      </c>
    </row>
    <row r="1376" spans="1:26" ht="30" x14ac:dyDescent="0.2">
      <c r="A1376" s="514" t="s">
        <v>1141</v>
      </c>
      <c r="B1376" s="430"/>
      <c r="C1376" s="980" t="s">
        <v>1610</v>
      </c>
      <c r="D1376" s="980" t="s">
        <v>1611</v>
      </c>
      <c r="E1376" s="980" t="s">
        <v>1612</v>
      </c>
      <c r="F1376" s="980" t="s">
        <v>1613</v>
      </c>
      <c r="G1376" s="980" t="s">
        <v>1614</v>
      </c>
      <c r="H1376" s="980" t="s">
        <v>1615</v>
      </c>
      <c r="Z1376" s="10" t="s">
        <v>12</v>
      </c>
    </row>
    <row r="1377" spans="1:26" ht="15" x14ac:dyDescent="0.25">
      <c r="A1377" s="520"/>
      <c r="B1377" s="41">
        <f>1+B1368</f>
        <v>130</v>
      </c>
      <c r="C1377" s="19">
        <v>1</v>
      </c>
      <c r="D1377" s="19">
        <v>2</v>
      </c>
      <c r="E1377" s="19">
        <v>3</v>
      </c>
      <c r="F1377" s="19">
        <v>4</v>
      </c>
      <c r="G1377" s="19">
        <v>5</v>
      </c>
      <c r="H1377" s="20">
        <v>6</v>
      </c>
      <c r="Z1377" s="10" t="s">
        <v>12</v>
      </c>
    </row>
    <row r="1378" spans="1:26" ht="15" x14ac:dyDescent="0.25">
      <c r="A1378" s="515" t="s">
        <v>1601</v>
      </c>
      <c r="B1378" s="134">
        <v>1</v>
      </c>
      <c r="C1378" s="507" t="s">
        <v>17</v>
      </c>
      <c r="D1378" s="397" t="s">
        <v>17</v>
      </c>
      <c r="E1378" s="397" t="s">
        <v>17</v>
      </c>
      <c r="F1378" s="397" t="s">
        <v>17</v>
      </c>
      <c r="G1378" s="397" t="s">
        <v>17</v>
      </c>
      <c r="H1378" s="248" t="s">
        <v>17</v>
      </c>
      <c r="Z1378" s="10" t="s">
        <v>12</v>
      </c>
    </row>
    <row r="1379" spans="1:26" ht="15" x14ac:dyDescent="0.25">
      <c r="A1379" s="848" t="s">
        <v>1602</v>
      </c>
      <c r="B1379" s="134">
        <v>2</v>
      </c>
      <c r="C1379" s="247" t="s">
        <v>17</v>
      </c>
      <c r="D1379" s="991" t="s">
        <v>17</v>
      </c>
      <c r="E1379" s="991" t="s">
        <v>17</v>
      </c>
      <c r="F1379" s="991" t="s">
        <v>17</v>
      </c>
      <c r="G1379" s="991" t="s">
        <v>17</v>
      </c>
      <c r="H1379" s="249" t="s">
        <v>17</v>
      </c>
      <c r="Z1379" s="10" t="s">
        <v>12</v>
      </c>
    </row>
    <row r="1380" spans="1:26" ht="15" x14ac:dyDescent="0.25">
      <c r="A1380" s="848" t="s">
        <v>1603</v>
      </c>
      <c r="B1380" s="134">
        <v>3</v>
      </c>
      <c r="C1380" s="247" t="s">
        <v>17</v>
      </c>
      <c r="D1380" s="991" t="s">
        <v>17</v>
      </c>
      <c r="E1380" s="991" t="s">
        <v>17</v>
      </c>
      <c r="F1380" s="991" t="s">
        <v>17</v>
      </c>
      <c r="G1380" s="991" t="s">
        <v>17</v>
      </c>
      <c r="H1380" s="249" t="s">
        <v>17</v>
      </c>
      <c r="Z1380" s="10" t="s">
        <v>12</v>
      </c>
    </row>
    <row r="1381" spans="1:26" ht="15" x14ac:dyDescent="0.25">
      <c r="A1381" s="848" t="s">
        <v>1604</v>
      </c>
      <c r="B1381" s="134">
        <v>4</v>
      </c>
      <c r="C1381" s="247" t="s">
        <v>17</v>
      </c>
      <c r="D1381" s="991" t="s">
        <v>17</v>
      </c>
      <c r="E1381" s="991" t="s">
        <v>17</v>
      </c>
      <c r="F1381" s="991" t="s">
        <v>17</v>
      </c>
      <c r="G1381" s="991" t="s">
        <v>17</v>
      </c>
      <c r="H1381" s="249" t="s">
        <v>17</v>
      </c>
      <c r="Z1381" s="10" t="s">
        <v>12</v>
      </c>
    </row>
    <row r="1382" spans="1:26" ht="15" x14ac:dyDescent="0.25">
      <c r="A1382" s="848" t="s">
        <v>1605</v>
      </c>
      <c r="B1382" s="134">
        <v>5</v>
      </c>
      <c r="C1382" s="247" t="s">
        <v>17</v>
      </c>
      <c r="D1382" s="991" t="s">
        <v>17</v>
      </c>
      <c r="E1382" s="991" t="s">
        <v>17</v>
      </c>
      <c r="F1382" s="991" t="s">
        <v>17</v>
      </c>
      <c r="G1382" s="991" t="s">
        <v>17</v>
      </c>
      <c r="H1382" s="249" t="s">
        <v>17</v>
      </c>
      <c r="Z1382" s="10" t="s">
        <v>12</v>
      </c>
    </row>
    <row r="1383" spans="1:26" ht="15" x14ac:dyDescent="0.25">
      <c r="A1383" s="848" t="s">
        <v>1606</v>
      </c>
      <c r="B1383" s="134">
        <v>6</v>
      </c>
      <c r="C1383" s="247" t="s">
        <v>17</v>
      </c>
      <c r="D1383" s="991" t="s">
        <v>17</v>
      </c>
      <c r="E1383" s="991" t="s">
        <v>17</v>
      </c>
      <c r="F1383" s="991" t="s">
        <v>17</v>
      </c>
      <c r="G1383" s="991" t="s">
        <v>17</v>
      </c>
      <c r="H1383" s="249" t="s">
        <v>17</v>
      </c>
      <c r="Z1383" s="10" t="s">
        <v>12</v>
      </c>
    </row>
    <row r="1384" spans="1:26" ht="15" x14ac:dyDescent="0.25">
      <c r="A1384" s="848" t="s">
        <v>1607</v>
      </c>
      <c r="B1384" s="134">
        <v>7</v>
      </c>
      <c r="C1384" s="247" t="s">
        <v>17</v>
      </c>
      <c r="D1384" s="991" t="s">
        <v>17</v>
      </c>
      <c r="E1384" s="991" t="s">
        <v>17</v>
      </c>
      <c r="F1384" s="991" t="s">
        <v>17</v>
      </c>
      <c r="G1384" s="991" t="s">
        <v>17</v>
      </c>
      <c r="H1384" s="249" t="s">
        <v>17</v>
      </c>
      <c r="Z1384" s="10" t="s">
        <v>12</v>
      </c>
    </row>
    <row r="1385" spans="1:26" ht="15" x14ac:dyDescent="0.25">
      <c r="A1385" s="848" t="s">
        <v>1609</v>
      </c>
      <c r="B1385" s="134">
        <v>8</v>
      </c>
      <c r="C1385" s="247" t="s">
        <v>17</v>
      </c>
      <c r="D1385" s="991" t="s">
        <v>17</v>
      </c>
      <c r="E1385" s="991" t="s">
        <v>17</v>
      </c>
      <c r="F1385" s="991" t="s">
        <v>17</v>
      </c>
      <c r="G1385" s="991" t="s">
        <v>17</v>
      </c>
      <c r="H1385" s="249" t="s">
        <v>17</v>
      </c>
      <c r="Z1385" s="10" t="s">
        <v>12</v>
      </c>
    </row>
    <row r="1386" spans="1:26" ht="15" x14ac:dyDescent="0.25">
      <c r="A1386" s="860" t="s">
        <v>1608</v>
      </c>
      <c r="B1386" s="127">
        <v>9</v>
      </c>
      <c r="C1386" s="260" t="s">
        <v>17</v>
      </c>
      <c r="D1386" s="261" t="s">
        <v>17</v>
      </c>
      <c r="E1386" s="261" t="s">
        <v>17</v>
      </c>
      <c r="F1386" s="261" t="s">
        <v>17</v>
      </c>
      <c r="G1386" s="261" t="s">
        <v>17</v>
      </c>
      <c r="H1386" s="117" t="s">
        <v>17</v>
      </c>
      <c r="Z1386" s="10" t="s">
        <v>12</v>
      </c>
    </row>
    <row r="1387" spans="1:26" ht="14.25" x14ac:dyDescent="0.2">
      <c r="Z1387" s="10" t="s">
        <v>12</v>
      </c>
    </row>
    <row r="1388" spans="1:26" ht="15" x14ac:dyDescent="0.25">
      <c r="A1388" s="509" t="s">
        <v>1621</v>
      </c>
      <c r="B1388" s="428"/>
      <c r="C1388" s="515"/>
      <c r="Z1388" s="10" t="s">
        <v>12</v>
      </c>
    </row>
    <row r="1389" spans="1:26" ht="15" x14ac:dyDescent="0.25">
      <c r="A1389" s="514" t="s">
        <v>1151</v>
      </c>
      <c r="B1389" s="430"/>
      <c r="C1389" s="523"/>
      <c r="Z1389" s="10" t="s">
        <v>12</v>
      </c>
    </row>
    <row r="1390" spans="1:26" ht="15" x14ac:dyDescent="0.25">
      <c r="A1390" s="863" t="s">
        <v>1619</v>
      </c>
      <c r="B1390" s="41">
        <f>1+B1377</f>
        <v>131</v>
      </c>
      <c r="C1390" s="20">
        <v>1</v>
      </c>
      <c r="Z1390" s="10" t="s">
        <v>12</v>
      </c>
    </row>
    <row r="1391" spans="1:26" ht="15" x14ac:dyDescent="0.25">
      <c r="A1391" s="862" t="s">
        <v>1616</v>
      </c>
      <c r="B1391" s="134">
        <v>1</v>
      </c>
      <c r="C1391" s="392" t="s">
        <v>17</v>
      </c>
      <c r="Z1391" s="10" t="s">
        <v>12</v>
      </c>
    </row>
    <row r="1392" spans="1:26" ht="15" x14ac:dyDescent="0.25">
      <c r="A1392" s="848" t="s">
        <v>1617</v>
      </c>
      <c r="B1392" s="134">
        <v>2</v>
      </c>
      <c r="C1392" s="84" t="s">
        <v>17</v>
      </c>
      <c r="Z1392" s="10" t="s">
        <v>12</v>
      </c>
    </row>
    <row r="1393" spans="1:26" ht="15" x14ac:dyDescent="0.25">
      <c r="A1393" s="848" t="s">
        <v>1618</v>
      </c>
      <c r="B1393" s="134">
        <v>3</v>
      </c>
      <c r="C1393" s="84" t="s">
        <v>17</v>
      </c>
      <c r="Z1393" s="10" t="s">
        <v>12</v>
      </c>
    </row>
    <row r="1394" spans="1:26" ht="15" x14ac:dyDescent="0.25">
      <c r="A1394" s="860" t="s">
        <v>1620</v>
      </c>
      <c r="B1394" s="127">
        <v>4</v>
      </c>
      <c r="C1394" s="86" t="s">
        <v>17</v>
      </c>
      <c r="Z1394" s="10" t="s">
        <v>12</v>
      </c>
    </row>
    <row r="1395" spans="1:26" ht="14.25" x14ac:dyDescent="0.2">
      <c r="Z1395" s="10" t="s">
        <v>12</v>
      </c>
    </row>
    <row r="1396" spans="1:26" ht="15" x14ac:dyDescent="0.25">
      <c r="A1396" s="509" t="s">
        <v>1622</v>
      </c>
      <c r="B1396" s="428"/>
      <c r="C1396" s="515"/>
      <c r="Z1396" s="10" t="s">
        <v>12</v>
      </c>
    </row>
    <row r="1397" spans="1:26" ht="15" x14ac:dyDescent="0.25">
      <c r="A1397" s="524"/>
      <c r="B1397" s="41">
        <f>1+B1390</f>
        <v>132</v>
      </c>
      <c r="C1397" s="20">
        <v>1</v>
      </c>
      <c r="Z1397" s="10" t="s">
        <v>12</v>
      </c>
    </row>
    <row r="1398" spans="1:26" ht="15" x14ac:dyDescent="0.25">
      <c r="A1398" s="525" t="s">
        <v>435</v>
      </c>
      <c r="B1398" s="127">
        <v>1</v>
      </c>
      <c r="C1398" s="326" t="s">
        <v>17</v>
      </c>
      <c r="Z1398" s="10" t="s">
        <v>12</v>
      </c>
    </row>
    <row r="1399" spans="1:26" ht="14.25" x14ac:dyDescent="0.2">
      <c r="Z1399" s="10" t="s">
        <v>12</v>
      </c>
    </row>
    <row r="1400" spans="1:26" ht="25.5" x14ac:dyDescent="0.2">
      <c r="A1400" s="509" t="s">
        <v>1137</v>
      </c>
      <c r="B1400" s="510"/>
      <c r="C1400" s="337" t="s">
        <v>1634</v>
      </c>
      <c r="Z1400" s="10" t="s">
        <v>12</v>
      </c>
    </row>
    <row r="1401" spans="1:26" ht="14.25" x14ac:dyDescent="0.2">
      <c r="A1401" s="454" t="s">
        <v>1623</v>
      </c>
      <c r="B1401" s="41">
        <f>1+B1397</f>
        <v>133</v>
      </c>
      <c r="C1401" s="20">
        <v>1</v>
      </c>
      <c r="Z1401" s="10" t="s">
        <v>12</v>
      </c>
    </row>
    <row r="1402" spans="1:26" ht="14.25" x14ac:dyDescent="0.2">
      <c r="A1402" s="407" t="s">
        <v>148</v>
      </c>
      <c r="B1402" s="134">
        <v>1</v>
      </c>
      <c r="C1402" s="395">
        <f>SUM(C1403:C1404)</f>
        <v>0</v>
      </c>
      <c r="Z1402" s="10" t="s">
        <v>12</v>
      </c>
    </row>
    <row r="1403" spans="1:26" ht="15" x14ac:dyDescent="0.25">
      <c r="A1403" s="864" t="s">
        <v>1624</v>
      </c>
      <c r="B1403" s="134">
        <v>2</v>
      </c>
      <c r="C1403" s="84" t="s">
        <v>17</v>
      </c>
      <c r="Z1403" s="10" t="s">
        <v>12</v>
      </c>
    </row>
    <row r="1404" spans="1:26" ht="15" x14ac:dyDescent="0.25">
      <c r="A1404" s="865" t="s">
        <v>1625</v>
      </c>
      <c r="B1404" s="127">
        <v>3</v>
      </c>
      <c r="C1404" s="86" t="s">
        <v>17</v>
      </c>
      <c r="Z1404" s="10" t="s">
        <v>12</v>
      </c>
    </row>
    <row r="1405" spans="1:26" ht="14.25" x14ac:dyDescent="0.2">
      <c r="Z1405" s="10" t="s">
        <v>12</v>
      </c>
    </row>
    <row r="1406" spans="1:26" ht="76.5" x14ac:dyDescent="0.2">
      <c r="A1406" s="509" t="s">
        <v>1152</v>
      </c>
      <c r="B1406" s="510"/>
      <c r="C1406" s="226" t="s">
        <v>1153</v>
      </c>
      <c r="D1406" s="527"/>
      <c r="E1406" s="528"/>
      <c r="F1406" s="226" t="s">
        <v>1154</v>
      </c>
      <c r="G1406" s="226" t="s">
        <v>1155</v>
      </c>
      <c r="Z1406" s="10" t="s">
        <v>12</v>
      </c>
    </row>
    <row r="1407" spans="1:26" ht="14.25" x14ac:dyDescent="0.2">
      <c r="A1407" s="406"/>
      <c r="B1407" s="18">
        <f>1+B1401</f>
        <v>134</v>
      </c>
      <c r="C1407" s="19">
        <v>1</v>
      </c>
      <c r="D1407" s="19"/>
      <c r="E1407" s="19"/>
      <c r="F1407" s="20">
        <v>4</v>
      </c>
      <c r="G1407" s="19">
        <v>5</v>
      </c>
      <c r="Z1407" s="10" t="s">
        <v>12</v>
      </c>
    </row>
    <row r="1408" spans="1:26" ht="14.25" x14ac:dyDescent="0.2">
      <c r="A1408" s="866" t="s">
        <v>1627</v>
      </c>
      <c r="B1408" s="134"/>
      <c r="C1408" s="163"/>
      <c r="D1408" s="163"/>
      <c r="E1408" s="115"/>
      <c r="F1408" s="163"/>
      <c r="G1408" s="303"/>
      <c r="Z1408" s="10" t="s">
        <v>12</v>
      </c>
    </row>
    <row r="1409" spans="1:26" ht="14.25" x14ac:dyDescent="0.2">
      <c r="A1409" s="1639" t="s">
        <v>2183</v>
      </c>
      <c r="B1409" s="134">
        <v>1</v>
      </c>
      <c r="C1409" s="84" t="s">
        <v>17</v>
      </c>
      <c r="D1409" s="91"/>
      <c r="E1409" s="26"/>
      <c r="F1409" s="84" t="s">
        <v>17</v>
      </c>
      <c r="G1409" s="84" t="s">
        <v>17</v>
      </c>
      <c r="Z1409" s="10" t="s">
        <v>12</v>
      </c>
    </row>
    <row r="1410" spans="1:26" ht="14.25" x14ac:dyDescent="0.2">
      <c r="A1410" s="1639" t="s">
        <v>2180</v>
      </c>
      <c r="B1410" s="134">
        <v>2</v>
      </c>
      <c r="C1410" s="84" t="s">
        <v>17</v>
      </c>
      <c r="D1410" s="91"/>
      <c r="E1410" s="26"/>
      <c r="F1410" s="84" t="s">
        <v>17</v>
      </c>
      <c r="G1410" s="84" t="s">
        <v>17</v>
      </c>
      <c r="Z1410" s="10" t="s">
        <v>12</v>
      </c>
    </row>
    <row r="1411" spans="1:26" ht="14.25" x14ac:dyDescent="0.2">
      <c r="A1411" s="867" t="s">
        <v>1628</v>
      </c>
      <c r="B1411" s="134">
        <v>3</v>
      </c>
      <c r="C1411" s="84" t="s">
        <v>17</v>
      </c>
      <c r="D1411" s="91"/>
      <c r="E1411" s="26"/>
      <c r="F1411" s="84" t="s">
        <v>17</v>
      </c>
      <c r="G1411" s="84" t="s">
        <v>17</v>
      </c>
      <c r="Z1411" s="10" t="s">
        <v>12</v>
      </c>
    </row>
    <row r="1412" spans="1:26" ht="14.25" x14ac:dyDescent="0.2">
      <c r="A1412" s="866" t="s">
        <v>1632</v>
      </c>
      <c r="B1412" s="134">
        <v>4</v>
      </c>
      <c r="C1412" s="163"/>
      <c r="D1412" s="91"/>
      <c r="E1412" s="26"/>
      <c r="F1412" s="163"/>
      <c r="G1412" s="303"/>
      <c r="Z1412" s="10" t="s">
        <v>12</v>
      </c>
    </row>
    <row r="1413" spans="1:26" ht="14.25" x14ac:dyDescent="0.2">
      <c r="A1413" s="1639" t="s">
        <v>2178</v>
      </c>
      <c r="B1413" s="134">
        <v>5</v>
      </c>
      <c r="C1413" s="84" t="s">
        <v>17</v>
      </c>
      <c r="D1413" s="91"/>
      <c r="E1413" s="26"/>
      <c r="F1413" s="84" t="s">
        <v>17</v>
      </c>
      <c r="G1413" s="84" t="s">
        <v>17</v>
      </c>
      <c r="Z1413" s="10" t="s">
        <v>12</v>
      </c>
    </row>
    <row r="1414" spans="1:26" ht="14.25" x14ac:dyDescent="0.2">
      <c r="A1414" s="1639" t="s">
        <v>2179</v>
      </c>
      <c r="B1414" s="134">
        <v>6</v>
      </c>
      <c r="C1414" s="84" t="s">
        <v>17</v>
      </c>
      <c r="D1414" s="91"/>
      <c r="E1414" s="26"/>
      <c r="F1414" s="84" t="s">
        <v>17</v>
      </c>
      <c r="G1414" s="84" t="s">
        <v>17</v>
      </c>
      <c r="Z1414" s="10" t="s">
        <v>12</v>
      </c>
    </row>
    <row r="1415" spans="1:26" ht="14.25" x14ac:dyDescent="0.2">
      <c r="A1415" s="1639" t="s">
        <v>2180</v>
      </c>
      <c r="B1415" s="134">
        <v>7</v>
      </c>
      <c r="C1415" s="84" t="s">
        <v>17</v>
      </c>
      <c r="D1415" s="91"/>
      <c r="E1415" s="26"/>
      <c r="F1415" s="84" t="s">
        <v>17</v>
      </c>
      <c r="G1415" s="84" t="s">
        <v>17</v>
      </c>
      <c r="Z1415" s="10" t="s">
        <v>12</v>
      </c>
    </row>
    <row r="1416" spans="1:26" ht="14.25" x14ac:dyDescent="0.2">
      <c r="A1416" s="1639" t="s">
        <v>2181</v>
      </c>
      <c r="B1416" s="134">
        <v>8</v>
      </c>
      <c r="C1416" s="84" t="s">
        <v>17</v>
      </c>
      <c r="D1416" s="91"/>
      <c r="E1416" s="26"/>
      <c r="F1416" s="84" t="s">
        <v>17</v>
      </c>
      <c r="G1416" s="84" t="s">
        <v>17</v>
      </c>
      <c r="Z1416" s="10" t="s">
        <v>12</v>
      </c>
    </row>
    <row r="1417" spans="1:26" ht="14.25" x14ac:dyDescent="0.2">
      <c r="A1417" s="1639" t="s">
        <v>2182</v>
      </c>
      <c r="B1417" s="134">
        <v>9</v>
      </c>
      <c r="C1417" s="84" t="s">
        <v>17</v>
      </c>
      <c r="D1417" s="91"/>
      <c r="E1417" s="26"/>
      <c r="F1417" s="84" t="s">
        <v>17</v>
      </c>
      <c r="G1417" s="84" t="s">
        <v>17</v>
      </c>
      <c r="Z1417" s="10" t="s">
        <v>12</v>
      </c>
    </row>
    <row r="1418" spans="1:26" ht="14.25" x14ac:dyDescent="0.2">
      <c r="A1418" s="867" t="s">
        <v>1633</v>
      </c>
      <c r="B1418" s="134">
        <v>10</v>
      </c>
      <c r="C1418" s="84" t="s">
        <v>17</v>
      </c>
      <c r="D1418" s="91"/>
      <c r="E1418" s="26"/>
      <c r="F1418" s="84" t="s">
        <v>17</v>
      </c>
      <c r="G1418" s="84" t="s">
        <v>17</v>
      </c>
      <c r="Z1418" s="10" t="s">
        <v>12</v>
      </c>
    </row>
    <row r="1419" spans="1:26" ht="14.25" x14ac:dyDescent="0.2">
      <c r="A1419" s="529" t="s">
        <v>1135</v>
      </c>
      <c r="B1419" s="127">
        <v>11</v>
      </c>
      <c r="C1419" s="86" t="s">
        <v>17</v>
      </c>
      <c r="D1419" s="179"/>
      <c r="E1419" s="96"/>
      <c r="F1419" s="86" t="s">
        <v>17</v>
      </c>
      <c r="G1419" s="86" t="s">
        <v>17</v>
      </c>
      <c r="Z1419" s="10" t="s">
        <v>12</v>
      </c>
    </row>
    <row r="1420" spans="1:26" ht="14.25" x14ac:dyDescent="0.2">
      <c r="Z1420" s="10" t="s">
        <v>12</v>
      </c>
    </row>
    <row r="1421" spans="1:26" ht="15" x14ac:dyDescent="0.2">
      <c r="A1421" s="509" t="s">
        <v>1156</v>
      </c>
      <c r="B1421" s="510"/>
      <c r="C1421" s="404"/>
      <c r="Z1421" s="10" t="s">
        <v>12</v>
      </c>
    </row>
    <row r="1422" spans="1:26" ht="15" x14ac:dyDescent="0.2">
      <c r="A1422" s="531"/>
      <c r="B1422" s="18">
        <f>1+B1407</f>
        <v>135</v>
      </c>
      <c r="C1422" s="20">
        <v>1</v>
      </c>
      <c r="Z1422" s="10" t="s">
        <v>12</v>
      </c>
    </row>
    <row r="1423" spans="1:26" ht="14.25" x14ac:dyDescent="0.2">
      <c r="A1423" s="456" t="s">
        <v>1157</v>
      </c>
      <c r="B1423" s="62">
        <v>1</v>
      </c>
      <c r="C1423" s="94" t="s">
        <v>17</v>
      </c>
      <c r="Z1423" s="10" t="s">
        <v>12</v>
      </c>
    </row>
    <row r="1424" spans="1:26" ht="14.25" x14ac:dyDescent="0.2">
      <c r="A1424" s="455" t="s">
        <v>1159</v>
      </c>
      <c r="B1424" s="62">
        <v>2</v>
      </c>
      <c r="C1424" s="84" t="s">
        <v>17</v>
      </c>
      <c r="Z1424" s="10" t="s">
        <v>12</v>
      </c>
    </row>
    <row r="1425" spans="1:26" ht="14.25" x14ac:dyDescent="0.2">
      <c r="A1425" s="455" t="s">
        <v>1160</v>
      </c>
      <c r="B1425" s="62">
        <v>3</v>
      </c>
      <c r="C1425" s="84" t="s">
        <v>17</v>
      </c>
      <c r="Z1425" s="10" t="s">
        <v>12</v>
      </c>
    </row>
    <row r="1426" spans="1:26" ht="14.25" x14ac:dyDescent="0.2">
      <c r="A1426" s="455" t="s">
        <v>1161</v>
      </c>
      <c r="B1426" s="62">
        <v>4</v>
      </c>
      <c r="C1426" s="84" t="s">
        <v>17</v>
      </c>
      <c r="Z1426" s="10" t="s">
        <v>12</v>
      </c>
    </row>
    <row r="1427" spans="1:26" ht="14.25" x14ac:dyDescent="0.2">
      <c r="A1427" s="455" t="s">
        <v>1162</v>
      </c>
      <c r="B1427" s="62">
        <v>5</v>
      </c>
      <c r="C1427" s="84" t="s">
        <v>17</v>
      </c>
      <c r="Z1427" s="10" t="s">
        <v>12</v>
      </c>
    </row>
    <row r="1428" spans="1:26" ht="14.25" x14ac:dyDescent="0.2">
      <c r="A1428" s="406" t="s">
        <v>1163</v>
      </c>
      <c r="B1428" s="238">
        <v>6</v>
      </c>
      <c r="C1428" s="86" t="s">
        <v>17</v>
      </c>
      <c r="Z1428" s="10" t="s">
        <v>12</v>
      </c>
    </row>
    <row r="1429" spans="1:26" ht="14.25" x14ac:dyDescent="0.2">
      <c r="Z1429" s="10" t="s">
        <v>12</v>
      </c>
    </row>
    <row r="1430" spans="1:26" ht="15" x14ac:dyDescent="0.2">
      <c r="A1430" s="532" t="s">
        <v>1164</v>
      </c>
      <c r="B1430" s="510"/>
      <c r="C1430" s="404"/>
      <c r="Z1430" s="10" t="s">
        <v>12</v>
      </c>
    </row>
    <row r="1431" spans="1:26" ht="15" x14ac:dyDescent="0.2">
      <c r="A1431" s="533"/>
      <c r="B1431" s="18">
        <f>1+B1422</f>
        <v>136</v>
      </c>
      <c r="C1431" s="20">
        <v>1</v>
      </c>
      <c r="Z1431" s="10" t="s">
        <v>12</v>
      </c>
    </row>
    <row r="1432" spans="1:26" ht="14.25" x14ac:dyDescent="0.2">
      <c r="A1432" s="534" t="s">
        <v>1165</v>
      </c>
      <c r="B1432" s="62">
        <v>1</v>
      </c>
      <c r="C1432" s="248" t="s">
        <v>17</v>
      </c>
      <c r="Z1432" s="10" t="s">
        <v>12</v>
      </c>
    </row>
    <row r="1433" spans="1:26" ht="14.25" x14ac:dyDescent="0.2">
      <c r="A1433" s="535" t="s">
        <v>1166</v>
      </c>
      <c r="B1433" s="62">
        <v>2</v>
      </c>
      <c r="C1433" s="249" t="s">
        <v>17</v>
      </c>
      <c r="Z1433" s="10" t="s">
        <v>12</v>
      </c>
    </row>
    <row r="1434" spans="1:26" ht="14.25" x14ac:dyDescent="0.2">
      <c r="A1434" s="535" t="s">
        <v>1167</v>
      </c>
      <c r="B1434" s="62">
        <v>3</v>
      </c>
      <c r="C1434" s="249" t="s">
        <v>17</v>
      </c>
      <c r="Z1434" s="10" t="s">
        <v>12</v>
      </c>
    </row>
    <row r="1435" spans="1:26" ht="14.25" x14ac:dyDescent="0.2">
      <c r="A1435" s="535"/>
      <c r="B1435" s="62">
        <v>4</v>
      </c>
      <c r="C1435" s="249" t="s">
        <v>17</v>
      </c>
      <c r="Z1435" s="10" t="s">
        <v>12</v>
      </c>
    </row>
    <row r="1436" spans="1:26" ht="14.25" x14ac:dyDescent="0.2">
      <c r="A1436" s="535"/>
      <c r="B1436" s="62">
        <v>5</v>
      </c>
      <c r="C1436" s="249" t="s">
        <v>17</v>
      </c>
      <c r="Z1436" s="10" t="s">
        <v>12</v>
      </c>
    </row>
    <row r="1437" spans="1:26" ht="14.25" x14ac:dyDescent="0.2">
      <c r="A1437" s="536"/>
      <c r="B1437" s="238">
        <v>6</v>
      </c>
      <c r="C1437" s="117" t="s">
        <v>17</v>
      </c>
      <c r="Z1437" s="10" t="s">
        <v>12</v>
      </c>
    </row>
    <row r="1438" spans="1:26" ht="14.25" x14ac:dyDescent="0.2">
      <c r="Z1438" s="10" t="s">
        <v>12</v>
      </c>
    </row>
    <row r="1439" spans="1:26" ht="14.25" x14ac:dyDescent="0.2">
      <c r="B1439" s="41">
        <f>1+B1431</f>
        <v>137</v>
      </c>
      <c r="C1439" s="20">
        <v>1</v>
      </c>
      <c r="Z1439" s="10" t="s">
        <v>12</v>
      </c>
    </row>
    <row r="1440" spans="1:26" ht="15" x14ac:dyDescent="0.25">
      <c r="A1440" s="328" t="s">
        <v>1168</v>
      </c>
      <c r="B1440" s="238">
        <v>1</v>
      </c>
      <c r="C1440" s="66" t="s">
        <v>17</v>
      </c>
      <c r="Z1440" s="10" t="s">
        <v>12</v>
      </c>
    </row>
    <row r="1441" spans="1:26" ht="14.25" x14ac:dyDescent="0.2">
      <c r="Z1441" s="10" t="s">
        <v>12</v>
      </c>
    </row>
    <row r="1442" spans="1:26" ht="14.25" x14ac:dyDescent="0.2">
      <c r="A1442" s="1264" t="s">
        <v>2047</v>
      </c>
      <c r="B1442" s="10" t="s">
        <v>12</v>
      </c>
      <c r="C1442" s="10" t="s">
        <v>12</v>
      </c>
      <c r="D1442" s="10" t="s">
        <v>12</v>
      </c>
      <c r="E1442" s="10" t="s">
        <v>12</v>
      </c>
      <c r="F1442" s="10" t="s">
        <v>12</v>
      </c>
      <c r="G1442" s="10" t="s">
        <v>12</v>
      </c>
      <c r="H1442" s="10" t="s">
        <v>12</v>
      </c>
      <c r="I1442" s="10" t="s">
        <v>12</v>
      </c>
      <c r="J1442" s="10" t="s">
        <v>12</v>
      </c>
      <c r="K1442" s="10" t="s">
        <v>12</v>
      </c>
      <c r="L1442" s="10" t="s">
        <v>12</v>
      </c>
      <c r="M1442" s="10" t="s">
        <v>12</v>
      </c>
      <c r="N1442" s="10" t="s">
        <v>12</v>
      </c>
      <c r="O1442" s="10" t="s">
        <v>12</v>
      </c>
      <c r="P1442" s="10" t="s">
        <v>12</v>
      </c>
      <c r="Q1442" s="10" t="s">
        <v>12</v>
      </c>
      <c r="R1442" s="10" t="s">
        <v>12</v>
      </c>
      <c r="S1442" s="10" t="s">
        <v>12</v>
      </c>
      <c r="T1442" s="10" t="s">
        <v>12</v>
      </c>
      <c r="U1442" s="10" t="s">
        <v>12</v>
      </c>
      <c r="V1442" s="10" t="s">
        <v>12</v>
      </c>
      <c r="W1442" s="10" t="s">
        <v>12</v>
      </c>
      <c r="X1442" s="10"/>
      <c r="Y1442" s="10"/>
      <c r="Z1442" s="10" t="s">
        <v>12</v>
      </c>
    </row>
    <row r="1443" spans="1:26" ht="14.25" x14ac:dyDescent="0.2">
      <c r="Z1443" s="10" t="s">
        <v>12</v>
      </c>
    </row>
    <row r="1444" spans="1:26" ht="15" x14ac:dyDescent="0.2">
      <c r="A1444" s="2417" t="s">
        <v>2040</v>
      </c>
      <c r="B1444" s="184"/>
      <c r="C1444" s="503" t="s">
        <v>2039</v>
      </c>
      <c r="D1444" s="317"/>
      <c r="E1444" s="317"/>
      <c r="F1444" s="317"/>
      <c r="G1444" s="317"/>
      <c r="H1444" s="317"/>
      <c r="I1444" s="317"/>
      <c r="J1444" s="317"/>
      <c r="K1444" s="318"/>
      <c r="Z1444" s="10" t="s">
        <v>12</v>
      </c>
    </row>
    <row r="1445" spans="1:26" ht="14.25" x14ac:dyDescent="0.2">
      <c r="A1445" s="2510"/>
      <c r="B1445" s="335"/>
      <c r="C1445" s="504">
        <v>1</v>
      </c>
      <c r="D1445" s="504">
        <v>2</v>
      </c>
      <c r="E1445" s="504">
        <v>3</v>
      </c>
      <c r="F1445" s="504">
        <v>4</v>
      </c>
      <c r="G1445" s="504">
        <v>5</v>
      </c>
      <c r="H1445" s="504">
        <v>6</v>
      </c>
      <c r="I1445" s="504">
        <v>7</v>
      </c>
      <c r="J1445" s="504" t="s">
        <v>1134</v>
      </c>
      <c r="K1445" s="504" t="s">
        <v>1135</v>
      </c>
      <c r="Z1445" s="10" t="s">
        <v>12</v>
      </c>
    </row>
    <row r="1446" spans="1:26" ht="15" x14ac:dyDescent="0.25">
      <c r="A1446" s="505" t="s">
        <v>1223</v>
      </c>
      <c r="B1446" s="41">
        <f>1+B1439</f>
        <v>138</v>
      </c>
      <c r="C1446" s="19">
        <v>1</v>
      </c>
      <c r="D1446" s="19">
        <v>2</v>
      </c>
      <c r="E1446" s="19">
        <v>3</v>
      </c>
      <c r="F1446" s="19">
        <v>4</v>
      </c>
      <c r="G1446" s="19">
        <v>5</v>
      </c>
      <c r="H1446" s="19">
        <v>6</v>
      </c>
      <c r="I1446" s="19">
        <v>7</v>
      </c>
      <c r="J1446" s="19">
        <v>8</v>
      </c>
      <c r="K1446" s="20">
        <v>9</v>
      </c>
      <c r="Z1446" s="10" t="s">
        <v>12</v>
      </c>
    </row>
    <row r="1447" spans="1:26" ht="14.25" x14ac:dyDescent="0.2">
      <c r="A1447" s="506">
        <v>1</v>
      </c>
      <c r="B1447" s="134">
        <v>1</v>
      </c>
      <c r="C1447" s="507" t="s">
        <v>17</v>
      </c>
      <c r="D1447" s="397" t="s">
        <v>17</v>
      </c>
      <c r="E1447" s="397" t="s">
        <v>17</v>
      </c>
      <c r="F1447" s="397" t="s">
        <v>17</v>
      </c>
      <c r="G1447" s="397" t="s">
        <v>17</v>
      </c>
      <c r="H1447" s="397" t="s">
        <v>17</v>
      </c>
      <c r="I1447" s="397" t="s">
        <v>17</v>
      </c>
      <c r="J1447" s="397" t="s">
        <v>17</v>
      </c>
      <c r="K1447" s="248" t="s">
        <v>17</v>
      </c>
      <c r="Z1447" s="10" t="s">
        <v>12</v>
      </c>
    </row>
    <row r="1448" spans="1:26" ht="14.25" x14ac:dyDescent="0.2">
      <c r="A1448" s="394">
        <v>2</v>
      </c>
      <c r="B1448" s="134">
        <v>2</v>
      </c>
      <c r="C1448" s="247" t="s">
        <v>17</v>
      </c>
      <c r="D1448" s="991" t="s">
        <v>17</v>
      </c>
      <c r="E1448" s="991" t="s">
        <v>17</v>
      </c>
      <c r="F1448" s="991" t="s">
        <v>17</v>
      </c>
      <c r="G1448" s="991" t="s">
        <v>17</v>
      </c>
      <c r="H1448" s="991" t="s">
        <v>17</v>
      </c>
      <c r="I1448" s="991" t="s">
        <v>17</v>
      </c>
      <c r="J1448" s="991" t="s">
        <v>17</v>
      </c>
      <c r="K1448" s="249" t="s">
        <v>17</v>
      </c>
      <c r="Z1448" s="10" t="s">
        <v>12</v>
      </c>
    </row>
    <row r="1449" spans="1:26" ht="14.25" x14ac:dyDescent="0.2">
      <c r="A1449" s="394">
        <v>3</v>
      </c>
      <c r="B1449" s="134">
        <v>3</v>
      </c>
      <c r="C1449" s="247" t="s">
        <v>17</v>
      </c>
      <c r="D1449" s="991" t="s">
        <v>17</v>
      </c>
      <c r="E1449" s="991" t="s">
        <v>17</v>
      </c>
      <c r="F1449" s="991" t="s">
        <v>17</v>
      </c>
      <c r="G1449" s="991" t="s">
        <v>17</v>
      </c>
      <c r="H1449" s="991" t="s">
        <v>17</v>
      </c>
      <c r="I1449" s="991" t="s">
        <v>17</v>
      </c>
      <c r="J1449" s="991" t="s">
        <v>17</v>
      </c>
      <c r="K1449" s="249" t="s">
        <v>17</v>
      </c>
      <c r="Z1449" s="10" t="s">
        <v>12</v>
      </c>
    </row>
    <row r="1450" spans="1:26" ht="14.25" x14ac:dyDescent="0.2">
      <c r="A1450" s="394">
        <v>4</v>
      </c>
      <c r="B1450" s="134">
        <v>4</v>
      </c>
      <c r="C1450" s="247" t="s">
        <v>17</v>
      </c>
      <c r="D1450" s="991" t="s">
        <v>17</v>
      </c>
      <c r="E1450" s="991" t="s">
        <v>17</v>
      </c>
      <c r="F1450" s="991" t="s">
        <v>17</v>
      </c>
      <c r="G1450" s="991" t="s">
        <v>17</v>
      </c>
      <c r="H1450" s="991" t="s">
        <v>17</v>
      </c>
      <c r="I1450" s="991" t="s">
        <v>17</v>
      </c>
      <c r="J1450" s="991" t="s">
        <v>17</v>
      </c>
      <c r="K1450" s="249" t="s">
        <v>17</v>
      </c>
      <c r="Z1450" s="10" t="s">
        <v>12</v>
      </c>
    </row>
    <row r="1451" spans="1:26" ht="14.25" x14ac:dyDescent="0.2">
      <c r="A1451" s="394">
        <v>5</v>
      </c>
      <c r="B1451" s="134">
        <v>5</v>
      </c>
      <c r="C1451" s="247" t="s">
        <v>17</v>
      </c>
      <c r="D1451" s="991" t="s">
        <v>17</v>
      </c>
      <c r="E1451" s="991" t="s">
        <v>17</v>
      </c>
      <c r="F1451" s="991" t="s">
        <v>17</v>
      </c>
      <c r="G1451" s="991" t="s">
        <v>17</v>
      </c>
      <c r="H1451" s="991" t="s">
        <v>17</v>
      </c>
      <c r="I1451" s="991" t="s">
        <v>17</v>
      </c>
      <c r="J1451" s="991" t="s">
        <v>17</v>
      </c>
      <c r="K1451" s="249" t="s">
        <v>17</v>
      </c>
      <c r="Z1451" s="10" t="s">
        <v>12</v>
      </c>
    </row>
    <row r="1452" spans="1:26" ht="14.25" x14ac:dyDescent="0.2">
      <c r="A1452" s="394">
        <v>6</v>
      </c>
      <c r="B1452" s="134">
        <v>6</v>
      </c>
      <c r="C1452" s="247" t="s">
        <v>17</v>
      </c>
      <c r="D1452" s="991" t="s">
        <v>17</v>
      </c>
      <c r="E1452" s="991" t="s">
        <v>17</v>
      </c>
      <c r="F1452" s="991" t="s">
        <v>17</v>
      </c>
      <c r="G1452" s="991" t="s">
        <v>17</v>
      </c>
      <c r="H1452" s="991" t="s">
        <v>17</v>
      </c>
      <c r="I1452" s="991" t="s">
        <v>17</v>
      </c>
      <c r="J1452" s="991" t="s">
        <v>17</v>
      </c>
      <c r="K1452" s="249" t="s">
        <v>17</v>
      </c>
      <c r="Z1452" s="10" t="s">
        <v>12</v>
      </c>
    </row>
    <row r="1453" spans="1:26" ht="14.25" x14ac:dyDescent="0.2">
      <c r="A1453" s="394">
        <v>7</v>
      </c>
      <c r="B1453" s="134">
        <v>7</v>
      </c>
      <c r="C1453" s="247" t="s">
        <v>17</v>
      </c>
      <c r="D1453" s="991" t="s">
        <v>17</v>
      </c>
      <c r="E1453" s="991" t="s">
        <v>17</v>
      </c>
      <c r="F1453" s="991" t="s">
        <v>17</v>
      </c>
      <c r="G1453" s="991" t="s">
        <v>17</v>
      </c>
      <c r="H1453" s="991" t="s">
        <v>17</v>
      </c>
      <c r="I1453" s="991" t="s">
        <v>17</v>
      </c>
      <c r="J1453" s="991" t="s">
        <v>17</v>
      </c>
      <c r="K1453" s="249" t="s">
        <v>17</v>
      </c>
      <c r="Z1453" s="10" t="s">
        <v>12</v>
      </c>
    </row>
    <row r="1454" spans="1:26" ht="14.25" x14ac:dyDescent="0.2">
      <c r="A1454" s="394" t="s">
        <v>1134</v>
      </c>
      <c r="B1454" s="134">
        <v>8</v>
      </c>
      <c r="C1454" s="247" t="s">
        <v>17</v>
      </c>
      <c r="D1454" s="991" t="s">
        <v>17</v>
      </c>
      <c r="E1454" s="991" t="s">
        <v>17</v>
      </c>
      <c r="F1454" s="991" t="s">
        <v>17</v>
      </c>
      <c r="G1454" s="991" t="s">
        <v>17</v>
      </c>
      <c r="H1454" s="991" t="s">
        <v>17</v>
      </c>
      <c r="I1454" s="991" t="s">
        <v>17</v>
      </c>
      <c r="J1454" s="991" t="s">
        <v>17</v>
      </c>
      <c r="K1454" s="249" t="s">
        <v>17</v>
      </c>
      <c r="Z1454" s="10" t="s">
        <v>12</v>
      </c>
    </row>
    <row r="1455" spans="1:26" ht="14.25" x14ac:dyDescent="0.2">
      <c r="A1455" s="508" t="s">
        <v>1135</v>
      </c>
      <c r="B1455" s="127">
        <v>9</v>
      </c>
      <c r="C1455" s="260" t="s">
        <v>17</v>
      </c>
      <c r="D1455" s="261" t="s">
        <v>17</v>
      </c>
      <c r="E1455" s="261" t="s">
        <v>17</v>
      </c>
      <c r="F1455" s="261" t="s">
        <v>17</v>
      </c>
      <c r="G1455" s="261" t="s">
        <v>17</v>
      </c>
      <c r="H1455" s="261" t="s">
        <v>17</v>
      </c>
      <c r="I1455" s="261" t="s">
        <v>17</v>
      </c>
      <c r="J1455" s="261" t="s">
        <v>17</v>
      </c>
      <c r="K1455" s="117" t="s">
        <v>17</v>
      </c>
      <c r="Z1455" s="10" t="s">
        <v>12</v>
      </c>
    </row>
    <row r="1456" spans="1:26" ht="14.25" x14ac:dyDescent="0.2">
      <c r="Z1456" s="10" t="s">
        <v>12</v>
      </c>
    </row>
    <row r="1457" spans="1:26" ht="15" x14ac:dyDescent="0.2">
      <c r="A1457" s="2417" t="s">
        <v>2594</v>
      </c>
      <c r="B1457" s="184"/>
      <c r="C1457" s="503" t="s">
        <v>1136</v>
      </c>
      <c r="D1457" s="317"/>
      <c r="E1457" s="317"/>
      <c r="F1457" s="317"/>
      <c r="G1457" s="317"/>
      <c r="H1457" s="317"/>
      <c r="I1457" s="317"/>
      <c r="J1457" s="317"/>
      <c r="K1457" s="318"/>
      <c r="Z1457" s="10" t="s">
        <v>12</v>
      </c>
    </row>
    <row r="1458" spans="1:26" ht="14.25" x14ac:dyDescent="0.2">
      <c r="A1458" s="2510"/>
      <c r="B1458" s="335"/>
      <c r="C1458" s="504">
        <v>1</v>
      </c>
      <c r="D1458" s="504">
        <v>2</v>
      </c>
      <c r="E1458" s="504">
        <v>3</v>
      </c>
      <c r="F1458" s="504">
        <v>4</v>
      </c>
      <c r="G1458" s="504">
        <v>5</v>
      </c>
      <c r="H1458" s="504">
        <v>6</v>
      </c>
      <c r="I1458" s="504">
        <v>7</v>
      </c>
      <c r="J1458" s="504" t="s">
        <v>1134</v>
      </c>
      <c r="K1458" s="504" t="s">
        <v>1135</v>
      </c>
      <c r="Z1458" s="10" t="s">
        <v>12</v>
      </c>
    </row>
    <row r="1459" spans="1:26" ht="15" x14ac:dyDescent="0.25">
      <c r="A1459" s="505" t="s">
        <v>1223</v>
      </c>
      <c r="B1459" s="41">
        <f>1+B1446</f>
        <v>139</v>
      </c>
      <c r="C1459" s="19">
        <v>1</v>
      </c>
      <c r="D1459" s="19">
        <v>2</v>
      </c>
      <c r="E1459" s="19">
        <v>3</v>
      </c>
      <c r="F1459" s="19">
        <v>4</v>
      </c>
      <c r="G1459" s="19">
        <v>5</v>
      </c>
      <c r="H1459" s="19">
        <v>6</v>
      </c>
      <c r="I1459" s="19">
        <v>7</v>
      </c>
      <c r="J1459" s="19">
        <v>8</v>
      </c>
      <c r="K1459" s="20">
        <v>9</v>
      </c>
      <c r="Z1459" s="10" t="s">
        <v>12</v>
      </c>
    </row>
    <row r="1460" spans="1:26" ht="14.25" x14ac:dyDescent="0.2">
      <c r="A1460" s="506">
        <v>1</v>
      </c>
      <c r="B1460" s="134">
        <v>1</v>
      </c>
      <c r="C1460" s="507" t="s">
        <v>17</v>
      </c>
      <c r="D1460" s="397" t="s">
        <v>17</v>
      </c>
      <c r="E1460" s="397" t="s">
        <v>17</v>
      </c>
      <c r="F1460" s="397" t="s">
        <v>17</v>
      </c>
      <c r="G1460" s="397" t="s">
        <v>17</v>
      </c>
      <c r="H1460" s="397" t="s">
        <v>17</v>
      </c>
      <c r="I1460" s="397" t="s">
        <v>17</v>
      </c>
      <c r="J1460" s="397" t="s">
        <v>17</v>
      </c>
      <c r="K1460" s="248" t="s">
        <v>17</v>
      </c>
      <c r="Z1460" s="10" t="s">
        <v>12</v>
      </c>
    </row>
    <row r="1461" spans="1:26" ht="14.25" x14ac:dyDescent="0.2">
      <c r="A1461" s="394">
        <v>2</v>
      </c>
      <c r="B1461" s="134">
        <v>2</v>
      </c>
      <c r="C1461" s="247" t="s">
        <v>17</v>
      </c>
      <c r="D1461" s="991" t="s">
        <v>17</v>
      </c>
      <c r="E1461" s="991" t="s">
        <v>17</v>
      </c>
      <c r="F1461" s="991" t="s">
        <v>17</v>
      </c>
      <c r="G1461" s="991" t="s">
        <v>17</v>
      </c>
      <c r="H1461" s="991" t="s">
        <v>17</v>
      </c>
      <c r="I1461" s="991" t="s">
        <v>17</v>
      </c>
      <c r="J1461" s="991" t="s">
        <v>17</v>
      </c>
      <c r="K1461" s="249" t="s">
        <v>17</v>
      </c>
      <c r="Z1461" s="10" t="s">
        <v>12</v>
      </c>
    </row>
    <row r="1462" spans="1:26" ht="14.25" x14ac:dyDescent="0.2">
      <c r="A1462" s="394">
        <v>3</v>
      </c>
      <c r="B1462" s="134">
        <v>3</v>
      </c>
      <c r="C1462" s="247" t="s">
        <v>17</v>
      </c>
      <c r="D1462" s="991" t="s">
        <v>17</v>
      </c>
      <c r="E1462" s="991" t="s">
        <v>17</v>
      </c>
      <c r="F1462" s="991" t="s">
        <v>17</v>
      </c>
      <c r="G1462" s="991" t="s">
        <v>17</v>
      </c>
      <c r="H1462" s="991" t="s">
        <v>17</v>
      </c>
      <c r="I1462" s="991" t="s">
        <v>17</v>
      </c>
      <c r="J1462" s="991" t="s">
        <v>17</v>
      </c>
      <c r="K1462" s="249" t="s">
        <v>17</v>
      </c>
      <c r="Z1462" s="10" t="s">
        <v>12</v>
      </c>
    </row>
    <row r="1463" spans="1:26" ht="14.25" x14ac:dyDescent="0.2">
      <c r="A1463" s="394">
        <v>4</v>
      </c>
      <c r="B1463" s="134">
        <v>4</v>
      </c>
      <c r="C1463" s="247" t="s">
        <v>17</v>
      </c>
      <c r="D1463" s="991" t="s">
        <v>17</v>
      </c>
      <c r="E1463" s="991" t="s">
        <v>17</v>
      </c>
      <c r="F1463" s="991" t="s">
        <v>17</v>
      </c>
      <c r="G1463" s="991" t="s">
        <v>17</v>
      </c>
      <c r="H1463" s="991" t="s">
        <v>17</v>
      </c>
      <c r="I1463" s="991" t="s">
        <v>17</v>
      </c>
      <c r="J1463" s="991" t="s">
        <v>17</v>
      </c>
      <c r="K1463" s="249" t="s">
        <v>17</v>
      </c>
      <c r="Z1463" s="10" t="s">
        <v>12</v>
      </c>
    </row>
    <row r="1464" spans="1:26" ht="14.25" x14ac:dyDescent="0.2">
      <c r="A1464" s="394">
        <v>5</v>
      </c>
      <c r="B1464" s="134">
        <v>5</v>
      </c>
      <c r="C1464" s="247" t="s">
        <v>17</v>
      </c>
      <c r="D1464" s="991" t="s">
        <v>17</v>
      </c>
      <c r="E1464" s="991" t="s">
        <v>17</v>
      </c>
      <c r="F1464" s="991" t="s">
        <v>17</v>
      </c>
      <c r="G1464" s="991" t="s">
        <v>17</v>
      </c>
      <c r="H1464" s="991" t="s">
        <v>17</v>
      </c>
      <c r="I1464" s="991" t="s">
        <v>17</v>
      </c>
      <c r="J1464" s="991" t="s">
        <v>17</v>
      </c>
      <c r="K1464" s="249" t="s">
        <v>17</v>
      </c>
      <c r="Z1464" s="10" t="s">
        <v>12</v>
      </c>
    </row>
    <row r="1465" spans="1:26" ht="14.25" x14ac:dyDescent="0.2">
      <c r="A1465" s="394">
        <v>6</v>
      </c>
      <c r="B1465" s="134">
        <v>6</v>
      </c>
      <c r="C1465" s="247" t="s">
        <v>17</v>
      </c>
      <c r="D1465" s="991" t="s">
        <v>17</v>
      </c>
      <c r="E1465" s="991" t="s">
        <v>17</v>
      </c>
      <c r="F1465" s="991" t="s">
        <v>17</v>
      </c>
      <c r="G1465" s="991" t="s">
        <v>17</v>
      </c>
      <c r="H1465" s="991" t="s">
        <v>17</v>
      </c>
      <c r="I1465" s="991" t="s">
        <v>17</v>
      </c>
      <c r="J1465" s="991" t="s">
        <v>17</v>
      </c>
      <c r="K1465" s="249" t="s">
        <v>17</v>
      </c>
      <c r="Z1465" s="10" t="s">
        <v>12</v>
      </c>
    </row>
    <row r="1466" spans="1:26" ht="14.25" x14ac:dyDescent="0.2">
      <c r="A1466" s="394">
        <v>7</v>
      </c>
      <c r="B1466" s="134">
        <v>7</v>
      </c>
      <c r="C1466" s="247" t="s">
        <v>17</v>
      </c>
      <c r="D1466" s="991" t="s">
        <v>17</v>
      </c>
      <c r="E1466" s="991" t="s">
        <v>17</v>
      </c>
      <c r="F1466" s="991" t="s">
        <v>17</v>
      </c>
      <c r="G1466" s="991" t="s">
        <v>17</v>
      </c>
      <c r="H1466" s="991" t="s">
        <v>17</v>
      </c>
      <c r="I1466" s="991" t="s">
        <v>17</v>
      </c>
      <c r="J1466" s="991" t="s">
        <v>17</v>
      </c>
      <c r="K1466" s="249" t="s">
        <v>17</v>
      </c>
      <c r="Z1466" s="10" t="s">
        <v>12</v>
      </c>
    </row>
    <row r="1467" spans="1:26" ht="14.25" x14ac:dyDescent="0.2">
      <c r="A1467" s="394" t="s">
        <v>1134</v>
      </c>
      <c r="B1467" s="134">
        <v>8</v>
      </c>
      <c r="C1467" s="247" t="s">
        <v>17</v>
      </c>
      <c r="D1467" s="991" t="s">
        <v>17</v>
      </c>
      <c r="E1467" s="991" t="s">
        <v>17</v>
      </c>
      <c r="F1467" s="991" t="s">
        <v>17</v>
      </c>
      <c r="G1467" s="991" t="s">
        <v>17</v>
      </c>
      <c r="H1467" s="991" t="s">
        <v>17</v>
      </c>
      <c r="I1467" s="991" t="s">
        <v>17</v>
      </c>
      <c r="J1467" s="991" t="s">
        <v>17</v>
      </c>
      <c r="K1467" s="249" t="s">
        <v>17</v>
      </c>
      <c r="Z1467" s="10" t="s">
        <v>12</v>
      </c>
    </row>
    <row r="1468" spans="1:26" ht="14.25" x14ac:dyDescent="0.2">
      <c r="A1468" s="508" t="s">
        <v>1135</v>
      </c>
      <c r="B1468" s="127">
        <v>9</v>
      </c>
      <c r="C1468" s="260" t="s">
        <v>17</v>
      </c>
      <c r="D1468" s="261" t="s">
        <v>17</v>
      </c>
      <c r="E1468" s="261" t="s">
        <v>17</v>
      </c>
      <c r="F1468" s="261" t="s">
        <v>17</v>
      </c>
      <c r="G1468" s="261" t="s">
        <v>17</v>
      </c>
      <c r="H1468" s="261" t="s">
        <v>17</v>
      </c>
      <c r="I1468" s="261" t="s">
        <v>17</v>
      </c>
      <c r="J1468" s="261" t="s">
        <v>17</v>
      </c>
      <c r="K1468" s="117" t="s">
        <v>17</v>
      </c>
      <c r="Z1468" s="10" t="s">
        <v>12</v>
      </c>
    </row>
    <row r="1469" spans="1:26" ht="14.25" x14ac:dyDescent="0.2">
      <c r="Z1469" s="10" t="s">
        <v>12</v>
      </c>
    </row>
    <row r="1470" spans="1:26" ht="14.25" x14ac:dyDescent="0.2">
      <c r="A1470" s="1264" t="s">
        <v>1569</v>
      </c>
      <c r="B1470" s="10" t="s">
        <v>12</v>
      </c>
      <c r="C1470" s="10" t="s">
        <v>12</v>
      </c>
      <c r="D1470" s="10" t="s">
        <v>12</v>
      </c>
      <c r="E1470" s="10" t="s">
        <v>12</v>
      </c>
      <c r="F1470" s="10" t="s">
        <v>12</v>
      </c>
      <c r="G1470" s="10" t="s">
        <v>12</v>
      </c>
      <c r="H1470" s="10" t="s">
        <v>12</v>
      </c>
      <c r="I1470" s="10" t="s">
        <v>12</v>
      </c>
      <c r="J1470" s="10" t="s">
        <v>12</v>
      </c>
      <c r="K1470" s="10" t="s">
        <v>12</v>
      </c>
      <c r="L1470" s="10" t="s">
        <v>12</v>
      </c>
      <c r="M1470" s="10" t="s">
        <v>12</v>
      </c>
      <c r="N1470" s="10" t="s">
        <v>12</v>
      </c>
      <c r="O1470" s="10" t="s">
        <v>12</v>
      </c>
      <c r="P1470" s="10" t="s">
        <v>12</v>
      </c>
      <c r="Q1470" s="10" t="s">
        <v>12</v>
      </c>
      <c r="R1470" s="10" t="s">
        <v>12</v>
      </c>
      <c r="S1470" s="10" t="s">
        <v>12</v>
      </c>
      <c r="T1470" s="10" t="s">
        <v>12</v>
      </c>
      <c r="U1470" s="10" t="s">
        <v>12</v>
      </c>
      <c r="V1470" s="10" t="s">
        <v>12</v>
      </c>
      <c r="W1470" s="10" t="s">
        <v>12</v>
      </c>
      <c r="X1470" s="10"/>
      <c r="Y1470" s="10"/>
      <c r="Z1470" s="10" t="s">
        <v>12</v>
      </c>
    </row>
    <row r="1471" spans="1:26" ht="14.25" x14ac:dyDescent="0.2">
      <c r="Z1471" s="10" t="s">
        <v>12</v>
      </c>
    </row>
    <row r="1472" spans="1:26" ht="76.5" x14ac:dyDescent="0.2">
      <c r="F1472" s="343" t="s">
        <v>1208</v>
      </c>
      <c r="Z1472" s="10" t="s">
        <v>12</v>
      </c>
    </row>
    <row r="1473" spans="1:26" ht="14.25" x14ac:dyDescent="0.2">
      <c r="B1473" s="41">
        <f>1+B1459</f>
        <v>140</v>
      </c>
      <c r="C1473" s="19"/>
      <c r="D1473" s="19"/>
      <c r="E1473" s="19"/>
      <c r="F1473" s="20">
        <v>4</v>
      </c>
      <c r="Z1473" s="10" t="s">
        <v>12</v>
      </c>
    </row>
    <row r="1474" spans="1:26" ht="15" x14ac:dyDescent="0.25">
      <c r="A1474" s="571" t="s">
        <v>1209</v>
      </c>
      <c r="B1474" s="127">
        <v>1</v>
      </c>
      <c r="C1474" s="128"/>
      <c r="D1474" s="561"/>
      <c r="E1474" s="561"/>
      <c r="F1474" s="66" t="s">
        <v>17</v>
      </c>
      <c r="Z1474" s="10" t="s">
        <v>12</v>
      </c>
    </row>
    <row r="1475" spans="1:26" ht="14.25" x14ac:dyDescent="0.2">
      <c r="Z1475" s="10" t="s">
        <v>12</v>
      </c>
    </row>
    <row r="1476" spans="1:26" ht="76.5" x14ac:dyDescent="0.2">
      <c r="A1476" s="509" t="s">
        <v>1493</v>
      </c>
      <c r="B1476" s="510"/>
      <c r="C1476" s="226" t="s">
        <v>1153</v>
      </c>
      <c r="D1476" s="226" t="s">
        <v>659</v>
      </c>
      <c r="E1476" s="226" t="s">
        <v>1210</v>
      </c>
      <c r="F1476" s="343" t="s">
        <v>1208</v>
      </c>
      <c r="G1476" s="337" t="s">
        <v>1211</v>
      </c>
      <c r="H1476" s="226" t="s">
        <v>1212</v>
      </c>
      <c r="I1476" s="226" t="s">
        <v>1213</v>
      </c>
      <c r="J1476" s="226" t="s">
        <v>1214</v>
      </c>
      <c r="K1476" s="226" t="s">
        <v>1215</v>
      </c>
      <c r="L1476" s="226" t="s">
        <v>1216</v>
      </c>
      <c r="M1476" s="226" t="s">
        <v>1217</v>
      </c>
      <c r="N1476" s="226" t="s">
        <v>1218</v>
      </c>
      <c r="O1476" s="226" t="s">
        <v>1219</v>
      </c>
      <c r="P1476" s="226" t="s">
        <v>1220</v>
      </c>
      <c r="Q1476" s="226" t="s">
        <v>1221</v>
      </c>
      <c r="R1476" s="337" t="s">
        <v>1595</v>
      </c>
      <c r="S1476" s="337" t="s">
        <v>1596</v>
      </c>
      <c r="T1476" s="337" t="s">
        <v>1597</v>
      </c>
      <c r="U1476" s="337" t="s">
        <v>1598</v>
      </c>
      <c r="V1476" s="337" t="s">
        <v>1599</v>
      </c>
      <c r="Z1476" s="10" t="s">
        <v>12</v>
      </c>
    </row>
    <row r="1477" spans="1:26" ht="15" x14ac:dyDescent="0.25">
      <c r="A1477" s="505" t="s">
        <v>1223</v>
      </c>
      <c r="B1477" s="41">
        <f>1+B1473</f>
        <v>141</v>
      </c>
      <c r="C1477" s="19">
        <v>1</v>
      </c>
      <c r="D1477" s="19">
        <v>2</v>
      </c>
      <c r="E1477" s="19">
        <v>3</v>
      </c>
      <c r="F1477" s="19">
        <v>4</v>
      </c>
      <c r="G1477" s="19">
        <v>5</v>
      </c>
      <c r="H1477" s="19">
        <v>6</v>
      </c>
      <c r="I1477" s="19">
        <v>7</v>
      </c>
      <c r="J1477" s="19">
        <v>8</v>
      </c>
      <c r="K1477" s="19">
        <v>9</v>
      </c>
      <c r="L1477" s="19">
        <v>10</v>
      </c>
      <c r="M1477" s="19">
        <v>11</v>
      </c>
      <c r="N1477" s="19">
        <v>12</v>
      </c>
      <c r="O1477" s="19">
        <v>13</v>
      </c>
      <c r="P1477" s="19">
        <v>14</v>
      </c>
      <c r="Q1477" s="19">
        <v>15</v>
      </c>
      <c r="R1477" s="19">
        <v>16</v>
      </c>
      <c r="S1477" s="19">
        <v>17</v>
      </c>
      <c r="T1477" s="19">
        <v>18</v>
      </c>
      <c r="U1477" s="19">
        <v>19</v>
      </c>
      <c r="V1477" s="20">
        <v>20</v>
      </c>
      <c r="Z1477" s="10" t="s">
        <v>12</v>
      </c>
    </row>
    <row r="1478" spans="1:26" ht="14.25" x14ac:dyDescent="0.2">
      <c r="A1478" s="506">
        <v>1</v>
      </c>
      <c r="B1478" s="134">
        <v>1</v>
      </c>
      <c r="C1478" s="94" t="s">
        <v>17</v>
      </c>
      <c r="D1478" s="94" t="s">
        <v>17</v>
      </c>
      <c r="E1478" s="94" t="s">
        <v>17</v>
      </c>
      <c r="F1478" s="94" t="s">
        <v>17</v>
      </c>
      <c r="G1478" s="94" t="s">
        <v>17</v>
      </c>
      <c r="H1478" s="248" t="s">
        <v>17</v>
      </c>
      <c r="I1478" s="94" t="s">
        <v>17</v>
      </c>
      <c r="J1478" s="94" t="s">
        <v>17</v>
      </c>
      <c r="K1478" s="94" t="s">
        <v>17</v>
      </c>
      <c r="L1478" s="94" t="s">
        <v>17</v>
      </c>
      <c r="M1478" s="94" t="s">
        <v>17</v>
      </c>
      <c r="N1478" s="94" t="s">
        <v>17</v>
      </c>
      <c r="O1478" s="94" t="s">
        <v>17</v>
      </c>
      <c r="P1478" s="94" t="s">
        <v>17</v>
      </c>
      <c r="Q1478" s="94" t="s">
        <v>17</v>
      </c>
      <c r="R1478" s="94" t="s">
        <v>17</v>
      </c>
      <c r="S1478" s="94" t="s">
        <v>17</v>
      </c>
      <c r="T1478" s="94" t="s">
        <v>17</v>
      </c>
      <c r="U1478" s="94" t="s">
        <v>17</v>
      </c>
      <c r="V1478" s="94" t="s">
        <v>17</v>
      </c>
      <c r="Z1478" s="10" t="s">
        <v>12</v>
      </c>
    </row>
    <row r="1479" spans="1:26" ht="14.25" x14ac:dyDescent="0.2">
      <c r="A1479" s="394">
        <v>2</v>
      </c>
      <c r="B1479" s="134">
        <v>2</v>
      </c>
      <c r="C1479" s="84" t="s">
        <v>17</v>
      </c>
      <c r="D1479" s="84" t="s">
        <v>17</v>
      </c>
      <c r="E1479" s="84" t="s">
        <v>17</v>
      </c>
      <c r="F1479" s="84" t="s">
        <v>17</v>
      </c>
      <c r="G1479" s="84" t="s">
        <v>17</v>
      </c>
      <c r="H1479" s="249" t="s">
        <v>17</v>
      </c>
      <c r="I1479" s="84" t="s">
        <v>17</v>
      </c>
      <c r="J1479" s="84" t="s">
        <v>17</v>
      </c>
      <c r="K1479" s="84" t="s">
        <v>17</v>
      </c>
      <c r="L1479" s="84" t="s">
        <v>17</v>
      </c>
      <c r="M1479" s="84" t="s">
        <v>17</v>
      </c>
      <c r="N1479" s="84" t="s">
        <v>17</v>
      </c>
      <c r="O1479" s="84" t="s">
        <v>17</v>
      </c>
      <c r="P1479" s="84" t="s">
        <v>17</v>
      </c>
      <c r="Q1479" s="84" t="s">
        <v>17</v>
      </c>
      <c r="R1479" s="84" t="s">
        <v>17</v>
      </c>
      <c r="S1479" s="84" t="s">
        <v>17</v>
      </c>
      <c r="T1479" s="84" t="s">
        <v>17</v>
      </c>
      <c r="U1479" s="84" t="s">
        <v>17</v>
      </c>
      <c r="V1479" s="84" t="s">
        <v>17</v>
      </c>
      <c r="Z1479" s="10" t="s">
        <v>12</v>
      </c>
    </row>
    <row r="1480" spans="1:26" ht="14.25" x14ac:dyDescent="0.2">
      <c r="A1480" s="394">
        <v>3</v>
      </c>
      <c r="B1480" s="134">
        <v>3</v>
      </c>
      <c r="C1480" s="84" t="s">
        <v>17</v>
      </c>
      <c r="D1480" s="84" t="s">
        <v>17</v>
      </c>
      <c r="E1480" s="84" t="s">
        <v>17</v>
      </c>
      <c r="F1480" s="84" t="s">
        <v>17</v>
      </c>
      <c r="G1480" s="84" t="s">
        <v>17</v>
      </c>
      <c r="H1480" s="249" t="s">
        <v>17</v>
      </c>
      <c r="I1480" s="84" t="s">
        <v>17</v>
      </c>
      <c r="J1480" s="84" t="s">
        <v>17</v>
      </c>
      <c r="K1480" s="84" t="s">
        <v>17</v>
      </c>
      <c r="L1480" s="84" t="s">
        <v>17</v>
      </c>
      <c r="M1480" s="84" t="s">
        <v>17</v>
      </c>
      <c r="N1480" s="84" t="s">
        <v>17</v>
      </c>
      <c r="O1480" s="84" t="s">
        <v>17</v>
      </c>
      <c r="P1480" s="84" t="s">
        <v>17</v>
      </c>
      <c r="Q1480" s="84" t="s">
        <v>17</v>
      </c>
      <c r="R1480" s="84" t="s">
        <v>17</v>
      </c>
      <c r="S1480" s="84" t="s">
        <v>17</v>
      </c>
      <c r="T1480" s="84" t="s">
        <v>17</v>
      </c>
      <c r="U1480" s="84" t="s">
        <v>17</v>
      </c>
      <c r="V1480" s="84" t="s">
        <v>17</v>
      </c>
      <c r="Z1480" s="10" t="s">
        <v>12</v>
      </c>
    </row>
    <row r="1481" spans="1:26" ht="14.25" x14ac:dyDescent="0.2">
      <c r="A1481" s="394">
        <v>4</v>
      </c>
      <c r="B1481" s="134">
        <v>4</v>
      </c>
      <c r="C1481" s="84" t="s">
        <v>17</v>
      </c>
      <c r="D1481" s="84" t="s">
        <v>17</v>
      </c>
      <c r="E1481" s="84" t="s">
        <v>17</v>
      </c>
      <c r="F1481" s="84" t="s">
        <v>17</v>
      </c>
      <c r="G1481" s="84" t="s">
        <v>17</v>
      </c>
      <c r="H1481" s="249" t="s">
        <v>17</v>
      </c>
      <c r="I1481" s="84" t="s">
        <v>17</v>
      </c>
      <c r="J1481" s="84" t="s">
        <v>17</v>
      </c>
      <c r="K1481" s="84" t="s">
        <v>17</v>
      </c>
      <c r="L1481" s="84" t="s">
        <v>17</v>
      </c>
      <c r="M1481" s="84" t="s">
        <v>17</v>
      </c>
      <c r="N1481" s="84" t="s">
        <v>17</v>
      </c>
      <c r="O1481" s="84" t="s">
        <v>17</v>
      </c>
      <c r="P1481" s="84" t="s">
        <v>17</v>
      </c>
      <c r="Q1481" s="84" t="s">
        <v>17</v>
      </c>
      <c r="R1481" s="84" t="s">
        <v>17</v>
      </c>
      <c r="S1481" s="84" t="s">
        <v>17</v>
      </c>
      <c r="T1481" s="84" t="s">
        <v>17</v>
      </c>
      <c r="U1481" s="84" t="s">
        <v>17</v>
      </c>
      <c r="V1481" s="84" t="s">
        <v>17</v>
      </c>
      <c r="Z1481" s="10" t="s">
        <v>12</v>
      </c>
    </row>
    <row r="1482" spans="1:26" ht="14.25" x14ac:dyDescent="0.2">
      <c r="A1482" s="394">
        <v>5</v>
      </c>
      <c r="B1482" s="134">
        <v>5</v>
      </c>
      <c r="C1482" s="84" t="s">
        <v>17</v>
      </c>
      <c r="D1482" s="84" t="s">
        <v>17</v>
      </c>
      <c r="E1482" s="84" t="s">
        <v>17</v>
      </c>
      <c r="F1482" s="84" t="s">
        <v>17</v>
      </c>
      <c r="G1482" s="84" t="s">
        <v>17</v>
      </c>
      <c r="H1482" s="249" t="s">
        <v>17</v>
      </c>
      <c r="I1482" s="84" t="s">
        <v>17</v>
      </c>
      <c r="J1482" s="84" t="s">
        <v>17</v>
      </c>
      <c r="K1482" s="84" t="s">
        <v>17</v>
      </c>
      <c r="L1482" s="84" t="s">
        <v>17</v>
      </c>
      <c r="M1482" s="84" t="s">
        <v>17</v>
      </c>
      <c r="N1482" s="84" t="s">
        <v>17</v>
      </c>
      <c r="O1482" s="84" t="s">
        <v>17</v>
      </c>
      <c r="P1482" s="84" t="s">
        <v>17</v>
      </c>
      <c r="Q1482" s="84" t="s">
        <v>17</v>
      </c>
      <c r="R1482" s="84" t="s">
        <v>17</v>
      </c>
      <c r="S1482" s="84" t="s">
        <v>17</v>
      </c>
      <c r="T1482" s="84" t="s">
        <v>17</v>
      </c>
      <c r="U1482" s="84" t="s">
        <v>17</v>
      </c>
      <c r="V1482" s="84" t="s">
        <v>17</v>
      </c>
      <c r="Z1482" s="10" t="s">
        <v>12</v>
      </c>
    </row>
    <row r="1483" spans="1:26" ht="14.25" x14ac:dyDescent="0.2">
      <c r="A1483" s="394">
        <v>6</v>
      </c>
      <c r="B1483" s="134">
        <v>6</v>
      </c>
      <c r="C1483" s="84" t="s">
        <v>17</v>
      </c>
      <c r="D1483" s="84" t="s">
        <v>17</v>
      </c>
      <c r="E1483" s="84" t="s">
        <v>17</v>
      </c>
      <c r="F1483" s="84" t="s">
        <v>17</v>
      </c>
      <c r="G1483" s="84" t="s">
        <v>17</v>
      </c>
      <c r="H1483" s="249" t="s">
        <v>17</v>
      </c>
      <c r="I1483" s="84" t="s">
        <v>17</v>
      </c>
      <c r="J1483" s="84" t="s">
        <v>17</v>
      </c>
      <c r="K1483" s="84" t="s">
        <v>17</v>
      </c>
      <c r="L1483" s="84" t="s">
        <v>17</v>
      </c>
      <c r="M1483" s="84" t="s">
        <v>17</v>
      </c>
      <c r="N1483" s="84" t="s">
        <v>17</v>
      </c>
      <c r="O1483" s="84" t="s">
        <v>17</v>
      </c>
      <c r="P1483" s="84" t="s">
        <v>17</v>
      </c>
      <c r="Q1483" s="84" t="s">
        <v>17</v>
      </c>
      <c r="R1483" s="84" t="s">
        <v>17</v>
      </c>
      <c r="S1483" s="84" t="s">
        <v>17</v>
      </c>
      <c r="T1483" s="84" t="s">
        <v>17</v>
      </c>
      <c r="U1483" s="84" t="s">
        <v>17</v>
      </c>
      <c r="V1483" s="84" t="s">
        <v>17</v>
      </c>
      <c r="Z1483" s="10" t="s">
        <v>12</v>
      </c>
    </row>
    <row r="1484" spans="1:26" ht="14.25" x14ac:dyDescent="0.2">
      <c r="A1484" s="394">
        <v>7</v>
      </c>
      <c r="B1484" s="134">
        <v>7</v>
      </c>
      <c r="C1484" s="84" t="s">
        <v>17</v>
      </c>
      <c r="D1484" s="84" t="s">
        <v>17</v>
      </c>
      <c r="E1484" s="84" t="s">
        <v>17</v>
      </c>
      <c r="F1484" s="84" t="s">
        <v>17</v>
      </c>
      <c r="G1484" s="84" t="s">
        <v>17</v>
      </c>
      <c r="H1484" s="249" t="s">
        <v>17</v>
      </c>
      <c r="I1484" s="84" t="s">
        <v>17</v>
      </c>
      <c r="J1484" s="84" t="s">
        <v>17</v>
      </c>
      <c r="K1484" s="84" t="s">
        <v>17</v>
      </c>
      <c r="L1484" s="84" t="s">
        <v>17</v>
      </c>
      <c r="M1484" s="84" t="s">
        <v>17</v>
      </c>
      <c r="N1484" s="84" t="s">
        <v>17</v>
      </c>
      <c r="O1484" s="84" t="s">
        <v>17</v>
      </c>
      <c r="P1484" s="84" t="s">
        <v>17</v>
      </c>
      <c r="Q1484" s="84" t="s">
        <v>17</v>
      </c>
      <c r="R1484" s="84" t="s">
        <v>17</v>
      </c>
      <c r="S1484" s="84" t="s">
        <v>17</v>
      </c>
      <c r="T1484" s="84" t="s">
        <v>17</v>
      </c>
      <c r="U1484" s="84" t="s">
        <v>17</v>
      </c>
      <c r="V1484" s="84" t="s">
        <v>17</v>
      </c>
      <c r="Z1484" s="10" t="s">
        <v>12</v>
      </c>
    </row>
    <row r="1485" spans="1:26" ht="14.25" x14ac:dyDescent="0.2">
      <c r="A1485" s="394" t="s">
        <v>1134</v>
      </c>
      <c r="B1485" s="134">
        <v>8</v>
      </c>
      <c r="C1485" s="84" t="s">
        <v>17</v>
      </c>
      <c r="D1485" s="84" t="s">
        <v>17</v>
      </c>
      <c r="E1485" s="84" t="s">
        <v>17</v>
      </c>
      <c r="F1485" s="84" t="s">
        <v>17</v>
      </c>
      <c r="G1485" s="84" t="s">
        <v>17</v>
      </c>
      <c r="H1485" s="249" t="s">
        <v>17</v>
      </c>
      <c r="I1485" s="84" t="s">
        <v>17</v>
      </c>
      <c r="J1485" s="84" t="s">
        <v>17</v>
      </c>
      <c r="K1485" s="84" t="s">
        <v>17</v>
      </c>
      <c r="L1485" s="84" t="s">
        <v>17</v>
      </c>
      <c r="M1485" s="84" t="s">
        <v>17</v>
      </c>
      <c r="N1485" s="84" t="s">
        <v>17</v>
      </c>
      <c r="O1485" s="84" t="s">
        <v>17</v>
      </c>
      <c r="P1485" s="84" t="s">
        <v>17</v>
      </c>
      <c r="Q1485" s="84" t="s">
        <v>17</v>
      </c>
      <c r="R1485" s="84" t="s">
        <v>17</v>
      </c>
      <c r="S1485" s="84" t="s">
        <v>17</v>
      </c>
      <c r="T1485" s="84" t="s">
        <v>17</v>
      </c>
      <c r="U1485" s="84" t="s">
        <v>17</v>
      </c>
      <c r="V1485" s="84" t="s">
        <v>17</v>
      </c>
      <c r="Z1485" s="10" t="s">
        <v>12</v>
      </c>
    </row>
    <row r="1486" spans="1:26" ht="14.25" x14ac:dyDescent="0.2">
      <c r="A1486" s="508" t="s">
        <v>1135</v>
      </c>
      <c r="B1486" s="127">
        <v>9</v>
      </c>
      <c r="C1486" s="86" t="s">
        <v>17</v>
      </c>
      <c r="D1486" s="86" t="s">
        <v>17</v>
      </c>
      <c r="E1486" s="86" t="s">
        <v>17</v>
      </c>
      <c r="F1486" s="86" t="s">
        <v>17</v>
      </c>
      <c r="G1486" s="86" t="s">
        <v>17</v>
      </c>
      <c r="H1486" s="117" t="s">
        <v>17</v>
      </c>
      <c r="I1486" s="86" t="s">
        <v>17</v>
      </c>
      <c r="J1486" s="86" t="s">
        <v>17</v>
      </c>
      <c r="K1486" s="86" t="s">
        <v>17</v>
      </c>
      <c r="L1486" s="86" t="s">
        <v>17</v>
      </c>
      <c r="M1486" s="86" t="s">
        <v>17</v>
      </c>
      <c r="N1486" s="86" t="s">
        <v>17</v>
      </c>
      <c r="O1486" s="86" t="s">
        <v>17</v>
      </c>
      <c r="P1486" s="86" t="s">
        <v>17</v>
      </c>
      <c r="Q1486" s="86" t="s">
        <v>17</v>
      </c>
      <c r="R1486" s="86" t="s">
        <v>17</v>
      </c>
      <c r="S1486" s="86" t="s">
        <v>17</v>
      </c>
      <c r="T1486" s="86" t="s">
        <v>17</v>
      </c>
      <c r="U1486" s="86" t="s">
        <v>17</v>
      </c>
      <c r="V1486" s="86" t="s">
        <v>17</v>
      </c>
      <c r="Z1486" s="10" t="s">
        <v>12</v>
      </c>
    </row>
    <row r="1487" spans="1:26" ht="14.25" x14ac:dyDescent="0.2">
      <c r="Z1487" s="10" t="s">
        <v>12</v>
      </c>
    </row>
    <row r="1488" spans="1:26" ht="76.5" x14ac:dyDescent="0.2">
      <c r="A1488" s="509" t="s">
        <v>2184</v>
      </c>
      <c r="B1488" s="510"/>
      <c r="C1488" s="226" t="s">
        <v>1153</v>
      </c>
      <c r="D1488" s="226" t="s">
        <v>659</v>
      </c>
      <c r="E1488" s="226" t="s">
        <v>1210</v>
      </c>
      <c r="F1488" s="343" t="s">
        <v>1208</v>
      </c>
      <c r="G1488" s="337" t="s">
        <v>1211</v>
      </c>
      <c r="H1488" s="226" t="s">
        <v>1212</v>
      </c>
      <c r="I1488" s="226" t="s">
        <v>1213</v>
      </c>
      <c r="J1488" s="226" t="s">
        <v>1214</v>
      </c>
      <c r="K1488" s="226" t="s">
        <v>1215</v>
      </c>
      <c r="L1488" s="226" t="s">
        <v>1216</v>
      </c>
      <c r="M1488" s="226" t="s">
        <v>1217</v>
      </c>
      <c r="N1488" s="226" t="s">
        <v>1218</v>
      </c>
      <c r="O1488" s="226" t="s">
        <v>1219</v>
      </c>
      <c r="P1488" s="226" t="s">
        <v>1220</v>
      </c>
      <c r="Q1488" s="226" t="s">
        <v>1221</v>
      </c>
      <c r="R1488" s="337" t="s">
        <v>1595</v>
      </c>
      <c r="S1488" s="337" t="s">
        <v>1596</v>
      </c>
      <c r="T1488" s="337" t="s">
        <v>1597</v>
      </c>
      <c r="U1488" s="337" t="s">
        <v>1598</v>
      </c>
      <c r="V1488" s="337" t="s">
        <v>1599</v>
      </c>
      <c r="Z1488" s="10" t="s">
        <v>12</v>
      </c>
    </row>
    <row r="1489" spans="1:26" ht="15" x14ac:dyDescent="0.25">
      <c r="A1489" s="505" t="s">
        <v>1223</v>
      </c>
      <c r="B1489" s="41">
        <f>1+B1477</f>
        <v>142</v>
      </c>
      <c r="C1489" s="19">
        <v>1</v>
      </c>
      <c r="D1489" s="19">
        <v>2</v>
      </c>
      <c r="E1489" s="19">
        <v>3</v>
      </c>
      <c r="F1489" s="19">
        <v>4</v>
      </c>
      <c r="G1489" s="19">
        <v>5</v>
      </c>
      <c r="H1489" s="19">
        <v>6</v>
      </c>
      <c r="I1489" s="19">
        <v>7</v>
      </c>
      <c r="J1489" s="19">
        <v>8</v>
      </c>
      <c r="K1489" s="19">
        <v>9</v>
      </c>
      <c r="L1489" s="19">
        <v>10</v>
      </c>
      <c r="M1489" s="19">
        <v>11</v>
      </c>
      <c r="N1489" s="19">
        <v>12</v>
      </c>
      <c r="O1489" s="19">
        <v>13</v>
      </c>
      <c r="P1489" s="19">
        <v>14</v>
      </c>
      <c r="Q1489" s="19">
        <v>15</v>
      </c>
      <c r="R1489" s="19">
        <v>16</v>
      </c>
      <c r="S1489" s="19">
        <v>17</v>
      </c>
      <c r="T1489" s="19">
        <v>18</v>
      </c>
      <c r="U1489" s="19">
        <v>19</v>
      </c>
      <c r="V1489" s="20">
        <v>20</v>
      </c>
      <c r="Z1489" s="10" t="s">
        <v>12</v>
      </c>
    </row>
    <row r="1490" spans="1:26" ht="14.25" x14ac:dyDescent="0.2">
      <c r="A1490" s="506">
        <v>1</v>
      </c>
      <c r="B1490" s="134">
        <v>1</v>
      </c>
      <c r="C1490" s="94" t="s">
        <v>17</v>
      </c>
      <c r="D1490" s="94" t="s">
        <v>17</v>
      </c>
      <c r="E1490" s="94" t="s">
        <v>17</v>
      </c>
      <c r="F1490" s="94" t="s">
        <v>17</v>
      </c>
      <c r="G1490" s="94" t="s">
        <v>17</v>
      </c>
      <c r="H1490" s="248" t="s">
        <v>17</v>
      </c>
      <c r="I1490" s="94" t="s">
        <v>17</v>
      </c>
      <c r="J1490" s="94" t="s">
        <v>17</v>
      </c>
      <c r="K1490" s="94" t="s">
        <v>17</v>
      </c>
      <c r="L1490" s="94" t="s">
        <v>17</v>
      </c>
      <c r="M1490" s="94" t="s">
        <v>17</v>
      </c>
      <c r="N1490" s="94" t="s">
        <v>17</v>
      </c>
      <c r="O1490" s="94" t="s">
        <v>17</v>
      </c>
      <c r="P1490" s="94" t="s">
        <v>17</v>
      </c>
      <c r="Q1490" s="94" t="s">
        <v>17</v>
      </c>
      <c r="R1490" s="94" t="s">
        <v>17</v>
      </c>
      <c r="S1490" s="94" t="s">
        <v>17</v>
      </c>
      <c r="T1490" s="94" t="s">
        <v>17</v>
      </c>
      <c r="U1490" s="94" t="s">
        <v>17</v>
      </c>
      <c r="V1490" s="94" t="s">
        <v>17</v>
      </c>
      <c r="Z1490" s="10" t="s">
        <v>12</v>
      </c>
    </row>
    <row r="1491" spans="1:26" ht="14.25" x14ac:dyDescent="0.2">
      <c r="A1491" s="394">
        <v>2</v>
      </c>
      <c r="B1491" s="134">
        <v>2</v>
      </c>
      <c r="C1491" s="84" t="s">
        <v>17</v>
      </c>
      <c r="D1491" s="84" t="s">
        <v>17</v>
      </c>
      <c r="E1491" s="84" t="s">
        <v>17</v>
      </c>
      <c r="F1491" s="84" t="s">
        <v>17</v>
      </c>
      <c r="G1491" s="84" t="s">
        <v>17</v>
      </c>
      <c r="H1491" s="249" t="s">
        <v>17</v>
      </c>
      <c r="I1491" s="84" t="s">
        <v>17</v>
      </c>
      <c r="J1491" s="84" t="s">
        <v>17</v>
      </c>
      <c r="K1491" s="84" t="s">
        <v>17</v>
      </c>
      <c r="L1491" s="84" t="s">
        <v>17</v>
      </c>
      <c r="M1491" s="84" t="s">
        <v>17</v>
      </c>
      <c r="N1491" s="84" t="s">
        <v>17</v>
      </c>
      <c r="O1491" s="84" t="s">
        <v>17</v>
      </c>
      <c r="P1491" s="84" t="s">
        <v>17</v>
      </c>
      <c r="Q1491" s="84" t="s">
        <v>17</v>
      </c>
      <c r="R1491" s="84" t="s">
        <v>17</v>
      </c>
      <c r="S1491" s="84" t="s">
        <v>17</v>
      </c>
      <c r="T1491" s="84" t="s">
        <v>17</v>
      </c>
      <c r="U1491" s="84" t="s">
        <v>17</v>
      </c>
      <c r="V1491" s="84" t="s">
        <v>17</v>
      </c>
      <c r="Z1491" s="10" t="s">
        <v>12</v>
      </c>
    </row>
    <row r="1492" spans="1:26" ht="14.25" x14ac:dyDescent="0.2">
      <c r="A1492" s="394">
        <v>3</v>
      </c>
      <c r="B1492" s="134">
        <v>3</v>
      </c>
      <c r="C1492" s="84" t="s">
        <v>17</v>
      </c>
      <c r="D1492" s="84" t="s">
        <v>17</v>
      </c>
      <c r="E1492" s="84" t="s">
        <v>17</v>
      </c>
      <c r="F1492" s="84" t="s">
        <v>17</v>
      </c>
      <c r="G1492" s="84" t="s">
        <v>17</v>
      </c>
      <c r="H1492" s="249" t="s">
        <v>17</v>
      </c>
      <c r="I1492" s="84" t="s">
        <v>17</v>
      </c>
      <c r="J1492" s="84" t="s">
        <v>17</v>
      </c>
      <c r="K1492" s="84" t="s">
        <v>17</v>
      </c>
      <c r="L1492" s="84" t="s">
        <v>17</v>
      </c>
      <c r="M1492" s="84" t="s">
        <v>17</v>
      </c>
      <c r="N1492" s="84" t="s">
        <v>17</v>
      </c>
      <c r="O1492" s="84" t="s">
        <v>17</v>
      </c>
      <c r="P1492" s="84" t="s">
        <v>17</v>
      </c>
      <c r="Q1492" s="84" t="s">
        <v>17</v>
      </c>
      <c r="R1492" s="84" t="s">
        <v>17</v>
      </c>
      <c r="S1492" s="84" t="s">
        <v>17</v>
      </c>
      <c r="T1492" s="84" t="s">
        <v>17</v>
      </c>
      <c r="U1492" s="84" t="s">
        <v>17</v>
      </c>
      <c r="V1492" s="84" t="s">
        <v>17</v>
      </c>
      <c r="Z1492" s="10" t="s">
        <v>12</v>
      </c>
    </row>
    <row r="1493" spans="1:26" ht="14.25" x14ac:dyDescent="0.2">
      <c r="A1493" s="394">
        <v>4</v>
      </c>
      <c r="B1493" s="134">
        <v>4</v>
      </c>
      <c r="C1493" s="84" t="s">
        <v>17</v>
      </c>
      <c r="D1493" s="84" t="s">
        <v>17</v>
      </c>
      <c r="E1493" s="84" t="s">
        <v>17</v>
      </c>
      <c r="F1493" s="84" t="s">
        <v>17</v>
      </c>
      <c r="G1493" s="84" t="s">
        <v>17</v>
      </c>
      <c r="H1493" s="249" t="s">
        <v>17</v>
      </c>
      <c r="I1493" s="84" t="s">
        <v>17</v>
      </c>
      <c r="J1493" s="84" t="s">
        <v>17</v>
      </c>
      <c r="K1493" s="84" t="s">
        <v>17</v>
      </c>
      <c r="L1493" s="84" t="s">
        <v>17</v>
      </c>
      <c r="M1493" s="84" t="s">
        <v>17</v>
      </c>
      <c r="N1493" s="84" t="s">
        <v>17</v>
      </c>
      <c r="O1493" s="84" t="s">
        <v>17</v>
      </c>
      <c r="P1493" s="84" t="s">
        <v>17</v>
      </c>
      <c r="Q1493" s="84" t="s">
        <v>17</v>
      </c>
      <c r="R1493" s="84" t="s">
        <v>17</v>
      </c>
      <c r="S1493" s="84" t="s">
        <v>17</v>
      </c>
      <c r="T1493" s="84" t="s">
        <v>17</v>
      </c>
      <c r="U1493" s="84" t="s">
        <v>17</v>
      </c>
      <c r="V1493" s="84" t="s">
        <v>17</v>
      </c>
      <c r="Z1493" s="10" t="s">
        <v>12</v>
      </c>
    </row>
    <row r="1494" spans="1:26" ht="14.25" x14ac:dyDescent="0.2">
      <c r="A1494" s="394">
        <v>5</v>
      </c>
      <c r="B1494" s="134">
        <v>5</v>
      </c>
      <c r="C1494" s="84" t="s">
        <v>17</v>
      </c>
      <c r="D1494" s="84" t="s">
        <v>17</v>
      </c>
      <c r="E1494" s="84" t="s">
        <v>17</v>
      </c>
      <c r="F1494" s="84" t="s">
        <v>17</v>
      </c>
      <c r="G1494" s="84" t="s">
        <v>17</v>
      </c>
      <c r="H1494" s="249" t="s">
        <v>17</v>
      </c>
      <c r="I1494" s="84" t="s">
        <v>17</v>
      </c>
      <c r="J1494" s="84" t="s">
        <v>17</v>
      </c>
      <c r="K1494" s="84" t="s">
        <v>17</v>
      </c>
      <c r="L1494" s="84" t="s">
        <v>17</v>
      </c>
      <c r="M1494" s="84" t="s">
        <v>17</v>
      </c>
      <c r="N1494" s="84" t="s">
        <v>17</v>
      </c>
      <c r="O1494" s="84" t="s">
        <v>17</v>
      </c>
      <c r="P1494" s="84" t="s">
        <v>17</v>
      </c>
      <c r="Q1494" s="84" t="s">
        <v>17</v>
      </c>
      <c r="R1494" s="84" t="s">
        <v>17</v>
      </c>
      <c r="S1494" s="84" t="s">
        <v>17</v>
      </c>
      <c r="T1494" s="84" t="s">
        <v>17</v>
      </c>
      <c r="U1494" s="84" t="s">
        <v>17</v>
      </c>
      <c r="V1494" s="84" t="s">
        <v>17</v>
      </c>
      <c r="Z1494" s="10" t="s">
        <v>12</v>
      </c>
    </row>
    <row r="1495" spans="1:26" ht="14.25" x14ac:dyDescent="0.2">
      <c r="A1495" s="394">
        <v>6</v>
      </c>
      <c r="B1495" s="134">
        <v>6</v>
      </c>
      <c r="C1495" s="84" t="s">
        <v>17</v>
      </c>
      <c r="D1495" s="84" t="s">
        <v>17</v>
      </c>
      <c r="E1495" s="84" t="s">
        <v>17</v>
      </c>
      <c r="F1495" s="84" t="s">
        <v>17</v>
      </c>
      <c r="G1495" s="84" t="s">
        <v>17</v>
      </c>
      <c r="H1495" s="249" t="s">
        <v>17</v>
      </c>
      <c r="I1495" s="84" t="s">
        <v>17</v>
      </c>
      <c r="J1495" s="84" t="s">
        <v>17</v>
      </c>
      <c r="K1495" s="84" t="s">
        <v>17</v>
      </c>
      <c r="L1495" s="84" t="s">
        <v>17</v>
      </c>
      <c r="M1495" s="84" t="s">
        <v>17</v>
      </c>
      <c r="N1495" s="84" t="s">
        <v>17</v>
      </c>
      <c r="O1495" s="84" t="s">
        <v>17</v>
      </c>
      <c r="P1495" s="84" t="s">
        <v>17</v>
      </c>
      <c r="Q1495" s="84" t="s">
        <v>17</v>
      </c>
      <c r="R1495" s="84" t="s">
        <v>17</v>
      </c>
      <c r="S1495" s="84" t="s">
        <v>17</v>
      </c>
      <c r="T1495" s="84" t="s">
        <v>17</v>
      </c>
      <c r="U1495" s="84" t="s">
        <v>17</v>
      </c>
      <c r="V1495" s="84" t="s">
        <v>17</v>
      </c>
      <c r="Z1495" s="10" t="s">
        <v>12</v>
      </c>
    </row>
    <row r="1496" spans="1:26" ht="14.25" x14ac:dyDescent="0.2">
      <c r="A1496" s="394">
        <v>7</v>
      </c>
      <c r="B1496" s="134">
        <v>7</v>
      </c>
      <c r="C1496" s="84" t="s">
        <v>17</v>
      </c>
      <c r="D1496" s="84" t="s">
        <v>17</v>
      </c>
      <c r="E1496" s="84" t="s">
        <v>17</v>
      </c>
      <c r="F1496" s="84" t="s">
        <v>17</v>
      </c>
      <c r="G1496" s="84" t="s">
        <v>17</v>
      </c>
      <c r="H1496" s="249" t="s">
        <v>17</v>
      </c>
      <c r="I1496" s="84" t="s">
        <v>17</v>
      </c>
      <c r="J1496" s="84" t="s">
        <v>17</v>
      </c>
      <c r="K1496" s="84" t="s">
        <v>17</v>
      </c>
      <c r="L1496" s="84" t="s">
        <v>17</v>
      </c>
      <c r="M1496" s="84" t="s">
        <v>17</v>
      </c>
      <c r="N1496" s="84" t="s">
        <v>17</v>
      </c>
      <c r="O1496" s="84" t="s">
        <v>17</v>
      </c>
      <c r="P1496" s="84" t="s">
        <v>17</v>
      </c>
      <c r="Q1496" s="84" t="s">
        <v>17</v>
      </c>
      <c r="R1496" s="84" t="s">
        <v>17</v>
      </c>
      <c r="S1496" s="84" t="s">
        <v>17</v>
      </c>
      <c r="T1496" s="84" t="s">
        <v>17</v>
      </c>
      <c r="U1496" s="84" t="s">
        <v>17</v>
      </c>
      <c r="V1496" s="84" t="s">
        <v>17</v>
      </c>
      <c r="Z1496" s="10" t="s">
        <v>12</v>
      </c>
    </row>
    <row r="1497" spans="1:26" ht="14.25" x14ac:dyDescent="0.2">
      <c r="A1497" s="394" t="s">
        <v>1134</v>
      </c>
      <c r="B1497" s="134">
        <v>8</v>
      </c>
      <c r="C1497" s="84" t="s">
        <v>17</v>
      </c>
      <c r="D1497" s="84" t="s">
        <v>17</v>
      </c>
      <c r="E1497" s="84" t="s">
        <v>17</v>
      </c>
      <c r="F1497" s="84" t="s">
        <v>17</v>
      </c>
      <c r="G1497" s="84" t="s">
        <v>17</v>
      </c>
      <c r="H1497" s="249" t="s">
        <v>17</v>
      </c>
      <c r="I1497" s="84" t="s">
        <v>17</v>
      </c>
      <c r="J1497" s="84" t="s">
        <v>17</v>
      </c>
      <c r="K1497" s="84" t="s">
        <v>17</v>
      </c>
      <c r="L1497" s="84" t="s">
        <v>17</v>
      </c>
      <c r="M1497" s="84" t="s">
        <v>17</v>
      </c>
      <c r="N1497" s="84" t="s">
        <v>17</v>
      </c>
      <c r="O1497" s="84" t="s">
        <v>17</v>
      </c>
      <c r="P1497" s="84" t="s">
        <v>17</v>
      </c>
      <c r="Q1497" s="84" t="s">
        <v>17</v>
      </c>
      <c r="R1497" s="84" t="s">
        <v>17</v>
      </c>
      <c r="S1497" s="84" t="s">
        <v>17</v>
      </c>
      <c r="T1497" s="84" t="s">
        <v>17</v>
      </c>
      <c r="U1497" s="84" t="s">
        <v>17</v>
      </c>
      <c r="V1497" s="84" t="s">
        <v>17</v>
      </c>
      <c r="Z1497" s="10" t="s">
        <v>12</v>
      </c>
    </row>
    <row r="1498" spans="1:26" ht="14.25" x14ac:dyDescent="0.2">
      <c r="A1498" s="508" t="s">
        <v>1135</v>
      </c>
      <c r="B1498" s="127">
        <v>9</v>
      </c>
      <c r="C1498" s="86" t="s">
        <v>17</v>
      </c>
      <c r="D1498" s="86" t="s">
        <v>17</v>
      </c>
      <c r="E1498" s="86" t="s">
        <v>17</v>
      </c>
      <c r="F1498" s="86" t="s">
        <v>17</v>
      </c>
      <c r="G1498" s="86" t="s">
        <v>17</v>
      </c>
      <c r="H1498" s="117" t="s">
        <v>17</v>
      </c>
      <c r="I1498" s="86" t="s">
        <v>17</v>
      </c>
      <c r="J1498" s="86" t="s">
        <v>17</v>
      </c>
      <c r="K1498" s="86" t="s">
        <v>17</v>
      </c>
      <c r="L1498" s="86" t="s">
        <v>17</v>
      </c>
      <c r="M1498" s="86" t="s">
        <v>17</v>
      </c>
      <c r="N1498" s="86" t="s">
        <v>17</v>
      </c>
      <c r="O1498" s="86" t="s">
        <v>17</v>
      </c>
      <c r="P1498" s="86" t="s">
        <v>17</v>
      </c>
      <c r="Q1498" s="86" t="s">
        <v>17</v>
      </c>
      <c r="R1498" s="86" t="s">
        <v>17</v>
      </c>
      <c r="S1498" s="86" t="s">
        <v>17</v>
      </c>
      <c r="T1498" s="86" t="s">
        <v>17</v>
      </c>
      <c r="U1498" s="86" t="s">
        <v>17</v>
      </c>
      <c r="V1498" s="86" t="s">
        <v>17</v>
      </c>
      <c r="Z1498" s="10" t="s">
        <v>12</v>
      </c>
    </row>
    <row r="1499" spans="1:26" ht="14.25" x14ac:dyDescent="0.2">
      <c r="Z1499" s="10" t="s">
        <v>12</v>
      </c>
    </row>
    <row r="1500" spans="1:26" ht="57.75" x14ac:dyDescent="0.2">
      <c r="A1500" s="509" t="s">
        <v>2185</v>
      </c>
      <c r="B1500" s="510"/>
      <c r="C1500" s="226" t="s">
        <v>1153</v>
      </c>
      <c r="D1500" s="58"/>
      <c r="E1500" s="226" t="s">
        <v>1210</v>
      </c>
      <c r="F1500" s="58"/>
      <c r="G1500" s="58"/>
      <c r="H1500" s="226" t="s">
        <v>1212</v>
      </c>
      <c r="I1500" s="226" t="s">
        <v>1213</v>
      </c>
      <c r="J1500" s="226" t="s">
        <v>1214</v>
      </c>
      <c r="K1500" s="226" t="s">
        <v>1215</v>
      </c>
      <c r="L1500" s="226" t="s">
        <v>1216</v>
      </c>
      <c r="M1500" s="226" t="s">
        <v>1217</v>
      </c>
      <c r="N1500" s="226" t="s">
        <v>1218</v>
      </c>
      <c r="O1500" s="226" t="s">
        <v>1219</v>
      </c>
      <c r="P1500" s="226" t="s">
        <v>1220</v>
      </c>
      <c r="Q1500" s="226" t="s">
        <v>1221</v>
      </c>
      <c r="R1500" s="337" t="s">
        <v>1595</v>
      </c>
      <c r="S1500" s="337" t="s">
        <v>1596</v>
      </c>
      <c r="T1500" s="337" t="s">
        <v>1597</v>
      </c>
      <c r="U1500" s="337" t="s">
        <v>1598</v>
      </c>
      <c r="V1500" s="337" t="s">
        <v>1599</v>
      </c>
      <c r="Z1500" s="10" t="s">
        <v>12</v>
      </c>
    </row>
    <row r="1501" spans="1:26" ht="15" x14ac:dyDescent="0.25">
      <c r="A1501" s="505" t="s">
        <v>1223</v>
      </c>
      <c r="B1501" s="18">
        <f>1+B1489</f>
        <v>143</v>
      </c>
      <c r="C1501" s="19">
        <v>1</v>
      </c>
      <c r="D1501" s="19"/>
      <c r="E1501" s="19">
        <v>3</v>
      </c>
      <c r="F1501" s="19"/>
      <c r="G1501" s="19"/>
      <c r="H1501" s="19">
        <v>6</v>
      </c>
      <c r="I1501" s="19">
        <v>7</v>
      </c>
      <c r="J1501" s="19">
        <v>8</v>
      </c>
      <c r="K1501" s="19">
        <v>9</v>
      </c>
      <c r="L1501" s="19">
        <v>10</v>
      </c>
      <c r="M1501" s="19">
        <v>11</v>
      </c>
      <c r="N1501" s="19">
        <v>12</v>
      </c>
      <c r="O1501" s="19">
        <v>13</v>
      </c>
      <c r="P1501" s="19">
        <v>14</v>
      </c>
      <c r="Q1501" s="19">
        <v>15</v>
      </c>
      <c r="R1501" s="19">
        <v>16</v>
      </c>
      <c r="S1501" s="19">
        <v>17</v>
      </c>
      <c r="T1501" s="19">
        <v>18</v>
      </c>
      <c r="U1501" s="19">
        <v>19</v>
      </c>
      <c r="V1501" s="20">
        <v>20</v>
      </c>
      <c r="Z1501" s="10" t="s">
        <v>12</v>
      </c>
    </row>
    <row r="1502" spans="1:26" ht="14.25" x14ac:dyDescent="0.2">
      <c r="A1502" s="506">
        <v>1</v>
      </c>
      <c r="B1502" s="134">
        <v>1</v>
      </c>
      <c r="C1502" s="94" t="s">
        <v>17</v>
      </c>
      <c r="D1502" s="303"/>
      <c r="E1502" s="94" t="s">
        <v>17</v>
      </c>
      <c r="F1502" s="303"/>
      <c r="G1502" s="303"/>
      <c r="H1502" s="94" t="s">
        <v>17</v>
      </c>
      <c r="I1502" s="94" t="s">
        <v>17</v>
      </c>
      <c r="J1502" s="94" t="s">
        <v>17</v>
      </c>
      <c r="K1502" s="94" t="s">
        <v>17</v>
      </c>
      <c r="L1502" s="94" t="s">
        <v>17</v>
      </c>
      <c r="M1502" s="94" t="s">
        <v>17</v>
      </c>
      <c r="N1502" s="94" t="s">
        <v>17</v>
      </c>
      <c r="O1502" s="94" t="s">
        <v>17</v>
      </c>
      <c r="P1502" s="94" t="s">
        <v>17</v>
      </c>
      <c r="Q1502" s="94" t="s">
        <v>17</v>
      </c>
      <c r="R1502" s="94" t="s">
        <v>17</v>
      </c>
      <c r="S1502" s="94" t="s">
        <v>17</v>
      </c>
      <c r="T1502" s="94" t="s">
        <v>17</v>
      </c>
      <c r="U1502" s="94" t="s">
        <v>17</v>
      </c>
      <c r="V1502" s="94" t="s">
        <v>17</v>
      </c>
      <c r="Z1502" s="10" t="s">
        <v>12</v>
      </c>
    </row>
    <row r="1503" spans="1:26" ht="14.25" x14ac:dyDescent="0.2">
      <c r="A1503" s="394">
        <v>2</v>
      </c>
      <c r="B1503" s="134">
        <v>2</v>
      </c>
      <c r="C1503" s="84" t="s">
        <v>17</v>
      </c>
      <c r="D1503" s="116"/>
      <c r="E1503" s="84" t="s">
        <v>17</v>
      </c>
      <c r="F1503" s="116"/>
      <c r="G1503" s="116"/>
      <c r="H1503" s="84" t="s">
        <v>17</v>
      </c>
      <c r="I1503" s="84" t="s">
        <v>17</v>
      </c>
      <c r="J1503" s="84" t="s">
        <v>17</v>
      </c>
      <c r="K1503" s="84" t="s">
        <v>17</v>
      </c>
      <c r="L1503" s="84" t="s">
        <v>17</v>
      </c>
      <c r="M1503" s="84" t="s">
        <v>17</v>
      </c>
      <c r="N1503" s="84" t="s">
        <v>17</v>
      </c>
      <c r="O1503" s="84" t="s">
        <v>17</v>
      </c>
      <c r="P1503" s="84" t="s">
        <v>17</v>
      </c>
      <c r="Q1503" s="84" t="s">
        <v>17</v>
      </c>
      <c r="R1503" s="84" t="s">
        <v>17</v>
      </c>
      <c r="S1503" s="84" t="s">
        <v>17</v>
      </c>
      <c r="T1503" s="84" t="s">
        <v>17</v>
      </c>
      <c r="U1503" s="84" t="s">
        <v>17</v>
      </c>
      <c r="V1503" s="84" t="s">
        <v>17</v>
      </c>
      <c r="Z1503" s="10" t="s">
        <v>12</v>
      </c>
    </row>
    <row r="1504" spans="1:26" ht="15" x14ac:dyDescent="0.25">
      <c r="A1504" s="394">
        <v>3</v>
      </c>
      <c r="B1504" s="134">
        <v>3</v>
      </c>
      <c r="C1504" s="84" t="s">
        <v>17</v>
      </c>
      <c r="D1504" s="581"/>
      <c r="E1504" s="84" t="s">
        <v>17</v>
      </c>
      <c r="F1504" s="581"/>
      <c r="G1504" s="581"/>
      <c r="H1504" s="84" t="s">
        <v>17</v>
      </c>
      <c r="I1504" s="84" t="s">
        <v>17</v>
      </c>
      <c r="J1504" s="84" t="s">
        <v>17</v>
      </c>
      <c r="K1504" s="84" t="s">
        <v>17</v>
      </c>
      <c r="L1504" s="84" t="s">
        <v>17</v>
      </c>
      <c r="M1504" s="84" t="s">
        <v>17</v>
      </c>
      <c r="N1504" s="84" t="s">
        <v>17</v>
      </c>
      <c r="O1504" s="84" t="s">
        <v>17</v>
      </c>
      <c r="P1504" s="84" t="s">
        <v>17</v>
      </c>
      <c r="Q1504" s="84" t="s">
        <v>17</v>
      </c>
      <c r="R1504" s="84" t="s">
        <v>17</v>
      </c>
      <c r="S1504" s="84" t="s">
        <v>17</v>
      </c>
      <c r="T1504" s="84" t="s">
        <v>17</v>
      </c>
      <c r="U1504" s="84" t="s">
        <v>17</v>
      </c>
      <c r="V1504" s="84" t="s">
        <v>17</v>
      </c>
      <c r="Z1504" s="10" t="s">
        <v>12</v>
      </c>
    </row>
    <row r="1505" spans="1:26" ht="14.25" x14ac:dyDescent="0.2">
      <c r="A1505" s="394">
        <v>4</v>
      </c>
      <c r="B1505" s="134">
        <v>4</v>
      </c>
      <c r="C1505" s="84" t="s">
        <v>17</v>
      </c>
      <c r="D1505" s="116"/>
      <c r="E1505" s="84" t="s">
        <v>17</v>
      </c>
      <c r="F1505" s="116"/>
      <c r="G1505" s="116"/>
      <c r="H1505" s="84" t="s">
        <v>17</v>
      </c>
      <c r="I1505" s="84" t="s">
        <v>17</v>
      </c>
      <c r="J1505" s="84" t="s">
        <v>17</v>
      </c>
      <c r="K1505" s="84" t="s">
        <v>17</v>
      </c>
      <c r="L1505" s="84" t="s">
        <v>17</v>
      </c>
      <c r="M1505" s="84" t="s">
        <v>17</v>
      </c>
      <c r="N1505" s="84" t="s">
        <v>17</v>
      </c>
      <c r="O1505" s="84" t="s">
        <v>17</v>
      </c>
      <c r="P1505" s="84" t="s">
        <v>17</v>
      </c>
      <c r="Q1505" s="84" t="s">
        <v>17</v>
      </c>
      <c r="R1505" s="84" t="s">
        <v>17</v>
      </c>
      <c r="S1505" s="84" t="s">
        <v>17</v>
      </c>
      <c r="T1505" s="84" t="s">
        <v>17</v>
      </c>
      <c r="U1505" s="84" t="s">
        <v>17</v>
      </c>
      <c r="V1505" s="84" t="s">
        <v>17</v>
      </c>
      <c r="Z1505" s="10" t="s">
        <v>12</v>
      </c>
    </row>
    <row r="1506" spans="1:26" ht="14.25" x14ac:dyDescent="0.2">
      <c r="A1506" s="394">
        <v>5</v>
      </c>
      <c r="B1506" s="134">
        <v>5</v>
      </c>
      <c r="C1506" s="84" t="s">
        <v>17</v>
      </c>
      <c r="D1506" s="116"/>
      <c r="E1506" s="84" t="s">
        <v>17</v>
      </c>
      <c r="F1506" s="116"/>
      <c r="G1506" s="116"/>
      <c r="H1506" s="84" t="s">
        <v>17</v>
      </c>
      <c r="I1506" s="84" t="s">
        <v>17</v>
      </c>
      <c r="J1506" s="84" t="s">
        <v>17</v>
      </c>
      <c r="K1506" s="84" t="s">
        <v>17</v>
      </c>
      <c r="L1506" s="84" t="s">
        <v>17</v>
      </c>
      <c r="M1506" s="84" t="s">
        <v>17</v>
      </c>
      <c r="N1506" s="84" t="s">
        <v>17</v>
      </c>
      <c r="O1506" s="84" t="s">
        <v>17</v>
      </c>
      <c r="P1506" s="84" t="s">
        <v>17</v>
      </c>
      <c r="Q1506" s="84" t="s">
        <v>17</v>
      </c>
      <c r="R1506" s="84" t="s">
        <v>17</v>
      </c>
      <c r="S1506" s="84" t="s">
        <v>17</v>
      </c>
      <c r="T1506" s="84" t="s">
        <v>17</v>
      </c>
      <c r="U1506" s="84" t="s">
        <v>17</v>
      </c>
      <c r="V1506" s="84" t="s">
        <v>17</v>
      </c>
      <c r="Z1506" s="10" t="s">
        <v>12</v>
      </c>
    </row>
    <row r="1507" spans="1:26" ht="14.25" x14ac:dyDescent="0.2">
      <c r="A1507" s="394">
        <v>6</v>
      </c>
      <c r="B1507" s="134">
        <v>6</v>
      </c>
      <c r="C1507" s="84" t="s">
        <v>17</v>
      </c>
      <c r="D1507" s="116"/>
      <c r="E1507" s="84" t="s">
        <v>17</v>
      </c>
      <c r="F1507" s="116"/>
      <c r="G1507" s="116"/>
      <c r="H1507" s="84" t="s">
        <v>17</v>
      </c>
      <c r="I1507" s="84" t="s">
        <v>17</v>
      </c>
      <c r="J1507" s="84" t="s">
        <v>17</v>
      </c>
      <c r="K1507" s="84" t="s">
        <v>17</v>
      </c>
      <c r="L1507" s="84" t="s">
        <v>17</v>
      </c>
      <c r="M1507" s="84" t="s">
        <v>17</v>
      </c>
      <c r="N1507" s="84" t="s">
        <v>17</v>
      </c>
      <c r="O1507" s="84" t="s">
        <v>17</v>
      </c>
      <c r="P1507" s="84" t="s">
        <v>17</v>
      </c>
      <c r="Q1507" s="84" t="s">
        <v>17</v>
      </c>
      <c r="R1507" s="84" t="s">
        <v>17</v>
      </c>
      <c r="S1507" s="84" t="s">
        <v>17</v>
      </c>
      <c r="T1507" s="84" t="s">
        <v>17</v>
      </c>
      <c r="U1507" s="84" t="s">
        <v>17</v>
      </c>
      <c r="V1507" s="84" t="s">
        <v>17</v>
      </c>
      <c r="Z1507" s="10" t="s">
        <v>12</v>
      </c>
    </row>
    <row r="1508" spans="1:26" ht="14.25" x14ac:dyDescent="0.2">
      <c r="A1508" s="394">
        <v>7</v>
      </c>
      <c r="B1508" s="134">
        <v>7</v>
      </c>
      <c r="C1508" s="84" t="s">
        <v>17</v>
      </c>
      <c r="D1508" s="116"/>
      <c r="E1508" s="84" t="s">
        <v>17</v>
      </c>
      <c r="F1508" s="116"/>
      <c r="G1508" s="116"/>
      <c r="H1508" s="84" t="s">
        <v>17</v>
      </c>
      <c r="I1508" s="84" t="s">
        <v>17</v>
      </c>
      <c r="J1508" s="84" t="s">
        <v>17</v>
      </c>
      <c r="K1508" s="84" t="s">
        <v>17</v>
      </c>
      <c r="L1508" s="84" t="s">
        <v>17</v>
      </c>
      <c r="M1508" s="84" t="s">
        <v>17</v>
      </c>
      <c r="N1508" s="84" t="s">
        <v>17</v>
      </c>
      <c r="O1508" s="84" t="s">
        <v>17</v>
      </c>
      <c r="P1508" s="84" t="s">
        <v>17</v>
      </c>
      <c r="Q1508" s="84" t="s">
        <v>17</v>
      </c>
      <c r="R1508" s="84" t="s">
        <v>17</v>
      </c>
      <c r="S1508" s="84" t="s">
        <v>17</v>
      </c>
      <c r="T1508" s="84" t="s">
        <v>17</v>
      </c>
      <c r="U1508" s="84" t="s">
        <v>17</v>
      </c>
      <c r="V1508" s="84" t="s">
        <v>17</v>
      </c>
      <c r="Z1508" s="10" t="s">
        <v>12</v>
      </c>
    </row>
    <row r="1509" spans="1:26" ht="14.25" x14ac:dyDescent="0.2">
      <c r="A1509" s="394" t="s">
        <v>1134</v>
      </c>
      <c r="B1509" s="134">
        <v>8</v>
      </c>
      <c r="C1509" s="84" t="s">
        <v>17</v>
      </c>
      <c r="D1509" s="116"/>
      <c r="E1509" s="84" t="s">
        <v>17</v>
      </c>
      <c r="F1509" s="116"/>
      <c r="G1509" s="116"/>
      <c r="H1509" s="84" t="s">
        <v>17</v>
      </c>
      <c r="I1509" s="84" t="s">
        <v>17</v>
      </c>
      <c r="J1509" s="84" t="s">
        <v>17</v>
      </c>
      <c r="K1509" s="84" t="s">
        <v>17</v>
      </c>
      <c r="L1509" s="84" t="s">
        <v>17</v>
      </c>
      <c r="M1509" s="84" t="s">
        <v>17</v>
      </c>
      <c r="N1509" s="84" t="s">
        <v>17</v>
      </c>
      <c r="O1509" s="84" t="s">
        <v>17</v>
      </c>
      <c r="P1509" s="84" t="s">
        <v>17</v>
      </c>
      <c r="Q1509" s="84" t="s">
        <v>17</v>
      </c>
      <c r="R1509" s="84" t="s">
        <v>17</v>
      </c>
      <c r="S1509" s="84" t="s">
        <v>17</v>
      </c>
      <c r="T1509" s="84" t="s">
        <v>17</v>
      </c>
      <c r="U1509" s="84" t="s">
        <v>17</v>
      </c>
      <c r="V1509" s="84" t="s">
        <v>17</v>
      </c>
      <c r="Z1509" s="10" t="s">
        <v>12</v>
      </c>
    </row>
    <row r="1510" spans="1:26" ht="14.25" x14ac:dyDescent="0.2">
      <c r="A1510" s="508" t="s">
        <v>1135</v>
      </c>
      <c r="B1510" s="127">
        <v>9</v>
      </c>
      <c r="C1510" s="86" t="s">
        <v>17</v>
      </c>
      <c r="D1510" s="239"/>
      <c r="E1510" s="86" t="s">
        <v>17</v>
      </c>
      <c r="F1510" s="239"/>
      <c r="G1510" s="239"/>
      <c r="H1510" s="86" t="s">
        <v>17</v>
      </c>
      <c r="I1510" s="86" t="s">
        <v>17</v>
      </c>
      <c r="J1510" s="86" t="s">
        <v>17</v>
      </c>
      <c r="K1510" s="86" t="s">
        <v>17</v>
      </c>
      <c r="L1510" s="86" t="s">
        <v>17</v>
      </c>
      <c r="M1510" s="86" t="s">
        <v>17</v>
      </c>
      <c r="N1510" s="86" t="s">
        <v>17</v>
      </c>
      <c r="O1510" s="86" t="s">
        <v>17</v>
      </c>
      <c r="P1510" s="86" t="s">
        <v>17</v>
      </c>
      <c r="Q1510" s="86" t="s">
        <v>17</v>
      </c>
      <c r="R1510" s="86" t="s">
        <v>17</v>
      </c>
      <c r="S1510" s="86" t="s">
        <v>17</v>
      </c>
      <c r="T1510" s="86" t="s">
        <v>17</v>
      </c>
      <c r="U1510" s="86" t="s">
        <v>17</v>
      </c>
      <c r="V1510" s="86" t="s">
        <v>17</v>
      </c>
      <c r="Z1510" s="10" t="s">
        <v>12</v>
      </c>
    </row>
    <row r="1511" spans="1:26" ht="14.25" x14ac:dyDescent="0.2">
      <c r="Z1511" s="10" t="s">
        <v>12</v>
      </c>
    </row>
    <row r="1512" spans="1:26" ht="57.75" x14ac:dyDescent="0.2">
      <c r="A1512" s="509" t="s">
        <v>2186</v>
      </c>
      <c r="B1512" s="510"/>
      <c r="C1512" s="226" t="s">
        <v>1153</v>
      </c>
      <c r="D1512" s="58"/>
      <c r="E1512" s="226" t="s">
        <v>1210</v>
      </c>
      <c r="F1512" s="58"/>
      <c r="G1512" s="58"/>
      <c r="H1512" s="226" t="s">
        <v>1212</v>
      </c>
      <c r="I1512" s="226" t="s">
        <v>1213</v>
      </c>
      <c r="J1512" s="226" t="s">
        <v>1214</v>
      </c>
      <c r="K1512" s="226" t="s">
        <v>1215</v>
      </c>
      <c r="L1512" s="226" t="s">
        <v>1216</v>
      </c>
      <c r="M1512" s="226" t="s">
        <v>1217</v>
      </c>
      <c r="N1512" s="226" t="s">
        <v>1218</v>
      </c>
      <c r="O1512" s="226" t="s">
        <v>1219</v>
      </c>
      <c r="P1512" s="226" t="s">
        <v>1220</v>
      </c>
      <c r="Q1512" s="226" t="s">
        <v>1221</v>
      </c>
      <c r="R1512" s="337" t="s">
        <v>1595</v>
      </c>
      <c r="S1512" s="337" t="s">
        <v>1596</v>
      </c>
      <c r="T1512" s="337" t="s">
        <v>1597</v>
      </c>
      <c r="U1512" s="337" t="s">
        <v>1598</v>
      </c>
      <c r="V1512" s="337" t="s">
        <v>1599</v>
      </c>
      <c r="Z1512" s="10" t="s">
        <v>12</v>
      </c>
    </row>
    <row r="1513" spans="1:26" ht="15" x14ac:dyDescent="0.25">
      <c r="A1513" s="505" t="s">
        <v>1223</v>
      </c>
      <c r="B1513" s="18">
        <f>1+B1501</f>
        <v>144</v>
      </c>
      <c r="C1513" s="19">
        <v>1</v>
      </c>
      <c r="D1513" s="19"/>
      <c r="E1513" s="19">
        <v>3</v>
      </c>
      <c r="F1513" s="19"/>
      <c r="G1513" s="19"/>
      <c r="H1513" s="19">
        <v>6</v>
      </c>
      <c r="I1513" s="19">
        <v>7</v>
      </c>
      <c r="J1513" s="19">
        <v>8</v>
      </c>
      <c r="K1513" s="19">
        <v>9</v>
      </c>
      <c r="L1513" s="19">
        <v>10</v>
      </c>
      <c r="M1513" s="19">
        <v>11</v>
      </c>
      <c r="N1513" s="19">
        <v>12</v>
      </c>
      <c r="O1513" s="19">
        <v>13</v>
      </c>
      <c r="P1513" s="19">
        <v>14</v>
      </c>
      <c r="Q1513" s="19">
        <v>15</v>
      </c>
      <c r="R1513" s="19">
        <v>16</v>
      </c>
      <c r="S1513" s="19">
        <v>17</v>
      </c>
      <c r="T1513" s="19">
        <v>18</v>
      </c>
      <c r="U1513" s="19">
        <v>19</v>
      </c>
      <c r="V1513" s="20">
        <v>20</v>
      </c>
      <c r="Z1513" s="10" t="s">
        <v>12</v>
      </c>
    </row>
    <row r="1514" spans="1:26" ht="14.25" x14ac:dyDescent="0.2">
      <c r="A1514" s="506">
        <v>1</v>
      </c>
      <c r="B1514" s="134">
        <v>1</v>
      </c>
      <c r="C1514" s="94" t="s">
        <v>17</v>
      </c>
      <c r="D1514" s="303"/>
      <c r="E1514" s="94" t="s">
        <v>17</v>
      </c>
      <c r="F1514" s="303"/>
      <c r="G1514" s="303"/>
      <c r="H1514" s="94" t="s">
        <v>17</v>
      </c>
      <c r="I1514" s="94" t="s">
        <v>17</v>
      </c>
      <c r="J1514" s="94" t="s">
        <v>17</v>
      </c>
      <c r="K1514" s="94" t="s">
        <v>17</v>
      </c>
      <c r="L1514" s="94" t="s">
        <v>17</v>
      </c>
      <c r="M1514" s="94" t="s">
        <v>17</v>
      </c>
      <c r="N1514" s="94" t="s">
        <v>17</v>
      </c>
      <c r="O1514" s="94" t="s">
        <v>17</v>
      </c>
      <c r="P1514" s="94" t="s">
        <v>17</v>
      </c>
      <c r="Q1514" s="94" t="s">
        <v>17</v>
      </c>
      <c r="R1514" s="94" t="s">
        <v>17</v>
      </c>
      <c r="S1514" s="94" t="s">
        <v>17</v>
      </c>
      <c r="T1514" s="94" t="s">
        <v>17</v>
      </c>
      <c r="U1514" s="94" t="s">
        <v>17</v>
      </c>
      <c r="V1514" s="94" t="s">
        <v>17</v>
      </c>
      <c r="Z1514" s="10" t="s">
        <v>12</v>
      </c>
    </row>
    <row r="1515" spans="1:26" ht="14.25" x14ac:dyDescent="0.2">
      <c r="A1515" s="394">
        <v>2</v>
      </c>
      <c r="B1515" s="134">
        <v>2</v>
      </c>
      <c r="C1515" s="84" t="s">
        <v>17</v>
      </c>
      <c r="D1515" s="116"/>
      <c r="E1515" s="84" t="s">
        <v>17</v>
      </c>
      <c r="F1515" s="116"/>
      <c r="G1515" s="116"/>
      <c r="H1515" s="84" t="s">
        <v>17</v>
      </c>
      <c r="I1515" s="84" t="s">
        <v>17</v>
      </c>
      <c r="J1515" s="84" t="s">
        <v>17</v>
      </c>
      <c r="K1515" s="84" t="s">
        <v>17</v>
      </c>
      <c r="L1515" s="84" t="s">
        <v>17</v>
      </c>
      <c r="M1515" s="84" t="s">
        <v>17</v>
      </c>
      <c r="N1515" s="84" t="s">
        <v>17</v>
      </c>
      <c r="O1515" s="84" t="s">
        <v>17</v>
      </c>
      <c r="P1515" s="84" t="s">
        <v>17</v>
      </c>
      <c r="Q1515" s="84" t="s">
        <v>17</v>
      </c>
      <c r="R1515" s="84" t="s">
        <v>17</v>
      </c>
      <c r="S1515" s="84" t="s">
        <v>17</v>
      </c>
      <c r="T1515" s="84" t="s">
        <v>17</v>
      </c>
      <c r="U1515" s="84" t="s">
        <v>17</v>
      </c>
      <c r="V1515" s="84" t="s">
        <v>17</v>
      </c>
      <c r="Z1515" s="10" t="s">
        <v>12</v>
      </c>
    </row>
    <row r="1516" spans="1:26" ht="15" x14ac:dyDescent="0.25">
      <c r="A1516" s="394">
        <v>3</v>
      </c>
      <c r="B1516" s="134">
        <v>3</v>
      </c>
      <c r="C1516" s="84" t="s">
        <v>17</v>
      </c>
      <c r="D1516" s="581"/>
      <c r="E1516" s="84" t="s">
        <v>17</v>
      </c>
      <c r="F1516" s="581"/>
      <c r="G1516" s="581"/>
      <c r="H1516" s="84" t="s">
        <v>17</v>
      </c>
      <c r="I1516" s="84" t="s">
        <v>17</v>
      </c>
      <c r="J1516" s="84" t="s">
        <v>17</v>
      </c>
      <c r="K1516" s="84" t="s">
        <v>17</v>
      </c>
      <c r="L1516" s="84" t="s">
        <v>17</v>
      </c>
      <c r="M1516" s="84" t="s">
        <v>17</v>
      </c>
      <c r="N1516" s="84" t="s">
        <v>17</v>
      </c>
      <c r="O1516" s="84" t="s">
        <v>17</v>
      </c>
      <c r="P1516" s="84" t="s">
        <v>17</v>
      </c>
      <c r="Q1516" s="84" t="s">
        <v>17</v>
      </c>
      <c r="R1516" s="84" t="s">
        <v>17</v>
      </c>
      <c r="S1516" s="84" t="s">
        <v>17</v>
      </c>
      <c r="T1516" s="84" t="s">
        <v>17</v>
      </c>
      <c r="U1516" s="84" t="s">
        <v>17</v>
      </c>
      <c r="V1516" s="84" t="s">
        <v>17</v>
      </c>
      <c r="Z1516" s="10" t="s">
        <v>12</v>
      </c>
    </row>
    <row r="1517" spans="1:26" ht="14.25" x14ac:dyDescent="0.2">
      <c r="A1517" s="394">
        <v>4</v>
      </c>
      <c r="B1517" s="134">
        <v>4</v>
      </c>
      <c r="C1517" s="84" t="s">
        <v>17</v>
      </c>
      <c r="D1517" s="116"/>
      <c r="E1517" s="84" t="s">
        <v>17</v>
      </c>
      <c r="F1517" s="116"/>
      <c r="G1517" s="116"/>
      <c r="H1517" s="84" t="s">
        <v>17</v>
      </c>
      <c r="I1517" s="84" t="s">
        <v>17</v>
      </c>
      <c r="J1517" s="84" t="s">
        <v>17</v>
      </c>
      <c r="K1517" s="84" t="s">
        <v>17</v>
      </c>
      <c r="L1517" s="84" t="s">
        <v>17</v>
      </c>
      <c r="M1517" s="84" t="s">
        <v>17</v>
      </c>
      <c r="N1517" s="84" t="s">
        <v>17</v>
      </c>
      <c r="O1517" s="84" t="s">
        <v>17</v>
      </c>
      <c r="P1517" s="84" t="s">
        <v>17</v>
      </c>
      <c r="Q1517" s="84" t="s">
        <v>17</v>
      </c>
      <c r="R1517" s="84" t="s">
        <v>17</v>
      </c>
      <c r="S1517" s="84" t="s">
        <v>17</v>
      </c>
      <c r="T1517" s="84" t="s">
        <v>17</v>
      </c>
      <c r="U1517" s="84" t="s">
        <v>17</v>
      </c>
      <c r="V1517" s="84" t="s">
        <v>17</v>
      </c>
      <c r="Z1517" s="10" t="s">
        <v>12</v>
      </c>
    </row>
    <row r="1518" spans="1:26" ht="14.25" x14ac:dyDescent="0.2">
      <c r="A1518" s="394">
        <v>5</v>
      </c>
      <c r="B1518" s="134">
        <v>5</v>
      </c>
      <c r="C1518" s="84" t="s">
        <v>17</v>
      </c>
      <c r="D1518" s="116"/>
      <c r="E1518" s="84" t="s">
        <v>17</v>
      </c>
      <c r="F1518" s="116"/>
      <c r="G1518" s="116"/>
      <c r="H1518" s="84" t="s">
        <v>17</v>
      </c>
      <c r="I1518" s="84" t="s">
        <v>17</v>
      </c>
      <c r="J1518" s="84" t="s">
        <v>17</v>
      </c>
      <c r="K1518" s="84" t="s">
        <v>17</v>
      </c>
      <c r="L1518" s="84" t="s">
        <v>17</v>
      </c>
      <c r="M1518" s="84" t="s">
        <v>17</v>
      </c>
      <c r="N1518" s="84" t="s">
        <v>17</v>
      </c>
      <c r="O1518" s="84" t="s">
        <v>17</v>
      </c>
      <c r="P1518" s="84" t="s">
        <v>17</v>
      </c>
      <c r="Q1518" s="84" t="s">
        <v>17</v>
      </c>
      <c r="R1518" s="84" t="s">
        <v>17</v>
      </c>
      <c r="S1518" s="84" t="s">
        <v>17</v>
      </c>
      <c r="T1518" s="84" t="s">
        <v>17</v>
      </c>
      <c r="U1518" s="84" t="s">
        <v>17</v>
      </c>
      <c r="V1518" s="84" t="s">
        <v>17</v>
      </c>
      <c r="Z1518" s="10" t="s">
        <v>12</v>
      </c>
    </row>
    <row r="1519" spans="1:26" ht="14.25" x14ac:dyDescent="0.2">
      <c r="A1519" s="394">
        <v>6</v>
      </c>
      <c r="B1519" s="134">
        <v>6</v>
      </c>
      <c r="C1519" s="84" t="s">
        <v>17</v>
      </c>
      <c r="D1519" s="116"/>
      <c r="E1519" s="84" t="s">
        <v>17</v>
      </c>
      <c r="F1519" s="116"/>
      <c r="G1519" s="116"/>
      <c r="H1519" s="84" t="s">
        <v>17</v>
      </c>
      <c r="I1519" s="84" t="s">
        <v>17</v>
      </c>
      <c r="J1519" s="84" t="s">
        <v>17</v>
      </c>
      <c r="K1519" s="84" t="s">
        <v>17</v>
      </c>
      <c r="L1519" s="84" t="s">
        <v>17</v>
      </c>
      <c r="M1519" s="84" t="s">
        <v>17</v>
      </c>
      <c r="N1519" s="84" t="s">
        <v>17</v>
      </c>
      <c r="O1519" s="84" t="s">
        <v>17</v>
      </c>
      <c r="P1519" s="84" t="s">
        <v>17</v>
      </c>
      <c r="Q1519" s="84" t="s">
        <v>17</v>
      </c>
      <c r="R1519" s="84" t="s">
        <v>17</v>
      </c>
      <c r="S1519" s="84" t="s">
        <v>17</v>
      </c>
      <c r="T1519" s="84" t="s">
        <v>17</v>
      </c>
      <c r="U1519" s="84" t="s">
        <v>17</v>
      </c>
      <c r="V1519" s="84" t="s">
        <v>17</v>
      </c>
      <c r="Z1519" s="10" t="s">
        <v>12</v>
      </c>
    </row>
    <row r="1520" spans="1:26" ht="14.25" x14ac:dyDescent="0.2">
      <c r="A1520" s="394">
        <v>7</v>
      </c>
      <c r="B1520" s="134">
        <v>7</v>
      </c>
      <c r="C1520" s="84" t="s">
        <v>17</v>
      </c>
      <c r="D1520" s="116"/>
      <c r="E1520" s="84" t="s">
        <v>17</v>
      </c>
      <c r="F1520" s="116"/>
      <c r="G1520" s="116"/>
      <c r="H1520" s="84" t="s">
        <v>17</v>
      </c>
      <c r="I1520" s="84" t="s">
        <v>17</v>
      </c>
      <c r="J1520" s="84" t="s">
        <v>17</v>
      </c>
      <c r="K1520" s="84" t="s">
        <v>17</v>
      </c>
      <c r="L1520" s="84" t="s">
        <v>17</v>
      </c>
      <c r="M1520" s="84" t="s">
        <v>17</v>
      </c>
      <c r="N1520" s="84" t="s">
        <v>17</v>
      </c>
      <c r="O1520" s="84" t="s">
        <v>17</v>
      </c>
      <c r="P1520" s="84" t="s">
        <v>17</v>
      </c>
      <c r="Q1520" s="84" t="s">
        <v>17</v>
      </c>
      <c r="R1520" s="84" t="s">
        <v>17</v>
      </c>
      <c r="S1520" s="84" t="s">
        <v>17</v>
      </c>
      <c r="T1520" s="84" t="s">
        <v>17</v>
      </c>
      <c r="U1520" s="84" t="s">
        <v>17</v>
      </c>
      <c r="V1520" s="84" t="s">
        <v>17</v>
      </c>
      <c r="Z1520" s="10" t="s">
        <v>12</v>
      </c>
    </row>
    <row r="1521" spans="1:26" ht="14.25" x14ac:dyDescent="0.2">
      <c r="A1521" s="394" t="s">
        <v>1134</v>
      </c>
      <c r="B1521" s="134">
        <v>8</v>
      </c>
      <c r="C1521" s="84" t="s">
        <v>17</v>
      </c>
      <c r="D1521" s="116"/>
      <c r="E1521" s="84" t="s">
        <v>17</v>
      </c>
      <c r="F1521" s="116"/>
      <c r="G1521" s="116"/>
      <c r="H1521" s="84" t="s">
        <v>17</v>
      </c>
      <c r="I1521" s="84" t="s">
        <v>17</v>
      </c>
      <c r="J1521" s="84" t="s">
        <v>17</v>
      </c>
      <c r="K1521" s="84" t="s">
        <v>17</v>
      </c>
      <c r="L1521" s="84" t="s">
        <v>17</v>
      </c>
      <c r="M1521" s="84" t="s">
        <v>17</v>
      </c>
      <c r="N1521" s="84" t="s">
        <v>17</v>
      </c>
      <c r="O1521" s="84" t="s">
        <v>17</v>
      </c>
      <c r="P1521" s="84" t="s">
        <v>17</v>
      </c>
      <c r="Q1521" s="84" t="s">
        <v>17</v>
      </c>
      <c r="R1521" s="84" t="s">
        <v>17</v>
      </c>
      <c r="S1521" s="84" t="s">
        <v>17</v>
      </c>
      <c r="T1521" s="84" t="s">
        <v>17</v>
      </c>
      <c r="U1521" s="84" t="s">
        <v>17</v>
      </c>
      <c r="V1521" s="84" t="s">
        <v>17</v>
      </c>
      <c r="Z1521" s="10" t="s">
        <v>12</v>
      </c>
    </row>
    <row r="1522" spans="1:26" ht="14.25" x14ac:dyDescent="0.2">
      <c r="A1522" s="508" t="s">
        <v>1135</v>
      </c>
      <c r="B1522" s="127">
        <v>9</v>
      </c>
      <c r="C1522" s="86" t="s">
        <v>17</v>
      </c>
      <c r="D1522" s="239"/>
      <c r="E1522" s="86" t="s">
        <v>17</v>
      </c>
      <c r="F1522" s="239"/>
      <c r="G1522" s="239"/>
      <c r="H1522" s="86" t="s">
        <v>17</v>
      </c>
      <c r="I1522" s="86" t="s">
        <v>17</v>
      </c>
      <c r="J1522" s="86" t="s">
        <v>17</v>
      </c>
      <c r="K1522" s="86" t="s">
        <v>17</v>
      </c>
      <c r="L1522" s="86" t="s">
        <v>17</v>
      </c>
      <c r="M1522" s="86" t="s">
        <v>17</v>
      </c>
      <c r="N1522" s="86" t="s">
        <v>17</v>
      </c>
      <c r="O1522" s="86" t="s">
        <v>17</v>
      </c>
      <c r="P1522" s="86" t="s">
        <v>17</v>
      </c>
      <c r="Q1522" s="86" t="s">
        <v>17</v>
      </c>
      <c r="R1522" s="86" t="s">
        <v>17</v>
      </c>
      <c r="S1522" s="86" t="s">
        <v>17</v>
      </c>
      <c r="T1522" s="86" t="s">
        <v>17</v>
      </c>
      <c r="U1522" s="86" t="s">
        <v>17</v>
      </c>
      <c r="V1522" s="86" t="s">
        <v>17</v>
      </c>
      <c r="Z1522" s="10" t="s">
        <v>12</v>
      </c>
    </row>
    <row r="1523" spans="1:26" ht="14.25" x14ac:dyDescent="0.2">
      <c r="Z1523" s="10" t="s">
        <v>12</v>
      </c>
    </row>
    <row r="1524" spans="1:26" ht="76.5" x14ac:dyDescent="0.2">
      <c r="A1524" s="509" t="s">
        <v>2187</v>
      </c>
      <c r="B1524" s="510"/>
      <c r="C1524" s="226" t="s">
        <v>1153</v>
      </c>
      <c r="D1524" s="58"/>
      <c r="E1524" s="337" t="s">
        <v>1593</v>
      </c>
      <c r="F1524" s="343" t="s">
        <v>1208</v>
      </c>
      <c r="G1524" s="337" t="s">
        <v>1211</v>
      </c>
      <c r="H1524" s="226" t="s">
        <v>1212</v>
      </c>
      <c r="I1524" s="226" t="s">
        <v>1213</v>
      </c>
      <c r="J1524" s="226" t="s">
        <v>1214</v>
      </c>
      <c r="K1524" s="226" t="s">
        <v>1215</v>
      </c>
      <c r="L1524" s="226" t="s">
        <v>1216</v>
      </c>
      <c r="M1524" s="226" t="s">
        <v>1217</v>
      </c>
      <c r="N1524" s="226" t="s">
        <v>1218</v>
      </c>
      <c r="O1524" s="226" t="s">
        <v>1219</v>
      </c>
      <c r="P1524" s="226" t="s">
        <v>1220</v>
      </c>
      <c r="Q1524" s="226" t="s">
        <v>1221</v>
      </c>
      <c r="R1524" s="337" t="s">
        <v>1595</v>
      </c>
      <c r="S1524" s="337" t="s">
        <v>1596</v>
      </c>
      <c r="T1524" s="337" t="s">
        <v>1597</v>
      </c>
      <c r="U1524" s="337" t="s">
        <v>1598</v>
      </c>
      <c r="V1524" s="337" t="s">
        <v>1599</v>
      </c>
      <c r="Z1524" s="10" t="s">
        <v>12</v>
      </c>
    </row>
    <row r="1525" spans="1:26" ht="14.25" x14ac:dyDescent="0.2">
      <c r="A1525" s="406"/>
      <c r="B1525" s="18">
        <f>1+B1513</f>
        <v>145</v>
      </c>
      <c r="C1525" s="19">
        <v>1</v>
      </c>
      <c r="D1525" s="19"/>
      <c r="E1525" s="19">
        <v>3</v>
      </c>
      <c r="F1525" s="19">
        <v>4</v>
      </c>
      <c r="G1525" s="19">
        <v>5</v>
      </c>
      <c r="H1525" s="19">
        <v>6</v>
      </c>
      <c r="I1525" s="19">
        <v>7</v>
      </c>
      <c r="J1525" s="19">
        <v>8</v>
      </c>
      <c r="K1525" s="19">
        <v>9</v>
      </c>
      <c r="L1525" s="19">
        <v>10</v>
      </c>
      <c r="M1525" s="19">
        <v>11</v>
      </c>
      <c r="N1525" s="19">
        <v>12</v>
      </c>
      <c r="O1525" s="19">
        <v>13</v>
      </c>
      <c r="P1525" s="19">
        <v>14</v>
      </c>
      <c r="Q1525" s="19">
        <v>15</v>
      </c>
      <c r="R1525" s="19">
        <v>16</v>
      </c>
      <c r="S1525" s="19">
        <v>17</v>
      </c>
      <c r="T1525" s="19">
        <v>18</v>
      </c>
      <c r="U1525" s="19">
        <v>19</v>
      </c>
      <c r="V1525" s="20">
        <v>20</v>
      </c>
      <c r="Z1525" s="10" t="s">
        <v>12</v>
      </c>
    </row>
    <row r="1526" spans="1:26" ht="14.25" x14ac:dyDescent="0.2">
      <c r="A1526" s="506">
        <v>1</v>
      </c>
      <c r="B1526" s="134">
        <v>1</v>
      </c>
      <c r="C1526" s="94" t="s">
        <v>17</v>
      </c>
      <c r="D1526" s="303"/>
      <c r="E1526" s="94" t="s">
        <v>17</v>
      </c>
      <c r="F1526" s="94" t="s">
        <v>17</v>
      </c>
      <c r="G1526" s="94" t="s">
        <v>17</v>
      </c>
      <c r="H1526" s="94" t="s">
        <v>17</v>
      </c>
      <c r="I1526" s="94" t="s">
        <v>17</v>
      </c>
      <c r="J1526" s="94" t="s">
        <v>17</v>
      </c>
      <c r="K1526" s="94" t="s">
        <v>17</v>
      </c>
      <c r="L1526" s="94" t="s">
        <v>17</v>
      </c>
      <c r="M1526" s="94" t="s">
        <v>17</v>
      </c>
      <c r="N1526" s="94" t="s">
        <v>17</v>
      </c>
      <c r="O1526" s="94" t="s">
        <v>17</v>
      </c>
      <c r="P1526" s="94" t="s">
        <v>17</v>
      </c>
      <c r="Q1526" s="94" t="s">
        <v>17</v>
      </c>
      <c r="R1526" s="94" t="s">
        <v>17</v>
      </c>
      <c r="S1526" s="94" t="s">
        <v>17</v>
      </c>
      <c r="T1526" s="94" t="s">
        <v>17</v>
      </c>
      <c r="U1526" s="94" t="s">
        <v>17</v>
      </c>
      <c r="V1526" s="94" t="s">
        <v>17</v>
      </c>
      <c r="Z1526" s="10" t="s">
        <v>12</v>
      </c>
    </row>
    <row r="1527" spans="1:26" ht="14.25" x14ac:dyDescent="0.2">
      <c r="A1527" s="394">
        <v>2</v>
      </c>
      <c r="B1527" s="134">
        <v>2</v>
      </c>
      <c r="C1527" s="84" t="s">
        <v>17</v>
      </c>
      <c r="D1527" s="116"/>
      <c r="E1527" s="84" t="s">
        <v>17</v>
      </c>
      <c r="F1527" s="84" t="s">
        <v>17</v>
      </c>
      <c r="G1527" s="84" t="s">
        <v>17</v>
      </c>
      <c r="H1527" s="84" t="s">
        <v>17</v>
      </c>
      <c r="I1527" s="84" t="s">
        <v>17</v>
      </c>
      <c r="J1527" s="84" t="s">
        <v>17</v>
      </c>
      <c r="K1527" s="84" t="s">
        <v>17</v>
      </c>
      <c r="L1527" s="84" t="s">
        <v>17</v>
      </c>
      <c r="M1527" s="84" t="s">
        <v>17</v>
      </c>
      <c r="N1527" s="84" t="s">
        <v>17</v>
      </c>
      <c r="O1527" s="84" t="s">
        <v>17</v>
      </c>
      <c r="P1527" s="84" t="s">
        <v>17</v>
      </c>
      <c r="Q1527" s="84" t="s">
        <v>17</v>
      </c>
      <c r="R1527" s="84" t="s">
        <v>17</v>
      </c>
      <c r="S1527" s="84" t="s">
        <v>17</v>
      </c>
      <c r="T1527" s="84" t="s">
        <v>17</v>
      </c>
      <c r="U1527" s="84" t="s">
        <v>17</v>
      </c>
      <c r="V1527" s="84" t="s">
        <v>17</v>
      </c>
      <c r="Z1527" s="10" t="s">
        <v>12</v>
      </c>
    </row>
    <row r="1528" spans="1:26" ht="15" x14ac:dyDescent="0.25">
      <c r="A1528" s="394">
        <v>3</v>
      </c>
      <c r="B1528" s="134">
        <v>3</v>
      </c>
      <c r="C1528" s="84" t="s">
        <v>17</v>
      </c>
      <c r="D1528" s="581"/>
      <c r="E1528" s="84" t="s">
        <v>17</v>
      </c>
      <c r="F1528" s="84" t="s">
        <v>17</v>
      </c>
      <c r="G1528" s="84" t="s">
        <v>17</v>
      </c>
      <c r="H1528" s="84" t="s">
        <v>17</v>
      </c>
      <c r="I1528" s="84" t="s">
        <v>17</v>
      </c>
      <c r="J1528" s="84" t="s">
        <v>17</v>
      </c>
      <c r="K1528" s="84" t="s">
        <v>17</v>
      </c>
      <c r="L1528" s="84" t="s">
        <v>17</v>
      </c>
      <c r="M1528" s="84" t="s">
        <v>17</v>
      </c>
      <c r="N1528" s="84" t="s">
        <v>17</v>
      </c>
      <c r="O1528" s="84" t="s">
        <v>17</v>
      </c>
      <c r="P1528" s="84" t="s">
        <v>17</v>
      </c>
      <c r="Q1528" s="84" t="s">
        <v>17</v>
      </c>
      <c r="R1528" s="84" t="s">
        <v>17</v>
      </c>
      <c r="S1528" s="84" t="s">
        <v>17</v>
      </c>
      <c r="T1528" s="84" t="s">
        <v>17</v>
      </c>
      <c r="U1528" s="84" t="s">
        <v>17</v>
      </c>
      <c r="V1528" s="84" t="s">
        <v>17</v>
      </c>
      <c r="Z1528" s="10" t="s">
        <v>12</v>
      </c>
    </row>
    <row r="1529" spans="1:26" ht="14.25" x14ac:dyDescent="0.2">
      <c r="A1529" s="394">
        <v>4</v>
      </c>
      <c r="B1529" s="134">
        <v>4</v>
      </c>
      <c r="C1529" s="84" t="s">
        <v>17</v>
      </c>
      <c r="D1529" s="116"/>
      <c r="E1529" s="84" t="s">
        <v>17</v>
      </c>
      <c r="F1529" s="84" t="s">
        <v>17</v>
      </c>
      <c r="G1529" s="84" t="s">
        <v>17</v>
      </c>
      <c r="H1529" s="84" t="s">
        <v>17</v>
      </c>
      <c r="I1529" s="84" t="s">
        <v>17</v>
      </c>
      <c r="J1529" s="84" t="s">
        <v>17</v>
      </c>
      <c r="K1529" s="84" t="s">
        <v>17</v>
      </c>
      <c r="L1529" s="84" t="s">
        <v>17</v>
      </c>
      <c r="M1529" s="84" t="s">
        <v>17</v>
      </c>
      <c r="N1529" s="84" t="s">
        <v>17</v>
      </c>
      <c r="O1529" s="84" t="s">
        <v>17</v>
      </c>
      <c r="P1529" s="84" t="s">
        <v>17</v>
      </c>
      <c r="Q1529" s="84" t="s">
        <v>17</v>
      </c>
      <c r="R1529" s="84" t="s">
        <v>17</v>
      </c>
      <c r="S1529" s="84" t="s">
        <v>17</v>
      </c>
      <c r="T1529" s="84" t="s">
        <v>17</v>
      </c>
      <c r="U1529" s="84" t="s">
        <v>17</v>
      </c>
      <c r="V1529" s="84" t="s">
        <v>17</v>
      </c>
      <c r="Z1529" s="10" t="s">
        <v>12</v>
      </c>
    </row>
    <row r="1530" spans="1:26" ht="14.25" x14ac:dyDescent="0.2">
      <c r="A1530" s="394">
        <v>5</v>
      </c>
      <c r="B1530" s="134">
        <v>5</v>
      </c>
      <c r="C1530" s="84" t="s">
        <v>17</v>
      </c>
      <c r="D1530" s="116"/>
      <c r="E1530" s="84" t="s">
        <v>17</v>
      </c>
      <c r="F1530" s="84" t="s">
        <v>17</v>
      </c>
      <c r="G1530" s="84" t="s">
        <v>17</v>
      </c>
      <c r="H1530" s="84" t="s">
        <v>17</v>
      </c>
      <c r="I1530" s="84" t="s">
        <v>17</v>
      </c>
      <c r="J1530" s="84" t="s">
        <v>17</v>
      </c>
      <c r="K1530" s="84" t="s">
        <v>17</v>
      </c>
      <c r="L1530" s="84" t="s">
        <v>17</v>
      </c>
      <c r="M1530" s="84" t="s">
        <v>17</v>
      </c>
      <c r="N1530" s="84" t="s">
        <v>17</v>
      </c>
      <c r="O1530" s="84" t="s">
        <v>17</v>
      </c>
      <c r="P1530" s="84" t="s">
        <v>17</v>
      </c>
      <c r="Q1530" s="84" t="s">
        <v>17</v>
      </c>
      <c r="R1530" s="84" t="s">
        <v>17</v>
      </c>
      <c r="S1530" s="84" t="s">
        <v>17</v>
      </c>
      <c r="T1530" s="84" t="s">
        <v>17</v>
      </c>
      <c r="U1530" s="84" t="s">
        <v>17</v>
      </c>
      <c r="V1530" s="84" t="s">
        <v>17</v>
      </c>
      <c r="Z1530" s="10" t="s">
        <v>12</v>
      </c>
    </row>
    <row r="1531" spans="1:26" ht="14.25" x14ac:dyDescent="0.2">
      <c r="A1531" s="394">
        <v>6</v>
      </c>
      <c r="B1531" s="134">
        <v>6</v>
      </c>
      <c r="C1531" s="84" t="s">
        <v>17</v>
      </c>
      <c r="D1531" s="116"/>
      <c r="E1531" s="84" t="s">
        <v>17</v>
      </c>
      <c r="F1531" s="84" t="s">
        <v>17</v>
      </c>
      <c r="G1531" s="84" t="s">
        <v>17</v>
      </c>
      <c r="H1531" s="84" t="s">
        <v>17</v>
      </c>
      <c r="I1531" s="84" t="s">
        <v>17</v>
      </c>
      <c r="J1531" s="84" t="s">
        <v>17</v>
      </c>
      <c r="K1531" s="84" t="s">
        <v>17</v>
      </c>
      <c r="L1531" s="84" t="s">
        <v>17</v>
      </c>
      <c r="M1531" s="84" t="s">
        <v>17</v>
      </c>
      <c r="N1531" s="84" t="s">
        <v>17</v>
      </c>
      <c r="O1531" s="84" t="s">
        <v>17</v>
      </c>
      <c r="P1531" s="84" t="s">
        <v>17</v>
      </c>
      <c r="Q1531" s="84" t="s">
        <v>17</v>
      </c>
      <c r="R1531" s="84" t="s">
        <v>17</v>
      </c>
      <c r="S1531" s="84" t="s">
        <v>17</v>
      </c>
      <c r="T1531" s="84" t="s">
        <v>17</v>
      </c>
      <c r="U1531" s="84" t="s">
        <v>17</v>
      </c>
      <c r="V1531" s="84" t="s">
        <v>17</v>
      </c>
      <c r="Z1531" s="10" t="s">
        <v>12</v>
      </c>
    </row>
    <row r="1532" spans="1:26" ht="14.25" x14ac:dyDescent="0.2">
      <c r="A1532" s="394">
        <v>7</v>
      </c>
      <c r="B1532" s="134">
        <v>7</v>
      </c>
      <c r="C1532" s="84" t="s">
        <v>17</v>
      </c>
      <c r="D1532" s="116"/>
      <c r="E1532" s="84" t="s">
        <v>17</v>
      </c>
      <c r="F1532" s="84" t="s">
        <v>17</v>
      </c>
      <c r="G1532" s="84" t="s">
        <v>17</v>
      </c>
      <c r="H1532" s="84" t="s">
        <v>17</v>
      </c>
      <c r="I1532" s="84" t="s">
        <v>17</v>
      </c>
      <c r="J1532" s="84" t="s">
        <v>17</v>
      </c>
      <c r="K1532" s="84" t="s">
        <v>17</v>
      </c>
      <c r="L1532" s="84" t="s">
        <v>17</v>
      </c>
      <c r="M1532" s="84" t="s">
        <v>17</v>
      </c>
      <c r="N1532" s="84" t="s">
        <v>17</v>
      </c>
      <c r="O1532" s="84" t="s">
        <v>17</v>
      </c>
      <c r="P1532" s="84" t="s">
        <v>17</v>
      </c>
      <c r="Q1532" s="84" t="s">
        <v>17</v>
      </c>
      <c r="R1532" s="84" t="s">
        <v>17</v>
      </c>
      <c r="S1532" s="84" t="s">
        <v>17</v>
      </c>
      <c r="T1532" s="84" t="s">
        <v>17</v>
      </c>
      <c r="U1532" s="84" t="s">
        <v>17</v>
      </c>
      <c r="V1532" s="84" t="s">
        <v>17</v>
      </c>
      <c r="Z1532" s="10" t="s">
        <v>12</v>
      </c>
    </row>
    <row r="1533" spans="1:26" ht="14.25" x14ac:dyDescent="0.2">
      <c r="A1533" s="394" t="s">
        <v>1134</v>
      </c>
      <c r="B1533" s="134">
        <v>8</v>
      </c>
      <c r="C1533" s="84" t="s">
        <v>17</v>
      </c>
      <c r="D1533" s="116"/>
      <c r="E1533" s="84" t="s">
        <v>17</v>
      </c>
      <c r="F1533" s="84" t="s">
        <v>17</v>
      </c>
      <c r="G1533" s="84" t="s">
        <v>17</v>
      </c>
      <c r="H1533" s="84" t="s">
        <v>17</v>
      </c>
      <c r="I1533" s="84" t="s">
        <v>17</v>
      </c>
      <c r="J1533" s="84" t="s">
        <v>17</v>
      </c>
      <c r="K1533" s="84" t="s">
        <v>17</v>
      </c>
      <c r="L1533" s="84" t="s">
        <v>17</v>
      </c>
      <c r="M1533" s="84" t="s">
        <v>17</v>
      </c>
      <c r="N1533" s="84" t="s">
        <v>17</v>
      </c>
      <c r="O1533" s="84" t="s">
        <v>17</v>
      </c>
      <c r="P1533" s="84" t="s">
        <v>17</v>
      </c>
      <c r="Q1533" s="84" t="s">
        <v>17</v>
      </c>
      <c r="R1533" s="84" t="s">
        <v>17</v>
      </c>
      <c r="S1533" s="84" t="s">
        <v>17</v>
      </c>
      <c r="T1533" s="84" t="s">
        <v>17</v>
      </c>
      <c r="U1533" s="84" t="s">
        <v>17</v>
      </c>
      <c r="V1533" s="84" t="s">
        <v>17</v>
      </c>
      <c r="Z1533" s="10" t="s">
        <v>12</v>
      </c>
    </row>
    <row r="1534" spans="1:26" ht="14.25" x14ac:dyDescent="0.2">
      <c r="A1534" s="508" t="s">
        <v>1135</v>
      </c>
      <c r="B1534" s="62">
        <v>9</v>
      </c>
      <c r="C1534" s="86" t="s">
        <v>17</v>
      </c>
      <c r="D1534" s="239"/>
      <c r="E1534" s="86" t="s">
        <v>17</v>
      </c>
      <c r="F1534" s="86" t="s">
        <v>17</v>
      </c>
      <c r="G1534" s="86" t="s">
        <v>17</v>
      </c>
      <c r="H1534" s="86" t="s">
        <v>17</v>
      </c>
      <c r="I1534" s="86" t="s">
        <v>17</v>
      </c>
      <c r="J1534" s="86" t="s">
        <v>17</v>
      </c>
      <c r="K1534" s="86" t="s">
        <v>17</v>
      </c>
      <c r="L1534" s="86" t="s">
        <v>17</v>
      </c>
      <c r="M1534" s="86" t="s">
        <v>17</v>
      </c>
      <c r="N1534" s="86" t="s">
        <v>17</v>
      </c>
      <c r="O1534" s="86" t="s">
        <v>17</v>
      </c>
      <c r="P1534" s="86" t="s">
        <v>17</v>
      </c>
      <c r="Q1534" s="86" t="s">
        <v>17</v>
      </c>
      <c r="R1534" s="86" t="s">
        <v>17</v>
      </c>
      <c r="S1534" s="86" t="s">
        <v>17</v>
      </c>
      <c r="T1534" s="86" t="s">
        <v>17</v>
      </c>
      <c r="U1534" s="86" t="s">
        <v>17</v>
      </c>
      <c r="V1534" s="86" t="s">
        <v>17</v>
      </c>
      <c r="Z1534" s="10" t="s">
        <v>12</v>
      </c>
    </row>
    <row r="1535" spans="1:26" ht="25.5" x14ac:dyDescent="0.2">
      <c r="A1535" s="583" t="s">
        <v>1229</v>
      </c>
      <c r="B1535" s="238">
        <v>10</v>
      </c>
      <c r="C1535" s="179"/>
      <c r="D1535" s="179"/>
      <c r="E1535" s="179"/>
      <c r="F1535" s="66" t="s">
        <v>17</v>
      </c>
      <c r="Z1535" s="10" t="s">
        <v>12</v>
      </c>
    </row>
    <row r="1536" spans="1:26" ht="14.25" x14ac:dyDescent="0.2">
      <c r="Z1536" s="10" t="s">
        <v>12</v>
      </c>
    </row>
    <row r="1537" spans="1:26" ht="30" x14ac:dyDescent="0.2">
      <c r="A1537" s="509" t="s">
        <v>1230</v>
      </c>
      <c r="B1537" s="510"/>
      <c r="C1537" s="226"/>
      <c r="Z1537" s="10" t="s">
        <v>12</v>
      </c>
    </row>
    <row r="1538" spans="1:26" ht="14.25" x14ac:dyDescent="0.2">
      <c r="A1538" s="406"/>
      <c r="B1538" s="537">
        <f>1+B1525</f>
        <v>146</v>
      </c>
      <c r="C1538" s="20">
        <v>1</v>
      </c>
      <c r="Z1538" s="10" t="s">
        <v>12</v>
      </c>
    </row>
    <row r="1539" spans="1:26" ht="14.25" x14ac:dyDescent="0.2">
      <c r="A1539" s="420">
        <v>1</v>
      </c>
      <c r="B1539" s="134">
        <v>1</v>
      </c>
      <c r="C1539" s="94" t="s">
        <v>17</v>
      </c>
      <c r="Z1539" s="10" t="s">
        <v>12</v>
      </c>
    </row>
    <row r="1540" spans="1:26" ht="14.25" x14ac:dyDescent="0.2">
      <c r="A1540" s="422">
        <v>2</v>
      </c>
      <c r="B1540" s="134">
        <v>2</v>
      </c>
      <c r="C1540" s="84" t="s">
        <v>17</v>
      </c>
      <c r="Z1540" s="10" t="s">
        <v>12</v>
      </c>
    </row>
    <row r="1541" spans="1:26" ht="14.25" x14ac:dyDescent="0.2">
      <c r="A1541" s="422">
        <v>3</v>
      </c>
      <c r="B1541" s="134">
        <v>3</v>
      </c>
      <c r="C1541" s="84" t="s">
        <v>17</v>
      </c>
      <c r="Z1541" s="10" t="s">
        <v>12</v>
      </c>
    </row>
    <row r="1542" spans="1:26" ht="14.25" x14ac:dyDescent="0.2">
      <c r="A1542" s="422">
        <v>4</v>
      </c>
      <c r="B1542" s="134">
        <v>4</v>
      </c>
      <c r="C1542" s="84" t="s">
        <v>17</v>
      </c>
      <c r="Z1542" s="10" t="s">
        <v>12</v>
      </c>
    </row>
    <row r="1543" spans="1:26" ht="14.25" x14ac:dyDescent="0.2">
      <c r="A1543" s="422">
        <v>5</v>
      </c>
      <c r="B1543" s="134">
        <v>5</v>
      </c>
      <c r="C1543" s="84" t="s">
        <v>17</v>
      </c>
      <c r="Z1543" s="10" t="s">
        <v>12</v>
      </c>
    </row>
    <row r="1544" spans="1:26" ht="14.25" x14ac:dyDescent="0.2">
      <c r="A1544" s="422">
        <v>6</v>
      </c>
      <c r="B1544" s="134">
        <v>6</v>
      </c>
      <c r="C1544" s="84" t="s">
        <v>17</v>
      </c>
      <c r="Z1544" s="10" t="s">
        <v>12</v>
      </c>
    </row>
    <row r="1545" spans="1:26" ht="14.25" x14ac:dyDescent="0.2">
      <c r="A1545" s="422">
        <v>7</v>
      </c>
      <c r="B1545" s="134">
        <v>7</v>
      </c>
      <c r="C1545" s="84" t="s">
        <v>17</v>
      </c>
      <c r="Z1545" s="10" t="s">
        <v>12</v>
      </c>
    </row>
    <row r="1546" spans="1:26" ht="14.25" x14ac:dyDescent="0.2">
      <c r="A1546" s="422" t="s">
        <v>1134</v>
      </c>
      <c r="B1546" s="134">
        <v>8</v>
      </c>
      <c r="C1546" s="84" t="s">
        <v>17</v>
      </c>
      <c r="Z1546" s="10" t="s">
        <v>12</v>
      </c>
    </row>
    <row r="1547" spans="1:26" ht="14.25" x14ac:dyDescent="0.2">
      <c r="A1547" s="425" t="s">
        <v>1135</v>
      </c>
      <c r="B1547" s="127">
        <v>9</v>
      </c>
      <c r="C1547" s="86" t="s">
        <v>17</v>
      </c>
      <c r="Z1547" s="10" t="s">
        <v>12</v>
      </c>
    </row>
    <row r="1548" spans="1:26" ht="14.25" x14ac:dyDescent="0.2">
      <c r="Z1548" s="10" t="s">
        <v>12</v>
      </c>
    </row>
    <row r="1549" spans="1:26" ht="14.25" x14ac:dyDescent="0.2">
      <c r="A1549" s="840" t="s">
        <v>1571</v>
      </c>
      <c r="B1549" s="10" t="s">
        <v>12</v>
      </c>
      <c r="C1549" s="10" t="s">
        <v>12</v>
      </c>
      <c r="D1549" s="10" t="s">
        <v>12</v>
      </c>
      <c r="E1549" s="10" t="s">
        <v>12</v>
      </c>
      <c r="F1549" s="10" t="s">
        <v>12</v>
      </c>
      <c r="G1549" s="10" t="s">
        <v>12</v>
      </c>
      <c r="H1549" s="10" t="s">
        <v>12</v>
      </c>
      <c r="I1549" s="10" t="s">
        <v>12</v>
      </c>
      <c r="J1549" s="10" t="s">
        <v>12</v>
      </c>
      <c r="K1549" s="10" t="s">
        <v>12</v>
      </c>
      <c r="L1549" s="10" t="s">
        <v>12</v>
      </c>
      <c r="M1549" s="10" t="s">
        <v>12</v>
      </c>
      <c r="N1549" s="10" t="s">
        <v>12</v>
      </c>
      <c r="O1549" s="10" t="s">
        <v>12</v>
      </c>
      <c r="P1549" s="10" t="s">
        <v>12</v>
      </c>
      <c r="Q1549" s="10" t="s">
        <v>12</v>
      </c>
      <c r="R1549" s="10" t="s">
        <v>12</v>
      </c>
      <c r="S1549" s="10" t="s">
        <v>12</v>
      </c>
      <c r="T1549" s="10" t="s">
        <v>12</v>
      </c>
      <c r="U1549" s="10" t="s">
        <v>12</v>
      </c>
      <c r="V1549" s="10" t="s">
        <v>12</v>
      </c>
      <c r="W1549" s="10" t="s">
        <v>12</v>
      </c>
      <c r="X1549" s="10"/>
      <c r="Y1549" s="10"/>
      <c r="Z1549" s="10" t="s">
        <v>12</v>
      </c>
    </row>
    <row r="1550" spans="1:26" ht="14.25" x14ac:dyDescent="0.2">
      <c r="Z1550" s="10" t="s">
        <v>12</v>
      </c>
    </row>
    <row r="1551" spans="1:26" ht="15" x14ac:dyDescent="0.2">
      <c r="A1551" s="509"/>
      <c r="B1551" s="428"/>
      <c r="C1551" s="1273" t="s">
        <v>1231</v>
      </c>
      <c r="D1551" s="1274"/>
      <c r="E1551" s="1275"/>
      <c r="F1551" s="1273" t="s">
        <v>2051</v>
      </c>
      <c r="G1551" s="1274"/>
      <c r="H1551" s="1275"/>
      <c r="I1551" s="1273" t="s">
        <v>2052</v>
      </c>
      <c r="J1551" s="1274"/>
      <c r="K1551" s="1275"/>
      <c r="Z1551" s="10" t="s">
        <v>12</v>
      </c>
    </row>
    <row r="1552" spans="1:26" ht="72" x14ac:dyDescent="0.2">
      <c r="A1552" s="514" t="s">
        <v>10</v>
      </c>
      <c r="B1552" s="430"/>
      <c r="C1552" s="405" t="s">
        <v>896</v>
      </c>
      <c r="D1552" s="405" t="s">
        <v>782</v>
      </c>
      <c r="E1552" s="405" t="s">
        <v>1876</v>
      </c>
      <c r="F1552" s="405" t="s">
        <v>896</v>
      </c>
      <c r="G1552" s="405" t="s">
        <v>782</v>
      </c>
      <c r="H1552" s="405" t="s">
        <v>1876</v>
      </c>
      <c r="I1552" s="405" t="s">
        <v>1805</v>
      </c>
      <c r="J1552" s="405" t="s">
        <v>1806</v>
      </c>
      <c r="K1552" s="405" t="s">
        <v>1807</v>
      </c>
      <c r="Z1552" s="10" t="s">
        <v>12</v>
      </c>
    </row>
    <row r="1553" spans="1:26" ht="15" x14ac:dyDescent="0.2">
      <c r="A1553" s="531"/>
      <c r="B1553" s="41">
        <f>1+B1538</f>
        <v>147</v>
      </c>
      <c r="C1553" s="35">
        <v>1</v>
      </c>
      <c r="D1553" s="35">
        <v>2</v>
      </c>
      <c r="E1553" s="35">
        <v>3</v>
      </c>
      <c r="F1553" s="35"/>
      <c r="G1553" s="35"/>
      <c r="H1553" s="35"/>
      <c r="I1553" s="35">
        <v>4</v>
      </c>
      <c r="J1553" s="35">
        <v>5</v>
      </c>
      <c r="K1553" s="36">
        <v>6</v>
      </c>
      <c r="Z1553" s="10" t="s">
        <v>12</v>
      </c>
    </row>
    <row r="1554" spans="1:26" ht="14.25" x14ac:dyDescent="0.2">
      <c r="A1554" s="1355" t="s">
        <v>371</v>
      </c>
      <c r="B1554" s="134">
        <v>1</v>
      </c>
      <c r="C1554" s="1276">
        <f>C1561</f>
        <v>0</v>
      </c>
      <c r="D1554" s="1277">
        <f>C1573</f>
        <v>0</v>
      </c>
      <c r="E1554" s="1278">
        <f>C1569</f>
        <v>0</v>
      </c>
      <c r="F1554" s="1270">
        <f>2.75%</f>
        <v>2.75E-2</v>
      </c>
      <c r="G1554" s="1040">
        <f>2.75%</f>
        <v>2.75E-2</v>
      </c>
      <c r="H1554" s="1041">
        <f>2.75%</f>
        <v>2.75E-2</v>
      </c>
      <c r="I1554" s="1276">
        <f>IFERROR(MAX(C1554*F1554,D1554*G1554),0)</f>
        <v>0</v>
      </c>
      <c r="J1554" s="1277">
        <f>E1554*H1554</f>
        <v>0</v>
      </c>
      <c r="K1554" s="1278">
        <f>I1554+J1554</f>
        <v>0</v>
      </c>
      <c r="Z1554" s="10" t="s">
        <v>12</v>
      </c>
    </row>
    <row r="1555" spans="1:26" ht="14.25" x14ac:dyDescent="0.2">
      <c r="A1555" s="588" t="s">
        <v>372</v>
      </c>
      <c r="B1555" s="134">
        <v>2</v>
      </c>
      <c r="C1555" s="1279">
        <f>C1562</f>
        <v>0</v>
      </c>
      <c r="D1555" s="1280">
        <f>C1574</f>
        <v>0</v>
      </c>
      <c r="E1555" s="1281">
        <f>C1570</f>
        <v>0</v>
      </c>
      <c r="F1555" s="1271">
        <v>0.04</v>
      </c>
      <c r="G1555" s="1042">
        <v>4.0000000000000001E-3</v>
      </c>
      <c r="H1555" s="1043">
        <v>0.04</v>
      </c>
      <c r="I1555" s="1279">
        <f>IFERROR(MAX(C1555*F1555,D1555*G1555),0)</f>
        <v>0</v>
      </c>
      <c r="J1555" s="1280">
        <f>E1555*H1555</f>
        <v>0</v>
      </c>
      <c r="K1555" s="1281">
        <f>I1555+J1555</f>
        <v>0</v>
      </c>
      <c r="Z1555" s="10" t="s">
        <v>12</v>
      </c>
    </row>
    <row r="1556" spans="1:26" ht="14.25" x14ac:dyDescent="0.2">
      <c r="A1556" s="1624" t="s">
        <v>373</v>
      </c>
      <c r="B1556" s="127">
        <v>3</v>
      </c>
      <c r="C1556" s="1285"/>
      <c r="D1556" s="1286">
        <f>C1575</f>
        <v>0</v>
      </c>
      <c r="E1556" s="1287"/>
      <c r="F1556" s="1044"/>
      <c r="G1556" s="1269">
        <v>4.4999999999999997E-3</v>
      </c>
      <c r="H1556" s="1272"/>
      <c r="I1556" s="1282">
        <f>IFERROR(MAX(D1556*G1556),0)</f>
        <v>0</v>
      </c>
      <c r="J1556" s="1283"/>
      <c r="K1556" s="1284">
        <f>I1556</f>
        <v>0</v>
      </c>
      <c r="Z1556" s="10" t="s">
        <v>12</v>
      </c>
    </row>
    <row r="1557" spans="1:26" ht="14.25" x14ac:dyDescent="0.2">
      <c r="Z1557" s="10" t="s">
        <v>12</v>
      </c>
    </row>
    <row r="1558" spans="1:26" ht="51" x14ac:dyDescent="0.2">
      <c r="A1558" s="509" t="s">
        <v>1494</v>
      </c>
      <c r="B1558" s="404"/>
      <c r="C1558" s="226" t="s">
        <v>1231</v>
      </c>
      <c r="D1558" s="226" t="s">
        <v>55</v>
      </c>
      <c r="E1558" s="226" t="s">
        <v>892</v>
      </c>
      <c r="F1558" s="337" t="s">
        <v>59</v>
      </c>
      <c r="G1558" s="337" t="s">
        <v>58</v>
      </c>
      <c r="H1558" s="226" t="s">
        <v>65</v>
      </c>
      <c r="I1558" s="337" t="s">
        <v>66</v>
      </c>
      <c r="J1558" s="337" t="s">
        <v>2516</v>
      </c>
      <c r="P1558" s="2106"/>
      <c r="Q1558" s="2106"/>
      <c r="R1558" s="2106"/>
      <c r="S1558" s="2106"/>
      <c r="T1558" s="2106"/>
      <c r="U1558" s="2106"/>
      <c r="Z1558" s="10" t="s">
        <v>12</v>
      </c>
    </row>
    <row r="1559" spans="1:26" ht="15" x14ac:dyDescent="0.2">
      <c r="A1559" s="1302"/>
      <c r="B1559" s="393">
        <f>1+B1553</f>
        <v>148</v>
      </c>
      <c r="C1559" s="35" t="s">
        <v>2053</v>
      </c>
      <c r="D1559" s="35">
        <v>2</v>
      </c>
      <c r="E1559" s="35">
        <v>3</v>
      </c>
      <c r="F1559" s="35">
        <v>4</v>
      </c>
      <c r="G1559" s="35">
        <v>5</v>
      </c>
      <c r="H1559" s="35">
        <v>6</v>
      </c>
      <c r="I1559" s="35">
        <v>7</v>
      </c>
      <c r="J1559" s="36">
        <v>8</v>
      </c>
      <c r="P1559" s="2106"/>
      <c r="Q1559" s="2106"/>
      <c r="R1559" s="2106"/>
      <c r="S1559" s="2106"/>
      <c r="T1559" s="2106"/>
      <c r="U1559" s="2106"/>
      <c r="Z1559" s="10" t="s">
        <v>12</v>
      </c>
    </row>
    <row r="1560" spans="1:26" ht="14.25" x14ac:dyDescent="0.2">
      <c r="A1560" s="1301" t="s">
        <v>2049</v>
      </c>
      <c r="B1560" s="134">
        <v>1</v>
      </c>
      <c r="C1560" s="395">
        <f>SUM(C1561:C1563)</f>
        <v>0</v>
      </c>
      <c r="D1560" s="395">
        <f t="shared" ref="D1560:I1560" si="225">SUM(D1561:D1563)</f>
        <v>0</v>
      </c>
      <c r="E1560" s="395">
        <f t="shared" si="225"/>
        <v>0</v>
      </c>
      <c r="F1560" s="395">
        <f t="shared" si="225"/>
        <v>0</v>
      </c>
      <c r="G1560" s="395">
        <f t="shared" si="225"/>
        <v>0</v>
      </c>
      <c r="H1560" s="395">
        <f t="shared" si="225"/>
        <v>0</v>
      </c>
      <c r="I1560" s="395">
        <f t="shared" si="225"/>
        <v>0</v>
      </c>
      <c r="J1560" s="2248">
        <f>ROUND(C1560-SUM('FT18.BCR+HLA'!$D$123),0)</f>
        <v>0</v>
      </c>
      <c r="K1560" s="37" t="s">
        <v>2515</v>
      </c>
      <c r="P1560" s="2106"/>
      <c r="Q1560" s="2106"/>
      <c r="R1560" s="2106"/>
      <c r="S1560" s="2106"/>
      <c r="T1560" s="2106"/>
      <c r="U1560" s="2106"/>
      <c r="Z1560" s="10" t="s">
        <v>12</v>
      </c>
    </row>
    <row r="1561" spans="1:26" ht="14.25" x14ac:dyDescent="0.2">
      <c r="A1561" s="1289" t="s">
        <v>362</v>
      </c>
      <c r="B1561" s="134">
        <v>2</v>
      </c>
      <c r="C1561" s="195">
        <f>SUM(D1561:I1561)</f>
        <v>0</v>
      </c>
      <c r="D1561" s="567" t="s">
        <v>17</v>
      </c>
      <c r="E1561" s="567" t="s">
        <v>17</v>
      </c>
      <c r="F1561" s="567" t="s">
        <v>17</v>
      </c>
      <c r="G1561" s="567" t="s">
        <v>17</v>
      </c>
      <c r="H1561" s="567" t="s">
        <v>17</v>
      </c>
      <c r="I1561" s="567" t="s">
        <v>17</v>
      </c>
      <c r="J1561" s="1012">
        <f>ROUND(C1561-SUM('FT18.BCR+HLA'!$D$140),0)</f>
        <v>0</v>
      </c>
      <c r="K1561" s="37" t="s">
        <v>2515</v>
      </c>
      <c r="P1561" s="2106"/>
      <c r="Q1561" s="2106"/>
      <c r="R1561" s="2106"/>
      <c r="S1561" s="2106"/>
      <c r="T1561" s="2106"/>
      <c r="U1561" s="2106"/>
      <c r="Z1561" s="10" t="s">
        <v>12</v>
      </c>
    </row>
    <row r="1562" spans="1:26" ht="14.25" x14ac:dyDescent="0.2">
      <c r="A1562" s="1289" t="s">
        <v>372</v>
      </c>
      <c r="B1562" s="134">
        <f>B1561+1</f>
        <v>3</v>
      </c>
      <c r="C1562" s="459">
        <f>SUM(D1562:I1562)</f>
        <v>0</v>
      </c>
      <c r="D1562" s="567" t="s">
        <v>17</v>
      </c>
      <c r="E1562" s="567" t="s">
        <v>17</v>
      </c>
      <c r="F1562" s="567" t="s">
        <v>17</v>
      </c>
      <c r="G1562" s="567" t="s">
        <v>17</v>
      </c>
      <c r="H1562" s="567" t="s">
        <v>17</v>
      </c>
      <c r="I1562" s="567" t="s">
        <v>17</v>
      </c>
      <c r="J1562" s="1012">
        <f>ROUND(C1562-SUM('FT18.BCR+HLA'!$D$124)+SUM('FT18.BCR+HLA'!$D$129),0)</f>
        <v>0</v>
      </c>
      <c r="K1562" s="37" t="s">
        <v>2515</v>
      </c>
      <c r="P1562" s="2106"/>
      <c r="Q1562" s="2106"/>
      <c r="R1562" s="2106"/>
      <c r="S1562" s="2106"/>
      <c r="T1562" s="2106"/>
      <c r="U1562" s="2106"/>
      <c r="Z1562" s="10" t="s">
        <v>12</v>
      </c>
    </row>
    <row r="1563" spans="1:26" ht="14.25" x14ac:dyDescent="0.2">
      <c r="A1563" s="1649" t="s">
        <v>373</v>
      </c>
      <c r="B1563" s="134">
        <f t="shared" ref="B1563:B1575" si="226">B1562+1</f>
        <v>4</v>
      </c>
      <c r="C1563" s="198">
        <f>SUM(D1563:I1563)</f>
        <v>0</v>
      </c>
      <c r="D1563" s="289" t="s">
        <v>17</v>
      </c>
      <c r="E1563" s="289" t="s">
        <v>17</v>
      </c>
      <c r="F1563" s="289" t="s">
        <v>17</v>
      </c>
      <c r="G1563" s="289" t="s">
        <v>17</v>
      </c>
      <c r="H1563" s="289" t="s">
        <v>17</v>
      </c>
      <c r="I1563" s="289" t="s">
        <v>17</v>
      </c>
      <c r="J1563" s="1012">
        <f>ROUND(C1563-SUM('FT18.BCR+HLA'!$D$129),0)</f>
        <v>0</v>
      </c>
      <c r="K1563" s="37" t="s">
        <v>2515</v>
      </c>
      <c r="P1563" s="2106"/>
      <c r="Q1563" s="2106"/>
      <c r="R1563" s="2106"/>
      <c r="S1563" s="2106"/>
      <c r="T1563" s="2106"/>
      <c r="U1563" s="2106"/>
      <c r="Z1563" s="10" t="s">
        <v>12</v>
      </c>
    </row>
    <row r="1564" spans="1:26" ht="14.25" x14ac:dyDescent="0.2">
      <c r="A1564" s="1288" t="s">
        <v>2050</v>
      </c>
      <c r="B1564" s="134">
        <f t="shared" si="226"/>
        <v>5</v>
      </c>
      <c r="C1564" s="395">
        <f t="shared" ref="C1564:I1564" si="227">SUM(C1565:C1567)</f>
        <v>0</v>
      </c>
      <c r="D1564" s="395">
        <f t="shared" si="227"/>
        <v>0</v>
      </c>
      <c r="E1564" s="395">
        <f t="shared" si="227"/>
        <v>0</v>
      </c>
      <c r="F1564" s="395">
        <f t="shared" si="227"/>
        <v>0</v>
      </c>
      <c r="G1564" s="395">
        <f t="shared" si="227"/>
        <v>0</v>
      </c>
      <c r="H1564" s="395">
        <f t="shared" si="227"/>
        <v>0</v>
      </c>
      <c r="I1564" s="395">
        <f t="shared" si="227"/>
        <v>0</v>
      </c>
      <c r="Z1564" s="10" t="s">
        <v>12</v>
      </c>
    </row>
    <row r="1565" spans="1:26" ht="14.25" x14ac:dyDescent="0.2">
      <c r="A1565" s="1289" t="s">
        <v>362</v>
      </c>
      <c r="B1565" s="134">
        <f t="shared" si="226"/>
        <v>6</v>
      </c>
      <c r="C1565" s="459">
        <f>SUM(D1565:I1565)</f>
        <v>0</v>
      </c>
      <c r="D1565" s="567" t="s">
        <v>17</v>
      </c>
      <c r="E1565" s="567" t="s">
        <v>17</v>
      </c>
      <c r="F1565" s="567" t="s">
        <v>17</v>
      </c>
      <c r="G1565" s="567" t="s">
        <v>17</v>
      </c>
      <c r="H1565" s="567" t="s">
        <v>17</v>
      </c>
      <c r="I1565" s="567" t="s">
        <v>17</v>
      </c>
      <c r="Z1565" s="10" t="s">
        <v>12</v>
      </c>
    </row>
    <row r="1566" spans="1:26" ht="14.25" x14ac:dyDescent="0.2">
      <c r="A1566" s="1289" t="s">
        <v>372</v>
      </c>
      <c r="B1566" s="134">
        <f t="shared" si="226"/>
        <v>7</v>
      </c>
      <c r="C1566" s="459">
        <f>SUM(D1566:I1566)</f>
        <v>0</v>
      </c>
      <c r="D1566" s="567" t="s">
        <v>17</v>
      </c>
      <c r="E1566" s="567" t="s">
        <v>17</v>
      </c>
      <c r="F1566" s="567" t="s">
        <v>17</v>
      </c>
      <c r="G1566" s="567" t="s">
        <v>17</v>
      </c>
      <c r="H1566" s="567" t="s">
        <v>17</v>
      </c>
      <c r="I1566" s="567" t="s">
        <v>17</v>
      </c>
      <c r="Z1566" s="10" t="s">
        <v>12</v>
      </c>
    </row>
    <row r="1567" spans="1:26" ht="14.25" x14ac:dyDescent="0.2">
      <c r="A1567" s="1649" t="s">
        <v>373</v>
      </c>
      <c r="B1567" s="134">
        <f t="shared" si="226"/>
        <v>8</v>
      </c>
      <c r="C1567" s="198">
        <f>SUM(D1567:I1567)</f>
        <v>0</v>
      </c>
      <c r="D1567" s="289" t="s">
        <v>17</v>
      </c>
      <c r="E1567" s="289" t="s">
        <v>17</v>
      </c>
      <c r="F1567" s="289" t="s">
        <v>17</v>
      </c>
      <c r="G1567" s="289" t="s">
        <v>17</v>
      </c>
      <c r="H1567" s="289" t="s">
        <v>17</v>
      </c>
      <c r="I1567" s="289" t="s">
        <v>17</v>
      </c>
      <c r="Z1567" s="10" t="s">
        <v>12</v>
      </c>
    </row>
    <row r="1568" spans="1:26" ht="14.25" x14ac:dyDescent="0.2">
      <c r="A1568" s="1290" t="s">
        <v>1875</v>
      </c>
      <c r="B1568" s="134">
        <f t="shared" si="226"/>
        <v>9</v>
      </c>
      <c r="C1568" s="1"/>
      <c r="D1568" s="1267"/>
      <c r="E1568" s="1267"/>
      <c r="F1568" s="1267"/>
      <c r="G1568" s="1267"/>
      <c r="H1568" s="1267"/>
      <c r="I1568" s="1268"/>
      <c r="K1568" s="584" t="s">
        <v>1877</v>
      </c>
      <c r="Z1568" s="10" t="s">
        <v>12</v>
      </c>
    </row>
    <row r="1569" spans="1:26" ht="14.25" x14ac:dyDescent="0.2">
      <c r="A1569" s="1289" t="s">
        <v>362</v>
      </c>
      <c r="B1569" s="134">
        <f t="shared" si="226"/>
        <v>10</v>
      </c>
      <c r="C1569" s="195">
        <f>SUM(D1569:I1569)</f>
        <v>0</v>
      </c>
      <c r="D1569" s="195">
        <f t="shared" ref="D1569:I1570" si="228">MAX(0,SUM(D1561)-SUM(D1565)*(1+SUM($K$1569)))</f>
        <v>0</v>
      </c>
      <c r="E1569" s="195">
        <f t="shared" si="228"/>
        <v>0</v>
      </c>
      <c r="F1569" s="195">
        <f t="shared" si="228"/>
        <v>0</v>
      </c>
      <c r="G1569" s="195">
        <f t="shared" si="228"/>
        <v>0</v>
      </c>
      <c r="H1569" s="195">
        <f t="shared" si="228"/>
        <v>0</v>
      </c>
      <c r="I1569" s="195">
        <f t="shared" si="228"/>
        <v>0</v>
      </c>
      <c r="K1569" s="585">
        <v>0.2</v>
      </c>
      <c r="Z1569" s="10" t="s">
        <v>12</v>
      </c>
    </row>
    <row r="1570" spans="1:26" ht="14.25" x14ac:dyDescent="0.2">
      <c r="A1570" s="1289" t="s">
        <v>372</v>
      </c>
      <c r="B1570" s="134">
        <f t="shared" si="226"/>
        <v>11</v>
      </c>
      <c r="C1570" s="198">
        <f>SUM(D1570:I1570)</f>
        <v>0</v>
      </c>
      <c r="D1570" s="198">
        <f t="shared" si="228"/>
        <v>0</v>
      </c>
      <c r="E1570" s="198">
        <f t="shared" si="228"/>
        <v>0</v>
      </c>
      <c r="F1570" s="198">
        <f t="shared" si="228"/>
        <v>0</v>
      </c>
      <c r="G1570" s="198">
        <f t="shared" si="228"/>
        <v>0</v>
      </c>
      <c r="H1570" s="198">
        <f t="shared" si="228"/>
        <v>0</v>
      </c>
      <c r="I1570" s="198">
        <f t="shared" si="228"/>
        <v>0</v>
      </c>
      <c r="M1570" s="2106"/>
      <c r="N1570" s="2106"/>
      <c r="O1570" s="2106"/>
      <c r="P1570" s="2106"/>
      <c r="Q1570" s="2106"/>
      <c r="R1570" s="2106"/>
      <c r="Z1570" s="10" t="s">
        <v>12</v>
      </c>
    </row>
    <row r="1571" spans="1:26" ht="14.25" x14ac:dyDescent="0.2">
      <c r="A1571" s="1649" t="s">
        <v>373</v>
      </c>
      <c r="B1571" s="134">
        <f t="shared" si="226"/>
        <v>12</v>
      </c>
      <c r="C1571" s="1"/>
      <c r="D1571" s="1267"/>
      <c r="E1571" s="1267"/>
      <c r="F1571" s="1267"/>
      <c r="G1571" s="1267"/>
      <c r="H1571" s="1267"/>
      <c r="I1571" s="1268"/>
      <c r="M1571" s="2106"/>
      <c r="N1571" s="2106"/>
      <c r="O1571" s="2106"/>
      <c r="P1571" s="2106"/>
      <c r="Q1571" s="2106"/>
      <c r="R1571" s="2106"/>
      <c r="Z1571" s="10" t="s">
        <v>12</v>
      </c>
    </row>
    <row r="1572" spans="1:26" ht="14.25" x14ac:dyDescent="0.2">
      <c r="A1572" s="1288" t="s">
        <v>2048</v>
      </c>
      <c r="B1572" s="134">
        <f t="shared" si="226"/>
        <v>13</v>
      </c>
      <c r="C1572" s="395">
        <f t="shared" ref="C1572:I1572" si="229">SUM(C1573:C1575)</f>
        <v>0</v>
      </c>
      <c r="D1572" s="395">
        <f t="shared" si="229"/>
        <v>0</v>
      </c>
      <c r="E1572" s="395">
        <f t="shared" si="229"/>
        <v>0</v>
      </c>
      <c r="F1572" s="395">
        <f t="shared" si="229"/>
        <v>0</v>
      </c>
      <c r="G1572" s="395">
        <f t="shared" si="229"/>
        <v>0</v>
      </c>
      <c r="H1572" s="395">
        <f t="shared" si="229"/>
        <v>0</v>
      </c>
      <c r="I1572" s="395">
        <f t="shared" si="229"/>
        <v>0</v>
      </c>
      <c r="J1572" s="1012">
        <f>ROUND(C1572-SUM('FT18.BCR &amp; ICS.Balance sheet'!$M$189),0)</f>
        <v>0</v>
      </c>
      <c r="K1572" s="37" t="s">
        <v>2517</v>
      </c>
      <c r="L1572" s="37"/>
      <c r="M1572" s="2106"/>
      <c r="N1572" s="2106"/>
      <c r="O1572" s="2106"/>
      <c r="P1572" s="2106"/>
      <c r="Q1572" s="2106"/>
      <c r="R1572" s="2106"/>
      <c r="Z1572" s="10" t="s">
        <v>12</v>
      </c>
    </row>
    <row r="1573" spans="1:26" ht="14.25" x14ac:dyDescent="0.2">
      <c r="A1573" s="1289" t="s">
        <v>362</v>
      </c>
      <c r="B1573" s="134">
        <f t="shared" si="226"/>
        <v>14</v>
      </c>
      <c r="C1573" s="195">
        <f>SUM(D1573:I1573)</f>
        <v>0</v>
      </c>
      <c r="D1573" s="567" t="s">
        <v>17</v>
      </c>
      <c r="E1573" s="567" t="s">
        <v>17</v>
      </c>
      <c r="F1573" s="567" t="s">
        <v>17</v>
      </c>
      <c r="G1573" s="567" t="s">
        <v>17</v>
      </c>
      <c r="H1573" s="567" t="s">
        <v>17</v>
      </c>
      <c r="I1573" s="567" t="s">
        <v>17</v>
      </c>
      <c r="J1573" s="1012">
        <f>ROUND(C1573-SUM('FT18.BCR &amp; ICS.Balance sheet'!$M$207),0)</f>
        <v>0</v>
      </c>
      <c r="K1573" s="37" t="s">
        <v>2517</v>
      </c>
      <c r="L1573" s="37"/>
      <c r="M1573" s="2106"/>
      <c r="N1573" s="2106"/>
      <c r="O1573" s="2106"/>
      <c r="P1573" s="2106"/>
      <c r="Q1573" s="2106"/>
      <c r="R1573" s="2106"/>
      <c r="Z1573" s="10" t="s">
        <v>12</v>
      </c>
    </row>
    <row r="1574" spans="1:26" ht="14.25" x14ac:dyDescent="0.2">
      <c r="A1574" s="1289" t="s">
        <v>372</v>
      </c>
      <c r="B1574" s="134">
        <f t="shared" si="226"/>
        <v>15</v>
      </c>
      <c r="C1574" s="459">
        <f>SUM(D1574:I1574)</f>
        <v>0</v>
      </c>
      <c r="D1574" s="567" t="s">
        <v>17</v>
      </c>
      <c r="E1574" s="567" t="s">
        <v>17</v>
      </c>
      <c r="F1574" s="567" t="s">
        <v>17</v>
      </c>
      <c r="G1574" s="567" t="s">
        <v>17</v>
      </c>
      <c r="H1574" s="567" t="s">
        <v>17</v>
      </c>
      <c r="I1574" s="567" t="s">
        <v>17</v>
      </c>
      <c r="J1574" s="1012">
        <f>ROUND(C1574-SUM('FT18.BCR &amp; ICS.Balance sheet'!$M$191)+SUM('FT18.BCR &amp; ICS.Balance sheet'!$M$196),0)</f>
        <v>0</v>
      </c>
      <c r="K1574" s="37" t="s">
        <v>2517</v>
      </c>
      <c r="L1574" s="37"/>
      <c r="M1574" s="2106"/>
      <c r="N1574" s="2106"/>
      <c r="O1574" s="2106"/>
      <c r="P1574" s="2106"/>
      <c r="Q1574" s="2106"/>
      <c r="R1574" s="2106"/>
      <c r="Z1574" s="10" t="s">
        <v>12</v>
      </c>
    </row>
    <row r="1575" spans="1:26" ht="14.25" x14ac:dyDescent="0.2">
      <c r="A1575" s="1649" t="s">
        <v>373</v>
      </c>
      <c r="B1575" s="134">
        <f t="shared" si="226"/>
        <v>16</v>
      </c>
      <c r="C1575" s="198">
        <f>SUM(D1575:I1575)</f>
        <v>0</v>
      </c>
      <c r="D1575" s="289" t="s">
        <v>17</v>
      </c>
      <c r="E1575" s="289" t="s">
        <v>17</v>
      </c>
      <c r="F1575" s="289" t="s">
        <v>17</v>
      </c>
      <c r="G1575" s="289" t="s">
        <v>17</v>
      </c>
      <c r="H1575" s="289" t="s">
        <v>17</v>
      </c>
      <c r="I1575" s="289" t="s">
        <v>17</v>
      </c>
      <c r="J1575" s="1012">
        <f>ROUND(C1575-SUM('FT18.BCR &amp; ICS.Balance sheet'!$M$196),0)</f>
        <v>0</v>
      </c>
      <c r="K1575" s="37" t="s">
        <v>2517</v>
      </c>
      <c r="L1575" s="37"/>
      <c r="M1575" s="2106"/>
      <c r="N1575" s="2106"/>
      <c r="O1575" s="2106"/>
      <c r="P1575" s="2106"/>
      <c r="Q1575" s="2106"/>
      <c r="R1575" s="2106"/>
      <c r="Z1575" s="10" t="s">
        <v>12</v>
      </c>
    </row>
    <row r="1576" spans="1:26" ht="25.5" x14ac:dyDescent="0.2">
      <c r="A1576" s="1288" t="s">
        <v>2055</v>
      </c>
      <c r="B1576" s="127">
        <v>17</v>
      </c>
      <c r="C1576" s="289" t="s">
        <v>17</v>
      </c>
      <c r="D1576" s="409"/>
      <c r="E1576" s="410"/>
      <c r="F1576" s="410"/>
      <c r="G1576" s="410"/>
      <c r="H1576" s="410"/>
      <c r="I1576" s="411"/>
      <c r="Z1576" s="10" t="s">
        <v>12</v>
      </c>
    </row>
    <row r="1577" spans="1:26" ht="14.25" x14ac:dyDescent="0.2">
      <c r="A1577" s="2159"/>
      <c r="B1577" s="2159"/>
      <c r="C1577" s="2159"/>
      <c r="D1577" s="2159"/>
      <c r="E1577" s="2159"/>
      <c r="F1577" s="2159"/>
      <c r="G1577" s="2159"/>
      <c r="H1577" s="2159"/>
      <c r="I1577" s="2159"/>
      <c r="Z1577" s="10" t="s">
        <v>12</v>
      </c>
    </row>
    <row r="1578" spans="1:26" ht="14.25" x14ac:dyDescent="0.2">
      <c r="Z1578" s="10" t="s">
        <v>12</v>
      </c>
    </row>
    <row r="1579" spans="1:26" ht="48" x14ac:dyDescent="0.2">
      <c r="A1579" s="509" t="s">
        <v>2054</v>
      </c>
      <c r="B1579" s="404"/>
      <c r="C1579" s="405" t="s">
        <v>1808</v>
      </c>
      <c r="D1579" s="405" t="s">
        <v>1809</v>
      </c>
      <c r="E1579" s="405" t="s">
        <v>1810</v>
      </c>
      <c r="F1579" s="405" t="s">
        <v>2056</v>
      </c>
      <c r="G1579" s="405" t="s">
        <v>1811</v>
      </c>
      <c r="H1579" s="405" t="s">
        <v>143</v>
      </c>
      <c r="I1579" s="405" t="s">
        <v>51</v>
      </c>
      <c r="J1579" s="405" t="s">
        <v>1812</v>
      </c>
      <c r="K1579" s="405" t="s">
        <v>1813</v>
      </c>
      <c r="L1579" s="337" t="s">
        <v>2175</v>
      </c>
      <c r="M1579" s="226" t="s">
        <v>642</v>
      </c>
      <c r="N1579" s="37"/>
      <c r="O1579" s="37"/>
      <c r="P1579" s="1345" t="s">
        <v>1309</v>
      </c>
      <c r="Q1579" s="1345" t="s">
        <v>362</v>
      </c>
      <c r="R1579" s="1345" t="s">
        <v>4</v>
      </c>
      <c r="S1579" s="1345" t="s">
        <v>886</v>
      </c>
      <c r="T1579" s="1345" t="s">
        <v>887</v>
      </c>
      <c r="U1579" s="1345" t="s">
        <v>888</v>
      </c>
      <c r="Z1579" s="10" t="s">
        <v>12</v>
      </c>
    </row>
    <row r="1580" spans="1:26" ht="15" x14ac:dyDescent="0.2">
      <c r="A1580" s="1302"/>
      <c r="B1580" s="41">
        <f>1+B1559</f>
        <v>149</v>
      </c>
      <c r="C1580" s="35">
        <v>1</v>
      </c>
      <c r="D1580" s="35">
        <v>2</v>
      </c>
      <c r="E1580" s="35">
        <v>3</v>
      </c>
      <c r="F1580" s="35">
        <f>E1580+1</f>
        <v>4</v>
      </c>
      <c r="G1580" s="35">
        <f>F1580+1</f>
        <v>5</v>
      </c>
      <c r="H1580" s="35">
        <f>G1580+1</f>
        <v>6</v>
      </c>
      <c r="I1580" s="35">
        <f>H1580+1</f>
        <v>7</v>
      </c>
      <c r="J1580" s="35">
        <f>I1580+1</f>
        <v>8</v>
      </c>
      <c r="K1580" s="35">
        <v>9</v>
      </c>
      <c r="L1580" s="35">
        <v>10</v>
      </c>
      <c r="M1580" s="35">
        <v>11</v>
      </c>
      <c r="N1580" s="35"/>
      <c r="O1580" s="35"/>
      <c r="P1580" s="35">
        <v>12</v>
      </c>
      <c r="Q1580" s="35">
        <f t="shared" ref="Q1580:U1580" si="230">P1580+1</f>
        <v>13</v>
      </c>
      <c r="R1580" s="35">
        <f t="shared" si="230"/>
        <v>14</v>
      </c>
      <c r="S1580" s="35">
        <f t="shared" si="230"/>
        <v>15</v>
      </c>
      <c r="T1580" s="35">
        <f t="shared" si="230"/>
        <v>16</v>
      </c>
      <c r="U1580" s="36">
        <f t="shared" si="230"/>
        <v>17</v>
      </c>
      <c r="Z1580" s="10" t="s">
        <v>12</v>
      </c>
    </row>
    <row r="1581" spans="1:26" ht="14.25" x14ac:dyDescent="0.2">
      <c r="A1581" s="569" t="s">
        <v>148</v>
      </c>
      <c r="B1581" s="134">
        <v>1</v>
      </c>
      <c r="C1581" s="1303">
        <f>SUM(C1582:C1583)</f>
        <v>0</v>
      </c>
      <c r="D1581" s="1046">
        <f>D$1584*SUM($G1581)</f>
        <v>0</v>
      </c>
      <c r="E1581" s="1046">
        <f t="shared" ref="E1581:E1583" si="231">E$1584*SUM($G1581)</f>
        <v>0</v>
      </c>
      <c r="F1581" s="1047">
        <f>SUM(H1581)*H$1584+SUM(K1581)*K$1584</f>
        <v>0</v>
      </c>
      <c r="G1581" s="1048">
        <f>P1581</f>
        <v>0</v>
      </c>
      <c r="H1581" s="1048">
        <f>'FT18.BCR &amp; ICS.Balance sheet'!O10</f>
        <v>0</v>
      </c>
      <c r="I1581" s="1048">
        <f>'FT18.BCR &amp; ICS.Balance sheet'!O57</f>
        <v>0</v>
      </c>
      <c r="J1581" s="1048">
        <f>'FT18.BCR &amp; ICS.Balance sheet'!O64</f>
        <v>0</v>
      </c>
      <c r="K1581" s="1623">
        <f>K1582+K1583</f>
        <v>0</v>
      </c>
      <c r="L1581" s="201"/>
      <c r="M1581" s="201"/>
      <c r="N1581" s="201"/>
      <c r="O1581" s="201"/>
      <c r="P1581" s="1622">
        <f>SQRT(SUMPRODUCT(MMULT(-Q1581:U1581,--'FT18.ICS.Param'!$D$11:$H$15),-Q1581:U1581))</f>
        <v>0</v>
      </c>
      <c r="Q1581" s="1198">
        <f>SUM(E6)</f>
        <v>0</v>
      </c>
      <c r="R1581" s="1198">
        <f>E7</f>
        <v>0</v>
      </c>
      <c r="S1581" s="1198">
        <f>E14</f>
        <v>0</v>
      </c>
      <c r="T1581" s="1198">
        <f>E20</f>
        <v>0</v>
      </c>
      <c r="U1581" s="1198">
        <f>E29</f>
        <v>0</v>
      </c>
      <c r="Z1581" s="10" t="s">
        <v>12</v>
      </c>
    </row>
    <row r="1582" spans="1:26" ht="14.25" x14ac:dyDescent="0.2">
      <c r="A1582" s="45" t="s">
        <v>1814</v>
      </c>
      <c r="B1582" s="134">
        <v>2</v>
      </c>
      <c r="C1582" s="1304">
        <f>K1554</f>
        <v>0</v>
      </c>
      <c r="D1582" s="1046">
        <f t="shared" ref="D1582:D1583" si="232">D$1584*SUM($G1582)</f>
        <v>0</v>
      </c>
      <c r="E1582" s="1046">
        <f t="shared" si="231"/>
        <v>0</v>
      </c>
      <c r="F1582" s="1050">
        <f>SUM(H1582)*H$1584+SUM(K1582)*K$1584</f>
        <v>0</v>
      </c>
      <c r="G1582" s="1049">
        <f>P1582</f>
        <v>0</v>
      </c>
      <c r="H1582" s="1051">
        <f>$L1582*H$1581</f>
        <v>0</v>
      </c>
      <c r="I1582" s="1280">
        <f>L1582*I$1581</f>
        <v>0</v>
      </c>
      <c r="J1582" s="1051">
        <f>$L1582*J$1581</f>
        <v>0</v>
      </c>
      <c r="K1582" s="1306">
        <f>'FT18.BCR+HLA'!D140</f>
        <v>0</v>
      </c>
      <c r="L1582" s="2249">
        <f>IFERROR(M1582/SUM(M1582:M1583),0)</f>
        <v>0</v>
      </c>
      <c r="M1582" s="2251">
        <f>'FT18.BCR &amp; ICS.Balance sheet'!M207</f>
        <v>0</v>
      </c>
      <c r="N1582" s="16" t="s">
        <v>2517</v>
      </c>
      <c r="O1582" s="37"/>
      <c r="P1582" s="1622">
        <f>SQRT(SUMPRODUCT(MMULT(-Q1582:U1582,--'FT18.ICS.Param'!$D$11:$H$15),-Q1582:U1582))</f>
        <v>0</v>
      </c>
      <c r="Q1582" s="828">
        <f>Q$1581*Q1584</f>
        <v>0</v>
      </c>
      <c r="R1582" s="828">
        <f>SQRT(E8^2+E10^2+E13^2)</f>
        <v>0</v>
      </c>
      <c r="S1582" s="828">
        <f t="shared" ref="S1582:U1583" si="233">S$1581*S1584</f>
        <v>0</v>
      </c>
      <c r="T1582" s="828">
        <f t="shared" si="233"/>
        <v>0</v>
      </c>
      <c r="U1582" s="828">
        <f t="shared" si="233"/>
        <v>0</v>
      </c>
      <c r="Z1582" s="10" t="s">
        <v>12</v>
      </c>
    </row>
    <row r="1583" spans="1:26" ht="14.25" x14ac:dyDescent="0.2">
      <c r="A1583" s="47" t="s">
        <v>1815</v>
      </c>
      <c r="B1583" s="134">
        <v>3</v>
      </c>
      <c r="C1583" s="1305">
        <f>SUM(K1555:K1556)</f>
        <v>0</v>
      </c>
      <c r="D1583" s="1046">
        <f t="shared" si="232"/>
        <v>0</v>
      </c>
      <c r="E1583" s="1046">
        <f t="shared" si="231"/>
        <v>0</v>
      </c>
      <c r="F1583" s="1053">
        <f>SUM(H1583)*H$1584+SUM(K1583)*K$1584</f>
        <v>0</v>
      </c>
      <c r="G1583" s="1052">
        <f>P1583</f>
        <v>0</v>
      </c>
      <c r="H1583" s="1052">
        <f>$L1583*H$1581</f>
        <v>0</v>
      </c>
      <c r="I1583" s="1286">
        <f>L1583*I$1581</f>
        <v>0</v>
      </c>
      <c r="J1583" s="1052">
        <f>$L1583*J$1581</f>
        <v>0</v>
      </c>
      <c r="K1583" s="1307">
        <f>'FT18.BCR+HLA'!D124</f>
        <v>0</v>
      </c>
      <c r="L1583" s="2250">
        <f>100% -L1582</f>
        <v>1</v>
      </c>
      <c r="M1583" s="2252">
        <f>'FT18.BCR &amp; ICS.Balance sheet'!M191</f>
        <v>0</v>
      </c>
      <c r="N1583" s="16" t="s">
        <v>2517</v>
      </c>
      <c r="O1583" s="37"/>
      <c r="P1583" s="1622">
        <f>SQRT(SUMPRODUCT(MMULT(-Q1583:U1583,--'FT18.ICS.Param'!$D$11:$H$15),-Q1583:U1583))</f>
        <v>0</v>
      </c>
      <c r="Q1583" s="828">
        <f>Q$1581*Q1585</f>
        <v>0</v>
      </c>
      <c r="R1583" s="828">
        <f>SQRT(E11^2+E12^2)</f>
        <v>0</v>
      </c>
      <c r="S1583" s="828">
        <f t="shared" si="233"/>
        <v>0</v>
      </c>
      <c r="T1583" s="828">
        <f t="shared" si="233"/>
        <v>0</v>
      </c>
      <c r="U1583" s="828">
        <f t="shared" si="233"/>
        <v>0</v>
      </c>
      <c r="Z1583" s="10" t="s">
        <v>12</v>
      </c>
    </row>
    <row r="1584" spans="1:26" ht="14.25" x14ac:dyDescent="0.2">
      <c r="A1584" s="1312" t="s">
        <v>2051</v>
      </c>
      <c r="B1584" s="127"/>
      <c r="C1584" s="1311"/>
      <c r="D1584" s="585">
        <f>5%</f>
        <v>0.05</v>
      </c>
      <c r="E1584" s="585">
        <f>10%</f>
        <v>0.1</v>
      </c>
      <c r="F1584" s="1045"/>
      <c r="G1584" s="1045"/>
      <c r="H1584" s="1310">
        <f>0.0035</f>
        <v>3.5000000000000001E-3</v>
      </c>
      <c r="I1584" s="282"/>
      <c r="J1584" s="1045"/>
      <c r="K1584" s="1309">
        <f>0.016</f>
        <v>1.6E-2</v>
      </c>
      <c r="L1584" s="128"/>
      <c r="M1584" s="561"/>
      <c r="N1584" s="2254"/>
      <c r="O1584" s="37" t="s">
        <v>362</v>
      </c>
      <c r="P1584" s="2253"/>
      <c r="Q1584" s="1689">
        <v>1</v>
      </c>
      <c r="R1584" s="2497" t="s">
        <v>2176</v>
      </c>
      <c r="S1584" s="1689">
        <v>0</v>
      </c>
      <c r="T1584" s="1689">
        <f>L1582</f>
        <v>0</v>
      </c>
      <c r="U1584" s="1689">
        <f>L1582</f>
        <v>0</v>
      </c>
      <c r="Z1584" s="10" t="s">
        <v>12</v>
      </c>
    </row>
    <row r="1585" spans="1:26" ht="14.25" x14ac:dyDescent="0.2">
      <c r="C1585" s="1054"/>
      <c r="E1585" s="1039"/>
      <c r="F1585" s="1039"/>
      <c r="G1585" s="1039"/>
      <c r="H1585" s="1039"/>
      <c r="I1585" s="1039"/>
      <c r="J1585" s="1039"/>
      <c r="O1585" s="37" t="s">
        <v>886</v>
      </c>
      <c r="P1585" s="2253"/>
      <c r="Q1585" s="1689">
        <v>0</v>
      </c>
      <c r="R1585" s="2498"/>
      <c r="S1585" s="1689">
        <v>1</v>
      </c>
      <c r="T1585" s="2246">
        <f>L1583</f>
        <v>1</v>
      </c>
      <c r="U1585" s="2246">
        <f>L1583</f>
        <v>1</v>
      </c>
      <c r="Z1585" s="10" t="s">
        <v>12</v>
      </c>
    </row>
    <row r="1586" spans="1:26" s="2106" customFormat="1" ht="14.25" x14ac:dyDescent="0.2">
      <c r="C1586" s="1054"/>
      <c r="E1586" s="1039"/>
      <c r="F1586" s="1039"/>
      <c r="G1586" s="1039"/>
      <c r="H1586" s="1039"/>
      <c r="I1586" s="1039"/>
      <c r="J1586" s="1039"/>
      <c r="K1586" s="1039"/>
      <c r="L1586" s="1039"/>
      <c r="M1586" s="1039"/>
      <c r="N1586" s="1039"/>
      <c r="O1586" s="1039"/>
      <c r="P1586" s="1039"/>
      <c r="Q1586" s="1039"/>
      <c r="R1586" s="1039"/>
      <c r="S1586" s="1039"/>
      <c r="T1586" s="1039"/>
      <c r="U1586" s="1039"/>
      <c r="V1586" s="1039"/>
      <c r="W1586" s="1039"/>
      <c r="X1586" s="1039"/>
      <c r="Y1586" s="1039"/>
      <c r="Z1586" s="10" t="s">
        <v>12</v>
      </c>
    </row>
    <row r="1587" spans="1:26" ht="14.25" x14ac:dyDescent="0.2">
      <c r="A1587" s="10" t="s">
        <v>12</v>
      </c>
      <c r="B1587" s="10" t="s">
        <v>12</v>
      </c>
      <c r="C1587" s="10" t="s">
        <v>12</v>
      </c>
      <c r="D1587" s="10" t="s">
        <v>12</v>
      </c>
      <c r="E1587" s="10" t="s">
        <v>12</v>
      </c>
      <c r="F1587" s="10" t="s">
        <v>12</v>
      </c>
      <c r="G1587" s="10" t="s">
        <v>12</v>
      </c>
      <c r="H1587" s="10" t="s">
        <v>12</v>
      </c>
      <c r="I1587" s="10" t="s">
        <v>12</v>
      </c>
      <c r="J1587" s="10" t="s">
        <v>12</v>
      </c>
      <c r="K1587" s="10" t="s">
        <v>12</v>
      </c>
      <c r="L1587" s="10" t="s">
        <v>12</v>
      </c>
      <c r="M1587" s="10" t="s">
        <v>12</v>
      </c>
      <c r="N1587" s="10" t="s">
        <v>12</v>
      </c>
      <c r="O1587" s="10" t="s">
        <v>12</v>
      </c>
      <c r="P1587" s="10" t="s">
        <v>12</v>
      </c>
      <c r="Q1587" s="10" t="s">
        <v>12</v>
      </c>
      <c r="R1587" s="10" t="s">
        <v>12</v>
      </c>
      <c r="S1587" s="10" t="s">
        <v>12</v>
      </c>
      <c r="T1587" s="10" t="s">
        <v>12</v>
      </c>
      <c r="U1587" s="10" t="s">
        <v>12</v>
      </c>
      <c r="V1587" s="10" t="s">
        <v>12</v>
      </c>
      <c r="W1587" s="10" t="s">
        <v>12</v>
      </c>
      <c r="X1587" s="10" t="s">
        <v>12</v>
      </c>
      <c r="Y1587" s="10" t="s">
        <v>12</v>
      </c>
      <c r="Z1587" s="10" t="s">
        <v>12</v>
      </c>
    </row>
    <row r="1589" spans="1:26" x14ac:dyDescent="0.2">
      <c r="J1589" s="5"/>
    </row>
    <row r="1590" spans="1:26" x14ac:dyDescent="0.2">
      <c r="J1590" s="5"/>
    </row>
    <row r="1591" spans="1:26" x14ac:dyDescent="0.2">
      <c r="J1591" s="5"/>
    </row>
    <row r="1592" spans="1:26" x14ac:dyDescent="0.2">
      <c r="J1592" s="5"/>
    </row>
    <row r="1593" spans="1:26" x14ac:dyDescent="0.2">
      <c r="J1593" s="5"/>
      <c r="K1593" s="5"/>
      <c r="L1593" s="5"/>
      <c r="M1593" s="5"/>
      <c r="N1593" s="5"/>
      <c r="O1593" s="5"/>
    </row>
    <row r="1594" spans="1:26" x14ac:dyDescent="0.2">
      <c r="J1594" s="5"/>
      <c r="K1594" s="5"/>
      <c r="L1594" s="5"/>
      <c r="M1594" s="5"/>
      <c r="N1594" s="5"/>
      <c r="O1594" s="5"/>
    </row>
    <row r="1595" spans="1:26" x14ac:dyDescent="0.2">
      <c r="J1595" s="5"/>
      <c r="K1595" s="5"/>
      <c r="L1595" s="5"/>
      <c r="M1595" s="5"/>
      <c r="N1595" s="5"/>
      <c r="O1595" s="5"/>
    </row>
  </sheetData>
  <sheetProtection sheet="1" objects="1" scenarios="1" formatCells="0" formatColumns="0" formatRows="0"/>
  <mergeCells count="213">
    <mergeCell ref="F1111:F1112"/>
    <mergeCell ref="F1115:F1116"/>
    <mergeCell ref="A1444:A1445"/>
    <mergeCell ref="F87:F88"/>
    <mergeCell ref="I87:I88"/>
    <mergeCell ref="J87:J88"/>
    <mergeCell ref="K87:K88"/>
    <mergeCell ref="L87:L88"/>
    <mergeCell ref="A1277:A1278"/>
    <mergeCell ref="E1171:F1171"/>
    <mergeCell ref="G1171:H1171"/>
    <mergeCell ref="I1171:J1171"/>
    <mergeCell ref="E1199:F1199"/>
    <mergeCell ref="G1199:H1199"/>
    <mergeCell ref="I1199:J1199"/>
    <mergeCell ref="K1199:L1199"/>
    <mergeCell ref="K1171:L1171"/>
    <mergeCell ref="E1195:F1195"/>
    <mergeCell ref="G1195:H1195"/>
    <mergeCell ref="I1195:J1195"/>
    <mergeCell ref="K1195:L1195"/>
    <mergeCell ref="E1192:F1192"/>
    <mergeCell ref="G1192:H1192"/>
    <mergeCell ref="I1192:J1192"/>
    <mergeCell ref="A1457:A1458"/>
    <mergeCell ref="C1073:C1074"/>
    <mergeCell ref="C657:C658"/>
    <mergeCell ref="C691:C692"/>
    <mergeCell ref="C725:C726"/>
    <mergeCell ref="C759:C760"/>
    <mergeCell ref="C793:C794"/>
    <mergeCell ref="C827:C828"/>
    <mergeCell ref="C898:C899"/>
    <mergeCell ref="C932:C933"/>
    <mergeCell ref="C968:C969"/>
    <mergeCell ref="C1003:C1004"/>
    <mergeCell ref="C1038:C1039"/>
    <mergeCell ref="C1171:D1171"/>
    <mergeCell ref="C1199:D1199"/>
    <mergeCell ref="C1192:D1192"/>
    <mergeCell ref="C1187:D1187"/>
    <mergeCell ref="C1177:D1177"/>
    <mergeCell ref="C1183:D1183"/>
    <mergeCell ref="C1186:D1186"/>
    <mergeCell ref="C1185:D1185"/>
    <mergeCell ref="C1188:D1188"/>
    <mergeCell ref="C1184:D1184"/>
    <mergeCell ref="U1171:V1171"/>
    <mergeCell ref="U1199:V1199"/>
    <mergeCell ref="O1181:P1181"/>
    <mergeCell ref="Q1181:R1181"/>
    <mergeCell ref="S1181:T1181"/>
    <mergeCell ref="U1181:V1181"/>
    <mergeCell ref="M1171:N1171"/>
    <mergeCell ref="M1199:N1199"/>
    <mergeCell ref="O1199:P1199"/>
    <mergeCell ref="Q1199:R1199"/>
    <mergeCell ref="S1199:T1199"/>
    <mergeCell ref="M1181:N1181"/>
    <mergeCell ref="U1197:V1197"/>
    <mergeCell ref="U1196:V1196"/>
    <mergeCell ref="O1195:P1195"/>
    <mergeCell ref="Q1195:R1195"/>
    <mergeCell ref="S1195:T1195"/>
    <mergeCell ref="U1195:V1195"/>
    <mergeCell ref="M1197:N1197"/>
    <mergeCell ref="O1197:P1197"/>
    <mergeCell ref="Q1197:R1197"/>
    <mergeCell ref="S1197:T1197"/>
    <mergeCell ref="O1194:P1194"/>
    <mergeCell ref="Q1194:R1194"/>
    <mergeCell ref="O1171:P1171"/>
    <mergeCell ref="Q1171:R1171"/>
    <mergeCell ref="S1171:T1171"/>
    <mergeCell ref="C1181:D1181"/>
    <mergeCell ref="E1181:F1181"/>
    <mergeCell ref="G1181:H1181"/>
    <mergeCell ref="I1181:J1181"/>
    <mergeCell ref="K1181:L1181"/>
    <mergeCell ref="C1197:D1197"/>
    <mergeCell ref="E1197:F1197"/>
    <mergeCell ref="G1197:H1197"/>
    <mergeCell ref="I1197:J1197"/>
    <mergeCell ref="K1197:L1197"/>
    <mergeCell ref="O1196:P1196"/>
    <mergeCell ref="Q1196:R1196"/>
    <mergeCell ref="S1196:T1196"/>
    <mergeCell ref="M1196:N1196"/>
    <mergeCell ref="M1195:N1195"/>
    <mergeCell ref="C1196:D1196"/>
    <mergeCell ref="E1196:F1196"/>
    <mergeCell ref="G1196:H1196"/>
    <mergeCell ref="I1196:J1196"/>
    <mergeCell ref="K1196:L1196"/>
    <mergeCell ref="C1195:D1195"/>
    <mergeCell ref="M1194:N1194"/>
    <mergeCell ref="M1193:N1193"/>
    <mergeCell ref="O1193:P1193"/>
    <mergeCell ref="Q1193:R1193"/>
    <mergeCell ref="S1193:T1193"/>
    <mergeCell ref="U1193:V1193"/>
    <mergeCell ref="C1194:D1194"/>
    <mergeCell ref="E1194:F1194"/>
    <mergeCell ref="G1194:H1194"/>
    <mergeCell ref="I1194:J1194"/>
    <mergeCell ref="K1194:L1194"/>
    <mergeCell ref="C1193:D1193"/>
    <mergeCell ref="E1193:F1193"/>
    <mergeCell ref="G1193:H1193"/>
    <mergeCell ref="I1193:J1193"/>
    <mergeCell ref="K1193:L1193"/>
    <mergeCell ref="K1192:L1192"/>
    <mergeCell ref="C1191:D1191"/>
    <mergeCell ref="E1191:F1191"/>
    <mergeCell ref="G1191:H1191"/>
    <mergeCell ref="I1191:J1191"/>
    <mergeCell ref="K1191:L1191"/>
    <mergeCell ref="O1189:P1189"/>
    <mergeCell ref="Q1189:R1189"/>
    <mergeCell ref="O1192:P1192"/>
    <mergeCell ref="Q1192:R1192"/>
    <mergeCell ref="M1192:N1192"/>
    <mergeCell ref="M1191:N1191"/>
    <mergeCell ref="O1191:P1191"/>
    <mergeCell ref="Q1191:R1191"/>
    <mergeCell ref="C1189:D1189"/>
    <mergeCell ref="E1185:F1185"/>
    <mergeCell ref="G1185:H1185"/>
    <mergeCell ref="U1189:V1189"/>
    <mergeCell ref="M1189:N1189"/>
    <mergeCell ref="M1188:N1188"/>
    <mergeCell ref="O1188:P1188"/>
    <mergeCell ref="Q1188:R1188"/>
    <mergeCell ref="S1188:T1188"/>
    <mergeCell ref="U1188:V1188"/>
    <mergeCell ref="E1189:F1189"/>
    <mergeCell ref="G1189:H1189"/>
    <mergeCell ref="I1189:J1189"/>
    <mergeCell ref="K1189:L1189"/>
    <mergeCell ref="E1188:F1188"/>
    <mergeCell ref="G1188:H1188"/>
    <mergeCell ref="I1188:J1188"/>
    <mergeCell ref="K1188:L1188"/>
    <mergeCell ref="M1177:N1177"/>
    <mergeCell ref="U1183:V1183"/>
    <mergeCell ref="E1187:F1187"/>
    <mergeCell ref="G1187:H1187"/>
    <mergeCell ref="I1187:J1187"/>
    <mergeCell ref="K1187:L1187"/>
    <mergeCell ref="I1185:J1185"/>
    <mergeCell ref="K1185:L1185"/>
    <mergeCell ref="O1183:P1183"/>
    <mergeCell ref="Q1183:R1183"/>
    <mergeCell ref="S1183:T1183"/>
    <mergeCell ref="M1184:N1184"/>
    <mergeCell ref="M1187:N1187"/>
    <mergeCell ref="M1186:N1186"/>
    <mergeCell ref="M1185:N1185"/>
    <mergeCell ref="O1185:P1185"/>
    <mergeCell ref="Q1185:R1185"/>
    <mergeCell ref="S1185:T1185"/>
    <mergeCell ref="U1185:V1185"/>
    <mergeCell ref="E1186:F1186"/>
    <mergeCell ref="G1186:H1186"/>
    <mergeCell ref="I1186:J1186"/>
    <mergeCell ref="K1186:L1186"/>
    <mergeCell ref="U1184:V1184"/>
    <mergeCell ref="R1584:R1585"/>
    <mergeCell ref="U1179:V1179"/>
    <mergeCell ref="O1177:P1177"/>
    <mergeCell ref="Q1177:R1177"/>
    <mergeCell ref="S1177:T1177"/>
    <mergeCell ref="U1177:V1177"/>
    <mergeCell ref="S1189:T1189"/>
    <mergeCell ref="S1192:T1192"/>
    <mergeCell ref="U1192:V1192"/>
    <mergeCell ref="S1191:T1191"/>
    <mergeCell ref="U1191:V1191"/>
    <mergeCell ref="S1194:T1194"/>
    <mergeCell ref="U1194:V1194"/>
    <mergeCell ref="O1184:P1184"/>
    <mergeCell ref="Q1184:R1184"/>
    <mergeCell ref="S1184:T1184"/>
    <mergeCell ref="O1187:P1187"/>
    <mergeCell ref="Q1187:R1187"/>
    <mergeCell ref="S1187:T1187"/>
    <mergeCell ref="U1187:V1187"/>
    <mergeCell ref="O1186:P1186"/>
    <mergeCell ref="Q1186:R1186"/>
    <mergeCell ref="S1186:T1186"/>
    <mergeCell ref="U1186:V1186"/>
    <mergeCell ref="E1184:F1184"/>
    <mergeCell ref="G1184:H1184"/>
    <mergeCell ref="I1184:J1184"/>
    <mergeCell ref="K1184:L1184"/>
    <mergeCell ref="E1177:F1177"/>
    <mergeCell ref="G1177:H1177"/>
    <mergeCell ref="I1177:J1177"/>
    <mergeCell ref="K1177:L1177"/>
    <mergeCell ref="C1179:D1179"/>
    <mergeCell ref="E1179:F1179"/>
    <mergeCell ref="G1179:H1179"/>
    <mergeCell ref="I1179:J1179"/>
    <mergeCell ref="K1179:L1179"/>
    <mergeCell ref="M1183:N1183"/>
    <mergeCell ref="M1179:N1179"/>
    <mergeCell ref="O1179:P1179"/>
    <mergeCell ref="Q1179:R1179"/>
    <mergeCell ref="S1179:T1179"/>
    <mergeCell ref="E1183:F1183"/>
    <mergeCell ref="G1183:H1183"/>
    <mergeCell ref="I1183:J1183"/>
    <mergeCell ref="K1183:L1183"/>
  </mergeCells>
  <dataValidations disablePrompts="1" count="1">
    <dataValidation type="list" allowBlank="1" showInputMessage="1" showErrorMessage="1" sqref="E598:I598">
      <formula1>FT18.SpecificCurrencies</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rgb="FF92D050"/>
  </sheetPr>
  <dimension ref="A1:AN1587"/>
  <sheetViews>
    <sheetView zoomScaleNormal="100" workbookViewId="0"/>
  </sheetViews>
  <sheetFormatPr defaultColWidth="9.140625" defaultRowHeight="12.75" x14ac:dyDescent="0.2"/>
  <cols>
    <col min="1" max="1" width="62" style="2106" customWidth="1"/>
    <col min="2" max="2" width="5" style="2106" customWidth="1"/>
    <col min="3" max="3" width="9.7109375" style="2106" customWidth="1"/>
    <col min="4" max="4" width="8.7109375" style="2106" customWidth="1"/>
    <col min="5" max="5" width="10.7109375" style="2106" customWidth="1"/>
    <col min="6" max="6" width="9.5703125" style="2106" customWidth="1"/>
    <col min="7" max="7" width="9.85546875" style="2106" customWidth="1"/>
    <col min="8" max="8" width="9" style="2106" customWidth="1"/>
    <col min="9" max="9" width="8.7109375" style="2106" customWidth="1"/>
    <col min="10" max="10" width="9.85546875" style="2106" customWidth="1"/>
    <col min="11" max="11" width="10.42578125" style="2106" customWidth="1"/>
    <col min="12" max="12" width="9" style="2106" customWidth="1"/>
    <col min="13" max="13" width="11.42578125" style="2106" customWidth="1"/>
    <col min="14" max="14" width="9.85546875" style="2106" customWidth="1"/>
    <col min="15" max="19" width="8.7109375" style="2106" customWidth="1"/>
    <col min="20" max="20" width="9.42578125" style="2106" customWidth="1"/>
    <col min="21" max="21" width="9" style="2106" customWidth="1"/>
    <col min="22" max="22" width="9.140625" style="2106"/>
    <col min="23" max="24" width="11.140625" style="2106" customWidth="1"/>
    <col min="25" max="25" width="3.5703125" style="2106" customWidth="1"/>
    <col min="26" max="26" width="2.140625" style="2106" bestFit="1" customWidth="1"/>
    <col min="27" max="30" width="9.140625" style="2106"/>
    <col min="31" max="31" width="13.28515625" style="2106" customWidth="1"/>
    <col min="32" max="32" width="17.5703125" style="2106" customWidth="1"/>
    <col min="33" max="33" width="46.42578125" style="2106" customWidth="1"/>
    <col min="34" max="39" width="9.140625" style="2106"/>
    <col min="40" max="40" width="2.140625" style="2106" bestFit="1" customWidth="1"/>
    <col min="41" max="16384" width="9.140625" style="2106"/>
  </cols>
  <sheetData>
    <row r="1" spans="1:26" ht="14.25" x14ac:dyDescent="0.2">
      <c r="A1" s="7" t="str">
        <f>'FT18.Participant'!$A$1</f>
        <v>&lt;IAIG's Name&gt;</v>
      </c>
      <c r="B1" s="8"/>
      <c r="C1" s="8"/>
      <c r="D1" s="8"/>
      <c r="E1" s="8"/>
      <c r="F1" s="8"/>
      <c r="G1" s="8"/>
      <c r="H1" s="8"/>
      <c r="I1" s="8"/>
      <c r="J1" s="8"/>
      <c r="K1" s="8"/>
      <c r="L1" s="8"/>
      <c r="M1" s="8"/>
      <c r="N1" s="8"/>
      <c r="O1" s="8"/>
      <c r="P1" s="8"/>
      <c r="Q1" s="8"/>
      <c r="R1" s="8"/>
      <c r="S1" s="8"/>
      <c r="T1" s="8"/>
      <c r="U1" s="8"/>
      <c r="V1" s="9" t="str">
        <f ca="1">HYPERLINK("#"&amp;CELL("address",Version),Version)</f>
        <v>2018 IAIS Field Testing Template</v>
      </c>
      <c r="Z1" s="10" t="s">
        <v>12</v>
      </c>
    </row>
    <row r="2" spans="1:26" ht="15" x14ac:dyDescent="0.25">
      <c r="A2" s="11" t="str">
        <f>'FT18.Participant'!$A$2</f>
        <v>&lt;Currency&gt; - (&lt;Unit&gt;)</v>
      </c>
      <c r="B2" s="12" t="s">
        <v>2346</v>
      </c>
      <c r="C2" s="13"/>
      <c r="D2" s="13"/>
      <c r="E2" s="13"/>
      <c r="F2" s="13"/>
      <c r="G2" s="13"/>
      <c r="H2" s="13"/>
      <c r="I2" s="13"/>
      <c r="J2" s="13"/>
      <c r="K2" s="13"/>
      <c r="L2" s="13"/>
      <c r="M2" s="13"/>
      <c r="N2" s="13"/>
      <c r="O2" s="13"/>
      <c r="P2" s="13"/>
      <c r="Q2" s="13"/>
      <c r="R2" s="13"/>
      <c r="S2" s="13"/>
      <c r="T2" s="13"/>
      <c r="U2" s="13"/>
      <c r="V2" s="1969" t="str">
        <f>'FT18.Participant'!$F$2</f>
        <v>&lt;Reporting Date&gt;</v>
      </c>
      <c r="Z2" s="10" t="s">
        <v>12</v>
      </c>
    </row>
    <row r="3" spans="1:26" ht="14.25" x14ac:dyDescent="0.2">
      <c r="Z3" s="10" t="s">
        <v>12</v>
      </c>
    </row>
    <row r="4" spans="1:26" ht="48" x14ac:dyDescent="0.2">
      <c r="A4" s="762" t="str">
        <f>B2</f>
        <v>ICS Risk charges</v>
      </c>
      <c r="B4" s="763"/>
      <c r="C4" s="405" t="s">
        <v>884</v>
      </c>
      <c r="D4" s="405" t="s">
        <v>1492</v>
      </c>
      <c r="E4" s="405" t="s">
        <v>885</v>
      </c>
      <c r="F4" s="405" t="s">
        <v>383</v>
      </c>
      <c r="H4" s="751"/>
      <c r="Z4" s="10" t="s">
        <v>12</v>
      </c>
    </row>
    <row r="5" spans="1:26" ht="14.25" x14ac:dyDescent="0.2">
      <c r="A5" s="221"/>
      <c r="B5" s="41">
        <f>1+'FT18.ICS Risk Charges.MAV'!B1580</f>
        <v>150</v>
      </c>
      <c r="C5" s="19">
        <v>1</v>
      </c>
      <c r="D5" s="35">
        <v>2</v>
      </c>
      <c r="E5" s="35">
        <v>3</v>
      </c>
      <c r="F5" s="36">
        <v>5</v>
      </c>
      <c r="Z5" s="10" t="s">
        <v>12</v>
      </c>
    </row>
    <row r="6" spans="1:26" ht="14.25" x14ac:dyDescent="0.2">
      <c r="A6" s="1842" t="s">
        <v>3</v>
      </c>
      <c r="B6" s="134">
        <v>1</v>
      </c>
      <c r="C6" s="395">
        <f>I63</f>
        <v>0</v>
      </c>
      <c r="D6" s="701">
        <v>0</v>
      </c>
      <c r="E6" s="395">
        <f>C6-D6</f>
        <v>0</v>
      </c>
      <c r="F6" s="1308" t="str">
        <f ca="1">HYPERLINK("#"&amp;CELL("address",A43),F$4)</f>
        <v>Details</v>
      </c>
      <c r="Z6" s="10" t="s">
        <v>12</v>
      </c>
    </row>
    <row r="7" spans="1:26" ht="14.25" x14ac:dyDescent="0.2">
      <c r="A7" s="220" t="s">
        <v>4</v>
      </c>
      <c r="B7" s="134">
        <f>B6+1</f>
        <v>2</v>
      </c>
      <c r="C7" s="195">
        <f>SQRT(SUMPRODUCT(C8:C9,C8:C9,--(C8:C9&gt;0))+SUMPRODUCT(C12:C13,C12:C13,--(C12:C13&gt;0)))</f>
        <v>0</v>
      </c>
      <c r="D7" s="698">
        <v>0</v>
      </c>
      <c r="E7" s="195">
        <f>SQRT(SUMPRODUCT(E8:E9,E8:E9,--(E8:E9&gt;0))+SUMPRODUCT(E12:E13,E12:E13,--(E12:E13&gt;0)))</f>
        <v>0</v>
      </c>
      <c r="F7" s="977" t="str">
        <f ca="1">HYPERLINK("#"&amp;CELL("address",A321),F$4)</f>
        <v>Details</v>
      </c>
      <c r="Z7" s="10" t="s">
        <v>12</v>
      </c>
    </row>
    <row r="8" spans="1:26" ht="14.25" x14ac:dyDescent="0.2">
      <c r="A8" s="218" t="s">
        <v>1058</v>
      </c>
      <c r="B8" s="134">
        <f t="shared" ref="B8:B41" si="0">B7+1</f>
        <v>3</v>
      </c>
      <c r="C8" s="195">
        <f>MAX(0,SUM(C349)-SUM(C345))</f>
        <v>0</v>
      </c>
      <c r="D8" s="698">
        <v>0</v>
      </c>
      <c r="E8" s="195">
        <f>C8</f>
        <v>0</v>
      </c>
      <c r="F8" s="977" t="str">
        <f ca="1">HYPERLINK("#"&amp;CELL("address",A342),F$4)</f>
        <v>Details</v>
      </c>
      <c r="Z8" s="10" t="s">
        <v>12</v>
      </c>
    </row>
    <row r="9" spans="1:26" ht="14.25" x14ac:dyDescent="0.2">
      <c r="A9" s="218" t="s">
        <v>1059</v>
      </c>
      <c r="B9" s="134">
        <f t="shared" si="0"/>
        <v>4</v>
      </c>
      <c r="C9" s="195">
        <f>D361</f>
        <v>0</v>
      </c>
      <c r="D9" s="698">
        <v>0</v>
      </c>
      <c r="E9" s="195">
        <f>C9</f>
        <v>0</v>
      </c>
      <c r="F9" s="977" t="str">
        <f ca="1">HYPERLINK("#"&amp;CELL("address",A361),F$4)</f>
        <v>Details</v>
      </c>
      <c r="Z9" s="10" t="s">
        <v>12</v>
      </c>
    </row>
    <row r="10" spans="1:26" ht="14.25" x14ac:dyDescent="0.2">
      <c r="A10" s="46" t="s">
        <v>1233</v>
      </c>
      <c r="B10" s="134">
        <f t="shared" si="0"/>
        <v>5</v>
      </c>
      <c r="C10" s="195">
        <f>SUM(D362:D363)</f>
        <v>0</v>
      </c>
      <c r="D10" s="698">
        <v>0</v>
      </c>
      <c r="E10" s="195">
        <f>C10</f>
        <v>0</v>
      </c>
      <c r="F10" s="977" t="str">
        <f ca="1">HYPERLINK("#"&amp;CELL("address",A362),F$4)</f>
        <v>Details</v>
      </c>
      <c r="Z10" s="10" t="s">
        <v>12</v>
      </c>
    </row>
    <row r="11" spans="1:26" ht="14.25" x14ac:dyDescent="0.2">
      <c r="A11" s="46" t="s">
        <v>1090</v>
      </c>
      <c r="B11" s="134">
        <f t="shared" si="0"/>
        <v>6</v>
      </c>
      <c r="C11" s="195">
        <f>SUM(D364)</f>
        <v>0</v>
      </c>
      <c r="D11" s="698">
        <v>0</v>
      </c>
      <c r="E11" s="195">
        <f>C11</f>
        <v>0</v>
      </c>
      <c r="F11" s="977" t="str">
        <f ca="1">HYPERLINK("#"&amp;CELL("address",A364),F$4)</f>
        <v>Details</v>
      </c>
      <c r="Z11" s="10" t="s">
        <v>12</v>
      </c>
    </row>
    <row r="12" spans="1:26" ht="14.25" x14ac:dyDescent="0.2">
      <c r="A12" s="218" t="s">
        <v>1060</v>
      </c>
      <c r="B12" s="134">
        <f t="shared" si="0"/>
        <v>7</v>
      </c>
      <c r="C12" s="195">
        <f>D365</f>
        <v>0</v>
      </c>
      <c r="D12" s="195" t="str">
        <f>E365</f>
        <v>-</v>
      </c>
      <c r="E12" s="195">
        <f>C12-SUM(D12)</f>
        <v>0</v>
      </c>
      <c r="F12" s="977" t="str">
        <f ca="1">HYPERLINK("#"&amp;CELL("address",A365),F$4)</f>
        <v>Details</v>
      </c>
      <c r="Z12" s="10" t="s">
        <v>12</v>
      </c>
    </row>
    <row r="13" spans="1:26" ht="14.25" x14ac:dyDescent="0.2">
      <c r="A13" s="259" t="s">
        <v>1061</v>
      </c>
      <c r="B13" s="134">
        <f t="shared" si="0"/>
        <v>8</v>
      </c>
      <c r="C13" s="198">
        <f>D372</f>
        <v>0</v>
      </c>
      <c r="D13" s="702">
        <v>0</v>
      </c>
      <c r="E13" s="198">
        <f>C13</f>
        <v>0</v>
      </c>
      <c r="F13" s="978" t="str">
        <f ca="1">HYPERLINK("#"&amp;CELL("address",A372),F$4)</f>
        <v>Details</v>
      </c>
      <c r="Z13" s="10" t="s">
        <v>12</v>
      </c>
    </row>
    <row r="14" spans="1:26" ht="14.25" x14ac:dyDescent="0.2">
      <c r="A14" s="220" t="s">
        <v>5</v>
      </c>
      <c r="B14" s="134">
        <f t="shared" si="0"/>
        <v>9</v>
      </c>
      <c r="C14" s="459">
        <f>IFERROR(SQRT(SUMPRODUCT(C15:C19,MMULT('FT18.ICS.Param'!$D$20:$H$24,C15:C19))),0)</f>
        <v>0</v>
      </c>
      <c r="D14" s="689">
        <f t="shared" ref="D14:D23" si="1">C14-E14</f>
        <v>0</v>
      </c>
      <c r="E14" s="459">
        <f>IFERROR(SQRT(SUMPRODUCT(E15:E19,MMULT('FT18.ICS.Param'!$D$20:$H$24,E15:E19))),0)</f>
        <v>0</v>
      </c>
      <c r="F14" s="979"/>
      <c r="Z14" s="10" t="s">
        <v>12</v>
      </c>
    </row>
    <row r="15" spans="1:26" ht="14.25" x14ac:dyDescent="0.2">
      <c r="A15" s="746" t="s">
        <v>67</v>
      </c>
      <c r="B15" s="134">
        <f t="shared" si="0"/>
        <v>10</v>
      </c>
      <c r="C15" s="195">
        <f>SUM(F382)</f>
        <v>0</v>
      </c>
      <c r="D15" s="401">
        <f t="shared" si="1"/>
        <v>0</v>
      </c>
      <c r="E15" s="195">
        <f>SUM(G382)</f>
        <v>0</v>
      </c>
      <c r="F15" s="977" t="str">
        <f ca="1">HYPERLINK("#"&amp;CELL("address",A377),F$4)</f>
        <v>Details</v>
      </c>
      <c r="Z15" s="10" t="s">
        <v>12</v>
      </c>
    </row>
    <row r="16" spans="1:26" ht="14.25" x14ac:dyDescent="0.2">
      <c r="A16" s="746" t="s">
        <v>1093</v>
      </c>
      <c r="B16" s="134">
        <f t="shared" si="0"/>
        <v>11</v>
      </c>
      <c r="C16" s="195">
        <f>SUM(F395)</f>
        <v>0</v>
      </c>
      <c r="D16" s="401">
        <f t="shared" si="1"/>
        <v>0</v>
      </c>
      <c r="E16" s="195">
        <f>SUM(G395)</f>
        <v>0</v>
      </c>
      <c r="F16" s="977" t="str">
        <f ca="1">HYPERLINK("#"&amp;CELL("address",A390),F$4)</f>
        <v>Details</v>
      </c>
      <c r="Z16" s="10" t="s">
        <v>12</v>
      </c>
    </row>
    <row r="17" spans="1:26" ht="14.25" x14ac:dyDescent="0.2">
      <c r="A17" s="747" t="s">
        <v>2193</v>
      </c>
      <c r="B17" s="134">
        <f t="shared" si="0"/>
        <v>12</v>
      </c>
      <c r="C17" s="195">
        <f>SUM(F407)</f>
        <v>0</v>
      </c>
      <c r="D17" s="401">
        <f t="shared" si="1"/>
        <v>0</v>
      </c>
      <c r="E17" s="195">
        <f>SUM(G407)</f>
        <v>0</v>
      </c>
      <c r="F17" s="977" t="str">
        <f ca="1">HYPERLINK("#"&amp;CELL("address",A403),F$4)</f>
        <v>Details</v>
      </c>
      <c r="Z17" s="10" t="s">
        <v>12</v>
      </c>
    </row>
    <row r="18" spans="1:26" ht="14.25" x14ac:dyDescent="0.2">
      <c r="A18" s="746" t="s">
        <v>68</v>
      </c>
      <c r="B18" s="134">
        <f t="shared" si="0"/>
        <v>13</v>
      </c>
      <c r="C18" s="195">
        <f>SUM(F545)</f>
        <v>0</v>
      </c>
      <c r="D18" s="401">
        <f t="shared" si="1"/>
        <v>0</v>
      </c>
      <c r="E18" s="195">
        <f>SUM(G545)</f>
        <v>0</v>
      </c>
      <c r="F18" s="977" t="str">
        <f ca="1">HYPERLINK("#"&amp;CELL("address",A541),F$4)</f>
        <v>Details</v>
      </c>
      <c r="Z18" s="10" t="s">
        <v>12</v>
      </c>
    </row>
    <row r="19" spans="1:26" ht="14.25" x14ac:dyDescent="0.2">
      <c r="A19" s="748" t="s">
        <v>69</v>
      </c>
      <c r="B19" s="134">
        <f t="shared" si="0"/>
        <v>14</v>
      </c>
      <c r="C19" s="198">
        <f>SUM(F580)</f>
        <v>0</v>
      </c>
      <c r="D19" s="749">
        <f t="shared" si="1"/>
        <v>0</v>
      </c>
      <c r="E19" s="198">
        <f>SUM(G580)</f>
        <v>0</v>
      </c>
      <c r="F19" s="978" t="str">
        <f ca="1">HYPERLINK("#"&amp;CELL("address",A575),F$4)</f>
        <v>Details</v>
      </c>
      <c r="Z19" s="10" t="s">
        <v>12</v>
      </c>
    </row>
    <row r="20" spans="1:26" ht="14.25" x14ac:dyDescent="0.2">
      <c r="A20" s="220" t="s">
        <v>889</v>
      </c>
      <c r="B20" s="134">
        <f t="shared" si="0"/>
        <v>15</v>
      </c>
      <c r="C20" s="459">
        <f>IFERROR(SQRT(SUMPRODUCT(C21:C28,MMULT('FT18.ICS.Param'!$D$29:$K$36,C21:C28))),0)</f>
        <v>0</v>
      </c>
      <c r="D20" s="689">
        <f t="shared" si="1"/>
        <v>0</v>
      </c>
      <c r="E20" s="459">
        <f>IFERROR(SQRT(SUMPRODUCT(E21:E28,MMULT('FT18.ICS.Param'!$D$29:$K$36,E21:E28))),0)</f>
        <v>0</v>
      </c>
      <c r="F20" s="976" t="str">
        <f ca="1">HYPERLINK("#"&amp;CELL("address",A588),F$4)</f>
        <v>Details</v>
      </c>
      <c r="Z20" s="10" t="s">
        <v>12</v>
      </c>
    </row>
    <row r="21" spans="1:26" ht="14.25" x14ac:dyDescent="0.2">
      <c r="A21" s="45" t="s">
        <v>1775</v>
      </c>
      <c r="B21" s="134">
        <f t="shared" si="0"/>
        <v>16</v>
      </c>
      <c r="C21" s="195">
        <f>E594</f>
        <v>0</v>
      </c>
      <c r="D21" s="401">
        <f t="shared" si="1"/>
        <v>0</v>
      </c>
      <c r="E21" s="195">
        <f>E593</f>
        <v>0</v>
      </c>
      <c r="F21" s="977" t="str">
        <f ca="1">HYPERLINK("#"&amp;CELL("address",A588),F$4)</f>
        <v>Details</v>
      </c>
      <c r="Z21" s="10" t="s">
        <v>12</v>
      </c>
    </row>
    <row r="22" spans="1:26" ht="14.25" x14ac:dyDescent="0.2">
      <c r="A22" s="45" t="s">
        <v>1880</v>
      </c>
      <c r="B22" s="134">
        <f t="shared" si="0"/>
        <v>17</v>
      </c>
      <c r="C22" s="195">
        <f>G1112</f>
        <v>0</v>
      </c>
      <c r="D22" s="401">
        <f t="shared" si="1"/>
        <v>0</v>
      </c>
      <c r="E22" s="195">
        <f>G1111</f>
        <v>0</v>
      </c>
      <c r="F22" s="1265" t="str">
        <f ca="1">HYPERLINK("#"&amp;CELL("address",A1107),F$4)</f>
        <v>Details</v>
      </c>
      <c r="Z22" s="10" t="s">
        <v>12</v>
      </c>
    </row>
    <row r="23" spans="1:26" ht="14.25" x14ac:dyDescent="0.2">
      <c r="A23" s="45" t="s">
        <v>1881</v>
      </c>
      <c r="B23" s="134">
        <f t="shared" si="0"/>
        <v>18</v>
      </c>
      <c r="C23" s="195">
        <f>H1112</f>
        <v>0</v>
      </c>
      <c r="D23" s="401">
        <f t="shared" si="1"/>
        <v>0</v>
      </c>
      <c r="E23" s="195">
        <f>H1112</f>
        <v>0</v>
      </c>
      <c r="F23" s="1265" t="str">
        <f ca="1">HYPERLINK("#"&amp;CELL("address",A1107),F$4)</f>
        <v>Details</v>
      </c>
      <c r="Z23" s="10" t="s">
        <v>12</v>
      </c>
    </row>
    <row r="24" spans="1:26" ht="14.25" x14ac:dyDescent="0.2">
      <c r="A24" s="218" t="s">
        <v>116</v>
      </c>
      <c r="B24" s="134">
        <f t="shared" si="0"/>
        <v>19</v>
      </c>
      <c r="C24" s="195">
        <f>H1166</f>
        <v>0</v>
      </c>
      <c r="D24" s="401">
        <f>SUM(C24)-SUM(E24)</f>
        <v>0</v>
      </c>
      <c r="E24" s="195">
        <f>H1165</f>
        <v>0</v>
      </c>
      <c r="F24" s="977" t="str">
        <f ca="1">HYPERLINK("#"&amp;CELL("address",A1161),F$4)</f>
        <v>Details</v>
      </c>
      <c r="Z24" s="10" t="s">
        <v>12</v>
      </c>
    </row>
    <row r="25" spans="1:26" ht="14.25" x14ac:dyDescent="0.2">
      <c r="A25" s="218" t="s">
        <v>1106</v>
      </c>
      <c r="B25" s="134">
        <f t="shared" si="0"/>
        <v>20</v>
      </c>
      <c r="C25" s="195">
        <f>MAX(0,SUM(C1206)-SUM(D1206))+C26</f>
        <v>0</v>
      </c>
      <c r="D25" s="401">
        <f>SUM(C25)-SUM(E25)</f>
        <v>0</v>
      </c>
      <c r="E25" s="195">
        <f>MAX(0,C25-SUM(E1206))</f>
        <v>0</v>
      </c>
      <c r="F25" s="977" t="str">
        <f ca="1">HYPERLINK("#"&amp;CELL("address",A1202),F$4)</f>
        <v>Details</v>
      </c>
      <c r="Z25" s="10" t="s">
        <v>12</v>
      </c>
    </row>
    <row r="26" spans="1:26" ht="14.25" x14ac:dyDescent="0.2">
      <c r="A26" s="281" t="s">
        <v>1489</v>
      </c>
      <c r="B26" s="134">
        <f t="shared" si="0"/>
        <v>21</v>
      </c>
      <c r="C26" s="195">
        <f>-I53</f>
        <v>0</v>
      </c>
      <c r="D26" s="698">
        <v>0</v>
      </c>
      <c r="E26" s="195">
        <f>C26</f>
        <v>0</v>
      </c>
      <c r="F26" s="1265" t="str">
        <f ca="1">HYPERLINK("#"&amp;CELL("address",I53),F$4)</f>
        <v>Details</v>
      </c>
      <c r="Z26" s="10" t="s">
        <v>12</v>
      </c>
    </row>
    <row r="27" spans="1:26" ht="14.25" x14ac:dyDescent="0.2">
      <c r="A27" s="45" t="s">
        <v>877</v>
      </c>
      <c r="B27" s="134">
        <f t="shared" si="0"/>
        <v>22</v>
      </c>
      <c r="C27" s="195">
        <f>SUM(F1222)</f>
        <v>0</v>
      </c>
      <c r="D27" s="401">
        <f>C27-E27</f>
        <v>0</v>
      </c>
      <c r="E27" s="195">
        <f>MAX(0,C27-SUM(D1222))</f>
        <v>0</v>
      </c>
      <c r="F27" s="977" t="str">
        <f ca="1">HYPERLINK("#"&amp;CELL("address",A1217),F$4)</f>
        <v>Details</v>
      </c>
      <c r="Z27" s="10" t="s">
        <v>12</v>
      </c>
    </row>
    <row r="28" spans="1:26" ht="14.25" x14ac:dyDescent="0.2">
      <c r="A28" s="259" t="s">
        <v>1107</v>
      </c>
      <c r="B28" s="134">
        <f t="shared" si="0"/>
        <v>23</v>
      </c>
      <c r="C28" s="198">
        <f>SUM(I1282:I1285)</f>
        <v>0</v>
      </c>
      <c r="D28" s="702">
        <v>0</v>
      </c>
      <c r="E28" s="198">
        <f>C28</f>
        <v>0</v>
      </c>
      <c r="F28" s="978" t="str">
        <f ca="1">HYPERLINK("#"&amp;CELL("address",A1275),F$4)</f>
        <v>Details</v>
      </c>
      <c r="Z28" s="10" t="s">
        <v>12</v>
      </c>
    </row>
    <row r="29" spans="1:26" ht="14.25" x14ac:dyDescent="0.2">
      <c r="A29" s="588" t="s">
        <v>9</v>
      </c>
      <c r="B29" s="134">
        <f t="shared" si="0"/>
        <v>24</v>
      </c>
      <c r="C29" s="459">
        <f>SUM(C30:C37)</f>
        <v>0</v>
      </c>
      <c r="D29" s="326" t="s">
        <v>17</v>
      </c>
      <c r="E29" s="1966">
        <f>C29-SUM(D29)</f>
        <v>0</v>
      </c>
      <c r="F29" s="976"/>
      <c r="Z29" s="10" t="s">
        <v>12</v>
      </c>
    </row>
    <row r="30" spans="1:26" ht="14.25" x14ac:dyDescent="0.2">
      <c r="A30" s="45" t="s">
        <v>1127</v>
      </c>
      <c r="B30" s="134">
        <f t="shared" si="0"/>
        <v>25</v>
      </c>
      <c r="C30" s="195">
        <f>SUMPRODUCT(H1296:V1304,'FT18.ICS.Param'!D81:R89)</f>
        <v>0</v>
      </c>
      <c r="D30" s="700"/>
      <c r="E30" s="700"/>
      <c r="F30" s="977" t="str">
        <f ca="1">HYPERLINK("#"&amp;CELL("address",A1344),F$4)</f>
        <v>Details</v>
      </c>
      <c r="Z30" s="10" t="s">
        <v>12</v>
      </c>
    </row>
    <row r="31" spans="1:26" ht="14.25" x14ac:dyDescent="0.2">
      <c r="A31" s="45" t="s">
        <v>1128</v>
      </c>
      <c r="B31" s="134">
        <f t="shared" si="0"/>
        <v>26</v>
      </c>
      <c r="C31" s="195">
        <f>SUMPRODUCT(H1308:V1316,'FT18.ICS.Param'!D93:R101)</f>
        <v>0</v>
      </c>
      <c r="D31" s="700"/>
      <c r="E31" s="700"/>
      <c r="F31" s="977" t="str">
        <f ca="1">HYPERLINK("#"&amp;CELL("address",A1345),F$4)</f>
        <v>Details</v>
      </c>
      <c r="Z31" s="10" t="s">
        <v>12</v>
      </c>
    </row>
    <row r="32" spans="1:26" ht="14.25" x14ac:dyDescent="0.2">
      <c r="A32" s="45" t="s">
        <v>1129</v>
      </c>
      <c r="B32" s="134">
        <f t="shared" si="0"/>
        <v>27</v>
      </c>
      <c r="C32" s="195">
        <f>SUMPRODUCT(H1320:V1328,'FT18.ICS.Param'!D105:R113)</f>
        <v>0</v>
      </c>
      <c r="D32" s="700"/>
      <c r="E32" s="700"/>
      <c r="F32" s="977" t="str">
        <f ca="1">HYPERLINK("#"&amp;CELL("address",A1346),F$4)</f>
        <v>Details</v>
      </c>
      <c r="Z32" s="10" t="s">
        <v>12</v>
      </c>
    </row>
    <row r="33" spans="1:40" ht="14.25" x14ac:dyDescent="0.2">
      <c r="A33" s="45" t="s">
        <v>1130</v>
      </c>
      <c r="B33" s="134">
        <f t="shared" si="0"/>
        <v>28</v>
      </c>
      <c r="C33" s="195">
        <f>SUMPRODUCT(H1332:V1340,'FT18.ICS.Param'!D117:R125)</f>
        <v>0</v>
      </c>
      <c r="D33" s="700"/>
      <c r="E33" s="700"/>
      <c r="F33" s="977" t="str">
        <f ca="1">HYPERLINK("#"&amp;CELL("address",A1347),F$4)</f>
        <v>Details</v>
      </c>
      <c r="Z33" s="10" t="s">
        <v>12</v>
      </c>
    </row>
    <row r="34" spans="1:40" ht="14.25" x14ac:dyDescent="0.2">
      <c r="A34" s="45" t="s">
        <v>1131</v>
      </c>
      <c r="B34" s="134">
        <f t="shared" si="0"/>
        <v>29</v>
      </c>
      <c r="C34" s="195">
        <f>SUMPRODUCT(H1344:V1352,'FT18.ICS.Param'!D93:R101)</f>
        <v>0</v>
      </c>
      <c r="D34" s="700"/>
      <c r="E34" s="700"/>
      <c r="F34" s="977" t="str">
        <f ca="1">HYPERLINK("#"&amp;CELL("address",A1348),F$4)</f>
        <v>Details</v>
      </c>
      <c r="Z34" s="10" t="s">
        <v>12</v>
      </c>
    </row>
    <row r="35" spans="1:40" ht="14.25" x14ac:dyDescent="0.2">
      <c r="A35" s="764" t="s">
        <v>1132</v>
      </c>
      <c r="B35" s="134">
        <f t="shared" si="0"/>
        <v>30</v>
      </c>
      <c r="C35" s="195">
        <f>SUM(C1369)+C1402+SUMPRODUCT(G1409:G1411,'FT18.ICS.Param'!D149:D151)+SUMPRODUCT(G1413:G1418,'FT18.ICS.Param'!D153:D158)+SUM(G1419)*'FT18.ICS.Param'!D159</f>
        <v>0</v>
      </c>
      <c r="D35" s="700"/>
      <c r="E35" s="700"/>
      <c r="F35" s="977"/>
      <c r="Z35" s="10" t="s">
        <v>12</v>
      </c>
    </row>
    <row r="36" spans="1:40" ht="14.25" x14ac:dyDescent="0.2">
      <c r="A36" s="218" t="s">
        <v>1133</v>
      </c>
      <c r="B36" s="134">
        <f t="shared" si="0"/>
        <v>31</v>
      </c>
      <c r="C36" s="195">
        <f>SUMPRODUCT(C1423:C1428,'FT18.ICS.Param'!E128:E133)</f>
        <v>0</v>
      </c>
      <c r="D36" s="700"/>
      <c r="E36" s="700"/>
      <c r="F36" s="977"/>
      <c r="Z36" s="10" t="s">
        <v>12</v>
      </c>
    </row>
    <row r="37" spans="1:40" ht="14.25" x14ac:dyDescent="0.2">
      <c r="A37" s="47" t="s">
        <v>1655</v>
      </c>
      <c r="B37" s="134">
        <f t="shared" si="0"/>
        <v>32</v>
      </c>
      <c r="C37" s="198">
        <f>-I54</f>
        <v>0</v>
      </c>
      <c r="D37" s="750"/>
      <c r="E37" s="750"/>
      <c r="F37" s="978"/>
      <c r="Z37" s="10" t="s">
        <v>12</v>
      </c>
    </row>
    <row r="38" spans="1:40" ht="14.25" x14ac:dyDescent="0.2">
      <c r="A38" s="569" t="s">
        <v>10</v>
      </c>
      <c r="B38" s="134">
        <f t="shared" si="0"/>
        <v>33</v>
      </c>
      <c r="C38" s="459">
        <f>SUM(C39,C40,C41)</f>
        <v>0</v>
      </c>
      <c r="D38" s="1009">
        <v>0</v>
      </c>
      <c r="E38" s="459">
        <f>C38-SUM(D38)</f>
        <v>0</v>
      </c>
      <c r="F38" s="1265" t="str">
        <f ca="1">HYPERLINK("#"&amp;CELL("address",A1552),F$4)</f>
        <v>Details</v>
      </c>
      <c r="Z38" s="10" t="s">
        <v>12</v>
      </c>
    </row>
    <row r="39" spans="1:40" ht="14.25" x14ac:dyDescent="0.2">
      <c r="A39" s="45" t="s">
        <v>362</v>
      </c>
      <c r="B39" s="134">
        <f t="shared" si="0"/>
        <v>34</v>
      </c>
      <c r="C39" s="195">
        <f>K1554</f>
        <v>0</v>
      </c>
      <c r="D39" s="1010">
        <v>0</v>
      </c>
      <c r="E39" s="195">
        <f>C39</f>
        <v>0</v>
      </c>
      <c r="F39" s="977"/>
      <c r="Z39" s="10" t="s">
        <v>12</v>
      </c>
    </row>
    <row r="40" spans="1:40" ht="14.25" x14ac:dyDescent="0.2">
      <c r="A40" s="45" t="s">
        <v>372</v>
      </c>
      <c r="B40" s="134">
        <f t="shared" si="0"/>
        <v>35</v>
      </c>
      <c r="C40" s="195">
        <f>K1555</f>
        <v>0</v>
      </c>
      <c r="D40" s="1010">
        <v>0</v>
      </c>
      <c r="E40" s="195">
        <f>C40</f>
        <v>0</v>
      </c>
      <c r="F40" s="977"/>
      <c r="Z40" s="10" t="s">
        <v>12</v>
      </c>
    </row>
    <row r="41" spans="1:40" ht="14.25" x14ac:dyDescent="0.2">
      <c r="A41" s="47" t="s">
        <v>373</v>
      </c>
      <c r="B41" s="127">
        <f t="shared" si="0"/>
        <v>36</v>
      </c>
      <c r="C41" s="198">
        <f>K1556</f>
        <v>0</v>
      </c>
      <c r="D41" s="1011">
        <v>0</v>
      </c>
      <c r="E41" s="198">
        <f>C41</f>
        <v>0</v>
      </c>
      <c r="F41" s="978"/>
      <c r="Z41" s="10" t="s">
        <v>12</v>
      </c>
    </row>
    <row r="42" spans="1:40" ht="14.25" x14ac:dyDescent="0.2">
      <c r="Z42" s="10" t="s">
        <v>12</v>
      </c>
    </row>
    <row r="43" spans="1:40" ht="14.25" x14ac:dyDescent="0.2">
      <c r="A43" s="1160" t="s">
        <v>1878</v>
      </c>
      <c r="B43" s="10" t="s">
        <v>12</v>
      </c>
      <c r="C43" s="10" t="s">
        <v>12</v>
      </c>
      <c r="D43" s="10" t="s">
        <v>12</v>
      </c>
      <c r="E43" s="10" t="s">
        <v>12</v>
      </c>
      <c r="F43" s="10" t="s">
        <v>12</v>
      </c>
      <c r="G43" s="10" t="s">
        <v>12</v>
      </c>
      <c r="H43" s="10" t="s">
        <v>12</v>
      </c>
      <c r="I43" s="10" t="s">
        <v>12</v>
      </c>
      <c r="J43" s="10" t="s">
        <v>12</v>
      </c>
      <c r="K43" s="10" t="s">
        <v>12</v>
      </c>
      <c r="L43" s="10" t="s">
        <v>12</v>
      </c>
      <c r="M43" s="10" t="s">
        <v>12</v>
      </c>
      <c r="N43" s="10" t="s">
        <v>12</v>
      </c>
      <c r="O43" s="10" t="s">
        <v>12</v>
      </c>
      <c r="P43" s="10" t="s">
        <v>12</v>
      </c>
      <c r="Q43" s="10" t="s">
        <v>12</v>
      </c>
      <c r="R43" s="10" t="s">
        <v>12</v>
      </c>
      <c r="S43" s="10" t="s">
        <v>12</v>
      </c>
      <c r="T43" s="10" t="s">
        <v>12</v>
      </c>
      <c r="U43" s="10" t="s">
        <v>12</v>
      </c>
      <c r="V43" s="10" t="s">
        <v>12</v>
      </c>
      <c r="W43" s="10" t="s">
        <v>12</v>
      </c>
      <c r="X43" s="10" t="s">
        <v>12</v>
      </c>
      <c r="Y43" s="10" t="s">
        <v>12</v>
      </c>
      <c r="Z43" s="10" t="s">
        <v>12</v>
      </c>
      <c r="AA43" s="10" t="s">
        <v>12</v>
      </c>
      <c r="AB43" s="10" t="s">
        <v>12</v>
      </c>
      <c r="AC43" s="10" t="s">
        <v>12</v>
      </c>
      <c r="AD43" s="10" t="s">
        <v>12</v>
      </c>
      <c r="AE43" s="10" t="s">
        <v>12</v>
      </c>
      <c r="AF43" s="10" t="s">
        <v>12</v>
      </c>
      <c r="AG43" s="10" t="s">
        <v>12</v>
      </c>
      <c r="AH43" s="10" t="s">
        <v>12</v>
      </c>
      <c r="AI43" s="10" t="s">
        <v>12</v>
      </c>
      <c r="AJ43" s="10" t="s">
        <v>12</v>
      </c>
      <c r="AK43" s="10" t="s">
        <v>12</v>
      </c>
      <c r="AL43" s="10" t="s">
        <v>12</v>
      </c>
      <c r="AM43" s="10" t="s">
        <v>12</v>
      </c>
      <c r="AN43" s="10" t="s">
        <v>12</v>
      </c>
    </row>
    <row r="44" spans="1:40" ht="14.25" x14ac:dyDescent="0.2">
      <c r="A44" s="605"/>
      <c r="B44" s="605"/>
      <c r="C44" s="605"/>
      <c r="D44" s="605"/>
      <c r="E44" s="605"/>
      <c r="F44" s="605"/>
      <c r="G44" s="605"/>
      <c r="H44" s="605"/>
      <c r="I44" s="605"/>
      <c r="J44" s="605"/>
      <c r="K44" s="605"/>
      <c r="L44" s="605"/>
      <c r="M44" s="605"/>
      <c r="N44" s="605"/>
      <c r="O44" s="605"/>
      <c r="P44" s="605"/>
      <c r="Q44" s="605"/>
      <c r="R44" s="605"/>
      <c r="S44" s="605"/>
      <c r="T44" s="605"/>
      <c r="U44" s="605"/>
      <c r="V44" s="605"/>
      <c r="W44" s="605"/>
      <c r="X44" s="605"/>
      <c r="Y44" s="605"/>
      <c r="Z44" s="10" t="s">
        <v>12</v>
      </c>
      <c r="AN44" s="10" t="s">
        <v>12</v>
      </c>
    </row>
    <row r="45" spans="1:40" ht="15.75" x14ac:dyDescent="0.2">
      <c r="A45" s="605"/>
      <c r="B45" s="605"/>
      <c r="C45" s="1072" t="s">
        <v>1822</v>
      </c>
      <c r="D45" s="1068"/>
      <c r="E45" s="1068"/>
      <c r="F45" s="1068"/>
      <c r="G45" s="1068"/>
      <c r="H45" s="1068"/>
      <c r="I45" s="855"/>
      <c r="J45" s="855" t="s">
        <v>658</v>
      </c>
      <c r="K45" s="605"/>
      <c r="L45" s="605"/>
      <c r="M45" s="605"/>
      <c r="N45" s="605"/>
      <c r="O45" s="605"/>
      <c r="P45" s="605"/>
      <c r="Q45" s="605"/>
      <c r="R45" s="605"/>
      <c r="S45" s="605"/>
      <c r="T45" s="605"/>
      <c r="U45" s="605"/>
      <c r="V45" s="605"/>
      <c r="W45" s="605"/>
      <c r="X45" s="605"/>
      <c r="Y45" s="605"/>
      <c r="Z45" s="10" t="s">
        <v>12</v>
      </c>
      <c r="AC45" s="1039"/>
      <c r="AN45" s="10" t="s">
        <v>12</v>
      </c>
    </row>
    <row r="46" spans="1:40" ht="16.5" x14ac:dyDescent="0.25">
      <c r="A46" s="3" t="s">
        <v>1821</v>
      </c>
      <c r="B46" s="70"/>
      <c r="C46" s="1069" t="s">
        <v>1315</v>
      </c>
      <c r="D46" s="1069" t="s">
        <v>1816</v>
      </c>
      <c r="E46" s="1069" t="s">
        <v>59</v>
      </c>
      <c r="F46" s="1069" t="s">
        <v>58</v>
      </c>
      <c r="G46" s="1069" t="s">
        <v>1817</v>
      </c>
      <c r="H46" s="1069" t="s">
        <v>1310</v>
      </c>
      <c r="I46" s="1073" t="s">
        <v>1071</v>
      </c>
      <c r="J46" s="1070" t="s">
        <v>1071</v>
      </c>
      <c r="K46" s="605"/>
      <c r="L46" s="605"/>
      <c r="M46" s="605"/>
      <c r="N46" s="605"/>
      <c r="O46" s="605"/>
      <c r="P46" s="605"/>
      <c r="Q46" s="605"/>
      <c r="R46" s="605"/>
      <c r="S46" s="605"/>
      <c r="T46" s="605"/>
      <c r="U46" s="605"/>
      <c r="V46" s="605"/>
      <c r="W46" s="605"/>
      <c r="X46" s="605"/>
      <c r="Y46" s="605"/>
      <c r="Z46" s="10" t="s">
        <v>12</v>
      </c>
      <c r="AC46" s="1039"/>
      <c r="AN46" s="10" t="s">
        <v>12</v>
      </c>
    </row>
    <row r="47" spans="1:40" ht="14.25" x14ac:dyDescent="0.2">
      <c r="A47" s="1394"/>
      <c r="B47" s="41">
        <f>B5+1</f>
        <v>151</v>
      </c>
      <c r="C47" s="19">
        <v>1</v>
      </c>
      <c r="D47" s="19">
        <v>2</v>
      </c>
      <c r="E47" s="19">
        <v>3</v>
      </c>
      <c r="F47" s="19">
        <v>4</v>
      </c>
      <c r="G47" s="19">
        <v>5</v>
      </c>
      <c r="H47" s="35">
        <v>6</v>
      </c>
      <c r="I47" s="35">
        <v>7</v>
      </c>
      <c r="J47" s="36">
        <v>8</v>
      </c>
      <c r="K47" s="605"/>
      <c r="L47" s="605"/>
      <c r="M47" s="605"/>
      <c r="N47" s="605"/>
      <c r="O47" s="605"/>
      <c r="P47" s="605"/>
      <c r="Q47" s="605"/>
      <c r="R47" s="605"/>
      <c r="S47" s="605"/>
      <c r="T47" s="605"/>
      <c r="U47" s="605"/>
      <c r="V47" s="605"/>
      <c r="W47" s="605"/>
      <c r="X47" s="605"/>
      <c r="Y47" s="605"/>
      <c r="Z47" s="10" t="s">
        <v>12</v>
      </c>
      <c r="AC47" s="1039"/>
      <c r="AN47" s="10" t="s">
        <v>12</v>
      </c>
    </row>
    <row r="48" spans="1:40" ht="14.25" x14ac:dyDescent="0.2">
      <c r="A48" s="588" t="s">
        <v>1823</v>
      </c>
      <c r="B48" s="134">
        <v>1</v>
      </c>
      <c r="C48" s="1080">
        <f t="shared" ref="C48:I48" si="2">SUM(C49:C50)</f>
        <v>0</v>
      </c>
      <c r="D48" s="1080">
        <f t="shared" si="2"/>
        <v>0</v>
      </c>
      <c r="E48" s="1080">
        <f t="shared" si="2"/>
        <v>0</v>
      </c>
      <c r="F48" s="1080">
        <f t="shared" si="2"/>
        <v>0</v>
      </c>
      <c r="G48" s="1080">
        <f t="shared" si="2"/>
        <v>0</v>
      </c>
      <c r="H48" s="1080">
        <f t="shared" si="2"/>
        <v>0</v>
      </c>
      <c r="I48" s="1080">
        <f t="shared" si="2"/>
        <v>0</v>
      </c>
      <c r="J48" s="1086" t="str">
        <f>IFERROR(I48/I$48,"%")</f>
        <v>%</v>
      </c>
      <c r="K48" s="605"/>
      <c r="L48" s="605"/>
      <c r="M48" s="605"/>
      <c r="N48" s="605"/>
      <c r="O48" s="605"/>
      <c r="P48" s="605"/>
      <c r="Q48" s="605"/>
      <c r="R48" s="605"/>
      <c r="S48" s="605"/>
      <c r="T48" s="605"/>
      <c r="U48" s="605"/>
      <c r="V48" s="605"/>
      <c r="W48" s="605"/>
      <c r="X48" s="605"/>
      <c r="Y48" s="605"/>
      <c r="Z48" s="10" t="s">
        <v>12</v>
      </c>
      <c r="AC48" s="1039"/>
      <c r="AN48" s="10" t="s">
        <v>12</v>
      </c>
    </row>
    <row r="49" spans="1:40" ht="14.25" x14ac:dyDescent="0.2">
      <c r="A49" s="1395" t="s">
        <v>1830</v>
      </c>
      <c r="B49" s="134">
        <v>2</v>
      </c>
      <c r="C49" s="1078">
        <f t="shared" ref="C49:H49" si="3">SUMPRODUCT($F$91:$F$319,($AC$91:$AC$319=C$47)*1)</f>
        <v>0</v>
      </c>
      <c r="D49" s="1078">
        <f t="shared" si="3"/>
        <v>0</v>
      </c>
      <c r="E49" s="1078">
        <f t="shared" si="3"/>
        <v>0</v>
      </c>
      <c r="F49" s="1078">
        <f t="shared" si="3"/>
        <v>0</v>
      </c>
      <c r="G49" s="1078">
        <f t="shared" si="3"/>
        <v>0</v>
      </c>
      <c r="H49" s="1078">
        <f t="shared" si="3"/>
        <v>0</v>
      </c>
      <c r="I49" s="1079">
        <f>SUM(C49,D49,E49,F49,G49,H49)</f>
        <v>0</v>
      </c>
      <c r="J49" s="1089" t="str">
        <f t="shared" ref="J49:J63" si="4">IFERROR(I49/I$48,"%")</f>
        <v>%</v>
      </c>
      <c r="K49" s="605"/>
      <c r="L49" s="605"/>
      <c r="M49" s="605"/>
      <c r="N49" s="605"/>
      <c r="O49" s="605"/>
      <c r="P49" s="605"/>
      <c r="Q49" s="605"/>
      <c r="R49" s="605"/>
      <c r="S49" s="605"/>
      <c r="T49" s="605"/>
      <c r="U49" s="605"/>
      <c r="V49" s="605"/>
      <c r="W49" s="605"/>
      <c r="X49" s="605"/>
      <c r="Y49" s="605"/>
      <c r="Z49" s="10" t="s">
        <v>12</v>
      </c>
      <c r="AC49" s="1039"/>
      <c r="AN49" s="10" t="s">
        <v>12</v>
      </c>
    </row>
    <row r="50" spans="1:40" ht="14.25" x14ac:dyDescent="0.2">
      <c r="A50" s="1395" t="s">
        <v>2249</v>
      </c>
      <c r="B50" s="134">
        <v>3</v>
      </c>
      <c r="C50" s="1078">
        <f t="shared" ref="C50:H50" si="5">SUMPRODUCT($I$91:$I$319,($AC$91:$AC$319=C$47)*1)</f>
        <v>0</v>
      </c>
      <c r="D50" s="1078">
        <f t="shared" si="5"/>
        <v>0</v>
      </c>
      <c r="E50" s="1078">
        <f t="shared" si="5"/>
        <v>0</v>
      </c>
      <c r="F50" s="1078">
        <f t="shared" si="5"/>
        <v>0</v>
      </c>
      <c r="G50" s="1078">
        <f t="shared" si="5"/>
        <v>0</v>
      </c>
      <c r="H50" s="1078">
        <f t="shared" si="5"/>
        <v>0</v>
      </c>
      <c r="I50" s="1079">
        <f>SUM(C50,D50,E50,F50,G50,H50)</f>
        <v>0</v>
      </c>
      <c r="J50" s="1089" t="str">
        <f t="shared" si="4"/>
        <v>%</v>
      </c>
      <c r="K50" s="605"/>
      <c r="M50" s="605"/>
      <c r="N50" s="605"/>
      <c r="O50" s="605"/>
      <c r="P50" s="605"/>
      <c r="Q50" s="605"/>
      <c r="R50" s="605"/>
      <c r="S50" s="605"/>
      <c r="T50" s="605"/>
      <c r="U50" s="605"/>
      <c r="V50" s="605"/>
      <c r="W50" s="605"/>
      <c r="X50" s="605"/>
      <c r="Y50" s="605"/>
      <c r="Z50" s="10" t="s">
        <v>12</v>
      </c>
      <c r="AC50" s="1039"/>
      <c r="AN50" s="10" t="s">
        <v>12</v>
      </c>
    </row>
    <row r="51" spans="1:40" ht="14.25" x14ac:dyDescent="0.2">
      <c r="A51" s="280" t="s">
        <v>1824</v>
      </c>
      <c r="B51" s="134">
        <v>4</v>
      </c>
      <c r="C51" s="1078">
        <f t="shared" ref="C51:I51" si="6">C52-C48</f>
        <v>0</v>
      </c>
      <c r="D51" s="1078">
        <f t="shared" si="6"/>
        <v>0</v>
      </c>
      <c r="E51" s="1078">
        <f t="shared" si="6"/>
        <v>0</v>
      </c>
      <c r="F51" s="1078">
        <f t="shared" si="6"/>
        <v>0</v>
      </c>
      <c r="G51" s="1078">
        <f t="shared" si="6"/>
        <v>0</v>
      </c>
      <c r="H51" s="1079">
        <f t="shared" si="6"/>
        <v>0</v>
      </c>
      <c r="I51" s="1079">
        <f t="shared" si="6"/>
        <v>0</v>
      </c>
      <c r="J51" s="1089" t="str">
        <f t="shared" si="4"/>
        <v>%</v>
      </c>
      <c r="K51" s="1159">
        <v>0.25</v>
      </c>
      <c r="L51" s="48" t="s">
        <v>1874</v>
      </c>
      <c r="M51" s="49"/>
      <c r="N51" s="49"/>
      <c r="O51" s="421"/>
      <c r="P51" s="605"/>
      <c r="Q51" s="605"/>
      <c r="R51" s="605"/>
      <c r="S51" s="605"/>
      <c r="T51" s="605"/>
      <c r="U51" s="605"/>
      <c r="V51" s="605"/>
      <c r="W51" s="605"/>
      <c r="X51" s="605"/>
      <c r="Y51" s="605"/>
      <c r="Z51" s="10" t="s">
        <v>12</v>
      </c>
      <c r="AC51" s="1039"/>
      <c r="AN51" s="10" t="s">
        <v>12</v>
      </c>
    </row>
    <row r="52" spans="1:40" ht="14.25" x14ac:dyDescent="0.2">
      <c r="A52" s="588" t="s">
        <v>1831</v>
      </c>
      <c r="B52" s="134">
        <v>5</v>
      </c>
      <c r="C52" s="1080">
        <f t="shared" ref="C52:H52" si="7">SUMIFS($J$91:$J$319,$AC$91:$AC$319,C$47)</f>
        <v>0</v>
      </c>
      <c r="D52" s="1080">
        <f t="shared" si="7"/>
        <v>0</v>
      </c>
      <c r="E52" s="1080">
        <f t="shared" si="7"/>
        <v>0</v>
      </c>
      <c r="F52" s="1080">
        <f t="shared" si="7"/>
        <v>0</v>
      </c>
      <c r="G52" s="1080">
        <f t="shared" si="7"/>
        <v>0</v>
      </c>
      <c r="H52" s="1080">
        <f t="shared" si="7"/>
        <v>0</v>
      </c>
      <c r="I52" s="1080">
        <f t="shared" ref="I52:I59" si="8">SUM(C52,D52,E52,F52,G52,H52)</f>
        <v>0</v>
      </c>
      <c r="J52" s="1086" t="str">
        <f t="shared" si="4"/>
        <v>%</v>
      </c>
      <c r="K52" s="605"/>
      <c r="L52" s="605"/>
      <c r="M52" s="605"/>
      <c r="N52" s="605"/>
      <c r="O52" s="605"/>
      <c r="P52" s="605"/>
      <c r="Q52" s="605"/>
      <c r="R52" s="605"/>
      <c r="S52" s="605"/>
      <c r="T52" s="605"/>
      <c r="U52" s="605"/>
      <c r="V52" s="605"/>
      <c r="W52" s="605"/>
      <c r="X52" s="605"/>
      <c r="Y52" s="605"/>
      <c r="Z52" s="10" t="s">
        <v>12</v>
      </c>
      <c r="AC52" s="1039"/>
      <c r="AH52" s="604" t="s">
        <v>1852</v>
      </c>
      <c r="AN52" s="10" t="s">
        <v>12</v>
      </c>
    </row>
    <row r="53" spans="1:40" ht="14.25" x14ac:dyDescent="0.2">
      <c r="A53" s="1395" t="s">
        <v>1854</v>
      </c>
      <c r="B53" s="134">
        <f>B52+1</f>
        <v>6</v>
      </c>
      <c r="C53" s="1079">
        <f t="shared" ref="C53:H54" si="9">-SUMIFS($J$91:$J$319,$AH$91:$AH$319,$AH53,$AC$91:$AC$319,C$47)</f>
        <v>0</v>
      </c>
      <c r="D53" s="1079">
        <f t="shared" si="9"/>
        <v>0</v>
      </c>
      <c r="E53" s="1079">
        <f t="shared" si="9"/>
        <v>0</v>
      </c>
      <c r="F53" s="1079">
        <f t="shared" si="9"/>
        <v>0</v>
      </c>
      <c r="G53" s="1079">
        <f t="shared" si="9"/>
        <v>0</v>
      </c>
      <c r="H53" s="1079">
        <f t="shared" si="9"/>
        <v>0</v>
      </c>
      <c r="I53" s="1079">
        <f t="shared" si="8"/>
        <v>0</v>
      </c>
      <c r="J53" s="1089" t="str">
        <f t="shared" si="4"/>
        <v>%</v>
      </c>
      <c r="K53" s="605"/>
      <c r="L53" s="605"/>
      <c r="M53" s="605"/>
      <c r="N53" s="605"/>
      <c r="O53" s="605"/>
      <c r="P53" s="605"/>
      <c r="Q53" s="605"/>
      <c r="R53" s="605"/>
      <c r="S53" s="605"/>
      <c r="T53" s="605"/>
      <c r="U53" s="605"/>
      <c r="V53" s="605"/>
      <c r="W53" s="605"/>
      <c r="X53" s="605"/>
      <c r="Y53" s="605"/>
      <c r="Z53" s="10" t="s">
        <v>12</v>
      </c>
      <c r="AC53" s="1039"/>
      <c r="AH53" s="604" t="s">
        <v>928</v>
      </c>
      <c r="AN53" s="10" t="s">
        <v>12</v>
      </c>
    </row>
    <row r="54" spans="1:40" ht="14.25" x14ac:dyDescent="0.2">
      <c r="A54" s="1395" t="s">
        <v>1855</v>
      </c>
      <c r="B54" s="134">
        <f>B53+1</f>
        <v>7</v>
      </c>
      <c r="C54" s="1079">
        <f t="shared" si="9"/>
        <v>0</v>
      </c>
      <c r="D54" s="1079">
        <f t="shared" si="9"/>
        <v>0</v>
      </c>
      <c r="E54" s="1079">
        <f t="shared" si="9"/>
        <v>0</v>
      </c>
      <c r="F54" s="1079">
        <f t="shared" si="9"/>
        <v>0</v>
      </c>
      <c r="G54" s="1079">
        <f t="shared" si="9"/>
        <v>0</v>
      </c>
      <c r="H54" s="1079">
        <f t="shared" si="9"/>
        <v>0</v>
      </c>
      <c r="I54" s="1079">
        <f t="shared" si="8"/>
        <v>0</v>
      </c>
      <c r="J54" s="1089" t="str">
        <f t="shared" si="4"/>
        <v>%</v>
      </c>
      <c r="K54" s="605"/>
      <c r="L54" s="605"/>
      <c r="M54" s="605"/>
      <c r="N54" s="605"/>
      <c r="O54" s="605"/>
      <c r="P54" s="605"/>
      <c r="Q54" s="605"/>
      <c r="R54" s="605"/>
      <c r="S54" s="605"/>
      <c r="T54" s="605"/>
      <c r="U54" s="605"/>
      <c r="V54" s="605"/>
      <c r="W54" s="605"/>
      <c r="X54" s="605"/>
      <c r="Y54" s="605"/>
      <c r="Z54" s="10" t="s">
        <v>12</v>
      </c>
      <c r="AC54" s="1039"/>
      <c r="AH54" s="408" t="s">
        <v>888</v>
      </c>
      <c r="AN54" s="10" t="s">
        <v>12</v>
      </c>
    </row>
    <row r="55" spans="1:40" ht="14.25" x14ac:dyDescent="0.2">
      <c r="A55" s="1396" t="s">
        <v>1853</v>
      </c>
      <c r="B55" s="134">
        <v>9</v>
      </c>
      <c r="C55" s="1080">
        <f t="shared" ref="C55:H55" si="10">SUM(C56:C59)</f>
        <v>0</v>
      </c>
      <c r="D55" s="1080">
        <f t="shared" si="10"/>
        <v>0</v>
      </c>
      <c r="E55" s="1080">
        <f t="shared" si="10"/>
        <v>0</v>
      </c>
      <c r="F55" s="1080">
        <f t="shared" si="10"/>
        <v>0</v>
      </c>
      <c r="G55" s="1080">
        <f t="shared" si="10"/>
        <v>0</v>
      </c>
      <c r="H55" s="1080">
        <f t="shared" si="10"/>
        <v>0</v>
      </c>
      <c r="I55" s="1080">
        <f t="shared" si="8"/>
        <v>0</v>
      </c>
      <c r="J55" s="1086" t="str">
        <f t="shared" si="4"/>
        <v>%</v>
      </c>
      <c r="K55" s="605"/>
      <c r="L55" s="605"/>
      <c r="M55" s="605"/>
      <c r="N55" s="605"/>
      <c r="O55" s="605"/>
      <c r="P55" s="605"/>
      <c r="Q55" s="605"/>
      <c r="R55" s="605"/>
      <c r="S55" s="605"/>
      <c r="T55" s="605"/>
      <c r="U55" s="605"/>
      <c r="V55" s="605"/>
      <c r="W55" s="605"/>
      <c r="X55" s="605"/>
      <c r="Y55" s="605"/>
      <c r="Z55" s="10" t="s">
        <v>12</v>
      </c>
      <c r="AC55" s="1039"/>
      <c r="AH55" s="604" t="s">
        <v>1834</v>
      </c>
      <c r="AN55" s="10" t="s">
        <v>12</v>
      </c>
    </row>
    <row r="56" spans="1:40" ht="14.25" x14ac:dyDescent="0.2">
      <c r="A56" s="218" t="s">
        <v>890</v>
      </c>
      <c r="B56" s="134">
        <v>10</v>
      </c>
      <c r="C56" s="1079">
        <f t="shared" ref="C56:H59" si="11">SUMIFS($J$91:$J$319,$AH$91:$AH$319,$A56,$AC$91:$AC$319,C$47)</f>
        <v>0</v>
      </c>
      <c r="D56" s="1079">
        <f t="shared" si="11"/>
        <v>0</v>
      </c>
      <c r="E56" s="1079">
        <f t="shared" si="11"/>
        <v>0</v>
      </c>
      <c r="F56" s="1079">
        <f t="shared" si="11"/>
        <v>0</v>
      </c>
      <c r="G56" s="1079">
        <f t="shared" si="11"/>
        <v>0</v>
      </c>
      <c r="H56" s="1079">
        <f t="shared" si="11"/>
        <v>0</v>
      </c>
      <c r="I56" s="1079">
        <f t="shared" si="8"/>
        <v>0</v>
      </c>
      <c r="J56" s="1089" t="str">
        <f t="shared" si="4"/>
        <v>%</v>
      </c>
      <c r="K56" s="605"/>
      <c r="L56" s="605"/>
      <c r="M56" s="605"/>
      <c r="N56" s="605"/>
      <c r="O56" s="605"/>
      <c r="P56" s="605"/>
      <c r="Q56" s="605"/>
      <c r="R56" s="605"/>
      <c r="S56" s="605"/>
      <c r="T56" s="605"/>
      <c r="U56" s="605"/>
      <c r="V56" s="605"/>
      <c r="W56" s="605"/>
      <c r="X56" s="605"/>
      <c r="Y56" s="605"/>
      <c r="Z56" s="10" t="s">
        <v>12</v>
      </c>
      <c r="AC56" s="1039"/>
      <c r="AH56" s="604" t="s">
        <v>890</v>
      </c>
      <c r="AN56" s="10" t="s">
        <v>12</v>
      </c>
    </row>
    <row r="57" spans="1:40" ht="14.25" x14ac:dyDescent="0.2">
      <c r="A57" s="218" t="s">
        <v>891</v>
      </c>
      <c r="B57" s="134">
        <v>11</v>
      </c>
      <c r="C57" s="1079">
        <f t="shared" si="11"/>
        <v>0</v>
      </c>
      <c r="D57" s="1079">
        <f t="shared" si="11"/>
        <v>0</v>
      </c>
      <c r="E57" s="1079">
        <f t="shared" si="11"/>
        <v>0</v>
      </c>
      <c r="F57" s="1079">
        <f t="shared" si="11"/>
        <v>0</v>
      </c>
      <c r="G57" s="1079">
        <f t="shared" si="11"/>
        <v>0</v>
      </c>
      <c r="H57" s="1079">
        <f t="shared" si="11"/>
        <v>0</v>
      </c>
      <c r="I57" s="1079">
        <f t="shared" si="8"/>
        <v>0</v>
      </c>
      <c r="J57" s="1089" t="str">
        <f t="shared" si="4"/>
        <v>%</v>
      </c>
      <c r="K57" s="605"/>
      <c r="L57" s="605"/>
      <c r="M57" s="605"/>
      <c r="N57" s="605"/>
      <c r="O57" s="605"/>
      <c r="P57" s="605"/>
      <c r="Q57" s="605"/>
      <c r="R57" s="605"/>
      <c r="S57" s="605"/>
      <c r="T57" s="605"/>
      <c r="U57" s="605"/>
      <c r="V57" s="605"/>
      <c r="W57" s="605"/>
      <c r="X57" s="605"/>
      <c r="Y57" s="605"/>
      <c r="Z57" s="10" t="s">
        <v>12</v>
      </c>
      <c r="AC57" s="1039"/>
      <c r="AH57" s="412" t="s">
        <v>891</v>
      </c>
      <c r="AN57" s="10" t="s">
        <v>12</v>
      </c>
    </row>
    <row r="58" spans="1:40" ht="14.25" x14ac:dyDescent="0.2">
      <c r="A58" s="45" t="s">
        <v>1308</v>
      </c>
      <c r="B58" s="134">
        <v>12</v>
      </c>
      <c r="C58" s="1079">
        <f t="shared" si="11"/>
        <v>0</v>
      </c>
      <c r="D58" s="1079">
        <f t="shared" si="11"/>
        <v>0</v>
      </c>
      <c r="E58" s="1079">
        <f t="shared" si="11"/>
        <v>0</v>
      </c>
      <c r="F58" s="1079">
        <f t="shared" si="11"/>
        <v>0</v>
      </c>
      <c r="G58" s="1079">
        <f t="shared" si="11"/>
        <v>0</v>
      </c>
      <c r="H58" s="1079">
        <f t="shared" si="11"/>
        <v>0</v>
      </c>
      <c r="I58" s="1079">
        <f t="shared" si="8"/>
        <v>0</v>
      </c>
      <c r="J58" s="1089" t="str">
        <f t="shared" si="4"/>
        <v>%</v>
      </c>
      <c r="K58" s="605"/>
      <c r="L58" s="605"/>
      <c r="M58" s="605"/>
      <c r="N58" s="605"/>
      <c r="O58" s="605"/>
      <c r="P58" s="605"/>
      <c r="Q58" s="605"/>
      <c r="R58" s="605"/>
      <c r="S58" s="605"/>
      <c r="T58" s="605"/>
      <c r="U58" s="605"/>
      <c r="V58" s="605"/>
      <c r="W58" s="605"/>
      <c r="X58" s="605"/>
      <c r="Y58" s="605"/>
      <c r="Z58" s="10" t="s">
        <v>12</v>
      </c>
      <c r="AC58" s="1039"/>
      <c r="AH58" s="412" t="s">
        <v>1308</v>
      </c>
      <c r="AN58" s="10" t="s">
        <v>12</v>
      </c>
    </row>
    <row r="59" spans="1:40" ht="14.25" x14ac:dyDescent="0.2">
      <c r="A59" s="218" t="s">
        <v>96</v>
      </c>
      <c r="B59" s="134">
        <v>13</v>
      </c>
      <c r="C59" s="1079">
        <f t="shared" si="11"/>
        <v>0</v>
      </c>
      <c r="D59" s="1079">
        <f t="shared" si="11"/>
        <v>0</v>
      </c>
      <c r="E59" s="1079">
        <f t="shared" si="11"/>
        <v>0</v>
      </c>
      <c r="F59" s="1079">
        <f t="shared" si="11"/>
        <v>0</v>
      </c>
      <c r="G59" s="1079">
        <f t="shared" si="11"/>
        <v>0</v>
      </c>
      <c r="H59" s="1079">
        <f t="shared" si="11"/>
        <v>0</v>
      </c>
      <c r="I59" s="1079">
        <f t="shared" si="8"/>
        <v>0</v>
      </c>
      <c r="J59" s="1089" t="str">
        <f t="shared" si="4"/>
        <v>%</v>
      </c>
      <c r="K59" s="605"/>
      <c r="L59" s="605"/>
      <c r="M59" s="605"/>
      <c r="N59" s="605"/>
      <c r="O59" s="605"/>
      <c r="P59" s="605"/>
      <c r="Q59" s="605"/>
      <c r="R59" s="605"/>
      <c r="S59" s="605"/>
      <c r="T59" s="605"/>
      <c r="U59" s="605"/>
      <c r="V59" s="605"/>
      <c r="W59" s="605"/>
      <c r="X59" s="605"/>
      <c r="Y59" s="605"/>
      <c r="Z59" s="10" t="s">
        <v>12</v>
      </c>
      <c r="AC59" s="1039"/>
      <c r="AH59" s="408" t="s">
        <v>96</v>
      </c>
      <c r="AN59" s="10" t="s">
        <v>12</v>
      </c>
    </row>
    <row r="60" spans="1:40" ht="14.25" x14ac:dyDescent="0.2">
      <c r="A60" s="280" t="s">
        <v>1825</v>
      </c>
      <c r="B60" s="134">
        <v>14</v>
      </c>
      <c r="C60" s="1082">
        <f t="shared" ref="C60:I60" si="12">C61-C55</f>
        <v>0</v>
      </c>
      <c r="D60" s="1082">
        <f t="shared" si="12"/>
        <v>0</v>
      </c>
      <c r="E60" s="1082">
        <f t="shared" si="12"/>
        <v>0</v>
      </c>
      <c r="F60" s="1082">
        <f t="shared" si="12"/>
        <v>0</v>
      </c>
      <c r="G60" s="1082">
        <f t="shared" si="12"/>
        <v>0</v>
      </c>
      <c r="H60" s="1081">
        <f t="shared" si="12"/>
        <v>0</v>
      </c>
      <c r="I60" s="1081">
        <f t="shared" si="12"/>
        <v>0</v>
      </c>
      <c r="J60" s="1092" t="str">
        <f t="shared" si="4"/>
        <v>%</v>
      </c>
      <c r="K60" s="1159">
        <v>0.5</v>
      </c>
      <c r="L60" s="48" t="s">
        <v>1872</v>
      </c>
      <c r="M60" s="49"/>
      <c r="N60" s="49"/>
      <c r="O60" s="421"/>
      <c r="P60" s="605"/>
      <c r="Q60" s="605"/>
      <c r="R60" s="605"/>
      <c r="S60" s="605"/>
      <c r="T60" s="605"/>
      <c r="U60" s="605"/>
      <c r="V60" s="605"/>
      <c r="W60" s="605"/>
      <c r="X60" s="605"/>
      <c r="Y60" s="605"/>
      <c r="Z60" s="10" t="s">
        <v>12</v>
      </c>
      <c r="AC60" s="1039"/>
      <c r="AN60" s="10" t="s">
        <v>12</v>
      </c>
    </row>
    <row r="61" spans="1:40" ht="14.25" x14ac:dyDescent="0.2">
      <c r="A61" s="588" t="s">
        <v>1826</v>
      </c>
      <c r="B61" s="134">
        <v>15</v>
      </c>
      <c r="C61" s="1077">
        <f t="shared" ref="C61:H61" si="13">SQRT($K$60*SUM(C56:C59)^2+(1-$K$60)*SUMSQ(C56:C59))</f>
        <v>0</v>
      </c>
      <c r="D61" s="1077">
        <f t="shared" si="13"/>
        <v>0</v>
      </c>
      <c r="E61" s="1077">
        <f t="shared" si="13"/>
        <v>0</v>
      </c>
      <c r="F61" s="1077">
        <f t="shared" si="13"/>
        <v>0</v>
      </c>
      <c r="G61" s="1077">
        <f t="shared" si="13"/>
        <v>0</v>
      </c>
      <c r="H61" s="1077">
        <f t="shared" si="13"/>
        <v>0</v>
      </c>
      <c r="I61" s="1080">
        <f>SUM(C61:H61)</f>
        <v>0</v>
      </c>
      <c r="J61" s="1086" t="str">
        <f t="shared" si="4"/>
        <v>%</v>
      </c>
      <c r="K61" s="605"/>
      <c r="L61" s="605"/>
      <c r="M61" s="605"/>
      <c r="N61" s="605"/>
      <c r="O61" s="605"/>
      <c r="P61" s="605"/>
      <c r="Q61" s="605"/>
      <c r="R61" s="605"/>
      <c r="S61" s="605"/>
      <c r="T61" s="605"/>
      <c r="U61" s="605"/>
      <c r="V61" s="605"/>
      <c r="W61" s="605"/>
      <c r="X61" s="605"/>
      <c r="Y61" s="605"/>
      <c r="Z61" s="10" t="s">
        <v>12</v>
      </c>
      <c r="AC61" s="1039"/>
      <c r="AN61" s="10" t="s">
        <v>12</v>
      </c>
    </row>
    <row r="62" spans="1:40" ht="14.25" x14ac:dyDescent="0.2">
      <c r="A62" s="280" t="s">
        <v>1829</v>
      </c>
      <c r="B62" s="134">
        <v>16</v>
      </c>
      <c r="C62" s="1082">
        <f>C63-C61</f>
        <v>0</v>
      </c>
      <c r="D62" s="1082">
        <f t="shared" ref="D62:H62" si="14">D63-D61</f>
        <v>0</v>
      </c>
      <c r="E62" s="1082">
        <f t="shared" si="14"/>
        <v>0</v>
      </c>
      <c r="F62" s="1082">
        <f t="shared" si="14"/>
        <v>0</v>
      </c>
      <c r="G62" s="1082">
        <f t="shared" si="14"/>
        <v>0</v>
      </c>
      <c r="H62" s="1082">
        <f t="shared" si="14"/>
        <v>0</v>
      </c>
      <c r="I62" s="1081">
        <f>I63-SUM(C61:H61)</f>
        <v>0</v>
      </c>
      <c r="J62" s="1092" t="str">
        <f t="shared" si="4"/>
        <v>%</v>
      </c>
      <c r="K62" s="1159">
        <v>0.25</v>
      </c>
      <c r="L62" s="48" t="s">
        <v>1873</v>
      </c>
      <c r="M62" s="49"/>
      <c r="N62" s="49"/>
      <c r="O62" s="421"/>
      <c r="P62" s="605"/>
      <c r="Q62" s="605"/>
      <c r="R62" s="605"/>
      <c r="S62" s="605"/>
      <c r="T62" s="605"/>
      <c r="U62" s="605"/>
      <c r="V62" s="605"/>
      <c r="W62" s="605"/>
      <c r="X62" s="605"/>
      <c r="Y62" s="605"/>
      <c r="Z62" s="10" t="s">
        <v>12</v>
      </c>
      <c r="AC62" s="1039"/>
      <c r="AN62" s="10" t="s">
        <v>12</v>
      </c>
    </row>
    <row r="63" spans="1:40" ht="15" x14ac:dyDescent="0.25">
      <c r="A63" s="1397" t="s">
        <v>1827</v>
      </c>
      <c r="B63" s="127">
        <v>17</v>
      </c>
      <c r="C63" s="1083">
        <f>IFERROR(C$61*($K$62*$I$61+(1-$K$62)*C$61)/$I$63,0)</f>
        <v>0</v>
      </c>
      <c r="D63" s="1083">
        <f t="shared" ref="D63:H63" si="15">IFERROR(D$61*($K$62*$I$61+(1-$K$62)*D$61)/$I$63,0)</f>
        <v>0</v>
      </c>
      <c r="E63" s="1083">
        <f t="shared" si="15"/>
        <v>0</v>
      </c>
      <c r="F63" s="1083">
        <f t="shared" si="15"/>
        <v>0</v>
      </c>
      <c r="G63" s="1083">
        <f t="shared" si="15"/>
        <v>0</v>
      </c>
      <c r="H63" s="1083">
        <f t="shared" si="15"/>
        <v>0</v>
      </c>
      <c r="I63" s="1084">
        <f>SQRT($K$62*SUM(C61:H61)^2+(1-$K$62)*SUMSQ(C61:H61))</f>
        <v>0</v>
      </c>
      <c r="J63" s="1093" t="str">
        <f t="shared" si="4"/>
        <v>%</v>
      </c>
      <c r="K63" s="605"/>
      <c r="L63" s="605"/>
      <c r="M63" s="605"/>
      <c r="N63" s="605"/>
      <c r="O63" s="605"/>
      <c r="P63" s="605"/>
      <c r="Q63" s="605"/>
      <c r="R63" s="605"/>
      <c r="S63" s="605"/>
      <c r="T63" s="605"/>
      <c r="U63" s="605"/>
      <c r="V63" s="605"/>
      <c r="W63" s="605"/>
      <c r="X63" s="605"/>
      <c r="Y63" s="605"/>
      <c r="Z63" s="10" t="s">
        <v>12</v>
      </c>
      <c r="AC63" s="1039"/>
      <c r="AN63" s="10" t="s">
        <v>12</v>
      </c>
    </row>
    <row r="64" spans="1:40" ht="14.25" x14ac:dyDescent="0.2">
      <c r="K64" s="605"/>
      <c r="L64" s="605"/>
      <c r="M64" s="605"/>
      <c r="N64" s="605"/>
      <c r="O64" s="605"/>
      <c r="P64" s="605"/>
      <c r="Q64" s="605"/>
      <c r="R64" s="605"/>
      <c r="S64" s="605"/>
      <c r="T64" s="605"/>
      <c r="U64" s="605"/>
      <c r="V64" s="605"/>
      <c r="W64" s="605"/>
      <c r="X64" s="605"/>
      <c r="Y64" s="605"/>
      <c r="Z64" s="10" t="s">
        <v>12</v>
      </c>
      <c r="AC64" s="1039"/>
      <c r="AN64" s="10" t="s">
        <v>12</v>
      </c>
    </row>
    <row r="65" spans="1:40" ht="14.25" x14ac:dyDescent="0.2">
      <c r="A65" s="1398" t="s">
        <v>1828</v>
      </c>
      <c r="B65" s="879">
        <v>18</v>
      </c>
      <c r="C65" s="1085">
        <f t="shared" ref="C65:H65" si="16">SUM(C66:C68)</f>
        <v>0</v>
      </c>
      <c r="D65" s="1085">
        <f t="shared" si="16"/>
        <v>0</v>
      </c>
      <c r="E65" s="1085">
        <f t="shared" si="16"/>
        <v>0</v>
      </c>
      <c r="F65" s="1085">
        <f t="shared" si="16"/>
        <v>0</v>
      </c>
      <c r="G65" s="1085">
        <f t="shared" si="16"/>
        <v>0</v>
      </c>
      <c r="H65" s="1085">
        <f t="shared" si="16"/>
        <v>0</v>
      </c>
      <c r="I65" s="1085">
        <f>SUM(C65,D65,E65,F65,G65,H65)</f>
        <v>0</v>
      </c>
      <c r="J65" s="1086" t="str">
        <f>IFERROR(I65/I$65,"%")</f>
        <v>%</v>
      </c>
      <c r="K65" s="605"/>
      <c r="L65" s="605"/>
      <c r="M65" s="605"/>
      <c r="N65" s="605"/>
      <c r="O65" s="605"/>
      <c r="P65" s="605"/>
      <c r="Q65" s="605"/>
      <c r="R65" s="605"/>
      <c r="S65" s="605"/>
      <c r="T65" s="605"/>
      <c r="U65" s="605"/>
      <c r="V65" s="605"/>
      <c r="W65" s="605"/>
      <c r="X65" s="605"/>
      <c r="Y65" s="605"/>
      <c r="Z65" s="10" t="s">
        <v>12</v>
      </c>
      <c r="AC65" s="1039"/>
      <c r="AN65" s="10" t="s">
        <v>12</v>
      </c>
    </row>
    <row r="66" spans="1:40" ht="14.25" x14ac:dyDescent="0.2">
      <c r="A66" s="280" t="s">
        <v>902</v>
      </c>
      <c r="B66" s="134">
        <v>19</v>
      </c>
      <c r="C66" s="1087">
        <f t="shared" ref="C66:H68" si="17">SUMIFS($J$91:$J$319,$AL$91:$AL$319,$A66,$AC$91:$AC$319,C$47)</f>
        <v>0</v>
      </c>
      <c r="D66" s="1087">
        <f t="shared" si="17"/>
        <v>0</v>
      </c>
      <c r="E66" s="1087">
        <f t="shared" si="17"/>
        <v>0</v>
      </c>
      <c r="F66" s="1087">
        <f t="shared" si="17"/>
        <v>0</v>
      </c>
      <c r="G66" s="1087">
        <f t="shared" si="17"/>
        <v>0</v>
      </c>
      <c r="H66" s="1088">
        <f t="shared" si="17"/>
        <v>0</v>
      </c>
      <c r="I66" s="1088">
        <f>SUM(C66,D66,E66,F66,G66,H66)</f>
        <v>0</v>
      </c>
      <c r="J66" s="1089" t="str">
        <f>IFERROR(I66/I$65,"%")</f>
        <v>%</v>
      </c>
      <c r="K66" s="605"/>
      <c r="L66" s="605"/>
      <c r="M66" s="605"/>
      <c r="N66" s="605"/>
      <c r="O66" s="605"/>
      <c r="P66" s="605"/>
      <c r="Q66" s="605"/>
      <c r="R66" s="605"/>
      <c r="S66" s="605"/>
      <c r="T66" s="605"/>
      <c r="U66" s="605"/>
      <c r="V66" s="605"/>
      <c r="W66" s="605"/>
      <c r="X66" s="605"/>
      <c r="Y66" s="605"/>
      <c r="Z66" s="10" t="s">
        <v>12</v>
      </c>
      <c r="AC66" s="1039"/>
      <c r="AN66" s="10" t="s">
        <v>12</v>
      </c>
    </row>
    <row r="67" spans="1:40" ht="14.25" x14ac:dyDescent="0.2">
      <c r="A67" s="280" t="s">
        <v>900</v>
      </c>
      <c r="B67" s="134">
        <v>20</v>
      </c>
      <c r="C67" s="1088">
        <f t="shared" si="17"/>
        <v>0</v>
      </c>
      <c r="D67" s="1087">
        <f t="shared" si="17"/>
        <v>0</v>
      </c>
      <c r="E67" s="1087">
        <f t="shared" si="17"/>
        <v>0</v>
      </c>
      <c r="F67" s="1087">
        <f t="shared" si="17"/>
        <v>0</v>
      </c>
      <c r="G67" s="1087">
        <f t="shared" si="17"/>
        <v>0</v>
      </c>
      <c r="H67" s="1088">
        <f t="shared" si="17"/>
        <v>0</v>
      </c>
      <c r="I67" s="1088">
        <f>SUM(C67,D67,E67,F67,G67,H67)</f>
        <v>0</v>
      </c>
      <c r="J67" s="1089" t="str">
        <f>IFERROR(I67/I$65,"%")</f>
        <v>%</v>
      </c>
      <c r="K67" s="605"/>
      <c r="L67" s="605"/>
      <c r="M67" s="605"/>
      <c r="N67" s="605"/>
      <c r="O67" s="605"/>
      <c r="P67" s="605"/>
      <c r="Q67" s="605"/>
      <c r="R67" s="605"/>
      <c r="S67" s="605"/>
      <c r="T67" s="605"/>
      <c r="U67" s="605"/>
      <c r="V67" s="605"/>
      <c r="W67" s="605"/>
      <c r="X67" s="605"/>
      <c r="Y67" s="605"/>
      <c r="Z67" s="10" t="s">
        <v>12</v>
      </c>
      <c r="AC67" s="1039"/>
      <c r="AN67" s="10" t="s">
        <v>12</v>
      </c>
    </row>
    <row r="68" spans="1:40" ht="14.25" x14ac:dyDescent="0.2">
      <c r="A68" s="822" t="s">
        <v>906</v>
      </c>
      <c r="B68" s="134">
        <v>21</v>
      </c>
      <c r="C68" s="1090">
        <f t="shared" si="17"/>
        <v>0</v>
      </c>
      <c r="D68" s="1090">
        <f t="shared" si="17"/>
        <v>0</v>
      </c>
      <c r="E68" s="1090">
        <f t="shared" si="17"/>
        <v>0</v>
      </c>
      <c r="F68" s="1090">
        <f t="shared" si="17"/>
        <v>0</v>
      </c>
      <c r="G68" s="1090">
        <f t="shared" si="17"/>
        <v>0</v>
      </c>
      <c r="H68" s="1091">
        <f t="shared" si="17"/>
        <v>0</v>
      </c>
      <c r="I68" s="1091">
        <f>SUM(C68,D68,E68,F68,G68,H68)</f>
        <v>0</v>
      </c>
      <c r="J68" s="1092" t="str">
        <f>IFERROR(I68/I$65,"%")</f>
        <v>%</v>
      </c>
      <c r="K68" s="605"/>
      <c r="L68" s="605"/>
      <c r="M68" s="605"/>
      <c r="N68" s="605"/>
      <c r="O68" s="605"/>
      <c r="P68" s="605"/>
      <c r="Q68" s="605"/>
      <c r="R68" s="605"/>
      <c r="S68" s="605"/>
      <c r="T68" s="605"/>
      <c r="U68" s="605"/>
      <c r="V68" s="605"/>
      <c r="W68" s="605"/>
      <c r="X68" s="605"/>
      <c r="Y68" s="605"/>
      <c r="Z68" s="10" t="s">
        <v>12</v>
      </c>
      <c r="AC68" s="1039"/>
      <c r="AN68" s="10" t="s">
        <v>12</v>
      </c>
    </row>
    <row r="69" spans="1:40" ht="14.25" x14ac:dyDescent="0.2">
      <c r="A69" s="1399" t="s">
        <v>1833</v>
      </c>
      <c r="B69" s="127">
        <v>22</v>
      </c>
      <c r="C69" s="1071">
        <f t="shared" ref="C69:I69" si="18">C52-C65</f>
        <v>0</v>
      </c>
      <c r="D69" s="1071">
        <f t="shared" si="18"/>
        <v>0</v>
      </c>
      <c r="E69" s="1071">
        <f t="shared" si="18"/>
        <v>0</v>
      </c>
      <c r="F69" s="1071">
        <f t="shared" si="18"/>
        <v>0</v>
      </c>
      <c r="G69" s="1071">
        <f t="shared" si="18"/>
        <v>0</v>
      </c>
      <c r="H69" s="1071">
        <f t="shared" si="18"/>
        <v>0</v>
      </c>
      <c r="I69" s="1071">
        <f t="shared" si="18"/>
        <v>0</v>
      </c>
      <c r="J69" s="605"/>
      <c r="K69" s="605"/>
      <c r="L69" s="605"/>
      <c r="M69" s="605"/>
      <c r="N69" s="605"/>
      <c r="O69" s="605"/>
      <c r="P69" s="605"/>
      <c r="Q69" s="605"/>
      <c r="R69" s="605"/>
      <c r="S69" s="605"/>
      <c r="T69" s="605"/>
      <c r="U69" s="605"/>
      <c r="V69" s="605"/>
      <c r="W69" s="605"/>
      <c r="X69" s="605"/>
      <c r="Y69" s="605"/>
      <c r="Z69" s="10" t="s">
        <v>12</v>
      </c>
      <c r="AC69" s="1039"/>
      <c r="AN69" s="10" t="s">
        <v>12</v>
      </c>
    </row>
    <row r="70" spans="1:40" ht="14.25" x14ac:dyDescent="0.2">
      <c r="A70" s="605"/>
      <c r="B70" s="605"/>
      <c r="C70" s="605"/>
      <c r="D70" s="605"/>
      <c r="E70" s="605"/>
      <c r="F70" s="605"/>
      <c r="G70" s="605"/>
      <c r="H70" s="605"/>
      <c r="I70" s="605"/>
      <c r="J70" s="605"/>
      <c r="K70" s="605"/>
      <c r="L70" s="605"/>
      <c r="M70" s="605"/>
      <c r="N70" s="605"/>
      <c r="O70" s="605"/>
      <c r="P70" s="605"/>
      <c r="Q70" s="605"/>
      <c r="R70" s="605"/>
      <c r="S70" s="605"/>
      <c r="T70" s="605"/>
      <c r="U70" s="605"/>
      <c r="V70" s="605"/>
      <c r="W70" s="605"/>
      <c r="X70" s="605"/>
      <c r="Y70" s="605"/>
      <c r="Z70" s="10" t="s">
        <v>12</v>
      </c>
      <c r="AC70" s="1039"/>
      <c r="AN70" s="10" t="s">
        <v>12</v>
      </c>
    </row>
    <row r="71" spans="1:40" ht="14.25" x14ac:dyDescent="0.2">
      <c r="A71" s="1398" t="s">
        <v>1856</v>
      </c>
      <c r="B71" s="298">
        <v>23</v>
      </c>
      <c r="C71" s="1140">
        <f t="shared" ref="C71:I71" si="19">SUM(C72:C73)</f>
        <v>0</v>
      </c>
      <c r="D71" s="1085">
        <f t="shared" si="19"/>
        <v>0</v>
      </c>
      <c r="E71" s="1085">
        <f t="shared" si="19"/>
        <v>0</v>
      </c>
      <c r="F71" s="1085">
        <f t="shared" si="19"/>
        <v>0</v>
      </c>
      <c r="G71" s="1085">
        <f t="shared" si="19"/>
        <v>0</v>
      </c>
      <c r="H71" s="1085">
        <f t="shared" si="19"/>
        <v>0</v>
      </c>
      <c r="I71" s="1085">
        <f t="shared" si="19"/>
        <v>0</v>
      </c>
      <c r="J71" s="1086" t="str">
        <f>IFERROR(I71/I$71,"%")</f>
        <v>%</v>
      </c>
      <c r="K71" s="226" t="s">
        <v>2593</v>
      </c>
      <c r="L71" s="605"/>
      <c r="M71" s="605"/>
      <c r="N71" s="605"/>
      <c r="O71" s="605"/>
      <c r="P71" s="605"/>
      <c r="Q71" s="605"/>
      <c r="R71" s="605"/>
      <c r="S71" s="605"/>
      <c r="T71" s="605"/>
      <c r="U71" s="605"/>
      <c r="V71" s="605"/>
      <c r="W71" s="605"/>
      <c r="X71" s="605"/>
      <c r="Y71" s="605"/>
      <c r="Z71" s="10" t="s">
        <v>12</v>
      </c>
      <c r="AC71" s="1039"/>
      <c r="AN71" s="10" t="s">
        <v>12</v>
      </c>
    </row>
    <row r="72" spans="1:40" ht="14.25" x14ac:dyDescent="0.2">
      <c r="A72" s="280" t="s">
        <v>1847</v>
      </c>
      <c r="B72" s="62">
        <v>24</v>
      </c>
      <c r="C72" s="1087">
        <f t="shared" ref="C72:H72" si="20">SUMIFS($G$91:$G$319,$AC$91:$AC$319,C$47)</f>
        <v>0</v>
      </c>
      <c r="D72" s="1087">
        <f t="shared" si="20"/>
        <v>0</v>
      </c>
      <c r="E72" s="1087">
        <f t="shared" si="20"/>
        <v>0</v>
      </c>
      <c r="F72" s="1087">
        <f t="shared" si="20"/>
        <v>0</v>
      </c>
      <c r="G72" s="1087">
        <f t="shared" si="20"/>
        <v>0</v>
      </c>
      <c r="H72" s="1087">
        <f t="shared" si="20"/>
        <v>0</v>
      </c>
      <c r="I72" s="1088">
        <f>SUM(C72,D72,E72,F72,G72,H72)</f>
        <v>0</v>
      </c>
      <c r="J72" s="1089" t="str">
        <f t="shared" ref="J72:J73" si="21">IFERROR(I72/I$71,"%")</f>
        <v>%</v>
      </c>
      <c r="K72" s="1071">
        <f>ROUND($I$72-'FT18.BCR &amp; ICS.Balance sheet'!$I$208,1)</f>
        <v>0</v>
      </c>
      <c r="L72" s="605"/>
      <c r="M72" s="605"/>
      <c r="N72" s="605"/>
      <c r="O72" s="605"/>
      <c r="P72" s="605"/>
      <c r="Q72" s="605"/>
      <c r="R72" s="605"/>
      <c r="S72" s="605"/>
      <c r="T72" s="605"/>
      <c r="U72" s="605"/>
      <c r="V72" s="605"/>
      <c r="W72" s="605"/>
      <c r="X72" s="605"/>
      <c r="Y72" s="605"/>
      <c r="Z72" s="10" t="s">
        <v>12</v>
      </c>
      <c r="AC72" s="1039"/>
      <c r="AN72" s="10" t="s">
        <v>12</v>
      </c>
    </row>
    <row r="73" spans="1:40" ht="14.25" x14ac:dyDescent="0.2">
      <c r="A73" s="280" t="s">
        <v>648</v>
      </c>
      <c r="B73" s="62">
        <v>25</v>
      </c>
      <c r="C73" s="1090">
        <f t="shared" ref="C73:H73" si="22">SUMIFS($H$91:$H$319,$AC$91:$AC$319,C$47)</f>
        <v>0</v>
      </c>
      <c r="D73" s="1090">
        <f t="shared" si="22"/>
        <v>0</v>
      </c>
      <c r="E73" s="1090">
        <f t="shared" si="22"/>
        <v>0</v>
      </c>
      <c r="F73" s="1090">
        <f t="shared" si="22"/>
        <v>0</v>
      </c>
      <c r="G73" s="1090">
        <f t="shared" si="22"/>
        <v>0</v>
      </c>
      <c r="H73" s="1090">
        <f t="shared" si="22"/>
        <v>0</v>
      </c>
      <c r="I73" s="1091">
        <f>SUM(C73,D73,E73,F73,G73,H73)</f>
        <v>0</v>
      </c>
      <c r="J73" s="1092" t="str">
        <f t="shared" si="21"/>
        <v>%</v>
      </c>
      <c r="K73" s="1071">
        <f>ROUND($I$73-'FT18.BCR &amp; ICS.Balance sheet'!$I$209,1)</f>
        <v>0</v>
      </c>
      <c r="L73" s="605"/>
      <c r="M73" s="605"/>
      <c r="N73" s="605"/>
      <c r="O73" s="605"/>
      <c r="P73" s="605"/>
      <c r="Q73" s="605"/>
      <c r="R73" s="605"/>
      <c r="S73" s="605"/>
      <c r="T73" s="605"/>
      <c r="U73" s="605"/>
      <c r="V73" s="605"/>
      <c r="W73" s="605"/>
      <c r="X73" s="605"/>
      <c r="Y73" s="605"/>
      <c r="Z73" s="10" t="s">
        <v>12</v>
      </c>
      <c r="AC73" s="1039"/>
      <c r="AN73" s="10" t="s">
        <v>12</v>
      </c>
    </row>
    <row r="74" spans="1:40" ht="14.25" x14ac:dyDescent="0.2">
      <c r="A74" s="1400"/>
      <c r="B74" s="238"/>
      <c r="C74" s="1141"/>
      <c r="D74" s="1071"/>
      <c r="E74" s="1071"/>
      <c r="F74" s="1071"/>
      <c r="G74" s="1071"/>
      <c r="H74" s="1071"/>
      <c r="I74" s="1071"/>
      <c r="K74" s="605"/>
      <c r="L74" s="605"/>
      <c r="M74" s="605"/>
      <c r="N74" s="605"/>
      <c r="O74" s="605"/>
      <c r="P74" s="605"/>
      <c r="Q74" s="605"/>
      <c r="R74" s="605"/>
      <c r="S74" s="605"/>
      <c r="T74" s="605"/>
      <c r="U74" s="605"/>
      <c r="V74" s="605"/>
      <c r="W74" s="605"/>
      <c r="X74" s="605"/>
      <c r="Y74" s="605"/>
      <c r="Z74" s="10" t="s">
        <v>12</v>
      </c>
      <c r="AC74" s="1039"/>
      <c r="AN74" s="10" t="s">
        <v>12</v>
      </c>
    </row>
    <row r="75" spans="1:40" ht="14.25" x14ac:dyDescent="0.2">
      <c r="A75" s="605"/>
      <c r="B75" s="605"/>
      <c r="C75" s="605"/>
      <c r="D75" s="605"/>
      <c r="E75" s="605"/>
      <c r="F75" s="605"/>
      <c r="G75" s="605"/>
      <c r="H75" s="605"/>
      <c r="I75" s="605"/>
      <c r="J75" s="605"/>
      <c r="K75" s="605"/>
      <c r="L75" s="605"/>
      <c r="M75" s="605"/>
      <c r="N75" s="605"/>
      <c r="O75" s="605"/>
      <c r="P75" s="605"/>
      <c r="Q75" s="605"/>
      <c r="R75" s="605"/>
      <c r="S75" s="605"/>
      <c r="T75" s="605"/>
      <c r="U75" s="605"/>
      <c r="V75" s="605"/>
      <c r="W75" s="605"/>
      <c r="X75" s="605"/>
      <c r="Y75" s="605"/>
      <c r="Z75" s="10" t="s">
        <v>12</v>
      </c>
      <c r="AC75" s="1039"/>
      <c r="AN75" s="10" t="s">
        <v>12</v>
      </c>
    </row>
    <row r="76" spans="1:40" ht="14.25" x14ac:dyDescent="0.2">
      <c r="C76" s="1401" t="s">
        <v>2091</v>
      </c>
      <c r="D76" s="1402"/>
      <c r="E76" s="1402"/>
      <c r="F76" s="1402"/>
      <c r="G76" s="1402"/>
      <c r="H76" s="1403"/>
      <c r="I76" s="1401" t="s">
        <v>2092</v>
      </c>
      <c r="J76" s="1402"/>
      <c r="K76" s="1402"/>
      <c r="L76" s="1402"/>
      <c r="M76" s="1403"/>
      <c r="N76" s="605"/>
      <c r="O76" s="605"/>
      <c r="P76" s="605"/>
      <c r="Q76" s="605"/>
      <c r="R76" s="605"/>
      <c r="S76" s="605"/>
      <c r="T76" s="605"/>
      <c r="U76" s="605"/>
      <c r="V76" s="605"/>
      <c r="W76" s="605"/>
      <c r="X76" s="605"/>
      <c r="Y76" s="605"/>
      <c r="Z76" s="10" t="s">
        <v>12</v>
      </c>
      <c r="AC76" s="1039"/>
      <c r="AN76" s="10" t="s">
        <v>12</v>
      </c>
    </row>
    <row r="77" spans="1:40" ht="76.5" x14ac:dyDescent="0.2">
      <c r="A77" s="472" t="s">
        <v>2313</v>
      </c>
      <c r="B77" s="16"/>
      <c r="C77" s="226" t="s">
        <v>2084</v>
      </c>
      <c r="D77" s="226" t="s">
        <v>2085</v>
      </c>
      <c r="E77" s="337" t="s">
        <v>2310</v>
      </c>
      <c r="F77" s="226" t="s">
        <v>1387</v>
      </c>
      <c r="G77" s="226" t="s">
        <v>1388</v>
      </c>
      <c r="H77" s="226" t="s">
        <v>1390</v>
      </c>
      <c r="I77" s="226" t="s">
        <v>2084</v>
      </c>
      <c r="J77" s="226" t="s">
        <v>2085</v>
      </c>
      <c r="K77" s="226" t="s">
        <v>2310</v>
      </c>
      <c r="L77" s="226" t="s">
        <v>1387</v>
      </c>
      <c r="M77" s="226" t="s">
        <v>1388</v>
      </c>
      <c r="N77" s="1559" t="s">
        <v>2309</v>
      </c>
      <c r="O77" s="337" t="s">
        <v>2308</v>
      </c>
      <c r="P77" s="605"/>
      <c r="Q77" s="605"/>
      <c r="R77" s="605"/>
      <c r="S77" s="605"/>
      <c r="T77" s="605"/>
      <c r="U77" s="605"/>
      <c r="V77" s="605"/>
      <c r="W77" s="605"/>
      <c r="X77" s="605"/>
      <c r="Y77" s="605"/>
      <c r="Z77" s="10" t="s">
        <v>12</v>
      </c>
      <c r="AC77" s="1039"/>
      <c r="AN77" s="10" t="s">
        <v>12</v>
      </c>
    </row>
    <row r="78" spans="1:40" ht="25.5" x14ac:dyDescent="0.2">
      <c r="A78" s="1838"/>
      <c r="B78" s="752">
        <f>B47+1</f>
        <v>152</v>
      </c>
      <c r="C78" s="619">
        <v>1</v>
      </c>
      <c r="D78" s="619">
        <v>2</v>
      </c>
      <c r="E78" s="619">
        <v>3</v>
      </c>
      <c r="F78" s="619">
        <v>4</v>
      </c>
      <c r="G78" s="619">
        <v>5</v>
      </c>
      <c r="H78" s="619" t="s">
        <v>2311</v>
      </c>
      <c r="I78" s="619">
        <f>G78+2</f>
        <v>7</v>
      </c>
      <c r="J78" s="619">
        <f t="shared" ref="J78:O78" si="23">I78+1</f>
        <v>8</v>
      </c>
      <c r="K78" s="619">
        <f t="shared" si="23"/>
        <v>9</v>
      </c>
      <c r="L78" s="619">
        <f t="shared" si="23"/>
        <v>10</v>
      </c>
      <c r="M78" s="619">
        <f t="shared" si="23"/>
        <v>11</v>
      </c>
      <c r="N78" s="619">
        <f t="shared" si="23"/>
        <v>12</v>
      </c>
      <c r="O78" s="621">
        <f t="shared" si="23"/>
        <v>13</v>
      </c>
      <c r="P78" s="605"/>
      <c r="Q78" s="605"/>
      <c r="R78" s="605"/>
      <c r="S78" s="605"/>
      <c r="T78" s="605"/>
      <c r="U78" s="605"/>
      <c r="V78" s="605"/>
      <c r="W78" s="605"/>
      <c r="X78" s="605"/>
      <c r="Y78" s="605"/>
      <c r="Z78" s="10" t="s">
        <v>12</v>
      </c>
      <c r="AC78" s="1039"/>
      <c r="AN78" s="10" t="s">
        <v>12</v>
      </c>
    </row>
    <row r="79" spans="1:40" ht="14.25" x14ac:dyDescent="0.2">
      <c r="A79" s="1835" t="s">
        <v>2086</v>
      </c>
      <c r="B79" s="62">
        <v>1</v>
      </c>
      <c r="C79" s="849" t="s">
        <v>17</v>
      </c>
      <c r="D79" s="589" t="s">
        <v>17</v>
      </c>
      <c r="E79" s="589" t="s">
        <v>17</v>
      </c>
      <c r="F79" s="590" t="s">
        <v>17</v>
      </c>
      <c r="G79" s="589" t="s">
        <v>17</v>
      </c>
      <c r="H79" s="935" t="str">
        <f t="shared" ref="H79:H84" si="24">IFERROR(SUM(E79)/SUM(D79) +SUM(G79,F79)/SUM(C79),"%")</f>
        <v>%</v>
      </c>
      <c r="I79" s="849" t="s">
        <v>17</v>
      </c>
      <c r="J79" s="589" t="s">
        <v>17</v>
      </c>
      <c r="K79" s="589" t="s">
        <v>17</v>
      </c>
      <c r="L79" s="590" t="s">
        <v>17</v>
      </c>
      <c r="M79" s="1339" t="s">
        <v>17</v>
      </c>
      <c r="N79" s="1370" t="s">
        <v>658</v>
      </c>
      <c r="O79" s="1854" t="s">
        <v>658</v>
      </c>
      <c r="P79" s="605"/>
      <c r="Q79" s="605"/>
      <c r="R79" s="605"/>
      <c r="S79" s="605"/>
      <c r="T79" s="605"/>
      <c r="U79" s="605"/>
      <c r="V79" s="605"/>
      <c r="W79" s="605"/>
      <c r="X79" s="605"/>
      <c r="Y79" s="605"/>
      <c r="Z79" s="10" t="s">
        <v>12</v>
      </c>
      <c r="AC79" s="1039"/>
      <c r="AN79" s="10" t="s">
        <v>12</v>
      </c>
    </row>
    <row r="80" spans="1:40" ht="14.25" x14ac:dyDescent="0.2">
      <c r="A80" s="1836" t="s">
        <v>2087</v>
      </c>
      <c r="B80" s="62">
        <v>2</v>
      </c>
      <c r="C80" s="589" t="s">
        <v>17</v>
      </c>
      <c r="D80" s="849" t="s">
        <v>17</v>
      </c>
      <c r="E80" s="589" t="s">
        <v>17</v>
      </c>
      <c r="F80" s="590" t="s">
        <v>17</v>
      </c>
      <c r="G80" s="589" t="s">
        <v>17</v>
      </c>
      <c r="H80" s="935" t="str">
        <f t="shared" si="24"/>
        <v>%</v>
      </c>
      <c r="I80" s="589" t="s">
        <v>17</v>
      </c>
      <c r="J80" s="849" t="s">
        <v>17</v>
      </c>
      <c r="K80" s="589" t="s">
        <v>17</v>
      </c>
      <c r="L80" s="590" t="s">
        <v>17</v>
      </c>
      <c r="M80" s="1339" t="s">
        <v>17</v>
      </c>
      <c r="N80" s="1856" t="s">
        <v>658</v>
      </c>
      <c r="O80" s="1854" t="s">
        <v>658</v>
      </c>
      <c r="P80" s="605"/>
      <c r="Q80" s="605"/>
      <c r="R80" s="605"/>
      <c r="S80" s="605"/>
      <c r="T80" s="605"/>
      <c r="U80" s="605"/>
      <c r="V80" s="605"/>
      <c r="W80" s="605"/>
      <c r="X80" s="605"/>
      <c r="Y80" s="605"/>
      <c r="Z80" s="10" t="s">
        <v>12</v>
      </c>
      <c r="AC80" s="1039"/>
      <c r="AN80" s="10" t="s">
        <v>12</v>
      </c>
    </row>
    <row r="81" spans="1:40" ht="14.25" x14ac:dyDescent="0.2">
      <c r="A81" s="1836" t="s">
        <v>2088</v>
      </c>
      <c r="B81" s="62">
        <v>3</v>
      </c>
      <c r="C81" s="589" t="s">
        <v>17</v>
      </c>
      <c r="D81" s="589" t="s">
        <v>17</v>
      </c>
      <c r="E81" s="849" t="s">
        <v>17</v>
      </c>
      <c r="F81" s="590" t="s">
        <v>17</v>
      </c>
      <c r="G81" s="589" t="s">
        <v>17</v>
      </c>
      <c r="H81" s="935" t="str">
        <f t="shared" si="24"/>
        <v>%</v>
      </c>
      <c r="I81" s="589" t="s">
        <v>17</v>
      </c>
      <c r="J81" s="589" t="s">
        <v>17</v>
      </c>
      <c r="K81" s="849" t="s">
        <v>17</v>
      </c>
      <c r="L81" s="590" t="s">
        <v>17</v>
      </c>
      <c r="M81" s="1339" t="s">
        <v>17</v>
      </c>
      <c r="N81" s="1856" t="s">
        <v>658</v>
      </c>
      <c r="O81" s="1854" t="s">
        <v>658</v>
      </c>
      <c r="P81" s="605"/>
      <c r="Q81" s="605"/>
      <c r="R81" s="605"/>
      <c r="S81" s="605"/>
      <c r="T81" s="605"/>
      <c r="U81" s="605"/>
      <c r="V81" s="605"/>
      <c r="W81" s="605"/>
      <c r="X81" s="605"/>
      <c r="Y81" s="605"/>
      <c r="Z81" s="10" t="s">
        <v>12</v>
      </c>
      <c r="AC81" s="1039"/>
      <c r="AN81" s="10" t="s">
        <v>12</v>
      </c>
    </row>
    <row r="82" spans="1:40" ht="14.25" x14ac:dyDescent="0.2">
      <c r="A82" s="1836" t="s">
        <v>2089</v>
      </c>
      <c r="B82" s="62">
        <f>B81+1</f>
        <v>4</v>
      </c>
      <c r="C82" s="589" t="s">
        <v>17</v>
      </c>
      <c r="D82" s="589" t="s">
        <v>17</v>
      </c>
      <c r="E82" s="589" t="s">
        <v>17</v>
      </c>
      <c r="F82" s="853" t="s">
        <v>17</v>
      </c>
      <c r="G82" s="589" t="s">
        <v>17</v>
      </c>
      <c r="H82" s="935" t="str">
        <f t="shared" si="24"/>
        <v>%</v>
      </c>
      <c r="I82" s="589" t="s">
        <v>17</v>
      </c>
      <c r="J82" s="589" t="s">
        <v>17</v>
      </c>
      <c r="K82" s="589" t="s">
        <v>17</v>
      </c>
      <c r="L82" s="853" t="s">
        <v>17</v>
      </c>
      <c r="M82" s="1339" t="s">
        <v>17</v>
      </c>
      <c r="N82" s="1856" t="s">
        <v>658</v>
      </c>
      <c r="O82" s="1854" t="s">
        <v>658</v>
      </c>
      <c r="P82" s="605"/>
      <c r="Q82" s="605"/>
      <c r="R82" s="605"/>
      <c r="S82" s="605"/>
      <c r="T82" s="605"/>
      <c r="U82" s="605"/>
      <c r="V82" s="605"/>
      <c r="W82" s="605"/>
      <c r="X82" s="605"/>
      <c r="Y82" s="605"/>
      <c r="Z82" s="10" t="s">
        <v>12</v>
      </c>
      <c r="AC82" s="1039"/>
      <c r="AN82" s="10" t="s">
        <v>12</v>
      </c>
    </row>
    <row r="83" spans="1:40" ht="14.25" x14ac:dyDescent="0.2">
      <c r="A83" s="1837" t="s">
        <v>2090</v>
      </c>
      <c r="B83" s="62">
        <f>B82+1</f>
        <v>5</v>
      </c>
      <c r="C83" s="592" t="s">
        <v>17</v>
      </c>
      <c r="D83" s="592" t="s">
        <v>17</v>
      </c>
      <c r="E83" s="592" t="s">
        <v>17</v>
      </c>
      <c r="F83" s="593" t="s">
        <v>17</v>
      </c>
      <c r="G83" s="854" t="s">
        <v>17</v>
      </c>
      <c r="H83" s="936" t="str">
        <f t="shared" si="24"/>
        <v>%</v>
      </c>
      <c r="I83" s="592" t="s">
        <v>17</v>
      </c>
      <c r="J83" s="592" t="s">
        <v>17</v>
      </c>
      <c r="K83" s="592" t="s">
        <v>17</v>
      </c>
      <c r="L83" s="593" t="s">
        <v>17</v>
      </c>
      <c r="M83" s="1340" t="s">
        <v>17</v>
      </c>
      <c r="N83" s="1857" t="s">
        <v>658</v>
      </c>
      <c r="O83" s="1855" t="s">
        <v>658</v>
      </c>
      <c r="P83" s="605"/>
      <c r="Q83" s="605"/>
      <c r="R83" s="605"/>
      <c r="S83" s="605"/>
      <c r="T83" s="605"/>
      <c r="U83" s="605"/>
      <c r="V83" s="605"/>
      <c r="W83" s="605"/>
      <c r="X83" s="605"/>
      <c r="Y83" s="605"/>
      <c r="Z83" s="10" t="s">
        <v>12</v>
      </c>
      <c r="AC83" s="1039"/>
      <c r="AN83" s="10" t="s">
        <v>12</v>
      </c>
    </row>
    <row r="84" spans="1:40" ht="14.25" x14ac:dyDescent="0.2">
      <c r="A84" s="114" t="s">
        <v>2312</v>
      </c>
      <c r="B84" s="238">
        <v>6</v>
      </c>
      <c r="C84" s="592" t="s">
        <v>17</v>
      </c>
      <c r="D84" s="592" t="s">
        <v>17</v>
      </c>
      <c r="E84" s="592" t="s">
        <v>17</v>
      </c>
      <c r="F84" s="593" t="s">
        <v>17</v>
      </c>
      <c r="G84" s="854" t="s">
        <v>17</v>
      </c>
      <c r="H84" s="936" t="str">
        <f t="shared" si="24"/>
        <v>%</v>
      </c>
      <c r="I84" s="592" t="s">
        <v>17</v>
      </c>
      <c r="J84" s="592" t="s">
        <v>17</v>
      </c>
      <c r="K84" s="592" t="s">
        <v>17</v>
      </c>
      <c r="L84" s="593" t="s">
        <v>17</v>
      </c>
      <c r="M84" s="1340" t="s">
        <v>17</v>
      </c>
      <c r="N84" s="605"/>
      <c r="O84" s="605"/>
      <c r="P84" s="605"/>
      <c r="Q84" s="605"/>
      <c r="R84" s="605"/>
      <c r="S84" s="605"/>
      <c r="T84" s="605"/>
      <c r="U84" s="605"/>
      <c r="V84" s="605"/>
      <c r="W84" s="605"/>
      <c r="X84" s="605"/>
      <c r="Y84" s="605"/>
      <c r="Z84" s="10" t="s">
        <v>12</v>
      </c>
      <c r="AC84" s="1039"/>
      <c r="AN84" s="10" t="s">
        <v>12</v>
      </c>
    </row>
    <row r="85" spans="1:40" ht="14.25" x14ac:dyDescent="0.2">
      <c r="A85" s="605"/>
      <c r="B85" s="605"/>
      <c r="C85" s="605"/>
      <c r="D85" s="605"/>
      <c r="E85" s="605"/>
      <c r="F85" s="605"/>
      <c r="G85" s="605"/>
      <c r="H85" s="605"/>
      <c r="I85" s="605"/>
      <c r="J85" s="605"/>
      <c r="K85" s="1404" t="s">
        <v>1857</v>
      </c>
      <c r="L85" s="1405"/>
      <c r="M85" s="1405"/>
      <c r="N85" s="1405"/>
      <c r="O85" s="1406"/>
      <c r="P85" s="605"/>
      <c r="Q85" s="605"/>
      <c r="R85" s="605"/>
      <c r="S85" s="605"/>
      <c r="T85" s="605"/>
      <c r="U85" s="605"/>
      <c r="V85" s="605"/>
      <c r="W85" s="605"/>
      <c r="X85" s="605"/>
      <c r="Y85" s="605"/>
      <c r="Z85" s="10" t="s">
        <v>12</v>
      </c>
      <c r="AC85" s="1039"/>
      <c r="AN85" s="10" t="s">
        <v>12</v>
      </c>
    </row>
    <row r="86" spans="1:40" ht="14.25" x14ac:dyDescent="0.2">
      <c r="A86" s="226" t="s">
        <v>2593</v>
      </c>
      <c r="B86" s="62">
        <v>999</v>
      </c>
      <c r="C86" s="1071" t="str">
        <f>IF($C$320,ROUND(SUM($D$83)-$C$320,1),"-")</f>
        <v>-</v>
      </c>
      <c r="D86" s="1071" t="str">
        <f>IF($D$320,ROUND(SUM($D$84)-$D$320,1),"-")</f>
        <v>-</v>
      </c>
      <c r="E86" s="1071" t="str">
        <f>IF($E$320,ROUND(SUM($C$83)-$E$320,1),"-")</f>
        <v>-</v>
      </c>
      <c r="F86" s="189"/>
      <c r="G86" s="1071" t="str">
        <f>IF($G$320,ROUND('FT18.BCR &amp; ICS.Balance sheet'!$I$208-$G$320,1),"-")</f>
        <v>-</v>
      </c>
      <c r="H86" s="1071" t="str">
        <f>IF($H$320,ROUND('FT18.BCR &amp; ICS.Balance sheet'!$I$209-$H$320,1),"-")</f>
        <v>-</v>
      </c>
      <c r="I86" s="189"/>
      <c r="J86" s="189"/>
      <c r="K86" s="189"/>
      <c r="L86" s="1071" t="str">
        <f>IF($L$320,'FT18.ICS.MOCE'!$D$16-$L$320,"-")</f>
        <v>-</v>
      </c>
      <c r="M86" s="1071" t="str">
        <f>IF(AND($D$320,$M$320),SUM($E$84)-SUMPRODUCT($D$91:$D$319,$M$91:$M$319),"-")</f>
        <v>-</v>
      </c>
      <c r="N86" s="1071" t="str">
        <f>IF(AND($D$320,$N$320),SUM($F$84,$G$84)-SUMPRODUCT($D$91:$D$319,$N$91:$N$319),"-")</f>
        <v>-</v>
      </c>
      <c r="O86" s="1071" t="str">
        <f>IF(AND($D$320, $O$320),(1-SUM($H$84))*SUM($D$84)-(SUM($D$91:$D$319) - SUMPRODUCT($D$91:$D$319,$O$91:$O$319)),"-")</f>
        <v>-</v>
      </c>
      <c r="P86" s="605"/>
      <c r="Q86" s="605"/>
      <c r="R86" s="605"/>
      <c r="S86" s="605"/>
      <c r="T86" s="605"/>
      <c r="U86" s="605"/>
      <c r="V86" s="605"/>
      <c r="W86" s="605"/>
      <c r="X86" s="605"/>
      <c r="Y86" s="605"/>
      <c r="Z86" s="10" t="s">
        <v>12</v>
      </c>
      <c r="AC86" s="1039"/>
      <c r="AN86" s="10" t="s">
        <v>12</v>
      </c>
    </row>
    <row r="87" spans="1:40" ht="14.25" x14ac:dyDescent="0.2">
      <c r="A87" s="7"/>
      <c r="B87" s="8"/>
      <c r="C87" s="1404" t="s">
        <v>1313</v>
      </c>
      <c r="D87" s="1405"/>
      <c r="E87" s="1406"/>
      <c r="F87" s="2511" t="s">
        <v>2250</v>
      </c>
      <c r="G87" s="1404" t="s">
        <v>1818</v>
      </c>
      <c r="H87" s="1405"/>
      <c r="I87" s="2511" t="s">
        <v>2251</v>
      </c>
      <c r="J87" s="2511" t="s">
        <v>1312</v>
      </c>
      <c r="K87" s="2511" t="s">
        <v>1842</v>
      </c>
      <c r="L87" s="2511" t="s">
        <v>1849</v>
      </c>
      <c r="M87" s="1404" t="s">
        <v>1848</v>
      </c>
      <c r="N87" s="1405"/>
      <c r="O87" s="1406"/>
      <c r="P87" s="605"/>
      <c r="Q87" s="605"/>
      <c r="R87" s="605"/>
      <c r="S87" s="605"/>
      <c r="T87" s="605"/>
      <c r="U87" s="605"/>
      <c r="V87" s="605"/>
      <c r="W87" s="605"/>
      <c r="X87" s="605"/>
      <c r="Y87" s="605"/>
      <c r="Z87" s="10" t="s">
        <v>12</v>
      </c>
      <c r="AC87" s="1039"/>
      <c r="AN87" s="10" t="s">
        <v>12</v>
      </c>
    </row>
    <row r="88" spans="1:40" ht="36" x14ac:dyDescent="0.2">
      <c r="A88" s="54"/>
      <c r="B88" s="332"/>
      <c r="C88" s="1407" t="s">
        <v>1465</v>
      </c>
      <c r="D88" s="1408" t="s">
        <v>1466</v>
      </c>
      <c r="E88" s="1407" t="s">
        <v>1467</v>
      </c>
      <c r="F88" s="2512"/>
      <c r="G88" s="405" t="s">
        <v>1847</v>
      </c>
      <c r="H88" s="1409" t="s">
        <v>648</v>
      </c>
      <c r="I88" s="2512"/>
      <c r="J88" s="2512"/>
      <c r="K88" s="2512"/>
      <c r="L88" s="2512"/>
      <c r="M88" s="405" t="s">
        <v>1850</v>
      </c>
      <c r="N88" s="405" t="s">
        <v>1851</v>
      </c>
      <c r="O88" s="405" t="s">
        <v>1535</v>
      </c>
      <c r="P88" s="605"/>
      <c r="Q88" s="605"/>
      <c r="R88" s="605"/>
      <c r="S88" s="605"/>
      <c r="T88" s="605"/>
      <c r="U88" s="605"/>
      <c r="V88" s="605"/>
      <c r="W88" s="605"/>
      <c r="X88" s="605"/>
      <c r="Y88" s="605"/>
      <c r="Z88" s="10" t="s">
        <v>12</v>
      </c>
      <c r="AC88" s="1039"/>
      <c r="AN88" s="10" t="s">
        <v>12</v>
      </c>
    </row>
    <row r="89" spans="1:40" ht="14.25" x14ac:dyDescent="0.2">
      <c r="A89" s="1410"/>
      <c r="B89" s="41">
        <f>B78+1</f>
        <v>153</v>
      </c>
      <c r="C89" s="35">
        <v>1</v>
      </c>
      <c r="D89" s="35">
        <v>2</v>
      </c>
      <c r="E89" s="35">
        <v>3</v>
      </c>
      <c r="F89" s="35" t="s">
        <v>1314</v>
      </c>
      <c r="G89" s="35">
        <v>5</v>
      </c>
      <c r="H89" s="35">
        <v>6</v>
      </c>
      <c r="I89" s="35" t="s">
        <v>2518</v>
      </c>
      <c r="J89" s="35" t="s">
        <v>2540</v>
      </c>
      <c r="K89" s="35">
        <v>9</v>
      </c>
      <c r="L89" s="35">
        <v>10</v>
      </c>
      <c r="M89" s="35">
        <v>11</v>
      </c>
      <c r="N89" s="35">
        <v>12</v>
      </c>
      <c r="O89" s="36">
        <v>13</v>
      </c>
      <c r="P89" s="605"/>
      <c r="Q89" s="605"/>
      <c r="R89" s="605"/>
      <c r="S89" s="605"/>
      <c r="T89" s="605"/>
      <c r="U89" s="605"/>
      <c r="V89" s="605"/>
      <c r="W89" s="605"/>
      <c r="X89" s="605"/>
      <c r="Y89" s="605"/>
      <c r="Z89" s="10" t="s">
        <v>12</v>
      </c>
      <c r="AB89" s="1105" t="s">
        <v>1732</v>
      </c>
      <c r="AC89" s="1106"/>
      <c r="AJ89" s="606" t="s">
        <v>897</v>
      </c>
      <c r="AK89" s="607"/>
      <c r="AN89" s="10" t="s">
        <v>12</v>
      </c>
    </row>
    <row r="90" spans="1:40" ht="15" x14ac:dyDescent="0.2">
      <c r="A90" s="844" t="str">
        <f>AF91</f>
        <v>EEA &amp; Switzerland</v>
      </c>
      <c r="B90" s="62"/>
      <c r="C90" s="163"/>
      <c r="D90" s="189"/>
      <c r="E90" s="189"/>
      <c r="F90" s="189"/>
      <c r="G90" s="189"/>
      <c r="H90" s="189"/>
      <c r="I90" s="189"/>
      <c r="J90" s="189"/>
      <c r="K90" s="189"/>
      <c r="L90" s="189"/>
      <c r="M90" s="189"/>
      <c r="N90" s="189"/>
      <c r="O90" s="115"/>
      <c r="P90" s="605"/>
      <c r="Q90" s="605"/>
      <c r="R90" s="605"/>
      <c r="S90" s="605"/>
      <c r="T90" s="605"/>
      <c r="U90" s="605"/>
      <c r="V90" s="605"/>
      <c r="W90" s="605"/>
      <c r="X90" s="605"/>
      <c r="Y90" s="605"/>
      <c r="Z90" s="10" t="s">
        <v>12</v>
      </c>
      <c r="AB90" s="48" t="s">
        <v>1317</v>
      </c>
      <c r="AC90" s="1064" t="s">
        <v>1325</v>
      </c>
      <c r="AD90" s="48" t="s">
        <v>1725</v>
      </c>
      <c r="AE90" s="48" t="s">
        <v>1417</v>
      </c>
      <c r="AF90" s="48" t="s">
        <v>1234</v>
      </c>
      <c r="AG90" s="48" t="s">
        <v>1835</v>
      </c>
      <c r="AH90" s="369" t="s">
        <v>0</v>
      </c>
      <c r="AI90" s="369" t="s">
        <v>896</v>
      </c>
      <c r="AJ90" s="369" t="s">
        <v>1836</v>
      </c>
      <c r="AK90" s="369" t="s">
        <v>1871</v>
      </c>
      <c r="AL90" s="369" t="s">
        <v>1311</v>
      </c>
      <c r="AM90" s="369" t="s">
        <v>2307</v>
      </c>
      <c r="AN90" s="10" t="s">
        <v>12</v>
      </c>
    </row>
    <row r="91" spans="1:40" ht="14.25" x14ac:dyDescent="0.2">
      <c r="A91" s="764" t="str">
        <f t="shared" ref="A91:A106" si="25">AF91&amp;": "&amp;AG91</f>
        <v>EEA &amp; Switzerland: Medical expense insurance</v>
      </c>
      <c r="B91" s="62">
        <f>AB91</f>
        <v>1</v>
      </c>
      <c r="C91" s="1076" t="s">
        <v>17</v>
      </c>
      <c r="D91" s="1076" t="s">
        <v>17</v>
      </c>
      <c r="E91" s="1076" t="s">
        <v>17</v>
      </c>
      <c r="F91" s="1094">
        <f t="shared" ref="F91:F106" si="26">MAX(0,IF(OR(SUM(C91),SUM(D91)),MAX(SUM(C91),SUM(D91)),SUM(E91))*$AI91)</f>
        <v>0</v>
      </c>
      <c r="G91" s="1076" t="s">
        <v>17</v>
      </c>
      <c r="H91" s="1076" t="s">
        <v>17</v>
      </c>
      <c r="I91" s="1094">
        <f t="shared" ref="I91:I106" si="27">MAX(0,SUM(H91)*$AJ91)</f>
        <v>0</v>
      </c>
      <c r="J91" s="1088">
        <f t="shared" ref="J91:J106" si="28">SQRT(SUMSQ($F91,$I91)+2*$K$51*PRODUCT($F91,$I91))</f>
        <v>0</v>
      </c>
      <c r="K91" s="1076" t="s">
        <v>17</v>
      </c>
      <c r="L91" s="1076" t="s">
        <v>17</v>
      </c>
      <c r="M91" s="1142" t="s">
        <v>658</v>
      </c>
      <c r="N91" s="1142" t="s">
        <v>658</v>
      </c>
      <c r="O91" s="1142" t="s">
        <v>658</v>
      </c>
      <c r="P91" s="605"/>
      <c r="Q91" s="605"/>
      <c r="R91" s="605"/>
      <c r="S91" s="605"/>
      <c r="T91" s="605"/>
      <c r="U91" s="605"/>
      <c r="V91" s="605"/>
      <c r="W91" s="605"/>
      <c r="X91" s="605"/>
      <c r="Y91" s="605"/>
      <c r="Z91" s="10" t="s">
        <v>12</v>
      </c>
      <c r="AB91" s="1065">
        <v>1</v>
      </c>
      <c r="AC91" s="1065">
        <v>1</v>
      </c>
      <c r="AD91" s="1065">
        <v>1</v>
      </c>
      <c r="AE91" s="1065">
        <v>1</v>
      </c>
      <c r="AF91" s="604" t="s">
        <v>55</v>
      </c>
      <c r="AG91" s="38" t="s">
        <v>1304</v>
      </c>
      <c r="AH91" s="973" t="s">
        <v>96</v>
      </c>
      <c r="AI91" s="974">
        <v>0.15</v>
      </c>
      <c r="AJ91" s="974">
        <v>0.1</v>
      </c>
      <c r="AK91" s="974">
        <v>0.1</v>
      </c>
      <c r="AL91" s="50" t="s">
        <v>902</v>
      </c>
      <c r="AM91" s="1850" t="str">
        <f>IF(AJ91=AK91,"",AJ91-AK91)</f>
        <v/>
      </c>
      <c r="AN91" s="10" t="s">
        <v>12</v>
      </c>
    </row>
    <row r="92" spans="1:40" ht="14.25" x14ac:dyDescent="0.2">
      <c r="A92" s="764" t="str">
        <f t="shared" si="25"/>
        <v>EEA &amp; Switzerland: Income protection</v>
      </c>
      <c r="B92" s="62">
        <f t="shared" ref="B92:B106" si="29">AB92</f>
        <v>2</v>
      </c>
      <c r="C92" s="1076" t="s">
        <v>17</v>
      </c>
      <c r="D92" s="1076" t="s">
        <v>17</v>
      </c>
      <c r="E92" s="1076" t="s">
        <v>17</v>
      </c>
      <c r="F92" s="1094">
        <f t="shared" si="26"/>
        <v>0</v>
      </c>
      <c r="G92" s="1076" t="s">
        <v>17</v>
      </c>
      <c r="H92" s="1076" t="s">
        <v>17</v>
      </c>
      <c r="I92" s="1094">
        <f t="shared" si="27"/>
        <v>0</v>
      </c>
      <c r="J92" s="1088">
        <f t="shared" si="28"/>
        <v>0</v>
      </c>
      <c r="K92" s="1076" t="s">
        <v>17</v>
      </c>
      <c r="L92" s="1076" t="s">
        <v>17</v>
      </c>
      <c r="M92" s="1142" t="s">
        <v>658</v>
      </c>
      <c r="N92" s="1142" t="s">
        <v>658</v>
      </c>
      <c r="O92" s="1142" t="s">
        <v>658</v>
      </c>
      <c r="P92" s="605"/>
      <c r="Q92" s="605"/>
      <c r="R92" s="605"/>
      <c r="S92" s="605"/>
      <c r="T92" s="605"/>
      <c r="U92" s="605"/>
      <c r="V92" s="605"/>
      <c r="W92" s="605"/>
      <c r="X92" s="605"/>
      <c r="Y92" s="605"/>
      <c r="Z92" s="10" t="s">
        <v>12</v>
      </c>
      <c r="AB92" s="1066">
        <f>AB91+1</f>
        <v>2</v>
      </c>
      <c r="AC92" s="1066">
        <v>1</v>
      </c>
      <c r="AD92" s="1066">
        <v>2</v>
      </c>
      <c r="AE92" s="1066">
        <v>2</v>
      </c>
      <c r="AF92" s="412" t="s">
        <v>55</v>
      </c>
      <c r="AG92" s="42" t="s">
        <v>1305</v>
      </c>
      <c r="AH92" s="967" t="s">
        <v>96</v>
      </c>
      <c r="AI92" s="968">
        <v>0.25</v>
      </c>
      <c r="AJ92" s="969">
        <v>0.35</v>
      </c>
      <c r="AK92" s="969">
        <v>0.35</v>
      </c>
      <c r="AL92" s="51" t="s">
        <v>906</v>
      </c>
      <c r="AM92" s="1846" t="str">
        <f t="shared" ref="AM92:AM106" si="30">IF(AJ92=AK92,"",AJ92-AK92)</f>
        <v/>
      </c>
      <c r="AN92" s="10" t="s">
        <v>12</v>
      </c>
    </row>
    <row r="93" spans="1:40" ht="14.25" x14ac:dyDescent="0.2">
      <c r="A93" s="764" t="str">
        <f t="shared" si="25"/>
        <v>EEA &amp; Switzerland: Workers' Compensation</v>
      </c>
      <c r="B93" s="62">
        <f t="shared" si="29"/>
        <v>3</v>
      </c>
      <c r="C93" s="1076" t="s">
        <v>17</v>
      </c>
      <c r="D93" s="1076" t="s">
        <v>17</v>
      </c>
      <c r="E93" s="1076" t="s">
        <v>17</v>
      </c>
      <c r="F93" s="1094">
        <f t="shared" si="26"/>
        <v>0</v>
      </c>
      <c r="G93" s="1076" t="s">
        <v>17</v>
      </c>
      <c r="H93" s="1076" t="s">
        <v>17</v>
      </c>
      <c r="I93" s="1094">
        <f t="shared" si="27"/>
        <v>0</v>
      </c>
      <c r="J93" s="1088">
        <f t="shared" si="28"/>
        <v>0</v>
      </c>
      <c r="K93" s="1076" t="s">
        <v>17</v>
      </c>
      <c r="L93" s="1076" t="s">
        <v>17</v>
      </c>
      <c r="M93" s="1142" t="s">
        <v>658</v>
      </c>
      <c r="N93" s="1142" t="s">
        <v>658</v>
      </c>
      <c r="O93" s="1142" t="s">
        <v>658</v>
      </c>
      <c r="P93" s="605"/>
      <c r="Q93" s="605"/>
      <c r="R93" s="605"/>
      <c r="S93" s="605"/>
      <c r="T93" s="605"/>
      <c r="U93" s="605"/>
      <c r="V93" s="605"/>
      <c r="W93" s="605"/>
      <c r="X93" s="605"/>
      <c r="Y93" s="605"/>
      <c r="Z93" s="10" t="s">
        <v>12</v>
      </c>
      <c r="AB93" s="1066">
        <f t="shared" ref="AB93:AB106" si="31">AB92+1</f>
        <v>3</v>
      </c>
      <c r="AC93" s="1066">
        <v>1</v>
      </c>
      <c r="AD93" s="1066">
        <v>3</v>
      </c>
      <c r="AE93" s="1066">
        <v>3</v>
      </c>
      <c r="AF93" s="412" t="s">
        <v>55</v>
      </c>
      <c r="AG93" s="42" t="s">
        <v>1306</v>
      </c>
      <c r="AH93" s="967" t="s">
        <v>891</v>
      </c>
      <c r="AI93" s="968">
        <v>0.25</v>
      </c>
      <c r="AJ93" s="1845">
        <v>0.27</v>
      </c>
      <c r="AK93" s="969">
        <v>0.25</v>
      </c>
      <c r="AL93" s="51" t="s">
        <v>906</v>
      </c>
      <c r="AM93" s="1847">
        <f t="shared" si="30"/>
        <v>2.0000000000000018E-2</v>
      </c>
      <c r="AN93" s="10" t="s">
        <v>12</v>
      </c>
    </row>
    <row r="94" spans="1:40" ht="14.25" x14ac:dyDescent="0.2">
      <c r="A94" s="764" t="str">
        <f t="shared" si="25"/>
        <v>EEA &amp; Switzerland: Motor vehicle liability - Motor third party liability</v>
      </c>
      <c r="B94" s="62">
        <f t="shared" si="29"/>
        <v>4</v>
      </c>
      <c r="C94" s="1076" t="s">
        <v>17</v>
      </c>
      <c r="D94" s="1076" t="s">
        <v>17</v>
      </c>
      <c r="E94" s="1076" t="s">
        <v>17</v>
      </c>
      <c r="F94" s="1094">
        <f t="shared" si="26"/>
        <v>0</v>
      </c>
      <c r="G94" s="1076" t="s">
        <v>17</v>
      </c>
      <c r="H94" s="1076" t="s">
        <v>17</v>
      </c>
      <c r="I94" s="1094">
        <f t="shared" si="27"/>
        <v>0</v>
      </c>
      <c r="J94" s="1088">
        <f t="shared" si="28"/>
        <v>0</v>
      </c>
      <c r="K94" s="1076" t="s">
        <v>17</v>
      </c>
      <c r="L94" s="1076" t="s">
        <v>17</v>
      </c>
      <c r="M94" s="1142" t="s">
        <v>658</v>
      </c>
      <c r="N94" s="1142" t="s">
        <v>658</v>
      </c>
      <c r="O94" s="1142" t="s">
        <v>658</v>
      </c>
      <c r="P94" s="605"/>
      <c r="Q94" s="605"/>
      <c r="R94" s="605"/>
      <c r="S94" s="605"/>
      <c r="T94" s="605"/>
      <c r="U94" s="605"/>
      <c r="V94" s="605"/>
      <c r="W94" s="605"/>
      <c r="X94" s="605"/>
      <c r="Y94" s="605"/>
      <c r="Z94" s="10" t="s">
        <v>12</v>
      </c>
      <c r="AB94" s="1066">
        <f t="shared" si="31"/>
        <v>4</v>
      </c>
      <c r="AC94" s="1066">
        <v>1</v>
      </c>
      <c r="AD94" s="1066">
        <v>4</v>
      </c>
      <c r="AE94" s="1066">
        <v>4</v>
      </c>
      <c r="AF94" s="412" t="s">
        <v>55</v>
      </c>
      <c r="AG94" s="42" t="s">
        <v>899</v>
      </c>
      <c r="AH94" s="967" t="s">
        <v>1474</v>
      </c>
      <c r="AI94" s="968">
        <v>0.2</v>
      </c>
      <c r="AJ94" s="969">
        <v>0.15</v>
      </c>
      <c r="AK94" s="969">
        <v>0.15</v>
      </c>
      <c r="AL94" s="51" t="s">
        <v>900</v>
      </c>
      <c r="AM94" s="1846" t="str">
        <f t="shared" si="30"/>
        <v/>
      </c>
      <c r="AN94" s="10" t="s">
        <v>12</v>
      </c>
    </row>
    <row r="95" spans="1:40" ht="14.25" x14ac:dyDescent="0.2">
      <c r="A95" s="764" t="str">
        <f t="shared" si="25"/>
        <v>EEA &amp; Switzerland: Motor, other classes</v>
      </c>
      <c r="B95" s="62">
        <f t="shared" si="29"/>
        <v>5</v>
      </c>
      <c r="C95" s="1076" t="s">
        <v>17</v>
      </c>
      <c r="D95" s="1076" t="s">
        <v>17</v>
      </c>
      <c r="E95" s="1076" t="s">
        <v>17</v>
      </c>
      <c r="F95" s="1094">
        <f t="shared" si="26"/>
        <v>0</v>
      </c>
      <c r="G95" s="1076" t="s">
        <v>17</v>
      </c>
      <c r="H95" s="1076" t="s">
        <v>17</v>
      </c>
      <c r="I95" s="1094">
        <f t="shared" si="27"/>
        <v>0</v>
      </c>
      <c r="J95" s="1088">
        <f t="shared" si="28"/>
        <v>0</v>
      </c>
      <c r="K95" s="1076" t="s">
        <v>17</v>
      </c>
      <c r="L95" s="1076" t="s">
        <v>17</v>
      </c>
      <c r="M95" s="1142" t="s">
        <v>658</v>
      </c>
      <c r="N95" s="1142" t="s">
        <v>658</v>
      </c>
      <c r="O95" s="1142" t="s">
        <v>658</v>
      </c>
      <c r="P95" s="605"/>
      <c r="Q95" s="605"/>
      <c r="R95" s="605"/>
      <c r="S95" s="605"/>
      <c r="T95" s="605"/>
      <c r="U95" s="605"/>
      <c r="V95" s="605"/>
      <c r="W95" s="605"/>
      <c r="X95" s="605"/>
      <c r="Y95" s="605"/>
      <c r="Z95" s="10" t="s">
        <v>12</v>
      </c>
      <c r="AB95" s="1066">
        <f t="shared" si="31"/>
        <v>5</v>
      </c>
      <c r="AC95" s="1066">
        <v>1</v>
      </c>
      <c r="AD95" s="1066">
        <v>5</v>
      </c>
      <c r="AE95" s="1066">
        <v>5</v>
      </c>
      <c r="AF95" s="412" t="s">
        <v>55</v>
      </c>
      <c r="AG95" s="42" t="s">
        <v>901</v>
      </c>
      <c r="AH95" s="967" t="s">
        <v>1474</v>
      </c>
      <c r="AI95" s="968">
        <v>0.2</v>
      </c>
      <c r="AJ95" s="969">
        <v>0.15</v>
      </c>
      <c r="AK95" s="969">
        <v>0.15</v>
      </c>
      <c r="AL95" s="51" t="s">
        <v>902</v>
      </c>
      <c r="AM95" s="1846" t="str">
        <f t="shared" si="30"/>
        <v/>
      </c>
      <c r="AN95" s="10" t="s">
        <v>12</v>
      </c>
    </row>
    <row r="96" spans="1:40" ht="14.25" x14ac:dyDescent="0.2">
      <c r="A96" s="764" t="str">
        <f t="shared" si="25"/>
        <v>EEA &amp; Switzerland: Marine, aviation and transport</v>
      </c>
      <c r="B96" s="62">
        <f t="shared" si="29"/>
        <v>6</v>
      </c>
      <c r="C96" s="1076" t="s">
        <v>17</v>
      </c>
      <c r="D96" s="1076" t="s">
        <v>17</v>
      </c>
      <c r="E96" s="1076" t="s">
        <v>17</v>
      </c>
      <c r="F96" s="1094">
        <f t="shared" si="26"/>
        <v>0</v>
      </c>
      <c r="G96" s="1076" t="s">
        <v>17</v>
      </c>
      <c r="H96" s="1076" t="s">
        <v>17</v>
      </c>
      <c r="I96" s="1094">
        <f t="shared" si="27"/>
        <v>0</v>
      </c>
      <c r="J96" s="1088">
        <f t="shared" si="28"/>
        <v>0</v>
      </c>
      <c r="K96" s="1076" t="s">
        <v>17</v>
      </c>
      <c r="L96" s="1076" t="s">
        <v>17</v>
      </c>
      <c r="M96" s="1142" t="s">
        <v>658</v>
      </c>
      <c r="N96" s="1142" t="s">
        <v>658</v>
      </c>
      <c r="O96" s="1142" t="s">
        <v>658</v>
      </c>
      <c r="P96" s="605"/>
      <c r="Q96" s="605"/>
      <c r="R96" s="605"/>
      <c r="S96" s="605"/>
      <c r="T96" s="605"/>
      <c r="U96" s="605"/>
      <c r="V96" s="605"/>
      <c r="W96" s="605"/>
      <c r="X96" s="605"/>
      <c r="Y96" s="605"/>
      <c r="Z96" s="10" t="s">
        <v>12</v>
      </c>
      <c r="AB96" s="1066">
        <f t="shared" si="31"/>
        <v>6</v>
      </c>
      <c r="AC96" s="1066">
        <v>1</v>
      </c>
      <c r="AD96" s="1066">
        <v>6</v>
      </c>
      <c r="AE96" s="1066">
        <v>6</v>
      </c>
      <c r="AF96" s="412" t="s">
        <v>55</v>
      </c>
      <c r="AG96" s="42" t="s">
        <v>903</v>
      </c>
      <c r="AH96" s="967" t="s">
        <v>890</v>
      </c>
      <c r="AI96" s="968">
        <v>0.35</v>
      </c>
      <c r="AJ96" s="969">
        <v>0.25</v>
      </c>
      <c r="AK96" s="969">
        <v>0.25</v>
      </c>
      <c r="AL96" s="51" t="s">
        <v>900</v>
      </c>
      <c r="AM96" s="1846" t="str">
        <f t="shared" si="30"/>
        <v/>
      </c>
      <c r="AN96" s="10" t="s">
        <v>12</v>
      </c>
    </row>
    <row r="97" spans="1:40" ht="14.25" x14ac:dyDescent="0.2">
      <c r="A97" s="764" t="str">
        <f t="shared" si="25"/>
        <v>EEA &amp; Switzerland: Fire and other damage</v>
      </c>
      <c r="B97" s="62">
        <f t="shared" si="29"/>
        <v>7</v>
      </c>
      <c r="C97" s="1076" t="s">
        <v>17</v>
      </c>
      <c r="D97" s="1076" t="s">
        <v>17</v>
      </c>
      <c r="E97" s="1076" t="s">
        <v>17</v>
      </c>
      <c r="F97" s="1094">
        <f t="shared" si="26"/>
        <v>0</v>
      </c>
      <c r="G97" s="1076" t="s">
        <v>17</v>
      </c>
      <c r="H97" s="1076" t="s">
        <v>17</v>
      </c>
      <c r="I97" s="1094">
        <f t="shared" si="27"/>
        <v>0</v>
      </c>
      <c r="J97" s="1088">
        <f t="shared" si="28"/>
        <v>0</v>
      </c>
      <c r="K97" s="1076" t="s">
        <v>17</v>
      </c>
      <c r="L97" s="1076" t="s">
        <v>17</v>
      </c>
      <c r="M97" s="1142" t="s">
        <v>658</v>
      </c>
      <c r="N97" s="1142" t="s">
        <v>658</v>
      </c>
      <c r="O97" s="1142" t="s">
        <v>658</v>
      </c>
      <c r="P97" s="605"/>
      <c r="Q97" s="605"/>
      <c r="R97" s="605"/>
      <c r="S97" s="605"/>
      <c r="T97" s="605"/>
      <c r="U97" s="605"/>
      <c r="V97" s="605"/>
      <c r="W97" s="605"/>
      <c r="X97" s="605"/>
      <c r="Y97" s="605"/>
      <c r="Z97" s="10" t="s">
        <v>12</v>
      </c>
      <c r="AB97" s="1066">
        <f t="shared" si="31"/>
        <v>7</v>
      </c>
      <c r="AC97" s="1066">
        <v>1</v>
      </c>
      <c r="AD97" s="1066">
        <v>7</v>
      </c>
      <c r="AE97" s="1066">
        <v>7</v>
      </c>
      <c r="AF97" s="412" t="s">
        <v>55</v>
      </c>
      <c r="AG97" s="42" t="s">
        <v>904</v>
      </c>
      <c r="AH97" s="967" t="s">
        <v>890</v>
      </c>
      <c r="AI97" s="968">
        <v>0.17499999999999999</v>
      </c>
      <c r="AJ97" s="1062">
        <v>0.17499999999999999</v>
      </c>
      <c r="AK97" s="1062">
        <v>0.17499999999999999</v>
      </c>
      <c r="AL97" s="51" t="s">
        <v>902</v>
      </c>
      <c r="AM97" s="1848" t="str">
        <f t="shared" si="30"/>
        <v/>
      </c>
      <c r="AN97" s="10" t="s">
        <v>12</v>
      </c>
    </row>
    <row r="98" spans="1:40" ht="14.25" x14ac:dyDescent="0.2">
      <c r="A98" s="764" t="str">
        <f t="shared" si="25"/>
        <v>EEA &amp; Switzerland: General liability - third party liability</v>
      </c>
      <c r="B98" s="62">
        <f t="shared" si="29"/>
        <v>8</v>
      </c>
      <c r="C98" s="1076" t="s">
        <v>17</v>
      </c>
      <c r="D98" s="1076" t="s">
        <v>17</v>
      </c>
      <c r="E98" s="1076" t="s">
        <v>17</v>
      </c>
      <c r="F98" s="1094">
        <f t="shared" si="26"/>
        <v>0</v>
      </c>
      <c r="G98" s="1076" t="s">
        <v>17</v>
      </c>
      <c r="H98" s="1076" t="s">
        <v>17</v>
      </c>
      <c r="I98" s="1094">
        <f t="shared" si="27"/>
        <v>0</v>
      </c>
      <c r="J98" s="1088">
        <f t="shared" si="28"/>
        <v>0</v>
      </c>
      <c r="K98" s="1076" t="s">
        <v>17</v>
      </c>
      <c r="L98" s="1076" t="s">
        <v>17</v>
      </c>
      <c r="M98" s="1142" t="s">
        <v>658</v>
      </c>
      <c r="N98" s="1142" t="s">
        <v>658</v>
      </c>
      <c r="O98" s="1142" t="s">
        <v>658</v>
      </c>
      <c r="P98" s="605"/>
      <c r="Q98" s="605"/>
      <c r="R98" s="605"/>
      <c r="S98" s="605"/>
      <c r="T98" s="605"/>
      <c r="U98" s="605"/>
      <c r="V98" s="605"/>
      <c r="W98" s="605"/>
      <c r="X98" s="605"/>
      <c r="Y98" s="605"/>
      <c r="Z98" s="10" t="s">
        <v>12</v>
      </c>
      <c r="AB98" s="1066">
        <f t="shared" si="31"/>
        <v>8</v>
      </c>
      <c r="AC98" s="1066">
        <v>1</v>
      </c>
      <c r="AD98" s="1066">
        <v>8</v>
      </c>
      <c r="AE98" s="1066">
        <v>8</v>
      </c>
      <c r="AF98" s="412" t="s">
        <v>55</v>
      </c>
      <c r="AG98" s="42" t="s">
        <v>905</v>
      </c>
      <c r="AH98" s="967" t="s">
        <v>891</v>
      </c>
      <c r="AI98" s="968">
        <v>0.35</v>
      </c>
      <c r="AJ98" s="1845">
        <v>0.27</v>
      </c>
      <c r="AK98" s="969">
        <v>0.25</v>
      </c>
      <c r="AL98" s="51" t="s">
        <v>906</v>
      </c>
      <c r="AM98" s="1847">
        <f t="shared" si="30"/>
        <v>2.0000000000000018E-2</v>
      </c>
      <c r="AN98" s="10" t="s">
        <v>12</v>
      </c>
    </row>
    <row r="99" spans="1:40" ht="14.25" x14ac:dyDescent="0.2">
      <c r="A99" s="764" t="str">
        <f t="shared" si="25"/>
        <v>EEA &amp; Switzerland: Credit and suretyship</v>
      </c>
      <c r="B99" s="62">
        <f t="shared" si="29"/>
        <v>9</v>
      </c>
      <c r="C99" s="1076" t="s">
        <v>17</v>
      </c>
      <c r="D99" s="1076" t="s">
        <v>17</v>
      </c>
      <c r="E99" s="1076" t="s">
        <v>17</v>
      </c>
      <c r="F99" s="1094">
        <f t="shared" si="26"/>
        <v>0</v>
      </c>
      <c r="G99" s="1076" t="s">
        <v>17</v>
      </c>
      <c r="H99" s="1076" t="s">
        <v>17</v>
      </c>
      <c r="I99" s="1094">
        <f t="shared" si="27"/>
        <v>0</v>
      </c>
      <c r="J99" s="1088">
        <f t="shared" si="28"/>
        <v>0</v>
      </c>
      <c r="K99" s="1076" t="s">
        <v>17</v>
      </c>
      <c r="L99" s="1076" t="s">
        <v>17</v>
      </c>
      <c r="M99" s="1142" t="s">
        <v>658</v>
      </c>
      <c r="N99" s="1142" t="s">
        <v>658</v>
      </c>
      <c r="O99" s="1142" t="s">
        <v>658</v>
      </c>
      <c r="P99" s="605"/>
      <c r="Q99" s="605"/>
      <c r="R99" s="605"/>
      <c r="S99" s="605"/>
      <c r="T99" s="605"/>
      <c r="U99" s="605"/>
      <c r="V99" s="605"/>
      <c r="W99" s="605"/>
      <c r="X99" s="605"/>
      <c r="Y99" s="605"/>
      <c r="Z99" s="10" t="s">
        <v>12</v>
      </c>
      <c r="AB99" s="1066">
        <f t="shared" si="31"/>
        <v>9</v>
      </c>
      <c r="AC99" s="1066">
        <v>1</v>
      </c>
      <c r="AD99" s="1066">
        <v>9</v>
      </c>
      <c r="AE99" s="1066">
        <v>9</v>
      </c>
      <c r="AF99" s="412" t="s">
        <v>55</v>
      </c>
      <c r="AG99" s="42" t="s">
        <v>907</v>
      </c>
      <c r="AH99" s="967" t="s">
        <v>888</v>
      </c>
      <c r="AI99" s="968">
        <v>0.35</v>
      </c>
      <c r="AJ99" s="969">
        <v>0.5</v>
      </c>
      <c r="AK99" s="969">
        <v>0.5</v>
      </c>
      <c r="AL99" s="51" t="s">
        <v>900</v>
      </c>
      <c r="AM99" s="1846" t="str">
        <f t="shared" si="30"/>
        <v/>
      </c>
      <c r="AN99" s="10" t="s">
        <v>12</v>
      </c>
    </row>
    <row r="100" spans="1:40" ht="14.25" x14ac:dyDescent="0.2">
      <c r="A100" s="764" t="str">
        <f t="shared" si="25"/>
        <v>EEA &amp; Switzerland: Legal expenses</v>
      </c>
      <c r="B100" s="62">
        <f t="shared" si="29"/>
        <v>10</v>
      </c>
      <c r="C100" s="1076" t="s">
        <v>17</v>
      </c>
      <c r="D100" s="1076" t="s">
        <v>17</v>
      </c>
      <c r="E100" s="1076" t="s">
        <v>17</v>
      </c>
      <c r="F100" s="1094">
        <f t="shared" si="26"/>
        <v>0</v>
      </c>
      <c r="G100" s="1076" t="s">
        <v>17</v>
      </c>
      <c r="H100" s="1076" t="s">
        <v>17</v>
      </c>
      <c r="I100" s="1094">
        <f t="shared" si="27"/>
        <v>0</v>
      </c>
      <c r="J100" s="1088">
        <f t="shared" si="28"/>
        <v>0</v>
      </c>
      <c r="K100" s="1076" t="s">
        <v>17</v>
      </c>
      <c r="L100" s="1076" t="s">
        <v>17</v>
      </c>
      <c r="M100" s="1142" t="s">
        <v>658</v>
      </c>
      <c r="N100" s="1142" t="s">
        <v>658</v>
      </c>
      <c r="O100" s="1142" t="s">
        <v>658</v>
      </c>
      <c r="P100" s="605"/>
      <c r="Q100" s="605"/>
      <c r="R100" s="605"/>
      <c r="S100" s="605"/>
      <c r="T100" s="605"/>
      <c r="U100" s="605"/>
      <c r="V100" s="605"/>
      <c r="W100" s="605"/>
      <c r="X100" s="605"/>
      <c r="Y100" s="605"/>
      <c r="Z100" s="10" t="s">
        <v>12</v>
      </c>
      <c r="AB100" s="1066">
        <f t="shared" si="31"/>
        <v>10</v>
      </c>
      <c r="AC100" s="1066">
        <v>1</v>
      </c>
      <c r="AD100" s="1066">
        <v>10</v>
      </c>
      <c r="AE100" s="1066">
        <v>10</v>
      </c>
      <c r="AF100" s="412" t="s">
        <v>55</v>
      </c>
      <c r="AG100" s="42" t="s">
        <v>908</v>
      </c>
      <c r="AH100" s="967" t="s">
        <v>96</v>
      </c>
      <c r="AI100" s="968">
        <v>0.15</v>
      </c>
      <c r="AJ100" s="969">
        <v>0.4</v>
      </c>
      <c r="AK100" s="969">
        <v>0.4</v>
      </c>
      <c r="AL100" s="51" t="s">
        <v>906</v>
      </c>
      <c r="AM100" s="1846" t="str">
        <f t="shared" si="30"/>
        <v/>
      </c>
      <c r="AN100" s="10" t="s">
        <v>12</v>
      </c>
    </row>
    <row r="101" spans="1:40" ht="14.25" x14ac:dyDescent="0.2">
      <c r="A101" s="764" t="str">
        <f t="shared" si="25"/>
        <v>EEA &amp; Switzerland: Assistance</v>
      </c>
      <c r="B101" s="62">
        <f t="shared" si="29"/>
        <v>11</v>
      </c>
      <c r="C101" s="1076" t="s">
        <v>17</v>
      </c>
      <c r="D101" s="1076" t="s">
        <v>17</v>
      </c>
      <c r="E101" s="1076" t="s">
        <v>17</v>
      </c>
      <c r="F101" s="1094">
        <f t="shared" si="26"/>
        <v>0</v>
      </c>
      <c r="G101" s="1076" t="s">
        <v>17</v>
      </c>
      <c r="H101" s="1076" t="s">
        <v>17</v>
      </c>
      <c r="I101" s="1094">
        <f t="shared" si="27"/>
        <v>0</v>
      </c>
      <c r="J101" s="1088">
        <f t="shared" si="28"/>
        <v>0</v>
      </c>
      <c r="K101" s="1076" t="s">
        <v>17</v>
      </c>
      <c r="L101" s="1076" t="s">
        <v>17</v>
      </c>
      <c r="M101" s="1142" t="s">
        <v>658</v>
      </c>
      <c r="N101" s="1142" t="s">
        <v>658</v>
      </c>
      <c r="O101" s="1142" t="s">
        <v>658</v>
      </c>
      <c r="P101" s="605"/>
      <c r="Q101" s="605"/>
      <c r="R101" s="605"/>
      <c r="S101" s="605"/>
      <c r="T101" s="605"/>
      <c r="U101" s="605"/>
      <c r="V101" s="605"/>
      <c r="W101" s="605"/>
      <c r="X101" s="605"/>
      <c r="Y101" s="605"/>
      <c r="Z101" s="10" t="s">
        <v>12</v>
      </c>
      <c r="AB101" s="1066">
        <f t="shared" si="31"/>
        <v>11</v>
      </c>
      <c r="AC101" s="1066">
        <v>1</v>
      </c>
      <c r="AD101" s="1066">
        <v>11</v>
      </c>
      <c r="AE101" s="1066">
        <v>11</v>
      </c>
      <c r="AF101" s="412" t="s">
        <v>55</v>
      </c>
      <c r="AG101" s="42" t="s">
        <v>909</v>
      </c>
      <c r="AH101" s="967" t="s">
        <v>96</v>
      </c>
      <c r="AI101" s="968">
        <v>0.15</v>
      </c>
      <c r="AJ101" s="969">
        <v>0.5</v>
      </c>
      <c r="AK101" s="969">
        <v>0.5</v>
      </c>
      <c r="AL101" s="51" t="s">
        <v>902</v>
      </c>
      <c r="AM101" s="1846" t="str">
        <f t="shared" si="30"/>
        <v/>
      </c>
      <c r="AN101" s="10" t="s">
        <v>12</v>
      </c>
    </row>
    <row r="102" spans="1:40" ht="14.25" x14ac:dyDescent="0.2">
      <c r="A102" s="764" t="str">
        <f t="shared" si="25"/>
        <v>EEA &amp; Switzerland: Miscellaneous financial loss</v>
      </c>
      <c r="B102" s="62">
        <f t="shared" si="29"/>
        <v>12</v>
      </c>
      <c r="C102" s="1076" t="s">
        <v>17</v>
      </c>
      <c r="D102" s="1076" t="s">
        <v>17</v>
      </c>
      <c r="E102" s="1076" t="s">
        <v>17</v>
      </c>
      <c r="F102" s="1094">
        <f t="shared" si="26"/>
        <v>0</v>
      </c>
      <c r="G102" s="1076" t="s">
        <v>17</v>
      </c>
      <c r="H102" s="1076" t="s">
        <v>17</v>
      </c>
      <c r="I102" s="1094">
        <f t="shared" si="27"/>
        <v>0</v>
      </c>
      <c r="J102" s="1088">
        <f t="shared" si="28"/>
        <v>0</v>
      </c>
      <c r="K102" s="1076" t="s">
        <v>17</v>
      </c>
      <c r="L102" s="1076" t="s">
        <v>17</v>
      </c>
      <c r="M102" s="1142" t="s">
        <v>658</v>
      </c>
      <c r="N102" s="1142" t="s">
        <v>658</v>
      </c>
      <c r="O102" s="1142" t="s">
        <v>658</v>
      </c>
      <c r="P102" s="605"/>
      <c r="Q102" s="605"/>
      <c r="R102" s="605"/>
      <c r="S102" s="605"/>
      <c r="T102" s="605"/>
      <c r="U102" s="605"/>
      <c r="V102" s="605"/>
      <c r="W102" s="605"/>
      <c r="X102" s="605"/>
      <c r="Y102" s="605"/>
      <c r="Z102" s="10" t="s">
        <v>12</v>
      </c>
      <c r="AB102" s="1066">
        <f t="shared" si="31"/>
        <v>12</v>
      </c>
      <c r="AC102" s="1066">
        <v>1</v>
      </c>
      <c r="AD102" s="1066">
        <v>12</v>
      </c>
      <c r="AE102" s="1066">
        <v>12</v>
      </c>
      <c r="AF102" s="412" t="s">
        <v>55</v>
      </c>
      <c r="AG102" s="42" t="s">
        <v>910</v>
      </c>
      <c r="AH102" s="967" t="s">
        <v>96</v>
      </c>
      <c r="AI102" s="968">
        <v>0.3</v>
      </c>
      <c r="AJ102" s="969">
        <v>0.35</v>
      </c>
      <c r="AK102" s="969">
        <v>0.35</v>
      </c>
      <c r="AL102" s="51" t="s">
        <v>900</v>
      </c>
      <c r="AM102" s="1846" t="str">
        <f t="shared" si="30"/>
        <v/>
      </c>
      <c r="AN102" s="10" t="s">
        <v>12</v>
      </c>
    </row>
    <row r="103" spans="1:40" ht="14.25" x14ac:dyDescent="0.2">
      <c r="A103" s="764" t="str">
        <f t="shared" si="25"/>
        <v>EEA &amp; Switzerland: Non-proportional health reinsurance</v>
      </c>
      <c r="B103" s="62">
        <f t="shared" si="29"/>
        <v>13</v>
      </c>
      <c r="C103" s="1076" t="s">
        <v>17</v>
      </c>
      <c r="D103" s="1076" t="s">
        <v>17</v>
      </c>
      <c r="E103" s="1076" t="s">
        <v>17</v>
      </c>
      <c r="F103" s="1094">
        <f t="shared" si="26"/>
        <v>0</v>
      </c>
      <c r="G103" s="1076" t="s">
        <v>17</v>
      </c>
      <c r="H103" s="1076" t="s">
        <v>17</v>
      </c>
      <c r="I103" s="1094">
        <f t="shared" si="27"/>
        <v>0</v>
      </c>
      <c r="J103" s="1088">
        <f t="shared" si="28"/>
        <v>0</v>
      </c>
      <c r="K103" s="1076" t="s">
        <v>17</v>
      </c>
      <c r="L103" s="1076" t="s">
        <v>17</v>
      </c>
      <c r="M103" s="1142" t="s">
        <v>658</v>
      </c>
      <c r="N103" s="1142" t="s">
        <v>658</v>
      </c>
      <c r="O103" s="1142" t="s">
        <v>658</v>
      </c>
      <c r="P103" s="605"/>
      <c r="Q103" s="605"/>
      <c r="R103" s="605"/>
      <c r="S103" s="605"/>
      <c r="T103" s="605"/>
      <c r="U103" s="605"/>
      <c r="V103" s="605"/>
      <c r="W103" s="605"/>
      <c r="X103" s="605"/>
      <c r="Y103" s="605"/>
      <c r="Z103" s="10" t="s">
        <v>12</v>
      </c>
      <c r="AB103" s="1066">
        <f t="shared" si="31"/>
        <v>13</v>
      </c>
      <c r="AC103" s="1066">
        <v>1</v>
      </c>
      <c r="AD103" s="1066">
        <v>13</v>
      </c>
      <c r="AE103" s="1066">
        <v>13</v>
      </c>
      <c r="AF103" s="412" t="s">
        <v>55</v>
      </c>
      <c r="AG103" s="42" t="s">
        <v>1307</v>
      </c>
      <c r="AH103" s="967" t="s">
        <v>96</v>
      </c>
      <c r="AI103" s="968">
        <v>0.5</v>
      </c>
      <c r="AJ103" s="969">
        <v>0.45</v>
      </c>
      <c r="AK103" s="969">
        <v>0.45</v>
      </c>
      <c r="AL103" s="51" t="s">
        <v>900</v>
      </c>
      <c r="AM103" s="1846" t="str">
        <f t="shared" si="30"/>
        <v/>
      </c>
      <c r="AN103" s="10" t="s">
        <v>12</v>
      </c>
    </row>
    <row r="104" spans="1:40" ht="14.25" x14ac:dyDescent="0.2">
      <c r="A104" s="764" t="str">
        <f t="shared" si="25"/>
        <v>EEA &amp; Switzerland: Non-Proportional Casualty reinsurance</v>
      </c>
      <c r="B104" s="62">
        <f t="shared" si="29"/>
        <v>14</v>
      </c>
      <c r="C104" s="1076" t="s">
        <v>17</v>
      </c>
      <c r="D104" s="1076" t="s">
        <v>17</v>
      </c>
      <c r="E104" s="1076" t="s">
        <v>17</v>
      </c>
      <c r="F104" s="1094">
        <f t="shared" si="26"/>
        <v>0</v>
      </c>
      <c r="G104" s="1076" t="s">
        <v>17</v>
      </c>
      <c r="H104" s="1076" t="s">
        <v>17</v>
      </c>
      <c r="I104" s="1094">
        <f t="shared" si="27"/>
        <v>0</v>
      </c>
      <c r="J104" s="1088">
        <f t="shared" si="28"/>
        <v>0</v>
      </c>
      <c r="K104" s="1076" t="s">
        <v>17</v>
      </c>
      <c r="L104" s="1076" t="s">
        <v>17</v>
      </c>
      <c r="M104" s="1142" t="s">
        <v>658</v>
      </c>
      <c r="N104" s="1142" t="s">
        <v>658</v>
      </c>
      <c r="O104" s="1142" t="s">
        <v>658</v>
      </c>
      <c r="P104" s="605"/>
      <c r="Q104" s="605"/>
      <c r="R104" s="605"/>
      <c r="S104" s="605"/>
      <c r="T104" s="605"/>
      <c r="U104" s="605"/>
      <c r="V104" s="605"/>
      <c r="W104" s="605"/>
      <c r="X104" s="605"/>
      <c r="Y104" s="605"/>
      <c r="Z104" s="10" t="s">
        <v>12</v>
      </c>
      <c r="AB104" s="1066">
        <f t="shared" si="31"/>
        <v>14</v>
      </c>
      <c r="AC104" s="1066">
        <v>1</v>
      </c>
      <c r="AD104" s="1066">
        <v>14</v>
      </c>
      <c r="AE104" s="1066">
        <v>14</v>
      </c>
      <c r="AF104" s="412" t="s">
        <v>55</v>
      </c>
      <c r="AG104" s="42" t="s">
        <v>911</v>
      </c>
      <c r="AH104" s="967" t="s">
        <v>891</v>
      </c>
      <c r="AI104" s="968">
        <v>0.55000000000000004</v>
      </c>
      <c r="AJ104" s="1845">
        <v>0.45</v>
      </c>
      <c r="AK104" s="969">
        <v>0.4</v>
      </c>
      <c r="AL104" s="51" t="s">
        <v>906</v>
      </c>
      <c r="AM104" s="1847">
        <f t="shared" si="30"/>
        <v>4.9999999999999989E-2</v>
      </c>
      <c r="AN104" s="10" t="s">
        <v>12</v>
      </c>
    </row>
    <row r="105" spans="1:40" ht="14.25" x14ac:dyDescent="0.2">
      <c r="A105" s="764" t="str">
        <f t="shared" si="25"/>
        <v>EEA &amp; Switzerland: Non-proportional marine, aviation and transport reinsurance</v>
      </c>
      <c r="B105" s="62">
        <f t="shared" si="29"/>
        <v>15</v>
      </c>
      <c r="C105" s="1076" t="s">
        <v>17</v>
      </c>
      <c r="D105" s="1076" t="s">
        <v>17</v>
      </c>
      <c r="E105" s="1076" t="s">
        <v>17</v>
      </c>
      <c r="F105" s="1094">
        <f t="shared" si="26"/>
        <v>0</v>
      </c>
      <c r="G105" s="1076" t="s">
        <v>17</v>
      </c>
      <c r="H105" s="1076" t="s">
        <v>17</v>
      </c>
      <c r="I105" s="1094">
        <f t="shared" si="27"/>
        <v>0</v>
      </c>
      <c r="J105" s="1088">
        <f t="shared" si="28"/>
        <v>0</v>
      </c>
      <c r="K105" s="1076" t="s">
        <v>17</v>
      </c>
      <c r="L105" s="1076" t="s">
        <v>17</v>
      </c>
      <c r="M105" s="1142" t="s">
        <v>658</v>
      </c>
      <c r="N105" s="1142" t="s">
        <v>658</v>
      </c>
      <c r="O105" s="1142" t="s">
        <v>658</v>
      </c>
      <c r="P105" s="605"/>
      <c r="Q105" s="605"/>
      <c r="R105" s="605"/>
      <c r="S105" s="605"/>
      <c r="T105" s="605"/>
      <c r="U105" s="605"/>
      <c r="V105" s="605"/>
      <c r="W105" s="605"/>
      <c r="X105" s="605"/>
      <c r="Y105" s="605"/>
      <c r="Z105" s="10" t="s">
        <v>12</v>
      </c>
      <c r="AB105" s="1066">
        <f t="shared" si="31"/>
        <v>15</v>
      </c>
      <c r="AC105" s="1066">
        <v>1</v>
      </c>
      <c r="AD105" s="1066">
        <v>15</v>
      </c>
      <c r="AE105" s="1066">
        <v>15</v>
      </c>
      <c r="AF105" s="412" t="s">
        <v>55</v>
      </c>
      <c r="AG105" s="42" t="s">
        <v>912</v>
      </c>
      <c r="AH105" s="967" t="s">
        <v>890</v>
      </c>
      <c r="AI105" s="968">
        <v>0.55000000000000004</v>
      </c>
      <c r="AJ105" s="969">
        <v>0.4</v>
      </c>
      <c r="AK105" s="969">
        <v>0.4</v>
      </c>
      <c r="AL105" s="51" t="s">
        <v>902</v>
      </c>
      <c r="AM105" s="1846" t="str">
        <f t="shared" si="30"/>
        <v/>
      </c>
      <c r="AN105" s="10" t="s">
        <v>12</v>
      </c>
    </row>
    <row r="106" spans="1:40" ht="14.25" x14ac:dyDescent="0.2">
      <c r="A106" s="1411" t="str">
        <f t="shared" si="25"/>
        <v>EEA &amp; Switzerland: Non-Proportional property reinsurance</v>
      </c>
      <c r="B106" s="62">
        <f t="shared" si="29"/>
        <v>16</v>
      </c>
      <c r="C106" s="1095" t="s">
        <v>17</v>
      </c>
      <c r="D106" s="1095" t="s">
        <v>17</v>
      </c>
      <c r="E106" s="1095" t="s">
        <v>17</v>
      </c>
      <c r="F106" s="1094">
        <f t="shared" si="26"/>
        <v>0</v>
      </c>
      <c r="G106" s="1095" t="s">
        <v>17</v>
      </c>
      <c r="H106" s="1095" t="s">
        <v>17</v>
      </c>
      <c r="I106" s="1094">
        <f t="shared" si="27"/>
        <v>0</v>
      </c>
      <c r="J106" s="1088">
        <f t="shared" si="28"/>
        <v>0</v>
      </c>
      <c r="K106" s="1095" t="s">
        <v>17</v>
      </c>
      <c r="L106" s="1095" t="s">
        <v>17</v>
      </c>
      <c r="M106" s="1143" t="s">
        <v>658</v>
      </c>
      <c r="N106" s="1143" t="s">
        <v>658</v>
      </c>
      <c r="O106" s="1143" t="s">
        <v>658</v>
      </c>
      <c r="P106" s="605"/>
      <c r="Q106" s="605"/>
      <c r="R106" s="605"/>
      <c r="S106" s="605"/>
      <c r="T106" s="605"/>
      <c r="U106" s="605"/>
      <c r="V106" s="605"/>
      <c r="W106" s="605"/>
      <c r="X106" s="605"/>
      <c r="Y106" s="605"/>
      <c r="Z106" s="10" t="s">
        <v>12</v>
      </c>
      <c r="AB106" s="1067">
        <f t="shared" si="31"/>
        <v>16</v>
      </c>
      <c r="AC106" s="1067">
        <v>1</v>
      </c>
      <c r="AD106" s="1067">
        <v>16</v>
      </c>
      <c r="AE106" s="1067">
        <v>16</v>
      </c>
      <c r="AF106" s="408" t="s">
        <v>55</v>
      </c>
      <c r="AG106" s="43" t="s">
        <v>913</v>
      </c>
      <c r="AH106" s="970" t="s">
        <v>890</v>
      </c>
      <c r="AI106" s="971">
        <v>0.45</v>
      </c>
      <c r="AJ106" s="972">
        <v>0.4</v>
      </c>
      <c r="AK106" s="972">
        <v>0.4</v>
      </c>
      <c r="AL106" s="52" t="s">
        <v>902</v>
      </c>
      <c r="AM106" s="1849" t="str">
        <f t="shared" si="30"/>
        <v/>
      </c>
      <c r="AN106" s="10" t="s">
        <v>12</v>
      </c>
    </row>
    <row r="107" spans="1:40" ht="15" x14ac:dyDescent="0.2">
      <c r="A107" s="844" t="s">
        <v>1076</v>
      </c>
      <c r="B107" s="62"/>
      <c r="C107" s="1096"/>
      <c r="D107" s="1097"/>
      <c r="E107" s="1097"/>
      <c r="F107" s="1097"/>
      <c r="G107" s="1097"/>
      <c r="H107" s="1097"/>
      <c r="I107" s="1097"/>
      <c r="J107" s="1097"/>
      <c r="K107" s="1097"/>
      <c r="L107" s="1097"/>
      <c r="M107" s="1097"/>
      <c r="N107" s="1097"/>
      <c r="O107" s="1098"/>
      <c r="P107" s="605"/>
      <c r="Q107" s="605"/>
      <c r="R107" s="605"/>
      <c r="S107" s="605"/>
      <c r="T107" s="605"/>
      <c r="U107" s="605"/>
      <c r="V107" s="605"/>
      <c r="W107" s="605"/>
      <c r="X107" s="605"/>
      <c r="Y107" s="605"/>
      <c r="Z107" s="10" t="s">
        <v>12</v>
      </c>
      <c r="AB107" s="1039"/>
      <c r="AC107" s="1039"/>
      <c r="AD107" s="1039"/>
      <c r="AE107" s="1039"/>
      <c r="AM107" s="1039"/>
      <c r="AN107" s="10" t="s">
        <v>12</v>
      </c>
    </row>
    <row r="108" spans="1:40" ht="15" x14ac:dyDescent="0.2">
      <c r="A108" s="1412" t="str">
        <f>AF109</f>
        <v>Canada</v>
      </c>
      <c r="B108" s="62"/>
      <c r="C108" s="1099"/>
      <c r="D108" s="1100"/>
      <c r="E108" s="1100"/>
      <c r="F108" s="1100"/>
      <c r="G108" s="1100"/>
      <c r="H108" s="1100"/>
      <c r="I108" s="1100"/>
      <c r="J108" s="1100"/>
      <c r="K108" s="1100"/>
      <c r="L108" s="1100"/>
      <c r="M108" s="1100"/>
      <c r="N108" s="1100"/>
      <c r="O108" s="1101"/>
      <c r="P108" s="605"/>
      <c r="Q108" s="605"/>
      <c r="R108" s="605"/>
      <c r="S108" s="605"/>
      <c r="T108" s="605"/>
      <c r="U108" s="605"/>
      <c r="V108" s="605"/>
      <c r="W108" s="605"/>
      <c r="X108" s="605"/>
      <c r="Y108" s="605"/>
      <c r="Z108" s="10" t="s">
        <v>12</v>
      </c>
      <c r="AB108" s="1039"/>
      <c r="AC108" s="1039"/>
      <c r="AD108" s="1039"/>
      <c r="AE108" s="1039"/>
      <c r="AM108" s="1039"/>
      <c r="AN108" s="10" t="s">
        <v>12</v>
      </c>
    </row>
    <row r="109" spans="1:40" ht="14.25" x14ac:dyDescent="0.2">
      <c r="A109" s="300" t="str">
        <f t="shared" ref="A109:A129" si="32">AF109&amp;": "&amp;AG109</f>
        <v>Canada: Property - personal</v>
      </c>
      <c r="B109" s="62">
        <f t="shared" ref="B109:B129" si="33">AB109</f>
        <v>17</v>
      </c>
      <c r="C109" s="1076" t="s">
        <v>17</v>
      </c>
      <c r="D109" s="1076" t="s">
        <v>17</v>
      </c>
      <c r="E109" s="1076" t="s">
        <v>17</v>
      </c>
      <c r="F109" s="1094">
        <f t="shared" ref="F109:F129" si="34">MAX(0,IF(OR(SUM(C109),SUM(D109)),MAX(SUM(C109),SUM(D109)),SUM(E109))*$AI109)</f>
        <v>0</v>
      </c>
      <c r="G109" s="1076" t="s">
        <v>17</v>
      </c>
      <c r="H109" s="1076" t="s">
        <v>17</v>
      </c>
      <c r="I109" s="1094">
        <f t="shared" ref="I109:I129" si="35">MAX(0,SUM(H109)*$AJ109)</f>
        <v>0</v>
      </c>
      <c r="J109" s="1088">
        <f t="shared" ref="J109:J129" si="36">SQRT(SUMSQ($F109,$I109)+2*$K$51*PRODUCT($F109,$I109))</f>
        <v>0</v>
      </c>
      <c r="K109" s="1076" t="s">
        <v>17</v>
      </c>
      <c r="L109" s="1076" t="s">
        <v>17</v>
      </c>
      <c r="M109" s="1142" t="s">
        <v>658</v>
      </c>
      <c r="N109" s="1142" t="s">
        <v>658</v>
      </c>
      <c r="O109" s="1142" t="s">
        <v>658</v>
      </c>
      <c r="P109" s="605"/>
      <c r="Q109" s="605"/>
      <c r="R109" s="605"/>
      <c r="S109" s="605"/>
      <c r="T109" s="605"/>
      <c r="U109" s="605"/>
      <c r="V109" s="605"/>
      <c r="W109" s="605"/>
      <c r="X109" s="605"/>
      <c r="Y109" s="605"/>
      <c r="Z109" s="10" t="s">
        <v>12</v>
      </c>
      <c r="AB109" s="1065">
        <v>17</v>
      </c>
      <c r="AC109" s="1065">
        <v>2</v>
      </c>
      <c r="AD109" s="1065">
        <v>1</v>
      </c>
      <c r="AE109" s="1065">
        <v>1</v>
      </c>
      <c r="AF109" s="604" t="s">
        <v>56</v>
      </c>
      <c r="AG109" s="38" t="s">
        <v>914</v>
      </c>
      <c r="AH109" s="973" t="s">
        <v>890</v>
      </c>
      <c r="AI109" s="974">
        <v>0.35</v>
      </c>
      <c r="AJ109" s="975">
        <v>0.25</v>
      </c>
      <c r="AK109" s="975">
        <v>0.25</v>
      </c>
      <c r="AL109" s="50" t="s">
        <v>902</v>
      </c>
      <c r="AM109" s="1851" t="str">
        <f t="shared" ref="AM109:AM129" si="37">IF(AJ109=AK109,"",AJ109-AK109)</f>
        <v/>
      </c>
      <c r="AN109" s="10" t="s">
        <v>12</v>
      </c>
    </row>
    <row r="110" spans="1:40" ht="14.25" x14ac:dyDescent="0.2">
      <c r="A110" s="300" t="str">
        <f t="shared" si="32"/>
        <v>Canada: Home Warranty</v>
      </c>
      <c r="B110" s="62">
        <f t="shared" si="33"/>
        <v>18</v>
      </c>
      <c r="C110" s="1076" t="s">
        <v>17</v>
      </c>
      <c r="D110" s="1076" t="s">
        <v>17</v>
      </c>
      <c r="E110" s="1076" t="s">
        <v>17</v>
      </c>
      <c r="F110" s="1094">
        <f t="shared" si="34"/>
        <v>0</v>
      </c>
      <c r="G110" s="1076" t="s">
        <v>17</v>
      </c>
      <c r="H110" s="1076" t="s">
        <v>17</v>
      </c>
      <c r="I110" s="1094">
        <f t="shared" si="35"/>
        <v>0</v>
      </c>
      <c r="J110" s="1088">
        <f t="shared" si="36"/>
        <v>0</v>
      </c>
      <c r="K110" s="1076" t="s">
        <v>17</v>
      </c>
      <c r="L110" s="1076" t="s">
        <v>17</v>
      </c>
      <c r="M110" s="1142" t="s">
        <v>658</v>
      </c>
      <c r="N110" s="1142" t="s">
        <v>658</v>
      </c>
      <c r="O110" s="1142" t="s">
        <v>658</v>
      </c>
      <c r="P110" s="605"/>
      <c r="Q110" s="605"/>
      <c r="R110" s="605"/>
      <c r="S110" s="605"/>
      <c r="T110" s="605"/>
      <c r="U110" s="605"/>
      <c r="V110" s="605"/>
      <c r="W110" s="605"/>
      <c r="X110" s="605"/>
      <c r="Y110" s="605"/>
      <c r="Z110" s="10" t="s">
        <v>12</v>
      </c>
      <c r="AB110" s="1066">
        <f>AB109+1</f>
        <v>18</v>
      </c>
      <c r="AC110" s="1066">
        <v>2</v>
      </c>
      <c r="AD110" s="1066">
        <v>2</v>
      </c>
      <c r="AE110" s="1066">
        <v>2</v>
      </c>
      <c r="AF110" s="412" t="s">
        <v>56</v>
      </c>
      <c r="AG110" s="42" t="s">
        <v>915</v>
      </c>
      <c r="AH110" s="967" t="s">
        <v>890</v>
      </c>
      <c r="AI110" s="968">
        <v>0.3</v>
      </c>
      <c r="AJ110" s="969">
        <v>0.25</v>
      </c>
      <c r="AK110" s="969">
        <v>0.25</v>
      </c>
      <c r="AL110" s="51" t="s">
        <v>902</v>
      </c>
      <c r="AM110" s="1846" t="str">
        <f t="shared" si="37"/>
        <v/>
      </c>
      <c r="AN110" s="10" t="s">
        <v>12</v>
      </c>
    </row>
    <row r="111" spans="1:40" ht="14.25" x14ac:dyDescent="0.2">
      <c r="A111" s="300" t="str">
        <f t="shared" si="32"/>
        <v>Canada: Product Warranty</v>
      </c>
      <c r="B111" s="62">
        <f t="shared" si="33"/>
        <v>19</v>
      </c>
      <c r="C111" s="1076" t="s">
        <v>17</v>
      </c>
      <c r="D111" s="1076" t="s">
        <v>17</v>
      </c>
      <c r="E111" s="1076" t="s">
        <v>17</v>
      </c>
      <c r="F111" s="1094">
        <f t="shared" si="34"/>
        <v>0</v>
      </c>
      <c r="G111" s="1076" t="s">
        <v>17</v>
      </c>
      <c r="H111" s="1076" t="s">
        <v>17</v>
      </c>
      <c r="I111" s="1094">
        <f t="shared" si="35"/>
        <v>0</v>
      </c>
      <c r="J111" s="1088">
        <f t="shared" si="36"/>
        <v>0</v>
      </c>
      <c r="K111" s="1076" t="s">
        <v>17</v>
      </c>
      <c r="L111" s="1076" t="s">
        <v>17</v>
      </c>
      <c r="M111" s="1142" t="s">
        <v>658</v>
      </c>
      <c r="N111" s="1142" t="s">
        <v>658</v>
      </c>
      <c r="O111" s="1142" t="s">
        <v>658</v>
      </c>
      <c r="P111" s="605"/>
      <c r="Q111" s="605"/>
      <c r="R111" s="605"/>
      <c r="S111" s="605"/>
      <c r="T111" s="605"/>
      <c r="U111" s="605"/>
      <c r="V111" s="605"/>
      <c r="W111" s="605"/>
      <c r="X111" s="605"/>
      <c r="Y111" s="605"/>
      <c r="Z111" s="10" t="s">
        <v>12</v>
      </c>
      <c r="AB111" s="1066">
        <f t="shared" ref="AB111:AB129" si="38">AB110+1</f>
        <v>19</v>
      </c>
      <c r="AC111" s="1066">
        <v>2</v>
      </c>
      <c r="AD111" s="1066">
        <v>3</v>
      </c>
      <c r="AE111" s="1066">
        <v>3</v>
      </c>
      <c r="AF111" s="412" t="s">
        <v>56</v>
      </c>
      <c r="AG111" s="42" t="s">
        <v>916</v>
      </c>
      <c r="AH111" s="967" t="s">
        <v>890</v>
      </c>
      <c r="AI111" s="968">
        <v>0.3</v>
      </c>
      <c r="AJ111" s="969">
        <v>0.25</v>
      </c>
      <c r="AK111" s="969">
        <v>0.25</v>
      </c>
      <c r="AL111" s="51" t="s">
        <v>902</v>
      </c>
      <c r="AM111" s="1846" t="str">
        <f t="shared" si="37"/>
        <v/>
      </c>
      <c r="AN111" s="10" t="s">
        <v>12</v>
      </c>
    </row>
    <row r="112" spans="1:40" ht="14.25" x14ac:dyDescent="0.2">
      <c r="A112" s="300" t="str">
        <f t="shared" si="32"/>
        <v>Canada: Property - commercial</v>
      </c>
      <c r="B112" s="62">
        <f t="shared" si="33"/>
        <v>20</v>
      </c>
      <c r="C112" s="1076" t="s">
        <v>17</v>
      </c>
      <c r="D112" s="1076" t="s">
        <v>17</v>
      </c>
      <c r="E112" s="1076" t="s">
        <v>17</v>
      </c>
      <c r="F112" s="1094">
        <f t="shared" si="34"/>
        <v>0</v>
      </c>
      <c r="G112" s="1076" t="s">
        <v>17</v>
      </c>
      <c r="H112" s="1076" t="s">
        <v>17</v>
      </c>
      <c r="I112" s="1094">
        <f t="shared" si="35"/>
        <v>0</v>
      </c>
      <c r="J112" s="1088">
        <f t="shared" si="36"/>
        <v>0</v>
      </c>
      <c r="K112" s="1076" t="s">
        <v>17</v>
      </c>
      <c r="L112" s="1076" t="s">
        <v>17</v>
      </c>
      <c r="M112" s="1142" t="s">
        <v>658</v>
      </c>
      <c r="N112" s="1142" t="s">
        <v>658</v>
      </c>
      <c r="O112" s="1142" t="s">
        <v>658</v>
      </c>
      <c r="P112" s="605"/>
      <c r="Q112" s="605"/>
      <c r="R112" s="605"/>
      <c r="S112" s="605"/>
      <c r="T112" s="605"/>
      <c r="U112" s="605"/>
      <c r="V112" s="605"/>
      <c r="W112" s="605"/>
      <c r="X112" s="605"/>
      <c r="Y112" s="605"/>
      <c r="Z112" s="10" t="s">
        <v>12</v>
      </c>
      <c r="AB112" s="1066">
        <f t="shared" si="38"/>
        <v>20</v>
      </c>
      <c r="AC112" s="1066">
        <v>2</v>
      </c>
      <c r="AD112" s="1066">
        <v>4</v>
      </c>
      <c r="AE112" s="1066">
        <v>4</v>
      </c>
      <c r="AF112" s="412" t="s">
        <v>56</v>
      </c>
      <c r="AG112" s="42" t="s">
        <v>917</v>
      </c>
      <c r="AH112" s="967" t="s">
        <v>890</v>
      </c>
      <c r="AI112" s="968">
        <v>0.3</v>
      </c>
      <c r="AJ112" s="969">
        <v>0.3</v>
      </c>
      <c r="AK112" s="969">
        <v>0.3</v>
      </c>
      <c r="AL112" s="51" t="s">
        <v>902</v>
      </c>
      <c r="AM112" s="1846" t="str">
        <f t="shared" si="37"/>
        <v/>
      </c>
      <c r="AN112" s="10" t="s">
        <v>12</v>
      </c>
    </row>
    <row r="113" spans="1:40" ht="14.25" x14ac:dyDescent="0.2">
      <c r="A113" s="300" t="str">
        <f t="shared" si="32"/>
        <v>Canada: Aircraft</v>
      </c>
      <c r="B113" s="62">
        <f t="shared" si="33"/>
        <v>21</v>
      </c>
      <c r="C113" s="1076" t="s">
        <v>17</v>
      </c>
      <c r="D113" s="1076" t="s">
        <v>17</v>
      </c>
      <c r="E113" s="1076" t="s">
        <v>17</v>
      </c>
      <c r="F113" s="1094">
        <f t="shared" si="34"/>
        <v>0</v>
      </c>
      <c r="G113" s="1076" t="s">
        <v>17</v>
      </c>
      <c r="H113" s="1076" t="s">
        <v>17</v>
      </c>
      <c r="I113" s="1094">
        <f t="shared" si="35"/>
        <v>0</v>
      </c>
      <c r="J113" s="1088">
        <f t="shared" si="36"/>
        <v>0</v>
      </c>
      <c r="K113" s="1076" t="s">
        <v>17</v>
      </c>
      <c r="L113" s="1076" t="s">
        <v>17</v>
      </c>
      <c r="M113" s="1142" t="s">
        <v>658</v>
      </c>
      <c r="N113" s="1142" t="s">
        <v>658</v>
      </c>
      <c r="O113" s="1142" t="s">
        <v>658</v>
      </c>
      <c r="P113" s="605"/>
      <c r="Q113" s="605"/>
      <c r="R113" s="605"/>
      <c r="S113" s="605"/>
      <c r="T113" s="605"/>
      <c r="U113" s="605"/>
      <c r="V113" s="605"/>
      <c r="W113" s="605"/>
      <c r="X113" s="605"/>
      <c r="Y113" s="605"/>
      <c r="Z113" s="10" t="s">
        <v>12</v>
      </c>
      <c r="AB113" s="1066">
        <f t="shared" si="38"/>
        <v>21</v>
      </c>
      <c r="AC113" s="1066">
        <v>2</v>
      </c>
      <c r="AD113" s="1066">
        <v>5</v>
      </c>
      <c r="AE113" s="1066">
        <v>5</v>
      </c>
      <c r="AF113" s="412" t="s">
        <v>56</v>
      </c>
      <c r="AG113" s="42" t="s">
        <v>918</v>
      </c>
      <c r="AH113" s="967" t="s">
        <v>890</v>
      </c>
      <c r="AI113" s="968">
        <v>0.45</v>
      </c>
      <c r="AJ113" s="969">
        <v>0.35</v>
      </c>
      <c r="AK113" s="969">
        <v>0.35</v>
      </c>
      <c r="AL113" s="51" t="s">
        <v>900</v>
      </c>
      <c r="AM113" s="1846" t="str">
        <f t="shared" si="37"/>
        <v/>
      </c>
      <c r="AN113" s="10" t="s">
        <v>12</v>
      </c>
    </row>
    <row r="114" spans="1:40" ht="14.25" x14ac:dyDescent="0.2">
      <c r="A114" s="300" t="str">
        <f t="shared" si="32"/>
        <v>Canada: Automobile - liability/personal accident</v>
      </c>
      <c r="B114" s="62">
        <f t="shared" si="33"/>
        <v>22</v>
      </c>
      <c r="C114" s="1076" t="s">
        <v>17</v>
      </c>
      <c r="D114" s="1076" t="s">
        <v>17</v>
      </c>
      <c r="E114" s="1076" t="s">
        <v>17</v>
      </c>
      <c r="F114" s="1094">
        <f t="shared" si="34"/>
        <v>0</v>
      </c>
      <c r="G114" s="1076" t="s">
        <v>17</v>
      </c>
      <c r="H114" s="1076" t="s">
        <v>17</v>
      </c>
      <c r="I114" s="1094">
        <f t="shared" si="35"/>
        <v>0</v>
      </c>
      <c r="J114" s="1088">
        <f t="shared" si="36"/>
        <v>0</v>
      </c>
      <c r="K114" s="1076" t="s">
        <v>17</v>
      </c>
      <c r="L114" s="1076" t="s">
        <v>17</v>
      </c>
      <c r="M114" s="1142" t="s">
        <v>658</v>
      </c>
      <c r="N114" s="1142" t="s">
        <v>658</v>
      </c>
      <c r="O114" s="1142" t="s">
        <v>658</v>
      </c>
      <c r="P114" s="605"/>
      <c r="Q114" s="605"/>
      <c r="R114" s="605"/>
      <c r="S114" s="605"/>
      <c r="T114" s="605"/>
      <c r="U114" s="605"/>
      <c r="V114" s="605"/>
      <c r="W114" s="605"/>
      <c r="X114" s="605"/>
      <c r="Y114" s="605"/>
      <c r="Z114" s="10" t="s">
        <v>12</v>
      </c>
      <c r="AB114" s="1066">
        <f t="shared" si="38"/>
        <v>22</v>
      </c>
      <c r="AC114" s="1066">
        <v>2</v>
      </c>
      <c r="AD114" s="1066">
        <v>6</v>
      </c>
      <c r="AE114" s="1066">
        <v>6</v>
      </c>
      <c r="AF114" s="412" t="s">
        <v>56</v>
      </c>
      <c r="AG114" s="42" t="s">
        <v>919</v>
      </c>
      <c r="AH114" s="967" t="s">
        <v>1474</v>
      </c>
      <c r="AI114" s="968">
        <v>0.35</v>
      </c>
      <c r="AJ114" s="969">
        <v>0.2</v>
      </c>
      <c r="AK114" s="969">
        <v>0.2</v>
      </c>
      <c r="AL114" s="51" t="s">
        <v>900</v>
      </c>
      <c r="AM114" s="1846" t="str">
        <f t="shared" si="37"/>
        <v/>
      </c>
      <c r="AN114" s="10" t="s">
        <v>12</v>
      </c>
    </row>
    <row r="115" spans="1:40" ht="14.25" x14ac:dyDescent="0.2">
      <c r="A115" s="300" t="str">
        <f t="shared" si="32"/>
        <v>Canada: Automobile - other</v>
      </c>
      <c r="B115" s="62">
        <f t="shared" si="33"/>
        <v>23</v>
      </c>
      <c r="C115" s="1076" t="s">
        <v>17</v>
      </c>
      <c r="D115" s="1076" t="s">
        <v>17</v>
      </c>
      <c r="E115" s="1076" t="s">
        <v>17</v>
      </c>
      <c r="F115" s="1094">
        <f t="shared" si="34"/>
        <v>0</v>
      </c>
      <c r="G115" s="1076" t="s">
        <v>17</v>
      </c>
      <c r="H115" s="1076" t="s">
        <v>17</v>
      </c>
      <c r="I115" s="1094">
        <f t="shared" si="35"/>
        <v>0</v>
      </c>
      <c r="J115" s="1088">
        <f t="shared" si="36"/>
        <v>0</v>
      </c>
      <c r="K115" s="1076" t="s">
        <v>17</v>
      </c>
      <c r="L115" s="1076" t="s">
        <v>17</v>
      </c>
      <c r="M115" s="1142" t="s">
        <v>658</v>
      </c>
      <c r="N115" s="1142" t="s">
        <v>658</v>
      </c>
      <c r="O115" s="1142" t="s">
        <v>658</v>
      </c>
      <c r="P115" s="605"/>
      <c r="Q115" s="605"/>
      <c r="R115" s="605"/>
      <c r="S115" s="605"/>
      <c r="T115" s="605"/>
      <c r="U115" s="605"/>
      <c r="V115" s="605"/>
      <c r="W115" s="605"/>
      <c r="X115" s="605"/>
      <c r="Y115" s="605"/>
      <c r="Z115" s="10" t="s">
        <v>12</v>
      </c>
      <c r="AB115" s="1066">
        <f t="shared" si="38"/>
        <v>23</v>
      </c>
      <c r="AC115" s="1066">
        <v>2</v>
      </c>
      <c r="AD115" s="1066">
        <v>7</v>
      </c>
      <c r="AE115" s="1066">
        <v>7</v>
      </c>
      <c r="AF115" s="412" t="s">
        <v>56</v>
      </c>
      <c r="AG115" s="42" t="s">
        <v>920</v>
      </c>
      <c r="AH115" s="967" t="s">
        <v>1474</v>
      </c>
      <c r="AI115" s="968">
        <v>0.35</v>
      </c>
      <c r="AJ115" s="969">
        <v>0.2</v>
      </c>
      <c r="AK115" s="969">
        <v>0.2</v>
      </c>
      <c r="AL115" s="51" t="s">
        <v>902</v>
      </c>
      <c r="AM115" s="1846" t="str">
        <f t="shared" si="37"/>
        <v/>
      </c>
      <c r="AN115" s="10" t="s">
        <v>12</v>
      </c>
    </row>
    <row r="116" spans="1:40" ht="14.25" x14ac:dyDescent="0.2">
      <c r="A116" s="300" t="str">
        <f t="shared" si="32"/>
        <v>Canada: Boiler and Machinery</v>
      </c>
      <c r="B116" s="62">
        <f t="shared" si="33"/>
        <v>24</v>
      </c>
      <c r="C116" s="1076" t="s">
        <v>17</v>
      </c>
      <c r="D116" s="1076" t="s">
        <v>17</v>
      </c>
      <c r="E116" s="1076" t="s">
        <v>17</v>
      </c>
      <c r="F116" s="1094">
        <f t="shared" si="34"/>
        <v>0</v>
      </c>
      <c r="G116" s="1076" t="s">
        <v>17</v>
      </c>
      <c r="H116" s="1076" t="s">
        <v>17</v>
      </c>
      <c r="I116" s="1094">
        <f t="shared" si="35"/>
        <v>0</v>
      </c>
      <c r="J116" s="1088">
        <f t="shared" si="36"/>
        <v>0</v>
      </c>
      <c r="K116" s="1076" t="s">
        <v>17</v>
      </c>
      <c r="L116" s="1076" t="s">
        <v>17</v>
      </c>
      <c r="M116" s="1142" t="s">
        <v>658</v>
      </c>
      <c r="N116" s="1142" t="s">
        <v>658</v>
      </c>
      <c r="O116" s="1142" t="s">
        <v>658</v>
      </c>
      <c r="P116" s="605"/>
      <c r="Q116" s="605"/>
      <c r="R116" s="605"/>
      <c r="S116" s="605"/>
      <c r="T116" s="605"/>
      <c r="U116" s="605"/>
      <c r="V116" s="605"/>
      <c r="W116" s="605"/>
      <c r="X116" s="605"/>
      <c r="Y116" s="605"/>
      <c r="Z116" s="10" t="s">
        <v>12</v>
      </c>
      <c r="AB116" s="1066">
        <f t="shared" si="38"/>
        <v>24</v>
      </c>
      <c r="AC116" s="1066">
        <v>2</v>
      </c>
      <c r="AD116" s="1066">
        <v>8</v>
      </c>
      <c r="AE116" s="1066">
        <v>8</v>
      </c>
      <c r="AF116" s="412" t="s">
        <v>56</v>
      </c>
      <c r="AG116" s="42" t="s">
        <v>921</v>
      </c>
      <c r="AH116" s="967" t="s">
        <v>890</v>
      </c>
      <c r="AI116" s="968">
        <v>0.3</v>
      </c>
      <c r="AJ116" s="969">
        <v>0.25</v>
      </c>
      <c r="AK116" s="969">
        <v>0.25</v>
      </c>
      <c r="AL116" s="51" t="s">
        <v>902</v>
      </c>
      <c r="AM116" s="1846" t="str">
        <f t="shared" si="37"/>
        <v/>
      </c>
      <c r="AN116" s="10" t="s">
        <v>12</v>
      </c>
    </row>
    <row r="117" spans="1:40" ht="14.25" x14ac:dyDescent="0.2">
      <c r="A117" s="300" t="str">
        <f t="shared" si="32"/>
        <v>Canada: Equipment Warranty</v>
      </c>
      <c r="B117" s="62">
        <f t="shared" si="33"/>
        <v>25</v>
      </c>
      <c r="C117" s="1076" t="s">
        <v>17</v>
      </c>
      <c r="D117" s="1076" t="s">
        <v>17</v>
      </c>
      <c r="E117" s="1076" t="s">
        <v>17</v>
      </c>
      <c r="F117" s="1094">
        <f t="shared" si="34"/>
        <v>0</v>
      </c>
      <c r="G117" s="1076" t="s">
        <v>17</v>
      </c>
      <c r="H117" s="1076" t="s">
        <v>17</v>
      </c>
      <c r="I117" s="1094">
        <f t="shared" si="35"/>
        <v>0</v>
      </c>
      <c r="J117" s="1088">
        <f t="shared" si="36"/>
        <v>0</v>
      </c>
      <c r="K117" s="1076" t="s">
        <v>17</v>
      </c>
      <c r="L117" s="1076" t="s">
        <v>17</v>
      </c>
      <c r="M117" s="1142" t="s">
        <v>658</v>
      </c>
      <c r="N117" s="1142" t="s">
        <v>658</v>
      </c>
      <c r="O117" s="1142" t="s">
        <v>658</v>
      </c>
      <c r="P117" s="605"/>
      <c r="Q117" s="605"/>
      <c r="R117" s="605"/>
      <c r="S117" s="605"/>
      <c r="T117" s="605"/>
      <c r="U117" s="605"/>
      <c r="V117" s="605"/>
      <c r="W117" s="605"/>
      <c r="X117" s="605"/>
      <c r="Y117" s="605"/>
      <c r="Z117" s="10" t="s">
        <v>12</v>
      </c>
      <c r="AB117" s="1066">
        <f t="shared" si="38"/>
        <v>25</v>
      </c>
      <c r="AC117" s="1066">
        <v>2</v>
      </c>
      <c r="AD117" s="1066">
        <v>9</v>
      </c>
      <c r="AE117" s="1066">
        <v>9</v>
      </c>
      <c r="AF117" s="412" t="s">
        <v>56</v>
      </c>
      <c r="AG117" s="42" t="s">
        <v>922</v>
      </c>
      <c r="AH117" s="967" t="s">
        <v>890</v>
      </c>
      <c r="AI117" s="968">
        <v>0.3</v>
      </c>
      <c r="AJ117" s="969">
        <v>0.25</v>
      </c>
      <c r="AK117" s="969">
        <v>0.25</v>
      </c>
      <c r="AL117" s="51" t="s">
        <v>902</v>
      </c>
      <c r="AM117" s="1846" t="str">
        <f t="shared" si="37"/>
        <v/>
      </c>
      <c r="AN117" s="10" t="s">
        <v>12</v>
      </c>
    </row>
    <row r="118" spans="1:40" ht="14.25" x14ac:dyDescent="0.2">
      <c r="A118" s="300" t="str">
        <f t="shared" si="32"/>
        <v>Canada: Credit Insurance</v>
      </c>
      <c r="B118" s="62">
        <f t="shared" si="33"/>
        <v>26</v>
      </c>
      <c r="C118" s="1076" t="s">
        <v>17</v>
      </c>
      <c r="D118" s="1076" t="s">
        <v>17</v>
      </c>
      <c r="E118" s="1076" t="s">
        <v>17</v>
      </c>
      <c r="F118" s="1094">
        <f t="shared" si="34"/>
        <v>0</v>
      </c>
      <c r="G118" s="1076" t="s">
        <v>17</v>
      </c>
      <c r="H118" s="1076" t="s">
        <v>17</v>
      </c>
      <c r="I118" s="1094">
        <f t="shared" si="35"/>
        <v>0</v>
      </c>
      <c r="J118" s="1088">
        <f t="shared" si="36"/>
        <v>0</v>
      </c>
      <c r="K118" s="1076" t="s">
        <v>17</v>
      </c>
      <c r="L118" s="1076" t="s">
        <v>17</v>
      </c>
      <c r="M118" s="1142" t="s">
        <v>658</v>
      </c>
      <c r="N118" s="1142" t="s">
        <v>658</v>
      </c>
      <c r="O118" s="1142" t="s">
        <v>658</v>
      </c>
      <c r="P118" s="605"/>
      <c r="Q118" s="605"/>
      <c r="R118" s="605"/>
      <c r="S118" s="605"/>
      <c r="T118" s="605"/>
      <c r="U118" s="605"/>
      <c r="V118" s="605"/>
      <c r="W118" s="605"/>
      <c r="X118" s="605"/>
      <c r="Y118" s="605"/>
      <c r="Z118" s="10" t="s">
        <v>12</v>
      </c>
      <c r="AB118" s="1066">
        <f t="shared" si="38"/>
        <v>26</v>
      </c>
      <c r="AC118" s="1066">
        <v>2</v>
      </c>
      <c r="AD118" s="1066">
        <v>10</v>
      </c>
      <c r="AE118" s="1066">
        <v>10</v>
      </c>
      <c r="AF118" s="412" t="s">
        <v>56</v>
      </c>
      <c r="AG118" s="42" t="s">
        <v>923</v>
      </c>
      <c r="AH118" s="967" t="s">
        <v>888</v>
      </c>
      <c r="AI118" s="968">
        <v>0.45</v>
      </c>
      <c r="AJ118" s="969">
        <v>0.3</v>
      </c>
      <c r="AK118" s="969">
        <v>0.3</v>
      </c>
      <c r="AL118" s="51" t="s">
        <v>900</v>
      </c>
      <c r="AM118" s="1846" t="str">
        <f t="shared" si="37"/>
        <v/>
      </c>
      <c r="AN118" s="10" t="s">
        <v>12</v>
      </c>
    </row>
    <row r="119" spans="1:40" ht="14.25" x14ac:dyDescent="0.2">
      <c r="A119" s="300" t="str">
        <f t="shared" si="32"/>
        <v>Canada: Credit Protection</v>
      </c>
      <c r="B119" s="62">
        <f t="shared" si="33"/>
        <v>27</v>
      </c>
      <c r="C119" s="1076" t="s">
        <v>17</v>
      </c>
      <c r="D119" s="1076" t="s">
        <v>17</v>
      </c>
      <c r="E119" s="1076" t="s">
        <v>17</v>
      </c>
      <c r="F119" s="1094">
        <f t="shared" si="34"/>
        <v>0</v>
      </c>
      <c r="G119" s="1076" t="s">
        <v>17</v>
      </c>
      <c r="H119" s="1076" t="s">
        <v>17</v>
      </c>
      <c r="I119" s="1094">
        <f t="shared" si="35"/>
        <v>0</v>
      </c>
      <c r="J119" s="1088">
        <f t="shared" si="36"/>
        <v>0</v>
      </c>
      <c r="K119" s="1076" t="s">
        <v>17</v>
      </c>
      <c r="L119" s="1076" t="s">
        <v>17</v>
      </c>
      <c r="M119" s="1142" t="s">
        <v>658</v>
      </c>
      <c r="N119" s="1142" t="s">
        <v>658</v>
      </c>
      <c r="O119" s="1142" t="s">
        <v>658</v>
      </c>
      <c r="P119" s="605"/>
      <c r="Q119" s="605"/>
      <c r="R119" s="605"/>
      <c r="S119" s="605"/>
      <c r="T119" s="605"/>
      <c r="U119" s="605"/>
      <c r="V119" s="605"/>
      <c r="W119" s="605"/>
      <c r="X119" s="605"/>
      <c r="Y119" s="605"/>
      <c r="Z119" s="10" t="s">
        <v>12</v>
      </c>
      <c r="AB119" s="1066">
        <f t="shared" si="38"/>
        <v>27</v>
      </c>
      <c r="AC119" s="1066">
        <v>2</v>
      </c>
      <c r="AD119" s="1066">
        <v>11</v>
      </c>
      <c r="AE119" s="1066">
        <v>11</v>
      </c>
      <c r="AF119" s="412" t="s">
        <v>56</v>
      </c>
      <c r="AG119" s="42" t="s">
        <v>924</v>
      </c>
      <c r="AH119" s="967" t="s">
        <v>888</v>
      </c>
      <c r="AI119" s="968">
        <v>0.45</v>
      </c>
      <c r="AJ119" s="969">
        <v>0.3</v>
      </c>
      <c r="AK119" s="969">
        <v>0.3</v>
      </c>
      <c r="AL119" s="51" t="s">
        <v>900</v>
      </c>
      <c r="AM119" s="1846" t="str">
        <f t="shared" si="37"/>
        <v/>
      </c>
      <c r="AN119" s="10" t="s">
        <v>12</v>
      </c>
    </row>
    <row r="120" spans="1:40" ht="14.25" x14ac:dyDescent="0.2">
      <c r="A120" s="300" t="str">
        <f t="shared" si="32"/>
        <v>Canada: Fidelity</v>
      </c>
      <c r="B120" s="62">
        <f t="shared" si="33"/>
        <v>28</v>
      </c>
      <c r="C120" s="1076" t="s">
        <v>17</v>
      </c>
      <c r="D120" s="1076" t="s">
        <v>17</v>
      </c>
      <c r="E120" s="1076" t="s">
        <v>17</v>
      </c>
      <c r="F120" s="1094">
        <f t="shared" si="34"/>
        <v>0</v>
      </c>
      <c r="G120" s="1076" t="s">
        <v>17</v>
      </c>
      <c r="H120" s="1076" t="s">
        <v>17</v>
      </c>
      <c r="I120" s="1094">
        <f t="shared" si="35"/>
        <v>0</v>
      </c>
      <c r="J120" s="1088">
        <f t="shared" si="36"/>
        <v>0</v>
      </c>
      <c r="K120" s="1076" t="s">
        <v>17</v>
      </c>
      <c r="L120" s="1076" t="s">
        <v>17</v>
      </c>
      <c r="M120" s="1142" t="s">
        <v>658</v>
      </c>
      <c r="N120" s="1142" t="s">
        <v>658</v>
      </c>
      <c r="O120" s="1142" t="s">
        <v>658</v>
      </c>
      <c r="P120" s="605"/>
      <c r="Q120" s="605"/>
      <c r="R120" s="605"/>
      <c r="S120" s="605"/>
      <c r="T120" s="605"/>
      <c r="U120" s="605"/>
      <c r="V120" s="605"/>
      <c r="W120" s="605"/>
      <c r="X120" s="605"/>
      <c r="Y120" s="605"/>
      <c r="Z120" s="10" t="s">
        <v>12</v>
      </c>
      <c r="AB120" s="1066">
        <f t="shared" si="38"/>
        <v>28</v>
      </c>
      <c r="AC120" s="1066">
        <v>2</v>
      </c>
      <c r="AD120" s="1066">
        <v>12</v>
      </c>
      <c r="AE120" s="1066">
        <v>12</v>
      </c>
      <c r="AF120" s="412" t="s">
        <v>56</v>
      </c>
      <c r="AG120" s="42" t="s">
        <v>925</v>
      </c>
      <c r="AH120" s="967" t="s">
        <v>96</v>
      </c>
      <c r="AI120" s="968">
        <v>0.45</v>
      </c>
      <c r="AJ120" s="969">
        <v>0.3</v>
      </c>
      <c r="AK120" s="969">
        <v>0.3</v>
      </c>
      <c r="AL120" s="51" t="s">
        <v>900</v>
      </c>
      <c r="AM120" s="1846" t="str">
        <f t="shared" si="37"/>
        <v/>
      </c>
      <c r="AN120" s="10" t="s">
        <v>12</v>
      </c>
    </row>
    <row r="121" spans="1:40" ht="14.25" x14ac:dyDescent="0.2">
      <c r="A121" s="300" t="str">
        <f t="shared" si="32"/>
        <v>Canada: Hail</v>
      </c>
      <c r="B121" s="62">
        <f t="shared" si="33"/>
        <v>29</v>
      </c>
      <c r="C121" s="1076" t="s">
        <v>17</v>
      </c>
      <c r="D121" s="1076" t="s">
        <v>17</v>
      </c>
      <c r="E121" s="1076" t="s">
        <v>17</v>
      </c>
      <c r="F121" s="1094">
        <f t="shared" si="34"/>
        <v>0</v>
      </c>
      <c r="G121" s="1076" t="s">
        <v>17</v>
      </c>
      <c r="H121" s="1076" t="s">
        <v>17</v>
      </c>
      <c r="I121" s="1094">
        <f t="shared" si="35"/>
        <v>0</v>
      </c>
      <c r="J121" s="1088">
        <f t="shared" si="36"/>
        <v>0</v>
      </c>
      <c r="K121" s="1076" t="s">
        <v>17</v>
      </c>
      <c r="L121" s="1076" t="s">
        <v>17</v>
      </c>
      <c r="M121" s="1142" t="s">
        <v>658</v>
      </c>
      <c r="N121" s="1142" t="s">
        <v>658</v>
      </c>
      <c r="O121" s="1142" t="s">
        <v>658</v>
      </c>
      <c r="P121" s="605"/>
      <c r="Q121" s="605"/>
      <c r="R121" s="605"/>
      <c r="S121" s="605"/>
      <c r="T121" s="605"/>
      <c r="U121" s="605"/>
      <c r="V121" s="605"/>
      <c r="W121" s="605"/>
      <c r="X121" s="605"/>
      <c r="Y121" s="605"/>
      <c r="Z121" s="10" t="s">
        <v>12</v>
      </c>
      <c r="AB121" s="1066">
        <f t="shared" si="38"/>
        <v>29</v>
      </c>
      <c r="AC121" s="1066">
        <v>2</v>
      </c>
      <c r="AD121" s="1066">
        <v>13</v>
      </c>
      <c r="AE121" s="1066">
        <v>13</v>
      </c>
      <c r="AF121" s="412" t="s">
        <v>56</v>
      </c>
      <c r="AG121" s="42" t="s">
        <v>926</v>
      </c>
      <c r="AH121" s="967" t="s">
        <v>890</v>
      </c>
      <c r="AI121" s="968">
        <v>0.35</v>
      </c>
      <c r="AJ121" s="969">
        <v>0.3</v>
      </c>
      <c r="AK121" s="969">
        <v>0.3</v>
      </c>
      <c r="AL121" s="51" t="s">
        <v>902</v>
      </c>
      <c r="AM121" s="1846" t="str">
        <f t="shared" si="37"/>
        <v/>
      </c>
      <c r="AN121" s="10" t="s">
        <v>12</v>
      </c>
    </row>
    <row r="122" spans="1:40" ht="14.25" x14ac:dyDescent="0.2">
      <c r="A122" s="300" t="str">
        <f t="shared" si="32"/>
        <v>Canada: Legal Expenses</v>
      </c>
      <c r="B122" s="62">
        <f t="shared" si="33"/>
        <v>30</v>
      </c>
      <c r="C122" s="1076" t="s">
        <v>17</v>
      </c>
      <c r="D122" s="1076" t="s">
        <v>17</v>
      </c>
      <c r="E122" s="1076" t="s">
        <v>17</v>
      </c>
      <c r="F122" s="1094">
        <f t="shared" si="34"/>
        <v>0</v>
      </c>
      <c r="G122" s="1076" t="s">
        <v>17</v>
      </c>
      <c r="H122" s="1076" t="s">
        <v>17</v>
      </c>
      <c r="I122" s="1094">
        <f t="shared" si="35"/>
        <v>0</v>
      </c>
      <c r="J122" s="1088">
        <f t="shared" si="36"/>
        <v>0</v>
      </c>
      <c r="K122" s="1076" t="s">
        <v>17</v>
      </c>
      <c r="L122" s="1076" t="s">
        <v>17</v>
      </c>
      <c r="M122" s="1142" t="s">
        <v>658</v>
      </c>
      <c r="N122" s="1142" t="s">
        <v>658</v>
      </c>
      <c r="O122" s="1142" t="s">
        <v>658</v>
      </c>
      <c r="P122" s="605"/>
      <c r="Q122" s="605"/>
      <c r="R122" s="605"/>
      <c r="S122" s="605"/>
      <c r="T122" s="605"/>
      <c r="U122" s="605"/>
      <c r="V122" s="605"/>
      <c r="W122" s="605"/>
      <c r="X122" s="605"/>
      <c r="Y122" s="605"/>
      <c r="Z122" s="10" t="s">
        <v>12</v>
      </c>
      <c r="AB122" s="1066">
        <f t="shared" si="38"/>
        <v>30</v>
      </c>
      <c r="AC122" s="1066">
        <v>2</v>
      </c>
      <c r="AD122" s="1066">
        <v>14</v>
      </c>
      <c r="AE122" s="1066">
        <v>14</v>
      </c>
      <c r="AF122" s="412" t="s">
        <v>56</v>
      </c>
      <c r="AG122" s="42" t="s">
        <v>927</v>
      </c>
      <c r="AH122" s="967" t="s">
        <v>96</v>
      </c>
      <c r="AI122" s="968">
        <v>0.45</v>
      </c>
      <c r="AJ122" s="969">
        <v>0.4</v>
      </c>
      <c r="AK122" s="969">
        <v>0.4</v>
      </c>
      <c r="AL122" s="51" t="s">
        <v>906</v>
      </c>
      <c r="AM122" s="1846" t="str">
        <f t="shared" si="37"/>
        <v/>
      </c>
      <c r="AN122" s="10" t="s">
        <v>12</v>
      </c>
    </row>
    <row r="123" spans="1:40" ht="14.25" x14ac:dyDescent="0.2">
      <c r="A123" s="300" t="str">
        <f t="shared" si="32"/>
        <v>Canada: Liability</v>
      </c>
      <c r="B123" s="62">
        <f t="shared" si="33"/>
        <v>31</v>
      </c>
      <c r="C123" s="1076" t="s">
        <v>17</v>
      </c>
      <c r="D123" s="1076" t="s">
        <v>17</v>
      </c>
      <c r="E123" s="1076" t="s">
        <v>17</v>
      </c>
      <c r="F123" s="1094">
        <f t="shared" si="34"/>
        <v>0</v>
      </c>
      <c r="G123" s="1076" t="s">
        <v>17</v>
      </c>
      <c r="H123" s="1076" t="s">
        <v>17</v>
      </c>
      <c r="I123" s="1094">
        <f t="shared" si="35"/>
        <v>0</v>
      </c>
      <c r="J123" s="1088">
        <f t="shared" si="36"/>
        <v>0</v>
      </c>
      <c r="K123" s="1076" t="s">
        <v>17</v>
      </c>
      <c r="L123" s="1076" t="s">
        <v>17</v>
      </c>
      <c r="M123" s="1142" t="s">
        <v>658</v>
      </c>
      <c r="N123" s="1142" t="s">
        <v>658</v>
      </c>
      <c r="O123" s="1142" t="s">
        <v>658</v>
      </c>
      <c r="P123" s="605"/>
      <c r="Q123" s="605"/>
      <c r="R123" s="605"/>
      <c r="S123" s="605"/>
      <c r="T123" s="605"/>
      <c r="U123" s="605"/>
      <c r="V123" s="605"/>
      <c r="W123" s="605"/>
      <c r="X123" s="605"/>
      <c r="Y123" s="605"/>
      <c r="Z123" s="10" t="s">
        <v>12</v>
      </c>
      <c r="AB123" s="1066">
        <f t="shared" si="38"/>
        <v>31</v>
      </c>
      <c r="AC123" s="1066">
        <v>2</v>
      </c>
      <c r="AD123" s="1066">
        <v>15</v>
      </c>
      <c r="AE123" s="1066">
        <v>15</v>
      </c>
      <c r="AF123" s="412" t="s">
        <v>56</v>
      </c>
      <c r="AG123" s="42" t="s">
        <v>782</v>
      </c>
      <c r="AH123" s="967" t="s">
        <v>891</v>
      </c>
      <c r="AI123" s="968">
        <v>0.5</v>
      </c>
      <c r="AJ123" s="1845">
        <v>0.38</v>
      </c>
      <c r="AK123" s="969">
        <v>0.35</v>
      </c>
      <c r="AL123" s="51" t="s">
        <v>906</v>
      </c>
      <c r="AM123" s="1847">
        <f t="shared" si="37"/>
        <v>3.0000000000000027E-2</v>
      </c>
      <c r="AN123" s="10" t="s">
        <v>12</v>
      </c>
    </row>
    <row r="124" spans="1:40" ht="14.25" x14ac:dyDescent="0.2">
      <c r="A124" s="300" t="str">
        <f t="shared" si="32"/>
        <v>Canada: Mortgage</v>
      </c>
      <c r="B124" s="62">
        <f t="shared" si="33"/>
        <v>32</v>
      </c>
      <c r="C124" s="1076" t="s">
        <v>17</v>
      </c>
      <c r="D124" s="1076" t="s">
        <v>17</v>
      </c>
      <c r="E124" s="1076" t="s">
        <v>17</v>
      </c>
      <c r="F124" s="1094">
        <f t="shared" si="34"/>
        <v>0</v>
      </c>
      <c r="G124" s="1076" t="s">
        <v>17</v>
      </c>
      <c r="H124" s="1076" t="s">
        <v>17</v>
      </c>
      <c r="I124" s="1094">
        <f t="shared" si="35"/>
        <v>0</v>
      </c>
      <c r="J124" s="1088">
        <f t="shared" si="36"/>
        <v>0</v>
      </c>
      <c r="K124" s="1076" t="s">
        <v>17</v>
      </c>
      <c r="L124" s="1076" t="s">
        <v>17</v>
      </c>
      <c r="M124" s="1142" t="s">
        <v>658</v>
      </c>
      <c r="N124" s="1142" t="s">
        <v>658</v>
      </c>
      <c r="O124" s="1142" t="s">
        <v>658</v>
      </c>
      <c r="P124" s="605"/>
      <c r="Q124" s="605"/>
      <c r="R124" s="605"/>
      <c r="S124" s="605"/>
      <c r="T124" s="605"/>
      <c r="U124" s="605"/>
      <c r="V124" s="605"/>
      <c r="W124" s="605"/>
      <c r="X124" s="605"/>
      <c r="Y124" s="605"/>
      <c r="Z124" s="10" t="s">
        <v>12</v>
      </c>
      <c r="AB124" s="1066">
        <f t="shared" si="38"/>
        <v>32</v>
      </c>
      <c r="AC124" s="1066">
        <v>2</v>
      </c>
      <c r="AD124" s="1066">
        <v>16</v>
      </c>
      <c r="AE124" s="1066">
        <v>16</v>
      </c>
      <c r="AF124" s="412" t="s">
        <v>56</v>
      </c>
      <c r="AG124" s="42" t="s">
        <v>928</v>
      </c>
      <c r="AH124" s="967" t="s">
        <v>928</v>
      </c>
      <c r="AI124" s="968">
        <v>0.45</v>
      </c>
      <c r="AJ124" s="969">
        <v>0.3</v>
      </c>
      <c r="AK124" s="969">
        <v>0.3</v>
      </c>
      <c r="AL124" s="51" t="s">
        <v>900</v>
      </c>
      <c r="AM124" s="1846" t="str">
        <f t="shared" si="37"/>
        <v/>
      </c>
      <c r="AN124" s="10" t="s">
        <v>12</v>
      </c>
    </row>
    <row r="125" spans="1:40" ht="14.25" x14ac:dyDescent="0.2">
      <c r="A125" s="300" t="str">
        <f t="shared" si="32"/>
        <v>Canada: Surety</v>
      </c>
      <c r="B125" s="62">
        <f t="shared" si="33"/>
        <v>33</v>
      </c>
      <c r="C125" s="1076" t="s">
        <v>17</v>
      </c>
      <c r="D125" s="1076" t="s">
        <v>17</v>
      </c>
      <c r="E125" s="1076" t="s">
        <v>17</v>
      </c>
      <c r="F125" s="1094">
        <f t="shared" si="34"/>
        <v>0</v>
      </c>
      <c r="G125" s="1076" t="s">
        <v>17</v>
      </c>
      <c r="H125" s="1076" t="s">
        <v>17</v>
      </c>
      <c r="I125" s="1094">
        <f t="shared" si="35"/>
        <v>0</v>
      </c>
      <c r="J125" s="1088">
        <f t="shared" si="36"/>
        <v>0</v>
      </c>
      <c r="K125" s="1076" t="s">
        <v>17</v>
      </c>
      <c r="L125" s="1076" t="s">
        <v>17</v>
      </c>
      <c r="M125" s="1142" t="s">
        <v>658</v>
      </c>
      <c r="N125" s="1142" t="s">
        <v>658</v>
      </c>
      <c r="O125" s="1142" t="s">
        <v>658</v>
      </c>
      <c r="P125" s="605"/>
      <c r="Q125" s="605"/>
      <c r="R125" s="605"/>
      <c r="S125" s="605"/>
      <c r="T125" s="605"/>
      <c r="U125" s="605"/>
      <c r="V125" s="605"/>
      <c r="W125" s="605"/>
      <c r="X125" s="605"/>
      <c r="Y125" s="605"/>
      <c r="Z125" s="10" t="s">
        <v>12</v>
      </c>
      <c r="AB125" s="1066">
        <f t="shared" si="38"/>
        <v>33</v>
      </c>
      <c r="AC125" s="1066">
        <v>2</v>
      </c>
      <c r="AD125" s="1066">
        <v>17</v>
      </c>
      <c r="AE125" s="1066">
        <v>17</v>
      </c>
      <c r="AF125" s="412" t="s">
        <v>56</v>
      </c>
      <c r="AG125" s="42" t="s">
        <v>929</v>
      </c>
      <c r="AH125" s="967" t="s">
        <v>888</v>
      </c>
      <c r="AI125" s="968">
        <v>0.45</v>
      </c>
      <c r="AJ125" s="969">
        <v>0.3</v>
      </c>
      <c r="AK125" s="969">
        <v>0.3</v>
      </c>
      <c r="AL125" s="51" t="s">
        <v>900</v>
      </c>
      <c r="AM125" s="1846" t="str">
        <f t="shared" si="37"/>
        <v/>
      </c>
      <c r="AN125" s="10" t="s">
        <v>12</v>
      </c>
    </row>
    <row r="126" spans="1:40" ht="14.25" x14ac:dyDescent="0.2">
      <c r="A126" s="300" t="str">
        <f t="shared" si="32"/>
        <v>Canada: Title</v>
      </c>
      <c r="B126" s="62">
        <f t="shared" si="33"/>
        <v>34</v>
      </c>
      <c r="C126" s="1076" t="s">
        <v>17</v>
      </c>
      <c r="D126" s="1076" t="s">
        <v>17</v>
      </c>
      <c r="E126" s="1076" t="s">
        <v>17</v>
      </c>
      <c r="F126" s="1094">
        <f t="shared" si="34"/>
        <v>0</v>
      </c>
      <c r="G126" s="1076" t="s">
        <v>17</v>
      </c>
      <c r="H126" s="1076" t="s">
        <v>17</v>
      </c>
      <c r="I126" s="1094">
        <f t="shared" si="35"/>
        <v>0</v>
      </c>
      <c r="J126" s="1088">
        <f t="shared" si="36"/>
        <v>0</v>
      </c>
      <c r="K126" s="1076" t="s">
        <v>17</v>
      </c>
      <c r="L126" s="1076" t="s">
        <v>17</v>
      </c>
      <c r="M126" s="1142" t="s">
        <v>658</v>
      </c>
      <c r="N126" s="1142" t="s">
        <v>658</v>
      </c>
      <c r="O126" s="1142" t="s">
        <v>658</v>
      </c>
      <c r="P126" s="605"/>
      <c r="Q126" s="605"/>
      <c r="R126" s="605"/>
      <c r="S126" s="605"/>
      <c r="T126" s="605"/>
      <c r="U126" s="605"/>
      <c r="V126" s="605"/>
      <c r="W126" s="605"/>
      <c r="X126" s="605"/>
      <c r="Y126" s="605"/>
      <c r="Z126" s="10" t="s">
        <v>12</v>
      </c>
      <c r="AB126" s="1066">
        <f t="shared" si="38"/>
        <v>34</v>
      </c>
      <c r="AC126" s="1066">
        <v>2</v>
      </c>
      <c r="AD126" s="1066">
        <v>18</v>
      </c>
      <c r="AE126" s="1066">
        <v>18</v>
      </c>
      <c r="AF126" s="412" t="s">
        <v>56</v>
      </c>
      <c r="AG126" s="42" t="s">
        <v>930</v>
      </c>
      <c r="AH126" s="967" t="s">
        <v>891</v>
      </c>
      <c r="AI126" s="968">
        <v>0.35</v>
      </c>
      <c r="AJ126" s="969">
        <v>0.3</v>
      </c>
      <c r="AK126" s="969">
        <v>0.3</v>
      </c>
      <c r="AL126" s="51" t="s">
        <v>906</v>
      </c>
      <c r="AM126" s="1846" t="str">
        <f t="shared" si="37"/>
        <v/>
      </c>
      <c r="AN126" s="10" t="s">
        <v>12</v>
      </c>
    </row>
    <row r="127" spans="1:40" ht="14.25" x14ac:dyDescent="0.2">
      <c r="A127" s="300" t="str">
        <f t="shared" si="32"/>
        <v>Canada: Marine</v>
      </c>
      <c r="B127" s="62">
        <f t="shared" si="33"/>
        <v>35</v>
      </c>
      <c r="C127" s="1076" t="s">
        <v>17</v>
      </c>
      <c r="D127" s="1076" t="s">
        <v>17</v>
      </c>
      <c r="E127" s="1076" t="s">
        <v>17</v>
      </c>
      <c r="F127" s="1094">
        <f t="shared" si="34"/>
        <v>0</v>
      </c>
      <c r="G127" s="1076" t="s">
        <v>17</v>
      </c>
      <c r="H127" s="1076" t="s">
        <v>17</v>
      </c>
      <c r="I127" s="1094">
        <f t="shared" si="35"/>
        <v>0</v>
      </c>
      <c r="J127" s="1088">
        <f t="shared" si="36"/>
        <v>0</v>
      </c>
      <c r="K127" s="1076" t="s">
        <v>17</v>
      </c>
      <c r="L127" s="1076" t="s">
        <v>17</v>
      </c>
      <c r="M127" s="1142" t="s">
        <v>658</v>
      </c>
      <c r="N127" s="1142" t="s">
        <v>658</v>
      </c>
      <c r="O127" s="1142" t="s">
        <v>658</v>
      </c>
      <c r="P127" s="605"/>
      <c r="Q127" s="605"/>
      <c r="R127" s="605"/>
      <c r="S127" s="605"/>
      <c r="T127" s="605"/>
      <c r="U127" s="605"/>
      <c r="V127" s="605"/>
      <c r="W127" s="605"/>
      <c r="X127" s="605"/>
      <c r="Y127" s="605"/>
      <c r="Z127" s="10" t="s">
        <v>12</v>
      </c>
      <c r="AB127" s="1066">
        <f t="shared" si="38"/>
        <v>35</v>
      </c>
      <c r="AC127" s="1066">
        <v>2</v>
      </c>
      <c r="AD127" s="1066">
        <v>19</v>
      </c>
      <c r="AE127" s="1066">
        <v>19</v>
      </c>
      <c r="AF127" s="412" t="s">
        <v>56</v>
      </c>
      <c r="AG127" s="42" t="s">
        <v>931</v>
      </c>
      <c r="AH127" s="967" t="s">
        <v>890</v>
      </c>
      <c r="AI127" s="968">
        <v>0.45</v>
      </c>
      <c r="AJ127" s="969">
        <v>0.35</v>
      </c>
      <c r="AK127" s="969">
        <v>0.35</v>
      </c>
      <c r="AL127" s="51" t="s">
        <v>900</v>
      </c>
      <c r="AM127" s="1846" t="str">
        <f t="shared" si="37"/>
        <v/>
      </c>
      <c r="AN127" s="10" t="s">
        <v>12</v>
      </c>
    </row>
    <row r="128" spans="1:40" ht="14.25" x14ac:dyDescent="0.2">
      <c r="A128" s="300" t="str">
        <f t="shared" si="32"/>
        <v>Canada: Accident and Sickness</v>
      </c>
      <c r="B128" s="62">
        <f t="shared" si="33"/>
        <v>36</v>
      </c>
      <c r="C128" s="1076" t="s">
        <v>17</v>
      </c>
      <c r="D128" s="1076" t="s">
        <v>17</v>
      </c>
      <c r="E128" s="1076" t="s">
        <v>17</v>
      </c>
      <c r="F128" s="1094">
        <f t="shared" si="34"/>
        <v>0</v>
      </c>
      <c r="G128" s="1076" t="s">
        <v>17</v>
      </c>
      <c r="H128" s="1076" t="s">
        <v>17</v>
      </c>
      <c r="I128" s="1094">
        <f t="shared" si="35"/>
        <v>0</v>
      </c>
      <c r="J128" s="1088">
        <f t="shared" si="36"/>
        <v>0</v>
      </c>
      <c r="K128" s="1076" t="s">
        <v>17</v>
      </c>
      <c r="L128" s="1076" t="s">
        <v>17</v>
      </c>
      <c r="M128" s="1142" t="s">
        <v>658</v>
      </c>
      <c r="N128" s="1142" t="s">
        <v>658</v>
      </c>
      <c r="O128" s="1142" t="s">
        <v>658</v>
      </c>
      <c r="P128" s="605"/>
      <c r="Q128" s="605"/>
      <c r="R128" s="605"/>
      <c r="S128" s="605"/>
      <c r="T128" s="605"/>
      <c r="U128" s="605"/>
      <c r="V128" s="605"/>
      <c r="W128" s="605"/>
      <c r="X128" s="605"/>
      <c r="Y128" s="605"/>
      <c r="Z128" s="10" t="s">
        <v>12</v>
      </c>
      <c r="AB128" s="1066">
        <f t="shared" si="38"/>
        <v>36</v>
      </c>
      <c r="AC128" s="1066">
        <v>2</v>
      </c>
      <c r="AD128" s="1066">
        <v>20</v>
      </c>
      <c r="AE128" s="1066">
        <v>20</v>
      </c>
      <c r="AF128" s="412" t="s">
        <v>56</v>
      </c>
      <c r="AG128" s="42" t="s">
        <v>932</v>
      </c>
      <c r="AH128" s="967" t="s">
        <v>96</v>
      </c>
      <c r="AI128" s="968">
        <v>0.45</v>
      </c>
      <c r="AJ128" s="969">
        <v>0.3</v>
      </c>
      <c r="AK128" s="969">
        <v>0.3</v>
      </c>
      <c r="AL128" s="51" t="s">
        <v>902</v>
      </c>
      <c r="AM128" s="1846" t="str">
        <f t="shared" si="37"/>
        <v/>
      </c>
      <c r="AN128" s="10" t="s">
        <v>12</v>
      </c>
    </row>
    <row r="129" spans="1:40" ht="14.25" x14ac:dyDescent="0.2">
      <c r="A129" s="1413" t="str">
        <f t="shared" si="32"/>
        <v>Canada: Other Approved Products</v>
      </c>
      <c r="B129" s="62">
        <f t="shared" si="33"/>
        <v>37</v>
      </c>
      <c r="C129" s="1076" t="s">
        <v>17</v>
      </c>
      <c r="D129" s="1076" t="s">
        <v>17</v>
      </c>
      <c r="E129" s="1076" t="s">
        <v>17</v>
      </c>
      <c r="F129" s="1094">
        <f t="shared" si="34"/>
        <v>0</v>
      </c>
      <c r="G129" s="1076" t="s">
        <v>17</v>
      </c>
      <c r="H129" s="1076" t="s">
        <v>17</v>
      </c>
      <c r="I129" s="1094">
        <f t="shared" si="35"/>
        <v>0</v>
      </c>
      <c r="J129" s="1088">
        <f t="shared" si="36"/>
        <v>0</v>
      </c>
      <c r="K129" s="1076" t="s">
        <v>17</v>
      </c>
      <c r="L129" s="1076" t="s">
        <v>17</v>
      </c>
      <c r="M129" s="1142" t="s">
        <v>658</v>
      </c>
      <c r="N129" s="1142" t="s">
        <v>658</v>
      </c>
      <c r="O129" s="1142" t="s">
        <v>658</v>
      </c>
      <c r="P129" s="605"/>
      <c r="Q129" s="605"/>
      <c r="R129" s="605"/>
      <c r="S129" s="605"/>
      <c r="T129" s="605"/>
      <c r="U129" s="605"/>
      <c r="V129" s="605"/>
      <c r="W129" s="605"/>
      <c r="X129" s="605"/>
      <c r="Y129" s="605"/>
      <c r="Z129" s="10" t="s">
        <v>12</v>
      </c>
      <c r="AB129" s="1067">
        <f t="shared" si="38"/>
        <v>37</v>
      </c>
      <c r="AC129" s="1067">
        <v>2</v>
      </c>
      <c r="AD129" s="1067">
        <v>21</v>
      </c>
      <c r="AE129" s="1067">
        <v>21</v>
      </c>
      <c r="AF129" s="408" t="s">
        <v>56</v>
      </c>
      <c r="AG129" s="43" t="s">
        <v>933</v>
      </c>
      <c r="AH129" s="970" t="s">
        <v>96</v>
      </c>
      <c r="AI129" s="971">
        <v>0.45</v>
      </c>
      <c r="AJ129" s="972">
        <v>0.35</v>
      </c>
      <c r="AK129" s="972">
        <v>0.35</v>
      </c>
      <c r="AL129" s="52" t="s">
        <v>900</v>
      </c>
      <c r="AM129" s="1849" t="str">
        <f t="shared" si="37"/>
        <v/>
      </c>
      <c r="AN129" s="10" t="s">
        <v>12</v>
      </c>
    </row>
    <row r="130" spans="1:40" ht="15" x14ac:dyDescent="0.2">
      <c r="A130" s="1412" t="str">
        <f>AF131</f>
        <v>US</v>
      </c>
      <c r="B130" s="62"/>
      <c r="C130" s="1133"/>
      <c r="D130" s="1134"/>
      <c r="E130" s="1134"/>
      <c r="F130" s="1134"/>
      <c r="G130" s="1134"/>
      <c r="H130" s="1134"/>
      <c r="I130" s="1134"/>
      <c r="J130" s="1134"/>
      <c r="K130" s="1134"/>
      <c r="L130" s="1134"/>
      <c r="M130" s="1134"/>
      <c r="N130" s="1134"/>
      <c r="O130" s="1135"/>
      <c r="P130" s="605"/>
      <c r="Q130" s="605"/>
      <c r="R130" s="605"/>
      <c r="S130" s="605"/>
      <c r="T130" s="605"/>
      <c r="U130" s="605"/>
      <c r="V130" s="605"/>
      <c r="W130" s="605"/>
      <c r="X130" s="605"/>
      <c r="Y130" s="605"/>
      <c r="Z130" s="10" t="s">
        <v>12</v>
      </c>
      <c r="AB130" s="1039"/>
      <c r="AC130" s="1039"/>
      <c r="AD130" s="1039"/>
      <c r="AE130" s="1039"/>
      <c r="AM130" s="1039"/>
      <c r="AN130" s="10" t="s">
        <v>12</v>
      </c>
    </row>
    <row r="131" spans="1:40" ht="14.25" x14ac:dyDescent="0.2">
      <c r="A131" s="300" t="str">
        <f t="shared" ref="A131:A151" si="39">AF131&amp;": "&amp;AG131</f>
        <v>US: Auto physical damage</v>
      </c>
      <c r="B131" s="62">
        <f t="shared" ref="B131:B151" si="40">AB131</f>
        <v>38</v>
      </c>
      <c r="C131" s="1076" t="s">
        <v>17</v>
      </c>
      <c r="D131" s="1076" t="s">
        <v>17</v>
      </c>
      <c r="E131" s="1076" t="s">
        <v>17</v>
      </c>
      <c r="F131" s="1094">
        <f t="shared" ref="F131:F151" si="41">MAX(0,IF(OR(SUM(C131),SUM(D131)),MAX(SUM(C131),SUM(D131)),SUM(E131))*$AI131)</f>
        <v>0</v>
      </c>
      <c r="G131" s="1076" t="s">
        <v>17</v>
      </c>
      <c r="H131" s="1076" t="s">
        <v>17</v>
      </c>
      <c r="I131" s="1094">
        <f t="shared" ref="I131:I151" si="42">MAX(0,SUM(H131)*$AJ131)</f>
        <v>0</v>
      </c>
      <c r="J131" s="1088">
        <f t="shared" ref="J131:J151" si="43">SQRT(SUMSQ($F131,$I131)+2*$K$51*PRODUCT($F131,$I131))</f>
        <v>0</v>
      </c>
      <c r="K131" s="1076" t="s">
        <v>17</v>
      </c>
      <c r="L131" s="1076" t="s">
        <v>17</v>
      </c>
      <c r="M131" s="1142" t="s">
        <v>658</v>
      </c>
      <c r="N131" s="1142" t="s">
        <v>658</v>
      </c>
      <c r="O131" s="1142" t="s">
        <v>658</v>
      </c>
      <c r="P131" s="605"/>
      <c r="Q131" s="605"/>
      <c r="R131" s="605"/>
      <c r="S131" s="605"/>
      <c r="T131" s="605"/>
      <c r="U131" s="605"/>
      <c r="V131" s="605"/>
      <c r="W131" s="605"/>
      <c r="X131" s="605"/>
      <c r="Y131" s="605"/>
      <c r="Z131" s="10" t="s">
        <v>12</v>
      </c>
      <c r="AB131" s="1065">
        <f>AB129+1</f>
        <v>38</v>
      </c>
      <c r="AC131" s="1065">
        <v>2</v>
      </c>
      <c r="AD131" s="1065">
        <v>22</v>
      </c>
      <c r="AE131" s="1065">
        <v>1</v>
      </c>
      <c r="AF131" s="604" t="s">
        <v>57</v>
      </c>
      <c r="AG131" s="38" t="s">
        <v>934</v>
      </c>
      <c r="AH131" s="973" t="s">
        <v>1474</v>
      </c>
      <c r="AI131" s="974">
        <v>0.125</v>
      </c>
      <c r="AJ131" s="975">
        <v>0.1</v>
      </c>
      <c r="AK131" s="975">
        <v>0.1</v>
      </c>
      <c r="AL131" s="50" t="s">
        <v>902</v>
      </c>
      <c r="AM131" s="1851" t="str">
        <f t="shared" ref="AM131:AM151" si="44">IF(AJ131=AK131,"",AJ131-AK131)</f>
        <v/>
      </c>
      <c r="AN131" s="10" t="s">
        <v>12</v>
      </c>
    </row>
    <row r="132" spans="1:40" ht="14.25" x14ac:dyDescent="0.2">
      <c r="A132" s="300" t="str">
        <f t="shared" si="39"/>
        <v>US: Homeowners/Farmowners</v>
      </c>
      <c r="B132" s="62">
        <f t="shared" si="40"/>
        <v>39</v>
      </c>
      <c r="C132" s="1076" t="s">
        <v>17</v>
      </c>
      <c r="D132" s="1076" t="s">
        <v>17</v>
      </c>
      <c r="E132" s="1076" t="s">
        <v>17</v>
      </c>
      <c r="F132" s="1094">
        <f t="shared" si="41"/>
        <v>0</v>
      </c>
      <c r="G132" s="1076" t="s">
        <v>17</v>
      </c>
      <c r="H132" s="1076" t="s">
        <v>17</v>
      </c>
      <c r="I132" s="1094">
        <f t="shared" si="42"/>
        <v>0</v>
      </c>
      <c r="J132" s="1088">
        <f t="shared" si="43"/>
        <v>0</v>
      </c>
      <c r="K132" s="1076" t="s">
        <v>17</v>
      </c>
      <c r="L132" s="1076" t="s">
        <v>17</v>
      </c>
      <c r="M132" s="1142" t="s">
        <v>658</v>
      </c>
      <c r="N132" s="1142" t="s">
        <v>658</v>
      </c>
      <c r="O132" s="1142" t="s">
        <v>658</v>
      </c>
      <c r="P132" s="605"/>
      <c r="Q132" s="605"/>
      <c r="R132" s="605"/>
      <c r="S132" s="605"/>
      <c r="T132" s="605"/>
      <c r="U132" s="605"/>
      <c r="V132" s="605"/>
      <c r="W132" s="605"/>
      <c r="X132" s="605"/>
      <c r="Y132" s="605"/>
      <c r="Z132" s="10" t="s">
        <v>12</v>
      </c>
      <c r="AB132" s="1066">
        <f t="shared" ref="AB132:AB151" si="45">AB131+1</f>
        <v>39</v>
      </c>
      <c r="AC132" s="1066">
        <v>2</v>
      </c>
      <c r="AD132" s="1066">
        <v>23</v>
      </c>
      <c r="AE132" s="1066">
        <v>2</v>
      </c>
      <c r="AF132" s="412" t="s">
        <v>57</v>
      </c>
      <c r="AG132" s="42" t="s">
        <v>935</v>
      </c>
      <c r="AH132" s="967" t="s">
        <v>890</v>
      </c>
      <c r="AI132" s="968">
        <v>0.3</v>
      </c>
      <c r="AJ132" s="969">
        <v>0.15</v>
      </c>
      <c r="AK132" s="969">
        <v>0.15</v>
      </c>
      <c r="AL132" s="51" t="s">
        <v>902</v>
      </c>
      <c r="AM132" s="1846" t="str">
        <f t="shared" si="44"/>
        <v/>
      </c>
      <c r="AN132" s="10" t="s">
        <v>12</v>
      </c>
    </row>
    <row r="133" spans="1:40" ht="14.25" x14ac:dyDescent="0.2">
      <c r="A133" s="300" t="str">
        <f t="shared" si="39"/>
        <v>US: Special property</v>
      </c>
      <c r="B133" s="62">
        <f t="shared" si="40"/>
        <v>40</v>
      </c>
      <c r="C133" s="1076" t="s">
        <v>17</v>
      </c>
      <c r="D133" s="1076" t="s">
        <v>17</v>
      </c>
      <c r="E133" s="1076" t="s">
        <v>17</v>
      </c>
      <c r="F133" s="1094">
        <f t="shared" si="41"/>
        <v>0</v>
      </c>
      <c r="G133" s="1076" t="s">
        <v>17</v>
      </c>
      <c r="H133" s="1076" t="s">
        <v>17</v>
      </c>
      <c r="I133" s="1094">
        <f t="shared" si="42"/>
        <v>0</v>
      </c>
      <c r="J133" s="1088">
        <f t="shared" si="43"/>
        <v>0</v>
      </c>
      <c r="K133" s="1076" t="s">
        <v>17</v>
      </c>
      <c r="L133" s="1076" t="s">
        <v>17</v>
      </c>
      <c r="M133" s="1142" t="s">
        <v>658</v>
      </c>
      <c r="N133" s="1142" t="s">
        <v>658</v>
      </c>
      <c r="O133" s="1142" t="s">
        <v>658</v>
      </c>
      <c r="P133" s="605"/>
      <c r="Q133" s="605"/>
      <c r="R133" s="605"/>
      <c r="S133" s="605"/>
      <c r="T133" s="605"/>
      <c r="U133" s="605"/>
      <c r="V133" s="605"/>
      <c r="W133" s="605"/>
      <c r="X133" s="605"/>
      <c r="Y133" s="605"/>
      <c r="Z133" s="10" t="s">
        <v>12</v>
      </c>
      <c r="AB133" s="1066">
        <f t="shared" si="45"/>
        <v>40</v>
      </c>
      <c r="AC133" s="1066">
        <v>2</v>
      </c>
      <c r="AD133" s="1066">
        <v>24</v>
      </c>
      <c r="AE133" s="1066">
        <v>3</v>
      </c>
      <c r="AF133" s="412" t="s">
        <v>57</v>
      </c>
      <c r="AG133" s="42" t="s">
        <v>936</v>
      </c>
      <c r="AH133" s="967" t="s">
        <v>890</v>
      </c>
      <c r="AI133" s="968">
        <v>0.25</v>
      </c>
      <c r="AJ133" s="1062">
        <v>0.17499999999999999</v>
      </c>
      <c r="AK133" s="1062">
        <v>0.17499999999999999</v>
      </c>
      <c r="AL133" s="51" t="s">
        <v>902</v>
      </c>
      <c r="AM133" s="1848" t="str">
        <f t="shared" si="44"/>
        <v/>
      </c>
      <c r="AN133" s="10" t="s">
        <v>12</v>
      </c>
    </row>
    <row r="134" spans="1:40" ht="14.25" x14ac:dyDescent="0.2">
      <c r="A134" s="300" t="str">
        <f t="shared" si="39"/>
        <v>US: Private passenger auto liability/medical</v>
      </c>
      <c r="B134" s="62">
        <f t="shared" si="40"/>
        <v>41</v>
      </c>
      <c r="C134" s="1076" t="s">
        <v>17</v>
      </c>
      <c r="D134" s="1076" t="s">
        <v>17</v>
      </c>
      <c r="E134" s="1076" t="s">
        <v>17</v>
      </c>
      <c r="F134" s="1094">
        <f t="shared" si="41"/>
        <v>0</v>
      </c>
      <c r="G134" s="1076" t="s">
        <v>17</v>
      </c>
      <c r="H134" s="1076" t="s">
        <v>17</v>
      </c>
      <c r="I134" s="1094">
        <f t="shared" si="42"/>
        <v>0</v>
      </c>
      <c r="J134" s="1088">
        <f t="shared" si="43"/>
        <v>0</v>
      </c>
      <c r="K134" s="1076" t="s">
        <v>17</v>
      </c>
      <c r="L134" s="1076" t="s">
        <v>17</v>
      </c>
      <c r="M134" s="1142" t="s">
        <v>658</v>
      </c>
      <c r="N134" s="1142" t="s">
        <v>658</v>
      </c>
      <c r="O134" s="1142" t="s">
        <v>658</v>
      </c>
      <c r="P134" s="605"/>
      <c r="Q134" s="605"/>
      <c r="R134" s="605"/>
      <c r="S134" s="605"/>
      <c r="T134" s="605"/>
      <c r="U134" s="605"/>
      <c r="V134" s="605"/>
      <c r="W134" s="605"/>
      <c r="X134" s="605"/>
      <c r="Y134" s="605"/>
      <c r="Z134" s="10" t="s">
        <v>12</v>
      </c>
      <c r="AB134" s="1066">
        <f t="shared" si="45"/>
        <v>41</v>
      </c>
      <c r="AC134" s="1066">
        <v>2</v>
      </c>
      <c r="AD134" s="1066">
        <v>25</v>
      </c>
      <c r="AE134" s="1066">
        <v>4</v>
      </c>
      <c r="AF134" s="412" t="s">
        <v>57</v>
      </c>
      <c r="AG134" s="42" t="s">
        <v>937</v>
      </c>
      <c r="AH134" s="967" t="s">
        <v>1474</v>
      </c>
      <c r="AI134" s="968">
        <v>0.15</v>
      </c>
      <c r="AJ134" s="969">
        <v>0.15</v>
      </c>
      <c r="AK134" s="969">
        <v>0.15</v>
      </c>
      <c r="AL134" s="51" t="s">
        <v>900</v>
      </c>
      <c r="AM134" s="1846" t="str">
        <f t="shared" si="44"/>
        <v/>
      </c>
      <c r="AN134" s="10" t="s">
        <v>12</v>
      </c>
    </row>
    <row r="135" spans="1:40" ht="14.25" x14ac:dyDescent="0.2">
      <c r="A135" s="300" t="str">
        <f t="shared" si="39"/>
        <v>US: Commercial auto/truck liability/medical</v>
      </c>
      <c r="B135" s="62">
        <f t="shared" si="40"/>
        <v>42</v>
      </c>
      <c r="C135" s="1076" t="s">
        <v>17</v>
      </c>
      <c r="D135" s="1076" t="s">
        <v>17</v>
      </c>
      <c r="E135" s="1076" t="s">
        <v>17</v>
      </c>
      <c r="F135" s="1094">
        <f t="shared" si="41"/>
        <v>0</v>
      </c>
      <c r="G135" s="1076" t="s">
        <v>17</v>
      </c>
      <c r="H135" s="1076" t="s">
        <v>17</v>
      </c>
      <c r="I135" s="1094">
        <f t="shared" si="42"/>
        <v>0</v>
      </c>
      <c r="J135" s="1088">
        <f t="shared" si="43"/>
        <v>0</v>
      </c>
      <c r="K135" s="1076" t="s">
        <v>17</v>
      </c>
      <c r="L135" s="1076" t="s">
        <v>17</v>
      </c>
      <c r="M135" s="1142" t="s">
        <v>658</v>
      </c>
      <c r="N135" s="1142" t="s">
        <v>658</v>
      </c>
      <c r="O135" s="1142" t="s">
        <v>658</v>
      </c>
      <c r="P135" s="605"/>
      <c r="Q135" s="605"/>
      <c r="R135" s="605"/>
      <c r="S135" s="605"/>
      <c r="T135" s="605"/>
      <c r="U135" s="605"/>
      <c r="V135" s="605"/>
      <c r="W135" s="605"/>
      <c r="X135" s="605"/>
      <c r="Y135" s="605"/>
      <c r="Z135" s="10" t="s">
        <v>12</v>
      </c>
      <c r="AB135" s="1066">
        <f t="shared" si="45"/>
        <v>42</v>
      </c>
      <c r="AC135" s="1066">
        <v>2</v>
      </c>
      <c r="AD135" s="1066">
        <v>26</v>
      </c>
      <c r="AE135" s="1066">
        <v>5</v>
      </c>
      <c r="AF135" s="412" t="s">
        <v>57</v>
      </c>
      <c r="AG135" s="42" t="s">
        <v>938</v>
      </c>
      <c r="AH135" s="967" t="s">
        <v>1474</v>
      </c>
      <c r="AI135" s="968">
        <v>0.15</v>
      </c>
      <c r="AJ135" s="969">
        <v>0.15</v>
      </c>
      <c r="AK135" s="969">
        <v>0.15</v>
      </c>
      <c r="AL135" s="51" t="s">
        <v>900</v>
      </c>
      <c r="AM135" s="1846" t="str">
        <f t="shared" si="44"/>
        <v/>
      </c>
      <c r="AN135" s="10" t="s">
        <v>12</v>
      </c>
    </row>
    <row r="136" spans="1:40" ht="14.25" x14ac:dyDescent="0.2">
      <c r="A136" s="300" t="str">
        <f t="shared" si="39"/>
        <v>US: Worker's compensation</v>
      </c>
      <c r="B136" s="62">
        <f t="shared" si="40"/>
        <v>43</v>
      </c>
      <c r="C136" s="1076" t="s">
        <v>17</v>
      </c>
      <c r="D136" s="1076" t="s">
        <v>17</v>
      </c>
      <c r="E136" s="1076" t="s">
        <v>17</v>
      </c>
      <c r="F136" s="1094">
        <f t="shared" si="41"/>
        <v>0</v>
      </c>
      <c r="G136" s="1076" t="s">
        <v>17</v>
      </c>
      <c r="H136" s="1076" t="s">
        <v>17</v>
      </c>
      <c r="I136" s="1094">
        <f t="shared" si="42"/>
        <v>0</v>
      </c>
      <c r="J136" s="1088">
        <f t="shared" si="43"/>
        <v>0</v>
      </c>
      <c r="K136" s="1076" t="s">
        <v>17</v>
      </c>
      <c r="L136" s="1076" t="s">
        <v>17</v>
      </c>
      <c r="M136" s="1142" t="s">
        <v>658</v>
      </c>
      <c r="N136" s="1142" t="s">
        <v>658</v>
      </c>
      <c r="O136" s="1142" t="s">
        <v>658</v>
      </c>
      <c r="P136" s="605"/>
      <c r="Q136" s="605"/>
      <c r="R136" s="605"/>
      <c r="S136" s="605"/>
      <c r="T136" s="605"/>
      <c r="U136" s="605"/>
      <c r="V136" s="605"/>
      <c r="W136" s="605"/>
      <c r="X136" s="605"/>
      <c r="Y136" s="605"/>
      <c r="Z136" s="10" t="s">
        <v>12</v>
      </c>
      <c r="AB136" s="1066">
        <f t="shared" si="45"/>
        <v>43</v>
      </c>
      <c r="AC136" s="1066">
        <v>2</v>
      </c>
      <c r="AD136" s="1066">
        <v>27</v>
      </c>
      <c r="AE136" s="1066">
        <v>6</v>
      </c>
      <c r="AF136" s="412" t="s">
        <v>57</v>
      </c>
      <c r="AG136" s="42" t="s">
        <v>939</v>
      </c>
      <c r="AH136" s="967" t="s">
        <v>891</v>
      </c>
      <c r="AI136" s="968">
        <v>0.15</v>
      </c>
      <c r="AJ136" s="1845">
        <v>0.16</v>
      </c>
      <c r="AK136" s="969">
        <v>0.15</v>
      </c>
      <c r="AL136" s="51" t="s">
        <v>906</v>
      </c>
      <c r="AM136" s="1847">
        <f t="shared" si="44"/>
        <v>1.0000000000000009E-2</v>
      </c>
      <c r="AN136" s="10" t="s">
        <v>12</v>
      </c>
    </row>
    <row r="137" spans="1:40" ht="14.25" x14ac:dyDescent="0.2">
      <c r="A137" s="300" t="str">
        <f t="shared" si="39"/>
        <v>US: Commercial multi-peril</v>
      </c>
      <c r="B137" s="62">
        <f t="shared" si="40"/>
        <v>44</v>
      </c>
      <c r="C137" s="1076" t="s">
        <v>17</v>
      </c>
      <c r="D137" s="1076" t="s">
        <v>17</v>
      </c>
      <c r="E137" s="1076" t="s">
        <v>17</v>
      </c>
      <c r="F137" s="1094">
        <f t="shared" si="41"/>
        <v>0</v>
      </c>
      <c r="G137" s="1076" t="s">
        <v>17</v>
      </c>
      <c r="H137" s="1076" t="s">
        <v>17</v>
      </c>
      <c r="I137" s="1094">
        <f t="shared" si="42"/>
        <v>0</v>
      </c>
      <c r="J137" s="1088">
        <f t="shared" si="43"/>
        <v>0</v>
      </c>
      <c r="K137" s="1076" t="s">
        <v>17</v>
      </c>
      <c r="L137" s="1076" t="s">
        <v>17</v>
      </c>
      <c r="M137" s="1142" t="s">
        <v>658</v>
      </c>
      <c r="N137" s="1142" t="s">
        <v>658</v>
      </c>
      <c r="O137" s="1142" t="s">
        <v>658</v>
      </c>
      <c r="P137" s="605"/>
      <c r="Q137" s="605"/>
      <c r="R137" s="605"/>
      <c r="S137" s="605"/>
      <c r="T137" s="605"/>
      <c r="U137" s="605"/>
      <c r="V137" s="605"/>
      <c r="W137" s="605"/>
      <c r="X137" s="605"/>
      <c r="Y137" s="605"/>
      <c r="Z137" s="10" t="s">
        <v>12</v>
      </c>
      <c r="AB137" s="1066">
        <f t="shared" si="45"/>
        <v>44</v>
      </c>
      <c r="AC137" s="1066">
        <v>2</v>
      </c>
      <c r="AD137" s="1066">
        <v>28</v>
      </c>
      <c r="AE137" s="1066">
        <v>7</v>
      </c>
      <c r="AF137" s="412" t="s">
        <v>57</v>
      </c>
      <c r="AG137" s="42" t="s">
        <v>1318</v>
      </c>
      <c r="AH137" s="967" t="s">
        <v>891</v>
      </c>
      <c r="AI137" s="968">
        <v>0.3</v>
      </c>
      <c r="AJ137" s="1845">
        <v>0.26</v>
      </c>
      <c r="AK137" s="969">
        <v>0.25</v>
      </c>
      <c r="AL137" s="51" t="s">
        <v>906</v>
      </c>
      <c r="AM137" s="1847">
        <f t="shared" si="44"/>
        <v>1.0000000000000009E-2</v>
      </c>
      <c r="AN137" s="10" t="s">
        <v>12</v>
      </c>
    </row>
    <row r="138" spans="1:40" ht="14.25" x14ac:dyDescent="0.2">
      <c r="A138" s="300" t="str">
        <f t="shared" si="39"/>
        <v>US: Medical professional liability (occurrence)</v>
      </c>
      <c r="B138" s="62">
        <f t="shared" si="40"/>
        <v>45</v>
      </c>
      <c r="C138" s="1076" t="s">
        <v>17</v>
      </c>
      <c r="D138" s="1076" t="s">
        <v>17</v>
      </c>
      <c r="E138" s="1076" t="s">
        <v>17</v>
      </c>
      <c r="F138" s="1094">
        <f t="shared" si="41"/>
        <v>0</v>
      </c>
      <c r="G138" s="1076" t="s">
        <v>17</v>
      </c>
      <c r="H138" s="1076" t="s">
        <v>17</v>
      </c>
      <c r="I138" s="1094">
        <f t="shared" si="42"/>
        <v>0</v>
      </c>
      <c r="J138" s="1088">
        <f t="shared" si="43"/>
        <v>0</v>
      </c>
      <c r="K138" s="1076" t="s">
        <v>17</v>
      </c>
      <c r="L138" s="1076" t="s">
        <v>17</v>
      </c>
      <c r="M138" s="1142" t="s">
        <v>658</v>
      </c>
      <c r="N138" s="1142" t="s">
        <v>658</v>
      </c>
      <c r="O138" s="1142" t="s">
        <v>658</v>
      </c>
      <c r="P138" s="605"/>
      <c r="Q138" s="605"/>
      <c r="R138" s="605"/>
      <c r="S138" s="605"/>
      <c r="T138" s="605"/>
      <c r="U138" s="605"/>
      <c r="V138" s="605"/>
      <c r="W138" s="605"/>
      <c r="X138" s="605"/>
      <c r="Y138" s="605"/>
      <c r="Z138" s="10" t="s">
        <v>12</v>
      </c>
      <c r="AB138" s="1066">
        <f t="shared" si="45"/>
        <v>45</v>
      </c>
      <c r="AC138" s="1066">
        <v>2</v>
      </c>
      <c r="AD138" s="1066">
        <v>29</v>
      </c>
      <c r="AE138" s="1066">
        <v>8</v>
      </c>
      <c r="AF138" s="412" t="s">
        <v>57</v>
      </c>
      <c r="AG138" s="42" t="s">
        <v>1326</v>
      </c>
      <c r="AH138" s="967" t="s">
        <v>891</v>
      </c>
      <c r="AI138" s="968">
        <v>0.4</v>
      </c>
      <c r="AJ138" s="969">
        <v>0.45</v>
      </c>
      <c r="AK138" s="969">
        <v>0.45</v>
      </c>
      <c r="AL138" s="51" t="s">
        <v>906</v>
      </c>
      <c r="AM138" s="1846" t="str">
        <f t="shared" si="44"/>
        <v/>
      </c>
      <c r="AN138" s="10" t="s">
        <v>12</v>
      </c>
    </row>
    <row r="139" spans="1:40" ht="14.25" x14ac:dyDescent="0.2">
      <c r="A139" s="300" t="str">
        <f t="shared" si="39"/>
        <v>US: Medical professional liability (claims made)</v>
      </c>
      <c r="B139" s="62">
        <f t="shared" si="40"/>
        <v>46</v>
      </c>
      <c r="C139" s="1076" t="s">
        <v>17</v>
      </c>
      <c r="D139" s="1076" t="s">
        <v>17</v>
      </c>
      <c r="E139" s="1076" t="s">
        <v>17</v>
      </c>
      <c r="F139" s="1094">
        <f t="shared" si="41"/>
        <v>0</v>
      </c>
      <c r="G139" s="1076" t="s">
        <v>17</v>
      </c>
      <c r="H139" s="1076" t="s">
        <v>17</v>
      </c>
      <c r="I139" s="1094">
        <f t="shared" si="42"/>
        <v>0</v>
      </c>
      <c r="J139" s="1088">
        <f t="shared" si="43"/>
        <v>0</v>
      </c>
      <c r="K139" s="1076" t="s">
        <v>17</v>
      </c>
      <c r="L139" s="1076" t="s">
        <v>17</v>
      </c>
      <c r="M139" s="1142" t="s">
        <v>658</v>
      </c>
      <c r="N139" s="1142" t="s">
        <v>658</v>
      </c>
      <c r="O139" s="1142" t="s">
        <v>658</v>
      </c>
      <c r="P139" s="605"/>
      <c r="Q139" s="605"/>
      <c r="R139" s="605"/>
      <c r="S139" s="605"/>
      <c r="T139" s="605"/>
      <c r="U139" s="605"/>
      <c r="V139" s="605"/>
      <c r="W139" s="605"/>
      <c r="X139" s="605"/>
      <c r="Y139" s="605"/>
      <c r="Z139" s="10" t="s">
        <v>12</v>
      </c>
      <c r="AB139" s="1066">
        <f t="shared" si="45"/>
        <v>46</v>
      </c>
      <c r="AC139" s="1066">
        <v>2</v>
      </c>
      <c r="AD139" s="1066">
        <v>30</v>
      </c>
      <c r="AE139" s="1066">
        <v>9</v>
      </c>
      <c r="AF139" s="412" t="s">
        <v>57</v>
      </c>
      <c r="AG139" s="42" t="s">
        <v>1327</v>
      </c>
      <c r="AH139" s="967" t="s">
        <v>891</v>
      </c>
      <c r="AI139" s="968">
        <v>0.3</v>
      </c>
      <c r="AJ139" s="969">
        <v>0.35</v>
      </c>
      <c r="AK139" s="969">
        <v>0.35</v>
      </c>
      <c r="AL139" s="51" t="s">
        <v>906</v>
      </c>
      <c r="AM139" s="1846" t="str">
        <f t="shared" si="44"/>
        <v/>
      </c>
      <c r="AN139" s="10" t="s">
        <v>12</v>
      </c>
    </row>
    <row r="140" spans="1:40" ht="14.25" x14ac:dyDescent="0.2">
      <c r="A140" s="300" t="str">
        <f t="shared" si="39"/>
        <v>US: Other Liability–Occurrence</v>
      </c>
      <c r="B140" s="62">
        <f t="shared" si="40"/>
        <v>47</v>
      </c>
      <c r="C140" s="1076" t="s">
        <v>17</v>
      </c>
      <c r="D140" s="1076" t="s">
        <v>17</v>
      </c>
      <c r="E140" s="1076" t="s">
        <v>17</v>
      </c>
      <c r="F140" s="1094">
        <f t="shared" si="41"/>
        <v>0</v>
      </c>
      <c r="G140" s="1076" t="s">
        <v>17</v>
      </c>
      <c r="H140" s="1076" t="s">
        <v>17</v>
      </c>
      <c r="I140" s="1094">
        <f t="shared" si="42"/>
        <v>0</v>
      </c>
      <c r="J140" s="1088">
        <f t="shared" si="43"/>
        <v>0</v>
      </c>
      <c r="K140" s="1076" t="s">
        <v>17</v>
      </c>
      <c r="L140" s="1076" t="s">
        <v>17</v>
      </c>
      <c r="M140" s="1142" t="s">
        <v>658</v>
      </c>
      <c r="N140" s="1142" t="s">
        <v>658</v>
      </c>
      <c r="O140" s="1142" t="s">
        <v>658</v>
      </c>
      <c r="P140" s="605"/>
      <c r="Q140" s="605"/>
      <c r="R140" s="605"/>
      <c r="S140" s="605"/>
      <c r="T140" s="605"/>
      <c r="U140" s="605"/>
      <c r="V140" s="605"/>
      <c r="W140" s="605"/>
      <c r="X140" s="605"/>
      <c r="Y140" s="605"/>
      <c r="Z140" s="10" t="s">
        <v>12</v>
      </c>
      <c r="AB140" s="1066">
        <f t="shared" si="45"/>
        <v>47</v>
      </c>
      <c r="AC140" s="1066">
        <v>2</v>
      </c>
      <c r="AD140" s="1066">
        <v>31</v>
      </c>
      <c r="AE140" s="1066">
        <v>10</v>
      </c>
      <c r="AF140" s="412" t="s">
        <v>57</v>
      </c>
      <c r="AG140" s="42" t="s">
        <v>940</v>
      </c>
      <c r="AH140" s="967" t="s">
        <v>891</v>
      </c>
      <c r="AI140" s="1107">
        <v>0.17499999999999999</v>
      </c>
      <c r="AJ140" s="1845">
        <v>0.28000000000000003</v>
      </c>
      <c r="AK140" s="969">
        <v>0.25</v>
      </c>
      <c r="AL140" s="51" t="s">
        <v>906</v>
      </c>
      <c r="AM140" s="1847">
        <f t="shared" si="44"/>
        <v>3.0000000000000027E-2</v>
      </c>
      <c r="AN140" s="10" t="s">
        <v>12</v>
      </c>
    </row>
    <row r="141" spans="1:40" ht="14.25" x14ac:dyDescent="0.2">
      <c r="A141" s="300" t="str">
        <f t="shared" si="39"/>
        <v>US: Other Liability – Claims-Made</v>
      </c>
      <c r="B141" s="62">
        <f t="shared" si="40"/>
        <v>48</v>
      </c>
      <c r="C141" s="1076" t="s">
        <v>17</v>
      </c>
      <c r="D141" s="1076" t="s">
        <v>17</v>
      </c>
      <c r="E141" s="1076" t="s">
        <v>17</v>
      </c>
      <c r="F141" s="1094">
        <f t="shared" si="41"/>
        <v>0</v>
      </c>
      <c r="G141" s="1076" t="s">
        <v>17</v>
      </c>
      <c r="H141" s="1076" t="s">
        <v>17</v>
      </c>
      <c r="I141" s="1094">
        <f t="shared" si="42"/>
        <v>0</v>
      </c>
      <c r="J141" s="1088">
        <f t="shared" si="43"/>
        <v>0</v>
      </c>
      <c r="K141" s="1076" t="s">
        <v>17</v>
      </c>
      <c r="L141" s="1076" t="s">
        <v>17</v>
      </c>
      <c r="M141" s="1142" t="s">
        <v>658</v>
      </c>
      <c r="N141" s="1142" t="s">
        <v>658</v>
      </c>
      <c r="O141" s="1142" t="s">
        <v>658</v>
      </c>
      <c r="P141" s="605"/>
      <c r="Q141" s="605"/>
      <c r="R141" s="605"/>
      <c r="S141" s="605"/>
      <c r="T141" s="605"/>
      <c r="U141" s="605"/>
      <c r="V141" s="605"/>
      <c r="W141" s="605"/>
      <c r="X141" s="605"/>
      <c r="Y141" s="605"/>
      <c r="Z141" s="10" t="s">
        <v>12</v>
      </c>
      <c r="AB141" s="1066">
        <f t="shared" si="45"/>
        <v>48</v>
      </c>
      <c r="AC141" s="1066">
        <v>2</v>
      </c>
      <c r="AD141" s="1066">
        <v>32</v>
      </c>
      <c r="AE141" s="1066">
        <v>11</v>
      </c>
      <c r="AF141" s="412" t="s">
        <v>57</v>
      </c>
      <c r="AG141" s="42" t="s">
        <v>941</v>
      </c>
      <c r="AH141" s="967" t="s">
        <v>891</v>
      </c>
      <c r="AI141" s="968">
        <v>0.15</v>
      </c>
      <c r="AJ141" s="969">
        <v>0.2</v>
      </c>
      <c r="AK141" s="969">
        <v>0.2</v>
      </c>
      <c r="AL141" s="51" t="s">
        <v>906</v>
      </c>
      <c r="AM141" s="1846" t="str">
        <f t="shared" si="44"/>
        <v/>
      </c>
      <c r="AN141" s="10" t="s">
        <v>12</v>
      </c>
    </row>
    <row r="142" spans="1:40" ht="14.25" x14ac:dyDescent="0.2">
      <c r="A142" s="300" t="str">
        <f t="shared" si="39"/>
        <v>US: Products liability</v>
      </c>
      <c r="B142" s="62">
        <f t="shared" si="40"/>
        <v>49</v>
      </c>
      <c r="C142" s="1076" t="s">
        <v>17</v>
      </c>
      <c r="D142" s="1076" t="s">
        <v>17</v>
      </c>
      <c r="E142" s="1076" t="s">
        <v>17</v>
      </c>
      <c r="F142" s="1094">
        <f t="shared" si="41"/>
        <v>0</v>
      </c>
      <c r="G142" s="1076" t="s">
        <v>17</v>
      </c>
      <c r="H142" s="1076" t="s">
        <v>17</v>
      </c>
      <c r="I142" s="1094">
        <f t="shared" si="42"/>
        <v>0</v>
      </c>
      <c r="J142" s="1088">
        <f t="shared" si="43"/>
        <v>0</v>
      </c>
      <c r="K142" s="1076" t="s">
        <v>17</v>
      </c>
      <c r="L142" s="1076" t="s">
        <v>17</v>
      </c>
      <c r="M142" s="1142" t="s">
        <v>658</v>
      </c>
      <c r="N142" s="1142" t="s">
        <v>658</v>
      </c>
      <c r="O142" s="1142" t="s">
        <v>658</v>
      </c>
      <c r="P142" s="605"/>
      <c r="Q142" s="605"/>
      <c r="R142" s="605"/>
      <c r="S142" s="605"/>
      <c r="T142" s="605"/>
      <c r="U142" s="605"/>
      <c r="V142" s="605"/>
      <c r="W142" s="605"/>
      <c r="X142" s="605"/>
      <c r="Y142" s="605"/>
      <c r="Z142" s="10" t="s">
        <v>12</v>
      </c>
      <c r="AB142" s="1066">
        <f t="shared" si="45"/>
        <v>49</v>
      </c>
      <c r="AC142" s="1066">
        <v>2</v>
      </c>
      <c r="AD142" s="1066">
        <v>33</v>
      </c>
      <c r="AE142" s="1066">
        <v>12</v>
      </c>
      <c r="AF142" s="412" t="s">
        <v>57</v>
      </c>
      <c r="AG142" s="42" t="s">
        <v>942</v>
      </c>
      <c r="AH142" s="967" t="s">
        <v>891</v>
      </c>
      <c r="AI142" s="968">
        <v>0.45</v>
      </c>
      <c r="AJ142" s="1845">
        <v>0.47000000000000003</v>
      </c>
      <c r="AK142" s="969">
        <v>0.4</v>
      </c>
      <c r="AL142" s="51" t="s">
        <v>906</v>
      </c>
      <c r="AM142" s="1847">
        <f t="shared" si="44"/>
        <v>7.0000000000000007E-2</v>
      </c>
      <c r="AN142" s="10" t="s">
        <v>12</v>
      </c>
    </row>
    <row r="143" spans="1:40" ht="14.25" x14ac:dyDescent="0.2">
      <c r="A143" s="300" t="str">
        <f t="shared" si="39"/>
        <v>US: Reinsurance - nonproportional assumed property</v>
      </c>
      <c r="B143" s="62">
        <f t="shared" si="40"/>
        <v>50</v>
      </c>
      <c r="C143" s="1076" t="s">
        <v>17</v>
      </c>
      <c r="D143" s="1076" t="s">
        <v>17</v>
      </c>
      <c r="E143" s="1076" t="s">
        <v>17</v>
      </c>
      <c r="F143" s="1094">
        <f t="shared" si="41"/>
        <v>0</v>
      </c>
      <c r="G143" s="1076" t="s">
        <v>17</v>
      </c>
      <c r="H143" s="1076" t="s">
        <v>17</v>
      </c>
      <c r="I143" s="1094">
        <f t="shared" si="42"/>
        <v>0</v>
      </c>
      <c r="J143" s="1088">
        <f t="shared" si="43"/>
        <v>0</v>
      </c>
      <c r="K143" s="1076" t="s">
        <v>17</v>
      </c>
      <c r="L143" s="1076" t="s">
        <v>17</v>
      </c>
      <c r="M143" s="1142" t="s">
        <v>658</v>
      </c>
      <c r="N143" s="1142" t="s">
        <v>658</v>
      </c>
      <c r="O143" s="1142" t="s">
        <v>658</v>
      </c>
      <c r="P143" s="605"/>
      <c r="Q143" s="605"/>
      <c r="R143" s="605"/>
      <c r="S143" s="605"/>
      <c r="T143" s="605"/>
      <c r="U143" s="605"/>
      <c r="V143" s="605"/>
      <c r="W143" s="605"/>
      <c r="X143" s="605"/>
      <c r="Y143" s="605"/>
      <c r="Z143" s="10" t="s">
        <v>12</v>
      </c>
      <c r="AB143" s="1066">
        <f t="shared" si="45"/>
        <v>50</v>
      </c>
      <c r="AC143" s="1066">
        <v>2</v>
      </c>
      <c r="AD143" s="1066">
        <v>34</v>
      </c>
      <c r="AE143" s="1066">
        <v>13</v>
      </c>
      <c r="AF143" s="412" t="s">
        <v>57</v>
      </c>
      <c r="AG143" s="42" t="s">
        <v>943</v>
      </c>
      <c r="AH143" s="967" t="s">
        <v>890</v>
      </c>
      <c r="AI143" s="968">
        <v>0.35</v>
      </c>
      <c r="AJ143" s="969">
        <v>0.25</v>
      </c>
      <c r="AK143" s="969">
        <v>0.25</v>
      </c>
      <c r="AL143" s="51" t="s">
        <v>900</v>
      </c>
      <c r="AM143" s="1846" t="str">
        <f t="shared" si="44"/>
        <v/>
      </c>
      <c r="AN143" s="10" t="s">
        <v>12</v>
      </c>
    </row>
    <row r="144" spans="1:40" ht="14.25" x14ac:dyDescent="0.2">
      <c r="A144" s="300" t="str">
        <f t="shared" si="39"/>
        <v>US: Reinsurance - nonproportional assumed liability</v>
      </c>
      <c r="B144" s="62">
        <f t="shared" si="40"/>
        <v>51</v>
      </c>
      <c r="C144" s="1076" t="s">
        <v>17</v>
      </c>
      <c r="D144" s="1076" t="s">
        <v>17</v>
      </c>
      <c r="E144" s="1076" t="s">
        <v>17</v>
      </c>
      <c r="F144" s="1094">
        <f t="shared" si="41"/>
        <v>0</v>
      </c>
      <c r="G144" s="1076" t="s">
        <v>17</v>
      </c>
      <c r="H144" s="1076" t="s">
        <v>17</v>
      </c>
      <c r="I144" s="1094">
        <f t="shared" si="42"/>
        <v>0</v>
      </c>
      <c r="J144" s="1088">
        <f t="shared" si="43"/>
        <v>0</v>
      </c>
      <c r="K144" s="1076" t="s">
        <v>17</v>
      </c>
      <c r="L144" s="1076" t="s">
        <v>17</v>
      </c>
      <c r="M144" s="1142" t="s">
        <v>658</v>
      </c>
      <c r="N144" s="1142" t="s">
        <v>658</v>
      </c>
      <c r="O144" s="1142" t="s">
        <v>658</v>
      </c>
      <c r="P144" s="605"/>
      <c r="Q144" s="605"/>
      <c r="R144" s="605"/>
      <c r="S144" s="605"/>
      <c r="T144" s="605"/>
      <c r="U144" s="605"/>
      <c r="V144" s="605"/>
      <c r="W144" s="605"/>
      <c r="X144" s="605"/>
      <c r="Y144" s="605"/>
      <c r="Z144" s="10" t="s">
        <v>12</v>
      </c>
      <c r="AB144" s="1066">
        <f t="shared" si="45"/>
        <v>51</v>
      </c>
      <c r="AC144" s="1066">
        <v>2</v>
      </c>
      <c r="AD144" s="1066">
        <v>35</v>
      </c>
      <c r="AE144" s="1066">
        <v>14</v>
      </c>
      <c r="AF144" s="412" t="s">
        <v>57</v>
      </c>
      <c r="AG144" s="42" t="s">
        <v>944</v>
      </c>
      <c r="AH144" s="967" t="s">
        <v>891</v>
      </c>
      <c r="AI144" s="968">
        <v>0.45</v>
      </c>
      <c r="AJ144" s="1845">
        <v>0.39</v>
      </c>
      <c r="AK144" s="969">
        <v>0.3</v>
      </c>
      <c r="AL144" s="51" t="s">
        <v>906</v>
      </c>
      <c r="AM144" s="1847">
        <f t="shared" si="44"/>
        <v>9.0000000000000024E-2</v>
      </c>
      <c r="AN144" s="10" t="s">
        <v>12</v>
      </c>
    </row>
    <row r="145" spans="1:40" ht="14.25" x14ac:dyDescent="0.2">
      <c r="A145" s="300" t="str">
        <f t="shared" si="39"/>
        <v>US: Special liability</v>
      </c>
      <c r="B145" s="62">
        <f t="shared" si="40"/>
        <v>52</v>
      </c>
      <c r="C145" s="1076" t="s">
        <v>17</v>
      </c>
      <c r="D145" s="1076" t="s">
        <v>17</v>
      </c>
      <c r="E145" s="1076" t="s">
        <v>17</v>
      </c>
      <c r="F145" s="1094">
        <f t="shared" si="41"/>
        <v>0</v>
      </c>
      <c r="G145" s="1076" t="s">
        <v>17</v>
      </c>
      <c r="H145" s="1076" t="s">
        <v>17</v>
      </c>
      <c r="I145" s="1094">
        <f t="shared" si="42"/>
        <v>0</v>
      </c>
      <c r="J145" s="1088">
        <f t="shared" si="43"/>
        <v>0</v>
      </c>
      <c r="K145" s="1076" t="s">
        <v>17</v>
      </c>
      <c r="L145" s="1076" t="s">
        <v>17</v>
      </c>
      <c r="M145" s="1142" t="s">
        <v>658</v>
      </c>
      <c r="N145" s="1142" t="s">
        <v>658</v>
      </c>
      <c r="O145" s="1142" t="s">
        <v>658</v>
      </c>
      <c r="P145" s="605"/>
      <c r="Q145" s="605"/>
      <c r="R145" s="605"/>
      <c r="S145" s="605"/>
      <c r="T145" s="605"/>
      <c r="U145" s="605"/>
      <c r="V145" s="605"/>
      <c r="W145" s="605"/>
      <c r="X145" s="605"/>
      <c r="Y145" s="605"/>
      <c r="Z145" s="10" t="s">
        <v>12</v>
      </c>
      <c r="AB145" s="1066">
        <f t="shared" si="45"/>
        <v>52</v>
      </c>
      <c r="AC145" s="1066">
        <v>2</v>
      </c>
      <c r="AD145" s="1066">
        <v>36</v>
      </c>
      <c r="AE145" s="1066">
        <v>15</v>
      </c>
      <c r="AF145" s="412" t="s">
        <v>57</v>
      </c>
      <c r="AG145" s="42" t="s">
        <v>945</v>
      </c>
      <c r="AH145" s="967" t="s">
        <v>891</v>
      </c>
      <c r="AI145" s="968">
        <v>0.3</v>
      </c>
      <c r="AJ145" s="969">
        <v>0.25</v>
      </c>
      <c r="AK145" s="969">
        <v>0.25</v>
      </c>
      <c r="AL145" s="51" t="s">
        <v>906</v>
      </c>
      <c r="AM145" s="1846" t="str">
        <f t="shared" si="44"/>
        <v/>
      </c>
      <c r="AN145" s="10" t="s">
        <v>12</v>
      </c>
    </row>
    <row r="146" spans="1:40" ht="14.25" x14ac:dyDescent="0.2">
      <c r="A146" s="300" t="str">
        <f t="shared" si="39"/>
        <v>US: Mortgage insurance</v>
      </c>
      <c r="B146" s="62">
        <f t="shared" si="40"/>
        <v>53</v>
      </c>
      <c r="C146" s="1076" t="s">
        <v>17</v>
      </c>
      <c r="D146" s="1076" t="s">
        <v>17</v>
      </c>
      <c r="E146" s="1076" t="s">
        <v>17</v>
      </c>
      <c r="F146" s="1094">
        <f t="shared" si="41"/>
        <v>0</v>
      </c>
      <c r="G146" s="1076" t="s">
        <v>17</v>
      </c>
      <c r="H146" s="1076" t="s">
        <v>17</v>
      </c>
      <c r="I146" s="1094">
        <f t="shared" si="42"/>
        <v>0</v>
      </c>
      <c r="J146" s="1088">
        <f t="shared" si="43"/>
        <v>0</v>
      </c>
      <c r="K146" s="1076" t="s">
        <v>17</v>
      </c>
      <c r="L146" s="1076" t="s">
        <v>17</v>
      </c>
      <c r="M146" s="1142" t="s">
        <v>658</v>
      </c>
      <c r="N146" s="1142" t="s">
        <v>658</v>
      </c>
      <c r="O146" s="1142" t="s">
        <v>658</v>
      </c>
      <c r="P146" s="605"/>
      <c r="Q146" s="605"/>
      <c r="R146" s="605"/>
      <c r="S146" s="605"/>
      <c r="T146" s="605"/>
      <c r="U146" s="605"/>
      <c r="V146" s="605"/>
      <c r="W146" s="605"/>
      <c r="X146" s="605"/>
      <c r="Y146" s="605"/>
      <c r="Z146" s="10" t="s">
        <v>12</v>
      </c>
      <c r="AB146" s="1066">
        <f t="shared" si="45"/>
        <v>53</v>
      </c>
      <c r="AC146" s="1066">
        <v>2</v>
      </c>
      <c r="AD146" s="1066">
        <v>37</v>
      </c>
      <c r="AE146" s="1066">
        <v>16</v>
      </c>
      <c r="AF146" s="412" t="s">
        <v>57</v>
      </c>
      <c r="AG146" s="42" t="s">
        <v>463</v>
      </c>
      <c r="AH146" s="967" t="s">
        <v>928</v>
      </c>
      <c r="AI146" s="968">
        <v>0.45</v>
      </c>
      <c r="AJ146" s="969">
        <v>0.3</v>
      </c>
      <c r="AK146" s="969">
        <v>0.3</v>
      </c>
      <c r="AL146" s="51" t="s">
        <v>900</v>
      </c>
      <c r="AM146" s="1846" t="str">
        <f t="shared" si="44"/>
        <v/>
      </c>
      <c r="AN146" s="10" t="s">
        <v>12</v>
      </c>
    </row>
    <row r="147" spans="1:40" ht="14.25" x14ac:dyDescent="0.2">
      <c r="A147" s="300" t="str">
        <f t="shared" si="39"/>
        <v>US: Fidelity/surety</v>
      </c>
      <c r="B147" s="62">
        <f t="shared" si="40"/>
        <v>54</v>
      </c>
      <c r="C147" s="1076" t="s">
        <v>17</v>
      </c>
      <c r="D147" s="1076" t="s">
        <v>17</v>
      </c>
      <c r="E147" s="1076" t="s">
        <v>17</v>
      </c>
      <c r="F147" s="1094">
        <f t="shared" si="41"/>
        <v>0</v>
      </c>
      <c r="G147" s="1076" t="s">
        <v>17</v>
      </c>
      <c r="H147" s="1076" t="s">
        <v>17</v>
      </c>
      <c r="I147" s="1094">
        <f t="shared" si="42"/>
        <v>0</v>
      </c>
      <c r="J147" s="1088">
        <f t="shared" si="43"/>
        <v>0</v>
      </c>
      <c r="K147" s="1076" t="s">
        <v>17</v>
      </c>
      <c r="L147" s="1076" t="s">
        <v>17</v>
      </c>
      <c r="M147" s="1142" t="s">
        <v>658</v>
      </c>
      <c r="N147" s="1142" t="s">
        <v>658</v>
      </c>
      <c r="O147" s="1142" t="s">
        <v>658</v>
      </c>
      <c r="P147" s="605"/>
      <c r="Q147" s="605"/>
      <c r="R147" s="605"/>
      <c r="S147" s="605"/>
      <c r="T147" s="605"/>
      <c r="U147" s="605"/>
      <c r="V147" s="605"/>
      <c r="W147" s="605"/>
      <c r="X147" s="605"/>
      <c r="Y147" s="605"/>
      <c r="Z147" s="10" t="s">
        <v>12</v>
      </c>
      <c r="AB147" s="1066">
        <f t="shared" si="45"/>
        <v>54</v>
      </c>
      <c r="AC147" s="1066">
        <v>2</v>
      </c>
      <c r="AD147" s="1066">
        <v>38</v>
      </c>
      <c r="AE147" s="1066">
        <v>17</v>
      </c>
      <c r="AF147" s="412" t="s">
        <v>57</v>
      </c>
      <c r="AG147" s="42" t="s">
        <v>946</v>
      </c>
      <c r="AH147" s="967" t="s">
        <v>888</v>
      </c>
      <c r="AI147" s="968">
        <v>0.35</v>
      </c>
      <c r="AJ147" s="969">
        <v>0.4</v>
      </c>
      <c r="AK147" s="969">
        <v>0.4</v>
      </c>
      <c r="AL147" s="51" t="s">
        <v>900</v>
      </c>
      <c r="AM147" s="1846" t="str">
        <f t="shared" si="44"/>
        <v/>
      </c>
      <c r="AN147" s="10" t="s">
        <v>12</v>
      </c>
    </row>
    <row r="148" spans="1:40" ht="14.25" x14ac:dyDescent="0.2">
      <c r="A148" s="300" t="str">
        <f t="shared" si="39"/>
        <v>US: Financial Guaranty</v>
      </c>
      <c r="B148" s="62">
        <f t="shared" si="40"/>
        <v>55</v>
      </c>
      <c r="C148" s="1076" t="s">
        <v>17</v>
      </c>
      <c r="D148" s="1076" t="s">
        <v>17</v>
      </c>
      <c r="E148" s="1076" t="s">
        <v>17</v>
      </c>
      <c r="F148" s="1094">
        <f t="shared" si="41"/>
        <v>0</v>
      </c>
      <c r="G148" s="1076" t="s">
        <v>17</v>
      </c>
      <c r="H148" s="1076" t="s">
        <v>17</v>
      </c>
      <c r="I148" s="1094">
        <f t="shared" si="42"/>
        <v>0</v>
      </c>
      <c r="J148" s="1088">
        <f t="shared" si="43"/>
        <v>0</v>
      </c>
      <c r="K148" s="1076" t="s">
        <v>17</v>
      </c>
      <c r="L148" s="1076" t="s">
        <v>17</v>
      </c>
      <c r="M148" s="1142" t="s">
        <v>658</v>
      </c>
      <c r="N148" s="1142" t="s">
        <v>658</v>
      </c>
      <c r="O148" s="1142" t="s">
        <v>658</v>
      </c>
      <c r="P148" s="605"/>
      <c r="Q148" s="605"/>
      <c r="R148" s="605"/>
      <c r="S148" s="605"/>
      <c r="T148" s="605"/>
      <c r="U148" s="605"/>
      <c r="V148" s="605"/>
      <c r="W148" s="605"/>
      <c r="X148" s="605"/>
      <c r="Y148" s="605"/>
      <c r="Z148" s="10" t="s">
        <v>12</v>
      </c>
      <c r="AB148" s="1066">
        <f t="shared" si="45"/>
        <v>55</v>
      </c>
      <c r="AC148" s="1066">
        <v>2</v>
      </c>
      <c r="AD148" s="1066">
        <v>39</v>
      </c>
      <c r="AE148" s="1066">
        <v>18</v>
      </c>
      <c r="AF148" s="412" t="s">
        <v>57</v>
      </c>
      <c r="AG148" s="42" t="s">
        <v>947</v>
      </c>
      <c r="AH148" s="967" t="s">
        <v>888</v>
      </c>
      <c r="AI148" s="968">
        <v>0.45</v>
      </c>
      <c r="AJ148" s="969">
        <v>0.25</v>
      </c>
      <c r="AK148" s="969">
        <v>0.25</v>
      </c>
      <c r="AL148" s="51" t="s">
        <v>900</v>
      </c>
      <c r="AM148" s="1846" t="str">
        <f t="shared" si="44"/>
        <v/>
      </c>
      <c r="AN148" s="10" t="s">
        <v>12</v>
      </c>
    </row>
    <row r="149" spans="1:40" ht="14.25" x14ac:dyDescent="0.2">
      <c r="A149" s="300" t="str">
        <f t="shared" si="39"/>
        <v>US: Other</v>
      </c>
      <c r="B149" s="62">
        <f t="shared" si="40"/>
        <v>56</v>
      </c>
      <c r="C149" s="1076" t="s">
        <v>17</v>
      </c>
      <c r="D149" s="1076" t="s">
        <v>17</v>
      </c>
      <c r="E149" s="1076" t="s">
        <v>17</v>
      </c>
      <c r="F149" s="1094">
        <f t="shared" si="41"/>
        <v>0</v>
      </c>
      <c r="G149" s="1076" t="s">
        <v>17</v>
      </c>
      <c r="H149" s="1076" t="s">
        <v>17</v>
      </c>
      <c r="I149" s="1094">
        <f t="shared" si="42"/>
        <v>0</v>
      </c>
      <c r="J149" s="1088">
        <f t="shared" si="43"/>
        <v>0</v>
      </c>
      <c r="K149" s="1076" t="s">
        <v>17</v>
      </c>
      <c r="L149" s="1076" t="s">
        <v>17</v>
      </c>
      <c r="M149" s="1142" t="s">
        <v>658</v>
      </c>
      <c r="N149" s="1142" t="s">
        <v>658</v>
      </c>
      <c r="O149" s="1142" t="s">
        <v>658</v>
      </c>
      <c r="P149" s="605"/>
      <c r="Q149" s="605"/>
      <c r="R149" s="605"/>
      <c r="S149" s="605"/>
      <c r="T149" s="605"/>
      <c r="U149" s="605"/>
      <c r="V149" s="605"/>
      <c r="W149" s="605"/>
      <c r="X149" s="605"/>
      <c r="Y149" s="605"/>
      <c r="Z149" s="10" t="s">
        <v>12</v>
      </c>
      <c r="AB149" s="1066">
        <f t="shared" si="45"/>
        <v>56</v>
      </c>
      <c r="AC149" s="1066">
        <v>2</v>
      </c>
      <c r="AD149" s="1066">
        <v>40</v>
      </c>
      <c r="AE149" s="1066">
        <v>19</v>
      </c>
      <c r="AF149" s="412" t="s">
        <v>57</v>
      </c>
      <c r="AG149" s="42" t="s">
        <v>96</v>
      </c>
      <c r="AH149" s="967" t="s">
        <v>96</v>
      </c>
      <c r="AI149" s="968">
        <v>0.25</v>
      </c>
      <c r="AJ149" s="969">
        <v>0.35</v>
      </c>
      <c r="AK149" s="969">
        <v>0.35</v>
      </c>
      <c r="AL149" s="51" t="s">
        <v>900</v>
      </c>
      <c r="AM149" s="1846" t="str">
        <f t="shared" si="44"/>
        <v/>
      </c>
      <c r="AN149" s="10" t="s">
        <v>12</v>
      </c>
    </row>
    <row r="150" spans="1:40" ht="14.25" x14ac:dyDescent="0.2">
      <c r="A150" s="300" t="str">
        <f t="shared" si="39"/>
        <v>US: Other non-traditional non-life insurance</v>
      </c>
      <c r="B150" s="62">
        <f t="shared" si="40"/>
        <v>57</v>
      </c>
      <c r="C150" s="1076" t="s">
        <v>17</v>
      </c>
      <c r="D150" s="1076" t="s">
        <v>17</v>
      </c>
      <c r="E150" s="1076" t="s">
        <v>17</v>
      </c>
      <c r="F150" s="1094">
        <f t="shared" si="41"/>
        <v>0</v>
      </c>
      <c r="G150" s="1076" t="s">
        <v>17</v>
      </c>
      <c r="H150" s="1076" t="s">
        <v>17</v>
      </c>
      <c r="I150" s="1094">
        <f t="shared" si="42"/>
        <v>0</v>
      </c>
      <c r="J150" s="1088">
        <f t="shared" si="43"/>
        <v>0</v>
      </c>
      <c r="K150" s="1076" t="s">
        <v>17</v>
      </c>
      <c r="L150" s="1076" t="s">
        <v>17</v>
      </c>
      <c r="M150" s="1142" t="s">
        <v>658</v>
      </c>
      <c r="N150" s="1142" t="s">
        <v>658</v>
      </c>
      <c r="O150" s="1142" t="s">
        <v>658</v>
      </c>
      <c r="P150" s="605"/>
      <c r="Q150" s="605"/>
      <c r="R150" s="605"/>
      <c r="S150" s="605"/>
      <c r="T150" s="605"/>
      <c r="U150" s="605"/>
      <c r="V150" s="605"/>
      <c r="W150" s="605"/>
      <c r="X150" s="605"/>
      <c r="Y150" s="605"/>
      <c r="Z150" s="10" t="s">
        <v>12</v>
      </c>
      <c r="AB150" s="1066">
        <f t="shared" si="45"/>
        <v>57</v>
      </c>
      <c r="AC150" s="1066">
        <v>2</v>
      </c>
      <c r="AD150" s="1066">
        <v>41</v>
      </c>
      <c r="AE150" s="1066">
        <v>20</v>
      </c>
      <c r="AF150" s="412" t="s">
        <v>57</v>
      </c>
      <c r="AG150" s="42" t="s">
        <v>550</v>
      </c>
      <c r="AH150" s="967" t="s">
        <v>96</v>
      </c>
      <c r="AI150" s="968">
        <v>0.25</v>
      </c>
      <c r="AJ150" s="969">
        <v>0.45</v>
      </c>
      <c r="AK150" s="969">
        <v>0.45</v>
      </c>
      <c r="AL150" s="51" t="s">
        <v>900</v>
      </c>
      <c r="AM150" s="1846" t="str">
        <f t="shared" si="44"/>
        <v/>
      </c>
      <c r="AN150" s="10" t="s">
        <v>12</v>
      </c>
    </row>
    <row r="151" spans="1:40" ht="14.25" x14ac:dyDescent="0.2">
      <c r="A151" s="1413" t="str">
        <f t="shared" si="39"/>
        <v>US: Reinsurance - nonproportional assumed financial lines</v>
      </c>
      <c r="B151" s="62">
        <f t="shared" si="40"/>
        <v>58</v>
      </c>
      <c r="C151" s="1095" t="s">
        <v>17</v>
      </c>
      <c r="D151" s="1095" t="s">
        <v>17</v>
      </c>
      <c r="E151" s="1095" t="s">
        <v>17</v>
      </c>
      <c r="F151" s="1094">
        <f t="shared" si="41"/>
        <v>0</v>
      </c>
      <c r="G151" s="1076" t="s">
        <v>17</v>
      </c>
      <c r="H151" s="1076" t="s">
        <v>17</v>
      </c>
      <c r="I151" s="1094">
        <f t="shared" si="42"/>
        <v>0</v>
      </c>
      <c r="J151" s="1088">
        <f t="shared" si="43"/>
        <v>0</v>
      </c>
      <c r="K151" s="1076" t="s">
        <v>17</v>
      </c>
      <c r="L151" s="1076" t="s">
        <v>17</v>
      </c>
      <c r="M151" s="1142" t="s">
        <v>658</v>
      </c>
      <c r="N151" s="1142" t="s">
        <v>658</v>
      </c>
      <c r="O151" s="1142" t="s">
        <v>658</v>
      </c>
      <c r="P151" s="605"/>
      <c r="Q151" s="605"/>
      <c r="R151" s="605"/>
      <c r="S151" s="605"/>
      <c r="T151" s="605"/>
      <c r="U151" s="605"/>
      <c r="V151" s="605"/>
      <c r="W151" s="605"/>
      <c r="X151" s="605"/>
      <c r="Y151" s="605"/>
      <c r="Z151" s="10" t="s">
        <v>12</v>
      </c>
      <c r="AB151" s="1067">
        <f t="shared" si="45"/>
        <v>58</v>
      </c>
      <c r="AC151" s="1067">
        <v>2</v>
      </c>
      <c r="AD151" s="1067">
        <v>42</v>
      </c>
      <c r="AE151" s="1067">
        <v>21</v>
      </c>
      <c r="AF151" s="408" t="s">
        <v>57</v>
      </c>
      <c r="AG151" s="43" t="s">
        <v>948</v>
      </c>
      <c r="AH151" s="970" t="s">
        <v>96</v>
      </c>
      <c r="AI151" s="971">
        <v>0.45</v>
      </c>
      <c r="AJ151" s="972">
        <v>0.2</v>
      </c>
      <c r="AK151" s="972">
        <v>0.2</v>
      </c>
      <c r="AL151" s="52" t="s">
        <v>900</v>
      </c>
      <c r="AM151" s="1849" t="str">
        <f t="shared" si="44"/>
        <v/>
      </c>
      <c r="AN151" s="10" t="s">
        <v>12</v>
      </c>
    </row>
    <row r="152" spans="1:40" ht="15" x14ac:dyDescent="0.2">
      <c r="A152" s="844" t="str">
        <f>AF153</f>
        <v>China</v>
      </c>
      <c r="B152" s="62"/>
      <c r="C152" s="1096"/>
      <c r="D152" s="1097"/>
      <c r="E152" s="1097"/>
      <c r="F152" s="1097"/>
      <c r="G152" s="1097"/>
      <c r="H152" s="1097"/>
      <c r="I152" s="1097"/>
      <c r="J152" s="1097"/>
      <c r="K152" s="1097"/>
      <c r="L152" s="1097"/>
      <c r="M152" s="1097"/>
      <c r="N152" s="1097"/>
      <c r="O152" s="1098"/>
      <c r="P152" s="605"/>
      <c r="Q152" s="605"/>
      <c r="R152" s="605"/>
      <c r="S152" s="605"/>
      <c r="T152" s="605"/>
      <c r="U152" s="605"/>
      <c r="V152" s="605"/>
      <c r="W152" s="605"/>
      <c r="X152" s="605"/>
      <c r="Y152" s="605"/>
      <c r="Z152" s="10" t="s">
        <v>12</v>
      </c>
      <c r="AB152" s="1039"/>
      <c r="AC152" s="1039"/>
      <c r="AD152" s="1039"/>
      <c r="AE152" s="1039"/>
      <c r="AM152" s="1039"/>
      <c r="AN152" s="10" t="s">
        <v>12</v>
      </c>
    </row>
    <row r="153" spans="1:40" ht="14.25" x14ac:dyDescent="0.2">
      <c r="A153" s="764" t="str">
        <f t="shared" ref="A153:A162" si="46">AF153&amp;": "&amp;AG153</f>
        <v>China: Motor</v>
      </c>
      <c r="B153" s="62">
        <f t="shared" ref="B153:B162" si="47">AB153</f>
        <v>59</v>
      </c>
      <c r="C153" s="1076" t="s">
        <v>17</v>
      </c>
      <c r="D153" s="1076" t="s">
        <v>17</v>
      </c>
      <c r="E153" s="1076" t="s">
        <v>17</v>
      </c>
      <c r="F153" s="1094">
        <f t="shared" ref="F153:F162" si="48">MAX(0,IF(OR(SUM(C153),SUM(D153)),MAX(SUM(C153),SUM(D153)),SUM(E153))*$AI153)</f>
        <v>0</v>
      </c>
      <c r="G153" s="1076" t="s">
        <v>17</v>
      </c>
      <c r="H153" s="1076" t="s">
        <v>17</v>
      </c>
      <c r="I153" s="1094">
        <f t="shared" ref="I153:I162" si="49">MAX(0,SUM(H153)*$AJ153)</f>
        <v>0</v>
      </c>
      <c r="J153" s="1088">
        <f t="shared" ref="J153:J162" si="50">SQRT(SUMSQ($F153,$I153)+2*$K$51*PRODUCT($F153,$I153))</f>
        <v>0</v>
      </c>
      <c r="K153" s="1076" t="s">
        <v>17</v>
      </c>
      <c r="L153" s="1076" t="s">
        <v>17</v>
      </c>
      <c r="M153" s="1142" t="s">
        <v>658</v>
      </c>
      <c r="N153" s="1142" t="s">
        <v>658</v>
      </c>
      <c r="O153" s="1142" t="s">
        <v>658</v>
      </c>
      <c r="P153" s="605"/>
      <c r="Q153" s="605"/>
      <c r="R153" s="605"/>
      <c r="S153" s="605"/>
      <c r="T153" s="605"/>
      <c r="U153" s="605"/>
      <c r="V153" s="605"/>
      <c r="W153" s="605"/>
      <c r="X153" s="605"/>
      <c r="Y153" s="605"/>
      <c r="Z153" s="10" t="s">
        <v>12</v>
      </c>
      <c r="AB153" s="1065">
        <f>AB151+1</f>
        <v>59</v>
      </c>
      <c r="AC153" s="1065">
        <v>3</v>
      </c>
      <c r="AD153" s="1065">
        <v>1</v>
      </c>
      <c r="AE153" s="1065">
        <v>1</v>
      </c>
      <c r="AF153" s="604" t="s">
        <v>59</v>
      </c>
      <c r="AG153" s="38" t="s">
        <v>454</v>
      </c>
      <c r="AH153" s="973" t="s">
        <v>1474</v>
      </c>
      <c r="AI153" s="974">
        <v>0.1</v>
      </c>
      <c r="AJ153" s="975">
        <v>0.2</v>
      </c>
      <c r="AK153" s="975">
        <v>0.2</v>
      </c>
      <c r="AL153" s="50" t="s">
        <v>900</v>
      </c>
      <c r="AM153" s="1851" t="str">
        <f t="shared" ref="AM153:AM162" si="51">IF(AJ153=AK153,"",AJ153-AK153)</f>
        <v/>
      </c>
      <c r="AN153" s="10" t="s">
        <v>12</v>
      </c>
    </row>
    <row r="154" spans="1:40" ht="14.25" x14ac:dyDescent="0.2">
      <c r="A154" s="764" t="str">
        <f t="shared" si="46"/>
        <v>China: Property, including commercial, personal and engineering</v>
      </c>
      <c r="B154" s="62">
        <f t="shared" si="47"/>
        <v>60</v>
      </c>
      <c r="C154" s="1076" t="s">
        <v>17</v>
      </c>
      <c r="D154" s="1076" t="s">
        <v>17</v>
      </c>
      <c r="E154" s="1076" t="s">
        <v>17</v>
      </c>
      <c r="F154" s="1094">
        <f t="shared" si="48"/>
        <v>0</v>
      </c>
      <c r="G154" s="1076" t="s">
        <v>17</v>
      </c>
      <c r="H154" s="1076" t="s">
        <v>17</v>
      </c>
      <c r="I154" s="1094">
        <f t="shared" si="49"/>
        <v>0</v>
      </c>
      <c r="J154" s="1088">
        <f t="shared" si="50"/>
        <v>0</v>
      </c>
      <c r="K154" s="1076" t="s">
        <v>17</v>
      </c>
      <c r="L154" s="1076" t="s">
        <v>17</v>
      </c>
      <c r="M154" s="1142" t="s">
        <v>658</v>
      </c>
      <c r="N154" s="1142" t="s">
        <v>658</v>
      </c>
      <c r="O154" s="1142" t="s">
        <v>658</v>
      </c>
      <c r="P154" s="605"/>
      <c r="Q154" s="605"/>
      <c r="R154" s="605"/>
      <c r="S154" s="605"/>
      <c r="T154" s="605"/>
      <c r="U154" s="605"/>
      <c r="V154" s="605"/>
      <c r="W154" s="605"/>
      <c r="X154" s="605"/>
      <c r="Y154" s="605"/>
      <c r="Z154" s="10" t="s">
        <v>12</v>
      </c>
      <c r="AB154" s="1066">
        <f>AB153+1</f>
        <v>60</v>
      </c>
      <c r="AC154" s="1066">
        <v>3</v>
      </c>
      <c r="AD154" s="1066">
        <v>2</v>
      </c>
      <c r="AE154" s="1066">
        <v>2</v>
      </c>
      <c r="AF154" s="412" t="s">
        <v>59</v>
      </c>
      <c r="AG154" s="42" t="s">
        <v>963</v>
      </c>
      <c r="AH154" s="967" t="s">
        <v>890</v>
      </c>
      <c r="AI154" s="968">
        <v>0.3</v>
      </c>
      <c r="AJ154" s="969">
        <v>0.45</v>
      </c>
      <c r="AK154" s="969">
        <v>0.45</v>
      </c>
      <c r="AL154" s="51" t="s">
        <v>902</v>
      </c>
      <c r="AM154" s="1846" t="str">
        <f t="shared" si="51"/>
        <v/>
      </c>
      <c r="AN154" s="10" t="s">
        <v>12</v>
      </c>
    </row>
    <row r="155" spans="1:40" ht="14.25" x14ac:dyDescent="0.2">
      <c r="A155" s="764" t="str">
        <f t="shared" si="46"/>
        <v>China: Marine and Special</v>
      </c>
      <c r="B155" s="62">
        <f t="shared" si="47"/>
        <v>61</v>
      </c>
      <c r="C155" s="1076" t="s">
        <v>17</v>
      </c>
      <c r="D155" s="1076" t="s">
        <v>17</v>
      </c>
      <c r="E155" s="1076" t="s">
        <v>17</v>
      </c>
      <c r="F155" s="1094">
        <f t="shared" si="48"/>
        <v>0</v>
      </c>
      <c r="G155" s="1076" t="s">
        <v>17</v>
      </c>
      <c r="H155" s="1076" t="s">
        <v>17</v>
      </c>
      <c r="I155" s="1094">
        <f t="shared" si="49"/>
        <v>0</v>
      </c>
      <c r="J155" s="1088">
        <f t="shared" si="50"/>
        <v>0</v>
      </c>
      <c r="K155" s="1076" t="s">
        <v>17</v>
      </c>
      <c r="L155" s="1076" t="s">
        <v>17</v>
      </c>
      <c r="M155" s="1142" t="s">
        <v>658</v>
      </c>
      <c r="N155" s="1142" t="s">
        <v>658</v>
      </c>
      <c r="O155" s="1142" t="s">
        <v>658</v>
      </c>
      <c r="P155" s="605"/>
      <c r="Q155" s="605"/>
      <c r="R155" s="605"/>
      <c r="S155" s="605"/>
      <c r="T155" s="605"/>
      <c r="U155" s="605"/>
      <c r="V155" s="605"/>
      <c r="W155" s="605"/>
      <c r="X155" s="605"/>
      <c r="Y155" s="605"/>
      <c r="Z155" s="10" t="s">
        <v>12</v>
      </c>
      <c r="AB155" s="1066">
        <f t="shared" ref="AB155:AB162" si="52">AB154+1</f>
        <v>61</v>
      </c>
      <c r="AC155" s="1066">
        <v>3</v>
      </c>
      <c r="AD155" s="1066">
        <v>3</v>
      </c>
      <c r="AE155" s="1066">
        <v>3</v>
      </c>
      <c r="AF155" s="412" t="s">
        <v>59</v>
      </c>
      <c r="AG155" s="42" t="s">
        <v>964</v>
      </c>
      <c r="AH155" s="967" t="s">
        <v>890</v>
      </c>
      <c r="AI155" s="968">
        <v>0.25</v>
      </c>
      <c r="AJ155" s="969">
        <v>0.45</v>
      </c>
      <c r="AK155" s="969">
        <v>0.45</v>
      </c>
      <c r="AL155" s="51" t="s">
        <v>900</v>
      </c>
      <c r="AM155" s="1846" t="str">
        <f t="shared" si="51"/>
        <v/>
      </c>
      <c r="AN155" s="10" t="s">
        <v>12</v>
      </c>
    </row>
    <row r="156" spans="1:40" ht="14.25" x14ac:dyDescent="0.2">
      <c r="A156" s="764" t="str">
        <f t="shared" si="46"/>
        <v>China: Liability</v>
      </c>
      <c r="B156" s="62">
        <f t="shared" si="47"/>
        <v>62</v>
      </c>
      <c r="C156" s="1076" t="s">
        <v>17</v>
      </c>
      <c r="D156" s="1076" t="s">
        <v>17</v>
      </c>
      <c r="E156" s="1076" t="s">
        <v>17</v>
      </c>
      <c r="F156" s="1094">
        <f t="shared" si="48"/>
        <v>0</v>
      </c>
      <c r="G156" s="1076" t="s">
        <v>17</v>
      </c>
      <c r="H156" s="1076" t="s">
        <v>17</v>
      </c>
      <c r="I156" s="1094">
        <f t="shared" si="49"/>
        <v>0</v>
      </c>
      <c r="J156" s="1088">
        <f t="shared" si="50"/>
        <v>0</v>
      </c>
      <c r="K156" s="1076" t="s">
        <v>17</v>
      </c>
      <c r="L156" s="1076" t="s">
        <v>17</v>
      </c>
      <c r="M156" s="1142" t="s">
        <v>658</v>
      </c>
      <c r="N156" s="1142" t="s">
        <v>658</v>
      </c>
      <c r="O156" s="1142" t="s">
        <v>658</v>
      </c>
      <c r="P156" s="605"/>
      <c r="Q156" s="605"/>
      <c r="R156" s="605"/>
      <c r="S156" s="605"/>
      <c r="T156" s="605"/>
      <c r="U156" s="605"/>
      <c r="V156" s="605"/>
      <c r="W156" s="605"/>
      <c r="X156" s="605"/>
      <c r="Y156" s="605"/>
      <c r="Z156" s="10" t="s">
        <v>12</v>
      </c>
      <c r="AB156" s="1066">
        <f t="shared" si="52"/>
        <v>62</v>
      </c>
      <c r="AC156" s="1066">
        <v>3</v>
      </c>
      <c r="AD156" s="1066">
        <v>4</v>
      </c>
      <c r="AE156" s="1066">
        <v>4</v>
      </c>
      <c r="AF156" s="412" t="s">
        <v>59</v>
      </c>
      <c r="AG156" s="42" t="s">
        <v>782</v>
      </c>
      <c r="AH156" s="967" t="s">
        <v>891</v>
      </c>
      <c r="AI156" s="968">
        <v>0.1</v>
      </c>
      <c r="AJ156" s="1845">
        <v>0.36</v>
      </c>
      <c r="AK156" s="969">
        <v>0.35</v>
      </c>
      <c r="AL156" s="51" t="s">
        <v>906</v>
      </c>
      <c r="AM156" s="1847">
        <f t="shared" si="51"/>
        <v>1.0000000000000009E-2</v>
      </c>
      <c r="AN156" s="10" t="s">
        <v>12</v>
      </c>
    </row>
    <row r="157" spans="1:40" ht="14.25" x14ac:dyDescent="0.2">
      <c r="A157" s="764" t="str">
        <f t="shared" si="46"/>
        <v>China: Agriculture</v>
      </c>
      <c r="B157" s="62">
        <f t="shared" si="47"/>
        <v>63</v>
      </c>
      <c r="C157" s="1076" t="s">
        <v>17</v>
      </c>
      <c r="D157" s="1076" t="s">
        <v>17</v>
      </c>
      <c r="E157" s="1076" t="s">
        <v>17</v>
      </c>
      <c r="F157" s="1094">
        <f t="shared" si="48"/>
        <v>0</v>
      </c>
      <c r="G157" s="1076" t="s">
        <v>17</v>
      </c>
      <c r="H157" s="1076" t="s">
        <v>17</v>
      </c>
      <c r="I157" s="1094">
        <f t="shared" si="49"/>
        <v>0</v>
      </c>
      <c r="J157" s="1088">
        <f t="shared" si="50"/>
        <v>0</v>
      </c>
      <c r="K157" s="1076" t="s">
        <v>17</v>
      </c>
      <c r="L157" s="1076" t="s">
        <v>17</v>
      </c>
      <c r="M157" s="1142" t="s">
        <v>658</v>
      </c>
      <c r="N157" s="1142" t="s">
        <v>658</v>
      </c>
      <c r="O157" s="1142" t="s">
        <v>658</v>
      </c>
      <c r="P157" s="605"/>
      <c r="Q157" s="605"/>
      <c r="R157" s="605"/>
      <c r="S157" s="605"/>
      <c r="T157" s="605"/>
      <c r="U157" s="605"/>
      <c r="V157" s="605"/>
      <c r="W157" s="605"/>
      <c r="X157" s="605"/>
      <c r="Y157" s="605"/>
      <c r="Z157" s="10" t="s">
        <v>12</v>
      </c>
      <c r="AB157" s="1066">
        <f t="shared" si="52"/>
        <v>63</v>
      </c>
      <c r="AC157" s="1066">
        <v>3</v>
      </c>
      <c r="AD157" s="1066">
        <v>5</v>
      </c>
      <c r="AE157" s="1066">
        <v>5</v>
      </c>
      <c r="AF157" s="412" t="s">
        <v>59</v>
      </c>
      <c r="AG157" s="42" t="s">
        <v>965</v>
      </c>
      <c r="AH157" s="967" t="s">
        <v>890</v>
      </c>
      <c r="AI157" s="968">
        <v>0.25</v>
      </c>
      <c r="AJ157" s="969">
        <v>0.35</v>
      </c>
      <c r="AK157" s="969">
        <v>0.35</v>
      </c>
      <c r="AL157" s="51" t="s">
        <v>902</v>
      </c>
      <c r="AM157" s="1846" t="str">
        <f t="shared" si="51"/>
        <v/>
      </c>
      <c r="AN157" s="10" t="s">
        <v>12</v>
      </c>
    </row>
    <row r="158" spans="1:40" ht="14.25" x14ac:dyDescent="0.2">
      <c r="A158" s="764" t="str">
        <f t="shared" si="46"/>
        <v>China: Credit</v>
      </c>
      <c r="B158" s="62">
        <f t="shared" si="47"/>
        <v>64</v>
      </c>
      <c r="C158" s="1076" t="s">
        <v>17</v>
      </c>
      <c r="D158" s="1076" t="s">
        <v>17</v>
      </c>
      <c r="E158" s="1076" t="s">
        <v>17</v>
      </c>
      <c r="F158" s="1094">
        <f t="shared" si="48"/>
        <v>0</v>
      </c>
      <c r="G158" s="1076" t="s">
        <v>17</v>
      </c>
      <c r="H158" s="1076" t="s">
        <v>17</v>
      </c>
      <c r="I158" s="1094">
        <f t="shared" si="49"/>
        <v>0</v>
      </c>
      <c r="J158" s="1088">
        <f t="shared" si="50"/>
        <v>0</v>
      </c>
      <c r="K158" s="1076" t="s">
        <v>17</v>
      </c>
      <c r="L158" s="1076" t="s">
        <v>17</v>
      </c>
      <c r="M158" s="1142" t="s">
        <v>658</v>
      </c>
      <c r="N158" s="1142" t="s">
        <v>658</v>
      </c>
      <c r="O158" s="1142" t="s">
        <v>658</v>
      </c>
      <c r="P158" s="605"/>
      <c r="Q158" s="605"/>
      <c r="R158" s="605"/>
      <c r="S158" s="605"/>
      <c r="T158" s="605"/>
      <c r="U158" s="605"/>
      <c r="V158" s="605"/>
      <c r="W158" s="605"/>
      <c r="X158" s="605"/>
      <c r="Y158" s="605"/>
      <c r="Z158" s="10" t="s">
        <v>12</v>
      </c>
      <c r="AB158" s="1066">
        <f t="shared" si="52"/>
        <v>64</v>
      </c>
      <c r="AC158" s="1066">
        <v>3</v>
      </c>
      <c r="AD158" s="1066">
        <v>6</v>
      </c>
      <c r="AE158" s="1066">
        <v>6</v>
      </c>
      <c r="AF158" s="412" t="s">
        <v>59</v>
      </c>
      <c r="AG158" s="42" t="s">
        <v>888</v>
      </c>
      <c r="AH158" s="967" t="s">
        <v>888</v>
      </c>
      <c r="AI158" s="968">
        <v>0.45</v>
      </c>
      <c r="AJ158" s="969">
        <v>0.35</v>
      </c>
      <c r="AK158" s="969">
        <v>0.35</v>
      </c>
      <c r="AL158" s="51" t="s">
        <v>900</v>
      </c>
      <c r="AM158" s="1846" t="str">
        <f t="shared" si="51"/>
        <v/>
      </c>
      <c r="AN158" s="10" t="s">
        <v>12</v>
      </c>
    </row>
    <row r="159" spans="1:40" ht="14.25" x14ac:dyDescent="0.2">
      <c r="A159" s="764" t="str">
        <f t="shared" si="46"/>
        <v>China: Short-term Accident</v>
      </c>
      <c r="B159" s="62">
        <f t="shared" si="47"/>
        <v>65</v>
      </c>
      <c r="C159" s="1076" t="s">
        <v>17</v>
      </c>
      <c r="D159" s="1076" t="s">
        <v>17</v>
      </c>
      <c r="E159" s="1076" t="s">
        <v>17</v>
      </c>
      <c r="F159" s="1094">
        <f t="shared" si="48"/>
        <v>0</v>
      </c>
      <c r="G159" s="1076" t="s">
        <v>17</v>
      </c>
      <c r="H159" s="1076" t="s">
        <v>17</v>
      </c>
      <c r="I159" s="1094">
        <f t="shared" si="49"/>
        <v>0</v>
      </c>
      <c r="J159" s="1088">
        <f t="shared" si="50"/>
        <v>0</v>
      </c>
      <c r="K159" s="1076" t="s">
        <v>17</v>
      </c>
      <c r="L159" s="1076" t="s">
        <v>17</v>
      </c>
      <c r="M159" s="1142" t="s">
        <v>658</v>
      </c>
      <c r="N159" s="1142" t="s">
        <v>658</v>
      </c>
      <c r="O159" s="1142" t="s">
        <v>658</v>
      </c>
      <c r="P159" s="605"/>
      <c r="Q159" s="605"/>
      <c r="R159" s="605"/>
      <c r="S159" s="605"/>
      <c r="T159" s="605"/>
      <c r="U159" s="605"/>
      <c r="V159" s="605"/>
      <c r="W159" s="605"/>
      <c r="X159" s="605"/>
      <c r="Y159" s="605"/>
      <c r="Z159" s="10" t="s">
        <v>12</v>
      </c>
      <c r="AB159" s="1066">
        <f t="shared" si="52"/>
        <v>65</v>
      </c>
      <c r="AC159" s="1066">
        <v>3</v>
      </c>
      <c r="AD159" s="1066">
        <v>7</v>
      </c>
      <c r="AE159" s="1066">
        <v>7</v>
      </c>
      <c r="AF159" s="412" t="s">
        <v>59</v>
      </c>
      <c r="AG159" s="42" t="s">
        <v>1320</v>
      </c>
      <c r="AH159" s="967" t="s">
        <v>96</v>
      </c>
      <c r="AI159" s="968">
        <v>0.1</v>
      </c>
      <c r="AJ159" s="969">
        <v>0.1</v>
      </c>
      <c r="AK159" s="969">
        <v>0.1</v>
      </c>
      <c r="AL159" s="51" t="s">
        <v>902</v>
      </c>
      <c r="AM159" s="1846" t="str">
        <f t="shared" si="51"/>
        <v/>
      </c>
      <c r="AN159" s="10" t="s">
        <v>12</v>
      </c>
    </row>
    <row r="160" spans="1:40" ht="14.25" x14ac:dyDescent="0.2">
      <c r="A160" s="764" t="str">
        <f t="shared" si="46"/>
        <v>China: Short-term Health</v>
      </c>
      <c r="B160" s="62">
        <f t="shared" si="47"/>
        <v>66</v>
      </c>
      <c r="C160" s="1076" t="s">
        <v>17</v>
      </c>
      <c r="D160" s="1076" t="s">
        <v>17</v>
      </c>
      <c r="E160" s="1076" t="s">
        <v>17</v>
      </c>
      <c r="F160" s="1094">
        <f t="shared" si="48"/>
        <v>0</v>
      </c>
      <c r="G160" s="1076" t="s">
        <v>17</v>
      </c>
      <c r="H160" s="1076" t="s">
        <v>17</v>
      </c>
      <c r="I160" s="1094">
        <f t="shared" si="49"/>
        <v>0</v>
      </c>
      <c r="J160" s="1088">
        <f t="shared" si="50"/>
        <v>0</v>
      </c>
      <c r="K160" s="1076" t="s">
        <v>17</v>
      </c>
      <c r="L160" s="1076" t="s">
        <v>17</v>
      </c>
      <c r="M160" s="1142" t="s">
        <v>658</v>
      </c>
      <c r="N160" s="1142" t="s">
        <v>658</v>
      </c>
      <c r="O160" s="1142" t="s">
        <v>658</v>
      </c>
      <c r="P160" s="605"/>
      <c r="Q160" s="605"/>
      <c r="R160" s="605"/>
      <c r="S160" s="605"/>
      <c r="T160" s="605"/>
      <c r="U160" s="605"/>
      <c r="V160" s="605"/>
      <c r="W160" s="605"/>
      <c r="X160" s="605"/>
      <c r="Y160" s="605"/>
      <c r="Z160" s="10" t="s">
        <v>12</v>
      </c>
      <c r="AB160" s="1066">
        <f t="shared" si="52"/>
        <v>66</v>
      </c>
      <c r="AC160" s="1066">
        <v>3</v>
      </c>
      <c r="AD160" s="1066">
        <v>8</v>
      </c>
      <c r="AE160" s="1066">
        <v>8</v>
      </c>
      <c r="AF160" s="412" t="s">
        <v>59</v>
      </c>
      <c r="AG160" s="42" t="s">
        <v>1321</v>
      </c>
      <c r="AH160" s="967" t="s">
        <v>96</v>
      </c>
      <c r="AI160" s="968">
        <v>0.1</v>
      </c>
      <c r="AJ160" s="969">
        <v>0.1</v>
      </c>
      <c r="AK160" s="969">
        <v>0.1</v>
      </c>
      <c r="AL160" s="51" t="s">
        <v>902</v>
      </c>
      <c r="AM160" s="1846" t="str">
        <f t="shared" si="51"/>
        <v/>
      </c>
      <c r="AN160" s="10" t="s">
        <v>12</v>
      </c>
    </row>
    <row r="161" spans="1:40" ht="14.25" x14ac:dyDescent="0.2">
      <c r="A161" s="764" t="str">
        <f t="shared" si="46"/>
        <v>China: Short-term Life</v>
      </c>
      <c r="B161" s="62">
        <f t="shared" si="47"/>
        <v>67</v>
      </c>
      <c r="C161" s="1076" t="s">
        <v>17</v>
      </c>
      <c r="D161" s="1076" t="s">
        <v>17</v>
      </c>
      <c r="E161" s="1076" t="s">
        <v>17</v>
      </c>
      <c r="F161" s="1094">
        <f t="shared" si="48"/>
        <v>0</v>
      </c>
      <c r="G161" s="1076" t="s">
        <v>17</v>
      </c>
      <c r="H161" s="1076" t="s">
        <v>17</v>
      </c>
      <c r="I161" s="1094">
        <f t="shared" si="49"/>
        <v>0</v>
      </c>
      <c r="J161" s="1088">
        <f t="shared" si="50"/>
        <v>0</v>
      </c>
      <c r="K161" s="1076" t="s">
        <v>17</v>
      </c>
      <c r="L161" s="1076" t="s">
        <v>17</v>
      </c>
      <c r="M161" s="1142" t="s">
        <v>658</v>
      </c>
      <c r="N161" s="1142" t="s">
        <v>658</v>
      </c>
      <c r="O161" s="1142" t="s">
        <v>658</v>
      </c>
      <c r="P161" s="605"/>
      <c r="Q161" s="605"/>
      <c r="R161" s="605"/>
      <c r="S161" s="605"/>
      <c r="T161" s="605"/>
      <c r="U161" s="605"/>
      <c r="V161" s="605"/>
      <c r="W161" s="605"/>
      <c r="X161" s="605"/>
      <c r="Y161" s="605"/>
      <c r="Z161" s="10" t="s">
        <v>12</v>
      </c>
      <c r="AB161" s="1066">
        <f t="shared" si="52"/>
        <v>67</v>
      </c>
      <c r="AC161" s="1066">
        <v>3</v>
      </c>
      <c r="AD161" s="1066">
        <v>9</v>
      </c>
      <c r="AE161" s="1066">
        <v>9</v>
      </c>
      <c r="AF161" s="412" t="s">
        <v>59</v>
      </c>
      <c r="AG161" s="42" t="s">
        <v>966</v>
      </c>
      <c r="AH161" s="967" t="s">
        <v>96</v>
      </c>
      <c r="AI161" s="968">
        <v>0.1</v>
      </c>
      <c r="AJ161" s="969">
        <v>0.2</v>
      </c>
      <c r="AK161" s="969">
        <v>0.2</v>
      </c>
      <c r="AL161" s="51" t="s">
        <v>902</v>
      </c>
      <c r="AM161" s="1846" t="str">
        <f t="shared" si="51"/>
        <v/>
      </c>
      <c r="AN161" s="10" t="s">
        <v>12</v>
      </c>
    </row>
    <row r="162" spans="1:40" ht="14.25" x14ac:dyDescent="0.2">
      <c r="A162" s="1411" t="str">
        <f t="shared" si="46"/>
        <v>China: Others</v>
      </c>
      <c r="B162" s="62">
        <f t="shared" si="47"/>
        <v>68</v>
      </c>
      <c r="C162" s="1076" t="s">
        <v>17</v>
      </c>
      <c r="D162" s="1076" t="s">
        <v>17</v>
      </c>
      <c r="E162" s="1076" t="s">
        <v>17</v>
      </c>
      <c r="F162" s="1094">
        <f t="shared" si="48"/>
        <v>0</v>
      </c>
      <c r="G162" s="1076" t="s">
        <v>17</v>
      </c>
      <c r="H162" s="1076" t="s">
        <v>17</v>
      </c>
      <c r="I162" s="1094">
        <f t="shared" si="49"/>
        <v>0</v>
      </c>
      <c r="J162" s="1088">
        <f t="shared" si="50"/>
        <v>0</v>
      </c>
      <c r="K162" s="1076" t="s">
        <v>17</v>
      </c>
      <c r="L162" s="1076" t="s">
        <v>17</v>
      </c>
      <c r="M162" s="1142" t="s">
        <v>658</v>
      </c>
      <c r="N162" s="1142" t="s">
        <v>658</v>
      </c>
      <c r="O162" s="1142" t="s">
        <v>658</v>
      </c>
      <c r="P162" s="605"/>
      <c r="Q162" s="605"/>
      <c r="R162" s="605"/>
      <c r="S162" s="605"/>
      <c r="T162" s="605"/>
      <c r="U162" s="605"/>
      <c r="V162" s="605"/>
      <c r="W162" s="605"/>
      <c r="X162" s="605"/>
      <c r="Y162" s="605"/>
      <c r="Z162" s="10" t="s">
        <v>12</v>
      </c>
      <c r="AB162" s="1067">
        <f t="shared" si="52"/>
        <v>68</v>
      </c>
      <c r="AC162" s="1067">
        <v>3</v>
      </c>
      <c r="AD162" s="1067">
        <v>10</v>
      </c>
      <c r="AE162" s="1067">
        <v>10</v>
      </c>
      <c r="AF162" s="408" t="s">
        <v>59</v>
      </c>
      <c r="AG162" s="43" t="s">
        <v>869</v>
      </c>
      <c r="AH162" s="970" t="s">
        <v>96</v>
      </c>
      <c r="AI162" s="971">
        <v>0.35</v>
      </c>
      <c r="AJ162" s="972">
        <v>0.2</v>
      </c>
      <c r="AK162" s="972">
        <v>0.2</v>
      </c>
      <c r="AL162" s="52" t="s">
        <v>900</v>
      </c>
      <c r="AM162" s="1849" t="str">
        <f t="shared" si="51"/>
        <v/>
      </c>
      <c r="AN162" s="10" t="s">
        <v>12</v>
      </c>
    </row>
    <row r="163" spans="1:40" ht="15" x14ac:dyDescent="0.2">
      <c r="A163" s="844" t="str">
        <f>AF164</f>
        <v>Japan</v>
      </c>
      <c r="B163" s="62"/>
      <c r="C163" s="1096"/>
      <c r="D163" s="1097"/>
      <c r="E163" s="1097"/>
      <c r="F163" s="1097"/>
      <c r="G163" s="1097"/>
      <c r="H163" s="1097"/>
      <c r="I163" s="1097"/>
      <c r="J163" s="1097"/>
      <c r="K163" s="1097"/>
      <c r="L163" s="1097"/>
      <c r="M163" s="1097"/>
      <c r="N163" s="1097"/>
      <c r="O163" s="1098"/>
      <c r="P163" s="605"/>
      <c r="Q163" s="605"/>
      <c r="R163" s="605"/>
      <c r="S163" s="605"/>
      <c r="T163" s="605"/>
      <c r="U163" s="605"/>
      <c r="V163" s="605"/>
      <c r="W163" s="605"/>
      <c r="X163" s="605"/>
      <c r="Y163" s="605"/>
      <c r="Z163" s="10" t="s">
        <v>12</v>
      </c>
      <c r="AB163" s="1039"/>
      <c r="AC163" s="1039"/>
      <c r="AD163" s="1039"/>
      <c r="AE163" s="1039"/>
      <c r="AM163" s="1039"/>
      <c r="AN163" s="10" t="s">
        <v>12</v>
      </c>
    </row>
    <row r="164" spans="1:40" ht="14.25" x14ac:dyDescent="0.2">
      <c r="A164" s="764" t="str">
        <f t="shared" ref="A164:A179" si="53">AF164&amp;": "&amp;AG164</f>
        <v>Japan: Fire</v>
      </c>
      <c r="B164" s="62">
        <f t="shared" ref="B164:B179" si="54">AB164</f>
        <v>69</v>
      </c>
      <c r="C164" s="1076" t="s">
        <v>17</v>
      </c>
      <c r="D164" s="1076" t="s">
        <v>17</v>
      </c>
      <c r="E164" s="1076" t="s">
        <v>17</v>
      </c>
      <c r="F164" s="1094">
        <f t="shared" ref="F164:F179" si="55">MAX(0,IF(OR(SUM(C164),SUM(D164)),MAX(SUM(C164),SUM(D164)),SUM(E164))*$AI164)</f>
        <v>0</v>
      </c>
      <c r="G164" s="1076" t="s">
        <v>17</v>
      </c>
      <c r="H164" s="1076" t="s">
        <v>17</v>
      </c>
      <c r="I164" s="1094">
        <f t="shared" ref="I164:I179" si="56">MAX(0,SUM(H164)*$AJ164)</f>
        <v>0</v>
      </c>
      <c r="J164" s="1088">
        <f t="shared" ref="J164:J179" si="57">SQRT(SUMSQ($F164,$I164)+2*$K$51*PRODUCT($F164,$I164))</f>
        <v>0</v>
      </c>
      <c r="K164" s="1076" t="s">
        <v>17</v>
      </c>
      <c r="L164" s="1076" t="s">
        <v>17</v>
      </c>
      <c r="M164" s="1142" t="s">
        <v>658</v>
      </c>
      <c r="N164" s="1142" t="s">
        <v>658</v>
      </c>
      <c r="O164" s="1142" t="s">
        <v>658</v>
      </c>
      <c r="P164" s="605"/>
      <c r="Q164" s="605"/>
      <c r="R164" s="605"/>
      <c r="S164" s="605"/>
      <c r="T164" s="605"/>
      <c r="U164" s="605"/>
      <c r="V164" s="605"/>
      <c r="W164" s="605"/>
      <c r="X164" s="605"/>
      <c r="Y164" s="605"/>
      <c r="Z164" s="10" t="s">
        <v>12</v>
      </c>
      <c r="AB164" s="1065">
        <f>AB162+1</f>
        <v>69</v>
      </c>
      <c r="AC164" s="1065">
        <v>4</v>
      </c>
      <c r="AD164" s="1065">
        <v>1</v>
      </c>
      <c r="AE164" s="1065">
        <v>1</v>
      </c>
      <c r="AF164" s="604" t="s">
        <v>58</v>
      </c>
      <c r="AG164" s="38" t="s">
        <v>949</v>
      </c>
      <c r="AH164" s="973" t="s">
        <v>890</v>
      </c>
      <c r="AI164" s="974">
        <v>0.2</v>
      </c>
      <c r="AJ164" s="975">
        <v>0.35</v>
      </c>
      <c r="AK164" s="975">
        <v>0.35</v>
      </c>
      <c r="AL164" s="50" t="s">
        <v>902</v>
      </c>
      <c r="AM164" s="1851" t="str">
        <f t="shared" ref="AM164:AM179" si="58">IF(AJ164=AK164,"",AJ164-AK164)</f>
        <v/>
      </c>
      <c r="AN164" s="10" t="s">
        <v>12</v>
      </c>
    </row>
    <row r="165" spans="1:40" ht="14.25" x14ac:dyDescent="0.2">
      <c r="A165" s="764" t="str">
        <f t="shared" si="53"/>
        <v>Japan: Hull</v>
      </c>
      <c r="B165" s="62">
        <f t="shared" si="54"/>
        <v>70</v>
      </c>
      <c r="C165" s="1076" t="s">
        <v>17</v>
      </c>
      <c r="D165" s="1076" t="s">
        <v>17</v>
      </c>
      <c r="E165" s="1076" t="s">
        <v>17</v>
      </c>
      <c r="F165" s="1094">
        <f t="shared" si="55"/>
        <v>0</v>
      </c>
      <c r="G165" s="1076" t="s">
        <v>17</v>
      </c>
      <c r="H165" s="1076" t="s">
        <v>17</v>
      </c>
      <c r="I165" s="1094">
        <f t="shared" si="56"/>
        <v>0</v>
      </c>
      <c r="J165" s="1088">
        <f t="shared" si="57"/>
        <v>0</v>
      </c>
      <c r="K165" s="1076" t="s">
        <v>17</v>
      </c>
      <c r="L165" s="1076" t="s">
        <v>17</v>
      </c>
      <c r="M165" s="1142" t="s">
        <v>658</v>
      </c>
      <c r="N165" s="1142" t="s">
        <v>658</v>
      </c>
      <c r="O165" s="1142" t="s">
        <v>658</v>
      </c>
      <c r="P165" s="605"/>
      <c r="Q165" s="605"/>
      <c r="R165" s="605"/>
      <c r="S165" s="605"/>
      <c r="T165" s="605"/>
      <c r="U165" s="605"/>
      <c r="V165" s="605"/>
      <c r="W165" s="605"/>
      <c r="X165" s="605"/>
      <c r="Y165" s="605"/>
      <c r="Z165" s="10" t="s">
        <v>12</v>
      </c>
      <c r="AB165" s="1066">
        <f t="shared" ref="AB165:AB179" si="59">AB164+1</f>
        <v>70</v>
      </c>
      <c r="AC165" s="1066">
        <v>4</v>
      </c>
      <c r="AD165" s="1066">
        <v>2</v>
      </c>
      <c r="AE165" s="1066">
        <v>2</v>
      </c>
      <c r="AF165" s="412" t="s">
        <v>58</v>
      </c>
      <c r="AG165" s="42" t="s">
        <v>950</v>
      </c>
      <c r="AH165" s="967" t="s">
        <v>890</v>
      </c>
      <c r="AI165" s="968">
        <v>0.4</v>
      </c>
      <c r="AJ165" s="969">
        <v>0.35</v>
      </c>
      <c r="AK165" s="969">
        <v>0.35</v>
      </c>
      <c r="AL165" s="51" t="s">
        <v>900</v>
      </c>
      <c r="AM165" s="1846" t="str">
        <f t="shared" si="58"/>
        <v/>
      </c>
      <c r="AN165" s="10" t="s">
        <v>12</v>
      </c>
    </row>
    <row r="166" spans="1:40" ht="14.25" x14ac:dyDescent="0.2">
      <c r="A166" s="764" t="str">
        <f t="shared" si="53"/>
        <v>Japan: Cargo</v>
      </c>
      <c r="B166" s="62">
        <f t="shared" si="54"/>
        <v>71</v>
      </c>
      <c r="C166" s="1076" t="s">
        <v>17</v>
      </c>
      <c r="D166" s="1076" t="s">
        <v>17</v>
      </c>
      <c r="E166" s="1076" t="s">
        <v>17</v>
      </c>
      <c r="F166" s="1094">
        <f t="shared" si="55"/>
        <v>0</v>
      </c>
      <c r="G166" s="1076" t="s">
        <v>17</v>
      </c>
      <c r="H166" s="1076" t="s">
        <v>17</v>
      </c>
      <c r="I166" s="1094">
        <f t="shared" si="56"/>
        <v>0</v>
      </c>
      <c r="J166" s="1088">
        <f t="shared" si="57"/>
        <v>0</v>
      </c>
      <c r="K166" s="1076" t="s">
        <v>17</v>
      </c>
      <c r="L166" s="1076" t="s">
        <v>17</v>
      </c>
      <c r="M166" s="1142" t="s">
        <v>658</v>
      </c>
      <c r="N166" s="1142" t="s">
        <v>658</v>
      </c>
      <c r="O166" s="1142" t="s">
        <v>658</v>
      </c>
      <c r="P166" s="605"/>
      <c r="Q166" s="605"/>
      <c r="R166" s="605"/>
      <c r="S166" s="605"/>
      <c r="T166" s="605"/>
      <c r="U166" s="605"/>
      <c r="V166" s="605"/>
      <c r="W166" s="605"/>
      <c r="X166" s="605"/>
      <c r="Y166" s="605"/>
      <c r="Z166" s="10" t="s">
        <v>12</v>
      </c>
      <c r="AB166" s="1066">
        <f t="shared" si="59"/>
        <v>71</v>
      </c>
      <c r="AC166" s="1066">
        <v>4</v>
      </c>
      <c r="AD166" s="1066">
        <v>3</v>
      </c>
      <c r="AE166" s="1066">
        <v>3</v>
      </c>
      <c r="AF166" s="412" t="s">
        <v>58</v>
      </c>
      <c r="AG166" s="42" t="s">
        <v>951</v>
      </c>
      <c r="AH166" s="967" t="s">
        <v>890</v>
      </c>
      <c r="AI166" s="968">
        <v>0.35</v>
      </c>
      <c r="AJ166" s="969">
        <v>0.4</v>
      </c>
      <c r="AK166" s="969">
        <v>0.4</v>
      </c>
      <c r="AL166" s="51" t="s">
        <v>900</v>
      </c>
      <c r="AM166" s="1846" t="str">
        <f t="shared" si="58"/>
        <v/>
      </c>
      <c r="AN166" s="10" t="s">
        <v>12</v>
      </c>
    </row>
    <row r="167" spans="1:40" ht="14.25" x14ac:dyDescent="0.2">
      <c r="A167" s="764" t="str">
        <f t="shared" si="53"/>
        <v>Japan: Transit</v>
      </c>
      <c r="B167" s="62">
        <f t="shared" si="54"/>
        <v>72</v>
      </c>
      <c r="C167" s="1076" t="s">
        <v>17</v>
      </c>
      <c r="D167" s="1076" t="s">
        <v>17</v>
      </c>
      <c r="E167" s="1076" t="s">
        <v>17</v>
      </c>
      <c r="F167" s="1094">
        <f t="shared" si="55"/>
        <v>0</v>
      </c>
      <c r="G167" s="1076" t="s">
        <v>17</v>
      </c>
      <c r="H167" s="1076" t="s">
        <v>17</v>
      </c>
      <c r="I167" s="1094">
        <f t="shared" si="56"/>
        <v>0</v>
      </c>
      <c r="J167" s="1088">
        <f t="shared" si="57"/>
        <v>0</v>
      </c>
      <c r="K167" s="1076" t="s">
        <v>17</v>
      </c>
      <c r="L167" s="1076" t="s">
        <v>17</v>
      </c>
      <c r="M167" s="1142" t="s">
        <v>658</v>
      </c>
      <c r="N167" s="1142" t="s">
        <v>658</v>
      </c>
      <c r="O167" s="1142" t="s">
        <v>658</v>
      </c>
      <c r="P167" s="605"/>
      <c r="Q167" s="605"/>
      <c r="R167" s="605"/>
      <c r="S167" s="605"/>
      <c r="T167" s="605"/>
      <c r="U167" s="605"/>
      <c r="V167" s="605"/>
      <c r="W167" s="605"/>
      <c r="X167" s="605"/>
      <c r="Y167" s="605"/>
      <c r="Z167" s="10" t="s">
        <v>12</v>
      </c>
      <c r="AB167" s="1066">
        <f t="shared" si="59"/>
        <v>72</v>
      </c>
      <c r="AC167" s="1066">
        <v>4</v>
      </c>
      <c r="AD167" s="1066">
        <v>4</v>
      </c>
      <c r="AE167" s="1066">
        <v>4</v>
      </c>
      <c r="AF167" s="412" t="s">
        <v>58</v>
      </c>
      <c r="AG167" s="42" t="s">
        <v>952</v>
      </c>
      <c r="AH167" s="967" t="s">
        <v>890</v>
      </c>
      <c r="AI167" s="968">
        <v>0.4</v>
      </c>
      <c r="AJ167" s="969">
        <v>0.35</v>
      </c>
      <c r="AK167" s="969">
        <v>0.35</v>
      </c>
      <c r="AL167" s="51" t="s">
        <v>902</v>
      </c>
      <c r="AM167" s="1846" t="str">
        <f t="shared" si="58"/>
        <v/>
      </c>
      <c r="AN167" s="10" t="s">
        <v>12</v>
      </c>
    </row>
    <row r="168" spans="1:40" ht="14.25" x14ac:dyDescent="0.2">
      <c r="A168" s="764" t="str">
        <f t="shared" si="53"/>
        <v>Japan: Personal Accident</v>
      </c>
      <c r="B168" s="62">
        <f t="shared" si="54"/>
        <v>73</v>
      </c>
      <c r="C168" s="1076" t="s">
        <v>17</v>
      </c>
      <c r="D168" s="1076" t="s">
        <v>17</v>
      </c>
      <c r="E168" s="1076" t="s">
        <v>17</v>
      </c>
      <c r="F168" s="1094">
        <f t="shared" si="55"/>
        <v>0</v>
      </c>
      <c r="G168" s="1076" t="s">
        <v>17</v>
      </c>
      <c r="H168" s="1076" t="s">
        <v>17</v>
      </c>
      <c r="I168" s="1094">
        <f t="shared" si="56"/>
        <v>0</v>
      </c>
      <c r="J168" s="1088">
        <f t="shared" si="57"/>
        <v>0</v>
      </c>
      <c r="K168" s="1076" t="s">
        <v>17</v>
      </c>
      <c r="L168" s="1076" t="s">
        <v>17</v>
      </c>
      <c r="M168" s="1142" t="s">
        <v>658</v>
      </c>
      <c r="N168" s="1142" t="s">
        <v>658</v>
      </c>
      <c r="O168" s="1142" t="s">
        <v>658</v>
      </c>
      <c r="P168" s="605"/>
      <c r="Q168" s="605"/>
      <c r="R168" s="605"/>
      <c r="S168" s="605"/>
      <c r="T168" s="605"/>
      <c r="U168" s="605"/>
      <c r="V168" s="605"/>
      <c r="W168" s="605"/>
      <c r="X168" s="605"/>
      <c r="Y168" s="605"/>
      <c r="Z168" s="10" t="s">
        <v>12</v>
      </c>
      <c r="AB168" s="1066">
        <f t="shared" si="59"/>
        <v>73</v>
      </c>
      <c r="AC168" s="1066">
        <v>4</v>
      </c>
      <c r="AD168" s="1066">
        <v>5</v>
      </c>
      <c r="AE168" s="1066">
        <v>5</v>
      </c>
      <c r="AF168" s="412" t="s">
        <v>58</v>
      </c>
      <c r="AG168" s="42" t="s">
        <v>953</v>
      </c>
      <c r="AH168" s="967" t="s">
        <v>96</v>
      </c>
      <c r="AI168" s="968">
        <v>0.1</v>
      </c>
      <c r="AJ168" s="969">
        <v>0.15</v>
      </c>
      <c r="AK168" s="969">
        <v>0.15</v>
      </c>
      <c r="AL168" s="51" t="s">
        <v>902</v>
      </c>
      <c r="AM168" s="1846" t="str">
        <f t="shared" si="58"/>
        <v/>
      </c>
      <c r="AN168" s="10" t="s">
        <v>12</v>
      </c>
    </row>
    <row r="169" spans="1:40" ht="14.25" x14ac:dyDescent="0.2">
      <c r="A169" s="764" t="str">
        <f t="shared" si="53"/>
        <v>Japan: Automobile</v>
      </c>
      <c r="B169" s="62">
        <f t="shared" si="54"/>
        <v>74</v>
      </c>
      <c r="C169" s="1076" t="s">
        <v>17</v>
      </c>
      <c r="D169" s="1076" t="s">
        <v>17</v>
      </c>
      <c r="E169" s="1076" t="s">
        <v>17</v>
      </c>
      <c r="F169" s="1094">
        <f t="shared" si="55"/>
        <v>0</v>
      </c>
      <c r="G169" s="1076" t="s">
        <v>17</v>
      </c>
      <c r="H169" s="1076" t="s">
        <v>17</v>
      </c>
      <c r="I169" s="1094">
        <f t="shared" si="56"/>
        <v>0</v>
      </c>
      <c r="J169" s="1088">
        <f t="shared" si="57"/>
        <v>0</v>
      </c>
      <c r="K169" s="1076" t="s">
        <v>17</v>
      </c>
      <c r="L169" s="1076" t="s">
        <v>17</v>
      </c>
      <c r="M169" s="1142" t="s">
        <v>658</v>
      </c>
      <c r="N169" s="1142" t="s">
        <v>658</v>
      </c>
      <c r="O169" s="1142" t="s">
        <v>658</v>
      </c>
      <c r="P169" s="605"/>
      <c r="Q169" s="605"/>
      <c r="R169" s="605"/>
      <c r="S169" s="605"/>
      <c r="T169" s="605"/>
      <c r="U169" s="605"/>
      <c r="V169" s="605"/>
      <c r="W169" s="605"/>
      <c r="X169" s="605"/>
      <c r="Y169" s="605"/>
      <c r="Z169" s="10" t="s">
        <v>12</v>
      </c>
      <c r="AB169" s="1066">
        <f t="shared" si="59"/>
        <v>74</v>
      </c>
      <c r="AC169" s="1066">
        <v>4</v>
      </c>
      <c r="AD169" s="1066">
        <v>6</v>
      </c>
      <c r="AE169" s="1066">
        <v>6</v>
      </c>
      <c r="AF169" s="412" t="s">
        <v>58</v>
      </c>
      <c r="AG169" s="42" t="s">
        <v>954</v>
      </c>
      <c r="AH169" s="967" t="s">
        <v>1474</v>
      </c>
      <c r="AI169" s="968">
        <v>0.1</v>
      </c>
      <c r="AJ169" s="969">
        <v>0.1</v>
      </c>
      <c r="AK169" s="969">
        <v>0.1</v>
      </c>
      <c r="AL169" s="51" t="s">
        <v>900</v>
      </c>
      <c r="AM169" s="1846" t="str">
        <f t="shared" si="58"/>
        <v/>
      </c>
      <c r="AN169" s="10" t="s">
        <v>12</v>
      </c>
    </row>
    <row r="170" spans="1:40" ht="14.25" x14ac:dyDescent="0.2">
      <c r="A170" s="764" t="str">
        <f t="shared" si="53"/>
        <v>Japan: Aviation</v>
      </c>
      <c r="B170" s="62">
        <f t="shared" si="54"/>
        <v>75</v>
      </c>
      <c r="C170" s="1076" t="s">
        <v>17</v>
      </c>
      <c r="D170" s="1076" t="s">
        <v>17</v>
      </c>
      <c r="E170" s="1076" t="s">
        <v>17</v>
      </c>
      <c r="F170" s="1094">
        <f t="shared" si="55"/>
        <v>0</v>
      </c>
      <c r="G170" s="1076" t="s">
        <v>17</v>
      </c>
      <c r="H170" s="1076" t="s">
        <v>17</v>
      </c>
      <c r="I170" s="1094">
        <f t="shared" si="56"/>
        <v>0</v>
      </c>
      <c r="J170" s="1088">
        <f t="shared" si="57"/>
        <v>0</v>
      </c>
      <c r="K170" s="1076" t="s">
        <v>17</v>
      </c>
      <c r="L170" s="1076" t="s">
        <v>17</v>
      </c>
      <c r="M170" s="1142" t="s">
        <v>658</v>
      </c>
      <c r="N170" s="1142" t="s">
        <v>658</v>
      </c>
      <c r="O170" s="1142" t="s">
        <v>658</v>
      </c>
      <c r="P170" s="605"/>
      <c r="Q170" s="605"/>
      <c r="R170" s="605"/>
      <c r="S170" s="605"/>
      <c r="T170" s="605"/>
      <c r="U170" s="605"/>
      <c r="V170" s="605"/>
      <c r="W170" s="605"/>
      <c r="X170" s="605"/>
      <c r="Y170" s="605"/>
      <c r="Z170" s="10" t="s">
        <v>12</v>
      </c>
      <c r="AB170" s="1066">
        <f t="shared" si="59"/>
        <v>75</v>
      </c>
      <c r="AC170" s="1066">
        <v>4</v>
      </c>
      <c r="AD170" s="1066">
        <v>7</v>
      </c>
      <c r="AE170" s="1066">
        <v>7</v>
      </c>
      <c r="AF170" s="412" t="s">
        <v>58</v>
      </c>
      <c r="AG170" s="42" t="s">
        <v>955</v>
      </c>
      <c r="AH170" s="967" t="s">
        <v>890</v>
      </c>
      <c r="AI170" s="968">
        <v>0.5</v>
      </c>
      <c r="AJ170" s="969">
        <v>0.45</v>
      </c>
      <c r="AK170" s="969">
        <v>0.45</v>
      </c>
      <c r="AL170" s="51" t="s">
        <v>900</v>
      </c>
      <c r="AM170" s="1846" t="str">
        <f t="shared" si="58"/>
        <v/>
      </c>
      <c r="AN170" s="10" t="s">
        <v>12</v>
      </c>
    </row>
    <row r="171" spans="1:40" ht="14.25" x14ac:dyDescent="0.2">
      <c r="A171" s="764" t="str">
        <f t="shared" si="53"/>
        <v>Japan: Guarantee Ins.</v>
      </c>
      <c r="B171" s="62">
        <f t="shared" si="54"/>
        <v>76</v>
      </c>
      <c r="C171" s="1076" t="s">
        <v>17</v>
      </c>
      <c r="D171" s="1076" t="s">
        <v>17</v>
      </c>
      <c r="E171" s="1076" t="s">
        <v>17</v>
      </c>
      <c r="F171" s="1094">
        <f t="shared" si="55"/>
        <v>0</v>
      </c>
      <c r="G171" s="1076" t="s">
        <v>17</v>
      </c>
      <c r="H171" s="1076" t="s">
        <v>17</v>
      </c>
      <c r="I171" s="1094">
        <f t="shared" si="56"/>
        <v>0</v>
      </c>
      <c r="J171" s="1088">
        <f t="shared" si="57"/>
        <v>0</v>
      </c>
      <c r="K171" s="1076" t="s">
        <v>17</v>
      </c>
      <c r="L171" s="1076" t="s">
        <v>17</v>
      </c>
      <c r="M171" s="1142" t="s">
        <v>658</v>
      </c>
      <c r="N171" s="1142" t="s">
        <v>658</v>
      </c>
      <c r="O171" s="1142" t="s">
        <v>658</v>
      </c>
      <c r="P171" s="605"/>
      <c r="Q171" s="605"/>
      <c r="R171" s="605"/>
      <c r="S171" s="605"/>
      <c r="T171" s="605"/>
      <c r="U171" s="605"/>
      <c r="V171" s="605"/>
      <c r="W171" s="605"/>
      <c r="X171" s="605"/>
      <c r="Y171" s="605"/>
      <c r="Z171" s="10" t="s">
        <v>12</v>
      </c>
      <c r="AB171" s="1066">
        <f t="shared" si="59"/>
        <v>76</v>
      </c>
      <c r="AC171" s="1066">
        <v>4</v>
      </c>
      <c r="AD171" s="1066">
        <v>8</v>
      </c>
      <c r="AE171" s="1066">
        <v>8</v>
      </c>
      <c r="AF171" s="412" t="s">
        <v>58</v>
      </c>
      <c r="AG171" s="42" t="s">
        <v>956</v>
      </c>
      <c r="AH171" s="967" t="s">
        <v>888</v>
      </c>
      <c r="AI171" s="968">
        <v>0.35</v>
      </c>
      <c r="AJ171" s="969">
        <v>0.4</v>
      </c>
      <c r="AK171" s="969">
        <v>0.4</v>
      </c>
      <c r="AL171" s="51" t="s">
        <v>900</v>
      </c>
      <c r="AM171" s="1846" t="str">
        <f t="shared" si="58"/>
        <v/>
      </c>
      <c r="AN171" s="10" t="s">
        <v>12</v>
      </c>
    </row>
    <row r="172" spans="1:40" ht="14.25" x14ac:dyDescent="0.2">
      <c r="A172" s="764" t="str">
        <f t="shared" si="53"/>
        <v>Japan: Machinery</v>
      </c>
      <c r="B172" s="62">
        <f t="shared" si="54"/>
        <v>77</v>
      </c>
      <c r="C172" s="1076" t="s">
        <v>17</v>
      </c>
      <c r="D172" s="1076" t="s">
        <v>17</v>
      </c>
      <c r="E172" s="1076" t="s">
        <v>17</v>
      </c>
      <c r="F172" s="1094">
        <f t="shared" si="55"/>
        <v>0</v>
      </c>
      <c r="G172" s="1076" t="s">
        <v>17</v>
      </c>
      <c r="H172" s="1076" t="s">
        <v>17</v>
      </c>
      <c r="I172" s="1094">
        <f t="shared" si="56"/>
        <v>0</v>
      </c>
      <c r="J172" s="1088">
        <f t="shared" si="57"/>
        <v>0</v>
      </c>
      <c r="K172" s="1076" t="s">
        <v>17</v>
      </c>
      <c r="L172" s="1076" t="s">
        <v>17</v>
      </c>
      <c r="M172" s="1142" t="s">
        <v>658</v>
      </c>
      <c r="N172" s="1142" t="s">
        <v>658</v>
      </c>
      <c r="O172" s="1142" t="s">
        <v>658</v>
      </c>
      <c r="P172" s="605"/>
      <c r="Q172" s="605"/>
      <c r="R172" s="605"/>
      <c r="S172" s="605"/>
      <c r="T172" s="605"/>
      <c r="U172" s="605"/>
      <c r="V172" s="605"/>
      <c r="W172" s="605"/>
      <c r="X172" s="605"/>
      <c r="Y172" s="605"/>
      <c r="Z172" s="10" t="s">
        <v>12</v>
      </c>
      <c r="AB172" s="1066">
        <f t="shared" si="59"/>
        <v>77</v>
      </c>
      <c r="AC172" s="1066">
        <v>4</v>
      </c>
      <c r="AD172" s="1066">
        <v>9</v>
      </c>
      <c r="AE172" s="1066">
        <v>9</v>
      </c>
      <c r="AF172" s="412" t="s">
        <v>58</v>
      </c>
      <c r="AG172" s="42" t="s">
        <v>957</v>
      </c>
      <c r="AH172" s="967" t="s">
        <v>890</v>
      </c>
      <c r="AI172" s="968">
        <v>0.35</v>
      </c>
      <c r="AJ172" s="969">
        <v>0.4</v>
      </c>
      <c r="AK172" s="969">
        <v>0.4</v>
      </c>
      <c r="AL172" s="51" t="s">
        <v>902</v>
      </c>
      <c r="AM172" s="1846" t="str">
        <f t="shared" si="58"/>
        <v/>
      </c>
      <c r="AN172" s="10" t="s">
        <v>12</v>
      </c>
    </row>
    <row r="173" spans="1:40" ht="14.25" x14ac:dyDescent="0.2">
      <c r="A173" s="764" t="str">
        <f t="shared" si="53"/>
        <v>Japan: General Liability</v>
      </c>
      <c r="B173" s="62">
        <f t="shared" si="54"/>
        <v>78</v>
      </c>
      <c r="C173" s="1076" t="s">
        <v>17</v>
      </c>
      <c r="D173" s="1076" t="s">
        <v>17</v>
      </c>
      <c r="E173" s="1076" t="s">
        <v>17</v>
      </c>
      <c r="F173" s="1094">
        <f t="shared" si="55"/>
        <v>0</v>
      </c>
      <c r="G173" s="1076" t="s">
        <v>17</v>
      </c>
      <c r="H173" s="1076" t="s">
        <v>17</v>
      </c>
      <c r="I173" s="1094">
        <f t="shared" si="56"/>
        <v>0</v>
      </c>
      <c r="J173" s="1088">
        <f t="shared" si="57"/>
        <v>0</v>
      </c>
      <c r="K173" s="1076" t="s">
        <v>17</v>
      </c>
      <c r="L173" s="1076" t="s">
        <v>17</v>
      </c>
      <c r="M173" s="1142" t="s">
        <v>658</v>
      </c>
      <c r="N173" s="1142" t="s">
        <v>658</v>
      </c>
      <c r="O173" s="1142" t="s">
        <v>658</v>
      </c>
      <c r="P173" s="605"/>
      <c r="Q173" s="605"/>
      <c r="R173" s="605"/>
      <c r="S173" s="605"/>
      <c r="T173" s="605"/>
      <c r="U173" s="605"/>
      <c r="V173" s="605"/>
      <c r="W173" s="605"/>
      <c r="X173" s="605"/>
      <c r="Y173" s="605"/>
      <c r="Z173" s="10" t="s">
        <v>12</v>
      </c>
      <c r="AB173" s="1066">
        <f t="shared" si="59"/>
        <v>78</v>
      </c>
      <c r="AC173" s="1066">
        <v>4</v>
      </c>
      <c r="AD173" s="1066">
        <v>10</v>
      </c>
      <c r="AE173" s="1066">
        <v>10</v>
      </c>
      <c r="AF173" s="412" t="s">
        <v>58</v>
      </c>
      <c r="AG173" s="42" t="s">
        <v>958</v>
      </c>
      <c r="AH173" s="967" t="s">
        <v>891</v>
      </c>
      <c r="AI173" s="968">
        <v>0.17499999999999999</v>
      </c>
      <c r="AJ173" s="1845">
        <v>0.27</v>
      </c>
      <c r="AK173" s="969">
        <v>0.25</v>
      </c>
      <c r="AL173" s="51" t="s">
        <v>906</v>
      </c>
      <c r="AM173" s="1847">
        <f t="shared" si="58"/>
        <v>2.0000000000000018E-2</v>
      </c>
      <c r="AN173" s="10" t="s">
        <v>12</v>
      </c>
    </row>
    <row r="174" spans="1:40" ht="14.25" x14ac:dyDescent="0.2">
      <c r="A174" s="764" t="str">
        <f t="shared" si="53"/>
        <v>Japan: Contractor's All Risks</v>
      </c>
      <c r="B174" s="62">
        <f t="shared" si="54"/>
        <v>79</v>
      </c>
      <c r="C174" s="1076" t="s">
        <v>17</v>
      </c>
      <c r="D174" s="1076" t="s">
        <v>17</v>
      </c>
      <c r="E174" s="1076" t="s">
        <v>17</v>
      </c>
      <c r="F174" s="1094">
        <f t="shared" si="55"/>
        <v>0</v>
      </c>
      <c r="G174" s="1076" t="s">
        <v>17</v>
      </c>
      <c r="H174" s="1076" t="s">
        <v>17</v>
      </c>
      <c r="I174" s="1094">
        <f t="shared" si="56"/>
        <v>0</v>
      </c>
      <c r="J174" s="1088">
        <f t="shared" si="57"/>
        <v>0</v>
      </c>
      <c r="K174" s="1076" t="s">
        <v>17</v>
      </c>
      <c r="L174" s="1076" t="s">
        <v>17</v>
      </c>
      <c r="M174" s="1142" t="s">
        <v>658</v>
      </c>
      <c r="N174" s="1142" t="s">
        <v>658</v>
      </c>
      <c r="O174" s="1142" t="s">
        <v>658</v>
      </c>
      <c r="P174" s="605"/>
      <c r="Q174" s="605"/>
      <c r="R174" s="605"/>
      <c r="S174" s="605"/>
      <c r="T174" s="605"/>
      <c r="U174" s="605"/>
      <c r="V174" s="605"/>
      <c r="W174" s="605"/>
      <c r="X174" s="605"/>
      <c r="Y174" s="605"/>
      <c r="Z174" s="10" t="s">
        <v>12</v>
      </c>
      <c r="AB174" s="1066">
        <f t="shared" si="59"/>
        <v>79</v>
      </c>
      <c r="AC174" s="1066">
        <v>4</v>
      </c>
      <c r="AD174" s="1066">
        <v>11</v>
      </c>
      <c r="AE174" s="1066">
        <v>11</v>
      </c>
      <c r="AF174" s="412" t="s">
        <v>58</v>
      </c>
      <c r="AG174" s="42" t="s">
        <v>959</v>
      </c>
      <c r="AH174" s="967" t="s">
        <v>890</v>
      </c>
      <c r="AI174" s="968">
        <v>0.35</v>
      </c>
      <c r="AJ174" s="969">
        <v>0.4</v>
      </c>
      <c r="AK174" s="969">
        <v>0.4</v>
      </c>
      <c r="AL174" s="51" t="s">
        <v>902</v>
      </c>
      <c r="AM174" s="1846" t="str">
        <f t="shared" si="58"/>
        <v/>
      </c>
      <c r="AN174" s="10" t="s">
        <v>12</v>
      </c>
    </row>
    <row r="175" spans="1:40" ht="14.25" x14ac:dyDescent="0.2">
      <c r="A175" s="764" t="str">
        <f t="shared" si="53"/>
        <v>Japan: Movables All Risks</v>
      </c>
      <c r="B175" s="62">
        <f t="shared" si="54"/>
        <v>80</v>
      </c>
      <c r="C175" s="1076" t="s">
        <v>17</v>
      </c>
      <c r="D175" s="1076" t="s">
        <v>17</v>
      </c>
      <c r="E175" s="1076" t="s">
        <v>17</v>
      </c>
      <c r="F175" s="1094">
        <f t="shared" si="55"/>
        <v>0</v>
      </c>
      <c r="G175" s="1076" t="s">
        <v>17</v>
      </c>
      <c r="H175" s="1076" t="s">
        <v>17</v>
      </c>
      <c r="I175" s="1094">
        <f t="shared" si="56"/>
        <v>0</v>
      </c>
      <c r="J175" s="1088">
        <f t="shared" si="57"/>
        <v>0</v>
      </c>
      <c r="K175" s="1076" t="s">
        <v>17</v>
      </c>
      <c r="L175" s="1076" t="s">
        <v>17</v>
      </c>
      <c r="M175" s="1142" t="s">
        <v>658</v>
      </c>
      <c r="N175" s="1142" t="s">
        <v>658</v>
      </c>
      <c r="O175" s="1142" t="s">
        <v>658</v>
      </c>
      <c r="P175" s="605"/>
      <c r="Q175" s="605"/>
      <c r="R175" s="605"/>
      <c r="S175" s="605"/>
      <c r="T175" s="605"/>
      <c r="U175" s="605"/>
      <c r="V175" s="605"/>
      <c r="W175" s="605"/>
      <c r="X175" s="605"/>
      <c r="Y175" s="605"/>
      <c r="Z175" s="10" t="s">
        <v>12</v>
      </c>
      <c r="AB175" s="1066">
        <f t="shared" si="59"/>
        <v>80</v>
      </c>
      <c r="AC175" s="1066">
        <v>4</v>
      </c>
      <c r="AD175" s="1066">
        <v>12</v>
      </c>
      <c r="AE175" s="1066">
        <v>12</v>
      </c>
      <c r="AF175" s="412" t="s">
        <v>58</v>
      </c>
      <c r="AG175" s="42" t="s">
        <v>960</v>
      </c>
      <c r="AH175" s="967" t="s">
        <v>890</v>
      </c>
      <c r="AI175" s="968">
        <v>0.17499999999999999</v>
      </c>
      <c r="AJ175" s="969">
        <v>0.25</v>
      </c>
      <c r="AK175" s="969">
        <v>0.25</v>
      </c>
      <c r="AL175" s="51" t="s">
        <v>900</v>
      </c>
      <c r="AM175" s="1846" t="str">
        <f t="shared" si="58"/>
        <v/>
      </c>
      <c r="AN175" s="10" t="s">
        <v>12</v>
      </c>
    </row>
    <row r="176" spans="1:40" ht="14.25" x14ac:dyDescent="0.2">
      <c r="A176" s="764" t="str">
        <f t="shared" si="53"/>
        <v>Japan: Worker's Compensation</v>
      </c>
      <c r="B176" s="62">
        <f t="shared" si="54"/>
        <v>81</v>
      </c>
      <c r="C176" s="1076" t="s">
        <v>17</v>
      </c>
      <c r="D176" s="1076" t="s">
        <v>17</v>
      </c>
      <c r="E176" s="1076" t="s">
        <v>17</v>
      </c>
      <c r="F176" s="1094">
        <f t="shared" si="55"/>
        <v>0</v>
      </c>
      <c r="G176" s="1076" t="s">
        <v>17</v>
      </c>
      <c r="H176" s="1076" t="s">
        <v>17</v>
      </c>
      <c r="I176" s="1094">
        <f t="shared" si="56"/>
        <v>0</v>
      </c>
      <c r="J176" s="1088">
        <f t="shared" si="57"/>
        <v>0</v>
      </c>
      <c r="K176" s="1076" t="s">
        <v>17</v>
      </c>
      <c r="L176" s="1076" t="s">
        <v>17</v>
      </c>
      <c r="M176" s="1142" t="s">
        <v>658</v>
      </c>
      <c r="N176" s="1142" t="s">
        <v>658</v>
      </c>
      <c r="O176" s="1142" t="s">
        <v>658</v>
      </c>
      <c r="P176" s="605"/>
      <c r="Q176" s="605"/>
      <c r="R176" s="605"/>
      <c r="S176" s="605"/>
      <c r="T176" s="605"/>
      <c r="U176" s="605"/>
      <c r="V176" s="605"/>
      <c r="W176" s="605"/>
      <c r="X176" s="605"/>
      <c r="Y176" s="605"/>
      <c r="Z176" s="10" t="s">
        <v>12</v>
      </c>
      <c r="AB176" s="1066">
        <f t="shared" si="59"/>
        <v>81</v>
      </c>
      <c r="AC176" s="1066">
        <v>4</v>
      </c>
      <c r="AD176" s="1066">
        <v>13</v>
      </c>
      <c r="AE176" s="1066">
        <v>13</v>
      </c>
      <c r="AF176" s="412" t="s">
        <v>58</v>
      </c>
      <c r="AG176" s="42" t="s">
        <v>961</v>
      </c>
      <c r="AH176" s="967" t="s">
        <v>891</v>
      </c>
      <c r="AI176" s="968">
        <v>0.35</v>
      </c>
      <c r="AJ176" s="1845">
        <v>0.22</v>
      </c>
      <c r="AK176" s="969">
        <v>0.2</v>
      </c>
      <c r="AL176" s="51" t="s">
        <v>906</v>
      </c>
      <c r="AM176" s="1847">
        <f t="shared" si="58"/>
        <v>1.999999999999999E-2</v>
      </c>
      <c r="AN176" s="10" t="s">
        <v>12</v>
      </c>
    </row>
    <row r="177" spans="1:40" ht="14.25" x14ac:dyDescent="0.2">
      <c r="A177" s="764" t="str">
        <f t="shared" si="53"/>
        <v>Japan: Misc. Pecuniary Loss</v>
      </c>
      <c r="B177" s="62">
        <f t="shared" si="54"/>
        <v>82</v>
      </c>
      <c r="C177" s="1076" t="s">
        <v>17</v>
      </c>
      <c r="D177" s="1076" t="s">
        <v>17</v>
      </c>
      <c r="E177" s="1076" t="s">
        <v>17</v>
      </c>
      <c r="F177" s="1094">
        <f t="shared" si="55"/>
        <v>0</v>
      </c>
      <c r="G177" s="1076" t="s">
        <v>17</v>
      </c>
      <c r="H177" s="1076" t="s">
        <v>17</v>
      </c>
      <c r="I177" s="1094">
        <f t="shared" si="56"/>
        <v>0</v>
      </c>
      <c r="J177" s="1088">
        <f t="shared" si="57"/>
        <v>0</v>
      </c>
      <c r="K177" s="1076" t="s">
        <v>17</v>
      </c>
      <c r="L177" s="1076" t="s">
        <v>17</v>
      </c>
      <c r="M177" s="1142" t="s">
        <v>658</v>
      </c>
      <c r="N177" s="1142" t="s">
        <v>658</v>
      </c>
      <c r="O177" s="1142" t="s">
        <v>658</v>
      </c>
      <c r="P177" s="605"/>
      <c r="Q177" s="605"/>
      <c r="R177" s="605"/>
      <c r="S177" s="605"/>
      <c r="T177" s="605"/>
      <c r="U177" s="605"/>
      <c r="V177" s="605"/>
      <c r="W177" s="605"/>
      <c r="X177" s="605"/>
      <c r="Y177" s="605"/>
      <c r="Z177" s="10" t="s">
        <v>12</v>
      </c>
      <c r="AB177" s="1066">
        <f t="shared" si="59"/>
        <v>82</v>
      </c>
      <c r="AC177" s="1066">
        <v>4</v>
      </c>
      <c r="AD177" s="1066">
        <v>14</v>
      </c>
      <c r="AE177" s="1066">
        <v>14</v>
      </c>
      <c r="AF177" s="412" t="s">
        <v>58</v>
      </c>
      <c r="AG177" s="42" t="s">
        <v>962</v>
      </c>
      <c r="AH177" s="967" t="s">
        <v>96</v>
      </c>
      <c r="AI177" s="968">
        <v>0.35</v>
      </c>
      <c r="AJ177" s="969">
        <v>0.45</v>
      </c>
      <c r="AK177" s="969">
        <v>0.45</v>
      </c>
      <c r="AL177" s="51" t="s">
        <v>900</v>
      </c>
      <c r="AM177" s="1846" t="str">
        <f t="shared" si="58"/>
        <v/>
      </c>
      <c r="AN177" s="10" t="s">
        <v>12</v>
      </c>
    </row>
    <row r="178" spans="1:40" ht="14.25" x14ac:dyDescent="0.2">
      <c r="A178" s="764" t="str">
        <f t="shared" si="53"/>
        <v>Japan: Nursing Care Ins.</v>
      </c>
      <c r="B178" s="62">
        <f t="shared" si="54"/>
        <v>83</v>
      </c>
      <c r="C178" s="1076" t="s">
        <v>17</v>
      </c>
      <c r="D178" s="1076" t="s">
        <v>17</v>
      </c>
      <c r="E178" s="1076" t="s">
        <v>17</v>
      </c>
      <c r="F178" s="1094">
        <f t="shared" si="55"/>
        <v>0</v>
      </c>
      <c r="G178" s="1076" t="s">
        <v>17</v>
      </c>
      <c r="H178" s="1076" t="s">
        <v>17</v>
      </c>
      <c r="I178" s="1094">
        <f t="shared" si="56"/>
        <v>0</v>
      </c>
      <c r="J178" s="1088">
        <f t="shared" si="57"/>
        <v>0</v>
      </c>
      <c r="K178" s="1076" t="s">
        <v>17</v>
      </c>
      <c r="L178" s="1076" t="s">
        <v>17</v>
      </c>
      <c r="M178" s="1142" t="s">
        <v>658</v>
      </c>
      <c r="N178" s="1142" t="s">
        <v>658</v>
      </c>
      <c r="O178" s="1142" t="s">
        <v>658</v>
      </c>
      <c r="P178" s="605"/>
      <c r="Q178" s="605"/>
      <c r="R178" s="605"/>
      <c r="S178" s="605"/>
      <c r="T178" s="605"/>
      <c r="U178" s="605"/>
      <c r="V178" s="605"/>
      <c r="W178" s="605"/>
      <c r="X178" s="605"/>
      <c r="Y178" s="605"/>
      <c r="Z178" s="10" t="s">
        <v>12</v>
      </c>
      <c r="AB178" s="1066">
        <f t="shared" si="59"/>
        <v>83</v>
      </c>
      <c r="AC178" s="1066">
        <v>4</v>
      </c>
      <c r="AD178" s="1066">
        <v>15</v>
      </c>
      <c r="AE178" s="1066">
        <v>15</v>
      </c>
      <c r="AF178" s="412" t="s">
        <v>58</v>
      </c>
      <c r="AG178" s="42" t="s">
        <v>1319</v>
      </c>
      <c r="AH178" s="967" t="s">
        <v>96</v>
      </c>
      <c r="AI178" s="968">
        <v>0.35</v>
      </c>
      <c r="AJ178" s="969">
        <v>0.45</v>
      </c>
      <c r="AK178" s="969">
        <v>0.45</v>
      </c>
      <c r="AL178" s="51" t="s">
        <v>906</v>
      </c>
      <c r="AM178" s="1846" t="str">
        <f t="shared" si="58"/>
        <v/>
      </c>
      <c r="AN178" s="10" t="s">
        <v>12</v>
      </c>
    </row>
    <row r="179" spans="1:40" ht="14.25" x14ac:dyDescent="0.2">
      <c r="A179" s="1411" t="str">
        <f t="shared" si="53"/>
        <v>Japan: Others</v>
      </c>
      <c r="B179" s="62">
        <f t="shared" si="54"/>
        <v>84</v>
      </c>
      <c r="C179" s="1095" t="s">
        <v>17</v>
      </c>
      <c r="D179" s="1095" t="s">
        <v>17</v>
      </c>
      <c r="E179" s="1095" t="s">
        <v>17</v>
      </c>
      <c r="F179" s="1094">
        <f t="shared" si="55"/>
        <v>0</v>
      </c>
      <c r="G179" s="1076" t="s">
        <v>17</v>
      </c>
      <c r="H179" s="1076" t="s">
        <v>17</v>
      </c>
      <c r="I179" s="1094">
        <f t="shared" si="56"/>
        <v>0</v>
      </c>
      <c r="J179" s="1088">
        <f t="shared" si="57"/>
        <v>0</v>
      </c>
      <c r="K179" s="1076" t="s">
        <v>17</v>
      </c>
      <c r="L179" s="1076" t="s">
        <v>17</v>
      </c>
      <c r="M179" s="1142" t="s">
        <v>658</v>
      </c>
      <c r="N179" s="1142" t="s">
        <v>658</v>
      </c>
      <c r="O179" s="1142" t="s">
        <v>658</v>
      </c>
      <c r="P179" s="605"/>
      <c r="Q179" s="605"/>
      <c r="R179" s="605"/>
      <c r="S179" s="605"/>
      <c r="T179" s="605"/>
      <c r="U179" s="605"/>
      <c r="V179" s="605"/>
      <c r="W179" s="605"/>
      <c r="X179" s="605"/>
      <c r="Y179" s="605"/>
      <c r="Z179" s="10" t="s">
        <v>12</v>
      </c>
      <c r="AB179" s="1067">
        <f t="shared" si="59"/>
        <v>84</v>
      </c>
      <c r="AC179" s="1067">
        <v>4</v>
      </c>
      <c r="AD179" s="1067">
        <v>16</v>
      </c>
      <c r="AE179" s="1067">
        <v>16</v>
      </c>
      <c r="AF179" s="408" t="s">
        <v>58</v>
      </c>
      <c r="AG179" s="43" t="s">
        <v>869</v>
      </c>
      <c r="AH179" s="970" t="s">
        <v>96</v>
      </c>
      <c r="AI179" s="971">
        <v>0.35</v>
      </c>
      <c r="AJ179" s="972">
        <v>0.4</v>
      </c>
      <c r="AK179" s="972">
        <v>0.4</v>
      </c>
      <c r="AL179" s="52" t="s">
        <v>900</v>
      </c>
      <c r="AM179" s="1849" t="str">
        <f t="shared" si="58"/>
        <v/>
      </c>
      <c r="AN179" s="10" t="s">
        <v>12</v>
      </c>
    </row>
    <row r="180" spans="1:40" ht="15" x14ac:dyDescent="0.2">
      <c r="A180" s="844" t="s">
        <v>65</v>
      </c>
      <c r="B180" s="62"/>
      <c r="C180" s="1096"/>
      <c r="D180" s="1097"/>
      <c r="E180" s="1097"/>
      <c r="F180" s="1097"/>
      <c r="G180" s="1097"/>
      <c r="H180" s="1097"/>
      <c r="I180" s="1097"/>
      <c r="J180" s="1097"/>
      <c r="K180" s="1097"/>
      <c r="L180" s="1097"/>
      <c r="M180" s="1097"/>
      <c r="N180" s="1097"/>
      <c r="O180" s="1098"/>
      <c r="P180" s="605"/>
      <c r="Q180" s="605"/>
      <c r="R180" s="605"/>
      <c r="S180" s="605"/>
      <c r="T180" s="605"/>
      <c r="U180" s="605"/>
      <c r="V180" s="605"/>
      <c r="W180" s="605"/>
      <c r="X180" s="605"/>
      <c r="Y180" s="605"/>
      <c r="Z180" s="10" t="s">
        <v>12</v>
      </c>
      <c r="AB180" s="1039"/>
      <c r="AC180" s="1039"/>
      <c r="AD180" s="1039"/>
      <c r="AE180" s="1039"/>
      <c r="AM180" s="1039"/>
      <c r="AN180" s="10" t="s">
        <v>12</v>
      </c>
    </row>
    <row r="181" spans="1:40" ht="15" x14ac:dyDescent="0.2">
      <c r="A181" s="1412" t="str">
        <f>AF183</f>
        <v>Australia &amp; New Zealand</v>
      </c>
      <c r="B181" s="62"/>
      <c r="C181" s="1144"/>
      <c r="D181" s="1102"/>
      <c r="E181" s="1102"/>
      <c r="F181" s="1102"/>
      <c r="G181" s="1102"/>
      <c r="H181" s="1102"/>
      <c r="I181" s="1102"/>
      <c r="J181" s="1102"/>
      <c r="K181" s="1102"/>
      <c r="L181" s="1102"/>
      <c r="M181" s="1102"/>
      <c r="N181" s="1102"/>
      <c r="O181" s="1103"/>
      <c r="P181" s="605"/>
      <c r="Q181" s="605"/>
      <c r="R181" s="605"/>
      <c r="S181" s="605"/>
      <c r="T181" s="605"/>
      <c r="U181" s="605"/>
      <c r="V181" s="605"/>
      <c r="W181" s="605"/>
      <c r="X181" s="605"/>
      <c r="Y181" s="605"/>
      <c r="Z181" s="10" t="s">
        <v>12</v>
      </c>
      <c r="AB181" s="1039"/>
      <c r="AC181" s="1039"/>
      <c r="AD181" s="1039"/>
      <c r="AE181" s="1039"/>
      <c r="AM181" s="1039"/>
      <c r="AN181" s="10" t="s">
        <v>12</v>
      </c>
    </row>
    <row r="182" spans="1:40" ht="14.25" x14ac:dyDescent="0.2">
      <c r="A182" s="300" t="str">
        <f t="shared" ref="A182:A214" si="60">AF182&amp;": "&amp;AG182</f>
        <v>Australia &amp; New Zealand: Householders</v>
      </c>
      <c r="B182" s="62">
        <f t="shared" ref="B182:B214" si="61">AB182</f>
        <v>85</v>
      </c>
      <c r="C182" s="1076" t="s">
        <v>17</v>
      </c>
      <c r="D182" s="1076" t="s">
        <v>17</v>
      </c>
      <c r="E182" s="1076" t="s">
        <v>17</v>
      </c>
      <c r="F182" s="1094">
        <f t="shared" ref="F182:F214" si="62">MAX(0,IF(OR(SUM(C182),SUM(D182)),MAX(SUM(C182),SUM(D182)),SUM(E182))*$AI182)</f>
        <v>0</v>
      </c>
      <c r="G182" s="1076" t="s">
        <v>17</v>
      </c>
      <c r="H182" s="1076" t="s">
        <v>17</v>
      </c>
      <c r="I182" s="1094">
        <f t="shared" ref="I182:I214" si="63">MAX(0,SUM(H182)*$AJ182)</f>
        <v>0</v>
      </c>
      <c r="J182" s="1088">
        <f t="shared" ref="J182:J214" si="64">SQRT(SUMSQ($F182,$I182)+2*$K$51*PRODUCT($F182,$I182))</f>
        <v>0</v>
      </c>
      <c r="K182" s="1076" t="s">
        <v>17</v>
      </c>
      <c r="L182" s="1076" t="s">
        <v>17</v>
      </c>
      <c r="M182" s="1142" t="s">
        <v>658</v>
      </c>
      <c r="N182" s="1142" t="s">
        <v>658</v>
      </c>
      <c r="O182" s="1142" t="s">
        <v>658</v>
      </c>
      <c r="P182" s="605"/>
      <c r="Q182" s="605"/>
      <c r="R182" s="605"/>
      <c r="S182" s="605"/>
      <c r="T182" s="605"/>
      <c r="U182" s="605"/>
      <c r="V182" s="605"/>
      <c r="W182" s="605"/>
      <c r="X182" s="605"/>
      <c r="Y182" s="605"/>
      <c r="Z182" s="10" t="s">
        <v>12</v>
      </c>
      <c r="AB182" s="1065">
        <f>AB179+1</f>
        <v>85</v>
      </c>
      <c r="AC182" s="1065">
        <v>5</v>
      </c>
      <c r="AD182" s="1065">
        <v>1</v>
      </c>
      <c r="AE182" s="1065">
        <v>1</v>
      </c>
      <c r="AF182" s="604" t="s">
        <v>60</v>
      </c>
      <c r="AG182" s="38" t="s">
        <v>967</v>
      </c>
      <c r="AH182" s="973" t="s">
        <v>890</v>
      </c>
      <c r="AI182" s="974">
        <v>0.3</v>
      </c>
      <c r="AJ182" s="975">
        <v>0.2</v>
      </c>
      <c r="AK182" s="975">
        <v>0.2</v>
      </c>
      <c r="AL182" s="50" t="s">
        <v>902</v>
      </c>
      <c r="AM182" s="1851" t="str">
        <f t="shared" ref="AM182:AM214" si="65">IF(AJ182=AK182,"",AJ182-AK182)</f>
        <v/>
      </c>
      <c r="AN182" s="10" t="s">
        <v>12</v>
      </c>
    </row>
    <row r="183" spans="1:40" ht="14.25" x14ac:dyDescent="0.2">
      <c r="A183" s="300" t="str">
        <f t="shared" si="60"/>
        <v>Australia &amp; New Zealand: Commercial Motor</v>
      </c>
      <c r="B183" s="62">
        <f t="shared" si="61"/>
        <v>86</v>
      </c>
      <c r="C183" s="1076" t="s">
        <v>17</v>
      </c>
      <c r="D183" s="1076" t="s">
        <v>17</v>
      </c>
      <c r="E183" s="1076" t="s">
        <v>17</v>
      </c>
      <c r="F183" s="1094">
        <f t="shared" si="62"/>
        <v>0</v>
      </c>
      <c r="G183" s="1076" t="s">
        <v>17</v>
      </c>
      <c r="H183" s="1076" t="s">
        <v>17</v>
      </c>
      <c r="I183" s="1094">
        <f t="shared" si="63"/>
        <v>0</v>
      </c>
      <c r="J183" s="1088">
        <f t="shared" si="64"/>
        <v>0</v>
      </c>
      <c r="K183" s="1076" t="s">
        <v>17</v>
      </c>
      <c r="L183" s="1076" t="s">
        <v>17</v>
      </c>
      <c r="M183" s="1142" t="s">
        <v>658</v>
      </c>
      <c r="N183" s="1142" t="s">
        <v>658</v>
      </c>
      <c r="O183" s="1142" t="s">
        <v>658</v>
      </c>
      <c r="P183" s="605"/>
      <c r="Q183" s="605"/>
      <c r="R183" s="605"/>
      <c r="S183" s="605"/>
      <c r="T183" s="605"/>
      <c r="U183" s="605"/>
      <c r="V183" s="605"/>
      <c r="W183" s="605"/>
      <c r="X183" s="605"/>
      <c r="Y183" s="605"/>
      <c r="Z183" s="10" t="s">
        <v>12</v>
      </c>
      <c r="AB183" s="1066">
        <f t="shared" ref="AB183:AB214" si="66">AB182+1</f>
        <v>86</v>
      </c>
      <c r="AC183" s="1066">
        <v>5</v>
      </c>
      <c r="AD183" s="1066">
        <f>AD182+1</f>
        <v>2</v>
      </c>
      <c r="AE183" s="1066">
        <f>AE182+1</f>
        <v>2</v>
      </c>
      <c r="AF183" s="412" t="s">
        <v>60</v>
      </c>
      <c r="AG183" s="42" t="s">
        <v>968</v>
      </c>
      <c r="AH183" s="967" t="s">
        <v>1474</v>
      </c>
      <c r="AI183" s="968">
        <v>0.25</v>
      </c>
      <c r="AJ183" s="969">
        <v>0.2</v>
      </c>
      <c r="AK183" s="969">
        <v>0.2</v>
      </c>
      <c r="AL183" s="51" t="s">
        <v>902</v>
      </c>
      <c r="AM183" s="1846" t="str">
        <f t="shared" si="65"/>
        <v/>
      </c>
      <c r="AN183" s="10" t="s">
        <v>12</v>
      </c>
    </row>
    <row r="184" spans="1:40" ht="14.25" x14ac:dyDescent="0.2">
      <c r="A184" s="300" t="str">
        <f t="shared" si="60"/>
        <v>Australia &amp; New Zealand: Domestic Motor</v>
      </c>
      <c r="B184" s="62">
        <f t="shared" si="61"/>
        <v>87</v>
      </c>
      <c r="C184" s="1076" t="s">
        <v>17</v>
      </c>
      <c r="D184" s="1076" t="s">
        <v>17</v>
      </c>
      <c r="E184" s="1076" t="s">
        <v>17</v>
      </c>
      <c r="F184" s="1094">
        <f t="shared" si="62"/>
        <v>0</v>
      </c>
      <c r="G184" s="1076" t="s">
        <v>17</v>
      </c>
      <c r="H184" s="1076" t="s">
        <v>17</v>
      </c>
      <c r="I184" s="1094">
        <f t="shared" si="63"/>
        <v>0</v>
      </c>
      <c r="J184" s="1088">
        <f t="shared" si="64"/>
        <v>0</v>
      </c>
      <c r="K184" s="1076" t="s">
        <v>17</v>
      </c>
      <c r="L184" s="1076" t="s">
        <v>17</v>
      </c>
      <c r="M184" s="1142" t="s">
        <v>658</v>
      </c>
      <c r="N184" s="1142" t="s">
        <v>658</v>
      </c>
      <c r="O184" s="1142" t="s">
        <v>658</v>
      </c>
      <c r="P184" s="605"/>
      <c r="Q184" s="605"/>
      <c r="R184" s="605"/>
      <c r="S184" s="605"/>
      <c r="T184" s="605"/>
      <c r="U184" s="605"/>
      <c r="V184" s="605"/>
      <c r="W184" s="605"/>
      <c r="X184" s="605"/>
      <c r="Y184" s="605"/>
      <c r="Z184" s="10" t="s">
        <v>12</v>
      </c>
      <c r="AB184" s="1066">
        <f t="shared" si="66"/>
        <v>87</v>
      </c>
      <c r="AC184" s="1066">
        <v>5</v>
      </c>
      <c r="AD184" s="1066">
        <f t="shared" ref="AD184:AE199" si="67">AD183+1</f>
        <v>3</v>
      </c>
      <c r="AE184" s="1066">
        <f t="shared" si="67"/>
        <v>3</v>
      </c>
      <c r="AF184" s="412" t="s">
        <v>60</v>
      </c>
      <c r="AG184" s="42" t="s">
        <v>969</v>
      </c>
      <c r="AH184" s="967" t="s">
        <v>1474</v>
      </c>
      <c r="AI184" s="968">
        <v>0.25</v>
      </c>
      <c r="AJ184" s="969">
        <v>0.2</v>
      </c>
      <c r="AK184" s="969">
        <v>0.2</v>
      </c>
      <c r="AL184" s="51" t="s">
        <v>902</v>
      </c>
      <c r="AM184" s="1846" t="str">
        <f t="shared" si="65"/>
        <v/>
      </c>
      <c r="AN184" s="10" t="s">
        <v>12</v>
      </c>
    </row>
    <row r="185" spans="1:40" ht="14.25" x14ac:dyDescent="0.2">
      <c r="A185" s="300" t="str">
        <f t="shared" si="60"/>
        <v>Australia &amp; New Zealand: Other type A</v>
      </c>
      <c r="B185" s="62">
        <f t="shared" si="61"/>
        <v>88</v>
      </c>
      <c r="C185" s="1076" t="s">
        <v>17</v>
      </c>
      <c r="D185" s="1076" t="s">
        <v>17</v>
      </c>
      <c r="E185" s="1076" t="s">
        <v>17</v>
      </c>
      <c r="F185" s="1094">
        <f t="shared" si="62"/>
        <v>0</v>
      </c>
      <c r="G185" s="1076" t="s">
        <v>17</v>
      </c>
      <c r="H185" s="1076" t="s">
        <v>17</v>
      </c>
      <c r="I185" s="1094">
        <f t="shared" si="63"/>
        <v>0</v>
      </c>
      <c r="J185" s="1088">
        <f t="shared" si="64"/>
        <v>0</v>
      </c>
      <c r="K185" s="1076" t="s">
        <v>17</v>
      </c>
      <c r="L185" s="1076" t="s">
        <v>17</v>
      </c>
      <c r="M185" s="1142" t="s">
        <v>658</v>
      </c>
      <c r="N185" s="1142" t="s">
        <v>658</v>
      </c>
      <c r="O185" s="1142" t="s">
        <v>658</v>
      </c>
      <c r="P185" s="605"/>
      <c r="Q185" s="605"/>
      <c r="R185" s="605"/>
      <c r="S185" s="605"/>
      <c r="T185" s="605"/>
      <c r="U185" s="605"/>
      <c r="V185" s="605"/>
      <c r="W185" s="605"/>
      <c r="X185" s="605"/>
      <c r="Y185" s="605"/>
      <c r="Z185" s="10" t="s">
        <v>12</v>
      </c>
      <c r="AB185" s="1066">
        <f t="shared" si="66"/>
        <v>88</v>
      </c>
      <c r="AC185" s="1066">
        <v>5</v>
      </c>
      <c r="AD185" s="1066">
        <f t="shared" si="67"/>
        <v>4</v>
      </c>
      <c r="AE185" s="1066">
        <f t="shared" si="67"/>
        <v>4</v>
      </c>
      <c r="AF185" s="412" t="s">
        <v>60</v>
      </c>
      <c r="AG185" s="42" t="s">
        <v>970</v>
      </c>
      <c r="AH185" s="967" t="s">
        <v>96</v>
      </c>
      <c r="AI185" s="968">
        <v>0.3</v>
      </c>
      <c r="AJ185" s="969">
        <v>0.2</v>
      </c>
      <c r="AK185" s="969">
        <v>0.2</v>
      </c>
      <c r="AL185" s="51" t="s">
        <v>900</v>
      </c>
      <c r="AM185" s="1846" t="str">
        <f t="shared" si="65"/>
        <v/>
      </c>
      <c r="AN185" s="10" t="s">
        <v>12</v>
      </c>
    </row>
    <row r="186" spans="1:40" ht="14.25" x14ac:dyDescent="0.2">
      <c r="A186" s="300" t="str">
        <f t="shared" si="60"/>
        <v>Australia &amp; New Zealand: Travel</v>
      </c>
      <c r="B186" s="62">
        <f t="shared" si="61"/>
        <v>89</v>
      </c>
      <c r="C186" s="1076" t="s">
        <v>17</v>
      </c>
      <c r="D186" s="1076" t="s">
        <v>17</v>
      </c>
      <c r="E186" s="1076" t="s">
        <v>17</v>
      </c>
      <c r="F186" s="1094">
        <f t="shared" si="62"/>
        <v>0</v>
      </c>
      <c r="G186" s="1076" t="s">
        <v>17</v>
      </c>
      <c r="H186" s="1076" t="s">
        <v>17</v>
      </c>
      <c r="I186" s="1094">
        <f t="shared" si="63"/>
        <v>0</v>
      </c>
      <c r="J186" s="1088">
        <f t="shared" si="64"/>
        <v>0</v>
      </c>
      <c r="K186" s="1076" t="s">
        <v>17</v>
      </c>
      <c r="L186" s="1076" t="s">
        <v>17</v>
      </c>
      <c r="M186" s="1142" t="s">
        <v>658</v>
      </c>
      <c r="N186" s="1142" t="s">
        <v>658</v>
      </c>
      <c r="O186" s="1142" t="s">
        <v>658</v>
      </c>
      <c r="P186" s="605"/>
      <c r="Q186" s="605"/>
      <c r="R186" s="605"/>
      <c r="S186" s="605"/>
      <c r="T186" s="605"/>
      <c r="U186" s="605"/>
      <c r="V186" s="605"/>
      <c r="W186" s="605"/>
      <c r="X186" s="605"/>
      <c r="Y186" s="605"/>
      <c r="Z186" s="10" t="s">
        <v>12</v>
      </c>
      <c r="AB186" s="1066">
        <f t="shared" si="66"/>
        <v>89</v>
      </c>
      <c r="AC186" s="1066">
        <v>5</v>
      </c>
      <c r="AD186" s="1066">
        <f t="shared" si="67"/>
        <v>5</v>
      </c>
      <c r="AE186" s="1066">
        <f t="shared" si="67"/>
        <v>5</v>
      </c>
      <c r="AF186" s="412" t="s">
        <v>60</v>
      </c>
      <c r="AG186" s="42" t="s">
        <v>971</v>
      </c>
      <c r="AH186" s="967" t="s">
        <v>96</v>
      </c>
      <c r="AI186" s="968">
        <v>0.35</v>
      </c>
      <c r="AJ186" s="969">
        <v>0.25</v>
      </c>
      <c r="AK186" s="969">
        <v>0.25</v>
      </c>
      <c r="AL186" s="51" t="s">
        <v>902</v>
      </c>
      <c r="AM186" s="1846" t="str">
        <f t="shared" si="65"/>
        <v/>
      </c>
      <c r="AN186" s="10" t="s">
        <v>12</v>
      </c>
    </row>
    <row r="187" spans="1:40" ht="14.25" x14ac:dyDescent="0.2">
      <c r="A187" s="300" t="str">
        <f t="shared" si="60"/>
        <v>Australia &amp; New Zealand: Fire and ISR</v>
      </c>
      <c r="B187" s="62">
        <f t="shared" si="61"/>
        <v>90</v>
      </c>
      <c r="C187" s="1076" t="s">
        <v>17</v>
      </c>
      <c r="D187" s="1076" t="s">
        <v>17</v>
      </c>
      <c r="E187" s="1076" t="s">
        <v>17</v>
      </c>
      <c r="F187" s="1094">
        <f t="shared" si="62"/>
        <v>0</v>
      </c>
      <c r="G187" s="1076" t="s">
        <v>17</v>
      </c>
      <c r="H187" s="1076" t="s">
        <v>17</v>
      </c>
      <c r="I187" s="1094">
        <f t="shared" si="63"/>
        <v>0</v>
      </c>
      <c r="J187" s="1088">
        <f t="shared" si="64"/>
        <v>0</v>
      </c>
      <c r="K187" s="1076" t="s">
        <v>17</v>
      </c>
      <c r="L187" s="1076" t="s">
        <v>17</v>
      </c>
      <c r="M187" s="1142" t="s">
        <v>658</v>
      </c>
      <c r="N187" s="1142" t="s">
        <v>658</v>
      </c>
      <c r="O187" s="1142" t="s">
        <v>658</v>
      </c>
      <c r="P187" s="605"/>
      <c r="Q187" s="605"/>
      <c r="R187" s="605"/>
      <c r="S187" s="605"/>
      <c r="T187" s="605"/>
      <c r="U187" s="605"/>
      <c r="V187" s="605"/>
      <c r="W187" s="605"/>
      <c r="X187" s="605"/>
      <c r="Y187" s="605"/>
      <c r="Z187" s="10" t="s">
        <v>12</v>
      </c>
      <c r="AB187" s="1066">
        <f t="shared" si="66"/>
        <v>90</v>
      </c>
      <c r="AC187" s="1066">
        <v>5</v>
      </c>
      <c r="AD187" s="1066">
        <f t="shared" si="67"/>
        <v>6</v>
      </c>
      <c r="AE187" s="1066">
        <f t="shared" si="67"/>
        <v>6</v>
      </c>
      <c r="AF187" s="412" t="s">
        <v>60</v>
      </c>
      <c r="AG187" s="42" t="s">
        <v>972</v>
      </c>
      <c r="AH187" s="967" t="s">
        <v>890</v>
      </c>
      <c r="AI187" s="968">
        <v>0.3</v>
      </c>
      <c r="AJ187" s="969">
        <v>0.25</v>
      </c>
      <c r="AK187" s="969">
        <v>0.25</v>
      </c>
      <c r="AL187" s="51" t="s">
        <v>902</v>
      </c>
      <c r="AM187" s="1846" t="str">
        <f t="shared" si="65"/>
        <v/>
      </c>
      <c r="AN187" s="10" t="s">
        <v>12</v>
      </c>
    </row>
    <row r="188" spans="1:40" ht="14.25" x14ac:dyDescent="0.2">
      <c r="A188" s="300" t="str">
        <f t="shared" si="60"/>
        <v>Australia &amp; New Zealand: Marine and Aviation</v>
      </c>
      <c r="B188" s="62">
        <f t="shared" si="61"/>
        <v>91</v>
      </c>
      <c r="C188" s="1076" t="s">
        <v>17</v>
      </c>
      <c r="D188" s="1076" t="s">
        <v>17</v>
      </c>
      <c r="E188" s="1076" t="s">
        <v>17</v>
      </c>
      <c r="F188" s="1094">
        <f t="shared" si="62"/>
        <v>0</v>
      </c>
      <c r="G188" s="1076" t="s">
        <v>17</v>
      </c>
      <c r="H188" s="1076" t="s">
        <v>17</v>
      </c>
      <c r="I188" s="1094">
        <f t="shared" si="63"/>
        <v>0</v>
      </c>
      <c r="J188" s="1088">
        <f t="shared" si="64"/>
        <v>0</v>
      </c>
      <c r="K188" s="1076" t="s">
        <v>17</v>
      </c>
      <c r="L188" s="1076" t="s">
        <v>17</v>
      </c>
      <c r="M188" s="1142" t="s">
        <v>658</v>
      </c>
      <c r="N188" s="1142" t="s">
        <v>658</v>
      </c>
      <c r="O188" s="1142" t="s">
        <v>658</v>
      </c>
      <c r="P188" s="605"/>
      <c r="Q188" s="605"/>
      <c r="R188" s="605"/>
      <c r="S188" s="605"/>
      <c r="T188" s="605"/>
      <c r="U188" s="605"/>
      <c r="V188" s="605"/>
      <c r="W188" s="605"/>
      <c r="X188" s="605"/>
      <c r="Y188" s="605"/>
      <c r="Z188" s="10" t="s">
        <v>12</v>
      </c>
      <c r="AB188" s="1066">
        <f t="shared" si="66"/>
        <v>91</v>
      </c>
      <c r="AC188" s="1066">
        <v>5</v>
      </c>
      <c r="AD188" s="1066">
        <f t="shared" si="67"/>
        <v>7</v>
      </c>
      <c r="AE188" s="1066">
        <f t="shared" si="67"/>
        <v>7</v>
      </c>
      <c r="AF188" s="412" t="s">
        <v>60</v>
      </c>
      <c r="AG188" s="42" t="s">
        <v>973</v>
      </c>
      <c r="AH188" s="967" t="s">
        <v>890</v>
      </c>
      <c r="AI188" s="968">
        <v>0.35</v>
      </c>
      <c r="AJ188" s="969">
        <v>0.25</v>
      </c>
      <c r="AK188" s="969">
        <v>0.25</v>
      </c>
      <c r="AL188" s="51" t="s">
        <v>900</v>
      </c>
      <c r="AM188" s="1846" t="str">
        <f t="shared" si="65"/>
        <v/>
      </c>
      <c r="AN188" s="10" t="s">
        <v>12</v>
      </c>
    </row>
    <row r="189" spans="1:40" ht="14.25" x14ac:dyDescent="0.2">
      <c r="A189" s="300" t="str">
        <f t="shared" si="60"/>
        <v>Australia &amp; New Zealand: Consumer Credit</v>
      </c>
      <c r="B189" s="62">
        <f t="shared" si="61"/>
        <v>92</v>
      </c>
      <c r="C189" s="1076" t="s">
        <v>17</v>
      </c>
      <c r="D189" s="1076" t="s">
        <v>17</v>
      </c>
      <c r="E189" s="1076" t="s">
        <v>17</v>
      </c>
      <c r="F189" s="1094">
        <f t="shared" si="62"/>
        <v>0</v>
      </c>
      <c r="G189" s="1076" t="s">
        <v>17</v>
      </c>
      <c r="H189" s="1076" t="s">
        <v>17</v>
      </c>
      <c r="I189" s="1094">
        <f t="shared" si="63"/>
        <v>0</v>
      </c>
      <c r="J189" s="1088">
        <f t="shared" si="64"/>
        <v>0</v>
      </c>
      <c r="K189" s="1076" t="s">
        <v>17</v>
      </c>
      <c r="L189" s="1076" t="s">
        <v>17</v>
      </c>
      <c r="M189" s="1142" t="s">
        <v>658</v>
      </c>
      <c r="N189" s="1142" t="s">
        <v>658</v>
      </c>
      <c r="O189" s="1142" t="s">
        <v>658</v>
      </c>
      <c r="P189" s="605"/>
      <c r="Q189" s="605"/>
      <c r="R189" s="605"/>
      <c r="S189" s="605"/>
      <c r="T189" s="605"/>
      <c r="U189" s="605"/>
      <c r="V189" s="605"/>
      <c r="W189" s="605"/>
      <c r="X189" s="605"/>
      <c r="Y189" s="605"/>
      <c r="Z189" s="10" t="s">
        <v>12</v>
      </c>
      <c r="AB189" s="1066">
        <f t="shared" si="66"/>
        <v>92</v>
      </c>
      <c r="AC189" s="1066">
        <v>5</v>
      </c>
      <c r="AD189" s="1066">
        <f t="shared" si="67"/>
        <v>8</v>
      </c>
      <c r="AE189" s="1066">
        <f t="shared" si="67"/>
        <v>8</v>
      </c>
      <c r="AF189" s="412" t="s">
        <v>60</v>
      </c>
      <c r="AG189" s="42" t="s">
        <v>974</v>
      </c>
      <c r="AH189" s="967" t="s">
        <v>888</v>
      </c>
      <c r="AI189" s="968">
        <v>0.35</v>
      </c>
      <c r="AJ189" s="969">
        <v>0.25</v>
      </c>
      <c r="AK189" s="969">
        <v>0.25</v>
      </c>
      <c r="AL189" s="51" t="s">
        <v>900</v>
      </c>
      <c r="AM189" s="1846" t="str">
        <f t="shared" si="65"/>
        <v/>
      </c>
      <c r="AN189" s="10" t="s">
        <v>12</v>
      </c>
    </row>
    <row r="190" spans="1:40" ht="14.25" x14ac:dyDescent="0.2">
      <c r="A190" s="300" t="str">
        <f t="shared" si="60"/>
        <v>Australia &amp; New Zealand: Other Accident</v>
      </c>
      <c r="B190" s="62">
        <f t="shared" si="61"/>
        <v>93</v>
      </c>
      <c r="C190" s="1076" t="s">
        <v>17</v>
      </c>
      <c r="D190" s="1076" t="s">
        <v>17</v>
      </c>
      <c r="E190" s="1076" t="s">
        <v>17</v>
      </c>
      <c r="F190" s="1094">
        <f t="shared" si="62"/>
        <v>0</v>
      </c>
      <c r="G190" s="1076" t="s">
        <v>17</v>
      </c>
      <c r="H190" s="1076" t="s">
        <v>17</v>
      </c>
      <c r="I190" s="1094">
        <f t="shared" si="63"/>
        <v>0</v>
      </c>
      <c r="J190" s="1088">
        <f t="shared" si="64"/>
        <v>0</v>
      </c>
      <c r="K190" s="1076" t="s">
        <v>17</v>
      </c>
      <c r="L190" s="1076" t="s">
        <v>17</v>
      </c>
      <c r="M190" s="1142" t="s">
        <v>658</v>
      </c>
      <c r="N190" s="1142" t="s">
        <v>658</v>
      </c>
      <c r="O190" s="1142" t="s">
        <v>658</v>
      </c>
      <c r="P190" s="605"/>
      <c r="Q190" s="605"/>
      <c r="R190" s="605"/>
      <c r="S190" s="605"/>
      <c r="T190" s="605"/>
      <c r="U190" s="605"/>
      <c r="V190" s="605"/>
      <c r="W190" s="605"/>
      <c r="X190" s="605"/>
      <c r="Y190" s="605"/>
      <c r="Z190" s="10" t="s">
        <v>12</v>
      </c>
      <c r="AB190" s="1066">
        <f t="shared" si="66"/>
        <v>93</v>
      </c>
      <c r="AC190" s="1066">
        <v>5</v>
      </c>
      <c r="AD190" s="1066">
        <f t="shared" si="67"/>
        <v>9</v>
      </c>
      <c r="AE190" s="1066">
        <f t="shared" si="67"/>
        <v>9</v>
      </c>
      <c r="AF190" s="412" t="s">
        <v>60</v>
      </c>
      <c r="AG190" s="42" t="s">
        <v>975</v>
      </c>
      <c r="AH190" s="967" t="s">
        <v>96</v>
      </c>
      <c r="AI190" s="968">
        <v>0.35</v>
      </c>
      <c r="AJ190" s="969">
        <v>0.25</v>
      </c>
      <c r="AK190" s="969">
        <v>0.25</v>
      </c>
      <c r="AL190" s="51" t="s">
        <v>902</v>
      </c>
      <c r="AM190" s="1846" t="str">
        <f t="shared" si="65"/>
        <v/>
      </c>
      <c r="AN190" s="10" t="s">
        <v>12</v>
      </c>
    </row>
    <row r="191" spans="1:40" ht="14.25" x14ac:dyDescent="0.2">
      <c r="A191" s="300" t="str">
        <f t="shared" si="60"/>
        <v>Australia &amp; New Zealand: Other type B</v>
      </c>
      <c r="B191" s="62">
        <f t="shared" si="61"/>
        <v>94</v>
      </c>
      <c r="C191" s="1076" t="s">
        <v>17</v>
      </c>
      <c r="D191" s="1076" t="s">
        <v>17</v>
      </c>
      <c r="E191" s="1076" t="s">
        <v>17</v>
      </c>
      <c r="F191" s="1094">
        <f t="shared" si="62"/>
        <v>0</v>
      </c>
      <c r="G191" s="1076" t="s">
        <v>17</v>
      </c>
      <c r="H191" s="1076" t="s">
        <v>17</v>
      </c>
      <c r="I191" s="1094">
        <f t="shared" si="63"/>
        <v>0</v>
      </c>
      <c r="J191" s="1088">
        <f t="shared" si="64"/>
        <v>0</v>
      </c>
      <c r="K191" s="1076" t="s">
        <v>17</v>
      </c>
      <c r="L191" s="1076" t="s">
        <v>17</v>
      </c>
      <c r="M191" s="1142" t="s">
        <v>658</v>
      </c>
      <c r="N191" s="1142" t="s">
        <v>658</v>
      </c>
      <c r="O191" s="1142" t="s">
        <v>658</v>
      </c>
      <c r="P191" s="605"/>
      <c r="Q191" s="605"/>
      <c r="R191" s="605"/>
      <c r="S191" s="605"/>
      <c r="T191" s="605"/>
      <c r="U191" s="605"/>
      <c r="V191" s="605"/>
      <c r="W191" s="605"/>
      <c r="X191" s="605"/>
      <c r="Y191" s="605"/>
      <c r="Z191" s="10" t="s">
        <v>12</v>
      </c>
      <c r="AB191" s="1066">
        <f t="shared" si="66"/>
        <v>94</v>
      </c>
      <c r="AC191" s="1066">
        <v>5</v>
      </c>
      <c r="AD191" s="1066">
        <f t="shared" si="67"/>
        <v>10</v>
      </c>
      <c r="AE191" s="1066">
        <f t="shared" si="67"/>
        <v>10</v>
      </c>
      <c r="AF191" s="412" t="s">
        <v>60</v>
      </c>
      <c r="AG191" s="42" t="s">
        <v>976</v>
      </c>
      <c r="AH191" s="967" t="s">
        <v>96</v>
      </c>
      <c r="AI191" s="968">
        <v>0.35</v>
      </c>
      <c r="AJ191" s="969">
        <v>0.25</v>
      </c>
      <c r="AK191" s="969">
        <v>0.25</v>
      </c>
      <c r="AL191" s="51" t="s">
        <v>900</v>
      </c>
      <c r="AM191" s="1846" t="str">
        <f t="shared" si="65"/>
        <v/>
      </c>
      <c r="AN191" s="10" t="s">
        <v>12</v>
      </c>
    </row>
    <row r="192" spans="1:40" ht="14.25" x14ac:dyDescent="0.2">
      <c r="A192" s="300" t="str">
        <f t="shared" si="60"/>
        <v>Australia &amp; New Zealand: Mortgage</v>
      </c>
      <c r="B192" s="62">
        <f t="shared" si="61"/>
        <v>95</v>
      </c>
      <c r="C192" s="1076" t="s">
        <v>17</v>
      </c>
      <c r="D192" s="1076" t="s">
        <v>17</v>
      </c>
      <c r="E192" s="1076" t="s">
        <v>17</v>
      </c>
      <c r="F192" s="1094">
        <f t="shared" si="62"/>
        <v>0</v>
      </c>
      <c r="G192" s="1076" t="s">
        <v>17</v>
      </c>
      <c r="H192" s="1076" t="s">
        <v>17</v>
      </c>
      <c r="I192" s="1094">
        <f t="shared" si="63"/>
        <v>0</v>
      </c>
      <c r="J192" s="1088">
        <f t="shared" si="64"/>
        <v>0</v>
      </c>
      <c r="K192" s="1076" t="s">
        <v>17</v>
      </c>
      <c r="L192" s="1076" t="s">
        <v>17</v>
      </c>
      <c r="M192" s="1142" t="s">
        <v>658</v>
      </c>
      <c r="N192" s="1142" t="s">
        <v>658</v>
      </c>
      <c r="O192" s="1142" t="s">
        <v>658</v>
      </c>
      <c r="P192" s="605"/>
      <c r="Q192" s="605"/>
      <c r="R192" s="605"/>
      <c r="S192" s="605"/>
      <c r="T192" s="605"/>
      <c r="U192" s="605"/>
      <c r="V192" s="605"/>
      <c r="W192" s="605"/>
      <c r="X192" s="605"/>
      <c r="Y192" s="605"/>
      <c r="Z192" s="10" t="s">
        <v>12</v>
      </c>
      <c r="AB192" s="1066">
        <f t="shared" si="66"/>
        <v>95</v>
      </c>
      <c r="AC192" s="1066">
        <v>5</v>
      </c>
      <c r="AD192" s="1066">
        <f t="shared" si="67"/>
        <v>11</v>
      </c>
      <c r="AE192" s="1066">
        <f t="shared" si="67"/>
        <v>11</v>
      </c>
      <c r="AF192" s="412" t="s">
        <v>60</v>
      </c>
      <c r="AG192" s="42" t="s">
        <v>928</v>
      </c>
      <c r="AH192" s="967" t="s">
        <v>928</v>
      </c>
      <c r="AI192" s="968">
        <v>0.45</v>
      </c>
      <c r="AJ192" s="969">
        <v>0.3</v>
      </c>
      <c r="AK192" s="969">
        <v>0.3</v>
      </c>
      <c r="AL192" s="51" t="s">
        <v>900</v>
      </c>
      <c r="AM192" s="1846" t="str">
        <f t="shared" si="65"/>
        <v/>
      </c>
      <c r="AN192" s="10" t="s">
        <v>12</v>
      </c>
    </row>
    <row r="193" spans="1:40" ht="14.25" x14ac:dyDescent="0.2">
      <c r="A193" s="300" t="str">
        <f t="shared" si="60"/>
        <v>Australia &amp; New Zealand: CTP</v>
      </c>
      <c r="B193" s="62">
        <f t="shared" si="61"/>
        <v>96</v>
      </c>
      <c r="C193" s="1076" t="s">
        <v>17</v>
      </c>
      <c r="D193" s="1076" t="s">
        <v>17</v>
      </c>
      <c r="E193" s="1076" t="s">
        <v>17</v>
      </c>
      <c r="F193" s="1094">
        <f t="shared" si="62"/>
        <v>0</v>
      </c>
      <c r="G193" s="1076" t="s">
        <v>17</v>
      </c>
      <c r="H193" s="1076" t="s">
        <v>17</v>
      </c>
      <c r="I193" s="1094">
        <f t="shared" si="63"/>
        <v>0</v>
      </c>
      <c r="J193" s="1088">
        <f t="shared" si="64"/>
        <v>0</v>
      </c>
      <c r="K193" s="1076" t="s">
        <v>17</v>
      </c>
      <c r="L193" s="1076" t="s">
        <v>17</v>
      </c>
      <c r="M193" s="1142" t="s">
        <v>658</v>
      </c>
      <c r="N193" s="1142" t="s">
        <v>658</v>
      </c>
      <c r="O193" s="1142" t="s">
        <v>658</v>
      </c>
      <c r="P193" s="605"/>
      <c r="Q193" s="605"/>
      <c r="R193" s="605"/>
      <c r="S193" s="605"/>
      <c r="T193" s="605"/>
      <c r="U193" s="605"/>
      <c r="V193" s="605"/>
      <c r="W193" s="605"/>
      <c r="X193" s="605"/>
      <c r="Y193" s="605"/>
      <c r="Z193" s="10" t="s">
        <v>12</v>
      </c>
      <c r="AB193" s="1066">
        <f t="shared" si="66"/>
        <v>96</v>
      </c>
      <c r="AC193" s="1066">
        <v>5</v>
      </c>
      <c r="AD193" s="1066">
        <f t="shared" si="67"/>
        <v>12</v>
      </c>
      <c r="AE193" s="1066">
        <f t="shared" si="67"/>
        <v>12</v>
      </c>
      <c r="AF193" s="412" t="s">
        <v>60</v>
      </c>
      <c r="AG193" s="42" t="s">
        <v>977</v>
      </c>
      <c r="AH193" s="967" t="s">
        <v>1474</v>
      </c>
      <c r="AI193" s="968">
        <v>0.45</v>
      </c>
      <c r="AJ193" s="969">
        <v>0.35</v>
      </c>
      <c r="AK193" s="969">
        <v>0.35</v>
      </c>
      <c r="AL193" s="51" t="s">
        <v>900</v>
      </c>
      <c r="AM193" s="1846" t="str">
        <f t="shared" si="65"/>
        <v/>
      </c>
      <c r="AN193" s="10" t="s">
        <v>12</v>
      </c>
    </row>
    <row r="194" spans="1:40" ht="14.25" x14ac:dyDescent="0.2">
      <c r="A194" s="300" t="str">
        <f t="shared" si="60"/>
        <v>Australia &amp; New Zealand: Public and Product Liability</v>
      </c>
      <c r="B194" s="62">
        <f t="shared" si="61"/>
        <v>97</v>
      </c>
      <c r="C194" s="1076" t="s">
        <v>17</v>
      </c>
      <c r="D194" s="1076" t="s">
        <v>17</v>
      </c>
      <c r="E194" s="1076" t="s">
        <v>17</v>
      </c>
      <c r="F194" s="1094">
        <f t="shared" si="62"/>
        <v>0</v>
      </c>
      <c r="G194" s="1076" t="s">
        <v>17</v>
      </c>
      <c r="H194" s="1076" t="s">
        <v>17</v>
      </c>
      <c r="I194" s="1094">
        <f t="shared" si="63"/>
        <v>0</v>
      </c>
      <c r="J194" s="1088">
        <f t="shared" si="64"/>
        <v>0</v>
      </c>
      <c r="K194" s="1076" t="s">
        <v>17</v>
      </c>
      <c r="L194" s="1076" t="s">
        <v>17</v>
      </c>
      <c r="M194" s="1142" t="s">
        <v>658</v>
      </c>
      <c r="N194" s="1142" t="s">
        <v>658</v>
      </c>
      <c r="O194" s="1142" t="s">
        <v>658</v>
      </c>
      <c r="P194" s="605"/>
      <c r="Q194" s="605"/>
      <c r="R194" s="605"/>
      <c r="S194" s="605"/>
      <c r="T194" s="605"/>
      <c r="U194" s="605"/>
      <c r="V194" s="605"/>
      <c r="W194" s="605"/>
      <c r="X194" s="605"/>
      <c r="Y194" s="605"/>
      <c r="Z194" s="10" t="s">
        <v>12</v>
      </c>
      <c r="AB194" s="1066">
        <f t="shared" si="66"/>
        <v>97</v>
      </c>
      <c r="AC194" s="1066">
        <v>5</v>
      </c>
      <c r="AD194" s="1066">
        <f t="shared" si="67"/>
        <v>13</v>
      </c>
      <c r="AE194" s="1066">
        <f t="shared" si="67"/>
        <v>13</v>
      </c>
      <c r="AF194" s="412" t="s">
        <v>60</v>
      </c>
      <c r="AG194" s="42" t="s">
        <v>978</v>
      </c>
      <c r="AH194" s="967" t="s">
        <v>891</v>
      </c>
      <c r="AI194" s="968">
        <v>0.45</v>
      </c>
      <c r="AJ194" s="1845">
        <v>0.31</v>
      </c>
      <c r="AK194" s="969">
        <v>0.3</v>
      </c>
      <c r="AL194" s="51" t="s">
        <v>906</v>
      </c>
      <c r="AM194" s="1847">
        <f t="shared" si="65"/>
        <v>1.0000000000000009E-2</v>
      </c>
      <c r="AN194" s="10" t="s">
        <v>12</v>
      </c>
    </row>
    <row r="195" spans="1:40" ht="14.25" x14ac:dyDescent="0.2">
      <c r="A195" s="300" t="str">
        <f t="shared" si="60"/>
        <v>Australia &amp; New Zealand: Professional Indemnity</v>
      </c>
      <c r="B195" s="62">
        <f t="shared" si="61"/>
        <v>98</v>
      </c>
      <c r="C195" s="1076" t="s">
        <v>17</v>
      </c>
      <c r="D195" s="1076" t="s">
        <v>17</v>
      </c>
      <c r="E195" s="1076" t="s">
        <v>17</v>
      </c>
      <c r="F195" s="1094">
        <f t="shared" si="62"/>
        <v>0</v>
      </c>
      <c r="G195" s="1076" t="s">
        <v>17</v>
      </c>
      <c r="H195" s="1076" t="s">
        <v>17</v>
      </c>
      <c r="I195" s="1094">
        <f t="shared" si="63"/>
        <v>0</v>
      </c>
      <c r="J195" s="1088">
        <f t="shared" si="64"/>
        <v>0</v>
      </c>
      <c r="K195" s="1076" t="s">
        <v>17</v>
      </c>
      <c r="L195" s="1076" t="s">
        <v>17</v>
      </c>
      <c r="M195" s="1142" t="s">
        <v>658</v>
      </c>
      <c r="N195" s="1142" t="s">
        <v>658</v>
      </c>
      <c r="O195" s="1142" t="s">
        <v>658</v>
      </c>
      <c r="P195" s="605"/>
      <c r="Q195" s="605"/>
      <c r="R195" s="605"/>
      <c r="S195" s="605"/>
      <c r="T195" s="605"/>
      <c r="U195" s="605"/>
      <c r="V195" s="605"/>
      <c r="W195" s="605"/>
      <c r="X195" s="605"/>
      <c r="Y195" s="605"/>
      <c r="Z195" s="10" t="s">
        <v>12</v>
      </c>
      <c r="AB195" s="1066">
        <f t="shared" si="66"/>
        <v>98</v>
      </c>
      <c r="AC195" s="1066">
        <v>5</v>
      </c>
      <c r="AD195" s="1066">
        <f t="shared" si="67"/>
        <v>14</v>
      </c>
      <c r="AE195" s="1066">
        <f t="shared" si="67"/>
        <v>14</v>
      </c>
      <c r="AF195" s="412" t="s">
        <v>60</v>
      </c>
      <c r="AG195" s="42" t="s">
        <v>979</v>
      </c>
      <c r="AH195" s="967" t="s">
        <v>891</v>
      </c>
      <c r="AI195" s="968">
        <v>0.45</v>
      </c>
      <c r="AJ195" s="969">
        <v>0.35</v>
      </c>
      <c r="AK195" s="969">
        <v>0.35</v>
      </c>
      <c r="AL195" s="51" t="s">
        <v>906</v>
      </c>
      <c r="AM195" s="1846" t="str">
        <f t="shared" si="65"/>
        <v/>
      </c>
      <c r="AN195" s="10" t="s">
        <v>12</v>
      </c>
    </row>
    <row r="196" spans="1:40" ht="14.25" x14ac:dyDescent="0.2">
      <c r="A196" s="300" t="str">
        <f t="shared" si="60"/>
        <v>Australia &amp; New Zealand: Employers’ Liability</v>
      </c>
      <c r="B196" s="62">
        <f t="shared" si="61"/>
        <v>99</v>
      </c>
      <c r="C196" s="1076" t="s">
        <v>17</v>
      </c>
      <c r="D196" s="1076" t="s">
        <v>17</v>
      </c>
      <c r="E196" s="1076" t="s">
        <v>17</v>
      </c>
      <c r="F196" s="1094">
        <f t="shared" si="62"/>
        <v>0</v>
      </c>
      <c r="G196" s="1076" t="s">
        <v>17</v>
      </c>
      <c r="H196" s="1076" t="s">
        <v>17</v>
      </c>
      <c r="I196" s="1094">
        <f t="shared" si="63"/>
        <v>0</v>
      </c>
      <c r="J196" s="1088">
        <f t="shared" si="64"/>
        <v>0</v>
      </c>
      <c r="K196" s="1076" t="s">
        <v>17</v>
      </c>
      <c r="L196" s="1076" t="s">
        <v>17</v>
      </c>
      <c r="M196" s="1142" t="s">
        <v>658</v>
      </c>
      <c r="N196" s="1142" t="s">
        <v>658</v>
      </c>
      <c r="O196" s="1142" t="s">
        <v>658</v>
      </c>
      <c r="P196" s="605"/>
      <c r="Q196" s="605"/>
      <c r="R196" s="605"/>
      <c r="S196" s="605"/>
      <c r="T196" s="605"/>
      <c r="U196" s="605"/>
      <c r="V196" s="605"/>
      <c r="W196" s="605"/>
      <c r="X196" s="605"/>
      <c r="Y196" s="605"/>
      <c r="Z196" s="10" t="s">
        <v>12</v>
      </c>
      <c r="AB196" s="1066">
        <f t="shared" si="66"/>
        <v>99</v>
      </c>
      <c r="AC196" s="1066">
        <v>5</v>
      </c>
      <c r="AD196" s="1066">
        <f t="shared" si="67"/>
        <v>15</v>
      </c>
      <c r="AE196" s="1066">
        <f t="shared" si="67"/>
        <v>15</v>
      </c>
      <c r="AF196" s="412" t="s">
        <v>60</v>
      </c>
      <c r="AG196" s="42" t="s">
        <v>980</v>
      </c>
      <c r="AH196" s="967" t="s">
        <v>891</v>
      </c>
      <c r="AI196" s="968">
        <v>0.45</v>
      </c>
      <c r="AJ196" s="1845">
        <v>0.36</v>
      </c>
      <c r="AK196" s="969">
        <v>0.35</v>
      </c>
      <c r="AL196" s="51" t="s">
        <v>906</v>
      </c>
      <c r="AM196" s="1847">
        <f t="shared" si="65"/>
        <v>1.0000000000000009E-2</v>
      </c>
      <c r="AN196" s="10" t="s">
        <v>12</v>
      </c>
    </row>
    <row r="197" spans="1:40" ht="14.25" x14ac:dyDescent="0.2">
      <c r="A197" s="300" t="str">
        <f t="shared" si="60"/>
        <v>Australia &amp; New Zealand: Medical expense insurance</v>
      </c>
      <c r="B197" s="62">
        <f t="shared" si="61"/>
        <v>100</v>
      </c>
      <c r="C197" s="1076" t="s">
        <v>17</v>
      </c>
      <c r="D197" s="1076" t="s">
        <v>17</v>
      </c>
      <c r="E197" s="1076" t="s">
        <v>17</v>
      </c>
      <c r="F197" s="1094">
        <f t="shared" si="62"/>
        <v>0</v>
      </c>
      <c r="G197" s="1076" t="s">
        <v>17</v>
      </c>
      <c r="H197" s="1076" t="s">
        <v>17</v>
      </c>
      <c r="I197" s="1094">
        <f t="shared" si="63"/>
        <v>0</v>
      </c>
      <c r="J197" s="1088">
        <f t="shared" si="64"/>
        <v>0</v>
      </c>
      <c r="K197" s="1076" t="s">
        <v>17</v>
      </c>
      <c r="L197" s="1076" t="s">
        <v>17</v>
      </c>
      <c r="M197" s="1142" t="s">
        <v>658</v>
      </c>
      <c r="N197" s="1142" t="s">
        <v>658</v>
      </c>
      <c r="O197" s="1142" t="s">
        <v>658</v>
      </c>
      <c r="P197" s="605"/>
      <c r="Q197" s="605"/>
      <c r="R197" s="605"/>
      <c r="S197" s="605"/>
      <c r="T197" s="605"/>
      <c r="U197" s="605"/>
      <c r="V197" s="605"/>
      <c r="W197" s="605"/>
      <c r="X197" s="605"/>
      <c r="Y197" s="605"/>
      <c r="Z197" s="10" t="s">
        <v>12</v>
      </c>
      <c r="AB197" s="1066">
        <f t="shared" si="66"/>
        <v>100</v>
      </c>
      <c r="AC197" s="1066">
        <v>5</v>
      </c>
      <c r="AD197" s="1066">
        <f t="shared" si="67"/>
        <v>16</v>
      </c>
      <c r="AE197" s="1066">
        <f t="shared" si="67"/>
        <v>16</v>
      </c>
      <c r="AF197" s="412" t="s">
        <v>60</v>
      </c>
      <c r="AG197" s="42" t="s">
        <v>1304</v>
      </c>
      <c r="AH197" s="967" t="s">
        <v>96</v>
      </c>
      <c r="AI197" s="968">
        <v>0.35</v>
      </c>
      <c r="AJ197" s="969">
        <v>0.25</v>
      </c>
      <c r="AK197" s="969">
        <v>0.25</v>
      </c>
      <c r="AL197" s="51" t="s">
        <v>902</v>
      </c>
      <c r="AM197" s="1846" t="str">
        <f t="shared" si="65"/>
        <v/>
      </c>
      <c r="AN197" s="10" t="s">
        <v>12</v>
      </c>
    </row>
    <row r="198" spans="1:40" ht="14.25" x14ac:dyDescent="0.2">
      <c r="A198" s="300" t="str">
        <f t="shared" si="60"/>
        <v>Australia &amp; New Zealand: Other type C</v>
      </c>
      <c r="B198" s="62">
        <f t="shared" si="61"/>
        <v>101</v>
      </c>
      <c r="C198" s="1076" t="s">
        <v>17</v>
      </c>
      <c r="D198" s="1076" t="s">
        <v>17</v>
      </c>
      <c r="E198" s="1076" t="s">
        <v>17</v>
      </c>
      <c r="F198" s="1094">
        <f t="shared" si="62"/>
        <v>0</v>
      </c>
      <c r="G198" s="1076" t="s">
        <v>17</v>
      </c>
      <c r="H198" s="1076" t="s">
        <v>17</v>
      </c>
      <c r="I198" s="1094">
        <f t="shared" si="63"/>
        <v>0</v>
      </c>
      <c r="J198" s="1088">
        <f t="shared" si="64"/>
        <v>0</v>
      </c>
      <c r="K198" s="1076" t="s">
        <v>17</v>
      </c>
      <c r="L198" s="1076" t="s">
        <v>17</v>
      </c>
      <c r="M198" s="1142" t="s">
        <v>658</v>
      </c>
      <c r="N198" s="1142" t="s">
        <v>658</v>
      </c>
      <c r="O198" s="1142" t="s">
        <v>658</v>
      </c>
      <c r="P198" s="605"/>
      <c r="Q198" s="605"/>
      <c r="R198" s="605"/>
      <c r="S198" s="605"/>
      <c r="T198" s="605"/>
      <c r="U198" s="605"/>
      <c r="V198" s="605"/>
      <c r="W198" s="605"/>
      <c r="X198" s="605"/>
      <c r="Y198" s="605"/>
      <c r="Z198" s="10" t="s">
        <v>12</v>
      </c>
      <c r="AB198" s="1066">
        <f t="shared" si="66"/>
        <v>101</v>
      </c>
      <c r="AC198" s="1066">
        <v>5</v>
      </c>
      <c r="AD198" s="1066">
        <f t="shared" si="67"/>
        <v>17</v>
      </c>
      <c r="AE198" s="1066">
        <f t="shared" si="67"/>
        <v>17</v>
      </c>
      <c r="AF198" s="412" t="s">
        <v>60</v>
      </c>
      <c r="AG198" s="42" t="s">
        <v>981</v>
      </c>
      <c r="AH198" s="967" t="s">
        <v>96</v>
      </c>
      <c r="AI198" s="968">
        <v>0.45</v>
      </c>
      <c r="AJ198" s="969">
        <v>0.35</v>
      </c>
      <c r="AK198" s="969">
        <v>0.35</v>
      </c>
      <c r="AL198" s="51" t="s">
        <v>900</v>
      </c>
      <c r="AM198" s="1846" t="str">
        <f t="shared" si="65"/>
        <v/>
      </c>
      <c r="AN198" s="10" t="s">
        <v>12</v>
      </c>
    </row>
    <row r="199" spans="1:40" ht="14.25" x14ac:dyDescent="0.2">
      <c r="A199" s="300" t="str">
        <f t="shared" si="60"/>
        <v>Australia &amp; New Zealand: Householders - non-prop reins</v>
      </c>
      <c r="B199" s="62">
        <f t="shared" si="61"/>
        <v>102</v>
      </c>
      <c r="C199" s="1076" t="s">
        <v>17</v>
      </c>
      <c r="D199" s="1076" t="s">
        <v>17</v>
      </c>
      <c r="E199" s="1076" t="s">
        <v>17</v>
      </c>
      <c r="F199" s="1094">
        <f t="shared" si="62"/>
        <v>0</v>
      </c>
      <c r="G199" s="1076" t="s">
        <v>17</v>
      </c>
      <c r="H199" s="1076" t="s">
        <v>17</v>
      </c>
      <c r="I199" s="1094">
        <f t="shared" si="63"/>
        <v>0</v>
      </c>
      <c r="J199" s="1088">
        <f t="shared" si="64"/>
        <v>0</v>
      </c>
      <c r="K199" s="1076" t="s">
        <v>17</v>
      </c>
      <c r="L199" s="1076" t="s">
        <v>17</v>
      </c>
      <c r="M199" s="1142" t="s">
        <v>658</v>
      </c>
      <c r="N199" s="1142" t="s">
        <v>658</v>
      </c>
      <c r="O199" s="1142" t="s">
        <v>658</v>
      </c>
      <c r="P199" s="605"/>
      <c r="Q199" s="605"/>
      <c r="R199" s="605"/>
      <c r="S199" s="605"/>
      <c r="T199" s="605"/>
      <c r="U199" s="605"/>
      <c r="V199" s="605"/>
      <c r="W199" s="605"/>
      <c r="X199" s="605"/>
      <c r="Y199" s="605"/>
      <c r="Z199" s="10" t="s">
        <v>12</v>
      </c>
      <c r="AB199" s="1066">
        <f t="shared" si="66"/>
        <v>102</v>
      </c>
      <c r="AC199" s="1066">
        <v>5</v>
      </c>
      <c r="AD199" s="1066">
        <f t="shared" si="67"/>
        <v>18</v>
      </c>
      <c r="AE199" s="1066">
        <f t="shared" si="67"/>
        <v>18</v>
      </c>
      <c r="AF199" s="412" t="s">
        <v>60</v>
      </c>
      <c r="AG199" s="42" t="s">
        <v>982</v>
      </c>
      <c r="AH199" s="967" t="s">
        <v>890</v>
      </c>
      <c r="AI199" s="968">
        <v>0.45</v>
      </c>
      <c r="AJ199" s="969">
        <v>0.3</v>
      </c>
      <c r="AK199" s="969">
        <v>0.3</v>
      </c>
      <c r="AL199" s="51" t="s">
        <v>902</v>
      </c>
      <c r="AM199" s="1846" t="str">
        <f t="shared" si="65"/>
        <v/>
      </c>
      <c r="AN199" s="10" t="s">
        <v>12</v>
      </c>
    </row>
    <row r="200" spans="1:40" ht="14.25" x14ac:dyDescent="0.2">
      <c r="A200" s="300" t="str">
        <f t="shared" si="60"/>
        <v>Australia &amp; New Zealand: Commercial Motor - non-prop reins</v>
      </c>
      <c r="B200" s="62">
        <f t="shared" si="61"/>
        <v>103</v>
      </c>
      <c r="C200" s="1076" t="s">
        <v>17</v>
      </c>
      <c r="D200" s="1076" t="s">
        <v>17</v>
      </c>
      <c r="E200" s="1076" t="s">
        <v>17</v>
      </c>
      <c r="F200" s="1094">
        <f t="shared" si="62"/>
        <v>0</v>
      </c>
      <c r="G200" s="1076" t="s">
        <v>17</v>
      </c>
      <c r="H200" s="1076" t="s">
        <v>17</v>
      </c>
      <c r="I200" s="1094">
        <f t="shared" si="63"/>
        <v>0</v>
      </c>
      <c r="J200" s="1088">
        <f t="shared" si="64"/>
        <v>0</v>
      </c>
      <c r="K200" s="1076" t="s">
        <v>17</v>
      </c>
      <c r="L200" s="1076" t="s">
        <v>17</v>
      </c>
      <c r="M200" s="1142" t="s">
        <v>658</v>
      </c>
      <c r="N200" s="1142" t="s">
        <v>658</v>
      </c>
      <c r="O200" s="1142" t="s">
        <v>658</v>
      </c>
      <c r="P200" s="605"/>
      <c r="Q200" s="605"/>
      <c r="R200" s="605"/>
      <c r="S200" s="605"/>
      <c r="T200" s="605"/>
      <c r="U200" s="605"/>
      <c r="V200" s="605"/>
      <c r="W200" s="605"/>
      <c r="X200" s="605"/>
      <c r="Y200" s="605"/>
      <c r="Z200" s="10" t="s">
        <v>12</v>
      </c>
      <c r="AB200" s="1066">
        <f t="shared" si="66"/>
        <v>103</v>
      </c>
      <c r="AC200" s="1066">
        <v>5</v>
      </c>
      <c r="AD200" s="1066">
        <f t="shared" ref="AD200:AE214" si="68">AD199+1</f>
        <v>19</v>
      </c>
      <c r="AE200" s="1066">
        <f t="shared" si="68"/>
        <v>19</v>
      </c>
      <c r="AF200" s="412" t="s">
        <v>60</v>
      </c>
      <c r="AG200" s="42" t="s">
        <v>983</v>
      </c>
      <c r="AH200" s="967" t="s">
        <v>1308</v>
      </c>
      <c r="AI200" s="968">
        <v>0.45</v>
      </c>
      <c r="AJ200" s="969">
        <v>0.3</v>
      </c>
      <c r="AK200" s="969">
        <v>0.3</v>
      </c>
      <c r="AL200" s="51" t="s">
        <v>902</v>
      </c>
      <c r="AM200" s="1846" t="str">
        <f t="shared" si="65"/>
        <v/>
      </c>
      <c r="AN200" s="10" t="s">
        <v>12</v>
      </c>
    </row>
    <row r="201" spans="1:40" ht="14.25" x14ac:dyDescent="0.2">
      <c r="A201" s="300" t="str">
        <f t="shared" si="60"/>
        <v>Australia &amp; New Zealand: Domestic Motor - non-prop reins</v>
      </c>
      <c r="B201" s="62">
        <f t="shared" si="61"/>
        <v>104</v>
      </c>
      <c r="C201" s="1076" t="s">
        <v>17</v>
      </c>
      <c r="D201" s="1076" t="s">
        <v>17</v>
      </c>
      <c r="E201" s="1076" t="s">
        <v>17</v>
      </c>
      <c r="F201" s="1094">
        <f t="shared" si="62"/>
        <v>0</v>
      </c>
      <c r="G201" s="1076" t="s">
        <v>17</v>
      </c>
      <c r="H201" s="1076" t="s">
        <v>17</v>
      </c>
      <c r="I201" s="1094">
        <f t="shared" si="63"/>
        <v>0</v>
      </c>
      <c r="J201" s="1088">
        <f t="shared" si="64"/>
        <v>0</v>
      </c>
      <c r="K201" s="1076" t="s">
        <v>17</v>
      </c>
      <c r="L201" s="1076" t="s">
        <v>17</v>
      </c>
      <c r="M201" s="1142" t="s">
        <v>658</v>
      </c>
      <c r="N201" s="1142" t="s">
        <v>658</v>
      </c>
      <c r="O201" s="1142" t="s">
        <v>658</v>
      </c>
      <c r="P201" s="605"/>
      <c r="Q201" s="605"/>
      <c r="R201" s="605"/>
      <c r="S201" s="605"/>
      <c r="T201" s="605"/>
      <c r="U201" s="605"/>
      <c r="V201" s="605"/>
      <c r="W201" s="605"/>
      <c r="X201" s="605"/>
      <c r="Y201" s="605"/>
      <c r="Z201" s="10" t="s">
        <v>12</v>
      </c>
      <c r="AB201" s="1066">
        <f t="shared" si="66"/>
        <v>104</v>
      </c>
      <c r="AC201" s="1066">
        <v>5</v>
      </c>
      <c r="AD201" s="1066">
        <f t="shared" si="68"/>
        <v>20</v>
      </c>
      <c r="AE201" s="1066">
        <f t="shared" si="68"/>
        <v>20</v>
      </c>
      <c r="AF201" s="412" t="s">
        <v>60</v>
      </c>
      <c r="AG201" s="42" t="s">
        <v>984</v>
      </c>
      <c r="AH201" s="967" t="s">
        <v>1308</v>
      </c>
      <c r="AI201" s="968">
        <v>0.45</v>
      </c>
      <c r="AJ201" s="969">
        <v>0.3</v>
      </c>
      <c r="AK201" s="969">
        <v>0.3</v>
      </c>
      <c r="AL201" s="51" t="s">
        <v>902</v>
      </c>
      <c r="AM201" s="1846" t="str">
        <f t="shared" si="65"/>
        <v/>
      </c>
      <c r="AN201" s="10" t="s">
        <v>12</v>
      </c>
    </row>
    <row r="202" spans="1:40" ht="14.25" x14ac:dyDescent="0.2">
      <c r="A202" s="300" t="str">
        <f t="shared" si="60"/>
        <v>Australia &amp; New Zealand: Other non-prop reins type A</v>
      </c>
      <c r="B202" s="62">
        <f t="shared" si="61"/>
        <v>105</v>
      </c>
      <c r="C202" s="1076" t="s">
        <v>17</v>
      </c>
      <c r="D202" s="1076" t="s">
        <v>17</v>
      </c>
      <c r="E202" s="1076" t="s">
        <v>17</v>
      </c>
      <c r="F202" s="1094">
        <f t="shared" si="62"/>
        <v>0</v>
      </c>
      <c r="G202" s="1076" t="s">
        <v>17</v>
      </c>
      <c r="H202" s="1076" t="s">
        <v>17</v>
      </c>
      <c r="I202" s="1094">
        <f t="shared" si="63"/>
        <v>0</v>
      </c>
      <c r="J202" s="1088">
        <f t="shared" si="64"/>
        <v>0</v>
      </c>
      <c r="K202" s="1076" t="s">
        <v>17</v>
      </c>
      <c r="L202" s="1076" t="s">
        <v>17</v>
      </c>
      <c r="M202" s="1142" t="s">
        <v>658</v>
      </c>
      <c r="N202" s="1142" t="s">
        <v>658</v>
      </c>
      <c r="O202" s="1142" t="s">
        <v>658</v>
      </c>
      <c r="P202" s="605"/>
      <c r="Q202" s="605"/>
      <c r="R202" s="605"/>
      <c r="S202" s="605"/>
      <c r="T202" s="605"/>
      <c r="U202" s="605"/>
      <c r="V202" s="605"/>
      <c r="W202" s="605"/>
      <c r="X202" s="605"/>
      <c r="Y202" s="605"/>
      <c r="Z202" s="10" t="s">
        <v>12</v>
      </c>
      <c r="AB202" s="1066">
        <f t="shared" si="66"/>
        <v>105</v>
      </c>
      <c r="AC202" s="1066">
        <v>5</v>
      </c>
      <c r="AD202" s="1066">
        <f t="shared" si="68"/>
        <v>21</v>
      </c>
      <c r="AE202" s="1066">
        <f t="shared" si="68"/>
        <v>21</v>
      </c>
      <c r="AF202" s="412" t="s">
        <v>60</v>
      </c>
      <c r="AG202" s="42" t="s">
        <v>985</v>
      </c>
      <c r="AH202" s="967" t="s">
        <v>96</v>
      </c>
      <c r="AI202" s="968">
        <v>0.45</v>
      </c>
      <c r="AJ202" s="969">
        <v>0.3</v>
      </c>
      <c r="AK202" s="969">
        <v>0.3</v>
      </c>
      <c r="AL202" s="51" t="s">
        <v>900</v>
      </c>
      <c r="AM202" s="1846" t="str">
        <f t="shared" si="65"/>
        <v/>
      </c>
      <c r="AN202" s="10" t="s">
        <v>12</v>
      </c>
    </row>
    <row r="203" spans="1:40" ht="14.25" x14ac:dyDescent="0.2">
      <c r="A203" s="300" t="str">
        <f t="shared" si="60"/>
        <v>Australia &amp; New Zealand: Travel - non-prop reins</v>
      </c>
      <c r="B203" s="62">
        <f t="shared" si="61"/>
        <v>106</v>
      </c>
      <c r="C203" s="1076" t="s">
        <v>17</v>
      </c>
      <c r="D203" s="1076" t="s">
        <v>17</v>
      </c>
      <c r="E203" s="1076" t="s">
        <v>17</v>
      </c>
      <c r="F203" s="1094">
        <f t="shared" si="62"/>
        <v>0</v>
      </c>
      <c r="G203" s="1076" t="s">
        <v>17</v>
      </c>
      <c r="H203" s="1076" t="s">
        <v>17</v>
      </c>
      <c r="I203" s="1094">
        <f t="shared" si="63"/>
        <v>0</v>
      </c>
      <c r="J203" s="1088">
        <f t="shared" si="64"/>
        <v>0</v>
      </c>
      <c r="K203" s="1076" t="s">
        <v>17</v>
      </c>
      <c r="L203" s="1076" t="s">
        <v>17</v>
      </c>
      <c r="M203" s="1142" t="s">
        <v>658</v>
      </c>
      <c r="N203" s="1142" t="s">
        <v>658</v>
      </c>
      <c r="O203" s="1142" t="s">
        <v>658</v>
      </c>
      <c r="P203" s="605"/>
      <c r="Q203" s="605"/>
      <c r="R203" s="605"/>
      <c r="S203" s="605"/>
      <c r="T203" s="605"/>
      <c r="U203" s="605"/>
      <c r="V203" s="605"/>
      <c r="W203" s="605"/>
      <c r="X203" s="605"/>
      <c r="Y203" s="605"/>
      <c r="Z203" s="10" t="s">
        <v>12</v>
      </c>
      <c r="AB203" s="1066">
        <f t="shared" si="66"/>
        <v>106</v>
      </c>
      <c r="AC203" s="1066">
        <v>5</v>
      </c>
      <c r="AD203" s="1066">
        <f t="shared" si="68"/>
        <v>22</v>
      </c>
      <c r="AE203" s="1066">
        <f t="shared" si="68"/>
        <v>22</v>
      </c>
      <c r="AF203" s="412" t="s">
        <v>60</v>
      </c>
      <c r="AG203" s="42" t="s">
        <v>986</v>
      </c>
      <c r="AH203" s="967" t="s">
        <v>96</v>
      </c>
      <c r="AI203" s="968">
        <v>0.45</v>
      </c>
      <c r="AJ203" s="969">
        <v>0.35</v>
      </c>
      <c r="AK203" s="969">
        <v>0.35</v>
      </c>
      <c r="AL203" s="51" t="s">
        <v>902</v>
      </c>
      <c r="AM203" s="1846" t="str">
        <f t="shared" si="65"/>
        <v/>
      </c>
      <c r="AN203" s="10" t="s">
        <v>12</v>
      </c>
    </row>
    <row r="204" spans="1:40" ht="14.25" x14ac:dyDescent="0.2">
      <c r="A204" s="300" t="str">
        <f t="shared" si="60"/>
        <v>Australia &amp; New Zealand: Fire and ISR - non-prop reins</v>
      </c>
      <c r="B204" s="62">
        <f t="shared" si="61"/>
        <v>107</v>
      </c>
      <c r="C204" s="1076" t="s">
        <v>17</v>
      </c>
      <c r="D204" s="1076" t="s">
        <v>17</v>
      </c>
      <c r="E204" s="1076" t="s">
        <v>17</v>
      </c>
      <c r="F204" s="1094">
        <f t="shared" si="62"/>
        <v>0</v>
      </c>
      <c r="G204" s="1076" t="s">
        <v>17</v>
      </c>
      <c r="H204" s="1076" t="s">
        <v>17</v>
      </c>
      <c r="I204" s="1094">
        <f t="shared" si="63"/>
        <v>0</v>
      </c>
      <c r="J204" s="1088">
        <f t="shared" si="64"/>
        <v>0</v>
      </c>
      <c r="K204" s="1076" t="s">
        <v>17</v>
      </c>
      <c r="L204" s="1076" t="s">
        <v>17</v>
      </c>
      <c r="M204" s="1142" t="s">
        <v>658</v>
      </c>
      <c r="N204" s="1142" t="s">
        <v>658</v>
      </c>
      <c r="O204" s="1142" t="s">
        <v>658</v>
      </c>
      <c r="P204" s="605"/>
      <c r="Q204" s="605"/>
      <c r="R204" s="605"/>
      <c r="S204" s="605"/>
      <c r="T204" s="605"/>
      <c r="U204" s="605"/>
      <c r="V204" s="605"/>
      <c r="W204" s="605"/>
      <c r="X204" s="605"/>
      <c r="Y204" s="605"/>
      <c r="Z204" s="10" t="s">
        <v>12</v>
      </c>
      <c r="AB204" s="1066">
        <f t="shared" si="66"/>
        <v>107</v>
      </c>
      <c r="AC204" s="1066">
        <v>5</v>
      </c>
      <c r="AD204" s="1066">
        <f t="shared" si="68"/>
        <v>23</v>
      </c>
      <c r="AE204" s="1066">
        <f t="shared" si="68"/>
        <v>23</v>
      </c>
      <c r="AF204" s="412" t="s">
        <v>60</v>
      </c>
      <c r="AG204" s="42" t="s">
        <v>987</v>
      </c>
      <c r="AH204" s="967" t="s">
        <v>890</v>
      </c>
      <c r="AI204" s="968">
        <v>0.55000000000000004</v>
      </c>
      <c r="AJ204" s="969">
        <v>0.4</v>
      </c>
      <c r="AK204" s="969">
        <v>0.4</v>
      </c>
      <c r="AL204" s="51" t="s">
        <v>902</v>
      </c>
      <c r="AM204" s="1846" t="str">
        <f t="shared" si="65"/>
        <v/>
      </c>
      <c r="AN204" s="10" t="s">
        <v>12</v>
      </c>
    </row>
    <row r="205" spans="1:40" ht="14.25" x14ac:dyDescent="0.2">
      <c r="A205" s="300" t="str">
        <f t="shared" si="60"/>
        <v>Australia &amp; New Zealand: Marine and Aviation - non-prop reins</v>
      </c>
      <c r="B205" s="62">
        <f t="shared" si="61"/>
        <v>108</v>
      </c>
      <c r="C205" s="1076" t="s">
        <v>17</v>
      </c>
      <c r="D205" s="1076" t="s">
        <v>17</v>
      </c>
      <c r="E205" s="1076" t="s">
        <v>17</v>
      </c>
      <c r="F205" s="1094">
        <f t="shared" si="62"/>
        <v>0</v>
      </c>
      <c r="G205" s="1076" t="s">
        <v>17</v>
      </c>
      <c r="H205" s="1076" t="s">
        <v>17</v>
      </c>
      <c r="I205" s="1094">
        <f t="shared" si="63"/>
        <v>0</v>
      </c>
      <c r="J205" s="1088">
        <f t="shared" si="64"/>
        <v>0</v>
      </c>
      <c r="K205" s="1076" t="s">
        <v>17</v>
      </c>
      <c r="L205" s="1076" t="s">
        <v>17</v>
      </c>
      <c r="M205" s="1142" t="s">
        <v>658</v>
      </c>
      <c r="N205" s="1142" t="s">
        <v>658</v>
      </c>
      <c r="O205" s="1142" t="s">
        <v>658</v>
      </c>
      <c r="P205" s="605"/>
      <c r="Q205" s="605"/>
      <c r="R205" s="605"/>
      <c r="S205" s="605"/>
      <c r="T205" s="605"/>
      <c r="U205" s="605"/>
      <c r="V205" s="605"/>
      <c r="W205" s="605"/>
      <c r="X205" s="605"/>
      <c r="Y205" s="605"/>
      <c r="Z205" s="10" t="s">
        <v>12</v>
      </c>
      <c r="AB205" s="1066">
        <f t="shared" si="66"/>
        <v>108</v>
      </c>
      <c r="AC205" s="1066">
        <v>5</v>
      </c>
      <c r="AD205" s="1066">
        <f t="shared" si="68"/>
        <v>24</v>
      </c>
      <c r="AE205" s="1066">
        <f t="shared" si="68"/>
        <v>24</v>
      </c>
      <c r="AF205" s="412" t="s">
        <v>60</v>
      </c>
      <c r="AG205" s="42" t="s">
        <v>988</v>
      </c>
      <c r="AH205" s="967" t="s">
        <v>890</v>
      </c>
      <c r="AI205" s="968">
        <v>0.55000000000000004</v>
      </c>
      <c r="AJ205" s="969">
        <v>0.4</v>
      </c>
      <c r="AK205" s="969">
        <v>0.4</v>
      </c>
      <c r="AL205" s="51" t="s">
        <v>902</v>
      </c>
      <c r="AM205" s="1846" t="str">
        <f t="shared" si="65"/>
        <v/>
      </c>
      <c r="AN205" s="10" t="s">
        <v>12</v>
      </c>
    </row>
    <row r="206" spans="1:40" ht="14.25" x14ac:dyDescent="0.2">
      <c r="A206" s="300" t="str">
        <f t="shared" si="60"/>
        <v>Australia &amp; New Zealand: Consumer Credit - non-prop reins</v>
      </c>
      <c r="B206" s="62">
        <f t="shared" si="61"/>
        <v>109</v>
      </c>
      <c r="C206" s="1076" t="s">
        <v>17</v>
      </c>
      <c r="D206" s="1076" t="s">
        <v>17</v>
      </c>
      <c r="E206" s="1076" t="s">
        <v>17</v>
      </c>
      <c r="F206" s="1094">
        <f t="shared" si="62"/>
        <v>0</v>
      </c>
      <c r="G206" s="1076" t="s">
        <v>17</v>
      </c>
      <c r="H206" s="1076" t="s">
        <v>17</v>
      </c>
      <c r="I206" s="1094">
        <f t="shared" si="63"/>
        <v>0</v>
      </c>
      <c r="J206" s="1088">
        <f t="shared" si="64"/>
        <v>0</v>
      </c>
      <c r="K206" s="1076" t="s">
        <v>17</v>
      </c>
      <c r="L206" s="1076" t="s">
        <v>17</v>
      </c>
      <c r="M206" s="1142" t="s">
        <v>658</v>
      </c>
      <c r="N206" s="1142" t="s">
        <v>658</v>
      </c>
      <c r="O206" s="1142" t="s">
        <v>658</v>
      </c>
      <c r="P206" s="605"/>
      <c r="Q206" s="605"/>
      <c r="R206" s="605"/>
      <c r="S206" s="605"/>
      <c r="T206" s="605"/>
      <c r="U206" s="605"/>
      <c r="V206" s="605"/>
      <c r="W206" s="605"/>
      <c r="X206" s="605"/>
      <c r="Y206" s="605"/>
      <c r="Z206" s="10" t="s">
        <v>12</v>
      </c>
      <c r="AB206" s="1066">
        <f t="shared" si="66"/>
        <v>109</v>
      </c>
      <c r="AC206" s="1066">
        <v>5</v>
      </c>
      <c r="AD206" s="1066">
        <f t="shared" si="68"/>
        <v>25</v>
      </c>
      <c r="AE206" s="1066">
        <f t="shared" si="68"/>
        <v>25</v>
      </c>
      <c r="AF206" s="412" t="s">
        <v>60</v>
      </c>
      <c r="AG206" s="42" t="s">
        <v>989</v>
      </c>
      <c r="AH206" s="967" t="s">
        <v>888</v>
      </c>
      <c r="AI206" s="968">
        <v>0.55000000000000004</v>
      </c>
      <c r="AJ206" s="969">
        <v>0.4</v>
      </c>
      <c r="AK206" s="969">
        <v>0.4</v>
      </c>
      <c r="AL206" s="51" t="s">
        <v>900</v>
      </c>
      <c r="AM206" s="1846" t="str">
        <f t="shared" si="65"/>
        <v/>
      </c>
      <c r="AN206" s="10" t="s">
        <v>12</v>
      </c>
    </row>
    <row r="207" spans="1:40" ht="14.25" x14ac:dyDescent="0.2">
      <c r="A207" s="300" t="str">
        <f t="shared" si="60"/>
        <v>Australia &amp; New Zealand: Other Accident - non-prop reins</v>
      </c>
      <c r="B207" s="62">
        <f t="shared" si="61"/>
        <v>110</v>
      </c>
      <c r="C207" s="1076" t="s">
        <v>17</v>
      </c>
      <c r="D207" s="1076" t="s">
        <v>17</v>
      </c>
      <c r="E207" s="1076" t="s">
        <v>17</v>
      </c>
      <c r="F207" s="1094">
        <f t="shared" si="62"/>
        <v>0</v>
      </c>
      <c r="G207" s="1076" t="s">
        <v>17</v>
      </c>
      <c r="H207" s="1076" t="s">
        <v>17</v>
      </c>
      <c r="I207" s="1094">
        <f t="shared" si="63"/>
        <v>0</v>
      </c>
      <c r="J207" s="1088">
        <f t="shared" si="64"/>
        <v>0</v>
      </c>
      <c r="K207" s="1076" t="s">
        <v>17</v>
      </c>
      <c r="L207" s="1076" t="s">
        <v>17</v>
      </c>
      <c r="M207" s="1142" t="s">
        <v>658</v>
      </c>
      <c r="N207" s="1142" t="s">
        <v>658</v>
      </c>
      <c r="O207" s="1142" t="s">
        <v>658</v>
      </c>
      <c r="P207" s="605"/>
      <c r="Q207" s="605"/>
      <c r="R207" s="605"/>
      <c r="S207" s="605"/>
      <c r="T207" s="605"/>
      <c r="U207" s="605"/>
      <c r="V207" s="605"/>
      <c r="W207" s="605"/>
      <c r="X207" s="605"/>
      <c r="Y207" s="605"/>
      <c r="Z207" s="10" t="s">
        <v>12</v>
      </c>
      <c r="AB207" s="1066">
        <f t="shared" si="66"/>
        <v>110</v>
      </c>
      <c r="AC207" s="1066">
        <v>5</v>
      </c>
      <c r="AD207" s="1066">
        <f t="shared" si="68"/>
        <v>26</v>
      </c>
      <c r="AE207" s="1066">
        <f t="shared" si="68"/>
        <v>26</v>
      </c>
      <c r="AF207" s="412" t="s">
        <v>60</v>
      </c>
      <c r="AG207" s="42" t="s">
        <v>990</v>
      </c>
      <c r="AH207" s="967" t="s">
        <v>96</v>
      </c>
      <c r="AI207" s="968">
        <v>0.55000000000000004</v>
      </c>
      <c r="AJ207" s="969">
        <v>0.4</v>
      </c>
      <c r="AK207" s="969">
        <v>0.4</v>
      </c>
      <c r="AL207" s="51" t="s">
        <v>902</v>
      </c>
      <c r="AM207" s="1846" t="str">
        <f t="shared" si="65"/>
        <v/>
      </c>
      <c r="AN207" s="10" t="s">
        <v>12</v>
      </c>
    </row>
    <row r="208" spans="1:40" ht="14.25" x14ac:dyDescent="0.2">
      <c r="A208" s="300" t="str">
        <f t="shared" si="60"/>
        <v>Australia &amp; New Zealand: Other non-prop reins type B</v>
      </c>
      <c r="B208" s="62">
        <f t="shared" si="61"/>
        <v>111</v>
      </c>
      <c r="C208" s="1076" t="s">
        <v>17</v>
      </c>
      <c r="D208" s="1076" t="s">
        <v>17</v>
      </c>
      <c r="E208" s="1076" t="s">
        <v>17</v>
      </c>
      <c r="F208" s="1094">
        <f t="shared" si="62"/>
        <v>0</v>
      </c>
      <c r="G208" s="1076" t="s">
        <v>17</v>
      </c>
      <c r="H208" s="1076" t="s">
        <v>17</v>
      </c>
      <c r="I208" s="1094">
        <f t="shared" si="63"/>
        <v>0</v>
      </c>
      <c r="J208" s="1088">
        <f t="shared" si="64"/>
        <v>0</v>
      </c>
      <c r="K208" s="1076" t="s">
        <v>17</v>
      </c>
      <c r="L208" s="1076" t="s">
        <v>17</v>
      </c>
      <c r="M208" s="1142" t="s">
        <v>658</v>
      </c>
      <c r="N208" s="1142" t="s">
        <v>658</v>
      </c>
      <c r="O208" s="1142" t="s">
        <v>658</v>
      </c>
      <c r="P208" s="605"/>
      <c r="Q208" s="605"/>
      <c r="R208" s="605"/>
      <c r="S208" s="605"/>
      <c r="T208" s="605"/>
      <c r="U208" s="605"/>
      <c r="V208" s="605"/>
      <c r="W208" s="605"/>
      <c r="X208" s="605"/>
      <c r="Y208" s="605"/>
      <c r="Z208" s="10" t="s">
        <v>12</v>
      </c>
      <c r="AB208" s="1066">
        <f t="shared" si="66"/>
        <v>111</v>
      </c>
      <c r="AC208" s="1066">
        <v>5</v>
      </c>
      <c r="AD208" s="1066">
        <f t="shared" si="68"/>
        <v>27</v>
      </c>
      <c r="AE208" s="1066">
        <f t="shared" si="68"/>
        <v>27</v>
      </c>
      <c r="AF208" s="412" t="s">
        <v>60</v>
      </c>
      <c r="AG208" s="42" t="s">
        <v>991</v>
      </c>
      <c r="AH208" s="967" t="s">
        <v>96</v>
      </c>
      <c r="AI208" s="968">
        <v>0.55000000000000004</v>
      </c>
      <c r="AJ208" s="969">
        <v>0.35</v>
      </c>
      <c r="AK208" s="969">
        <v>0.35</v>
      </c>
      <c r="AL208" s="51" t="s">
        <v>900</v>
      </c>
      <c r="AM208" s="1846" t="str">
        <f t="shared" si="65"/>
        <v/>
      </c>
      <c r="AN208" s="10" t="s">
        <v>12</v>
      </c>
    </row>
    <row r="209" spans="1:40" ht="14.25" x14ac:dyDescent="0.2">
      <c r="A209" s="300" t="str">
        <f t="shared" si="60"/>
        <v>Australia &amp; New Zealand: Mortgage - non-prop reins</v>
      </c>
      <c r="B209" s="62">
        <f t="shared" si="61"/>
        <v>112</v>
      </c>
      <c r="C209" s="1076" t="s">
        <v>17</v>
      </c>
      <c r="D209" s="1076" t="s">
        <v>17</v>
      </c>
      <c r="E209" s="1076" t="s">
        <v>17</v>
      </c>
      <c r="F209" s="1094">
        <f t="shared" si="62"/>
        <v>0</v>
      </c>
      <c r="G209" s="1076" t="s">
        <v>17</v>
      </c>
      <c r="H209" s="1076" t="s">
        <v>17</v>
      </c>
      <c r="I209" s="1094">
        <f t="shared" si="63"/>
        <v>0</v>
      </c>
      <c r="J209" s="1088">
        <f t="shared" si="64"/>
        <v>0</v>
      </c>
      <c r="K209" s="1076" t="s">
        <v>17</v>
      </c>
      <c r="L209" s="1076" t="s">
        <v>17</v>
      </c>
      <c r="M209" s="1142" t="s">
        <v>658</v>
      </c>
      <c r="N209" s="1142" t="s">
        <v>658</v>
      </c>
      <c r="O209" s="1142" t="s">
        <v>658</v>
      </c>
      <c r="P209" s="605"/>
      <c r="Q209" s="605"/>
      <c r="R209" s="605"/>
      <c r="S209" s="605"/>
      <c r="T209" s="605"/>
      <c r="U209" s="605"/>
      <c r="V209" s="605"/>
      <c r="W209" s="605"/>
      <c r="X209" s="605"/>
      <c r="Y209" s="605"/>
      <c r="Z209" s="10" t="s">
        <v>12</v>
      </c>
      <c r="AB209" s="1066">
        <f t="shared" si="66"/>
        <v>112</v>
      </c>
      <c r="AC209" s="1066">
        <v>5</v>
      </c>
      <c r="AD209" s="1066">
        <f t="shared" si="68"/>
        <v>28</v>
      </c>
      <c r="AE209" s="1066">
        <f t="shared" si="68"/>
        <v>28</v>
      </c>
      <c r="AF209" s="412" t="s">
        <v>60</v>
      </c>
      <c r="AG209" s="42" t="s">
        <v>992</v>
      </c>
      <c r="AH209" s="967" t="s">
        <v>928</v>
      </c>
      <c r="AI209" s="968">
        <v>0.5</v>
      </c>
      <c r="AJ209" s="969">
        <v>0.35</v>
      </c>
      <c r="AK209" s="969">
        <v>0.35</v>
      </c>
      <c r="AL209" s="51" t="s">
        <v>900</v>
      </c>
      <c r="AM209" s="1846" t="str">
        <f t="shared" si="65"/>
        <v/>
      </c>
      <c r="AN209" s="10" t="s">
        <v>12</v>
      </c>
    </row>
    <row r="210" spans="1:40" ht="14.25" x14ac:dyDescent="0.2">
      <c r="A210" s="300" t="str">
        <f t="shared" si="60"/>
        <v>Australia &amp; New Zealand: CTP - non-prop reins</v>
      </c>
      <c r="B210" s="62">
        <f t="shared" si="61"/>
        <v>113</v>
      </c>
      <c r="C210" s="1076" t="s">
        <v>17</v>
      </c>
      <c r="D210" s="1076" t="s">
        <v>17</v>
      </c>
      <c r="E210" s="1076" t="s">
        <v>17</v>
      </c>
      <c r="F210" s="1094">
        <f t="shared" si="62"/>
        <v>0</v>
      </c>
      <c r="G210" s="1076" t="s">
        <v>17</v>
      </c>
      <c r="H210" s="1076" t="s">
        <v>17</v>
      </c>
      <c r="I210" s="1094">
        <f t="shared" si="63"/>
        <v>0</v>
      </c>
      <c r="J210" s="1088">
        <f t="shared" si="64"/>
        <v>0</v>
      </c>
      <c r="K210" s="1076" t="s">
        <v>17</v>
      </c>
      <c r="L210" s="1076" t="s">
        <v>17</v>
      </c>
      <c r="M210" s="1142" t="s">
        <v>658</v>
      </c>
      <c r="N210" s="1142" t="s">
        <v>658</v>
      </c>
      <c r="O210" s="1142" t="s">
        <v>658</v>
      </c>
      <c r="P210" s="605"/>
      <c r="Q210" s="605"/>
      <c r="R210" s="605"/>
      <c r="S210" s="605"/>
      <c r="T210" s="605"/>
      <c r="U210" s="605"/>
      <c r="V210" s="605"/>
      <c r="W210" s="605"/>
      <c r="X210" s="605"/>
      <c r="Y210" s="605"/>
      <c r="Z210" s="10" t="s">
        <v>12</v>
      </c>
      <c r="AB210" s="1066">
        <f t="shared" si="66"/>
        <v>113</v>
      </c>
      <c r="AC210" s="1066">
        <v>5</v>
      </c>
      <c r="AD210" s="1066">
        <f t="shared" si="68"/>
        <v>29</v>
      </c>
      <c r="AE210" s="1066">
        <f t="shared" si="68"/>
        <v>29</v>
      </c>
      <c r="AF210" s="412" t="s">
        <v>60</v>
      </c>
      <c r="AG210" s="42" t="s">
        <v>993</v>
      </c>
      <c r="AH210" s="967" t="s">
        <v>1474</v>
      </c>
      <c r="AI210" s="968">
        <v>0.55000000000000004</v>
      </c>
      <c r="AJ210" s="969">
        <v>0.4</v>
      </c>
      <c r="AK210" s="969">
        <v>0.4</v>
      </c>
      <c r="AL210" s="51" t="s">
        <v>900</v>
      </c>
      <c r="AM210" s="1846" t="str">
        <f t="shared" si="65"/>
        <v/>
      </c>
      <c r="AN210" s="10" t="s">
        <v>12</v>
      </c>
    </row>
    <row r="211" spans="1:40" ht="14.25" x14ac:dyDescent="0.2">
      <c r="A211" s="300" t="str">
        <f t="shared" si="60"/>
        <v>Australia &amp; New Zealand: Public and Product Liability - non-prop reins</v>
      </c>
      <c r="B211" s="62">
        <f t="shared" si="61"/>
        <v>114</v>
      </c>
      <c r="C211" s="1076" t="s">
        <v>17</v>
      </c>
      <c r="D211" s="1076" t="s">
        <v>17</v>
      </c>
      <c r="E211" s="1076" t="s">
        <v>17</v>
      </c>
      <c r="F211" s="1094">
        <f t="shared" si="62"/>
        <v>0</v>
      </c>
      <c r="G211" s="1076" t="s">
        <v>17</v>
      </c>
      <c r="H211" s="1076" t="s">
        <v>17</v>
      </c>
      <c r="I211" s="1094">
        <f t="shared" si="63"/>
        <v>0</v>
      </c>
      <c r="J211" s="1088">
        <f t="shared" si="64"/>
        <v>0</v>
      </c>
      <c r="K211" s="1076" t="s">
        <v>17</v>
      </c>
      <c r="L211" s="1076" t="s">
        <v>17</v>
      </c>
      <c r="M211" s="1142" t="s">
        <v>658</v>
      </c>
      <c r="N211" s="1142" t="s">
        <v>658</v>
      </c>
      <c r="O211" s="1142" t="s">
        <v>658</v>
      </c>
      <c r="P211" s="605"/>
      <c r="Q211" s="605"/>
      <c r="R211" s="605"/>
      <c r="S211" s="605"/>
      <c r="T211" s="605"/>
      <c r="U211" s="605"/>
      <c r="V211" s="605"/>
      <c r="W211" s="605"/>
      <c r="X211" s="605"/>
      <c r="Y211" s="605"/>
      <c r="Z211" s="10" t="s">
        <v>12</v>
      </c>
      <c r="AB211" s="1066">
        <f t="shared" si="66"/>
        <v>114</v>
      </c>
      <c r="AC211" s="1066">
        <v>5</v>
      </c>
      <c r="AD211" s="1066">
        <f t="shared" si="68"/>
        <v>30</v>
      </c>
      <c r="AE211" s="1066">
        <f t="shared" si="68"/>
        <v>30</v>
      </c>
      <c r="AF211" s="412" t="s">
        <v>60</v>
      </c>
      <c r="AG211" s="42" t="s">
        <v>994</v>
      </c>
      <c r="AH211" s="967" t="s">
        <v>891</v>
      </c>
      <c r="AI211" s="968">
        <v>0.55000000000000004</v>
      </c>
      <c r="AJ211" s="1845">
        <v>0.43000000000000005</v>
      </c>
      <c r="AK211" s="969">
        <v>0.4</v>
      </c>
      <c r="AL211" s="51" t="s">
        <v>906</v>
      </c>
      <c r="AM211" s="1847">
        <f t="shared" si="65"/>
        <v>3.0000000000000027E-2</v>
      </c>
      <c r="AN211" s="10" t="s">
        <v>12</v>
      </c>
    </row>
    <row r="212" spans="1:40" ht="14.25" x14ac:dyDescent="0.2">
      <c r="A212" s="300" t="str">
        <f t="shared" si="60"/>
        <v>Australia &amp; New Zealand: Professional Indemnity - non-prop reins</v>
      </c>
      <c r="B212" s="62">
        <f t="shared" si="61"/>
        <v>115</v>
      </c>
      <c r="C212" s="1076" t="s">
        <v>17</v>
      </c>
      <c r="D212" s="1076" t="s">
        <v>17</v>
      </c>
      <c r="E212" s="1076" t="s">
        <v>17</v>
      </c>
      <c r="F212" s="1094">
        <f t="shared" si="62"/>
        <v>0</v>
      </c>
      <c r="G212" s="1076" t="s">
        <v>17</v>
      </c>
      <c r="H212" s="1076" t="s">
        <v>17</v>
      </c>
      <c r="I212" s="1094">
        <f t="shared" si="63"/>
        <v>0</v>
      </c>
      <c r="J212" s="1088">
        <f t="shared" si="64"/>
        <v>0</v>
      </c>
      <c r="K212" s="1076" t="s">
        <v>17</v>
      </c>
      <c r="L212" s="1076" t="s">
        <v>17</v>
      </c>
      <c r="M212" s="1142" t="s">
        <v>658</v>
      </c>
      <c r="N212" s="1142" t="s">
        <v>658</v>
      </c>
      <c r="O212" s="1142" t="s">
        <v>658</v>
      </c>
      <c r="P212" s="605"/>
      <c r="Q212" s="605"/>
      <c r="R212" s="605"/>
      <c r="S212" s="605"/>
      <c r="T212" s="605"/>
      <c r="U212" s="605"/>
      <c r="V212" s="605"/>
      <c r="W212" s="605"/>
      <c r="X212" s="605"/>
      <c r="Y212" s="605"/>
      <c r="Z212" s="10" t="s">
        <v>12</v>
      </c>
      <c r="AB212" s="1066">
        <f t="shared" si="66"/>
        <v>115</v>
      </c>
      <c r="AC212" s="1066">
        <v>5</v>
      </c>
      <c r="AD212" s="1066">
        <f t="shared" si="68"/>
        <v>31</v>
      </c>
      <c r="AE212" s="1066">
        <f t="shared" si="68"/>
        <v>31</v>
      </c>
      <c r="AF212" s="412" t="s">
        <v>60</v>
      </c>
      <c r="AG212" s="42" t="s">
        <v>995</v>
      </c>
      <c r="AH212" s="967" t="s">
        <v>891</v>
      </c>
      <c r="AI212" s="968">
        <v>0.55000000000000004</v>
      </c>
      <c r="AJ212" s="969">
        <v>0.4</v>
      </c>
      <c r="AK212" s="969">
        <v>0.4</v>
      </c>
      <c r="AL212" s="51" t="s">
        <v>906</v>
      </c>
      <c r="AM212" s="1846" t="str">
        <f t="shared" si="65"/>
        <v/>
      </c>
      <c r="AN212" s="10" t="s">
        <v>12</v>
      </c>
    </row>
    <row r="213" spans="1:40" ht="14.25" x14ac:dyDescent="0.2">
      <c r="A213" s="300" t="str">
        <f t="shared" si="60"/>
        <v>Australia &amp; New Zealand: Employers’ Liability - non-prop reins</v>
      </c>
      <c r="B213" s="62">
        <f t="shared" si="61"/>
        <v>116</v>
      </c>
      <c r="C213" s="1076" t="s">
        <v>17</v>
      </c>
      <c r="D213" s="1076" t="s">
        <v>17</v>
      </c>
      <c r="E213" s="1076" t="s">
        <v>17</v>
      </c>
      <c r="F213" s="1094">
        <f t="shared" si="62"/>
        <v>0</v>
      </c>
      <c r="G213" s="1076" t="s">
        <v>17</v>
      </c>
      <c r="H213" s="1076" t="s">
        <v>17</v>
      </c>
      <c r="I213" s="1094">
        <f t="shared" si="63"/>
        <v>0</v>
      </c>
      <c r="J213" s="1088">
        <f t="shared" si="64"/>
        <v>0</v>
      </c>
      <c r="K213" s="1076" t="s">
        <v>17</v>
      </c>
      <c r="L213" s="1076" t="s">
        <v>17</v>
      </c>
      <c r="M213" s="1142" t="s">
        <v>658</v>
      </c>
      <c r="N213" s="1142" t="s">
        <v>658</v>
      </c>
      <c r="O213" s="1142" t="s">
        <v>658</v>
      </c>
      <c r="P213" s="605"/>
      <c r="Q213" s="605"/>
      <c r="R213" s="605"/>
      <c r="S213" s="605"/>
      <c r="T213" s="605"/>
      <c r="U213" s="605"/>
      <c r="V213" s="605"/>
      <c r="W213" s="605"/>
      <c r="X213" s="605"/>
      <c r="Y213" s="605"/>
      <c r="Z213" s="10" t="s">
        <v>12</v>
      </c>
      <c r="AB213" s="1066">
        <f t="shared" si="66"/>
        <v>116</v>
      </c>
      <c r="AC213" s="1066">
        <v>5</v>
      </c>
      <c r="AD213" s="1066">
        <f t="shared" si="68"/>
        <v>32</v>
      </c>
      <c r="AE213" s="1066">
        <f t="shared" si="68"/>
        <v>32</v>
      </c>
      <c r="AF213" s="412" t="s">
        <v>60</v>
      </c>
      <c r="AG213" s="42" t="s">
        <v>996</v>
      </c>
      <c r="AH213" s="967" t="s">
        <v>891</v>
      </c>
      <c r="AI213" s="968">
        <v>0.55000000000000004</v>
      </c>
      <c r="AJ213" s="1845">
        <v>0.43000000000000005</v>
      </c>
      <c r="AK213" s="969">
        <v>0.4</v>
      </c>
      <c r="AL213" s="51" t="s">
        <v>906</v>
      </c>
      <c r="AM213" s="1847">
        <f t="shared" si="65"/>
        <v>3.0000000000000027E-2</v>
      </c>
      <c r="AN213" s="10" t="s">
        <v>12</v>
      </c>
    </row>
    <row r="214" spans="1:40" ht="14.25" x14ac:dyDescent="0.2">
      <c r="A214" s="246" t="str">
        <f t="shared" si="60"/>
        <v>Australia &amp; New Zealand: Other non-prop reins type C</v>
      </c>
      <c r="B214" s="62">
        <f t="shared" si="61"/>
        <v>117</v>
      </c>
      <c r="C214" s="1076" t="s">
        <v>17</v>
      </c>
      <c r="D214" s="1076" t="s">
        <v>17</v>
      </c>
      <c r="E214" s="1076" t="s">
        <v>17</v>
      </c>
      <c r="F214" s="1094">
        <f t="shared" si="62"/>
        <v>0</v>
      </c>
      <c r="G214" s="1076" t="s">
        <v>17</v>
      </c>
      <c r="H214" s="1076" t="s">
        <v>17</v>
      </c>
      <c r="I214" s="1094">
        <f t="shared" si="63"/>
        <v>0</v>
      </c>
      <c r="J214" s="1088">
        <f t="shared" si="64"/>
        <v>0</v>
      </c>
      <c r="K214" s="1076" t="s">
        <v>17</v>
      </c>
      <c r="L214" s="1076" t="s">
        <v>17</v>
      </c>
      <c r="M214" s="1142" t="s">
        <v>658</v>
      </c>
      <c r="N214" s="1142" t="s">
        <v>658</v>
      </c>
      <c r="O214" s="1142" t="s">
        <v>658</v>
      </c>
      <c r="P214" s="605"/>
      <c r="Q214" s="605"/>
      <c r="R214" s="605"/>
      <c r="S214" s="605"/>
      <c r="T214" s="605"/>
      <c r="U214" s="605"/>
      <c r="V214" s="605"/>
      <c r="W214" s="605"/>
      <c r="X214" s="605"/>
      <c r="Y214" s="605"/>
      <c r="Z214" s="10" t="s">
        <v>12</v>
      </c>
      <c r="AB214" s="1067">
        <f t="shared" si="66"/>
        <v>117</v>
      </c>
      <c r="AC214" s="1067">
        <v>5</v>
      </c>
      <c r="AD214" s="1067">
        <f t="shared" si="68"/>
        <v>33</v>
      </c>
      <c r="AE214" s="1067">
        <f t="shared" si="68"/>
        <v>33</v>
      </c>
      <c r="AF214" s="408" t="s">
        <v>60</v>
      </c>
      <c r="AG214" s="43" t="s">
        <v>997</v>
      </c>
      <c r="AH214" s="970" t="s">
        <v>96</v>
      </c>
      <c r="AI214" s="971">
        <v>0.55000000000000004</v>
      </c>
      <c r="AJ214" s="972">
        <v>0.4</v>
      </c>
      <c r="AK214" s="972">
        <v>0.4</v>
      </c>
      <c r="AL214" s="52" t="s">
        <v>900</v>
      </c>
      <c r="AM214" s="1849" t="str">
        <f t="shared" si="65"/>
        <v/>
      </c>
      <c r="AN214" s="10" t="s">
        <v>12</v>
      </c>
    </row>
    <row r="215" spans="1:40" ht="15" x14ac:dyDescent="0.2">
      <c r="A215" s="1414" t="str">
        <f>AF216</f>
        <v>Hong Kong SAR</v>
      </c>
      <c r="B215" s="62"/>
      <c r="C215" s="1096"/>
      <c r="D215" s="1097"/>
      <c r="E215" s="1097"/>
      <c r="F215" s="1097"/>
      <c r="G215" s="1097"/>
      <c r="H215" s="1097"/>
      <c r="I215" s="1097"/>
      <c r="J215" s="1097"/>
      <c r="K215" s="1097"/>
      <c r="L215" s="1097"/>
      <c r="M215" s="1097"/>
      <c r="N215" s="1097"/>
      <c r="O215" s="1098"/>
      <c r="P215" s="605"/>
      <c r="Q215" s="605"/>
      <c r="R215" s="605"/>
      <c r="S215" s="605"/>
      <c r="T215" s="605"/>
      <c r="U215" s="605"/>
      <c r="V215" s="605"/>
      <c r="W215" s="605"/>
      <c r="X215" s="605"/>
      <c r="Y215" s="605"/>
      <c r="Z215" s="10" t="s">
        <v>12</v>
      </c>
      <c r="AB215" s="1039"/>
      <c r="AC215" s="1039"/>
      <c r="AD215" s="1039"/>
      <c r="AE215" s="1039"/>
      <c r="AM215" s="1039"/>
      <c r="AN215" s="10" t="s">
        <v>12</v>
      </c>
    </row>
    <row r="216" spans="1:40" ht="14.25" x14ac:dyDescent="0.2">
      <c r="A216" s="300" t="str">
        <f t="shared" ref="A216:A225" si="69">AF216&amp;": "&amp;AG216</f>
        <v>Hong Kong SAR: Accident and health</v>
      </c>
      <c r="B216" s="62">
        <f t="shared" ref="B216:B225" si="70">AB216</f>
        <v>118</v>
      </c>
      <c r="C216" s="1076" t="s">
        <v>17</v>
      </c>
      <c r="D216" s="1076" t="s">
        <v>17</v>
      </c>
      <c r="E216" s="1076" t="s">
        <v>17</v>
      </c>
      <c r="F216" s="1094">
        <f t="shared" ref="F216:F225" si="71">MAX(0,IF(OR(SUM(C216),SUM(D216)),MAX(SUM(C216),SUM(D216)),SUM(E216))*$AI216)</f>
        <v>0</v>
      </c>
      <c r="G216" s="1076" t="s">
        <v>17</v>
      </c>
      <c r="H216" s="1076" t="s">
        <v>17</v>
      </c>
      <c r="I216" s="1094">
        <f t="shared" ref="I216:I225" si="72">MAX(0,SUM(H216)*$AJ216)</f>
        <v>0</v>
      </c>
      <c r="J216" s="1088">
        <f t="shared" ref="J216:J225" si="73">SQRT(SUMSQ($F216,$I216)+2*$K$51*PRODUCT($F216,$I216))</f>
        <v>0</v>
      </c>
      <c r="K216" s="1076" t="s">
        <v>17</v>
      </c>
      <c r="L216" s="1076" t="s">
        <v>17</v>
      </c>
      <c r="M216" s="1142" t="s">
        <v>658</v>
      </c>
      <c r="N216" s="1142" t="s">
        <v>658</v>
      </c>
      <c r="O216" s="1142" t="s">
        <v>658</v>
      </c>
      <c r="P216" s="605"/>
      <c r="Q216" s="605"/>
      <c r="R216" s="605"/>
      <c r="S216" s="605"/>
      <c r="T216" s="605"/>
      <c r="U216" s="605"/>
      <c r="V216" s="605"/>
      <c r="W216" s="605"/>
      <c r="X216" s="605"/>
      <c r="Y216" s="605"/>
      <c r="Z216" s="10" t="s">
        <v>12</v>
      </c>
      <c r="AB216" s="1065">
        <f>AB214+1</f>
        <v>118</v>
      </c>
      <c r="AC216" s="1065">
        <v>5</v>
      </c>
      <c r="AD216" s="1065">
        <f>AD214+1</f>
        <v>34</v>
      </c>
      <c r="AE216" s="1065">
        <v>1</v>
      </c>
      <c r="AF216" s="604" t="s">
        <v>61</v>
      </c>
      <c r="AG216" s="38" t="s">
        <v>1322</v>
      </c>
      <c r="AH216" s="973" t="s">
        <v>96</v>
      </c>
      <c r="AI216" s="974">
        <v>0.3</v>
      </c>
      <c r="AJ216" s="975">
        <v>0.25</v>
      </c>
      <c r="AK216" s="975">
        <v>0.25</v>
      </c>
      <c r="AL216" s="50" t="s">
        <v>900</v>
      </c>
      <c r="AM216" s="1851" t="str">
        <f t="shared" ref="AM216:AM225" si="74">IF(AJ216=AK216,"",AJ216-AK216)</f>
        <v/>
      </c>
      <c r="AN216" s="10" t="s">
        <v>12</v>
      </c>
    </row>
    <row r="217" spans="1:40" ht="14.25" x14ac:dyDescent="0.2">
      <c r="A217" s="300" t="str">
        <f t="shared" si="69"/>
        <v>Hong Kong SAR: Motor vehicle, damage and liability</v>
      </c>
      <c r="B217" s="62">
        <f t="shared" si="70"/>
        <v>119</v>
      </c>
      <c r="C217" s="1076" t="s">
        <v>17</v>
      </c>
      <c r="D217" s="1076" t="s">
        <v>17</v>
      </c>
      <c r="E217" s="1076" t="s">
        <v>17</v>
      </c>
      <c r="F217" s="1094">
        <f t="shared" si="71"/>
        <v>0</v>
      </c>
      <c r="G217" s="1076" t="s">
        <v>17</v>
      </c>
      <c r="H217" s="1076" t="s">
        <v>17</v>
      </c>
      <c r="I217" s="1094">
        <f t="shared" si="72"/>
        <v>0</v>
      </c>
      <c r="J217" s="1088">
        <f t="shared" si="73"/>
        <v>0</v>
      </c>
      <c r="K217" s="1076" t="s">
        <v>17</v>
      </c>
      <c r="L217" s="1076" t="s">
        <v>17</v>
      </c>
      <c r="M217" s="1142" t="s">
        <v>658</v>
      </c>
      <c r="N217" s="1142" t="s">
        <v>658</v>
      </c>
      <c r="O217" s="1142" t="s">
        <v>658</v>
      </c>
      <c r="P217" s="605"/>
      <c r="Q217" s="605"/>
      <c r="R217" s="605"/>
      <c r="S217" s="605"/>
      <c r="T217" s="605"/>
      <c r="U217" s="605"/>
      <c r="V217" s="605"/>
      <c r="W217" s="605"/>
      <c r="X217" s="605"/>
      <c r="Y217" s="605"/>
      <c r="Z217" s="10" t="s">
        <v>12</v>
      </c>
      <c r="AB217" s="1066">
        <f t="shared" ref="AB217:AB225" si="75">AB216+1</f>
        <v>119</v>
      </c>
      <c r="AC217" s="1066">
        <v>5</v>
      </c>
      <c r="AD217" s="1066">
        <f t="shared" ref="AD217:AD225" si="76">AD216+1</f>
        <v>35</v>
      </c>
      <c r="AE217" s="1066">
        <v>2</v>
      </c>
      <c r="AF217" s="412" t="s">
        <v>61</v>
      </c>
      <c r="AG217" s="42" t="s">
        <v>998</v>
      </c>
      <c r="AH217" s="967" t="s">
        <v>1474</v>
      </c>
      <c r="AI217" s="968">
        <v>0.25</v>
      </c>
      <c r="AJ217" s="969">
        <v>0.2</v>
      </c>
      <c r="AK217" s="969">
        <v>0.2</v>
      </c>
      <c r="AL217" s="51" t="s">
        <v>900</v>
      </c>
      <c r="AM217" s="1846" t="str">
        <f t="shared" si="74"/>
        <v/>
      </c>
      <c r="AN217" s="10" t="s">
        <v>12</v>
      </c>
    </row>
    <row r="218" spans="1:40" ht="14.25" x14ac:dyDescent="0.2">
      <c r="A218" s="300" t="str">
        <f t="shared" si="69"/>
        <v>Hong Kong SAR: Aircraft, damage and liability</v>
      </c>
      <c r="B218" s="62">
        <f t="shared" si="70"/>
        <v>120</v>
      </c>
      <c r="C218" s="1076" t="s">
        <v>17</v>
      </c>
      <c r="D218" s="1076" t="s">
        <v>17</v>
      </c>
      <c r="E218" s="1076" t="s">
        <v>17</v>
      </c>
      <c r="F218" s="1094">
        <f t="shared" si="71"/>
        <v>0</v>
      </c>
      <c r="G218" s="1076" t="s">
        <v>17</v>
      </c>
      <c r="H218" s="1076" t="s">
        <v>17</v>
      </c>
      <c r="I218" s="1094">
        <f t="shared" si="72"/>
        <v>0</v>
      </c>
      <c r="J218" s="1088">
        <f t="shared" si="73"/>
        <v>0</v>
      </c>
      <c r="K218" s="1076" t="s">
        <v>17</v>
      </c>
      <c r="L218" s="1076" t="s">
        <v>17</v>
      </c>
      <c r="M218" s="1142" t="s">
        <v>658</v>
      </c>
      <c r="N218" s="1142" t="s">
        <v>658</v>
      </c>
      <c r="O218" s="1142" t="s">
        <v>658</v>
      </c>
      <c r="P218" s="605"/>
      <c r="Q218" s="605"/>
      <c r="R218" s="605"/>
      <c r="S218" s="605"/>
      <c r="T218" s="605"/>
      <c r="U218" s="605"/>
      <c r="V218" s="605"/>
      <c r="W218" s="605"/>
      <c r="X218" s="605"/>
      <c r="Y218" s="605"/>
      <c r="Z218" s="10" t="s">
        <v>12</v>
      </c>
      <c r="AB218" s="1066">
        <f t="shared" si="75"/>
        <v>120</v>
      </c>
      <c r="AC218" s="1066">
        <v>5</v>
      </c>
      <c r="AD218" s="1066">
        <f t="shared" si="76"/>
        <v>36</v>
      </c>
      <c r="AE218" s="1066">
        <v>3</v>
      </c>
      <c r="AF218" s="412" t="s">
        <v>61</v>
      </c>
      <c r="AG218" s="42" t="s">
        <v>999</v>
      </c>
      <c r="AH218" s="967" t="s">
        <v>890</v>
      </c>
      <c r="AI218" s="968">
        <v>0.45</v>
      </c>
      <c r="AJ218" s="969">
        <v>0.4</v>
      </c>
      <c r="AK218" s="969">
        <v>0.4</v>
      </c>
      <c r="AL218" s="51" t="s">
        <v>900</v>
      </c>
      <c r="AM218" s="1846" t="str">
        <f t="shared" si="74"/>
        <v/>
      </c>
      <c r="AN218" s="10" t="s">
        <v>12</v>
      </c>
    </row>
    <row r="219" spans="1:40" ht="14.25" x14ac:dyDescent="0.2">
      <c r="A219" s="300" t="str">
        <f t="shared" si="69"/>
        <v xml:space="preserve">Hong Kong SAR: Ships, damage and liability </v>
      </c>
      <c r="B219" s="62">
        <f t="shared" si="70"/>
        <v>121</v>
      </c>
      <c r="C219" s="1076" t="s">
        <v>17</v>
      </c>
      <c r="D219" s="1076" t="s">
        <v>17</v>
      </c>
      <c r="E219" s="1076" t="s">
        <v>17</v>
      </c>
      <c r="F219" s="1094">
        <f t="shared" si="71"/>
        <v>0</v>
      </c>
      <c r="G219" s="1076" t="s">
        <v>17</v>
      </c>
      <c r="H219" s="1076" t="s">
        <v>17</v>
      </c>
      <c r="I219" s="1094">
        <f t="shared" si="72"/>
        <v>0</v>
      </c>
      <c r="J219" s="1088">
        <f t="shared" si="73"/>
        <v>0</v>
      </c>
      <c r="K219" s="1076" t="s">
        <v>17</v>
      </c>
      <c r="L219" s="1076" t="s">
        <v>17</v>
      </c>
      <c r="M219" s="1142" t="s">
        <v>658</v>
      </c>
      <c r="N219" s="1142" t="s">
        <v>658</v>
      </c>
      <c r="O219" s="1142" t="s">
        <v>658</v>
      </c>
      <c r="P219" s="605"/>
      <c r="Q219" s="605"/>
      <c r="R219" s="605"/>
      <c r="S219" s="605"/>
      <c r="T219" s="605"/>
      <c r="U219" s="605"/>
      <c r="V219" s="605"/>
      <c r="W219" s="605"/>
      <c r="X219" s="605"/>
      <c r="Y219" s="605"/>
      <c r="Z219" s="10" t="s">
        <v>12</v>
      </c>
      <c r="AB219" s="1066">
        <f t="shared" si="75"/>
        <v>121</v>
      </c>
      <c r="AC219" s="1066">
        <v>5</v>
      </c>
      <c r="AD219" s="1066">
        <f t="shared" si="76"/>
        <v>37</v>
      </c>
      <c r="AE219" s="1066">
        <v>4</v>
      </c>
      <c r="AF219" s="412" t="s">
        <v>61</v>
      </c>
      <c r="AG219" s="42" t="s">
        <v>1000</v>
      </c>
      <c r="AH219" s="967" t="s">
        <v>890</v>
      </c>
      <c r="AI219" s="968">
        <v>0.45</v>
      </c>
      <c r="AJ219" s="969">
        <v>0.4</v>
      </c>
      <c r="AK219" s="969">
        <v>0.4</v>
      </c>
      <c r="AL219" s="51" t="s">
        <v>906</v>
      </c>
      <c r="AM219" s="1846" t="str">
        <f t="shared" si="74"/>
        <v/>
      </c>
      <c r="AN219" s="10" t="s">
        <v>12</v>
      </c>
    </row>
    <row r="220" spans="1:40" ht="14.25" x14ac:dyDescent="0.2">
      <c r="A220" s="300" t="str">
        <f t="shared" si="69"/>
        <v>Hong Kong SAR: Goods in transit</v>
      </c>
      <c r="B220" s="62">
        <f t="shared" si="70"/>
        <v>122</v>
      </c>
      <c r="C220" s="1076" t="s">
        <v>17</v>
      </c>
      <c r="D220" s="1076" t="s">
        <v>17</v>
      </c>
      <c r="E220" s="1076" t="s">
        <v>17</v>
      </c>
      <c r="F220" s="1094">
        <f t="shared" si="71"/>
        <v>0</v>
      </c>
      <c r="G220" s="1076" t="s">
        <v>17</v>
      </c>
      <c r="H220" s="1076" t="s">
        <v>17</v>
      </c>
      <c r="I220" s="1094">
        <f t="shared" si="72"/>
        <v>0</v>
      </c>
      <c r="J220" s="1088">
        <f t="shared" si="73"/>
        <v>0</v>
      </c>
      <c r="K220" s="1076" t="s">
        <v>17</v>
      </c>
      <c r="L220" s="1076" t="s">
        <v>17</v>
      </c>
      <c r="M220" s="1142" t="s">
        <v>658</v>
      </c>
      <c r="N220" s="1142" t="s">
        <v>658</v>
      </c>
      <c r="O220" s="1142" t="s">
        <v>658</v>
      </c>
      <c r="P220" s="605"/>
      <c r="Q220" s="605"/>
      <c r="R220" s="605"/>
      <c r="S220" s="605"/>
      <c r="T220" s="605"/>
      <c r="U220" s="605"/>
      <c r="V220" s="605"/>
      <c r="W220" s="605"/>
      <c r="X220" s="605"/>
      <c r="Y220" s="605"/>
      <c r="Z220" s="10" t="s">
        <v>12</v>
      </c>
      <c r="AB220" s="1066">
        <f t="shared" si="75"/>
        <v>122</v>
      </c>
      <c r="AC220" s="1066">
        <v>5</v>
      </c>
      <c r="AD220" s="1066">
        <f t="shared" si="76"/>
        <v>38</v>
      </c>
      <c r="AE220" s="1066">
        <v>5</v>
      </c>
      <c r="AF220" s="412" t="s">
        <v>61</v>
      </c>
      <c r="AG220" s="42" t="s">
        <v>1001</v>
      </c>
      <c r="AH220" s="967" t="s">
        <v>890</v>
      </c>
      <c r="AI220" s="968">
        <v>0.45</v>
      </c>
      <c r="AJ220" s="969">
        <v>0.4</v>
      </c>
      <c r="AK220" s="969">
        <v>0.4</v>
      </c>
      <c r="AL220" s="51" t="s">
        <v>902</v>
      </c>
      <c r="AM220" s="1846" t="str">
        <f t="shared" si="74"/>
        <v/>
      </c>
      <c r="AN220" s="10" t="s">
        <v>12</v>
      </c>
    </row>
    <row r="221" spans="1:40" ht="14.25" x14ac:dyDescent="0.2">
      <c r="A221" s="300" t="str">
        <f t="shared" si="69"/>
        <v>Hong Kong SAR: Fire and Property damage</v>
      </c>
      <c r="B221" s="62">
        <f t="shared" si="70"/>
        <v>123</v>
      </c>
      <c r="C221" s="1076" t="s">
        <v>17</v>
      </c>
      <c r="D221" s="1076" t="s">
        <v>17</v>
      </c>
      <c r="E221" s="1076" t="s">
        <v>17</v>
      </c>
      <c r="F221" s="1094">
        <f t="shared" si="71"/>
        <v>0</v>
      </c>
      <c r="G221" s="1076" t="s">
        <v>17</v>
      </c>
      <c r="H221" s="1076" t="s">
        <v>17</v>
      </c>
      <c r="I221" s="1094">
        <f t="shared" si="72"/>
        <v>0</v>
      </c>
      <c r="J221" s="1088">
        <f t="shared" si="73"/>
        <v>0</v>
      </c>
      <c r="K221" s="1076" t="s">
        <v>17</v>
      </c>
      <c r="L221" s="1076" t="s">
        <v>17</v>
      </c>
      <c r="M221" s="1142" t="s">
        <v>658</v>
      </c>
      <c r="N221" s="1142" t="s">
        <v>658</v>
      </c>
      <c r="O221" s="1142" t="s">
        <v>658</v>
      </c>
      <c r="P221" s="605"/>
      <c r="Q221" s="605"/>
      <c r="R221" s="605"/>
      <c r="S221" s="605"/>
      <c r="T221" s="605"/>
      <c r="U221" s="605"/>
      <c r="V221" s="605"/>
      <c r="W221" s="605"/>
      <c r="X221" s="605"/>
      <c r="Y221" s="605"/>
      <c r="Z221" s="10" t="s">
        <v>12</v>
      </c>
      <c r="AB221" s="1066">
        <f t="shared" si="75"/>
        <v>123</v>
      </c>
      <c r="AC221" s="1066">
        <v>5</v>
      </c>
      <c r="AD221" s="1066">
        <f t="shared" si="76"/>
        <v>39</v>
      </c>
      <c r="AE221" s="1066">
        <v>6</v>
      </c>
      <c r="AF221" s="412" t="s">
        <v>61</v>
      </c>
      <c r="AG221" s="42" t="s">
        <v>1002</v>
      </c>
      <c r="AH221" s="967" t="s">
        <v>890</v>
      </c>
      <c r="AI221" s="968">
        <v>0.35</v>
      </c>
      <c r="AJ221" s="969">
        <v>0.3</v>
      </c>
      <c r="AK221" s="969">
        <v>0.3</v>
      </c>
      <c r="AL221" s="51" t="s">
        <v>902</v>
      </c>
      <c r="AM221" s="1846" t="str">
        <f t="shared" si="74"/>
        <v/>
      </c>
      <c r="AN221" s="10" t="s">
        <v>12</v>
      </c>
    </row>
    <row r="222" spans="1:40" ht="14.25" x14ac:dyDescent="0.2">
      <c r="A222" s="300" t="str">
        <f t="shared" si="69"/>
        <v>Hong Kong SAR: General liability</v>
      </c>
      <c r="B222" s="62">
        <f t="shared" si="70"/>
        <v>124</v>
      </c>
      <c r="C222" s="1076" t="s">
        <v>17</v>
      </c>
      <c r="D222" s="1076" t="s">
        <v>17</v>
      </c>
      <c r="E222" s="1076" t="s">
        <v>17</v>
      </c>
      <c r="F222" s="1094">
        <f t="shared" si="71"/>
        <v>0</v>
      </c>
      <c r="G222" s="1076" t="s">
        <v>17</v>
      </c>
      <c r="H222" s="1076" t="s">
        <v>17</v>
      </c>
      <c r="I222" s="1094">
        <f t="shared" si="72"/>
        <v>0</v>
      </c>
      <c r="J222" s="1088">
        <f t="shared" si="73"/>
        <v>0</v>
      </c>
      <c r="K222" s="1076" t="s">
        <v>17</v>
      </c>
      <c r="L222" s="1076" t="s">
        <v>17</v>
      </c>
      <c r="M222" s="1142" t="s">
        <v>658</v>
      </c>
      <c r="N222" s="1142" t="s">
        <v>658</v>
      </c>
      <c r="O222" s="1142" t="s">
        <v>658</v>
      </c>
      <c r="P222" s="605"/>
      <c r="Q222" s="605"/>
      <c r="R222" s="605"/>
      <c r="S222" s="605"/>
      <c r="T222" s="605"/>
      <c r="U222" s="605"/>
      <c r="V222" s="605"/>
      <c r="W222" s="605"/>
      <c r="X222" s="605"/>
      <c r="Y222" s="605"/>
      <c r="Z222" s="10" t="s">
        <v>12</v>
      </c>
      <c r="AB222" s="1066">
        <f t="shared" si="75"/>
        <v>124</v>
      </c>
      <c r="AC222" s="1066">
        <v>5</v>
      </c>
      <c r="AD222" s="1066">
        <f t="shared" si="76"/>
        <v>40</v>
      </c>
      <c r="AE222" s="1066">
        <v>7</v>
      </c>
      <c r="AF222" s="412" t="s">
        <v>61</v>
      </c>
      <c r="AG222" s="42" t="s">
        <v>1003</v>
      </c>
      <c r="AH222" s="967" t="s">
        <v>891</v>
      </c>
      <c r="AI222" s="968">
        <v>0.45</v>
      </c>
      <c r="AJ222" s="1845">
        <v>0.36</v>
      </c>
      <c r="AK222" s="969">
        <v>0.35</v>
      </c>
      <c r="AL222" s="51" t="s">
        <v>906</v>
      </c>
      <c r="AM222" s="1847">
        <f t="shared" si="74"/>
        <v>1.0000000000000009E-2</v>
      </c>
      <c r="AN222" s="10" t="s">
        <v>12</v>
      </c>
    </row>
    <row r="223" spans="1:40" ht="14.25" x14ac:dyDescent="0.2">
      <c r="A223" s="300" t="str">
        <f t="shared" si="69"/>
        <v>Hong Kong SAR: Pecuniary loss</v>
      </c>
      <c r="B223" s="62">
        <f t="shared" si="70"/>
        <v>125</v>
      </c>
      <c r="C223" s="1076" t="s">
        <v>17</v>
      </c>
      <c r="D223" s="1076" t="s">
        <v>17</v>
      </c>
      <c r="E223" s="1076" t="s">
        <v>17</v>
      </c>
      <c r="F223" s="1094">
        <f t="shared" si="71"/>
        <v>0</v>
      </c>
      <c r="G223" s="1076" t="s">
        <v>17</v>
      </c>
      <c r="H223" s="1076" t="s">
        <v>17</v>
      </c>
      <c r="I223" s="1094">
        <f t="shared" si="72"/>
        <v>0</v>
      </c>
      <c r="J223" s="1088">
        <f t="shared" si="73"/>
        <v>0</v>
      </c>
      <c r="K223" s="1076" t="s">
        <v>17</v>
      </c>
      <c r="L223" s="1076" t="s">
        <v>17</v>
      </c>
      <c r="M223" s="1142" t="s">
        <v>658</v>
      </c>
      <c r="N223" s="1142" t="s">
        <v>658</v>
      </c>
      <c r="O223" s="1142" t="s">
        <v>658</v>
      </c>
      <c r="P223" s="605"/>
      <c r="Q223" s="605"/>
      <c r="R223" s="605"/>
      <c r="S223" s="605"/>
      <c r="T223" s="605"/>
      <c r="U223" s="605"/>
      <c r="V223" s="605"/>
      <c r="W223" s="605"/>
      <c r="X223" s="605"/>
      <c r="Y223" s="605"/>
      <c r="Z223" s="10" t="s">
        <v>12</v>
      </c>
      <c r="AB223" s="1066">
        <f t="shared" si="75"/>
        <v>125</v>
      </c>
      <c r="AC223" s="1066">
        <v>5</v>
      </c>
      <c r="AD223" s="1066">
        <f t="shared" si="76"/>
        <v>41</v>
      </c>
      <c r="AE223" s="1066">
        <v>8</v>
      </c>
      <c r="AF223" s="412" t="s">
        <v>61</v>
      </c>
      <c r="AG223" s="42" t="s">
        <v>1004</v>
      </c>
      <c r="AH223" s="967" t="s">
        <v>96</v>
      </c>
      <c r="AI223" s="968">
        <v>0.45</v>
      </c>
      <c r="AJ223" s="969">
        <v>0.35</v>
      </c>
      <c r="AK223" s="969">
        <v>0.35</v>
      </c>
      <c r="AL223" s="51" t="s">
        <v>900</v>
      </c>
      <c r="AM223" s="1846" t="str">
        <f t="shared" si="74"/>
        <v/>
      </c>
      <c r="AN223" s="10" t="s">
        <v>12</v>
      </c>
    </row>
    <row r="224" spans="1:40" ht="14.25" x14ac:dyDescent="0.2">
      <c r="A224" s="300" t="str">
        <f t="shared" si="69"/>
        <v>Hong Kong SAR: Non-proportional treaty reinsurance</v>
      </c>
      <c r="B224" s="62">
        <f t="shared" si="70"/>
        <v>126</v>
      </c>
      <c r="C224" s="1076" t="s">
        <v>17</v>
      </c>
      <c r="D224" s="1076" t="s">
        <v>17</v>
      </c>
      <c r="E224" s="1076" t="s">
        <v>17</v>
      </c>
      <c r="F224" s="1094">
        <f t="shared" si="71"/>
        <v>0</v>
      </c>
      <c r="G224" s="1076" t="s">
        <v>17</v>
      </c>
      <c r="H224" s="1076" t="s">
        <v>17</v>
      </c>
      <c r="I224" s="1094">
        <f t="shared" si="72"/>
        <v>0</v>
      </c>
      <c r="J224" s="1088">
        <f t="shared" si="73"/>
        <v>0</v>
      </c>
      <c r="K224" s="1076" t="s">
        <v>17</v>
      </c>
      <c r="L224" s="1076" t="s">
        <v>17</v>
      </c>
      <c r="M224" s="1142" t="s">
        <v>658</v>
      </c>
      <c r="N224" s="1142" t="s">
        <v>658</v>
      </c>
      <c r="O224" s="1142" t="s">
        <v>658</v>
      </c>
      <c r="P224" s="605"/>
      <c r="Q224" s="605"/>
      <c r="R224" s="605"/>
      <c r="S224" s="605"/>
      <c r="T224" s="605"/>
      <c r="U224" s="605"/>
      <c r="V224" s="605"/>
      <c r="W224" s="605"/>
      <c r="X224" s="605"/>
      <c r="Y224" s="605"/>
      <c r="Z224" s="10" t="s">
        <v>12</v>
      </c>
      <c r="AB224" s="1066">
        <f t="shared" si="75"/>
        <v>126</v>
      </c>
      <c r="AC224" s="1066">
        <v>5</v>
      </c>
      <c r="AD224" s="1066">
        <f t="shared" si="76"/>
        <v>42</v>
      </c>
      <c r="AE224" s="1066">
        <v>9</v>
      </c>
      <c r="AF224" s="412" t="s">
        <v>61</v>
      </c>
      <c r="AG224" s="42" t="s">
        <v>1005</v>
      </c>
      <c r="AH224" s="967" t="s">
        <v>890</v>
      </c>
      <c r="AI224" s="968">
        <v>0.45</v>
      </c>
      <c r="AJ224" s="969">
        <v>0.35</v>
      </c>
      <c r="AK224" s="969">
        <v>0.35</v>
      </c>
      <c r="AL224" s="51" t="s">
        <v>900</v>
      </c>
      <c r="AM224" s="1846" t="str">
        <f t="shared" si="74"/>
        <v/>
      </c>
      <c r="AN224" s="10" t="s">
        <v>12</v>
      </c>
    </row>
    <row r="225" spans="1:40" ht="14.25" x14ac:dyDescent="0.2">
      <c r="A225" s="300" t="str">
        <f t="shared" si="69"/>
        <v>Hong Kong SAR: Proportional treaty reinsurance</v>
      </c>
      <c r="B225" s="62">
        <f t="shared" si="70"/>
        <v>127</v>
      </c>
      <c r="C225" s="1076" t="s">
        <v>17</v>
      </c>
      <c r="D225" s="1076" t="s">
        <v>17</v>
      </c>
      <c r="E225" s="1076" t="s">
        <v>17</v>
      </c>
      <c r="F225" s="1094">
        <f t="shared" si="71"/>
        <v>0</v>
      </c>
      <c r="G225" s="1076" t="s">
        <v>17</v>
      </c>
      <c r="H225" s="1076" t="s">
        <v>17</v>
      </c>
      <c r="I225" s="1094">
        <f t="shared" si="72"/>
        <v>0</v>
      </c>
      <c r="J225" s="1088">
        <f t="shared" si="73"/>
        <v>0</v>
      </c>
      <c r="K225" s="1076" t="s">
        <v>17</v>
      </c>
      <c r="L225" s="1076" t="s">
        <v>17</v>
      </c>
      <c r="M225" s="1142" t="s">
        <v>658</v>
      </c>
      <c r="N225" s="1142" t="s">
        <v>658</v>
      </c>
      <c r="O225" s="1142" t="s">
        <v>658</v>
      </c>
      <c r="P225" s="605"/>
      <c r="Q225" s="605"/>
      <c r="R225" s="605"/>
      <c r="S225" s="605"/>
      <c r="T225" s="605"/>
      <c r="U225" s="605"/>
      <c r="V225" s="605"/>
      <c r="W225" s="605"/>
      <c r="X225" s="605"/>
      <c r="Y225" s="605"/>
      <c r="Z225" s="10" t="s">
        <v>12</v>
      </c>
      <c r="AB225" s="1067">
        <f t="shared" si="75"/>
        <v>127</v>
      </c>
      <c r="AC225" s="1067">
        <v>5</v>
      </c>
      <c r="AD225" s="1067">
        <f t="shared" si="76"/>
        <v>43</v>
      </c>
      <c r="AE225" s="1067">
        <v>10</v>
      </c>
      <c r="AF225" s="408" t="s">
        <v>61</v>
      </c>
      <c r="AG225" s="43" t="s">
        <v>1006</v>
      </c>
      <c r="AH225" s="970" t="s">
        <v>890</v>
      </c>
      <c r="AI225" s="971">
        <v>0.35</v>
      </c>
      <c r="AJ225" s="972">
        <v>0.35</v>
      </c>
      <c r="AK225" s="972">
        <v>0.35</v>
      </c>
      <c r="AL225" s="52" t="s">
        <v>900</v>
      </c>
      <c r="AM225" s="1849" t="str">
        <f t="shared" si="74"/>
        <v/>
      </c>
      <c r="AN225" s="10" t="s">
        <v>12</v>
      </c>
    </row>
    <row r="226" spans="1:40" ht="15" x14ac:dyDescent="0.2">
      <c r="A226" s="1412" t="str">
        <f>AF227</f>
        <v>Korea</v>
      </c>
      <c r="B226" s="62"/>
      <c r="C226" s="1096"/>
      <c r="D226" s="1097"/>
      <c r="E226" s="1097"/>
      <c r="F226" s="1097"/>
      <c r="G226" s="1097"/>
      <c r="H226" s="1097"/>
      <c r="I226" s="1097"/>
      <c r="J226" s="1097"/>
      <c r="K226" s="1097"/>
      <c r="L226" s="1097"/>
      <c r="M226" s="1097"/>
      <c r="N226" s="1097"/>
      <c r="O226" s="1098"/>
      <c r="P226" s="605"/>
      <c r="Q226" s="605"/>
      <c r="R226" s="605"/>
      <c r="S226" s="605"/>
      <c r="T226" s="605"/>
      <c r="U226" s="605"/>
      <c r="V226" s="605"/>
      <c r="W226" s="605"/>
      <c r="X226" s="605"/>
      <c r="Y226" s="605"/>
      <c r="Z226" s="10" t="s">
        <v>12</v>
      </c>
      <c r="AB226" s="1039"/>
      <c r="AC226" s="1039"/>
      <c r="AD226" s="1039"/>
      <c r="AE226" s="1039"/>
      <c r="AM226" s="1039"/>
      <c r="AN226" s="10" t="s">
        <v>12</v>
      </c>
    </row>
    <row r="227" spans="1:40" ht="14.25" x14ac:dyDescent="0.2">
      <c r="A227" s="300" t="str">
        <f t="shared" ref="A227:A239" si="77">AF227&amp;": "&amp;AG227</f>
        <v>Korea: Fire, technology, overseas</v>
      </c>
      <c r="B227" s="62">
        <f t="shared" ref="B227:B239" si="78">AB227</f>
        <v>128</v>
      </c>
      <c r="C227" s="1076" t="s">
        <v>17</v>
      </c>
      <c r="D227" s="1076" t="s">
        <v>17</v>
      </c>
      <c r="E227" s="1076" t="s">
        <v>17</v>
      </c>
      <c r="F227" s="1094">
        <f t="shared" ref="F227:F239" si="79">MAX(0,IF(OR(SUM(C227),SUM(D227)),MAX(SUM(C227),SUM(D227)),SUM(E227))*$AI227)</f>
        <v>0</v>
      </c>
      <c r="G227" s="1076" t="s">
        <v>17</v>
      </c>
      <c r="H227" s="1076" t="s">
        <v>17</v>
      </c>
      <c r="I227" s="1094">
        <f t="shared" ref="I227:I239" si="80">MAX(0,SUM(H227)*$AJ227)</f>
        <v>0</v>
      </c>
      <c r="J227" s="1088">
        <f t="shared" ref="J227:J239" si="81">SQRT(SUMSQ($F227,$I227)+2*$K$51*PRODUCT($F227,$I227))</f>
        <v>0</v>
      </c>
      <c r="K227" s="1076" t="s">
        <v>17</v>
      </c>
      <c r="L227" s="1076" t="s">
        <v>17</v>
      </c>
      <c r="M227" s="1142" t="s">
        <v>658</v>
      </c>
      <c r="N227" s="1142" t="s">
        <v>658</v>
      </c>
      <c r="O227" s="1142" t="s">
        <v>658</v>
      </c>
      <c r="P227" s="605"/>
      <c r="Q227" s="605"/>
      <c r="R227" s="605"/>
      <c r="S227" s="605"/>
      <c r="T227" s="605"/>
      <c r="U227" s="605"/>
      <c r="V227" s="605"/>
      <c r="W227" s="605"/>
      <c r="X227" s="605"/>
      <c r="Y227" s="605"/>
      <c r="Z227" s="10" t="s">
        <v>12</v>
      </c>
      <c r="AB227" s="1065">
        <f>AB225+1</f>
        <v>128</v>
      </c>
      <c r="AC227" s="1065">
        <v>5</v>
      </c>
      <c r="AD227" s="1065">
        <f>AD225+1</f>
        <v>44</v>
      </c>
      <c r="AE227" s="1065">
        <v>1</v>
      </c>
      <c r="AF227" s="604" t="s">
        <v>62</v>
      </c>
      <c r="AG227" s="38" t="s">
        <v>1007</v>
      </c>
      <c r="AH227" s="973" t="s">
        <v>890</v>
      </c>
      <c r="AI227" s="974">
        <v>0.25</v>
      </c>
      <c r="AJ227" s="975">
        <v>0.3</v>
      </c>
      <c r="AK227" s="975">
        <v>0.3</v>
      </c>
      <c r="AL227" s="50" t="s">
        <v>902</v>
      </c>
      <c r="AM227" s="1851" t="str">
        <f t="shared" ref="AM227:AM239" si="82">IF(AJ227=AK227,"",AJ227-AK227)</f>
        <v/>
      </c>
      <c r="AN227" s="10" t="s">
        <v>12</v>
      </c>
    </row>
    <row r="228" spans="1:40" ht="14.25" x14ac:dyDescent="0.2">
      <c r="A228" s="300" t="str">
        <f t="shared" si="77"/>
        <v>Korea: Package</v>
      </c>
      <c r="B228" s="62">
        <f t="shared" si="78"/>
        <v>129</v>
      </c>
      <c r="C228" s="1076" t="s">
        <v>17</v>
      </c>
      <c r="D228" s="1076" t="s">
        <v>17</v>
      </c>
      <c r="E228" s="1076" t="s">
        <v>17</v>
      </c>
      <c r="F228" s="1094">
        <f t="shared" si="79"/>
        <v>0</v>
      </c>
      <c r="G228" s="1076" t="s">
        <v>17</v>
      </c>
      <c r="H228" s="1076" t="s">
        <v>17</v>
      </c>
      <c r="I228" s="1094">
        <f t="shared" si="80"/>
        <v>0</v>
      </c>
      <c r="J228" s="1088">
        <f t="shared" si="81"/>
        <v>0</v>
      </c>
      <c r="K228" s="1076" t="s">
        <v>17</v>
      </c>
      <c r="L228" s="1076" t="s">
        <v>17</v>
      </c>
      <c r="M228" s="1142" t="s">
        <v>658</v>
      </c>
      <c r="N228" s="1142" t="s">
        <v>658</v>
      </c>
      <c r="O228" s="1142" t="s">
        <v>658</v>
      </c>
      <c r="P228" s="605"/>
      <c r="Q228" s="605"/>
      <c r="R228" s="605"/>
      <c r="S228" s="605"/>
      <c r="T228" s="605"/>
      <c r="U228" s="605"/>
      <c r="V228" s="605"/>
      <c r="W228" s="605"/>
      <c r="X228" s="605"/>
      <c r="Y228" s="605"/>
      <c r="Z228" s="10" t="s">
        <v>12</v>
      </c>
      <c r="AB228" s="1066">
        <f>AB227+1</f>
        <v>129</v>
      </c>
      <c r="AC228" s="1066">
        <v>5</v>
      </c>
      <c r="AD228" s="1066">
        <f>AD227+1</f>
        <v>45</v>
      </c>
      <c r="AE228" s="1066">
        <v>2</v>
      </c>
      <c r="AF228" s="412" t="s">
        <v>62</v>
      </c>
      <c r="AG228" s="42" t="s">
        <v>1008</v>
      </c>
      <c r="AH228" s="967" t="s">
        <v>890</v>
      </c>
      <c r="AI228" s="968">
        <v>0.35</v>
      </c>
      <c r="AJ228" s="969">
        <v>0.5</v>
      </c>
      <c r="AK228" s="969">
        <v>0.5</v>
      </c>
      <c r="AL228" s="51" t="s">
        <v>902</v>
      </c>
      <c r="AM228" s="1846" t="str">
        <f t="shared" si="82"/>
        <v/>
      </c>
      <c r="AN228" s="10" t="s">
        <v>12</v>
      </c>
    </row>
    <row r="229" spans="1:40" ht="14.25" x14ac:dyDescent="0.2">
      <c r="A229" s="300" t="str">
        <f t="shared" si="77"/>
        <v>Korea: Maritime</v>
      </c>
      <c r="B229" s="62">
        <f t="shared" si="78"/>
        <v>130</v>
      </c>
      <c r="C229" s="1076" t="s">
        <v>17</v>
      </c>
      <c r="D229" s="1076" t="s">
        <v>17</v>
      </c>
      <c r="E229" s="1076" t="s">
        <v>17</v>
      </c>
      <c r="F229" s="1094">
        <f t="shared" si="79"/>
        <v>0</v>
      </c>
      <c r="G229" s="1076" t="s">
        <v>17</v>
      </c>
      <c r="H229" s="1076" t="s">
        <v>17</v>
      </c>
      <c r="I229" s="1094">
        <f t="shared" si="80"/>
        <v>0</v>
      </c>
      <c r="J229" s="1088">
        <f t="shared" si="81"/>
        <v>0</v>
      </c>
      <c r="K229" s="1076" t="s">
        <v>17</v>
      </c>
      <c r="L229" s="1076" t="s">
        <v>17</v>
      </c>
      <c r="M229" s="1142" t="s">
        <v>658</v>
      </c>
      <c r="N229" s="1142" t="s">
        <v>658</v>
      </c>
      <c r="O229" s="1142" t="s">
        <v>658</v>
      </c>
      <c r="P229" s="605"/>
      <c r="Q229" s="605"/>
      <c r="R229" s="605"/>
      <c r="S229" s="605"/>
      <c r="T229" s="605"/>
      <c r="U229" s="605"/>
      <c r="V229" s="605"/>
      <c r="W229" s="605"/>
      <c r="X229" s="605"/>
      <c r="Y229" s="605"/>
      <c r="Z229" s="10" t="s">
        <v>12</v>
      </c>
      <c r="AB229" s="1066">
        <f t="shared" ref="AB229:AB239" si="83">AB228+1</f>
        <v>130</v>
      </c>
      <c r="AC229" s="1066">
        <v>5</v>
      </c>
      <c r="AD229" s="1066">
        <f t="shared" ref="AD229:AD239" si="84">AD228+1</f>
        <v>46</v>
      </c>
      <c r="AE229" s="1066">
        <v>3</v>
      </c>
      <c r="AF229" s="412" t="s">
        <v>62</v>
      </c>
      <c r="AG229" s="42" t="s">
        <v>1009</v>
      </c>
      <c r="AH229" s="967" t="s">
        <v>890</v>
      </c>
      <c r="AI229" s="968">
        <v>0.45</v>
      </c>
      <c r="AJ229" s="969">
        <v>0.45</v>
      </c>
      <c r="AK229" s="969">
        <v>0.45</v>
      </c>
      <c r="AL229" s="51" t="s">
        <v>900</v>
      </c>
      <c r="AM229" s="1846" t="str">
        <f t="shared" si="82"/>
        <v/>
      </c>
      <c r="AN229" s="10" t="s">
        <v>12</v>
      </c>
    </row>
    <row r="230" spans="1:40" ht="14.25" x14ac:dyDescent="0.2">
      <c r="A230" s="300" t="str">
        <f t="shared" si="77"/>
        <v>Korea: Personal injury</v>
      </c>
      <c r="B230" s="62">
        <f t="shared" si="78"/>
        <v>131</v>
      </c>
      <c r="C230" s="1076" t="s">
        <v>17</v>
      </c>
      <c r="D230" s="1076" t="s">
        <v>17</v>
      </c>
      <c r="E230" s="1076" t="s">
        <v>17</v>
      </c>
      <c r="F230" s="1094">
        <f t="shared" si="79"/>
        <v>0</v>
      </c>
      <c r="G230" s="1076" t="s">
        <v>17</v>
      </c>
      <c r="H230" s="1076" t="s">
        <v>17</v>
      </c>
      <c r="I230" s="1094">
        <f t="shared" si="80"/>
        <v>0</v>
      </c>
      <c r="J230" s="1088">
        <f t="shared" si="81"/>
        <v>0</v>
      </c>
      <c r="K230" s="1076" t="s">
        <v>17</v>
      </c>
      <c r="L230" s="1076" t="s">
        <v>17</v>
      </c>
      <c r="M230" s="1142" t="s">
        <v>658</v>
      </c>
      <c r="N230" s="1142" t="s">
        <v>658</v>
      </c>
      <c r="O230" s="1142" t="s">
        <v>658</v>
      </c>
      <c r="P230" s="605"/>
      <c r="Q230" s="605"/>
      <c r="R230" s="605"/>
      <c r="S230" s="605"/>
      <c r="T230" s="605"/>
      <c r="U230" s="605"/>
      <c r="V230" s="605"/>
      <c r="W230" s="605"/>
      <c r="X230" s="605"/>
      <c r="Y230" s="605"/>
      <c r="Z230" s="10" t="s">
        <v>12</v>
      </c>
      <c r="AB230" s="1066">
        <f t="shared" si="83"/>
        <v>131</v>
      </c>
      <c r="AC230" s="1066">
        <v>5</v>
      </c>
      <c r="AD230" s="1066">
        <f t="shared" si="84"/>
        <v>47</v>
      </c>
      <c r="AE230" s="1066">
        <v>4</v>
      </c>
      <c r="AF230" s="412" t="s">
        <v>62</v>
      </c>
      <c r="AG230" s="42" t="s">
        <v>1323</v>
      </c>
      <c r="AH230" s="967" t="s">
        <v>96</v>
      </c>
      <c r="AI230" s="968">
        <v>0.35</v>
      </c>
      <c r="AJ230" s="969">
        <v>0.5</v>
      </c>
      <c r="AK230" s="969">
        <v>0.5</v>
      </c>
      <c r="AL230" s="51" t="s">
        <v>900</v>
      </c>
      <c r="AM230" s="1846" t="str">
        <f t="shared" si="82"/>
        <v/>
      </c>
      <c r="AN230" s="10" t="s">
        <v>12</v>
      </c>
    </row>
    <row r="231" spans="1:40" ht="14.25" x14ac:dyDescent="0.2">
      <c r="A231" s="300" t="str">
        <f t="shared" si="77"/>
        <v>Korea: Workers accident, liability</v>
      </c>
      <c r="B231" s="62">
        <f t="shared" si="78"/>
        <v>132</v>
      </c>
      <c r="C231" s="1076" t="s">
        <v>17</v>
      </c>
      <c r="D231" s="1076" t="s">
        <v>17</v>
      </c>
      <c r="E231" s="1076" t="s">
        <v>17</v>
      </c>
      <c r="F231" s="1094">
        <f t="shared" si="79"/>
        <v>0</v>
      </c>
      <c r="G231" s="1076" t="s">
        <v>17</v>
      </c>
      <c r="H231" s="1076" t="s">
        <v>17</v>
      </c>
      <c r="I231" s="1094">
        <f t="shared" si="80"/>
        <v>0</v>
      </c>
      <c r="J231" s="1088">
        <f t="shared" si="81"/>
        <v>0</v>
      </c>
      <c r="K231" s="1076" t="s">
        <v>17</v>
      </c>
      <c r="L231" s="1076" t="s">
        <v>17</v>
      </c>
      <c r="M231" s="1142" t="s">
        <v>658</v>
      </c>
      <c r="N231" s="1142" t="s">
        <v>658</v>
      </c>
      <c r="O231" s="1142" t="s">
        <v>658</v>
      </c>
      <c r="P231" s="605"/>
      <c r="Q231" s="605"/>
      <c r="R231" s="605"/>
      <c r="S231" s="605"/>
      <c r="T231" s="605"/>
      <c r="U231" s="605"/>
      <c r="V231" s="605"/>
      <c r="W231" s="605"/>
      <c r="X231" s="605"/>
      <c r="Y231" s="605"/>
      <c r="Z231" s="10" t="s">
        <v>12</v>
      </c>
      <c r="AB231" s="1066">
        <f t="shared" si="83"/>
        <v>132</v>
      </c>
      <c r="AC231" s="1066">
        <v>5</v>
      </c>
      <c r="AD231" s="1066">
        <f t="shared" si="84"/>
        <v>48</v>
      </c>
      <c r="AE231" s="1066">
        <v>5</v>
      </c>
      <c r="AF231" s="412" t="s">
        <v>62</v>
      </c>
      <c r="AG231" s="42" t="s">
        <v>1010</v>
      </c>
      <c r="AH231" s="967" t="s">
        <v>891</v>
      </c>
      <c r="AI231" s="968">
        <v>0.125</v>
      </c>
      <c r="AJ231" s="1845">
        <v>0.31</v>
      </c>
      <c r="AK231" s="969">
        <v>0.3</v>
      </c>
      <c r="AL231" s="51" t="s">
        <v>906</v>
      </c>
      <c r="AM231" s="1847">
        <f t="shared" si="82"/>
        <v>1.0000000000000009E-2</v>
      </c>
      <c r="AN231" s="10" t="s">
        <v>12</v>
      </c>
    </row>
    <row r="232" spans="1:40" ht="14.25" x14ac:dyDescent="0.2">
      <c r="A232" s="300" t="str">
        <f t="shared" si="77"/>
        <v>Korea: Foreigners</v>
      </c>
      <c r="B232" s="62">
        <f t="shared" si="78"/>
        <v>133</v>
      </c>
      <c r="C232" s="1076" t="s">
        <v>17</v>
      </c>
      <c r="D232" s="1076" t="s">
        <v>17</v>
      </c>
      <c r="E232" s="1076" t="s">
        <v>17</v>
      </c>
      <c r="F232" s="1094">
        <f t="shared" si="79"/>
        <v>0</v>
      </c>
      <c r="G232" s="1076" t="s">
        <v>17</v>
      </c>
      <c r="H232" s="1076" t="s">
        <v>17</v>
      </c>
      <c r="I232" s="1094">
        <f t="shared" si="80"/>
        <v>0</v>
      </c>
      <c r="J232" s="1088">
        <f t="shared" si="81"/>
        <v>0</v>
      </c>
      <c r="K232" s="1076" t="s">
        <v>17</v>
      </c>
      <c r="L232" s="1076" t="s">
        <v>17</v>
      </c>
      <c r="M232" s="1142" t="s">
        <v>658</v>
      </c>
      <c r="N232" s="1142" t="s">
        <v>658</v>
      </c>
      <c r="O232" s="1142" t="s">
        <v>658</v>
      </c>
      <c r="P232" s="605"/>
      <c r="Q232" s="605"/>
      <c r="R232" s="605"/>
      <c r="S232" s="605"/>
      <c r="T232" s="605"/>
      <c r="U232" s="605"/>
      <c r="V232" s="605"/>
      <c r="W232" s="605"/>
      <c r="X232" s="605"/>
      <c r="Y232" s="605"/>
      <c r="Z232" s="10" t="s">
        <v>12</v>
      </c>
      <c r="AB232" s="1066">
        <f t="shared" si="83"/>
        <v>133</v>
      </c>
      <c r="AC232" s="1066">
        <v>5</v>
      </c>
      <c r="AD232" s="1066">
        <f t="shared" si="84"/>
        <v>49</v>
      </c>
      <c r="AE232" s="1066">
        <v>6</v>
      </c>
      <c r="AF232" s="412" t="s">
        <v>62</v>
      </c>
      <c r="AG232" s="42" t="s">
        <v>1011</v>
      </c>
      <c r="AH232" s="967" t="s">
        <v>96</v>
      </c>
      <c r="AI232" s="968">
        <v>0.15</v>
      </c>
      <c r="AJ232" s="969">
        <v>0.1</v>
      </c>
      <c r="AK232" s="969">
        <v>0.1</v>
      </c>
      <c r="AL232" s="51" t="s">
        <v>900</v>
      </c>
      <c r="AM232" s="1846" t="str">
        <f t="shared" si="82"/>
        <v/>
      </c>
      <c r="AN232" s="10" t="s">
        <v>12</v>
      </c>
    </row>
    <row r="233" spans="1:40" ht="14.25" x14ac:dyDescent="0.2">
      <c r="A233" s="300" t="str">
        <f t="shared" si="77"/>
        <v>Korea: Advance payment refund guarantee</v>
      </c>
      <c r="B233" s="62">
        <f t="shared" si="78"/>
        <v>134</v>
      </c>
      <c r="C233" s="1076" t="s">
        <v>17</v>
      </c>
      <c r="D233" s="1076" t="s">
        <v>17</v>
      </c>
      <c r="E233" s="1076" t="s">
        <v>17</v>
      </c>
      <c r="F233" s="1094">
        <f t="shared" si="79"/>
        <v>0</v>
      </c>
      <c r="G233" s="1076" t="s">
        <v>17</v>
      </c>
      <c r="H233" s="1076" t="s">
        <v>17</v>
      </c>
      <c r="I233" s="1094">
        <f t="shared" si="80"/>
        <v>0</v>
      </c>
      <c r="J233" s="1088">
        <f t="shared" si="81"/>
        <v>0</v>
      </c>
      <c r="K233" s="1076" t="s">
        <v>17</v>
      </c>
      <c r="L233" s="1076" t="s">
        <v>17</v>
      </c>
      <c r="M233" s="1142" t="s">
        <v>658</v>
      </c>
      <c r="N233" s="1142" t="s">
        <v>658</v>
      </c>
      <c r="O233" s="1142" t="s">
        <v>658</v>
      </c>
      <c r="P233" s="605"/>
      <c r="Q233" s="605"/>
      <c r="R233" s="605"/>
      <c r="S233" s="605"/>
      <c r="T233" s="605"/>
      <c r="U233" s="605"/>
      <c r="V233" s="605"/>
      <c r="W233" s="605"/>
      <c r="X233" s="605"/>
      <c r="Y233" s="605"/>
      <c r="Z233" s="10" t="s">
        <v>12</v>
      </c>
      <c r="AB233" s="1066">
        <f t="shared" si="83"/>
        <v>134</v>
      </c>
      <c r="AC233" s="1066">
        <v>5</v>
      </c>
      <c r="AD233" s="1066">
        <f t="shared" si="84"/>
        <v>50</v>
      </c>
      <c r="AE233" s="1066">
        <v>7</v>
      </c>
      <c r="AF233" s="412" t="s">
        <v>62</v>
      </c>
      <c r="AG233" s="42" t="s">
        <v>1012</v>
      </c>
      <c r="AH233" s="967" t="s">
        <v>888</v>
      </c>
      <c r="AI233" s="968">
        <v>0.5</v>
      </c>
      <c r="AJ233" s="969">
        <v>0.5</v>
      </c>
      <c r="AK233" s="969">
        <v>0.5</v>
      </c>
      <c r="AL233" s="51" t="s">
        <v>900</v>
      </c>
      <c r="AM233" s="1846" t="str">
        <f t="shared" si="82"/>
        <v/>
      </c>
      <c r="AN233" s="10" t="s">
        <v>12</v>
      </c>
    </row>
    <row r="234" spans="1:40" ht="14.25" x14ac:dyDescent="0.2">
      <c r="A234" s="300" t="str">
        <f t="shared" si="77"/>
        <v>Korea: Other non life</v>
      </c>
      <c r="B234" s="62">
        <f t="shared" si="78"/>
        <v>135</v>
      </c>
      <c r="C234" s="1076" t="s">
        <v>17</v>
      </c>
      <c r="D234" s="1076" t="s">
        <v>17</v>
      </c>
      <c r="E234" s="1076" t="s">
        <v>17</v>
      </c>
      <c r="F234" s="1094">
        <f t="shared" si="79"/>
        <v>0</v>
      </c>
      <c r="G234" s="1076" t="s">
        <v>17</v>
      </c>
      <c r="H234" s="1076" t="s">
        <v>17</v>
      </c>
      <c r="I234" s="1094">
        <f t="shared" si="80"/>
        <v>0</v>
      </c>
      <c r="J234" s="1088">
        <f t="shared" si="81"/>
        <v>0</v>
      </c>
      <c r="K234" s="1076" t="s">
        <v>17</v>
      </c>
      <c r="L234" s="1076" t="s">
        <v>17</v>
      </c>
      <c r="M234" s="1142" t="s">
        <v>658</v>
      </c>
      <c r="N234" s="1142" t="s">
        <v>658</v>
      </c>
      <c r="O234" s="1142" t="s">
        <v>658</v>
      </c>
      <c r="P234" s="605"/>
      <c r="Q234" s="605"/>
      <c r="R234" s="605"/>
      <c r="S234" s="605"/>
      <c r="T234" s="605"/>
      <c r="U234" s="605"/>
      <c r="V234" s="605"/>
      <c r="W234" s="605"/>
      <c r="X234" s="605"/>
      <c r="Y234" s="605"/>
      <c r="Z234" s="10" t="s">
        <v>12</v>
      </c>
      <c r="AB234" s="1066">
        <f t="shared" si="83"/>
        <v>135</v>
      </c>
      <c r="AC234" s="1066">
        <v>5</v>
      </c>
      <c r="AD234" s="1066">
        <f t="shared" si="84"/>
        <v>51</v>
      </c>
      <c r="AE234" s="1066">
        <v>8</v>
      </c>
      <c r="AF234" s="412" t="s">
        <v>62</v>
      </c>
      <c r="AG234" s="42" t="s">
        <v>1013</v>
      </c>
      <c r="AH234" s="967" t="s">
        <v>96</v>
      </c>
      <c r="AI234" s="968">
        <v>0.45</v>
      </c>
      <c r="AJ234" s="969">
        <v>0.5</v>
      </c>
      <c r="AK234" s="969">
        <v>0.5</v>
      </c>
      <c r="AL234" s="51" t="s">
        <v>900</v>
      </c>
      <c r="AM234" s="1846" t="str">
        <f t="shared" si="82"/>
        <v/>
      </c>
      <c r="AN234" s="10" t="s">
        <v>12</v>
      </c>
    </row>
    <row r="235" spans="1:40" ht="14.25" x14ac:dyDescent="0.2">
      <c r="A235" s="300" t="str">
        <f t="shared" si="77"/>
        <v>Korea: Private vehicle(personal injury)</v>
      </c>
      <c r="B235" s="62">
        <f t="shared" si="78"/>
        <v>136</v>
      </c>
      <c r="C235" s="1076" t="s">
        <v>17</v>
      </c>
      <c r="D235" s="1076" t="s">
        <v>17</v>
      </c>
      <c r="E235" s="1076" t="s">
        <v>17</v>
      </c>
      <c r="F235" s="1094">
        <f t="shared" si="79"/>
        <v>0</v>
      </c>
      <c r="G235" s="1076" t="s">
        <v>17</v>
      </c>
      <c r="H235" s="1076" t="s">
        <v>17</v>
      </c>
      <c r="I235" s="1094">
        <f t="shared" si="80"/>
        <v>0</v>
      </c>
      <c r="J235" s="1088">
        <f t="shared" si="81"/>
        <v>0</v>
      </c>
      <c r="K235" s="1076" t="s">
        <v>17</v>
      </c>
      <c r="L235" s="1076" t="s">
        <v>17</v>
      </c>
      <c r="M235" s="1142" t="s">
        <v>658</v>
      </c>
      <c r="N235" s="1142" t="s">
        <v>658</v>
      </c>
      <c r="O235" s="1142" t="s">
        <v>658</v>
      </c>
      <c r="P235" s="605"/>
      <c r="Q235" s="605"/>
      <c r="R235" s="605"/>
      <c r="S235" s="605"/>
      <c r="T235" s="605"/>
      <c r="U235" s="605"/>
      <c r="V235" s="605"/>
      <c r="W235" s="605"/>
      <c r="X235" s="605"/>
      <c r="Y235" s="605"/>
      <c r="Z235" s="10" t="s">
        <v>12</v>
      </c>
      <c r="AB235" s="1066">
        <f t="shared" si="83"/>
        <v>136</v>
      </c>
      <c r="AC235" s="1066">
        <v>5</v>
      </c>
      <c r="AD235" s="1066">
        <f t="shared" si="84"/>
        <v>52</v>
      </c>
      <c r="AE235" s="1066">
        <v>9</v>
      </c>
      <c r="AF235" s="412" t="s">
        <v>62</v>
      </c>
      <c r="AG235" s="42" t="s">
        <v>1014</v>
      </c>
      <c r="AH235" s="967" t="s">
        <v>1474</v>
      </c>
      <c r="AI235" s="968">
        <v>0.15</v>
      </c>
      <c r="AJ235" s="969">
        <v>0.3</v>
      </c>
      <c r="AK235" s="969">
        <v>0.3</v>
      </c>
      <c r="AL235" s="51" t="s">
        <v>900</v>
      </c>
      <c r="AM235" s="1846" t="str">
        <f t="shared" si="82"/>
        <v/>
      </c>
      <c r="AN235" s="10" t="s">
        <v>12</v>
      </c>
    </row>
    <row r="236" spans="1:40" ht="14.25" x14ac:dyDescent="0.2">
      <c r="A236" s="300" t="str">
        <f t="shared" si="77"/>
        <v>Korea: Private vehicle(property, vehicles damage)</v>
      </c>
      <c r="B236" s="62">
        <f t="shared" si="78"/>
        <v>137</v>
      </c>
      <c r="C236" s="1076" t="s">
        <v>17</v>
      </c>
      <c r="D236" s="1076" t="s">
        <v>17</v>
      </c>
      <c r="E236" s="1076" t="s">
        <v>17</v>
      </c>
      <c r="F236" s="1094">
        <f t="shared" si="79"/>
        <v>0</v>
      </c>
      <c r="G236" s="1076" t="s">
        <v>17</v>
      </c>
      <c r="H236" s="1076" t="s">
        <v>17</v>
      </c>
      <c r="I236" s="1094">
        <f t="shared" si="80"/>
        <v>0</v>
      </c>
      <c r="J236" s="1088">
        <f t="shared" si="81"/>
        <v>0</v>
      </c>
      <c r="K236" s="1076" t="s">
        <v>17</v>
      </c>
      <c r="L236" s="1076" t="s">
        <v>17</v>
      </c>
      <c r="M236" s="1142" t="s">
        <v>658</v>
      </c>
      <c r="N236" s="1142" t="s">
        <v>658</v>
      </c>
      <c r="O236" s="1142" t="s">
        <v>658</v>
      </c>
      <c r="P236" s="605"/>
      <c r="Q236" s="605"/>
      <c r="R236" s="605"/>
      <c r="S236" s="605"/>
      <c r="T236" s="605"/>
      <c r="U236" s="605"/>
      <c r="V236" s="605"/>
      <c r="W236" s="605"/>
      <c r="X236" s="605"/>
      <c r="Y236" s="605"/>
      <c r="Z236" s="10" t="s">
        <v>12</v>
      </c>
      <c r="AB236" s="1066">
        <f t="shared" si="83"/>
        <v>137</v>
      </c>
      <c r="AC236" s="1066">
        <v>5</v>
      </c>
      <c r="AD236" s="1066">
        <f t="shared" si="84"/>
        <v>53</v>
      </c>
      <c r="AE236" s="1066">
        <v>10</v>
      </c>
      <c r="AF236" s="412" t="s">
        <v>62</v>
      </c>
      <c r="AG236" s="42" t="s">
        <v>1015</v>
      </c>
      <c r="AH236" s="967" t="s">
        <v>1474</v>
      </c>
      <c r="AI236" s="968">
        <v>0.25</v>
      </c>
      <c r="AJ236" s="969">
        <v>0.35</v>
      </c>
      <c r="AK236" s="969">
        <v>0.35</v>
      </c>
      <c r="AL236" s="51" t="s">
        <v>902</v>
      </c>
      <c r="AM236" s="1846" t="str">
        <f t="shared" si="82"/>
        <v/>
      </c>
      <c r="AN236" s="10" t="s">
        <v>12</v>
      </c>
    </row>
    <row r="237" spans="1:40" ht="14.25" x14ac:dyDescent="0.2">
      <c r="A237" s="300" t="str">
        <f t="shared" si="77"/>
        <v>Korea: Vehicle for commercial or business purpose(personal injury)</v>
      </c>
      <c r="B237" s="62">
        <f t="shared" si="78"/>
        <v>138</v>
      </c>
      <c r="C237" s="1076" t="s">
        <v>17</v>
      </c>
      <c r="D237" s="1076" t="s">
        <v>17</v>
      </c>
      <c r="E237" s="1076" t="s">
        <v>17</v>
      </c>
      <c r="F237" s="1094">
        <f t="shared" si="79"/>
        <v>0</v>
      </c>
      <c r="G237" s="1076" t="s">
        <v>17</v>
      </c>
      <c r="H237" s="1076" t="s">
        <v>17</v>
      </c>
      <c r="I237" s="1094">
        <f t="shared" si="80"/>
        <v>0</v>
      </c>
      <c r="J237" s="1088">
        <f t="shared" si="81"/>
        <v>0</v>
      </c>
      <c r="K237" s="1076" t="s">
        <v>17</v>
      </c>
      <c r="L237" s="1076" t="s">
        <v>17</v>
      </c>
      <c r="M237" s="1142" t="s">
        <v>658</v>
      </c>
      <c r="N237" s="1142" t="s">
        <v>658</v>
      </c>
      <c r="O237" s="1142" t="s">
        <v>658</v>
      </c>
      <c r="P237" s="605"/>
      <c r="Q237" s="605"/>
      <c r="R237" s="605"/>
      <c r="S237" s="605"/>
      <c r="T237" s="605"/>
      <c r="U237" s="605"/>
      <c r="V237" s="605"/>
      <c r="W237" s="605"/>
      <c r="X237" s="605"/>
      <c r="Y237" s="605"/>
      <c r="Z237" s="10" t="s">
        <v>12</v>
      </c>
      <c r="AB237" s="1066">
        <f t="shared" si="83"/>
        <v>138</v>
      </c>
      <c r="AC237" s="1066">
        <v>5</v>
      </c>
      <c r="AD237" s="1066">
        <f t="shared" si="84"/>
        <v>54</v>
      </c>
      <c r="AE237" s="1066">
        <v>11</v>
      </c>
      <c r="AF237" s="412" t="s">
        <v>62</v>
      </c>
      <c r="AG237" s="42" t="s">
        <v>1016</v>
      </c>
      <c r="AH237" s="967" t="s">
        <v>1474</v>
      </c>
      <c r="AI237" s="968">
        <v>0.25</v>
      </c>
      <c r="AJ237" s="969">
        <v>0.2</v>
      </c>
      <c r="AK237" s="969">
        <v>0.2</v>
      </c>
      <c r="AL237" s="51" t="s">
        <v>900</v>
      </c>
      <c r="AM237" s="1846" t="str">
        <f t="shared" si="82"/>
        <v/>
      </c>
      <c r="AN237" s="10" t="s">
        <v>12</v>
      </c>
    </row>
    <row r="238" spans="1:40" ht="14.25" x14ac:dyDescent="0.2">
      <c r="A238" s="300" t="str">
        <f t="shared" si="77"/>
        <v>Korea: Vehicle for commercial or business purpose(property, vehicles)</v>
      </c>
      <c r="B238" s="62">
        <f t="shared" si="78"/>
        <v>139</v>
      </c>
      <c r="C238" s="1076" t="s">
        <v>17</v>
      </c>
      <c r="D238" s="1076" t="s">
        <v>17</v>
      </c>
      <c r="E238" s="1076" t="s">
        <v>17</v>
      </c>
      <c r="F238" s="1094">
        <f t="shared" si="79"/>
        <v>0</v>
      </c>
      <c r="G238" s="1076" t="s">
        <v>17</v>
      </c>
      <c r="H238" s="1076" t="s">
        <v>17</v>
      </c>
      <c r="I238" s="1094">
        <f t="shared" si="80"/>
        <v>0</v>
      </c>
      <c r="J238" s="1088">
        <f t="shared" si="81"/>
        <v>0</v>
      </c>
      <c r="K238" s="1076" t="s">
        <v>17</v>
      </c>
      <c r="L238" s="1076" t="s">
        <v>17</v>
      </c>
      <c r="M238" s="1142" t="s">
        <v>658</v>
      </c>
      <c r="N238" s="1142" t="s">
        <v>658</v>
      </c>
      <c r="O238" s="1142" t="s">
        <v>658</v>
      </c>
      <c r="P238" s="605"/>
      <c r="Q238" s="605"/>
      <c r="R238" s="605"/>
      <c r="S238" s="605"/>
      <c r="T238" s="605"/>
      <c r="U238" s="605"/>
      <c r="V238" s="605"/>
      <c r="W238" s="605"/>
      <c r="X238" s="605"/>
      <c r="Y238" s="605"/>
      <c r="Z238" s="10" t="s">
        <v>12</v>
      </c>
      <c r="AB238" s="1066">
        <f t="shared" si="83"/>
        <v>139</v>
      </c>
      <c r="AC238" s="1066">
        <v>5</v>
      </c>
      <c r="AD238" s="1066">
        <f t="shared" si="84"/>
        <v>55</v>
      </c>
      <c r="AE238" s="1066">
        <v>12</v>
      </c>
      <c r="AF238" s="412" t="s">
        <v>62</v>
      </c>
      <c r="AG238" s="42" t="s">
        <v>1017</v>
      </c>
      <c r="AH238" s="967" t="s">
        <v>1474</v>
      </c>
      <c r="AI238" s="968">
        <v>0.25</v>
      </c>
      <c r="AJ238" s="969">
        <v>0.2</v>
      </c>
      <c r="AK238" s="969">
        <v>0.2</v>
      </c>
      <c r="AL238" s="51" t="s">
        <v>902</v>
      </c>
      <c r="AM238" s="1846" t="str">
        <f t="shared" si="82"/>
        <v/>
      </c>
      <c r="AN238" s="10" t="s">
        <v>12</v>
      </c>
    </row>
    <row r="239" spans="1:40" ht="14.25" x14ac:dyDescent="0.2">
      <c r="A239" s="300" t="str">
        <f t="shared" si="77"/>
        <v>Korea: Other motor</v>
      </c>
      <c r="B239" s="62">
        <f t="shared" si="78"/>
        <v>140</v>
      </c>
      <c r="C239" s="1076" t="s">
        <v>17</v>
      </c>
      <c r="D239" s="1076" t="s">
        <v>17</v>
      </c>
      <c r="E239" s="1076" t="s">
        <v>17</v>
      </c>
      <c r="F239" s="1094">
        <f t="shared" si="79"/>
        <v>0</v>
      </c>
      <c r="G239" s="1076" t="s">
        <v>17</v>
      </c>
      <c r="H239" s="1076" t="s">
        <v>17</v>
      </c>
      <c r="I239" s="1094">
        <f t="shared" si="80"/>
        <v>0</v>
      </c>
      <c r="J239" s="1088">
        <f t="shared" si="81"/>
        <v>0</v>
      </c>
      <c r="K239" s="1076" t="s">
        <v>17</v>
      </c>
      <c r="L239" s="1076" t="s">
        <v>17</v>
      </c>
      <c r="M239" s="1142" t="s">
        <v>658</v>
      </c>
      <c r="N239" s="1142" t="s">
        <v>658</v>
      </c>
      <c r="O239" s="1142" t="s">
        <v>658</v>
      </c>
      <c r="P239" s="605"/>
      <c r="Q239" s="605"/>
      <c r="R239" s="605"/>
      <c r="S239" s="605"/>
      <c r="T239" s="605"/>
      <c r="U239" s="605"/>
      <c r="V239" s="605"/>
      <c r="W239" s="605"/>
      <c r="X239" s="605"/>
      <c r="Y239" s="605"/>
      <c r="Z239" s="10" t="s">
        <v>12</v>
      </c>
      <c r="AB239" s="1067">
        <f t="shared" si="83"/>
        <v>140</v>
      </c>
      <c r="AC239" s="1067">
        <v>5</v>
      </c>
      <c r="AD239" s="1067">
        <f t="shared" si="84"/>
        <v>56</v>
      </c>
      <c r="AE239" s="1067">
        <v>13</v>
      </c>
      <c r="AF239" s="408" t="s">
        <v>62</v>
      </c>
      <c r="AG239" s="43" t="s">
        <v>1018</v>
      </c>
      <c r="AH239" s="970" t="s">
        <v>1474</v>
      </c>
      <c r="AI239" s="971">
        <v>0.15</v>
      </c>
      <c r="AJ239" s="972">
        <v>0.2</v>
      </c>
      <c r="AK239" s="972">
        <v>0.2</v>
      </c>
      <c r="AL239" s="52" t="s">
        <v>900</v>
      </c>
      <c r="AM239" s="1849" t="str">
        <f t="shared" si="82"/>
        <v/>
      </c>
      <c r="AN239" s="10" t="s">
        <v>12</v>
      </c>
    </row>
    <row r="240" spans="1:40" ht="15" x14ac:dyDescent="0.2">
      <c r="A240" s="1412" t="str">
        <f>AF241</f>
        <v>Singapore</v>
      </c>
      <c r="B240" s="62"/>
      <c r="C240" s="1096"/>
      <c r="D240" s="1097"/>
      <c r="E240" s="1097"/>
      <c r="F240" s="1097"/>
      <c r="G240" s="1097"/>
      <c r="H240" s="1097"/>
      <c r="I240" s="1097"/>
      <c r="J240" s="1097"/>
      <c r="K240" s="1097"/>
      <c r="L240" s="1097"/>
      <c r="M240" s="1097"/>
      <c r="N240" s="1097"/>
      <c r="O240" s="1098"/>
      <c r="P240" s="605"/>
      <c r="Q240" s="605"/>
      <c r="R240" s="605"/>
      <c r="S240" s="605"/>
      <c r="T240" s="605"/>
      <c r="U240" s="605"/>
      <c r="V240" s="605"/>
      <c r="W240" s="605"/>
      <c r="X240" s="605"/>
      <c r="Y240" s="605"/>
      <c r="Z240" s="10" t="s">
        <v>12</v>
      </c>
      <c r="AB240" s="1039"/>
      <c r="AC240" s="1039"/>
      <c r="AD240" s="1039"/>
      <c r="AE240" s="1039"/>
      <c r="AM240" s="1039"/>
      <c r="AN240" s="10" t="s">
        <v>12</v>
      </c>
    </row>
    <row r="241" spans="1:40" ht="14.25" x14ac:dyDescent="0.2">
      <c r="A241" s="300" t="str">
        <f t="shared" ref="A241:A255" si="85">AF241&amp;": "&amp;AG241</f>
        <v>Singapore: Personal Accident</v>
      </c>
      <c r="B241" s="62">
        <f t="shared" ref="B241:B255" si="86">AB241</f>
        <v>141</v>
      </c>
      <c r="C241" s="1076" t="s">
        <v>17</v>
      </c>
      <c r="D241" s="1076" t="s">
        <v>17</v>
      </c>
      <c r="E241" s="1076" t="s">
        <v>17</v>
      </c>
      <c r="F241" s="1094">
        <f t="shared" ref="F241:F255" si="87">MAX(0,IF(OR(SUM(C241),SUM(D241)),MAX(SUM(C241),SUM(D241)),SUM(E241))*$AI241)</f>
        <v>0</v>
      </c>
      <c r="G241" s="1076" t="s">
        <v>17</v>
      </c>
      <c r="H241" s="1076" t="s">
        <v>17</v>
      </c>
      <c r="I241" s="1094">
        <f t="shared" ref="I241:I255" si="88">MAX(0,SUM(H241)*$AJ241)</f>
        <v>0</v>
      </c>
      <c r="J241" s="1088">
        <f t="shared" ref="J241:J255" si="89">SQRT(SUMSQ($F241,$I241)+2*$K$51*PRODUCT($F241,$I241))</f>
        <v>0</v>
      </c>
      <c r="K241" s="1076" t="s">
        <v>17</v>
      </c>
      <c r="L241" s="1076" t="s">
        <v>17</v>
      </c>
      <c r="M241" s="1142" t="s">
        <v>658</v>
      </c>
      <c r="N241" s="1142" t="s">
        <v>658</v>
      </c>
      <c r="O241" s="1142" t="s">
        <v>658</v>
      </c>
      <c r="P241" s="605"/>
      <c r="Q241" s="605"/>
      <c r="R241" s="605"/>
      <c r="S241" s="605"/>
      <c r="T241" s="605"/>
      <c r="U241" s="605"/>
      <c r="V241" s="605"/>
      <c r="W241" s="605"/>
      <c r="X241" s="605"/>
      <c r="Y241" s="605"/>
      <c r="Z241" s="10" t="s">
        <v>12</v>
      </c>
      <c r="AB241" s="1065">
        <f>AB239+1</f>
        <v>141</v>
      </c>
      <c r="AC241" s="1065">
        <v>5</v>
      </c>
      <c r="AD241" s="1065">
        <f>AD239+1</f>
        <v>57</v>
      </c>
      <c r="AE241" s="1065">
        <v>1</v>
      </c>
      <c r="AF241" s="604" t="s">
        <v>63</v>
      </c>
      <c r="AG241" s="38" t="s">
        <v>953</v>
      </c>
      <c r="AH241" s="973" t="s">
        <v>96</v>
      </c>
      <c r="AI241" s="974">
        <v>0.3</v>
      </c>
      <c r="AJ241" s="975">
        <v>0.25</v>
      </c>
      <c r="AK241" s="975">
        <v>0.25</v>
      </c>
      <c r="AL241" s="50" t="s">
        <v>902</v>
      </c>
      <c r="AM241" s="1851" t="str">
        <f t="shared" ref="AM241:AM255" si="90">IF(AJ241=AK241,"",AJ241-AK241)</f>
        <v/>
      </c>
      <c r="AN241" s="10" t="s">
        <v>12</v>
      </c>
    </row>
    <row r="242" spans="1:40" ht="14.25" x14ac:dyDescent="0.2">
      <c r="A242" s="300" t="str">
        <f t="shared" si="85"/>
        <v>Singapore: Health</v>
      </c>
      <c r="B242" s="62">
        <f t="shared" si="86"/>
        <v>142</v>
      </c>
      <c r="C242" s="1076" t="s">
        <v>17</v>
      </c>
      <c r="D242" s="1076" t="s">
        <v>17</v>
      </c>
      <c r="E242" s="1076" t="s">
        <v>17</v>
      </c>
      <c r="F242" s="1094">
        <f t="shared" si="87"/>
        <v>0</v>
      </c>
      <c r="G242" s="1076" t="s">
        <v>17</v>
      </c>
      <c r="H242" s="1076" t="s">
        <v>17</v>
      </c>
      <c r="I242" s="1094">
        <f t="shared" si="88"/>
        <v>0</v>
      </c>
      <c r="J242" s="1088">
        <f t="shared" si="89"/>
        <v>0</v>
      </c>
      <c r="K242" s="1076" t="s">
        <v>17</v>
      </c>
      <c r="L242" s="1076" t="s">
        <v>17</v>
      </c>
      <c r="M242" s="1142" t="s">
        <v>658</v>
      </c>
      <c r="N242" s="1142" t="s">
        <v>658</v>
      </c>
      <c r="O242" s="1142" t="s">
        <v>658</v>
      </c>
      <c r="P242" s="605"/>
      <c r="Q242" s="605"/>
      <c r="R242" s="605"/>
      <c r="S242" s="605"/>
      <c r="T242" s="605"/>
      <c r="U242" s="605"/>
      <c r="V242" s="605"/>
      <c r="W242" s="605"/>
      <c r="X242" s="605"/>
      <c r="Y242" s="605"/>
      <c r="Z242" s="10" t="s">
        <v>12</v>
      </c>
      <c r="AB242" s="1066">
        <f t="shared" ref="AB242:AD255" si="91">AB241+1</f>
        <v>142</v>
      </c>
      <c r="AC242" s="1066">
        <v>5</v>
      </c>
      <c r="AD242" s="1066">
        <f t="shared" si="91"/>
        <v>58</v>
      </c>
      <c r="AE242" s="1066">
        <v>2</v>
      </c>
      <c r="AF242" s="412" t="s">
        <v>63</v>
      </c>
      <c r="AG242" s="42" t="s">
        <v>6</v>
      </c>
      <c r="AH242" s="967" t="s">
        <v>96</v>
      </c>
      <c r="AI242" s="968">
        <v>0.25</v>
      </c>
      <c r="AJ242" s="969">
        <v>0.2</v>
      </c>
      <c r="AK242" s="969">
        <v>0.2</v>
      </c>
      <c r="AL242" s="51" t="s">
        <v>902</v>
      </c>
      <c r="AM242" s="1846" t="str">
        <f t="shared" si="90"/>
        <v/>
      </c>
      <c r="AN242" s="10" t="s">
        <v>12</v>
      </c>
    </row>
    <row r="243" spans="1:40" ht="14.25" x14ac:dyDescent="0.2">
      <c r="A243" s="300" t="str">
        <f t="shared" si="85"/>
        <v>Singapore: Fire</v>
      </c>
      <c r="B243" s="62">
        <f t="shared" si="86"/>
        <v>143</v>
      </c>
      <c r="C243" s="1076" t="s">
        <v>17</v>
      </c>
      <c r="D243" s="1076" t="s">
        <v>17</v>
      </c>
      <c r="E243" s="1076" t="s">
        <v>17</v>
      </c>
      <c r="F243" s="1094">
        <f t="shared" si="87"/>
        <v>0</v>
      </c>
      <c r="G243" s="1076" t="s">
        <v>17</v>
      </c>
      <c r="H243" s="1076" t="s">
        <v>17</v>
      </c>
      <c r="I243" s="1094">
        <f t="shared" si="88"/>
        <v>0</v>
      </c>
      <c r="J243" s="1088">
        <f t="shared" si="89"/>
        <v>0</v>
      </c>
      <c r="K243" s="1076" t="s">
        <v>17</v>
      </c>
      <c r="L243" s="1076" t="s">
        <v>17</v>
      </c>
      <c r="M243" s="1142" t="s">
        <v>658</v>
      </c>
      <c r="N243" s="1142" t="s">
        <v>658</v>
      </c>
      <c r="O243" s="1142" t="s">
        <v>658</v>
      </c>
      <c r="P243" s="605"/>
      <c r="Q243" s="605"/>
      <c r="R243" s="605"/>
      <c r="S243" s="605"/>
      <c r="T243" s="605"/>
      <c r="U243" s="605"/>
      <c r="V243" s="605"/>
      <c r="W243" s="605"/>
      <c r="X243" s="605"/>
      <c r="Y243" s="605"/>
      <c r="Z243" s="10" t="s">
        <v>12</v>
      </c>
      <c r="AB243" s="1066">
        <f t="shared" si="91"/>
        <v>143</v>
      </c>
      <c r="AC243" s="1066">
        <v>5</v>
      </c>
      <c r="AD243" s="1066">
        <f t="shared" si="91"/>
        <v>59</v>
      </c>
      <c r="AE243" s="1066">
        <v>3</v>
      </c>
      <c r="AF243" s="412" t="s">
        <v>63</v>
      </c>
      <c r="AG243" s="42" t="s">
        <v>949</v>
      </c>
      <c r="AH243" s="967" t="s">
        <v>890</v>
      </c>
      <c r="AI243" s="968">
        <v>0.3</v>
      </c>
      <c r="AJ243" s="969">
        <v>0.25</v>
      </c>
      <c r="AK243" s="969">
        <v>0.25</v>
      </c>
      <c r="AL243" s="51" t="s">
        <v>902</v>
      </c>
      <c r="AM243" s="1846" t="str">
        <f t="shared" si="90"/>
        <v/>
      </c>
      <c r="AN243" s="10" t="s">
        <v>12</v>
      </c>
    </row>
    <row r="244" spans="1:40" ht="14.25" x14ac:dyDescent="0.2">
      <c r="A244" s="300" t="str">
        <f t="shared" si="85"/>
        <v>Singapore: Marine and Aviation - Cargo</v>
      </c>
      <c r="B244" s="62">
        <f t="shared" si="86"/>
        <v>144</v>
      </c>
      <c r="C244" s="1076" t="s">
        <v>17</v>
      </c>
      <c r="D244" s="1076" t="s">
        <v>17</v>
      </c>
      <c r="E244" s="1076" t="s">
        <v>17</v>
      </c>
      <c r="F244" s="1094">
        <f t="shared" si="87"/>
        <v>0</v>
      </c>
      <c r="G244" s="1076" t="s">
        <v>17</v>
      </c>
      <c r="H244" s="1076" t="s">
        <v>17</v>
      </c>
      <c r="I244" s="1094">
        <f t="shared" si="88"/>
        <v>0</v>
      </c>
      <c r="J244" s="1088">
        <f t="shared" si="89"/>
        <v>0</v>
      </c>
      <c r="K244" s="1076" t="s">
        <v>17</v>
      </c>
      <c r="L244" s="1076" t="s">
        <v>17</v>
      </c>
      <c r="M244" s="1142" t="s">
        <v>658</v>
      </c>
      <c r="N244" s="1142" t="s">
        <v>658</v>
      </c>
      <c r="O244" s="1142" t="s">
        <v>658</v>
      </c>
      <c r="P244" s="605"/>
      <c r="Q244" s="605"/>
      <c r="R244" s="605"/>
      <c r="S244" s="605"/>
      <c r="T244" s="605"/>
      <c r="U244" s="605"/>
      <c r="V244" s="605"/>
      <c r="W244" s="605"/>
      <c r="X244" s="605"/>
      <c r="Y244" s="605"/>
      <c r="Z244" s="10" t="s">
        <v>12</v>
      </c>
      <c r="AB244" s="1066">
        <f t="shared" si="91"/>
        <v>144</v>
      </c>
      <c r="AC244" s="1066">
        <v>5</v>
      </c>
      <c r="AD244" s="1066">
        <f t="shared" si="91"/>
        <v>60</v>
      </c>
      <c r="AE244" s="1066">
        <v>4</v>
      </c>
      <c r="AF244" s="412" t="s">
        <v>63</v>
      </c>
      <c r="AG244" s="42" t="s">
        <v>1019</v>
      </c>
      <c r="AH244" s="967" t="s">
        <v>890</v>
      </c>
      <c r="AI244" s="968">
        <v>0.35</v>
      </c>
      <c r="AJ244" s="969">
        <v>0.3</v>
      </c>
      <c r="AK244" s="969">
        <v>0.3</v>
      </c>
      <c r="AL244" s="51" t="s">
        <v>902</v>
      </c>
      <c r="AM244" s="1846" t="str">
        <f t="shared" si="90"/>
        <v/>
      </c>
      <c r="AN244" s="10" t="s">
        <v>12</v>
      </c>
    </row>
    <row r="245" spans="1:40" ht="14.25" x14ac:dyDescent="0.2">
      <c r="A245" s="300" t="str">
        <f t="shared" si="85"/>
        <v>Singapore: Motor</v>
      </c>
      <c r="B245" s="62">
        <f t="shared" si="86"/>
        <v>145</v>
      </c>
      <c r="C245" s="1076" t="s">
        <v>17</v>
      </c>
      <c r="D245" s="1076" t="s">
        <v>17</v>
      </c>
      <c r="E245" s="1076" t="s">
        <v>17</v>
      </c>
      <c r="F245" s="1094">
        <f t="shared" si="87"/>
        <v>0</v>
      </c>
      <c r="G245" s="1076" t="s">
        <v>17</v>
      </c>
      <c r="H245" s="1076" t="s">
        <v>17</v>
      </c>
      <c r="I245" s="1094">
        <f t="shared" si="88"/>
        <v>0</v>
      </c>
      <c r="J245" s="1088">
        <f t="shared" si="89"/>
        <v>0</v>
      </c>
      <c r="K245" s="1076" t="s">
        <v>17</v>
      </c>
      <c r="L245" s="1076" t="s">
        <v>17</v>
      </c>
      <c r="M245" s="1142" t="s">
        <v>658</v>
      </c>
      <c r="N245" s="1142" t="s">
        <v>658</v>
      </c>
      <c r="O245" s="1142" t="s">
        <v>658</v>
      </c>
      <c r="P245" s="605"/>
      <c r="Q245" s="605"/>
      <c r="R245" s="605"/>
      <c r="S245" s="605"/>
      <c r="T245" s="605"/>
      <c r="U245" s="605"/>
      <c r="V245" s="605"/>
      <c r="W245" s="605"/>
      <c r="X245" s="605"/>
      <c r="Y245" s="605"/>
      <c r="Z245" s="10" t="s">
        <v>12</v>
      </c>
      <c r="AB245" s="1066">
        <f t="shared" si="91"/>
        <v>145</v>
      </c>
      <c r="AC245" s="1066">
        <v>5</v>
      </c>
      <c r="AD245" s="1066">
        <f t="shared" si="91"/>
        <v>61</v>
      </c>
      <c r="AE245" s="1066">
        <v>5</v>
      </c>
      <c r="AF245" s="412" t="s">
        <v>63</v>
      </c>
      <c r="AG245" s="42" t="s">
        <v>454</v>
      </c>
      <c r="AH245" s="967" t="s">
        <v>1474</v>
      </c>
      <c r="AI245" s="968">
        <v>0.3</v>
      </c>
      <c r="AJ245" s="969">
        <v>0.25</v>
      </c>
      <c r="AK245" s="969">
        <v>0.25</v>
      </c>
      <c r="AL245" s="51" t="s">
        <v>900</v>
      </c>
      <c r="AM245" s="1846" t="str">
        <f t="shared" si="90"/>
        <v/>
      </c>
      <c r="AN245" s="10" t="s">
        <v>12</v>
      </c>
    </row>
    <row r="246" spans="1:40" ht="14.25" x14ac:dyDescent="0.2">
      <c r="A246" s="300" t="str">
        <f t="shared" si="85"/>
        <v>Singapore: Work Injury Compensation</v>
      </c>
      <c r="B246" s="62">
        <f t="shared" si="86"/>
        <v>146</v>
      </c>
      <c r="C246" s="1076" t="s">
        <v>17</v>
      </c>
      <c r="D246" s="1076" t="s">
        <v>17</v>
      </c>
      <c r="E246" s="1076" t="s">
        <v>17</v>
      </c>
      <c r="F246" s="1094">
        <f t="shared" si="87"/>
        <v>0</v>
      </c>
      <c r="G246" s="1076" t="s">
        <v>17</v>
      </c>
      <c r="H246" s="1076" t="s">
        <v>17</v>
      </c>
      <c r="I246" s="1094">
        <f t="shared" si="88"/>
        <v>0</v>
      </c>
      <c r="J246" s="1088">
        <f t="shared" si="89"/>
        <v>0</v>
      </c>
      <c r="K246" s="1076" t="s">
        <v>17</v>
      </c>
      <c r="L246" s="1076" t="s">
        <v>17</v>
      </c>
      <c r="M246" s="1142" t="s">
        <v>658</v>
      </c>
      <c r="N246" s="1142" t="s">
        <v>658</v>
      </c>
      <c r="O246" s="1142" t="s">
        <v>658</v>
      </c>
      <c r="P246" s="605"/>
      <c r="Q246" s="605"/>
      <c r="R246" s="605"/>
      <c r="S246" s="605"/>
      <c r="T246" s="605"/>
      <c r="U246" s="605"/>
      <c r="V246" s="605"/>
      <c r="W246" s="605"/>
      <c r="X246" s="605"/>
      <c r="Y246" s="605"/>
      <c r="Z246" s="10" t="s">
        <v>12</v>
      </c>
      <c r="AB246" s="1066">
        <f t="shared" si="91"/>
        <v>146</v>
      </c>
      <c r="AC246" s="1066">
        <v>5</v>
      </c>
      <c r="AD246" s="1066">
        <f t="shared" si="91"/>
        <v>62</v>
      </c>
      <c r="AE246" s="1066">
        <v>6</v>
      </c>
      <c r="AF246" s="412" t="s">
        <v>63</v>
      </c>
      <c r="AG246" s="42" t="s">
        <v>1020</v>
      </c>
      <c r="AH246" s="967" t="s">
        <v>891</v>
      </c>
      <c r="AI246" s="968">
        <v>0.35</v>
      </c>
      <c r="AJ246" s="1845">
        <v>0.31</v>
      </c>
      <c r="AK246" s="969">
        <v>0.3</v>
      </c>
      <c r="AL246" s="51" t="s">
        <v>906</v>
      </c>
      <c r="AM246" s="1847">
        <f t="shared" si="90"/>
        <v>1.0000000000000009E-2</v>
      </c>
      <c r="AN246" s="10" t="s">
        <v>12</v>
      </c>
    </row>
    <row r="247" spans="1:40" ht="14.25" x14ac:dyDescent="0.2">
      <c r="A247" s="300" t="str">
        <f t="shared" si="85"/>
        <v>Singapore: Bonds</v>
      </c>
      <c r="B247" s="62">
        <f t="shared" si="86"/>
        <v>147</v>
      </c>
      <c r="C247" s="1076" t="s">
        <v>17</v>
      </c>
      <c r="D247" s="1076" t="s">
        <v>17</v>
      </c>
      <c r="E247" s="1076" t="s">
        <v>17</v>
      </c>
      <c r="F247" s="1094">
        <f t="shared" si="87"/>
        <v>0</v>
      </c>
      <c r="G247" s="1076" t="s">
        <v>17</v>
      </c>
      <c r="H247" s="1076" t="s">
        <v>17</v>
      </c>
      <c r="I247" s="1094">
        <f t="shared" si="88"/>
        <v>0</v>
      </c>
      <c r="J247" s="1088">
        <f t="shared" si="89"/>
        <v>0</v>
      </c>
      <c r="K247" s="1076" t="s">
        <v>17</v>
      </c>
      <c r="L247" s="1076" t="s">
        <v>17</v>
      </c>
      <c r="M247" s="1142" t="s">
        <v>658</v>
      </c>
      <c r="N247" s="1142" t="s">
        <v>658</v>
      </c>
      <c r="O247" s="1142" t="s">
        <v>658</v>
      </c>
      <c r="P247" s="605"/>
      <c r="Q247" s="605"/>
      <c r="R247" s="605"/>
      <c r="S247" s="605"/>
      <c r="T247" s="605"/>
      <c r="U247" s="605"/>
      <c r="V247" s="605"/>
      <c r="W247" s="605"/>
      <c r="X247" s="605"/>
      <c r="Y247" s="605"/>
      <c r="Z247" s="10" t="s">
        <v>12</v>
      </c>
      <c r="AB247" s="1066">
        <f t="shared" si="91"/>
        <v>147</v>
      </c>
      <c r="AC247" s="1066">
        <v>5</v>
      </c>
      <c r="AD247" s="1066">
        <f t="shared" si="91"/>
        <v>63</v>
      </c>
      <c r="AE247" s="1066">
        <v>7</v>
      </c>
      <c r="AF247" s="412" t="s">
        <v>63</v>
      </c>
      <c r="AG247" s="42" t="s">
        <v>1021</v>
      </c>
      <c r="AH247" s="967" t="s">
        <v>888</v>
      </c>
      <c r="AI247" s="968">
        <v>0.35</v>
      </c>
      <c r="AJ247" s="969">
        <v>0.3</v>
      </c>
      <c r="AK247" s="969">
        <v>0.3</v>
      </c>
      <c r="AL247" s="51" t="s">
        <v>900</v>
      </c>
      <c r="AM247" s="1846" t="str">
        <f t="shared" si="90"/>
        <v/>
      </c>
      <c r="AN247" s="10" t="s">
        <v>12</v>
      </c>
    </row>
    <row r="248" spans="1:40" ht="14.25" x14ac:dyDescent="0.2">
      <c r="A248" s="300" t="str">
        <f t="shared" si="85"/>
        <v>Singapore: Engineering Construction</v>
      </c>
      <c r="B248" s="62">
        <f t="shared" si="86"/>
        <v>148</v>
      </c>
      <c r="C248" s="1076" t="s">
        <v>17</v>
      </c>
      <c r="D248" s="1076" t="s">
        <v>17</v>
      </c>
      <c r="E248" s="1076" t="s">
        <v>17</v>
      </c>
      <c r="F248" s="1094">
        <f t="shared" si="87"/>
        <v>0</v>
      </c>
      <c r="G248" s="1076" t="s">
        <v>17</v>
      </c>
      <c r="H248" s="1076" t="s">
        <v>17</v>
      </c>
      <c r="I248" s="1094">
        <f t="shared" si="88"/>
        <v>0</v>
      </c>
      <c r="J248" s="1088">
        <f t="shared" si="89"/>
        <v>0</v>
      </c>
      <c r="K248" s="1076" t="s">
        <v>17</v>
      </c>
      <c r="L248" s="1076" t="s">
        <v>17</v>
      </c>
      <c r="M248" s="1142" t="s">
        <v>658</v>
      </c>
      <c r="N248" s="1142" t="s">
        <v>658</v>
      </c>
      <c r="O248" s="1142" t="s">
        <v>658</v>
      </c>
      <c r="P248" s="605"/>
      <c r="Q248" s="605"/>
      <c r="R248" s="605"/>
      <c r="S248" s="605"/>
      <c r="T248" s="605"/>
      <c r="U248" s="605"/>
      <c r="V248" s="605"/>
      <c r="W248" s="605"/>
      <c r="X248" s="605"/>
      <c r="Y248" s="605"/>
      <c r="Z248" s="10" t="s">
        <v>12</v>
      </c>
      <c r="AB248" s="1066">
        <f t="shared" si="91"/>
        <v>148</v>
      </c>
      <c r="AC248" s="1066">
        <v>5</v>
      </c>
      <c r="AD248" s="1066">
        <f t="shared" si="91"/>
        <v>64</v>
      </c>
      <c r="AE248" s="1066">
        <v>8</v>
      </c>
      <c r="AF248" s="412" t="s">
        <v>63</v>
      </c>
      <c r="AG248" s="42" t="s">
        <v>1022</v>
      </c>
      <c r="AH248" s="967" t="s">
        <v>890</v>
      </c>
      <c r="AI248" s="968">
        <v>0.35</v>
      </c>
      <c r="AJ248" s="969">
        <v>0.3</v>
      </c>
      <c r="AK248" s="969">
        <v>0.3</v>
      </c>
      <c r="AL248" s="51" t="s">
        <v>902</v>
      </c>
      <c r="AM248" s="1846" t="str">
        <f t="shared" si="90"/>
        <v/>
      </c>
      <c r="AN248" s="10" t="s">
        <v>12</v>
      </c>
    </row>
    <row r="249" spans="1:40" ht="14.25" x14ac:dyDescent="0.2">
      <c r="A249" s="300" t="str">
        <f t="shared" si="85"/>
        <v>Singapore: Credit</v>
      </c>
      <c r="B249" s="62">
        <f t="shared" si="86"/>
        <v>149</v>
      </c>
      <c r="C249" s="1076" t="s">
        <v>17</v>
      </c>
      <c r="D249" s="1076" t="s">
        <v>17</v>
      </c>
      <c r="E249" s="1076" t="s">
        <v>17</v>
      </c>
      <c r="F249" s="1094">
        <f t="shared" si="87"/>
        <v>0</v>
      </c>
      <c r="G249" s="1076" t="s">
        <v>17</v>
      </c>
      <c r="H249" s="1076" t="s">
        <v>17</v>
      </c>
      <c r="I249" s="1094">
        <f t="shared" si="88"/>
        <v>0</v>
      </c>
      <c r="J249" s="1088">
        <f t="shared" si="89"/>
        <v>0</v>
      </c>
      <c r="K249" s="1076" t="s">
        <v>17</v>
      </c>
      <c r="L249" s="1076" t="s">
        <v>17</v>
      </c>
      <c r="M249" s="1142" t="s">
        <v>658</v>
      </c>
      <c r="N249" s="1142" t="s">
        <v>658</v>
      </c>
      <c r="O249" s="1142" t="s">
        <v>658</v>
      </c>
      <c r="P249" s="605"/>
      <c r="Q249" s="605"/>
      <c r="R249" s="605"/>
      <c r="S249" s="605"/>
      <c r="T249" s="605"/>
      <c r="U249" s="605"/>
      <c r="V249" s="605"/>
      <c r="W249" s="605"/>
      <c r="X249" s="605"/>
      <c r="Y249" s="605"/>
      <c r="Z249" s="10" t="s">
        <v>12</v>
      </c>
      <c r="AB249" s="1066">
        <f t="shared" si="91"/>
        <v>149</v>
      </c>
      <c r="AC249" s="1066">
        <v>5</v>
      </c>
      <c r="AD249" s="1066">
        <f t="shared" si="91"/>
        <v>65</v>
      </c>
      <c r="AE249" s="1066">
        <v>9</v>
      </c>
      <c r="AF249" s="412" t="s">
        <v>63</v>
      </c>
      <c r="AG249" s="42" t="s">
        <v>888</v>
      </c>
      <c r="AH249" s="967" t="s">
        <v>888</v>
      </c>
      <c r="AI249" s="968">
        <v>0.35</v>
      </c>
      <c r="AJ249" s="969">
        <v>0.3</v>
      </c>
      <c r="AK249" s="969">
        <v>0.3</v>
      </c>
      <c r="AL249" s="51" t="s">
        <v>900</v>
      </c>
      <c r="AM249" s="1846" t="str">
        <f t="shared" si="90"/>
        <v/>
      </c>
      <c r="AN249" s="10" t="s">
        <v>12</v>
      </c>
    </row>
    <row r="250" spans="1:40" ht="14.25" x14ac:dyDescent="0.2">
      <c r="A250" s="300" t="str">
        <f t="shared" si="85"/>
        <v>Singapore: Mortgage</v>
      </c>
      <c r="B250" s="62">
        <f t="shared" si="86"/>
        <v>150</v>
      </c>
      <c r="C250" s="1076" t="s">
        <v>17</v>
      </c>
      <c r="D250" s="1076" t="s">
        <v>17</v>
      </c>
      <c r="E250" s="1076" t="s">
        <v>17</v>
      </c>
      <c r="F250" s="1094">
        <f t="shared" si="87"/>
        <v>0</v>
      </c>
      <c r="G250" s="1076" t="s">
        <v>17</v>
      </c>
      <c r="H250" s="1076" t="s">
        <v>17</v>
      </c>
      <c r="I250" s="1094">
        <f t="shared" si="88"/>
        <v>0</v>
      </c>
      <c r="J250" s="1088">
        <f t="shared" si="89"/>
        <v>0</v>
      </c>
      <c r="K250" s="1076" t="s">
        <v>17</v>
      </c>
      <c r="L250" s="1076" t="s">
        <v>17</v>
      </c>
      <c r="M250" s="1142" t="s">
        <v>658</v>
      </c>
      <c r="N250" s="1142" t="s">
        <v>658</v>
      </c>
      <c r="O250" s="1142" t="s">
        <v>658</v>
      </c>
      <c r="P250" s="605"/>
      <c r="Q250" s="605"/>
      <c r="R250" s="605"/>
      <c r="S250" s="605"/>
      <c r="T250" s="605"/>
      <c r="U250" s="605"/>
      <c r="V250" s="605"/>
      <c r="W250" s="605"/>
      <c r="X250" s="605"/>
      <c r="Y250" s="605"/>
      <c r="Z250" s="10" t="s">
        <v>12</v>
      </c>
      <c r="AB250" s="1066">
        <f t="shared" si="91"/>
        <v>150</v>
      </c>
      <c r="AC250" s="1066">
        <v>5</v>
      </c>
      <c r="AD250" s="1066">
        <f t="shared" si="91"/>
        <v>66</v>
      </c>
      <c r="AE250" s="1066">
        <v>10</v>
      </c>
      <c r="AF250" s="412" t="s">
        <v>63</v>
      </c>
      <c r="AG250" s="42" t="s">
        <v>928</v>
      </c>
      <c r="AH250" s="967" t="s">
        <v>928</v>
      </c>
      <c r="AI250" s="968">
        <v>0.35</v>
      </c>
      <c r="AJ250" s="969">
        <v>0.3</v>
      </c>
      <c r="AK250" s="969">
        <v>0.3</v>
      </c>
      <c r="AL250" s="51" t="s">
        <v>900</v>
      </c>
      <c r="AM250" s="1846" t="str">
        <f t="shared" si="90"/>
        <v/>
      </c>
      <c r="AN250" s="10" t="s">
        <v>12</v>
      </c>
    </row>
    <row r="251" spans="1:40" ht="14.25" x14ac:dyDescent="0.2">
      <c r="A251" s="300" t="str">
        <f t="shared" si="85"/>
        <v>Singapore: Others- non liability class</v>
      </c>
      <c r="B251" s="62">
        <f t="shared" si="86"/>
        <v>151</v>
      </c>
      <c r="C251" s="1076" t="s">
        <v>17</v>
      </c>
      <c r="D251" s="1076" t="s">
        <v>17</v>
      </c>
      <c r="E251" s="1076" t="s">
        <v>17</v>
      </c>
      <c r="F251" s="1094">
        <f t="shared" si="87"/>
        <v>0</v>
      </c>
      <c r="G251" s="1076" t="s">
        <v>17</v>
      </c>
      <c r="H251" s="1076" t="s">
        <v>17</v>
      </c>
      <c r="I251" s="1094">
        <f t="shared" si="88"/>
        <v>0</v>
      </c>
      <c r="J251" s="1088">
        <f t="shared" si="89"/>
        <v>0</v>
      </c>
      <c r="K251" s="1076" t="s">
        <v>17</v>
      </c>
      <c r="L251" s="1076" t="s">
        <v>17</v>
      </c>
      <c r="M251" s="1142" t="s">
        <v>658</v>
      </c>
      <c r="N251" s="1142" t="s">
        <v>658</v>
      </c>
      <c r="O251" s="1142" t="s">
        <v>658</v>
      </c>
      <c r="P251" s="605"/>
      <c r="Q251" s="605"/>
      <c r="R251" s="605"/>
      <c r="S251" s="605"/>
      <c r="T251" s="605"/>
      <c r="U251" s="605"/>
      <c r="V251" s="605"/>
      <c r="W251" s="605"/>
      <c r="X251" s="605"/>
      <c r="Y251" s="605"/>
      <c r="Z251" s="10" t="s">
        <v>12</v>
      </c>
      <c r="AB251" s="1066">
        <f t="shared" si="91"/>
        <v>151</v>
      </c>
      <c r="AC251" s="1066">
        <v>5</v>
      </c>
      <c r="AD251" s="1066">
        <f t="shared" si="91"/>
        <v>67</v>
      </c>
      <c r="AE251" s="1066">
        <v>11</v>
      </c>
      <c r="AF251" s="412" t="s">
        <v>63</v>
      </c>
      <c r="AG251" s="42" t="s">
        <v>1023</v>
      </c>
      <c r="AH251" s="967" t="s">
        <v>96</v>
      </c>
      <c r="AI251" s="968">
        <v>0.35</v>
      </c>
      <c r="AJ251" s="969">
        <v>0.3</v>
      </c>
      <c r="AK251" s="969">
        <v>0.3</v>
      </c>
      <c r="AL251" s="51" t="s">
        <v>900</v>
      </c>
      <c r="AM251" s="1846" t="str">
        <f t="shared" si="90"/>
        <v/>
      </c>
      <c r="AN251" s="10" t="s">
        <v>12</v>
      </c>
    </row>
    <row r="252" spans="1:40" ht="14.25" x14ac:dyDescent="0.2">
      <c r="A252" s="300" t="str">
        <f t="shared" si="85"/>
        <v>Singapore: Marine and Aviation - Hull</v>
      </c>
      <c r="B252" s="62">
        <f t="shared" si="86"/>
        <v>152</v>
      </c>
      <c r="C252" s="1076" t="s">
        <v>17</v>
      </c>
      <c r="D252" s="1076" t="s">
        <v>17</v>
      </c>
      <c r="E252" s="1076" t="s">
        <v>17</v>
      </c>
      <c r="F252" s="1094">
        <f t="shared" si="87"/>
        <v>0</v>
      </c>
      <c r="G252" s="1076" t="s">
        <v>17</v>
      </c>
      <c r="H252" s="1076" t="s">
        <v>17</v>
      </c>
      <c r="I252" s="1094">
        <f t="shared" si="88"/>
        <v>0</v>
      </c>
      <c r="J252" s="1088">
        <f t="shared" si="89"/>
        <v>0</v>
      </c>
      <c r="K252" s="1076" t="s">
        <v>17</v>
      </c>
      <c r="L252" s="1076" t="s">
        <v>17</v>
      </c>
      <c r="M252" s="1142" t="s">
        <v>658</v>
      </c>
      <c r="N252" s="1142" t="s">
        <v>658</v>
      </c>
      <c r="O252" s="1142" t="s">
        <v>658</v>
      </c>
      <c r="P252" s="605"/>
      <c r="Q252" s="605"/>
      <c r="R252" s="605"/>
      <c r="S252" s="605"/>
      <c r="T252" s="605"/>
      <c r="U252" s="605"/>
      <c r="V252" s="605"/>
      <c r="W252" s="605"/>
      <c r="X252" s="605"/>
      <c r="Y252" s="605"/>
      <c r="Z252" s="10" t="s">
        <v>12</v>
      </c>
      <c r="AB252" s="1066">
        <f t="shared" si="91"/>
        <v>152</v>
      </c>
      <c r="AC252" s="1066">
        <v>5</v>
      </c>
      <c r="AD252" s="1066">
        <f t="shared" si="91"/>
        <v>68</v>
      </c>
      <c r="AE252" s="1066">
        <v>12</v>
      </c>
      <c r="AF252" s="412" t="s">
        <v>63</v>
      </c>
      <c r="AG252" s="42" t="s">
        <v>1024</v>
      </c>
      <c r="AH252" s="967" t="s">
        <v>890</v>
      </c>
      <c r="AI252" s="968">
        <v>0.45</v>
      </c>
      <c r="AJ252" s="969">
        <v>0.35</v>
      </c>
      <c r="AK252" s="969">
        <v>0.35</v>
      </c>
      <c r="AL252" s="51" t="s">
        <v>900</v>
      </c>
      <c r="AM252" s="1846" t="str">
        <f t="shared" si="90"/>
        <v/>
      </c>
      <c r="AN252" s="10" t="s">
        <v>12</v>
      </c>
    </row>
    <row r="253" spans="1:40" ht="14.25" x14ac:dyDescent="0.2">
      <c r="A253" s="300" t="str">
        <f t="shared" si="85"/>
        <v>Singapore: Professional indemnity</v>
      </c>
      <c r="B253" s="62">
        <f t="shared" si="86"/>
        <v>153</v>
      </c>
      <c r="C253" s="1076" t="s">
        <v>17</v>
      </c>
      <c r="D253" s="1076" t="s">
        <v>17</v>
      </c>
      <c r="E253" s="1076" t="s">
        <v>17</v>
      </c>
      <c r="F253" s="1094">
        <f t="shared" si="87"/>
        <v>0</v>
      </c>
      <c r="G253" s="1076" t="s">
        <v>17</v>
      </c>
      <c r="H253" s="1076" t="s">
        <v>17</v>
      </c>
      <c r="I253" s="1094">
        <f t="shared" si="88"/>
        <v>0</v>
      </c>
      <c r="J253" s="1088">
        <f t="shared" si="89"/>
        <v>0</v>
      </c>
      <c r="K253" s="1076" t="s">
        <v>17</v>
      </c>
      <c r="L253" s="1076" t="s">
        <v>17</v>
      </c>
      <c r="M253" s="1142" t="s">
        <v>658</v>
      </c>
      <c r="N253" s="1142" t="s">
        <v>658</v>
      </c>
      <c r="O253" s="1142" t="s">
        <v>658</v>
      </c>
      <c r="P253" s="605"/>
      <c r="Q253" s="605"/>
      <c r="R253" s="605"/>
      <c r="S253" s="605"/>
      <c r="T253" s="605"/>
      <c r="U253" s="605"/>
      <c r="V253" s="605"/>
      <c r="W253" s="605"/>
      <c r="X253" s="605"/>
      <c r="Y253" s="605"/>
      <c r="Z253" s="10" t="s">
        <v>12</v>
      </c>
      <c r="AB253" s="1066">
        <f t="shared" si="91"/>
        <v>153</v>
      </c>
      <c r="AC253" s="1066">
        <v>5</v>
      </c>
      <c r="AD253" s="1066">
        <f t="shared" si="91"/>
        <v>69</v>
      </c>
      <c r="AE253" s="1066">
        <v>13</v>
      </c>
      <c r="AF253" s="412" t="s">
        <v>63</v>
      </c>
      <c r="AG253" s="42" t="s">
        <v>1025</v>
      </c>
      <c r="AH253" s="967" t="s">
        <v>891</v>
      </c>
      <c r="AI253" s="968">
        <v>0.35</v>
      </c>
      <c r="AJ253" s="969">
        <v>0.35</v>
      </c>
      <c r="AK253" s="969">
        <v>0.35</v>
      </c>
      <c r="AL253" s="51" t="s">
        <v>906</v>
      </c>
      <c r="AM253" s="1846" t="str">
        <f t="shared" si="90"/>
        <v/>
      </c>
      <c r="AN253" s="10" t="s">
        <v>12</v>
      </c>
    </row>
    <row r="254" spans="1:40" ht="14.25" x14ac:dyDescent="0.2">
      <c r="A254" s="300" t="str">
        <f t="shared" si="85"/>
        <v>Singapore: Public liability</v>
      </c>
      <c r="B254" s="62">
        <f t="shared" si="86"/>
        <v>154</v>
      </c>
      <c r="C254" s="1076" t="s">
        <v>17</v>
      </c>
      <c r="D254" s="1076" t="s">
        <v>17</v>
      </c>
      <c r="E254" s="1076" t="s">
        <v>17</v>
      </c>
      <c r="F254" s="1094">
        <f t="shared" si="87"/>
        <v>0</v>
      </c>
      <c r="G254" s="1076" t="s">
        <v>17</v>
      </c>
      <c r="H254" s="1076" t="s">
        <v>17</v>
      </c>
      <c r="I254" s="1094">
        <f t="shared" si="88"/>
        <v>0</v>
      </c>
      <c r="J254" s="1088">
        <f t="shared" si="89"/>
        <v>0</v>
      </c>
      <c r="K254" s="1076" t="s">
        <v>17</v>
      </c>
      <c r="L254" s="1076" t="s">
        <v>17</v>
      </c>
      <c r="M254" s="1142" t="s">
        <v>658</v>
      </c>
      <c r="N254" s="1142" t="s">
        <v>658</v>
      </c>
      <c r="O254" s="1142" t="s">
        <v>658</v>
      </c>
      <c r="P254" s="605"/>
      <c r="Q254" s="605"/>
      <c r="R254" s="605"/>
      <c r="S254" s="605"/>
      <c r="T254" s="605"/>
      <c r="U254" s="605"/>
      <c r="V254" s="605"/>
      <c r="W254" s="605"/>
      <c r="X254" s="605"/>
      <c r="Y254" s="605"/>
      <c r="Z254" s="10" t="s">
        <v>12</v>
      </c>
      <c r="AB254" s="1066">
        <f t="shared" si="91"/>
        <v>154</v>
      </c>
      <c r="AC254" s="1066">
        <v>5</v>
      </c>
      <c r="AD254" s="1066">
        <f t="shared" si="91"/>
        <v>70</v>
      </c>
      <c r="AE254" s="1066">
        <v>14</v>
      </c>
      <c r="AF254" s="412" t="s">
        <v>63</v>
      </c>
      <c r="AG254" s="42" t="s">
        <v>1026</v>
      </c>
      <c r="AH254" s="967" t="s">
        <v>891</v>
      </c>
      <c r="AI254" s="968">
        <v>0.35</v>
      </c>
      <c r="AJ254" s="1845">
        <v>0.31</v>
      </c>
      <c r="AK254" s="969">
        <v>0.3</v>
      </c>
      <c r="AL254" s="51" t="s">
        <v>906</v>
      </c>
      <c r="AM254" s="1847">
        <f t="shared" si="90"/>
        <v>1.0000000000000009E-2</v>
      </c>
      <c r="AN254" s="10" t="s">
        <v>12</v>
      </c>
    </row>
    <row r="255" spans="1:40" ht="14.25" x14ac:dyDescent="0.2">
      <c r="A255" s="300" t="str">
        <f t="shared" si="85"/>
        <v>Singapore: Others- liability class</v>
      </c>
      <c r="B255" s="62">
        <f t="shared" si="86"/>
        <v>155</v>
      </c>
      <c r="C255" s="1076" t="s">
        <v>17</v>
      </c>
      <c r="D255" s="1076" t="s">
        <v>17</v>
      </c>
      <c r="E255" s="1076" t="s">
        <v>17</v>
      </c>
      <c r="F255" s="1094">
        <f t="shared" si="87"/>
        <v>0</v>
      </c>
      <c r="G255" s="1076" t="s">
        <v>17</v>
      </c>
      <c r="H255" s="1076" t="s">
        <v>17</v>
      </c>
      <c r="I255" s="1094">
        <f t="shared" si="88"/>
        <v>0</v>
      </c>
      <c r="J255" s="1088">
        <f t="shared" si="89"/>
        <v>0</v>
      </c>
      <c r="K255" s="1076" t="s">
        <v>17</v>
      </c>
      <c r="L255" s="1076" t="s">
        <v>17</v>
      </c>
      <c r="M255" s="1142" t="s">
        <v>658</v>
      </c>
      <c r="N255" s="1142" t="s">
        <v>658</v>
      </c>
      <c r="O255" s="1142" t="s">
        <v>658</v>
      </c>
      <c r="P255" s="605"/>
      <c r="Q255" s="605"/>
      <c r="R255" s="605"/>
      <c r="S255" s="605"/>
      <c r="T255" s="605"/>
      <c r="U255" s="605"/>
      <c r="V255" s="605"/>
      <c r="W255" s="605"/>
      <c r="X255" s="605"/>
      <c r="Y255" s="605"/>
      <c r="Z255" s="10" t="s">
        <v>12</v>
      </c>
      <c r="AB255" s="1067">
        <f t="shared" si="91"/>
        <v>155</v>
      </c>
      <c r="AC255" s="1067">
        <v>5</v>
      </c>
      <c r="AD255" s="1067">
        <f t="shared" si="91"/>
        <v>71</v>
      </c>
      <c r="AE255" s="1067">
        <v>15</v>
      </c>
      <c r="AF255" s="408" t="s">
        <v>63</v>
      </c>
      <c r="AG255" s="43" t="s">
        <v>1027</v>
      </c>
      <c r="AH255" s="970" t="s">
        <v>891</v>
      </c>
      <c r="AI255" s="971">
        <v>0.35</v>
      </c>
      <c r="AJ255" s="1852">
        <v>0.31</v>
      </c>
      <c r="AK255" s="972">
        <v>0.3</v>
      </c>
      <c r="AL255" s="52" t="s">
        <v>906</v>
      </c>
      <c r="AM255" s="1853">
        <f t="shared" si="90"/>
        <v>1.0000000000000009E-2</v>
      </c>
      <c r="AN255" s="10" t="s">
        <v>12</v>
      </c>
    </row>
    <row r="256" spans="1:40" ht="15" x14ac:dyDescent="0.2">
      <c r="A256" s="1412" t="str">
        <f>AF257</f>
        <v>Chinese Taipei</v>
      </c>
      <c r="B256" s="134"/>
      <c r="C256" s="1096"/>
      <c r="D256" s="1097"/>
      <c r="E256" s="1097"/>
      <c r="F256" s="1097"/>
      <c r="G256" s="1097"/>
      <c r="H256" s="1097"/>
      <c r="I256" s="1097"/>
      <c r="J256" s="1097"/>
      <c r="K256" s="1097"/>
      <c r="L256" s="1097"/>
      <c r="M256" s="1097"/>
      <c r="N256" s="1097"/>
      <c r="O256" s="1098"/>
      <c r="P256" s="605"/>
      <c r="Q256" s="605"/>
      <c r="R256" s="605"/>
      <c r="S256" s="605"/>
      <c r="T256" s="605"/>
      <c r="U256" s="605"/>
      <c r="V256" s="605"/>
      <c r="W256" s="605"/>
      <c r="X256" s="605"/>
      <c r="Y256" s="605"/>
      <c r="Z256" s="10" t="s">
        <v>12</v>
      </c>
      <c r="AB256" s="1039"/>
      <c r="AC256" s="1039"/>
      <c r="AD256" s="1039"/>
      <c r="AE256" s="1039"/>
      <c r="AM256" s="1039"/>
      <c r="AN256" s="10" t="s">
        <v>12</v>
      </c>
    </row>
    <row r="257" spans="1:40" ht="14.25" x14ac:dyDescent="0.2">
      <c r="A257" s="300" t="str">
        <f t="shared" ref="A257:A281" si="92">AF257&amp;": "&amp;AG257</f>
        <v>Chinese Taipei: Fire - residence</v>
      </c>
      <c r="B257" s="134">
        <f t="shared" ref="B257:B281" si="93">AB257</f>
        <v>156</v>
      </c>
      <c r="C257" s="1076" t="s">
        <v>17</v>
      </c>
      <c r="D257" s="1076" t="s">
        <v>17</v>
      </c>
      <c r="E257" s="1076" t="s">
        <v>17</v>
      </c>
      <c r="F257" s="1132">
        <f t="shared" ref="F257:F281" si="94">MAX(0,IF(OR(SUM(C257),SUM(D257)),MAX(SUM(C257),SUM(D257)),SUM(E257))*$AI257)</f>
        <v>0</v>
      </c>
      <c r="G257" s="1076" t="s">
        <v>17</v>
      </c>
      <c r="H257" s="1076" t="s">
        <v>17</v>
      </c>
      <c r="I257" s="1132">
        <f t="shared" ref="I257:I281" si="95">MAX(0,SUM(H257)*$AJ257)</f>
        <v>0</v>
      </c>
      <c r="J257" s="1136">
        <f t="shared" ref="J257:J281" si="96">SQRT(SUMSQ($F257,$I257)+2*$K$51*PRODUCT($F257,$I257))</f>
        <v>0</v>
      </c>
      <c r="K257" s="1076" t="s">
        <v>17</v>
      </c>
      <c r="L257" s="1076" t="s">
        <v>17</v>
      </c>
      <c r="M257" s="1142" t="s">
        <v>658</v>
      </c>
      <c r="N257" s="1142" t="s">
        <v>658</v>
      </c>
      <c r="O257" s="1142" t="s">
        <v>658</v>
      </c>
      <c r="P257" s="605"/>
      <c r="Q257" s="605"/>
      <c r="R257" s="605"/>
      <c r="S257" s="605"/>
      <c r="T257" s="605"/>
      <c r="U257" s="605"/>
      <c r="V257" s="605"/>
      <c r="W257" s="605"/>
      <c r="X257" s="605"/>
      <c r="Y257" s="605"/>
      <c r="Z257" s="10" t="s">
        <v>12</v>
      </c>
      <c r="AB257" s="1065">
        <f>AB255+1</f>
        <v>156</v>
      </c>
      <c r="AC257" s="1065">
        <v>5</v>
      </c>
      <c r="AD257" s="1065">
        <f>AD255+1</f>
        <v>72</v>
      </c>
      <c r="AE257" s="1065">
        <v>1</v>
      </c>
      <c r="AF257" s="604" t="s">
        <v>64</v>
      </c>
      <c r="AG257" s="38" t="s">
        <v>1028</v>
      </c>
      <c r="AH257" s="973" t="s">
        <v>890</v>
      </c>
      <c r="AI257" s="974">
        <v>0.25</v>
      </c>
      <c r="AJ257" s="975">
        <v>0.4</v>
      </c>
      <c r="AK257" s="975">
        <v>0.4</v>
      </c>
      <c r="AL257" s="50" t="s">
        <v>902</v>
      </c>
      <c r="AM257" s="1851" t="str">
        <f t="shared" ref="AM257:AM281" si="97">IF(AJ257=AK257,"",AJ257-AK257)</f>
        <v/>
      </c>
      <c r="AN257" s="10" t="s">
        <v>12</v>
      </c>
    </row>
    <row r="258" spans="1:40" ht="14.25" x14ac:dyDescent="0.2">
      <c r="A258" s="300" t="str">
        <f t="shared" si="92"/>
        <v>Chinese Taipei: Fire - commercial</v>
      </c>
      <c r="B258" s="62">
        <f t="shared" si="93"/>
        <v>157</v>
      </c>
      <c r="C258" s="1076" t="s">
        <v>17</v>
      </c>
      <c r="D258" s="1076" t="s">
        <v>17</v>
      </c>
      <c r="E258" s="1076" t="s">
        <v>17</v>
      </c>
      <c r="F258" s="1094">
        <f t="shared" si="94"/>
        <v>0</v>
      </c>
      <c r="G258" s="1076" t="s">
        <v>17</v>
      </c>
      <c r="H258" s="1076" t="s">
        <v>17</v>
      </c>
      <c r="I258" s="1094">
        <f t="shared" si="95"/>
        <v>0</v>
      </c>
      <c r="J258" s="1088">
        <f t="shared" si="96"/>
        <v>0</v>
      </c>
      <c r="K258" s="1076" t="s">
        <v>17</v>
      </c>
      <c r="L258" s="1076" t="s">
        <v>17</v>
      </c>
      <c r="M258" s="1142" t="s">
        <v>658</v>
      </c>
      <c r="N258" s="1142" t="s">
        <v>658</v>
      </c>
      <c r="O258" s="1142" t="s">
        <v>658</v>
      </c>
      <c r="P258" s="605"/>
      <c r="Q258" s="605"/>
      <c r="R258" s="605"/>
      <c r="S258" s="605"/>
      <c r="T258" s="605"/>
      <c r="U258" s="605"/>
      <c r="V258" s="605"/>
      <c r="W258" s="605"/>
      <c r="X258" s="605"/>
      <c r="Y258" s="605"/>
      <c r="Z258" s="10" t="s">
        <v>12</v>
      </c>
      <c r="AB258" s="1066">
        <f t="shared" ref="AB258:AB281" si="98">AB257+1</f>
        <v>157</v>
      </c>
      <c r="AC258" s="1066">
        <v>5</v>
      </c>
      <c r="AD258" s="1066">
        <f t="shared" ref="AD258:AD281" si="99">AD257+1</f>
        <v>73</v>
      </c>
      <c r="AE258" s="1066">
        <v>2</v>
      </c>
      <c r="AF258" s="412" t="s">
        <v>64</v>
      </c>
      <c r="AG258" s="42" t="s">
        <v>1029</v>
      </c>
      <c r="AH258" s="967" t="s">
        <v>890</v>
      </c>
      <c r="AI258" s="968">
        <v>0.55000000000000004</v>
      </c>
      <c r="AJ258" s="969">
        <v>0.45</v>
      </c>
      <c r="AK258" s="969">
        <v>0.45</v>
      </c>
      <c r="AL258" s="51" t="s">
        <v>902</v>
      </c>
      <c r="AM258" s="1846" t="str">
        <f t="shared" si="97"/>
        <v/>
      </c>
      <c r="AN258" s="10" t="s">
        <v>12</v>
      </c>
    </row>
    <row r="259" spans="1:40" ht="14.25" x14ac:dyDescent="0.2">
      <c r="A259" s="300" t="str">
        <f t="shared" si="92"/>
        <v>Chinese Taipei: Marine - inland cargo</v>
      </c>
      <c r="B259" s="62">
        <f t="shared" si="93"/>
        <v>158</v>
      </c>
      <c r="C259" s="1076" t="s">
        <v>17</v>
      </c>
      <c r="D259" s="1076" t="s">
        <v>17</v>
      </c>
      <c r="E259" s="1076" t="s">
        <v>17</v>
      </c>
      <c r="F259" s="1094">
        <f t="shared" si="94"/>
        <v>0</v>
      </c>
      <c r="G259" s="1076" t="s">
        <v>17</v>
      </c>
      <c r="H259" s="1076" t="s">
        <v>17</v>
      </c>
      <c r="I259" s="1094">
        <f t="shared" si="95"/>
        <v>0</v>
      </c>
      <c r="J259" s="1088">
        <f t="shared" si="96"/>
        <v>0</v>
      </c>
      <c r="K259" s="1076" t="s">
        <v>17</v>
      </c>
      <c r="L259" s="1076" t="s">
        <v>17</v>
      </c>
      <c r="M259" s="1142" t="s">
        <v>658</v>
      </c>
      <c r="N259" s="1142" t="s">
        <v>658</v>
      </c>
      <c r="O259" s="1142" t="s">
        <v>658</v>
      </c>
      <c r="P259" s="605"/>
      <c r="Q259" s="605"/>
      <c r="R259" s="605"/>
      <c r="S259" s="605"/>
      <c r="T259" s="605"/>
      <c r="U259" s="605"/>
      <c r="V259" s="605"/>
      <c r="W259" s="605"/>
      <c r="X259" s="605"/>
      <c r="Y259" s="605"/>
      <c r="Z259" s="10" t="s">
        <v>12</v>
      </c>
      <c r="AB259" s="1066">
        <f t="shared" si="98"/>
        <v>158</v>
      </c>
      <c r="AC259" s="1066">
        <v>5</v>
      </c>
      <c r="AD259" s="1066">
        <f t="shared" si="99"/>
        <v>74</v>
      </c>
      <c r="AE259" s="1066">
        <v>3</v>
      </c>
      <c r="AF259" s="412" t="s">
        <v>64</v>
      </c>
      <c r="AG259" s="42" t="s">
        <v>1030</v>
      </c>
      <c r="AH259" s="967" t="s">
        <v>890</v>
      </c>
      <c r="AI259" s="968">
        <v>0.3</v>
      </c>
      <c r="AJ259" s="969">
        <v>0.25</v>
      </c>
      <c r="AK259" s="969">
        <v>0.25</v>
      </c>
      <c r="AL259" s="51" t="s">
        <v>902</v>
      </c>
      <c r="AM259" s="1846" t="str">
        <f t="shared" si="97"/>
        <v/>
      </c>
      <c r="AN259" s="10" t="s">
        <v>12</v>
      </c>
    </row>
    <row r="260" spans="1:40" ht="14.25" x14ac:dyDescent="0.2">
      <c r="A260" s="300" t="str">
        <f t="shared" si="92"/>
        <v>Chinese Taipei: Marine - overseas cargo</v>
      </c>
      <c r="B260" s="62">
        <f t="shared" si="93"/>
        <v>159</v>
      </c>
      <c r="C260" s="1076" t="s">
        <v>17</v>
      </c>
      <c r="D260" s="1076" t="s">
        <v>17</v>
      </c>
      <c r="E260" s="1076" t="s">
        <v>17</v>
      </c>
      <c r="F260" s="1094">
        <f t="shared" si="94"/>
        <v>0</v>
      </c>
      <c r="G260" s="1076" t="s">
        <v>17</v>
      </c>
      <c r="H260" s="1076" t="s">
        <v>17</v>
      </c>
      <c r="I260" s="1094">
        <f t="shared" si="95"/>
        <v>0</v>
      </c>
      <c r="J260" s="1088">
        <f t="shared" si="96"/>
        <v>0</v>
      </c>
      <c r="K260" s="1076" t="s">
        <v>17</v>
      </c>
      <c r="L260" s="1076" t="s">
        <v>17</v>
      </c>
      <c r="M260" s="1142" t="s">
        <v>658</v>
      </c>
      <c r="N260" s="1142" t="s">
        <v>658</v>
      </c>
      <c r="O260" s="1142" t="s">
        <v>658</v>
      </c>
      <c r="P260" s="605"/>
      <c r="Q260" s="605"/>
      <c r="R260" s="605"/>
      <c r="S260" s="605"/>
      <c r="T260" s="605"/>
      <c r="U260" s="605"/>
      <c r="V260" s="605"/>
      <c r="W260" s="605"/>
      <c r="X260" s="605"/>
      <c r="Y260" s="605"/>
      <c r="Z260" s="10" t="s">
        <v>12</v>
      </c>
      <c r="AB260" s="1066">
        <f t="shared" si="98"/>
        <v>159</v>
      </c>
      <c r="AC260" s="1066">
        <v>5</v>
      </c>
      <c r="AD260" s="1066">
        <f t="shared" si="99"/>
        <v>75</v>
      </c>
      <c r="AE260" s="1066">
        <v>4</v>
      </c>
      <c r="AF260" s="412" t="s">
        <v>64</v>
      </c>
      <c r="AG260" s="42" t="s">
        <v>1031</v>
      </c>
      <c r="AH260" s="967" t="s">
        <v>890</v>
      </c>
      <c r="AI260" s="968">
        <v>0.3</v>
      </c>
      <c r="AJ260" s="969">
        <v>0.25</v>
      </c>
      <c r="AK260" s="969">
        <v>0.25</v>
      </c>
      <c r="AL260" s="51" t="s">
        <v>902</v>
      </c>
      <c r="AM260" s="1846" t="str">
        <f t="shared" si="97"/>
        <v/>
      </c>
      <c r="AN260" s="10" t="s">
        <v>12</v>
      </c>
    </row>
    <row r="261" spans="1:40" ht="14.25" x14ac:dyDescent="0.2">
      <c r="A261" s="300" t="str">
        <f t="shared" si="92"/>
        <v>Chinese Taipei: Marine - hull</v>
      </c>
      <c r="B261" s="62">
        <f t="shared" si="93"/>
        <v>160</v>
      </c>
      <c r="C261" s="1076" t="s">
        <v>17</v>
      </c>
      <c r="D261" s="1076" t="s">
        <v>17</v>
      </c>
      <c r="E261" s="1076" t="s">
        <v>17</v>
      </c>
      <c r="F261" s="1094">
        <f t="shared" si="94"/>
        <v>0</v>
      </c>
      <c r="G261" s="1076" t="s">
        <v>17</v>
      </c>
      <c r="H261" s="1076" t="s">
        <v>17</v>
      </c>
      <c r="I261" s="1094">
        <f t="shared" si="95"/>
        <v>0</v>
      </c>
      <c r="J261" s="1088">
        <f t="shared" si="96"/>
        <v>0</v>
      </c>
      <c r="K261" s="1076" t="s">
        <v>17</v>
      </c>
      <c r="L261" s="1076" t="s">
        <v>17</v>
      </c>
      <c r="M261" s="1142" t="s">
        <v>658</v>
      </c>
      <c r="N261" s="1142" t="s">
        <v>658</v>
      </c>
      <c r="O261" s="1142" t="s">
        <v>658</v>
      </c>
      <c r="P261" s="605"/>
      <c r="Q261" s="605"/>
      <c r="R261" s="605"/>
      <c r="S261" s="605"/>
      <c r="T261" s="605"/>
      <c r="U261" s="605"/>
      <c r="V261" s="605"/>
      <c r="W261" s="605"/>
      <c r="X261" s="605"/>
      <c r="Y261" s="605"/>
      <c r="Z261" s="10" t="s">
        <v>12</v>
      </c>
      <c r="AB261" s="1066">
        <f t="shared" si="98"/>
        <v>160</v>
      </c>
      <c r="AC261" s="1066">
        <v>5</v>
      </c>
      <c r="AD261" s="1066">
        <f t="shared" si="99"/>
        <v>76</v>
      </c>
      <c r="AE261" s="1066">
        <v>5</v>
      </c>
      <c r="AF261" s="412" t="s">
        <v>64</v>
      </c>
      <c r="AG261" s="42" t="s">
        <v>1032</v>
      </c>
      <c r="AH261" s="967" t="s">
        <v>890</v>
      </c>
      <c r="AI261" s="968">
        <v>0.55000000000000004</v>
      </c>
      <c r="AJ261" s="969">
        <v>0.45</v>
      </c>
      <c r="AK261" s="969">
        <v>0.45</v>
      </c>
      <c r="AL261" s="51" t="s">
        <v>900</v>
      </c>
      <c r="AM261" s="1846" t="str">
        <f t="shared" si="97"/>
        <v/>
      </c>
      <c r="AN261" s="10" t="s">
        <v>12</v>
      </c>
    </row>
    <row r="262" spans="1:40" ht="14.25" x14ac:dyDescent="0.2">
      <c r="A262" s="300" t="str">
        <f t="shared" si="92"/>
        <v>Chinese Taipei: Marine - fish boat</v>
      </c>
      <c r="B262" s="62">
        <f t="shared" si="93"/>
        <v>161</v>
      </c>
      <c r="C262" s="1076" t="s">
        <v>17</v>
      </c>
      <c r="D262" s="1076" t="s">
        <v>17</v>
      </c>
      <c r="E262" s="1076" t="s">
        <v>17</v>
      </c>
      <c r="F262" s="1094">
        <f t="shared" si="94"/>
        <v>0</v>
      </c>
      <c r="G262" s="1076" t="s">
        <v>17</v>
      </c>
      <c r="H262" s="1076" t="s">
        <v>17</v>
      </c>
      <c r="I262" s="1094">
        <f t="shared" si="95"/>
        <v>0</v>
      </c>
      <c r="J262" s="1088">
        <f t="shared" si="96"/>
        <v>0</v>
      </c>
      <c r="K262" s="1076" t="s">
        <v>17</v>
      </c>
      <c r="L262" s="1076" t="s">
        <v>17</v>
      </c>
      <c r="M262" s="1142" t="s">
        <v>658</v>
      </c>
      <c r="N262" s="1142" t="s">
        <v>658</v>
      </c>
      <c r="O262" s="1142" t="s">
        <v>658</v>
      </c>
      <c r="P262" s="605"/>
      <c r="Q262" s="605"/>
      <c r="R262" s="605"/>
      <c r="S262" s="605"/>
      <c r="T262" s="605"/>
      <c r="U262" s="605"/>
      <c r="V262" s="605"/>
      <c r="W262" s="605"/>
      <c r="X262" s="605"/>
      <c r="Y262" s="605"/>
      <c r="Z262" s="10" t="s">
        <v>12</v>
      </c>
      <c r="AB262" s="1066">
        <f t="shared" si="98"/>
        <v>161</v>
      </c>
      <c r="AC262" s="1066">
        <v>5</v>
      </c>
      <c r="AD262" s="1066">
        <f t="shared" si="99"/>
        <v>77</v>
      </c>
      <c r="AE262" s="1066">
        <v>6</v>
      </c>
      <c r="AF262" s="412" t="s">
        <v>64</v>
      </c>
      <c r="AG262" s="42" t="s">
        <v>1033</v>
      </c>
      <c r="AH262" s="967" t="s">
        <v>890</v>
      </c>
      <c r="AI262" s="968">
        <v>0.45</v>
      </c>
      <c r="AJ262" s="969">
        <v>0.45</v>
      </c>
      <c r="AK262" s="969">
        <v>0.45</v>
      </c>
      <c r="AL262" s="51" t="s">
        <v>900</v>
      </c>
      <c r="AM262" s="1846" t="str">
        <f t="shared" si="97"/>
        <v/>
      </c>
      <c r="AN262" s="10" t="s">
        <v>12</v>
      </c>
    </row>
    <row r="263" spans="1:40" ht="14.25" x14ac:dyDescent="0.2">
      <c r="A263" s="300" t="str">
        <f t="shared" si="92"/>
        <v>Chinese Taipei: Marine - aircraft</v>
      </c>
      <c r="B263" s="62">
        <f t="shared" si="93"/>
        <v>162</v>
      </c>
      <c r="C263" s="1076" t="s">
        <v>17</v>
      </c>
      <c r="D263" s="1076" t="s">
        <v>17</v>
      </c>
      <c r="E263" s="1076" t="s">
        <v>17</v>
      </c>
      <c r="F263" s="1094">
        <f t="shared" si="94"/>
        <v>0</v>
      </c>
      <c r="G263" s="1076" t="s">
        <v>17</v>
      </c>
      <c r="H263" s="1076" t="s">
        <v>17</v>
      </c>
      <c r="I263" s="1094">
        <f t="shared" si="95"/>
        <v>0</v>
      </c>
      <c r="J263" s="1088">
        <f t="shared" si="96"/>
        <v>0</v>
      </c>
      <c r="K263" s="1076" t="s">
        <v>17</v>
      </c>
      <c r="L263" s="1076" t="s">
        <v>17</v>
      </c>
      <c r="M263" s="1142" t="s">
        <v>658</v>
      </c>
      <c r="N263" s="1142" t="s">
        <v>658</v>
      </c>
      <c r="O263" s="1142" t="s">
        <v>658</v>
      </c>
      <c r="P263" s="605"/>
      <c r="Q263" s="605"/>
      <c r="R263" s="605"/>
      <c r="S263" s="605"/>
      <c r="T263" s="605"/>
      <c r="U263" s="605"/>
      <c r="V263" s="605"/>
      <c r="W263" s="605"/>
      <c r="X263" s="605"/>
      <c r="Y263" s="605"/>
      <c r="Z263" s="10" t="s">
        <v>12</v>
      </c>
      <c r="AB263" s="1066">
        <f t="shared" si="98"/>
        <v>162</v>
      </c>
      <c r="AC263" s="1066">
        <v>5</v>
      </c>
      <c r="AD263" s="1066">
        <f t="shared" si="99"/>
        <v>78</v>
      </c>
      <c r="AE263" s="1066">
        <v>7</v>
      </c>
      <c r="AF263" s="412" t="s">
        <v>64</v>
      </c>
      <c r="AG263" s="42" t="s">
        <v>1034</v>
      </c>
      <c r="AH263" s="967" t="s">
        <v>890</v>
      </c>
      <c r="AI263" s="968">
        <v>0.55000000000000004</v>
      </c>
      <c r="AJ263" s="969">
        <v>0.45</v>
      </c>
      <c r="AK263" s="969">
        <v>0.45</v>
      </c>
      <c r="AL263" s="51" t="s">
        <v>900</v>
      </c>
      <c r="AM263" s="1846" t="str">
        <f t="shared" si="97"/>
        <v/>
      </c>
      <c r="AN263" s="10" t="s">
        <v>12</v>
      </c>
    </row>
    <row r="264" spans="1:40" ht="14.25" x14ac:dyDescent="0.2">
      <c r="A264" s="300" t="str">
        <f t="shared" si="92"/>
        <v>Chinese Taipei: Motor - personal vehicle</v>
      </c>
      <c r="B264" s="62">
        <f t="shared" si="93"/>
        <v>163</v>
      </c>
      <c r="C264" s="1076" t="s">
        <v>17</v>
      </c>
      <c r="D264" s="1076" t="s">
        <v>17</v>
      </c>
      <c r="E264" s="1076" t="s">
        <v>17</v>
      </c>
      <c r="F264" s="1094">
        <f t="shared" si="94"/>
        <v>0</v>
      </c>
      <c r="G264" s="1076" t="s">
        <v>17</v>
      </c>
      <c r="H264" s="1076" t="s">
        <v>17</v>
      </c>
      <c r="I264" s="1094">
        <f t="shared" si="95"/>
        <v>0</v>
      </c>
      <c r="J264" s="1088">
        <f t="shared" si="96"/>
        <v>0</v>
      </c>
      <c r="K264" s="1076" t="s">
        <v>17</v>
      </c>
      <c r="L264" s="1076" t="s">
        <v>17</v>
      </c>
      <c r="M264" s="1142" t="s">
        <v>658</v>
      </c>
      <c r="N264" s="1142" t="s">
        <v>658</v>
      </c>
      <c r="O264" s="1142" t="s">
        <v>658</v>
      </c>
      <c r="P264" s="605"/>
      <c r="Q264" s="605"/>
      <c r="R264" s="605"/>
      <c r="S264" s="605"/>
      <c r="T264" s="605"/>
      <c r="U264" s="605"/>
      <c r="V264" s="605"/>
      <c r="W264" s="605"/>
      <c r="X264" s="605"/>
      <c r="Y264" s="605"/>
      <c r="Z264" s="10" t="s">
        <v>12</v>
      </c>
      <c r="AB264" s="1066">
        <f t="shared" si="98"/>
        <v>163</v>
      </c>
      <c r="AC264" s="1066">
        <v>5</v>
      </c>
      <c r="AD264" s="1066">
        <f t="shared" si="99"/>
        <v>79</v>
      </c>
      <c r="AE264" s="1066">
        <v>8</v>
      </c>
      <c r="AF264" s="412" t="s">
        <v>64</v>
      </c>
      <c r="AG264" s="42" t="s">
        <v>1035</v>
      </c>
      <c r="AH264" s="967" t="s">
        <v>1474</v>
      </c>
      <c r="AI264" s="968">
        <v>0.25</v>
      </c>
      <c r="AJ264" s="969">
        <v>0.25</v>
      </c>
      <c r="AK264" s="969">
        <v>0.25</v>
      </c>
      <c r="AL264" s="51" t="s">
        <v>902</v>
      </c>
      <c r="AM264" s="1846" t="str">
        <f t="shared" si="97"/>
        <v/>
      </c>
      <c r="AN264" s="10" t="s">
        <v>12</v>
      </c>
    </row>
    <row r="265" spans="1:40" ht="14.25" x14ac:dyDescent="0.2">
      <c r="A265" s="300" t="str">
        <f t="shared" si="92"/>
        <v>Chinese Taipei: Motor - commercial vehicle</v>
      </c>
      <c r="B265" s="62">
        <f t="shared" si="93"/>
        <v>164</v>
      </c>
      <c r="C265" s="1076" t="s">
        <v>17</v>
      </c>
      <c r="D265" s="1076" t="s">
        <v>17</v>
      </c>
      <c r="E265" s="1076" t="s">
        <v>17</v>
      </c>
      <c r="F265" s="1094">
        <f t="shared" si="94"/>
        <v>0</v>
      </c>
      <c r="G265" s="1076" t="s">
        <v>17</v>
      </c>
      <c r="H265" s="1076" t="s">
        <v>17</v>
      </c>
      <c r="I265" s="1094">
        <f t="shared" si="95"/>
        <v>0</v>
      </c>
      <c r="J265" s="1088">
        <f t="shared" si="96"/>
        <v>0</v>
      </c>
      <c r="K265" s="1076" t="s">
        <v>17</v>
      </c>
      <c r="L265" s="1076" t="s">
        <v>17</v>
      </c>
      <c r="M265" s="1142" t="s">
        <v>658</v>
      </c>
      <c r="N265" s="1142" t="s">
        <v>658</v>
      </c>
      <c r="O265" s="1142" t="s">
        <v>658</v>
      </c>
      <c r="P265" s="605"/>
      <c r="Q265" s="605"/>
      <c r="R265" s="605"/>
      <c r="S265" s="605"/>
      <c r="T265" s="605"/>
      <c r="U265" s="605"/>
      <c r="V265" s="605"/>
      <c r="W265" s="605"/>
      <c r="X265" s="605"/>
      <c r="Y265" s="605"/>
      <c r="Z265" s="10" t="s">
        <v>12</v>
      </c>
      <c r="AB265" s="1066">
        <f t="shared" si="98"/>
        <v>164</v>
      </c>
      <c r="AC265" s="1066">
        <v>5</v>
      </c>
      <c r="AD265" s="1066">
        <f t="shared" si="99"/>
        <v>80</v>
      </c>
      <c r="AE265" s="1066">
        <v>9</v>
      </c>
      <c r="AF265" s="412" t="s">
        <v>64</v>
      </c>
      <c r="AG265" s="42" t="s">
        <v>1036</v>
      </c>
      <c r="AH265" s="967" t="s">
        <v>1474</v>
      </c>
      <c r="AI265" s="968">
        <v>0.25</v>
      </c>
      <c r="AJ265" s="969">
        <v>0.25</v>
      </c>
      <c r="AK265" s="969">
        <v>0.25</v>
      </c>
      <c r="AL265" s="51" t="s">
        <v>902</v>
      </c>
      <c r="AM265" s="1846" t="str">
        <f t="shared" si="97"/>
        <v/>
      </c>
      <c r="AN265" s="10" t="s">
        <v>12</v>
      </c>
    </row>
    <row r="266" spans="1:40" ht="14.25" x14ac:dyDescent="0.2">
      <c r="A266" s="300" t="str">
        <f t="shared" si="92"/>
        <v>Chinese Taipei: Motor - personal liability</v>
      </c>
      <c r="B266" s="62">
        <f t="shared" si="93"/>
        <v>165</v>
      </c>
      <c r="C266" s="1076" t="s">
        <v>17</v>
      </c>
      <c r="D266" s="1076" t="s">
        <v>17</v>
      </c>
      <c r="E266" s="1076" t="s">
        <v>17</v>
      </c>
      <c r="F266" s="1094">
        <f t="shared" si="94"/>
        <v>0</v>
      </c>
      <c r="G266" s="1076" t="s">
        <v>17</v>
      </c>
      <c r="H266" s="1076" t="s">
        <v>17</v>
      </c>
      <c r="I266" s="1094">
        <f t="shared" si="95"/>
        <v>0</v>
      </c>
      <c r="J266" s="1088">
        <f t="shared" si="96"/>
        <v>0</v>
      </c>
      <c r="K266" s="1076" t="s">
        <v>17</v>
      </c>
      <c r="L266" s="1076" t="s">
        <v>17</v>
      </c>
      <c r="M266" s="1142" t="s">
        <v>658</v>
      </c>
      <c r="N266" s="1142" t="s">
        <v>658</v>
      </c>
      <c r="O266" s="1142" t="s">
        <v>658</v>
      </c>
      <c r="P266" s="605"/>
      <c r="Q266" s="605"/>
      <c r="R266" s="605"/>
      <c r="S266" s="605"/>
      <c r="T266" s="605"/>
      <c r="U266" s="605"/>
      <c r="V266" s="605"/>
      <c r="W266" s="605"/>
      <c r="X266" s="605"/>
      <c r="Y266" s="605"/>
      <c r="Z266" s="10" t="s">
        <v>12</v>
      </c>
      <c r="AB266" s="1066">
        <f t="shared" si="98"/>
        <v>165</v>
      </c>
      <c r="AC266" s="1066">
        <v>5</v>
      </c>
      <c r="AD266" s="1066">
        <f t="shared" si="99"/>
        <v>81</v>
      </c>
      <c r="AE266" s="1066">
        <v>10</v>
      </c>
      <c r="AF266" s="412" t="s">
        <v>64</v>
      </c>
      <c r="AG266" s="42" t="s">
        <v>1037</v>
      </c>
      <c r="AH266" s="967" t="s">
        <v>1474</v>
      </c>
      <c r="AI266" s="968">
        <v>0.25</v>
      </c>
      <c r="AJ266" s="969">
        <v>0.25</v>
      </c>
      <c r="AK266" s="969">
        <v>0.25</v>
      </c>
      <c r="AL266" s="51" t="s">
        <v>900</v>
      </c>
      <c r="AM266" s="1846" t="str">
        <f t="shared" si="97"/>
        <v/>
      </c>
      <c r="AN266" s="10" t="s">
        <v>12</v>
      </c>
    </row>
    <row r="267" spans="1:40" ht="14.25" x14ac:dyDescent="0.2">
      <c r="A267" s="300" t="str">
        <f t="shared" si="92"/>
        <v>Chinese Taipei: Motor - commercial liability</v>
      </c>
      <c r="B267" s="62">
        <f t="shared" si="93"/>
        <v>166</v>
      </c>
      <c r="C267" s="1076" t="s">
        <v>17</v>
      </c>
      <c r="D267" s="1076" t="s">
        <v>17</v>
      </c>
      <c r="E267" s="1076" t="s">
        <v>17</v>
      </c>
      <c r="F267" s="1094">
        <f t="shared" si="94"/>
        <v>0</v>
      </c>
      <c r="G267" s="1076" t="s">
        <v>17</v>
      </c>
      <c r="H267" s="1076" t="s">
        <v>17</v>
      </c>
      <c r="I267" s="1094">
        <f t="shared" si="95"/>
        <v>0</v>
      </c>
      <c r="J267" s="1088">
        <f t="shared" si="96"/>
        <v>0</v>
      </c>
      <c r="K267" s="1076" t="s">
        <v>17</v>
      </c>
      <c r="L267" s="1076" t="s">
        <v>17</v>
      </c>
      <c r="M267" s="1142" t="s">
        <v>658</v>
      </c>
      <c r="N267" s="1142" t="s">
        <v>658</v>
      </c>
      <c r="O267" s="1142" t="s">
        <v>658</v>
      </c>
      <c r="P267" s="605"/>
      <c r="Q267" s="605"/>
      <c r="R267" s="605"/>
      <c r="S267" s="605"/>
      <c r="T267" s="605"/>
      <c r="U267" s="605"/>
      <c r="V267" s="605"/>
      <c r="W267" s="605"/>
      <c r="X267" s="605"/>
      <c r="Y267" s="605"/>
      <c r="Z267" s="10" t="s">
        <v>12</v>
      </c>
      <c r="AB267" s="1066">
        <f t="shared" si="98"/>
        <v>166</v>
      </c>
      <c r="AC267" s="1066">
        <v>5</v>
      </c>
      <c r="AD267" s="1066">
        <f t="shared" si="99"/>
        <v>82</v>
      </c>
      <c r="AE267" s="1066">
        <v>11</v>
      </c>
      <c r="AF267" s="412" t="s">
        <v>64</v>
      </c>
      <c r="AG267" s="42" t="s">
        <v>1038</v>
      </c>
      <c r="AH267" s="967" t="s">
        <v>1474</v>
      </c>
      <c r="AI267" s="968">
        <v>0.25</v>
      </c>
      <c r="AJ267" s="969">
        <v>0.25</v>
      </c>
      <c r="AK267" s="969">
        <v>0.25</v>
      </c>
      <c r="AL267" s="51" t="s">
        <v>900</v>
      </c>
      <c r="AM267" s="1846" t="str">
        <f t="shared" si="97"/>
        <v/>
      </c>
      <c r="AN267" s="10" t="s">
        <v>12</v>
      </c>
    </row>
    <row r="268" spans="1:40" ht="14.25" x14ac:dyDescent="0.2">
      <c r="A268" s="300" t="str">
        <f t="shared" si="92"/>
        <v>Chinese Taipei: Liability - public, employer, product, etc.</v>
      </c>
      <c r="B268" s="62">
        <f t="shared" si="93"/>
        <v>167</v>
      </c>
      <c r="C268" s="1076" t="s">
        <v>17</v>
      </c>
      <c r="D268" s="1076" t="s">
        <v>17</v>
      </c>
      <c r="E268" s="1076" t="s">
        <v>17</v>
      </c>
      <c r="F268" s="1094">
        <f t="shared" si="94"/>
        <v>0</v>
      </c>
      <c r="G268" s="1076" t="s">
        <v>17</v>
      </c>
      <c r="H268" s="1076" t="s">
        <v>17</v>
      </c>
      <c r="I268" s="1094">
        <f t="shared" si="95"/>
        <v>0</v>
      </c>
      <c r="J268" s="1088">
        <f t="shared" si="96"/>
        <v>0</v>
      </c>
      <c r="K268" s="1076" t="s">
        <v>17</v>
      </c>
      <c r="L268" s="1076" t="s">
        <v>17</v>
      </c>
      <c r="M268" s="1142" t="s">
        <v>658</v>
      </c>
      <c r="N268" s="1142" t="s">
        <v>658</v>
      </c>
      <c r="O268" s="1142" t="s">
        <v>658</v>
      </c>
      <c r="P268" s="605"/>
      <c r="Q268" s="605"/>
      <c r="R268" s="605"/>
      <c r="S268" s="605"/>
      <c r="T268" s="605"/>
      <c r="U268" s="605"/>
      <c r="V268" s="605"/>
      <c r="W268" s="605"/>
      <c r="X268" s="605"/>
      <c r="Y268" s="605"/>
      <c r="Z268" s="10" t="s">
        <v>12</v>
      </c>
      <c r="AB268" s="1066">
        <f t="shared" si="98"/>
        <v>167</v>
      </c>
      <c r="AC268" s="1066">
        <v>5</v>
      </c>
      <c r="AD268" s="1066">
        <f t="shared" si="99"/>
        <v>83</v>
      </c>
      <c r="AE268" s="1066">
        <v>12</v>
      </c>
      <c r="AF268" s="412" t="s">
        <v>64</v>
      </c>
      <c r="AG268" s="42" t="s">
        <v>1039</v>
      </c>
      <c r="AH268" s="967" t="s">
        <v>891</v>
      </c>
      <c r="AI268" s="968">
        <v>0.35</v>
      </c>
      <c r="AJ268" s="1845">
        <v>0.36</v>
      </c>
      <c r="AK268" s="969">
        <v>0.35</v>
      </c>
      <c r="AL268" s="51" t="s">
        <v>906</v>
      </c>
      <c r="AM268" s="1847">
        <f t="shared" si="97"/>
        <v>1.0000000000000009E-2</v>
      </c>
      <c r="AN268" s="10" t="s">
        <v>12</v>
      </c>
    </row>
    <row r="269" spans="1:40" ht="14.25" x14ac:dyDescent="0.2">
      <c r="A269" s="300" t="str">
        <f t="shared" si="92"/>
        <v>Chinese Taipei: Liability - professional</v>
      </c>
      <c r="B269" s="62">
        <f t="shared" si="93"/>
        <v>168</v>
      </c>
      <c r="C269" s="1076" t="s">
        <v>17</v>
      </c>
      <c r="D269" s="1076" t="s">
        <v>17</v>
      </c>
      <c r="E269" s="1076" t="s">
        <v>17</v>
      </c>
      <c r="F269" s="1094">
        <f t="shared" si="94"/>
        <v>0</v>
      </c>
      <c r="G269" s="1076" t="s">
        <v>17</v>
      </c>
      <c r="H269" s="1076" t="s">
        <v>17</v>
      </c>
      <c r="I269" s="1094">
        <f t="shared" si="95"/>
        <v>0</v>
      </c>
      <c r="J269" s="1088">
        <f t="shared" si="96"/>
        <v>0</v>
      </c>
      <c r="K269" s="1076" t="s">
        <v>17</v>
      </c>
      <c r="L269" s="1076" t="s">
        <v>17</v>
      </c>
      <c r="M269" s="1142" t="s">
        <v>658</v>
      </c>
      <c r="N269" s="1142" t="s">
        <v>658</v>
      </c>
      <c r="O269" s="1142" t="s">
        <v>658</v>
      </c>
      <c r="P269" s="605"/>
      <c r="Q269" s="605"/>
      <c r="R269" s="605"/>
      <c r="S269" s="605"/>
      <c r="T269" s="605"/>
      <c r="U269" s="605"/>
      <c r="V269" s="605"/>
      <c r="W269" s="605"/>
      <c r="X269" s="605"/>
      <c r="Y269" s="605"/>
      <c r="Z269" s="10" t="s">
        <v>12</v>
      </c>
      <c r="AB269" s="1066">
        <f t="shared" si="98"/>
        <v>168</v>
      </c>
      <c r="AC269" s="1066">
        <v>5</v>
      </c>
      <c r="AD269" s="1066">
        <f t="shared" si="99"/>
        <v>84</v>
      </c>
      <c r="AE269" s="1066">
        <v>13</v>
      </c>
      <c r="AF269" s="412" t="s">
        <v>64</v>
      </c>
      <c r="AG269" s="42" t="s">
        <v>1040</v>
      </c>
      <c r="AH269" s="967" t="s">
        <v>891</v>
      </c>
      <c r="AI269" s="968">
        <v>0.35</v>
      </c>
      <c r="AJ269" s="969">
        <v>0.35</v>
      </c>
      <c r="AK269" s="969">
        <v>0.35</v>
      </c>
      <c r="AL269" s="51" t="s">
        <v>906</v>
      </c>
      <c r="AM269" s="1846" t="str">
        <f t="shared" si="97"/>
        <v/>
      </c>
      <c r="AN269" s="10" t="s">
        <v>12</v>
      </c>
    </row>
    <row r="270" spans="1:40" ht="14.25" x14ac:dyDescent="0.2">
      <c r="A270" s="300" t="str">
        <f t="shared" si="92"/>
        <v>Chinese Taipei: Engineering</v>
      </c>
      <c r="B270" s="62">
        <f t="shared" si="93"/>
        <v>169</v>
      </c>
      <c r="C270" s="1076" t="s">
        <v>17</v>
      </c>
      <c r="D270" s="1076" t="s">
        <v>17</v>
      </c>
      <c r="E270" s="1076" t="s">
        <v>17</v>
      </c>
      <c r="F270" s="1094">
        <f t="shared" si="94"/>
        <v>0</v>
      </c>
      <c r="G270" s="1076" t="s">
        <v>17</v>
      </c>
      <c r="H270" s="1076" t="s">
        <v>17</v>
      </c>
      <c r="I270" s="1094">
        <f t="shared" si="95"/>
        <v>0</v>
      </c>
      <c r="J270" s="1088">
        <f t="shared" si="96"/>
        <v>0</v>
      </c>
      <c r="K270" s="1076" t="s">
        <v>17</v>
      </c>
      <c r="L270" s="1076" t="s">
        <v>17</v>
      </c>
      <c r="M270" s="1142" t="s">
        <v>658</v>
      </c>
      <c r="N270" s="1142" t="s">
        <v>658</v>
      </c>
      <c r="O270" s="1142" t="s">
        <v>658</v>
      </c>
      <c r="P270" s="605"/>
      <c r="Q270" s="605"/>
      <c r="R270" s="605"/>
      <c r="S270" s="605"/>
      <c r="T270" s="605"/>
      <c r="U270" s="605"/>
      <c r="V270" s="605"/>
      <c r="W270" s="605"/>
      <c r="X270" s="605"/>
      <c r="Y270" s="605"/>
      <c r="Z270" s="10" t="s">
        <v>12</v>
      </c>
      <c r="AB270" s="1066">
        <f t="shared" si="98"/>
        <v>169</v>
      </c>
      <c r="AC270" s="1066">
        <v>5</v>
      </c>
      <c r="AD270" s="1066">
        <f t="shared" si="99"/>
        <v>85</v>
      </c>
      <c r="AE270" s="1066">
        <v>14</v>
      </c>
      <c r="AF270" s="412" t="s">
        <v>64</v>
      </c>
      <c r="AG270" s="42" t="s">
        <v>1041</v>
      </c>
      <c r="AH270" s="967" t="s">
        <v>890</v>
      </c>
      <c r="AI270" s="968">
        <v>0.55000000000000004</v>
      </c>
      <c r="AJ270" s="969">
        <v>0.45</v>
      </c>
      <c r="AK270" s="969">
        <v>0.45</v>
      </c>
      <c r="AL270" s="51" t="s">
        <v>902</v>
      </c>
      <c r="AM270" s="1846" t="str">
        <f t="shared" si="97"/>
        <v/>
      </c>
      <c r="AN270" s="10" t="s">
        <v>12</v>
      </c>
    </row>
    <row r="271" spans="1:40" ht="14.25" x14ac:dyDescent="0.2">
      <c r="A271" s="300" t="str">
        <f t="shared" si="92"/>
        <v>Chinese Taipei: Nuclear power station</v>
      </c>
      <c r="B271" s="62">
        <f t="shared" si="93"/>
        <v>170</v>
      </c>
      <c r="C271" s="1076" t="s">
        <v>17</v>
      </c>
      <c r="D271" s="1076" t="s">
        <v>17</v>
      </c>
      <c r="E271" s="1076" t="s">
        <v>17</v>
      </c>
      <c r="F271" s="1094">
        <f t="shared" si="94"/>
        <v>0</v>
      </c>
      <c r="G271" s="1076" t="s">
        <v>17</v>
      </c>
      <c r="H271" s="1076" t="s">
        <v>17</v>
      </c>
      <c r="I271" s="1094">
        <f t="shared" si="95"/>
        <v>0</v>
      </c>
      <c r="J271" s="1088">
        <f t="shared" si="96"/>
        <v>0</v>
      </c>
      <c r="K271" s="1076" t="s">
        <v>17</v>
      </c>
      <c r="L271" s="1076" t="s">
        <v>17</v>
      </c>
      <c r="M271" s="1142" t="s">
        <v>658</v>
      </c>
      <c r="N271" s="1142" t="s">
        <v>658</v>
      </c>
      <c r="O271" s="1142" t="s">
        <v>658</v>
      </c>
      <c r="P271" s="605"/>
      <c r="Q271" s="605"/>
      <c r="R271" s="605"/>
      <c r="S271" s="605"/>
      <c r="T271" s="605"/>
      <c r="U271" s="605"/>
      <c r="V271" s="605"/>
      <c r="W271" s="605"/>
      <c r="X271" s="605"/>
      <c r="Y271" s="605"/>
      <c r="Z271" s="10" t="s">
        <v>12</v>
      </c>
      <c r="AB271" s="1066">
        <f t="shared" si="98"/>
        <v>170</v>
      </c>
      <c r="AC271" s="1066">
        <v>5</v>
      </c>
      <c r="AD271" s="1066">
        <f t="shared" si="99"/>
        <v>86</v>
      </c>
      <c r="AE271" s="1066">
        <v>15</v>
      </c>
      <c r="AF271" s="412" t="s">
        <v>64</v>
      </c>
      <c r="AG271" s="42" t="s">
        <v>1042</v>
      </c>
      <c r="AH271" s="967" t="s">
        <v>890</v>
      </c>
      <c r="AI271" s="968">
        <v>0.55000000000000004</v>
      </c>
      <c r="AJ271" s="969">
        <v>0.45</v>
      </c>
      <c r="AK271" s="969">
        <v>0.45</v>
      </c>
      <c r="AL271" s="51" t="s">
        <v>902</v>
      </c>
      <c r="AM271" s="1846" t="str">
        <f t="shared" si="97"/>
        <v/>
      </c>
      <c r="AN271" s="10" t="s">
        <v>12</v>
      </c>
    </row>
    <row r="272" spans="1:40" ht="14.25" x14ac:dyDescent="0.2">
      <c r="A272" s="300" t="str">
        <f t="shared" si="92"/>
        <v>Chinese Taipei: Guarantee - surety, fidelity</v>
      </c>
      <c r="B272" s="62">
        <f t="shared" si="93"/>
        <v>171</v>
      </c>
      <c r="C272" s="1076" t="s">
        <v>17</v>
      </c>
      <c r="D272" s="1076" t="s">
        <v>17</v>
      </c>
      <c r="E272" s="1076" t="s">
        <v>17</v>
      </c>
      <c r="F272" s="1094">
        <f t="shared" si="94"/>
        <v>0</v>
      </c>
      <c r="G272" s="1076" t="s">
        <v>17</v>
      </c>
      <c r="H272" s="1076" t="s">
        <v>17</v>
      </c>
      <c r="I272" s="1094">
        <f t="shared" si="95"/>
        <v>0</v>
      </c>
      <c r="J272" s="1088">
        <f t="shared" si="96"/>
        <v>0</v>
      </c>
      <c r="K272" s="1076" t="s">
        <v>17</v>
      </c>
      <c r="L272" s="1076" t="s">
        <v>17</v>
      </c>
      <c r="M272" s="1142" t="s">
        <v>658</v>
      </c>
      <c r="N272" s="1142" t="s">
        <v>658</v>
      </c>
      <c r="O272" s="1142" t="s">
        <v>658</v>
      </c>
      <c r="P272" s="605"/>
      <c r="Q272" s="605"/>
      <c r="R272" s="605"/>
      <c r="S272" s="605"/>
      <c r="T272" s="605"/>
      <c r="U272" s="605"/>
      <c r="V272" s="605"/>
      <c r="W272" s="605"/>
      <c r="X272" s="605"/>
      <c r="Y272" s="605"/>
      <c r="Z272" s="10" t="s">
        <v>12</v>
      </c>
      <c r="AB272" s="1066">
        <f t="shared" si="98"/>
        <v>171</v>
      </c>
      <c r="AC272" s="1066">
        <v>5</v>
      </c>
      <c r="AD272" s="1066">
        <f t="shared" si="99"/>
        <v>87</v>
      </c>
      <c r="AE272" s="1066">
        <v>16</v>
      </c>
      <c r="AF272" s="412" t="s">
        <v>64</v>
      </c>
      <c r="AG272" s="42" t="s">
        <v>1043</v>
      </c>
      <c r="AH272" s="967" t="s">
        <v>888</v>
      </c>
      <c r="AI272" s="968">
        <v>0.55000000000000004</v>
      </c>
      <c r="AJ272" s="969">
        <v>0.45</v>
      </c>
      <c r="AK272" s="969">
        <v>0.45</v>
      </c>
      <c r="AL272" s="51" t="s">
        <v>900</v>
      </c>
      <c r="AM272" s="1846" t="str">
        <f t="shared" si="97"/>
        <v/>
      </c>
      <c r="AN272" s="10" t="s">
        <v>12</v>
      </c>
    </row>
    <row r="273" spans="1:40" ht="14.25" x14ac:dyDescent="0.2">
      <c r="A273" s="300" t="str">
        <f t="shared" si="92"/>
        <v>Chinese Taipei: Credit</v>
      </c>
      <c r="B273" s="62">
        <f t="shared" si="93"/>
        <v>172</v>
      </c>
      <c r="C273" s="1076" t="s">
        <v>17</v>
      </c>
      <c r="D273" s="1076" t="s">
        <v>17</v>
      </c>
      <c r="E273" s="1076" t="s">
        <v>17</v>
      </c>
      <c r="F273" s="1094">
        <f t="shared" si="94"/>
        <v>0</v>
      </c>
      <c r="G273" s="1076" t="s">
        <v>17</v>
      </c>
      <c r="H273" s="1076" t="s">
        <v>17</v>
      </c>
      <c r="I273" s="1094">
        <f t="shared" si="95"/>
        <v>0</v>
      </c>
      <c r="J273" s="1088">
        <f t="shared" si="96"/>
        <v>0</v>
      </c>
      <c r="K273" s="1076" t="s">
        <v>17</v>
      </c>
      <c r="L273" s="1076" t="s">
        <v>17</v>
      </c>
      <c r="M273" s="1142" t="s">
        <v>658</v>
      </c>
      <c r="N273" s="1142" t="s">
        <v>658</v>
      </c>
      <c r="O273" s="1142" t="s">
        <v>658</v>
      </c>
      <c r="P273" s="605"/>
      <c r="Q273" s="605"/>
      <c r="R273" s="605"/>
      <c r="S273" s="605"/>
      <c r="T273" s="605"/>
      <c r="U273" s="605"/>
      <c r="V273" s="605"/>
      <c r="W273" s="605"/>
      <c r="X273" s="605"/>
      <c r="Y273" s="605"/>
      <c r="Z273" s="10" t="s">
        <v>12</v>
      </c>
      <c r="AB273" s="1066">
        <f t="shared" si="98"/>
        <v>172</v>
      </c>
      <c r="AC273" s="1066">
        <v>5</v>
      </c>
      <c r="AD273" s="1066">
        <f t="shared" si="99"/>
        <v>88</v>
      </c>
      <c r="AE273" s="1066">
        <v>17</v>
      </c>
      <c r="AF273" s="412" t="s">
        <v>64</v>
      </c>
      <c r="AG273" s="42" t="s">
        <v>888</v>
      </c>
      <c r="AH273" s="967" t="s">
        <v>888</v>
      </c>
      <c r="AI273" s="968">
        <v>0.55000000000000004</v>
      </c>
      <c r="AJ273" s="969">
        <v>0.45</v>
      </c>
      <c r="AK273" s="969">
        <v>0.45</v>
      </c>
      <c r="AL273" s="51" t="s">
        <v>900</v>
      </c>
      <c r="AM273" s="1846" t="str">
        <f t="shared" si="97"/>
        <v/>
      </c>
      <c r="AN273" s="10" t="s">
        <v>12</v>
      </c>
    </row>
    <row r="274" spans="1:40" ht="14.25" x14ac:dyDescent="0.2">
      <c r="A274" s="300" t="str">
        <f t="shared" si="92"/>
        <v>Chinese Taipei: Other property damage</v>
      </c>
      <c r="B274" s="62">
        <f t="shared" si="93"/>
        <v>173</v>
      </c>
      <c r="C274" s="1076" t="s">
        <v>17</v>
      </c>
      <c r="D274" s="1076" t="s">
        <v>17</v>
      </c>
      <c r="E274" s="1076" t="s">
        <v>17</v>
      </c>
      <c r="F274" s="1094">
        <f t="shared" si="94"/>
        <v>0</v>
      </c>
      <c r="G274" s="1076" t="s">
        <v>17</v>
      </c>
      <c r="H274" s="1076" t="s">
        <v>17</v>
      </c>
      <c r="I274" s="1094">
        <f t="shared" si="95"/>
        <v>0</v>
      </c>
      <c r="J274" s="1088">
        <f t="shared" si="96"/>
        <v>0</v>
      </c>
      <c r="K274" s="1076" t="s">
        <v>17</v>
      </c>
      <c r="L274" s="1076" t="s">
        <v>17</v>
      </c>
      <c r="M274" s="1142" t="s">
        <v>658</v>
      </c>
      <c r="N274" s="1142" t="s">
        <v>658</v>
      </c>
      <c r="O274" s="1142" t="s">
        <v>658</v>
      </c>
      <c r="P274" s="605"/>
      <c r="Q274" s="605"/>
      <c r="R274" s="605"/>
      <c r="S274" s="605"/>
      <c r="T274" s="605"/>
      <c r="U274" s="605"/>
      <c r="V274" s="605"/>
      <c r="W274" s="605"/>
      <c r="X274" s="605"/>
      <c r="Y274" s="605"/>
      <c r="Z274" s="10" t="s">
        <v>12</v>
      </c>
      <c r="AB274" s="1066">
        <f t="shared" si="98"/>
        <v>173</v>
      </c>
      <c r="AC274" s="1066">
        <v>5</v>
      </c>
      <c r="AD274" s="1066">
        <f t="shared" si="99"/>
        <v>89</v>
      </c>
      <c r="AE274" s="1066">
        <v>18</v>
      </c>
      <c r="AF274" s="412" t="s">
        <v>64</v>
      </c>
      <c r="AG274" s="42" t="s">
        <v>1044</v>
      </c>
      <c r="AH274" s="967" t="s">
        <v>890</v>
      </c>
      <c r="AI274" s="968">
        <v>0.35</v>
      </c>
      <c r="AJ274" s="969">
        <v>0.4</v>
      </c>
      <c r="AK274" s="969">
        <v>0.4</v>
      </c>
      <c r="AL274" s="51" t="s">
        <v>902</v>
      </c>
      <c r="AM274" s="1846" t="str">
        <f t="shared" si="97"/>
        <v/>
      </c>
      <c r="AN274" s="10" t="s">
        <v>12</v>
      </c>
    </row>
    <row r="275" spans="1:40" ht="14.25" x14ac:dyDescent="0.2">
      <c r="A275" s="300" t="str">
        <f t="shared" si="92"/>
        <v>Chinese Taipei: Accident</v>
      </c>
      <c r="B275" s="62">
        <f t="shared" si="93"/>
        <v>174</v>
      </c>
      <c r="C275" s="1076" t="s">
        <v>17</v>
      </c>
      <c r="D275" s="1076" t="s">
        <v>17</v>
      </c>
      <c r="E275" s="1076" t="s">
        <v>17</v>
      </c>
      <c r="F275" s="1094">
        <f t="shared" si="94"/>
        <v>0</v>
      </c>
      <c r="G275" s="1076" t="s">
        <v>17</v>
      </c>
      <c r="H275" s="1076" t="s">
        <v>17</v>
      </c>
      <c r="I275" s="1094">
        <f t="shared" si="95"/>
        <v>0</v>
      </c>
      <c r="J275" s="1088">
        <f t="shared" si="96"/>
        <v>0</v>
      </c>
      <c r="K275" s="1076" t="s">
        <v>17</v>
      </c>
      <c r="L275" s="1076" t="s">
        <v>17</v>
      </c>
      <c r="M275" s="1142" t="s">
        <v>658</v>
      </c>
      <c r="N275" s="1142" t="s">
        <v>658</v>
      </c>
      <c r="O275" s="1142" t="s">
        <v>658</v>
      </c>
      <c r="P275" s="605"/>
      <c r="Q275" s="605"/>
      <c r="R275" s="605"/>
      <c r="S275" s="605"/>
      <c r="T275" s="605"/>
      <c r="U275" s="605"/>
      <c r="V275" s="605"/>
      <c r="W275" s="605"/>
      <c r="X275" s="605"/>
      <c r="Y275" s="605"/>
      <c r="Z275" s="10" t="s">
        <v>12</v>
      </c>
      <c r="AB275" s="1066">
        <f t="shared" si="98"/>
        <v>174</v>
      </c>
      <c r="AC275" s="1066">
        <v>5</v>
      </c>
      <c r="AD275" s="1066">
        <f t="shared" si="99"/>
        <v>90</v>
      </c>
      <c r="AE275" s="1066">
        <v>19</v>
      </c>
      <c r="AF275" s="412" t="s">
        <v>64</v>
      </c>
      <c r="AG275" s="42" t="s">
        <v>1324</v>
      </c>
      <c r="AH275" s="967" t="s">
        <v>96</v>
      </c>
      <c r="AI275" s="968">
        <v>0.15</v>
      </c>
      <c r="AJ275" s="969">
        <v>0.1</v>
      </c>
      <c r="AK275" s="969">
        <v>0.1</v>
      </c>
      <c r="AL275" s="51" t="s">
        <v>900</v>
      </c>
      <c r="AM275" s="1846" t="str">
        <f t="shared" si="97"/>
        <v/>
      </c>
      <c r="AN275" s="10" t="s">
        <v>12</v>
      </c>
    </row>
    <row r="276" spans="1:40" ht="14.25" x14ac:dyDescent="0.2">
      <c r="A276" s="300" t="str">
        <f t="shared" si="92"/>
        <v>Chinese Taipei: Property Damage - commercial earthquake</v>
      </c>
      <c r="B276" s="62">
        <f t="shared" si="93"/>
        <v>175</v>
      </c>
      <c r="C276" s="1076" t="s">
        <v>17</v>
      </c>
      <c r="D276" s="1076" t="s">
        <v>17</v>
      </c>
      <c r="E276" s="1076" t="s">
        <v>17</v>
      </c>
      <c r="F276" s="1094">
        <f t="shared" si="94"/>
        <v>0</v>
      </c>
      <c r="G276" s="1076" t="s">
        <v>17</v>
      </c>
      <c r="H276" s="1076" t="s">
        <v>17</v>
      </c>
      <c r="I276" s="1094">
        <f t="shared" si="95"/>
        <v>0</v>
      </c>
      <c r="J276" s="1088">
        <f t="shared" si="96"/>
        <v>0</v>
      </c>
      <c r="K276" s="1076" t="s">
        <v>17</v>
      </c>
      <c r="L276" s="1076" t="s">
        <v>17</v>
      </c>
      <c r="M276" s="1142" t="s">
        <v>658</v>
      </c>
      <c r="N276" s="1142" t="s">
        <v>658</v>
      </c>
      <c r="O276" s="1142" t="s">
        <v>658</v>
      </c>
      <c r="P276" s="605"/>
      <c r="Q276" s="605"/>
      <c r="R276" s="605"/>
      <c r="S276" s="605"/>
      <c r="T276" s="605"/>
      <c r="U276" s="605"/>
      <c r="V276" s="605"/>
      <c r="W276" s="605"/>
      <c r="X276" s="605"/>
      <c r="Y276" s="605"/>
      <c r="Z276" s="10" t="s">
        <v>12</v>
      </c>
      <c r="AB276" s="1066">
        <f t="shared" si="98"/>
        <v>175</v>
      </c>
      <c r="AC276" s="1066">
        <v>5</v>
      </c>
      <c r="AD276" s="1066">
        <f t="shared" si="99"/>
        <v>91</v>
      </c>
      <c r="AE276" s="1066">
        <v>20</v>
      </c>
      <c r="AF276" s="412" t="s">
        <v>64</v>
      </c>
      <c r="AG276" s="42" t="s">
        <v>1045</v>
      </c>
      <c r="AH276" s="967" t="s">
        <v>890</v>
      </c>
      <c r="AI276" s="968">
        <v>0.45</v>
      </c>
      <c r="AJ276" s="969">
        <v>0.35</v>
      </c>
      <c r="AK276" s="969">
        <v>0.35</v>
      </c>
      <c r="AL276" s="51" t="s">
        <v>900</v>
      </c>
      <c r="AM276" s="1846" t="str">
        <f t="shared" si="97"/>
        <v/>
      </c>
      <c r="AN276" s="10" t="s">
        <v>12</v>
      </c>
    </row>
    <row r="277" spans="1:40" ht="14.25" x14ac:dyDescent="0.2">
      <c r="A277" s="300" t="str">
        <f t="shared" si="92"/>
        <v>Chinese Taipei: Comprehensive - personal property and liability</v>
      </c>
      <c r="B277" s="62">
        <f t="shared" si="93"/>
        <v>176</v>
      </c>
      <c r="C277" s="1076" t="s">
        <v>17</v>
      </c>
      <c r="D277" s="1076" t="s">
        <v>17</v>
      </c>
      <c r="E277" s="1076" t="s">
        <v>17</v>
      </c>
      <c r="F277" s="1094">
        <f t="shared" si="94"/>
        <v>0</v>
      </c>
      <c r="G277" s="1076" t="s">
        <v>17</v>
      </c>
      <c r="H277" s="1076" t="s">
        <v>17</v>
      </c>
      <c r="I277" s="1094">
        <f t="shared" si="95"/>
        <v>0</v>
      </c>
      <c r="J277" s="1088">
        <f t="shared" si="96"/>
        <v>0</v>
      </c>
      <c r="K277" s="1076" t="s">
        <v>17</v>
      </c>
      <c r="L277" s="1076" t="s">
        <v>17</v>
      </c>
      <c r="M277" s="1142" t="s">
        <v>658</v>
      </c>
      <c r="N277" s="1142" t="s">
        <v>658</v>
      </c>
      <c r="O277" s="1142" t="s">
        <v>658</v>
      </c>
      <c r="P277" s="605"/>
      <c r="Q277" s="605"/>
      <c r="R277" s="605"/>
      <c r="S277" s="605"/>
      <c r="T277" s="605"/>
      <c r="U277" s="605"/>
      <c r="V277" s="605"/>
      <c r="W277" s="605"/>
      <c r="X277" s="605"/>
      <c r="Y277" s="605"/>
      <c r="Z277" s="10" t="s">
        <v>12</v>
      </c>
      <c r="AB277" s="1066">
        <f t="shared" si="98"/>
        <v>176</v>
      </c>
      <c r="AC277" s="1066">
        <v>5</v>
      </c>
      <c r="AD277" s="1066">
        <f t="shared" si="99"/>
        <v>92</v>
      </c>
      <c r="AE277" s="1066">
        <v>21</v>
      </c>
      <c r="AF277" s="412" t="s">
        <v>64</v>
      </c>
      <c r="AG277" s="42" t="s">
        <v>1046</v>
      </c>
      <c r="AH277" s="967" t="s">
        <v>890</v>
      </c>
      <c r="AI277" s="968">
        <v>0.45</v>
      </c>
      <c r="AJ277" s="969">
        <v>0.45</v>
      </c>
      <c r="AK277" s="969">
        <v>0.45</v>
      </c>
      <c r="AL277" s="51" t="s">
        <v>900</v>
      </c>
      <c r="AM277" s="1846" t="str">
        <f t="shared" si="97"/>
        <v/>
      </c>
      <c r="AN277" s="10" t="s">
        <v>12</v>
      </c>
    </row>
    <row r="278" spans="1:40" ht="14.25" x14ac:dyDescent="0.2">
      <c r="A278" s="300" t="str">
        <f t="shared" si="92"/>
        <v>Chinese Taipei: Comprehensive - commercial property and liability</v>
      </c>
      <c r="B278" s="62">
        <f t="shared" si="93"/>
        <v>177</v>
      </c>
      <c r="C278" s="1076" t="s">
        <v>17</v>
      </c>
      <c r="D278" s="1076" t="s">
        <v>17</v>
      </c>
      <c r="E278" s="1076" t="s">
        <v>17</v>
      </c>
      <c r="F278" s="1094">
        <f t="shared" si="94"/>
        <v>0</v>
      </c>
      <c r="G278" s="1076" t="s">
        <v>17</v>
      </c>
      <c r="H278" s="1076" t="s">
        <v>17</v>
      </c>
      <c r="I278" s="1094">
        <f t="shared" si="95"/>
        <v>0</v>
      </c>
      <c r="J278" s="1088">
        <f t="shared" si="96"/>
        <v>0</v>
      </c>
      <c r="K278" s="1076" t="s">
        <v>17</v>
      </c>
      <c r="L278" s="1076" t="s">
        <v>17</v>
      </c>
      <c r="M278" s="1142" t="s">
        <v>658</v>
      </c>
      <c r="N278" s="1142" t="s">
        <v>658</v>
      </c>
      <c r="O278" s="1142" t="s">
        <v>658</v>
      </c>
      <c r="P278" s="605"/>
      <c r="Q278" s="605"/>
      <c r="R278" s="605"/>
      <c r="S278" s="605"/>
      <c r="T278" s="605"/>
      <c r="U278" s="605"/>
      <c r="V278" s="605"/>
      <c r="W278" s="605"/>
      <c r="X278" s="605"/>
      <c r="Y278" s="605"/>
      <c r="Z278" s="10" t="s">
        <v>12</v>
      </c>
      <c r="AB278" s="1066">
        <f t="shared" si="98"/>
        <v>177</v>
      </c>
      <c r="AC278" s="1066">
        <v>5</v>
      </c>
      <c r="AD278" s="1066">
        <f t="shared" si="99"/>
        <v>93</v>
      </c>
      <c r="AE278" s="1066">
        <v>22</v>
      </c>
      <c r="AF278" s="412" t="s">
        <v>64</v>
      </c>
      <c r="AG278" s="42" t="s">
        <v>1047</v>
      </c>
      <c r="AH278" s="967" t="s">
        <v>890</v>
      </c>
      <c r="AI278" s="968">
        <v>0.45</v>
      </c>
      <c r="AJ278" s="969">
        <v>0.45</v>
      </c>
      <c r="AK278" s="969">
        <v>0.45</v>
      </c>
      <c r="AL278" s="51" t="s">
        <v>900</v>
      </c>
      <c r="AM278" s="1846" t="str">
        <f t="shared" si="97"/>
        <v/>
      </c>
      <c r="AN278" s="10" t="s">
        <v>12</v>
      </c>
    </row>
    <row r="279" spans="1:40" ht="14.25" x14ac:dyDescent="0.2">
      <c r="A279" s="300" t="str">
        <f t="shared" si="92"/>
        <v>Chinese Taipei: Property damage - typhoon and flood</v>
      </c>
      <c r="B279" s="62">
        <f t="shared" si="93"/>
        <v>178</v>
      </c>
      <c r="C279" s="1076" t="s">
        <v>17</v>
      </c>
      <c r="D279" s="1076" t="s">
        <v>17</v>
      </c>
      <c r="E279" s="1076" t="s">
        <v>17</v>
      </c>
      <c r="F279" s="1094">
        <f t="shared" si="94"/>
        <v>0</v>
      </c>
      <c r="G279" s="1076" t="s">
        <v>17</v>
      </c>
      <c r="H279" s="1076" t="s">
        <v>17</v>
      </c>
      <c r="I279" s="1094">
        <f t="shared" si="95"/>
        <v>0</v>
      </c>
      <c r="J279" s="1088">
        <f t="shared" si="96"/>
        <v>0</v>
      </c>
      <c r="K279" s="1076" t="s">
        <v>17</v>
      </c>
      <c r="L279" s="1076" t="s">
        <v>17</v>
      </c>
      <c r="M279" s="1142" t="s">
        <v>658</v>
      </c>
      <c r="N279" s="1142" t="s">
        <v>658</v>
      </c>
      <c r="O279" s="1142" t="s">
        <v>658</v>
      </c>
      <c r="P279" s="605"/>
      <c r="Q279" s="605"/>
      <c r="R279" s="605"/>
      <c r="S279" s="605"/>
      <c r="T279" s="605"/>
      <c r="U279" s="605"/>
      <c r="V279" s="605"/>
      <c r="W279" s="605"/>
      <c r="X279" s="605"/>
      <c r="Y279" s="605"/>
      <c r="Z279" s="10" t="s">
        <v>12</v>
      </c>
      <c r="AB279" s="1066">
        <f t="shared" si="98"/>
        <v>178</v>
      </c>
      <c r="AC279" s="1066">
        <v>5</v>
      </c>
      <c r="AD279" s="1066">
        <f t="shared" si="99"/>
        <v>94</v>
      </c>
      <c r="AE279" s="1066">
        <v>23</v>
      </c>
      <c r="AF279" s="412" t="s">
        <v>64</v>
      </c>
      <c r="AG279" s="42" t="s">
        <v>1048</v>
      </c>
      <c r="AH279" s="967" t="s">
        <v>890</v>
      </c>
      <c r="AI279" s="968">
        <v>0.55000000000000004</v>
      </c>
      <c r="AJ279" s="969">
        <v>0.45</v>
      </c>
      <c r="AK279" s="969">
        <v>0.45</v>
      </c>
      <c r="AL279" s="51" t="s">
        <v>900</v>
      </c>
      <c r="AM279" s="1846" t="str">
        <f t="shared" si="97"/>
        <v/>
      </c>
      <c r="AN279" s="10" t="s">
        <v>12</v>
      </c>
    </row>
    <row r="280" spans="1:40" ht="14.25" x14ac:dyDescent="0.2">
      <c r="A280" s="300" t="str">
        <f t="shared" si="92"/>
        <v>Chinese Taipei: Property damage - compulsory earthquake</v>
      </c>
      <c r="B280" s="62">
        <f t="shared" si="93"/>
        <v>179</v>
      </c>
      <c r="C280" s="1076" t="s">
        <v>17</v>
      </c>
      <c r="D280" s="1076" t="s">
        <v>17</v>
      </c>
      <c r="E280" s="1076" t="s">
        <v>17</v>
      </c>
      <c r="F280" s="1094">
        <f t="shared" si="94"/>
        <v>0</v>
      </c>
      <c r="G280" s="1076" t="s">
        <v>17</v>
      </c>
      <c r="H280" s="1076" t="s">
        <v>17</v>
      </c>
      <c r="I280" s="1094">
        <f t="shared" si="95"/>
        <v>0</v>
      </c>
      <c r="J280" s="1088">
        <f t="shared" si="96"/>
        <v>0</v>
      </c>
      <c r="K280" s="1076" t="s">
        <v>17</v>
      </c>
      <c r="L280" s="1076" t="s">
        <v>17</v>
      </c>
      <c r="M280" s="1142" t="s">
        <v>658</v>
      </c>
      <c r="N280" s="1142" t="s">
        <v>658</v>
      </c>
      <c r="O280" s="1142" t="s">
        <v>658</v>
      </c>
      <c r="P280" s="605"/>
      <c r="Q280" s="605"/>
      <c r="R280" s="605"/>
      <c r="S280" s="605"/>
      <c r="T280" s="605"/>
      <c r="U280" s="605"/>
      <c r="V280" s="605"/>
      <c r="W280" s="605"/>
      <c r="X280" s="605"/>
      <c r="Y280" s="605"/>
      <c r="Z280" s="10" t="s">
        <v>12</v>
      </c>
      <c r="AB280" s="1066">
        <f t="shared" si="98"/>
        <v>179</v>
      </c>
      <c r="AC280" s="1066">
        <v>5</v>
      </c>
      <c r="AD280" s="1066">
        <f t="shared" si="99"/>
        <v>95</v>
      </c>
      <c r="AE280" s="1066">
        <v>24</v>
      </c>
      <c r="AF280" s="412" t="s">
        <v>64</v>
      </c>
      <c r="AG280" s="42" t="s">
        <v>1049</v>
      </c>
      <c r="AH280" s="967" t="s">
        <v>890</v>
      </c>
      <c r="AI280" s="968">
        <v>0.55000000000000004</v>
      </c>
      <c r="AJ280" s="969">
        <v>0.45</v>
      </c>
      <c r="AK280" s="969">
        <v>0.45</v>
      </c>
      <c r="AL280" s="51" t="s">
        <v>900</v>
      </c>
      <c r="AM280" s="1846" t="str">
        <f t="shared" si="97"/>
        <v/>
      </c>
      <c r="AN280" s="10" t="s">
        <v>12</v>
      </c>
    </row>
    <row r="281" spans="1:40" ht="14.25" x14ac:dyDescent="0.2">
      <c r="A281" s="300" t="str">
        <f t="shared" si="92"/>
        <v>Chinese Taipei: Health</v>
      </c>
      <c r="B281" s="62">
        <f t="shared" si="93"/>
        <v>180</v>
      </c>
      <c r="C281" s="1076" t="s">
        <v>17</v>
      </c>
      <c r="D281" s="1076" t="s">
        <v>17</v>
      </c>
      <c r="E281" s="1076" t="s">
        <v>17</v>
      </c>
      <c r="F281" s="1094">
        <f t="shared" si="94"/>
        <v>0</v>
      </c>
      <c r="G281" s="1076" t="s">
        <v>17</v>
      </c>
      <c r="H281" s="1076" t="s">
        <v>17</v>
      </c>
      <c r="I281" s="1094">
        <f t="shared" si="95"/>
        <v>0</v>
      </c>
      <c r="J281" s="1088">
        <f t="shared" si="96"/>
        <v>0</v>
      </c>
      <c r="K281" s="1076" t="s">
        <v>17</v>
      </c>
      <c r="L281" s="1076" t="s">
        <v>17</v>
      </c>
      <c r="M281" s="1142" t="s">
        <v>658</v>
      </c>
      <c r="N281" s="1142" t="s">
        <v>658</v>
      </c>
      <c r="O281" s="1142" t="s">
        <v>658</v>
      </c>
      <c r="P281" s="605"/>
      <c r="Q281" s="605"/>
      <c r="R281" s="605"/>
      <c r="S281" s="605"/>
      <c r="T281" s="605"/>
      <c r="U281" s="605"/>
      <c r="V281" s="605"/>
      <c r="W281" s="605"/>
      <c r="X281" s="605"/>
      <c r="Y281" s="605"/>
      <c r="Z281" s="10" t="s">
        <v>12</v>
      </c>
      <c r="AB281" s="1067">
        <f t="shared" si="98"/>
        <v>180</v>
      </c>
      <c r="AC281" s="1067">
        <v>5</v>
      </c>
      <c r="AD281" s="1067">
        <f t="shared" si="99"/>
        <v>96</v>
      </c>
      <c r="AE281" s="1067">
        <v>25</v>
      </c>
      <c r="AF281" s="408" t="s">
        <v>64</v>
      </c>
      <c r="AG281" s="43" t="s">
        <v>6</v>
      </c>
      <c r="AH281" s="970" t="s">
        <v>96</v>
      </c>
      <c r="AI281" s="971">
        <v>0.15</v>
      </c>
      <c r="AJ281" s="972">
        <v>0.1</v>
      </c>
      <c r="AK281" s="972">
        <v>0.1</v>
      </c>
      <c r="AL281" s="52" t="s">
        <v>900</v>
      </c>
      <c r="AM281" s="1849" t="str">
        <f t="shared" si="97"/>
        <v/>
      </c>
      <c r="AN281" s="10" t="s">
        <v>12</v>
      </c>
    </row>
    <row r="282" spans="1:40" ht="15" x14ac:dyDescent="0.2">
      <c r="A282" s="1412" t="str">
        <f>AF283</f>
        <v>Other developed markets</v>
      </c>
      <c r="B282" s="134"/>
      <c r="C282" s="1096"/>
      <c r="D282" s="1097"/>
      <c r="E282" s="1097"/>
      <c r="F282" s="1097"/>
      <c r="G282" s="1097"/>
      <c r="H282" s="1097"/>
      <c r="I282" s="1097"/>
      <c r="J282" s="1097"/>
      <c r="K282" s="1097"/>
      <c r="L282" s="1097"/>
      <c r="M282" s="1097"/>
      <c r="N282" s="1097"/>
      <c r="O282" s="1098"/>
      <c r="P282" s="605"/>
      <c r="Q282" s="605"/>
      <c r="R282" s="605"/>
      <c r="S282" s="605"/>
      <c r="T282" s="605"/>
      <c r="U282" s="605"/>
      <c r="V282" s="605"/>
      <c r="W282" s="605"/>
      <c r="X282" s="605"/>
      <c r="Y282" s="605"/>
      <c r="Z282" s="10" t="s">
        <v>12</v>
      </c>
      <c r="AB282" s="1039"/>
      <c r="AC282" s="1039"/>
      <c r="AD282" s="1039"/>
      <c r="AE282" s="1039"/>
      <c r="AM282" s="1039"/>
      <c r="AN282" s="10" t="s">
        <v>12</v>
      </c>
    </row>
    <row r="283" spans="1:40" ht="14.25" x14ac:dyDescent="0.2">
      <c r="A283" s="300" t="str">
        <f t="shared" ref="A283:A300" si="100">AF283&amp;": "&amp;AG283</f>
        <v>Other developed markets: Motor</v>
      </c>
      <c r="B283" s="62">
        <f t="shared" ref="B283:B300" si="101">AB283</f>
        <v>181</v>
      </c>
      <c r="C283" s="1076" t="s">
        <v>17</v>
      </c>
      <c r="D283" s="1076" t="s">
        <v>17</v>
      </c>
      <c r="E283" s="1076" t="s">
        <v>17</v>
      </c>
      <c r="F283" s="1094">
        <f t="shared" ref="F283:F300" si="102">MAX(0,IF(OR(SUM(C283),SUM(D283)),MAX(SUM(C283),SUM(D283)),SUM(E283))*$AI283)</f>
        <v>0</v>
      </c>
      <c r="G283" s="1076" t="s">
        <v>17</v>
      </c>
      <c r="H283" s="1076" t="s">
        <v>17</v>
      </c>
      <c r="I283" s="1094">
        <f t="shared" ref="I283:I300" si="103">MAX(0,SUM(H283)*$AJ283)</f>
        <v>0</v>
      </c>
      <c r="J283" s="1088">
        <f t="shared" ref="J283:J300" si="104">SQRT(SUMSQ($F283,$I283)+2*$K$51*PRODUCT($F283,$I283))</f>
        <v>0</v>
      </c>
      <c r="K283" s="1076" t="s">
        <v>17</v>
      </c>
      <c r="L283" s="1076" t="s">
        <v>17</v>
      </c>
      <c r="M283" s="1142" t="s">
        <v>658</v>
      </c>
      <c r="N283" s="1142" t="s">
        <v>658</v>
      </c>
      <c r="O283" s="1142" t="s">
        <v>658</v>
      </c>
      <c r="P283" s="605"/>
      <c r="Q283" s="605"/>
      <c r="R283" s="605"/>
      <c r="S283" s="605"/>
      <c r="T283" s="605"/>
      <c r="U283" s="605"/>
      <c r="V283" s="605"/>
      <c r="W283" s="605"/>
      <c r="X283" s="605"/>
      <c r="Y283" s="605"/>
      <c r="Z283" s="10" t="s">
        <v>12</v>
      </c>
      <c r="AB283" s="1065">
        <f>AB281+1</f>
        <v>181</v>
      </c>
      <c r="AC283" s="1065">
        <v>5</v>
      </c>
      <c r="AD283" s="1065">
        <f>AD281+1</f>
        <v>97</v>
      </c>
      <c r="AE283" s="1065">
        <v>1</v>
      </c>
      <c r="AF283" s="604" t="s">
        <v>65</v>
      </c>
      <c r="AG283" s="38" t="s">
        <v>454</v>
      </c>
      <c r="AH283" s="973" t="s">
        <v>1474</v>
      </c>
      <c r="AI283" s="974">
        <v>0.3</v>
      </c>
      <c r="AJ283" s="975">
        <v>0.2</v>
      </c>
      <c r="AK283" s="975">
        <v>0.2</v>
      </c>
      <c r="AL283" s="50" t="s">
        <v>900</v>
      </c>
      <c r="AM283" s="1851" t="str">
        <f t="shared" ref="AM283:AM300" si="105">IF(AJ283=AK283,"",AJ283-AK283)</f>
        <v/>
      </c>
      <c r="AN283" s="10" t="s">
        <v>12</v>
      </c>
    </row>
    <row r="284" spans="1:40" ht="14.25" x14ac:dyDescent="0.2">
      <c r="A284" s="300" t="str">
        <f t="shared" si="100"/>
        <v>Other developed markets: Property damage</v>
      </c>
      <c r="B284" s="62">
        <f t="shared" si="101"/>
        <v>182</v>
      </c>
      <c r="C284" s="1076" t="s">
        <v>17</v>
      </c>
      <c r="D284" s="1076" t="s">
        <v>17</v>
      </c>
      <c r="E284" s="1076" t="s">
        <v>17</v>
      </c>
      <c r="F284" s="1094">
        <f t="shared" si="102"/>
        <v>0</v>
      </c>
      <c r="G284" s="1076" t="s">
        <v>17</v>
      </c>
      <c r="H284" s="1076" t="s">
        <v>17</v>
      </c>
      <c r="I284" s="1094">
        <f t="shared" si="103"/>
        <v>0</v>
      </c>
      <c r="J284" s="1088">
        <f t="shared" si="104"/>
        <v>0</v>
      </c>
      <c r="K284" s="1076" t="s">
        <v>17</v>
      </c>
      <c r="L284" s="1076" t="s">
        <v>17</v>
      </c>
      <c r="M284" s="1142" t="s">
        <v>658</v>
      </c>
      <c r="N284" s="1142" t="s">
        <v>658</v>
      </c>
      <c r="O284" s="1142" t="s">
        <v>658</v>
      </c>
      <c r="P284" s="605"/>
      <c r="Q284" s="605"/>
      <c r="R284" s="605"/>
      <c r="S284" s="605"/>
      <c r="T284" s="605"/>
      <c r="U284" s="605"/>
      <c r="V284" s="605"/>
      <c r="W284" s="605"/>
      <c r="X284" s="605"/>
      <c r="Y284" s="605"/>
      <c r="Z284" s="10" t="s">
        <v>12</v>
      </c>
      <c r="AB284" s="1066">
        <f t="shared" ref="AB284:AB300" si="106">AB283+1</f>
        <v>182</v>
      </c>
      <c r="AC284" s="1066">
        <v>5</v>
      </c>
      <c r="AD284" s="1066">
        <f t="shared" ref="AD284:AE299" si="107">AD283+1</f>
        <v>98</v>
      </c>
      <c r="AE284" s="1066">
        <f t="shared" si="107"/>
        <v>2</v>
      </c>
      <c r="AF284" s="412" t="s">
        <v>65</v>
      </c>
      <c r="AG284" s="42" t="s">
        <v>1050</v>
      </c>
      <c r="AH284" s="967" t="s">
        <v>890</v>
      </c>
      <c r="AI284" s="968">
        <v>0.3</v>
      </c>
      <c r="AJ284" s="969">
        <v>0.25</v>
      </c>
      <c r="AK284" s="969">
        <v>0.25</v>
      </c>
      <c r="AL284" s="51" t="s">
        <v>902</v>
      </c>
      <c r="AM284" s="1846" t="str">
        <f t="shared" si="105"/>
        <v/>
      </c>
      <c r="AN284" s="10" t="s">
        <v>12</v>
      </c>
    </row>
    <row r="285" spans="1:40" ht="14.25" x14ac:dyDescent="0.2">
      <c r="A285" s="300" t="str">
        <f t="shared" si="100"/>
        <v>Other developed markets: Accident, protection and health (APH)</v>
      </c>
      <c r="B285" s="62">
        <f t="shared" si="101"/>
        <v>183</v>
      </c>
      <c r="C285" s="1076" t="s">
        <v>17</v>
      </c>
      <c r="D285" s="1076" t="s">
        <v>17</v>
      </c>
      <c r="E285" s="1076" t="s">
        <v>17</v>
      </c>
      <c r="F285" s="1094">
        <f t="shared" si="102"/>
        <v>0</v>
      </c>
      <c r="G285" s="1076" t="s">
        <v>17</v>
      </c>
      <c r="H285" s="1076" t="s">
        <v>17</v>
      </c>
      <c r="I285" s="1094">
        <f t="shared" si="103"/>
        <v>0</v>
      </c>
      <c r="J285" s="1088">
        <f t="shared" si="104"/>
        <v>0</v>
      </c>
      <c r="K285" s="1076" t="s">
        <v>17</v>
      </c>
      <c r="L285" s="1076" t="s">
        <v>17</v>
      </c>
      <c r="M285" s="1142" t="s">
        <v>658</v>
      </c>
      <c r="N285" s="1142" t="s">
        <v>658</v>
      </c>
      <c r="O285" s="1142" t="s">
        <v>658</v>
      </c>
      <c r="P285" s="605"/>
      <c r="Q285" s="605"/>
      <c r="R285" s="605"/>
      <c r="S285" s="605"/>
      <c r="T285" s="605"/>
      <c r="U285" s="605"/>
      <c r="V285" s="605"/>
      <c r="W285" s="605"/>
      <c r="X285" s="605"/>
      <c r="Y285" s="605"/>
      <c r="Z285" s="10" t="s">
        <v>12</v>
      </c>
      <c r="AB285" s="1066">
        <f t="shared" si="106"/>
        <v>183</v>
      </c>
      <c r="AC285" s="1066">
        <v>5</v>
      </c>
      <c r="AD285" s="1066">
        <f t="shared" si="107"/>
        <v>99</v>
      </c>
      <c r="AE285" s="1066">
        <f t="shared" si="107"/>
        <v>3</v>
      </c>
      <c r="AF285" s="412" t="s">
        <v>65</v>
      </c>
      <c r="AG285" s="42" t="s">
        <v>1051</v>
      </c>
      <c r="AH285" s="967" t="s">
        <v>96</v>
      </c>
      <c r="AI285" s="968">
        <v>0.35</v>
      </c>
      <c r="AJ285" s="969">
        <v>0.3</v>
      </c>
      <c r="AK285" s="969">
        <v>0.3</v>
      </c>
      <c r="AL285" s="51" t="s">
        <v>902</v>
      </c>
      <c r="AM285" s="1846" t="str">
        <f t="shared" si="105"/>
        <v/>
      </c>
      <c r="AN285" s="10" t="s">
        <v>12</v>
      </c>
    </row>
    <row r="286" spans="1:40" ht="14.25" x14ac:dyDescent="0.2">
      <c r="A286" s="300" t="str">
        <f>AF286&amp;": "&amp;AG286</f>
        <v>Other developed markets: Short tail medical expenses</v>
      </c>
      <c r="B286" s="62">
        <f t="shared" si="101"/>
        <v>184</v>
      </c>
      <c r="C286" s="1076" t="s">
        <v>17</v>
      </c>
      <c r="D286" s="1076" t="s">
        <v>17</v>
      </c>
      <c r="E286" s="1076" t="s">
        <v>17</v>
      </c>
      <c r="F286" s="1094">
        <f>MAX(0,IF(OR(SUM(C286),SUM(D286)),MAX(SUM(C286),SUM(D286)),SUM(E286))*$AI286)</f>
        <v>0</v>
      </c>
      <c r="G286" s="1076" t="s">
        <v>17</v>
      </c>
      <c r="H286" s="1076" t="s">
        <v>17</v>
      </c>
      <c r="I286" s="1094">
        <f>MAX(0,SUM(H286)*$AJ286)</f>
        <v>0</v>
      </c>
      <c r="J286" s="1088">
        <f t="shared" si="104"/>
        <v>0</v>
      </c>
      <c r="K286" s="1076" t="s">
        <v>17</v>
      </c>
      <c r="L286" s="1076" t="s">
        <v>17</v>
      </c>
      <c r="M286" s="1142" t="s">
        <v>658</v>
      </c>
      <c r="N286" s="1142" t="s">
        <v>658</v>
      </c>
      <c r="O286" s="1142" t="s">
        <v>658</v>
      </c>
      <c r="P286" s="605"/>
      <c r="Q286" s="605"/>
      <c r="R286" s="605"/>
      <c r="S286" s="605"/>
      <c r="T286" s="605"/>
      <c r="U286" s="605"/>
      <c r="V286" s="605"/>
      <c r="W286" s="605"/>
      <c r="X286" s="605"/>
      <c r="Y286" s="605"/>
      <c r="Z286" s="10" t="s">
        <v>12</v>
      </c>
      <c r="AB286" s="1066">
        <f t="shared" si="106"/>
        <v>184</v>
      </c>
      <c r="AC286" s="1066">
        <v>5</v>
      </c>
      <c r="AD286" s="1066">
        <f t="shared" si="107"/>
        <v>100</v>
      </c>
      <c r="AE286" s="1066">
        <f t="shared" si="107"/>
        <v>4</v>
      </c>
      <c r="AF286" s="412" t="s">
        <v>65</v>
      </c>
      <c r="AG286" s="42" t="s">
        <v>2262</v>
      </c>
      <c r="AH286" s="967" t="s">
        <v>96</v>
      </c>
      <c r="AI286" s="968">
        <v>0.35</v>
      </c>
      <c r="AJ286" s="969">
        <v>0.25</v>
      </c>
      <c r="AK286" s="969">
        <v>0.25</v>
      </c>
      <c r="AL286" s="51" t="s">
        <v>902</v>
      </c>
      <c r="AM286" s="1846" t="str">
        <f t="shared" si="105"/>
        <v/>
      </c>
      <c r="AN286" s="10"/>
    </row>
    <row r="287" spans="1:40" ht="14.25" x14ac:dyDescent="0.2">
      <c r="A287" s="300" t="str">
        <f t="shared" si="100"/>
        <v>Other developed markets: Other short tail</v>
      </c>
      <c r="B287" s="62">
        <f t="shared" si="101"/>
        <v>185</v>
      </c>
      <c r="C287" s="1076" t="s">
        <v>17</v>
      </c>
      <c r="D287" s="1076" t="s">
        <v>17</v>
      </c>
      <c r="E287" s="1076" t="s">
        <v>17</v>
      </c>
      <c r="F287" s="1094">
        <f t="shared" si="102"/>
        <v>0</v>
      </c>
      <c r="G287" s="1076" t="s">
        <v>17</v>
      </c>
      <c r="H287" s="1076" t="s">
        <v>17</v>
      </c>
      <c r="I287" s="1094">
        <f t="shared" si="103"/>
        <v>0</v>
      </c>
      <c r="J287" s="1088">
        <f t="shared" si="104"/>
        <v>0</v>
      </c>
      <c r="K287" s="1076" t="s">
        <v>17</v>
      </c>
      <c r="L287" s="1076" t="s">
        <v>17</v>
      </c>
      <c r="M287" s="1142" t="s">
        <v>658</v>
      </c>
      <c r="N287" s="1142" t="s">
        <v>658</v>
      </c>
      <c r="O287" s="1142" t="s">
        <v>658</v>
      </c>
      <c r="P287" s="605"/>
      <c r="Q287" s="605"/>
      <c r="R287" s="605"/>
      <c r="S287" s="605"/>
      <c r="T287" s="605"/>
      <c r="U287" s="605"/>
      <c r="V287" s="605"/>
      <c r="W287" s="605"/>
      <c r="X287" s="605"/>
      <c r="Y287" s="605"/>
      <c r="Z287" s="10" t="s">
        <v>12</v>
      </c>
      <c r="AB287" s="1066">
        <f t="shared" si="106"/>
        <v>185</v>
      </c>
      <c r="AC287" s="1066">
        <v>5</v>
      </c>
      <c r="AD287" s="1066">
        <f t="shared" si="107"/>
        <v>101</v>
      </c>
      <c r="AE287" s="1066">
        <f t="shared" si="107"/>
        <v>5</v>
      </c>
      <c r="AF287" s="412" t="s">
        <v>65</v>
      </c>
      <c r="AG287" s="42" t="s">
        <v>1052</v>
      </c>
      <c r="AH287" s="967" t="s">
        <v>96</v>
      </c>
      <c r="AI287" s="968">
        <v>0.35</v>
      </c>
      <c r="AJ287" s="969">
        <v>0.3</v>
      </c>
      <c r="AK287" s="969">
        <v>0.3</v>
      </c>
      <c r="AL287" s="51" t="s">
        <v>902</v>
      </c>
      <c r="AM287" s="1846" t="str">
        <f t="shared" si="105"/>
        <v/>
      </c>
      <c r="AN287" s="10" t="s">
        <v>12</v>
      </c>
    </row>
    <row r="288" spans="1:40" ht="14.25" x14ac:dyDescent="0.2">
      <c r="A288" s="300" t="str">
        <f t="shared" si="100"/>
        <v>Other developed markets: Marine, Aviation, Transport (MAT)</v>
      </c>
      <c r="B288" s="62">
        <f t="shared" si="101"/>
        <v>186</v>
      </c>
      <c r="C288" s="1076" t="s">
        <v>17</v>
      </c>
      <c r="D288" s="1076" t="s">
        <v>17</v>
      </c>
      <c r="E288" s="1076" t="s">
        <v>17</v>
      </c>
      <c r="F288" s="1094">
        <f t="shared" si="102"/>
        <v>0</v>
      </c>
      <c r="G288" s="1076" t="s">
        <v>17</v>
      </c>
      <c r="H288" s="1076" t="s">
        <v>17</v>
      </c>
      <c r="I288" s="1094">
        <f t="shared" si="103"/>
        <v>0</v>
      </c>
      <c r="J288" s="1088">
        <f t="shared" si="104"/>
        <v>0</v>
      </c>
      <c r="K288" s="1076" t="s">
        <v>17</v>
      </c>
      <c r="L288" s="1076" t="s">
        <v>17</v>
      </c>
      <c r="M288" s="1142" t="s">
        <v>658</v>
      </c>
      <c r="N288" s="1142" t="s">
        <v>658</v>
      </c>
      <c r="O288" s="1142" t="s">
        <v>658</v>
      </c>
      <c r="P288" s="605"/>
      <c r="Q288" s="605"/>
      <c r="R288" s="605"/>
      <c r="S288" s="605"/>
      <c r="T288" s="605"/>
      <c r="U288" s="605"/>
      <c r="V288" s="605"/>
      <c r="W288" s="605"/>
      <c r="X288" s="605"/>
      <c r="Y288" s="605"/>
      <c r="Z288" s="10" t="s">
        <v>12</v>
      </c>
      <c r="AB288" s="1066">
        <f t="shared" si="106"/>
        <v>186</v>
      </c>
      <c r="AC288" s="1066">
        <v>5</v>
      </c>
      <c r="AD288" s="1066">
        <f t="shared" si="107"/>
        <v>102</v>
      </c>
      <c r="AE288" s="1066">
        <f t="shared" si="107"/>
        <v>6</v>
      </c>
      <c r="AF288" s="412" t="s">
        <v>65</v>
      </c>
      <c r="AG288" s="42" t="s">
        <v>1656</v>
      </c>
      <c r="AH288" s="967" t="s">
        <v>890</v>
      </c>
      <c r="AI288" s="968">
        <v>0.35</v>
      </c>
      <c r="AJ288" s="969">
        <v>0.35</v>
      </c>
      <c r="AK288" s="969">
        <v>0.35</v>
      </c>
      <c r="AL288" s="51" t="s">
        <v>900</v>
      </c>
      <c r="AM288" s="1846" t="str">
        <f t="shared" si="105"/>
        <v/>
      </c>
      <c r="AN288" s="10" t="s">
        <v>12</v>
      </c>
    </row>
    <row r="289" spans="1:40" ht="14.25" x14ac:dyDescent="0.2">
      <c r="A289" s="300" t="str">
        <f t="shared" si="100"/>
        <v>Other developed markets: Workers' compensation</v>
      </c>
      <c r="B289" s="62">
        <f t="shared" si="101"/>
        <v>187</v>
      </c>
      <c r="C289" s="1076" t="s">
        <v>17</v>
      </c>
      <c r="D289" s="1076" t="s">
        <v>17</v>
      </c>
      <c r="E289" s="1076" t="s">
        <v>17</v>
      </c>
      <c r="F289" s="1094">
        <f t="shared" si="102"/>
        <v>0</v>
      </c>
      <c r="G289" s="1076" t="s">
        <v>17</v>
      </c>
      <c r="H289" s="1076" t="s">
        <v>17</v>
      </c>
      <c r="I289" s="1094">
        <f t="shared" si="103"/>
        <v>0</v>
      </c>
      <c r="J289" s="1088">
        <f t="shared" si="104"/>
        <v>0</v>
      </c>
      <c r="K289" s="1076" t="s">
        <v>17</v>
      </c>
      <c r="L289" s="1076" t="s">
        <v>17</v>
      </c>
      <c r="M289" s="1142" t="s">
        <v>658</v>
      </c>
      <c r="N289" s="1142" t="s">
        <v>658</v>
      </c>
      <c r="O289" s="1142" t="s">
        <v>658</v>
      </c>
      <c r="P289" s="605"/>
      <c r="Q289" s="605"/>
      <c r="R289" s="605"/>
      <c r="S289" s="605"/>
      <c r="T289" s="605"/>
      <c r="U289" s="605"/>
      <c r="V289" s="605"/>
      <c r="W289" s="605"/>
      <c r="X289" s="605"/>
      <c r="Y289" s="605"/>
      <c r="Z289" s="10" t="s">
        <v>12</v>
      </c>
      <c r="AB289" s="1066">
        <f t="shared" si="106"/>
        <v>187</v>
      </c>
      <c r="AC289" s="1066">
        <v>5</v>
      </c>
      <c r="AD289" s="1066">
        <f t="shared" si="107"/>
        <v>103</v>
      </c>
      <c r="AE289" s="1066">
        <f t="shared" si="107"/>
        <v>7</v>
      </c>
      <c r="AF289" s="412" t="s">
        <v>65</v>
      </c>
      <c r="AG289" s="42" t="s">
        <v>1053</v>
      </c>
      <c r="AH289" s="967" t="s">
        <v>891</v>
      </c>
      <c r="AI289" s="968">
        <v>0.35</v>
      </c>
      <c r="AJ289" s="1845">
        <v>0.36</v>
      </c>
      <c r="AK289" s="969">
        <v>0.35</v>
      </c>
      <c r="AL289" s="51" t="s">
        <v>906</v>
      </c>
      <c r="AM289" s="1847">
        <f t="shared" si="105"/>
        <v>1.0000000000000009E-2</v>
      </c>
      <c r="AN289" s="10" t="s">
        <v>12</v>
      </c>
    </row>
    <row r="290" spans="1:40" ht="14.25" x14ac:dyDescent="0.2">
      <c r="A290" s="300" t="str">
        <f t="shared" si="100"/>
        <v>Other developed markets: Public liability</v>
      </c>
      <c r="B290" s="62">
        <f t="shared" si="101"/>
        <v>188</v>
      </c>
      <c r="C290" s="1076" t="s">
        <v>17</v>
      </c>
      <c r="D290" s="1076" t="s">
        <v>17</v>
      </c>
      <c r="E290" s="1076" t="s">
        <v>17</v>
      </c>
      <c r="F290" s="1094">
        <f t="shared" si="102"/>
        <v>0</v>
      </c>
      <c r="G290" s="1076" t="s">
        <v>17</v>
      </c>
      <c r="H290" s="1076" t="s">
        <v>17</v>
      </c>
      <c r="I290" s="1094">
        <f t="shared" si="103"/>
        <v>0</v>
      </c>
      <c r="J290" s="1088">
        <f t="shared" si="104"/>
        <v>0</v>
      </c>
      <c r="K290" s="1076" t="s">
        <v>17</v>
      </c>
      <c r="L290" s="1076" t="s">
        <v>17</v>
      </c>
      <c r="M290" s="1142" t="s">
        <v>658</v>
      </c>
      <c r="N290" s="1142" t="s">
        <v>658</v>
      </c>
      <c r="O290" s="1142" t="s">
        <v>658</v>
      </c>
      <c r="P290" s="605"/>
      <c r="Q290" s="605"/>
      <c r="R290" s="605"/>
      <c r="S290" s="605"/>
      <c r="T290" s="605"/>
      <c r="U290" s="605"/>
      <c r="V290" s="605"/>
      <c r="W290" s="605"/>
      <c r="X290" s="605"/>
      <c r="Y290" s="605"/>
      <c r="Z290" s="10" t="s">
        <v>12</v>
      </c>
      <c r="AB290" s="1066">
        <f t="shared" si="106"/>
        <v>188</v>
      </c>
      <c r="AC290" s="1066">
        <v>5</v>
      </c>
      <c r="AD290" s="1066">
        <f t="shared" si="107"/>
        <v>104</v>
      </c>
      <c r="AE290" s="1066">
        <f t="shared" si="107"/>
        <v>8</v>
      </c>
      <c r="AF290" s="412" t="s">
        <v>65</v>
      </c>
      <c r="AG290" s="42" t="s">
        <v>1026</v>
      </c>
      <c r="AH290" s="967" t="s">
        <v>891</v>
      </c>
      <c r="AI290" s="968">
        <v>0.35</v>
      </c>
      <c r="AJ290" s="1845">
        <v>0.31</v>
      </c>
      <c r="AK290" s="969">
        <v>0.3</v>
      </c>
      <c r="AL290" s="51" t="s">
        <v>906</v>
      </c>
      <c r="AM290" s="1847">
        <f t="shared" si="105"/>
        <v>1.0000000000000009E-2</v>
      </c>
      <c r="AN290" s="10" t="s">
        <v>12</v>
      </c>
    </row>
    <row r="291" spans="1:40" ht="14.25" x14ac:dyDescent="0.2">
      <c r="A291" s="300" t="str">
        <f t="shared" si="100"/>
        <v>Other developed markets: Product liability</v>
      </c>
      <c r="B291" s="62">
        <f t="shared" si="101"/>
        <v>189</v>
      </c>
      <c r="C291" s="1076" t="s">
        <v>17</v>
      </c>
      <c r="D291" s="1076" t="s">
        <v>17</v>
      </c>
      <c r="E291" s="1076" t="s">
        <v>17</v>
      </c>
      <c r="F291" s="1094">
        <f t="shared" si="102"/>
        <v>0</v>
      </c>
      <c r="G291" s="1076" t="s">
        <v>17</v>
      </c>
      <c r="H291" s="1076" t="s">
        <v>17</v>
      </c>
      <c r="I291" s="1094">
        <f t="shared" si="103"/>
        <v>0</v>
      </c>
      <c r="J291" s="1088">
        <f t="shared" si="104"/>
        <v>0</v>
      </c>
      <c r="K291" s="1076" t="s">
        <v>17</v>
      </c>
      <c r="L291" s="1076" t="s">
        <v>17</v>
      </c>
      <c r="M291" s="1142" t="s">
        <v>658</v>
      </c>
      <c r="N291" s="1142" t="s">
        <v>658</v>
      </c>
      <c r="O291" s="1142" t="s">
        <v>658</v>
      </c>
      <c r="P291" s="605"/>
      <c r="Q291" s="605"/>
      <c r="R291" s="605"/>
      <c r="S291" s="605"/>
      <c r="T291" s="605"/>
      <c r="U291" s="605"/>
      <c r="V291" s="605"/>
      <c r="W291" s="605"/>
      <c r="X291" s="605"/>
      <c r="Y291" s="605"/>
      <c r="Z291" s="10" t="s">
        <v>12</v>
      </c>
      <c r="AB291" s="1066">
        <f t="shared" si="106"/>
        <v>189</v>
      </c>
      <c r="AC291" s="1066">
        <v>5</v>
      </c>
      <c r="AD291" s="1066">
        <f t="shared" si="107"/>
        <v>105</v>
      </c>
      <c r="AE291" s="1066">
        <f t="shared" si="107"/>
        <v>9</v>
      </c>
      <c r="AF291" s="412" t="s">
        <v>65</v>
      </c>
      <c r="AG291" s="42" t="s">
        <v>1054</v>
      </c>
      <c r="AH291" s="967" t="s">
        <v>891</v>
      </c>
      <c r="AI291" s="968">
        <v>0.35</v>
      </c>
      <c r="AJ291" s="1845">
        <v>0.43</v>
      </c>
      <c r="AK291" s="969">
        <v>0.4</v>
      </c>
      <c r="AL291" s="51" t="s">
        <v>906</v>
      </c>
      <c r="AM291" s="1847">
        <f t="shared" si="105"/>
        <v>2.9999999999999971E-2</v>
      </c>
      <c r="AN291" s="10" t="s">
        <v>12</v>
      </c>
    </row>
    <row r="292" spans="1:40" ht="14.25" x14ac:dyDescent="0.2">
      <c r="A292" s="300" t="str">
        <f t="shared" si="100"/>
        <v>Other developed markets: Professional indemnity</v>
      </c>
      <c r="B292" s="62">
        <f t="shared" si="101"/>
        <v>190</v>
      </c>
      <c r="C292" s="1076" t="s">
        <v>17</v>
      </c>
      <c r="D292" s="1076" t="s">
        <v>17</v>
      </c>
      <c r="E292" s="1076" t="s">
        <v>17</v>
      </c>
      <c r="F292" s="1094">
        <f t="shared" si="102"/>
        <v>0</v>
      </c>
      <c r="G292" s="1076" t="s">
        <v>17</v>
      </c>
      <c r="H292" s="1076" t="s">
        <v>17</v>
      </c>
      <c r="I292" s="1094">
        <f t="shared" si="103"/>
        <v>0</v>
      </c>
      <c r="J292" s="1088">
        <f t="shared" si="104"/>
        <v>0</v>
      </c>
      <c r="K292" s="1076" t="s">
        <v>17</v>
      </c>
      <c r="L292" s="1076" t="s">
        <v>17</v>
      </c>
      <c r="M292" s="1142" t="s">
        <v>658</v>
      </c>
      <c r="N292" s="1142" t="s">
        <v>658</v>
      </c>
      <c r="O292" s="1142" t="s">
        <v>658</v>
      </c>
      <c r="P292" s="605"/>
      <c r="Q292" s="605"/>
      <c r="R292" s="605"/>
      <c r="S292" s="605"/>
      <c r="T292" s="605"/>
      <c r="U292" s="605"/>
      <c r="V292" s="605"/>
      <c r="W292" s="605"/>
      <c r="X292" s="605"/>
      <c r="Y292" s="605"/>
      <c r="Z292" s="10" t="s">
        <v>12</v>
      </c>
      <c r="AB292" s="1066">
        <f t="shared" si="106"/>
        <v>190</v>
      </c>
      <c r="AC292" s="1066">
        <v>5</v>
      </c>
      <c r="AD292" s="1066">
        <f t="shared" si="107"/>
        <v>106</v>
      </c>
      <c r="AE292" s="1066">
        <f t="shared" si="107"/>
        <v>10</v>
      </c>
      <c r="AF292" s="412" t="s">
        <v>65</v>
      </c>
      <c r="AG292" s="42" t="s">
        <v>1025</v>
      </c>
      <c r="AH292" s="967" t="s">
        <v>891</v>
      </c>
      <c r="AI292" s="968">
        <v>0.35</v>
      </c>
      <c r="AJ292" s="969">
        <v>0.35</v>
      </c>
      <c r="AK292" s="969">
        <v>0.35</v>
      </c>
      <c r="AL292" s="51" t="s">
        <v>906</v>
      </c>
      <c r="AM292" s="1846" t="str">
        <f t="shared" si="105"/>
        <v/>
      </c>
      <c r="AN292" s="10" t="s">
        <v>12</v>
      </c>
    </row>
    <row r="293" spans="1:40" ht="14.25" x14ac:dyDescent="0.2">
      <c r="A293" s="300" t="str">
        <f t="shared" si="100"/>
        <v>Other developed markets: Other liability and other long tail</v>
      </c>
      <c r="B293" s="62">
        <f t="shared" si="101"/>
        <v>191</v>
      </c>
      <c r="C293" s="1076" t="s">
        <v>17</v>
      </c>
      <c r="D293" s="1076" t="s">
        <v>17</v>
      </c>
      <c r="E293" s="1076" t="s">
        <v>17</v>
      </c>
      <c r="F293" s="1094">
        <f t="shared" si="102"/>
        <v>0</v>
      </c>
      <c r="G293" s="1076" t="s">
        <v>17</v>
      </c>
      <c r="H293" s="1076" t="s">
        <v>17</v>
      </c>
      <c r="I293" s="1094">
        <f t="shared" si="103"/>
        <v>0</v>
      </c>
      <c r="J293" s="1088">
        <f t="shared" si="104"/>
        <v>0</v>
      </c>
      <c r="K293" s="1076" t="s">
        <v>17</v>
      </c>
      <c r="L293" s="1076" t="s">
        <v>17</v>
      </c>
      <c r="M293" s="1142" t="s">
        <v>658</v>
      </c>
      <c r="N293" s="1142" t="s">
        <v>658</v>
      </c>
      <c r="O293" s="1142" t="s">
        <v>658</v>
      </c>
      <c r="P293" s="605"/>
      <c r="Q293" s="605"/>
      <c r="R293" s="605"/>
      <c r="S293" s="605"/>
      <c r="T293" s="605"/>
      <c r="U293" s="605"/>
      <c r="V293" s="605"/>
      <c r="W293" s="605"/>
      <c r="X293" s="605"/>
      <c r="Y293" s="605"/>
      <c r="Z293" s="10" t="s">
        <v>12</v>
      </c>
      <c r="AB293" s="1066">
        <f t="shared" si="106"/>
        <v>191</v>
      </c>
      <c r="AC293" s="1066">
        <v>5</v>
      </c>
      <c r="AD293" s="1066">
        <f t="shared" si="107"/>
        <v>107</v>
      </c>
      <c r="AE293" s="1066">
        <f t="shared" si="107"/>
        <v>11</v>
      </c>
      <c r="AF293" s="412" t="s">
        <v>65</v>
      </c>
      <c r="AG293" s="42" t="s">
        <v>1820</v>
      </c>
      <c r="AH293" s="967" t="s">
        <v>891</v>
      </c>
      <c r="AI293" s="968">
        <v>0.35</v>
      </c>
      <c r="AJ293" s="1845">
        <v>0.36</v>
      </c>
      <c r="AK293" s="969">
        <v>0.35</v>
      </c>
      <c r="AL293" s="51" t="s">
        <v>906</v>
      </c>
      <c r="AM293" s="1847">
        <f t="shared" si="105"/>
        <v>1.0000000000000009E-2</v>
      </c>
      <c r="AN293" s="10" t="s">
        <v>12</v>
      </c>
    </row>
    <row r="294" spans="1:40" ht="14.25" x14ac:dyDescent="0.2">
      <c r="A294" s="300" t="str">
        <f t="shared" si="100"/>
        <v>Other developed markets: Non-proportional motor, property damage, APH and MAT</v>
      </c>
      <c r="B294" s="62">
        <f t="shared" si="101"/>
        <v>192</v>
      </c>
      <c r="C294" s="1076" t="s">
        <v>17</v>
      </c>
      <c r="D294" s="1076" t="s">
        <v>17</v>
      </c>
      <c r="E294" s="1076" t="s">
        <v>17</v>
      </c>
      <c r="F294" s="1094">
        <f t="shared" si="102"/>
        <v>0</v>
      </c>
      <c r="G294" s="1076" t="s">
        <v>17</v>
      </c>
      <c r="H294" s="1076" t="s">
        <v>17</v>
      </c>
      <c r="I294" s="1094">
        <f t="shared" si="103"/>
        <v>0</v>
      </c>
      <c r="J294" s="1088">
        <f t="shared" si="104"/>
        <v>0</v>
      </c>
      <c r="K294" s="1076" t="s">
        <v>17</v>
      </c>
      <c r="L294" s="1076" t="s">
        <v>17</v>
      </c>
      <c r="M294" s="1142" t="s">
        <v>658</v>
      </c>
      <c r="N294" s="1142" t="s">
        <v>658</v>
      </c>
      <c r="O294" s="1142" t="s">
        <v>658</v>
      </c>
      <c r="P294" s="605"/>
      <c r="Q294" s="605"/>
      <c r="R294" s="605"/>
      <c r="S294" s="605"/>
      <c r="T294" s="605"/>
      <c r="U294" s="605"/>
      <c r="V294" s="605"/>
      <c r="W294" s="605"/>
      <c r="X294" s="605"/>
      <c r="Y294" s="605"/>
      <c r="Z294" s="10" t="s">
        <v>12</v>
      </c>
      <c r="AB294" s="1066">
        <f t="shared" si="106"/>
        <v>192</v>
      </c>
      <c r="AC294" s="1066">
        <v>5</v>
      </c>
      <c r="AD294" s="1066">
        <f t="shared" si="107"/>
        <v>108</v>
      </c>
      <c r="AE294" s="1066">
        <f t="shared" si="107"/>
        <v>12</v>
      </c>
      <c r="AF294" s="412" t="s">
        <v>65</v>
      </c>
      <c r="AG294" s="42" t="s">
        <v>1819</v>
      </c>
      <c r="AH294" s="967" t="s">
        <v>890</v>
      </c>
      <c r="AI294" s="968">
        <v>0.5</v>
      </c>
      <c r="AJ294" s="969">
        <v>0.4</v>
      </c>
      <c r="AK294" s="969">
        <v>0.4</v>
      </c>
      <c r="AL294" s="51" t="s">
        <v>902</v>
      </c>
      <c r="AM294" s="1846" t="str">
        <f t="shared" si="105"/>
        <v/>
      </c>
      <c r="AN294" s="10" t="s">
        <v>12</v>
      </c>
    </row>
    <row r="295" spans="1:40" ht="14.25" x14ac:dyDescent="0.2">
      <c r="A295" s="300" t="str">
        <f t="shared" si="100"/>
        <v>Other developed markets: Catastrophe reinsurance</v>
      </c>
      <c r="B295" s="62">
        <f t="shared" si="101"/>
        <v>193</v>
      </c>
      <c r="C295" s="1076" t="s">
        <v>17</v>
      </c>
      <c r="D295" s="1076" t="s">
        <v>17</v>
      </c>
      <c r="E295" s="1076" t="s">
        <v>17</v>
      </c>
      <c r="F295" s="1094">
        <f t="shared" si="102"/>
        <v>0</v>
      </c>
      <c r="G295" s="1076" t="s">
        <v>17</v>
      </c>
      <c r="H295" s="1076" t="s">
        <v>17</v>
      </c>
      <c r="I295" s="1094">
        <f t="shared" si="103"/>
        <v>0</v>
      </c>
      <c r="J295" s="1088">
        <f t="shared" si="104"/>
        <v>0</v>
      </c>
      <c r="K295" s="1076" t="s">
        <v>17</v>
      </c>
      <c r="L295" s="1076" t="s">
        <v>17</v>
      </c>
      <c r="M295" s="1142" t="s">
        <v>658</v>
      </c>
      <c r="N295" s="1142" t="s">
        <v>658</v>
      </c>
      <c r="O295" s="1142" t="s">
        <v>658</v>
      </c>
      <c r="P295" s="605"/>
      <c r="Q295" s="605"/>
      <c r="R295" s="605"/>
      <c r="S295" s="605"/>
      <c r="T295" s="605"/>
      <c r="U295" s="605"/>
      <c r="V295" s="605"/>
      <c r="W295" s="605"/>
      <c r="X295" s="605"/>
      <c r="Y295" s="605"/>
      <c r="Z295" s="10" t="s">
        <v>12</v>
      </c>
      <c r="AB295" s="1066">
        <f t="shared" si="106"/>
        <v>193</v>
      </c>
      <c r="AC295" s="1066">
        <v>5</v>
      </c>
      <c r="AD295" s="1066">
        <f t="shared" si="107"/>
        <v>109</v>
      </c>
      <c r="AE295" s="1066">
        <f t="shared" si="107"/>
        <v>13</v>
      </c>
      <c r="AF295" s="412" t="s">
        <v>65</v>
      </c>
      <c r="AG295" s="42" t="s">
        <v>1055</v>
      </c>
      <c r="AH295" s="967" t="s">
        <v>890</v>
      </c>
      <c r="AI295" s="968">
        <v>0.5</v>
      </c>
      <c r="AJ295" s="969">
        <v>0.4</v>
      </c>
      <c r="AK295" s="969">
        <v>0.4</v>
      </c>
      <c r="AL295" s="51" t="s">
        <v>900</v>
      </c>
      <c r="AM295" s="1846" t="str">
        <f t="shared" si="105"/>
        <v/>
      </c>
      <c r="AN295" s="10" t="s">
        <v>12</v>
      </c>
    </row>
    <row r="296" spans="1:40" ht="14.25" x14ac:dyDescent="0.2">
      <c r="A296" s="300" t="str">
        <f t="shared" si="100"/>
        <v>Other developed markets: Non-proportional liability</v>
      </c>
      <c r="B296" s="62">
        <f t="shared" si="101"/>
        <v>194</v>
      </c>
      <c r="C296" s="1076" t="s">
        <v>17</v>
      </c>
      <c r="D296" s="1076" t="s">
        <v>17</v>
      </c>
      <c r="E296" s="1076" t="s">
        <v>17</v>
      </c>
      <c r="F296" s="1094">
        <f t="shared" si="102"/>
        <v>0</v>
      </c>
      <c r="G296" s="1076" t="s">
        <v>17</v>
      </c>
      <c r="H296" s="1076" t="s">
        <v>17</v>
      </c>
      <c r="I296" s="1094">
        <f t="shared" si="103"/>
        <v>0</v>
      </c>
      <c r="J296" s="1088">
        <f t="shared" si="104"/>
        <v>0</v>
      </c>
      <c r="K296" s="1076" t="s">
        <v>17</v>
      </c>
      <c r="L296" s="1076" t="s">
        <v>17</v>
      </c>
      <c r="M296" s="1142" t="s">
        <v>658</v>
      </c>
      <c r="N296" s="1142" t="s">
        <v>658</v>
      </c>
      <c r="O296" s="1142" t="s">
        <v>658</v>
      </c>
      <c r="P296" s="605"/>
      <c r="Q296" s="605"/>
      <c r="R296" s="605"/>
      <c r="S296" s="605"/>
      <c r="T296" s="605"/>
      <c r="U296" s="605"/>
      <c r="V296" s="605"/>
      <c r="W296" s="605"/>
      <c r="X296" s="605"/>
      <c r="Y296" s="605"/>
      <c r="Z296" s="10" t="s">
        <v>12</v>
      </c>
      <c r="AB296" s="1066">
        <f t="shared" si="106"/>
        <v>194</v>
      </c>
      <c r="AC296" s="1066">
        <v>5</v>
      </c>
      <c r="AD296" s="1066">
        <f t="shared" si="107"/>
        <v>110</v>
      </c>
      <c r="AE296" s="1066">
        <f t="shared" si="107"/>
        <v>14</v>
      </c>
      <c r="AF296" s="412" t="s">
        <v>65</v>
      </c>
      <c r="AG296" s="42" t="s">
        <v>542</v>
      </c>
      <c r="AH296" s="967" t="s">
        <v>891</v>
      </c>
      <c r="AI296" s="968">
        <v>0.5</v>
      </c>
      <c r="AJ296" s="1845">
        <v>0.44</v>
      </c>
      <c r="AK296" s="969">
        <v>0.4</v>
      </c>
      <c r="AL296" s="51" t="s">
        <v>906</v>
      </c>
      <c r="AM296" s="1847">
        <f t="shared" si="105"/>
        <v>3.999999999999998E-2</v>
      </c>
      <c r="AN296" s="10" t="s">
        <v>12</v>
      </c>
    </row>
    <row r="297" spans="1:40" ht="14.25" x14ac:dyDescent="0.2">
      <c r="A297" s="300" t="str">
        <f t="shared" si="100"/>
        <v>Other developed markets: Non-proportional professional indemnity</v>
      </c>
      <c r="B297" s="62">
        <f t="shared" si="101"/>
        <v>195</v>
      </c>
      <c r="C297" s="1076" t="s">
        <v>17</v>
      </c>
      <c r="D297" s="1076" t="s">
        <v>17</v>
      </c>
      <c r="E297" s="1076" t="s">
        <v>17</v>
      </c>
      <c r="F297" s="1094">
        <f t="shared" si="102"/>
        <v>0</v>
      </c>
      <c r="G297" s="1076" t="s">
        <v>17</v>
      </c>
      <c r="H297" s="1076" t="s">
        <v>17</v>
      </c>
      <c r="I297" s="1094">
        <f t="shared" si="103"/>
        <v>0</v>
      </c>
      <c r="J297" s="1088">
        <f t="shared" si="104"/>
        <v>0</v>
      </c>
      <c r="K297" s="1076" t="s">
        <v>17</v>
      </c>
      <c r="L297" s="1076" t="s">
        <v>17</v>
      </c>
      <c r="M297" s="1142" t="s">
        <v>658</v>
      </c>
      <c r="N297" s="1142" t="s">
        <v>658</v>
      </c>
      <c r="O297" s="1142" t="s">
        <v>658</v>
      </c>
      <c r="P297" s="605"/>
      <c r="Q297" s="605"/>
      <c r="R297" s="605"/>
      <c r="S297" s="605"/>
      <c r="T297" s="605"/>
      <c r="U297" s="605"/>
      <c r="V297" s="605"/>
      <c r="W297" s="605"/>
      <c r="X297" s="605"/>
      <c r="Y297" s="605"/>
      <c r="Z297" s="10" t="s">
        <v>12</v>
      </c>
      <c r="AB297" s="1066">
        <f t="shared" si="106"/>
        <v>195</v>
      </c>
      <c r="AC297" s="1066">
        <v>5</v>
      </c>
      <c r="AD297" s="1066">
        <f t="shared" si="107"/>
        <v>111</v>
      </c>
      <c r="AE297" s="1066">
        <f t="shared" si="107"/>
        <v>15</v>
      </c>
      <c r="AF297" s="412" t="s">
        <v>65</v>
      </c>
      <c r="AG297" s="42" t="s">
        <v>1056</v>
      </c>
      <c r="AH297" s="967" t="s">
        <v>891</v>
      </c>
      <c r="AI297" s="968">
        <v>0.5</v>
      </c>
      <c r="AJ297" s="969">
        <v>0.4</v>
      </c>
      <c r="AK297" s="969">
        <v>0.4</v>
      </c>
      <c r="AL297" s="51" t="s">
        <v>906</v>
      </c>
      <c r="AM297" s="1846" t="str">
        <f t="shared" si="105"/>
        <v/>
      </c>
      <c r="AN297" s="10" t="s">
        <v>12</v>
      </c>
    </row>
    <row r="298" spans="1:40" ht="14.25" x14ac:dyDescent="0.2">
      <c r="A298" s="300" t="str">
        <f t="shared" si="100"/>
        <v>Other developed markets: Mortgage insurance</v>
      </c>
      <c r="B298" s="62">
        <f t="shared" si="101"/>
        <v>196</v>
      </c>
      <c r="C298" s="1076" t="s">
        <v>17</v>
      </c>
      <c r="D298" s="1076" t="s">
        <v>17</v>
      </c>
      <c r="E298" s="1076" t="s">
        <v>17</v>
      </c>
      <c r="F298" s="1094">
        <f t="shared" si="102"/>
        <v>0</v>
      </c>
      <c r="G298" s="1076" t="s">
        <v>17</v>
      </c>
      <c r="H298" s="1076" t="s">
        <v>17</v>
      </c>
      <c r="I298" s="1094">
        <f t="shared" si="103"/>
        <v>0</v>
      </c>
      <c r="J298" s="1088">
        <f t="shared" si="104"/>
        <v>0</v>
      </c>
      <c r="K298" s="1076" t="s">
        <v>17</v>
      </c>
      <c r="L298" s="1076" t="s">
        <v>17</v>
      </c>
      <c r="M298" s="1142" t="s">
        <v>658</v>
      </c>
      <c r="N298" s="1142" t="s">
        <v>658</v>
      </c>
      <c r="O298" s="1142" t="s">
        <v>658</v>
      </c>
      <c r="P298" s="605"/>
      <c r="Q298" s="605"/>
      <c r="R298" s="605"/>
      <c r="S298" s="605"/>
      <c r="T298" s="605"/>
      <c r="U298" s="605"/>
      <c r="V298" s="605"/>
      <c r="W298" s="605"/>
      <c r="X298" s="605"/>
      <c r="Y298" s="605"/>
      <c r="Z298" s="10" t="s">
        <v>12</v>
      </c>
      <c r="AB298" s="1066">
        <f t="shared" si="106"/>
        <v>196</v>
      </c>
      <c r="AC298" s="1066">
        <v>5</v>
      </c>
      <c r="AD298" s="1066">
        <f t="shared" si="107"/>
        <v>112</v>
      </c>
      <c r="AE298" s="1066">
        <f t="shared" si="107"/>
        <v>16</v>
      </c>
      <c r="AF298" s="412" t="s">
        <v>65</v>
      </c>
      <c r="AG298" s="42" t="s">
        <v>463</v>
      </c>
      <c r="AH298" s="967" t="s">
        <v>893</v>
      </c>
      <c r="AI298" s="968">
        <v>0.45</v>
      </c>
      <c r="AJ298" s="969">
        <v>0.35</v>
      </c>
      <c r="AK298" s="969">
        <v>0.35</v>
      </c>
      <c r="AL298" s="51" t="s">
        <v>900</v>
      </c>
      <c r="AM298" s="1846" t="str">
        <f t="shared" si="105"/>
        <v/>
      </c>
      <c r="AN298" s="10" t="s">
        <v>12</v>
      </c>
    </row>
    <row r="299" spans="1:40" ht="14.25" x14ac:dyDescent="0.2">
      <c r="A299" s="300" t="str">
        <f t="shared" si="100"/>
        <v>Other developed markets: Commercial credit insurance</v>
      </c>
      <c r="B299" s="62">
        <f t="shared" si="101"/>
        <v>197</v>
      </c>
      <c r="C299" s="1076" t="s">
        <v>17</v>
      </c>
      <c r="D299" s="1076" t="s">
        <v>17</v>
      </c>
      <c r="E299" s="1076" t="s">
        <v>17</v>
      </c>
      <c r="F299" s="1094">
        <f t="shared" si="102"/>
        <v>0</v>
      </c>
      <c r="G299" s="1076" t="s">
        <v>17</v>
      </c>
      <c r="H299" s="1076" t="s">
        <v>17</v>
      </c>
      <c r="I299" s="1094">
        <f t="shared" si="103"/>
        <v>0</v>
      </c>
      <c r="J299" s="1088">
        <f t="shared" si="104"/>
        <v>0</v>
      </c>
      <c r="K299" s="1076" t="s">
        <v>17</v>
      </c>
      <c r="L299" s="1076" t="s">
        <v>17</v>
      </c>
      <c r="M299" s="1142" t="s">
        <v>658</v>
      </c>
      <c r="N299" s="1142" t="s">
        <v>658</v>
      </c>
      <c r="O299" s="1142" t="s">
        <v>658</v>
      </c>
      <c r="P299" s="605"/>
      <c r="Q299" s="605"/>
      <c r="R299" s="605"/>
      <c r="S299" s="605"/>
      <c r="T299" s="605"/>
      <c r="U299" s="605"/>
      <c r="V299" s="605"/>
      <c r="W299" s="605"/>
      <c r="X299" s="605"/>
      <c r="Y299" s="605"/>
      <c r="Z299" s="10" t="s">
        <v>12</v>
      </c>
      <c r="AB299" s="1066">
        <f t="shared" si="106"/>
        <v>197</v>
      </c>
      <c r="AC299" s="1066">
        <v>5</v>
      </c>
      <c r="AD299" s="1066">
        <f t="shared" si="107"/>
        <v>113</v>
      </c>
      <c r="AE299" s="1066">
        <f t="shared" si="107"/>
        <v>17</v>
      </c>
      <c r="AF299" s="412" t="s">
        <v>65</v>
      </c>
      <c r="AG299" s="42" t="s">
        <v>1057</v>
      </c>
      <c r="AH299" s="967" t="s">
        <v>894</v>
      </c>
      <c r="AI299" s="968">
        <v>0.45</v>
      </c>
      <c r="AJ299" s="969">
        <v>0.35</v>
      </c>
      <c r="AK299" s="969">
        <v>0.35</v>
      </c>
      <c r="AL299" s="51" t="s">
        <v>900</v>
      </c>
      <c r="AM299" s="1846" t="str">
        <f t="shared" si="105"/>
        <v/>
      </c>
      <c r="AN299" s="10" t="s">
        <v>12</v>
      </c>
    </row>
    <row r="300" spans="1:40" ht="14.25" x14ac:dyDescent="0.2">
      <c r="A300" s="300" t="str">
        <f t="shared" si="100"/>
        <v>Other developed markets: Other non-traditional</v>
      </c>
      <c r="B300" s="62">
        <f t="shared" si="101"/>
        <v>198</v>
      </c>
      <c r="C300" s="1076" t="s">
        <v>17</v>
      </c>
      <c r="D300" s="1076" t="s">
        <v>17</v>
      </c>
      <c r="E300" s="1076" t="s">
        <v>17</v>
      </c>
      <c r="F300" s="1094">
        <f t="shared" si="102"/>
        <v>0</v>
      </c>
      <c r="G300" s="1076" t="s">
        <v>17</v>
      </c>
      <c r="H300" s="1076" t="s">
        <v>17</v>
      </c>
      <c r="I300" s="1094">
        <f t="shared" si="103"/>
        <v>0</v>
      </c>
      <c r="J300" s="1088">
        <f t="shared" si="104"/>
        <v>0</v>
      </c>
      <c r="K300" s="1076" t="s">
        <v>17</v>
      </c>
      <c r="L300" s="1076" t="s">
        <v>17</v>
      </c>
      <c r="M300" s="1142" t="s">
        <v>658</v>
      </c>
      <c r="N300" s="1142" t="s">
        <v>658</v>
      </c>
      <c r="O300" s="1142" t="s">
        <v>658</v>
      </c>
      <c r="P300" s="605"/>
      <c r="Q300" s="605"/>
      <c r="R300" s="605"/>
      <c r="S300" s="605"/>
      <c r="T300" s="605"/>
      <c r="U300" s="605"/>
      <c r="V300" s="605"/>
      <c r="W300" s="605"/>
      <c r="X300" s="605"/>
      <c r="Y300" s="605"/>
      <c r="Z300" s="10" t="s">
        <v>12</v>
      </c>
      <c r="AB300" s="1067">
        <f t="shared" si="106"/>
        <v>198</v>
      </c>
      <c r="AC300" s="1067">
        <v>5</v>
      </c>
      <c r="AD300" s="1067">
        <f>AD299+1</f>
        <v>114</v>
      </c>
      <c r="AE300" s="1067">
        <f>AE299+1</f>
        <v>18</v>
      </c>
      <c r="AF300" s="408" t="s">
        <v>65</v>
      </c>
      <c r="AG300" s="43" t="s">
        <v>534</v>
      </c>
      <c r="AH300" s="970" t="s">
        <v>96</v>
      </c>
      <c r="AI300" s="971">
        <v>0.5</v>
      </c>
      <c r="AJ300" s="972">
        <v>0.4</v>
      </c>
      <c r="AK300" s="972">
        <v>0.4</v>
      </c>
      <c r="AL300" s="52" t="s">
        <v>900</v>
      </c>
      <c r="AM300" s="1849" t="str">
        <f t="shared" si="105"/>
        <v/>
      </c>
      <c r="AN300" s="10" t="s">
        <v>12</v>
      </c>
    </row>
    <row r="301" spans="1:40" ht="15" x14ac:dyDescent="0.2">
      <c r="A301" s="1415" t="str">
        <f>AF303</f>
        <v>Other emerging markets</v>
      </c>
      <c r="B301" s="134"/>
      <c r="C301" s="1096"/>
      <c r="D301" s="1097"/>
      <c r="E301" s="1097"/>
      <c r="F301" s="1097"/>
      <c r="G301" s="1097"/>
      <c r="H301" s="1097"/>
      <c r="I301" s="1097"/>
      <c r="J301" s="1097"/>
      <c r="K301" s="1097"/>
      <c r="L301" s="1097"/>
      <c r="M301" s="1097"/>
      <c r="N301" s="1097"/>
      <c r="O301" s="1098"/>
      <c r="P301" s="605"/>
      <c r="Q301" s="605"/>
      <c r="R301" s="605"/>
      <c r="S301" s="605"/>
      <c r="T301" s="605"/>
      <c r="U301" s="605"/>
      <c r="V301" s="605"/>
      <c r="W301" s="605"/>
      <c r="X301" s="605"/>
      <c r="Y301" s="605"/>
      <c r="Z301" s="10" t="s">
        <v>12</v>
      </c>
      <c r="AB301" s="1039"/>
      <c r="AC301" s="1039"/>
      <c r="AD301" s="1039"/>
      <c r="AE301" s="1039"/>
      <c r="AM301" s="1039"/>
      <c r="AN301" s="10" t="s">
        <v>12</v>
      </c>
    </row>
    <row r="302" spans="1:40" ht="14.25" x14ac:dyDescent="0.2">
      <c r="A302" s="764" t="str">
        <f t="shared" ref="A302:A319" si="108">AF302&amp;": "&amp;AG302</f>
        <v>Other emerging markets: Motor</v>
      </c>
      <c r="B302" s="62">
        <f t="shared" ref="B302:B319" si="109">AB302</f>
        <v>199</v>
      </c>
      <c r="C302" s="1076" t="s">
        <v>17</v>
      </c>
      <c r="D302" s="1076" t="s">
        <v>17</v>
      </c>
      <c r="E302" s="1076" t="s">
        <v>17</v>
      </c>
      <c r="F302" s="1094">
        <f t="shared" ref="F302:F319" si="110">MAX(0,IF(OR(SUM(C302),SUM(D302)),MAX(SUM(C302),SUM(D302)),SUM(E302))*$AI302)</f>
        <v>0</v>
      </c>
      <c r="G302" s="1076" t="s">
        <v>17</v>
      </c>
      <c r="H302" s="1076" t="s">
        <v>17</v>
      </c>
      <c r="I302" s="1094">
        <f t="shared" ref="I302:I319" si="111">MAX(0,SUM(H302)*$AJ302)</f>
        <v>0</v>
      </c>
      <c r="J302" s="1088">
        <f t="shared" ref="J302:J319" si="112">SQRT(SUMSQ($F302,$I302)+2*$K$51*PRODUCT($F302,$I302))</f>
        <v>0</v>
      </c>
      <c r="K302" s="1076" t="s">
        <v>17</v>
      </c>
      <c r="L302" s="1076" t="s">
        <v>17</v>
      </c>
      <c r="M302" s="1142" t="s">
        <v>658</v>
      </c>
      <c r="N302" s="1142" t="s">
        <v>658</v>
      </c>
      <c r="O302" s="1142" t="s">
        <v>658</v>
      </c>
      <c r="P302" s="605"/>
      <c r="Q302" s="605"/>
      <c r="R302" s="605"/>
      <c r="S302" s="605"/>
      <c r="T302" s="605"/>
      <c r="U302" s="605"/>
      <c r="V302" s="605"/>
      <c r="W302" s="605"/>
      <c r="X302" s="605"/>
      <c r="Y302" s="605"/>
      <c r="Z302" s="10" t="s">
        <v>12</v>
      </c>
      <c r="AB302" s="1065">
        <f>AB300+1</f>
        <v>199</v>
      </c>
      <c r="AC302" s="1065">
        <v>6</v>
      </c>
      <c r="AD302" s="1065">
        <v>1</v>
      </c>
      <c r="AE302" s="1065">
        <v>1</v>
      </c>
      <c r="AF302" s="604" t="s">
        <v>66</v>
      </c>
      <c r="AG302" s="38" t="s">
        <v>454</v>
      </c>
      <c r="AH302" s="973" t="s">
        <v>1474</v>
      </c>
      <c r="AI302" s="974">
        <v>0.35</v>
      </c>
      <c r="AJ302" s="975">
        <v>0.25</v>
      </c>
      <c r="AK302" s="975">
        <v>0.25</v>
      </c>
      <c r="AL302" s="50" t="s">
        <v>900</v>
      </c>
      <c r="AM302" s="1851" t="str">
        <f t="shared" ref="AM302:AM319" si="113">IF(AJ302=AK302,"",AJ302-AK302)</f>
        <v/>
      </c>
      <c r="AN302" s="10" t="s">
        <v>12</v>
      </c>
    </row>
    <row r="303" spans="1:40" ht="14.25" x14ac:dyDescent="0.2">
      <c r="A303" s="764" t="str">
        <f t="shared" si="108"/>
        <v>Other emerging markets: Property damage</v>
      </c>
      <c r="B303" s="62">
        <f t="shared" si="109"/>
        <v>200</v>
      </c>
      <c r="C303" s="1076" t="s">
        <v>17</v>
      </c>
      <c r="D303" s="1076" t="s">
        <v>17</v>
      </c>
      <c r="E303" s="1076" t="s">
        <v>17</v>
      </c>
      <c r="F303" s="1094">
        <f t="shared" si="110"/>
        <v>0</v>
      </c>
      <c r="G303" s="1076" t="s">
        <v>17</v>
      </c>
      <c r="H303" s="1076" t="s">
        <v>17</v>
      </c>
      <c r="I303" s="1094">
        <f t="shared" si="111"/>
        <v>0</v>
      </c>
      <c r="J303" s="1088">
        <f t="shared" si="112"/>
        <v>0</v>
      </c>
      <c r="K303" s="1076" t="s">
        <v>17</v>
      </c>
      <c r="L303" s="1076" t="s">
        <v>17</v>
      </c>
      <c r="M303" s="1142" t="s">
        <v>658</v>
      </c>
      <c r="N303" s="1142" t="s">
        <v>658</v>
      </c>
      <c r="O303" s="1142" t="s">
        <v>658</v>
      </c>
      <c r="P303" s="605"/>
      <c r="Q303" s="605"/>
      <c r="R303" s="605"/>
      <c r="S303" s="605"/>
      <c r="T303" s="605"/>
      <c r="U303" s="605"/>
      <c r="V303" s="605"/>
      <c r="W303" s="605"/>
      <c r="X303" s="605"/>
      <c r="Y303" s="605"/>
      <c r="Z303" s="10" t="s">
        <v>12</v>
      </c>
      <c r="AB303" s="1066">
        <f t="shared" ref="AB303:AB319" si="114">AB302+1</f>
        <v>200</v>
      </c>
      <c r="AC303" s="1066">
        <v>6</v>
      </c>
      <c r="AD303" s="1066">
        <f>AD302+1</f>
        <v>2</v>
      </c>
      <c r="AE303" s="1066">
        <f>AE302+1</f>
        <v>2</v>
      </c>
      <c r="AF303" s="412" t="s">
        <v>66</v>
      </c>
      <c r="AG303" s="42" t="s">
        <v>1050</v>
      </c>
      <c r="AH303" s="967" t="s">
        <v>890</v>
      </c>
      <c r="AI303" s="968">
        <v>0.35</v>
      </c>
      <c r="AJ303" s="969">
        <v>0.3</v>
      </c>
      <c r="AK303" s="969">
        <v>0.3</v>
      </c>
      <c r="AL303" s="51" t="s">
        <v>902</v>
      </c>
      <c r="AM303" s="1846" t="str">
        <f t="shared" si="113"/>
        <v/>
      </c>
      <c r="AN303" s="10" t="s">
        <v>12</v>
      </c>
    </row>
    <row r="304" spans="1:40" ht="14.25" x14ac:dyDescent="0.2">
      <c r="A304" s="764" t="str">
        <f t="shared" si="108"/>
        <v>Other emerging markets: Accident, protection and health (APH)</v>
      </c>
      <c r="B304" s="62">
        <f t="shared" si="109"/>
        <v>201</v>
      </c>
      <c r="C304" s="1076" t="s">
        <v>17</v>
      </c>
      <c r="D304" s="1076" t="s">
        <v>17</v>
      </c>
      <c r="E304" s="1076" t="s">
        <v>17</v>
      </c>
      <c r="F304" s="1094">
        <f t="shared" si="110"/>
        <v>0</v>
      </c>
      <c r="G304" s="1076" t="s">
        <v>17</v>
      </c>
      <c r="H304" s="1076" t="s">
        <v>17</v>
      </c>
      <c r="I304" s="1094">
        <f t="shared" si="111"/>
        <v>0</v>
      </c>
      <c r="J304" s="1088">
        <f t="shared" si="112"/>
        <v>0</v>
      </c>
      <c r="K304" s="1076" t="s">
        <v>17</v>
      </c>
      <c r="L304" s="1076" t="s">
        <v>17</v>
      </c>
      <c r="M304" s="1142" t="s">
        <v>658</v>
      </c>
      <c r="N304" s="1142" t="s">
        <v>658</v>
      </c>
      <c r="O304" s="1142" t="s">
        <v>658</v>
      </c>
      <c r="P304" s="605"/>
      <c r="Q304" s="605"/>
      <c r="R304" s="605"/>
      <c r="S304" s="605"/>
      <c r="T304" s="605"/>
      <c r="U304" s="605"/>
      <c r="V304" s="605"/>
      <c r="W304" s="605"/>
      <c r="X304" s="605"/>
      <c r="Y304" s="605"/>
      <c r="Z304" s="10" t="s">
        <v>12</v>
      </c>
      <c r="AB304" s="1066">
        <f t="shared" si="114"/>
        <v>201</v>
      </c>
      <c r="AC304" s="1066">
        <v>6</v>
      </c>
      <c r="AD304" s="1066">
        <f t="shared" ref="AD304:AE319" si="115">AD303+1</f>
        <v>3</v>
      </c>
      <c r="AE304" s="1066">
        <f t="shared" si="115"/>
        <v>3</v>
      </c>
      <c r="AF304" s="412" t="s">
        <v>66</v>
      </c>
      <c r="AG304" s="42" t="s">
        <v>1051</v>
      </c>
      <c r="AH304" s="967" t="s">
        <v>96</v>
      </c>
      <c r="AI304" s="968">
        <v>0.35</v>
      </c>
      <c r="AJ304" s="969">
        <v>0.3</v>
      </c>
      <c r="AK304" s="969">
        <v>0.3</v>
      </c>
      <c r="AL304" s="51" t="s">
        <v>902</v>
      </c>
      <c r="AM304" s="1846" t="str">
        <f t="shared" si="113"/>
        <v/>
      </c>
      <c r="AN304" s="10" t="s">
        <v>12</v>
      </c>
    </row>
    <row r="305" spans="1:40" ht="14.25" x14ac:dyDescent="0.2">
      <c r="A305" s="764" t="str">
        <f t="shared" si="108"/>
        <v>Other emerging markets: Short tail medical expenses</v>
      </c>
      <c r="B305" s="62">
        <f t="shared" si="109"/>
        <v>202</v>
      </c>
      <c r="C305" s="1076" t="s">
        <v>17</v>
      </c>
      <c r="D305" s="1076" t="s">
        <v>17</v>
      </c>
      <c r="E305" s="1076" t="s">
        <v>17</v>
      </c>
      <c r="F305" s="1094">
        <f t="shared" si="110"/>
        <v>0</v>
      </c>
      <c r="G305" s="1076" t="s">
        <v>17</v>
      </c>
      <c r="H305" s="1076" t="s">
        <v>17</v>
      </c>
      <c r="I305" s="1094">
        <f t="shared" si="111"/>
        <v>0</v>
      </c>
      <c r="J305" s="1088">
        <f t="shared" si="112"/>
        <v>0</v>
      </c>
      <c r="K305" s="1076" t="s">
        <v>17</v>
      </c>
      <c r="L305" s="1076" t="s">
        <v>17</v>
      </c>
      <c r="M305" s="1142" t="s">
        <v>658</v>
      </c>
      <c r="N305" s="1142" t="s">
        <v>658</v>
      </c>
      <c r="O305" s="1142" t="s">
        <v>658</v>
      </c>
      <c r="P305" s="605"/>
      <c r="Q305" s="605"/>
      <c r="R305" s="605"/>
      <c r="S305" s="605"/>
      <c r="T305" s="605"/>
      <c r="U305" s="605"/>
      <c r="V305" s="605"/>
      <c r="W305" s="605"/>
      <c r="X305" s="605"/>
      <c r="Y305" s="605"/>
      <c r="Z305" s="10" t="s">
        <v>12</v>
      </c>
      <c r="AB305" s="1066">
        <f t="shared" si="114"/>
        <v>202</v>
      </c>
      <c r="AC305" s="1066">
        <v>6</v>
      </c>
      <c r="AD305" s="1066">
        <f t="shared" si="115"/>
        <v>4</v>
      </c>
      <c r="AE305" s="1066">
        <f t="shared" si="115"/>
        <v>4</v>
      </c>
      <c r="AF305" s="412" t="s">
        <v>66</v>
      </c>
      <c r="AG305" s="42" t="s">
        <v>2262</v>
      </c>
      <c r="AH305" s="967" t="s">
        <v>96</v>
      </c>
      <c r="AI305" s="968">
        <v>0.35</v>
      </c>
      <c r="AJ305" s="969">
        <v>0.25</v>
      </c>
      <c r="AK305" s="969">
        <v>0.25</v>
      </c>
      <c r="AL305" s="51" t="s">
        <v>902</v>
      </c>
      <c r="AM305" s="1846" t="str">
        <f t="shared" si="113"/>
        <v/>
      </c>
      <c r="AN305" s="10" t="s">
        <v>12</v>
      </c>
    </row>
    <row r="306" spans="1:40" ht="14.25" x14ac:dyDescent="0.2">
      <c r="A306" s="764" t="str">
        <f t="shared" si="108"/>
        <v>Other emerging markets: Other short tail</v>
      </c>
      <c r="B306" s="62">
        <f t="shared" si="109"/>
        <v>203</v>
      </c>
      <c r="C306" s="1076" t="s">
        <v>17</v>
      </c>
      <c r="D306" s="1076" t="s">
        <v>17</v>
      </c>
      <c r="E306" s="1076" t="s">
        <v>17</v>
      </c>
      <c r="F306" s="1094">
        <f t="shared" si="110"/>
        <v>0</v>
      </c>
      <c r="G306" s="1076" t="s">
        <v>17</v>
      </c>
      <c r="H306" s="1076" t="s">
        <v>17</v>
      </c>
      <c r="I306" s="1094">
        <f t="shared" si="111"/>
        <v>0</v>
      </c>
      <c r="J306" s="1088">
        <f t="shared" si="112"/>
        <v>0</v>
      </c>
      <c r="K306" s="1076" t="s">
        <v>17</v>
      </c>
      <c r="L306" s="1076" t="s">
        <v>17</v>
      </c>
      <c r="M306" s="1142" t="s">
        <v>658</v>
      </c>
      <c r="N306" s="1142" t="s">
        <v>658</v>
      </c>
      <c r="O306" s="1142" t="s">
        <v>658</v>
      </c>
      <c r="P306" s="605"/>
      <c r="Q306" s="605"/>
      <c r="R306" s="605"/>
      <c r="S306" s="605"/>
      <c r="T306" s="605"/>
      <c r="U306" s="605"/>
      <c r="V306" s="605"/>
      <c r="W306" s="605"/>
      <c r="X306" s="605"/>
      <c r="Y306" s="605"/>
      <c r="Z306" s="10" t="s">
        <v>12</v>
      </c>
      <c r="AB306" s="1066">
        <f t="shared" si="114"/>
        <v>203</v>
      </c>
      <c r="AC306" s="1066">
        <v>6</v>
      </c>
      <c r="AD306" s="1066">
        <f t="shared" si="115"/>
        <v>5</v>
      </c>
      <c r="AE306" s="1066">
        <f t="shared" si="115"/>
        <v>5</v>
      </c>
      <c r="AF306" s="412" t="s">
        <v>66</v>
      </c>
      <c r="AG306" s="42" t="s">
        <v>1052</v>
      </c>
      <c r="AH306" s="967" t="s">
        <v>96</v>
      </c>
      <c r="AI306" s="968">
        <v>0.35</v>
      </c>
      <c r="AJ306" s="969">
        <v>0.3</v>
      </c>
      <c r="AK306" s="969">
        <v>0.3</v>
      </c>
      <c r="AL306" s="51" t="s">
        <v>902</v>
      </c>
      <c r="AM306" s="1846" t="str">
        <f t="shared" si="113"/>
        <v/>
      </c>
      <c r="AN306" s="10" t="s">
        <v>12</v>
      </c>
    </row>
    <row r="307" spans="1:40" ht="14.25" x14ac:dyDescent="0.2">
      <c r="A307" s="764" t="str">
        <f t="shared" si="108"/>
        <v>Other emerging markets: Marine, Aviation, Transport (MAT)</v>
      </c>
      <c r="B307" s="62">
        <f t="shared" si="109"/>
        <v>204</v>
      </c>
      <c r="C307" s="1076" t="s">
        <v>17</v>
      </c>
      <c r="D307" s="1076" t="s">
        <v>17</v>
      </c>
      <c r="E307" s="1076" t="s">
        <v>17</v>
      </c>
      <c r="F307" s="1094">
        <f t="shared" si="110"/>
        <v>0</v>
      </c>
      <c r="G307" s="1076" t="s">
        <v>17</v>
      </c>
      <c r="H307" s="1076" t="s">
        <v>17</v>
      </c>
      <c r="I307" s="1094">
        <f t="shared" si="111"/>
        <v>0</v>
      </c>
      <c r="J307" s="1088">
        <f t="shared" si="112"/>
        <v>0</v>
      </c>
      <c r="K307" s="1076" t="s">
        <v>17</v>
      </c>
      <c r="L307" s="1076" t="s">
        <v>17</v>
      </c>
      <c r="M307" s="1142" t="s">
        <v>658</v>
      </c>
      <c r="N307" s="1142" t="s">
        <v>658</v>
      </c>
      <c r="O307" s="1142" t="s">
        <v>658</v>
      </c>
      <c r="P307" s="605"/>
      <c r="Q307" s="605"/>
      <c r="R307" s="605"/>
      <c r="S307" s="605"/>
      <c r="T307" s="605"/>
      <c r="U307" s="605"/>
      <c r="V307" s="605"/>
      <c r="W307" s="605"/>
      <c r="X307" s="605"/>
      <c r="Y307" s="605"/>
      <c r="Z307" s="10" t="s">
        <v>12</v>
      </c>
      <c r="AB307" s="1066">
        <f t="shared" si="114"/>
        <v>204</v>
      </c>
      <c r="AC307" s="1066">
        <v>6</v>
      </c>
      <c r="AD307" s="1066">
        <f t="shared" si="115"/>
        <v>6</v>
      </c>
      <c r="AE307" s="1066">
        <f t="shared" si="115"/>
        <v>6</v>
      </c>
      <c r="AF307" s="412" t="s">
        <v>66</v>
      </c>
      <c r="AG307" s="42" t="s">
        <v>1656</v>
      </c>
      <c r="AH307" s="967" t="s">
        <v>890</v>
      </c>
      <c r="AI307" s="968">
        <v>0.35</v>
      </c>
      <c r="AJ307" s="969">
        <v>0.35</v>
      </c>
      <c r="AK307" s="969">
        <v>0.35</v>
      </c>
      <c r="AL307" s="51" t="s">
        <v>900</v>
      </c>
      <c r="AM307" s="1846" t="str">
        <f t="shared" si="113"/>
        <v/>
      </c>
      <c r="AN307" s="10" t="s">
        <v>12</v>
      </c>
    </row>
    <row r="308" spans="1:40" ht="14.25" x14ac:dyDescent="0.2">
      <c r="A308" s="764" t="str">
        <f t="shared" si="108"/>
        <v>Other emerging markets: Workers' compensation</v>
      </c>
      <c r="B308" s="62">
        <f t="shared" si="109"/>
        <v>205</v>
      </c>
      <c r="C308" s="1076" t="s">
        <v>17</v>
      </c>
      <c r="D308" s="1076" t="s">
        <v>17</v>
      </c>
      <c r="E308" s="1076" t="s">
        <v>17</v>
      </c>
      <c r="F308" s="1094">
        <f t="shared" si="110"/>
        <v>0</v>
      </c>
      <c r="G308" s="1076" t="s">
        <v>17</v>
      </c>
      <c r="H308" s="1076" t="s">
        <v>17</v>
      </c>
      <c r="I308" s="1094">
        <f t="shared" si="111"/>
        <v>0</v>
      </c>
      <c r="J308" s="1088">
        <f t="shared" si="112"/>
        <v>0</v>
      </c>
      <c r="K308" s="1076" t="s">
        <v>17</v>
      </c>
      <c r="L308" s="1076" t="s">
        <v>17</v>
      </c>
      <c r="M308" s="1142" t="s">
        <v>658</v>
      </c>
      <c r="N308" s="1142" t="s">
        <v>658</v>
      </c>
      <c r="O308" s="1142" t="s">
        <v>658</v>
      </c>
      <c r="P308" s="605"/>
      <c r="Q308" s="605"/>
      <c r="R308" s="605"/>
      <c r="S308" s="605"/>
      <c r="T308" s="605"/>
      <c r="U308" s="605"/>
      <c r="V308" s="605"/>
      <c r="W308" s="605"/>
      <c r="X308" s="605"/>
      <c r="Y308" s="605"/>
      <c r="Z308" s="10" t="s">
        <v>12</v>
      </c>
      <c r="AB308" s="1066">
        <f t="shared" si="114"/>
        <v>205</v>
      </c>
      <c r="AC308" s="1066">
        <v>6</v>
      </c>
      <c r="AD308" s="1066">
        <f t="shared" si="115"/>
        <v>7</v>
      </c>
      <c r="AE308" s="1066">
        <f t="shared" si="115"/>
        <v>7</v>
      </c>
      <c r="AF308" s="412" t="s">
        <v>66</v>
      </c>
      <c r="AG308" s="42" t="s">
        <v>1053</v>
      </c>
      <c r="AH308" s="967" t="s">
        <v>891</v>
      </c>
      <c r="AI308" s="968">
        <v>0.45</v>
      </c>
      <c r="AJ308" s="1845">
        <v>0.36</v>
      </c>
      <c r="AK308" s="969">
        <v>0.35</v>
      </c>
      <c r="AL308" s="51" t="s">
        <v>906</v>
      </c>
      <c r="AM308" s="1847">
        <f t="shared" si="113"/>
        <v>1.0000000000000009E-2</v>
      </c>
      <c r="AN308" s="10" t="s">
        <v>12</v>
      </c>
    </row>
    <row r="309" spans="1:40" ht="14.25" x14ac:dyDescent="0.2">
      <c r="A309" s="764" t="str">
        <f t="shared" si="108"/>
        <v>Other emerging markets: Public liability</v>
      </c>
      <c r="B309" s="62">
        <f t="shared" si="109"/>
        <v>206</v>
      </c>
      <c r="C309" s="1076" t="s">
        <v>17</v>
      </c>
      <c r="D309" s="1076" t="s">
        <v>17</v>
      </c>
      <c r="E309" s="1076" t="s">
        <v>17</v>
      </c>
      <c r="F309" s="1094">
        <f t="shared" si="110"/>
        <v>0</v>
      </c>
      <c r="G309" s="1076" t="s">
        <v>17</v>
      </c>
      <c r="H309" s="1076" t="s">
        <v>17</v>
      </c>
      <c r="I309" s="1094">
        <f t="shared" si="111"/>
        <v>0</v>
      </c>
      <c r="J309" s="1088">
        <f t="shared" si="112"/>
        <v>0</v>
      </c>
      <c r="K309" s="1076" t="s">
        <v>17</v>
      </c>
      <c r="L309" s="1076" t="s">
        <v>17</v>
      </c>
      <c r="M309" s="1142" t="s">
        <v>658</v>
      </c>
      <c r="N309" s="1142" t="s">
        <v>658</v>
      </c>
      <c r="O309" s="1142" t="s">
        <v>658</v>
      </c>
      <c r="P309" s="605"/>
      <c r="Q309" s="605"/>
      <c r="R309" s="605"/>
      <c r="S309" s="605"/>
      <c r="T309" s="605"/>
      <c r="U309" s="605"/>
      <c r="V309" s="605"/>
      <c r="W309" s="605"/>
      <c r="X309" s="605"/>
      <c r="Y309" s="605"/>
      <c r="Z309" s="10" t="s">
        <v>12</v>
      </c>
      <c r="AB309" s="1066">
        <f t="shared" si="114"/>
        <v>206</v>
      </c>
      <c r="AC309" s="1066">
        <v>6</v>
      </c>
      <c r="AD309" s="1066">
        <f t="shared" si="115"/>
        <v>8</v>
      </c>
      <c r="AE309" s="1066">
        <f t="shared" si="115"/>
        <v>8</v>
      </c>
      <c r="AF309" s="412" t="s">
        <v>66</v>
      </c>
      <c r="AG309" s="42" t="s">
        <v>1026</v>
      </c>
      <c r="AH309" s="967" t="s">
        <v>891</v>
      </c>
      <c r="AI309" s="968">
        <v>0.45</v>
      </c>
      <c r="AJ309" s="1845">
        <v>0.36</v>
      </c>
      <c r="AK309" s="969">
        <v>0.35</v>
      </c>
      <c r="AL309" s="51" t="s">
        <v>906</v>
      </c>
      <c r="AM309" s="1847">
        <f t="shared" si="113"/>
        <v>1.0000000000000009E-2</v>
      </c>
      <c r="AN309" s="10" t="s">
        <v>12</v>
      </c>
    </row>
    <row r="310" spans="1:40" ht="14.25" x14ac:dyDescent="0.2">
      <c r="A310" s="764" t="str">
        <f t="shared" si="108"/>
        <v>Other emerging markets: Product liability</v>
      </c>
      <c r="B310" s="62">
        <f t="shared" si="109"/>
        <v>207</v>
      </c>
      <c r="C310" s="1076" t="s">
        <v>17</v>
      </c>
      <c r="D310" s="1076" t="s">
        <v>17</v>
      </c>
      <c r="E310" s="1076" t="s">
        <v>17</v>
      </c>
      <c r="F310" s="1094">
        <f t="shared" si="110"/>
        <v>0</v>
      </c>
      <c r="G310" s="1076" t="s">
        <v>17</v>
      </c>
      <c r="H310" s="1076" t="s">
        <v>17</v>
      </c>
      <c r="I310" s="1094">
        <f t="shared" si="111"/>
        <v>0</v>
      </c>
      <c r="J310" s="1088">
        <f t="shared" si="112"/>
        <v>0</v>
      </c>
      <c r="K310" s="1076" t="s">
        <v>17</v>
      </c>
      <c r="L310" s="1076" t="s">
        <v>17</v>
      </c>
      <c r="M310" s="1142" t="s">
        <v>658</v>
      </c>
      <c r="N310" s="1142" t="s">
        <v>658</v>
      </c>
      <c r="O310" s="1142" t="s">
        <v>658</v>
      </c>
      <c r="P310" s="605"/>
      <c r="Q310" s="605"/>
      <c r="R310" s="605"/>
      <c r="S310" s="605"/>
      <c r="T310" s="605"/>
      <c r="U310" s="605"/>
      <c r="V310" s="605"/>
      <c r="W310" s="605"/>
      <c r="X310" s="605"/>
      <c r="Y310" s="605"/>
      <c r="Z310" s="10" t="s">
        <v>12</v>
      </c>
      <c r="AB310" s="1066">
        <f t="shared" si="114"/>
        <v>207</v>
      </c>
      <c r="AC310" s="1066">
        <v>6</v>
      </c>
      <c r="AD310" s="1066">
        <f t="shared" si="115"/>
        <v>9</v>
      </c>
      <c r="AE310" s="1066">
        <f t="shared" si="115"/>
        <v>9</v>
      </c>
      <c r="AF310" s="412" t="s">
        <v>66</v>
      </c>
      <c r="AG310" s="42" t="s">
        <v>1054</v>
      </c>
      <c r="AH310" s="967" t="s">
        <v>891</v>
      </c>
      <c r="AI310" s="968">
        <v>0.45</v>
      </c>
      <c r="AJ310" s="1845">
        <v>0.47</v>
      </c>
      <c r="AK310" s="969">
        <v>0.45</v>
      </c>
      <c r="AL310" s="51" t="s">
        <v>906</v>
      </c>
      <c r="AM310" s="1847">
        <f t="shared" si="113"/>
        <v>1.9999999999999962E-2</v>
      </c>
      <c r="AN310" s="10" t="s">
        <v>12</v>
      </c>
    </row>
    <row r="311" spans="1:40" ht="14.25" x14ac:dyDescent="0.2">
      <c r="A311" s="764" t="str">
        <f t="shared" si="108"/>
        <v>Other emerging markets: Professional indemnity</v>
      </c>
      <c r="B311" s="62">
        <f t="shared" si="109"/>
        <v>208</v>
      </c>
      <c r="C311" s="1076" t="s">
        <v>17</v>
      </c>
      <c r="D311" s="1076" t="s">
        <v>17</v>
      </c>
      <c r="E311" s="1076" t="s">
        <v>17</v>
      </c>
      <c r="F311" s="1094">
        <f t="shared" si="110"/>
        <v>0</v>
      </c>
      <c r="G311" s="1076" t="s">
        <v>17</v>
      </c>
      <c r="H311" s="1076" t="s">
        <v>17</v>
      </c>
      <c r="I311" s="1094">
        <f t="shared" si="111"/>
        <v>0</v>
      </c>
      <c r="J311" s="1088">
        <f t="shared" si="112"/>
        <v>0</v>
      </c>
      <c r="K311" s="1076" t="s">
        <v>17</v>
      </c>
      <c r="L311" s="1076" t="s">
        <v>17</v>
      </c>
      <c r="M311" s="1142" t="s">
        <v>658</v>
      </c>
      <c r="N311" s="1142" t="s">
        <v>658</v>
      </c>
      <c r="O311" s="1142" t="s">
        <v>658</v>
      </c>
      <c r="P311" s="605"/>
      <c r="Q311" s="605"/>
      <c r="R311" s="605"/>
      <c r="S311" s="605"/>
      <c r="T311" s="605"/>
      <c r="U311" s="605"/>
      <c r="V311" s="605"/>
      <c r="W311" s="605"/>
      <c r="X311" s="605"/>
      <c r="Y311" s="605"/>
      <c r="Z311" s="10" t="s">
        <v>12</v>
      </c>
      <c r="AB311" s="1066">
        <f t="shared" si="114"/>
        <v>208</v>
      </c>
      <c r="AC311" s="1066">
        <v>6</v>
      </c>
      <c r="AD311" s="1066">
        <f t="shared" si="115"/>
        <v>10</v>
      </c>
      <c r="AE311" s="1066">
        <f t="shared" si="115"/>
        <v>10</v>
      </c>
      <c r="AF311" s="412" t="s">
        <v>66</v>
      </c>
      <c r="AG311" s="42" t="s">
        <v>1025</v>
      </c>
      <c r="AH311" s="967" t="s">
        <v>891</v>
      </c>
      <c r="AI311" s="968">
        <v>0.45</v>
      </c>
      <c r="AJ311" s="969">
        <v>0.35</v>
      </c>
      <c r="AK311" s="969">
        <v>0.35</v>
      </c>
      <c r="AL311" s="51" t="s">
        <v>906</v>
      </c>
      <c r="AM311" s="1846" t="str">
        <f t="shared" si="113"/>
        <v/>
      </c>
      <c r="AN311" s="10" t="s">
        <v>12</v>
      </c>
    </row>
    <row r="312" spans="1:40" ht="14.25" x14ac:dyDescent="0.2">
      <c r="A312" s="764" t="str">
        <f t="shared" si="108"/>
        <v>Other emerging markets: Other liability and other long tail</v>
      </c>
      <c r="B312" s="62">
        <f t="shared" si="109"/>
        <v>209</v>
      </c>
      <c r="C312" s="1076" t="s">
        <v>17</v>
      </c>
      <c r="D312" s="1076" t="s">
        <v>17</v>
      </c>
      <c r="E312" s="1076" t="s">
        <v>17</v>
      </c>
      <c r="F312" s="1094">
        <f t="shared" si="110"/>
        <v>0</v>
      </c>
      <c r="G312" s="1076" t="s">
        <v>17</v>
      </c>
      <c r="H312" s="1076" t="s">
        <v>17</v>
      </c>
      <c r="I312" s="1094">
        <f t="shared" si="111"/>
        <v>0</v>
      </c>
      <c r="J312" s="1088">
        <f t="shared" si="112"/>
        <v>0</v>
      </c>
      <c r="K312" s="1076" t="s">
        <v>17</v>
      </c>
      <c r="L312" s="1076" t="s">
        <v>17</v>
      </c>
      <c r="M312" s="1142" t="s">
        <v>658</v>
      </c>
      <c r="N312" s="1142" t="s">
        <v>658</v>
      </c>
      <c r="O312" s="1142" t="s">
        <v>658</v>
      </c>
      <c r="P312" s="605"/>
      <c r="Q312" s="605"/>
      <c r="R312" s="605"/>
      <c r="S312" s="605"/>
      <c r="T312" s="605"/>
      <c r="U312" s="605"/>
      <c r="V312" s="605"/>
      <c r="W312" s="605"/>
      <c r="X312" s="605"/>
      <c r="Y312" s="605"/>
      <c r="Z312" s="10" t="s">
        <v>12</v>
      </c>
      <c r="AB312" s="1066">
        <f t="shared" si="114"/>
        <v>209</v>
      </c>
      <c r="AC312" s="1066">
        <v>6</v>
      </c>
      <c r="AD312" s="1066">
        <f t="shared" si="115"/>
        <v>11</v>
      </c>
      <c r="AE312" s="1066">
        <f t="shared" si="115"/>
        <v>11</v>
      </c>
      <c r="AF312" s="412" t="s">
        <v>66</v>
      </c>
      <c r="AG312" s="42" t="s">
        <v>1820</v>
      </c>
      <c r="AH312" s="967" t="s">
        <v>891</v>
      </c>
      <c r="AI312" s="968">
        <v>0.45</v>
      </c>
      <c r="AJ312" s="1845">
        <v>0.36</v>
      </c>
      <c r="AK312" s="969">
        <v>0.35</v>
      </c>
      <c r="AL312" s="51" t="s">
        <v>906</v>
      </c>
      <c r="AM312" s="1847">
        <f t="shared" si="113"/>
        <v>1.0000000000000009E-2</v>
      </c>
      <c r="AN312" s="10" t="s">
        <v>12</v>
      </c>
    </row>
    <row r="313" spans="1:40" ht="14.25" x14ac:dyDescent="0.2">
      <c r="A313" s="764" t="str">
        <f t="shared" si="108"/>
        <v>Other emerging markets: Non-proportional motor, property damage, APH and MAT</v>
      </c>
      <c r="B313" s="62">
        <f t="shared" si="109"/>
        <v>210</v>
      </c>
      <c r="C313" s="1076" t="s">
        <v>17</v>
      </c>
      <c r="D313" s="1076" t="s">
        <v>17</v>
      </c>
      <c r="E313" s="1076" t="s">
        <v>17</v>
      </c>
      <c r="F313" s="1094">
        <f t="shared" si="110"/>
        <v>0</v>
      </c>
      <c r="G313" s="1076" t="s">
        <v>17</v>
      </c>
      <c r="H313" s="1076" t="s">
        <v>17</v>
      </c>
      <c r="I313" s="1094">
        <f t="shared" si="111"/>
        <v>0</v>
      </c>
      <c r="J313" s="1088">
        <f t="shared" si="112"/>
        <v>0</v>
      </c>
      <c r="K313" s="1076" t="s">
        <v>17</v>
      </c>
      <c r="L313" s="1076" t="s">
        <v>17</v>
      </c>
      <c r="M313" s="1142" t="s">
        <v>658</v>
      </c>
      <c r="N313" s="1142" t="s">
        <v>658</v>
      </c>
      <c r="O313" s="1142" t="s">
        <v>658</v>
      </c>
      <c r="P313" s="605"/>
      <c r="Q313" s="605"/>
      <c r="R313" s="605"/>
      <c r="S313" s="605"/>
      <c r="T313" s="605"/>
      <c r="U313" s="605"/>
      <c r="V313" s="605"/>
      <c r="W313" s="605"/>
      <c r="X313" s="605"/>
      <c r="Y313" s="605"/>
      <c r="Z313" s="10" t="s">
        <v>12</v>
      </c>
      <c r="AB313" s="1066">
        <f t="shared" si="114"/>
        <v>210</v>
      </c>
      <c r="AC313" s="1066">
        <v>6</v>
      </c>
      <c r="AD313" s="1066">
        <f t="shared" si="115"/>
        <v>12</v>
      </c>
      <c r="AE313" s="1066">
        <f t="shared" si="115"/>
        <v>12</v>
      </c>
      <c r="AF313" s="412" t="s">
        <v>66</v>
      </c>
      <c r="AG313" s="42" t="s">
        <v>1819</v>
      </c>
      <c r="AH313" s="967" t="s">
        <v>890</v>
      </c>
      <c r="AI313" s="968">
        <v>0.5</v>
      </c>
      <c r="AJ313" s="969">
        <v>0.45</v>
      </c>
      <c r="AK313" s="969">
        <v>0.45</v>
      </c>
      <c r="AL313" s="51" t="s">
        <v>902</v>
      </c>
      <c r="AM313" s="1846" t="str">
        <f t="shared" si="113"/>
        <v/>
      </c>
      <c r="AN313" s="10" t="s">
        <v>12</v>
      </c>
    </row>
    <row r="314" spans="1:40" ht="14.25" x14ac:dyDescent="0.2">
      <c r="A314" s="764" t="str">
        <f t="shared" si="108"/>
        <v>Other emerging markets: Catastrophe reinsurance</v>
      </c>
      <c r="B314" s="62">
        <f t="shared" si="109"/>
        <v>211</v>
      </c>
      <c r="C314" s="1076" t="s">
        <v>17</v>
      </c>
      <c r="D314" s="1076" t="s">
        <v>17</v>
      </c>
      <c r="E314" s="1076" t="s">
        <v>17</v>
      </c>
      <c r="F314" s="1094">
        <f t="shared" si="110"/>
        <v>0</v>
      </c>
      <c r="G314" s="1076" t="s">
        <v>17</v>
      </c>
      <c r="H314" s="1076" t="s">
        <v>17</v>
      </c>
      <c r="I314" s="1094">
        <f t="shared" si="111"/>
        <v>0</v>
      </c>
      <c r="J314" s="1088">
        <f t="shared" si="112"/>
        <v>0</v>
      </c>
      <c r="K314" s="1076" t="s">
        <v>17</v>
      </c>
      <c r="L314" s="1076" t="s">
        <v>17</v>
      </c>
      <c r="M314" s="1142" t="s">
        <v>658</v>
      </c>
      <c r="N314" s="1142" t="s">
        <v>658</v>
      </c>
      <c r="O314" s="1142" t="s">
        <v>658</v>
      </c>
      <c r="P314" s="605"/>
      <c r="Q314" s="605"/>
      <c r="R314" s="605"/>
      <c r="S314" s="605"/>
      <c r="T314" s="605"/>
      <c r="U314" s="605"/>
      <c r="V314" s="605"/>
      <c r="W314" s="605"/>
      <c r="X314" s="605"/>
      <c r="Y314" s="605"/>
      <c r="Z314" s="10" t="s">
        <v>12</v>
      </c>
      <c r="AB314" s="1066">
        <f t="shared" si="114"/>
        <v>211</v>
      </c>
      <c r="AC314" s="1066">
        <v>6</v>
      </c>
      <c r="AD314" s="1066">
        <f t="shared" si="115"/>
        <v>13</v>
      </c>
      <c r="AE314" s="1066">
        <f t="shared" si="115"/>
        <v>13</v>
      </c>
      <c r="AF314" s="412" t="s">
        <v>66</v>
      </c>
      <c r="AG314" s="42" t="s">
        <v>1055</v>
      </c>
      <c r="AH314" s="967" t="s">
        <v>890</v>
      </c>
      <c r="AI314" s="968">
        <v>0.5</v>
      </c>
      <c r="AJ314" s="969">
        <v>0.45</v>
      </c>
      <c r="AK314" s="969">
        <v>0.45</v>
      </c>
      <c r="AL314" s="51" t="s">
        <v>900</v>
      </c>
      <c r="AM314" s="1846" t="str">
        <f t="shared" si="113"/>
        <v/>
      </c>
      <c r="AN314" s="10" t="s">
        <v>12</v>
      </c>
    </row>
    <row r="315" spans="1:40" ht="14.25" x14ac:dyDescent="0.2">
      <c r="A315" s="764" t="str">
        <f t="shared" si="108"/>
        <v>Other emerging markets: Non-proportional liability</v>
      </c>
      <c r="B315" s="62">
        <f t="shared" si="109"/>
        <v>212</v>
      </c>
      <c r="C315" s="1076" t="s">
        <v>17</v>
      </c>
      <c r="D315" s="1076" t="s">
        <v>17</v>
      </c>
      <c r="E315" s="1076" t="s">
        <v>17</v>
      </c>
      <c r="F315" s="1094">
        <f t="shared" si="110"/>
        <v>0</v>
      </c>
      <c r="G315" s="1076" t="s">
        <v>17</v>
      </c>
      <c r="H315" s="1076" t="s">
        <v>17</v>
      </c>
      <c r="I315" s="1094">
        <f t="shared" si="111"/>
        <v>0</v>
      </c>
      <c r="J315" s="1088">
        <f t="shared" si="112"/>
        <v>0</v>
      </c>
      <c r="K315" s="1076" t="s">
        <v>17</v>
      </c>
      <c r="L315" s="1076" t="s">
        <v>17</v>
      </c>
      <c r="M315" s="1142" t="s">
        <v>658</v>
      </c>
      <c r="N315" s="1142" t="s">
        <v>658</v>
      </c>
      <c r="O315" s="1142" t="s">
        <v>658</v>
      </c>
      <c r="P315" s="605"/>
      <c r="Q315" s="605"/>
      <c r="R315" s="605"/>
      <c r="S315" s="605"/>
      <c r="T315" s="605"/>
      <c r="U315" s="605"/>
      <c r="V315" s="605"/>
      <c r="W315" s="605"/>
      <c r="X315" s="605"/>
      <c r="Y315" s="605"/>
      <c r="Z315" s="10" t="s">
        <v>12</v>
      </c>
      <c r="AB315" s="1066">
        <f t="shared" si="114"/>
        <v>212</v>
      </c>
      <c r="AC315" s="1066">
        <v>6</v>
      </c>
      <c r="AD315" s="1066">
        <f t="shared" si="115"/>
        <v>14</v>
      </c>
      <c r="AE315" s="1066">
        <f t="shared" si="115"/>
        <v>14</v>
      </c>
      <c r="AF315" s="412" t="s">
        <v>66</v>
      </c>
      <c r="AG315" s="42" t="s">
        <v>542</v>
      </c>
      <c r="AH315" s="967" t="s">
        <v>891</v>
      </c>
      <c r="AI315" s="968">
        <v>0.5</v>
      </c>
      <c r="AJ315" s="1845">
        <v>0.48</v>
      </c>
      <c r="AK315" s="969">
        <v>0.45</v>
      </c>
      <c r="AL315" s="51" t="s">
        <v>906</v>
      </c>
      <c r="AM315" s="1847">
        <f t="shared" si="113"/>
        <v>2.9999999999999971E-2</v>
      </c>
      <c r="AN315" s="10" t="s">
        <v>12</v>
      </c>
    </row>
    <row r="316" spans="1:40" ht="14.25" x14ac:dyDescent="0.2">
      <c r="A316" s="764" t="str">
        <f t="shared" si="108"/>
        <v>Other emerging markets: Non-proportional professional indemnity</v>
      </c>
      <c r="B316" s="62">
        <f t="shared" si="109"/>
        <v>213</v>
      </c>
      <c r="C316" s="1076" t="s">
        <v>17</v>
      </c>
      <c r="D316" s="1076" t="s">
        <v>17</v>
      </c>
      <c r="E316" s="1076" t="s">
        <v>17</v>
      </c>
      <c r="F316" s="1094">
        <f t="shared" si="110"/>
        <v>0</v>
      </c>
      <c r="G316" s="1076" t="s">
        <v>17</v>
      </c>
      <c r="H316" s="1076" t="s">
        <v>17</v>
      </c>
      <c r="I316" s="1094">
        <f t="shared" si="111"/>
        <v>0</v>
      </c>
      <c r="J316" s="1088">
        <f t="shared" si="112"/>
        <v>0</v>
      </c>
      <c r="K316" s="1076" t="s">
        <v>17</v>
      </c>
      <c r="L316" s="1076" t="s">
        <v>17</v>
      </c>
      <c r="M316" s="1142" t="s">
        <v>658</v>
      </c>
      <c r="N316" s="1142" t="s">
        <v>658</v>
      </c>
      <c r="O316" s="1142" t="s">
        <v>658</v>
      </c>
      <c r="P316" s="605"/>
      <c r="Q316" s="605"/>
      <c r="R316" s="605"/>
      <c r="S316" s="605"/>
      <c r="T316" s="605"/>
      <c r="U316" s="605"/>
      <c r="V316" s="605"/>
      <c r="W316" s="605"/>
      <c r="X316" s="605"/>
      <c r="Y316" s="605"/>
      <c r="Z316" s="10" t="s">
        <v>12</v>
      </c>
      <c r="AB316" s="1066">
        <f t="shared" si="114"/>
        <v>213</v>
      </c>
      <c r="AC316" s="1066">
        <v>6</v>
      </c>
      <c r="AD316" s="1066">
        <f t="shared" si="115"/>
        <v>15</v>
      </c>
      <c r="AE316" s="1066">
        <f t="shared" si="115"/>
        <v>15</v>
      </c>
      <c r="AF316" s="412" t="s">
        <v>66</v>
      </c>
      <c r="AG316" s="42" t="s">
        <v>1056</v>
      </c>
      <c r="AH316" s="967" t="s">
        <v>891</v>
      </c>
      <c r="AI316" s="968">
        <v>0.5</v>
      </c>
      <c r="AJ316" s="969">
        <v>0.45</v>
      </c>
      <c r="AK316" s="969">
        <v>0.45</v>
      </c>
      <c r="AL316" s="51" t="s">
        <v>906</v>
      </c>
      <c r="AM316" s="1846" t="str">
        <f t="shared" si="113"/>
        <v/>
      </c>
      <c r="AN316" s="10" t="s">
        <v>12</v>
      </c>
    </row>
    <row r="317" spans="1:40" ht="14.25" x14ac:dyDescent="0.2">
      <c r="A317" s="764" t="str">
        <f t="shared" si="108"/>
        <v>Other emerging markets: Mortgage insurance</v>
      </c>
      <c r="B317" s="62">
        <f t="shared" si="109"/>
        <v>214</v>
      </c>
      <c r="C317" s="1076" t="s">
        <v>17</v>
      </c>
      <c r="D317" s="1076" t="s">
        <v>17</v>
      </c>
      <c r="E317" s="1076" t="s">
        <v>17</v>
      </c>
      <c r="F317" s="1094">
        <f t="shared" si="110"/>
        <v>0</v>
      </c>
      <c r="G317" s="1076" t="s">
        <v>17</v>
      </c>
      <c r="H317" s="1076" t="s">
        <v>17</v>
      </c>
      <c r="I317" s="1094">
        <f t="shared" si="111"/>
        <v>0</v>
      </c>
      <c r="J317" s="1088">
        <f t="shared" si="112"/>
        <v>0</v>
      </c>
      <c r="K317" s="1076" t="s">
        <v>17</v>
      </c>
      <c r="L317" s="1076" t="s">
        <v>17</v>
      </c>
      <c r="M317" s="1142" t="s">
        <v>658</v>
      </c>
      <c r="N317" s="1142" t="s">
        <v>658</v>
      </c>
      <c r="O317" s="1142" t="s">
        <v>658</v>
      </c>
      <c r="P317" s="605"/>
      <c r="Q317" s="605"/>
      <c r="R317" s="605"/>
      <c r="S317" s="605"/>
      <c r="T317" s="605"/>
      <c r="U317" s="605"/>
      <c r="V317" s="605"/>
      <c r="W317" s="605"/>
      <c r="X317" s="605"/>
      <c r="Y317" s="605"/>
      <c r="Z317" s="10" t="s">
        <v>12</v>
      </c>
      <c r="AB317" s="1066">
        <f t="shared" si="114"/>
        <v>214</v>
      </c>
      <c r="AC317" s="1066">
        <v>6</v>
      </c>
      <c r="AD317" s="1066">
        <f t="shared" si="115"/>
        <v>16</v>
      </c>
      <c r="AE317" s="1066">
        <f t="shared" si="115"/>
        <v>16</v>
      </c>
      <c r="AF317" s="412" t="s">
        <v>66</v>
      </c>
      <c r="AG317" s="42" t="s">
        <v>463</v>
      </c>
      <c r="AH317" s="967" t="s">
        <v>893</v>
      </c>
      <c r="AI317" s="968">
        <v>0.5</v>
      </c>
      <c r="AJ317" s="969">
        <v>0.4</v>
      </c>
      <c r="AK317" s="969">
        <v>0.4</v>
      </c>
      <c r="AL317" s="51" t="s">
        <v>900</v>
      </c>
      <c r="AM317" s="1846" t="str">
        <f t="shared" si="113"/>
        <v/>
      </c>
      <c r="AN317" s="10" t="s">
        <v>12</v>
      </c>
    </row>
    <row r="318" spans="1:40" ht="14.25" x14ac:dyDescent="0.2">
      <c r="A318" s="764" t="str">
        <f t="shared" si="108"/>
        <v>Other emerging markets: Commercial credit insurance</v>
      </c>
      <c r="B318" s="62">
        <f t="shared" si="109"/>
        <v>215</v>
      </c>
      <c r="C318" s="1076" t="s">
        <v>17</v>
      </c>
      <c r="D318" s="1076" t="s">
        <v>17</v>
      </c>
      <c r="E318" s="1076" t="s">
        <v>17</v>
      </c>
      <c r="F318" s="1094">
        <f t="shared" si="110"/>
        <v>0</v>
      </c>
      <c r="G318" s="1076" t="s">
        <v>17</v>
      </c>
      <c r="H318" s="1076" t="s">
        <v>17</v>
      </c>
      <c r="I318" s="1094">
        <f t="shared" si="111"/>
        <v>0</v>
      </c>
      <c r="J318" s="1088">
        <f t="shared" si="112"/>
        <v>0</v>
      </c>
      <c r="K318" s="1076" t="s">
        <v>17</v>
      </c>
      <c r="L318" s="1076" t="s">
        <v>17</v>
      </c>
      <c r="M318" s="1142" t="s">
        <v>658</v>
      </c>
      <c r="N318" s="1142" t="s">
        <v>658</v>
      </c>
      <c r="O318" s="1142" t="s">
        <v>658</v>
      </c>
      <c r="P318" s="605"/>
      <c r="Q318" s="605"/>
      <c r="R318" s="605"/>
      <c r="S318" s="605"/>
      <c r="T318" s="605"/>
      <c r="U318" s="605"/>
      <c r="V318" s="605"/>
      <c r="W318" s="605"/>
      <c r="X318" s="605"/>
      <c r="Y318" s="605"/>
      <c r="Z318" s="10" t="s">
        <v>12</v>
      </c>
      <c r="AB318" s="1066">
        <f t="shared" si="114"/>
        <v>215</v>
      </c>
      <c r="AC318" s="1066">
        <v>6</v>
      </c>
      <c r="AD318" s="1066">
        <f t="shared" si="115"/>
        <v>17</v>
      </c>
      <c r="AE318" s="1066">
        <f t="shared" si="115"/>
        <v>17</v>
      </c>
      <c r="AF318" s="412" t="s">
        <v>66</v>
      </c>
      <c r="AG318" s="42" t="s">
        <v>1057</v>
      </c>
      <c r="AH318" s="967" t="s">
        <v>894</v>
      </c>
      <c r="AI318" s="968">
        <v>0.5</v>
      </c>
      <c r="AJ318" s="969">
        <v>0.4</v>
      </c>
      <c r="AK318" s="969">
        <v>0.4</v>
      </c>
      <c r="AL318" s="51" t="s">
        <v>900</v>
      </c>
      <c r="AM318" s="1846" t="str">
        <f t="shared" si="113"/>
        <v/>
      </c>
      <c r="AN318" s="10" t="s">
        <v>12</v>
      </c>
    </row>
    <row r="319" spans="1:40" ht="14.25" x14ac:dyDescent="0.2">
      <c r="A319" s="764" t="str">
        <f t="shared" si="108"/>
        <v>Other emerging markets: Other non-traditional</v>
      </c>
      <c r="B319" s="62">
        <f t="shared" si="109"/>
        <v>216</v>
      </c>
      <c r="C319" s="1095" t="s">
        <v>17</v>
      </c>
      <c r="D319" s="1095" t="s">
        <v>17</v>
      </c>
      <c r="E319" s="1095" t="s">
        <v>17</v>
      </c>
      <c r="F319" s="1104">
        <f t="shared" si="110"/>
        <v>0</v>
      </c>
      <c r="G319" s="1095" t="s">
        <v>17</v>
      </c>
      <c r="H319" s="1095" t="s">
        <v>17</v>
      </c>
      <c r="I319" s="1104">
        <f t="shared" si="111"/>
        <v>0</v>
      </c>
      <c r="J319" s="1091">
        <f t="shared" si="112"/>
        <v>0</v>
      </c>
      <c r="K319" s="1095" t="s">
        <v>17</v>
      </c>
      <c r="L319" s="1095" t="s">
        <v>17</v>
      </c>
      <c r="M319" s="1143" t="s">
        <v>658</v>
      </c>
      <c r="N319" s="1143" t="s">
        <v>658</v>
      </c>
      <c r="O319" s="1143" t="s">
        <v>658</v>
      </c>
      <c r="P319" s="605"/>
      <c r="Q319" s="605"/>
      <c r="R319" s="605"/>
      <c r="S319" s="605"/>
      <c r="T319" s="605"/>
      <c r="U319" s="605"/>
      <c r="V319" s="605"/>
      <c r="W319" s="605"/>
      <c r="X319" s="605"/>
      <c r="Y319" s="605"/>
      <c r="Z319" s="10" t="s">
        <v>12</v>
      </c>
      <c r="AB319" s="1067">
        <f t="shared" si="114"/>
        <v>216</v>
      </c>
      <c r="AC319" s="1067">
        <v>6</v>
      </c>
      <c r="AD319" s="1067">
        <f t="shared" si="115"/>
        <v>18</v>
      </c>
      <c r="AE319" s="1067">
        <f t="shared" si="115"/>
        <v>18</v>
      </c>
      <c r="AF319" s="408" t="s">
        <v>66</v>
      </c>
      <c r="AG319" s="43" t="s">
        <v>534</v>
      </c>
      <c r="AH319" s="970" t="s">
        <v>96</v>
      </c>
      <c r="AI319" s="971">
        <v>0.55000000000000004</v>
      </c>
      <c r="AJ319" s="972">
        <v>0.4</v>
      </c>
      <c r="AK319" s="972">
        <v>0.4</v>
      </c>
      <c r="AL319" s="52" t="s">
        <v>900</v>
      </c>
      <c r="AM319" s="1849" t="str">
        <f t="shared" si="113"/>
        <v/>
      </c>
      <c r="AN319" s="10" t="s">
        <v>12</v>
      </c>
    </row>
    <row r="320" spans="1:40" ht="15" x14ac:dyDescent="0.2">
      <c r="A320" s="1415" t="s">
        <v>2592</v>
      </c>
      <c r="B320" s="62">
        <v>217</v>
      </c>
      <c r="C320" s="1091">
        <f>SUM(C91:C319)</f>
        <v>0</v>
      </c>
      <c r="D320" s="1091">
        <f t="shared" ref="D320:L320" si="116">SUM(D91:D319)</f>
        <v>0</v>
      </c>
      <c r="E320" s="1091">
        <f t="shared" si="116"/>
        <v>0</v>
      </c>
      <c r="F320" s="1091">
        <f t="shared" si="116"/>
        <v>0</v>
      </c>
      <c r="G320" s="1091">
        <f t="shared" si="116"/>
        <v>0</v>
      </c>
      <c r="H320" s="1091">
        <f t="shared" si="116"/>
        <v>0</v>
      </c>
      <c r="I320" s="1091">
        <f t="shared" si="116"/>
        <v>0</v>
      </c>
      <c r="J320" s="1091">
        <f t="shared" si="116"/>
        <v>0</v>
      </c>
      <c r="K320" s="1091">
        <f t="shared" si="116"/>
        <v>0</v>
      </c>
      <c r="L320" s="1091">
        <f t="shared" si="116"/>
        <v>0</v>
      </c>
      <c r="M320" s="689">
        <f>COUNTIF(M91:M319,"&lt;&gt;%")-COUNTIF(M91:M319,"=")</f>
        <v>0</v>
      </c>
      <c r="N320" s="689">
        <f t="shared" ref="N320:O320" si="117">COUNTIF(N91:N319,"&lt;&gt;%")-COUNTIF(N91:N319,"=")</f>
        <v>0</v>
      </c>
      <c r="O320" s="689">
        <f t="shared" si="117"/>
        <v>0</v>
      </c>
      <c r="P320" s="605"/>
      <c r="Q320" s="605"/>
      <c r="R320" s="605"/>
      <c r="S320" s="605"/>
      <c r="T320" s="605"/>
      <c r="U320" s="605"/>
      <c r="V320" s="605"/>
      <c r="W320" s="605"/>
      <c r="X320" s="605"/>
      <c r="Y320" s="605"/>
      <c r="Z320" s="10" t="s">
        <v>12</v>
      </c>
      <c r="AC320" s="1039"/>
      <c r="AN320" s="10" t="s">
        <v>12</v>
      </c>
    </row>
    <row r="321" spans="1:40" ht="14.25" x14ac:dyDescent="0.2">
      <c r="A321" s="840" t="s">
        <v>1588</v>
      </c>
      <c r="B321" s="10" t="s">
        <v>12</v>
      </c>
      <c r="C321" s="10" t="s">
        <v>12</v>
      </c>
      <c r="D321" s="10" t="s">
        <v>12</v>
      </c>
      <c r="E321" s="10" t="s">
        <v>12</v>
      </c>
      <c r="F321" s="10" t="s">
        <v>12</v>
      </c>
      <c r="G321" s="10" t="s">
        <v>12</v>
      </c>
      <c r="H321" s="10" t="s">
        <v>12</v>
      </c>
      <c r="I321" s="10" t="s">
        <v>12</v>
      </c>
      <c r="J321" s="10" t="s">
        <v>12</v>
      </c>
      <c r="K321" s="10" t="s">
        <v>12</v>
      </c>
      <c r="L321" s="10" t="s">
        <v>12</v>
      </c>
      <c r="M321" s="10" t="s">
        <v>12</v>
      </c>
      <c r="N321" s="10" t="s">
        <v>12</v>
      </c>
      <c r="O321" s="10" t="s">
        <v>12</v>
      </c>
      <c r="P321" s="10" t="s">
        <v>12</v>
      </c>
      <c r="Q321" s="10" t="s">
        <v>12</v>
      </c>
      <c r="R321" s="10" t="s">
        <v>12</v>
      </c>
      <c r="S321" s="10" t="s">
        <v>12</v>
      </c>
      <c r="T321" s="10" t="s">
        <v>12</v>
      </c>
      <c r="U321" s="10" t="s">
        <v>12</v>
      </c>
      <c r="V321" s="10" t="s">
        <v>12</v>
      </c>
      <c r="W321" s="10" t="s">
        <v>12</v>
      </c>
      <c r="X321" s="10" t="s">
        <v>12</v>
      </c>
      <c r="Y321" s="10" t="s">
        <v>12</v>
      </c>
      <c r="Z321" s="10" t="s">
        <v>12</v>
      </c>
      <c r="AA321" s="10" t="s">
        <v>12</v>
      </c>
      <c r="AB321" s="10" t="s">
        <v>12</v>
      </c>
      <c r="AC321" s="10" t="s">
        <v>12</v>
      </c>
      <c r="AD321" s="10" t="s">
        <v>12</v>
      </c>
      <c r="AE321" s="10" t="s">
        <v>12</v>
      </c>
      <c r="AF321" s="10" t="s">
        <v>12</v>
      </c>
      <c r="AG321" s="10" t="s">
        <v>12</v>
      </c>
      <c r="AH321" s="10" t="s">
        <v>12</v>
      </c>
      <c r="AI321" s="10" t="s">
        <v>12</v>
      </c>
      <c r="AJ321" s="10" t="s">
        <v>12</v>
      </c>
      <c r="AK321" s="10" t="s">
        <v>12</v>
      </c>
      <c r="AL321" s="10" t="s">
        <v>12</v>
      </c>
      <c r="AM321" s="10" t="s">
        <v>12</v>
      </c>
      <c r="AN321" s="10" t="s">
        <v>12</v>
      </c>
    </row>
    <row r="322" spans="1:40" ht="14.25" x14ac:dyDescent="0.2">
      <c r="Z322" s="10" t="s">
        <v>12</v>
      </c>
    </row>
    <row r="323" spans="1:40" ht="14.25" x14ac:dyDescent="0.2">
      <c r="A323" s="694"/>
      <c r="B323" s="695"/>
      <c r="C323" s="432" t="s">
        <v>1062</v>
      </c>
      <c r="D323" s="432"/>
      <c r="E323" s="432"/>
      <c r="F323" s="432"/>
      <c r="G323" s="432"/>
      <c r="H323" s="432"/>
      <c r="I323" s="432"/>
      <c r="J323" s="432"/>
      <c r="K323" s="432"/>
      <c r="L323" s="432"/>
      <c r="M323" s="432"/>
      <c r="N323" s="432"/>
      <c r="O323" s="433"/>
      <c r="P323" s="432"/>
      <c r="Q323" s="432"/>
      <c r="R323" s="432"/>
      <c r="S323" s="433"/>
      <c r="Z323" s="10" t="s">
        <v>12</v>
      </c>
    </row>
    <row r="324" spans="1:40" ht="28.5" x14ac:dyDescent="0.25">
      <c r="A324" s="74" t="s">
        <v>1063</v>
      </c>
      <c r="B324" s="434"/>
      <c r="C324" s="337" t="s">
        <v>1064</v>
      </c>
      <c r="D324" s="435" t="s">
        <v>1065</v>
      </c>
      <c r="E324" s="436"/>
      <c r="F324" s="436"/>
      <c r="G324" s="436"/>
      <c r="H324" s="436" t="s">
        <v>1066</v>
      </c>
      <c r="I324" s="436"/>
      <c r="J324" s="436"/>
      <c r="K324" s="436" t="s">
        <v>1067</v>
      </c>
      <c r="L324" s="436"/>
      <c r="M324" s="436"/>
      <c r="N324" s="436"/>
      <c r="O324" s="436"/>
      <c r="P324" s="437" t="s">
        <v>1068</v>
      </c>
      <c r="Q324" s="436"/>
      <c r="R324" s="436"/>
      <c r="S324" s="436"/>
      <c r="Z324" s="10" t="s">
        <v>12</v>
      </c>
    </row>
    <row r="325" spans="1:40" ht="38.25" x14ac:dyDescent="0.2">
      <c r="A325" s="438" t="s">
        <v>1069</v>
      </c>
      <c r="B325" s="439" t="s">
        <v>1070</v>
      </c>
      <c r="C325" s="612" t="s">
        <v>1071</v>
      </c>
      <c r="D325" s="612" t="s">
        <v>1072</v>
      </c>
      <c r="E325" s="687" t="s">
        <v>1073</v>
      </c>
      <c r="F325" s="226" t="s">
        <v>58</v>
      </c>
      <c r="G325" s="226" t="s">
        <v>96</v>
      </c>
      <c r="H325" s="612" t="s">
        <v>1074</v>
      </c>
      <c r="I325" s="226" t="s">
        <v>765</v>
      </c>
      <c r="J325" s="226" t="s">
        <v>96</v>
      </c>
      <c r="K325" s="612" t="s">
        <v>1075</v>
      </c>
      <c r="L325" s="226" t="s">
        <v>1076</v>
      </c>
      <c r="M325" s="226" t="s">
        <v>58</v>
      </c>
      <c r="N325" s="226" t="s">
        <v>765</v>
      </c>
      <c r="O325" s="226" t="s">
        <v>96</v>
      </c>
      <c r="P325" s="612" t="s">
        <v>1077</v>
      </c>
      <c r="Q325" s="226" t="s">
        <v>1078</v>
      </c>
      <c r="R325" s="226" t="s">
        <v>1079</v>
      </c>
      <c r="S325" s="226" t="s">
        <v>96</v>
      </c>
      <c r="Z325" s="10" t="s">
        <v>12</v>
      </c>
    </row>
    <row r="326" spans="1:40" ht="14.25" x14ac:dyDescent="0.2">
      <c r="A326" s="441"/>
      <c r="B326" s="41">
        <f>1+B89</f>
        <v>154</v>
      </c>
      <c r="C326" s="35">
        <v>1</v>
      </c>
      <c r="D326" s="35">
        <v>2</v>
      </c>
      <c r="E326" s="35">
        <v>3</v>
      </c>
      <c r="F326" s="35">
        <v>4</v>
      </c>
      <c r="G326" s="35">
        <v>5</v>
      </c>
      <c r="H326" s="35">
        <v>6</v>
      </c>
      <c r="I326" s="35">
        <v>7</v>
      </c>
      <c r="J326" s="35">
        <v>8</v>
      </c>
      <c r="K326" s="35">
        <v>9</v>
      </c>
      <c r="L326" s="35">
        <v>10</v>
      </c>
      <c r="M326" s="35">
        <v>11</v>
      </c>
      <c r="N326" s="35">
        <v>12</v>
      </c>
      <c r="O326" s="35">
        <v>13</v>
      </c>
      <c r="P326" s="35">
        <v>14</v>
      </c>
      <c r="Q326" s="35">
        <v>15</v>
      </c>
      <c r="R326" s="35">
        <v>16</v>
      </c>
      <c r="S326" s="36">
        <v>17</v>
      </c>
      <c r="Z326" s="10" t="s">
        <v>12</v>
      </c>
    </row>
    <row r="327" spans="1:40" ht="14.25" x14ac:dyDescent="0.2">
      <c r="A327" s="442" t="s">
        <v>1080</v>
      </c>
      <c r="B327" s="134">
        <v>1</v>
      </c>
      <c r="C327" s="66" t="s">
        <v>17</v>
      </c>
      <c r="D327" s="66" t="s">
        <v>17</v>
      </c>
      <c r="E327" s="66" t="s">
        <v>17</v>
      </c>
      <c r="F327" s="66" t="s">
        <v>17</v>
      </c>
      <c r="G327" s="66" t="s">
        <v>17</v>
      </c>
      <c r="H327" s="66" t="s">
        <v>17</v>
      </c>
      <c r="I327" s="66" t="s">
        <v>17</v>
      </c>
      <c r="J327" s="66" t="s">
        <v>17</v>
      </c>
      <c r="K327" s="66" t="s">
        <v>17</v>
      </c>
      <c r="L327" s="66" t="s">
        <v>17</v>
      </c>
      <c r="M327" s="66" t="s">
        <v>17</v>
      </c>
      <c r="N327" s="66" t="s">
        <v>17</v>
      </c>
      <c r="O327" s="66" t="s">
        <v>17</v>
      </c>
      <c r="P327" s="66" t="s">
        <v>17</v>
      </c>
      <c r="Q327" s="66" t="s">
        <v>17</v>
      </c>
      <c r="R327" s="66" t="s">
        <v>17</v>
      </c>
      <c r="S327" s="66" t="s">
        <v>17</v>
      </c>
      <c r="Z327" s="10" t="s">
        <v>12</v>
      </c>
    </row>
    <row r="328" spans="1:40" ht="14.25" x14ac:dyDescent="0.2">
      <c r="A328" s="443" t="s">
        <v>1081</v>
      </c>
      <c r="B328" s="134"/>
      <c r="C328" s="410"/>
      <c r="D328" s="410"/>
      <c r="E328" s="410"/>
      <c r="F328" s="410"/>
      <c r="G328" s="410"/>
      <c r="H328" s="410"/>
      <c r="I328" s="410"/>
      <c r="J328" s="410"/>
      <c r="K328" s="410"/>
      <c r="L328" s="410"/>
      <c r="M328" s="410"/>
      <c r="N328" s="410"/>
      <c r="O328" s="410"/>
      <c r="P328" s="410"/>
      <c r="Q328" s="410"/>
      <c r="R328" s="410"/>
      <c r="S328" s="411"/>
      <c r="Z328" s="10" t="s">
        <v>12</v>
      </c>
    </row>
    <row r="329" spans="1:40" ht="14.25" x14ac:dyDescent="0.2">
      <c r="A329" s="811">
        <v>0.9</v>
      </c>
      <c r="B329" s="134">
        <v>2</v>
      </c>
      <c r="C329" s="444" t="s">
        <v>17</v>
      </c>
      <c r="D329" s="444" t="s">
        <v>17</v>
      </c>
      <c r="E329" s="444" t="s">
        <v>17</v>
      </c>
      <c r="F329" s="444" t="s">
        <v>17</v>
      </c>
      <c r="G329" s="444" t="s">
        <v>17</v>
      </c>
      <c r="H329" s="444" t="s">
        <v>17</v>
      </c>
      <c r="I329" s="444" t="s">
        <v>17</v>
      </c>
      <c r="J329" s="444" t="s">
        <v>17</v>
      </c>
      <c r="K329" s="444" t="s">
        <v>17</v>
      </c>
      <c r="L329" s="444" t="s">
        <v>17</v>
      </c>
      <c r="M329" s="444" t="s">
        <v>17</v>
      </c>
      <c r="N329" s="444" t="s">
        <v>17</v>
      </c>
      <c r="O329" s="444" t="s">
        <v>17</v>
      </c>
      <c r="P329" s="444" t="s">
        <v>17</v>
      </c>
      <c r="Q329" s="444" t="s">
        <v>17</v>
      </c>
      <c r="R329" s="444" t="s">
        <v>17</v>
      </c>
      <c r="S329" s="444" t="s">
        <v>17</v>
      </c>
      <c r="Z329" s="10" t="s">
        <v>12</v>
      </c>
    </row>
    <row r="330" spans="1:40" ht="14.25" x14ac:dyDescent="0.2">
      <c r="A330" s="812">
        <v>0.99</v>
      </c>
      <c r="B330" s="134">
        <v>3</v>
      </c>
      <c r="C330" s="445" t="s">
        <v>17</v>
      </c>
      <c r="D330" s="445" t="s">
        <v>17</v>
      </c>
      <c r="E330" s="445" t="s">
        <v>17</v>
      </c>
      <c r="F330" s="445" t="s">
        <v>17</v>
      </c>
      <c r="G330" s="445" t="s">
        <v>17</v>
      </c>
      <c r="H330" s="445" t="s">
        <v>17</v>
      </c>
      <c r="I330" s="445" t="s">
        <v>17</v>
      </c>
      <c r="J330" s="445" t="s">
        <v>17</v>
      </c>
      <c r="K330" s="445" t="s">
        <v>17</v>
      </c>
      <c r="L330" s="445" t="s">
        <v>17</v>
      </c>
      <c r="M330" s="445" t="s">
        <v>17</v>
      </c>
      <c r="N330" s="445" t="s">
        <v>17</v>
      </c>
      <c r="O330" s="445" t="s">
        <v>17</v>
      </c>
      <c r="P330" s="445" t="s">
        <v>17</v>
      </c>
      <c r="Q330" s="445" t="s">
        <v>17</v>
      </c>
      <c r="R330" s="445" t="s">
        <v>17</v>
      </c>
      <c r="S330" s="445" t="s">
        <v>17</v>
      </c>
      <c r="Z330" s="10" t="s">
        <v>12</v>
      </c>
    </row>
    <row r="331" spans="1:40" ht="14.25" x14ac:dyDescent="0.2">
      <c r="A331" s="812">
        <v>0.995</v>
      </c>
      <c r="B331" s="134">
        <v>4</v>
      </c>
      <c r="C331" s="445" t="s">
        <v>17</v>
      </c>
      <c r="D331" s="445" t="s">
        <v>17</v>
      </c>
      <c r="E331" s="445" t="s">
        <v>17</v>
      </c>
      <c r="F331" s="445" t="s">
        <v>17</v>
      </c>
      <c r="G331" s="445" t="s">
        <v>17</v>
      </c>
      <c r="H331" s="445" t="s">
        <v>17</v>
      </c>
      <c r="I331" s="445" t="s">
        <v>17</v>
      </c>
      <c r="J331" s="445" t="s">
        <v>17</v>
      </c>
      <c r="K331" s="445" t="s">
        <v>17</v>
      </c>
      <c r="L331" s="445" t="s">
        <v>17</v>
      </c>
      <c r="M331" s="445" t="s">
        <v>17</v>
      </c>
      <c r="N331" s="445" t="s">
        <v>17</v>
      </c>
      <c r="O331" s="445" t="s">
        <v>17</v>
      </c>
      <c r="P331" s="445" t="s">
        <v>17</v>
      </c>
      <c r="Q331" s="445" t="s">
        <v>17</v>
      </c>
      <c r="R331" s="445" t="s">
        <v>17</v>
      </c>
      <c r="S331" s="445" t="s">
        <v>17</v>
      </c>
      <c r="Z331" s="10" t="s">
        <v>12</v>
      </c>
    </row>
    <row r="332" spans="1:40" ht="14.25" x14ac:dyDescent="0.2">
      <c r="A332" s="812">
        <v>0.996</v>
      </c>
      <c r="B332" s="134">
        <v>5</v>
      </c>
      <c r="C332" s="445" t="s">
        <v>17</v>
      </c>
      <c r="D332" s="445" t="s">
        <v>17</v>
      </c>
      <c r="E332" s="445" t="s">
        <v>17</v>
      </c>
      <c r="F332" s="445" t="s">
        <v>17</v>
      </c>
      <c r="G332" s="445" t="s">
        <v>17</v>
      </c>
      <c r="H332" s="445" t="s">
        <v>17</v>
      </c>
      <c r="I332" s="445" t="s">
        <v>17</v>
      </c>
      <c r="J332" s="445" t="s">
        <v>17</v>
      </c>
      <c r="K332" s="445" t="s">
        <v>17</v>
      </c>
      <c r="L332" s="445" t="s">
        <v>17</v>
      </c>
      <c r="M332" s="445" t="s">
        <v>17</v>
      </c>
      <c r="N332" s="445" t="s">
        <v>17</v>
      </c>
      <c r="O332" s="445" t="s">
        <v>17</v>
      </c>
      <c r="P332" s="445" t="s">
        <v>17</v>
      </c>
      <c r="Q332" s="445" t="s">
        <v>17</v>
      </c>
      <c r="R332" s="445" t="s">
        <v>17</v>
      </c>
      <c r="S332" s="445" t="s">
        <v>17</v>
      </c>
      <c r="Z332" s="10" t="s">
        <v>12</v>
      </c>
    </row>
    <row r="333" spans="1:40" ht="14.25" x14ac:dyDescent="0.2">
      <c r="A333" s="812">
        <v>0.998</v>
      </c>
      <c r="B333" s="134">
        <v>6</v>
      </c>
      <c r="C333" s="445" t="s">
        <v>17</v>
      </c>
      <c r="D333" s="445" t="s">
        <v>17</v>
      </c>
      <c r="E333" s="445" t="s">
        <v>17</v>
      </c>
      <c r="F333" s="445" t="s">
        <v>17</v>
      </c>
      <c r="G333" s="445" t="s">
        <v>17</v>
      </c>
      <c r="H333" s="445" t="s">
        <v>17</v>
      </c>
      <c r="I333" s="445" t="s">
        <v>17</v>
      </c>
      <c r="J333" s="445" t="s">
        <v>17</v>
      </c>
      <c r="K333" s="445" t="s">
        <v>17</v>
      </c>
      <c r="L333" s="445" t="s">
        <v>17</v>
      </c>
      <c r="M333" s="445" t="s">
        <v>17</v>
      </c>
      <c r="N333" s="445" t="s">
        <v>17</v>
      </c>
      <c r="O333" s="445" t="s">
        <v>17</v>
      </c>
      <c r="P333" s="445" t="s">
        <v>17</v>
      </c>
      <c r="Q333" s="445" t="s">
        <v>17</v>
      </c>
      <c r="R333" s="445" t="s">
        <v>17</v>
      </c>
      <c r="S333" s="445" t="s">
        <v>17</v>
      </c>
      <c r="Z333" s="10" t="s">
        <v>12</v>
      </c>
    </row>
    <row r="334" spans="1:40" ht="14.25" x14ac:dyDescent="0.2">
      <c r="A334" s="812">
        <v>0.999</v>
      </c>
      <c r="B334" s="134">
        <v>7</v>
      </c>
      <c r="C334" s="445" t="s">
        <v>17</v>
      </c>
      <c r="D334" s="445" t="s">
        <v>17</v>
      </c>
      <c r="E334" s="445" t="s">
        <v>17</v>
      </c>
      <c r="F334" s="445" t="s">
        <v>17</v>
      </c>
      <c r="G334" s="445" t="s">
        <v>17</v>
      </c>
      <c r="H334" s="445" t="s">
        <v>17</v>
      </c>
      <c r="I334" s="445" t="s">
        <v>17</v>
      </c>
      <c r="J334" s="445" t="s">
        <v>17</v>
      </c>
      <c r="K334" s="445" t="s">
        <v>17</v>
      </c>
      <c r="L334" s="445" t="s">
        <v>17</v>
      </c>
      <c r="M334" s="445" t="s">
        <v>17</v>
      </c>
      <c r="N334" s="445" t="s">
        <v>17</v>
      </c>
      <c r="O334" s="445" t="s">
        <v>17</v>
      </c>
      <c r="P334" s="445" t="s">
        <v>17</v>
      </c>
      <c r="Q334" s="445" t="s">
        <v>17</v>
      </c>
      <c r="R334" s="445" t="s">
        <v>17</v>
      </c>
      <c r="S334" s="445" t="s">
        <v>17</v>
      </c>
      <c r="Z334" s="10" t="s">
        <v>12</v>
      </c>
    </row>
    <row r="335" spans="1:40" ht="14.25" x14ac:dyDescent="0.2">
      <c r="A335" s="813" t="s">
        <v>1082</v>
      </c>
      <c r="B335" s="134">
        <v>8</v>
      </c>
      <c r="C335" s="446" t="s">
        <v>17</v>
      </c>
      <c r="D335" s="446" t="s">
        <v>17</v>
      </c>
      <c r="E335" s="446" t="s">
        <v>17</v>
      </c>
      <c r="F335" s="446" t="s">
        <v>17</v>
      </c>
      <c r="G335" s="446" t="s">
        <v>17</v>
      </c>
      <c r="H335" s="446" t="s">
        <v>17</v>
      </c>
      <c r="I335" s="446" t="s">
        <v>17</v>
      </c>
      <c r="J335" s="446" t="s">
        <v>17</v>
      </c>
      <c r="K335" s="446" t="s">
        <v>17</v>
      </c>
      <c r="L335" s="446" t="s">
        <v>17</v>
      </c>
      <c r="M335" s="446" t="s">
        <v>17</v>
      </c>
      <c r="N335" s="446" t="s">
        <v>17</v>
      </c>
      <c r="O335" s="446" t="s">
        <v>17</v>
      </c>
      <c r="P335" s="446" t="s">
        <v>17</v>
      </c>
      <c r="Q335" s="446" t="s">
        <v>17</v>
      </c>
      <c r="R335" s="446" t="s">
        <v>17</v>
      </c>
      <c r="S335" s="446" t="s">
        <v>17</v>
      </c>
      <c r="Z335" s="10" t="s">
        <v>12</v>
      </c>
    </row>
    <row r="336" spans="1:40" ht="14.25" x14ac:dyDescent="0.2">
      <c r="A336" s="443" t="s">
        <v>1083</v>
      </c>
      <c r="B336" s="134"/>
      <c r="C336" s="410"/>
      <c r="D336" s="410"/>
      <c r="E336" s="410"/>
      <c r="F336" s="410"/>
      <c r="G336" s="410"/>
      <c r="H336" s="410"/>
      <c r="I336" s="410"/>
      <c r="J336" s="410"/>
      <c r="K336" s="410"/>
      <c r="L336" s="410"/>
      <c r="M336" s="410"/>
      <c r="N336" s="410"/>
      <c r="O336" s="410"/>
      <c r="P336" s="410"/>
      <c r="Q336" s="410"/>
      <c r="R336" s="410"/>
      <c r="S336" s="411"/>
      <c r="Z336" s="10" t="s">
        <v>12</v>
      </c>
    </row>
    <row r="337" spans="1:26" ht="14.25" x14ac:dyDescent="0.2">
      <c r="A337" s="814">
        <v>0.9</v>
      </c>
      <c r="B337" s="134">
        <v>9</v>
      </c>
      <c r="C337" s="444" t="s">
        <v>17</v>
      </c>
      <c r="D337" s="444" t="s">
        <v>17</v>
      </c>
      <c r="E337" s="444" t="s">
        <v>17</v>
      </c>
      <c r="F337" s="444" t="s">
        <v>17</v>
      </c>
      <c r="G337" s="444" t="s">
        <v>17</v>
      </c>
      <c r="H337" s="444" t="s">
        <v>17</v>
      </c>
      <c r="I337" s="444" t="s">
        <v>17</v>
      </c>
      <c r="J337" s="444" t="s">
        <v>17</v>
      </c>
      <c r="K337" s="444" t="s">
        <v>17</v>
      </c>
      <c r="L337" s="444" t="s">
        <v>17</v>
      </c>
      <c r="M337" s="444" t="s">
        <v>17</v>
      </c>
      <c r="N337" s="444" t="s">
        <v>17</v>
      </c>
      <c r="O337" s="444" t="s">
        <v>17</v>
      </c>
      <c r="P337" s="444" t="s">
        <v>17</v>
      </c>
      <c r="Q337" s="444" t="s">
        <v>17</v>
      </c>
      <c r="R337" s="444" t="s">
        <v>17</v>
      </c>
      <c r="S337" s="444" t="s">
        <v>17</v>
      </c>
      <c r="Z337" s="10" t="s">
        <v>12</v>
      </c>
    </row>
    <row r="338" spans="1:26" ht="14.25" x14ac:dyDescent="0.2">
      <c r="A338" s="812">
        <v>0.95</v>
      </c>
      <c r="B338" s="134">
        <v>10</v>
      </c>
      <c r="C338" s="445" t="s">
        <v>17</v>
      </c>
      <c r="D338" s="445" t="s">
        <v>17</v>
      </c>
      <c r="E338" s="445" t="s">
        <v>17</v>
      </c>
      <c r="F338" s="445" t="s">
        <v>17</v>
      </c>
      <c r="G338" s="445" t="s">
        <v>17</v>
      </c>
      <c r="H338" s="445" t="s">
        <v>17</v>
      </c>
      <c r="I338" s="445" t="s">
        <v>17</v>
      </c>
      <c r="J338" s="445" t="s">
        <v>17</v>
      </c>
      <c r="K338" s="445" t="s">
        <v>17</v>
      </c>
      <c r="L338" s="445" t="s">
        <v>17</v>
      </c>
      <c r="M338" s="445" t="s">
        <v>17</v>
      </c>
      <c r="N338" s="445" t="s">
        <v>17</v>
      </c>
      <c r="O338" s="445" t="s">
        <v>17</v>
      </c>
      <c r="P338" s="445" t="s">
        <v>17</v>
      </c>
      <c r="Q338" s="445" t="s">
        <v>17</v>
      </c>
      <c r="R338" s="445" t="s">
        <v>17</v>
      </c>
      <c r="S338" s="445" t="s">
        <v>17</v>
      </c>
      <c r="Z338" s="10" t="s">
        <v>12</v>
      </c>
    </row>
    <row r="339" spans="1:26" ht="14.25" x14ac:dyDescent="0.2">
      <c r="A339" s="813">
        <v>0.99</v>
      </c>
      <c r="B339" s="127">
        <v>11</v>
      </c>
      <c r="C339" s="446" t="s">
        <v>17</v>
      </c>
      <c r="D339" s="446" t="s">
        <v>17</v>
      </c>
      <c r="E339" s="446" t="s">
        <v>17</v>
      </c>
      <c r="F339" s="446" t="s">
        <v>17</v>
      </c>
      <c r="G339" s="446" t="s">
        <v>17</v>
      </c>
      <c r="H339" s="446" t="s">
        <v>17</v>
      </c>
      <c r="I339" s="446" t="s">
        <v>17</v>
      </c>
      <c r="J339" s="446" t="s">
        <v>17</v>
      </c>
      <c r="K339" s="446" t="s">
        <v>17</v>
      </c>
      <c r="L339" s="446" t="s">
        <v>17</v>
      </c>
      <c r="M339" s="446" t="s">
        <v>17</v>
      </c>
      <c r="N339" s="446" t="s">
        <v>17</v>
      </c>
      <c r="O339" s="446" t="s">
        <v>17</v>
      </c>
      <c r="P339" s="446" t="s">
        <v>17</v>
      </c>
      <c r="Q339" s="446" t="s">
        <v>17</v>
      </c>
      <c r="R339" s="446" t="s">
        <v>17</v>
      </c>
      <c r="S339" s="446" t="s">
        <v>17</v>
      </c>
      <c r="Z339" s="10" t="s">
        <v>12</v>
      </c>
    </row>
    <row r="340" spans="1:26" ht="14.25" x14ac:dyDescent="0.2">
      <c r="Z340" s="10" t="s">
        <v>12</v>
      </c>
    </row>
    <row r="341" spans="1:26" ht="14.25" x14ac:dyDescent="0.2">
      <c r="A341" s="694"/>
      <c r="B341" s="695"/>
      <c r="C341" s="290"/>
      <c r="D341" s="432"/>
      <c r="E341" s="432" t="s">
        <v>1084</v>
      </c>
      <c r="F341" s="432"/>
      <c r="G341" s="432"/>
      <c r="H341" s="432"/>
      <c r="I341" s="432"/>
      <c r="J341" s="432"/>
      <c r="K341" s="432"/>
      <c r="L341" s="432"/>
      <c r="M341" s="432"/>
      <c r="N341" s="432"/>
      <c r="O341" s="432"/>
      <c r="P341" s="432"/>
      <c r="Q341" s="432"/>
      <c r="R341" s="432"/>
      <c r="S341" s="433"/>
      <c r="Z341" s="10" t="s">
        <v>12</v>
      </c>
    </row>
    <row r="342" spans="1:26" ht="28.5" x14ac:dyDescent="0.25">
      <c r="A342" s="74" t="s">
        <v>1063</v>
      </c>
      <c r="B342" s="434"/>
      <c r="C342" s="1960" t="s">
        <v>1064</v>
      </c>
      <c r="D342" s="447" t="s">
        <v>2255</v>
      </c>
      <c r="E342" s="448"/>
      <c r="F342" s="448"/>
      <c r="G342" s="448"/>
      <c r="H342" s="448" t="s">
        <v>1066</v>
      </c>
      <c r="I342" s="448"/>
      <c r="J342" s="448"/>
      <c r="K342" s="448" t="s">
        <v>1067</v>
      </c>
      <c r="L342" s="448"/>
      <c r="M342" s="448"/>
      <c r="N342" s="448"/>
      <c r="O342" s="448"/>
      <c r="P342" s="449" t="s">
        <v>1068</v>
      </c>
      <c r="Q342" s="448"/>
      <c r="R342" s="448"/>
      <c r="S342" s="448"/>
      <c r="Z342" s="10" t="s">
        <v>12</v>
      </c>
    </row>
    <row r="343" spans="1:26" ht="51" x14ac:dyDescent="0.2">
      <c r="A343" s="438" t="s">
        <v>1085</v>
      </c>
      <c r="B343" s="439" t="s">
        <v>1070</v>
      </c>
      <c r="C343" s="612" t="s">
        <v>1071</v>
      </c>
      <c r="D343" s="612" t="s">
        <v>1072</v>
      </c>
      <c r="E343" s="226" t="s">
        <v>1073</v>
      </c>
      <c r="F343" s="226" t="s">
        <v>58</v>
      </c>
      <c r="G343" s="226" t="s">
        <v>96</v>
      </c>
      <c r="H343" s="612" t="s">
        <v>1074</v>
      </c>
      <c r="I343" s="226" t="s">
        <v>765</v>
      </c>
      <c r="J343" s="226" t="s">
        <v>96</v>
      </c>
      <c r="K343" s="612" t="s">
        <v>1075</v>
      </c>
      <c r="L343" s="226" t="s">
        <v>1076</v>
      </c>
      <c r="M343" s="226" t="s">
        <v>58</v>
      </c>
      <c r="N343" s="226" t="s">
        <v>765</v>
      </c>
      <c r="O343" s="226" t="s">
        <v>96</v>
      </c>
      <c r="P343" s="612" t="s">
        <v>1077</v>
      </c>
      <c r="Q343" s="226" t="s">
        <v>1078</v>
      </c>
      <c r="R343" s="337" t="s">
        <v>2256</v>
      </c>
      <c r="S343" s="226" t="s">
        <v>96</v>
      </c>
      <c r="Z343" s="10" t="s">
        <v>12</v>
      </c>
    </row>
    <row r="344" spans="1:26" ht="14.25" x14ac:dyDescent="0.2">
      <c r="A344" s="441"/>
      <c r="B344" s="18">
        <f>B326+1</f>
        <v>155</v>
      </c>
      <c r="C344" s="35">
        <v>1</v>
      </c>
      <c r="D344" s="35">
        <v>2</v>
      </c>
      <c r="E344" s="35">
        <v>3</v>
      </c>
      <c r="F344" s="35">
        <v>4</v>
      </c>
      <c r="G344" s="35">
        <v>5</v>
      </c>
      <c r="H344" s="35">
        <v>6</v>
      </c>
      <c r="I344" s="35">
        <v>7</v>
      </c>
      <c r="J344" s="35">
        <v>8</v>
      </c>
      <c r="K344" s="35">
        <v>9</v>
      </c>
      <c r="L344" s="35">
        <v>10</v>
      </c>
      <c r="M344" s="35">
        <v>11</v>
      </c>
      <c r="N344" s="35">
        <v>12</v>
      </c>
      <c r="O344" s="35">
        <v>13</v>
      </c>
      <c r="P344" s="35">
        <v>14</v>
      </c>
      <c r="Q344" s="35">
        <v>15</v>
      </c>
      <c r="R344" s="35">
        <v>16</v>
      </c>
      <c r="S344" s="36">
        <v>17</v>
      </c>
      <c r="Z344" s="10" t="s">
        <v>12</v>
      </c>
    </row>
    <row r="345" spans="1:26" ht="14.25" x14ac:dyDescent="0.2">
      <c r="A345" s="442" t="s">
        <v>1080</v>
      </c>
      <c r="B345" s="134">
        <v>1</v>
      </c>
      <c r="C345" s="66" t="s">
        <v>17</v>
      </c>
      <c r="D345" s="66" t="s">
        <v>17</v>
      </c>
      <c r="E345" s="66" t="s">
        <v>17</v>
      </c>
      <c r="F345" s="66" t="s">
        <v>17</v>
      </c>
      <c r="G345" s="66" t="s">
        <v>17</v>
      </c>
      <c r="H345" s="66" t="s">
        <v>17</v>
      </c>
      <c r="I345" s="66" t="s">
        <v>17</v>
      </c>
      <c r="J345" s="66" t="s">
        <v>17</v>
      </c>
      <c r="K345" s="66" t="s">
        <v>17</v>
      </c>
      <c r="L345" s="66" t="s">
        <v>17</v>
      </c>
      <c r="M345" s="66" t="s">
        <v>17</v>
      </c>
      <c r="N345" s="66" t="s">
        <v>17</v>
      </c>
      <c r="O345" s="66" t="s">
        <v>17</v>
      </c>
      <c r="P345" s="66" t="s">
        <v>17</v>
      </c>
      <c r="Q345" s="66" t="s">
        <v>17</v>
      </c>
      <c r="R345" s="66" t="s">
        <v>17</v>
      </c>
      <c r="S345" s="66" t="s">
        <v>17</v>
      </c>
      <c r="Z345" s="10" t="s">
        <v>12</v>
      </c>
    </row>
    <row r="346" spans="1:26" ht="14.25" x14ac:dyDescent="0.2">
      <c r="A346" s="443" t="s">
        <v>1081</v>
      </c>
      <c r="B346" s="134"/>
      <c r="C346" s="409"/>
      <c r="D346" s="410"/>
      <c r="E346" s="410"/>
      <c r="F346" s="410"/>
      <c r="G346" s="410"/>
      <c r="H346" s="410"/>
      <c r="I346" s="410"/>
      <c r="J346" s="410"/>
      <c r="K346" s="410"/>
      <c r="L346" s="410"/>
      <c r="M346" s="410"/>
      <c r="N346" s="410"/>
      <c r="O346" s="410"/>
      <c r="P346" s="410"/>
      <c r="Q346" s="410"/>
      <c r="R346" s="410"/>
      <c r="S346" s="411"/>
      <c r="Z346" s="10" t="s">
        <v>12</v>
      </c>
    </row>
    <row r="347" spans="1:26" ht="14.25" x14ac:dyDescent="0.2">
      <c r="A347" s="811">
        <v>0.9</v>
      </c>
      <c r="B347" s="134">
        <v>2</v>
      </c>
      <c r="C347" s="444" t="s">
        <v>17</v>
      </c>
      <c r="D347" s="444" t="s">
        <v>17</v>
      </c>
      <c r="E347" s="444" t="s">
        <v>17</v>
      </c>
      <c r="F347" s="444" t="s">
        <v>17</v>
      </c>
      <c r="G347" s="444" t="s">
        <v>17</v>
      </c>
      <c r="H347" s="444" t="s">
        <v>17</v>
      </c>
      <c r="I347" s="444" t="s">
        <v>17</v>
      </c>
      <c r="J347" s="444" t="s">
        <v>17</v>
      </c>
      <c r="K347" s="444" t="s">
        <v>17</v>
      </c>
      <c r="L347" s="444" t="s">
        <v>17</v>
      </c>
      <c r="M347" s="444" t="s">
        <v>17</v>
      </c>
      <c r="N347" s="444" t="s">
        <v>17</v>
      </c>
      <c r="O347" s="444" t="s">
        <v>17</v>
      </c>
      <c r="P347" s="444" t="s">
        <v>17</v>
      </c>
      <c r="Q347" s="444" t="s">
        <v>17</v>
      </c>
      <c r="R347" s="444" t="s">
        <v>17</v>
      </c>
      <c r="S347" s="444" t="s">
        <v>17</v>
      </c>
      <c r="Z347" s="10" t="s">
        <v>12</v>
      </c>
    </row>
    <row r="348" spans="1:26" ht="14.25" x14ac:dyDescent="0.2">
      <c r="A348" s="812">
        <v>0.99</v>
      </c>
      <c r="B348" s="134">
        <v>3</v>
      </c>
      <c r="C348" s="445" t="s">
        <v>17</v>
      </c>
      <c r="D348" s="445" t="s">
        <v>17</v>
      </c>
      <c r="E348" s="445" t="s">
        <v>17</v>
      </c>
      <c r="F348" s="445" t="s">
        <v>17</v>
      </c>
      <c r="G348" s="445" t="s">
        <v>17</v>
      </c>
      <c r="H348" s="445" t="s">
        <v>17</v>
      </c>
      <c r="I348" s="445" t="s">
        <v>17</v>
      </c>
      <c r="J348" s="445" t="s">
        <v>17</v>
      </c>
      <c r="K348" s="445" t="s">
        <v>17</v>
      </c>
      <c r="L348" s="445" t="s">
        <v>17</v>
      </c>
      <c r="M348" s="445" t="s">
        <v>17</v>
      </c>
      <c r="N348" s="445" t="s">
        <v>17</v>
      </c>
      <c r="O348" s="445" t="s">
        <v>17</v>
      </c>
      <c r="P348" s="445" t="s">
        <v>17</v>
      </c>
      <c r="Q348" s="445" t="s">
        <v>17</v>
      </c>
      <c r="R348" s="445" t="s">
        <v>17</v>
      </c>
      <c r="S348" s="445" t="s">
        <v>17</v>
      </c>
      <c r="Z348" s="10" t="s">
        <v>12</v>
      </c>
    </row>
    <row r="349" spans="1:26" ht="14.25" x14ac:dyDescent="0.2">
      <c r="A349" s="812">
        <v>0.995</v>
      </c>
      <c r="B349" s="134">
        <v>4</v>
      </c>
      <c r="C349" s="445" t="s">
        <v>17</v>
      </c>
      <c r="D349" s="445" t="s">
        <v>17</v>
      </c>
      <c r="E349" s="445" t="s">
        <v>17</v>
      </c>
      <c r="F349" s="445" t="s">
        <v>17</v>
      </c>
      <c r="G349" s="445" t="s">
        <v>17</v>
      </c>
      <c r="H349" s="445" t="s">
        <v>17</v>
      </c>
      <c r="I349" s="445" t="s">
        <v>17</v>
      </c>
      <c r="J349" s="445" t="s">
        <v>17</v>
      </c>
      <c r="K349" s="445" t="s">
        <v>17</v>
      </c>
      <c r="L349" s="445" t="s">
        <v>17</v>
      </c>
      <c r="M349" s="445" t="s">
        <v>17</v>
      </c>
      <c r="N349" s="445" t="s">
        <v>17</v>
      </c>
      <c r="O349" s="445" t="s">
        <v>17</v>
      </c>
      <c r="P349" s="445" t="s">
        <v>17</v>
      </c>
      <c r="Q349" s="445" t="s">
        <v>17</v>
      </c>
      <c r="R349" s="445" t="s">
        <v>17</v>
      </c>
      <c r="S349" s="445" t="s">
        <v>17</v>
      </c>
      <c r="Z349" s="10" t="s">
        <v>12</v>
      </c>
    </row>
    <row r="350" spans="1:26" ht="14.25" x14ac:dyDescent="0.2">
      <c r="A350" s="812">
        <v>0.996</v>
      </c>
      <c r="B350" s="134">
        <v>5</v>
      </c>
      <c r="C350" s="445" t="s">
        <v>17</v>
      </c>
      <c r="D350" s="445" t="s">
        <v>17</v>
      </c>
      <c r="E350" s="445" t="s">
        <v>17</v>
      </c>
      <c r="F350" s="445" t="s">
        <v>17</v>
      </c>
      <c r="G350" s="445" t="s">
        <v>17</v>
      </c>
      <c r="H350" s="445" t="s">
        <v>17</v>
      </c>
      <c r="I350" s="445" t="s">
        <v>17</v>
      </c>
      <c r="J350" s="445" t="s">
        <v>17</v>
      </c>
      <c r="K350" s="445" t="s">
        <v>17</v>
      </c>
      <c r="L350" s="445" t="s">
        <v>17</v>
      </c>
      <c r="M350" s="445" t="s">
        <v>17</v>
      </c>
      <c r="N350" s="445" t="s">
        <v>17</v>
      </c>
      <c r="O350" s="445" t="s">
        <v>17</v>
      </c>
      <c r="P350" s="445" t="s">
        <v>17</v>
      </c>
      <c r="Q350" s="445" t="s">
        <v>17</v>
      </c>
      <c r="R350" s="445" t="s">
        <v>17</v>
      </c>
      <c r="S350" s="445" t="s">
        <v>17</v>
      </c>
      <c r="Z350" s="10" t="s">
        <v>12</v>
      </c>
    </row>
    <row r="351" spans="1:26" ht="14.25" x14ac:dyDescent="0.2">
      <c r="A351" s="812">
        <v>0.998</v>
      </c>
      <c r="B351" s="134">
        <v>6</v>
      </c>
      <c r="C351" s="445" t="s">
        <v>17</v>
      </c>
      <c r="D351" s="445" t="s">
        <v>17</v>
      </c>
      <c r="E351" s="445" t="s">
        <v>17</v>
      </c>
      <c r="F351" s="445" t="s">
        <v>17</v>
      </c>
      <c r="G351" s="445" t="s">
        <v>17</v>
      </c>
      <c r="H351" s="445" t="s">
        <v>17</v>
      </c>
      <c r="I351" s="445" t="s">
        <v>17</v>
      </c>
      <c r="J351" s="445" t="s">
        <v>17</v>
      </c>
      <c r="K351" s="445" t="s">
        <v>17</v>
      </c>
      <c r="L351" s="445" t="s">
        <v>17</v>
      </c>
      <c r="M351" s="445" t="s">
        <v>17</v>
      </c>
      <c r="N351" s="445" t="s">
        <v>17</v>
      </c>
      <c r="O351" s="445" t="s">
        <v>17</v>
      </c>
      <c r="P351" s="445" t="s">
        <v>17</v>
      </c>
      <c r="Q351" s="445" t="s">
        <v>17</v>
      </c>
      <c r="R351" s="445" t="s">
        <v>17</v>
      </c>
      <c r="S351" s="445" t="s">
        <v>17</v>
      </c>
      <c r="Z351" s="10" t="s">
        <v>12</v>
      </c>
    </row>
    <row r="352" spans="1:26" ht="14.25" x14ac:dyDescent="0.2">
      <c r="A352" s="812">
        <v>0.999</v>
      </c>
      <c r="B352" s="134">
        <v>7</v>
      </c>
      <c r="C352" s="445" t="s">
        <v>17</v>
      </c>
      <c r="D352" s="445" t="s">
        <v>17</v>
      </c>
      <c r="E352" s="445" t="s">
        <v>17</v>
      </c>
      <c r="F352" s="445" t="s">
        <v>17</v>
      </c>
      <c r="G352" s="445" t="s">
        <v>17</v>
      </c>
      <c r="H352" s="445" t="s">
        <v>17</v>
      </c>
      <c r="I352" s="445" t="s">
        <v>17</v>
      </c>
      <c r="J352" s="445" t="s">
        <v>17</v>
      </c>
      <c r="K352" s="445" t="s">
        <v>17</v>
      </c>
      <c r="L352" s="445" t="s">
        <v>17</v>
      </c>
      <c r="M352" s="445" t="s">
        <v>17</v>
      </c>
      <c r="N352" s="445" t="s">
        <v>17</v>
      </c>
      <c r="O352" s="445" t="s">
        <v>17</v>
      </c>
      <c r="P352" s="445" t="s">
        <v>17</v>
      </c>
      <c r="Q352" s="445" t="s">
        <v>17</v>
      </c>
      <c r="R352" s="445" t="s">
        <v>17</v>
      </c>
      <c r="S352" s="445" t="s">
        <v>17</v>
      </c>
      <c r="Z352" s="10" t="s">
        <v>12</v>
      </c>
    </row>
    <row r="353" spans="1:26" ht="14.25" x14ac:dyDescent="0.2">
      <c r="A353" s="813" t="s">
        <v>1082</v>
      </c>
      <c r="B353" s="134">
        <v>8</v>
      </c>
      <c r="C353" s="446" t="s">
        <v>17</v>
      </c>
      <c r="D353" s="446" t="s">
        <v>17</v>
      </c>
      <c r="E353" s="446" t="s">
        <v>17</v>
      </c>
      <c r="F353" s="446" t="s">
        <v>17</v>
      </c>
      <c r="G353" s="446" t="s">
        <v>17</v>
      </c>
      <c r="H353" s="446" t="s">
        <v>17</v>
      </c>
      <c r="I353" s="446" t="s">
        <v>17</v>
      </c>
      <c r="J353" s="446" t="s">
        <v>17</v>
      </c>
      <c r="K353" s="446" t="s">
        <v>17</v>
      </c>
      <c r="L353" s="446" t="s">
        <v>17</v>
      </c>
      <c r="M353" s="446" t="s">
        <v>17</v>
      </c>
      <c r="N353" s="446" t="s">
        <v>17</v>
      </c>
      <c r="O353" s="446" t="s">
        <v>17</v>
      </c>
      <c r="P353" s="446" t="s">
        <v>17</v>
      </c>
      <c r="Q353" s="446" t="s">
        <v>17</v>
      </c>
      <c r="R353" s="446" t="s">
        <v>17</v>
      </c>
      <c r="S353" s="446" t="s">
        <v>17</v>
      </c>
      <c r="Z353" s="10" t="s">
        <v>12</v>
      </c>
    </row>
    <row r="354" spans="1:26" ht="14.25" x14ac:dyDescent="0.2">
      <c r="A354" s="443" t="s">
        <v>1083</v>
      </c>
      <c r="B354" s="134"/>
      <c r="C354" s="409"/>
      <c r="D354" s="410"/>
      <c r="E354" s="410"/>
      <c r="F354" s="410"/>
      <c r="G354" s="410"/>
      <c r="H354" s="410"/>
      <c r="I354" s="410"/>
      <c r="J354" s="410"/>
      <c r="K354" s="410"/>
      <c r="L354" s="410"/>
      <c r="M354" s="410"/>
      <c r="N354" s="410"/>
      <c r="O354" s="410"/>
      <c r="P354" s="410"/>
      <c r="Q354" s="410"/>
      <c r="R354" s="410"/>
      <c r="S354" s="411"/>
      <c r="Z354" s="10" t="s">
        <v>12</v>
      </c>
    </row>
    <row r="355" spans="1:26" ht="14.25" x14ac:dyDescent="0.2">
      <c r="A355" s="814">
        <v>0.9</v>
      </c>
      <c r="B355" s="134">
        <v>9</v>
      </c>
      <c r="C355" s="444" t="s">
        <v>17</v>
      </c>
      <c r="D355" s="444" t="s">
        <v>17</v>
      </c>
      <c r="E355" s="444" t="s">
        <v>17</v>
      </c>
      <c r="F355" s="444" t="s">
        <v>17</v>
      </c>
      <c r="G355" s="444" t="s">
        <v>17</v>
      </c>
      <c r="H355" s="444" t="s">
        <v>17</v>
      </c>
      <c r="I355" s="444" t="s">
        <v>17</v>
      </c>
      <c r="J355" s="444" t="s">
        <v>17</v>
      </c>
      <c r="K355" s="444" t="s">
        <v>17</v>
      </c>
      <c r="L355" s="444" t="s">
        <v>17</v>
      </c>
      <c r="M355" s="444" t="s">
        <v>17</v>
      </c>
      <c r="N355" s="444" t="s">
        <v>17</v>
      </c>
      <c r="O355" s="444" t="s">
        <v>17</v>
      </c>
      <c r="P355" s="444" t="s">
        <v>17</v>
      </c>
      <c r="Q355" s="444" t="s">
        <v>17</v>
      </c>
      <c r="R355" s="444" t="s">
        <v>17</v>
      </c>
      <c r="S355" s="444" t="s">
        <v>17</v>
      </c>
      <c r="Z355" s="10" t="s">
        <v>12</v>
      </c>
    </row>
    <row r="356" spans="1:26" ht="14.25" x14ac:dyDescent="0.2">
      <c r="A356" s="812">
        <v>0.95</v>
      </c>
      <c r="B356" s="134">
        <v>10</v>
      </c>
      <c r="C356" s="445" t="s">
        <v>17</v>
      </c>
      <c r="D356" s="445" t="s">
        <v>17</v>
      </c>
      <c r="E356" s="445" t="s">
        <v>17</v>
      </c>
      <c r="F356" s="445" t="s">
        <v>17</v>
      </c>
      <c r="G356" s="445" t="s">
        <v>17</v>
      </c>
      <c r="H356" s="445" t="s">
        <v>17</v>
      </c>
      <c r="I356" s="445" t="s">
        <v>17</v>
      </c>
      <c r="J356" s="445" t="s">
        <v>17</v>
      </c>
      <c r="K356" s="445" t="s">
        <v>17</v>
      </c>
      <c r="L356" s="445" t="s">
        <v>17</v>
      </c>
      <c r="M356" s="445" t="s">
        <v>17</v>
      </c>
      <c r="N356" s="445" t="s">
        <v>17</v>
      </c>
      <c r="O356" s="445" t="s">
        <v>17</v>
      </c>
      <c r="P356" s="445" t="s">
        <v>17</v>
      </c>
      <c r="Q356" s="445" t="s">
        <v>17</v>
      </c>
      <c r="R356" s="445" t="s">
        <v>17</v>
      </c>
      <c r="S356" s="445" t="s">
        <v>17</v>
      </c>
      <c r="Z356" s="10" t="s">
        <v>12</v>
      </c>
    </row>
    <row r="357" spans="1:26" ht="14.25" x14ac:dyDescent="0.2">
      <c r="A357" s="813">
        <v>0.99</v>
      </c>
      <c r="B357" s="127">
        <v>11</v>
      </c>
      <c r="C357" s="446" t="s">
        <v>17</v>
      </c>
      <c r="D357" s="446" t="s">
        <v>17</v>
      </c>
      <c r="E357" s="446" t="s">
        <v>17</v>
      </c>
      <c r="F357" s="446" t="s">
        <v>17</v>
      </c>
      <c r="G357" s="446" t="s">
        <v>17</v>
      </c>
      <c r="H357" s="446" t="s">
        <v>17</v>
      </c>
      <c r="I357" s="446" t="s">
        <v>17</v>
      </c>
      <c r="J357" s="446" t="s">
        <v>17</v>
      </c>
      <c r="K357" s="446" t="s">
        <v>17</v>
      </c>
      <c r="L357" s="446" t="s">
        <v>17</v>
      </c>
      <c r="M357" s="446" t="s">
        <v>17</v>
      </c>
      <c r="N357" s="446" t="s">
        <v>17</v>
      </c>
      <c r="O357" s="446" t="s">
        <v>17</v>
      </c>
      <c r="P357" s="446" t="s">
        <v>17</v>
      </c>
      <c r="Q357" s="446" t="s">
        <v>17</v>
      </c>
      <c r="R357" s="446" t="s">
        <v>17</v>
      </c>
      <c r="S357" s="446" t="s">
        <v>17</v>
      </c>
      <c r="Z357" s="10" t="s">
        <v>12</v>
      </c>
    </row>
    <row r="358" spans="1:26" ht="14.25" x14ac:dyDescent="0.2">
      <c r="Z358" s="10" t="s">
        <v>12</v>
      </c>
    </row>
    <row r="359" spans="1:26" ht="89.25" x14ac:dyDescent="0.2">
      <c r="A359" s="499" t="s">
        <v>1086</v>
      </c>
      <c r="B359" s="450"/>
      <c r="C359" s="226" t="s">
        <v>1087</v>
      </c>
      <c r="D359" s="226" t="s">
        <v>895</v>
      </c>
      <c r="E359" s="226" t="s">
        <v>1088</v>
      </c>
      <c r="F359" s="687" t="s">
        <v>1089</v>
      </c>
      <c r="Z359" s="10" t="s">
        <v>12</v>
      </c>
    </row>
    <row r="360" spans="1:26" ht="14.25" x14ac:dyDescent="0.2">
      <c r="A360" s="451"/>
      <c r="B360" s="41">
        <f>1+B344</f>
        <v>156</v>
      </c>
      <c r="C360" s="35">
        <v>1</v>
      </c>
      <c r="D360" s="35">
        <v>2</v>
      </c>
      <c r="E360" s="35">
        <v>3</v>
      </c>
      <c r="F360" s="36">
        <v>4</v>
      </c>
      <c r="Z360" s="10" t="s">
        <v>12</v>
      </c>
    </row>
    <row r="361" spans="1:26" ht="15" x14ac:dyDescent="0.25">
      <c r="A361" s="113" t="s">
        <v>2252</v>
      </c>
      <c r="B361" s="134">
        <v>1</v>
      </c>
      <c r="C361" s="395">
        <f>SUM(C362:C364)</f>
        <v>0</v>
      </c>
      <c r="D361" s="395">
        <f>SUM(D362:D364)</f>
        <v>0</v>
      </c>
      <c r="E361" s="303"/>
      <c r="F361" s="115"/>
      <c r="Z361" s="10" t="s">
        <v>12</v>
      </c>
    </row>
    <row r="362" spans="1:26" ht="14.25" x14ac:dyDescent="0.2">
      <c r="A362" s="452" t="s">
        <v>2253</v>
      </c>
      <c r="B362" s="134">
        <v>2</v>
      </c>
      <c r="C362" s="84" t="s">
        <v>17</v>
      </c>
      <c r="D362" s="84" t="s">
        <v>17</v>
      </c>
      <c r="E362" s="116"/>
      <c r="F362" s="26"/>
      <c r="Z362" s="10" t="s">
        <v>12</v>
      </c>
    </row>
    <row r="363" spans="1:26" ht="14.25" x14ac:dyDescent="0.2">
      <c r="A363" s="638" t="s">
        <v>2254</v>
      </c>
      <c r="B363" s="134">
        <v>4</v>
      </c>
      <c r="C363" s="84" t="s">
        <v>17</v>
      </c>
      <c r="D363" s="84" t="s">
        <v>17</v>
      </c>
      <c r="E363" s="116"/>
      <c r="F363" s="26"/>
      <c r="Z363" s="10" t="s">
        <v>12</v>
      </c>
    </row>
    <row r="364" spans="1:26" ht="14.25" x14ac:dyDescent="0.2">
      <c r="A364" s="453" t="s">
        <v>1090</v>
      </c>
      <c r="B364" s="134">
        <v>3</v>
      </c>
      <c r="C364" s="86" t="s">
        <v>17</v>
      </c>
      <c r="D364" s="86" t="s">
        <v>17</v>
      </c>
      <c r="E364" s="239"/>
      <c r="F364" s="96"/>
      <c r="Z364" s="10" t="s">
        <v>12</v>
      </c>
    </row>
    <row r="365" spans="1:26" ht="15" x14ac:dyDescent="0.25">
      <c r="A365" s="113" t="s">
        <v>1060</v>
      </c>
      <c r="B365" s="134">
        <v>12</v>
      </c>
      <c r="C365" s="395">
        <f>SUM(C366:C371)</f>
        <v>0</v>
      </c>
      <c r="D365" s="395">
        <f>SUM(D366:D371)</f>
        <v>0</v>
      </c>
      <c r="E365" s="84" t="s">
        <v>17</v>
      </c>
      <c r="F365" s="1967">
        <f>SUM(D365:E365)</f>
        <v>0</v>
      </c>
      <c r="Z365" s="10" t="s">
        <v>12</v>
      </c>
    </row>
    <row r="366" spans="1:26" ht="14.25" x14ac:dyDescent="0.2">
      <c r="A366" s="452" t="s">
        <v>55</v>
      </c>
      <c r="B366" s="134">
        <v>13</v>
      </c>
      <c r="C366" s="84" t="s">
        <v>17</v>
      </c>
      <c r="D366" s="84" t="s">
        <v>17</v>
      </c>
      <c r="E366" s="116"/>
      <c r="F366" s="26"/>
      <c r="Z366" s="10" t="s">
        <v>12</v>
      </c>
    </row>
    <row r="367" spans="1:26" ht="14.25" x14ac:dyDescent="0.2">
      <c r="A367" s="452" t="s">
        <v>892</v>
      </c>
      <c r="B367" s="134">
        <v>14</v>
      </c>
      <c r="C367" s="84" t="s">
        <v>17</v>
      </c>
      <c r="D367" s="84" t="s">
        <v>17</v>
      </c>
      <c r="E367" s="116"/>
      <c r="F367" s="26"/>
      <c r="Z367" s="10" t="s">
        <v>12</v>
      </c>
    </row>
    <row r="368" spans="1:26" ht="14.25" x14ac:dyDescent="0.2">
      <c r="A368" s="452" t="s">
        <v>59</v>
      </c>
      <c r="B368" s="134">
        <v>15</v>
      </c>
      <c r="C368" s="84" t="s">
        <v>17</v>
      </c>
      <c r="D368" s="84" t="s">
        <v>17</v>
      </c>
      <c r="E368" s="116"/>
      <c r="F368" s="26"/>
      <c r="Z368" s="10" t="s">
        <v>12</v>
      </c>
    </row>
    <row r="369" spans="1:26" ht="14.25" x14ac:dyDescent="0.2">
      <c r="A369" s="452" t="s">
        <v>58</v>
      </c>
      <c r="B369" s="134">
        <v>16</v>
      </c>
      <c r="C369" s="84" t="s">
        <v>17</v>
      </c>
      <c r="D369" s="84" t="s">
        <v>17</v>
      </c>
      <c r="E369" s="116"/>
      <c r="F369" s="26"/>
      <c r="Z369" s="10" t="s">
        <v>12</v>
      </c>
    </row>
    <row r="370" spans="1:26" ht="14.25" x14ac:dyDescent="0.2">
      <c r="A370" s="452" t="s">
        <v>65</v>
      </c>
      <c r="B370" s="134">
        <v>17</v>
      </c>
      <c r="C370" s="84" t="s">
        <v>17</v>
      </c>
      <c r="D370" s="84" t="s">
        <v>17</v>
      </c>
      <c r="E370" s="116"/>
      <c r="F370" s="26"/>
      <c r="Z370" s="10" t="s">
        <v>12</v>
      </c>
    </row>
    <row r="371" spans="1:26" ht="14.25" x14ac:dyDescent="0.2">
      <c r="A371" s="453" t="s">
        <v>66</v>
      </c>
      <c r="B371" s="134">
        <v>18</v>
      </c>
      <c r="C371" s="86" t="s">
        <v>17</v>
      </c>
      <c r="D371" s="86" t="s">
        <v>17</v>
      </c>
      <c r="E371" s="239"/>
      <c r="F371" s="96"/>
      <c r="Z371" s="10" t="s">
        <v>12</v>
      </c>
    </row>
    <row r="372" spans="1:26" ht="15" x14ac:dyDescent="0.25">
      <c r="A372" s="113" t="s">
        <v>1061</v>
      </c>
      <c r="B372" s="134">
        <v>26</v>
      </c>
      <c r="C372" s="395">
        <f>SUM(C373:C375)</f>
        <v>0</v>
      </c>
      <c r="D372" s="395">
        <f>SUM(D373:D375)</f>
        <v>0</v>
      </c>
      <c r="E372" s="303"/>
      <c r="F372" s="115"/>
      <c r="Z372" s="10" t="s">
        <v>12</v>
      </c>
    </row>
    <row r="373" spans="1:26" ht="14.25" x14ac:dyDescent="0.2">
      <c r="A373" s="452" t="s">
        <v>463</v>
      </c>
      <c r="B373" s="134">
        <v>27</v>
      </c>
      <c r="C373" s="84" t="s">
        <v>17</v>
      </c>
      <c r="D373" s="84" t="s">
        <v>17</v>
      </c>
      <c r="E373" s="116"/>
      <c r="F373" s="26"/>
      <c r="Z373" s="10" t="s">
        <v>12</v>
      </c>
    </row>
    <row r="374" spans="1:26" ht="14.25" x14ac:dyDescent="0.2">
      <c r="A374" s="452" t="s">
        <v>1091</v>
      </c>
      <c r="B374" s="134">
        <v>28</v>
      </c>
      <c r="C374" s="84" t="s">
        <v>17</v>
      </c>
      <c r="D374" s="84" t="s">
        <v>17</v>
      </c>
      <c r="E374" s="116"/>
      <c r="F374" s="26"/>
      <c r="Z374" s="10" t="s">
        <v>12</v>
      </c>
    </row>
    <row r="375" spans="1:26" ht="14.25" x14ac:dyDescent="0.2">
      <c r="A375" s="453" t="s">
        <v>929</v>
      </c>
      <c r="B375" s="127">
        <v>29</v>
      </c>
      <c r="C375" s="86" t="s">
        <v>17</v>
      </c>
      <c r="D375" s="86" t="s">
        <v>17</v>
      </c>
      <c r="E375" s="239"/>
      <c r="F375" s="96"/>
      <c r="Z375" s="10" t="s">
        <v>12</v>
      </c>
    </row>
    <row r="376" spans="1:26" ht="14.25" x14ac:dyDescent="0.2">
      <c r="Z376" s="10" t="s">
        <v>12</v>
      </c>
    </row>
    <row r="377" spans="1:26" ht="14.25" x14ac:dyDescent="0.2">
      <c r="A377" s="840" t="s">
        <v>1584</v>
      </c>
      <c r="B377" s="10" t="s">
        <v>12</v>
      </c>
      <c r="C377" s="10" t="s">
        <v>12</v>
      </c>
      <c r="D377" s="10" t="s">
        <v>12</v>
      </c>
      <c r="E377" s="10" t="s">
        <v>12</v>
      </c>
      <c r="F377" s="10" t="s">
        <v>12</v>
      </c>
      <c r="G377" s="10" t="s">
        <v>12</v>
      </c>
      <c r="H377" s="10" t="s">
        <v>12</v>
      </c>
      <c r="I377" s="10" t="s">
        <v>12</v>
      </c>
      <c r="J377" s="10" t="s">
        <v>12</v>
      </c>
      <c r="K377" s="10" t="s">
        <v>12</v>
      </c>
      <c r="L377" s="10" t="s">
        <v>12</v>
      </c>
      <c r="M377" s="10" t="s">
        <v>12</v>
      </c>
      <c r="N377" s="10" t="s">
        <v>12</v>
      </c>
      <c r="O377" s="10" t="s">
        <v>12</v>
      </c>
      <c r="P377" s="10" t="s">
        <v>12</v>
      </c>
      <c r="Q377" s="10" t="s">
        <v>12</v>
      </c>
      <c r="R377" s="10" t="s">
        <v>12</v>
      </c>
      <c r="S377" s="10" t="s">
        <v>12</v>
      </c>
      <c r="T377" s="10" t="s">
        <v>12</v>
      </c>
      <c r="U377" s="10" t="s">
        <v>12</v>
      </c>
      <c r="V377" s="10" t="s">
        <v>12</v>
      </c>
      <c r="W377" s="10" t="s">
        <v>12</v>
      </c>
      <c r="X377" s="10" t="s">
        <v>12</v>
      </c>
      <c r="Y377" s="10" t="s">
        <v>12</v>
      </c>
      <c r="Z377" s="10" t="s">
        <v>12</v>
      </c>
    </row>
    <row r="378" spans="1:26" ht="14.25" x14ac:dyDescent="0.2">
      <c r="Z378" s="10" t="s">
        <v>12</v>
      </c>
    </row>
    <row r="379" spans="1:26" ht="14.25" x14ac:dyDescent="0.2">
      <c r="A379" s="456"/>
      <c r="B379" s="428"/>
      <c r="C379" s="462" t="s">
        <v>1094</v>
      </c>
      <c r="F379" s="463" t="s">
        <v>1634</v>
      </c>
      <c r="G379" s="464"/>
      <c r="Z379" s="10" t="s">
        <v>12</v>
      </c>
    </row>
    <row r="380" spans="1:26" ht="63.75" x14ac:dyDescent="0.2">
      <c r="A380" s="465" t="s">
        <v>67</v>
      </c>
      <c r="B380" s="466"/>
      <c r="C380" s="1961" t="s">
        <v>1095</v>
      </c>
      <c r="D380" s="1961" t="s">
        <v>1096</v>
      </c>
      <c r="E380" s="1961" t="s">
        <v>1088</v>
      </c>
      <c r="F380" s="1961" t="s">
        <v>884</v>
      </c>
      <c r="G380" s="1961" t="s">
        <v>885</v>
      </c>
      <c r="Z380" s="10" t="s">
        <v>12</v>
      </c>
    </row>
    <row r="381" spans="1:26" ht="14.25" x14ac:dyDescent="0.2">
      <c r="A381" s="406"/>
      <c r="B381" s="41">
        <f>1+B360</f>
        <v>157</v>
      </c>
      <c r="C381" s="19">
        <v>1</v>
      </c>
      <c r="D381" s="19">
        <v>2</v>
      </c>
      <c r="E381" s="19">
        <v>3</v>
      </c>
      <c r="F381" s="35" t="s">
        <v>1097</v>
      </c>
      <c r="G381" s="35" t="s">
        <v>1098</v>
      </c>
      <c r="Z381" s="10" t="s">
        <v>12</v>
      </c>
    </row>
    <row r="382" spans="1:26" ht="14.25" x14ac:dyDescent="0.2">
      <c r="A382" s="467" t="s">
        <v>1099</v>
      </c>
      <c r="B382" s="134">
        <v>1</v>
      </c>
      <c r="C382" s="468"/>
      <c r="D382" s="469"/>
      <c r="E382" s="191" t="str">
        <f>IF(OR(F382&lt;&gt;"-",G382&lt;&gt;"-"),SUM(F382)-SUM(G382),"-")</f>
        <v>-</v>
      </c>
      <c r="F382" s="191" t="str">
        <f>IF(COUNTIF(F383:F388,"-")&lt;COUNTA(F383:F388),SUM(F383:F388),"-")</f>
        <v>-</v>
      </c>
      <c r="G382" s="191" t="str">
        <f>IF(COUNTIF(G383:G388,"-")&lt;COUNTA(G383:G388),SUM(G383:G388),"-")</f>
        <v>-</v>
      </c>
      <c r="Z382" s="10" t="s">
        <v>12</v>
      </c>
    </row>
    <row r="383" spans="1:26" ht="14.25" x14ac:dyDescent="0.2">
      <c r="A383" s="470" t="s">
        <v>55</v>
      </c>
      <c r="B383" s="134">
        <v>2</v>
      </c>
      <c r="C383" s="392" t="s">
        <v>17</v>
      </c>
      <c r="D383" s="94" t="s">
        <v>17</v>
      </c>
      <c r="E383" s="94" t="s">
        <v>17</v>
      </c>
      <c r="F383" s="395" t="str">
        <f t="shared" ref="F383:F388" si="118">IF(OR(C383&lt;&gt;"-",D383&lt;&gt;"-"),MAX(0,SUM(C383)-SUM(D383)),"-")</f>
        <v>-</v>
      </c>
      <c r="G383" s="395" t="str">
        <f t="shared" ref="G383:G388" si="119">IF(OR(C383&lt;&gt;"-",D383&lt;&gt;"-",E383&lt;&gt;"-"),MAX(0,SUM(C383)-SUM(D383)-SUM(E383)),"-")</f>
        <v>-</v>
      </c>
      <c r="Z383" s="10" t="s">
        <v>12</v>
      </c>
    </row>
    <row r="384" spans="1:26" ht="14.25" x14ac:dyDescent="0.2">
      <c r="A384" s="470" t="s">
        <v>892</v>
      </c>
      <c r="B384" s="134">
        <v>3</v>
      </c>
      <c r="C384" s="84" t="s">
        <v>17</v>
      </c>
      <c r="D384" s="84" t="s">
        <v>17</v>
      </c>
      <c r="E384" s="84" t="s">
        <v>17</v>
      </c>
      <c r="F384" s="268" t="str">
        <f t="shared" si="118"/>
        <v>-</v>
      </c>
      <c r="G384" s="268" t="str">
        <f t="shared" si="119"/>
        <v>-</v>
      </c>
      <c r="Z384" s="10" t="s">
        <v>12</v>
      </c>
    </row>
    <row r="385" spans="1:26" ht="14.25" x14ac:dyDescent="0.2">
      <c r="A385" s="1645" t="s">
        <v>59</v>
      </c>
      <c r="B385" s="134">
        <v>4</v>
      </c>
      <c r="C385" s="84" t="s">
        <v>17</v>
      </c>
      <c r="D385" s="84" t="s">
        <v>17</v>
      </c>
      <c r="E385" s="84" t="s">
        <v>17</v>
      </c>
      <c r="F385" s="268" t="str">
        <f t="shared" si="118"/>
        <v>-</v>
      </c>
      <c r="G385" s="268" t="str">
        <f t="shared" si="119"/>
        <v>-</v>
      </c>
      <c r="Z385" s="10" t="s">
        <v>12</v>
      </c>
    </row>
    <row r="386" spans="1:26" ht="14.25" x14ac:dyDescent="0.2">
      <c r="A386" s="1645" t="s">
        <v>58</v>
      </c>
      <c r="B386" s="134">
        <v>5</v>
      </c>
      <c r="C386" s="84" t="s">
        <v>17</v>
      </c>
      <c r="D386" s="84" t="s">
        <v>17</v>
      </c>
      <c r="E386" s="84" t="s">
        <v>17</v>
      </c>
      <c r="F386" s="268" t="str">
        <f t="shared" si="118"/>
        <v>-</v>
      </c>
      <c r="G386" s="268" t="str">
        <f t="shared" si="119"/>
        <v>-</v>
      </c>
      <c r="Z386" s="10" t="s">
        <v>12</v>
      </c>
    </row>
    <row r="387" spans="1:26" ht="14.25" x14ac:dyDescent="0.2">
      <c r="A387" s="470" t="s">
        <v>65</v>
      </c>
      <c r="B387" s="134">
        <v>6</v>
      </c>
      <c r="C387" s="84" t="s">
        <v>17</v>
      </c>
      <c r="D387" s="84" t="s">
        <v>17</v>
      </c>
      <c r="E387" s="84" t="s">
        <v>17</v>
      </c>
      <c r="F387" s="268" t="str">
        <f t="shared" si="118"/>
        <v>-</v>
      </c>
      <c r="G387" s="268" t="str">
        <f t="shared" si="119"/>
        <v>-</v>
      </c>
      <c r="Z387" s="10" t="s">
        <v>12</v>
      </c>
    </row>
    <row r="388" spans="1:26" ht="14.25" x14ac:dyDescent="0.2">
      <c r="A388" s="1696" t="s">
        <v>66</v>
      </c>
      <c r="B388" s="127">
        <v>7</v>
      </c>
      <c r="C388" s="86" t="s">
        <v>17</v>
      </c>
      <c r="D388" s="86" t="s">
        <v>17</v>
      </c>
      <c r="E388" s="86" t="s">
        <v>17</v>
      </c>
      <c r="F388" s="426" t="str">
        <f t="shared" si="118"/>
        <v>-</v>
      </c>
      <c r="G388" s="426" t="str">
        <f t="shared" si="119"/>
        <v>-</v>
      </c>
      <c r="Z388" s="10" t="s">
        <v>12</v>
      </c>
    </row>
    <row r="389" spans="1:26" ht="14.25" x14ac:dyDescent="0.2">
      <c r="Z389" s="10" t="s">
        <v>12</v>
      </c>
    </row>
    <row r="390" spans="1:26" ht="14.25" x14ac:dyDescent="0.2">
      <c r="A390" s="840" t="s">
        <v>1585</v>
      </c>
      <c r="B390" s="10" t="s">
        <v>12</v>
      </c>
      <c r="C390" s="10" t="s">
        <v>12</v>
      </c>
      <c r="D390" s="10" t="s">
        <v>12</v>
      </c>
      <c r="E390" s="10" t="s">
        <v>12</v>
      </c>
      <c r="F390" s="10" t="s">
        <v>12</v>
      </c>
      <c r="G390" s="10" t="s">
        <v>12</v>
      </c>
      <c r="H390" s="10" t="s">
        <v>12</v>
      </c>
      <c r="I390" s="10" t="s">
        <v>12</v>
      </c>
      <c r="J390" s="10" t="s">
        <v>12</v>
      </c>
      <c r="K390" s="10" t="s">
        <v>12</v>
      </c>
      <c r="L390" s="10" t="s">
        <v>12</v>
      </c>
      <c r="M390" s="10" t="s">
        <v>12</v>
      </c>
      <c r="N390" s="10" t="s">
        <v>12</v>
      </c>
      <c r="O390" s="10" t="s">
        <v>12</v>
      </c>
      <c r="P390" s="10" t="s">
        <v>12</v>
      </c>
      <c r="Q390" s="10" t="s">
        <v>12</v>
      </c>
      <c r="R390" s="10" t="s">
        <v>12</v>
      </c>
      <c r="S390" s="10" t="s">
        <v>12</v>
      </c>
      <c r="T390" s="10" t="s">
        <v>12</v>
      </c>
      <c r="U390" s="10" t="s">
        <v>12</v>
      </c>
      <c r="V390" s="10" t="s">
        <v>12</v>
      </c>
      <c r="W390" s="10" t="s">
        <v>12</v>
      </c>
      <c r="X390" s="10" t="s">
        <v>12</v>
      </c>
      <c r="Y390" s="10" t="s">
        <v>12</v>
      </c>
      <c r="Z390" s="10" t="s">
        <v>12</v>
      </c>
    </row>
    <row r="391" spans="1:26" ht="14.25" x14ac:dyDescent="0.2">
      <c r="Z391" s="10" t="s">
        <v>12</v>
      </c>
    </row>
    <row r="392" spans="1:26" ht="14.25" x14ac:dyDescent="0.2">
      <c r="A392" s="456"/>
      <c r="B392" s="428"/>
      <c r="C392" s="462" t="s">
        <v>1094</v>
      </c>
      <c r="F392" s="839" t="s">
        <v>1634</v>
      </c>
      <c r="G392" s="464"/>
      <c r="Z392" s="10" t="s">
        <v>12</v>
      </c>
    </row>
    <row r="393" spans="1:26" ht="63.75" x14ac:dyDescent="0.2">
      <c r="A393" s="465" t="s">
        <v>1100</v>
      </c>
      <c r="B393" s="466"/>
      <c r="C393" s="1961" t="s">
        <v>1095</v>
      </c>
      <c r="D393" s="1961" t="s">
        <v>1096</v>
      </c>
      <c r="E393" s="1961" t="s">
        <v>1088</v>
      </c>
      <c r="F393" s="1961" t="s">
        <v>884</v>
      </c>
      <c r="G393" s="1961" t="s">
        <v>885</v>
      </c>
      <c r="Z393" s="10" t="s">
        <v>12</v>
      </c>
    </row>
    <row r="394" spans="1:26" ht="14.25" x14ac:dyDescent="0.2">
      <c r="A394" s="406"/>
      <c r="B394" s="41">
        <f>1+B381</f>
        <v>158</v>
      </c>
      <c r="C394" s="19">
        <v>1</v>
      </c>
      <c r="D394" s="19">
        <v>2</v>
      </c>
      <c r="E394" s="19">
        <v>3</v>
      </c>
      <c r="F394" s="35" t="s">
        <v>1097</v>
      </c>
      <c r="G394" s="35" t="s">
        <v>1098</v>
      </c>
      <c r="Z394" s="10" t="s">
        <v>12</v>
      </c>
    </row>
    <row r="395" spans="1:26" ht="14.25" x14ac:dyDescent="0.2">
      <c r="A395" s="467" t="s">
        <v>1099</v>
      </c>
      <c r="B395" s="134">
        <v>1</v>
      </c>
      <c r="C395" s="468"/>
      <c r="D395" s="469"/>
      <c r="E395" s="191" t="str">
        <f>IF(OR(F395&lt;&gt;"-",G395&lt;&gt;"-"),SUM(F395)-SUM(G395),"-")</f>
        <v>-</v>
      </c>
      <c r="F395" s="191" t="str">
        <f>IF(COUNTIF(F396:F401,"-")&lt;COUNTA(F396:F401),SUM(F396:F401),"-")</f>
        <v>-</v>
      </c>
      <c r="G395" s="191" t="str">
        <f>IF(COUNTIF(G396:G401,"-")&lt;COUNTA(G396:G401),SUM(G396:G401),"-")</f>
        <v>-</v>
      </c>
      <c r="Z395" s="10" t="s">
        <v>12</v>
      </c>
    </row>
    <row r="396" spans="1:26" ht="14.25" x14ac:dyDescent="0.2">
      <c r="A396" s="471" t="s">
        <v>55</v>
      </c>
      <c r="B396" s="134">
        <v>2</v>
      </c>
      <c r="C396" s="392" t="s">
        <v>17</v>
      </c>
      <c r="D396" s="94" t="s">
        <v>17</v>
      </c>
      <c r="E396" s="94" t="s">
        <v>17</v>
      </c>
      <c r="F396" s="395" t="str">
        <f t="shared" ref="F396:F401" si="120">IF(OR(C396&lt;&gt;"-",D396&lt;&gt;"-"),MAX(0,SUM(C396)-SUM(D396)),"-")</f>
        <v>-</v>
      </c>
      <c r="G396" s="395" t="str">
        <f t="shared" ref="G396:G401" si="121">IF(OR(C396&lt;&gt;"-",D396&lt;&gt;"-",E396&lt;&gt;"-"),MAX(0,SUM(C396)-SUM(D396)-SUM(E396)),"-")</f>
        <v>-</v>
      </c>
      <c r="Z396" s="10" t="s">
        <v>12</v>
      </c>
    </row>
    <row r="397" spans="1:26" ht="14.25" x14ac:dyDescent="0.2">
      <c r="A397" s="471" t="s">
        <v>892</v>
      </c>
      <c r="B397" s="134">
        <v>3</v>
      </c>
      <c r="C397" s="84" t="s">
        <v>17</v>
      </c>
      <c r="D397" s="84" t="s">
        <v>17</v>
      </c>
      <c r="E397" s="84" t="s">
        <v>17</v>
      </c>
      <c r="F397" s="268" t="str">
        <f t="shared" si="120"/>
        <v>-</v>
      </c>
      <c r="G397" s="268" t="str">
        <f t="shared" si="121"/>
        <v>-</v>
      </c>
      <c r="Z397" s="10" t="s">
        <v>12</v>
      </c>
    </row>
    <row r="398" spans="1:26" ht="14.25" x14ac:dyDescent="0.2">
      <c r="A398" s="1644" t="s">
        <v>59</v>
      </c>
      <c r="B398" s="134">
        <v>4</v>
      </c>
      <c r="C398" s="84" t="s">
        <v>17</v>
      </c>
      <c r="D398" s="84" t="s">
        <v>17</v>
      </c>
      <c r="E398" s="84" t="s">
        <v>17</v>
      </c>
      <c r="F398" s="268" t="str">
        <f t="shared" si="120"/>
        <v>-</v>
      </c>
      <c r="G398" s="268" t="str">
        <f t="shared" si="121"/>
        <v>-</v>
      </c>
      <c r="Z398" s="10" t="s">
        <v>12</v>
      </c>
    </row>
    <row r="399" spans="1:26" ht="14.25" x14ac:dyDescent="0.2">
      <c r="A399" s="1644" t="s">
        <v>58</v>
      </c>
      <c r="B399" s="134">
        <v>5</v>
      </c>
      <c r="C399" s="84" t="s">
        <v>17</v>
      </c>
      <c r="D399" s="84" t="s">
        <v>17</v>
      </c>
      <c r="E399" s="84" t="s">
        <v>17</v>
      </c>
      <c r="F399" s="268" t="str">
        <f t="shared" si="120"/>
        <v>-</v>
      </c>
      <c r="G399" s="268" t="str">
        <f t="shared" si="121"/>
        <v>-</v>
      </c>
      <c r="Z399" s="10" t="s">
        <v>12</v>
      </c>
    </row>
    <row r="400" spans="1:26" ht="14.25" x14ac:dyDescent="0.2">
      <c r="A400" s="471" t="s">
        <v>65</v>
      </c>
      <c r="B400" s="134">
        <v>6</v>
      </c>
      <c r="C400" s="84" t="s">
        <v>17</v>
      </c>
      <c r="D400" s="84" t="s">
        <v>17</v>
      </c>
      <c r="E400" s="84" t="s">
        <v>17</v>
      </c>
      <c r="F400" s="268" t="str">
        <f t="shared" si="120"/>
        <v>-</v>
      </c>
      <c r="G400" s="268" t="str">
        <f t="shared" si="121"/>
        <v>-</v>
      </c>
      <c r="Z400" s="10" t="s">
        <v>12</v>
      </c>
    </row>
    <row r="401" spans="1:26" ht="14.25" x14ac:dyDescent="0.2">
      <c r="A401" s="1697" t="s">
        <v>66</v>
      </c>
      <c r="B401" s="127">
        <v>7</v>
      </c>
      <c r="C401" s="86" t="s">
        <v>17</v>
      </c>
      <c r="D401" s="86" t="s">
        <v>17</v>
      </c>
      <c r="E401" s="86" t="s">
        <v>17</v>
      </c>
      <c r="F401" s="426" t="str">
        <f t="shared" si="120"/>
        <v>-</v>
      </c>
      <c r="G401" s="426" t="str">
        <f t="shared" si="121"/>
        <v>-</v>
      </c>
      <c r="Z401" s="10" t="s">
        <v>12</v>
      </c>
    </row>
    <row r="402" spans="1:26" ht="14.25" x14ac:dyDescent="0.2">
      <c r="Z402" s="10" t="s">
        <v>12</v>
      </c>
    </row>
    <row r="403" spans="1:26" ht="14.25" x14ac:dyDescent="0.2">
      <c r="A403" s="840" t="s">
        <v>2196</v>
      </c>
      <c r="B403" s="10" t="s">
        <v>12</v>
      </c>
      <c r="C403" s="10" t="s">
        <v>12</v>
      </c>
      <c r="D403" s="10" t="s">
        <v>12</v>
      </c>
      <c r="E403" s="10" t="s">
        <v>12</v>
      </c>
      <c r="F403" s="10" t="s">
        <v>12</v>
      </c>
      <c r="G403" s="10" t="s">
        <v>12</v>
      </c>
      <c r="H403" s="10" t="s">
        <v>12</v>
      </c>
      <c r="I403" s="10" t="s">
        <v>12</v>
      </c>
      <c r="J403" s="10" t="s">
        <v>12</v>
      </c>
      <c r="K403" s="10" t="s">
        <v>12</v>
      </c>
      <c r="L403" s="10" t="s">
        <v>12</v>
      </c>
      <c r="M403" s="10" t="s">
        <v>12</v>
      </c>
      <c r="N403" s="10" t="s">
        <v>12</v>
      </c>
      <c r="O403" s="10" t="s">
        <v>12</v>
      </c>
      <c r="P403" s="10" t="s">
        <v>12</v>
      </c>
      <c r="Q403" s="10" t="s">
        <v>12</v>
      </c>
      <c r="R403" s="10" t="s">
        <v>12</v>
      </c>
      <c r="S403" s="10" t="s">
        <v>12</v>
      </c>
      <c r="T403" s="10" t="s">
        <v>12</v>
      </c>
      <c r="U403" s="10" t="s">
        <v>12</v>
      </c>
      <c r="V403" s="10" t="s">
        <v>12</v>
      </c>
      <c r="W403" s="10" t="s">
        <v>12</v>
      </c>
      <c r="X403" s="10"/>
      <c r="Y403" s="10"/>
      <c r="Z403" s="10" t="s">
        <v>12</v>
      </c>
    </row>
    <row r="404" spans="1:26" ht="14.25" x14ac:dyDescent="0.2">
      <c r="Z404" s="10" t="s">
        <v>12</v>
      </c>
    </row>
    <row r="405" spans="1:26" ht="51" x14ac:dyDescent="0.2">
      <c r="A405" s="827" t="s">
        <v>2193</v>
      </c>
      <c r="B405" s="428"/>
      <c r="C405" s="8"/>
      <c r="D405" s="8"/>
      <c r="E405" s="226" t="s">
        <v>1088</v>
      </c>
      <c r="F405" s="226" t="s">
        <v>884</v>
      </c>
      <c r="G405" s="226" t="s">
        <v>885</v>
      </c>
      <c r="Z405" s="10" t="s">
        <v>12</v>
      </c>
    </row>
    <row r="406" spans="1:26" ht="14.25" x14ac:dyDescent="0.2">
      <c r="A406" s="406"/>
      <c r="B406" s="41">
        <f>1+B394</f>
        <v>159</v>
      </c>
      <c r="C406" s="19"/>
      <c r="D406" s="19"/>
      <c r="E406" s="19">
        <v>3</v>
      </c>
      <c r="F406" s="19" t="s">
        <v>1101</v>
      </c>
      <c r="G406" s="20">
        <v>4</v>
      </c>
      <c r="Z406" s="10" t="s">
        <v>12</v>
      </c>
    </row>
    <row r="407" spans="1:26" ht="14.25" x14ac:dyDescent="0.2">
      <c r="A407" s="467" t="s">
        <v>1099</v>
      </c>
      <c r="B407" s="134">
        <v>1</v>
      </c>
      <c r="C407" s="481"/>
      <c r="D407" s="482"/>
      <c r="E407" s="395">
        <f>SUM(E408:E413)</f>
        <v>0</v>
      </c>
      <c r="F407" s="395">
        <f>SUM(F408:F413)</f>
        <v>0</v>
      </c>
      <c r="G407" s="395">
        <f>SUM(G408:G413)</f>
        <v>0</v>
      </c>
      <c r="Z407" s="10" t="s">
        <v>12</v>
      </c>
    </row>
    <row r="408" spans="1:26" ht="14.25" x14ac:dyDescent="0.2">
      <c r="A408" s="471" t="s">
        <v>55</v>
      </c>
      <c r="B408" s="134">
        <v>2</v>
      </c>
      <c r="C408" s="457"/>
      <c r="D408" s="458"/>
      <c r="E408" s="268">
        <f>E418</f>
        <v>0</v>
      </c>
      <c r="F408" s="268">
        <f>G418</f>
        <v>0</v>
      </c>
      <c r="G408" s="268">
        <f>F418</f>
        <v>0</v>
      </c>
      <c r="Z408" s="10" t="s">
        <v>12</v>
      </c>
    </row>
    <row r="409" spans="1:26" ht="14.25" x14ac:dyDescent="0.2">
      <c r="A409" s="471" t="s">
        <v>892</v>
      </c>
      <c r="B409" s="134">
        <v>3</v>
      </c>
      <c r="C409" s="457"/>
      <c r="D409" s="458"/>
      <c r="E409" s="268">
        <f>E439</f>
        <v>0</v>
      </c>
      <c r="F409" s="268">
        <f>G439</f>
        <v>0</v>
      </c>
      <c r="G409" s="268">
        <f>F439</f>
        <v>0</v>
      </c>
      <c r="Z409" s="10" t="s">
        <v>12</v>
      </c>
    </row>
    <row r="410" spans="1:26" ht="14.25" x14ac:dyDescent="0.2">
      <c r="A410" s="1644" t="s">
        <v>59</v>
      </c>
      <c r="B410" s="134">
        <v>4</v>
      </c>
      <c r="C410" s="457"/>
      <c r="D410" s="458"/>
      <c r="E410" s="268">
        <f>E460</f>
        <v>0</v>
      </c>
      <c r="F410" s="268">
        <f>G460</f>
        <v>0</v>
      </c>
      <c r="G410" s="268">
        <f>F460</f>
        <v>0</v>
      </c>
      <c r="Z410" s="10" t="s">
        <v>12</v>
      </c>
    </row>
    <row r="411" spans="1:26" ht="14.25" x14ac:dyDescent="0.2">
      <c r="A411" s="1644" t="s">
        <v>58</v>
      </c>
      <c r="B411" s="134">
        <v>5</v>
      </c>
      <c r="C411" s="457"/>
      <c r="D411" s="458"/>
      <c r="E411" s="268">
        <f>E481</f>
        <v>0</v>
      </c>
      <c r="F411" s="268">
        <f>G481</f>
        <v>0</v>
      </c>
      <c r="G411" s="268">
        <f>F481</f>
        <v>0</v>
      </c>
      <c r="Z411" s="10" t="s">
        <v>12</v>
      </c>
    </row>
    <row r="412" spans="1:26" ht="14.25" x14ac:dyDescent="0.2">
      <c r="A412" s="471" t="s">
        <v>65</v>
      </c>
      <c r="B412" s="134">
        <v>6</v>
      </c>
      <c r="C412" s="457"/>
      <c r="D412" s="458"/>
      <c r="E412" s="268">
        <f>E502</f>
        <v>0</v>
      </c>
      <c r="F412" s="268">
        <f>G502</f>
        <v>0</v>
      </c>
      <c r="G412" s="268">
        <f>F502</f>
        <v>0</v>
      </c>
      <c r="Z412" s="10" t="s">
        <v>12</v>
      </c>
    </row>
    <row r="413" spans="1:26" ht="14.25" x14ac:dyDescent="0.2">
      <c r="A413" s="1697" t="s">
        <v>66</v>
      </c>
      <c r="B413" s="127">
        <v>7</v>
      </c>
      <c r="C413" s="460"/>
      <c r="D413" s="461"/>
      <c r="E413" s="426">
        <f>E523</f>
        <v>0</v>
      </c>
      <c r="F413" s="426">
        <f>G523</f>
        <v>0</v>
      </c>
      <c r="G413" s="426">
        <f>F523</f>
        <v>0</v>
      </c>
      <c r="Z413" s="10" t="s">
        <v>12</v>
      </c>
    </row>
    <row r="414" spans="1:26" ht="14.25" x14ac:dyDescent="0.2">
      <c r="Z414" s="10" t="s">
        <v>12</v>
      </c>
    </row>
    <row r="415" spans="1:26" ht="14.25" x14ac:dyDescent="0.2">
      <c r="A415" s="456" t="s">
        <v>2194</v>
      </c>
      <c r="B415" s="428"/>
      <c r="C415" s="462" t="s">
        <v>1094</v>
      </c>
      <c r="F415" s="463" t="s">
        <v>1634</v>
      </c>
      <c r="G415" s="464"/>
      <c r="Z415" s="10" t="s">
        <v>12</v>
      </c>
    </row>
    <row r="416" spans="1:26" ht="63.75" x14ac:dyDescent="0.2">
      <c r="A416" s="465" t="s">
        <v>55</v>
      </c>
      <c r="B416" s="466"/>
      <c r="C416" s="1961" t="s">
        <v>1095</v>
      </c>
      <c r="D416" s="1961" t="s">
        <v>1105</v>
      </c>
      <c r="E416" s="1961" t="s">
        <v>1088</v>
      </c>
      <c r="F416" s="1961" t="s">
        <v>885</v>
      </c>
      <c r="G416" s="1961" t="s">
        <v>884</v>
      </c>
      <c r="H416" s="1961" t="s">
        <v>1462</v>
      </c>
      <c r="Z416" s="10" t="s">
        <v>12</v>
      </c>
    </row>
    <row r="417" spans="1:26" ht="14.25" x14ac:dyDescent="0.2">
      <c r="A417" s="627"/>
      <c r="B417" s="18">
        <f>B406+1</f>
        <v>160</v>
      </c>
      <c r="C417" s="59">
        <v>1</v>
      </c>
      <c r="D417" s="59">
        <v>2</v>
      </c>
      <c r="E417" s="59">
        <v>3</v>
      </c>
      <c r="F417" s="59" t="s">
        <v>1458</v>
      </c>
      <c r="G417" s="59" t="s">
        <v>1459</v>
      </c>
      <c r="H417" s="59">
        <v>6</v>
      </c>
      <c r="Z417" s="10" t="s">
        <v>12</v>
      </c>
    </row>
    <row r="418" spans="1:26" ht="14.25" x14ac:dyDescent="0.2">
      <c r="A418" s="785" t="s">
        <v>1481</v>
      </c>
      <c r="B418" s="62">
        <v>1</v>
      </c>
      <c r="C418" s="163"/>
      <c r="D418" s="189"/>
      <c r="E418" s="191">
        <f>G418-F418</f>
        <v>0</v>
      </c>
      <c r="F418" s="816">
        <f>SUM(F419,F422,F425,F428)</f>
        <v>0</v>
      </c>
      <c r="G418" s="816">
        <f>SUM(G419,G422,G425,G428)</f>
        <v>0</v>
      </c>
      <c r="H418" s="303"/>
      <c r="Z418" s="10" t="s">
        <v>12</v>
      </c>
    </row>
    <row r="419" spans="1:26" ht="14.25" x14ac:dyDescent="0.2">
      <c r="A419" s="764" t="s">
        <v>1463</v>
      </c>
      <c r="B419" s="62">
        <v>2</v>
      </c>
      <c r="C419" s="179"/>
      <c r="D419" s="282"/>
      <c r="E419" s="189"/>
      <c r="F419" s="816">
        <f>SUM(F420:F421)</f>
        <v>0</v>
      </c>
      <c r="G419" s="816">
        <f>SUM(G420:G421)</f>
        <v>0</v>
      </c>
      <c r="H419" s="116"/>
      <c r="Z419" s="10" t="s">
        <v>12</v>
      </c>
    </row>
    <row r="420" spans="1:26" ht="14.25" x14ac:dyDescent="0.2">
      <c r="A420" s="80" t="s">
        <v>1665</v>
      </c>
      <c r="B420" s="62">
        <v>3</v>
      </c>
      <c r="C420" s="94" t="s">
        <v>17</v>
      </c>
      <c r="D420" s="94" t="s">
        <v>17</v>
      </c>
      <c r="E420" s="94" t="s">
        <v>17</v>
      </c>
      <c r="F420" s="696" t="str">
        <f>IF(OR(C420&lt;&gt;"-",D420&lt;&gt;"-",E420&lt;&gt;"-"),MAX(0,SUM(C420)-SUM(D420)-SUM(E420)),"-")</f>
        <v>-</v>
      </c>
      <c r="G420" s="696" t="str">
        <f>IF(OR(C420&lt;&gt;"-",D420&lt;&gt;"-"),MAX(0,SUM(C420)-SUM(D420)),"-")</f>
        <v>-</v>
      </c>
      <c r="H420" s="84" t="s">
        <v>17</v>
      </c>
      <c r="Z420" s="10" t="s">
        <v>12</v>
      </c>
    </row>
    <row r="421" spans="1:26" ht="14.25" x14ac:dyDescent="0.2">
      <c r="A421" s="300" t="s">
        <v>1666</v>
      </c>
      <c r="B421" s="62">
        <v>4</v>
      </c>
      <c r="C421" s="86" t="s">
        <v>17</v>
      </c>
      <c r="D421" s="86" t="s">
        <v>17</v>
      </c>
      <c r="E421" s="86" t="s">
        <v>17</v>
      </c>
      <c r="F421" s="815" t="str">
        <f>IF(OR(C421&lt;&gt;"-",D421&lt;&gt;"-",E421&lt;&gt;"-"),MAX(0,SUM(C421)-SUM(D421)-SUM(E421)),"-")</f>
        <v>-</v>
      </c>
      <c r="G421" s="815" t="str">
        <f>IF(OR(C421&lt;&gt;"-",D421&lt;&gt;"-"),MAX(0,SUM(C421)-SUM(D421)),"-")</f>
        <v>-</v>
      </c>
      <c r="H421" s="86" t="s">
        <v>17</v>
      </c>
      <c r="Z421" s="10" t="s">
        <v>12</v>
      </c>
    </row>
    <row r="422" spans="1:26" ht="14.25" x14ac:dyDescent="0.2">
      <c r="A422" s="764" t="s">
        <v>1460</v>
      </c>
      <c r="B422" s="62">
        <v>5</v>
      </c>
      <c r="C422" s="817"/>
      <c r="D422" s="639"/>
      <c r="E422" s="639"/>
      <c r="F422" s="816">
        <f>SUM(F423:F424)</f>
        <v>0</v>
      </c>
      <c r="G422" s="816">
        <f>SUM(G423:G424)</f>
        <v>0</v>
      </c>
      <c r="H422" s="786"/>
      <c r="Z422" s="10" t="s">
        <v>12</v>
      </c>
    </row>
    <row r="423" spans="1:26" ht="14.25" x14ac:dyDescent="0.2">
      <c r="A423" s="300" t="str">
        <f>$A$420</f>
        <v>Benefit category: Short term</v>
      </c>
      <c r="B423" s="62">
        <v>6</v>
      </c>
      <c r="C423" s="94" t="s">
        <v>17</v>
      </c>
      <c r="D423" s="94" t="s">
        <v>17</v>
      </c>
      <c r="E423" s="94" t="s">
        <v>17</v>
      </c>
      <c r="F423" s="696" t="str">
        <f>IF(OR(C423&lt;&gt;"-",D423&lt;&gt;"-",E423&lt;&gt;"-"),MAX(0,SUM(C423)-SUM(D423)-SUM(E423)),"-")</f>
        <v>-</v>
      </c>
      <c r="G423" s="696" t="str">
        <f>IF(OR(C423&lt;&gt;"-",D423&lt;&gt;"-"),MAX(0,SUM(C423)-SUM(D423)),"-")</f>
        <v>-</v>
      </c>
      <c r="H423" s="94" t="s">
        <v>17</v>
      </c>
      <c r="Z423" s="10" t="s">
        <v>12</v>
      </c>
    </row>
    <row r="424" spans="1:26" ht="14.25" x14ac:dyDescent="0.2">
      <c r="A424" s="300" t="str">
        <f>$A$421</f>
        <v>Benefit category: Long term</v>
      </c>
      <c r="B424" s="62">
        <v>7</v>
      </c>
      <c r="C424" s="86" t="s">
        <v>17</v>
      </c>
      <c r="D424" s="86" t="s">
        <v>17</v>
      </c>
      <c r="E424" s="86" t="s">
        <v>17</v>
      </c>
      <c r="F424" s="815" t="str">
        <f>IF(OR(C424&lt;&gt;"-",D424&lt;&gt;"-",E424&lt;&gt;"-"),MAX(0,SUM(C424)-SUM(D424)-SUM(E424)),"-")</f>
        <v>-</v>
      </c>
      <c r="G424" s="815" t="str">
        <f>IF(OR(C424&lt;&gt;"-",D424&lt;&gt;"-"),MAX(0,SUM(C424)-SUM(D424)),"-")</f>
        <v>-</v>
      </c>
      <c r="H424" s="86" t="s">
        <v>17</v>
      </c>
      <c r="Z424" s="10" t="s">
        <v>12</v>
      </c>
    </row>
    <row r="425" spans="1:26" ht="14.25" x14ac:dyDescent="0.2">
      <c r="A425" s="764" t="s">
        <v>1464</v>
      </c>
      <c r="B425" s="62">
        <v>8</v>
      </c>
      <c r="C425" s="163"/>
      <c r="D425" s="189"/>
      <c r="E425" s="189"/>
      <c r="F425" s="816">
        <f>SUM(F426:F427)</f>
        <v>0</v>
      </c>
      <c r="G425" s="816">
        <f>SUM(G426:G427)</f>
        <v>0</v>
      </c>
      <c r="H425" s="115"/>
      <c r="Z425" s="10" t="s">
        <v>12</v>
      </c>
    </row>
    <row r="426" spans="1:26" ht="14.25" x14ac:dyDescent="0.2">
      <c r="A426" s="300" t="str">
        <f>$A$420</f>
        <v>Benefit category: Short term</v>
      </c>
      <c r="B426" s="62">
        <v>9</v>
      </c>
      <c r="C426" s="94" t="s">
        <v>17</v>
      </c>
      <c r="D426" s="94" t="s">
        <v>17</v>
      </c>
      <c r="E426" s="94" t="s">
        <v>17</v>
      </c>
      <c r="F426" s="696" t="str">
        <f>IF(OR(C426&lt;&gt;"-",D426&lt;&gt;"-",E426&lt;&gt;"-"),MAX(0,SUM(C426)-SUM(D426)-SUM(E426)),"-")</f>
        <v>-</v>
      </c>
      <c r="G426" s="696" t="str">
        <f>IF(OR(C426&lt;&gt;"-",D426&lt;&gt;"-"),MAX(0,SUM(C426)-SUM(D426)),"-")</f>
        <v>-</v>
      </c>
      <c r="H426" s="94" t="s">
        <v>17</v>
      </c>
      <c r="Z426" s="10" t="s">
        <v>12</v>
      </c>
    </row>
    <row r="427" spans="1:26" ht="14.25" x14ac:dyDescent="0.2">
      <c r="A427" s="300" t="str">
        <f>$A$421</f>
        <v>Benefit category: Long term</v>
      </c>
      <c r="B427" s="62">
        <v>10</v>
      </c>
      <c r="C427" s="86" t="s">
        <v>17</v>
      </c>
      <c r="D427" s="86" t="s">
        <v>17</v>
      </c>
      <c r="E427" s="86" t="s">
        <v>17</v>
      </c>
      <c r="F427" s="815" t="str">
        <f>IF(OR(C427&lt;&gt;"-",D427&lt;&gt;"-",E427&lt;&gt;"-"),MAX(0,SUM(C427)-SUM(D427)-SUM(E427)),"-")</f>
        <v>-</v>
      </c>
      <c r="G427" s="815" t="str">
        <f>IF(OR(C427&lt;&gt;"-",D427&lt;&gt;"-"),MAX(0,SUM(C427)-SUM(D427)),"-")</f>
        <v>-</v>
      </c>
      <c r="H427" s="86" t="s">
        <v>17</v>
      </c>
      <c r="Z427" s="10" t="s">
        <v>12</v>
      </c>
    </row>
    <row r="428" spans="1:26" ht="14.25" x14ac:dyDescent="0.2">
      <c r="A428" s="764" t="s">
        <v>1461</v>
      </c>
      <c r="B428" s="62">
        <v>11</v>
      </c>
      <c r="C428" s="163"/>
      <c r="D428" s="189"/>
      <c r="E428" s="189"/>
      <c r="F428" s="816">
        <f>SUM(F429:F430)</f>
        <v>0</v>
      </c>
      <c r="G428" s="816">
        <f>SUM(G429:G430)</f>
        <v>0</v>
      </c>
      <c r="H428" s="115"/>
      <c r="Z428" s="10" t="s">
        <v>12</v>
      </c>
    </row>
    <row r="429" spans="1:26" ht="14.25" x14ac:dyDescent="0.2">
      <c r="A429" s="300" t="str">
        <f>$A$420</f>
        <v>Benefit category: Short term</v>
      </c>
      <c r="B429" s="62">
        <v>12</v>
      </c>
      <c r="C429" s="94" t="s">
        <v>17</v>
      </c>
      <c r="D429" s="696">
        <f>MIN(D431,D433)</f>
        <v>0</v>
      </c>
      <c r="E429" s="696">
        <f>MIN(E431,E433)</f>
        <v>0</v>
      </c>
      <c r="F429" s="696">
        <f t="shared" ref="F429:F434" si="122">IF(OR(C429&lt;&gt;"-",D429&lt;&gt;"-",E429&lt;&gt;"-"),MAX(0,SUM(C429)-SUM(D429)-SUM(E429)),"-")</f>
        <v>0</v>
      </c>
      <c r="G429" s="696">
        <f t="shared" ref="G429:G434" si="123">IF(OR(C429&lt;&gt;"-",D429&lt;&gt;"-"),MAX(0,SUM(C429)-SUM(D429)),"-")</f>
        <v>0</v>
      </c>
      <c r="H429" s="94" t="s">
        <v>17</v>
      </c>
      <c r="Z429" s="10" t="s">
        <v>12</v>
      </c>
    </row>
    <row r="430" spans="1:26" ht="14.25" x14ac:dyDescent="0.2">
      <c r="A430" s="300" t="str">
        <f>$A$421</f>
        <v>Benefit category: Long term</v>
      </c>
      <c r="B430" s="62">
        <v>13</v>
      </c>
      <c r="C430" s="86" t="s">
        <v>17</v>
      </c>
      <c r="D430" s="815">
        <f>MIN(D432,D434)</f>
        <v>0</v>
      </c>
      <c r="E430" s="815">
        <f>MIN(E432,E434)</f>
        <v>0</v>
      </c>
      <c r="F430" s="815">
        <f t="shared" si="122"/>
        <v>0</v>
      </c>
      <c r="G430" s="815">
        <f t="shared" si="123"/>
        <v>0</v>
      </c>
      <c r="H430" s="86" t="s">
        <v>17</v>
      </c>
      <c r="Z430" s="10" t="s">
        <v>12</v>
      </c>
    </row>
    <row r="431" spans="1:26" ht="14.25" x14ac:dyDescent="0.2">
      <c r="A431" s="1055" t="s">
        <v>1667</v>
      </c>
      <c r="B431" s="62">
        <v>14</v>
      </c>
      <c r="C431" s="696" t="str">
        <f>C429</f>
        <v>-</v>
      </c>
      <c r="D431" s="94" t="s">
        <v>17</v>
      </c>
      <c r="E431" s="94" t="s">
        <v>17</v>
      </c>
      <c r="F431" s="696" t="str">
        <f t="shared" si="122"/>
        <v>-</v>
      </c>
      <c r="G431" s="696" t="str">
        <f t="shared" si="123"/>
        <v>-</v>
      </c>
      <c r="H431" s="217"/>
      <c r="Z431" s="10" t="s">
        <v>12</v>
      </c>
    </row>
    <row r="432" spans="1:26" ht="14.25" x14ac:dyDescent="0.2">
      <c r="A432" s="1055" t="s">
        <v>1844</v>
      </c>
      <c r="B432" s="62">
        <v>15</v>
      </c>
      <c r="C432" s="815" t="str">
        <f>C430</f>
        <v>-</v>
      </c>
      <c r="D432" s="86" t="s">
        <v>17</v>
      </c>
      <c r="E432" s="86" t="s">
        <v>17</v>
      </c>
      <c r="F432" s="815" t="str">
        <f t="shared" si="122"/>
        <v>-</v>
      </c>
      <c r="G432" s="815" t="str">
        <f t="shared" si="123"/>
        <v>-</v>
      </c>
      <c r="H432" s="78"/>
      <c r="Z432" s="10" t="s">
        <v>12</v>
      </c>
    </row>
    <row r="433" spans="1:26" ht="14.25" x14ac:dyDescent="0.2">
      <c r="A433" s="1055" t="s">
        <v>1668</v>
      </c>
      <c r="B433" s="62">
        <v>16</v>
      </c>
      <c r="C433" s="696" t="str">
        <f>C429</f>
        <v>-</v>
      </c>
      <c r="D433" s="94" t="s">
        <v>17</v>
      </c>
      <c r="E433" s="94" t="s">
        <v>17</v>
      </c>
      <c r="F433" s="696" t="str">
        <f t="shared" si="122"/>
        <v>-</v>
      </c>
      <c r="G433" s="696" t="str">
        <f t="shared" si="123"/>
        <v>-</v>
      </c>
      <c r="H433" s="78"/>
      <c r="Z433" s="10" t="s">
        <v>12</v>
      </c>
    </row>
    <row r="434" spans="1:26" ht="14.25" x14ac:dyDescent="0.2">
      <c r="A434" s="1137" t="s">
        <v>1845</v>
      </c>
      <c r="B434" s="238">
        <v>17</v>
      </c>
      <c r="C434" s="815" t="str">
        <f>C430</f>
        <v>-</v>
      </c>
      <c r="D434" s="86" t="s">
        <v>17</v>
      </c>
      <c r="E434" s="86" t="s">
        <v>17</v>
      </c>
      <c r="F434" s="815" t="str">
        <f t="shared" si="122"/>
        <v>-</v>
      </c>
      <c r="G434" s="815" t="str">
        <f t="shared" si="123"/>
        <v>-</v>
      </c>
      <c r="H434" s="223"/>
      <c r="Z434" s="10" t="s">
        <v>12</v>
      </c>
    </row>
    <row r="435" spans="1:26" ht="14.25" x14ac:dyDescent="0.2">
      <c r="Z435" s="10" t="s">
        <v>12</v>
      </c>
    </row>
    <row r="436" spans="1:26" ht="14.25" x14ac:dyDescent="0.2">
      <c r="A436" s="456" t="s">
        <v>2194</v>
      </c>
      <c r="B436" s="428"/>
      <c r="C436" s="462" t="s">
        <v>1094</v>
      </c>
      <c r="F436" s="463" t="s">
        <v>1634</v>
      </c>
      <c r="G436" s="464"/>
      <c r="Z436" s="10" t="s">
        <v>12</v>
      </c>
    </row>
    <row r="437" spans="1:26" ht="63.75" x14ac:dyDescent="0.2">
      <c r="A437" s="465" t="s">
        <v>892</v>
      </c>
      <c r="B437" s="466"/>
      <c r="C437" s="1961" t="s">
        <v>1095</v>
      </c>
      <c r="D437" s="1961" t="s">
        <v>1105</v>
      </c>
      <c r="E437" s="1961" t="s">
        <v>1088</v>
      </c>
      <c r="F437" s="1961" t="s">
        <v>885</v>
      </c>
      <c r="G437" s="1961" t="s">
        <v>884</v>
      </c>
      <c r="H437" s="1961" t="s">
        <v>1462</v>
      </c>
      <c r="Z437" s="10" t="s">
        <v>12</v>
      </c>
    </row>
    <row r="438" spans="1:26" ht="14.25" x14ac:dyDescent="0.2">
      <c r="A438" s="627"/>
      <c r="B438" s="18">
        <f>B417+1</f>
        <v>161</v>
      </c>
      <c r="C438" s="59">
        <v>1</v>
      </c>
      <c r="D438" s="59">
        <v>2</v>
      </c>
      <c r="E438" s="59">
        <v>3</v>
      </c>
      <c r="F438" s="59" t="s">
        <v>1458</v>
      </c>
      <c r="G438" s="59" t="s">
        <v>1459</v>
      </c>
      <c r="H438" s="59">
        <v>6</v>
      </c>
      <c r="Z438" s="10" t="s">
        <v>12</v>
      </c>
    </row>
    <row r="439" spans="1:26" ht="14.25" x14ac:dyDescent="0.2">
      <c r="A439" s="785" t="s">
        <v>1481</v>
      </c>
      <c r="B439" s="62">
        <v>1</v>
      </c>
      <c r="C439" s="163"/>
      <c r="D439" s="189"/>
      <c r="E439" s="191">
        <f>G439-F439</f>
        <v>0</v>
      </c>
      <c r="F439" s="816">
        <f>SUM(F440,F443,F446,F449)</f>
        <v>0</v>
      </c>
      <c r="G439" s="816">
        <f>SUM(G440,G443,G446,G449)</f>
        <v>0</v>
      </c>
      <c r="H439" s="303"/>
      <c r="Z439" s="10" t="s">
        <v>12</v>
      </c>
    </row>
    <row r="440" spans="1:26" ht="14.25" x14ac:dyDescent="0.2">
      <c r="A440" s="764" t="s">
        <v>1463</v>
      </c>
      <c r="B440" s="62">
        <v>2</v>
      </c>
      <c r="C440" s="179"/>
      <c r="D440" s="282"/>
      <c r="E440" s="189"/>
      <c r="F440" s="816">
        <f>SUM(F441:F442)</f>
        <v>0</v>
      </c>
      <c r="G440" s="816">
        <f>SUM(G441:G442)</f>
        <v>0</v>
      </c>
      <c r="H440" s="116"/>
      <c r="Z440" s="10" t="s">
        <v>12</v>
      </c>
    </row>
    <row r="441" spans="1:26" ht="14.25" x14ac:dyDescent="0.2">
      <c r="A441" s="300" t="str">
        <f>$A$420</f>
        <v>Benefit category: Short term</v>
      </c>
      <c r="B441" s="62">
        <v>3</v>
      </c>
      <c r="C441" s="94" t="s">
        <v>17</v>
      </c>
      <c r="D441" s="94" t="s">
        <v>17</v>
      </c>
      <c r="E441" s="94" t="s">
        <v>17</v>
      </c>
      <c r="F441" s="696" t="str">
        <f>IF(OR(C441&lt;&gt;"-",D441&lt;&gt;"-",E441&lt;&gt;"-"),MAX(0,SUM(C441)-SUM(D441)-SUM(E441)),"-")</f>
        <v>-</v>
      </c>
      <c r="G441" s="696" t="str">
        <f>IF(OR(C441&lt;&gt;"-",D441&lt;&gt;"-"),MAX(0,SUM(C441)-SUM(D441)),"-")</f>
        <v>-</v>
      </c>
      <c r="H441" s="84" t="s">
        <v>17</v>
      </c>
      <c r="Z441" s="10" t="s">
        <v>12</v>
      </c>
    </row>
    <row r="442" spans="1:26" ht="14.25" x14ac:dyDescent="0.2">
      <c r="A442" s="300" t="str">
        <f>$A$421</f>
        <v>Benefit category: Long term</v>
      </c>
      <c r="B442" s="62">
        <v>4</v>
      </c>
      <c r="C442" s="86" t="s">
        <v>17</v>
      </c>
      <c r="D442" s="86" t="s">
        <v>17</v>
      </c>
      <c r="E442" s="86" t="s">
        <v>17</v>
      </c>
      <c r="F442" s="815" t="str">
        <f>IF(OR(C442&lt;&gt;"-",D442&lt;&gt;"-",E442&lt;&gt;"-"),MAX(0,SUM(C442)-SUM(D442)-SUM(E442)),"-")</f>
        <v>-</v>
      </c>
      <c r="G442" s="815" t="str">
        <f>IF(OR(C442&lt;&gt;"-",D442&lt;&gt;"-"),MAX(0,SUM(C442)-SUM(D442)),"-")</f>
        <v>-</v>
      </c>
      <c r="H442" s="86" t="s">
        <v>17</v>
      </c>
      <c r="Z442" s="10" t="s">
        <v>12</v>
      </c>
    </row>
    <row r="443" spans="1:26" ht="14.25" x14ac:dyDescent="0.2">
      <c r="A443" s="764" t="s">
        <v>1460</v>
      </c>
      <c r="B443" s="62">
        <v>5</v>
      </c>
      <c r="C443" s="817"/>
      <c r="D443" s="639"/>
      <c r="E443" s="639"/>
      <c r="F443" s="816">
        <f>SUM(F444:F445)</f>
        <v>0</v>
      </c>
      <c r="G443" s="816">
        <f>SUM(G444:G445)</f>
        <v>0</v>
      </c>
      <c r="H443" s="786"/>
      <c r="Z443" s="10" t="s">
        <v>12</v>
      </c>
    </row>
    <row r="444" spans="1:26" ht="14.25" x14ac:dyDescent="0.2">
      <c r="A444" s="300" t="str">
        <f>$A$420</f>
        <v>Benefit category: Short term</v>
      </c>
      <c r="B444" s="62">
        <v>6</v>
      </c>
      <c r="C444" s="94" t="s">
        <v>17</v>
      </c>
      <c r="D444" s="94" t="s">
        <v>17</v>
      </c>
      <c r="E444" s="94" t="s">
        <v>17</v>
      </c>
      <c r="F444" s="696" t="str">
        <f>IF(OR(C444&lt;&gt;"-",D444&lt;&gt;"-",E444&lt;&gt;"-"),MAX(0,SUM(C444)-SUM(D444)-SUM(E444)),"-")</f>
        <v>-</v>
      </c>
      <c r="G444" s="696" t="str">
        <f>IF(OR(C444&lt;&gt;"-",D444&lt;&gt;"-"),MAX(0,SUM(C444)-SUM(D444)),"-")</f>
        <v>-</v>
      </c>
      <c r="H444" s="94" t="s">
        <v>17</v>
      </c>
      <c r="Z444" s="10" t="s">
        <v>12</v>
      </c>
    </row>
    <row r="445" spans="1:26" ht="14.25" x14ac:dyDescent="0.2">
      <c r="A445" s="300" t="str">
        <f>$A$421</f>
        <v>Benefit category: Long term</v>
      </c>
      <c r="B445" s="62">
        <v>7</v>
      </c>
      <c r="C445" s="86" t="s">
        <v>17</v>
      </c>
      <c r="D445" s="86" t="s">
        <v>17</v>
      </c>
      <c r="E445" s="86" t="s">
        <v>17</v>
      </c>
      <c r="F445" s="815" t="str">
        <f>IF(OR(C445&lt;&gt;"-",D445&lt;&gt;"-",E445&lt;&gt;"-"),MAX(0,SUM(C445)-SUM(D445)-SUM(E445)),"-")</f>
        <v>-</v>
      </c>
      <c r="G445" s="815" t="str">
        <f>IF(OR(C445&lt;&gt;"-",D445&lt;&gt;"-"),MAX(0,SUM(C445)-SUM(D445)),"-")</f>
        <v>-</v>
      </c>
      <c r="H445" s="86" t="s">
        <v>17</v>
      </c>
      <c r="Z445" s="10" t="s">
        <v>12</v>
      </c>
    </row>
    <row r="446" spans="1:26" ht="14.25" x14ac:dyDescent="0.2">
      <c r="A446" s="764" t="s">
        <v>1464</v>
      </c>
      <c r="B446" s="62">
        <v>8</v>
      </c>
      <c r="C446" s="163"/>
      <c r="D446" s="189"/>
      <c r="E446" s="189"/>
      <c r="F446" s="816">
        <f>SUM(F447:F448)</f>
        <v>0</v>
      </c>
      <c r="G446" s="816">
        <f>SUM(G447:G448)</f>
        <v>0</v>
      </c>
      <c r="H446" s="115"/>
      <c r="Z446" s="10" t="s">
        <v>12</v>
      </c>
    </row>
    <row r="447" spans="1:26" ht="14.25" x14ac:dyDescent="0.2">
      <c r="A447" s="300" t="str">
        <f>$A$420</f>
        <v>Benefit category: Short term</v>
      </c>
      <c r="B447" s="62">
        <v>9</v>
      </c>
      <c r="C447" s="94" t="s">
        <v>17</v>
      </c>
      <c r="D447" s="94" t="s">
        <v>17</v>
      </c>
      <c r="E447" s="94" t="s">
        <v>17</v>
      </c>
      <c r="F447" s="696" t="str">
        <f>IF(OR(C447&lt;&gt;"-",D447&lt;&gt;"-",E447&lt;&gt;"-"),MAX(0,SUM(C447)-SUM(D447)-SUM(E447)),"-")</f>
        <v>-</v>
      </c>
      <c r="G447" s="696" t="str">
        <f>IF(OR(C447&lt;&gt;"-",D447&lt;&gt;"-"),MAX(0,SUM(C447)-SUM(D447)),"-")</f>
        <v>-</v>
      </c>
      <c r="H447" s="94" t="s">
        <v>17</v>
      </c>
      <c r="Z447" s="10" t="s">
        <v>12</v>
      </c>
    </row>
    <row r="448" spans="1:26" ht="14.25" x14ac:dyDescent="0.2">
      <c r="A448" s="300" t="str">
        <f>$A$421</f>
        <v>Benefit category: Long term</v>
      </c>
      <c r="B448" s="62">
        <v>10</v>
      </c>
      <c r="C448" s="86" t="s">
        <v>17</v>
      </c>
      <c r="D448" s="86" t="s">
        <v>17</v>
      </c>
      <c r="E448" s="86" t="s">
        <v>17</v>
      </c>
      <c r="F448" s="815" t="str">
        <f>IF(OR(C448&lt;&gt;"-",D448&lt;&gt;"-",E448&lt;&gt;"-"),MAX(0,SUM(C448)-SUM(D448)-SUM(E448)),"-")</f>
        <v>-</v>
      </c>
      <c r="G448" s="815" t="str">
        <f>IF(OR(C448&lt;&gt;"-",D448&lt;&gt;"-"),MAX(0,SUM(C448)-SUM(D448)),"-")</f>
        <v>-</v>
      </c>
      <c r="H448" s="86" t="s">
        <v>17</v>
      </c>
      <c r="Z448" s="10" t="s">
        <v>12</v>
      </c>
    </row>
    <row r="449" spans="1:26" ht="14.25" x14ac:dyDescent="0.2">
      <c r="A449" s="764" t="s">
        <v>1461</v>
      </c>
      <c r="B449" s="62">
        <v>11</v>
      </c>
      <c r="C449" s="163"/>
      <c r="D449" s="189"/>
      <c r="E449" s="189"/>
      <c r="F449" s="816">
        <f>SUM(F450:F451)</f>
        <v>0</v>
      </c>
      <c r="G449" s="816">
        <f>SUM(G450:G451)</f>
        <v>0</v>
      </c>
      <c r="H449" s="115"/>
      <c r="Z449" s="10" t="s">
        <v>12</v>
      </c>
    </row>
    <row r="450" spans="1:26" ht="14.25" x14ac:dyDescent="0.2">
      <c r="A450" s="300" t="str">
        <f>$A$420</f>
        <v>Benefit category: Short term</v>
      </c>
      <c r="B450" s="62">
        <v>12</v>
      </c>
      <c r="C450" s="94" t="s">
        <v>17</v>
      </c>
      <c r="D450" s="696">
        <f>MIN(D452,D454)</f>
        <v>0</v>
      </c>
      <c r="E450" s="696">
        <f>MIN(E452,E454)</f>
        <v>0</v>
      </c>
      <c r="F450" s="696">
        <f t="shared" ref="F450:F455" si="124">IF(OR(C450&lt;&gt;"-",D450&lt;&gt;"-",E450&lt;&gt;"-"),MAX(0,SUM(C450)-SUM(D450)-SUM(E450)),"-")</f>
        <v>0</v>
      </c>
      <c r="G450" s="696">
        <f t="shared" ref="G450:G455" si="125">IF(OR(C450&lt;&gt;"-",D450&lt;&gt;"-"),MAX(0,SUM(C450)-SUM(D450)),"-")</f>
        <v>0</v>
      </c>
      <c r="H450" s="94" t="s">
        <v>17</v>
      </c>
      <c r="Z450" s="10" t="s">
        <v>12</v>
      </c>
    </row>
    <row r="451" spans="1:26" ht="14.25" x14ac:dyDescent="0.2">
      <c r="A451" s="300" t="str">
        <f>$A$421</f>
        <v>Benefit category: Long term</v>
      </c>
      <c r="B451" s="62">
        <v>13</v>
      </c>
      <c r="C451" s="86" t="s">
        <v>17</v>
      </c>
      <c r="D451" s="815">
        <f>MIN(D453,D455)</f>
        <v>0</v>
      </c>
      <c r="E451" s="815">
        <f>MIN(E453,E455)</f>
        <v>0</v>
      </c>
      <c r="F451" s="815">
        <f t="shared" si="124"/>
        <v>0</v>
      </c>
      <c r="G451" s="815">
        <f t="shared" si="125"/>
        <v>0</v>
      </c>
      <c r="H451" s="86" t="s">
        <v>17</v>
      </c>
      <c r="Z451" s="10" t="s">
        <v>12</v>
      </c>
    </row>
    <row r="452" spans="1:26" ht="14.25" x14ac:dyDescent="0.2">
      <c r="A452" s="1055" t="s">
        <v>1667</v>
      </c>
      <c r="B452" s="62">
        <v>14</v>
      </c>
      <c r="C452" s="696" t="str">
        <f>C450</f>
        <v>-</v>
      </c>
      <c r="D452" s="94" t="s">
        <v>17</v>
      </c>
      <c r="E452" s="94" t="s">
        <v>17</v>
      </c>
      <c r="F452" s="696" t="str">
        <f t="shared" si="124"/>
        <v>-</v>
      </c>
      <c r="G452" s="696" t="str">
        <f t="shared" si="125"/>
        <v>-</v>
      </c>
      <c r="H452" s="217"/>
      <c r="Z452" s="10" t="s">
        <v>12</v>
      </c>
    </row>
    <row r="453" spans="1:26" ht="14.25" x14ac:dyDescent="0.2">
      <c r="A453" s="1055" t="s">
        <v>1844</v>
      </c>
      <c r="B453" s="62">
        <v>15</v>
      </c>
      <c r="C453" s="815" t="str">
        <f>C451</f>
        <v>-</v>
      </c>
      <c r="D453" s="86" t="s">
        <v>17</v>
      </c>
      <c r="E453" s="86" t="s">
        <v>17</v>
      </c>
      <c r="F453" s="815" t="str">
        <f t="shared" si="124"/>
        <v>-</v>
      </c>
      <c r="G453" s="815" t="str">
        <f t="shared" si="125"/>
        <v>-</v>
      </c>
      <c r="H453" s="78"/>
      <c r="Z453" s="10" t="s">
        <v>12</v>
      </c>
    </row>
    <row r="454" spans="1:26" ht="14.25" x14ac:dyDescent="0.2">
      <c r="A454" s="1055" t="s">
        <v>1668</v>
      </c>
      <c r="B454" s="62">
        <v>16</v>
      </c>
      <c r="C454" s="696" t="str">
        <f>C450</f>
        <v>-</v>
      </c>
      <c r="D454" s="94" t="s">
        <v>17</v>
      </c>
      <c r="E454" s="94" t="s">
        <v>17</v>
      </c>
      <c r="F454" s="696" t="str">
        <f t="shared" si="124"/>
        <v>-</v>
      </c>
      <c r="G454" s="696" t="str">
        <f t="shared" si="125"/>
        <v>-</v>
      </c>
      <c r="H454" s="78"/>
      <c r="Z454" s="10" t="s">
        <v>12</v>
      </c>
    </row>
    <row r="455" spans="1:26" ht="14.25" x14ac:dyDescent="0.2">
      <c r="A455" s="1137" t="s">
        <v>1845</v>
      </c>
      <c r="B455" s="238">
        <v>17</v>
      </c>
      <c r="C455" s="815" t="str">
        <f>C451</f>
        <v>-</v>
      </c>
      <c r="D455" s="86" t="s">
        <v>17</v>
      </c>
      <c r="E455" s="86" t="s">
        <v>17</v>
      </c>
      <c r="F455" s="815" t="str">
        <f t="shared" si="124"/>
        <v>-</v>
      </c>
      <c r="G455" s="815" t="str">
        <f t="shared" si="125"/>
        <v>-</v>
      </c>
      <c r="H455" s="223"/>
      <c r="Z455" s="10" t="s">
        <v>12</v>
      </c>
    </row>
    <row r="456" spans="1:26" ht="14.25" x14ac:dyDescent="0.2">
      <c r="Z456" s="10" t="s">
        <v>12</v>
      </c>
    </row>
    <row r="457" spans="1:26" ht="14.25" x14ac:dyDescent="0.2">
      <c r="A457" s="456" t="s">
        <v>2195</v>
      </c>
      <c r="B457" s="428"/>
      <c r="C457" s="462" t="s">
        <v>1094</v>
      </c>
      <c r="F457" s="463" t="s">
        <v>1634</v>
      </c>
      <c r="G457" s="464"/>
      <c r="Z457" s="10" t="s">
        <v>12</v>
      </c>
    </row>
    <row r="458" spans="1:26" ht="63.75" x14ac:dyDescent="0.2">
      <c r="A458" s="465" t="s">
        <v>59</v>
      </c>
      <c r="B458" s="466"/>
      <c r="C458" s="1961" t="s">
        <v>1095</v>
      </c>
      <c r="D458" s="1961" t="s">
        <v>1105</v>
      </c>
      <c r="E458" s="1961" t="s">
        <v>1088</v>
      </c>
      <c r="F458" s="1961" t="s">
        <v>885</v>
      </c>
      <c r="G458" s="1961" t="s">
        <v>884</v>
      </c>
      <c r="H458" s="1961" t="s">
        <v>1462</v>
      </c>
      <c r="Z458" s="10" t="s">
        <v>12</v>
      </c>
    </row>
    <row r="459" spans="1:26" ht="14.25" x14ac:dyDescent="0.2">
      <c r="A459" s="627"/>
      <c r="B459" s="18">
        <f>B438+1</f>
        <v>162</v>
      </c>
      <c r="C459" s="59">
        <v>1</v>
      </c>
      <c r="D459" s="59">
        <v>2</v>
      </c>
      <c r="E459" s="59">
        <v>3</v>
      </c>
      <c r="F459" s="59" t="s">
        <v>1458</v>
      </c>
      <c r="G459" s="59" t="s">
        <v>1459</v>
      </c>
      <c r="H459" s="59">
        <v>6</v>
      </c>
      <c r="Z459" s="10" t="s">
        <v>12</v>
      </c>
    </row>
    <row r="460" spans="1:26" ht="14.25" x14ac:dyDescent="0.2">
      <c r="A460" s="785" t="s">
        <v>1481</v>
      </c>
      <c r="B460" s="62">
        <v>1</v>
      </c>
      <c r="C460" s="163"/>
      <c r="D460" s="189"/>
      <c r="E460" s="191">
        <f>G460-F460</f>
        <v>0</v>
      </c>
      <c r="F460" s="816">
        <f>SUM(F461,F464,F467,F470)</f>
        <v>0</v>
      </c>
      <c r="G460" s="816">
        <f>SUM(G461,G464,G467,G470)</f>
        <v>0</v>
      </c>
      <c r="H460" s="303"/>
      <c r="Z460" s="10" t="s">
        <v>12</v>
      </c>
    </row>
    <row r="461" spans="1:26" ht="14.25" x14ac:dyDescent="0.2">
      <c r="A461" s="764" t="s">
        <v>1463</v>
      </c>
      <c r="B461" s="62">
        <v>2</v>
      </c>
      <c r="C461" s="179"/>
      <c r="D461" s="282"/>
      <c r="E461" s="189"/>
      <c r="F461" s="816">
        <f>SUM(F462:F463)</f>
        <v>0</v>
      </c>
      <c r="G461" s="816">
        <f>SUM(G462:G463)</f>
        <v>0</v>
      </c>
      <c r="H461" s="116"/>
      <c r="Z461" s="10" t="s">
        <v>12</v>
      </c>
    </row>
    <row r="462" spans="1:26" ht="14.25" x14ac:dyDescent="0.2">
      <c r="A462" s="300" t="str">
        <f>$A$420</f>
        <v>Benefit category: Short term</v>
      </c>
      <c r="B462" s="62">
        <v>3</v>
      </c>
      <c r="C462" s="94" t="s">
        <v>17</v>
      </c>
      <c r="D462" s="94" t="s">
        <v>17</v>
      </c>
      <c r="E462" s="94" t="s">
        <v>17</v>
      </c>
      <c r="F462" s="696" t="str">
        <f>IF(OR(C462&lt;&gt;"-",D462&lt;&gt;"-",E462&lt;&gt;"-"),MAX(0,SUM(C462)-SUM(D462)-SUM(E462)),"-")</f>
        <v>-</v>
      </c>
      <c r="G462" s="696" t="str">
        <f>IF(OR(C462&lt;&gt;"-",D462&lt;&gt;"-"),MAX(0,SUM(C462)-SUM(D462)),"-")</f>
        <v>-</v>
      </c>
      <c r="H462" s="84" t="s">
        <v>17</v>
      </c>
      <c r="Z462" s="10" t="s">
        <v>12</v>
      </c>
    </row>
    <row r="463" spans="1:26" ht="14.25" x14ac:dyDescent="0.2">
      <c r="A463" s="300" t="str">
        <f>$A$421</f>
        <v>Benefit category: Long term</v>
      </c>
      <c r="B463" s="62">
        <v>4</v>
      </c>
      <c r="C463" s="86" t="s">
        <v>17</v>
      </c>
      <c r="D463" s="86" t="s">
        <v>17</v>
      </c>
      <c r="E463" s="86" t="s">
        <v>17</v>
      </c>
      <c r="F463" s="815" t="str">
        <f>IF(OR(C463&lt;&gt;"-",D463&lt;&gt;"-",E463&lt;&gt;"-"),MAX(0,SUM(C463)-SUM(D463)-SUM(E463)),"-")</f>
        <v>-</v>
      </c>
      <c r="G463" s="815" t="str">
        <f>IF(OR(C463&lt;&gt;"-",D463&lt;&gt;"-"),MAX(0,SUM(C463)-SUM(D463)),"-")</f>
        <v>-</v>
      </c>
      <c r="H463" s="86" t="s">
        <v>17</v>
      </c>
      <c r="Z463" s="10" t="s">
        <v>12</v>
      </c>
    </row>
    <row r="464" spans="1:26" ht="14.25" x14ac:dyDescent="0.2">
      <c r="A464" s="764" t="s">
        <v>1460</v>
      </c>
      <c r="B464" s="62">
        <v>5</v>
      </c>
      <c r="C464" s="817"/>
      <c r="D464" s="639"/>
      <c r="E464" s="639"/>
      <c r="F464" s="816">
        <f>SUM(F465:F466)</f>
        <v>0</v>
      </c>
      <c r="G464" s="816">
        <f>SUM(G465:G466)</f>
        <v>0</v>
      </c>
      <c r="H464" s="786"/>
      <c r="Z464" s="10" t="s">
        <v>12</v>
      </c>
    </row>
    <row r="465" spans="1:26" ht="14.25" x14ac:dyDescent="0.2">
      <c r="A465" s="300" t="str">
        <f>$A$420</f>
        <v>Benefit category: Short term</v>
      </c>
      <c r="B465" s="62">
        <v>6</v>
      </c>
      <c r="C465" s="94" t="s">
        <v>17</v>
      </c>
      <c r="D465" s="94" t="s">
        <v>17</v>
      </c>
      <c r="E465" s="94" t="s">
        <v>17</v>
      </c>
      <c r="F465" s="696" t="str">
        <f>IF(OR(C465&lt;&gt;"-",D465&lt;&gt;"-",E465&lt;&gt;"-"),MAX(0,SUM(C465)-SUM(D465)-SUM(E465)),"-")</f>
        <v>-</v>
      </c>
      <c r="G465" s="696" t="str">
        <f>IF(OR(C465&lt;&gt;"-",D465&lt;&gt;"-"),MAX(0,SUM(C465)-SUM(D465)),"-")</f>
        <v>-</v>
      </c>
      <c r="H465" s="94" t="s">
        <v>17</v>
      </c>
      <c r="Z465" s="10" t="s">
        <v>12</v>
      </c>
    </row>
    <row r="466" spans="1:26" ht="14.25" x14ac:dyDescent="0.2">
      <c r="A466" s="300" t="str">
        <f>$A$421</f>
        <v>Benefit category: Long term</v>
      </c>
      <c r="B466" s="62">
        <v>7</v>
      </c>
      <c r="C466" s="86" t="s">
        <v>17</v>
      </c>
      <c r="D466" s="86" t="s">
        <v>17</v>
      </c>
      <c r="E466" s="86" t="s">
        <v>17</v>
      </c>
      <c r="F466" s="815" t="str">
        <f>IF(OR(C466&lt;&gt;"-",D466&lt;&gt;"-",E466&lt;&gt;"-"),MAX(0,SUM(C466)-SUM(D466)-SUM(E466)),"-")</f>
        <v>-</v>
      </c>
      <c r="G466" s="815" t="str">
        <f>IF(OR(C466&lt;&gt;"-",D466&lt;&gt;"-"),MAX(0,SUM(C466)-SUM(D466)),"-")</f>
        <v>-</v>
      </c>
      <c r="H466" s="86" t="s">
        <v>17</v>
      </c>
      <c r="Z466" s="10" t="s">
        <v>12</v>
      </c>
    </row>
    <row r="467" spans="1:26" ht="14.25" x14ac:dyDescent="0.2">
      <c r="A467" s="764" t="s">
        <v>1464</v>
      </c>
      <c r="B467" s="62">
        <v>8</v>
      </c>
      <c r="C467" s="163"/>
      <c r="D467" s="189"/>
      <c r="E467" s="189"/>
      <c r="F467" s="816">
        <f>SUM(F468:F469)</f>
        <v>0</v>
      </c>
      <c r="G467" s="816">
        <f>SUM(G468:G469)</f>
        <v>0</v>
      </c>
      <c r="H467" s="115"/>
      <c r="Z467" s="10" t="s">
        <v>12</v>
      </c>
    </row>
    <row r="468" spans="1:26" ht="14.25" x14ac:dyDescent="0.2">
      <c r="A468" s="300" t="str">
        <f>$A$420</f>
        <v>Benefit category: Short term</v>
      </c>
      <c r="B468" s="62">
        <v>9</v>
      </c>
      <c r="C468" s="94" t="s">
        <v>17</v>
      </c>
      <c r="D468" s="94" t="s">
        <v>17</v>
      </c>
      <c r="E468" s="94" t="s">
        <v>17</v>
      </c>
      <c r="F468" s="696" t="str">
        <f>IF(OR(C468&lt;&gt;"-",D468&lt;&gt;"-",E468&lt;&gt;"-"),MAX(0,SUM(C468)-SUM(D468)-SUM(E468)),"-")</f>
        <v>-</v>
      </c>
      <c r="G468" s="696" t="str">
        <f>IF(OR(C468&lt;&gt;"-",D468&lt;&gt;"-"),MAX(0,SUM(C468)-SUM(D468)),"-")</f>
        <v>-</v>
      </c>
      <c r="H468" s="94" t="s">
        <v>17</v>
      </c>
      <c r="Z468" s="10" t="s">
        <v>12</v>
      </c>
    </row>
    <row r="469" spans="1:26" ht="14.25" x14ac:dyDescent="0.2">
      <c r="A469" s="300" t="str">
        <f>$A$421</f>
        <v>Benefit category: Long term</v>
      </c>
      <c r="B469" s="62">
        <v>10</v>
      </c>
      <c r="C469" s="86" t="s">
        <v>17</v>
      </c>
      <c r="D469" s="86" t="s">
        <v>17</v>
      </c>
      <c r="E469" s="86" t="s">
        <v>17</v>
      </c>
      <c r="F469" s="815" t="str">
        <f>IF(OR(C469&lt;&gt;"-",D469&lt;&gt;"-",E469&lt;&gt;"-"),MAX(0,SUM(C469)-SUM(D469)-SUM(E469)),"-")</f>
        <v>-</v>
      </c>
      <c r="G469" s="815" t="str">
        <f>IF(OR(C469&lt;&gt;"-",D469&lt;&gt;"-"),MAX(0,SUM(C469)-SUM(D469)),"-")</f>
        <v>-</v>
      </c>
      <c r="H469" s="86" t="s">
        <v>17</v>
      </c>
      <c r="Z469" s="10" t="s">
        <v>12</v>
      </c>
    </row>
    <row r="470" spans="1:26" ht="14.25" x14ac:dyDescent="0.2">
      <c r="A470" s="764" t="s">
        <v>1461</v>
      </c>
      <c r="B470" s="62">
        <v>11</v>
      </c>
      <c r="C470" s="163"/>
      <c r="D470" s="189"/>
      <c r="E470" s="189"/>
      <c r="F470" s="816">
        <f>SUM(F471:F472)</f>
        <v>0</v>
      </c>
      <c r="G470" s="816">
        <f>SUM(G471:G472)</f>
        <v>0</v>
      </c>
      <c r="H470" s="115"/>
      <c r="Z470" s="10" t="s">
        <v>12</v>
      </c>
    </row>
    <row r="471" spans="1:26" ht="14.25" x14ac:dyDescent="0.2">
      <c r="A471" s="300" t="str">
        <f>$A$420</f>
        <v>Benefit category: Short term</v>
      </c>
      <c r="B471" s="62">
        <v>12</v>
      </c>
      <c r="C471" s="94" t="s">
        <v>17</v>
      </c>
      <c r="D471" s="696">
        <f>MIN(D473,D475)</f>
        <v>0</v>
      </c>
      <c r="E471" s="696">
        <f>MIN(E473,E475)</f>
        <v>0</v>
      </c>
      <c r="F471" s="696">
        <f t="shared" ref="F471:F476" si="126">IF(OR(C471&lt;&gt;"-",D471&lt;&gt;"-",E471&lt;&gt;"-"),MAX(0,SUM(C471)-SUM(D471)-SUM(E471)),"-")</f>
        <v>0</v>
      </c>
      <c r="G471" s="696">
        <f t="shared" ref="G471:G476" si="127">IF(OR(C471&lt;&gt;"-",D471&lt;&gt;"-"),MAX(0,SUM(C471)-SUM(D471)),"-")</f>
        <v>0</v>
      </c>
      <c r="H471" s="94" t="s">
        <v>17</v>
      </c>
      <c r="Z471" s="10" t="s">
        <v>12</v>
      </c>
    </row>
    <row r="472" spans="1:26" ht="14.25" x14ac:dyDescent="0.2">
      <c r="A472" s="300" t="str">
        <f>$A$421</f>
        <v>Benefit category: Long term</v>
      </c>
      <c r="B472" s="62">
        <v>13</v>
      </c>
      <c r="C472" s="86" t="s">
        <v>17</v>
      </c>
      <c r="D472" s="815">
        <f>MIN(D474,D476)</f>
        <v>0</v>
      </c>
      <c r="E472" s="815">
        <f>MIN(E474,E476)</f>
        <v>0</v>
      </c>
      <c r="F472" s="815">
        <f t="shared" si="126"/>
        <v>0</v>
      </c>
      <c r="G472" s="815">
        <f t="shared" si="127"/>
        <v>0</v>
      </c>
      <c r="H472" s="86" t="s">
        <v>17</v>
      </c>
      <c r="Z472" s="10" t="s">
        <v>12</v>
      </c>
    </row>
    <row r="473" spans="1:26" ht="14.25" x14ac:dyDescent="0.2">
      <c r="A473" s="1055" t="s">
        <v>1667</v>
      </c>
      <c r="B473" s="62">
        <v>14</v>
      </c>
      <c r="C473" s="696" t="str">
        <f>C471</f>
        <v>-</v>
      </c>
      <c r="D473" s="94" t="s">
        <v>17</v>
      </c>
      <c r="E473" s="94" t="s">
        <v>17</v>
      </c>
      <c r="F473" s="696" t="str">
        <f t="shared" si="126"/>
        <v>-</v>
      </c>
      <c r="G473" s="696" t="str">
        <f t="shared" si="127"/>
        <v>-</v>
      </c>
      <c r="H473" s="217"/>
      <c r="Z473" s="10" t="s">
        <v>12</v>
      </c>
    </row>
    <row r="474" spans="1:26" ht="14.25" x14ac:dyDescent="0.2">
      <c r="A474" s="1055" t="s">
        <v>1844</v>
      </c>
      <c r="B474" s="62">
        <v>15</v>
      </c>
      <c r="C474" s="815" t="str">
        <f>C472</f>
        <v>-</v>
      </c>
      <c r="D474" s="86" t="s">
        <v>17</v>
      </c>
      <c r="E474" s="86" t="s">
        <v>17</v>
      </c>
      <c r="F474" s="815" t="str">
        <f t="shared" si="126"/>
        <v>-</v>
      </c>
      <c r="G474" s="815" t="str">
        <f t="shared" si="127"/>
        <v>-</v>
      </c>
      <c r="H474" s="78"/>
      <c r="Z474" s="10" t="s">
        <v>12</v>
      </c>
    </row>
    <row r="475" spans="1:26" ht="14.25" x14ac:dyDescent="0.2">
      <c r="A475" s="1055" t="s">
        <v>1668</v>
      </c>
      <c r="B475" s="62">
        <v>16</v>
      </c>
      <c r="C475" s="696" t="str">
        <f>C471</f>
        <v>-</v>
      </c>
      <c r="D475" s="94" t="s">
        <v>17</v>
      </c>
      <c r="E475" s="94" t="s">
        <v>17</v>
      </c>
      <c r="F475" s="696" t="str">
        <f t="shared" si="126"/>
        <v>-</v>
      </c>
      <c r="G475" s="696" t="str">
        <f t="shared" si="127"/>
        <v>-</v>
      </c>
      <c r="H475" s="78"/>
      <c r="Z475" s="10" t="s">
        <v>12</v>
      </c>
    </row>
    <row r="476" spans="1:26" ht="14.25" x14ac:dyDescent="0.2">
      <c r="A476" s="1137" t="s">
        <v>1845</v>
      </c>
      <c r="B476" s="238">
        <v>17</v>
      </c>
      <c r="C476" s="815" t="str">
        <f>C472</f>
        <v>-</v>
      </c>
      <c r="D476" s="86" t="s">
        <v>17</v>
      </c>
      <c r="E476" s="86" t="s">
        <v>17</v>
      </c>
      <c r="F476" s="815" t="str">
        <f t="shared" si="126"/>
        <v>-</v>
      </c>
      <c r="G476" s="815" t="str">
        <f t="shared" si="127"/>
        <v>-</v>
      </c>
      <c r="H476" s="223"/>
      <c r="Z476" s="10" t="s">
        <v>12</v>
      </c>
    </row>
    <row r="477" spans="1:26" ht="14.25" x14ac:dyDescent="0.2">
      <c r="Z477" s="10" t="s">
        <v>12</v>
      </c>
    </row>
    <row r="478" spans="1:26" ht="14.25" x14ac:dyDescent="0.2">
      <c r="A478" s="456" t="s">
        <v>2195</v>
      </c>
      <c r="B478" s="428"/>
      <c r="C478" s="462" t="s">
        <v>1094</v>
      </c>
      <c r="F478" s="463" t="s">
        <v>1634</v>
      </c>
      <c r="G478" s="464"/>
      <c r="Z478" s="10" t="s">
        <v>12</v>
      </c>
    </row>
    <row r="479" spans="1:26" ht="63.75" x14ac:dyDescent="0.2">
      <c r="A479" s="465" t="s">
        <v>58</v>
      </c>
      <c r="B479" s="466"/>
      <c r="C479" s="1961" t="s">
        <v>1095</v>
      </c>
      <c r="D479" s="1961" t="s">
        <v>1105</v>
      </c>
      <c r="E479" s="1961" t="s">
        <v>1088</v>
      </c>
      <c r="F479" s="1961" t="s">
        <v>885</v>
      </c>
      <c r="G479" s="1961" t="s">
        <v>884</v>
      </c>
      <c r="H479" s="1961" t="s">
        <v>1462</v>
      </c>
      <c r="Z479" s="10" t="s">
        <v>12</v>
      </c>
    </row>
    <row r="480" spans="1:26" ht="14.25" x14ac:dyDescent="0.2">
      <c r="A480" s="627"/>
      <c r="B480" s="18">
        <f>B459+1</f>
        <v>163</v>
      </c>
      <c r="C480" s="59">
        <v>1</v>
      </c>
      <c r="D480" s="59">
        <v>2</v>
      </c>
      <c r="E480" s="59">
        <v>3</v>
      </c>
      <c r="F480" s="59" t="s">
        <v>1458</v>
      </c>
      <c r="G480" s="59" t="s">
        <v>1459</v>
      </c>
      <c r="H480" s="59">
        <v>6</v>
      </c>
      <c r="Z480" s="10" t="s">
        <v>12</v>
      </c>
    </row>
    <row r="481" spans="1:26" ht="14.25" x14ac:dyDescent="0.2">
      <c r="A481" s="785" t="s">
        <v>1481</v>
      </c>
      <c r="B481" s="62">
        <v>1</v>
      </c>
      <c r="C481" s="163"/>
      <c r="D481" s="189"/>
      <c r="E481" s="191">
        <f>G481-F481</f>
        <v>0</v>
      </c>
      <c r="F481" s="816">
        <f>SUM(F482,F485,F488,F491)</f>
        <v>0</v>
      </c>
      <c r="G481" s="816">
        <f>SUM(G482,G485,G488,G491)</f>
        <v>0</v>
      </c>
      <c r="H481" s="303"/>
      <c r="Z481" s="10" t="s">
        <v>12</v>
      </c>
    </row>
    <row r="482" spans="1:26" ht="14.25" x14ac:dyDescent="0.2">
      <c r="A482" s="764" t="s">
        <v>1463</v>
      </c>
      <c r="B482" s="62">
        <v>2</v>
      </c>
      <c r="C482" s="179"/>
      <c r="D482" s="282"/>
      <c r="E482" s="189"/>
      <c r="F482" s="816">
        <f>SUM(F483:F484)</f>
        <v>0</v>
      </c>
      <c r="G482" s="816">
        <f>SUM(G483:G484)</f>
        <v>0</v>
      </c>
      <c r="H482" s="116"/>
      <c r="Z482" s="10" t="s">
        <v>12</v>
      </c>
    </row>
    <row r="483" spans="1:26" ht="14.25" x14ac:dyDescent="0.2">
      <c r="A483" s="300" t="str">
        <f>$A$420</f>
        <v>Benefit category: Short term</v>
      </c>
      <c r="B483" s="62">
        <v>3</v>
      </c>
      <c r="C483" s="94" t="s">
        <v>17</v>
      </c>
      <c r="D483" s="94" t="s">
        <v>17</v>
      </c>
      <c r="E483" s="94" t="s">
        <v>17</v>
      </c>
      <c r="F483" s="696" t="str">
        <f>IF(OR(C483&lt;&gt;"-",D483&lt;&gt;"-",E483&lt;&gt;"-"),MAX(0,SUM(C483)-SUM(D483)-SUM(E483)),"-")</f>
        <v>-</v>
      </c>
      <c r="G483" s="696" t="str">
        <f>IF(OR(C483&lt;&gt;"-",D483&lt;&gt;"-"),MAX(0,SUM(C483)-SUM(D483)),"-")</f>
        <v>-</v>
      </c>
      <c r="H483" s="84" t="s">
        <v>17</v>
      </c>
      <c r="Z483" s="10" t="s">
        <v>12</v>
      </c>
    </row>
    <row r="484" spans="1:26" ht="14.25" x14ac:dyDescent="0.2">
      <c r="A484" s="300" t="str">
        <f>$A$421</f>
        <v>Benefit category: Long term</v>
      </c>
      <c r="B484" s="62">
        <v>4</v>
      </c>
      <c r="C484" s="86" t="s">
        <v>17</v>
      </c>
      <c r="D484" s="86" t="s">
        <v>17</v>
      </c>
      <c r="E484" s="86" t="s">
        <v>17</v>
      </c>
      <c r="F484" s="815" t="str">
        <f>IF(OR(C484&lt;&gt;"-",D484&lt;&gt;"-",E484&lt;&gt;"-"),MAX(0,SUM(C484)-SUM(D484)-SUM(E484)),"-")</f>
        <v>-</v>
      </c>
      <c r="G484" s="815" t="str">
        <f>IF(OR(C484&lt;&gt;"-",D484&lt;&gt;"-"),MAX(0,SUM(C484)-SUM(D484)),"-")</f>
        <v>-</v>
      </c>
      <c r="H484" s="86" t="s">
        <v>17</v>
      </c>
      <c r="Z484" s="10" t="s">
        <v>12</v>
      </c>
    </row>
    <row r="485" spans="1:26" ht="14.25" x14ac:dyDescent="0.2">
      <c r="A485" s="764" t="s">
        <v>1460</v>
      </c>
      <c r="B485" s="62">
        <v>5</v>
      </c>
      <c r="C485" s="817"/>
      <c r="D485" s="639"/>
      <c r="E485" s="639"/>
      <c r="F485" s="816">
        <f>SUM(F486:F487)</f>
        <v>0</v>
      </c>
      <c r="G485" s="816">
        <f>SUM(G486:G487)</f>
        <v>0</v>
      </c>
      <c r="H485" s="786"/>
      <c r="Z485" s="10" t="s">
        <v>12</v>
      </c>
    </row>
    <row r="486" spans="1:26" ht="14.25" x14ac:dyDescent="0.2">
      <c r="A486" s="300" t="str">
        <f>$A$420</f>
        <v>Benefit category: Short term</v>
      </c>
      <c r="B486" s="62">
        <v>6</v>
      </c>
      <c r="C486" s="94" t="s">
        <v>17</v>
      </c>
      <c r="D486" s="94" t="s">
        <v>17</v>
      </c>
      <c r="E486" s="94" t="s">
        <v>17</v>
      </c>
      <c r="F486" s="696" t="str">
        <f>IF(OR(C486&lt;&gt;"-",D486&lt;&gt;"-",E486&lt;&gt;"-"),MAX(0,SUM(C486)-SUM(D486)-SUM(E486)),"-")</f>
        <v>-</v>
      </c>
      <c r="G486" s="696" t="str">
        <f>IF(OR(C486&lt;&gt;"-",D486&lt;&gt;"-"),MAX(0,SUM(C486)-SUM(D486)),"-")</f>
        <v>-</v>
      </c>
      <c r="H486" s="94" t="s">
        <v>17</v>
      </c>
      <c r="Z486" s="10" t="s">
        <v>12</v>
      </c>
    </row>
    <row r="487" spans="1:26" ht="14.25" x14ac:dyDescent="0.2">
      <c r="A487" s="300" t="str">
        <f>$A$421</f>
        <v>Benefit category: Long term</v>
      </c>
      <c r="B487" s="62">
        <v>7</v>
      </c>
      <c r="C487" s="86" t="s">
        <v>17</v>
      </c>
      <c r="D487" s="86" t="s">
        <v>17</v>
      </c>
      <c r="E487" s="86" t="s">
        <v>17</v>
      </c>
      <c r="F487" s="815" t="str">
        <f>IF(OR(C487&lt;&gt;"-",D487&lt;&gt;"-",E487&lt;&gt;"-"),MAX(0,SUM(C487)-SUM(D487)-SUM(E487)),"-")</f>
        <v>-</v>
      </c>
      <c r="G487" s="815" t="str">
        <f>IF(OR(C487&lt;&gt;"-",D487&lt;&gt;"-"),MAX(0,SUM(C487)-SUM(D487)),"-")</f>
        <v>-</v>
      </c>
      <c r="H487" s="86" t="s">
        <v>17</v>
      </c>
      <c r="Z487" s="10" t="s">
        <v>12</v>
      </c>
    </row>
    <row r="488" spans="1:26" ht="14.25" x14ac:dyDescent="0.2">
      <c r="A488" s="764" t="s">
        <v>1464</v>
      </c>
      <c r="B488" s="62">
        <v>8</v>
      </c>
      <c r="C488" s="163"/>
      <c r="D488" s="189"/>
      <c r="E488" s="189"/>
      <c r="F488" s="816">
        <f>SUM(F489:F490)</f>
        <v>0</v>
      </c>
      <c r="G488" s="816">
        <f>SUM(G489:G490)</f>
        <v>0</v>
      </c>
      <c r="H488" s="115"/>
      <c r="Z488" s="10" t="s">
        <v>12</v>
      </c>
    </row>
    <row r="489" spans="1:26" ht="14.25" x14ac:dyDescent="0.2">
      <c r="A489" s="300" t="str">
        <f>$A$420</f>
        <v>Benefit category: Short term</v>
      </c>
      <c r="B489" s="62">
        <v>9</v>
      </c>
      <c r="C489" s="94" t="s">
        <v>17</v>
      </c>
      <c r="D489" s="94" t="s">
        <v>17</v>
      </c>
      <c r="E489" s="94" t="s">
        <v>17</v>
      </c>
      <c r="F489" s="696" t="str">
        <f>IF(OR(C489&lt;&gt;"-",D489&lt;&gt;"-",E489&lt;&gt;"-"),MAX(0,SUM(C489)-SUM(D489)-SUM(E489)),"-")</f>
        <v>-</v>
      </c>
      <c r="G489" s="696" t="str">
        <f>IF(OR(C489&lt;&gt;"-",D489&lt;&gt;"-"),MAX(0,SUM(C489)-SUM(D489)),"-")</f>
        <v>-</v>
      </c>
      <c r="H489" s="94" t="s">
        <v>17</v>
      </c>
      <c r="Z489" s="10" t="s">
        <v>12</v>
      </c>
    </row>
    <row r="490" spans="1:26" ht="14.25" x14ac:dyDescent="0.2">
      <c r="A490" s="300" t="str">
        <f>$A$421</f>
        <v>Benefit category: Long term</v>
      </c>
      <c r="B490" s="62">
        <v>10</v>
      </c>
      <c r="C490" s="86" t="s">
        <v>17</v>
      </c>
      <c r="D490" s="86" t="s">
        <v>17</v>
      </c>
      <c r="E490" s="86" t="s">
        <v>17</v>
      </c>
      <c r="F490" s="815" t="str">
        <f>IF(OR(C490&lt;&gt;"-",D490&lt;&gt;"-",E490&lt;&gt;"-"),MAX(0,SUM(C490)-SUM(D490)-SUM(E490)),"-")</f>
        <v>-</v>
      </c>
      <c r="G490" s="815" t="str">
        <f>IF(OR(C490&lt;&gt;"-",D490&lt;&gt;"-"),MAX(0,SUM(C490)-SUM(D490)),"-")</f>
        <v>-</v>
      </c>
      <c r="H490" s="86" t="s">
        <v>17</v>
      </c>
      <c r="Z490" s="10" t="s">
        <v>12</v>
      </c>
    </row>
    <row r="491" spans="1:26" ht="14.25" x14ac:dyDescent="0.2">
      <c r="A491" s="764" t="s">
        <v>1461</v>
      </c>
      <c r="B491" s="62">
        <v>11</v>
      </c>
      <c r="C491" s="163"/>
      <c r="D491" s="189"/>
      <c r="E491" s="189"/>
      <c r="F491" s="816">
        <f>SUM(F492:F493)</f>
        <v>0</v>
      </c>
      <c r="G491" s="816">
        <f>SUM(G492:G493)</f>
        <v>0</v>
      </c>
      <c r="H491" s="115"/>
      <c r="Z491" s="10" t="s">
        <v>12</v>
      </c>
    </row>
    <row r="492" spans="1:26" ht="14.25" x14ac:dyDescent="0.2">
      <c r="A492" s="300" t="str">
        <f>$A$420</f>
        <v>Benefit category: Short term</v>
      </c>
      <c r="B492" s="62">
        <v>12</v>
      </c>
      <c r="C492" s="94" t="s">
        <v>17</v>
      </c>
      <c r="D492" s="696">
        <f>MIN(D494,D496)</f>
        <v>0</v>
      </c>
      <c r="E492" s="696">
        <f>MIN(E494,E496)</f>
        <v>0</v>
      </c>
      <c r="F492" s="696">
        <f t="shared" ref="F492:F497" si="128">IF(OR(C492&lt;&gt;"-",D492&lt;&gt;"-",E492&lt;&gt;"-"),MAX(0,SUM(C492)-SUM(D492)-SUM(E492)),"-")</f>
        <v>0</v>
      </c>
      <c r="G492" s="696">
        <f t="shared" ref="G492:G497" si="129">IF(OR(C492&lt;&gt;"-",D492&lt;&gt;"-"),MAX(0,SUM(C492)-SUM(D492)),"-")</f>
        <v>0</v>
      </c>
      <c r="H492" s="94" t="s">
        <v>17</v>
      </c>
      <c r="Z492" s="10" t="s">
        <v>12</v>
      </c>
    </row>
    <row r="493" spans="1:26" ht="14.25" x14ac:dyDescent="0.2">
      <c r="A493" s="300" t="str">
        <f>$A$421</f>
        <v>Benefit category: Long term</v>
      </c>
      <c r="B493" s="62">
        <v>13</v>
      </c>
      <c r="C493" s="86" t="s">
        <v>17</v>
      </c>
      <c r="D493" s="815">
        <f>MIN(D495,D497)</f>
        <v>0</v>
      </c>
      <c r="E493" s="815">
        <f>MIN(E495,E497)</f>
        <v>0</v>
      </c>
      <c r="F493" s="815">
        <f t="shared" si="128"/>
        <v>0</v>
      </c>
      <c r="G493" s="815">
        <f t="shared" si="129"/>
        <v>0</v>
      </c>
      <c r="H493" s="86" t="s">
        <v>17</v>
      </c>
      <c r="Z493" s="10" t="s">
        <v>12</v>
      </c>
    </row>
    <row r="494" spans="1:26" ht="14.25" x14ac:dyDescent="0.2">
      <c r="A494" s="1055" t="s">
        <v>1667</v>
      </c>
      <c r="B494" s="62">
        <v>14</v>
      </c>
      <c r="C494" s="696" t="str">
        <f>C492</f>
        <v>-</v>
      </c>
      <c r="D494" s="94" t="s">
        <v>17</v>
      </c>
      <c r="E494" s="94" t="s">
        <v>17</v>
      </c>
      <c r="F494" s="696" t="str">
        <f t="shared" si="128"/>
        <v>-</v>
      </c>
      <c r="G494" s="696" t="str">
        <f t="shared" si="129"/>
        <v>-</v>
      </c>
      <c r="H494" s="217"/>
      <c r="Z494" s="10" t="s">
        <v>12</v>
      </c>
    </row>
    <row r="495" spans="1:26" ht="14.25" x14ac:dyDescent="0.2">
      <c r="A495" s="1055" t="s">
        <v>1844</v>
      </c>
      <c r="B495" s="62">
        <v>15</v>
      </c>
      <c r="C495" s="815" t="str">
        <f>C493</f>
        <v>-</v>
      </c>
      <c r="D495" s="86" t="s">
        <v>17</v>
      </c>
      <c r="E495" s="86" t="s">
        <v>17</v>
      </c>
      <c r="F495" s="815" t="str">
        <f t="shared" si="128"/>
        <v>-</v>
      </c>
      <c r="G495" s="815" t="str">
        <f t="shared" si="129"/>
        <v>-</v>
      </c>
      <c r="H495" s="78"/>
      <c r="Z495" s="10" t="s">
        <v>12</v>
      </c>
    </row>
    <row r="496" spans="1:26" ht="14.25" x14ac:dyDescent="0.2">
      <c r="A496" s="1055" t="s">
        <v>1668</v>
      </c>
      <c r="B496" s="62">
        <v>16</v>
      </c>
      <c r="C496" s="696" t="str">
        <f>C492</f>
        <v>-</v>
      </c>
      <c r="D496" s="94" t="s">
        <v>17</v>
      </c>
      <c r="E496" s="94" t="s">
        <v>17</v>
      </c>
      <c r="F496" s="696" t="str">
        <f t="shared" si="128"/>
        <v>-</v>
      </c>
      <c r="G496" s="696" t="str">
        <f t="shared" si="129"/>
        <v>-</v>
      </c>
      <c r="H496" s="78"/>
      <c r="Z496" s="10" t="s">
        <v>12</v>
      </c>
    </row>
    <row r="497" spans="1:26" ht="14.25" x14ac:dyDescent="0.2">
      <c r="A497" s="1137" t="s">
        <v>1845</v>
      </c>
      <c r="B497" s="238">
        <v>17</v>
      </c>
      <c r="C497" s="815" t="str">
        <f>C493</f>
        <v>-</v>
      </c>
      <c r="D497" s="86" t="s">
        <v>17</v>
      </c>
      <c r="E497" s="86" t="s">
        <v>17</v>
      </c>
      <c r="F497" s="815" t="str">
        <f t="shared" si="128"/>
        <v>-</v>
      </c>
      <c r="G497" s="815" t="str">
        <f t="shared" si="129"/>
        <v>-</v>
      </c>
      <c r="H497" s="223"/>
      <c r="Z497" s="10" t="s">
        <v>12</v>
      </c>
    </row>
    <row r="498" spans="1:26" ht="14.25" x14ac:dyDescent="0.2">
      <c r="Z498" s="10" t="s">
        <v>12</v>
      </c>
    </row>
    <row r="499" spans="1:26" ht="14.25" x14ac:dyDescent="0.2">
      <c r="A499" s="456" t="s">
        <v>2195</v>
      </c>
      <c r="B499" s="428"/>
      <c r="C499" s="462" t="s">
        <v>1094</v>
      </c>
      <c r="F499" s="463" t="s">
        <v>1634</v>
      </c>
      <c r="G499" s="464"/>
      <c r="Z499" s="10" t="s">
        <v>12</v>
      </c>
    </row>
    <row r="500" spans="1:26" ht="63.75" x14ac:dyDescent="0.2">
      <c r="A500" s="465" t="s">
        <v>65</v>
      </c>
      <c r="B500" s="466"/>
      <c r="C500" s="1961" t="s">
        <v>1095</v>
      </c>
      <c r="D500" s="1961" t="s">
        <v>1105</v>
      </c>
      <c r="E500" s="1961" t="s">
        <v>1088</v>
      </c>
      <c r="F500" s="1961" t="s">
        <v>885</v>
      </c>
      <c r="G500" s="1961" t="s">
        <v>884</v>
      </c>
      <c r="H500" s="1961" t="s">
        <v>1462</v>
      </c>
      <c r="Z500" s="10" t="s">
        <v>12</v>
      </c>
    </row>
    <row r="501" spans="1:26" ht="14.25" x14ac:dyDescent="0.2">
      <c r="A501" s="627"/>
      <c r="B501" s="18">
        <f>B480+1</f>
        <v>164</v>
      </c>
      <c r="C501" s="59">
        <v>1</v>
      </c>
      <c r="D501" s="59">
        <v>2</v>
      </c>
      <c r="E501" s="59">
        <v>3</v>
      </c>
      <c r="F501" s="59" t="s">
        <v>1458</v>
      </c>
      <c r="G501" s="59" t="s">
        <v>1459</v>
      </c>
      <c r="H501" s="59">
        <v>6</v>
      </c>
      <c r="Z501" s="10" t="s">
        <v>12</v>
      </c>
    </row>
    <row r="502" spans="1:26" ht="14.25" x14ac:dyDescent="0.2">
      <c r="A502" s="785" t="s">
        <v>1481</v>
      </c>
      <c r="B502" s="62">
        <v>1</v>
      </c>
      <c r="C502" s="163"/>
      <c r="D502" s="189"/>
      <c r="E502" s="191">
        <f>G502-F502</f>
        <v>0</v>
      </c>
      <c r="F502" s="816">
        <f>SUM(F503,F506,F509,F512)</f>
        <v>0</v>
      </c>
      <c r="G502" s="816">
        <f>SUM(G503,G506,G509,G512)</f>
        <v>0</v>
      </c>
      <c r="H502" s="303"/>
      <c r="Z502" s="10" t="s">
        <v>12</v>
      </c>
    </row>
    <row r="503" spans="1:26" ht="14.25" x14ac:dyDescent="0.2">
      <c r="A503" s="764" t="s">
        <v>1463</v>
      </c>
      <c r="B503" s="62">
        <v>2</v>
      </c>
      <c r="C503" s="179"/>
      <c r="D503" s="282"/>
      <c r="E503" s="189"/>
      <c r="F503" s="816">
        <f>SUM(F504:F505)</f>
        <v>0</v>
      </c>
      <c r="G503" s="816">
        <f>SUM(G504:G505)</f>
        <v>0</v>
      </c>
      <c r="H503" s="116"/>
      <c r="Z503" s="10" t="s">
        <v>12</v>
      </c>
    </row>
    <row r="504" spans="1:26" ht="14.25" x14ac:dyDescent="0.2">
      <c r="A504" s="300" t="str">
        <f>$A$420</f>
        <v>Benefit category: Short term</v>
      </c>
      <c r="B504" s="62">
        <v>3</v>
      </c>
      <c r="C504" s="94" t="s">
        <v>17</v>
      </c>
      <c r="D504" s="94" t="s">
        <v>17</v>
      </c>
      <c r="E504" s="94" t="s">
        <v>17</v>
      </c>
      <c r="F504" s="696" t="str">
        <f>IF(OR(C504&lt;&gt;"-",D504&lt;&gt;"-",E504&lt;&gt;"-"),MAX(0,SUM(C504)-SUM(D504)-SUM(E504)),"-")</f>
        <v>-</v>
      </c>
      <c r="G504" s="696" t="str">
        <f>IF(OR(C504&lt;&gt;"-",D504&lt;&gt;"-"),MAX(0,SUM(C504)-SUM(D504)),"-")</f>
        <v>-</v>
      </c>
      <c r="H504" s="84" t="s">
        <v>17</v>
      </c>
      <c r="Z504" s="10" t="s">
        <v>12</v>
      </c>
    </row>
    <row r="505" spans="1:26" ht="14.25" x14ac:dyDescent="0.2">
      <c r="A505" s="300" t="str">
        <f>$A$421</f>
        <v>Benefit category: Long term</v>
      </c>
      <c r="B505" s="62">
        <v>4</v>
      </c>
      <c r="C505" s="86" t="s">
        <v>17</v>
      </c>
      <c r="D505" s="86" t="s">
        <v>17</v>
      </c>
      <c r="E505" s="86" t="s">
        <v>17</v>
      </c>
      <c r="F505" s="815" t="str">
        <f>IF(OR(C505&lt;&gt;"-",D505&lt;&gt;"-",E505&lt;&gt;"-"),MAX(0,SUM(C505)-SUM(D505)-SUM(E505)),"-")</f>
        <v>-</v>
      </c>
      <c r="G505" s="815" t="str">
        <f>IF(OR(C505&lt;&gt;"-",D505&lt;&gt;"-"),MAX(0,SUM(C505)-SUM(D505)),"-")</f>
        <v>-</v>
      </c>
      <c r="H505" s="86" t="s">
        <v>17</v>
      </c>
      <c r="Z505" s="10" t="s">
        <v>12</v>
      </c>
    </row>
    <row r="506" spans="1:26" ht="14.25" x14ac:dyDescent="0.2">
      <c r="A506" s="764" t="s">
        <v>1460</v>
      </c>
      <c r="B506" s="62">
        <v>5</v>
      </c>
      <c r="C506" s="817"/>
      <c r="D506" s="639"/>
      <c r="E506" s="639"/>
      <c r="F506" s="816">
        <f>SUM(F507:F508)</f>
        <v>0</v>
      </c>
      <c r="G506" s="816">
        <f>SUM(G507:G508)</f>
        <v>0</v>
      </c>
      <c r="H506" s="786"/>
      <c r="Z506" s="10" t="s">
        <v>12</v>
      </c>
    </row>
    <row r="507" spans="1:26" ht="14.25" x14ac:dyDescent="0.2">
      <c r="A507" s="300" t="str">
        <f>$A$420</f>
        <v>Benefit category: Short term</v>
      </c>
      <c r="B507" s="62">
        <v>6</v>
      </c>
      <c r="C507" s="94" t="s">
        <v>17</v>
      </c>
      <c r="D507" s="94" t="s">
        <v>17</v>
      </c>
      <c r="E507" s="94" t="s">
        <v>17</v>
      </c>
      <c r="F507" s="696" t="str">
        <f>IF(OR(C507&lt;&gt;"-",D507&lt;&gt;"-",E507&lt;&gt;"-"),MAX(0,SUM(C507)-SUM(D507)-SUM(E507)),"-")</f>
        <v>-</v>
      </c>
      <c r="G507" s="696" t="str">
        <f>IF(OR(C507&lt;&gt;"-",D507&lt;&gt;"-"),MAX(0,SUM(C507)-SUM(D507)),"-")</f>
        <v>-</v>
      </c>
      <c r="H507" s="94" t="s">
        <v>17</v>
      </c>
      <c r="Z507" s="10" t="s">
        <v>12</v>
      </c>
    </row>
    <row r="508" spans="1:26" ht="14.25" x14ac:dyDescent="0.2">
      <c r="A508" s="300" t="str">
        <f>$A$421</f>
        <v>Benefit category: Long term</v>
      </c>
      <c r="B508" s="62">
        <v>7</v>
      </c>
      <c r="C508" s="86" t="s">
        <v>17</v>
      </c>
      <c r="D508" s="86" t="s">
        <v>17</v>
      </c>
      <c r="E508" s="86" t="s">
        <v>17</v>
      </c>
      <c r="F508" s="815" t="str">
        <f>IF(OR(C508&lt;&gt;"-",D508&lt;&gt;"-",E508&lt;&gt;"-"),MAX(0,SUM(C508)-SUM(D508)-SUM(E508)),"-")</f>
        <v>-</v>
      </c>
      <c r="G508" s="815" t="str">
        <f>IF(OR(C508&lt;&gt;"-",D508&lt;&gt;"-"),MAX(0,SUM(C508)-SUM(D508)),"-")</f>
        <v>-</v>
      </c>
      <c r="H508" s="86" t="s">
        <v>17</v>
      </c>
      <c r="Z508" s="10" t="s">
        <v>12</v>
      </c>
    </row>
    <row r="509" spans="1:26" ht="14.25" x14ac:dyDescent="0.2">
      <c r="A509" s="764" t="s">
        <v>1464</v>
      </c>
      <c r="B509" s="62">
        <v>8</v>
      </c>
      <c r="C509" s="163"/>
      <c r="D509" s="189"/>
      <c r="E509" s="189"/>
      <c r="F509" s="816">
        <f>SUM(F510:F511)</f>
        <v>0</v>
      </c>
      <c r="G509" s="816">
        <f>SUM(G510:G511)</f>
        <v>0</v>
      </c>
      <c r="H509" s="115"/>
      <c r="Z509" s="10" t="s">
        <v>12</v>
      </c>
    </row>
    <row r="510" spans="1:26" ht="14.25" x14ac:dyDescent="0.2">
      <c r="A510" s="300" t="str">
        <f>$A$420</f>
        <v>Benefit category: Short term</v>
      </c>
      <c r="B510" s="62">
        <v>9</v>
      </c>
      <c r="C510" s="94" t="s">
        <v>17</v>
      </c>
      <c r="D510" s="94" t="s">
        <v>17</v>
      </c>
      <c r="E510" s="94" t="s">
        <v>17</v>
      </c>
      <c r="F510" s="696" t="str">
        <f>IF(OR(C510&lt;&gt;"-",D510&lt;&gt;"-",E510&lt;&gt;"-"),MAX(0,SUM(C510)-SUM(D510)-SUM(E510)),"-")</f>
        <v>-</v>
      </c>
      <c r="G510" s="696" t="str">
        <f>IF(OR(C510&lt;&gt;"-",D510&lt;&gt;"-"),MAX(0,SUM(C510)-SUM(D510)),"-")</f>
        <v>-</v>
      </c>
      <c r="H510" s="94" t="s">
        <v>17</v>
      </c>
      <c r="Z510" s="10" t="s">
        <v>12</v>
      </c>
    </row>
    <row r="511" spans="1:26" ht="14.25" x14ac:dyDescent="0.2">
      <c r="A511" s="300" t="str">
        <f>$A$421</f>
        <v>Benefit category: Long term</v>
      </c>
      <c r="B511" s="62">
        <v>10</v>
      </c>
      <c r="C511" s="86" t="s">
        <v>17</v>
      </c>
      <c r="D511" s="86" t="s">
        <v>17</v>
      </c>
      <c r="E511" s="86" t="s">
        <v>17</v>
      </c>
      <c r="F511" s="815" t="str">
        <f>IF(OR(C511&lt;&gt;"-",D511&lt;&gt;"-",E511&lt;&gt;"-"),MAX(0,SUM(C511)-SUM(D511)-SUM(E511)),"-")</f>
        <v>-</v>
      </c>
      <c r="G511" s="815" t="str">
        <f>IF(OR(C511&lt;&gt;"-",D511&lt;&gt;"-"),MAX(0,SUM(C511)-SUM(D511)),"-")</f>
        <v>-</v>
      </c>
      <c r="H511" s="86" t="s">
        <v>17</v>
      </c>
      <c r="Z511" s="10" t="s">
        <v>12</v>
      </c>
    </row>
    <row r="512" spans="1:26" ht="14.25" x14ac:dyDescent="0.2">
      <c r="A512" s="764" t="s">
        <v>1461</v>
      </c>
      <c r="B512" s="62">
        <v>11</v>
      </c>
      <c r="C512" s="163"/>
      <c r="D512" s="189"/>
      <c r="E512" s="189"/>
      <c r="F512" s="816">
        <f>SUM(F513:F514)</f>
        <v>0</v>
      </c>
      <c r="G512" s="816">
        <f>SUM(G513:G514)</f>
        <v>0</v>
      </c>
      <c r="H512" s="115"/>
      <c r="Z512" s="10" t="s">
        <v>12</v>
      </c>
    </row>
    <row r="513" spans="1:26" ht="14.25" x14ac:dyDescent="0.2">
      <c r="A513" s="300" t="str">
        <f>$A$420</f>
        <v>Benefit category: Short term</v>
      </c>
      <c r="B513" s="62">
        <v>12</v>
      </c>
      <c r="C513" s="94" t="s">
        <v>17</v>
      </c>
      <c r="D513" s="696">
        <f>MIN(D515,D517)</f>
        <v>0</v>
      </c>
      <c r="E513" s="696">
        <f>MIN(E515,E517)</f>
        <v>0</v>
      </c>
      <c r="F513" s="696">
        <f t="shared" ref="F513:F518" si="130">IF(OR(C513&lt;&gt;"-",D513&lt;&gt;"-",E513&lt;&gt;"-"),MAX(0,SUM(C513)-SUM(D513)-SUM(E513)),"-")</f>
        <v>0</v>
      </c>
      <c r="G513" s="696">
        <f t="shared" ref="G513:G518" si="131">IF(OR(C513&lt;&gt;"-",D513&lt;&gt;"-"),MAX(0,SUM(C513)-SUM(D513)),"-")</f>
        <v>0</v>
      </c>
      <c r="H513" s="94" t="s">
        <v>17</v>
      </c>
      <c r="Z513" s="10" t="s">
        <v>12</v>
      </c>
    </row>
    <row r="514" spans="1:26" ht="14.25" x14ac:dyDescent="0.2">
      <c r="A514" s="300" t="str">
        <f>$A$421</f>
        <v>Benefit category: Long term</v>
      </c>
      <c r="B514" s="62">
        <v>13</v>
      </c>
      <c r="C514" s="86" t="s">
        <v>17</v>
      </c>
      <c r="D514" s="815">
        <f>MIN(D516,D518)</f>
        <v>0</v>
      </c>
      <c r="E514" s="815">
        <f>MIN(E516,E518)</f>
        <v>0</v>
      </c>
      <c r="F514" s="815">
        <f t="shared" si="130"/>
        <v>0</v>
      </c>
      <c r="G514" s="815">
        <f t="shared" si="131"/>
        <v>0</v>
      </c>
      <c r="H514" s="86" t="s">
        <v>17</v>
      </c>
      <c r="Z514" s="10" t="s">
        <v>12</v>
      </c>
    </row>
    <row r="515" spans="1:26" ht="14.25" x14ac:dyDescent="0.2">
      <c r="A515" s="1055" t="s">
        <v>1667</v>
      </c>
      <c r="B515" s="62">
        <v>14</v>
      </c>
      <c r="C515" s="696" t="str">
        <f>C513</f>
        <v>-</v>
      </c>
      <c r="D515" s="94" t="s">
        <v>17</v>
      </c>
      <c r="E515" s="94" t="s">
        <v>17</v>
      </c>
      <c r="F515" s="696" t="str">
        <f t="shared" si="130"/>
        <v>-</v>
      </c>
      <c r="G515" s="696" t="str">
        <f t="shared" si="131"/>
        <v>-</v>
      </c>
      <c r="H515" s="217"/>
      <c r="Z515" s="10" t="s">
        <v>12</v>
      </c>
    </row>
    <row r="516" spans="1:26" ht="14.25" x14ac:dyDescent="0.2">
      <c r="A516" s="1055" t="s">
        <v>1844</v>
      </c>
      <c r="B516" s="62">
        <v>15</v>
      </c>
      <c r="C516" s="815" t="str">
        <f>C514</f>
        <v>-</v>
      </c>
      <c r="D516" s="86" t="s">
        <v>17</v>
      </c>
      <c r="E516" s="86" t="s">
        <v>17</v>
      </c>
      <c r="F516" s="815" t="str">
        <f t="shared" si="130"/>
        <v>-</v>
      </c>
      <c r="G516" s="815" t="str">
        <f t="shared" si="131"/>
        <v>-</v>
      </c>
      <c r="H516" s="78"/>
      <c r="Z516" s="10" t="s">
        <v>12</v>
      </c>
    </row>
    <row r="517" spans="1:26" ht="14.25" x14ac:dyDescent="0.2">
      <c r="A517" s="1055" t="s">
        <v>1668</v>
      </c>
      <c r="B517" s="62">
        <v>16</v>
      </c>
      <c r="C517" s="696" t="str">
        <f>C513</f>
        <v>-</v>
      </c>
      <c r="D517" s="94" t="s">
        <v>17</v>
      </c>
      <c r="E517" s="94" t="s">
        <v>17</v>
      </c>
      <c r="F517" s="696" t="str">
        <f t="shared" si="130"/>
        <v>-</v>
      </c>
      <c r="G517" s="696" t="str">
        <f t="shared" si="131"/>
        <v>-</v>
      </c>
      <c r="H517" s="78"/>
      <c r="Z517" s="10" t="s">
        <v>12</v>
      </c>
    </row>
    <row r="518" spans="1:26" ht="14.25" x14ac:dyDescent="0.2">
      <c r="A518" s="1137" t="s">
        <v>1845</v>
      </c>
      <c r="B518" s="238">
        <v>17</v>
      </c>
      <c r="C518" s="815" t="str">
        <f>C514</f>
        <v>-</v>
      </c>
      <c r="D518" s="86" t="s">
        <v>17</v>
      </c>
      <c r="E518" s="86" t="s">
        <v>17</v>
      </c>
      <c r="F518" s="815" t="str">
        <f t="shared" si="130"/>
        <v>-</v>
      </c>
      <c r="G518" s="815" t="str">
        <f t="shared" si="131"/>
        <v>-</v>
      </c>
      <c r="H518" s="223"/>
      <c r="Z518" s="10" t="s">
        <v>12</v>
      </c>
    </row>
    <row r="519" spans="1:26" ht="14.25" x14ac:dyDescent="0.2">
      <c r="Z519" s="10" t="s">
        <v>12</v>
      </c>
    </row>
    <row r="520" spans="1:26" ht="14.25" x14ac:dyDescent="0.2">
      <c r="A520" s="456" t="s">
        <v>2195</v>
      </c>
      <c r="B520" s="428"/>
      <c r="C520" s="462" t="s">
        <v>1094</v>
      </c>
      <c r="F520" s="463" t="s">
        <v>1634</v>
      </c>
      <c r="G520" s="464"/>
      <c r="Z520" s="10" t="s">
        <v>12</v>
      </c>
    </row>
    <row r="521" spans="1:26" ht="63.75" x14ac:dyDescent="0.2">
      <c r="A521" s="465" t="s">
        <v>66</v>
      </c>
      <c r="B521" s="466"/>
      <c r="C521" s="1961" t="s">
        <v>1095</v>
      </c>
      <c r="D521" s="1961" t="s">
        <v>1105</v>
      </c>
      <c r="E521" s="1961" t="s">
        <v>1088</v>
      </c>
      <c r="F521" s="1961" t="s">
        <v>885</v>
      </c>
      <c r="G521" s="1961" t="s">
        <v>884</v>
      </c>
      <c r="H521" s="1961" t="s">
        <v>1462</v>
      </c>
      <c r="Z521" s="10" t="s">
        <v>12</v>
      </c>
    </row>
    <row r="522" spans="1:26" ht="14.25" x14ac:dyDescent="0.2">
      <c r="A522" s="627"/>
      <c r="B522" s="18">
        <f>B501+1</f>
        <v>165</v>
      </c>
      <c r="C522" s="59">
        <v>1</v>
      </c>
      <c r="D522" s="59">
        <v>2</v>
      </c>
      <c r="E522" s="59">
        <v>3</v>
      </c>
      <c r="F522" s="59" t="s">
        <v>1458</v>
      </c>
      <c r="G522" s="59" t="s">
        <v>1459</v>
      </c>
      <c r="H522" s="59">
        <v>6</v>
      </c>
      <c r="Z522" s="10" t="s">
        <v>12</v>
      </c>
    </row>
    <row r="523" spans="1:26" ht="14.25" x14ac:dyDescent="0.2">
      <c r="A523" s="785" t="s">
        <v>1481</v>
      </c>
      <c r="B523" s="62">
        <v>1</v>
      </c>
      <c r="C523" s="163"/>
      <c r="D523" s="189"/>
      <c r="E523" s="191">
        <f>G523-F523</f>
        <v>0</v>
      </c>
      <c r="F523" s="816">
        <f>SUM(F524,F527,F530,F533)</f>
        <v>0</v>
      </c>
      <c r="G523" s="816">
        <f>SUM(G524,G527,G530,G533)</f>
        <v>0</v>
      </c>
      <c r="H523" s="303"/>
      <c r="Z523" s="10" t="s">
        <v>12</v>
      </c>
    </row>
    <row r="524" spans="1:26" ht="14.25" x14ac:dyDescent="0.2">
      <c r="A524" s="764" t="s">
        <v>1463</v>
      </c>
      <c r="B524" s="62">
        <v>2</v>
      </c>
      <c r="C524" s="179"/>
      <c r="D524" s="282"/>
      <c r="E524" s="189"/>
      <c r="F524" s="816">
        <f>SUM(F525:F526)</f>
        <v>0</v>
      </c>
      <c r="G524" s="816">
        <f>SUM(G525:G526)</f>
        <v>0</v>
      </c>
      <c r="H524" s="116"/>
      <c r="Z524" s="10" t="s">
        <v>12</v>
      </c>
    </row>
    <row r="525" spans="1:26" ht="14.25" x14ac:dyDescent="0.2">
      <c r="A525" s="300" t="str">
        <f>$A$420</f>
        <v>Benefit category: Short term</v>
      </c>
      <c r="B525" s="62">
        <v>3</v>
      </c>
      <c r="C525" s="94" t="s">
        <v>17</v>
      </c>
      <c r="D525" s="94" t="s">
        <v>17</v>
      </c>
      <c r="E525" s="94" t="s">
        <v>17</v>
      </c>
      <c r="F525" s="696" t="str">
        <f>IF(OR(C525&lt;&gt;"-",D525&lt;&gt;"-",E525&lt;&gt;"-"),MAX(0,SUM(C525)-SUM(D525)-SUM(E525)),"-")</f>
        <v>-</v>
      </c>
      <c r="G525" s="696" t="str">
        <f>IF(OR(C525&lt;&gt;"-",D525&lt;&gt;"-"),MAX(0,SUM(C525)-SUM(D525)),"-")</f>
        <v>-</v>
      </c>
      <c r="H525" s="84" t="s">
        <v>17</v>
      </c>
      <c r="Z525" s="10" t="s">
        <v>12</v>
      </c>
    </row>
    <row r="526" spans="1:26" ht="14.25" x14ac:dyDescent="0.2">
      <c r="A526" s="300" t="str">
        <f>$A$421</f>
        <v>Benefit category: Long term</v>
      </c>
      <c r="B526" s="62">
        <v>4</v>
      </c>
      <c r="C526" s="86" t="s">
        <v>17</v>
      </c>
      <c r="D526" s="86" t="s">
        <v>17</v>
      </c>
      <c r="E526" s="86" t="s">
        <v>17</v>
      </c>
      <c r="F526" s="815" t="str">
        <f>IF(OR(C526&lt;&gt;"-",D526&lt;&gt;"-",E526&lt;&gt;"-"),MAX(0,SUM(C526)-SUM(D526)-SUM(E526)),"-")</f>
        <v>-</v>
      </c>
      <c r="G526" s="815" t="str">
        <f>IF(OR(C526&lt;&gt;"-",D526&lt;&gt;"-"),MAX(0,SUM(C526)-SUM(D526)),"-")</f>
        <v>-</v>
      </c>
      <c r="H526" s="86" t="s">
        <v>17</v>
      </c>
      <c r="Z526" s="10" t="s">
        <v>12</v>
      </c>
    </row>
    <row r="527" spans="1:26" ht="14.25" x14ac:dyDescent="0.2">
      <c r="A527" s="764" t="s">
        <v>1460</v>
      </c>
      <c r="B527" s="62">
        <v>5</v>
      </c>
      <c r="C527" s="817"/>
      <c r="D527" s="639"/>
      <c r="E527" s="639"/>
      <c r="F527" s="816">
        <f>SUM(F528:F529)</f>
        <v>0</v>
      </c>
      <c r="G527" s="816">
        <f>SUM(G528:G529)</f>
        <v>0</v>
      </c>
      <c r="H527" s="786"/>
      <c r="Z527" s="10" t="s">
        <v>12</v>
      </c>
    </row>
    <row r="528" spans="1:26" ht="14.25" x14ac:dyDescent="0.2">
      <c r="A528" s="300" t="str">
        <f>$A$420</f>
        <v>Benefit category: Short term</v>
      </c>
      <c r="B528" s="62">
        <v>6</v>
      </c>
      <c r="C528" s="94" t="s">
        <v>17</v>
      </c>
      <c r="D528" s="94" t="s">
        <v>17</v>
      </c>
      <c r="E528" s="94" t="s">
        <v>17</v>
      </c>
      <c r="F528" s="696" t="str">
        <f>IF(OR(C528&lt;&gt;"-",D528&lt;&gt;"-",E528&lt;&gt;"-"),MAX(0,SUM(C528)-SUM(D528)-SUM(E528)),"-")</f>
        <v>-</v>
      </c>
      <c r="G528" s="696" t="str">
        <f>IF(OR(C528&lt;&gt;"-",D528&lt;&gt;"-"),MAX(0,SUM(C528)-SUM(D528)),"-")</f>
        <v>-</v>
      </c>
      <c r="H528" s="94" t="s">
        <v>17</v>
      </c>
      <c r="Z528" s="10" t="s">
        <v>12</v>
      </c>
    </row>
    <row r="529" spans="1:26" ht="14.25" x14ac:dyDescent="0.2">
      <c r="A529" s="300" t="str">
        <f>$A$421</f>
        <v>Benefit category: Long term</v>
      </c>
      <c r="B529" s="62">
        <v>7</v>
      </c>
      <c r="C529" s="86" t="s">
        <v>17</v>
      </c>
      <c r="D529" s="86" t="s">
        <v>17</v>
      </c>
      <c r="E529" s="86" t="s">
        <v>17</v>
      </c>
      <c r="F529" s="815" t="str">
        <f>IF(OR(C529&lt;&gt;"-",D529&lt;&gt;"-",E529&lt;&gt;"-"),MAX(0,SUM(C529)-SUM(D529)-SUM(E529)),"-")</f>
        <v>-</v>
      </c>
      <c r="G529" s="815" t="str">
        <f>IF(OR(C529&lt;&gt;"-",D529&lt;&gt;"-"),MAX(0,SUM(C529)-SUM(D529)),"-")</f>
        <v>-</v>
      </c>
      <c r="H529" s="86" t="s">
        <v>17</v>
      </c>
      <c r="Z529" s="10" t="s">
        <v>12</v>
      </c>
    </row>
    <row r="530" spans="1:26" ht="14.25" x14ac:dyDescent="0.2">
      <c r="A530" s="764" t="s">
        <v>1464</v>
      </c>
      <c r="B530" s="62">
        <v>8</v>
      </c>
      <c r="C530" s="163"/>
      <c r="D530" s="189"/>
      <c r="E530" s="189"/>
      <c r="F530" s="816">
        <f>SUM(F531:F532)</f>
        <v>0</v>
      </c>
      <c r="G530" s="816">
        <f>SUM(G531:G532)</f>
        <v>0</v>
      </c>
      <c r="H530" s="115"/>
      <c r="Z530" s="10" t="s">
        <v>12</v>
      </c>
    </row>
    <row r="531" spans="1:26" ht="14.25" x14ac:dyDescent="0.2">
      <c r="A531" s="300" t="str">
        <f>$A$420</f>
        <v>Benefit category: Short term</v>
      </c>
      <c r="B531" s="62">
        <v>9</v>
      </c>
      <c r="C531" s="94" t="s">
        <v>17</v>
      </c>
      <c r="D531" s="94" t="s">
        <v>17</v>
      </c>
      <c r="E531" s="94" t="s">
        <v>17</v>
      </c>
      <c r="F531" s="696" t="str">
        <f>IF(OR(C531&lt;&gt;"-",D531&lt;&gt;"-",E531&lt;&gt;"-"),MAX(0,SUM(C531)-SUM(D531)-SUM(E531)),"-")</f>
        <v>-</v>
      </c>
      <c r="G531" s="696" t="str">
        <f>IF(OR(C531&lt;&gt;"-",D531&lt;&gt;"-"),MAX(0,SUM(C531)-SUM(D531)),"-")</f>
        <v>-</v>
      </c>
      <c r="H531" s="94" t="s">
        <v>17</v>
      </c>
      <c r="Z531" s="10" t="s">
        <v>12</v>
      </c>
    </row>
    <row r="532" spans="1:26" ht="14.25" x14ac:dyDescent="0.2">
      <c r="A532" s="300" t="str">
        <f>$A$421</f>
        <v>Benefit category: Long term</v>
      </c>
      <c r="B532" s="62">
        <v>10</v>
      </c>
      <c r="C532" s="86" t="s">
        <v>17</v>
      </c>
      <c r="D532" s="86" t="s">
        <v>17</v>
      </c>
      <c r="E532" s="86" t="s">
        <v>17</v>
      </c>
      <c r="F532" s="815" t="str">
        <f>IF(OR(C532&lt;&gt;"-",D532&lt;&gt;"-",E532&lt;&gt;"-"),MAX(0,SUM(C532)-SUM(D532)-SUM(E532)),"-")</f>
        <v>-</v>
      </c>
      <c r="G532" s="815" t="str">
        <f>IF(OR(C532&lt;&gt;"-",D532&lt;&gt;"-"),MAX(0,SUM(C532)-SUM(D532)),"-")</f>
        <v>-</v>
      </c>
      <c r="H532" s="86" t="s">
        <v>17</v>
      </c>
      <c r="Z532" s="10" t="s">
        <v>12</v>
      </c>
    </row>
    <row r="533" spans="1:26" ht="14.25" x14ac:dyDescent="0.2">
      <c r="A533" s="764" t="s">
        <v>1461</v>
      </c>
      <c r="B533" s="62">
        <v>11</v>
      </c>
      <c r="C533" s="163"/>
      <c r="D533" s="189"/>
      <c r="E533" s="189"/>
      <c r="F533" s="816">
        <f>SUM(F534:F535)</f>
        <v>0</v>
      </c>
      <c r="G533" s="816">
        <f>SUM(G534:G535)</f>
        <v>0</v>
      </c>
      <c r="H533" s="115"/>
      <c r="Z533" s="10" t="s">
        <v>12</v>
      </c>
    </row>
    <row r="534" spans="1:26" ht="14.25" x14ac:dyDescent="0.2">
      <c r="A534" s="300" t="str">
        <f>$A$420</f>
        <v>Benefit category: Short term</v>
      </c>
      <c r="B534" s="62">
        <v>12</v>
      </c>
      <c r="C534" s="94" t="s">
        <v>17</v>
      </c>
      <c r="D534" s="696">
        <f>MIN(D536,D538)</f>
        <v>0</v>
      </c>
      <c r="E534" s="696">
        <f>MIN(E536,E538)</f>
        <v>0</v>
      </c>
      <c r="F534" s="696">
        <f t="shared" ref="F534:F539" si="132">IF(OR(C534&lt;&gt;"-",D534&lt;&gt;"-",E534&lt;&gt;"-"),MAX(0,SUM(C534)-SUM(D534)-SUM(E534)),"-")</f>
        <v>0</v>
      </c>
      <c r="G534" s="696">
        <f t="shared" ref="G534:G539" si="133">IF(OR(C534&lt;&gt;"-",D534&lt;&gt;"-"),MAX(0,SUM(C534)-SUM(D534)),"-")</f>
        <v>0</v>
      </c>
      <c r="H534" s="94" t="s">
        <v>17</v>
      </c>
      <c r="Z534" s="10" t="s">
        <v>12</v>
      </c>
    </row>
    <row r="535" spans="1:26" ht="14.25" x14ac:dyDescent="0.2">
      <c r="A535" s="300" t="str">
        <f>$A$421</f>
        <v>Benefit category: Long term</v>
      </c>
      <c r="B535" s="62">
        <v>13</v>
      </c>
      <c r="C535" s="86" t="s">
        <v>17</v>
      </c>
      <c r="D535" s="815">
        <f>MIN(D537,D539)</f>
        <v>0</v>
      </c>
      <c r="E535" s="815">
        <f>MIN(E537,E539)</f>
        <v>0</v>
      </c>
      <c r="F535" s="815">
        <f t="shared" si="132"/>
        <v>0</v>
      </c>
      <c r="G535" s="815">
        <f t="shared" si="133"/>
        <v>0</v>
      </c>
      <c r="H535" s="86" t="s">
        <v>17</v>
      </c>
      <c r="Z535" s="10" t="s">
        <v>12</v>
      </c>
    </row>
    <row r="536" spans="1:26" ht="14.25" x14ac:dyDescent="0.2">
      <c r="A536" s="1055" t="s">
        <v>1667</v>
      </c>
      <c r="B536" s="62">
        <v>14</v>
      </c>
      <c r="C536" s="696" t="str">
        <f>C534</f>
        <v>-</v>
      </c>
      <c r="D536" s="94" t="s">
        <v>17</v>
      </c>
      <c r="E536" s="94" t="s">
        <v>17</v>
      </c>
      <c r="F536" s="696" t="str">
        <f t="shared" si="132"/>
        <v>-</v>
      </c>
      <c r="G536" s="696" t="str">
        <f t="shared" si="133"/>
        <v>-</v>
      </c>
      <c r="H536" s="217"/>
      <c r="Z536" s="10" t="s">
        <v>12</v>
      </c>
    </row>
    <row r="537" spans="1:26" ht="14.25" x14ac:dyDescent="0.2">
      <c r="A537" s="1055" t="s">
        <v>1844</v>
      </c>
      <c r="B537" s="62">
        <v>15</v>
      </c>
      <c r="C537" s="815" t="str">
        <f>C535</f>
        <v>-</v>
      </c>
      <c r="D537" s="86" t="s">
        <v>17</v>
      </c>
      <c r="E537" s="86" t="s">
        <v>17</v>
      </c>
      <c r="F537" s="815" t="str">
        <f t="shared" si="132"/>
        <v>-</v>
      </c>
      <c r="G537" s="815" t="str">
        <f t="shared" si="133"/>
        <v>-</v>
      </c>
      <c r="H537" s="78"/>
      <c r="Z537" s="10" t="s">
        <v>12</v>
      </c>
    </row>
    <row r="538" spans="1:26" ht="14.25" x14ac:dyDescent="0.2">
      <c r="A538" s="1055" t="s">
        <v>1668</v>
      </c>
      <c r="B538" s="62">
        <v>16</v>
      </c>
      <c r="C538" s="696" t="str">
        <f>C534</f>
        <v>-</v>
      </c>
      <c r="D538" s="94" t="s">
        <v>17</v>
      </c>
      <c r="E538" s="94" t="s">
        <v>17</v>
      </c>
      <c r="F538" s="696" t="str">
        <f t="shared" si="132"/>
        <v>-</v>
      </c>
      <c r="G538" s="696" t="str">
        <f t="shared" si="133"/>
        <v>-</v>
      </c>
      <c r="H538" s="78"/>
      <c r="Z538" s="10" t="s">
        <v>12</v>
      </c>
    </row>
    <row r="539" spans="1:26" ht="14.25" x14ac:dyDescent="0.2">
      <c r="A539" s="1137" t="s">
        <v>1845</v>
      </c>
      <c r="B539" s="238">
        <v>17</v>
      </c>
      <c r="C539" s="815" t="str">
        <f>C535</f>
        <v>-</v>
      </c>
      <c r="D539" s="86" t="s">
        <v>17</v>
      </c>
      <c r="E539" s="86" t="s">
        <v>17</v>
      </c>
      <c r="F539" s="815" t="str">
        <f t="shared" si="132"/>
        <v>-</v>
      </c>
      <c r="G539" s="815" t="str">
        <f t="shared" si="133"/>
        <v>-</v>
      </c>
      <c r="H539" s="223"/>
      <c r="Z539" s="10" t="s">
        <v>12</v>
      </c>
    </row>
    <row r="540" spans="1:26" ht="14.25" x14ac:dyDescent="0.2">
      <c r="Z540" s="10" t="s">
        <v>12</v>
      </c>
    </row>
    <row r="541" spans="1:26" ht="14.25" x14ac:dyDescent="0.2">
      <c r="A541" s="840" t="s">
        <v>1586</v>
      </c>
      <c r="B541" s="10" t="s">
        <v>12</v>
      </c>
      <c r="C541" s="10" t="s">
        <v>12</v>
      </c>
      <c r="D541" s="10" t="s">
        <v>12</v>
      </c>
      <c r="E541" s="10" t="s">
        <v>12</v>
      </c>
      <c r="F541" s="10" t="s">
        <v>12</v>
      </c>
      <c r="G541" s="10" t="s">
        <v>12</v>
      </c>
      <c r="H541" s="10" t="s">
        <v>12</v>
      </c>
      <c r="I541" s="10" t="s">
        <v>12</v>
      </c>
      <c r="J541" s="10" t="s">
        <v>12</v>
      </c>
      <c r="K541" s="10" t="s">
        <v>12</v>
      </c>
      <c r="L541" s="10" t="s">
        <v>12</v>
      </c>
      <c r="M541" s="10" t="s">
        <v>12</v>
      </c>
      <c r="N541" s="10" t="s">
        <v>12</v>
      </c>
      <c r="O541" s="10" t="s">
        <v>12</v>
      </c>
      <c r="P541" s="10" t="s">
        <v>12</v>
      </c>
      <c r="Q541" s="10" t="s">
        <v>12</v>
      </c>
      <c r="R541" s="10" t="s">
        <v>12</v>
      </c>
      <c r="S541" s="10" t="s">
        <v>12</v>
      </c>
      <c r="T541" s="10" t="s">
        <v>12</v>
      </c>
      <c r="U541" s="10" t="s">
        <v>12</v>
      </c>
      <c r="V541" s="10" t="s">
        <v>12</v>
      </c>
      <c r="W541" s="10" t="s">
        <v>12</v>
      </c>
      <c r="X541" s="10"/>
      <c r="Y541" s="10"/>
      <c r="Z541" s="10" t="s">
        <v>12</v>
      </c>
    </row>
    <row r="542" spans="1:26" ht="14.25" x14ac:dyDescent="0.2">
      <c r="Z542" s="10" t="s">
        <v>12</v>
      </c>
    </row>
    <row r="543" spans="1:26" ht="51" x14ac:dyDescent="0.2">
      <c r="A543" s="472" t="s">
        <v>68</v>
      </c>
      <c r="B543" s="428"/>
      <c r="C543" s="8"/>
      <c r="D543" s="8"/>
      <c r="E543" s="226" t="s">
        <v>1088</v>
      </c>
      <c r="F543" s="226" t="s">
        <v>884</v>
      </c>
      <c r="G543" s="226" t="s">
        <v>885</v>
      </c>
      <c r="Z543" s="10" t="s">
        <v>12</v>
      </c>
    </row>
    <row r="544" spans="1:26" ht="14.25" x14ac:dyDescent="0.2">
      <c r="A544" s="406"/>
      <c r="B544" s="41">
        <f>1+B522</f>
        <v>166</v>
      </c>
      <c r="C544" s="19"/>
      <c r="D544" s="19"/>
      <c r="E544" s="19">
        <v>3</v>
      </c>
      <c r="F544" s="19" t="s">
        <v>1101</v>
      </c>
      <c r="G544" s="19">
        <v>4</v>
      </c>
      <c r="Z544" s="10" t="s">
        <v>12</v>
      </c>
    </row>
    <row r="545" spans="1:26" ht="14.25" x14ac:dyDescent="0.2">
      <c r="A545" s="467" t="s">
        <v>1099</v>
      </c>
      <c r="B545" s="134">
        <v>1</v>
      </c>
      <c r="C545" s="473"/>
      <c r="D545" s="474"/>
      <c r="E545" s="191">
        <f>SUM(E546:E551)</f>
        <v>0</v>
      </c>
      <c r="F545" s="191">
        <f>SUM(F546:F551)</f>
        <v>0</v>
      </c>
      <c r="G545" s="191">
        <f>SUM(G546:G551)</f>
        <v>0</v>
      </c>
      <c r="Z545" s="10" t="s">
        <v>12</v>
      </c>
    </row>
    <row r="546" spans="1:26" ht="14.25" x14ac:dyDescent="0.2">
      <c r="A546" s="471" t="s">
        <v>55</v>
      </c>
      <c r="B546" s="134">
        <v>2</v>
      </c>
      <c r="C546" s="475"/>
      <c r="D546" s="476"/>
      <c r="E546" s="395">
        <f t="shared" ref="E546:E551" si="134">IF(G546=SUM(G557),SUM(F557)-SUM(G557),SUM(F568)-SUM(G568))</f>
        <v>0</v>
      </c>
      <c r="F546" s="395">
        <f t="shared" ref="F546:F551" si="135">SUM(E546,G546)</f>
        <v>0</v>
      </c>
      <c r="G546" s="395">
        <f t="shared" ref="G546:G551" si="136">MAX(G557,G568)</f>
        <v>0</v>
      </c>
      <c r="Z546" s="10" t="s">
        <v>12</v>
      </c>
    </row>
    <row r="547" spans="1:26" ht="14.25" x14ac:dyDescent="0.2">
      <c r="A547" s="471" t="s">
        <v>892</v>
      </c>
      <c r="B547" s="134">
        <v>3</v>
      </c>
      <c r="C547" s="475"/>
      <c r="D547" s="476"/>
      <c r="E547" s="268">
        <f t="shared" si="134"/>
        <v>0</v>
      </c>
      <c r="F547" s="268">
        <f t="shared" si="135"/>
        <v>0</v>
      </c>
      <c r="G547" s="268">
        <f t="shared" si="136"/>
        <v>0</v>
      </c>
      <c r="Z547" s="10" t="s">
        <v>12</v>
      </c>
    </row>
    <row r="548" spans="1:26" ht="14.25" x14ac:dyDescent="0.2">
      <c r="A548" s="1644" t="s">
        <v>59</v>
      </c>
      <c r="B548" s="134">
        <v>4</v>
      </c>
      <c r="C548" s="475"/>
      <c r="D548" s="476"/>
      <c r="E548" s="268">
        <f t="shared" si="134"/>
        <v>0</v>
      </c>
      <c r="F548" s="268">
        <f t="shared" si="135"/>
        <v>0</v>
      </c>
      <c r="G548" s="268">
        <f t="shared" si="136"/>
        <v>0</v>
      </c>
      <c r="Z548" s="10" t="s">
        <v>12</v>
      </c>
    </row>
    <row r="549" spans="1:26" ht="14.25" x14ac:dyDescent="0.2">
      <c r="A549" s="1644" t="s">
        <v>58</v>
      </c>
      <c r="B549" s="134">
        <v>5</v>
      </c>
      <c r="C549" s="475"/>
      <c r="D549" s="476"/>
      <c r="E549" s="268">
        <f t="shared" si="134"/>
        <v>0</v>
      </c>
      <c r="F549" s="268">
        <f t="shared" si="135"/>
        <v>0</v>
      </c>
      <c r="G549" s="268">
        <f t="shared" si="136"/>
        <v>0</v>
      </c>
      <c r="Z549" s="10" t="s">
        <v>12</v>
      </c>
    </row>
    <row r="550" spans="1:26" ht="14.25" x14ac:dyDescent="0.2">
      <c r="A550" s="471" t="s">
        <v>65</v>
      </c>
      <c r="B550" s="134">
        <v>6</v>
      </c>
      <c r="C550" s="475"/>
      <c r="D550" s="476"/>
      <c r="E550" s="268">
        <f t="shared" si="134"/>
        <v>0</v>
      </c>
      <c r="F550" s="268">
        <f t="shared" si="135"/>
        <v>0</v>
      </c>
      <c r="G550" s="268">
        <f t="shared" si="136"/>
        <v>0</v>
      </c>
      <c r="Z550" s="10" t="s">
        <v>12</v>
      </c>
    </row>
    <row r="551" spans="1:26" ht="14.25" x14ac:dyDescent="0.2">
      <c r="A551" s="1697" t="s">
        <v>66</v>
      </c>
      <c r="B551" s="127">
        <v>7</v>
      </c>
      <c r="C551" s="477"/>
      <c r="D551" s="478"/>
      <c r="E551" s="426">
        <f t="shared" si="134"/>
        <v>0</v>
      </c>
      <c r="F551" s="426">
        <f t="shared" si="135"/>
        <v>0</v>
      </c>
      <c r="G551" s="426">
        <f t="shared" si="136"/>
        <v>0</v>
      </c>
      <c r="Z551" s="10" t="s">
        <v>12</v>
      </c>
    </row>
    <row r="552" spans="1:26" ht="14.25" x14ac:dyDescent="0.2">
      <c r="Z552" s="10" t="s">
        <v>12</v>
      </c>
    </row>
    <row r="553" spans="1:26" ht="14.25" x14ac:dyDescent="0.2">
      <c r="A553" s="456"/>
      <c r="B553" s="428"/>
      <c r="C553" s="462" t="s">
        <v>1094</v>
      </c>
      <c r="D553" s="8"/>
      <c r="E553" s="8"/>
      <c r="F553" s="463" t="s">
        <v>1634</v>
      </c>
      <c r="G553" s="464"/>
      <c r="Z553" s="10" t="s">
        <v>12</v>
      </c>
    </row>
    <row r="554" spans="1:26" ht="63.75" x14ac:dyDescent="0.2">
      <c r="A554" s="465" t="s">
        <v>1102</v>
      </c>
      <c r="B554" s="466"/>
      <c r="C554" s="226" t="s">
        <v>1095</v>
      </c>
      <c r="D554" s="226" t="s">
        <v>1096</v>
      </c>
      <c r="E554" s="226" t="s">
        <v>1088</v>
      </c>
      <c r="F554" s="226" t="s">
        <v>884</v>
      </c>
      <c r="G554" s="226" t="s">
        <v>885</v>
      </c>
      <c r="Z554" s="10" t="s">
        <v>12</v>
      </c>
    </row>
    <row r="555" spans="1:26" ht="14.25" x14ac:dyDescent="0.2">
      <c r="A555" s="406"/>
      <c r="B555" s="41">
        <f>1+B544</f>
        <v>167</v>
      </c>
      <c r="C555" s="19">
        <v>1</v>
      </c>
      <c r="D555" s="19">
        <v>2</v>
      </c>
      <c r="E555" s="19">
        <v>3</v>
      </c>
      <c r="F555" s="35" t="s">
        <v>1097</v>
      </c>
      <c r="G555" s="35" t="s">
        <v>1098</v>
      </c>
      <c r="Z555" s="10" t="s">
        <v>12</v>
      </c>
    </row>
    <row r="556" spans="1:26" ht="14.25" x14ac:dyDescent="0.2">
      <c r="A556" s="467" t="s">
        <v>1099</v>
      </c>
      <c r="B556" s="134">
        <v>1</v>
      </c>
      <c r="C556" s="468"/>
      <c r="D556" s="469"/>
      <c r="E556" s="191" t="str">
        <f>IF(OR(F556&lt;&gt;"-",G556&lt;&gt;"-"),SUM(F556)-SUM(G556),"-")</f>
        <v>-</v>
      </c>
      <c r="F556" s="191" t="str">
        <f>IF(COUNTIF(F557:F562,"-")&lt;COUNTA(F557:F562),SUM(F557:F562),"-")</f>
        <v>-</v>
      </c>
      <c r="G556" s="191" t="str">
        <f>IF(COUNTIF(G557:G562,"-")&lt;COUNTA(G557:G562),SUM(G557:G562),"-")</f>
        <v>-</v>
      </c>
      <c r="Z556" s="10" t="s">
        <v>12</v>
      </c>
    </row>
    <row r="557" spans="1:26" ht="14.25" x14ac:dyDescent="0.2">
      <c r="A557" s="471" t="s">
        <v>55</v>
      </c>
      <c r="B557" s="134">
        <v>2</v>
      </c>
      <c r="C557" s="392" t="s">
        <v>17</v>
      </c>
      <c r="D557" s="94" t="s">
        <v>17</v>
      </c>
      <c r="E557" s="94" t="s">
        <v>17</v>
      </c>
      <c r="F557" s="395" t="str">
        <f t="shared" ref="F557:F562" si="137">IF(OR(C557&lt;&gt;"-",D557&lt;&gt;"-"),MAX(0,SUM(C557)-SUM(D557)),"-")</f>
        <v>-</v>
      </c>
      <c r="G557" s="395" t="str">
        <f t="shared" ref="G557:G562" si="138">IF(OR(C557&lt;&gt;"-",D557&lt;&gt;"-",E557&lt;&gt;"-"),MAX(0,SUM(C557)-SUM(D557)-SUM(E557)),"-")</f>
        <v>-</v>
      </c>
      <c r="Z557" s="10" t="s">
        <v>12</v>
      </c>
    </row>
    <row r="558" spans="1:26" ht="14.25" x14ac:dyDescent="0.2">
      <c r="A558" s="471" t="s">
        <v>892</v>
      </c>
      <c r="B558" s="134">
        <v>3</v>
      </c>
      <c r="C558" s="84" t="s">
        <v>17</v>
      </c>
      <c r="D558" s="84" t="s">
        <v>17</v>
      </c>
      <c r="E558" s="84" t="s">
        <v>17</v>
      </c>
      <c r="F558" s="268" t="str">
        <f t="shared" si="137"/>
        <v>-</v>
      </c>
      <c r="G558" s="268" t="str">
        <f t="shared" si="138"/>
        <v>-</v>
      </c>
      <c r="Z558" s="10" t="s">
        <v>12</v>
      </c>
    </row>
    <row r="559" spans="1:26" ht="14.25" x14ac:dyDescent="0.2">
      <c r="A559" s="1644" t="s">
        <v>59</v>
      </c>
      <c r="B559" s="134">
        <v>4</v>
      </c>
      <c r="C559" s="84" t="s">
        <v>17</v>
      </c>
      <c r="D559" s="84" t="s">
        <v>17</v>
      </c>
      <c r="E559" s="84" t="s">
        <v>17</v>
      </c>
      <c r="F559" s="268" t="str">
        <f t="shared" si="137"/>
        <v>-</v>
      </c>
      <c r="G559" s="268" t="str">
        <f t="shared" si="138"/>
        <v>-</v>
      </c>
      <c r="Z559" s="10" t="s">
        <v>12</v>
      </c>
    </row>
    <row r="560" spans="1:26" ht="14.25" x14ac:dyDescent="0.2">
      <c r="A560" s="1644" t="s">
        <v>58</v>
      </c>
      <c r="B560" s="134">
        <v>5</v>
      </c>
      <c r="C560" s="84" t="s">
        <v>17</v>
      </c>
      <c r="D560" s="84" t="s">
        <v>17</v>
      </c>
      <c r="E560" s="84" t="s">
        <v>17</v>
      </c>
      <c r="F560" s="268" t="str">
        <f t="shared" si="137"/>
        <v>-</v>
      </c>
      <c r="G560" s="268" t="str">
        <f t="shared" si="138"/>
        <v>-</v>
      </c>
      <c r="Z560" s="10" t="s">
        <v>12</v>
      </c>
    </row>
    <row r="561" spans="1:26" ht="14.25" x14ac:dyDescent="0.2">
      <c r="A561" s="471" t="s">
        <v>65</v>
      </c>
      <c r="B561" s="134">
        <v>6</v>
      </c>
      <c r="C561" s="84" t="s">
        <v>17</v>
      </c>
      <c r="D561" s="84" t="s">
        <v>17</v>
      </c>
      <c r="E561" s="84" t="s">
        <v>17</v>
      </c>
      <c r="F561" s="268" t="str">
        <f t="shared" si="137"/>
        <v>-</v>
      </c>
      <c r="G561" s="268" t="str">
        <f t="shared" si="138"/>
        <v>-</v>
      </c>
      <c r="Z561" s="10" t="s">
        <v>12</v>
      </c>
    </row>
    <row r="562" spans="1:26" ht="14.25" x14ac:dyDescent="0.2">
      <c r="A562" s="1697" t="s">
        <v>66</v>
      </c>
      <c r="B562" s="127">
        <v>7</v>
      </c>
      <c r="C562" s="86" t="s">
        <v>17</v>
      </c>
      <c r="D562" s="86" t="s">
        <v>17</v>
      </c>
      <c r="E562" s="86" t="s">
        <v>17</v>
      </c>
      <c r="F562" s="426" t="str">
        <f t="shared" si="137"/>
        <v>-</v>
      </c>
      <c r="G562" s="426" t="str">
        <f t="shared" si="138"/>
        <v>-</v>
      </c>
      <c r="Z562" s="10" t="s">
        <v>12</v>
      </c>
    </row>
    <row r="563" spans="1:26" ht="14.25" x14ac:dyDescent="0.2">
      <c r="Z563" s="10" t="s">
        <v>12</v>
      </c>
    </row>
    <row r="564" spans="1:26" ht="14.25" x14ac:dyDescent="0.2">
      <c r="A564" s="456"/>
      <c r="B564" s="428"/>
      <c r="C564" s="462" t="s">
        <v>1094</v>
      </c>
      <c r="D564" s="8"/>
      <c r="E564" s="8"/>
      <c r="F564" s="463" t="s">
        <v>1634</v>
      </c>
      <c r="G564" s="464"/>
      <c r="Z564" s="10" t="s">
        <v>12</v>
      </c>
    </row>
    <row r="565" spans="1:26" ht="63.75" x14ac:dyDescent="0.2">
      <c r="A565" s="465" t="s">
        <v>1103</v>
      </c>
      <c r="B565" s="466"/>
      <c r="C565" s="1961" t="s">
        <v>1095</v>
      </c>
      <c r="D565" s="1961" t="s">
        <v>1096</v>
      </c>
      <c r="E565" s="1961" t="s">
        <v>1088</v>
      </c>
      <c r="F565" s="1961" t="s">
        <v>884</v>
      </c>
      <c r="G565" s="1961" t="s">
        <v>885</v>
      </c>
      <c r="Z565" s="10" t="s">
        <v>12</v>
      </c>
    </row>
    <row r="566" spans="1:26" ht="14.25" x14ac:dyDescent="0.2">
      <c r="A566" s="406"/>
      <c r="B566" s="41">
        <f>1+B555</f>
        <v>168</v>
      </c>
      <c r="C566" s="19">
        <v>1</v>
      </c>
      <c r="D566" s="19">
        <v>2</v>
      </c>
      <c r="E566" s="19">
        <v>3</v>
      </c>
      <c r="F566" s="35" t="s">
        <v>1097</v>
      </c>
      <c r="G566" s="35" t="s">
        <v>1098</v>
      </c>
      <c r="Z566" s="10" t="s">
        <v>12</v>
      </c>
    </row>
    <row r="567" spans="1:26" ht="14.25" x14ac:dyDescent="0.2">
      <c r="A567" s="467" t="s">
        <v>1099</v>
      </c>
      <c r="B567" s="134">
        <v>1</v>
      </c>
      <c r="C567" s="468"/>
      <c r="D567" s="469"/>
      <c r="E567" s="191" t="str">
        <f>IF(OR(F567&lt;&gt;"-",G567&lt;&gt;"-"),SUM(F567)-SUM(G567),"-")</f>
        <v>-</v>
      </c>
      <c r="F567" s="191" t="str">
        <f>IF(COUNTIF(F568:F573,"-")&lt;COUNTA(F568:F573),SUM(F568:F573),"-")</f>
        <v>-</v>
      </c>
      <c r="G567" s="191" t="str">
        <f>IF(COUNTIF(G568:G573,"-")&lt;COUNTA(G568:G573),SUM(G568:G573),"-")</f>
        <v>-</v>
      </c>
      <c r="Z567" s="10" t="s">
        <v>12</v>
      </c>
    </row>
    <row r="568" spans="1:26" ht="14.25" x14ac:dyDescent="0.2">
      <c r="A568" s="471" t="s">
        <v>55</v>
      </c>
      <c r="B568" s="134">
        <v>2</v>
      </c>
      <c r="C568" s="392" t="s">
        <v>17</v>
      </c>
      <c r="D568" s="94" t="s">
        <v>17</v>
      </c>
      <c r="E568" s="94" t="s">
        <v>17</v>
      </c>
      <c r="F568" s="395" t="str">
        <f t="shared" ref="F568:F573" si="139">IF(OR(C568&lt;&gt;"-",D568&lt;&gt;"-"),MAX(0,SUM(C568)-SUM(D568)),"-")</f>
        <v>-</v>
      </c>
      <c r="G568" s="395" t="str">
        <f t="shared" ref="G568:G573" si="140">IF(OR(C568&lt;&gt;"-",D568&lt;&gt;"-",E568&lt;&gt;"-"),MAX(0,SUM(C568)-SUM(D568)-SUM(E568)),"-")</f>
        <v>-</v>
      </c>
      <c r="Z568" s="10" t="s">
        <v>12</v>
      </c>
    </row>
    <row r="569" spans="1:26" ht="14.25" x14ac:dyDescent="0.2">
      <c r="A569" s="471" t="s">
        <v>892</v>
      </c>
      <c r="B569" s="134">
        <v>3</v>
      </c>
      <c r="C569" s="84" t="s">
        <v>17</v>
      </c>
      <c r="D569" s="84" t="s">
        <v>17</v>
      </c>
      <c r="E569" s="84" t="s">
        <v>17</v>
      </c>
      <c r="F569" s="268" t="str">
        <f t="shared" si="139"/>
        <v>-</v>
      </c>
      <c r="G569" s="268" t="str">
        <f t="shared" si="140"/>
        <v>-</v>
      </c>
      <c r="Z569" s="10" t="s">
        <v>12</v>
      </c>
    </row>
    <row r="570" spans="1:26" ht="14.25" x14ac:dyDescent="0.2">
      <c r="A570" s="1644" t="s">
        <v>59</v>
      </c>
      <c r="B570" s="134">
        <v>4</v>
      </c>
      <c r="C570" s="84" t="s">
        <v>17</v>
      </c>
      <c r="D570" s="84" t="s">
        <v>17</v>
      </c>
      <c r="E570" s="84" t="s">
        <v>17</v>
      </c>
      <c r="F570" s="268" t="str">
        <f t="shared" si="139"/>
        <v>-</v>
      </c>
      <c r="G570" s="268" t="str">
        <f t="shared" si="140"/>
        <v>-</v>
      </c>
      <c r="Z570" s="10" t="s">
        <v>12</v>
      </c>
    </row>
    <row r="571" spans="1:26" ht="14.25" x14ac:dyDescent="0.2">
      <c r="A571" s="1644" t="s">
        <v>58</v>
      </c>
      <c r="B571" s="134">
        <v>5</v>
      </c>
      <c r="C571" s="84" t="s">
        <v>17</v>
      </c>
      <c r="D571" s="84" t="s">
        <v>17</v>
      </c>
      <c r="E571" s="84" t="s">
        <v>17</v>
      </c>
      <c r="F571" s="268" t="str">
        <f t="shared" si="139"/>
        <v>-</v>
      </c>
      <c r="G571" s="268" t="str">
        <f t="shared" si="140"/>
        <v>-</v>
      </c>
      <c r="Z571" s="10" t="s">
        <v>12</v>
      </c>
    </row>
    <row r="572" spans="1:26" ht="14.25" x14ac:dyDescent="0.2">
      <c r="A572" s="471" t="s">
        <v>65</v>
      </c>
      <c r="B572" s="134">
        <v>6</v>
      </c>
      <c r="C572" s="84" t="s">
        <v>17</v>
      </c>
      <c r="D572" s="84" t="s">
        <v>17</v>
      </c>
      <c r="E572" s="84" t="s">
        <v>17</v>
      </c>
      <c r="F572" s="268" t="str">
        <f t="shared" si="139"/>
        <v>-</v>
      </c>
      <c r="G572" s="268" t="str">
        <f t="shared" si="140"/>
        <v>-</v>
      </c>
      <c r="Z572" s="10" t="s">
        <v>12</v>
      </c>
    </row>
    <row r="573" spans="1:26" ht="14.25" x14ac:dyDescent="0.2">
      <c r="A573" s="1697" t="s">
        <v>66</v>
      </c>
      <c r="B573" s="127">
        <v>7</v>
      </c>
      <c r="C573" s="86" t="s">
        <v>17</v>
      </c>
      <c r="D573" s="86" t="s">
        <v>17</v>
      </c>
      <c r="E573" s="86" t="s">
        <v>17</v>
      </c>
      <c r="F573" s="426" t="str">
        <f t="shared" si="139"/>
        <v>-</v>
      </c>
      <c r="G573" s="426" t="str">
        <f t="shared" si="140"/>
        <v>-</v>
      </c>
      <c r="Z573" s="10" t="s">
        <v>12</v>
      </c>
    </row>
    <row r="574" spans="1:26" ht="14.25" x14ac:dyDescent="0.2">
      <c r="Z574" s="10" t="s">
        <v>12</v>
      </c>
    </row>
    <row r="575" spans="1:26" ht="14.25" x14ac:dyDescent="0.2">
      <c r="A575" s="840" t="s">
        <v>1587</v>
      </c>
      <c r="B575" s="10" t="s">
        <v>12</v>
      </c>
      <c r="C575" s="10" t="s">
        <v>12</v>
      </c>
      <c r="D575" s="10" t="s">
        <v>12</v>
      </c>
      <c r="E575" s="10" t="s">
        <v>12</v>
      </c>
      <c r="F575" s="10" t="s">
        <v>12</v>
      </c>
      <c r="G575" s="10" t="s">
        <v>12</v>
      </c>
      <c r="H575" s="10" t="s">
        <v>12</v>
      </c>
      <c r="I575" s="10" t="s">
        <v>12</v>
      </c>
      <c r="J575" s="10" t="s">
        <v>12</v>
      </c>
      <c r="K575" s="10" t="s">
        <v>12</v>
      </c>
      <c r="L575" s="10" t="s">
        <v>12</v>
      </c>
      <c r="M575" s="10" t="s">
        <v>12</v>
      </c>
      <c r="N575" s="10" t="s">
        <v>12</v>
      </c>
      <c r="O575" s="10" t="s">
        <v>12</v>
      </c>
      <c r="P575" s="10" t="s">
        <v>12</v>
      </c>
      <c r="Q575" s="10" t="s">
        <v>12</v>
      </c>
      <c r="R575" s="10" t="s">
        <v>12</v>
      </c>
      <c r="S575" s="10" t="s">
        <v>12</v>
      </c>
      <c r="T575" s="10" t="s">
        <v>12</v>
      </c>
      <c r="U575" s="10" t="s">
        <v>12</v>
      </c>
      <c r="V575" s="10" t="s">
        <v>12</v>
      </c>
      <c r="W575" s="10" t="s">
        <v>12</v>
      </c>
      <c r="X575" s="10"/>
      <c r="Y575" s="10"/>
      <c r="Z575" s="10" t="s">
        <v>12</v>
      </c>
    </row>
    <row r="576" spans="1:26" ht="14.25" x14ac:dyDescent="0.2">
      <c r="Z576" s="10" t="s">
        <v>12</v>
      </c>
    </row>
    <row r="577" spans="1:26" ht="63.75" x14ac:dyDescent="0.2">
      <c r="A577" s="456"/>
      <c r="B577" s="428"/>
      <c r="C577" s="462" t="s">
        <v>1094</v>
      </c>
      <c r="D577" s="8"/>
      <c r="E577" s="8"/>
      <c r="F577" s="463" t="s">
        <v>1634</v>
      </c>
      <c r="G577" s="464"/>
      <c r="H577" s="766" t="s">
        <v>1565</v>
      </c>
      <c r="I577" s="631"/>
      <c r="Z577" s="10" t="s">
        <v>12</v>
      </c>
    </row>
    <row r="578" spans="1:26" ht="63.75" x14ac:dyDescent="0.2">
      <c r="A578" s="431" t="s">
        <v>1104</v>
      </c>
      <c r="B578" s="466"/>
      <c r="C578" s="1961" t="s">
        <v>1095</v>
      </c>
      <c r="D578" s="1961" t="s">
        <v>1096</v>
      </c>
      <c r="E578" s="1961" t="s">
        <v>1088</v>
      </c>
      <c r="F578" s="1961" t="s">
        <v>884</v>
      </c>
      <c r="G578" s="1961" t="s">
        <v>885</v>
      </c>
      <c r="H578" s="1959" t="s">
        <v>1473</v>
      </c>
      <c r="I578" s="1959" t="s">
        <v>1559</v>
      </c>
      <c r="Z578" s="10" t="s">
        <v>12</v>
      </c>
    </row>
    <row r="579" spans="1:26" ht="14.25" x14ac:dyDescent="0.2">
      <c r="A579" s="406"/>
      <c r="B579" s="41">
        <f>1+B566</f>
        <v>169</v>
      </c>
      <c r="C579" s="19">
        <v>1</v>
      </c>
      <c r="D579" s="19">
        <v>2</v>
      </c>
      <c r="E579" s="19">
        <v>3</v>
      </c>
      <c r="F579" s="35" t="s">
        <v>1097</v>
      </c>
      <c r="G579" s="35" t="s">
        <v>1098</v>
      </c>
      <c r="H579" s="19">
        <v>6</v>
      </c>
      <c r="I579" s="19">
        <v>7</v>
      </c>
      <c r="Z579" s="10" t="s">
        <v>12</v>
      </c>
    </row>
    <row r="580" spans="1:26" ht="14.25" x14ac:dyDescent="0.2">
      <c r="A580" s="479" t="s">
        <v>1099</v>
      </c>
      <c r="B580" s="134">
        <v>1</v>
      </c>
      <c r="C580" s="468"/>
      <c r="D580" s="469"/>
      <c r="E580" s="191" t="str">
        <f>IF(OR(F580&lt;&gt;"-",G580&lt;&gt;"-"),SUM(F580)-SUM(G580),"-")</f>
        <v>-</v>
      </c>
      <c r="F580" s="191" t="str">
        <f>IF(COUNTIF(F581:F586,"-")&lt;COUNTA(F581:F586),SUM(F581:F586),"-")</f>
        <v>-</v>
      </c>
      <c r="G580" s="191" t="str">
        <f>IF(COUNTIF(G581:G586,"-")&lt;COUNTA(G581:G586),SUM(G581:G586),"-")</f>
        <v>-</v>
      </c>
      <c r="H580" s="828">
        <f>SUM(H581:H586)</f>
        <v>0</v>
      </c>
      <c r="I580" s="828">
        <f>SUM(I581:I586)</f>
        <v>0</v>
      </c>
      <c r="Z580" s="10" t="s">
        <v>12</v>
      </c>
    </row>
    <row r="581" spans="1:26" ht="14.25" x14ac:dyDescent="0.2">
      <c r="A581" s="471" t="s">
        <v>55</v>
      </c>
      <c r="B581" s="134">
        <v>2</v>
      </c>
      <c r="C581" s="392" t="s">
        <v>17</v>
      </c>
      <c r="D581" s="94" t="s">
        <v>17</v>
      </c>
      <c r="E581" s="94" t="s">
        <v>17</v>
      </c>
      <c r="F581" s="395" t="str">
        <f t="shared" ref="F581:F586" si="141">IF(OR(C581&lt;&gt;"-",D581&lt;&gt;"-"),MAX(0,SUM(C581)-SUM(D581)),"-")</f>
        <v>-</v>
      </c>
      <c r="G581" s="395" t="str">
        <f t="shared" ref="G581:G586" si="142">IF(OR(C581&lt;&gt;"-",D581&lt;&gt;"-",E581&lt;&gt;"-"),MAX(0,SUM(C581)-SUM(D581)-SUM(E581)),"-")</f>
        <v>-</v>
      </c>
      <c r="H581" s="94" t="s">
        <v>17</v>
      </c>
      <c r="I581" s="94" t="s">
        <v>17</v>
      </c>
      <c r="Z581" s="10" t="s">
        <v>12</v>
      </c>
    </row>
    <row r="582" spans="1:26" ht="14.25" x14ac:dyDescent="0.2">
      <c r="A582" s="471" t="s">
        <v>892</v>
      </c>
      <c r="B582" s="134">
        <v>3</v>
      </c>
      <c r="C582" s="84" t="s">
        <v>17</v>
      </c>
      <c r="D582" s="84" t="s">
        <v>17</v>
      </c>
      <c r="E582" s="84" t="s">
        <v>17</v>
      </c>
      <c r="F582" s="268" t="str">
        <f t="shared" si="141"/>
        <v>-</v>
      </c>
      <c r="G582" s="268" t="str">
        <f t="shared" si="142"/>
        <v>-</v>
      </c>
      <c r="H582" s="84" t="s">
        <v>17</v>
      </c>
      <c r="I582" s="84" t="s">
        <v>17</v>
      </c>
      <c r="Z582" s="10" t="s">
        <v>12</v>
      </c>
    </row>
    <row r="583" spans="1:26" ht="14.25" x14ac:dyDescent="0.2">
      <c r="A583" s="1644" t="s">
        <v>59</v>
      </c>
      <c r="B583" s="134">
        <v>4</v>
      </c>
      <c r="C583" s="84" t="s">
        <v>17</v>
      </c>
      <c r="D583" s="84" t="s">
        <v>17</v>
      </c>
      <c r="E583" s="84" t="s">
        <v>17</v>
      </c>
      <c r="F583" s="268" t="str">
        <f t="shared" si="141"/>
        <v>-</v>
      </c>
      <c r="G583" s="268" t="str">
        <f t="shared" si="142"/>
        <v>-</v>
      </c>
      <c r="H583" s="84" t="s">
        <v>17</v>
      </c>
      <c r="I583" s="84" t="s">
        <v>17</v>
      </c>
      <c r="Z583" s="10" t="s">
        <v>12</v>
      </c>
    </row>
    <row r="584" spans="1:26" ht="14.25" x14ac:dyDescent="0.2">
      <c r="A584" s="1644" t="s">
        <v>58</v>
      </c>
      <c r="B584" s="134">
        <v>5</v>
      </c>
      <c r="C584" s="84" t="s">
        <v>17</v>
      </c>
      <c r="D584" s="84" t="s">
        <v>17</v>
      </c>
      <c r="E584" s="84" t="s">
        <v>17</v>
      </c>
      <c r="F584" s="268" t="str">
        <f t="shared" si="141"/>
        <v>-</v>
      </c>
      <c r="G584" s="268" t="str">
        <f t="shared" si="142"/>
        <v>-</v>
      </c>
      <c r="H584" s="84" t="s">
        <v>17</v>
      </c>
      <c r="I584" s="84" t="s">
        <v>17</v>
      </c>
      <c r="Z584" s="10" t="s">
        <v>12</v>
      </c>
    </row>
    <row r="585" spans="1:26" ht="14.25" x14ac:dyDescent="0.2">
      <c r="A585" s="471" t="s">
        <v>65</v>
      </c>
      <c r="B585" s="134">
        <v>6</v>
      </c>
      <c r="C585" s="84" t="s">
        <v>17</v>
      </c>
      <c r="D585" s="84" t="s">
        <v>17</v>
      </c>
      <c r="E585" s="84" t="s">
        <v>17</v>
      </c>
      <c r="F585" s="268" t="str">
        <f t="shared" si="141"/>
        <v>-</v>
      </c>
      <c r="G585" s="268" t="str">
        <f t="shared" si="142"/>
        <v>-</v>
      </c>
      <c r="H585" s="84" t="s">
        <v>17</v>
      </c>
      <c r="I585" s="84" t="s">
        <v>17</v>
      </c>
      <c r="Z585" s="10" t="s">
        <v>12</v>
      </c>
    </row>
    <row r="586" spans="1:26" ht="14.25" x14ac:dyDescent="0.2">
      <c r="A586" s="1697" t="s">
        <v>66</v>
      </c>
      <c r="B586" s="127">
        <v>7</v>
      </c>
      <c r="C586" s="86" t="s">
        <v>17</v>
      </c>
      <c r="D586" s="86" t="s">
        <v>17</v>
      </c>
      <c r="E586" s="86" t="s">
        <v>17</v>
      </c>
      <c r="F586" s="426" t="str">
        <f t="shared" si="141"/>
        <v>-</v>
      </c>
      <c r="G586" s="426" t="str">
        <f t="shared" si="142"/>
        <v>-</v>
      </c>
      <c r="H586" s="86" t="s">
        <v>17</v>
      </c>
      <c r="I586" s="86" t="s">
        <v>17</v>
      </c>
      <c r="Z586" s="10" t="s">
        <v>12</v>
      </c>
    </row>
    <row r="587" spans="1:26" ht="14.25" x14ac:dyDescent="0.2">
      <c r="P587" s="480"/>
      <c r="Z587" s="10" t="s">
        <v>12</v>
      </c>
    </row>
    <row r="588" spans="1:26" ht="14.25" x14ac:dyDescent="0.2">
      <c r="A588" s="840" t="s">
        <v>1582</v>
      </c>
      <c r="B588" s="10" t="s">
        <v>12</v>
      </c>
      <c r="C588" s="10" t="s">
        <v>12</v>
      </c>
      <c r="D588" s="10" t="s">
        <v>12</v>
      </c>
      <c r="E588" s="10" t="s">
        <v>12</v>
      </c>
      <c r="F588" s="10" t="s">
        <v>12</v>
      </c>
      <c r="G588" s="10" t="s">
        <v>12</v>
      </c>
      <c r="H588" s="10" t="s">
        <v>12</v>
      </c>
      <c r="I588" s="10" t="s">
        <v>12</v>
      </c>
      <c r="J588" s="10" t="s">
        <v>12</v>
      </c>
      <c r="K588" s="10" t="s">
        <v>12</v>
      </c>
      <c r="L588" s="10" t="s">
        <v>12</v>
      </c>
      <c r="M588" s="10" t="s">
        <v>12</v>
      </c>
      <c r="N588" s="10" t="s">
        <v>12</v>
      </c>
      <c r="O588" s="10" t="s">
        <v>12</v>
      </c>
      <c r="P588" s="10" t="s">
        <v>12</v>
      </c>
      <c r="Q588" s="10" t="s">
        <v>12</v>
      </c>
      <c r="R588" s="10" t="s">
        <v>12</v>
      </c>
      <c r="S588" s="10" t="s">
        <v>12</v>
      </c>
      <c r="T588" s="10" t="s">
        <v>12</v>
      </c>
      <c r="U588" s="10" t="s">
        <v>12</v>
      </c>
      <c r="V588" s="10" t="s">
        <v>12</v>
      </c>
      <c r="W588" s="10" t="s">
        <v>12</v>
      </c>
      <c r="X588" s="10"/>
      <c r="Y588" s="10"/>
      <c r="Z588" s="10" t="s">
        <v>12</v>
      </c>
    </row>
    <row r="589" spans="1:26" ht="14.25" x14ac:dyDescent="0.2">
      <c r="Z589" s="10" t="s">
        <v>12</v>
      </c>
    </row>
    <row r="590" spans="1:26" ht="14.25" x14ac:dyDescent="0.2">
      <c r="F590" s="1688" t="s">
        <v>2544</v>
      </c>
      <c r="G590" s="1732"/>
      <c r="H590" s="1710"/>
      <c r="I590" s="1688" t="s">
        <v>2545</v>
      </c>
      <c r="J590" s="1732"/>
      <c r="K590" s="1710"/>
      <c r="Z590" s="10" t="s">
        <v>12</v>
      </c>
    </row>
    <row r="591" spans="1:26" ht="25.5" x14ac:dyDescent="0.2">
      <c r="A591" s="501" t="s">
        <v>1583</v>
      </c>
      <c r="B591" s="283"/>
      <c r="C591" s="1344"/>
      <c r="D591" s="337"/>
      <c r="E591" s="1059" t="s">
        <v>2110</v>
      </c>
      <c r="F591" s="1344" t="s">
        <v>1544</v>
      </c>
      <c r="G591" s="337" t="s">
        <v>2094</v>
      </c>
      <c r="H591" s="1059" t="s">
        <v>2110</v>
      </c>
      <c r="I591" s="1344" t="s">
        <v>1544</v>
      </c>
      <c r="J591" s="337" t="s">
        <v>2094</v>
      </c>
      <c r="K591" s="1059" t="s">
        <v>2110</v>
      </c>
      <c r="M591" s="1345" t="s">
        <v>1776</v>
      </c>
      <c r="Z591" s="10" t="s">
        <v>12</v>
      </c>
    </row>
    <row r="592" spans="1:26" ht="14.25" x14ac:dyDescent="0.2">
      <c r="A592" s="697"/>
      <c r="B592" s="41">
        <f>1+B579</f>
        <v>170</v>
      </c>
      <c r="C592" s="19">
        <v>1</v>
      </c>
      <c r="D592" s="19">
        <v>2</v>
      </c>
      <c r="E592" s="20">
        <v>3</v>
      </c>
      <c r="F592" s="19">
        <v>4</v>
      </c>
      <c r="G592" s="19">
        <v>5</v>
      </c>
      <c r="H592" s="19">
        <v>6</v>
      </c>
      <c r="I592" s="19">
        <v>7</v>
      </c>
      <c r="J592" s="19">
        <v>8</v>
      </c>
      <c r="K592" s="19">
        <v>9</v>
      </c>
      <c r="Z592" s="10" t="s">
        <v>12</v>
      </c>
    </row>
    <row r="593" spans="1:26" ht="14.25" x14ac:dyDescent="0.2">
      <c r="A593" s="541" t="s">
        <v>1111</v>
      </c>
      <c r="B593" s="134">
        <v>1</v>
      </c>
      <c r="C593" s="2292"/>
      <c r="D593" s="2292"/>
      <c r="E593" s="828">
        <f>SUM(H593,K593)</f>
        <v>0</v>
      </c>
      <c r="F593" s="1346">
        <f>SQRT((1-$M$593)*SUMSQ(K616:K617)+$M$593*(C616-C617)^2)</f>
        <v>0</v>
      </c>
      <c r="G593" s="1346">
        <f>C603-C604</f>
        <v>0</v>
      </c>
      <c r="H593" s="828">
        <f>MAX(0,SUM(G593,F593))</f>
        <v>0</v>
      </c>
      <c r="I593" s="1346">
        <f>SQRT((1-$M$593)*SUMSQ(K643:K644)+$M$593*(C643-C644)^2)</f>
        <v>0</v>
      </c>
      <c r="J593" s="1346">
        <f>C630-C631</f>
        <v>0</v>
      </c>
      <c r="K593" s="828">
        <f>MAX(0,SUM(J593,I593))</f>
        <v>0</v>
      </c>
      <c r="M593" s="938">
        <v>0.75</v>
      </c>
      <c r="Z593" s="10" t="s">
        <v>12</v>
      </c>
    </row>
    <row r="594" spans="1:26" ht="14.25" x14ac:dyDescent="0.2">
      <c r="A594" s="484" t="s">
        <v>1112</v>
      </c>
      <c r="B594" s="127">
        <v>2</v>
      </c>
      <c r="C594" s="2292"/>
      <c r="D594" s="2292"/>
      <c r="E594" s="828">
        <f>SUM(H594,K594)</f>
        <v>0</v>
      </c>
      <c r="F594" s="1346">
        <f>SQRT((1-$M$593)*SUMSQ(K625:K626)+$M$593*(C625-C626)^2)</f>
        <v>0</v>
      </c>
      <c r="G594" s="1346">
        <f>IF("-"=C619,0,C603-SUM(C619))</f>
        <v>0</v>
      </c>
      <c r="H594" s="1091">
        <f>MAX(0,SUM(G594,F594))</f>
        <v>0</v>
      </c>
      <c r="I594" s="1346">
        <f>SQRT((1-$M$593)*SUMSQ(K652:K653)+$M$593*(C652-C653)^2)</f>
        <v>0</v>
      </c>
      <c r="J594" s="1346">
        <f>IF("-"=C645,0,C630-SUM(C646))</f>
        <v>0</v>
      </c>
      <c r="K594" s="1091">
        <f>MAX(0,SUM(J594,I594))</f>
        <v>0</v>
      </c>
      <c r="Z594" s="10" t="s">
        <v>12</v>
      </c>
    </row>
    <row r="595" spans="1:26" ht="14.25" x14ac:dyDescent="0.2">
      <c r="Z595" s="10" t="s">
        <v>12</v>
      </c>
    </row>
    <row r="596" spans="1:26" ht="14.25" x14ac:dyDescent="0.2">
      <c r="A596" s="501" t="s">
        <v>1557</v>
      </c>
      <c r="B596" s="283"/>
      <c r="C596" s="1349"/>
      <c r="D596" s="610" t="s">
        <v>2113</v>
      </c>
      <c r="E596" s="1349" t="s">
        <v>2114</v>
      </c>
      <c r="F596" s="1349" t="s">
        <v>2115</v>
      </c>
      <c r="G596" s="1349" t="s">
        <v>2116</v>
      </c>
      <c r="H596" s="1349" t="s">
        <v>2117</v>
      </c>
      <c r="I596" s="1349" t="s">
        <v>2118</v>
      </c>
      <c r="J596" s="1349" t="s">
        <v>869</v>
      </c>
      <c r="Z596" s="10" t="s">
        <v>12</v>
      </c>
    </row>
    <row r="597" spans="1:26" ht="14.25" x14ac:dyDescent="0.2">
      <c r="A597" s="697"/>
      <c r="B597" s="41">
        <f>1+B592</f>
        <v>171</v>
      </c>
      <c r="C597" s="19"/>
      <c r="D597" s="19">
        <v>2</v>
      </c>
      <c r="E597" s="19">
        <v>3</v>
      </c>
      <c r="F597" s="19">
        <v>4</v>
      </c>
      <c r="G597" s="19">
        <v>5</v>
      </c>
      <c r="H597" s="19">
        <v>6</v>
      </c>
      <c r="I597" s="19">
        <v>7</v>
      </c>
      <c r="J597" s="20">
        <v>8</v>
      </c>
      <c r="Z597" s="10" t="s">
        <v>12</v>
      </c>
    </row>
    <row r="598" spans="1:26" ht="14.25" x14ac:dyDescent="0.2">
      <c r="A598" s="1355" t="s">
        <v>1329</v>
      </c>
      <c r="B598" s="62">
        <v>1</v>
      </c>
      <c r="C598" s="163"/>
      <c r="D598" s="952" t="str">
        <f>IF(LEN('FT18.Participant'!C12),'FT18.Participant'!C12,"")</f>
        <v/>
      </c>
      <c r="E598" s="1352"/>
      <c r="F598" s="1352"/>
      <c r="G598" s="1352"/>
      <c r="H598" s="1352"/>
      <c r="I598" s="1352"/>
      <c r="J598" s="369" t="s">
        <v>1558</v>
      </c>
      <c r="Z598" s="10" t="s">
        <v>12</v>
      </c>
    </row>
    <row r="599" spans="1:26" ht="14.25" x14ac:dyDescent="0.2">
      <c r="A599" s="1624" t="s">
        <v>2321</v>
      </c>
      <c r="B599" s="238">
        <v>2</v>
      </c>
      <c r="C599" s="1353"/>
      <c r="D599" s="1350" t="s">
        <v>658</v>
      </c>
      <c r="E599" s="1351" t="s">
        <v>658</v>
      </c>
      <c r="F599" s="1351" t="s">
        <v>658</v>
      </c>
      <c r="G599" s="1351" t="s">
        <v>658</v>
      </c>
      <c r="H599" s="1351" t="s">
        <v>658</v>
      </c>
      <c r="I599" s="1351" t="s">
        <v>658</v>
      </c>
      <c r="J599" s="937">
        <f>1-SUM(D599:I599)</f>
        <v>1</v>
      </c>
      <c r="Z599" s="10" t="s">
        <v>12</v>
      </c>
    </row>
    <row r="600" spans="1:26" ht="14.25" x14ac:dyDescent="0.2">
      <c r="Z600" s="10" t="s">
        <v>12</v>
      </c>
    </row>
    <row r="601" spans="1:26" ht="14.25" x14ac:dyDescent="0.2">
      <c r="A601" s="501" t="s">
        <v>2057</v>
      </c>
      <c r="B601" s="283"/>
      <c r="C601" s="1341" t="s">
        <v>148</v>
      </c>
      <c r="D601" s="337" t="str">
        <f>""&amp;$D$598</f>
        <v/>
      </c>
      <c r="E601" s="337" t="str">
        <f>""&amp;$E$598</f>
        <v/>
      </c>
      <c r="F601" s="337" t="str">
        <f>""&amp;$F$598</f>
        <v/>
      </c>
      <c r="G601" s="337" t="str">
        <f>""&amp;$G$598</f>
        <v/>
      </c>
      <c r="H601" s="337" t="str">
        <f>""&amp;$H$598</f>
        <v/>
      </c>
      <c r="I601" s="337" t="str">
        <f>""&amp;$I$598</f>
        <v/>
      </c>
      <c r="J601" s="1342" t="s">
        <v>869</v>
      </c>
      <c r="K601" s="1354" t="s">
        <v>2109</v>
      </c>
      <c r="Z601" s="10" t="s">
        <v>12</v>
      </c>
    </row>
    <row r="602" spans="1:26" ht="14.25" x14ac:dyDescent="0.2">
      <c r="A602" s="697"/>
      <c r="B602" s="41">
        <f>1+B597</f>
        <v>172</v>
      </c>
      <c r="C602" s="19">
        <v>1</v>
      </c>
      <c r="D602" s="19">
        <v>2</v>
      </c>
      <c r="E602" s="19">
        <v>3</v>
      </c>
      <c r="F602" s="19">
        <v>4</v>
      </c>
      <c r="G602" s="19">
        <v>5</v>
      </c>
      <c r="H602" s="19">
        <v>6</v>
      </c>
      <c r="I602" s="19">
        <v>7</v>
      </c>
      <c r="J602" s="19">
        <v>8</v>
      </c>
      <c r="K602" s="20">
        <v>9</v>
      </c>
      <c r="Z602" s="10" t="s">
        <v>12</v>
      </c>
    </row>
    <row r="603" spans="1:26" ht="14.25" x14ac:dyDescent="0.2">
      <c r="A603" s="1618" t="s">
        <v>2095</v>
      </c>
      <c r="B603" s="134">
        <v>1</v>
      </c>
      <c r="C603" s="395">
        <f>C$660</f>
        <v>0</v>
      </c>
      <c r="D603" s="395">
        <f t="shared" ref="D603:J603" si="143">D$660</f>
        <v>0</v>
      </c>
      <c r="E603" s="395">
        <f t="shared" si="143"/>
        <v>0</v>
      </c>
      <c r="F603" s="395">
        <f t="shared" si="143"/>
        <v>0</v>
      </c>
      <c r="G603" s="395">
        <f t="shared" si="143"/>
        <v>0</v>
      </c>
      <c r="H603" s="395">
        <f t="shared" si="143"/>
        <v>0</v>
      </c>
      <c r="I603" s="395">
        <f t="shared" si="143"/>
        <v>0</v>
      </c>
      <c r="J603" s="395">
        <f t="shared" si="143"/>
        <v>0</v>
      </c>
      <c r="K603" s="26"/>
      <c r="Z603" s="10" t="s">
        <v>12</v>
      </c>
    </row>
    <row r="604" spans="1:26" ht="14.25" x14ac:dyDescent="0.2">
      <c r="A604" s="1618" t="s">
        <v>2096</v>
      </c>
      <c r="B604" s="134">
        <v>2</v>
      </c>
      <c r="C604" s="268">
        <f>C$694</f>
        <v>0</v>
      </c>
      <c r="D604" s="268">
        <f t="shared" ref="D604:J604" si="144">D$694</f>
        <v>0</v>
      </c>
      <c r="E604" s="268">
        <f t="shared" si="144"/>
        <v>0</v>
      </c>
      <c r="F604" s="268">
        <f t="shared" si="144"/>
        <v>0</v>
      </c>
      <c r="G604" s="268">
        <f t="shared" si="144"/>
        <v>0</v>
      </c>
      <c r="H604" s="268">
        <f t="shared" si="144"/>
        <v>0</v>
      </c>
      <c r="I604" s="268">
        <f t="shared" si="144"/>
        <v>0</v>
      </c>
      <c r="J604" s="268">
        <f t="shared" si="144"/>
        <v>0</v>
      </c>
      <c r="K604" s="26"/>
      <c r="Z604" s="10" t="s">
        <v>12</v>
      </c>
    </row>
    <row r="605" spans="1:26" ht="14.25" x14ac:dyDescent="0.2">
      <c r="A605" s="1619" t="s">
        <v>2097</v>
      </c>
      <c r="B605" s="134">
        <f>B604+1</f>
        <v>3</v>
      </c>
      <c r="C605" s="268">
        <f>C$728</f>
        <v>0</v>
      </c>
      <c r="D605" s="268">
        <f t="shared" ref="D605:J605" si="145">D$728</f>
        <v>0</v>
      </c>
      <c r="E605" s="268">
        <f t="shared" si="145"/>
        <v>0</v>
      </c>
      <c r="F605" s="268">
        <f t="shared" si="145"/>
        <v>0</v>
      </c>
      <c r="G605" s="268">
        <f t="shared" si="145"/>
        <v>0</v>
      </c>
      <c r="H605" s="268">
        <f t="shared" si="145"/>
        <v>0</v>
      </c>
      <c r="I605" s="268">
        <f t="shared" si="145"/>
        <v>0</v>
      </c>
      <c r="J605" s="268">
        <f t="shared" si="145"/>
        <v>0</v>
      </c>
      <c r="K605" s="26"/>
      <c r="Z605" s="10" t="s">
        <v>12</v>
      </c>
    </row>
    <row r="606" spans="1:26" ht="14.25" x14ac:dyDescent="0.2">
      <c r="A606" s="1619" t="s">
        <v>2098</v>
      </c>
      <c r="B606" s="134">
        <f>B605+1</f>
        <v>4</v>
      </c>
      <c r="C606" s="268">
        <f>C$762</f>
        <v>0</v>
      </c>
      <c r="D606" s="268">
        <f t="shared" ref="D606:J606" si="146">D$762</f>
        <v>0</v>
      </c>
      <c r="E606" s="268">
        <f t="shared" si="146"/>
        <v>0</v>
      </c>
      <c r="F606" s="268">
        <f t="shared" si="146"/>
        <v>0</v>
      </c>
      <c r="G606" s="268">
        <f t="shared" si="146"/>
        <v>0</v>
      </c>
      <c r="H606" s="268">
        <f t="shared" si="146"/>
        <v>0</v>
      </c>
      <c r="I606" s="268">
        <f t="shared" si="146"/>
        <v>0</v>
      </c>
      <c r="J606" s="268">
        <f t="shared" si="146"/>
        <v>0</v>
      </c>
      <c r="K606" s="26"/>
      <c r="Z606" s="10" t="s">
        <v>12</v>
      </c>
    </row>
    <row r="607" spans="1:26" ht="14.25" x14ac:dyDescent="0.2">
      <c r="A607" s="1619" t="s">
        <v>2099</v>
      </c>
      <c r="B607" s="134">
        <f>B606+1</f>
        <v>5</v>
      </c>
      <c r="C607" s="268">
        <f>C$796</f>
        <v>0</v>
      </c>
      <c r="D607" s="268">
        <f t="shared" ref="D607:J607" si="147">D$796</f>
        <v>0</v>
      </c>
      <c r="E607" s="268">
        <f t="shared" si="147"/>
        <v>0</v>
      </c>
      <c r="F607" s="268">
        <f t="shared" si="147"/>
        <v>0</v>
      </c>
      <c r="G607" s="268">
        <f t="shared" si="147"/>
        <v>0</v>
      </c>
      <c r="H607" s="268">
        <f t="shared" si="147"/>
        <v>0</v>
      </c>
      <c r="I607" s="268">
        <f t="shared" si="147"/>
        <v>0</v>
      </c>
      <c r="J607" s="268">
        <f t="shared" si="147"/>
        <v>0</v>
      </c>
      <c r="K607" s="26"/>
      <c r="Z607" s="10" t="s">
        <v>12</v>
      </c>
    </row>
    <row r="608" spans="1:26" ht="14.25" x14ac:dyDescent="0.2">
      <c r="A608" s="1620" t="s">
        <v>2100</v>
      </c>
      <c r="B608" s="134">
        <f>B607+1</f>
        <v>6</v>
      </c>
      <c r="C608" s="426">
        <f>C$830</f>
        <v>0</v>
      </c>
      <c r="D608" s="426">
        <f t="shared" ref="D608:J608" si="148">D$830</f>
        <v>0</v>
      </c>
      <c r="E608" s="426">
        <f t="shared" si="148"/>
        <v>0</v>
      </c>
      <c r="F608" s="426">
        <f t="shared" si="148"/>
        <v>0</v>
      </c>
      <c r="G608" s="426">
        <f t="shared" si="148"/>
        <v>0</v>
      </c>
      <c r="H608" s="426">
        <f t="shared" si="148"/>
        <v>0</v>
      </c>
      <c r="I608" s="426">
        <f t="shared" si="148"/>
        <v>0</v>
      </c>
      <c r="J608" s="426">
        <f t="shared" si="148"/>
        <v>0</v>
      </c>
      <c r="K608" s="26"/>
      <c r="Z608" s="10" t="s">
        <v>12</v>
      </c>
    </row>
    <row r="609" spans="1:26" ht="14.25" x14ac:dyDescent="0.2">
      <c r="A609" s="1621" t="s">
        <v>2111</v>
      </c>
      <c r="B609" s="134"/>
      <c r="C609" s="91"/>
      <c r="D609" s="201"/>
      <c r="E609" s="201"/>
      <c r="F609" s="201"/>
      <c r="G609" s="201"/>
      <c r="H609" s="201"/>
      <c r="I609" s="201"/>
      <c r="J609" s="26"/>
      <c r="K609" s="26"/>
      <c r="Z609" s="10" t="s">
        <v>12</v>
      </c>
    </row>
    <row r="610" spans="1:26" ht="14.25" x14ac:dyDescent="0.2">
      <c r="A610" s="1698" t="s">
        <v>2105</v>
      </c>
      <c r="B610" s="134">
        <f>B608+1</f>
        <v>7</v>
      </c>
      <c r="C610" s="395">
        <f t="shared" ref="C610:J610" si="149">C603-C605</f>
        <v>0</v>
      </c>
      <c r="D610" s="391">
        <f t="shared" si="149"/>
        <v>0</v>
      </c>
      <c r="E610" s="391">
        <f t="shared" si="149"/>
        <v>0</v>
      </c>
      <c r="F610" s="391">
        <f t="shared" si="149"/>
        <v>0</v>
      </c>
      <c r="G610" s="391">
        <f t="shared" si="149"/>
        <v>0</v>
      </c>
      <c r="H610" s="391">
        <f t="shared" si="149"/>
        <v>0</v>
      </c>
      <c r="I610" s="391">
        <f t="shared" si="149"/>
        <v>0</v>
      </c>
      <c r="J610" s="391">
        <f t="shared" si="149"/>
        <v>0</v>
      </c>
      <c r="K610" s="26"/>
      <c r="Z610" s="10" t="s">
        <v>12</v>
      </c>
    </row>
    <row r="611" spans="1:26" ht="14.25" x14ac:dyDescent="0.2">
      <c r="A611" s="1699" t="s">
        <v>2106</v>
      </c>
      <c r="B611" s="134">
        <f>B610+1</f>
        <v>8</v>
      </c>
      <c r="C611" s="426">
        <f t="shared" ref="C611:J611" si="150">C603-C606</f>
        <v>0</v>
      </c>
      <c r="D611" s="982">
        <f t="shared" si="150"/>
        <v>0</v>
      </c>
      <c r="E611" s="982">
        <f t="shared" si="150"/>
        <v>0</v>
      </c>
      <c r="F611" s="982">
        <f t="shared" si="150"/>
        <v>0</v>
      </c>
      <c r="G611" s="982">
        <f t="shared" si="150"/>
        <v>0</v>
      </c>
      <c r="H611" s="982">
        <f t="shared" si="150"/>
        <v>0</v>
      </c>
      <c r="I611" s="982">
        <f t="shared" si="150"/>
        <v>0</v>
      </c>
      <c r="J611" s="982">
        <f t="shared" si="150"/>
        <v>0</v>
      </c>
      <c r="K611" s="26"/>
      <c r="Z611" s="10" t="s">
        <v>12</v>
      </c>
    </row>
    <row r="612" spans="1:26" ht="15" x14ac:dyDescent="0.25">
      <c r="A612" s="1700" t="s">
        <v>2101</v>
      </c>
      <c r="B612" s="134">
        <f t="shared" ref="B612:B617" si="151">B611+1</f>
        <v>9</v>
      </c>
      <c r="C612" s="303"/>
      <c r="D612" s="1343">
        <f t="shared" ref="D612:J612" si="152">SIGN(D611-D610)</f>
        <v>0</v>
      </c>
      <c r="E612" s="1343">
        <f t="shared" si="152"/>
        <v>0</v>
      </c>
      <c r="F612" s="1343">
        <f t="shared" si="152"/>
        <v>0</v>
      </c>
      <c r="G612" s="1343">
        <f t="shared" si="152"/>
        <v>0</v>
      </c>
      <c r="H612" s="1343">
        <f t="shared" si="152"/>
        <v>0</v>
      </c>
      <c r="I612" s="1343">
        <f t="shared" si="152"/>
        <v>0</v>
      </c>
      <c r="J612" s="1343">
        <f t="shared" si="152"/>
        <v>0</v>
      </c>
      <c r="K612" s="26"/>
      <c r="Z612" s="10" t="s">
        <v>12</v>
      </c>
    </row>
    <row r="613" spans="1:26" ht="14.25" x14ac:dyDescent="0.2">
      <c r="A613" s="1698" t="s">
        <v>2107</v>
      </c>
      <c r="B613" s="134">
        <f t="shared" si="151"/>
        <v>10</v>
      </c>
      <c r="C613" s="395">
        <f t="shared" ref="C613:J613" si="153">C603-C607</f>
        <v>0</v>
      </c>
      <c r="D613" s="395">
        <f t="shared" si="153"/>
        <v>0</v>
      </c>
      <c r="E613" s="395">
        <f t="shared" si="153"/>
        <v>0</v>
      </c>
      <c r="F613" s="395">
        <f t="shared" si="153"/>
        <v>0</v>
      </c>
      <c r="G613" s="395">
        <f t="shared" si="153"/>
        <v>0</v>
      </c>
      <c r="H613" s="395">
        <f t="shared" si="153"/>
        <v>0</v>
      </c>
      <c r="I613" s="395">
        <f t="shared" si="153"/>
        <v>0</v>
      </c>
      <c r="J613" s="395">
        <f t="shared" si="153"/>
        <v>0</v>
      </c>
      <c r="K613" s="26"/>
      <c r="Z613" s="10" t="s">
        <v>12</v>
      </c>
    </row>
    <row r="614" spans="1:26" ht="14.25" x14ac:dyDescent="0.2">
      <c r="A614" s="747" t="s">
        <v>2108</v>
      </c>
      <c r="B614" s="134">
        <f t="shared" si="151"/>
        <v>11</v>
      </c>
      <c r="C614" s="268">
        <f t="shared" ref="C614:J614" si="154">C603-C608</f>
        <v>0</v>
      </c>
      <c r="D614" s="268">
        <f t="shared" si="154"/>
        <v>0</v>
      </c>
      <c r="E614" s="268">
        <f t="shared" si="154"/>
        <v>0</v>
      </c>
      <c r="F614" s="268">
        <f t="shared" si="154"/>
        <v>0</v>
      </c>
      <c r="G614" s="268">
        <f t="shared" si="154"/>
        <v>0</v>
      </c>
      <c r="H614" s="268">
        <f t="shared" si="154"/>
        <v>0</v>
      </c>
      <c r="I614" s="268">
        <f t="shared" si="154"/>
        <v>0</v>
      </c>
      <c r="J614" s="268">
        <f t="shared" si="154"/>
        <v>0</v>
      </c>
      <c r="K614" s="26"/>
      <c r="Z614" s="10" t="s">
        <v>12</v>
      </c>
    </row>
    <row r="615" spans="1:26" ht="14.25" x14ac:dyDescent="0.2">
      <c r="A615" s="747" t="s">
        <v>2102</v>
      </c>
      <c r="B615" s="134">
        <f t="shared" si="151"/>
        <v>12</v>
      </c>
      <c r="C615" s="268">
        <f>SUM(D615:J615)</f>
        <v>0</v>
      </c>
      <c r="D615" s="268">
        <f t="shared" ref="D615:J615" si="155">SQRT(MAX(0,D610,D611)^2+MAX(0,D613,D614)^2)</f>
        <v>0</v>
      </c>
      <c r="E615" s="268">
        <f t="shared" si="155"/>
        <v>0</v>
      </c>
      <c r="F615" s="268">
        <f t="shared" si="155"/>
        <v>0</v>
      </c>
      <c r="G615" s="268">
        <f t="shared" si="155"/>
        <v>0</v>
      </c>
      <c r="H615" s="268">
        <f t="shared" si="155"/>
        <v>0</v>
      </c>
      <c r="I615" s="268">
        <f t="shared" si="155"/>
        <v>0</v>
      </c>
      <c r="J615" s="268">
        <f t="shared" si="155"/>
        <v>0</v>
      </c>
      <c r="K615" s="26"/>
      <c r="Z615" s="10" t="s">
        <v>12</v>
      </c>
    </row>
    <row r="616" spans="1:26" ht="14.25" x14ac:dyDescent="0.2">
      <c r="A616" s="1701" t="s">
        <v>2103</v>
      </c>
      <c r="B616" s="134">
        <f t="shared" si="151"/>
        <v>13</v>
      </c>
      <c r="C616" s="195">
        <f>SUM(D616:J616)</f>
        <v>0</v>
      </c>
      <c r="D616" s="195">
        <f t="shared" ref="D616:J616" si="156">MAX(0,D612*D615)</f>
        <v>0</v>
      </c>
      <c r="E616" s="195">
        <f t="shared" si="156"/>
        <v>0</v>
      </c>
      <c r="F616" s="195">
        <f t="shared" si="156"/>
        <v>0</v>
      </c>
      <c r="G616" s="195">
        <f t="shared" si="156"/>
        <v>0</v>
      </c>
      <c r="H616" s="195">
        <f t="shared" si="156"/>
        <v>0</v>
      </c>
      <c r="I616" s="195">
        <f t="shared" si="156"/>
        <v>0</v>
      </c>
      <c r="J616" s="195">
        <f t="shared" si="156"/>
        <v>0</v>
      </c>
      <c r="K616" s="1347">
        <f>SQRT(SUMSQ(D616:J616))</f>
        <v>0</v>
      </c>
      <c r="Z616" s="10" t="s">
        <v>12</v>
      </c>
    </row>
    <row r="617" spans="1:26" ht="14.25" x14ac:dyDescent="0.2">
      <c r="A617" s="1702" t="s">
        <v>2104</v>
      </c>
      <c r="B617" s="134">
        <f t="shared" si="151"/>
        <v>14</v>
      </c>
      <c r="C617" s="198">
        <f>SUM(D617:J617)</f>
        <v>0</v>
      </c>
      <c r="D617" s="198">
        <f t="shared" ref="D617:J617" si="157">D615-D616</f>
        <v>0</v>
      </c>
      <c r="E617" s="198">
        <f t="shared" si="157"/>
        <v>0</v>
      </c>
      <c r="F617" s="198">
        <f t="shared" si="157"/>
        <v>0</v>
      </c>
      <c r="G617" s="198">
        <f t="shared" si="157"/>
        <v>0</v>
      </c>
      <c r="H617" s="198">
        <f t="shared" si="157"/>
        <v>0</v>
      </c>
      <c r="I617" s="198">
        <f t="shared" si="157"/>
        <v>0</v>
      </c>
      <c r="J617" s="198">
        <f t="shared" si="157"/>
        <v>0</v>
      </c>
      <c r="K617" s="1348">
        <f>SQRT(SUMSQ(D617:J617))</f>
        <v>0</v>
      </c>
      <c r="Z617" s="10" t="s">
        <v>12</v>
      </c>
    </row>
    <row r="618" spans="1:26" ht="14.25" x14ac:dyDescent="0.2">
      <c r="A618" s="1621" t="s">
        <v>2112</v>
      </c>
      <c r="B618" s="134"/>
      <c r="C618" s="91"/>
      <c r="D618" s="201"/>
      <c r="E618" s="201"/>
      <c r="F618" s="201"/>
      <c r="G618" s="201"/>
      <c r="H618" s="201"/>
      <c r="I618" s="201"/>
      <c r="J618" s="26"/>
      <c r="K618" s="26"/>
      <c r="Z618" s="10" t="s">
        <v>12</v>
      </c>
    </row>
    <row r="619" spans="1:26" ht="14.25" x14ac:dyDescent="0.2">
      <c r="A619" s="1698" t="s">
        <v>2570</v>
      </c>
      <c r="B619" s="134">
        <f>B617+1</f>
        <v>15</v>
      </c>
      <c r="C619" s="94" t="s">
        <v>17</v>
      </c>
      <c r="D619" s="94" t="s">
        <v>17</v>
      </c>
      <c r="E619" s="94" t="s">
        <v>17</v>
      </c>
      <c r="F619" s="94" t="s">
        <v>17</v>
      </c>
      <c r="G619" s="94" t="s">
        <v>17</v>
      </c>
      <c r="H619" s="94" t="s">
        <v>17</v>
      </c>
      <c r="I619" s="94" t="s">
        <v>17</v>
      </c>
      <c r="J619" s="395">
        <f>SUM(C619)-SUM(D619:I619)</f>
        <v>0</v>
      </c>
      <c r="K619" s="115"/>
      <c r="Z619" s="10" t="s">
        <v>12</v>
      </c>
    </row>
    <row r="620" spans="1:26" ht="14.25" x14ac:dyDescent="0.2">
      <c r="A620" s="1698" t="s">
        <v>2105</v>
      </c>
      <c r="B620" s="134">
        <v>17</v>
      </c>
      <c r="C620" s="84" t="s">
        <v>17</v>
      </c>
      <c r="D620" s="84" t="s">
        <v>17</v>
      </c>
      <c r="E620" s="84" t="s">
        <v>17</v>
      </c>
      <c r="F620" s="84" t="s">
        <v>17</v>
      </c>
      <c r="G620" s="84" t="s">
        <v>17</v>
      </c>
      <c r="H620" s="84" t="s">
        <v>17</v>
      </c>
      <c r="I620" s="84" t="s">
        <v>17</v>
      </c>
      <c r="J620" s="268">
        <f>SUM(C620)-SUM(D620:I620)</f>
        <v>0</v>
      </c>
      <c r="K620" s="26"/>
      <c r="Z620" s="10" t="s">
        <v>12</v>
      </c>
    </row>
    <row r="621" spans="1:26" ht="14.25" x14ac:dyDescent="0.2">
      <c r="A621" s="1699" t="s">
        <v>2106</v>
      </c>
      <c r="B621" s="134">
        <f t="shared" ref="B621:B626" si="158">B620+1</f>
        <v>18</v>
      </c>
      <c r="C621" s="84" t="s">
        <v>17</v>
      </c>
      <c r="D621" s="84" t="s">
        <v>17</v>
      </c>
      <c r="E621" s="84" t="s">
        <v>17</v>
      </c>
      <c r="F621" s="84" t="s">
        <v>17</v>
      </c>
      <c r="G621" s="84" t="s">
        <v>17</v>
      </c>
      <c r="H621" s="84" t="s">
        <v>17</v>
      </c>
      <c r="I621" s="84" t="s">
        <v>17</v>
      </c>
      <c r="J621" s="268">
        <f>SUM(C621)-SUM(D621:I621)</f>
        <v>0</v>
      </c>
      <c r="K621" s="26"/>
      <c r="Z621" s="10" t="s">
        <v>12</v>
      </c>
    </row>
    <row r="622" spans="1:26" ht="14.25" x14ac:dyDescent="0.2">
      <c r="A622" s="1698" t="s">
        <v>2107</v>
      </c>
      <c r="B622" s="134">
        <f t="shared" si="158"/>
        <v>19</v>
      </c>
      <c r="C622" s="84" t="s">
        <v>17</v>
      </c>
      <c r="D622" s="84" t="s">
        <v>17</v>
      </c>
      <c r="E622" s="84" t="s">
        <v>17</v>
      </c>
      <c r="F622" s="84" t="s">
        <v>17</v>
      </c>
      <c r="G622" s="84" t="s">
        <v>17</v>
      </c>
      <c r="H622" s="84" t="s">
        <v>17</v>
      </c>
      <c r="I622" s="84" t="s">
        <v>17</v>
      </c>
      <c r="J622" s="268">
        <f>SUM(C622)-SUM(D622:I622)</f>
        <v>0</v>
      </c>
      <c r="K622" s="26"/>
      <c r="Z622" s="10" t="s">
        <v>12</v>
      </c>
    </row>
    <row r="623" spans="1:26" ht="14.25" x14ac:dyDescent="0.2">
      <c r="A623" s="747" t="s">
        <v>2108</v>
      </c>
      <c r="B623" s="134">
        <f t="shared" si="158"/>
        <v>20</v>
      </c>
      <c r="C623" s="84" t="s">
        <v>17</v>
      </c>
      <c r="D623" s="84" t="s">
        <v>17</v>
      </c>
      <c r="E623" s="84" t="s">
        <v>17</v>
      </c>
      <c r="F623" s="84" t="s">
        <v>17</v>
      </c>
      <c r="G623" s="84" t="s">
        <v>17</v>
      </c>
      <c r="H623" s="84" t="s">
        <v>17</v>
      </c>
      <c r="I623" s="84" t="s">
        <v>17</v>
      </c>
      <c r="J623" s="268">
        <f>SUM(C623)-SUM(D623:I623)</f>
        <v>0</v>
      </c>
      <c r="K623" s="26"/>
      <c r="Z623" s="10" t="s">
        <v>12</v>
      </c>
    </row>
    <row r="624" spans="1:26" ht="14.25" x14ac:dyDescent="0.2">
      <c r="A624" s="747" t="s">
        <v>2102</v>
      </c>
      <c r="B624" s="134">
        <f t="shared" si="158"/>
        <v>21</v>
      </c>
      <c r="C624" s="268">
        <f>SUM(D624:J624)</f>
        <v>0</v>
      </c>
      <c r="D624" s="268">
        <f t="shared" ref="D624:J624" si="159">SQRT(MAX(0,SUM(D620),SUM(D621))^2+MAX(0,SUM(D622),SUM(D623))^2)</f>
        <v>0</v>
      </c>
      <c r="E624" s="268">
        <f t="shared" si="159"/>
        <v>0</v>
      </c>
      <c r="F624" s="268">
        <f t="shared" si="159"/>
        <v>0</v>
      </c>
      <c r="G624" s="268">
        <f t="shared" si="159"/>
        <v>0</v>
      </c>
      <c r="H624" s="268">
        <f t="shared" si="159"/>
        <v>0</v>
      </c>
      <c r="I624" s="268">
        <f t="shared" si="159"/>
        <v>0</v>
      </c>
      <c r="J624" s="268">
        <f t="shared" si="159"/>
        <v>0</v>
      </c>
      <c r="K624" s="26"/>
      <c r="Z624" s="10" t="s">
        <v>12</v>
      </c>
    </row>
    <row r="625" spans="1:26" ht="14.25" x14ac:dyDescent="0.2">
      <c r="A625" s="1701" t="s">
        <v>2103</v>
      </c>
      <c r="B625" s="134">
        <f t="shared" si="158"/>
        <v>22</v>
      </c>
      <c r="C625" s="195">
        <f>SUM(D625:J625)</f>
        <v>0</v>
      </c>
      <c r="D625" s="195">
        <f t="shared" ref="D625:J625" si="160">MAX(0,D612*SUM(D624))</f>
        <v>0</v>
      </c>
      <c r="E625" s="195">
        <f t="shared" si="160"/>
        <v>0</v>
      </c>
      <c r="F625" s="195">
        <f t="shared" si="160"/>
        <v>0</v>
      </c>
      <c r="G625" s="195">
        <f t="shared" si="160"/>
        <v>0</v>
      </c>
      <c r="H625" s="195">
        <f t="shared" si="160"/>
        <v>0</v>
      </c>
      <c r="I625" s="195">
        <f t="shared" si="160"/>
        <v>0</v>
      </c>
      <c r="J625" s="195">
        <f t="shared" si="160"/>
        <v>0</v>
      </c>
      <c r="K625" s="1347">
        <f>SQRT(SUMSQ(D625:J625))</f>
        <v>0</v>
      </c>
      <c r="Z625" s="10" t="s">
        <v>12</v>
      </c>
    </row>
    <row r="626" spans="1:26" ht="14.25" x14ac:dyDescent="0.2">
      <c r="A626" s="1702" t="s">
        <v>2104</v>
      </c>
      <c r="B626" s="127">
        <f t="shared" si="158"/>
        <v>23</v>
      </c>
      <c r="C626" s="198">
        <f>SUM(D626:J626)</f>
        <v>0</v>
      </c>
      <c r="D626" s="198">
        <f>D624-D625</f>
        <v>0</v>
      </c>
      <c r="E626" s="198">
        <f t="shared" ref="E626:J626" si="161">E624-E625</f>
        <v>0</v>
      </c>
      <c r="F626" s="198">
        <f t="shared" si="161"/>
        <v>0</v>
      </c>
      <c r="G626" s="198">
        <f t="shared" si="161"/>
        <v>0</v>
      </c>
      <c r="H626" s="198">
        <f t="shared" si="161"/>
        <v>0</v>
      </c>
      <c r="I626" s="198">
        <f t="shared" si="161"/>
        <v>0</v>
      </c>
      <c r="J626" s="198">
        <f t="shared" si="161"/>
        <v>0</v>
      </c>
      <c r="K626" s="1348">
        <f>SQRT(SUMSQ(D626:J626))</f>
        <v>0</v>
      </c>
      <c r="Z626" s="10" t="s">
        <v>12</v>
      </c>
    </row>
    <row r="627" spans="1:26" ht="14.25" x14ac:dyDescent="0.2">
      <c r="Z627" s="10" t="s">
        <v>12</v>
      </c>
    </row>
    <row r="628" spans="1:26" ht="14.25" x14ac:dyDescent="0.2">
      <c r="A628" s="501" t="s">
        <v>2541</v>
      </c>
      <c r="B628" s="283"/>
      <c r="C628" s="1341" t="s">
        <v>148</v>
      </c>
      <c r="D628" s="337" t="str">
        <f>""&amp;$D$598</f>
        <v/>
      </c>
      <c r="E628" s="337" t="str">
        <f>""&amp;$E$598</f>
        <v/>
      </c>
      <c r="F628" s="337" t="str">
        <f>""&amp;$F$598</f>
        <v/>
      </c>
      <c r="G628" s="337" t="str">
        <f>""&amp;$G$598</f>
        <v/>
      </c>
      <c r="H628" s="337" t="str">
        <f>""&amp;$H$598</f>
        <v/>
      </c>
      <c r="I628" s="337" t="str">
        <f>""&amp;$I$598</f>
        <v/>
      </c>
      <c r="J628" s="1342" t="s">
        <v>869</v>
      </c>
      <c r="K628" s="1354" t="s">
        <v>2109</v>
      </c>
      <c r="Z628" s="10" t="s">
        <v>12</v>
      </c>
    </row>
    <row r="629" spans="1:26" ht="14.25" x14ac:dyDescent="0.2">
      <c r="A629" s="697"/>
      <c r="B629" s="41">
        <f>1+B602</f>
        <v>173</v>
      </c>
      <c r="C629" s="19">
        <v>1</v>
      </c>
      <c r="D629" s="19">
        <v>2</v>
      </c>
      <c r="E629" s="19">
        <v>3</v>
      </c>
      <c r="F629" s="19">
        <v>4</v>
      </c>
      <c r="G629" s="19">
        <v>5</v>
      </c>
      <c r="H629" s="19">
        <v>6</v>
      </c>
      <c r="I629" s="19">
        <v>7</v>
      </c>
      <c r="J629" s="19">
        <v>8</v>
      </c>
      <c r="K629" s="20">
        <v>9</v>
      </c>
      <c r="Z629" s="10" t="s">
        <v>12</v>
      </c>
    </row>
    <row r="630" spans="1:26" ht="14.25" x14ac:dyDescent="0.2">
      <c r="A630" s="1618" t="s">
        <v>2095</v>
      </c>
      <c r="B630" s="134">
        <v>1</v>
      </c>
      <c r="C630" s="395">
        <f t="shared" ref="C630:J630" si="162">C$901</f>
        <v>0</v>
      </c>
      <c r="D630" s="395">
        <f t="shared" si="162"/>
        <v>0</v>
      </c>
      <c r="E630" s="395">
        <f t="shared" si="162"/>
        <v>0</v>
      </c>
      <c r="F630" s="395">
        <f t="shared" si="162"/>
        <v>0</v>
      </c>
      <c r="G630" s="395">
        <f t="shared" si="162"/>
        <v>0</v>
      </c>
      <c r="H630" s="395">
        <f t="shared" si="162"/>
        <v>0</v>
      </c>
      <c r="I630" s="395">
        <f t="shared" si="162"/>
        <v>0</v>
      </c>
      <c r="J630" s="395">
        <f t="shared" si="162"/>
        <v>0</v>
      </c>
      <c r="K630" s="26"/>
      <c r="Z630" s="10" t="s">
        <v>12</v>
      </c>
    </row>
    <row r="631" spans="1:26" ht="14.25" x14ac:dyDescent="0.2">
      <c r="A631" s="1618" t="s">
        <v>2096</v>
      </c>
      <c r="B631" s="134">
        <v>2</v>
      </c>
      <c r="C631" s="268">
        <f t="shared" ref="C631:J631" si="163">C$935</f>
        <v>0</v>
      </c>
      <c r="D631" s="268">
        <f t="shared" si="163"/>
        <v>0</v>
      </c>
      <c r="E631" s="268">
        <f t="shared" si="163"/>
        <v>0</v>
      </c>
      <c r="F631" s="268">
        <f t="shared" si="163"/>
        <v>0</v>
      </c>
      <c r="G631" s="268">
        <f t="shared" si="163"/>
        <v>0</v>
      </c>
      <c r="H631" s="268">
        <f t="shared" si="163"/>
        <v>0</v>
      </c>
      <c r="I631" s="268">
        <f t="shared" si="163"/>
        <v>0</v>
      </c>
      <c r="J631" s="268">
        <f t="shared" si="163"/>
        <v>0</v>
      </c>
      <c r="K631" s="26"/>
      <c r="Z631" s="10" t="s">
        <v>12</v>
      </c>
    </row>
    <row r="632" spans="1:26" ht="14.25" x14ac:dyDescent="0.2">
      <c r="A632" s="1619" t="s">
        <v>2097</v>
      </c>
      <c r="B632" s="134">
        <f>B631+1</f>
        <v>3</v>
      </c>
      <c r="C632" s="268">
        <f t="shared" ref="C632:J632" si="164">C$970</f>
        <v>0</v>
      </c>
      <c r="D632" s="268">
        <f t="shared" si="164"/>
        <v>0</v>
      </c>
      <c r="E632" s="268">
        <f t="shared" si="164"/>
        <v>0</v>
      </c>
      <c r="F632" s="268">
        <f t="shared" si="164"/>
        <v>0</v>
      </c>
      <c r="G632" s="268">
        <f t="shared" si="164"/>
        <v>0</v>
      </c>
      <c r="H632" s="268">
        <f t="shared" si="164"/>
        <v>0</v>
      </c>
      <c r="I632" s="268">
        <f t="shared" si="164"/>
        <v>0</v>
      </c>
      <c r="J632" s="268">
        <f t="shared" si="164"/>
        <v>0</v>
      </c>
      <c r="K632" s="26"/>
      <c r="Z632" s="10" t="s">
        <v>12</v>
      </c>
    </row>
    <row r="633" spans="1:26" ht="14.25" x14ac:dyDescent="0.2">
      <c r="A633" s="1619" t="s">
        <v>2098</v>
      </c>
      <c r="B633" s="134">
        <f>B632+1</f>
        <v>4</v>
      </c>
      <c r="C633" s="268">
        <f t="shared" ref="C633:J633" si="165">C$1005</f>
        <v>0</v>
      </c>
      <c r="D633" s="268">
        <f t="shared" si="165"/>
        <v>0</v>
      </c>
      <c r="E633" s="268">
        <f t="shared" si="165"/>
        <v>0</v>
      </c>
      <c r="F633" s="268">
        <f t="shared" si="165"/>
        <v>0</v>
      </c>
      <c r="G633" s="268">
        <f t="shared" si="165"/>
        <v>0</v>
      </c>
      <c r="H633" s="268">
        <f t="shared" si="165"/>
        <v>0</v>
      </c>
      <c r="I633" s="268">
        <f t="shared" si="165"/>
        <v>0</v>
      </c>
      <c r="J633" s="268">
        <f t="shared" si="165"/>
        <v>0</v>
      </c>
      <c r="K633" s="26"/>
      <c r="Z633" s="10" t="s">
        <v>12</v>
      </c>
    </row>
    <row r="634" spans="1:26" ht="14.25" x14ac:dyDescent="0.2">
      <c r="A634" s="1619" t="s">
        <v>2099</v>
      </c>
      <c r="B634" s="134">
        <f>B633+1</f>
        <v>5</v>
      </c>
      <c r="C634" s="268">
        <f t="shared" ref="C634:J634" si="166">C$1040</f>
        <v>0</v>
      </c>
      <c r="D634" s="268">
        <f t="shared" si="166"/>
        <v>0</v>
      </c>
      <c r="E634" s="268">
        <f t="shared" si="166"/>
        <v>0</v>
      </c>
      <c r="F634" s="268">
        <f t="shared" si="166"/>
        <v>0</v>
      </c>
      <c r="G634" s="268">
        <f t="shared" si="166"/>
        <v>0</v>
      </c>
      <c r="H634" s="268">
        <f t="shared" si="166"/>
        <v>0</v>
      </c>
      <c r="I634" s="268">
        <f t="shared" si="166"/>
        <v>0</v>
      </c>
      <c r="J634" s="268">
        <f t="shared" si="166"/>
        <v>0</v>
      </c>
      <c r="K634" s="26"/>
      <c r="Z634" s="10" t="s">
        <v>12</v>
      </c>
    </row>
    <row r="635" spans="1:26" ht="14.25" x14ac:dyDescent="0.2">
      <c r="A635" s="1620" t="s">
        <v>2100</v>
      </c>
      <c r="B635" s="134">
        <f>B634+1</f>
        <v>6</v>
      </c>
      <c r="C635" s="426">
        <f t="shared" ref="C635:J635" si="167">C$1075</f>
        <v>0</v>
      </c>
      <c r="D635" s="426">
        <f t="shared" si="167"/>
        <v>0</v>
      </c>
      <c r="E635" s="426">
        <f t="shared" si="167"/>
        <v>0</v>
      </c>
      <c r="F635" s="426">
        <f t="shared" si="167"/>
        <v>0</v>
      </c>
      <c r="G635" s="426">
        <f t="shared" si="167"/>
        <v>0</v>
      </c>
      <c r="H635" s="426">
        <f t="shared" si="167"/>
        <v>0</v>
      </c>
      <c r="I635" s="426">
        <f t="shared" si="167"/>
        <v>0</v>
      </c>
      <c r="J635" s="426">
        <f t="shared" si="167"/>
        <v>0</v>
      </c>
      <c r="K635" s="26"/>
      <c r="Z635" s="10" t="s">
        <v>12</v>
      </c>
    </row>
    <row r="636" spans="1:26" ht="14.25" x14ac:dyDescent="0.2">
      <c r="A636" s="1621" t="s">
        <v>2111</v>
      </c>
      <c r="B636" s="134"/>
      <c r="C636" s="91"/>
      <c r="D636" s="201"/>
      <c r="E636" s="201"/>
      <c r="F636" s="201"/>
      <c r="G636" s="201"/>
      <c r="H636" s="201"/>
      <c r="I636" s="201"/>
      <c r="J636" s="26"/>
      <c r="K636" s="26"/>
      <c r="Z636" s="10" t="s">
        <v>12</v>
      </c>
    </row>
    <row r="637" spans="1:26" ht="14.25" x14ac:dyDescent="0.2">
      <c r="A637" s="1698" t="s">
        <v>2105</v>
      </c>
      <c r="B637" s="134">
        <f>B635+1</f>
        <v>7</v>
      </c>
      <c r="C637" s="395">
        <f t="shared" ref="C637:J637" si="168">C630-C632</f>
        <v>0</v>
      </c>
      <c r="D637" s="391">
        <f t="shared" si="168"/>
        <v>0</v>
      </c>
      <c r="E637" s="391">
        <f t="shared" si="168"/>
        <v>0</v>
      </c>
      <c r="F637" s="391">
        <f t="shared" si="168"/>
        <v>0</v>
      </c>
      <c r="G637" s="391">
        <f t="shared" si="168"/>
        <v>0</v>
      </c>
      <c r="H637" s="391">
        <f t="shared" si="168"/>
        <v>0</v>
      </c>
      <c r="I637" s="391">
        <f t="shared" si="168"/>
        <v>0</v>
      </c>
      <c r="J637" s="391">
        <f t="shared" si="168"/>
        <v>0</v>
      </c>
      <c r="K637" s="26"/>
      <c r="Z637" s="10" t="s">
        <v>12</v>
      </c>
    </row>
    <row r="638" spans="1:26" ht="14.25" x14ac:dyDescent="0.2">
      <c r="A638" s="1699" t="s">
        <v>2106</v>
      </c>
      <c r="B638" s="134">
        <f>B637+1</f>
        <v>8</v>
      </c>
      <c r="C638" s="426">
        <f t="shared" ref="C638:J638" si="169">C630-C633</f>
        <v>0</v>
      </c>
      <c r="D638" s="982">
        <f t="shared" si="169"/>
        <v>0</v>
      </c>
      <c r="E638" s="982">
        <f t="shared" si="169"/>
        <v>0</v>
      </c>
      <c r="F638" s="982">
        <f t="shared" si="169"/>
        <v>0</v>
      </c>
      <c r="G638" s="982">
        <f t="shared" si="169"/>
        <v>0</v>
      </c>
      <c r="H638" s="982">
        <f t="shared" si="169"/>
        <v>0</v>
      </c>
      <c r="I638" s="982">
        <f t="shared" si="169"/>
        <v>0</v>
      </c>
      <c r="J638" s="982">
        <f t="shared" si="169"/>
        <v>0</v>
      </c>
      <c r="K638" s="26"/>
      <c r="Z638" s="10" t="s">
        <v>12</v>
      </c>
    </row>
    <row r="639" spans="1:26" ht="15" x14ac:dyDescent="0.25">
      <c r="A639" s="1700" t="s">
        <v>2101</v>
      </c>
      <c r="B639" s="134">
        <f t="shared" ref="B639:B644" si="170">B638+1</f>
        <v>9</v>
      </c>
      <c r="C639" s="303"/>
      <c r="D639" s="1343">
        <f t="shared" ref="D639:J639" si="171">SIGN(D638-D637)</f>
        <v>0</v>
      </c>
      <c r="E639" s="1343">
        <f t="shared" si="171"/>
        <v>0</v>
      </c>
      <c r="F639" s="1343">
        <f t="shared" si="171"/>
        <v>0</v>
      </c>
      <c r="G639" s="1343">
        <f t="shared" si="171"/>
        <v>0</v>
      </c>
      <c r="H639" s="1343">
        <f t="shared" si="171"/>
        <v>0</v>
      </c>
      <c r="I639" s="1343">
        <f t="shared" si="171"/>
        <v>0</v>
      </c>
      <c r="J639" s="1343">
        <f t="shared" si="171"/>
        <v>0</v>
      </c>
      <c r="K639" s="26"/>
      <c r="Z639" s="10" t="s">
        <v>12</v>
      </c>
    </row>
    <row r="640" spans="1:26" ht="14.25" x14ac:dyDescent="0.2">
      <c r="A640" s="1698" t="s">
        <v>2107</v>
      </c>
      <c r="B640" s="134">
        <f t="shared" si="170"/>
        <v>10</v>
      </c>
      <c r="C640" s="395">
        <f t="shared" ref="C640:J640" si="172">C630-C634</f>
        <v>0</v>
      </c>
      <c r="D640" s="395">
        <f t="shared" si="172"/>
        <v>0</v>
      </c>
      <c r="E640" s="395">
        <f t="shared" si="172"/>
        <v>0</v>
      </c>
      <c r="F640" s="395">
        <f t="shared" si="172"/>
        <v>0</v>
      </c>
      <c r="G640" s="395">
        <f t="shared" si="172"/>
        <v>0</v>
      </c>
      <c r="H640" s="395">
        <f t="shared" si="172"/>
        <v>0</v>
      </c>
      <c r="I640" s="395">
        <f t="shared" si="172"/>
        <v>0</v>
      </c>
      <c r="J640" s="395">
        <f t="shared" si="172"/>
        <v>0</v>
      </c>
      <c r="K640" s="26"/>
      <c r="Z640" s="10" t="s">
        <v>12</v>
      </c>
    </row>
    <row r="641" spans="1:26" ht="14.25" x14ac:dyDescent="0.2">
      <c r="A641" s="747" t="s">
        <v>2108</v>
      </c>
      <c r="B641" s="134">
        <f t="shared" si="170"/>
        <v>11</v>
      </c>
      <c r="C641" s="268">
        <f t="shared" ref="C641:J641" si="173">C630-C635</f>
        <v>0</v>
      </c>
      <c r="D641" s="268">
        <f t="shared" si="173"/>
        <v>0</v>
      </c>
      <c r="E641" s="268">
        <f t="shared" si="173"/>
        <v>0</v>
      </c>
      <c r="F641" s="268">
        <f t="shared" si="173"/>
        <v>0</v>
      </c>
      <c r="G641" s="268">
        <f t="shared" si="173"/>
        <v>0</v>
      </c>
      <c r="H641" s="268">
        <f t="shared" si="173"/>
        <v>0</v>
      </c>
      <c r="I641" s="268">
        <f t="shared" si="173"/>
        <v>0</v>
      </c>
      <c r="J641" s="268">
        <f t="shared" si="173"/>
        <v>0</v>
      </c>
      <c r="K641" s="26"/>
      <c r="Z641" s="10" t="s">
        <v>12</v>
      </c>
    </row>
    <row r="642" spans="1:26" ht="14.25" x14ac:dyDescent="0.2">
      <c r="A642" s="747" t="s">
        <v>2102</v>
      </c>
      <c r="B642" s="134">
        <f t="shared" si="170"/>
        <v>12</v>
      </c>
      <c r="C642" s="268">
        <f>SUM(D642:J642)</f>
        <v>0</v>
      </c>
      <c r="D642" s="268">
        <f t="shared" ref="D642:J642" si="174">SQRT(MAX(0,D637,D638)^2+MAX(0,D640,D641)^2)</f>
        <v>0</v>
      </c>
      <c r="E642" s="268">
        <f t="shared" si="174"/>
        <v>0</v>
      </c>
      <c r="F642" s="268">
        <f t="shared" si="174"/>
        <v>0</v>
      </c>
      <c r="G642" s="268">
        <f t="shared" si="174"/>
        <v>0</v>
      </c>
      <c r="H642" s="268">
        <f t="shared" si="174"/>
        <v>0</v>
      </c>
      <c r="I642" s="268">
        <f t="shared" si="174"/>
        <v>0</v>
      </c>
      <c r="J642" s="268">
        <f t="shared" si="174"/>
        <v>0</v>
      </c>
      <c r="K642" s="26"/>
      <c r="Z642" s="10" t="s">
        <v>12</v>
      </c>
    </row>
    <row r="643" spans="1:26" ht="14.25" x14ac:dyDescent="0.2">
      <c r="A643" s="1701" t="s">
        <v>2103</v>
      </c>
      <c r="B643" s="134">
        <f t="shared" si="170"/>
        <v>13</v>
      </c>
      <c r="C643" s="195">
        <f>SUM(D643:J643)</f>
        <v>0</v>
      </c>
      <c r="D643" s="195">
        <f t="shared" ref="D643:J643" si="175">MAX(0,D639*D642)</f>
        <v>0</v>
      </c>
      <c r="E643" s="195">
        <f t="shared" si="175"/>
        <v>0</v>
      </c>
      <c r="F643" s="195">
        <f t="shared" si="175"/>
        <v>0</v>
      </c>
      <c r="G643" s="195">
        <f t="shared" si="175"/>
        <v>0</v>
      </c>
      <c r="H643" s="195">
        <f t="shared" si="175"/>
        <v>0</v>
      </c>
      <c r="I643" s="195">
        <f t="shared" si="175"/>
        <v>0</v>
      </c>
      <c r="J643" s="195">
        <f t="shared" si="175"/>
        <v>0</v>
      </c>
      <c r="K643" s="1347">
        <f>SQRT(SUMSQ(D643:J643))</f>
        <v>0</v>
      </c>
      <c r="Z643" s="10" t="s">
        <v>12</v>
      </c>
    </row>
    <row r="644" spans="1:26" ht="14.25" x14ac:dyDescent="0.2">
      <c r="A644" s="1702" t="s">
        <v>2104</v>
      </c>
      <c r="B644" s="134">
        <f t="shared" si="170"/>
        <v>14</v>
      </c>
      <c r="C644" s="198">
        <f>SUM(D644:J644)</f>
        <v>0</v>
      </c>
      <c r="D644" s="198">
        <f t="shared" ref="D644:J644" si="176">D642-D643</f>
        <v>0</v>
      </c>
      <c r="E644" s="198">
        <f t="shared" si="176"/>
        <v>0</v>
      </c>
      <c r="F644" s="198">
        <f t="shared" si="176"/>
        <v>0</v>
      </c>
      <c r="G644" s="198">
        <f t="shared" si="176"/>
        <v>0</v>
      </c>
      <c r="H644" s="198">
        <f t="shared" si="176"/>
        <v>0</v>
      </c>
      <c r="I644" s="198">
        <f t="shared" si="176"/>
        <v>0</v>
      </c>
      <c r="J644" s="198">
        <f t="shared" si="176"/>
        <v>0</v>
      </c>
      <c r="K644" s="1348">
        <f>SQRT(SUMSQ(D644:J644))</f>
        <v>0</v>
      </c>
      <c r="Z644" s="10" t="s">
        <v>12</v>
      </c>
    </row>
    <row r="645" spans="1:26" ht="14.25" x14ac:dyDescent="0.2">
      <c r="A645" s="1621" t="s">
        <v>2112</v>
      </c>
      <c r="B645" s="134"/>
      <c r="C645" s="91"/>
      <c r="D645" s="201"/>
      <c r="E645" s="201"/>
      <c r="F645" s="201"/>
      <c r="G645" s="201"/>
      <c r="H645" s="201"/>
      <c r="I645" s="201"/>
      <c r="J645" s="26"/>
      <c r="K645" s="26"/>
      <c r="Z645" s="10" t="s">
        <v>12</v>
      </c>
    </row>
    <row r="646" spans="1:26" ht="14.25" x14ac:dyDescent="0.2">
      <c r="A646" s="1698" t="s">
        <v>2570</v>
      </c>
      <c r="B646" s="134">
        <f>B644+1</f>
        <v>15</v>
      </c>
      <c r="C646" s="94" t="s">
        <v>17</v>
      </c>
      <c r="D646" s="94" t="s">
        <v>17</v>
      </c>
      <c r="E646" s="94" t="s">
        <v>17</v>
      </c>
      <c r="F646" s="94" t="s">
        <v>17</v>
      </c>
      <c r="G646" s="94" t="s">
        <v>17</v>
      </c>
      <c r="H646" s="94" t="s">
        <v>17</v>
      </c>
      <c r="I646" s="94" t="s">
        <v>17</v>
      </c>
      <c r="J646" s="395">
        <f>SUM(C646)-SUM(D646:I646)</f>
        <v>0</v>
      </c>
      <c r="K646" s="115"/>
      <c r="Z646" s="10" t="s">
        <v>12</v>
      </c>
    </row>
    <row r="647" spans="1:26" ht="14.25" x14ac:dyDescent="0.2">
      <c r="A647" s="1698" t="s">
        <v>2105</v>
      </c>
      <c r="B647" s="134">
        <v>17</v>
      </c>
      <c r="C647" s="84" t="s">
        <v>17</v>
      </c>
      <c r="D647" s="84" t="s">
        <v>17</v>
      </c>
      <c r="E647" s="84" t="s">
        <v>17</v>
      </c>
      <c r="F647" s="84" t="s">
        <v>17</v>
      </c>
      <c r="G647" s="84" t="s">
        <v>17</v>
      </c>
      <c r="H647" s="84" t="s">
        <v>17</v>
      </c>
      <c r="I647" s="84" t="s">
        <v>17</v>
      </c>
      <c r="J647" s="268">
        <f>SUM(C647)-SUM(D647:I647)</f>
        <v>0</v>
      </c>
      <c r="K647" s="26"/>
      <c r="Z647" s="10" t="s">
        <v>12</v>
      </c>
    </row>
    <row r="648" spans="1:26" ht="14.25" x14ac:dyDescent="0.2">
      <c r="A648" s="1699" t="s">
        <v>2106</v>
      </c>
      <c r="B648" s="134">
        <f t="shared" ref="B648:B653" si="177">B647+1</f>
        <v>18</v>
      </c>
      <c r="C648" s="84" t="s">
        <v>17</v>
      </c>
      <c r="D648" s="84" t="s">
        <v>17</v>
      </c>
      <c r="E648" s="84" t="s">
        <v>17</v>
      </c>
      <c r="F648" s="84" t="s">
        <v>17</v>
      </c>
      <c r="G648" s="84" t="s">
        <v>17</v>
      </c>
      <c r="H648" s="84" t="s">
        <v>17</v>
      </c>
      <c r="I648" s="84" t="s">
        <v>17</v>
      </c>
      <c r="J648" s="268">
        <f>SUM(C648)-SUM(D648:I648)</f>
        <v>0</v>
      </c>
      <c r="K648" s="26"/>
      <c r="Z648" s="10" t="s">
        <v>12</v>
      </c>
    </row>
    <row r="649" spans="1:26" ht="14.25" x14ac:dyDescent="0.2">
      <c r="A649" s="1698" t="s">
        <v>2107</v>
      </c>
      <c r="B649" s="134">
        <f t="shared" si="177"/>
        <v>19</v>
      </c>
      <c r="C649" s="84" t="s">
        <v>17</v>
      </c>
      <c r="D649" s="84" t="s">
        <v>17</v>
      </c>
      <c r="E649" s="84" t="s">
        <v>17</v>
      </c>
      <c r="F649" s="84" t="s">
        <v>17</v>
      </c>
      <c r="G649" s="84" t="s">
        <v>17</v>
      </c>
      <c r="H649" s="84" t="s">
        <v>17</v>
      </c>
      <c r="I649" s="84" t="s">
        <v>17</v>
      </c>
      <c r="J649" s="268">
        <f>SUM(C649)-SUM(D649:I649)</f>
        <v>0</v>
      </c>
      <c r="K649" s="26"/>
      <c r="Z649" s="10" t="s">
        <v>12</v>
      </c>
    </row>
    <row r="650" spans="1:26" ht="14.25" x14ac:dyDescent="0.2">
      <c r="A650" s="747" t="s">
        <v>2108</v>
      </c>
      <c r="B650" s="134">
        <f t="shared" si="177"/>
        <v>20</v>
      </c>
      <c r="C650" s="84" t="s">
        <v>17</v>
      </c>
      <c r="D650" s="84" t="s">
        <v>17</v>
      </c>
      <c r="E650" s="84" t="s">
        <v>17</v>
      </c>
      <c r="F650" s="84" t="s">
        <v>17</v>
      </c>
      <c r="G650" s="84" t="s">
        <v>17</v>
      </c>
      <c r="H650" s="84" t="s">
        <v>17</v>
      </c>
      <c r="I650" s="84" t="s">
        <v>17</v>
      </c>
      <c r="J650" s="268">
        <f>SUM(C650)-SUM(D650:I650)</f>
        <v>0</v>
      </c>
      <c r="K650" s="26"/>
      <c r="Z650" s="10" t="s">
        <v>12</v>
      </c>
    </row>
    <row r="651" spans="1:26" ht="14.25" x14ac:dyDescent="0.2">
      <c r="A651" s="747" t="s">
        <v>2102</v>
      </c>
      <c r="B651" s="134">
        <f t="shared" si="177"/>
        <v>21</v>
      </c>
      <c r="C651" s="268">
        <f>SUM(D651:J651)</f>
        <v>0</v>
      </c>
      <c r="D651" s="268">
        <f t="shared" ref="D651:J651" si="178">SQRT(MAX(0,SUM(D647),SUM(D648))^2+MAX(0,SUM(D649),SUM(D650))^2)</f>
        <v>0</v>
      </c>
      <c r="E651" s="268">
        <f t="shared" si="178"/>
        <v>0</v>
      </c>
      <c r="F651" s="268">
        <f t="shared" si="178"/>
        <v>0</v>
      </c>
      <c r="G651" s="268">
        <f t="shared" si="178"/>
        <v>0</v>
      </c>
      <c r="H651" s="268">
        <f t="shared" si="178"/>
        <v>0</v>
      </c>
      <c r="I651" s="268">
        <f t="shared" si="178"/>
        <v>0</v>
      </c>
      <c r="J651" s="268">
        <f t="shared" si="178"/>
        <v>0</v>
      </c>
      <c r="K651" s="26"/>
      <c r="Z651" s="10" t="s">
        <v>12</v>
      </c>
    </row>
    <row r="652" spans="1:26" ht="14.25" x14ac:dyDescent="0.2">
      <c r="A652" s="1701" t="s">
        <v>2103</v>
      </c>
      <c r="B652" s="134">
        <f t="shared" si="177"/>
        <v>22</v>
      </c>
      <c r="C652" s="195">
        <f>SUM(D652:J652)</f>
        <v>0</v>
      </c>
      <c r="D652" s="195">
        <f t="shared" ref="D652:J652" si="179">MAX(0,D639*SUM(D651))</f>
        <v>0</v>
      </c>
      <c r="E652" s="195">
        <f t="shared" si="179"/>
        <v>0</v>
      </c>
      <c r="F652" s="195">
        <f t="shared" si="179"/>
        <v>0</v>
      </c>
      <c r="G652" s="195">
        <f t="shared" si="179"/>
        <v>0</v>
      </c>
      <c r="H652" s="195">
        <f t="shared" si="179"/>
        <v>0</v>
      </c>
      <c r="I652" s="195">
        <f>MAX(0,I639*SUM(I651))</f>
        <v>0</v>
      </c>
      <c r="J652" s="195">
        <f t="shared" si="179"/>
        <v>0</v>
      </c>
      <c r="K652" s="1347">
        <f>SQRT(SUMSQ(D652:J652))</f>
        <v>0</v>
      </c>
      <c r="Z652" s="10" t="s">
        <v>12</v>
      </c>
    </row>
    <row r="653" spans="1:26" ht="14.25" x14ac:dyDescent="0.2">
      <c r="A653" s="1702" t="s">
        <v>2104</v>
      </c>
      <c r="B653" s="127">
        <f t="shared" si="177"/>
        <v>23</v>
      </c>
      <c r="C653" s="198">
        <f>SUM(D653:J653)</f>
        <v>0</v>
      </c>
      <c r="D653" s="198">
        <f>D651-D652</f>
        <v>0</v>
      </c>
      <c r="E653" s="198">
        <f t="shared" ref="E653:J653" si="180">E651-E652</f>
        <v>0</v>
      </c>
      <c r="F653" s="198">
        <f t="shared" si="180"/>
        <v>0</v>
      </c>
      <c r="G653" s="198">
        <f t="shared" si="180"/>
        <v>0</v>
      </c>
      <c r="H653" s="198">
        <f t="shared" si="180"/>
        <v>0</v>
      </c>
      <c r="I653" s="198">
        <f t="shared" si="180"/>
        <v>0</v>
      </c>
      <c r="J653" s="198">
        <f t="shared" si="180"/>
        <v>0</v>
      </c>
      <c r="K653" s="1348">
        <f>SQRT(SUMSQ(D653:J653))</f>
        <v>0</v>
      </c>
      <c r="Z653" s="10" t="s">
        <v>12</v>
      </c>
    </row>
    <row r="654" spans="1:26" ht="15" thickBot="1" x14ac:dyDescent="0.25">
      <c r="Z654" s="10" t="s">
        <v>12</v>
      </c>
    </row>
    <row r="655" spans="1:26" ht="15.75" thickBot="1" x14ac:dyDescent="0.3">
      <c r="A655" s="240" t="s">
        <v>1545</v>
      </c>
      <c r="B655" s="241"/>
      <c r="C655" s="241"/>
      <c r="D655" s="241"/>
      <c r="E655" s="241"/>
      <c r="F655" s="241"/>
      <c r="G655" s="241"/>
      <c r="H655" s="241"/>
      <c r="I655" s="241"/>
      <c r="J655" s="241"/>
      <c r="K655" s="765" t="s">
        <v>1158</v>
      </c>
      <c r="Z655" s="10" t="s">
        <v>12</v>
      </c>
    </row>
    <row r="656" spans="1:26" ht="14.25" x14ac:dyDescent="0.2">
      <c r="Z656" s="10" t="s">
        <v>12</v>
      </c>
    </row>
    <row r="657" spans="1:26" ht="14.25" customHeight="1" x14ac:dyDescent="0.2">
      <c r="A657" s="7"/>
      <c r="B657" s="184"/>
      <c r="C657" s="2511" t="s">
        <v>1113</v>
      </c>
      <c r="D657" s="774" t="s">
        <v>1556</v>
      </c>
      <c r="E657" s="775"/>
      <c r="F657" s="775"/>
      <c r="G657" s="775"/>
      <c r="H657" s="775"/>
      <c r="I657" s="775"/>
      <c r="J657" s="767"/>
      <c r="Z657" s="10" t="s">
        <v>12</v>
      </c>
    </row>
    <row r="658" spans="1:26" ht="15" x14ac:dyDescent="0.2">
      <c r="A658" s="771" t="s">
        <v>1550</v>
      </c>
      <c r="B658" s="486"/>
      <c r="C658" s="2512"/>
      <c r="D658" s="1960" t="str">
        <f>""&amp;$D$598</f>
        <v/>
      </c>
      <c r="E658" s="1960" t="str">
        <f>""&amp;$E$598</f>
        <v/>
      </c>
      <c r="F658" s="1960" t="str">
        <f>""&amp;$F$598</f>
        <v/>
      </c>
      <c r="G658" s="1960" t="str">
        <f>""&amp;$G$598</f>
        <v/>
      </c>
      <c r="H658" s="1960" t="str">
        <f>""&amp;$H$598</f>
        <v/>
      </c>
      <c r="I658" s="1960" t="str">
        <f>""&amp;$I$598</f>
        <v/>
      </c>
      <c r="J658" s="1960" t="str">
        <f>""&amp;$J$598</f>
        <v>XXX</v>
      </c>
      <c r="Z658" s="10" t="s">
        <v>12</v>
      </c>
    </row>
    <row r="659" spans="1:26" ht="14.25" x14ac:dyDescent="0.2">
      <c r="A659" s="772"/>
      <c r="B659" s="41">
        <f>1+B629</f>
        <v>174</v>
      </c>
      <c r="C659" s="19">
        <v>1</v>
      </c>
      <c r="D659" s="19">
        <v>2</v>
      </c>
      <c r="E659" s="19">
        <v>3</v>
      </c>
      <c r="F659" s="19">
        <v>4</v>
      </c>
      <c r="G659" s="19">
        <v>5</v>
      </c>
      <c r="H659" s="19">
        <v>6</v>
      </c>
      <c r="I659" s="19">
        <v>7</v>
      </c>
      <c r="J659" s="19">
        <v>8</v>
      </c>
      <c r="Z659" s="10" t="s">
        <v>12</v>
      </c>
    </row>
    <row r="660" spans="1:26" ht="14.25" x14ac:dyDescent="0.2">
      <c r="A660" s="488" t="s">
        <v>1115</v>
      </c>
      <c r="B660" s="134">
        <v>1</v>
      </c>
      <c r="C660" s="395">
        <f t="shared" ref="C660:I660" si="181">C661-C670</f>
        <v>0</v>
      </c>
      <c r="D660" s="395">
        <f t="shared" si="181"/>
        <v>0</v>
      </c>
      <c r="E660" s="395">
        <f t="shared" si="181"/>
        <v>0</v>
      </c>
      <c r="F660" s="395">
        <f t="shared" si="181"/>
        <v>0</v>
      </c>
      <c r="G660" s="395">
        <f t="shared" si="181"/>
        <v>0</v>
      </c>
      <c r="H660" s="395">
        <f t="shared" si="181"/>
        <v>0</v>
      </c>
      <c r="I660" s="395">
        <f t="shared" si="181"/>
        <v>0</v>
      </c>
      <c r="J660" s="395">
        <f t="shared" ref="J660:J689" si="182">SUM(C660)-SUM(D660:I660)</f>
        <v>0</v>
      </c>
      <c r="Z660" s="10" t="s">
        <v>12</v>
      </c>
    </row>
    <row r="661" spans="1:26" ht="14.25" x14ac:dyDescent="0.2">
      <c r="A661" s="489" t="s">
        <v>143</v>
      </c>
      <c r="B661" s="134">
        <v>2</v>
      </c>
      <c r="C661" s="395">
        <f t="shared" ref="C661:I661" si="183">SUM(C662:C669)</f>
        <v>0</v>
      </c>
      <c r="D661" s="395">
        <f t="shared" si="183"/>
        <v>0</v>
      </c>
      <c r="E661" s="395">
        <f t="shared" si="183"/>
        <v>0</v>
      </c>
      <c r="F661" s="395">
        <f t="shared" si="183"/>
        <v>0</v>
      </c>
      <c r="G661" s="395">
        <f t="shared" si="183"/>
        <v>0</v>
      </c>
      <c r="H661" s="395">
        <f t="shared" si="183"/>
        <v>0</v>
      </c>
      <c r="I661" s="395">
        <f t="shared" si="183"/>
        <v>0</v>
      </c>
      <c r="J661" s="395">
        <f t="shared" si="182"/>
        <v>0</v>
      </c>
      <c r="Z661" s="10" t="s">
        <v>12</v>
      </c>
    </row>
    <row r="662" spans="1:26" ht="14.25" x14ac:dyDescent="0.2">
      <c r="A662" s="246" t="s">
        <v>1021</v>
      </c>
      <c r="B662" s="134">
        <v>3</v>
      </c>
      <c r="C662" s="395">
        <f t="shared" ref="C662:C669" si="184">D867</f>
        <v>0</v>
      </c>
      <c r="D662" s="94" t="s">
        <v>17</v>
      </c>
      <c r="E662" s="94" t="s">
        <v>17</v>
      </c>
      <c r="F662" s="94" t="s">
        <v>17</v>
      </c>
      <c r="G662" s="94" t="s">
        <v>17</v>
      </c>
      <c r="H662" s="94" t="s">
        <v>17</v>
      </c>
      <c r="I662" s="94" t="s">
        <v>17</v>
      </c>
      <c r="J662" s="395">
        <f t="shared" si="182"/>
        <v>0</v>
      </c>
      <c r="Z662" s="10" t="s">
        <v>12</v>
      </c>
    </row>
    <row r="663" spans="1:26" ht="14.25" x14ac:dyDescent="0.2">
      <c r="A663" s="246" t="s">
        <v>1116</v>
      </c>
      <c r="B663" s="134">
        <v>4</v>
      </c>
      <c r="C663" s="268">
        <f t="shared" si="184"/>
        <v>0</v>
      </c>
      <c r="D663" s="84" t="s">
        <v>17</v>
      </c>
      <c r="E663" s="84" t="s">
        <v>17</v>
      </c>
      <c r="F663" s="84" t="s">
        <v>17</v>
      </c>
      <c r="G663" s="84" t="s">
        <v>17</v>
      </c>
      <c r="H663" s="84" t="s">
        <v>17</v>
      </c>
      <c r="I663" s="84" t="s">
        <v>17</v>
      </c>
      <c r="J663" s="268">
        <f t="shared" si="182"/>
        <v>0</v>
      </c>
      <c r="Z663" s="10" t="s">
        <v>12</v>
      </c>
    </row>
    <row r="664" spans="1:26" ht="14.25" x14ac:dyDescent="0.2">
      <c r="A664" s="246" t="s">
        <v>1117</v>
      </c>
      <c r="B664" s="134">
        <v>5</v>
      </c>
      <c r="C664" s="268">
        <f t="shared" si="184"/>
        <v>0</v>
      </c>
      <c r="D664" s="84" t="s">
        <v>17</v>
      </c>
      <c r="E664" s="84" t="s">
        <v>17</v>
      </c>
      <c r="F664" s="84" t="s">
        <v>17</v>
      </c>
      <c r="G664" s="84" t="s">
        <v>17</v>
      </c>
      <c r="H664" s="84" t="s">
        <v>17</v>
      </c>
      <c r="I664" s="84" t="s">
        <v>17</v>
      </c>
      <c r="J664" s="268">
        <f t="shared" si="182"/>
        <v>0</v>
      </c>
      <c r="Z664" s="10" t="s">
        <v>12</v>
      </c>
    </row>
    <row r="665" spans="1:26" ht="14.25" x14ac:dyDescent="0.2">
      <c r="A665" s="246" t="s">
        <v>508</v>
      </c>
      <c r="B665" s="134">
        <v>6</v>
      </c>
      <c r="C665" s="268">
        <f t="shared" si="184"/>
        <v>0</v>
      </c>
      <c r="D665" s="84" t="s">
        <v>17</v>
      </c>
      <c r="E665" s="84" t="s">
        <v>17</v>
      </c>
      <c r="F665" s="84" t="s">
        <v>17</v>
      </c>
      <c r="G665" s="84" t="s">
        <v>17</v>
      </c>
      <c r="H665" s="84" t="s">
        <v>17</v>
      </c>
      <c r="I665" s="84" t="s">
        <v>17</v>
      </c>
      <c r="J665" s="268">
        <f t="shared" si="182"/>
        <v>0</v>
      </c>
      <c r="Z665" s="10" t="s">
        <v>12</v>
      </c>
    </row>
    <row r="666" spans="1:26" ht="14.25" x14ac:dyDescent="0.2">
      <c r="A666" s="246" t="s">
        <v>826</v>
      </c>
      <c r="B666" s="134">
        <v>7</v>
      </c>
      <c r="C666" s="268">
        <f t="shared" si="184"/>
        <v>0</v>
      </c>
      <c r="D666" s="84" t="s">
        <v>17</v>
      </c>
      <c r="E666" s="84" t="s">
        <v>17</v>
      </c>
      <c r="F666" s="84" t="s">
        <v>17</v>
      </c>
      <c r="G666" s="84" t="s">
        <v>17</v>
      </c>
      <c r="H666" s="84" t="s">
        <v>17</v>
      </c>
      <c r="I666" s="84" t="s">
        <v>17</v>
      </c>
      <c r="J666" s="268">
        <f t="shared" si="182"/>
        <v>0</v>
      </c>
      <c r="Z666" s="10" t="s">
        <v>12</v>
      </c>
    </row>
    <row r="667" spans="1:26" ht="14.25" x14ac:dyDescent="0.2">
      <c r="A667" s="246" t="s">
        <v>1118</v>
      </c>
      <c r="B667" s="134">
        <v>8</v>
      </c>
      <c r="C667" s="268">
        <f t="shared" si="184"/>
        <v>0</v>
      </c>
      <c r="D667" s="84" t="s">
        <v>17</v>
      </c>
      <c r="E667" s="84" t="s">
        <v>17</v>
      </c>
      <c r="F667" s="84" t="s">
        <v>17</v>
      </c>
      <c r="G667" s="84" t="s">
        <v>17</v>
      </c>
      <c r="H667" s="84" t="s">
        <v>17</v>
      </c>
      <c r="I667" s="84" t="s">
        <v>17</v>
      </c>
      <c r="J667" s="268">
        <f t="shared" si="182"/>
        <v>0</v>
      </c>
      <c r="Z667" s="10" t="s">
        <v>12</v>
      </c>
    </row>
    <row r="668" spans="1:26" ht="14.25" x14ac:dyDescent="0.2">
      <c r="A668" s="246" t="s">
        <v>1119</v>
      </c>
      <c r="B668" s="134">
        <v>9</v>
      </c>
      <c r="C668" s="268">
        <f t="shared" si="184"/>
        <v>0</v>
      </c>
      <c r="D668" s="84" t="s">
        <v>17</v>
      </c>
      <c r="E668" s="84" t="s">
        <v>17</v>
      </c>
      <c r="F668" s="84" t="s">
        <v>17</v>
      </c>
      <c r="G668" s="84" t="s">
        <v>17</v>
      </c>
      <c r="H668" s="84" t="s">
        <v>17</v>
      </c>
      <c r="I668" s="84" t="s">
        <v>17</v>
      </c>
      <c r="J668" s="268">
        <f t="shared" si="182"/>
        <v>0</v>
      </c>
      <c r="Z668" s="10" t="s">
        <v>12</v>
      </c>
    </row>
    <row r="669" spans="1:26" ht="14.25" x14ac:dyDescent="0.2">
      <c r="A669" s="490" t="s">
        <v>1120</v>
      </c>
      <c r="B669" s="134">
        <v>10</v>
      </c>
      <c r="C669" s="426">
        <f t="shared" si="184"/>
        <v>0</v>
      </c>
      <c r="D669" s="84" t="s">
        <v>17</v>
      </c>
      <c r="E669" s="84" t="s">
        <v>17</v>
      </c>
      <c r="F669" s="84" t="s">
        <v>17</v>
      </c>
      <c r="G669" s="84" t="s">
        <v>17</v>
      </c>
      <c r="H669" s="84" t="s">
        <v>17</v>
      </c>
      <c r="I669" s="84" t="s">
        <v>17</v>
      </c>
      <c r="J669" s="268">
        <f t="shared" si="182"/>
        <v>0</v>
      </c>
      <c r="Z669" s="10" t="s">
        <v>12</v>
      </c>
    </row>
    <row r="670" spans="1:26" ht="14.25" x14ac:dyDescent="0.2">
      <c r="A670" s="489" t="s">
        <v>1121</v>
      </c>
      <c r="B670" s="134">
        <v>11</v>
      </c>
      <c r="C670" s="395">
        <f t="shared" ref="C670:I670" si="185">SUM(C671,C689)</f>
        <v>0</v>
      </c>
      <c r="D670" s="395">
        <f t="shared" si="185"/>
        <v>0</v>
      </c>
      <c r="E670" s="395">
        <f t="shared" si="185"/>
        <v>0</v>
      </c>
      <c r="F670" s="395">
        <f t="shared" si="185"/>
        <v>0</v>
      </c>
      <c r="G670" s="395">
        <f t="shared" si="185"/>
        <v>0</v>
      </c>
      <c r="H670" s="395">
        <f t="shared" si="185"/>
        <v>0</v>
      </c>
      <c r="I670" s="395">
        <f t="shared" si="185"/>
        <v>0</v>
      </c>
      <c r="J670" s="395">
        <f t="shared" si="182"/>
        <v>0</v>
      </c>
      <c r="Z670" s="10" t="s">
        <v>12</v>
      </c>
    </row>
    <row r="671" spans="1:26" ht="14.25" x14ac:dyDescent="0.2">
      <c r="A671" s="294" t="s">
        <v>1122</v>
      </c>
      <c r="B671" s="134">
        <v>12</v>
      </c>
      <c r="C671" s="491">
        <f t="shared" ref="C671:I671" si="186">SUM(C673,C681,C688)</f>
        <v>0</v>
      </c>
      <c r="D671" s="491">
        <f t="shared" si="186"/>
        <v>0</v>
      </c>
      <c r="E671" s="491">
        <f t="shared" si="186"/>
        <v>0</v>
      </c>
      <c r="F671" s="491">
        <f t="shared" si="186"/>
        <v>0</v>
      </c>
      <c r="G671" s="491">
        <f t="shared" si="186"/>
        <v>0</v>
      </c>
      <c r="H671" s="491">
        <f t="shared" si="186"/>
        <v>0</v>
      </c>
      <c r="I671" s="491">
        <f t="shared" si="186"/>
        <v>0</v>
      </c>
      <c r="J671" s="491">
        <f t="shared" si="182"/>
        <v>0</v>
      </c>
      <c r="Z671" s="10" t="s">
        <v>12</v>
      </c>
    </row>
    <row r="672" spans="1:26" ht="14.25" x14ac:dyDescent="0.2">
      <c r="A672" s="492" t="s">
        <v>647</v>
      </c>
      <c r="B672" s="134">
        <v>13</v>
      </c>
      <c r="C672" s="268">
        <f>D877</f>
        <v>0</v>
      </c>
      <c r="D672" s="84" t="s">
        <v>17</v>
      </c>
      <c r="E672" s="84" t="s">
        <v>17</v>
      </c>
      <c r="F672" s="84" t="s">
        <v>17</v>
      </c>
      <c r="G672" s="84" t="s">
        <v>17</v>
      </c>
      <c r="H672" s="84" t="s">
        <v>17</v>
      </c>
      <c r="I672" s="84" t="s">
        <v>17</v>
      </c>
      <c r="J672" s="268">
        <f t="shared" si="182"/>
        <v>0</v>
      </c>
      <c r="Z672" s="10" t="s">
        <v>12</v>
      </c>
    </row>
    <row r="673" spans="1:26" ht="14.25" x14ac:dyDescent="0.2">
      <c r="A673" s="255" t="s">
        <v>522</v>
      </c>
      <c r="B673" s="134">
        <v>14</v>
      </c>
      <c r="C673" s="688">
        <f t="shared" ref="C673:I673" si="187">SUM(C674:C680)</f>
        <v>0</v>
      </c>
      <c r="D673" s="688">
        <f t="shared" si="187"/>
        <v>0</v>
      </c>
      <c r="E673" s="688">
        <f t="shared" si="187"/>
        <v>0</v>
      </c>
      <c r="F673" s="688">
        <f t="shared" si="187"/>
        <v>0</v>
      </c>
      <c r="G673" s="688">
        <f t="shared" si="187"/>
        <v>0</v>
      </c>
      <c r="H673" s="688">
        <f t="shared" si="187"/>
        <v>0</v>
      </c>
      <c r="I673" s="688">
        <f t="shared" si="187"/>
        <v>0</v>
      </c>
      <c r="J673" s="688">
        <f t="shared" si="182"/>
        <v>0</v>
      </c>
      <c r="Z673" s="10" t="s">
        <v>12</v>
      </c>
    </row>
    <row r="674" spans="1:26" ht="14.25" x14ac:dyDescent="0.2">
      <c r="A674" s="493" t="s">
        <v>523</v>
      </c>
      <c r="B674" s="134">
        <v>15</v>
      </c>
      <c r="C674" s="268">
        <f t="shared" ref="C674:C680" si="188">D879</f>
        <v>0</v>
      </c>
      <c r="D674" s="84" t="s">
        <v>17</v>
      </c>
      <c r="E674" s="84" t="s">
        <v>17</v>
      </c>
      <c r="F674" s="84" t="s">
        <v>17</v>
      </c>
      <c r="G674" s="84" t="s">
        <v>17</v>
      </c>
      <c r="H674" s="84" t="s">
        <v>17</v>
      </c>
      <c r="I674" s="84" t="s">
        <v>17</v>
      </c>
      <c r="J674" s="268">
        <f t="shared" si="182"/>
        <v>0</v>
      </c>
      <c r="Z674" s="10" t="s">
        <v>12</v>
      </c>
    </row>
    <row r="675" spans="1:26" ht="14.25" x14ac:dyDescent="0.2">
      <c r="A675" s="493" t="s">
        <v>524</v>
      </c>
      <c r="B675" s="134">
        <v>16</v>
      </c>
      <c r="C675" s="268">
        <f t="shared" si="188"/>
        <v>0</v>
      </c>
      <c r="D675" s="84" t="s">
        <v>17</v>
      </c>
      <c r="E675" s="84" t="s">
        <v>17</v>
      </c>
      <c r="F675" s="84" t="s">
        <v>17</v>
      </c>
      <c r="G675" s="84" t="s">
        <v>17</v>
      </c>
      <c r="H675" s="84" t="s">
        <v>17</v>
      </c>
      <c r="I675" s="84" t="s">
        <v>17</v>
      </c>
      <c r="J675" s="268">
        <f t="shared" si="182"/>
        <v>0</v>
      </c>
      <c r="Z675" s="10" t="s">
        <v>12</v>
      </c>
    </row>
    <row r="676" spans="1:26" ht="14.25" x14ac:dyDescent="0.2">
      <c r="A676" s="493" t="s">
        <v>525</v>
      </c>
      <c r="B676" s="134">
        <v>17</v>
      </c>
      <c r="C676" s="268">
        <f t="shared" si="188"/>
        <v>0</v>
      </c>
      <c r="D676" s="84" t="s">
        <v>17</v>
      </c>
      <c r="E676" s="84" t="s">
        <v>17</v>
      </c>
      <c r="F676" s="84" t="s">
        <v>17</v>
      </c>
      <c r="G676" s="84" t="s">
        <v>17</v>
      </c>
      <c r="H676" s="84" t="s">
        <v>17</v>
      </c>
      <c r="I676" s="84" t="s">
        <v>17</v>
      </c>
      <c r="J676" s="268">
        <f t="shared" si="182"/>
        <v>0</v>
      </c>
      <c r="Z676" s="10" t="s">
        <v>12</v>
      </c>
    </row>
    <row r="677" spans="1:26" ht="14.25" x14ac:dyDescent="0.2">
      <c r="A677" s="493" t="s">
        <v>526</v>
      </c>
      <c r="B677" s="134">
        <v>18</v>
      </c>
      <c r="C677" s="268">
        <f t="shared" si="188"/>
        <v>0</v>
      </c>
      <c r="D677" s="84" t="s">
        <v>17</v>
      </c>
      <c r="E677" s="84" t="s">
        <v>17</v>
      </c>
      <c r="F677" s="84" t="s">
        <v>17</v>
      </c>
      <c r="G677" s="84" t="s">
        <v>17</v>
      </c>
      <c r="H677" s="84" t="s">
        <v>17</v>
      </c>
      <c r="I677" s="84" t="s">
        <v>17</v>
      </c>
      <c r="J677" s="268">
        <f t="shared" si="182"/>
        <v>0</v>
      </c>
      <c r="Z677" s="10" t="s">
        <v>12</v>
      </c>
    </row>
    <row r="678" spans="1:26" ht="14.25" x14ac:dyDescent="0.2">
      <c r="A678" s="493" t="s">
        <v>447</v>
      </c>
      <c r="B678" s="134">
        <v>19</v>
      </c>
      <c r="C678" s="268">
        <f t="shared" si="188"/>
        <v>0</v>
      </c>
      <c r="D678" s="84" t="s">
        <v>17</v>
      </c>
      <c r="E678" s="84" t="s">
        <v>17</v>
      </c>
      <c r="F678" s="84" t="s">
        <v>17</v>
      </c>
      <c r="G678" s="84" t="s">
        <v>17</v>
      </c>
      <c r="H678" s="84" t="s">
        <v>17</v>
      </c>
      <c r="I678" s="84" t="s">
        <v>17</v>
      </c>
      <c r="J678" s="268">
        <f t="shared" si="182"/>
        <v>0</v>
      </c>
      <c r="Z678" s="10" t="s">
        <v>12</v>
      </c>
    </row>
    <row r="679" spans="1:26" ht="14.25" x14ac:dyDescent="0.2">
      <c r="A679" s="493" t="s">
        <v>445</v>
      </c>
      <c r="B679" s="134">
        <v>20</v>
      </c>
      <c r="C679" s="268">
        <f t="shared" si="188"/>
        <v>0</v>
      </c>
      <c r="D679" s="84" t="s">
        <v>17</v>
      </c>
      <c r="E679" s="84" t="s">
        <v>17</v>
      </c>
      <c r="F679" s="84" t="s">
        <v>17</v>
      </c>
      <c r="G679" s="84" t="s">
        <v>17</v>
      </c>
      <c r="H679" s="84" t="s">
        <v>17</v>
      </c>
      <c r="I679" s="84" t="s">
        <v>17</v>
      </c>
      <c r="J679" s="268">
        <f t="shared" si="182"/>
        <v>0</v>
      </c>
      <c r="Z679" s="10" t="s">
        <v>12</v>
      </c>
    </row>
    <row r="680" spans="1:26" ht="14.25" x14ac:dyDescent="0.2">
      <c r="A680" s="493" t="s">
        <v>527</v>
      </c>
      <c r="B680" s="134">
        <v>21</v>
      </c>
      <c r="C680" s="268">
        <f t="shared" si="188"/>
        <v>0</v>
      </c>
      <c r="D680" s="84" t="s">
        <v>17</v>
      </c>
      <c r="E680" s="84" t="s">
        <v>17</v>
      </c>
      <c r="F680" s="84" t="s">
        <v>17</v>
      </c>
      <c r="G680" s="84" t="s">
        <v>17</v>
      </c>
      <c r="H680" s="84" t="s">
        <v>17</v>
      </c>
      <c r="I680" s="84" t="s">
        <v>17</v>
      </c>
      <c r="J680" s="268">
        <f t="shared" si="182"/>
        <v>0</v>
      </c>
      <c r="Z680" s="10" t="s">
        <v>12</v>
      </c>
    </row>
    <row r="681" spans="1:26" ht="14.25" x14ac:dyDescent="0.2">
      <c r="A681" s="255" t="s">
        <v>528</v>
      </c>
      <c r="B681" s="134">
        <v>22</v>
      </c>
      <c r="C681" s="688">
        <f t="shared" ref="C681:I681" si="189">SUM(C682,C685:C687)</f>
        <v>0</v>
      </c>
      <c r="D681" s="688">
        <f t="shared" si="189"/>
        <v>0</v>
      </c>
      <c r="E681" s="688">
        <f t="shared" si="189"/>
        <v>0</v>
      </c>
      <c r="F681" s="688">
        <f t="shared" si="189"/>
        <v>0</v>
      </c>
      <c r="G681" s="688">
        <f t="shared" si="189"/>
        <v>0</v>
      </c>
      <c r="H681" s="688">
        <f t="shared" si="189"/>
        <v>0</v>
      </c>
      <c r="I681" s="688">
        <f t="shared" si="189"/>
        <v>0</v>
      </c>
      <c r="J681" s="688">
        <f t="shared" si="182"/>
        <v>0</v>
      </c>
      <c r="Z681" s="10" t="s">
        <v>12</v>
      </c>
    </row>
    <row r="682" spans="1:26" ht="14.25" x14ac:dyDescent="0.2">
      <c r="A682" s="493" t="s">
        <v>529</v>
      </c>
      <c r="B682" s="134">
        <v>23</v>
      </c>
      <c r="C682" s="268">
        <f t="shared" ref="C682:C689" si="190">D887</f>
        <v>0</v>
      </c>
      <c r="D682" s="84" t="s">
        <v>17</v>
      </c>
      <c r="E682" s="84" t="s">
        <v>17</v>
      </c>
      <c r="F682" s="84" t="s">
        <v>17</v>
      </c>
      <c r="G682" s="84" t="s">
        <v>17</v>
      </c>
      <c r="H682" s="84" t="s">
        <v>17</v>
      </c>
      <c r="I682" s="84" t="s">
        <v>17</v>
      </c>
      <c r="J682" s="268">
        <f t="shared" si="182"/>
        <v>0</v>
      </c>
      <c r="Z682" s="10" t="s">
        <v>12</v>
      </c>
    </row>
    <row r="683" spans="1:26" ht="14.25" x14ac:dyDescent="0.2">
      <c r="A683" s="494" t="s">
        <v>530</v>
      </c>
      <c r="B683" s="134">
        <v>24</v>
      </c>
      <c r="C683" s="268">
        <f t="shared" si="190"/>
        <v>0</v>
      </c>
      <c r="D683" s="84" t="s">
        <v>17</v>
      </c>
      <c r="E683" s="84" t="s">
        <v>17</v>
      </c>
      <c r="F683" s="84" t="s">
        <v>17</v>
      </c>
      <c r="G683" s="84" t="s">
        <v>17</v>
      </c>
      <c r="H683" s="84" t="s">
        <v>17</v>
      </c>
      <c r="I683" s="84" t="s">
        <v>17</v>
      </c>
      <c r="J683" s="268">
        <f t="shared" si="182"/>
        <v>0</v>
      </c>
      <c r="Z683" s="10" t="s">
        <v>12</v>
      </c>
    </row>
    <row r="684" spans="1:26" ht="14.25" x14ac:dyDescent="0.2">
      <c r="A684" s="494" t="s">
        <v>531</v>
      </c>
      <c r="B684" s="134">
        <v>25</v>
      </c>
      <c r="C684" s="268">
        <f t="shared" si="190"/>
        <v>0</v>
      </c>
      <c r="D684" s="84" t="s">
        <v>17</v>
      </c>
      <c r="E684" s="84" t="s">
        <v>17</v>
      </c>
      <c r="F684" s="84" t="s">
        <v>17</v>
      </c>
      <c r="G684" s="84" t="s">
        <v>17</v>
      </c>
      <c r="H684" s="84" t="s">
        <v>17</v>
      </c>
      <c r="I684" s="84" t="s">
        <v>17</v>
      </c>
      <c r="J684" s="268">
        <f t="shared" si="182"/>
        <v>0</v>
      </c>
      <c r="Z684" s="10" t="s">
        <v>12</v>
      </c>
    </row>
    <row r="685" spans="1:26" ht="14.25" x14ac:dyDescent="0.2">
      <c r="A685" s="493" t="s">
        <v>532</v>
      </c>
      <c r="B685" s="134">
        <v>26</v>
      </c>
      <c r="C685" s="268">
        <f t="shared" si="190"/>
        <v>0</v>
      </c>
      <c r="D685" s="84" t="s">
        <v>17</v>
      </c>
      <c r="E685" s="84" t="s">
        <v>17</v>
      </c>
      <c r="F685" s="84" t="s">
        <v>17</v>
      </c>
      <c r="G685" s="84" t="s">
        <v>17</v>
      </c>
      <c r="H685" s="84" t="s">
        <v>17</v>
      </c>
      <c r="I685" s="84" t="s">
        <v>17</v>
      </c>
      <c r="J685" s="268">
        <f t="shared" si="182"/>
        <v>0</v>
      </c>
      <c r="Z685" s="10" t="s">
        <v>12</v>
      </c>
    </row>
    <row r="686" spans="1:26" ht="14.25" x14ac:dyDescent="0.2">
      <c r="A686" s="493" t="s">
        <v>533</v>
      </c>
      <c r="B686" s="134">
        <v>27</v>
      </c>
      <c r="C686" s="268">
        <f t="shared" si="190"/>
        <v>0</v>
      </c>
      <c r="D686" s="84" t="s">
        <v>17</v>
      </c>
      <c r="E686" s="84" t="s">
        <v>17</v>
      </c>
      <c r="F686" s="84" t="s">
        <v>17</v>
      </c>
      <c r="G686" s="84" t="s">
        <v>17</v>
      </c>
      <c r="H686" s="84" t="s">
        <v>17</v>
      </c>
      <c r="I686" s="84" t="s">
        <v>17</v>
      </c>
      <c r="J686" s="268">
        <f t="shared" si="182"/>
        <v>0</v>
      </c>
      <c r="Z686" s="10" t="s">
        <v>12</v>
      </c>
    </row>
    <row r="687" spans="1:26" ht="14.25" x14ac:dyDescent="0.2">
      <c r="A687" s="493" t="s">
        <v>534</v>
      </c>
      <c r="B687" s="134">
        <v>28</v>
      </c>
      <c r="C687" s="268">
        <f t="shared" si="190"/>
        <v>0</v>
      </c>
      <c r="D687" s="84" t="s">
        <v>17</v>
      </c>
      <c r="E687" s="84" t="s">
        <v>17</v>
      </c>
      <c r="F687" s="84" t="s">
        <v>17</v>
      </c>
      <c r="G687" s="84" t="s">
        <v>17</v>
      </c>
      <c r="H687" s="84" t="s">
        <v>17</v>
      </c>
      <c r="I687" s="84" t="s">
        <v>17</v>
      </c>
      <c r="J687" s="268">
        <f t="shared" si="182"/>
        <v>0</v>
      </c>
      <c r="Z687" s="10" t="s">
        <v>12</v>
      </c>
    </row>
    <row r="688" spans="1:26" ht="14.25" x14ac:dyDescent="0.2">
      <c r="A688" s="53" t="s">
        <v>1123</v>
      </c>
      <c r="B688" s="134">
        <v>29</v>
      </c>
      <c r="C688" s="268">
        <f t="shared" si="190"/>
        <v>0</v>
      </c>
      <c r="D688" s="84" t="s">
        <v>17</v>
      </c>
      <c r="E688" s="84" t="s">
        <v>17</v>
      </c>
      <c r="F688" s="84" t="s">
        <v>17</v>
      </c>
      <c r="G688" s="84" t="s">
        <v>17</v>
      </c>
      <c r="H688" s="84" t="s">
        <v>17</v>
      </c>
      <c r="I688" s="84" t="s">
        <v>17</v>
      </c>
      <c r="J688" s="268">
        <f t="shared" si="182"/>
        <v>0</v>
      </c>
      <c r="Z688" s="10" t="s">
        <v>12</v>
      </c>
    </row>
    <row r="689" spans="1:26" ht="14.25" x14ac:dyDescent="0.2">
      <c r="A689" s="773" t="s">
        <v>1124</v>
      </c>
      <c r="B689" s="127">
        <v>30</v>
      </c>
      <c r="C689" s="426">
        <f t="shared" si="190"/>
        <v>0</v>
      </c>
      <c r="D689" s="86" t="s">
        <v>17</v>
      </c>
      <c r="E689" s="86" t="s">
        <v>17</v>
      </c>
      <c r="F689" s="86" t="s">
        <v>17</v>
      </c>
      <c r="G689" s="86" t="s">
        <v>17</v>
      </c>
      <c r="H689" s="86" t="s">
        <v>17</v>
      </c>
      <c r="I689" s="86" t="s">
        <v>17</v>
      </c>
      <c r="J689" s="426">
        <f t="shared" si="182"/>
        <v>0</v>
      </c>
      <c r="Z689" s="10" t="s">
        <v>12</v>
      </c>
    </row>
    <row r="690" spans="1:26" ht="14.25" x14ac:dyDescent="0.2">
      <c r="Z690" s="10" t="s">
        <v>12</v>
      </c>
    </row>
    <row r="691" spans="1:26" ht="14.25" x14ac:dyDescent="0.2">
      <c r="A691" s="778"/>
      <c r="B691" s="184"/>
      <c r="C691" s="2513" t="s">
        <v>1729</v>
      </c>
      <c r="D691" s="774" t="s">
        <v>1556</v>
      </c>
      <c r="E691" s="775"/>
      <c r="F691" s="775"/>
      <c r="G691" s="775"/>
      <c r="H691" s="775"/>
      <c r="I691" s="775"/>
      <c r="J691" s="767"/>
      <c r="Z691" s="10" t="s">
        <v>12</v>
      </c>
    </row>
    <row r="692" spans="1:26" ht="15" x14ac:dyDescent="0.2">
      <c r="A692" s="771" t="s">
        <v>1720</v>
      </c>
      <c r="B692" s="486"/>
      <c r="C692" s="2512"/>
      <c r="D692" s="1960" t="str">
        <f>""&amp;$D$598</f>
        <v/>
      </c>
      <c r="E692" s="1960" t="str">
        <f>""&amp;$E$598</f>
        <v/>
      </c>
      <c r="F692" s="1960" t="str">
        <f>""&amp;$F$598</f>
        <v/>
      </c>
      <c r="G692" s="1960" t="str">
        <f>""&amp;$G$598</f>
        <v/>
      </c>
      <c r="H692" s="1960" t="str">
        <f>""&amp;$H$598</f>
        <v/>
      </c>
      <c r="I692" s="1960" t="str">
        <f>""&amp;$I$598</f>
        <v/>
      </c>
      <c r="J692" s="1960" t="str">
        <f>""&amp;$J$598</f>
        <v>XXX</v>
      </c>
      <c r="Z692" s="10" t="s">
        <v>12</v>
      </c>
    </row>
    <row r="693" spans="1:26" ht="14.25" x14ac:dyDescent="0.2">
      <c r="A693" s="502" t="s">
        <v>1125</v>
      </c>
      <c r="B693" s="41">
        <f>1+B659</f>
        <v>175</v>
      </c>
      <c r="C693" s="19">
        <v>1</v>
      </c>
      <c r="D693" s="19">
        <v>2</v>
      </c>
      <c r="E693" s="19">
        <v>3</v>
      </c>
      <c r="F693" s="19">
        <v>4</v>
      </c>
      <c r="G693" s="19">
        <v>5</v>
      </c>
      <c r="H693" s="19">
        <v>6</v>
      </c>
      <c r="I693" s="19">
        <v>7</v>
      </c>
      <c r="J693" s="19">
        <v>8</v>
      </c>
      <c r="Z693" s="10" t="s">
        <v>12</v>
      </c>
    </row>
    <row r="694" spans="1:26" ht="14.25" x14ac:dyDescent="0.2">
      <c r="A694" s="488" t="s">
        <v>1541</v>
      </c>
      <c r="B694" s="134">
        <v>1</v>
      </c>
      <c r="C694" s="395">
        <f t="shared" ref="C694:I694" si="191">C695-C704</f>
        <v>0</v>
      </c>
      <c r="D694" s="395">
        <f t="shared" si="191"/>
        <v>0</v>
      </c>
      <c r="E694" s="395">
        <f t="shared" si="191"/>
        <v>0</v>
      </c>
      <c r="F694" s="395">
        <f t="shared" si="191"/>
        <v>0</v>
      </c>
      <c r="G694" s="395">
        <f t="shared" si="191"/>
        <v>0</v>
      </c>
      <c r="H694" s="395">
        <f t="shared" si="191"/>
        <v>0</v>
      </c>
      <c r="I694" s="395">
        <f t="shared" si="191"/>
        <v>0</v>
      </c>
      <c r="J694" s="395">
        <f t="shared" ref="J694:J723" si="192">SUM(C694)-SUM(D694:I694)</f>
        <v>0</v>
      </c>
      <c r="Z694" s="10" t="s">
        <v>12</v>
      </c>
    </row>
    <row r="695" spans="1:26" ht="14.25" x14ac:dyDescent="0.2">
      <c r="A695" s="489" t="s">
        <v>143</v>
      </c>
      <c r="B695" s="134">
        <v>2</v>
      </c>
      <c r="C695" s="395">
        <f t="shared" ref="C695:I695" si="193">SUM(C696:C703)</f>
        <v>0</v>
      </c>
      <c r="D695" s="395">
        <f t="shared" si="193"/>
        <v>0</v>
      </c>
      <c r="E695" s="395">
        <f t="shared" si="193"/>
        <v>0</v>
      </c>
      <c r="F695" s="395">
        <f t="shared" si="193"/>
        <v>0</v>
      </c>
      <c r="G695" s="395">
        <f t="shared" si="193"/>
        <v>0</v>
      </c>
      <c r="H695" s="395">
        <f t="shared" si="193"/>
        <v>0</v>
      </c>
      <c r="I695" s="395">
        <f t="shared" si="193"/>
        <v>0</v>
      </c>
      <c r="J695" s="395">
        <f t="shared" si="192"/>
        <v>0</v>
      </c>
      <c r="Z695" s="10" t="s">
        <v>12</v>
      </c>
    </row>
    <row r="696" spans="1:26" ht="14.25" x14ac:dyDescent="0.2">
      <c r="A696" s="246" t="s">
        <v>1021</v>
      </c>
      <c r="B696" s="134">
        <v>3</v>
      </c>
      <c r="C696" s="94" t="s">
        <v>17</v>
      </c>
      <c r="D696" s="94" t="s">
        <v>17</v>
      </c>
      <c r="E696" s="94" t="s">
        <v>17</v>
      </c>
      <c r="F696" s="94" t="s">
        <v>17</v>
      </c>
      <c r="G696" s="94" t="s">
        <v>17</v>
      </c>
      <c r="H696" s="94" t="s">
        <v>17</v>
      </c>
      <c r="I696" s="94" t="s">
        <v>17</v>
      </c>
      <c r="J696" s="395">
        <f t="shared" si="192"/>
        <v>0</v>
      </c>
      <c r="Z696" s="10" t="s">
        <v>12</v>
      </c>
    </row>
    <row r="697" spans="1:26" ht="14.25" x14ac:dyDescent="0.2">
      <c r="A697" s="246" t="s">
        <v>1116</v>
      </c>
      <c r="B697" s="134">
        <v>4</v>
      </c>
      <c r="C697" s="84" t="s">
        <v>17</v>
      </c>
      <c r="D697" s="84" t="s">
        <v>17</v>
      </c>
      <c r="E697" s="84" t="s">
        <v>17</v>
      </c>
      <c r="F697" s="84" t="s">
        <v>17</v>
      </c>
      <c r="G697" s="84" t="s">
        <v>17</v>
      </c>
      <c r="H697" s="84" t="s">
        <v>17</v>
      </c>
      <c r="I697" s="84" t="s">
        <v>17</v>
      </c>
      <c r="J697" s="268">
        <f t="shared" si="192"/>
        <v>0</v>
      </c>
      <c r="Z697" s="10" t="s">
        <v>12</v>
      </c>
    </row>
    <row r="698" spans="1:26" ht="14.25" x14ac:dyDescent="0.2">
      <c r="A698" s="246" t="s">
        <v>1117</v>
      </c>
      <c r="B698" s="134">
        <v>5</v>
      </c>
      <c r="C698" s="84" t="s">
        <v>17</v>
      </c>
      <c r="D698" s="84" t="s">
        <v>17</v>
      </c>
      <c r="E698" s="84" t="s">
        <v>17</v>
      </c>
      <c r="F698" s="84" t="s">
        <v>17</v>
      </c>
      <c r="G698" s="84" t="s">
        <v>17</v>
      </c>
      <c r="H698" s="84" t="s">
        <v>17</v>
      </c>
      <c r="I698" s="84" t="s">
        <v>17</v>
      </c>
      <c r="J698" s="268">
        <f t="shared" si="192"/>
        <v>0</v>
      </c>
      <c r="Z698" s="10" t="s">
        <v>12</v>
      </c>
    </row>
    <row r="699" spans="1:26" ht="14.25" x14ac:dyDescent="0.2">
      <c r="A699" s="246" t="s">
        <v>508</v>
      </c>
      <c r="B699" s="134">
        <v>6</v>
      </c>
      <c r="C699" s="84" t="s">
        <v>17</v>
      </c>
      <c r="D699" s="84" t="s">
        <v>17</v>
      </c>
      <c r="E699" s="84" t="s">
        <v>17</v>
      </c>
      <c r="F699" s="84" t="s">
        <v>17</v>
      </c>
      <c r="G699" s="84" t="s">
        <v>17</v>
      </c>
      <c r="H699" s="84" t="s">
        <v>17</v>
      </c>
      <c r="I699" s="84" t="s">
        <v>17</v>
      </c>
      <c r="J699" s="268">
        <f t="shared" si="192"/>
        <v>0</v>
      </c>
      <c r="Z699" s="10" t="s">
        <v>12</v>
      </c>
    </row>
    <row r="700" spans="1:26" ht="14.25" x14ac:dyDescent="0.2">
      <c r="A700" s="246" t="s">
        <v>826</v>
      </c>
      <c r="B700" s="134">
        <v>7</v>
      </c>
      <c r="C700" s="84" t="s">
        <v>17</v>
      </c>
      <c r="D700" s="84" t="s">
        <v>17</v>
      </c>
      <c r="E700" s="84" t="s">
        <v>17</v>
      </c>
      <c r="F700" s="84" t="s">
        <v>17</v>
      </c>
      <c r="G700" s="84" t="s">
        <v>17</v>
      </c>
      <c r="H700" s="84" t="s">
        <v>17</v>
      </c>
      <c r="I700" s="84" t="s">
        <v>17</v>
      </c>
      <c r="J700" s="268">
        <f t="shared" si="192"/>
        <v>0</v>
      </c>
      <c r="Z700" s="10" t="s">
        <v>12</v>
      </c>
    </row>
    <row r="701" spans="1:26" ht="14.25" x14ac:dyDescent="0.2">
      <c r="A701" s="246" t="s">
        <v>1118</v>
      </c>
      <c r="B701" s="134">
        <v>8</v>
      </c>
      <c r="C701" s="84" t="s">
        <v>17</v>
      </c>
      <c r="D701" s="84" t="s">
        <v>17</v>
      </c>
      <c r="E701" s="84" t="s">
        <v>17</v>
      </c>
      <c r="F701" s="84" t="s">
        <v>17</v>
      </c>
      <c r="G701" s="84" t="s">
        <v>17</v>
      </c>
      <c r="H701" s="84" t="s">
        <v>17</v>
      </c>
      <c r="I701" s="84" t="s">
        <v>17</v>
      </c>
      <c r="J701" s="268">
        <f t="shared" si="192"/>
        <v>0</v>
      </c>
      <c r="Z701" s="10" t="s">
        <v>12</v>
      </c>
    </row>
    <row r="702" spans="1:26" ht="14.25" x14ac:dyDescent="0.2">
      <c r="A702" s="246" t="s">
        <v>1119</v>
      </c>
      <c r="B702" s="134">
        <v>9</v>
      </c>
      <c r="C702" s="84" t="s">
        <v>17</v>
      </c>
      <c r="D702" s="84" t="s">
        <v>17</v>
      </c>
      <c r="E702" s="84" t="s">
        <v>17</v>
      </c>
      <c r="F702" s="84" t="s">
        <v>17</v>
      </c>
      <c r="G702" s="84" t="s">
        <v>17</v>
      </c>
      <c r="H702" s="84" t="s">
        <v>17</v>
      </c>
      <c r="I702" s="84" t="s">
        <v>17</v>
      </c>
      <c r="J702" s="268">
        <f t="shared" si="192"/>
        <v>0</v>
      </c>
      <c r="Z702" s="10" t="s">
        <v>12</v>
      </c>
    </row>
    <row r="703" spans="1:26" ht="14.25" x14ac:dyDescent="0.2">
      <c r="A703" s="490" t="s">
        <v>1120</v>
      </c>
      <c r="B703" s="134">
        <v>10</v>
      </c>
      <c r="C703" s="86" t="s">
        <v>17</v>
      </c>
      <c r="D703" s="84" t="s">
        <v>17</v>
      </c>
      <c r="E703" s="84" t="s">
        <v>17</v>
      </c>
      <c r="F703" s="84" t="s">
        <v>17</v>
      </c>
      <c r="G703" s="84" t="s">
        <v>17</v>
      </c>
      <c r="H703" s="84" t="s">
        <v>17</v>
      </c>
      <c r="I703" s="84" t="s">
        <v>17</v>
      </c>
      <c r="J703" s="268">
        <f t="shared" si="192"/>
        <v>0</v>
      </c>
      <c r="Z703" s="10" t="s">
        <v>12</v>
      </c>
    </row>
    <row r="704" spans="1:26" ht="14.25" x14ac:dyDescent="0.2">
      <c r="A704" s="489" t="s">
        <v>1121</v>
      </c>
      <c r="B704" s="134">
        <v>11</v>
      </c>
      <c r="C704" s="191">
        <f t="shared" ref="C704:I704" si="194">SUM(C705,C723)</f>
        <v>0</v>
      </c>
      <c r="D704" s="395">
        <f t="shared" si="194"/>
        <v>0</v>
      </c>
      <c r="E704" s="395">
        <f t="shared" si="194"/>
        <v>0</v>
      </c>
      <c r="F704" s="395">
        <f t="shared" si="194"/>
        <v>0</v>
      </c>
      <c r="G704" s="395">
        <f t="shared" si="194"/>
        <v>0</v>
      </c>
      <c r="H704" s="395">
        <f t="shared" si="194"/>
        <v>0</v>
      </c>
      <c r="I704" s="395">
        <f t="shared" si="194"/>
        <v>0</v>
      </c>
      <c r="J704" s="395">
        <f t="shared" si="192"/>
        <v>0</v>
      </c>
      <c r="Z704" s="10" t="s">
        <v>12</v>
      </c>
    </row>
    <row r="705" spans="1:26" ht="14.25" x14ac:dyDescent="0.2">
      <c r="A705" s="294" t="s">
        <v>1122</v>
      </c>
      <c r="B705" s="134">
        <v>12</v>
      </c>
      <c r="C705" s="395">
        <f t="shared" ref="C705:I705" si="195">SUM(C707,C715,C722)</f>
        <v>0</v>
      </c>
      <c r="D705" s="491">
        <f t="shared" si="195"/>
        <v>0</v>
      </c>
      <c r="E705" s="491">
        <f t="shared" si="195"/>
        <v>0</v>
      </c>
      <c r="F705" s="491">
        <f t="shared" si="195"/>
        <v>0</v>
      </c>
      <c r="G705" s="491">
        <f t="shared" si="195"/>
        <v>0</v>
      </c>
      <c r="H705" s="491">
        <f t="shared" si="195"/>
        <v>0</v>
      </c>
      <c r="I705" s="491">
        <f t="shared" si="195"/>
        <v>0</v>
      </c>
      <c r="J705" s="491">
        <f t="shared" si="192"/>
        <v>0</v>
      </c>
      <c r="Z705" s="10" t="s">
        <v>12</v>
      </c>
    </row>
    <row r="706" spans="1:26" ht="14.25" x14ac:dyDescent="0.2">
      <c r="A706" s="492" t="s">
        <v>647</v>
      </c>
      <c r="B706" s="134">
        <v>13</v>
      </c>
      <c r="C706" s="84" t="s">
        <v>17</v>
      </c>
      <c r="D706" s="84" t="s">
        <v>17</v>
      </c>
      <c r="E706" s="84" t="s">
        <v>17</v>
      </c>
      <c r="F706" s="84" t="s">
        <v>17</v>
      </c>
      <c r="G706" s="84" t="s">
        <v>17</v>
      </c>
      <c r="H706" s="84" t="s">
        <v>17</v>
      </c>
      <c r="I706" s="84" t="s">
        <v>17</v>
      </c>
      <c r="J706" s="268">
        <f t="shared" si="192"/>
        <v>0</v>
      </c>
      <c r="Z706" s="10" t="s">
        <v>12</v>
      </c>
    </row>
    <row r="707" spans="1:26" ht="14.25" x14ac:dyDescent="0.2">
      <c r="A707" s="255" t="s">
        <v>522</v>
      </c>
      <c r="B707" s="134">
        <v>14</v>
      </c>
      <c r="C707" s="395">
        <f t="shared" ref="C707:I707" si="196">SUM(C708:C714)</f>
        <v>0</v>
      </c>
      <c r="D707" s="688">
        <f t="shared" si="196"/>
        <v>0</v>
      </c>
      <c r="E707" s="688">
        <f t="shared" si="196"/>
        <v>0</v>
      </c>
      <c r="F707" s="688">
        <f t="shared" si="196"/>
        <v>0</v>
      </c>
      <c r="G707" s="688">
        <f t="shared" si="196"/>
        <v>0</v>
      </c>
      <c r="H707" s="688">
        <f t="shared" si="196"/>
        <v>0</v>
      </c>
      <c r="I707" s="688">
        <f t="shared" si="196"/>
        <v>0</v>
      </c>
      <c r="J707" s="688">
        <f t="shared" si="192"/>
        <v>0</v>
      </c>
      <c r="Z707" s="10" t="s">
        <v>12</v>
      </c>
    </row>
    <row r="708" spans="1:26" ht="14.25" x14ac:dyDescent="0.2">
      <c r="A708" s="493" t="s">
        <v>523</v>
      </c>
      <c r="B708" s="134">
        <v>15</v>
      </c>
      <c r="C708" s="84" t="s">
        <v>17</v>
      </c>
      <c r="D708" s="84" t="s">
        <v>17</v>
      </c>
      <c r="E708" s="84" t="s">
        <v>17</v>
      </c>
      <c r="F708" s="84" t="s">
        <v>17</v>
      </c>
      <c r="G708" s="84" t="s">
        <v>17</v>
      </c>
      <c r="H708" s="84" t="s">
        <v>17</v>
      </c>
      <c r="I708" s="84" t="s">
        <v>17</v>
      </c>
      <c r="J708" s="268">
        <f t="shared" si="192"/>
        <v>0</v>
      </c>
      <c r="Z708" s="10" t="s">
        <v>12</v>
      </c>
    </row>
    <row r="709" spans="1:26" ht="14.25" x14ac:dyDescent="0.2">
      <c r="A709" s="493" t="s">
        <v>524</v>
      </c>
      <c r="B709" s="134">
        <v>16</v>
      </c>
      <c r="C709" s="84" t="s">
        <v>17</v>
      </c>
      <c r="D709" s="84" t="s">
        <v>17</v>
      </c>
      <c r="E709" s="84" t="s">
        <v>17</v>
      </c>
      <c r="F709" s="84" t="s">
        <v>17</v>
      </c>
      <c r="G709" s="84" t="s">
        <v>17</v>
      </c>
      <c r="H709" s="84" t="s">
        <v>17</v>
      </c>
      <c r="I709" s="84" t="s">
        <v>17</v>
      </c>
      <c r="J709" s="268">
        <f t="shared" si="192"/>
        <v>0</v>
      </c>
      <c r="Z709" s="10" t="s">
        <v>12</v>
      </c>
    </row>
    <row r="710" spans="1:26" ht="14.25" x14ac:dyDescent="0.2">
      <c r="A710" s="493" t="s">
        <v>525</v>
      </c>
      <c r="B710" s="134">
        <v>17</v>
      </c>
      <c r="C710" s="84" t="s">
        <v>17</v>
      </c>
      <c r="D710" s="84" t="s">
        <v>17</v>
      </c>
      <c r="E710" s="84" t="s">
        <v>17</v>
      </c>
      <c r="F710" s="84" t="s">
        <v>17</v>
      </c>
      <c r="G710" s="84" t="s">
        <v>17</v>
      </c>
      <c r="H710" s="84" t="s">
        <v>17</v>
      </c>
      <c r="I710" s="84" t="s">
        <v>17</v>
      </c>
      <c r="J710" s="268">
        <f t="shared" si="192"/>
        <v>0</v>
      </c>
      <c r="Z710" s="10" t="s">
        <v>12</v>
      </c>
    </row>
    <row r="711" spans="1:26" ht="14.25" x14ac:dyDescent="0.2">
      <c r="A711" s="493" t="s">
        <v>526</v>
      </c>
      <c r="B711" s="134">
        <v>18</v>
      </c>
      <c r="C711" s="84" t="s">
        <v>17</v>
      </c>
      <c r="D711" s="84" t="s">
        <v>17</v>
      </c>
      <c r="E711" s="84" t="s">
        <v>17</v>
      </c>
      <c r="F711" s="84" t="s">
        <v>17</v>
      </c>
      <c r="G711" s="84" t="s">
        <v>17</v>
      </c>
      <c r="H711" s="84" t="s">
        <v>17</v>
      </c>
      <c r="I711" s="84" t="s">
        <v>17</v>
      </c>
      <c r="J711" s="268">
        <f t="shared" si="192"/>
        <v>0</v>
      </c>
      <c r="Z711" s="10" t="s">
        <v>12</v>
      </c>
    </row>
    <row r="712" spans="1:26" ht="14.25" x14ac:dyDescent="0.2">
      <c r="A712" s="493" t="s">
        <v>447</v>
      </c>
      <c r="B712" s="134">
        <v>19</v>
      </c>
      <c r="C712" s="84" t="s">
        <v>17</v>
      </c>
      <c r="D712" s="84" t="s">
        <v>17</v>
      </c>
      <c r="E712" s="84" t="s">
        <v>17</v>
      </c>
      <c r="F712" s="84" t="s">
        <v>17</v>
      </c>
      <c r="G712" s="84" t="s">
        <v>17</v>
      </c>
      <c r="H712" s="84" t="s">
        <v>17</v>
      </c>
      <c r="I712" s="84" t="s">
        <v>17</v>
      </c>
      <c r="J712" s="268">
        <f t="shared" si="192"/>
        <v>0</v>
      </c>
      <c r="Z712" s="10" t="s">
        <v>12</v>
      </c>
    </row>
    <row r="713" spans="1:26" ht="14.25" x14ac:dyDescent="0.2">
      <c r="A713" s="493" t="s">
        <v>445</v>
      </c>
      <c r="B713" s="134">
        <v>20</v>
      </c>
      <c r="C713" s="84" t="s">
        <v>17</v>
      </c>
      <c r="D713" s="84" t="s">
        <v>17</v>
      </c>
      <c r="E713" s="84" t="s">
        <v>17</v>
      </c>
      <c r="F713" s="84" t="s">
        <v>17</v>
      </c>
      <c r="G713" s="84" t="s">
        <v>17</v>
      </c>
      <c r="H713" s="84" t="s">
        <v>17</v>
      </c>
      <c r="I713" s="84" t="s">
        <v>17</v>
      </c>
      <c r="J713" s="268">
        <f t="shared" si="192"/>
        <v>0</v>
      </c>
      <c r="Z713" s="10" t="s">
        <v>12</v>
      </c>
    </row>
    <row r="714" spans="1:26" ht="14.25" x14ac:dyDescent="0.2">
      <c r="A714" s="493" t="s">
        <v>527</v>
      </c>
      <c r="B714" s="134">
        <v>21</v>
      </c>
      <c r="C714" s="84" t="s">
        <v>17</v>
      </c>
      <c r="D714" s="84" t="s">
        <v>17</v>
      </c>
      <c r="E714" s="84" t="s">
        <v>17</v>
      </c>
      <c r="F714" s="84" t="s">
        <v>17</v>
      </c>
      <c r="G714" s="84" t="s">
        <v>17</v>
      </c>
      <c r="H714" s="84" t="s">
        <v>17</v>
      </c>
      <c r="I714" s="84" t="s">
        <v>17</v>
      </c>
      <c r="J714" s="268">
        <f t="shared" si="192"/>
        <v>0</v>
      </c>
      <c r="Z714" s="10" t="s">
        <v>12</v>
      </c>
    </row>
    <row r="715" spans="1:26" ht="14.25" x14ac:dyDescent="0.2">
      <c r="A715" s="255" t="s">
        <v>528</v>
      </c>
      <c r="B715" s="134">
        <v>22</v>
      </c>
      <c r="C715" s="395">
        <f t="shared" ref="C715:I715" si="197">SUM(C716,C719:C721)</f>
        <v>0</v>
      </c>
      <c r="D715" s="688">
        <f t="shared" si="197"/>
        <v>0</v>
      </c>
      <c r="E715" s="688">
        <f t="shared" si="197"/>
        <v>0</v>
      </c>
      <c r="F715" s="688">
        <f t="shared" si="197"/>
        <v>0</v>
      </c>
      <c r="G715" s="688">
        <f t="shared" si="197"/>
        <v>0</v>
      </c>
      <c r="H715" s="688">
        <f t="shared" si="197"/>
        <v>0</v>
      </c>
      <c r="I715" s="688">
        <f t="shared" si="197"/>
        <v>0</v>
      </c>
      <c r="J715" s="688">
        <f t="shared" si="192"/>
        <v>0</v>
      </c>
      <c r="Z715" s="10" t="s">
        <v>12</v>
      </c>
    </row>
    <row r="716" spans="1:26" ht="14.25" x14ac:dyDescent="0.2">
      <c r="A716" s="493" t="s">
        <v>529</v>
      </c>
      <c r="B716" s="134">
        <v>23</v>
      </c>
      <c r="C716" s="84" t="s">
        <v>17</v>
      </c>
      <c r="D716" s="84" t="s">
        <v>17</v>
      </c>
      <c r="E716" s="84" t="s">
        <v>17</v>
      </c>
      <c r="F716" s="84" t="s">
        <v>17</v>
      </c>
      <c r="G716" s="84" t="s">
        <v>17</v>
      </c>
      <c r="H716" s="84" t="s">
        <v>17</v>
      </c>
      <c r="I716" s="84" t="s">
        <v>17</v>
      </c>
      <c r="J716" s="268">
        <f t="shared" si="192"/>
        <v>0</v>
      </c>
      <c r="Z716" s="10" t="s">
        <v>12</v>
      </c>
    </row>
    <row r="717" spans="1:26" ht="14.25" x14ac:dyDescent="0.2">
      <c r="A717" s="494" t="s">
        <v>530</v>
      </c>
      <c r="B717" s="134">
        <v>24</v>
      </c>
      <c r="C717" s="84" t="s">
        <v>17</v>
      </c>
      <c r="D717" s="84" t="s">
        <v>17</v>
      </c>
      <c r="E717" s="84" t="s">
        <v>17</v>
      </c>
      <c r="F717" s="84" t="s">
        <v>17</v>
      </c>
      <c r="G717" s="84" t="s">
        <v>17</v>
      </c>
      <c r="H717" s="84" t="s">
        <v>17</v>
      </c>
      <c r="I717" s="84" t="s">
        <v>17</v>
      </c>
      <c r="J717" s="268">
        <f t="shared" si="192"/>
        <v>0</v>
      </c>
      <c r="Z717" s="10" t="s">
        <v>12</v>
      </c>
    </row>
    <row r="718" spans="1:26" ht="14.25" x14ac:dyDescent="0.2">
      <c r="A718" s="494" t="s">
        <v>531</v>
      </c>
      <c r="B718" s="134">
        <v>25</v>
      </c>
      <c r="C718" s="84" t="s">
        <v>17</v>
      </c>
      <c r="D718" s="84" t="s">
        <v>17</v>
      </c>
      <c r="E718" s="84" t="s">
        <v>17</v>
      </c>
      <c r="F718" s="84" t="s">
        <v>17</v>
      </c>
      <c r="G718" s="84" t="s">
        <v>17</v>
      </c>
      <c r="H718" s="84" t="s">
        <v>17</v>
      </c>
      <c r="I718" s="84" t="s">
        <v>17</v>
      </c>
      <c r="J718" s="268">
        <f t="shared" si="192"/>
        <v>0</v>
      </c>
      <c r="Z718" s="10" t="s">
        <v>12</v>
      </c>
    </row>
    <row r="719" spans="1:26" ht="14.25" x14ac:dyDescent="0.2">
      <c r="A719" s="493" t="s">
        <v>532</v>
      </c>
      <c r="B719" s="134">
        <v>26</v>
      </c>
      <c r="C719" s="84" t="s">
        <v>17</v>
      </c>
      <c r="D719" s="84" t="s">
        <v>17</v>
      </c>
      <c r="E719" s="84" t="s">
        <v>17</v>
      </c>
      <c r="F719" s="84" t="s">
        <v>17</v>
      </c>
      <c r="G719" s="84" t="s">
        <v>17</v>
      </c>
      <c r="H719" s="84" t="s">
        <v>17</v>
      </c>
      <c r="I719" s="84" t="s">
        <v>17</v>
      </c>
      <c r="J719" s="268">
        <f t="shared" si="192"/>
        <v>0</v>
      </c>
      <c r="Z719" s="10" t="s">
        <v>12</v>
      </c>
    </row>
    <row r="720" spans="1:26" ht="14.25" x14ac:dyDescent="0.2">
      <c r="A720" s="493" t="s">
        <v>533</v>
      </c>
      <c r="B720" s="134">
        <v>27</v>
      </c>
      <c r="C720" s="84" t="s">
        <v>17</v>
      </c>
      <c r="D720" s="84" t="s">
        <v>17</v>
      </c>
      <c r="E720" s="84" t="s">
        <v>17</v>
      </c>
      <c r="F720" s="84" t="s">
        <v>17</v>
      </c>
      <c r="G720" s="84" t="s">
        <v>17</v>
      </c>
      <c r="H720" s="84" t="s">
        <v>17</v>
      </c>
      <c r="I720" s="84" t="s">
        <v>17</v>
      </c>
      <c r="J720" s="268">
        <f t="shared" si="192"/>
        <v>0</v>
      </c>
      <c r="Z720" s="10" t="s">
        <v>12</v>
      </c>
    </row>
    <row r="721" spans="1:26" ht="14.25" x14ac:dyDescent="0.2">
      <c r="A721" s="493" t="s">
        <v>534</v>
      </c>
      <c r="B721" s="134">
        <v>28</v>
      </c>
      <c r="C721" s="84" t="s">
        <v>17</v>
      </c>
      <c r="D721" s="84" t="s">
        <v>17</v>
      </c>
      <c r="E721" s="84" t="s">
        <v>17</v>
      </c>
      <c r="F721" s="84" t="s">
        <v>17</v>
      </c>
      <c r="G721" s="84" t="s">
        <v>17</v>
      </c>
      <c r="H721" s="84" t="s">
        <v>17</v>
      </c>
      <c r="I721" s="84" t="s">
        <v>17</v>
      </c>
      <c r="J721" s="268">
        <f t="shared" si="192"/>
        <v>0</v>
      </c>
      <c r="Z721" s="10" t="s">
        <v>12</v>
      </c>
    </row>
    <row r="722" spans="1:26" ht="14.25" x14ac:dyDescent="0.2">
      <c r="A722" s="53" t="s">
        <v>1123</v>
      </c>
      <c r="B722" s="134">
        <v>29</v>
      </c>
      <c r="C722" s="84" t="s">
        <v>17</v>
      </c>
      <c r="D722" s="84" t="s">
        <v>17</v>
      </c>
      <c r="E722" s="84" t="s">
        <v>17</v>
      </c>
      <c r="F722" s="84" t="s">
        <v>17</v>
      </c>
      <c r="G722" s="84" t="s">
        <v>17</v>
      </c>
      <c r="H722" s="84" t="s">
        <v>17</v>
      </c>
      <c r="I722" s="84" t="s">
        <v>17</v>
      </c>
      <c r="J722" s="268">
        <f t="shared" si="192"/>
        <v>0</v>
      </c>
      <c r="Z722" s="10" t="s">
        <v>12</v>
      </c>
    </row>
    <row r="723" spans="1:26" ht="14.25" x14ac:dyDescent="0.2">
      <c r="A723" s="773" t="s">
        <v>1124</v>
      </c>
      <c r="B723" s="127">
        <v>30</v>
      </c>
      <c r="C723" s="86" t="s">
        <v>17</v>
      </c>
      <c r="D723" s="86" t="s">
        <v>17</v>
      </c>
      <c r="E723" s="86" t="s">
        <v>17</v>
      </c>
      <c r="F723" s="86" t="s">
        <v>17</v>
      </c>
      <c r="G723" s="86" t="s">
        <v>17</v>
      </c>
      <c r="H723" s="86" t="s">
        <v>17</v>
      </c>
      <c r="I723" s="86" t="s">
        <v>17</v>
      </c>
      <c r="J723" s="426">
        <f t="shared" si="192"/>
        <v>0</v>
      </c>
      <c r="Z723" s="10" t="s">
        <v>12</v>
      </c>
    </row>
    <row r="724" spans="1:26" ht="14.25" x14ac:dyDescent="0.2">
      <c r="Z724" s="10" t="s">
        <v>12</v>
      </c>
    </row>
    <row r="725" spans="1:26" ht="14.25" x14ac:dyDescent="0.2">
      <c r="A725" s="7"/>
      <c r="B725" s="184"/>
      <c r="C725" s="2511" t="s">
        <v>1590</v>
      </c>
      <c r="D725" s="774" t="s">
        <v>1591</v>
      </c>
      <c r="E725" s="775"/>
      <c r="F725" s="775"/>
      <c r="G725" s="775"/>
      <c r="H725" s="775"/>
      <c r="I725" s="775"/>
      <c r="J725" s="767"/>
      <c r="Z725" s="10" t="s">
        <v>12</v>
      </c>
    </row>
    <row r="726" spans="1:26" ht="15" x14ac:dyDescent="0.2">
      <c r="A726" s="485" t="s">
        <v>1561</v>
      </c>
      <c r="B726" s="486"/>
      <c r="C726" s="2512"/>
      <c r="D726" s="1960" t="str">
        <f>""&amp;$D$598</f>
        <v/>
      </c>
      <c r="E726" s="1960" t="str">
        <f>""&amp;$E$598</f>
        <v/>
      </c>
      <c r="F726" s="1960" t="str">
        <f>""&amp;$F$598</f>
        <v/>
      </c>
      <c r="G726" s="1960" t="str">
        <f>""&amp;$G$598</f>
        <v/>
      </c>
      <c r="H726" s="1960" t="str">
        <f>""&amp;$H$598</f>
        <v/>
      </c>
      <c r="I726" s="1960" t="str">
        <f>""&amp;$I$598</f>
        <v/>
      </c>
      <c r="J726" s="1960" t="str">
        <f>""&amp;$J$598</f>
        <v>XXX</v>
      </c>
      <c r="Z726" s="10" t="s">
        <v>12</v>
      </c>
    </row>
    <row r="727" spans="1:26" ht="14.25" x14ac:dyDescent="0.2">
      <c r="A727" s="779" t="s">
        <v>1125</v>
      </c>
      <c r="B727" s="41">
        <f>1+B693</f>
        <v>176</v>
      </c>
      <c r="C727" s="19">
        <v>1</v>
      </c>
      <c r="D727" s="19">
        <v>2</v>
      </c>
      <c r="E727" s="19">
        <v>3</v>
      </c>
      <c r="F727" s="19">
        <v>4</v>
      </c>
      <c r="G727" s="19">
        <v>5</v>
      </c>
      <c r="H727" s="19">
        <v>6</v>
      </c>
      <c r="I727" s="19">
        <v>7</v>
      </c>
      <c r="J727" s="19">
        <v>8</v>
      </c>
      <c r="Z727" s="10" t="s">
        <v>12</v>
      </c>
    </row>
    <row r="728" spans="1:26" ht="14.25" x14ac:dyDescent="0.2">
      <c r="A728" s="488" t="s">
        <v>1126</v>
      </c>
      <c r="B728" s="134">
        <v>1</v>
      </c>
      <c r="C728" s="395">
        <f t="shared" ref="C728:I728" si="198">C729-C738</f>
        <v>0</v>
      </c>
      <c r="D728" s="395">
        <f t="shared" si="198"/>
        <v>0</v>
      </c>
      <c r="E728" s="395">
        <f t="shared" si="198"/>
        <v>0</v>
      </c>
      <c r="F728" s="395">
        <f t="shared" si="198"/>
        <v>0</v>
      </c>
      <c r="G728" s="395">
        <f t="shared" si="198"/>
        <v>0</v>
      </c>
      <c r="H728" s="395">
        <f t="shared" si="198"/>
        <v>0</v>
      </c>
      <c r="I728" s="395">
        <f t="shared" si="198"/>
        <v>0</v>
      </c>
      <c r="J728" s="395">
        <f t="shared" ref="J728:J757" si="199">SUM(C728)-SUM(D728:I728)</f>
        <v>0</v>
      </c>
      <c r="Z728" s="10" t="s">
        <v>12</v>
      </c>
    </row>
    <row r="729" spans="1:26" ht="14.25" x14ac:dyDescent="0.2">
      <c r="A729" s="489" t="s">
        <v>143</v>
      </c>
      <c r="B729" s="134">
        <v>2</v>
      </c>
      <c r="C729" s="395">
        <f t="shared" ref="C729:I729" si="200">SUM(C730:C737)</f>
        <v>0</v>
      </c>
      <c r="D729" s="395">
        <f t="shared" si="200"/>
        <v>0</v>
      </c>
      <c r="E729" s="395">
        <f t="shared" si="200"/>
        <v>0</v>
      </c>
      <c r="F729" s="395">
        <f t="shared" si="200"/>
        <v>0</v>
      </c>
      <c r="G729" s="395">
        <f t="shared" si="200"/>
        <v>0</v>
      </c>
      <c r="H729" s="395">
        <f t="shared" si="200"/>
        <v>0</v>
      </c>
      <c r="I729" s="395">
        <f t="shared" si="200"/>
        <v>0</v>
      </c>
      <c r="J729" s="395">
        <f t="shared" si="199"/>
        <v>0</v>
      </c>
      <c r="Z729" s="10" t="s">
        <v>12</v>
      </c>
    </row>
    <row r="730" spans="1:26" ht="14.25" x14ac:dyDescent="0.2">
      <c r="A730" s="246" t="s">
        <v>1021</v>
      </c>
      <c r="B730" s="134">
        <v>3</v>
      </c>
      <c r="C730" s="94" t="s">
        <v>17</v>
      </c>
      <c r="D730" s="94" t="s">
        <v>17</v>
      </c>
      <c r="E730" s="94" t="s">
        <v>17</v>
      </c>
      <c r="F730" s="94" t="s">
        <v>17</v>
      </c>
      <c r="G730" s="94" t="s">
        <v>17</v>
      </c>
      <c r="H730" s="94" t="s">
        <v>17</v>
      </c>
      <c r="I730" s="94" t="s">
        <v>17</v>
      </c>
      <c r="J730" s="395">
        <f t="shared" si="199"/>
        <v>0</v>
      </c>
      <c r="Z730" s="10" t="s">
        <v>12</v>
      </c>
    </row>
    <row r="731" spans="1:26" ht="14.25" x14ac:dyDescent="0.2">
      <c r="A731" s="246" t="s">
        <v>1116</v>
      </c>
      <c r="B731" s="134">
        <v>4</v>
      </c>
      <c r="C731" s="84" t="s">
        <v>17</v>
      </c>
      <c r="D731" s="84" t="s">
        <v>17</v>
      </c>
      <c r="E731" s="84" t="s">
        <v>17</v>
      </c>
      <c r="F731" s="84" t="s">
        <v>17</v>
      </c>
      <c r="G731" s="84" t="s">
        <v>17</v>
      </c>
      <c r="H731" s="84" t="s">
        <v>17</v>
      </c>
      <c r="I731" s="84" t="s">
        <v>17</v>
      </c>
      <c r="J731" s="268">
        <f t="shared" si="199"/>
        <v>0</v>
      </c>
      <c r="Z731" s="10" t="s">
        <v>12</v>
      </c>
    </row>
    <row r="732" spans="1:26" ht="14.25" x14ac:dyDescent="0.2">
      <c r="A732" s="246" t="s">
        <v>1117</v>
      </c>
      <c r="B732" s="134">
        <v>5</v>
      </c>
      <c r="C732" s="84" t="s">
        <v>17</v>
      </c>
      <c r="D732" s="84" t="s">
        <v>17</v>
      </c>
      <c r="E732" s="84" t="s">
        <v>17</v>
      </c>
      <c r="F732" s="84" t="s">
        <v>17</v>
      </c>
      <c r="G732" s="84" t="s">
        <v>17</v>
      </c>
      <c r="H732" s="84" t="s">
        <v>17</v>
      </c>
      <c r="I732" s="84" t="s">
        <v>17</v>
      </c>
      <c r="J732" s="268">
        <f t="shared" si="199"/>
        <v>0</v>
      </c>
      <c r="Z732" s="10" t="s">
        <v>12</v>
      </c>
    </row>
    <row r="733" spans="1:26" ht="14.25" x14ac:dyDescent="0.2">
      <c r="A733" s="246" t="s">
        <v>508</v>
      </c>
      <c r="B733" s="134">
        <v>6</v>
      </c>
      <c r="C733" s="84" t="s">
        <v>17</v>
      </c>
      <c r="D733" s="84" t="s">
        <v>17</v>
      </c>
      <c r="E733" s="84" t="s">
        <v>17</v>
      </c>
      <c r="F733" s="84" t="s">
        <v>17</v>
      </c>
      <c r="G733" s="84" t="s">
        <v>17</v>
      </c>
      <c r="H733" s="84" t="s">
        <v>17</v>
      </c>
      <c r="I733" s="84" t="s">
        <v>17</v>
      </c>
      <c r="J733" s="268">
        <f t="shared" si="199"/>
        <v>0</v>
      </c>
      <c r="Z733" s="10" t="s">
        <v>12</v>
      </c>
    </row>
    <row r="734" spans="1:26" ht="14.25" x14ac:dyDescent="0.2">
      <c r="A734" s="246" t="s">
        <v>826</v>
      </c>
      <c r="B734" s="134">
        <v>7</v>
      </c>
      <c r="C734" s="84" t="s">
        <v>17</v>
      </c>
      <c r="D734" s="84" t="s">
        <v>17</v>
      </c>
      <c r="E734" s="84" t="s">
        <v>17</v>
      </c>
      <c r="F734" s="84" t="s">
        <v>17</v>
      </c>
      <c r="G734" s="84" t="s">
        <v>17</v>
      </c>
      <c r="H734" s="84" t="s">
        <v>17</v>
      </c>
      <c r="I734" s="84" t="s">
        <v>17</v>
      </c>
      <c r="J734" s="268">
        <f t="shared" si="199"/>
        <v>0</v>
      </c>
      <c r="Z734" s="10" t="s">
        <v>12</v>
      </c>
    </row>
    <row r="735" spans="1:26" ht="14.25" x14ac:dyDescent="0.2">
      <c r="A735" s="246" t="s">
        <v>1118</v>
      </c>
      <c r="B735" s="134">
        <v>8</v>
      </c>
      <c r="C735" s="84" t="s">
        <v>17</v>
      </c>
      <c r="D735" s="84" t="s">
        <v>17</v>
      </c>
      <c r="E735" s="84" t="s">
        <v>17</v>
      </c>
      <c r="F735" s="84" t="s">
        <v>17</v>
      </c>
      <c r="G735" s="84" t="s">
        <v>17</v>
      </c>
      <c r="H735" s="84" t="s">
        <v>17</v>
      </c>
      <c r="I735" s="84" t="s">
        <v>17</v>
      </c>
      <c r="J735" s="268">
        <f t="shared" si="199"/>
        <v>0</v>
      </c>
      <c r="Z735" s="10" t="s">
        <v>12</v>
      </c>
    </row>
    <row r="736" spans="1:26" ht="14.25" x14ac:dyDescent="0.2">
      <c r="A736" s="246" t="s">
        <v>1119</v>
      </c>
      <c r="B736" s="134">
        <v>9</v>
      </c>
      <c r="C736" s="84" t="s">
        <v>17</v>
      </c>
      <c r="D736" s="84" t="s">
        <v>17</v>
      </c>
      <c r="E736" s="84" t="s">
        <v>17</v>
      </c>
      <c r="F736" s="84" t="s">
        <v>17</v>
      </c>
      <c r="G736" s="84" t="s">
        <v>17</v>
      </c>
      <c r="H736" s="84" t="s">
        <v>17</v>
      </c>
      <c r="I736" s="84" t="s">
        <v>17</v>
      </c>
      <c r="J736" s="268">
        <f t="shared" si="199"/>
        <v>0</v>
      </c>
      <c r="Z736" s="10" t="s">
        <v>12</v>
      </c>
    </row>
    <row r="737" spans="1:26" ht="14.25" x14ac:dyDescent="0.2">
      <c r="A737" s="490" t="s">
        <v>1120</v>
      </c>
      <c r="B737" s="134">
        <v>10</v>
      </c>
      <c r="C737" s="86" t="s">
        <v>17</v>
      </c>
      <c r="D737" s="84" t="s">
        <v>17</v>
      </c>
      <c r="E737" s="84" t="s">
        <v>17</v>
      </c>
      <c r="F737" s="84" t="s">
        <v>17</v>
      </c>
      <c r="G737" s="84" t="s">
        <v>17</v>
      </c>
      <c r="H737" s="84" t="s">
        <v>17</v>
      </c>
      <c r="I737" s="84" t="s">
        <v>17</v>
      </c>
      <c r="J737" s="268">
        <f t="shared" si="199"/>
        <v>0</v>
      </c>
      <c r="Z737" s="10" t="s">
        <v>12</v>
      </c>
    </row>
    <row r="738" spans="1:26" ht="14.25" x14ac:dyDescent="0.2">
      <c r="A738" s="489" t="s">
        <v>1121</v>
      </c>
      <c r="B738" s="134">
        <v>11</v>
      </c>
      <c r="C738" s="191">
        <f t="shared" ref="C738:I738" si="201">SUM(C739,C757)</f>
        <v>0</v>
      </c>
      <c r="D738" s="395">
        <f t="shared" si="201"/>
        <v>0</v>
      </c>
      <c r="E738" s="395">
        <f t="shared" si="201"/>
        <v>0</v>
      </c>
      <c r="F738" s="395">
        <f t="shared" si="201"/>
        <v>0</v>
      </c>
      <c r="G738" s="395">
        <f t="shared" si="201"/>
        <v>0</v>
      </c>
      <c r="H738" s="395">
        <f t="shared" si="201"/>
        <v>0</v>
      </c>
      <c r="I738" s="395">
        <f t="shared" si="201"/>
        <v>0</v>
      </c>
      <c r="J738" s="395">
        <f t="shared" si="199"/>
        <v>0</v>
      </c>
      <c r="Z738" s="10" t="s">
        <v>12</v>
      </c>
    </row>
    <row r="739" spans="1:26" ht="14.25" x14ac:dyDescent="0.2">
      <c r="A739" s="294" t="s">
        <v>1122</v>
      </c>
      <c r="B739" s="134">
        <v>12</v>
      </c>
      <c r="C739" s="395">
        <f t="shared" ref="C739:I739" si="202">SUM(C741,C749,C756)</f>
        <v>0</v>
      </c>
      <c r="D739" s="491">
        <f t="shared" si="202"/>
        <v>0</v>
      </c>
      <c r="E739" s="491">
        <f t="shared" si="202"/>
        <v>0</v>
      </c>
      <c r="F739" s="491">
        <f t="shared" si="202"/>
        <v>0</v>
      </c>
      <c r="G739" s="491">
        <f t="shared" si="202"/>
        <v>0</v>
      </c>
      <c r="H739" s="491">
        <f t="shared" si="202"/>
        <v>0</v>
      </c>
      <c r="I739" s="491">
        <f t="shared" si="202"/>
        <v>0</v>
      </c>
      <c r="J739" s="491">
        <f t="shared" si="199"/>
        <v>0</v>
      </c>
      <c r="Z739" s="10" t="s">
        <v>12</v>
      </c>
    </row>
    <row r="740" spans="1:26" ht="14.25" x14ac:dyDescent="0.2">
      <c r="A740" s="492" t="s">
        <v>647</v>
      </c>
      <c r="B740" s="134">
        <v>13</v>
      </c>
      <c r="C740" s="84" t="s">
        <v>17</v>
      </c>
      <c r="D740" s="84" t="s">
        <v>17</v>
      </c>
      <c r="E740" s="84" t="s">
        <v>17</v>
      </c>
      <c r="F740" s="84" t="s">
        <v>17</v>
      </c>
      <c r="G740" s="84" t="s">
        <v>17</v>
      </c>
      <c r="H740" s="84" t="s">
        <v>17</v>
      </c>
      <c r="I740" s="84" t="s">
        <v>17</v>
      </c>
      <c r="J740" s="268">
        <f t="shared" si="199"/>
        <v>0</v>
      </c>
      <c r="Z740" s="10" t="s">
        <v>12</v>
      </c>
    </row>
    <row r="741" spans="1:26" ht="14.25" x14ac:dyDescent="0.2">
      <c r="A741" s="255" t="s">
        <v>522</v>
      </c>
      <c r="B741" s="134">
        <v>14</v>
      </c>
      <c r="C741" s="395">
        <f t="shared" ref="C741:I741" si="203">SUM(C742:C748)</f>
        <v>0</v>
      </c>
      <c r="D741" s="688">
        <f t="shared" si="203"/>
        <v>0</v>
      </c>
      <c r="E741" s="688">
        <f t="shared" si="203"/>
        <v>0</v>
      </c>
      <c r="F741" s="688">
        <f t="shared" si="203"/>
        <v>0</v>
      </c>
      <c r="G741" s="688">
        <f t="shared" si="203"/>
        <v>0</v>
      </c>
      <c r="H741" s="688">
        <f t="shared" si="203"/>
        <v>0</v>
      </c>
      <c r="I741" s="688">
        <f t="shared" si="203"/>
        <v>0</v>
      </c>
      <c r="J741" s="688">
        <f t="shared" si="199"/>
        <v>0</v>
      </c>
      <c r="Z741" s="10" t="s">
        <v>12</v>
      </c>
    </row>
    <row r="742" spans="1:26" ht="14.25" x14ac:dyDescent="0.2">
      <c r="A742" s="493" t="s">
        <v>523</v>
      </c>
      <c r="B742" s="134">
        <v>15</v>
      </c>
      <c r="C742" s="84" t="s">
        <v>17</v>
      </c>
      <c r="D742" s="84" t="s">
        <v>17</v>
      </c>
      <c r="E742" s="84" t="s">
        <v>17</v>
      </c>
      <c r="F742" s="84" t="s">
        <v>17</v>
      </c>
      <c r="G742" s="84" t="s">
        <v>17</v>
      </c>
      <c r="H742" s="84" t="s">
        <v>17</v>
      </c>
      <c r="I742" s="84" t="s">
        <v>17</v>
      </c>
      <c r="J742" s="268">
        <f t="shared" si="199"/>
        <v>0</v>
      </c>
      <c r="Z742" s="10" t="s">
        <v>12</v>
      </c>
    </row>
    <row r="743" spans="1:26" ht="14.25" x14ac:dyDescent="0.2">
      <c r="A743" s="493" t="s">
        <v>524</v>
      </c>
      <c r="B743" s="134">
        <v>16</v>
      </c>
      <c r="C743" s="84" t="s">
        <v>17</v>
      </c>
      <c r="D743" s="84" t="s">
        <v>17</v>
      </c>
      <c r="E743" s="84" t="s">
        <v>17</v>
      </c>
      <c r="F743" s="84" t="s">
        <v>17</v>
      </c>
      <c r="G743" s="84" t="s">
        <v>17</v>
      </c>
      <c r="H743" s="84" t="s">
        <v>17</v>
      </c>
      <c r="I743" s="84" t="s">
        <v>17</v>
      </c>
      <c r="J743" s="268">
        <f t="shared" si="199"/>
        <v>0</v>
      </c>
      <c r="Z743" s="10" t="s">
        <v>12</v>
      </c>
    </row>
    <row r="744" spans="1:26" ht="14.25" x14ac:dyDescent="0.2">
      <c r="A744" s="493" t="s">
        <v>525</v>
      </c>
      <c r="B744" s="134">
        <v>17</v>
      </c>
      <c r="C744" s="84" t="s">
        <v>17</v>
      </c>
      <c r="D744" s="84" t="s">
        <v>17</v>
      </c>
      <c r="E744" s="84" t="s">
        <v>17</v>
      </c>
      <c r="F744" s="84" t="s">
        <v>17</v>
      </c>
      <c r="G744" s="84" t="s">
        <v>17</v>
      </c>
      <c r="H744" s="84" t="s">
        <v>17</v>
      </c>
      <c r="I744" s="84" t="s">
        <v>17</v>
      </c>
      <c r="J744" s="268">
        <f t="shared" si="199"/>
        <v>0</v>
      </c>
      <c r="Z744" s="10" t="s">
        <v>12</v>
      </c>
    </row>
    <row r="745" spans="1:26" ht="14.25" x14ac:dyDescent="0.2">
      <c r="A745" s="493" t="s">
        <v>526</v>
      </c>
      <c r="B745" s="134">
        <v>18</v>
      </c>
      <c r="C745" s="84" t="s">
        <v>17</v>
      </c>
      <c r="D745" s="84" t="s">
        <v>17</v>
      </c>
      <c r="E745" s="84" t="s">
        <v>17</v>
      </c>
      <c r="F745" s="84" t="s">
        <v>17</v>
      </c>
      <c r="G745" s="84" t="s">
        <v>17</v>
      </c>
      <c r="H745" s="84" t="s">
        <v>17</v>
      </c>
      <c r="I745" s="84" t="s">
        <v>17</v>
      </c>
      <c r="J745" s="268">
        <f t="shared" si="199"/>
        <v>0</v>
      </c>
      <c r="Z745" s="10" t="s">
        <v>12</v>
      </c>
    </row>
    <row r="746" spans="1:26" ht="14.25" x14ac:dyDescent="0.2">
      <c r="A746" s="493" t="s">
        <v>447</v>
      </c>
      <c r="B746" s="134">
        <v>19</v>
      </c>
      <c r="C746" s="84" t="s">
        <v>17</v>
      </c>
      <c r="D746" s="84" t="s">
        <v>17</v>
      </c>
      <c r="E746" s="84" t="s">
        <v>17</v>
      </c>
      <c r="F746" s="84" t="s">
        <v>17</v>
      </c>
      <c r="G746" s="84" t="s">
        <v>17</v>
      </c>
      <c r="H746" s="84" t="s">
        <v>17</v>
      </c>
      <c r="I746" s="84" t="s">
        <v>17</v>
      </c>
      <c r="J746" s="268">
        <f t="shared" si="199"/>
        <v>0</v>
      </c>
      <c r="Z746" s="10" t="s">
        <v>12</v>
      </c>
    </row>
    <row r="747" spans="1:26" ht="14.25" x14ac:dyDescent="0.2">
      <c r="A747" s="493" t="s">
        <v>445</v>
      </c>
      <c r="B747" s="134">
        <v>20</v>
      </c>
      <c r="C747" s="84" t="s">
        <v>17</v>
      </c>
      <c r="D747" s="84" t="s">
        <v>17</v>
      </c>
      <c r="E747" s="84" t="s">
        <v>17</v>
      </c>
      <c r="F747" s="84" t="s">
        <v>17</v>
      </c>
      <c r="G747" s="84" t="s">
        <v>17</v>
      </c>
      <c r="H747" s="84" t="s">
        <v>17</v>
      </c>
      <c r="I747" s="84" t="s">
        <v>17</v>
      </c>
      <c r="J747" s="268">
        <f t="shared" si="199"/>
        <v>0</v>
      </c>
      <c r="Z747" s="10" t="s">
        <v>12</v>
      </c>
    </row>
    <row r="748" spans="1:26" ht="14.25" x14ac:dyDescent="0.2">
      <c r="A748" s="493" t="s">
        <v>527</v>
      </c>
      <c r="B748" s="134">
        <v>21</v>
      </c>
      <c r="C748" s="84" t="s">
        <v>17</v>
      </c>
      <c r="D748" s="84" t="s">
        <v>17</v>
      </c>
      <c r="E748" s="84" t="s">
        <v>17</v>
      </c>
      <c r="F748" s="84" t="s">
        <v>17</v>
      </c>
      <c r="G748" s="84" t="s">
        <v>17</v>
      </c>
      <c r="H748" s="84" t="s">
        <v>17</v>
      </c>
      <c r="I748" s="84" t="s">
        <v>17</v>
      </c>
      <c r="J748" s="268">
        <f t="shared" si="199"/>
        <v>0</v>
      </c>
      <c r="Z748" s="10" t="s">
        <v>12</v>
      </c>
    </row>
    <row r="749" spans="1:26" ht="14.25" x14ac:dyDescent="0.2">
      <c r="A749" s="255" t="s">
        <v>528</v>
      </c>
      <c r="B749" s="134">
        <v>22</v>
      </c>
      <c r="C749" s="395">
        <f t="shared" ref="C749:I749" si="204">SUM(C750,C753:C755)</f>
        <v>0</v>
      </c>
      <c r="D749" s="688">
        <f t="shared" si="204"/>
        <v>0</v>
      </c>
      <c r="E749" s="688">
        <f t="shared" si="204"/>
        <v>0</v>
      </c>
      <c r="F749" s="688">
        <f t="shared" si="204"/>
        <v>0</v>
      </c>
      <c r="G749" s="688">
        <f t="shared" si="204"/>
        <v>0</v>
      </c>
      <c r="H749" s="688">
        <f t="shared" si="204"/>
        <v>0</v>
      </c>
      <c r="I749" s="688">
        <f t="shared" si="204"/>
        <v>0</v>
      </c>
      <c r="J749" s="688">
        <f t="shared" si="199"/>
        <v>0</v>
      </c>
      <c r="Z749" s="10" t="s">
        <v>12</v>
      </c>
    </row>
    <row r="750" spans="1:26" ht="14.25" x14ac:dyDescent="0.2">
      <c r="A750" s="493" t="s">
        <v>529</v>
      </c>
      <c r="B750" s="134">
        <v>23</v>
      </c>
      <c r="C750" s="84" t="s">
        <v>17</v>
      </c>
      <c r="D750" s="84" t="s">
        <v>17</v>
      </c>
      <c r="E750" s="84" t="s">
        <v>17</v>
      </c>
      <c r="F750" s="84" t="s">
        <v>17</v>
      </c>
      <c r="G750" s="84" t="s">
        <v>17</v>
      </c>
      <c r="H750" s="84" t="s">
        <v>17</v>
      </c>
      <c r="I750" s="84" t="s">
        <v>17</v>
      </c>
      <c r="J750" s="268">
        <f t="shared" si="199"/>
        <v>0</v>
      </c>
      <c r="Z750" s="10" t="s">
        <v>12</v>
      </c>
    </row>
    <row r="751" spans="1:26" ht="14.25" x14ac:dyDescent="0.2">
      <c r="A751" s="494" t="s">
        <v>530</v>
      </c>
      <c r="B751" s="134">
        <v>24</v>
      </c>
      <c r="C751" s="84" t="s">
        <v>17</v>
      </c>
      <c r="D751" s="84" t="s">
        <v>17</v>
      </c>
      <c r="E751" s="84" t="s">
        <v>17</v>
      </c>
      <c r="F751" s="84" t="s">
        <v>17</v>
      </c>
      <c r="G751" s="84" t="s">
        <v>17</v>
      </c>
      <c r="H751" s="84" t="s">
        <v>17</v>
      </c>
      <c r="I751" s="84" t="s">
        <v>17</v>
      </c>
      <c r="J751" s="268">
        <f t="shared" si="199"/>
        <v>0</v>
      </c>
      <c r="Z751" s="10" t="s">
        <v>12</v>
      </c>
    </row>
    <row r="752" spans="1:26" ht="14.25" x14ac:dyDescent="0.2">
      <c r="A752" s="494" t="s">
        <v>531</v>
      </c>
      <c r="B752" s="134">
        <v>25</v>
      </c>
      <c r="C752" s="84" t="s">
        <v>17</v>
      </c>
      <c r="D752" s="84" t="s">
        <v>17</v>
      </c>
      <c r="E752" s="84" t="s">
        <v>17</v>
      </c>
      <c r="F752" s="84" t="s">
        <v>17</v>
      </c>
      <c r="G752" s="84" t="s">
        <v>17</v>
      </c>
      <c r="H752" s="84" t="s">
        <v>17</v>
      </c>
      <c r="I752" s="84" t="s">
        <v>17</v>
      </c>
      <c r="J752" s="268">
        <f t="shared" si="199"/>
        <v>0</v>
      </c>
      <c r="Z752" s="10" t="s">
        <v>12</v>
      </c>
    </row>
    <row r="753" spans="1:26" ht="14.25" x14ac:dyDescent="0.2">
      <c r="A753" s="493" t="s">
        <v>532</v>
      </c>
      <c r="B753" s="134">
        <v>26</v>
      </c>
      <c r="C753" s="84" t="s">
        <v>17</v>
      </c>
      <c r="D753" s="84" t="s">
        <v>17</v>
      </c>
      <c r="E753" s="84" t="s">
        <v>17</v>
      </c>
      <c r="F753" s="84" t="s">
        <v>17</v>
      </c>
      <c r="G753" s="84" t="s">
        <v>17</v>
      </c>
      <c r="H753" s="84" t="s">
        <v>17</v>
      </c>
      <c r="I753" s="84" t="s">
        <v>17</v>
      </c>
      <c r="J753" s="268">
        <f t="shared" si="199"/>
        <v>0</v>
      </c>
      <c r="Z753" s="10" t="s">
        <v>12</v>
      </c>
    </row>
    <row r="754" spans="1:26" ht="14.25" x14ac:dyDescent="0.2">
      <c r="A754" s="493" t="s">
        <v>533</v>
      </c>
      <c r="B754" s="134">
        <v>27</v>
      </c>
      <c r="C754" s="84" t="s">
        <v>17</v>
      </c>
      <c r="D754" s="84" t="s">
        <v>17</v>
      </c>
      <c r="E754" s="84" t="s">
        <v>17</v>
      </c>
      <c r="F754" s="84" t="s">
        <v>17</v>
      </c>
      <c r="G754" s="84" t="s">
        <v>17</v>
      </c>
      <c r="H754" s="84" t="s">
        <v>17</v>
      </c>
      <c r="I754" s="84" t="s">
        <v>17</v>
      </c>
      <c r="J754" s="268">
        <f t="shared" si="199"/>
        <v>0</v>
      </c>
      <c r="Z754" s="10" t="s">
        <v>12</v>
      </c>
    </row>
    <row r="755" spans="1:26" ht="14.25" x14ac:dyDescent="0.2">
      <c r="A755" s="493" t="s">
        <v>534</v>
      </c>
      <c r="B755" s="134">
        <v>28</v>
      </c>
      <c r="C755" s="84" t="s">
        <v>17</v>
      </c>
      <c r="D755" s="84" t="s">
        <v>17</v>
      </c>
      <c r="E755" s="84" t="s">
        <v>17</v>
      </c>
      <c r="F755" s="84" t="s">
        <v>17</v>
      </c>
      <c r="G755" s="84" t="s">
        <v>17</v>
      </c>
      <c r="H755" s="84" t="s">
        <v>17</v>
      </c>
      <c r="I755" s="84" t="s">
        <v>17</v>
      </c>
      <c r="J755" s="268">
        <f t="shared" si="199"/>
        <v>0</v>
      </c>
      <c r="Z755" s="10" t="s">
        <v>12</v>
      </c>
    </row>
    <row r="756" spans="1:26" ht="14.25" x14ac:dyDescent="0.2">
      <c r="A756" s="53" t="s">
        <v>1123</v>
      </c>
      <c r="B756" s="134">
        <v>29</v>
      </c>
      <c r="C756" s="84" t="s">
        <v>17</v>
      </c>
      <c r="D756" s="84" t="s">
        <v>17</v>
      </c>
      <c r="E756" s="84" t="s">
        <v>17</v>
      </c>
      <c r="F756" s="84" t="s">
        <v>17</v>
      </c>
      <c r="G756" s="84" t="s">
        <v>17</v>
      </c>
      <c r="H756" s="84" t="s">
        <v>17</v>
      </c>
      <c r="I756" s="84" t="s">
        <v>17</v>
      </c>
      <c r="J756" s="268">
        <f t="shared" si="199"/>
        <v>0</v>
      </c>
      <c r="Z756" s="10" t="s">
        <v>12</v>
      </c>
    </row>
    <row r="757" spans="1:26" ht="14.25" x14ac:dyDescent="0.2">
      <c r="A757" s="773" t="s">
        <v>1124</v>
      </c>
      <c r="B757" s="127">
        <v>30</v>
      </c>
      <c r="C757" s="86" t="s">
        <v>17</v>
      </c>
      <c r="D757" s="86" t="s">
        <v>17</v>
      </c>
      <c r="E757" s="86" t="s">
        <v>17</v>
      </c>
      <c r="F757" s="86" t="s">
        <v>17</v>
      </c>
      <c r="G757" s="86" t="s">
        <v>17</v>
      </c>
      <c r="H757" s="86" t="s">
        <v>17</v>
      </c>
      <c r="I757" s="86" t="s">
        <v>17</v>
      </c>
      <c r="J757" s="426">
        <f t="shared" si="199"/>
        <v>0</v>
      </c>
      <c r="Z757" s="10" t="s">
        <v>12</v>
      </c>
    </row>
    <row r="758" spans="1:26" ht="14.25" x14ac:dyDescent="0.2">
      <c r="Z758" s="10" t="s">
        <v>12</v>
      </c>
    </row>
    <row r="759" spans="1:26" ht="14.25" customHeight="1" x14ac:dyDescent="0.2">
      <c r="A759" s="7"/>
      <c r="B759" s="184"/>
      <c r="C759" s="2511" t="s">
        <v>1590</v>
      </c>
      <c r="D759" s="774" t="s">
        <v>1591</v>
      </c>
      <c r="E759" s="775"/>
      <c r="F759" s="775"/>
      <c r="G759" s="775"/>
      <c r="H759" s="775"/>
      <c r="I759" s="775"/>
      <c r="J759" s="767"/>
      <c r="Z759" s="10" t="s">
        <v>12</v>
      </c>
    </row>
    <row r="760" spans="1:26" ht="15" x14ac:dyDescent="0.2">
      <c r="A760" s="485" t="s">
        <v>1722</v>
      </c>
      <c r="B760" s="486"/>
      <c r="C760" s="2512"/>
      <c r="D760" s="1960" t="str">
        <f>""&amp;$D$598</f>
        <v/>
      </c>
      <c r="E760" s="1960" t="str">
        <f>""&amp;$E$598</f>
        <v/>
      </c>
      <c r="F760" s="1960" t="str">
        <f>""&amp;$F$598</f>
        <v/>
      </c>
      <c r="G760" s="1960" t="str">
        <f>""&amp;$G$598</f>
        <v/>
      </c>
      <c r="H760" s="1960" t="str">
        <f>""&amp;$H$598</f>
        <v/>
      </c>
      <c r="I760" s="1960" t="str">
        <f>""&amp;$I$598</f>
        <v/>
      </c>
      <c r="J760" s="1960" t="str">
        <f>""&amp;$J$598</f>
        <v>XXX</v>
      </c>
      <c r="Z760" s="10" t="s">
        <v>12</v>
      </c>
    </row>
    <row r="761" spans="1:26" ht="14.25" x14ac:dyDescent="0.2">
      <c r="A761" s="779" t="s">
        <v>1125</v>
      </c>
      <c r="B761" s="41">
        <f>1+B727</f>
        <v>177</v>
      </c>
      <c r="C761" s="19">
        <v>1</v>
      </c>
      <c r="D761" s="19">
        <v>2</v>
      </c>
      <c r="E761" s="19">
        <v>3</v>
      </c>
      <c r="F761" s="19">
        <v>4</v>
      </c>
      <c r="G761" s="19">
        <v>5</v>
      </c>
      <c r="H761" s="19">
        <v>6</v>
      </c>
      <c r="I761" s="19">
        <v>7</v>
      </c>
      <c r="J761" s="19">
        <v>8</v>
      </c>
      <c r="Z761" s="10" t="s">
        <v>12</v>
      </c>
    </row>
    <row r="762" spans="1:26" ht="14.25" x14ac:dyDescent="0.2">
      <c r="A762" s="488" t="s">
        <v>1297</v>
      </c>
      <c r="B762" s="134">
        <v>1</v>
      </c>
      <c r="C762" s="395">
        <f t="shared" ref="C762:I762" si="205">C763-C772</f>
        <v>0</v>
      </c>
      <c r="D762" s="395">
        <f t="shared" si="205"/>
        <v>0</v>
      </c>
      <c r="E762" s="395">
        <f t="shared" si="205"/>
        <v>0</v>
      </c>
      <c r="F762" s="395">
        <f t="shared" si="205"/>
        <v>0</v>
      </c>
      <c r="G762" s="395">
        <f t="shared" si="205"/>
        <v>0</v>
      </c>
      <c r="H762" s="395">
        <f t="shared" si="205"/>
        <v>0</v>
      </c>
      <c r="I762" s="395">
        <f t="shared" si="205"/>
        <v>0</v>
      </c>
      <c r="J762" s="395">
        <f t="shared" ref="J762:J791" si="206">SUM(C762)-SUM(D762:I762)</f>
        <v>0</v>
      </c>
      <c r="Z762" s="10" t="s">
        <v>12</v>
      </c>
    </row>
    <row r="763" spans="1:26" ht="14.25" x14ac:dyDescent="0.2">
      <c r="A763" s="489" t="s">
        <v>143</v>
      </c>
      <c r="B763" s="134">
        <v>2</v>
      </c>
      <c r="C763" s="395">
        <f t="shared" ref="C763:I763" si="207">SUM(C764:C771)</f>
        <v>0</v>
      </c>
      <c r="D763" s="395">
        <f t="shared" si="207"/>
        <v>0</v>
      </c>
      <c r="E763" s="395">
        <f t="shared" si="207"/>
        <v>0</v>
      </c>
      <c r="F763" s="395">
        <f t="shared" si="207"/>
        <v>0</v>
      </c>
      <c r="G763" s="395">
        <f t="shared" si="207"/>
        <v>0</v>
      </c>
      <c r="H763" s="395">
        <f t="shared" si="207"/>
        <v>0</v>
      </c>
      <c r="I763" s="395">
        <f t="shared" si="207"/>
        <v>0</v>
      </c>
      <c r="J763" s="395">
        <f t="shared" si="206"/>
        <v>0</v>
      </c>
      <c r="Z763" s="10" t="s">
        <v>12</v>
      </c>
    </row>
    <row r="764" spans="1:26" ht="14.25" x14ac:dyDescent="0.2">
      <c r="A764" s="246" t="s">
        <v>1021</v>
      </c>
      <c r="B764" s="134">
        <v>3</v>
      </c>
      <c r="C764" s="94" t="s">
        <v>17</v>
      </c>
      <c r="D764" s="94" t="s">
        <v>17</v>
      </c>
      <c r="E764" s="94" t="s">
        <v>17</v>
      </c>
      <c r="F764" s="94" t="s">
        <v>17</v>
      </c>
      <c r="G764" s="94" t="s">
        <v>17</v>
      </c>
      <c r="H764" s="94" t="s">
        <v>17</v>
      </c>
      <c r="I764" s="94" t="s">
        <v>17</v>
      </c>
      <c r="J764" s="395">
        <f t="shared" si="206"/>
        <v>0</v>
      </c>
      <c r="Z764" s="10" t="s">
        <v>12</v>
      </c>
    </row>
    <row r="765" spans="1:26" ht="14.25" x14ac:dyDescent="0.2">
      <c r="A765" s="246" t="s">
        <v>1116</v>
      </c>
      <c r="B765" s="134">
        <v>4</v>
      </c>
      <c r="C765" s="84" t="s">
        <v>17</v>
      </c>
      <c r="D765" s="84" t="s">
        <v>17</v>
      </c>
      <c r="E765" s="84" t="s">
        <v>17</v>
      </c>
      <c r="F765" s="84" t="s">
        <v>17</v>
      </c>
      <c r="G765" s="84" t="s">
        <v>17</v>
      </c>
      <c r="H765" s="84" t="s">
        <v>17</v>
      </c>
      <c r="I765" s="84" t="s">
        <v>17</v>
      </c>
      <c r="J765" s="268">
        <f t="shared" si="206"/>
        <v>0</v>
      </c>
      <c r="Z765" s="10" t="s">
        <v>12</v>
      </c>
    </row>
    <row r="766" spans="1:26" ht="14.25" x14ac:dyDescent="0.2">
      <c r="A766" s="246" t="s">
        <v>1117</v>
      </c>
      <c r="B766" s="134">
        <v>5</v>
      </c>
      <c r="C766" s="84" t="s">
        <v>17</v>
      </c>
      <c r="D766" s="84" t="s">
        <v>17</v>
      </c>
      <c r="E766" s="84" t="s">
        <v>17</v>
      </c>
      <c r="F766" s="84" t="s">
        <v>17</v>
      </c>
      <c r="G766" s="84" t="s">
        <v>17</v>
      </c>
      <c r="H766" s="84" t="s">
        <v>17</v>
      </c>
      <c r="I766" s="84" t="s">
        <v>17</v>
      </c>
      <c r="J766" s="268">
        <f t="shared" si="206"/>
        <v>0</v>
      </c>
      <c r="Z766" s="10" t="s">
        <v>12</v>
      </c>
    </row>
    <row r="767" spans="1:26" ht="14.25" x14ac:dyDescent="0.2">
      <c r="A767" s="246" t="s">
        <v>508</v>
      </c>
      <c r="B767" s="134">
        <v>6</v>
      </c>
      <c r="C767" s="84" t="s">
        <v>17</v>
      </c>
      <c r="D767" s="84" t="s">
        <v>17</v>
      </c>
      <c r="E767" s="84" t="s">
        <v>17</v>
      </c>
      <c r="F767" s="84" t="s">
        <v>17</v>
      </c>
      <c r="G767" s="84" t="s">
        <v>17</v>
      </c>
      <c r="H767" s="84" t="s">
        <v>17</v>
      </c>
      <c r="I767" s="84" t="s">
        <v>17</v>
      </c>
      <c r="J767" s="268">
        <f t="shared" si="206"/>
        <v>0</v>
      </c>
      <c r="Z767" s="10" t="s">
        <v>12</v>
      </c>
    </row>
    <row r="768" spans="1:26" ht="14.25" x14ac:dyDescent="0.2">
      <c r="A768" s="246" t="s">
        <v>826</v>
      </c>
      <c r="B768" s="134">
        <v>7</v>
      </c>
      <c r="C768" s="84" t="s">
        <v>17</v>
      </c>
      <c r="D768" s="84" t="s">
        <v>17</v>
      </c>
      <c r="E768" s="84" t="s">
        <v>17</v>
      </c>
      <c r="F768" s="84" t="s">
        <v>17</v>
      </c>
      <c r="G768" s="84" t="s">
        <v>17</v>
      </c>
      <c r="H768" s="84" t="s">
        <v>17</v>
      </c>
      <c r="I768" s="84" t="s">
        <v>17</v>
      </c>
      <c r="J768" s="268">
        <f t="shared" si="206"/>
        <v>0</v>
      </c>
      <c r="Z768" s="10" t="s">
        <v>12</v>
      </c>
    </row>
    <row r="769" spans="1:26" ht="14.25" x14ac:dyDescent="0.2">
      <c r="A769" s="246" t="s">
        <v>1118</v>
      </c>
      <c r="B769" s="134">
        <v>8</v>
      </c>
      <c r="C769" s="84" t="s">
        <v>17</v>
      </c>
      <c r="D769" s="84" t="s">
        <v>17</v>
      </c>
      <c r="E769" s="84" t="s">
        <v>17</v>
      </c>
      <c r="F769" s="84" t="s">
        <v>17</v>
      </c>
      <c r="G769" s="84" t="s">
        <v>17</v>
      </c>
      <c r="H769" s="84" t="s">
        <v>17</v>
      </c>
      <c r="I769" s="84" t="s">
        <v>17</v>
      </c>
      <c r="J769" s="268">
        <f t="shared" si="206"/>
        <v>0</v>
      </c>
      <c r="Z769" s="10" t="s">
        <v>12</v>
      </c>
    </row>
    <row r="770" spans="1:26" ht="14.25" x14ac:dyDescent="0.2">
      <c r="A770" s="246" t="s">
        <v>1119</v>
      </c>
      <c r="B770" s="134">
        <v>9</v>
      </c>
      <c r="C770" s="84" t="s">
        <v>17</v>
      </c>
      <c r="D770" s="84" t="s">
        <v>17</v>
      </c>
      <c r="E770" s="84" t="s">
        <v>17</v>
      </c>
      <c r="F770" s="84" t="s">
        <v>17</v>
      </c>
      <c r="G770" s="84" t="s">
        <v>17</v>
      </c>
      <c r="H770" s="84" t="s">
        <v>17</v>
      </c>
      <c r="I770" s="84" t="s">
        <v>17</v>
      </c>
      <c r="J770" s="268">
        <f t="shared" si="206"/>
        <v>0</v>
      </c>
      <c r="Z770" s="10" t="s">
        <v>12</v>
      </c>
    </row>
    <row r="771" spans="1:26" ht="14.25" x14ac:dyDescent="0.2">
      <c r="A771" s="490" t="s">
        <v>1120</v>
      </c>
      <c r="B771" s="134">
        <v>10</v>
      </c>
      <c r="C771" s="86" t="s">
        <v>17</v>
      </c>
      <c r="D771" s="84" t="s">
        <v>17</v>
      </c>
      <c r="E771" s="84" t="s">
        <v>17</v>
      </c>
      <c r="F771" s="84" t="s">
        <v>17</v>
      </c>
      <c r="G771" s="84" t="s">
        <v>17</v>
      </c>
      <c r="H771" s="84" t="s">
        <v>17</v>
      </c>
      <c r="I771" s="84" t="s">
        <v>17</v>
      </c>
      <c r="J771" s="268">
        <f t="shared" si="206"/>
        <v>0</v>
      </c>
      <c r="Z771" s="10" t="s">
        <v>12</v>
      </c>
    </row>
    <row r="772" spans="1:26" ht="14.25" x14ac:dyDescent="0.2">
      <c r="A772" s="489" t="s">
        <v>1121</v>
      </c>
      <c r="B772" s="134">
        <v>11</v>
      </c>
      <c r="C772" s="191">
        <f t="shared" ref="C772:I772" si="208">SUM(C773,C791)</f>
        <v>0</v>
      </c>
      <c r="D772" s="395">
        <f t="shared" si="208"/>
        <v>0</v>
      </c>
      <c r="E772" s="395">
        <f t="shared" si="208"/>
        <v>0</v>
      </c>
      <c r="F772" s="395">
        <f t="shared" si="208"/>
        <v>0</v>
      </c>
      <c r="G772" s="395">
        <f t="shared" si="208"/>
        <v>0</v>
      </c>
      <c r="H772" s="395">
        <f t="shared" si="208"/>
        <v>0</v>
      </c>
      <c r="I772" s="395">
        <f t="shared" si="208"/>
        <v>0</v>
      </c>
      <c r="J772" s="395">
        <f t="shared" si="206"/>
        <v>0</v>
      </c>
      <c r="Z772" s="10" t="s">
        <v>12</v>
      </c>
    </row>
    <row r="773" spans="1:26" ht="14.25" x14ac:dyDescent="0.2">
      <c r="A773" s="294" t="s">
        <v>1122</v>
      </c>
      <c r="B773" s="134">
        <v>12</v>
      </c>
      <c r="C773" s="395">
        <f t="shared" ref="C773:I773" si="209">SUM(C775,C783,C790)</f>
        <v>0</v>
      </c>
      <c r="D773" s="491">
        <f t="shared" si="209"/>
        <v>0</v>
      </c>
      <c r="E773" s="491">
        <f t="shared" si="209"/>
        <v>0</v>
      </c>
      <c r="F773" s="491">
        <f t="shared" si="209"/>
        <v>0</v>
      </c>
      <c r="G773" s="491">
        <f t="shared" si="209"/>
        <v>0</v>
      </c>
      <c r="H773" s="491">
        <f t="shared" si="209"/>
        <v>0</v>
      </c>
      <c r="I773" s="491">
        <f t="shared" si="209"/>
        <v>0</v>
      </c>
      <c r="J773" s="491">
        <f t="shared" si="206"/>
        <v>0</v>
      </c>
      <c r="Z773" s="10" t="s">
        <v>12</v>
      </c>
    </row>
    <row r="774" spans="1:26" ht="14.25" x14ac:dyDescent="0.2">
      <c r="A774" s="492" t="s">
        <v>647</v>
      </c>
      <c r="B774" s="134">
        <v>13</v>
      </c>
      <c r="C774" s="84" t="s">
        <v>17</v>
      </c>
      <c r="D774" s="84" t="s">
        <v>17</v>
      </c>
      <c r="E774" s="84" t="s">
        <v>17</v>
      </c>
      <c r="F774" s="84" t="s">
        <v>17</v>
      </c>
      <c r="G774" s="84" t="s">
        <v>17</v>
      </c>
      <c r="H774" s="84" t="s">
        <v>17</v>
      </c>
      <c r="I774" s="84" t="s">
        <v>17</v>
      </c>
      <c r="J774" s="268">
        <f t="shared" si="206"/>
        <v>0</v>
      </c>
      <c r="Z774" s="10" t="s">
        <v>12</v>
      </c>
    </row>
    <row r="775" spans="1:26" ht="14.25" x14ac:dyDescent="0.2">
      <c r="A775" s="255" t="s">
        <v>522</v>
      </c>
      <c r="B775" s="134">
        <v>14</v>
      </c>
      <c r="C775" s="395">
        <f t="shared" ref="C775:I775" si="210">SUM(C776:C782)</f>
        <v>0</v>
      </c>
      <c r="D775" s="688">
        <f t="shared" si="210"/>
        <v>0</v>
      </c>
      <c r="E775" s="688">
        <f t="shared" si="210"/>
        <v>0</v>
      </c>
      <c r="F775" s="688">
        <f t="shared" si="210"/>
        <v>0</v>
      </c>
      <c r="G775" s="688">
        <f t="shared" si="210"/>
        <v>0</v>
      </c>
      <c r="H775" s="688">
        <f t="shared" si="210"/>
        <v>0</v>
      </c>
      <c r="I775" s="688">
        <f t="shared" si="210"/>
        <v>0</v>
      </c>
      <c r="J775" s="688">
        <f t="shared" si="206"/>
        <v>0</v>
      </c>
      <c r="Z775" s="10" t="s">
        <v>12</v>
      </c>
    </row>
    <row r="776" spans="1:26" ht="14.25" x14ac:dyDescent="0.2">
      <c r="A776" s="493" t="s">
        <v>523</v>
      </c>
      <c r="B776" s="134">
        <v>15</v>
      </c>
      <c r="C776" s="84" t="s">
        <v>17</v>
      </c>
      <c r="D776" s="84" t="s">
        <v>17</v>
      </c>
      <c r="E776" s="84" t="s">
        <v>17</v>
      </c>
      <c r="F776" s="84" t="s">
        <v>17</v>
      </c>
      <c r="G776" s="84" t="s">
        <v>17</v>
      </c>
      <c r="H776" s="84" t="s">
        <v>17</v>
      </c>
      <c r="I776" s="84" t="s">
        <v>17</v>
      </c>
      <c r="J776" s="268">
        <f t="shared" si="206"/>
        <v>0</v>
      </c>
      <c r="Z776" s="10" t="s">
        <v>12</v>
      </c>
    </row>
    <row r="777" spans="1:26" ht="14.25" x14ac:dyDescent="0.2">
      <c r="A777" s="493" t="s">
        <v>524</v>
      </c>
      <c r="B777" s="134">
        <v>16</v>
      </c>
      <c r="C777" s="84" t="s">
        <v>17</v>
      </c>
      <c r="D777" s="84" t="s">
        <v>17</v>
      </c>
      <c r="E777" s="84" t="s">
        <v>17</v>
      </c>
      <c r="F777" s="84" t="s">
        <v>17</v>
      </c>
      <c r="G777" s="84" t="s">
        <v>17</v>
      </c>
      <c r="H777" s="84" t="s">
        <v>17</v>
      </c>
      <c r="I777" s="84" t="s">
        <v>17</v>
      </c>
      <c r="J777" s="268">
        <f t="shared" si="206"/>
        <v>0</v>
      </c>
      <c r="Z777" s="10" t="s">
        <v>12</v>
      </c>
    </row>
    <row r="778" spans="1:26" ht="14.25" x14ac:dyDescent="0.2">
      <c r="A778" s="493" t="s">
        <v>525</v>
      </c>
      <c r="B778" s="134">
        <v>17</v>
      </c>
      <c r="C778" s="84" t="s">
        <v>17</v>
      </c>
      <c r="D778" s="84" t="s">
        <v>17</v>
      </c>
      <c r="E778" s="84" t="s">
        <v>17</v>
      </c>
      <c r="F778" s="84" t="s">
        <v>17</v>
      </c>
      <c r="G778" s="84" t="s">
        <v>17</v>
      </c>
      <c r="H778" s="84" t="s">
        <v>17</v>
      </c>
      <c r="I778" s="84" t="s">
        <v>17</v>
      </c>
      <c r="J778" s="268">
        <f t="shared" si="206"/>
        <v>0</v>
      </c>
      <c r="Z778" s="10" t="s">
        <v>12</v>
      </c>
    </row>
    <row r="779" spans="1:26" ht="14.25" x14ac:dyDescent="0.2">
      <c r="A779" s="493" t="s">
        <v>526</v>
      </c>
      <c r="B779" s="134">
        <v>18</v>
      </c>
      <c r="C779" s="84" t="s">
        <v>17</v>
      </c>
      <c r="D779" s="84" t="s">
        <v>17</v>
      </c>
      <c r="E779" s="84" t="s">
        <v>17</v>
      </c>
      <c r="F779" s="84" t="s">
        <v>17</v>
      </c>
      <c r="G779" s="84" t="s">
        <v>17</v>
      </c>
      <c r="H779" s="84" t="s">
        <v>17</v>
      </c>
      <c r="I779" s="84" t="s">
        <v>17</v>
      </c>
      <c r="J779" s="268">
        <f t="shared" si="206"/>
        <v>0</v>
      </c>
      <c r="Z779" s="10" t="s">
        <v>12</v>
      </c>
    </row>
    <row r="780" spans="1:26" ht="14.25" x14ac:dyDescent="0.2">
      <c r="A780" s="493" t="s">
        <v>447</v>
      </c>
      <c r="B780" s="134">
        <v>19</v>
      </c>
      <c r="C780" s="84" t="s">
        <v>17</v>
      </c>
      <c r="D780" s="84" t="s">
        <v>17</v>
      </c>
      <c r="E780" s="84" t="s">
        <v>17</v>
      </c>
      <c r="F780" s="84" t="s">
        <v>17</v>
      </c>
      <c r="G780" s="84" t="s">
        <v>17</v>
      </c>
      <c r="H780" s="84" t="s">
        <v>17</v>
      </c>
      <c r="I780" s="84" t="s">
        <v>17</v>
      </c>
      <c r="J780" s="268">
        <f t="shared" si="206"/>
        <v>0</v>
      </c>
      <c r="Z780" s="10" t="s">
        <v>12</v>
      </c>
    </row>
    <row r="781" spans="1:26" ht="14.25" x14ac:dyDescent="0.2">
      <c r="A781" s="493" t="s">
        <v>445</v>
      </c>
      <c r="B781" s="134">
        <v>20</v>
      </c>
      <c r="C781" s="84" t="s">
        <v>17</v>
      </c>
      <c r="D781" s="84" t="s">
        <v>17</v>
      </c>
      <c r="E781" s="84" t="s">
        <v>17</v>
      </c>
      <c r="F781" s="84" t="s">
        <v>17</v>
      </c>
      <c r="G781" s="84" t="s">
        <v>17</v>
      </c>
      <c r="H781" s="84" t="s">
        <v>17</v>
      </c>
      <c r="I781" s="84" t="s">
        <v>17</v>
      </c>
      <c r="J781" s="268">
        <f t="shared" si="206"/>
        <v>0</v>
      </c>
      <c r="Z781" s="10" t="s">
        <v>12</v>
      </c>
    </row>
    <row r="782" spans="1:26" ht="14.25" x14ac:dyDescent="0.2">
      <c r="A782" s="493" t="s">
        <v>527</v>
      </c>
      <c r="B782" s="134">
        <v>21</v>
      </c>
      <c r="C782" s="84" t="s">
        <v>17</v>
      </c>
      <c r="D782" s="84" t="s">
        <v>17</v>
      </c>
      <c r="E782" s="84" t="s">
        <v>17</v>
      </c>
      <c r="F782" s="84" t="s">
        <v>17</v>
      </c>
      <c r="G782" s="84" t="s">
        <v>17</v>
      </c>
      <c r="H782" s="84" t="s">
        <v>17</v>
      </c>
      <c r="I782" s="84" t="s">
        <v>17</v>
      </c>
      <c r="J782" s="268">
        <f t="shared" si="206"/>
        <v>0</v>
      </c>
      <c r="Z782" s="10" t="s">
        <v>12</v>
      </c>
    </row>
    <row r="783" spans="1:26" ht="14.25" x14ac:dyDescent="0.2">
      <c r="A783" s="255" t="s">
        <v>528</v>
      </c>
      <c r="B783" s="134">
        <v>22</v>
      </c>
      <c r="C783" s="395">
        <f t="shared" ref="C783:I783" si="211">SUM(C784,C787:C789)</f>
        <v>0</v>
      </c>
      <c r="D783" s="688">
        <f t="shared" si="211"/>
        <v>0</v>
      </c>
      <c r="E783" s="688">
        <f t="shared" si="211"/>
        <v>0</v>
      </c>
      <c r="F783" s="688">
        <f t="shared" si="211"/>
        <v>0</v>
      </c>
      <c r="G783" s="688">
        <f t="shared" si="211"/>
        <v>0</v>
      </c>
      <c r="H783" s="688">
        <f t="shared" si="211"/>
        <v>0</v>
      </c>
      <c r="I783" s="688">
        <f t="shared" si="211"/>
        <v>0</v>
      </c>
      <c r="J783" s="688">
        <f t="shared" si="206"/>
        <v>0</v>
      </c>
      <c r="Z783" s="10" t="s">
        <v>12</v>
      </c>
    </row>
    <row r="784" spans="1:26" ht="14.25" x14ac:dyDescent="0.2">
      <c r="A784" s="493" t="s">
        <v>529</v>
      </c>
      <c r="B784" s="134">
        <v>23</v>
      </c>
      <c r="C784" s="84" t="s">
        <v>17</v>
      </c>
      <c r="D784" s="84" t="s">
        <v>17</v>
      </c>
      <c r="E784" s="84" t="s">
        <v>17</v>
      </c>
      <c r="F784" s="84" t="s">
        <v>17</v>
      </c>
      <c r="G784" s="84" t="s">
        <v>17</v>
      </c>
      <c r="H784" s="84" t="s">
        <v>17</v>
      </c>
      <c r="I784" s="84" t="s">
        <v>17</v>
      </c>
      <c r="J784" s="268">
        <f t="shared" si="206"/>
        <v>0</v>
      </c>
      <c r="Z784" s="10" t="s">
        <v>12</v>
      </c>
    </row>
    <row r="785" spans="1:26" ht="14.25" x14ac:dyDescent="0.2">
      <c r="A785" s="494" t="s">
        <v>530</v>
      </c>
      <c r="B785" s="134">
        <v>24</v>
      </c>
      <c r="C785" s="84" t="s">
        <v>17</v>
      </c>
      <c r="D785" s="84" t="s">
        <v>17</v>
      </c>
      <c r="E785" s="84" t="s">
        <v>17</v>
      </c>
      <c r="F785" s="84" t="s">
        <v>17</v>
      </c>
      <c r="G785" s="84" t="s">
        <v>17</v>
      </c>
      <c r="H785" s="84" t="s">
        <v>17</v>
      </c>
      <c r="I785" s="84" t="s">
        <v>17</v>
      </c>
      <c r="J785" s="268">
        <f t="shared" si="206"/>
        <v>0</v>
      </c>
      <c r="Z785" s="10" t="s">
        <v>12</v>
      </c>
    </row>
    <row r="786" spans="1:26" ht="14.25" x14ac:dyDescent="0.2">
      <c r="A786" s="494" t="s">
        <v>531</v>
      </c>
      <c r="B786" s="134">
        <v>25</v>
      </c>
      <c r="C786" s="84" t="s">
        <v>17</v>
      </c>
      <c r="D786" s="84" t="s">
        <v>17</v>
      </c>
      <c r="E786" s="84" t="s">
        <v>17</v>
      </c>
      <c r="F786" s="84" t="s">
        <v>17</v>
      </c>
      <c r="G786" s="84" t="s">
        <v>17</v>
      </c>
      <c r="H786" s="84" t="s">
        <v>17</v>
      </c>
      <c r="I786" s="84" t="s">
        <v>17</v>
      </c>
      <c r="J786" s="268">
        <f t="shared" si="206"/>
        <v>0</v>
      </c>
      <c r="Z786" s="10" t="s">
        <v>12</v>
      </c>
    </row>
    <row r="787" spans="1:26" ht="14.25" x14ac:dyDescent="0.2">
      <c r="A787" s="493" t="s">
        <v>532</v>
      </c>
      <c r="B787" s="134">
        <v>26</v>
      </c>
      <c r="C787" s="84" t="s">
        <v>17</v>
      </c>
      <c r="D787" s="84" t="s">
        <v>17</v>
      </c>
      <c r="E787" s="84" t="s">
        <v>17</v>
      </c>
      <c r="F787" s="84" t="s">
        <v>17</v>
      </c>
      <c r="G787" s="84" t="s">
        <v>17</v>
      </c>
      <c r="H787" s="84" t="s">
        <v>17</v>
      </c>
      <c r="I787" s="84" t="s">
        <v>17</v>
      </c>
      <c r="J787" s="268">
        <f t="shared" si="206"/>
        <v>0</v>
      </c>
      <c r="Z787" s="10" t="s">
        <v>12</v>
      </c>
    </row>
    <row r="788" spans="1:26" ht="14.25" x14ac:dyDescent="0.2">
      <c r="A788" s="493" t="s">
        <v>533</v>
      </c>
      <c r="B788" s="134">
        <v>27</v>
      </c>
      <c r="C788" s="84" t="s">
        <v>17</v>
      </c>
      <c r="D788" s="84" t="s">
        <v>17</v>
      </c>
      <c r="E788" s="84" t="s">
        <v>17</v>
      </c>
      <c r="F788" s="84" t="s">
        <v>17</v>
      </c>
      <c r="G788" s="84" t="s">
        <v>17</v>
      </c>
      <c r="H788" s="84" t="s">
        <v>17</v>
      </c>
      <c r="I788" s="84" t="s">
        <v>17</v>
      </c>
      <c r="J788" s="268">
        <f t="shared" si="206"/>
        <v>0</v>
      </c>
      <c r="Z788" s="10" t="s">
        <v>12</v>
      </c>
    </row>
    <row r="789" spans="1:26" ht="14.25" x14ac:dyDescent="0.2">
      <c r="A789" s="493" t="s">
        <v>534</v>
      </c>
      <c r="B789" s="134">
        <v>28</v>
      </c>
      <c r="C789" s="84" t="s">
        <v>17</v>
      </c>
      <c r="D789" s="84" t="s">
        <v>17</v>
      </c>
      <c r="E789" s="84" t="s">
        <v>17</v>
      </c>
      <c r="F789" s="84" t="s">
        <v>17</v>
      </c>
      <c r="G789" s="84" t="s">
        <v>17</v>
      </c>
      <c r="H789" s="84" t="s">
        <v>17</v>
      </c>
      <c r="I789" s="84" t="s">
        <v>17</v>
      </c>
      <c r="J789" s="268">
        <f t="shared" si="206"/>
        <v>0</v>
      </c>
      <c r="Z789" s="10" t="s">
        <v>12</v>
      </c>
    </row>
    <row r="790" spans="1:26" ht="14.25" x14ac:dyDescent="0.2">
      <c r="A790" s="53" t="s">
        <v>1123</v>
      </c>
      <c r="B790" s="134">
        <v>29</v>
      </c>
      <c r="C790" s="84" t="s">
        <v>17</v>
      </c>
      <c r="D790" s="84" t="s">
        <v>17</v>
      </c>
      <c r="E790" s="84" t="s">
        <v>17</v>
      </c>
      <c r="F790" s="84" t="s">
        <v>17</v>
      </c>
      <c r="G790" s="84" t="s">
        <v>17</v>
      </c>
      <c r="H790" s="84" t="s">
        <v>17</v>
      </c>
      <c r="I790" s="84" t="s">
        <v>17</v>
      </c>
      <c r="J790" s="268">
        <f t="shared" si="206"/>
        <v>0</v>
      </c>
      <c r="Z790" s="10" t="s">
        <v>12</v>
      </c>
    </row>
    <row r="791" spans="1:26" ht="14.25" x14ac:dyDescent="0.2">
      <c r="A791" s="490" t="s">
        <v>1124</v>
      </c>
      <c r="B791" s="127">
        <v>30</v>
      </c>
      <c r="C791" s="86" t="s">
        <v>17</v>
      </c>
      <c r="D791" s="86" t="s">
        <v>17</v>
      </c>
      <c r="E791" s="86" t="s">
        <v>17</v>
      </c>
      <c r="F791" s="86" t="s">
        <v>17</v>
      </c>
      <c r="G791" s="86" t="s">
        <v>17</v>
      </c>
      <c r="H791" s="86" t="s">
        <v>17</v>
      </c>
      <c r="I791" s="86" t="s">
        <v>17</v>
      </c>
      <c r="J791" s="426">
        <f t="shared" si="206"/>
        <v>0</v>
      </c>
      <c r="Z791" s="10" t="s">
        <v>12</v>
      </c>
    </row>
    <row r="792" spans="1:26" ht="14.25" x14ac:dyDescent="0.2">
      <c r="Z792" s="10" t="s">
        <v>12</v>
      </c>
    </row>
    <row r="793" spans="1:26" ht="14.25" x14ac:dyDescent="0.2">
      <c r="A793" s="7"/>
      <c r="B793" s="184"/>
      <c r="C793" s="2511" t="s">
        <v>1590</v>
      </c>
      <c r="D793" s="774" t="s">
        <v>1591</v>
      </c>
      <c r="E793" s="775"/>
      <c r="F793" s="775"/>
      <c r="G793" s="775"/>
      <c r="H793" s="775"/>
      <c r="I793" s="775"/>
      <c r="J793" s="767"/>
      <c r="Z793" s="10" t="s">
        <v>12</v>
      </c>
    </row>
    <row r="794" spans="1:26" ht="15" x14ac:dyDescent="0.2">
      <c r="A794" s="485" t="s">
        <v>1554</v>
      </c>
      <c r="B794" s="486"/>
      <c r="C794" s="2512"/>
      <c r="D794" s="1960" t="str">
        <f>""&amp;$D$598</f>
        <v/>
      </c>
      <c r="E794" s="1960" t="str">
        <f>""&amp;$E$598</f>
        <v/>
      </c>
      <c r="F794" s="1960" t="str">
        <f>""&amp;$F$598</f>
        <v/>
      </c>
      <c r="G794" s="1960" t="str">
        <f>""&amp;$G$598</f>
        <v/>
      </c>
      <c r="H794" s="1960" t="str">
        <f>""&amp;$H$598</f>
        <v/>
      </c>
      <c r="I794" s="1960" t="str">
        <f>""&amp;$I$598</f>
        <v/>
      </c>
      <c r="J794" s="1960" t="str">
        <f>""&amp;$J$598</f>
        <v>XXX</v>
      </c>
      <c r="Z794" s="10" t="s">
        <v>12</v>
      </c>
    </row>
    <row r="795" spans="1:26" ht="14.25" x14ac:dyDescent="0.2">
      <c r="A795" s="779" t="s">
        <v>1125</v>
      </c>
      <c r="B795" s="41">
        <f>1+B761</f>
        <v>178</v>
      </c>
      <c r="C795" s="19">
        <v>1</v>
      </c>
      <c r="D795" s="19">
        <v>2</v>
      </c>
      <c r="E795" s="19">
        <v>3</v>
      </c>
      <c r="F795" s="19">
        <v>4</v>
      </c>
      <c r="G795" s="19">
        <v>5</v>
      </c>
      <c r="H795" s="19">
        <v>6</v>
      </c>
      <c r="I795" s="19">
        <v>7</v>
      </c>
      <c r="J795" s="19">
        <v>8</v>
      </c>
      <c r="Z795" s="10" t="s">
        <v>12</v>
      </c>
    </row>
    <row r="796" spans="1:26" ht="14.25" x14ac:dyDescent="0.2">
      <c r="A796" s="488" t="s">
        <v>1542</v>
      </c>
      <c r="B796" s="134">
        <v>1</v>
      </c>
      <c r="C796" s="395">
        <f t="shared" ref="C796:I796" si="212">C797-C806</f>
        <v>0</v>
      </c>
      <c r="D796" s="395">
        <f t="shared" si="212"/>
        <v>0</v>
      </c>
      <c r="E796" s="395">
        <f t="shared" si="212"/>
        <v>0</v>
      </c>
      <c r="F796" s="395">
        <f t="shared" si="212"/>
        <v>0</v>
      </c>
      <c r="G796" s="395">
        <f t="shared" si="212"/>
        <v>0</v>
      </c>
      <c r="H796" s="395">
        <f t="shared" si="212"/>
        <v>0</v>
      </c>
      <c r="I796" s="395">
        <f t="shared" si="212"/>
        <v>0</v>
      </c>
      <c r="J796" s="395">
        <f t="shared" ref="J796:J825" si="213">SUM(C796)-SUM(D796:I796)</f>
        <v>0</v>
      </c>
      <c r="Z796" s="10" t="s">
        <v>12</v>
      </c>
    </row>
    <row r="797" spans="1:26" ht="14.25" x14ac:dyDescent="0.2">
      <c r="A797" s="489" t="s">
        <v>143</v>
      </c>
      <c r="B797" s="134">
        <v>2</v>
      </c>
      <c r="C797" s="395">
        <f t="shared" ref="C797:I797" si="214">SUM(C798:C805)</f>
        <v>0</v>
      </c>
      <c r="D797" s="395">
        <f t="shared" si="214"/>
        <v>0</v>
      </c>
      <c r="E797" s="395">
        <f t="shared" si="214"/>
        <v>0</v>
      </c>
      <c r="F797" s="395">
        <f t="shared" si="214"/>
        <v>0</v>
      </c>
      <c r="G797" s="395">
        <f t="shared" si="214"/>
        <v>0</v>
      </c>
      <c r="H797" s="395">
        <f t="shared" si="214"/>
        <v>0</v>
      </c>
      <c r="I797" s="395">
        <f t="shared" si="214"/>
        <v>0</v>
      </c>
      <c r="J797" s="395">
        <f t="shared" si="213"/>
        <v>0</v>
      </c>
      <c r="Z797" s="10" t="s">
        <v>12</v>
      </c>
    </row>
    <row r="798" spans="1:26" ht="14.25" x14ac:dyDescent="0.2">
      <c r="A798" s="246" t="s">
        <v>1021</v>
      </c>
      <c r="B798" s="134">
        <v>3</v>
      </c>
      <c r="C798" s="94" t="s">
        <v>17</v>
      </c>
      <c r="D798" s="94" t="s">
        <v>17</v>
      </c>
      <c r="E798" s="94" t="s">
        <v>17</v>
      </c>
      <c r="F798" s="94" t="s">
        <v>17</v>
      </c>
      <c r="G798" s="94" t="s">
        <v>17</v>
      </c>
      <c r="H798" s="94" t="s">
        <v>17</v>
      </c>
      <c r="I798" s="94" t="s">
        <v>17</v>
      </c>
      <c r="J798" s="395">
        <f t="shared" si="213"/>
        <v>0</v>
      </c>
      <c r="Z798" s="10" t="s">
        <v>12</v>
      </c>
    </row>
    <row r="799" spans="1:26" ht="14.25" x14ac:dyDescent="0.2">
      <c r="A799" s="246" t="s">
        <v>1116</v>
      </c>
      <c r="B799" s="134">
        <v>4</v>
      </c>
      <c r="C799" s="84" t="s">
        <v>17</v>
      </c>
      <c r="D799" s="84" t="s">
        <v>17</v>
      </c>
      <c r="E799" s="84" t="s">
        <v>17</v>
      </c>
      <c r="F799" s="84" t="s">
        <v>17</v>
      </c>
      <c r="G799" s="84" t="s">
        <v>17</v>
      </c>
      <c r="H799" s="84" t="s">
        <v>17</v>
      </c>
      <c r="I799" s="84" t="s">
        <v>17</v>
      </c>
      <c r="J799" s="268">
        <f t="shared" si="213"/>
        <v>0</v>
      </c>
      <c r="Z799" s="10" t="s">
        <v>12</v>
      </c>
    </row>
    <row r="800" spans="1:26" ht="14.25" x14ac:dyDescent="0.2">
      <c r="A800" s="246" t="s">
        <v>1117</v>
      </c>
      <c r="B800" s="134">
        <v>5</v>
      </c>
      <c r="C800" s="84" t="s">
        <v>17</v>
      </c>
      <c r="D800" s="84" t="s">
        <v>17</v>
      </c>
      <c r="E800" s="84" t="s">
        <v>17</v>
      </c>
      <c r="F800" s="84" t="s">
        <v>17</v>
      </c>
      <c r="G800" s="84" t="s">
        <v>17</v>
      </c>
      <c r="H800" s="84" t="s">
        <v>17</v>
      </c>
      <c r="I800" s="84" t="s">
        <v>17</v>
      </c>
      <c r="J800" s="268">
        <f t="shared" si="213"/>
        <v>0</v>
      </c>
      <c r="Z800" s="10" t="s">
        <v>12</v>
      </c>
    </row>
    <row r="801" spans="1:26" ht="14.25" x14ac:dyDescent="0.2">
      <c r="A801" s="246" t="s">
        <v>508</v>
      </c>
      <c r="B801" s="134">
        <v>6</v>
      </c>
      <c r="C801" s="84" t="s">
        <v>17</v>
      </c>
      <c r="D801" s="84" t="s">
        <v>17</v>
      </c>
      <c r="E801" s="84" t="s">
        <v>17</v>
      </c>
      <c r="F801" s="84" t="s">
        <v>17</v>
      </c>
      <c r="G801" s="84" t="s">
        <v>17</v>
      </c>
      <c r="H801" s="84" t="s">
        <v>17</v>
      </c>
      <c r="I801" s="84" t="s">
        <v>17</v>
      </c>
      <c r="J801" s="268">
        <f t="shared" si="213"/>
        <v>0</v>
      </c>
      <c r="Z801" s="10" t="s">
        <v>12</v>
      </c>
    </row>
    <row r="802" spans="1:26" ht="14.25" x14ac:dyDescent="0.2">
      <c r="A802" s="246" t="s">
        <v>826</v>
      </c>
      <c r="B802" s="134">
        <v>7</v>
      </c>
      <c r="C802" s="84" t="s">
        <v>17</v>
      </c>
      <c r="D802" s="84" t="s">
        <v>17</v>
      </c>
      <c r="E802" s="84" t="s">
        <v>17</v>
      </c>
      <c r="F802" s="84" t="s">
        <v>17</v>
      </c>
      <c r="G802" s="84" t="s">
        <v>17</v>
      </c>
      <c r="H802" s="84" t="s">
        <v>17</v>
      </c>
      <c r="I802" s="84" t="s">
        <v>17</v>
      </c>
      <c r="J802" s="268">
        <f t="shared" si="213"/>
        <v>0</v>
      </c>
      <c r="Z802" s="10" t="s">
        <v>12</v>
      </c>
    </row>
    <row r="803" spans="1:26" ht="14.25" x14ac:dyDescent="0.2">
      <c r="A803" s="246" t="s">
        <v>1118</v>
      </c>
      <c r="B803" s="134">
        <v>8</v>
      </c>
      <c r="C803" s="84" t="s">
        <v>17</v>
      </c>
      <c r="D803" s="84" t="s">
        <v>17</v>
      </c>
      <c r="E803" s="84" t="s">
        <v>17</v>
      </c>
      <c r="F803" s="84" t="s">
        <v>17</v>
      </c>
      <c r="G803" s="84" t="s">
        <v>17</v>
      </c>
      <c r="H803" s="84" t="s">
        <v>17</v>
      </c>
      <c r="I803" s="84" t="s">
        <v>17</v>
      </c>
      <c r="J803" s="268">
        <f t="shared" si="213"/>
        <v>0</v>
      </c>
      <c r="Z803" s="10" t="s">
        <v>12</v>
      </c>
    </row>
    <row r="804" spans="1:26" ht="14.25" x14ac:dyDescent="0.2">
      <c r="A804" s="246" t="s">
        <v>1119</v>
      </c>
      <c r="B804" s="134">
        <v>9</v>
      </c>
      <c r="C804" s="84" t="s">
        <v>17</v>
      </c>
      <c r="D804" s="84" t="s">
        <v>17</v>
      </c>
      <c r="E804" s="84" t="s">
        <v>17</v>
      </c>
      <c r="F804" s="84" t="s">
        <v>17</v>
      </c>
      <c r="G804" s="84" t="s">
        <v>17</v>
      </c>
      <c r="H804" s="84" t="s">
        <v>17</v>
      </c>
      <c r="I804" s="84" t="s">
        <v>17</v>
      </c>
      <c r="J804" s="268">
        <f t="shared" si="213"/>
        <v>0</v>
      </c>
      <c r="Z804" s="10" t="s">
        <v>12</v>
      </c>
    </row>
    <row r="805" spans="1:26" ht="14.25" x14ac:dyDescent="0.2">
      <c r="A805" s="490" t="s">
        <v>1120</v>
      </c>
      <c r="B805" s="134">
        <v>10</v>
      </c>
      <c r="C805" s="86" t="s">
        <v>17</v>
      </c>
      <c r="D805" s="84" t="s">
        <v>17</v>
      </c>
      <c r="E805" s="84" t="s">
        <v>17</v>
      </c>
      <c r="F805" s="84" t="s">
        <v>17</v>
      </c>
      <c r="G805" s="84" t="s">
        <v>17</v>
      </c>
      <c r="H805" s="84" t="s">
        <v>17</v>
      </c>
      <c r="I805" s="84" t="s">
        <v>17</v>
      </c>
      <c r="J805" s="268">
        <f t="shared" si="213"/>
        <v>0</v>
      </c>
      <c r="Z805" s="10" t="s">
        <v>12</v>
      </c>
    </row>
    <row r="806" spans="1:26" ht="14.25" x14ac:dyDescent="0.2">
      <c r="A806" s="489" t="s">
        <v>1121</v>
      </c>
      <c r="B806" s="134">
        <v>11</v>
      </c>
      <c r="C806" s="191">
        <f t="shared" ref="C806:I806" si="215">SUM(C807,C825)</f>
        <v>0</v>
      </c>
      <c r="D806" s="395">
        <f t="shared" si="215"/>
        <v>0</v>
      </c>
      <c r="E806" s="395">
        <f t="shared" si="215"/>
        <v>0</v>
      </c>
      <c r="F806" s="395">
        <f t="shared" si="215"/>
        <v>0</v>
      </c>
      <c r="G806" s="395">
        <f t="shared" si="215"/>
        <v>0</v>
      </c>
      <c r="H806" s="395">
        <f t="shared" si="215"/>
        <v>0</v>
      </c>
      <c r="I806" s="395">
        <f t="shared" si="215"/>
        <v>0</v>
      </c>
      <c r="J806" s="395">
        <f t="shared" si="213"/>
        <v>0</v>
      </c>
      <c r="Z806" s="10" t="s">
        <v>12</v>
      </c>
    </row>
    <row r="807" spans="1:26" ht="14.25" x14ac:dyDescent="0.2">
      <c r="A807" s="294" t="s">
        <v>1122</v>
      </c>
      <c r="B807" s="134">
        <v>12</v>
      </c>
      <c r="C807" s="395">
        <f t="shared" ref="C807:I807" si="216">SUM(C809,C817,C824)</f>
        <v>0</v>
      </c>
      <c r="D807" s="491">
        <f t="shared" si="216"/>
        <v>0</v>
      </c>
      <c r="E807" s="491">
        <f t="shared" si="216"/>
        <v>0</v>
      </c>
      <c r="F807" s="491">
        <f t="shared" si="216"/>
        <v>0</v>
      </c>
      <c r="G807" s="491">
        <f t="shared" si="216"/>
        <v>0</v>
      </c>
      <c r="H807" s="491">
        <f t="shared" si="216"/>
        <v>0</v>
      </c>
      <c r="I807" s="491">
        <f t="shared" si="216"/>
        <v>0</v>
      </c>
      <c r="J807" s="491">
        <f t="shared" si="213"/>
        <v>0</v>
      </c>
      <c r="Z807" s="10" t="s">
        <v>12</v>
      </c>
    </row>
    <row r="808" spans="1:26" ht="14.25" x14ac:dyDescent="0.2">
      <c r="A808" s="492" t="s">
        <v>647</v>
      </c>
      <c r="B808" s="134">
        <v>13</v>
      </c>
      <c r="C808" s="84" t="s">
        <v>17</v>
      </c>
      <c r="D808" s="84" t="s">
        <v>17</v>
      </c>
      <c r="E808" s="84" t="s">
        <v>17</v>
      </c>
      <c r="F808" s="84" t="s">
        <v>17</v>
      </c>
      <c r="G808" s="84" t="s">
        <v>17</v>
      </c>
      <c r="H808" s="84" t="s">
        <v>17</v>
      </c>
      <c r="I808" s="84" t="s">
        <v>17</v>
      </c>
      <c r="J808" s="268">
        <f t="shared" si="213"/>
        <v>0</v>
      </c>
      <c r="Z808" s="10" t="s">
        <v>12</v>
      </c>
    </row>
    <row r="809" spans="1:26" ht="14.25" x14ac:dyDescent="0.2">
      <c r="A809" s="255" t="s">
        <v>522</v>
      </c>
      <c r="B809" s="134">
        <v>14</v>
      </c>
      <c r="C809" s="395">
        <f t="shared" ref="C809:I809" si="217">SUM(C810:C816)</f>
        <v>0</v>
      </c>
      <c r="D809" s="688">
        <f t="shared" si="217"/>
        <v>0</v>
      </c>
      <c r="E809" s="688">
        <f t="shared" si="217"/>
        <v>0</v>
      </c>
      <c r="F809" s="688">
        <f t="shared" si="217"/>
        <v>0</v>
      </c>
      <c r="G809" s="688">
        <f t="shared" si="217"/>
        <v>0</v>
      </c>
      <c r="H809" s="688">
        <f t="shared" si="217"/>
        <v>0</v>
      </c>
      <c r="I809" s="688">
        <f t="shared" si="217"/>
        <v>0</v>
      </c>
      <c r="J809" s="688">
        <f t="shared" si="213"/>
        <v>0</v>
      </c>
      <c r="Z809" s="10" t="s">
        <v>12</v>
      </c>
    </row>
    <row r="810" spans="1:26" ht="14.25" x14ac:dyDescent="0.2">
      <c r="A810" s="493" t="s">
        <v>523</v>
      </c>
      <c r="B810" s="134">
        <v>15</v>
      </c>
      <c r="C810" s="84" t="s">
        <v>17</v>
      </c>
      <c r="D810" s="84" t="s">
        <v>17</v>
      </c>
      <c r="E810" s="84" t="s">
        <v>17</v>
      </c>
      <c r="F810" s="84" t="s">
        <v>17</v>
      </c>
      <c r="G810" s="84" t="s">
        <v>17</v>
      </c>
      <c r="H810" s="84" t="s">
        <v>17</v>
      </c>
      <c r="I810" s="84" t="s">
        <v>17</v>
      </c>
      <c r="J810" s="268">
        <f t="shared" si="213"/>
        <v>0</v>
      </c>
      <c r="Z810" s="10" t="s">
        <v>12</v>
      </c>
    </row>
    <row r="811" spans="1:26" ht="14.25" x14ac:dyDescent="0.2">
      <c r="A811" s="493" t="s">
        <v>524</v>
      </c>
      <c r="B811" s="134">
        <v>16</v>
      </c>
      <c r="C811" s="84" t="s">
        <v>17</v>
      </c>
      <c r="D811" s="84" t="s">
        <v>17</v>
      </c>
      <c r="E811" s="84" t="s">
        <v>17</v>
      </c>
      <c r="F811" s="84" t="s">
        <v>17</v>
      </c>
      <c r="G811" s="84" t="s">
        <v>17</v>
      </c>
      <c r="H811" s="84" t="s">
        <v>17</v>
      </c>
      <c r="I811" s="84" t="s">
        <v>17</v>
      </c>
      <c r="J811" s="268">
        <f t="shared" si="213"/>
        <v>0</v>
      </c>
      <c r="Z811" s="10" t="s">
        <v>12</v>
      </c>
    </row>
    <row r="812" spans="1:26" ht="14.25" x14ac:dyDescent="0.2">
      <c r="A812" s="493" t="s">
        <v>525</v>
      </c>
      <c r="B812" s="134">
        <v>17</v>
      </c>
      <c r="C812" s="84" t="s">
        <v>17</v>
      </c>
      <c r="D812" s="84" t="s">
        <v>17</v>
      </c>
      <c r="E812" s="84" t="s">
        <v>17</v>
      </c>
      <c r="F812" s="84" t="s">
        <v>17</v>
      </c>
      <c r="G812" s="84" t="s">
        <v>17</v>
      </c>
      <c r="H812" s="84" t="s">
        <v>17</v>
      </c>
      <c r="I812" s="84" t="s">
        <v>17</v>
      </c>
      <c r="J812" s="268">
        <f t="shared" si="213"/>
        <v>0</v>
      </c>
      <c r="Z812" s="10" t="s">
        <v>12</v>
      </c>
    </row>
    <row r="813" spans="1:26" ht="14.25" x14ac:dyDescent="0.2">
      <c r="A813" s="493" t="s">
        <v>526</v>
      </c>
      <c r="B813" s="134">
        <v>18</v>
      </c>
      <c r="C813" s="84" t="s">
        <v>17</v>
      </c>
      <c r="D813" s="84" t="s">
        <v>17</v>
      </c>
      <c r="E813" s="84" t="s">
        <v>17</v>
      </c>
      <c r="F813" s="84" t="s">
        <v>17</v>
      </c>
      <c r="G813" s="84" t="s">
        <v>17</v>
      </c>
      <c r="H813" s="84" t="s">
        <v>17</v>
      </c>
      <c r="I813" s="84" t="s">
        <v>17</v>
      </c>
      <c r="J813" s="268">
        <f t="shared" si="213"/>
        <v>0</v>
      </c>
      <c r="Z813" s="10" t="s">
        <v>12</v>
      </c>
    </row>
    <row r="814" spans="1:26" ht="14.25" x14ac:dyDescent="0.2">
      <c r="A814" s="493" t="s">
        <v>447</v>
      </c>
      <c r="B814" s="134">
        <v>19</v>
      </c>
      <c r="C814" s="84" t="s">
        <v>17</v>
      </c>
      <c r="D814" s="84" t="s">
        <v>17</v>
      </c>
      <c r="E814" s="84" t="s">
        <v>17</v>
      </c>
      <c r="F814" s="84" t="s">
        <v>17</v>
      </c>
      <c r="G814" s="84" t="s">
        <v>17</v>
      </c>
      <c r="H814" s="84" t="s">
        <v>17</v>
      </c>
      <c r="I814" s="84" t="s">
        <v>17</v>
      </c>
      <c r="J814" s="268">
        <f t="shared" si="213"/>
        <v>0</v>
      </c>
      <c r="Z814" s="10" t="s">
        <v>12</v>
      </c>
    </row>
    <row r="815" spans="1:26" ht="14.25" x14ac:dyDescent="0.2">
      <c r="A815" s="493" t="s">
        <v>445</v>
      </c>
      <c r="B815" s="134">
        <v>20</v>
      </c>
      <c r="C815" s="84" t="s">
        <v>17</v>
      </c>
      <c r="D815" s="84" t="s">
        <v>17</v>
      </c>
      <c r="E815" s="84" t="s">
        <v>17</v>
      </c>
      <c r="F815" s="84" t="s">
        <v>17</v>
      </c>
      <c r="G815" s="84" t="s">
        <v>17</v>
      </c>
      <c r="H815" s="84" t="s">
        <v>17</v>
      </c>
      <c r="I815" s="84" t="s">
        <v>17</v>
      </c>
      <c r="J815" s="268">
        <f t="shared" si="213"/>
        <v>0</v>
      </c>
      <c r="Z815" s="10" t="s">
        <v>12</v>
      </c>
    </row>
    <row r="816" spans="1:26" ht="14.25" x14ac:dyDescent="0.2">
      <c r="A816" s="493" t="s">
        <v>527</v>
      </c>
      <c r="B816" s="134">
        <v>21</v>
      </c>
      <c r="C816" s="84" t="s">
        <v>17</v>
      </c>
      <c r="D816" s="84" t="s">
        <v>17</v>
      </c>
      <c r="E816" s="84" t="s">
        <v>17</v>
      </c>
      <c r="F816" s="84" t="s">
        <v>17</v>
      </c>
      <c r="G816" s="84" t="s">
        <v>17</v>
      </c>
      <c r="H816" s="84" t="s">
        <v>17</v>
      </c>
      <c r="I816" s="84" t="s">
        <v>17</v>
      </c>
      <c r="J816" s="268">
        <f t="shared" si="213"/>
        <v>0</v>
      </c>
      <c r="Z816" s="10" t="s">
        <v>12</v>
      </c>
    </row>
    <row r="817" spans="1:26" ht="14.25" x14ac:dyDescent="0.2">
      <c r="A817" s="255" t="s">
        <v>528</v>
      </c>
      <c r="B817" s="134">
        <v>22</v>
      </c>
      <c r="C817" s="395">
        <f t="shared" ref="C817:I817" si="218">SUM(C818,C821:C823)</f>
        <v>0</v>
      </c>
      <c r="D817" s="688">
        <f t="shared" si="218"/>
        <v>0</v>
      </c>
      <c r="E817" s="688">
        <f t="shared" si="218"/>
        <v>0</v>
      </c>
      <c r="F817" s="688">
        <f t="shared" si="218"/>
        <v>0</v>
      </c>
      <c r="G817" s="688">
        <f t="shared" si="218"/>
        <v>0</v>
      </c>
      <c r="H817" s="688">
        <f t="shared" si="218"/>
        <v>0</v>
      </c>
      <c r="I817" s="688">
        <f t="shared" si="218"/>
        <v>0</v>
      </c>
      <c r="J817" s="688">
        <f t="shared" si="213"/>
        <v>0</v>
      </c>
      <c r="Z817" s="10" t="s">
        <v>12</v>
      </c>
    </row>
    <row r="818" spans="1:26" ht="14.25" x14ac:dyDescent="0.2">
      <c r="A818" s="493" t="s">
        <v>529</v>
      </c>
      <c r="B818" s="134">
        <v>23</v>
      </c>
      <c r="C818" s="84" t="s">
        <v>17</v>
      </c>
      <c r="D818" s="84" t="s">
        <v>17</v>
      </c>
      <c r="E818" s="84" t="s">
        <v>17</v>
      </c>
      <c r="F818" s="84" t="s">
        <v>17</v>
      </c>
      <c r="G818" s="84" t="s">
        <v>17</v>
      </c>
      <c r="H818" s="84" t="s">
        <v>17</v>
      </c>
      <c r="I818" s="84" t="s">
        <v>17</v>
      </c>
      <c r="J818" s="268">
        <f t="shared" si="213"/>
        <v>0</v>
      </c>
      <c r="Z818" s="10" t="s">
        <v>12</v>
      </c>
    </row>
    <row r="819" spans="1:26" ht="14.25" x14ac:dyDescent="0.2">
      <c r="A819" s="494" t="s">
        <v>530</v>
      </c>
      <c r="B819" s="134">
        <v>24</v>
      </c>
      <c r="C819" s="84" t="s">
        <v>17</v>
      </c>
      <c r="D819" s="84" t="s">
        <v>17</v>
      </c>
      <c r="E819" s="84" t="s">
        <v>17</v>
      </c>
      <c r="F819" s="84" t="s">
        <v>17</v>
      </c>
      <c r="G819" s="84" t="s">
        <v>17</v>
      </c>
      <c r="H819" s="84" t="s">
        <v>17</v>
      </c>
      <c r="I819" s="84" t="s">
        <v>17</v>
      </c>
      <c r="J819" s="268">
        <f t="shared" si="213"/>
        <v>0</v>
      </c>
      <c r="Z819" s="10" t="s">
        <v>12</v>
      </c>
    </row>
    <row r="820" spans="1:26" ht="14.25" x14ac:dyDescent="0.2">
      <c r="A820" s="494" t="s">
        <v>531</v>
      </c>
      <c r="B820" s="134">
        <v>25</v>
      </c>
      <c r="C820" s="84" t="s">
        <v>17</v>
      </c>
      <c r="D820" s="84" t="s">
        <v>17</v>
      </c>
      <c r="E820" s="84" t="s">
        <v>17</v>
      </c>
      <c r="F820" s="84" t="s">
        <v>17</v>
      </c>
      <c r="G820" s="84" t="s">
        <v>17</v>
      </c>
      <c r="H820" s="84" t="s">
        <v>17</v>
      </c>
      <c r="I820" s="84" t="s">
        <v>17</v>
      </c>
      <c r="J820" s="268">
        <f t="shared" si="213"/>
        <v>0</v>
      </c>
      <c r="Z820" s="10" t="s">
        <v>12</v>
      </c>
    </row>
    <row r="821" spans="1:26" ht="14.25" x14ac:dyDescent="0.2">
      <c r="A821" s="493" t="s">
        <v>532</v>
      </c>
      <c r="B821" s="134">
        <v>26</v>
      </c>
      <c r="C821" s="84" t="s">
        <v>17</v>
      </c>
      <c r="D821" s="84" t="s">
        <v>17</v>
      </c>
      <c r="E821" s="84" t="s">
        <v>17</v>
      </c>
      <c r="F821" s="84" t="s">
        <v>17</v>
      </c>
      <c r="G821" s="84" t="s">
        <v>17</v>
      </c>
      <c r="H821" s="84" t="s">
        <v>17</v>
      </c>
      <c r="I821" s="84" t="s">
        <v>17</v>
      </c>
      <c r="J821" s="268">
        <f t="shared" si="213"/>
        <v>0</v>
      </c>
      <c r="Z821" s="10" t="s">
        <v>12</v>
      </c>
    </row>
    <row r="822" spans="1:26" ht="14.25" x14ac:dyDescent="0.2">
      <c r="A822" s="493" t="s">
        <v>533</v>
      </c>
      <c r="B822" s="134">
        <v>27</v>
      </c>
      <c r="C822" s="84" t="s">
        <v>17</v>
      </c>
      <c r="D822" s="84" t="s">
        <v>17</v>
      </c>
      <c r="E822" s="84" t="s">
        <v>17</v>
      </c>
      <c r="F822" s="84" t="s">
        <v>17</v>
      </c>
      <c r="G822" s="84" t="s">
        <v>17</v>
      </c>
      <c r="H822" s="84" t="s">
        <v>17</v>
      </c>
      <c r="I822" s="84" t="s">
        <v>17</v>
      </c>
      <c r="J822" s="268">
        <f t="shared" si="213"/>
        <v>0</v>
      </c>
      <c r="Z822" s="10" t="s">
        <v>12</v>
      </c>
    </row>
    <row r="823" spans="1:26" ht="14.25" x14ac:dyDescent="0.2">
      <c r="A823" s="493" t="s">
        <v>534</v>
      </c>
      <c r="B823" s="134">
        <v>28</v>
      </c>
      <c r="C823" s="84" t="s">
        <v>17</v>
      </c>
      <c r="D823" s="84" t="s">
        <v>17</v>
      </c>
      <c r="E823" s="84" t="s">
        <v>17</v>
      </c>
      <c r="F823" s="84" t="s">
        <v>17</v>
      </c>
      <c r="G823" s="84" t="s">
        <v>17</v>
      </c>
      <c r="H823" s="84" t="s">
        <v>17</v>
      </c>
      <c r="I823" s="84" t="s">
        <v>17</v>
      </c>
      <c r="J823" s="268">
        <f t="shared" si="213"/>
        <v>0</v>
      </c>
      <c r="Z823" s="10" t="s">
        <v>12</v>
      </c>
    </row>
    <row r="824" spans="1:26" ht="14.25" x14ac:dyDescent="0.2">
      <c r="A824" s="53" t="s">
        <v>1123</v>
      </c>
      <c r="B824" s="134">
        <v>29</v>
      </c>
      <c r="C824" s="84" t="s">
        <v>17</v>
      </c>
      <c r="D824" s="84" t="s">
        <v>17</v>
      </c>
      <c r="E824" s="84" t="s">
        <v>17</v>
      </c>
      <c r="F824" s="84" t="s">
        <v>17</v>
      </c>
      <c r="G824" s="84" t="s">
        <v>17</v>
      </c>
      <c r="H824" s="84" t="s">
        <v>17</v>
      </c>
      <c r="I824" s="84" t="s">
        <v>17</v>
      </c>
      <c r="J824" s="268">
        <f t="shared" si="213"/>
        <v>0</v>
      </c>
      <c r="Z824" s="10" t="s">
        <v>12</v>
      </c>
    </row>
    <row r="825" spans="1:26" ht="14.25" x14ac:dyDescent="0.2">
      <c r="A825" s="490" t="s">
        <v>1124</v>
      </c>
      <c r="B825" s="127">
        <v>30</v>
      </c>
      <c r="C825" s="86" t="s">
        <v>17</v>
      </c>
      <c r="D825" s="86" t="s">
        <v>17</v>
      </c>
      <c r="E825" s="86" t="s">
        <v>17</v>
      </c>
      <c r="F825" s="86" t="s">
        <v>17</v>
      </c>
      <c r="G825" s="86" t="s">
        <v>17</v>
      </c>
      <c r="H825" s="86" t="s">
        <v>17</v>
      </c>
      <c r="I825" s="86" t="s">
        <v>17</v>
      </c>
      <c r="J825" s="426">
        <f t="shared" si="213"/>
        <v>0</v>
      </c>
      <c r="Z825" s="10" t="s">
        <v>12</v>
      </c>
    </row>
    <row r="826" spans="1:26" ht="14.25" x14ac:dyDescent="0.2">
      <c r="Z826" s="10" t="s">
        <v>12</v>
      </c>
    </row>
    <row r="827" spans="1:26" ht="14.25" x14ac:dyDescent="0.2">
      <c r="A827" s="7"/>
      <c r="B827" s="184"/>
      <c r="C827" s="2511" t="s">
        <v>1590</v>
      </c>
      <c r="D827" s="774" t="s">
        <v>1591</v>
      </c>
      <c r="E827" s="775"/>
      <c r="F827" s="775"/>
      <c r="G827" s="775"/>
      <c r="H827" s="775"/>
      <c r="I827" s="775"/>
      <c r="J827" s="767"/>
      <c r="Z827" s="10" t="s">
        <v>12</v>
      </c>
    </row>
    <row r="828" spans="1:26" ht="15" x14ac:dyDescent="0.2">
      <c r="A828" s="485" t="s">
        <v>1555</v>
      </c>
      <c r="B828" s="486"/>
      <c r="C828" s="2512"/>
      <c r="D828" s="1960" t="str">
        <f>""&amp;$D$598</f>
        <v/>
      </c>
      <c r="E828" s="1960" t="str">
        <f>""&amp;$E$598</f>
        <v/>
      </c>
      <c r="F828" s="1960" t="str">
        <f>""&amp;$F$598</f>
        <v/>
      </c>
      <c r="G828" s="1960" t="str">
        <f>""&amp;$G$598</f>
        <v/>
      </c>
      <c r="H828" s="1960" t="str">
        <f>""&amp;$H$598</f>
        <v/>
      </c>
      <c r="I828" s="1960" t="str">
        <f>""&amp;$I$598</f>
        <v/>
      </c>
      <c r="J828" s="1960" t="str">
        <f>""&amp;$J$598</f>
        <v>XXX</v>
      </c>
      <c r="Z828" s="10" t="s">
        <v>12</v>
      </c>
    </row>
    <row r="829" spans="1:26" ht="14.25" x14ac:dyDescent="0.2">
      <c r="A829" s="779" t="s">
        <v>1125</v>
      </c>
      <c r="B829" s="41">
        <f>1+B795</f>
        <v>179</v>
      </c>
      <c r="C829" s="19">
        <v>1</v>
      </c>
      <c r="D829" s="19">
        <v>2</v>
      </c>
      <c r="E829" s="19">
        <v>3</v>
      </c>
      <c r="F829" s="19">
        <v>4</v>
      </c>
      <c r="G829" s="19">
        <v>5</v>
      </c>
      <c r="H829" s="19">
        <v>6</v>
      </c>
      <c r="I829" s="19">
        <v>7</v>
      </c>
      <c r="J829" s="19">
        <v>8</v>
      </c>
      <c r="Z829" s="10" t="s">
        <v>12</v>
      </c>
    </row>
    <row r="830" spans="1:26" ht="14.25" x14ac:dyDescent="0.2">
      <c r="A830" s="488" t="s">
        <v>1543</v>
      </c>
      <c r="B830" s="134">
        <v>1</v>
      </c>
      <c r="C830" s="395">
        <f t="shared" ref="C830:I830" si="219">C831-C840</f>
        <v>0</v>
      </c>
      <c r="D830" s="395">
        <f t="shared" si="219"/>
        <v>0</v>
      </c>
      <c r="E830" s="395">
        <f t="shared" si="219"/>
        <v>0</v>
      </c>
      <c r="F830" s="395">
        <f t="shared" si="219"/>
        <v>0</v>
      </c>
      <c r="G830" s="395">
        <f t="shared" si="219"/>
        <v>0</v>
      </c>
      <c r="H830" s="395">
        <f t="shared" si="219"/>
        <v>0</v>
      </c>
      <c r="I830" s="395">
        <f t="shared" si="219"/>
        <v>0</v>
      </c>
      <c r="J830" s="395">
        <f t="shared" ref="J830:J859" si="220">SUM(C830)-SUM(D830:I830)</f>
        <v>0</v>
      </c>
      <c r="Z830" s="10" t="s">
        <v>12</v>
      </c>
    </row>
    <row r="831" spans="1:26" ht="14.25" x14ac:dyDescent="0.2">
      <c r="A831" s="489" t="s">
        <v>143</v>
      </c>
      <c r="B831" s="134">
        <v>2</v>
      </c>
      <c r="C831" s="395">
        <f t="shared" ref="C831:I831" si="221">SUM(C832:C839)</f>
        <v>0</v>
      </c>
      <c r="D831" s="395">
        <f t="shared" si="221"/>
        <v>0</v>
      </c>
      <c r="E831" s="395">
        <f t="shared" si="221"/>
        <v>0</v>
      </c>
      <c r="F831" s="395">
        <f t="shared" si="221"/>
        <v>0</v>
      </c>
      <c r="G831" s="395">
        <f t="shared" si="221"/>
        <v>0</v>
      </c>
      <c r="H831" s="395">
        <f t="shared" si="221"/>
        <v>0</v>
      </c>
      <c r="I831" s="395">
        <f t="shared" si="221"/>
        <v>0</v>
      </c>
      <c r="J831" s="395">
        <f t="shared" si="220"/>
        <v>0</v>
      </c>
      <c r="Z831" s="10" t="s">
        <v>12</v>
      </c>
    </row>
    <row r="832" spans="1:26" ht="14.25" x14ac:dyDescent="0.2">
      <c r="A832" s="246" t="s">
        <v>1021</v>
      </c>
      <c r="B832" s="134">
        <v>3</v>
      </c>
      <c r="C832" s="94" t="s">
        <v>17</v>
      </c>
      <c r="D832" s="94" t="s">
        <v>17</v>
      </c>
      <c r="E832" s="94" t="s">
        <v>17</v>
      </c>
      <c r="F832" s="94" t="s">
        <v>17</v>
      </c>
      <c r="G832" s="94" t="s">
        <v>17</v>
      </c>
      <c r="H832" s="94" t="s">
        <v>17</v>
      </c>
      <c r="I832" s="94" t="s">
        <v>17</v>
      </c>
      <c r="J832" s="395">
        <f t="shared" si="220"/>
        <v>0</v>
      </c>
      <c r="Z832" s="10" t="s">
        <v>12</v>
      </c>
    </row>
    <row r="833" spans="1:26" ht="14.25" x14ac:dyDescent="0.2">
      <c r="A833" s="246" t="s">
        <v>1116</v>
      </c>
      <c r="B833" s="134">
        <v>4</v>
      </c>
      <c r="C833" s="84" t="s">
        <v>17</v>
      </c>
      <c r="D833" s="84" t="s">
        <v>17</v>
      </c>
      <c r="E833" s="84" t="s">
        <v>17</v>
      </c>
      <c r="F833" s="84" t="s">
        <v>17</v>
      </c>
      <c r="G833" s="84" t="s">
        <v>17</v>
      </c>
      <c r="H833" s="84" t="s">
        <v>17</v>
      </c>
      <c r="I833" s="84" t="s">
        <v>17</v>
      </c>
      <c r="J833" s="268">
        <f t="shared" si="220"/>
        <v>0</v>
      </c>
      <c r="Z833" s="10" t="s">
        <v>12</v>
      </c>
    </row>
    <row r="834" spans="1:26" ht="14.25" x14ac:dyDescent="0.2">
      <c r="A834" s="246" t="s">
        <v>1117</v>
      </c>
      <c r="B834" s="134">
        <v>5</v>
      </c>
      <c r="C834" s="84" t="s">
        <v>17</v>
      </c>
      <c r="D834" s="84" t="s">
        <v>17</v>
      </c>
      <c r="E834" s="84" t="s">
        <v>17</v>
      </c>
      <c r="F834" s="84" t="s">
        <v>17</v>
      </c>
      <c r="G834" s="84" t="s">
        <v>17</v>
      </c>
      <c r="H834" s="84" t="s">
        <v>17</v>
      </c>
      <c r="I834" s="84" t="s">
        <v>17</v>
      </c>
      <c r="J834" s="268">
        <f t="shared" si="220"/>
        <v>0</v>
      </c>
      <c r="Z834" s="10" t="s">
        <v>12</v>
      </c>
    </row>
    <row r="835" spans="1:26" ht="14.25" x14ac:dyDescent="0.2">
      <c r="A835" s="246" t="s">
        <v>508</v>
      </c>
      <c r="B835" s="134">
        <v>6</v>
      </c>
      <c r="C835" s="84" t="s">
        <v>17</v>
      </c>
      <c r="D835" s="84" t="s">
        <v>17</v>
      </c>
      <c r="E835" s="84" t="s">
        <v>17</v>
      </c>
      <c r="F835" s="84" t="s">
        <v>17</v>
      </c>
      <c r="G835" s="84" t="s">
        <v>17</v>
      </c>
      <c r="H835" s="84" t="s">
        <v>17</v>
      </c>
      <c r="I835" s="84" t="s">
        <v>17</v>
      </c>
      <c r="J835" s="268">
        <f t="shared" si="220"/>
        <v>0</v>
      </c>
      <c r="Z835" s="10" t="s">
        <v>12</v>
      </c>
    </row>
    <row r="836" spans="1:26" ht="14.25" x14ac:dyDescent="0.2">
      <c r="A836" s="246" t="s">
        <v>826</v>
      </c>
      <c r="B836" s="134">
        <v>7</v>
      </c>
      <c r="C836" s="84" t="s">
        <v>17</v>
      </c>
      <c r="D836" s="84" t="s">
        <v>17</v>
      </c>
      <c r="E836" s="84" t="s">
        <v>17</v>
      </c>
      <c r="F836" s="84" t="s">
        <v>17</v>
      </c>
      <c r="G836" s="84" t="s">
        <v>17</v>
      </c>
      <c r="H836" s="84" t="s">
        <v>17</v>
      </c>
      <c r="I836" s="84" t="s">
        <v>17</v>
      </c>
      <c r="J836" s="268">
        <f t="shared" si="220"/>
        <v>0</v>
      </c>
      <c r="Z836" s="10" t="s">
        <v>12</v>
      </c>
    </row>
    <row r="837" spans="1:26" ht="14.25" x14ac:dyDescent="0.2">
      <c r="A837" s="246" t="s">
        <v>1118</v>
      </c>
      <c r="B837" s="134">
        <v>8</v>
      </c>
      <c r="C837" s="84" t="s">
        <v>17</v>
      </c>
      <c r="D837" s="84" t="s">
        <v>17</v>
      </c>
      <c r="E837" s="84" t="s">
        <v>17</v>
      </c>
      <c r="F837" s="84" t="s">
        <v>17</v>
      </c>
      <c r="G837" s="84" t="s">
        <v>17</v>
      </c>
      <c r="H837" s="84" t="s">
        <v>17</v>
      </c>
      <c r="I837" s="84" t="s">
        <v>17</v>
      </c>
      <c r="J837" s="268">
        <f t="shared" si="220"/>
        <v>0</v>
      </c>
      <c r="Z837" s="10" t="s">
        <v>12</v>
      </c>
    </row>
    <row r="838" spans="1:26" ht="14.25" x14ac:dyDescent="0.2">
      <c r="A838" s="246" t="s">
        <v>1119</v>
      </c>
      <c r="B838" s="134">
        <v>9</v>
      </c>
      <c r="C838" s="84" t="s">
        <v>17</v>
      </c>
      <c r="D838" s="84" t="s">
        <v>17</v>
      </c>
      <c r="E838" s="84" t="s">
        <v>17</v>
      </c>
      <c r="F838" s="84" t="s">
        <v>17</v>
      </c>
      <c r="G838" s="84" t="s">
        <v>17</v>
      </c>
      <c r="H838" s="84" t="s">
        <v>17</v>
      </c>
      <c r="I838" s="84" t="s">
        <v>17</v>
      </c>
      <c r="J838" s="268">
        <f t="shared" si="220"/>
        <v>0</v>
      </c>
      <c r="Z838" s="10" t="s">
        <v>12</v>
      </c>
    </row>
    <row r="839" spans="1:26" ht="14.25" x14ac:dyDescent="0.2">
      <c r="A839" s="490" t="s">
        <v>1120</v>
      </c>
      <c r="B839" s="134">
        <v>10</v>
      </c>
      <c r="C839" s="86" t="s">
        <v>17</v>
      </c>
      <c r="D839" s="84" t="s">
        <v>17</v>
      </c>
      <c r="E839" s="84" t="s">
        <v>17</v>
      </c>
      <c r="F839" s="84" t="s">
        <v>17</v>
      </c>
      <c r="G839" s="84" t="s">
        <v>17</v>
      </c>
      <c r="H839" s="84" t="s">
        <v>17</v>
      </c>
      <c r="I839" s="84" t="s">
        <v>17</v>
      </c>
      <c r="J839" s="268">
        <f t="shared" si="220"/>
        <v>0</v>
      </c>
      <c r="Z839" s="10" t="s">
        <v>12</v>
      </c>
    </row>
    <row r="840" spans="1:26" ht="14.25" x14ac:dyDescent="0.2">
      <c r="A840" s="489" t="s">
        <v>1121</v>
      </c>
      <c r="B840" s="134">
        <v>11</v>
      </c>
      <c r="C840" s="191">
        <f t="shared" ref="C840:I840" si="222">SUM(C841,C859)</f>
        <v>0</v>
      </c>
      <c r="D840" s="395">
        <f t="shared" si="222"/>
        <v>0</v>
      </c>
      <c r="E840" s="395">
        <f t="shared" si="222"/>
        <v>0</v>
      </c>
      <c r="F840" s="395">
        <f t="shared" si="222"/>
        <v>0</v>
      </c>
      <c r="G840" s="395">
        <f t="shared" si="222"/>
        <v>0</v>
      </c>
      <c r="H840" s="395">
        <f t="shared" si="222"/>
        <v>0</v>
      </c>
      <c r="I840" s="395">
        <f t="shared" si="222"/>
        <v>0</v>
      </c>
      <c r="J840" s="395">
        <f t="shared" si="220"/>
        <v>0</v>
      </c>
      <c r="Z840" s="10" t="s">
        <v>12</v>
      </c>
    </row>
    <row r="841" spans="1:26" ht="14.25" x14ac:dyDescent="0.2">
      <c r="A841" s="294" t="s">
        <v>1122</v>
      </c>
      <c r="B841" s="134">
        <v>12</v>
      </c>
      <c r="C841" s="395">
        <f t="shared" ref="C841:I841" si="223">SUM(C843,C851,C858)</f>
        <v>0</v>
      </c>
      <c r="D841" s="491">
        <f t="shared" si="223"/>
        <v>0</v>
      </c>
      <c r="E841" s="491">
        <f t="shared" si="223"/>
        <v>0</v>
      </c>
      <c r="F841" s="491">
        <f t="shared" si="223"/>
        <v>0</v>
      </c>
      <c r="G841" s="491">
        <f t="shared" si="223"/>
        <v>0</v>
      </c>
      <c r="H841" s="491">
        <f t="shared" si="223"/>
        <v>0</v>
      </c>
      <c r="I841" s="491">
        <f t="shared" si="223"/>
        <v>0</v>
      </c>
      <c r="J841" s="491">
        <f t="shared" si="220"/>
        <v>0</v>
      </c>
      <c r="Z841" s="10" t="s">
        <v>12</v>
      </c>
    </row>
    <row r="842" spans="1:26" ht="14.25" x14ac:dyDescent="0.2">
      <c r="A842" s="492" t="s">
        <v>647</v>
      </c>
      <c r="B842" s="134">
        <v>13</v>
      </c>
      <c r="C842" s="84" t="s">
        <v>17</v>
      </c>
      <c r="D842" s="84" t="s">
        <v>17</v>
      </c>
      <c r="E842" s="84" t="s">
        <v>17</v>
      </c>
      <c r="F842" s="84" t="s">
        <v>17</v>
      </c>
      <c r="G842" s="84" t="s">
        <v>17</v>
      </c>
      <c r="H842" s="84" t="s">
        <v>17</v>
      </c>
      <c r="I842" s="84" t="s">
        <v>17</v>
      </c>
      <c r="J842" s="268">
        <f t="shared" si="220"/>
        <v>0</v>
      </c>
      <c r="Z842" s="10" t="s">
        <v>12</v>
      </c>
    </row>
    <row r="843" spans="1:26" ht="14.25" x14ac:dyDescent="0.2">
      <c r="A843" s="255" t="s">
        <v>522</v>
      </c>
      <c r="B843" s="134">
        <v>14</v>
      </c>
      <c r="C843" s="395">
        <f t="shared" ref="C843:I843" si="224">SUM(C844:C850)</f>
        <v>0</v>
      </c>
      <c r="D843" s="688">
        <f t="shared" si="224"/>
        <v>0</v>
      </c>
      <c r="E843" s="688">
        <f t="shared" si="224"/>
        <v>0</v>
      </c>
      <c r="F843" s="688">
        <f t="shared" si="224"/>
        <v>0</v>
      </c>
      <c r="G843" s="688">
        <f t="shared" si="224"/>
        <v>0</v>
      </c>
      <c r="H843" s="688">
        <f t="shared" si="224"/>
        <v>0</v>
      </c>
      <c r="I843" s="688">
        <f t="shared" si="224"/>
        <v>0</v>
      </c>
      <c r="J843" s="688">
        <f t="shared" si="220"/>
        <v>0</v>
      </c>
      <c r="Z843" s="10" t="s">
        <v>12</v>
      </c>
    </row>
    <row r="844" spans="1:26" ht="14.25" x14ac:dyDescent="0.2">
      <c r="A844" s="493" t="s">
        <v>523</v>
      </c>
      <c r="B844" s="134">
        <v>15</v>
      </c>
      <c r="C844" s="84" t="s">
        <v>17</v>
      </c>
      <c r="D844" s="84" t="s">
        <v>17</v>
      </c>
      <c r="E844" s="84" t="s">
        <v>17</v>
      </c>
      <c r="F844" s="84" t="s">
        <v>17</v>
      </c>
      <c r="G844" s="84" t="s">
        <v>17</v>
      </c>
      <c r="H844" s="84" t="s">
        <v>17</v>
      </c>
      <c r="I844" s="84" t="s">
        <v>17</v>
      </c>
      <c r="J844" s="268">
        <f t="shared" si="220"/>
        <v>0</v>
      </c>
      <c r="Z844" s="10" t="s">
        <v>12</v>
      </c>
    </row>
    <row r="845" spans="1:26" ht="14.25" x14ac:dyDescent="0.2">
      <c r="A845" s="493" t="s">
        <v>524</v>
      </c>
      <c r="B845" s="134">
        <v>16</v>
      </c>
      <c r="C845" s="84" t="s">
        <v>17</v>
      </c>
      <c r="D845" s="84" t="s">
        <v>17</v>
      </c>
      <c r="E845" s="84" t="s">
        <v>17</v>
      </c>
      <c r="F845" s="84" t="s">
        <v>17</v>
      </c>
      <c r="G845" s="84" t="s">
        <v>17</v>
      </c>
      <c r="H845" s="84" t="s">
        <v>17</v>
      </c>
      <c r="I845" s="84" t="s">
        <v>17</v>
      </c>
      <c r="J845" s="268">
        <f t="shared" si="220"/>
        <v>0</v>
      </c>
      <c r="Z845" s="10" t="s">
        <v>12</v>
      </c>
    </row>
    <row r="846" spans="1:26" ht="14.25" x14ac:dyDescent="0.2">
      <c r="A846" s="493" t="s">
        <v>525</v>
      </c>
      <c r="B846" s="134">
        <v>17</v>
      </c>
      <c r="C846" s="84" t="s">
        <v>17</v>
      </c>
      <c r="D846" s="84" t="s">
        <v>17</v>
      </c>
      <c r="E846" s="84" t="s">
        <v>17</v>
      </c>
      <c r="F846" s="84" t="s">
        <v>17</v>
      </c>
      <c r="G846" s="84" t="s">
        <v>17</v>
      </c>
      <c r="H846" s="84" t="s">
        <v>17</v>
      </c>
      <c r="I846" s="84" t="s">
        <v>17</v>
      </c>
      <c r="J846" s="268">
        <f t="shared" si="220"/>
        <v>0</v>
      </c>
      <c r="Z846" s="10" t="s">
        <v>12</v>
      </c>
    </row>
    <row r="847" spans="1:26" ht="14.25" x14ac:dyDescent="0.2">
      <c r="A847" s="493" t="s">
        <v>526</v>
      </c>
      <c r="B847" s="134">
        <v>18</v>
      </c>
      <c r="C847" s="84" t="s">
        <v>17</v>
      </c>
      <c r="D847" s="84" t="s">
        <v>17</v>
      </c>
      <c r="E847" s="84" t="s">
        <v>17</v>
      </c>
      <c r="F847" s="84" t="s">
        <v>17</v>
      </c>
      <c r="G847" s="84" t="s">
        <v>17</v>
      </c>
      <c r="H847" s="84" t="s">
        <v>17</v>
      </c>
      <c r="I847" s="84" t="s">
        <v>17</v>
      </c>
      <c r="J847" s="268">
        <f t="shared" si="220"/>
        <v>0</v>
      </c>
      <c r="Z847" s="10" t="s">
        <v>12</v>
      </c>
    </row>
    <row r="848" spans="1:26" ht="14.25" x14ac:dyDescent="0.2">
      <c r="A848" s="493" t="s">
        <v>447</v>
      </c>
      <c r="B848" s="134">
        <v>19</v>
      </c>
      <c r="C848" s="84" t="s">
        <v>17</v>
      </c>
      <c r="D848" s="84" t="s">
        <v>17</v>
      </c>
      <c r="E848" s="84" t="s">
        <v>17</v>
      </c>
      <c r="F848" s="84" t="s">
        <v>17</v>
      </c>
      <c r="G848" s="84" t="s">
        <v>17</v>
      </c>
      <c r="H848" s="84" t="s">
        <v>17</v>
      </c>
      <c r="I848" s="84" t="s">
        <v>17</v>
      </c>
      <c r="J848" s="268">
        <f t="shared" si="220"/>
        <v>0</v>
      </c>
      <c r="Z848" s="10" t="s">
        <v>12</v>
      </c>
    </row>
    <row r="849" spans="1:26" ht="14.25" x14ac:dyDescent="0.2">
      <c r="A849" s="493" t="s">
        <v>445</v>
      </c>
      <c r="B849" s="134">
        <v>20</v>
      </c>
      <c r="C849" s="84" t="s">
        <v>17</v>
      </c>
      <c r="D849" s="84" t="s">
        <v>17</v>
      </c>
      <c r="E849" s="84" t="s">
        <v>17</v>
      </c>
      <c r="F849" s="84" t="s">
        <v>17</v>
      </c>
      <c r="G849" s="84" t="s">
        <v>17</v>
      </c>
      <c r="H849" s="84" t="s">
        <v>17</v>
      </c>
      <c r="I849" s="84" t="s">
        <v>17</v>
      </c>
      <c r="J849" s="268">
        <f t="shared" si="220"/>
        <v>0</v>
      </c>
      <c r="Z849" s="10" t="s">
        <v>12</v>
      </c>
    </row>
    <row r="850" spans="1:26" ht="14.25" x14ac:dyDescent="0.2">
      <c r="A850" s="493" t="s">
        <v>527</v>
      </c>
      <c r="B850" s="134">
        <v>21</v>
      </c>
      <c r="C850" s="84" t="s">
        <v>17</v>
      </c>
      <c r="D850" s="84" t="s">
        <v>17</v>
      </c>
      <c r="E850" s="84" t="s">
        <v>17</v>
      </c>
      <c r="F850" s="84" t="s">
        <v>17</v>
      </c>
      <c r="G850" s="84" t="s">
        <v>17</v>
      </c>
      <c r="H850" s="84" t="s">
        <v>17</v>
      </c>
      <c r="I850" s="84" t="s">
        <v>17</v>
      </c>
      <c r="J850" s="268">
        <f t="shared" si="220"/>
        <v>0</v>
      </c>
      <c r="Z850" s="10" t="s">
        <v>12</v>
      </c>
    </row>
    <row r="851" spans="1:26" ht="14.25" x14ac:dyDescent="0.2">
      <c r="A851" s="255" t="s">
        <v>528</v>
      </c>
      <c r="B851" s="134">
        <v>22</v>
      </c>
      <c r="C851" s="395">
        <f t="shared" ref="C851:I851" si="225">SUM(C852,C855:C857)</f>
        <v>0</v>
      </c>
      <c r="D851" s="688">
        <f t="shared" si="225"/>
        <v>0</v>
      </c>
      <c r="E851" s="688">
        <f t="shared" si="225"/>
        <v>0</v>
      </c>
      <c r="F851" s="688">
        <f t="shared" si="225"/>
        <v>0</v>
      </c>
      <c r="G851" s="688">
        <f t="shared" si="225"/>
        <v>0</v>
      </c>
      <c r="H851" s="688">
        <f t="shared" si="225"/>
        <v>0</v>
      </c>
      <c r="I851" s="688">
        <f t="shared" si="225"/>
        <v>0</v>
      </c>
      <c r="J851" s="688">
        <f t="shared" si="220"/>
        <v>0</v>
      </c>
      <c r="Z851" s="10" t="s">
        <v>12</v>
      </c>
    </row>
    <row r="852" spans="1:26" ht="14.25" x14ac:dyDescent="0.2">
      <c r="A852" s="493" t="s">
        <v>529</v>
      </c>
      <c r="B852" s="134">
        <v>23</v>
      </c>
      <c r="C852" s="84" t="s">
        <v>17</v>
      </c>
      <c r="D852" s="84" t="s">
        <v>17</v>
      </c>
      <c r="E852" s="84" t="s">
        <v>17</v>
      </c>
      <c r="F852" s="84" t="s">
        <v>17</v>
      </c>
      <c r="G852" s="84" t="s">
        <v>17</v>
      </c>
      <c r="H852" s="84" t="s">
        <v>17</v>
      </c>
      <c r="I852" s="84" t="s">
        <v>17</v>
      </c>
      <c r="J852" s="268">
        <f t="shared" si="220"/>
        <v>0</v>
      </c>
      <c r="Z852" s="10" t="s">
        <v>12</v>
      </c>
    </row>
    <row r="853" spans="1:26" ht="14.25" x14ac:dyDescent="0.2">
      <c r="A853" s="494" t="s">
        <v>530</v>
      </c>
      <c r="B853" s="134">
        <v>24</v>
      </c>
      <c r="C853" s="84" t="s">
        <v>17</v>
      </c>
      <c r="D853" s="84" t="s">
        <v>17</v>
      </c>
      <c r="E853" s="84" t="s">
        <v>17</v>
      </c>
      <c r="F853" s="84" t="s">
        <v>17</v>
      </c>
      <c r="G853" s="84" t="s">
        <v>17</v>
      </c>
      <c r="H853" s="84" t="s">
        <v>17</v>
      </c>
      <c r="I853" s="84" t="s">
        <v>17</v>
      </c>
      <c r="J853" s="268">
        <f t="shared" si="220"/>
        <v>0</v>
      </c>
      <c r="Z853" s="10" t="s">
        <v>12</v>
      </c>
    </row>
    <row r="854" spans="1:26" ht="14.25" x14ac:dyDescent="0.2">
      <c r="A854" s="494" t="s">
        <v>531</v>
      </c>
      <c r="B854" s="134">
        <v>25</v>
      </c>
      <c r="C854" s="84" t="s">
        <v>17</v>
      </c>
      <c r="D854" s="84" t="s">
        <v>17</v>
      </c>
      <c r="E854" s="84" t="s">
        <v>17</v>
      </c>
      <c r="F854" s="84" t="s">
        <v>17</v>
      </c>
      <c r="G854" s="84" t="s">
        <v>17</v>
      </c>
      <c r="H854" s="84" t="s">
        <v>17</v>
      </c>
      <c r="I854" s="84" t="s">
        <v>17</v>
      </c>
      <c r="J854" s="268">
        <f t="shared" si="220"/>
        <v>0</v>
      </c>
      <c r="Z854" s="10" t="s">
        <v>12</v>
      </c>
    </row>
    <row r="855" spans="1:26" ht="14.25" x14ac:dyDescent="0.2">
      <c r="A855" s="493" t="s">
        <v>532</v>
      </c>
      <c r="B855" s="134">
        <v>26</v>
      </c>
      <c r="C855" s="84" t="s">
        <v>17</v>
      </c>
      <c r="D855" s="84" t="s">
        <v>17</v>
      </c>
      <c r="E855" s="84" t="s">
        <v>17</v>
      </c>
      <c r="F855" s="84" t="s">
        <v>17</v>
      </c>
      <c r="G855" s="84" t="s">
        <v>17</v>
      </c>
      <c r="H855" s="84" t="s">
        <v>17</v>
      </c>
      <c r="I855" s="84" t="s">
        <v>17</v>
      </c>
      <c r="J855" s="268">
        <f t="shared" si="220"/>
        <v>0</v>
      </c>
      <c r="Z855" s="10" t="s">
        <v>12</v>
      </c>
    </row>
    <row r="856" spans="1:26" ht="14.25" x14ac:dyDescent="0.2">
      <c r="A856" s="493" t="s">
        <v>533</v>
      </c>
      <c r="B856" s="134">
        <v>27</v>
      </c>
      <c r="C856" s="84" t="s">
        <v>17</v>
      </c>
      <c r="D856" s="84" t="s">
        <v>17</v>
      </c>
      <c r="E856" s="84" t="s">
        <v>17</v>
      </c>
      <c r="F856" s="84" t="s">
        <v>17</v>
      </c>
      <c r="G856" s="84" t="s">
        <v>17</v>
      </c>
      <c r="H856" s="84" t="s">
        <v>17</v>
      </c>
      <c r="I856" s="84" t="s">
        <v>17</v>
      </c>
      <c r="J856" s="268">
        <f t="shared" si="220"/>
        <v>0</v>
      </c>
      <c r="Z856" s="10" t="s">
        <v>12</v>
      </c>
    </row>
    <row r="857" spans="1:26" ht="14.25" x14ac:dyDescent="0.2">
      <c r="A857" s="493" t="s">
        <v>534</v>
      </c>
      <c r="B857" s="134">
        <v>28</v>
      </c>
      <c r="C857" s="84" t="s">
        <v>17</v>
      </c>
      <c r="D857" s="84" t="s">
        <v>17</v>
      </c>
      <c r="E857" s="84" t="s">
        <v>17</v>
      </c>
      <c r="F857" s="84" t="s">
        <v>17</v>
      </c>
      <c r="G857" s="84" t="s">
        <v>17</v>
      </c>
      <c r="H857" s="84" t="s">
        <v>17</v>
      </c>
      <c r="I857" s="84" t="s">
        <v>17</v>
      </c>
      <c r="J857" s="268">
        <f t="shared" si="220"/>
        <v>0</v>
      </c>
      <c r="Z857" s="10" t="s">
        <v>12</v>
      </c>
    </row>
    <row r="858" spans="1:26" ht="14.25" x14ac:dyDescent="0.2">
      <c r="A858" s="53" t="s">
        <v>1123</v>
      </c>
      <c r="B858" s="134">
        <v>29</v>
      </c>
      <c r="C858" s="84" t="s">
        <v>17</v>
      </c>
      <c r="D858" s="84" t="s">
        <v>17</v>
      </c>
      <c r="E858" s="84" t="s">
        <v>17</v>
      </c>
      <c r="F858" s="84" t="s">
        <v>17</v>
      </c>
      <c r="G858" s="84" t="s">
        <v>17</v>
      </c>
      <c r="H858" s="84" t="s">
        <v>17</v>
      </c>
      <c r="I858" s="84" t="s">
        <v>17</v>
      </c>
      <c r="J858" s="268">
        <f t="shared" si="220"/>
        <v>0</v>
      </c>
      <c r="Z858" s="10" t="s">
        <v>12</v>
      </c>
    </row>
    <row r="859" spans="1:26" ht="14.25" x14ac:dyDescent="0.2">
      <c r="A859" s="490" t="s">
        <v>1124</v>
      </c>
      <c r="B859" s="127">
        <v>30</v>
      </c>
      <c r="C859" s="86" t="s">
        <v>17</v>
      </c>
      <c r="D859" s="86" t="s">
        <v>17</v>
      </c>
      <c r="E859" s="86" t="s">
        <v>17</v>
      </c>
      <c r="F859" s="86" t="s">
        <v>17</v>
      </c>
      <c r="G859" s="86" t="s">
        <v>17</v>
      </c>
      <c r="H859" s="86" t="s">
        <v>17</v>
      </c>
      <c r="I859" s="86" t="s">
        <v>17</v>
      </c>
      <c r="J859" s="426">
        <f t="shared" si="220"/>
        <v>0</v>
      </c>
      <c r="Z859" s="10" t="s">
        <v>12</v>
      </c>
    </row>
    <row r="860" spans="1:26" ht="15" thickBot="1" x14ac:dyDescent="0.25">
      <c r="Z860" s="10" t="s">
        <v>12</v>
      </c>
    </row>
    <row r="861" spans="1:26" ht="15.75" thickBot="1" x14ac:dyDescent="0.3">
      <c r="A861" s="240" t="s">
        <v>1546</v>
      </c>
      <c r="B861" s="241"/>
      <c r="C861" s="241"/>
      <c r="D861" s="241"/>
      <c r="E861" s="241"/>
      <c r="F861" s="241"/>
      <c r="G861" s="241"/>
      <c r="H861" s="241"/>
      <c r="I861" s="241"/>
      <c r="J861" s="241"/>
      <c r="K861" s="241"/>
      <c r="L861" s="241"/>
      <c r="M861" s="241"/>
      <c r="N861" s="241"/>
      <c r="O861" s="241"/>
      <c r="P861" s="241"/>
      <c r="Q861" s="241"/>
      <c r="R861" s="241"/>
      <c r="S861" s="765" t="s">
        <v>1158</v>
      </c>
      <c r="Z861" s="10" t="s">
        <v>12</v>
      </c>
    </row>
    <row r="862" spans="1:26" ht="14.25" x14ac:dyDescent="0.2">
      <c r="Z862" s="10" t="s">
        <v>12</v>
      </c>
    </row>
    <row r="863" spans="1:26" ht="63.75" x14ac:dyDescent="0.2">
      <c r="A863" s="594" t="s">
        <v>1547</v>
      </c>
      <c r="B863" s="6"/>
      <c r="C863" s="1963" t="s">
        <v>148</v>
      </c>
      <c r="D863" s="500" t="s">
        <v>1548</v>
      </c>
      <c r="E863" s="500" t="s">
        <v>2322</v>
      </c>
      <c r="Z863" s="10" t="s">
        <v>12</v>
      </c>
    </row>
    <row r="864" spans="1:26" ht="14.25" x14ac:dyDescent="0.2">
      <c r="A864" s="779"/>
      <c r="B864" s="537">
        <f>1+B829</f>
        <v>180</v>
      </c>
      <c r="C864" s="35">
        <v>1</v>
      </c>
      <c r="D864" s="35">
        <v>2</v>
      </c>
      <c r="E864" s="36">
        <v>3</v>
      </c>
      <c r="Z864" s="10" t="s">
        <v>12</v>
      </c>
    </row>
    <row r="865" spans="1:26" ht="14.25" x14ac:dyDescent="0.2">
      <c r="A865" s="488" t="s">
        <v>1115</v>
      </c>
      <c r="B865" s="134">
        <v>1</v>
      </c>
      <c r="C865" s="395">
        <f>C866-C875</f>
        <v>0</v>
      </c>
      <c r="D865" s="395">
        <f>D866-D875</f>
        <v>0</v>
      </c>
      <c r="E865" s="395">
        <f>E866-E875</f>
        <v>0</v>
      </c>
      <c r="Z865" s="10" t="s">
        <v>12</v>
      </c>
    </row>
    <row r="866" spans="1:26" ht="14.25" x14ac:dyDescent="0.2">
      <c r="A866" s="489" t="s">
        <v>143</v>
      </c>
      <c r="B866" s="134">
        <v>2</v>
      </c>
      <c r="C866" s="395">
        <f>SUM(C867:C874)</f>
        <v>0</v>
      </c>
      <c r="D866" s="395">
        <f>SUM(D867:D874)</f>
        <v>0</v>
      </c>
      <c r="E866" s="395">
        <f>SUM(E867:E874)</f>
        <v>0</v>
      </c>
      <c r="Z866" s="10" t="s">
        <v>12</v>
      </c>
    </row>
    <row r="867" spans="1:26" ht="14.25" x14ac:dyDescent="0.2">
      <c r="A867" s="246" t="s">
        <v>1021</v>
      </c>
      <c r="B867" s="134">
        <v>3</v>
      </c>
      <c r="C867" s="207">
        <f>SUM('FT18.BCR &amp; ICS.Balance sheet'!$H$14:$H$20)</f>
        <v>0</v>
      </c>
      <c r="D867" s="268">
        <f t="shared" ref="D867:D874" si="226">SUM(C867)-SUM(E867)</f>
        <v>0</v>
      </c>
      <c r="E867" s="84" t="s">
        <v>17</v>
      </c>
      <c r="Z867" s="10" t="s">
        <v>12</v>
      </c>
    </row>
    <row r="868" spans="1:26" ht="14.25" x14ac:dyDescent="0.2">
      <c r="A868" s="246" t="s">
        <v>1116</v>
      </c>
      <c r="B868" s="134">
        <v>4</v>
      </c>
      <c r="C868" s="207">
        <f>SUM('FT18.BCR &amp; ICS.Balance sheet'!$H$21:$H$23)</f>
        <v>0</v>
      </c>
      <c r="D868" s="268">
        <f t="shared" si="226"/>
        <v>0</v>
      </c>
      <c r="E868" s="84" t="s">
        <v>17</v>
      </c>
      <c r="Z868" s="10" t="s">
        <v>12</v>
      </c>
    </row>
    <row r="869" spans="1:26" ht="14.25" x14ac:dyDescent="0.2">
      <c r="A869" s="246" t="s">
        <v>1117</v>
      </c>
      <c r="B869" s="134">
        <v>5</v>
      </c>
      <c r="C869" s="207">
        <f>SUM('FT18.BCR &amp; ICS.Balance sheet'!$H$25:$H$28)</f>
        <v>0</v>
      </c>
      <c r="D869" s="268">
        <f t="shared" si="226"/>
        <v>0</v>
      </c>
      <c r="E869" s="84" t="s">
        <v>17</v>
      </c>
      <c r="Z869" s="10" t="s">
        <v>12</v>
      </c>
    </row>
    <row r="870" spans="1:26" ht="14.25" x14ac:dyDescent="0.2">
      <c r="A870" s="246" t="s">
        <v>508</v>
      </c>
      <c r="B870" s="134">
        <v>6</v>
      </c>
      <c r="C870" s="207">
        <f>SUM('FT18.BCR &amp; ICS.Balance sheet'!$H$11)-SUM(C867:C869)</f>
        <v>0</v>
      </c>
      <c r="D870" s="268">
        <f t="shared" si="226"/>
        <v>0</v>
      </c>
      <c r="E870" s="84" t="s">
        <v>17</v>
      </c>
      <c r="Z870" s="10" t="s">
        <v>12</v>
      </c>
    </row>
    <row r="871" spans="1:26" ht="14.25" x14ac:dyDescent="0.2">
      <c r="A871" s="246" t="s">
        <v>826</v>
      </c>
      <c r="B871" s="134">
        <v>7</v>
      </c>
      <c r="C871" s="207">
        <f>SUM('FT18.BCR &amp; ICS.Balance sheet'!$H$37)</f>
        <v>0</v>
      </c>
      <c r="D871" s="268">
        <f t="shared" si="226"/>
        <v>0</v>
      </c>
      <c r="E871" s="84" t="s">
        <v>17</v>
      </c>
      <c r="Z871" s="10" t="s">
        <v>12</v>
      </c>
    </row>
    <row r="872" spans="1:26" ht="14.25" x14ac:dyDescent="0.2">
      <c r="A872" s="246" t="s">
        <v>1118</v>
      </c>
      <c r="B872" s="134">
        <v>8</v>
      </c>
      <c r="C872" s="207">
        <f>SUM('FT18.BCR &amp; ICS.Balance sheet'!$H$38,'FT18.BCR &amp; ICS.Balance sheet'!$H$40)</f>
        <v>0</v>
      </c>
      <c r="D872" s="268">
        <f t="shared" si="226"/>
        <v>0</v>
      </c>
      <c r="E872" s="84" t="s">
        <v>17</v>
      </c>
      <c r="Z872" s="10" t="s">
        <v>12</v>
      </c>
    </row>
    <row r="873" spans="1:26" ht="14.25" x14ac:dyDescent="0.2">
      <c r="A873" s="246" t="s">
        <v>1119</v>
      </c>
      <c r="B873" s="134">
        <v>9</v>
      </c>
      <c r="C873" s="207">
        <f>SUM('FT18.BCR &amp; ICS.Balance sheet'!$H$47)</f>
        <v>0</v>
      </c>
      <c r="D873" s="268">
        <f t="shared" si="226"/>
        <v>0</v>
      </c>
      <c r="E873" s="84" t="s">
        <v>17</v>
      </c>
      <c r="Z873" s="10" t="s">
        <v>12</v>
      </c>
    </row>
    <row r="874" spans="1:26" ht="14.25" x14ac:dyDescent="0.2">
      <c r="A874" s="490" t="s">
        <v>1120</v>
      </c>
      <c r="B874" s="134">
        <v>10</v>
      </c>
      <c r="C874" s="211">
        <f>SUM('FT18.BCR &amp; ICS.Balance sheet'!$H$54:$H$55)</f>
        <v>0</v>
      </c>
      <c r="D874" s="426">
        <f t="shared" si="226"/>
        <v>0</v>
      </c>
      <c r="E874" s="84" t="s">
        <v>17</v>
      </c>
      <c r="Z874" s="10" t="s">
        <v>12</v>
      </c>
    </row>
    <row r="875" spans="1:26" ht="14.25" x14ac:dyDescent="0.2">
      <c r="A875" s="489" t="s">
        <v>1121</v>
      </c>
      <c r="B875" s="134">
        <v>11</v>
      </c>
      <c r="C875" s="395">
        <f>SUM(C876,C894)</f>
        <v>0</v>
      </c>
      <c r="D875" s="395">
        <f>SUM(D876,D894)</f>
        <v>0</v>
      </c>
      <c r="E875" s="395">
        <f>SUM(E876,E894)</f>
        <v>0</v>
      </c>
      <c r="Z875" s="10" t="s">
        <v>12</v>
      </c>
    </row>
    <row r="876" spans="1:26" ht="14.25" x14ac:dyDescent="0.2">
      <c r="A876" s="294" t="s">
        <v>1122</v>
      </c>
      <c r="B876" s="134">
        <v>12</v>
      </c>
      <c r="C876" s="395">
        <f>SUM(C878,C886,C893)</f>
        <v>0</v>
      </c>
      <c r="D876" s="491">
        <f>SUM(D878,D886,D893)</f>
        <v>0</v>
      </c>
      <c r="E876" s="395">
        <f>SUM(E878,E886,E893)</f>
        <v>0</v>
      </c>
      <c r="Z876" s="10" t="s">
        <v>12</v>
      </c>
    </row>
    <row r="877" spans="1:26" ht="14.25" x14ac:dyDescent="0.2">
      <c r="A877" s="492" t="s">
        <v>647</v>
      </c>
      <c r="B877" s="134">
        <v>13</v>
      </c>
      <c r="C877" s="207">
        <f>SUM('FT18.BCR &amp; ICS.Balance sheet'!$G190)</f>
        <v>0</v>
      </c>
      <c r="D877" s="268">
        <f t="shared" ref="D877:D885" si="227">SUM(C877)-SUM(E877)</f>
        <v>0</v>
      </c>
      <c r="E877" s="84" t="s">
        <v>17</v>
      </c>
      <c r="Z877" s="10" t="s">
        <v>12</v>
      </c>
    </row>
    <row r="878" spans="1:26" ht="14.25" x14ac:dyDescent="0.2">
      <c r="A878" s="255" t="s">
        <v>522</v>
      </c>
      <c r="B878" s="134">
        <v>14</v>
      </c>
      <c r="C878" s="688">
        <f>SUM(C879:C885)</f>
        <v>0</v>
      </c>
      <c r="D878" s="268">
        <f t="shared" si="227"/>
        <v>0</v>
      </c>
      <c r="E878" s="391">
        <f>SUM(E879:E885)</f>
        <v>0</v>
      </c>
      <c r="Z878" s="10" t="s">
        <v>12</v>
      </c>
    </row>
    <row r="879" spans="1:26" ht="14.25" x14ac:dyDescent="0.2">
      <c r="A879" s="493" t="s">
        <v>523</v>
      </c>
      <c r="B879" s="134">
        <v>15</v>
      </c>
      <c r="C879" s="207">
        <f>SUM('FT18.BCR &amp; ICS.Balance sheet'!$G193)</f>
        <v>0</v>
      </c>
      <c r="D879" s="268">
        <f t="shared" si="227"/>
        <v>0</v>
      </c>
      <c r="E879" s="84" t="s">
        <v>17</v>
      </c>
      <c r="Z879" s="10" t="s">
        <v>12</v>
      </c>
    </row>
    <row r="880" spans="1:26" ht="14.25" x14ac:dyDescent="0.2">
      <c r="A880" s="493" t="s">
        <v>524</v>
      </c>
      <c r="B880" s="134">
        <v>16</v>
      </c>
      <c r="C880" s="207">
        <f>SUM('FT18.BCR &amp; ICS.Balance sheet'!$G194)</f>
        <v>0</v>
      </c>
      <c r="D880" s="268">
        <f t="shared" si="227"/>
        <v>0</v>
      </c>
      <c r="E880" s="84" t="s">
        <v>17</v>
      </c>
      <c r="Z880" s="10" t="s">
        <v>12</v>
      </c>
    </row>
    <row r="881" spans="1:26" ht="14.25" x14ac:dyDescent="0.2">
      <c r="A881" s="493" t="s">
        <v>525</v>
      </c>
      <c r="B881" s="134">
        <v>17</v>
      </c>
      <c r="C881" s="207">
        <f>SUM('FT18.BCR &amp; ICS.Balance sheet'!$G195)</f>
        <v>0</v>
      </c>
      <c r="D881" s="268">
        <f t="shared" si="227"/>
        <v>0</v>
      </c>
      <c r="E881" s="84" t="s">
        <v>17</v>
      </c>
      <c r="Z881" s="10" t="s">
        <v>12</v>
      </c>
    </row>
    <row r="882" spans="1:26" ht="14.25" x14ac:dyDescent="0.2">
      <c r="A882" s="493" t="s">
        <v>526</v>
      </c>
      <c r="B882" s="134">
        <v>18</v>
      </c>
      <c r="C882" s="207">
        <f>SUM('FT18.BCR &amp; ICS.Balance sheet'!$G196)</f>
        <v>0</v>
      </c>
      <c r="D882" s="268">
        <f t="shared" si="227"/>
        <v>0</v>
      </c>
      <c r="E882" s="84" t="s">
        <v>17</v>
      </c>
      <c r="Z882" s="10" t="s">
        <v>12</v>
      </c>
    </row>
    <row r="883" spans="1:26" ht="14.25" x14ac:dyDescent="0.2">
      <c r="A883" s="493" t="s">
        <v>447</v>
      </c>
      <c r="B883" s="134">
        <v>19</v>
      </c>
      <c r="C883" s="207">
        <f>SUM('FT18.BCR &amp; ICS.Balance sheet'!$G197)</f>
        <v>0</v>
      </c>
      <c r="D883" s="268">
        <f t="shared" si="227"/>
        <v>0</v>
      </c>
      <c r="E883" s="84" t="s">
        <v>17</v>
      </c>
      <c r="Z883" s="10" t="s">
        <v>12</v>
      </c>
    </row>
    <row r="884" spans="1:26" ht="14.25" x14ac:dyDescent="0.2">
      <c r="A884" s="493" t="s">
        <v>445</v>
      </c>
      <c r="B884" s="134">
        <v>20</v>
      </c>
      <c r="C884" s="207">
        <f>SUM('FT18.BCR &amp; ICS.Balance sheet'!$G198)</f>
        <v>0</v>
      </c>
      <c r="D884" s="268">
        <f t="shared" si="227"/>
        <v>0</v>
      </c>
      <c r="E884" s="84" t="s">
        <v>17</v>
      </c>
      <c r="Z884" s="10" t="s">
        <v>12</v>
      </c>
    </row>
    <row r="885" spans="1:26" ht="14.25" x14ac:dyDescent="0.2">
      <c r="A885" s="493" t="s">
        <v>527</v>
      </c>
      <c r="B885" s="134">
        <v>21</v>
      </c>
      <c r="C885" s="207">
        <f>SUM('FT18.BCR &amp; ICS.Balance sheet'!$G199)</f>
        <v>0</v>
      </c>
      <c r="D885" s="268">
        <f t="shared" si="227"/>
        <v>0</v>
      </c>
      <c r="E885" s="84" t="s">
        <v>17</v>
      </c>
      <c r="Z885" s="10" t="s">
        <v>12</v>
      </c>
    </row>
    <row r="886" spans="1:26" ht="14.25" x14ac:dyDescent="0.2">
      <c r="A886" s="255" t="s">
        <v>528</v>
      </c>
      <c r="B886" s="134">
        <v>22</v>
      </c>
      <c r="C886" s="688">
        <f>SUM(C887,C890:C892)</f>
        <v>0</v>
      </c>
      <c r="D886" s="688">
        <f>SUM(D887,D890:D892)</f>
        <v>0</v>
      </c>
      <c r="E886" s="391">
        <f>SUM(E887,E890:E892)</f>
        <v>0</v>
      </c>
      <c r="Z886" s="10" t="s">
        <v>12</v>
      </c>
    </row>
    <row r="887" spans="1:26" ht="14.25" x14ac:dyDescent="0.2">
      <c r="A887" s="493" t="s">
        <v>529</v>
      </c>
      <c r="B887" s="134">
        <v>23</v>
      </c>
      <c r="C887" s="207">
        <f>SUM('FT18.BCR &amp; ICS.Balance sheet'!$G201)</f>
        <v>0</v>
      </c>
      <c r="D887" s="268">
        <f t="shared" ref="D887:D894" si="228">SUM(C887)-SUM(E887)</f>
        <v>0</v>
      </c>
      <c r="E887" s="84" t="s">
        <v>17</v>
      </c>
      <c r="Z887" s="10" t="s">
        <v>12</v>
      </c>
    </row>
    <row r="888" spans="1:26" ht="14.25" x14ac:dyDescent="0.2">
      <c r="A888" s="494" t="s">
        <v>530</v>
      </c>
      <c r="B888" s="134">
        <v>24</v>
      </c>
      <c r="C888" s="207">
        <f>SUM('FT18.BCR &amp; ICS.Balance sheet'!$G202)</f>
        <v>0</v>
      </c>
      <c r="D888" s="268">
        <f t="shared" si="228"/>
        <v>0</v>
      </c>
      <c r="E888" s="84" t="s">
        <v>17</v>
      </c>
      <c r="Z888" s="10" t="s">
        <v>12</v>
      </c>
    </row>
    <row r="889" spans="1:26" ht="14.25" x14ac:dyDescent="0.2">
      <c r="A889" s="494" t="s">
        <v>531</v>
      </c>
      <c r="B889" s="134">
        <v>25</v>
      </c>
      <c r="C889" s="207">
        <f>SUM('FT18.BCR &amp; ICS.Balance sheet'!$G203)</f>
        <v>0</v>
      </c>
      <c r="D889" s="268">
        <f t="shared" si="228"/>
        <v>0</v>
      </c>
      <c r="E889" s="84" t="s">
        <v>17</v>
      </c>
      <c r="Z889" s="10" t="s">
        <v>12</v>
      </c>
    </row>
    <row r="890" spans="1:26" ht="14.25" x14ac:dyDescent="0.2">
      <c r="A890" s="493" t="s">
        <v>532</v>
      </c>
      <c r="B890" s="134">
        <v>26</v>
      </c>
      <c r="C890" s="207">
        <f>SUM('FT18.BCR &amp; ICS.Balance sheet'!$G204)</f>
        <v>0</v>
      </c>
      <c r="D890" s="268">
        <f t="shared" si="228"/>
        <v>0</v>
      </c>
      <c r="E890" s="84" t="s">
        <v>17</v>
      </c>
      <c r="Z890" s="10" t="s">
        <v>12</v>
      </c>
    </row>
    <row r="891" spans="1:26" ht="14.25" x14ac:dyDescent="0.2">
      <c r="A891" s="493" t="s">
        <v>533</v>
      </c>
      <c r="B891" s="134">
        <v>27</v>
      </c>
      <c r="C891" s="207">
        <f>SUM('FT18.BCR &amp; ICS.Balance sheet'!$G205)</f>
        <v>0</v>
      </c>
      <c r="D891" s="268">
        <f t="shared" si="228"/>
        <v>0</v>
      </c>
      <c r="E891" s="84" t="s">
        <v>17</v>
      </c>
      <c r="Z891" s="10" t="s">
        <v>12</v>
      </c>
    </row>
    <row r="892" spans="1:26" ht="14.25" x14ac:dyDescent="0.2">
      <c r="A892" s="493" t="s">
        <v>534</v>
      </c>
      <c r="B892" s="134">
        <v>28</v>
      </c>
      <c r="C892" s="207">
        <f>SUM('FT18.BCR &amp; ICS.Balance sheet'!$G206)</f>
        <v>0</v>
      </c>
      <c r="D892" s="268">
        <f t="shared" si="228"/>
        <v>0</v>
      </c>
      <c r="E892" s="84" t="s">
        <v>17</v>
      </c>
      <c r="Z892" s="10" t="s">
        <v>12</v>
      </c>
    </row>
    <row r="893" spans="1:26" ht="14.25" x14ac:dyDescent="0.2">
      <c r="A893" s="53" t="s">
        <v>1123</v>
      </c>
      <c r="B893" s="134">
        <v>29</v>
      </c>
      <c r="C893" s="207">
        <f>SUM('FT18.BCR &amp; ICS.Balance sheet'!$G207)</f>
        <v>0</v>
      </c>
      <c r="D893" s="268">
        <f t="shared" si="228"/>
        <v>0</v>
      </c>
      <c r="E893" s="84" t="s">
        <v>17</v>
      </c>
      <c r="Z893" s="10" t="s">
        <v>12</v>
      </c>
    </row>
    <row r="894" spans="1:26" ht="14.25" x14ac:dyDescent="0.2">
      <c r="A894" s="773" t="s">
        <v>1124</v>
      </c>
      <c r="B894" s="127">
        <v>30</v>
      </c>
      <c r="C894" s="86" t="s">
        <v>17</v>
      </c>
      <c r="D894" s="426">
        <f t="shared" si="228"/>
        <v>0</v>
      </c>
      <c r="E894" s="86" t="s">
        <v>17</v>
      </c>
      <c r="Z894" s="10" t="s">
        <v>12</v>
      </c>
    </row>
    <row r="895" spans="1:26" ht="15" thickBot="1" x14ac:dyDescent="0.25">
      <c r="Z895" s="10" t="s">
        <v>12</v>
      </c>
    </row>
    <row r="896" spans="1:26" ht="15.75" thickBot="1" x14ac:dyDescent="0.3">
      <c r="A896" s="240" t="s">
        <v>1549</v>
      </c>
      <c r="B896" s="241"/>
      <c r="C896" s="241"/>
      <c r="D896" s="241"/>
      <c r="E896" s="241"/>
      <c r="F896" s="241"/>
      <c r="G896" s="241"/>
      <c r="H896" s="241"/>
      <c r="I896" s="241"/>
      <c r="J896" s="241"/>
      <c r="K896" s="241"/>
      <c r="Z896" s="10" t="s">
        <v>12</v>
      </c>
    </row>
    <row r="897" spans="1:26" ht="14.25" x14ac:dyDescent="0.2">
      <c r="Z897" s="10" t="s">
        <v>12</v>
      </c>
    </row>
    <row r="898" spans="1:26" ht="14.25" x14ac:dyDescent="0.2">
      <c r="A898" s="7"/>
      <c r="B898" s="184"/>
      <c r="C898" s="2514" t="s">
        <v>1721</v>
      </c>
      <c r="D898" s="774" t="s">
        <v>1556</v>
      </c>
      <c r="E898" s="775"/>
      <c r="F898" s="775"/>
      <c r="G898" s="775"/>
      <c r="H898" s="775"/>
      <c r="I898" s="775"/>
      <c r="J898" s="767"/>
      <c r="Z898" s="10" t="s">
        <v>12</v>
      </c>
    </row>
    <row r="899" spans="1:26" ht="15" x14ac:dyDescent="0.2">
      <c r="A899" s="485" t="s">
        <v>1550</v>
      </c>
      <c r="B899" s="486"/>
      <c r="C899" s="2515"/>
      <c r="D899" s="777" t="str">
        <f>""&amp;$D$598</f>
        <v/>
      </c>
      <c r="E899" s="777" t="str">
        <f>""&amp;$E$598</f>
        <v/>
      </c>
      <c r="F899" s="777" t="str">
        <f>""&amp;$F$598</f>
        <v/>
      </c>
      <c r="G899" s="777" t="str">
        <f>""&amp;$G$598</f>
        <v/>
      </c>
      <c r="H899" s="777" t="str">
        <f>""&amp;$H$598</f>
        <v/>
      </c>
      <c r="I899" s="777" t="str">
        <f>""&amp;$I$598</f>
        <v/>
      </c>
      <c r="J899" s="777" t="str">
        <f>""&amp;$J$598</f>
        <v>XXX</v>
      </c>
      <c r="Z899" s="10" t="s">
        <v>12</v>
      </c>
    </row>
    <row r="900" spans="1:26" ht="15" x14ac:dyDescent="0.2">
      <c r="A900" s="487"/>
      <c r="B900" s="498">
        <f>1+B864</f>
        <v>181</v>
      </c>
      <c r="C900" s="19">
        <v>1</v>
      </c>
      <c r="D900" s="19">
        <v>2</v>
      </c>
      <c r="E900" s="19">
        <v>3</v>
      </c>
      <c r="F900" s="19">
        <v>4</v>
      </c>
      <c r="G900" s="19">
        <v>5</v>
      </c>
      <c r="H900" s="19">
        <v>6</v>
      </c>
      <c r="I900" s="19">
        <v>7</v>
      </c>
      <c r="J900" s="20">
        <v>8</v>
      </c>
      <c r="Z900" s="10" t="s">
        <v>12</v>
      </c>
    </row>
    <row r="901" spans="1:26" ht="14.25" x14ac:dyDescent="0.2">
      <c r="A901" s="488" t="s">
        <v>1115</v>
      </c>
      <c r="B901" s="134">
        <v>1</v>
      </c>
      <c r="C901" s="395">
        <f t="shared" ref="C901:I901" si="229">C902-C911</f>
        <v>0</v>
      </c>
      <c r="D901" s="395">
        <f t="shared" si="229"/>
        <v>0</v>
      </c>
      <c r="E901" s="395">
        <f t="shared" si="229"/>
        <v>0</v>
      </c>
      <c r="F901" s="395">
        <f t="shared" si="229"/>
        <v>0</v>
      </c>
      <c r="G901" s="395">
        <f t="shared" si="229"/>
        <v>0</v>
      </c>
      <c r="H901" s="395">
        <f t="shared" si="229"/>
        <v>0</v>
      </c>
      <c r="I901" s="395">
        <f t="shared" si="229"/>
        <v>0</v>
      </c>
      <c r="J901" s="395">
        <f t="shared" ref="J901:J930" si="230">SUM(C901)-SUM(D901:I901)</f>
        <v>0</v>
      </c>
      <c r="Z901" s="10" t="s">
        <v>12</v>
      </c>
    </row>
    <row r="902" spans="1:26" ht="14.25" x14ac:dyDescent="0.2">
      <c r="A902" s="489" t="s">
        <v>143</v>
      </c>
      <c r="B902" s="134">
        <v>2</v>
      </c>
      <c r="C902" s="395">
        <f t="shared" ref="C902:I902" si="231">SUM(C903:C910)</f>
        <v>0</v>
      </c>
      <c r="D902" s="395">
        <f t="shared" si="231"/>
        <v>0</v>
      </c>
      <c r="E902" s="395">
        <f t="shared" si="231"/>
        <v>0</v>
      </c>
      <c r="F902" s="395">
        <f t="shared" si="231"/>
        <v>0</v>
      </c>
      <c r="G902" s="395">
        <f t="shared" si="231"/>
        <v>0</v>
      </c>
      <c r="H902" s="395">
        <f t="shared" si="231"/>
        <v>0</v>
      </c>
      <c r="I902" s="395">
        <f t="shared" si="231"/>
        <v>0</v>
      </c>
      <c r="J902" s="395">
        <f t="shared" si="230"/>
        <v>0</v>
      </c>
      <c r="Z902" s="10" t="s">
        <v>12</v>
      </c>
    </row>
    <row r="903" spans="1:26" ht="14.25" x14ac:dyDescent="0.2">
      <c r="A903" s="246" t="s">
        <v>1021</v>
      </c>
      <c r="B903" s="134">
        <v>3</v>
      </c>
      <c r="C903" s="395" t="str">
        <f>E867</f>
        <v>-</v>
      </c>
      <c r="D903" s="94" t="s">
        <v>17</v>
      </c>
      <c r="E903" s="94" t="s">
        <v>17</v>
      </c>
      <c r="F903" s="94" t="s">
        <v>17</v>
      </c>
      <c r="G903" s="94" t="s">
        <v>17</v>
      </c>
      <c r="H903" s="94" t="s">
        <v>17</v>
      </c>
      <c r="I903" s="94" t="s">
        <v>17</v>
      </c>
      <c r="J903" s="395">
        <f t="shared" si="230"/>
        <v>0</v>
      </c>
      <c r="Z903" s="10" t="s">
        <v>12</v>
      </c>
    </row>
    <row r="904" spans="1:26" ht="14.25" x14ac:dyDescent="0.2">
      <c r="A904" s="246" t="s">
        <v>1116</v>
      </c>
      <c r="B904" s="134">
        <v>4</v>
      </c>
      <c r="C904" s="268" t="str">
        <f t="shared" ref="C904:C910" si="232">E868</f>
        <v>-</v>
      </c>
      <c r="D904" s="84" t="s">
        <v>17</v>
      </c>
      <c r="E904" s="84" t="s">
        <v>17</v>
      </c>
      <c r="F904" s="84" t="s">
        <v>17</v>
      </c>
      <c r="G904" s="84" t="s">
        <v>17</v>
      </c>
      <c r="H904" s="84" t="s">
        <v>17</v>
      </c>
      <c r="I904" s="84" t="s">
        <v>17</v>
      </c>
      <c r="J904" s="268">
        <f t="shared" si="230"/>
        <v>0</v>
      </c>
      <c r="Z904" s="10" t="s">
        <v>12</v>
      </c>
    </row>
    <row r="905" spans="1:26" ht="14.25" x14ac:dyDescent="0.2">
      <c r="A905" s="246" t="s">
        <v>1117</v>
      </c>
      <c r="B905" s="134">
        <v>5</v>
      </c>
      <c r="C905" s="268" t="str">
        <f t="shared" si="232"/>
        <v>-</v>
      </c>
      <c r="D905" s="84" t="s">
        <v>17</v>
      </c>
      <c r="E905" s="84" t="s">
        <v>17</v>
      </c>
      <c r="F905" s="84" t="s">
        <v>17</v>
      </c>
      <c r="G905" s="84" t="s">
        <v>17</v>
      </c>
      <c r="H905" s="84" t="s">
        <v>17</v>
      </c>
      <c r="I905" s="84" t="s">
        <v>17</v>
      </c>
      <c r="J905" s="268">
        <f t="shared" si="230"/>
        <v>0</v>
      </c>
      <c r="Z905" s="10" t="s">
        <v>12</v>
      </c>
    </row>
    <row r="906" spans="1:26" ht="14.25" x14ac:dyDescent="0.2">
      <c r="A906" s="246" t="s">
        <v>508</v>
      </c>
      <c r="B906" s="134">
        <v>6</v>
      </c>
      <c r="C906" s="268" t="str">
        <f t="shared" si="232"/>
        <v>-</v>
      </c>
      <c r="D906" s="84" t="s">
        <v>17</v>
      </c>
      <c r="E906" s="84" t="s">
        <v>17</v>
      </c>
      <c r="F906" s="84" t="s">
        <v>17</v>
      </c>
      <c r="G906" s="84" t="s">
        <v>17</v>
      </c>
      <c r="H906" s="84" t="s">
        <v>17</v>
      </c>
      <c r="I906" s="84" t="s">
        <v>17</v>
      </c>
      <c r="J906" s="268">
        <f t="shared" si="230"/>
        <v>0</v>
      </c>
      <c r="Z906" s="10" t="s">
        <v>12</v>
      </c>
    </row>
    <row r="907" spans="1:26" ht="14.25" x14ac:dyDescent="0.2">
      <c r="A907" s="246" t="s">
        <v>826</v>
      </c>
      <c r="B907" s="134">
        <v>7</v>
      </c>
      <c r="C907" s="268" t="str">
        <f t="shared" si="232"/>
        <v>-</v>
      </c>
      <c r="D907" s="84" t="s">
        <v>17</v>
      </c>
      <c r="E907" s="84" t="s">
        <v>17</v>
      </c>
      <c r="F907" s="84" t="s">
        <v>17</v>
      </c>
      <c r="G907" s="84" t="s">
        <v>17</v>
      </c>
      <c r="H907" s="84" t="s">
        <v>17</v>
      </c>
      <c r="I907" s="84" t="s">
        <v>17</v>
      </c>
      <c r="J907" s="268">
        <f t="shared" si="230"/>
        <v>0</v>
      </c>
      <c r="Z907" s="10" t="s">
        <v>12</v>
      </c>
    </row>
    <row r="908" spans="1:26" ht="14.25" x14ac:dyDescent="0.2">
      <c r="A908" s="246" t="s">
        <v>1118</v>
      </c>
      <c r="B908" s="134">
        <v>8</v>
      </c>
      <c r="C908" s="268" t="str">
        <f t="shared" si="232"/>
        <v>-</v>
      </c>
      <c r="D908" s="84" t="s">
        <v>17</v>
      </c>
      <c r="E908" s="84" t="s">
        <v>17</v>
      </c>
      <c r="F908" s="84" t="s">
        <v>17</v>
      </c>
      <c r="G908" s="84" t="s">
        <v>17</v>
      </c>
      <c r="H908" s="84" t="s">
        <v>17</v>
      </c>
      <c r="I908" s="84" t="s">
        <v>17</v>
      </c>
      <c r="J908" s="268">
        <f t="shared" si="230"/>
        <v>0</v>
      </c>
      <c r="Z908" s="10" t="s">
        <v>12</v>
      </c>
    </row>
    <row r="909" spans="1:26" ht="14.25" x14ac:dyDescent="0.2">
      <c r="A909" s="246" t="s">
        <v>1119</v>
      </c>
      <c r="B909" s="134">
        <v>9</v>
      </c>
      <c r="C909" s="268" t="str">
        <f t="shared" si="232"/>
        <v>-</v>
      </c>
      <c r="D909" s="84" t="s">
        <v>17</v>
      </c>
      <c r="E909" s="84" t="s">
        <v>17</v>
      </c>
      <c r="F909" s="84" t="s">
        <v>17</v>
      </c>
      <c r="G909" s="84" t="s">
        <v>17</v>
      </c>
      <c r="H909" s="84" t="s">
        <v>17</v>
      </c>
      <c r="I909" s="84" t="s">
        <v>17</v>
      </c>
      <c r="J909" s="268">
        <f t="shared" si="230"/>
        <v>0</v>
      </c>
      <c r="Z909" s="10" t="s">
        <v>12</v>
      </c>
    </row>
    <row r="910" spans="1:26" ht="14.25" x14ac:dyDescent="0.2">
      <c r="A910" s="490" t="s">
        <v>1120</v>
      </c>
      <c r="B910" s="134">
        <v>10</v>
      </c>
      <c r="C910" s="426" t="str">
        <f t="shared" si="232"/>
        <v>-</v>
      </c>
      <c r="D910" s="84" t="s">
        <v>17</v>
      </c>
      <c r="E910" s="84" t="s">
        <v>17</v>
      </c>
      <c r="F910" s="84" t="s">
        <v>17</v>
      </c>
      <c r="G910" s="84" t="s">
        <v>17</v>
      </c>
      <c r="H910" s="84" t="s">
        <v>17</v>
      </c>
      <c r="I910" s="84" t="s">
        <v>17</v>
      </c>
      <c r="J910" s="268">
        <f t="shared" si="230"/>
        <v>0</v>
      </c>
      <c r="Z910" s="10" t="s">
        <v>12</v>
      </c>
    </row>
    <row r="911" spans="1:26" ht="14.25" x14ac:dyDescent="0.2">
      <c r="A911" s="489" t="s">
        <v>1121</v>
      </c>
      <c r="B911" s="134">
        <v>11</v>
      </c>
      <c r="C911" s="395">
        <f t="shared" ref="C911:I911" si="233">SUM(C912,C930)</f>
        <v>0</v>
      </c>
      <c r="D911" s="395">
        <f t="shared" si="233"/>
        <v>0</v>
      </c>
      <c r="E911" s="395">
        <f t="shared" si="233"/>
        <v>0</v>
      </c>
      <c r="F911" s="395">
        <f t="shared" si="233"/>
        <v>0</v>
      </c>
      <c r="G911" s="395">
        <f t="shared" si="233"/>
        <v>0</v>
      </c>
      <c r="H911" s="395">
        <f t="shared" si="233"/>
        <v>0</v>
      </c>
      <c r="I911" s="395">
        <f t="shared" si="233"/>
        <v>0</v>
      </c>
      <c r="J911" s="395">
        <f t="shared" si="230"/>
        <v>0</v>
      </c>
      <c r="Z911" s="10" t="s">
        <v>12</v>
      </c>
    </row>
    <row r="912" spans="1:26" ht="14.25" x14ac:dyDescent="0.2">
      <c r="A912" s="294" t="s">
        <v>1122</v>
      </c>
      <c r="B912" s="134">
        <v>12</v>
      </c>
      <c r="C912" s="491">
        <f t="shared" ref="C912:I912" si="234">SUM(C914,C922,C929)</f>
        <v>0</v>
      </c>
      <c r="D912" s="491">
        <f t="shared" si="234"/>
        <v>0</v>
      </c>
      <c r="E912" s="491">
        <f t="shared" si="234"/>
        <v>0</v>
      </c>
      <c r="F912" s="491">
        <f t="shared" si="234"/>
        <v>0</v>
      </c>
      <c r="G912" s="491">
        <f t="shared" si="234"/>
        <v>0</v>
      </c>
      <c r="H912" s="491">
        <f t="shared" si="234"/>
        <v>0</v>
      </c>
      <c r="I912" s="491">
        <f t="shared" si="234"/>
        <v>0</v>
      </c>
      <c r="J912" s="395">
        <f t="shared" si="230"/>
        <v>0</v>
      </c>
      <c r="Z912" s="10" t="s">
        <v>12</v>
      </c>
    </row>
    <row r="913" spans="1:26" ht="14.25" x14ac:dyDescent="0.2">
      <c r="A913" s="492" t="s">
        <v>647</v>
      </c>
      <c r="B913" s="134">
        <v>13</v>
      </c>
      <c r="C913" s="268" t="str">
        <f>E877</f>
        <v>-</v>
      </c>
      <c r="D913" s="84" t="s">
        <v>17</v>
      </c>
      <c r="E913" s="84" t="s">
        <v>17</v>
      </c>
      <c r="F913" s="84" t="s">
        <v>17</v>
      </c>
      <c r="G913" s="84" t="s">
        <v>17</v>
      </c>
      <c r="H913" s="84" t="s">
        <v>17</v>
      </c>
      <c r="I913" s="84" t="s">
        <v>17</v>
      </c>
      <c r="J913" s="268">
        <f t="shared" si="230"/>
        <v>0</v>
      </c>
      <c r="Z913" s="10" t="s">
        <v>12</v>
      </c>
    </row>
    <row r="914" spans="1:26" ht="14.25" x14ac:dyDescent="0.2">
      <c r="A914" s="255" t="s">
        <v>522</v>
      </c>
      <c r="B914" s="134">
        <v>14</v>
      </c>
      <c r="C914" s="688">
        <f t="shared" ref="C914:I914" si="235">SUM(C915:C921)</f>
        <v>0</v>
      </c>
      <c r="D914" s="688">
        <f t="shared" si="235"/>
        <v>0</v>
      </c>
      <c r="E914" s="688">
        <f t="shared" si="235"/>
        <v>0</v>
      </c>
      <c r="F914" s="688">
        <f t="shared" si="235"/>
        <v>0</v>
      </c>
      <c r="G914" s="688">
        <f t="shared" si="235"/>
        <v>0</v>
      </c>
      <c r="H914" s="688">
        <f t="shared" si="235"/>
        <v>0</v>
      </c>
      <c r="I914" s="688">
        <f t="shared" si="235"/>
        <v>0</v>
      </c>
      <c r="J914" s="391">
        <f t="shared" si="230"/>
        <v>0</v>
      </c>
      <c r="Z914" s="10" t="s">
        <v>12</v>
      </c>
    </row>
    <row r="915" spans="1:26" ht="14.25" x14ac:dyDescent="0.2">
      <c r="A915" s="493" t="s">
        <v>523</v>
      </c>
      <c r="B915" s="134">
        <v>15</v>
      </c>
      <c r="C915" s="268" t="str">
        <f>E879</f>
        <v>-</v>
      </c>
      <c r="D915" s="84" t="s">
        <v>17</v>
      </c>
      <c r="E915" s="84" t="s">
        <v>17</v>
      </c>
      <c r="F915" s="84" t="s">
        <v>17</v>
      </c>
      <c r="G915" s="84" t="s">
        <v>17</v>
      </c>
      <c r="H915" s="84" t="s">
        <v>17</v>
      </c>
      <c r="I915" s="84" t="s">
        <v>17</v>
      </c>
      <c r="J915" s="268">
        <f t="shared" si="230"/>
        <v>0</v>
      </c>
      <c r="Z915" s="10" t="s">
        <v>12</v>
      </c>
    </row>
    <row r="916" spans="1:26" ht="14.25" x14ac:dyDescent="0.2">
      <c r="A916" s="493" t="s">
        <v>524</v>
      </c>
      <c r="B916" s="134">
        <v>16</v>
      </c>
      <c r="C916" s="268" t="str">
        <f t="shared" ref="C916:C921" si="236">E880</f>
        <v>-</v>
      </c>
      <c r="D916" s="84" t="s">
        <v>17</v>
      </c>
      <c r="E916" s="84" t="s">
        <v>17</v>
      </c>
      <c r="F916" s="84" t="s">
        <v>17</v>
      </c>
      <c r="G916" s="84" t="s">
        <v>17</v>
      </c>
      <c r="H916" s="84" t="s">
        <v>17</v>
      </c>
      <c r="I916" s="84" t="s">
        <v>17</v>
      </c>
      <c r="J916" s="268">
        <f t="shared" si="230"/>
        <v>0</v>
      </c>
      <c r="Z916" s="10" t="s">
        <v>12</v>
      </c>
    </row>
    <row r="917" spans="1:26" ht="14.25" x14ac:dyDescent="0.2">
      <c r="A917" s="493" t="s">
        <v>525</v>
      </c>
      <c r="B917" s="134">
        <v>17</v>
      </c>
      <c r="C917" s="268" t="str">
        <f t="shared" si="236"/>
        <v>-</v>
      </c>
      <c r="D917" s="84" t="s">
        <v>17</v>
      </c>
      <c r="E917" s="84" t="s">
        <v>17</v>
      </c>
      <c r="F917" s="84" t="s">
        <v>17</v>
      </c>
      <c r="G917" s="84" t="s">
        <v>17</v>
      </c>
      <c r="H917" s="84" t="s">
        <v>17</v>
      </c>
      <c r="I917" s="84" t="s">
        <v>17</v>
      </c>
      <c r="J917" s="268">
        <f t="shared" si="230"/>
        <v>0</v>
      </c>
      <c r="Z917" s="10" t="s">
        <v>12</v>
      </c>
    </row>
    <row r="918" spans="1:26" ht="14.25" x14ac:dyDescent="0.2">
      <c r="A918" s="493" t="s">
        <v>526</v>
      </c>
      <c r="B918" s="134">
        <v>18</v>
      </c>
      <c r="C918" s="268" t="str">
        <f t="shared" si="236"/>
        <v>-</v>
      </c>
      <c r="D918" s="84" t="s">
        <v>17</v>
      </c>
      <c r="E918" s="84" t="s">
        <v>17</v>
      </c>
      <c r="F918" s="84" t="s">
        <v>17</v>
      </c>
      <c r="G918" s="84" t="s">
        <v>17</v>
      </c>
      <c r="H918" s="84" t="s">
        <v>17</v>
      </c>
      <c r="I918" s="84" t="s">
        <v>17</v>
      </c>
      <c r="J918" s="268">
        <f t="shared" si="230"/>
        <v>0</v>
      </c>
      <c r="Z918" s="10" t="s">
        <v>12</v>
      </c>
    </row>
    <row r="919" spans="1:26" ht="14.25" x14ac:dyDescent="0.2">
      <c r="A919" s="493" t="s">
        <v>447</v>
      </c>
      <c r="B919" s="134">
        <v>19</v>
      </c>
      <c r="C919" s="268" t="str">
        <f t="shared" si="236"/>
        <v>-</v>
      </c>
      <c r="D919" s="84" t="s">
        <v>17</v>
      </c>
      <c r="E919" s="84" t="s">
        <v>17</v>
      </c>
      <c r="F919" s="84" t="s">
        <v>17</v>
      </c>
      <c r="G919" s="84" t="s">
        <v>17</v>
      </c>
      <c r="H919" s="84" t="s">
        <v>17</v>
      </c>
      <c r="I919" s="84" t="s">
        <v>17</v>
      </c>
      <c r="J919" s="268">
        <f t="shared" si="230"/>
        <v>0</v>
      </c>
      <c r="Z919" s="10" t="s">
        <v>12</v>
      </c>
    </row>
    <row r="920" spans="1:26" ht="14.25" x14ac:dyDescent="0.2">
      <c r="A920" s="493" t="s">
        <v>445</v>
      </c>
      <c r="B920" s="134">
        <v>20</v>
      </c>
      <c r="C920" s="268" t="str">
        <f t="shared" si="236"/>
        <v>-</v>
      </c>
      <c r="D920" s="84" t="s">
        <v>17</v>
      </c>
      <c r="E920" s="84" t="s">
        <v>17</v>
      </c>
      <c r="F920" s="84" t="s">
        <v>17</v>
      </c>
      <c r="G920" s="84" t="s">
        <v>17</v>
      </c>
      <c r="H920" s="84" t="s">
        <v>17</v>
      </c>
      <c r="I920" s="84" t="s">
        <v>17</v>
      </c>
      <c r="J920" s="268">
        <f t="shared" si="230"/>
        <v>0</v>
      </c>
      <c r="Z920" s="10" t="s">
        <v>12</v>
      </c>
    </row>
    <row r="921" spans="1:26" ht="14.25" x14ac:dyDescent="0.2">
      <c r="A921" s="493" t="s">
        <v>527</v>
      </c>
      <c r="B921" s="134">
        <v>21</v>
      </c>
      <c r="C921" s="268" t="str">
        <f t="shared" si="236"/>
        <v>-</v>
      </c>
      <c r="D921" s="84" t="s">
        <v>17</v>
      </c>
      <c r="E921" s="84" t="s">
        <v>17</v>
      </c>
      <c r="F921" s="84" t="s">
        <v>17</v>
      </c>
      <c r="G921" s="84" t="s">
        <v>17</v>
      </c>
      <c r="H921" s="84" t="s">
        <v>17</v>
      </c>
      <c r="I921" s="84" t="s">
        <v>17</v>
      </c>
      <c r="J921" s="268">
        <f t="shared" si="230"/>
        <v>0</v>
      </c>
      <c r="Z921" s="10" t="s">
        <v>12</v>
      </c>
    </row>
    <row r="922" spans="1:26" ht="14.25" x14ac:dyDescent="0.2">
      <c r="A922" s="255" t="s">
        <v>528</v>
      </c>
      <c r="B922" s="134">
        <v>22</v>
      </c>
      <c r="C922" s="688">
        <f t="shared" ref="C922:I922" si="237">SUM(C923,C926:C928)</f>
        <v>0</v>
      </c>
      <c r="D922" s="688">
        <f t="shared" si="237"/>
        <v>0</v>
      </c>
      <c r="E922" s="688">
        <f t="shared" si="237"/>
        <v>0</v>
      </c>
      <c r="F922" s="688">
        <f t="shared" si="237"/>
        <v>0</v>
      </c>
      <c r="G922" s="688">
        <f t="shared" si="237"/>
        <v>0</v>
      </c>
      <c r="H922" s="688">
        <f t="shared" si="237"/>
        <v>0</v>
      </c>
      <c r="I922" s="688">
        <f t="shared" si="237"/>
        <v>0</v>
      </c>
      <c r="J922" s="391">
        <f t="shared" si="230"/>
        <v>0</v>
      </c>
      <c r="Z922" s="10" t="s">
        <v>12</v>
      </c>
    </row>
    <row r="923" spans="1:26" ht="14.25" x14ac:dyDescent="0.2">
      <c r="A923" s="493" t="s">
        <v>529</v>
      </c>
      <c r="B923" s="134">
        <v>23</v>
      </c>
      <c r="C923" s="268" t="str">
        <f>E887</f>
        <v>-</v>
      </c>
      <c r="D923" s="84" t="s">
        <v>17</v>
      </c>
      <c r="E923" s="84" t="s">
        <v>17</v>
      </c>
      <c r="F923" s="84" t="s">
        <v>17</v>
      </c>
      <c r="G923" s="84" t="s">
        <v>17</v>
      </c>
      <c r="H923" s="84" t="s">
        <v>17</v>
      </c>
      <c r="I923" s="84" t="s">
        <v>17</v>
      </c>
      <c r="J923" s="268">
        <f t="shared" si="230"/>
        <v>0</v>
      </c>
      <c r="Z923" s="10" t="s">
        <v>12</v>
      </c>
    </row>
    <row r="924" spans="1:26" ht="14.25" x14ac:dyDescent="0.2">
      <c r="A924" s="494" t="s">
        <v>530</v>
      </c>
      <c r="B924" s="134">
        <v>24</v>
      </c>
      <c r="C924" s="268" t="str">
        <f t="shared" ref="C924:C930" si="238">E888</f>
        <v>-</v>
      </c>
      <c r="D924" s="84" t="s">
        <v>17</v>
      </c>
      <c r="E924" s="84" t="s">
        <v>17</v>
      </c>
      <c r="F924" s="84" t="s">
        <v>17</v>
      </c>
      <c r="G924" s="84" t="s">
        <v>17</v>
      </c>
      <c r="H924" s="84" t="s">
        <v>17</v>
      </c>
      <c r="I924" s="84" t="s">
        <v>17</v>
      </c>
      <c r="J924" s="268">
        <f t="shared" si="230"/>
        <v>0</v>
      </c>
      <c r="Z924" s="10" t="s">
        <v>12</v>
      </c>
    </row>
    <row r="925" spans="1:26" ht="14.25" x14ac:dyDescent="0.2">
      <c r="A925" s="494" t="s">
        <v>531</v>
      </c>
      <c r="B925" s="134">
        <v>25</v>
      </c>
      <c r="C925" s="268" t="str">
        <f t="shared" si="238"/>
        <v>-</v>
      </c>
      <c r="D925" s="84" t="s">
        <v>17</v>
      </c>
      <c r="E925" s="84" t="s">
        <v>17</v>
      </c>
      <c r="F925" s="84" t="s">
        <v>17</v>
      </c>
      <c r="G925" s="84" t="s">
        <v>17</v>
      </c>
      <c r="H925" s="84" t="s">
        <v>17</v>
      </c>
      <c r="I925" s="84" t="s">
        <v>17</v>
      </c>
      <c r="J925" s="268">
        <f t="shared" si="230"/>
        <v>0</v>
      </c>
      <c r="Z925" s="10" t="s">
        <v>12</v>
      </c>
    </row>
    <row r="926" spans="1:26" ht="14.25" x14ac:dyDescent="0.2">
      <c r="A926" s="493" t="s">
        <v>532</v>
      </c>
      <c r="B926" s="134">
        <v>26</v>
      </c>
      <c r="C926" s="268" t="str">
        <f t="shared" si="238"/>
        <v>-</v>
      </c>
      <c r="D926" s="84" t="s">
        <v>17</v>
      </c>
      <c r="E926" s="84" t="s">
        <v>17</v>
      </c>
      <c r="F926" s="84" t="s">
        <v>17</v>
      </c>
      <c r="G926" s="84" t="s">
        <v>17</v>
      </c>
      <c r="H926" s="84" t="s">
        <v>17</v>
      </c>
      <c r="I926" s="84" t="s">
        <v>17</v>
      </c>
      <c r="J926" s="268">
        <f t="shared" si="230"/>
        <v>0</v>
      </c>
      <c r="Z926" s="10" t="s">
        <v>12</v>
      </c>
    </row>
    <row r="927" spans="1:26" ht="14.25" x14ac:dyDescent="0.2">
      <c r="A927" s="493" t="s">
        <v>533</v>
      </c>
      <c r="B927" s="134">
        <v>27</v>
      </c>
      <c r="C927" s="268" t="str">
        <f t="shared" si="238"/>
        <v>-</v>
      </c>
      <c r="D927" s="84" t="s">
        <v>17</v>
      </c>
      <c r="E927" s="84" t="s">
        <v>17</v>
      </c>
      <c r="F927" s="84" t="s">
        <v>17</v>
      </c>
      <c r="G927" s="84" t="s">
        <v>17</v>
      </c>
      <c r="H927" s="84" t="s">
        <v>17</v>
      </c>
      <c r="I927" s="84" t="s">
        <v>17</v>
      </c>
      <c r="J927" s="268">
        <f t="shared" si="230"/>
        <v>0</v>
      </c>
      <c r="Z927" s="10" t="s">
        <v>12</v>
      </c>
    </row>
    <row r="928" spans="1:26" ht="14.25" x14ac:dyDescent="0.2">
      <c r="A928" s="493" t="s">
        <v>534</v>
      </c>
      <c r="B928" s="134">
        <v>28</v>
      </c>
      <c r="C928" s="268" t="str">
        <f t="shared" si="238"/>
        <v>-</v>
      </c>
      <c r="D928" s="84" t="s">
        <v>17</v>
      </c>
      <c r="E928" s="84" t="s">
        <v>17</v>
      </c>
      <c r="F928" s="84" t="s">
        <v>17</v>
      </c>
      <c r="G928" s="84" t="s">
        <v>17</v>
      </c>
      <c r="H928" s="84" t="s">
        <v>17</v>
      </c>
      <c r="I928" s="84" t="s">
        <v>17</v>
      </c>
      <c r="J928" s="268">
        <f t="shared" si="230"/>
        <v>0</v>
      </c>
      <c r="Z928" s="10" t="s">
        <v>12</v>
      </c>
    </row>
    <row r="929" spans="1:26" ht="14.25" x14ac:dyDescent="0.2">
      <c r="A929" s="53" t="s">
        <v>1123</v>
      </c>
      <c r="B929" s="134">
        <v>29</v>
      </c>
      <c r="C929" s="268" t="str">
        <f t="shared" si="238"/>
        <v>-</v>
      </c>
      <c r="D929" s="84" t="s">
        <v>17</v>
      </c>
      <c r="E929" s="84" t="s">
        <v>17</v>
      </c>
      <c r="F929" s="84" t="s">
        <v>17</v>
      </c>
      <c r="G929" s="84" t="s">
        <v>17</v>
      </c>
      <c r="H929" s="84" t="s">
        <v>17</v>
      </c>
      <c r="I929" s="84" t="s">
        <v>17</v>
      </c>
      <c r="J929" s="268">
        <f t="shared" si="230"/>
        <v>0</v>
      </c>
      <c r="Z929" s="10" t="s">
        <v>12</v>
      </c>
    </row>
    <row r="930" spans="1:26" ht="14.25" x14ac:dyDescent="0.2">
      <c r="A930" s="490" t="s">
        <v>1124</v>
      </c>
      <c r="B930" s="238">
        <v>30</v>
      </c>
      <c r="C930" s="426" t="str">
        <f t="shared" si="238"/>
        <v>-</v>
      </c>
      <c r="D930" s="86" t="s">
        <v>17</v>
      </c>
      <c r="E930" s="86" t="s">
        <v>17</v>
      </c>
      <c r="F930" s="86" t="s">
        <v>17</v>
      </c>
      <c r="G930" s="86" t="s">
        <v>17</v>
      </c>
      <c r="H930" s="86" t="s">
        <v>17</v>
      </c>
      <c r="I930" s="86" t="s">
        <v>17</v>
      </c>
      <c r="J930" s="426">
        <f t="shared" si="230"/>
        <v>0</v>
      </c>
      <c r="Z930" s="10" t="s">
        <v>12</v>
      </c>
    </row>
    <row r="931" spans="1:26" ht="14.25" x14ac:dyDescent="0.2">
      <c r="Z931" s="10" t="s">
        <v>12</v>
      </c>
    </row>
    <row r="932" spans="1:26" ht="14.25" customHeight="1" x14ac:dyDescent="0.2">
      <c r="A932" s="7"/>
      <c r="B932" s="184"/>
      <c r="C932" s="2485" t="s">
        <v>1721</v>
      </c>
      <c r="D932" s="774" t="s">
        <v>1556</v>
      </c>
      <c r="E932" s="775"/>
      <c r="F932" s="775"/>
      <c r="G932" s="775"/>
      <c r="H932" s="775"/>
      <c r="I932" s="775"/>
      <c r="J932" s="767"/>
      <c r="Z932" s="10" t="s">
        <v>12</v>
      </c>
    </row>
    <row r="933" spans="1:26" ht="15" x14ac:dyDescent="0.2">
      <c r="A933" s="485" t="s">
        <v>1551</v>
      </c>
      <c r="B933" s="486"/>
      <c r="C933" s="2446"/>
      <c r="D933" s="777" t="str">
        <f>""&amp;$D$598</f>
        <v/>
      </c>
      <c r="E933" s="777" t="str">
        <f>""&amp;$E$598</f>
        <v/>
      </c>
      <c r="F933" s="777" t="str">
        <f>""&amp;$F$598</f>
        <v/>
      </c>
      <c r="G933" s="777" t="str">
        <f>""&amp;$G$598</f>
        <v/>
      </c>
      <c r="H933" s="777" t="str">
        <f>""&amp;$H$598</f>
        <v/>
      </c>
      <c r="I933" s="777" t="str">
        <f>""&amp;$I$598</f>
        <v/>
      </c>
      <c r="J933" s="777" t="str">
        <f>""&amp;$J$598</f>
        <v>XXX</v>
      </c>
      <c r="Z933" s="10" t="s">
        <v>12</v>
      </c>
    </row>
    <row r="934" spans="1:26" ht="15" x14ac:dyDescent="0.2">
      <c r="A934" s="487"/>
      <c r="B934" s="498">
        <f>1+B900</f>
        <v>182</v>
      </c>
      <c r="C934" s="19">
        <v>1</v>
      </c>
      <c r="D934" s="19">
        <v>2</v>
      </c>
      <c r="E934" s="19">
        <v>3</v>
      </c>
      <c r="F934" s="19">
        <v>4</v>
      </c>
      <c r="G934" s="19">
        <v>5</v>
      </c>
      <c r="H934" s="19">
        <v>6</v>
      </c>
      <c r="I934" s="19">
        <v>7</v>
      </c>
      <c r="J934" s="20">
        <v>8</v>
      </c>
      <c r="Z934" s="10" t="s">
        <v>12</v>
      </c>
    </row>
    <row r="935" spans="1:26" ht="14.25" x14ac:dyDescent="0.2">
      <c r="A935" s="488" t="s">
        <v>2542</v>
      </c>
      <c r="B935" s="134">
        <v>1</v>
      </c>
      <c r="C935" s="395">
        <f>C936-C945-SUM(C965)</f>
        <v>0</v>
      </c>
      <c r="D935" s="395">
        <f t="shared" ref="D935:I935" si="239">D936-D945-SUM(D965)</f>
        <v>0</v>
      </c>
      <c r="E935" s="395">
        <f t="shared" si="239"/>
        <v>0</v>
      </c>
      <c r="F935" s="395">
        <f t="shared" si="239"/>
        <v>0</v>
      </c>
      <c r="G935" s="395">
        <f t="shared" si="239"/>
        <v>0</v>
      </c>
      <c r="H935" s="395">
        <f t="shared" si="239"/>
        <v>0</v>
      </c>
      <c r="I935" s="395">
        <f t="shared" si="239"/>
        <v>0</v>
      </c>
      <c r="J935" s="395">
        <f t="shared" ref="J935:J965" si="240">SUM(C935)-SUM(D935:I935)</f>
        <v>0</v>
      </c>
      <c r="Z935" s="10" t="s">
        <v>12</v>
      </c>
    </row>
    <row r="936" spans="1:26" ht="14.25" x14ac:dyDescent="0.2">
      <c r="A936" s="489" t="s">
        <v>143</v>
      </c>
      <c r="B936" s="134">
        <v>2</v>
      </c>
      <c r="C936" s="395">
        <f t="shared" ref="C936:I936" si="241">SUM(C937:C944)</f>
        <v>0</v>
      </c>
      <c r="D936" s="395">
        <f t="shared" si="241"/>
        <v>0</v>
      </c>
      <c r="E936" s="395">
        <f t="shared" si="241"/>
        <v>0</v>
      </c>
      <c r="F936" s="395">
        <f t="shared" si="241"/>
        <v>0</v>
      </c>
      <c r="G936" s="395">
        <f t="shared" si="241"/>
        <v>0</v>
      </c>
      <c r="H936" s="395">
        <f t="shared" si="241"/>
        <v>0</v>
      </c>
      <c r="I936" s="395">
        <f t="shared" si="241"/>
        <v>0</v>
      </c>
      <c r="J936" s="395">
        <f t="shared" si="240"/>
        <v>0</v>
      </c>
      <c r="Z936" s="10" t="s">
        <v>12</v>
      </c>
    </row>
    <row r="937" spans="1:26" ht="14.25" x14ac:dyDescent="0.2">
      <c r="A937" s="246" t="s">
        <v>1021</v>
      </c>
      <c r="B937" s="134">
        <v>3</v>
      </c>
      <c r="C937" s="94" t="s">
        <v>17</v>
      </c>
      <c r="D937" s="94" t="s">
        <v>17</v>
      </c>
      <c r="E937" s="94" t="s">
        <v>17</v>
      </c>
      <c r="F937" s="94" t="s">
        <v>17</v>
      </c>
      <c r="G937" s="94" t="s">
        <v>17</v>
      </c>
      <c r="H937" s="94" t="s">
        <v>17</v>
      </c>
      <c r="I937" s="94" t="s">
        <v>17</v>
      </c>
      <c r="J937" s="395">
        <f t="shared" si="240"/>
        <v>0</v>
      </c>
      <c r="Z937" s="10" t="s">
        <v>12</v>
      </c>
    </row>
    <row r="938" spans="1:26" ht="14.25" x14ac:dyDescent="0.2">
      <c r="A938" s="246" t="s">
        <v>1116</v>
      </c>
      <c r="B938" s="134">
        <v>4</v>
      </c>
      <c r="C938" s="84" t="s">
        <v>17</v>
      </c>
      <c r="D938" s="84" t="s">
        <v>17</v>
      </c>
      <c r="E938" s="84" t="s">
        <v>17</v>
      </c>
      <c r="F938" s="84" t="s">
        <v>17</v>
      </c>
      <c r="G938" s="84" t="s">
        <v>17</v>
      </c>
      <c r="H938" s="84" t="s">
        <v>17</v>
      </c>
      <c r="I938" s="84" t="s">
        <v>17</v>
      </c>
      <c r="J938" s="268">
        <f t="shared" si="240"/>
        <v>0</v>
      </c>
      <c r="Z938" s="10" t="s">
        <v>12</v>
      </c>
    </row>
    <row r="939" spans="1:26" ht="14.25" x14ac:dyDescent="0.2">
      <c r="A939" s="246" t="s">
        <v>1117</v>
      </c>
      <c r="B939" s="134">
        <v>5</v>
      </c>
      <c r="C939" s="84" t="s">
        <v>17</v>
      </c>
      <c r="D939" s="84" t="s">
        <v>17</v>
      </c>
      <c r="E939" s="84" t="s">
        <v>17</v>
      </c>
      <c r="F939" s="84" t="s">
        <v>17</v>
      </c>
      <c r="G939" s="84" t="s">
        <v>17</v>
      </c>
      <c r="H939" s="84" t="s">
        <v>17</v>
      </c>
      <c r="I939" s="84" t="s">
        <v>17</v>
      </c>
      <c r="J939" s="268">
        <f t="shared" si="240"/>
        <v>0</v>
      </c>
      <c r="Z939" s="10" t="s">
        <v>12</v>
      </c>
    </row>
    <row r="940" spans="1:26" ht="14.25" x14ac:dyDescent="0.2">
      <c r="A940" s="246" t="s">
        <v>508</v>
      </c>
      <c r="B940" s="134">
        <v>6</v>
      </c>
      <c r="C940" s="84" t="s">
        <v>17</v>
      </c>
      <c r="D940" s="84" t="s">
        <v>17</v>
      </c>
      <c r="E940" s="84" t="s">
        <v>17</v>
      </c>
      <c r="F940" s="84" t="s">
        <v>17</v>
      </c>
      <c r="G940" s="84" t="s">
        <v>17</v>
      </c>
      <c r="H940" s="84" t="s">
        <v>17</v>
      </c>
      <c r="I940" s="84" t="s">
        <v>17</v>
      </c>
      <c r="J940" s="268">
        <f t="shared" si="240"/>
        <v>0</v>
      </c>
      <c r="Z940" s="10" t="s">
        <v>12</v>
      </c>
    </row>
    <row r="941" spans="1:26" ht="14.25" x14ac:dyDescent="0.2">
      <c r="A941" s="246" t="s">
        <v>826</v>
      </c>
      <c r="B941" s="134">
        <v>7</v>
      </c>
      <c r="C941" s="84" t="s">
        <v>17</v>
      </c>
      <c r="D941" s="84" t="s">
        <v>17</v>
      </c>
      <c r="E941" s="84" t="s">
        <v>17</v>
      </c>
      <c r="F941" s="84" t="s">
        <v>17</v>
      </c>
      <c r="G941" s="84" t="s">
        <v>17</v>
      </c>
      <c r="H941" s="84" t="s">
        <v>17</v>
      </c>
      <c r="I941" s="84" t="s">
        <v>17</v>
      </c>
      <c r="J941" s="268">
        <f t="shared" si="240"/>
        <v>0</v>
      </c>
      <c r="Z941" s="10" t="s">
        <v>12</v>
      </c>
    </row>
    <row r="942" spans="1:26" ht="14.25" x14ac:dyDescent="0.2">
      <c r="A942" s="246" t="s">
        <v>1118</v>
      </c>
      <c r="B942" s="134">
        <v>8</v>
      </c>
      <c r="C942" s="84" t="s">
        <v>17</v>
      </c>
      <c r="D942" s="84" t="s">
        <v>17</v>
      </c>
      <c r="E942" s="84" t="s">
        <v>17</v>
      </c>
      <c r="F942" s="84" t="s">
        <v>17</v>
      </c>
      <c r="G942" s="84" t="s">
        <v>17</v>
      </c>
      <c r="H942" s="84" t="s">
        <v>17</v>
      </c>
      <c r="I942" s="84" t="s">
        <v>17</v>
      </c>
      <c r="J942" s="268">
        <f t="shared" si="240"/>
        <v>0</v>
      </c>
      <c r="Z942" s="10" t="s">
        <v>12</v>
      </c>
    </row>
    <row r="943" spans="1:26" ht="14.25" x14ac:dyDescent="0.2">
      <c r="A943" s="246" t="s">
        <v>1119</v>
      </c>
      <c r="B943" s="134">
        <v>9</v>
      </c>
      <c r="C943" s="84" t="s">
        <v>17</v>
      </c>
      <c r="D943" s="84" t="s">
        <v>17</v>
      </c>
      <c r="E943" s="84" t="s">
        <v>17</v>
      </c>
      <c r="F943" s="84" t="s">
        <v>17</v>
      </c>
      <c r="G943" s="84" t="s">
        <v>17</v>
      </c>
      <c r="H943" s="84" t="s">
        <v>17</v>
      </c>
      <c r="I943" s="84" t="s">
        <v>17</v>
      </c>
      <c r="J943" s="268">
        <f t="shared" si="240"/>
        <v>0</v>
      </c>
      <c r="Z943" s="10" t="s">
        <v>12</v>
      </c>
    </row>
    <row r="944" spans="1:26" ht="14.25" x14ac:dyDescent="0.2">
      <c r="A944" s="490" t="s">
        <v>1120</v>
      </c>
      <c r="B944" s="134">
        <v>10</v>
      </c>
      <c r="C944" s="86" t="s">
        <v>17</v>
      </c>
      <c r="D944" s="84" t="s">
        <v>17</v>
      </c>
      <c r="E944" s="84" t="s">
        <v>17</v>
      </c>
      <c r="F944" s="84" t="s">
        <v>17</v>
      </c>
      <c r="G944" s="84" t="s">
        <v>17</v>
      </c>
      <c r="H944" s="84" t="s">
        <v>17</v>
      </c>
      <c r="I944" s="84" t="s">
        <v>17</v>
      </c>
      <c r="J944" s="268">
        <f t="shared" si="240"/>
        <v>0</v>
      </c>
      <c r="Z944" s="10" t="s">
        <v>12</v>
      </c>
    </row>
    <row r="945" spans="1:26" ht="14.25" x14ac:dyDescent="0.2">
      <c r="A945" s="489" t="s">
        <v>1121</v>
      </c>
      <c r="B945" s="134">
        <v>11</v>
      </c>
      <c r="C945" s="191">
        <f t="shared" ref="C945:I945" si="242">SUM(C946,C964)</f>
        <v>0</v>
      </c>
      <c r="D945" s="395">
        <f t="shared" si="242"/>
        <v>0</v>
      </c>
      <c r="E945" s="395">
        <f t="shared" si="242"/>
        <v>0</v>
      </c>
      <c r="F945" s="395">
        <f t="shared" si="242"/>
        <v>0</v>
      </c>
      <c r="G945" s="395">
        <f t="shared" si="242"/>
        <v>0</v>
      </c>
      <c r="H945" s="395">
        <f t="shared" si="242"/>
        <v>0</v>
      </c>
      <c r="I945" s="395">
        <f t="shared" si="242"/>
        <v>0</v>
      </c>
      <c r="J945" s="395">
        <f t="shared" si="240"/>
        <v>0</v>
      </c>
      <c r="Z945" s="10" t="s">
        <v>12</v>
      </c>
    </row>
    <row r="946" spans="1:26" ht="14.25" x14ac:dyDescent="0.2">
      <c r="A946" s="294" t="s">
        <v>1122</v>
      </c>
      <c r="B946" s="134">
        <v>12</v>
      </c>
      <c r="C946" s="395">
        <f t="shared" ref="C946:I946" si="243">SUM(C948,C956,C963)</f>
        <v>0</v>
      </c>
      <c r="D946" s="491">
        <f t="shared" si="243"/>
        <v>0</v>
      </c>
      <c r="E946" s="491">
        <f t="shared" si="243"/>
        <v>0</v>
      </c>
      <c r="F946" s="491">
        <f t="shared" si="243"/>
        <v>0</v>
      </c>
      <c r="G946" s="491">
        <f t="shared" si="243"/>
        <v>0</v>
      </c>
      <c r="H946" s="491">
        <f t="shared" si="243"/>
        <v>0</v>
      </c>
      <c r="I946" s="491">
        <f t="shared" si="243"/>
        <v>0</v>
      </c>
      <c r="J946" s="395">
        <f t="shared" si="240"/>
        <v>0</v>
      </c>
      <c r="Z946" s="10" t="s">
        <v>12</v>
      </c>
    </row>
    <row r="947" spans="1:26" ht="14.25" x14ac:dyDescent="0.2">
      <c r="A947" s="492" t="s">
        <v>647</v>
      </c>
      <c r="B947" s="134">
        <v>13</v>
      </c>
      <c r="C947" s="84" t="s">
        <v>17</v>
      </c>
      <c r="D947" s="84" t="s">
        <v>17</v>
      </c>
      <c r="E947" s="84" t="s">
        <v>17</v>
      </c>
      <c r="F947" s="84" t="s">
        <v>17</v>
      </c>
      <c r="G947" s="84" t="s">
        <v>17</v>
      </c>
      <c r="H947" s="84" t="s">
        <v>17</v>
      </c>
      <c r="I947" s="84" t="s">
        <v>17</v>
      </c>
      <c r="J947" s="268">
        <f t="shared" si="240"/>
        <v>0</v>
      </c>
      <c r="Z947" s="10" t="s">
        <v>12</v>
      </c>
    </row>
    <row r="948" spans="1:26" ht="14.25" x14ac:dyDescent="0.2">
      <c r="A948" s="255" t="s">
        <v>522</v>
      </c>
      <c r="B948" s="134">
        <v>14</v>
      </c>
      <c r="C948" s="395">
        <f t="shared" ref="C948:I948" si="244">SUM(C949:C955)</f>
        <v>0</v>
      </c>
      <c r="D948" s="688">
        <f t="shared" si="244"/>
        <v>0</v>
      </c>
      <c r="E948" s="688">
        <f t="shared" si="244"/>
        <v>0</v>
      </c>
      <c r="F948" s="688">
        <f t="shared" si="244"/>
        <v>0</v>
      </c>
      <c r="G948" s="688">
        <f t="shared" si="244"/>
        <v>0</v>
      </c>
      <c r="H948" s="688">
        <f t="shared" si="244"/>
        <v>0</v>
      </c>
      <c r="I948" s="688">
        <f t="shared" si="244"/>
        <v>0</v>
      </c>
      <c r="J948" s="391">
        <f t="shared" si="240"/>
        <v>0</v>
      </c>
      <c r="Z948" s="10" t="s">
        <v>12</v>
      </c>
    </row>
    <row r="949" spans="1:26" ht="14.25" x14ac:dyDescent="0.2">
      <c r="A949" s="493" t="s">
        <v>523</v>
      </c>
      <c r="B949" s="134">
        <v>15</v>
      </c>
      <c r="C949" s="84" t="s">
        <v>17</v>
      </c>
      <c r="D949" s="84" t="s">
        <v>17</v>
      </c>
      <c r="E949" s="84" t="s">
        <v>17</v>
      </c>
      <c r="F949" s="84" t="s">
        <v>17</v>
      </c>
      <c r="G949" s="84" t="s">
        <v>17</v>
      </c>
      <c r="H949" s="84" t="s">
        <v>17</v>
      </c>
      <c r="I949" s="84" t="s">
        <v>17</v>
      </c>
      <c r="J949" s="268">
        <f t="shared" si="240"/>
        <v>0</v>
      </c>
      <c r="Z949" s="10" t="s">
        <v>12</v>
      </c>
    </row>
    <row r="950" spans="1:26" ht="14.25" x14ac:dyDescent="0.2">
      <c r="A950" s="493" t="s">
        <v>524</v>
      </c>
      <c r="B950" s="134">
        <v>16</v>
      </c>
      <c r="C950" s="84" t="s">
        <v>17</v>
      </c>
      <c r="D950" s="84" t="s">
        <v>17</v>
      </c>
      <c r="E950" s="84" t="s">
        <v>17</v>
      </c>
      <c r="F950" s="84" t="s">
        <v>17</v>
      </c>
      <c r="G950" s="84" t="s">
        <v>17</v>
      </c>
      <c r="H950" s="84" t="s">
        <v>17</v>
      </c>
      <c r="I950" s="84" t="s">
        <v>17</v>
      </c>
      <c r="J950" s="268">
        <f t="shared" si="240"/>
        <v>0</v>
      </c>
      <c r="Z950" s="10" t="s">
        <v>12</v>
      </c>
    </row>
    <row r="951" spans="1:26" ht="14.25" x14ac:dyDescent="0.2">
      <c r="A951" s="493" t="s">
        <v>525</v>
      </c>
      <c r="B951" s="134">
        <v>17</v>
      </c>
      <c r="C951" s="84" t="s">
        <v>17</v>
      </c>
      <c r="D951" s="84" t="s">
        <v>17</v>
      </c>
      <c r="E951" s="84" t="s">
        <v>17</v>
      </c>
      <c r="F951" s="84" t="s">
        <v>17</v>
      </c>
      <c r="G951" s="84" t="s">
        <v>17</v>
      </c>
      <c r="H951" s="84" t="s">
        <v>17</v>
      </c>
      <c r="I951" s="84" t="s">
        <v>17</v>
      </c>
      <c r="J951" s="268">
        <f t="shared" si="240"/>
        <v>0</v>
      </c>
      <c r="Z951" s="10" t="s">
        <v>12</v>
      </c>
    </row>
    <row r="952" spans="1:26" ht="14.25" x14ac:dyDescent="0.2">
      <c r="A952" s="493" t="s">
        <v>526</v>
      </c>
      <c r="B952" s="134">
        <v>18</v>
      </c>
      <c r="C952" s="84" t="s">
        <v>17</v>
      </c>
      <c r="D952" s="84" t="s">
        <v>17</v>
      </c>
      <c r="E952" s="84" t="s">
        <v>17</v>
      </c>
      <c r="F952" s="84" t="s">
        <v>17</v>
      </c>
      <c r="G952" s="84" t="s">
        <v>17</v>
      </c>
      <c r="H952" s="84" t="s">
        <v>17</v>
      </c>
      <c r="I952" s="84" t="s">
        <v>17</v>
      </c>
      <c r="J952" s="268">
        <f t="shared" si="240"/>
        <v>0</v>
      </c>
      <c r="Z952" s="10" t="s">
        <v>12</v>
      </c>
    </row>
    <row r="953" spans="1:26" ht="14.25" x14ac:dyDescent="0.2">
      <c r="A953" s="493" t="s">
        <v>447</v>
      </c>
      <c r="B953" s="134">
        <v>19</v>
      </c>
      <c r="C953" s="84" t="s">
        <v>17</v>
      </c>
      <c r="D953" s="84" t="s">
        <v>17</v>
      </c>
      <c r="E953" s="84" t="s">
        <v>17</v>
      </c>
      <c r="F953" s="84" t="s">
        <v>17</v>
      </c>
      <c r="G953" s="84" t="s">
        <v>17</v>
      </c>
      <c r="H953" s="84" t="s">
        <v>17</v>
      </c>
      <c r="I953" s="84" t="s">
        <v>17</v>
      </c>
      <c r="J953" s="268">
        <f t="shared" si="240"/>
        <v>0</v>
      </c>
      <c r="Z953" s="10" t="s">
        <v>12</v>
      </c>
    </row>
    <row r="954" spans="1:26" ht="14.25" x14ac:dyDescent="0.2">
      <c r="A954" s="493" t="s">
        <v>445</v>
      </c>
      <c r="B954" s="134">
        <v>20</v>
      </c>
      <c r="C954" s="84" t="s">
        <v>17</v>
      </c>
      <c r="D954" s="84" t="s">
        <v>17</v>
      </c>
      <c r="E954" s="84" t="s">
        <v>17</v>
      </c>
      <c r="F954" s="84" t="s">
        <v>17</v>
      </c>
      <c r="G954" s="84" t="s">
        <v>17</v>
      </c>
      <c r="H954" s="84" t="s">
        <v>17</v>
      </c>
      <c r="I954" s="84" t="s">
        <v>17</v>
      </c>
      <c r="J954" s="268">
        <f t="shared" si="240"/>
        <v>0</v>
      </c>
      <c r="Z954" s="10" t="s">
        <v>12</v>
      </c>
    </row>
    <row r="955" spans="1:26" ht="14.25" x14ac:dyDescent="0.2">
      <c r="A955" s="493" t="s">
        <v>527</v>
      </c>
      <c r="B955" s="134">
        <v>21</v>
      </c>
      <c r="C955" s="84" t="s">
        <v>17</v>
      </c>
      <c r="D955" s="84" t="s">
        <v>17</v>
      </c>
      <c r="E955" s="84" t="s">
        <v>17</v>
      </c>
      <c r="F955" s="84" t="s">
        <v>17</v>
      </c>
      <c r="G955" s="84" t="s">
        <v>17</v>
      </c>
      <c r="H955" s="84" t="s">
        <v>17</v>
      </c>
      <c r="I955" s="84" t="s">
        <v>17</v>
      </c>
      <c r="J955" s="268">
        <f t="shared" si="240"/>
        <v>0</v>
      </c>
      <c r="Z955" s="10" t="s">
        <v>12</v>
      </c>
    </row>
    <row r="956" spans="1:26" ht="14.25" x14ac:dyDescent="0.2">
      <c r="A956" s="255" t="s">
        <v>528</v>
      </c>
      <c r="B956" s="134">
        <v>22</v>
      </c>
      <c r="C956" s="395">
        <f t="shared" ref="C956:I956" si="245">SUM(C957,C960:C962)</f>
        <v>0</v>
      </c>
      <c r="D956" s="688">
        <f t="shared" si="245"/>
        <v>0</v>
      </c>
      <c r="E956" s="688">
        <f t="shared" si="245"/>
        <v>0</v>
      </c>
      <c r="F956" s="688">
        <f t="shared" si="245"/>
        <v>0</v>
      </c>
      <c r="G956" s="688">
        <f t="shared" si="245"/>
        <v>0</v>
      </c>
      <c r="H956" s="688">
        <f t="shared" si="245"/>
        <v>0</v>
      </c>
      <c r="I956" s="688">
        <f t="shared" si="245"/>
        <v>0</v>
      </c>
      <c r="J956" s="391">
        <f t="shared" si="240"/>
        <v>0</v>
      </c>
      <c r="Z956" s="10" t="s">
        <v>12</v>
      </c>
    </row>
    <row r="957" spans="1:26" ht="14.25" x14ac:dyDescent="0.2">
      <c r="A957" s="493" t="s">
        <v>529</v>
      </c>
      <c r="B957" s="134">
        <v>23</v>
      </c>
      <c r="C957" s="84" t="s">
        <v>17</v>
      </c>
      <c r="D957" s="84" t="s">
        <v>17</v>
      </c>
      <c r="E957" s="84" t="s">
        <v>17</v>
      </c>
      <c r="F957" s="84" t="s">
        <v>17</v>
      </c>
      <c r="G957" s="84" t="s">
        <v>17</v>
      </c>
      <c r="H957" s="84" t="s">
        <v>17</v>
      </c>
      <c r="I957" s="84" t="s">
        <v>17</v>
      </c>
      <c r="J957" s="268">
        <f t="shared" si="240"/>
        <v>0</v>
      </c>
      <c r="Z957" s="10" t="s">
        <v>12</v>
      </c>
    </row>
    <row r="958" spans="1:26" ht="14.25" x14ac:dyDescent="0.2">
      <c r="A958" s="494" t="s">
        <v>530</v>
      </c>
      <c r="B958" s="134">
        <v>24</v>
      </c>
      <c r="C958" s="84" t="s">
        <v>17</v>
      </c>
      <c r="D958" s="84" t="s">
        <v>17</v>
      </c>
      <c r="E958" s="84" t="s">
        <v>17</v>
      </c>
      <c r="F958" s="84" t="s">
        <v>17</v>
      </c>
      <c r="G958" s="84" t="s">
        <v>17</v>
      </c>
      <c r="H958" s="84" t="s">
        <v>17</v>
      </c>
      <c r="I958" s="84" t="s">
        <v>17</v>
      </c>
      <c r="J958" s="268">
        <f t="shared" si="240"/>
        <v>0</v>
      </c>
      <c r="Z958" s="10" t="s">
        <v>12</v>
      </c>
    </row>
    <row r="959" spans="1:26" ht="14.25" x14ac:dyDescent="0.2">
      <c r="A959" s="494" t="s">
        <v>531</v>
      </c>
      <c r="B959" s="134">
        <v>25</v>
      </c>
      <c r="C959" s="84" t="s">
        <v>17</v>
      </c>
      <c r="D959" s="84" t="s">
        <v>17</v>
      </c>
      <c r="E959" s="84" t="s">
        <v>17</v>
      </c>
      <c r="F959" s="84" t="s">
        <v>17</v>
      </c>
      <c r="G959" s="84" t="s">
        <v>17</v>
      </c>
      <c r="H959" s="84" t="s">
        <v>17</v>
      </c>
      <c r="I959" s="84" t="s">
        <v>17</v>
      </c>
      <c r="J959" s="268">
        <f t="shared" si="240"/>
        <v>0</v>
      </c>
      <c r="Z959" s="10" t="s">
        <v>12</v>
      </c>
    </row>
    <row r="960" spans="1:26" ht="14.25" x14ac:dyDescent="0.2">
      <c r="A960" s="493" t="s">
        <v>532</v>
      </c>
      <c r="B960" s="134">
        <v>26</v>
      </c>
      <c r="C960" s="84" t="s">
        <v>17</v>
      </c>
      <c r="D960" s="84" t="s">
        <v>17</v>
      </c>
      <c r="E960" s="84" t="s">
        <v>17</v>
      </c>
      <c r="F960" s="84" t="s">
        <v>17</v>
      </c>
      <c r="G960" s="84" t="s">
        <v>17</v>
      </c>
      <c r="H960" s="84" t="s">
        <v>17</v>
      </c>
      <c r="I960" s="84" t="s">
        <v>17</v>
      </c>
      <c r="J960" s="268">
        <f t="shared" si="240"/>
        <v>0</v>
      </c>
      <c r="Z960" s="10" t="s">
        <v>12</v>
      </c>
    </row>
    <row r="961" spans="1:26" ht="14.25" x14ac:dyDescent="0.2">
      <c r="A961" s="493" t="s">
        <v>533</v>
      </c>
      <c r="B961" s="134">
        <v>27</v>
      </c>
      <c r="C961" s="84" t="s">
        <v>17</v>
      </c>
      <c r="D961" s="84" t="s">
        <v>17</v>
      </c>
      <c r="E961" s="84" t="s">
        <v>17</v>
      </c>
      <c r="F961" s="84" t="s">
        <v>17</v>
      </c>
      <c r="G961" s="84" t="s">
        <v>17</v>
      </c>
      <c r="H961" s="84" t="s">
        <v>17</v>
      </c>
      <c r="I961" s="84" t="s">
        <v>17</v>
      </c>
      <c r="J961" s="268">
        <f t="shared" si="240"/>
        <v>0</v>
      </c>
      <c r="Z961" s="10" t="s">
        <v>12</v>
      </c>
    </row>
    <row r="962" spans="1:26" ht="14.25" x14ac:dyDescent="0.2">
      <c r="A962" s="493" t="s">
        <v>534</v>
      </c>
      <c r="B962" s="134">
        <v>28</v>
      </c>
      <c r="C962" s="84" t="s">
        <v>17</v>
      </c>
      <c r="D962" s="84" t="s">
        <v>17</v>
      </c>
      <c r="E962" s="84" t="s">
        <v>17</v>
      </c>
      <c r="F962" s="84" t="s">
        <v>17</v>
      </c>
      <c r="G962" s="84" t="s">
        <v>17</v>
      </c>
      <c r="H962" s="84" t="s">
        <v>17</v>
      </c>
      <c r="I962" s="84" t="s">
        <v>17</v>
      </c>
      <c r="J962" s="268">
        <f t="shared" si="240"/>
        <v>0</v>
      </c>
      <c r="Z962" s="10" t="s">
        <v>12</v>
      </c>
    </row>
    <row r="963" spans="1:26" ht="14.25" x14ac:dyDescent="0.2">
      <c r="A963" s="53" t="s">
        <v>1123</v>
      </c>
      <c r="B963" s="134">
        <v>29</v>
      </c>
      <c r="C963" s="84" t="s">
        <v>17</v>
      </c>
      <c r="D963" s="84" t="s">
        <v>17</v>
      </c>
      <c r="E963" s="84" t="s">
        <v>17</v>
      </c>
      <c r="F963" s="84" t="s">
        <v>17</v>
      </c>
      <c r="G963" s="84" t="s">
        <v>17</v>
      </c>
      <c r="H963" s="84" t="s">
        <v>17</v>
      </c>
      <c r="I963" s="84" t="s">
        <v>17</v>
      </c>
      <c r="J963" s="268">
        <f t="shared" si="240"/>
        <v>0</v>
      </c>
      <c r="Z963" s="10" t="s">
        <v>12</v>
      </c>
    </row>
    <row r="964" spans="1:26" ht="14.25" x14ac:dyDescent="0.2">
      <c r="A964" s="490" t="s">
        <v>1124</v>
      </c>
      <c r="B964" s="238">
        <v>30</v>
      </c>
      <c r="C964" s="86" t="s">
        <v>17</v>
      </c>
      <c r="D964" s="86" t="s">
        <v>17</v>
      </c>
      <c r="E964" s="86" t="s">
        <v>17</v>
      </c>
      <c r="F964" s="86" t="s">
        <v>17</v>
      </c>
      <c r="G964" s="86" t="s">
        <v>17</v>
      </c>
      <c r="H964" s="86" t="s">
        <v>17</v>
      </c>
      <c r="I964" s="86" t="s">
        <v>17</v>
      </c>
      <c r="J964" s="426">
        <f t="shared" si="240"/>
        <v>0</v>
      </c>
      <c r="Z964" s="10" t="s">
        <v>12</v>
      </c>
    </row>
    <row r="965" spans="1:26" ht="14.25" x14ac:dyDescent="0.2">
      <c r="A965" s="2030" t="s">
        <v>2543</v>
      </c>
      <c r="B965" s="238">
        <v>31</v>
      </c>
      <c r="C965" s="86" t="s">
        <v>17</v>
      </c>
      <c r="D965" s="86" t="s">
        <v>17</v>
      </c>
      <c r="E965" s="86" t="s">
        <v>17</v>
      </c>
      <c r="F965" s="86" t="s">
        <v>17</v>
      </c>
      <c r="G965" s="86" t="s">
        <v>17</v>
      </c>
      <c r="H965" s="86" t="s">
        <v>17</v>
      </c>
      <c r="I965" s="86" t="s">
        <v>17</v>
      </c>
      <c r="J965" s="426">
        <f t="shared" si="240"/>
        <v>0</v>
      </c>
      <c r="Z965" s="10" t="s">
        <v>12</v>
      </c>
    </row>
    <row r="966" spans="1:26" ht="14.25" x14ac:dyDescent="0.2">
      <c r="Z966" s="10" t="s">
        <v>12</v>
      </c>
    </row>
    <row r="967" spans="1:26" ht="14.25" customHeight="1" x14ac:dyDescent="0.2">
      <c r="A967" s="495"/>
      <c r="B967" s="496"/>
      <c r="C967" s="2485" t="s">
        <v>1721</v>
      </c>
      <c r="D967" s="774" t="s">
        <v>1556</v>
      </c>
      <c r="E967" s="775"/>
      <c r="F967" s="775"/>
      <c r="G967" s="775"/>
      <c r="H967" s="775"/>
      <c r="I967" s="775"/>
      <c r="J967" s="767"/>
      <c r="Z967" s="10" t="s">
        <v>12</v>
      </c>
    </row>
    <row r="968" spans="1:26" ht="15" x14ac:dyDescent="0.2">
      <c r="A968" s="485" t="s">
        <v>1552</v>
      </c>
      <c r="B968" s="497"/>
      <c r="C968" s="2446"/>
      <c r="D968" s="777" t="str">
        <f>""&amp;$D$598</f>
        <v/>
      </c>
      <c r="E968" s="777" t="str">
        <f>""&amp;$E$598</f>
        <v/>
      </c>
      <c r="F968" s="777" t="str">
        <f>""&amp;$F$598</f>
        <v/>
      </c>
      <c r="G968" s="777" t="str">
        <f>""&amp;$G$598</f>
        <v/>
      </c>
      <c r="H968" s="777" t="str">
        <f>""&amp;$H$598</f>
        <v/>
      </c>
      <c r="I968" s="777" t="str">
        <f>""&amp;$I$598</f>
        <v/>
      </c>
      <c r="J968" s="777" t="str">
        <f>""&amp;$J$598</f>
        <v>XXX</v>
      </c>
      <c r="Z968" s="10" t="s">
        <v>12</v>
      </c>
    </row>
    <row r="969" spans="1:26" ht="14.25" x14ac:dyDescent="0.2">
      <c r="A969" s="779" t="s">
        <v>1125</v>
      </c>
      <c r="B969" s="498">
        <f>1+B934</f>
        <v>183</v>
      </c>
      <c r="C969" s="19">
        <v>1</v>
      </c>
      <c r="D969" s="19">
        <v>2</v>
      </c>
      <c r="E969" s="19">
        <v>3</v>
      </c>
      <c r="F969" s="19">
        <v>4</v>
      </c>
      <c r="G969" s="19">
        <v>5</v>
      </c>
      <c r="H969" s="19">
        <v>6</v>
      </c>
      <c r="I969" s="19">
        <v>7</v>
      </c>
      <c r="J969" s="20">
        <v>8</v>
      </c>
      <c r="Z969" s="10" t="s">
        <v>12</v>
      </c>
    </row>
    <row r="970" spans="1:26" ht="14.25" x14ac:dyDescent="0.2">
      <c r="A970" s="488" t="s">
        <v>2542</v>
      </c>
      <c r="B970" s="134">
        <v>1</v>
      </c>
      <c r="C970" s="395">
        <f t="shared" ref="C970:I970" si="246">C971-C980-SUM(C1000)</f>
        <v>0</v>
      </c>
      <c r="D970" s="395">
        <f t="shared" si="246"/>
        <v>0</v>
      </c>
      <c r="E970" s="395">
        <f t="shared" si="246"/>
        <v>0</v>
      </c>
      <c r="F970" s="395">
        <f t="shared" si="246"/>
        <v>0</v>
      </c>
      <c r="G970" s="395">
        <f t="shared" si="246"/>
        <v>0</v>
      </c>
      <c r="H970" s="395">
        <f t="shared" si="246"/>
        <v>0</v>
      </c>
      <c r="I970" s="395">
        <f t="shared" si="246"/>
        <v>0</v>
      </c>
      <c r="J970" s="395">
        <f>SUM(C970)-SUM(D970:I970)</f>
        <v>0</v>
      </c>
      <c r="Z970" s="10" t="s">
        <v>12</v>
      </c>
    </row>
    <row r="971" spans="1:26" ht="14.25" x14ac:dyDescent="0.2">
      <c r="A971" s="489" t="s">
        <v>143</v>
      </c>
      <c r="B971" s="134">
        <v>2</v>
      </c>
      <c r="C971" s="395">
        <f t="shared" ref="C971:I971" si="247">SUM(C972:C979)</f>
        <v>0</v>
      </c>
      <c r="D971" s="395">
        <f t="shared" si="247"/>
        <v>0</v>
      </c>
      <c r="E971" s="395">
        <f t="shared" si="247"/>
        <v>0</v>
      </c>
      <c r="F971" s="395">
        <f t="shared" si="247"/>
        <v>0</v>
      </c>
      <c r="G971" s="395">
        <f t="shared" si="247"/>
        <v>0</v>
      </c>
      <c r="H971" s="395">
        <f t="shared" si="247"/>
        <v>0</v>
      </c>
      <c r="I971" s="395">
        <f t="shared" si="247"/>
        <v>0</v>
      </c>
      <c r="J971" s="395">
        <f t="shared" ref="J971:J1000" si="248">SUM(C971)-SUM(D971:I971)</f>
        <v>0</v>
      </c>
      <c r="Z971" s="10" t="s">
        <v>12</v>
      </c>
    </row>
    <row r="972" spans="1:26" ht="14.25" x14ac:dyDescent="0.2">
      <c r="A972" s="246" t="s">
        <v>1021</v>
      </c>
      <c r="B972" s="134">
        <v>3</v>
      </c>
      <c r="C972" s="94" t="s">
        <v>17</v>
      </c>
      <c r="D972" s="94" t="s">
        <v>17</v>
      </c>
      <c r="E972" s="94" t="s">
        <v>17</v>
      </c>
      <c r="F972" s="94" t="s">
        <v>17</v>
      </c>
      <c r="G972" s="94" t="s">
        <v>17</v>
      </c>
      <c r="H972" s="94" t="s">
        <v>17</v>
      </c>
      <c r="I972" s="94" t="s">
        <v>17</v>
      </c>
      <c r="J972" s="395">
        <f t="shared" si="248"/>
        <v>0</v>
      </c>
      <c r="Z972" s="10" t="s">
        <v>12</v>
      </c>
    </row>
    <row r="973" spans="1:26" ht="14.25" x14ac:dyDescent="0.2">
      <c r="A973" s="246" t="s">
        <v>1116</v>
      </c>
      <c r="B973" s="134">
        <v>4</v>
      </c>
      <c r="C973" s="84" t="s">
        <v>17</v>
      </c>
      <c r="D973" s="84" t="s">
        <v>17</v>
      </c>
      <c r="E973" s="84" t="s">
        <v>17</v>
      </c>
      <c r="F973" s="84" t="s">
        <v>17</v>
      </c>
      <c r="G973" s="84" t="s">
        <v>17</v>
      </c>
      <c r="H973" s="84" t="s">
        <v>17</v>
      </c>
      <c r="I973" s="84" t="s">
        <v>17</v>
      </c>
      <c r="J973" s="268">
        <f t="shared" si="248"/>
        <v>0</v>
      </c>
      <c r="Z973" s="10" t="s">
        <v>12</v>
      </c>
    </row>
    <row r="974" spans="1:26" ht="14.25" x14ac:dyDescent="0.2">
      <c r="A974" s="246" t="s">
        <v>1117</v>
      </c>
      <c r="B974" s="134">
        <v>5</v>
      </c>
      <c r="C974" s="84" t="s">
        <v>17</v>
      </c>
      <c r="D974" s="84" t="s">
        <v>17</v>
      </c>
      <c r="E974" s="84" t="s">
        <v>17</v>
      </c>
      <c r="F974" s="84" t="s">
        <v>17</v>
      </c>
      <c r="G974" s="84" t="s">
        <v>17</v>
      </c>
      <c r="H974" s="84" t="s">
        <v>17</v>
      </c>
      <c r="I974" s="84" t="s">
        <v>17</v>
      </c>
      <c r="J974" s="268">
        <f t="shared" si="248"/>
        <v>0</v>
      </c>
      <c r="Z974" s="10" t="s">
        <v>12</v>
      </c>
    </row>
    <row r="975" spans="1:26" ht="14.25" x14ac:dyDescent="0.2">
      <c r="A975" s="246" t="s">
        <v>508</v>
      </c>
      <c r="B975" s="134">
        <v>6</v>
      </c>
      <c r="C975" s="84" t="s">
        <v>17</v>
      </c>
      <c r="D975" s="84" t="s">
        <v>17</v>
      </c>
      <c r="E975" s="84" t="s">
        <v>17</v>
      </c>
      <c r="F975" s="84" t="s">
        <v>17</v>
      </c>
      <c r="G975" s="84" t="s">
        <v>17</v>
      </c>
      <c r="H975" s="84" t="s">
        <v>17</v>
      </c>
      <c r="I975" s="84" t="s">
        <v>17</v>
      </c>
      <c r="J975" s="268">
        <f t="shared" si="248"/>
        <v>0</v>
      </c>
      <c r="Z975" s="10" t="s">
        <v>12</v>
      </c>
    </row>
    <row r="976" spans="1:26" ht="14.25" x14ac:dyDescent="0.2">
      <c r="A976" s="246" t="s">
        <v>826</v>
      </c>
      <c r="B976" s="134">
        <v>7</v>
      </c>
      <c r="C976" s="84" t="s">
        <v>17</v>
      </c>
      <c r="D976" s="84" t="s">
        <v>17</v>
      </c>
      <c r="E976" s="84" t="s">
        <v>17</v>
      </c>
      <c r="F976" s="84" t="s">
        <v>17</v>
      </c>
      <c r="G976" s="84" t="s">
        <v>17</v>
      </c>
      <c r="H976" s="84" t="s">
        <v>17</v>
      </c>
      <c r="I976" s="84" t="s">
        <v>17</v>
      </c>
      <c r="J976" s="268">
        <f t="shared" si="248"/>
        <v>0</v>
      </c>
      <c r="Z976" s="10" t="s">
        <v>12</v>
      </c>
    </row>
    <row r="977" spans="1:26" ht="14.25" x14ac:dyDescent="0.2">
      <c r="A977" s="246" t="s">
        <v>1118</v>
      </c>
      <c r="B977" s="134">
        <v>8</v>
      </c>
      <c r="C977" s="84" t="s">
        <v>17</v>
      </c>
      <c r="D977" s="84" t="s">
        <v>17</v>
      </c>
      <c r="E977" s="84" t="s">
        <v>17</v>
      </c>
      <c r="F977" s="84" t="s">
        <v>17</v>
      </c>
      <c r="G977" s="84" t="s">
        <v>17</v>
      </c>
      <c r="H977" s="84" t="s">
        <v>17</v>
      </c>
      <c r="I977" s="84" t="s">
        <v>17</v>
      </c>
      <c r="J977" s="268">
        <f t="shared" si="248"/>
        <v>0</v>
      </c>
      <c r="Z977" s="10" t="s">
        <v>12</v>
      </c>
    </row>
    <row r="978" spans="1:26" ht="14.25" x14ac:dyDescent="0.2">
      <c r="A978" s="246" t="s">
        <v>1119</v>
      </c>
      <c r="B978" s="134">
        <v>9</v>
      </c>
      <c r="C978" s="84" t="s">
        <v>17</v>
      </c>
      <c r="D978" s="84" t="s">
        <v>17</v>
      </c>
      <c r="E978" s="84" t="s">
        <v>17</v>
      </c>
      <c r="F978" s="84" t="s">
        <v>17</v>
      </c>
      <c r="G978" s="84" t="s">
        <v>17</v>
      </c>
      <c r="H978" s="84" t="s">
        <v>17</v>
      </c>
      <c r="I978" s="84" t="s">
        <v>17</v>
      </c>
      <c r="J978" s="268">
        <f t="shared" si="248"/>
        <v>0</v>
      </c>
      <c r="Z978" s="10" t="s">
        <v>12</v>
      </c>
    </row>
    <row r="979" spans="1:26" ht="14.25" x14ac:dyDescent="0.2">
      <c r="A979" s="490" t="s">
        <v>1120</v>
      </c>
      <c r="B979" s="134">
        <v>10</v>
      </c>
      <c r="C979" s="86" t="s">
        <v>17</v>
      </c>
      <c r="D979" s="84" t="s">
        <v>17</v>
      </c>
      <c r="E979" s="84" t="s">
        <v>17</v>
      </c>
      <c r="F979" s="84" t="s">
        <v>17</v>
      </c>
      <c r="G979" s="84" t="s">
        <v>17</v>
      </c>
      <c r="H979" s="84" t="s">
        <v>17</v>
      </c>
      <c r="I979" s="84" t="s">
        <v>17</v>
      </c>
      <c r="J979" s="268">
        <f t="shared" si="248"/>
        <v>0</v>
      </c>
      <c r="Z979" s="10" t="s">
        <v>12</v>
      </c>
    </row>
    <row r="980" spans="1:26" ht="14.25" x14ac:dyDescent="0.2">
      <c r="A980" s="489" t="s">
        <v>1121</v>
      </c>
      <c r="B980" s="134">
        <v>11</v>
      </c>
      <c r="C980" s="191">
        <f t="shared" ref="C980:I980" si="249">SUM(C981,C999)</f>
        <v>0</v>
      </c>
      <c r="D980" s="395">
        <f t="shared" si="249"/>
        <v>0</v>
      </c>
      <c r="E980" s="395">
        <f t="shared" si="249"/>
        <v>0</v>
      </c>
      <c r="F980" s="395">
        <f t="shared" si="249"/>
        <v>0</v>
      </c>
      <c r="G980" s="395">
        <f t="shared" si="249"/>
        <v>0</v>
      </c>
      <c r="H980" s="395">
        <f t="shared" si="249"/>
        <v>0</v>
      </c>
      <c r="I980" s="395">
        <f t="shared" si="249"/>
        <v>0</v>
      </c>
      <c r="J980" s="395">
        <f t="shared" si="248"/>
        <v>0</v>
      </c>
      <c r="Z980" s="10" t="s">
        <v>12</v>
      </c>
    </row>
    <row r="981" spans="1:26" ht="14.25" x14ac:dyDescent="0.2">
      <c r="A981" s="294" t="s">
        <v>1122</v>
      </c>
      <c r="B981" s="134">
        <v>12</v>
      </c>
      <c r="C981" s="395">
        <f t="shared" ref="C981:I981" si="250">SUM(C983,C991,C998)</f>
        <v>0</v>
      </c>
      <c r="D981" s="491">
        <f t="shared" si="250"/>
        <v>0</v>
      </c>
      <c r="E981" s="491">
        <f t="shared" si="250"/>
        <v>0</v>
      </c>
      <c r="F981" s="491">
        <f t="shared" si="250"/>
        <v>0</v>
      </c>
      <c r="G981" s="491">
        <f t="shared" si="250"/>
        <v>0</v>
      </c>
      <c r="H981" s="491">
        <f t="shared" si="250"/>
        <v>0</v>
      </c>
      <c r="I981" s="491">
        <f t="shared" si="250"/>
        <v>0</v>
      </c>
      <c r="J981" s="395">
        <f t="shared" si="248"/>
        <v>0</v>
      </c>
      <c r="Z981" s="10" t="s">
        <v>12</v>
      </c>
    </row>
    <row r="982" spans="1:26" ht="14.25" x14ac:dyDescent="0.2">
      <c r="A982" s="492" t="s">
        <v>647</v>
      </c>
      <c r="B982" s="134">
        <v>13</v>
      </c>
      <c r="C982" s="84" t="s">
        <v>17</v>
      </c>
      <c r="D982" s="84" t="s">
        <v>17</v>
      </c>
      <c r="E982" s="84" t="s">
        <v>17</v>
      </c>
      <c r="F982" s="84" t="s">
        <v>17</v>
      </c>
      <c r="G982" s="84" t="s">
        <v>17</v>
      </c>
      <c r="H982" s="84" t="s">
        <v>17</v>
      </c>
      <c r="I982" s="84" t="s">
        <v>17</v>
      </c>
      <c r="J982" s="268">
        <f t="shared" si="248"/>
        <v>0</v>
      </c>
      <c r="Z982" s="10" t="s">
        <v>12</v>
      </c>
    </row>
    <row r="983" spans="1:26" ht="14.25" x14ac:dyDescent="0.2">
      <c r="A983" s="255" t="s">
        <v>522</v>
      </c>
      <c r="B983" s="134">
        <v>14</v>
      </c>
      <c r="C983" s="395">
        <f t="shared" ref="C983:I983" si="251">SUM(C984:C990)</f>
        <v>0</v>
      </c>
      <c r="D983" s="688">
        <f t="shared" si="251"/>
        <v>0</v>
      </c>
      <c r="E983" s="688">
        <f t="shared" si="251"/>
        <v>0</v>
      </c>
      <c r="F983" s="688">
        <f t="shared" si="251"/>
        <v>0</v>
      </c>
      <c r="G983" s="688">
        <f t="shared" si="251"/>
        <v>0</v>
      </c>
      <c r="H983" s="688">
        <f t="shared" si="251"/>
        <v>0</v>
      </c>
      <c r="I983" s="688">
        <f t="shared" si="251"/>
        <v>0</v>
      </c>
      <c r="J983" s="391">
        <f t="shared" si="248"/>
        <v>0</v>
      </c>
      <c r="Z983" s="10" t="s">
        <v>12</v>
      </c>
    </row>
    <row r="984" spans="1:26" ht="14.25" x14ac:dyDescent="0.2">
      <c r="A984" s="493" t="s">
        <v>523</v>
      </c>
      <c r="B984" s="134">
        <v>15</v>
      </c>
      <c r="C984" s="84" t="s">
        <v>17</v>
      </c>
      <c r="D984" s="84" t="s">
        <v>17</v>
      </c>
      <c r="E984" s="84" t="s">
        <v>17</v>
      </c>
      <c r="F984" s="84" t="s">
        <v>17</v>
      </c>
      <c r="G984" s="84" t="s">
        <v>17</v>
      </c>
      <c r="H984" s="84" t="s">
        <v>17</v>
      </c>
      <c r="I984" s="84" t="s">
        <v>17</v>
      </c>
      <c r="J984" s="268">
        <f t="shared" si="248"/>
        <v>0</v>
      </c>
      <c r="Z984" s="10" t="s">
        <v>12</v>
      </c>
    </row>
    <row r="985" spans="1:26" ht="14.25" x14ac:dyDescent="0.2">
      <c r="A985" s="493" t="s">
        <v>524</v>
      </c>
      <c r="B985" s="134">
        <v>16</v>
      </c>
      <c r="C985" s="84" t="s">
        <v>17</v>
      </c>
      <c r="D985" s="84" t="s">
        <v>17</v>
      </c>
      <c r="E985" s="84" t="s">
        <v>17</v>
      </c>
      <c r="F985" s="84" t="s">
        <v>17</v>
      </c>
      <c r="G985" s="84" t="s">
        <v>17</v>
      </c>
      <c r="H985" s="84" t="s">
        <v>17</v>
      </c>
      <c r="I985" s="84" t="s">
        <v>17</v>
      </c>
      <c r="J985" s="268">
        <f t="shared" si="248"/>
        <v>0</v>
      </c>
      <c r="Z985" s="10" t="s">
        <v>12</v>
      </c>
    </row>
    <row r="986" spans="1:26" ht="14.25" x14ac:dyDescent="0.2">
      <c r="A986" s="493" t="s">
        <v>525</v>
      </c>
      <c r="B986" s="134">
        <v>17</v>
      </c>
      <c r="C986" s="84" t="s">
        <v>17</v>
      </c>
      <c r="D986" s="84" t="s">
        <v>17</v>
      </c>
      <c r="E986" s="84" t="s">
        <v>17</v>
      </c>
      <c r="F986" s="84" t="s">
        <v>17</v>
      </c>
      <c r="G986" s="84" t="s">
        <v>17</v>
      </c>
      <c r="H986" s="84" t="s">
        <v>17</v>
      </c>
      <c r="I986" s="84" t="s">
        <v>17</v>
      </c>
      <c r="J986" s="268">
        <f t="shared" si="248"/>
        <v>0</v>
      </c>
      <c r="Z986" s="10" t="s">
        <v>12</v>
      </c>
    </row>
    <row r="987" spans="1:26" ht="14.25" x14ac:dyDescent="0.2">
      <c r="A987" s="493" t="s">
        <v>526</v>
      </c>
      <c r="B987" s="134">
        <v>18</v>
      </c>
      <c r="C987" s="84" t="s">
        <v>17</v>
      </c>
      <c r="D987" s="84" t="s">
        <v>17</v>
      </c>
      <c r="E987" s="84" t="s">
        <v>17</v>
      </c>
      <c r="F987" s="84" t="s">
        <v>17</v>
      </c>
      <c r="G987" s="84" t="s">
        <v>17</v>
      </c>
      <c r="H987" s="84" t="s">
        <v>17</v>
      </c>
      <c r="I987" s="84" t="s">
        <v>17</v>
      </c>
      <c r="J987" s="268">
        <f t="shared" si="248"/>
        <v>0</v>
      </c>
      <c r="Z987" s="10" t="s">
        <v>12</v>
      </c>
    </row>
    <row r="988" spans="1:26" ht="14.25" x14ac:dyDescent="0.2">
      <c r="A988" s="493" t="s">
        <v>447</v>
      </c>
      <c r="B988" s="134">
        <v>19</v>
      </c>
      <c r="C988" s="84" t="s">
        <v>17</v>
      </c>
      <c r="D988" s="84" t="s">
        <v>17</v>
      </c>
      <c r="E988" s="84" t="s">
        <v>17</v>
      </c>
      <c r="F988" s="84" t="s">
        <v>17</v>
      </c>
      <c r="G988" s="84" t="s">
        <v>17</v>
      </c>
      <c r="H988" s="84" t="s">
        <v>17</v>
      </c>
      <c r="I988" s="84" t="s">
        <v>17</v>
      </c>
      <c r="J988" s="268">
        <f t="shared" si="248"/>
        <v>0</v>
      </c>
      <c r="Z988" s="10" t="s">
        <v>12</v>
      </c>
    </row>
    <row r="989" spans="1:26" ht="14.25" x14ac:dyDescent="0.2">
      <c r="A989" s="493" t="s">
        <v>445</v>
      </c>
      <c r="B989" s="134">
        <v>20</v>
      </c>
      <c r="C989" s="84" t="s">
        <v>17</v>
      </c>
      <c r="D989" s="84" t="s">
        <v>17</v>
      </c>
      <c r="E989" s="84" t="s">
        <v>17</v>
      </c>
      <c r="F989" s="84" t="s">
        <v>17</v>
      </c>
      <c r="G989" s="84" t="s">
        <v>17</v>
      </c>
      <c r="H989" s="84" t="s">
        <v>17</v>
      </c>
      <c r="I989" s="84" t="s">
        <v>17</v>
      </c>
      <c r="J989" s="268">
        <f t="shared" si="248"/>
        <v>0</v>
      </c>
      <c r="Z989" s="10" t="s">
        <v>12</v>
      </c>
    </row>
    <row r="990" spans="1:26" ht="14.25" x14ac:dyDescent="0.2">
      <c r="A990" s="493" t="s">
        <v>527</v>
      </c>
      <c r="B990" s="134">
        <v>21</v>
      </c>
      <c r="C990" s="84" t="s">
        <v>17</v>
      </c>
      <c r="D990" s="84" t="s">
        <v>17</v>
      </c>
      <c r="E990" s="84" t="s">
        <v>17</v>
      </c>
      <c r="F990" s="84" t="s">
        <v>17</v>
      </c>
      <c r="G990" s="84" t="s">
        <v>17</v>
      </c>
      <c r="H990" s="84" t="s">
        <v>17</v>
      </c>
      <c r="I990" s="84" t="s">
        <v>17</v>
      </c>
      <c r="J990" s="268">
        <f t="shared" si="248"/>
        <v>0</v>
      </c>
      <c r="Z990" s="10" t="s">
        <v>12</v>
      </c>
    </row>
    <row r="991" spans="1:26" ht="14.25" x14ac:dyDescent="0.2">
      <c r="A991" s="255" t="s">
        <v>528</v>
      </c>
      <c r="B991" s="134">
        <v>22</v>
      </c>
      <c r="C991" s="395">
        <f t="shared" ref="C991:I991" si="252">SUM(C992,C995:C997)</f>
        <v>0</v>
      </c>
      <c r="D991" s="688">
        <f t="shared" si="252"/>
        <v>0</v>
      </c>
      <c r="E991" s="688">
        <f t="shared" si="252"/>
        <v>0</v>
      </c>
      <c r="F991" s="688">
        <f t="shared" si="252"/>
        <v>0</v>
      </c>
      <c r="G991" s="688">
        <f t="shared" si="252"/>
        <v>0</v>
      </c>
      <c r="H991" s="688">
        <f t="shared" si="252"/>
        <v>0</v>
      </c>
      <c r="I991" s="688">
        <f t="shared" si="252"/>
        <v>0</v>
      </c>
      <c r="J991" s="391">
        <f t="shared" si="248"/>
        <v>0</v>
      </c>
      <c r="Z991" s="10" t="s">
        <v>12</v>
      </c>
    </row>
    <row r="992" spans="1:26" ht="14.25" x14ac:dyDescent="0.2">
      <c r="A992" s="493" t="s">
        <v>529</v>
      </c>
      <c r="B992" s="134">
        <v>23</v>
      </c>
      <c r="C992" s="84" t="s">
        <v>17</v>
      </c>
      <c r="D992" s="84" t="s">
        <v>17</v>
      </c>
      <c r="E992" s="84" t="s">
        <v>17</v>
      </c>
      <c r="F992" s="84" t="s">
        <v>17</v>
      </c>
      <c r="G992" s="84" t="s">
        <v>17</v>
      </c>
      <c r="H992" s="84" t="s">
        <v>17</v>
      </c>
      <c r="I992" s="84" t="s">
        <v>17</v>
      </c>
      <c r="J992" s="268">
        <f t="shared" si="248"/>
        <v>0</v>
      </c>
      <c r="Z992" s="10" t="s">
        <v>12</v>
      </c>
    </row>
    <row r="993" spans="1:26" ht="14.25" x14ac:dyDescent="0.2">
      <c r="A993" s="494" t="s">
        <v>530</v>
      </c>
      <c r="B993" s="134">
        <v>24</v>
      </c>
      <c r="C993" s="84" t="s">
        <v>17</v>
      </c>
      <c r="D993" s="84" t="s">
        <v>17</v>
      </c>
      <c r="E993" s="84" t="s">
        <v>17</v>
      </c>
      <c r="F993" s="84" t="s">
        <v>17</v>
      </c>
      <c r="G993" s="84" t="s">
        <v>17</v>
      </c>
      <c r="H993" s="84" t="s">
        <v>17</v>
      </c>
      <c r="I993" s="84" t="s">
        <v>17</v>
      </c>
      <c r="J993" s="268">
        <f t="shared" si="248"/>
        <v>0</v>
      </c>
      <c r="Z993" s="10" t="s">
        <v>12</v>
      </c>
    </row>
    <row r="994" spans="1:26" ht="14.25" x14ac:dyDescent="0.2">
      <c r="A994" s="494" t="s">
        <v>531</v>
      </c>
      <c r="B994" s="134">
        <v>25</v>
      </c>
      <c r="C994" s="84" t="s">
        <v>17</v>
      </c>
      <c r="D994" s="84" t="s">
        <v>17</v>
      </c>
      <c r="E994" s="84" t="s">
        <v>17</v>
      </c>
      <c r="F994" s="84" t="s">
        <v>17</v>
      </c>
      <c r="G994" s="84" t="s">
        <v>17</v>
      </c>
      <c r="H994" s="84" t="s">
        <v>17</v>
      </c>
      <c r="I994" s="84" t="s">
        <v>17</v>
      </c>
      <c r="J994" s="268">
        <f t="shared" si="248"/>
        <v>0</v>
      </c>
      <c r="Z994" s="10" t="s">
        <v>12</v>
      </c>
    </row>
    <row r="995" spans="1:26" ht="14.25" x14ac:dyDescent="0.2">
      <c r="A995" s="493" t="s">
        <v>532</v>
      </c>
      <c r="B995" s="134">
        <v>26</v>
      </c>
      <c r="C995" s="84" t="s">
        <v>17</v>
      </c>
      <c r="D995" s="84" t="s">
        <v>17</v>
      </c>
      <c r="E995" s="84" t="s">
        <v>17</v>
      </c>
      <c r="F995" s="84" t="s">
        <v>17</v>
      </c>
      <c r="G995" s="84" t="s">
        <v>17</v>
      </c>
      <c r="H995" s="84" t="s">
        <v>17</v>
      </c>
      <c r="I995" s="84" t="s">
        <v>17</v>
      </c>
      <c r="J995" s="268">
        <f t="shared" si="248"/>
        <v>0</v>
      </c>
      <c r="Z995" s="10" t="s">
        <v>12</v>
      </c>
    </row>
    <row r="996" spans="1:26" ht="14.25" x14ac:dyDescent="0.2">
      <c r="A996" s="493" t="s">
        <v>533</v>
      </c>
      <c r="B996" s="134">
        <v>27</v>
      </c>
      <c r="C996" s="84" t="s">
        <v>17</v>
      </c>
      <c r="D996" s="84" t="s">
        <v>17</v>
      </c>
      <c r="E996" s="84" t="s">
        <v>17</v>
      </c>
      <c r="F996" s="84" t="s">
        <v>17</v>
      </c>
      <c r="G996" s="84" t="s">
        <v>17</v>
      </c>
      <c r="H996" s="84" t="s">
        <v>17</v>
      </c>
      <c r="I996" s="84" t="s">
        <v>17</v>
      </c>
      <c r="J996" s="268">
        <f t="shared" si="248"/>
        <v>0</v>
      </c>
      <c r="Z996" s="10" t="s">
        <v>12</v>
      </c>
    </row>
    <row r="997" spans="1:26" ht="14.25" x14ac:dyDescent="0.2">
      <c r="A997" s="493" t="s">
        <v>534</v>
      </c>
      <c r="B997" s="134">
        <v>28</v>
      </c>
      <c r="C997" s="84" t="s">
        <v>17</v>
      </c>
      <c r="D997" s="84" t="s">
        <v>17</v>
      </c>
      <c r="E997" s="84" t="s">
        <v>17</v>
      </c>
      <c r="F997" s="84" t="s">
        <v>17</v>
      </c>
      <c r="G997" s="84" t="s">
        <v>17</v>
      </c>
      <c r="H997" s="84" t="s">
        <v>17</v>
      </c>
      <c r="I997" s="84" t="s">
        <v>17</v>
      </c>
      <c r="J997" s="268">
        <f t="shared" si="248"/>
        <v>0</v>
      </c>
      <c r="Z997" s="10" t="s">
        <v>12</v>
      </c>
    </row>
    <row r="998" spans="1:26" ht="14.25" x14ac:dyDescent="0.2">
      <c r="A998" s="53" t="s">
        <v>1123</v>
      </c>
      <c r="B998" s="134">
        <v>29</v>
      </c>
      <c r="C998" s="84" t="s">
        <v>17</v>
      </c>
      <c r="D998" s="84" t="s">
        <v>17</v>
      </c>
      <c r="E998" s="84" t="s">
        <v>17</v>
      </c>
      <c r="F998" s="84" t="s">
        <v>17</v>
      </c>
      <c r="G998" s="84" t="s">
        <v>17</v>
      </c>
      <c r="H998" s="84" t="s">
        <v>17</v>
      </c>
      <c r="I998" s="84" t="s">
        <v>17</v>
      </c>
      <c r="J998" s="268">
        <f t="shared" si="248"/>
        <v>0</v>
      </c>
      <c r="Z998" s="10" t="s">
        <v>12</v>
      </c>
    </row>
    <row r="999" spans="1:26" ht="14.25" x14ac:dyDescent="0.2">
      <c r="A999" s="490" t="s">
        <v>1124</v>
      </c>
      <c r="B999" s="134">
        <v>30</v>
      </c>
      <c r="C999" s="86" t="s">
        <v>17</v>
      </c>
      <c r="D999" s="86" t="s">
        <v>17</v>
      </c>
      <c r="E999" s="86" t="s">
        <v>17</v>
      </c>
      <c r="F999" s="86" t="s">
        <v>17</v>
      </c>
      <c r="G999" s="86" t="s">
        <v>17</v>
      </c>
      <c r="H999" s="86" t="s">
        <v>17</v>
      </c>
      <c r="I999" s="86" t="s">
        <v>17</v>
      </c>
      <c r="J999" s="426">
        <f t="shared" si="248"/>
        <v>0</v>
      </c>
      <c r="Z999" s="10" t="s">
        <v>12</v>
      </c>
    </row>
    <row r="1000" spans="1:26" ht="14.25" x14ac:dyDescent="0.2">
      <c r="A1000" s="2030" t="s">
        <v>2543</v>
      </c>
      <c r="B1000" s="238">
        <v>31</v>
      </c>
      <c r="C1000" s="86" t="s">
        <v>17</v>
      </c>
      <c r="D1000" s="86" t="s">
        <v>17</v>
      </c>
      <c r="E1000" s="86" t="s">
        <v>17</v>
      </c>
      <c r="F1000" s="86" t="s">
        <v>17</v>
      </c>
      <c r="G1000" s="86" t="s">
        <v>17</v>
      </c>
      <c r="H1000" s="86" t="s">
        <v>17</v>
      </c>
      <c r="I1000" s="86" t="s">
        <v>17</v>
      </c>
      <c r="J1000" s="426">
        <f t="shared" si="248"/>
        <v>0</v>
      </c>
      <c r="Z1000" s="10" t="s">
        <v>12</v>
      </c>
    </row>
    <row r="1001" spans="1:26" ht="14.25" x14ac:dyDescent="0.2">
      <c r="Z1001" s="10" t="s">
        <v>12</v>
      </c>
    </row>
    <row r="1002" spans="1:26" ht="14.25" customHeight="1" x14ac:dyDescent="0.2">
      <c r="A1002" s="495"/>
      <c r="B1002" s="496"/>
      <c r="C1002" s="2485" t="s">
        <v>1721</v>
      </c>
      <c r="D1002" s="774" t="s">
        <v>1556</v>
      </c>
      <c r="E1002" s="775"/>
      <c r="F1002" s="775"/>
      <c r="G1002" s="775"/>
      <c r="H1002" s="775"/>
      <c r="I1002" s="775"/>
      <c r="J1002" s="767"/>
      <c r="Z1002" s="10" t="s">
        <v>12</v>
      </c>
    </row>
    <row r="1003" spans="1:26" ht="15" x14ac:dyDescent="0.2">
      <c r="A1003" s="485" t="s">
        <v>1553</v>
      </c>
      <c r="B1003" s="497"/>
      <c r="C1003" s="2446"/>
      <c r="D1003" s="777" t="str">
        <f>""&amp;$D$598</f>
        <v/>
      </c>
      <c r="E1003" s="777" t="str">
        <f>""&amp;$E$598</f>
        <v/>
      </c>
      <c r="F1003" s="777" t="str">
        <f>""&amp;$F$598</f>
        <v/>
      </c>
      <c r="G1003" s="777" t="str">
        <f>""&amp;$G$598</f>
        <v/>
      </c>
      <c r="H1003" s="777" t="str">
        <f>""&amp;$H$598</f>
        <v/>
      </c>
      <c r="I1003" s="777" t="str">
        <f>""&amp;$I$598</f>
        <v/>
      </c>
      <c r="J1003" s="777" t="str">
        <f>""&amp;$J$598</f>
        <v>XXX</v>
      </c>
      <c r="Z1003" s="10" t="s">
        <v>12</v>
      </c>
    </row>
    <row r="1004" spans="1:26" ht="14.25" x14ac:dyDescent="0.2">
      <c r="A1004" s="779" t="s">
        <v>1125</v>
      </c>
      <c r="B1004" s="498">
        <f>1+B969</f>
        <v>184</v>
      </c>
      <c r="C1004" s="19">
        <v>1</v>
      </c>
      <c r="D1004" s="19">
        <v>2</v>
      </c>
      <c r="E1004" s="19">
        <v>3</v>
      </c>
      <c r="F1004" s="19">
        <v>4</v>
      </c>
      <c r="G1004" s="19">
        <v>5</v>
      </c>
      <c r="H1004" s="19">
        <v>6</v>
      </c>
      <c r="I1004" s="19">
        <v>7</v>
      </c>
      <c r="J1004" s="20">
        <v>8</v>
      </c>
      <c r="Z1004" s="10" t="s">
        <v>12</v>
      </c>
    </row>
    <row r="1005" spans="1:26" ht="14.25" x14ac:dyDescent="0.2">
      <c r="A1005" s="488" t="s">
        <v>2542</v>
      </c>
      <c r="B1005" s="134">
        <v>1</v>
      </c>
      <c r="C1005" s="395">
        <f t="shared" ref="C1005:I1005" si="253">C1006-C1015-SUM(C1035)</f>
        <v>0</v>
      </c>
      <c r="D1005" s="395">
        <f t="shared" si="253"/>
        <v>0</v>
      </c>
      <c r="E1005" s="395">
        <f t="shared" si="253"/>
        <v>0</v>
      </c>
      <c r="F1005" s="395">
        <f t="shared" si="253"/>
        <v>0</v>
      </c>
      <c r="G1005" s="395">
        <f t="shared" si="253"/>
        <v>0</v>
      </c>
      <c r="H1005" s="395">
        <f t="shared" si="253"/>
        <v>0</v>
      </c>
      <c r="I1005" s="395">
        <f t="shared" si="253"/>
        <v>0</v>
      </c>
      <c r="J1005" s="395">
        <f>SUM(C1005)-SUM(D1005:I1005)</f>
        <v>0</v>
      </c>
      <c r="Z1005" s="10" t="s">
        <v>12</v>
      </c>
    </row>
    <row r="1006" spans="1:26" ht="14.25" x14ac:dyDescent="0.2">
      <c r="A1006" s="489" t="s">
        <v>143</v>
      </c>
      <c r="B1006" s="134">
        <v>2</v>
      </c>
      <c r="C1006" s="395">
        <f t="shared" ref="C1006:I1006" si="254">SUM(C1007:C1014)</f>
        <v>0</v>
      </c>
      <c r="D1006" s="395">
        <f t="shared" si="254"/>
        <v>0</v>
      </c>
      <c r="E1006" s="395">
        <f t="shared" si="254"/>
        <v>0</v>
      </c>
      <c r="F1006" s="395">
        <f t="shared" si="254"/>
        <v>0</v>
      </c>
      <c r="G1006" s="395">
        <f t="shared" si="254"/>
        <v>0</v>
      </c>
      <c r="H1006" s="395">
        <f t="shared" si="254"/>
        <v>0</v>
      </c>
      <c r="I1006" s="395">
        <f t="shared" si="254"/>
        <v>0</v>
      </c>
      <c r="J1006" s="395">
        <f t="shared" ref="J1006:J1035" si="255">SUM(C1006)-SUM(D1006:I1006)</f>
        <v>0</v>
      </c>
      <c r="Z1006" s="10" t="s">
        <v>12</v>
      </c>
    </row>
    <row r="1007" spans="1:26" ht="14.25" x14ac:dyDescent="0.2">
      <c r="A1007" s="246" t="s">
        <v>1021</v>
      </c>
      <c r="B1007" s="134">
        <v>3</v>
      </c>
      <c r="C1007" s="94" t="s">
        <v>17</v>
      </c>
      <c r="D1007" s="94" t="s">
        <v>17</v>
      </c>
      <c r="E1007" s="94" t="s">
        <v>17</v>
      </c>
      <c r="F1007" s="94" t="s">
        <v>17</v>
      </c>
      <c r="G1007" s="94" t="s">
        <v>17</v>
      </c>
      <c r="H1007" s="94" t="s">
        <v>17</v>
      </c>
      <c r="I1007" s="94" t="s">
        <v>17</v>
      </c>
      <c r="J1007" s="395">
        <f t="shared" si="255"/>
        <v>0</v>
      </c>
      <c r="Z1007" s="10" t="s">
        <v>12</v>
      </c>
    </row>
    <row r="1008" spans="1:26" ht="14.25" x14ac:dyDescent="0.2">
      <c r="A1008" s="246" t="s">
        <v>1116</v>
      </c>
      <c r="B1008" s="134">
        <v>4</v>
      </c>
      <c r="C1008" s="84" t="s">
        <v>17</v>
      </c>
      <c r="D1008" s="84" t="s">
        <v>17</v>
      </c>
      <c r="E1008" s="84" t="s">
        <v>17</v>
      </c>
      <c r="F1008" s="84" t="s">
        <v>17</v>
      </c>
      <c r="G1008" s="84" t="s">
        <v>17</v>
      </c>
      <c r="H1008" s="84" t="s">
        <v>17</v>
      </c>
      <c r="I1008" s="84" t="s">
        <v>17</v>
      </c>
      <c r="J1008" s="268">
        <f t="shared" si="255"/>
        <v>0</v>
      </c>
      <c r="Z1008" s="10" t="s">
        <v>12</v>
      </c>
    </row>
    <row r="1009" spans="1:26" ht="14.25" x14ac:dyDescent="0.2">
      <c r="A1009" s="246" t="s">
        <v>1117</v>
      </c>
      <c r="B1009" s="134">
        <v>5</v>
      </c>
      <c r="C1009" s="84" t="s">
        <v>17</v>
      </c>
      <c r="D1009" s="84" t="s">
        <v>17</v>
      </c>
      <c r="E1009" s="84" t="s">
        <v>17</v>
      </c>
      <c r="F1009" s="84" t="s">
        <v>17</v>
      </c>
      <c r="G1009" s="84" t="s">
        <v>17</v>
      </c>
      <c r="H1009" s="84" t="s">
        <v>17</v>
      </c>
      <c r="I1009" s="84" t="s">
        <v>17</v>
      </c>
      <c r="J1009" s="268">
        <f t="shared" si="255"/>
        <v>0</v>
      </c>
      <c r="Z1009" s="10" t="s">
        <v>12</v>
      </c>
    </row>
    <row r="1010" spans="1:26" ht="14.25" x14ac:dyDescent="0.2">
      <c r="A1010" s="246" t="s">
        <v>508</v>
      </c>
      <c r="B1010" s="134">
        <v>6</v>
      </c>
      <c r="C1010" s="84" t="s">
        <v>17</v>
      </c>
      <c r="D1010" s="84" t="s">
        <v>17</v>
      </c>
      <c r="E1010" s="84" t="s">
        <v>17</v>
      </c>
      <c r="F1010" s="84" t="s">
        <v>17</v>
      </c>
      <c r="G1010" s="84" t="s">
        <v>17</v>
      </c>
      <c r="H1010" s="84" t="s">
        <v>17</v>
      </c>
      <c r="I1010" s="84" t="s">
        <v>17</v>
      </c>
      <c r="J1010" s="268">
        <f t="shared" si="255"/>
        <v>0</v>
      </c>
      <c r="Z1010" s="10" t="s">
        <v>12</v>
      </c>
    </row>
    <row r="1011" spans="1:26" ht="14.25" x14ac:dyDescent="0.2">
      <c r="A1011" s="246" t="s">
        <v>826</v>
      </c>
      <c r="B1011" s="134">
        <v>7</v>
      </c>
      <c r="C1011" s="84" t="s">
        <v>17</v>
      </c>
      <c r="D1011" s="84" t="s">
        <v>17</v>
      </c>
      <c r="E1011" s="84" t="s">
        <v>17</v>
      </c>
      <c r="F1011" s="84" t="s">
        <v>17</v>
      </c>
      <c r="G1011" s="84" t="s">
        <v>17</v>
      </c>
      <c r="H1011" s="84" t="s">
        <v>17</v>
      </c>
      <c r="I1011" s="84" t="s">
        <v>17</v>
      </c>
      <c r="J1011" s="268">
        <f t="shared" si="255"/>
        <v>0</v>
      </c>
      <c r="Z1011" s="10" t="s">
        <v>12</v>
      </c>
    </row>
    <row r="1012" spans="1:26" ht="14.25" x14ac:dyDescent="0.2">
      <c r="A1012" s="246" t="s">
        <v>1118</v>
      </c>
      <c r="B1012" s="134">
        <v>8</v>
      </c>
      <c r="C1012" s="84" t="s">
        <v>17</v>
      </c>
      <c r="D1012" s="84" t="s">
        <v>17</v>
      </c>
      <c r="E1012" s="84" t="s">
        <v>17</v>
      </c>
      <c r="F1012" s="84" t="s">
        <v>17</v>
      </c>
      <c r="G1012" s="84" t="s">
        <v>17</v>
      </c>
      <c r="H1012" s="84" t="s">
        <v>17</v>
      </c>
      <c r="I1012" s="84" t="s">
        <v>17</v>
      </c>
      <c r="J1012" s="268">
        <f t="shared" si="255"/>
        <v>0</v>
      </c>
      <c r="Z1012" s="10" t="s">
        <v>12</v>
      </c>
    </row>
    <row r="1013" spans="1:26" ht="14.25" x14ac:dyDescent="0.2">
      <c r="A1013" s="246" t="s">
        <v>1119</v>
      </c>
      <c r="B1013" s="134">
        <v>9</v>
      </c>
      <c r="C1013" s="84" t="s">
        <v>17</v>
      </c>
      <c r="D1013" s="84" t="s">
        <v>17</v>
      </c>
      <c r="E1013" s="84" t="s">
        <v>17</v>
      </c>
      <c r="F1013" s="84" t="s">
        <v>17</v>
      </c>
      <c r="G1013" s="84" t="s">
        <v>17</v>
      </c>
      <c r="H1013" s="84" t="s">
        <v>17</v>
      </c>
      <c r="I1013" s="84" t="s">
        <v>17</v>
      </c>
      <c r="J1013" s="268">
        <f t="shared" si="255"/>
        <v>0</v>
      </c>
      <c r="Z1013" s="10" t="s">
        <v>12</v>
      </c>
    </row>
    <row r="1014" spans="1:26" ht="14.25" x14ac:dyDescent="0.2">
      <c r="A1014" s="490" t="s">
        <v>1120</v>
      </c>
      <c r="B1014" s="134">
        <v>10</v>
      </c>
      <c r="C1014" s="86" t="s">
        <v>17</v>
      </c>
      <c r="D1014" s="84" t="s">
        <v>17</v>
      </c>
      <c r="E1014" s="84" t="s">
        <v>17</v>
      </c>
      <c r="F1014" s="84" t="s">
        <v>17</v>
      </c>
      <c r="G1014" s="84" t="s">
        <v>17</v>
      </c>
      <c r="H1014" s="84" t="s">
        <v>17</v>
      </c>
      <c r="I1014" s="84" t="s">
        <v>17</v>
      </c>
      <c r="J1014" s="268">
        <f t="shared" si="255"/>
        <v>0</v>
      </c>
      <c r="Z1014" s="10" t="s">
        <v>12</v>
      </c>
    </row>
    <row r="1015" spans="1:26" ht="14.25" x14ac:dyDescent="0.2">
      <c r="A1015" s="489" t="s">
        <v>1121</v>
      </c>
      <c r="B1015" s="134">
        <v>11</v>
      </c>
      <c r="C1015" s="191">
        <f t="shared" ref="C1015:I1015" si="256">SUM(C1016,C1034)</f>
        <v>0</v>
      </c>
      <c r="D1015" s="395">
        <f t="shared" si="256"/>
        <v>0</v>
      </c>
      <c r="E1015" s="395">
        <f t="shared" si="256"/>
        <v>0</v>
      </c>
      <c r="F1015" s="395">
        <f t="shared" si="256"/>
        <v>0</v>
      </c>
      <c r="G1015" s="395">
        <f t="shared" si="256"/>
        <v>0</v>
      </c>
      <c r="H1015" s="395">
        <f t="shared" si="256"/>
        <v>0</v>
      </c>
      <c r="I1015" s="395">
        <f t="shared" si="256"/>
        <v>0</v>
      </c>
      <c r="J1015" s="395">
        <f t="shared" si="255"/>
        <v>0</v>
      </c>
      <c r="Z1015" s="10" t="s">
        <v>12</v>
      </c>
    </row>
    <row r="1016" spans="1:26" ht="14.25" x14ac:dyDescent="0.2">
      <c r="A1016" s="294" t="s">
        <v>1122</v>
      </c>
      <c r="B1016" s="134">
        <v>12</v>
      </c>
      <c r="C1016" s="395">
        <f t="shared" ref="C1016:I1016" si="257">SUM(C1018,C1026,C1033)</f>
        <v>0</v>
      </c>
      <c r="D1016" s="491">
        <f t="shared" si="257"/>
        <v>0</v>
      </c>
      <c r="E1016" s="491">
        <f t="shared" si="257"/>
        <v>0</v>
      </c>
      <c r="F1016" s="491">
        <f t="shared" si="257"/>
        <v>0</v>
      </c>
      <c r="G1016" s="491">
        <f t="shared" si="257"/>
        <v>0</v>
      </c>
      <c r="H1016" s="491">
        <f t="shared" si="257"/>
        <v>0</v>
      </c>
      <c r="I1016" s="491">
        <f t="shared" si="257"/>
        <v>0</v>
      </c>
      <c r="J1016" s="395">
        <f t="shared" si="255"/>
        <v>0</v>
      </c>
      <c r="Z1016" s="10" t="s">
        <v>12</v>
      </c>
    </row>
    <row r="1017" spans="1:26" ht="14.25" x14ac:dyDescent="0.2">
      <c r="A1017" s="492" t="s">
        <v>647</v>
      </c>
      <c r="B1017" s="134">
        <v>13</v>
      </c>
      <c r="C1017" s="84" t="s">
        <v>17</v>
      </c>
      <c r="D1017" s="84" t="s">
        <v>17</v>
      </c>
      <c r="E1017" s="84" t="s">
        <v>17</v>
      </c>
      <c r="F1017" s="84" t="s">
        <v>17</v>
      </c>
      <c r="G1017" s="84" t="s">
        <v>17</v>
      </c>
      <c r="H1017" s="84" t="s">
        <v>17</v>
      </c>
      <c r="I1017" s="84" t="s">
        <v>17</v>
      </c>
      <c r="J1017" s="268">
        <f t="shared" si="255"/>
        <v>0</v>
      </c>
      <c r="Z1017" s="10" t="s">
        <v>12</v>
      </c>
    </row>
    <row r="1018" spans="1:26" ht="14.25" x14ac:dyDescent="0.2">
      <c r="A1018" s="255" t="s">
        <v>522</v>
      </c>
      <c r="B1018" s="134">
        <v>14</v>
      </c>
      <c r="C1018" s="395">
        <f t="shared" ref="C1018:I1018" si="258">SUM(C1019:C1025)</f>
        <v>0</v>
      </c>
      <c r="D1018" s="688">
        <f t="shared" si="258"/>
        <v>0</v>
      </c>
      <c r="E1018" s="688">
        <f t="shared" si="258"/>
        <v>0</v>
      </c>
      <c r="F1018" s="688">
        <f t="shared" si="258"/>
        <v>0</v>
      </c>
      <c r="G1018" s="688">
        <f t="shared" si="258"/>
        <v>0</v>
      </c>
      <c r="H1018" s="688">
        <f t="shared" si="258"/>
        <v>0</v>
      </c>
      <c r="I1018" s="688">
        <f t="shared" si="258"/>
        <v>0</v>
      </c>
      <c r="J1018" s="391">
        <f t="shared" si="255"/>
        <v>0</v>
      </c>
      <c r="Z1018" s="10" t="s">
        <v>12</v>
      </c>
    </row>
    <row r="1019" spans="1:26" ht="14.25" x14ac:dyDescent="0.2">
      <c r="A1019" s="493" t="s">
        <v>523</v>
      </c>
      <c r="B1019" s="134">
        <v>15</v>
      </c>
      <c r="C1019" s="84" t="s">
        <v>17</v>
      </c>
      <c r="D1019" s="84" t="s">
        <v>17</v>
      </c>
      <c r="E1019" s="84" t="s">
        <v>17</v>
      </c>
      <c r="F1019" s="84" t="s">
        <v>17</v>
      </c>
      <c r="G1019" s="84" t="s">
        <v>17</v>
      </c>
      <c r="H1019" s="84" t="s">
        <v>17</v>
      </c>
      <c r="I1019" s="84" t="s">
        <v>17</v>
      </c>
      <c r="J1019" s="268">
        <f t="shared" si="255"/>
        <v>0</v>
      </c>
      <c r="Z1019" s="10" t="s">
        <v>12</v>
      </c>
    </row>
    <row r="1020" spans="1:26" ht="14.25" x14ac:dyDescent="0.2">
      <c r="A1020" s="493" t="s">
        <v>524</v>
      </c>
      <c r="B1020" s="134">
        <v>16</v>
      </c>
      <c r="C1020" s="84" t="s">
        <v>17</v>
      </c>
      <c r="D1020" s="84" t="s">
        <v>17</v>
      </c>
      <c r="E1020" s="84" t="s">
        <v>17</v>
      </c>
      <c r="F1020" s="84" t="s">
        <v>17</v>
      </c>
      <c r="G1020" s="84" t="s">
        <v>17</v>
      </c>
      <c r="H1020" s="84" t="s">
        <v>17</v>
      </c>
      <c r="I1020" s="84" t="s">
        <v>17</v>
      </c>
      <c r="J1020" s="268">
        <f t="shared" si="255"/>
        <v>0</v>
      </c>
      <c r="Z1020" s="10" t="s">
        <v>12</v>
      </c>
    </row>
    <row r="1021" spans="1:26" ht="14.25" x14ac:dyDescent="0.2">
      <c r="A1021" s="493" t="s">
        <v>525</v>
      </c>
      <c r="B1021" s="134">
        <v>17</v>
      </c>
      <c r="C1021" s="84" t="s">
        <v>17</v>
      </c>
      <c r="D1021" s="84" t="s">
        <v>17</v>
      </c>
      <c r="E1021" s="84" t="s">
        <v>17</v>
      </c>
      <c r="F1021" s="84" t="s">
        <v>17</v>
      </c>
      <c r="G1021" s="84" t="s">
        <v>17</v>
      </c>
      <c r="H1021" s="84" t="s">
        <v>17</v>
      </c>
      <c r="I1021" s="84" t="s">
        <v>17</v>
      </c>
      <c r="J1021" s="268">
        <f t="shared" si="255"/>
        <v>0</v>
      </c>
      <c r="Z1021" s="10" t="s">
        <v>12</v>
      </c>
    </row>
    <row r="1022" spans="1:26" ht="14.25" x14ac:dyDescent="0.2">
      <c r="A1022" s="493" t="s">
        <v>526</v>
      </c>
      <c r="B1022" s="134">
        <v>18</v>
      </c>
      <c r="C1022" s="84" t="s">
        <v>17</v>
      </c>
      <c r="D1022" s="84" t="s">
        <v>17</v>
      </c>
      <c r="E1022" s="84" t="s">
        <v>17</v>
      </c>
      <c r="F1022" s="84" t="s">
        <v>17</v>
      </c>
      <c r="G1022" s="84" t="s">
        <v>17</v>
      </c>
      <c r="H1022" s="84" t="s">
        <v>17</v>
      </c>
      <c r="I1022" s="84" t="s">
        <v>17</v>
      </c>
      <c r="J1022" s="268">
        <f t="shared" si="255"/>
        <v>0</v>
      </c>
      <c r="Z1022" s="10" t="s">
        <v>12</v>
      </c>
    </row>
    <row r="1023" spans="1:26" ht="14.25" x14ac:dyDescent="0.2">
      <c r="A1023" s="493" t="s">
        <v>447</v>
      </c>
      <c r="B1023" s="134">
        <v>19</v>
      </c>
      <c r="C1023" s="84" t="s">
        <v>17</v>
      </c>
      <c r="D1023" s="84" t="s">
        <v>17</v>
      </c>
      <c r="E1023" s="84" t="s">
        <v>17</v>
      </c>
      <c r="F1023" s="84" t="s">
        <v>17</v>
      </c>
      <c r="G1023" s="84" t="s">
        <v>17</v>
      </c>
      <c r="H1023" s="84" t="s">
        <v>17</v>
      </c>
      <c r="I1023" s="84" t="s">
        <v>17</v>
      </c>
      <c r="J1023" s="268">
        <f t="shared" si="255"/>
        <v>0</v>
      </c>
      <c r="Z1023" s="10" t="s">
        <v>12</v>
      </c>
    </row>
    <row r="1024" spans="1:26" ht="14.25" x14ac:dyDescent="0.2">
      <c r="A1024" s="493" t="s">
        <v>445</v>
      </c>
      <c r="B1024" s="134">
        <v>20</v>
      </c>
      <c r="C1024" s="84" t="s">
        <v>17</v>
      </c>
      <c r="D1024" s="84" t="s">
        <v>17</v>
      </c>
      <c r="E1024" s="84" t="s">
        <v>17</v>
      </c>
      <c r="F1024" s="84" t="s">
        <v>17</v>
      </c>
      <c r="G1024" s="84" t="s">
        <v>17</v>
      </c>
      <c r="H1024" s="84" t="s">
        <v>17</v>
      </c>
      <c r="I1024" s="84" t="s">
        <v>17</v>
      </c>
      <c r="J1024" s="268">
        <f t="shared" si="255"/>
        <v>0</v>
      </c>
      <c r="Z1024" s="10" t="s">
        <v>12</v>
      </c>
    </row>
    <row r="1025" spans="1:26" ht="14.25" x14ac:dyDescent="0.2">
      <c r="A1025" s="493" t="s">
        <v>527</v>
      </c>
      <c r="B1025" s="134">
        <v>21</v>
      </c>
      <c r="C1025" s="84" t="s">
        <v>17</v>
      </c>
      <c r="D1025" s="84" t="s">
        <v>17</v>
      </c>
      <c r="E1025" s="84" t="s">
        <v>17</v>
      </c>
      <c r="F1025" s="84" t="s">
        <v>17</v>
      </c>
      <c r="G1025" s="84" t="s">
        <v>17</v>
      </c>
      <c r="H1025" s="84" t="s">
        <v>17</v>
      </c>
      <c r="I1025" s="84" t="s">
        <v>17</v>
      </c>
      <c r="J1025" s="268">
        <f t="shared" si="255"/>
        <v>0</v>
      </c>
      <c r="Z1025" s="10" t="s">
        <v>12</v>
      </c>
    </row>
    <row r="1026" spans="1:26" ht="14.25" x14ac:dyDescent="0.2">
      <c r="A1026" s="255" t="s">
        <v>528</v>
      </c>
      <c r="B1026" s="134">
        <v>22</v>
      </c>
      <c r="C1026" s="395">
        <f t="shared" ref="C1026:I1026" si="259">SUM(C1027,C1030:C1032)</f>
        <v>0</v>
      </c>
      <c r="D1026" s="688">
        <f t="shared" si="259"/>
        <v>0</v>
      </c>
      <c r="E1026" s="688">
        <f t="shared" si="259"/>
        <v>0</v>
      </c>
      <c r="F1026" s="688">
        <f t="shared" si="259"/>
        <v>0</v>
      </c>
      <c r="G1026" s="688">
        <f t="shared" si="259"/>
        <v>0</v>
      </c>
      <c r="H1026" s="688">
        <f t="shared" si="259"/>
        <v>0</v>
      </c>
      <c r="I1026" s="688">
        <f t="shared" si="259"/>
        <v>0</v>
      </c>
      <c r="J1026" s="391">
        <f t="shared" si="255"/>
        <v>0</v>
      </c>
      <c r="Z1026" s="10" t="s">
        <v>12</v>
      </c>
    </row>
    <row r="1027" spans="1:26" ht="14.25" x14ac:dyDescent="0.2">
      <c r="A1027" s="493" t="s">
        <v>529</v>
      </c>
      <c r="B1027" s="134">
        <v>23</v>
      </c>
      <c r="C1027" s="84" t="s">
        <v>17</v>
      </c>
      <c r="D1027" s="84" t="s">
        <v>17</v>
      </c>
      <c r="E1027" s="84" t="s">
        <v>17</v>
      </c>
      <c r="F1027" s="84" t="s">
        <v>17</v>
      </c>
      <c r="G1027" s="84" t="s">
        <v>17</v>
      </c>
      <c r="H1027" s="84" t="s">
        <v>17</v>
      </c>
      <c r="I1027" s="84" t="s">
        <v>17</v>
      </c>
      <c r="J1027" s="268">
        <f t="shared" si="255"/>
        <v>0</v>
      </c>
      <c r="Z1027" s="10" t="s">
        <v>12</v>
      </c>
    </row>
    <row r="1028" spans="1:26" ht="14.25" x14ac:dyDescent="0.2">
      <c r="A1028" s="494" t="s">
        <v>530</v>
      </c>
      <c r="B1028" s="134">
        <v>24</v>
      </c>
      <c r="C1028" s="84" t="s">
        <v>17</v>
      </c>
      <c r="D1028" s="84" t="s">
        <v>17</v>
      </c>
      <c r="E1028" s="84" t="s">
        <v>17</v>
      </c>
      <c r="F1028" s="84" t="s">
        <v>17</v>
      </c>
      <c r="G1028" s="84" t="s">
        <v>17</v>
      </c>
      <c r="H1028" s="84" t="s">
        <v>17</v>
      </c>
      <c r="I1028" s="84" t="s">
        <v>17</v>
      </c>
      <c r="J1028" s="268">
        <f t="shared" si="255"/>
        <v>0</v>
      </c>
      <c r="Z1028" s="10" t="s">
        <v>12</v>
      </c>
    </row>
    <row r="1029" spans="1:26" ht="14.25" x14ac:dyDescent="0.2">
      <c r="A1029" s="494" t="s">
        <v>531</v>
      </c>
      <c r="B1029" s="134">
        <v>25</v>
      </c>
      <c r="C1029" s="84" t="s">
        <v>17</v>
      </c>
      <c r="D1029" s="84" t="s">
        <v>17</v>
      </c>
      <c r="E1029" s="84" t="s">
        <v>17</v>
      </c>
      <c r="F1029" s="84" t="s">
        <v>17</v>
      </c>
      <c r="G1029" s="84" t="s">
        <v>17</v>
      </c>
      <c r="H1029" s="84" t="s">
        <v>17</v>
      </c>
      <c r="I1029" s="84" t="s">
        <v>17</v>
      </c>
      <c r="J1029" s="268">
        <f t="shared" si="255"/>
        <v>0</v>
      </c>
      <c r="Z1029" s="10" t="s">
        <v>12</v>
      </c>
    </row>
    <row r="1030" spans="1:26" ht="14.25" x14ac:dyDescent="0.2">
      <c r="A1030" s="493" t="s">
        <v>532</v>
      </c>
      <c r="B1030" s="134">
        <v>26</v>
      </c>
      <c r="C1030" s="84" t="s">
        <v>17</v>
      </c>
      <c r="D1030" s="84" t="s">
        <v>17</v>
      </c>
      <c r="E1030" s="84" t="s">
        <v>17</v>
      </c>
      <c r="F1030" s="84" t="s">
        <v>17</v>
      </c>
      <c r="G1030" s="84" t="s">
        <v>17</v>
      </c>
      <c r="H1030" s="84" t="s">
        <v>17</v>
      </c>
      <c r="I1030" s="84" t="s">
        <v>17</v>
      </c>
      <c r="J1030" s="268">
        <f t="shared" si="255"/>
        <v>0</v>
      </c>
      <c r="Z1030" s="10" t="s">
        <v>12</v>
      </c>
    </row>
    <row r="1031" spans="1:26" ht="14.25" x14ac:dyDescent="0.2">
      <c r="A1031" s="493" t="s">
        <v>533</v>
      </c>
      <c r="B1031" s="134">
        <v>27</v>
      </c>
      <c r="C1031" s="84" t="s">
        <v>17</v>
      </c>
      <c r="D1031" s="84" t="s">
        <v>17</v>
      </c>
      <c r="E1031" s="84" t="s">
        <v>17</v>
      </c>
      <c r="F1031" s="84" t="s">
        <v>17</v>
      </c>
      <c r="G1031" s="84" t="s">
        <v>17</v>
      </c>
      <c r="H1031" s="84" t="s">
        <v>17</v>
      </c>
      <c r="I1031" s="84" t="s">
        <v>17</v>
      </c>
      <c r="J1031" s="268">
        <f t="shared" si="255"/>
        <v>0</v>
      </c>
      <c r="Z1031" s="10" t="s">
        <v>12</v>
      </c>
    </row>
    <row r="1032" spans="1:26" ht="14.25" x14ac:dyDescent="0.2">
      <c r="A1032" s="493" t="s">
        <v>534</v>
      </c>
      <c r="B1032" s="134">
        <v>28</v>
      </c>
      <c r="C1032" s="84" t="s">
        <v>17</v>
      </c>
      <c r="D1032" s="84" t="s">
        <v>17</v>
      </c>
      <c r="E1032" s="84" t="s">
        <v>17</v>
      </c>
      <c r="F1032" s="84" t="s">
        <v>17</v>
      </c>
      <c r="G1032" s="84" t="s">
        <v>17</v>
      </c>
      <c r="H1032" s="84" t="s">
        <v>17</v>
      </c>
      <c r="I1032" s="84" t="s">
        <v>17</v>
      </c>
      <c r="J1032" s="268">
        <f t="shared" si="255"/>
        <v>0</v>
      </c>
      <c r="Z1032" s="10" t="s">
        <v>12</v>
      </c>
    </row>
    <row r="1033" spans="1:26" ht="14.25" x14ac:dyDescent="0.2">
      <c r="A1033" s="53" t="s">
        <v>1123</v>
      </c>
      <c r="B1033" s="134">
        <v>29</v>
      </c>
      <c r="C1033" s="84" t="s">
        <v>17</v>
      </c>
      <c r="D1033" s="84" t="s">
        <v>17</v>
      </c>
      <c r="E1033" s="84" t="s">
        <v>17</v>
      </c>
      <c r="F1033" s="84" t="s">
        <v>17</v>
      </c>
      <c r="G1033" s="84" t="s">
        <v>17</v>
      </c>
      <c r="H1033" s="84" t="s">
        <v>17</v>
      </c>
      <c r="I1033" s="84" t="s">
        <v>17</v>
      </c>
      <c r="J1033" s="268">
        <f t="shared" si="255"/>
        <v>0</v>
      </c>
      <c r="Z1033" s="10" t="s">
        <v>12</v>
      </c>
    </row>
    <row r="1034" spans="1:26" ht="14.25" x14ac:dyDescent="0.2">
      <c r="A1034" s="490" t="s">
        <v>1124</v>
      </c>
      <c r="B1034" s="134">
        <v>30</v>
      </c>
      <c r="C1034" s="86" t="s">
        <v>17</v>
      </c>
      <c r="D1034" s="86" t="s">
        <v>17</v>
      </c>
      <c r="E1034" s="86" t="s">
        <v>17</v>
      </c>
      <c r="F1034" s="86" t="s">
        <v>17</v>
      </c>
      <c r="G1034" s="86" t="s">
        <v>17</v>
      </c>
      <c r="H1034" s="86" t="s">
        <v>17</v>
      </c>
      <c r="I1034" s="86" t="s">
        <v>17</v>
      </c>
      <c r="J1034" s="426">
        <f t="shared" si="255"/>
        <v>0</v>
      </c>
      <c r="Z1034" s="10" t="s">
        <v>12</v>
      </c>
    </row>
    <row r="1035" spans="1:26" ht="14.25" x14ac:dyDescent="0.2">
      <c r="A1035" s="2030" t="s">
        <v>2543</v>
      </c>
      <c r="B1035" s="238">
        <v>31</v>
      </c>
      <c r="C1035" s="86" t="s">
        <v>17</v>
      </c>
      <c r="D1035" s="86" t="s">
        <v>17</v>
      </c>
      <c r="E1035" s="86" t="s">
        <v>17</v>
      </c>
      <c r="F1035" s="86" t="s">
        <v>17</v>
      </c>
      <c r="G1035" s="86" t="s">
        <v>17</v>
      </c>
      <c r="H1035" s="86" t="s">
        <v>17</v>
      </c>
      <c r="I1035" s="86" t="s">
        <v>17</v>
      </c>
      <c r="J1035" s="426">
        <f t="shared" si="255"/>
        <v>0</v>
      </c>
      <c r="Z1035" s="10" t="s">
        <v>12</v>
      </c>
    </row>
    <row r="1036" spans="1:26" ht="14.25" x14ac:dyDescent="0.2">
      <c r="Z1036" s="10" t="s">
        <v>12</v>
      </c>
    </row>
    <row r="1037" spans="1:26" ht="14.25" customHeight="1" x14ac:dyDescent="0.2">
      <c r="A1037" s="495"/>
      <c r="B1037" s="496"/>
      <c r="C1037" s="2485" t="s">
        <v>1721</v>
      </c>
      <c r="D1037" s="774" t="s">
        <v>1591</v>
      </c>
      <c r="E1037" s="775"/>
      <c r="F1037" s="775"/>
      <c r="G1037" s="775"/>
      <c r="H1037" s="775"/>
      <c r="I1037" s="775"/>
      <c r="J1037" s="767"/>
      <c r="Z1037" s="10" t="s">
        <v>12</v>
      </c>
    </row>
    <row r="1038" spans="1:26" ht="15" x14ac:dyDescent="0.2">
      <c r="A1038" s="485" t="s">
        <v>1554</v>
      </c>
      <c r="B1038" s="497"/>
      <c r="C1038" s="2446"/>
      <c r="D1038" s="777" t="str">
        <f>""&amp;$D$598</f>
        <v/>
      </c>
      <c r="E1038" s="777" t="str">
        <f>""&amp;$E$598</f>
        <v/>
      </c>
      <c r="F1038" s="777" t="str">
        <f>""&amp;$F$598</f>
        <v/>
      </c>
      <c r="G1038" s="777" t="str">
        <f>""&amp;$G$598</f>
        <v/>
      </c>
      <c r="H1038" s="777" t="str">
        <f>""&amp;$H$598</f>
        <v/>
      </c>
      <c r="I1038" s="777" t="str">
        <f>""&amp;$I$598</f>
        <v/>
      </c>
      <c r="J1038" s="777" t="str">
        <f>""&amp;$J$598</f>
        <v>XXX</v>
      </c>
      <c r="Z1038" s="10" t="s">
        <v>12</v>
      </c>
    </row>
    <row r="1039" spans="1:26" ht="14.25" x14ac:dyDescent="0.2">
      <c r="A1039" s="779" t="s">
        <v>1125</v>
      </c>
      <c r="B1039" s="498">
        <f>1+B1004</f>
        <v>185</v>
      </c>
      <c r="C1039" s="20">
        <v>1</v>
      </c>
      <c r="D1039" s="19">
        <v>2</v>
      </c>
      <c r="E1039" s="19">
        <v>3</v>
      </c>
      <c r="F1039" s="19">
        <v>4</v>
      </c>
      <c r="G1039" s="19">
        <v>5</v>
      </c>
      <c r="H1039" s="19">
        <v>6</v>
      </c>
      <c r="I1039" s="19">
        <v>7</v>
      </c>
      <c r="J1039" s="20">
        <v>8</v>
      </c>
      <c r="Z1039" s="10" t="s">
        <v>12</v>
      </c>
    </row>
    <row r="1040" spans="1:26" ht="14.25" x14ac:dyDescent="0.2">
      <c r="A1040" s="488" t="s">
        <v>2542</v>
      </c>
      <c r="B1040" s="134">
        <v>1</v>
      </c>
      <c r="C1040" s="395">
        <f t="shared" ref="C1040:I1040" si="260">C1041-C1050-SUM(C1070)</f>
        <v>0</v>
      </c>
      <c r="D1040" s="395">
        <f t="shared" si="260"/>
        <v>0</v>
      </c>
      <c r="E1040" s="395">
        <f t="shared" si="260"/>
        <v>0</v>
      </c>
      <c r="F1040" s="395">
        <f t="shared" si="260"/>
        <v>0</v>
      </c>
      <c r="G1040" s="395">
        <f t="shared" si="260"/>
        <v>0</v>
      </c>
      <c r="H1040" s="395">
        <f t="shared" si="260"/>
        <v>0</v>
      </c>
      <c r="I1040" s="395">
        <f t="shared" si="260"/>
        <v>0</v>
      </c>
      <c r="J1040" s="395">
        <f>SUM(C1040)-SUM(D1040:I1040)</f>
        <v>0</v>
      </c>
      <c r="Z1040" s="10" t="s">
        <v>12</v>
      </c>
    </row>
    <row r="1041" spans="1:26" ht="14.25" x14ac:dyDescent="0.2">
      <c r="A1041" s="489" t="s">
        <v>143</v>
      </c>
      <c r="B1041" s="134">
        <v>2</v>
      </c>
      <c r="C1041" s="395">
        <f t="shared" ref="C1041:I1041" si="261">SUM(C1042:C1049)</f>
        <v>0</v>
      </c>
      <c r="D1041" s="395">
        <f t="shared" si="261"/>
        <v>0</v>
      </c>
      <c r="E1041" s="395">
        <f t="shared" si="261"/>
        <v>0</v>
      </c>
      <c r="F1041" s="395">
        <f t="shared" si="261"/>
        <v>0</v>
      </c>
      <c r="G1041" s="395">
        <f t="shared" si="261"/>
        <v>0</v>
      </c>
      <c r="H1041" s="395">
        <f t="shared" si="261"/>
        <v>0</v>
      </c>
      <c r="I1041" s="395">
        <f t="shared" si="261"/>
        <v>0</v>
      </c>
      <c r="J1041" s="395">
        <f t="shared" ref="J1041:J1070" si="262">SUM(C1041)-SUM(D1041:I1041)</f>
        <v>0</v>
      </c>
      <c r="Z1041" s="10" t="s">
        <v>12</v>
      </c>
    </row>
    <row r="1042" spans="1:26" ht="14.25" x14ac:dyDescent="0.2">
      <c r="A1042" s="246" t="s">
        <v>1021</v>
      </c>
      <c r="B1042" s="134">
        <v>3</v>
      </c>
      <c r="C1042" s="94" t="s">
        <v>17</v>
      </c>
      <c r="D1042" s="94" t="s">
        <v>17</v>
      </c>
      <c r="E1042" s="94" t="s">
        <v>17</v>
      </c>
      <c r="F1042" s="94" t="s">
        <v>17</v>
      </c>
      <c r="G1042" s="94" t="s">
        <v>17</v>
      </c>
      <c r="H1042" s="94" t="s">
        <v>17</v>
      </c>
      <c r="I1042" s="94" t="s">
        <v>17</v>
      </c>
      <c r="J1042" s="395">
        <f t="shared" si="262"/>
        <v>0</v>
      </c>
      <c r="Z1042" s="10" t="s">
        <v>12</v>
      </c>
    </row>
    <row r="1043" spans="1:26" ht="14.25" x14ac:dyDescent="0.2">
      <c r="A1043" s="246" t="s">
        <v>1116</v>
      </c>
      <c r="B1043" s="134">
        <v>4</v>
      </c>
      <c r="C1043" s="84" t="s">
        <v>17</v>
      </c>
      <c r="D1043" s="84" t="s">
        <v>17</v>
      </c>
      <c r="E1043" s="84" t="s">
        <v>17</v>
      </c>
      <c r="F1043" s="84" t="s">
        <v>17</v>
      </c>
      <c r="G1043" s="84" t="s">
        <v>17</v>
      </c>
      <c r="H1043" s="84" t="s">
        <v>17</v>
      </c>
      <c r="I1043" s="84" t="s">
        <v>17</v>
      </c>
      <c r="J1043" s="268">
        <f t="shared" si="262"/>
        <v>0</v>
      </c>
      <c r="Z1043" s="10" t="s">
        <v>12</v>
      </c>
    </row>
    <row r="1044" spans="1:26" ht="14.25" x14ac:dyDescent="0.2">
      <c r="A1044" s="246" t="s">
        <v>1117</v>
      </c>
      <c r="B1044" s="134">
        <v>5</v>
      </c>
      <c r="C1044" s="84" t="s">
        <v>17</v>
      </c>
      <c r="D1044" s="84" t="s">
        <v>17</v>
      </c>
      <c r="E1044" s="84" t="s">
        <v>17</v>
      </c>
      <c r="F1044" s="84" t="s">
        <v>17</v>
      </c>
      <c r="G1044" s="84" t="s">
        <v>17</v>
      </c>
      <c r="H1044" s="84" t="s">
        <v>17</v>
      </c>
      <c r="I1044" s="84" t="s">
        <v>17</v>
      </c>
      <c r="J1044" s="268">
        <f t="shared" si="262"/>
        <v>0</v>
      </c>
      <c r="Z1044" s="10" t="s">
        <v>12</v>
      </c>
    </row>
    <row r="1045" spans="1:26" ht="14.25" x14ac:dyDescent="0.2">
      <c r="A1045" s="246" t="s">
        <v>508</v>
      </c>
      <c r="B1045" s="134">
        <v>6</v>
      </c>
      <c r="C1045" s="84" t="s">
        <v>17</v>
      </c>
      <c r="D1045" s="84" t="s">
        <v>17</v>
      </c>
      <c r="E1045" s="84" t="s">
        <v>17</v>
      </c>
      <c r="F1045" s="84" t="s">
        <v>17</v>
      </c>
      <c r="G1045" s="84" t="s">
        <v>17</v>
      </c>
      <c r="H1045" s="84" t="s">
        <v>17</v>
      </c>
      <c r="I1045" s="84" t="s">
        <v>17</v>
      </c>
      <c r="J1045" s="268">
        <f t="shared" si="262"/>
        <v>0</v>
      </c>
      <c r="Z1045" s="10" t="s">
        <v>12</v>
      </c>
    </row>
    <row r="1046" spans="1:26" ht="14.25" x14ac:dyDescent="0.2">
      <c r="A1046" s="246" t="s">
        <v>826</v>
      </c>
      <c r="B1046" s="134">
        <v>7</v>
      </c>
      <c r="C1046" s="84" t="s">
        <v>17</v>
      </c>
      <c r="D1046" s="84" t="s">
        <v>17</v>
      </c>
      <c r="E1046" s="84" t="s">
        <v>17</v>
      </c>
      <c r="F1046" s="84" t="s">
        <v>17</v>
      </c>
      <c r="G1046" s="84" t="s">
        <v>17</v>
      </c>
      <c r="H1046" s="84" t="s">
        <v>17</v>
      </c>
      <c r="I1046" s="84" t="s">
        <v>17</v>
      </c>
      <c r="J1046" s="268">
        <f t="shared" si="262"/>
        <v>0</v>
      </c>
      <c r="Z1046" s="10" t="s">
        <v>12</v>
      </c>
    </row>
    <row r="1047" spans="1:26" ht="14.25" x14ac:dyDescent="0.2">
      <c r="A1047" s="246" t="s">
        <v>1118</v>
      </c>
      <c r="B1047" s="134">
        <v>8</v>
      </c>
      <c r="C1047" s="84" t="s">
        <v>17</v>
      </c>
      <c r="D1047" s="84" t="s">
        <v>17</v>
      </c>
      <c r="E1047" s="84" t="s">
        <v>17</v>
      </c>
      <c r="F1047" s="84" t="s">
        <v>17</v>
      </c>
      <c r="G1047" s="84" t="s">
        <v>17</v>
      </c>
      <c r="H1047" s="84" t="s">
        <v>17</v>
      </c>
      <c r="I1047" s="84" t="s">
        <v>17</v>
      </c>
      <c r="J1047" s="268">
        <f t="shared" si="262"/>
        <v>0</v>
      </c>
      <c r="Z1047" s="10" t="s">
        <v>12</v>
      </c>
    </row>
    <row r="1048" spans="1:26" ht="14.25" x14ac:dyDescent="0.2">
      <c r="A1048" s="246" t="s">
        <v>1119</v>
      </c>
      <c r="B1048" s="134">
        <v>9</v>
      </c>
      <c r="C1048" s="84" t="s">
        <v>17</v>
      </c>
      <c r="D1048" s="84" t="s">
        <v>17</v>
      </c>
      <c r="E1048" s="84" t="s">
        <v>17</v>
      </c>
      <c r="F1048" s="84" t="s">
        <v>17</v>
      </c>
      <c r="G1048" s="84" t="s">
        <v>17</v>
      </c>
      <c r="H1048" s="84" t="s">
        <v>17</v>
      </c>
      <c r="I1048" s="84" t="s">
        <v>17</v>
      </c>
      <c r="J1048" s="268">
        <f t="shared" si="262"/>
        <v>0</v>
      </c>
      <c r="Z1048" s="10" t="s">
        <v>12</v>
      </c>
    </row>
    <row r="1049" spans="1:26" ht="14.25" x14ac:dyDescent="0.2">
      <c r="A1049" s="490" t="s">
        <v>1120</v>
      </c>
      <c r="B1049" s="134">
        <v>10</v>
      </c>
      <c r="C1049" s="86" t="s">
        <v>17</v>
      </c>
      <c r="D1049" s="84" t="s">
        <v>17</v>
      </c>
      <c r="E1049" s="84" t="s">
        <v>17</v>
      </c>
      <c r="F1049" s="84" t="s">
        <v>17</v>
      </c>
      <c r="G1049" s="84" t="s">
        <v>17</v>
      </c>
      <c r="H1049" s="84" t="s">
        <v>17</v>
      </c>
      <c r="I1049" s="84" t="s">
        <v>17</v>
      </c>
      <c r="J1049" s="268">
        <f t="shared" si="262"/>
        <v>0</v>
      </c>
      <c r="Z1049" s="10" t="s">
        <v>12</v>
      </c>
    </row>
    <row r="1050" spans="1:26" ht="14.25" x14ac:dyDescent="0.2">
      <c r="A1050" s="489" t="s">
        <v>1121</v>
      </c>
      <c r="B1050" s="134">
        <v>11</v>
      </c>
      <c r="C1050" s="191">
        <f t="shared" ref="C1050:I1050" si="263">SUM(C1051,C1069)</f>
        <v>0</v>
      </c>
      <c r="D1050" s="395">
        <f t="shared" si="263"/>
        <v>0</v>
      </c>
      <c r="E1050" s="395">
        <f t="shared" si="263"/>
        <v>0</v>
      </c>
      <c r="F1050" s="395">
        <f t="shared" si="263"/>
        <v>0</v>
      </c>
      <c r="G1050" s="395">
        <f t="shared" si="263"/>
        <v>0</v>
      </c>
      <c r="H1050" s="395">
        <f t="shared" si="263"/>
        <v>0</v>
      </c>
      <c r="I1050" s="395">
        <f t="shared" si="263"/>
        <v>0</v>
      </c>
      <c r="J1050" s="395">
        <f t="shared" si="262"/>
        <v>0</v>
      </c>
      <c r="Z1050" s="10" t="s">
        <v>12</v>
      </c>
    </row>
    <row r="1051" spans="1:26" ht="14.25" x14ac:dyDescent="0.2">
      <c r="A1051" s="294" t="s">
        <v>1122</v>
      </c>
      <c r="B1051" s="134">
        <v>12</v>
      </c>
      <c r="C1051" s="395">
        <f t="shared" ref="C1051:I1051" si="264">SUM(C1053,C1061,C1068)</f>
        <v>0</v>
      </c>
      <c r="D1051" s="491">
        <f t="shared" si="264"/>
        <v>0</v>
      </c>
      <c r="E1051" s="491">
        <f t="shared" si="264"/>
        <v>0</v>
      </c>
      <c r="F1051" s="491">
        <f t="shared" si="264"/>
        <v>0</v>
      </c>
      <c r="G1051" s="491">
        <f t="shared" si="264"/>
        <v>0</v>
      </c>
      <c r="H1051" s="491">
        <f t="shared" si="264"/>
        <v>0</v>
      </c>
      <c r="I1051" s="491">
        <f t="shared" si="264"/>
        <v>0</v>
      </c>
      <c r="J1051" s="395">
        <f t="shared" si="262"/>
        <v>0</v>
      </c>
      <c r="Z1051" s="10" t="s">
        <v>12</v>
      </c>
    </row>
    <row r="1052" spans="1:26" ht="14.25" x14ac:dyDescent="0.2">
      <c r="A1052" s="492" t="s">
        <v>647</v>
      </c>
      <c r="B1052" s="134">
        <v>13</v>
      </c>
      <c r="C1052" s="84" t="s">
        <v>17</v>
      </c>
      <c r="D1052" s="84" t="s">
        <v>17</v>
      </c>
      <c r="E1052" s="84" t="s">
        <v>17</v>
      </c>
      <c r="F1052" s="84" t="s">
        <v>17</v>
      </c>
      <c r="G1052" s="84" t="s">
        <v>17</v>
      </c>
      <c r="H1052" s="84" t="s">
        <v>17</v>
      </c>
      <c r="I1052" s="84" t="s">
        <v>17</v>
      </c>
      <c r="J1052" s="268">
        <f t="shared" si="262"/>
        <v>0</v>
      </c>
      <c r="Z1052" s="10" t="s">
        <v>12</v>
      </c>
    </row>
    <row r="1053" spans="1:26" ht="14.25" x14ac:dyDescent="0.2">
      <c r="A1053" s="255" t="s">
        <v>522</v>
      </c>
      <c r="B1053" s="134">
        <v>14</v>
      </c>
      <c r="C1053" s="395">
        <f t="shared" ref="C1053:I1053" si="265">SUM(C1054:C1060)</f>
        <v>0</v>
      </c>
      <c r="D1053" s="688">
        <f t="shared" si="265"/>
        <v>0</v>
      </c>
      <c r="E1053" s="688">
        <f t="shared" si="265"/>
        <v>0</v>
      </c>
      <c r="F1053" s="688">
        <f t="shared" si="265"/>
        <v>0</v>
      </c>
      <c r="G1053" s="688">
        <f t="shared" si="265"/>
        <v>0</v>
      </c>
      <c r="H1053" s="688">
        <f t="shared" si="265"/>
        <v>0</v>
      </c>
      <c r="I1053" s="688">
        <f t="shared" si="265"/>
        <v>0</v>
      </c>
      <c r="J1053" s="391">
        <f t="shared" si="262"/>
        <v>0</v>
      </c>
      <c r="Z1053" s="10" t="s">
        <v>12</v>
      </c>
    </row>
    <row r="1054" spans="1:26" ht="14.25" x14ac:dyDescent="0.2">
      <c r="A1054" s="493" t="s">
        <v>523</v>
      </c>
      <c r="B1054" s="134">
        <v>15</v>
      </c>
      <c r="C1054" s="84" t="s">
        <v>17</v>
      </c>
      <c r="D1054" s="84" t="s">
        <v>17</v>
      </c>
      <c r="E1054" s="84" t="s">
        <v>17</v>
      </c>
      <c r="F1054" s="84" t="s">
        <v>17</v>
      </c>
      <c r="G1054" s="84" t="s">
        <v>17</v>
      </c>
      <c r="H1054" s="84" t="s">
        <v>17</v>
      </c>
      <c r="I1054" s="84" t="s">
        <v>17</v>
      </c>
      <c r="J1054" s="268">
        <f t="shared" si="262"/>
        <v>0</v>
      </c>
      <c r="Z1054" s="10" t="s">
        <v>12</v>
      </c>
    </row>
    <row r="1055" spans="1:26" ht="14.25" x14ac:dyDescent="0.2">
      <c r="A1055" s="493" t="s">
        <v>524</v>
      </c>
      <c r="B1055" s="134">
        <v>16</v>
      </c>
      <c r="C1055" s="84" t="s">
        <v>17</v>
      </c>
      <c r="D1055" s="84" t="s">
        <v>17</v>
      </c>
      <c r="E1055" s="84" t="s">
        <v>17</v>
      </c>
      <c r="F1055" s="84" t="s">
        <v>17</v>
      </c>
      <c r="G1055" s="84" t="s">
        <v>17</v>
      </c>
      <c r="H1055" s="84" t="s">
        <v>17</v>
      </c>
      <c r="I1055" s="84" t="s">
        <v>17</v>
      </c>
      <c r="J1055" s="268">
        <f t="shared" si="262"/>
        <v>0</v>
      </c>
      <c r="Z1055" s="10" t="s">
        <v>12</v>
      </c>
    </row>
    <row r="1056" spans="1:26" ht="14.25" x14ac:dyDescent="0.2">
      <c r="A1056" s="493" t="s">
        <v>525</v>
      </c>
      <c r="B1056" s="134">
        <v>17</v>
      </c>
      <c r="C1056" s="84" t="s">
        <v>17</v>
      </c>
      <c r="D1056" s="84" t="s">
        <v>17</v>
      </c>
      <c r="E1056" s="84" t="s">
        <v>17</v>
      </c>
      <c r="F1056" s="84" t="s">
        <v>17</v>
      </c>
      <c r="G1056" s="84" t="s">
        <v>17</v>
      </c>
      <c r="H1056" s="84" t="s">
        <v>17</v>
      </c>
      <c r="I1056" s="84" t="s">
        <v>17</v>
      </c>
      <c r="J1056" s="268">
        <f t="shared" si="262"/>
        <v>0</v>
      </c>
      <c r="Z1056" s="10" t="s">
        <v>12</v>
      </c>
    </row>
    <row r="1057" spans="1:26" ht="14.25" x14ac:dyDescent="0.2">
      <c r="A1057" s="493" t="s">
        <v>526</v>
      </c>
      <c r="B1057" s="134">
        <v>18</v>
      </c>
      <c r="C1057" s="84" t="s">
        <v>17</v>
      </c>
      <c r="D1057" s="84" t="s">
        <v>17</v>
      </c>
      <c r="E1057" s="84" t="s">
        <v>17</v>
      </c>
      <c r="F1057" s="84" t="s">
        <v>17</v>
      </c>
      <c r="G1057" s="84" t="s">
        <v>17</v>
      </c>
      <c r="H1057" s="84" t="s">
        <v>17</v>
      </c>
      <c r="I1057" s="84" t="s">
        <v>17</v>
      </c>
      <c r="J1057" s="268">
        <f t="shared" si="262"/>
        <v>0</v>
      </c>
      <c r="Z1057" s="10" t="s">
        <v>12</v>
      </c>
    </row>
    <row r="1058" spans="1:26" ht="14.25" x14ac:dyDescent="0.2">
      <c r="A1058" s="493" t="s">
        <v>447</v>
      </c>
      <c r="B1058" s="134">
        <v>19</v>
      </c>
      <c r="C1058" s="84" t="s">
        <v>17</v>
      </c>
      <c r="D1058" s="84" t="s">
        <v>17</v>
      </c>
      <c r="E1058" s="84" t="s">
        <v>17</v>
      </c>
      <c r="F1058" s="84" t="s">
        <v>17</v>
      </c>
      <c r="G1058" s="84" t="s">
        <v>17</v>
      </c>
      <c r="H1058" s="84" t="s">
        <v>17</v>
      </c>
      <c r="I1058" s="84" t="s">
        <v>17</v>
      </c>
      <c r="J1058" s="268">
        <f t="shared" si="262"/>
        <v>0</v>
      </c>
      <c r="Z1058" s="10" t="s">
        <v>12</v>
      </c>
    </row>
    <row r="1059" spans="1:26" ht="14.25" x14ac:dyDescent="0.2">
      <c r="A1059" s="493" t="s">
        <v>445</v>
      </c>
      <c r="B1059" s="134">
        <v>20</v>
      </c>
      <c r="C1059" s="84" t="s">
        <v>17</v>
      </c>
      <c r="D1059" s="84" t="s">
        <v>17</v>
      </c>
      <c r="E1059" s="84" t="s">
        <v>17</v>
      </c>
      <c r="F1059" s="84" t="s">
        <v>17</v>
      </c>
      <c r="G1059" s="84" t="s">
        <v>17</v>
      </c>
      <c r="H1059" s="84" t="s">
        <v>17</v>
      </c>
      <c r="I1059" s="84" t="s">
        <v>17</v>
      </c>
      <c r="J1059" s="268">
        <f t="shared" si="262"/>
        <v>0</v>
      </c>
      <c r="Z1059" s="10" t="s">
        <v>12</v>
      </c>
    </row>
    <row r="1060" spans="1:26" ht="14.25" x14ac:dyDescent="0.2">
      <c r="A1060" s="493" t="s">
        <v>527</v>
      </c>
      <c r="B1060" s="134">
        <v>21</v>
      </c>
      <c r="C1060" s="84" t="s">
        <v>17</v>
      </c>
      <c r="D1060" s="84" t="s">
        <v>17</v>
      </c>
      <c r="E1060" s="84" t="s">
        <v>17</v>
      </c>
      <c r="F1060" s="84" t="s">
        <v>17</v>
      </c>
      <c r="G1060" s="84" t="s">
        <v>17</v>
      </c>
      <c r="H1060" s="84" t="s">
        <v>17</v>
      </c>
      <c r="I1060" s="84" t="s">
        <v>17</v>
      </c>
      <c r="J1060" s="268">
        <f t="shared" si="262"/>
        <v>0</v>
      </c>
      <c r="Z1060" s="10" t="s">
        <v>12</v>
      </c>
    </row>
    <row r="1061" spans="1:26" ht="14.25" x14ac:dyDescent="0.2">
      <c r="A1061" s="255" t="s">
        <v>528</v>
      </c>
      <c r="B1061" s="134">
        <v>22</v>
      </c>
      <c r="C1061" s="395">
        <f t="shared" ref="C1061:I1061" si="266">SUM(C1062,C1065:C1067)</f>
        <v>0</v>
      </c>
      <c r="D1061" s="688">
        <f t="shared" si="266"/>
        <v>0</v>
      </c>
      <c r="E1061" s="688">
        <f t="shared" si="266"/>
        <v>0</v>
      </c>
      <c r="F1061" s="688">
        <f t="shared" si="266"/>
        <v>0</v>
      </c>
      <c r="G1061" s="688">
        <f t="shared" si="266"/>
        <v>0</v>
      </c>
      <c r="H1061" s="688">
        <f t="shared" si="266"/>
        <v>0</v>
      </c>
      <c r="I1061" s="688">
        <f t="shared" si="266"/>
        <v>0</v>
      </c>
      <c r="J1061" s="391">
        <f t="shared" si="262"/>
        <v>0</v>
      </c>
      <c r="Z1061" s="10" t="s">
        <v>12</v>
      </c>
    </row>
    <row r="1062" spans="1:26" ht="14.25" x14ac:dyDescent="0.2">
      <c r="A1062" s="493" t="s">
        <v>529</v>
      </c>
      <c r="B1062" s="134">
        <v>23</v>
      </c>
      <c r="C1062" s="84" t="s">
        <v>17</v>
      </c>
      <c r="D1062" s="84" t="s">
        <v>17</v>
      </c>
      <c r="E1062" s="84" t="s">
        <v>17</v>
      </c>
      <c r="F1062" s="84" t="s">
        <v>17</v>
      </c>
      <c r="G1062" s="84" t="s">
        <v>17</v>
      </c>
      <c r="H1062" s="84" t="s">
        <v>17</v>
      </c>
      <c r="I1062" s="84" t="s">
        <v>17</v>
      </c>
      <c r="J1062" s="268">
        <f t="shared" si="262"/>
        <v>0</v>
      </c>
      <c r="Z1062" s="10" t="s">
        <v>12</v>
      </c>
    </row>
    <row r="1063" spans="1:26" ht="14.25" x14ac:dyDescent="0.2">
      <c r="A1063" s="494" t="s">
        <v>530</v>
      </c>
      <c r="B1063" s="134">
        <v>24</v>
      </c>
      <c r="C1063" s="84" t="s">
        <v>17</v>
      </c>
      <c r="D1063" s="84" t="s">
        <v>17</v>
      </c>
      <c r="E1063" s="84" t="s">
        <v>17</v>
      </c>
      <c r="F1063" s="84" t="s">
        <v>17</v>
      </c>
      <c r="G1063" s="84" t="s">
        <v>17</v>
      </c>
      <c r="H1063" s="84" t="s">
        <v>17</v>
      </c>
      <c r="I1063" s="84" t="s">
        <v>17</v>
      </c>
      <c r="J1063" s="268">
        <f t="shared" si="262"/>
        <v>0</v>
      </c>
      <c r="Z1063" s="10" t="s">
        <v>12</v>
      </c>
    </row>
    <row r="1064" spans="1:26" ht="14.25" x14ac:dyDescent="0.2">
      <c r="A1064" s="494" t="s">
        <v>531</v>
      </c>
      <c r="B1064" s="134">
        <v>25</v>
      </c>
      <c r="C1064" s="84" t="s">
        <v>17</v>
      </c>
      <c r="D1064" s="84" t="s">
        <v>17</v>
      </c>
      <c r="E1064" s="84" t="s">
        <v>17</v>
      </c>
      <c r="F1064" s="84" t="s">
        <v>17</v>
      </c>
      <c r="G1064" s="84" t="s">
        <v>17</v>
      </c>
      <c r="H1064" s="84" t="s">
        <v>17</v>
      </c>
      <c r="I1064" s="84" t="s">
        <v>17</v>
      </c>
      <c r="J1064" s="268">
        <f t="shared" si="262"/>
        <v>0</v>
      </c>
      <c r="Z1064" s="10" t="s">
        <v>12</v>
      </c>
    </row>
    <row r="1065" spans="1:26" ht="14.25" x14ac:dyDescent="0.2">
      <c r="A1065" s="493" t="s">
        <v>532</v>
      </c>
      <c r="B1065" s="134">
        <v>26</v>
      </c>
      <c r="C1065" s="84" t="s">
        <v>17</v>
      </c>
      <c r="D1065" s="84" t="s">
        <v>17</v>
      </c>
      <c r="E1065" s="84" t="s">
        <v>17</v>
      </c>
      <c r="F1065" s="84" t="s">
        <v>17</v>
      </c>
      <c r="G1065" s="84" t="s">
        <v>17</v>
      </c>
      <c r="H1065" s="84" t="s">
        <v>17</v>
      </c>
      <c r="I1065" s="84" t="s">
        <v>17</v>
      </c>
      <c r="J1065" s="268">
        <f t="shared" si="262"/>
        <v>0</v>
      </c>
      <c r="Z1065" s="10" t="s">
        <v>12</v>
      </c>
    </row>
    <row r="1066" spans="1:26" ht="14.25" x14ac:dyDescent="0.2">
      <c r="A1066" s="493" t="s">
        <v>533</v>
      </c>
      <c r="B1066" s="134">
        <v>27</v>
      </c>
      <c r="C1066" s="84" t="s">
        <v>17</v>
      </c>
      <c r="D1066" s="84" t="s">
        <v>17</v>
      </c>
      <c r="E1066" s="84" t="s">
        <v>17</v>
      </c>
      <c r="F1066" s="84" t="s">
        <v>17</v>
      </c>
      <c r="G1066" s="84" t="s">
        <v>17</v>
      </c>
      <c r="H1066" s="84" t="s">
        <v>17</v>
      </c>
      <c r="I1066" s="84" t="s">
        <v>17</v>
      </c>
      <c r="J1066" s="268">
        <f t="shared" si="262"/>
        <v>0</v>
      </c>
      <c r="Z1066" s="10" t="s">
        <v>12</v>
      </c>
    </row>
    <row r="1067" spans="1:26" ht="14.25" x14ac:dyDescent="0.2">
      <c r="A1067" s="493" t="s">
        <v>534</v>
      </c>
      <c r="B1067" s="134">
        <v>28</v>
      </c>
      <c r="C1067" s="84" t="s">
        <v>17</v>
      </c>
      <c r="D1067" s="84" t="s">
        <v>17</v>
      </c>
      <c r="E1067" s="84" t="s">
        <v>17</v>
      </c>
      <c r="F1067" s="84" t="s">
        <v>17</v>
      </c>
      <c r="G1067" s="84" t="s">
        <v>17</v>
      </c>
      <c r="H1067" s="84" t="s">
        <v>17</v>
      </c>
      <c r="I1067" s="84" t="s">
        <v>17</v>
      </c>
      <c r="J1067" s="268">
        <f t="shared" si="262"/>
        <v>0</v>
      </c>
      <c r="Z1067" s="10" t="s">
        <v>12</v>
      </c>
    </row>
    <row r="1068" spans="1:26" ht="14.25" x14ac:dyDescent="0.2">
      <c r="A1068" s="53" t="s">
        <v>1123</v>
      </c>
      <c r="B1068" s="134">
        <v>29</v>
      </c>
      <c r="C1068" s="84" t="s">
        <v>17</v>
      </c>
      <c r="D1068" s="84" t="s">
        <v>17</v>
      </c>
      <c r="E1068" s="84" t="s">
        <v>17</v>
      </c>
      <c r="F1068" s="84" t="s">
        <v>17</v>
      </c>
      <c r="G1068" s="84" t="s">
        <v>17</v>
      </c>
      <c r="H1068" s="84" t="s">
        <v>17</v>
      </c>
      <c r="I1068" s="84" t="s">
        <v>17</v>
      </c>
      <c r="J1068" s="268">
        <f t="shared" si="262"/>
        <v>0</v>
      </c>
      <c r="Z1068" s="10" t="s">
        <v>12</v>
      </c>
    </row>
    <row r="1069" spans="1:26" ht="14.25" x14ac:dyDescent="0.2">
      <c r="A1069" s="490" t="s">
        <v>1124</v>
      </c>
      <c r="B1069" s="134">
        <v>30</v>
      </c>
      <c r="C1069" s="86" t="s">
        <v>17</v>
      </c>
      <c r="D1069" s="86" t="s">
        <v>17</v>
      </c>
      <c r="E1069" s="86" t="s">
        <v>17</v>
      </c>
      <c r="F1069" s="86" t="s">
        <v>17</v>
      </c>
      <c r="G1069" s="86" t="s">
        <v>17</v>
      </c>
      <c r="H1069" s="86" t="s">
        <v>17</v>
      </c>
      <c r="I1069" s="86" t="s">
        <v>17</v>
      </c>
      <c r="J1069" s="426">
        <f t="shared" si="262"/>
        <v>0</v>
      </c>
      <c r="Z1069" s="10" t="s">
        <v>12</v>
      </c>
    </row>
    <row r="1070" spans="1:26" ht="14.25" x14ac:dyDescent="0.2">
      <c r="A1070" s="2030" t="s">
        <v>2543</v>
      </c>
      <c r="B1070" s="238">
        <v>31</v>
      </c>
      <c r="C1070" s="86" t="s">
        <v>17</v>
      </c>
      <c r="D1070" s="86" t="s">
        <v>17</v>
      </c>
      <c r="E1070" s="86" t="s">
        <v>17</v>
      </c>
      <c r="F1070" s="86" t="s">
        <v>17</v>
      </c>
      <c r="G1070" s="86" t="s">
        <v>17</v>
      </c>
      <c r="H1070" s="86" t="s">
        <v>17</v>
      </c>
      <c r="I1070" s="86" t="s">
        <v>17</v>
      </c>
      <c r="J1070" s="426">
        <f t="shared" si="262"/>
        <v>0</v>
      </c>
      <c r="Z1070" s="10" t="s">
        <v>12</v>
      </c>
    </row>
    <row r="1071" spans="1:26" ht="14.25" x14ac:dyDescent="0.2">
      <c r="Z1071" s="10" t="s">
        <v>12</v>
      </c>
    </row>
    <row r="1072" spans="1:26" ht="14.25" x14ac:dyDescent="0.2">
      <c r="A1072" s="495"/>
      <c r="B1072" s="496"/>
      <c r="C1072" s="2485" t="s">
        <v>1721</v>
      </c>
      <c r="D1072" s="774" t="s">
        <v>1556</v>
      </c>
      <c r="E1072" s="775"/>
      <c r="F1072" s="775"/>
      <c r="G1072" s="775"/>
      <c r="H1072" s="775"/>
      <c r="I1072" s="775"/>
      <c r="J1072" s="767"/>
      <c r="Z1072" s="10" t="s">
        <v>12</v>
      </c>
    </row>
    <row r="1073" spans="1:26" ht="15" x14ac:dyDescent="0.2">
      <c r="A1073" s="485" t="s">
        <v>1555</v>
      </c>
      <c r="B1073" s="497"/>
      <c r="C1073" s="2446"/>
      <c r="D1073" s="777" t="str">
        <f>""&amp;$D$598</f>
        <v/>
      </c>
      <c r="E1073" s="777" t="str">
        <f>""&amp;$E$598</f>
        <v/>
      </c>
      <c r="F1073" s="777" t="str">
        <f>""&amp;$F$598</f>
        <v/>
      </c>
      <c r="G1073" s="777" t="str">
        <f>""&amp;$G$598</f>
        <v/>
      </c>
      <c r="H1073" s="777" t="str">
        <f>""&amp;$H$598</f>
        <v/>
      </c>
      <c r="I1073" s="777" t="str">
        <f>""&amp;$I$598</f>
        <v/>
      </c>
      <c r="J1073" s="777" t="str">
        <f>""&amp;$J$598</f>
        <v>XXX</v>
      </c>
      <c r="Z1073" s="10" t="s">
        <v>12</v>
      </c>
    </row>
    <row r="1074" spans="1:26" ht="14.25" x14ac:dyDescent="0.2">
      <c r="A1074" s="787" t="s">
        <v>1125</v>
      </c>
      <c r="B1074" s="498">
        <f>1+B1039</f>
        <v>186</v>
      </c>
      <c r="C1074" s="20">
        <v>1</v>
      </c>
      <c r="D1074" s="19">
        <v>2</v>
      </c>
      <c r="E1074" s="19">
        <v>3</v>
      </c>
      <c r="F1074" s="19">
        <v>4</v>
      </c>
      <c r="G1074" s="19">
        <v>5</v>
      </c>
      <c r="H1074" s="19">
        <v>6</v>
      </c>
      <c r="I1074" s="19">
        <v>7</v>
      </c>
      <c r="J1074" s="20">
        <v>8</v>
      </c>
      <c r="Z1074" s="10" t="s">
        <v>12</v>
      </c>
    </row>
    <row r="1075" spans="1:26" ht="14.25" x14ac:dyDescent="0.2">
      <c r="A1075" s="488" t="s">
        <v>2542</v>
      </c>
      <c r="B1075" s="134">
        <v>1</v>
      </c>
      <c r="C1075" s="395">
        <f t="shared" ref="C1075:I1075" si="267">C1076-C1085-SUM(C1105)</f>
        <v>0</v>
      </c>
      <c r="D1075" s="395">
        <f t="shared" si="267"/>
        <v>0</v>
      </c>
      <c r="E1075" s="395">
        <f t="shared" si="267"/>
        <v>0</v>
      </c>
      <c r="F1075" s="395">
        <f t="shared" si="267"/>
        <v>0</v>
      </c>
      <c r="G1075" s="395">
        <f t="shared" si="267"/>
        <v>0</v>
      </c>
      <c r="H1075" s="395">
        <f t="shared" si="267"/>
        <v>0</v>
      </c>
      <c r="I1075" s="395">
        <f t="shared" si="267"/>
        <v>0</v>
      </c>
      <c r="J1075" s="395">
        <f>SUM(C1075)-SUM(D1075:I1075)</f>
        <v>0</v>
      </c>
      <c r="Z1075" s="10" t="s">
        <v>12</v>
      </c>
    </row>
    <row r="1076" spans="1:26" ht="14.25" x14ac:dyDescent="0.2">
      <c r="A1076" s="489" t="s">
        <v>143</v>
      </c>
      <c r="B1076" s="134">
        <v>2</v>
      </c>
      <c r="C1076" s="395">
        <f t="shared" ref="C1076:I1076" si="268">SUM(C1077:C1084)</f>
        <v>0</v>
      </c>
      <c r="D1076" s="395">
        <f t="shared" si="268"/>
        <v>0</v>
      </c>
      <c r="E1076" s="395">
        <f t="shared" si="268"/>
        <v>0</v>
      </c>
      <c r="F1076" s="395">
        <f t="shared" si="268"/>
        <v>0</v>
      </c>
      <c r="G1076" s="395">
        <f t="shared" si="268"/>
        <v>0</v>
      </c>
      <c r="H1076" s="395">
        <f t="shared" si="268"/>
        <v>0</v>
      </c>
      <c r="I1076" s="395">
        <f t="shared" si="268"/>
        <v>0</v>
      </c>
      <c r="J1076" s="395">
        <f t="shared" ref="J1076:J1104" si="269">SUM(C1076)-SUM(D1076:I1076)</f>
        <v>0</v>
      </c>
      <c r="Z1076" s="10" t="s">
        <v>12</v>
      </c>
    </row>
    <row r="1077" spans="1:26" ht="14.25" x14ac:dyDescent="0.2">
      <c r="A1077" s="46" t="s">
        <v>1021</v>
      </c>
      <c r="B1077" s="134">
        <v>3</v>
      </c>
      <c r="C1077" s="94" t="s">
        <v>17</v>
      </c>
      <c r="D1077" s="94" t="s">
        <v>17</v>
      </c>
      <c r="E1077" s="94" t="s">
        <v>17</v>
      </c>
      <c r="F1077" s="94" t="s">
        <v>17</v>
      </c>
      <c r="G1077" s="94" t="s">
        <v>17</v>
      </c>
      <c r="H1077" s="94" t="s">
        <v>17</v>
      </c>
      <c r="I1077" s="94" t="s">
        <v>17</v>
      </c>
      <c r="J1077" s="395">
        <f t="shared" si="269"/>
        <v>0</v>
      </c>
      <c r="Z1077" s="10" t="s">
        <v>12</v>
      </c>
    </row>
    <row r="1078" spans="1:26" ht="14.25" x14ac:dyDescent="0.2">
      <c r="A1078" s="46" t="s">
        <v>1116</v>
      </c>
      <c r="B1078" s="134">
        <v>4</v>
      </c>
      <c r="C1078" s="84" t="s">
        <v>17</v>
      </c>
      <c r="D1078" s="84" t="s">
        <v>17</v>
      </c>
      <c r="E1078" s="84" t="s">
        <v>17</v>
      </c>
      <c r="F1078" s="84" t="s">
        <v>17</v>
      </c>
      <c r="G1078" s="84" t="s">
        <v>17</v>
      </c>
      <c r="H1078" s="84" t="s">
        <v>17</v>
      </c>
      <c r="I1078" s="84" t="s">
        <v>17</v>
      </c>
      <c r="J1078" s="268">
        <f t="shared" si="269"/>
        <v>0</v>
      </c>
      <c r="Z1078" s="10" t="s">
        <v>12</v>
      </c>
    </row>
    <row r="1079" spans="1:26" ht="14.25" x14ac:dyDescent="0.2">
      <c r="A1079" s="46" t="s">
        <v>1117</v>
      </c>
      <c r="B1079" s="134">
        <v>5</v>
      </c>
      <c r="C1079" s="84" t="s">
        <v>17</v>
      </c>
      <c r="D1079" s="84" t="s">
        <v>17</v>
      </c>
      <c r="E1079" s="84" t="s">
        <v>17</v>
      </c>
      <c r="F1079" s="84" t="s">
        <v>17</v>
      </c>
      <c r="G1079" s="84" t="s">
        <v>17</v>
      </c>
      <c r="H1079" s="84" t="s">
        <v>17</v>
      </c>
      <c r="I1079" s="84" t="s">
        <v>17</v>
      </c>
      <c r="J1079" s="268">
        <f t="shared" si="269"/>
        <v>0</v>
      </c>
      <c r="Z1079" s="10" t="s">
        <v>12</v>
      </c>
    </row>
    <row r="1080" spans="1:26" ht="14.25" x14ac:dyDescent="0.2">
      <c r="A1080" s="246" t="s">
        <v>508</v>
      </c>
      <c r="B1080" s="134">
        <v>6</v>
      </c>
      <c r="C1080" s="84" t="s">
        <v>17</v>
      </c>
      <c r="D1080" s="84" t="s">
        <v>17</v>
      </c>
      <c r="E1080" s="84" t="s">
        <v>17</v>
      </c>
      <c r="F1080" s="84" t="s">
        <v>17</v>
      </c>
      <c r="G1080" s="84" t="s">
        <v>17</v>
      </c>
      <c r="H1080" s="84" t="s">
        <v>17</v>
      </c>
      <c r="I1080" s="84" t="s">
        <v>17</v>
      </c>
      <c r="J1080" s="268">
        <f t="shared" si="269"/>
        <v>0</v>
      </c>
      <c r="Z1080" s="10" t="s">
        <v>12</v>
      </c>
    </row>
    <row r="1081" spans="1:26" ht="14.25" x14ac:dyDescent="0.2">
      <c r="A1081" s="246" t="s">
        <v>826</v>
      </c>
      <c r="B1081" s="134">
        <v>7</v>
      </c>
      <c r="C1081" s="84" t="s">
        <v>17</v>
      </c>
      <c r="D1081" s="84" t="s">
        <v>17</v>
      </c>
      <c r="E1081" s="84" t="s">
        <v>17</v>
      </c>
      <c r="F1081" s="84" t="s">
        <v>17</v>
      </c>
      <c r="G1081" s="84" t="s">
        <v>17</v>
      </c>
      <c r="H1081" s="84" t="s">
        <v>17</v>
      </c>
      <c r="I1081" s="84" t="s">
        <v>17</v>
      </c>
      <c r="J1081" s="268">
        <f t="shared" si="269"/>
        <v>0</v>
      </c>
      <c r="Z1081" s="10" t="s">
        <v>12</v>
      </c>
    </row>
    <row r="1082" spans="1:26" ht="14.25" x14ac:dyDescent="0.2">
      <c r="A1082" s="246" t="s">
        <v>1118</v>
      </c>
      <c r="B1082" s="134">
        <v>8</v>
      </c>
      <c r="C1082" s="84" t="s">
        <v>17</v>
      </c>
      <c r="D1082" s="84" t="s">
        <v>17</v>
      </c>
      <c r="E1082" s="84" t="s">
        <v>17</v>
      </c>
      <c r="F1082" s="84" t="s">
        <v>17</v>
      </c>
      <c r="G1082" s="84" t="s">
        <v>17</v>
      </c>
      <c r="H1082" s="84" t="s">
        <v>17</v>
      </c>
      <c r="I1082" s="84" t="s">
        <v>17</v>
      </c>
      <c r="J1082" s="268">
        <f t="shared" si="269"/>
        <v>0</v>
      </c>
      <c r="Z1082" s="10" t="s">
        <v>12</v>
      </c>
    </row>
    <row r="1083" spans="1:26" ht="14.25" x14ac:dyDescent="0.2">
      <c r="A1083" s="246" t="s">
        <v>1119</v>
      </c>
      <c r="B1083" s="134">
        <v>9</v>
      </c>
      <c r="C1083" s="84" t="s">
        <v>17</v>
      </c>
      <c r="D1083" s="84" t="s">
        <v>17</v>
      </c>
      <c r="E1083" s="84" t="s">
        <v>17</v>
      </c>
      <c r="F1083" s="84" t="s">
        <v>17</v>
      </c>
      <c r="G1083" s="84" t="s">
        <v>17</v>
      </c>
      <c r="H1083" s="84" t="s">
        <v>17</v>
      </c>
      <c r="I1083" s="84" t="s">
        <v>17</v>
      </c>
      <c r="J1083" s="268">
        <f t="shared" si="269"/>
        <v>0</v>
      </c>
      <c r="Z1083" s="10" t="s">
        <v>12</v>
      </c>
    </row>
    <row r="1084" spans="1:26" ht="14.25" x14ac:dyDescent="0.2">
      <c r="A1084" s="490" t="s">
        <v>1120</v>
      </c>
      <c r="B1084" s="134">
        <v>10</v>
      </c>
      <c r="C1084" s="86" t="s">
        <v>17</v>
      </c>
      <c r="D1084" s="84" t="s">
        <v>17</v>
      </c>
      <c r="E1084" s="84" t="s">
        <v>17</v>
      </c>
      <c r="F1084" s="84" t="s">
        <v>17</v>
      </c>
      <c r="G1084" s="84" t="s">
        <v>17</v>
      </c>
      <c r="H1084" s="84" t="s">
        <v>17</v>
      </c>
      <c r="I1084" s="84" t="s">
        <v>17</v>
      </c>
      <c r="J1084" s="268">
        <f t="shared" si="269"/>
        <v>0</v>
      </c>
      <c r="Z1084" s="10" t="s">
        <v>12</v>
      </c>
    </row>
    <row r="1085" spans="1:26" ht="14.25" x14ac:dyDescent="0.2">
      <c r="A1085" s="489" t="s">
        <v>1121</v>
      </c>
      <c r="B1085" s="134">
        <v>11</v>
      </c>
      <c r="C1085" s="191">
        <f t="shared" ref="C1085:I1085" si="270">SUM(C1086,C1104)</f>
        <v>0</v>
      </c>
      <c r="D1085" s="395">
        <f t="shared" si="270"/>
        <v>0</v>
      </c>
      <c r="E1085" s="395">
        <f t="shared" si="270"/>
        <v>0</v>
      </c>
      <c r="F1085" s="395">
        <f t="shared" si="270"/>
        <v>0</v>
      </c>
      <c r="G1085" s="395">
        <f t="shared" si="270"/>
        <v>0</v>
      </c>
      <c r="H1085" s="395">
        <f t="shared" si="270"/>
        <v>0</v>
      </c>
      <c r="I1085" s="395">
        <f t="shared" si="270"/>
        <v>0</v>
      </c>
      <c r="J1085" s="395">
        <f t="shared" si="269"/>
        <v>0</v>
      </c>
      <c r="Z1085" s="10" t="s">
        <v>12</v>
      </c>
    </row>
    <row r="1086" spans="1:26" ht="14.25" x14ac:dyDescent="0.2">
      <c r="A1086" s="294" t="s">
        <v>1122</v>
      </c>
      <c r="B1086" s="134">
        <v>12</v>
      </c>
      <c r="C1086" s="395">
        <f t="shared" ref="C1086:I1086" si="271">SUM(C1088,C1096,C1103)</f>
        <v>0</v>
      </c>
      <c r="D1086" s="491">
        <f t="shared" si="271"/>
        <v>0</v>
      </c>
      <c r="E1086" s="491">
        <f t="shared" si="271"/>
        <v>0</v>
      </c>
      <c r="F1086" s="491">
        <f t="shared" si="271"/>
        <v>0</v>
      </c>
      <c r="G1086" s="491">
        <f t="shared" si="271"/>
        <v>0</v>
      </c>
      <c r="H1086" s="491">
        <f t="shared" si="271"/>
        <v>0</v>
      </c>
      <c r="I1086" s="491">
        <f t="shared" si="271"/>
        <v>0</v>
      </c>
      <c r="J1086" s="395">
        <f t="shared" si="269"/>
        <v>0</v>
      </c>
      <c r="Z1086" s="10" t="s">
        <v>12</v>
      </c>
    </row>
    <row r="1087" spans="1:26" ht="14.25" x14ac:dyDescent="0.2">
      <c r="A1087" s="492" t="s">
        <v>647</v>
      </c>
      <c r="B1087" s="134">
        <v>13</v>
      </c>
      <c r="C1087" s="84" t="s">
        <v>17</v>
      </c>
      <c r="D1087" s="84" t="s">
        <v>17</v>
      </c>
      <c r="E1087" s="84" t="s">
        <v>17</v>
      </c>
      <c r="F1087" s="84" t="s">
        <v>17</v>
      </c>
      <c r="G1087" s="84" t="s">
        <v>17</v>
      </c>
      <c r="H1087" s="84" t="s">
        <v>17</v>
      </c>
      <c r="I1087" s="84" t="s">
        <v>17</v>
      </c>
      <c r="J1087" s="268">
        <f t="shared" si="269"/>
        <v>0</v>
      </c>
      <c r="Z1087" s="10" t="s">
        <v>12</v>
      </c>
    </row>
    <row r="1088" spans="1:26" ht="14.25" x14ac:dyDescent="0.2">
      <c r="A1088" s="255" t="s">
        <v>522</v>
      </c>
      <c r="B1088" s="134">
        <v>14</v>
      </c>
      <c r="C1088" s="395">
        <f t="shared" ref="C1088:I1088" si="272">SUM(C1089:C1095)</f>
        <v>0</v>
      </c>
      <c r="D1088" s="688">
        <f t="shared" si="272"/>
        <v>0</v>
      </c>
      <c r="E1088" s="688">
        <f t="shared" si="272"/>
        <v>0</v>
      </c>
      <c r="F1088" s="688">
        <f t="shared" si="272"/>
        <v>0</v>
      </c>
      <c r="G1088" s="688">
        <f t="shared" si="272"/>
        <v>0</v>
      </c>
      <c r="H1088" s="688">
        <f t="shared" si="272"/>
        <v>0</v>
      </c>
      <c r="I1088" s="688">
        <f t="shared" si="272"/>
        <v>0</v>
      </c>
      <c r="J1088" s="391">
        <f t="shared" si="269"/>
        <v>0</v>
      </c>
      <c r="Z1088" s="10" t="s">
        <v>12</v>
      </c>
    </row>
    <row r="1089" spans="1:26" ht="14.25" x14ac:dyDescent="0.2">
      <c r="A1089" s="493" t="s">
        <v>523</v>
      </c>
      <c r="B1089" s="134">
        <v>15</v>
      </c>
      <c r="C1089" s="84" t="s">
        <v>17</v>
      </c>
      <c r="D1089" s="84" t="s">
        <v>17</v>
      </c>
      <c r="E1089" s="84" t="s">
        <v>17</v>
      </c>
      <c r="F1089" s="84" t="s">
        <v>17</v>
      </c>
      <c r="G1089" s="84" t="s">
        <v>17</v>
      </c>
      <c r="H1089" s="84" t="s">
        <v>17</v>
      </c>
      <c r="I1089" s="84" t="s">
        <v>17</v>
      </c>
      <c r="J1089" s="268">
        <f t="shared" si="269"/>
        <v>0</v>
      </c>
      <c r="Z1089" s="10" t="s">
        <v>12</v>
      </c>
    </row>
    <row r="1090" spans="1:26" ht="14.25" x14ac:dyDescent="0.2">
      <c r="A1090" s="493" t="s">
        <v>524</v>
      </c>
      <c r="B1090" s="134">
        <v>16</v>
      </c>
      <c r="C1090" s="84" t="s">
        <v>17</v>
      </c>
      <c r="D1090" s="84" t="s">
        <v>17</v>
      </c>
      <c r="E1090" s="84" t="s">
        <v>17</v>
      </c>
      <c r="F1090" s="84" t="s">
        <v>17</v>
      </c>
      <c r="G1090" s="84" t="s">
        <v>17</v>
      </c>
      <c r="H1090" s="84" t="s">
        <v>17</v>
      </c>
      <c r="I1090" s="84" t="s">
        <v>17</v>
      </c>
      <c r="J1090" s="268">
        <f t="shared" si="269"/>
        <v>0</v>
      </c>
      <c r="Z1090" s="10" t="s">
        <v>12</v>
      </c>
    </row>
    <row r="1091" spans="1:26" ht="14.25" x14ac:dyDescent="0.2">
      <c r="A1091" s="493" t="s">
        <v>525</v>
      </c>
      <c r="B1091" s="134">
        <v>17</v>
      </c>
      <c r="C1091" s="84" t="s">
        <v>17</v>
      </c>
      <c r="D1091" s="84" t="s">
        <v>17</v>
      </c>
      <c r="E1091" s="84" t="s">
        <v>17</v>
      </c>
      <c r="F1091" s="84" t="s">
        <v>17</v>
      </c>
      <c r="G1091" s="84" t="s">
        <v>17</v>
      </c>
      <c r="H1091" s="84" t="s">
        <v>17</v>
      </c>
      <c r="I1091" s="84" t="s">
        <v>17</v>
      </c>
      <c r="J1091" s="268">
        <f t="shared" si="269"/>
        <v>0</v>
      </c>
      <c r="Z1091" s="10" t="s">
        <v>12</v>
      </c>
    </row>
    <row r="1092" spans="1:26" ht="14.25" x14ac:dyDescent="0.2">
      <c r="A1092" s="493" t="s">
        <v>526</v>
      </c>
      <c r="B1092" s="134">
        <v>18</v>
      </c>
      <c r="C1092" s="84" t="s">
        <v>17</v>
      </c>
      <c r="D1092" s="84" t="s">
        <v>17</v>
      </c>
      <c r="E1092" s="84" t="s">
        <v>17</v>
      </c>
      <c r="F1092" s="84" t="s">
        <v>17</v>
      </c>
      <c r="G1092" s="84" t="s">
        <v>17</v>
      </c>
      <c r="H1092" s="84" t="s">
        <v>17</v>
      </c>
      <c r="I1092" s="84" t="s">
        <v>17</v>
      </c>
      <c r="J1092" s="268">
        <f t="shared" si="269"/>
        <v>0</v>
      </c>
      <c r="Z1092" s="10" t="s">
        <v>12</v>
      </c>
    </row>
    <row r="1093" spans="1:26" ht="14.25" x14ac:dyDescent="0.2">
      <c r="A1093" s="493" t="s">
        <v>447</v>
      </c>
      <c r="B1093" s="134">
        <v>19</v>
      </c>
      <c r="C1093" s="84" t="s">
        <v>17</v>
      </c>
      <c r="D1093" s="84" t="s">
        <v>17</v>
      </c>
      <c r="E1093" s="84" t="s">
        <v>17</v>
      </c>
      <c r="F1093" s="84" t="s">
        <v>17</v>
      </c>
      <c r="G1093" s="84" t="s">
        <v>17</v>
      </c>
      <c r="H1093" s="84" t="s">
        <v>17</v>
      </c>
      <c r="I1093" s="84" t="s">
        <v>17</v>
      </c>
      <c r="J1093" s="268">
        <f t="shared" si="269"/>
        <v>0</v>
      </c>
      <c r="Z1093" s="10" t="s">
        <v>12</v>
      </c>
    </row>
    <row r="1094" spans="1:26" ht="14.25" x14ac:dyDescent="0.2">
      <c r="A1094" s="493" t="s">
        <v>445</v>
      </c>
      <c r="B1094" s="134">
        <v>20</v>
      </c>
      <c r="C1094" s="84" t="s">
        <v>17</v>
      </c>
      <c r="D1094" s="84" t="s">
        <v>17</v>
      </c>
      <c r="E1094" s="84" t="s">
        <v>17</v>
      </c>
      <c r="F1094" s="84" t="s">
        <v>17</v>
      </c>
      <c r="G1094" s="84" t="s">
        <v>17</v>
      </c>
      <c r="H1094" s="84" t="s">
        <v>17</v>
      </c>
      <c r="I1094" s="84" t="s">
        <v>17</v>
      </c>
      <c r="J1094" s="268">
        <f t="shared" si="269"/>
        <v>0</v>
      </c>
      <c r="Z1094" s="10" t="s">
        <v>12</v>
      </c>
    </row>
    <row r="1095" spans="1:26" ht="14.25" x14ac:dyDescent="0.2">
      <c r="A1095" s="493" t="s">
        <v>527</v>
      </c>
      <c r="B1095" s="134">
        <v>21</v>
      </c>
      <c r="C1095" s="84" t="s">
        <v>17</v>
      </c>
      <c r="D1095" s="84" t="s">
        <v>17</v>
      </c>
      <c r="E1095" s="84" t="s">
        <v>17</v>
      </c>
      <c r="F1095" s="84" t="s">
        <v>17</v>
      </c>
      <c r="G1095" s="84" t="s">
        <v>17</v>
      </c>
      <c r="H1095" s="84" t="s">
        <v>17</v>
      </c>
      <c r="I1095" s="84" t="s">
        <v>17</v>
      </c>
      <c r="J1095" s="268">
        <f t="shared" si="269"/>
        <v>0</v>
      </c>
      <c r="Z1095" s="10" t="s">
        <v>12</v>
      </c>
    </row>
    <row r="1096" spans="1:26" ht="14.25" x14ac:dyDescent="0.2">
      <c r="A1096" s="255" t="s">
        <v>528</v>
      </c>
      <c r="B1096" s="134">
        <v>22</v>
      </c>
      <c r="C1096" s="395">
        <f t="shared" ref="C1096:I1096" si="273">SUM(C1097,C1100:C1102)</f>
        <v>0</v>
      </c>
      <c r="D1096" s="688">
        <f t="shared" si="273"/>
        <v>0</v>
      </c>
      <c r="E1096" s="688">
        <f t="shared" si="273"/>
        <v>0</v>
      </c>
      <c r="F1096" s="688">
        <f t="shared" si="273"/>
        <v>0</v>
      </c>
      <c r="G1096" s="688">
        <f t="shared" si="273"/>
        <v>0</v>
      </c>
      <c r="H1096" s="688">
        <f t="shared" si="273"/>
        <v>0</v>
      </c>
      <c r="I1096" s="688">
        <f t="shared" si="273"/>
        <v>0</v>
      </c>
      <c r="J1096" s="391">
        <f t="shared" si="269"/>
        <v>0</v>
      </c>
      <c r="Z1096" s="10" t="s">
        <v>12</v>
      </c>
    </row>
    <row r="1097" spans="1:26" ht="14.25" x14ac:dyDescent="0.2">
      <c r="A1097" s="493" t="s">
        <v>529</v>
      </c>
      <c r="B1097" s="134">
        <v>23</v>
      </c>
      <c r="C1097" s="84" t="s">
        <v>17</v>
      </c>
      <c r="D1097" s="84" t="s">
        <v>17</v>
      </c>
      <c r="E1097" s="84" t="s">
        <v>17</v>
      </c>
      <c r="F1097" s="84" t="s">
        <v>17</v>
      </c>
      <c r="G1097" s="84" t="s">
        <v>17</v>
      </c>
      <c r="H1097" s="84" t="s">
        <v>17</v>
      </c>
      <c r="I1097" s="84" t="s">
        <v>17</v>
      </c>
      <c r="J1097" s="268">
        <f t="shared" si="269"/>
        <v>0</v>
      </c>
      <c r="Z1097" s="10" t="s">
        <v>12</v>
      </c>
    </row>
    <row r="1098" spans="1:26" ht="14.25" x14ac:dyDescent="0.2">
      <c r="A1098" s="494" t="s">
        <v>530</v>
      </c>
      <c r="B1098" s="134">
        <v>24</v>
      </c>
      <c r="C1098" s="84" t="s">
        <v>17</v>
      </c>
      <c r="D1098" s="84" t="s">
        <v>17</v>
      </c>
      <c r="E1098" s="84" t="s">
        <v>17</v>
      </c>
      <c r="F1098" s="84" t="s">
        <v>17</v>
      </c>
      <c r="G1098" s="84" t="s">
        <v>17</v>
      </c>
      <c r="H1098" s="84" t="s">
        <v>17</v>
      </c>
      <c r="I1098" s="84" t="s">
        <v>17</v>
      </c>
      <c r="J1098" s="268">
        <f t="shared" si="269"/>
        <v>0</v>
      </c>
      <c r="Z1098" s="10" t="s">
        <v>12</v>
      </c>
    </row>
    <row r="1099" spans="1:26" ht="14.25" x14ac:dyDescent="0.2">
      <c r="A1099" s="494" t="s">
        <v>531</v>
      </c>
      <c r="B1099" s="134">
        <v>25</v>
      </c>
      <c r="C1099" s="84" t="s">
        <v>17</v>
      </c>
      <c r="D1099" s="84" t="s">
        <v>17</v>
      </c>
      <c r="E1099" s="84" t="s">
        <v>17</v>
      </c>
      <c r="F1099" s="84" t="s">
        <v>17</v>
      </c>
      <c r="G1099" s="84" t="s">
        <v>17</v>
      </c>
      <c r="H1099" s="84" t="s">
        <v>17</v>
      </c>
      <c r="I1099" s="84" t="s">
        <v>17</v>
      </c>
      <c r="J1099" s="268">
        <f t="shared" si="269"/>
        <v>0</v>
      </c>
      <c r="Z1099" s="10" t="s">
        <v>12</v>
      </c>
    </row>
    <row r="1100" spans="1:26" ht="14.25" x14ac:dyDescent="0.2">
      <c r="A1100" s="493" t="s">
        <v>532</v>
      </c>
      <c r="B1100" s="134">
        <v>26</v>
      </c>
      <c r="C1100" s="84" t="s">
        <v>17</v>
      </c>
      <c r="D1100" s="84" t="s">
        <v>17</v>
      </c>
      <c r="E1100" s="84" t="s">
        <v>17</v>
      </c>
      <c r="F1100" s="84" t="s">
        <v>17</v>
      </c>
      <c r="G1100" s="84" t="s">
        <v>17</v>
      </c>
      <c r="H1100" s="84" t="s">
        <v>17</v>
      </c>
      <c r="I1100" s="84" t="s">
        <v>17</v>
      </c>
      <c r="J1100" s="268">
        <f t="shared" si="269"/>
        <v>0</v>
      </c>
      <c r="Z1100" s="10" t="s">
        <v>12</v>
      </c>
    </row>
    <row r="1101" spans="1:26" ht="14.25" x14ac:dyDescent="0.2">
      <c r="A1101" s="493" t="s">
        <v>533</v>
      </c>
      <c r="B1101" s="134">
        <v>27</v>
      </c>
      <c r="C1101" s="84" t="s">
        <v>17</v>
      </c>
      <c r="D1101" s="84" t="s">
        <v>17</v>
      </c>
      <c r="E1101" s="84" t="s">
        <v>17</v>
      </c>
      <c r="F1101" s="84" t="s">
        <v>17</v>
      </c>
      <c r="G1101" s="84" t="s">
        <v>17</v>
      </c>
      <c r="H1101" s="84" t="s">
        <v>17</v>
      </c>
      <c r="I1101" s="84" t="s">
        <v>17</v>
      </c>
      <c r="J1101" s="268">
        <f t="shared" si="269"/>
        <v>0</v>
      </c>
      <c r="Z1101" s="10" t="s">
        <v>12</v>
      </c>
    </row>
    <row r="1102" spans="1:26" ht="14.25" x14ac:dyDescent="0.2">
      <c r="A1102" s="493" t="s">
        <v>534</v>
      </c>
      <c r="B1102" s="134">
        <v>28</v>
      </c>
      <c r="C1102" s="84" t="s">
        <v>17</v>
      </c>
      <c r="D1102" s="84" t="s">
        <v>17</v>
      </c>
      <c r="E1102" s="84" t="s">
        <v>17</v>
      </c>
      <c r="F1102" s="84" t="s">
        <v>17</v>
      </c>
      <c r="G1102" s="84" t="s">
        <v>17</v>
      </c>
      <c r="H1102" s="84" t="s">
        <v>17</v>
      </c>
      <c r="I1102" s="84" t="s">
        <v>17</v>
      </c>
      <c r="J1102" s="268">
        <f t="shared" si="269"/>
        <v>0</v>
      </c>
      <c r="Z1102" s="10" t="s">
        <v>12</v>
      </c>
    </row>
    <row r="1103" spans="1:26" ht="14.25" x14ac:dyDescent="0.2">
      <c r="A1103" s="53" t="s">
        <v>1123</v>
      </c>
      <c r="B1103" s="134">
        <v>29</v>
      </c>
      <c r="C1103" s="84" t="s">
        <v>17</v>
      </c>
      <c r="D1103" s="84" t="s">
        <v>17</v>
      </c>
      <c r="E1103" s="84" t="s">
        <v>17</v>
      </c>
      <c r="F1103" s="84" t="s">
        <v>17</v>
      </c>
      <c r="G1103" s="84" t="s">
        <v>17</v>
      </c>
      <c r="H1103" s="84" t="s">
        <v>17</v>
      </c>
      <c r="I1103" s="84" t="s">
        <v>17</v>
      </c>
      <c r="J1103" s="268">
        <f t="shared" si="269"/>
        <v>0</v>
      </c>
      <c r="Z1103" s="10" t="s">
        <v>12</v>
      </c>
    </row>
    <row r="1104" spans="1:26" ht="14.25" x14ac:dyDescent="0.2">
      <c r="A1104" s="490" t="s">
        <v>1124</v>
      </c>
      <c r="B1104" s="62">
        <v>30</v>
      </c>
      <c r="C1104" s="86" t="s">
        <v>17</v>
      </c>
      <c r="D1104" s="86" t="s">
        <v>17</v>
      </c>
      <c r="E1104" s="86" t="s">
        <v>17</v>
      </c>
      <c r="F1104" s="86" t="s">
        <v>17</v>
      </c>
      <c r="G1104" s="86" t="s">
        <v>17</v>
      </c>
      <c r="H1104" s="86" t="s">
        <v>17</v>
      </c>
      <c r="I1104" s="86" t="s">
        <v>17</v>
      </c>
      <c r="J1104" s="426">
        <f t="shared" si="269"/>
        <v>0</v>
      </c>
      <c r="Z1104" s="10" t="s">
        <v>12</v>
      </c>
    </row>
    <row r="1105" spans="1:26" ht="14.25" x14ac:dyDescent="0.2">
      <c r="A1105" s="2030" t="s">
        <v>2543</v>
      </c>
      <c r="B1105" s="238">
        <v>31</v>
      </c>
      <c r="C1105" s="86" t="s">
        <v>17</v>
      </c>
      <c r="D1105" s="86" t="s">
        <v>17</v>
      </c>
      <c r="E1105" s="86" t="s">
        <v>17</v>
      </c>
      <c r="F1105" s="86" t="s">
        <v>17</v>
      </c>
      <c r="G1105" s="86" t="s">
        <v>17</v>
      </c>
      <c r="H1105" s="86" t="s">
        <v>17</v>
      </c>
      <c r="I1105" s="86" t="s">
        <v>17</v>
      </c>
      <c r="J1105" s="426">
        <f>SUM(C1105)-SUM(D1105:I1105)</f>
        <v>0</v>
      </c>
      <c r="Z1105" s="10" t="s">
        <v>12</v>
      </c>
    </row>
    <row r="1106" spans="1:26" ht="14.25" x14ac:dyDescent="0.2">
      <c r="Z1106" s="10" t="s">
        <v>12</v>
      </c>
    </row>
    <row r="1107" spans="1:26" ht="14.25" x14ac:dyDescent="0.2">
      <c r="A1107" s="1264" t="s">
        <v>2058</v>
      </c>
      <c r="B1107" s="10" t="s">
        <v>12</v>
      </c>
      <c r="C1107" s="10" t="s">
        <v>12</v>
      </c>
      <c r="D1107" s="10" t="s">
        <v>12</v>
      </c>
      <c r="E1107" s="10" t="s">
        <v>12</v>
      </c>
      <c r="F1107" s="10" t="s">
        <v>12</v>
      </c>
      <c r="G1107" s="10" t="s">
        <v>12</v>
      </c>
      <c r="H1107" s="10" t="s">
        <v>12</v>
      </c>
      <c r="I1107" s="10" t="s">
        <v>12</v>
      </c>
      <c r="J1107" s="10" t="s">
        <v>12</v>
      </c>
      <c r="K1107" s="10" t="s">
        <v>12</v>
      </c>
      <c r="L1107" s="10" t="s">
        <v>12</v>
      </c>
      <c r="M1107" s="10" t="s">
        <v>12</v>
      </c>
      <c r="N1107" s="10" t="s">
        <v>12</v>
      </c>
      <c r="O1107" s="10" t="s">
        <v>12</v>
      </c>
      <c r="P1107" s="10" t="s">
        <v>12</v>
      </c>
      <c r="Q1107" s="10" t="s">
        <v>12</v>
      </c>
      <c r="R1107" s="10" t="s">
        <v>12</v>
      </c>
      <c r="S1107" s="10" t="s">
        <v>12</v>
      </c>
      <c r="T1107" s="10" t="s">
        <v>12</v>
      </c>
      <c r="U1107" s="10" t="s">
        <v>12</v>
      </c>
      <c r="V1107" s="10" t="s">
        <v>12</v>
      </c>
      <c r="W1107" s="10" t="s">
        <v>12</v>
      </c>
      <c r="X1107" s="10" t="s">
        <v>12</v>
      </c>
      <c r="Y1107" s="10" t="s">
        <v>12</v>
      </c>
      <c r="Z1107" s="10" t="s">
        <v>12</v>
      </c>
    </row>
    <row r="1108" spans="1:26" ht="14.25" x14ac:dyDescent="0.2">
      <c r="Z1108" s="10" t="s">
        <v>12</v>
      </c>
    </row>
    <row r="1109" spans="1:26" ht="25.5" x14ac:dyDescent="0.2">
      <c r="A1109" s="1703" t="s">
        <v>2314</v>
      </c>
      <c r="B1109" s="283"/>
      <c r="C1109" s="1961" t="s">
        <v>1109</v>
      </c>
      <c r="D1109" s="818" t="s">
        <v>2059</v>
      </c>
      <c r="E1109" s="818" t="s">
        <v>2060</v>
      </c>
      <c r="F1109" s="818" t="s">
        <v>1186</v>
      </c>
      <c r="G1109" s="818" t="s">
        <v>2043</v>
      </c>
      <c r="H1109" s="818" t="s">
        <v>2514</v>
      </c>
      <c r="Z1109" s="10" t="s">
        <v>12</v>
      </c>
    </row>
    <row r="1110" spans="1:26" ht="14.25" x14ac:dyDescent="0.2">
      <c r="A1110" s="697"/>
      <c r="B1110" s="41">
        <f>B1074+1</f>
        <v>187</v>
      </c>
      <c r="C1110" s="19">
        <v>1</v>
      </c>
      <c r="D1110" s="19">
        <v>3</v>
      </c>
      <c r="E1110" s="19">
        <v>4</v>
      </c>
      <c r="F1110" s="19">
        <v>5</v>
      </c>
      <c r="G1110" s="19">
        <v>6</v>
      </c>
      <c r="H1110" s="20">
        <v>7</v>
      </c>
      <c r="Z1110" s="10" t="s">
        <v>12</v>
      </c>
    </row>
    <row r="1111" spans="1:26" ht="14.25" x14ac:dyDescent="0.2">
      <c r="A1111" s="541" t="s">
        <v>1111</v>
      </c>
      <c r="B1111" s="134">
        <v>1</v>
      </c>
      <c r="C1111" s="163"/>
      <c r="D1111" s="395">
        <f>MAX(0,$C$1113-SUM(D1113))</f>
        <v>0</v>
      </c>
      <c r="E1111" s="395">
        <f>MAX(0,$C$1113-SUM(E1113))</f>
        <v>0</v>
      </c>
      <c r="F1111" s="2516" t="str">
        <f>CHOOSE(2+SIGN(E1111-D1111),"Up","-","Down")</f>
        <v>-</v>
      </c>
      <c r="G1111" s="395">
        <f>IF("Up"=$F1111,D1111,0)+IF("Up"=$F1115,D1115,0)</f>
        <v>0</v>
      </c>
      <c r="H1111" s="395">
        <f>IF("Down"=$F1111,E1111,0)+IF("Down"=$F1115,E1115,0)</f>
        <v>0</v>
      </c>
      <c r="Z1111" s="10" t="s">
        <v>12</v>
      </c>
    </row>
    <row r="1112" spans="1:26" ht="14.25" x14ac:dyDescent="0.2">
      <c r="A1112" s="484" t="s">
        <v>1112</v>
      </c>
      <c r="B1112" s="134">
        <v>2</v>
      </c>
      <c r="C1112" s="179"/>
      <c r="D1112" s="426">
        <f>MAX(0,$C$1113-SUM(D1114))</f>
        <v>0</v>
      </c>
      <c r="E1112" s="426">
        <f>MAX(0,$C$1113-SUM(E1114))</f>
        <v>0</v>
      </c>
      <c r="F1112" s="2517"/>
      <c r="G1112" s="426">
        <f>IF("Up"=$F1111,D1112,0)+IF("Up"=$F1115,D1116,0)</f>
        <v>0</v>
      </c>
      <c r="H1112" s="426">
        <f>IF("Down"=$F1111,E1112,0)+IF("Down"=$F1115,E1116,0)</f>
        <v>0</v>
      </c>
      <c r="Z1112" s="10" t="s">
        <v>12</v>
      </c>
    </row>
    <row r="1113" spans="1:26" ht="14.25" x14ac:dyDescent="0.2">
      <c r="A1113" s="2247" t="s">
        <v>2512</v>
      </c>
      <c r="B1113" s="134">
        <v>3</v>
      </c>
      <c r="C1113" s="268">
        <f>C1125</f>
        <v>0</v>
      </c>
      <c r="D1113" s="268">
        <f>D1125</f>
        <v>0</v>
      </c>
      <c r="E1113" s="268">
        <f>E1125</f>
        <v>0</v>
      </c>
      <c r="F1113" s="78"/>
      <c r="Z1113" s="10" t="s">
        <v>12</v>
      </c>
    </row>
    <row r="1114" spans="1:26" ht="14.25" x14ac:dyDescent="0.2">
      <c r="A1114" s="1497" t="s">
        <v>1110</v>
      </c>
      <c r="B1114" s="134">
        <v>4</v>
      </c>
      <c r="C1114" s="239"/>
      <c r="D1114" s="86" t="s">
        <v>17</v>
      </c>
      <c r="E1114" s="86" t="s">
        <v>17</v>
      </c>
      <c r="F1114" s="223"/>
      <c r="Z1114" s="10" t="s">
        <v>12</v>
      </c>
    </row>
    <row r="1115" spans="1:26" ht="14.25" x14ac:dyDescent="0.2">
      <c r="A1115" s="541" t="s">
        <v>1111</v>
      </c>
      <c r="B1115" s="134">
        <v>5</v>
      </c>
      <c r="C1115" s="163"/>
      <c r="D1115" s="395">
        <f>MAX(0,$C$1117-SUM(D1117)-SUM(D1119))</f>
        <v>0</v>
      </c>
      <c r="E1115" s="395">
        <f>MAX(0,$C$1117-SUM(E1117)-SUM(E1119))</f>
        <v>0</v>
      </c>
      <c r="F1115" s="2516" t="str">
        <f>CHOOSE(2+SIGN(E1115-D1115),"Up","-","Down")</f>
        <v>-</v>
      </c>
      <c r="Z1115" s="10" t="s">
        <v>12</v>
      </c>
    </row>
    <row r="1116" spans="1:26" ht="14.25" x14ac:dyDescent="0.2">
      <c r="A1116" s="484" t="s">
        <v>1112</v>
      </c>
      <c r="B1116" s="134">
        <v>6</v>
      </c>
      <c r="C1116" s="179"/>
      <c r="D1116" s="426">
        <f>MAX(0,$C$1117-SUM(D1118)-SUM(D1120))</f>
        <v>0</v>
      </c>
      <c r="E1116" s="426">
        <f>MAX(0,$C$1117-SUM(E1118)-SUM(E1120))</f>
        <v>0</v>
      </c>
      <c r="F1116" s="2517"/>
      <c r="Z1116" s="10" t="s">
        <v>12</v>
      </c>
    </row>
    <row r="1117" spans="1:26" ht="14.25" x14ac:dyDescent="0.2">
      <c r="A1117" s="2247" t="s">
        <v>2513</v>
      </c>
      <c r="B1117" s="134">
        <v>7</v>
      </c>
      <c r="C1117" s="268">
        <f>F1125</f>
        <v>0</v>
      </c>
      <c r="D1117" s="268">
        <f>G1125</f>
        <v>0</v>
      </c>
      <c r="E1117" s="268">
        <f>H1125</f>
        <v>0</v>
      </c>
      <c r="F1117" s="78"/>
      <c r="Z1117" s="10" t="s">
        <v>12</v>
      </c>
    </row>
    <row r="1118" spans="1:26" ht="14.25" x14ac:dyDescent="0.2">
      <c r="A1118" s="1497" t="s">
        <v>1110</v>
      </c>
      <c r="B1118" s="134">
        <v>8</v>
      </c>
      <c r="C1118" s="239"/>
      <c r="D1118" s="86" t="s">
        <v>17</v>
      </c>
      <c r="E1118" s="86" t="s">
        <v>17</v>
      </c>
      <c r="F1118" s="223"/>
      <c r="Z1118" s="10" t="s">
        <v>12</v>
      </c>
    </row>
    <row r="1119" spans="1:26" ht="14.25" x14ac:dyDescent="0.2">
      <c r="A1119" s="785" t="s">
        <v>1773</v>
      </c>
      <c r="B1119" s="134">
        <v>9</v>
      </c>
      <c r="C1119" s="163"/>
      <c r="D1119" s="94" t="s">
        <v>17</v>
      </c>
      <c r="E1119" s="94" t="s">
        <v>17</v>
      </c>
      <c r="F1119" s="686"/>
      <c r="Z1119" s="10" t="s">
        <v>12</v>
      </c>
    </row>
    <row r="1120" spans="1:26" ht="14.25" x14ac:dyDescent="0.2">
      <c r="A1120" s="1497" t="s">
        <v>1774</v>
      </c>
      <c r="B1120" s="127">
        <v>10</v>
      </c>
      <c r="C1120" s="179"/>
      <c r="D1120" s="86" t="s">
        <v>17</v>
      </c>
      <c r="E1120" s="86" t="s">
        <v>17</v>
      </c>
      <c r="F1120" s="641"/>
      <c r="Z1120" s="10" t="s">
        <v>12</v>
      </c>
    </row>
    <row r="1121" spans="1:26" ht="14.25" x14ac:dyDescent="0.2">
      <c r="Z1121" s="10" t="s">
        <v>12</v>
      </c>
    </row>
    <row r="1122" spans="1:26" ht="14.25" x14ac:dyDescent="0.2">
      <c r="C1122" s="1688" t="s">
        <v>2510</v>
      </c>
      <c r="D1122" s="1732"/>
      <c r="E1122" s="1710"/>
      <c r="F1122" s="1688" t="s">
        <v>2511</v>
      </c>
      <c r="G1122" s="1732"/>
      <c r="H1122" s="1710"/>
      <c r="Z1122" s="10" t="s">
        <v>12</v>
      </c>
    </row>
    <row r="1123" spans="1:26" ht="36" x14ac:dyDescent="0.2">
      <c r="A1123" s="1322" t="s">
        <v>2315</v>
      </c>
      <c r="B1123" s="184"/>
      <c r="C1123" s="818" t="s">
        <v>1113</v>
      </c>
      <c r="D1123" s="818" t="s">
        <v>2059</v>
      </c>
      <c r="E1123" s="818" t="s">
        <v>2060</v>
      </c>
      <c r="F1123" s="818" t="s">
        <v>1113</v>
      </c>
      <c r="G1123" s="818" t="s">
        <v>2059</v>
      </c>
      <c r="H1123" s="818" t="s">
        <v>2060</v>
      </c>
      <c r="Z1123" s="10" t="s">
        <v>12</v>
      </c>
    </row>
    <row r="1124" spans="1:26" ht="14.25" x14ac:dyDescent="0.2">
      <c r="A1124" s="772"/>
      <c r="B1124" s="41">
        <f>B1110+1</f>
        <v>188</v>
      </c>
      <c r="C1124" s="19">
        <v>1</v>
      </c>
      <c r="D1124" s="19">
        <v>2</v>
      </c>
      <c r="E1124" s="35">
        <v>3</v>
      </c>
      <c r="F1124" s="35">
        <v>4</v>
      </c>
      <c r="G1124" s="19">
        <v>5</v>
      </c>
      <c r="H1124" s="20">
        <v>6</v>
      </c>
      <c r="Z1124" s="10" t="s">
        <v>12</v>
      </c>
    </row>
    <row r="1125" spans="1:26" ht="14.25" x14ac:dyDescent="0.2">
      <c r="A1125" s="488" t="s">
        <v>1328</v>
      </c>
      <c r="B1125" s="134">
        <v>1</v>
      </c>
      <c r="C1125" s="395">
        <f t="shared" ref="C1125:H1125" si="274">C1126-C1135</f>
        <v>0</v>
      </c>
      <c r="D1125" s="395">
        <f t="shared" si="274"/>
        <v>0</v>
      </c>
      <c r="E1125" s="395">
        <f t="shared" si="274"/>
        <v>0</v>
      </c>
      <c r="F1125" s="395">
        <f t="shared" si="274"/>
        <v>0</v>
      </c>
      <c r="G1125" s="395">
        <f t="shared" si="274"/>
        <v>0</v>
      </c>
      <c r="H1125" s="395">
        <f t="shared" si="274"/>
        <v>0</v>
      </c>
      <c r="Z1125" s="10" t="s">
        <v>12</v>
      </c>
    </row>
    <row r="1126" spans="1:26" ht="14.25" x14ac:dyDescent="0.2">
      <c r="A1126" s="489" t="s">
        <v>143</v>
      </c>
      <c r="B1126" s="134">
        <v>2</v>
      </c>
      <c r="C1126" s="395">
        <f t="shared" ref="C1126:C1154" si="275">D866</f>
        <v>0</v>
      </c>
      <c r="D1126" s="395">
        <f>SUM(D1127:D1134)</f>
        <v>0</v>
      </c>
      <c r="E1126" s="395">
        <f>SUM(E1127:E1134)</f>
        <v>0</v>
      </c>
      <c r="F1126" s="395">
        <f t="shared" ref="F1126:F1154" si="276">E866</f>
        <v>0</v>
      </c>
      <c r="G1126" s="395">
        <f>SUM(G1127:G1134)</f>
        <v>0</v>
      </c>
      <c r="H1126" s="395">
        <f>SUM(H1127:H1134)</f>
        <v>0</v>
      </c>
      <c r="Z1126" s="10" t="s">
        <v>12</v>
      </c>
    </row>
    <row r="1127" spans="1:26" ht="14.25" x14ac:dyDescent="0.2">
      <c r="A1127" s="246" t="s">
        <v>1021</v>
      </c>
      <c r="B1127" s="134">
        <v>3</v>
      </c>
      <c r="C1127" s="395">
        <f t="shared" si="275"/>
        <v>0</v>
      </c>
      <c r="D1127" s="94" t="s">
        <v>17</v>
      </c>
      <c r="E1127" s="94" t="s">
        <v>17</v>
      </c>
      <c r="F1127" s="395" t="str">
        <f t="shared" si="276"/>
        <v>-</v>
      </c>
      <c r="G1127" s="94" t="s">
        <v>17</v>
      </c>
      <c r="H1127" s="94" t="s">
        <v>17</v>
      </c>
      <c r="Z1127" s="10" t="s">
        <v>12</v>
      </c>
    </row>
    <row r="1128" spans="1:26" ht="14.25" x14ac:dyDescent="0.2">
      <c r="A1128" s="246" t="s">
        <v>1116</v>
      </c>
      <c r="B1128" s="134">
        <v>4</v>
      </c>
      <c r="C1128" s="268">
        <f t="shared" si="275"/>
        <v>0</v>
      </c>
      <c r="D1128" s="84" t="s">
        <v>17</v>
      </c>
      <c r="E1128" s="84" t="s">
        <v>17</v>
      </c>
      <c r="F1128" s="268" t="str">
        <f t="shared" si="276"/>
        <v>-</v>
      </c>
      <c r="G1128" s="84" t="s">
        <v>17</v>
      </c>
      <c r="H1128" s="84" t="s">
        <v>17</v>
      </c>
      <c r="Z1128" s="10" t="s">
        <v>12</v>
      </c>
    </row>
    <row r="1129" spans="1:26" ht="14.25" x14ac:dyDescent="0.2">
      <c r="A1129" s="246" t="s">
        <v>1117</v>
      </c>
      <c r="B1129" s="134">
        <v>5</v>
      </c>
      <c r="C1129" s="268">
        <f t="shared" si="275"/>
        <v>0</v>
      </c>
      <c r="D1129" s="84" t="s">
        <v>17</v>
      </c>
      <c r="E1129" s="84" t="s">
        <v>17</v>
      </c>
      <c r="F1129" s="268" t="str">
        <f t="shared" si="276"/>
        <v>-</v>
      </c>
      <c r="G1129" s="84" t="s">
        <v>17</v>
      </c>
      <c r="H1129" s="84" t="s">
        <v>17</v>
      </c>
      <c r="Z1129" s="10" t="s">
        <v>12</v>
      </c>
    </row>
    <row r="1130" spans="1:26" ht="14.25" x14ac:dyDescent="0.2">
      <c r="A1130" s="246" t="s">
        <v>508</v>
      </c>
      <c r="B1130" s="134">
        <v>6</v>
      </c>
      <c r="C1130" s="268">
        <f t="shared" si="275"/>
        <v>0</v>
      </c>
      <c r="D1130" s="84" t="s">
        <v>17</v>
      </c>
      <c r="E1130" s="84" t="s">
        <v>17</v>
      </c>
      <c r="F1130" s="268" t="str">
        <f t="shared" si="276"/>
        <v>-</v>
      </c>
      <c r="G1130" s="84" t="s">
        <v>17</v>
      </c>
      <c r="H1130" s="84" t="s">
        <v>17</v>
      </c>
      <c r="Z1130" s="10" t="s">
        <v>12</v>
      </c>
    </row>
    <row r="1131" spans="1:26" ht="14.25" x14ac:dyDescent="0.2">
      <c r="A1131" s="246" t="s">
        <v>826</v>
      </c>
      <c r="B1131" s="134">
        <v>7</v>
      </c>
      <c r="C1131" s="268">
        <f t="shared" si="275"/>
        <v>0</v>
      </c>
      <c r="D1131" s="84" t="s">
        <v>17</v>
      </c>
      <c r="E1131" s="84" t="s">
        <v>17</v>
      </c>
      <c r="F1131" s="268" t="str">
        <f t="shared" si="276"/>
        <v>-</v>
      </c>
      <c r="G1131" s="84" t="s">
        <v>17</v>
      </c>
      <c r="H1131" s="84" t="s">
        <v>17</v>
      </c>
      <c r="Z1131" s="10" t="s">
        <v>12</v>
      </c>
    </row>
    <row r="1132" spans="1:26" ht="14.25" x14ac:dyDescent="0.2">
      <c r="A1132" s="246" t="s">
        <v>1118</v>
      </c>
      <c r="B1132" s="134">
        <v>8</v>
      </c>
      <c r="C1132" s="268">
        <f t="shared" si="275"/>
        <v>0</v>
      </c>
      <c r="D1132" s="84" t="s">
        <v>17</v>
      </c>
      <c r="E1132" s="84" t="s">
        <v>17</v>
      </c>
      <c r="F1132" s="268" t="str">
        <f t="shared" si="276"/>
        <v>-</v>
      </c>
      <c r="G1132" s="84" t="s">
        <v>17</v>
      </c>
      <c r="H1132" s="84" t="s">
        <v>17</v>
      </c>
      <c r="Z1132" s="10" t="s">
        <v>12</v>
      </c>
    </row>
    <row r="1133" spans="1:26" ht="14.25" x14ac:dyDescent="0.2">
      <c r="A1133" s="246" t="s">
        <v>1119</v>
      </c>
      <c r="B1133" s="134">
        <v>9</v>
      </c>
      <c r="C1133" s="268">
        <f t="shared" si="275"/>
        <v>0</v>
      </c>
      <c r="D1133" s="84" t="s">
        <v>17</v>
      </c>
      <c r="E1133" s="84" t="s">
        <v>17</v>
      </c>
      <c r="F1133" s="268" t="str">
        <f t="shared" si="276"/>
        <v>-</v>
      </c>
      <c r="G1133" s="84" t="s">
        <v>17</v>
      </c>
      <c r="H1133" s="84" t="s">
        <v>17</v>
      </c>
      <c r="Z1133" s="10" t="s">
        <v>12</v>
      </c>
    </row>
    <row r="1134" spans="1:26" ht="14.25" x14ac:dyDescent="0.2">
      <c r="A1134" s="490" t="s">
        <v>1120</v>
      </c>
      <c r="B1134" s="134">
        <v>10</v>
      </c>
      <c r="C1134" s="426">
        <f t="shared" si="275"/>
        <v>0</v>
      </c>
      <c r="D1134" s="84" t="s">
        <v>17</v>
      </c>
      <c r="E1134" s="84" t="s">
        <v>17</v>
      </c>
      <c r="F1134" s="426" t="str">
        <f t="shared" si="276"/>
        <v>-</v>
      </c>
      <c r="G1134" s="84" t="s">
        <v>17</v>
      </c>
      <c r="H1134" s="84" t="s">
        <v>17</v>
      </c>
      <c r="Z1134" s="10" t="s">
        <v>12</v>
      </c>
    </row>
    <row r="1135" spans="1:26" ht="14.25" x14ac:dyDescent="0.2">
      <c r="A1135" s="489" t="s">
        <v>1121</v>
      </c>
      <c r="B1135" s="134">
        <v>11</v>
      </c>
      <c r="C1135" s="395">
        <f t="shared" si="275"/>
        <v>0</v>
      </c>
      <c r="D1135" s="395">
        <f>SUM(D1136,D1154)</f>
        <v>0</v>
      </c>
      <c r="E1135" s="395">
        <f>SUM(E1136,E1154)</f>
        <v>0</v>
      </c>
      <c r="F1135" s="395">
        <f t="shared" si="276"/>
        <v>0</v>
      </c>
      <c r="G1135" s="395">
        <f>SUM(G1136,G1154)</f>
        <v>0</v>
      </c>
      <c r="H1135" s="395">
        <f>SUM(H1136,H1154)</f>
        <v>0</v>
      </c>
      <c r="Z1135" s="10" t="s">
        <v>12</v>
      </c>
    </row>
    <row r="1136" spans="1:26" ht="14.25" x14ac:dyDescent="0.2">
      <c r="A1136" s="294" t="s">
        <v>1122</v>
      </c>
      <c r="B1136" s="134">
        <v>12</v>
      </c>
      <c r="C1136" s="491">
        <f t="shared" si="275"/>
        <v>0</v>
      </c>
      <c r="D1136" s="491">
        <f>SUM(D1138,D1146,D1153)</f>
        <v>0</v>
      </c>
      <c r="E1136" s="395">
        <f>SUM(E1138,E1146,E1153)</f>
        <v>0</v>
      </c>
      <c r="F1136" s="491">
        <f t="shared" si="276"/>
        <v>0</v>
      </c>
      <c r="G1136" s="491">
        <f>SUM(G1138,G1146,G1153)</f>
        <v>0</v>
      </c>
      <c r="H1136" s="395">
        <f>SUM(H1138,H1146,H1153)</f>
        <v>0</v>
      </c>
      <c r="Z1136" s="10" t="s">
        <v>12</v>
      </c>
    </row>
    <row r="1137" spans="1:26" ht="14.25" x14ac:dyDescent="0.2">
      <c r="A1137" s="492" t="s">
        <v>647</v>
      </c>
      <c r="B1137" s="134">
        <v>13</v>
      </c>
      <c r="C1137" s="268">
        <f t="shared" si="275"/>
        <v>0</v>
      </c>
      <c r="D1137" s="84" t="s">
        <v>17</v>
      </c>
      <c r="E1137" s="84" t="s">
        <v>17</v>
      </c>
      <c r="F1137" s="268" t="str">
        <f t="shared" si="276"/>
        <v>-</v>
      </c>
      <c r="G1137" s="84" t="s">
        <v>17</v>
      </c>
      <c r="H1137" s="84" t="s">
        <v>17</v>
      </c>
      <c r="Z1137" s="10" t="s">
        <v>12</v>
      </c>
    </row>
    <row r="1138" spans="1:26" ht="14.25" x14ac:dyDescent="0.2">
      <c r="A1138" s="255" t="s">
        <v>522</v>
      </c>
      <c r="B1138" s="134">
        <v>14</v>
      </c>
      <c r="C1138" s="688">
        <f t="shared" si="275"/>
        <v>0</v>
      </c>
      <c r="D1138" s="688">
        <f>SUM(D1139:D1145)</f>
        <v>0</v>
      </c>
      <c r="E1138" s="391">
        <f>SUM(E1139:E1145)</f>
        <v>0</v>
      </c>
      <c r="F1138" s="688">
        <f t="shared" si="276"/>
        <v>0</v>
      </c>
      <c r="G1138" s="688">
        <f>SUM(G1139:G1145)</f>
        <v>0</v>
      </c>
      <c r="H1138" s="391">
        <f>SUM(H1139:H1145)</f>
        <v>0</v>
      </c>
      <c r="Z1138" s="10" t="s">
        <v>12</v>
      </c>
    </row>
    <row r="1139" spans="1:26" ht="14.25" x14ac:dyDescent="0.2">
      <c r="A1139" s="493" t="s">
        <v>523</v>
      </c>
      <c r="B1139" s="134">
        <v>15</v>
      </c>
      <c r="C1139" s="268">
        <f t="shared" si="275"/>
        <v>0</v>
      </c>
      <c r="D1139" s="84" t="s">
        <v>17</v>
      </c>
      <c r="E1139" s="84" t="s">
        <v>17</v>
      </c>
      <c r="F1139" s="268" t="str">
        <f t="shared" si="276"/>
        <v>-</v>
      </c>
      <c r="G1139" s="84" t="s">
        <v>17</v>
      </c>
      <c r="H1139" s="84" t="s">
        <v>17</v>
      </c>
      <c r="Z1139" s="10" t="s">
        <v>12</v>
      </c>
    </row>
    <row r="1140" spans="1:26" ht="14.25" x14ac:dyDescent="0.2">
      <c r="A1140" s="493" t="s">
        <v>524</v>
      </c>
      <c r="B1140" s="134">
        <v>16</v>
      </c>
      <c r="C1140" s="268">
        <f t="shared" si="275"/>
        <v>0</v>
      </c>
      <c r="D1140" s="84" t="s">
        <v>17</v>
      </c>
      <c r="E1140" s="84" t="s">
        <v>17</v>
      </c>
      <c r="F1140" s="268" t="str">
        <f t="shared" si="276"/>
        <v>-</v>
      </c>
      <c r="G1140" s="84" t="s">
        <v>17</v>
      </c>
      <c r="H1140" s="84" t="s">
        <v>17</v>
      </c>
      <c r="Z1140" s="10" t="s">
        <v>12</v>
      </c>
    </row>
    <row r="1141" spans="1:26" ht="14.25" x14ac:dyDescent="0.2">
      <c r="A1141" s="493" t="s">
        <v>525</v>
      </c>
      <c r="B1141" s="134">
        <v>17</v>
      </c>
      <c r="C1141" s="268">
        <f t="shared" si="275"/>
        <v>0</v>
      </c>
      <c r="D1141" s="84" t="s">
        <v>17</v>
      </c>
      <c r="E1141" s="84" t="s">
        <v>17</v>
      </c>
      <c r="F1141" s="268" t="str">
        <f t="shared" si="276"/>
        <v>-</v>
      </c>
      <c r="G1141" s="84" t="s">
        <v>17</v>
      </c>
      <c r="H1141" s="84" t="s">
        <v>17</v>
      </c>
      <c r="Z1141" s="10" t="s">
        <v>12</v>
      </c>
    </row>
    <row r="1142" spans="1:26" ht="14.25" x14ac:dyDescent="0.2">
      <c r="A1142" s="493" t="s">
        <v>526</v>
      </c>
      <c r="B1142" s="134">
        <v>18</v>
      </c>
      <c r="C1142" s="268">
        <f t="shared" si="275"/>
        <v>0</v>
      </c>
      <c r="D1142" s="84" t="s">
        <v>17</v>
      </c>
      <c r="E1142" s="84" t="s">
        <v>17</v>
      </c>
      <c r="F1142" s="268" t="str">
        <f t="shared" si="276"/>
        <v>-</v>
      </c>
      <c r="G1142" s="84" t="s">
        <v>17</v>
      </c>
      <c r="H1142" s="84" t="s">
        <v>17</v>
      </c>
      <c r="Z1142" s="10" t="s">
        <v>12</v>
      </c>
    </row>
    <row r="1143" spans="1:26" ht="14.25" x14ac:dyDescent="0.2">
      <c r="A1143" s="493" t="s">
        <v>447</v>
      </c>
      <c r="B1143" s="134">
        <v>19</v>
      </c>
      <c r="C1143" s="268">
        <f t="shared" si="275"/>
        <v>0</v>
      </c>
      <c r="D1143" s="84" t="s">
        <v>17</v>
      </c>
      <c r="E1143" s="84" t="s">
        <v>17</v>
      </c>
      <c r="F1143" s="268" t="str">
        <f t="shared" si="276"/>
        <v>-</v>
      </c>
      <c r="G1143" s="84" t="s">
        <v>17</v>
      </c>
      <c r="H1143" s="84" t="s">
        <v>17</v>
      </c>
      <c r="Z1143" s="10" t="s">
        <v>12</v>
      </c>
    </row>
    <row r="1144" spans="1:26" ht="14.25" x14ac:dyDescent="0.2">
      <c r="A1144" s="493" t="s">
        <v>445</v>
      </c>
      <c r="B1144" s="134">
        <v>20</v>
      </c>
      <c r="C1144" s="268">
        <f t="shared" si="275"/>
        <v>0</v>
      </c>
      <c r="D1144" s="84" t="s">
        <v>17</v>
      </c>
      <c r="E1144" s="84" t="s">
        <v>17</v>
      </c>
      <c r="F1144" s="268" t="str">
        <f t="shared" si="276"/>
        <v>-</v>
      </c>
      <c r="G1144" s="84" t="s">
        <v>17</v>
      </c>
      <c r="H1144" s="84" t="s">
        <v>17</v>
      </c>
      <c r="Z1144" s="10" t="s">
        <v>12</v>
      </c>
    </row>
    <row r="1145" spans="1:26" ht="14.25" x14ac:dyDescent="0.2">
      <c r="A1145" s="493" t="s">
        <v>527</v>
      </c>
      <c r="B1145" s="134">
        <v>21</v>
      </c>
      <c r="C1145" s="268">
        <f t="shared" si="275"/>
        <v>0</v>
      </c>
      <c r="D1145" s="84" t="s">
        <v>17</v>
      </c>
      <c r="E1145" s="84" t="s">
        <v>17</v>
      </c>
      <c r="F1145" s="268" t="str">
        <f t="shared" si="276"/>
        <v>-</v>
      </c>
      <c r="G1145" s="84" t="s">
        <v>17</v>
      </c>
      <c r="H1145" s="84" t="s">
        <v>17</v>
      </c>
      <c r="Z1145" s="10" t="s">
        <v>12</v>
      </c>
    </row>
    <row r="1146" spans="1:26" ht="14.25" x14ac:dyDescent="0.2">
      <c r="A1146" s="255" t="s">
        <v>528</v>
      </c>
      <c r="B1146" s="134">
        <v>22</v>
      </c>
      <c r="C1146" s="688">
        <f t="shared" si="275"/>
        <v>0</v>
      </c>
      <c r="D1146" s="688">
        <f>SUM(D1147,D1150:D1152)</f>
        <v>0</v>
      </c>
      <c r="E1146" s="391">
        <f>SUM(E1147,E1150:E1152)</f>
        <v>0</v>
      </c>
      <c r="F1146" s="688">
        <f t="shared" si="276"/>
        <v>0</v>
      </c>
      <c r="G1146" s="688">
        <f>SUM(G1147,G1150:G1152)</f>
        <v>0</v>
      </c>
      <c r="H1146" s="391">
        <f>SUM(H1147,H1150:H1152)</f>
        <v>0</v>
      </c>
      <c r="Z1146" s="10" t="s">
        <v>12</v>
      </c>
    </row>
    <row r="1147" spans="1:26" ht="14.25" x14ac:dyDescent="0.2">
      <c r="A1147" s="493" t="s">
        <v>529</v>
      </c>
      <c r="B1147" s="134">
        <v>23</v>
      </c>
      <c r="C1147" s="268">
        <f t="shared" si="275"/>
        <v>0</v>
      </c>
      <c r="D1147" s="84" t="s">
        <v>17</v>
      </c>
      <c r="E1147" s="84" t="s">
        <v>17</v>
      </c>
      <c r="F1147" s="268" t="str">
        <f t="shared" si="276"/>
        <v>-</v>
      </c>
      <c r="G1147" s="84" t="s">
        <v>17</v>
      </c>
      <c r="H1147" s="84" t="s">
        <v>17</v>
      </c>
      <c r="Z1147" s="10" t="s">
        <v>12</v>
      </c>
    </row>
    <row r="1148" spans="1:26" ht="14.25" x14ac:dyDescent="0.2">
      <c r="A1148" s="494" t="s">
        <v>530</v>
      </c>
      <c r="B1148" s="134">
        <v>24</v>
      </c>
      <c r="C1148" s="268">
        <f t="shared" si="275"/>
        <v>0</v>
      </c>
      <c r="D1148" s="84" t="s">
        <v>17</v>
      </c>
      <c r="E1148" s="84" t="s">
        <v>17</v>
      </c>
      <c r="F1148" s="268" t="str">
        <f t="shared" si="276"/>
        <v>-</v>
      </c>
      <c r="G1148" s="84" t="s">
        <v>17</v>
      </c>
      <c r="H1148" s="84" t="s">
        <v>17</v>
      </c>
      <c r="Z1148" s="10" t="s">
        <v>12</v>
      </c>
    </row>
    <row r="1149" spans="1:26" ht="14.25" x14ac:dyDescent="0.2">
      <c r="A1149" s="494" t="s">
        <v>531</v>
      </c>
      <c r="B1149" s="134">
        <v>25</v>
      </c>
      <c r="C1149" s="268">
        <f t="shared" si="275"/>
        <v>0</v>
      </c>
      <c r="D1149" s="84" t="s">
        <v>17</v>
      </c>
      <c r="E1149" s="84" t="s">
        <v>17</v>
      </c>
      <c r="F1149" s="268" t="str">
        <f t="shared" si="276"/>
        <v>-</v>
      </c>
      <c r="G1149" s="84" t="s">
        <v>17</v>
      </c>
      <c r="H1149" s="84" t="s">
        <v>17</v>
      </c>
      <c r="Z1149" s="10" t="s">
        <v>12</v>
      </c>
    </row>
    <row r="1150" spans="1:26" ht="14.25" x14ac:dyDescent="0.2">
      <c r="A1150" s="493" t="s">
        <v>532</v>
      </c>
      <c r="B1150" s="134">
        <v>26</v>
      </c>
      <c r="C1150" s="268">
        <f t="shared" si="275"/>
        <v>0</v>
      </c>
      <c r="D1150" s="84" t="s">
        <v>17</v>
      </c>
      <c r="E1150" s="84" t="s">
        <v>17</v>
      </c>
      <c r="F1150" s="268" t="str">
        <f t="shared" si="276"/>
        <v>-</v>
      </c>
      <c r="G1150" s="84" t="s">
        <v>17</v>
      </c>
      <c r="H1150" s="84" t="s">
        <v>17</v>
      </c>
      <c r="Z1150" s="10" t="s">
        <v>12</v>
      </c>
    </row>
    <row r="1151" spans="1:26" ht="14.25" x14ac:dyDescent="0.2">
      <c r="A1151" s="493" t="s">
        <v>533</v>
      </c>
      <c r="B1151" s="134">
        <v>27</v>
      </c>
      <c r="C1151" s="268">
        <f t="shared" si="275"/>
        <v>0</v>
      </c>
      <c r="D1151" s="84" t="s">
        <v>17</v>
      </c>
      <c r="E1151" s="84" t="s">
        <v>17</v>
      </c>
      <c r="F1151" s="268" t="str">
        <f t="shared" si="276"/>
        <v>-</v>
      </c>
      <c r="G1151" s="84" t="s">
        <v>17</v>
      </c>
      <c r="H1151" s="84" t="s">
        <v>17</v>
      </c>
      <c r="Z1151" s="10" t="s">
        <v>12</v>
      </c>
    </row>
    <row r="1152" spans="1:26" ht="14.25" x14ac:dyDescent="0.2">
      <c r="A1152" s="493" t="s">
        <v>534</v>
      </c>
      <c r="B1152" s="134">
        <v>28</v>
      </c>
      <c r="C1152" s="268">
        <f t="shared" si="275"/>
        <v>0</v>
      </c>
      <c r="D1152" s="84" t="s">
        <v>17</v>
      </c>
      <c r="E1152" s="84" t="s">
        <v>17</v>
      </c>
      <c r="F1152" s="268" t="str">
        <f t="shared" si="276"/>
        <v>-</v>
      </c>
      <c r="G1152" s="84" t="s">
        <v>17</v>
      </c>
      <c r="H1152" s="84" t="s">
        <v>17</v>
      </c>
      <c r="Z1152" s="10" t="s">
        <v>12</v>
      </c>
    </row>
    <row r="1153" spans="1:26" ht="14.25" x14ac:dyDescent="0.2">
      <c r="A1153" s="53" t="s">
        <v>1123</v>
      </c>
      <c r="B1153" s="134">
        <v>29</v>
      </c>
      <c r="C1153" s="268">
        <f t="shared" si="275"/>
        <v>0</v>
      </c>
      <c r="D1153" s="84" t="s">
        <v>17</v>
      </c>
      <c r="E1153" s="84" t="s">
        <v>17</v>
      </c>
      <c r="F1153" s="268" t="str">
        <f t="shared" si="276"/>
        <v>-</v>
      </c>
      <c r="G1153" s="84" t="s">
        <v>17</v>
      </c>
      <c r="H1153" s="84" t="s">
        <v>17</v>
      </c>
      <c r="Z1153" s="10" t="s">
        <v>12</v>
      </c>
    </row>
    <row r="1154" spans="1:26" ht="14.25" x14ac:dyDescent="0.2">
      <c r="A1154" s="773" t="s">
        <v>1124</v>
      </c>
      <c r="B1154" s="134">
        <v>30</v>
      </c>
      <c r="C1154" s="426">
        <f t="shared" si="275"/>
        <v>0</v>
      </c>
      <c r="D1154" s="86" t="s">
        <v>17</v>
      </c>
      <c r="E1154" s="86" t="s">
        <v>17</v>
      </c>
      <c r="F1154" s="426" t="str">
        <f t="shared" si="276"/>
        <v>-</v>
      </c>
      <c r="G1154" s="86" t="s">
        <v>17</v>
      </c>
      <c r="H1154" s="86" t="s">
        <v>17</v>
      </c>
      <c r="Z1154" s="10" t="s">
        <v>12</v>
      </c>
    </row>
    <row r="1155" spans="1:26" ht="14.25" x14ac:dyDescent="0.2">
      <c r="A1155" s="489" t="s">
        <v>2316</v>
      </c>
      <c r="B1155" s="134"/>
      <c r="C1155" s="78"/>
      <c r="D1155" s="78"/>
      <c r="E1155" s="78"/>
      <c r="F1155" s="78"/>
      <c r="G1155" s="78"/>
      <c r="H1155" s="78"/>
      <c r="Z1155" s="10" t="s">
        <v>12</v>
      </c>
    </row>
    <row r="1156" spans="1:26" ht="14.25" x14ac:dyDescent="0.2">
      <c r="A1156" s="46" t="s">
        <v>2317</v>
      </c>
      <c r="B1156" s="302">
        <v>31</v>
      </c>
      <c r="C1156" s="84" t="s">
        <v>17</v>
      </c>
      <c r="D1156" s="84" t="s">
        <v>17</v>
      </c>
      <c r="E1156" s="84" t="s">
        <v>17</v>
      </c>
      <c r="F1156" s="84" t="s">
        <v>17</v>
      </c>
      <c r="G1156" s="84" t="s">
        <v>17</v>
      </c>
      <c r="H1156" s="84" t="s">
        <v>17</v>
      </c>
      <c r="Z1156" s="10" t="s">
        <v>12</v>
      </c>
    </row>
    <row r="1157" spans="1:26" ht="14.25" x14ac:dyDescent="0.2">
      <c r="A1157" s="46" t="s">
        <v>2318</v>
      </c>
      <c r="B1157" s="302">
        <v>32</v>
      </c>
      <c r="C1157" s="84" t="s">
        <v>17</v>
      </c>
      <c r="D1157" s="84" t="s">
        <v>17</v>
      </c>
      <c r="E1157" s="84" t="s">
        <v>17</v>
      </c>
      <c r="F1157" s="84" t="s">
        <v>17</v>
      </c>
      <c r="G1157" s="84" t="s">
        <v>17</v>
      </c>
      <c r="H1157" s="84" t="s">
        <v>17</v>
      </c>
      <c r="Z1157" s="10" t="s">
        <v>12</v>
      </c>
    </row>
    <row r="1158" spans="1:26" ht="14.25" x14ac:dyDescent="0.2">
      <c r="A1158" s="46" t="s">
        <v>2319</v>
      </c>
      <c r="B1158" s="302">
        <v>33</v>
      </c>
      <c r="C1158" s="84" t="s">
        <v>17</v>
      </c>
      <c r="D1158" s="84" t="s">
        <v>17</v>
      </c>
      <c r="E1158" s="84" t="s">
        <v>17</v>
      </c>
      <c r="F1158" s="84" t="s">
        <v>17</v>
      </c>
      <c r="G1158" s="84" t="s">
        <v>17</v>
      </c>
      <c r="H1158" s="84" t="s">
        <v>17</v>
      </c>
      <c r="Z1158" s="10" t="s">
        <v>12</v>
      </c>
    </row>
    <row r="1159" spans="1:26" ht="14.25" x14ac:dyDescent="0.2">
      <c r="A1159" s="1858" t="s">
        <v>2320</v>
      </c>
      <c r="B1159" s="582">
        <v>34</v>
      </c>
      <c r="C1159" s="1859">
        <f t="shared" ref="C1159:H1159" si="277">ROUND(SUM(C1135)-SUM(C1156:C1158),2)</f>
        <v>0</v>
      </c>
      <c r="D1159" s="1859">
        <f t="shared" si="277"/>
        <v>0</v>
      </c>
      <c r="E1159" s="1860">
        <f t="shared" si="277"/>
        <v>0</v>
      </c>
      <c r="F1159" s="1860">
        <f t="shared" si="277"/>
        <v>0</v>
      </c>
      <c r="G1159" s="1860">
        <f t="shared" si="277"/>
        <v>0</v>
      </c>
      <c r="H1159" s="1860">
        <f t="shared" si="277"/>
        <v>0</v>
      </c>
      <c r="Z1159" s="10" t="s">
        <v>12</v>
      </c>
    </row>
    <row r="1160" spans="1:26" ht="14.25" x14ac:dyDescent="0.2">
      <c r="Z1160" s="10" t="s">
        <v>12</v>
      </c>
    </row>
    <row r="1161" spans="1:26" ht="14.25" x14ac:dyDescent="0.2">
      <c r="A1161" s="840" t="s">
        <v>1580</v>
      </c>
      <c r="B1161" s="10" t="s">
        <v>12</v>
      </c>
      <c r="C1161" s="10" t="s">
        <v>12</v>
      </c>
      <c r="D1161" s="10" t="s">
        <v>12</v>
      </c>
      <c r="E1161" s="10" t="s">
        <v>12</v>
      </c>
      <c r="F1161" s="10" t="s">
        <v>12</v>
      </c>
      <c r="G1161" s="10" t="s">
        <v>12</v>
      </c>
      <c r="H1161" s="10" t="s">
        <v>12</v>
      </c>
      <c r="I1161" s="10" t="s">
        <v>12</v>
      </c>
      <c r="J1161" s="10" t="s">
        <v>12</v>
      </c>
      <c r="K1161" s="10" t="s">
        <v>12</v>
      </c>
      <c r="L1161" s="10" t="s">
        <v>12</v>
      </c>
      <c r="M1161" s="10" t="s">
        <v>12</v>
      </c>
      <c r="N1161" s="10" t="s">
        <v>12</v>
      </c>
      <c r="O1161" s="10" t="s">
        <v>12</v>
      </c>
      <c r="P1161" s="10" t="s">
        <v>12</v>
      </c>
      <c r="Q1161" s="10" t="s">
        <v>12</v>
      </c>
      <c r="R1161" s="10" t="s">
        <v>12</v>
      </c>
      <c r="S1161" s="10" t="s">
        <v>12</v>
      </c>
      <c r="T1161" s="10" t="s">
        <v>12</v>
      </c>
      <c r="U1161" s="10" t="s">
        <v>12</v>
      </c>
      <c r="V1161" s="10" t="s">
        <v>12</v>
      </c>
      <c r="W1161" s="10" t="s">
        <v>12</v>
      </c>
      <c r="X1161" s="10" t="s">
        <v>12</v>
      </c>
      <c r="Y1161" s="10" t="s">
        <v>12</v>
      </c>
      <c r="Z1161" s="10" t="s">
        <v>12</v>
      </c>
    </row>
    <row r="1162" spans="1:26" ht="14.25" x14ac:dyDescent="0.2">
      <c r="Z1162" s="10" t="s">
        <v>12</v>
      </c>
    </row>
    <row r="1163" spans="1:26" ht="25.5" x14ac:dyDescent="0.2">
      <c r="A1163" s="501" t="s">
        <v>1328</v>
      </c>
      <c r="B1163" s="283"/>
      <c r="C1163" s="1059" t="s">
        <v>1789</v>
      </c>
      <c r="D1163" s="1059" t="s">
        <v>1790</v>
      </c>
      <c r="E1163" s="1059" t="s">
        <v>1803</v>
      </c>
      <c r="F1163" s="1059" t="s">
        <v>1792</v>
      </c>
      <c r="G1163" s="1059" t="s">
        <v>1787</v>
      </c>
      <c r="H1163" s="1059" t="s">
        <v>1804</v>
      </c>
      <c r="Z1163" s="10" t="s">
        <v>12</v>
      </c>
    </row>
    <row r="1164" spans="1:26" ht="14.25" x14ac:dyDescent="0.2">
      <c r="A1164" s="697"/>
      <c r="B1164" s="41">
        <f>1+B1124</f>
        <v>189</v>
      </c>
      <c r="C1164" s="19">
        <v>1</v>
      </c>
      <c r="D1164" s="19">
        <v>2</v>
      </c>
      <c r="E1164" s="19">
        <v>3</v>
      </c>
      <c r="F1164" s="19">
        <v>4</v>
      </c>
      <c r="G1164" s="19">
        <v>5</v>
      </c>
      <c r="H1164" s="20">
        <v>6</v>
      </c>
      <c r="Z1164" s="10" t="s">
        <v>12</v>
      </c>
    </row>
    <row r="1165" spans="1:26" ht="14.25" x14ac:dyDescent="0.2">
      <c r="A1165" s="1321" t="s">
        <v>1111</v>
      </c>
      <c r="B1165" s="62">
        <v>1</v>
      </c>
      <c r="C1165" s="395">
        <f>SUM(C1171)-SUM(G1171)</f>
        <v>0</v>
      </c>
      <c r="D1165" s="395">
        <f>SUM(C1171)-SUM(K1171)</f>
        <v>0</v>
      </c>
      <c r="E1165" s="395">
        <f>SUM(C1171)-SUM(O1171)</f>
        <v>0</v>
      </c>
      <c r="F1165" s="395">
        <f>SUM(C1171)-SUM(S1171)</f>
        <v>0</v>
      </c>
      <c r="G1165" s="395">
        <f>SUM(C1171)-SUM(W1171)</f>
        <v>0</v>
      </c>
      <c r="H1165" s="395">
        <f>SUM(G1165,SQRT(SUMPRODUCT(MMULT(C1165:F1165,$AC$1175:$AF$1178),C1165:F1165)))</f>
        <v>0</v>
      </c>
      <c r="Z1165" s="10" t="s">
        <v>12</v>
      </c>
    </row>
    <row r="1166" spans="1:26" ht="14.25" x14ac:dyDescent="0.2">
      <c r="A1166" s="1320" t="s">
        <v>1112</v>
      </c>
      <c r="B1166" s="238">
        <v>2</v>
      </c>
      <c r="C1166" s="426">
        <f>SUM(C1171)-SUM(E1171)</f>
        <v>0</v>
      </c>
      <c r="D1166" s="426">
        <f>SUM(C1171)-SUM(I1171)</f>
        <v>0</v>
      </c>
      <c r="E1166" s="426">
        <f>SUM(C1171)-SUM(M1171)</f>
        <v>0</v>
      </c>
      <c r="F1166" s="426">
        <f>SUM(C1171)-SUM(Q1171)</f>
        <v>0</v>
      </c>
      <c r="G1166" s="426">
        <f>SUM(C1171)-SUM(U1171)</f>
        <v>0</v>
      </c>
      <c r="H1166" s="426">
        <f t="shared" ref="H1166" si="278">SUM(G1166,SQRT(SUMPRODUCT(MMULT(C1166:F1166,$AC$1175:$AF$1178),C1166:F1166)))</f>
        <v>0</v>
      </c>
      <c r="Z1166" s="10" t="s">
        <v>12</v>
      </c>
    </row>
    <row r="1167" spans="1:26" ht="14.25" x14ac:dyDescent="0.2">
      <c r="Z1167" s="10" t="s">
        <v>12</v>
      </c>
    </row>
    <row r="1168" spans="1:26" ht="63.75" x14ac:dyDescent="0.2">
      <c r="A1168" s="501"/>
      <c r="B1168" s="283"/>
      <c r="C1168" s="766" t="s">
        <v>1793</v>
      </c>
      <c r="D1168" s="464"/>
      <c r="E1168" s="766" t="s">
        <v>1794</v>
      </c>
      <c r="F1168" s="631"/>
      <c r="G1168" s="766" t="s">
        <v>1795</v>
      </c>
      <c r="H1168" s="631"/>
      <c r="I1168" s="766" t="s">
        <v>1796</v>
      </c>
      <c r="J1168" s="631"/>
      <c r="K1168" s="766" t="s">
        <v>1797</v>
      </c>
      <c r="L1168" s="631"/>
      <c r="M1168" s="766" t="s">
        <v>1798</v>
      </c>
      <c r="N1168" s="631"/>
      <c r="O1168" s="766" t="s">
        <v>1799</v>
      </c>
      <c r="P1168" s="631"/>
      <c r="Q1168" s="766" t="s">
        <v>1800</v>
      </c>
      <c r="R1168" s="631"/>
      <c r="S1168" s="766" t="s">
        <v>1801</v>
      </c>
      <c r="T1168" s="631"/>
      <c r="U1168" s="766" t="s">
        <v>1802</v>
      </c>
      <c r="V1168" s="631"/>
      <c r="W1168" s="766" t="s">
        <v>1879</v>
      </c>
      <c r="X1168" s="631"/>
      <c r="Z1168" s="10" t="s">
        <v>12</v>
      </c>
    </row>
    <row r="1169" spans="1:33" ht="48" x14ac:dyDescent="0.2">
      <c r="A1169" s="1390" t="s">
        <v>1491</v>
      </c>
      <c r="B1169" s="1391"/>
      <c r="C1169" s="226" t="s">
        <v>1169</v>
      </c>
      <c r="D1169" s="1958" t="s">
        <v>1170</v>
      </c>
      <c r="E1169" s="405" t="s">
        <v>1169</v>
      </c>
      <c r="F1169" s="1314" t="s">
        <v>1170</v>
      </c>
      <c r="G1169" s="405" t="s">
        <v>1169</v>
      </c>
      <c r="H1169" s="1314" t="s">
        <v>1170</v>
      </c>
      <c r="I1169" s="405" t="s">
        <v>1169</v>
      </c>
      <c r="J1169" s="1314" t="s">
        <v>1170</v>
      </c>
      <c r="K1169" s="405" t="s">
        <v>1169</v>
      </c>
      <c r="L1169" s="1314" t="s">
        <v>1170</v>
      </c>
      <c r="M1169" s="405" t="s">
        <v>1169</v>
      </c>
      <c r="N1169" s="1314" t="s">
        <v>1170</v>
      </c>
      <c r="O1169" s="405" t="s">
        <v>1169</v>
      </c>
      <c r="P1169" s="1314" t="s">
        <v>1170</v>
      </c>
      <c r="Q1169" s="405" t="s">
        <v>1169</v>
      </c>
      <c r="R1169" s="1314" t="s">
        <v>1170</v>
      </c>
      <c r="S1169" s="405" t="s">
        <v>1169</v>
      </c>
      <c r="T1169" s="1314" t="s">
        <v>1170</v>
      </c>
      <c r="U1169" s="405" t="s">
        <v>1169</v>
      </c>
      <c r="V1169" s="1314" t="s">
        <v>1170</v>
      </c>
      <c r="W1169" s="405" t="s">
        <v>1169</v>
      </c>
      <c r="X1169" s="1314" t="s">
        <v>1170</v>
      </c>
      <c r="Z1169" s="10" t="s">
        <v>12</v>
      </c>
    </row>
    <row r="1170" spans="1:33" ht="14.25" x14ac:dyDescent="0.2">
      <c r="A1170" s="697"/>
      <c r="B1170" s="41">
        <f>1+B1164</f>
        <v>190</v>
      </c>
      <c r="C1170" s="35">
        <v>1</v>
      </c>
      <c r="D1170" s="35">
        <v>2</v>
      </c>
      <c r="E1170" s="35">
        <v>3</v>
      </c>
      <c r="F1170" s="35">
        <v>4</v>
      </c>
      <c r="G1170" s="35">
        <v>5</v>
      </c>
      <c r="H1170" s="35">
        <v>6</v>
      </c>
      <c r="I1170" s="35">
        <v>3</v>
      </c>
      <c r="J1170" s="35">
        <v>4</v>
      </c>
      <c r="K1170" s="35">
        <v>5</v>
      </c>
      <c r="L1170" s="35">
        <v>6</v>
      </c>
      <c r="M1170" s="35">
        <v>3</v>
      </c>
      <c r="N1170" s="35">
        <v>4</v>
      </c>
      <c r="O1170" s="35">
        <v>5</v>
      </c>
      <c r="P1170" s="35">
        <v>6</v>
      </c>
      <c r="Q1170" s="35">
        <v>3</v>
      </c>
      <c r="R1170" s="35">
        <v>4</v>
      </c>
      <c r="S1170" s="35">
        <v>5</v>
      </c>
      <c r="T1170" s="35">
        <v>6</v>
      </c>
      <c r="U1170" s="35">
        <v>3</v>
      </c>
      <c r="V1170" s="35">
        <v>4</v>
      </c>
      <c r="W1170" s="35">
        <v>5</v>
      </c>
      <c r="X1170" s="36">
        <v>6</v>
      </c>
      <c r="Z1170" s="10" t="s">
        <v>12</v>
      </c>
    </row>
    <row r="1171" spans="1:33" ht="14.25" x14ac:dyDescent="0.2">
      <c r="A1171" s="1319" t="s">
        <v>1328</v>
      </c>
      <c r="B1171" s="134">
        <v>1</v>
      </c>
      <c r="C1171" s="2502">
        <f>SUM(C1177)+SUM(C1179)-SUM(C1181)-SUM(C1199)</f>
        <v>0</v>
      </c>
      <c r="D1171" s="2503"/>
      <c r="E1171" s="2502">
        <f>SUM(E1177)+SUM(E1179)-SUM(E1181)-SUM(E1199)</f>
        <v>0</v>
      </c>
      <c r="F1171" s="2503"/>
      <c r="G1171" s="2502">
        <f>SUM(G1177)+SUM(G1179)-SUM(G1181)-SUM(G1199)</f>
        <v>0</v>
      </c>
      <c r="H1171" s="2503"/>
      <c r="I1171" s="2502">
        <f>SUM(I1177)+SUM(I1179)-SUM(I1181)-SUM(I1199)</f>
        <v>0</v>
      </c>
      <c r="J1171" s="2503"/>
      <c r="K1171" s="2502">
        <f>SUM(K1177)+SUM(K1179)-SUM(K1181)-SUM(K1199)</f>
        <v>0</v>
      </c>
      <c r="L1171" s="2503"/>
      <c r="M1171" s="2502">
        <f>SUM(M1177)+SUM(M1179)-SUM(M1181)-SUM(M1199)</f>
        <v>0</v>
      </c>
      <c r="N1171" s="2503"/>
      <c r="O1171" s="2502">
        <f>SUM(O1177)+SUM(O1179)-SUM(O1181)-SUM(O1199)</f>
        <v>0</v>
      </c>
      <c r="P1171" s="2503"/>
      <c r="Q1171" s="2502">
        <f>SUM(Q1177)+SUM(Q1179)-SUM(Q1181)-SUM(Q1199)</f>
        <v>0</v>
      </c>
      <c r="R1171" s="2503"/>
      <c r="S1171" s="2502">
        <f>SUM(S1177)+SUM(S1179)-SUM(S1181)-SUM(S1199)</f>
        <v>0</v>
      </c>
      <c r="T1171" s="2503"/>
      <c r="U1171" s="2502">
        <f>SUM(U1177)+SUM(U1179)-SUM(U1181)-SUM(U1199)</f>
        <v>0</v>
      </c>
      <c r="V1171" s="2503"/>
      <c r="W1171" s="1293">
        <f>SUM(W1177)+SUM(W1179)-SUM(W1181)-SUM(W1199)</f>
        <v>0</v>
      </c>
      <c r="X1171" s="1294"/>
      <c r="Z1171" s="10" t="s">
        <v>12</v>
      </c>
    </row>
    <row r="1172" spans="1:33" ht="15" x14ac:dyDescent="0.25">
      <c r="A1172" s="697"/>
      <c r="B1172" s="134"/>
      <c r="C1172" s="1317"/>
      <c r="D1172" s="1317"/>
      <c r="E1172" s="1317"/>
      <c r="F1172" s="1317"/>
      <c r="G1172" s="1317"/>
      <c r="H1172" s="1317"/>
      <c r="I1172" s="1317"/>
      <c r="J1172" s="1317"/>
      <c r="K1172" s="1317"/>
      <c r="L1172" s="1317"/>
      <c r="M1172" s="1317"/>
      <c r="N1172" s="1317"/>
      <c r="O1172" s="1317"/>
      <c r="P1172" s="1317"/>
      <c r="Q1172" s="1317"/>
      <c r="R1172" s="1317"/>
      <c r="S1172" s="1317"/>
      <c r="T1172" s="1317"/>
      <c r="U1172" s="1317"/>
      <c r="V1172" s="1317"/>
      <c r="W1172" s="1317"/>
      <c r="X1172" s="1318"/>
      <c r="Z1172" s="10" t="s">
        <v>12</v>
      </c>
    </row>
    <row r="1173" spans="1:33" ht="14.25" x14ac:dyDescent="0.2">
      <c r="A1173" s="1392" t="s">
        <v>1171</v>
      </c>
      <c r="B1173" s="134">
        <v>2</v>
      </c>
      <c r="C1173" s="94" t="s">
        <v>17</v>
      </c>
      <c r="D1173" s="396" t="s">
        <v>17</v>
      </c>
      <c r="E1173" s="94" t="s">
        <v>17</v>
      </c>
      <c r="F1173" s="396" t="s">
        <v>17</v>
      </c>
      <c r="G1173" s="94" t="s">
        <v>17</v>
      </c>
      <c r="H1173" s="396" t="s">
        <v>17</v>
      </c>
      <c r="I1173" s="268" t="str">
        <f>C1173</f>
        <v>-</v>
      </c>
      <c r="J1173" s="268" t="str">
        <f>D1173</f>
        <v>-</v>
      </c>
      <c r="K1173" s="268" t="str">
        <f>C1173</f>
        <v>-</v>
      </c>
      <c r="L1173" s="268" t="str">
        <f>D1173</f>
        <v>-</v>
      </c>
      <c r="M1173" s="268" t="str">
        <f>C1173</f>
        <v>-</v>
      </c>
      <c r="N1173" s="268" t="str">
        <f>D1173</f>
        <v>-</v>
      </c>
      <c r="O1173" s="268" t="str">
        <f>C1173</f>
        <v>-</v>
      </c>
      <c r="P1173" s="268" t="str">
        <f>D1173</f>
        <v>-</v>
      </c>
      <c r="Q1173" s="268" t="str">
        <f t="shared" ref="Q1173:R1175" si="279">C1173</f>
        <v>-</v>
      </c>
      <c r="R1173" s="268" t="str">
        <f t="shared" si="279"/>
        <v>-</v>
      </c>
      <c r="S1173" s="268" t="str">
        <f t="shared" ref="S1173:T1175" si="280">C1173</f>
        <v>-</v>
      </c>
      <c r="T1173" s="268" t="str">
        <f t="shared" si="280"/>
        <v>-</v>
      </c>
      <c r="U1173" s="94" t="s">
        <v>17</v>
      </c>
      <c r="V1173" s="94" t="s">
        <v>17</v>
      </c>
      <c r="W1173" s="248" t="s">
        <v>17</v>
      </c>
      <c r="X1173" s="94" t="s">
        <v>17</v>
      </c>
      <c r="Z1173" s="10" t="s">
        <v>12</v>
      </c>
      <c r="AB1173" s="989" t="s">
        <v>1786</v>
      </c>
      <c r="AC1173" s="2013" t="s">
        <v>1316</v>
      </c>
      <c r="AD1173" s="2013" t="s">
        <v>1310</v>
      </c>
      <c r="AE1173" s="2013" t="s">
        <v>1173</v>
      </c>
      <c r="AF1173" s="2013" t="s">
        <v>1174</v>
      </c>
      <c r="AG1173" s="2013" t="s">
        <v>1787</v>
      </c>
    </row>
    <row r="1174" spans="1:33" ht="14.25" x14ac:dyDescent="0.2">
      <c r="A1174" s="764" t="s">
        <v>1172</v>
      </c>
      <c r="B1174" s="134">
        <v>3</v>
      </c>
      <c r="C1174" s="84" t="s">
        <v>17</v>
      </c>
      <c r="D1174" s="247" t="s">
        <v>17</v>
      </c>
      <c r="E1174" s="268" t="str">
        <f t="shared" ref="E1174:F1176" si="281">C1174</f>
        <v>-</v>
      </c>
      <c r="F1174" s="268" t="str">
        <f t="shared" si="281"/>
        <v>-</v>
      </c>
      <c r="G1174" s="268" t="str">
        <f t="shared" ref="G1174:H1176" si="282">C1174</f>
        <v>-</v>
      </c>
      <c r="H1174" s="268" t="str">
        <f t="shared" si="282"/>
        <v>-</v>
      </c>
      <c r="I1174" s="84" t="s">
        <v>17</v>
      </c>
      <c r="J1174" s="247" t="s">
        <v>17</v>
      </c>
      <c r="K1174" s="84" t="s">
        <v>17</v>
      </c>
      <c r="L1174" s="247" t="s">
        <v>17</v>
      </c>
      <c r="M1174" s="268" t="str">
        <f>C1174</f>
        <v>-</v>
      </c>
      <c r="N1174" s="268" t="str">
        <f>D1174</f>
        <v>-</v>
      </c>
      <c r="O1174" s="268" t="str">
        <f>C1174</f>
        <v>-</v>
      </c>
      <c r="P1174" s="268" t="str">
        <f>D1174</f>
        <v>-</v>
      </c>
      <c r="Q1174" s="268" t="str">
        <f t="shared" si="279"/>
        <v>-</v>
      </c>
      <c r="R1174" s="268" t="str">
        <f t="shared" si="279"/>
        <v>-</v>
      </c>
      <c r="S1174" s="268" t="str">
        <f t="shared" si="280"/>
        <v>-</v>
      </c>
      <c r="T1174" s="268" t="str">
        <f t="shared" si="280"/>
        <v>-</v>
      </c>
      <c r="U1174" s="84" t="s">
        <v>17</v>
      </c>
      <c r="V1174" s="84" t="s">
        <v>17</v>
      </c>
      <c r="W1174" s="249" t="s">
        <v>17</v>
      </c>
      <c r="X1174" s="84" t="s">
        <v>17</v>
      </c>
      <c r="Z1174" s="10" t="s">
        <v>12</v>
      </c>
      <c r="AB1174" s="48" t="s">
        <v>1788</v>
      </c>
      <c r="AC1174" s="2013">
        <v>1</v>
      </c>
      <c r="AD1174" s="2013">
        <v>2</v>
      </c>
      <c r="AE1174" s="2013">
        <v>3</v>
      </c>
      <c r="AF1174" s="2013">
        <v>4</v>
      </c>
      <c r="AG1174" s="2013">
        <v>5</v>
      </c>
    </row>
    <row r="1175" spans="1:33" ht="14.25" x14ac:dyDescent="0.2">
      <c r="A1175" s="45" t="s">
        <v>1791</v>
      </c>
      <c r="B1175" s="134">
        <v>4</v>
      </c>
      <c r="C1175" s="84" t="s">
        <v>17</v>
      </c>
      <c r="D1175" s="247" t="s">
        <v>17</v>
      </c>
      <c r="E1175" s="268" t="str">
        <f t="shared" si="281"/>
        <v>-</v>
      </c>
      <c r="F1175" s="268" t="str">
        <f t="shared" si="281"/>
        <v>-</v>
      </c>
      <c r="G1175" s="268" t="str">
        <f t="shared" si="282"/>
        <v>-</v>
      </c>
      <c r="H1175" s="268" t="str">
        <f t="shared" si="282"/>
        <v>-</v>
      </c>
      <c r="I1175" s="268" t="str">
        <f>C1175</f>
        <v>-</v>
      </c>
      <c r="J1175" s="268" t="str">
        <f>D1175</f>
        <v>-</v>
      </c>
      <c r="K1175" s="268" t="str">
        <f>C1175</f>
        <v>-</v>
      </c>
      <c r="L1175" s="268" t="str">
        <f>D1175</f>
        <v>-</v>
      </c>
      <c r="M1175" s="84" t="s">
        <v>17</v>
      </c>
      <c r="N1175" s="247" t="s">
        <v>17</v>
      </c>
      <c r="O1175" s="84" t="s">
        <v>17</v>
      </c>
      <c r="P1175" s="247" t="s">
        <v>17</v>
      </c>
      <c r="Q1175" s="268" t="str">
        <f t="shared" si="279"/>
        <v>-</v>
      </c>
      <c r="R1175" s="268" t="str">
        <f t="shared" si="279"/>
        <v>-</v>
      </c>
      <c r="S1175" s="268" t="str">
        <f t="shared" si="280"/>
        <v>-</v>
      </c>
      <c r="T1175" s="268" t="str">
        <f t="shared" si="280"/>
        <v>-</v>
      </c>
      <c r="U1175" s="84" t="s">
        <v>17</v>
      </c>
      <c r="V1175" s="84" t="s">
        <v>17</v>
      </c>
      <c r="W1175" s="249" t="s">
        <v>17</v>
      </c>
      <c r="X1175" s="84" t="s">
        <v>17</v>
      </c>
      <c r="Z1175" s="10" t="s">
        <v>12</v>
      </c>
      <c r="AB1175" s="604" t="s">
        <v>1789</v>
      </c>
      <c r="AC1175" s="1712">
        <v>1</v>
      </c>
      <c r="AD1175" s="483">
        <v>0.75</v>
      </c>
      <c r="AE1175" s="483">
        <v>1</v>
      </c>
      <c r="AF1175" s="483">
        <v>0.75</v>
      </c>
      <c r="AG1175" s="2014">
        <v>1</v>
      </c>
    </row>
    <row r="1176" spans="1:33" ht="14.25" x14ac:dyDescent="0.2">
      <c r="A1176" s="45" t="s">
        <v>1792</v>
      </c>
      <c r="B1176" s="134">
        <v>5</v>
      </c>
      <c r="C1176" s="84" t="s">
        <v>17</v>
      </c>
      <c r="D1176" s="247" t="s">
        <v>17</v>
      </c>
      <c r="E1176" s="268" t="str">
        <f t="shared" si="281"/>
        <v>-</v>
      </c>
      <c r="F1176" s="268" t="str">
        <f t="shared" si="281"/>
        <v>-</v>
      </c>
      <c r="G1176" s="268" t="str">
        <f t="shared" si="282"/>
        <v>-</v>
      </c>
      <c r="H1176" s="268" t="str">
        <f t="shared" si="282"/>
        <v>-</v>
      </c>
      <c r="I1176" s="268" t="str">
        <f>C1176</f>
        <v>-</v>
      </c>
      <c r="J1176" s="268" t="str">
        <f>D1176</f>
        <v>-</v>
      </c>
      <c r="K1176" s="268" t="str">
        <f>C1176</f>
        <v>-</v>
      </c>
      <c r="L1176" s="268" t="str">
        <f>D1176</f>
        <v>-</v>
      </c>
      <c r="M1176" s="268" t="str">
        <f>C1176</f>
        <v>-</v>
      </c>
      <c r="N1176" s="268" t="str">
        <f>D1176</f>
        <v>-</v>
      </c>
      <c r="O1176" s="268" t="str">
        <f>C1176</f>
        <v>-</v>
      </c>
      <c r="P1176" s="268" t="str">
        <f>D1176</f>
        <v>-</v>
      </c>
      <c r="Q1176" s="84" t="s">
        <v>17</v>
      </c>
      <c r="R1176" s="247" t="s">
        <v>17</v>
      </c>
      <c r="S1176" s="84" t="s">
        <v>17</v>
      </c>
      <c r="T1176" s="247" t="s">
        <v>17</v>
      </c>
      <c r="U1176" s="84" t="s">
        <v>17</v>
      </c>
      <c r="V1176" s="84" t="s">
        <v>17</v>
      </c>
      <c r="W1176" s="249" t="s">
        <v>17</v>
      </c>
      <c r="X1176" s="84" t="s">
        <v>17</v>
      </c>
      <c r="Z1176" s="10" t="s">
        <v>12</v>
      </c>
      <c r="AB1176" s="412" t="s">
        <v>1790</v>
      </c>
      <c r="AC1176" s="1713">
        <v>0.75</v>
      </c>
      <c r="AD1176" s="415">
        <v>1</v>
      </c>
      <c r="AE1176" s="415">
        <v>0.75</v>
      </c>
      <c r="AF1176" s="415">
        <v>0.75</v>
      </c>
      <c r="AG1176" s="2015">
        <v>1</v>
      </c>
    </row>
    <row r="1177" spans="1:33" ht="14.25" x14ac:dyDescent="0.2">
      <c r="A1177" s="484" t="s">
        <v>1175</v>
      </c>
      <c r="B1177" s="134">
        <v>6</v>
      </c>
      <c r="C1177" s="2493">
        <f>SUM(C1173:D1176)</f>
        <v>0</v>
      </c>
      <c r="D1177" s="2494"/>
      <c r="E1177" s="2493">
        <f>SUM(E1173:F1176)</f>
        <v>0</v>
      </c>
      <c r="F1177" s="2494"/>
      <c r="G1177" s="2493">
        <f>SUM(G1173:H1176)</f>
        <v>0</v>
      </c>
      <c r="H1177" s="2494"/>
      <c r="I1177" s="2493">
        <f>SUM(I1173:J1176)</f>
        <v>0</v>
      </c>
      <c r="J1177" s="2494"/>
      <c r="K1177" s="2493">
        <f>SUM(K1173:L1176)</f>
        <v>0</v>
      </c>
      <c r="L1177" s="2494"/>
      <c r="M1177" s="2493">
        <f>SUM(M1173:N1176)</f>
        <v>0</v>
      </c>
      <c r="N1177" s="2494"/>
      <c r="O1177" s="2493">
        <f>SUM(O1173:P1176)</f>
        <v>0</v>
      </c>
      <c r="P1177" s="2494"/>
      <c r="Q1177" s="2493">
        <f>SUM(Q1173:R1176)</f>
        <v>0</v>
      </c>
      <c r="R1177" s="2494"/>
      <c r="S1177" s="2493">
        <f>SUM(S1173:T1176)</f>
        <v>0</v>
      </c>
      <c r="T1177" s="2494"/>
      <c r="U1177" s="2493" t="str">
        <f>IF(COUNTIF(U1173:V1176,"-")&lt;COUNTA(U1173:V1176),SUM(U1173:V1176),"-")</f>
        <v>-</v>
      </c>
      <c r="V1177" s="2499"/>
      <c r="W1177" s="1964" t="str">
        <f>IF(COUNTIF(W1173:X1176,"-")&lt;COUNTA(W1173:X1176),SUM(W1173:X1176),"-")</f>
        <v>-</v>
      </c>
      <c r="X1177" s="1965"/>
      <c r="Z1177" s="10" t="s">
        <v>12</v>
      </c>
      <c r="AB1177" s="412" t="s">
        <v>1791</v>
      </c>
      <c r="AC1177" s="1713">
        <v>1</v>
      </c>
      <c r="AD1177" s="415">
        <v>0.75</v>
      </c>
      <c r="AE1177" s="415">
        <v>1</v>
      </c>
      <c r="AF1177" s="415">
        <v>0.75</v>
      </c>
      <c r="AG1177" s="2015">
        <v>1</v>
      </c>
    </row>
    <row r="1178" spans="1:33" ht="14.25" x14ac:dyDescent="0.2">
      <c r="A1178" s="91"/>
      <c r="B1178" s="134"/>
      <c r="C1178" s="91"/>
      <c r="D1178" s="201"/>
      <c r="E1178" s="91"/>
      <c r="F1178" s="26"/>
      <c r="G1178" s="201"/>
      <c r="H1178" s="26"/>
      <c r="I1178" s="91"/>
      <c r="J1178" s="26"/>
      <c r="K1178" s="201"/>
      <c r="L1178" s="26"/>
      <c r="M1178" s="91"/>
      <c r="N1178" s="26"/>
      <c r="O1178" s="201"/>
      <c r="P1178" s="26"/>
      <c r="Q1178" s="91"/>
      <c r="R1178" s="26"/>
      <c r="S1178" s="201"/>
      <c r="T1178" s="26"/>
      <c r="U1178" s="91"/>
      <c r="V1178" s="26"/>
      <c r="W1178" s="201"/>
      <c r="X1178" s="26"/>
      <c r="Z1178" s="10" t="s">
        <v>12</v>
      </c>
      <c r="AB1178" s="412" t="s">
        <v>1792</v>
      </c>
      <c r="AC1178" s="1713">
        <v>0.75</v>
      </c>
      <c r="AD1178" s="415">
        <v>0.75</v>
      </c>
      <c r="AE1178" s="415">
        <v>0.75</v>
      </c>
      <c r="AF1178" s="415">
        <v>1</v>
      </c>
      <c r="AG1178" s="2015">
        <v>1</v>
      </c>
    </row>
    <row r="1179" spans="1:33" ht="14.25" x14ac:dyDescent="0.2">
      <c r="A1179" s="1393" t="s">
        <v>1118</v>
      </c>
      <c r="B1179" s="134">
        <v>7</v>
      </c>
      <c r="C1179" s="2495">
        <f>C872</f>
        <v>0</v>
      </c>
      <c r="D1179" s="2496"/>
      <c r="E1179" s="2490" t="s">
        <v>17</v>
      </c>
      <c r="F1179" s="2490"/>
      <c r="G1179" s="2490" t="s">
        <v>17</v>
      </c>
      <c r="H1179" s="2491"/>
      <c r="I1179" s="2490" t="s">
        <v>17</v>
      </c>
      <c r="J1179" s="2490"/>
      <c r="K1179" s="2490" t="s">
        <v>17</v>
      </c>
      <c r="L1179" s="2491"/>
      <c r="M1179" s="2490" t="s">
        <v>17</v>
      </c>
      <c r="N1179" s="2490"/>
      <c r="O1179" s="2490" t="s">
        <v>17</v>
      </c>
      <c r="P1179" s="2491"/>
      <c r="Q1179" s="2490" t="s">
        <v>17</v>
      </c>
      <c r="R1179" s="2490"/>
      <c r="S1179" s="2490" t="s">
        <v>17</v>
      </c>
      <c r="T1179" s="2491"/>
      <c r="U1179" s="2490" t="s">
        <v>17</v>
      </c>
      <c r="V1179" s="2490"/>
      <c r="W1179" s="1315" t="s">
        <v>17</v>
      </c>
      <c r="X1179" s="1316"/>
      <c r="Z1179" s="10" t="s">
        <v>12</v>
      </c>
      <c r="AB1179" s="408" t="s">
        <v>1787</v>
      </c>
      <c r="AC1179" s="1714">
        <v>1</v>
      </c>
      <c r="AD1179" s="418">
        <v>1</v>
      </c>
      <c r="AE1179" s="418">
        <v>1</v>
      </c>
      <c r="AF1179" s="418">
        <v>1</v>
      </c>
      <c r="AG1179" s="419">
        <v>1</v>
      </c>
    </row>
    <row r="1180" spans="1:33" ht="14.25" x14ac:dyDescent="0.2">
      <c r="A1180" s="91"/>
      <c r="B1180" s="134"/>
      <c r="C1180" s="91"/>
      <c r="D1180" s="201"/>
      <c r="E1180" s="91"/>
      <c r="F1180" s="26"/>
      <c r="G1180" s="201"/>
      <c r="H1180" s="26"/>
      <c r="I1180" s="91"/>
      <c r="J1180" s="26"/>
      <c r="K1180" s="201"/>
      <c r="L1180" s="26"/>
      <c r="M1180" s="91"/>
      <c r="N1180" s="26"/>
      <c r="O1180" s="201"/>
      <c r="P1180" s="26"/>
      <c r="Q1180" s="91"/>
      <c r="R1180" s="26"/>
      <c r="S1180" s="201"/>
      <c r="T1180" s="26"/>
      <c r="U1180" s="91"/>
      <c r="V1180" s="26"/>
      <c r="W1180" s="201"/>
      <c r="X1180" s="26"/>
      <c r="Z1180" s="10" t="s">
        <v>12</v>
      </c>
    </row>
    <row r="1181" spans="1:33" ht="14.25" x14ac:dyDescent="0.2">
      <c r="A1181" s="484" t="s">
        <v>1122</v>
      </c>
      <c r="B1181" s="134">
        <v>8</v>
      </c>
      <c r="C1181" s="2493">
        <f>C876</f>
        <v>0</v>
      </c>
      <c r="D1181" s="2494"/>
      <c r="E1181" s="2493">
        <f>SUM(E1183:F1191,E1194:F1197)</f>
        <v>0</v>
      </c>
      <c r="F1181" s="2499"/>
      <c r="G1181" s="2494">
        <f>SUM(G1183:H1191,G1194:H1197)</f>
        <v>0</v>
      </c>
      <c r="H1181" s="2499"/>
      <c r="I1181" s="2493">
        <f>SUM(I1183:J1191,I1194:J1197)</f>
        <v>0</v>
      </c>
      <c r="J1181" s="2499"/>
      <c r="K1181" s="2494">
        <f>SUM(K1183:L1191,K1194:L1197)</f>
        <v>0</v>
      </c>
      <c r="L1181" s="2499"/>
      <c r="M1181" s="2493">
        <f>SUM(M1183:N1191,M1194:N1197)</f>
        <v>0</v>
      </c>
      <c r="N1181" s="2499"/>
      <c r="O1181" s="2494">
        <f>SUM(O1183:P1191,O1194:P1197)</f>
        <v>0</v>
      </c>
      <c r="P1181" s="2499"/>
      <c r="Q1181" s="2493">
        <f>SUM(Q1183:R1191,Q1194:R1197)</f>
        <v>0</v>
      </c>
      <c r="R1181" s="2499"/>
      <c r="S1181" s="2494">
        <f>SUM(S1183:T1191,S1194:T1197)</f>
        <v>0</v>
      </c>
      <c r="T1181" s="2499"/>
      <c r="U1181" s="2493">
        <f>SUM(U1183:V1191,U1194:V1197)</f>
        <v>0</v>
      </c>
      <c r="V1181" s="2499"/>
      <c r="W1181" s="1291">
        <f>SUM(W1183:X1191,W1194:X1197)</f>
        <v>0</v>
      </c>
      <c r="X1181" s="1292"/>
      <c r="Z1181" s="10" t="s">
        <v>12</v>
      </c>
    </row>
    <row r="1182" spans="1:33" ht="15" x14ac:dyDescent="0.25">
      <c r="A1182" s="218" t="s">
        <v>522</v>
      </c>
      <c r="B1182" s="134"/>
      <c r="C1182" s="538"/>
      <c r="D1182" s="539"/>
      <c r="E1182" s="538"/>
      <c r="F1182" s="540"/>
      <c r="G1182" s="539"/>
      <c r="H1182" s="540"/>
      <c r="I1182" s="538"/>
      <c r="J1182" s="540"/>
      <c r="K1182" s="539"/>
      <c r="L1182" s="540"/>
      <c r="M1182" s="538"/>
      <c r="N1182" s="540"/>
      <c r="O1182" s="539"/>
      <c r="P1182" s="540"/>
      <c r="Q1182" s="538"/>
      <c r="R1182" s="540"/>
      <c r="S1182" s="539"/>
      <c r="T1182" s="540"/>
      <c r="U1182" s="538"/>
      <c r="V1182" s="540"/>
      <c r="W1182" s="539"/>
      <c r="X1182" s="540"/>
      <c r="Z1182" s="10" t="s">
        <v>12</v>
      </c>
    </row>
    <row r="1183" spans="1:33" ht="14.25" x14ac:dyDescent="0.2">
      <c r="A1183" s="246" t="s">
        <v>523</v>
      </c>
      <c r="B1183" s="134">
        <v>10</v>
      </c>
      <c r="C1183" s="2500">
        <f t="shared" ref="C1183:C1189" si="283">C879</f>
        <v>0</v>
      </c>
      <c r="D1183" s="2501"/>
      <c r="E1183" s="2488" t="s">
        <v>17</v>
      </c>
      <c r="F1183" s="2489"/>
      <c r="G1183" s="2492" t="s">
        <v>17</v>
      </c>
      <c r="H1183" s="2489"/>
      <c r="I1183" s="2488" t="s">
        <v>17</v>
      </c>
      <c r="J1183" s="2489"/>
      <c r="K1183" s="2492" t="s">
        <v>17</v>
      </c>
      <c r="L1183" s="2489"/>
      <c r="M1183" s="2488" t="s">
        <v>17</v>
      </c>
      <c r="N1183" s="2489"/>
      <c r="O1183" s="2492" t="s">
        <v>17</v>
      </c>
      <c r="P1183" s="2489"/>
      <c r="Q1183" s="2488" t="s">
        <v>17</v>
      </c>
      <c r="R1183" s="2489"/>
      <c r="S1183" s="2492" t="s">
        <v>17</v>
      </c>
      <c r="T1183" s="2489"/>
      <c r="U1183" s="2488" t="s">
        <v>17</v>
      </c>
      <c r="V1183" s="2489"/>
      <c r="W1183" s="1295" t="s">
        <v>17</v>
      </c>
      <c r="X1183" s="1296"/>
      <c r="Z1183" s="10" t="s">
        <v>12</v>
      </c>
    </row>
    <row r="1184" spans="1:33" ht="14.25" x14ac:dyDescent="0.2">
      <c r="A1184" s="246" t="s">
        <v>524</v>
      </c>
      <c r="B1184" s="134">
        <f t="shared" ref="B1184:B1197" si="284">B1183+1</f>
        <v>11</v>
      </c>
      <c r="C1184" s="2500">
        <f t="shared" si="283"/>
        <v>0</v>
      </c>
      <c r="D1184" s="2501"/>
      <c r="E1184" s="2488" t="s">
        <v>17</v>
      </c>
      <c r="F1184" s="2489"/>
      <c r="G1184" s="2492" t="s">
        <v>17</v>
      </c>
      <c r="H1184" s="2489"/>
      <c r="I1184" s="2488" t="s">
        <v>17</v>
      </c>
      <c r="J1184" s="2489"/>
      <c r="K1184" s="2492" t="s">
        <v>17</v>
      </c>
      <c r="L1184" s="2489"/>
      <c r="M1184" s="2488" t="s">
        <v>17</v>
      </c>
      <c r="N1184" s="2489"/>
      <c r="O1184" s="2492" t="s">
        <v>17</v>
      </c>
      <c r="P1184" s="2489"/>
      <c r="Q1184" s="2488" t="s">
        <v>17</v>
      </c>
      <c r="R1184" s="2489"/>
      <c r="S1184" s="2492" t="s">
        <v>17</v>
      </c>
      <c r="T1184" s="2489"/>
      <c r="U1184" s="2488" t="s">
        <v>17</v>
      </c>
      <c r="V1184" s="2489"/>
      <c r="W1184" s="1295" t="s">
        <v>17</v>
      </c>
      <c r="X1184" s="1296"/>
      <c r="Z1184" s="10" t="s">
        <v>12</v>
      </c>
    </row>
    <row r="1185" spans="1:26" ht="14.25" x14ac:dyDescent="0.2">
      <c r="A1185" s="246" t="s">
        <v>525</v>
      </c>
      <c r="B1185" s="134">
        <f t="shared" si="284"/>
        <v>12</v>
      </c>
      <c r="C1185" s="2500">
        <f t="shared" si="283"/>
        <v>0</v>
      </c>
      <c r="D1185" s="2501"/>
      <c r="E1185" s="2488" t="s">
        <v>17</v>
      </c>
      <c r="F1185" s="2489"/>
      <c r="G1185" s="2492" t="s">
        <v>17</v>
      </c>
      <c r="H1185" s="2489"/>
      <c r="I1185" s="2488" t="s">
        <v>17</v>
      </c>
      <c r="J1185" s="2489"/>
      <c r="K1185" s="2492" t="s">
        <v>17</v>
      </c>
      <c r="L1185" s="2489"/>
      <c r="M1185" s="2488" t="s">
        <v>17</v>
      </c>
      <c r="N1185" s="2489"/>
      <c r="O1185" s="2492" t="s">
        <v>17</v>
      </c>
      <c r="P1185" s="2489"/>
      <c r="Q1185" s="2488" t="s">
        <v>17</v>
      </c>
      <c r="R1185" s="2489"/>
      <c r="S1185" s="2492" t="s">
        <v>17</v>
      </c>
      <c r="T1185" s="2489"/>
      <c r="U1185" s="2488" t="s">
        <v>17</v>
      </c>
      <c r="V1185" s="2489"/>
      <c r="W1185" s="1295" t="s">
        <v>17</v>
      </c>
      <c r="X1185" s="1296"/>
      <c r="Z1185" s="10" t="s">
        <v>12</v>
      </c>
    </row>
    <row r="1186" spans="1:26" ht="14.25" x14ac:dyDescent="0.2">
      <c r="A1186" s="246" t="s">
        <v>526</v>
      </c>
      <c r="B1186" s="134">
        <f t="shared" si="284"/>
        <v>13</v>
      </c>
      <c r="C1186" s="2500">
        <f t="shared" si="283"/>
        <v>0</v>
      </c>
      <c r="D1186" s="2501"/>
      <c r="E1186" s="2488" t="s">
        <v>17</v>
      </c>
      <c r="F1186" s="2489"/>
      <c r="G1186" s="2492" t="s">
        <v>17</v>
      </c>
      <c r="H1186" s="2489"/>
      <c r="I1186" s="2488" t="s">
        <v>17</v>
      </c>
      <c r="J1186" s="2489"/>
      <c r="K1186" s="2492" t="s">
        <v>17</v>
      </c>
      <c r="L1186" s="2489"/>
      <c r="M1186" s="2488" t="s">
        <v>17</v>
      </c>
      <c r="N1186" s="2489"/>
      <c r="O1186" s="2492" t="s">
        <v>17</v>
      </c>
      <c r="P1186" s="2489"/>
      <c r="Q1186" s="2488" t="s">
        <v>17</v>
      </c>
      <c r="R1186" s="2489"/>
      <c r="S1186" s="2492" t="s">
        <v>17</v>
      </c>
      <c r="T1186" s="2489"/>
      <c r="U1186" s="2488" t="s">
        <v>17</v>
      </c>
      <c r="V1186" s="2489"/>
      <c r="W1186" s="1295" t="s">
        <v>17</v>
      </c>
      <c r="X1186" s="1296"/>
      <c r="Z1186" s="10" t="s">
        <v>12</v>
      </c>
    </row>
    <row r="1187" spans="1:26" ht="14.25" x14ac:dyDescent="0.2">
      <c r="A1187" s="246" t="s">
        <v>447</v>
      </c>
      <c r="B1187" s="134">
        <f t="shared" si="284"/>
        <v>14</v>
      </c>
      <c r="C1187" s="2500">
        <f t="shared" si="283"/>
        <v>0</v>
      </c>
      <c r="D1187" s="2501"/>
      <c r="E1187" s="2488" t="s">
        <v>17</v>
      </c>
      <c r="F1187" s="2489"/>
      <c r="G1187" s="2492" t="s">
        <v>17</v>
      </c>
      <c r="H1187" s="2489"/>
      <c r="I1187" s="2488" t="s">
        <v>17</v>
      </c>
      <c r="J1187" s="2489"/>
      <c r="K1187" s="2492" t="s">
        <v>17</v>
      </c>
      <c r="L1187" s="2489"/>
      <c r="M1187" s="2488" t="s">
        <v>17</v>
      </c>
      <c r="N1187" s="2489"/>
      <c r="O1187" s="2492" t="s">
        <v>17</v>
      </c>
      <c r="P1187" s="2489"/>
      <c r="Q1187" s="2488" t="s">
        <v>17</v>
      </c>
      <c r="R1187" s="2489"/>
      <c r="S1187" s="2492" t="s">
        <v>17</v>
      </c>
      <c r="T1187" s="2489"/>
      <c r="U1187" s="2488" t="s">
        <v>17</v>
      </c>
      <c r="V1187" s="2489"/>
      <c r="W1187" s="1295" t="s">
        <v>17</v>
      </c>
      <c r="X1187" s="1296"/>
      <c r="Z1187" s="10" t="s">
        <v>12</v>
      </c>
    </row>
    <row r="1188" spans="1:26" ht="14.25" x14ac:dyDescent="0.2">
      <c r="A1188" s="246" t="s">
        <v>445</v>
      </c>
      <c r="B1188" s="134">
        <f t="shared" si="284"/>
        <v>15</v>
      </c>
      <c r="C1188" s="2500">
        <f t="shared" si="283"/>
        <v>0</v>
      </c>
      <c r="D1188" s="2501"/>
      <c r="E1188" s="2488" t="s">
        <v>17</v>
      </c>
      <c r="F1188" s="2489"/>
      <c r="G1188" s="2492" t="s">
        <v>17</v>
      </c>
      <c r="H1188" s="2489"/>
      <c r="I1188" s="2488" t="s">
        <v>17</v>
      </c>
      <c r="J1188" s="2489"/>
      <c r="K1188" s="2492" t="s">
        <v>17</v>
      </c>
      <c r="L1188" s="2489"/>
      <c r="M1188" s="2488" t="s">
        <v>17</v>
      </c>
      <c r="N1188" s="2489"/>
      <c r="O1188" s="2492" t="s">
        <v>17</v>
      </c>
      <c r="P1188" s="2489"/>
      <c r="Q1188" s="2488" t="s">
        <v>17</v>
      </c>
      <c r="R1188" s="2489"/>
      <c r="S1188" s="2492" t="s">
        <v>17</v>
      </c>
      <c r="T1188" s="2489"/>
      <c r="U1188" s="2488" t="s">
        <v>17</v>
      </c>
      <c r="V1188" s="2489"/>
      <c r="W1188" s="1295" t="s">
        <v>17</v>
      </c>
      <c r="X1188" s="1296"/>
      <c r="Z1188" s="10" t="s">
        <v>12</v>
      </c>
    </row>
    <row r="1189" spans="1:26" ht="14.25" x14ac:dyDescent="0.2">
      <c r="A1189" s="246" t="s">
        <v>527</v>
      </c>
      <c r="B1189" s="134">
        <f t="shared" si="284"/>
        <v>16</v>
      </c>
      <c r="C1189" s="2500">
        <f t="shared" si="283"/>
        <v>0</v>
      </c>
      <c r="D1189" s="2501"/>
      <c r="E1189" s="2488" t="s">
        <v>17</v>
      </c>
      <c r="F1189" s="2489"/>
      <c r="G1189" s="2492" t="s">
        <v>17</v>
      </c>
      <c r="H1189" s="2489"/>
      <c r="I1189" s="2488" t="s">
        <v>17</v>
      </c>
      <c r="J1189" s="2489"/>
      <c r="K1189" s="2492" t="s">
        <v>17</v>
      </c>
      <c r="L1189" s="2489"/>
      <c r="M1189" s="2488" t="s">
        <v>17</v>
      </c>
      <c r="N1189" s="2489"/>
      <c r="O1189" s="2492" t="s">
        <v>17</v>
      </c>
      <c r="P1189" s="2489"/>
      <c r="Q1189" s="2488" t="s">
        <v>17</v>
      </c>
      <c r="R1189" s="2489"/>
      <c r="S1189" s="2492" t="s">
        <v>17</v>
      </c>
      <c r="T1189" s="2489"/>
      <c r="U1189" s="2488" t="s">
        <v>17</v>
      </c>
      <c r="V1189" s="2489"/>
      <c r="W1189" s="1295" t="s">
        <v>17</v>
      </c>
      <c r="X1189" s="1296"/>
      <c r="Z1189" s="10" t="s">
        <v>12</v>
      </c>
    </row>
    <row r="1190" spans="1:26" ht="15" x14ac:dyDescent="0.25">
      <c r="A1190" s="218" t="s">
        <v>528</v>
      </c>
      <c r="B1190" s="134"/>
      <c r="C1190" s="538"/>
      <c r="D1190" s="539"/>
      <c r="E1190" s="538"/>
      <c r="F1190" s="540"/>
      <c r="G1190" s="539"/>
      <c r="H1190" s="540"/>
      <c r="I1190" s="538"/>
      <c r="J1190" s="540"/>
      <c r="K1190" s="539"/>
      <c r="L1190" s="540"/>
      <c r="M1190" s="538"/>
      <c r="N1190" s="540"/>
      <c r="O1190" s="539"/>
      <c r="P1190" s="540"/>
      <c r="Q1190" s="538"/>
      <c r="R1190" s="540"/>
      <c r="S1190" s="539"/>
      <c r="T1190" s="540"/>
      <c r="U1190" s="538"/>
      <c r="V1190" s="540"/>
      <c r="W1190" s="539"/>
      <c r="X1190" s="540"/>
      <c r="Z1190" s="10" t="s">
        <v>12</v>
      </c>
    </row>
    <row r="1191" spans="1:26" ht="14.25" x14ac:dyDescent="0.2">
      <c r="A1191" s="246" t="s">
        <v>529</v>
      </c>
      <c r="B1191" s="134">
        <v>18</v>
      </c>
      <c r="C1191" s="2500">
        <f t="shared" ref="C1191:C1197" si="285">C887</f>
        <v>0</v>
      </c>
      <c r="D1191" s="2501"/>
      <c r="E1191" s="2488" t="s">
        <v>17</v>
      </c>
      <c r="F1191" s="2489"/>
      <c r="G1191" s="2492" t="s">
        <v>17</v>
      </c>
      <c r="H1191" s="2489"/>
      <c r="I1191" s="2488" t="s">
        <v>17</v>
      </c>
      <c r="J1191" s="2489"/>
      <c r="K1191" s="2492" t="s">
        <v>17</v>
      </c>
      <c r="L1191" s="2489"/>
      <c r="M1191" s="2488" t="s">
        <v>17</v>
      </c>
      <c r="N1191" s="2489"/>
      <c r="O1191" s="2492" t="s">
        <v>17</v>
      </c>
      <c r="P1191" s="2489"/>
      <c r="Q1191" s="2488" t="s">
        <v>17</v>
      </c>
      <c r="R1191" s="2489"/>
      <c r="S1191" s="2492" t="s">
        <v>17</v>
      </c>
      <c r="T1191" s="2489"/>
      <c r="U1191" s="2488" t="s">
        <v>17</v>
      </c>
      <c r="V1191" s="2489"/>
      <c r="W1191" s="1295" t="s">
        <v>17</v>
      </c>
      <c r="X1191" s="1296"/>
      <c r="Z1191" s="10" t="s">
        <v>12</v>
      </c>
    </row>
    <row r="1192" spans="1:26" ht="14.25" x14ac:dyDescent="0.2">
      <c r="A1192" s="492" t="s">
        <v>530</v>
      </c>
      <c r="B1192" s="134">
        <f t="shared" si="284"/>
        <v>19</v>
      </c>
      <c r="C1192" s="2500">
        <f t="shared" si="285"/>
        <v>0</v>
      </c>
      <c r="D1192" s="2501"/>
      <c r="E1192" s="2488" t="s">
        <v>17</v>
      </c>
      <c r="F1192" s="2489"/>
      <c r="G1192" s="2492" t="s">
        <v>17</v>
      </c>
      <c r="H1192" s="2489"/>
      <c r="I1192" s="2488" t="s">
        <v>17</v>
      </c>
      <c r="J1192" s="2489"/>
      <c r="K1192" s="2492" t="s">
        <v>17</v>
      </c>
      <c r="L1192" s="2489"/>
      <c r="M1192" s="2488" t="s">
        <v>17</v>
      </c>
      <c r="N1192" s="2489"/>
      <c r="O1192" s="2492" t="s">
        <v>17</v>
      </c>
      <c r="P1192" s="2489"/>
      <c r="Q1192" s="2488" t="s">
        <v>17</v>
      </c>
      <c r="R1192" s="2489"/>
      <c r="S1192" s="2492" t="s">
        <v>17</v>
      </c>
      <c r="T1192" s="2489"/>
      <c r="U1192" s="2488" t="s">
        <v>17</v>
      </c>
      <c r="V1192" s="2489"/>
      <c r="W1192" s="1295" t="s">
        <v>17</v>
      </c>
      <c r="X1192" s="1296"/>
      <c r="Z1192" s="10" t="s">
        <v>12</v>
      </c>
    </row>
    <row r="1193" spans="1:26" ht="14.25" x14ac:dyDescent="0.2">
      <c r="A1193" s="492" t="s">
        <v>531</v>
      </c>
      <c r="B1193" s="134">
        <f t="shared" si="284"/>
        <v>20</v>
      </c>
      <c r="C1193" s="2500">
        <f t="shared" si="285"/>
        <v>0</v>
      </c>
      <c r="D1193" s="2501"/>
      <c r="E1193" s="2488" t="s">
        <v>17</v>
      </c>
      <c r="F1193" s="2489"/>
      <c r="G1193" s="2492" t="s">
        <v>17</v>
      </c>
      <c r="H1193" s="2489"/>
      <c r="I1193" s="2488" t="s">
        <v>17</v>
      </c>
      <c r="J1193" s="2489"/>
      <c r="K1193" s="2492" t="s">
        <v>17</v>
      </c>
      <c r="L1193" s="2489"/>
      <c r="M1193" s="2488" t="s">
        <v>17</v>
      </c>
      <c r="N1193" s="2489"/>
      <c r="O1193" s="2492" t="s">
        <v>17</v>
      </c>
      <c r="P1193" s="2489"/>
      <c r="Q1193" s="2488" t="s">
        <v>17</v>
      </c>
      <c r="R1193" s="2489"/>
      <c r="S1193" s="2492" t="s">
        <v>17</v>
      </c>
      <c r="T1193" s="2489"/>
      <c r="U1193" s="2488" t="s">
        <v>17</v>
      </c>
      <c r="V1193" s="2489"/>
      <c r="W1193" s="1295" t="s">
        <v>17</v>
      </c>
      <c r="X1193" s="1296"/>
      <c r="Z1193" s="10" t="s">
        <v>12</v>
      </c>
    </row>
    <row r="1194" spans="1:26" ht="14.25" x14ac:dyDescent="0.2">
      <c r="A1194" s="246" t="s">
        <v>532</v>
      </c>
      <c r="B1194" s="134">
        <f t="shared" si="284"/>
        <v>21</v>
      </c>
      <c r="C1194" s="2500">
        <f t="shared" si="285"/>
        <v>0</v>
      </c>
      <c r="D1194" s="2501"/>
      <c r="E1194" s="2488" t="s">
        <v>17</v>
      </c>
      <c r="F1194" s="2489"/>
      <c r="G1194" s="2492" t="s">
        <v>17</v>
      </c>
      <c r="H1194" s="2489"/>
      <c r="I1194" s="2488" t="s">
        <v>17</v>
      </c>
      <c r="J1194" s="2489"/>
      <c r="K1194" s="2492" t="s">
        <v>17</v>
      </c>
      <c r="L1194" s="2489"/>
      <c r="M1194" s="2488" t="s">
        <v>17</v>
      </c>
      <c r="N1194" s="2489"/>
      <c r="O1194" s="2492" t="s">
        <v>17</v>
      </c>
      <c r="P1194" s="2489"/>
      <c r="Q1194" s="2488" t="s">
        <v>17</v>
      </c>
      <c r="R1194" s="2489"/>
      <c r="S1194" s="2492" t="s">
        <v>17</v>
      </c>
      <c r="T1194" s="2489"/>
      <c r="U1194" s="2488" t="s">
        <v>17</v>
      </c>
      <c r="V1194" s="2489"/>
      <c r="W1194" s="1295" t="s">
        <v>17</v>
      </c>
      <c r="X1194" s="1296"/>
      <c r="Z1194" s="10" t="s">
        <v>12</v>
      </c>
    </row>
    <row r="1195" spans="1:26" ht="14.25" x14ac:dyDescent="0.2">
      <c r="A1195" s="246" t="s">
        <v>533</v>
      </c>
      <c r="B1195" s="134">
        <f t="shared" si="284"/>
        <v>22</v>
      </c>
      <c r="C1195" s="2500">
        <f t="shared" si="285"/>
        <v>0</v>
      </c>
      <c r="D1195" s="2501"/>
      <c r="E1195" s="2488" t="s">
        <v>17</v>
      </c>
      <c r="F1195" s="2489"/>
      <c r="G1195" s="2492" t="s">
        <v>17</v>
      </c>
      <c r="H1195" s="2489"/>
      <c r="I1195" s="2488" t="s">
        <v>17</v>
      </c>
      <c r="J1195" s="2489"/>
      <c r="K1195" s="2492" t="s">
        <v>17</v>
      </c>
      <c r="L1195" s="2489"/>
      <c r="M1195" s="2488" t="s">
        <v>17</v>
      </c>
      <c r="N1195" s="2489"/>
      <c r="O1195" s="2492" t="s">
        <v>17</v>
      </c>
      <c r="P1195" s="2489"/>
      <c r="Q1195" s="2488" t="s">
        <v>17</v>
      </c>
      <c r="R1195" s="2489"/>
      <c r="S1195" s="2492" t="s">
        <v>17</v>
      </c>
      <c r="T1195" s="2489"/>
      <c r="U1195" s="2488" t="s">
        <v>17</v>
      </c>
      <c r="V1195" s="2489"/>
      <c r="W1195" s="1295" t="s">
        <v>17</v>
      </c>
      <c r="X1195" s="1296"/>
      <c r="Z1195" s="10" t="s">
        <v>12</v>
      </c>
    </row>
    <row r="1196" spans="1:26" ht="14.25" x14ac:dyDescent="0.2">
      <c r="A1196" s="246" t="s">
        <v>534</v>
      </c>
      <c r="B1196" s="134">
        <f t="shared" si="284"/>
        <v>23</v>
      </c>
      <c r="C1196" s="2500">
        <f t="shared" si="285"/>
        <v>0</v>
      </c>
      <c r="D1196" s="2501"/>
      <c r="E1196" s="2488" t="s">
        <v>17</v>
      </c>
      <c r="F1196" s="2489"/>
      <c r="G1196" s="2492" t="s">
        <v>17</v>
      </c>
      <c r="H1196" s="2489"/>
      <c r="I1196" s="2488" t="s">
        <v>17</v>
      </c>
      <c r="J1196" s="2489"/>
      <c r="K1196" s="2492" t="s">
        <v>17</v>
      </c>
      <c r="L1196" s="2489"/>
      <c r="M1196" s="2488" t="s">
        <v>17</v>
      </c>
      <c r="N1196" s="2489"/>
      <c r="O1196" s="2492" t="s">
        <v>17</v>
      </c>
      <c r="P1196" s="2489"/>
      <c r="Q1196" s="2488" t="s">
        <v>17</v>
      </c>
      <c r="R1196" s="2489"/>
      <c r="S1196" s="2492" t="s">
        <v>17</v>
      </c>
      <c r="T1196" s="2489"/>
      <c r="U1196" s="2488" t="s">
        <v>17</v>
      </c>
      <c r="V1196" s="2489"/>
      <c r="W1196" s="1295" t="s">
        <v>17</v>
      </c>
      <c r="X1196" s="1296"/>
      <c r="Z1196" s="10" t="s">
        <v>12</v>
      </c>
    </row>
    <row r="1197" spans="1:26" ht="14.25" x14ac:dyDescent="0.2">
      <c r="A1197" s="218" t="s">
        <v>535</v>
      </c>
      <c r="B1197" s="134">
        <f t="shared" si="284"/>
        <v>24</v>
      </c>
      <c r="C1197" s="2500">
        <f t="shared" si="285"/>
        <v>0</v>
      </c>
      <c r="D1197" s="2501"/>
      <c r="E1197" s="2504" t="s">
        <v>17</v>
      </c>
      <c r="F1197" s="2505"/>
      <c r="G1197" s="2506" t="s">
        <v>17</v>
      </c>
      <c r="H1197" s="2505"/>
      <c r="I1197" s="2504" t="s">
        <v>17</v>
      </c>
      <c r="J1197" s="2505"/>
      <c r="K1197" s="2506" t="s">
        <v>17</v>
      </c>
      <c r="L1197" s="2505"/>
      <c r="M1197" s="2504" t="s">
        <v>17</v>
      </c>
      <c r="N1197" s="2505"/>
      <c r="O1197" s="2506" t="s">
        <v>17</v>
      </c>
      <c r="P1197" s="2505"/>
      <c r="Q1197" s="2504" t="s">
        <v>17</v>
      </c>
      <c r="R1197" s="2505"/>
      <c r="S1197" s="2506" t="s">
        <v>17</v>
      </c>
      <c r="T1197" s="2505"/>
      <c r="U1197" s="2504" t="s">
        <v>17</v>
      </c>
      <c r="V1197" s="2505"/>
      <c r="W1197" s="1297" t="s">
        <v>17</v>
      </c>
      <c r="X1197" s="1298"/>
      <c r="Z1197" s="10" t="s">
        <v>12</v>
      </c>
    </row>
    <row r="1198" spans="1:26" ht="14.25" x14ac:dyDescent="0.2">
      <c r="A1198" s="91"/>
      <c r="B1198" s="134"/>
      <c r="C1198" s="91"/>
      <c r="D1198" s="201"/>
      <c r="E1198" s="91"/>
      <c r="F1198" s="26"/>
      <c r="G1198" s="201"/>
      <c r="H1198" s="26"/>
      <c r="I1198" s="91"/>
      <c r="J1198" s="26"/>
      <c r="K1198" s="201"/>
      <c r="L1198" s="26"/>
      <c r="M1198" s="91"/>
      <c r="N1198" s="26"/>
      <c r="O1198" s="201"/>
      <c r="P1198" s="26"/>
      <c r="Q1198" s="91"/>
      <c r="R1198" s="26"/>
      <c r="S1198" s="201"/>
      <c r="T1198" s="26"/>
      <c r="U1198" s="91"/>
      <c r="V1198" s="26"/>
      <c r="W1198" s="201"/>
      <c r="X1198" s="26"/>
      <c r="Z1198" s="10" t="s">
        <v>12</v>
      </c>
    </row>
    <row r="1199" spans="1:26" ht="14.25" x14ac:dyDescent="0.2">
      <c r="A1199" s="1319" t="s">
        <v>361</v>
      </c>
      <c r="B1199" s="134">
        <v>26</v>
      </c>
      <c r="C1199" s="2507" t="s">
        <v>17</v>
      </c>
      <c r="D1199" s="2509"/>
      <c r="E1199" s="2507" t="s">
        <v>17</v>
      </c>
      <c r="F1199" s="2508"/>
      <c r="G1199" s="2509" t="s">
        <v>17</v>
      </c>
      <c r="H1199" s="2508"/>
      <c r="I1199" s="2507" t="s">
        <v>17</v>
      </c>
      <c r="J1199" s="2508"/>
      <c r="K1199" s="2509" t="s">
        <v>17</v>
      </c>
      <c r="L1199" s="2508"/>
      <c r="M1199" s="2507" t="s">
        <v>17</v>
      </c>
      <c r="N1199" s="2508"/>
      <c r="O1199" s="2509" t="s">
        <v>17</v>
      </c>
      <c r="P1199" s="2508"/>
      <c r="Q1199" s="2507" t="s">
        <v>17</v>
      </c>
      <c r="R1199" s="2508"/>
      <c r="S1199" s="2509" t="s">
        <v>17</v>
      </c>
      <c r="T1199" s="2508"/>
      <c r="U1199" s="2507" t="s">
        <v>17</v>
      </c>
      <c r="V1199" s="2508"/>
      <c r="W1199" s="1299" t="s">
        <v>17</v>
      </c>
      <c r="X1199" s="1300"/>
      <c r="Z1199" s="10" t="s">
        <v>12</v>
      </c>
    </row>
    <row r="1200" spans="1:26" ht="14.25" x14ac:dyDescent="0.2">
      <c r="Z1200" s="10" t="s">
        <v>12</v>
      </c>
    </row>
    <row r="1201" spans="1:26" ht="14.25" x14ac:dyDescent="0.2">
      <c r="Z1201" s="10" t="s">
        <v>12</v>
      </c>
    </row>
    <row r="1202" spans="1:26" ht="14.25" x14ac:dyDescent="0.2">
      <c r="A1202" s="840" t="s">
        <v>1579</v>
      </c>
      <c r="B1202" s="10" t="s">
        <v>12</v>
      </c>
      <c r="C1202" s="10" t="s">
        <v>12</v>
      </c>
      <c r="D1202" s="10" t="s">
        <v>12</v>
      </c>
      <c r="E1202" s="10" t="s">
        <v>12</v>
      </c>
      <c r="F1202" s="10" t="s">
        <v>12</v>
      </c>
      <c r="G1202" s="10" t="s">
        <v>12</v>
      </c>
      <c r="H1202" s="10" t="s">
        <v>12</v>
      </c>
      <c r="I1202" s="10" t="s">
        <v>12</v>
      </c>
      <c r="J1202" s="10" t="s">
        <v>12</v>
      </c>
      <c r="K1202" s="10" t="s">
        <v>12</v>
      </c>
      <c r="L1202" s="10" t="s">
        <v>12</v>
      </c>
      <c r="M1202" s="10" t="s">
        <v>12</v>
      </c>
      <c r="N1202" s="10" t="s">
        <v>12</v>
      </c>
      <c r="O1202" s="10" t="s">
        <v>12</v>
      </c>
      <c r="P1202" s="10" t="s">
        <v>12</v>
      </c>
      <c r="Q1202" s="10" t="s">
        <v>12</v>
      </c>
      <c r="R1202" s="10" t="s">
        <v>12</v>
      </c>
      <c r="S1202" s="10" t="s">
        <v>12</v>
      </c>
      <c r="T1202" s="10" t="s">
        <v>12</v>
      </c>
      <c r="U1202" s="10" t="s">
        <v>12</v>
      </c>
      <c r="V1202" s="10" t="s">
        <v>12</v>
      </c>
      <c r="W1202" s="10" t="s">
        <v>12</v>
      </c>
      <c r="X1202" s="10"/>
      <c r="Y1202" s="10"/>
      <c r="Z1202" s="10" t="s">
        <v>12</v>
      </c>
    </row>
    <row r="1203" spans="1:26" ht="14.25" x14ac:dyDescent="0.2">
      <c r="Z1203" s="10" t="s">
        <v>12</v>
      </c>
    </row>
    <row r="1204" spans="1:26" ht="89.25" x14ac:dyDescent="0.2">
      <c r="A1204" s="501" t="s">
        <v>1490</v>
      </c>
      <c r="B1204" s="856"/>
      <c r="C1204" s="226" t="s">
        <v>1176</v>
      </c>
      <c r="D1204" s="226" t="s">
        <v>1177</v>
      </c>
      <c r="E1204" s="226" t="s">
        <v>1088</v>
      </c>
      <c r="Z1204" s="10" t="s">
        <v>12</v>
      </c>
    </row>
    <row r="1205" spans="1:26" ht="14.25" x14ac:dyDescent="0.2">
      <c r="A1205" s="502"/>
      <c r="B1205" s="41">
        <f>1+B1170</f>
        <v>191</v>
      </c>
      <c r="C1205" s="19">
        <v>1</v>
      </c>
      <c r="D1205" s="19">
        <v>2</v>
      </c>
      <c r="E1205" s="20">
        <v>3</v>
      </c>
      <c r="Z1205" s="10" t="s">
        <v>12</v>
      </c>
    </row>
    <row r="1206" spans="1:26" ht="14.25" x14ac:dyDescent="0.2">
      <c r="A1206" s="541" t="s">
        <v>148</v>
      </c>
      <c r="B1206" s="134">
        <v>1</v>
      </c>
      <c r="C1206" s="395">
        <f>SUM(C1207,C1210,C1213,C1214)-SUM(C1215)</f>
        <v>0</v>
      </c>
      <c r="D1206" s="94" t="s">
        <v>17</v>
      </c>
      <c r="E1206" s="94" t="s">
        <v>17</v>
      </c>
      <c r="Z1206" s="10" t="s">
        <v>12</v>
      </c>
    </row>
    <row r="1207" spans="1:26" ht="14.25" x14ac:dyDescent="0.2">
      <c r="A1207" s="215" t="s">
        <v>1178</v>
      </c>
      <c r="B1207" s="134">
        <v>2</v>
      </c>
      <c r="C1207" s="395">
        <f>SUM(C1208:C1209)</f>
        <v>0</v>
      </c>
      <c r="D1207" s="217"/>
      <c r="E1207" s="217"/>
      <c r="Z1207" s="10" t="s">
        <v>12</v>
      </c>
    </row>
    <row r="1208" spans="1:26" ht="14.25" x14ac:dyDescent="0.2">
      <c r="A1208" s="281" t="s">
        <v>1179</v>
      </c>
      <c r="B1208" s="134">
        <v>3</v>
      </c>
      <c r="C1208" s="542" t="s">
        <v>17</v>
      </c>
      <c r="D1208" s="78"/>
      <c r="E1208" s="78"/>
      <c r="Z1208" s="10" t="s">
        <v>12</v>
      </c>
    </row>
    <row r="1209" spans="1:26" ht="14.25" x14ac:dyDescent="0.2">
      <c r="A1209" s="543" t="s">
        <v>1180</v>
      </c>
      <c r="B1209" s="134">
        <v>4</v>
      </c>
      <c r="C1209" s="544" t="s">
        <v>17</v>
      </c>
      <c r="D1209" s="223"/>
      <c r="E1209" s="223"/>
      <c r="Z1209" s="10" t="s">
        <v>12</v>
      </c>
    </row>
    <row r="1210" spans="1:26" ht="14.25" x14ac:dyDescent="0.2">
      <c r="A1210" s="215" t="s">
        <v>1181</v>
      </c>
      <c r="B1210" s="134">
        <v>5</v>
      </c>
      <c r="C1210" s="395">
        <f>SUM(C1211:C1212)</f>
        <v>0</v>
      </c>
      <c r="D1210" s="217"/>
      <c r="E1210" s="217"/>
      <c r="Z1210" s="10" t="s">
        <v>12</v>
      </c>
    </row>
    <row r="1211" spans="1:26" ht="14.25" x14ac:dyDescent="0.2">
      <c r="A1211" s="281" t="s">
        <v>1179</v>
      </c>
      <c r="B1211" s="134">
        <v>6</v>
      </c>
      <c r="C1211" s="542" t="s">
        <v>17</v>
      </c>
      <c r="D1211" s="78"/>
      <c r="E1211" s="78"/>
      <c r="Z1211" s="10" t="s">
        <v>12</v>
      </c>
    </row>
    <row r="1212" spans="1:26" ht="14.25" x14ac:dyDescent="0.2">
      <c r="A1212" s="543" t="s">
        <v>1180</v>
      </c>
      <c r="B1212" s="134">
        <v>7</v>
      </c>
      <c r="C1212" s="544" t="s">
        <v>17</v>
      </c>
      <c r="D1212" s="223"/>
      <c r="E1212" s="223"/>
      <c r="Z1212" s="10" t="s">
        <v>12</v>
      </c>
    </row>
    <row r="1213" spans="1:26" ht="14.25" x14ac:dyDescent="0.2">
      <c r="A1213" s="218" t="s">
        <v>1182</v>
      </c>
      <c r="B1213" s="134">
        <v>8</v>
      </c>
      <c r="C1213" s="542" t="s">
        <v>17</v>
      </c>
      <c r="D1213" s="217"/>
      <c r="E1213" s="217"/>
      <c r="Z1213" s="10" t="s">
        <v>12</v>
      </c>
    </row>
    <row r="1214" spans="1:26" ht="14.25" x14ac:dyDescent="0.2">
      <c r="A1214" s="218" t="s">
        <v>1183</v>
      </c>
      <c r="B1214" s="134">
        <v>9</v>
      </c>
      <c r="C1214" s="542" t="s">
        <v>17</v>
      </c>
      <c r="D1214" s="78"/>
      <c r="E1214" s="78"/>
      <c r="Z1214" s="10" t="s">
        <v>12</v>
      </c>
    </row>
    <row r="1215" spans="1:26" ht="14.25" x14ac:dyDescent="0.2">
      <c r="A1215" s="259" t="s">
        <v>144</v>
      </c>
      <c r="B1215" s="127">
        <v>10</v>
      </c>
      <c r="C1215" s="544" t="s">
        <v>17</v>
      </c>
      <c r="D1215" s="223"/>
      <c r="E1215" s="223"/>
      <c r="Z1215" s="10" t="s">
        <v>12</v>
      </c>
    </row>
    <row r="1216" spans="1:26" ht="14.25" x14ac:dyDescent="0.2">
      <c r="Z1216" s="10" t="s">
        <v>12</v>
      </c>
    </row>
    <row r="1217" spans="1:26" ht="14.25" x14ac:dyDescent="0.2">
      <c r="A1217" s="840" t="s">
        <v>1572</v>
      </c>
      <c r="B1217" s="10" t="s">
        <v>12</v>
      </c>
      <c r="C1217" s="10" t="s">
        <v>12</v>
      </c>
      <c r="D1217" s="10" t="s">
        <v>12</v>
      </c>
      <c r="E1217" s="10" t="s">
        <v>12</v>
      </c>
      <c r="F1217" s="10" t="s">
        <v>12</v>
      </c>
      <c r="G1217" s="10" t="s">
        <v>12</v>
      </c>
      <c r="H1217" s="10" t="s">
        <v>12</v>
      </c>
      <c r="I1217" s="10" t="s">
        <v>12</v>
      </c>
      <c r="J1217" s="10" t="s">
        <v>12</v>
      </c>
      <c r="K1217" s="10" t="s">
        <v>12</v>
      </c>
      <c r="L1217" s="10" t="s">
        <v>12</v>
      </c>
      <c r="M1217" s="10" t="s">
        <v>12</v>
      </c>
      <c r="N1217" s="10" t="s">
        <v>12</v>
      </c>
      <c r="O1217" s="10" t="s">
        <v>12</v>
      </c>
      <c r="P1217" s="10" t="s">
        <v>12</v>
      </c>
      <c r="Q1217" s="10" t="s">
        <v>12</v>
      </c>
      <c r="R1217" s="10" t="s">
        <v>12</v>
      </c>
      <c r="S1217" s="10" t="s">
        <v>12</v>
      </c>
      <c r="T1217" s="10" t="s">
        <v>12</v>
      </c>
      <c r="U1217" s="10" t="s">
        <v>12</v>
      </c>
      <c r="V1217" s="10" t="s">
        <v>12</v>
      </c>
      <c r="W1217" s="10" t="s">
        <v>12</v>
      </c>
      <c r="X1217" s="10"/>
      <c r="Y1217" s="10"/>
      <c r="Z1217" s="10" t="s">
        <v>12</v>
      </c>
    </row>
    <row r="1218" spans="1:26" ht="14.25" x14ac:dyDescent="0.2">
      <c r="Z1218" s="10" t="s">
        <v>12</v>
      </c>
    </row>
    <row r="1219" spans="1:26" ht="14.25" x14ac:dyDescent="0.2">
      <c r="Z1219" s="10" t="s">
        <v>12</v>
      </c>
    </row>
    <row r="1220" spans="1:26" ht="48" x14ac:dyDescent="0.2">
      <c r="A1220" s="501" t="s">
        <v>1581</v>
      </c>
      <c r="B1220" s="856"/>
      <c r="C1220" s="405" t="s">
        <v>1186</v>
      </c>
      <c r="D1220" s="405" t="s">
        <v>1088</v>
      </c>
      <c r="E1220" s="405" t="s">
        <v>885</v>
      </c>
      <c r="F1220" s="405" t="s">
        <v>884</v>
      </c>
      <c r="Z1220" s="10" t="s">
        <v>12</v>
      </c>
    </row>
    <row r="1221" spans="1:26" ht="14.25" x14ac:dyDescent="0.2">
      <c r="A1221" s="502"/>
      <c r="B1221" s="393">
        <f>1+B1205</f>
        <v>192</v>
      </c>
      <c r="C1221" s="19">
        <v>4</v>
      </c>
      <c r="D1221" s="19">
        <v>1</v>
      </c>
      <c r="E1221" s="19">
        <v>2</v>
      </c>
      <c r="F1221" s="20">
        <v>3</v>
      </c>
      <c r="Z1221" s="10" t="s">
        <v>12</v>
      </c>
    </row>
    <row r="1222" spans="1:26" ht="14.25" x14ac:dyDescent="0.2">
      <c r="A1222" s="841" t="s">
        <v>1578</v>
      </c>
      <c r="B1222" s="238">
        <v>1</v>
      </c>
      <c r="C1222" s="191" t="str">
        <f>IF(OR(I1227&gt;0,K1227&gt;0),IF(I1227&gt;K1227,"Long","Short"),"-")</f>
        <v>-</v>
      </c>
      <c r="D1222" s="66" t="s">
        <v>17</v>
      </c>
      <c r="E1222" s="329">
        <f>SUM(F1222)-SUM(D1222)</f>
        <v>0</v>
      </c>
      <c r="F1222" s="329" t="str">
        <f>IF(C1222="-","-",IF(C1222="Long",I1227,K1227))</f>
        <v>-</v>
      </c>
      <c r="Z1222" s="10" t="s">
        <v>12</v>
      </c>
    </row>
    <row r="1223" spans="1:26" ht="14.25" x14ac:dyDescent="0.2">
      <c r="Z1223" s="10" t="s">
        <v>12</v>
      </c>
    </row>
    <row r="1224" spans="1:26" ht="14.25" x14ac:dyDescent="0.2">
      <c r="H1224" s="545" t="s">
        <v>1184</v>
      </c>
      <c r="I1224" s="546"/>
      <c r="J1224" s="545" t="s">
        <v>1185</v>
      </c>
      <c r="K1224" s="546"/>
      <c r="Z1224" s="10" t="s">
        <v>12</v>
      </c>
    </row>
    <row r="1225" spans="1:26" ht="114.75" x14ac:dyDescent="0.2">
      <c r="A1225" s="501" t="s">
        <v>1540</v>
      </c>
      <c r="B1225" s="856"/>
      <c r="C1225" s="337" t="s">
        <v>819</v>
      </c>
      <c r="D1225" s="337" t="s">
        <v>1573</v>
      </c>
      <c r="E1225" s="226" t="s">
        <v>1276</v>
      </c>
      <c r="F1225" s="337" t="s">
        <v>1575</v>
      </c>
      <c r="G1225" s="226" t="s">
        <v>1189</v>
      </c>
      <c r="H1225" s="337" t="s">
        <v>1577</v>
      </c>
      <c r="I1225" s="226" t="s">
        <v>1190</v>
      </c>
      <c r="J1225" s="337" t="s">
        <v>1576</v>
      </c>
      <c r="K1225" s="226" t="s">
        <v>1190</v>
      </c>
      <c r="Z1225" s="10" t="s">
        <v>12</v>
      </c>
    </row>
    <row r="1226" spans="1:26" ht="14.25" x14ac:dyDescent="0.2">
      <c r="A1226" s="243">
        <v>1</v>
      </c>
      <c r="B1226" s="393">
        <f>1+B1221</f>
        <v>193</v>
      </c>
      <c r="C1226" s="19">
        <v>2</v>
      </c>
      <c r="D1226" s="19">
        <v>3</v>
      </c>
      <c r="E1226" s="19">
        <v>4</v>
      </c>
      <c r="F1226" s="19">
        <v>5</v>
      </c>
      <c r="G1226" s="227">
        <v>6</v>
      </c>
      <c r="H1226" s="19">
        <v>7</v>
      </c>
      <c r="I1226" s="19">
        <v>8</v>
      </c>
      <c r="J1226" s="19">
        <v>9</v>
      </c>
      <c r="K1226" s="36">
        <v>10</v>
      </c>
      <c r="Z1226" s="10" t="s">
        <v>12</v>
      </c>
    </row>
    <row r="1227" spans="1:26" ht="14.25" x14ac:dyDescent="0.2">
      <c r="A1227" s="319" t="s">
        <v>1574</v>
      </c>
      <c r="B1227" s="134">
        <v>100</v>
      </c>
      <c r="C1227" s="552"/>
      <c r="D1227" s="552"/>
      <c r="E1227" s="552"/>
      <c r="F1227" s="552"/>
      <c r="G1227" s="552"/>
      <c r="H1227" s="552"/>
      <c r="I1227" s="191">
        <f>SQRT('FT18.ICS.Param'!$D$38*SUMIF(I$1228:I$1273,"&gt;0")^2+(1-'FT18.ICS.Param'!$D$38)*SUMPRODUCT(I$1228:I$1273,I$1228:I$1273,--(I$1228:I$1273&gt;0)))</f>
        <v>0</v>
      </c>
      <c r="J1227" s="552"/>
      <c r="K1227" s="191">
        <f>SQRT('FT18.ICS.Param'!$D$38*SUMIF(K$1228:K$1273,"&gt;0")^2+(1-'FT18.ICS.Param'!$D$38)*SUMPRODUCT(K$1228:K$1273,K$1228:K$1273,--(K$1228:K$1273&gt;0)))</f>
        <v>0</v>
      </c>
      <c r="Z1227" s="10" t="s">
        <v>12</v>
      </c>
    </row>
    <row r="1228" spans="1:26" ht="14.25" x14ac:dyDescent="0.2">
      <c r="A1228" s="394" t="s">
        <v>827</v>
      </c>
      <c r="B1228" s="134">
        <v>1</v>
      </c>
      <c r="C1228" s="84" t="s">
        <v>17</v>
      </c>
      <c r="D1228" s="84" t="s">
        <v>17</v>
      </c>
      <c r="E1228" s="84" t="s">
        <v>17</v>
      </c>
      <c r="F1228" s="948" t="str">
        <f>IF(AND(C1228&lt;&gt;"-",D1228&lt;&gt;"-",E1228&lt;&gt;"-"),AND(SUM(D1228)&gt;0,(SUM(D1228)-SUM(E1228))&lt;=10%*MAX(0,SUM(C1228))),"")</f>
        <v/>
      </c>
      <c r="G1228" s="553" t="str">
        <f>IF(FT18.iCurrency,INDEX('FT18.ICS.Param'!$D$43:$AL$77,FT18.iCurrency,B1228),"-")</f>
        <v>-</v>
      </c>
      <c r="H1228" s="84" t="s">
        <v>17</v>
      </c>
      <c r="I1228" s="268">
        <f t="shared" ref="I1228:I1262" si="286">IF(SUM($E1228)&gt;0,SUM($E1228)-SUM(H1228),0)</f>
        <v>0</v>
      </c>
      <c r="J1228" s="84" t="s">
        <v>17</v>
      </c>
      <c r="K1228" s="268">
        <f t="shared" ref="K1228:K1262" si="287">IF(SUM($E1228)&lt;0,(SUM($E1228)-SUM(J1228)),0)</f>
        <v>0</v>
      </c>
      <c r="Z1228" s="10" t="s">
        <v>12</v>
      </c>
    </row>
    <row r="1229" spans="1:26" ht="14.25" x14ac:dyDescent="0.2">
      <c r="A1229" s="394" t="s">
        <v>828</v>
      </c>
      <c r="B1229" s="134">
        <v>2</v>
      </c>
      <c r="C1229" s="84" t="s">
        <v>17</v>
      </c>
      <c r="D1229" s="84" t="s">
        <v>17</v>
      </c>
      <c r="E1229" s="84" t="s">
        <v>17</v>
      </c>
      <c r="F1229" s="948" t="str">
        <f t="shared" ref="F1229:F1273" si="288">IF(AND(C1229&lt;&gt;"-",D1229&lt;&gt;"-",E1229&lt;&gt;"-"),AND(SUM(D1229)&gt;0,(SUM(D1229)-SUM(E1229))&lt;=10%*MAX(0,SUM(C1229))),"")</f>
        <v/>
      </c>
      <c r="G1229" s="553" t="str">
        <f>IF(FT18.iCurrency,INDEX('FT18.ICS.Param'!$D$43:$AL$77,FT18.iCurrency,B1229),"-")</f>
        <v>-</v>
      </c>
      <c r="H1229" s="84" t="s">
        <v>17</v>
      </c>
      <c r="I1229" s="268">
        <f t="shared" si="286"/>
        <v>0</v>
      </c>
      <c r="J1229" s="84" t="s">
        <v>17</v>
      </c>
      <c r="K1229" s="268">
        <f t="shared" si="287"/>
        <v>0</v>
      </c>
      <c r="Z1229" s="10" t="s">
        <v>12</v>
      </c>
    </row>
    <row r="1230" spans="1:26" ht="14.25" x14ac:dyDescent="0.2">
      <c r="A1230" s="394" t="s">
        <v>829</v>
      </c>
      <c r="B1230" s="134">
        <v>3</v>
      </c>
      <c r="C1230" s="84" t="s">
        <v>17</v>
      </c>
      <c r="D1230" s="84" t="s">
        <v>17</v>
      </c>
      <c r="E1230" s="84" t="s">
        <v>17</v>
      </c>
      <c r="F1230" s="948" t="str">
        <f t="shared" si="288"/>
        <v/>
      </c>
      <c r="G1230" s="553" t="str">
        <f>IF(FT18.iCurrency,INDEX('FT18.ICS.Param'!$D$43:$AL$77,FT18.iCurrency,B1230),"-")</f>
        <v>-</v>
      </c>
      <c r="H1230" s="84" t="s">
        <v>17</v>
      </c>
      <c r="I1230" s="268">
        <f t="shared" si="286"/>
        <v>0</v>
      </c>
      <c r="J1230" s="84" t="s">
        <v>17</v>
      </c>
      <c r="K1230" s="268">
        <f t="shared" si="287"/>
        <v>0</v>
      </c>
      <c r="Z1230" s="10" t="s">
        <v>12</v>
      </c>
    </row>
    <row r="1231" spans="1:26" ht="14.25" x14ac:dyDescent="0.2">
      <c r="A1231" s="394" t="s">
        <v>830</v>
      </c>
      <c r="B1231" s="134">
        <v>4</v>
      </c>
      <c r="C1231" s="84" t="s">
        <v>17</v>
      </c>
      <c r="D1231" s="84" t="s">
        <v>17</v>
      </c>
      <c r="E1231" s="84" t="s">
        <v>17</v>
      </c>
      <c r="F1231" s="948" t="str">
        <f t="shared" si="288"/>
        <v/>
      </c>
      <c r="G1231" s="553" t="str">
        <f>IF(FT18.iCurrency,INDEX('FT18.ICS.Param'!$D$43:$AL$77,FT18.iCurrency,B1231),"-")</f>
        <v>-</v>
      </c>
      <c r="H1231" s="84" t="s">
        <v>17</v>
      </c>
      <c r="I1231" s="268">
        <f t="shared" si="286"/>
        <v>0</v>
      </c>
      <c r="J1231" s="84" t="s">
        <v>17</v>
      </c>
      <c r="K1231" s="268">
        <f t="shared" si="287"/>
        <v>0</v>
      </c>
      <c r="Z1231" s="10" t="s">
        <v>12</v>
      </c>
    </row>
    <row r="1232" spans="1:26" ht="14.25" x14ac:dyDescent="0.2">
      <c r="A1232" s="394" t="s">
        <v>831</v>
      </c>
      <c r="B1232" s="134">
        <v>5</v>
      </c>
      <c r="C1232" s="84" t="s">
        <v>17</v>
      </c>
      <c r="D1232" s="84" t="s">
        <v>17</v>
      </c>
      <c r="E1232" s="84" t="s">
        <v>17</v>
      </c>
      <c r="F1232" s="948" t="str">
        <f t="shared" si="288"/>
        <v/>
      </c>
      <c r="G1232" s="553" t="str">
        <f>IF(FT18.iCurrency,INDEX('FT18.ICS.Param'!$D$43:$AL$77,FT18.iCurrency,B1232),"-")</f>
        <v>-</v>
      </c>
      <c r="H1232" s="84" t="s">
        <v>17</v>
      </c>
      <c r="I1232" s="268">
        <f t="shared" si="286"/>
        <v>0</v>
      </c>
      <c r="J1232" s="84" t="s">
        <v>17</v>
      </c>
      <c r="K1232" s="268">
        <f t="shared" si="287"/>
        <v>0</v>
      </c>
      <c r="Z1232" s="10" t="s">
        <v>12</v>
      </c>
    </row>
    <row r="1233" spans="1:26" ht="14.25" x14ac:dyDescent="0.2">
      <c r="A1233" s="394" t="s">
        <v>832</v>
      </c>
      <c r="B1233" s="134">
        <v>6</v>
      </c>
      <c r="C1233" s="84" t="s">
        <v>17</v>
      </c>
      <c r="D1233" s="84" t="s">
        <v>17</v>
      </c>
      <c r="E1233" s="84" t="s">
        <v>17</v>
      </c>
      <c r="F1233" s="948" t="str">
        <f t="shared" si="288"/>
        <v/>
      </c>
      <c r="G1233" s="553" t="str">
        <f>IF(FT18.iCurrency,INDEX('FT18.ICS.Param'!$D$43:$AL$77,FT18.iCurrency,B1233),"-")</f>
        <v>-</v>
      </c>
      <c r="H1233" s="84" t="s">
        <v>17</v>
      </c>
      <c r="I1233" s="268">
        <f t="shared" si="286"/>
        <v>0</v>
      </c>
      <c r="J1233" s="84" t="s">
        <v>17</v>
      </c>
      <c r="K1233" s="268">
        <f t="shared" si="287"/>
        <v>0</v>
      </c>
      <c r="Z1233" s="10" t="s">
        <v>12</v>
      </c>
    </row>
    <row r="1234" spans="1:26" ht="14.25" x14ac:dyDescent="0.2">
      <c r="A1234" s="394" t="s">
        <v>833</v>
      </c>
      <c r="B1234" s="134">
        <v>7</v>
      </c>
      <c r="C1234" s="84" t="s">
        <v>17</v>
      </c>
      <c r="D1234" s="84" t="s">
        <v>17</v>
      </c>
      <c r="E1234" s="84" t="s">
        <v>17</v>
      </c>
      <c r="F1234" s="948" t="str">
        <f t="shared" si="288"/>
        <v/>
      </c>
      <c r="G1234" s="553" t="str">
        <f>IF(FT18.iCurrency,INDEX('FT18.ICS.Param'!$D$43:$AL$77,FT18.iCurrency,B1234),"-")</f>
        <v>-</v>
      </c>
      <c r="H1234" s="84" t="s">
        <v>17</v>
      </c>
      <c r="I1234" s="268">
        <f t="shared" si="286"/>
        <v>0</v>
      </c>
      <c r="J1234" s="84" t="s">
        <v>17</v>
      </c>
      <c r="K1234" s="268">
        <f t="shared" si="287"/>
        <v>0</v>
      </c>
      <c r="Z1234" s="10" t="s">
        <v>12</v>
      </c>
    </row>
    <row r="1235" spans="1:26" ht="14.25" x14ac:dyDescent="0.2">
      <c r="A1235" s="394" t="s">
        <v>834</v>
      </c>
      <c r="B1235" s="134">
        <v>8</v>
      </c>
      <c r="C1235" s="84" t="s">
        <v>17</v>
      </c>
      <c r="D1235" s="84" t="s">
        <v>17</v>
      </c>
      <c r="E1235" s="84" t="s">
        <v>17</v>
      </c>
      <c r="F1235" s="948" t="str">
        <f t="shared" si="288"/>
        <v/>
      </c>
      <c r="G1235" s="553" t="str">
        <f>IF(FT18.iCurrency,INDEX('FT18.ICS.Param'!$D$43:$AL$77,FT18.iCurrency,B1235),"-")</f>
        <v>-</v>
      </c>
      <c r="H1235" s="84" t="s">
        <v>17</v>
      </c>
      <c r="I1235" s="268">
        <f t="shared" si="286"/>
        <v>0</v>
      </c>
      <c r="J1235" s="84" t="s">
        <v>17</v>
      </c>
      <c r="K1235" s="268">
        <f t="shared" si="287"/>
        <v>0</v>
      </c>
      <c r="Z1235" s="10" t="s">
        <v>12</v>
      </c>
    </row>
    <row r="1236" spans="1:26" ht="14.25" x14ac:dyDescent="0.2">
      <c r="A1236" s="394" t="s">
        <v>835</v>
      </c>
      <c r="B1236" s="134">
        <v>9</v>
      </c>
      <c r="C1236" s="84" t="s">
        <v>17</v>
      </c>
      <c r="D1236" s="84" t="s">
        <v>17</v>
      </c>
      <c r="E1236" s="84" t="s">
        <v>17</v>
      </c>
      <c r="F1236" s="948" t="str">
        <f t="shared" si="288"/>
        <v/>
      </c>
      <c r="G1236" s="553" t="str">
        <f>IF(FT18.iCurrency,INDEX('FT18.ICS.Param'!$D$43:$AL$77,FT18.iCurrency,B1236),"-")</f>
        <v>-</v>
      </c>
      <c r="H1236" s="84" t="s">
        <v>17</v>
      </c>
      <c r="I1236" s="268">
        <f t="shared" si="286"/>
        <v>0</v>
      </c>
      <c r="J1236" s="84" t="s">
        <v>17</v>
      </c>
      <c r="K1236" s="268">
        <f t="shared" si="287"/>
        <v>0</v>
      </c>
      <c r="Z1236" s="10" t="s">
        <v>12</v>
      </c>
    </row>
    <row r="1237" spans="1:26" ht="14.25" x14ac:dyDescent="0.2">
      <c r="A1237" s="394" t="s">
        <v>836</v>
      </c>
      <c r="B1237" s="134">
        <v>10</v>
      </c>
      <c r="C1237" s="84" t="s">
        <v>17</v>
      </c>
      <c r="D1237" s="84" t="s">
        <v>17</v>
      </c>
      <c r="E1237" s="84" t="s">
        <v>17</v>
      </c>
      <c r="F1237" s="948" t="str">
        <f t="shared" si="288"/>
        <v/>
      </c>
      <c r="G1237" s="553" t="str">
        <f>IF(FT18.iCurrency,INDEX('FT18.ICS.Param'!$D$43:$AL$77,FT18.iCurrency,B1237),"-")</f>
        <v>-</v>
      </c>
      <c r="H1237" s="84" t="s">
        <v>17</v>
      </c>
      <c r="I1237" s="268">
        <f t="shared" si="286"/>
        <v>0</v>
      </c>
      <c r="J1237" s="84" t="s">
        <v>17</v>
      </c>
      <c r="K1237" s="268">
        <f t="shared" si="287"/>
        <v>0</v>
      </c>
      <c r="Z1237" s="10" t="s">
        <v>12</v>
      </c>
    </row>
    <row r="1238" spans="1:26" ht="14.25" x14ac:dyDescent="0.2">
      <c r="A1238" s="394" t="s">
        <v>845</v>
      </c>
      <c r="B1238" s="134">
        <v>11</v>
      </c>
      <c r="C1238" s="84" t="s">
        <v>17</v>
      </c>
      <c r="D1238" s="84" t="s">
        <v>17</v>
      </c>
      <c r="E1238" s="84" t="s">
        <v>17</v>
      </c>
      <c r="F1238" s="948" t="str">
        <f t="shared" si="288"/>
        <v/>
      </c>
      <c r="G1238" s="553" t="str">
        <f>IF(FT18.iCurrency,INDEX('FT18.ICS.Param'!$D$43:$AL$77,FT18.iCurrency,B1238),"-")</f>
        <v>-</v>
      </c>
      <c r="H1238" s="84" t="s">
        <v>17</v>
      </c>
      <c r="I1238" s="268">
        <f t="shared" si="286"/>
        <v>0</v>
      </c>
      <c r="J1238" s="84" t="s">
        <v>17</v>
      </c>
      <c r="K1238" s="268">
        <f t="shared" si="287"/>
        <v>0</v>
      </c>
      <c r="Z1238" s="10" t="s">
        <v>12</v>
      </c>
    </row>
    <row r="1239" spans="1:26" ht="14.25" x14ac:dyDescent="0.2">
      <c r="A1239" s="394" t="s">
        <v>846</v>
      </c>
      <c r="B1239" s="134">
        <v>12</v>
      </c>
      <c r="C1239" s="84" t="s">
        <v>17</v>
      </c>
      <c r="D1239" s="84" t="s">
        <v>17</v>
      </c>
      <c r="E1239" s="84" t="s">
        <v>17</v>
      </c>
      <c r="F1239" s="948" t="str">
        <f t="shared" si="288"/>
        <v/>
      </c>
      <c r="G1239" s="553" t="str">
        <f>IF(FT18.iCurrency,INDEX('FT18.ICS.Param'!$D$43:$AL$77,FT18.iCurrency,B1239),"-")</f>
        <v>-</v>
      </c>
      <c r="H1239" s="84" t="s">
        <v>17</v>
      </c>
      <c r="I1239" s="268">
        <f t="shared" si="286"/>
        <v>0</v>
      </c>
      <c r="J1239" s="84" t="s">
        <v>17</v>
      </c>
      <c r="K1239" s="268">
        <f t="shared" si="287"/>
        <v>0</v>
      </c>
      <c r="Z1239" s="10" t="s">
        <v>12</v>
      </c>
    </row>
    <row r="1240" spans="1:26" ht="14.25" x14ac:dyDescent="0.2">
      <c r="A1240" s="394" t="s">
        <v>847</v>
      </c>
      <c r="B1240" s="134">
        <v>13</v>
      </c>
      <c r="C1240" s="84" t="s">
        <v>17</v>
      </c>
      <c r="D1240" s="84" t="s">
        <v>17</v>
      </c>
      <c r="E1240" s="84" t="s">
        <v>17</v>
      </c>
      <c r="F1240" s="948" t="str">
        <f t="shared" si="288"/>
        <v/>
      </c>
      <c r="G1240" s="553" t="str">
        <f>IF(FT18.iCurrency,INDEX('FT18.ICS.Param'!$D$43:$AL$77,FT18.iCurrency,B1240),"-")</f>
        <v>-</v>
      </c>
      <c r="H1240" s="84" t="s">
        <v>17</v>
      </c>
      <c r="I1240" s="268">
        <f t="shared" si="286"/>
        <v>0</v>
      </c>
      <c r="J1240" s="84" t="s">
        <v>17</v>
      </c>
      <c r="K1240" s="268">
        <f t="shared" si="287"/>
        <v>0</v>
      </c>
      <c r="Z1240" s="10" t="s">
        <v>12</v>
      </c>
    </row>
    <row r="1241" spans="1:26" ht="14.25" x14ac:dyDescent="0.2">
      <c r="A1241" s="394" t="s">
        <v>848</v>
      </c>
      <c r="B1241" s="134">
        <v>14</v>
      </c>
      <c r="C1241" s="84" t="s">
        <v>17</v>
      </c>
      <c r="D1241" s="84" t="s">
        <v>17</v>
      </c>
      <c r="E1241" s="84" t="s">
        <v>17</v>
      </c>
      <c r="F1241" s="948" t="str">
        <f t="shared" si="288"/>
        <v/>
      </c>
      <c r="G1241" s="553" t="str">
        <f>IF(FT18.iCurrency,INDEX('FT18.ICS.Param'!$D$43:$AL$77,FT18.iCurrency,B1241),"-")</f>
        <v>-</v>
      </c>
      <c r="H1241" s="84" t="s">
        <v>17</v>
      </c>
      <c r="I1241" s="268">
        <f t="shared" si="286"/>
        <v>0</v>
      </c>
      <c r="J1241" s="84" t="s">
        <v>17</v>
      </c>
      <c r="K1241" s="268">
        <f t="shared" si="287"/>
        <v>0</v>
      </c>
      <c r="Z1241" s="10" t="s">
        <v>12</v>
      </c>
    </row>
    <row r="1242" spans="1:26" ht="14.25" x14ac:dyDescent="0.2">
      <c r="A1242" s="394" t="s">
        <v>849</v>
      </c>
      <c r="B1242" s="134">
        <v>15</v>
      </c>
      <c r="C1242" s="84" t="s">
        <v>17</v>
      </c>
      <c r="D1242" s="84" t="s">
        <v>17</v>
      </c>
      <c r="E1242" s="84" t="s">
        <v>17</v>
      </c>
      <c r="F1242" s="948" t="str">
        <f t="shared" si="288"/>
        <v/>
      </c>
      <c r="G1242" s="553" t="str">
        <f>IF(FT18.iCurrency,INDEX('FT18.ICS.Param'!$D$43:$AL$77,FT18.iCurrency,B1242),"-")</f>
        <v>-</v>
      </c>
      <c r="H1242" s="84" t="s">
        <v>17</v>
      </c>
      <c r="I1242" s="268">
        <f t="shared" si="286"/>
        <v>0</v>
      </c>
      <c r="J1242" s="84" t="s">
        <v>17</v>
      </c>
      <c r="K1242" s="268">
        <f t="shared" si="287"/>
        <v>0</v>
      </c>
      <c r="Z1242" s="10" t="s">
        <v>12</v>
      </c>
    </row>
    <row r="1243" spans="1:26" ht="14.25" x14ac:dyDescent="0.2">
      <c r="A1243" s="394" t="s">
        <v>850</v>
      </c>
      <c r="B1243" s="134">
        <v>16</v>
      </c>
      <c r="C1243" s="84" t="s">
        <v>17</v>
      </c>
      <c r="D1243" s="84" t="s">
        <v>17</v>
      </c>
      <c r="E1243" s="84" t="s">
        <v>17</v>
      </c>
      <c r="F1243" s="948" t="str">
        <f t="shared" si="288"/>
        <v/>
      </c>
      <c r="G1243" s="553" t="str">
        <f>IF(FT18.iCurrency,INDEX('FT18.ICS.Param'!$D$43:$AL$77,FT18.iCurrency,B1243),"-")</f>
        <v>-</v>
      </c>
      <c r="H1243" s="84" t="s">
        <v>17</v>
      </c>
      <c r="I1243" s="268">
        <f t="shared" si="286"/>
        <v>0</v>
      </c>
      <c r="J1243" s="84" t="s">
        <v>17</v>
      </c>
      <c r="K1243" s="268">
        <f t="shared" si="287"/>
        <v>0</v>
      </c>
      <c r="Z1243" s="10" t="s">
        <v>12</v>
      </c>
    </row>
    <row r="1244" spans="1:26" ht="14.25" x14ac:dyDescent="0.2">
      <c r="A1244" s="394" t="s">
        <v>851</v>
      </c>
      <c r="B1244" s="134">
        <v>17</v>
      </c>
      <c r="C1244" s="84" t="s">
        <v>17</v>
      </c>
      <c r="D1244" s="84" t="s">
        <v>17</v>
      </c>
      <c r="E1244" s="84" t="s">
        <v>17</v>
      </c>
      <c r="F1244" s="948" t="str">
        <f t="shared" si="288"/>
        <v/>
      </c>
      <c r="G1244" s="553" t="str">
        <f>IF(FT18.iCurrency,INDEX('FT18.ICS.Param'!$D$43:$AL$77,FT18.iCurrency,B1244),"-")</f>
        <v>-</v>
      </c>
      <c r="H1244" s="84" t="s">
        <v>17</v>
      </c>
      <c r="I1244" s="268">
        <f t="shared" si="286"/>
        <v>0</v>
      </c>
      <c r="J1244" s="84" t="s">
        <v>17</v>
      </c>
      <c r="K1244" s="268">
        <f t="shared" si="287"/>
        <v>0</v>
      </c>
      <c r="Z1244" s="10" t="s">
        <v>12</v>
      </c>
    </row>
    <row r="1245" spans="1:26" ht="14.25" x14ac:dyDescent="0.2">
      <c r="A1245" s="394" t="s">
        <v>852</v>
      </c>
      <c r="B1245" s="134">
        <v>18</v>
      </c>
      <c r="C1245" s="84" t="s">
        <v>17</v>
      </c>
      <c r="D1245" s="84" t="s">
        <v>17</v>
      </c>
      <c r="E1245" s="84" t="s">
        <v>17</v>
      </c>
      <c r="F1245" s="948" t="str">
        <f t="shared" si="288"/>
        <v/>
      </c>
      <c r="G1245" s="553" t="str">
        <f>IF(FT18.iCurrency,INDEX('FT18.ICS.Param'!$D$43:$AL$77,FT18.iCurrency,B1245),"-")</f>
        <v>-</v>
      </c>
      <c r="H1245" s="84" t="s">
        <v>17</v>
      </c>
      <c r="I1245" s="268">
        <f t="shared" si="286"/>
        <v>0</v>
      </c>
      <c r="J1245" s="84" t="s">
        <v>17</v>
      </c>
      <c r="K1245" s="268">
        <f t="shared" si="287"/>
        <v>0</v>
      </c>
      <c r="Z1245" s="10" t="s">
        <v>12</v>
      </c>
    </row>
    <row r="1246" spans="1:26" ht="14.25" x14ac:dyDescent="0.2">
      <c r="A1246" s="394" t="s">
        <v>853</v>
      </c>
      <c r="B1246" s="134">
        <v>19</v>
      </c>
      <c r="C1246" s="84" t="s">
        <v>17</v>
      </c>
      <c r="D1246" s="84" t="s">
        <v>17</v>
      </c>
      <c r="E1246" s="84" t="s">
        <v>17</v>
      </c>
      <c r="F1246" s="948" t="str">
        <f t="shared" si="288"/>
        <v/>
      </c>
      <c r="G1246" s="553" t="str">
        <f>IF(FT18.iCurrency,INDEX('FT18.ICS.Param'!$D$43:$AL$77,FT18.iCurrency,B1246),"-")</f>
        <v>-</v>
      </c>
      <c r="H1246" s="84" t="s">
        <v>17</v>
      </c>
      <c r="I1246" s="268">
        <f t="shared" si="286"/>
        <v>0</v>
      </c>
      <c r="J1246" s="84" t="s">
        <v>17</v>
      </c>
      <c r="K1246" s="268">
        <f t="shared" si="287"/>
        <v>0</v>
      </c>
      <c r="Z1246" s="10" t="s">
        <v>12</v>
      </c>
    </row>
    <row r="1247" spans="1:26" ht="14.25" x14ac:dyDescent="0.2">
      <c r="A1247" s="394" t="s">
        <v>854</v>
      </c>
      <c r="B1247" s="134">
        <v>20</v>
      </c>
      <c r="C1247" s="84" t="s">
        <v>17</v>
      </c>
      <c r="D1247" s="84" t="s">
        <v>17</v>
      </c>
      <c r="E1247" s="84" t="s">
        <v>17</v>
      </c>
      <c r="F1247" s="948" t="str">
        <f t="shared" si="288"/>
        <v/>
      </c>
      <c r="G1247" s="553" t="str">
        <f>IF(FT18.iCurrency,INDEX('FT18.ICS.Param'!$D$43:$AL$77,FT18.iCurrency,B1247),"-")</f>
        <v>-</v>
      </c>
      <c r="H1247" s="84" t="s">
        <v>17</v>
      </c>
      <c r="I1247" s="268">
        <f t="shared" si="286"/>
        <v>0</v>
      </c>
      <c r="J1247" s="84" t="s">
        <v>17</v>
      </c>
      <c r="K1247" s="268">
        <f t="shared" si="287"/>
        <v>0</v>
      </c>
      <c r="Z1247" s="10" t="s">
        <v>12</v>
      </c>
    </row>
    <row r="1248" spans="1:26" ht="14.25" x14ac:dyDescent="0.2">
      <c r="A1248" s="394" t="s">
        <v>855</v>
      </c>
      <c r="B1248" s="134">
        <v>21</v>
      </c>
      <c r="C1248" s="84" t="s">
        <v>17</v>
      </c>
      <c r="D1248" s="84" t="s">
        <v>17</v>
      </c>
      <c r="E1248" s="84" t="s">
        <v>17</v>
      </c>
      <c r="F1248" s="948" t="str">
        <f t="shared" si="288"/>
        <v/>
      </c>
      <c r="G1248" s="553" t="str">
        <f>IF(FT18.iCurrency,INDEX('FT18.ICS.Param'!$D$43:$AL$77,FT18.iCurrency,B1248),"-")</f>
        <v>-</v>
      </c>
      <c r="H1248" s="84" t="s">
        <v>17</v>
      </c>
      <c r="I1248" s="268">
        <f t="shared" si="286"/>
        <v>0</v>
      </c>
      <c r="J1248" s="84" t="s">
        <v>17</v>
      </c>
      <c r="K1248" s="268">
        <f t="shared" si="287"/>
        <v>0</v>
      </c>
      <c r="Z1248" s="10" t="s">
        <v>12</v>
      </c>
    </row>
    <row r="1249" spans="1:26" ht="14.25" x14ac:dyDescent="0.2">
      <c r="A1249" s="394" t="s">
        <v>856</v>
      </c>
      <c r="B1249" s="134">
        <v>22</v>
      </c>
      <c r="C1249" s="84" t="s">
        <v>17</v>
      </c>
      <c r="D1249" s="84" t="s">
        <v>17</v>
      </c>
      <c r="E1249" s="84" t="s">
        <v>17</v>
      </c>
      <c r="F1249" s="948" t="str">
        <f t="shared" si="288"/>
        <v/>
      </c>
      <c r="G1249" s="553" t="str">
        <f>IF(FT18.iCurrency,INDEX('FT18.ICS.Param'!$D$43:$AL$77,FT18.iCurrency,B1249),"-")</f>
        <v>-</v>
      </c>
      <c r="H1249" s="84" t="s">
        <v>17</v>
      </c>
      <c r="I1249" s="268">
        <f t="shared" si="286"/>
        <v>0</v>
      </c>
      <c r="J1249" s="84" t="s">
        <v>17</v>
      </c>
      <c r="K1249" s="268">
        <f t="shared" si="287"/>
        <v>0</v>
      </c>
      <c r="Z1249" s="10" t="s">
        <v>12</v>
      </c>
    </row>
    <row r="1250" spans="1:26" ht="14.25" x14ac:dyDescent="0.2">
      <c r="A1250" s="394" t="s">
        <v>857</v>
      </c>
      <c r="B1250" s="134">
        <v>23</v>
      </c>
      <c r="C1250" s="84" t="s">
        <v>17</v>
      </c>
      <c r="D1250" s="84" t="s">
        <v>17</v>
      </c>
      <c r="E1250" s="84" t="s">
        <v>17</v>
      </c>
      <c r="F1250" s="948" t="str">
        <f t="shared" si="288"/>
        <v/>
      </c>
      <c r="G1250" s="553" t="str">
        <f>IF(FT18.iCurrency,INDEX('FT18.ICS.Param'!$D$43:$AL$77,FT18.iCurrency,B1250),"-")</f>
        <v>-</v>
      </c>
      <c r="H1250" s="84" t="s">
        <v>17</v>
      </c>
      <c r="I1250" s="268">
        <f t="shared" si="286"/>
        <v>0</v>
      </c>
      <c r="J1250" s="84" t="s">
        <v>17</v>
      </c>
      <c r="K1250" s="268">
        <f t="shared" si="287"/>
        <v>0</v>
      </c>
      <c r="Z1250" s="10" t="s">
        <v>12</v>
      </c>
    </row>
    <row r="1251" spans="1:26" ht="14.25" x14ac:dyDescent="0.2">
      <c r="A1251" s="394" t="s">
        <v>858</v>
      </c>
      <c r="B1251" s="134">
        <v>24</v>
      </c>
      <c r="C1251" s="84" t="s">
        <v>17</v>
      </c>
      <c r="D1251" s="84" t="s">
        <v>17</v>
      </c>
      <c r="E1251" s="84" t="s">
        <v>17</v>
      </c>
      <c r="F1251" s="948" t="str">
        <f t="shared" si="288"/>
        <v/>
      </c>
      <c r="G1251" s="553" t="str">
        <f>IF(FT18.iCurrency,INDEX('FT18.ICS.Param'!$D$43:$AL$77,FT18.iCurrency,B1251),"-")</f>
        <v>-</v>
      </c>
      <c r="H1251" s="84" t="s">
        <v>17</v>
      </c>
      <c r="I1251" s="268">
        <f t="shared" si="286"/>
        <v>0</v>
      </c>
      <c r="J1251" s="84" t="s">
        <v>17</v>
      </c>
      <c r="K1251" s="268">
        <f t="shared" si="287"/>
        <v>0</v>
      </c>
      <c r="Z1251" s="10" t="s">
        <v>12</v>
      </c>
    </row>
    <row r="1252" spans="1:26" ht="14.25" x14ac:dyDescent="0.2">
      <c r="A1252" s="394" t="s">
        <v>859</v>
      </c>
      <c r="B1252" s="134">
        <v>25</v>
      </c>
      <c r="C1252" s="84" t="s">
        <v>17</v>
      </c>
      <c r="D1252" s="84" t="s">
        <v>17</v>
      </c>
      <c r="E1252" s="84" t="s">
        <v>17</v>
      </c>
      <c r="F1252" s="948" t="str">
        <f t="shared" si="288"/>
        <v/>
      </c>
      <c r="G1252" s="553" t="str">
        <f>IF(FT18.iCurrency,INDEX('FT18.ICS.Param'!$D$43:$AL$77,FT18.iCurrency,B1252),"-")</f>
        <v>-</v>
      </c>
      <c r="H1252" s="84" t="s">
        <v>17</v>
      </c>
      <c r="I1252" s="268">
        <f t="shared" si="286"/>
        <v>0</v>
      </c>
      <c r="J1252" s="84" t="s">
        <v>17</v>
      </c>
      <c r="K1252" s="268">
        <f t="shared" si="287"/>
        <v>0</v>
      </c>
      <c r="Z1252" s="10" t="s">
        <v>12</v>
      </c>
    </row>
    <row r="1253" spans="1:26" ht="14.25" x14ac:dyDescent="0.2">
      <c r="A1253" s="394" t="s">
        <v>860</v>
      </c>
      <c r="B1253" s="134">
        <v>26</v>
      </c>
      <c r="C1253" s="84" t="s">
        <v>17</v>
      </c>
      <c r="D1253" s="84" t="s">
        <v>17</v>
      </c>
      <c r="E1253" s="84" t="s">
        <v>17</v>
      </c>
      <c r="F1253" s="948" t="str">
        <f t="shared" si="288"/>
        <v/>
      </c>
      <c r="G1253" s="553" t="str">
        <f>IF(FT18.iCurrency,INDEX('FT18.ICS.Param'!$D$43:$AL$77,FT18.iCurrency,B1253),"-")</f>
        <v>-</v>
      </c>
      <c r="H1253" s="84" t="s">
        <v>17</v>
      </c>
      <c r="I1253" s="268">
        <f t="shared" si="286"/>
        <v>0</v>
      </c>
      <c r="J1253" s="84" t="s">
        <v>17</v>
      </c>
      <c r="K1253" s="268">
        <f t="shared" si="287"/>
        <v>0</v>
      </c>
      <c r="Z1253" s="10" t="s">
        <v>12</v>
      </c>
    </row>
    <row r="1254" spans="1:26" ht="14.25" x14ac:dyDescent="0.2">
      <c r="A1254" s="394" t="s">
        <v>861</v>
      </c>
      <c r="B1254" s="134">
        <v>27</v>
      </c>
      <c r="C1254" s="84" t="s">
        <v>17</v>
      </c>
      <c r="D1254" s="84" t="s">
        <v>17</v>
      </c>
      <c r="E1254" s="84" t="s">
        <v>17</v>
      </c>
      <c r="F1254" s="948" t="str">
        <f t="shared" si="288"/>
        <v/>
      </c>
      <c r="G1254" s="553" t="str">
        <f>IF(FT18.iCurrency,INDEX('FT18.ICS.Param'!$D$43:$AL$77,FT18.iCurrency,B1254),"-")</f>
        <v>-</v>
      </c>
      <c r="H1254" s="84" t="s">
        <v>17</v>
      </c>
      <c r="I1254" s="268">
        <f t="shared" si="286"/>
        <v>0</v>
      </c>
      <c r="J1254" s="84" t="s">
        <v>17</v>
      </c>
      <c r="K1254" s="268">
        <f t="shared" si="287"/>
        <v>0</v>
      </c>
      <c r="Z1254" s="10" t="s">
        <v>12</v>
      </c>
    </row>
    <row r="1255" spans="1:26" ht="14.25" x14ac:dyDescent="0.2">
      <c r="A1255" s="394" t="s">
        <v>862</v>
      </c>
      <c r="B1255" s="134">
        <v>28</v>
      </c>
      <c r="C1255" s="84" t="s">
        <v>17</v>
      </c>
      <c r="D1255" s="84" t="s">
        <v>17</v>
      </c>
      <c r="E1255" s="84" t="s">
        <v>17</v>
      </c>
      <c r="F1255" s="948" t="str">
        <f t="shared" si="288"/>
        <v/>
      </c>
      <c r="G1255" s="553" t="str">
        <f>IF(FT18.iCurrency,INDEX('FT18.ICS.Param'!$D$43:$AL$77,FT18.iCurrency,B1255),"-")</f>
        <v>-</v>
      </c>
      <c r="H1255" s="84" t="s">
        <v>17</v>
      </c>
      <c r="I1255" s="268">
        <f t="shared" si="286"/>
        <v>0</v>
      </c>
      <c r="J1255" s="84" t="s">
        <v>17</v>
      </c>
      <c r="K1255" s="268">
        <f t="shared" si="287"/>
        <v>0</v>
      </c>
      <c r="Z1255" s="10" t="s">
        <v>12</v>
      </c>
    </row>
    <row r="1256" spans="1:26" ht="14.25" x14ac:dyDescent="0.2">
      <c r="A1256" s="394" t="s">
        <v>863</v>
      </c>
      <c r="B1256" s="134">
        <v>29</v>
      </c>
      <c r="C1256" s="84" t="s">
        <v>17</v>
      </c>
      <c r="D1256" s="84" t="s">
        <v>17</v>
      </c>
      <c r="E1256" s="84" t="s">
        <v>17</v>
      </c>
      <c r="F1256" s="948" t="str">
        <f t="shared" si="288"/>
        <v/>
      </c>
      <c r="G1256" s="553" t="str">
        <f>IF(FT18.iCurrency,INDEX('FT18.ICS.Param'!$D$43:$AL$77,FT18.iCurrency,B1256),"-")</f>
        <v>-</v>
      </c>
      <c r="H1256" s="84" t="s">
        <v>17</v>
      </c>
      <c r="I1256" s="268">
        <f t="shared" si="286"/>
        <v>0</v>
      </c>
      <c r="J1256" s="84" t="s">
        <v>17</v>
      </c>
      <c r="K1256" s="268">
        <f t="shared" si="287"/>
        <v>0</v>
      </c>
      <c r="Z1256" s="10" t="s">
        <v>12</v>
      </c>
    </row>
    <row r="1257" spans="1:26" ht="14.25" x14ac:dyDescent="0.2">
      <c r="A1257" s="394" t="s">
        <v>29</v>
      </c>
      <c r="B1257" s="134">
        <v>30</v>
      </c>
      <c r="C1257" s="84" t="s">
        <v>17</v>
      </c>
      <c r="D1257" s="84" t="s">
        <v>17</v>
      </c>
      <c r="E1257" s="84" t="s">
        <v>17</v>
      </c>
      <c r="F1257" s="948" t="str">
        <f t="shared" si="288"/>
        <v/>
      </c>
      <c r="G1257" s="553" t="str">
        <f>IF(FT18.iCurrency,INDEX('FT18.ICS.Param'!$D$43:$AL$77,FT18.iCurrency,B1257),"-")</f>
        <v>-</v>
      </c>
      <c r="H1257" s="84" t="s">
        <v>17</v>
      </c>
      <c r="I1257" s="268">
        <f t="shared" si="286"/>
        <v>0</v>
      </c>
      <c r="J1257" s="84" t="s">
        <v>17</v>
      </c>
      <c r="K1257" s="268">
        <f t="shared" si="287"/>
        <v>0</v>
      </c>
      <c r="Z1257" s="10" t="s">
        <v>12</v>
      </c>
    </row>
    <row r="1258" spans="1:26" ht="14.25" x14ac:dyDescent="0.2">
      <c r="A1258" s="394" t="s">
        <v>864</v>
      </c>
      <c r="B1258" s="134">
        <v>31</v>
      </c>
      <c r="C1258" s="84" t="s">
        <v>17</v>
      </c>
      <c r="D1258" s="84" t="s">
        <v>17</v>
      </c>
      <c r="E1258" s="84" t="s">
        <v>17</v>
      </c>
      <c r="F1258" s="948" t="str">
        <f t="shared" si="288"/>
        <v/>
      </c>
      <c r="G1258" s="553" t="str">
        <f>IF(FT18.iCurrency,INDEX('FT18.ICS.Param'!$D$43:$AL$77,FT18.iCurrency,B1258),"-")</f>
        <v>-</v>
      </c>
      <c r="H1258" s="84" t="s">
        <v>17</v>
      </c>
      <c r="I1258" s="268">
        <f t="shared" si="286"/>
        <v>0</v>
      </c>
      <c r="J1258" s="84" t="s">
        <v>17</v>
      </c>
      <c r="K1258" s="268">
        <f t="shared" si="287"/>
        <v>0</v>
      </c>
      <c r="Z1258" s="10" t="s">
        <v>12</v>
      </c>
    </row>
    <row r="1259" spans="1:26" ht="14.25" x14ac:dyDescent="0.2">
      <c r="A1259" s="394" t="s">
        <v>865</v>
      </c>
      <c r="B1259" s="134">
        <v>32</v>
      </c>
      <c r="C1259" s="84" t="s">
        <v>17</v>
      </c>
      <c r="D1259" s="84" t="s">
        <v>17</v>
      </c>
      <c r="E1259" s="84" t="s">
        <v>17</v>
      </c>
      <c r="F1259" s="948" t="str">
        <f t="shared" si="288"/>
        <v/>
      </c>
      <c r="G1259" s="553" t="str">
        <f>IF(FT18.iCurrency,INDEX('FT18.ICS.Param'!$D$43:$AL$77,FT18.iCurrency,B1259),"-")</f>
        <v>-</v>
      </c>
      <c r="H1259" s="84" t="s">
        <v>17</v>
      </c>
      <c r="I1259" s="268">
        <f t="shared" si="286"/>
        <v>0</v>
      </c>
      <c r="J1259" s="84" t="s">
        <v>17</v>
      </c>
      <c r="K1259" s="268">
        <f t="shared" si="287"/>
        <v>0</v>
      </c>
      <c r="Z1259" s="10" t="s">
        <v>12</v>
      </c>
    </row>
    <row r="1260" spans="1:26" ht="14.25" x14ac:dyDescent="0.2">
      <c r="A1260" s="394" t="s">
        <v>866</v>
      </c>
      <c r="B1260" s="134">
        <v>33</v>
      </c>
      <c r="C1260" s="84" t="s">
        <v>17</v>
      </c>
      <c r="D1260" s="84" t="s">
        <v>17</v>
      </c>
      <c r="E1260" s="84" t="s">
        <v>17</v>
      </c>
      <c r="F1260" s="948" t="str">
        <f t="shared" si="288"/>
        <v/>
      </c>
      <c r="G1260" s="553" t="str">
        <f>IF(FT18.iCurrency,INDEX('FT18.ICS.Param'!$D$43:$AL$77,FT18.iCurrency,B1260),"-")</f>
        <v>-</v>
      </c>
      <c r="H1260" s="84" t="s">
        <v>17</v>
      </c>
      <c r="I1260" s="268">
        <f t="shared" si="286"/>
        <v>0</v>
      </c>
      <c r="J1260" s="84" t="s">
        <v>17</v>
      </c>
      <c r="K1260" s="268">
        <f t="shared" si="287"/>
        <v>0</v>
      </c>
      <c r="Z1260" s="10" t="s">
        <v>12</v>
      </c>
    </row>
    <row r="1261" spans="1:26" ht="14.25" x14ac:dyDescent="0.2">
      <c r="A1261" s="394" t="s">
        <v>867</v>
      </c>
      <c r="B1261" s="134">
        <v>34</v>
      </c>
      <c r="C1261" s="84" t="s">
        <v>17</v>
      </c>
      <c r="D1261" s="84" t="s">
        <v>17</v>
      </c>
      <c r="E1261" s="84" t="s">
        <v>17</v>
      </c>
      <c r="F1261" s="948" t="str">
        <f t="shared" si="288"/>
        <v/>
      </c>
      <c r="G1261" s="553" t="str">
        <f>IF(FT18.iCurrency,INDEX('FT18.ICS.Param'!$D$43:$AL$77,FT18.iCurrency,B1261),"-")</f>
        <v>-</v>
      </c>
      <c r="H1261" s="84" t="s">
        <v>17</v>
      </c>
      <c r="I1261" s="268">
        <f t="shared" si="286"/>
        <v>0</v>
      </c>
      <c r="J1261" s="84" t="s">
        <v>17</v>
      </c>
      <c r="K1261" s="268">
        <f t="shared" si="287"/>
        <v>0</v>
      </c>
      <c r="Z1261" s="10" t="s">
        <v>12</v>
      </c>
    </row>
    <row r="1262" spans="1:26" ht="14.25" x14ac:dyDescent="0.2">
      <c r="A1262" s="508" t="s">
        <v>868</v>
      </c>
      <c r="B1262" s="134">
        <v>35</v>
      </c>
      <c r="C1262" s="86" t="s">
        <v>17</v>
      </c>
      <c r="D1262" s="86" t="s">
        <v>17</v>
      </c>
      <c r="E1262" s="86" t="s">
        <v>17</v>
      </c>
      <c r="F1262" s="947" t="str">
        <f t="shared" si="288"/>
        <v/>
      </c>
      <c r="G1262" s="553" t="str">
        <f>IF(FT18.iCurrency,INDEX('FT18.ICS.Param'!$D$43:$AL$77,FT18.iCurrency,B1262),"-")</f>
        <v>-</v>
      </c>
      <c r="H1262" s="86" t="s">
        <v>17</v>
      </c>
      <c r="I1262" s="268">
        <f t="shared" si="286"/>
        <v>0</v>
      </c>
      <c r="J1262" s="86" t="s">
        <v>17</v>
      </c>
      <c r="K1262" s="426">
        <f t="shared" si="287"/>
        <v>0</v>
      </c>
      <c r="Z1262" s="10" t="s">
        <v>12</v>
      </c>
    </row>
    <row r="1263" spans="1:26" ht="15" x14ac:dyDescent="0.25">
      <c r="A1263" s="554" t="s">
        <v>1192</v>
      </c>
      <c r="B1263" s="134"/>
      <c r="C1263" s="201"/>
      <c r="D1263" s="201"/>
      <c r="E1263" s="201"/>
      <c r="F1263" s="201"/>
      <c r="G1263" s="201"/>
      <c r="H1263" s="201"/>
      <c r="I1263" s="201"/>
      <c r="J1263" s="201"/>
      <c r="K1263" s="115"/>
      <c r="Z1263" s="10" t="s">
        <v>12</v>
      </c>
    </row>
    <row r="1264" spans="1:26" ht="14.25" x14ac:dyDescent="0.2">
      <c r="A1264" s="555" t="s">
        <v>17</v>
      </c>
      <c r="B1264" s="134">
        <v>36</v>
      </c>
      <c r="C1264" s="94" t="s">
        <v>17</v>
      </c>
      <c r="D1264" s="94" t="s">
        <v>17</v>
      </c>
      <c r="E1264" s="94" t="s">
        <v>17</v>
      </c>
      <c r="F1264" s="949" t="str">
        <f t="shared" si="288"/>
        <v/>
      </c>
      <c r="G1264" s="553" t="str">
        <f t="shared" ref="G1264:G1273" si="289">IF(A1264="-","-",IF("BND"=$A1264,IF($B$1257=FT18.iCurrency,5%,$G$1257),60%))</f>
        <v>-</v>
      </c>
      <c r="H1264" s="94" t="s">
        <v>17</v>
      </c>
      <c r="I1264" s="395">
        <f t="shared" ref="I1264:I1273" si="290">IF(SUM($E1264)&gt;0,SUM($E1264)-SUM(H1264),0)</f>
        <v>0</v>
      </c>
      <c r="J1264" s="94" t="s">
        <v>17</v>
      </c>
      <c r="K1264" s="395">
        <f t="shared" ref="K1264:K1273" si="291">IF(SUM($E1264)&lt;0,-(SUM($E1264)-SUM(J1264)),0)</f>
        <v>0</v>
      </c>
      <c r="Z1264" s="10" t="s">
        <v>12</v>
      </c>
    </row>
    <row r="1265" spans="1:26" ht="14.25" x14ac:dyDescent="0.2">
      <c r="A1265" s="556" t="s">
        <v>17</v>
      </c>
      <c r="B1265" s="134">
        <v>37</v>
      </c>
      <c r="C1265" s="84" t="s">
        <v>17</v>
      </c>
      <c r="D1265" s="84" t="s">
        <v>17</v>
      </c>
      <c r="E1265" s="84" t="s">
        <v>17</v>
      </c>
      <c r="F1265" s="950" t="str">
        <f t="shared" si="288"/>
        <v/>
      </c>
      <c r="G1265" s="553" t="str">
        <f t="shared" si="289"/>
        <v>-</v>
      </c>
      <c r="H1265" s="84" t="s">
        <v>17</v>
      </c>
      <c r="I1265" s="268">
        <f t="shared" si="290"/>
        <v>0</v>
      </c>
      <c r="J1265" s="84" t="s">
        <v>17</v>
      </c>
      <c r="K1265" s="268">
        <f t="shared" si="291"/>
        <v>0</v>
      </c>
      <c r="Z1265" s="10" t="s">
        <v>12</v>
      </c>
    </row>
    <row r="1266" spans="1:26" ht="14.25" x14ac:dyDescent="0.2">
      <c r="A1266" s="556" t="s">
        <v>17</v>
      </c>
      <c r="B1266" s="134">
        <v>38</v>
      </c>
      <c r="C1266" s="84" t="s">
        <v>17</v>
      </c>
      <c r="D1266" s="84" t="s">
        <v>17</v>
      </c>
      <c r="E1266" s="84" t="s">
        <v>17</v>
      </c>
      <c r="F1266" s="950" t="str">
        <f t="shared" si="288"/>
        <v/>
      </c>
      <c r="G1266" s="553" t="str">
        <f t="shared" si="289"/>
        <v>-</v>
      </c>
      <c r="H1266" s="84" t="s">
        <v>17</v>
      </c>
      <c r="I1266" s="268">
        <f t="shared" si="290"/>
        <v>0</v>
      </c>
      <c r="J1266" s="84" t="s">
        <v>17</v>
      </c>
      <c r="K1266" s="268">
        <f t="shared" si="291"/>
        <v>0</v>
      </c>
      <c r="Z1266" s="10" t="s">
        <v>12</v>
      </c>
    </row>
    <row r="1267" spans="1:26" ht="14.25" x14ac:dyDescent="0.2">
      <c r="A1267" s="556" t="s">
        <v>17</v>
      </c>
      <c r="B1267" s="134">
        <v>39</v>
      </c>
      <c r="C1267" s="84" t="s">
        <v>17</v>
      </c>
      <c r="D1267" s="84" t="s">
        <v>17</v>
      </c>
      <c r="E1267" s="84" t="s">
        <v>17</v>
      </c>
      <c r="F1267" s="950" t="str">
        <f t="shared" si="288"/>
        <v/>
      </c>
      <c r="G1267" s="553" t="str">
        <f t="shared" si="289"/>
        <v>-</v>
      </c>
      <c r="H1267" s="84" t="s">
        <v>17</v>
      </c>
      <c r="I1267" s="268">
        <f t="shared" si="290"/>
        <v>0</v>
      </c>
      <c r="J1267" s="84" t="s">
        <v>17</v>
      </c>
      <c r="K1267" s="268">
        <f t="shared" si="291"/>
        <v>0</v>
      </c>
      <c r="Z1267" s="10" t="s">
        <v>12</v>
      </c>
    </row>
    <row r="1268" spans="1:26" ht="14.25" x14ac:dyDescent="0.2">
      <c r="A1268" s="557" t="s">
        <v>17</v>
      </c>
      <c r="B1268" s="134">
        <v>40</v>
      </c>
      <c r="C1268" s="84" t="s">
        <v>17</v>
      </c>
      <c r="D1268" s="84" t="s">
        <v>17</v>
      </c>
      <c r="E1268" s="84" t="s">
        <v>17</v>
      </c>
      <c r="F1268" s="950" t="str">
        <f t="shared" si="288"/>
        <v/>
      </c>
      <c r="G1268" s="553" t="str">
        <f t="shared" si="289"/>
        <v>-</v>
      </c>
      <c r="H1268" s="84" t="s">
        <v>17</v>
      </c>
      <c r="I1268" s="268">
        <f t="shared" si="290"/>
        <v>0</v>
      </c>
      <c r="J1268" s="84" t="s">
        <v>17</v>
      </c>
      <c r="K1268" s="268">
        <f t="shared" si="291"/>
        <v>0</v>
      </c>
      <c r="Z1268" s="10" t="s">
        <v>12</v>
      </c>
    </row>
    <row r="1269" spans="1:26" ht="14.25" x14ac:dyDescent="0.2">
      <c r="A1269" s="557" t="s">
        <v>17</v>
      </c>
      <c r="B1269" s="134">
        <v>41</v>
      </c>
      <c r="C1269" s="84" t="s">
        <v>17</v>
      </c>
      <c r="D1269" s="84" t="s">
        <v>17</v>
      </c>
      <c r="E1269" s="84" t="s">
        <v>17</v>
      </c>
      <c r="F1269" s="950" t="str">
        <f t="shared" si="288"/>
        <v/>
      </c>
      <c r="G1269" s="553" t="str">
        <f t="shared" si="289"/>
        <v>-</v>
      </c>
      <c r="H1269" s="84" t="s">
        <v>17</v>
      </c>
      <c r="I1269" s="268">
        <f t="shared" si="290"/>
        <v>0</v>
      </c>
      <c r="J1269" s="84" t="s">
        <v>17</v>
      </c>
      <c r="K1269" s="268">
        <f t="shared" si="291"/>
        <v>0</v>
      </c>
      <c r="Z1269" s="10" t="s">
        <v>12</v>
      </c>
    </row>
    <row r="1270" spans="1:26" ht="14.25" x14ac:dyDescent="0.2">
      <c r="A1270" s="557" t="s">
        <v>17</v>
      </c>
      <c r="B1270" s="134">
        <v>42</v>
      </c>
      <c r="C1270" s="84" t="s">
        <v>17</v>
      </c>
      <c r="D1270" s="84" t="s">
        <v>17</v>
      </c>
      <c r="E1270" s="84" t="s">
        <v>17</v>
      </c>
      <c r="F1270" s="950" t="str">
        <f t="shared" si="288"/>
        <v/>
      </c>
      <c r="G1270" s="553" t="str">
        <f t="shared" si="289"/>
        <v>-</v>
      </c>
      <c r="H1270" s="84" t="s">
        <v>17</v>
      </c>
      <c r="I1270" s="268">
        <f t="shared" si="290"/>
        <v>0</v>
      </c>
      <c r="J1270" s="84" t="s">
        <v>17</v>
      </c>
      <c r="K1270" s="268">
        <f t="shared" si="291"/>
        <v>0</v>
      </c>
      <c r="Z1270" s="10" t="s">
        <v>12</v>
      </c>
    </row>
    <row r="1271" spans="1:26" ht="14.25" x14ac:dyDescent="0.2">
      <c r="A1271" s="557" t="s">
        <v>17</v>
      </c>
      <c r="B1271" s="134">
        <v>43</v>
      </c>
      <c r="C1271" s="84" t="s">
        <v>17</v>
      </c>
      <c r="D1271" s="84" t="s">
        <v>17</v>
      </c>
      <c r="E1271" s="84" t="s">
        <v>17</v>
      </c>
      <c r="F1271" s="950" t="str">
        <f t="shared" si="288"/>
        <v/>
      </c>
      <c r="G1271" s="553" t="str">
        <f t="shared" si="289"/>
        <v>-</v>
      </c>
      <c r="H1271" s="84" t="s">
        <v>17</v>
      </c>
      <c r="I1271" s="268">
        <f t="shared" si="290"/>
        <v>0</v>
      </c>
      <c r="J1271" s="84" t="s">
        <v>17</v>
      </c>
      <c r="K1271" s="268">
        <f t="shared" si="291"/>
        <v>0</v>
      </c>
      <c r="Z1271" s="10" t="s">
        <v>12</v>
      </c>
    </row>
    <row r="1272" spans="1:26" ht="14.25" x14ac:dyDescent="0.2">
      <c r="A1272" s="557" t="s">
        <v>17</v>
      </c>
      <c r="B1272" s="134">
        <v>44</v>
      </c>
      <c r="C1272" s="84" t="s">
        <v>17</v>
      </c>
      <c r="D1272" s="84" t="s">
        <v>17</v>
      </c>
      <c r="E1272" s="84" t="s">
        <v>17</v>
      </c>
      <c r="F1272" s="950" t="str">
        <f t="shared" si="288"/>
        <v/>
      </c>
      <c r="G1272" s="553" t="str">
        <f t="shared" si="289"/>
        <v>-</v>
      </c>
      <c r="H1272" s="84" t="s">
        <v>17</v>
      </c>
      <c r="I1272" s="268">
        <f t="shared" si="290"/>
        <v>0</v>
      </c>
      <c r="J1272" s="84" t="s">
        <v>17</v>
      </c>
      <c r="K1272" s="268">
        <f t="shared" si="291"/>
        <v>0</v>
      </c>
      <c r="Z1272" s="10" t="s">
        <v>12</v>
      </c>
    </row>
    <row r="1273" spans="1:26" ht="14.25" x14ac:dyDescent="0.2">
      <c r="A1273" s="558" t="s">
        <v>17</v>
      </c>
      <c r="B1273" s="127">
        <v>45</v>
      </c>
      <c r="C1273" s="86" t="s">
        <v>17</v>
      </c>
      <c r="D1273" s="86" t="s">
        <v>17</v>
      </c>
      <c r="E1273" s="86" t="s">
        <v>17</v>
      </c>
      <c r="F1273" s="951" t="str">
        <f t="shared" si="288"/>
        <v/>
      </c>
      <c r="G1273" s="559" t="str">
        <f t="shared" si="289"/>
        <v>-</v>
      </c>
      <c r="H1273" s="86" t="s">
        <v>17</v>
      </c>
      <c r="I1273" s="426">
        <f t="shared" si="290"/>
        <v>0</v>
      </c>
      <c r="J1273" s="86" t="s">
        <v>17</v>
      </c>
      <c r="K1273" s="426">
        <f t="shared" si="291"/>
        <v>0</v>
      </c>
      <c r="Z1273" s="10" t="s">
        <v>12</v>
      </c>
    </row>
    <row r="1274" spans="1:26" ht="14.25" x14ac:dyDescent="0.2">
      <c r="Z1274" s="10" t="s">
        <v>12</v>
      </c>
    </row>
    <row r="1275" spans="1:26" ht="14.25" x14ac:dyDescent="0.2">
      <c r="A1275" s="840" t="s">
        <v>1589</v>
      </c>
      <c r="B1275" s="10" t="s">
        <v>12</v>
      </c>
      <c r="C1275" s="10" t="s">
        <v>12</v>
      </c>
      <c r="D1275" s="10" t="s">
        <v>12</v>
      </c>
      <c r="E1275" s="10" t="s">
        <v>12</v>
      </c>
      <c r="F1275" s="10" t="s">
        <v>12</v>
      </c>
      <c r="G1275" s="10" t="s">
        <v>12</v>
      </c>
      <c r="H1275" s="10" t="s">
        <v>12</v>
      </c>
      <c r="I1275" s="10" t="s">
        <v>12</v>
      </c>
      <c r="J1275" s="10" t="s">
        <v>12</v>
      </c>
      <c r="K1275" s="10" t="s">
        <v>12</v>
      </c>
      <c r="L1275" s="10" t="s">
        <v>12</v>
      </c>
      <c r="M1275" s="10" t="s">
        <v>12</v>
      </c>
      <c r="N1275" s="10" t="s">
        <v>12</v>
      </c>
      <c r="O1275" s="10" t="s">
        <v>12</v>
      </c>
      <c r="P1275" s="10" t="s">
        <v>12</v>
      </c>
      <c r="Q1275" s="10" t="s">
        <v>12</v>
      </c>
      <c r="R1275" s="10" t="s">
        <v>12</v>
      </c>
      <c r="S1275" s="10" t="s">
        <v>12</v>
      </c>
      <c r="T1275" s="10" t="s">
        <v>12</v>
      </c>
      <c r="U1275" s="10" t="s">
        <v>12</v>
      </c>
      <c r="V1275" s="10" t="s">
        <v>12</v>
      </c>
      <c r="W1275" s="10" t="s">
        <v>12</v>
      </c>
      <c r="X1275" s="10"/>
      <c r="Y1275" s="10"/>
      <c r="Z1275" s="10" t="s">
        <v>12</v>
      </c>
    </row>
    <row r="1276" spans="1:26" ht="14.25" x14ac:dyDescent="0.2">
      <c r="A1276" s="806"/>
      <c r="B1276" s="560"/>
      <c r="C1276" s="806"/>
      <c r="D1276" s="806"/>
      <c r="E1276" s="560"/>
      <c r="F1276" s="560"/>
      <c r="G1276" s="560"/>
      <c r="H1276" s="560"/>
      <c r="I1276" s="806"/>
      <c r="J1276" s="806"/>
      <c r="K1276" s="806"/>
      <c r="L1276" s="806"/>
      <c r="M1276" s="806"/>
      <c r="N1276" s="560"/>
      <c r="Z1276" s="10" t="s">
        <v>12</v>
      </c>
    </row>
    <row r="1277" spans="1:26" ht="36" customHeight="1" x14ac:dyDescent="0.2">
      <c r="A1277" s="2518" t="s">
        <v>1194</v>
      </c>
      <c r="B1277" s="562"/>
      <c r="C1277" s="8"/>
      <c r="D1277" s="766" t="s">
        <v>1195</v>
      </c>
      <c r="E1277" s="632"/>
      <c r="F1277" s="632"/>
      <c r="G1277" s="631"/>
      <c r="H1277" s="8"/>
      <c r="I1277" s="818"/>
      <c r="J1277" s="761"/>
      <c r="K1277" s="761"/>
      <c r="L1277" s="761"/>
      <c r="M1277" s="761"/>
      <c r="N1277" s="806"/>
      <c r="Z1277" s="10" t="s">
        <v>12</v>
      </c>
    </row>
    <row r="1278" spans="1:26" ht="84" x14ac:dyDescent="0.2">
      <c r="A1278" s="2519"/>
      <c r="B1278" s="563"/>
      <c r="C1278" s="405" t="s">
        <v>1420</v>
      </c>
      <c r="D1278" s="405" t="s">
        <v>1198</v>
      </c>
      <c r="E1278" s="405" t="s">
        <v>1199</v>
      </c>
      <c r="F1278" s="405" t="s">
        <v>1200</v>
      </c>
      <c r="G1278" s="405" t="s">
        <v>1201</v>
      </c>
      <c r="H1278" s="819" t="s">
        <v>1197</v>
      </c>
      <c r="I1278" s="819" t="s">
        <v>1196</v>
      </c>
      <c r="J1278" s="761"/>
      <c r="K1278" s="761"/>
      <c r="L1278" s="761"/>
      <c r="M1278" s="761"/>
      <c r="N1278" s="806"/>
      <c r="Z1278" s="10" t="s">
        <v>12</v>
      </c>
    </row>
    <row r="1279" spans="1:26" ht="14.25" x14ac:dyDescent="0.2">
      <c r="A1279" s="564"/>
      <c r="B1279" s="41">
        <f>1+B1226</f>
        <v>194</v>
      </c>
      <c r="C1279" s="19">
        <v>1</v>
      </c>
      <c r="D1279" s="19">
        <v>1</v>
      </c>
      <c r="E1279" s="19">
        <v>2</v>
      </c>
      <c r="F1279" s="19">
        <v>3</v>
      </c>
      <c r="G1279" s="19">
        <v>4</v>
      </c>
      <c r="H1279" s="19"/>
      <c r="I1279" s="20" t="s">
        <v>1202</v>
      </c>
      <c r="J1279" s="761"/>
      <c r="K1279" s="761"/>
      <c r="L1279" s="761"/>
      <c r="M1279" s="761"/>
      <c r="N1279" s="806"/>
      <c r="Z1279" s="10" t="s">
        <v>12</v>
      </c>
    </row>
    <row r="1280" spans="1:26" ht="25.5" x14ac:dyDescent="0.2">
      <c r="A1280" s="820" t="s">
        <v>1193</v>
      </c>
      <c r="B1280" s="134">
        <v>1</v>
      </c>
      <c r="C1280" s="821" t="s">
        <v>17</v>
      </c>
      <c r="D1280" s="189"/>
      <c r="E1280" s="189"/>
      <c r="F1280" s="189"/>
      <c r="G1280" s="189"/>
      <c r="H1280" s="189"/>
      <c r="I1280" s="115"/>
      <c r="J1280" s="761"/>
      <c r="K1280" s="761"/>
      <c r="L1280" s="761"/>
      <c r="M1280" s="761"/>
      <c r="N1280" s="806"/>
      <c r="Z1280" s="10" t="s">
        <v>12</v>
      </c>
    </row>
    <row r="1281" spans="1:26" ht="14.25" x14ac:dyDescent="0.2">
      <c r="A1281" s="565" t="s">
        <v>1203</v>
      </c>
      <c r="B1281" s="134"/>
      <c r="C1281" s="163"/>
      <c r="D1281" s="201"/>
      <c r="E1281" s="201"/>
      <c r="F1281" s="201"/>
      <c r="G1281" s="201"/>
      <c r="H1281" s="201"/>
      <c r="I1281" s="26"/>
      <c r="J1281" s="761"/>
      <c r="K1281" s="761"/>
      <c r="L1281" s="761"/>
      <c r="M1281" s="761"/>
      <c r="N1281" s="806"/>
      <c r="Z1281" s="10" t="s">
        <v>12</v>
      </c>
    </row>
    <row r="1282" spans="1:26" ht="14.25" x14ac:dyDescent="0.2">
      <c r="A1282" s="566" t="s">
        <v>1204</v>
      </c>
      <c r="B1282" s="134">
        <v>2</v>
      </c>
      <c r="C1282" s="823">
        <v>0.03</v>
      </c>
      <c r="D1282" s="459">
        <f>SUM(C$1280)*SUM($C1282)</f>
        <v>0</v>
      </c>
      <c r="E1282" s="286" t="s">
        <v>17</v>
      </c>
      <c r="F1282" s="286" t="s">
        <v>17</v>
      </c>
      <c r="G1282" s="286" t="s">
        <v>17</v>
      </c>
      <c r="H1282" s="402">
        <v>0.15</v>
      </c>
      <c r="I1282" s="459">
        <f>SUM(G1282)*SUM(H1282)</f>
        <v>0</v>
      </c>
      <c r="J1282" s="761"/>
      <c r="K1282" s="761"/>
      <c r="L1282" s="761"/>
      <c r="N1282" s="806"/>
      <c r="Z1282" s="10" t="s">
        <v>12</v>
      </c>
    </row>
    <row r="1283" spans="1:26" ht="14.25" x14ac:dyDescent="0.2">
      <c r="A1283" s="566" t="s">
        <v>1205</v>
      </c>
      <c r="B1283" s="134">
        <v>3</v>
      </c>
      <c r="C1283" s="823">
        <v>0.03</v>
      </c>
      <c r="D1283" s="195">
        <f>SUM(C$1280)*SUM($C1283)</f>
        <v>0</v>
      </c>
      <c r="E1283" s="567" t="s">
        <v>17</v>
      </c>
      <c r="F1283" s="567" t="s">
        <v>17</v>
      </c>
      <c r="G1283" s="567" t="s">
        <v>17</v>
      </c>
      <c r="H1283" s="402">
        <v>0.25</v>
      </c>
      <c r="I1283" s="195">
        <f>SUM(G1283)*SUM(H1283)</f>
        <v>0</v>
      </c>
      <c r="J1283" s="761"/>
      <c r="K1283" s="761"/>
      <c r="L1283" s="761"/>
      <c r="N1283" s="806"/>
      <c r="Z1283" s="10" t="s">
        <v>12</v>
      </c>
    </row>
    <row r="1284" spans="1:26" ht="14.25" x14ac:dyDescent="0.2">
      <c r="A1284" s="568" t="s">
        <v>1206</v>
      </c>
      <c r="B1284" s="134">
        <v>4</v>
      </c>
      <c r="C1284" s="576">
        <v>1.4999999999999999E-2</v>
      </c>
      <c r="D1284" s="209">
        <f>SUM(C$1280)*SUM($C1284)</f>
        <v>0</v>
      </c>
      <c r="E1284" s="586" t="s">
        <v>17</v>
      </c>
      <c r="F1284" s="586" t="s">
        <v>17</v>
      </c>
      <c r="G1284" s="586" t="s">
        <v>17</v>
      </c>
      <c r="H1284" s="402">
        <v>0.5</v>
      </c>
      <c r="I1284" s="209">
        <f>SUM(G1284)*SUM(H1284)</f>
        <v>0</v>
      </c>
      <c r="J1284" s="761"/>
      <c r="K1284" s="761"/>
      <c r="L1284" s="761"/>
      <c r="N1284" s="806"/>
      <c r="Z1284" s="10" t="s">
        <v>12</v>
      </c>
    </row>
    <row r="1285" spans="1:26" ht="14.25" x14ac:dyDescent="0.2">
      <c r="A1285" s="569" t="s">
        <v>452</v>
      </c>
      <c r="B1285" s="134">
        <v>5</v>
      </c>
      <c r="C1285" s="824">
        <v>0.03</v>
      </c>
      <c r="D1285" s="395">
        <f>SUM(C$1280)*SUM($C1285)</f>
        <v>0</v>
      </c>
      <c r="E1285" s="94" t="s">
        <v>17</v>
      </c>
      <c r="F1285" s="825"/>
      <c r="G1285" s="94" t="s">
        <v>17</v>
      </c>
      <c r="H1285" s="826">
        <v>0.25</v>
      </c>
      <c r="I1285" s="395">
        <f>SUM(G1285)*SUM(H1285)</f>
        <v>0</v>
      </c>
      <c r="J1285" s="761"/>
      <c r="K1285" s="761"/>
      <c r="L1285" s="761"/>
      <c r="N1285" s="806"/>
      <c r="Z1285" s="10" t="s">
        <v>12</v>
      </c>
    </row>
    <row r="1286" spans="1:26" ht="14.25" x14ac:dyDescent="0.2">
      <c r="A1286" s="822" t="s">
        <v>1207</v>
      </c>
      <c r="B1286" s="127">
        <v>6</v>
      </c>
      <c r="C1286" s="570"/>
      <c r="D1286" s="426">
        <f>D1285</f>
        <v>0</v>
      </c>
      <c r="E1286" s="86" t="s">
        <v>17</v>
      </c>
      <c r="F1286" s="570"/>
      <c r="G1286" s="86" t="s">
        <v>17</v>
      </c>
      <c r="H1286" s="282"/>
      <c r="I1286" s="570"/>
      <c r="J1286" s="761"/>
      <c r="K1286" s="761"/>
      <c r="L1286" s="761"/>
      <c r="M1286" s="761"/>
      <c r="N1286" s="806"/>
      <c r="Z1286" s="10" t="s">
        <v>12</v>
      </c>
    </row>
    <row r="1287" spans="1:26" ht="14.25" x14ac:dyDescent="0.2">
      <c r="N1287" s="806"/>
      <c r="Z1287" s="10" t="s">
        <v>12</v>
      </c>
    </row>
    <row r="1288" spans="1:26" ht="14.25" x14ac:dyDescent="0.2">
      <c r="A1288" s="1264" t="s">
        <v>1570</v>
      </c>
      <c r="B1288" s="10" t="s">
        <v>12</v>
      </c>
      <c r="C1288" s="10" t="s">
        <v>12</v>
      </c>
      <c r="D1288" s="10" t="s">
        <v>12</v>
      </c>
      <c r="E1288" s="10" t="s">
        <v>12</v>
      </c>
      <c r="F1288" s="10" t="s">
        <v>12</v>
      </c>
      <c r="G1288" s="10" t="s">
        <v>12</v>
      </c>
      <c r="H1288" s="10" t="s">
        <v>12</v>
      </c>
      <c r="I1288" s="10" t="s">
        <v>12</v>
      </c>
      <c r="J1288" s="10" t="s">
        <v>12</v>
      </c>
      <c r="K1288" s="10" t="s">
        <v>12</v>
      </c>
      <c r="L1288" s="10" t="s">
        <v>12</v>
      </c>
      <c r="M1288" s="10" t="s">
        <v>12</v>
      </c>
      <c r="N1288" s="10" t="s">
        <v>12</v>
      </c>
      <c r="O1288" s="10" t="s">
        <v>12</v>
      </c>
      <c r="P1288" s="10" t="s">
        <v>12</v>
      </c>
      <c r="Q1288" s="10" t="s">
        <v>12</v>
      </c>
      <c r="R1288" s="10" t="s">
        <v>12</v>
      </c>
      <c r="S1288" s="10" t="s">
        <v>12</v>
      </c>
      <c r="T1288" s="10" t="s">
        <v>12</v>
      </c>
      <c r="U1288" s="10" t="s">
        <v>12</v>
      </c>
      <c r="V1288" s="10" t="s">
        <v>12</v>
      </c>
      <c r="W1288" s="10" t="s">
        <v>12</v>
      </c>
      <c r="X1288" s="10"/>
      <c r="Y1288" s="10"/>
      <c r="Z1288" s="10" t="s">
        <v>12</v>
      </c>
    </row>
    <row r="1289" spans="1:26" ht="14.25" x14ac:dyDescent="0.2">
      <c r="Z1289" s="10" t="s">
        <v>12</v>
      </c>
    </row>
    <row r="1290" spans="1:26" ht="76.5" x14ac:dyDescent="0.2">
      <c r="F1290" s="343" t="s">
        <v>1208</v>
      </c>
      <c r="Z1290" s="10" t="s">
        <v>12</v>
      </c>
    </row>
    <row r="1291" spans="1:26" ht="14.25" x14ac:dyDescent="0.2">
      <c r="B1291" s="41">
        <f>1+B1279</f>
        <v>195</v>
      </c>
      <c r="C1291" s="19"/>
      <c r="D1291" s="19"/>
      <c r="E1291" s="19"/>
      <c r="F1291" s="20">
        <v>4</v>
      </c>
      <c r="Z1291" s="10" t="s">
        <v>12</v>
      </c>
    </row>
    <row r="1292" spans="1:26" ht="15" x14ac:dyDescent="0.25">
      <c r="A1292" s="571" t="s">
        <v>1209</v>
      </c>
      <c r="B1292" s="127">
        <v>1</v>
      </c>
      <c r="C1292" s="128"/>
      <c r="D1292" s="561"/>
      <c r="E1292" s="561"/>
      <c r="F1292" s="66" t="s">
        <v>17</v>
      </c>
      <c r="Z1292" s="10" t="s">
        <v>12</v>
      </c>
    </row>
    <row r="1293" spans="1:26" ht="14.25" x14ac:dyDescent="0.2">
      <c r="Z1293" s="10" t="s">
        <v>12</v>
      </c>
    </row>
    <row r="1294" spans="1:26" ht="76.5" x14ac:dyDescent="0.2">
      <c r="A1294" s="509" t="s">
        <v>2046</v>
      </c>
      <c r="B1294" s="510"/>
      <c r="C1294" s="226" t="s">
        <v>1153</v>
      </c>
      <c r="D1294" s="226" t="s">
        <v>659</v>
      </c>
      <c r="E1294" s="226" t="s">
        <v>1210</v>
      </c>
      <c r="F1294" s="343" t="s">
        <v>1208</v>
      </c>
      <c r="G1294" s="337" t="s">
        <v>1211</v>
      </c>
      <c r="H1294" s="226" t="s">
        <v>2177</v>
      </c>
      <c r="I1294" s="226" t="s">
        <v>1213</v>
      </c>
      <c r="J1294" s="226" t="s">
        <v>1214</v>
      </c>
      <c r="K1294" s="226" t="s">
        <v>1215</v>
      </c>
      <c r="L1294" s="226" t="s">
        <v>1216</v>
      </c>
      <c r="M1294" s="226" t="s">
        <v>1217</v>
      </c>
      <c r="N1294" s="226" t="s">
        <v>1218</v>
      </c>
      <c r="O1294" s="226" t="s">
        <v>1219</v>
      </c>
      <c r="P1294" s="226" t="s">
        <v>1220</v>
      </c>
      <c r="Q1294" s="226" t="s">
        <v>1221</v>
      </c>
      <c r="R1294" s="337" t="s">
        <v>1595</v>
      </c>
      <c r="S1294" s="337" t="s">
        <v>1596</v>
      </c>
      <c r="T1294" s="337" t="s">
        <v>1597</v>
      </c>
      <c r="U1294" s="337" t="s">
        <v>1598</v>
      </c>
      <c r="V1294" s="337" t="s">
        <v>1599</v>
      </c>
      <c r="Z1294" s="10" t="s">
        <v>12</v>
      </c>
    </row>
    <row r="1295" spans="1:26" ht="15" x14ac:dyDescent="0.25">
      <c r="A1295" s="505" t="s">
        <v>1223</v>
      </c>
      <c r="B1295" s="41">
        <f>1+B1291</f>
        <v>196</v>
      </c>
      <c r="C1295" s="19">
        <v>1</v>
      </c>
      <c r="D1295" s="19">
        <v>2</v>
      </c>
      <c r="E1295" s="19">
        <v>3</v>
      </c>
      <c r="F1295" s="19">
        <v>4</v>
      </c>
      <c r="G1295" s="19">
        <v>5</v>
      </c>
      <c r="H1295" s="19">
        <v>6</v>
      </c>
      <c r="I1295" s="19">
        <v>7</v>
      </c>
      <c r="J1295" s="19">
        <v>8</v>
      </c>
      <c r="K1295" s="19">
        <v>9</v>
      </c>
      <c r="L1295" s="19">
        <v>10</v>
      </c>
      <c r="M1295" s="19">
        <v>11</v>
      </c>
      <c r="N1295" s="19">
        <v>12</v>
      </c>
      <c r="O1295" s="19">
        <v>13</v>
      </c>
      <c r="P1295" s="19">
        <v>14</v>
      </c>
      <c r="Q1295" s="19">
        <v>15</v>
      </c>
      <c r="R1295" s="19">
        <v>16</v>
      </c>
      <c r="S1295" s="19">
        <v>17</v>
      </c>
      <c r="T1295" s="19">
        <v>18</v>
      </c>
      <c r="U1295" s="19">
        <v>19</v>
      </c>
      <c r="V1295" s="20">
        <v>20</v>
      </c>
      <c r="Z1295" s="10" t="s">
        <v>12</v>
      </c>
    </row>
    <row r="1296" spans="1:26" ht="14.25" x14ac:dyDescent="0.2">
      <c r="A1296" s="506">
        <v>1</v>
      </c>
      <c r="B1296" s="134">
        <v>1</v>
      </c>
      <c r="C1296" s="94" t="s">
        <v>17</v>
      </c>
      <c r="D1296" s="94" t="s">
        <v>17</v>
      </c>
      <c r="E1296" s="94" t="s">
        <v>17</v>
      </c>
      <c r="F1296" s="94" t="s">
        <v>17</v>
      </c>
      <c r="G1296" s="94" t="s">
        <v>17</v>
      </c>
      <c r="H1296" s="94" t="s">
        <v>17</v>
      </c>
      <c r="I1296" s="94" t="s">
        <v>17</v>
      </c>
      <c r="J1296" s="94" t="s">
        <v>17</v>
      </c>
      <c r="K1296" s="94" t="s">
        <v>17</v>
      </c>
      <c r="L1296" s="94" t="s">
        <v>17</v>
      </c>
      <c r="M1296" s="94" t="s">
        <v>17</v>
      </c>
      <c r="N1296" s="94" t="s">
        <v>17</v>
      </c>
      <c r="O1296" s="94" t="s">
        <v>17</v>
      </c>
      <c r="P1296" s="94" t="s">
        <v>17</v>
      </c>
      <c r="Q1296" s="94" t="s">
        <v>17</v>
      </c>
      <c r="R1296" s="94" t="s">
        <v>17</v>
      </c>
      <c r="S1296" s="94" t="s">
        <v>17</v>
      </c>
      <c r="T1296" s="94" t="s">
        <v>17</v>
      </c>
      <c r="U1296" s="94" t="s">
        <v>17</v>
      </c>
      <c r="V1296" s="94" t="s">
        <v>17</v>
      </c>
      <c r="Z1296" s="10" t="s">
        <v>12</v>
      </c>
    </row>
    <row r="1297" spans="1:26" ht="14.25" x14ac:dyDescent="0.2">
      <c r="A1297" s="394">
        <v>2</v>
      </c>
      <c r="B1297" s="134">
        <v>2</v>
      </c>
      <c r="C1297" s="84" t="s">
        <v>17</v>
      </c>
      <c r="D1297" s="84" t="s">
        <v>17</v>
      </c>
      <c r="E1297" s="84" t="s">
        <v>17</v>
      </c>
      <c r="F1297" s="84" t="s">
        <v>17</v>
      </c>
      <c r="G1297" s="84" t="s">
        <v>17</v>
      </c>
      <c r="H1297" s="249" t="s">
        <v>17</v>
      </c>
      <c r="I1297" s="84" t="s">
        <v>17</v>
      </c>
      <c r="J1297" s="84" t="s">
        <v>17</v>
      </c>
      <c r="K1297" s="84" t="s">
        <v>17</v>
      </c>
      <c r="L1297" s="84" t="s">
        <v>17</v>
      </c>
      <c r="M1297" s="84" t="s">
        <v>17</v>
      </c>
      <c r="N1297" s="84" t="s">
        <v>17</v>
      </c>
      <c r="O1297" s="84" t="s">
        <v>17</v>
      </c>
      <c r="P1297" s="84" t="s">
        <v>17</v>
      </c>
      <c r="Q1297" s="84" t="s">
        <v>17</v>
      </c>
      <c r="R1297" s="84" t="s">
        <v>17</v>
      </c>
      <c r="S1297" s="84" t="s">
        <v>17</v>
      </c>
      <c r="T1297" s="84" t="s">
        <v>17</v>
      </c>
      <c r="U1297" s="84" t="s">
        <v>17</v>
      </c>
      <c r="V1297" s="84" t="s">
        <v>17</v>
      </c>
      <c r="Z1297" s="10" t="s">
        <v>12</v>
      </c>
    </row>
    <row r="1298" spans="1:26" ht="14.25" x14ac:dyDescent="0.2">
      <c r="A1298" s="394">
        <v>3</v>
      </c>
      <c r="B1298" s="134">
        <v>3</v>
      </c>
      <c r="C1298" s="84" t="s">
        <v>17</v>
      </c>
      <c r="D1298" s="84" t="s">
        <v>17</v>
      </c>
      <c r="E1298" s="84" t="s">
        <v>17</v>
      </c>
      <c r="F1298" s="84" t="s">
        <v>17</v>
      </c>
      <c r="G1298" s="84" t="s">
        <v>17</v>
      </c>
      <c r="H1298" s="249" t="s">
        <v>17</v>
      </c>
      <c r="I1298" s="84" t="s">
        <v>17</v>
      </c>
      <c r="J1298" s="84" t="s">
        <v>17</v>
      </c>
      <c r="K1298" s="84" t="s">
        <v>17</v>
      </c>
      <c r="L1298" s="84" t="s">
        <v>17</v>
      </c>
      <c r="M1298" s="84" t="s">
        <v>17</v>
      </c>
      <c r="N1298" s="84" t="s">
        <v>17</v>
      </c>
      <c r="O1298" s="84" t="s">
        <v>17</v>
      </c>
      <c r="P1298" s="84" t="s">
        <v>17</v>
      </c>
      <c r="Q1298" s="84" t="s">
        <v>17</v>
      </c>
      <c r="R1298" s="84" t="s">
        <v>17</v>
      </c>
      <c r="S1298" s="84" t="s">
        <v>17</v>
      </c>
      <c r="T1298" s="84" t="s">
        <v>17</v>
      </c>
      <c r="U1298" s="84" t="s">
        <v>17</v>
      </c>
      <c r="V1298" s="84" t="s">
        <v>17</v>
      </c>
      <c r="Z1298" s="10" t="s">
        <v>12</v>
      </c>
    </row>
    <row r="1299" spans="1:26" ht="14.25" x14ac:dyDescent="0.2">
      <c r="A1299" s="394">
        <v>4</v>
      </c>
      <c r="B1299" s="134">
        <v>4</v>
      </c>
      <c r="C1299" s="84" t="s">
        <v>17</v>
      </c>
      <c r="D1299" s="84" t="s">
        <v>17</v>
      </c>
      <c r="E1299" s="84" t="s">
        <v>17</v>
      </c>
      <c r="F1299" s="84" t="s">
        <v>17</v>
      </c>
      <c r="G1299" s="84" t="s">
        <v>17</v>
      </c>
      <c r="H1299" s="249" t="s">
        <v>17</v>
      </c>
      <c r="I1299" s="84" t="s">
        <v>17</v>
      </c>
      <c r="J1299" s="84" t="s">
        <v>17</v>
      </c>
      <c r="K1299" s="84" t="s">
        <v>17</v>
      </c>
      <c r="L1299" s="84" t="s">
        <v>17</v>
      </c>
      <c r="M1299" s="84" t="s">
        <v>17</v>
      </c>
      <c r="N1299" s="84" t="s">
        <v>17</v>
      </c>
      <c r="O1299" s="84" t="s">
        <v>17</v>
      </c>
      <c r="P1299" s="84" t="s">
        <v>17</v>
      </c>
      <c r="Q1299" s="84" t="s">
        <v>17</v>
      </c>
      <c r="R1299" s="84" t="s">
        <v>17</v>
      </c>
      <c r="S1299" s="84" t="s">
        <v>17</v>
      </c>
      <c r="T1299" s="84" t="s">
        <v>17</v>
      </c>
      <c r="U1299" s="84" t="s">
        <v>17</v>
      </c>
      <c r="V1299" s="84" t="s">
        <v>17</v>
      </c>
      <c r="Z1299" s="10" t="s">
        <v>12</v>
      </c>
    </row>
    <row r="1300" spans="1:26" ht="14.25" x14ac:dyDescent="0.2">
      <c r="A1300" s="394">
        <v>5</v>
      </c>
      <c r="B1300" s="134">
        <v>5</v>
      </c>
      <c r="C1300" s="84" t="s">
        <v>17</v>
      </c>
      <c r="D1300" s="84" t="s">
        <v>17</v>
      </c>
      <c r="E1300" s="84" t="s">
        <v>17</v>
      </c>
      <c r="F1300" s="84" t="s">
        <v>17</v>
      </c>
      <c r="G1300" s="84" t="s">
        <v>17</v>
      </c>
      <c r="H1300" s="249" t="s">
        <v>17</v>
      </c>
      <c r="I1300" s="84" t="s">
        <v>17</v>
      </c>
      <c r="J1300" s="84" t="s">
        <v>17</v>
      </c>
      <c r="K1300" s="84" t="s">
        <v>17</v>
      </c>
      <c r="L1300" s="84" t="s">
        <v>17</v>
      </c>
      <c r="M1300" s="84" t="s">
        <v>17</v>
      </c>
      <c r="N1300" s="84" t="s">
        <v>17</v>
      </c>
      <c r="O1300" s="84" t="s">
        <v>17</v>
      </c>
      <c r="P1300" s="84" t="s">
        <v>17</v>
      </c>
      <c r="Q1300" s="84" t="s">
        <v>17</v>
      </c>
      <c r="R1300" s="84" t="s">
        <v>17</v>
      </c>
      <c r="S1300" s="84" t="s">
        <v>17</v>
      </c>
      <c r="T1300" s="84" t="s">
        <v>17</v>
      </c>
      <c r="U1300" s="84" t="s">
        <v>17</v>
      </c>
      <c r="V1300" s="84" t="s">
        <v>17</v>
      </c>
      <c r="Z1300" s="10" t="s">
        <v>12</v>
      </c>
    </row>
    <row r="1301" spans="1:26" ht="14.25" x14ac:dyDescent="0.2">
      <c r="A1301" s="394">
        <v>6</v>
      </c>
      <c r="B1301" s="134">
        <v>6</v>
      </c>
      <c r="C1301" s="84" t="s">
        <v>17</v>
      </c>
      <c r="D1301" s="84" t="s">
        <v>17</v>
      </c>
      <c r="E1301" s="84" t="s">
        <v>17</v>
      </c>
      <c r="F1301" s="84" t="s">
        <v>17</v>
      </c>
      <c r="G1301" s="84" t="s">
        <v>17</v>
      </c>
      <c r="H1301" s="249" t="s">
        <v>17</v>
      </c>
      <c r="I1301" s="84" t="s">
        <v>17</v>
      </c>
      <c r="J1301" s="84" t="s">
        <v>17</v>
      </c>
      <c r="K1301" s="84" t="s">
        <v>17</v>
      </c>
      <c r="L1301" s="84" t="s">
        <v>17</v>
      </c>
      <c r="M1301" s="84" t="s">
        <v>17</v>
      </c>
      <c r="N1301" s="84" t="s">
        <v>17</v>
      </c>
      <c r="O1301" s="84" t="s">
        <v>17</v>
      </c>
      <c r="P1301" s="84" t="s">
        <v>17</v>
      </c>
      <c r="Q1301" s="84" t="s">
        <v>17</v>
      </c>
      <c r="R1301" s="84" t="s">
        <v>17</v>
      </c>
      <c r="S1301" s="84" t="s">
        <v>17</v>
      </c>
      <c r="T1301" s="84" t="s">
        <v>17</v>
      </c>
      <c r="U1301" s="84" t="s">
        <v>17</v>
      </c>
      <c r="V1301" s="84" t="s">
        <v>17</v>
      </c>
      <c r="Z1301" s="10" t="s">
        <v>12</v>
      </c>
    </row>
    <row r="1302" spans="1:26" ht="14.25" x14ac:dyDescent="0.2">
      <c r="A1302" s="394">
        <v>7</v>
      </c>
      <c r="B1302" s="134">
        <v>7</v>
      </c>
      <c r="C1302" s="84" t="s">
        <v>17</v>
      </c>
      <c r="D1302" s="84" t="s">
        <v>17</v>
      </c>
      <c r="E1302" s="84" t="s">
        <v>17</v>
      </c>
      <c r="F1302" s="84" t="s">
        <v>17</v>
      </c>
      <c r="G1302" s="84" t="s">
        <v>17</v>
      </c>
      <c r="H1302" s="249" t="s">
        <v>17</v>
      </c>
      <c r="I1302" s="84" t="s">
        <v>17</v>
      </c>
      <c r="J1302" s="84" t="s">
        <v>17</v>
      </c>
      <c r="K1302" s="84" t="s">
        <v>17</v>
      </c>
      <c r="L1302" s="84" t="s">
        <v>17</v>
      </c>
      <c r="M1302" s="84" t="s">
        <v>17</v>
      </c>
      <c r="N1302" s="84" t="s">
        <v>17</v>
      </c>
      <c r="O1302" s="84" t="s">
        <v>17</v>
      </c>
      <c r="P1302" s="84" t="s">
        <v>17</v>
      </c>
      <c r="Q1302" s="84" t="s">
        <v>17</v>
      </c>
      <c r="R1302" s="84" t="s">
        <v>17</v>
      </c>
      <c r="S1302" s="84" t="s">
        <v>17</v>
      </c>
      <c r="T1302" s="84" t="s">
        <v>17</v>
      </c>
      <c r="U1302" s="84" t="s">
        <v>17</v>
      </c>
      <c r="V1302" s="84" t="s">
        <v>17</v>
      </c>
      <c r="Z1302" s="10" t="s">
        <v>12</v>
      </c>
    </row>
    <row r="1303" spans="1:26" ht="14.25" x14ac:dyDescent="0.2">
      <c r="A1303" s="394" t="s">
        <v>1134</v>
      </c>
      <c r="B1303" s="134">
        <v>8</v>
      </c>
      <c r="C1303" s="84" t="s">
        <v>17</v>
      </c>
      <c r="D1303" s="84" t="s">
        <v>17</v>
      </c>
      <c r="E1303" s="84" t="s">
        <v>17</v>
      </c>
      <c r="F1303" s="84" t="s">
        <v>17</v>
      </c>
      <c r="G1303" s="84" t="s">
        <v>17</v>
      </c>
      <c r="H1303" s="249" t="s">
        <v>17</v>
      </c>
      <c r="I1303" s="84" t="s">
        <v>17</v>
      </c>
      <c r="J1303" s="84" t="s">
        <v>17</v>
      </c>
      <c r="K1303" s="84" t="s">
        <v>17</v>
      </c>
      <c r="L1303" s="84" t="s">
        <v>17</v>
      </c>
      <c r="M1303" s="84" t="s">
        <v>17</v>
      </c>
      <c r="N1303" s="84" t="s">
        <v>17</v>
      </c>
      <c r="O1303" s="84" t="s">
        <v>17</v>
      </c>
      <c r="P1303" s="84" t="s">
        <v>17</v>
      </c>
      <c r="Q1303" s="84" t="s">
        <v>17</v>
      </c>
      <c r="R1303" s="84" t="s">
        <v>17</v>
      </c>
      <c r="S1303" s="84" t="s">
        <v>17</v>
      </c>
      <c r="T1303" s="84" t="s">
        <v>17</v>
      </c>
      <c r="U1303" s="84" t="s">
        <v>17</v>
      </c>
      <c r="V1303" s="84" t="s">
        <v>17</v>
      </c>
      <c r="Z1303" s="10" t="s">
        <v>12</v>
      </c>
    </row>
    <row r="1304" spans="1:26" ht="14.25" x14ac:dyDescent="0.2">
      <c r="A1304" s="508" t="s">
        <v>1135</v>
      </c>
      <c r="B1304" s="127">
        <v>9</v>
      </c>
      <c r="C1304" s="86" t="s">
        <v>17</v>
      </c>
      <c r="D1304" s="86" t="s">
        <v>17</v>
      </c>
      <c r="E1304" s="86" t="s">
        <v>17</v>
      </c>
      <c r="F1304" s="86" t="s">
        <v>17</v>
      </c>
      <c r="G1304" s="86" t="s">
        <v>17</v>
      </c>
      <c r="H1304" s="117" t="s">
        <v>17</v>
      </c>
      <c r="I1304" s="86" t="s">
        <v>17</v>
      </c>
      <c r="J1304" s="86" t="s">
        <v>17</v>
      </c>
      <c r="K1304" s="86" t="s">
        <v>17</v>
      </c>
      <c r="L1304" s="86" t="s">
        <v>17</v>
      </c>
      <c r="M1304" s="86" t="s">
        <v>17</v>
      </c>
      <c r="N1304" s="86" t="s">
        <v>17</v>
      </c>
      <c r="O1304" s="86" t="s">
        <v>17</v>
      </c>
      <c r="P1304" s="86" t="s">
        <v>17</v>
      </c>
      <c r="Q1304" s="86" t="s">
        <v>17</v>
      </c>
      <c r="R1304" s="86" t="s">
        <v>17</v>
      </c>
      <c r="S1304" s="86" t="s">
        <v>17</v>
      </c>
      <c r="T1304" s="86" t="s">
        <v>17</v>
      </c>
      <c r="U1304" s="86" t="s">
        <v>17</v>
      </c>
      <c r="V1304" s="86" t="s">
        <v>17</v>
      </c>
      <c r="Z1304" s="10" t="s">
        <v>12</v>
      </c>
    </row>
    <row r="1305" spans="1:26" ht="14.25" x14ac:dyDescent="0.2">
      <c r="Z1305" s="10" t="s">
        <v>12</v>
      </c>
    </row>
    <row r="1306" spans="1:26" ht="76.5" x14ac:dyDescent="0.2">
      <c r="A1306" s="509" t="s">
        <v>1128</v>
      </c>
      <c r="B1306" s="510"/>
      <c r="C1306" s="226" t="s">
        <v>1153</v>
      </c>
      <c r="D1306" s="226" t="s">
        <v>659</v>
      </c>
      <c r="E1306" s="226" t="s">
        <v>1210</v>
      </c>
      <c r="F1306" s="343" t="s">
        <v>1208</v>
      </c>
      <c r="G1306" s="337" t="s">
        <v>1211</v>
      </c>
      <c r="H1306" s="226" t="s">
        <v>1212</v>
      </c>
      <c r="I1306" s="226" t="s">
        <v>1213</v>
      </c>
      <c r="J1306" s="226" t="s">
        <v>1214</v>
      </c>
      <c r="K1306" s="226" t="s">
        <v>1215</v>
      </c>
      <c r="L1306" s="226" t="s">
        <v>1216</v>
      </c>
      <c r="M1306" s="226" t="s">
        <v>1217</v>
      </c>
      <c r="N1306" s="226" t="s">
        <v>1218</v>
      </c>
      <c r="O1306" s="226" t="s">
        <v>1219</v>
      </c>
      <c r="P1306" s="226" t="s">
        <v>1220</v>
      </c>
      <c r="Q1306" s="226" t="s">
        <v>1221</v>
      </c>
      <c r="R1306" s="337" t="s">
        <v>1595</v>
      </c>
      <c r="S1306" s="337" t="s">
        <v>1596</v>
      </c>
      <c r="T1306" s="337" t="s">
        <v>1597</v>
      </c>
      <c r="U1306" s="337" t="s">
        <v>1598</v>
      </c>
      <c r="V1306" s="337" t="s">
        <v>1599</v>
      </c>
      <c r="Z1306" s="10" t="s">
        <v>12</v>
      </c>
    </row>
    <row r="1307" spans="1:26" ht="15" x14ac:dyDescent="0.25">
      <c r="A1307" s="505" t="s">
        <v>1223</v>
      </c>
      <c r="B1307" s="41">
        <f>1+B1295</f>
        <v>197</v>
      </c>
      <c r="C1307" s="19">
        <v>1</v>
      </c>
      <c r="D1307" s="19">
        <v>2</v>
      </c>
      <c r="E1307" s="19">
        <v>3</v>
      </c>
      <c r="F1307" s="19">
        <v>4</v>
      </c>
      <c r="G1307" s="19">
        <v>5</v>
      </c>
      <c r="H1307" s="19">
        <v>6</v>
      </c>
      <c r="I1307" s="19">
        <v>7</v>
      </c>
      <c r="J1307" s="19">
        <v>8</v>
      </c>
      <c r="K1307" s="19">
        <v>9</v>
      </c>
      <c r="L1307" s="19">
        <v>10</v>
      </c>
      <c r="M1307" s="19">
        <v>11</v>
      </c>
      <c r="N1307" s="19">
        <v>12</v>
      </c>
      <c r="O1307" s="19">
        <v>13</v>
      </c>
      <c r="P1307" s="19">
        <v>14</v>
      </c>
      <c r="Q1307" s="19">
        <v>15</v>
      </c>
      <c r="R1307" s="19">
        <v>16</v>
      </c>
      <c r="S1307" s="19">
        <v>17</v>
      </c>
      <c r="T1307" s="19">
        <v>18</v>
      </c>
      <c r="U1307" s="19">
        <v>19</v>
      </c>
      <c r="V1307" s="20">
        <v>20</v>
      </c>
      <c r="Z1307" s="10" t="s">
        <v>12</v>
      </c>
    </row>
    <row r="1308" spans="1:26" ht="14.25" x14ac:dyDescent="0.2">
      <c r="A1308" s="506">
        <v>1</v>
      </c>
      <c r="B1308" s="134">
        <v>1</v>
      </c>
      <c r="C1308" s="94" t="s">
        <v>17</v>
      </c>
      <c r="D1308" s="94" t="s">
        <v>17</v>
      </c>
      <c r="E1308" s="94" t="s">
        <v>17</v>
      </c>
      <c r="F1308" s="94" t="s">
        <v>17</v>
      </c>
      <c r="G1308" s="94" t="s">
        <v>17</v>
      </c>
      <c r="H1308" s="248" t="s">
        <v>17</v>
      </c>
      <c r="I1308" s="94" t="s">
        <v>17</v>
      </c>
      <c r="J1308" s="94" t="s">
        <v>17</v>
      </c>
      <c r="K1308" s="94" t="s">
        <v>17</v>
      </c>
      <c r="L1308" s="94" t="s">
        <v>17</v>
      </c>
      <c r="M1308" s="94" t="s">
        <v>17</v>
      </c>
      <c r="N1308" s="94" t="s">
        <v>17</v>
      </c>
      <c r="O1308" s="94" t="s">
        <v>17</v>
      </c>
      <c r="P1308" s="94" t="s">
        <v>17</v>
      </c>
      <c r="Q1308" s="94" t="s">
        <v>17</v>
      </c>
      <c r="R1308" s="94" t="s">
        <v>17</v>
      </c>
      <c r="S1308" s="94" t="s">
        <v>17</v>
      </c>
      <c r="T1308" s="94" t="s">
        <v>17</v>
      </c>
      <c r="U1308" s="94" t="s">
        <v>17</v>
      </c>
      <c r="V1308" s="94" t="s">
        <v>17</v>
      </c>
      <c r="Z1308" s="10" t="s">
        <v>12</v>
      </c>
    </row>
    <row r="1309" spans="1:26" ht="14.25" x14ac:dyDescent="0.2">
      <c r="A1309" s="394">
        <v>2</v>
      </c>
      <c r="B1309" s="134">
        <v>2</v>
      </c>
      <c r="C1309" s="84" t="s">
        <v>17</v>
      </c>
      <c r="D1309" s="84" t="s">
        <v>17</v>
      </c>
      <c r="E1309" s="84" t="s">
        <v>17</v>
      </c>
      <c r="F1309" s="84" t="s">
        <v>17</v>
      </c>
      <c r="G1309" s="84" t="s">
        <v>17</v>
      </c>
      <c r="H1309" s="249" t="s">
        <v>17</v>
      </c>
      <c r="I1309" s="84" t="s">
        <v>17</v>
      </c>
      <c r="J1309" s="84" t="s">
        <v>17</v>
      </c>
      <c r="K1309" s="84" t="s">
        <v>17</v>
      </c>
      <c r="L1309" s="84" t="s">
        <v>17</v>
      </c>
      <c r="M1309" s="84" t="s">
        <v>17</v>
      </c>
      <c r="N1309" s="84" t="s">
        <v>17</v>
      </c>
      <c r="O1309" s="84" t="s">
        <v>17</v>
      </c>
      <c r="P1309" s="84" t="s">
        <v>17</v>
      </c>
      <c r="Q1309" s="84" t="s">
        <v>17</v>
      </c>
      <c r="R1309" s="84" t="s">
        <v>17</v>
      </c>
      <c r="S1309" s="84" t="s">
        <v>17</v>
      </c>
      <c r="T1309" s="84" t="s">
        <v>17</v>
      </c>
      <c r="U1309" s="84" t="s">
        <v>17</v>
      </c>
      <c r="V1309" s="84" t="s">
        <v>17</v>
      </c>
      <c r="Z1309" s="10" t="s">
        <v>12</v>
      </c>
    </row>
    <row r="1310" spans="1:26" ht="14.25" x14ac:dyDescent="0.2">
      <c r="A1310" s="394">
        <v>3</v>
      </c>
      <c r="B1310" s="134">
        <v>3</v>
      </c>
      <c r="C1310" s="84" t="s">
        <v>17</v>
      </c>
      <c r="D1310" s="84" t="s">
        <v>17</v>
      </c>
      <c r="E1310" s="84" t="s">
        <v>17</v>
      </c>
      <c r="F1310" s="84" t="s">
        <v>17</v>
      </c>
      <c r="G1310" s="84" t="s">
        <v>17</v>
      </c>
      <c r="H1310" s="249" t="s">
        <v>17</v>
      </c>
      <c r="I1310" s="84" t="s">
        <v>17</v>
      </c>
      <c r="J1310" s="84" t="s">
        <v>17</v>
      </c>
      <c r="K1310" s="84" t="s">
        <v>17</v>
      </c>
      <c r="L1310" s="84" t="s">
        <v>17</v>
      </c>
      <c r="M1310" s="84" t="s">
        <v>17</v>
      </c>
      <c r="N1310" s="84" t="s">
        <v>17</v>
      </c>
      <c r="O1310" s="84" t="s">
        <v>17</v>
      </c>
      <c r="P1310" s="84" t="s">
        <v>17</v>
      </c>
      <c r="Q1310" s="84" t="s">
        <v>17</v>
      </c>
      <c r="R1310" s="84" t="s">
        <v>17</v>
      </c>
      <c r="S1310" s="84" t="s">
        <v>17</v>
      </c>
      <c r="T1310" s="84" t="s">
        <v>17</v>
      </c>
      <c r="U1310" s="84" t="s">
        <v>17</v>
      </c>
      <c r="V1310" s="84" t="s">
        <v>17</v>
      </c>
      <c r="Z1310" s="10" t="s">
        <v>12</v>
      </c>
    </row>
    <row r="1311" spans="1:26" ht="14.25" x14ac:dyDescent="0.2">
      <c r="A1311" s="394">
        <v>4</v>
      </c>
      <c r="B1311" s="134">
        <v>4</v>
      </c>
      <c r="C1311" s="84" t="s">
        <v>17</v>
      </c>
      <c r="D1311" s="84" t="s">
        <v>17</v>
      </c>
      <c r="E1311" s="84" t="s">
        <v>17</v>
      </c>
      <c r="F1311" s="84" t="s">
        <v>17</v>
      </c>
      <c r="G1311" s="84" t="s">
        <v>17</v>
      </c>
      <c r="H1311" s="249" t="s">
        <v>17</v>
      </c>
      <c r="I1311" s="84" t="s">
        <v>17</v>
      </c>
      <c r="J1311" s="84" t="s">
        <v>17</v>
      </c>
      <c r="K1311" s="84" t="s">
        <v>17</v>
      </c>
      <c r="L1311" s="84" t="s">
        <v>17</v>
      </c>
      <c r="M1311" s="84" t="s">
        <v>17</v>
      </c>
      <c r="N1311" s="84" t="s">
        <v>17</v>
      </c>
      <c r="O1311" s="84" t="s">
        <v>17</v>
      </c>
      <c r="P1311" s="84" t="s">
        <v>17</v>
      </c>
      <c r="Q1311" s="84" t="s">
        <v>17</v>
      </c>
      <c r="R1311" s="84" t="s">
        <v>17</v>
      </c>
      <c r="S1311" s="84" t="s">
        <v>17</v>
      </c>
      <c r="T1311" s="84" t="s">
        <v>17</v>
      </c>
      <c r="U1311" s="84" t="s">
        <v>17</v>
      </c>
      <c r="V1311" s="84" t="s">
        <v>17</v>
      </c>
      <c r="Z1311" s="10" t="s">
        <v>12</v>
      </c>
    </row>
    <row r="1312" spans="1:26" ht="14.25" x14ac:dyDescent="0.2">
      <c r="A1312" s="394">
        <v>5</v>
      </c>
      <c r="B1312" s="134">
        <v>5</v>
      </c>
      <c r="C1312" s="84" t="s">
        <v>17</v>
      </c>
      <c r="D1312" s="84" t="s">
        <v>17</v>
      </c>
      <c r="E1312" s="84" t="s">
        <v>17</v>
      </c>
      <c r="F1312" s="84" t="s">
        <v>17</v>
      </c>
      <c r="G1312" s="84" t="s">
        <v>17</v>
      </c>
      <c r="H1312" s="249" t="s">
        <v>17</v>
      </c>
      <c r="I1312" s="84" t="s">
        <v>17</v>
      </c>
      <c r="J1312" s="84" t="s">
        <v>17</v>
      </c>
      <c r="K1312" s="84" t="s">
        <v>17</v>
      </c>
      <c r="L1312" s="84" t="s">
        <v>17</v>
      </c>
      <c r="M1312" s="84" t="s">
        <v>17</v>
      </c>
      <c r="N1312" s="84" t="s">
        <v>17</v>
      </c>
      <c r="O1312" s="84" t="s">
        <v>17</v>
      </c>
      <c r="P1312" s="84" t="s">
        <v>17</v>
      </c>
      <c r="Q1312" s="84" t="s">
        <v>17</v>
      </c>
      <c r="R1312" s="84" t="s">
        <v>17</v>
      </c>
      <c r="S1312" s="84" t="s">
        <v>17</v>
      </c>
      <c r="T1312" s="84" t="s">
        <v>17</v>
      </c>
      <c r="U1312" s="84" t="s">
        <v>17</v>
      </c>
      <c r="V1312" s="84" t="s">
        <v>17</v>
      </c>
      <c r="Z1312" s="10" t="s">
        <v>12</v>
      </c>
    </row>
    <row r="1313" spans="1:26" ht="14.25" x14ac:dyDescent="0.2">
      <c r="A1313" s="394">
        <v>6</v>
      </c>
      <c r="B1313" s="134">
        <v>6</v>
      </c>
      <c r="C1313" s="84" t="s">
        <v>17</v>
      </c>
      <c r="D1313" s="84" t="s">
        <v>17</v>
      </c>
      <c r="E1313" s="84" t="s">
        <v>17</v>
      </c>
      <c r="F1313" s="84" t="s">
        <v>17</v>
      </c>
      <c r="G1313" s="84" t="s">
        <v>17</v>
      </c>
      <c r="H1313" s="249" t="s">
        <v>17</v>
      </c>
      <c r="I1313" s="84" t="s">
        <v>17</v>
      </c>
      <c r="J1313" s="84" t="s">
        <v>17</v>
      </c>
      <c r="K1313" s="84" t="s">
        <v>17</v>
      </c>
      <c r="L1313" s="84" t="s">
        <v>17</v>
      </c>
      <c r="M1313" s="84" t="s">
        <v>17</v>
      </c>
      <c r="N1313" s="84" t="s">
        <v>17</v>
      </c>
      <c r="O1313" s="84" t="s">
        <v>17</v>
      </c>
      <c r="P1313" s="84" t="s">
        <v>17</v>
      </c>
      <c r="Q1313" s="84" t="s">
        <v>17</v>
      </c>
      <c r="R1313" s="84" t="s">
        <v>17</v>
      </c>
      <c r="S1313" s="84" t="s">
        <v>17</v>
      </c>
      <c r="T1313" s="84" t="s">
        <v>17</v>
      </c>
      <c r="U1313" s="84" t="s">
        <v>17</v>
      </c>
      <c r="V1313" s="84" t="s">
        <v>17</v>
      </c>
      <c r="Z1313" s="10" t="s">
        <v>12</v>
      </c>
    </row>
    <row r="1314" spans="1:26" ht="14.25" x14ac:dyDescent="0.2">
      <c r="A1314" s="394">
        <v>7</v>
      </c>
      <c r="B1314" s="134">
        <v>7</v>
      </c>
      <c r="C1314" s="84" t="s">
        <v>17</v>
      </c>
      <c r="D1314" s="84" t="s">
        <v>17</v>
      </c>
      <c r="E1314" s="84" t="s">
        <v>17</v>
      </c>
      <c r="F1314" s="84" t="s">
        <v>17</v>
      </c>
      <c r="G1314" s="84" t="s">
        <v>17</v>
      </c>
      <c r="H1314" s="249" t="s">
        <v>17</v>
      </c>
      <c r="I1314" s="84" t="s">
        <v>17</v>
      </c>
      <c r="J1314" s="84" t="s">
        <v>17</v>
      </c>
      <c r="K1314" s="84" t="s">
        <v>17</v>
      </c>
      <c r="L1314" s="84" t="s">
        <v>17</v>
      </c>
      <c r="M1314" s="84" t="s">
        <v>17</v>
      </c>
      <c r="N1314" s="84" t="s">
        <v>17</v>
      </c>
      <c r="O1314" s="84" t="s">
        <v>17</v>
      </c>
      <c r="P1314" s="84" t="s">
        <v>17</v>
      </c>
      <c r="Q1314" s="84" t="s">
        <v>17</v>
      </c>
      <c r="R1314" s="84" t="s">
        <v>17</v>
      </c>
      <c r="S1314" s="84" t="s">
        <v>17</v>
      </c>
      <c r="T1314" s="84" t="s">
        <v>17</v>
      </c>
      <c r="U1314" s="84" t="s">
        <v>17</v>
      </c>
      <c r="V1314" s="84" t="s">
        <v>17</v>
      </c>
      <c r="Z1314" s="10" t="s">
        <v>12</v>
      </c>
    </row>
    <row r="1315" spans="1:26" ht="14.25" x14ac:dyDescent="0.2">
      <c r="A1315" s="394" t="s">
        <v>1134</v>
      </c>
      <c r="B1315" s="134">
        <v>8</v>
      </c>
      <c r="C1315" s="84" t="s">
        <v>17</v>
      </c>
      <c r="D1315" s="84" t="s">
        <v>17</v>
      </c>
      <c r="E1315" s="84" t="s">
        <v>17</v>
      </c>
      <c r="F1315" s="84" t="s">
        <v>17</v>
      </c>
      <c r="G1315" s="84" t="s">
        <v>17</v>
      </c>
      <c r="H1315" s="249" t="s">
        <v>17</v>
      </c>
      <c r="I1315" s="84" t="s">
        <v>17</v>
      </c>
      <c r="J1315" s="84" t="s">
        <v>17</v>
      </c>
      <c r="K1315" s="84" t="s">
        <v>17</v>
      </c>
      <c r="L1315" s="84" t="s">
        <v>17</v>
      </c>
      <c r="M1315" s="84" t="s">
        <v>17</v>
      </c>
      <c r="N1315" s="84" t="s">
        <v>17</v>
      </c>
      <c r="O1315" s="84" t="s">
        <v>17</v>
      </c>
      <c r="P1315" s="84" t="s">
        <v>17</v>
      </c>
      <c r="Q1315" s="84" t="s">
        <v>17</v>
      </c>
      <c r="R1315" s="84" t="s">
        <v>17</v>
      </c>
      <c r="S1315" s="84" t="s">
        <v>17</v>
      </c>
      <c r="T1315" s="84" t="s">
        <v>17</v>
      </c>
      <c r="U1315" s="84" t="s">
        <v>17</v>
      </c>
      <c r="V1315" s="84" t="s">
        <v>17</v>
      </c>
      <c r="Z1315" s="10" t="s">
        <v>12</v>
      </c>
    </row>
    <row r="1316" spans="1:26" ht="14.25" x14ac:dyDescent="0.2">
      <c r="A1316" s="508" t="s">
        <v>1135</v>
      </c>
      <c r="B1316" s="127">
        <v>9</v>
      </c>
      <c r="C1316" s="86" t="s">
        <v>17</v>
      </c>
      <c r="D1316" s="86" t="s">
        <v>17</v>
      </c>
      <c r="E1316" s="86" t="s">
        <v>17</v>
      </c>
      <c r="F1316" s="86" t="s">
        <v>17</v>
      </c>
      <c r="G1316" s="86" t="s">
        <v>17</v>
      </c>
      <c r="H1316" s="117" t="s">
        <v>17</v>
      </c>
      <c r="I1316" s="86" t="s">
        <v>17</v>
      </c>
      <c r="J1316" s="86" t="s">
        <v>17</v>
      </c>
      <c r="K1316" s="86" t="s">
        <v>17</v>
      </c>
      <c r="L1316" s="86" t="s">
        <v>17</v>
      </c>
      <c r="M1316" s="86" t="s">
        <v>17</v>
      </c>
      <c r="N1316" s="86" t="s">
        <v>17</v>
      </c>
      <c r="O1316" s="86" t="s">
        <v>17</v>
      </c>
      <c r="P1316" s="86" t="s">
        <v>17</v>
      </c>
      <c r="Q1316" s="86" t="s">
        <v>17</v>
      </c>
      <c r="R1316" s="86" t="s">
        <v>17</v>
      </c>
      <c r="S1316" s="86" t="s">
        <v>17</v>
      </c>
      <c r="T1316" s="86" t="s">
        <v>17</v>
      </c>
      <c r="U1316" s="86" t="s">
        <v>17</v>
      </c>
      <c r="V1316" s="86" t="s">
        <v>17</v>
      </c>
      <c r="Z1316" s="10" t="s">
        <v>12</v>
      </c>
    </row>
    <row r="1317" spans="1:26" ht="14.25" x14ac:dyDescent="0.2">
      <c r="Z1317" s="10" t="s">
        <v>12</v>
      </c>
    </row>
    <row r="1318" spans="1:26" ht="57.75" x14ac:dyDescent="0.2">
      <c r="A1318" s="509" t="s">
        <v>1225</v>
      </c>
      <c r="B1318" s="510"/>
      <c r="C1318" s="226" t="s">
        <v>1153</v>
      </c>
      <c r="D1318" s="58"/>
      <c r="E1318" s="226" t="s">
        <v>1210</v>
      </c>
      <c r="F1318" s="58"/>
      <c r="G1318" s="58"/>
      <c r="H1318" s="226" t="s">
        <v>1212</v>
      </c>
      <c r="I1318" s="226" t="s">
        <v>1213</v>
      </c>
      <c r="J1318" s="226" t="s">
        <v>1214</v>
      </c>
      <c r="K1318" s="226" t="s">
        <v>1215</v>
      </c>
      <c r="L1318" s="226" t="s">
        <v>1216</v>
      </c>
      <c r="M1318" s="226" t="s">
        <v>1217</v>
      </c>
      <c r="N1318" s="226" t="s">
        <v>1218</v>
      </c>
      <c r="O1318" s="226" t="s">
        <v>1219</v>
      </c>
      <c r="P1318" s="226" t="s">
        <v>1220</v>
      </c>
      <c r="Q1318" s="226" t="s">
        <v>1221</v>
      </c>
      <c r="R1318" s="337" t="s">
        <v>1595</v>
      </c>
      <c r="S1318" s="337" t="s">
        <v>1596</v>
      </c>
      <c r="T1318" s="337" t="s">
        <v>1597</v>
      </c>
      <c r="U1318" s="337" t="s">
        <v>1598</v>
      </c>
      <c r="V1318" s="337" t="s">
        <v>1599</v>
      </c>
      <c r="Z1318" s="10" t="s">
        <v>12</v>
      </c>
    </row>
    <row r="1319" spans="1:26" ht="15" x14ac:dyDescent="0.25">
      <c r="A1319" s="505" t="s">
        <v>1223</v>
      </c>
      <c r="B1319" s="18">
        <f>1+B1307</f>
        <v>198</v>
      </c>
      <c r="C1319" s="19">
        <v>1</v>
      </c>
      <c r="D1319" s="19"/>
      <c r="E1319" s="19">
        <v>3</v>
      </c>
      <c r="F1319" s="19"/>
      <c r="G1319" s="19"/>
      <c r="H1319" s="19">
        <v>6</v>
      </c>
      <c r="I1319" s="19">
        <v>7</v>
      </c>
      <c r="J1319" s="19">
        <v>8</v>
      </c>
      <c r="K1319" s="19">
        <v>9</v>
      </c>
      <c r="L1319" s="19">
        <v>10</v>
      </c>
      <c r="M1319" s="19">
        <v>11</v>
      </c>
      <c r="N1319" s="19">
        <v>12</v>
      </c>
      <c r="O1319" s="19">
        <v>13</v>
      </c>
      <c r="P1319" s="19">
        <v>14</v>
      </c>
      <c r="Q1319" s="19">
        <v>15</v>
      </c>
      <c r="R1319" s="19">
        <v>16</v>
      </c>
      <c r="S1319" s="19">
        <v>17</v>
      </c>
      <c r="T1319" s="19">
        <v>18</v>
      </c>
      <c r="U1319" s="19">
        <v>19</v>
      </c>
      <c r="V1319" s="20">
        <v>20</v>
      </c>
      <c r="Z1319" s="10" t="s">
        <v>12</v>
      </c>
    </row>
    <row r="1320" spans="1:26" ht="14.25" x14ac:dyDescent="0.2">
      <c r="A1320" s="506">
        <v>1</v>
      </c>
      <c r="B1320" s="134">
        <v>1</v>
      </c>
      <c r="C1320" s="94" t="s">
        <v>17</v>
      </c>
      <c r="D1320" s="303"/>
      <c r="E1320" s="94" t="s">
        <v>17</v>
      </c>
      <c r="F1320" s="303"/>
      <c r="G1320" s="303"/>
      <c r="H1320" s="94" t="s">
        <v>17</v>
      </c>
      <c r="I1320" s="94" t="s">
        <v>17</v>
      </c>
      <c r="J1320" s="94" t="s">
        <v>17</v>
      </c>
      <c r="K1320" s="94" t="s">
        <v>17</v>
      </c>
      <c r="L1320" s="94" t="s">
        <v>17</v>
      </c>
      <c r="M1320" s="94" t="s">
        <v>17</v>
      </c>
      <c r="N1320" s="94" t="s">
        <v>17</v>
      </c>
      <c r="O1320" s="94" t="s">
        <v>17</v>
      </c>
      <c r="P1320" s="94" t="s">
        <v>17</v>
      </c>
      <c r="Q1320" s="94" t="s">
        <v>17</v>
      </c>
      <c r="R1320" s="94" t="s">
        <v>17</v>
      </c>
      <c r="S1320" s="94" t="s">
        <v>17</v>
      </c>
      <c r="T1320" s="94" t="s">
        <v>17</v>
      </c>
      <c r="U1320" s="94" t="s">
        <v>17</v>
      </c>
      <c r="V1320" s="94" t="s">
        <v>17</v>
      </c>
      <c r="Z1320" s="10" t="s">
        <v>12</v>
      </c>
    </row>
    <row r="1321" spans="1:26" ht="14.25" x14ac:dyDescent="0.2">
      <c r="A1321" s="394">
        <v>2</v>
      </c>
      <c r="B1321" s="134">
        <v>2</v>
      </c>
      <c r="C1321" s="84" t="s">
        <v>17</v>
      </c>
      <c r="D1321" s="116"/>
      <c r="E1321" s="84" t="s">
        <v>17</v>
      </c>
      <c r="F1321" s="116"/>
      <c r="G1321" s="116"/>
      <c r="H1321" s="84" t="s">
        <v>17</v>
      </c>
      <c r="I1321" s="84" t="s">
        <v>17</v>
      </c>
      <c r="J1321" s="84" t="s">
        <v>17</v>
      </c>
      <c r="K1321" s="84" t="s">
        <v>17</v>
      </c>
      <c r="L1321" s="84" t="s">
        <v>17</v>
      </c>
      <c r="M1321" s="84" t="s">
        <v>17</v>
      </c>
      <c r="N1321" s="84" t="s">
        <v>17</v>
      </c>
      <c r="O1321" s="84" t="s">
        <v>17</v>
      </c>
      <c r="P1321" s="84" t="s">
        <v>17</v>
      </c>
      <c r="Q1321" s="84" t="s">
        <v>17</v>
      </c>
      <c r="R1321" s="84" t="s">
        <v>17</v>
      </c>
      <c r="S1321" s="84" t="s">
        <v>17</v>
      </c>
      <c r="T1321" s="84" t="s">
        <v>17</v>
      </c>
      <c r="U1321" s="84" t="s">
        <v>17</v>
      </c>
      <c r="V1321" s="84" t="s">
        <v>17</v>
      </c>
      <c r="Z1321" s="10" t="s">
        <v>12</v>
      </c>
    </row>
    <row r="1322" spans="1:26" ht="15" x14ac:dyDescent="0.25">
      <c r="A1322" s="394">
        <v>3</v>
      </c>
      <c r="B1322" s="134">
        <v>3</v>
      </c>
      <c r="C1322" s="84" t="s">
        <v>17</v>
      </c>
      <c r="D1322" s="581"/>
      <c r="E1322" s="84" t="s">
        <v>17</v>
      </c>
      <c r="F1322" s="581"/>
      <c r="G1322" s="581"/>
      <c r="H1322" s="84" t="s">
        <v>17</v>
      </c>
      <c r="I1322" s="84" t="s">
        <v>17</v>
      </c>
      <c r="J1322" s="84" t="s">
        <v>17</v>
      </c>
      <c r="K1322" s="84" t="s">
        <v>17</v>
      </c>
      <c r="L1322" s="84" t="s">
        <v>17</v>
      </c>
      <c r="M1322" s="84" t="s">
        <v>17</v>
      </c>
      <c r="N1322" s="84" t="s">
        <v>17</v>
      </c>
      <c r="O1322" s="84" t="s">
        <v>17</v>
      </c>
      <c r="P1322" s="84" t="s">
        <v>17</v>
      </c>
      <c r="Q1322" s="84" t="s">
        <v>17</v>
      </c>
      <c r="R1322" s="84" t="s">
        <v>17</v>
      </c>
      <c r="S1322" s="84" t="s">
        <v>17</v>
      </c>
      <c r="T1322" s="84" t="s">
        <v>17</v>
      </c>
      <c r="U1322" s="84" t="s">
        <v>17</v>
      </c>
      <c r="V1322" s="84" t="s">
        <v>17</v>
      </c>
      <c r="Z1322" s="10" t="s">
        <v>12</v>
      </c>
    </row>
    <row r="1323" spans="1:26" ht="14.25" x14ac:dyDescent="0.2">
      <c r="A1323" s="394">
        <v>4</v>
      </c>
      <c r="B1323" s="134">
        <v>4</v>
      </c>
      <c r="C1323" s="84" t="s">
        <v>17</v>
      </c>
      <c r="D1323" s="116"/>
      <c r="E1323" s="84" t="s">
        <v>17</v>
      </c>
      <c r="F1323" s="116"/>
      <c r="G1323" s="116"/>
      <c r="H1323" s="84" t="s">
        <v>17</v>
      </c>
      <c r="I1323" s="84" t="s">
        <v>17</v>
      </c>
      <c r="J1323" s="84" t="s">
        <v>17</v>
      </c>
      <c r="K1323" s="84" t="s">
        <v>17</v>
      </c>
      <c r="L1323" s="84" t="s">
        <v>17</v>
      </c>
      <c r="M1323" s="84" t="s">
        <v>17</v>
      </c>
      <c r="N1323" s="84" t="s">
        <v>17</v>
      </c>
      <c r="O1323" s="84" t="s">
        <v>17</v>
      </c>
      <c r="P1323" s="84" t="s">
        <v>17</v>
      </c>
      <c r="Q1323" s="84" t="s">
        <v>17</v>
      </c>
      <c r="R1323" s="84" t="s">
        <v>17</v>
      </c>
      <c r="S1323" s="84" t="s">
        <v>17</v>
      </c>
      <c r="T1323" s="84" t="s">
        <v>17</v>
      </c>
      <c r="U1323" s="84" t="s">
        <v>17</v>
      </c>
      <c r="V1323" s="84" t="s">
        <v>17</v>
      </c>
      <c r="Z1323" s="10" t="s">
        <v>12</v>
      </c>
    </row>
    <row r="1324" spans="1:26" ht="14.25" x14ac:dyDescent="0.2">
      <c r="A1324" s="394">
        <v>5</v>
      </c>
      <c r="B1324" s="134">
        <v>5</v>
      </c>
      <c r="C1324" s="84" t="s">
        <v>17</v>
      </c>
      <c r="D1324" s="116"/>
      <c r="E1324" s="84" t="s">
        <v>17</v>
      </c>
      <c r="F1324" s="116"/>
      <c r="G1324" s="116"/>
      <c r="H1324" s="84" t="s">
        <v>17</v>
      </c>
      <c r="I1324" s="84" t="s">
        <v>17</v>
      </c>
      <c r="J1324" s="84" t="s">
        <v>17</v>
      </c>
      <c r="K1324" s="84" t="s">
        <v>17</v>
      </c>
      <c r="L1324" s="84" t="s">
        <v>17</v>
      </c>
      <c r="M1324" s="84" t="s">
        <v>17</v>
      </c>
      <c r="N1324" s="84" t="s">
        <v>17</v>
      </c>
      <c r="O1324" s="84" t="s">
        <v>17</v>
      </c>
      <c r="P1324" s="84" t="s">
        <v>17</v>
      </c>
      <c r="Q1324" s="84" t="s">
        <v>17</v>
      </c>
      <c r="R1324" s="84" t="s">
        <v>17</v>
      </c>
      <c r="S1324" s="84" t="s">
        <v>17</v>
      </c>
      <c r="T1324" s="84" t="s">
        <v>17</v>
      </c>
      <c r="U1324" s="84" t="s">
        <v>17</v>
      </c>
      <c r="V1324" s="84" t="s">
        <v>17</v>
      </c>
      <c r="Z1324" s="10" t="s">
        <v>12</v>
      </c>
    </row>
    <row r="1325" spans="1:26" ht="14.25" x14ac:dyDescent="0.2">
      <c r="A1325" s="394">
        <v>6</v>
      </c>
      <c r="B1325" s="134">
        <v>6</v>
      </c>
      <c r="C1325" s="84" t="s">
        <v>17</v>
      </c>
      <c r="D1325" s="116"/>
      <c r="E1325" s="84" t="s">
        <v>17</v>
      </c>
      <c r="F1325" s="116"/>
      <c r="G1325" s="116"/>
      <c r="H1325" s="84" t="s">
        <v>17</v>
      </c>
      <c r="I1325" s="84" t="s">
        <v>17</v>
      </c>
      <c r="J1325" s="84" t="s">
        <v>17</v>
      </c>
      <c r="K1325" s="84" t="s">
        <v>17</v>
      </c>
      <c r="L1325" s="84" t="s">
        <v>17</v>
      </c>
      <c r="M1325" s="84" t="s">
        <v>17</v>
      </c>
      <c r="N1325" s="84" t="s">
        <v>17</v>
      </c>
      <c r="O1325" s="84" t="s">
        <v>17</v>
      </c>
      <c r="P1325" s="84" t="s">
        <v>17</v>
      </c>
      <c r="Q1325" s="84" t="s">
        <v>17</v>
      </c>
      <c r="R1325" s="84" t="s">
        <v>17</v>
      </c>
      <c r="S1325" s="84" t="s">
        <v>17</v>
      </c>
      <c r="T1325" s="84" t="s">
        <v>17</v>
      </c>
      <c r="U1325" s="84" t="s">
        <v>17</v>
      </c>
      <c r="V1325" s="84" t="s">
        <v>17</v>
      </c>
      <c r="Z1325" s="10" t="s">
        <v>12</v>
      </c>
    </row>
    <row r="1326" spans="1:26" ht="14.25" x14ac:dyDescent="0.2">
      <c r="A1326" s="394">
        <v>7</v>
      </c>
      <c r="B1326" s="134">
        <v>7</v>
      </c>
      <c r="C1326" s="84" t="s">
        <v>17</v>
      </c>
      <c r="D1326" s="116"/>
      <c r="E1326" s="84" t="s">
        <v>17</v>
      </c>
      <c r="F1326" s="116"/>
      <c r="G1326" s="116"/>
      <c r="H1326" s="84" t="s">
        <v>17</v>
      </c>
      <c r="I1326" s="84" t="s">
        <v>17</v>
      </c>
      <c r="J1326" s="84" t="s">
        <v>17</v>
      </c>
      <c r="K1326" s="84" t="s">
        <v>17</v>
      </c>
      <c r="L1326" s="84" t="s">
        <v>17</v>
      </c>
      <c r="M1326" s="84" t="s">
        <v>17</v>
      </c>
      <c r="N1326" s="84" t="s">
        <v>17</v>
      </c>
      <c r="O1326" s="84" t="s">
        <v>17</v>
      </c>
      <c r="P1326" s="84" t="s">
        <v>17</v>
      </c>
      <c r="Q1326" s="84" t="s">
        <v>17</v>
      </c>
      <c r="R1326" s="84" t="s">
        <v>17</v>
      </c>
      <c r="S1326" s="84" t="s">
        <v>17</v>
      </c>
      <c r="T1326" s="84" t="s">
        <v>17</v>
      </c>
      <c r="U1326" s="84" t="s">
        <v>17</v>
      </c>
      <c r="V1326" s="84" t="s">
        <v>17</v>
      </c>
      <c r="Z1326" s="10" t="s">
        <v>12</v>
      </c>
    </row>
    <row r="1327" spans="1:26" ht="14.25" x14ac:dyDescent="0.2">
      <c r="A1327" s="394" t="s">
        <v>1134</v>
      </c>
      <c r="B1327" s="134">
        <v>8</v>
      </c>
      <c r="C1327" s="84" t="s">
        <v>17</v>
      </c>
      <c r="D1327" s="116"/>
      <c r="E1327" s="84" t="s">
        <v>17</v>
      </c>
      <c r="F1327" s="116"/>
      <c r="G1327" s="116"/>
      <c r="H1327" s="84" t="s">
        <v>17</v>
      </c>
      <c r="I1327" s="84" t="s">
        <v>17</v>
      </c>
      <c r="J1327" s="84" t="s">
        <v>17</v>
      </c>
      <c r="K1327" s="84" t="s">
        <v>17</v>
      </c>
      <c r="L1327" s="84" t="s">
        <v>17</v>
      </c>
      <c r="M1327" s="84" t="s">
        <v>17</v>
      </c>
      <c r="N1327" s="84" t="s">
        <v>17</v>
      </c>
      <c r="O1327" s="84" t="s">
        <v>17</v>
      </c>
      <c r="P1327" s="84" t="s">
        <v>17</v>
      </c>
      <c r="Q1327" s="84" t="s">
        <v>17</v>
      </c>
      <c r="R1327" s="84" t="s">
        <v>17</v>
      </c>
      <c r="S1327" s="84" t="s">
        <v>17</v>
      </c>
      <c r="T1327" s="84" t="s">
        <v>17</v>
      </c>
      <c r="U1327" s="84" t="s">
        <v>17</v>
      </c>
      <c r="V1327" s="84" t="s">
        <v>17</v>
      </c>
      <c r="Z1327" s="10" t="s">
        <v>12</v>
      </c>
    </row>
    <row r="1328" spans="1:26" ht="14.25" x14ac:dyDescent="0.2">
      <c r="A1328" s="508" t="s">
        <v>1135</v>
      </c>
      <c r="B1328" s="127">
        <v>9</v>
      </c>
      <c r="C1328" s="86" t="s">
        <v>17</v>
      </c>
      <c r="D1328" s="239"/>
      <c r="E1328" s="86" t="s">
        <v>17</v>
      </c>
      <c r="F1328" s="239"/>
      <c r="G1328" s="239"/>
      <c r="H1328" s="86" t="s">
        <v>17</v>
      </c>
      <c r="I1328" s="86" t="s">
        <v>17</v>
      </c>
      <c r="J1328" s="86" t="s">
        <v>17</v>
      </c>
      <c r="K1328" s="86" t="s">
        <v>17</v>
      </c>
      <c r="L1328" s="86" t="s">
        <v>17</v>
      </c>
      <c r="M1328" s="86" t="s">
        <v>17</v>
      </c>
      <c r="N1328" s="86" t="s">
        <v>17</v>
      </c>
      <c r="O1328" s="86" t="s">
        <v>17</v>
      </c>
      <c r="P1328" s="86" t="s">
        <v>17</v>
      </c>
      <c r="Q1328" s="86" t="s">
        <v>17</v>
      </c>
      <c r="R1328" s="86" t="s">
        <v>17</v>
      </c>
      <c r="S1328" s="86" t="s">
        <v>17</v>
      </c>
      <c r="T1328" s="86" t="s">
        <v>17</v>
      </c>
      <c r="U1328" s="86" t="s">
        <v>17</v>
      </c>
      <c r="V1328" s="86" t="s">
        <v>17</v>
      </c>
      <c r="Z1328" s="10" t="s">
        <v>12</v>
      </c>
    </row>
    <row r="1329" spans="1:26" ht="14.25" x14ac:dyDescent="0.2">
      <c r="Z1329" s="10" t="s">
        <v>12</v>
      </c>
    </row>
    <row r="1330" spans="1:26" ht="57.75" x14ac:dyDescent="0.2">
      <c r="A1330" s="509" t="s">
        <v>1226</v>
      </c>
      <c r="B1330" s="510"/>
      <c r="C1330" s="226" t="s">
        <v>1153</v>
      </c>
      <c r="D1330" s="58"/>
      <c r="E1330" s="226" t="s">
        <v>1210</v>
      </c>
      <c r="F1330" s="58"/>
      <c r="G1330" s="58"/>
      <c r="H1330" s="226" t="s">
        <v>1212</v>
      </c>
      <c r="I1330" s="226" t="s">
        <v>1213</v>
      </c>
      <c r="J1330" s="226" t="s">
        <v>1214</v>
      </c>
      <c r="K1330" s="226" t="s">
        <v>1215</v>
      </c>
      <c r="L1330" s="226" t="s">
        <v>1216</v>
      </c>
      <c r="M1330" s="226" t="s">
        <v>1217</v>
      </c>
      <c r="N1330" s="226" t="s">
        <v>1218</v>
      </c>
      <c r="O1330" s="226" t="s">
        <v>1219</v>
      </c>
      <c r="P1330" s="226" t="s">
        <v>1220</v>
      </c>
      <c r="Q1330" s="226" t="s">
        <v>1221</v>
      </c>
      <c r="R1330" s="337" t="s">
        <v>1595</v>
      </c>
      <c r="S1330" s="337" t="s">
        <v>1596</v>
      </c>
      <c r="T1330" s="337" t="s">
        <v>1597</v>
      </c>
      <c r="U1330" s="337" t="s">
        <v>1598</v>
      </c>
      <c r="V1330" s="337" t="s">
        <v>1599</v>
      </c>
      <c r="Z1330" s="10" t="s">
        <v>12</v>
      </c>
    </row>
    <row r="1331" spans="1:26" ht="15" x14ac:dyDescent="0.25">
      <c r="A1331" s="505" t="s">
        <v>1223</v>
      </c>
      <c r="B1331" s="18">
        <f>1+B1319</f>
        <v>199</v>
      </c>
      <c r="C1331" s="19">
        <v>1</v>
      </c>
      <c r="D1331" s="19"/>
      <c r="E1331" s="19">
        <v>3</v>
      </c>
      <c r="F1331" s="19"/>
      <c r="G1331" s="19"/>
      <c r="H1331" s="19">
        <v>6</v>
      </c>
      <c r="I1331" s="19">
        <v>7</v>
      </c>
      <c r="J1331" s="19">
        <v>8</v>
      </c>
      <c r="K1331" s="19">
        <v>9</v>
      </c>
      <c r="L1331" s="19">
        <v>10</v>
      </c>
      <c r="M1331" s="19">
        <v>11</v>
      </c>
      <c r="N1331" s="19">
        <v>12</v>
      </c>
      <c r="O1331" s="19">
        <v>13</v>
      </c>
      <c r="P1331" s="19">
        <v>14</v>
      </c>
      <c r="Q1331" s="19">
        <v>15</v>
      </c>
      <c r="R1331" s="19">
        <v>16</v>
      </c>
      <c r="S1331" s="19">
        <v>17</v>
      </c>
      <c r="T1331" s="19">
        <v>18</v>
      </c>
      <c r="U1331" s="19">
        <v>19</v>
      </c>
      <c r="V1331" s="20">
        <v>20</v>
      </c>
      <c r="Z1331" s="10" t="s">
        <v>12</v>
      </c>
    </row>
    <row r="1332" spans="1:26" ht="14.25" x14ac:dyDescent="0.2">
      <c r="A1332" s="506">
        <v>1</v>
      </c>
      <c r="B1332" s="134">
        <v>1</v>
      </c>
      <c r="C1332" s="94" t="s">
        <v>17</v>
      </c>
      <c r="D1332" s="303"/>
      <c r="E1332" s="94" t="s">
        <v>17</v>
      </c>
      <c r="F1332" s="303"/>
      <c r="G1332" s="303"/>
      <c r="H1332" s="94" t="s">
        <v>17</v>
      </c>
      <c r="I1332" s="94" t="s">
        <v>17</v>
      </c>
      <c r="J1332" s="94" t="s">
        <v>17</v>
      </c>
      <c r="K1332" s="94" t="s">
        <v>17</v>
      </c>
      <c r="L1332" s="94" t="s">
        <v>17</v>
      </c>
      <c r="M1332" s="94" t="s">
        <v>17</v>
      </c>
      <c r="N1332" s="94" t="s">
        <v>17</v>
      </c>
      <c r="O1332" s="94" t="s">
        <v>17</v>
      </c>
      <c r="P1332" s="94" t="s">
        <v>17</v>
      </c>
      <c r="Q1332" s="94" t="s">
        <v>17</v>
      </c>
      <c r="R1332" s="94" t="s">
        <v>17</v>
      </c>
      <c r="S1332" s="94" t="s">
        <v>17</v>
      </c>
      <c r="T1332" s="94" t="s">
        <v>17</v>
      </c>
      <c r="U1332" s="94" t="s">
        <v>17</v>
      </c>
      <c r="V1332" s="94" t="s">
        <v>17</v>
      </c>
      <c r="Z1332" s="10" t="s">
        <v>12</v>
      </c>
    </row>
    <row r="1333" spans="1:26" ht="14.25" x14ac:dyDescent="0.2">
      <c r="A1333" s="394">
        <v>2</v>
      </c>
      <c r="B1333" s="134">
        <v>2</v>
      </c>
      <c r="C1333" s="84" t="s">
        <v>17</v>
      </c>
      <c r="D1333" s="116"/>
      <c r="E1333" s="84" t="s">
        <v>17</v>
      </c>
      <c r="F1333" s="116"/>
      <c r="G1333" s="116"/>
      <c r="H1333" s="84" t="s">
        <v>17</v>
      </c>
      <c r="I1333" s="84" t="s">
        <v>17</v>
      </c>
      <c r="J1333" s="84" t="s">
        <v>17</v>
      </c>
      <c r="K1333" s="84" t="s">
        <v>17</v>
      </c>
      <c r="L1333" s="84" t="s">
        <v>17</v>
      </c>
      <c r="M1333" s="84" t="s">
        <v>17</v>
      </c>
      <c r="N1333" s="84" t="s">
        <v>17</v>
      </c>
      <c r="O1333" s="84" t="s">
        <v>17</v>
      </c>
      <c r="P1333" s="84" t="s">
        <v>17</v>
      </c>
      <c r="Q1333" s="84" t="s">
        <v>17</v>
      </c>
      <c r="R1333" s="84" t="s">
        <v>17</v>
      </c>
      <c r="S1333" s="84" t="s">
        <v>17</v>
      </c>
      <c r="T1333" s="84" t="s">
        <v>17</v>
      </c>
      <c r="U1333" s="84" t="s">
        <v>17</v>
      </c>
      <c r="V1333" s="84" t="s">
        <v>17</v>
      </c>
      <c r="Z1333" s="10" t="s">
        <v>12</v>
      </c>
    </row>
    <row r="1334" spans="1:26" ht="15" x14ac:dyDescent="0.25">
      <c r="A1334" s="394">
        <v>3</v>
      </c>
      <c r="B1334" s="134">
        <v>3</v>
      </c>
      <c r="C1334" s="84" t="s">
        <v>17</v>
      </c>
      <c r="D1334" s="581"/>
      <c r="E1334" s="84" t="s">
        <v>17</v>
      </c>
      <c r="F1334" s="581"/>
      <c r="G1334" s="581"/>
      <c r="H1334" s="84" t="s">
        <v>17</v>
      </c>
      <c r="I1334" s="84" t="s">
        <v>17</v>
      </c>
      <c r="J1334" s="84" t="s">
        <v>17</v>
      </c>
      <c r="K1334" s="84" t="s">
        <v>17</v>
      </c>
      <c r="L1334" s="84" t="s">
        <v>17</v>
      </c>
      <c r="M1334" s="84" t="s">
        <v>17</v>
      </c>
      <c r="N1334" s="84" t="s">
        <v>17</v>
      </c>
      <c r="O1334" s="84" t="s">
        <v>17</v>
      </c>
      <c r="P1334" s="84" t="s">
        <v>17</v>
      </c>
      <c r="Q1334" s="84" t="s">
        <v>17</v>
      </c>
      <c r="R1334" s="84" t="s">
        <v>17</v>
      </c>
      <c r="S1334" s="84" t="s">
        <v>17</v>
      </c>
      <c r="T1334" s="84" t="s">
        <v>17</v>
      </c>
      <c r="U1334" s="84" t="s">
        <v>17</v>
      </c>
      <c r="V1334" s="84" t="s">
        <v>17</v>
      </c>
      <c r="Z1334" s="10" t="s">
        <v>12</v>
      </c>
    </row>
    <row r="1335" spans="1:26" ht="14.25" x14ac:dyDescent="0.2">
      <c r="A1335" s="394">
        <v>4</v>
      </c>
      <c r="B1335" s="134">
        <v>4</v>
      </c>
      <c r="C1335" s="84" t="s">
        <v>17</v>
      </c>
      <c r="D1335" s="116"/>
      <c r="E1335" s="84" t="s">
        <v>17</v>
      </c>
      <c r="F1335" s="116"/>
      <c r="G1335" s="116"/>
      <c r="H1335" s="84" t="s">
        <v>17</v>
      </c>
      <c r="I1335" s="84" t="s">
        <v>17</v>
      </c>
      <c r="J1335" s="84" t="s">
        <v>17</v>
      </c>
      <c r="K1335" s="84" t="s">
        <v>17</v>
      </c>
      <c r="L1335" s="84" t="s">
        <v>17</v>
      </c>
      <c r="M1335" s="84" t="s">
        <v>17</v>
      </c>
      <c r="N1335" s="84" t="s">
        <v>17</v>
      </c>
      <c r="O1335" s="84" t="s">
        <v>17</v>
      </c>
      <c r="P1335" s="84" t="s">
        <v>17</v>
      </c>
      <c r="Q1335" s="84" t="s">
        <v>17</v>
      </c>
      <c r="R1335" s="84" t="s">
        <v>17</v>
      </c>
      <c r="S1335" s="84" t="s">
        <v>17</v>
      </c>
      <c r="T1335" s="84" t="s">
        <v>17</v>
      </c>
      <c r="U1335" s="84" t="s">
        <v>17</v>
      </c>
      <c r="V1335" s="84" t="s">
        <v>17</v>
      </c>
      <c r="Z1335" s="10" t="s">
        <v>12</v>
      </c>
    </row>
    <row r="1336" spans="1:26" ht="14.25" x14ac:dyDescent="0.2">
      <c r="A1336" s="394">
        <v>5</v>
      </c>
      <c r="B1336" s="134">
        <v>5</v>
      </c>
      <c r="C1336" s="84" t="s">
        <v>17</v>
      </c>
      <c r="D1336" s="116"/>
      <c r="E1336" s="84" t="s">
        <v>17</v>
      </c>
      <c r="F1336" s="116"/>
      <c r="G1336" s="116"/>
      <c r="H1336" s="84" t="s">
        <v>17</v>
      </c>
      <c r="I1336" s="84" t="s">
        <v>17</v>
      </c>
      <c r="J1336" s="84" t="s">
        <v>17</v>
      </c>
      <c r="K1336" s="84" t="s">
        <v>17</v>
      </c>
      <c r="L1336" s="84" t="s">
        <v>17</v>
      </c>
      <c r="M1336" s="84" t="s">
        <v>17</v>
      </c>
      <c r="N1336" s="84" t="s">
        <v>17</v>
      </c>
      <c r="O1336" s="84" t="s">
        <v>17</v>
      </c>
      <c r="P1336" s="84" t="s">
        <v>17</v>
      </c>
      <c r="Q1336" s="84" t="s">
        <v>17</v>
      </c>
      <c r="R1336" s="84" t="s">
        <v>17</v>
      </c>
      <c r="S1336" s="84" t="s">
        <v>17</v>
      </c>
      <c r="T1336" s="84" t="s">
        <v>17</v>
      </c>
      <c r="U1336" s="84" t="s">
        <v>17</v>
      </c>
      <c r="V1336" s="84" t="s">
        <v>17</v>
      </c>
      <c r="Z1336" s="10" t="s">
        <v>12</v>
      </c>
    </row>
    <row r="1337" spans="1:26" ht="14.25" x14ac:dyDescent="0.2">
      <c r="A1337" s="394">
        <v>6</v>
      </c>
      <c r="B1337" s="134">
        <v>6</v>
      </c>
      <c r="C1337" s="84" t="s">
        <v>17</v>
      </c>
      <c r="D1337" s="116"/>
      <c r="E1337" s="84" t="s">
        <v>17</v>
      </c>
      <c r="F1337" s="116"/>
      <c r="G1337" s="116"/>
      <c r="H1337" s="84" t="s">
        <v>17</v>
      </c>
      <c r="I1337" s="84" t="s">
        <v>17</v>
      </c>
      <c r="J1337" s="84" t="s">
        <v>17</v>
      </c>
      <c r="K1337" s="84" t="s">
        <v>17</v>
      </c>
      <c r="L1337" s="84" t="s">
        <v>17</v>
      </c>
      <c r="M1337" s="84" t="s">
        <v>17</v>
      </c>
      <c r="N1337" s="84" t="s">
        <v>17</v>
      </c>
      <c r="O1337" s="84" t="s">
        <v>17</v>
      </c>
      <c r="P1337" s="84" t="s">
        <v>17</v>
      </c>
      <c r="Q1337" s="84" t="s">
        <v>17</v>
      </c>
      <c r="R1337" s="84" t="s">
        <v>17</v>
      </c>
      <c r="S1337" s="84" t="s">
        <v>17</v>
      </c>
      <c r="T1337" s="84" t="s">
        <v>17</v>
      </c>
      <c r="U1337" s="84" t="s">
        <v>17</v>
      </c>
      <c r="V1337" s="84" t="s">
        <v>17</v>
      </c>
      <c r="Z1337" s="10" t="s">
        <v>12</v>
      </c>
    </row>
    <row r="1338" spans="1:26" ht="14.25" x14ac:dyDescent="0.2">
      <c r="A1338" s="394">
        <v>7</v>
      </c>
      <c r="B1338" s="134">
        <v>7</v>
      </c>
      <c r="C1338" s="84" t="s">
        <v>17</v>
      </c>
      <c r="D1338" s="116"/>
      <c r="E1338" s="84" t="s">
        <v>17</v>
      </c>
      <c r="F1338" s="116"/>
      <c r="G1338" s="116"/>
      <c r="H1338" s="84" t="s">
        <v>17</v>
      </c>
      <c r="I1338" s="84" t="s">
        <v>17</v>
      </c>
      <c r="J1338" s="84" t="s">
        <v>17</v>
      </c>
      <c r="K1338" s="84" t="s">
        <v>17</v>
      </c>
      <c r="L1338" s="84" t="s">
        <v>17</v>
      </c>
      <c r="M1338" s="84" t="s">
        <v>17</v>
      </c>
      <c r="N1338" s="84" t="s">
        <v>17</v>
      </c>
      <c r="O1338" s="84" t="s">
        <v>17</v>
      </c>
      <c r="P1338" s="84" t="s">
        <v>17</v>
      </c>
      <c r="Q1338" s="84" t="s">
        <v>17</v>
      </c>
      <c r="R1338" s="84" t="s">
        <v>17</v>
      </c>
      <c r="S1338" s="84" t="s">
        <v>17</v>
      </c>
      <c r="T1338" s="84" t="s">
        <v>17</v>
      </c>
      <c r="U1338" s="84" t="s">
        <v>17</v>
      </c>
      <c r="V1338" s="84" t="s">
        <v>17</v>
      </c>
      <c r="Z1338" s="10" t="s">
        <v>12</v>
      </c>
    </row>
    <row r="1339" spans="1:26" ht="14.25" x14ac:dyDescent="0.2">
      <c r="A1339" s="394" t="s">
        <v>1134</v>
      </c>
      <c r="B1339" s="134">
        <v>8</v>
      </c>
      <c r="C1339" s="84" t="s">
        <v>17</v>
      </c>
      <c r="D1339" s="116"/>
      <c r="E1339" s="84" t="s">
        <v>17</v>
      </c>
      <c r="F1339" s="116"/>
      <c r="G1339" s="116"/>
      <c r="H1339" s="84" t="s">
        <v>17</v>
      </c>
      <c r="I1339" s="84" t="s">
        <v>17</v>
      </c>
      <c r="J1339" s="84" t="s">
        <v>17</v>
      </c>
      <c r="K1339" s="84" t="s">
        <v>17</v>
      </c>
      <c r="L1339" s="84" t="s">
        <v>17</v>
      </c>
      <c r="M1339" s="84" t="s">
        <v>17</v>
      </c>
      <c r="N1339" s="84" t="s">
        <v>17</v>
      </c>
      <c r="O1339" s="84" t="s">
        <v>17</v>
      </c>
      <c r="P1339" s="84" t="s">
        <v>17</v>
      </c>
      <c r="Q1339" s="84" t="s">
        <v>17</v>
      </c>
      <c r="R1339" s="84" t="s">
        <v>17</v>
      </c>
      <c r="S1339" s="84" t="s">
        <v>17</v>
      </c>
      <c r="T1339" s="84" t="s">
        <v>17</v>
      </c>
      <c r="U1339" s="84" t="s">
        <v>17</v>
      </c>
      <c r="V1339" s="84" t="s">
        <v>17</v>
      </c>
      <c r="Z1339" s="10" t="s">
        <v>12</v>
      </c>
    </row>
    <row r="1340" spans="1:26" ht="14.25" x14ac:dyDescent="0.2">
      <c r="A1340" s="508" t="s">
        <v>1135</v>
      </c>
      <c r="B1340" s="127">
        <v>9</v>
      </c>
      <c r="C1340" s="86" t="s">
        <v>17</v>
      </c>
      <c r="D1340" s="239"/>
      <c r="E1340" s="86" t="s">
        <v>17</v>
      </c>
      <c r="F1340" s="239"/>
      <c r="G1340" s="239"/>
      <c r="H1340" s="86" t="s">
        <v>17</v>
      </c>
      <c r="I1340" s="86" t="s">
        <v>17</v>
      </c>
      <c r="J1340" s="86" t="s">
        <v>17</v>
      </c>
      <c r="K1340" s="86" t="s">
        <v>17</v>
      </c>
      <c r="L1340" s="86" t="s">
        <v>17</v>
      </c>
      <c r="M1340" s="86" t="s">
        <v>17</v>
      </c>
      <c r="N1340" s="86" t="s">
        <v>17</v>
      </c>
      <c r="O1340" s="86" t="s">
        <v>17</v>
      </c>
      <c r="P1340" s="86" t="s">
        <v>17</v>
      </c>
      <c r="Q1340" s="86" t="s">
        <v>17</v>
      </c>
      <c r="R1340" s="86" t="s">
        <v>17</v>
      </c>
      <c r="S1340" s="86" t="s">
        <v>17</v>
      </c>
      <c r="T1340" s="86" t="s">
        <v>17</v>
      </c>
      <c r="U1340" s="86" t="s">
        <v>17</v>
      </c>
      <c r="V1340" s="86" t="s">
        <v>17</v>
      </c>
      <c r="Z1340" s="10" t="s">
        <v>12</v>
      </c>
    </row>
    <row r="1341" spans="1:26" ht="14.25" x14ac:dyDescent="0.2">
      <c r="Z1341" s="10" t="s">
        <v>12</v>
      </c>
    </row>
    <row r="1342" spans="1:26" ht="76.5" x14ac:dyDescent="0.2">
      <c r="A1342" s="509" t="s">
        <v>1228</v>
      </c>
      <c r="B1342" s="510"/>
      <c r="C1342" s="226" t="s">
        <v>1153</v>
      </c>
      <c r="D1342" s="58"/>
      <c r="E1342" s="337" t="s">
        <v>1593</v>
      </c>
      <c r="F1342" s="343" t="s">
        <v>1208</v>
      </c>
      <c r="G1342" s="337" t="s">
        <v>1211</v>
      </c>
      <c r="H1342" s="226" t="s">
        <v>1212</v>
      </c>
      <c r="I1342" s="226" t="s">
        <v>1213</v>
      </c>
      <c r="J1342" s="226" t="s">
        <v>1214</v>
      </c>
      <c r="K1342" s="226" t="s">
        <v>1215</v>
      </c>
      <c r="L1342" s="226" t="s">
        <v>1216</v>
      </c>
      <c r="M1342" s="226" t="s">
        <v>1217</v>
      </c>
      <c r="N1342" s="226" t="s">
        <v>1218</v>
      </c>
      <c r="O1342" s="226" t="s">
        <v>1219</v>
      </c>
      <c r="P1342" s="226" t="s">
        <v>1220</v>
      </c>
      <c r="Q1342" s="226" t="s">
        <v>1221</v>
      </c>
      <c r="R1342" s="337" t="s">
        <v>1595</v>
      </c>
      <c r="S1342" s="337" t="s">
        <v>1596</v>
      </c>
      <c r="T1342" s="337" t="s">
        <v>1597</v>
      </c>
      <c r="U1342" s="337" t="s">
        <v>1598</v>
      </c>
      <c r="V1342" s="337" t="s">
        <v>1599</v>
      </c>
      <c r="Z1342" s="10" t="s">
        <v>12</v>
      </c>
    </row>
    <row r="1343" spans="1:26" ht="14.25" x14ac:dyDescent="0.2">
      <c r="A1343" s="406"/>
      <c r="B1343" s="18">
        <f>1+B1331</f>
        <v>200</v>
      </c>
      <c r="C1343" s="19">
        <v>1</v>
      </c>
      <c r="D1343" s="19"/>
      <c r="E1343" s="19">
        <v>3</v>
      </c>
      <c r="F1343" s="19">
        <v>4</v>
      </c>
      <c r="G1343" s="19">
        <v>5</v>
      </c>
      <c r="H1343" s="19">
        <v>6</v>
      </c>
      <c r="I1343" s="19">
        <v>7</v>
      </c>
      <c r="J1343" s="19">
        <v>8</v>
      </c>
      <c r="K1343" s="19">
        <v>9</v>
      </c>
      <c r="L1343" s="19">
        <v>10</v>
      </c>
      <c r="M1343" s="19">
        <v>11</v>
      </c>
      <c r="N1343" s="19">
        <v>12</v>
      </c>
      <c r="O1343" s="19">
        <v>13</v>
      </c>
      <c r="P1343" s="19">
        <v>14</v>
      </c>
      <c r="Q1343" s="19">
        <v>15</v>
      </c>
      <c r="R1343" s="19">
        <v>16</v>
      </c>
      <c r="S1343" s="19">
        <v>17</v>
      </c>
      <c r="T1343" s="19">
        <v>18</v>
      </c>
      <c r="U1343" s="19">
        <v>19</v>
      </c>
      <c r="V1343" s="20">
        <v>20</v>
      </c>
      <c r="Z1343" s="10" t="s">
        <v>12</v>
      </c>
    </row>
    <row r="1344" spans="1:26" ht="14.25" x14ac:dyDescent="0.2">
      <c r="A1344" s="506">
        <v>1</v>
      </c>
      <c r="B1344" s="134">
        <v>1</v>
      </c>
      <c r="C1344" s="94" t="s">
        <v>17</v>
      </c>
      <c r="D1344" s="303"/>
      <c r="E1344" s="94" t="s">
        <v>17</v>
      </c>
      <c r="F1344" s="94" t="s">
        <v>17</v>
      </c>
      <c r="G1344" s="94" t="s">
        <v>17</v>
      </c>
      <c r="H1344" s="94" t="s">
        <v>17</v>
      </c>
      <c r="I1344" s="94" t="s">
        <v>17</v>
      </c>
      <c r="J1344" s="94" t="s">
        <v>17</v>
      </c>
      <c r="K1344" s="94" t="s">
        <v>17</v>
      </c>
      <c r="L1344" s="94" t="s">
        <v>17</v>
      </c>
      <c r="M1344" s="94" t="s">
        <v>17</v>
      </c>
      <c r="N1344" s="94" t="s">
        <v>17</v>
      </c>
      <c r="O1344" s="94" t="s">
        <v>17</v>
      </c>
      <c r="P1344" s="94" t="s">
        <v>17</v>
      </c>
      <c r="Q1344" s="94" t="s">
        <v>17</v>
      </c>
      <c r="R1344" s="94" t="s">
        <v>17</v>
      </c>
      <c r="S1344" s="94" t="s">
        <v>17</v>
      </c>
      <c r="T1344" s="94" t="s">
        <v>17</v>
      </c>
      <c r="U1344" s="94" t="s">
        <v>17</v>
      </c>
      <c r="V1344" s="94" t="s">
        <v>17</v>
      </c>
      <c r="Z1344" s="10" t="s">
        <v>12</v>
      </c>
    </row>
    <row r="1345" spans="1:26" ht="14.25" x14ac:dyDescent="0.2">
      <c r="A1345" s="394">
        <v>2</v>
      </c>
      <c r="B1345" s="134">
        <v>2</v>
      </c>
      <c r="C1345" s="84" t="s">
        <v>17</v>
      </c>
      <c r="D1345" s="116"/>
      <c r="E1345" s="84" t="s">
        <v>17</v>
      </c>
      <c r="F1345" s="84" t="s">
        <v>17</v>
      </c>
      <c r="G1345" s="84" t="s">
        <v>17</v>
      </c>
      <c r="H1345" s="84" t="s">
        <v>17</v>
      </c>
      <c r="I1345" s="84" t="s">
        <v>17</v>
      </c>
      <c r="J1345" s="84" t="s">
        <v>17</v>
      </c>
      <c r="K1345" s="84" t="s">
        <v>17</v>
      </c>
      <c r="L1345" s="84" t="s">
        <v>17</v>
      </c>
      <c r="M1345" s="84" t="s">
        <v>17</v>
      </c>
      <c r="N1345" s="84" t="s">
        <v>17</v>
      </c>
      <c r="O1345" s="84" t="s">
        <v>17</v>
      </c>
      <c r="P1345" s="84" t="s">
        <v>17</v>
      </c>
      <c r="Q1345" s="84" t="s">
        <v>17</v>
      </c>
      <c r="R1345" s="84" t="s">
        <v>17</v>
      </c>
      <c r="S1345" s="84" t="s">
        <v>17</v>
      </c>
      <c r="T1345" s="84" t="s">
        <v>17</v>
      </c>
      <c r="U1345" s="84" t="s">
        <v>17</v>
      </c>
      <c r="V1345" s="84" t="s">
        <v>17</v>
      </c>
      <c r="Z1345" s="10" t="s">
        <v>12</v>
      </c>
    </row>
    <row r="1346" spans="1:26" ht="15" x14ac:dyDescent="0.25">
      <c r="A1346" s="394">
        <v>3</v>
      </c>
      <c r="B1346" s="134">
        <v>3</v>
      </c>
      <c r="C1346" s="84" t="s">
        <v>17</v>
      </c>
      <c r="D1346" s="581"/>
      <c r="E1346" s="84" t="s">
        <v>17</v>
      </c>
      <c r="F1346" s="84" t="s">
        <v>17</v>
      </c>
      <c r="G1346" s="84" t="s">
        <v>17</v>
      </c>
      <c r="H1346" s="84" t="s">
        <v>17</v>
      </c>
      <c r="I1346" s="84" t="s">
        <v>17</v>
      </c>
      <c r="J1346" s="84" t="s">
        <v>17</v>
      </c>
      <c r="K1346" s="84" t="s">
        <v>17</v>
      </c>
      <c r="L1346" s="84" t="s">
        <v>17</v>
      </c>
      <c r="M1346" s="84" t="s">
        <v>17</v>
      </c>
      <c r="N1346" s="84" t="s">
        <v>17</v>
      </c>
      <c r="O1346" s="84" t="s">
        <v>17</v>
      </c>
      <c r="P1346" s="84" t="s">
        <v>17</v>
      </c>
      <c r="Q1346" s="84" t="s">
        <v>17</v>
      </c>
      <c r="R1346" s="84" t="s">
        <v>17</v>
      </c>
      <c r="S1346" s="84" t="s">
        <v>17</v>
      </c>
      <c r="T1346" s="84" t="s">
        <v>17</v>
      </c>
      <c r="U1346" s="84" t="s">
        <v>17</v>
      </c>
      <c r="V1346" s="84" t="s">
        <v>17</v>
      </c>
      <c r="Z1346" s="10" t="s">
        <v>12</v>
      </c>
    </row>
    <row r="1347" spans="1:26" ht="14.25" x14ac:dyDescent="0.2">
      <c r="A1347" s="394">
        <v>4</v>
      </c>
      <c r="B1347" s="134">
        <v>4</v>
      </c>
      <c r="C1347" s="84" t="s">
        <v>17</v>
      </c>
      <c r="D1347" s="116"/>
      <c r="E1347" s="84" t="s">
        <v>17</v>
      </c>
      <c r="F1347" s="84" t="s">
        <v>17</v>
      </c>
      <c r="G1347" s="84" t="s">
        <v>17</v>
      </c>
      <c r="H1347" s="84" t="s">
        <v>17</v>
      </c>
      <c r="I1347" s="84" t="s">
        <v>17</v>
      </c>
      <c r="J1347" s="84" t="s">
        <v>17</v>
      </c>
      <c r="K1347" s="84" t="s">
        <v>17</v>
      </c>
      <c r="L1347" s="84" t="s">
        <v>17</v>
      </c>
      <c r="M1347" s="84" t="s">
        <v>17</v>
      </c>
      <c r="N1347" s="84" t="s">
        <v>17</v>
      </c>
      <c r="O1347" s="84" t="s">
        <v>17</v>
      </c>
      <c r="P1347" s="84" t="s">
        <v>17</v>
      </c>
      <c r="Q1347" s="84" t="s">
        <v>17</v>
      </c>
      <c r="R1347" s="84" t="s">
        <v>17</v>
      </c>
      <c r="S1347" s="84" t="s">
        <v>17</v>
      </c>
      <c r="T1347" s="84" t="s">
        <v>17</v>
      </c>
      <c r="U1347" s="84" t="s">
        <v>17</v>
      </c>
      <c r="V1347" s="84" t="s">
        <v>17</v>
      </c>
      <c r="Z1347" s="10" t="s">
        <v>12</v>
      </c>
    </row>
    <row r="1348" spans="1:26" ht="14.25" x14ac:dyDescent="0.2">
      <c r="A1348" s="394">
        <v>5</v>
      </c>
      <c r="B1348" s="134">
        <v>5</v>
      </c>
      <c r="C1348" s="84" t="s">
        <v>17</v>
      </c>
      <c r="D1348" s="116"/>
      <c r="E1348" s="84" t="s">
        <v>17</v>
      </c>
      <c r="F1348" s="84" t="s">
        <v>17</v>
      </c>
      <c r="G1348" s="84" t="s">
        <v>17</v>
      </c>
      <c r="H1348" s="84" t="s">
        <v>17</v>
      </c>
      <c r="I1348" s="84" t="s">
        <v>17</v>
      </c>
      <c r="J1348" s="84" t="s">
        <v>17</v>
      </c>
      <c r="K1348" s="84" t="s">
        <v>17</v>
      </c>
      <c r="L1348" s="84" t="s">
        <v>17</v>
      </c>
      <c r="M1348" s="84" t="s">
        <v>17</v>
      </c>
      <c r="N1348" s="84" t="s">
        <v>17</v>
      </c>
      <c r="O1348" s="84" t="s">
        <v>17</v>
      </c>
      <c r="P1348" s="84" t="s">
        <v>17</v>
      </c>
      <c r="Q1348" s="84" t="s">
        <v>17</v>
      </c>
      <c r="R1348" s="84" t="s">
        <v>17</v>
      </c>
      <c r="S1348" s="84" t="s">
        <v>17</v>
      </c>
      <c r="T1348" s="84" t="s">
        <v>17</v>
      </c>
      <c r="U1348" s="84" t="s">
        <v>17</v>
      </c>
      <c r="V1348" s="84" t="s">
        <v>17</v>
      </c>
      <c r="Z1348" s="10" t="s">
        <v>12</v>
      </c>
    </row>
    <row r="1349" spans="1:26" ht="14.25" x14ac:dyDescent="0.2">
      <c r="A1349" s="394">
        <v>6</v>
      </c>
      <c r="B1349" s="134">
        <v>6</v>
      </c>
      <c r="C1349" s="84" t="s">
        <v>17</v>
      </c>
      <c r="D1349" s="116"/>
      <c r="E1349" s="84" t="s">
        <v>17</v>
      </c>
      <c r="F1349" s="84" t="s">
        <v>17</v>
      </c>
      <c r="G1349" s="84" t="s">
        <v>17</v>
      </c>
      <c r="H1349" s="84" t="s">
        <v>17</v>
      </c>
      <c r="I1349" s="84" t="s">
        <v>17</v>
      </c>
      <c r="J1349" s="84" t="s">
        <v>17</v>
      </c>
      <c r="K1349" s="84" t="s">
        <v>17</v>
      </c>
      <c r="L1349" s="84" t="s">
        <v>17</v>
      </c>
      <c r="M1349" s="84" t="s">
        <v>17</v>
      </c>
      <c r="N1349" s="84" t="s">
        <v>17</v>
      </c>
      <c r="O1349" s="84" t="s">
        <v>17</v>
      </c>
      <c r="P1349" s="84" t="s">
        <v>17</v>
      </c>
      <c r="Q1349" s="84" t="s">
        <v>17</v>
      </c>
      <c r="R1349" s="84" t="s">
        <v>17</v>
      </c>
      <c r="S1349" s="84" t="s">
        <v>17</v>
      </c>
      <c r="T1349" s="84" t="s">
        <v>17</v>
      </c>
      <c r="U1349" s="84" t="s">
        <v>17</v>
      </c>
      <c r="V1349" s="84" t="s">
        <v>17</v>
      </c>
      <c r="Z1349" s="10" t="s">
        <v>12</v>
      </c>
    </row>
    <row r="1350" spans="1:26" ht="14.25" x14ac:dyDescent="0.2">
      <c r="A1350" s="394">
        <v>7</v>
      </c>
      <c r="B1350" s="134">
        <v>7</v>
      </c>
      <c r="C1350" s="84" t="s">
        <v>17</v>
      </c>
      <c r="D1350" s="116"/>
      <c r="E1350" s="84" t="s">
        <v>17</v>
      </c>
      <c r="F1350" s="84" t="s">
        <v>17</v>
      </c>
      <c r="G1350" s="84" t="s">
        <v>17</v>
      </c>
      <c r="H1350" s="84" t="s">
        <v>17</v>
      </c>
      <c r="I1350" s="84" t="s">
        <v>17</v>
      </c>
      <c r="J1350" s="84" t="s">
        <v>17</v>
      </c>
      <c r="K1350" s="84" t="s">
        <v>17</v>
      </c>
      <c r="L1350" s="84" t="s">
        <v>17</v>
      </c>
      <c r="M1350" s="84" t="s">
        <v>17</v>
      </c>
      <c r="N1350" s="84" t="s">
        <v>17</v>
      </c>
      <c r="O1350" s="84" t="s">
        <v>17</v>
      </c>
      <c r="P1350" s="84" t="s">
        <v>17</v>
      </c>
      <c r="Q1350" s="84" t="s">
        <v>17</v>
      </c>
      <c r="R1350" s="84" t="s">
        <v>17</v>
      </c>
      <c r="S1350" s="84" t="s">
        <v>17</v>
      </c>
      <c r="T1350" s="84" t="s">
        <v>17</v>
      </c>
      <c r="U1350" s="84" t="s">
        <v>17</v>
      </c>
      <c r="V1350" s="84" t="s">
        <v>17</v>
      </c>
      <c r="Z1350" s="10" t="s">
        <v>12</v>
      </c>
    </row>
    <row r="1351" spans="1:26" ht="14.25" x14ac:dyDescent="0.2">
      <c r="A1351" s="394" t="s">
        <v>1134</v>
      </c>
      <c r="B1351" s="134">
        <v>8</v>
      </c>
      <c r="C1351" s="84" t="s">
        <v>17</v>
      </c>
      <c r="D1351" s="116"/>
      <c r="E1351" s="84" t="s">
        <v>17</v>
      </c>
      <c r="F1351" s="84" t="s">
        <v>17</v>
      </c>
      <c r="G1351" s="84" t="s">
        <v>17</v>
      </c>
      <c r="H1351" s="84" t="s">
        <v>17</v>
      </c>
      <c r="I1351" s="84" t="s">
        <v>17</v>
      </c>
      <c r="J1351" s="84" t="s">
        <v>17</v>
      </c>
      <c r="K1351" s="84" t="s">
        <v>17</v>
      </c>
      <c r="L1351" s="84" t="s">
        <v>17</v>
      </c>
      <c r="M1351" s="84" t="s">
        <v>17</v>
      </c>
      <c r="N1351" s="84" t="s">
        <v>17</v>
      </c>
      <c r="O1351" s="84" t="s">
        <v>17</v>
      </c>
      <c r="P1351" s="84" t="s">
        <v>17</v>
      </c>
      <c r="Q1351" s="84" t="s">
        <v>17</v>
      </c>
      <c r="R1351" s="84" t="s">
        <v>17</v>
      </c>
      <c r="S1351" s="84" t="s">
        <v>17</v>
      </c>
      <c r="T1351" s="84" t="s">
        <v>17</v>
      </c>
      <c r="U1351" s="84" t="s">
        <v>17</v>
      </c>
      <c r="V1351" s="84" t="s">
        <v>17</v>
      </c>
      <c r="Z1351" s="10" t="s">
        <v>12</v>
      </c>
    </row>
    <row r="1352" spans="1:26" ht="14.25" x14ac:dyDescent="0.2">
      <c r="A1352" s="508" t="s">
        <v>1135</v>
      </c>
      <c r="B1352" s="134">
        <v>9</v>
      </c>
      <c r="C1352" s="86" t="s">
        <v>17</v>
      </c>
      <c r="D1352" s="239"/>
      <c r="E1352" s="86" t="s">
        <v>17</v>
      </c>
      <c r="F1352" s="86" t="s">
        <v>17</v>
      </c>
      <c r="G1352" s="86" t="s">
        <v>17</v>
      </c>
      <c r="H1352" s="86" t="s">
        <v>17</v>
      </c>
      <c r="I1352" s="86" t="s">
        <v>17</v>
      </c>
      <c r="J1352" s="86" t="s">
        <v>17</v>
      </c>
      <c r="K1352" s="86" t="s">
        <v>17</v>
      </c>
      <c r="L1352" s="86" t="s">
        <v>17</v>
      </c>
      <c r="M1352" s="86" t="s">
        <v>17</v>
      </c>
      <c r="N1352" s="86" t="s">
        <v>17</v>
      </c>
      <c r="O1352" s="86" t="s">
        <v>17</v>
      </c>
      <c r="P1352" s="86" t="s">
        <v>17</v>
      </c>
      <c r="Q1352" s="86" t="s">
        <v>17</v>
      </c>
      <c r="R1352" s="86" t="s">
        <v>17</v>
      </c>
      <c r="S1352" s="86" t="s">
        <v>17</v>
      </c>
      <c r="T1352" s="86" t="s">
        <v>17</v>
      </c>
      <c r="U1352" s="86" t="s">
        <v>17</v>
      </c>
      <c r="V1352" s="86" t="s">
        <v>17</v>
      </c>
      <c r="Z1352" s="10" t="s">
        <v>12</v>
      </c>
    </row>
    <row r="1353" spans="1:26" ht="25.5" x14ac:dyDescent="0.2">
      <c r="A1353" s="583" t="s">
        <v>1229</v>
      </c>
      <c r="B1353" s="127">
        <v>10</v>
      </c>
      <c r="C1353" s="179"/>
      <c r="D1353" s="179"/>
      <c r="E1353" s="179"/>
      <c r="F1353" s="66" t="s">
        <v>17</v>
      </c>
      <c r="Z1353" s="10" t="s">
        <v>12</v>
      </c>
    </row>
    <row r="1354" spans="1:26" ht="14.25" x14ac:dyDescent="0.2">
      <c r="Z1354" s="10" t="s">
        <v>12</v>
      </c>
    </row>
    <row r="1355" spans="1:26" ht="30" x14ac:dyDescent="0.2">
      <c r="A1355" s="509" t="s">
        <v>1230</v>
      </c>
      <c r="B1355" s="510"/>
      <c r="C1355" s="226"/>
      <c r="Z1355" s="10" t="s">
        <v>12</v>
      </c>
    </row>
    <row r="1356" spans="1:26" ht="14.25" x14ac:dyDescent="0.2">
      <c r="A1356" s="406"/>
      <c r="B1356" s="537">
        <f>1+B1343</f>
        <v>201</v>
      </c>
      <c r="C1356" s="20">
        <v>1</v>
      </c>
      <c r="Z1356" s="10" t="s">
        <v>12</v>
      </c>
    </row>
    <row r="1357" spans="1:26" ht="14.25" x14ac:dyDescent="0.2">
      <c r="A1357" s="420">
        <v>1</v>
      </c>
      <c r="B1357" s="134">
        <v>1</v>
      </c>
      <c r="C1357" s="94" t="s">
        <v>17</v>
      </c>
      <c r="Z1357" s="10" t="s">
        <v>12</v>
      </c>
    </row>
    <row r="1358" spans="1:26" ht="14.25" x14ac:dyDescent="0.2">
      <c r="A1358" s="422">
        <v>2</v>
      </c>
      <c r="B1358" s="134">
        <v>2</v>
      </c>
      <c r="C1358" s="84" t="s">
        <v>17</v>
      </c>
      <c r="Z1358" s="10" t="s">
        <v>12</v>
      </c>
    </row>
    <row r="1359" spans="1:26" ht="14.25" x14ac:dyDescent="0.2">
      <c r="A1359" s="422">
        <v>3</v>
      </c>
      <c r="B1359" s="134">
        <v>3</v>
      </c>
      <c r="C1359" s="84" t="s">
        <v>17</v>
      </c>
      <c r="Z1359" s="10" t="s">
        <v>12</v>
      </c>
    </row>
    <row r="1360" spans="1:26" ht="14.25" x14ac:dyDescent="0.2">
      <c r="A1360" s="422">
        <v>4</v>
      </c>
      <c r="B1360" s="134">
        <v>4</v>
      </c>
      <c r="C1360" s="84" t="s">
        <v>17</v>
      </c>
      <c r="Z1360" s="10" t="s">
        <v>12</v>
      </c>
    </row>
    <row r="1361" spans="1:26" ht="14.25" x14ac:dyDescent="0.2">
      <c r="A1361" s="422">
        <v>5</v>
      </c>
      <c r="B1361" s="134">
        <v>5</v>
      </c>
      <c r="C1361" s="84" t="s">
        <v>17</v>
      </c>
      <c r="Z1361" s="10" t="s">
        <v>12</v>
      </c>
    </row>
    <row r="1362" spans="1:26" ht="14.25" x14ac:dyDescent="0.2">
      <c r="A1362" s="422">
        <v>6</v>
      </c>
      <c r="B1362" s="134">
        <v>6</v>
      </c>
      <c r="C1362" s="84" t="s">
        <v>17</v>
      </c>
      <c r="Z1362" s="10" t="s">
        <v>12</v>
      </c>
    </row>
    <row r="1363" spans="1:26" ht="14.25" x14ac:dyDescent="0.2">
      <c r="A1363" s="422">
        <v>7</v>
      </c>
      <c r="B1363" s="134">
        <v>7</v>
      </c>
      <c r="C1363" s="84" t="s">
        <v>17</v>
      </c>
      <c r="Z1363" s="10" t="s">
        <v>12</v>
      </c>
    </row>
    <row r="1364" spans="1:26" ht="14.25" x14ac:dyDescent="0.2">
      <c r="A1364" s="422" t="s">
        <v>1134</v>
      </c>
      <c r="B1364" s="134">
        <v>8</v>
      </c>
      <c r="C1364" s="84" t="s">
        <v>17</v>
      </c>
      <c r="Z1364" s="10" t="s">
        <v>12</v>
      </c>
    </row>
    <row r="1365" spans="1:26" ht="14.25" x14ac:dyDescent="0.2">
      <c r="A1365" s="425" t="s">
        <v>1135</v>
      </c>
      <c r="B1365" s="127">
        <v>9</v>
      </c>
      <c r="C1365" s="86" t="s">
        <v>17</v>
      </c>
      <c r="Z1365" s="10" t="s">
        <v>12</v>
      </c>
    </row>
    <row r="1366" spans="1:26" ht="14.25" x14ac:dyDescent="0.2">
      <c r="Z1366" s="10" t="s">
        <v>12</v>
      </c>
    </row>
    <row r="1367" spans="1:26" ht="25.5" x14ac:dyDescent="0.2">
      <c r="A1367" s="509" t="s">
        <v>1137</v>
      </c>
      <c r="B1367" s="510"/>
      <c r="C1367" s="337" t="s">
        <v>1634</v>
      </c>
      <c r="D1367" s="337" t="s">
        <v>435</v>
      </c>
      <c r="Z1367" s="10" t="s">
        <v>12</v>
      </c>
    </row>
    <row r="1368" spans="1:26" ht="14.25" x14ac:dyDescent="0.2">
      <c r="A1368" s="859" t="s">
        <v>1600</v>
      </c>
      <c r="B1368" s="41">
        <f>1+B1356</f>
        <v>202</v>
      </c>
      <c r="C1368" s="20">
        <v>1</v>
      </c>
      <c r="D1368" s="20">
        <v>2</v>
      </c>
      <c r="Z1368" s="10" t="s">
        <v>12</v>
      </c>
    </row>
    <row r="1369" spans="1:26" ht="14.25" x14ac:dyDescent="0.2">
      <c r="A1369" s="407" t="s">
        <v>148</v>
      </c>
      <c r="B1369" s="134">
        <v>1</v>
      </c>
      <c r="C1369" s="395">
        <f>SUM(C1370:C1373)</f>
        <v>0</v>
      </c>
      <c r="D1369" s="201"/>
      <c r="Z1369" s="10" t="s">
        <v>12</v>
      </c>
    </row>
    <row r="1370" spans="1:26" ht="14.25" x14ac:dyDescent="0.2">
      <c r="A1370" s="399" t="s">
        <v>1138</v>
      </c>
      <c r="B1370" s="134">
        <v>2</v>
      </c>
      <c r="C1370" s="268">
        <f>SUMPRODUCT(C1378:H1386,'FT18.ICS.Param'!N136:S144)</f>
        <v>0</v>
      </c>
      <c r="D1370" s="201"/>
      <c r="Z1370" s="10" t="s">
        <v>12</v>
      </c>
    </row>
    <row r="1371" spans="1:26" ht="14.25" x14ac:dyDescent="0.2">
      <c r="A1371" s="399" t="s">
        <v>1139</v>
      </c>
      <c r="B1371" s="134">
        <v>3</v>
      </c>
      <c r="C1371" s="268">
        <f>SUMPRODUCT(C1391:C1394,'FT18.ICS.Param'!D136:D139)</f>
        <v>0</v>
      </c>
      <c r="D1371" s="201"/>
      <c r="Z1371" s="10" t="s">
        <v>12</v>
      </c>
    </row>
    <row r="1372" spans="1:26" ht="14.25" x14ac:dyDescent="0.2">
      <c r="A1372" s="400" t="s">
        <v>1140</v>
      </c>
      <c r="B1372" s="127">
        <v>4</v>
      </c>
      <c r="C1372" s="426">
        <f>SUM(C1398)*'FT18.ICS.Param'!D146</f>
        <v>0</v>
      </c>
      <c r="D1372" s="201"/>
      <c r="Z1372" s="10" t="s">
        <v>12</v>
      </c>
    </row>
    <row r="1373" spans="1:26" ht="14.25" x14ac:dyDescent="0.2">
      <c r="A1373" s="400" t="s">
        <v>1772</v>
      </c>
      <c r="B1373" s="127">
        <v>5</v>
      </c>
      <c r="C1373" s="426">
        <f>SUM(D1373)*'FT18.ICS.Param'!D141</f>
        <v>0</v>
      </c>
      <c r="D1373" s="1037" t="s">
        <v>17</v>
      </c>
      <c r="Z1373" s="10" t="s">
        <v>12</v>
      </c>
    </row>
    <row r="1374" spans="1:26" ht="14.25" x14ac:dyDescent="0.2">
      <c r="Z1374" s="10" t="s">
        <v>12</v>
      </c>
    </row>
    <row r="1375" spans="1:26" ht="15" x14ac:dyDescent="0.25">
      <c r="A1375" s="509" t="s">
        <v>1621</v>
      </c>
      <c r="B1375" s="428"/>
      <c r="C1375" s="511" t="s">
        <v>1275</v>
      </c>
      <c r="D1375" s="512"/>
      <c r="E1375" s="512"/>
      <c r="F1375" s="512"/>
      <c r="G1375" s="512"/>
      <c r="H1375" s="513"/>
      <c r="Z1375" s="10" t="s">
        <v>12</v>
      </c>
    </row>
    <row r="1376" spans="1:26" ht="30" x14ac:dyDescent="0.2">
      <c r="A1376" s="514" t="s">
        <v>1141</v>
      </c>
      <c r="B1376" s="430"/>
      <c r="C1376" s="980" t="s">
        <v>1610</v>
      </c>
      <c r="D1376" s="980" t="s">
        <v>1611</v>
      </c>
      <c r="E1376" s="980" t="s">
        <v>1612</v>
      </c>
      <c r="F1376" s="980" t="s">
        <v>1613</v>
      </c>
      <c r="G1376" s="980" t="s">
        <v>1614</v>
      </c>
      <c r="H1376" s="980" t="s">
        <v>1615</v>
      </c>
      <c r="Z1376" s="10" t="s">
        <v>12</v>
      </c>
    </row>
    <row r="1377" spans="1:26" ht="15" x14ac:dyDescent="0.25">
      <c r="A1377" s="520"/>
      <c r="B1377" s="41">
        <f>1+B1368</f>
        <v>203</v>
      </c>
      <c r="C1377" s="19">
        <v>1</v>
      </c>
      <c r="D1377" s="19">
        <v>2</v>
      </c>
      <c r="E1377" s="19">
        <v>3</v>
      </c>
      <c r="F1377" s="19">
        <v>4</v>
      </c>
      <c r="G1377" s="19">
        <v>5</v>
      </c>
      <c r="H1377" s="20">
        <v>6</v>
      </c>
      <c r="Z1377" s="10" t="s">
        <v>12</v>
      </c>
    </row>
    <row r="1378" spans="1:26" ht="15" x14ac:dyDescent="0.25">
      <c r="A1378" s="515" t="s">
        <v>1601</v>
      </c>
      <c r="B1378" s="134">
        <v>1</v>
      </c>
      <c r="C1378" s="507" t="s">
        <v>17</v>
      </c>
      <c r="D1378" s="397" t="s">
        <v>17</v>
      </c>
      <c r="E1378" s="397" t="s">
        <v>17</v>
      </c>
      <c r="F1378" s="397" t="s">
        <v>17</v>
      </c>
      <c r="G1378" s="397" t="s">
        <v>17</v>
      </c>
      <c r="H1378" s="248" t="s">
        <v>17</v>
      </c>
      <c r="Z1378" s="10" t="s">
        <v>12</v>
      </c>
    </row>
    <row r="1379" spans="1:26" ht="15" x14ac:dyDescent="0.25">
      <c r="A1379" s="848" t="s">
        <v>1602</v>
      </c>
      <c r="B1379" s="134">
        <v>2</v>
      </c>
      <c r="C1379" s="247" t="s">
        <v>17</v>
      </c>
      <c r="D1379" s="991" t="s">
        <v>17</v>
      </c>
      <c r="E1379" s="991" t="s">
        <v>17</v>
      </c>
      <c r="F1379" s="991" t="s">
        <v>17</v>
      </c>
      <c r="G1379" s="991" t="s">
        <v>17</v>
      </c>
      <c r="H1379" s="249" t="s">
        <v>17</v>
      </c>
      <c r="Z1379" s="10" t="s">
        <v>12</v>
      </c>
    </row>
    <row r="1380" spans="1:26" ht="15" x14ac:dyDescent="0.25">
      <c r="A1380" s="848" t="s">
        <v>1603</v>
      </c>
      <c r="B1380" s="134">
        <v>3</v>
      </c>
      <c r="C1380" s="247" t="s">
        <v>17</v>
      </c>
      <c r="D1380" s="991" t="s">
        <v>17</v>
      </c>
      <c r="E1380" s="991" t="s">
        <v>17</v>
      </c>
      <c r="F1380" s="991" t="s">
        <v>17</v>
      </c>
      <c r="G1380" s="991" t="s">
        <v>17</v>
      </c>
      <c r="H1380" s="249" t="s">
        <v>17</v>
      </c>
      <c r="Z1380" s="10" t="s">
        <v>12</v>
      </c>
    </row>
    <row r="1381" spans="1:26" ht="15" x14ac:dyDescent="0.25">
      <c r="A1381" s="848" t="s">
        <v>1604</v>
      </c>
      <c r="B1381" s="134">
        <v>4</v>
      </c>
      <c r="C1381" s="247" t="s">
        <v>17</v>
      </c>
      <c r="D1381" s="991" t="s">
        <v>17</v>
      </c>
      <c r="E1381" s="991" t="s">
        <v>17</v>
      </c>
      <c r="F1381" s="991" t="s">
        <v>17</v>
      </c>
      <c r="G1381" s="991" t="s">
        <v>17</v>
      </c>
      <c r="H1381" s="249" t="s">
        <v>17</v>
      </c>
      <c r="Z1381" s="10" t="s">
        <v>12</v>
      </c>
    </row>
    <row r="1382" spans="1:26" ht="15" x14ac:dyDescent="0.25">
      <c r="A1382" s="848" t="s">
        <v>1605</v>
      </c>
      <c r="B1382" s="134">
        <v>5</v>
      </c>
      <c r="C1382" s="247" t="s">
        <v>17</v>
      </c>
      <c r="D1382" s="991" t="s">
        <v>17</v>
      </c>
      <c r="E1382" s="991" t="s">
        <v>17</v>
      </c>
      <c r="F1382" s="991" t="s">
        <v>17</v>
      </c>
      <c r="G1382" s="991" t="s">
        <v>17</v>
      </c>
      <c r="H1382" s="249" t="s">
        <v>17</v>
      </c>
      <c r="Z1382" s="10" t="s">
        <v>12</v>
      </c>
    </row>
    <row r="1383" spans="1:26" ht="15" x14ac:dyDescent="0.25">
      <c r="A1383" s="848" t="s">
        <v>1606</v>
      </c>
      <c r="B1383" s="134">
        <v>6</v>
      </c>
      <c r="C1383" s="247" t="s">
        <v>17</v>
      </c>
      <c r="D1383" s="991" t="s">
        <v>17</v>
      </c>
      <c r="E1383" s="991" t="s">
        <v>17</v>
      </c>
      <c r="F1383" s="991" t="s">
        <v>17</v>
      </c>
      <c r="G1383" s="991" t="s">
        <v>17</v>
      </c>
      <c r="H1383" s="249" t="s">
        <v>17</v>
      </c>
      <c r="Z1383" s="10" t="s">
        <v>12</v>
      </c>
    </row>
    <row r="1384" spans="1:26" ht="15" x14ac:dyDescent="0.25">
      <c r="A1384" s="848" t="s">
        <v>1607</v>
      </c>
      <c r="B1384" s="134">
        <v>7</v>
      </c>
      <c r="C1384" s="247" t="s">
        <v>17</v>
      </c>
      <c r="D1384" s="991" t="s">
        <v>17</v>
      </c>
      <c r="E1384" s="991" t="s">
        <v>17</v>
      </c>
      <c r="F1384" s="991" t="s">
        <v>17</v>
      </c>
      <c r="G1384" s="991" t="s">
        <v>17</v>
      </c>
      <c r="H1384" s="249" t="s">
        <v>17</v>
      </c>
      <c r="Z1384" s="10" t="s">
        <v>12</v>
      </c>
    </row>
    <row r="1385" spans="1:26" ht="15" x14ac:dyDescent="0.25">
      <c r="A1385" s="848" t="s">
        <v>1609</v>
      </c>
      <c r="B1385" s="134">
        <v>8</v>
      </c>
      <c r="C1385" s="247" t="s">
        <v>17</v>
      </c>
      <c r="D1385" s="991" t="s">
        <v>17</v>
      </c>
      <c r="E1385" s="991" t="s">
        <v>17</v>
      </c>
      <c r="F1385" s="991" t="s">
        <v>17</v>
      </c>
      <c r="G1385" s="991" t="s">
        <v>17</v>
      </c>
      <c r="H1385" s="249" t="s">
        <v>17</v>
      </c>
      <c r="Z1385" s="10" t="s">
        <v>12</v>
      </c>
    </row>
    <row r="1386" spans="1:26" ht="15" x14ac:dyDescent="0.25">
      <c r="A1386" s="860" t="s">
        <v>1608</v>
      </c>
      <c r="B1386" s="127">
        <v>9</v>
      </c>
      <c r="C1386" s="260" t="s">
        <v>17</v>
      </c>
      <c r="D1386" s="261" t="s">
        <v>17</v>
      </c>
      <c r="E1386" s="261" t="s">
        <v>17</v>
      </c>
      <c r="F1386" s="261" t="s">
        <v>17</v>
      </c>
      <c r="G1386" s="261" t="s">
        <v>17</v>
      </c>
      <c r="H1386" s="117" t="s">
        <v>17</v>
      </c>
      <c r="Z1386" s="10" t="s">
        <v>12</v>
      </c>
    </row>
    <row r="1387" spans="1:26" ht="14.25" x14ac:dyDescent="0.2">
      <c r="Z1387" s="10" t="s">
        <v>12</v>
      </c>
    </row>
    <row r="1388" spans="1:26" ht="15" x14ac:dyDescent="0.25">
      <c r="A1388" s="509" t="s">
        <v>1621</v>
      </c>
      <c r="B1388" s="428"/>
      <c r="C1388" s="515"/>
      <c r="Z1388" s="10" t="s">
        <v>12</v>
      </c>
    </row>
    <row r="1389" spans="1:26" ht="15" x14ac:dyDescent="0.25">
      <c r="A1389" s="514" t="s">
        <v>1151</v>
      </c>
      <c r="B1389" s="430"/>
      <c r="C1389" s="523"/>
      <c r="Z1389" s="10" t="s">
        <v>12</v>
      </c>
    </row>
    <row r="1390" spans="1:26" ht="15" x14ac:dyDescent="0.25">
      <c r="A1390" s="863" t="s">
        <v>1619</v>
      </c>
      <c r="B1390" s="41">
        <f>1+B1377</f>
        <v>204</v>
      </c>
      <c r="C1390" s="20">
        <v>1</v>
      </c>
      <c r="Z1390" s="10" t="s">
        <v>12</v>
      </c>
    </row>
    <row r="1391" spans="1:26" ht="15" x14ac:dyDescent="0.25">
      <c r="A1391" s="862" t="s">
        <v>1616</v>
      </c>
      <c r="B1391" s="134">
        <v>1</v>
      </c>
      <c r="C1391" s="392" t="s">
        <v>17</v>
      </c>
      <c r="Z1391" s="10" t="s">
        <v>12</v>
      </c>
    </row>
    <row r="1392" spans="1:26" ht="15" x14ac:dyDescent="0.25">
      <c r="A1392" s="848" t="s">
        <v>1617</v>
      </c>
      <c r="B1392" s="134">
        <v>2</v>
      </c>
      <c r="C1392" s="84" t="s">
        <v>17</v>
      </c>
      <c r="Z1392" s="10" t="s">
        <v>12</v>
      </c>
    </row>
    <row r="1393" spans="1:26" ht="15" x14ac:dyDescent="0.25">
      <c r="A1393" s="848" t="s">
        <v>1618</v>
      </c>
      <c r="B1393" s="134">
        <v>3</v>
      </c>
      <c r="C1393" s="84" t="s">
        <v>17</v>
      </c>
      <c r="Z1393" s="10" t="s">
        <v>12</v>
      </c>
    </row>
    <row r="1394" spans="1:26" ht="15" x14ac:dyDescent="0.25">
      <c r="A1394" s="860" t="s">
        <v>1620</v>
      </c>
      <c r="B1394" s="127">
        <v>4</v>
      </c>
      <c r="C1394" s="86" t="s">
        <v>17</v>
      </c>
      <c r="Z1394" s="10" t="s">
        <v>12</v>
      </c>
    </row>
    <row r="1395" spans="1:26" ht="14.25" x14ac:dyDescent="0.2">
      <c r="Z1395" s="10" t="s">
        <v>12</v>
      </c>
    </row>
    <row r="1396" spans="1:26" ht="15" x14ac:dyDescent="0.25">
      <c r="A1396" s="509" t="s">
        <v>1622</v>
      </c>
      <c r="B1396" s="428"/>
      <c r="C1396" s="515"/>
      <c r="Z1396" s="10" t="s">
        <v>12</v>
      </c>
    </row>
    <row r="1397" spans="1:26" ht="15" x14ac:dyDescent="0.25">
      <c r="A1397" s="524"/>
      <c r="B1397" s="41">
        <f>1+B1390</f>
        <v>205</v>
      </c>
      <c r="C1397" s="20">
        <v>1</v>
      </c>
      <c r="Z1397" s="10" t="s">
        <v>12</v>
      </c>
    </row>
    <row r="1398" spans="1:26" ht="15" x14ac:dyDescent="0.25">
      <c r="A1398" s="525" t="s">
        <v>435</v>
      </c>
      <c r="B1398" s="127">
        <v>1</v>
      </c>
      <c r="C1398" s="326" t="s">
        <v>17</v>
      </c>
      <c r="Z1398" s="10" t="s">
        <v>12</v>
      </c>
    </row>
    <row r="1399" spans="1:26" ht="14.25" x14ac:dyDescent="0.2">
      <c r="Z1399" s="10" t="s">
        <v>12</v>
      </c>
    </row>
    <row r="1400" spans="1:26" ht="25.5" x14ac:dyDescent="0.2">
      <c r="A1400" s="509" t="s">
        <v>1137</v>
      </c>
      <c r="B1400" s="510"/>
      <c r="C1400" s="337" t="s">
        <v>1634</v>
      </c>
      <c r="Z1400" s="10" t="s">
        <v>12</v>
      </c>
    </row>
    <row r="1401" spans="1:26" ht="14.25" x14ac:dyDescent="0.2">
      <c r="A1401" s="454" t="s">
        <v>1623</v>
      </c>
      <c r="B1401" s="41">
        <f>1+B1397</f>
        <v>206</v>
      </c>
      <c r="C1401" s="20">
        <v>1</v>
      </c>
      <c r="Z1401" s="10" t="s">
        <v>12</v>
      </c>
    </row>
    <row r="1402" spans="1:26" ht="14.25" x14ac:dyDescent="0.2">
      <c r="A1402" s="407" t="s">
        <v>148</v>
      </c>
      <c r="B1402" s="134">
        <v>1</v>
      </c>
      <c r="C1402" s="395">
        <f>SUM(C1403:C1404)</f>
        <v>0</v>
      </c>
      <c r="Z1402" s="10" t="s">
        <v>12</v>
      </c>
    </row>
    <row r="1403" spans="1:26" ht="15" x14ac:dyDescent="0.25">
      <c r="A1403" s="864" t="s">
        <v>1624</v>
      </c>
      <c r="B1403" s="134">
        <v>2</v>
      </c>
      <c r="C1403" s="84" t="s">
        <v>17</v>
      </c>
      <c r="Z1403" s="10" t="s">
        <v>12</v>
      </c>
    </row>
    <row r="1404" spans="1:26" ht="15" x14ac:dyDescent="0.25">
      <c r="A1404" s="865" t="s">
        <v>1625</v>
      </c>
      <c r="B1404" s="127">
        <v>3</v>
      </c>
      <c r="C1404" s="86" t="s">
        <v>17</v>
      </c>
      <c r="Z1404" s="10" t="s">
        <v>12</v>
      </c>
    </row>
    <row r="1405" spans="1:26" ht="14.25" x14ac:dyDescent="0.2">
      <c r="Z1405" s="10" t="s">
        <v>12</v>
      </c>
    </row>
    <row r="1406" spans="1:26" ht="76.5" x14ac:dyDescent="0.2">
      <c r="A1406" s="509" t="s">
        <v>1152</v>
      </c>
      <c r="B1406" s="510"/>
      <c r="C1406" s="226" t="s">
        <v>1153</v>
      </c>
      <c r="D1406" s="527"/>
      <c r="E1406" s="528"/>
      <c r="F1406" s="226" t="s">
        <v>1154</v>
      </c>
      <c r="G1406" s="226" t="s">
        <v>1155</v>
      </c>
      <c r="Z1406" s="10" t="s">
        <v>12</v>
      </c>
    </row>
    <row r="1407" spans="1:26" ht="14.25" x14ac:dyDescent="0.2">
      <c r="A1407" s="406"/>
      <c r="B1407" s="18">
        <f>1+B1401</f>
        <v>207</v>
      </c>
      <c r="C1407" s="19">
        <v>1</v>
      </c>
      <c r="D1407" s="19"/>
      <c r="E1407" s="19"/>
      <c r="F1407" s="20">
        <v>4</v>
      </c>
      <c r="G1407" s="19">
        <v>5</v>
      </c>
      <c r="Z1407" s="10" t="s">
        <v>12</v>
      </c>
    </row>
    <row r="1408" spans="1:26" ht="14.25" x14ac:dyDescent="0.2">
      <c r="A1408" s="866" t="s">
        <v>1627</v>
      </c>
      <c r="B1408" s="134"/>
      <c r="C1408" s="163"/>
      <c r="D1408" s="163"/>
      <c r="E1408" s="115"/>
      <c r="F1408" s="163"/>
      <c r="G1408" s="303"/>
      <c r="Z1408" s="10" t="s">
        <v>12</v>
      </c>
    </row>
    <row r="1409" spans="1:26" ht="14.25" x14ac:dyDescent="0.2">
      <c r="A1409" s="1639" t="s">
        <v>2183</v>
      </c>
      <c r="B1409" s="134">
        <v>1</v>
      </c>
      <c r="C1409" s="84" t="s">
        <v>17</v>
      </c>
      <c r="D1409" s="91"/>
      <c r="E1409" s="26"/>
      <c r="F1409" s="84" t="s">
        <v>17</v>
      </c>
      <c r="G1409" s="84" t="s">
        <v>17</v>
      </c>
      <c r="Z1409" s="10" t="s">
        <v>12</v>
      </c>
    </row>
    <row r="1410" spans="1:26" ht="14.25" x14ac:dyDescent="0.2">
      <c r="A1410" s="1639" t="s">
        <v>2180</v>
      </c>
      <c r="B1410" s="134">
        <v>2</v>
      </c>
      <c r="C1410" s="84" t="s">
        <v>17</v>
      </c>
      <c r="D1410" s="91"/>
      <c r="E1410" s="26"/>
      <c r="F1410" s="84" t="s">
        <v>17</v>
      </c>
      <c r="G1410" s="84" t="s">
        <v>17</v>
      </c>
      <c r="Z1410" s="10" t="s">
        <v>12</v>
      </c>
    </row>
    <row r="1411" spans="1:26" ht="14.25" x14ac:dyDescent="0.2">
      <c r="A1411" s="867" t="s">
        <v>1628</v>
      </c>
      <c r="B1411" s="134">
        <v>3</v>
      </c>
      <c r="C1411" s="84" t="s">
        <v>17</v>
      </c>
      <c r="D1411" s="91"/>
      <c r="E1411" s="26"/>
      <c r="F1411" s="84" t="s">
        <v>17</v>
      </c>
      <c r="G1411" s="84" t="s">
        <v>17</v>
      </c>
      <c r="Z1411" s="10" t="s">
        <v>12</v>
      </c>
    </row>
    <row r="1412" spans="1:26" ht="14.25" x14ac:dyDescent="0.2">
      <c r="A1412" s="866" t="s">
        <v>1632</v>
      </c>
      <c r="B1412" s="134">
        <v>4</v>
      </c>
      <c r="C1412" s="163"/>
      <c r="D1412" s="91"/>
      <c r="E1412" s="26"/>
      <c r="F1412" s="163"/>
      <c r="G1412" s="303"/>
      <c r="Z1412" s="10" t="s">
        <v>12</v>
      </c>
    </row>
    <row r="1413" spans="1:26" ht="14.25" x14ac:dyDescent="0.2">
      <c r="A1413" s="1639" t="s">
        <v>2178</v>
      </c>
      <c r="B1413" s="134">
        <v>5</v>
      </c>
      <c r="C1413" s="84" t="s">
        <v>17</v>
      </c>
      <c r="D1413" s="91"/>
      <c r="E1413" s="26"/>
      <c r="F1413" s="84" t="s">
        <v>17</v>
      </c>
      <c r="G1413" s="84" t="s">
        <v>17</v>
      </c>
      <c r="Z1413" s="10" t="s">
        <v>12</v>
      </c>
    </row>
    <row r="1414" spans="1:26" ht="14.25" x14ac:dyDescent="0.2">
      <c r="A1414" s="1639" t="s">
        <v>2179</v>
      </c>
      <c r="B1414" s="134">
        <v>6</v>
      </c>
      <c r="C1414" s="84" t="s">
        <v>17</v>
      </c>
      <c r="D1414" s="91"/>
      <c r="E1414" s="26"/>
      <c r="F1414" s="84" t="s">
        <v>17</v>
      </c>
      <c r="G1414" s="84" t="s">
        <v>17</v>
      </c>
      <c r="Z1414" s="10" t="s">
        <v>12</v>
      </c>
    </row>
    <row r="1415" spans="1:26" ht="14.25" x14ac:dyDescent="0.2">
      <c r="A1415" s="1639" t="s">
        <v>2180</v>
      </c>
      <c r="B1415" s="134">
        <v>7</v>
      </c>
      <c r="C1415" s="84" t="s">
        <v>17</v>
      </c>
      <c r="D1415" s="91"/>
      <c r="E1415" s="26"/>
      <c r="F1415" s="84" t="s">
        <v>17</v>
      </c>
      <c r="G1415" s="84" t="s">
        <v>17</v>
      </c>
      <c r="Z1415" s="10" t="s">
        <v>12</v>
      </c>
    </row>
    <row r="1416" spans="1:26" ht="14.25" x14ac:dyDescent="0.2">
      <c r="A1416" s="1639" t="s">
        <v>2181</v>
      </c>
      <c r="B1416" s="134">
        <v>8</v>
      </c>
      <c r="C1416" s="84" t="s">
        <v>17</v>
      </c>
      <c r="D1416" s="91"/>
      <c r="E1416" s="26"/>
      <c r="F1416" s="84" t="s">
        <v>17</v>
      </c>
      <c r="G1416" s="84" t="s">
        <v>17</v>
      </c>
      <c r="Z1416" s="10" t="s">
        <v>12</v>
      </c>
    </row>
    <row r="1417" spans="1:26" ht="14.25" x14ac:dyDescent="0.2">
      <c r="A1417" s="1639" t="s">
        <v>2182</v>
      </c>
      <c r="B1417" s="134">
        <v>9</v>
      </c>
      <c r="C1417" s="84" t="s">
        <v>17</v>
      </c>
      <c r="D1417" s="91"/>
      <c r="E1417" s="26"/>
      <c r="F1417" s="84" t="s">
        <v>17</v>
      </c>
      <c r="G1417" s="84" t="s">
        <v>17</v>
      </c>
      <c r="Z1417" s="10" t="s">
        <v>12</v>
      </c>
    </row>
    <row r="1418" spans="1:26" ht="14.25" x14ac:dyDescent="0.2">
      <c r="A1418" s="867" t="s">
        <v>1633</v>
      </c>
      <c r="B1418" s="134">
        <v>10</v>
      </c>
      <c r="C1418" s="84" t="s">
        <v>17</v>
      </c>
      <c r="D1418" s="91"/>
      <c r="E1418" s="26"/>
      <c r="F1418" s="84" t="s">
        <v>17</v>
      </c>
      <c r="G1418" s="84" t="s">
        <v>17</v>
      </c>
      <c r="Z1418" s="10" t="s">
        <v>12</v>
      </c>
    </row>
    <row r="1419" spans="1:26" ht="14.25" x14ac:dyDescent="0.2">
      <c r="A1419" s="529" t="s">
        <v>1135</v>
      </c>
      <c r="B1419" s="127">
        <v>11</v>
      </c>
      <c r="C1419" s="86" t="s">
        <v>17</v>
      </c>
      <c r="D1419" s="179"/>
      <c r="E1419" s="96"/>
      <c r="F1419" s="86" t="s">
        <v>17</v>
      </c>
      <c r="G1419" s="86" t="s">
        <v>17</v>
      </c>
      <c r="Z1419" s="10" t="s">
        <v>12</v>
      </c>
    </row>
    <row r="1420" spans="1:26" ht="14.25" x14ac:dyDescent="0.2">
      <c r="Z1420" s="10" t="s">
        <v>12</v>
      </c>
    </row>
    <row r="1421" spans="1:26" ht="15" x14ac:dyDescent="0.2">
      <c r="A1421" s="509" t="s">
        <v>1156</v>
      </c>
      <c r="B1421" s="510"/>
      <c r="C1421" s="404"/>
      <c r="Z1421" s="10" t="s">
        <v>12</v>
      </c>
    </row>
    <row r="1422" spans="1:26" ht="15" x14ac:dyDescent="0.2">
      <c r="A1422" s="531"/>
      <c r="B1422" s="18">
        <f>1+B1407</f>
        <v>208</v>
      </c>
      <c r="C1422" s="20">
        <v>1</v>
      </c>
      <c r="Z1422" s="10" t="s">
        <v>12</v>
      </c>
    </row>
    <row r="1423" spans="1:26" ht="14.25" x14ac:dyDescent="0.2">
      <c r="A1423" s="456" t="s">
        <v>1157</v>
      </c>
      <c r="B1423" s="62">
        <v>1</v>
      </c>
      <c r="C1423" s="94" t="s">
        <v>17</v>
      </c>
      <c r="Z1423" s="10" t="s">
        <v>12</v>
      </c>
    </row>
    <row r="1424" spans="1:26" ht="14.25" x14ac:dyDescent="0.2">
      <c r="A1424" s="455" t="s">
        <v>1159</v>
      </c>
      <c r="B1424" s="62">
        <v>2</v>
      </c>
      <c r="C1424" s="84" t="s">
        <v>17</v>
      </c>
      <c r="Z1424" s="10" t="s">
        <v>12</v>
      </c>
    </row>
    <row r="1425" spans="1:26" ht="14.25" x14ac:dyDescent="0.2">
      <c r="A1425" s="455" t="s">
        <v>1160</v>
      </c>
      <c r="B1425" s="62">
        <v>3</v>
      </c>
      <c r="C1425" s="84" t="s">
        <v>17</v>
      </c>
      <c r="Z1425" s="10" t="s">
        <v>12</v>
      </c>
    </row>
    <row r="1426" spans="1:26" ht="14.25" x14ac:dyDescent="0.2">
      <c r="A1426" s="455" t="s">
        <v>1161</v>
      </c>
      <c r="B1426" s="62">
        <v>4</v>
      </c>
      <c r="C1426" s="84" t="s">
        <v>17</v>
      </c>
      <c r="Z1426" s="10" t="s">
        <v>12</v>
      </c>
    </row>
    <row r="1427" spans="1:26" ht="14.25" x14ac:dyDescent="0.2">
      <c r="A1427" s="455" t="s">
        <v>1162</v>
      </c>
      <c r="B1427" s="62">
        <v>5</v>
      </c>
      <c r="C1427" s="84" t="s">
        <v>17</v>
      </c>
      <c r="Z1427" s="10" t="s">
        <v>12</v>
      </c>
    </row>
    <row r="1428" spans="1:26" ht="14.25" x14ac:dyDescent="0.2">
      <c r="A1428" s="406" t="s">
        <v>1163</v>
      </c>
      <c r="B1428" s="238">
        <v>6</v>
      </c>
      <c r="C1428" s="86" t="s">
        <v>17</v>
      </c>
      <c r="Z1428" s="10" t="s">
        <v>12</v>
      </c>
    </row>
    <row r="1429" spans="1:26" ht="14.25" x14ac:dyDescent="0.2">
      <c r="Z1429" s="10" t="s">
        <v>12</v>
      </c>
    </row>
    <row r="1430" spans="1:26" ht="15" x14ac:dyDescent="0.2">
      <c r="A1430" s="532" t="s">
        <v>1164</v>
      </c>
      <c r="B1430" s="510"/>
      <c r="C1430" s="404"/>
      <c r="Z1430" s="10" t="s">
        <v>12</v>
      </c>
    </row>
    <row r="1431" spans="1:26" ht="15" x14ac:dyDescent="0.2">
      <c r="A1431" s="533"/>
      <c r="B1431" s="18">
        <f>1+B1422</f>
        <v>209</v>
      </c>
      <c r="C1431" s="20">
        <v>1</v>
      </c>
      <c r="Z1431" s="10" t="s">
        <v>12</v>
      </c>
    </row>
    <row r="1432" spans="1:26" ht="14.25" x14ac:dyDescent="0.2">
      <c r="A1432" s="534" t="s">
        <v>1165</v>
      </c>
      <c r="B1432" s="62">
        <v>1</v>
      </c>
      <c r="C1432" s="248" t="s">
        <v>17</v>
      </c>
      <c r="Z1432" s="10" t="s">
        <v>12</v>
      </c>
    </row>
    <row r="1433" spans="1:26" ht="14.25" x14ac:dyDescent="0.2">
      <c r="A1433" s="535" t="s">
        <v>1166</v>
      </c>
      <c r="B1433" s="62">
        <v>2</v>
      </c>
      <c r="C1433" s="249" t="s">
        <v>17</v>
      </c>
      <c r="Z1433" s="10" t="s">
        <v>12</v>
      </c>
    </row>
    <row r="1434" spans="1:26" ht="14.25" x14ac:dyDescent="0.2">
      <c r="A1434" s="535" t="s">
        <v>1167</v>
      </c>
      <c r="B1434" s="62">
        <v>3</v>
      </c>
      <c r="C1434" s="249" t="s">
        <v>17</v>
      </c>
      <c r="Z1434" s="10" t="s">
        <v>12</v>
      </c>
    </row>
    <row r="1435" spans="1:26" ht="14.25" x14ac:dyDescent="0.2">
      <c r="A1435" s="535"/>
      <c r="B1435" s="62">
        <v>4</v>
      </c>
      <c r="C1435" s="249" t="s">
        <v>17</v>
      </c>
      <c r="Z1435" s="10" t="s">
        <v>12</v>
      </c>
    </row>
    <row r="1436" spans="1:26" ht="14.25" x14ac:dyDescent="0.2">
      <c r="A1436" s="535"/>
      <c r="B1436" s="62">
        <v>5</v>
      </c>
      <c r="C1436" s="249" t="s">
        <v>17</v>
      </c>
      <c r="Z1436" s="10" t="s">
        <v>12</v>
      </c>
    </row>
    <row r="1437" spans="1:26" ht="14.25" x14ac:dyDescent="0.2">
      <c r="A1437" s="536"/>
      <c r="B1437" s="238">
        <v>6</v>
      </c>
      <c r="C1437" s="117" t="s">
        <v>17</v>
      </c>
      <c r="Z1437" s="10" t="s">
        <v>12</v>
      </c>
    </row>
    <row r="1438" spans="1:26" ht="14.25" x14ac:dyDescent="0.2">
      <c r="Z1438" s="10" t="s">
        <v>12</v>
      </c>
    </row>
    <row r="1439" spans="1:26" ht="14.25" x14ac:dyDescent="0.2">
      <c r="B1439" s="41">
        <f>1+B1431</f>
        <v>210</v>
      </c>
      <c r="C1439" s="20">
        <v>1</v>
      </c>
      <c r="Z1439" s="10" t="s">
        <v>12</v>
      </c>
    </row>
    <row r="1440" spans="1:26" ht="15" x14ac:dyDescent="0.25">
      <c r="A1440" s="328" t="s">
        <v>1168</v>
      </c>
      <c r="B1440" s="238">
        <v>1</v>
      </c>
      <c r="C1440" s="66" t="s">
        <v>17</v>
      </c>
      <c r="Z1440" s="10" t="s">
        <v>12</v>
      </c>
    </row>
    <row r="1441" spans="1:26" ht="14.25" x14ac:dyDescent="0.2">
      <c r="Z1441" s="10" t="s">
        <v>12</v>
      </c>
    </row>
    <row r="1442" spans="1:26" ht="14.25" x14ac:dyDescent="0.2">
      <c r="A1442" s="1264" t="s">
        <v>2047</v>
      </c>
      <c r="B1442" s="10" t="s">
        <v>12</v>
      </c>
      <c r="C1442" s="10" t="s">
        <v>12</v>
      </c>
      <c r="D1442" s="10" t="s">
        <v>12</v>
      </c>
      <c r="E1442" s="10" t="s">
        <v>12</v>
      </c>
      <c r="F1442" s="10" t="s">
        <v>12</v>
      </c>
      <c r="G1442" s="10" t="s">
        <v>12</v>
      </c>
      <c r="H1442" s="10" t="s">
        <v>12</v>
      </c>
      <c r="I1442" s="10" t="s">
        <v>12</v>
      </c>
      <c r="J1442" s="10" t="s">
        <v>12</v>
      </c>
      <c r="K1442" s="10" t="s">
        <v>12</v>
      </c>
      <c r="L1442" s="10" t="s">
        <v>12</v>
      </c>
      <c r="M1442" s="10" t="s">
        <v>12</v>
      </c>
      <c r="N1442" s="10" t="s">
        <v>12</v>
      </c>
      <c r="O1442" s="10" t="s">
        <v>12</v>
      </c>
      <c r="P1442" s="10" t="s">
        <v>12</v>
      </c>
      <c r="Q1442" s="10" t="s">
        <v>12</v>
      </c>
      <c r="R1442" s="10" t="s">
        <v>12</v>
      </c>
      <c r="S1442" s="10" t="s">
        <v>12</v>
      </c>
      <c r="T1442" s="10" t="s">
        <v>12</v>
      </c>
      <c r="U1442" s="10" t="s">
        <v>12</v>
      </c>
      <c r="V1442" s="10" t="s">
        <v>12</v>
      </c>
      <c r="W1442" s="10" t="s">
        <v>12</v>
      </c>
      <c r="X1442" s="10"/>
      <c r="Y1442" s="10"/>
      <c r="Z1442" s="10" t="s">
        <v>12</v>
      </c>
    </row>
    <row r="1443" spans="1:26" ht="14.25" x14ac:dyDescent="0.2">
      <c r="Z1443" s="10" t="s">
        <v>12</v>
      </c>
    </row>
    <row r="1444" spans="1:26" ht="15" x14ac:dyDescent="0.2">
      <c r="A1444" s="2417" t="s">
        <v>2040</v>
      </c>
      <c r="B1444" s="184"/>
      <c r="C1444" s="503" t="s">
        <v>2039</v>
      </c>
      <c r="D1444" s="317"/>
      <c r="E1444" s="317"/>
      <c r="F1444" s="317"/>
      <c r="G1444" s="317"/>
      <c r="H1444" s="317"/>
      <c r="I1444" s="317"/>
      <c r="J1444" s="317"/>
      <c r="K1444" s="318"/>
      <c r="Z1444" s="10" t="s">
        <v>12</v>
      </c>
    </row>
    <row r="1445" spans="1:26" ht="14.25" x14ac:dyDescent="0.2">
      <c r="A1445" s="2510"/>
      <c r="B1445" s="335"/>
      <c r="C1445" s="504">
        <v>1</v>
      </c>
      <c r="D1445" s="504">
        <v>2</v>
      </c>
      <c r="E1445" s="504">
        <v>3</v>
      </c>
      <c r="F1445" s="504">
        <v>4</v>
      </c>
      <c r="G1445" s="504">
        <v>5</v>
      </c>
      <c r="H1445" s="504">
        <v>6</v>
      </c>
      <c r="I1445" s="504">
        <v>7</v>
      </c>
      <c r="J1445" s="504" t="s">
        <v>1134</v>
      </c>
      <c r="K1445" s="504" t="s">
        <v>1135</v>
      </c>
      <c r="Z1445" s="10" t="s">
        <v>12</v>
      </c>
    </row>
    <row r="1446" spans="1:26" ht="15" x14ac:dyDescent="0.25">
      <c r="A1446" s="505" t="s">
        <v>1223</v>
      </c>
      <c r="B1446" s="41">
        <f>1+B1439</f>
        <v>211</v>
      </c>
      <c r="C1446" s="19">
        <v>1</v>
      </c>
      <c r="D1446" s="19">
        <v>2</v>
      </c>
      <c r="E1446" s="19">
        <v>3</v>
      </c>
      <c r="F1446" s="19">
        <v>4</v>
      </c>
      <c r="G1446" s="19">
        <v>5</v>
      </c>
      <c r="H1446" s="19">
        <v>6</v>
      </c>
      <c r="I1446" s="19">
        <v>7</v>
      </c>
      <c r="J1446" s="19">
        <v>8</v>
      </c>
      <c r="K1446" s="20">
        <v>9</v>
      </c>
      <c r="Z1446" s="10" t="s">
        <v>12</v>
      </c>
    </row>
    <row r="1447" spans="1:26" ht="14.25" x14ac:dyDescent="0.2">
      <c r="A1447" s="506">
        <v>1</v>
      </c>
      <c r="B1447" s="134">
        <v>1</v>
      </c>
      <c r="C1447" s="507" t="s">
        <v>17</v>
      </c>
      <c r="D1447" s="397" t="s">
        <v>17</v>
      </c>
      <c r="E1447" s="397" t="s">
        <v>17</v>
      </c>
      <c r="F1447" s="397" t="s">
        <v>17</v>
      </c>
      <c r="G1447" s="397" t="s">
        <v>17</v>
      </c>
      <c r="H1447" s="397" t="s">
        <v>17</v>
      </c>
      <c r="I1447" s="397" t="s">
        <v>17</v>
      </c>
      <c r="J1447" s="397" t="s">
        <v>17</v>
      </c>
      <c r="K1447" s="248" t="s">
        <v>17</v>
      </c>
      <c r="Z1447" s="10" t="s">
        <v>12</v>
      </c>
    </row>
    <row r="1448" spans="1:26" ht="14.25" x14ac:dyDescent="0.2">
      <c r="A1448" s="394">
        <v>2</v>
      </c>
      <c r="B1448" s="134">
        <v>2</v>
      </c>
      <c r="C1448" s="247" t="s">
        <v>17</v>
      </c>
      <c r="D1448" s="991" t="s">
        <v>17</v>
      </c>
      <c r="E1448" s="991" t="s">
        <v>17</v>
      </c>
      <c r="F1448" s="991" t="s">
        <v>17</v>
      </c>
      <c r="G1448" s="991" t="s">
        <v>17</v>
      </c>
      <c r="H1448" s="991" t="s">
        <v>17</v>
      </c>
      <c r="I1448" s="991" t="s">
        <v>17</v>
      </c>
      <c r="J1448" s="991" t="s">
        <v>17</v>
      </c>
      <c r="K1448" s="249" t="s">
        <v>17</v>
      </c>
      <c r="Z1448" s="10" t="s">
        <v>12</v>
      </c>
    </row>
    <row r="1449" spans="1:26" ht="14.25" x14ac:dyDescent="0.2">
      <c r="A1449" s="394">
        <v>3</v>
      </c>
      <c r="B1449" s="134">
        <v>3</v>
      </c>
      <c r="C1449" s="247" t="s">
        <v>17</v>
      </c>
      <c r="D1449" s="991" t="s">
        <v>17</v>
      </c>
      <c r="E1449" s="991" t="s">
        <v>17</v>
      </c>
      <c r="F1449" s="991" t="s">
        <v>17</v>
      </c>
      <c r="G1449" s="991" t="s">
        <v>17</v>
      </c>
      <c r="H1449" s="991" t="s">
        <v>17</v>
      </c>
      <c r="I1449" s="991" t="s">
        <v>17</v>
      </c>
      <c r="J1449" s="991" t="s">
        <v>17</v>
      </c>
      <c r="K1449" s="249" t="s">
        <v>17</v>
      </c>
      <c r="Z1449" s="10" t="s">
        <v>12</v>
      </c>
    </row>
    <row r="1450" spans="1:26" ht="14.25" x14ac:dyDescent="0.2">
      <c r="A1450" s="394">
        <v>4</v>
      </c>
      <c r="B1450" s="134">
        <v>4</v>
      </c>
      <c r="C1450" s="247" t="s">
        <v>17</v>
      </c>
      <c r="D1450" s="991" t="s">
        <v>17</v>
      </c>
      <c r="E1450" s="991" t="s">
        <v>17</v>
      </c>
      <c r="F1450" s="991" t="s">
        <v>17</v>
      </c>
      <c r="G1450" s="991" t="s">
        <v>17</v>
      </c>
      <c r="H1450" s="991" t="s">
        <v>17</v>
      </c>
      <c r="I1450" s="991" t="s">
        <v>17</v>
      </c>
      <c r="J1450" s="991" t="s">
        <v>17</v>
      </c>
      <c r="K1450" s="249" t="s">
        <v>17</v>
      </c>
      <c r="Z1450" s="10" t="s">
        <v>12</v>
      </c>
    </row>
    <row r="1451" spans="1:26" ht="14.25" x14ac:dyDescent="0.2">
      <c r="A1451" s="394">
        <v>5</v>
      </c>
      <c r="B1451" s="134">
        <v>5</v>
      </c>
      <c r="C1451" s="247" t="s">
        <v>17</v>
      </c>
      <c r="D1451" s="991" t="s">
        <v>17</v>
      </c>
      <c r="E1451" s="991" t="s">
        <v>17</v>
      </c>
      <c r="F1451" s="991" t="s">
        <v>17</v>
      </c>
      <c r="G1451" s="991" t="s">
        <v>17</v>
      </c>
      <c r="H1451" s="991" t="s">
        <v>17</v>
      </c>
      <c r="I1451" s="991" t="s">
        <v>17</v>
      </c>
      <c r="J1451" s="991" t="s">
        <v>17</v>
      </c>
      <c r="K1451" s="249" t="s">
        <v>17</v>
      </c>
      <c r="Z1451" s="10" t="s">
        <v>12</v>
      </c>
    </row>
    <row r="1452" spans="1:26" ht="14.25" x14ac:dyDescent="0.2">
      <c r="A1452" s="394">
        <v>6</v>
      </c>
      <c r="B1452" s="134">
        <v>6</v>
      </c>
      <c r="C1452" s="247" t="s">
        <v>17</v>
      </c>
      <c r="D1452" s="991" t="s">
        <v>17</v>
      </c>
      <c r="E1452" s="991" t="s">
        <v>17</v>
      </c>
      <c r="F1452" s="991" t="s">
        <v>17</v>
      </c>
      <c r="G1452" s="991" t="s">
        <v>17</v>
      </c>
      <c r="H1452" s="991" t="s">
        <v>17</v>
      </c>
      <c r="I1452" s="991" t="s">
        <v>17</v>
      </c>
      <c r="J1452" s="991" t="s">
        <v>17</v>
      </c>
      <c r="K1452" s="249" t="s">
        <v>17</v>
      </c>
      <c r="Z1452" s="10" t="s">
        <v>12</v>
      </c>
    </row>
    <row r="1453" spans="1:26" ht="14.25" x14ac:dyDescent="0.2">
      <c r="A1453" s="394">
        <v>7</v>
      </c>
      <c r="B1453" s="134">
        <v>7</v>
      </c>
      <c r="C1453" s="247" t="s">
        <v>17</v>
      </c>
      <c r="D1453" s="991" t="s">
        <v>17</v>
      </c>
      <c r="E1453" s="991" t="s">
        <v>17</v>
      </c>
      <c r="F1453" s="991" t="s">
        <v>17</v>
      </c>
      <c r="G1453" s="991" t="s">
        <v>17</v>
      </c>
      <c r="H1453" s="991" t="s">
        <v>17</v>
      </c>
      <c r="I1453" s="991" t="s">
        <v>17</v>
      </c>
      <c r="J1453" s="991" t="s">
        <v>17</v>
      </c>
      <c r="K1453" s="249" t="s">
        <v>17</v>
      </c>
      <c r="Z1453" s="10" t="s">
        <v>12</v>
      </c>
    </row>
    <row r="1454" spans="1:26" ht="14.25" x14ac:dyDescent="0.2">
      <c r="A1454" s="394" t="s">
        <v>1134</v>
      </c>
      <c r="B1454" s="134">
        <v>8</v>
      </c>
      <c r="C1454" s="247" t="s">
        <v>17</v>
      </c>
      <c r="D1454" s="991" t="s">
        <v>17</v>
      </c>
      <c r="E1454" s="991" t="s">
        <v>17</v>
      </c>
      <c r="F1454" s="991" t="s">
        <v>17</v>
      </c>
      <c r="G1454" s="991" t="s">
        <v>17</v>
      </c>
      <c r="H1454" s="991" t="s">
        <v>17</v>
      </c>
      <c r="I1454" s="991" t="s">
        <v>17</v>
      </c>
      <c r="J1454" s="991" t="s">
        <v>17</v>
      </c>
      <c r="K1454" s="249" t="s">
        <v>17</v>
      </c>
      <c r="Z1454" s="10" t="s">
        <v>12</v>
      </c>
    </row>
    <row r="1455" spans="1:26" ht="14.25" x14ac:dyDescent="0.2">
      <c r="A1455" s="508" t="s">
        <v>1135</v>
      </c>
      <c r="B1455" s="127">
        <v>9</v>
      </c>
      <c r="C1455" s="260" t="s">
        <v>17</v>
      </c>
      <c r="D1455" s="261" t="s">
        <v>17</v>
      </c>
      <c r="E1455" s="261" t="s">
        <v>17</v>
      </c>
      <c r="F1455" s="261" t="s">
        <v>17</v>
      </c>
      <c r="G1455" s="261" t="s">
        <v>17</v>
      </c>
      <c r="H1455" s="261" t="s">
        <v>17</v>
      </c>
      <c r="I1455" s="261" t="s">
        <v>17</v>
      </c>
      <c r="J1455" s="261" t="s">
        <v>17</v>
      </c>
      <c r="K1455" s="117" t="s">
        <v>17</v>
      </c>
      <c r="Z1455" s="10" t="s">
        <v>12</v>
      </c>
    </row>
    <row r="1456" spans="1:26" ht="14.25" x14ac:dyDescent="0.2">
      <c r="Z1456" s="10" t="s">
        <v>12</v>
      </c>
    </row>
    <row r="1457" spans="1:26" ht="15" x14ac:dyDescent="0.2">
      <c r="A1457" s="2417" t="s">
        <v>2594</v>
      </c>
      <c r="B1457" s="184"/>
      <c r="C1457" s="503" t="s">
        <v>1136</v>
      </c>
      <c r="D1457" s="317"/>
      <c r="E1457" s="317"/>
      <c r="F1457" s="317"/>
      <c r="G1457" s="317"/>
      <c r="H1457" s="317"/>
      <c r="I1457" s="317"/>
      <c r="J1457" s="317"/>
      <c r="K1457" s="318"/>
      <c r="Z1457" s="10" t="s">
        <v>12</v>
      </c>
    </row>
    <row r="1458" spans="1:26" ht="14.25" x14ac:dyDescent="0.2">
      <c r="A1458" s="2510"/>
      <c r="B1458" s="335"/>
      <c r="C1458" s="504">
        <v>1</v>
      </c>
      <c r="D1458" s="504">
        <v>2</v>
      </c>
      <c r="E1458" s="504">
        <v>3</v>
      </c>
      <c r="F1458" s="504">
        <v>4</v>
      </c>
      <c r="G1458" s="504">
        <v>5</v>
      </c>
      <c r="H1458" s="504">
        <v>6</v>
      </c>
      <c r="I1458" s="504">
        <v>7</v>
      </c>
      <c r="J1458" s="504" t="s">
        <v>1134</v>
      </c>
      <c r="K1458" s="504" t="s">
        <v>1135</v>
      </c>
      <c r="Z1458" s="10" t="s">
        <v>12</v>
      </c>
    </row>
    <row r="1459" spans="1:26" ht="15" x14ac:dyDescent="0.25">
      <c r="A1459" s="505" t="s">
        <v>1223</v>
      </c>
      <c r="B1459" s="41">
        <f>1+B1446</f>
        <v>212</v>
      </c>
      <c r="C1459" s="19">
        <v>1</v>
      </c>
      <c r="D1459" s="19">
        <v>2</v>
      </c>
      <c r="E1459" s="19">
        <v>3</v>
      </c>
      <c r="F1459" s="19">
        <v>4</v>
      </c>
      <c r="G1459" s="19">
        <v>5</v>
      </c>
      <c r="H1459" s="19">
        <v>6</v>
      </c>
      <c r="I1459" s="19">
        <v>7</v>
      </c>
      <c r="J1459" s="19">
        <v>8</v>
      </c>
      <c r="K1459" s="20">
        <v>9</v>
      </c>
      <c r="Z1459" s="10" t="s">
        <v>12</v>
      </c>
    </row>
    <row r="1460" spans="1:26" ht="14.25" x14ac:dyDescent="0.2">
      <c r="A1460" s="506">
        <v>1</v>
      </c>
      <c r="B1460" s="134">
        <v>1</v>
      </c>
      <c r="C1460" s="507" t="s">
        <v>17</v>
      </c>
      <c r="D1460" s="397" t="s">
        <v>17</v>
      </c>
      <c r="E1460" s="397" t="s">
        <v>17</v>
      </c>
      <c r="F1460" s="397" t="s">
        <v>17</v>
      </c>
      <c r="G1460" s="397" t="s">
        <v>17</v>
      </c>
      <c r="H1460" s="397" t="s">
        <v>17</v>
      </c>
      <c r="I1460" s="397" t="s">
        <v>17</v>
      </c>
      <c r="J1460" s="397" t="s">
        <v>17</v>
      </c>
      <c r="K1460" s="248" t="s">
        <v>17</v>
      </c>
      <c r="Z1460" s="10" t="s">
        <v>12</v>
      </c>
    </row>
    <row r="1461" spans="1:26" ht="14.25" x14ac:dyDescent="0.2">
      <c r="A1461" s="394">
        <v>2</v>
      </c>
      <c r="B1461" s="134">
        <v>2</v>
      </c>
      <c r="C1461" s="247" t="s">
        <v>17</v>
      </c>
      <c r="D1461" s="991" t="s">
        <v>17</v>
      </c>
      <c r="E1461" s="991" t="s">
        <v>17</v>
      </c>
      <c r="F1461" s="991" t="s">
        <v>17</v>
      </c>
      <c r="G1461" s="991" t="s">
        <v>17</v>
      </c>
      <c r="H1461" s="991" t="s">
        <v>17</v>
      </c>
      <c r="I1461" s="991" t="s">
        <v>17</v>
      </c>
      <c r="J1461" s="991" t="s">
        <v>17</v>
      </c>
      <c r="K1461" s="249" t="s">
        <v>17</v>
      </c>
      <c r="Z1461" s="10" t="s">
        <v>12</v>
      </c>
    </row>
    <row r="1462" spans="1:26" ht="14.25" x14ac:dyDescent="0.2">
      <c r="A1462" s="394">
        <v>3</v>
      </c>
      <c r="B1462" s="134">
        <v>3</v>
      </c>
      <c r="C1462" s="247" t="s">
        <v>17</v>
      </c>
      <c r="D1462" s="991" t="s">
        <v>17</v>
      </c>
      <c r="E1462" s="991" t="s">
        <v>17</v>
      </c>
      <c r="F1462" s="991" t="s">
        <v>17</v>
      </c>
      <c r="G1462" s="991" t="s">
        <v>17</v>
      </c>
      <c r="H1462" s="991" t="s">
        <v>17</v>
      </c>
      <c r="I1462" s="991" t="s">
        <v>17</v>
      </c>
      <c r="J1462" s="991" t="s">
        <v>17</v>
      </c>
      <c r="K1462" s="249" t="s">
        <v>17</v>
      </c>
      <c r="Z1462" s="10" t="s">
        <v>12</v>
      </c>
    </row>
    <row r="1463" spans="1:26" ht="14.25" x14ac:dyDescent="0.2">
      <c r="A1463" s="394">
        <v>4</v>
      </c>
      <c r="B1463" s="134">
        <v>4</v>
      </c>
      <c r="C1463" s="247" t="s">
        <v>17</v>
      </c>
      <c r="D1463" s="991" t="s">
        <v>17</v>
      </c>
      <c r="E1463" s="991" t="s">
        <v>17</v>
      </c>
      <c r="F1463" s="991" t="s">
        <v>17</v>
      </c>
      <c r="G1463" s="991" t="s">
        <v>17</v>
      </c>
      <c r="H1463" s="991" t="s">
        <v>17</v>
      </c>
      <c r="I1463" s="991" t="s">
        <v>17</v>
      </c>
      <c r="J1463" s="991" t="s">
        <v>17</v>
      </c>
      <c r="K1463" s="249" t="s">
        <v>17</v>
      </c>
      <c r="Z1463" s="10" t="s">
        <v>12</v>
      </c>
    </row>
    <row r="1464" spans="1:26" ht="14.25" x14ac:dyDescent="0.2">
      <c r="A1464" s="394">
        <v>5</v>
      </c>
      <c r="B1464" s="134">
        <v>5</v>
      </c>
      <c r="C1464" s="247" t="s">
        <v>17</v>
      </c>
      <c r="D1464" s="991" t="s">
        <v>17</v>
      </c>
      <c r="E1464" s="991" t="s">
        <v>17</v>
      </c>
      <c r="F1464" s="991" t="s">
        <v>17</v>
      </c>
      <c r="G1464" s="991" t="s">
        <v>17</v>
      </c>
      <c r="H1464" s="991" t="s">
        <v>17</v>
      </c>
      <c r="I1464" s="991" t="s">
        <v>17</v>
      </c>
      <c r="J1464" s="991" t="s">
        <v>17</v>
      </c>
      <c r="K1464" s="249" t="s">
        <v>17</v>
      </c>
      <c r="Z1464" s="10" t="s">
        <v>12</v>
      </c>
    </row>
    <row r="1465" spans="1:26" ht="14.25" x14ac:dyDescent="0.2">
      <c r="A1465" s="394">
        <v>6</v>
      </c>
      <c r="B1465" s="134">
        <v>6</v>
      </c>
      <c r="C1465" s="247" t="s">
        <v>17</v>
      </c>
      <c r="D1465" s="991" t="s">
        <v>17</v>
      </c>
      <c r="E1465" s="991" t="s">
        <v>17</v>
      </c>
      <c r="F1465" s="991" t="s">
        <v>17</v>
      </c>
      <c r="G1465" s="991" t="s">
        <v>17</v>
      </c>
      <c r="H1465" s="991" t="s">
        <v>17</v>
      </c>
      <c r="I1465" s="991" t="s">
        <v>17</v>
      </c>
      <c r="J1465" s="991" t="s">
        <v>17</v>
      </c>
      <c r="K1465" s="249" t="s">
        <v>17</v>
      </c>
      <c r="Z1465" s="10" t="s">
        <v>12</v>
      </c>
    </row>
    <row r="1466" spans="1:26" ht="14.25" x14ac:dyDescent="0.2">
      <c r="A1466" s="394">
        <v>7</v>
      </c>
      <c r="B1466" s="134">
        <v>7</v>
      </c>
      <c r="C1466" s="247" t="s">
        <v>17</v>
      </c>
      <c r="D1466" s="991" t="s">
        <v>17</v>
      </c>
      <c r="E1466" s="991" t="s">
        <v>17</v>
      </c>
      <c r="F1466" s="991" t="s">
        <v>17</v>
      </c>
      <c r="G1466" s="991" t="s">
        <v>17</v>
      </c>
      <c r="H1466" s="991" t="s">
        <v>17</v>
      </c>
      <c r="I1466" s="991" t="s">
        <v>17</v>
      </c>
      <c r="J1466" s="991" t="s">
        <v>17</v>
      </c>
      <c r="K1466" s="249" t="s">
        <v>17</v>
      </c>
      <c r="Z1466" s="10" t="s">
        <v>12</v>
      </c>
    </row>
    <row r="1467" spans="1:26" ht="14.25" x14ac:dyDescent="0.2">
      <c r="A1467" s="394" t="s">
        <v>1134</v>
      </c>
      <c r="B1467" s="134">
        <v>8</v>
      </c>
      <c r="C1467" s="247" t="s">
        <v>17</v>
      </c>
      <c r="D1467" s="991" t="s">
        <v>17</v>
      </c>
      <c r="E1467" s="991" t="s">
        <v>17</v>
      </c>
      <c r="F1467" s="991" t="s">
        <v>17</v>
      </c>
      <c r="G1467" s="991" t="s">
        <v>17</v>
      </c>
      <c r="H1467" s="991" t="s">
        <v>17</v>
      </c>
      <c r="I1467" s="991" t="s">
        <v>17</v>
      </c>
      <c r="J1467" s="991" t="s">
        <v>17</v>
      </c>
      <c r="K1467" s="249" t="s">
        <v>17</v>
      </c>
      <c r="Z1467" s="10" t="s">
        <v>12</v>
      </c>
    </row>
    <row r="1468" spans="1:26" ht="14.25" x14ac:dyDescent="0.2">
      <c r="A1468" s="508" t="s">
        <v>1135</v>
      </c>
      <c r="B1468" s="127">
        <v>9</v>
      </c>
      <c r="C1468" s="260" t="s">
        <v>17</v>
      </c>
      <c r="D1468" s="261" t="s">
        <v>17</v>
      </c>
      <c r="E1468" s="261" t="s">
        <v>17</v>
      </c>
      <c r="F1468" s="261" t="s">
        <v>17</v>
      </c>
      <c r="G1468" s="261" t="s">
        <v>17</v>
      </c>
      <c r="H1468" s="261" t="s">
        <v>17</v>
      </c>
      <c r="I1468" s="261" t="s">
        <v>17</v>
      </c>
      <c r="J1468" s="261" t="s">
        <v>17</v>
      </c>
      <c r="K1468" s="117" t="s">
        <v>17</v>
      </c>
      <c r="Z1468" s="10" t="s">
        <v>12</v>
      </c>
    </row>
    <row r="1469" spans="1:26" ht="14.25" x14ac:dyDescent="0.2">
      <c r="Z1469" s="10" t="s">
        <v>12</v>
      </c>
    </row>
    <row r="1470" spans="1:26" ht="14.25" x14ac:dyDescent="0.2">
      <c r="A1470" s="1264" t="s">
        <v>1569</v>
      </c>
      <c r="B1470" s="10" t="s">
        <v>12</v>
      </c>
      <c r="C1470" s="10" t="s">
        <v>12</v>
      </c>
      <c r="D1470" s="10" t="s">
        <v>12</v>
      </c>
      <c r="E1470" s="10" t="s">
        <v>12</v>
      </c>
      <c r="F1470" s="10" t="s">
        <v>12</v>
      </c>
      <c r="G1470" s="10" t="s">
        <v>12</v>
      </c>
      <c r="H1470" s="10" t="s">
        <v>12</v>
      </c>
      <c r="I1470" s="10" t="s">
        <v>12</v>
      </c>
      <c r="J1470" s="10" t="s">
        <v>12</v>
      </c>
      <c r="K1470" s="10" t="s">
        <v>12</v>
      </c>
      <c r="L1470" s="10" t="s">
        <v>12</v>
      </c>
      <c r="M1470" s="10" t="s">
        <v>12</v>
      </c>
      <c r="N1470" s="10" t="s">
        <v>12</v>
      </c>
      <c r="O1470" s="10" t="s">
        <v>12</v>
      </c>
      <c r="P1470" s="10" t="s">
        <v>12</v>
      </c>
      <c r="Q1470" s="10" t="s">
        <v>12</v>
      </c>
      <c r="R1470" s="10" t="s">
        <v>12</v>
      </c>
      <c r="S1470" s="10" t="s">
        <v>12</v>
      </c>
      <c r="T1470" s="10" t="s">
        <v>12</v>
      </c>
      <c r="U1470" s="10" t="s">
        <v>12</v>
      </c>
      <c r="V1470" s="10" t="s">
        <v>12</v>
      </c>
      <c r="W1470" s="10" t="s">
        <v>12</v>
      </c>
      <c r="X1470" s="10"/>
      <c r="Y1470" s="10"/>
      <c r="Z1470" s="10" t="s">
        <v>12</v>
      </c>
    </row>
    <row r="1471" spans="1:26" ht="14.25" x14ac:dyDescent="0.2">
      <c r="Z1471" s="10" t="s">
        <v>12</v>
      </c>
    </row>
    <row r="1472" spans="1:26" ht="76.5" x14ac:dyDescent="0.2">
      <c r="F1472" s="343" t="s">
        <v>1208</v>
      </c>
      <c r="Z1472" s="10" t="s">
        <v>12</v>
      </c>
    </row>
    <row r="1473" spans="1:26" ht="14.25" x14ac:dyDescent="0.2">
      <c r="B1473" s="41">
        <f>1+B1459</f>
        <v>213</v>
      </c>
      <c r="C1473" s="19"/>
      <c r="D1473" s="19"/>
      <c r="E1473" s="19"/>
      <c r="F1473" s="20">
        <v>4</v>
      </c>
      <c r="Z1473" s="10" t="s">
        <v>12</v>
      </c>
    </row>
    <row r="1474" spans="1:26" ht="15" x14ac:dyDescent="0.25">
      <c r="A1474" s="571" t="s">
        <v>1209</v>
      </c>
      <c r="B1474" s="127">
        <v>1</v>
      </c>
      <c r="C1474" s="128"/>
      <c r="D1474" s="561"/>
      <c r="E1474" s="561"/>
      <c r="F1474" s="66" t="s">
        <v>17</v>
      </c>
      <c r="Z1474" s="10" t="s">
        <v>12</v>
      </c>
    </row>
    <row r="1475" spans="1:26" ht="14.25" x14ac:dyDescent="0.2">
      <c r="Z1475" s="10" t="s">
        <v>12</v>
      </c>
    </row>
    <row r="1476" spans="1:26" ht="76.5" x14ac:dyDescent="0.2">
      <c r="A1476" s="509" t="s">
        <v>1493</v>
      </c>
      <c r="B1476" s="510"/>
      <c r="C1476" s="226" t="s">
        <v>1153</v>
      </c>
      <c r="D1476" s="226" t="s">
        <v>659</v>
      </c>
      <c r="E1476" s="226" t="s">
        <v>1210</v>
      </c>
      <c r="F1476" s="343" t="s">
        <v>1208</v>
      </c>
      <c r="G1476" s="337" t="s">
        <v>1211</v>
      </c>
      <c r="H1476" s="226" t="s">
        <v>1212</v>
      </c>
      <c r="I1476" s="226" t="s">
        <v>1213</v>
      </c>
      <c r="J1476" s="226" t="s">
        <v>1214</v>
      </c>
      <c r="K1476" s="226" t="s">
        <v>1215</v>
      </c>
      <c r="L1476" s="226" t="s">
        <v>1216</v>
      </c>
      <c r="M1476" s="226" t="s">
        <v>1217</v>
      </c>
      <c r="N1476" s="226" t="s">
        <v>1218</v>
      </c>
      <c r="O1476" s="226" t="s">
        <v>1219</v>
      </c>
      <c r="P1476" s="226" t="s">
        <v>1220</v>
      </c>
      <c r="Q1476" s="226" t="s">
        <v>1221</v>
      </c>
      <c r="R1476" s="337" t="s">
        <v>1595</v>
      </c>
      <c r="S1476" s="337" t="s">
        <v>1596</v>
      </c>
      <c r="T1476" s="337" t="s">
        <v>1597</v>
      </c>
      <c r="U1476" s="337" t="s">
        <v>1598</v>
      </c>
      <c r="V1476" s="337" t="s">
        <v>1599</v>
      </c>
      <c r="Z1476" s="10" t="s">
        <v>12</v>
      </c>
    </row>
    <row r="1477" spans="1:26" ht="15" x14ac:dyDescent="0.25">
      <c r="A1477" s="505" t="s">
        <v>1223</v>
      </c>
      <c r="B1477" s="41">
        <f>1+B1473</f>
        <v>214</v>
      </c>
      <c r="C1477" s="19">
        <v>1</v>
      </c>
      <c r="D1477" s="19">
        <v>2</v>
      </c>
      <c r="E1477" s="19">
        <v>3</v>
      </c>
      <c r="F1477" s="19">
        <v>4</v>
      </c>
      <c r="G1477" s="19">
        <v>5</v>
      </c>
      <c r="H1477" s="19">
        <v>6</v>
      </c>
      <c r="I1477" s="19">
        <v>7</v>
      </c>
      <c r="J1477" s="19">
        <v>8</v>
      </c>
      <c r="K1477" s="19">
        <v>9</v>
      </c>
      <c r="L1477" s="19">
        <v>10</v>
      </c>
      <c r="M1477" s="19">
        <v>11</v>
      </c>
      <c r="N1477" s="19">
        <v>12</v>
      </c>
      <c r="O1477" s="19">
        <v>13</v>
      </c>
      <c r="P1477" s="19">
        <v>14</v>
      </c>
      <c r="Q1477" s="19">
        <v>15</v>
      </c>
      <c r="R1477" s="19">
        <v>16</v>
      </c>
      <c r="S1477" s="19">
        <v>17</v>
      </c>
      <c r="T1477" s="19">
        <v>18</v>
      </c>
      <c r="U1477" s="19">
        <v>19</v>
      </c>
      <c r="V1477" s="20">
        <v>20</v>
      </c>
      <c r="Z1477" s="10" t="s">
        <v>12</v>
      </c>
    </row>
    <row r="1478" spans="1:26" ht="14.25" x14ac:dyDescent="0.2">
      <c r="A1478" s="506">
        <v>1</v>
      </c>
      <c r="B1478" s="134">
        <v>1</v>
      </c>
      <c r="C1478" s="94" t="s">
        <v>17</v>
      </c>
      <c r="D1478" s="94" t="s">
        <v>17</v>
      </c>
      <c r="E1478" s="94" t="s">
        <v>17</v>
      </c>
      <c r="F1478" s="94" t="s">
        <v>17</v>
      </c>
      <c r="G1478" s="94" t="s">
        <v>17</v>
      </c>
      <c r="H1478" s="248" t="s">
        <v>17</v>
      </c>
      <c r="I1478" s="94" t="s">
        <v>17</v>
      </c>
      <c r="J1478" s="94" t="s">
        <v>17</v>
      </c>
      <c r="K1478" s="94" t="s">
        <v>17</v>
      </c>
      <c r="L1478" s="94" t="s">
        <v>17</v>
      </c>
      <c r="M1478" s="94" t="s">
        <v>17</v>
      </c>
      <c r="N1478" s="94" t="s">
        <v>17</v>
      </c>
      <c r="O1478" s="94" t="s">
        <v>17</v>
      </c>
      <c r="P1478" s="94" t="s">
        <v>17</v>
      </c>
      <c r="Q1478" s="94" t="s">
        <v>17</v>
      </c>
      <c r="R1478" s="94" t="s">
        <v>17</v>
      </c>
      <c r="S1478" s="94" t="s">
        <v>17</v>
      </c>
      <c r="T1478" s="94" t="s">
        <v>17</v>
      </c>
      <c r="U1478" s="94" t="s">
        <v>17</v>
      </c>
      <c r="V1478" s="94" t="s">
        <v>17</v>
      </c>
      <c r="Z1478" s="10" t="s">
        <v>12</v>
      </c>
    </row>
    <row r="1479" spans="1:26" ht="14.25" x14ac:dyDescent="0.2">
      <c r="A1479" s="394">
        <v>2</v>
      </c>
      <c r="B1479" s="134">
        <v>2</v>
      </c>
      <c r="C1479" s="84" t="s">
        <v>17</v>
      </c>
      <c r="D1479" s="84" t="s">
        <v>17</v>
      </c>
      <c r="E1479" s="84" t="s">
        <v>17</v>
      </c>
      <c r="F1479" s="84" t="s">
        <v>17</v>
      </c>
      <c r="G1479" s="84" t="s">
        <v>17</v>
      </c>
      <c r="H1479" s="249" t="s">
        <v>17</v>
      </c>
      <c r="I1479" s="84" t="s">
        <v>17</v>
      </c>
      <c r="J1479" s="84" t="s">
        <v>17</v>
      </c>
      <c r="K1479" s="84" t="s">
        <v>17</v>
      </c>
      <c r="L1479" s="84" t="s">
        <v>17</v>
      </c>
      <c r="M1479" s="84" t="s">
        <v>17</v>
      </c>
      <c r="N1479" s="84" t="s">
        <v>17</v>
      </c>
      <c r="O1479" s="84" t="s">
        <v>17</v>
      </c>
      <c r="P1479" s="84" t="s">
        <v>17</v>
      </c>
      <c r="Q1479" s="84" t="s">
        <v>17</v>
      </c>
      <c r="R1479" s="84" t="s">
        <v>17</v>
      </c>
      <c r="S1479" s="84" t="s">
        <v>17</v>
      </c>
      <c r="T1479" s="84" t="s">
        <v>17</v>
      </c>
      <c r="U1479" s="84" t="s">
        <v>17</v>
      </c>
      <c r="V1479" s="84" t="s">
        <v>17</v>
      </c>
      <c r="Z1479" s="10" t="s">
        <v>12</v>
      </c>
    </row>
    <row r="1480" spans="1:26" ht="14.25" x14ac:dyDescent="0.2">
      <c r="A1480" s="394">
        <v>3</v>
      </c>
      <c r="B1480" s="134">
        <v>3</v>
      </c>
      <c r="C1480" s="84" t="s">
        <v>17</v>
      </c>
      <c r="D1480" s="84" t="s">
        <v>17</v>
      </c>
      <c r="E1480" s="84" t="s">
        <v>17</v>
      </c>
      <c r="F1480" s="84" t="s">
        <v>17</v>
      </c>
      <c r="G1480" s="84" t="s">
        <v>17</v>
      </c>
      <c r="H1480" s="249" t="s">
        <v>17</v>
      </c>
      <c r="I1480" s="84" t="s">
        <v>17</v>
      </c>
      <c r="J1480" s="84" t="s">
        <v>17</v>
      </c>
      <c r="K1480" s="84" t="s">
        <v>17</v>
      </c>
      <c r="L1480" s="84" t="s">
        <v>17</v>
      </c>
      <c r="M1480" s="84" t="s">
        <v>17</v>
      </c>
      <c r="N1480" s="84" t="s">
        <v>17</v>
      </c>
      <c r="O1480" s="84" t="s">
        <v>17</v>
      </c>
      <c r="P1480" s="84" t="s">
        <v>17</v>
      </c>
      <c r="Q1480" s="84" t="s">
        <v>17</v>
      </c>
      <c r="R1480" s="84" t="s">
        <v>17</v>
      </c>
      <c r="S1480" s="84" t="s">
        <v>17</v>
      </c>
      <c r="T1480" s="84" t="s">
        <v>17</v>
      </c>
      <c r="U1480" s="84" t="s">
        <v>17</v>
      </c>
      <c r="V1480" s="84" t="s">
        <v>17</v>
      </c>
      <c r="Z1480" s="10" t="s">
        <v>12</v>
      </c>
    </row>
    <row r="1481" spans="1:26" ht="14.25" x14ac:dyDescent="0.2">
      <c r="A1481" s="394">
        <v>4</v>
      </c>
      <c r="B1481" s="134">
        <v>4</v>
      </c>
      <c r="C1481" s="84" t="s">
        <v>17</v>
      </c>
      <c r="D1481" s="84" t="s">
        <v>17</v>
      </c>
      <c r="E1481" s="84" t="s">
        <v>17</v>
      </c>
      <c r="F1481" s="84" t="s">
        <v>17</v>
      </c>
      <c r="G1481" s="84" t="s">
        <v>17</v>
      </c>
      <c r="H1481" s="249" t="s">
        <v>17</v>
      </c>
      <c r="I1481" s="84" t="s">
        <v>17</v>
      </c>
      <c r="J1481" s="84" t="s">
        <v>17</v>
      </c>
      <c r="K1481" s="84" t="s">
        <v>17</v>
      </c>
      <c r="L1481" s="84" t="s">
        <v>17</v>
      </c>
      <c r="M1481" s="84" t="s">
        <v>17</v>
      </c>
      <c r="N1481" s="84" t="s">
        <v>17</v>
      </c>
      <c r="O1481" s="84" t="s">
        <v>17</v>
      </c>
      <c r="P1481" s="84" t="s">
        <v>17</v>
      </c>
      <c r="Q1481" s="84" t="s">
        <v>17</v>
      </c>
      <c r="R1481" s="84" t="s">
        <v>17</v>
      </c>
      <c r="S1481" s="84" t="s">
        <v>17</v>
      </c>
      <c r="T1481" s="84" t="s">
        <v>17</v>
      </c>
      <c r="U1481" s="84" t="s">
        <v>17</v>
      </c>
      <c r="V1481" s="84" t="s">
        <v>17</v>
      </c>
      <c r="Z1481" s="10" t="s">
        <v>12</v>
      </c>
    </row>
    <row r="1482" spans="1:26" ht="14.25" x14ac:dyDescent="0.2">
      <c r="A1482" s="394">
        <v>5</v>
      </c>
      <c r="B1482" s="134">
        <v>5</v>
      </c>
      <c r="C1482" s="84" t="s">
        <v>17</v>
      </c>
      <c r="D1482" s="84" t="s">
        <v>17</v>
      </c>
      <c r="E1482" s="84" t="s">
        <v>17</v>
      </c>
      <c r="F1482" s="84" t="s">
        <v>17</v>
      </c>
      <c r="G1482" s="84" t="s">
        <v>17</v>
      </c>
      <c r="H1482" s="249" t="s">
        <v>17</v>
      </c>
      <c r="I1482" s="84" t="s">
        <v>17</v>
      </c>
      <c r="J1482" s="84" t="s">
        <v>17</v>
      </c>
      <c r="K1482" s="84" t="s">
        <v>17</v>
      </c>
      <c r="L1482" s="84" t="s">
        <v>17</v>
      </c>
      <c r="M1482" s="84" t="s">
        <v>17</v>
      </c>
      <c r="N1482" s="84" t="s">
        <v>17</v>
      </c>
      <c r="O1482" s="84" t="s">
        <v>17</v>
      </c>
      <c r="P1482" s="84" t="s">
        <v>17</v>
      </c>
      <c r="Q1482" s="84" t="s">
        <v>17</v>
      </c>
      <c r="R1482" s="84" t="s">
        <v>17</v>
      </c>
      <c r="S1482" s="84" t="s">
        <v>17</v>
      </c>
      <c r="T1482" s="84" t="s">
        <v>17</v>
      </c>
      <c r="U1482" s="84" t="s">
        <v>17</v>
      </c>
      <c r="V1482" s="84" t="s">
        <v>17</v>
      </c>
      <c r="Z1482" s="10" t="s">
        <v>12</v>
      </c>
    </row>
    <row r="1483" spans="1:26" ht="14.25" x14ac:dyDescent="0.2">
      <c r="A1483" s="394">
        <v>6</v>
      </c>
      <c r="B1483" s="134">
        <v>6</v>
      </c>
      <c r="C1483" s="84" t="s">
        <v>17</v>
      </c>
      <c r="D1483" s="84" t="s">
        <v>17</v>
      </c>
      <c r="E1483" s="84" t="s">
        <v>17</v>
      </c>
      <c r="F1483" s="84" t="s">
        <v>17</v>
      </c>
      <c r="G1483" s="84" t="s">
        <v>17</v>
      </c>
      <c r="H1483" s="249" t="s">
        <v>17</v>
      </c>
      <c r="I1483" s="84" t="s">
        <v>17</v>
      </c>
      <c r="J1483" s="84" t="s">
        <v>17</v>
      </c>
      <c r="K1483" s="84" t="s">
        <v>17</v>
      </c>
      <c r="L1483" s="84" t="s">
        <v>17</v>
      </c>
      <c r="M1483" s="84" t="s">
        <v>17</v>
      </c>
      <c r="N1483" s="84" t="s">
        <v>17</v>
      </c>
      <c r="O1483" s="84" t="s">
        <v>17</v>
      </c>
      <c r="P1483" s="84" t="s">
        <v>17</v>
      </c>
      <c r="Q1483" s="84" t="s">
        <v>17</v>
      </c>
      <c r="R1483" s="84" t="s">
        <v>17</v>
      </c>
      <c r="S1483" s="84" t="s">
        <v>17</v>
      </c>
      <c r="T1483" s="84" t="s">
        <v>17</v>
      </c>
      <c r="U1483" s="84" t="s">
        <v>17</v>
      </c>
      <c r="V1483" s="84" t="s">
        <v>17</v>
      </c>
      <c r="Z1483" s="10" t="s">
        <v>12</v>
      </c>
    </row>
    <row r="1484" spans="1:26" ht="14.25" x14ac:dyDescent="0.2">
      <c r="A1484" s="394">
        <v>7</v>
      </c>
      <c r="B1484" s="134">
        <v>7</v>
      </c>
      <c r="C1484" s="84" t="s">
        <v>17</v>
      </c>
      <c r="D1484" s="84" t="s">
        <v>17</v>
      </c>
      <c r="E1484" s="84" t="s">
        <v>17</v>
      </c>
      <c r="F1484" s="84" t="s">
        <v>17</v>
      </c>
      <c r="G1484" s="84" t="s">
        <v>17</v>
      </c>
      <c r="H1484" s="249" t="s">
        <v>17</v>
      </c>
      <c r="I1484" s="84" t="s">
        <v>17</v>
      </c>
      <c r="J1484" s="84" t="s">
        <v>17</v>
      </c>
      <c r="K1484" s="84" t="s">
        <v>17</v>
      </c>
      <c r="L1484" s="84" t="s">
        <v>17</v>
      </c>
      <c r="M1484" s="84" t="s">
        <v>17</v>
      </c>
      <c r="N1484" s="84" t="s">
        <v>17</v>
      </c>
      <c r="O1484" s="84" t="s">
        <v>17</v>
      </c>
      <c r="P1484" s="84" t="s">
        <v>17</v>
      </c>
      <c r="Q1484" s="84" t="s">
        <v>17</v>
      </c>
      <c r="R1484" s="84" t="s">
        <v>17</v>
      </c>
      <c r="S1484" s="84" t="s">
        <v>17</v>
      </c>
      <c r="T1484" s="84" t="s">
        <v>17</v>
      </c>
      <c r="U1484" s="84" t="s">
        <v>17</v>
      </c>
      <c r="V1484" s="84" t="s">
        <v>17</v>
      </c>
      <c r="Z1484" s="10" t="s">
        <v>12</v>
      </c>
    </row>
    <row r="1485" spans="1:26" ht="14.25" x14ac:dyDescent="0.2">
      <c r="A1485" s="394" t="s">
        <v>1134</v>
      </c>
      <c r="B1485" s="134">
        <v>8</v>
      </c>
      <c r="C1485" s="84" t="s">
        <v>17</v>
      </c>
      <c r="D1485" s="84" t="s">
        <v>17</v>
      </c>
      <c r="E1485" s="84" t="s">
        <v>17</v>
      </c>
      <c r="F1485" s="84" t="s">
        <v>17</v>
      </c>
      <c r="G1485" s="84" t="s">
        <v>17</v>
      </c>
      <c r="H1485" s="249" t="s">
        <v>17</v>
      </c>
      <c r="I1485" s="84" t="s">
        <v>17</v>
      </c>
      <c r="J1485" s="84" t="s">
        <v>17</v>
      </c>
      <c r="K1485" s="84" t="s">
        <v>17</v>
      </c>
      <c r="L1485" s="84" t="s">
        <v>17</v>
      </c>
      <c r="M1485" s="84" t="s">
        <v>17</v>
      </c>
      <c r="N1485" s="84" t="s">
        <v>17</v>
      </c>
      <c r="O1485" s="84" t="s">
        <v>17</v>
      </c>
      <c r="P1485" s="84" t="s">
        <v>17</v>
      </c>
      <c r="Q1485" s="84" t="s">
        <v>17</v>
      </c>
      <c r="R1485" s="84" t="s">
        <v>17</v>
      </c>
      <c r="S1485" s="84" t="s">
        <v>17</v>
      </c>
      <c r="T1485" s="84" t="s">
        <v>17</v>
      </c>
      <c r="U1485" s="84" t="s">
        <v>17</v>
      </c>
      <c r="V1485" s="84" t="s">
        <v>17</v>
      </c>
      <c r="Z1485" s="10" t="s">
        <v>12</v>
      </c>
    </row>
    <row r="1486" spans="1:26" ht="14.25" x14ac:dyDescent="0.2">
      <c r="A1486" s="508" t="s">
        <v>1135</v>
      </c>
      <c r="B1486" s="127">
        <v>9</v>
      </c>
      <c r="C1486" s="86" t="s">
        <v>17</v>
      </c>
      <c r="D1486" s="86" t="s">
        <v>17</v>
      </c>
      <c r="E1486" s="86" t="s">
        <v>17</v>
      </c>
      <c r="F1486" s="86" t="s">
        <v>17</v>
      </c>
      <c r="G1486" s="86" t="s">
        <v>17</v>
      </c>
      <c r="H1486" s="117" t="s">
        <v>17</v>
      </c>
      <c r="I1486" s="86" t="s">
        <v>17</v>
      </c>
      <c r="J1486" s="86" t="s">
        <v>17</v>
      </c>
      <c r="K1486" s="86" t="s">
        <v>17</v>
      </c>
      <c r="L1486" s="86" t="s">
        <v>17</v>
      </c>
      <c r="M1486" s="86" t="s">
        <v>17</v>
      </c>
      <c r="N1486" s="86" t="s">
        <v>17</v>
      </c>
      <c r="O1486" s="86" t="s">
        <v>17</v>
      </c>
      <c r="P1486" s="86" t="s">
        <v>17</v>
      </c>
      <c r="Q1486" s="86" t="s">
        <v>17</v>
      </c>
      <c r="R1486" s="86" t="s">
        <v>17</v>
      </c>
      <c r="S1486" s="86" t="s">
        <v>17</v>
      </c>
      <c r="T1486" s="86" t="s">
        <v>17</v>
      </c>
      <c r="U1486" s="86" t="s">
        <v>17</v>
      </c>
      <c r="V1486" s="86" t="s">
        <v>17</v>
      </c>
      <c r="Z1486" s="10" t="s">
        <v>12</v>
      </c>
    </row>
    <row r="1487" spans="1:26" ht="14.25" x14ac:dyDescent="0.2">
      <c r="Z1487" s="10" t="s">
        <v>12</v>
      </c>
    </row>
    <row r="1488" spans="1:26" ht="76.5" x14ac:dyDescent="0.2">
      <c r="A1488" s="509" t="s">
        <v>2184</v>
      </c>
      <c r="B1488" s="510"/>
      <c r="C1488" s="226" t="s">
        <v>1153</v>
      </c>
      <c r="D1488" s="226" t="s">
        <v>659</v>
      </c>
      <c r="E1488" s="226" t="s">
        <v>1210</v>
      </c>
      <c r="F1488" s="343" t="s">
        <v>1208</v>
      </c>
      <c r="G1488" s="337" t="s">
        <v>1211</v>
      </c>
      <c r="H1488" s="226" t="s">
        <v>1212</v>
      </c>
      <c r="I1488" s="226" t="s">
        <v>1213</v>
      </c>
      <c r="J1488" s="226" t="s">
        <v>1214</v>
      </c>
      <c r="K1488" s="226" t="s">
        <v>1215</v>
      </c>
      <c r="L1488" s="226" t="s">
        <v>1216</v>
      </c>
      <c r="M1488" s="226" t="s">
        <v>1217</v>
      </c>
      <c r="N1488" s="226" t="s">
        <v>1218</v>
      </c>
      <c r="O1488" s="226" t="s">
        <v>1219</v>
      </c>
      <c r="P1488" s="226" t="s">
        <v>1220</v>
      </c>
      <c r="Q1488" s="226" t="s">
        <v>1221</v>
      </c>
      <c r="R1488" s="337" t="s">
        <v>1595</v>
      </c>
      <c r="S1488" s="337" t="s">
        <v>1596</v>
      </c>
      <c r="T1488" s="337" t="s">
        <v>1597</v>
      </c>
      <c r="U1488" s="337" t="s">
        <v>1598</v>
      </c>
      <c r="V1488" s="337" t="s">
        <v>1599</v>
      </c>
      <c r="Z1488" s="10" t="s">
        <v>12</v>
      </c>
    </row>
    <row r="1489" spans="1:26" ht="15" x14ac:dyDescent="0.25">
      <c r="A1489" s="505" t="s">
        <v>1223</v>
      </c>
      <c r="B1489" s="41">
        <f>1+B1477</f>
        <v>215</v>
      </c>
      <c r="C1489" s="19">
        <v>1</v>
      </c>
      <c r="D1489" s="19">
        <v>2</v>
      </c>
      <c r="E1489" s="19">
        <v>3</v>
      </c>
      <c r="F1489" s="19">
        <v>4</v>
      </c>
      <c r="G1489" s="19">
        <v>5</v>
      </c>
      <c r="H1489" s="19">
        <v>6</v>
      </c>
      <c r="I1489" s="19">
        <v>7</v>
      </c>
      <c r="J1489" s="19">
        <v>8</v>
      </c>
      <c r="K1489" s="19">
        <v>9</v>
      </c>
      <c r="L1489" s="19">
        <v>10</v>
      </c>
      <c r="M1489" s="19">
        <v>11</v>
      </c>
      <c r="N1489" s="19">
        <v>12</v>
      </c>
      <c r="O1489" s="19">
        <v>13</v>
      </c>
      <c r="P1489" s="19">
        <v>14</v>
      </c>
      <c r="Q1489" s="19">
        <v>15</v>
      </c>
      <c r="R1489" s="19">
        <v>16</v>
      </c>
      <c r="S1489" s="19">
        <v>17</v>
      </c>
      <c r="T1489" s="19">
        <v>18</v>
      </c>
      <c r="U1489" s="19">
        <v>19</v>
      </c>
      <c r="V1489" s="20">
        <v>20</v>
      </c>
      <c r="Z1489" s="10" t="s">
        <v>12</v>
      </c>
    </row>
    <row r="1490" spans="1:26" ht="14.25" x14ac:dyDescent="0.2">
      <c r="A1490" s="506">
        <v>1</v>
      </c>
      <c r="B1490" s="134">
        <v>1</v>
      </c>
      <c r="C1490" s="94" t="s">
        <v>17</v>
      </c>
      <c r="D1490" s="94" t="s">
        <v>17</v>
      </c>
      <c r="E1490" s="94" t="s">
        <v>17</v>
      </c>
      <c r="F1490" s="94" t="s">
        <v>17</v>
      </c>
      <c r="G1490" s="94" t="s">
        <v>17</v>
      </c>
      <c r="H1490" s="248" t="s">
        <v>17</v>
      </c>
      <c r="I1490" s="94" t="s">
        <v>17</v>
      </c>
      <c r="J1490" s="94" t="s">
        <v>17</v>
      </c>
      <c r="K1490" s="94" t="s">
        <v>17</v>
      </c>
      <c r="L1490" s="94" t="s">
        <v>17</v>
      </c>
      <c r="M1490" s="94" t="s">
        <v>17</v>
      </c>
      <c r="N1490" s="94" t="s">
        <v>17</v>
      </c>
      <c r="O1490" s="94" t="s">
        <v>17</v>
      </c>
      <c r="P1490" s="94" t="s">
        <v>17</v>
      </c>
      <c r="Q1490" s="94" t="s">
        <v>17</v>
      </c>
      <c r="R1490" s="94" t="s">
        <v>17</v>
      </c>
      <c r="S1490" s="94" t="s">
        <v>17</v>
      </c>
      <c r="T1490" s="94" t="s">
        <v>17</v>
      </c>
      <c r="U1490" s="94" t="s">
        <v>17</v>
      </c>
      <c r="V1490" s="94" t="s">
        <v>17</v>
      </c>
      <c r="Z1490" s="10" t="s">
        <v>12</v>
      </c>
    </row>
    <row r="1491" spans="1:26" ht="14.25" x14ac:dyDescent="0.2">
      <c r="A1491" s="394">
        <v>2</v>
      </c>
      <c r="B1491" s="134">
        <v>2</v>
      </c>
      <c r="C1491" s="84" t="s">
        <v>17</v>
      </c>
      <c r="D1491" s="84" t="s">
        <v>17</v>
      </c>
      <c r="E1491" s="84" t="s">
        <v>17</v>
      </c>
      <c r="F1491" s="84" t="s">
        <v>17</v>
      </c>
      <c r="G1491" s="84" t="s">
        <v>17</v>
      </c>
      <c r="H1491" s="249" t="s">
        <v>17</v>
      </c>
      <c r="I1491" s="84" t="s">
        <v>17</v>
      </c>
      <c r="J1491" s="84" t="s">
        <v>17</v>
      </c>
      <c r="K1491" s="84" t="s">
        <v>17</v>
      </c>
      <c r="L1491" s="84" t="s">
        <v>17</v>
      </c>
      <c r="M1491" s="84" t="s">
        <v>17</v>
      </c>
      <c r="N1491" s="84" t="s">
        <v>17</v>
      </c>
      <c r="O1491" s="84" t="s">
        <v>17</v>
      </c>
      <c r="P1491" s="84" t="s">
        <v>17</v>
      </c>
      <c r="Q1491" s="84" t="s">
        <v>17</v>
      </c>
      <c r="R1491" s="84" t="s">
        <v>17</v>
      </c>
      <c r="S1491" s="84" t="s">
        <v>17</v>
      </c>
      <c r="T1491" s="84" t="s">
        <v>17</v>
      </c>
      <c r="U1491" s="84" t="s">
        <v>17</v>
      </c>
      <c r="V1491" s="84" t="s">
        <v>17</v>
      </c>
      <c r="Z1491" s="10" t="s">
        <v>12</v>
      </c>
    </row>
    <row r="1492" spans="1:26" ht="14.25" x14ac:dyDescent="0.2">
      <c r="A1492" s="394">
        <v>3</v>
      </c>
      <c r="B1492" s="134">
        <v>3</v>
      </c>
      <c r="C1492" s="84" t="s">
        <v>17</v>
      </c>
      <c r="D1492" s="84" t="s">
        <v>17</v>
      </c>
      <c r="E1492" s="84" t="s">
        <v>17</v>
      </c>
      <c r="F1492" s="84" t="s">
        <v>17</v>
      </c>
      <c r="G1492" s="84" t="s">
        <v>17</v>
      </c>
      <c r="H1492" s="249" t="s">
        <v>17</v>
      </c>
      <c r="I1492" s="84" t="s">
        <v>17</v>
      </c>
      <c r="J1492" s="84" t="s">
        <v>17</v>
      </c>
      <c r="K1492" s="84" t="s">
        <v>17</v>
      </c>
      <c r="L1492" s="84" t="s">
        <v>17</v>
      </c>
      <c r="M1492" s="84" t="s">
        <v>17</v>
      </c>
      <c r="N1492" s="84" t="s">
        <v>17</v>
      </c>
      <c r="O1492" s="84" t="s">
        <v>17</v>
      </c>
      <c r="P1492" s="84" t="s">
        <v>17</v>
      </c>
      <c r="Q1492" s="84" t="s">
        <v>17</v>
      </c>
      <c r="R1492" s="84" t="s">
        <v>17</v>
      </c>
      <c r="S1492" s="84" t="s">
        <v>17</v>
      </c>
      <c r="T1492" s="84" t="s">
        <v>17</v>
      </c>
      <c r="U1492" s="84" t="s">
        <v>17</v>
      </c>
      <c r="V1492" s="84" t="s">
        <v>17</v>
      </c>
      <c r="Z1492" s="10" t="s">
        <v>12</v>
      </c>
    </row>
    <row r="1493" spans="1:26" ht="14.25" x14ac:dyDescent="0.2">
      <c r="A1493" s="394">
        <v>4</v>
      </c>
      <c r="B1493" s="134">
        <v>4</v>
      </c>
      <c r="C1493" s="84" t="s">
        <v>17</v>
      </c>
      <c r="D1493" s="84" t="s">
        <v>17</v>
      </c>
      <c r="E1493" s="84" t="s">
        <v>17</v>
      </c>
      <c r="F1493" s="84" t="s">
        <v>17</v>
      </c>
      <c r="G1493" s="84" t="s">
        <v>17</v>
      </c>
      <c r="H1493" s="249" t="s">
        <v>17</v>
      </c>
      <c r="I1493" s="84" t="s">
        <v>17</v>
      </c>
      <c r="J1493" s="84" t="s">
        <v>17</v>
      </c>
      <c r="K1493" s="84" t="s">
        <v>17</v>
      </c>
      <c r="L1493" s="84" t="s">
        <v>17</v>
      </c>
      <c r="M1493" s="84" t="s">
        <v>17</v>
      </c>
      <c r="N1493" s="84" t="s">
        <v>17</v>
      </c>
      <c r="O1493" s="84" t="s">
        <v>17</v>
      </c>
      <c r="P1493" s="84" t="s">
        <v>17</v>
      </c>
      <c r="Q1493" s="84" t="s">
        <v>17</v>
      </c>
      <c r="R1493" s="84" t="s">
        <v>17</v>
      </c>
      <c r="S1493" s="84" t="s">
        <v>17</v>
      </c>
      <c r="T1493" s="84" t="s">
        <v>17</v>
      </c>
      <c r="U1493" s="84" t="s">
        <v>17</v>
      </c>
      <c r="V1493" s="84" t="s">
        <v>17</v>
      </c>
      <c r="Z1493" s="10" t="s">
        <v>12</v>
      </c>
    </row>
    <row r="1494" spans="1:26" ht="14.25" x14ac:dyDescent="0.2">
      <c r="A1494" s="394">
        <v>5</v>
      </c>
      <c r="B1494" s="134">
        <v>5</v>
      </c>
      <c r="C1494" s="84" t="s">
        <v>17</v>
      </c>
      <c r="D1494" s="84" t="s">
        <v>17</v>
      </c>
      <c r="E1494" s="84" t="s">
        <v>17</v>
      </c>
      <c r="F1494" s="84" t="s">
        <v>17</v>
      </c>
      <c r="G1494" s="84" t="s">
        <v>17</v>
      </c>
      <c r="H1494" s="249" t="s">
        <v>17</v>
      </c>
      <c r="I1494" s="84" t="s">
        <v>17</v>
      </c>
      <c r="J1494" s="84" t="s">
        <v>17</v>
      </c>
      <c r="K1494" s="84" t="s">
        <v>17</v>
      </c>
      <c r="L1494" s="84" t="s">
        <v>17</v>
      </c>
      <c r="M1494" s="84" t="s">
        <v>17</v>
      </c>
      <c r="N1494" s="84" t="s">
        <v>17</v>
      </c>
      <c r="O1494" s="84" t="s">
        <v>17</v>
      </c>
      <c r="P1494" s="84" t="s">
        <v>17</v>
      </c>
      <c r="Q1494" s="84" t="s">
        <v>17</v>
      </c>
      <c r="R1494" s="84" t="s">
        <v>17</v>
      </c>
      <c r="S1494" s="84" t="s">
        <v>17</v>
      </c>
      <c r="T1494" s="84" t="s">
        <v>17</v>
      </c>
      <c r="U1494" s="84" t="s">
        <v>17</v>
      </c>
      <c r="V1494" s="84" t="s">
        <v>17</v>
      </c>
      <c r="Z1494" s="10" t="s">
        <v>12</v>
      </c>
    </row>
    <row r="1495" spans="1:26" ht="14.25" x14ac:dyDescent="0.2">
      <c r="A1495" s="394">
        <v>6</v>
      </c>
      <c r="B1495" s="134">
        <v>6</v>
      </c>
      <c r="C1495" s="84" t="s">
        <v>17</v>
      </c>
      <c r="D1495" s="84" t="s">
        <v>17</v>
      </c>
      <c r="E1495" s="84" t="s">
        <v>17</v>
      </c>
      <c r="F1495" s="84" t="s">
        <v>17</v>
      </c>
      <c r="G1495" s="84" t="s">
        <v>17</v>
      </c>
      <c r="H1495" s="249" t="s">
        <v>17</v>
      </c>
      <c r="I1495" s="84" t="s">
        <v>17</v>
      </c>
      <c r="J1495" s="84" t="s">
        <v>17</v>
      </c>
      <c r="K1495" s="84" t="s">
        <v>17</v>
      </c>
      <c r="L1495" s="84" t="s">
        <v>17</v>
      </c>
      <c r="M1495" s="84" t="s">
        <v>17</v>
      </c>
      <c r="N1495" s="84" t="s">
        <v>17</v>
      </c>
      <c r="O1495" s="84" t="s">
        <v>17</v>
      </c>
      <c r="P1495" s="84" t="s">
        <v>17</v>
      </c>
      <c r="Q1495" s="84" t="s">
        <v>17</v>
      </c>
      <c r="R1495" s="84" t="s">
        <v>17</v>
      </c>
      <c r="S1495" s="84" t="s">
        <v>17</v>
      </c>
      <c r="T1495" s="84" t="s">
        <v>17</v>
      </c>
      <c r="U1495" s="84" t="s">
        <v>17</v>
      </c>
      <c r="V1495" s="84" t="s">
        <v>17</v>
      </c>
      <c r="Z1495" s="10" t="s">
        <v>12</v>
      </c>
    </row>
    <row r="1496" spans="1:26" ht="14.25" x14ac:dyDescent="0.2">
      <c r="A1496" s="394">
        <v>7</v>
      </c>
      <c r="B1496" s="134">
        <v>7</v>
      </c>
      <c r="C1496" s="84" t="s">
        <v>17</v>
      </c>
      <c r="D1496" s="84" t="s">
        <v>17</v>
      </c>
      <c r="E1496" s="84" t="s">
        <v>17</v>
      </c>
      <c r="F1496" s="84" t="s">
        <v>17</v>
      </c>
      <c r="G1496" s="84" t="s">
        <v>17</v>
      </c>
      <c r="H1496" s="249" t="s">
        <v>17</v>
      </c>
      <c r="I1496" s="84" t="s">
        <v>17</v>
      </c>
      <c r="J1496" s="84" t="s">
        <v>17</v>
      </c>
      <c r="K1496" s="84" t="s">
        <v>17</v>
      </c>
      <c r="L1496" s="84" t="s">
        <v>17</v>
      </c>
      <c r="M1496" s="84" t="s">
        <v>17</v>
      </c>
      <c r="N1496" s="84" t="s">
        <v>17</v>
      </c>
      <c r="O1496" s="84" t="s">
        <v>17</v>
      </c>
      <c r="P1496" s="84" t="s">
        <v>17</v>
      </c>
      <c r="Q1496" s="84" t="s">
        <v>17</v>
      </c>
      <c r="R1496" s="84" t="s">
        <v>17</v>
      </c>
      <c r="S1496" s="84" t="s">
        <v>17</v>
      </c>
      <c r="T1496" s="84" t="s">
        <v>17</v>
      </c>
      <c r="U1496" s="84" t="s">
        <v>17</v>
      </c>
      <c r="V1496" s="84" t="s">
        <v>17</v>
      </c>
      <c r="Z1496" s="10" t="s">
        <v>12</v>
      </c>
    </row>
    <row r="1497" spans="1:26" ht="14.25" x14ac:dyDescent="0.2">
      <c r="A1497" s="394" t="s">
        <v>1134</v>
      </c>
      <c r="B1497" s="134">
        <v>8</v>
      </c>
      <c r="C1497" s="84" t="s">
        <v>17</v>
      </c>
      <c r="D1497" s="84" t="s">
        <v>17</v>
      </c>
      <c r="E1497" s="84" t="s">
        <v>17</v>
      </c>
      <c r="F1497" s="84" t="s">
        <v>17</v>
      </c>
      <c r="G1497" s="84" t="s">
        <v>17</v>
      </c>
      <c r="H1497" s="249" t="s">
        <v>17</v>
      </c>
      <c r="I1497" s="84" t="s">
        <v>17</v>
      </c>
      <c r="J1497" s="84" t="s">
        <v>17</v>
      </c>
      <c r="K1497" s="84" t="s">
        <v>17</v>
      </c>
      <c r="L1497" s="84" t="s">
        <v>17</v>
      </c>
      <c r="M1497" s="84" t="s">
        <v>17</v>
      </c>
      <c r="N1497" s="84" t="s">
        <v>17</v>
      </c>
      <c r="O1497" s="84" t="s">
        <v>17</v>
      </c>
      <c r="P1497" s="84" t="s">
        <v>17</v>
      </c>
      <c r="Q1497" s="84" t="s">
        <v>17</v>
      </c>
      <c r="R1497" s="84" t="s">
        <v>17</v>
      </c>
      <c r="S1497" s="84" t="s">
        <v>17</v>
      </c>
      <c r="T1497" s="84" t="s">
        <v>17</v>
      </c>
      <c r="U1497" s="84" t="s">
        <v>17</v>
      </c>
      <c r="V1497" s="84" t="s">
        <v>17</v>
      </c>
      <c r="Z1497" s="10" t="s">
        <v>12</v>
      </c>
    </row>
    <row r="1498" spans="1:26" ht="14.25" x14ac:dyDescent="0.2">
      <c r="A1498" s="508" t="s">
        <v>1135</v>
      </c>
      <c r="B1498" s="127">
        <v>9</v>
      </c>
      <c r="C1498" s="86" t="s">
        <v>17</v>
      </c>
      <c r="D1498" s="86" t="s">
        <v>17</v>
      </c>
      <c r="E1498" s="86" t="s">
        <v>17</v>
      </c>
      <c r="F1498" s="86" t="s">
        <v>17</v>
      </c>
      <c r="G1498" s="86" t="s">
        <v>17</v>
      </c>
      <c r="H1498" s="117" t="s">
        <v>17</v>
      </c>
      <c r="I1498" s="86" t="s">
        <v>17</v>
      </c>
      <c r="J1498" s="86" t="s">
        <v>17</v>
      </c>
      <c r="K1498" s="86" t="s">
        <v>17</v>
      </c>
      <c r="L1498" s="86" t="s">
        <v>17</v>
      </c>
      <c r="M1498" s="86" t="s">
        <v>17</v>
      </c>
      <c r="N1498" s="86" t="s">
        <v>17</v>
      </c>
      <c r="O1498" s="86" t="s">
        <v>17</v>
      </c>
      <c r="P1498" s="86" t="s">
        <v>17</v>
      </c>
      <c r="Q1498" s="86" t="s">
        <v>17</v>
      </c>
      <c r="R1498" s="86" t="s">
        <v>17</v>
      </c>
      <c r="S1498" s="86" t="s">
        <v>17</v>
      </c>
      <c r="T1498" s="86" t="s">
        <v>17</v>
      </c>
      <c r="U1498" s="86" t="s">
        <v>17</v>
      </c>
      <c r="V1498" s="86" t="s">
        <v>17</v>
      </c>
      <c r="Z1498" s="10" t="s">
        <v>12</v>
      </c>
    </row>
    <row r="1499" spans="1:26" ht="14.25" x14ac:dyDescent="0.2">
      <c r="Z1499" s="10" t="s">
        <v>12</v>
      </c>
    </row>
    <row r="1500" spans="1:26" ht="57.75" x14ac:dyDescent="0.2">
      <c r="A1500" s="509" t="s">
        <v>2185</v>
      </c>
      <c r="B1500" s="510"/>
      <c r="C1500" s="226" t="s">
        <v>1153</v>
      </c>
      <c r="D1500" s="58"/>
      <c r="E1500" s="226" t="s">
        <v>1210</v>
      </c>
      <c r="F1500" s="58"/>
      <c r="G1500" s="58"/>
      <c r="H1500" s="226" t="s">
        <v>1212</v>
      </c>
      <c r="I1500" s="226" t="s">
        <v>1213</v>
      </c>
      <c r="J1500" s="226" t="s">
        <v>1214</v>
      </c>
      <c r="K1500" s="226" t="s">
        <v>1215</v>
      </c>
      <c r="L1500" s="226" t="s">
        <v>1216</v>
      </c>
      <c r="M1500" s="226" t="s">
        <v>1217</v>
      </c>
      <c r="N1500" s="226" t="s">
        <v>1218</v>
      </c>
      <c r="O1500" s="226" t="s">
        <v>1219</v>
      </c>
      <c r="P1500" s="226" t="s">
        <v>1220</v>
      </c>
      <c r="Q1500" s="226" t="s">
        <v>1221</v>
      </c>
      <c r="R1500" s="337" t="s">
        <v>1595</v>
      </c>
      <c r="S1500" s="337" t="s">
        <v>1596</v>
      </c>
      <c r="T1500" s="337" t="s">
        <v>1597</v>
      </c>
      <c r="U1500" s="337" t="s">
        <v>1598</v>
      </c>
      <c r="V1500" s="337" t="s">
        <v>1599</v>
      </c>
      <c r="Z1500" s="10" t="s">
        <v>12</v>
      </c>
    </row>
    <row r="1501" spans="1:26" ht="15" x14ac:dyDescent="0.25">
      <c r="A1501" s="505" t="s">
        <v>1223</v>
      </c>
      <c r="B1501" s="18">
        <f>1+B1489</f>
        <v>216</v>
      </c>
      <c r="C1501" s="19">
        <v>1</v>
      </c>
      <c r="D1501" s="19"/>
      <c r="E1501" s="19">
        <v>3</v>
      </c>
      <c r="F1501" s="19"/>
      <c r="G1501" s="19"/>
      <c r="H1501" s="19">
        <v>6</v>
      </c>
      <c r="I1501" s="19">
        <v>7</v>
      </c>
      <c r="J1501" s="19">
        <v>8</v>
      </c>
      <c r="K1501" s="19">
        <v>9</v>
      </c>
      <c r="L1501" s="19">
        <v>10</v>
      </c>
      <c r="M1501" s="19">
        <v>11</v>
      </c>
      <c r="N1501" s="19">
        <v>12</v>
      </c>
      <c r="O1501" s="19">
        <v>13</v>
      </c>
      <c r="P1501" s="19">
        <v>14</v>
      </c>
      <c r="Q1501" s="19">
        <v>15</v>
      </c>
      <c r="R1501" s="19">
        <v>16</v>
      </c>
      <c r="S1501" s="19">
        <v>17</v>
      </c>
      <c r="T1501" s="19">
        <v>18</v>
      </c>
      <c r="U1501" s="19">
        <v>19</v>
      </c>
      <c r="V1501" s="20">
        <v>20</v>
      </c>
      <c r="Z1501" s="10" t="s">
        <v>12</v>
      </c>
    </row>
    <row r="1502" spans="1:26" ht="14.25" x14ac:dyDescent="0.2">
      <c r="A1502" s="506">
        <v>1</v>
      </c>
      <c r="B1502" s="134">
        <v>1</v>
      </c>
      <c r="C1502" s="94" t="s">
        <v>17</v>
      </c>
      <c r="D1502" s="303"/>
      <c r="E1502" s="94" t="s">
        <v>17</v>
      </c>
      <c r="F1502" s="303"/>
      <c r="G1502" s="303"/>
      <c r="H1502" s="94" t="s">
        <v>17</v>
      </c>
      <c r="I1502" s="94" t="s">
        <v>17</v>
      </c>
      <c r="J1502" s="94" t="s">
        <v>17</v>
      </c>
      <c r="K1502" s="94" t="s">
        <v>17</v>
      </c>
      <c r="L1502" s="94" t="s">
        <v>17</v>
      </c>
      <c r="M1502" s="94" t="s">
        <v>17</v>
      </c>
      <c r="N1502" s="94" t="s">
        <v>17</v>
      </c>
      <c r="O1502" s="94" t="s">
        <v>17</v>
      </c>
      <c r="P1502" s="94" t="s">
        <v>17</v>
      </c>
      <c r="Q1502" s="94" t="s">
        <v>17</v>
      </c>
      <c r="R1502" s="94" t="s">
        <v>17</v>
      </c>
      <c r="S1502" s="94" t="s">
        <v>17</v>
      </c>
      <c r="T1502" s="94" t="s">
        <v>17</v>
      </c>
      <c r="U1502" s="94" t="s">
        <v>17</v>
      </c>
      <c r="V1502" s="94" t="s">
        <v>17</v>
      </c>
      <c r="Z1502" s="10" t="s">
        <v>12</v>
      </c>
    </row>
    <row r="1503" spans="1:26" ht="14.25" x14ac:dyDescent="0.2">
      <c r="A1503" s="394">
        <v>2</v>
      </c>
      <c r="B1503" s="134">
        <v>2</v>
      </c>
      <c r="C1503" s="84" t="s">
        <v>17</v>
      </c>
      <c r="D1503" s="116"/>
      <c r="E1503" s="84" t="s">
        <v>17</v>
      </c>
      <c r="F1503" s="116"/>
      <c r="G1503" s="116"/>
      <c r="H1503" s="84" t="s">
        <v>17</v>
      </c>
      <c r="I1503" s="84" t="s">
        <v>17</v>
      </c>
      <c r="J1503" s="84" t="s">
        <v>17</v>
      </c>
      <c r="K1503" s="84" t="s">
        <v>17</v>
      </c>
      <c r="L1503" s="84" t="s">
        <v>17</v>
      </c>
      <c r="M1503" s="84" t="s">
        <v>17</v>
      </c>
      <c r="N1503" s="84" t="s">
        <v>17</v>
      </c>
      <c r="O1503" s="84" t="s">
        <v>17</v>
      </c>
      <c r="P1503" s="84" t="s">
        <v>17</v>
      </c>
      <c r="Q1503" s="84" t="s">
        <v>17</v>
      </c>
      <c r="R1503" s="84" t="s">
        <v>17</v>
      </c>
      <c r="S1503" s="84" t="s">
        <v>17</v>
      </c>
      <c r="T1503" s="84" t="s">
        <v>17</v>
      </c>
      <c r="U1503" s="84" t="s">
        <v>17</v>
      </c>
      <c r="V1503" s="84" t="s">
        <v>17</v>
      </c>
      <c r="Z1503" s="10" t="s">
        <v>12</v>
      </c>
    </row>
    <row r="1504" spans="1:26" ht="15" x14ac:dyDescent="0.25">
      <c r="A1504" s="394">
        <v>3</v>
      </c>
      <c r="B1504" s="134">
        <v>3</v>
      </c>
      <c r="C1504" s="84" t="s">
        <v>17</v>
      </c>
      <c r="D1504" s="581"/>
      <c r="E1504" s="84" t="s">
        <v>17</v>
      </c>
      <c r="F1504" s="581"/>
      <c r="G1504" s="581"/>
      <c r="H1504" s="84" t="s">
        <v>17</v>
      </c>
      <c r="I1504" s="84" t="s">
        <v>17</v>
      </c>
      <c r="J1504" s="84" t="s">
        <v>17</v>
      </c>
      <c r="K1504" s="84" t="s">
        <v>17</v>
      </c>
      <c r="L1504" s="84" t="s">
        <v>17</v>
      </c>
      <c r="M1504" s="84" t="s">
        <v>17</v>
      </c>
      <c r="N1504" s="84" t="s">
        <v>17</v>
      </c>
      <c r="O1504" s="84" t="s">
        <v>17</v>
      </c>
      <c r="P1504" s="84" t="s">
        <v>17</v>
      </c>
      <c r="Q1504" s="84" t="s">
        <v>17</v>
      </c>
      <c r="R1504" s="84" t="s">
        <v>17</v>
      </c>
      <c r="S1504" s="84" t="s">
        <v>17</v>
      </c>
      <c r="T1504" s="84" t="s">
        <v>17</v>
      </c>
      <c r="U1504" s="84" t="s">
        <v>17</v>
      </c>
      <c r="V1504" s="84" t="s">
        <v>17</v>
      </c>
      <c r="Z1504" s="10" t="s">
        <v>12</v>
      </c>
    </row>
    <row r="1505" spans="1:26" ht="14.25" x14ac:dyDescent="0.2">
      <c r="A1505" s="394">
        <v>4</v>
      </c>
      <c r="B1505" s="134">
        <v>4</v>
      </c>
      <c r="C1505" s="84" t="s">
        <v>17</v>
      </c>
      <c r="D1505" s="116"/>
      <c r="E1505" s="84" t="s">
        <v>17</v>
      </c>
      <c r="F1505" s="116"/>
      <c r="G1505" s="116"/>
      <c r="H1505" s="84" t="s">
        <v>17</v>
      </c>
      <c r="I1505" s="84" t="s">
        <v>17</v>
      </c>
      <c r="J1505" s="84" t="s">
        <v>17</v>
      </c>
      <c r="K1505" s="84" t="s">
        <v>17</v>
      </c>
      <c r="L1505" s="84" t="s">
        <v>17</v>
      </c>
      <c r="M1505" s="84" t="s">
        <v>17</v>
      </c>
      <c r="N1505" s="84" t="s">
        <v>17</v>
      </c>
      <c r="O1505" s="84" t="s">
        <v>17</v>
      </c>
      <c r="P1505" s="84" t="s">
        <v>17</v>
      </c>
      <c r="Q1505" s="84" t="s">
        <v>17</v>
      </c>
      <c r="R1505" s="84" t="s">
        <v>17</v>
      </c>
      <c r="S1505" s="84" t="s">
        <v>17</v>
      </c>
      <c r="T1505" s="84" t="s">
        <v>17</v>
      </c>
      <c r="U1505" s="84" t="s">
        <v>17</v>
      </c>
      <c r="V1505" s="84" t="s">
        <v>17</v>
      </c>
      <c r="Z1505" s="10" t="s">
        <v>12</v>
      </c>
    </row>
    <row r="1506" spans="1:26" ht="14.25" x14ac:dyDescent="0.2">
      <c r="A1506" s="394">
        <v>5</v>
      </c>
      <c r="B1506" s="134">
        <v>5</v>
      </c>
      <c r="C1506" s="84" t="s">
        <v>17</v>
      </c>
      <c r="D1506" s="116"/>
      <c r="E1506" s="84" t="s">
        <v>17</v>
      </c>
      <c r="F1506" s="116"/>
      <c r="G1506" s="116"/>
      <c r="H1506" s="84" t="s">
        <v>17</v>
      </c>
      <c r="I1506" s="84" t="s">
        <v>17</v>
      </c>
      <c r="J1506" s="84" t="s">
        <v>17</v>
      </c>
      <c r="K1506" s="84" t="s">
        <v>17</v>
      </c>
      <c r="L1506" s="84" t="s">
        <v>17</v>
      </c>
      <c r="M1506" s="84" t="s">
        <v>17</v>
      </c>
      <c r="N1506" s="84" t="s">
        <v>17</v>
      </c>
      <c r="O1506" s="84" t="s">
        <v>17</v>
      </c>
      <c r="P1506" s="84" t="s">
        <v>17</v>
      </c>
      <c r="Q1506" s="84" t="s">
        <v>17</v>
      </c>
      <c r="R1506" s="84" t="s">
        <v>17</v>
      </c>
      <c r="S1506" s="84" t="s">
        <v>17</v>
      </c>
      <c r="T1506" s="84" t="s">
        <v>17</v>
      </c>
      <c r="U1506" s="84" t="s">
        <v>17</v>
      </c>
      <c r="V1506" s="84" t="s">
        <v>17</v>
      </c>
      <c r="Z1506" s="10" t="s">
        <v>12</v>
      </c>
    </row>
    <row r="1507" spans="1:26" ht="14.25" x14ac:dyDescent="0.2">
      <c r="A1507" s="394">
        <v>6</v>
      </c>
      <c r="B1507" s="134">
        <v>6</v>
      </c>
      <c r="C1507" s="84" t="s">
        <v>17</v>
      </c>
      <c r="D1507" s="116"/>
      <c r="E1507" s="84" t="s">
        <v>17</v>
      </c>
      <c r="F1507" s="116"/>
      <c r="G1507" s="116"/>
      <c r="H1507" s="84" t="s">
        <v>17</v>
      </c>
      <c r="I1507" s="84" t="s">
        <v>17</v>
      </c>
      <c r="J1507" s="84" t="s">
        <v>17</v>
      </c>
      <c r="K1507" s="84" t="s">
        <v>17</v>
      </c>
      <c r="L1507" s="84" t="s">
        <v>17</v>
      </c>
      <c r="M1507" s="84" t="s">
        <v>17</v>
      </c>
      <c r="N1507" s="84" t="s">
        <v>17</v>
      </c>
      <c r="O1507" s="84" t="s">
        <v>17</v>
      </c>
      <c r="P1507" s="84" t="s">
        <v>17</v>
      </c>
      <c r="Q1507" s="84" t="s">
        <v>17</v>
      </c>
      <c r="R1507" s="84" t="s">
        <v>17</v>
      </c>
      <c r="S1507" s="84" t="s">
        <v>17</v>
      </c>
      <c r="T1507" s="84" t="s">
        <v>17</v>
      </c>
      <c r="U1507" s="84" t="s">
        <v>17</v>
      </c>
      <c r="V1507" s="84" t="s">
        <v>17</v>
      </c>
      <c r="Z1507" s="10" t="s">
        <v>12</v>
      </c>
    </row>
    <row r="1508" spans="1:26" ht="14.25" x14ac:dyDescent="0.2">
      <c r="A1508" s="394">
        <v>7</v>
      </c>
      <c r="B1508" s="134">
        <v>7</v>
      </c>
      <c r="C1508" s="84" t="s">
        <v>17</v>
      </c>
      <c r="D1508" s="116"/>
      <c r="E1508" s="84" t="s">
        <v>17</v>
      </c>
      <c r="F1508" s="116"/>
      <c r="G1508" s="116"/>
      <c r="H1508" s="84" t="s">
        <v>17</v>
      </c>
      <c r="I1508" s="84" t="s">
        <v>17</v>
      </c>
      <c r="J1508" s="84" t="s">
        <v>17</v>
      </c>
      <c r="K1508" s="84" t="s">
        <v>17</v>
      </c>
      <c r="L1508" s="84" t="s">
        <v>17</v>
      </c>
      <c r="M1508" s="84" t="s">
        <v>17</v>
      </c>
      <c r="N1508" s="84" t="s">
        <v>17</v>
      </c>
      <c r="O1508" s="84" t="s">
        <v>17</v>
      </c>
      <c r="P1508" s="84" t="s">
        <v>17</v>
      </c>
      <c r="Q1508" s="84" t="s">
        <v>17</v>
      </c>
      <c r="R1508" s="84" t="s">
        <v>17</v>
      </c>
      <c r="S1508" s="84" t="s">
        <v>17</v>
      </c>
      <c r="T1508" s="84" t="s">
        <v>17</v>
      </c>
      <c r="U1508" s="84" t="s">
        <v>17</v>
      </c>
      <c r="V1508" s="84" t="s">
        <v>17</v>
      </c>
      <c r="Z1508" s="10" t="s">
        <v>12</v>
      </c>
    </row>
    <row r="1509" spans="1:26" ht="14.25" x14ac:dyDescent="0.2">
      <c r="A1509" s="394" t="s">
        <v>1134</v>
      </c>
      <c r="B1509" s="134">
        <v>8</v>
      </c>
      <c r="C1509" s="84" t="s">
        <v>17</v>
      </c>
      <c r="D1509" s="116"/>
      <c r="E1509" s="84" t="s">
        <v>17</v>
      </c>
      <c r="F1509" s="116"/>
      <c r="G1509" s="116"/>
      <c r="H1509" s="84" t="s">
        <v>17</v>
      </c>
      <c r="I1509" s="84" t="s">
        <v>17</v>
      </c>
      <c r="J1509" s="84" t="s">
        <v>17</v>
      </c>
      <c r="K1509" s="84" t="s">
        <v>17</v>
      </c>
      <c r="L1509" s="84" t="s">
        <v>17</v>
      </c>
      <c r="M1509" s="84" t="s">
        <v>17</v>
      </c>
      <c r="N1509" s="84" t="s">
        <v>17</v>
      </c>
      <c r="O1509" s="84" t="s">
        <v>17</v>
      </c>
      <c r="P1509" s="84" t="s">
        <v>17</v>
      </c>
      <c r="Q1509" s="84" t="s">
        <v>17</v>
      </c>
      <c r="R1509" s="84" t="s">
        <v>17</v>
      </c>
      <c r="S1509" s="84" t="s">
        <v>17</v>
      </c>
      <c r="T1509" s="84" t="s">
        <v>17</v>
      </c>
      <c r="U1509" s="84" t="s">
        <v>17</v>
      </c>
      <c r="V1509" s="84" t="s">
        <v>17</v>
      </c>
      <c r="Z1509" s="10" t="s">
        <v>12</v>
      </c>
    </row>
    <row r="1510" spans="1:26" ht="14.25" x14ac:dyDescent="0.2">
      <c r="A1510" s="508" t="s">
        <v>1135</v>
      </c>
      <c r="B1510" s="127">
        <v>9</v>
      </c>
      <c r="C1510" s="86" t="s">
        <v>17</v>
      </c>
      <c r="D1510" s="239"/>
      <c r="E1510" s="86" t="s">
        <v>17</v>
      </c>
      <c r="F1510" s="239"/>
      <c r="G1510" s="239"/>
      <c r="H1510" s="86" t="s">
        <v>17</v>
      </c>
      <c r="I1510" s="86" t="s">
        <v>17</v>
      </c>
      <c r="J1510" s="86" t="s">
        <v>17</v>
      </c>
      <c r="K1510" s="86" t="s">
        <v>17</v>
      </c>
      <c r="L1510" s="86" t="s">
        <v>17</v>
      </c>
      <c r="M1510" s="86" t="s">
        <v>17</v>
      </c>
      <c r="N1510" s="86" t="s">
        <v>17</v>
      </c>
      <c r="O1510" s="86" t="s">
        <v>17</v>
      </c>
      <c r="P1510" s="86" t="s">
        <v>17</v>
      </c>
      <c r="Q1510" s="86" t="s">
        <v>17</v>
      </c>
      <c r="R1510" s="86" t="s">
        <v>17</v>
      </c>
      <c r="S1510" s="86" t="s">
        <v>17</v>
      </c>
      <c r="T1510" s="86" t="s">
        <v>17</v>
      </c>
      <c r="U1510" s="86" t="s">
        <v>17</v>
      </c>
      <c r="V1510" s="86" t="s">
        <v>17</v>
      </c>
      <c r="Z1510" s="10" t="s">
        <v>12</v>
      </c>
    </row>
    <row r="1511" spans="1:26" ht="14.25" x14ac:dyDescent="0.2">
      <c r="Z1511" s="10" t="s">
        <v>12</v>
      </c>
    </row>
    <row r="1512" spans="1:26" ht="57.75" x14ac:dyDescent="0.2">
      <c r="A1512" s="509" t="s">
        <v>2186</v>
      </c>
      <c r="B1512" s="510"/>
      <c r="C1512" s="226" t="s">
        <v>1153</v>
      </c>
      <c r="D1512" s="58"/>
      <c r="E1512" s="226" t="s">
        <v>1210</v>
      </c>
      <c r="F1512" s="58"/>
      <c r="G1512" s="58"/>
      <c r="H1512" s="226" t="s">
        <v>1212</v>
      </c>
      <c r="I1512" s="226" t="s">
        <v>1213</v>
      </c>
      <c r="J1512" s="226" t="s">
        <v>1214</v>
      </c>
      <c r="K1512" s="226" t="s">
        <v>1215</v>
      </c>
      <c r="L1512" s="226" t="s">
        <v>1216</v>
      </c>
      <c r="M1512" s="226" t="s">
        <v>1217</v>
      </c>
      <c r="N1512" s="226" t="s">
        <v>1218</v>
      </c>
      <c r="O1512" s="226" t="s">
        <v>1219</v>
      </c>
      <c r="P1512" s="226" t="s">
        <v>1220</v>
      </c>
      <c r="Q1512" s="226" t="s">
        <v>1221</v>
      </c>
      <c r="R1512" s="337" t="s">
        <v>1595</v>
      </c>
      <c r="S1512" s="337" t="s">
        <v>1596</v>
      </c>
      <c r="T1512" s="337" t="s">
        <v>1597</v>
      </c>
      <c r="U1512" s="337" t="s">
        <v>1598</v>
      </c>
      <c r="V1512" s="337" t="s">
        <v>1599</v>
      </c>
      <c r="Z1512" s="10" t="s">
        <v>12</v>
      </c>
    </row>
    <row r="1513" spans="1:26" ht="15" x14ac:dyDescent="0.25">
      <c r="A1513" s="505" t="s">
        <v>1223</v>
      </c>
      <c r="B1513" s="18">
        <f>1+B1501</f>
        <v>217</v>
      </c>
      <c r="C1513" s="19">
        <v>1</v>
      </c>
      <c r="D1513" s="19"/>
      <c r="E1513" s="19">
        <v>3</v>
      </c>
      <c r="F1513" s="19"/>
      <c r="G1513" s="19"/>
      <c r="H1513" s="19">
        <v>6</v>
      </c>
      <c r="I1513" s="19">
        <v>7</v>
      </c>
      <c r="J1513" s="19">
        <v>8</v>
      </c>
      <c r="K1513" s="19">
        <v>9</v>
      </c>
      <c r="L1513" s="19">
        <v>10</v>
      </c>
      <c r="M1513" s="19">
        <v>11</v>
      </c>
      <c r="N1513" s="19">
        <v>12</v>
      </c>
      <c r="O1513" s="19">
        <v>13</v>
      </c>
      <c r="P1513" s="19">
        <v>14</v>
      </c>
      <c r="Q1513" s="19">
        <v>15</v>
      </c>
      <c r="R1513" s="19">
        <v>16</v>
      </c>
      <c r="S1513" s="19">
        <v>17</v>
      </c>
      <c r="T1513" s="19">
        <v>18</v>
      </c>
      <c r="U1513" s="19">
        <v>19</v>
      </c>
      <c r="V1513" s="20">
        <v>20</v>
      </c>
      <c r="Z1513" s="10" t="s">
        <v>12</v>
      </c>
    </row>
    <row r="1514" spans="1:26" ht="14.25" x14ac:dyDescent="0.2">
      <c r="A1514" s="506">
        <v>1</v>
      </c>
      <c r="B1514" s="134">
        <v>1</v>
      </c>
      <c r="C1514" s="94" t="s">
        <v>17</v>
      </c>
      <c r="D1514" s="303"/>
      <c r="E1514" s="94" t="s">
        <v>17</v>
      </c>
      <c r="F1514" s="303"/>
      <c r="G1514" s="303"/>
      <c r="H1514" s="94" t="s">
        <v>17</v>
      </c>
      <c r="I1514" s="94" t="s">
        <v>17</v>
      </c>
      <c r="J1514" s="94" t="s">
        <v>17</v>
      </c>
      <c r="K1514" s="94" t="s">
        <v>17</v>
      </c>
      <c r="L1514" s="94" t="s">
        <v>17</v>
      </c>
      <c r="M1514" s="94" t="s">
        <v>17</v>
      </c>
      <c r="N1514" s="94" t="s">
        <v>17</v>
      </c>
      <c r="O1514" s="94" t="s">
        <v>17</v>
      </c>
      <c r="P1514" s="94" t="s">
        <v>17</v>
      </c>
      <c r="Q1514" s="94" t="s">
        <v>17</v>
      </c>
      <c r="R1514" s="94" t="s">
        <v>17</v>
      </c>
      <c r="S1514" s="94" t="s">
        <v>17</v>
      </c>
      <c r="T1514" s="94" t="s">
        <v>17</v>
      </c>
      <c r="U1514" s="94" t="s">
        <v>17</v>
      </c>
      <c r="V1514" s="94" t="s">
        <v>17</v>
      </c>
      <c r="Z1514" s="10" t="s">
        <v>12</v>
      </c>
    </row>
    <row r="1515" spans="1:26" ht="14.25" x14ac:dyDescent="0.2">
      <c r="A1515" s="394">
        <v>2</v>
      </c>
      <c r="B1515" s="134">
        <v>2</v>
      </c>
      <c r="C1515" s="84" t="s">
        <v>17</v>
      </c>
      <c r="D1515" s="116"/>
      <c r="E1515" s="84" t="s">
        <v>17</v>
      </c>
      <c r="F1515" s="116"/>
      <c r="G1515" s="116"/>
      <c r="H1515" s="84" t="s">
        <v>17</v>
      </c>
      <c r="I1515" s="84" t="s">
        <v>17</v>
      </c>
      <c r="J1515" s="84" t="s">
        <v>17</v>
      </c>
      <c r="K1515" s="84" t="s">
        <v>17</v>
      </c>
      <c r="L1515" s="84" t="s">
        <v>17</v>
      </c>
      <c r="M1515" s="84" t="s">
        <v>17</v>
      </c>
      <c r="N1515" s="84" t="s">
        <v>17</v>
      </c>
      <c r="O1515" s="84" t="s">
        <v>17</v>
      </c>
      <c r="P1515" s="84" t="s">
        <v>17</v>
      </c>
      <c r="Q1515" s="84" t="s">
        <v>17</v>
      </c>
      <c r="R1515" s="84" t="s">
        <v>17</v>
      </c>
      <c r="S1515" s="84" t="s">
        <v>17</v>
      </c>
      <c r="T1515" s="84" t="s">
        <v>17</v>
      </c>
      <c r="U1515" s="84" t="s">
        <v>17</v>
      </c>
      <c r="V1515" s="84" t="s">
        <v>17</v>
      </c>
      <c r="Z1515" s="10" t="s">
        <v>12</v>
      </c>
    </row>
    <row r="1516" spans="1:26" ht="15" x14ac:dyDescent="0.25">
      <c r="A1516" s="394">
        <v>3</v>
      </c>
      <c r="B1516" s="134">
        <v>3</v>
      </c>
      <c r="C1516" s="84" t="s">
        <v>17</v>
      </c>
      <c r="D1516" s="581"/>
      <c r="E1516" s="84" t="s">
        <v>17</v>
      </c>
      <c r="F1516" s="581"/>
      <c r="G1516" s="581"/>
      <c r="H1516" s="84" t="s">
        <v>17</v>
      </c>
      <c r="I1516" s="84" t="s">
        <v>17</v>
      </c>
      <c r="J1516" s="84" t="s">
        <v>17</v>
      </c>
      <c r="K1516" s="84" t="s">
        <v>17</v>
      </c>
      <c r="L1516" s="84" t="s">
        <v>17</v>
      </c>
      <c r="M1516" s="84" t="s">
        <v>17</v>
      </c>
      <c r="N1516" s="84" t="s">
        <v>17</v>
      </c>
      <c r="O1516" s="84" t="s">
        <v>17</v>
      </c>
      <c r="P1516" s="84" t="s">
        <v>17</v>
      </c>
      <c r="Q1516" s="84" t="s">
        <v>17</v>
      </c>
      <c r="R1516" s="84" t="s">
        <v>17</v>
      </c>
      <c r="S1516" s="84" t="s">
        <v>17</v>
      </c>
      <c r="T1516" s="84" t="s">
        <v>17</v>
      </c>
      <c r="U1516" s="84" t="s">
        <v>17</v>
      </c>
      <c r="V1516" s="84" t="s">
        <v>17</v>
      </c>
      <c r="Z1516" s="10" t="s">
        <v>12</v>
      </c>
    </row>
    <row r="1517" spans="1:26" ht="14.25" x14ac:dyDescent="0.2">
      <c r="A1517" s="394">
        <v>4</v>
      </c>
      <c r="B1517" s="134">
        <v>4</v>
      </c>
      <c r="C1517" s="84" t="s">
        <v>17</v>
      </c>
      <c r="D1517" s="116"/>
      <c r="E1517" s="84" t="s">
        <v>17</v>
      </c>
      <c r="F1517" s="116"/>
      <c r="G1517" s="116"/>
      <c r="H1517" s="84" t="s">
        <v>17</v>
      </c>
      <c r="I1517" s="84" t="s">
        <v>17</v>
      </c>
      <c r="J1517" s="84" t="s">
        <v>17</v>
      </c>
      <c r="K1517" s="84" t="s">
        <v>17</v>
      </c>
      <c r="L1517" s="84" t="s">
        <v>17</v>
      </c>
      <c r="M1517" s="84" t="s">
        <v>17</v>
      </c>
      <c r="N1517" s="84" t="s">
        <v>17</v>
      </c>
      <c r="O1517" s="84" t="s">
        <v>17</v>
      </c>
      <c r="P1517" s="84" t="s">
        <v>17</v>
      </c>
      <c r="Q1517" s="84" t="s">
        <v>17</v>
      </c>
      <c r="R1517" s="84" t="s">
        <v>17</v>
      </c>
      <c r="S1517" s="84" t="s">
        <v>17</v>
      </c>
      <c r="T1517" s="84" t="s">
        <v>17</v>
      </c>
      <c r="U1517" s="84" t="s">
        <v>17</v>
      </c>
      <c r="V1517" s="84" t="s">
        <v>17</v>
      </c>
      <c r="Z1517" s="10" t="s">
        <v>12</v>
      </c>
    </row>
    <row r="1518" spans="1:26" ht="14.25" x14ac:dyDescent="0.2">
      <c r="A1518" s="394">
        <v>5</v>
      </c>
      <c r="B1518" s="134">
        <v>5</v>
      </c>
      <c r="C1518" s="84" t="s">
        <v>17</v>
      </c>
      <c r="D1518" s="116"/>
      <c r="E1518" s="84" t="s">
        <v>17</v>
      </c>
      <c r="F1518" s="116"/>
      <c r="G1518" s="116"/>
      <c r="H1518" s="84" t="s">
        <v>17</v>
      </c>
      <c r="I1518" s="84" t="s">
        <v>17</v>
      </c>
      <c r="J1518" s="84" t="s">
        <v>17</v>
      </c>
      <c r="K1518" s="84" t="s">
        <v>17</v>
      </c>
      <c r="L1518" s="84" t="s">
        <v>17</v>
      </c>
      <c r="M1518" s="84" t="s">
        <v>17</v>
      </c>
      <c r="N1518" s="84" t="s">
        <v>17</v>
      </c>
      <c r="O1518" s="84" t="s">
        <v>17</v>
      </c>
      <c r="P1518" s="84" t="s">
        <v>17</v>
      </c>
      <c r="Q1518" s="84" t="s">
        <v>17</v>
      </c>
      <c r="R1518" s="84" t="s">
        <v>17</v>
      </c>
      <c r="S1518" s="84" t="s">
        <v>17</v>
      </c>
      <c r="T1518" s="84" t="s">
        <v>17</v>
      </c>
      <c r="U1518" s="84" t="s">
        <v>17</v>
      </c>
      <c r="V1518" s="84" t="s">
        <v>17</v>
      </c>
      <c r="Z1518" s="10" t="s">
        <v>12</v>
      </c>
    </row>
    <row r="1519" spans="1:26" ht="14.25" x14ac:dyDescent="0.2">
      <c r="A1519" s="394">
        <v>6</v>
      </c>
      <c r="B1519" s="134">
        <v>6</v>
      </c>
      <c r="C1519" s="84" t="s">
        <v>17</v>
      </c>
      <c r="D1519" s="116"/>
      <c r="E1519" s="84" t="s">
        <v>17</v>
      </c>
      <c r="F1519" s="116"/>
      <c r="G1519" s="116"/>
      <c r="H1519" s="84" t="s">
        <v>17</v>
      </c>
      <c r="I1519" s="84" t="s">
        <v>17</v>
      </c>
      <c r="J1519" s="84" t="s">
        <v>17</v>
      </c>
      <c r="K1519" s="84" t="s">
        <v>17</v>
      </c>
      <c r="L1519" s="84" t="s">
        <v>17</v>
      </c>
      <c r="M1519" s="84" t="s">
        <v>17</v>
      </c>
      <c r="N1519" s="84" t="s">
        <v>17</v>
      </c>
      <c r="O1519" s="84" t="s">
        <v>17</v>
      </c>
      <c r="P1519" s="84" t="s">
        <v>17</v>
      </c>
      <c r="Q1519" s="84" t="s">
        <v>17</v>
      </c>
      <c r="R1519" s="84" t="s">
        <v>17</v>
      </c>
      <c r="S1519" s="84" t="s">
        <v>17</v>
      </c>
      <c r="T1519" s="84" t="s">
        <v>17</v>
      </c>
      <c r="U1519" s="84" t="s">
        <v>17</v>
      </c>
      <c r="V1519" s="84" t="s">
        <v>17</v>
      </c>
      <c r="Z1519" s="10" t="s">
        <v>12</v>
      </c>
    </row>
    <row r="1520" spans="1:26" ht="14.25" x14ac:dyDescent="0.2">
      <c r="A1520" s="394">
        <v>7</v>
      </c>
      <c r="B1520" s="134">
        <v>7</v>
      </c>
      <c r="C1520" s="84" t="s">
        <v>17</v>
      </c>
      <c r="D1520" s="116"/>
      <c r="E1520" s="84" t="s">
        <v>17</v>
      </c>
      <c r="F1520" s="116"/>
      <c r="G1520" s="116"/>
      <c r="H1520" s="84" t="s">
        <v>17</v>
      </c>
      <c r="I1520" s="84" t="s">
        <v>17</v>
      </c>
      <c r="J1520" s="84" t="s">
        <v>17</v>
      </c>
      <c r="K1520" s="84" t="s">
        <v>17</v>
      </c>
      <c r="L1520" s="84" t="s">
        <v>17</v>
      </c>
      <c r="M1520" s="84" t="s">
        <v>17</v>
      </c>
      <c r="N1520" s="84" t="s">
        <v>17</v>
      </c>
      <c r="O1520" s="84" t="s">
        <v>17</v>
      </c>
      <c r="P1520" s="84" t="s">
        <v>17</v>
      </c>
      <c r="Q1520" s="84" t="s">
        <v>17</v>
      </c>
      <c r="R1520" s="84" t="s">
        <v>17</v>
      </c>
      <c r="S1520" s="84" t="s">
        <v>17</v>
      </c>
      <c r="T1520" s="84" t="s">
        <v>17</v>
      </c>
      <c r="U1520" s="84" t="s">
        <v>17</v>
      </c>
      <c r="V1520" s="84" t="s">
        <v>17</v>
      </c>
      <c r="Z1520" s="10" t="s">
        <v>12</v>
      </c>
    </row>
    <row r="1521" spans="1:26" ht="14.25" x14ac:dyDescent="0.2">
      <c r="A1521" s="394" t="s">
        <v>1134</v>
      </c>
      <c r="B1521" s="134">
        <v>8</v>
      </c>
      <c r="C1521" s="84" t="s">
        <v>17</v>
      </c>
      <c r="D1521" s="116"/>
      <c r="E1521" s="84" t="s">
        <v>17</v>
      </c>
      <c r="F1521" s="116"/>
      <c r="G1521" s="116"/>
      <c r="H1521" s="84" t="s">
        <v>17</v>
      </c>
      <c r="I1521" s="84" t="s">
        <v>17</v>
      </c>
      <c r="J1521" s="84" t="s">
        <v>17</v>
      </c>
      <c r="K1521" s="84" t="s">
        <v>17</v>
      </c>
      <c r="L1521" s="84" t="s">
        <v>17</v>
      </c>
      <c r="M1521" s="84" t="s">
        <v>17</v>
      </c>
      <c r="N1521" s="84" t="s">
        <v>17</v>
      </c>
      <c r="O1521" s="84" t="s">
        <v>17</v>
      </c>
      <c r="P1521" s="84" t="s">
        <v>17</v>
      </c>
      <c r="Q1521" s="84" t="s">
        <v>17</v>
      </c>
      <c r="R1521" s="84" t="s">
        <v>17</v>
      </c>
      <c r="S1521" s="84" t="s">
        <v>17</v>
      </c>
      <c r="T1521" s="84" t="s">
        <v>17</v>
      </c>
      <c r="U1521" s="84" t="s">
        <v>17</v>
      </c>
      <c r="V1521" s="84" t="s">
        <v>17</v>
      </c>
      <c r="Z1521" s="10" t="s">
        <v>12</v>
      </c>
    </row>
    <row r="1522" spans="1:26" ht="14.25" x14ac:dyDescent="0.2">
      <c r="A1522" s="508" t="s">
        <v>1135</v>
      </c>
      <c r="B1522" s="127">
        <v>9</v>
      </c>
      <c r="C1522" s="86" t="s">
        <v>17</v>
      </c>
      <c r="D1522" s="239"/>
      <c r="E1522" s="86" t="s">
        <v>17</v>
      </c>
      <c r="F1522" s="239"/>
      <c r="G1522" s="239"/>
      <c r="H1522" s="86" t="s">
        <v>17</v>
      </c>
      <c r="I1522" s="86" t="s">
        <v>17</v>
      </c>
      <c r="J1522" s="86" t="s">
        <v>17</v>
      </c>
      <c r="K1522" s="86" t="s">
        <v>17</v>
      </c>
      <c r="L1522" s="86" t="s">
        <v>17</v>
      </c>
      <c r="M1522" s="86" t="s">
        <v>17</v>
      </c>
      <c r="N1522" s="86" t="s">
        <v>17</v>
      </c>
      <c r="O1522" s="86" t="s">
        <v>17</v>
      </c>
      <c r="P1522" s="86" t="s">
        <v>17</v>
      </c>
      <c r="Q1522" s="86" t="s">
        <v>17</v>
      </c>
      <c r="R1522" s="86" t="s">
        <v>17</v>
      </c>
      <c r="S1522" s="86" t="s">
        <v>17</v>
      </c>
      <c r="T1522" s="86" t="s">
        <v>17</v>
      </c>
      <c r="U1522" s="86" t="s">
        <v>17</v>
      </c>
      <c r="V1522" s="86" t="s">
        <v>17</v>
      </c>
      <c r="Z1522" s="10" t="s">
        <v>12</v>
      </c>
    </row>
    <row r="1523" spans="1:26" ht="14.25" x14ac:dyDescent="0.2">
      <c r="Z1523" s="10" t="s">
        <v>12</v>
      </c>
    </row>
    <row r="1524" spans="1:26" ht="76.5" x14ac:dyDescent="0.2">
      <c r="A1524" s="509" t="s">
        <v>2187</v>
      </c>
      <c r="B1524" s="510"/>
      <c r="C1524" s="226" t="s">
        <v>1153</v>
      </c>
      <c r="D1524" s="58"/>
      <c r="E1524" s="337" t="s">
        <v>1593</v>
      </c>
      <c r="F1524" s="343" t="s">
        <v>1208</v>
      </c>
      <c r="G1524" s="337" t="s">
        <v>1211</v>
      </c>
      <c r="H1524" s="226" t="s">
        <v>1212</v>
      </c>
      <c r="I1524" s="226" t="s">
        <v>1213</v>
      </c>
      <c r="J1524" s="226" t="s">
        <v>1214</v>
      </c>
      <c r="K1524" s="226" t="s">
        <v>1215</v>
      </c>
      <c r="L1524" s="226" t="s">
        <v>1216</v>
      </c>
      <c r="M1524" s="226" t="s">
        <v>1217</v>
      </c>
      <c r="N1524" s="226" t="s">
        <v>1218</v>
      </c>
      <c r="O1524" s="226" t="s">
        <v>1219</v>
      </c>
      <c r="P1524" s="226" t="s">
        <v>1220</v>
      </c>
      <c r="Q1524" s="226" t="s">
        <v>1221</v>
      </c>
      <c r="R1524" s="337" t="s">
        <v>1595</v>
      </c>
      <c r="S1524" s="337" t="s">
        <v>1596</v>
      </c>
      <c r="T1524" s="337" t="s">
        <v>1597</v>
      </c>
      <c r="U1524" s="337" t="s">
        <v>1598</v>
      </c>
      <c r="V1524" s="337" t="s">
        <v>1599</v>
      </c>
      <c r="Z1524" s="10" t="s">
        <v>12</v>
      </c>
    </row>
    <row r="1525" spans="1:26" ht="14.25" x14ac:dyDescent="0.2">
      <c r="A1525" s="406"/>
      <c r="B1525" s="18">
        <f>1+B1513</f>
        <v>218</v>
      </c>
      <c r="C1525" s="19">
        <v>1</v>
      </c>
      <c r="D1525" s="19"/>
      <c r="E1525" s="19">
        <v>3</v>
      </c>
      <c r="F1525" s="19">
        <v>4</v>
      </c>
      <c r="G1525" s="19">
        <v>5</v>
      </c>
      <c r="H1525" s="19">
        <v>6</v>
      </c>
      <c r="I1525" s="19">
        <v>7</v>
      </c>
      <c r="J1525" s="19">
        <v>8</v>
      </c>
      <c r="K1525" s="19">
        <v>9</v>
      </c>
      <c r="L1525" s="19">
        <v>10</v>
      </c>
      <c r="M1525" s="19">
        <v>11</v>
      </c>
      <c r="N1525" s="19">
        <v>12</v>
      </c>
      <c r="O1525" s="19">
        <v>13</v>
      </c>
      <c r="P1525" s="19">
        <v>14</v>
      </c>
      <c r="Q1525" s="19">
        <v>15</v>
      </c>
      <c r="R1525" s="19">
        <v>16</v>
      </c>
      <c r="S1525" s="19">
        <v>17</v>
      </c>
      <c r="T1525" s="19">
        <v>18</v>
      </c>
      <c r="U1525" s="19">
        <v>19</v>
      </c>
      <c r="V1525" s="20">
        <v>20</v>
      </c>
      <c r="Z1525" s="10" t="s">
        <v>12</v>
      </c>
    </row>
    <row r="1526" spans="1:26" ht="14.25" x14ac:dyDescent="0.2">
      <c r="A1526" s="506">
        <v>1</v>
      </c>
      <c r="B1526" s="134">
        <v>1</v>
      </c>
      <c r="C1526" s="94" t="s">
        <v>17</v>
      </c>
      <c r="D1526" s="303"/>
      <c r="E1526" s="94" t="s">
        <v>17</v>
      </c>
      <c r="F1526" s="94" t="s">
        <v>17</v>
      </c>
      <c r="G1526" s="94" t="s">
        <v>17</v>
      </c>
      <c r="H1526" s="94" t="s">
        <v>17</v>
      </c>
      <c r="I1526" s="94" t="s">
        <v>17</v>
      </c>
      <c r="J1526" s="94" t="s">
        <v>17</v>
      </c>
      <c r="K1526" s="94" t="s">
        <v>17</v>
      </c>
      <c r="L1526" s="94" t="s">
        <v>17</v>
      </c>
      <c r="M1526" s="94" t="s">
        <v>17</v>
      </c>
      <c r="N1526" s="94" t="s">
        <v>17</v>
      </c>
      <c r="O1526" s="94" t="s">
        <v>17</v>
      </c>
      <c r="P1526" s="94" t="s">
        <v>17</v>
      </c>
      <c r="Q1526" s="94" t="s">
        <v>17</v>
      </c>
      <c r="R1526" s="94" t="s">
        <v>17</v>
      </c>
      <c r="S1526" s="94" t="s">
        <v>17</v>
      </c>
      <c r="T1526" s="94" t="s">
        <v>17</v>
      </c>
      <c r="U1526" s="94" t="s">
        <v>17</v>
      </c>
      <c r="V1526" s="94" t="s">
        <v>17</v>
      </c>
      <c r="Z1526" s="10" t="s">
        <v>12</v>
      </c>
    </row>
    <row r="1527" spans="1:26" ht="14.25" x14ac:dyDescent="0.2">
      <c r="A1527" s="394">
        <v>2</v>
      </c>
      <c r="B1527" s="134">
        <v>2</v>
      </c>
      <c r="C1527" s="84" t="s">
        <v>17</v>
      </c>
      <c r="D1527" s="116"/>
      <c r="E1527" s="84" t="s">
        <v>17</v>
      </c>
      <c r="F1527" s="84" t="s">
        <v>17</v>
      </c>
      <c r="G1527" s="84" t="s">
        <v>17</v>
      </c>
      <c r="H1527" s="84" t="s">
        <v>17</v>
      </c>
      <c r="I1527" s="84" t="s">
        <v>17</v>
      </c>
      <c r="J1527" s="84" t="s">
        <v>17</v>
      </c>
      <c r="K1527" s="84" t="s">
        <v>17</v>
      </c>
      <c r="L1527" s="84" t="s">
        <v>17</v>
      </c>
      <c r="M1527" s="84" t="s">
        <v>17</v>
      </c>
      <c r="N1527" s="84" t="s">
        <v>17</v>
      </c>
      <c r="O1527" s="84" t="s">
        <v>17</v>
      </c>
      <c r="P1527" s="84" t="s">
        <v>17</v>
      </c>
      <c r="Q1527" s="84" t="s">
        <v>17</v>
      </c>
      <c r="R1527" s="84" t="s">
        <v>17</v>
      </c>
      <c r="S1527" s="84" t="s">
        <v>17</v>
      </c>
      <c r="T1527" s="84" t="s">
        <v>17</v>
      </c>
      <c r="U1527" s="84" t="s">
        <v>17</v>
      </c>
      <c r="V1527" s="84" t="s">
        <v>17</v>
      </c>
      <c r="Z1527" s="10" t="s">
        <v>12</v>
      </c>
    </row>
    <row r="1528" spans="1:26" ht="15" x14ac:dyDescent="0.25">
      <c r="A1528" s="394">
        <v>3</v>
      </c>
      <c r="B1528" s="134">
        <v>3</v>
      </c>
      <c r="C1528" s="84" t="s">
        <v>17</v>
      </c>
      <c r="D1528" s="581"/>
      <c r="E1528" s="84" t="s">
        <v>17</v>
      </c>
      <c r="F1528" s="84" t="s">
        <v>17</v>
      </c>
      <c r="G1528" s="84" t="s">
        <v>17</v>
      </c>
      <c r="H1528" s="84" t="s">
        <v>17</v>
      </c>
      <c r="I1528" s="84" t="s">
        <v>17</v>
      </c>
      <c r="J1528" s="84" t="s">
        <v>17</v>
      </c>
      <c r="K1528" s="84" t="s">
        <v>17</v>
      </c>
      <c r="L1528" s="84" t="s">
        <v>17</v>
      </c>
      <c r="M1528" s="84" t="s">
        <v>17</v>
      </c>
      <c r="N1528" s="84" t="s">
        <v>17</v>
      </c>
      <c r="O1528" s="84" t="s">
        <v>17</v>
      </c>
      <c r="P1528" s="84" t="s">
        <v>17</v>
      </c>
      <c r="Q1528" s="84" t="s">
        <v>17</v>
      </c>
      <c r="R1528" s="84" t="s">
        <v>17</v>
      </c>
      <c r="S1528" s="84" t="s">
        <v>17</v>
      </c>
      <c r="T1528" s="84" t="s">
        <v>17</v>
      </c>
      <c r="U1528" s="84" t="s">
        <v>17</v>
      </c>
      <c r="V1528" s="84" t="s">
        <v>17</v>
      </c>
      <c r="Z1528" s="10" t="s">
        <v>12</v>
      </c>
    </row>
    <row r="1529" spans="1:26" ht="14.25" x14ac:dyDescent="0.2">
      <c r="A1529" s="394">
        <v>4</v>
      </c>
      <c r="B1529" s="134">
        <v>4</v>
      </c>
      <c r="C1529" s="84" t="s">
        <v>17</v>
      </c>
      <c r="D1529" s="116"/>
      <c r="E1529" s="84" t="s">
        <v>17</v>
      </c>
      <c r="F1529" s="84" t="s">
        <v>17</v>
      </c>
      <c r="G1529" s="84" t="s">
        <v>17</v>
      </c>
      <c r="H1529" s="84" t="s">
        <v>17</v>
      </c>
      <c r="I1529" s="84" t="s">
        <v>17</v>
      </c>
      <c r="J1529" s="84" t="s">
        <v>17</v>
      </c>
      <c r="K1529" s="84" t="s">
        <v>17</v>
      </c>
      <c r="L1529" s="84" t="s">
        <v>17</v>
      </c>
      <c r="M1529" s="84" t="s">
        <v>17</v>
      </c>
      <c r="N1529" s="84" t="s">
        <v>17</v>
      </c>
      <c r="O1529" s="84" t="s">
        <v>17</v>
      </c>
      <c r="P1529" s="84" t="s">
        <v>17</v>
      </c>
      <c r="Q1529" s="84" t="s">
        <v>17</v>
      </c>
      <c r="R1529" s="84" t="s">
        <v>17</v>
      </c>
      <c r="S1529" s="84" t="s">
        <v>17</v>
      </c>
      <c r="T1529" s="84" t="s">
        <v>17</v>
      </c>
      <c r="U1529" s="84" t="s">
        <v>17</v>
      </c>
      <c r="V1529" s="84" t="s">
        <v>17</v>
      </c>
      <c r="Z1529" s="10" t="s">
        <v>12</v>
      </c>
    </row>
    <row r="1530" spans="1:26" ht="14.25" x14ac:dyDescent="0.2">
      <c r="A1530" s="394">
        <v>5</v>
      </c>
      <c r="B1530" s="134">
        <v>5</v>
      </c>
      <c r="C1530" s="84" t="s">
        <v>17</v>
      </c>
      <c r="D1530" s="116"/>
      <c r="E1530" s="84" t="s">
        <v>17</v>
      </c>
      <c r="F1530" s="84" t="s">
        <v>17</v>
      </c>
      <c r="G1530" s="84" t="s">
        <v>17</v>
      </c>
      <c r="H1530" s="84" t="s">
        <v>17</v>
      </c>
      <c r="I1530" s="84" t="s">
        <v>17</v>
      </c>
      <c r="J1530" s="84" t="s">
        <v>17</v>
      </c>
      <c r="K1530" s="84" t="s">
        <v>17</v>
      </c>
      <c r="L1530" s="84" t="s">
        <v>17</v>
      </c>
      <c r="M1530" s="84" t="s">
        <v>17</v>
      </c>
      <c r="N1530" s="84" t="s">
        <v>17</v>
      </c>
      <c r="O1530" s="84" t="s">
        <v>17</v>
      </c>
      <c r="P1530" s="84" t="s">
        <v>17</v>
      </c>
      <c r="Q1530" s="84" t="s">
        <v>17</v>
      </c>
      <c r="R1530" s="84" t="s">
        <v>17</v>
      </c>
      <c r="S1530" s="84" t="s">
        <v>17</v>
      </c>
      <c r="T1530" s="84" t="s">
        <v>17</v>
      </c>
      <c r="U1530" s="84" t="s">
        <v>17</v>
      </c>
      <c r="V1530" s="84" t="s">
        <v>17</v>
      </c>
      <c r="Z1530" s="10" t="s">
        <v>12</v>
      </c>
    </row>
    <row r="1531" spans="1:26" ht="14.25" x14ac:dyDescent="0.2">
      <c r="A1531" s="394">
        <v>6</v>
      </c>
      <c r="B1531" s="134">
        <v>6</v>
      </c>
      <c r="C1531" s="84" t="s">
        <v>17</v>
      </c>
      <c r="D1531" s="116"/>
      <c r="E1531" s="84" t="s">
        <v>17</v>
      </c>
      <c r="F1531" s="84" t="s">
        <v>17</v>
      </c>
      <c r="G1531" s="84" t="s">
        <v>17</v>
      </c>
      <c r="H1531" s="84" t="s">
        <v>17</v>
      </c>
      <c r="I1531" s="84" t="s">
        <v>17</v>
      </c>
      <c r="J1531" s="84" t="s">
        <v>17</v>
      </c>
      <c r="K1531" s="84" t="s">
        <v>17</v>
      </c>
      <c r="L1531" s="84" t="s">
        <v>17</v>
      </c>
      <c r="M1531" s="84" t="s">
        <v>17</v>
      </c>
      <c r="N1531" s="84" t="s">
        <v>17</v>
      </c>
      <c r="O1531" s="84" t="s">
        <v>17</v>
      </c>
      <c r="P1531" s="84" t="s">
        <v>17</v>
      </c>
      <c r="Q1531" s="84" t="s">
        <v>17</v>
      </c>
      <c r="R1531" s="84" t="s">
        <v>17</v>
      </c>
      <c r="S1531" s="84" t="s">
        <v>17</v>
      </c>
      <c r="T1531" s="84" t="s">
        <v>17</v>
      </c>
      <c r="U1531" s="84" t="s">
        <v>17</v>
      </c>
      <c r="V1531" s="84" t="s">
        <v>17</v>
      </c>
      <c r="Z1531" s="10" t="s">
        <v>12</v>
      </c>
    </row>
    <row r="1532" spans="1:26" ht="14.25" x14ac:dyDescent="0.2">
      <c r="A1532" s="394">
        <v>7</v>
      </c>
      <c r="B1532" s="134">
        <v>7</v>
      </c>
      <c r="C1532" s="84" t="s">
        <v>17</v>
      </c>
      <c r="D1532" s="116"/>
      <c r="E1532" s="84" t="s">
        <v>17</v>
      </c>
      <c r="F1532" s="84" t="s">
        <v>17</v>
      </c>
      <c r="G1532" s="84" t="s">
        <v>17</v>
      </c>
      <c r="H1532" s="84" t="s">
        <v>17</v>
      </c>
      <c r="I1532" s="84" t="s">
        <v>17</v>
      </c>
      <c r="J1532" s="84" t="s">
        <v>17</v>
      </c>
      <c r="K1532" s="84" t="s">
        <v>17</v>
      </c>
      <c r="L1532" s="84" t="s">
        <v>17</v>
      </c>
      <c r="M1532" s="84" t="s">
        <v>17</v>
      </c>
      <c r="N1532" s="84" t="s">
        <v>17</v>
      </c>
      <c r="O1532" s="84" t="s">
        <v>17</v>
      </c>
      <c r="P1532" s="84" t="s">
        <v>17</v>
      </c>
      <c r="Q1532" s="84" t="s">
        <v>17</v>
      </c>
      <c r="R1532" s="84" t="s">
        <v>17</v>
      </c>
      <c r="S1532" s="84" t="s">
        <v>17</v>
      </c>
      <c r="T1532" s="84" t="s">
        <v>17</v>
      </c>
      <c r="U1532" s="84" t="s">
        <v>17</v>
      </c>
      <c r="V1532" s="84" t="s">
        <v>17</v>
      </c>
      <c r="Z1532" s="10" t="s">
        <v>12</v>
      </c>
    </row>
    <row r="1533" spans="1:26" ht="14.25" x14ac:dyDescent="0.2">
      <c r="A1533" s="394" t="s">
        <v>1134</v>
      </c>
      <c r="B1533" s="134">
        <v>8</v>
      </c>
      <c r="C1533" s="84" t="s">
        <v>17</v>
      </c>
      <c r="D1533" s="116"/>
      <c r="E1533" s="84" t="s">
        <v>17</v>
      </c>
      <c r="F1533" s="84" t="s">
        <v>17</v>
      </c>
      <c r="G1533" s="84" t="s">
        <v>17</v>
      </c>
      <c r="H1533" s="84" t="s">
        <v>17</v>
      </c>
      <c r="I1533" s="84" t="s">
        <v>17</v>
      </c>
      <c r="J1533" s="84" t="s">
        <v>17</v>
      </c>
      <c r="K1533" s="84" t="s">
        <v>17</v>
      </c>
      <c r="L1533" s="84" t="s">
        <v>17</v>
      </c>
      <c r="M1533" s="84" t="s">
        <v>17</v>
      </c>
      <c r="N1533" s="84" t="s">
        <v>17</v>
      </c>
      <c r="O1533" s="84" t="s">
        <v>17</v>
      </c>
      <c r="P1533" s="84" t="s">
        <v>17</v>
      </c>
      <c r="Q1533" s="84" t="s">
        <v>17</v>
      </c>
      <c r="R1533" s="84" t="s">
        <v>17</v>
      </c>
      <c r="S1533" s="84" t="s">
        <v>17</v>
      </c>
      <c r="T1533" s="84" t="s">
        <v>17</v>
      </c>
      <c r="U1533" s="84" t="s">
        <v>17</v>
      </c>
      <c r="V1533" s="84" t="s">
        <v>17</v>
      </c>
      <c r="Z1533" s="10" t="s">
        <v>12</v>
      </c>
    </row>
    <row r="1534" spans="1:26" ht="14.25" x14ac:dyDescent="0.2">
      <c r="A1534" s="508" t="s">
        <v>1135</v>
      </c>
      <c r="B1534" s="62">
        <v>9</v>
      </c>
      <c r="C1534" s="86" t="s">
        <v>17</v>
      </c>
      <c r="D1534" s="239"/>
      <c r="E1534" s="86" t="s">
        <v>17</v>
      </c>
      <c r="F1534" s="86" t="s">
        <v>17</v>
      </c>
      <c r="G1534" s="86" t="s">
        <v>17</v>
      </c>
      <c r="H1534" s="86" t="s">
        <v>17</v>
      </c>
      <c r="I1534" s="86" t="s">
        <v>17</v>
      </c>
      <c r="J1534" s="86" t="s">
        <v>17</v>
      </c>
      <c r="K1534" s="86" t="s">
        <v>17</v>
      </c>
      <c r="L1534" s="86" t="s">
        <v>17</v>
      </c>
      <c r="M1534" s="86" t="s">
        <v>17</v>
      </c>
      <c r="N1534" s="86" t="s">
        <v>17</v>
      </c>
      <c r="O1534" s="86" t="s">
        <v>17</v>
      </c>
      <c r="P1534" s="86" t="s">
        <v>17</v>
      </c>
      <c r="Q1534" s="86" t="s">
        <v>17</v>
      </c>
      <c r="R1534" s="86" t="s">
        <v>17</v>
      </c>
      <c r="S1534" s="86" t="s">
        <v>17</v>
      </c>
      <c r="T1534" s="86" t="s">
        <v>17</v>
      </c>
      <c r="U1534" s="86" t="s">
        <v>17</v>
      </c>
      <c r="V1534" s="86" t="s">
        <v>17</v>
      </c>
      <c r="Z1534" s="10" t="s">
        <v>12</v>
      </c>
    </row>
    <row r="1535" spans="1:26" ht="25.5" x14ac:dyDescent="0.2">
      <c r="A1535" s="583" t="s">
        <v>1229</v>
      </c>
      <c r="B1535" s="238">
        <v>10</v>
      </c>
      <c r="C1535" s="179"/>
      <c r="D1535" s="179"/>
      <c r="E1535" s="179"/>
      <c r="F1535" s="66" t="s">
        <v>17</v>
      </c>
      <c r="Z1535" s="10" t="s">
        <v>12</v>
      </c>
    </row>
    <row r="1536" spans="1:26" ht="14.25" x14ac:dyDescent="0.2">
      <c r="Z1536" s="10" t="s">
        <v>12</v>
      </c>
    </row>
    <row r="1537" spans="1:26" ht="30" x14ac:dyDescent="0.2">
      <c r="A1537" s="509" t="s">
        <v>1230</v>
      </c>
      <c r="B1537" s="510"/>
      <c r="C1537" s="226"/>
      <c r="Z1537" s="10" t="s">
        <v>12</v>
      </c>
    </row>
    <row r="1538" spans="1:26" ht="14.25" x14ac:dyDescent="0.2">
      <c r="A1538" s="406"/>
      <c r="B1538" s="537">
        <f>1+B1525</f>
        <v>219</v>
      </c>
      <c r="C1538" s="20">
        <v>1</v>
      </c>
      <c r="Z1538" s="10" t="s">
        <v>12</v>
      </c>
    </row>
    <row r="1539" spans="1:26" ht="14.25" x14ac:dyDescent="0.2">
      <c r="A1539" s="420">
        <v>1</v>
      </c>
      <c r="B1539" s="134">
        <v>1</v>
      </c>
      <c r="C1539" s="94" t="s">
        <v>17</v>
      </c>
      <c r="Z1539" s="10" t="s">
        <v>12</v>
      </c>
    </row>
    <row r="1540" spans="1:26" ht="14.25" x14ac:dyDescent="0.2">
      <c r="A1540" s="422">
        <v>2</v>
      </c>
      <c r="B1540" s="134">
        <v>2</v>
      </c>
      <c r="C1540" s="84" t="s">
        <v>17</v>
      </c>
      <c r="Z1540" s="10" t="s">
        <v>12</v>
      </c>
    </row>
    <row r="1541" spans="1:26" ht="14.25" x14ac:dyDescent="0.2">
      <c r="A1541" s="422">
        <v>3</v>
      </c>
      <c r="B1541" s="134">
        <v>3</v>
      </c>
      <c r="C1541" s="84" t="s">
        <v>17</v>
      </c>
      <c r="Z1541" s="10" t="s">
        <v>12</v>
      </c>
    </row>
    <row r="1542" spans="1:26" ht="14.25" x14ac:dyDescent="0.2">
      <c r="A1542" s="422">
        <v>4</v>
      </c>
      <c r="B1542" s="134">
        <v>4</v>
      </c>
      <c r="C1542" s="84" t="s">
        <v>17</v>
      </c>
      <c r="Z1542" s="10" t="s">
        <v>12</v>
      </c>
    </row>
    <row r="1543" spans="1:26" ht="14.25" x14ac:dyDescent="0.2">
      <c r="A1543" s="422">
        <v>5</v>
      </c>
      <c r="B1543" s="134">
        <v>5</v>
      </c>
      <c r="C1543" s="84" t="s">
        <v>17</v>
      </c>
      <c r="Z1543" s="10" t="s">
        <v>12</v>
      </c>
    </row>
    <row r="1544" spans="1:26" ht="14.25" x14ac:dyDescent="0.2">
      <c r="A1544" s="422">
        <v>6</v>
      </c>
      <c r="B1544" s="134">
        <v>6</v>
      </c>
      <c r="C1544" s="84" t="s">
        <v>17</v>
      </c>
      <c r="Z1544" s="10" t="s">
        <v>12</v>
      </c>
    </row>
    <row r="1545" spans="1:26" ht="14.25" x14ac:dyDescent="0.2">
      <c r="A1545" s="422">
        <v>7</v>
      </c>
      <c r="B1545" s="134">
        <v>7</v>
      </c>
      <c r="C1545" s="84" t="s">
        <v>17</v>
      </c>
      <c r="Z1545" s="10" t="s">
        <v>12</v>
      </c>
    </row>
    <row r="1546" spans="1:26" ht="14.25" x14ac:dyDescent="0.2">
      <c r="A1546" s="422" t="s">
        <v>1134</v>
      </c>
      <c r="B1546" s="134">
        <v>8</v>
      </c>
      <c r="C1546" s="84" t="s">
        <v>17</v>
      </c>
      <c r="Z1546" s="10" t="s">
        <v>12</v>
      </c>
    </row>
    <row r="1547" spans="1:26" ht="14.25" x14ac:dyDescent="0.2">
      <c r="A1547" s="425" t="s">
        <v>1135</v>
      </c>
      <c r="B1547" s="127">
        <v>9</v>
      </c>
      <c r="C1547" s="86" t="s">
        <v>17</v>
      </c>
      <c r="Z1547" s="10" t="s">
        <v>12</v>
      </c>
    </row>
    <row r="1548" spans="1:26" ht="14.25" x14ac:dyDescent="0.2">
      <c r="Z1548" s="10" t="s">
        <v>12</v>
      </c>
    </row>
    <row r="1549" spans="1:26" ht="14.25" x14ac:dyDescent="0.2">
      <c r="A1549" s="840" t="s">
        <v>1571</v>
      </c>
      <c r="B1549" s="10" t="s">
        <v>12</v>
      </c>
      <c r="C1549" s="10" t="s">
        <v>12</v>
      </c>
      <c r="D1549" s="10" t="s">
        <v>12</v>
      </c>
      <c r="E1549" s="10" t="s">
        <v>12</v>
      </c>
      <c r="F1549" s="10" t="s">
        <v>12</v>
      </c>
      <c r="G1549" s="10" t="s">
        <v>12</v>
      </c>
      <c r="H1549" s="10" t="s">
        <v>12</v>
      </c>
      <c r="I1549" s="10" t="s">
        <v>12</v>
      </c>
      <c r="J1549" s="10" t="s">
        <v>12</v>
      </c>
      <c r="K1549" s="10" t="s">
        <v>12</v>
      </c>
      <c r="L1549" s="10" t="s">
        <v>12</v>
      </c>
      <c r="M1549" s="10" t="s">
        <v>12</v>
      </c>
      <c r="N1549" s="10" t="s">
        <v>12</v>
      </c>
      <c r="O1549" s="10" t="s">
        <v>12</v>
      </c>
      <c r="P1549" s="10" t="s">
        <v>12</v>
      </c>
      <c r="Q1549" s="10" t="s">
        <v>12</v>
      </c>
      <c r="R1549" s="10" t="s">
        <v>12</v>
      </c>
      <c r="S1549" s="10" t="s">
        <v>12</v>
      </c>
      <c r="T1549" s="10" t="s">
        <v>12</v>
      </c>
      <c r="U1549" s="10" t="s">
        <v>12</v>
      </c>
      <c r="V1549" s="10" t="s">
        <v>12</v>
      </c>
      <c r="W1549" s="10" t="s">
        <v>12</v>
      </c>
      <c r="X1549" s="10"/>
      <c r="Y1549" s="10"/>
      <c r="Z1549" s="10" t="s">
        <v>12</v>
      </c>
    </row>
    <row r="1550" spans="1:26" ht="14.25" x14ac:dyDescent="0.2">
      <c r="Z1550" s="10" t="s">
        <v>12</v>
      </c>
    </row>
    <row r="1551" spans="1:26" ht="15" x14ac:dyDescent="0.2">
      <c r="A1551" s="509"/>
      <c r="B1551" s="428"/>
      <c r="C1551" s="1273" t="s">
        <v>1231</v>
      </c>
      <c r="D1551" s="1274"/>
      <c r="E1551" s="1275"/>
      <c r="F1551" s="1273" t="s">
        <v>2051</v>
      </c>
      <c r="G1551" s="1274"/>
      <c r="H1551" s="1275"/>
      <c r="I1551" s="1273" t="s">
        <v>2052</v>
      </c>
      <c r="J1551" s="1274"/>
      <c r="K1551" s="1275"/>
      <c r="Z1551" s="10" t="s">
        <v>12</v>
      </c>
    </row>
    <row r="1552" spans="1:26" ht="72" x14ac:dyDescent="0.2">
      <c r="A1552" s="514" t="s">
        <v>10</v>
      </c>
      <c r="B1552" s="430"/>
      <c r="C1552" s="405" t="s">
        <v>896</v>
      </c>
      <c r="D1552" s="405" t="s">
        <v>782</v>
      </c>
      <c r="E1552" s="405" t="s">
        <v>1876</v>
      </c>
      <c r="F1552" s="405" t="s">
        <v>896</v>
      </c>
      <c r="G1552" s="405" t="s">
        <v>782</v>
      </c>
      <c r="H1552" s="405" t="s">
        <v>1876</v>
      </c>
      <c r="I1552" s="405" t="s">
        <v>1805</v>
      </c>
      <c r="J1552" s="405" t="s">
        <v>1806</v>
      </c>
      <c r="K1552" s="405" t="s">
        <v>1807</v>
      </c>
      <c r="Z1552" s="10" t="s">
        <v>12</v>
      </c>
    </row>
    <row r="1553" spans="1:26" ht="15" x14ac:dyDescent="0.2">
      <c r="A1553" s="531"/>
      <c r="B1553" s="41">
        <f>1+B1538</f>
        <v>220</v>
      </c>
      <c r="C1553" s="35">
        <v>1</v>
      </c>
      <c r="D1553" s="35">
        <v>2</v>
      </c>
      <c r="E1553" s="35">
        <v>3</v>
      </c>
      <c r="F1553" s="35"/>
      <c r="G1553" s="35"/>
      <c r="H1553" s="35"/>
      <c r="I1553" s="35">
        <v>4</v>
      </c>
      <c r="J1553" s="35">
        <v>5</v>
      </c>
      <c r="K1553" s="36">
        <v>6</v>
      </c>
      <c r="Z1553" s="10" t="s">
        <v>12</v>
      </c>
    </row>
    <row r="1554" spans="1:26" ht="14.25" x14ac:dyDescent="0.2">
      <c r="A1554" s="1355" t="s">
        <v>371</v>
      </c>
      <c r="B1554" s="134">
        <v>1</v>
      </c>
      <c r="C1554" s="1276">
        <f>C1561</f>
        <v>0</v>
      </c>
      <c r="D1554" s="1277">
        <f>C1573</f>
        <v>0</v>
      </c>
      <c r="E1554" s="1278">
        <f>C1569</f>
        <v>0</v>
      </c>
      <c r="F1554" s="1270">
        <f>2.75%</f>
        <v>2.75E-2</v>
      </c>
      <c r="G1554" s="1040">
        <f>2.75%</f>
        <v>2.75E-2</v>
      </c>
      <c r="H1554" s="1041">
        <f>2.75%</f>
        <v>2.75E-2</v>
      </c>
      <c r="I1554" s="1276">
        <f>IFERROR(MAX(C1554*F1554,D1554*G1554),0)</f>
        <v>0</v>
      </c>
      <c r="J1554" s="1277">
        <f>E1554*H1554</f>
        <v>0</v>
      </c>
      <c r="K1554" s="1278">
        <f>I1554+J1554</f>
        <v>0</v>
      </c>
      <c r="Z1554" s="10" t="s">
        <v>12</v>
      </c>
    </row>
    <row r="1555" spans="1:26" ht="14.25" x14ac:dyDescent="0.2">
      <c r="A1555" s="588" t="s">
        <v>372</v>
      </c>
      <c r="B1555" s="134">
        <v>2</v>
      </c>
      <c r="C1555" s="1279">
        <f>C1562</f>
        <v>0</v>
      </c>
      <c r="D1555" s="1280">
        <f>C1574</f>
        <v>0</v>
      </c>
      <c r="E1555" s="1281">
        <f>C1570</f>
        <v>0</v>
      </c>
      <c r="F1555" s="1271">
        <v>0.04</v>
      </c>
      <c r="G1555" s="1042">
        <v>4.0000000000000001E-3</v>
      </c>
      <c r="H1555" s="1043">
        <v>0.04</v>
      </c>
      <c r="I1555" s="1279">
        <f>IFERROR(MAX(C1555*F1555,D1555*G1555),0)</f>
        <v>0</v>
      </c>
      <c r="J1555" s="1280">
        <f>E1555*H1555</f>
        <v>0</v>
      </c>
      <c r="K1555" s="1281">
        <f>I1555+J1555</f>
        <v>0</v>
      </c>
      <c r="Z1555" s="10" t="s">
        <v>12</v>
      </c>
    </row>
    <row r="1556" spans="1:26" ht="14.25" x14ac:dyDescent="0.2">
      <c r="A1556" s="1624" t="s">
        <v>373</v>
      </c>
      <c r="B1556" s="127">
        <v>3</v>
      </c>
      <c r="C1556" s="1285"/>
      <c r="D1556" s="1286">
        <f>C1575</f>
        <v>0</v>
      </c>
      <c r="E1556" s="1287"/>
      <c r="F1556" s="1044"/>
      <c r="G1556" s="1269">
        <v>4.4999999999999997E-3</v>
      </c>
      <c r="H1556" s="1272"/>
      <c r="I1556" s="1282">
        <f>IFERROR(MAX(D1556*G1556),0)</f>
        <v>0</v>
      </c>
      <c r="J1556" s="1283"/>
      <c r="K1556" s="1284">
        <f>I1556</f>
        <v>0</v>
      </c>
      <c r="Z1556" s="10" t="s">
        <v>12</v>
      </c>
    </row>
    <row r="1557" spans="1:26" ht="14.25" x14ac:dyDescent="0.2">
      <c r="Z1557" s="10" t="s">
        <v>12</v>
      </c>
    </row>
    <row r="1558" spans="1:26" ht="51" x14ac:dyDescent="0.2">
      <c r="A1558" s="509" t="s">
        <v>1494</v>
      </c>
      <c r="B1558" s="404"/>
      <c r="C1558" s="226" t="s">
        <v>1231</v>
      </c>
      <c r="D1558" s="226" t="s">
        <v>55</v>
      </c>
      <c r="E1558" s="226" t="s">
        <v>892</v>
      </c>
      <c r="F1558" s="337" t="s">
        <v>59</v>
      </c>
      <c r="G1558" s="337" t="s">
        <v>58</v>
      </c>
      <c r="H1558" s="226" t="s">
        <v>65</v>
      </c>
      <c r="I1558" s="337" t="s">
        <v>66</v>
      </c>
      <c r="J1558" s="337" t="s">
        <v>2516</v>
      </c>
      <c r="Z1558" s="10" t="s">
        <v>12</v>
      </c>
    </row>
    <row r="1559" spans="1:26" ht="15" x14ac:dyDescent="0.2">
      <c r="A1559" s="1968"/>
      <c r="B1559" s="393">
        <f>1+B1553</f>
        <v>221</v>
      </c>
      <c r="C1559" s="35" t="s">
        <v>2053</v>
      </c>
      <c r="D1559" s="35">
        <v>2</v>
      </c>
      <c r="E1559" s="35">
        <v>3</v>
      </c>
      <c r="F1559" s="35">
        <v>4</v>
      </c>
      <c r="G1559" s="35">
        <v>5</v>
      </c>
      <c r="H1559" s="35">
        <v>6</v>
      </c>
      <c r="I1559" s="35">
        <v>7</v>
      </c>
      <c r="J1559" s="36">
        <v>8</v>
      </c>
      <c r="Z1559" s="10" t="s">
        <v>12</v>
      </c>
    </row>
    <row r="1560" spans="1:26" ht="14.25" x14ac:dyDescent="0.2">
      <c r="A1560" s="1301" t="s">
        <v>2049</v>
      </c>
      <c r="B1560" s="134">
        <v>1</v>
      </c>
      <c r="C1560" s="395">
        <f>SUM(C1561:C1563)</f>
        <v>0</v>
      </c>
      <c r="D1560" s="395">
        <f t="shared" ref="D1560:I1560" si="292">SUM(D1561:D1563)</f>
        <v>0</v>
      </c>
      <c r="E1560" s="395">
        <f t="shared" si="292"/>
        <v>0</v>
      </c>
      <c r="F1560" s="395">
        <f t="shared" si="292"/>
        <v>0</v>
      </c>
      <c r="G1560" s="395">
        <f t="shared" si="292"/>
        <v>0</v>
      </c>
      <c r="H1560" s="395">
        <f t="shared" si="292"/>
        <v>0</v>
      </c>
      <c r="I1560" s="395">
        <f t="shared" si="292"/>
        <v>0</v>
      </c>
      <c r="J1560" s="2248">
        <f>ROUND(C1560-SUM('FT18.BCR+HLA'!$D$123),0)</f>
        <v>0</v>
      </c>
      <c r="K1560" s="37" t="s">
        <v>2515</v>
      </c>
      <c r="Z1560" s="10" t="s">
        <v>12</v>
      </c>
    </row>
    <row r="1561" spans="1:26" ht="14.25" x14ac:dyDescent="0.2">
      <c r="A1561" s="1289" t="s">
        <v>362</v>
      </c>
      <c r="B1561" s="134">
        <v>2</v>
      </c>
      <c r="C1561" s="195">
        <f>SUM(D1561:I1561)</f>
        <v>0</v>
      </c>
      <c r="D1561" s="567" t="s">
        <v>17</v>
      </c>
      <c r="E1561" s="567" t="s">
        <v>17</v>
      </c>
      <c r="F1561" s="567" t="s">
        <v>17</v>
      </c>
      <c r="G1561" s="567" t="s">
        <v>17</v>
      </c>
      <c r="H1561" s="567" t="s">
        <v>17</v>
      </c>
      <c r="I1561" s="567" t="s">
        <v>17</v>
      </c>
      <c r="J1561" s="1012">
        <f>ROUND(C1561-SUM('FT18.BCR+HLA'!$D$140),0)</f>
        <v>0</v>
      </c>
      <c r="K1561" s="37" t="s">
        <v>2515</v>
      </c>
      <c r="Z1561" s="10" t="s">
        <v>12</v>
      </c>
    </row>
    <row r="1562" spans="1:26" ht="14.25" x14ac:dyDescent="0.2">
      <c r="A1562" s="1289" t="s">
        <v>372</v>
      </c>
      <c r="B1562" s="134">
        <f>B1561+1</f>
        <v>3</v>
      </c>
      <c r="C1562" s="459">
        <f>SUM(D1562:I1562)</f>
        <v>0</v>
      </c>
      <c r="D1562" s="567" t="s">
        <v>17</v>
      </c>
      <c r="E1562" s="567" t="s">
        <v>17</v>
      </c>
      <c r="F1562" s="567" t="s">
        <v>17</v>
      </c>
      <c r="G1562" s="567" t="s">
        <v>17</v>
      </c>
      <c r="H1562" s="567" t="s">
        <v>17</v>
      </c>
      <c r="I1562" s="567" t="s">
        <v>17</v>
      </c>
      <c r="J1562" s="1012">
        <f>ROUND(C1562-SUM('FT18.BCR+HLA'!$D$124)+SUM('FT18.BCR+HLA'!$D$129),0)</f>
        <v>0</v>
      </c>
      <c r="K1562" s="37" t="s">
        <v>2515</v>
      </c>
      <c r="Z1562" s="10" t="s">
        <v>12</v>
      </c>
    </row>
    <row r="1563" spans="1:26" ht="14.25" x14ac:dyDescent="0.2">
      <c r="A1563" s="1649" t="s">
        <v>373</v>
      </c>
      <c r="B1563" s="134">
        <f t="shared" ref="B1563:B1575" si="293">B1562+1</f>
        <v>4</v>
      </c>
      <c r="C1563" s="198">
        <f>SUM(D1563:I1563)</f>
        <v>0</v>
      </c>
      <c r="D1563" s="289" t="s">
        <v>17</v>
      </c>
      <c r="E1563" s="289" t="s">
        <v>17</v>
      </c>
      <c r="F1563" s="289" t="s">
        <v>17</v>
      </c>
      <c r="G1563" s="289" t="s">
        <v>17</v>
      </c>
      <c r="H1563" s="289" t="s">
        <v>17</v>
      </c>
      <c r="I1563" s="289" t="s">
        <v>17</v>
      </c>
      <c r="J1563" s="1012">
        <f>ROUND(C1563-SUM('FT18.BCR+HLA'!$D$129),0)</f>
        <v>0</v>
      </c>
      <c r="K1563" s="37" t="s">
        <v>2515</v>
      </c>
      <c r="Z1563" s="10" t="s">
        <v>12</v>
      </c>
    </row>
    <row r="1564" spans="1:26" ht="14.25" x14ac:dyDescent="0.2">
      <c r="A1564" s="1288" t="s">
        <v>2050</v>
      </c>
      <c r="B1564" s="134">
        <f t="shared" si="293"/>
        <v>5</v>
      </c>
      <c r="C1564" s="395">
        <f t="shared" ref="C1564:I1564" si="294">SUM(C1565:C1567)</f>
        <v>0</v>
      </c>
      <c r="D1564" s="395">
        <f t="shared" si="294"/>
        <v>0</v>
      </c>
      <c r="E1564" s="395">
        <f t="shared" si="294"/>
        <v>0</v>
      </c>
      <c r="F1564" s="395">
        <f t="shared" si="294"/>
        <v>0</v>
      </c>
      <c r="G1564" s="395">
        <f t="shared" si="294"/>
        <v>0</v>
      </c>
      <c r="H1564" s="395">
        <f t="shared" si="294"/>
        <v>0</v>
      </c>
      <c r="I1564" s="395">
        <f t="shared" si="294"/>
        <v>0</v>
      </c>
      <c r="Z1564" s="10" t="s">
        <v>12</v>
      </c>
    </row>
    <row r="1565" spans="1:26" ht="14.25" x14ac:dyDescent="0.2">
      <c r="A1565" s="1289" t="s">
        <v>362</v>
      </c>
      <c r="B1565" s="134">
        <f t="shared" si="293"/>
        <v>6</v>
      </c>
      <c r="C1565" s="459">
        <f>SUM(D1565:I1565)</f>
        <v>0</v>
      </c>
      <c r="D1565" s="567" t="s">
        <v>17</v>
      </c>
      <c r="E1565" s="567" t="s">
        <v>17</v>
      </c>
      <c r="F1565" s="567" t="s">
        <v>17</v>
      </c>
      <c r="G1565" s="567" t="s">
        <v>17</v>
      </c>
      <c r="H1565" s="567" t="s">
        <v>17</v>
      </c>
      <c r="I1565" s="567" t="s">
        <v>17</v>
      </c>
      <c r="Z1565" s="10" t="s">
        <v>12</v>
      </c>
    </row>
    <row r="1566" spans="1:26" ht="14.25" x14ac:dyDescent="0.2">
      <c r="A1566" s="1289" t="s">
        <v>372</v>
      </c>
      <c r="B1566" s="134">
        <f t="shared" si="293"/>
        <v>7</v>
      </c>
      <c r="C1566" s="459">
        <f>SUM(D1566:I1566)</f>
        <v>0</v>
      </c>
      <c r="D1566" s="567" t="s">
        <v>17</v>
      </c>
      <c r="E1566" s="567" t="s">
        <v>17</v>
      </c>
      <c r="F1566" s="567" t="s">
        <v>17</v>
      </c>
      <c r="G1566" s="567" t="s">
        <v>17</v>
      </c>
      <c r="H1566" s="567" t="s">
        <v>17</v>
      </c>
      <c r="I1566" s="567" t="s">
        <v>17</v>
      </c>
      <c r="Z1566" s="10" t="s">
        <v>12</v>
      </c>
    </row>
    <row r="1567" spans="1:26" ht="14.25" x14ac:dyDescent="0.2">
      <c r="A1567" s="1649" t="s">
        <v>373</v>
      </c>
      <c r="B1567" s="134">
        <f t="shared" si="293"/>
        <v>8</v>
      </c>
      <c r="C1567" s="198">
        <f>SUM(D1567:I1567)</f>
        <v>0</v>
      </c>
      <c r="D1567" s="289" t="s">
        <v>17</v>
      </c>
      <c r="E1567" s="289" t="s">
        <v>17</v>
      </c>
      <c r="F1567" s="289" t="s">
        <v>17</v>
      </c>
      <c r="G1567" s="289" t="s">
        <v>17</v>
      </c>
      <c r="H1567" s="289" t="s">
        <v>17</v>
      </c>
      <c r="I1567" s="289" t="s">
        <v>17</v>
      </c>
      <c r="Z1567" s="10" t="s">
        <v>12</v>
      </c>
    </row>
    <row r="1568" spans="1:26" ht="14.25" x14ac:dyDescent="0.2">
      <c r="A1568" s="1290" t="s">
        <v>1875</v>
      </c>
      <c r="B1568" s="134">
        <f t="shared" si="293"/>
        <v>9</v>
      </c>
      <c r="C1568" s="1"/>
      <c r="D1568" s="1267"/>
      <c r="E1568" s="1267"/>
      <c r="F1568" s="1267"/>
      <c r="G1568" s="1267"/>
      <c r="H1568" s="1267"/>
      <c r="I1568" s="1268"/>
      <c r="K1568" s="584" t="s">
        <v>1877</v>
      </c>
      <c r="Z1568" s="10" t="s">
        <v>12</v>
      </c>
    </row>
    <row r="1569" spans="1:26" ht="14.25" x14ac:dyDescent="0.2">
      <c r="A1569" s="1289" t="s">
        <v>362</v>
      </c>
      <c r="B1569" s="134">
        <f t="shared" si="293"/>
        <v>10</v>
      </c>
      <c r="C1569" s="195">
        <f>SUM(D1569:I1569)</f>
        <v>0</v>
      </c>
      <c r="D1569" s="195">
        <f t="shared" ref="D1569:I1570" si="295">MAX(0,SUM(D1561)-SUM(D1565)*(1+SUM($K$1569)))</f>
        <v>0</v>
      </c>
      <c r="E1569" s="195">
        <f t="shared" si="295"/>
        <v>0</v>
      </c>
      <c r="F1569" s="195">
        <f t="shared" si="295"/>
        <v>0</v>
      </c>
      <c r="G1569" s="195">
        <f t="shared" si="295"/>
        <v>0</v>
      </c>
      <c r="H1569" s="195">
        <f t="shared" si="295"/>
        <v>0</v>
      </c>
      <c r="I1569" s="195">
        <f t="shared" si="295"/>
        <v>0</v>
      </c>
      <c r="K1569" s="585">
        <v>0.2</v>
      </c>
      <c r="Z1569" s="10" t="s">
        <v>12</v>
      </c>
    </row>
    <row r="1570" spans="1:26" ht="14.25" x14ac:dyDescent="0.2">
      <c r="A1570" s="1289" t="s">
        <v>372</v>
      </c>
      <c r="B1570" s="134">
        <f t="shared" si="293"/>
        <v>11</v>
      </c>
      <c r="C1570" s="198">
        <f>SUM(D1570:I1570)</f>
        <v>0</v>
      </c>
      <c r="D1570" s="198">
        <f t="shared" si="295"/>
        <v>0</v>
      </c>
      <c r="E1570" s="198">
        <f t="shared" si="295"/>
        <v>0</v>
      </c>
      <c r="F1570" s="198">
        <f t="shared" si="295"/>
        <v>0</v>
      </c>
      <c r="G1570" s="198">
        <f t="shared" si="295"/>
        <v>0</v>
      </c>
      <c r="H1570" s="198">
        <f t="shared" si="295"/>
        <v>0</v>
      </c>
      <c r="I1570" s="198">
        <f t="shared" si="295"/>
        <v>0</v>
      </c>
      <c r="Z1570" s="10" t="s">
        <v>12</v>
      </c>
    </row>
    <row r="1571" spans="1:26" ht="14.25" x14ac:dyDescent="0.2">
      <c r="A1571" s="1649" t="s">
        <v>373</v>
      </c>
      <c r="B1571" s="134">
        <f t="shared" si="293"/>
        <v>12</v>
      </c>
      <c r="C1571" s="1"/>
      <c r="D1571" s="1267"/>
      <c r="E1571" s="1267"/>
      <c r="F1571" s="1267"/>
      <c r="G1571" s="1267"/>
      <c r="H1571" s="1267"/>
      <c r="I1571" s="1268"/>
      <c r="Z1571" s="10" t="s">
        <v>12</v>
      </c>
    </row>
    <row r="1572" spans="1:26" ht="14.25" x14ac:dyDescent="0.2">
      <c r="A1572" s="1288" t="s">
        <v>2048</v>
      </c>
      <c r="B1572" s="134">
        <f t="shared" si="293"/>
        <v>13</v>
      </c>
      <c r="C1572" s="395">
        <f t="shared" ref="C1572:I1572" si="296">SUM(C1573:C1575)</f>
        <v>0</v>
      </c>
      <c r="D1572" s="395">
        <f t="shared" si="296"/>
        <v>0</v>
      </c>
      <c r="E1572" s="395">
        <f t="shared" si="296"/>
        <v>0</v>
      </c>
      <c r="F1572" s="395">
        <f t="shared" si="296"/>
        <v>0</v>
      </c>
      <c r="G1572" s="395">
        <f t="shared" si="296"/>
        <v>0</v>
      </c>
      <c r="H1572" s="395">
        <f t="shared" si="296"/>
        <v>0</v>
      </c>
      <c r="I1572" s="395">
        <f t="shared" si="296"/>
        <v>0</v>
      </c>
      <c r="J1572" s="1012">
        <f>ROUND(C1572-SUM('FT18.BCR &amp; ICS.Balance sheet'!$G$189),0)</f>
        <v>0</v>
      </c>
      <c r="K1572" s="37" t="s">
        <v>2517</v>
      </c>
      <c r="L1572" s="37"/>
      <c r="Z1572" s="10" t="s">
        <v>12</v>
      </c>
    </row>
    <row r="1573" spans="1:26" ht="14.25" x14ac:dyDescent="0.2">
      <c r="A1573" s="1289" t="s">
        <v>362</v>
      </c>
      <c r="B1573" s="134">
        <f t="shared" si="293"/>
        <v>14</v>
      </c>
      <c r="C1573" s="195">
        <f>SUM(D1573:I1573)</f>
        <v>0</v>
      </c>
      <c r="D1573" s="567" t="s">
        <v>17</v>
      </c>
      <c r="E1573" s="567" t="s">
        <v>17</v>
      </c>
      <c r="F1573" s="567" t="s">
        <v>17</v>
      </c>
      <c r="G1573" s="567" t="s">
        <v>17</v>
      </c>
      <c r="H1573" s="567" t="s">
        <v>17</v>
      </c>
      <c r="I1573" s="567" t="s">
        <v>17</v>
      </c>
      <c r="J1573" s="1012">
        <f>ROUND(C1573-SUM('FT18.BCR &amp; ICS.Balance sheet'!$G$207),0)</f>
        <v>0</v>
      </c>
      <c r="K1573" s="37" t="s">
        <v>2517</v>
      </c>
      <c r="L1573" s="37"/>
      <c r="Z1573" s="10" t="s">
        <v>12</v>
      </c>
    </row>
    <row r="1574" spans="1:26" ht="14.25" x14ac:dyDescent="0.2">
      <c r="A1574" s="1289" t="s">
        <v>372</v>
      </c>
      <c r="B1574" s="134">
        <f t="shared" si="293"/>
        <v>15</v>
      </c>
      <c r="C1574" s="459">
        <f>SUM(D1574:I1574)</f>
        <v>0</v>
      </c>
      <c r="D1574" s="567" t="s">
        <v>17</v>
      </c>
      <c r="E1574" s="567" t="s">
        <v>17</v>
      </c>
      <c r="F1574" s="567" t="s">
        <v>17</v>
      </c>
      <c r="G1574" s="567" t="s">
        <v>17</v>
      </c>
      <c r="H1574" s="567" t="s">
        <v>17</v>
      </c>
      <c r="I1574" s="567" t="s">
        <v>17</v>
      </c>
      <c r="J1574" s="1012">
        <f>ROUND(C1574-SUM('FT18.BCR &amp; ICS.Balance sheet'!$G$191)+SUM('FT18.BCR &amp; ICS.Balance sheet'!$G$196),0)</f>
        <v>0</v>
      </c>
      <c r="K1574" s="37" t="s">
        <v>2517</v>
      </c>
      <c r="L1574" s="37"/>
      <c r="Z1574" s="10" t="s">
        <v>12</v>
      </c>
    </row>
    <row r="1575" spans="1:26" ht="14.25" x14ac:dyDescent="0.2">
      <c r="A1575" s="1649" t="s">
        <v>373</v>
      </c>
      <c r="B1575" s="134">
        <f t="shared" si="293"/>
        <v>16</v>
      </c>
      <c r="C1575" s="198">
        <f>SUM(D1575:I1575)</f>
        <v>0</v>
      </c>
      <c r="D1575" s="289" t="s">
        <v>17</v>
      </c>
      <c r="E1575" s="289" t="s">
        <v>17</v>
      </c>
      <c r="F1575" s="289" t="s">
        <v>17</v>
      </c>
      <c r="G1575" s="289" t="s">
        <v>17</v>
      </c>
      <c r="H1575" s="289" t="s">
        <v>17</v>
      </c>
      <c r="I1575" s="289" t="s">
        <v>17</v>
      </c>
      <c r="J1575" s="1012">
        <f>ROUND(C1575-SUM('FT18.BCR &amp; ICS.Balance sheet'!$G$196),0)</f>
        <v>0</v>
      </c>
      <c r="K1575" s="37" t="s">
        <v>2517</v>
      </c>
      <c r="L1575" s="37"/>
      <c r="Z1575" s="10" t="s">
        <v>12</v>
      </c>
    </row>
    <row r="1576" spans="1:26" ht="25.5" x14ac:dyDescent="0.2">
      <c r="A1576" s="1288" t="s">
        <v>2055</v>
      </c>
      <c r="B1576" s="127">
        <v>17</v>
      </c>
      <c r="C1576" s="289" t="s">
        <v>17</v>
      </c>
      <c r="D1576" s="409"/>
      <c r="E1576" s="410"/>
      <c r="F1576" s="410"/>
      <c r="G1576" s="410"/>
      <c r="H1576" s="410"/>
      <c r="I1576" s="411"/>
      <c r="Z1576" s="10" t="s">
        <v>12</v>
      </c>
    </row>
    <row r="1577" spans="1:26" ht="14.25" x14ac:dyDescent="0.2">
      <c r="A1577" s="2159"/>
      <c r="B1577" s="2159"/>
      <c r="C1577" s="2159"/>
      <c r="D1577" s="2159"/>
      <c r="E1577" s="2159"/>
      <c r="F1577" s="2159"/>
      <c r="G1577" s="2159"/>
      <c r="H1577" s="2159"/>
      <c r="I1577" s="2159"/>
      <c r="Z1577" s="10" t="s">
        <v>12</v>
      </c>
    </row>
    <row r="1578" spans="1:26" ht="14.25" x14ac:dyDescent="0.2">
      <c r="Z1578" s="10" t="s">
        <v>12</v>
      </c>
    </row>
    <row r="1579" spans="1:26" ht="48" x14ac:dyDescent="0.2">
      <c r="A1579" s="509" t="s">
        <v>2054</v>
      </c>
      <c r="B1579" s="404"/>
      <c r="C1579" s="405" t="s">
        <v>1808</v>
      </c>
      <c r="D1579" s="405" t="s">
        <v>1809</v>
      </c>
      <c r="E1579" s="405" t="s">
        <v>1810</v>
      </c>
      <c r="F1579" s="405" t="s">
        <v>2056</v>
      </c>
      <c r="G1579" s="405" t="s">
        <v>1811</v>
      </c>
      <c r="H1579" s="405" t="s">
        <v>143</v>
      </c>
      <c r="I1579" s="405" t="s">
        <v>51</v>
      </c>
      <c r="J1579" s="405" t="s">
        <v>1812</v>
      </c>
      <c r="K1579" s="405" t="s">
        <v>1813</v>
      </c>
      <c r="L1579" s="337" t="s">
        <v>2175</v>
      </c>
      <c r="M1579" s="226" t="s">
        <v>642</v>
      </c>
      <c r="N1579" s="37"/>
      <c r="O1579" s="37"/>
      <c r="P1579" s="1345" t="s">
        <v>1309</v>
      </c>
      <c r="Q1579" s="1345" t="s">
        <v>362</v>
      </c>
      <c r="R1579" s="1345" t="s">
        <v>4</v>
      </c>
      <c r="S1579" s="1345" t="s">
        <v>886</v>
      </c>
      <c r="T1579" s="1345" t="s">
        <v>887</v>
      </c>
      <c r="U1579" s="1345" t="s">
        <v>888</v>
      </c>
      <c r="Z1579" s="10" t="s">
        <v>12</v>
      </c>
    </row>
    <row r="1580" spans="1:26" ht="15" x14ac:dyDescent="0.2">
      <c r="A1580" s="1968"/>
      <c r="B1580" s="41">
        <f>1+B1559</f>
        <v>222</v>
      </c>
      <c r="C1580" s="35">
        <v>1</v>
      </c>
      <c r="D1580" s="35">
        <v>2</v>
      </c>
      <c r="E1580" s="35">
        <v>3</v>
      </c>
      <c r="F1580" s="35">
        <f>E1580+1</f>
        <v>4</v>
      </c>
      <c r="G1580" s="35">
        <f>F1580+1</f>
        <v>5</v>
      </c>
      <c r="H1580" s="35">
        <f>G1580+1</f>
        <v>6</v>
      </c>
      <c r="I1580" s="35">
        <f>H1580+1</f>
        <v>7</v>
      </c>
      <c r="J1580" s="35">
        <f>I1580+1</f>
        <v>8</v>
      </c>
      <c r="K1580" s="35">
        <v>9</v>
      </c>
      <c r="L1580" s="35">
        <v>10</v>
      </c>
      <c r="M1580" s="35">
        <v>11</v>
      </c>
      <c r="N1580" s="35"/>
      <c r="O1580" s="35"/>
      <c r="P1580" s="35">
        <v>12</v>
      </c>
      <c r="Q1580" s="35">
        <f t="shared" ref="Q1580:U1580" si="297">P1580+1</f>
        <v>13</v>
      </c>
      <c r="R1580" s="35">
        <f t="shared" si="297"/>
        <v>14</v>
      </c>
      <c r="S1580" s="35">
        <f t="shared" si="297"/>
        <v>15</v>
      </c>
      <c r="T1580" s="35">
        <f t="shared" si="297"/>
        <v>16</v>
      </c>
      <c r="U1580" s="35">
        <f t="shared" si="297"/>
        <v>17</v>
      </c>
      <c r="Z1580" s="10" t="s">
        <v>12</v>
      </c>
    </row>
    <row r="1581" spans="1:26" ht="14.25" x14ac:dyDescent="0.2">
      <c r="A1581" s="569" t="s">
        <v>148</v>
      </c>
      <c r="B1581" s="134">
        <v>1</v>
      </c>
      <c r="C1581" s="1303">
        <f>SUM(C1582:C1583)</f>
        <v>0</v>
      </c>
      <c r="D1581" s="1046">
        <f>D$1584*SUM($G1581)</f>
        <v>0</v>
      </c>
      <c r="E1581" s="1046">
        <f t="shared" ref="E1581:E1583" si="298">E$1584*SUM($G1581)</f>
        <v>0</v>
      </c>
      <c r="F1581" s="1047">
        <f>SUM(H1581)*H$1584+SUM(K1581)*K$1584</f>
        <v>0</v>
      </c>
      <c r="G1581" s="1048">
        <f>P1581</f>
        <v>0</v>
      </c>
      <c r="H1581" s="1048">
        <f>'FT18.BCR &amp; ICS.Balance sheet'!I10</f>
        <v>0</v>
      </c>
      <c r="I1581" s="1048">
        <f>'FT18.BCR &amp; ICS.Balance sheet'!I57</f>
        <v>0</v>
      </c>
      <c r="J1581" s="1048">
        <f>'FT18.BCR &amp; ICS.Balance sheet'!I64</f>
        <v>0</v>
      </c>
      <c r="K1581" s="1623">
        <f>K1582+K1583</f>
        <v>0</v>
      </c>
      <c r="L1581" s="201"/>
      <c r="M1581" s="201"/>
      <c r="N1581" s="201"/>
      <c r="O1581" s="201"/>
      <c r="P1581" s="1622">
        <f>SQRT(SUMPRODUCT(MMULT(-Q1581:U1581,--'FT18.ICS.Param'!$D$11:$H$15),-Q1581:U1581))</f>
        <v>0</v>
      </c>
      <c r="Q1581" s="1198">
        <f>SUM(E6)</f>
        <v>0</v>
      </c>
      <c r="R1581" s="1198">
        <f>E7</f>
        <v>0</v>
      </c>
      <c r="S1581" s="1198">
        <f>E14</f>
        <v>0</v>
      </c>
      <c r="T1581" s="1198">
        <f>E20</f>
        <v>0</v>
      </c>
      <c r="U1581" s="1198">
        <f>E29</f>
        <v>0</v>
      </c>
      <c r="Z1581" s="10" t="s">
        <v>12</v>
      </c>
    </row>
    <row r="1582" spans="1:26" ht="14.25" x14ac:dyDescent="0.2">
      <c r="A1582" s="45" t="s">
        <v>1814</v>
      </c>
      <c r="B1582" s="134">
        <v>2</v>
      </c>
      <c r="C1582" s="1304">
        <f>K1554</f>
        <v>0</v>
      </c>
      <c r="D1582" s="1046">
        <f t="shared" ref="D1582:D1583" si="299">D$1584*SUM($G1582)</f>
        <v>0</v>
      </c>
      <c r="E1582" s="1046">
        <f t="shared" si="298"/>
        <v>0</v>
      </c>
      <c r="F1582" s="1050">
        <f>SUM(H1582)*H$1584+SUM(K1582)*K$1584</f>
        <v>0</v>
      </c>
      <c r="G1582" s="1049">
        <f>P1582</f>
        <v>0</v>
      </c>
      <c r="H1582" s="1051">
        <f>$L1582*H$1581</f>
        <v>0</v>
      </c>
      <c r="I1582" s="1280">
        <f>L1582*I$1581</f>
        <v>0</v>
      </c>
      <c r="J1582" s="1051">
        <f>$L1582*J$1581</f>
        <v>0</v>
      </c>
      <c r="K1582" s="1306">
        <f>'FT18.BCR+HLA'!D140</f>
        <v>0</v>
      </c>
      <c r="L1582" s="2249">
        <f>IFERROR(M1582/SUM(M1582:M1583),0)</f>
        <v>0</v>
      </c>
      <c r="M1582" s="2251">
        <f>'FT18.BCR &amp; ICS.Balance sheet'!G207</f>
        <v>0</v>
      </c>
      <c r="N1582" s="16" t="s">
        <v>2517</v>
      </c>
      <c r="O1582" s="37"/>
      <c r="P1582" s="1622">
        <f>SQRT(SUMPRODUCT(MMULT(-Q1582:U1582,--'FT18.ICS.Param'!$D$11:$H$15),-Q1582:U1582))</f>
        <v>0</v>
      </c>
      <c r="Q1582" s="828">
        <f>Q$1581*Q1584</f>
        <v>0</v>
      </c>
      <c r="R1582" s="828">
        <f>SQRT(E8^2+E10^2+E13^2)</f>
        <v>0</v>
      </c>
      <c r="S1582" s="828">
        <f t="shared" ref="S1582:U1583" si="300">S$1581*S1584</f>
        <v>0</v>
      </c>
      <c r="T1582" s="828">
        <f t="shared" si="300"/>
        <v>0</v>
      </c>
      <c r="U1582" s="828">
        <f t="shared" si="300"/>
        <v>0</v>
      </c>
      <c r="Z1582" s="10" t="s">
        <v>12</v>
      </c>
    </row>
    <row r="1583" spans="1:26" ht="14.25" x14ac:dyDescent="0.2">
      <c r="A1583" s="47" t="s">
        <v>1815</v>
      </c>
      <c r="B1583" s="134">
        <v>3</v>
      </c>
      <c r="C1583" s="1305">
        <f>SUM(K1555:K1556)</f>
        <v>0</v>
      </c>
      <c r="D1583" s="1046">
        <f t="shared" si="299"/>
        <v>0</v>
      </c>
      <c r="E1583" s="1046">
        <f t="shared" si="298"/>
        <v>0</v>
      </c>
      <c r="F1583" s="1053">
        <f>SUM(H1583)*H$1584+SUM(K1583)*K$1584</f>
        <v>0</v>
      </c>
      <c r="G1583" s="1052">
        <f>P1583</f>
        <v>0</v>
      </c>
      <c r="H1583" s="1052">
        <f>$L1583*H$1581</f>
        <v>0</v>
      </c>
      <c r="I1583" s="1286">
        <f>L1583*I$1581</f>
        <v>0</v>
      </c>
      <c r="J1583" s="1052">
        <f>$L1583*J$1581</f>
        <v>0</v>
      </c>
      <c r="K1583" s="1307">
        <f>'FT18.BCR+HLA'!D124</f>
        <v>0</v>
      </c>
      <c r="L1583" s="2250">
        <f>100% -L1582</f>
        <v>1</v>
      </c>
      <c r="M1583" s="2252">
        <f>'FT18.BCR &amp; ICS.Balance sheet'!G191</f>
        <v>0</v>
      </c>
      <c r="N1583" s="16" t="s">
        <v>2517</v>
      </c>
      <c r="O1583" s="37"/>
      <c r="P1583" s="1622">
        <f>SQRT(SUMPRODUCT(MMULT(-Q1583:U1583,--'FT18.ICS.Param'!$D$11:$H$15),-Q1583:U1583))</f>
        <v>0</v>
      </c>
      <c r="Q1583" s="828">
        <f>Q$1581*Q1585</f>
        <v>0</v>
      </c>
      <c r="R1583" s="828">
        <f>SQRT(E11^2+E12^2)</f>
        <v>0</v>
      </c>
      <c r="S1583" s="828">
        <f t="shared" si="300"/>
        <v>0</v>
      </c>
      <c r="T1583" s="828">
        <f t="shared" si="300"/>
        <v>0</v>
      </c>
      <c r="U1583" s="828">
        <f t="shared" si="300"/>
        <v>0</v>
      </c>
      <c r="Z1583" s="10" t="s">
        <v>12</v>
      </c>
    </row>
    <row r="1584" spans="1:26" ht="14.25" x14ac:dyDescent="0.2">
      <c r="A1584" s="1312" t="s">
        <v>2051</v>
      </c>
      <c r="B1584" s="127"/>
      <c r="C1584" s="1311"/>
      <c r="D1584" s="585">
        <f>5%</f>
        <v>0.05</v>
      </c>
      <c r="E1584" s="585">
        <f>10%</f>
        <v>0.1</v>
      </c>
      <c r="F1584" s="1045"/>
      <c r="G1584" s="1045"/>
      <c r="H1584" s="1310">
        <f>0.0035</f>
        <v>3.5000000000000001E-3</v>
      </c>
      <c r="I1584" s="282"/>
      <c r="J1584" s="1045"/>
      <c r="K1584" s="1309">
        <f>0.016</f>
        <v>1.6E-2</v>
      </c>
      <c r="L1584" s="128"/>
      <c r="M1584" s="561"/>
      <c r="N1584" s="2254"/>
      <c r="O1584" s="37" t="s">
        <v>362</v>
      </c>
      <c r="P1584" s="2253"/>
      <c r="Q1584" s="1689">
        <v>1</v>
      </c>
      <c r="R1584" s="2497" t="s">
        <v>2176</v>
      </c>
      <c r="S1584" s="1689">
        <v>0</v>
      </c>
      <c r="T1584" s="1689">
        <f>L1582</f>
        <v>0</v>
      </c>
      <c r="U1584" s="1689">
        <f>L1582</f>
        <v>0</v>
      </c>
      <c r="Z1584" s="10" t="s">
        <v>12</v>
      </c>
    </row>
    <row r="1585" spans="1:26" ht="14.25" x14ac:dyDescent="0.2">
      <c r="C1585" s="1054"/>
      <c r="E1585" s="1039"/>
      <c r="F1585" s="1039"/>
      <c r="G1585" s="1039"/>
      <c r="H1585" s="1039"/>
      <c r="I1585" s="1039"/>
      <c r="J1585" s="1039"/>
      <c r="O1585" s="37" t="s">
        <v>886</v>
      </c>
      <c r="P1585" s="2253"/>
      <c r="Q1585" s="1689">
        <v>0</v>
      </c>
      <c r="R1585" s="2498"/>
      <c r="S1585" s="1689">
        <v>1</v>
      </c>
      <c r="T1585" s="2246">
        <f>L1583</f>
        <v>1</v>
      </c>
      <c r="U1585" s="2246">
        <f>L1583</f>
        <v>1</v>
      </c>
      <c r="Z1585" s="10" t="s">
        <v>12</v>
      </c>
    </row>
    <row r="1586" spans="1:26" ht="14.25" x14ac:dyDescent="0.2">
      <c r="C1586" s="1054"/>
      <c r="E1586" s="1039"/>
      <c r="F1586" s="1039"/>
      <c r="G1586" s="1039"/>
      <c r="H1586" s="1039"/>
      <c r="I1586" s="1039"/>
      <c r="J1586" s="1039"/>
      <c r="K1586" s="1039"/>
      <c r="L1586" s="1039"/>
      <c r="M1586" s="1039"/>
      <c r="N1586" s="1039"/>
      <c r="O1586" s="1039"/>
      <c r="P1586" s="1039"/>
      <c r="Q1586" s="1039"/>
      <c r="R1586" s="1039"/>
      <c r="S1586" s="1039"/>
      <c r="T1586" s="1039"/>
      <c r="U1586" s="1039"/>
      <c r="V1586" s="1039"/>
      <c r="W1586" s="1039"/>
      <c r="X1586" s="1039"/>
      <c r="Y1586" s="1039"/>
      <c r="Z1586" s="10" t="s">
        <v>12</v>
      </c>
    </row>
    <row r="1587" spans="1:26" ht="14.25" x14ac:dyDescent="0.2">
      <c r="A1587" s="10" t="s">
        <v>12</v>
      </c>
      <c r="B1587" s="10" t="s">
        <v>12</v>
      </c>
      <c r="C1587" s="10" t="s">
        <v>12</v>
      </c>
      <c r="D1587" s="10" t="s">
        <v>12</v>
      </c>
      <c r="E1587" s="10" t="s">
        <v>12</v>
      </c>
      <c r="F1587" s="10" t="s">
        <v>12</v>
      </c>
      <c r="G1587" s="10" t="s">
        <v>12</v>
      </c>
      <c r="H1587" s="10" t="s">
        <v>12</v>
      </c>
      <c r="I1587" s="10" t="s">
        <v>12</v>
      </c>
      <c r="J1587" s="10" t="s">
        <v>12</v>
      </c>
      <c r="K1587" s="10" t="s">
        <v>12</v>
      </c>
      <c r="L1587" s="10" t="s">
        <v>12</v>
      </c>
      <c r="M1587" s="10" t="s">
        <v>12</v>
      </c>
      <c r="N1587" s="10" t="s">
        <v>12</v>
      </c>
      <c r="O1587" s="10" t="s">
        <v>12</v>
      </c>
      <c r="P1587" s="10" t="s">
        <v>12</v>
      </c>
      <c r="Q1587" s="10" t="s">
        <v>12</v>
      </c>
      <c r="R1587" s="10" t="s">
        <v>12</v>
      </c>
      <c r="S1587" s="10" t="s">
        <v>12</v>
      </c>
      <c r="T1587" s="10" t="s">
        <v>12</v>
      </c>
      <c r="U1587" s="10" t="s">
        <v>12</v>
      </c>
      <c r="V1587" s="10" t="s">
        <v>12</v>
      </c>
      <c r="W1587" s="10" t="s">
        <v>12</v>
      </c>
      <c r="X1587" s="10" t="s">
        <v>12</v>
      </c>
      <c r="Y1587" s="10" t="s">
        <v>12</v>
      </c>
      <c r="Z1587" s="10" t="s">
        <v>12</v>
      </c>
    </row>
  </sheetData>
  <sheetProtection sheet="1" objects="1" scenarios="1" formatCells="0" formatColumns="0" formatRows="0"/>
  <mergeCells count="213">
    <mergeCell ref="S1199:T1199"/>
    <mergeCell ref="U1199:V1199"/>
    <mergeCell ref="A1277:A1278"/>
    <mergeCell ref="C1199:D1199"/>
    <mergeCell ref="E1199:F1199"/>
    <mergeCell ref="G1199:H1199"/>
    <mergeCell ref="I1199:J1199"/>
    <mergeCell ref="K1199:L1199"/>
    <mergeCell ref="A1444:A1445"/>
    <mergeCell ref="A1457:A1458"/>
    <mergeCell ref="R1584:R1585"/>
    <mergeCell ref="M1199:N1199"/>
    <mergeCell ref="O1199:P1199"/>
    <mergeCell ref="Q1199:R1199"/>
    <mergeCell ref="U1196:V1196"/>
    <mergeCell ref="C1197:D1197"/>
    <mergeCell ref="E1197:F1197"/>
    <mergeCell ref="G1197:H1197"/>
    <mergeCell ref="I1197:J1197"/>
    <mergeCell ref="K1197:L1197"/>
    <mergeCell ref="M1197:N1197"/>
    <mergeCell ref="O1197:P1197"/>
    <mergeCell ref="Q1197:R1197"/>
    <mergeCell ref="S1197:T1197"/>
    <mergeCell ref="U1197:V1197"/>
    <mergeCell ref="C1196:D1196"/>
    <mergeCell ref="E1196:F1196"/>
    <mergeCell ref="G1196:H1196"/>
    <mergeCell ref="I1196:J1196"/>
    <mergeCell ref="K1196:L1196"/>
    <mergeCell ref="M1196:N1196"/>
    <mergeCell ref="O1196:P1196"/>
    <mergeCell ref="Q1196:R1196"/>
    <mergeCell ref="S1196:T1196"/>
    <mergeCell ref="U1194:V1194"/>
    <mergeCell ref="C1195:D1195"/>
    <mergeCell ref="E1195:F1195"/>
    <mergeCell ref="G1195:H1195"/>
    <mergeCell ref="I1195:J1195"/>
    <mergeCell ref="K1195:L1195"/>
    <mergeCell ref="M1195:N1195"/>
    <mergeCell ref="O1195:P1195"/>
    <mergeCell ref="Q1195:R1195"/>
    <mergeCell ref="S1195:T1195"/>
    <mergeCell ref="U1195:V1195"/>
    <mergeCell ref="C1194:D1194"/>
    <mergeCell ref="E1194:F1194"/>
    <mergeCell ref="G1194:H1194"/>
    <mergeCell ref="I1194:J1194"/>
    <mergeCell ref="K1194:L1194"/>
    <mergeCell ref="M1194:N1194"/>
    <mergeCell ref="O1194:P1194"/>
    <mergeCell ref="Q1194:R1194"/>
    <mergeCell ref="S1194:T1194"/>
    <mergeCell ref="U1192:V1192"/>
    <mergeCell ref="C1193:D1193"/>
    <mergeCell ref="E1193:F1193"/>
    <mergeCell ref="G1193:H1193"/>
    <mergeCell ref="I1193:J1193"/>
    <mergeCell ref="K1193:L1193"/>
    <mergeCell ref="M1193:N1193"/>
    <mergeCell ref="O1193:P1193"/>
    <mergeCell ref="Q1193:R1193"/>
    <mergeCell ref="S1193:T1193"/>
    <mergeCell ref="U1193:V1193"/>
    <mergeCell ref="C1192:D1192"/>
    <mergeCell ref="E1192:F1192"/>
    <mergeCell ref="G1192:H1192"/>
    <mergeCell ref="I1192:J1192"/>
    <mergeCell ref="K1192:L1192"/>
    <mergeCell ref="M1192:N1192"/>
    <mergeCell ref="O1192:P1192"/>
    <mergeCell ref="Q1192:R1192"/>
    <mergeCell ref="S1192:T1192"/>
    <mergeCell ref="U1189:V1189"/>
    <mergeCell ref="C1191:D1191"/>
    <mergeCell ref="E1191:F1191"/>
    <mergeCell ref="G1191:H1191"/>
    <mergeCell ref="I1191:J1191"/>
    <mergeCell ref="K1191:L1191"/>
    <mergeCell ref="M1191:N1191"/>
    <mergeCell ref="O1191:P1191"/>
    <mergeCell ref="Q1191:R1191"/>
    <mergeCell ref="S1191:T1191"/>
    <mergeCell ref="U1191:V1191"/>
    <mergeCell ref="C1189:D1189"/>
    <mergeCell ref="E1189:F1189"/>
    <mergeCell ref="G1189:H1189"/>
    <mergeCell ref="I1189:J1189"/>
    <mergeCell ref="K1189:L1189"/>
    <mergeCell ref="M1189:N1189"/>
    <mergeCell ref="O1189:P1189"/>
    <mergeCell ref="Q1189:R1189"/>
    <mergeCell ref="S1189:T1189"/>
    <mergeCell ref="U1187:V1187"/>
    <mergeCell ref="C1188:D1188"/>
    <mergeCell ref="E1188:F1188"/>
    <mergeCell ref="G1188:H1188"/>
    <mergeCell ref="I1188:J1188"/>
    <mergeCell ref="K1188:L1188"/>
    <mergeCell ref="M1188:N1188"/>
    <mergeCell ref="O1188:P1188"/>
    <mergeCell ref="Q1188:R1188"/>
    <mergeCell ref="S1188:T1188"/>
    <mergeCell ref="U1188:V1188"/>
    <mergeCell ref="C1187:D1187"/>
    <mergeCell ref="E1187:F1187"/>
    <mergeCell ref="G1187:H1187"/>
    <mergeCell ref="I1187:J1187"/>
    <mergeCell ref="K1187:L1187"/>
    <mergeCell ref="M1187:N1187"/>
    <mergeCell ref="O1187:P1187"/>
    <mergeCell ref="Q1187:R1187"/>
    <mergeCell ref="S1187:T1187"/>
    <mergeCell ref="U1185:V1185"/>
    <mergeCell ref="C1186:D1186"/>
    <mergeCell ref="E1186:F1186"/>
    <mergeCell ref="G1186:H1186"/>
    <mergeCell ref="I1186:J1186"/>
    <mergeCell ref="K1186:L1186"/>
    <mergeCell ref="M1186:N1186"/>
    <mergeCell ref="O1186:P1186"/>
    <mergeCell ref="Q1186:R1186"/>
    <mergeCell ref="S1186:T1186"/>
    <mergeCell ref="U1186:V1186"/>
    <mergeCell ref="C1185:D1185"/>
    <mergeCell ref="E1185:F1185"/>
    <mergeCell ref="G1185:H1185"/>
    <mergeCell ref="I1185:J1185"/>
    <mergeCell ref="K1185:L1185"/>
    <mergeCell ref="M1185:N1185"/>
    <mergeCell ref="O1185:P1185"/>
    <mergeCell ref="Q1185:R1185"/>
    <mergeCell ref="S1185:T1185"/>
    <mergeCell ref="U1183:V1183"/>
    <mergeCell ref="C1184:D1184"/>
    <mergeCell ref="E1184:F1184"/>
    <mergeCell ref="G1184:H1184"/>
    <mergeCell ref="I1184:J1184"/>
    <mergeCell ref="K1184:L1184"/>
    <mergeCell ref="M1184:N1184"/>
    <mergeCell ref="O1184:P1184"/>
    <mergeCell ref="Q1184:R1184"/>
    <mergeCell ref="S1184:T1184"/>
    <mergeCell ref="U1184:V1184"/>
    <mergeCell ref="C1183:D1183"/>
    <mergeCell ref="E1183:F1183"/>
    <mergeCell ref="G1183:H1183"/>
    <mergeCell ref="I1183:J1183"/>
    <mergeCell ref="K1183:L1183"/>
    <mergeCell ref="M1183:N1183"/>
    <mergeCell ref="O1183:P1183"/>
    <mergeCell ref="Q1183:R1183"/>
    <mergeCell ref="S1183:T1183"/>
    <mergeCell ref="U1179:V1179"/>
    <mergeCell ref="C1181:D1181"/>
    <mergeCell ref="E1181:F1181"/>
    <mergeCell ref="G1181:H1181"/>
    <mergeCell ref="I1181:J1181"/>
    <mergeCell ref="K1181:L1181"/>
    <mergeCell ref="M1181:N1181"/>
    <mergeCell ref="O1181:P1181"/>
    <mergeCell ref="Q1181:R1181"/>
    <mergeCell ref="S1181:T1181"/>
    <mergeCell ref="U1181:V1181"/>
    <mergeCell ref="C1179:D1179"/>
    <mergeCell ref="E1179:F1179"/>
    <mergeCell ref="G1179:H1179"/>
    <mergeCell ref="I1179:J1179"/>
    <mergeCell ref="K1179:L1179"/>
    <mergeCell ref="M1179:N1179"/>
    <mergeCell ref="O1179:P1179"/>
    <mergeCell ref="Q1179:R1179"/>
    <mergeCell ref="S1179:T1179"/>
    <mergeCell ref="M1171:N1171"/>
    <mergeCell ref="O1171:P1171"/>
    <mergeCell ref="Q1171:R1171"/>
    <mergeCell ref="S1171:T1171"/>
    <mergeCell ref="U1171:V1171"/>
    <mergeCell ref="C1177:D1177"/>
    <mergeCell ref="E1177:F1177"/>
    <mergeCell ref="G1177:H1177"/>
    <mergeCell ref="I1177:J1177"/>
    <mergeCell ref="K1177:L1177"/>
    <mergeCell ref="M1177:N1177"/>
    <mergeCell ref="O1177:P1177"/>
    <mergeCell ref="Q1177:R1177"/>
    <mergeCell ref="S1177:T1177"/>
    <mergeCell ref="U1177:V1177"/>
    <mergeCell ref="F1115:F1116"/>
    <mergeCell ref="C1171:D1171"/>
    <mergeCell ref="E1171:F1171"/>
    <mergeCell ref="G1171:H1171"/>
    <mergeCell ref="I1171:J1171"/>
    <mergeCell ref="K1171:L1171"/>
    <mergeCell ref="C932:C933"/>
    <mergeCell ref="C967:C968"/>
    <mergeCell ref="C1002:C1003"/>
    <mergeCell ref="C1037:C1038"/>
    <mergeCell ref="C1072:C1073"/>
    <mergeCell ref="F1111:F1112"/>
    <mergeCell ref="K87:K88"/>
    <mergeCell ref="L87:L88"/>
    <mergeCell ref="C657:C658"/>
    <mergeCell ref="C691:C692"/>
    <mergeCell ref="C725:C726"/>
    <mergeCell ref="C759:C760"/>
    <mergeCell ref="C793:C794"/>
    <mergeCell ref="C827:C828"/>
    <mergeCell ref="C898:C899"/>
    <mergeCell ref="F87:F88"/>
    <mergeCell ref="I87:I88"/>
    <mergeCell ref="J87:J88"/>
  </mergeCells>
  <dataValidations disablePrompts="1" count="1">
    <dataValidation type="list" allowBlank="1" showInputMessage="1" showErrorMessage="1" sqref="E598:I598">
      <formula1>FT18.SpecificCurrencies</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rgb="FF92D050"/>
    <pageSetUpPr fitToPage="1"/>
  </sheetPr>
  <dimension ref="A1:M123"/>
  <sheetViews>
    <sheetView workbookViewId="0"/>
  </sheetViews>
  <sheetFormatPr defaultRowHeight="12.75" x14ac:dyDescent="0.2"/>
  <cols>
    <col min="1" max="1" width="56.5703125" style="1007" customWidth="1"/>
    <col min="2" max="2" width="4.85546875" style="1007" customWidth="1"/>
    <col min="3" max="3" width="11" style="1007" customWidth="1"/>
    <col min="4" max="4" width="8.5703125" style="1007" customWidth="1"/>
    <col min="5" max="5" width="8.140625" style="1007" customWidth="1"/>
    <col min="6" max="6" width="7.5703125" style="1007" customWidth="1"/>
    <col min="7" max="7" width="7.5703125" style="1007" bestFit="1" customWidth="1"/>
    <col min="8" max="8" width="9.85546875" style="1007" customWidth="1"/>
    <col min="9" max="9" width="8.28515625" style="1007" bestFit="1" customWidth="1"/>
    <col min="10" max="10" width="11.7109375" style="1007" bestFit="1" customWidth="1"/>
    <col min="11" max="11" width="12.42578125" style="1007" customWidth="1"/>
    <col min="12" max="12" width="2.7109375" style="1007" customWidth="1"/>
    <col min="13" max="13" width="2.140625" style="1007" bestFit="1" customWidth="1"/>
    <col min="14" max="16384" width="9.140625" style="1007"/>
  </cols>
  <sheetData>
    <row r="1" spans="1:13" ht="15" x14ac:dyDescent="0.2">
      <c r="A1" s="7" t="str">
        <f>'FT18.Participant'!$A$1</f>
        <v>&lt;IAIG's Name&gt;</v>
      </c>
      <c r="B1" s="8"/>
      <c r="C1" s="842"/>
      <c r="D1" s="842"/>
      <c r="E1" s="842"/>
      <c r="F1" s="842"/>
      <c r="G1" s="842"/>
      <c r="H1" s="842"/>
      <c r="I1" s="842"/>
      <c r="J1" s="842"/>
      <c r="K1" s="9" t="str">
        <f ca="1">HYPERLINK("#"&amp;CELL("address",Version),Version)</f>
        <v>2018 IAIS Field Testing Template</v>
      </c>
      <c r="M1" s="10" t="s">
        <v>12</v>
      </c>
    </row>
    <row r="2" spans="1:13" ht="15" x14ac:dyDescent="0.25">
      <c r="A2" s="11" t="str">
        <f>'FT18.Participant'!$A$2</f>
        <v>&lt;Currency&gt; - (&lt;Unit&gt;)</v>
      </c>
      <c r="B2" s="12"/>
      <c r="C2" s="843" t="s">
        <v>42</v>
      </c>
      <c r="D2" s="843"/>
      <c r="E2" s="843"/>
      <c r="F2" s="843"/>
      <c r="G2" s="843"/>
      <c r="H2" s="843"/>
      <c r="I2" s="843"/>
      <c r="J2" s="843"/>
      <c r="K2" s="1969" t="str">
        <f>'FT18.Participant'!$F$2</f>
        <v>&lt;Reporting Date&gt;</v>
      </c>
      <c r="M2" s="10" t="s">
        <v>12</v>
      </c>
    </row>
    <row r="3" spans="1:13" ht="14.25" x14ac:dyDescent="0.2">
      <c r="M3" s="10" t="s">
        <v>12</v>
      </c>
    </row>
    <row r="4" spans="1:13" ht="14.25" x14ac:dyDescent="0.2">
      <c r="A4" s="1234" t="s">
        <v>2170</v>
      </c>
      <c r="B4" s="15"/>
      <c r="C4" s="15"/>
      <c r="D4" s="15"/>
      <c r="E4" s="15"/>
      <c r="F4" s="15"/>
      <c r="G4" s="15"/>
      <c r="H4" s="15"/>
      <c r="I4" s="15"/>
      <c r="J4" s="15"/>
      <c r="K4" s="16"/>
      <c r="M4" s="10" t="s">
        <v>12</v>
      </c>
    </row>
    <row r="5" spans="1:13" ht="14.25" x14ac:dyDescent="0.2">
      <c r="A5" s="1236"/>
      <c r="B5" s="1236"/>
      <c r="C5" s="1238"/>
      <c r="D5" s="1237"/>
      <c r="E5" s="1239"/>
      <c r="F5" s="1237"/>
      <c r="G5" s="1237"/>
      <c r="H5" s="1237"/>
      <c r="I5" s="1237"/>
      <c r="J5" s="1237"/>
      <c r="K5" s="1237"/>
      <c r="L5" s="1236"/>
      <c r="M5" s="10" t="s">
        <v>12</v>
      </c>
    </row>
    <row r="6" spans="1:13" ht="14.25" x14ac:dyDescent="0.2">
      <c r="A6" s="1234" t="s">
        <v>2171</v>
      </c>
      <c r="B6" s="15"/>
      <c r="C6" s="15"/>
      <c r="D6" s="15"/>
      <c r="E6" s="15"/>
      <c r="F6" s="15"/>
      <c r="G6" s="15"/>
      <c r="H6" s="15"/>
      <c r="I6" s="15"/>
      <c r="J6" s="15"/>
      <c r="K6" s="16"/>
      <c r="L6" s="1236"/>
      <c r="M6" s="10" t="s">
        <v>12</v>
      </c>
    </row>
    <row r="7" spans="1:13" ht="14.25" x14ac:dyDescent="0.2">
      <c r="A7" s="1236"/>
      <c r="B7" s="1236"/>
      <c r="C7" s="1236"/>
      <c r="D7" s="1236"/>
      <c r="E7" s="1236"/>
      <c r="F7" s="1236"/>
      <c r="G7" s="1236"/>
      <c r="H7" s="1236"/>
      <c r="I7" s="1236"/>
      <c r="J7" s="1236"/>
      <c r="K7" s="1236"/>
      <c r="L7" s="1236"/>
      <c r="M7" s="10" t="s">
        <v>12</v>
      </c>
    </row>
    <row r="8" spans="1:13" ht="25.5" x14ac:dyDescent="0.2">
      <c r="A8" s="1251" t="s">
        <v>2022</v>
      </c>
      <c r="B8" s="1250"/>
      <c r="C8" s="130" t="s">
        <v>2020</v>
      </c>
      <c r="D8" s="1248"/>
      <c r="E8" s="1248"/>
      <c r="F8" s="1248"/>
      <c r="G8" s="1248"/>
      <c r="H8" s="1248"/>
      <c r="I8" s="1248"/>
      <c r="J8" s="1248"/>
      <c r="K8" s="1248"/>
      <c r="L8" s="1236"/>
      <c r="M8" s="10" t="s">
        <v>12</v>
      </c>
    </row>
    <row r="9" spans="1:13" ht="14.25" x14ac:dyDescent="0.2">
      <c r="A9" s="95"/>
      <c r="B9" s="41">
        <f>1+'FT18.ICS Risk Charges.GAAP+'!B1580</f>
        <v>223</v>
      </c>
      <c r="C9" s="19">
        <v>1</v>
      </c>
      <c r="D9" s="19">
        <f>C9+1</f>
        <v>2</v>
      </c>
      <c r="E9" s="19">
        <f t="shared" ref="E9:K9" si="0">D9+1</f>
        <v>3</v>
      </c>
      <c r="F9" s="19">
        <f t="shared" si="0"/>
        <v>4</v>
      </c>
      <c r="G9" s="19">
        <f t="shared" si="0"/>
        <v>5</v>
      </c>
      <c r="H9" s="19">
        <f t="shared" si="0"/>
        <v>6</v>
      </c>
      <c r="I9" s="19">
        <f t="shared" si="0"/>
        <v>7</v>
      </c>
      <c r="J9" s="19">
        <f t="shared" si="0"/>
        <v>8</v>
      </c>
      <c r="K9" s="20">
        <f t="shared" si="0"/>
        <v>9</v>
      </c>
      <c r="L9" s="1236"/>
      <c r="M9" s="10" t="s">
        <v>12</v>
      </c>
    </row>
    <row r="10" spans="1:13" ht="14.25" x14ac:dyDescent="0.2">
      <c r="A10" s="793" t="s">
        <v>2021</v>
      </c>
      <c r="B10" s="22">
        <v>1</v>
      </c>
      <c r="C10" s="930" t="s">
        <v>1968</v>
      </c>
      <c r="D10" s="930" t="s">
        <v>1969</v>
      </c>
      <c r="E10" s="930" t="s">
        <v>1970</v>
      </c>
      <c r="F10" s="930" t="s">
        <v>1971</v>
      </c>
      <c r="G10" s="930" t="s">
        <v>1972</v>
      </c>
      <c r="H10" s="930" t="s">
        <v>1973</v>
      </c>
      <c r="I10" s="930" t="s">
        <v>1974</v>
      </c>
      <c r="J10" s="930" t="s">
        <v>1975</v>
      </c>
      <c r="K10" s="930" t="s">
        <v>1976</v>
      </c>
      <c r="L10" s="1236"/>
      <c r="M10" s="10" t="s">
        <v>12</v>
      </c>
    </row>
    <row r="11" spans="1:13" ht="14.25" x14ac:dyDescent="0.2">
      <c r="A11" s="793" t="s">
        <v>115</v>
      </c>
      <c r="B11" s="22">
        <f t="shared" ref="B11:B16" si="1">B10+1</f>
        <v>2</v>
      </c>
      <c r="C11" s="84" t="s">
        <v>17</v>
      </c>
      <c r="D11" s="84" t="s">
        <v>17</v>
      </c>
      <c r="E11" s="84" t="s">
        <v>17</v>
      </c>
      <c r="F11" s="84" t="s">
        <v>17</v>
      </c>
      <c r="G11" s="84" t="s">
        <v>17</v>
      </c>
      <c r="H11" s="84" t="s">
        <v>17</v>
      </c>
      <c r="I11" s="84" t="s">
        <v>17</v>
      </c>
      <c r="J11" s="84" t="s">
        <v>17</v>
      </c>
      <c r="K11" s="84" t="s">
        <v>17</v>
      </c>
      <c r="L11" s="1236"/>
      <c r="M11" s="10" t="s">
        <v>12</v>
      </c>
    </row>
    <row r="12" spans="1:13" ht="14.25" x14ac:dyDescent="0.2">
      <c r="A12" s="794" t="s">
        <v>1964</v>
      </c>
      <c r="B12" s="22">
        <f t="shared" si="1"/>
        <v>3</v>
      </c>
      <c r="C12" s="84" t="s">
        <v>17</v>
      </c>
      <c r="D12" s="84" t="s">
        <v>17</v>
      </c>
      <c r="E12" s="84" t="s">
        <v>17</v>
      </c>
      <c r="F12" s="84" t="s">
        <v>17</v>
      </c>
      <c r="G12" s="84" t="s">
        <v>17</v>
      </c>
      <c r="H12" s="84" t="s">
        <v>17</v>
      </c>
      <c r="I12" s="84" t="s">
        <v>17</v>
      </c>
      <c r="J12" s="84" t="s">
        <v>17</v>
      </c>
      <c r="K12" s="84" t="s">
        <v>17</v>
      </c>
      <c r="L12" s="1236"/>
      <c r="M12" s="10" t="s">
        <v>12</v>
      </c>
    </row>
    <row r="13" spans="1:13" ht="14.25" x14ac:dyDescent="0.2">
      <c r="A13" s="1249" t="s">
        <v>1965</v>
      </c>
      <c r="B13" s="22">
        <f t="shared" si="1"/>
        <v>4</v>
      </c>
      <c r="C13" s="84" t="s">
        <v>17</v>
      </c>
      <c r="D13" s="84" t="s">
        <v>17</v>
      </c>
      <c r="E13" s="84" t="s">
        <v>17</v>
      </c>
      <c r="F13" s="84" t="s">
        <v>17</v>
      </c>
      <c r="G13" s="84" t="s">
        <v>17</v>
      </c>
      <c r="H13" s="84" t="s">
        <v>17</v>
      </c>
      <c r="I13" s="84" t="s">
        <v>17</v>
      </c>
      <c r="J13" s="84" t="s">
        <v>17</v>
      </c>
      <c r="K13" s="84" t="s">
        <v>17</v>
      </c>
      <c r="L13" s="1236"/>
      <c r="M13" s="10" t="s">
        <v>12</v>
      </c>
    </row>
    <row r="14" spans="1:13" ht="14.25" x14ac:dyDescent="0.2">
      <c r="A14" s="1249" t="s">
        <v>1966</v>
      </c>
      <c r="B14" s="22">
        <f t="shared" si="1"/>
        <v>5</v>
      </c>
      <c r="C14" s="84" t="s">
        <v>17</v>
      </c>
      <c r="D14" s="84" t="s">
        <v>17</v>
      </c>
      <c r="E14" s="84" t="s">
        <v>17</v>
      </c>
      <c r="F14" s="84" t="s">
        <v>17</v>
      </c>
      <c r="G14" s="84" t="s">
        <v>17</v>
      </c>
      <c r="H14" s="84" t="s">
        <v>17</v>
      </c>
      <c r="I14" s="84" t="s">
        <v>17</v>
      </c>
      <c r="J14" s="84" t="s">
        <v>17</v>
      </c>
      <c r="K14" s="84" t="s">
        <v>17</v>
      </c>
      <c r="L14" s="1236"/>
      <c r="M14" s="10" t="s">
        <v>12</v>
      </c>
    </row>
    <row r="15" spans="1:13" ht="14.25" x14ac:dyDescent="0.2">
      <c r="A15" s="1249" t="s">
        <v>1967</v>
      </c>
      <c r="B15" s="22">
        <f t="shared" si="1"/>
        <v>6</v>
      </c>
      <c r="C15" s="84" t="s">
        <v>17</v>
      </c>
      <c r="D15" s="84" t="s">
        <v>17</v>
      </c>
      <c r="E15" s="84" t="s">
        <v>17</v>
      </c>
      <c r="F15" s="84" t="s">
        <v>17</v>
      </c>
      <c r="G15" s="84" t="s">
        <v>17</v>
      </c>
      <c r="H15" s="84" t="s">
        <v>17</v>
      </c>
      <c r="I15" s="84" t="s">
        <v>17</v>
      </c>
      <c r="J15" s="84" t="s">
        <v>17</v>
      </c>
      <c r="K15" s="84" t="s">
        <v>17</v>
      </c>
      <c r="L15" s="1236"/>
      <c r="M15" s="10" t="s">
        <v>12</v>
      </c>
    </row>
    <row r="16" spans="1:13" ht="14.25" x14ac:dyDescent="0.2">
      <c r="A16" s="132" t="s">
        <v>2025</v>
      </c>
      <c r="B16" s="34">
        <f t="shared" si="1"/>
        <v>7</v>
      </c>
      <c r="C16" s="86" t="s">
        <v>17</v>
      </c>
      <c r="D16" s="86" t="s">
        <v>17</v>
      </c>
      <c r="E16" s="86" t="s">
        <v>17</v>
      </c>
      <c r="F16" s="86" t="s">
        <v>17</v>
      </c>
      <c r="G16" s="86" t="s">
        <v>17</v>
      </c>
      <c r="H16" s="86" t="s">
        <v>17</v>
      </c>
      <c r="I16" s="86" t="s">
        <v>17</v>
      </c>
      <c r="J16" s="86" t="s">
        <v>17</v>
      </c>
      <c r="K16" s="86" t="s">
        <v>17</v>
      </c>
      <c r="L16" s="1236"/>
      <c r="M16" s="10" t="s">
        <v>12</v>
      </c>
    </row>
    <row r="17" spans="1:13" ht="14.25" x14ac:dyDescent="0.2">
      <c r="A17" s="1236"/>
      <c r="B17" s="1236"/>
      <c r="C17" s="1240"/>
      <c r="D17" s="1240"/>
      <c r="E17" s="1240"/>
      <c r="F17" s="1240"/>
      <c r="G17" s="1240"/>
      <c r="H17" s="1240"/>
      <c r="I17" s="1240"/>
      <c r="J17" s="1240"/>
      <c r="K17" s="1240"/>
      <c r="L17" s="1236"/>
      <c r="M17" s="10" t="s">
        <v>12</v>
      </c>
    </row>
    <row r="18" spans="1:13" ht="48" x14ac:dyDescent="0.2">
      <c r="A18" s="1252" t="s">
        <v>2023</v>
      </c>
      <c r="B18" s="1250"/>
      <c r="C18" s="130" t="str">
        <f>$C$8</f>
        <v>Risk charges/risk factors/lines of business/other - please fill in according to the structure of the model</v>
      </c>
      <c r="D18" s="1248"/>
      <c r="E18" s="1248"/>
      <c r="F18" s="1248"/>
      <c r="G18" s="1248"/>
      <c r="H18" s="1248"/>
      <c r="I18" s="1248"/>
      <c r="J18" s="1248"/>
      <c r="K18" s="1248"/>
      <c r="L18" s="1236"/>
      <c r="M18" s="10" t="s">
        <v>12</v>
      </c>
    </row>
    <row r="19" spans="1:13" ht="14.25" x14ac:dyDescent="0.2">
      <c r="A19" s="95"/>
      <c r="B19" s="41">
        <f>1+B9</f>
        <v>224</v>
      </c>
      <c r="C19" s="19">
        <v>1</v>
      </c>
      <c r="D19" s="19">
        <f>C19+1</f>
        <v>2</v>
      </c>
      <c r="E19" s="19">
        <f t="shared" ref="E19:K19" si="2">D19+1</f>
        <v>3</v>
      </c>
      <c r="F19" s="19">
        <f t="shared" si="2"/>
        <v>4</v>
      </c>
      <c r="G19" s="19">
        <f t="shared" si="2"/>
        <v>5</v>
      </c>
      <c r="H19" s="19">
        <f t="shared" si="2"/>
        <v>6</v>
      </c>
      <c r="I19" s="19">
        <f t="shared" si="2"/>
        <v>7</v>
      </c>
      <c r="J19" s="19">
        <f t="shared" si="2"/>
        <v>8</v>
      </c>
      <c r="K19" s="20">
        <f t="shared" si="2"/>
        <v>9</v>
      </c>
      <c r="L19" s="1236"/>
      <c r="M19" s="10" t="s">
        <v>12</v>
      </c>
    </row>
    <row r="20" spans="1:13" ht="14.25" x14ac:dyDescent="0.2">
      <c r="A20" s="793" t="str">
        <f>$A$10</f>
        <v>Name of the (sub)-risk charges/risk factors/lines of business/other</v>
      </c>
      <c r="B20" s="22">
        <v>1</v>
      </c>
      <c r="C20" s="930" t="s">
        <v>1977</v>
      </c>
      <c r="D20" s="930" t="s">
        <v>1978</v>
      </c>
      <c r="E20" s="930" t="s">
        <v>1979</v>
      </c>
      <c r="F20" s="930" t="s">
        <v>1980</v>
      </c>
      <c r="G20" s="930" t="s">
        <v>1981</v>
      </c>
      <c r="H20" s="930" t="s">
        <v>1982</v>
      </c>
      <c r="I20" s="930" t="s">
        <v>1983</v>
      </c>
      <c r="J20" s="930" t="s">
        <v>1984</v>
      </c>
      <c r="K20" s="930" t="s">
        <v>1985</v>
      </c>
      <c r="L20" s="1236"/>
      <c r="M20" s="10" t="s">
        <v>12</v>
      </c>
    </row>
    <row r="21" spans="1:13" ht="14.25" x14ac:dyDescent="0.2">
      <c r="A21" s="793" t="str">
        <f>$A$11</f>
        <v>Capital requirement</v>
      </c>
      <c r="B21" s="22">
        <f t="shared" ref="B21:B26" si="3">B20+1</f>
        <v>2</v>
      </c>
      <c r="C21" s="84" t="s">
        <v>17</v>
      </c>
      <c r="D21" s="84" t="s">
        <v>17</v>
      </c>
      <c r="E21" s="84" t="s">
        <v>17</v>
      </c>
      <c r="F21" s="84" t="s">
        <v>17</v>
      </c>
      <c r="G21" s="84" t="s">
        <v>17</v>
      </c>
      <c r="H21" s="84" t="s">
        <v>17</v>
      </c>
      <c r="I21" s="84" t="s">
        <v>17</v>
      </c>
      <c r="J21" s="84" t="s">
        <v>17</v>
      </c>
      <c r="K21" s="84" t="s">
        <v>17</v>
      </c>
      <c r="L21" s="1236"/>
      <c r="M21" s="10" t="s">
        <v>12</v>
      </c>
    </row>
    <row r="22" spans="1:13" ht="14.25" x14ac:dyDescent="0.2">
      <c r="A22" s="794" t="str">
        <f>$A$12</f>
        <v xml:space="preserve">Economic capital </v>
      </c>
      <c r="B22" s="22">
        <f t="shared" si="3"/>
        <v>3</v>
      </c>
      <c r="C22" s="84" t="s">
        <v>17</v>
      </c>
      <c r="D22" s="84" t="s">
        <v>17</v>
      </c>
      <c r="E22" s="84" t="s">
        <v>17</v>
      </c>
      <c r="F22" s="84" t="s">
        <v>17</v>
      </c>
      <c r="G22" s="84" t="s">
        <v>17</v>
      </c>
      <c r="H22" s="84" t="s">
        <v>17</v>
      </c>
      <c r="I22" s="84" t="s">
        <v>17</v>
      </c>
      <c r="J22" s="84" t="s">
        <v>17</v>
      </c>
      <c r="K22" s="84" t="s">
        <v>17</v>
      </c>
      <c r="L22" s="1236"/>
      <c r="M22" s="10" t="s">
        <v>12</v>
      </c>
    </row>
    <row r="23" spans="1:13" ht="14.25" x14ac:dyDescent="0.2">
      <c r="A23" s="1249" t="str">
        <f>$A$13</f>
        <v>Risk Measure (original calibration, e.g. VaR)</v>
      </c>
      <c r="B23" s="22">
        <f t="shared" si="3"/>
        <v>4</v>
      </c>
      <c r="C23" s="84" t="s">
        <v>17</v>
      </c>
      <c r="D23" s="84" t="s">
        <v>17</v>
      </c>
      <c r="E23" s="84" t="s">
        <v>17</v>
      </c>
      <c r="F23" s="84" t="s">
        <v>17</v>
      </c>
      <c r="G23" s="84" t="s">
        <v>17</v>
      </c>
      <c r="H23" s="84" t="s">
        <v>17</v>
      </c>
      <c r="I23" s="84" t="s">
        <v>17</v>
      </c>
      <c r="J23" s="84" t="s">
        <v>17</v>
      </c>
      <c r="K23" s="84" t="s">
        <v>17</v>
      </c>
      <c r="L23" s="1236"/>
      <c r="M23" s="10" t="s">
        <v>12</v>
      </c>
    </row>
    <row r="24" spans="1:13" ht="14.25" x14ac:dyDescent="0.2">
      <c r="A24" s="1249" t="str">
        <f>$A$14</f>
        <v>Confidence level (original calibration, e.g. 99.5%)</v>
      </c>
      <c r="B24" s="22">
        <f t="shared" si="3"/>
        <v>5</v>
      </c>
      <c r="C24" s="84" t="s">
        <v>17</v>
      </c>
      <c r="D24" s="84" t="s">
        <v>17</v>
      </c>
      <c r="E24" s="84" t="s">
        <v>17</v>
      </c>
      <c r="F24" s="84" t="s">
        <v>17</v>
      </c>
      <c r="G24" s="84" t="s">
        <v>17</v>
      </c>
      <c r="H24" s="84" t="s">
        <v>17</v>
      </c>
      <c r="I24" s="84" t="s">
        <v>17</v>
      </c>
      <c r="J24" s="84" t="s">
        <v>17</v>
      </c>
      <c r="K24" s="84" t="s">
        <v>17</v>
      </c>
      <c r="L24" s="1236"/>
      <c r="M24" s="10" t="s">
        <v>12</v>
      </c>
    </row>
    <row r="25" spans="1:13" ht="14.25" x14ac:dyDescent="0.2">
      <c r="A25" s="1249" t="str">
        <f>$A$15</f>
        <v>Time horizon (original calibration, e.g. 1 year)</v>
      </c>
      <c r="B25" s="22">
        <f t="shared" si="3"/>
        <v>6</v>
      </c>
      <c r="C25" s="84" t="s">
        <v>17</v>
      </c>
      <c r="D25" s="84" t="s">
        <v>17</v>
      </c>
      <c r="E25" s="84" t="s">
        <v>17</v>
      </c>
      <c r="F25" s="84" t="s">
        <v>17</v>
      </c>
      <c r="G25" s="84" t="s">
        <v>17</v>
      </c>
      <c r="H25" s="84" t="s">
        <v>17</v>
      </c>
      <c r="I25" s="84" t="s">
        <v>17</v>
      </c>
      <c r="J25" s="84" t="s">
        <v>17</v>
      </c>
      <c r="K25" s="84" t="s">
        <v>17</v>
      </c>
      <c r="L25" s="1236"/>
      <c r="M25" s="10" t="s">
        <v>12</v>
      </c>
    </row>
    <row r="26" spans="1:13" ht="14.25" x14ac:dyDescent="0.2">
      <c r="A26" s="132" t="str">
        <f>$A$16</f>
        <v>Allocated risk charge (after diversification)</v>
      </c>
      <c r="B26" s="34">
        <f t="shared" si="3"/>
        <v>7</v>
      </c>
      <c r="C26" s="86" t="s">
        <v>17</v>
      </c>
      <c r="D26" s="86" t="s">
        <v>17</v>
      </c>
      <c r="E26" s="86" t="s">
        <v>17</v>
      </c>
      <c r="F26" s="86" t="s">
        <v>17</v>
      </c>
      <c r="G26" s="86" t="s">
        <v>17</v>
      </c>
      <c r="H26" s="86" t="s">
        <v>17</v>
      </c>
      <c r="I26" s="86" t="s">
        <v>17</v>
      </c>
      <c r="J26" s="86" t="s">
        <v>17</v>
      </c>
      <c r="K26" s="86" t="s">
        <v>17</v>
      </c>
      <c r="L26" s="1236"/>
      <c r="M26" s="10" t="s">
        <v>12</v>
      </c>
    </row>
    <row r="27" spans="1:13" ht="14.25" x14ac:dyDescent="0.2">
      <c r="A27" s="1241"/>
      <c r="B27" s="1241"/>
      <c r="C27" s="1240"/>
      <c r="D27" s="1240"/>
      <c r="E27" s="1240"/>
      <c r="F27" s="1240"/>
      <c r="G27" s="1240"/>
      <c r="H27" s="1240"/>
      <c r="I27" s="1240"/>
      <c r="J27" s="1240"/>
      <c r="K27" s="1240"/>
      <c r="L27" s="1236"/>
      <c r="M27" s="10" t="s">
        <v>12</v>
      </c>
    </row>
    <row r="28" spans="1:13" ht="48" x14ac:dyDescent="0.2">
      <c r="A28" s="1252" t="s">
        <v>2024</v>
      </c>
      <c r="B28" s="1250"/>
      <c r="C28" s="130" t="str">
        <f>$C$8</f>
        <v>Risk charges/risk factors/lines of business/other - please fill in according to the structure of the model</v>
      </c>
      <c r="D28" s="1248"/>
      <c r="E28" s="1248"/>
      <c r="F28" s="1248"/>
      <c r="G28" s="1248"/>
      <c r="H28" s="1248"/>
      <c r="I28" s="1248"/>
      <c r="J28" s="1248"/>
      <c r="K28" s="1248"/>
      <c r="L28" s="1236"/>
      <c r="M28" s="10" t="s">
        <v>12</v>
      </c>
    </row>
    <row r="29" spans="1:13" ht="14.25" x14ac:dyDescent="0.2">
      <c r="A29" s="95"/>
      <c r="B29" s="41">
        <f>1+B19</f>
        <v>225</v>
      </c>
      <c r="C29" s="19">
        <v>1</v>
      </c>
      <c r="D29" s="19">
        <f>C29+1</f>
        <v>2</v>
      </c>
      <c r="E29" s="19">
        <f t="shared" ref="E29:K29" si="4">D29+1</f>
        <v>3</v>
      </c>
      <c r="F29" s="19">
        <f t="shared" si="4"/>
        <v>4</v>
      </c>
      <c r="G29" s="19">
        <f t="shared" si="4"/>
        <v>5</v>
      </c>
      <c r="H29" s="19">
        <f t="shared" si="4"/>
        <v>6</v>
      </c>
      <c r="I29" s="19">
        <f t="shared" si="4"/>
        <v>7</v>
      </c>
      <c r="J29" s="19">
        <f t="shared" si="4"/>
        <v>8</v>
      </c>
      <c r="K29" s="20">
        <f t="shared" si="4"/>
        <v>9</v>
      </c>
      <c r="L29" s="1236"/>
      <c r="M29" s="10" t="s">
        <v>12</v>
      </c>
    </row>
    <row r="30" spans="1:13" ht="14.25" x14ac:dyDescent="0.2">
      <c r="A30" s="793" t="str">
        <f>$A$10</f>
        <v>Name of the (sub)-risk charges/risk factors/lines of business/other</v>
      </c>
      <c r="B30" s="22">
        <v>1</v>
      </c>
      <c r="C30" s="930" t="s">
        <v>1986</v>
      </c>
      <c r="D30" s="930" t="s">
        <v>1987</v>
      </c>
      <c r="E30" s="930" t="s">
        <v>1988</v>
      </c>
      <c r="F30" s="930" t="s">
        <v>1989</v>
      </c>
      <c r="G30" s="930" t="s">
        <v>1990</v>
      </c>
      <c r="H30" s="930" t="s">
        <v>1991</v>
      </c>
      <c r="I30" s="930" t="s">
        <v>1992</v>
      </c>
      <c r="J30" s="930" t="s">
        <v>1993</v>
      </c>
      <c r="K30" s="930" t="s">
        <v>1994</v>
      </c>
      <c r="L30" s="1236"/>
      <c r="M30" s="10" t="s">
        <v>12</v>
      </c>
    </row>
    <row r="31" spans="1:13" ht="14.25" x14ac:dyDescent="0.2">
      <c r="A31" s="793" t="str">
        <f>$A$11</f>
        <v>Capital requirement</v>
      </c>
      <c r="B31" s="22">
        <f t="shared" ref="B31:B36" si="5">B30+1</f>
        <v>2</v>
      </c>
      <c r="C31" s="84" t="s">
        <v>17</v>
      </c>
      <c r="D31" s="84" t="s">
        <v>17</v>
      </c>
      <c r="E31" s="84" t="s">
        <v>17</v>
      </c>
      <c r="F31" s="84" t="s">
        <v>17</v>
      </c>
      <c r="G31" s="84" t="s">
        <v>17</v>
      </c>
      <c r="H31" s="84" t="s">
        <v>17</v>
      </c>
      <c r="I31" s="84" t="s">
        <v>17</v>
      </c>
      <c r="J31" s="84" t="s">
        <v>17</v>
      </c>
      <c r="K31" s="84" t="s">
        <v>17</v>
      </c>
      <c r="L31" s="1236"/>
      <c r="M31" s="10" t="s">
        <v>12</v>
      </c>
    </row>
    <row r="32" spans="1:13" ht="14.25" x14ac:dyDescent="0.2">
      <c r="A32" s="794" t="str">
        <f>$A$12</f>
        <v xml:space="preserve">Economic capital </v>
      </c>
      <c r="B32" s="22">
        <f t="shared" si="5"/>
        <v>3</v>
      </c>
      <c r="C32" s="84" t="s">
        <v>17</v>
      </c>
      <c r="D32" s="84" t="s">
        <v>17</v>
      </c>
      <c r="E32" s="84" t="s">
        <v>17</v>
      </c>
      <c r="F32" s="84" t="s">
        <v>17</v>
      </c>
      <c r="G32" s="84" t="s">
        <v>17</v>
      </c>
      <c r="H32" s="84" t="s">
        <v>17</v>
      </c>
      <c r="I32" s="84" t="s">
        <v>17</v>
      </c>
      <c r="J32" s="84" t="s">
        <v>17</v>
      </c>
      <c r="K32" s="84" t="s">
        <v>17</v>
      </c>
      <c r="L32" s="1236"/>
      <c r="M32" s="10" t="s">
        <v>12</v>
      </c>
    </row>
    <row r="33" spans="1:13" ht="14.25" x14ac:dyDescent="0.2">
      <c r="A33" s="1249" t="str">
        <f>$A$13</f>
        <v>Risk Measure (original calibration, e.g. VaR)</v>
      </c>
      <c r="B33" s="22">
        <f t="shared" si="5"/>
        <v>4</v>
      </c>
      <c r="C33" s="84" t="s">
        <v>17</v>
      </c>
      <c r="D33" s="84" t="s">
        <v>17</v>
      </c>
      <c r="E33" s="84" t="s">
        <v>17</v>
      </c>
      <c r="F33" s="84" t="s">
        <v>17</v>
      </c>
      <c r="G33" s="84" t="s">
        <v>17</v>
      </c>
      <c r="H33" s="84" t="s">
        <v>17</v>
      </c>
      <c r="I33" s="84" t="s">
        <v>17</v>
      </c>
      <c r="J33" s="84" t="s">
        <v>17</v>
      </c>
      <c r="K33" s="84" t="s">
        <v>17</v>
      </c>
      <c r="L33" s="1236"/>
      <c r="M33" s="10" t="s">
        <v>12</v>
      </c>
    </row>
    <row r="34" spans="1:13" ht="14.25" x14ac:dyDescent="0.2">
      <c r="A34" s="1249" t="str">
        <f>$A$14</f>
        <v>Confidence level (original calibration, e.g. 99.5%)</v>
      </c>
      <c r="B34" s="22">
        <f t="shared" si="5"/>
        <v>5</v>
      </c>
      <c r="C34" s="84" t="s">
        <v>17</v>
      </c>
      <c r="D34" s="84" t="s">
        <v>17</v>
      </c>
      <c r="E34" s="84" t="s">
        <v>17</v>
      </c>
      <c r="F34" s="84" t="s">
        <v>17</v>
      </c>
      <c r="G34" s="84" t="s">
        <v>17</v>
      </c>
      <c r="H34" s="84" t="s">
        <v>17</v>
      </c>
      <c r="I34" s="84" t="s">
        <v>17</v>
      </c>
      <c r="J34" s="84" t="s">
        <v>17</v>
      </c>
      <c r="K34" s="84" t="s">
        <v>17</v>
      </c>
      <c r="L34" s="1236"/>
      <c r="M34" s="10" t="s">
        <v>12</v>
      </c>
    </row>
    <row r="35" spans="1:13" ht="14.25" x14ac:dyDescent="0.2">
      <c r="A35" s="1249" t="str">
        <f>$A$15</f>
        <v>Time horizon (original calibration, e.g. 1 year)</v>
      </c>
      <c r="B35" s="22">
        <f t="shared" si="5"/>
        <v>6</v>
      </c>
      <c r="C35" s="84" t="s">
        <v>17</v>
      </c>
      <c r="D35" s="84" t="s">
        <v>17</v>
      </c>
      <c r="E35" s="84" t="s">
        <v>17</v>
      </c>
      <c r="F35" s="84" t="s">
        <v>17</v>
      </c>
      <c r="G35" s="84" t="s">
        <v>17</v>
      </c>
      <c r="H35" s="84" t="s">
        <v>17</v>
      </c>
      <c r="I35" s="84" t="s">
        <v>17</v>
      </c>
      <c r="J35" s="84" t="s">
        <v>17</v>
      </c>
      <c r="K35" s="84" t="s">
        <v>17</v>
      </c>
      <c r="L35" s="1236"/>
      <c r="M35" s="10" t="s">
        <v>12</v>
      </c>
    </row>
    <row r="36" spans="1:13" ht="14.25" x14ac:dyDescent="0.2">
      <c r="A36" s="132" t="str">
        <f>$A$16</f>
        <v>Allocated risk charge (after diversification)</v>
      </c>
      <c r="B36" s="34">
        <f t="shared" si="5"/>
        <v>7</v>
      </c>
      <c r="C36" s="86" t="s">
        <v>17</v>
      </c>
      <c r="D36" s="86" t="s">
        <v>17</v>
      </c>
      <c r="E36" s="86" t="s">
        <v>17</v>
      </c>
      <c r="F36" s="86" t="s">
        <v>17</v>
      </c>
      <c r="G36" s="86" t="s">
        <v>17</v>
      </c>
      <c r="H36" s="86" t="s">
        <v>17</v>
      </c>
      <c r="I36" s="86" t="s">
        <v>17</v>
      </c>
      <c r="J36" s="86" t="s">
        <v>17</v>
      </c>
      <c r="K36" s="86" t="s">
        <v>17</v>
      </c>
      <c r="L36" s="1236"/>
      <c r="M36" s="10" t="s">
        <v>12</v>
      </c>
    </row>
    <row r="37" spans="1:13" ht="14.25" x14ac:dyDescent="0.2">
      <c r="A37" s="1241"/>
      <c r="B37" s="1241"/>
      <c r="C37" s="1240"/>
      <c r="D37" s="1240"/>
      <c r="E37" s="1240"/>
      <c r="F37" s="1240"/>
      <c r="G37" s="1240"/>
      <c r="H37" s="1240"/>
      <c r="I37" s="1240"/>
      <c r="J37" s="1240"/>
      <c r="K37" s="1240"/>
      <c r="L37" s="1236"/>
      <c r="M37" s="10" t="s">
        <v>12</v>
      </c>
    </row>
    <row r="38" spans="1:13" ht="48" x14ac:dyDescent="0.2">
      <c r="A38" s="1252" t="s">
        <v>2026</v>
      </c>
      <c r="B38" s="1250"/>
      <c r="C38" s="130" t="str">
        <f>$C$8</f>
        <v>Risk charges/risk factors/lines of business/other - please fill in according to the structure of the model</v>
      </c>
      <c r="D38" s="1248"/>
      <c r="E38" s="1248"/>
      <c r="F38" s="1248"/>
      <c r="G38" s="1248"/>
      <c r="H38" s="1248"/>
      <c r="I38" s="1248"/>
      <c r="J38" s="1248"/>
      <c r="K38" s="1248"/>
      <c r="L38" s="1236"/>
      <c r="M38" s="10" t="s">
        <v>12</v>
      </c>
    </row>
    <row r="39" spans="1:13" ht="14.25" x14ac:dyDescent="0.2">
      <c r="A39" s="95"/>
      <c r="B39" s="41">
        <f>1+B29</f>
        <v>226</v>
      </c>
      <c r="C39" s="19">
        <v>1</v>
      </c>
      <c r="D39" s="19">
        <f>C39+1</f>
        <v>2</v>
      </c>
      <c r="E39" s="19">
        <f t="shared" ref="E39:K39" si="6">D39+1</f>
        <v>3</v>
      </c>
      <c r="F39" s="19">
        <f t="shared" si="6"/>
        <v>4</v>
      </c>
      <c r="G39" s="19">
        <f t="shared" si="6"/>
        <v>5</v>
      </c>
      <c r="H39" s="19">
        <f t="shared" si="6"/>
        <v>6</v>
      </c>
      <c r="I39" s="19">
        <f t="shared" si="6"/>
        <v>7</v>
      </c>
      <c r="J39" s="19">
        <f t="shared" si="6"/>
        <v>8</v>
      </c>
      <c r="K39" s="20">
        <f t="shared" si="6"/>
        <v>9</v>
      </c>
      <c r="L39" s="1236"/>
      <c r="M39" s="10" t="s">
        <v>12</v>
      </c>
    </row>
    <row r="40" spans="1:13" ht="14.25" x14ac:dyDescent="0.2">
      <c r="A40" s="793" t="str">
        <f>$A$10</f>
        <v>Name of the (sub)-risk charges/risk factors/lines of business/other</v>
      </c>
      <c r="B40" s="22">
        <v>1</v>
      </c>
      <c r="C40" s="930" t="s">
        <v>1995</v>
      </c>
      <c r="D40" s="930" t="s">
        <v>1996</v>
      </c>
      <c r="E40" s="930" t="s">
        <v>1997</v>
      </c>
      <c r="F40" s="930" t="s">
        <v>1998</v>
      </c>
      <c r="G40" s="930" t="s">
        <v>1999</v>
      </c>
      <c r="H40" s="930" t="s">
        <v>2000</v>
      </c>
      <c r="I40" s="930" t="s">
        <v>2001</v>
      </c>
      <c r="J40" s="930" t="s">
        <v>2002</v>
      </c>
      <c r="K40" s="930" t="s">
        <v>2003</v>
      </c>
      <c r="L40" s="1236"/>
      <c r="M40" s="10" t="s">
        <v>12</v>
      </c>
    </row>
    <row r="41" spans="1:13" ht="14.25" x14ac:dyDescent="0.2">
      <c r="A41" s="793" t="str">
        <f>$A$11</f>
        <v>Capital requirement</v>
      </c>
      <c r="B41" s="22">
        <f t="shared" ref="B41:B46" si="7">B40+1</f>
        <v>2</v>
      </c>
      <c r="C41" s="84" t="s">
        <v>17</v>
      </c>
      <c r="D41" s="84" t="s">
        <v>17</v>
      </c>
      <c r="E41" s="84" t="s">
        <v>17</v>
      </c>
      <c r="F41" s="84" t="s">
        <v>17</v>
      </c>
      <c r="G41" s="84" t="s">
        <v>17</v>
      </c>
      <c r="H41" s="84" t="s">
        <v>17</v>
      </c>
      <c r="I41" s="84" t="s">
        <v>17</v>
      </c>
      <c r="J41" s="84" t="s">
        <v>17</v>
      </c>
      <c r="K41" s="84" t="s">
        <v>17</v>
      </c>
      <c r="L41" s="1236"/>
      <c r="M41" s="10" t="s">
        <v>12</v>
      </c>
    </row>
    <row r="42" spans="1:13" ht="14.25" x14ac:dyDescent="0.2">
      <c r="A42" s="794" t="str">
        <f>$A$12</f>
        <v xml:space="preserve">Economic capital </v>
      </c>
      <c r="B42" s="22">
        <f t="shared" si="7"/>
        <v>3</v>
      </c>
      <c r="C42" s="84" t="s">
        <v>17</v>
      </c>
      <c r="D42" s="84" t="s">
        <v>17</v>
      </c>
      <c r="E42" s="84" t="s">
        <v>17</v>
      </c>
      <c r="F42" s="84" t="s">
        <v>17</v>
      </c>
      <c r="G42" s="84" t="s">
        <v>17</v>
      </c>
      <c r="H42" s="84" t="s">
        <v>17</v>
      </c>
      <c r="I42" s="84" t="s">
        <v>17</v>
      </c>
      <c r="J42" s="84" t="s">
        <v>17</v>
      </c>
      <c r="K42" s="84" t="s">
        <v>17</v>
      </c>
      <c r="L42" s="1236"/>
      <c r="M42" s="10" t="s">
        <v>12</v>
      </c>
    </row>
    <row r="43" spans="1:13" ht="14.25" x14ac:dyDescent="0.2">
      <c r="A43" s="1249" t="str">
        <f>$A$13</f>
        <v>Risk Measure (original calibration, e.g. VaR)</v>
      </c>
      <c r="B43" s="22">
        <f t="shared" si="7"/>
        <v>4</v>
      </c>
      <c r="C43" s="84" t="s">
        <v>17</v>
      </c>
      <c r="D43" s="84" t="s">
        <v>17</v>
      </c>
      <c r="E43" s="84" t="s">
        <v>17</v>
      </c>
      <c r="F43" s="84" t="s">
        <v>17</v>
      </c>
      <c r="G43" s="84" t="s">
        <v>17</v>
      </c>
      <c r="H43" s="84" t="s">
        <v>17</v>
      </c>
      <c r="I43" s="84" t="s">
        <v>17</v>
      </c>
      <c r="J43" s="84" t="s">
        <v>17</v>
      </c>
      <c r="K43" s="84" t="s">
        <v>17</v>
      </c>
      <c r="L43" s="1236"/>
      <c r="M43" s="10" t="s">
        <v>12</v>
      </c>
    </row>
    <row r="44" spans="1:13" ht="14.25" x14ac:dyDescent="0.2">
      <c r="A44" s="1249" t="str">
        <f>$A$14</f>
        <v>Confidence level (original calibration, e.g. 99.5%)</v>
      </c>
      <c r="B44" s="22">
        <f t="shared" si="7"/>
        <v>5</v>
      </c>
      <c r="C44" s="84" t="s">
        <v>17</v>
      </c>
      <c r="D44" s="84" t="s">
        <v>17</v>
      </c>
      <c r="E44" s="84" t="s">
        <v>17</v>
      </c>
      <c r="F44" s="84" t="s">
        <v>17</v>
      </c>
      <c r="G44" s="84" t="s">
        <v>17</v>
      </c>
      <c r="H44" s="84" t="s">
        <v>17</v>
      </c>
      <c r="I44" s="84" t="s">
        <v>17</v>
      </c>
      <c r="J44" s="84" t="s">
        <v>17</v>
      </c>
      <c r="K44" s="84" t="s">
        <v>17</v>
      </c>
      <c r="L44" s="1236"/>
      <c r="M44" s="10" t="s">
        <v>12</v>
      </c>
    </row>
    <row r="45" spans="1:13" ht="14.25" x14ac:dyDescent="0.2">
      <c r="A45" s="1249" t="str">
        <f>$A$15</f>
        <v>Time horizon (original calibration, e.g. 1 year)</v>
      </c>
      <c r="B45" s="22">
        <f t="shared" si="7"/>
        <v>6</v>
      </c>
      <c r="C45" s="84" t="s">
        <v>17</v>
      </c>
      <c r="D45" s="84" t="s">
        <v>17</v>
      </c>
      <c r="E45" s="84" t="s">
        <v>17</v>
      </c>
      <c r="F45" s="84" t="s">
        <v>17</v>
      </c>
      <c r="G45" s="84" t="s">
        <v>17</v>
      </c>
      <c r="H45" s="84" t="s">
        <v>17</v>
      </c>
      <c r="I45" s="84" t="s">
        <v>17</v>
      </c>
      <c r="J45" s="84" t="s">
        <v>17</v>
      </c>
      <c r="K45" s="84" t="s">
        <v>17</v>
      </c>
      <c r="L45" s="1236"/>
      <c r="M45" s="10" t="s">
        <v>12</v>
      </c>
    </row>
    <row r="46" spans="1:13" ht="14.25" x14ac:dyDescent="0.2">
      <c r="A46" s="132" t="str">
        <f>$A$16</f>
        <v>Allocated risk charge (after diversification)</v>
      </c>
      <c r="B46" s="34">
        <f t="shared" si="7"/>
        <v>7</v>
      </c>
      <c r="C46" s="86" t="s">
        <v>17</v>
      </c>
      <c r="D46" s="86" t="s">
        <v>17</v>
      </c>
      <c r="E46" s="86" t="s">
        <v>17</v>
      </c>
      <c r="F46" s="86" t="s">
        <v>17</v>
      </c>
      <c r="G46" s="86" t="s">
        <v>17</v>
      </c>
      <c r="H46" s="86" t="s">
        <v>17</v>
      </c>
      <c r="I46" s="86" t="s">
        <v>17</v>
      </c>
      <c r="J46" s="86" t="s">
        <v>17</v>
      </c>
      <c r="K46" s="86" t="s">
        <v>17</v>
      </c>
      <c r="L46" s="1236"/>
      <c r="M46" s="10" t="s">
        <v>12</v>
      </c>
    </row>
    <row r="47" spans="1:13" ht="14.25" x14ac:dyDescent="0.2">
      <c r="A47" s="1241"/>
      <c r="B47" s="1241"/>
      <c r="C47" s="1240"/>
      <c r="D47" s="1240"/>
      <c r="E47" s="1240"/>
      <c r="F47" s="1240"/>
      <c r="G47" s="1240"/>
      <c r="H47" s="1240"/>
      <c r="I47" s="1240"/>
      <c r="J47" s="1240"/>
      <c r="K47" s="1240"/>
      <c r="L47" s="1236"/>
      <c r="M47" s="10" t="s">
        <v>12</v>
      </c>
    </row>
    <row r="48" spans="1:13" ht="14.25" x14ac:dyDescent="0.2">
      <c r="A48" s="1241"/>
      <c r="B48" s="1241"/>
      <c r="C48" s="1240"/>
      <c r="D48" s="1240"/>
      <c r="E48" s="1240"/>
      <c r="F48" s="1240"/>
      <c r="G48" s="1240"/>
      <c r="H48" s="1240"/>
      <c r="I48" s="1240"/>
      <c r="J48" s="1240"/>
      <c r="K48" s="1240"/>
      <c r="L48" s="1236"/>
      <c r="M48" s="10" t="s">
        <v>12</v>
      </c>
    </row>
    <row r="49" spans="1:13" ht="18" x14ac:dyDescent="0.25">
      <c r="A49" s="1258" t="s">
        <v>2030</v>
      </c>
      <c r="B49" s="1243"/>
      <c r="C49" s="1240"/>
      <c r="D49" s="1240"/>
      <c r="E49" s="1240"/>
      <c r="F49" s="1240"/>
      <c r="G49" s="1240"/>
      <c r="H49" s="1240"/>
      <c r="I49" s="1240"/>
      <c r="J49" s="1240"/>
      <c r="K49" s="1240"/>
      <c r="L49" s="1236"/>
      <c r="M49" s="10" t="s">
        <v>12</v>
      </c>
    </row>
    <row r="50" spans="1:13" ht="14.25" x14ac:dyDescent="0.2">
      <c r="A50" s="1241"/>
      <c r="B50" s="1241"/>
      <c r="C50" s="1240"/>
      <c r="D50" s="1240"/>
      <c r="E50" s="1240"/>
      <c r="F50" s="1240"/>
      <c r="G50" s="1240"/>
      <c r="H50" s="1240"/>
      <c r="I50" s="1240"/>
      <c r="J50" s="1240"/>
      <c r="K50" s="1240"/>
      <c r="L50" s="1236"/>
      <c r="M50" s="10" t="s">
        <v>12</v>
      </c>
    </row>
    <row r="51" spans="1:13" ht="14.25" x14ac:dyDescent="0.2">
      <c r="A51" s="1236"/>
      <c r="B51" s="1236"/>
      <c r="C51" s="1236"/>
      <c r="D51" s="1236"/>
      <c r="E51" s="1236"/>
      <c r="F51" s="1236"/>
      <c r="G51" s="1236"/>
      <c r="H51" s="1236"/>
      <c r="I51" s="1236"/>
      <c r="J51" s="1236"/>
      <c r="K51" s="1236"/>
      <c r="L51" s="1236"/>
      <c r="M51" s="10" t="s">
        <v>12</v>
      </c>
    </row>
    <row r="52" spans="1:13" ht="14.25" x14ac:dyDescent="0.2">
      <c r="A52" s="1236"/>
      <c r="B52" s="1236"/>
      <c r="C52" s="1236"/>
      <c r="D52" s="1236"/>
      <c r="E52" s="1236"/>
      <c r="F52" s="1236"/>
      <c r="G52" s="1236"/>
      <c r="H52" s="1236"/>
      <c r="I52" s="1236"/>
      <c r="J52" s="1236"/>
      <c r="K52" s="1236"/>
      <c r="L52" s="1236"/>
      <c r="M52" s="10" t="s">
        <v>12</v>
      </c>
    </row>
    <row r="53" spans="1:13" ht="14.25" x14ac:dyDescent="0.2">
      <c r="A53" s="1236"/>
      <c r="B53" s="1236"/>
      <c r="C53" s="1236"/>
      <c r="D53" s="1236"/>
      <c r="E53" s="1236"/>
      <c r="F53" s="1236"/>
      <c r="G53" s="1236"/>
      <c r="H53" s="1236"/>
      <c r="I53" s="1236"/>
      <c r="J53" s="1236"/>
      <c r="K53" s="1236"/>
      <c r="L53" s="1236"/>
      <c r="M53" s="10" t="s">
        <v>12</v>
      </c>
    </row>
    <row r="54" spans="1:13" ht="14.25" x14ac:dyDescent="0.2">
      <c r="A54" s="1236"/>
      <c r="B54" s="1236"/>
      <c r="C54" s="1236"/>
      <c r="D54" s="1236"/>
      <c r="E54" s="1236"/>
      <c r="F54" s="1236"/>
      <c r="G54" s="1236"/>
      <c r="H54" s="1236"/>
      <c r="I54" s="1236"/>
      <c r="J54" s="1236"/>
      <c r="K54" s="1236"/>
      <c r="L54" s="1236"/>
      <c r="M54" s="10" t="s">
        <v>12</v>
      </c>
    </row>
    <row r="55" spans="1:13" ht="14.25" x14ac:dyDescent="0.2">
      <c r="A55" s="1236"/>
      <c r="B55" s="1236"/>
      <c r="C55" s="1236"/>
      <c r="D55" s="1236"/>
      <c r="E55" s="1236"/>
      <c r="F55" s="1236"/>
      <c r="G55" s="1236"/>
      <c r="H55" s="1236"/>
      <c r="I55" s="1236"/>
      <c r="J55" s="1236"/>
      <c r="K55" s="1236"/>
      <c r="L55" s="1236"/>
      <c r="M55" s="10" t="s">
        <v>12</v>
      </c>
    </row>
    <row r="56" spans="1:13" ht="14.25" x14ac:dyDescent="0.2">
      <c r="A56" s="1236"/>
      <c r="B56" s="1236"/>
      <c r="C56" s="1236"/>
      <c r="D56" s="1236"/>
      <c r="E56" s="1236"/>
      <c r="F56" s="1236"/>
      <c r="G56" s="1236"/>
      <c r="H56" s="1236"/>
      <c r="I56" s="1236"/>
      <c r="J56" s="1236"/>
      <c r="K56" s="1236"/>
      <c r="L56" s="1236"/>
      <c r="M56" s="10" t="s">
        <v>12</v>
      </c>
    </row>
    <row r="57" spans="1:13" ht="14.25" x14ac:dyDescent="0.2">
      <c r="A57" s="1236"/>
      <c r="B57" s="1236"/>
      <c r="C57" s="1236"/>
      <c r="D57" s="1236"/>
      <c r="E57" s="1236"/>
      <c r="F57" s="1236"/>
      <c r="G57" s="1236"/>
      <c r="H57" s="1236"/>
      <c r="I57" s="1236"/>
      <c r="J57" s="1236"/>
      <c r="K57" s="1236"/>
      <c r="L57" s="1236"/>
      <c r="M57" s="10" t="s">
        <v>12</v>
      </c>
    </row>
    <row r="58" spans="1:13" ht="14.25" x14ac:dyDescent="0.2">
      <c r="A58" s="1236"/>
      <c r="B58" s="1236"/>
      <c r="C58" s="1236"/>
      <c r="D58" s="1236"/>
      <c r="E58" s="1236"/>
      <c r="F58" s="1236"/>
      <c r="G58" s="1236"/>
      <c r="H58" s="1236"/>
      <c r="I58" s="1236"/>
      <c r="J58" s="1236"/>
      <c r="K58" s="1236"/>
      <c r="L58" s="1236"/>
      <c r="M58" s="10" t="s">
        <v>12</v>
      </c>
    </row>
    <row r="59" spans="1:13" ht="14.25" x14ac:dyDescent="0.2">
      <c r="A59" s="1236"/>
      <c r="B59" s="1236"/>
      <c r="C59" s="1236"/>
      <c r="D59" s="1236"/>
      <c r="E59" s="1236"/>
      <c r="F59" s="1236"/>
      <c r="G59" s="1236"/>
      <c r="H59" s="1236"/>
      <c r="I59" s="1236"/>
      <c r="J59" s="1236"/>
      <c r="K59" s="1236"/>
      <c r="L59" s="1236"/>
      <c r="M59" s="10" t="s">
        <v>12</v>
      </c>
    </row>
    <row r="60" spans="1:13" ht="14.25" x14ac:dyDescent="0.2">
      <c r="A60" s="1234" t="s">
        <v>2172</v>
      </c>
      <c r="B60" s="15"/>
      <c r="C60" s="15"/>
      <c r="D60" s="15"/>
      <c r="E60" s="15"/>
      <c r="F60" s="15"/>
      <c r="G60" s="15"/>
      <c r="H60" s="15"/>
      <c r="I60" s="15"/>
      <c r="J60" s="15"/>
      <c r="K60" s="16"/>
      <c r="L60" s="1236"/>
      <c r="M60" s="10" t="s">
        <v>12</v>
      </c>
    </row>
    <row r="61" spans="1:13" ht="14.25" x14ac:dyDescent="0.2">
      <c r="A61" s="1235"/>
      <c r="B61" s="1235"/>
      <c r="C61" s="1235"/>
      <c r="D61" s="1235"/>
      <c r="E61" s="1235"/>
      <c r="F61" s="1235"/>
      <c r="G61" s="1235"/>
      <c r="H61" s="1235"/>
      <c r="I61" s="1235"/>
      <c r="J61" s="1242"/>
      <c r="K61" s="1236"/>
      <c r="L61" s="1236"/>
      <c r="M61" s="10" t="s">
        <v>12</v>
      </c>
    </row>
    <row r="62" spans="1:13" ht="25.5" x14ac:dyDescent="0.2">
      <c r="A62" s="1235"/>
      <c r="B62" s="1235"/>
      <c r="C62" s="1259" t="s">
        <v>2027</v>
      </c>
      <c r="D62" s="1260"/>
      <c r="E62" s="1260"/>
      <c r="F62" s="1260"/>
      <c r="G62" s="1260"/>
      <c r="H62" s="1261"/>
      <c r="K62" s="1236"/>
      <c r="L62" s="1236"/>
      <c r="M62" s="10" t="s">
        <v>12</v>
      </c>
    </row>
    <row r="63" spans="1:13" ht="14.25" x14ac:dyDescent="0.2">
      <c r="A63" s="1256" t="s">
        <v>2029</v>
      </c>
      <c r="B63" s="18"/>
      <c r="C63" s="1257"/>
      <c r="D63" s="63" t="str">
        <f>C64</f>
        <v>Name 1</v>
      </c>
      <c r="E63" s="63" t="s">
        <v>1969</v>
      </c>
      <c r="F63" s="63" t="s">
        <v>1970</v>
      </c>
      <c r="G63" s="63" t="s">
        <v>1971</v>
      </c>
      <c r="H63" s="63" t="s">
        <v>1972</v>
      </c>
      <c r="K63" s="1236"/>
      <c r="L63" s="1236"/>
      <c r="M63" s="10" t="s">
        <v>12</v>
      </c>
    </row>
    <row r="64" spans="1:13" ht="14.25" x14ac:dyDescent="0.2">
      <c r="A64" s="1235"/>
      <c r="B64" s="22">
        <v>1</v>
      </c>
      <c r="C64" s="63" t="s">
        <v>1968</v>
      </c>
      <c r="D64" s="1255">
        <v>1</v>
      </c>
      <c r="E64" s="64" t="s">
        <v>658</v>
      </c>
      <c r="F64" s="64" t="s">
        <v>658</v>
      </c>
      <c r="G64" s="64" t="s">
        <v>658</v>
      </c>
      <c r="H64" s="64" t="s">
        <v>658</v>
      </c>
      <c r="K64" s="1236"/>
      <c r="L64" s="1236"/>
      <c r="M64" s="10" t="s">
        <v>12</v>
      </c>
    </row>
    <row r="65" spans="1:13" ht="14.25" x14ac:dyDescent="0.2">
      <c r="A65" s="1235"/>
      <c r="B65" s="22">
        <f>B64+1</f>
        <v>2</v>
      </c>
      <c r="C65" s="63" t="s">
        <v>1969</v>
      </c>
      <c r="D65" s="64" t="s">
        <v>658</v>
      </c>
      <c r="E65" s="1255">
        <v>1</v>
      </c>
      <c r="F65" s="64" t="s">
        <v>658</v>
      </c>
      <c r="G65" s="64" t="s">
        <v>658</v>
      </c>
      <c r="H65" s="64" t="s">
        <v>658</v>
      </c>
      <c r="K65" s="1236"/>
      <c r="L65" s="1236"/>
      <c r="M65" s="10" t="s">
        <v>12</v>
      </c>
    </row>
    <row r="66" spans="1:13" ht="14.25" x14ac:dyDescent="0.2">
      <c r="A66" s="1235"/>
      <c r="B66" s="22">
        <f>B65+1</f>
        <v>3</v>
      </c>
      <c r="C66" s="63" t="s">
        <v>1970</v>
      </c>
      <c r="D66" s="64" t="s">
        <v>658</v>
      </c>
      <c r="E66" s="64" t="s">
        <v>658</v>
      </c>
      <c r="F66" s="1255">
        <v>1</v>
      </c>
      <c r="G66" s="64" t="s">
        <v>658</v>
      </c>
      <c r="H66" s="64" t="s">
        <v>658</v>
      </c>
      <c r="K66" s="1236"/>
      <c r="L66" s="1236"/>
      <c r="M66" s="10" t="s">
        <v>12</v>
      </c>
    </row>
    <row r="67" spans="1:13" ht="14.25" x14ac:dyDescent="0.2">
      <c r="A67" s="1235"/>
      <c r="B67" s="22">
        <f>B66+1</f>
        <v>4</v>
      </c>
      <c r="C67" s="63" t="s">
        <v>1971</v>
      </c>
      <c r="D67" s="64" t="s">
        <v>658</v>
      </c>
      <c r="E67" s="64" t="s">
        <v>658</v>
      </c>
      <c r="F67" s="64" t="s">
        <v>658</v>
      </c>
      <c r="G67" s="1255">
        <v>1</v>
      </c>
      <c r="H67" s="64" t="s">
        <v>658</v>
      </c>
      <c r="K67" s="1236"/>
      <c r="L67" s="1236"/>
      <c r="M67" s="10" t="s">
        <v>12</v>
      </c>
    </row>
    <row r="68" spans="1:13" ht="14.25" x14ac:dyDescent="0.2">
      <c r="A68" s="1235"/>
      <c r="B68" s="34">
        <f>B67+1</f>
        <v>5</v>
      </c>
      <c r="C68" s="63" t="s">
        <v>1972</v>
      </c>
      <c r="D68" s="64" t="s">
        <v>658</v>
      </c>
      <c r="E68" s="64" t="s">
        <v>658</v>
      </c>
      <c r="F68" s="64" t="s">
        <v>658</v>
      </c>
      <c r="G68" s="64" t="s">
        <v>658</v>
      </c>
      <c r="H68" s="1255">
        <v>1</v>
      </c>
      <c r="K68" s="1236"/>
      <c r="L68" s="1236"/>
      <c r="M68" s="10" t="s">
        <v>12</v>
      </c>
    </row>
    <row r="69" spans="1:13" ht="14.25" x14ac:dyDescent="0.2">
      <c r="A69" s="1235"/>
      <c r="B69" s="1235"/>
      <c r="C69" s="1235"/>
      <c r="D69" s="1235"/>
      <c r="E69" s="1235"/>
      <c r="F69" s="1235"/>
      <c r="G69" s="1235"/>
      <c r="H69" s="1235"/>
      <c r="I69" s="1235"/>
      <c r="J69" s="1235"/>
      <c r="K69" s="1236"/>
      <c r="L69" s="1236"/>
      <c r="M69" s="10" t="s">
        <v>12</v>
      </c>
    </row>
    <row r="70" spans="1:13" ht="25.5" customHeight="1" x14ac:dyDescent="0.2">
      <c r="A70" s="1235"/>
      <c r="B70" s="1235"/>
      <c r="C70" s="1259" t="s">
        <v>2028</v>
      </c>
      <c r="D70" s="1260"/>
      <c r="E70" s="1260"/>
      <c r="F70" s="1260"/>
      <c r="G70" s="1260"/>
      <c r="H70" s="1261"/>
      <c r="K70" s="1236"/>
      <c r="L70" s="1236"/>
      <c r="M70" s="10" t="s">
        <v>12</v>
      </c>
    </row>
    <row r="71" spans="1:13" ht="14.25" x14ac:dyDescent="0.2">
      <c r="A71" s="1256" t="s">
        <v>2005</v>
      </c>
      <c r="B71" s="18"/>
      <c r="C71" s="1257"/>
      <c r="D71" s="63" t="str">
        <f>C72</f>
        <v>Name 1.1</v>
      </c>
      <c r="E71" s="63" t="s">
        <v>1978</v>
      </c>
      <c r="F71" s="63" t="s">
        <v>1979</v>
      </c>
      <c r="G71" s="63" t="s">
        <v>1980</v>
      </c>
      <c r="H71" s="63" t="s">
        <v>1981</v>
      </c>
      <c r="K71" s="1236"/>
      <c r="L71" s="1236"/>
      <c r="M71" s="10" t="s">
        <v>12</v>
      </c>
    </row>
    <row r="72" spans="1:13" ht="14.25" x14ac:dyDescent="0.2">
      <c r="A72" s="1235"/>
      <c r="B72" s="22">
        <v>1</v>
      </c>
      <c r="C72" s="63" t="s">
        <v>1977</v>
      </c>
      <c r="D72" s="1255">
        <v>1</v>
      </c>
      <c r="E72" s="64" t="s">
        <v>658</v>
      </c>
      <c r="F72" s="64" t="s">
        <v>658</v>
      </c>
      <c r="G72" s="64" t="s">
        <v>658</v>
      </c>
      <c r="H72" s="64" t="s">
        <v>658</v>
      </c>
      <c r="K72" s="1236"/>
      <c r="L72" s="1236"/>
      <c r="M72" s="10" t="s">
        <v>12</v>
      </c>
    </row>
    <row r="73" spans="1:13" ht="14.25" x14ac:dyDescent="0.2">
      <c r="A73" s="1235"/>
      <c r="B73" s="22">
        <f>B72+1</f>
        <v>2</v>
      </c>
      <c r="C73" s="63" t="s">
        <v>1978</v>
      </c>
      <c r="D73" s="64" t="s">
        <v>658</v>
      </c>
      <c r="E73" s="1255">
        <v>1</v>
      </c>
      <c r="F73" s="64" t="s">
        <v>658</v>
      </c>
      <c r="G73" s="64" t="s">
        <v>658</v>
      </c>
      <c r="H73" s="64" t="s">
        <v>658</v>
      </c>
      <c r="K73" s="1236"/>
      <c r="L73" s="1236"/>
      <c r="M73" s="10" t="s">
        <v>12</v>
      </c>
    </row>
    <row r="74" spans="1:13" ht="14.25" x14ac:dyDescent="0.2">
      <c r="A74" s="1235"/>
      <c r="B74" s="22">
        <f>B73+1</f>
        <v>3</v>
      </c>
      <c r="C74" s="63" t="s">
        <v>1979</v>
      </c>
      <c r="D74" s="64" t="s">
        <v>658</v>
      </c>
      <c r="E74" s="64" t="s">
        <v>658</v>
      </c>
      <c r="F74" s="1255">
        <v>1</v>
      </c>
      <c r="G74" s="64" t="s">
        <v>658</v>
      </c>
      <c r="H74" s="64" t="s">
        <v>658</v>
      </c>
      <c r="K74" s="1236"/>
      <c r="L74" s="1236"/>
      <c r="M74" s="10" t="s">
        <v>12</v>
      </c>
    </row>
    <row r="75" spans="1:13" ht="14.25" x14ac:dyDescent="0.2">
      <c r="A75" s="1235"/>
      <c r="B75" s="22">
        <f>B74+1</f>
        <v>4</v>
      </c>
      <c r="C75" s="63" t="s">
        <v>1980</v>
      </c>
      <c r="D75" s="64" t="s">
        <v>658</v>
      </c>
      <c r="E75" s="64" t="s">
        <v>658</v>
      </c>
      <c r="F75" s="64" t="s">
        <v>658</v>
      </c>
      <c r="G75" s="1255">
        <v>1</v>
      </c>
      <c r="H75" s="64" t="s">
        <v>658</v>
      </c>
      <c r="K75" s="1236"/>
      <c r="L75" s="1236"/>
      <c r="M75" s="10" t="s">
        <v>12</v>
      </c>
    </row>
    <row r="76" spans="1:13" ht="14.25" x14ac:dyDescent="0.2">
      <c r="A76" s="1235"/>
      <c r="B76" s="34">
        <f>B75+1</f>
        <v>5</v>
      </c>
      <c r="C76" s="63" t="s">
        <v>1981</v>
      </c>
      <c r="D76" s="64" t="s">
        <v>658</v>
      </c>
      <c r="E76" s="64" t="s">
        <v>658</v>
      </c>
      <c r="F76" s="64" t="s">
        <v>658</v>
      </c>
      <c r="G76" s="64" t="s">
        <v>658</v>
      </c>
      <c r="H76" s="1255">
        <v>1</v>
      </c>
      <c r="K76" s="1236"/>
      <c r="L76" s="1236"/>
      <c r="M76" s="10" t="s">
        <v>12</v>
      </c>
    </row>
    <row r="77" spans="1:13" ht="14.25" x14ac:dyDescent="0.2">
      <c r="A77" s="1235"/>
      <c r="B77" s="1235"/>
      <c r="C77" s="1235"/>
      <c r="D77" s="1235"/>
      <c r="E77" s="1235"/>
      <c r="F77" s="1235"/>
      <c r="G77" s="1235"/>
      <c r="H77" s="1235"/>
      <c r="K77" s="1236"/>
      <c r="L77" s="1236"/>
      <c r="M77" s="10" t="s">
        <v>12</v>
      </c>
    </row>
    <row r="78" spans="1:13" ht="25.5" x14ac:dyDescent="0.2">
      <c r="A78" s="1235"/>
      <c r="B78" s="1235"/>
      <c r="C78" s="683" t="s">
        <v>2032</v>
      </c>
      <c r="D78" s="1253"/>
      <c r="E78" s="1253"/>
      <c r="F78" s="1253"/>
      <c r="G78" s="1253"/>
      <c r="H78" s="1254"/>
      <c r="K78" s="1236"/>
      <c r="L78" s="1236"/>
      <c r="M78" s="10" t="s">
        <v>12</v>
      </c>
    </row>
    <row r="79" spans="1:13" ht="14.25" x14ac:dyDescent="0.2">
      <c r="A79" s="1256" t="s">
        <v>2007</v>
      </c>
      <c r="B79" s="18"/>
      <c r="C79" s="1257"/>
      <c r="D79" s="63" t="str">
        <f>C80</f>
        <v>Name 1.1.1</v>
      </c>
      <c r="E79" s="63" t="s">
        <v>2009</v>
      </c>
      <c r="F79" s="63" t="s">
        <v>2010</v>
      </c>
      <c r="G79" s="63" t="s">
        <v>2011</v>
      </c>
      <c r="H79" s="63" t="s">
        <v>2012</v>
      </c>
      <c r="K79" s="1236"/>
      <c r="L79" s="1236"/>
      <c r="M79" s="10" t="s">
        <v>12</v>
      </c>
    </row>
    <row r="80" spans="1:13" ht="14.25" x14ac:dyDescent="0.2">
      <c r="A80" s="1235"/>
      <c r="B80" s="22">
        <v>1</v>
      </c>
      <c r="C80" s="63" t="s">
        <v>2008</v>
      </c>
      <c r="D80" s="1255">
        <v>1</v>
      </c>
      <c r="E80" s="64" t="s">
        <v>658</v>
      </c>
      <c r="F80" s="64" t="s">
        <v>658</v>
      </c>
      <c r="G80" s="64" t="s">
        <v>658</v>
      </c>
      <c r="H80" s="64" t="s">
        <v>658</v>
      </c>
      <c r="K80" s="1236"/>
      <c r="L80" s="1236"/>
      <c r="M80" s="10" t="s">
        <v>12</v>
      </c>
    </row>
    <row r="81" spans="1:13" ht="14.25" x14ac:dyDescent="0.2">
      <c r="A81" s="1235"/>
      <c r="B81" s="22">
        <f>B80+1</f>
        <v>2</v>
      </c>
      <c r="C81" s="63" t="s">
        <v>2009</v>
      </c>
      <c r="D81" s="64" t="s">
        <v>658</v>
      </c>
      <c r="E81" s="1255">
        <v>1</v>
      </c>
      <c r="F81" s="64" t="s">
        <v>658</v>
      </c>
      <c r="G81" s="64" t="s">
        <v>658</v>
      </c>
      <c r="H81" s="64" t="s">
        <v>658</v>
      </c>
      <c r="K81" s="1236"/>
      <c r="L81" s="1236"/>
      <c r="M81" s="10" t="s">
        <v>12</v>
      </c>
    </row>
    <row r="82" spans="1:13" ht="14.25" x14ac:dyDescent="0.2">
      <c r="A82" s="1235"/>
      <c r="B82" s="22">
        <f>B81+1</f>
        <v>3</v>
      </c>
      <c r="C82" s="63" t="s">
        <v>2010</v>
      </c>
      <c r="D82" s="64" t="s">
        <v>658</v>
      </c>
      <c r="E82" s="64" t="s">
        <v>658</v>
      </c>
      <c r="F82" s="1255">
        <v>1</v>
      </c>
      <c r="G82" s="64" t="s">
        <v>658</v>
      </c>
      <c r="H82" s="64" t="s">
        <v>658</v>
      </c>
      <c r="K82" s="1236"/>
      <c r="L82" s="1236"/>
      <c r="M82" s="10" t="s">
        <v>12</v>
      </c>
    </row>
    <row r="83" spans="1:13" ht="14.25" x14ac:dyDescent="0.2">
      <c r="A83" s="1235"/>
      <c r="B83" s="22">
        <f>B82+1</f>
        <v>4</v>
      </c>
      <c r="C83" s="63" t="s">
        <v>2011</v>
      </c>
      <c r="D83" s="64" t="s">
        <v>658</v>
      </c>
      <c r="E83" s="64" t="s">
        <v>658</v>
      </c>
      <c r="F83" s="64" t="s">
        <v>658</v>
      </c>
      <c r="G83" s="1255">
        <v>1</v>
      </c>
      <c r="H83" s="64" t="s">
        <v>658</v>
      </c>
      <c r="K83" s="1236"/>
      <c r="L83" s="1236"/>
      <c r="M83" s="10" t="s">
        <v>12</v>
      </c>
    </row>
    <row r="84" spans="1:13" ht="14.25" x14ac:dyDescent="0.2">
      <c r="A84" s="1235"/>
      <c r="B84" s="34">
        <f>B83+1</f>
        <v>5</v>
      </c>
      <c r="C84" s="63" t="s">
        <v>2012</v>
      </c>
      <c r="D84" s="64" t="s">
        <v>658</v>
      </c>
      <c r="E84" s="64" t="s">
        <v>658</v>
      </c>
      <c r="F84" s="64" t="s">
        <v>658</v>
      </c>
      <c r="G84" s="64" t="s">
        <v>658</v>
      </c>
      <c r="H84" s="1255">
        <v>1</v>
      </c>
      <c r="K84" s="1236"/>
      <c r="L84" s="1236"/>
      <c r="M84" s="10" t="s">
        <v>12</v>
      </c>
    </row>
    <row r="85" spans="1:13" ht="14.25" x14ac:dyDescent="0.2">
      <c r="A85" s="1235"/>
      <c r="B85" s="1235"/>
      <c r="C85" s="1235"/>
      <c r="D85" s="1235"/>
      <c r="E85" s="1235"/>
      <c r="F85" s="1235"/>
      <c r="G85" s="1235"/>
      <c r="H85" s="1235"/>
      <c r="K85" s="1236"/>
      <c r="L85" s="1236"/>
      <c r="M85" s="10" t="s">
        <v>12</v>
      </c>
    </row>
    <row r="86" spans="1:13" ht="25.5" x14ac:dyDescent="0.2">
      <c r="A86" s="1235"/>
      <c r="B86" s="1235"/>
      <c r="C86" s="683" t="s">
        <v>2004</v>
      </c>
      <c r="D86" s="1253"/>
      <c r="E86" s="1253"/>
      <c r="F86" s="1253"/>
      <c r="G86" s="1253"/>
      <c r="H86" s="1254"/>
      <c r="K86" s="1236"/>
      <c r="L86" s="1236"/>
      <c r="M86" s="10" t="s">
        <v>12</v>
      </c>
    </row>
    <row r="87" spans="1:13" ht="14.25" x14ac:dyDescent="0.2">
      <c r="A87" s="1256" t="s">
        <v>2005</v>
      </c>
      <c r="B87" s="18"/>
      <c r="C87" s="1257"/>
      <c r="D87" s="63" t="str">
        <f>C88</f>
        <v>Name 2.1</v>
      </c>
      <c r="E87" s="63" t="s">
        <v>1987</v>
      </c>
      <c r="F87" s="63" t="s">
        <v>1988</v>
      </c>
      <c r="G87" s="63" t="s">
        <v>1989</v>
      </c>
      <c r="H87" s="63" t="s">
        <v>1990</v>
      </c>
      <c r="K87" s="1236"/>
      <c r="L87" s="1236"/>
      <c r="M87" s="10" t="s">
        <v>12</v>
      </c>
    </row>
    <row r="88" spans="1:13" ht="14.25" x14ac:dyDescent="0.2">
      <c r="A88" s="1235"/>
      <c r="B88" s="22">
        <v>1</v>
      </c>
      <c r="C88" s="63" t="s">
        <v>1986</v>
      </c>
      <c r="D88" s="1255">
        <v>1</v>
      </c>
      <c r="E88" s="64" t="s">
        <v>658</v>
      </c>
      <c r="F88" s="64" t="s">
        <v>658</v>
      </c>
      <c r="G88" s="64" t="s">
        <v>658</v>
      </c>
      <c r="H88" s="64" t="s">
        <v>658</v>
      </c>
      <c r="K88" s="1236"/>
      <c r="L88" s="1236"/>
      <c r="M88" s="10" t="s">
        <v>12</v>
      </c>
    </row>
    <row r="89" spans="1:13" ht="14.25" x14ac:dyDescent="0.2">
      <c r="A89" s="1235"/>
      <c r="B89" s="22">
        <f>B88+1</f>
        <v>2</v>
      </c>
      <c r="C89" s="63" t="s">
        <v>1987</v>
      </c>
      <c r="D89" s="64" t="s">
        <v>658</v>
      </c>
      <c r="E89" s="1255">
        <v>1</v>
      </c>
      <c r="F89" s="64" t="s">
        <v>658</v>
      </c>
      <c r="G89" s="64" t="s">
        <v>658</v>
      </c>
      <c r="H89" s="64" t="s">
        <v>658</v>
      </c>
      <c r="K89" s="1236"/>
      <c r="L89" s="1236"/>
      <c r="M89" s="10" t="s">
        <v>12</v>
      </c>
    </row>
    <row r="90" spans="1:13" ht="14.25" x14ac:dyDescent="0.2">
      <c r="A90" s="1235"/>
      <c r="B90" s="22">
        <f>B89+1</f>
        <v>3</v>
      </c>
      <c r="C90" s="63" t="s">
        <v>1988</v>
      </c>
      <c r="D90" s="64" t="s">
        <v>658</v>
      </c>
      <c r="E90" s="64" t="s">
        <v>658</v>
      </c>
      <c r="F90" s="1255">
        <v>1</v>
      </c>
      <c r="G90" s="64" t="s">
        <v>658</v>
      </c>
      <c r="H90" s="64" t="s">
        <v>658</v>
      </c>
      <c r="K90" s="1236"/>
      <c r="L90" s="1236"/>
      <c r="M90" s="10" t="s">
        <v>12</v>
      </c>
    </row>
    <row r="91" spans="1:13" ht="14.25" x14ac:dyDescent="0.2">
      <c r="A91" s="1235"/>
      <c r="B91" s="22">
        <f>B90+1</f>
        <v>4</v>
      </c>
      <c r="C91" s="63" t="s">
        <v>1989</v>
      </c>
      <c r="D91" s="64" t="s">
        <v>658</v>
      </c>
      <c r="E91" s="64" t="s">
        <v>658</v>
      </c>
      <c r="F91" s="64" t="s">
        <v>658</v>
      </c>
      <c r="G91" s="1255">
        <v>1</v>
      </c>
      <c r="H91" s="64" t="s">
        <v>658</v>
      </c>
      <c r="K91" s="1236"/>
      <c r="L91" s="1236"/>
      <c r="M91" s="10" t="s">
        <v>12</v>
      </c>
    </row>
    <row r="92" spans="1:13" ht="14.25" x14ac:dyDescent="0.2">
      <c r="A92" s="1235"/>
      <c r="B92" s="34">
        <f>B91+1</f>
        <v>5</v>
      </c>
      <c r="C92" s="63" t="s">
        <v>1990</v>
      </c>
      <c r="D92" s="64" t="s">
        <v>658</v>
      </c>
      <c r="E92" s="64" t="s">
        <v>658</v>
      </c>
      <c r="F92" s="64" t="s">
        <v>658</v>
      </c>
      <c r="G92" s="64" t="s">
        <v>658</v>
      </c>
      <c r="H92" s="1255">
        <v>1</v>
      </c>
      <c r="K92" s="1236"/>
      <c r="L92" s="1236"/>
      <c r="M92" s="10" t="s">
        <v>12</v>
      </c>
    </row>
    <row r="93" spans="1:13" ht="14.25" x14ac:dyDescent="0.2">
      <c r="A93" s="1235"/>
      <c r="B93" s="1235"/>
      <c r="C93" s="1235"/>
      <c r="D93" s="1235"/>
      <c r="E93" s="1235"/>
      <c r="F93" s="1235"/>
      <c r="G93" s="1235"/>
      <c r="H93" s="1235"/>
      <c r="K93" s="1236"/>
      <c r="L93" s="1236"/>
      <c r="M93" s="10" t="s">
        <v>12</v>
      </c>
    </row>
    <row r="94" spans="1:13" ht="25.5" x14ac:dyDescent="0.2">
      <c r="A94" s="1235"/>
      <c r="B94" s="1235"/>
      <c r="C94" s="683" t="s">
        <v>2006</v>
      </c>
      <c r="D94" s="1253"/>
      <c r="E94" s="1253"/>
      <c r="F94" s="1253"/>
      <c r="G94" s="1253"/>
      <c r="H94" s="1254"/>
      <c r="K94" s="1236"/>
      <c r="L94" s="1236"/>
      <c r="M94" s="10" t="s">
        <v>12</v>
      </c>
    </row>
    <row r="95" spans="1:13" ht="14.25" x14ac:dyDescent="0.2">
      <c r="A95" s="1256" t="s">
        <v>2007</v>
      </c>
      <c r="B95" s="18"/>
      <c r="C95" s="1257"/>
      <c r="D95" s="63" t="str">
        <f>C96</f>
        <v>Name 2.1.1</v>
      </c>
      <c r="E95" s="63" t="s">
        <v>2014</v>
      </c>
      <c r="F95" s="63" t="s">
        <v>2015</v>
      </c>
      <c r="G95" s="63" t="s">
        <v>2016</v>
      </c>
      <c r="H95" s="63" t="s">
        <v>2017</v>
      </c>
      <c r="K95" s="1236"/>
      <c r="L95" s="1236"/>
      <c r="M95" s="10" t="s">
        <v>12</v>
      </c>
    </row>
    <row r="96" spans="1:13" ht="14.25" x14ac:dyDescent="0.2">
      <c r="A96" s="1235"/>
      <c r="B96" s="22">
        <v>1</v>
      </c>
      <c r="C96" s="63" t="s">
        <v>2013</v>
      </c>
      <c r="D96" s="1255">
        <v>1</v>
      </c>
      <c r="E96" s="64" t="s">
        <v>658</v>
      </c>
      <c r="F96" s="64" t="s">
        <v>658</v>
      </c>
      <c r="G96" s="64" t="s">
        <v>658</v>
      </c>
      <c r="H96" s="64" t="s">
        <v>658</v>
      </c>
      <c r="K96" s="1236"/>
      <c r="L96" s="1236"/>
      <c r="M96" s="10" t="s">
        <v>12</v>
      </c>
    </row>
    <row r="97" spans="1:13" ht="14.25" x14ac:dyDescent="0.2">
      <c r="A97" s="1235"/>
      <c r="B97" s="22">
        <f>B96+1</f>
        <v>2</v>
      </c>
      <c r="C97" s="63" t="s">
        <v>2014</v>
      </c>
      <c r="D97" s="64" t="s">
        <v>658</v>
      </c>
      <c r="E97" s="1255">
        <v>1</v>
      </c>
      <c r="F97" s="64" t="s">
        <v>658</v>
      </c>
      <c r="G97" s="64" t="s">
        <v>658</v>
      </c>
      <c r="H97" s="64" t="s">
        <v>658</v>
      </c>
      <c r="K97" s="1236"/>
      <c r="L97" s="1236"/>
      <c r="M97" s="10" t="s">
        <v>12</v>
      </c>
    </row>
    <row r="98" spans="1:13" ht="14.25" x14ac:dyDescent="0.2">
      <c r="A98" s="1235"/>
      <c r="B98" s="22">
        <f>B97+1</f>
        <v>3</v>
      </c>
      <c r="C98" s="63" t="s">
        <v>2015</v>
      </c>
      <c r="D98" s="64" t="s">
        <v>658</v>
      </c>
      <c r="E98" s="64" t="s">
        <v>658</v>
      </c>
      <c r="F98" s="1255">
        <v>1</v>
      </c>
      <c r="G98" s="64" t="s">
        <v>658</v>
      </c>
      <c r="H98" s="64" t="s">
        <v>658</v>
      </c>
      <c r="K98" s="1236"/>
      <c r="L98" s="1236"/>
      <c r="M98" s="10" t="s">
        <v>12</v>
      </c>
    </row>
    <row r="99" spans="1:13" ht="14.25" x14ac:dyDescent="0.2">
      <c r="A99" s="1235"/>
      <c r="B99" s="22">
        <f>B98+1</f>
        <v>4</v>
      </c>
      <c r="C99" s="63" t="s">
        <v>2016</v>
      </c>
      <c r="D99" s="64" t="s">
        <v>658</v>
      </c>
      <c r="E99" s="64" t="s">
        <v>658</v>
      </c>
      <c r="F99" s="64" t="s">
        <v>658</v>
      </c>
      <c r="G99" s="1255">
        <v>1</v>
      </c>
      <c r="H99" s="64" t="s">
        <v>658</v>
      </c>
      <c r="K99" s="1236"/>
      <c r="L99" s="1236"/>
      <c r="M99" s="10" t="s">
        <v>12</v>
      </c>
    </row>
    <row r="100" spans="1:13" ht="14.25" x14ac:dyDescent="0.2">
      <c r="A100" s="1235"/>
      <c r="B100" s="34">
        <f>B99+1</f>
        <v>5</v>
      </c>
      <c r="C100" s="63" t="s">
        <v>2017</v>
      </c>
      <c r="D100" s="64" t="s">
        <v>658</v>
      </c>
      <c r="E100" s="64" t="s">
        <v>658</v>
      </c>
      <c r="F100" s="64" t="s">
        <v>658</v>
      </c>
      <c r="G100" s="64" t="s">
        <v>658</v>
      </c>
      <c r="H100" s="1255">
        <v>1</v>
      </c>
      <c r="K100" s="1236"/>
      <c r="L100" s="1236"/>
      <c r="M100" s="10" t="s">
        <v>12</v>
      </c>
    </row>
    <row r="101" spans="1:13" ht="14.25" x14ac:dyDescent="0.2">
      <c r="A101" s="1235"/>
      <c r="B101" s="1235"/>
      <c r="C101" s="1235"/>
      <c r="D101" s="1235"/>
      <c r="E101" s="1235"/>
      <c r="F101" s="1235"/>
      <c r="G101" s="1235"/>
      <c r="H101" s="1235"/>
      <c r="K101" s="1236"/>
      <c r="L101" s="1236"/>
      <c r="M101" s="10" t="s">
        <v>12</v>
      </c>
    </row>
    <row r="102" spans="1:13" ht="25.5" x14ac:dyDescent="0.2">
      <c r="A102" s="1235"/>
      <c r="B102" s="1235"/>
      <c r="C102" s="683" t="s">
        <v>2004</v>
      </c>
      <c r="D102" s="1253"/>
      <c r="E102" s="1253"/>
      <c r="F102" s="1253"/>
      <c r="G102" s="1253"/>
      <c r="H102" s="1254"/>
      <c r="K102" s="1236"/>
      <c r="L102" s="1236"/>
      <c r="M102" s="10" t="s">
        <v>12</v>
      </c>
    </row>
    <row r="103" spans="1:13" ht="14.25" x14ac:dyDescent="0.2">
      <c r="A103" s="1256" t="s">
        <v>2005</v>
      </c>
      <c r="B103" s="18"/>
      <c r="C103" s="1257"/>
      <c r="D103" s="63" t="str">
        <f>C104</f>
        <v>Name 3.1</v>
      </c>
      <c r="E103" s="63" t="s">
        <v>1996</v>
      </c>
      <c r="F103" s="63" t="s">
        <v>1997</v>
      </c>
      <c r="G103" s="63" t="s">
        <v>1998</v>
      </c>
      <c r="H103" s="63" t="s">
        <v>1999</v>
      </c>
      <c r="K103" s="1236"/>
      <c r="L103" s="1236"/>
      <c r="M103" s="10" t="s">
        <v>12</v>
      </c>
    </row>
    <row r="104" spans="1:13" ht="14.25" x14ac:dyDescent="0.2">
      <c r="A104" s="1235"/>
      <c r="B104" s="22">
        <v>1</v>
      </c>
      <c r="C104" s="63" t="s">
        <v>1995</v>
      </c>
      <c r="D104" s="1255">
        <v>1</v>
      </c>
      <c r="E104" s="64" t="s">
        <v>658</v>
      </c>
      <c r="F104" s="64" t="s">
        <v>658</v>
      </c>
      <c r="G104" s="64" t="s">
        <v>658</v>
      </c>
      <c r="H104" s="64" t="s">
        <v>658</v>
      </c>
      <c r="K104" s="1236"/>
      <c r="L104" s="1236"/>
      <c r="M104" s="10" t="s">
        <v>12</v>
      </c>
    </row>
    <row r="105" spans="1:13" ht="14.25" x14ac:dyDescent="0.2">
      <c r="A105" s="1235"/>
      <c r="B105" s="22">
        <f>B104+1</f>
        <v>2</v>
      </c>
      <c r="C105" s="63" t="s">
        <v>1996</v>
      </c>
      <c r="D105" s="64" t="s">
        <v>658</v>
      </c>
      <c r="E105" s="1255">
        <v>1</v>
      </c>
      <c r="F105" s="64" t="s">
        <v>658</v>
      </c>
      <c r="G105" s="64" t="s">
        <v>658</v>
      </c>
      <c r="H105" s="64" t="s">
        <v>658</v>
      </c>
      <c r="K105" s="1236"/>
      <c r="L105" s="1236"/>
      <c r="M105" s="10" t="s">
        <v>12</v>
      </c>
    </row>
    <row r="106" spans="1:13" ht="14.25" x14ac:dyDescent="0.2">
      <c r="A106" s="1235"/>
      <c r="B106" s="22">
        <f>B105+1</f>
        <v>3</v>
      </c>
      <c r="C106" s="63" t="s">
        <v>1997</v>
      </c>
      <c r="D106" s="64" t="s">
        <v>658</v>
      </c>
      <c r="E106" s="64" t="s">
        <v>658</v>
      </c>
      <c r="F106" s="1255">
        <v>1</v>
      </c>
      <c r="G106" s="64" t="s">
        <v>658</v>
      </c>
      <c r="H106" s="64" t="s">
        <v>658</v>
      </c>
      <c r="K106" s="1236"/>
      <c r="L106" s="1236"/>
      <c r="M106" s="10" t="s">
        <v>12</v>
      </c>
    </row>
    <row r="107" spans="1:13" ht="14.25" x14ac:dyDescent="0.2">
      <c r="A107" s="1235"/>
      <c r="B107" s="22">
        <f>B106+1</f>
        <v>4</v>
      </c>
      <c r="C107" s="63" t="s">
        <v>1998</v>
      </c>
      <c r="D107" s="64" t="s">
        <v>658</v>
      </c>
      <c r="E107" s="64" t="s">
        <v>658</v>
      </c>
      <c r="F107" s="64" t="s">
        <v>658</v>
      </c>
      <c r="G107" s="1255">
        <v>1</v>
      </c>
      <c r="H107" s="64" t="s">
        <v>658</v>
      </c>
      <c r="K107" s="1236"/>
      <c r="L107" s="1236"/>
      <c r="M107" s="10" t="s">
        <v>12</v>
      </c>
    </row>
    <row r="108" spans="1:13" ht="14.25" x14ac:dyDescent="0.2">
      <c r="A108" s="1235"/>
      <c r="B108" s="34">
        <f>B107+1</f>
        <v>5</v>
      </c>
      <c r="C108" s="63" t="s">
        <v>1999</v>
      </c>
      <c r="D108" s="64" t="s">
        <v>658</v>
      </c>
      <c r="E108" s="64" t="s">
        <v>658</v>
      </c>
      <c r="F108" s="64" t="s">
        <v>658</v>
      </c>
      <c r="G108" s="64" t="s">
        <v>658</v>
      </c>
      <c r="H108" s="1255">
        <v>1</v>
      </c>
      <c r="K108" s="1236"/>
      <c r="L108" s="1236"/>
      <c r="M108" s="10" t="s">
        <v>12</v>
      </c>
    </row>
    <row r="109" spans="1:13" ht="14.25" x14ac:dyDescent="0.2">
      <c r="A109" s="1235"/>
      <c r="B109" s="1235"/>
      <c r="C109" s="1235"/>
      <c r="D109" s="1235"/>
      <c r="E109" s="1235"/>
      <c r="F109" s="1235"/>
      <c r="G109" s="1235"/>
      <c r="H109" s="1235"/>
      <c r="I109" s="1235"/>
      <c r="J109" s="1235"/>
      <c r="K109" s="1236"/>
      <c r="L109" s="1236"/>
      <c r="M109" s="10" t="s">
        <v>12</v>
      </c>
    </row>
    <row r="110" spans="1:13" ht="25.5" x14ac:dyDescent="0.2">
      <c r="A110" s="1235"/>
      <c r="B110" s="1235"/>
      <c r="C110" s="683" t="s">
        <v>2006</v>
      </c>
      <c r="D110" s="1253"/>
      <c r="E110" s="1253"/>
      <c r="F110" s="1253"/>
      <c r="G110" s="1253"/>
      <c r="H110" s="1254"/>
      <c r="I110" s="1235"/>
      <c r="J110" s="1235"/>
      <c r="K110" s="1236"/>
      <c r="L110" s="1236"/>
      <c r="M110" s="10" t="s">
        <v>12</v>
      </c>
    </row>
    <row r="111" spans="1:13" ht="14.25" x14ac:dyDescent="0.2">
      <c r="A111" s="1256" t="s">
        <v>2007</v>
      </c>
      <c r="B111" s="18"/>
      <c r="C111" s="1257"/>
      <c r="D111" s="63" t="str">
        <f>C112</f>
        <v>Name 3.1.1</v>
      </c>
      <c r="E111" s="63" t="s">
        <v>2033</v>
      </c>
      <c r="F111" s="63" t="s">
        <v>2034</v>
      </c>
      <c r="G111" s="63" t="s">
        <v>2035</v>
      </c>
      <c r="H111" s="63" t="s">
        <v>2036</v>
      </c>
      <c r="I111" s="1235"/>
      <c r="J111" s="1235"/>
      <c r="K111" s="1236"/>
      <c r="L111" s="1236"/>
      <c r="M111" s="10" t="s">
        <v>12</v>
      </c>
    </row>
    <row r="112" spans="1:13" ht="14.25" x14ac:dyDescent="0.2">
      <c r="A112" s="1235"/>
      <c r="B112" s="22">
        <v>1</v>
      </c>
      <c r="C112" s="63" t="s">
        <v>2037</v>
      </c>
      <c r="D112" s="1255">
        <v>1</v>
      </c>
      <c r="E112" s="64" t="s">
        <v>658</v>
      </c>
      <c r="F112" s="64" t="s">
        <v>658</v>
      </c>
      <c r="G112" s="64" t="s">
        <v>658</v>
      </c>
      <c r="H112" s="64" t="s">
        <v>658</v>
      </c>
      <c r="I112" s="1235"/>
      <c r="J112" s="1235"/>
      <c r="K112" s="1236"/>
      <c r="L112" s="1236"/>
      <c r="M112" s="10" t="s">
        <v>12</v>
      </c>
    </row>
    <row r="113" spans="1:13" ht="14.25" x14ac:dyDescent="0.2">
      <c r="A113" s="1235"/>
      <c r="B113" s="22">
        <f>B112+1</f>
        <v>2</v>
      </c>
      <c r="C113" s="63" t="s">
        <v>2033</v>
      </c>
      <c r="D113" s="64" t="s">
        <v>658</v>
      </c>
      <c r="E113" s="1255">
        <v>1</v>
      </c>
      <c r="F113" s="64" t="s">
        <v>658</v>
      </c>
      <c r="G113" s="64" t="s">
        <v>658</v>
      </c>
      <c r="H113" s="64" t="s">
        <v>658</v>
      </c>
      <c r="I113" s="1235"/>
      <c r="J113" s="1235"/>
      <c r="K113" s="1236"/>
      <c r="L113" s="1236"/>
      <c r="M113" s="10" t="s">
        <v>12</v>
      </c>
    </row>
    <row r="114" spans="1:13" ht="14.25" x14ac:dyDescent="0.2">
      <c r="A114" s="1235"/>
      <c r="B114" s="22">
        <f>B113+1</f>
        <v>3</v>
      </c>
      <c r="C114" s="63" t="s">
        <v>2034</v>
      </c>
      <c r="D114" s="64" t="s">
        <v>658</v>
      </c>
      <c r="E114" s="64" t="s">
        <v>658</v>
      </c>
      <c r="F114" s="1255">
        <v>1</v>
      </c>
      <c r="G114" s="64" t="s">
        <v>658</v>
      </c>
      <c r="H114" s="64" t="s">
        <v>658</v>
      </c>
      <c r="I114" s="1235"/>
      <c r="J114" s="1235"/>
      <c r="K114" s="1236"/>
      <c r="L114" s="1236"/>
      <c r="M114" s="10" t="s">
        <v>12</v>
      </c>
    </row>
    <row r="115" spans="1:13" ht="14.25" x14ac:dyDescent="0.2">
      <c r="A115" s="1235"/>
      <c r="B115" s="22">
        <f>B114+1</f>
        <v>4</v>
      </c>
      <c r="C115" s="63" t="s">
        <v>2035</v>
      </c>
      <c r="D115" s="64" t="s">
        <v>658</v>
      </c>
      <c r="E115" s="64" t="s">
        <v>658</v>
      </c>
      <c r="F115" s="64" t="s">
        <v>658</v>
      </c>
      <c r="G115" s="1255">
        <v>1</v>
      </c>
      <c r="H115" s="64" t="s">
        <v>658</v>
      </c>
      <c r="I115" s="1235"/>
      <c r="J115" s="1235"/>
      <c r="K115" s="1236"/>
      <c r="L115" s="1236"/>
      <c r="M115" s="10" t="s">
        <v>12</v>
      </c>
    </row>
    <row r="116" spans="1:13" ht="14.25" x14ac:dyDescent="0.2">
      <c r="A116" s="1235"/>
      <c r="B116" s="34">
        <f>B115+1</f>
        <v>5</v>
      </c>
      <c r="C116" s="63" t="s">
        <v>2036</v>
      </c>
      <c r="D116" s="64" t="s">
        <v>658</v>
      </c>
      <c r="E116" s="64" t="s">
        <v>658</v>
      </c>
      <c r="F116" s="64" t="s">
        <v>658</v>
      </c>
      <c r="G116" s="64" t="s">
        <v>658</v>
      </c>
      <c r="H116" s="1255">
        <v>1</v>
      </c>
      <c r="I116" s="1235"/>
      <c r="J116" s="1235"/>
      <c r="K116" s="1236"/>
      <c r="L116" s="1236"/>
      <c r="M116" s="10" t="s">
        <v>12</v>
      </c>
    </row>
    <row r="117" spans="1:13" ht="14.25" x14ac:dyDescent="0.2">
      <c r="A117" s="1235"/>
      <c r="B117" s="1235"/>
      <c r="C117" s="1235"/>
      <c r="D117" s="1235"/>
      <c r="E117" s="1235"/>
      <c r="F117" s="1235"/>
      <c r="G117" s="1235"/>
      <c r="H117" s="1235"/>
      <c r="I117" s="1235"/>
      <c r="J117" s="1235"/>
      <c r="K117" s="1236"/>
      <c r="L117" s="1236"/>
      <c r="M117" s="10" t="s">
        <v>12</v>
      </c>
    </row>
    <row r="118" spans="1:13" ht="14.25" x14ac:dyDescent="0.2">
      <c r="A118" s="1235"/>
      <c r="B118" s="1235"/>
      <c r="C118" s="1235"/>
      <c r="D118" s="1235"/>
      <c r="E118" s="1235"/>
      <c r="F118" s="1235"/>
      <c r="G118" s="1235"/>
      <c r="H118" s="1235"/>
      <c r="I118" s="1235"/>
      <c r="J118" s="1235"/>
      <c r="K118" s="1236"/>
      <c r="L118" s="1236"/>
      <c r="M118" s="10" t="s">
        <v>12</v>
      </c>
    </row>
    <row r="119" spans="1:13" ht="15" x14ac:dyDescent="0.2">
      <c r="A119" s="1258" t="s">
        <v>2031</v>
      </c>
      <c r="B119" s="1235"/>
      <c r="C119" s="1235"/>
      <c r="D119" s="1235"/>
      <c r="E119" s="1245"/>
      <c r="F119" s="1245"/>
      <c r="G119" s="1246"/>
      <c r="H119" s="1246"/>
      <c r="I119" s="1246"/>
      <c r="J119" s="1246"/>
      <c r="K119" s="1236"/>
      <c r="L119" s="1236"/>
      <c r="M119" s="10" t="s">
        <v>12</v>
      </c>
    </row>
    <row r="120" spans="1:13" ht="18" x14ac:dyDescent="0.25">
      <c r="A120" s="1244"/>
      <c r="B120" s="1244"/>
      <c r="C120" s="1245"/>
      <c r="D120" s="1245"/>
      <c r="E120" s="1245"/>
      <c r="F120" s="1245"/>
      <c r="G120" s="1246"/>
      <c r="H120" s="1246"/>
      <c r="I120" s="1246"/>
      <c r="J120" s="1246"/>
      <c r="K120" s="1236"/>
      <c r="L120" s="1236"/>
      <c r="M120" s="10" t="s">
        <v>12</v>
      </c>
    </row>
    <row r="121" spans="1:13" ht="14.25" x14ac:dyDescent="0.2">
      <c r="A121" s="1236"/>
      <c r="B121" s="1236"/>
      <c r="C121" s="1236"/>
      <c r="D121" s="1236"/>
      <c r="E121" s="1236"/>
      <c r="F121" s="1236"/>
      <c r="G121" s="1236"/>
      <c r="H121" s="1236"/>
      <c r="I121" s="1236"/>
      <c r="J121" s="1236"/>
      <c r="K121" s="1236"/>
      <c r="L121" s="1236"/>
      <c r="M121" s="10" t="s">
        <v>12</v>
      </c>
    </row>
    <row r="122" spans="1:13" ht="14.25" x14ac:dyDescent="0.2">
      <c r="A122" s="1236"/>
      <c r="B122" s="1236"/>
      <c r="C122" s="1236"/>
      <c r="D122" s="1236"/>
      <c r="E122" s="1236"/>
      <c r="F122" s="1236"/>
      <c r="G122" s="1236"/>
      <c r="H122" s="1236"/>
      <c r="I122" s="1236"/>
      <c r="J122" s="1236"/>
      <c r="K122" s="1236"/>
      <c r="L122" s="1236"/>
      <c r="M122" s="10" t="s">
        <v>12</v>
      </c>
    </row>
    <row r="123" spans="1:13" ht="14.25" x14ac:dyDescent="0.2">
      <c r="A123" s="10" t="s">
        <v>12</v>
      </c>
      <c r="B123" s="10" t="s">
        <v>12</v>
      </c>
      <c r="C123" s="10" t="s">
        <v>12</v>
      </c>
      <c r="D123" s="10" t="s">
        <v>12</v>
      </c>
      <c r="E123" s="10" t="s">
        <v>12</v>
      </c>
      <c r="F123" s="10" t="s">
        <v>12</v>
      </c>
      <c r="G123" s="10" t="s">
        <v>12</v>
      </c>
      <c r="H123" s="10" t="s">
        <v>12</v>
      </c>
      <c r="I123" s="10" t="s">
        <v>12</v>
      </c>
      <c r="J123" s="10" t="s">
        <v>12</v>
      </c>
      <c r="K123" s="10" t="s">
        <v>12</v>
      </c>
      <c r="L123" s="10" t="s">
        <v>12</v>
      </c>
      <c r="M123" s="10" t="s">
        <v>12</v>
      </c>
    </row>
  </sheetData>
  <sheetProtection formatCells="0" formatColumns="0" formatRows="0"/>
  <pageMargins left="0.7" right="0.7" top="0.75" bottom="0.75" header="0.3" footer="0.3"/>
  <pageSetup paperSize="8"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rgb="FF92D050"/>
  </sheetPr>
  <dimension ref="A1:J23"/>
  <sheetViews>
    <sheetView workbookViewId="0"/>
  </sheetViews>
  <sheetFormatPr defaultRowHeight="12.75" x14ac:dyDescent="0.2"/>
  <cols>
    <col min="1" max="1" width="54.28515625" customWidth="1"/>
    <col min="2" max="2" width="4.85546875" customWidth="1"/>
    <col min="3" max="3" width="21.7109375" customWidth="1"/>
    <col min="4" max="4" width="14.28515625" customWidth="1"/>
    <col min="5" max="6" width="11.7109375" customWidth="1"/>
    <col min="7" max="7" width="12.42578125" customWidth="1"/>
    <col min="8" max="8" width="18.28515625" customWidth="1"/>
    <col min="9" max="9" width="4.5703125" customWidth="1"/>
    <col min="10" max="10" width="2.140625" bestFit="1" customWidth="1"/>
  </cols>
  <sheetData>
    <row r="1" spans="1:10" ht="15" x14ac:dyDescent="0.2">
      <c r="A1" s="7" t="str">
        <f>'FT18.Participant'!$A$1</f>
        <v>&lt;IAIG's Name&gt;</v>
      </c>
      <c r="B1" s="8"/>
      <c r="C1" s="842"/>
      <c r="D1" s="842"/>
      <c r="E1" s="842"/>
      <c r="F1" s="842"/>
      <c r="G1" s="842"/>
      <c r="H1" s="9" t="str">
        <f ca="1">HYPERLINK("#"&amp;CELL("address",Version),Version)</f>
        <v>2018 IAIS Field Testing Template</v>
      </c>
      <c r="J1" s="10" t="s">
        <v>12</v>
      </c>
    </row>
    <row r="2" spans="1:10" ht="15" x14ac:dyDescent="0.25">
      <c r="A2" s="11" t="str">
        <f>'FT18.Participant'!$A$2</f>
        <v>&lt;Currency&gt; - (&lt;Unit&gt;)</v>
      </c>
      <c r="B2" s="12"/>
      <c r="C2" s="1232" t="s">
        <v>1961</v>
      </c>
      <c r="D2" s="843"/>
      <c r="E2" s="843"/>
      <c r="F2" s="843"/>
      <c r="G2" s="843"/>
      <c r="H2" s="1969" t="str">
        <f>'FT18.Participant'!$F$2</f>
        <v>&lt;Reporting Date&gt;</v>
      </c>
      <c r="J2" s="10" t="s">
        <v>12</v>
      </c>
    </row>
    <row r="3" spans="1:10" ht="14.25" x14ac:dyDescent="0.2">
      <c r="J3" s="10" t="s">
        <v>12</v>
      </c>
    </row>
    <row r="4" spans="1:10" ht="26.25" x14ac:dyDescent="0.25">
      <c r="A4" s="113"/>
      <c r="B4" s="184"/>
      <c r="C4" s="802" t="s">
        <v>1394</v>
      </c>
      <c r="D4" s="803" t="s">
        <v>1395</v>
      </c>
      <c r="E4" s="804"/>
      <c r="F4" s="804"/>
      <c r="G4" s="804"/>
      <c r="H4" s="803" t="s">
        <v>2571</v>
      </c>
      <c r="J4" s="10" t="s">
        <v>12</v>
      </c>
    </row>
    <row r="5" spans="1:10" ht="25.5" x14ac:dyDescent="0.2">
      <c r="A5" s="844" t="s">
        <v>2019</v>
      </c>
      <c r="B5" s="335"/>
      <c r="C5" s="610" t="s">
        <v>360</v>
      </c>
      <c r="D5" s="337" t="s">
        <v>360</v>
      </c>
      <c r="E5" s="337" t="s">
        <v>1396</v>
      </c>
      <c r="F5" s="337" t="s">
        <v>1397</v>
      </c>
      <c r="G5" s="337" t="s">
        <v>1398</v>
      </c>
      <c r="H5" s="337" t="s">
        <v>360</v>
      </c>
      <c r="J5" s="10" t="s">
        <v>12</v>
      </c>
    </row>
    <row r="6" spans="1:10" ht="15" x14ac:dyDescent="0.25">
      <c r="A6" s="845"/>
      <c r="B6" s="41">
        <f>1+'FT18.Internal Model'!B39</f>
        <v>227</v>
      </c>
      <c r="C6" s="19">
        <v>1</v>
      </c>
      <c r="D6" s="19">
        <f>C6+1</f>
        <v>2</v>
      </c>
      <c r="E6" s="19">
        <f>D6+1</f>
        <v>3</v>
      </c>
      <c r="F6" s="19">
        <f>E6+1</f>
        <v>4</v>
      </c>
      <c r="G6" s="19">
        <f>F6+1</f>
        <v>5</v>
      </c>
      <c r="H6" s="19">
        <f>G6+1</f>
        <v>6</v>
      </c>
      <c r="J6" s="10" t="s">
        <v>12</v>
      </c>
    </row>
    <row r="7" spans="1:10" ht="14.25" x14ac:dyDescent="0.2">
      <c r="A7" s="54" t="s">
        <v>367</v>
      </c>
      <c r="B7" s="22">
        <v>1</v>
      </c>
      <c r="C7" s="94" t="s">
        <v>17</v>
      </c>
      <c r="D7" s="94" t="s">
        <v>17</v>
      </c>
      <c r="E7" s="927" t="s">
        <v>17</v>
      </c>
      <c r="F7" s="927" t="s">
        <v>17</v>
      </c>
      <c r="G7" s="927" t="s">
        <v>17</v>
      </c>
      <c r="H7" s="94" t="s">
        <v>17</v>
      </c>
      <c r="J7" s="10" t="s">
        <v>12</v>
      </c>
    </row>
    <row r="8" spans="1:10" s="1007" customFormat="1" ht="14.25" x14ac:dyDescent="0.2">
      <c r="A8" s="846" t="s">
        <v>8</v>
      </c>
      <c r="B8" s="22">
        <f t="shared" ref="B8:B18" si="0">B7+1</f>
        <v>2</v>
      </c>
      <c r="C8" s="84" t="s">
        <v>17</v>
      </c>
      <c r="D8" s="84" t="s">
        <v>17</v>
      </c>
      <c r="E8" s="928" t="s">
        <v>17</v>
      </c>
      <c r="F8" s="928" t="s">
        <v>17</v>
      </c>
      <c r="G8" s="928" t="s">
        <v>17</v>
      </c>
      <c r="H8" s="84" t="s">
        <v>17</v>
      </c>
      <c r="J8" s="10" t="s">
        <v>12</v>
      </c>
    </row>
    <row r="9" spans="1:10" s="1007" customFormat="1" ht="14.25" x14ac:dyDescent="0.2">
      <c r="A9" s="846" t="s">
        <v>1962</v>
      </c>
      <c r="B9" s="22">
        <f t="shared" si="0"/>
        <v>3</v>
      </c>
      <c r="C9" s="84" t="s">
        <v>17</v>
      </c>
      <c r="D9" s="84" t="s">
        <v>17</v>
      </c>
      <c r="E9" s="928" t="s">
        <v>17</v>
      </c>
      <c r="F9" s="928" t="s">
        <v>17</v>
      </c>
      <c r="G9" s="928" t="s">
        <v>17</v>
      </c>
      <c r="H9" s="84" t="s">
        <v>17</v>
      </c>
      <c r="J9" s="10" t="s">
        <v>12</v>
      </c>
    </row>
    <row r="10" spans="1:10" ht="14.25" x14ac:dyDescent="0.2">
      <c r="A10" s="846" t="s">
        <v>1652</v>
      </c>
      <c r="B10" s="22">
        <f t="shared" si="0"/>
        <v>4</v>
      </c>
      <c r="C10" s="84" t="s">
        <v>17</v>
      </c>
      <c r="D10" s="84" t="s">
        <v>17</v>
      </c>
      <c r="E10" s="928" t="s">
        <v>17</v>
      </c>
      <c r="F10" s="928" t="s">
        <v>17</v>
      </c>
      <c r="G10" s="928" t="s">
        <v>17</v>
      </c>
      <c r="H10" s="84" t="s">
        <v>17</v>
      </c>
      <c r="J10" s="10" t="s">
        <v>12</v>
      </c>
    </row>
    <row r="11" spans="1:10" ht="14.25" x14ac:dyDescent="0.2">
      <c r="A11" s="846" t="s">
        <v>1962</v>
      </c>
      <c r="B11" s="22">
        <f t="shared" si="0"/>
        <v>5</v>
      </c>
      <c r="C11" s="84" t="s">
        <v>17</v>
      </c>
      <c r="D11" s="84" t="s">
        <v>17</v>
      </c>
      <c r="E11" s="928" t="s">
        <v>17</v>
      </c>
      <c r="F11" s="928" t="s">
        <v>17</v>
      </c>
      <c r="G11" s="928" t="s">
        <v>17</v>
      </c>
      <c r="H11" s="84" t="s">
        <v>17</v>
      </c>
      <c r="J11" s="10" t="s">
        <v>12</v>
      </c>
    </row>
    <row r="12" spans="1:10" s="1007" customFormat="1" ht="14.25" x14ac:dyDescent="0.2">
      <c r="A12" s="846" t="s">
        <v>1775</v>
      </c>
      <c r="B12" s="22">
        <f t="shared" si="0"/>
        <v>6</v>
      </c>
      <c r="C12" s="84" t="s">
        <v>17</v>
      </c>
      <c r="D12" s="84" t="s">
        <v>17</v>
      </c>
      <c r="E12" s="928" t="s">
        <v>17</v>
      </c>
      <c r="F12" s="928" t="s">
        <v>17</v>
      </c>
      <c r="G12" s="928" t="s">
        <v>17</v>
      </c>
      <c r="H12" s="84" t="s">
        <v>17</v>
      </c>
      <c r="J12" s="10" t="s">
        <v>12</v>
      </c>
    </row>
    <row r="13" spans="1:10" ht="14.25" x14ac:dyDescent="0.2">
      <c r="A13" s="846" t="s">
        <v>1962</v>
      </c>
      <c r="B13" s="22">
        <f t="shared" si="0"/>
        <v>7</v>
      </c>
      <c r="C13" s="84" t="s">
        <v>17</v>
      </c>
      <c r="D13" s="84" t="s">
        <v>17</v>
      </c>
      <c r="E13" s="928" t="s">
        <v>17</v>
      </c>
      <c r="F13" s="928" t="s">
        <v>17</v>
      </c>
      <c r="G13" s="928" t="s">
        <v>17</v>
      </c>
      <c r="H13" s="84" t="s">
        <v>17</v>
      </c>
      <c r="J13" s="10" t="s">
        <v>12</v>
      </c>
    </row>
    <row r="14" spans="1:10" s="1388" customFormat="1" ht="14.25" x14ac:dyDescent="0.2">
      <c r="A14" s="1233" t="s">
        <v>9</v>
      </c>
      <c r="B14" s="22">
        <f t="shared" si="0"/>
        <v>8</v>
      </c>
      <c r="C14" s="84" t="s">
        <v>17</v>
      </c>
      <c r="D14" s="84" t="s">
        <v>17</v>
      </c>
      <c r="E14" s="928" t="s">
        <v>17</v>
      </c>
      <c r="F14" s="928" t="s">
        <v>17</v>
      </c>
      <c r="G14" s="928" t="s">
        <v>17</v>
      </c>
      <c r="H14" s="84" t="s">
        <v>17</v>
      </c>
      <c r="J14" s="10" t="s">
        <v>12</v>
      </c>
    </row>
    <row r="15" spans="1:10" s="1388" customFormat="1" ht="14.25" x14ac:dyDescent="0.2">
      <c r="A15" s="846" t="s">
        <v>1962</v>
      </c>
      <c r="B15" s="22">
        <f t="shared" si="0"/>
        <v>9</v>
      </c>
      <c r="C15" s="84" t="s">
        <v>17</v>
      </c>
      <c r="D15" s="84" t="s">
        <v>17</v>
      </c>
      <c r="E15" s="928" t="s">
        <v>17</v>
      </c>
      <c r="F15" s="928" t="s">
        <v>17</v>
      </c>
      <c r="G15" s="928" t="s">
        <v>17</v>
      </c>
      <c r="H15" s="84" t="s">
        <v>17</v>
      </c>
      <c r="J15" s="10" t="s">
        <v>12</v>
      </c>
    </row>
    <row r="16" spans="1:10" s="1007" customFormat="1" ht="14.25" x14ac:dyDescent="0.2">
      <c r="A16" s="1233" t="s">
        <v>1832</v>
      </c>
      <c r="B16" s="22">
        <f t="shared" si="0"/>
        <v>10</v>
      </c>
      <c r="C16" s="84" t="s">
        <v>17</v>
      </c>
      <c r="D16" s="84" t="s">
        <v>17</v>
      </c>
      <c r="E16" s="928" t="s">
        <v>17</v>
      </c>
      <c r="F16" s="928" t="s">
        <v>17</v>
      </c>
      <c r="G16" s="928" t="s">
        <v>17</v>
      </c>
      <c r="H16" s="84" t="s">
        <v>17</v>
      </c>
      <c r="J16" s="10" t="s">
        <v>12</v>
      </c>
    </row>
    <row r="17" spans="1:10" ht="14.25" x14ac:dyDescent="0.2">
      <c r="A17" s="846" t="s">
        <v>1962</v>
      </c>
      <c r="B17" s="22">
        <f t="shared" si="0"/>
        <v>11</v>
      </c>
      <c r="C17" s="84" t="s">
        <v>17</v>
      </c>
      <c r="D17" s="84" t="s">
        <v>17</v>
      </c>
      <c r="E17" s="928" t="s">
        <v>17</v>
      </c>
      <c r="F17" s="928" t="s">
        <v>17</v>
      </c>
      <c r="G17" s="928" t="s">
        <v>17</v>
      </c>
      <c r="H17" s="84" t="s">
        <v>17</v>
      </c>
      <c r="J17" s="10" t="s">
        <v>12</v>
      </c>
    </row>
    <row r="18" spans="1:10" s="1007" customFormat="1" ht="14.25" x14ac:dyDescent="0.2">
      <c r="A18" s="1233" t="s">
        <v>1963</v>
      </c>
      <c r="B18" s="22">
        <f t="shared" si="0"/>
        <v>12</v>
      </c>
      <c r="C18" s="84" t="s">
        <v>17</v>
      </c>
      <c r="D18" s="84" t="s">
        <v>17</v>
      </c>
      <c r="E18" s="928" t="s">
        <v>17</v>
      </c>
      <c r="F18" s="928" t="s">
        <v>17</v>
      </c>
      <c r="G18" s="928" t="s">
        <v>17</v>
      </c>
      <c r="H18" s="84" t="s">
        <v>17</v>
      </c>
      <c r="J18" s="10" t="s">
        <v>12</v>
      </c>
    </row>
    <row r="19" spans="1:10" s="1007" customFormat="1" ht="14.25" x14ac:dyDescent="0.2">
      <c r="A19" s="1247" t="s">
        <v>1962</v>
      </c>
      <c r="B19" s="34">
        <v>7</v>
      </c>
      <c r="C19" s="86" t="s">
        <v>17</v>
      </c>
      <c r="D19" s="86" t="s">
        <v>17</v>
      </c>
      <c r="E19" s="929" t="s">
        <v>17</v>
      </c>
      <c r="F19" s="929" t="s">
        <v>17</v>
      </c>
      <c r="G19" s="929" t="s">
        <v>17</v>
      </c>
      <c r="H19" s="86" t="s">
        <v>17</v>
      </c>
      <c r="J19" s="10" t="s">
        <v>12</v>
      </c>
    </row>
    <row r="20" spans="1:10" ht="14.25" x14ac:dyDescent="0.2">
      <c r="J20" s="10" t="s">
        <v>12</v>
      </c>
    </row>
    <row r="21" spans="1:10" ht="14.25" x14ac:dyDescent="0.2">
      <c r="J21" s="10" t="s">
        <v>12</v>
      </c>
    </row>
    <row r="22" spans="1:10" ht="14.25" x14ac:dyDescent="0.2">
      <c r="J22" s="10" t="s">
        <v>12</v>
      </c>
    </row>
    <row r="23" spans="1:10" ht="14.25" x14ac:dyDescent="0.2">
      <c r="A23" s="10" t="s">
        <v>12</v>
      </c>
      <c r="B23" s="10" t="s">
        <v>12</v>
      </c>
      <c r="C23" s="10" t="s">
        <v>12</v>
      </c>
      <c r="D23" s="10" t="s">
        <v>12</v>
      </c>
      <c r="E23" s="10" t="s">
        <v>12</v>
      </c>
      <c r="F23" s="10" t="s">
        <v>12</v>
      </c>
      <c r="G23" s="10" t="s">
        <v>12</v>
      </c>
      <c r="H23" s="10" t="s">
        <v>12</v>
      </c>
      <c r="I23" s="10" t="s">
        <v>12</v>
      </c>
      <c r="J23" s="10" t="s">
        <v>12</v>
      </c>
    </row>
  </sheetData>
  <sheetProtection sheet="1" objects="1" scenarios="1" formatCells="0" formatColumns="0" formatRows="0"/>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92D050"/>
  </sheetPr>
  <dimension ref="A1:M145"/>
  <sheetViews>
    <sheetView zoomScaleNormal="100" workbookViewId="0"/>
  </sheetViews>
  <sheetFormatPr defaultColWidth="10.28515625" defaultRowHeight="12.75" x14ac:dyDescent="0.2"/>
  <cols>
    <col min="1" max="1" width="69.42578125" style="703" customWidth="1"/>
    <col min="2" max="2" width="4.5703125" style="703" customWidth="1"/>
    <col min="3" max="9" width="17.85546875" style="703" customWidth="1"/>
    <col min="10" max="10" width="4.42578125" style="703" customWidth="1"/>
    <col min="11" max="11" width="2.140625" style="703" bestFit="1" customWidth="1"/>
    <col min="12" max="16384" width="10.28515625" style="703"/>
  </cols>
  <sheetData>
    <row r="1" spans="1:11" ht="14.25" x14ac:dyDescent="0.2">
      <c r="A1" s="7" t="str">
        <f>'FT18.Participant'!$A$1</f>
        <v>&lt;IAIG's Name&gt;</v>
      </c>
      <c r="B1" s="780"/>
      <c r="C1" s="780"/>
      <c r="D1" s="780"/>
      <c r="E1" s="780"/>
      <c r="F1" s="780"/>
      <c r="G1" s="780"/>
      <c r="H1" s="780"/>
      <c r="I1" s="9" t="str">
        <f ca="1">HYPERLINK("#"&amp;CELL("address",Version),Version)</f>
        <v>2018 IAIS Field Testing Template</v>
      </c>
      <c r="J1" s="1007"/>
      <c r="K1" s="10" t="s">
        <v>12</v>
      </c>
    </row>
    <row r="2" spans="1:11" ht="15" x14ac:dyDescent="0.25">
      <c r="A2" s="11" t="str">
        <f>'FT18.Participant'!$A$2</f>
        <v>&lt;Currency&gt; - (&lt;Unit&gt;)</v>
      </c>
      <c r="B2" s="587" t="s">
        <v>1495</v>
      </c>
      <c r="C2" s="320"/>
      <c r="D2" s="320"/>
      <c r="E2" s="320"/>
      <c r="F2" s="320"/>
      <c r="G2" s="320"/>
      <c r="H2" s="320"/>
      <c r="I2" s="1969" t="str">
        <f>'FT18.Participant'!$F$2</f>
        <v>&lt;Reporting Date&gt;</v>
      </c>
      <c r="J2" s="1007"/>
      <c r="K2" s="10" t="s">
        <v>12</v>
      </c>
    </row>
    <row r="3" spans="1:11" ht="14.25" x14ac:dyDescent="0.2">
      <c r="A3" s="1007"/>
      <c r="B3" s="1007"/>
      <c r="C3" s="1007"/>
      <c r="D3" s="1007"/>
      <c r="E3" s="1007"/>
      <c r="F3" s="1007"/>
      <c r="G3" s="1007"/>
      <c r="H3" s="1007"/>
      <c r="I3" s="1007"/>
      <c r="J3" s="1007"/>
      <c r="K3" s="10" t="s">
        <v>12</v>
      </c>
    </row>
    <row r="4" spans="1:11" ht="15" x14ac:dyDescent="0.2">
      <c r="A4" s="768" t="s">
        <v>1457</v>
      </c>
      <c r="B4" s="780"/>
      <c r="C4" s="608" t="s">
        <v>623</v>
      </c>
      <c r="D4" s="609" t="s">
        <v>624</v>
      </c>
      <c r="E4" s="1007"/>
      <c r="G4" s="1007"/>
      <c r="H4" s="1007"/>
      <c r="I4" s="1007"/>
      <c r="J4" s="1007"/>
      <c r="K4" s="10" t="s">
        <v>12</v>
      </c>
    </row>
    <row r="5" spans="1:11" ht="15" x14ac:dyDescent="0.25">
      <c r="A5" s="834"/>
      <c r="B5" s="634">
        <f>1+'FT18.Dynamic Hedging'!B6</f>
        <v>228</v>
      </c>
      <c r="C5" s="635">
        <v>1</v>
      </c>
      <c r="D5" s="2011">
        <v>2</v>
      </c>
      <c r="E5" s="1007"/>
      <c r="G5" s="1007"/>
      <c r="H5" s="1007"/>
      <c r="I5" s="1007"/>
      <c r="J5" s="1007"/>
      <c r="K5" s="10" t="s">
        <v>12</v>
      </c>
    </row>
    <row r="6" spans="1:11" ht="14.25" x14ac:dyDescent="0.2">
      <c r="A6" s="793" t="s">
        <v>1706</v>
      </c>
      <c r="B6" s="636">
        <v>1</v>
      </c>
      <c r="C6" s="890">
        <f>C122</f>
        <v>0</v>
      </c>
      <c r="D6" s="890">
        <f>D122</f>
        <v>0</v>
      </c>
      <c r="E6" s="1007"/>
      <c r="G6" s="1007"/>
      <c r="H6" s="1007"/>
      <c r="I6" s="1007"/>
      <c r="J6" s="1007"/>
      <c r="K6" s="10" t="s">
        <v>12</v>
      </c>
    </row>
    <row r="7" spans="1:11" ht="14.25" x14ac:dyDescent="0.2">
      <c r="A7" s="794" t="s">
        <v>1707</v>
      </c>
      <c r="B7" s="636">
        <v>4</v>
      </c>
      <c r="C7" s="923">
        <f>C133</f>
        <v>0</v>
      </c>
      <c r="D7" s="923">
        <f>D133</f>
        <v>0</v>
      </c>
      <c r="E7" s="1007"/>
      <c r="G7" s="1007"/>
      <c r="H7" s="1007"/>
      <c r="I7" s="1007"/>
      <c r="J7" s="1007"/>
      <c r="K7" s="10" t="s">
        <v>12</v>
      </c>
    </row>
    <row r="8" spans="1:11" ht="14.25" x14ac:dyDescent="0.2">
      <c r="A8" s="794" t="s">
        <v>1298</v>
      </c>
      <c r="B8" s="637">
        <v>7</v>
      </c>
      <c r="C8" s="924">
        <f>SUM(C14,C30)</f>
        <v>0</v>
      </c>
      <c r="D8" s="924">
        <f>SUM(D14,D30)</f>
        <v>0</v>
      </c>
      <c r="E8" s="1007"/>
      <c r="G8" s="1007"/>
      <c r="H8" s="1007"/>
      <c r="I8" s="1007"/>
      <c r="J8" s="1007"/>
      <c r="K8" s="10" t="s">
        <v>12</v>
      </c>
    </row>
    <row r="9" spans="1:11" ht="14.25" x14ac:dyDescent="0.2">
      <c r="A9" s="1007"/>
      <c r="B9" s="1007"/>
      <c r="C9" s="1007"/>
      <c r="D9" s="1007"/>
      <c r="E9" s="1007"/>
      <c r="F9" s="1007"/>
      <c r="G9" s="1007"/>
      <c r="H9" s="1007"/>
      <c r="I9" s="1007"/>
      <c r="J9" s="1007"/>
      <c r="K9" s="10" t="s">
        <v>12</v>
      </c>
    </row>
    <row r="10" spans="1:11" ht="15" x14ac:dyDescent="0.2">
      <c r="A10" s="835" t="s">
        <v>1670</v>
      </c>
      <c r="B10" s="704"/>
      <c r="C10" s="704"/>
      <c r="D10" s="704"/>
      <c r="E10" s="704"/>
      <c r="F10" s="704"/>
      <c r="G10" s="704"/>
      <c r="H10" s="1007"/>
      <c r="I10" s="1007"/>
      <c r="J10" s="1007"/>
      <c r="K10" s="10" t="s">
        <v>12</v>
      </c>
    </row>
    <row r="11" spans="1:11" ht="14.25" x14ac:dyDescent="0.2">
      <c r="A11" s="1007"/>
      <c r="B11" s="1007"/>
      <c r="C11" s="1007"/>
      <c r="D11" s="1007"/>
      <c r="E11" s="1007"/>
      <c r="F11" s="1007"/>
      <c r="G11" s="1007"/>
      <c r="H11" s="1007"/>
      <c r="I11" s="1007"/>
      <c r="J11" s="1007"/>
      <c r="K11" s="10" t="s">
        <v>12</v>
      </c>
    </row>
    <row r="12" spans="1:11" ht="15" x14ac:dyDescent="0.2">
      <c r="A12" s="768" t="s">
        <v>1510</v>
      </c>
      <c r="B12" s="780"/>
      <c r="C12" s="1213" t="s">
        <v>623</v>
      </c>
      <c r="D12" s="609" t="s">
        <v>624</v>
      </c>
      <c r="E12" s="1007"/>
      <c r="G12" s="1007"/>
      <c r="H12" s="1007"/>
      <c r="I12" s="1007"/>
      <c r="J12" s="1007"/>
      <c r="K12" s="10" t="s">
        <v>12</v>
      </c>
    </row>
    <row r="13" spans="1:11" ht="15" x14ac:dyDescent="0.25">
      <c r="A13" s="834"/>
      <c r="B13" s="634">
        <f>1+B5</f>
        <v>229</v>
      </c>
      <c r="C13" s="635">
        <v>1</v>
      </c>
      <c r="D13" s="2011">
        <v>2</v>
      </c>
      <c r="E13" s="1007"/>
      <c r="G13" s="1007"/>
      <c r="H13" s="1007"/>
      <c r="I13" s="1007"/>
      <c r="J13" s="1007"/>
      <c r="K13" s="10" t="s">
        <v>12</v>
      </c>
    </row>
    <row r="14" spans="1:11" ht="14.25" x14ac:dyDescent="0.2">
      <c r="A14" s="833" t="s">
        <v>1511</v>
      </c>
      <c r="B14" s="706">
        <v>1</v>
      </c>
      <c r="C14" s="723">
        <f>SUM(C15,C18)</f>
        <v>0</v>
      </c>
      <c r="D14" s="723">
        <f>SUM(D15,D18)</f>
        <v>0</v>
      </c>
      <c r="E14" s="1007"/>
      <c r="G14" s="1007"/>
      <c r="H14" s="1007"/>
      <c r="I14" s="1007"/>
      <c r="J14" s="1007"/>
      <c r="K14" s="10" t="s">
        <v>12</v>
      </c>
    </row>
    <row r="15" spans="1:11" ht="14.25" x14ac:dyDescent="0.2">
      <c r="A15" s="45" t="s">
        <v>1959</v>
      </c>
      <c r="B15" s="706">
        <v>2</v>
      </c>
      <c r="C15" s="724">
        <f>MAX(0,SUM(C16)-C17)</f>
        <v>0</v>
      </c>
      <c r="D15" s="724">
        <f>MAX(0,SUM(D16)-D17)</f>
        <v>0</v>
      </c>
      <c r="E15" s="1007"/>
      <c r="G15" s="1007"/>
      <c r="H15" s="1007"/>
      <c r="I15" s="1007"/>
      <c r="J15" s="1007"/>
      <c r="K15" s="10" t="s">
        <v>12</v>
      </c>
    </row>
    <row r="16" spans="1:11" ht="14.25" x14ac:dyDescent="0.2">
      <c r="A16" s="300" t="s">
        <v>1512</v>
      </c>
      <c r="B16" s="706">
        <v>3</v>
      </c>
      <c r="C16" s="719" t="s">
        <v>17</v>
      </c>
      <c r="D16" s="719" t="s">
        <v>17</v>
      </c>
      <c r="E16" s="1007"/>
      <c r="G16" s="1007"/>
      <c r="H16" s="1007"/>
      <c r="I16" s="1007"/>
      <c r="J16" s="1007"/>
      <c r="K16" s="10" t="s">
        <v>12</v>
      </c>
    </row>
    <row r="17" spans="1:13" ht="14.25" x14ac:dyDescent="0.2">
      <c r="A17" s="300" t="s">
        <v>1513</v>
      </c>
      <c r="B17" s="706">
        <v>4</v>
      </c>
      <c r="C17" s="720">
        <f>'FT18.BCR &amp; ICS.Balance sheet'!O209</f>
        <v>0</v>
      </c>
      <c r="D17" s="720">
        <f>'FT18.BCR &amp; ICS.Balance sheet'!I209</f>
        <v>0</v>
      </c>
      <c r="E17" s="1007"/>
      <c r="G17" s="1007"/>
      <c r="H17" s="1007"/>
      <c r="I17" s="1007"/>
      <c r="J17" s="1007"/>
      <c r="K17" s="10" t="s">
        <v>12</v>
      </c>
    </row>
    <row r="18" spans="1:13" ht="14.25" x14ac:dyDescent="0.2">
      <c r="A18" s="611" t="s">
        <v>1653</v>
      </c>
      <c r="B18" s="706">
        <v>5</v>
      </c>
      <c r="C18" s="723">
        <f>MAX(C21-C19,0)</f>
        <v>0</v>
      </c>
      <c r="D18" s="723">
        <f>MAX(D21-D19,0)</f>
        <v>0</v>
      </c>
      <c r="E18" s="1007"/>
      <c r="G18" s="1007"/>
      <c r="H18" s="1007"/>
      <c r="I18" s="1007"/>
      <c r="J18" s="1007"/>
      <c r="K18" s="10" t="s">
        <v>12</v>
      </c>
    </row>
    <row r="19" spans="1:13" ht="14.25" x14ac:dyDescent="0.2">
      <c r="A19" s="46" t="s">
        <v>1636</v>
      </c>
      <c r="B19" s="706">
        <v>6</v>
      </c>
      <c r="C19" s="1028">
        <f>'FT18.BCR &amp; ICS.Balance sheet'!F337</f>
        <v>0</v>
      </c>
      <c r="D19" s="1028">
        <f>'FT18.BCR &amp; ICS.Balance sheet'!I208</f>
        <v>0</v>
      </c>
      <c r="E19" s="1007"/>
      <c r="G19" s="1007"/>
      <c r="H19" s="1007"/>
      <c r="I19" s="1007"/>
      <c r="J19" s="1007"/>
      <c r="K19" s="10" t="s">
        <v>12</v>
      </c>
    </row>
    <row r="20" spans="1:13" ht="14.25" x14ac:dyDescent="0.2">
      <c r="A20" s="492" t="s">
        <v>1654</v>
      </c>
      <c r="B20" s="706">
        <v>7</v>
      </c>
      <c r="C20" s="1384" t="str">
        <f>'FT18.BCR &amp; ICS.Balance sheet'!D336</f>
        <v>No Simplification</v>
      </c>
      <c r="D20" s="871"/>
      <c r="E20" s="1007"/>
      <c r="G20" s="1007"/>
      <c r="H20" s="1007"/>
      <c r="I20" s="1007"/>
      <c r="J20" s="1007"/>
      <c r="K20" s="10" t="s">
        <v>12</v>
      </c>
    </row>
    <row r="21" spans="1:13" ht="14.25" x14ac:dyDescent="0.2">
      <c r="A21" s="46" t="s">
        <v>1638</v>
      </c>
      <c r="B21" s="706">
        <v>8</v>
      </c>
      <c r="C21" s="724">
        <f>IF(C23="-",SUM(C22),SUM(C23))</f>
        <v>0</v>
      </c>
      <c r="D21" s="724">
        <f>IF(D23="-",SUM(D22),SUM(D23))</f>
        <v>0</v>
      </c>
      <c r="E21" s="1007"/>
      <c r="G21" s="1007"/>
      <c r="H21" s="1007"/>
      <c r="J21" s="1007"/>
      <c r="K21" s="10" t="s">
        <v>12</v>
      </c>
      <c r="M21" s="989" t="s">
        <v>1661</v>
      </c>
    </row>
    <row r="22" spans="1:13" ht="14.25" x14ac:dyDescent="0.2">
      <c r="A22" s="53" t="s">
        <v>1658</v>
      </c>
      <c r="B22" s="706">
        <v>9</v>
      </c>
      <c r="C22" s="720" t="str">
        <f>IF(OR(C20="-",C20='FT18.BCR &amp; ICS.Balance sheet'!AF326),"-",'FT18.BCR &amp; ICS.Balance sheet'!F329)</f>
        <v>-</v>
      </c>
      <c r="D22" s="2255">
        <f>CHOOSE(1+IFERROR(MATCH($D$24,$M$21:$M$23,0),0),"-",SUM('FT18.BCR &amp; ICS.Balance sheet'!$I$208),C23,D23)</f>
        <v>0</v>
      </c>
      <c r="E22" s="1007"/>
      <c r="G22" s="1007"/>
      <c r="H22" s="1007"/>
      <c r="J22" s="1007"/>
      <c r="K22" s="10" t="s">
        <v>12</v>
      </c>
      <c r="M22" s="989" t="s">
        <v>1637</v>
      </c>
    </row>
    <row r="23" spans="1:13" ht="14.25" x14ac:dyDescent="0.2">
      <c r="A23" s="53" t="s">
        <v>1660</v>
      </c>
      <c r="B23" s="706">
        <v>10</v>
      </c>
      <c r="C23" s="873" t="s">
        <v>17</v>
      </c>
      <c r="D23" s="983" t="s">
        <v>17</v>
      </c>
      <c r="E23" s="1007"/>
      <c r="G23" s="1007"/>
      <c r="H23" s="1007"/>
      <c r="J23" s="1007"/>
      <c r="K23" s="10" t="s">
        <v>12</v>
      </c>
      <c r="M23" s="989" t="s">
        <v>96</v>
      </c>
    </row>
    <row r="24" spans="1:13" ht="51" x14ac:dyDescent="0.2">
      <c r="A24" s="940" t="s">
        <v>1659</v>
      </c>
      <c r="B24" s="721">
        <v>11</v>
      </c>
      <c r="C24" s="872"/>
      <c r="D24" s="2256" t="s">
        <v>1661</v>
      </c>
      <c r="E24" s="1007"/>
      <c r="G24" s="1007"/>
      <c r="H24" s="1007"/>
      <c r="I24" s="1007"/>
      <c r="J24" s="1007"/>
      <c r="K24" s="10" t="s">
        <v>12</v>
      </c>
    </row>
    <row r="25" spans="1:13" ht="14.25" x14ac:dyDescent="0.2">
      <c r="C25" s="618"/>
      <c r="D25" s="618"/>
      <c r="F25" s="618"/>
      <c r="G25" s="618"/>
      <c r="I25" s="1007"/>
      <c r="J25" s="1007"/>
      <c r="K25" s="10" t="s">
        <v>12</v>
      </c>
    </row>
    <row r="26" spans="1:13" ht="15" x14ac:dyDescent="0.2">
      <c r="A26" s="836" t="s">
        <v>1671</v>
      </c>
      <c r="B26" s="704"/>
      <c r="C26" s="704"/>
      <c r="D26" s="704"/>
      <c r="E26" s="704"/>
      <c r="F26" s="704"/>
      <c r="G26" s="704"/>
      <c r="H26" s="704"/>
      <c r="I26" s="704"/>
      <c r="J26" s="1007"/>
      <c r="K26" s="10" t="s">
        <v>12</v>
      </c>
    </row>
    <row r="27" spans="1:13" ht="14.25" x14ac:dyDescent="0.2">
      <c r="A27" s="1007"/>
      <c r="B27" s="1007"/>
      <c r="C27" s="1007"/>
      <c r="D27" s="1007"/>
      <c r="E27" s="1007"/>
      <c r="F27" s="1007"/>
      <c r="G27" s="1007"/>
      <c r="H27" s="1007"/>
      <c r="I27" s="1007"/>
      <c r="J27" s="1007"/>
      <c r="K27" s="10" t="s">
        <v>12</v>
      </c>
    </row>
    <row r="28" spans="1:13" ht="15" x14ac:dyDescent="0.2">
      <c r="A28" s="768" t="s">
        <v>1514</v>
      </c>
      <c r="B28" s="780"/>
      <c r="C28" s="1213" t="s">
        <v>623</v>
      </c>
      <c r="D28" s="609" t="s">
        <v>624</v>
      </c>
      <c r="E28" s="901" t="s">
        <v>1516</v>
      </c>
      <c r="F28" s="905" t="s">
        <v>1232</v>
      </c>
      <c r="G28" s="901" t="s">
        <v>1843</v>
      </c>
      <c r="J28" s="1007"/>
      <c r="K28" s="10" t="s">
        <v>12</v>
      </c>
    </row>
    <row r="29" spans="1:13" ht="14.25" x14ac:dyDescent="0.2">
      <c r="A29" s="837" t="s">
        <v>1567</v>
      </c>
      <c r="B29" s="726">
        <f>1+B13</f>
        <v>230</v>
      </c>
      <c r="C29" s="635">
        <v>1</v>
      </c>
      <c r="D29" s="635">
        <v>2</v>
      </c>
      <c r="E29" s="713"/>
      <c r="F29" s="714"/>
      <c r="G29" s="714"/>
      <c r="J29" s="1007"/>
      <c r="K29" s="10" t="s">
        <v>12</v>
      </c>
    </row>
    <row r="30" spans="1:13" ht="14.25" x14ac:dyDescent="0.2">
      <c r="A30" s="832" t="s">
        <v>1517</v>
      </c>
      <c r="B30" s="636">
        <v>1</v>
      </c>
      <c r="C30" s="723">
        <f>C32*$E$30</f>
        <v>0</v>
      </c>
      <c r="D30" s="723">
        <f>D32*$E$30</f>
        <v>0</v>
      </c>
      <c r="E30" s="903">
        <f>66.7%</f>
        <v>0.66700000000000004</v>
      </c>
      <c r="F30" s="26"/>
      <c r="G30" s="26"/>
      <c r="J30" s="1007"/>
      <c r="K30" s="10" t="s">
        <v>12</v>
      </c>
    </row>
    <row r="31" spans="1:13" ht="14.25" x14ac:dyDescent="0.2">
      <c r="A31" s="799" t="s">
        <v>1560</v>
      </c>
      <c r="B31" s="636">
        <v>2</v>
      </c>
      <c r="C31" s="724">
        <f>'FT18.ICS Risk Charges.MAV'!E14</f>
        <v>0</v>
      </c>
      <c r="D31" s="724">
        <f>'FT18.ICS Risk Charges.GAAP+'!E14</f>
        <v>0</v>
      </c>
      <c r="E31" s="201"/>
      <c r="F31" s="902"/>
      <c r="G31" s="904">
        <f>E30/F32</f>
        <v>0.25894573024735279</v>
      </c>
      <c r="J31" s="1007"/>
      <c r="K31" s="10" t="s">
        <v>12</v>
      </c>
    </row>
    <row r="32" spans="1:13" ht="14.25" x14ac:dyDescent="0.2">
      <c r="A32" s="800" t="s">
        <v>1515</v>
      </c>
      <c r="B32" s="637">
        <v>3</v>
      </c>
      <c r="C32" s="722">
        <f>C31/$F32</f>
        <v>0</v>
      </c>
      <c r="D32" s="722">
        <f>D31/$F32</f>
        <v>0</v>
      </c>
      <c r="E32" s="282"/>
      <c r="F32" s="904">
        <f>_xlfn.NORM.S.INV(0.995)</f>
        <v>2.5758293035488999</v>
      </c>
      <c r="G32" s="1007"/>
      <c r="J32" s="1007"/>
      <c r="K32" s="10" t="s">
        <v>12</v>
      </c>
    </row>
    <row r="33" spans="1:11" ht="14.25" x14ac:dyDescent="0.2">
      <c r="A33" s="1007"/>
      <c r="B33" s="1007"/>
      <c r="C33" s="1007"/>
      <c r="D33" s="1007"/>
      <c r="E33" s="1007"/>
      <c r="F33" s="1007"/>
      <c r="G33" s="1007"/>
      <c r="H33" s="1007"/>
      <c r="I33" s="1007"/>
      <c r="J33" s="1007"/>
      <c r="K33" s="10" t="s">
        <v>12</v>
      </c>
    </row>
    <row r="34" spans="1:11" ht="15" x14ac:dyDescent="0.2">
      <c r="A34" s="725" t="s">
        <v>1715</v>
      </c>
      <c r="B34" s="704"/>
      <c r="C34" s="704"/>
      <c r="D34" s="704"/>
      <c r="E34" s="704"/>
      <c r="F34" s="704"/>
      <c r="G34" s="704"/>
      <c r="H34" s="704"/>
      <c r="I34" s="704"/>
      <c r="J34" s="1007"/>
      <c r="K34" s="10" t="s">
        <v>12</v>
      </c>
    </row>
    <row r="35" spans="1:11" ht="14.25" x14ac:dyDescent="0.2">
      <c r="A35" s="1007"/>
      <c r="B35" s="1007"/>
      <c r="C35" s="1007"/>
      <c r="D35" s="1007"/>
      <c r="E35" s="1007"/>
      <c r="F35" s="1007"/>
      <c r="G35" s="1007"/>
      <c r="H35" s="1007"/>
      <c r="I35" s="1007"/>
      <c r="J35" s="1007"/>
      <c r="K35" s="10" t="s">
        <v>12</v>
      </c>
    </row>
    <row r="36" spans="1:11" ht="15" x14ac:dyDescent="0.25">
      <c r="A36" s="796" t="s">
        <v>1518</v>
      </c>
      <c r="B36" s="892"/>
      <c r="C36" s="810" t="s">
        <v>1519</v>
      </c>
      <c r="D36" s="798" t="s">
        <v>1520</v>
      </c>
      <c r="F36" s="1007"/>
      <c r="G36" s="1007"/>
      <c r="H36" s="1007"/>
      <c r="I36" s="1007"/>
      <c r="J36" s="1007"/>
      <c r="K36" s="10" t="s">
        <v>12</v>
      </c>
    </row>
    <row r="37" spans="1:11" ht="15" x14ac:dyDescent="0.25">
      <c r="A37" s="797"/>
      <c r="B37" s="634">
        <f>1+B29</f>
        <v>231</v>
      </c>
      <c r="C37" s="713">
        <v>1</v>
      </c>
      <c r="D37" s="714">
        <v>2</v>
      </c>
      <c r="F37" s="1007"/>
      <c r="G37" s="1007"/>
      <c r="H37" s="1007"/>
      <c r="I37" s="1007"/>
      <c r="J37" s="1007"/>
      <c r="K37" s="10" t="s">
        <v>12</v>
      </c>
    </row>
    <row r="38" spans="1:11" ht="14.25" x14ac:dyDescent="0.2">
      <c r="A38" s="37" t="s">
        <v>1726</v>
      </c>
      <c r="B38" s="721">
        <v>1</v>
      </c>
      <c r="C38" s="730" t="s">
        <v>658</v>
      </c>
      <c r="D38" s="941">
        <f>1-SUM(C38)</f>
        <v>1</v>
      </c>
      <c r="F38" s="1007"/>
      <c r="G38" s="1007"/>
      <c r="H38" s="1007"/>
      <c r="I38" s="1007"/>
      <c r="J38" s="1007"/>
      <c r="K38" s="10" t="s">
        <v>12</v>
      </c>
    </row>
    <row r="39" spans="1:11" ht="14.25" x14ac:dyDescent="0.2">
      <c r="A39" s="1007"/>
      <c r="B39" s="1007"/>
      <c r="C39" s="1007"/>
      <c r="D39" s="1007"/>
      <c r="E39" s="1007"/>
      <c r="F39" s="1007"/>
      <c r="G39" s="1007"/>
      <c r="H39" s="1007"/>
      <c r="I39" s="1007"/>
      <c r="J39" s="1007"/>
      <c r="K39" s="10" t="s">
        <v>12</v>
      </c>
    </row>
    <row r="40" spans="1:11" ht="15" x14ac:dyDescent="0.25">
      <c r="A40" s="796" t="s">
        <v>2273</v>
      </c>
      <c r="B40" s="780"/>
      <c r="C40" s="880" t="s">
        <v>870</v>
      </c>
      <c r="D40" s="880" t="s">
        <v>871</v>
      </c>
      <c r="E40" s="880" t="s">
        <v>872</v>
      </c>
      <c r="F40" s="880" t="s">
        <v>873</v>
      </c>
      <c r="G40" s="880" t="s">
        <v>874</v>
      </c>
      <c r="H40" s="880" t="s">
        <v>875</v>
      </c>
      <c r="I40" s="880" t="s">
        <v>876</v>
      </c>
      <c r="J40" s="1007"/>
      <c r="K40" s="10" t="s">
        <v>12</v>
      </c>
    </row>
    <row r="41" spans="1:11" ht="15" x14ac:dyDescent="0.25">
      <c r="A41" s="797" t="s">
        <v>1521</v>
      </c>
      <c r="B41" s="634">
        <f>1+B37</f>
        <v>232</v>
      </c>
      <c r="C41" s="713">
        <v>1</v>
      </c>
      <c r="D41" s="713">
        <v>2</v>
      </c>
      <c r="E41" s="713">
        <v>3</v>
      </c>
      <c r="F41" s="713">
        <v>4</v>
      </c>
      <c r="G41" s="713">
        <v>5</v>
      </c>
      <c r="H41" s="713">
        <v>6</v>
      </c>
      <c r="I41" s="714">
        <v>7</v>
      </c>
      <c r="J41" s="1007"/>
      <c r="K41" s="10" t="s">
        <v>12</v>
      </c>
    </row>
    <row r="42" spans="1:11" ht="14.25" x14ac:dyDescent="0.2">
      <c r="A42" s="957" t="s">
        <v>1522</v>
      </c>
      <c r="B42" s="706">
        <v>1</v>
      </c>
      <c r="C42" s="883" t="str">
        <f>IF(FT18.iCurrency,INDEX(FT18.SpecificCurrencies,FT18.iCurrency),"")</f>
        <v/>
      </c>
      <c r="D42" s="731"/>
      <c r="E42" s="731"/>
      <c r="F42" s="731"/>
      <c r="G42" s="731"/>
      <c r="H42" s="731"/>
      <c r="I42" s="807"/>
      <c r="J42" s="1007"/>
      <c r="K42" s="10" t="s">
        <v>12</v>
      </c>
    </row>
    <row r="43" spans="1:11" ht="14.25" x14ac:dyDescent="0.2">
      <c r="A43" s="956" t="s">
        <v>1523</v>
      </c>
      <c r="B43" s="706"/>
      <c r="C43" s="728"/>
      <c r="D43" s="729"/>
      <c r="E43" s="729"/>
      <c r="F43" s="729"/>
      <c r="G43" s="729"/>
      <c r="H43" s="729"/>
      <c r="I43" s="732"/>
      <c r="J43" s="1007"/>
      <c r="K43" s="10" t="s">
        <v>12</v>
      </c>
    </row>
    <row r="44" spans="1:11" ht="14.25" x14ac:dyDescent="0.2">
      <c r="A44" s="799" t="s">
        <v>67</v>
      </c>
      <c r="B44" s="706">
        <v>11</v>
      </c>
      <c r="C44" s="1008" t="s">
        <v>658</v>
      </c>
      <c r="D44" s="734" t="s">
        <v>658</v>
      </c>
      <c r="E44" s="734" t="s">
        <v>658</v>
      </c>
      <c r="F44" s="734" t="s">
        <v>658</v>
      </c>
      <c r="G44" s="734" t="s">
        <v>658</v>
      </c>
      <c r="H44" s="734" t="s">
        <v>658</v>
      </c>
      <c r="I44" s="942">
        <f>1-SUM(C44:H44)</f>
        <v>1</v>
      </c>
      <c r="J44" s="1007"/>
      <c r="K44" s="10" t="s">
        <v>12</v>
      </c>
    </row>
    <row r="45" spans="1:11" ht="14.25" x14ac:dyDescent="0.2">
      <c r="A45" s="218" t="s">
        <v>1093</v>
      </c>
      <c r="B45" s="706">
        <v>12</v>
      </c>
      <c r="C45" s="733" t="s">
        <v>658</v>
      </c>
      <c r="D45" s="734" t="s">
        <v>658</v>
      </c>
      <c r="E45" s="734" t="s">
        <v>658</v>
      </c>
      <c r="F45" s="734" t="s">
        <v>658</v>
      </c>
      <c r="G45" s="734" t="s">
        <v>658</v>
      </c>
      <c r="H45" s="734" t="s">
        <v>658</v>
      </c>
      <c r="I45" s="942">
        <f>1-SUM(C45:H45)</f>
        <v>1</v>
      </c>
      <c r="J45" s="1007"/>
      <c r="K45" s="10" t="s">
        <v>12</v>
      </c>
    </row>
    <row r="46" spans="1:11" ht="14.25" x14ac:dyDescent="0.2">
      <c r="A46" s="218" t="s">
        <v>1524</v>
      </c>
      <c r="B46" s="706">
        <v>13</v>
      </c>
      <c r="C46" s="733" t="s">
        <v>658</v>
      </c>
      <c r="D46" s="734" t="s">
        <v>658</v>
      </c>
      <c r="E46" s="734" t="s">
        <v>658</v>
      </c>
      <c r="F46" s="734" t="s">
        <v>658</v>
      </c>
      <c r="G46" s="734" t="s">
        <v>658</v>
      </c>
      <c r="H46" s="734" t="s">
        <v>658</v>
      </c>
      <c r="I46" s="942">
        <f>1-SUM(C46:H46)</f>
        <v>1</v>
      </c>
      <c r="J46" s="1007"/>
      <c r="K46" s="10" t="s">
        <v>12</v>
      </c>
    </row>
    <row r="47" spans="1:11" ht="14.25" x14ac:dyDescent="0.2">
      <c r="A47" s="218" t="s">
        <v>68</v>
      </c>
      <c r="B47" s="706">
        <v>14</v>
      </c>
      <c r="C47" s="733" t="s">
        <v>658</v>
      </c>
      <c r="D47" s="734" t="s">
        <v>658</v>
      </c>
      <c r="E47" s="734" t="s">
        <v>658</v>
      </c>
      <c r="F47" s="734" t="s">
        <v>658</v>
      </c>
      <c r="G47" s="734" t="s">
        <v>658</v>
      </c>
      <c r="H47" s="734" t="s">
        <v>658</v>
      </c>
      <c r="I47" s="942">
        <f>1-SUM(C47:H47)</f>
        <v>1</v>
      </c>
      <c r="J47" s="1007"/>
      <c r="K47" s="10" t="s">
        <v>12</v>
      </c>
    </row>
    <row r="48" spans="1:11" ht="14.25" x14ac:dyDescent="0.2">
      <c r="A48" s="259" t="s">
        <v>69</v>
      </c>
      <c r="B48" s="721">
        <v>15</v>
      </c>
      <c r="C48" s="735" t="s">
        <v>658</v>
      </c>
      <c r="D48" s="736" t="s">
        <v>658</v>
      </c>
      <c r="E48" s="736" t="s">
        <v>658</v>
      </c>
      <c r="F48" s="736" t="s">
        <v>658</v>
      </c>
      <c r="G48" s="736" t="s">
        <v>658</v>
      </c>
      <c r="H48" s="736" t="s">
        <v>658</v>
      </c>
      <c r="I48" s="943">
        <f>1-SUM(C48:H48)</f>
        <v>1</v>
      </c>
      <c r="J48" s="1007"/>
      <c r="K48" s="10" t="s">
        <v>12</v>
      </c>
    </row>
    <row r="49" spans="1:11" ht="14.25" x14ac:dyDescent="0.2">
      <c r="J49" s="1007"/>
      <c r="K49" s="10" t="s">
        <v>12</v>
      </c>
    </row>
    <row r="50" spans="1:11" ht="15" x14ac:dyDescent="0.2">
      <c r="A50" s="704" t="s">
        <v>1669</v>
      </c>
      <c r="B50" s="704"/>
      <c r="C50" s="704"/>
      <c r="D50" s="704"/>
      <c r="E50" s="704"/>
      <c r="F50" s="704"/>
      <c r="G50" s="704"/>
      <c r="H50" s="704"/>
      <c r="I50" s="704"/>
      <c r="J50" s="1007"/>
      <c r="K50" s="10" t="s">
        <v>12</v>
      </c>
    </row>
    <row r="51" spans="1:11" ht="14.25" x14ac:dyDescent="0.2">
      <c r="A51" s="1007"/>
      <c r="B51" s="1007"/>
      <c r="C51" s="1007"/>
      <c r="D51" s="1007"/>
      <c r="E51" s="1007"/>
      <c r="F51" s="1007"/>
      <c r="G51" s="1007"/>
      <c r="H51" s="1007"/>
      <c r="I51" s="1007"/>
      <c r="J51" s="1007"/>
      <c r="K51" s="10" t="s">
        <v>12</v>
      </c>
    </row>
    <row r="52" spans="1:11" ht="15" x14ac:dyDescent="0.25">
      <c r="A52" s="795" t="s">
        <v>1692</v>
      </c>
      <c r="B52" s="801"/>
      <c r="C52" s="1266" t="s">
        <v>623</v>
      </c>
      <c r="D52" s="609" t="s">
        <v>624</v>
      </c>
      <c r="E52" s="1007"/>
      <c r="G52" s="1007"/>
      <c r="K52" s="10" t="s">
        <v>12</v>
      </c>
    </row>
    <row r="53" spans="1:11" ht="14.25" x14ac:dyDescent="0.2">
      <c r="A53" s="484"/>
      <c r="B53" s="634">
        <f>1+B41</f>
        <v>233</v>
      </c>
      <c r="C53" s="635">
        <v>1</v>
      </c>
      <c r="D53" s="635">
        <v>2</v>
      </c>
      <c r="E53" s="1007"/>
      <c r="G53" s="1007"/>
      <c r="K53" s="10" t="s">
        <v>12</v>
      </c>
    </row>
    <row r="54" spans="1:11" ht="25.5" x14ac:dyDescent="0.2">
      <c r="A54" s="906" t="s">
        <v>1673</v>
      </c>
      <c r="B54" s="727"/>
      <c r="C54" s="914"/>
      <c r="D54" s="737"/>
      <c r="E54" s="910" t="s">
        <v>1664</v>
      </c>
      <c r="G54" s="1007"/>
      <c r="K54" s="10" t="s">
        <v>12</v>
      </c>
    </row>
    <row r="55" spans="1:11" ht="14.25" x14ac:dyDescent="0.2">
      <c r="A55" s="280" t="s">
        <v>1672</v>
      </c>
      <c r="B55" s="727">
        <v>1</v>
      </c>
      <c r="C55" s="2004">
        <f>1-$E55*IFERROR('FT18.ICS Risk Charges.MAV'!$I$49/'FT18.ICS Risk Charges.MAV'!$I$48,0)</f>
        <v>1</v>
      </c>
      <c r="D55" s="2004">
        <f>1-$E55*IFERROR('FT18.ICS Risk Charges.MAV'!$J$49/'FT18.ICS Risk Charges.MAV'!$J$48,0)</f>
        <v>1</v>
      </c>
      <c r="E55" s="911">
        <v>0.5</v>
      </c>
      <c r="G55" s="1007"/>
      <c r="K55" s="10" t="s">
        <v>12</v>
      </c>
    </row>
    <row r="56" spans="1:11" ht="14.25" x14ac:dyDescent="0.2">
      <c r="A56" s="218" t="s">
        <v>362</v>
      </c>
      <c r="B56" s="727">
        <v>2</v>
      </c>
      <c r="C56" s="2005">
        <f>'FT18.ICS Risk Charges.MAV'!$E$6*C$55</f>
        <v>0</v>
      </c>
      <c r="D56" s="2005">
        <f>'FT18.ICS Risk Charges.GAAP+'!$E$6*D$55</f>
        <v>0</v>
      </c>
      <c r="E56" s="1007"/>
      <c r="G56" s="1007"/>
      <c r="K56" s="10" t="s">
        <v>12</v>
      </c>
    </row>
    <row r="57" spans="1:11" ht="14.25" x14ac:dyDescent="0.2">
      <c r="A57" s="218" t="s">
        <v>4</v>
      </c>
      <c r="B57" s="727">
        <v>3</v>
      </c>
      <c r="C57" s="2005">
        <f>'FT18.ICS Risk Charges.MAV'!$E$7</f>
        <v>0</v>
      </c>
      <c r="D57" s="2005">
        <f>'FT18.ICS Risk Charges.GAAP+'!$E$7</f>
        <v>0</v>
      </c>
      <c r="E57" s="1007"/>
      <c r="G57" s="1007"/>
      <c r="K57" s="10" t="s">
        <v>12</v>
      </c>
    </row>
    <row r="58" spans="1:11" ht="14.25" x14ac:dyDescent="0.2">
      <c r="A58" s="218" t="s">
        <v>886</v>
      </c>
      <c r="B58" s="727">
        <v>4</v>
      </c>
      <c r="C58" s="2005">
        <f>'FT18.ICS Risk Charges.MAV'!$E$14</f>
        <v>0</v>
      </c>
      <c r="D58" s="2005">
        <f>'FT18.ICS Risk Charges.GAAP+'!$E$14</f>
        <v>0</v>
      </c>
      <c r="E58" s="1007"/>
      <c r="G58" s="1007"/>
      <c r="K58" s="10" t="s">
        <v>12</v>
      </c>
    </row>
    <row r="59" spans="1:11" ht="14.25" x14ac:dyDescent="0.2">
      <c r="A59" s="218" t="s">
        <v>887</v>
      </c>
      <c r="B59" s="727">
        <v>5</v>
      </c>
      <c r="C59" s="2006">
        <v>0</v>
      </c>
      <c r="D59" s="2006">
        <v>0</v>
      </c>
      <c r="E59" s="1007"/>
      <c r="G59" s="1007"/>
      <c r="K59" s="10" t="s">
        <v>12</v>
      </c>
    </row>
    <row r="60" spans="1:11" ht="14.25" x14ac:dyDescent="0.2">
      <c r="A60" s="218" t="s">
        <v>1662</v>
      </c>
      <c r="B60" s="727">
        <v>6</v>
      </c>
      <c r="C60" s="2007">
        <f>'FT18.ICS Risk Charges.MAV'!$C$34</f>
        <v>0</v>
      </c>
      <c r="D60" s="2007">
        <f>'FT18.ICS Risk Charges.GAAP+'!$C$34</f>
        <v>0</v>
      </c>
      <c r="E60" s="1007"/>
      <c r="G60" s="1007"/>
      <c r="K60" s="10" t="s">
        <v>12</v>
      </c>
    </row>
    <row r="61" spans="1:11" ht="14.25" x14ac:dyDescent="0.2">
      <c r="A61" s="906" t="s">
        <v>1761</v>
      </c>
      <c r="B61" s="727"/>
      <c r="C61" s="2008"/>
      <c r="D61" s="2009"/>
      <c r="E61" s="1007"/>
      <c r="G61" s="1007"/>
      <c r="K61" s="10" t="s">
        <v>12</v>
      </c>
    </row>
    <row r="62" spans="1:11" ht="14.25" x14ac:dyDescent="0.2">
      <c r="A62" s="907" t="s">
        <v>1756</v>
      </c>
      <c r="B62" s="727">
        <v>10</v>
      </c>
      <c r="C62" s="891">
        <f>SQRT(SUMPRODUCT(-C56:C60,MMULT('FT18.ICS.Param'!$D$11:$H$15,-C56:C60)))</f>
        <v>0</v>
      </c>
      <c r="D62" s="891">
        <f>SQRT(SUMPRODUCT(-D56:D60,MMULT('FT18.ICS.Param'!$D$11:$H$15,-D56:D60)))</f>
        <v>0</v>
      </c>
      <c r="E62" s="1007"/>
      <c r="G62" s="1007"/>
      <c r="K62" s="10" t="s">
        <v>12</v>
      </c>
    </row>
    <row r="63" spans="1:11" ht="14.25" x14ac:dyDescent="0.2">
      <c r="A63" s="46" t="s">
        <v>1675</v>
      </c>
      <c r="B63" s="727">
        <v>11</v>
      </c>
      <c r="C63" s="2005">
        <f>SUM('FT18.ICS Risk Charges.MAV'!$E$40:$E$41)</f>
        <v>0</v>
      </c>
      <c r="D63" s="2005">
        <f>SUM('FT18.ICS Risk Charges.GAAP+'!$E$40:$E$41)</f>
        <v>0</v>
      </c>
      <c r="E63" s="1007"/>
      <c r="G63" s="1007"/>
      <c r="K63" s="10" t="s">
        <v>12</v>
      </c>
    </row>
    <row r="64" spans="1:11" ht="14.25" x14ac:dyDescent="0.2">
      <c r="A64" s="46" t="s">
        <v>1674</v>
      </c>
      <c r="B64" s="727">
        <v>12</v>
      </c>
      <c r="C64" s="2005">
        <f>'FT18.ICS Risk Charges.MAV'!$E$39</f>
        <v>0</v>
      </c>
      <c r="D64" s="2005">
        <f>'FT18.ICS Risk Charges.GAAP+'!$E$39</f>
        <v>0</v>
      </c>
      <c r="E64" s="1007"/>
      <c r="G64" s="1007"/>
      <c r="K64" s="10" t="s">
        <v>12</v>
      </c>
    </row>
    <row r="65" spans="1:11" ht="14.25" x14ac:dyDescent="0.2">
      <c r="A65" s="246" t="s">
        <v>886</v>
      </c>
      <c r="B65" s="727">
        <v>13</v>
      </c>
      <c r="C65" s="891">
        <f>IFERROR(SUMPRODUCT(C$56:C$60,INDEX('FT18.ICS.Param'!$D$11:$H$15,,3))/C$62,1)*C58</f>
        <v>0</v>
      </c>
      <c r="D65" s="891">
        <f>IFERROR(SUMPRODUCT(D$56:D$60,INDEX('FT18.ICS.Param'!$D$11:$H$15,,3))/D$62,1)*D58</f>
        <v>0</v>
      </c>
      <c r="E65" s="1007"/>
      <c r="G65" s="1007"/>
      <c r="K65" s="10" t="s">
        <v>12</v>
      </c>
    </row>
    <row r="66" spans="1:11" ht="14.25" x14ac:dyDescent="0.2">
      <c r="A66" s="246" t="s">
        <v>362</v>
      </c>
      <c r="B66" s="727">
        <v>14</v>
      </c>
      <c r="C66" s="891">
        <f>IFERROR(SUMPRODUCT(C$56:C$60,INDEX('FT18.ICS.Param'!$D$11:$H$15,,1))/C$62,1)*C56</f>
        <v>0</v>
      </c>
      <c r="D66" s="891">
        <f>IFERROR(SUMPRODUCT(D$56:D$60,INDEX('FT18.ICS.Param'!$D$11:$H$15,,1))/D$62,1)*D56</f>
        <v>0</v>
      </c>
      <c r="E66" s="1007"/>
      <c r="G66" s="1007"/>
      <c r="K66" s="10" t="s">
        <v>12</v>
      </c>
    </row>
    <row r="67" spans="1:11" ht="14.25" x14ac:dyDescent="0.2">
      <c r="A67" s="246" t="s">
        <v>4</v>
      </c>
      <c r="B67" s="727">
        <v>15</v>
      </c>
      <c r="C67" s="891">
        <f>IFERROR(SUMPRODUCT(C$56:C$60,INDEX('FT18.ICS.Param'!$D$11:$H$15,,2))/C$62,1)*C57</f>
        <v>0</v>
      </c>
      <c r="D67" s="891">
        <f>IFERROR(SUMPRODUCT(D$56:D$60,INDEX('FT18.ICS.Param'!$D$11:$H$15,,2))/D$62,1)*D57</f>
        <v>0</v>
      </c>
      <c r="E67" s="1007"/>
      <c r="G67" s="1007"/>
      <c r="K67" s="10" t="s">
        <v>12</v>
      </c>
    </row>
    <row r="68" spans="1:11" ht="14.25" x14ac:dyDescent="0.2">
      <c r="A68" s="246" t="s">
        <v>1662</v>
      </c>
      <c r="B68" s="727">
        <v>16</v>
      </c>
      <c r="C68" s="891">
        <f>IFERROR(SUMPRODUCT(C$56:C$60,INDEX('FT18.ICS.Param'!$D$11:$H$15,,5))/C$62,1)*C60</f>
        <v>0</v>
      </c>
      <c r="D68" s="891">
        <f>IFERROR(SUMPRODUCT(D$56:D$60,INDEX('FT18.ICS.Param'!$D$11:$H$15,,5))/D$62,1)*D60</f>
        <v>0</v>
      </c>
      <c r="E68" s="1007"/>
      <c r="G68" s="1007"/>
      <c r="K68" s="10" t="s">
        <v>12</v>
      </c>
    </row>
    <row r="69" spans="1:11" ht="14.25" x14ac:dyDescent="0.2">
      <c r="A69" s="908" t="s">
        <v>1676</v>
      </c>
      <c r="B69" s="727">
        <v>19</v>
      </c>
      <c r="C69" s="2010">
        <f>C62-SUM(C65:C68)</f>
        <v>0</v>
      </c>
      <c r="D69" s="2010">
        <f>D62-SUM(D65:D68)</f>
        <v>0</v>
      </c>
      <c r="E69" s="1007"/>
      <c r="G69" s="1007"/>
      <c r="K69" s="10" t="s">
        <v>12</v>
      </c>
    </row>
    <row r="70" spans="1:11" ht="14.25" x14ac:dyDescent="0.2">
      <c r="A70" s="906" t="s">
        <v>1688</v>
      </c>
      <c r="B70" s="727"/>
      <c r="C70" s="2008"/>
      <c r="D70" s="2009"/>
      <c r="E70" s="1007"/>
      <c r="G70" s="1007"/>
      <c r="K70" s="10" t="s">
        <v>12</v>
      </c>
    </row>
    <row r="71" spans="1:11" ht="14.25" x14ac:dyDescent="0.2">
      <c r="A71" s="45" t="s">
        <v>1677</v>
      </c>
      <c r="B71" s="727">
        <v>20</v>
      </c>
      <c r="C71" s="207">
        <f>IFERROR('FT18.ICS Risk Charges.MAV'!$E$15*(SUMPRODUCT('FT18.ICS Risk Charges.MAV'!$E$15:$E$19,INDEX('FT18.ICS.Param'!$D$20:$H$24,,1))/'FT18.ICS Risk Charges.MAV'!$E$14)*($C$65/$C$58),0)</f>
        <v>0</v>
      </c>
      <c r="D71" s="207">
        <f>IFERROR('FT18.ICS Risk Charges.GAAP+'!$E$15*(SUMPRODUCT('FT18.ICS Risk Charges.GAAP+'!$E$15:$E$19,INDEX('FT18.ICS.Param'!$D$20:$H$24,,1))/'FT18.ICS Risk Charges.GAAP+'!$E$14)*($C$65/$C$58),0)</f>
        <v>0</v>
      </c>
      <c r="E71" s="1007"/>
      <c r="G71" s="1007"/>
      <c r="K71" s="10" t="s">
        <v>12</v>
      </c>
    </row>
    <row r="72" spans="1:11" ht="14.25" x14ac:dyDescent="0.2">
      <c r="A72" s="45" t="s">
        <v>1678</v>
      </c>
      <c r="B72" s="727">
        <v>21</v>
      </c>
      <c r="C72" s="207">
        <f>IFERROR('FT18.ICS Risk Charges.MAV'!$E$16*(SUMPRODUCT('FT18.ICS Risk Charges.MAV'!$E$15:$E$19,INDEX('FT18.ICS.Param'!$D$20:$H$24,,2))/'FT18.ICS Risk Charges.MAV'!$E$14)*($C$65/$C$58),0)</f>
        <v>0</v>
      </c>
      <c r="D72" s="207">
        <f>IFERROR('FT18.ICS Risk Charges.GAAP+'!$E$16*(SUMPRODUCT('FT18.ICS Risk Charges.GAAP+'!$E$15:$E$19,INDEX('FT18.ICS.Param'!$D$20:$H$24,,2))/'FT18.ICS Risk Charges.GAAP+'!$E$14)*($C$65/$C$58),0)</f>
        <v>0</v>
      </c>
      <c r="E72" s="1007"/>
      <c r="G72" s="1007"/>
      <c r="K72" s="10" t="s">
        <v>12</v>
      </c>
    </row>
    <row r="73" spans="1:11" ht="14.25" x14ac:dyDescent="0.2">
      <c r="A73" s="45" t="s">
        <v>1679</v>
      </c>
      <c r="B73" s="727">
        <v>22</v>
      </c>
      <c r="C73" s="207">
        <f>IFERROR('FT18.ICS Risk Charges.MAV'!$E$17*(SUMPRODUCT('FT18.ICS Risk Charges.MAV'!$E$15:$E$19,INDEX('FT18.ICS.Param'!$D$20:$H$24,,3))/'FT18.ICS Risk Charges.MAV'!$E$14)*($C$65/$C$58),0)</f>
        <v>0</v>
      </c>
      <c r="D73" s="207">
        <f>IFERROR('FT18.ICS Risk Charges.GAAP+'!$E$17*(SUMPRODUCT('FT18.ICS Risk Charges.GAAP+'!$E$15:$E$19,INDEX('FT18.ICS.Param'!$D$20:$H$24,,3))/'FT18.ICS Risk Charges.GAAP+'!$E$14)*($C$65/$C$58),0)</f>
        <v>0</v>
      </c>
      <c r="E73" s="1007"/>
      <c r="G73" s="1007"/>
      <c r="K73" s="10" t="s">
        <v>12</v>
      </c>
    </row>
    <row r="74" spans="1:11" ht="14.25" x14ac:dyDescent="0.2">
      <c r="A74" s="45" t="s">
        <v>1680</v>
      </c>
      <c r="B74" s="727">
        <v>23</v>
      </c>
      <c r="C74" s="207">
        <f>IFERROR('FT18.ICS Risk Charges.MAV'!$E$18*(SUMPRODUCT('FT18.ICS Risk Charges.MAV'!$E$15:$E$19,INDEX('FT18.ICS.Param'!$D$20:$H$24,,4))/'FT18.ICS Risk Charges.MAV'!$E$14)*($C$65/$C$58),0)</f>
        <v>0</v>
      </c>
      <c r="D74" s="207">
        <f>IFERROR('FT18.ICS Risk Charges.GAAP+'!$E$18*(SUMPRODUCT('FT18.ICS Risk Charges.GAAP+'!$E$15:$E$19,INDEX('FT18.ICS.Param'!$D$20:$H$24,,4))/'FT18.ICS Risk Charges.GAAP+'!$E$14)*($C$65/$C$58),0)</f>
        <v>0</v>
      </c>
      <c r="E74" s="1007"/>
      <c r="G74" s="1007"/>
      <c r="K74" s="10" t="s">
        <v>12</v>
      </c>
    </row>
    <row r="75" spans="1:11" ht="14.25" x14ac:dyDescent="0.2">
      <c r="A75" s="45" t="s">
        <v>1681</v>
      </c>
      <c r="B75" s="727">
        <v>24</v>
      </c>
      <c r="C75" s="207">
        <f>IFERROR('FT18.ICS Risk Charges.MAV'!$E$19*(SUMPRODUCT('FT18.ICS Risk Charges.MAV'!$E$15:$E$19,INDEX('FT18.ICS.Param'!$D$20:$H$24,,5))/'FT18.ICS Risk Charges.MAV'!$E$14)*($C$65/$C$58),0)</f>
        <v>0</v>
      </c>
      <c r="D75" s="207">
        <f>IFERROR('FT18.ICS Risk Charges.GAAP+'!$E$19*(SUMPRODUCT('FT18.ICS Risk Charges.GAAP+'!$E$15:$E$19,INDEX('FT18.ICS.Param'!$D$20:$H$24,,5))/'FT18.ICS Risk Charges.GAAP+'!$E$14)*($C$65/$C$58),0)</f>
        <v>0</v>
      </c>
      <c r="E75" s="1007"/>
      <c r="G75" s="1007"/>
      <c r="K75" s="10" t="s">
        <v>12</v>
      </c>
    </row>
    <row r="76" spans="1:11" ht="14.25" x14ac:dyDescent="0.2">
      <c r="A76" s="45" t="s">
        <v>1711</v>
      </c>
      <c r="B76" s="727">
        <v>25</v>
      </c>
      <c r="C76" s="891">
        <f t="shared" ref="C76:D78" si="0">C$66*C79</f>
        <v>0</v>
      </c>
      <c r="D76" s="891">
        <f t="shared" si="0"/>
        <v>0</v>
      </c>
      <c r="E76" s="1007"/>
      <c r="G76" s="1007"/>
      <c r="K76" s="10" t="s">
        <v>12</v>
      </c>
    </row>
    <row r="77" spans="1:11" ht="14.25" x14ac:dyDescent="0.2">
      <c r="A77" s="45" t="s">
        <v>1712</v>
      </c>
      <c r="B77" s="727">
        <v>26</v>
      </c>
      <c r="C77" s="891">
        <f t="shared" si="0"/>
        <v>0</v>
      </c>
      <c r="D77" s="891">
        <f t="shared" si="0"/>
        <v>0</v>
      </c>
      <c r="E77" s="1007"/>
      <c r="G77" s="1007"/>
      <c r="K77" s="10" t="s">
        <v>12</v>
      </c>
    </row>
    <row r="78" spans="1:11" ht="14.25" x14ac:dyDescent="0.2">
      <c r="A78" s="45" t="s">
        <v>1713</v>
      </c>
      <c r="B78" s="727">
        <v>27</v>
      </c>
      <c r="C78" s="891">
        <f t="shared" si="0"/>
        <v>0</v>
      </c>
      <c r="D78" s="891">
        <f t="shared" si="0"/>
        <v>0</v>
      </c>
      <c r="E78" s="1007"/>
      <c r="G78" s="1007"/>
      <c r="K78" s="10" t="s">
        <v>12</v>
      </c>
    </row>
    <row r="79" spans="1:11" ht="14.25" x14ac:dyDescent="0.2">
      <c r="A79" s="909" t="s">
        <v>1685</v>
      </c>
      <c r="B79" s="727">
        <v>28</v>
      </c>
      <c r="C79" s="2318">
        <f>SUM('FT18.ICS Risk Charges.MAV'!$J$66)</f>
        <v>0</v>
      </c>
      <c r="D79" s="2318">
        <f>SUM('FT18.ICS Risk Charges.GAAP+'!$J$66)</f>
        <v>0</v>
      </c>
      <c r="E79" s="1007"/>
      <c r="G79" s="1007"/>
      <c r="K79" s="10" t="s">
        <v>12</v>
      </c>
    </row>
    <row r="80" spans="1:11" ht="14.25" x14ac:dyDescent="0.2">
      <c r="A80" s="280" t="s">
        <v>1686</v>
      </c>
      <c r="B80" s="727">
        <v>29</v>
      </c>
      <c r="C80" s="2319">
        <f>SUM('FT18.ICS Risk Charges.MAV'!$J$67)</f>
        <v>0</v>
      </c>
      <c r="D80" s="2319">
        <f>SUM('FT18.ICS Risk Charges.GAAP+'!$J$67)</f>
        <v>0</v>
      </c>
      <c r="E80" s="1007"/>
      <c r="G80" s="1007"/>
      <c r="K80" s="10" t="s">
        <v>12</v>
      </c>
    </row>
    <row r="81" spans="1:11" ht="14.25" x14ac:dyDescent="0.2">
      <c r="A81" s="822" t="s">
        <v>1687</v>
      </c>
      <c r="B81" s="727">
        <v>30</v>
      </c>
      <c r="C81" s="2320">
        <f>SUM('FT18.ICS Risk Charges.MAV'!$J$68)</f>
        <v>0</v>
      </c>
      <c r="D81" s="2320">
        <f>SUM('FT18.ICS Risk Charges.GAAP+'!$J$68)</f>
        <v>0</v>
      </c>
      <c r="E81" s="1007"/>
      <c r="G81" s="1007"/>
      <c r="K81" s="10" t="s">
        <v>12</v>
      </c>
    </row>
    <row r="82" spans="1:11" ht="14.25" x14ac:dyDescent="0.2">
      <c r="A82" s="906" t="s">
        <v>1689</v>
      </c>
      <c r="B82" s="727"/>
      <c r="C82" s="2008"/>
      <c r="D82" s="2009"/>
      <c r="E82" s="1007"/>
      <c r="G82" s="1007"/>
      <c r="K82" s="10" t="s">
        <v>12</v>
      </c>
    </row>
    <row r="83" spans="1:11" ht="14.25" x14ac:dyDescent="0.2">
      <c r="A83" s="45" t="s">
        <v>1677</v>
      </c>
      <c r="B83" s="727">
        <v>31</v>
      </c>
      <c r="C83" s="2318">
        <f>IFERROR(('FT18.ICS Risk Charges.MAV'!$E$12^2+'FT18.ICS Risk Charges.MAV'!$E$9*'FT18.ICS Risk Charges.MAV'!$E$11)/'FT18.ICS Risk Charges.MAV'!$E$7^2,0)</f>
        <v>0</v>
      </c>
      <c r="D83" s="2318">
        <f>IFERROR(('FT18.ICS Risk Charges.GAAP+'!$E$12^2+'FT18.ICS Risk Charges.GAAP+'!$E$9*'FT18.ICS Risk Charges.GAAP+'!$E$11)/'FT18.ICS Risk Charges.GAAP+'!$E$7^2,0)</f>
        <v>0</v>
      </c>
      <c r="E83" s="1007"/>
      <c r="G83" s="1007"/>
      <c r="K83" s="10" t="s">
        <v>12</v>
      </c>
    </row>
    <row r="84" spans="1:11" ht="14.25" x14ac:dyDescent="0.2">
      <c r="A84" s="45" t="s">
        <v>1682</v>
      </c>
      <c r="B84" s="727">
        <v>32</v>
      </c>
      <c r="C84" s="2319">
        <f>IFERROR(('FT18.ICS Risk Charges.MAV'!$E$8^2+'FT18.ICS Risk Charges.MAV'!$E$9*'FT18.ICS Risk Charges.MAV'!$E$10)/'FT18.ICS Risk Charges.MAV'!$E$7^2,0)</f>
        <v>0</v>
      </c>
      <c r="D84" s="2319">
        <f>IFERROR(('FT18.ICS Risk Charges.GAAP+'!$E$8^2+'FT18.ICS Risk Charges.GAAP+'!$E$9*'FT18.ICS Risk Charges.GAAP+'!$E$10)/'FT18.ICS Risk Charges.GAAP+'!$E$7^2,0)</f>
        <v>0</v>
      </c>
      <c r="E84" s="1007"/>
      <c r="G84" s="1007"/>
      <c r="K84" s="10" t="s">
        <v>12</v>
      </c>
    </row>
    <row r="85" spans="1:11" ht="14.25" x14ac:dyDescent="0.2">
      <c r="A85" s="45" t="s">
        <v>1683</v>
      </c>
      <c r="B85" s="727">
        <v>33</v>
      </c>
      <c r="C85" s="2319">
        <f>IFERROR(('FT18.ICS Risk Charges.MAV'!$E$13/'FT18.ICS Risk Charges.MAV'!$E$7)^2,0)</f>
        <v>0</v>
      </c>
      <c r="D85" s="2319">
        <f>IFERROR(('FT18.ICS Risk Charges.GAAP+'!$E$13/'FT18.ICS Risk Charges.GAAP+'!$E$7)^2,0)</f>
        <v>0</v>
      </c>
      <c r="E85" s="1007"/>
      <c r="G85" s="1007"/>
      <c r="K85" s="10" t="s">
        <v>12</v>
      </c>
    </row>
    <row r="86" spans="1:11" ht="14.25" x14ac:dyDescent="0.2">
      <c r="A86" s="45" t="s">
        <v>1684</v>
      </c>
      <c r="B86" s="727">
        <v>34</v>
      </c>
      <c r="C86" s="2320">
        <v>0</v>
      </c>
      <c r="D86" s="2320">
        <v>0</v>
      </c>
      <c r="E86" s="1007"/>
      <c r="G86" s="1007"/>
      <c r="K86" s="10" t="s">
        <v>12</v>
      </c>
    </row>
    <row r="87" spans="1:11" ht="14.25" x14ac:dyDescent="0.2">
      <c r="A87" s="906" t="s">
        <v>1693</v>
      </c>
      <c r="B87" s="727">
        <v>35</v>
      </c>
      <c r="C87" s="2008"/>
      <c r="D87" s="2009"/>
      <c r="E87" s="1007"/>
      <c r="G87" s="1007"/>
      <c r="K87" s="10" t="s">
        <v>12</v>
      </c>
    </row>
    <row r="88" spans="1:11" ht="14.25" x14ac:dyDescent="0.2">
      <c r="A88" s="45" t="s">
        <v>1690</v>
      </c>
      <c r="B88" s="727">
        <v>36</v>
      </c>
      <c r="C88" s="2318">
        <f>IFERROR(SUM('FT18.ICS Risk Charges.MAV'!$E$40:$E$41)/C65,0)</f>
        <v>0</v>
      </c>
      <c r="D88" s="2318">
        <f>IFERROR(SUM('FT18.ICS Risk Charges.GAAP+'!$E$40:$E$41)/D65,0)</f>
        <v>0</v>
      </c>
      <c r="E88" s="1007"/>
      <c r="G88" s="1007"/>
      <c r="K88" s="10" t="s">
        <v>12</v>
      </c>
    </row>
    <row r="89" spans="1:11" ht="14.25" x14ac:dyDescent="0.2">
      <c r="A89" s="45" t="s">
        <v>1691</v>
      </c>
      <c r="B89" s="727">
        <v>37</v>
      </c>
      <c r="C89" s="2320">
        <f>IFERROR('FT18.ICS Risk Charges.MAV'!$E$39/C66,0)</f>
        <v>0</v>
      </c>
      <c r="D89" s="2320">
        <f>IFERROR('FT18.ICS Risk Charges.GAAP+'!$E$39/D66,0)</f>
        <v>0</v>
      </c>
      <c r="E89" s="1007"/>
      <c r="G89" s="1007"/>
      <c r="K89" s="10" t="s">
        <v>12</v>
      </c>
    </row>
    <row r="90" spans="1:11" ht="14.25" x14ac:dyDescent="0.2">
      <c r="A90" s="906" t="s">
        <v>1694</v>
      </c>
      <c r="B90" s="727">
        <v>38</v>
      </c>
      <c r="C90" s="2008"/>
      <c r="D90" s="2009"/>
      <c r="E90" s="1007"/>
      <c r="G90" s="1007"/>
      <c r="K90" s="10" t="s">
        <v>12</v>
      </c>
    </row>
    <row r="91" spans="1:11" ht="14.25" x14ac:dyDescent="0.2">
      <c r="A91" s="45" t="s">
        <v>1690</v>
      </c>
      <c r="B91" s="727">
        <v>39</v>
      </c>
      <c r="C91" s="2004">
        <f>IFERROR((C$68*SUM($C$38))/C$65,0)</f>
        <v>0</v>
      </c>
      <c r="D91" s="2004">
        <f>IFERROR((D$68*SUM($C$38))/D$65,0)</f>
        <v>0</v>
      </c>
      <c r="E91" s="1007"/>
      <c r="G91" s="1007"/>
      <c r="K91" s="10" t="s">
        <v>12</v>
      </c>
    </row>
    <row r="92" spans="1:11" ht="14.25" x14ac:dyDescent="0.2">
      <c r="A92" s="45" t="s">
        <v>1691</v>
      </c>
      <c r="B92" s="727">
        <v>40</v>
      </c>
      <c r="C92" s="935">
        <f>IFERROR((C$68*SUM($D$38))/C$66,0)</f>
        <v>0</v>
      </c>
      <c r="D92" s="935">
        <f>IFERROR((D$68*SUM($D$38))/D$66,0)</f>
        <v>0</v>
      </c>
      <c r="E92" s="1007"/>
      <c r="G92" s="1007"/>
      <c r="K92" s="10" t="s">
        <v>12</v>
      </c>
    </row>
    <row r="93" spans="1:11" ht="14.25" x14ac:dyDescent="0.2">
      <c r="A93" s="906" t="s">
        <v>1757</v>
      </c>
      <c r="B93" s="727">
        <v>41</v>
      </c>
      <c r="C93" s="2008"/>
      <c r="D93" s="2009"/>
      <c r="E93" s="1007"/>
      <c r="G93" s="1007"/>
      <c r="K93" s="10" t="s">
        <v>12</v>
      </c>
    </row>
    <row r="94" spans="1:11" ht="14.25" x14ac:dyDescent="0.2">
      <c r="A94" s="45" t="s">
        <v>1677</v>
      </c>
      <c r="B94" s="727">
        <v>42</v>
      </c>
      <c r="C94" s="395">
        <f>C71+C67*C83+C71*SUM(C$88,C$91)</f>
        <v>0</v>
      </c>
      <c r="D94" s="395">
        <f>D71+D67*D83+D71*SUM(D$88,D$91)</f>
        <v>0</v>
      </c>
      <c r="E94" s="1007"/>
      <c r="G94" s="1007"/>
      <c r="K94" s="10" t="s">
        <v>12</v>
      </c>
    </row>
    <row r="95" spans="1:11" ht="14.25" x14ac:dyDescent="0.2">
      <c r="A95" s="45" t="s">
        <v>1678</v>
      </c>
      <c r="B95" s="727">
        <v>43</v>
      </c>
      <c r="C95" s="268">
        <f t="shared" ref="C95:D98" si="1">C72+C72*SUM(C$88,C$91)</f>
        <v>0</v>
      </c>
      <c r="D95" s="268">
        <f t="shared" si="1"/>
        <v>0</v>
      </c>
      <c r="E95" s="1007"/>
      <c r="G95" s="1007"/>
      <c r="K95" s="10" t="s">
        <v>12</v>
      </c>
    </row>
    <row r="96" spans="1:11" ht="14.25" x14ac:dyDescent="0.2">
      <c r="A96" s="45" t="s">
        <v>1679</v>
      </c>
      <c r="B96" s="727">
        <v>44</v>
      </c>
      <c r="C96" s="268">
        <f t="shared" si="1"/>
        <v>0</v>
      </c>
      <c r="D96" s="268">
        <f t="shared" si="1"/>
        <v>0</v>
      </c>
      <c r="E96" s="1007"/>
      <c r="G96" s="1007"/>
      <c r="K96" s="10" t="s">
        <v>12</v>
      </c>
    </row>
    <row r="97" spans="1:11" ht="14.25" x14ac:dyDescent="0.2">
      <c r="A97" s="45" t="s">
        <v>1680</v>
      </c>
      <c r="B97" s="727">
        <v>45</v>
      </c>
      <c r="C97" s="268">
        <f t="shared" si="1"/>
        <v>0</v>
      </c>
      <c r="D97" s="268">
        <f t="shared" si="1"/>
        <v>0</v>
      </c>
      <c r="E97" s="1007"/>
      <c r="G97" s="1007"/>
      <c r="K97" s="10" t="s">
        <v>12</v>
      </c>
    </row>
    <row r="98" spans="1:11" ht="14.25" x14ac:dyDescent="0.2">
      <c r="A98" s="45" t="s">
        <v>1681</v>
      </c>
      <c r="B98" s="727">
        <v>46</v>
      </c>
      <c r="C98" s="268">
        <f t="shared" si="1"/>
        <v>0</v>
      </c>
      <c r="D98" s="268">
        <f t="shared" si="1"/>
        <v>0</v>
      </c>
      <c r="E98" s="1007"/>
      <c r="G98" s="1007"/>
      <c r="K98" s="10" t="s">
        <v>12</v>
      </c>
    </row>
    <row r="99" spans="1:11" ht="14.25" x14ac:dyDescent="0.2">
      <c r="A99" s="45" t="s">
        <v>1711</v>
      </c>
      <c r="B99" s="727">
        <v>47</v>
      </c>
      <c r="C99" s="268">
        <f t="shared" ref="C99:D101" si="2">C76+C$67*C84+C76*SUM(C$89,C$92)</f>
        <v>0</v>
      </c>
      <c r="D99" s="268">
        <f t="shared" si="2"/>
        <v>0</v>
      </c>
      <c r="E99" s="1007"/>
      <c r="G99" s="1007"/>
      <c r="K99" s="10" t="s">
        <v>12</v>
      </c>
    </row>
    <row r="100" spans="1:11" ht="14.25" x14ac:dyDescent="0.2">
      <c r="A100" s="45" t="s">
        <v>1712</v>
      </c>
      <c r="B100" s="727">
        <v>48</v>
      </c>
      <c r="C100" s="268">
        <f t="shared" si="2"/>
        <v>0</v>
      </c>
      <c r="D100" s="268">
        <f t="shared" si="2"/>
        <v>0</v>
      </c>
      <c r="E100" s="1007"/>
      <c r="G100" s="1007"/>
      <c r="K100" s="10" t="s">
        <v>12</v>
      </c>
    </row>
    <row r="101" spans="1:11" ht="14.25" x14ac:dyDescent="0.2">
      <c r="A101" s="45" t="s">
        <v>1713</v>
      </c>
      <c r="B101" s="727">
        <v>49</v>
      </c>
      <c r="C101" s="268">
        <f t="shared" si="2"/>
        <v>0</v>
      </c>
      <c r="D101" s="268">
        <f t="shared" si="2"/>
        <v>0</v>
      </c>
      <c r="E101" s="1007"/>
      <c r="G101" s="1007"/>
      <c r="K101" s="10" t="s">
        <v>12</v>
      </c>
    </row>
    <row r="102" spans="1:11" ht="14.25" x14ac:dyDescent="0.2">
      <c r="A102" s="912" t="s">
        <v>1714</v>
      </c>
      <c r="B102" s="913">
        <v>50</v>
      </c>
      <c r="C102" s="2010">
        <f>SUM(C62:C64)-SUM(C94:C101)</f>
        <v>0</v>
      </c>
      <c r="D102" s="2010">
        <f>SUM(D62:D64)-SUM(D94:D101)</f>
        <v>0</v>
      </c>
      <c r="E102" s="1007"/>
      <c r="G102" s="1007"/>
      <c r="K102" s="10" t="s">
        <v>12</v>
      </c>
    </row>
    <row r="103" spans="1:11" ht="14.25" x14ac:dyDescent="0.2">
      <c r="K103" s="10" t="s">
        <v>12</v>
      </c>
    </row>
    <row r="104" spans="1:11" ht="15" x14ac:dyDescent="0.25">
      <c r="A104" s="795" t="s">
        <v>1695</v>
      </c>
      <c r="B104" s="801"/>
      <c r="C104" s="915" t="str">
        <f t="shared" ref="C104:I104" si="3">"currency "&amp;C42</f>
        <v xml:space="preserve">currency </v>
      </c>
      <c r="D104" s="915" t="str">
        <f t="shared" si="3"/>
        <v xml:space="preserve">currency </v>
      </c>
      <c r="E104" s="915" t="str">
        <f t="shared" si="3"/>
        <v xml:space="preserve">currency </v>
      </c>
      <c r="F104" s="915" t="str">
        <f t="shared" si="3"/>
        <v xml:space="preserve">currency </v>
      </c>
      <c r="G104" s="915" t="str">
        <f t="shared" si="3"/>
        <v xml:space="preserve">currency </v>
      </c>
      <c r="H104" s="915" t="str">
        <f t="shared" si="3"/>
        <v xml:space="preserve">currency </v>
      </c>
      <c r="I104" s="784" t="str">
        <f t="shared" si="3"/>
        <v xml:space="preserve">currency </v>
      </c>
      <c r="K104" s="10" t="s">
        <v>12</v>
      </c>
    </row>
    <row r="105" spans="1:11" ht="14.25" x14ac:dyDescent="0.2">
      <c r="A105" s="916"/>
      <c r="B105" s="634">
        <f>1+B53</f>
        <v>234</v>
      </c>
      <c r="C105" s="635">
        <v>1</v>
      </c>
      <c r="D105" s="635">
        <v>2</v>
      </c>
      <c r="E105" s="635">
        <v>3</v>
      </c>
      <c r="F105" s="635">
        <v>4</v>
      </c>
      <c r="G105" s="635">
        <v>5</v>
      </c>
      <c r="H105" s="635">
        <v>6</v>
      </c>
      <c r="I105" s="2011">
        <v>7</v>
      </c>
      <c r="K105" s="10" t="s">
        <v>12</v>
      </c>
    </row>
    <row r="106" spans="1:11" ht="14.25" x14ac:dyDescent="0.2">
      <c r="A106" s="918" t="s">
        <v>1701</v>
      </c>
      <c r="B106" s="636"/>
      <c r="C106" s="2012"/>
      <c r="D106" s="2012"/>
      <c r="E106" s="2012"/>
      <c r="F106" s="2012"/>
      <c r="G106" s="2012"/>
      <c r="H106" s="2012"/>
      <c r="I106" s="2012"/>
      <c r="K106" s="10" t="s">
        <v>12</v>
      </c>
    </row>
    <row r="107" spans="1:11" ht="14.25" x14ac:dyDescent="0.2">
      <c r="A107" s="45" t="s">
        <v>1696</v>
      </c>
      <c r="B107" s="636">
        <v>1</v>
      </c>
      <c r="C107" s="724">
        <f>INDEX('FT18.ICS.MOCE.Patterns'!$D$26:$H$26,$B107)</f>
        <v>1</v>
      </c>
      <c r="D107" s="724">
        <f>INDEX('FT18.ICS.MOCE.Patterns'!$K$26:$O$26,$B107)</f>
        <v>1</v>
      </c>
      <c r="E107" s="724">
        <f>INDEX('FT18.ICS.MOCE.Patterns'!$R$26:$V$26,$B107)</f>
        <v>1</v>
      </c>
      <c r="F107" s="724">
        <f t="array" ref="F107:F111">TRANSPOSE('FT18.ICS.MOCE.Patterns'!Y26:AC26)</f>
        <v>1</v>
      </c>
      <c r="G107" s="724">
        <f t="array" ref="G107:G111">TRANSPOSE('FT18.ICS.MOCE.Patterns'!AF26:AJ26)</f>
        <v>1</v>
      </c>
      <c r="H107" s="724">
        <f t="array" ref="H107:H111">TRANSPOSE('FT18.ICS.MOCE.Patterns'!AM26:AQ26)</f>
        <v>1</v>
      </c>
      <c r="I107" s="724">
        <f t="array" ref="I107:I111">TRANSPOSE('FT18.ICS.MOCE.Patterns'!AT26:AX26)</f>
        <v>1</v>
      </c>
      <c r="K107" s="10" t="s">
        <v>12</v>
      </c>
    </row>
    <row r="108" spans="1:11" ht="14.25" x14ac:dyDescent="0.2">
      <c r="A108" s="45" t="s">
        <v>1697</v>
      </c>
      <c r="B108" s="636">
        <v>2</v>
      </c>
      <c r="C108" s="724">
        <f>INDEX('FT18.ICS.MOCE.Patterns'!$D$26:$H$26,$B108)</f>
        <v>1</v>
      </c>
      <c r="D108" s="724">
        <f>INDEX('FT18.ICS.MOCE.Patterns'!$K$26:$O$26,$B108)</f>
        <v>1</v>
      </c>
      <c r="E108" s="724">
        <f>INDEX('FT18.ICS.MOCE.Patterns'!$R$26:$V$26,$B108)</f>
        <v>1</v>
      </c>
      <c r="F108" s="724">
        <v>1</v>
      </c>
      <c r="G108" s="724">
        <v>1</v>
      </c>
      <c r="H108" s="724">
        <v>1</v>
      </c>
      <c r="I108" s="724">
        <v>1</v>
      </c>
      <c r="K108" s="10" t="s">
        <v>12</v>
      </c>
    </row>
    <row r="109" spans="1:11" ht="14.25" x14ac:dyDescent="0.2">
      <c r="A109" s="45" t="s">
        <v>1698</v>
      </c>
      <c r="B109" s="636">
        <v>3</v>
      </c>
      <c r="C109" s="724">
        <f>INDEX('FT18.ICS.MOCE.Patterns'!$D$26:$H$26,$B109)</f>
        <v>1</v>
      </c>
      <c r="D109" s="724">
        <f>INDEX('FT18.ICS.MOCE.Patterns'!$K$26:$O$26,$B109)</f>
        <v>1</v>
      </c>
      <c r="E109" s="724">
        <f>INDEX('FT18.ICS.MOCE.Patterns'!$R$26:$V$26,$B109)</f>
        <v>1</v>
      </c>
      <c r="F109" s="724">
        <v>1</v>
      </c>
      <c r="G109" s="724">
        <v>1</v>
      </c>
      <c r="H109" s="724">
        <v>1</v>
      </c>
      <c r="I109" s="724">
        <v>1</v>
      </c>
      <c r="K109" s="10" t="s">
        <v>12</v>
      </c>
    </row>
    <row r="110" spans="1:11" ht="14.25" x14ac:dyDescent="0.2">
      <c r="A110" s="45" t="s">
        <v>1699</v>
      </c>
      <c r="B110" s="636">
        <v>4</v>
      </c>
      <c r="C110" s="724">
        <f>INDEX('FT18.ICS.MOCE.Patterns'!$D$26:$H$26,$B110)</f>
        <v>1</v>
      </c>
      <c r="D110" s="724">
        <f>INDEX('FT18.ICS.MOCE.Patterns'!$K$26:$O$26,$B110)</f>
        <v>1</v>
      </c>
      <c r="E110" s="724">
        <f>INDEX('FT18.ICS.MOCE.Patterns'!$R$26:$V$26,$B110)</f>
        <v>1</v>
      </c>
      <c r="F110" s="724">
        <v>1</v>
      </c>
      <c r="G110" s="724">
        <v>1</v>
      </c>
      <c r="H110" s="724">
        <v>1</v>
      </c>
      <c r="I110" s="724">
        <v>1</v>
      </c>
      <c r="K110" s="10" t="s">
        <v>12</v>
      </c>
    </row>
    <row r="111" spans="1:11" ht="14.25" x14ac:dyDescent="0.2">
      <c r="A111" s="45" t="s">
        <v>1700</v>
      </c>
      <c r="B111" s="636">
        <v>5</v>
      </c>
      <c r="C111" s="722">
        <f>INDEX('FT18.ICS.MOCE.Patterns'!$D$26:$H$26,$B111)</f>
        <v>1</v>
      </c>
      <c r="D111" s="722">
        <f>INDEX('FT18.ICS.MOCE.Patterns'!$K$26:$O$26,$B111)</f>
        <v>1</v>
      </c>
      <c r="E111" s="722">
        <f>INDEX('FT18.ICS.MOCE.Patterns'!$R$26:$V$26,$B111)</f>
        <v>1</v>
      </c>
      <c r="F111" s="722">
        <v>1</v>
      </c>
      <c r="G111" s="722">
        <v>1</v>
      </c>
      <c r="H111" s="722">
        <v>1</v>
      </c>
      <c r="I111" s="722">
        <v>1</v>
      </c>
      <c r="K111" s="10" t="s">
        <v>12</v>
      </c>
    </row>
    <row r="112" spans="1:11" ht="14.25" x14ac:dyDescent="0.2">
      <c r="A112" s="45" t="s">
        <v>1708</v>
      </c>
      <c r="B112" s="636">
        <v>6</v>
      </c>
      <c r="C112" s="724">
        <f>'FT18.ICS.MOCE.Patterns'!D11</f>
        <v>1.52</v>
      </c>
      <c r="D112" s="724">
        <f t="shared" ref="D112:I114" si="4">$C112</f>
        <v>1.52</v>
      </c>
      <c r="E112" s="724">
        <f t="shared" si="4"/>
        <v>1.52</v>
      </c>
      <c r="F112" s="724">
        <f t="shared" si="4"/>
        <v>1.52</v>
      </c>
      <c r="G112" s="724">
        <f t="shared" si="4"/>
        <v>1.52</v>
      </c>
      <c r="H112" s="724">
        <f t="shared" si="4"/>
        <v>1.52</v>
      </c>
      <c r="I112" s="724">
        <f t="shared" si="4"/>
        <v>1.52</v>
      </c>
      <c r="K112" s="10" t="s">
        <v>12</v>
      </c>
    </row>
    <row r="113" spans="1:11" ht="14.25" x14ac:dyDescent="0.2">
      <c r="A113" s="45" t="s">
        <v>1709</v>
      </c>
      <c r="B113" s="636">
        <v>7</v>
      </c>
      <c r="C113" s="724">
        <f>'FT18.ICS.MOCE.Patterns'!E11</f>
        <v>2.3400000000000003</v>
      </c>
      <c r="D113" s="724">
        <f t="shared" si="4"/>
        <v>2.3400000000000003</v>
      </c>
      <c r="E113" s="724">
        <f t="shared" si="4"/>
        <v>2.3400000000000003</v>
      </c>
      <c r="F113" s="724">
        <f t="shared" si="4"/>
        <v>2.3400000000000003</v>
      </c>
      <c r="G113" s="724">
        <f t="shared" si="4"/>
        <v>2.3400000000000003</v>
      </c>
      <c r="H113" s="724">
        <f t="shared" si="4"/>
        <v>2.3400000000000003</v>
      </c>
      <c r="I113" s="724">
        <f t="shared" si="4"/>
        <v>2.3400000000000003</v>
      </c>
      <c r="K113" s="10" t="s">
        <v>12</v>
      </c>
    </row>
    <row r="114" spans="1:11" ht="14.25" x14ac:dyDescent="0.2">
      <c r="A114" s="47" t="s">
        <v>1710</v>
      </c>
      <c r="B114" s="636">
        <v>8</v>
      </c>
      <c r="C114" s="724">
        <f>'FT18.ICS.MOCE.Patterns'!F11</f>
        <v>4.5499999999999989</v>
      </c>
      <c r="D114" s="724">
        <f t="shared" si="4"/>
        <v>4.5499999999999989</v>
      </c>
      <c r="E114" s="724">
        <f t="shared" si="4"/>
        <v>4.5499999999999989</v>
      </c>
      <c r="F114" s="724">
        <f t="shared" si="4"/>
        <v>4.5499999999999989</v>
      </c>
      <c r="G114" s="724">
        <f t="shared" si="4"/>
        <v>4.5499999999999989</v>
      </c>
      <c r="H114" s="724">
        <f t="shared" si="4"/>
        <v>4.5499999999999989</v>
      </c>
      <c r="I114" s="724">
        <f t="shared" si="4"/>
        <v>4.5499999999999989</v>
      </c>
      <c r="K114" s="10" t="s">
        <v>12</v>
      </c>
    </row>
    <row r="115" spans="1:11" ht="14.25" x14ac:dyDescent="0.2">
      <c r="A115" s="916" t="s">
        <v>1702</v>
      </c>
      <c r="B115" s="636"/>
      <c r="C115" s="917"/>
      <c r="D115" s="917"/>
      <c r="E115" s="917"/>
      <c r="F115" s="917"/>
      <c r="G115" s="917"/>
      <c r="H115" s="917"/>
      <c r="I115" s="917"/>
      <c r="K115" s="10" t="s">
        <v>12</v>
      </c>
    </row>
    <row r="116" spans="1:11" ht="14.25" x14ac:dyDescent="0.2">
      <c r="A116" s="54" t="s">
        <v>1537</v>
      </c>
      <c r="B116" s="636">
        <v>9</v>
      </c>
      <c r="C116" s="809">
        <v>0.05</v>
      </c>
      <c r="D116" s="809">
        <v>0.05</v>
      </c>
      <c r="E116" s="809">
        <v>0.05</v>
      </c>
      <c r="F116" s="809">
        <v>0.05</v>
      </c>
      <c r="G116" s="809">
        <v>0.05</v>
      </c>
      <c r="H116" s="809">
        <v>0.05</v>
      </c>
      <c r="I116" s="809">
        <v>0.05</v>
      </c>
      <c r="K116" s="10" t="s">
        <v>12</v>
      </c>
    </row>
    <row r="117" spans="1:11" ht="14.25" x14ac:dyDescent="0.2">
      <c r="A117" s="95" t="s">
        <v>1525</v>
      </c>
      <c r="B117" s="636">
        <v>10</v>
      </c>
      <c r="C117" s="808">
        <f t="shared" ref="C117:I117" si="5">MAX($I135,MIN($I136,IFERROR(SUM($I135,INDEX(FT18.YC.RFR,$I134,C$118)),$I136)))</f>
        <v>0.1</v>
      </c>
      <c r="D117" s="808">
        <f t="shared" si="5"/>
        <v>0.1</v>
      </c>
      <c r="E117" s="808">
        <f t="shared" si="5"/>
        <v>0.1</v>
      </c>
      <c r="F117" s="808">
        <f t="shared" si="5"/>
        <v>0.1</v>
      </c>
      <c r="G117" s="808">
        <f t="shared" si="5"/>
        <v>0.1</v>
      </c>
      <c r="H117" s="808">
        <f t="shared" si="5"/>
        <v>0.1</v>
      </c>
      <c r="I117" s="808">
        <f t="shared" si="5"/>
        <v>0.1</v>
      </c>
      <c r="K117" s="10" t="s">
        <v>12</v>
      </c>
    </row>
    <row r="118" spans="1:11" ht="14.25" x14ac:dyDescent="0.2">
      <c r="A118" s="958" t="s">
        <v>1728</v>
      </c>
      <c r="B118" s="637">
        <v>11</v>
      </c>
      <c r="C118" s="959" t="e">
        <f>MATCH(C42,FT18.SpecificCurrencies,0)+'FT18.Participant'!$L$6</f>
        <v>#N/A</v>
      </c>
      <c r="D118" s="959" t="e">
        <f>MATCH(D42,FT18.SpecificCurrencies,0)+'FT18.Participant'!$L$6</f>
        <v>#N/A</v>
      </c>
      <c r="E118" s="959" t="e">
        <f>MATCH(E42,FT18.SpecificCurrencies,0)+'FT18.Participant'!$L$6</f>
        <v>#N/A</v>
      </c>
      <c r="F118" s="959" t="e">
        <f>MATCH(F42,FT18.SpecificCurrencies,0)+'FT18.Participant'!$L$6</f>
        <v>#N/A</v>
      </c>
      <c r="G118" s="959" t="e">
        <f>MATCH(G42,FT18.SpecificCurrencies,0)+'FT18.Participant'!$L$6</f>
        <v>#N/A</v>
      </c>
      <c r="H118" s="959" t="e">
        <f>MATCH(H42,FT18.SpecificCurrencies,0)+'FT18.Participant'!$L$6</f>
        <v>#N/A</v>
      </c>
      <c r="I118" s="959" t="e">
        <f>MATCH(I42,FT18.SpecificCurrencies,0)+'FT18.Participant'!$L$6</f>
        <v>#N/A</v>
      </c>
      <c r="J118" s="1007"/>
      <c r="K118" s="10" t="s">
        <v>12</v>
      </c>
    </row>
    <row r="119" spans="1:11" ht="14.25" x14ac:dyDescent="0.2">
      <c r="K119" s="10" t="s">
        <v>12</v>
      </c>
    </row>
    <row r="120" spans="1:11" ht="15" x14ac:dyDescent="0.25">
      <c r="A120" s="795" t="s">
        <v>1703</v>
      </c>
      <c r="B120" s="801"/>
      <c r="C120" s="608" t="s">
        <v>2167</v>
      </c>
      <c r="D120" s="609" t="s">
        <v>624</v>
      </c>
      <c r="K120" s="10" t="s">
        <v>12</v>
      </c>
    </row>
    <row r="121" spans="1:11" ht="14.25" x14ac:dyDescent="0.2">
      <c r="A121" s="916"/>
      <c r="B121" s="634">
        <f>1+B105</f>
        <v>235</v>
      </c>
      <c r="C121" s="919">
        <v>1</v>
      </c>
      <c r="D121" s="713">
        <v>2</v>
      </c>
      <c r="K121" s="10" t="s">
        <v>12</v>
      </c>
    </row>
    <row r="122" spans="1:11" ht="14.25" x14ac:dyDescent="0.2">
      <c r="A122" s="40" t="s">
        <v>1704</v>
      </c>
      <c r="B122" s="706">
        <v>1</v>
      </c>
      <c r="C122" s="921">
        <f>SUM(C123,C129)</f>
        <v>0</v>
      </c>
      <c r="D122" s="921">
        <f>SUM(D123,D129)</f>
        <v>0</v>
      </c>
      <c r="K122" s="10" t="s">
        <v>12</v>
      </c>
    </row>
    <row r="123" spans="1:11" ht="14.25" x14ac:dyDescent="0.2">
      <c r="A123" s="45" t="s">
        <v>886</v>
      </c>
      <c r="B123" s="706">
        <v>2</v>
      </c>
      <c r="C123" s="921">
        <f>SUM(C124:C128)</f>
        <v>0</v>
      </c>
      <c r="D123" s="921">
        <f>SUM(D124:D128)</f>
        <v>0</v>
      </c>
      <c r="K123" s="10" t="s">
        <v>12</v>
      </c>
    </row>
    <row r="124" spans="1:11" ht="14.25" x14ac:dyDescent="0.2">
      <c r="A124" s="920" t="s">
        <v>67</v>
      </c>
      <c r="B124" s="706">
        <v>3</v>
      </c>
      <c r="C124" s="893">
        <f t="shared" ref="C124:D128" si="6">C94*SUMPRODUCT($C44:$I44,$C107:$I107,$C$116:$I$116)</f>
        <v>0</v>
      </c>
      <c r="D124" s="893">
        <f t="shared" si="6"/>
        <v>0</v>
      </c>
      <c r="K124" s="10" t="s">
        <v>12</v>
      </c>
    </row>
    <row r="125" spans="1:11" ht="14.25" x14ac:dyDescent="0.2">
      <c r="A125" s="246" t="s">
        <v>1093</v>
      </c>
      <c r="B125" s="706">
        <v>4</v>
      </c>
      <c r="C125" s="893">
        <f t="shared" si="6"/>
        <v>0</v>
      </c>
      <c r="D125" s="893">
        <f t="shared" si="6"/>
        <v>0</v>
      </c>
      <c r="K125" s="10" t="s">
        <v>12</v>
      </c>
    </row>
    <row r="126" spans="1:11" ht="14.25" x14ac:dyDescent="0.2">
      <c r="A126" s="246" t="s">
        <v>1524</v>
      </c>
      <c r="B126" s="706">
        <v>5</v>
      </c>
      <c r="C126" s="893">
        <f t="shared" si="6"/>
        <v>0</v>
      </c>
      <c r="D126" s="893">
        <f t="shared" si="6"/>
        <v>0</v>
      </c>
      <c r="K126" s="10" t="s">
        <v>12</v>
      </c>
    </row>
    <row r="127" spans="1:11" ht="14.25" x14ac:dyDescent="0.2">
      <c r="A127" s="246" t="s">
        <v>68</v>
      </c>
      <c r="B127" s="706">
        <v>6</v>
      </c>
      <c r="C127" s="893">
        <f t="shared" si="6"/>
        <v>0</v>
      </c>
      <c r="D127" s="893">
        <f t="shared" si="6"/>
        <v>0</v>
      </c>
      <c r="K127" s="10" t="s">
        <v>12</v>
      </c>
    </row>
    <row r="128" spans="1:11" ht="14.25" x14ac:dyDescent="0.2">
      <c r="A128" s="490" t="s">
        <v>69</v>
      </c>
      <c r="B128" s="706">
        <v>7</v>
      </c>
      <c r="C128" s="922">
        <f t="shared" si="6"/>
        <v>0</v>
      </c>
      <c r="D128" s="922">
        <f t="shared" si="6"/>
        <v>0</v>
      </c>
      <c r="K128" s="10" t="s">
        <v>12</v>
      </c>
    </row>
    <row r="129" spans="1:11" ht="14.25" x14ac:dyDescent="0.2">
      <c r="A129" s="77" t="s">
        <v>1233</v>
      </c>
      <c r="B129" s="706">
        <v>8</v>
      </c>
      <c r="C129" s="921">
        <f>SUM(C130:C132)</f>
        <v>0</v>
      </c>
      <c r="D129" s="921">
        <f>SUM(D130:D132)</f>
        <v>0</v>
      </c>
      <c r="K129" s="10" t="s">
        <v>12</v>
      </c>
    </row>
    <row r="130" spans="1:11" ht="14.25" x14ac:dyDescent="0.2">
      <c r="A130" s="80" t="s">
        <v>902</v>
      </c>
      <c r="B130" s="706">
        <v>9</v>
      </c>
      <c r="C130" s="893">
        <f>C99*SUM('FT18.ICS.MOCE.Patterns'!$D$11)*$C$116</f>
        <v>0</v>
      </c>
      <c r="D130" s="893">
        <f>D99*SUM('FT18.ICS.MOCE.Patterns'!$D$11)*$C$116</f>
        <v>0</v>
      </c>
      <c r="K130" s="10" t="s">
        <v>12</v>
      </c>
    </row>
    <row r="131" spans="1:11" ht="14.25" x14ac:dyDescent="0.2">
      <c r="A131" s="80" t="s">
        <v>900</v>
      </c>
      <c r="B131" s="706">
        <v>10</v>
      </c>
      <c r="C131" s="893">
        <f>C100*SUM('FT18.ICS.MOCE.Patterns'!$E$11)*$C$116</f>
        <v>0</v>
      </c>
      <c r="D131" s="893">
        <f>D100*SUM('FT18.ICS.MOCE.Patterns'!$E$11)*$C$116</f>
        <v>0</v>
      </c>
      <c r="K131" s="10" t="s">
        <v>12</v>
      </c>
    </row>
    <row r="132" spans="1:11" ht="14.25" x14ac:dyDescent="0.2">
      <c r="A132" s="85" t="s">
        <v>906</v>
      </c>
      <c r="B132" s="706">
        <v>11</v>
      </c>
      <c r="C132" s="922">
        <f>C101*SUM('FT18.ICS.MOCE.Patterns'!$F$11)*$C$116</f>
        <v>0</v>
      </c>
      <c r="D132" s="922">
        <f>D101*SUM('FT18.ICS.MOCE.Patterns'!$F$11)*$C$116</f>
        <v>0</v>
      </c>
      <c r="K132" s="10" t="s">
        <v>12</v>
      </c>
    </row>
    <row r="133" spans="1:11" ht="14.25" x14ac:dyDescent="0.2">
      <c r="A133" s="40" t="s">
        <v>1705</v>
      </c>
      <c r="B133" s="706">
        <v>21</v>
      </c>
      <c r="C133" s="921">
        <f>SUM(C134,C140)</f>
        <v>0</v>
      </c>
      <c r="D133" s="921">
        <f>SUM(D134,D140)</f>
        <v>0</v>
      </c>
      <c r="H133" s="606" t="s">
        <v>1716</v>
      </c>
      <c r="I133" s="607"/>
      <c r="K133" s="10" t="s">
        <v>12</v>
      </c>
    </row>
    <row r="134" spans="1:11" ht="14.25" x14ac:dyDescent="0.2">
      <c r="A134" s="45" t="s">
        <v>886</v>
      </c>
      <c r="B134" s="706">
        <v>22</v>
      </c>
      <c r="C134" s="921">
        <f>SUM(C135:C139)</f>
        <v>0</v>
      </c>
      <c r="D134" s="921">
        <f>SUM(D135:D139)</f>
        <v>0</v>
      </c>
      <c r="H134" s="369" t="s">
        <v>1373</v>
      </c>
      <c r="I134" s="925">
        <v>10</v>
      </c>
      <c r="K134" s="10" t="s">
        <v>12</v>
      </c>
    </row>
    <row r="135" spans="1:11" ht="14.25" x14ac:dyDescent="0.2">
      <c r="A135" s="920" t="s">
        <v>67</v>
      </c>
      <c r="B135" s="706">
        <v>23</v>
      </c>
      <c r="C135" s="893">
        <f t="shared" ref="C135:D139" si="7">C94*SUMPRODUCT($C44:$I44,$C107:$I107,$C$117:$I$117)</f>
        <v>0</v>
      </c>
      <c r="D135" s="893">
        <f t="shared" si="7"/>
        <v>0</v>
      </c>
      <c r="H135" s="369" t="s">
        <v>1538</v>
      </c>
      <c r="I135" s="926">
        <v>0.03</v>
      </c>
      <c r="K135" s="10" t="s">
        <v>12</v>
      </c>
    </row>
    <row r="136" spans="1:11" ht="14.25" x14ac:dyDescent="0.2">
      <c r="A136" s="246" t="s">
        <v>1093</v>
      </c>
      <c r="B136" s="706">
        <v>24</v>
      </c>
      <c r="C136" s="893">
        <f t="shared" si="7"/>
        <v>0</v>
      </c>
      <c r="D136" s="893">
        <f t="shared" si="7"/>
        <v>0</v>
      </c>
      <c r="H136" s="369" t="s">
        <v>1539</v>
      </c>
      <c r="I136" s="926">
        <v>0.1</v>
      </c>
      <c r="K136" s="10" t="s">
        <v>12</v>
      </c>
    </row>
    <row r="137" spans="1:11" ht="14.25" x14ac:dyDescent="0.2">
      <c r="A137" s="246" t="s">
        <v>1524</v>
      </c>
      <c r="B137" s="706">
        <v>25</v>
      </c>
      <c r="C137" s="893">
        <f t="shared" si="7"/>
        <v>0</v>
      </c>
      <c r="D137" s="893">
        <f t="shared" si="7"/>
        <v>0</v>
      </c>
      <c r="K137" s="10" t="s">
        <v>12</v>
      </c>
    </row>
    <row r="138" spans="1:11" ht="14.25" x14ac:dyDescent="0.2">
      <c r="A138" s="246" t="s">
        <v>68</v>
      </c>
      <c r="B138" s="706">
        <v>26</v>
      </c>
      <c r="C138" s="893">
        <f t="shared" si="7"/>
        <v>0</v>
      </c>
      <c r="D138" s="893">
        <f t="shared" si="7"/>
        <v>0</v>
      </c>
      <c r="K138" s="10" t="s">
        <v>12</v>
      </c>
    </row>
    <row r="139" spans="1:11" ht="14.25" x14ac:dyDescent="0.2">
      <c r="A139" s="490" t="s">
        <v>69</v>
      </c>
      <c r="B139" s="706">
        <v>27</v>
      </c>
      <c r="C139" s="893">
        <f t="shared" si="7"/>
        <v>0</v>
      </c>
      <c r="D139" s="893">
        <f t="shared" si="7"/>
        <v>0</v>
      </c>
      <c r="K139" s="10" t="s">
        <v>12</v>
      </c>
    </row>
    <row r="140" spans="1:11" ht="14.25" x14ac:dyDescent="0.2">
      <c r="A140" s="77" t="s">
        <v>1233</v>
      </c>
      <c r="B140" s="706">
        <v>28</v>
      </c>
      <c r="C140" s="921">
        <f>SUM(C141:C143)</f>
        <v>0</v>
      </c>
      <c r="D140" s="921">
        <f>SUM(D141:D143)</f>
        <v>0</v>
      </c>
      <c r="K140" s="10" t="s">
        <v>12</v>
      </c>
    </row>
    <row r="141" spans="1:11" ht="14.25" x14ac:dyDescent="0.2">
      <c r="A141" s="80" t="s">
        <v>902</v>
      </c>
      <c r="B141" s="706">
        <v>29</v>
      </c>
      <c r="C141" s="893">
        <f>C99*SUM('FT18.ICS.MOCE.Patterns'!$D$11)*$C$117</f>
        <v>0</v>
      </c>
      <c r="D141" s="893">
        <f>D99*SUM('FT18.ICS.MOCE.Patterns'!$D$11)*$C$117</f>
        <v>0</v>
      </c>
      <c r="K141" s="10" t="s">
        <v>12</v>
      </c>
    </row>
    <row r="142" spans="1:11" ht="14.25" x14ac:dyDescent="0.2">
      <c r="A142" s="80" t="s">
        <v>900</v>
      </c>
      <c r="B142" s="706">
        <v>30</v>
      </c>
      <c r="C142" s="893">
        <f>C100*SUM('FT18.ICS.MOCE.Patterns'!$E$11)*$C$117</f>
        <v>0</v>
      </c>
      <c r="D142" s="893">
        <f>D100*SUM('FT18.ICS.MOCE.Patterns'!$E$11)*$C$117</f>
        <v>0</v>
      </c>
      <c r="K142" s="10" t="s">
        <v>12</v>
      </c>
    </row>
    <row r="143" spans="1:11" ht="14.25" x14ac:dyDescent="0.2">
      <c r="A143" s="85" t="s">
        <v>906</v>
      </c>
      <c r="B143" s="721">
        <v>31</v>
      </c>
      <c r="C143" s="922">
        <f>C101*SUM('FT18.ICS.MOCE.Patterns'!$F$11)*$C$117</f>
        <v>0</v>
      </c>
      <c r="D143" s="922">
        <f>D101*SUM('FT18.ICS.MOCE.Patterns'!$F$11)*$C$117</f>
        <v>0</v>
      </c>
      <c r="K143" s="10" t="s">
        <v>12</v>
      </c>
    </row>
    <row r="144" spans="1:11" ht="14.25" x14ac:dyDescent="0.2">
      <c r="K144" s="10" t="s">
        <v>12</v>
      </c>
    </row>
    <row r="145" spans="1:11" ht="14.25" x14ac:dyDescent="0.2">
      <c r="A145" s="10" t="s">
        <v>12</v>
      </c>
      <c r="B145" s="10" t="s">
        <v>12</v>
      </c>
      <c r="C145" s="10" t="s">
        <v>12</v>
      </c>
      <c r="D145" s="10" t="s">
        <v>12</v>
      </c>
      <c r="E145" s="10" t="s">
        <v>12</v>
      </c>
      <c r="F145" s="10" t="s">
        <v>12</v>
      </c>
      <c r="G145" s="10" t="s">
        <v>12</v>
      </c>
      <c r="H145" s="10" t="s">
        <v>12</v>
      </c>
      <c r="I145" s="10" t="s">
        <v>12</v>
      </c>
      <c r="J145" s="10" t="s">
        <v>12</v>
      </c>
      <c r="K145" s="10" t="s">
        <v>12</v>
      </c>
    </row>
  </sheetData>
  <sheetProtection sheet="1" objects="1" scenarios="1" formatCells="0" formatColumns="0" formatRows="0"/>
  <dataValidations count="2">
    <dataValidation type="list" allowBlank="1" showInputMessage="1" showErrorMessage="1" sqref="D24">
      <formula1>$M$21:$M$23</formula1>
    </dataValidation>
    <dataValidation type="list" allowBlank="1" showInputMessage="1" showErrorMessage="1" sqref="D42:I42">
      <formula1>FT18.SpecificCurrencies</formula1>
    </dataValidation>
  </dataValidation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rgb="FF92D050"/>
  </sheetPr>
  <dimension ref="A1:AZ117"/>
  <sheetViews>
    <sheetView zoomScaleNormal="100" workbookViewId="0"/>
  </sheetViews>
  <sheetFormatPr defaultColWidth="10.28515625" defaultRowHeight="12.75" x14ac:dyDescent="0.2"/>
  <cols>
    <col min="1" max="1" width="53.7109375" style="703" customWidth="1"/>
    <col min="2" max="2" width="4.5703125" style="703" customWidth="1"/>
    <col min="3" max="8" width="17.85546875" style="703" customWidth="1"/>
    <col min="9" max="9" width="3.7109375" style="703" customWidth="1"/>
    <col min="10" max="15" width="17.85546875" style="703" customWidth="1"/>
    <col min="16" max="16" width="3.7109375" style="703" customWidth="1"/>
    <col min="17" max="22" width="17.85546875" style="703" customWidth="1"/>
    <col min="23" max="23" width="3.7109375" style="703" customWidth="1"/>
    <col min="24" max="29" width="17.85546875" style="703" customWidth="1"/>
    <col min="30" max="30" width="3.7109375" style="703" customWidth="1"/>
    <col min="31" max="36" width="17.85546875" style="703" customWidth="1"/>
    <col min="37" max="37" width="3.7109375" style="703" customWidth="1"/>
    <col min="38" max="43" width="17.85546875" style="703" customWidth="1"/>
    <col min="44" max="44" width="3.7109375" style="703" customWidth="1"/>
    <col min="45" max="50" width="17.85546875" style="703" customWidth="1"/>
    <col min="51" max="51" width="3.7109375" style="703" customWidth="1"/>
    <col min="52" max="52" width="2.140625" style="703" customWidth="1"/>
    <col min="53" max="16384" width="10.28515625" style="703"/>
  </cols>
  <sheetData>
    <row r="1" spans="1:52" ht="14.25" x14ac:dyDescent="0.2">
      <c r="A1" s="7" t="str">
        <f>'FT18.Participant'!$A$1</f>
        <v>&lt;IAIG's Name&gt;</v>
      </c>
      <c r="B1" s="780"/>
      <c r="C1" s="780"/>
      <c r="D1" s="780"/>
      <c r="E1" s="780"/>
      <c r="F1" s="780"/>
      <c r="G1" s="780"/>
      <c r="H1" s="780"/>
      <c r="I1" s="9" t="str">
        <f ca="1">HYPERLINK("#"&amp;CELL("address",Version),Version)</f>
        <v>2018 IAIS Field Testing Template</v>
      </c>
      <c r="AZ1" s="10" t="s">
        <v>12</v>
      </c>
    </row>
    <row r="2" spans="1:52" ht="15" x14ac:dyDescent="0.25">
      <c r="A2" s="11" t="str">
        <f>'FT18.Participant'!$A$2</f>
        <v>&lt;Currency&gt; - (&lt;Unit&gt;)</v>
      </c>
      <c r="B2" s="587"/>
      <c r="C2" s="12" t="s">
        <v>1957</v>
      </c>
      <c r="D2" s="320"/>
      <c r="E2" s="320"/>
      <c r="F2" s="320"/>
      <c r="G2" s="320"/>
      <c r="H2" s="320"/>
      <c r="I2" s="1969" t="str">
        <f>'FT18.Participant'!$F$2</f>
        <v>&lt;Reporting Date&gt;</v>
      </c>
      <c r="AZ2" s="10" t="s">
        <v>12</v>
      </c>
    </row>
    <row r="3" spans="1:52" ht="14.25" x14ac:dyDescent="0.2">
      <c r="A3" s="1007"/>
      <c r="AZ3" s="10" t="s">
        <v>12</v>
      </c>
    </row>
    <row r="4" spans="1:52" ht="14.25" x14ac:dyDescent="0.2">
      <c r="A4" s="1156" t="s">
        <v>1869</v>
      </c>
      <c r="B4" s="10" t="s">
        <v>12</v>
      </c>
      <c r="C4" s="10" t="s">
        <v>12</v>
      </c>
      <c r="D4" s="10" t="s">
        <v>12</v>
      </c>
      <c r="E4" s="10" t="s">
        <v>12</v>
      </c>
      <c r="F4" s="10" t="s">
        <v>12</v>
      </c>
      <c r="G4" s="10" t="s">
        <v>12</v>
      </c>
      <c r="H4" s="10" t="s">
        <v>12</v>
      </c>
      <c r="I4" s="10" t="s">
        <v>12</v>
      </c>
      <c r="J4" s="10" t="s">
        <v>12</v>
      </c>
      <c r="K4" s="10" t="s">
        <v>12</v>
      </c>
      <c r="L4" s="10" t="s">
        <v>12</v>
      </c>
      <c r="M4" s="10" t="s">
        <v>12</v>
      </c>
      <c r="N4" s="10" t="s">
        <v>12</v>
      </c>
      <c r="O4" s="10" t="s">
        <v>12</v>
      </c>
      <c r="P4" s="10" t="s">
        <v>12</v>
      </c>
      <c r="Q4" s="10" t="s">
        <v>12</v>
      </c>
      <c r="R4" s="10" t="s">
        <v>12</v>
      </c>
      <c r="S4" s="10" t="s">
        <v>12</v>
      </c>
      <c r="T4" s="10" t="s">
        <v>12</v>
      </c>
      <c r="U4" s="10" t="s">
        <v>12</v>
      </c>
      <c r="V4" s="10" t="s">
        <v>12</v>
      </c>
      <c r="W4" s="10" t="s">
        <v>12</v>
      </c>
      <c r="X4" s="10" t="s">
        <v>12</v>
      </c>
      <c r="Y4" s="10" t="s">
        <v>12</v>
      </c>
      <c r="Z4" s="10" t="s">
        <v>12</v>
      </c>
      <c r="AA4" s="10" t="s">
        <v>12</v>
      </c>
      <c r="AB4" s="10" t="s">
        <v>12</v>
      </c>
      <c r="AC4" s="10" t="s">
        <v>12</v>
      </c>
      <c r="AD4" s="10" t="s">
        <v>12</v>
      </c>
      <c r="AE4" s="10" t="s">
        <v>12</v>
      </c>
      <c r="AF4" s="10" t="s">
        <v>12</v>
      </c>
      <c r="AG4" s="10" t="s">
        <v>12</v>
      </c>
      <c r="AH4" s="10" t="s">
        <v>12</v>
      </c>
      <c r="AI4" s="10" t="s">
        <v>12</v>
      </c>
      <c r="AJ4" s="10" t="s">
        <v>12</v>
      </c>
      <c r="AK4" s="10" t="s">
        <v>12</v>
      </c>
      <c r="AL4" s="10" t="s">
        <v>12</v>
      </c>
      <c r="AM4" s="10" t="s">
        <v>12</v>
      </c>
      <c r="AN4" s="10" t="s">
        <v>12</v>
      </c>
      <c r="AO4" s="10" t="s">
        <v>12</v>
      </c>
      <c r="AP4" s="10" t="s">
        <v>12</v>
      </c>
      <c r="AQ4" s="10" t="s">
        <v>12</v>
      </c>
      <c r="AR4" s="10" t="s">
        <v>12</v>
      </c>
      <c r="AS4" s="10" t="s">
        <v>12</v>
      </c>
      <c r="AT4" s="10" t="s">
        <v>12</v>
      </c>
      <c r="AU4" s="10" t="s">
        <v>12</v>
      </c>
      <c r="AV4" s="10" t="s">
        <v>12</v>
      </c>
      <c r="AW4" s="10" t="s">
        <v>12</v>
      </c>
      <c r="AX4" s="10" t="s">
        <v>12</v>
      </c>
      <c r="AY4" s="10" t="s">
        <v>12</v>
      </c>
      <c r="AZ4" s="10" t="s">
        <v>12</v>
      </c>
    </row>
    <row r="5" spans="1:52" ht="14.25" x14ac:dyDescent="0.2">
      <c r="A5" s="1007"/>
      <c r="B5" s="1007"/>
      <c r="C5" s="1007"/>
      <c r="D5" s="1007"/>
      <c r="E5" s="1007"/>
      <c r="F5" s="1007"/>
      <c r="G5" s="1007"/>
      <c r="H5" s="1007"/>
      <c r="I5" s="1007"/>
      <c r="J5" s="1007"/>
      <c r="K5" s="1007"/>
      <c r="L5" s="1007"/>
      <c r="M5" s="1007"/>
      <c r="N5" s="1007"/>
      <c r="O5" s="1007"/>
      <c r="P5" s="1007"/>
      <c r="Q5" s="1007"/>
      <c r="R5" s="1007"/>
      <c r="S5" s="1007"/>
      <c r="T5" s="1007"/>
      <c r="U5" s="1007"/>
      <c r="V5" s="1007"/>
      <c r="W5" s="1007"/>
      <c r="X5" s="1007"/>
      <c r="Y5" s="1007"/>
      <c r="Z5" s="1007"/>
      <c r="AA5" s="1007"/>
      <c r="AB5" s="1007"/>
      <c r="AC5" s="1007"/>
      <c r="AD5" s="1007"/>
      <c r="AE5" s="1007"/>
      <c r="AF5" s="1007"/>
      <c r="AG5" s="1007"/>
      <c r="AH5" s="1007"/>
      <c r="AI5" s="1007"/>
      <c r="AJ5" s="1007"/>
      <c r="AK5" s="1007"/>
      <c r="AL5" s="1007"/>
      <c r="AM5" s="1007"/>
      <c r="AN5" s="1007"/>
      <c r="AO5" s="1007"/>
      <c r="AP5" s="1007"/>
      <c r="AQ5" s="1007"/>
      <c r="AR5" s="1007"/>
      <c r="AS5" s="1007"/>
      <c r="AT5" s="1007"/>
      <c r="AU5" s="1007"/>
      <c r="AV5" s="1007"/>
      <c r="AW5" s="1007"/>
      <c r="AX5" s="1007"/>
      <c r="AY5" s="1007"/>
      <c r="AZ5" s="10" t="s">
        <v>12</v>
      </c>
    </row>
    <row r="6" spans="1:52" ht="15" x14ac:dyDescent="0.2">
      <c r="A6" s="704" t="s">
        <v>1870</v>
      </c>
      <c r="B6" s="704"/>
      <c r="C6" s="704"/>
      <c r="D6" s="704"/>
      <c r="E6" s="704"/>
      <c r="F6" s="704"/>
      <c r="G6" s="1007"/>
      <c r="H6" s="1007"/>
      <c r="I6" s="1007"/>
      <c r="J6" s="1007"/>
      <c r="K6" s="1007"/>
      <c r="L6" s="1007"/>
      <c r="M6" s="1007"/>
      <c r="N6" s="1007"/>
      <c r="O6" s="1007"/>
      <c r="P6" s="1007"/>
      <c r="Q6" s="1007"/>
      <c r="R6" s="1007"/>
      <c r="S6" s="1007"/>
      <c r="T6" s="1007"/>
      <c r="U6" s="1007"/>
      <c r="V6" s="1007"/>
      <c r="W6" s="1007"/>
      <c r="X6" s="1007"/>
      <c r="Y6" s="1007"/>
      <c r="Z6" s="1007"/>
      <c r="AA6" s="1007"/>
      <c r="AB6" s="1007"/>
      <c r="AC6" s="1007"/>
      <c r="AD6" s="1007"/>
      <c r="AE6" s="1007"/>
      <c r="AF6" s="1007"/>
      <c r="AG6" s="1007"/>
      <c r="AH6" s="1007"/>
      <c r="AI6" s="1007"/>
      <c r="AJ6" s="1007"/>
      <c r="AK6" s="1007"/>
      <c r="AL6" s="1007"/>
      <c r="AM6" s="1007"/>
      <c r="AN6" s="1007"/>
      <c r="AO6" s="1007"/>
      <c r="AP6" s="1007"/>
      <c r="AQ6" s="1007"/>
      <c r="AR6" s="1007"/>
      <c r="AS6" s="1007"/>
      <c r="AT6" s="1007"/>
      <c r="AU6" s="1007"/>
      <c r="AV6" s="1007"/>
      <c r="AW6" s="1007"/>
      <c r="AX6" s="1007"/>
      <c r="AY6" s="1007"/>
      <c r="AZ6" s="10" t="s">
        <v>12</v>
      </c>
    </row>
    <row r="7" spans="1:52" ht="14.25" x14ac:dyDescent="0.2">
      <c r="A7" s="1007"/>
      <c r="B7" s="1007"/>
      <c r="C7" s="1007"/>
      <c r="D7" s="1007"/>
      <c r="E7" s="1007"/>
      <c r="F7" s="1007"/>
      <c r="G7" s="1007"/>
      <c r="H7" s="1007"/>
      <c r="I7" s="1007"/>
      <c r="J7" s="1007"/>
      <c r="K7" s="1007"/>
      <c r="L7" s="1007"/>
      <c r="M7" s="1007"/>
      <c r="N7" s="1007"/>
      <c r="O7" s="1007"/>
      <c r="P7" s="1007"/>
      <c r="Q7" s="1007"/>
      <c r="R7" s="1007"/>
      <c r="S7" s="1007"/>
      <c r="T7" s="1007"/>
      <c r="U7" s="1007"/>
      <c r="V7" s="1007"/>
      <c r="W7" s="1007"/>
      <c r="X7" s="1007"/>
      <c r="Y7" s="1007"/>
      <c r="Z7" s="1007"/>
      <c r="AA7" s="1007"/>
      <c r="AB7" s="1007"/>
      <c r="AC7" s="1007"/>
      <c r="AD7" s="1007"/>
      <c r="AE7" s="1007"/>
      <c r="AF7" s="1007"/>
      <c r="AG7" s="1007"/>
      <c r="AH7" s="1007"/>
      <c r="AI7" s="1007"/>
      <c r="AJ7" s="1007"/>
      <c r="AK7" s="1007"/>
      <c r="AL7" s="1007"/>
      <c r="AM7" s="1007"/>
      <c r="AN7" s="1007"/>
      <c r="AO7" s="1007"/>
      <c r="AP7" s="1007"/>
      <c r="AQ7" s="1007"/>
      <c r="AR7" s="1007"/>
      <c r="AS7" s="1007"/>
      <c r="AT7" s="1007"/>
      <c r="AU7" s="1007"/>
      <c r="AV7" s="1007"/>
      <c r="AW7" s="1007"/>
      <c r="AX7" s="1007"/>
      <c r="AY7" s="1007"/>
      <c r="AZ7" s="10" t="s">
        <v>12</v>
      </c>
    </row>
    <row r="8" spans="1:52" ht="25.5" x14ac:dyDescent="0.2">
      <c r="A8" s="768" t="s">
        <v>1568</v>
      </c>
      <c r="B8" s="781"/>
      <c r="C8" s="429" t="s">
        <v>1496</v>
      </c>
      <c r="D8" s="960" t="s">
        <v>1233</v>
      </c>
      <c r="E8" s="961"/>
      <c r="F8" s="962"/>
      <c r="G8" s="1007"/>
      <c r="H8" s="1007"/>
      <c r="I8" s="1007"/>
      <c r="J8" s="1007"/>
      <c r="K8" s="1007"/>
      <c r="L8" s="1007"/>
      <c r="M8" s="1007"/>
      <c r="N8" s="1007"/>
      <c r="O8" s="1007"/>
      <c r="P8" s="1007"/>
      <c r="Q8" s="1007"/>
      <c r="R8" s="1007"/>
      <c r="S8" s="1007"/>
      <c r="T8" s="1007"/>
      <c r="U8" s="1007"/>
      <c r="V8" s="1007"/>
      <c r="W8" s="1007"/>
      <c r="X8" s="1007"/>
      <c r="Y8" s="1007"/>
      <c r="Z8" s="1007"/>
      <c r="AA8" s="1007"/>
      <c r="AB8" s="1007"/>
      <c r="AC8" s="1007"/>
      <c r="AD8" s="1007"/>
      <c r="AE8" s="1007"/>
      <c r="AF8" s="1007"/>
      <c r="AG8" s="1007"/>
      <c r="AH8" s="1007"/>
      <c r="AI8" s="1007"/>
      <c r="AJ8" s="1007"/>
      <c r="AK8" s="1007"/>
      <c r="AL8" s="1007"/>
      <c r="AM8" s="1007"/>
      <c r="AN8" s="1007"/>
      <c r="AO8" s="1007"/>
      <c r="AP8" s="1007"/>
      <c r="AQ8" s="1007"/>
      <c r="AR8" s="1007"/>
      <c r="AS8" s="1007"/>
      <c r="AT8" s="1007"/>
      <c r="AU8" s="1007"/>
      <c r="AV8" s="1007"/>
      <c r="AW8" s="1007"/>
      <c r="AX8" s="1007"/>
      <c r="AY8" s="1007"/>
      <c r="AZ8" s="10" t="s">
        <v>12</v>
      </c>
    </row>
    <row r="9" spans="1:52" ht="15" x14ac:dyDescent="0.2">
      <c r="A9" s="769"/>
      <c r="B9" s="782"/>
      <c r="C9" s="883" t="str">
        <f>C24</f>
        <v>-</v>
      </c>
      <c r="D9" s="963" t="s">
        <v>1497</v>
      </c>
      <c r="E9" s="963" t="s">
        <v>1498</v>
      </c>
      <c r="F9" s="964" t="s">
        <v>1499</v>
      </c>
      <c r="G9" s="1007"/>
      <c r="H9" s="1007"/>
      <c r="I9" s="1007"/>
      <c r="J9" s="1007"/>
      <c r="K9" s="1007"/>
      <c r="L9" s="1007"/>
      <c r="M9" s="1007"/>
      <c r="N9" s="1007"/>
      <c r="O9" s="1007"/>
      <c r="P9" s="1007"/>
      <c r="Q9" s="1007"/>
      <c r="R9" s="1007"/>
      <c r="S9" s="1007"/>
      <c r="T9" s="1007"/>
      <c r="U9" s="1007"/>
      <c r="V9" s="1007"/>
      <c r="W9" s="1007"/>
      <c r="X9" s="1007"/>
      <c r="Y9" s="1007"/>
      <c r="Z9" s="1007"/>
      <c r="AA9" s="1007"/>
      <c r="AB9" s="1007"/>
      <c r="AC9" s="1007"/>
      <c r="AD9" s="1007"/>
      <c r="AE9" s="1007"/>
      <c r="AF9" s="1007"/>
      <c r="AG9" s="1007"/>
      <c r="AH9" s="1007"/>
      <c r="AI9" s="1007"/>
      <c r="AJ9" s="1007"/>
      <c r="AK9" s="1007"/>
      <c r="AL9" s="1007"/>
      <c r="AM9" s="1007"/>
      <c r="AN9" s="1007"/>
      <c r="AO9" s="1007"/>
      <c r="AP9" s="1007"/>
      <c r="AQ9" s="1007"/>
      <c r="AR9" s="1007"/>
      <c r="AS9" s="1007"/>
      <c r="AT9" s="1007"/>
      <c r="AU9" s="1007"/>
      <c r="AV9" s="1007"/>
      <c r="AW9" s="1007"/>
      <c r="AX9" s="1007"/>
      <c r="AY9" s="1007"/>
      <c r="AZ9" s="10" t="s">
        <v>12</v>
      </c>
    </row>
    <row r="10" spans="1:52" ht="15" x14ac:dyDescent="0.2">
      <c r="A10" s="965"/>
      <c r="B10" s="634">
        <f>1+'FT18.ICS.MOCE'!B121</f>
        <v>236</v>
      </c>
      <c r="C10" s="713">
        <v>1</v>
      </c>
      <c r="D10" s="713">
        <v>2</v>
      </c>
      <c r="E10" s="713">
        <v>3</v>
      </c>
      <c r="F10" s="714">
        <v>4</v>
      </c>
      <c r="G10" s="1007"/>
      <c r="H10" s="1007"/>
      <c r="I10" s="1007"/>
      <c r="J10" s="1007"/>
      <c r="K10" s="1007"/>
      <c r="L10" s="1007"/>
      <c r="M10" s="1007"/>
      <c r="N10" s="1007"/>
      <c r="O10" s="1007"/>
      <c r="P10" s="1007"/>
      <c r="Q10" s="1007"/>
      <c r="R10" s="1007"/>
      <c r="S10" s="1007"/>
      <c r="T10" s="1007"/>
      <c r="U10" s="1007"/>
      <c r="V10" s="1007"/>
      <c r="W10" s="1007"/>
      <c r="X10" s="1007"/>
      <c r="Y10" s="1007"/>
      <c r="Z10" s="1007"/>
      <c r="AA10" s="1007"/>
      <c r="AB10" s="1007"/>
      <c r="AC10" s="1007"/>
      <c r="AD10" s="1007"/>
      <c r="AE10" s="1007"/>
      <c r="AF10" s="1007"/>
      <c r="AG10" s="1007"/>
      <c r="AH10" s="1007"/>
      <c r="AI10" s="1007"/>
      <c r="AJ10" s="1007"/>
      <c r="AK10" s="1007"/>
      <c r="AL10" s="1007"/>
      <c r="AM10" s="1007"/>
      <c r="AN10" s="1007"/>
      <c r="AO10" s="1007"/>
      <c r="AP10" s="1007"/>
      <c r="AQ10" s="1007"/>
      <c r="AR10" s="1007"/>
      <c r="AS10" s="1007"/>
      <c r="AT10" s="1007"/>
      <c r="AU10" s="1007"/>
      <c r="AV10" s="1007"/>
      <c r="AW10" s="1007"/>
      <c r="AX10" s="1007"/>
      <c r="AY10" s="1007"/>
      <c r="AZ10" s="10" t="s">
        <v>12</v>
      </c>
    </row>
    <row r="11" spans="1:52" ht="14.25" x14ac:dyDescent="0.2">
      <c r="A11" s="966" t="s">
        <v>1657</v>
      </c>
      <c r="B11" s="706">
        <v>100</v>
      </c>
      <c r="C11" s="705">
        <f>C26</f>
        <v>0</v>
      </c>
      <c r="D11" s="885">
        <f>IFERROR((1+SUMPRODUCT(D$12:D$21,$C$12:$C$21)),0)</f>
        <v>1.52</v>
      </c>
      <c r="E11" s="885">
        <f>IFERROR((1+SUMPRODUCT(E$12:E$21,$C$12:$C$21)),0)</f>
        <v>2.3400000000000003</v>
      </c>
      <c r="F11" s="885">
        <f>IFERROR((1+SUMPRODUCT(F$12:F$21,$C$12:$C$21)),0)</f>
        <v>4.5499999999999989</v>
      </c>
      <c r="G11" s="1007"/>
      <c r="H11" s="1007"/>
      <c r="I11" s="1007"/>
      <c r="J11" s="1007"/>
      <c r="K11" s="1007"/>
      <c r="L11" s="1007"/>
      <c r="M11" s="1007"/>
      <c r="N11" s="1007"/>
      <c r="O11" s="1007"/>
      <c r="P11" s="1007"/>
      <c r="Q11" s="1007"/>
      <c r="R11" s="1007"/>
      <c r="S11" s="1007"/>
      <c r="T11" s="1007"/>
      <c r="U11" s="1007"/>
      <c r="V11" s="1007"/>
      <c r="W11" s="1007"/>
      <c r="X11" s="1007"/>
      <c r="Y11" s="1007"/>
      <c r="Z11" s="1007"/>
      <c r="AA11" s="1007"/>
      <c r="AB11" s="1007"/>
      <c r="AC11" s="1007"/>
      <c r="AD11" s="1007"/>
      <c r="AE11" s="1007"/>
      <c r="AF11" s="1007"/>
      <c r="AG11" s="1007"/>
      <c r="AH11" s="1007"/>
      <c r="AI11" s="1007"/>
      <c r="AJ11" s="1007"/>
      <c r="AK11" s="1007"/>
      <c r="AL11" s="1007"/>
      <c r="AM11" s="1007"/>
      <c r="AN11" s="1007"/>
      <c r="AO11" s="1007"/>
      <c r="AP11" s="1007"/>
      <c r="AQ11" s="1007"/>
      <c r="AR11" s="1007"/>
      <c r="AS11" s="1007"/>
      <c r="AT11" s="1007"/>
      <c r="AU11" s="1007"/>
      <c r="AV11" s="1007"/>
      <c r="AW11" s="1007"/>
      <c r="AX11" s="1007"/>
      <c r="AY11" s="1007"/>
      <c r="AZ11" s="10" t="s">
        <v>12</v>
      </c>
    </row>
    <row r="12" spans="1:52" ht="14.25" x14ac:dyDescent="0.2">
      <c r="A12" s="887">
        <v>1</v>
      </c>
      <c r="B12" s="706">
        <v>1</v>
      </c>
      <c r="C12" s="707">
        <f t="shared" ref="C12:C21" si="0">1/(1+SUM(IF(C$11,INDEX(FT18.YC.RFR,$A12,C$11),0)))^$A12</f>
        <v>1</v>
      </c>
      <c r="D12" s="708">
        <v>0.3</v>
      </c>
      <c r="E12" s="708">
        <v>0.55000000000000004</v>
      </c>
      <c r="F12" s="708">
        <v>0.85</v>
      </c>
      <c r="G12" s="1007"/>
      <c r="H12" s="1007"/>
      <c r="I12" s="1007"/>
      <c r="J12" s="1007"/>
      <c r="K12" s="1007"/>
      <c r="L12" s="1007"/>
      <c r="M12" s="1007"/>
      <c r="N12" s="1007"/>
      <c r="O12" s="1007"/>
      <c r="P12" s="1007"/>
      <c r="Q12" s="1007"/>
      <c r="R12" s="1007"/>
      <c r="S12" s="1007"/>
      <c r="T12" s="1007"/>
      <c r="U12" s="1007"/>
      <c r="V12" s="1007"/>
      <c r="W12" s="1007"/>
      <c r="X12" s="1007"/>
      <c r="Y12" s="1007"/>
      <c r="Z12" s="1007"/>
      <c r="AA12" s="1007"/>
      <c r="AB12" s="1007"/>
      <c r="AC12" s="1007"/>
      <c r="AD12" s="1007"/>
      <c r="AE12" s="1007"/>
      <c r="AF12" s="1007"/>
      <c r="AG12" s="1007"/>
      <c r="AH12" s="1007"/>
      <c r="AI12" s="1007"/>
      <c r="AJ12" s="1007"/>
      <c r="AK12" s="1007"/>
      <c r="AL12" s="1007"/>
      <c r="AM12" s="1007"/>
      <c r="AN12" s="1007"/>
      <c r="AO12" s="1007"/>
      <c r="AP12" s="1007"/>
      <c r="AQ12" s="1007"/>
      <c r="AR12" s="1007"/>
      <c r="AS12" s="1007"/>
      <c r="AT12" s="1007"/>
      <c r="AU12" s="1007"/>
      <c r="AV12" s="1007"/>
      <c r="AW12" s="1007"/>
      <c r="AX12" s="1007"/>
      <c r="AY12" s="1007"/>
      <c r="AZ12" s="10" t="s">
        <v>12</v>
      </c>
    </row>
    <row r="13" spans="1:52" ht="14.25" x14ac:dyDescent="0.2">
      <c r="A13" s="888">
        <v>2</v>
      </c>
      <c r="B13" s="706">
        <v>2</v>
      </c>
      <c r="C13" s="707">
        <f t="shared" si="0"/>
        <v>1</v>
      </c>
      <c r="D13" s="709">
        <v>0.1</v>
      </c>
      <c r="E13" s="709">
        <v>0.3</v>
      </c>
      <c r="F13" s="709">
        <v>0.7</v>
      </c>
      <c r="G13" s="1007"/>
      <c r="H13" s="1007"/>
      <c r="I13" s="1007"/>
      <c r="J13" s="1007"/>
      <c r="K13" s="1007"/>
      <c r="L13" s="1007"/>
      <c r="M13" s="1007"/>
      <c r="N13" s="1007"/>
      <c r="O13" s="1007"/>
      <c r="P13" s="1007"/>
      <c r="Q13" s="1007"/>
      <c r="R13" s="1007"/>
      <c r="S13" s="1007"/>
      <c r="T13" s="1007"/>
      <c r="U13" s="1007"/>
      <c r="V13" s="1007"/>
      <c r="W13" s="1007"/>
      <c r="X13" s="1007"/>
      <c r="Y13" s="1007"/>
      <c r="Z13" s="1007"/>
      <c r="AA13" s="1007"/>
      <c r="AB13" s="1007"/>
      <c r="AC13" s="1007"/>
      <c r="AD13" s="1007"/>
      <c r="AE13" s="1007"/>
      <c r="AF13" s="1007"/>
      <c r="AG13" s="1007"/>
      <c r="AH13" s="1007"/>
      <c r="AI13" s="1007"/>
      <c r="AJ13" s="1007"/>
      <c r="AK13" s="1007"/>
      <c r="AL13" s="1007"/>
      <c r="AM13" s="1007"/>
      <c r="AN13" s="1007"/>
      <c r="AO13" s="1007"/>
      <c r="AP13" s="1007"/>
      <c r="AQ13" s="1007"/>
      <c r="AR13" s="1007"/>
      <c r="AS13" s="1007"/>
      <c r="AT13" s="1007"/>
      <c r="AU13" s="1007"/>
      <c r="AV13" s="1007"/>
      <c r="AW13" s="1007"/>
      <c r="AX13" s="1007"/>
      <c r="AY13" s="1007"/>
      <c r="AZ13" s="10" t="s">
        <v>12</v>
      </c>
    </row>
    <row r="14" spans="1:52" ht="14.25" x14ac:dyDescent="0.2">
      <c r="A14" s="888">
        <v>3</v>
      </c>
      <c r="B14" s="706">
        <v>3</v>
      </c>
      <c r="C14" s="707">
        <f t="shared" si="0"/>
        <v>1</v>
      </c>
      <c r="D14" s="709">
        <v>0.06</v>
      </c>
      <c r="E14" s="709">
        <v>0.2</v>
      </c>
      <c r="F14" s="709">
        <v>0.55000000000000004</v>
      </c>
      <c r="G14" s="1007"/>
      <c r="H14" s="1007"/>
      <c r="I14" s="1007"/>
      <c r="J14" s="1007"/>
      <c r="K14" s="1007"/>
      <c r="L14" s="1007"/>
      <c r="M14" s="1007"/>
      <c r="N14" s="1007"/>
      <c r="O14" s="1007"/>
      <c r="P14" s="1007"/>
      <c r="Q14" s="1007"/>
      <c r="R14" s="1007"/>
      <c r="S14" s="1007"/>
      <c r="T14" s="1007"/>
      <c r="U14" s="1007"/>
      <c r="V14" s="1007"/>
      <c r="W14" s="1007"/>
      <c r="X14" s="1007"/>
      <c r="Y14" s="1007"/>
      <c r="Z14" s="1007"/>
      <c r="AA14" s="1007"/>
      <c r="AB14" s="1007"/>
      <c r="AC14" s="1007"/>
      <c r="AD14" s="1007"/>
      <c r="AE14" s="1007"/>
      <c r="AF14" s="1007"/>
      <c r="AG14" s="1007"/>
      <c r="AH14" s="1007"/>
      <c r="AI14" s="1007"/>
      <c r="AJ14" s="1007"/>
      <c r="AK14" s="1007"/>
      <c r="AL14" s="1007"/>
      <c r="AM14" s="1007"/>
      <c r="AN14" s="1007"/>
      <c r="AO14" s="1007"/>
      <c r="AP14" s="1007"/>
      <c r="AQ14" s="1007"/>
      <c r="AR14" s="1007"/>
      <c r="AS14" s="1007"/>
      <c r="AT14" s="1007"/>
      <c r="AU14" s="1007"/>
      <c r="AV14" s="1007"/>
      <c r="AW14" s="1007"/>
      <c r="AX14" s="1007"/>
      <c r="AY14" s="1007"/>
      <c r="AZ14" s="10" t="s">
        <v>12</v>
      </c>
    </row>
    <row r="15" spans="1:52" ht="14.25" x14ac:dyDescent="0.2">
      <c r="A15" s="888">
        <v>4</v>
      </c>
      <c r="B15" s="706">
        <v>4</v>
      </c>
      <c r="C15" s="707">
        <f t="shared" si="0"/>
        <v>1</v>
      </c>
      <c r="D15" s="709">
        <v>0.03</v>
      </c>
      <c r="E15" s="709">
        <v>0.11</v>
      </c>
      <c r="F15" s="709">
        <v>0.4</v>
      </c>
      <c r="G15" s="1007"/>
      <c r="H15" s="1007"/>
      <c r="I15" s="1007"/>
      <c r="J15" s="1007"/>
      <c r="K15" s="1007"/>
      <c r="L15" s="1007"/>
      <c r="M15" s="1007"/>
      <c r="N15" s="1007"/>
      <c r="O15" s="1007"/>
      <c r="P15" s="1007"/>
      <c r="Q15" s="1007"/>
      <c r="R15" s="1007"/>
      <c r="S15" s="1007"/>
      <c r="T15" s="1007"/>
      <c r="U15" s="1007"/>
      <c r="V15" s="1007"/>
      <c r="W15" s="1007"/>
      <c r="X15" s="1007"/>
      <c r="Y15" s="1007"/>
      <c r="Z15" s="1007"/>
      <c r="AA15" s="1007"/>
      <c r="AB15" s="1007"/>
      <c r="AC15" s="1007"/>
      <c r="AD15" s="1007"/>
      <c r="AE15" s="1007"/>
      <c r="AF15" s="1007"/>
      <c r="AG15" s="1007"/>
      <c r="AH15" s="1007"/>
      <c r="AI15" s="1007"/>
      <c r="AJ15" s="1007"/>
      <c r="AK15" s="1007"/>
      <c r="AL15" s="1007"/>
      <c r="AM15" s="1007"/>
      <c r="AN15" s="1007"/>
      <c r="AO15" s="1007"/>
      <c r="AP15" s="1007"/>
      <c r="AQ15" s="1007"/>
      <c r="AR15" s="1007"/>
      <c r="AS15" s="1007"/>
      <c r="AT15" s="1007"/>
      <c r="AU15" s="1007"/>
      <c r="AV15" s="1007"/>
      <c r="AW15" s="1007"/>
      <c r="AX15" s="1007"/>
      <c r="AY15" s="1007"/>
      <c r="AZ15" s="10" t="s">
        <v>12</v>
      </c>
    </row>
    <row r="16" spans="1:52" ht="14.25" x14ac:dyDescent="0.2">
      <c r="A16" s="888">
        <v>5</v>
      </c>
      <c r="B16" s="706">
        <v>5</v>
      </c>
      <c r="C16" s="707">
        <f t="shared" si="0"/>
        <v>1</v>
      </c>
      <c r="D16" s="709">
        <v>0.02</v>
      </c>
      <c r="E16" s="709">
        <v>7.0000000000000007E-2</v>
      </c>
      <c r="F16" s="709">
        <v>0.3</v>
      </c>
      <c r="G16" s="1007"/>
      <c r="H16" s="1007"/>
      <c r="I16" s="1007"/>
      <c r="J16" s="1007"/>
      <c r="K16" s="1007"/>
      <c r="L16" s="1007"/>
      <c r="M16" s="1007"/>
      <c r="N16" s="1007"/>
      <c r="O16" s="1007"/>
      <c r="P16" s="1007"/>
      <c r="Q16" s="1007"/>
      <c r="R16" s="1007"/>
      <c r="S16" s="1007"/>
      <c r="T16" s="1007"/>
      <c r="U16" s="1007"/>
      <c r="V16" s="1007"/>
      <c r="W16" s="1007"/>
      <c r="X16" s="1007"/>
      <c r="Y16" s="1007"/>
      <c r="Z16" s="1007"/>
      <c r="AA16" s="1007"/>
      <c r="AB16" s="1007"/>
      <c r="AC16" s="1007"/>
      <c r="AD16" s="1007"/>
      <c r="AE16" s="1007"/>
      <c r="AF16" s="1007"/>
      <c r="AG16" s="1007"/>
      <c r="AH16" s="1007"/>
      <c r="AI16" s="1007"/>
      <c r="AJ16" s="1007"/>
      <c r="AK16" s="1007"/>
      <c r="AL16" s="1007"/>
      <c r="AM16" s="1007"/>
      <c r="AN16" s="1007"/>
      <c r="AO16" s="1007"/>
      <c r="AP16" s="1007"/>
      <c r="AQ16" s="1007"/>
      <c r="AR16" s="1007"/>
      <c r="AS16" s="1007"/>
      <c r="AT16" s="1007"/>
      <c r="AU16" s="1007"/>
      <c r="AV16" s="1007"/>
      <c r="AW16" s="1007"/>
      <c r="AX16" s="1007"/>
      <c r="AY16" s="1007"/>
      <c r="AZ16" s="10" t="s">
        <v>12</v>
      </c>
    </row>
    <row r="17" spans="1:52" ht="14.25" x14ac:dyDescent="0.2">
      <c r="A17" s="888">
        <v>6</v>
      </c>
      <c r="B17" s="706">
        <v>6</v>
      </c>
      <c r="C17" s="707">
        <f t="shared" si="0"/>
        <v>1</v>
      </c>
      <c r="D17" s="709">
        <v>0.01</v>
      </c>
      <c r="E17" s="709">
        <v>0.05</v>
      </c>
      <c r="F17" s="709">
        <v>0.25</v>
      </c>
      <c r="G17" s="1007"/>
      <c r="H17" s="1007"/>
      <c r="I17" s="1007"/>
      <c r="J17" s="1007"/>
      <c r="K17" s="1007"/>
      <c r="L17" s="1007"/>
      <c r="M17" s="1007"/>
      <c r="N17" s="1007"/>
      <c r="O17" s="1007"/>
      <c r="P17" s="1007"/>
      <c r="Q17" s="1007"/>
      <c r="R17" s="1007"/>
      <c r="S17" s="1007"/>
      <c r="T17" s="1007"/>
      <c r="U17" s="1007"/>
      <c r="V17" s="1007"/>
      <c r="W17" s="1007"/>
      <c r="X17" s="1007"/>
      <c r="Y17" s="1007"/>
      <c r="Z17" s="1007"/>
      <c r="AA17" s="1007"/>
      <c r="AB17" s="1007"/>
      <c r="AC17" s="1007"/>
      <c r="AD17" s="1007"/>
      <c r="AE17" s="1007"/>
      <c r="AF17" s="1007"/>
      <c r="AG17" s="1007"/>
      <c r="AH17" s="1007"/>
      <c r="AI17" s="1007"/>
      <c r="AJ17" s="1007"/>
      <c r="AK17" s="1007"/>
      <c r="AL17" s="1007"/>
      <c r="AM17" s="1007"/>
      <c r="AN17" s="1007"/>
      <c r="AO17" s="1007"/>
      <c r="AP17" s="1007"/>
      <c r="AQ17" s="1007"/>
      <c r="AR17" s="1007"/>
      <c r="AS17" s="1007"/>
      <c r="AT17" s="1007"/>
      <c r="AU17" s="1007"/>
      <c r="AV17" s="1007"/>
      <c r="AW17" s="1007"/>
      <c r="AX17" s="1007"/>
      <c r="AY17" s="1007"/>
      <c r="AZ17" s="10" t="s">
        <v>12</v>
      </c>
    </row>
    <row r="18" spans="1:52" ht="14.25" x14ac:dyDescent="0.2">
      <c r="A18" s="888">
        <v>7</v>
      </c>
      <c r="B18" s="706">
        <v>7</v>
      </c>
      <c r="C18" s="707">
        <f t="shared" si="0"/>
        <v>1</v>
      </c>
      <c r="D18" s="710"/>
      <c r="E18" s="709">
        <v>0.03</v>
      </c>
      <c r="F18" s="709">
        <v>0.2</v>
      </c>
      <c r="G18" s="1007"/>
      <c r="H18" s="1007"/>
      <c r="I18" s="1007"/>
      <c r="J18" s="1007"/>
      <c r="K18" s="1007"/>
      <c r="L18" s="1007"/>
      <c r="M18" s="1007"/>
      <c r="N18" s="1007"/>
      <c r="O18" s="1007"/>
      <c r="P18" s="1007"/>
      <c r="Q18" s="1007"/>
      <c r="R18" s="1007"/>
      <c r="S18" s="1007"/>
      <c r="T18" s="1007"/>
      <c r="U18" s="1007"/>
      <c r="V18" s="1007"/>
      <c r="W18" s="1007"/>
      <c r="X18" s="1007"/>
      <c r="Y18" s="1007"/>
      <c r="Z18" s="1007"/>
      <c r="AA18" s="1007"/>
      <c r="AB18" s="1007"/>
      <c r="AC18" s="1007"/>
      <c r="AD18" s="1007"/>
      <c r="AE18" s="1007"/>
      <c r="AF18" s="1007"/>
      <c r="AG18" s="1007"/>
      <c r="AH18" s="1007"/>
      <c r="AI18" s="1007"/>
      <c r="AJ18" s="1007"/>
      <c r="AK18" s="1007"/>
      <c r="AL18" s="1007"/>
      <c r="AM18" s="1007"/>
      <c r="AN18" s="1007"/>
      <c r="AO18" s="1007"/>
      <c r="AP18" s="1007"/>
      <c r="AQ18" s="1007"/>
      <c r="AR18" s="1007"/>
      <c r="AS18" s="1007"/>
      <c r="AT18" s="1007"/>
      <c r="AU18" s="1007"/>
      <c r="AV18" s="1007"/>
      <c r="AW18" s="1007"/>
      <c r="AX18" s="1007"/>
      <c r="AY18" s="1007"/>
      <c r="AZ18" s="10" t="s">
        <v>12</v>
      </c>
    </row>
    <row r="19" spans="1:52" ht="14.25" x14ac:dyDescent="0.2">
      <c r="A19" s="888">
        <v>8</v>
      </c>
      <c r="B19" s="706">
        <v>8</v>
      </c>
      <c r="C19" s="707">
        <f t="shared" si="0"/>
        <v>1</v>
      </c>
      <c r="D19" s="710"/>
      <c r="E19" s="709">
        <v>0.02</v>
      </c>
      <c r="F19" s="709">
        <v>0.15</v>
      </c>
      <c r="G19" s="1007"/>
      <c r="H19" s="1007"/>
      <c r="I19" s="1007"/>
      <c r="J19" s="1007"/>
      <c r="K19" s="1007"/>
      <c r="L19" s="1007"/>
      <c r="M19" s="1007"/>
      <c r="N19" s="1007"/>
      <c r="O19" s="1007"/>
      <c r="P19" s="1007"/>
      <c r="Q19" s="1007"/>
      <c r="R19" s="1007"/>
      <c r="S19" s="1007"/>
      <c r="T19" s="1007"/>
      <c r="U19" s="1007"/>
      <c r="V19" s="1007"/>
      <c r="W19" s="1007"/>
      <c r="X19" s="1007"/>
      <c r="Y19" s="1007"/>
      <c r="Z19" s="1007"/>
      <c r="AA19" s="1007"/>
      <c r="AB19" s="1007"/>
      <c r="AC19" s="1007"/>
      <c r="AD19" s="1007"/>
      <c r="AE19" s="1007"/>
      <c r="AF19" s="1007"/>
      <c r="AG19" s="1007"/>
      <c r="AH19" s="1007"/>
      <c r="AI19" s="1007"/>
      <c r="AJ19" s="1007"/>
      <c r="AK19" s="1007"/>
      <c r="AL19" s="1007"/>
      <c r="AM19" s="1007"/>
      <c r="AN19" s="1007"/>
      <c r="AO19" s="1007"/>
      <c r="AP19" s="1007"/>
      <c r="AQ19" s="1007"/>
      <c r="AR19" s="1007"/>
      <c r="AS19" s="1007"/>
      <c r="AT19" s="1007"/>
      <c r="AU19" s="1007"/>
      <c r="AV19" s="1007"/>
      <c r="AW19" s="1007"/>
      <c r="AX19" s="1007"/>
      <c r="AY19" s="1007"/>
      <c r="AZ19" s="10" t="s">
        <v>12</v>
      </c>
    </row>
    <row r="20" spans="1:52" ht="14.25" x14ac:dyDescent="0.2">
      <c r="A20" s="888">
        <v>9</v>
      </c>
      <c r="B20" s="706">
        <v>9</v>
      </c>
      <c r="C20" s="707">
        <f t="shared" si="0"/>
        <v>1</v>
      </c>
      <c r="D20" s="710"/>
      <c r="E20" s="709">
        <v>0.01</v>
      </c>
      <c r="F20" s="709">
        <v>0.1</v>
      </c>
      <c r="G20" s="1007"/>
      <c r="H20" s="1007"/>
      <c r="I20" s="1007"/>
      <c r="J20" s="1007"/>
      <c r="K20" s="1007"/>
      <c r="L20" s="1007"/>
      <c r="M20" s="1007"/>
      <c r="N20" s="1007"/>
      <c r="O20" s="1007"/>
      <c r="P20" s="1007"/>
      <c r="Q20" s="1007"/>
      <c r="R20" s="1007"/>
      <c r="S20" s="1007"/>
      <c r="T20" s="1007"/>
      <c r="U20" s="1007"/>
      <c r="V20" s="1007"/>
      <c r="W20" s="1007"/>
      <c r="X20" s="1007"/>
      <c r="Y20" s="1007"/>
      <c r="Z20" s="1007"/>
      <c r="AA20" s="1007"/>
      <c r="AB20" s="1007"/>
      <c r="AC20" s="1007"/>
      <c r="AD20" s="1007"/>
      <c r="AE20" s="1007"/>
      <c r="AF20" s="1007"/>
      <c r="AG20" s="1007"/>
      <c r="AH20" s="1007"/>
      <c r="AI20" s="1007"/>
      <c r="AJ20" s="1007"/>
      <c r="AK20" s="1007"/>
      <c r="AL20" s="1007"/>
      <c r="AM20" s="1007"/>
      <c r="AN20" s="1007"/>
      <c r="AO20" s="1007"/>
      <c r="AP20" s="1007"/>
      <c r="AQ20" s="1007"/>
      <c r="AR20" s="1007"/>
      <c r="AS20" s="1007"/>
      <c r="AT20" s="1007"/>
      <c r="AU20" s="1007"/>
      <c r="AV20" s="1007"/>
      <c r="AW20" s="1007"/>
      <c r="AX20" s="1007"/>
      <c r="AY20" s="1007"/>
      <c r="AZ20" s="10" t="s">
        <v>12</v>
      </c>
    </row>
    <row r="21" spans="1:52" ht="14.25" x14ac:dyDescent="0.2">
      <c r="A21" s="888">
        <v>10</v>
      </c>
      <c r="B21" s="721">
        <v>10</v>
      </c>
      <c r="C21" s="886">
        <f t="shared" si="0"/>
        <v>1</v>
      </c>
      <c r="D21" s="711"/>
      <c r="E21" s="711"/>
      <c r="F21" s="712">
        <v>0.05</v>
      </c>
      <c r="G21" s="1007"/>
      <c r="H21" s="1007"/>
      <c r="I21" s="1007"/>
      <c r="J21" s="1007"/>
      <c r="K21" s="1007"/>
      <c r="L21" s="1007"/>
      <c r="M21" s="1007"/>
      <c r="N21" s="1007"/>
      <c r="O21" s="1007"/>
      <c r="P21" s="1007"/>
      <c r="Q21" s="1007"/>
      <c r="R21" s="1007"/>
      <c r="S21" s="1007"/>
      <c r="T21" s="1007"/>
      <c r="U21" s="1007"/>
      <c r="V21" s="1007"/>
      <c r="W21" s="1007"/>
      <c r="X21" s="1007"/>
      <c r="Y21" s="1007"/>
      <c r="Z21" s="1007"/>
      <c r="AA21" s="1007"/>
      <c r="AB21" s="1007"/>
      <c r="AC21" s="1007"/>
      <c r="AD21" s="1007"/>
      <c r="AE21" s="1007"/>
      <c r="AF21" s="1007"/>
      <c r="AG21" s="1007"/>
      <c r="AH21" s="1007"/>
      <c r="AI21" s="1007"/>
      <c r="AJ21" s="1007"/>
      <c r="AK21" s="1007"/>
      <c r="AL21" s="1007"/>
      <c r="AM21" s="1007"/>
      <c r="AN21" s="1007"/>
      <c r="AO21" s="1007"/>
      <c r="AP21" s="1007"/>
      <c r="AQ21" s="1007"/>
      <c r="AR21" s="1007"/>
      <c r="AS21" s="1007"/>
      <c r="AT21" s="1007"/>
      <c r="AU21" s="1007"/>
      <c r="AV21" s="1007"/>
      <c r="AW21" s="1007"/>
      <c r="AX21" s="1007"/>
      <c r="AY21" s="1007"/>
      <c r="AZ21" s="10" t="s">
        <v>12</v>
      </c>
    </row>
    <row r="22" spans="1:52" ht="14.25" x14ac:dyDescent="0.2">
      <c r="A22" s="1007"/>
      <c r="B22" s="1007"/>
      <c r="D22" s="1007"/>
      <c r="E22" s="1007"/>
      <c r="F22" s="1007"/>
      <c r="G22" s="1007"/>
      <c r="H22" s="1007"/>
      <c r="I22" s="1007"/>
      <c r="J22" s="1007"/>
      <c r="K22" s="1007"/>
      <c r="L22" s="1007"/>
      <c r="M22" s="1007"/>
      <c r="N22" s="1007"/>
      <c r="O22" s="1007"/>
      <c r="P22" s="1007"/>
      <c r="Q22" s="1007"/>
      <c r="R22" s="1007"/>
      <c r="S22" s="1007"/>
      <c r="T22" s="1007"/>
      <c r="U22" s="1007"/>
      <c r="V22" s="1007"/>
      <c r="W22" s="1007"/>
      <c r="X22" s="1007"/>
      <c r="Y22" s="1007"/>
      <c r="Z22" s="1007"/>
      <c r="AA22" s="1007"/>
      <c r="AB22" s="1007"/>
      <c r="AC22" s="1007"/>
      <c r="AD22" s="1007"/>
      <c r="AE22" s="1007"/>
      <c r="AF22" s="1007"/>
      <c r="AG22" s="1007"/>
      <c r="AH22" s="1007"/>
      <c r="AI22" s="1007"/>
      <c r="AJ22" s="1007"/>
      <c r="AK22" s="1007"/>
      <c r="AL22" s="1007"/>
      <c r="AM22" s="1007"/>
      <c r="AN22" s="1007"/>
      <c r="AO22" s="1007"/>
      <c r="AP22" s="1007"/>
      <c r="AQ22" s="1007"/>
      <c r="AR22" s="1007"/>
      <c r="AS22" s="1007"/>
      <c r="AT22" s="1007"/>
      <c r="AU22" s="1007"/>
      <c r="AV22" s="1007"/>
      <c r="AW22" s="1007"/>
      <c r="AX22" s="1007"/>
      <c r="AY22" s="1007"/>
      <c r="AZ22" s="10" t="s">
        <v>12</v>
      </c>
    </row>
    <row r="23" spans="1:52" ht="25.5" x14ac:dyDescent="0.2">
      <c r="A23" s="768" t="s">
        <v>2274</v>
      </c>
      <c r="B23" s="781"/>
      <c r="C23" s="429" t="s">
        <v>1500</v>
      </c>
      <c r="D23" s="788" t="s">
        <v>1501</v>
      </c>
      <c r="E23" s="789"/>
      <c r="F23" s="790"/>
      <c r="G23" s="790"/>
      <c r="H23" s="791"/>
      <c r="I23" s="1007"/>
      <c r="J23" s="429" t="s">
        <v>1502</v>
      </c>
      <c r="K23" s="788" t="s">
        <v>1503</v>
      </c>
      <c r="L23" s="789"/>
      <c r="M23" s="790"/>
      <c r="N23" s="790"/>
      <c r="O23" s="791"/>
      <c r="P23" s="1007"/>
      <c r="Q23" s="429" t="s">
        <v>1502</v>
      </c>
      <c r="R23" s="788" t="s">
        <v>1504</v>
      </c>
      <c r="S23" s="789"/>
      <c r="T23" s="790"/>
      <c r="U23" s="790"/>
      <c r="V23" s="791"/>
      <c r="W23" s="1007"/>
      <c r="X23" s="429" t="s">
        <v>1502</v>
      </c>
      <c r="Y23" s="788" t="s">
        <v>1505</v>
      </c>
      <c r="Z23" s="789"/>
      <c r="AA23" s="790"/>
      <c r="AB23" s="790"/>
      <c r="AC23" s="791"/>
      <c r="AD23" s="1007"/>
      <c r="AE23" s="429" t="s">
        <v>1502</v>
      </c>
      <c r="AF23" s="788" t="s">
        <v>1506</v>
      </c>
      <c r="AG23" s="789"/>
      <c r="AH23" s="790"/>
      <c r="AI23" s="790"/>
      <c r="AJ23" s="791"/>
      <c r="AK23" s="1007"/>
      <c r="AL23" s="429" t="s">
        <v>1502</v>
      </c>
      <c r="AM23" s="788" t="s">
        <v>1507</v>
      </c>
      <c r="AN23" s="789"/>
      <c r="AO23" s="790"/>
      <c r="AP23" s="790"/>
      <c r="AQ23" s="791"/>
      <c r="AR23" s="1007"/>
      <c r="AS23" s="429" t="s">
        <v>1502</v>
      </c>
      <c r="AT23" s="788" t="s">
        <v>1508</v>
      </c>
      <c r="AU23" s="789"/>
      <c r="AV23" s="790"/>
      <c r="AW23" s="790"/>
      <c r="AX23" s="791"/>
      <c r="AY23" s="1007"/>
      <c r="AZ23" s="10" t="s">
        <v>12</v>
      </c>
    </row>
    <row r="24" spans="1:52" ht="15" x14ac:dyDescent="0.2">
      <c r="A24" s="769"/>
      <c r="B24" s="782"/>
      <c r="C24" s="883" t="str">
        <f>IF(LEN('FT18.ICS.MOCE'!$C$42),'FT18.ICS.MOCE'!$C$42,"-")</f>
        <v>-</v>
      </c>
      <c r="D24" s="783" t="s">
        <v>67</v>
      </c>
      <c r="E24" s="792" t="s">
        <v>1093</v>
      </c>
      <c r="F24" s="783" t="s">
        <v>1509</v>
      </c>
      <c r="G24" s="792" t="s">
        <v>68</v>
      </c>
      <c r="H24" s="783" t="s">
        <v>69</v>
      </c>
      <c r="I24" s="1007"/>
      <c r="J24" s="883" t="str">
        <f>IF(LEN('FT18.ICS.MOCE'!$D$42),'FT18.ICS.MOCE'!$D$42,"-")</f>
        <v>-</v>
      </c>
      <c r="K24" s="783" t="s">
        <v>67</v>
      </c>
      <c r="L24" s="792" t="s">
        <v>1093</v>
      </c>
      <c r="M24" s="783" t="s">
        <v>1509</v>
      </c>
      <c r="N24" s="792" t="s">
        <v>68</v>
      </c>
      <c r="O24" s="783" t="s">
        <v>69</v>
      </c>
      <c r="P24" s="1007"/>
      <c r="Q24" s="883" t="str">
        <f>IF(LEN('FT18.ICS.MOCE'!$E$42),'FT18.ICS.MOCE'!$E$42,"-")</f>
        <v>-</v>
      </c>
      <c r="R24" s="783" t="s">
        <v>67</v>
      </c>
      <c r="S24" s="792" t="s">
        <v>1093</v>
      </c>
      <c r="T24" s="783" t="s">
        <v>1509</v>
      </c>
      <c r="U24" s="792" t="s">
        <v>68</v>
      </c>
      <c r="V24" s="783" t="s">
        <v>69</v>
      </c>
      <c r="W24" s="1007"/>
      <c r="X24" s="883" t="str">
        <f>IF(LEN('FT18.ICS.MOCE'!$F$42),'FT18.ICS.MOCE'!$F$42,"-")</f>
        <v>-</v>
      </c>
      <c r="Y24" s="783" t="s">
        <v>67</v>
      </c>
      <c r="Z24" s="792" t="s">
        <v>1093</v>
      </c>
      <c r="AA24" s="783" t="s">
        <v>1509</v>
      </c>
      <c r="AB24" s="792" t="s">
        <v>68</v>
      </c>
      <c r="AC24" s="783" t="s">
        <v>69</v>
      </c>
      <c r="AD24" s="1007"/>
      <c r="AE24" s="883" t="str">
        <f>IF(LEN('FT18.ICS.MOCE'!$G$42),'FT18.ICS.MOCE'!$G$42,"-")</f>
        <v>-</v>
      </c>
      <c r="AF24" s="783" t="s">
        <v>67</v>
      </c>
      <c r="AG24" s="792" t="s">
        <v>1093</v>
      </c>
      <c r="AH24" s="783" t="s">
        <v>1509</v>
      </c>
      <c r="AI24" s="792" t="s">
        <v>68</v>
      </c>
      <c r="AJ24" s="783" t="s">
        <v>69</v>
      </c>
      <c r="AK24" s="1007"/>
      <c r="AL24" s="883" t="str">
        <f>IF(LEN('FT18.ICS.MOCE'!$H$42),'FT18.ICS.MOCE'!$H$42,"-")</f>
        <v>-</v>
      </c>
      <c r="AM24" s="783" t="s">
        <v>67</v>
      </c>
      <c r="AN24" s="792" t="s">
        <v>1093</v>
      </c>
      <c r="AO24" s="783" t="s">
        <v>1509</v>
      </c>
      <c r="AP24" s="792" t="s">
        <v>68</v>
      </c>
      <c r="AQ24" s="783" t="s">
        <v>69</v>
      </c>
      <c r="AR24" s="1007"/>
      <c r="AS24" s="883" t="str">
        <f>IF(LEN('FT18.ICS.MOCE'!$I$42),'FT18.ICS.MOCE'!$I$42,"-")</f>
        <v>-</v>
      </c>
      <c r="AT24" s="783" t="s">
        <v>67</v>
      </c>
      <c r="AU24" s="792" t="s">
        <v>1093</v>
      </c>
      <c r="AV24" s="783" t="s">
        <v>1509</v>
      </c>
      <c r="AW24" s="792" t="s">
        <v>68</v>
      </c>
      <c r="AX24" s="783" t="s">
        <v>69</v>
      </c>
      <c r="AY24" s="1007"/>
      <c r="AZ24" s="10" t="s">
        <v>12</v>
      </c>
    </row>
    <row r="25" spans="1:52" ht="15" x14ac:dyDescent="0.2">
      <c r="A25" s="770"/>
      <c r="B25" s="634">
        <f>1+B10</f>
        <v>237</v>
      </c>
      <c r="C25" s="713">
        <v>10</v>
      </c>
      <c r="D25" s="713">
        <v>11</v>
      </c>
      <c r="E25" s="713">
        <v>12</v>
      </c>
      <c r="F25" s="713">
        <v>13</v>
      </c>
      <c r="G25" s="713">
        <v>14</v>
      </c>
      <c r="H25" s="714">
        <v>15</v>
      </c>
      <c r="I25" s="1007"/>
      <c r="J25" s="713">
        <v>20</v>
      </c>
      <c r="K25" s="713">
        <v>21</v>
      </c>
      <c r="L25" s="713">
        <v>22</v>
      </c>
      <c r="M25" s="713">
        <v>23</v>
      </c>
      <c r="N25" s="713">
        <v>24</v>
      </c>
      <c r="O25" s="714">
        <v>25</v>
      </c>
      <c r="P25" s="1007"/>
      <c r="Q25" s="713">
        <v>30</v>
      </c>
      <c r="R25" s="713">
        <v>31</v>
      </c>
      <c r="S25" s="713">
        <v>32</v>
      </c>
      <c r="T25" s="713">
        <v>33</v>
      </c>
      <c r="U25" s="713">
        <v>34</v>
      </c>
      <c r="V25" s="714">
        <v>35</v>
      </c>
      <c r="W25" s="1007"/>
      <c r="X25" s="713">
        <v>40</v>
      </c>
      <c r="Y25" s="713">
        <v>41</v>
      </c>
      <c r="Z25" s="713">
        <v>42</v>
      </c>
      <c r="AA25" s="713">
        <v>43</v>
      </c>
      <c r="AB25" s="713">
        <v>44</v>
      </c>
      <c r="AC25" s="714">
        <v>45</v>
      </c>
      <c r="AD25" s="1007"/>
      <c r="AE25" s="713">
        <v>50</v>
      </c>
      <c r="AF25" s="713">
        <v>51</v>
      </c>
      <c r="AG25" s="713">
        <v>52</v>
      </c>
      <c r="AH25" s="713">
        <v>53</v>
      </c>
      <c r="AI25" s="713">
        <v>54</v>
      </c>
      <c r="AJ25" s="714">
        <v>55</v>
      </c>
      <c r="AK25" s="1007"/>
      <c r="AL25" s="713">
        <v>60</v>
      </c>
      <c r="AM25" s="713">
        <v>61</v>
      </c>
      <c r="AN25" s="713">
        <v>62</v>
      </c>
      <c r="AO25" s="713">
        <v>63</v>
      </c>
      <c r="AP25" s="713">
        <v>64</v>
      </c>
      <c r="AQ25" s="714">
        <v>65</v>
      </c>
      <c r="AR25" s="1007"/>
      <c r="AS25" s="713">
        <v>70</v>
      </c>
      <c r="AT25" s="713">
        <v>71</v>
      </c>
      <c r="AU25" s="713">
        <v>72</v>
      </c>
      <c r="AV25" s="713">
        <v>73</v>
      </c>
      <c r="AW25" s="713">
        <v>74</v>
      </c>
      <c r="AX25" s="714">
        <v>75</v>
      </c>
      <c r="AY25" s="1007"/>
      <c r="AZ25" s="10" t="s">
        <v>12</v>
      </c>
    </row>
    <row r="26" spans="1:52" ht="14.25" x14ac:dyDescent="0.2">
      <c r="A26" s="966" t="s">
        <v>1657</v>
      </c>
      <c r="B26" s="706">
        <v>100</v>
      </c>
      <c r="C26" s="705">
        <f>IFERROR(MATCH(C$24,FT18.SpecificCurrencies,0),0)+'FT18.Participant'!$L$6</f>
        <v>0</v>
      </c>
      <c r="D26" s="884">
        <f>IFERROR((1+SUMPRODUCT(D$27:D$115,$C$27:$C$115)),0)</f>
        <v>1</v>
      </c>
      <c r="E26" s="884">
        <f>IFERROR((1+SUMPRODUCT(E$27:E$115,$C$27:$C$115)),0)</f>
        <v>1</v>
      </c>
      <c r="F26" s="884">
        <f>IFERROR((1+SUMPRODUCT(F$27:F$115,$C$27:$C$115)),0)</f>
        <v>1</v>
      </c>
      <c r="G26" s="884">
        <f>IFERROR((1+SUMPRODUCT(G$27:G$115,$C$27:$C$115)),0)</f>
        <v>1</v>
      </c>
      <c r="H26" s="884">
        <f>IFERROR((1+SUMPRODUCT(H$27:H$115,$C$27:$C$115)),0)</f>
        <v>1</v>
      </c>
      <c r="I26" s="1007"/>
      <c r="J26" s="705">
        <f>IFERROR(MATCH(J$24,FT18.SpecificCurrencies,0),0)+'FT18.Participant'!$L$6</f>
        <v>0</v>
      </c>
      <c r="K26" s="884">
        <f>IFERROR((1+SUMPRODUCT(K$27:K$115,$J$27:$J$115)),0)</f>
        <v>1</v>
      </c>
      <c r="L26" s="884">
        <f>IFERROR((1+SUMPRODUCT(L$27:L$115,$J$27:$J$115)),0)</f>
        <v>1</v>
      </c>
      <c r="M26" s="884">
        <f>IFERROR((1+SUMPRODUCT(M$27:M$115,$J$27:$J$115)),0)</f>
        <v>1</v>
      </c>
      <c r="N26" s="884">
        <f>IFERROR((1+SUMPRODUCT(N$27:N$115,$J$27:$J$115)),0)</f>
        <v>1</v>
      </c>
      <c r="O26" s="884">
        <f>IFERROR((1+SUMPRODUCT(O$27:O$115,$J$27:$J$115)),0)</f>
        <v>1</v>
      </c>
      <c r="P26" s="1007"/>
      <c r="Q26" s="705">
        <f>IFERROR(MATCH(Q$24,FT18.SpecificCurrencies,0),0)+'FT18.Participant'!$L$6</f>
        <v>0</v>
      </c>
      <c r="R26" s="884">
        <f>IFERROR((1+SUMPRODUCT(R$27:R$115,$Q$27:$Q$115)),0)</f>
        <v>1</v>
      </c>
      <c r="S26" s="884">
        <f>IFERROR((1+SUMPRODUCT(S$27:S$115,$Q$27:$Q$115)),0)</f>
        <v>1</v>
      </c>
      <c r="T26" s="884">
        <f>IFERROR((1+SUMPRODUCT(T$27:T$115,$Q$27:$Q$115)),0)</f>
        <v>1</v>
      </c>
      <c r="U26" s="884">
        <f>IFERROR((1+SUMPRODUCT(U$27:U$115,$Q$27:$Q$115)),0)</f>
        <v>1</v>
      </c>
      <c r="V26" s="884">
        <f>IFERROR((1+SUMPRODUCT(V$27:V$115,$Q$27:$Q$115)),0)</f>
        <v>1</v>
      </c>
      <c r="W26" s="1007"/>
      <c r="X26" s="705">
        <f>IFERROR(MATCH(X$24,FT18.SpecificCurrencies,0),0)+'FT18.Participant'!$L$6</f>
        <v>0</v>
      </c>
      <c r="Y26" s="884">
        <f>IFERROR((1+SUMPRODUCT(Y$27:Y$115,$X$27:$X$115)),0)</f>
        <v>1</v>
      </c>
      <c r="Z26" s="884">
        <f>IFERROR((1+SUMPRODUCT(Z$27:Z$115,$X$27:$X$115)),0)</f>
        <v>1</v>
      </c>
      <c r="AA26" s="884">
        <f>IFERROR((1+SUMPRODUCT(AA$27:AA$115,$X$27:$X$115)),0)</f>
        <v>1</v>
      </c>
      <c r="AB26" s="884">
        <f>IFERROR((1+SUMPRODUCT(AB$27:AB$115,$X$27:$X$115)),0)</f>
        <v>1</v>
      </c>
      <c r="AC26" s="884">
        <f>IFERROR((1+SUMPRODUCT(AC$27:AC$115,$X$27:$X$115)),0)</f>
        <v>1</v>
      </c>
      <c r="AD26" s="1007"/>
      <c r="AE26" s="705">
        <f>IFERROR(MATCH(AE$24,FT18.SpecificCurrencies,0),0)+'FT18.Participant'!$L$6</f>
        <v>0</v>
      </c>
      <c r="AF26" s="884">
        <f>IFERROR((1+SUMPRODUCT(AF$27:AF$115,$AE$27:$AE$115)),0)</f>
        <v>1</v>
      </c>
      <c r="AG26" s="884">
        <f>IFERROR((1+SUMPRODUCT(AG$27:AG$115,$AE$27:$AE$115)),0)</f>
        <v>1</v>
      </c>
      <c r="AH26" s="884">
        <f>IFERROR((1+SUMPRODUCT(AH$27:AH$115,$AE$27:$AE$115)),0)</f>
        <v>1</v>
      </c>
      <c r="AI26" s="884">
        <f>IFERROR((1+SUMPRODUCT(AI$27:AI$115,$AE$27:$AE$115)),0)</f>
        <v>1</v>
      </c>
      <c r="AJ26" s="884">
        <f>IFERROR((1+SUMPRODUCT(AJ$27:AJ$115,$AE$27:$AE$115)),0)</f>
        <v>1</v>
      </c>
      <c r="AK26" s="1007"/>
      <c r="AL26" s="705">
        <f>IFERROR(MATCH(AL$24,FT18.SpecificCurrencies,0),0)+'FT18.Participant'!$L$6</f>
        <v>0</v>
      </c>
      <c r="AM26" s="884">
        <f>IFERROR((1+SUMPRODUCT(AM$27:AM$115,$AL$27:$AL$115)),0)</f>
        <v>1</v>
      </c>
      <c r="AN26" s="884">
        <f>IFERROR((1+SUMPRODUCT(AN$27:AN$115,$AL$27:$AL$115)),0)</f>
        <v>1</v>
      </c>
      <c r="AO26" s="884">
        <f>IFERROR((1+SUMPRODUCT(AO$27:AO$115,$AL$27:$AL$115)),0)</f>
        <v>1</v>
      </c>
      <c r="AP26" s="884">
        <f>IFERROR((1+SUMPRODUCT(AP$27:AP$115,$AL$27:$AL$115)),0)</f>
        <v>1</v>
      </c>
      <c r="AQ26" s="884">
        <f>IFERROR((1+SUMPRODUCT(AQ$27:AQ$115,$AL$27:$AL$115)),0)</f>
        <v>1</v>
      </c>
      <c r="AR26" s="1007"/>
      <c r="AS26" s="705">
        <f>IFERROR(MATCH(AS$24,FT18.SpecificCurrencies,0),0)+'FT18.Participant'!$L$6</f>
        <v>0</v>
      </c>
      <c r="AT26" s="884">
        <f>IFERROR((1+SUMPRODUCT(AT$27:AT$115,$AS$27:$AS$115)),0)</f>
        <v>1</v>
      </c>
      <c r="AU26" s="884">
        <f>IFERROR((1+SUMPRODUCT(AU$27:AU$115,$AS$27:$AS$115)),0)</f>
        <v>1</v>
      </c>
      <c r="AV26" s="884">
        <f>IFERROR((1+SUMPRODUCT(AV$27:AV$115,$AS$27:$AS$115)),0)</f>
        <v>1</v>
      </c>
      <c r="AW26" s="884">
        <f>IFERROR((1+SUMPRODUCT(AW$27:AW$115,$AS$27:$AS$115)),0)</f>
        <v>1</v>
      </c>
      <c r="AX26" s="884">
        <f>IFERROR((1+SUMPRODUCT(AX$27:AX$115,$AS$27:$AS$115)),0)</f>
        <v>1</v>
      </c>
      <c r="AY26" s="1007"/>
      <c r="AZ26" s="10" t="s">
        <v>12</v>
      </c>
    </row>
    <row r="27" spans="1:52" ht="14.25" x14ac:dyDescent="0.2">
      <c r="A27" s="887">
        <v>1</v>
      </c>
      <c r="B27" s="706">
        <v>1</v>
      </c>
      <c r="C27" s="715">
        <f t="shared" ref="C27:C58" si="1">1/(1+SUM(IF(C$26,INDEX(FT18.YC.RFR,$A27,C$26),0)))^$A27</f>
        <v>1</v>
      </c>
      <c r="D27" s="716" t="s">
        <v>658</v>
      </c>
      <c r="E27" s="716" t="s">
        <v>658</v>
      </c>
      <c r="F27" s="716" t="s">
        <v>658</v>
      </c>
      <c r="G27" s="716" t="s">
        <v>658</v>
      </c>
      <c r="H27" s="716" t="s">
        <v>658</v>
      </c>
      <c r="I27" s="1007"/>
      <c r="J27" s="715">
        <f t="shared" ref="J27:J58" si="2">1/(1+SUM(IF(J$26,INDEX(FT18.YC.RFR,$A27,J$26),0)))^$A27</f>
        <v>1</v>
      </c>
      <c r="K27" s="716" t="s">
        <v>658</v>
      </c>
      <c r="L27" s="716" t="s">
        <v>658</v>
      </c>
      <c r="M27" s="716" t="s">
        <v>658</v>
      </c>
      <c r="N27" s="716" t="s">
        <v>658</v>
      </c>
      <c r="O27" s="716" t="s">
        <v>658</v>
      </c>
      <c r="P27" s="1007"/>
      <c r="Q27" s="715">
        <f t="shared" ref="Q27:Q58" si="3">1/(1+SUM(IF(Q$26,INDEX(FT18.YC.RFR,$A27,Q$26),0)))^$A27</f>
        <v>1</v>
      </c>
      <c r="R27" s="716" t="s">
        <v>658</v>
      </c>
      <c r="S27" s="716" t="s">
        <v>658</v>
      </c>
      <c r="T27" s="716" t="s">
        <v>658</v>
      </c>
      <c r="U27" s="716" t="s">
        <v>658</v>
      </c>
      <c r="V27" s="716" t="s">
        <v>658</v>
      </c>
      <c r="W27" s="1007"/>
      <c r="X27" s="715">
        <f t="shared" ref="X27:X58" si="4">1/(1+SUM(IF(X$26,INDEX(FT18.YC.RFR,$A27,X$26),0)))^$A27</f>
        <v>1</v>
      </c>
      <c r="Y27" s="716" t="s">
        <v>658</v>
      </c>
      <c r="Z27" s="716" t="s">
        <v>658</v>
      </c>
      <c r="AA27" s="716" t="s">
        <v>658</v>
      </c>
      <c r="AB27" s="716" t="s">
        <v>658</v>
      </c>
      <c r="AC27" s="716" t="s">
        <v>658</v>
      </c>
      <c r="AD27" s="1007"/>
      <c r="AE27" s="715">
        <f t="shared" ref="AE27:AE58" si="5">1/(1+SUM(IF(AE$26,INDEX(FT18.YC.RFR,$A27,AE$26),0)))^$A27</f>
        <v>1</v>
      </c>
      <c r="AF27" s="716" t="s">
        <v>658</v>
      </c>
      <c r="AG27" s="716" t="s">
        <v>658</v>
      </c>
      <c r="AH27" s="716" t="s">
        <v>658</v>
      </c>
      <c r="AI27" s="716" t="s">
        <v>658</v>
      </c>
      <c r="AJ27" s="716" t="s">
        <v>658</v>
      </c>
      <c r="AK27" s="1007"/>
      <c r="AL27" s="715">
        <f t="shared" ref="AL27:AL58" si="6">1/(1+SUM(IF(AL$26,INDEX(FT18.YC.RFR,$A27,AL$26),0)))^$A27</f>
        <v>1</v>
      </c>
      <c r="AM27" s="716" t="s">
        <v>658</v>
      </c>
      <c r="AN27" s="716" t="s">
        <v>658</v>
      </c>
      <c r="AO27" s="716" t="s">
        <v>658</v>
      </c>
      <c r="AP27" s="716" t="s">
        <v>658</v>
      </c>
      <c r="AQ27" s="716" t="s">
        <v>658</v>
      </c>
      <c r="AR27" s="1007"/>
      <c r="AS27" s="715">
        <f t="shared" ref="AS27:AS58" si="7">1/(1+SUM(IF(AS$26,INDEX(FT18.YC.RFR,$A27,AS$26),0)))^$A27</f>
        <v>1</v>
      </c>
      <c r="AT27" s="716" t="s">
        <v>658</v>
      </c>
      <c r="AU27" s="716" t="s">
        <v>658</v>
      </c>
      <c r="AV27" s="716" t="s">
        <v>658</v>
      </c>
      <c r="AW27" s="716" t="s">
        <v>658</v>
      </c>
      <c r="AX27" s="716" t="s">
        <v>658</v>
      </c>
      <c r="AY27" s="1007"/>
      <c r="AZ27" s="10" t="s">
        <v>12</v>
      </c>
    </row>
    <row r="28" spans="1:52" ht="14.25" x14ac:dyDescent="0.2">
      <c r="A28" s="888">
        <v>2</v>
      </c>
      <c r="B28" s="706">
        <v>2</v>
      </c>
      <c r="C28" s="717">
        <f t="shared" si="1"/>
        <v>1</v>
      </c>
      <c r="D28" s="718" t="s">
        <v>658</v>
      </c>
      <c r="E28" s="718" t="s">
        <v>658</v>
      </c>
      <c r="F28" s="718" t="s">
        <v>658</v>
      </c>
      <c r="G28" s="718" t="s">
        <v>658</v>
      </c>
      <c r="H28" s="718" t="s">
        <v>658</v>
      </c>
      <c r="I28" s="1007"/>
      <c r="J28" s="717">
        <f t="shared" si="2"/>
        <v>1</v>
      </c>
      <c r="K28" s="718" t="s">
        <v>658</v>
      </c>
      <c r="L28" s="718" t="s">
        <v>658</v>
      </c>
      <c r="M28" s="718" t="s">
        <v>658</v>
      </c>
      <c r="N28" s="718" t="s">
        <v>658</v>
      </c>
      <c r="O28" s="718" t="s">
        <v>658</v>
      </c>
      <c r="P28" s="1007"/>
      <c r="Q28" s="717">
        <f t="shared" si="3"/>
        <v>1</v>
      </c>
      <c r="R28" s="718" t="s">
        <v>658</v>
      </c>
      <c r="S28" s="718" t="s">
        <v>658</v>
      </c>
      <c r="T28" s="718" t="s">
        <v>658</v>
      </c>
      <c r="U28" s="718" t="s">
        <v>658</v>
      </c>
      <c r="V28" s="718" t="s">
        <v>658</v>
      </c>
      <c r="W28" s="1007"/>
      <c r="X28" s="717">
        <f t="shared" si="4"/>
        <v>1</v>
      </c>
      <c r="Y28" s="718" t="s">
        <v>658</v>
      </c>
      <c r="Z28" s="718" t="s">
        <v>658</v>
      </c>
      <c r="AA28" s="718" t="s">
        <v>658</v>
      </c>
      <c r="AB28" s="718" t="s">
        <v>658</v>
      </c>
      <c r="AC28" s="718" t="s">
        <v>658</v>
      </c>
      <c r="AD28" s="1007"/>
      <c r="AE28" s="717">
        <f t="shared" si="5"/>
        <v>1</v>
      </c>
      <c r="AF28" s="718" t="s">
        <v>658</v>
      </c>
      <c r="AG28" s="718" t="s">
        <v>658</v>
      </c>
      <c r="AH28" s="718" t="s">
        <v>658</v>
      </c>
      <c r="AI28" s="718" t="s">
        <v>658</v>
      </c>
      <c r="AJ28" s="718" t="s">
        <v>658</v>
      </c>
      <c r="AK28" s="1007"/>
      <c r="AL28" s="717">
        <f t="shared" si="6"/>
        <v>1</v>
      </c>
      <c r="AM28" s="718" t="s">
        <v>658</v>
      </c>
      <c r="AN28" s="718" t="s">
        <v>658</v>
      </c>
      <c r="AO28" s="718" t="s">
        <v>658</v>
      </c>
      <c r="AP28" s="718" t="s">
        <v>658</v>
      </c>
      <c r="AQ28" s="718" t="s">
        <v>658</v>
      </c>
      <c r="AR28" s="1007"/>
      <c r="AS28" s="717">
        <f t="shared" si="7"/>
        <v>1</v>
      </c>
      <c r="AT28" s="718" t="s">
        <v>658</v>
      </c>
      <c r="AU28" s="718" t="s">
        <v>658</v>
      </c>
      <c r="AV28" s="718" t="s">
        <v>658</v>
      </c>
      <c r="AW28" s="718" t="s">
        <v>658</v>
      </c>
      <c r="AX28" s="718" t="s">
        <v>658</v>
      </c>
      <c r="AY28" s="1007"/>
      <c r="AZ28" s="10" t="s">
        <v>12</v>
      </c>
    </row>
    <row r="29" spans="1:52" ht="14.25" x14ac:dyDescent="0.2">
      <c r="A29" s="888">
        <v>3</v>
      </c>
      <c r="B29" s="706">
        <v>3</v>
      </c>
      <c r="C29" s="717">
        <f t="shared" si="1"/>
        <v>1</v>
      </c>
      <c r="D29" s="718" t="s">
        <v>658</v>
      </c>
      <c r="E29" s="718" t="s">
        <v>658</v>
      </c>
      <c r="F29" s="718" t="s">
        <v>658</v>
      </c>
      <c r="G29" s="718" t="s">
        <v>658</v>
      </c>
      <c r="H29" s="718" t="s">
        <v>658</v>
      </c>
      <c r="I29" s="1007"/>
      <c r="J29" s="717">
        <f t="shared" si="2"/>
        <v>1</v>
      </c>
      <c r="K29" s="718" t="s">
        <v>658</v>
      </c>
      <c r="L29" s="718" t="s">
        <v>658</v>
      </c>
      <c r="M29" s="718" t="s">
        <v>658</v>
      </c>
      <c r="N29" s="718" t="s">
        <v>658</v>
      </c>
      <c r="O29" s="718" t="s">
        <v>658</v>
      </c>
      <c r="P29" s="1007"/>
      <c r="Q29" s="717">
        <f t="shared" si="3"/>
        <v>1</v>
      </c>
      <c r="R29" s="718" t="s">
        <v>658</v>
      </c>
      <c r="S29" s="718" t="s">
        <v>658</v>
      </c>
      <c r="T29" s="718" t="s">
        <v>658</v>
      </c>
      <c r="U29" s="718" t="s">
        <v>658</v>
      </c>
      <c r="V29" s="718" t="s">
        <v>658</v>
      </c>
      <c r="W29" s="1007"/>
      <c r="X29" s="717">
        <f t="shared" si="4"/>
        <v>1</v>
      </c>
      <c r="Y29" s="718" t="s">
        <v>658</v>
      </c>
      <c r="Z29" s="718" t="s">
        <v>658</v>
      </c>
      <c r="AA29" s="718" t="s">
        <v>658</v>
      </c>
      <c r="AB29" s="718" t="s">
        <v>658</v>
      </c>
      <c r="AC29" s="718" t="s">
        <v>658</v>
      </c>
      <c r="AD29" s="1007"/>
      <c r="AE29" s="717">
        <f t="shared" si="5"/>
        <v>1</v>
      </c>
      <c r="AF29" s="718" t="s">
        <v>658</v>
      </c>
      <c r="AG29" s="718" t="s">
        <v>658</v>
      </c>
      <c r="AH29" s="718" t="s">
        <v>658</v>
      </c>
      <c r="AI29" s="718" t="s">
        <v>658</v>
      </c>
      <c r="AJ29" s="718" t="s">
        <v>658</v>
      </c>
      <c r="AK29" s="1007"/>
      <c r="AL29" s="717">
        <f t="shared" si="6"/>
        <v>1</v>
      </c>
      <c r="AM29" s="718" t="s">
        <v>658</v>
      </c>
      <c r="AN29" s="718" t="s">
        <v>658</v>
      </c>
      <c r="AO29" s="718" t="s">
        <v>658</v>
      </c>
      <c r="AP29" s="718" t="s">
        <v>658</v>
      </c>
      <c r="AQ29" s="718" t="s">
        <v>658</v>
      </c>
      <c r="AR29" s="1007"/>
      <c r="AS29" s="717">
        <f t="shared" si="7"/>
        <v>1</v>
      </c>
      <c r="AT29" s="718" t="s">
        <v>658</v>
      </c>
      <c r="AU29" s="718" t="s">
        <v>658</v>
      </c>
      <c r="AV29" s="718" t="s">
        <v>658</v>
      </c>
      <c r="AW29" s="718" t="s">
        <v>658</v>
      </c>
      <c r="AX29" s="718" t="s">
        <v>658</v>
      </c>
      <c r="AY29" s="1007"/>
      <c r="AZ29" s="10" t="s">
        <v>12</v>
      </c>
    </row>
    <row r="30" spans="1:52" ht="14.25" x14ac:dyDescent="0.2">
      <c r="A30" s="888">
        <v>4</v>
      </c>
      <c r="B30" s="706">
        <v>4</v>
      </c>
      <c r="C30" s="717">
        <f t="shared" si="1"/>
        <v>1</v>
      </c>
      <c r="D30" s="718" t="s">
        <v>658</v>
      </c>
      <c r="E30" s="718" t="s">
        <v>658</v>
      </c>
      <c r="F30" s="718" t="s">
        <v>658</v>
      </c>
      <c r="G30" s="718" t="s">
        <v>658</v>
      </c>
      <c r="H30" s="718" t="s">
        <v>658</v>
      </c>
      <c r="I30" s="1007"/>
      <c r="J30" s="717">
        <f t="shared" si="2"/>
        <v>1</v>
      </c>
      <c r="K30" s="718" t="s">
        <v>658</v>
      </c>
      <c r="L30" s="718" t="s">
        <v>658</v>
      </c>
      <c r="M30" s="718" t="s">
        <v>658</v>
      </c>
      <c r="N30" s="718" t="s">
        <v>658</v>
      </c>
      <c r="O30" s="718" t="s">
        <v>658</v>
      </c>
      <c r="P30" s="1007"/>
      <c r="Q30" s="717">
        <f t="shared" si="3"/>
        <v>1</v>
      </c>
      <c r="R30" s="718" t="s">
        <v>658</v>
      </c>
      <c r="S30" s="718" t="s">
        <v>658</v>
      </c>
      <c r="T30" s="718" t="s">
        <v>658</v>
      </c>
      <c r="U30" s="718" t="s">
        <v>658</v>
      </c>
      <c r="V30" s="718" t="s">
        <v>658</v>
      </c>
      <c r="W30" s="1007"/>
      <c r="X30" s="717">
        <f t="shared" si="4"/>
        <v>1</v>
      </c>
      <c r="Y30" s="718" t="s">
        <v>658</v>
      </c>
      <c r="Z30" s="718" t="s">
        <v>658</v>
      </c>
      <c r="AA30" s="718" t="s">
        <v>658</v>
      </c>
      <c r="AB30" s="718" t="s">
        <v>658</v>
      </c>
      <c r="AC30" s="718" t="s">
        <v>658</v>
      </c>
      <c r="AD30" s="1007"/>
      <c r="AE30" s="717">
        <f t="shared" si="5"/>
        <v>1</v>
      </c>
      <c r="AF30" s="718" t="s">
        <v>658</v>
      </c>
      <c r="AG30" s="718" t="s">
        <v>658</v>
      </c>
      <c r="AH30" s="718" t="s">
        <v>658</v>
      </c>
      <c r="AI30" s="718" t="s">
        <v>658</v>
      </c>
      <c r="AJ30" s="718" t="s">
        <v>658</v>
      </c>
      <c r="AK30" s="1007"/>
      <c r="AL30" s="717">
        <f t="shared" si="6"/>
        <v>1</v>
      </c>
      <c r="AM30" s="718" t="s">
        <v>658</v>
      </c>
      <c r="AN30" s="718" t="s">
        <v>658</v>
      </c>
      <c r="AO30" s="718" t="s">
        <v>658</v>
      </c>
      <c r="AP30" s="718" t="s">
        <v>658</v>
      </c>
      <c r="AQ30" s="718" t="s">
        <v>658</v>
      </c>
      <c r="AR30" s="1007"/>
      <c r="AS30" s="717">
        <f t="shared" si="7"/>
        <v>1</v>
      </c>
      <c r="AT30" s="718" t="s">
        <v>658</v>
      </c>
      <c r="AU30" s="718" t="s">
        <v>658</v>
      </c>
      <c r="AV30" s="718" t="s">
        <v>658</v>
      </c>
      <c r="AW30" s="718" t="s">
        <v>658</v>
      </c>
      <c r="AX30" s="718" t="s">
        <v>658</v>
      </c>
      <c r="AY30" s="1007"/>
      <c r="AZ30" s="10" t="s">
        <v>12</v>
      </c>
    </row>
    <row r="31" spans="1:52" ht="14.25" x14ac:dyDescent="0.2">
      <c r="A31" s="888">
        <v>5</v>
      </c>
      <c r="B31" s="706">
        <v>5</v>
      </c>
      <c r="C31" s="717">
        <f t="shared" si="1"/>
        <v>1</v>
      </c>
      <c r="D31" s="718" t="s">
        <v>658</v>
      </c>
      <c r="E31" s="718" t="s">
        <v>658</v>
      </c>
      <c r="F31" s="718" t="s">
        <v>658</v>
      </c>
      <c r="G31" s="718" t="s">
        <v>658</v>
      </c>
      <c r="H31" s="718" t="s">
        <v>658</v>
      </c>
      <c r="I31" s="1007"/>
      <c r="J31" s="717">
        <f t="shared" si="2"/>
        <v>1</v>
      </c>
      <c r="K31" s="718" t="s">
        <v>658</v>
      </c>
      <c r="L31" s="718" t="s">
        <v>658</v>
      </c>
      <c r="M31" s="718" t="s">
        <v>658</v>
      </c>
      <c r="N31" s="718" t="s">
        <v>658</v>
      </c>
      <c r="O31" s="718" t="s">
        <v>658</v>
      </c>
      <c r="P31" s="1007"/>
      <c r="Q31" s="717">
        <f t="shared" si="3"/>
        <v>1</v>
      </c>
      <c r="R31" s="718" t="s">
        <v>658</v>
      </c>
      <c r="S31" s="718" t="s">
        <v>658</v>
      </c>
      <c r="T31" s="718" t="s">
        <v>658</v>
      </c>
      <c r="U31" s="718" t="s">
        <v>658</v>
      </c>
      <c r="V31" s="718" t="s">
        <v>658</v>
      </c>
      <c r="W31" s="1007"/>
      <c r="X31" s="717">
        <f t="shared" si="4"/>
        <v>1</v>
      </c>
      <c r="Y31" s="718" t="s">
        <v>658</v>
      </c>
      <c r="Z31" s="718" t="s">
        <v>658</v>
      </c>
      <c r="AA31" s="718" t="s">
        <v>658</v>
      </c>
      <c r="AB31" s="718" t="s">
        <v>658</v>
      </c>
      <c r="AC31" s="718" t="s">
        <v>658</v>
      </c>
      <c r="AD31" s="1007"/>
      <c r="AE31" s="717">
        <f t="shared" si="5"/>
        <v>1</v>
      </c>
      <c r="AF31" s="718" t="s">
        <v>658</v>
      </c>
      <c r="AG31" s="718" t="s">
        <v>658</v>
      </c>
      <c r="AH31" s="718" t="s">
        <v>658</v>
      </c>
      <c r="AI31" s="718" t="s">
        <v>658</v>
      </c>
      <c r="AJ31" s="718" t="s">
        <v>658</v>
      </c>
      <c r="AK31" s="1007"/>
      <c r="AL31" s="717">
        <f t="shared" si="6"/>
        <v>1</v>
      </c>
      <c r="AM31" s="718" t="s">
        <v>658</v>
      </c>
      <c r="AN31" s="718" t="s">
        <v>658</v>
      </c>
      <c r="AO31" s="718" t="s">
        <v>658</v>
      </c>
      <c r="AP31" s="718" t="s">
        <v>658</v>
      </c>
      <c r="AQ31" s="718" t="s">
        <v>658</v>
      </c>
      <c r="AR31" s="1007"/>
      <c r="AS31" s="717">
        <f t="shared" si="7"/>
        <v>1</v>
      </c>
      <c r="AT31" s="718" t="s">
        <v>658</v>
      </c>
      <c r="AU31" s="718" t="s">
        <v>658</v>
      </c>
      <c r="AV31" s="718" t="s">
        <v>658</v>
      </c>
      <c r="AW31" s="718" t="s">
        <v>658</v>
      </c>
      <c r="AX31" s="718" t="s">
        <v>658</v>
      </c>
      <c r="AY31" s="1007"/>
      <c r="AZ31" s="10" t="s">
        <v>12</v>
      </c>
    </row>
    <row r="32" spans="1:52" ht="14.25" x14ac:dyDescent="0.2">
      <c r="A32" s="888">
        <v>6</v>
      </c>
      <c r="B32" s="706">
        <v>6</v>
      </c>
      <c r="C32" s="717">
        <f t="shared" si="1"/>
        <v>1</v>
      </c>
      <c r="D32" s="718" t="s">
        <v>658</v>
      </c>
      <c r="E32" s="718" t="s">
        <v>658</v>
      </c>
      <c r="F32" s="718" t="s">
        <v>658</v>
      </c>
      <c r="G32" s="718" t="s">
        <v>658</v>
      </c>
      <c r="H32" s="718" t="s">
        <v>658</v>
      </c>
      <c r="I32" s="1007"/>
      <c r="J32" s="717">
        <f t="shared" si="2"/>
        <v>1</v>
      </c>
      <c r="K32" s="718" t="s">
        <v>658</v>
      </c>
      <c r="L32" s="718" t="s">
        <v>658</v>
      </c>
      <c r="M32" s="718" t="s">
        <v>658</v>
      </c>
      <c r="N32" s="718" t="s">
        <v>658</v>
      </c>
      <c r="O32" s="718" t="s">
        <v>658</v>
      </c>
      <c r="P32" s="1007"/>
      <c r="Q32" s="717">
        <f t="shared" si="3"/>
        <v>1</v>
      </c>
      <c r="R32" s="718" t="s">
        <v>658</v>
      </c>
      <c r="S32" s="718" t="s">
        <v>658</v>
      </c>
      <c r="T32" s="718" t="s">
        <v>658</v>
      </c>
      <c r="U32" s="718" t="s">
        <v>658</v>
      </c>
      <c r="V32" s="718" t="s">
        <v>658</v>
      </c>
      <c r="W32" s="1007"/>
      <c r="X32" s="717">
        <f t="shared" si="4"/>
        <v>1</v>
      </c>
      <c r="Y32" s="718" t="s">
        <v>658</v>
      </c>
      <c r="Z32" s="718" t="s">
        <v>658</v>
      </c>
      <c r="AA32" s="718" t="s">
        <v>658</v>
      </c>
      <c r="AB32" s="718" t="s">
        <v>658</v>
      </c>
      <c r="AC32" s="718" t="s">
        <v>658</v>
      </c>
      <c r="AD32" s="1007"/>
      <c r="AE32" s="717">
        <f t="shared" si="5"/>
        <v>1</v>
      </c>
      <c r="AF32" s="718" t="s">
        <v>658</v>
      </c>
      <c r="AG32" s="718" t="s">
        <v>658</v>
      </c>
      <c r="AH32" s="718" t="s">
        <v>658</v>
      </c>
      <c r="AI32" s="718" t="s">
        <v>658</v>
      </c>
      <c r="AJ32" s="718" t="s">
        <v>658</v>
      </c>
      <c r="AK32" s="1007"/>
      <c r="AL32" s="717">
        <f t="shared" si="6"/>
        <v>1</v>
      </c>
      <c r="AM32" s="718" t="s">
        <v>658</v>
      </c>
      <c r="AN32" s="718" t="s">
        <v>658</v>
      </c>
      <c r="AO32" s="718" t="s">
        <v>658</v>
      </c>
      <c r="AP32" s="718" t="s">
        <v>658</v>
      </c>
      <c r="AQ32" s="718" t="s">
        <v>658</v>
      </c>
      <c r="AR32" s="1007"/>
      <c r="AS32" s="717">
        <f t="shared" si="7"/>
        <v>1</v>
      </c>
      <c r="AT32" s="718" t="s">
        <v>658</v>
      </c>
      <c r="AU32" s="718" t="s">
        <v>658</v>
      </c>
      <c r="AV32" s="718" t="s">
        <v>658</v>
      </c>
      <c r="AW32" s="718" t="s">
        <v>658</v>
      </c>
      <c r="AX32" s="718" t="s">
        <v>658</v>
      </c>
      <c r="AY32" s="1007"/>
      <c r="AZ32" s="10" t="s">
        <v>12</v>
      </c>
    </row>
    <row r="33" spans="1:52" ht="14.25" x14ac:dyDescent="0.2">
      <c r="A33" s="888">
        <v>7</v>
      </c>
      <c r="B33" s="706">
        <v>7</v>
      </c>
      <c r="C33" s="717">
        <f t="shared" si="1"/>
        <v>1</v>
      </c>
      <c r="D33" s="718" t="s">
        <v>658</v>
      </c>
      <c r="E33" s="718" t="s">
        <v>658</v>
      </c>
      <c r="F33" s="718" t="s">
        <v>658</v>
      </c>
      <c r="G33" s="718" t="s">
        <v>658</v>
      </c>
      <c r="H33" s="718" t="s">
        <v>658</v>
      </c>
      <c r="I33" s="1007"/>
      <c r="J33" s="717">
        <f t="shared" si="2"/>
        <v>1</v>
      </c>
      <c r="K33" s="718" t="s">
        <v>658</v>
      </c>
      <c r="L33" s="718" t="s">
        <v>658</v>
      </c>
      <c r="M33" s="718" t="s">
        <v>658</v>
      </c>
      <c r="N33" s="718" t="s">
        <v>658</v>
      </c>
      <c r="O33" s="718" t="s">
        <v>658</v>
      </c>
      <c r="P33" s="1007"/>
      <c r="Q33" s="717">
        <f t="shared" si="3"/>
        <v>1</v>
      </c>
      <c r="R33" s="718" t="s">
        <v>658</v>
      </c>
      <c r="S33" s="718" t="s">
        <v>658</v>
      </c>
      <c r="T33" s="718" t="s">
        <v>658</v>
      </c>
      <c r="U33" s="718" t="s">
        <v>658</v>
      </c>
      <c r="V33" s="718" t="s">
        <v>658</v>
      </c>
      <c r="W33" s="1007"/>
      <c r="X33" s="717">
        <f t="shared" si="4"/>
        <v>1</v>
      </c>
      <c r="Y33" s="718" t="s">
        <v>658</v>
      </c>
      <c r="Z33" s="718" t="s">
        <v>658</v>
      </c>
      <c r="AA33" s="718" t="s">
        <v>658</v>
      </c>
      <c r="AB33" s="718" t="s">
        <v>658</v>
      </c>
      <c r="AC33" s="718" t="s">
        <v>658</v>
      </c>
      <c r="AD33" s="1007"/>
      <c r="AE33" s="717">
        <f t="shared" si="5"/>
        <v>1</v>
      </c>
      <c r="AF33" s="718" t="s">
        <v>658</v>
      </c>
      <c r="AG33" s="718" t="s">
        <v>658</v>
      </c>
      <c r="AH33" s="718" t="s">
        <v>658</v>
      </c>
      <c r="AI33" s="718" t="s">
        <v>658</v>
      </c>
      <c r="AJ33" s="718" t="s">
        <v>658</v>
      </c>
      <c r="AK33" s="1007"/>
      <c r="AL33" s="717">
        <f t="shared" si="6"/>
        <v>1</v>
      </c>
      <c r="AM33" s="718" t="s">
        <v>658</v>
      </c>
      <c r="AN33" s="718" t="s">
        <v>658</v>
      </c>
      <c r="AO33" s="718" t="s">
        <v>658</v>
      </c>
      <c r="AP33" s="718" t="s">
        <v>658</v>
      </c>
      <c r="AQ33" s="718" t="s">
        <v>658</v>
      </c>
      <c r="AR33" s="1007"/>
      <c r="AS33" s="717">
        <f t="shared" si="7"/>
        <v>1</v>
      </c>
      <c r="AT33" s="718" t="s">
        <v>658</v>
      </c>
      <c r="AU33" s="718" t="s">
        <v>658</v>
      </c>
      <c r="AV33" s="718" t="s">
        <v>658</v>
      </c>
      <c r="AW33" s="718" t="s">
        <v>658</v>
      </c>
      <c r="AX33" s="718" t="s">
        <v>658</v>
      </c>
      <c r="AY33" s="1007"/>
      <c r="AZ33" s="10" t="s">
        <v>12</v>
      </c>
    </row>
    <row r="34" spans="1:52" ht="14.25" x14ac:dyDescent="0.2">
      <c r="A34" s="888">
        <v>8</v>
      </c>
      <c r="B34" s="706">
        <v>8</v>
      </c>
      <c r="C34" s="717">
        <f t="shared" si="1"/>
        <v>1</v>
      </c>
      <c r="D34" s="718" t="s">
        <v>658</v>
      </c>
      <c r="E34" s="718" t="s">
        <v>658</v>
      </c>
      <c r="F34" s="718" t="s">
        <v>658</v>
      </c>
      <c r="G34" s="718" t="s">
        <v>658</v>
      </c>
      <c r="H34" s="718" t="s">
        <v>658</v>
      </c>
      <c r="I34" s="1007"/>
      <c r="J34" s="717">
        <f t="shared" si="2"/>
        <v>1</v>
      </c>
      <c r="K34" s="718" t="s">
        <v>658</v>
      </c>
      <c r="L34" s="718" t="s">
        <v>658</v>
      </c>
      <c r="M34" s="718" t="s">
        <v>658</v>
      </c>
      <c r="N34" s="718" t="s">
        <v>658</v>
      </c>
      <c r="O34" s="718" t="s">
        <v>658</v>
      </c>
      <c r="P34" s="1007"/>
      <c r="Q34" s="717">
        <f t="shared" si="3"/>
        <v>1</v>
      </c>
      <c r="R34" s="718" t="s">
        <v>658</v>
      </c>
      <c r="S34" s="718" t="s">
        <v>658</v>
      </c>
      <c r="T34" s="718" t="s">
        <v>658</v>
      </c>
      <c r="U34" s="718" t="s">
        <v>658</v>
      </c>
      <c r="V34" s="718" t="s">
        <v>658</v>
      </c>
      <c r="W34" s="1007"/>
      <c r="X34" s="717">
        <f t="shared" si="4"/>
        <v>1</v>
      </c>
      <c r="Y34" s="718" t="s">
        <v>658</v>
      </c>
      <c r="Z34" s="718" t="s">
        <v>658</v>
      </c>
      <c r="AA34" s="718" t="s">
        <v>658</v>
      </c>
      <c r="AB34" s="718" t="s">
        <v>658</v>
      </c>
      <c r="AC34" s="718" t="s">
        <v>658</v>
      </c>
      <c r="AD34" s="1007"/>
      <c r="AE34" s="717">
        <f t="shared" si="5"/>
        <v>1</v>
      </c>
      <c r="AF34" s="718" t="s">
        <v>658</v>
      </c>
      <c r="AG34" s="718" t="s">
        <v>658</v>
      </c>
      <c r="AH34" s="718" t="s">
        <v>658</v>
      </c>
      <c r="AI34" s="718" t="s">
        <v>658</v>
      </c>
      <c r="AJ34" s="718" t="s">
        <v>658</v>
      </c>
      <c r="AK34" s="1007"/>
      <c r="AL34" s="717">
        <f t="shared" si="6"/>
        <v>1</v>
      </c>
      <c r="AM34" s="718" t="s">
        <v>658</v>
      </c>
      <c r="AN34" s="718" t="s">
        <v>658</v>
      </c>
      <c r="AO34" s="718" t="s">
        <v>658</v>
      </c>
      <c r="AP34" s="718" t="s">
        <v>658</v>
      </c>
      <c r="AQ34" s="718" t="s">
        <v>658</v>
      </c>
      <c r="AR34" s="1007"/>
      <c r="AS34" s="717">
        <f t="shared" si="7"/>
        <v>1</v>
      </c>
      <c r="AT34" s="718" t="s">
        <v>658</v>
      </c>
      <c r="AU34" s="718" t="s">
        <v>658</v>
      </c>
      <c r="AV34" s="718" t="s">
        <v>658</v>
      </c>
      <c r="AW34" s="718" t="s">
        <v>658</v>
      </c>
      <c r="AX34" s="718" t="s">
        <v>658</v>
      </c>
      <c r="AY34" s="1007"/>
      <c r="AZ34" s="10" t="s">
        <v>12</v>
      </c>
    </row>
    <row r="35" spans="1:52" ht="14.25" x14ac:dyDescent="0.2">
      <c r="A35" s="888">
        <v>9</v>
      </c>
      <c r="B35" s="706">
        <v>9</v>
      </c>
      <c r="C35" s="717">
        <f t="shared" si="1"/>
        <v>1</v>
      </c>
      <c r="D35" s="718" t="s">
        <v>658</v>
      </c>
      <c r="E35" s="718" t="s">
        <v>658</v>
      </c>
      <c r="F35" s="718" t="s">
        <v>658</v>
      </c>
      <c r="G35" s="718" t="s">
        <v>658</v>
      </c>
      <c r="H35" s="718" t="s">
        <v>658</v>
      </c>
      <c r="I35" s="1007"/>
      <c r="J35" s="717">
        <f t="shared" si="2"/>
        <v>1</v>
      </c>
      <c r="K35" s="718" t="s">
        <v>658</v>
      </c>
      <c r="L35" s="718" t="s">
        <v>658</v>
      </c>
      <c r="M35" s="718" t="s">
        <v>658</v>
      </c>
      <c r="N35" s="718" t="s">
        <v>658</v>
      </c>
      <c r="O35" s="718" t="s">
        <v>658</v>
      </c>
      <c r="P35" s="1007"/>
      <c r="Q35" s="717">
        <f t="shared" si="3"/>
        <v>1</v>
      </c>
      <c r="R35" s="718" t="s">
        <v>658</v>
      </c>
      <c r="S35" s="718" t="s">
        <v>658</v>
      </c>
      <c r="T35" s="718" t="s">
        <v>658</v>
      </c>
      <c r="U35" s="718" t="s">
        <v>658</v>
      </c>
      <c r="V35" s="718" t="s">
        <v>658</v>
      </c>
      <c r="W35" s="1007"/>
      <c r="X35" s="717">
        <f t="shared" si="4"/>
        <v>1</v>
      </c>
      <c r="Y35" s="718" t="s">
        <v>658</v>
      </c>
      <c r="Z35" s="718" t="s">
        <v>658</v>
      </c>
      <c r="AA35" s="718" t="s">
        <v>658</v>
      </c>
      <c r="AB35" s="718" t="s">
        <v>658</v>
      </c>
      <c r="AC35" s="718" t="s">
        <v>658</v>
      </c>
      <c r="AD35" s="1007"/>
      <c r="AE35" s="717">
        <f t="shared" si="5"/>
        <v>1</v>
      </c>
      <c r="AF35" s="718" t="s">
        <v>658</v>
      </c>
      <c r="AG35" s="718" t="s">
        <v>658</v>
      </c>
      <c r="AH35" s="718" t="s">
        <v>658</v>
      </c>
      <c r="AI35" s="718" t="s">
        <v>658</v>
      </c>
      <c r="AJ35" s="718" t="s">
        <v>658</v>
      </c>
      <c r="AK35" s="1007"/>
      <c r="AL35" s="717">
        <f t="shared" si="6"/>
        <v>1</v>
      </c>
      <c r="AM35" s="718" t="s">
        <v>658</v>
      </c>
      <c r="AN35" s="718" t="s">
        <v>658</v>
      </c>
      <c r="AO35" s="718" t="s">
        <v>658</v>
      </c>
      <c r="AP35" s="718" t="s">
        <v>658</v>
      </c>
      <c r="AQ35" s="718" t="s">
        <v>658</v>
      </c>
      <c r="AR35" s="1007"/>
      <c r="AS35" s="717">
        <f t="shared" si="7"/>
        <v>1</v>
      </c>
      <c r="AT35" s="718" t="s">
        <v>658</v>
      </c>
      <c r="AU35" s="718" t="s">
        <v>658</v>
      </c>
      <c r="AV35" s="718" t="s">
        <v>658</v>
      </c>
      <c r="AW35" s="718" t="s">
        <v>658</v>
      </c>
      <c r="AX35" s="718" t="s">
        <v>658</v>
      </c>
      <c r="AY35" s="1007"/>
      <c r="AZ35" s="10" t="s">
        <v>12</v>
      </c>
    </row>
    <row r="36" spans="1:52" ht="14.25" x14ac:dyDescent="0.2">
      <c r="A36" s="888">
        <v>10</v>
      </c>
      <c r="B36" s="706">
        <v>10</v>
      </c>
      <c r="C36" s="717">
        <f t="shared" si="1"/>
        <v>1</v>
      </c>
      <c r="D36" s="718" t="s">
        <v>658</v>
      </c>
      <c r="E36" s="718" t="s">
        <v>658</v>
      </c>
      <c r="F36" s="718" t="s">
        <v>658</v>
      </c>
      <c r="G36" s="718" t="s">
        <v>658</v>
      </c>
      <c r="H36" s="718" t="s">
        <v>658</v>
      </c>
      <c r="I36" s="1007"/>
      <c r="J36" s="717">
        <f t="shared" si="2"/>
        <v>1</v>
      </c>
      <c r="K36" s="718" t="s">
        <v>658</v>
      </c>
      <c r="L36" s="718" t="s">
        <v>658</v>
      </c>
      <c r="M36" s="718" t="s">
        <v>658</v>
      </c>
      <c r="N36" s="718" t="s">
        <v>658</v>
      </c>
      <c r="O36" s="718" t="s">
        <v>658</v>
      </c>
      <c r="P36" s="1007"/>
      <c r="Q36" s="717">
        <f t="shared" si="3"/>
        <v>1</v>
      </c>
      <c r="R36" s="718" t="s">
        <v>658</v>
      </c>
      <c r="S36" s="718" t="s">
        <v>658</v>
      </c>
      <c r="T36" s="718" t="s">
        <v>658</v>
      </c>
      <c r="U36" s="718" t="s">
        <v>658</v>
      </c>
      <c r="V36" s="718" t="s">
        <v>658</v>
      </c>
      <c r="W36" s="1007"/>
      <c r="X36" s="717">
        <f t="shared" si="4"/>
        <v>1</v>
      </c>
      <c r="Y36" s="718" t="s">
        <v>658</v>
      </c>
      <c r="Z36" s="718" t="s">
        <v>658</v>
      </c>
      <c r="AA36" s="718" t="s">
        <v>658</v>
      </c>
      <c r="AB36" s="718" t="s">
        <v>658</v>
      </c>
      <c r="AC36" s="718" t="s">
        <v>658</v>
      </c>
      <c r="AD36" s="1007"/>
      <c r="AE36" s="717">
        <f t="shared" si="5"/>
        <v>1</v>
      </c>
      <c r="AF36" s="718" t="s">
        <v>658</v>
      </c>
      <c r="AG36" s="718" t="s">
        <v>658</v>
      </c>
      <c r="AH36" s="718" t="s">
        <v>658</v>
      </c>
      <c r="AI36" s="718" t="s">
        <v>658</v>
      </c>
      <c r="AJ36" s="718" t="s">
        <v>658</v>
      </c>
      <c r="AK36" s="1007"/>
      <c r="AL36" s="717">
        <f t="shared" si="6"/>
        <v>1</v>
      </c>
      <c r="AM36" s="718" t="s">
        <v>658</v>
      </c>
      <c r="AN36" s="718" t="s">
        <v>658</v>
      </c>
      <c r="AO36" s="718" t="s">
        <v>658</v>
      </c>
      <c r="AP36" s="718" t="s">
        <v>658</v>
      </c>
      <c r="AQ36" s="718" t="s">
        <v>658</v>
      </c>
      <c r="AR36" s="1007"/>
      <c r="AS36" s="717">
        <f t="shared" si="7"/>
        <v>1</v>
      </c>
      <c r="AT36" s="718" t="s">
        <v>658</v>
      </c>
      <c r="AU36" s="718" t="s">
        <v>658</v>
      </c>
      <c r="AV36" s="718" t="s">
        <v>658</v>
      </c>
      <c r="AW36" s="718" t="s">
        <v>658</v>
      </c>
      <c r="AX36" s="718" t="s">
        <v>658</v>
      </c>
      <c r="AY36" s="1007"/>
      <c r="AZ36" s="10" t="s">
        <v>12</v>
      </c>
    </row>
    <row r="37" spans="1:52" ht="14.25" x14ac:dyDescent="0.2">
      <c r="A37" s="888">
        <v>11</v>
      </c>
      <c r="B37" s="706">
        <v>11</v>
      </c>
      <c r="C37" s="717">
        <f t="shared" si="1"/>
        <v>1</v>
      </c>
      <c r="D37" s="718" t="s">
        <v>658</v>
      </c>
      <c r="E37" s="718" t="s">
        <v>658</v>
      </c>
      <c r="F37" s="718" t="s">
        <v>658</v>
      </c>
      <c r="G37" s="718" t="s">
        <v>658</v>
      </c>
      <c r="H37" s="718" t="s">
        <v>658</v>
      </c>
      <c r="I37" s="1007"/>
      <c r="J37" s="717">
        <f t="shared" si="2"/>
        <v>1</v>
      </c>
      <c r="K37" s="718" t="s">
        <v>658</v>
      </c>
      <c r="L37" s="718" t="s">
        <v>658</v>
      </c>
      <c r="M37" s="718" t="s">
        <v>658</v>
      </c>
      <c r="N37" s="718" t="s">
        <v>658</v>
      </c>
      <c r="O37" s="718" t="s">
        <v>658</v>
      </c>
      <c r="P37" s="1007"/>
      <c r="Q37" s="717">
        <f t="shared" si="3"/>
        <v>1</v>
      </c>
      <c r="R37" s="718" t="s">
        <v>658</v>
      </c>
      <c r="S37" s="718" t="s">
        <v>658</v>
      </c>
      <c r="T37" s="718" t="s">
        <v>658</v>
      </c>
      <c r="U37" s="718" t="s">
        <v>658</v>
      </c>
      <c r="V37" s="718" t="s">
        <v>658</v>
      </c>
      <c r="W37" s="1007"/>
      <c r="X37" s="717">
        <f t="shared" si="4"/>
        <v>1</v>
      </c>
      <c r="Y37" s="718" t="s">
        <v>658</v>
      </c>
      <c r="Z37" s="718" t="s">
        <v>658</v>
      </c>
      <c r="AA37" s="718" t="s">
        <v>658</v>
      </c>
      <c r="AB37" s="718" t="s">
        <v>658</v>
      </c>
      <c r="AC37" s="718" t="s">
        <v>658</v>
      </c>
      <c r="AD37" s="1007"/>
      <c r="AE37" s="717">
        <f t="shared" si="5"/>
        <v>1</v>
      </c>
      <c r="AF37" s="718" t="s">
        <v>658</v>
      </c>
      <c r="AG37" s="718" t="s">
        <v>658</v>
      </c>
      <c r="AH37" s="718" t="s">
        <v>658</v>
      </c>
      <c r="AI37" s="718" t="s">
        <v>658</v>
      </c>
      <c r="AJ37" s="718" t="s">
        <v>658</v>
      </c>
      <c r="AK37" s="1007"/>
      <c r="AL37" s="717">
        <f t="shared" si="6"/>
        <v>1</v>
      </c>
      <c r="AM37" s="718" t="s">
        <v>658</v>
      </c>
      <c r="AN37" s="718" t="s">
        <v>658</v>
      </c>
      <c r="AO37" s="718" t="s">
        <v>658</v>
      </c>
      <c r="AP37" s="718" t="s">
        <v>658</v>
      </c>
      <c r="AQ37" s="718" t="s">
        <v>658</v>
      </c>
      <c r="AR37" s="1007"/>
      <c r="AS37" s="717">
        <f t="shared" si="7"/>
        <v>1</v>
      </c>
      <c r="AT37" s="718" t="s">
        <v>658</v>
      </c>
      <c r="AU37" s="718" t="s">
        <v>658</v>
      </c>
      <c r="AV37" s="718" t="s">
        <v>658</v>
      </c>
      <c r="AW37" s="718" t="s">
        <v>658</v>
      </c>
      <c r="AX37" s="718" t="s">
        <v>658</v>
      </c>
      <c r="AY37" s="1007"/>
      <c r="AZ37" s="10" t="s">
        <v>12</v>
      </c>
    </row>
    <row r="38" spans="1:52" ht="14.25" x14ac:dyDescent="0.2">
      <c r="A38" s="888">
        <v>12</v>
      </c>
      <c r="B38" s="706">
        <v>12</v>
      </c>
      <c r="C38" s="717">
        <f t="shared" si="1"/>
        <v>1</v>
      </c>
      <c r="D38" s="718" t="s">
        <v>658</v>
      </c>
      <c r="E38" s="718" t="s">
        <v>658</v>
      </c>
      <c r="F38" s="718" t="s">
        <v>658</v>
      </c>
      <c r="G38" s="718" t="s">
        <v>658</v>
      </c>
      <c r="H38" s="718" t="s">
        <v>658</v>
      </c>
      <c r="I38" s="1007"/>
      <c r="J38" s="717">
        <f t="shared" si="2"/>
        <v>1</v>
      </c>
      <c r="K38" s="718" t="s">
        <v>658</v>
      </c>
      <c r="L38" s="718" t="s">
        <v>658</v>
      </c>
      <c r="M38" s="718" t="s">
        <v>658</v>
      </c>
      <c r="N38" s="718" t="s">
        <v>658</v>
      </c>
      <c r="O38" s="718" t="s">
        <v>658</v>
      </c>
      <c r="P38" s="1007"/>
      <c r="Q38" s="717">
        <f t="shared" si="3"/>
        <v>1</v>
      </c>
      <c r="R38" s="718" t="s">
        <v>658</v>
      </c>
      <c r="S38" s="718" t="s">
        <v>658</v>
      </c>
      <c r="T38" s="718" t="s">
        <v>658</v>
      </c>
      <c r="U38" s="718" t="s">
        <v>658</v>
      </c>
      <c r="V38" s="718" t="s">
        <v>658</v>
      </c>
      <c r="W38" s="1007"/>
      <c r="X38" s="717">
        <f t="shared" si="4"/>
        <v>1</v>
      </c>
      <c r="Y38" s="718" t="s">
        <v>658</v>
      </c>
      <c r="Z38" s="718" t="s">
        <v>658</v>
      </c>
      <c r="AA38" s="718" t="s">
        <v>658</v>
      </c>
      <c r="AB38" s="718" t="s">
        <v>658</v>
      </c>
      <c r="AC38" s="718" t="s">
        <v>658</v>
      </c>
      <c r="AD38" s="1007"/>
      <c r="AE38" s="717">
        <f t="shared" si="5"/>
        <v>1</v>
      </c>
      <c r="AF38" s="718" t="s">
        <v>658</v>
      </c>
      <c r="AG38" s="718" t="s">
        <v>658</v>
      </c>
      <c r="AH38" s="718" t="s">
        <v>658</v>
      </c>
      <c r="AI38" s="718" t="s">
        <v>658</v>
      </c>
      <c r="AJ38" s="718" t="s">
        <v>658</v>
      </c>
      <c r="AK38" s="1007"/>
      <c r="AL38" s="717">
        <f t="shared" si="6"/>
        <v>1</v>
      </c>
      <c r="AM38" s="718" t="s">
        <v>658</v>
      </c>
      <c r="AN38" s="718" t="s">
        <v>658</v>
      </c>
      <c r="AO38" s="718" t="s">
        <v>658</v>
      </c>
      <c r="AP38" s="718" t="s">
        <v>658</v>
      </c>
      <c r="AQ38" s="718" t="s">
        <v>658</v>
      </c>
      <c r="AR38" s="1007"/>
      <c r="AS38" s="717">
        <f t="shared" si="7"/>
        <v>1</v>
      </c>
      <c r="AT38" s="718" t="s">
        <v>658</v>
      </c>
      <c r="AU38" s="718" t="s">
        <v>658</v>
      </c>
      <c r="AV38" s="718" t="s">
        <v>658</v>
      </c>
      <c r="AW38" s="718" t="s">
        <v>658</v>
      </c>
      <c r="AX38" s="718" t="s">
        <v>658</v>
      </c>
      <c r="AY38" s="1007"/>
      <c r="AZ38" s="10" t="s">
        <v>12</v>
      </c>
    </row>
    <row r="39" spans="1:52" ht="14.25" x14ac:dyDescent="0.2">
      <c r="A39" s="888">
        <v>13</v>
      </c>
      <c r="B39" s="706">
        <v>13</v>
      </c>
      <c r="C39" s="717">
        <f t="shared" si="1"/>
        <v>1</v>
      </c>
      <c r="D39" s="718" t="s">
        <v>658</v>
      </c>
      <c r="E39" s="718" t="s">
        <v>658</v>
      </c>
      <c r="F39" s="718" t="s">
        <v>658</v>
      </c>
      <c r="G39" s="718" t="s">
        <v>658</v>
      </c>
      <c r="H39" s="718" t="s">
        <v>658</v>
      </c>
      <c r="I39" s="1007"/>
      <c r="J39" s="717">
        <f t="shared" si="2"/>
        <v>1</v>
      </c>
      <c r="K39" s="718" t="s">
        <v>658</v>
      </c>
      <c r="L39" s="718" t="s">
        <v>658</v>
      </c>
      <c r="M39" s="718" t="s">
        <v>658</v>
      </c>
      <c r="N39" s="718" t="s">
        <v>658</v>
      </c>
      <c r="O39" s="718" t="s">
        <v>658</v>
      </c>
      <c r="P39" s="1007"/>
      <c r="Q39" s="717">
        <f t="shared" si="3"/>
        <v>1</v>
      </c>
      <c r="R39" s="718" t="s">
        <v>658</v>
      </c>
      <c r="S39" s="718" t="s">
        <v>658</v>
      </c>
      <c r="T39" s="718" t="s">
        <v>658</v>
      </c>
      <c r="U39" s="718" t="s">
        <v>658</v>
      </c>
      <c r="V39" s="718" t="s">
        <v>658</v>
      </c>
      <c r="W39" s="1007"/>
      <c r="X39" s="717">
        <f t="shared" si="4"/>
        <v>1</v>
      </c>
      <c r="Y39" s="718" t="s">
        <v>658</v>
      </c>
      <c r="Z39" s="718" t="s">
        <v>658</v>
      </c>
      <c r="AA39" s="718" t="s">
        <v>658</v>
      </c>
      <c r="AB39" s="718" t="s">
        <v>658</v>
      </c>
      <c r="AC39" s="718" t="s">
        <v>658</v>
      </c>
      <c r="AD39" s="1007"/>
      <c r="AE39" s="717">
        <f t="shared" si="5"/>
        <v>1</v>
      </c>
      <c r="AF39" s="718" t="s">
        <v>658</v>
      </c>
      <c r="AG39" s="718" t="s">
        <v>658</v>
      </c>
      <c r="AH39" s="718" t="s">
        <v>658</v>
      </c>
      <c r="AI39" s="718" t="s">
        <v>658</v>
      </c>
      <c r="AJ39" s="718" t="s">
        <v>658</v>
      </c>
      <c r="AK39" s="1007"/>
      <c r="AL39" s="717">
        <f t="shared" si="6"/>
        <v>1</v>
      </c>
      <c r="AM39" s="718" t="s">
        <v>658</v>
      </c>
      <c r="AN39" s="718" t="s">
        <v>658</v>
      </c>
      <c r="AO39" s="718" t="s">
        <v>658</v>
      </c>
      <c r="AP39" s="718" t="s">
        <v>658</v>
      </c>
      <c r="AQ39" s="718" t="s">
        <v>658</v>
      </c>
      <c r="AR39" s="1007"/>
      <c r="AS39" s="717">
        <f t="shared" si="7"/>
        <v>1</v>
      </c>
      <c r="AT39" s="718" t="s">
        <v>658</v>
      </c>
      <c r="AU39" s="718" t="s">
        <v>658</v>
      </c>
      <c r="AV39" s="718" t="s">
        <v>658</v>
      </c>
      <c r="AW39" s="718" t="s">
        <v>658</v>
      </c>
      <c r="AX39" s="718" t="s">
        <v>658</v>
      </c>
      <c r="AY39" s="1007"/>
      <c r="AZ39" s="10" t="s">
        <v>12</v>
      </c>
    </row>
    <row r="40" spans="1:52" ht="14.25" x14ac:dyDescent="0.2">
      <c r="A40" s="888">
        <v>14</v>
      </c>
      <c r="B40" s="706">
        <v>14</v>
      </c>
      <c r="C40" s="717">
        <f t="shared" si="1"/>
        <v>1</v>
      </c>
      <c r="D40" s="718" t="s">
        <v>658</v>
      </c>
      <c r="E40" s="718" t="s">
        <v>658</v>
      </c>
      <c r="F40" s="718" t="s">
        <v>658</v>
      </c>
      <c r="G40" s="718" t="s">
        <v>658</v>
      </c>
      <c r="H40" s="718" t="s">
        <v>658</v>
      </c>
      <c r="I40" s="1007"/>
      <c r="J40" s="717">
        <f t="shared" si="2"/>
        <v>1</v>
      </c>
      <c r="K40" s="718" t="s">
        <v>658</v>
      </c>
      <c r="L40" s="718" t="s">
        <v>658</v>
      </c>
      <c r="M40" s="718" t="s">
        <v>658</v>
      </c>
      <c r="N40" s="718" t="s">
        <v>658</v>
      </c>
      <c r="O40" s="718" t="s">
        <v>658</v>
      </c>
      <c r="P40" s="1007"/>
      <c r="Q40" s="717">
        <f t="shared" si="3"/>
        <v>1</v>
      </c>
      <c r="R40" s="718" t="s">
        <v>658</v>
      </c>
      <c r="S40" s="718" t="s">
        <v>658</v>
      </c>
      <c r="T40" s="718" t="s">
        <v>658</v>
      </c>
      <c r="U40" s="718" t="s">
        <v>658</v>
      </c>
      <c r="V40" s="718" t="s">
        <v>658</v>
      </c>
      <c r="W40" s="1007"/>
      <c r="X40" s="717">
        <f t="shared" si="4"/>
        <v>1</v>
      </c>
      <c r="Y40" s="718" t="s">
        <v>658</v>
      </c>
      <c r="Z40" s="718" t="s">
        <v>658</v>
      </c>
      <c r="AA40" s="718" t="s">
        <v>658</v>
      </c>
      <c r="AB40" s="718" t="s">
        <v>658</v>
      </c>
      <c r="AC40" s="718" t="s">
        <v>658</v>
      </c>
      <c r="AD40" s="1007"/>
      <c r="AE40" s="717">
        <f t="shared" si="5"/>
        <v>1</v>
      </c>
      <c r="AF40" s="718" t="s">
        <v>658</v>
      </c>
      <c r="AG40" s="718" t="s">
        <v>658</v>
      </c>
      <c r="AH40" s="718" t="s">
        <v>658</v>
      </c>
      <c r="AI40" s="718" t="s">
        <v>658</v>
      </c>
      <c r="AJ40" s="718" t="s">
        <v>658</v>
      </c>
      <c r="AK40" s="1007"/>
      <c r="AL40" s="717">
        <f t="shared" si="6"/>
        <v>1</v>
      </c>
      <c r="AM40" s="718" t="s">
        <v>658</v>
      </c>
      <c r="AN40" s="718" t="s">
        <v>658</v>
      </c>
      <c r="AO40" s="718" t="s">
        <v>658</v>
      </c>
      <c r="AP40" s="718" t="s">
        <v>658</v>
      </c>
      <c r="AQ40" s="718" t="s">
        <v>658</v>
      </c>
      <c r="AR40" s="1007"/>
      <c r="AS40" s="717">
        <f t="shared" si="7"/>
        <v>1</v>
      </c>
      <c r="AT40" s="718" t="s">
        <v>658</v>
      </c>
      <c r="AU40" s="718" t="s">
        <v>658</v>
      </c>
      <c r="AV40" s="718" t="s">
        <v>658</v>
      </c>
      <c r="AW40" s="718" t="s">
        <v>658</v>
      </c>
      <c r="AX40" s="718" t="s">
        <v>658</v>
      </c>
      <c r="AY40" s="1007"/>
      <c r="AZ40" s="10" t="s">
        <v>12</v>
      </c>
    </row>
    <row r="41" spans="1:52" ht="14.25" x14ac:dyDescent="0.2">
      <c r="A41" s="888">
        <v>15</v>
      </c>
      <c r="B41" s="706">
        <v>15</v>
      </c>
      <c r="C41" s="717">
        <f t="shared" si="1"/>
        <v>1</v>
      </c>
      <c r="D41" s="718" t="s">
        <v>658</v>
      </c>
      <c r="E41" s="718" t="s">
        <v>658</v>
      </c>
      <c r="F41" s="718" t="s">
        <v>658</v>
      </c>
      <c r="G41" s="718" t="s">
        <v>658</v>
      </c>
      <c r="H41" s="718" t="s">
        <v>658</v>
      </c>
      <c r="I41" s="1007"/>
      <c r="J41" s="717">
        <f t="shared" si="2"/>
        <v>1</v>
      </c>
      <c r="K41" s="718" t="s">
        <v>658</v>
      </c>
      <c r="L41" s="718" t="s">
        <v>658</v>
      </c>
      <c r="M41" s="718" t="s">
        <v>658</v>
      </c>
      <c r="N41" s="718" t="s">
        <v>658</v>
      </c>
      <c r="O41" s="718" t="s">
        <v>658</v>
      </c>
      <c r="P41" s="1007"/>
      <c r="Q41" s="717">
        <f t="shared" si="3"/>
        <v>1</v>
      </c>
      <c r="R41" s="718" t="s">
        <v>658</v>
      </c>
      <c r="S41" s="718" t="s">
        <v>658</v>
      </c>
      <c r="T41" s="718" t="s">
        <v>658</v>
      </c>
      <c r="U41" s="718" t="s">
        <v>658</v>
      </c>
      <c r="V41" s="718" t="s">
        <v>658</v>
      </c>
      <c r="W41" s="1007"/>
      <c r="X41" s="717">
        <f t="shared" si="4"/>
        <v>1</v>
      </c>
      <c r="Y41" s="718" t="s">
        <v>658</v>
      </c>
      <c r="Z41" s="718" t="s">
        <v>658</v>
      </c>
      <c r="AA41" s="718" t="s">
        <v>658</v>
      </c>
      <c r="AB41" s="718" t="s">
        <v>658</v>
      </c>
      <c r="AC41" s="718" t="s">
        <v>658</v>
      </c>
      <c r="AD41" s="1007"/>
      <c r="AE41" s="717">
        <f t="shared" si="5"/>
        <v>1</v>
      </c>
      <c r="AF41" s="718" t="s">
        <v>658</v>
      </c>
      <c r="AG41" s="718" t="s">
        <v>658</v>
      </c>
      <c r="AH41" s="718" t="s">
        <v>658</v>
      </c>
      <c r="AI41" s="718" t="s">
        <v>658</v>
      </c>
      <c r="AJ41" s="718" t="s">
        <v>658</v>
      </c>
      <c r="AK41" s="1007"/>
      <c r="AL41" s="717">
        <f t="shared" si="6"/>
        <v>1</v>
      </c>
      <c r="AM41" s="718" t="s">
        <v>658</v>
      </c>
      <c r="AN41" s="718" t="s">
        <v>658</v>
      </c>
      <c r="AO41" s="718" t="s">
        <v>658</v>
      </c>
      <c r="AP41" s="718" t="s">
        <v>658</v>
      </c>
      <c r="AQ41" s="718" t="s">
        <v>658</v>
      </c>
      <c r="AR41" s="1007"/>
      <c r="AS41" s="717">
        <f t="shared" si="7"/>
        <v>1</v>
      </c>
      <c r="AT41" s="718" t="s">
        <v>658</v>
      </c>
      <c r="AU41" s="718" t="s">
        <v>658</v>
      </c>
      <c r="AV41" s="718" t="s">
        <v>658</v>
      </c>
      <c r="AW41" s="718" t="s">
        <v>658</v>
      </c>
      <c r="AX41" s="718" t="s">
        <v>658</v>
      </c>
      <c r="AY41" s="1007"/>
      <c r="AZ41" s="10" t="s">
        <v>12</v>
      </c>
    </row>
    <row r="42" spans="1:52" ht="14.25" x14ac:dyDescent="0.2">
      <c r="A42" s="888">
        <v>16</v>
      </c>
      <c r="B42" s="706">
        <v>16</v>
      </c>
      <c r="C42" s="717">
        <f t="shared" si="1"/>
        <v>1</v>
      </c>
      <c r="D42" s="718" t="s">
        <v>658</v>
      </c>
      <c r="E42" s="718" t="s">
        <v>658</v>
      </c>
      <c r="F42" s="718" t="s">
        <v>658</v>
      </c>
      <c r="G42" s="718" t="s">
        <v>658</v>
      </c>
      <c r="H42" s="718" t="s">
        <v>658</v>
      </c>
      <c r="I42" s="1007"/>
      <c r="J42" s="717">
        <f t="shared" si="2"/>
        <v>1</v>
      </c>
      <c r="K42" s="718" t="s">
        <v>658</v>
      </c>
      <c r="L42" s="718" t="s">
        <v>658</v>
      </c>
      <c r="M42" s="718" t="s">
        <v>658</v>
      </c>
      <c r="N42" s="718" t="s">
        <v>658</v>
      </c>
      <c r="O42" s="718" t="s">
        <v>658</v>
      </c>
      <c r="P42" s="1007"/>
      <c r="Q42" s="717">
        <f t="shared" si="3"/>
        <v>1</v>
      </c>
      <c r="R42" s="718" t="s">
        <v>658</v>
      </c>
      <c r="S42" s="718" t="s">
        <v>658</v>
      </c>
      <c r="T42" s="718" t="s">
        <v>658</v>
      </c>
      <c r="U42" s="718" t="s">
        <v>658</v>
      </c>
      <c r="V42" s="718" t="s">
        <v>658</v>
      </c>
      <c r="W42" s="1007"/>
      <c r="X42" s="717">
        <f t="shared" si="4"/>
        <v>1</v>
      </c>
      <c r="Y42" s="718" t="s">
        <v>658</v>
      </c>
      <c r="Z42" s="718" t="s">
        <v>658</v>
      </c>
      <c r="AA42" s="718" t="s">
        <v>658</v>
      </c>
      <c r="AB42" s="718" t="s">
        <v>658</v>
      </c>
      <c r="AC42" s="718" t="s">
        <v>658</v>
      </c>
      <c r="AD42" s="1007"/>
      <c r="AE42" s="717">
        <f t="shared" si="5"/>
        <v>1</v>
      </c>
      <c r="AF42" s="718" t="s">
        <v>658</v>
      </c>
      <c r="AG42" s="718" t="s">
        <v>658</v>
      </c>
      <c r="AH42" s="718" t="s">
        <v>658</v>
      </c>
      <c r="AI42" s="718" t="s">
        <v>658</v>
      </c>
      <c r="AJ42" s="718" t="s">
        <v>658</v>
      </c>
      <c r="AK42" s="1007"/>
      <c r="AL42" s="717">
        <f t="shared" si="6"/>
        <v>1</v>
      </c>
      <c r="AM42" s="718" t="s">
        <v>658</v>
      </c>
      <c r="AN42" s="718" t="s">
        <v>658</v>
      </c>
      <c r="AO42" s="718" t="s">
        <v>658</v>
      </c>
      <c r="AP42" s="718" t="s">
        <v>658</v>
      </c>
      <c r="AQ42" s="718" t="s">
        <v>658</v>
      </c>
      <c r="AR42" s="1007"/>
      <c r="AS42" s="717">
        <f t="shared" si="7"/>
        <v>1</v>
      </c>
      <c r="AT42" s="718" t="s">
        <v>658</v>
      </c>
      <c r="AU42" s="718" t="s">
        <v>658</v>
      </c>
      <c r="AV42" s="718" t="s">
        <v>658</v>
      </c>
      <c r="AW42" s="718" t="s">
        <v>658</v>
      </c>
      <c r="AX42" s="718" t="s">
        <v>658</v>
      </c>
      <c r="AY42" s="1007"/>
      <c r="AZ42" s="10" t="s">
        <v>12</v>
      </c>
    </row>
    <row r="43" spans="1:52" ht="14.25" x14ac:dyDescent="0.2">
      <c r="A43" s="888">
        <v>17</v>
      </c>
      <c r="B43" s="706">
        <v>17</v>
      </c>
      <c r="C43" s="717">
        <f t="shared" si="1"/>
        <v>1</v>
      </c>
      <c r="D43" s="718" t="s">
        <v>658</v>
      </c>
      <c r="E43" s="718" t="s">
        <v>658</v>
      </c>
      <c r="F43" s="718" t="s">
        <v>658</v>
      </c>
      <c r="G43" s="718" t="s">
        <v>658</v>
      </c>
      <c r="H43" s="718" t="s">
        <v>658</v>
      </c>
      <c r="I43" s="1007"/>
      <c r="J43" s="717">
        <f t="shared" si="2"/>
        <v>1</v>
      </c>
      <c r="K43" s="718" t="s">
        <v>658</v>
      </c>
      <c r="L43" s="718" t="s">
        <v>658</v>
      </c>
      <c r="M43" s="718" t="s">
        <v>658</v>
      </c>
      <c r="N43" s="718" t="s">
        <v>658</v>
      </c>
      <c r="O43" s="718" t="s">
        <v>658</v>
      </c>
      <c r="P43" s="1007"/>
      <c r="Q43" s="717">
        <f t="shared" si="3"/>
        <v>1</v>
      </c>
      <c r="R43" s="718" t="s">
        <v>658</v>
      </c>
      <c r="S43" s="718" t="s">
        <v>658</v>
      </c>
      <c r="T43" s="718" t="s">
        <v>658</v>
      </c>
      <c r="U43" s="718" t="s">
        <v>658</v>
      </c>
      <c r="V43" s="718" t="s">
        <v>658</v>
      </c>
      <c r="W43" s="1007"/>
      <c r="X43" s="717">
        <f t="shared" si="4"/>
        <v>1</v>
      </c>
      <c r="Y43" s="718" t="s">
        <v>658</v>
      </c>
      <c r="Z43" s="718" t="s">
        <v>658</v>
      </c>
      <c r="AA43" s="718" t="s">
        <v>658</v>
      </c>
      <c r="AB43" s="718" t="s">
        <v>658</v>
      </c>
      <c r="AC43" s="718" t="s">
        <v>658</v>
      </c>
      <c r="AD43" s="1007"/>
      <c r="AE43" s="717">
        <f t="shared" si="5"/>
        <v>1</v>
      </c>
      <c r="AF43" s="718" t="s">
        <v>658</v>
      </c>
      <c r="AG43" s="718" t="s">
        <v>658</v>
      </c>
      <c r="AH43" s="718" t="s">
        <v>658</v>
      </c>
      <c r="AI43" s="718" t="s">
        <v>658</v>
      </c>
      <c r="AJ43" s="718" t="s">
        <v>658</v>
      </c>
      <c r="AK43" s="1007"/>
      <c r="AL43" s="717">
        <f t="shared" si="6"/>
        <v>1</v>
      </c>
      <c r="AM43" s="718" t="s">
        <v>658</v>
      </c>
      <c r="AN43" s="718" t="s">
        <v>658</v>
      </c>
      <c r="AO43" s="718" t="s">
        <v>658</v>
      </c>
      <c r="AP43" s="718" t="s">
        <v>658</v>
      </c>
      <c r="AQ43" s="718" t="s">
        <v>658</v>
      </c>
      <c r="AR43" s="1007"/>
      <c r="AS43" s="717">
        <f t="shared" si="7"/>
        <v>1</v>
      </c>
      <c r="AT43" s="718" t="s">
        <v>658</v>
      </c>
      <c r="AU43" s="718" t="s">
        <v>658</v>
      </c>
      <c r="AV43" s="718" t="s">
        <v>658</v>
      </c>
      <c r="AW43" s="718" t="s">
        <v>658</v>
      </c>
      <c r="AX43" s="718" t="s">
        <v>658</v>
      </c>
      <c r="AY43" s="1007"/>
      <c r="AZ43" s="10" t="s">
        <v>12</v>
      </c>
    </row>
    <row r="44" spans="1:52" ht="14.25" x14ac:dyDescent="0.2">
      <c r="A44" s="888">
        <v>18</v>
      </c>
      <c r="B44" s="706">
        <v>18</v>
      </c>
      <c r="C44" s="717">
        <f t="shared" si="1"/>
        <v>1</v>
      </c>
      <c r="D44" s="718" t="s">
        <v>658</v>
      </c>
      <c r="E44" s="718" t="s">
        <v>658</v>
      </c>
      <c r="F44" s="718" t="s">
        <v>658</v>
      </c>
      <c r="G44" s="718" t="s">
        <v>658</v>
      </c>
      <c r="H44" s="718" t="s">
        <v>658</v>
      </c>
      <c r="I44" s="1007"/>
      <c r="J44" s="717">
        <f t="shared" si="2"/>
        <v>1</v>
      </c>
      <c r="K44" s="718" t="s">
        <v>658</v>
      </c>
      <c r="L44" s="718" t="s">
        <v>658</v>
      </c>
      <c r="M44" s="718" t="s">
        <v>658</v>
      </c>
      <c r="N44" s="718" t="s">
        <v>658</v>
      </c>
      <c r="O44" s="718" t="s">
        <v>658</v>
      </c>
      <c r="P44" s="1007"/>
      <c r="Q44" s="717">
        <f t="shared" si="3"/>
        <v>1</v>
      </c>
      <c r="R44" s="718" t="s">
        <v>658</v>
      </c>
      <c r="S44" s="718" t="s">
        <v>658</v>
      </c>
      <c r="T44" s="718" t="s">
        <v>658</v>
      </c>
      <c r="U44" s="718" t="s">
        <v>658</v>
      </c>
      <c r="V44" s="718" t="s">
        <v>658</v>
      </c>
      <c r="W44" s="1007"/>
      <c r="X44" s="717">
        <f t="shared" si="4"/>
        <v>1</v>
      </c>
      <c r="Y44" s="718" t="s">
        <v>658</v>
      </c>
      <c r="Z44" s="718" t="s">
        <v>658</v>
      </c>
      <c r="AA44" s="718" t="s">
        <v>658</v>
      </c>
      <c r="AB44" s="718" t="s">
        <v>658</v>
      </c>
      <c r="AC44" s="718" t="s">
        <v>658</v>
      </c>
      <c r="AD44" s="1007"/>
      <c r="AE44" s="717">
        <f t="shared" si="5"/>
        <v>1</v>
      </c>
      <c r="AF44" s="718" t="s">
        <v>658</v>
      </c>
      <c r="AG44" s="718" t="s">
        <v>658</v>
      </c>
      <c r="AH44" s="718" t="s">
        <v>658</v>
      </c>
      <c r="AI44" s="718" t="s">
        <v>658</v>
      </c>
      <c r="AJ44" s="718" t="s">
        <v>658</v>
      </c>
      <c r="AK44" s="1007"/>
      <c r="AL44" s="717">
        <f t="shared" si="6"/>
        <v>1</v>
      </c>
      <c r="AM44" s="718" t="s">
        <v>658</v>
      </c>
      <c r="AN44" s="718" t="s">
        <v>658</v>
      </c>
      <c r="AO44" s="718" t="s">
        <v>658</v>
      </c>
      <c r="AP44" s="718" t="s">
        <v>658</v>
      </c>
      <c r="AQ44" s="718" t="s">
        <v>658</v>
      </c>
      <c r="AR44" s="1007"/>
      <c r="AS44" s="717">
        <f t="shared" si="7"/>
        <v>1</v>
      </c>
      <c r="AT44" s="718" t="s">
        <v>658</v>
      </c>
      <c r="AU44" s="718" t="s">
        <v>658</v>
      </c>
      <c r="AV44" s="718" t="s">
        <v>658</v>
      </c>
      <c r="AW44" s="718" t="s">
        <v>658</v>
      </c>
      <c r="AX44" s="718" t="s">
        <v>658</v>
      </c>
      <c r="AY44" s="1007"/>
      <c r="AZ44" s="10" t="s">
        <v>12</v>
      </c>
    </row>
    <row r="45" spans="1:52" ht="14.25" x14ac:dyDescent="0.2">
      <c r="A45" s="888">
        <v>19</v>
      </c>
      <c r="B45" s="706">
        <v>19</v>
      </c>
      <c r="C45" s="717">
        <f t="shared" si="1"/>
        <v>1</v>
      </c>
      <c r="D45" s="718" t="s">
        <v>658</v>
      </c>
      <c r="E45" s="718" t="s">
        <v>658</v>
      </c>
      <c r="F45" s="718" t="s">
        <v>658</v>
      </c>
      <c r="G45" s="718" t="s">
        <v>658</v>
      </c>
      <c r="H45" s="718" t="s">
        <v>658</v>
      </c>
      <c r="I45" s="1007"/>
      <c r="J45" s="717">
        <f t="shared" si="2"/>
        <v>1</v>
      </c>
      <c r="K45" s="718" t="s">
        <v>658</v>
      </c>
      <c r="L45" s="718" t="s">
        <v>658</v>
      </c>
      <c r="M45" s="718" t="s">
        <v>658</v>
      </c>
      <c r="N45" s="718" t="s">
        <v>658</v>
      </c>
      <c r="O45" s="718" t="s">
        <v>658</v>
      </c>
      <c r="P45" s="1007"/>
      <c r="Q45" s="717">
        <f t="shared" si="3"/>
        <v>1</v>
      </c>
      <c r="R45" s="718" t="s">
        <v>658</v>
      </c>
      <c r="S45" s="718" t="s">
        <v>658</v>
      </c>
      <c r="T45" s="718" t="s">
        <v>658</v>
      </c>
      <c r="U45" s="718" t="s">
        <v>658</v>
      </c>
      <c r="V45" s="718" t="s">
        <v>658</v>
      </c>
      <c r="W45" s="1007"/>
      <c r="X45" s="717">
        <f t="shared" si="4"/>
        <v>1</v>
      </c>
      <c r="Y45" s="718" t="s">
        <v>658</v>
      </c>
      <c r="Z45" s="718" t="s">
        <v>658</v>
      </c>
      <c r="AA45" s="718" t="s">
        <v>658</v>
      </c>
      <c r="AB45" s="718" t="s">
        <v>658</v>
      </c>
      <c r="AC45" s="718" t="s">
        <v>658</v>
      </c>
      <c r="AD45" s="1007"/>
      <c r="AE45" s="717">
        <f t="shared" si="5"/>
        <v>1</v>
      </c>
      <c r="AF45" s="718" t="s">
        <v>658</v>
      </c>
      <c r="AG45" s="718" t="s">
        <v>658</v>
      </c>
      <c r="AH45" s="718" t="s">
        <v>658</v>
      </c>
      <c r="AI45" s="718" t="s">
        <v>658</v>
      </c>
      <c r="AJ45" s="718" t="s">
        <v>658</v>
      </c>
      <c r="AK45" s="1007"/>
      <c r="AL45" s="717">
        <f t="shared" si="6"/>
        <v>1</v>
      </c>
      <c r="AM45" s="718" t="s">
        <v>658</v>
      </c>
      <c r="AN45" s="718" t="s">
        <v>658</v>
      </c>
      <c r="AO45" s="718" t="s">
        <v>658</v>
      </c>
      <c r="AP45" s="718" t="s">
        <v>658</v>
      </c>
      <c r="AQ45" s="718" t="s">
        <v>658</v>
      </c>
      <c r="AR45" s="1007"/>
      <c r="AS45" s="717">
        <f t="shared" si="7"/>
        <v>1</v>
      </c>
      <c r="AT45" s="718" t="s">
        <v>658</v>
      </c>
      <c r="AU45" s="718" t="s">
        <v>658</v>
      </c>
      <c r="AV45" s="718" t="s">
        <v>658</v>
      </c>
      <c r="AW45" s="718" t="s">
        <v>658</v>
      </c>
      <c r="AX45" s="718" t="s">
        <v>658</v>
      </c>
      <c r="AY45" s="1007"/>
      <c r="AZ45" s="10" t="s">
        <v>12</v>
      </c>
    </row>
    <row r="46" spans="1:52" ht="14.25" x14ac:dyDescent="0.2">
      <c r="A46" s="888">
        <v>20</v>
      </c>
      <c r="B46" s="706">
        <v>20</v>
      </c>
      <c r="C46" s="717">
        <f t="shared" si="1"/>
        <v>1</v>
      </c>
      <c r="D46" s="718" t="s">
        <v>658</v>
      </c>
      <c r="E46" s="718" t="s">
        <v>658</v>
      </c>
      <c r="F46" s="718" t="s">
        <v>658</v>
      </c>
      <c r="G46" s="718" t="s">
        <v>658</v>
      </c>
      <c r="H46" s="718" t="s">
        <v>658</v>
      </c>
      <c r="I46" s="1007"/>
      <c r="J46" s="717">
        <f t="shared" si="2"/>
        <v>1</v>
      </c>
      <c r="K46" s="718" t="s">
        <v>658</v>
      </c>
      <c r="L46" s="718" t="s">
        <v>658</v>
      </c>
      <c r="M46" s="718" t="s">
        <v>658</v>
      </c>
      <c r="N46" s="718" t="s">
        <v>658</v>
      </c>
      <c r="O46" s="718" t="s">
        <v>658</v>
      </c>
      <c r="P46" s="1007"/>
      <c r="Q46" s="717">
        <f t="shared" si="3"/>
        <v>1</v>
      </c>
      <c r="R46" s="718" t="s">
        <v>658</v>
      </c>
      <c r="S46" s="718" t="s">
        <v>658</v>
      </c>
      <c r="T46" s="718" t="s">
        <v>658</v>
      </c>
      <c r="U46" s="718" t="s">
        <v>658</v>
      </c>
      <c r="V46" s="718" t="s">
        <v>658</v>
      </c>
      <c r="W46" s="1007"/>
      <c r="X46" s="717">
        <f t="shared" si="4"/>
        <v>1</v>
      </c>
      <c r="Y46" s="718" t="s">
        <v>658</v>
      </c>
      <c r="Z46" s="718" t="s">
        <v>658</v>
      </c>
      <c r="AA46" s="718" t="s">
        <v>658</v>
      </c>
      <c r="AB46" s="718" t="s">
        <v>658</v>
      </c>
      <c r="AC46" s="718" t="s">
        <v>658</v>
      </c>
      <c r="AD46" s="1007"/>
      <c r="AE46" s="717">
        <f t="shared" si="5"/>
        <v>1</v>
      </c>
      <c r="AF46" s="718" t="s">
        <v>658</v>
      </c>
      <c r="AG46" s="718" t="s">
        <v>658</v>
      </c>
      <c r="AH46" s="718" t="s">
        <v>658</v>
      </c>
      <c r="AI46" s="718" t="s">
        <v>658</v>
      </c>
      <c r="AJ46" s="718" t="s">
        <v>658</v>
      </c>
      <c r="AK46" s="1007"/>
      <c r="AL46" s="717">
        <f t="shared" si="6"/>
        <v>1</v>
      </c>
      <c r="AM46" s="718" t="s">
        <v>658</v>
      </c>
      <c r="AN46" s="718" t="s">
        <v>658</v>
      </c>
      <c r="AO46" s="718" t="s">
        <v>658</v>
      </c>
      <c r="AP46" s="718" t="s">
        <v>658</v>
      </c>
      <c r="AQ46" s="718" t="s">
        <v>658</v>
      </c>
      <c r="AR46" s="1007"/>
      <c r="AS46" s="717">
        <f t="shared" si="7"/>
        <v>1</v>
      </c>
      <c r="AT46" s="718" t="s">
        <v>658</v>
      </c>
      <c r="AU46" s="718" t="s">
        <v>658</v>
      </c>
      <c r="AV46" s="718" t="s">
        <v>658</v>
      </c>
      <c r="AW46" s="718" t="s">
        <v>658</v>
      </c>
      <c r="AX46" s="718" t="s">
        <v>658</v>
      </c>
      <c r="AY46" s="1007"/>
      <c r="AZ46" s="10" t="s">
        <v>12</v>
      </c>
    </row>
    <row r="47" spans="1:52" ht="14.25" x14ac:dyDescent="0.2">
      <c r="A47" s="888">
        <v>21</v>
      </c>
      <c r="B47" s="706">
        <v>21</v>
      </c>
      <c r="C47" s="717">
        <f t="shared" si="1"/>
        <v>1</v>
      </c>
      <c r="D47" s="718" t="s">
        <v>658</v>
      </c>
      <c r="E47" s="718" t="s">
        <v>658</v>
      </c>
      <c r="F47" s="718" t="s">
        <v>658</v>
      </c>
      <c r="G47" s="718" t="s">
        <v>658</v>
      </c>
      <c r="H47" s="718" t="s">
        <v>658</v>
      </c>
      <c r="I47" s="1007"/>
      <c r="J47" s="717">
        <f t="shared" si="2"/>
        <v>1</v>
      </c>
      <c r="K47" s="718" t="s">
        <v>658</v>
      </c>
      <c r="L47" s="718" t="s">
        <v>658</v>
      </c>
      <c r="M47" s="718" t="s">
        <v>658</v>
      </c>
      <c r="N47" s="718" t="s">
        <v>658</v>
      </c>
      <c r="O47" s="718" t="s">
        <v>658</v>
      </c>
      <c r="P47" s="1007"/>
      <c r="Q47" s="717">
        <f t="shared" si="3"/>
        <v>1</v>
      </c>
      <c r="R47" s="718" t="s">
        <v>658</v>
      </c>
      <c r="S47" s="718" t="s">
        <v>658</v>
      </c>
      <c r="T47" s="718" t="s">
        <v>658</v>
      </c>
      <c r="U47" s="718" t="s">
        <v>658</v>
      </c>
      <c r="V47" s="718" t="s">
        <v>658</v>
      </c>
      <c r="W47" s="1007"/>
      <c r="X47" s="717">
        <f t="shared" si="4"/>
        <v>1</v>
      </c>
      <c r="Y47" s="718" t="s">
        <v>658</v>
      </c>
      <c r="Z47" s="718" t="s">
        <v>658</v>
      </c>
      <c r="AA47" s="718" t="s">
        <v>658</v>
      </c>
      <c r="AB47" s="718" t="s">
        <v>658</v>
      </c>
      <c r="AC47" s="718" t="s">
        <v>658</v>
      </c>
      <c r="AD47" s="1007"/>
      <c r="AE47" s="717">
        <f t="shared" si="5"/>
        <v>1</v>
      </c>
      <c r="AF47" s="718" t="s">
        <v>658</v>
      </c>
      <c r="AG47" s="718" t="s">
        <v>658</v>
      </c>
      <c r="AH47" s="718" t="s">
        <v>658</v>
      </c>
      <c r="AI47" s="718" t="s">
        <v>658</v>
      </c>
      <c r="AJ47" s="718" t="s">
        <v>658</v>
      </c>
      <c r="AK47" s="1007"/>
      <c r="AL47" s="717">
        <f t="shared" si="6"/>
        <v>1</v>
      </c>
      <c r="AM47" s="718" t="s">
        <v>658</v>
      </c>
      <c r="AN47" s="718" t="s">
        <v>658</v>
      </c>
      <c r="AO47" s="718" t="s">
        <v>658</v>
      </c>
      <c r="AP47" s="718" t="s">
        <v>658</v>
      </c>
      <c r="AQ47" s="718" t="s">
        <v>658</v>
      </c>
      <c r="AR47" s="1007"/>
      <c r="AS47" s="717">
        <f t="shared" si="7"/>
        <v>1</v>
      </c>
      <c r="AT47" s="718" t="s">
        <v>658</v>
      </c>
      <c r="AU47" s="718" t="s">
        <v>658</v>
      </c>
      <c r="AV47" s="718" t="s">
        <v>658</v>
      </c>
      <c r="AW47" s="718" t="s">
        <v>658</v>
      </c>
      <c r="AX47" s="718" t="s">
        <v>658</v>
      </c>
      <c r="AY47" s="1007"/>
      <c r="AZ47" s="10" t="s">
        <v>12</v>
      </c>
    </row>
    <row r="48" spans="1:52" ht="14.25" x14ac:dyDescent="0.2">
      <c r="A48" s="888">
        <v>22</v>
      </c>
      <c r="B48" s="706">
        <v>22</v>
      </c>
      <c r="C48" s="717">
        <f t="shared" si="1"/>
        <v>1</v>
      </c>
      <c r="D48" s="718" t="s">
        <v>658</v>
      </c>
      <c r="E48" s="718" t="s">
        <v>658</v>
      </c>
      <c r="F48" s="718" t="s">
        <v>658</v>
      </c>
      <c r="G48" s="718" t="s">
        <v>658</v>
      </c>
      <c r="H48" s="718" t="s">
        <v>658</v>
      </c>
      <c r="I48" s="1007"/>
      <c r="J48" s="717">
        <f t="shared" si="2"/>
        <v>1</v>
      </c>
      <c r="K48" s="718" t="s">
        <v>658</v>
      </c>
      <c r="L48" s="718" t="s">
        <v>658</v>
      </c>
      <c r="M48" s="718" t="s">
        <v>658</v>
      </c>
      <c r="N48" s="718" t="s">
        <v>658</v>
      </c>
      <c r="O48" s="718" t="s">
        <v>658</v>
      </c>
      <c r="P48" s="1007"/>
      <c r="Q48" s="717">
        <f t="shared" si="3"/>
        <v>1</v>
      </c>
      <c r="R48" s="718" t="s">
        <v>658</v>
      </c>
      <c r="S48" s="718" t="s">
        <v>658</v>
      </c>
      <c r="T48" s="718" t="s">
        <v>658</v>
      </c>
      <c r="U48" s="718" t="s">
        <v>658</v>
      </c>
      <c r="V48" s="718" t="s">
        <v>658</v>
      </c>
      <c r="W48" s="1007"/>
      <c r="X48" s="717">
        <f t="shared" si="4"/>
        <v>1</v>
      </c>
      <c r="Y48" s="718" t="s">
        <v>658</v>
      </c>
      <c r="Z48" s="718" t="s">
        <v>658</v>
      </c>
      <c r="AA48" s="718" t="s">
        <v>658</v>
      </c>
      <c r="AB48" s="718" t="s">
        <v>658</v>
      </c>
      <c r="AC48" s="718" t="s">
        <v>658</v>
      </c>
      <c r="AD48" s="1007"/>
      <c r="AE48" s="717">
        <f t="shared" si="5"/>
        <v>1</v>
      </c>
      <c r="AF48" s="718" t="s">
        <v>658</v>
      </c>
      <c r="AG48" s="718" t="s">
        <v>658</v>
      </c>
      <c r="AH48" s="718" t="s">
        <v>658</v>
      </c>
      <c r="AI48" s="718" t="s">
        <v>658</v>
      </c>
      <c r="AJ48" s="718" t="s">
        <v>658</v>
      </c>
      <c r="AK48" s="1007"/>
      <c r="AL48" s="717">
        <f t="shared" si="6"/>
        <v>1</v>
      </c>
      <c r="AM48" s="718" t="s">
        <v>658</v>
      </c>
      <c r="AN48" s="718" t="s">
        <v>658</v>
      </c>
      <c r="AO48" s="718" t="s">
        <v>658</v>
      </c>
      <c r="AP48" s="718" t="s">
        <v>658</v>
      </c>
      <c r="AQ48" s="718" t="s">
        <v>658</v>
      </c>
      <c r="AR48" s="1007"/>
      <c r="AS48" s="717">
        <f t="shared" si="7"/>
        <v>1</v>
      </c>
      <c r="AT48" s="718" t="s">
        <v>658</v>
      </c>
      <c r="AU48" s="718" t="s">
        <v>658</v>
      </c>
      <c r="AV48" s="718" t="s">
        <v>658</v>
      </c>
      <c r="AW48" s="718" t="s">
        <v>658</v>
      </c>
      <c r="AX48" s="718" t="s">
        <v>658</v>
      </c>
      <c r="AY48" s="1007"/>
      <c r="AZ48" s="10" t="s">
        <v>12</v>
      </c>
    </row>
    <row r="49" spans="1:52" ht="14.25" x14ac:dyDescent="0.2">
      <c r="A49" s="888">
        <v>23</v>
      </c>
      <c r="B49" s="706">
        <v>23</v>
      </c>
      <c r="C49" s="717">
        <f t="shared" si="1"/>
        <v>1</v>
      </c>
      <c r="D49" s="718" t="s">
        <v>658</v>
      </c>
      <c r="E49" s="718" t="s">
        <v>658</v>
      </c>
      <c r="F49" s="718" t="s">
        <v>658</v>
      </c>
      <c r="G49" s="718" t="s">
        <v>658</v>
      </c>
      <c r="H49" s="718" t="s">
        <v>658</v>
      </c>
      <c r="I49" s="1007"/>
      <c r="J49" s="717">
        <f t="shared" si="2"/>
        <v>1</v>
      </c>
      <c r="K49" s="718" t="s">
        <v>658</v>
      </c>
      <c r="L49" s="718" t="s">
        <v>658</v>
      </c>
      <c r="M49" s="718" t="s">
        <v>658</v>
      </c>
      <c r="N49" s="718" t="s">
        <v>658</v>
      </c>
      <c r="O49" s="718" t="s">
        <v>658</v>
      </c>
      <c r="P49" s="1007"/>
      <c r="Q49" s="717">
        <f t="shared" si="3"/>
        <v>1</v>
      </c>
      <c r="R49" s="718" t="s">
        <v>658</v>
      </c>
      <c r="S49" s="718" t="s">
        <v>658</v>
      </c>
      <c r="T49" s="718" t="s">
        <v>658</v>
      </c>
      <c r="U49" s="718" t="s">
        <v>658</v>
      </c>
      <c r="V49" s="718" t="s">
        <v>658</v>
      </c>
      <c r="W49" s="1007"/>
      <c r="X49" s="717">
        <f t="shared" si="4"/>
        <v>1</v>
      </c>
      <c r="Y49" s="718" t="s">
        <v>658</v>
      </c>
      <c r="Z49" s="718" t="s">
        <v>658</v>
      </c>
      <c r="AA49" s="718" t="s">
        <v>658</v>
      </c>
      <c r="AB49" s="718" t="s">
        <v>658</v>
      </c>
      <c r="AC49" s="718" t="s">
        <v>658</v>
      </c>
      <c r="AD49" s="1007"/>
      <c r="AE49" s="717">
        <f t="shared" si="5"/>
        <v>1</v>
      </c>
      <c r="AF49" s="718" t="s">
        <v>658</v>
      </c>
      <c r="AG49" s="718" t="s">
        <v>658</v>
      </c>
      <c r="AH49" s="718" t="s">
        <v>658</v>
      </c>
      <c r="AI49" s="718" t="s">
        <v>658</v>
      </c>
      <c r="AJ49" s="718" t="s">
        <v>658</v>
      </c>
      <c r="AK49" s="1007"/>
      <c r="AL49" s="717">
        <f t="shared" si="6"/>
        <v>1</v>
      </c>
      <c r="AM49" s="718" t="s">
        <v>658</v>
      </c>
      <c r="AN49" s="718" t="s">
        <v>658</v>
      </c>
      <c r="AO49" s="718" t="s">
        <v>658</v>
      </c>
      <c r="AP49" s="718" t="s">
        <v>658</v>
      </c>
      <c r="AQ49" s="718" t="s">
        <v>658</v>
      </c>
      <c r="AR49" s="1007"/>
      <c r="AS49" s="717">
        <f t="shared" si="7"/>
        <v>1</v>
      </c>
      <c r="AT49" s="718" t="s">
        <v>658</v>
      </c>
      <c r="AU49" s="718" t="s">
        <v>658</v>
      </c>
      <c r="AV49" s="718" t="s">
        <v>658</v>
      </c>
      <c r="AW49" s="718" t="s">
        <v>658</v>
      </c>
      <c r="AX49" s="718" t="s">
        <v>658</v>
      </c>
      <c r="AY49" s="1007"/>
      <c r="AZ49" s="10" t="s">
        <v>12</v>
      </c>
    </row>
    <row r="50" spans="1:52" ht="14.25" x14ac:dyDescent="0.2">
      <c r="A50" s="888">
        <v>24</v>
      </c>
      <c r="B50" s="706">
        <v>24</v>
      </c>
      <c r="C50" s="717">
        <f t="shared" si="1"/>
        <v>1</v>
      </c>
      <c r="D50" s="718" t="s">
        <v>658</v>
      </c>
      <c r="E50" s="718" t="s">
        <v>658</v>
      </c>
      <c r="F50" s="718" t="s">
        <v>658</v>
      </c>
      <c r="G50" s="718" t="s">
        <v>658</v>
      </c>
      <c r="H50" s="718" t="s">
        <v>658</v>
      </c>
      <c r="I50" s="1007"/>
      <c r="J50" s="717">
        <f t="shared" si="2"/>
        <v>1</v>
      </c>
      <c r="K50" s="718" t="s">
        <v>658</v>
      </c>
      <c r="L50" s="718" t="s">
        <v>658</v>
      </c>
      <c r="M50" s="718" t="s">
        <v>658</v>
      </c>
      <c r="N50" s="718" t="s">
        <v>658</v>
      </c>
      <c r="O50" s="718" t="s">
        <v>658</v>
      </c>
      <c r="P50" s="1007"/>
      <c r="Q50" s="717">
        <f t="shared" si="3"/>
        <v>1</v>
      </c>
      <c r="R50" s="718" t="s">
        <v>658</v>
      </c>
      <c r="S50" s="718" t="s">
        <v>658</v>
      </c>
      <c r="T50" s="718" t="s">
        <v>658</v>
      </c>
      <c r="U50" s="718" t="s">
        <v>658</v>
      </c>
      <c r="V50" s="718" t="s">
        <v>658</v>
      </c>
      <c r="W50" s="1007"/>
      <c r="X50" s="717">
        <f t="shared" si="4"/>
        <v>1</v>
      </c>
      <c r="Y50" s="718" t="s">
        <v>658</v>
      </c>
      <c r="Z50" s="718" t="s">
        <v>658</v>
      </c>
      <c r="AA50" s="718" t="s">
        <v>658</v>
      </c>
      <c r="AB50" s="718" t="s">
        <v>658</v>
      </c>
      <c r="AC50" s="718" t="s">
        <v>658</v>
      </c>
      <c r="AD50" s="1007"/>
      <c r="AE50" s="717">
        <f t="shared" si="5"/>
        <v>1</v>
      </c>
      <c r="AF50" s="718" t="s">
        <v>658</v>
      </c>
      <c r="AG50" s="718" t="s">
        <v>658</v>
      </c>
      <c r="AH50" s="718" t="s">
        <v>658</v>
      </c>
      <c r="AI50" s="718" t="s">
        <v>658</v>
      </c>
      <c r="AJ50" s="718" t="s">
        <v>658</v>
      </c>
      <c r="AK50" s="1007"/>
      <c r="AL50" s="717">
        <f t="shared" si="6"/>
        <v>1</v>
      </c>
      <c r="AM50" s="718" t="s">
        <v>658</v>
      </c>
      <c r="AN50" s="718" t="s">
        <v>658</v>
      </c>
      <c r="AO50" s="718" t="s">
        <v>658</v>
      </c>
      <c r="AP50" s="718" t="s">
        <v>658</v>
      </c>
      <c r="AQ50" s="718" t="s">
        <v>658</v>
      </c>
      <c r="AR50" s="1007"/>
      <c r="AS50" s="717">
        <f t="shared" si="7"/>
        <v>1</v>
      </c>
      <c r="AT50" s="718" t="s">
        <v>658</v>
      </c>
      <c r="AU50" s="718" t="s">
        <v>658</v>
      </c>
      <c r="AV50" s="718" t="s">
        <v>658</v>
      </c>
      <c r="AW50" s="718" t="s">
        <v>658</v>
      </c>
      <c r="AX50" s="718" t="s">
        <v>658</v>
      </c>
      <c r="AY50" s="1007"/>
      <c r="AZ50" s="10" t="s">
        <v>12</v>
      </c>
    </row>
    <row r="51" spans="1:52" ht="14.25" x14ac:dyDescent="0.2">
      <c r="A51" s="888">
        <v>25</v>
      </c>
      <c r="B51" s="706">
        <v>25</v>
      </c>
      <c r="C51" s="717">
        <f t="shared" si="1"/>
        <v>1</v>
      </c>
      <c r="D51" s="718" t="s">
        <v>658</v>
      </c>
      <c r="E51" s="718" t="s">
        <v>658</v>
      </c>
      <c r="F51" s="718" t="s">
        <v>658</v>
      </c>
      <c r="G51" s="718" t="s">
        <v>658</v>
      </c>
      <c r="H51" s="718" t="s">
        <v>658</v>
      </c>
      <c r="I51" s="1007"/>
      <c r="J51" s="717">
        <f t="shared" si="2"/>
        <v>1</v>
      </c>
      <c r="K51" s="718" t="s">
        <v>658</v>
      </c>
      <c r="L51" s="718" t="s">
        <v>658</v>
      </c>
      <c r="M51" s="718" t="s">
        <v>658</v>
      </c>
      <c r="N51" s="718" t="s">
        <v>658</v>
      </c>
      <c r="O51" s="718" t="s">
        <v>658</v>
      </c>
      <c r="P51" s="1007"/>
      <c r="Q51" s="717">
        <f t="shared" si="3"/>
        <v>1</v>
      </c>
      <c r="R51" s="718" t="s">
        <v>658</v>
      </c>
      <c r="S51" s="718" t="s">
        <v>658</v>
      </c>
      <c r="T51" s="718" t="s">
        <v>658</v>
      </c>
      <c r="U51" s="718" t="s">
        <v>658</v>
      </c>
      <c r="V51" s="718" t="s">
        <v>658</v>
      </c>
      <c r="W51" s="1007"/>
      <c r="X51" s="717">
        <f t="shared" si="4"/>
        <v>1</v>
      </c>
      <c r="Y51" s="718" t="s">
        <v>658</v>
      </c>
      <c r="Z51" s="718" t="s">
        <v>658</v>
      </c>
      <c r="AA51" s="718" t="s">
        <v>658</v>
      </c>
      <c r="AB51" s="718" t="s">
        <v>658</v>
      </c>
      <c r="AC51" s="718" t="s">
        <v>658</v>
      </c>
      <c r="AD51" s="1007"/>
      <c r="AE51" s="717">
        <f t="shared" si="5"/>
        <v>1</v>
      </c>
      <c r="AF51" s="718" t="s">
        <v>658</v>
      </c>
      <c r="AG51" s="718" t="s">
        <v>658</v>
      </c>
      <c r="AH51" s="718" t="s">
        <v>658</v>
      </c>
      <c r="AI51" s="718" t="s">
        <v>658</v>
      </c>
      <c r="AJ51" s="718" t="s">
        <v>658</v>
      </c>
      <c r="AK51" s="1007"/>
      <c r="AL51" s="717">
        <f t="shared" si="6"/>
        <v>1</v>
      </c>
      <c r="AM51" s="718" t="s">
        <v>658</v>
      </c>
      <c r="AN51" s="718" t="s">
        <v>658</v>
      </c>
      <c r="AO51" s="718" t="s">
        <v>658</v>
      </c>
      <c r="AP51" s="718" t="s">
        <v>658</v>
      </c>
      <c r="AQ51" s="718" t="s">
        <v>658</v>
      </c>
      <c r="AR51" s="1007"/>
      <c r="AS51" s="717">
        <f t="shared" si="7"/>
        <v>1</v>
      </c>
      <c r="AT51" s="718" t="s">
        <v>658</v>
      </c>
      <c r="AU51" s="718" t="s">
        <v>658</v>
      </c>
      <c r="AV51" s="718" t="s">
        <v>658</v>
      </c>
      <c r="AW51" s="718" t="s">
        <v>658</v>
      </c>
      <c r="AX51" s="718" t="s">
        <v>658</v>
      </c>
      <c r="AY51" s="1007"/>
      <c r="AZ51" s="10" t="s">
        <v>12</v>
      </c>
    </row>
    <row r="52" spans="1:52" ht="14.25" x14ac:dyDescent="0.2">
      <c r="A52" s="888">
        <v>26</v>
      </c>
      <c r="B52" s="706">
        <v>26</v>
      </c>
      <c r="C52" s="717">
        <f t="shared" si="1"/>
        <v>1</v>
      </c>
      <c r="D52" s="718" t="s">
        <v>658</v>
      </c>
      <c r="E52" s="718" t="s">
        <v>658</v>
      </c>
      <c r="F52" s="718" t="s">
        <v>658</v>
      </c>
      <c r="G52" s="718" t="s">
        <v>658</v>
      </c>
      <c r="H52" s="718" t="s">
        <v>658</v>
      </c>
      <c r="I52" s="1007"/>
      <c r="J52" s="717">
        <f t="shared" si="2"/>
        <v>1</v>
      </c>
      <c r="K52" s="718" t="s">
        <v>658</v>
      </c>
      <c r="L52" s="718" t="s">
        <v>658</v>
      </c>
      <c r="M52" s="718" t="s">
        <v>658</v>
      </c>
      <c r="N52" s="718" t="s">
        <v>658</v>
      </c>
      <c r="O52" s="718" t="s">
        <v>658</v>
      </c>
      <c r="P52" s="1007"/>
      <c r="Q52" s="717">
        <f t="shared" si="3"/>
        <v>1</v>
      </c>
      <c r="R52" s="718" t="s">
        <v>658</v>
      </c>
      <c r="S52" s="718" t="s">
        <v>658</v>
      </c>
      <c r="T52" s="718" t="s">
        <v>658</v>
      </c>
      <c r="U52" s="718" t="s">
        <v>658</v>
      </c>
      <c r="V52" s="718" t="s">
        <v>658</v>
      </c>
      <c r="W52" s="1007"/>
      <c r="X52" s="717">
        <f t="shared" si="4"/>
        <v>1</v>
      </c>
      <c r="Y52" s="718" t="s">
        <v>658</v>
      </c>
      <c r="Z52" s="718" t="s">
        <v>658</v>
      </c>
      <c r="AA52" s="718" t="s">
        <v>658</v>
      </c>
      <c r="AB52" s="718" t="s">
        <v>658</v>
      </c>
      <c r="AC52" s="718" t="s">
        <v>658</v>
      </c>
      <c r="AD52" s="1007"/>
      <c r="AE52" s="717">
        <f t="shared" si="5"/>
        <v>1</v>
      </c>
      <c r="AF52" s="718" t="s">
        <v>658</v>
      </c>
      <c r="AG52" s="718" t="s">
        <v>658</v>
      </c>
      <c r="AH52" s="718" t="s">
        <v>658</v>
      </c>
      <c r="AI52" s="718" t="s">
        <v>658</v>
      </c>
      <c r="AJ52" s="718" t="s">
        <v>658</v>
      </c>
      <c r="AK52" s="1007"/>
      <c r="AL52" s="717">
        <f t="shared" si="6"/>
        <v>1</v>
      </c>
      <c r="AM52" s="718" t="s">
        <v>658</v>
      </c>
      <c r="AN52" s="718" t="s">
        <v>658</v>
      </c>
      <c r="AO52" s="718" t="s">
        <v>658</v>
      </c>
      <c r="AP52" s="718" t="s">
        <v>658</v>
      </c>
      <c r="AQ52" s="718" t="s">
        <v>658</v>
      </c>
      <c r="AR52" s="1007"/>
      <c r="AS52" s="717">
        <f t="shared" si="7"/>
        <v>1</v>
      </c>
      <c r="AT52" s="718" t="s">
        <v>658</v>
      </c>
      <c r="AU52" s="718" t="s">
        <v>658</v>
      </c>
      <c r="AV52" s="718" t="s">
        <v>658</v>
      </c>
      <c r="AW52" s="718" t="s">
        <v>658</v>
      </c>
      <c r="AX52" s="718" t="s">
        <v>658</v>
      </c>
      <c r="AY52" s="1007"/>
      <c r="AZ52" s="10" t="s">
        <v>12</v>
      </c>
    </row>
    <row r="53" spans="1:52" ht="14.25" x14ac:dyDescent="0.2">
      <c r="A53" s="888">
        <v>27</v>
      </c>
      <c r="B53" s="706">
        <v>27</v>
      </c>
      <c r="C53" s="717">
        <f t="shared" si="1"/>
        <v>1</v>
      </c>
      <c r="D53" s="718" t="s">
        <v>658</v>
      </c>
      <c r="E53" s="718" t="s">
        <v>658</v>
      </c>
      <c r="F53" s="718" t="s">
        <v>658</v>
      </c>
      <c r="G53" s="718" t="s">
        <v>658</v>
      </c>
      <c r="H53" s="718" t="s">
        <v>658</v>
      </c>
      <c r="I53" s="1007"/>
      <c r="J53" s="717">
        <f t="shared" si="2"/>
        <v>1</v>
      </c>
      <c r="K53" s="718" t="s">
        <v>658</v>
      </c>
      <c r="L53" s="718" t="s">
        <v>658</v>
      </c>
      <c r="M53" s="718" t="s">
        <v>658</v>
      </c>
      <c r="N53" s="718" t="s">
        <v>658</v>
      </c>
      <c r="O53" s="718" t="s">
        <v>658</v>
      </c>
      <c r="P53" s="1007"/>
      <c r="Q53" s="717">
        <f t="shared" si="3"/>
        <v>1</v>
      </c>
      <c r="R53" s="718" t="s">
        <v>658</v>
      </c>
      <c r="S53" s="718" t="s">
        <v>658</v>
      </c>
      <c r="T53" s="718" t="s">
        <v>658</v>
      </c>
      <c r="U53" s="718" t="s">
        <v>658</v>
      </c>
      <c r="V53" s="718" t="s">
        <v>658</v>
      </c>
      <c r="W53" s="1007"/>
      <c r="X53" s="717">
        <f t="shared" si="4"/>
        <v>1</v>
      </c>
      <c r="Y53" s="718" t="s">
        <v>658</v>
      </c>
      <c r="Z53" s="718" t="s">
        <v>658</v>
      </c>
      <c r="AA53" s="718" t="s">
        <v>658</v>
      </c>
      <c r="AB53" s="718" t="s">
        <v>658</v>
      </c>
      <c r="AC53" s="718" t="s">
        <v>658</v>
      </c>
      <c r="AD53" s="1007"/>
      <c r="AE53" s="717">
        <f t="shared" si="5"/>
        <v>1</v>
      </c>
      <c r="AF53" s="718" t="s">
        <v>658</v>
      </c>
      <c r="AG53" s="718" t="s">
        <v>658</v>
      </c>
      <c r="AH53" s="718" t="s">
        <v>658</v>
      </c>
      <c r="AI53" s="718" t="s">
        <v>658</v>
      </c>
      <c r="AJ53" s="718" t="s">
        <v>658</v>
      </c>
      <c r="AK53" s="1007"/>
      <c r="AL53" s="717">
        <f t="shared" si="6"/>
        <v>1</v>
      </c>
      <c r="AM53" s="718" t="s">
        <v>658</v>
      </c>
      <c r="AN53" s="718" t="s">
        <v>658</v>
      </c>
      <c r="AO53" s="718" t="s">
        <v>658</v>
      </c>
      <c r="AP53" s="718" t="s">
        <v>658</v>
      </c>
      <c r="AQ53" s="718" t="s">
        <v>658</v>
      </c>
      <c r="AR53" s="1007"/>
      <c r="AS53" s="717">
        <f t="shared" si="7"/>
        <v>1</v>
      </c>
      <c r="AT53" s="718" t="s">
        <v>658</v>
      </c>
      <c r="AU53" s="718" t="s">
        <v>658</v>
      </c>
      <c r="AV53" s="718" t="s">
        <v>658</v>
      </c>
      <c r="AW53" s="718" t="s">
        <v>658</v>
      </c>
      <c r="AX53" s="718" t="s">
        <v>658</v>
      </c>
      <c r="AY53" s="1007"/>
      <c r="AZ53" s="10" t="s">
        <v>12</v>
      </c>
    </row>
    <row r="54" spans="1:52" ht="14.25" x14ac:dyDescent="0.2">
      <c r="A54" s="888">
        <v>28</v>
      </c>
      <c r="B54" s="706">
        <v>28</v>
      </c>
      <c r="C54" s="717">
        <f t="shared" si="1"/>
        <v>1</v>
      </c>
      <c r="D54" s="718" t="s">
        <v>658</v>
      </c>
      <c r="E54" s="718" t="s">
        <v>658</v>
      </c>
      <c r="F54" s="718" t="s">
        <v>658</v>
      </c>
      <c r="G54" s="718" t="s">
        <v>658</v>
      </c>
      <c r="H54" s="718" t="s">
        <v>658</v>
      </c>
      <c r="I54" s="1007"/>
      <c r="J54" s="717">
        <f t="shared" si="2"/>
        <v>1</v>
      </c>
      <c r="K54" s="718" t="s">
        <v>658</v>
      </c>
      <c r="L54" s="718" t="s">
        <v>658</v>
      </c>
      <c r="M54" s="718" t="s">
        <v>658</v>
      </c>
      <c r="N54" s="718" t="s">
        <v>658</v>
      </c>
      <c r="O54" s="718" t="s">
        <v>658</v>
      </c>
      <c r="P54" s="1007"/>
      <c r="Q54" s="717">
        <f t="shared" si="3"/>
        <v>1</v>
      </c>
      <c r="R54" s="718" t="s">
        <v>658</v>
      </c>
      <c r="S54" s="718" t="s">
        <v>658</v>
      </c>
      <c r="T54" s="718" t="s">
        <v>658</v>
      </c>
      <c r="U54" s="718" t="s">
        <v>658</v>
      </c>
      <c r="V54" s="718" t="s">
        <v>658</v>
      </c>
      <c r="W54" s="1007"/>
      <c r="X54" s="717">
        <f t="shared" si="4"/>
        <v>1</v>
      </c>
      <c r="Y54" s="718" t="s">
        <v>658</v>
      </c>
      <c r="Z54" s="718" t="s">
        <v>658</v>
      </c>
      <c r="AA54" s="718" t="s">
        <v>658</v>
      </c>
      <c r="AB54" s="718" t="s">
        <v>658</v>
      </c>
      <c r="AC54" s="718" t="s">
        <v>658</v>
      </c>
      <c r="AD54" s="1007"/>
      <c r="AE54" s="717">
        <f t="shared" si="5"/>
        <v>1</v>
      </c>
      <c r="AF54" s="718" t="s">
        <v>658</v>
      </c>
      <c r="AG54" s="718" t="s">
        <v>658</v>
      </c>
      <c r="AH54" s="718" t="s">
        <v>658</v>
      </c>
      <c r="AI54" s="718" t="s">
        <v>658</v>
      </c>
      <c r="AJ54" s="718" t="s">
        <v>658</v>
      </c>
      <c r="AK54" s="1007"/>
      <c r="AL54" s="717">
        <f t="shared" si="6"/>
        <v>1</v>
      </c>
      <c r="AM54" s="718" t="s">
        <v>658</v>
      </c>
      <c r="AN54" s="718" t="s">
        <v>658</v>
      </c>
      <c r="AO54" s="718" t="s">
        <v>658</v>
      </c>
      <c r="AP54" s="718" t="s">
        <v>658</v>
      </c>
      <c r="AQ54" s="718" t="s">
        <v>658</v>
      </c>
      <c r="AR54" s="1007"/>
      <c r="AS54" s="717">
        <f t="shared" si="7"/>
        <v>1</v>
      </c>
      <c r="AT54" s="718" t="s">
        <v>658</v>
      </c>
      <c r="AU54" s="718" t="s">
        <v>658</v>
      </c>
      <c r="AV54" s="718" t="s">
        <v>658</v>
      </c>
      <c r="AW54" s="718" t="s">
        <v>658</v>
      </c>
      <c r="AX54" s="718" t="s">
        <v>658</v>
      </c>
      <c r="AY54" s="1007"/>
      <c r="AZ54" s="10" t="s">
        <v>12</v>
      </c>
    </row>
    <row r="55" spans="1:52" ht="14.25" x14ac:dyDescent="0.2">
      <c r="A55" s="888">
        <v>29</v>
      </c>
      <c r="B55" s="706">
        <v>29</v>
      </c>
      <c r="C55" s="717">
        <f t="shared" si="1"/>
        <v>1</v>
      </c>
      <c r="D55" s="718" t="s">
        <v>658</v>
      </c>
      <c r="E55" s="718" t="s">
        <v>658</v>
      </c>
      <c r="F55" s="718" t="s">
        <v>658</v>
      </c>
      <c r="G55" s="718" t="s">
        <v>658</v>
      </c>
      <c r="H55" s="718" t="s">
        <v>658</v>
      </c>
      <c r="I55" s="1007"/>
      <c r="J55" s="717">
        <f t="shared" si="2"/>
        <v>1</v>
      </c>
      <c r="K55" s="718" t="s">
        <v>658</v>
      </c>
      <c r="L55" s="718" t="s">
        <v>658</v>
      </c>
      <c r="M55" s="718" t="s">
        <v>658</v>
      </c>
      <c r="N55" s="718" t="s">
        <v>658</v>
      </c>
      <c r="O55" s="718" t="s">
        <v>658</v>
      </c>
      <c r="P55" s="1007"/>
      <c r="Q55" s="717">
        <f t="shared" si="3"/>
        <v>1</v>
      </c>
      <c r="R55" s="718" t="s">
        <v>658</v>
      </c>
      <c r="S55" s="718" t="s">
        <v>658</v>
      </c>
      <c r="T55" s="718" t="s">
        <v>658</v>
      </c>
      <c r="U55" s="718" t="s">
        <v>658</v>
      </c>
      <c r="V55" s="718" t="s">
        <v>658</v>
      </c>
      <c r="W55" s="1007"/>
      <c r="X55" s="717">
        <f t="shared" si="4"/>
        <v>1</v>
      </c>
      <c r="Y55" s="718" t="s">
        <v>658</v>
      </c>
      <c r="Z55" s="718" t="s">
        <v>658</v>
      </c>
      <c r="AA55" s="718" t="s">
        <v>658</v>
      </c>
      <c r="AB55" s="718" t="s">
        <v>658</v>
      </c>
      <c r="AC55" s="718" t="s">
        <v>658</v>
      </c>
      <c r="AD55" s="1007"/>
      <c r="AE55" s="717">
        <f t="shared" si="5"/>
        <v>1</v>
      </c>
      <c r="AF55" s="718" t="s">
        <v>658</v>
      </c>
      <c r="AG55" s="718" t="s">
        <v>658</v>
      </c>
      <c r="AH55" s="718" t="s">
        <v>658</v>
      </c>
      <c r="AI55" s="718" t="s">
        <v>658</v>
      </c>
      <c r="AJ55" s="718" t="s">
        <v>658</v>
      </c>
      <c r="AK55" s="1007"/>
      <c r="AL55" s="717">
        <f t="shared" si="6"/>
        <v>1</v>
      </c>
      <c r="AM55" s="718" t="s">
        <v>658</v>
      </c>
      <c r="AN55" s="718" t="s">
        <v>658</v>
      </c>
      <c r="AO55" s="718" t="s">
        <v>658</v>
      </c>
      <c r="AP55" s="718" t="s">
        <v>658</v>
      </c>
      <c r="AQ55" s="718" t="s">
        <v>658</v>
      </c>
      <c r="AR55" s="1007"/>
      <c r="AS55" s="717">
        <f t="shared" si="7"/>
        <v>1</v>
      </c>
      <c r="AT55" s="718" t="s">
        <v>658</v>
      </c>
      <c r="AU55" s="718" t="s">
        <v>658</v>
      </c>
      <c r="AV55" s="718" t="s">
        <v>658</v>
      </c>
      <c r="AW55" s="718" t="s">
        <v>658</v>
      </c>
      <c r="AX55" s="718" t="s">
        <v>658</v>
      </c>
      <c r="AY55" s="1007"/>
      <c r="AZ55" s="10" t="s">
        <v>12</v>
      </c>
    </row>
    <row r="56" spans="1:52" ht="14.25" x14ac:dyDescent="0.2">
      <c r="A56" s="888">
        <v>30</v>
      </c>
      <c r="B56" s="706">
        <v>30</v>
      </c>
      <c r="C56" s="717">
        <f t="shared" si="1"/>
        <v>1</v>
      </c>
      <c r="D56" s="718" t="s">
        <v>658</v>
      </c>
      <c r="E56" s="718" t="s">
        <v>658</v>
      </c>
      <c r="F56" s="718" t="s">
        <v>658</v>
      </c>
      <c r="G56" s="718" t="s">
        <v>658</v>
      </c>
      <c r="H56" s="718" t="s">
        <v>658</v>
      </c>
      <c r="I56" s="1007"/>
      <c r="J56" s="717">
        <f t="shared" si="2"/>
        <v>1</v>
      </c>
      <c r="K56" s="718" t="s">
        <v>658</v>
      </c>
      <c r="L56" s="718" t="s">
        <v>658</v>
      </c>
      <c r="M56" s="718" t="s">
        <v>658</v>
      </c>
      <c r="N56" s="718" t="s">
        <v>658</v>
      </c>
      <c r="O56" s="718" t="s">
        <v>658</v>
      </c>
      <c r="P56" s="1007"/>
      <c r="Q56" s="717">
        <f t="shared" si="3"/>
        <v>1</v>
      </c>
      <c r="R56" s="718" t="s">
        <v>658</v>
      </c>
      <c r="S56" s="718" t="s">
        <v>658</v>
      </c>
      <c r="T56" s="718" t="s">
        <v>658</v>
      </c>
      <c r="U56" s="718" t="s">
        <v>658</v>
      </c>
      <c r="V56" s="718" t="s">
        <v>658</v>
      </c>
      <c r="W56" s="1007"/>
      <c r="X56" s="717">
        <f t="shared" si="4"/>
        <v>1</v>
      </c>
      <c r="Y56" s="718" t="s">
        <v>658</v>
      </c>
      <c r="Z56" s="718" t="s">
        <v>658</v>
      </c>
      <c r="AA56" s="718" t="s">
        <v>658</v>
      </c>
      <c r="AB56" s="718" t="s">
        <v>658</v>
      </c>
      <c r="AC56" s="718" t="s">
        <v>658</v>
      </c>
      <c r="AD56" s="1007"/>
      <c r="AE56" s="717">
        <f t="shared" si="5"/>
        <v>1</v>
      </c>
      <c r="AF56" s="718" t="s">
        <v>658</v>
      </c>
      <c r="AG56" s="718" t="s">
        <v>658</v>
      </c>
      <c r="AH56" s="718" t="s">
        <v>658</v>
      </c>
      <c r="AI56" s="718" t="s">
        <v>658</v>
      </c>
      <c r="AJ56" s="718" t="s">
        <v>658</v>
      </c>
      <c r="AK56" s="1007"/>
      <c r="AL56" s="717">
        <f t="shared" si="6"/>
        <v>1</v>
      </c>
      <c r="AM56" s="718" t="s">
        <v>658</v>
      </c>
      <c r="AN56" s="718" t="s">
        <v>658</v>
      </c>
      <c r="AO56" s="718" t="s">
        <v>658</v>
      </c>
      <c r="AP56" s="718" t="s">
        <v>658</v>
      </c>
      <c r="AQ56" s="718" t="s">
        <v>658</v>
      </c>
      <c r="AR56" s="1007"/>
      <c r="AS56" s="717">
        <f t="shared" si="7"/>
        <v>1</v>
      </c>
      <c r="AT56" s="718" t="s">
        <v>658</v>
      </c>
      <c r="AU56" s="718" t="s">
        <v>658</v>
      </c>
      <c r="AV56" s="718" t="s">
        <v>658</v>
      </c>
      <c r="AW56" s="718" t="s">
        <v>658</v>
      </c>
      <c r="AX56" s="718" t="s">
        <v>658</v>
      </c>
      <c r="AY56" s="1007"/>
      <c r="AZ56" s="10" t="s">
        <v>12</v>
      </c>
    </row>
    <row r="57" spans="1:52" ht="14.25" x14ac:dyDescent="0.2">
      <c r="A57" s="888">
        <v>31</v>
      </c>
      <c r="B57" s="706">
        <v>31</v>
      </c>
      <c r="C57" s="717">
        <f t="shared" si="1"/>
        <v>1</v>
      </c>
      <c r="D57" s="718" t="s">
        <v>658</v>
      </c>
      <c r="E57" s="718" t="s">
        <v>658</v>
      </c>
      <c r="F57" s="718" t="s">
        <v>658</v>
      </c>
      <c r="G57" s="718" t="s">
        <v>658</v>
      </c>
      <c r="H57" s="718" t="s">
        <v>658</v>
      </c>
      <c r="I57" s="1007"/>
      <c r="J57" s="717">
        <f t="shared" si="2"/>
        <v>1</v>
      </c>
      <c r="K57" s="718" t="s">
        <v>658</v>
      </c>
      <c r="L57" s="718" t="s">
        <v>658</v>
      </c>
      <c r="M57" s="718" t="s">
        <v>658</v>
      </c>
      <c r="N57" s="718" t="s">
        <v>658</v>
      </c>
      <c r="O57" s="718" t="s">
        <v>658</v>
      </c>
      <c r="P57" s="1007"/>
      <c r="Q57" s="717">
        <f t="shared" si="3"/>
        <v>1</v>
      </c>
      <c r="R57" s="718" t="s">
        <v>658</v>
      </c>
      <c r="S57" s="718" t="s">
        <v>658</v>
      </c>
      <c r="T57" s="718" t="s">
        <v>658</v>
      </c>
      <c r="U57" s="718" t="s">
        <v>658</v>
      </c>
      <c r="V57" s="718" t="s">
        <v>658</v>
      </c>
      <c r="W57" s="1007"/>
      <c r="X57" s="717">
        <f t="shared" si="4"/>
        <v>1</v>
      </c>
      <c r="Y57" s="718" t="s">
        <v>658</v>
      </c>
      <c r="Z57" s="718" t="s">
        <v>658</v>
      </c>
      <c r="AA57" s="718" t="s">
        <v>658</v>
      </c>
      <c r="AB57" s="718" t="s">
        <v>658</v>
      </c>
      <c r="AC57" s="718" t="s">
        <v>658</v>
      </c>
      <c r="AD57" s="1007"/>
      <c r="AE57" s="717">
        <f t="shared" si="5"/>
        <v>1</v>
      </c>
      <c r="AF57" s="718" t="s">
        <v>658</v>
      </c>
      <c r="AG57" s="718" t="s">
        <v>658</v>
      </c>
      <c r="AH57" s="718" t="s">
        <v>658</v>
      </c>
      <c r="AI57" s="718" t="s">
        <v>658</v>
      </c>
      <c r="AJ57" s="718" t="s">
        <v>658</v>
      </c>
      <c r="AK57" s="1007"/>
      <c r="AL57" s="717">
        <f t="shared" si="6"/>
        <v>1</v>
      </c>
      <c r="AM57" s="718" t="s">
        <v>658</v>
      </c>
      <c r="AN57" s="718" t="s">
        <v>658</v>
      </c>
      <c r="AO57" s="718" t="s">
        <v>658</v>
      </c>
      <c r="AP57" s="718" t="s">
        <v>658</v>
      </c>
      <c r="AQ57" s="718" t="s">
        <v>658</v>
      </c>
      <c r="AR57" s="1007"/>
      <c r="AS57" s="717">
        <f t="shared" si="7"/>
        <v>1</v>
      </c>
      <c r="AT57" s="718" t="s">
        <v>658</v>
      </c>
      <c r="AU57" s="718" t="s">
        <v>658</v>
      </c>
      <c r="AV57" s="718" t="s">
        <v>658</v>
      </c>
      <c r="AW57" s="718" t="s">
        <v>658</v>
      </c>
      <c r="AX57" s="718" t="s">
        <v>658</v>
      </c>
      <c r="AY57" s="1007"/>
      <c r="AZ57" s="10" t="s">
        <v>12</v>
      </c>
    </row>
    <row r="58" spans="1:52" ht="14.25" x14ac:dyDescent="0.2">
      <c r="A58" s="888">
        <v>32</v>
      </c>
      <c r="B58" s="706">
        <v>32</v>
      </c>
      <c r="C58" s="717">
        <f t="shared" si="1"/>
        <v>1</v>
      </c>
      <c r="D58" s="718" t="s">
        <v>658</v>
      </c>
      <c r="E58" s="718" t="s">
        <v>658</v>
      </c>
      <c r="F58" s="718" t="s">
        <v>658</v>
      </c>
      <c r="G58" s="718" t="s">
        <v>658</v>
      </c>
      <c r="H58" s="718" t="s">
        <v>658</v>
      </c>
      <c r="I58" s="1007"/>
      <c r="J58" s="717">
        <f t="shared" si="2"/>
        <v>1</v>
      </c>
      <c r="K58" s="718" t="s">
        <v>658</v>
      </c>
      <c r="L58" s="718" t="s">
        <v>658</v>
      </c>
      <c r="M58" s="718" t="s">
        <v>658</v>
      </c>
      <c r="N58" s="718" t="s">
        <v>658</v>
      </c>
      <c r="O58" s="718" t="s">
        <v>658</v>
      </c>
      <c r="P58" s="1007"/>
      <c r="Q58" s="717">
        <f t="shared" si="3"/>
        <v>1</v>
      </c>
      <c r="R58" s="718" t="s">
        <v>658</v>
      </c>
      <c r="S58" s="718" t="s">
        <v>658</v>
      </c>
      <c r="T58" s="718" t="s">
        <v>658</v>
      </c>
      <c r="U58" s="718" t="s">
        <v>658</v>
      </c>
      <c r="V58" s="718" t="s">
        <v>658</v>
      </c>
      <c r="W58" s="1007"/>
      <c r="X58" s="717">
        <f t="shared" si="4"/>
        <v>1</v>
      </c>
      <c r="Y58" s="718" t="s">
        <v>658</v>
      </c>
      <c r="Z58" s="718" t="s">
        <v>658</v>
      </c>
      <c r="AA58" s="718" t="s">
        <v>658</v>
      </c>
      <c r="AB58" s="718" t="s">
        <v>658</v>
      </c>
      <c r="AC58" s="718" t="s">
        <v>658</v>
      </c>
      <c r="AD58" s="1007"/>
      <c r="AE58" s="717">
        <f t="shared" si="5"/>
        <v>1</v>
      </c>
      <c r="AF58" s="718" t="s">
        <v>658</v>
      </c>
      <c r="AG58" s="718" t="s">
        <v>658</v>
      </c>
      <c r="AH58" s="718" t="s">
        <v>658</v>
      </c>
      <c r="AI58" s="718" t="s">
        <v>658</v>
      </c>
      <c r="AJ58" s="718" t="s">
        <v>658</v>
      </c>
      <c r="AK58" s="1007"/>
      <c r="AL58" s="717">
        <f t="shared" si="6"/>
        <v>1</v>
      </c>
      <c r="AM58" s="718" t="s">
        <v>658</v>
      </c>
      <c r="AN58" s="718" t="s">
        <v>658</v>
      </c>
      <c r="AO58" s="718" t="s">
        <v>658</v>
      </c>
      <c r="AP58" s="718" t="s">
        <v>658</v>
      </c>
      <c r="AQ58" s="718" t="s">
        <v>658</v>
      </c>
      <c r="AR58" s="1007"/>
      <c r="AS58" s="717">
        <f t="shared" si="7"/>
        <v>1</v>
      </c>
      <c r="AT58" s="718" t="s">
        <v>658</v>
      </c>
      <c r="AU58" s="718" t="s">
        <v>658</v>
      </c>
      <c r="AV58" s="718" t="s">
        <v>658</v>
      </c>
      <c r="AW58" s="718" t="s">
        <v>658</v>
      </c>
      <c r="AX58" s="718" t="s">
        <v>658</v>
      </c>
      <c r="AY58" s="1007"/>
      <c r="AZ58" s="10" t="s">
        <v>12</v>
      </c>
    </row>
    <row r="59" spans="1:52" ht="14.25" x14ac:dyDescent="0.2">
      <c r="A59" s="888">
        <v>33</v>
      </c>
      <c r="B59" s="706">
        <v>33</v>
      </c>
      <c r="C59" s="717">
        <f t="shared" ref="C59:C90" si="8">1/(1+SUM(IF(C$26,INDEX(FT18.YC.RFR,$A59,C$26),0)))^$A59</f>
        <v>1</v>
      </c>
      <c r="D59" s="718" t="s">
        <v>658</v>
      </c>
      <c r="E59" s="718" t="s">
        <v>658</v>
      </c>
      <c r="F59" s="718" t="s">
        <v>658</v>
      </c>
      <c r="G59" s="718" t="s">
        <v>658</v>
      </c>
      <c r="H59" s="718" t="s">
        <v>658</v>
      </c>
      <c r="I59" s="1007"/>
      <c r="J59" s="717">
        <f t="shared" ref="J59:J90" si="9">1/(1+SUM(IF(J$26,INDEX(FT18.YC.RFR,$A59,J$26),0)))^$A59</f>
        <v>1</v>
      </c>
      <c r="K59" s="718" t="s">
        <v>658</v>
      </c>
      <c r="L59" s="718" t="s">
        <v>658</v>
      </c>
      <c r="M59" s="718" t="s">
        <v>658</v>
      </c>
      <c r="N59" s="718" t="s">
        <v>658</v>
      </c>
      <c r="O59" s="718" t="s">
        <v>658</v>
      </c>
      <c r="P59" s="1007"/>
      <c r="Q59" s="717">
        <f t="shared" ref="Q59:Q90" si="10">1/(1+SUM(IF(Q$26,INDEX(FT18.YC.RFR,$A59,Q$26),0)))^$A59</f>
        <v>1</v>
      </c>
      <c r="R59" s="718" t="s">
        <v>658</v>
      </c>
      <c r="S59" s="718" t="s">
        <v>658</v>
      </c>
      <c r="T59" s="718" t="s">
        <v>658</v>
      </c>
      <c r="U59" s="718" t="s">
        <v>658</v>
      </c>
      <c r="V59" s="718" t="s">
        <v>658</v>
      </c>
      <c r="W59" s="1007"/>
      <c r="X59" s="717">
        <f t="shared" ref="X59:X90" si="11">1/(1+SUM(IF(X$26,INDEX(FT18.YC.RFR,$A59,X$26),0)))^$A59</f>
        <v>1</v>
      </c>
      <c r="Y59" s="718" t="s">
        <v>658</v>
      </c>
      <c r="Z59" s="718" t="s">
        <v>658</v>
      </c>
      <c r="AA59" s="718" t="s">
        <v>658</v>
      </c>
      <c r="AB59" s="718" t="s">
        <v>658</v>
      </c>
      <c r="AC59" s="718" t="s">
        <v>658</v>
      </c>
      <c r="AD59" s="1007"/>
      <c r="AE59" s="717">
        <f t="shared" ref="AE59:AE90" si="12">1/(1+SUM(IF(AE$26,INDEX(FT18.YC.RFR,$A59,AE$26),0)))^$A59</f>
        <v>1</v>
      </c>
      <c r="AF59" s="718" t="s">
        <v>658</v>
      </c>
      <c r="AG59" s="718" t="s">
        <v>658</v>
      </c>
      <c r="AH59" s="718" t="s">
        <v>658</v>
      </c>
      <c r="AI59" s="718" t="s">
        <v>658</v>
      </c>
      <c r="AJ59" s="718" t="s">
        <v>658</v>
      </c>
      <c r="AK59" s="1007"/>
      <c r="AL59" s="717">
        <f t="shared" ref="AL59:AL90" si="13">1/(1+SUM(IF(AL$26,INDEX(FT18.YC.RFR,$A59,AL$26),0)))^$A59</f>
        <v>1</v>
      </c>
      <c r="AM59" s="718" t="s">
        <v>658</v>
      </c>
      <c r="AN59" s="718" t="s">
        <v>658</v>
      </c>
      <c r="AO59" s="718" t="s">
        <v>658</v>
      </c>
      <c r="AP59" s="718" t="s">
        <v>658</v>
      </c>
      <c r="AQ59" s="718" t="s">
        <v>658</v>
      </c>
      <c r="AR59" s="1007"/>
      <c r="AS59" s="717">
        <f t="shared" ref="AS59:AS90" si="14">1/(1+SUM(IF(AS$26,INDEX(FT18.YC.RFR,$A59,AS$26),0)))^$A59</f>
        <v>1</v>
      </c>
      <c r="AT59" s="718" t="s">
        <v>658</v>
      </c>
      <c r="AU59" s="718" t="s">
        <v>658</v>
      </c>
      <c r="AV59" s="718" t="s">
        <v>658</v>
      </c>
      <c r="AW59" s="718" t="s">
        <v>658</v>
      </c>
      <c r="AX59" s="718" t="s">
        <v>658</v>
      </c>
      <c r="AY59" s="1007"/>
      <c r="AZ59" s="10" t="s">
        <v>12</v>
      </c>
    </row>
    <row r="60" spans="1:52" ht="14.25" x14ac:dyDescent="0.2">
      <c r="A60" s="888">
        <v>34</v>
      </c>
      <c r="B60" s="706">
        <v>34</v>
      </c>
      <c r="C60" s="717">
        <f t="shared" si="8"/>
        <v>1</v>
      </c>
      <c r="D60" s="718" t="s">
        <v>658</v>
      </c>
      <c r="E60" s="718" t="s">
        <v>658</v>
      </c>
      <c r="F60" s="718" t="s">
        <v>658</v>
      </c>
      <c r="G60" s="718" t="s">
        <v>658</v>
      </c>
      <c r="H60" s="718" t="s">
        <v>658</v>
      </c>
      <c r="I60" s="1007"/>
      <c r="J60" s="717">
        <f t="shared" si="9"/>
        <v>1</v>
      </c>
      <c r="K60" s="718" t="s">
        <v>658</v>
      </c>
      <c r="L60" s="718" t="s">
        <v>658</v>
      </c>
      <c r="M60" s="718" t="s">
        <v>658</v>
      </c>
      <c r="N60" s="718" t="s">
        <v>658</v>
      </c>
      <c r="O60" s="718" t="s">
        <v>658</v>
      </c>
      <c r="P60" s="1007"/>
      <c r="Q60" s="717">
        <f t="shared" si="10"/>
        <v>1</v>
      </c>
      <c r="R60" s="718" t="s">
        <v>658</v>
      </c>
      <c r="S60" s="718" t="s">
        <v>658</v>
      </c>
      <c r="T60" s="718" t="s">
        <v>658</v>
      </c>
      <c r="U60" s="718" t="s">
        <v>658</v>
      </c>
      <c r="V60" s="718" t="s">
        <v>658</v>
      </c>
      <c r="W60" s="1007"/>
      <c r="X60" s="717">
        <f t="shared" si="11"/>
        <v>1</v>
      </c>
      <c r="Y60" s="718" t="s">
        <v>658</v>
      </c>
      <c r="Z60" s="718" t="s">
        <v>658</v>
      </c>
      <c r="AA60" s="718" t="s">
        <v>658</v>
      </c>
      <c r="AB60" s="718" t="s">
        <v>658</v>
      </c>
      <c r="AC60" s="718" t="s">
        <v>658</v>
      </c>
      <c r="AD60" s="1007"/>
      <c r="AE60" s="717">
        <f t="shared" si="12"/>
        <v>1</v>
      </c>
      <c r="AF60" s="718" t="s">
        <v>658</v>
      </c>
      <c r="AG60" s="718" t="s">
        <v>658</v>
      </c>
      <c r="AH60" s="718" t="s">
        <v>658</v>
      </c>
      <c r="AI60" s="718" t="s">
        <v>658</v>
      </c>
      <c r="AJ60" s="718" t="s">
        <v>658</v>
      </c>
      <c r="AK60" s="1007"/>
      <c r="AL60" s="717">
        <f t="shared" si="13"/>
        <v>1</v>
      </c>
      <c r="AM60" s="718" t="s">
        <v>658</v>
      </c>
      <c r="AN60" s="718" t="s">
        <v>658</v>
      </c>
      <c r="AO60" s="718" t="s">
        <v>658</v>
      </c>
      <c r="AP60" s="718" t="s">
        <v>658</v>
      </c>
      <c r="AQ60" s="718" t="s">
        <v>658</v>
      </c>
      <c r="AR60" s="1007"/>
      <c r="AS60" s="717">
        <f t="shared" si="14"/>
        <v>1</v>
      </c>
      <c r="AT60" s="718" t="s">
        <v>658</v>
      </c>
      <c r="AU60" s="718" t="s">
        <v>658</v>
      </c>
      <c r="AV60" s="718" t="s">
        <v>658</v>
      </c>
      <c r="AW60" s="718" t="s">
        <v>658</v>
      </c>
      <c r="AX60" s="718" t="s">
        <v>658</v>
      </c>
      <c r="AY60" s="1007"/>
      <c r="AZ60" s="10" t="s">
        <v>12</v>
      </c>
    </row>
    <row r="61" spans="1:52" ht="14.25" x14ac:dyDescent="0.2">
      <c r="A61" s="888">
        <v>35</v>
      </c>
      <c r="B61" s="706">
        <v>35</v>
      </c>
      <c r="C61" s="717">
        <f t="shared" si="8"/>
        <v>1</v>
      </c>
      <c r="D61" s="718" t="s">
        <v>658</v>
      </c>
      <c r="E61" s="718" t="s">
        <v>658</v>
      </c>
      <c r="F61" s="718" t="s">
        <v>658</v>
      </c>
      <c r="G61" s="718" t="s">
        <v>658</v>
      </c>
      <c r="H61" s="718" t="s">
        <v>658</v>
      </c>
      <c r="I61" s="1007"/>
      <c r="J61" s="717">
        <f t="shared" si="9"/>
        <v>1</v>
      </c>
      <c r="K61" s="718" t="s">
        <v>658</v>
      </c>
      <c r="L61" s="718" t="s">
        <v>658</v>
      </c>
      <c r="M61" s="718" t="s">
        <v>658</v>
      </c>
      <c r="N61" s="718" t="s">
        <v>658</v>
      </c>
      <c r="O61" s="718" t="s">
        <v>658</v>
      </c>
      <c r="P61" s="1007"/>
      <c r="Q61" s="717">
        <f t="shared" si="10"/>
        <v>1</v>
      </c>
      <c r="R61" s="718" t="s">
        <v>658</v>
      </c>
      <c r="S61" s="718" t="s">
        <v>658</v>
      </c>
      <c r="T61" s="718" t="s">
        <v>658</v>
      </c>
      <c r="U61" s="718" t="s">
        <v>658</v>
      </c>
      <c r="V61" s="718" t="s">
        <v>658</v>
      </c>
      <c r="W61" s="1007"/>
      <c r="X61" s="717">
        <f t="shared" si="11"/>
        <v>1</v>
      </c>
      <c r="Y61" s="718" t="s">
        <v>658</v>
      </c>
      <c r="Z61" s="718" t="s">
        <v>658</v>
      </c>
      <c r="AA61" s="718" t="s">
        <v>658</v>
      </c>
      <c r="AB61" s="718" t="s">
        <v>658</v>
      </c>
      <c r="AC61" s="718" t="s">
        <v>658</v>
      </c>
      <c r="AD61" s="1007"/>
      <c r="AE61" s="717">
        <f t="shared" si="12"/>
        <v>1</v>
      </c>
      <c r="AF61" s="718" t="s">
        <v>658</v>
      </c>
      <c r="AG61" s="718" t="s">
        <v>658</v>
      </c>
      <c r="AH61" s="718" t="s">
        <v>658</v>
      </c>
      <c r="AI61" s="718" t="s">
        <v>658</v>
      </c>
      <c r="AJ61" s="718" t="s">
        <v>658</v>
      </c>
      <c r="AK61" s="1007"/>
      <c r="AL61" s="717">
        <f t="shared" si="13"/>
        <v>1</v>
      </c>
      <c r="AM61" s="718" t="s">
        <v>658</v>
      </c>
      <c r="AN61" s="718" t="s">
        <v>658</v>
      </c>
      <c r="AO61" s="718" t="s">
        <v>658</v>
      </c>
      <c r="AP61" s="718" t="s">
        <v>658</v>
      </c>
      <c r="AQ61" s="718" t="s">
        <v>658</v>
      </c>
      <c r="AR61" s="1007"/>
      <c r="AS61" s="717">
        <f t="shared" si="14"/>
        <v>1</v>
      </c>
      <c r="AT61" s="718" t="s">
        <v>658</v>
      </c>
      <c r="AU61" s="718" t="s">
        <v>658</v>
      </c>
      <c r="AV61" s="718" t="s">
        <v>658</v>
      </c>
      <c r="AW61" s="718" t="s">
        <v>658</v>
      </c>
      <c r="AX61" s="718" t="s">
        <v>658</v>
      </c>
      <c r="AY61" s="1007"/>
      <c r="AZ61" s="10" t="s">
        <v>12</v>
      </c>
    </row>
    <row r="62" spans="1:52" ht="14.25" x14ac:dyDescent="0.2">
      <c r="A62" s="888">
        <v>36</v>
      </c>
      <c r="B62" s="706">
        <v>36</v>
      </c>
      <c r="C62" s="717">
        <f t="shared" si="8"/>
        <v>1</v>
      </c>
      <c r="D62" s="718" t="s">
        <v>658</v>
      </c>
      <c r="E62" s="718" t="s">
        <v>658</v>
      </c>
      <c r="F62" s="718" t="s">
        <v>658</v>
      </c>
      <c r="G62" s="718" t="s">
        <v>658</v>
      </c>
      <c r="H62" s="718" t="s">
        <v>658</v>
      </c>
      <c r="I62" s="1007"/>
      <c r="J62" s="717">
        <f t="shared" si="9"/>
        <v>1</v>
      </c>
      <c r="K62" s="718" t="s">
        <v>658</v>
      </c>
      <c r="L62" s="718" t="s">
        <v>658</v>
      </c>
      <c r="M62" s="718" t="s">
        <v>658</v>
      </c>
      <c r="N62" s="718" t="s">
        <v>658</v>
      </c>
      <c r="O62" s="718" t="s">
        <v>658</v>
      </c>
      <c r="P62" s="1007"/>
      <c r="Q62" s="717">
        <f t="shared" si="10"/>
        <v>1</v>
      </c>
      <c r="R62" s="718" t="s">
        <v>658</v>
      </c>
      <c r="S62" s="718" t="s">
        <v>658</v>
      </c>
      <c r="T62" s="718" t="s">
        <v>658</v>
      </c>
      <c r="U62" s="718" t="s">
        <v>658</v>
      </c>
      <c r="V62" s="718" t="s">
        <v>658</v>
      </c>
      <c r="W62" s="1007"/>
      <c r="X62" s="717">
        <f t="shared" si="11"/>
        <v>1</v>
      </c>
      <c r="Y62" s="718" t="s">
        <v>658</v>
      </c>
      <c r="Z62" s="718" t="s">
        <v>658</v>
      </c>
      <c r="AA62" s="718" t="s">
        <v>658</v>
      </c>
      <c r="AB62" s="718" t="s">
        <v>658</v>
      </c>
      <c r="AC62" s="718" t="s">
        <v>658</v>
      </c>
      <c r="AD62" s="1007"/>
      <c r="AE62" s="717">
        <f t="shared" si="12"/>
        <v>1</v>
      </c>
      <c r="AF62" s="718" t="s">
        <v>658</v>
      </c>
      <c r="AG62" s="718" t="s">
        <v>658</v>
      </c>
      <c r="AH62" s="718" t="s">
        <v>658</v>
      </c>
      <c r="AI62" s="718" t="s">
        <v>658</v>
      </c>
      <c r="AJ62" s="718" t="s">
        <v>658</v>
      </c>
      <c r="AK62" s="1007"/>
      <c r="AL62" s="717">
        <f t="shared" si="13"/>
        <v>1</v>
      </c>
      <c r="AM62" s="718" t="s">
        <v>658</v>
      </c>
      <c r="AN62" s="718" t="s">
        <v>658</v>
      </c>
      <c r="AO62" s="718" t="s">
        <v>658</v>
      </c>
      <c r="AP62" s="718" t="s">
        <v>658</v>
      </c>
      <c r="AQ62" s="718" t="s">
        <v>658</v>
      </c>
      <c r="AR62" s="1007"/>
      <c r="AS62" s="717">
        <f t="shared" si="14"/>
        <v>1</v>
      </c>
      <c r="AT62" s="718" t="s">
        <v>658</v>
      </c>
      <c r="AU62" s="718" t="s">
        <v>658</v>
      </c>
      <c r="AV62" s="718" t="s">
        <v>658</v>
      </c>
      <c r="AW62" s="718" t="s">
        <v>658</v>
      </c>
      <c r="AX62" s="718" t="s">
        <v>658</v>
      </c>
      <c r="AY62" s="1007"/>
      <c r="AZ62" s="10" t="s">
        <v>12</v>
      </c>
    </row>
    <row r="63" spans="1:52" ht="14.25" x14ac:dyDescent="0.2">
      <c r="A63" s="888">
        <v>37</v>
      </c>
      <c r="B63" s="706">
        <v>37</v>
      </c>
      <c r="C63" s="717">
        <f t="shared" si="8"/>
        <v>1</v>
      </c>
      <c r="D63" s="718" t="s">
        <v>658</v>
      </c>
      <c r="E63" s="718" t="s">
        <v>658</v>
      </c>
      <c r="F63" s="718" t="s">
        <v>658</v>
      </c>
      <c r="G63" s="718" t="s">
        <v>658</v>
      </c>
      <c r="H63" s="718" t="s">
        <v>658</v>
      </c>
      <c r="I63" s="1007"/>
      <c r="J63" s="717">
        <f t="shared" si="9"/>
        <v>1</v>
      </c>
      <c r="K63" s="718" t="s">
        <v>658</v>
      </c>
      <c r="L63" s="718" t="s">
        <v>658</v>
      </c>
      <c r="M63" s="718" t="s">
        <v>658</v>
      </c>
      <c r="N63" s="718" t="s">
        <v>658</v>
      </c>
      <c r="O63" s="718" t="s">
        <v>658</v>
      </c>
      <c r="P63" s="1007"/>
      <c r="Q63" s="717">
        <f t="shared" si="10"/>
        <v>1</v>
      </c>
      <c r="R63" s="718" t="s">
        <v>658</v>
      </c>
      <c r="S63" s="718" t="s">
        <v>658</v>
      </c>
      <c r="T63" s="718" t="s">
        <v>658</v>
      </c>
      <c r="U63" s="718" t="s">
        <v>658</v>
      </c>
      <c r="V63" s="718" t="s">
        <v>658</v>
      </c>
      <c r="W63" s="1007"/>
      <c r="X63" s="717">
        <f t="shared" si="11"/>
        <v>1</v>
      </c>
      <c r="Y63" s="718" t="s">
        <v>658</v>
      </c>
      <c r="Z63" s="718" t="s">
        <v>658</v>
      </c>
      <c r="AA63" s="718" t="s">
        <v>658</v>
      </c>
      <c r="AB63" s="718" t="s">
        <v>658</v>
      </c>
      <c r="AC63" s="718" t="s">
        <v>658</v>
      </c>
      <c r="AD63" s="1007"/>
      <c r="AE63" s="717">
        <f t="shared" si="12"/>
        <v>1</v>
      </c>
      <c r="AF63" s="718" t="s">
        <v>658</v>
      </c>
      <c r="AG63" s="718" t="s">
        <v>658</v>
      </c>
      <c r="AH63" s="718" t="s">
        <v>658</v>
      </c>
      <c r="AI63" s="718" t="s">
        <v>658</v>
      </c>
      <c r="AJ63" s="718" t="s">
        <v>658</v>
      </c>
      <c r="AK63" s="1007"/>
      <c r="AL63" s="717">
        <f t="shared" si="13"/>
        <v>1</v>
      </c>
      <c r="AM63" s="718" t="s">
        <v>658</v>
      </c>
      <c r="AN63" s="718" t="s">
        <v>658</v>
      </c>
      <c r="AO63" s="718" t="s">
        <v>658</v>
      </c>
      <c r="AP63" s="718" t="s">
        <v>658</v>
      </c>
      <c r="AQ63" s="718" t="s">
        <v>658</v>
      </c>
      <c r="AR63" s="1007"/>
      <c r="AS63" s="717">
        <f t="shared" si="14"/>
        <v>1</v>
      </c>
      <c r="AT63" s="718" t="s">
        <v>658</v>
      </c>
      <c r="AU63" s="718" t="s">
        <v>658</v>
      </c>
      <c r="AV63" s="718" t="s">
        <v>658</v>
      </c>
      <c r="AW63" s="718" t="s">
        <v>658</v>
      </c>
      <c r="AX63" s="718" t="s">
        <v>658</v>
      </c>
      <c r="AY63" s="1007"/>
      <c r="AZ63" s="10" t="s">
        <v>12</v>
      </c>
    </row>
    <row r="64" spans="1:52" ht="14.25" x14ac:dyDescent="0.2">
      <c r="A64" s="888">
        <v>38</v>
      </c>
      <c r="B64" s="706">
        <v>38</v>
      </c>
      <c r="C64" s="717">
        <f t="shared" si="8"/>
        <v>1</v>
      </c>
      <c r="D64" s="718" t="s">
        <v>658</v>
      </c>
      <c r="E64" s="718" t="s">
        <v>658</v>
      </c>
      <c r="F64" s="718" t="s">
        <v>658</v>
      </c>
      <c r="G64" s="718" t="s">
        <v>658</v>
      </c>
      <c r="H64" s="718" t="s">
        <v>658</v>
      </c>
      <c r="I64" s="1007"/>
      <c r="J64" s="717">
        <f t="shared" si="9"/>
        <v>1</v>
      </c>
      <c r="K64" s="718" t="s">
        <v>658</v>
      </c>
      <c r="L64" s="718" t="s">
        <v>658</v>
      </c>
      <c r="M64" s="718" t="s">
        <v>658</v>
      </c>
      <c r="N64" s="718" t="s">
        <v>658</v>
      </c>
      <c r="O64" s="718" t="s">
        <v>658</v>
      </c>
      <c r="P64" s="1007"/>
      <c r="Q64" s="717">
        <f t="shared" si="10"/>
        <v>1</v>
      </c>
      <c r="R64" s="718" t="s">
        <v>658</v>
      </c>
      <c r="S64" s="718" t="s">
        <v>658</v>
      </c>
      <c r="T64" s="718" t="s">
        <v>658</v>
      </c>
      <c r="U64" s="718" t="s">
        <v>658</v>
      </c>
      <c r="V64" s="718" t="s">
        <v>658</v>
      </c>
      <c r="W64" s="1007"/>
      <c r="X64" s="717">
        <f t="shared" si="11"/>
        <v>1</v>
      </c>
      <c r="Y64" s="718" t="s">
        <v>658</v>
      </c>
      <c r="Z64" s="718" t="s">
        <v>658</v>
      </c>
      <c r="AA64" s="718" t="s">
        <v>658</v>
      </c>
      <c r="AB64" s="718" t="s">
        <v>658</v>
      </c>
      <c r="AC64" s="718" t="s">
        <v>658</v>
      </c>
      <c r="AD64" s="1007"/>
      <c r="AE64" s="717">
        <f t="shared" si="12"/>
        <v>1</v>
      </c>
      <c r="AF64" s="718" t="s">
        <v>658</v>
      </c>
      <c r="AG64" s="718" t="s">
        <v>658</v>
      </c>
      <c r="AH64" s="718" t="s">
        <v>658</v>
      </c>
      <c r="AI64" s="718" t="s">
        <v>658</v>
      </c>
      <c r="AJ64" s="718" t="s">
        <v>658</v>
      </c>
      <c r="AK64" s="1007"/>
      <c r="AL64" s="717">
        <f t="shared" si="13"/>
        <v>1</v>
      </c>
      <c r="AM64" s="718" t="s">
        <v>658</v>
      </c>
      <c r="AN64" s="718" t="s">
        <v>658</v>
      </c>
      <c r="AO64" s="718" t="s">
        <v>658</v>
      </c>
      <c r="AP64" s="718" t="s">
        <v>658</v>
      </c>
      <c r="AQ64" s="718" t="s">
        <v>658</v>
      </c>
      <c r="AR64" s="1007"/>
      <c r="AS64" s="717">
        <f t="shared" si="14"/>
        <v>1</v>
      </c>
      <c r="AT64" s="718" t="s">
        <v>658</v>
      </c>
      <c r="AU64" s="718" t="s">
        <v>658</v>
      </c>
      <c r="AV64" s="718" t="s">
        <v>658</v>
      </c>
      <c r="AW64" s="718" t="s">
        <v>658</v>
      </c>
      <c r="AX64" s="718" t="s">
        <v>658</v>
      </c>
      <c r="AY64" s="1007"/>
      <c r="AZ64" s="10" t="s">
        <v>12</v>
      </c>
    </row>
    <row r="65" spans="1:52" ht="14.25" x14ac:dyDescent="0.2">
      <c r="A65" s="888">
        <v>39</v>
      </c>
      <c r="B65" s="706">
        <v>39</v>
      </c>
      <c r="C65" s="717">
        <f t="shared" si="8"/>
        <v>1</v>
      </c>
      <c r="D65" s="718" t="s">
        <v>658</v>
      </c>
      <c r="E65" s="718" t="s">
        <v>658</v>
      </c>
      <c r="F65" s="718" t="s">
        <v>658</v>
      </c>
      <c r="G65" s="718" t="s">
        <v>658</v>
      </c>
      <c r="H65" s="718" t="s">
        <v>658</v>
      </c>
      <c r="I65" s="1007"/>
      <c r="J65" s="717">
        <f t="shared" si="9"/>
        <v>1</v>
      </c>
      <c r="K65" s="718" t="s">
        <v>658</v>
      </c>
      <c r="L65" s="718" t="s">
        <v>658</v>
      </c>
      <c r="M65" s="718" t="s">
        <v>658</v>
      </c>
      <c r="N65" s="718" t="s">
        <v>658</v>
      </c>
      <c r="O65" s="718" t="s">
        <v>658</v>
      </c>
      <c r="P65" s="1007"/>
      <c r="Q65" s="717">
        <f t="shared" si="10"/>
        <v>1</v>
      </c>
      <c r="R65" s="718" t="s">
        <v>658</v>
      </c>
      <c r="S65" s="718" t="s">
        <v>658</v>
      </c>
      <c r="T65" s="718" t="s">
        <v>658</v>
      </c>
      <c r="U65" s="718" t="s">
        <v>658</v>
      </c>
      <c r="V65" s="718" t="s">
        <v>658</v>
      </c>
      <c r="W65" s="1007"/>
      <c r="X65" s="717">
        <f t="shared" si="11"/>
        <v>1</v>
      </c>
      <c r="Y65" s="718" t="s">
        <v>658</v>
      </c>
      <c r="Z65" s="718" t="s">
        <v>658</v>
      </c>
      <c r="AA65" s="718" t="s">
        <v>658</v>
      </c>
      <c r="AB65" s="718" t="s">
        <v>658</v>
      </c>
      <c r="AC65" s="718" t="s">
        <v>658</v>
      </c>
      <c r="AD65" s="1007"/>
      <c r="AE65" s="717">
        <f t="shared" si="12"/>
        <v>1</v>
      </c>
      <c r="AF65" s="718" t="s">
        <v>658</v>
      </c>
      <c r="AG65" s="718" t="s">
        <v>658</v>
      </c>
      <c r="AH65" s="718" t="s">
        <v>658</v>
      </c>
      <c r="AI65" s="718" t="s">
        <v>658</v>
      </c>
      <c r="AJ65" s="718" t="s">
        <v>658</v>
      </c>
      <c r="AK65" s="1007"/>
      <c r="AL65" s="717">
        <f t="shared" si="13"/>
        <v>1</v>
      </c>
      <c r="AM65" s="718" t="s">
        <v>658</v>
      </c>
      <c r="AN65" s="718" t="s">
        <v>658</v>
      </c>
      <c r="AO65" s="718" t="s">
        <v>658</v>
      </c>
      <c r="AP65" s="718" t="s">
        <v>658</v>
      </c>
      <c r="AQ65" s="718" t="s">
        <v>658</v>
      </c>
      <c r="AR65" s="1007"/>
      <c r="AS65" s="717">
        <f t="shared" si="14"/>
        <v>1</v>
      </c>
      <c r="AT65" s="718" t="s">
        <v>658</v>
      </c>
      <c r="AU65" s="718" t="s">
        <v>658</v>
      </c>
      <c r="AV65" s="718" t="s">
        <v>658</v>
      </c>
      <c r="AW65" s="718" t="s">
        <v>658</v>
      </c>
      <c r="AX65" s="718" t="s">
        <v>658</v>
      </c>
      <c r="AY65" s="1007"/>
      <c r="AZ65" s="10" t="s">
        <v>12</v>
      </c>
    </row>
    <row r="66" spans="1:52" ht="14.25" x14ac:dyDescent="0.2">
      <c r="A66" s="888">
        <v>40</v>
      </c>
      <c r="B66" s="706">
        <v>40</v>
      </c>
      <c r="C66" s="717">
        <f t="shared" si="8"/>
        <v>1</v>
      </c>
      <c r="D66" s="718" t="s">
        <v>658</v>
      </c>
      <c r="E66" s="718" t="s">
        <v>658</v>
      </c>
      <c r="F66" s="718" t="s">
        <v>658</v>
      </c>
      <c r="G66" s="718" t="s">
        <v>658</v>
      </c>
      <c r="H66" s="718" t="s">
        <v>658</v>
      </c>
      <c r="I66" s="1007"/>
      <c r="J66" s="717">
        <f t="shared" si="9"/>
        <v>1</v>
      </c>
      <c r="K66" s="718" t="s">
        <v>658</v>
      </c>
      <c r="L66" s="718" t="s">
        <v>658</v>
      </c>
      <c r="M66" s="718" t="s">
        <v>658</v>
      </c>
      <c r="N66" s="718" t="s">
        <v>658</v>
      </c>
      <c r="O66" s="718" t="s">
        <v>658</v>
      </c>
      <c r="P66" s="1007"/>
      <c r="Q66" s="717">
        <f t="shared" si="10"/>
        <v>1</v>
      </c>
      <c r="R66" s="718" t="s">
        <v>658</v>
      </c>
      <c r="S66" s="718" t="s">
        <v>658</v>
      </c>
      <c r="T66" s="718" t="s">
        <v>658</v>
      </c>
      <c r="U66" s="718" t="s">
        <v>658</v>
      </c>
      <c r="V66" s="718" t="s">
        <v>658</v>
      </c>
      <c r="W66" s="1007"/>
      <c r="X66" s="717">
        <f t="shared" si="11"/>
        <v>1</v>
      </c>
      <c r="Y66" s="718" t="s">
        <v>658</v>
      </c>
      <c r="Z66" s="718" t="s">
        <v>658</v>
      </c>
      <c r="AA66" s="718" t="s">
        <v>658</v>
      </c>
      <c r="AB66" s="718" t="s">
        <v>658</v>
      </c>
      <c r="AC66" s="718" t="s">
        <v>658</v>
      </c>
      <c r="AD66" s="1007"/>
      <c r="AE66" s="717">
        <f t="shared" si="12"/>
        <v>1</v>
      </c>
      <c r="AF66" s="718" t="s">
        <v>658</v>
      </c>
      <c r="AG66" s="718" t="s">
        <v>658</v>
      </c>
      <c r="AH66" s="718" t="s">
        <v>658</v>
      </c>
      <c r="AI66" s="718" t="s">
        <v>658</v>
      </c>
      <c r="AJ66" s="718" t="s">
        <v>658</v>
      </c>
      <c r="AK66" s="1007"/>
      <c r="AL66" s="717">
        <f t="shared" si="13"/>
        <v>1</v>
      </c>
      <c r="AM66" s="718" t="s">
        <v>658</v>
      </c>
      <c r="AN66" s="718" t="s">
        <v>658</v>
      </c>
      <c r="AO66" s="718" t="s">
        <v>658</v>
      </c>
      <c r="AP66" s="718" t="s">
        <v>658</v>
      </c>
      <c r="AQ66" s="718" t="s">
        <v>658</v>
      </c>
      <c r="AR66" s="1007"/>
      <c r="AS66" s="717">
        <f t="shared" si="14"/>
        <v>1</v>
      </c>
      <c r="AT66" s="718" t="s">
        <v>658</v>
      </c>
      <c r="AU66" s="718" t="s">
        <v>658</v>
      </c>
      <c r="AV66" s="718" t="s">
        <v>658</v>
      </c>
      <c r="AW66" s="718" t="s">
        <v>658</v>
      </c>
      <c r="AX66" s="718" t="s">
        <v>658</v>
      </c>
      <c r="AY66" s="1007"/>
      <c r="AZ66" s="10" t="s">
        <v>12</v>
      </c>
    </row>
    <row r="67" spans="1:52" ht="14.25" x14ac:dyDescent="0.2">
      <c r="A67" s="888">
        <v>41</v>
      </c>
      <c r="B67" s="706">
        <v>41</v>
      </c>
      <c r="C67" s="717">
        <f t="shared" si="8"/>
        <v>1</v>
      </c>
      <c r="D67" s="718" t="s">
        <v>658</v>
      </c>
      <c r="E67" s="718" t="s">
        <v>658</v>
      </c>
      <c r="F67" s="718" t="s">
        <v>658</v>
      </c>
      <c r="G67" s="718" t="s">
        <v>658</v>
      </c>
      <c r="H67" s="718" t="s">
        <v>658</v>
      </c>
      <c r="I67" s="1007"/>
      <c r="J67" s="717">
        <f t="shared" si="9"/>
        <v>1</v>
      </c>
      <c r="K67" s="718" t="s">
        <v>658</v>
      </c>
      <c r="L67" s="718" t="s">
        <v>658</v>
      </c>
      <c r="M67" s="718" t="s">
        <v>658</v>
      </c>
      <c r="N67" s="718" t="s">
        <v>658</v>
      </c>
      <c r="O67" s="718" t="s">
        <v>658</v>
      </c>
      <c r="P67" s="1007"/>
      <c r="Q67" s="717">
        <f t="shared" si="10"/>
        <v>1</v>
      </c>
      <c r="R67" s="718" t="s">
        <v>658</v>
      </c>
      <c r="S67" s="718" t="s">
        <v>658</v>
      </c>
      <c r="T67" s="718" t="s">
        <v>658</v>
      </c>
      <c r="U67" s="718" t="s">
        <v>658</v>
      </c>
      <c r="V67" s="718" t="s">
        <v>658</v>
      </c>
      <c r="W67" s="1007"/>
      <c r="X67" s="717">
        <f t="shared" si="11"/>
        <v>1</v>
      </c>
      <c r="Y67" s="718" t="s">
        <v>658</v>
      </c>
      <c r="Z67" s="718" t="s">
        <v>658</v>
      </c>
      <c r="AA67" s="718" t="s">
        <v>658</v>
      </c>
      <c r="AB67" s="718" t="s">
        <v>658</v>
      </c>
      <c r="AC67" s="718" t="s">
        <v>658</v>
      </c>
      <c r="AD67" s="1007"/>
      <c r="AE67" s="717">
        <f t="shared" si="12"/>
        <v>1</v>
      </c>
      <c r="AF67" s="718" t="s">
        <v>658</v>
      </c>
      <c r="AG67" s="718" t="s">
        <v>658</v>
      </c>
      <c r="AH67" s="718" t="s">
        <v>658</v>
      </c>
      <c r="AI67" s="718" t="s">
        <v>658</v>
      </c>
      <c r="AJ67" s="718" t="s">
        <v>658</v>
      </c>
      <c r="AK67" s="1007"/>
      <c r="AL67" s="717">
        <f t="shared" si="13"/>
        <v>1</v>
      </c>
      <c r="AM67" s="718" t="s">
        <v>658</v>
      </c>
      <c r="AN67" s="718" t="s">
        <v>658</v>
      </c>
      <c r="AO67" s="718" t="s">
        <v>658</v>
      </c>
      <c r="AP67" s="718" t="s">
        <v>658</v>
      </c>
      <c r="AQ67" s="718" t="s">
        <v>658</v>
      </c>
      <c r="AR67" s="1007"/>
      <c r="AS67" s="717">
        <f t="shared" si="14"/>
        <v>1</v>
      </c>
      <c r="AT67" s="718" t="s">
        <v>658</v>
      </c>
      <c r="AU67" s="718" t="s">
        <v>658</v>
      </c>
      <c r="AV67" s="718" t="s">
        <v>658</v>
      </c>
      <c r="AW67" s="718" t="s">
        <v>658</v>
      </c>
      <c r="AX67" s="718" t="s">
        <v>658</v>
      </c>
      <c r="AY67" s="1007"/>
      <c r="AZ67" s="10" t="s">
        <v>12</v>
      </c>
    </row>
    <row r="68" spans="1:52" ht="14.25" x14ac:dyDescent="0.2">
      <c r="A68" s="888">
        <v>42</v>
      </c>
      <c r="B68" s="706">
        <v>42</v>
      </c>
      <c r="C68" s="717">
        <f t="shared" si="8"/>
        <v>1</v>
      </c>
      <c r="D68" s="718" t="s">
        <v>658</v>
      </c>
      <c r="E68" s="718" t="s">
        <v>658</v>
      </c>
      <c r="F68" s="718" t="s">
        <v>658</v>
      </c>
      <c r="G68" s="718" t="s">
        <v>658</v>
      </c>
      <c r="H68" s="718" t="s">
        <v>658</v>
      </c>
      <c r="I68" s="1007"/>
      <c r="J68" s="717">
        <f t="shared" si="9"/>
        <v>1</v>
      </c>
      <c r="K68" s="718" t="s">
        <v>658</v>
      </c>
      <c r="L68" s="718" t="s">
        <v>658</v>
      </c>
      <c r="M68" s="718" t="s">
        <v>658</v>
      </c>
      <c r="N68" s="718" t="s">
        <v>658</v>
      </c>
      <c r="O68" s="718" t="s">
        <v>658</v>
      </c>
      <c r="P68" s="1007"/>
      <c r="Q68" s="717">
        <f t="shared" si="10"/>
        <v>1</v>
      </c>
      <c r="R68" s="718" t="s">
        <v>658</v>
      </c>
      <c r="S68" s="718" t="s">
        <v>658</v>
      </c>
      <c r="T68" s="718" t="s">
        <v>658</v>
      </c>
      <c r="U68" s="718" t="s">
        <v>658</v>
      </c>
      <c r="V68" s="718" t="s">
        <v>658</v>
      </c>
      <c r="W68" s="1007"/>
      <c r="X68" s="717">
        <f t="shared" si="11"/>
        <v>1</v>
      </c>
      <c r="Y68" s="718" t="s">
        <v>658</v>
      </c>
      <c r="Z68" s="718" t="s">
        <v>658</v>
      </c>
      <c r="AA68" s="718" t="s">
        <v>658</v>
      </c>
      <c r="AB68" s="718" t="s">
        <v>658</v>
      </c>
      <c r="AC68" s="718" t="s">
        <v>658</v>
      </c>
      <c r="AD68" s="1007"/>
      <c r="AE68" s="717">
        <f t="shared" si="12"/>
        <v>1</v>
      </c>
      <c r="AF68" s="718" t="s">
        <v>658</v>
      </c>
      <c r="AG68" s="718" t="s">
        <v>658</v>
      </c>
      <c r="AH68" s="718" t="s">
        <v>658</v>
      </c>
      <c r="AI68" s="718" t="s">
        <v>658</v>
      </c>
      <c r="AJ68" s="718" t="s">
        <v>658</v>
      </c>
      <c r="AK68" s="1007"/>
      <c r="AL68" s="717">
        <f t="shared" si="13"/>
        <v>1</v>
      </c>
      <c r="AM68" s="718" t="s">
        <v>658</v>
      </c>
      <c r="AN68" s="718" t="s">
        <v>658</v>
      </c>
      <c r="AO68" s="718" t="s">
        <v>658</v>
      </c>
      <c r="AP68" s="718" t="s">
        <v>658</v>
      </c>
      <c r="AQ68" s="718" t="s">
        <v>658</v>
      </c>
      <c r="AR68" s="1007"/>
      <c r="AS68" s="717">
        <f t="shared" si="14"/>
        <v>1</v>
      </c>
      <c r="AT68" s="718" t="s">
        <v>658</v>
      </c>
      <c r="AU68" s="718" t="s">
        <v>658</v>
      </c>
      <c r="AV68" s="718" t="s">
        <v>658</v>
      </c>
      <c r="AW68" s="718" t="s">
        <v>658</v>
      </c>
      <c r="AX68" s="718" t="s">
        <v>658</v>
      </c>
      <c r="AY68" s="1007"/>
      <c r="AZ68" s="10" t="s">
        <v>12</v>
      </c>
    </row>
    <row r="69" spans="1:52" ht="14.25" x14ac:dyDescent="0.2">
      <c r="A69" s="888">
        <v>43</v>
      </c>
      <c r="B69" s="706">
        <v>43</v>
      </c>
      <c r="C69" s="717">
        <f t="shared" si="8"/>
        <v>1</v>
      </c>
      <c r="D69" s="718" t="s">
        <v>658</v>
      </c>
      <c r="E69" s="718" t="s">
        <v>658</v>
      </c>
      <c r="F69" s="718" t="s">
        <v>658</v>
      </c>
      <c r="G69" s="718" t="s">
        <v>658</v>
      </c>
      <c r="H69" s="718" t="s">
        <v>658</v>
      </c>
      <c r="I69" s="1007"/>
      <c r="J69" s="717">
        <f t="shared" si="9"/>
        <v>1</v>
      </c>
      <c r="K69" s="718" t="s">
        <v>658</v>
      </c>
      <c r="L69" s="718" t="s">
        <v>658</v>
      </c>
      <c r="M69" s="718" t="s">
        <v>658</v>
      </c>
      <c r="N69" s="718" t="s">
        <v>658</v>
      </c>
      <c r="O69" s="718" t="s">
        <v>658</v>
      </c>
      <c r="P69" s="1007"/>
      <c r="Q69" s="717">
        <f t="shared" si="10"/>
        <v>1</v>
      </c>
      <c r="R69" s="718" t="s">
        <v>658</v>
      </c>
      <c r="S69" s="718" t="s">
        <v>658</v>
      </c>
      <c r="T69" s="718" t="s">
        <v>658</v>
      </c>
      <c r="U69" s="718" t="s">
        <v>658</v>
      </c>
      <c r="V69" s="718" t="s">
        <v>658</v>
      </c>
      <c r="W69" s="1007"/>
      <c r="X69" s="717">
        <f t="shared" si="11"/>
        <v>1</v>
      </c>
      <c r="Y69" s="718" t="s">
        <v>658</v>
      </c>
      <c r="Z69" s="718" t="s">
        <v>658</v>
      </c>
      <c r="AA69" s="718" t="s">
        <v>658</v>
      </c>
      <c r="AB69" s="718" t="s">
        <v>658</v>
      </c>
      <c r="AC69" s="718" t="s">
        <v>658</v>
      </c>
      <c r="AD69" s="1007"/>
      <c r="AE69" s="717">
        <f t="shared" si="12"/>
        <v>1</v>
      </c>
      <c r="AF69" s="718" t="s">
        <v>658</v>
      </c>
      <c r="AG69" s="718" t="s">
        <v>658</v>
      </c>
      <c r="AH69" s="718" t="s">
        <v>658</v>
      </c>
      <c r="AI69" s="718" t="s">
        <v>658</v>
      </c>
      <c r="AJ69" s="718" t="s">
        <v>658</v>
      </c>
      <c r="AK69" s="1007"/>
      <c r="AL69" s="717">
        <f t="shared" si="13"/>
        <v>1</v>
      </c>
      <c r="AM69" s="718" t="s">
        <v>658</v>
      </c>
      <c r="AN69" s="718" t="s">
        <v>658</v>
      </c>
      <c r="AO69" s="718" t="s">
        <v>658</v>
      </c>
      <c r="AP69" s="718" t="s">
        <v>658</v>
      </c>
      <c r="AQ69" s="718" t="s">
        <v>658</v>
      </c>
      <c r="AR69" s="1007"/>
      <c r="AS69" s="717">
        <f t="shared" si="14"/>
        <v>1</v>
      </c>
      <c r="AT69" s="718" t="s">
        <v>658</v>
      </c>
      <c r="AU69" s="718" t="s">
        <v>658</v>
      </c>
      <c r="AV69" s="718" t="s">
        <v>658</v>
      </c>
      <c r="AW69" s="718" t="s">
        <v>658</v>
      </c>
      <c r="AX69" s="718" t="s">
        <v>658</v>
      </c>
      <c r="AY69" s="1007"/>
      <c r="AZ69" s="10" t="s">
        <v>12</v>
      </c>
    </row>
    <row r="70" spans="1:52" ht="14.25" x14ac:dyDescent="0.2">
      <c r="A70" s="888">
        <v>44</v>
      </c>
      <c r="B70" s="706">
        <v>44</v>
      </c>
      <c r="C70" s="717">
        <f t="shared" si="8"/>
        <v>1</v>
      </c>
      <c r="D70" s="718" t="s">
        <v>658</v>
      </c>
      <c r="E70" s="718" t="s">
        <v>658</v>
      </c>
      <c r="F70" s="718" t="s">
        <v>658</v>
      </c>
      <c r="G70" s="718" t="s">
        <v>658</v>
      </c>
      <c r="H70" s="718" t="s">
        <v>658</v>
      </c>
      <c r="I70" s="1007"/>
      <c r="J70" s="717">
        <f t="shared" si="9"/>
        <v>1</v>
      </c>
      <c r="K70" s="718" t="s">
        <v>658</v>
      </c>
      <c r="L70" s="718" t="s">
        <v>658</v>
      </c>
      <c r="M70" s="718" t="s">
        <v>658</v>
      </c>
      <c r="N70" s="718" t="s">
        <v>658</v>
      </c>
      <c r="O70" s="718" t="s">
        <v>658</v>
      </c>
      <c r="P70" s="1007"/>
      <c r="Q70" s="717">
        <f t="shared" si="10"/>
        <v>1</v>
      </c>
      <c r="R70" s="718" t="s">
        <v>658</v>
      </c>
      <c r="S70" s="718" t="s">
        <v>658</v>
      </c>
      <c r="T70" s="718" t="s">
        <v>658</v>
      </c>
      <c r="U70" s="718" t="s">
        <v>658</v>
      </c>
      <c r="V70" s="718" t="s">
        <v>658</v>
      </c>
      <c r="W70" s="1007"/>
      <c r="X70" s="717">
        <f t="shared" si="11"/>
        <v>1</v>
      </c>
      <c r="Y70" s="718" t="s">
        <v>658</v>
      </c>
      <c r="Z70" s="718" t="s">
        <v>658</v>
      </c>
      <c r="AA70" s="718" t="s">
        <v>658</v>
      </c>
      <c r="AB70" s="718" t="s">
        <v>658</v>
      </c>
      <c r="AC70" s="718" t="s">
        <v>658</v>
      </c>
      <c r="AD70" s="1007"/>
      <c r="AE70" s="717">
        <f t="shared" si="12"/>
        <v>1</v>
      </c>
      <c r="AF70" s="718" t="s">
        <v>658</v>
      </c>
      <c r="AG70" s="718" t="s">
        <v>658</v>
      </c>
      <c r="AH70" s="718" t="s">
        <v>658</v>
      </c>
      <c r="AI70" s="718" t="s">
        <v>658</v>
      </c>
      <c r="AJ70" s="718" t="s">
        <v>658</v>
      </c>
      <c r="AK70" s="1007"/>
      <c r="AL70" s="717">
        <f t="shared" si="13"/>
        <v>1</v>
      </c>
      <c r="AM70" s="718" t="s">
        <v>658</v>
      </c>
      <c r="AN70" s="718" t="s">
        <v>658</v>
      </c>
      <c r="AO70" s="718" t="s">
        <v>658</v>
      </c>
      <c r="AP70" s="718" t="s">
        <v>658</v>
      </c>
      <c r="AQ70" s="718" t="s">
        <v>658</v>
      </c>
      <c r="AR70" s="1007"/>
      <c r="AS70" s="717">
        <f t="shared" si="14"/>
        <v>1</v>
      </c>
      <c r="AT70" s="718" t="s">
        <v>658</v>
      </c>
      <c r="AU70" s="718" t="s">
        <v>658</v>
      </c>
      <c r="AV70" s="718" t="s">
        <v>658</v>
      </c>
      <c r="AW70" s="718" t="s">
        <v>658</v>
      </c>
      <c r="AX70" s="718" t="s">
        <v>658</v>
      </c>
      <c r="AY70" s="1007"/>
      <c r="AZ70" s="10" t="s">
        <v>12</v>
      </c>
    </row>
    <row r="71" spans="1:52" ht="14.25" x14ac:dyDescent="0.2">
      <c r="A71" s="888">
        <v>45</v>
      </c>
      <c r="B71" s="706">
        <v>45</v>
      </c>
      <c r="C71" s="717">
        <f t="shared" si="8"/>
        <v>1</v>
      </c>
      <c r="D71" s="718" t="s">
        <v>658</v>
      </c>
      <c r="E71" s="718" t="s">
        <v>658</v>
      </c>
      <c r="F71" s="718" t="s">
        <v>658</v>
      </c>
      <c r="G71" s="718" t="s">
        <v>658</v>
      </c>
      <c r="H71" s="718" t="s">
        <v>658</v>
      </c>
      <c r="I71" s="1007"/>
      <c r="J71" s="717">
        <f t="shared" si="9"/>
        <v>1</v>
      </c>
      <c r="K71" s="718" t="s">
        <v>658</v>
      </c>
      <c r="L71" s="718" t="s">
        <v>658</v>
      </c>
      <c r="M71" s="718" t="s">
        <v>658</v>
      </c>
      <c r="N71" s="718" t="s">
        <v>658</v>
      </c>
      <c r="O71" s="718" t="s">
        <v>658</v>
      </c>
      <c r="P71" s="1007"/>
      <c r="Q71" s="717">
        <f t="shared" si="10"/>
        <v>1</v>
      </c>
      <c r="R71" s="718" t="s">
        <v>658</v>
      </c>
      <c r="S71" s="718" t="s">
        <v>658</v>
      </c>
      <c r="T71" s="718" t="s">
        <v>658</v>
      </c>
      <c r="U71" s="718" t="s">
        <v>658</v>
      </c>
      <c r="V71" s="718" t="s">
        <v>658</v>
      </c>
      <c r="W71" s="1007"/>
      <c r="X71" s="717">
        <f t="shared" si="11"/>
        <v>1</v>
      </c>
      <c r="Y71" s="718" t="s">
        <v>658</v>
      </c>
      <c r="Z71" s="718" t="s">
        <v>658</v>
      </c>
      <c r="AA71" s="718" t="s">
        <v>658</v>
      </c>
      <c r="AB71" s="718" t="s">
        <v>658</v>
      </c>
      <c r="AC71" s="718" t="s">
        <v>658</v>
      </c>
      <c r="AD71" s="1007"/>
      <c r="AE71" s="717">
        <f t="shared" si="12"/>
        <v>1</v>
      </c>
      <c r="AF71" s="718" t="s">
        <v>658</v>
      </c>
      <c r="AG71" s="718" t="s">
        <v>658</v>
      </c>
      <c r="AH71" s="718" t="s">
        <v>658</v>
      </c>
      <c r="AI71" s="718" t="s">
        <v>658</v>
      </c>
      <c r="AJ71" s="718" t="s">
        <v>658</v>
      </c>
      <c r="AK71" s="1007"/>
      <c r="AL71" s="717">
        <f t="shared" si="13"/>
        <v>1</v>
      </c>
      <c r="AM71" s="718" t="s">
        <v>658</v>
      </c>
      <c r="AN71" s="718" t="s">
        <v>658</v>
      </c>
      <c r="AO71" s="718" t="s">
        <v>658</v>
      </c>
      <c r="AP71" s="718" t="s">
        <v>658</v>
      </c>
      <c r="AQ71" s="718" t="s">
        <v>658</v>
      </c>
      <c r="AR71" s="1007"/>
      <c r="AS71" s="717">
        <f t="shared" si="14"/>
        <v>1</v>
      </c>
      <c r="AT71" s="718" t="s">
        <v>658</v>
      </c>
      <c r="AU71" s="718" t="s">
        <v>658</v>
      </c>
      <c r="AV71" s="718" t="s">
        <v>658</v>
      </c>
      <c r="AW71" s="718" t="s">
        <v>658</v>
      </c>
      <c r="AX71" s="718" t="s">
        <v>658</v>
      </c>
      <c r="AY71" s="1007"/>
      <c r="AZ71" s="10" t="s">
        <v>12</v>
      </c>
    </row>
    <row r="72" spans="1:52" ht="14.25" x14ac:dyDescent="0.2">
      <c r="A72" s="888">
        <v>46</v>
      </c>
      <c r="B72" s="706">
        <v>46</v>
      </c>
      <c r="C72" s="717">
        <f t="shared" si="8"/>
        <v>1</v>
      </c>
      <c r="D72" s="718" t="s">
        <v>658</v>
      </c>
      <c r="E72" s="718" t="s">
        <v>658</v>
      </c>
      <c r="F72" s="718" t="s">
        <v>658</v>
      </c>
      <c r="G72" s="718" t="s">
        <v>658</v>
      </c>
      <c r="H72" s="718" t="s">
        <v>658</v>
      </c>
      <c r="I72" s="1007"/>
      <c r="J72" s="717">
        <f t="shared" si="9"/>
        <v>1</v>
      </c>
      <c r="K72" s="718" t="s">
        <v>658</v>
      </c>
      <c r="L72" s="718" t="s">
        <v>658</v>
      </c>
      <c r="M72" s="718" t="s">
        <v>658</v>
      </c>
      <c r="N72" s="718" t="s">
        <v>658</v>
      </c>
      <c r="O72" s="718" t="s">
        <v>658</v>
      </c>
      <c r="P72" s="1007"/>
      <c r="Q72" s="717">
        <f t="shared" si="10"/>
        <v>1</v>
      </c>
      <c r="R72" s="718" t="s">
        <v>658</v>
      </c>
      <c r="S72" s="718" t="s">
        <v>658</v>
      </c>
      <c r="T72" s="718" t="s">
        <v>658</v>
      </c>
      <c r="U72" s="718" t="s">
        <v>658</v>
      </c>
      <c r="V72" s="718" t="s">
        <v>658</v>
      </c>
      <c r="W72" s="1007"/>
      <c r="X72" s="717">
        <f t="shared" si="11"/>
        <v>1</v>
      </c>
      <c r="Y72" s="718" t="s">
        <v>658</v>
      </c>
      <c r="Z72" s="718" t="s">
        <v>658</v>
      </c>
      <c r="AA72" s="718" t="s">
        <v>658</v>
      </c>
      <c r="AB72" s="718" t="s">
        <v>658</v>
      </c>
      <c r="AC72" s="718" t="s">
        <v>658</v>
      </c>
      <c r="AD72" s="1007"/>
      <c r="AE72" s="717">
        <f t="shared" si="12"/>
        <v>1</v>
      </c>
      <c r="AF72" s="718" t="s">
        <v>658</v>
      </c>
      <c r="AG72" s="718" t="s">
        <v>658</v>
      </c>
      <c r="AH72" s="718" t="s">
        <v>658</v>
      </c>
      <c r="AI72" s="718" t="s">
        <v>658</v>
      </c>
      <c r="AJ72" s="718" t="s">
        <v>658</v>
      </c>
      <c r="AK72" s="1007"/>
      <c r="AL72" s="717">
        <f t="shared" si="13"/>
        <v>1</v>
      </c>
      <c r="AM72" s="718" t="s">
        <v>658</v>
      </c>
      <c r="AN72" s="718" t="s">
        <v>658</v>
      </c>
      <c r="AO72" s="718" t="s">
        <v>658</v>
      </c>
      <c r="AP72" s="718" t="s">
        <v>658</v>
      </c>
      <c r="AQ72" s="718" t="s">
        <v>658</v>
      </c>
      <c r="AR72" s="1007"/>
      <c r="AS72" s="717">
        <f t="shared" si="14"/>
        <v>1</v>
      </c>
      <c r="AT72" s="718" t="s">
        <v>658</v>
      </c>
      <c r="AU72" s="718" t="s">
        <v>658</v>
      </c>
      <c r="AV72" s="718" t="s">
        <v>658</v>
      </c>
      <c r="AW72" s="718" t="s">
        <v>658</v>
      </c>
      <c r="AX72" s="718" t="s">
        <v>658</v>
      </c>
      <c r="AY72" s="1007"/>
      <c r="AZ72" s="10" t="s">
        <v>12</v>
      </c>
    </row>
    <row r="73" spans="1:52" ht="14.25" x14ac:dyDescent="0.2">
      <c r="A73" s="888">
        <v>47</v>
      </c>
      <c r="B73" s="706">
        <v>47</v>
      </c>
      <c r="C73" s="717">
        <f t="shared" si="8"/>
        <v>1</v>
      </c>
      <c r="D73" s="718" t="s">
        <v>658</v>
      </c>
      <c r="E73" s="718" t="s">
        <v>658</v>
      </c>
      <c r="F73" s="718" t="s">
        <v>658</v>
      </c>
      <c r="G73" s="718" t="s">
        <v>658</v>
      </c>
      <c r="H73" s="718" t="s">
        <v>658</v>
      </c>
      <c r="I73" s="1007"/>
      <c r="J73" s="717">
        <f t="shared" si="9"/>
        <v>1</v>
      </c>
      <c r="K73" s="718" t="s">
        <v>658</v>
      </c>
      <c r="L73" s="718" t="s">
        <v>658</v>
      </c>
      <c r="M73" s="718" t="s">
        <v>658</v>
      </c>
      <c r="N73" s="718" t="s">
        <v>658</v>
      </c>
      <c r="O73" s="718" t="s">
        <v>658</v>
      </c>
      <c r="P73" s="1007"/>
      <c r="Q73" s="717">
        <f t="shared" si="10"/>
        <v>1</v>
      </c>
      <c r="R73" s="718" t="s">
        <v>658</v>
      </c>
      <c r="S73" s="718" t="s">
        <v>658</v>
      </c>
      <c r="T73" s="718" t="s">
        <v>658</v>
      </c>
      <c r="U73" s="718" t="s">
        <v>658</v>
      </c>
      <c r="V73" s="718" t="s">
        <v>658</v>
      </c>
      <c r="W73" s="1007"/>
      <c r="X73" s="717">
        <f t="shared" si="11"/>
        <v>1</v>
      </c>
      <c r="Y73" s="718" t="s">
        <v>658</v>
      </c>
      <c r="Z73" s="718" t="s">
        <v>658</v>
      </c>
      <c r="AA73" s="718" t="s">
        <v>658</v>
      </c>
      <c r="AB73" s="718" t="s">
        <v>658</v>
      </c>
      <c r="AC73" s="718" t="s">
        <v>658</v>
      </c>
      <c r="AD73" s="1007"/>
      <c r="AE73" s="717">
        <f t="shared" si="12"/>
        <v>1</v>
      </c>
      <c r="AF73" s="718" t="s">
        <v>658</v>
      </c>
      <c r="AG73" s="718" t="s">
        <v>658</v>
      </c>
      <c r="AH73" s="718" t="s">
        <v>658</v>
      </c>
      <c r="AI73" s="718" t="s">
        <v>658</v>
      </c>
      <c r="AJ73" s="718" t="s">
        <v>658</v>
      </c>
      <c r="AK73" s="1007"/>
      <c r="AL73" s="717">
        <f t="shared" si="13"/>
        <v>1</v>
      </c>
      <c r="AM73" s="718" t="s">
        <v>658</v>
      </c>
      <c r="AN73" s="718" t="s">
        <v>658</v>
      </c>
      <c r="AO73" s="718" t="s">
        <v>658</v>
      </c>
      <c r="AP73" s="718" t="s">
        <v>658</v>
      </c>
      <c r="AQ73" s="718" t="s">
        <v>658</v>
      </c>
      <c r="AR73" s="1007"/>
      <c r="AS73" s="717">
        <f t="shared" si="14"/>
        <v>1</v>
      </c>
      <c r="AT73" s="718" t="s">
        <v>658</v>
      </c>
      <c r="AU73" s="718" t="s">
        <v>658</v>
      </c>
      <c r="AV73" s="718" t="s">
        <v>658</v>
      </c>
      <c r="AW73" s="718" t="s">
        <v>658</v>
      </c>
      <c r="AX73" s="718" t="s">
        <v>658</v>
      </c>
      <c r="AY73" s="1007"/>
      <c r="AZ73" s="10" t="s">
        <v>12</v>
      </c>
    </row>
    <row r="74" spans="1:52" ht="14.25" x14ac:dyDescent="0.2">
      <c r="A74" s="888">
        <v>48</v>
      </c>
      <c r="B74" s="706">
        <v>48</v>
      </c>
      <c r="C74" s="717">
        <f t="shared" si="8"/>
        <v>1</v>
      </c>
      <c r="D74" s="718" t="s">
        <v>658</v>
      </c>
      <c r="E74" s="718" t="s">
        <v>658</v>
      </c>
      <c r="F74" s="718" t="s">
        <v>658</v>
      </c>
      <c r="G74" s="718" t="s">
        <v>658</v>
      </c>
      <c r="H74" s="718" t="s">
        <v>658</v>
      </c>
      <c r="I74" s="1007"/>
      <c r="J74" s="717">
        <f t="shared" si="9"/>
        <v>1</v>
      </c>
      <c r="K74" s="718" t="s">
        <v>658</v>
      </c>
      <c r="L74" s="718" t="s">
        <v>658</v>
      </c>
      <c r="M74" s="718" t="s">
        <v>658</v>
      </c>
      <c r="N74" s="718" t="s">
        <v>658</v>
      </c>
      <c r="O74" s="718" t="s">
        <v>658</v>
      </c>
      <c r="P74" s="1007"/>
      <c r="Q74" s="717">
        <f t="shared" si="10"/>
        <v>1</v>
      </c>
      <c r="R74" s="718" t="s">
        <v>658</v>
      </c>
      <c r="S74" s="718" t="s">
        <v>658</v>
      </c>
      <c r="T74" s="718" t="s">
        <v>658</v>
      </c>
      <c r="U74" s="718" t="s">
        <v>658</v>
      </c>
      <c r="V74" s="718" t="s">
        <v>658</v>
      </c>
      <c r="W74" s="1007"/>
      <c r="X74" s="717">
        <f t="shared" si="11"/>
        <v>1</v>
      </c>
      <c r="Y74" s="718" t="s">
        <v>658</v>
      </c>
      <c r="Z74" s="718" t="s">
        <v>658</v>
      </c>
      <c r="AA74" s="718" t="s">
        <v>658</v>
      </c>
      <c r="AB74" s="718" t="s">
        <v>658</v>
      </c>
      <c r="AC74" s="718" t="s">
        <v>658</v>
      </c>
      <c r="AD74" s="1007"/>
      <c r="AE74" s="717">
        <f t="shared" si="12"/>
        <v>1</v>
      </c>
      <c r="AF74" s="718" t="s">
        <v>658</v>
      </c>
      <c r="AG74" s="718" t="s">
        <v>658</v>
      </c>
      <c r="AH74" s="718" t="s">
        <v>658</v>
      </c>
      <c r="AI74" s="718" t="s">
        <v>658</v>
      </c>
      <c r="AJ74" s="718" t="s">
        <v>658</v>
      </c>
      <c r="AK74" s="1007"/>
      <c r="AL74" s="717">
        <f t="shared" si="13"/>
        <v>1</v>
      </c>
      <c r="AM74" s="718" t="s">
        <v>658</v>
      </c>
      <c r="AN74" s="718" t="s">
        <v>658</v>
      </c>
      <c r="AO74" s="718" t="s">
        <v>658</v>
      </c>
      <c r="AP74" s="718" t="s">
        <v>658</v>
      </c>
      <c r="AQ74" s="718" t="s">
        <v>658</v>
      </c>
      <c r="AR74" s="1007"/>
      <c r="AS74" s="717">
        <f t="shared" si="14"/>
        <v>1</v>
      </c>
      <c r="AT74" s="718" t="s">
        <v>658</v>
      </c>
      <c r="AU74" s="718" t="s">
        <v>658</v>
      </c>
      <c r="AV74" s="718" t="s">
        <v>658</v>
      </c>
      <c r="AW74" s="718" t="s">
        <v>658</v>
      </c>
      <c r="AX74" s="718" t="s">
        <v>658</v>
      </c>
      <c r="AY74" s="1007"/>
      <c r="AZ74" s="10" t="s">
        <v>12</v>
      </c>
    </row>
    <row r="75" spans="1:52" ht="14.25" x14ac:dyDescent="0.2">
      <c r="A75" s="888">
        <v>49</v>
      </c>
      <c r="B75" s="706">
        <v>49</v>
      </c>
      <c r="C75" s="717">
        <f t="shared" si="8"/>
        <v>1</v>
      </c>
      <c r="D75" s="718" t="s">
        <v>658</v>
      </c>
      <c r="E75" s="718" t="s">
        <v>658</v>
      </c>
      <c r="F75" s="718" t="s">
        <v>658</v>
      </c>
      <c r="G75" s="718" t="s">
        <v>658</v>
      </c>
      <c r="H75" s="718" t="s">
        <v>658</v>
      </c>
      <c r="I75" s="1007"/>
      <c r="J75" s="717">
        <f t="shared" si="9"/>
        <v>1</v>
      </c>
      <c r="K75" s="718" t="s">
        <v>658</v>
      </c>
      <c r="L75" s="718" t="s">
        <v>658</v>
      </c>
      <c r="M75" s="718" t="s">
        <v>658</v>
      </c>
      <c r="N75" s="718" t="s">
        <v>658</v>
      </c>
      <c r="O75" s="718" t="s">
        <v>658</v>
      </c>
      <c r="P75" s="1007"/>
      <c r="Q75" s="717">
        <f t="shared" si="10"/>
        <v>1</v>
      </c>
      <c r="R75" s="718" t="s">
        <v>658</v>
      </c>
      <c r="S75" s="718" t="s">
        <v>658</v>
      </c>
      <c r="T75" s="718" t="s">
        <v>658</v>
      </c>
      <c r="U75" s="718" t="s">
        <v>658</v>
      </c>
      <c r="V75" s="718" t="s">
        <v>658</v>
      </c>
      <c r="W75" s="1007"/>
      <c r="X75" s="717">
        <f t="shared" si="11"/>
        <v>1</v>
      </c>
      <c r="Y75" s="718" t="s">
        <v>658</v>
      </c>
      <c r="Z75" s="718" t="s">
        <v>658</v>
      </c>
      <c r="AA75" s="718" t="s">
        <v>658</v>
      </c>
      <c r="AB75" s="718" t="s">
        <v>658</v>
      </c>
      <c r="AC75" s="718" t="s">
        <v>658</v>
      </c>
      <c r="AD75" s="1007"/>
      <c r="AE75" s="717">
        <f t="shared" si="12"/>
        <v>1</v>
      </c>
      <c r="AF75" s="718" t="s">
        <v>658</v>
      </c>
      <c r="AG75" s="718" t="s">
        <v>658</v>
      </c>
      <c r="AH75" s="718" t="s">
        <v>658</v>
      </c>
      <c r="AI75" s="718" t="s">
        <v>658</v>
      </c>
      <c r="AJ75" s="718" t="s">
        <v>658</v>
      </c>
      <c r="AK75" s="1007"/>
      <c r="AL75" s="717">
        <f t="shared" si="13"/>
        <v>1</v>
      </c>
      <c r="AM75" s="718" t="s">
        <v>658</v>
      </c>
      <c r="AN75" s="718" t="s">
        <v>658</v>
      </c>
      <c r="AO75" s="718" t="s">
        <v>658</v>
      </c>
      <c r="AP75" s="718" t="s">
        <v>658</v>
      </c>
      <c r="AQ75" s="718" t="s">
        <v>658</v>
      </c>
      <c r="AR75" s="1007"/>
      <c r="AS75" s="717">
        <f t="shared" si="14"/>
        <v>1</v>
      </c>
      <c r="AT75" s="718" t="s">
        <v>658</v>
      </c>
      <c r="AU75" s="718" t="s">
        <v>658</v>
      </c>
      <c r="AV75" s="718" t="s">
        <v>658</v>
      </c>
      <c r="AW75" s="718" t="s">
        <v>658</v>
      </c>
      <c r="AX75" s="718" t="s">
        <v>658</v>
      </c>
      <c r="AY75" s="1007"/>
      <c r="AZ75" s="10" t="s">
        <v>12</v>
      </c>
    </row>
    <row r="76" spans="1:52" ht="14.25" x14ac:dyDescent="0.2">
      <c r="A76" s="888">
        <v>50</v>
      </c>
      <c r="B76" s="706">
        <v>50</v>
      </c>
      <c r="C76" s="717">
        <f t="shared" si="8"/>
        <v>1</v>
      </c>
      <c r="D76" s="718" t="s">
        <v>658</v>
      </c>
      <c r="E76" s="718" t="s">
        <v>658</v>
      </c>
      <c r="F76" s="718" t="s">
        <v>658</v>
      </c>
      <c r="G76" s="718" t="s">
        <v>658</v>
      </c>
      <c r="H76" s="718" t="s">
        <v>658</v>
      </c>
      <c r="I76" s="1007"/>
      <c r="J76" s="717">
        <f t="shared" si="9"/>
        <v>1</v>
      </c>
      <c r="K76" s="718" t="s">
        <v>658</v>
      </c>
      <c r="L76" s="718" t="s">
        <v>658</v>
      </c>
      <c r="M76" s="718" t="s">
        <v>658</v>
      </c>
      <c r="N76" s="718" t="s">
        <v>658</v>
      </c>
      <c r="O76" s="718" t="s">
        <v>658</v>
      </c>
      <c r="P76" s="1007"/>
      <c r="Q76" s="717">
        <f t="shared" si="10"/>
        <v>1</v>
      </c>
      <c r="R76" s="718" t="s">
        <v>658</v>
      </c>
      <c r="S76" s="718" t="s">
        <v>658</v>
      </c>
      <c r="T76" s="718" t="s">
        <v>658</v>
      </c>
      <c r="U76" s="718" t="s">
        <v>658</v>
      </c>
      <c r="V76" s="718" t="s">
        <v>658</v>
      </c>
      <c r="W76" s="1007"/>
      <c r="X76" s="717">
        <f t="shared" si="11"/>
        <v>1</v>
      </c>
      <c r="Y76" s="718" t="s">
        <v>658</v>
      </c>
      <c r="Z76" s="718" t="s">
        <v>658</v>
      </c>
      <c r="AA76" s="718" t="s">
        <v>658</v>
      </c>
      <c r="AB76" s="718" t="s">
        <v>658</v>
      </c>
      <c r="AC76" s="718" t="s">
        <v>658</v>
      </c>
      <c r="AD76" s="1007"/>
      <c r="AE76" s="717">
        <f t="shared" si="12"/>
        <v>1</v>
      </c>
      <c r="AF76" s="718" t="s">
        <v>658</v>
      </c>
      <c r="AG76" s="718" t="s">
        <v>658</v>
      </c>
      <c r="AH76" s="718" t="s">
        <v>658</v>
      </c>
      <c r="AI76" s="718" t="s">
        <v>658</v>
      </c>
      <c r="AJ76" s="718" t="s">
        <v>658</v>
      </c>
      <c r="AK76" s="1007"/>
      <c r="AL76" s="717">
        <f t="shared" si="13"/>
        <v>1</v>
      </c>
      <c r="AM76" s="718" t="s">
        <v>658</v>
      </c>
      <c r="AN76" s="718" t="s">
        <v>658</v>
      </c>
      <c r="AO76" s="718" t="s">
        <v>658</v>
      </c>
      <c r="AP76" s="718" t="s">
        <v>658</v>
      </c>
      <c r="AQ76" s="718" t="s">
        <v>658</v>
      </c>
      <c r="AR76" s="1007"/>
      <c r="AS76" s="717">
        <f t="shared" si="14"/>
        <v>1</v>
      </c>
      <c r="AT76" s="718" t="s">
        <v>658</v>
      </c>
      <c r="AU76" s="718" t="s">
        <v>658</v>
      </c>
      <c r="AV76" s="718" t="s">
        <v>658</v>
      </c>
      <c r="AW76" s="718" t="s">
        <v>658</v>
      </c>
      <c r="AX76" s="718" t="s">
        <v>658</v>
      </c>
      <c r="AY76" s="1007"/>
      <c r="AZ76" s="10" t="s">
        <v>12</v>
      </c>
    </row>
    <row r="77" spans="1:52" ht="14.25" x14ac:dyDescent="0.2">
      <c r="A77" s="888">
        <v>51</v>
      </c>
      <c r="B77" s="706">
        <v>51</v>
      </c>
      <c r="C77" s="717">
        <f t="shared" si="8"/>
        <v>1</v>
      </c>
      <c r="D77" s="718" t="s">
        <v>658</v>
      </c>
      <c r="E77" s="718" t="s">
        <v>658</v>
      </c>
      <c r="F77" s="718" t="s">
        <v>658</v>
      </c>
      <c r="G77" s="718" t="s">
        <v>658</v>
      </c>
      <c r="H77" s="718" t="s">
        <v>658</v>
      </c>
      <c r="I77" s="1007"/>
      <c r="J77" s="717">
        <f t="shared" si="9"/>
        <v>1</v>
      </c>
      <c r="K77" s="718" t="s">
        <v>658</v>
      </c>
      <c r="L77" s="718" t="s">
        <v>658</v>
      </c>
      <c r="M77" s="718" t="s">
        <v>658</v>
      </c>
      <c r="N77" s="718" t="s">
        <v>658</v>
      </c>
      <c r="O77" s="718" t="s">
        <v>658</v>
      </c>
      <c r="P77" s="1007"/>
      <c r="Q77" s="717">
        <f t="shared" si="10"/>
        <v>1</v>
      </c>
      <c r="R77" s="718" t="s">
        <v>658</v>
      </c>
      <c r="S77" s="718" t="s">
        <v>658</v>
      </c>
      <c r="T77" s="718" t="s">
        <v>658</v>
      </c>
      <c r="U77" s="718" t="s">
        <v>658</v>
      </c>
      <c r="V77" s="718" t="s">
        <v>658</v>
      </c>
      <c r="W77" s="1007"/>
      <c r="X77" s="717">
        <f t="shared" si="11"/>
        <v>1</v>
      </c>
      <c r="Y77" s="718" t="s">
        <v>658</v>
      </c>
      <c r="Z77" s="718" t="s">
        <v>658</v>
      </c>
      <c r="AA77" s="718" t="s">
        <v>658</v>
      </c>
      <c r="AB77" s="718" t="s">
        <v>658</v>
      </c>
      <c r="AC77" s="718" t="s">
        <v>658</v>
      </c>
      <c r="AD77" s="1007"/>
      <c r="AE77" s="717">
        <f t="shared" si="12"/>
        <v>1</v>
      </c>
      <c r="AF77" s="718" t="s">
        <v>658</v>
      </c>
      <c r="AG77" s="718" t="s">
        <v>658</v>
      </c>
      <c r="AH77" s="718" t="s">
        <v>658</v>
      </c>
      <c r="AI77" s="718" t="s">
        <v>658</v>
      </c>
      <c r="AJ77" s="718" t="s">
        <v>658</v>
      </c>
      <c r="AK77" s="1007"/>
      <c r="AL77" s="717">
        <f t="shared" si="13"/>
        <v>1</v>
      </c>
      <c r="AM77" s="718" t="s">
        <v>658</v>
      </c>
      <c r="AN77" s="718" t="s">
        <v>658</v>
      </c>
      <c r="AO77" s="718" t="s">
        <v>658</v>
      </c>
      <c r="AP77" s="718" t="s">
        <v>658</v>
      </c>
      <c r="AQ77" s="718" t="s">
        <v>658</v>
      </c>
      <c r="AR77" s="1007"/>
      <c r="AS77" s="717">
        <f t="shared" si="14"/>
        <v>1</v>
      </c>
      <c r="AT77" s="718" t="s">
        <v>658</v>
      </c>
      <c r="AU77" s="718" t="s">
        <v>658</v>
      </c>
      <c r="AV77" s="718" t="s">
        <v>658</v>
      </c>
      <c r="AW77" s="718" t="s">
        <v>658</v>
      </c>
      <c r="AX77" s="718" t="s">
        <v>658</v>
      </c>
      <c r="AY77" s="1007"/>
      <c r="AZ77" s="10" t="s">
        <v>12</v>
      </c>
    </row>
    <row r="78" spans="1:52" ht="14.25" x14ac:dyDescent="0.2">
      <c r="A78" s="888">
        <v>52</v>
      </c>
      <c r="B78" s="706">
        <v>52</v>
      </c>
      <c r="C78" s="717">
        <f t="shared" si="8"/>
        <v>1</v>
      </c>
      <c r="D78" s="718" t="s">
        <v>658</v>
      </c>
      <c r="E78" s="718" t="s">
        <v>658</v>
      </c>
      <c r="F78" s="718" t="s">
        <v>658</v>
      </c>
      <c r="G78" s="718" t="s">
        <v>658</v>
      </c>
      <c r="H78" s="718" t="s">
        <v>658</v>
      </c>
      <c r="I78" s="1007"/>
      <c r="J78" s="717">
        <f t="shared" si="9"/>
        <v>1</v>
      </c>
      <c r="K78" s="718" t="s">
        <v>658</v>
      </c>
      <c r="L78" s="718" t="s">
        <v>658</v>
      </c>
      <c r="M78" s="718" t="s">
        <v>658</v>
      </c>
      <c r="N78" s="718" t="s">
        <v>658</v>
      </c>
      <c r="O78" s="718" t="s">
        <v>658</v>
      </c>
      <c r="P78" s="1007"/>
      <c r="Q78" s="717">
        <f t="shared" si="10"/>
        <v>1</v>
      </c>
      <c r="R78" s="718" t="s">
        <v>658</v>
      </c>
      <c r="S78" s="718" t="s">
        <v>658</v>
      </c>
      <c r="T78" s="718" t="s">
        <v>658</v>
      </c>
      <c r="U78" s="718" t="s">
        <v>658</v>
      </c>
      <c r="V78" s="718" t="s">
        <v>658</v>
      </c>
      <c r="W78" s="1007"/>
      <c r="X78" s="717">
        <f t="shared" si="11"/>
        <v>1</v>
      </c>
      <c r="Y78" s="718" t="s">
        <v>658</v>
      </c>
      <c r="Z78" s="718" t="s">
        <v>658</v>
      </c>
      <c r="AA78" s="718" t="s">
        <v>658</v>
      </c>
      <c r="AB78" s="718" t="s">
        <v>658</v>
      </c>
      <c r="AC78" s="718" t="s">
        <v>658</v>
      </c>
      <c r="AD78" s="1007"/>
      <c r="AE78" s="717">
        <f t="shared" si="12"/>
        <v>1</v>
      </c>
      <c r="AF78" s="718" t="s">
        <v>658</v>
      </c>
      <c r="AG78" s="718" t="s">
        <v>658</v>
      </c>
      <c r="AH78" s="718" t="s">
        <v>658</v>
      </c>
      <c r="AI78" s="718" t="s">
        <v>658</v>
      </c>
      <c r="AJ78" s="718" t="s">
        <v>658</v>
      </c>
      <c r="AK78" s="1007"/>
      <c r="AL78" s="717">
        <f t="shared" si="13"/>
        <v>1</v>
      </c>
      <c r="AM78" s="718" t="s">
        <v>658</v>
      </c>
      <c r="AN78" s="718" t="s">
        <v>658</v>
      </c>
      <c r="AO78" s="718" t="s">
        <v>658</v>
      </c>
      <c r="AP78" s="718" t="s">
        <v>658</v>
      </c>
      <c r="AQ78" s="718" t="s">
        <v>658</v>
      </c>
      <c r="AR78" s="1007"/>
      <c r="AS78" s="717">
        <f t="shared" si="14"/>
        <v>1</v>
      </c>
      <c r="AT78" s="718" t="s">
        <v>658</v>
      </c>
      <c r="AU78" s="718" t="s">
        <v>658</v>
      </c>
      <c r="AV78" s="718" t="s">
        <v>658</v>
      </c>
      <c r="AW78" s="718" t="s">
        <v>658</v>
      </c>
      <c r="AX78" s="718" t="s">
        <v>658</v>
      </c>
      <c r="AY78" s="1007"/>
      <c r="AZ78" s="10" t="s">
        <v>12</v>
      </c>
    </row>
    <row r="79" spans="1:52" ht="14.25" x14ac:dyDescent="0.2">
      <c r="A79" s="888">
        <v>53</v>
      </c>
      <c r="B79" s="706">
        <v>53</v>
      </c>
      <c r="C79" s="717">
        <f t="shared" si="8"/>
        <v>1</v>
      </c>
      <c r="D79" s="718" t="s">
        <v>658</v>
      </c>
      <c r="E79" s="718" t="s">
        <v>658</v>
      </c>
      <c r="F79" s="718" t="s">
        <v>658</v>
      </c>
      <c r="G79" s="718" t="s">
        <v>658</v>
      </c>
      <c r="H79" s="718" t="s">
        <v>658</v>
      </c>
      <c r="I79" s="1007"/>
      <c r="J79" s="717">
        <f t="shared" si="9"/>
        <v>1</v>
      </c>
      <c r="K79" s="718" t="s">
        <v>658</v>
      </c>
      <c r="L79" s="718" t="s">
        <v>658</v>
      </c>
      <c r="M79" s="718" t="s">
        <v>658</v>
      </c>
      <c r="N79" s="718" t="s">
        <v>658</v>
      </c>
      <c r="O79" s="718" t="s">
        <v>658</v>
      </c>
      <c r="P79" s="1007"/>
      <c r="Q79" s="717">
        <f t="shared" si="10"/>
        <v>1</v>
      </c>
      <c r="R79" s="718" t="s">
        <v>658</v>
      </c>
      <c r="S79" s="718" t="s">
        <v>658</v>
      </c>
      <c r="T79" s="718" t="s">
        <v>658</v>
      </c>
      <c r="U79" s="718" t="s">
        <v>658</v>
      </c>
      <c r="V79" s="718" t="s">
        <v>658</v>
      </c>
      <c r="W79" s="1007"/>
      <c r="X79" s="717">
        <f t="shared" si="11"/>
        <v>1</v>
      </c>
      <c r="Y79" s="718" t="s">
        <v>658</v>
      </c>
      <c r="Z79" s="718" t="s">
        <v>658</v>
      </c>
      <c r="AA79" s="718" t="s">
        <v>658</v>
      </c>
      <c r="AB79" s="718" t="s">
        <v>658</v>
      </c>
      <c r="AC79" s="718" t="s">
        <v>658</v>
      </c>
      <c r="AD79" s="1007"/>
      <c r="AE79" s="717">
        <f t="shared" si="12"/>
        <v>1</v>
      </c>
      <c r="AF79" s="718" t="s">
        <v>658</v>
      </c>
      <c r="AG79" s="718" t="s">
        <v>658</v>
      </c>
      <c r="AH79" s="718" t="s">
        <v>658</v>
      </c>
      <c r="AI79" s="718" t="s">
        <v>658</v>
      </c>
      <c r="AJ79" s="718" t="s">
        <v>658</v>
      </c>
      <c r="AK79" s="1007"/>
      <c r="AL79" s="717">
        <f t="shared" si="13"/>
        <v>1</v>
      </c>
      <c r="AM79" s="718" t="s">
        <v>658</v>
      </c>
      <c r="AN79" s="718" t="s">
        <v>658</v>
      </c>
      <c r="AO79" s="718" t="s">
        <v>658</v>
      </c>
      <c r="AP79" s="718" t="s">
        <v>658</v>
      </c>
      <c r="AQ79" s="718" t="s">
        <v>658</v>
      </c>
      <c r="AR79" s="1007"/>
      <c r="AS79" s="717">
        <f t="shared" si="14"/>
        <v>1</v>
      </c>
      <c r="AT79" s="718" t="s">
        <v>658</v>
      </c>
      <c r="AU79" s="718" t="s">
        <v>658</v>
      </c>
      <c r="AV79" s="718" t="s">
        <v>658</v>
      </c>
      <c r="AW79" s="718" t="s">
        <v>658</v>
      </c>
      <c r="AX79" s="718" t="s">
        <v>658</v>
      </c>
      <c r="AY79" s="1007"/>
      <c r="AZ79" s="10" t="s">
        <v>12</v>
      </c>
    </row>
    <row r="80" spans="1:52" ht="14.25" x14ac:dyDescent="0.2">
      <c r="A80" s="888">
        <v>54</v>
      </c>
      <c r="B80" s="706">
        <v>54</v>
      </c>
      <c r="C80" s="717">
        <f t="shared" si="8"/>
        <v>1</v>
      </c>
      <c r="D80" s="718" t="s">
        <v>658</v>
      </c>
      <c r="E80" s="718" t="s">
        <v>658</v>
      </c>
      <c r="F80" s="718" t="s">
        <v>658</v>
      </c>
      <c r="G80" s="718" t="s">
        <v>658</v>
      </c>
      <c r="H80" s="718" t="s">
        <v>658</v>
      </c>
      <c r="I80" s="1007"/>
      <c r="J80" s="717">
        <f t="shared" si="9"/>
        <v>1</v>
      </c>
      <c r="K80" s="718" t="s">
        <v>658</v>
      </c>
      <c r="L80" s="718" t="s">
        <v>658</v>
      </c>
      <c r="M80" s="718" t="s">
        <v>658</v>
      </c>
      <c r="N80" s="718" t="s">
        <v>658</v>
      </c>
      <c r="O80" s="718" t="s">
        <v>658</v>
      </c>
      <c r="P80" s="1007"/>
      <c r="Q80" s="717">
        <f t="shared" si="10"/>
        <v>1</v>
      </c>
      <c r="R80" s="718" t="s">
        <v>658</v>
      </c>
      <c r="S80" s="718" t="s">
        <v>658</v>
      </c>
      <c r="T80" s="718" t="s">
        <v>658</v>
      </c>
      <c r="U80" s="718" t="s">
        <v>658</v>
      </c>
      <c r="V80" s="718" t="s">
        <v>658</v>
      </c>
      <c r="W80" s="1007"/>
      <c r="X80" s="717">
        <f t="shared" si="11"/>
        <v>1</v>
      </c>
      <c r="Y80" s="718" t="s">
        <v>658</v>
      </c>
      <c r="Z80" s="718" t="s">
        <v>658</v>
      </c>
      <c r="AA80" s="718" t="s">
        <v>658</v>
      </c>
      <c r="AB80" s="718" t="s">
        <v>658</v>
      </c>
      <c r="AC80" s="718" t="s">
        <v>658</v>
      </c>
      <c r="AD80" s="1007"/>
      <c r="AE80" s="717">
        <f t="shared" si="12"/>
        <v>1</v>
      </c>
      <c r="AF80" s="718" t="s">
        <v>658</v>
      </c>
      <c r="AG80" s="718" t="s">
        <v>658</v>
      </c>
      <c r="AH80" s="718" t="s">
        <v>658</v>
      </c>
      <c r="AI80" s="718" t="s">
        <v>658</v>
      </c>
      <c r="AJ80" s="718" t="s">
        <v>658</v>
      </c>
      <c r="AK80" s="1007"/>
      <c r="AL80" s="717">
        <f t="shared" si="13"/>
        <v>1</v>
      </c>
      <c r="AM80" s="718" t="s">
        <v>658</v>
      </c>
      <c r="AN80" s="718" t="s">
        <v>658</v>
      </c>
      <c r="AO80" s="718" t="s">
        <v>658</v>
      </c>
      <c r="AP80" s="718" t="s">
        <v>658</v>
      </c>
      <c r="AQ80" s="718" t="s">
        <v>658</v>
      </c>
      <c r="AR80" s="1007"/>
      <c r="AS80" s="717">
        <f t="shared" si="14"/>
        <v>1</v>
      </c>
      <c r="AT80" s="718" t="s">
        <v>658</v>
      </c>
      <c r="AU80" s="718" t="s">
        <v>658</v>
      </c>
      <c r="AV80" s="718" t="s">
        <v>658</v>
      </c>
      <c r="AW80" s="718" t="s">
        <v>658</v>
      </c>
      <c r="AX80" s="718" t="s">
        <v>658</v>
      </c>
      <c r="AY80" s="1007"/>
      <c r="AZ80" s="10" t="s">
        <v>12</v>
      </c>
    </row>
    <row r="81" spans="1:52" ht="14.25" x14ac:dyDescent="0.2">
      <c r="A81" s="888">
        <v>55</v>
      </c>
      <c r="B81" s="706">
        <v>55</v>
      </c>
      <c r="C81" s="717">
        <f t="shared" si="8"/>
        <v>1</v>
      </c>
      <c r="D81" s="718" t="s">
        <v>658</v>
      </c>
      <c r="E81" s="718" t="s">
        <v>658</v>
      </c>
      <c r="F81" s="718" t="s">
        <v>658</v>
      </c>
      <c r="G81" s="718" t="s">
        <v>658</v>
      </c>
      <c r="H81" s="718" t="s">
        <v>658</v>
      </c>
      <c r="I81" s="1007"/>
      <c r="J81" s="717">
        <f t="shared" si="9"/>
        <v>1</v>
      </c>
      <c r="K81" s="718" t="s">
        <v>658</v>
      </c>
      <c r="L81" s="718" t="s">
        <v>658</v>
      </c>
      <c r="M81" s="718" t="s">
        <v>658</v>
      </c>
      <c r="N81" s="718" t="s">
        <v>658</v>
      </c>
      <c r="O81" s="718" t="s">
        <v>658</v>
      </c>
      <c r="P81" s="1007"/>
      <c r="Q81" s="717">
        <f t="shared" si="10"/>
        <v>1</v>
      </c>
      <c r="R81" s="718" t="s">
        <v>658</v>
      </c>
      <c r="S81" s="718" t="s">
        <v>658</v>
      </c>
      <c r="T81" s="718" t="s">
        <v>658</v>
      </c>
      <c r="U81" s="718" t="s">
        <v>658</v>
      </c>
      <c r="V81" s="718" t="s">
        <v>658</v>
      </c>
      <c r="W81" s="1007"/>
      <c r="X81" s="717">
        <f t="shared" si="11"/>
        <v>1</v>
      </c>
      <c r="Y81" s="718" t="s">
        <v>658</v>
      </c>
      <c r="Z81" s="718" t="s">
        <v>658</v>
      </c>
      <c r="AA81" s="718" t="s">
        <v>658</v>
      </c>
      <c r="AB81" s="718" t="s">
        <v>658</v>
      </c>
      <c r="AC81" s="718" t="s">
        <v>658</v>
      </c>
      <c r="AD81" s="1007"/>
      <c r="AE81" s="717">
        <f t="shared" si="12"/>
        <v>1</v>
      </c>
      <c r="AF81" s="718" t="s">
        <v>658</v>
      </c>
      <c r="AG81" s="718" t="s">
        <v>658</v>
      </c>
      <c r="AH81" s="718" t="s">
        <v>658</v>
      </c>
      <c r="AI81" s="718" t="s">
        <v>658</v>
      </c>
      <c r="AJ81" s="718" t="s">
        <v>658</v>
      </c>
      <c r="AK81" s="1007"/>
      <c r="AL81" s="717">
        <f t="shared" si="13"/>
        <v>1</v>
      </c>
      <c r="AM81" s="718" t="s">
        <v>658</v>
      </c>
      <c r="AN81" s="718" t="s">
        <v>658</v>
      </c>
      <c r="AO81" s="718" t="s">
        <v>658</v>
      </c>
      <c r="AP81" s="718" t="s">
        <v>658</v>
      </c>
      <c r="AQ81" s="718" t="s">
        <v>658</v>
      </c>
      <c r="AR81" s="1007"/>
      <c r="AS81" s="717">
        <f t="shared" si="14"/>
        <v>1</v>
      </c>
      <c r="AT81" s="718" t="s">
        <v>658</v>
      </c>
      <c r="AU81" s="718" t="s">
        <v>658</v>
      </c>
      <c r="AV81" s="718" t="s">
        <v>658</v>
      </c>
      <c r="AW81" s="718" t="s">
        <v>658</v>
      </c>
      <c r="AX81" s="718" t="s">
        <v>658</v>
      </c>
      <c r="AY81" s="1007"/>
      <c r="AZ81" s="10" t="s">
        <v>12</v>
      </c>
    </row>
    <row r="82" spans="1:52" ht="14.25" x14ac:dyDescent="0.2">
      <c r="A82" s="888">
        <v>56</v>
      </c>
      <c r="B82" s="706">
        <v>56</v>
      </c>
      <c r="C82" s="717">
        <f t="shared" si="8"/>
        <v>1</v>
      </c>
      <c r="D82" s="718" t="s">
        <v>658</v>
      </c>
      <c r="E82" s="718" t="s">
        <v>658</v>
      </c>
      <c r="F82" s="718" t="s">
        <v>658</v>
      </c>
      <c r="G82" s="718" t="s">
        <v>658</v>
      </c>
      <c r="H82" s="718" t="s">
        <v>658</v>
      </c>
      <c r="I82" s="1007"/>
      <c r="J82" s="717">
        <f t="shared" si="9"/>
        <v>1</v>
      </c>
      <c r="K82" s="718" t="s">
        <v>658</v>
      </c>
      <c r="L82" s="718" t="s">
        <v>658</v>
      </c>
      <c r="M82" s="718" t="s">
        <v>658</v>
      </c>
      <c r="N82" s="718" t="s">
        <v>658</v>
      </c>
      <c r="O82" s="718" t="s">
        <v>658</v>
      </c>
      <c r="P82" s="1007"/>
      <c r="Q82" s="717">
        <f t="shared" si="10"/>
        <v>1</v>
      </c>
      <c r="R82" s="718" t="s">
        <v>658</v>
      </c>
      <c r="S82" s="718" t="s">
        <v>658</v>
      </c>
      <c r="T82" s="718" t="s">
        <v>658</v>
      </c>
      <c r="U82" s="718" t="s">
        <v>658</v>
      </c>
      <c r="V82" s="718" t="s">
        <v>658</v>
      </c>
      <c r="W82" s="1007"/>
      <c r="X82" s="717">
        <f t="shared" si="11"/>
        <v>1</v>
      </c>
      <c r="Y82" s="718" t="s">
        <v>658</v>
      </c>
      <c r="Z82" s="718" t="s">
        <v>658</v>
      </c>
      <c r="AA82" s="718" t="s">
        <v>658</v>
      </c>
      <c r="AB82" s="718" t="s">
        <v>658</v>
      </c>
      <c r="AC82" s="718" t="s">
        <v>658</v>
      </c>
      <c r="AD82" s="1007"/>
      <c r="AE82" s="717">
        <f t="shared" si="12"/>
        <v>1</v>
      </c>
      <c r="AF82" s="718" t="s">
        <v>658</v>
      </c>
      <c r="AG82" s="718" t="s">
        <v>658</v>
      </c>
      <c r="AH82" s="718" t="s">
        <v>658</v>
      </c>
      <c r="AI82" s="718" t="s">
        <v>658</v>
      </c>
      <c r="AJ82" s="718" t="s">
        <v>658</v>
      </c>
      <c r="AK82" s="1007"/>
      <c r="AL82" s="717">
        <f t="shared" si="13"/>
        <v>1</v>
      </c>
      <c r="AM82" s="718" t="s">
        <v>658</v>
      </c>
      <c r="AN82" s="718" t="s">
        <v>658</v>
      </c>
      <c r="AO82" s="718" t="s">
        <v>658</v>
      </c>
      <c r="AP82" s="718" t="s">
        <v>658</v>
      </c>
      <c r="AQ82" s="718" t="s">
        <v>658</v>
      </c>
      <c r="AR82" s="1007"/>
      <c r="AS82" s="717">
        <f t="shared" si="14"/>
        <v>1</v>
      </c>
      <c r="AT82" s="718" t="s">
        <v>658</v>
      </c>
      <c r="AU82" s="718" t="s">
        <v>658</v>
      </c>
      <c r="AV82" s="718" t="s">
        <v>658</v>
      </c>
      <c r="AW82" s="718" t="s">
        <v>658</v>
      </c>
      <c r="AX82" s="718" t="s">
        <v>658</v>
      </c>
      <c r="AY82" s="1007"/>
      <c r="AZ82" s="10" t="s">
        <v>12</v>
      </c>
    </row>
    <row r="83" spans="1:52" ht="14.25" x14ac:dyDescent="0.2">
      <c r="A83" s="888">
        <v>57</v>
      </c>
      <c r="B83" s="706">
        <v>57</v>
      </c>
      <c r="C83" s="717">
        <f t="shared" si="8"/>
        <v>1</v>
      </c>
      <c r="D83" s="718" t="s">
        <v>658</v>
      </c>
      <c r="E83" s="718" t="s">
        <v>658</v>
      </c>
      <c r="F83" s="718" t="s">
        <v>658</v>
      </c>
      <c r="G83" s="718" t="s">
        <v>658</v>
      </c>
      <c r="H83" s="718" t="s">
        <v>658</v>
      </c>
      <c r="I83" s="1007"/>
      <c r="J83" s="717">
        <f t="shared" si="9"/>
        <v>1</v>
      </c>
      <c r="K83" s="718" t="s">
        <v>658</v>
      </c>
      <c r="L83" s="718" t="s">
        <v>658</v>
      </c>
      <c r="M83" s="718" t="s">
        <v>658</v>
      </c>
      <c r="N83" s="718" t="s">
        <v>658</v>
      </c>
      <c r="O83" s="718" t="s">
        <v>658</v>
      </c>
      <c r="P83" s="1007"/>
      <c r="Q83" s="717">
        <f t="shared" si="10"/>
        <v>1</v>
      </c>
      <c r="R83" s="718" t="s">
        <v>658</v>
      </c>
      <c r="S83" s="718" t="s">
        <v>658</v>
      </c>
      <c r="T83" s="718" t="s">
        <v>658</v>
      </c>
      <c r="U83" s="718" t="s">
        <v>658</v>
      </c>
      <c r="V83" s="718" t="s">
        <v>658</v>
      </c>
      <c r="W83" s="1007"/>
      <c r="X83" s="717">
        <f t="shared" si="11"/>
        <v>1</v>
      </c>
      <c r="Y83" s="718" t="s">
        <v>658</v>
      </c>
      <c r="Z83" s="718" t="s">
        <v>658</v>
      </c>
      <c r="AA83" s="718" t="s">
        <v>658</v>
      </c>
      <c r="AB83" s="718" t="s">
        <v>658</v>
      </c>
      <c r="AC83" s="718" t="s">
        <v>658</v>
      </c>
      <c r="AD83" s="1007"/>
      <c r="AE83" s="717">
        <f t="shared" si="12"/>
        <v>1</v>
      </c>
      <c r="AF83" s="718" t="s">
        <v>658</v>
      </c>
      <c r="AG83" s="718" t="s">
        <v>658</v>
      </c>
      <c r="AH83" s="718" t="s">
        <v>658</v>
      </c>
      <c r="AI83" s="718" t="s">
        <v>658</v>
      </c>
      <c r="AJ83" s="718" t="s">
        <v>658</v>
      </c>
      <c r="AK83" s="1007"/>
      <c r="AL83" s="717">
        <f t="shared" si="13"/>
        <v>1</v>
      </c>
      <c r="AM83" s="718" t="s">
        <v>658</v>
      </c>
      <c r="AN83" s="718" t="s">
        <v>658</v>
      </c>
      <c r="AO83" s="718" t="s">
        <v>658</v>
      </c>
      <c r="AP83" s="718" t="s">
        <v>658</v>
      </c>
      <c r="AQ83" s="718" t="s">
        <v>658</v>
      </c>
      <c r="AR83" s="1007"/>
      <c r="AS83" s="717">
        <f t="shared" si="14"/>
        <v>1</v>
      </c>
      <c r="AT83" s="718" t="s">
        <v>658</v>
      </c>
      <c r="AU83" s="718" t="s">
        <v>658</v>
      </c>
      <c r="AV83" s="718" t="s">
        <v>658</v>
      </c>
      <c r="AW83" s="718" t="s">
        <v>658</v>
      </c>
      <c r="AX83" s="718" t="s">
        <v>658</v>
      </c>
      <c r="AY83" s="1007"/>
      <c r="AZ83" s="10" t="s">
        <v>12</v>
      </c>
    </row>
    <row r="84" spans="1:52" ht="14.25" x14ac:dyDescent="0.2">
      <c r="A84" s="888">
        <v>58</v>
      </c>
      <c r="B84" s="706">
        <v>58</v>
      </c>
      <c r="C84" s="717">
        <f t="shared" si="8"/>
        <v>1</v>
      </c>
      <c r="D84" s="718" t="s">
        <v>658</v>
      </c>
      <c r="E84" s="718" t="s">
        <v>658</v>
      </c>
      <c r="F84" s="718" t="s">
        <v>658</v>
      </c>
      <c r="G84" s="718" t="s">
        <v>658</v>
      </c>
      <c r="H84" s="718" t="s">
        <v>658</v>
      </c>
      <c r="I84" s="1007"/>
      <c r="J84" s="717">
        <f t="shared" si="9"/>
        <v>1</v>
      </c>
      <c r="K84" s="718" t="s">
        <v>658</v>
      </c>
      <c r="L84" s="718" t="s">
        <v>658</v>
      </c>
      <c r="M84" s="718" t="s">
        <v>658</v>
      </c>
      <c r="N84" s="718" t="s">
        <v>658</v>
      </c>
      <c r="O84" s="718" t="s">
        <v>658</v>
      </c>
      <c r="P84" s="1007"/>
      <c r="Q84" s="717">
        <f t="shared" si="10"/>
        <v>1</v>
      </c>
      <c r="R84" s="718" t="s">
        <v>658</v>
      </c>
      <c r="S84" s="718" t="s">
        <v>658</v>
      </c>
      <c r="T84" s="718" t="s">
        <v>658</v>
      </c>
      <c r="U84" s="718" t="s">
        <v>658</v>
      </c>
      <c r="V84" s="718" t="s">
        <v>658</v>
      </c>
      <c r="W84" s="1007"/>
      <c r="X84" s="717">
        <f t="shared" si="11"/>
        <v>1</v>
      </c>
      <c r="Y84" s="718" t="s">
        <v>658</v>
      </c>
      <c r="Z84" s="718" t="s">
        <v>658</v>
      </c>
      <c r="AA84" s="718" t="s">
        <v>658</v>
      </c>
      <c r="AB84" s="718" t="s">
        <v>658</v>
      </c>
      <c r="AC84" s="718" t="s">
        <v>658</v>
      </c>
      <c r="AD84" s="1007"/>
      <c r="AE84" s="717">
        <f t="shared" si="12"/>
        <v>1</v>
      </c>
      <c r="AF84" s="718" t="s">
        <v>658</v>
      </c>
      <c r="AG84" s="718" t="s">
        <v>658</v>
      </c>
      <c r="AH84" s="718" t="s">
        <v>658</v>
      </c>
      <c r="AI84" s="718" t="s">
        <v>658</v>
      </c>
      <c r="AJ84" s="718" t="s">
        <v>658</v>
      </c>
      <c r="AK84" s="1007"/>
      <c r="AL84" s="717">
        <f t="shared" si="13"/>
        <v>1</v>
      </c>
      <c r="AM84" s="718" t="s">
        <v>658</v>
      </c>
      <c r="AN84" s="718" t="s">
        <v>658</v>
      </c>
      <c r="AO84" s="718" t="s">
        <v>658</v>
      </c>
      <c r="AP84" s="718" t="s">
        <v>658</v>
      </c>
      <c r="AQ84" s="718" t="s">
        <v>658</v>
      </c>
      <c r="AR84" s="1007"/>
      <c r="AS84" s="717">
        <f t="shared" si="14"/>
        <v>1</v>
      </c>
      <c r="AT84" s="718" t="s">
        <v>658</v>
      </c>
      <c r="AU84" s="718" t="s">
        <v>658</v>
      </c>
      <c r="AV84" s="718" t="s">
        <v>658</v>
      </c>
      <c r="AW84" s="718" t="s">
        <v>658</v>
      </c>
      <c r="AX84" s="718" t="s">
        <v>658</v>
      </c>
      <c r="AY84" s="1007"/>
      <c r="AZ84" s="10" t="s">
        <v>12</v>
      </c>
    </row>
    <row r="85" spans="1:52" ht="14.25" x14ac:dyDescent="0.2">
      <c r="A85" s="888">
        <v>59</v>
      </c>
      <c r="B85" s="706">
        <v>59</v>
      </c>
      <c r="C85" s="717">
        <f t="shared" si="8"/>
        <v>1</v>
      </c>
      <c r="D85" s="718" t="s">
        <v>658</v>
      </c>
      <c r="E85" s="718" t="s">
        <v>658</v>
      </c>
      <c r="F85" s="718" t="s">
        <v>658</v>
      </c>
      <c r="G85" s="718" t="s">
        <v>658</v>
      </c>
      <c r="H85" s="718" t="s">
        <v>658</v>
      </c>
      <c r="I85" s="1007"/>
      <c r="J85" s="717">
        <f t="shared" si="9"/>
        <v>1</v>
      </c>
      <c r="K85" s="718" t="s">
        <v>658</v>
      </c>
      <c r="L85" s="718" t="s">
        <v>658</v>
      </c>
      <c r="M85" s="718" t="s">
        <v>658</v>
      </c>
      <c r="N85" s="718" t="s">
        <v>658</v>
      </c>
      <c r="O85" s="718" t="s">
        <v>658</v>
      </c>
      <c r="P85" s="1007"/>
      <c r="Q85" s="717">
        <f t="shared" si="10"/>
        <v>1</v>
      </c>
      <c r="R85" s="718" t="s">
        <v>658</v>
      </c>
      <c r="S85" s="718" t="s">
        <v>658</v>
      </c>
      <c r="T85" s="718" t="s">
        <v>658</v>
      </c>
      <c r="U85" s="718" t="s">
        <v>658</v>
      </c>
      <c r="V85" s="718" t="s">
        <v>658</v>
      </c>
      <c r="W85" s="1007"/>
      <c r="X85" s="717">
        <f t="shared" si="11"/>
        <v>1</v>
      </c>
      <c r="Y85" s="718" t="s">
        <v>658</v>
      </c>
      <c r="Z85" s="718" t="s">
        <v>658</v>
      </c>
      <c r="AA85" s="718" t="s">
        <v>658</v>
      </c>
      <c r="AB85" s="718" t="s">
        <v>658</v>
      </c>
      <c r="AC85" s="718" t="s">
        <v>658</v>
      </c>
      <c r="AD85" s="1007"/>
      <c r="AE85" s="717">
        <f t="shared" si="12"/>
        <v>1</v>
      </c>
      <c r="AF85" s="718" t="s">
        <v>658</v>
      </c>
      <c r="AG85" s="718" t="s">
        <v>658</v>
      </c>
      <c r="AH85" s="718" t="s">
        <v>658</v>
      </c>
      <c r="AI85" s="718" t="s">
        <v>658</v>
      </c>
      <c r="AJ85" s="718" t="s">
        <v>658</v>
      </c>
      <c r="AK85" s="1007"/>
      <c r="AL85" s="717">
        <f t="shared" si="13"/>
        <v>1</v>
      </c>
      <c r="AM85" s="718" t="s">
        <v>658</v>
      </c>
      <c r="AN85" s="718" t="s">
        <v>658</v>
      </c>
      <c r="AO85" s="718" t="s">
        <v>658</v>
      </c>
      <c r="AP85" s="718" t="s">
        <v>658</v>
      </c>
      <c r="AQ85" s="718" t="s">
        <v>658</v>
      </c>
      <c r="AR85" s="1007"/>
      <c r="AS85" s="717">
        <f t="shared" si="14"/>
        <v>1</v>
      </c>
      <c r="AT85" s="718" t="s">
        <v>658</v>
      </c>
      <c r="AU85" s="718" t="s">
        <v>658</v>
      </c>
      <c r="AV85" s="718" t="s">
        <v>658</v>
      </c>
      <c r="AW85" s="718" t="s">
        <v>658</v>
      </c>
      <c r="AX85" s="718" t="s">
        <v>658</v>
      </c>
      <c r="AY85" s="1007"/>
      <c r="AZ85" s="10" t="s">
        <v>12</v>
      </c>
    </row>
    <row r="86" spans="1:52" ht="14.25" x14ac:dyDescent="0.2">
      <c r="A86" s="888">
        <v>60</v>
      </c>
      <c r="B86" s="706">
        <v>60</v>
      </c>
      <c r="C86" s="717">
        <f t="shared" si="8"/>
        <v>1</v>
      </c>
      <c r="D86" s="718" t="s">
        <v>658</v>
      </c>
      <c r="E86" s="718" t="s">
        <v>658</v>
      </c>
      <c r="F86" s="718" t="s">
        <v>658</v>
      </c>
      <c r="G86" s="718" t="s">
        <v>658</v>
      </c>
      <c r="H86" s="718" t="s">
        <v>658</v>
      </c>
      <c r="I86" s="1007"/>
      <c r="J86" s="717">
        <f t="shared" si="9"/>
        <v>1</v>
      </c>
      <c r="K86" s="718" t="s">
        <v>658</v>
      </c>
      <c r="L86" s="718" t="s">
        <v>658</v>
      </c>
      <c r="M86" s="718" t="s">
        <v>658</v>
      </c>
      <c r="N86" s="718" t="s">
        <v>658</v>
      </c>
      <c r="O86" s="718" t="s">
        <v>658</v>
      </c>
      <c r="P86" s="1007"/>
      <c r="Q86" s="717">
        <f t="shared" si="10"/>
        <v>1</v>
      </c>
      <c r="R86" s="718" t="s">
        <v>658</v>
      </c>
      <c r="S86" s="718" t="s">
        <v>658</v>
      </c>
      <c r="T86" s="718" t="s">
        <v>658</v>
      </c>
      <c r="U86" s="718" t="s">
        <v>658</v>
      </c>
      <c r="V86" s="718" t="s">
        <v>658</v>
      </c>
      <c r="W86" s="1007"/>
      <c r="X86" s="717">
        <f t="shared" si="11"/>
        <v>1</v>
      </c>
      <c r="Y86" s="718" t="s">
        <v>658</v>
      </c>
      <c r="Z86" s="718" t="s">
        <v>658</v>
      </c>
      <c r="AA86" s="718" t="s">
        <v>658</v>
      </c>
      <c r="AB86" s="718" t="s">
        <v>658</v>
      </c>
      <c r="AC86" s="718" t="s">
        <v>658</v>
      </c>
      <c r="AD86" s="1007"/>
      <c r="AE86" s="717">
        <f t="shared" si="12"/>
        <v>1</v>
      </c>
      <c r="AF86" s="718" t="s">
        <v>658</v>
      </c>
      <c r="AG86" s="718" t="s">
        <v>658</v>
      </c>
      <c r="AH86" s="718" t="s">
        <v>658</v>
      </c>
      <c r="AI86" s="718" t="s">
        <v>658</v>
      </c>
      <c r="AJ86" s="718" t="s">
        <v>658</v>
      </c>
      <c r="AK86" s="1007"/>
      <c r="AL86" s="717">
        <f t="shared" si="13"/>
        <v>1</v>
      </c>
      <c r="AM86" s="718" t="s">
        <v>658</v>
      </c>
      <c r="AN86" s="718" t="s">
        <v>658</v>
      </c>
      <c r="AO86" s="718" t="s">
        <v>658</v>
      </c>
      <c r="AP86" s="718" t="s">
        <v>658</v>
      </c>
      <c r="AQ86" s="718" t="s">
        <v>658</v>
      </c>
      <c r="AR86" s="1007"/>
      <c r="AS86" s="717">
        <f t="shared" si="14"/>
        <v>1</v>
      </c>
      <c r="AT86" s="718" t="s">
        <v>658</v>
      </c>
      <c r="AU86" s="718" t="s">
        <v>658</v>
      </c>
      <c r="AV86" s="718" t="s">
        <v>658</v>
      </c>
      <c r="AW86" s="718" t="s">
        <v>658</v>
      </c>
      <c r="AX86" s="718" t="s">
        <v>658</v>
      </c>
      <c r="AY86" s="1007"/>
      <c r="AZ86" s="10" t="s">
        <v>12</v>
      </c>
    </row>
    <row r="87" spans="1:52" ht="14.25" x14ac:dyDescent="0.2">
      <c r="A87" s="888">
        <v>61</v>
      </c>
      <c r="B87" s="706">
        <v>61</v>
      </c>
      <c r="C87" s="717">
        <f t="shared" si="8"/>
        <v>1</v>
      </c>
      <c r="D87" s="718" t="s">
        <v>658</v>
      </c>
      <c r="E87" s="718" t="s">
        <v>658</v>
      </c>
      <c r="F87" s="718" t="s">
        <v>658</v>
      </c>
      <c r="G87" s="718" t="s">
        <v>658</v>
      </c>
      <c r="H87" s="718" t="s">
        <v>658</v>
      </c>
      <c r="I87" s="1007"/>
      <c r="J87" s="717">
        <f t="shared" si="9"/>
        <v>1</v>
      </c>
      <c r="K87" s="718" t="s">
        <v>658</v>
      </c>
      <c r="L87" s="718" t="s">
        <v>658</v>
      </c>
      <c r="M87" s="718" t="s">
        <v>658</v>
      </c>
      <c r="N87" s="718" t="s">
        <v>658</v>
      </c>
      <c r="O87" s="718" t="s">
        <v>658</v>
      </c>
      <c r="P87" s="1007"/>
      <c r="Q87" s="717">
        <f t="shared" si="10"/>
        <v>1</v>
      </c>
      <c r="R87" s="718" t="s">
        <v>658</v>
      </c>
      <c r="S87" s="718" t="s">
        <v>658</v>
      </c>
      <c r="T87" s="718" t="s">
        <v>658</v>
      </c>
      <c r="U87" s="718" t="s">
        <v>658</v>
      </c>
      <c r="V87" s="718" t="s">
        <v>658</v>
      </c>
      <c r="W87" s="1007"/>
      <c r="X87" s="717">
        <f t="shared" si="11"/>
        <v>1</v>
      </c>
      <c r="Y87" s="718" t="s">
        <v>658</v>
      </c>
      <c r="Z87" s="718" t="s">
        <v>658</v>
      </c>
      <c r="AA87" s="718" t="s">
        <v>658</v>
      </c>
      <c r="AB87" s="718" t="s">
        <v>658</v>
      </c>
      <c r="AC87" s="718" t="s">
        <v>658</v>
      </c>
      <c r="AD87" s="1007"/>
      <c r="AE87" s="717">
        <f t="shared" si="12"/>
        <v>1</v>
      </c>
      <c r="AF87" s="718" t="s">
        <v>658</v>
      </c>
      <c r="AG87" s="718" t="s">
        <v>658</v>
      </c>
      <c r="AH87" s="718" t="s">
        <v>658</v>
      </c>
      <c r="AI87" s="718" t="s">
        <v>658</v>
      </c>
      <c r="AJ87" s="718" t="s">
        <v>658</v>
      </c>
      <c r="AK87" s="1007"/>
      <c r="AL87" s="717">
        <f t="shared" si="13"/>
        <v>1</v>
      </c>
      <c r="AM87" s="718" t="s">
        <v>658</v>
      </c>
      <c r="AN87" s="718" t="s">
        <v>658</v>
      </c>
      <c r="AO87" s="718" t="s">
        <v>658</v>
      </c>
      <c r="AP87" s="718" t="s">
        <v>658</v>
      </c>
      <c r="AQ87" s="718" t="s">
        <v>658</v>
      </c>
      <c r="AR87" s="1007"/>
      <c r="AS87" s="717">
        <f t="shared" si="14"/>
        <v>1</v>
      </c>
      <c r="AT87" s="718" t="s">
        <v>658</v>
      </c>
      <c r="AU87" s="718" t="s">
        <v>658</v>
      </c>
      <c r="AV87" s="718" t="s">
        <v>658</v>
      </c>
      <c r="AW87" s="718" t="s">
        <v>658</v>
      </c>
      <c r="AX87" s="718" t="s">
        <v>658</v>
      </c>
      <c r="AY87" s="1007"/>
      <c r="AZ87" s="10" t="s">
        <v>12</v>
      </c>
    </row>
    <row r="88" spans="1:52" ht="14.25" x14ac:dyDescent="0.2">
      <c r="A88" s="888">
        <v>62</v>
      </c>
      <c r="B88" s="706">
        <v>62</v>
      </c>
      <c r="C88" s="717">
        <f t="shared" si="8"/>
        <v>1</v>
      </c>
      <c r="D88" s="718" t="s">
        <v>658</v>
      </c>
      <c r="E88" s="718" t="s">
        <v>658</v>
      </c>
      <c r="F88" s="718" t="s">
        <v>658</v>
      </c>
      <c r="G88" s="718" t="s">
        <v>658</v>
      </c>
      <c r="H88" s="718" t="s">
        <v>658</v>
      </c>
      <c r="I88" s="1007"/>
      <c r="J88" s="717">
        <f t="shared" si="9"/>
        <v>1</v>
      </c>
      <c r="K88" s="718" t="s">
        <v>658</v>
      </c>
      <c r="L88" s="718" t="s">
        <v>658</v>
      </c>
      <c r="M88" s="718" t="s">
        <v>658</v>
      </c>
      <c r="N88" s="718" t="s">
        <v>658</v>
      </c>
      <c r="O88" s="718" t="s">
        <v>658</v>
      </c>
      <c r="P88" s="1007"/>
      <c r="Q88" s="717">
        <f t="shared" si="10"/>
        <v>1</v>
      </c>
      <c r="R88" s="718" t="s">
        <v>658</v>
      </c>
      <c r="S88" s="718" t="s">
        <v>658</v>
      </c>
      <c r="T88" s="718" t="s">
        <v>658</v>
      </c>
      <c r="U88" s="718" t="s">
        <v>658</v>
      </c>
      <c r="V88" s="718" t="s">
        <v>658</v>
      </c>
      <c r="W88" s="1007"/>
      <c r="X88" s="717">
        <f t="shared" si="11"/>
        <v>1</v>
      </c>
      <c r="Y88" s="718" t="s">
        <v>658</v>
      </c>
      <c r="Z88" s="718" t="s">
        <v>658</v>
      </c>
      <c r="AA88" s="718" t="s">
        <v>658</v>
      </c>
      <c r="AB88" s="718" t="s">
        <v>658</v>
      </c>
      <c r="AC88" s="718" t="s">
        <v>658</v>
      </c>
      <c r="AD88" s="1007"/>
      <c r="AE88" s="717">
        <f t="shared" si="12"/>
        <v>1</v>
      </c>
      <c r="AF88" s="718" t="s">
        <v>658</v>
      </c>
      <c r="AG88" s="718" t="s">
        <v>658</v>
      </c>
      <c r="AH88" s="718" t="s">
        <v>658</v>
      </c>
      <c r="AI88" s="718" t="s">
        <v>658</v>
      </c>
      <c r="AJ88" s="718" t="s">
        <v>658</v>
      </c>
      <c r="AK88" s="1007"/>
      <c r="AL88" s="717">
        <f t="shared" si="13"/>
        <v>1</v>
      </c>
      <c r="AM88" s="718" t="s">
        <v>658</v>
      </c>
      <c r="AN88" s="718" t="s">
        <v>658</v>
      </c>
      <c r="AO88" s="718" t="s">
        <v>658</v>
      </c>
      <c r="AP88" s="718" t="s">
        <v>658</v>
      </c>
      <c r="AQ88" s="718" t="s">
        <v>658</v>
      </c>
      <c r="AR88" s="1007"/>
      <c r="AS88" s="717">
        <f t="shared" si="14"/>
        <v>1</v>
      </c>
      <c r="AT88" s="718" t="s">
        <v>658</v>
      </c>
      <c r="AU88" s="718" t="s">
        <v>658</v>
      </c>
      <c r="AV88" s="718" t="s">
        <v>658</v>
      </c>
      <c r="AW88" s="718" t="s">
        <v>658</v>
      </c>
      <c r="AX88" s="718" t="s">
        <v>658</v>
      </c>
      <c r="AY88" s="1007"/>
      <c r="AZ88" s="10" t="s">
        <v>12</v>
      </c>
    </row>
    <row r="89" spans="1:52" ht="14.25" x14ac:dyDescent="0.2">
      <c r="A89" s="888">
        <v>63</v>
      </c>
      <c r="B89" s="706">
        <v>63</v>
      </c>
      <c r="C89" s="717">
        <f t="shared" si="8"/>
        <v>1</v>
      </c>
      <c r="D89" s="718" t="s">
        <v>658</v>
      </c>
      <c r="E89" s="718" t="s">
        <v>658</v>
      </c>
      <c r="F89" s="718" t="s">
        <v>658</v>
      </c>
      <c r="G89" s="718" t="s">
        <v>658</v>
      </c>
      <c r="H89" s="718" t="s">
        <v>658</v>
      </c>
      <c r="I89" s="1007"/>
      <c r="J89" s="717">
        <f t="shared" si="9"/>
        <v>1</v>
      </c>
      <c r="K89" s="718" t="s">
        <v>658</v>
      </c>
      <c r="L89" s="718" t="s">
        <v>658</v>
      </c>
      <c r="M89" s="718" t="s">
        <v>658</v>
      </c>
      <c r="N89" s="718" t="s">
        <v>658</v>
      </c>
      <c r="O89" s="718" t="s">
        <v>658</v>
      </c>
      <c r="P89" s="1007"/>
      <c r="Q89" s="717">
        <f t="shared" si="10"/>
        <v>1</v>
      </c>
      <c r="R89" s="718" t="s">
        <v>658</v>
      </c>
      <c r="S89" s="718" t="s">
        <v>658</v>
      </c>
      <c r="T89" s="718" t="s">
        <v>658</v>
      </c>
      <c r="U89" s="718" t="s">
        <v>658</v>
      </c>
      <c r="V89" s="718" t="s">
        <v>658</v>
      </c>
      <c r="W89" s="1007"/>
      <c r="X89" s="717">
        <f t="shared" si="11"/>
        <v>1</v>
      </c>
      <c r="Y89" s="718" t="s">
        <v>658</v>
      </c>
      <c r="Z89" s="718" t="s">
        <v>658</v>
      </c>
      <c r="AA89" s="718" t="s">
        <v>658</v>
      </c>
      <c r="AB89" s="718" t="s">
        <v>658</v>
      </c>
      <c r="AC89" s="718" t="s">
        <v>658</v>
      </c>
      <c r="AD89" s="1007"/>
      <c r="AE89" s="717">
        <f t="shared" si="12"/>
        <v>1</v>
      </c>
      <c r="AF89" s="718" t="s">
        <v>658</v>
      </c>
      <c r="AG89" s="718" t="s">
        <v>658</v>
      </c>
      <c r="AH89" s="718" t="s">
        <v>658</v>
      </c>
      <c r="AI89" s="718" t="s">
        <v>658</v>
      </c>
      <c r="AJ89" s="718" t="s">
        <v>658</v>
      </c>
      <c r="AK89" s="1007"/>
      <c r="AL89" s="717">
        <f t="shared" si="13"/>
        <v>1</v>
      </c>
      <c r="AM89" s="718" t="s">
        <v>658</v>
      </c>
      <c r="AN89" s="718" t="s">
        <v>658</v>
      </c>
      <c r="AO89" s="718" t="s">
        <v>658</v>
      </c>
      <c r="AP89" s="718" t="s">
        <v>658</v>
      </c>
      <c r="AQ89" s="718" t="s">
        <v>658</v>
      </c>
      <c r="AR89" s="1007"/>
      <c r="AS89" s="717">
        <f t="shared" si="14"/>
        <v>1</v>
      </c>
      <c r="AT89" s="718" t="s">
        <v>658</v>
      </c>
      <c r="AU89" s="718" t="s">
        <v>658</v>
      </c>
      <c r="AV89" s="718" t="s">
        <v>658</v>
      </c>
      <c r="AW89" s="718" t="s">
        <v>658</v>
      </c>
      <c r="AX89" s="718" t="s">
        <v>658</v>
      </c>
      <c r="AY89" s="1007"/>
      <c r="AZ89" s="10" t="s">
        <v>12</v>
      </c>
    </row>
    <row r="90" spans="1:52" ht="14.25" x14ac:dyDescent="0.2">
      <c r="A90" s="888">
        <v>64</v>
      </c>
      <c r="B90" s="706">
        <v>64</v>
      </c>
      <c r="C90" s="717">
        <f t="shared" si="8"/>
        <v>1</v>
      </c>
      <c r="D90" s="718" t="s">
        <v>658</v>
      </c>
      <c r="E90" s="718" t="s">
        <v>658</v>
      </c>
      <c r="F90" s="718" t="s">
        <v>658</v>
      </c>
      <c r="G90" s="718" t="s">
        <v>658</v>
      </c>
      <c r="H90" s="718" t="s">
        <v>658</v>
      </c>
      <c r="I90" s="1007"/>
      <c r="J90" s="717">
        <f t="shared" si="9"/>
        <v>1</v>
      </c>
      <c r="K90" s="718" t="s">
        <v>658</v>
      </c>
      <c r="L90" s="718" t="s">
        <v>658</v>
      </c>
      <c r="M90" s="718" t="s">
        <v>658</v>
      </c>
      <c r="N90" s="718" t="s">
        <v>658</v>
      </c>
      <c r="O90" s="718" t="s">
        <v>658</v>
      </c>
      <c r="P90" s="1007"/>
      <c r="Q90" s="717">
        <f t="shared" si="10"/>
        <v>1</v>
      </c>
      <c r="R90" s="718" t="s">
        <v>658</v>
      </c>
      <c r="S90" s="718" t="s">
        <v>658</v>
      </c>
      <c r="T90" s="718" t="s">
        <v>658</v>
      </c>
      <c r="U90" s="718" t="s">
        <v>658</v>
      </c>
      <c r="V90" s="718" t="s">
        <v>658</v>
      </c>
      <c r="W90" s="1007"/>
      <c r="X90" s="717">
        <f t="shared" si="11"/>
        <v>1</v>
      </c>
      <c r="Y90" s="718" t="s">
        <v>658</v>
      </c>
      <c r="Z90" s="718" t="s">
        <v>658</v>
      </c>
      <c r="AA90" s="718" t="s">
        <v>658</v>
      </c>
      <c r="AB90" s="718" t="s">
        <v>658</v>
      </c>
      <c r="AC90" s="718" t="s">
        <v>658</v>
      </c>
      <c r="AD90" s="1007"/>
      <c r="AE90" s="717">
        <f t="shared" si="12"/>
        <v>1</v>
      </c>
      <c r="AF90" s="718" t="s">
        <v>658</v>
      </c>
      <c r="AG90" s="718" t="s">
        <v>658</v>
      </c>
      <c r="AH90" s="718" t="s">
        <v>658</v>
      </c>
      <c r="AI90" s="718" t="s">
        <v>658</v>
      </c>
      <c r="AJ90" s="718" t="s">
        <v>658</v>
      </c>
      <c r="AK90" s="1007"/>
      <c r="AL90" s="717">
        <f t="shared" si="13"/>
        <v>1</v>
      </c>
      <c r="AM90" s="718" t="s">
        <v>658</v>
      </c>
      <c r="AN90" s="718" t="s">
        <v>658</v>
      </c>
      <c r="AO90" s="718" t="s">
        <v>658</v>
      </c>
      <c r="AP90" s="718" t="s">
        <v>658</v>
      </c>
      <c r="AQ90" s="718" t="s">
        <v>658</v>
      </c>
      <c r="AR90" s="1007"/>
      <c r="AS90" s="717">
        <f t="shared" si="14"/>
        <v>1</v>
      </c>
      <c r="AT90" s="718" t="s">
        <v>658</v>
      </c>
      <c r="AU90" s="718" t="s">
        <v>658</v>
      </c>
      <c r="AV90" s="718" t="s">
        <v>658</v>
      </c>
      <c r="AW90" s="718" t="s">
        <v>658</v>
      </c>
      <c r="AX90" s="718" t="s">
        <v>658</v>
      </c>
      <c r="AY90" s="1007"/>
      <c r="AZ90" s="10" t="s">
        <v>12</v>
      </c>
    </row>
    <row r="91" spans="1:52" ht="14.25" x14ac:dyDescent="0.2">
      <c r="A91" s="888">
        <v>65</v>
      </c>
      <c r="B91" s="706">
        <v>65</v>
      </c>
      <c r="C91" s="717">
        <f t="shared" ref="C91:C115" si="15">1/(1+SUM(IF(C$26,INDEX(FT18.YC.RFR,$A91,C$26),0)))^$A91</f>
        <v>1</v>
      </c>
      <c r="D91" s="718" t="s">
        <v>658</v>
      </c>
      <c r="E91" s="718" t="s">
        <v>658</v>
      </c>
      <c r="F91" s="718" t="s">
        <v>658</v>
      </c>
      <c r="G91" s="718" t="s">
        <v>658</v>
      </c>
      <c r="H91" s="718" t="s">
        <v>658</v>
      </c>
      <c r="I91" s="1007"/>
      <c r="J91" s="717">
        <f t="shared" ref="J91:J115" si="16">1/(1+SUM(IF(J$26,INDEX(FT18.YC.RFR,$A91,J$26),0)))^$A91</f>
        <v>1</v>
      </c>
      <c r="K91" s="718" t="s">
        <v>658</v>
      </c>
      <c r="L91" s="718" t="s">
        <v>658</v>
      </c>
      <c r="M91" s="718" t="s">
        <v>658</v>
      </c>
      <c r="N91" s="718" t="s">
        <v>658</v>
      </c>
      <c r="O91" s="718" t="s">
        <v>658</v>
      </c>
      <c r="P91" s="1007"/>
      <c r="Q91" s="717">
        <f t="shared" ref="Q91:Q115" si="17">1/(1+SUM(IF(Q$26,INDEX(FT18.YC.RFR,$A91,Q$26),0)))^$A91</f>
        <v>1</v>
      </c>
      <c r="R91" s="718" t="s">
        <v>658</v>
      </c>
      <c r="S91" s="718" t="s">
        <v>658</v>
      </c>
      <c r="T91" s="718" t="s">
        <v>658</v>
      </c>
      <c r="U91" s="718" t="s">
        <v>658</v>
      </c>
      <c r="V91" s="718" t="s">
        <v>658</v>
      </c>
      <c r="W91" s="1007"/>
      <c r="X91" s="717">
        <f t="shared" ref="X91:X115" si="18">1/(1+SUM(IF(X$26,INDEX(FT18.YC.RFR,$A91,X$26),0)))^$A91</f>
        <v>1</v>
      </c>
      <c r="Y91" s="718" t="s">
        <v>658</v>
      </c>
      <c r="Z91" s="718" t="s">
        <v>658</v>
      </c>
      <c r="AA91" s="718" t="s">
        <v>658</v>
      </c>
      <c r="AB91" s="718" t="s">
        <v>658</v>
      </c>
      <c r="AC91" s="718" t="s">
        <v>658</v>
      </c>
      <c r="AD91" s="1007"/>
      <c r="AE91" s="717">
        <f t="shared" ref="AE91:AE115" si="19">1/(1+SUM(IF(AE$26,INDEX(FT18.YC.RFR,$A91,AE$26),0)))^$A91</f>
        <v>1</v>
      </c>
      <c r="AF91" s="718" t="s">
        <v>658</v>
      </c>
      <c r="AG91" s="718" t="s">
        <v>658</v>
      </c>
      <c r="AH91" s="718" t="s">
        <v>658</v>
      </c>
      <c r="AI91" s="718" t="s">
        <v>658</v>
      </c>
      <c r="AJ91" s="718" t="s">
        <v>658</v>
      </c>
      <c r="AK91" s="1007"/>
      <c r="AL91" s="717">
        <f t="shared" ref="AL91:AL115" si="20">1/(1+SUM(IF(AL$26,INDEX(FT18.YC.RFR,$A91,AL$26),0)))^$A91</f>
        <v>1</v>
      </c>
      <c r="AM91" s="718" t="s">
        <v>658</v>
      </c>
      <c r="AN91" s="718" t="s">
        <v>658</v>
      </c>
      <c r="AO91" s="718" t="s">
        <v>658</v>
      </c>
      <c r="AP91" s="718" t="s">
        <v>658</v>
      </c>
      <c r="AQ91" s="718" t="s">
        <v>658</v>
      </c>
      <c r="AR91" s="1007"/>
      <c r="AS91" s="717">
        <f t="shared" ref="AS91:AS115" si="21">1/(1+SUM(IF(AS$26,INDEX(FT18.YC.RFR,$A91,AS$26),0)))^$A91</f>
        <v>1</v>
      </c>
      <c r="AT91" s="718" t="s">
        <v>658</v>
      </c>
      <c r="AU91" s="718" t="s">
        <v>658</v>
      </c>
      <c r="AV91" s="718" t="s">
        <v>658</v>
      </c>
      <c r="AW91" s="718" t="s">
        <v>658</v>
      </c>
      <c r="AX91" s="718" t="s">
        <v>658</v>
      </c>
      <c r="AY91" s="1007"/>
      <c r="AZ91" s="10" t="s">
        <v>12</v>
      </c>
    </row>
    <row r="92" spans="1:52" ht="14.25" x14ac:dyDescent="0.2">
      <c r="A92" s="888">
        <v>66</v>
      </c>
      <c r="B92" s="706">
        <v>66</v>
      </c>
      <c r="C92" s="717">
        <f t="shared" si="15"/>
        <v>1</v>
      </c>
      <c r="D92" s="718" t="s">
        <v>658</v>
      </c>
      <c r="E92" s="718" t="s">
        <v>658</v>
      </c>
      <c r="F92" s="718" t="s">
        <v>658</v>
      </c>
      <c r="G92" s="718" t="s">
        <v>658</v>
      </c>
      <c r="H92" s="718" t="s">
        <v>658</v>
      </c>
      <c r="I92" s="1007"/>
      <c r="J92" s="717">
        <f t="shared" si="16"/>
        <v>1</v>
      </c>
      <c r="K92" s="718" t="s">
        <v>658</v>
      </c>
      <c r="L92" s="718" t="s">
        <v>658</v>
      </c>
      <c r="M92" s="718" t="s">
        <v>658</v>
      </c>
      <c r="N92" s="718" t="s">
        <v>658</v>
      </c>
      <c r="O92" s="718" t="s">
        <v>658</v>
      </c>
      <c r="P92" s="1007"/>
      <c r="Q92" s="717">
        <f t="shared" si="17"/>
        <v>1</v>
      </c>
      <c r="R92" s="718" t="s">
        <v>658</v>
      </c>
      <c r="S92" s="718" t="s">
        <v>658</v>
      </c>
      <c r="T92" s="718" t="s">
        <v>658</v>
      </c>
      <c r="U92" s="718" t="s">
        <v>658</v>
      </c>
      <c r="V92" s="718" t="s">
        <v>658</v>
      </c>
      <c r="W92" s="1007"/>
      <c r="X92" s="717">
        <f t="shared" si="18"/>
        <v>1</v>
      </c>
      <c r="Y92" s="718" t="s">
        <v>658</v>
      </c>
      <c r="Z92" s="718" t="s">
        <v>658</v>
      </c>
      <c r="AA92" s="718" t="s">
        <v>658</v>
      </c>
      <c r="AB92" s="718" t="s">
        <v>658</v>
      </c>
      <c r="AC92" s="718" t="s">
        <v>658</v>
      </c>
      <c r="AD92" s="1007"/>
      <c r="AE92" s="717">
        <f t="shared" si="19"/>
        <v>1</v>
      </c>
      <c r="AF92" s="718" t="s">
        <v>658</v>
      </c>
      <c r="AG92" s="718" t="s">
        <v>658</v>
      </c>
      <c r="AH92" s="718" t="s">
        <v>658</v>
      </c>
      <c r="AI92" s="718" t="s">
        <v>658</v>
      </c>
      <c r="AJ92" s="718" t="s">
        <v>658</v>
      </c>
      <c r="AK92" s="1007"/>
      <c r="AL92" s="717">
        <f t="shared" si="20"/>
        <v>1</v>
      </c>
      <c r="AM92" s="718" t="s">
        <v>658</v>
      </c>
      <c r="AN92" s="718" t="s">
        <v>658</v>
      </c>
      <c r="AO92" s="718" t="s">
        <v>658</v>
      </c>
      <c r="AP92" s="718" t="s">
        <v>658</v>
      </c>
      <c r="AQ92" s="718" t="s">
        <v>658</v>
      </c>
      <c r="AR92" s="1007"/>
      <c r="AS92" s="717">
        <f t="shared" si="21"/>
        <v>1</v>
      </c>
      <c r="AT92" s="718" t="s">
        <v>658</v>
      </c>
      <c r="AU92" s="718" t="s">
        <v>658</v>
      </c>
      <c r="AV92" s="718" t="s">
        <v>658</v>
      </c>
      <c r="AW92" s="718" t="s">
        <v>658</v>
      </c>
      <c r="AX92" s="718" t="s">
        <v>658</v>
      </c>
      <c r="AY92" s="1007"/>
      <c r="AZ92" s="10" t="s">
        <v>12</v>
      </c>
    </row>
    <row r="93" spans="1:52" ht="14.25" x14ac:dyDescent="0.2">
      <c r="A93" s="888">
        <v>67</v>
      </c>
      <c r="B93" s="706">
        <v>67</v>
      </c>
      <c r="C93" s="717">
        <f t="shared" si="15"/>
        <v>1</v>
      </c>
      <c r="D93" s="718" t="s">
        <v>658</v>
      </c>
      <c r="E93" s="718" t="s">
        <v>658</v>
      </c>
      <c r="F93" s="718" t="s">
        <v>658</v>
      </c>
      <c r="G93" s="718" t="s">
        <v>658</v>
      </c>
      <c r="H93" s="718" t="s">
        <v>658</v>
      </c>
      <c r="I93" s="1007"/>
      <c r="J93" s="717">
        <f t="shared" si="16"/>
        <v>1</v>
      </c>
      <c r="K93" s="718" t="s">
        <v>658</v>
      </c>
      <c r="L93" s="718" t="s">
        <v>658</v>
      </c>
      <c r="M93" s="718" t="s">
        <v>658</v>
      </c>
      <c r="N93" s="718" t="s">
        <v>658</v>
      </c>
      <c r="O93" s="718" t="s">
        <v>658</v>
      </c>
      <c r="P93" s="1007"/>
      <c r="Q93" s="717">
        <f t="shared" si="17"/>
        <v>1</v>
      </c>
      <c r="R93" s="718" t="s">
        <v>658</v>
      </c>
      <c r="S93" s="718" t="s">
        <v>658</v>
      </c>
      <c r="T93" s="718" t="s">
        <v>658</v>
      </c>
      <c r="U93" s="718" t="s">
        <v>658</v>
      </c>
      <c r="V93" s="718" t="s">
        <v>658</v>
      </c>
      <c r="W93" s="1007"/>
      <c r="X93" s="717">
        <f t="shared" si="18"/>
        <v>1</v>
      </c>
      <c r="Y93" s="718" t="s">
        <v>658</v>
      </c>
      <c r="Z93" s="718" t="s">
        <v>658</v>
      </c>
      <c r="AA93" s="718" t="s">
        <v>658</v>
      </c>
      <c r="AB93" s="718" t="s">
        <v>658</v>
      </c>
      <c r="AC93" s="718" t="s">
        <v>658</v>
      </c>
      <c r="AD93" s="1007"/>
      <c r="AE93" s="717">
        <f t="shared" si="19"/>
        <v>1</v>
      </c>
      <c r="AF93" s="718" t="s">
        <v>658</v>
      </c>
      <c r="AG93" s="718" t="s">
        <v>658</v>
      </c>
      <c r="AH93" s="718" t="s">
        <v>658</v>
      </c>
      <c r="AI93" s="718" t="s">
        <v>658</v>
      </c>
      <c r="AJ93" s="718" t="s">
        <v>658</v>
      </c>
      <c r="AK93" s="1007"/>
      <c r="AL93" s="717">
        <f t="shared" si="20"/>
        <v>1</v>
      </c>
      <c r="AM93" s="718" t="s">
        <v>658</v>
      </c>
      <c r="AN93" s="718" t="s">
        <v>658</v>
      </c>
      <c r="AO93" s="718" t="s">
        <v>658</v>
      </c>
      <c r="AP93" s="718" t="s">
        <v>658</v>
      </c>
      <c r="AQ93" s="718" t="s">
        <v>658</v>
      </c>
      <c r="AR93" s="1007"/>
      <c r="AS93" s="717">
        <f t="shared" si="21"/>
        <v>1</v>
      </c>
      <c r="AT93" s="718" t="s">
        <v>658</v>
      </c>
      <c r="AU93" s="718" t="s">
        <v>658</v>
      </c>
      <c r="AV93" s="718" t="s">
        <v>658</v>
      </c>
      <c r="AW93" s="718" t="s">
        <v>658</v>
      </c>
      <c r="AX93" s="718" t="s">
        <v>658</v>
      </c>
      <c r="AY93" s="1007"/>
      <c r="AZ93" s="10" t="s">
        <v>12</v>
      </c>
    </row>
    <row r="94" spans="1:52" ht="14.25" x14ac:dyDescent="0.2">
      <c r="A94" s="888">
        <v>68</v>
      </c>
      <c r="B94" s="706">
        <v>68</v>
      </c>
      <c r="C94" s="717">
        <f t="shared" si="15"/>
        <v>1</v>
      </c>
      <c r="D94" s="718" t="s">
        <v>658</v>
      </c>
      <c r="E94" s="718" t="s">
        <v>658</v>
      </c>
      <c r="F94" s="718" t="s">
        <v>658</v>
      </c>
      <c r="G94" s="718" t="s">
        <v>658</v>
      </c>
      <c r="H94" s="718" t="s">
        <v>658</v>
      </c>
      <c r="I94" s="1007"/>
      <c r="J94" s="717">
        <f t="shared" si="16"/>
        <v>1</v>
      </c>
      <c r="K94" s="718" t="s">
        <v>658</v>
      </c>
      <c r="L94" s="718" t="s">
        <v>658</v>
      </c>
      <c r="M94" s="718" t="s">
        <v>658</v>
      </c>
      <c r="N94" s="718" t="s">
        <v>658</v>
      </c>
      <c r="O94" s="718" t="s">
        <v>658</v>
      </c>
      <c r="P94" s="1007"/>
      <c r="Q94" s="717">
        <f t="shared" si="17"/>
        <v>1</v>
      </c>
      <c r="R94" s="718" t="s">
        <v>658</v>
      </c>
      <c r="S94" s="718" t="s">
        <v>658</v>
      </c>
      <c r="T94" s="718" t="s">
        <v>658</v>
      </c>
      <c r="U94" s="718" t="s">
        <v>658</v>
      </c>
      <c r="V94" s="718" t="s">
        <v>658</v>
      </c>
      <c r="W94" s="1007"/>
      <c r="X94" s="717">
        <f t="shared" si="18"/>
        <v>1</v>
      </c>
      <c r="Y94" s="718" t="s">
        <v>658</v>
      </c>
      <c r="Z94" s="718" t="s">
        <v>658</v>
      </c>
      <c r="AA94" s="718" t="s">
        <v>658</v>
      </c>
      <c r="AB94" s="718" t="s">
        <v>658</v>
      </c>
      <c r="AC94" s="718" t="s">
        <v>658</v>
      </c>
      <c r="AD94" s="1007"/>
      <c r="AE94" s="717">
        <f t="shared" si="19"/>
        <v>1</v>
      </c>
      <c r="AF94" s="718" t="s">
        <v>658</v>
      </c>
      <c r="AG94" s="718" t="s">
        <v>658</v>
      </c>
      <c r="AH94" s="718" t="s">
        <v>658</v>
      </c>
      <c r="AI94" s="718" t="s">
        <v>658</v>
      </c>
      <c r="AJ94" s="718" t="s">
        <v>658</v>
      </c>
      <c r="AK94" s="1007"/>
      <c r="AL94" s="717">
        <f t="shared" si="20"/>
        <v>1</v>
      </c>
      <c r="AM94" s="718" t="s">
        <v>658</v>
      </c>
      <c r="AN94" s="718" t="s">
        <v>658</v>
      </c>
      <c r="AO94" s="718" t="s">
        <v>658</v>
      </c>
      <c r="AP94" s="718" t="s">
        <v>658</v>
      </c>
      <c r="AQ94" s="718" t="s">
        <v>658</v>
      </c>
      <c r="AR94" s="1007"/>
      <c r="AS94" s="717">
        <f t="shared" si="21"/>
        <v>1</v>
      </c>
      <c r="AT94" s="718" t="s">
        <v>658</v>
      </c>
      <c r="AU94" s="718" t="s">
        <v>658</v>
      </c>
      <c r="AV94" s="718" t="s">
        <v>658</v>
      </c>
      <c r="AW94" s="718" t="s">
        <v>658</v>
      </c>
      <c r="AX94" s="718" t="s">
        <v>658</v>
      </c>
      <c r="AY94" s="1007"/>
      <c r="AZ94" s="10" t="s">
        <v>12</v>
      </c>
    </row>
    <row r="95" spans="1:52" ht="14.25" x14ac:dyDescent="0.2">
      <c r="A95" s="888">
        <v>69</v>
      </c>
      <c r="B95" s="706">
        <v>69</v>
      </c>
      <c r="C95" s="717">
        <f t="shared" si="15"/>
        <v>1</v>
      </c>
      <c r="D95" s="718" t="s">
        <v>658</v>
      </c>
      <c r="E95" s="718" t="s">
        <v>658</v>
      </c>
      <c r="F95" s="718" t="s">
        <v>658</v>
      </c>
      <c r="G95" s="718" t="s">
        <v>658</v>
      </c>
      <c r="H95" s="718" t="s">
        <v>658</v>
      </c>
      <c r="I95" s="1007"/>
      <c r="J95" s="717">
        <f t="shared" si="16"/>
        <v>1</v>
      </c>
      <c r="K95" s="718" t="s">
        <v>658</v>
      </c>
      <c r="L95" s="718" t="s">
        <v>658</v>
      </c>
      <c r="M95" s="718" t="s">
        <v>658</v>
      </c>
      <c r="N95" s="718" t="s">
        <v>658</v>
      </c>
      <c r="O95" s="718" t="s">
        <v>658</v>
      </c>
      <c r="P95" s="1007"/>
      <c r="Q95" s="717">
        <f t="shared" si="17"/>
        <v>1</v>
      </c>
      <c r="R95" s="718" t="s">
        <v>658</v>
      </c>
      <c r="S95" s="718" t="s">
        <v>658</v>
      </c>
      <c r="T95" s="718" t="s">
        <v>658</v>
      </c>
      <c r="U95" s="718" t="s">
        <v>658</v>
      </c>
      <c r="V95" s="718" t="s">
        <v>658</v>
      </c>
      <c r="W95" s="1007"/>
      <c r="X95" s="717">
        <f t="shared" si="18"/>
        <v>1</v>
      </c>
      <c r="Y95" s="718" t="s">
        <v>658</v>
      </c>
      <c r="Z95" s="718" t="s">
        <v>658</v>
      </c>
      <c r="AA95" s="718" t="s">
        <v>658</v>
      </c>
      <c r="AB95" s="718" t="s">
        <v>658</v>
      </c>
      <c r="AC95" s="718" t="s">
        <v>658</v>
      </c>
      <c r="AD95" s="1007"/>
      <c r="AE95" s="717">
        <f t="shared" si="19"/>
        <v>1</v>
      </c>
      <c r="AF95" s="718" t="s">
        <v>658</v>
      </c>
      <c r="AG95" s="718" t="s">
        <v>658</v>
      </c>
      <c r="AH95" s="718" t="s">
        <v>658</v>
      </c>
      <c r="AI95" s="718" t="s">
        <v>658</v>
      </c>
      <c r="AJ95" s="718" t="s">
        <v>658</v>
      </c>
      <c r="AK95" s="1007"/>
      <c r="AL95" s="717">
        <f t="shared" si="20"/>
        <v>1</v>
      </c>
      <c r="AM95" s="718" t="s">
        <v>658</v>
      </c>
      <c r="AN95" s="718" t="s">
        <v>658</v>
      </c>
      <c r="AO95" s="718" t="s">
        <v>658</v>
      </c>
      <c r="AP95" s="718" t="s">
        <v>658</v>
      </c>
      <c r="AQ95" s="718" t="s">
        <v>658</v>
      </c>
      <c r="AR95" s="1007"/>
      <c r="AS95" s="717">
        <f t="shared" si="21"/>
        <v>1</v>
      </c>
      <c r="AT95" s="718" t="s">
        <v>658</v>
      </c>
      <c r="AU95" s="718" t="s">
        <v>658</v>
      </c>
      <c r="AV95" s="718" t="s">
        <v>658</v>
      </c>
      <c r="AW95" s="718" t="s">
        <v>658</v>
      </c>
      <c r="AX95" s="718" t="s">
        <v>658</v>
      </c>
      <c r="AY95" s="1007"/>
      <c r="AZ95" s="10" t="s">
        <v>12</v>
      </c>
    </row>
    <row r="96" spans="1:52" ht="14.25" x14ac:dyDescent="0.2">
      <c r="A96" s="888">
        <v>70</v>
      </c>
      <c r="B96" s="706">
        <v>70</v>
      </c>
      <c r="C96" s="717">
        <f t="shared" si="15"/>
        <v>1</v>
      </c>
      <c r="D96" s="718" t="s">
        <v>658</v>
      </c>
      <c r="E96" s="718" t="s">
        <v>658</v>
      </c>
      <c r="F96" s="718" t="s">
        <v>658</v>
      </c>
      <c r="G96" s="718" t="s">
        <v>658</v>
      </c>
      <c r="H96" s="718" t="s">
        <v>658</v>
      </c>
      <c r="I96" s="1007"/>
      <c r="J96" s="717">
        <f t="shared" si="16"/>
        <v>1</v>
      </c>
      <c r="K96" s="718" t="s">
        <v>658</v>
      </c>
      <c r="L96" s="718" t="s">
        <v>658</v>
      </c>
      <c r="M96" s="718" t="s">
        <v>658</v>
      </c>
      <c r="N96" s="718" t="s">
        <v>658</v>
      </c>
      <c r="O96" s="718" t="s">
        <v>658</v>
      </c>
      <c r="P96" s="1007"/>
      <c r="Q96" s="717">
        <f t="shared" si="17"/>
        <v>1</v>
      </c>
      <c r="R96" s="718" t="s">
        <v>658</v>
      </c>
      <c r="S96" s="718" t="s">
        <v>658</v>
      </c>
      <c r="T96" s="718" t="s">
        <v>658</v>
      </c>
      <c r="U96" s="718" t="s">
        <v>658</v>
      </c>
      <c r="V96" s="718" t="s">
        <v>658</v>
      </c>
      <c r="W96" s="1007"/>
      <c r="X96" s="717">
        <f t="shared" si="18"/>
        <v>1</v>
      </c>
      <c r="Y96" s="718" t="s">
        <v>658</v>
      </c>
      <c r="Z96" s="718" t="s">
        <v>658</v>
      </c>
      <c r="AA96" s="718" t="s">
        <v>658</v>
      </c>
      <c r="AB96" s="718" t="s">
        <v>658</v>
      </c>
      <c r="AC96" s="718" t="s">
        <v>658</v>
      </c>
      <c r="AD96" s="1007"/>
      <c r="AE96" s="717">
        <f t="shared" si="19"/>
        <v>1</v>
      </c>
      <c r="AF96" s="718" t="s">
        <v>658</v>
      </c>
      <c r="AG96" s="718" t="s">
        <v>658</v>
      </c>
      <c r="AH96" s="718" t="s">
        <v>658</v>
      </c>
      <c r="AI96" s="718" t="s">
        <v>658</v>
      </c>
      <c r="AJ96" s="718" t="s">
        <v>658</v>
      </c>
      <c r="AK96" s="1007"/>
      <c r="AL96" s="717">
        <f t="shared" si="20"/>
        <v>1</v>
      </c>
      <c r="AM96" s="718" t="s">
        <v>658</v>
      </c>
      <c r="AN96" s="718" t="s">
        <v>658</v>
      </c>
      <c r="AO96" s="718" t="s">
        <v>658</v>
      </c>
      <c r="AP96" s="718" t="s">
        <v>658</v>
      </c>
      <c r="AQ96" s="718" t="s">
        <v>658</v>
      </c>
      <c r="AR96" s="1007"/>
      <c r="AS96" s="717">
        <f t="shared" si="21"/>
        <v>1</v>
      </c>
      <c r="AT96" s="718" t="s">
        <v>658</v>
      </c>
      <c r="AU96" s="718" t="s">
        <v>658</v>
      </c>
      <c r="AV96" s="718" t="s">
        <v>658</v>
      </c>
      <c r="AW96" s="718" t="s">
        <v>658</v>
      </c>
      <c r="AX96" s="718" t="s">
        <v>658</v>
      </c>
      <c r="AY96" s="1007"/>
      <c r="AZ96" s="10" t="s">
        <v>12</v>
      </c>
    </row>
    <row r="97" spans="1:52" ht="14.25" x14ac:dyDescent="0.2">
      <c r="A97" s="888">
        <v>71</v>
      </c>
      <c r="B97" s="706">
        <v>71</v>
      </c>
      <c r="C97" s="717">
        <f t="shared" si="15"/>
        <v>1</v>
      </c>
      <c r="D97" s="718" t="s">
        <v>658</v>
      </c>
      <c r="E97" s="718" t="s">
        <v>658</v>
      </c>
      <c r="F97" s="718" t="s">
        <v>658</v>
      </c>
      <c r="G97" s="718" t="s">
        <v>658</v>
      </c>
      <c r="H97" s="718" t="s">
        <v>658</v>
      </c>
      <c r="I97" s="1007"/>
      <c r="J97" s="717">
        <f t="shared" si="16"/>
        <v>1</v>
      </c>
      <c r="K97" s="718" t="s">
        <v>658</v>
      </c>
      <c r="L97" s="718" t="s">
        <v>658</v>
      </c>
      <c r="M97" s="718" t="s">
        <v>658</v>
      </c>
      <c r="N97" s="718" t="s">
        <v>658</v>
      </c>
      <c r="O97" s="718" t="s">
        <v>658</v>
      </c>
      <c r="P97" s="1007"/>
      <c r="Q97" s="717">
        <f t="shared" si="17"/>
        <v>1</v>
      </c>
      <c r="R97" s="718" t="s">
        <v>658</v>
      </c>
      <c r="S97" s="718" t="s">
        <v>658</v>
      </c>
      <c r="T97" s="718" t="s">
        <v>658</v>
      </c>
      <c r="U97" s="718" t="s">
        <v>658</v>
      </c>
      <c r="V97" s="718" t="s">
        <v>658</v>
      </c>
      <c r="W97" s="1007"/>
      <c r="X97" s="717">
        <f t="shared" si="18"/>
        <v>1</v>
      </c>
      <c r="Y97" s="718" t="s">
        <v>658</v>
      </c>
      <c r="Z97" s="718" t="s">
        <v>658</v>
      </c>
      <c r="AA97" s="718" t="s">
        <v>658</v>
      </c>
      <c r="AB97" s="718" t="s">
        <v>658</v>
      </c>
      <c r="AC97" s="718" t="s">
        <v>658</v>
      </c>
      <c r="AD97" s="1007"/>
      <c r="AE97" s="717">
        <f t="shared" si="19"/>
        <v>1</v>
      </c>
      <c r="AF97" s="718" t="s">
        <v>658</v>
      </c>
      <c r="AG97" s="718" t="s">
        <v>658</v>
      </c>
      <c r="AH97" s="718" t="s">
        <v>658</v>
      </c>
      <c r="AI97" s="718" t="s">
        <v>658</v>
      </c>
      <c r="AJ97" s="718" t="s">
        <v>658</v>
      </c>
      <c r="AK97" s="1007"/>
      <c r="AL97" s="717">
        <f t="shared" si="20"/>
        <v>1</v>
      </c>
      <c r="AM97" s="718" t="s">
        <v>658</v>
      </c>
      <c r="AN97" s="718" t="s">
        <v>658</v>
      </c>
      <c r="AO97" s="718" t="s">
        <v>658</v>
      </c>
      <c r="AP97" s="718" t="s">
        <v>658</v>
      </c>
      <c r="AQ97" s="718" t="s">
        <v>658</v>
      </c>
      <c r="AR97" s="1007"/>
      <c r="AS97" s="717">
        <f t="shared" si="21"/>
        <v>1</v>
      </c>
      <c r="AT97" s="718" t="s">
        <v>658</v>
      </c>
      <c r="AU97" s="718" t="s">
        <v>658</v>
      </c>
      <c r="AV97" s="718" t="s">
        <v>658</v>
      </c>
      <c r="AW97" s="718" t="s">
        <v>658</v>
      </c>
      <c r="AX97" s="718" t="s">
        <v>658</v>
      </c>
      <c r="AY97" s="1007"/>
      <c r="AZ97" s="10" t="s">
        <v>12</v>
      </c>
    </row>
    <row r="98" spans="1:52" ht="14.25" x14ac:dyDescent="0.2">
      <c r="A98" s="888">
        <v>72</v>
      </c>
      <c r="B98" s="706">
        <v>72</v>
      </c>
      <c r="C98" s="717">
        <f t="shared" si="15"/>
        <v>1</v>
      </c>
      <c r="D98" s="718" t="s">
        <v>658</v>
      </c>
      <c r="E98" s="718" t="s">
        <v>658</v>
      </c>
      <c r="F98" s="718" t="s">
        <v>658</v>
      </c>
      <c r="G98" s="718" t="s">
        <v>658</v>
      </c>
      <c r="H98" s="718" t="s">
        <v>658</v>
      </c>
      <c r="I98" s="1007"/>
      <c r="J98" s="717">
        <f t="shared" si="16"/>
        <v>1</v>
      </c>
      <c r="K98" s="718" t="s">
        <v>658</v>
      </c>
      <c r="L98" s="718" t="s">
        <v>658</v>
      </c>
      <c r="M98" s="718" t="s">
        <v>658</v>
      </c>
      <c r="N98" s="718" t="s">
        <v>658</v>
      </c>
      <c r="O98" s="718" t="s">
        <v>658</v>
      </c>
      <c r="P98" s="1007"/>
      <c r="Q98" s="717">
        <f t="shared" si="17"/>
        <v>1</v>
      </c>
      <c r="R98" s="718" t="s">
        <v>658</v>
      </c>
      <c r="S98" s="718" t="s">
        <v>658</v>
      </c>
      <c r="T98" s="718" t="s">
        <v>658</v>
      </c>
      <c r="U98" s="718" t="s">
        <v>658</v>
      </c>
      <c r="V98" s="718" t="s">
        <v>658</v>
      </c>
      <c r="W98" s="1007"/>
      <c r="X98" s="717">
        <f t="shared" si="18"/>
        <v>1</v>
      </c>
      <c r="Y98" s="718" t="s">
        <v>658</v>
      </c>
      <c r="Z98" s="718" t="s">
        <v>658</v>
      </c>
      <c r="AA98" s="718" t="s">
        <v>658</v>
      </c>
      <c r="AB98" s="718" t="s">
        <v>658</v>
      </c>
      <c r="AC98" s="718" t="s">
        <v>658</v>
      </c>
      <c r="AD98" s="1007"/>
      <c r="AE98" s="717">
        <f t="shared" si="19"/>
        <v>1</v>
      </c>
      <c r="AF98" s="718" t="s">
        <v>658</v>
      </c>
      <c r="AG98" s="718" t="s">
        <v>658</v>
      </c>
      <c r="AH98" s="718" t="s">
        <v>658</v>
      </c>
      <c r="AI98" s="718" t="s">
        <v>658</v>
      </c>
      <c r="AJ98" s="718" t="s">
        <v>658</v>
      </c>
      <c r="AK98" s="1007"/>
      <c r="AL98" s="717">
        <f t="shared" si="20"/>
        <v>1</v>
      </c>
      <c r="AM98" s="718" t="s">
        <v>658</v>
      </c>
      <c r="AN98" s="718" t="s">
        <v>658</v>
      </c>
      <c r="AO98" s="718" t="s">
        <v>658</v>
      </c>
      <c r="AP98" s="718" t="s">
        <v>658</v>
      </c>
      <c r="AQ98" s="718" t="s">
        <v>658</v>
      </c>
      <c r="AR98" s="1007"/>
      <c r="AS98" s="717">
        <f t="shared" si="21"/>
        <v>1</v>
      </c>
      <c r="AT98" s="718" t="s">
        <v>658</v>
      </c>
      <c r="AU98" s="718" t="s">
        <v>658</v>
      </c>
      <c r="AV98" s="718" t="s">
        <v>658</v>
      </c>
      <c r="AW98" s="718" t="s">
        <v>658</v>
      </c>
      <c r="AX98" s="718" t="s">
        <v>658</v>
      </c>
      <c r="AY98" s="1007"/>
      <c r="AZ98" s="10" t="s">
        <v>12</v>
      </c>
    </row>
    <row r="99" spans="1:52" ht="14.25" x14ac:dyDescent="0.2">
      <c r="A99" s="888">
        <v>73</v>
      </c>
      <c r="B99" s="706">
        <v>73</v>
      </c>
      <c r="C99" s="717">
        <f t="shared" si="15"/>
        <v>1</v>
      </c>
      <c r="D99" s="718" t="s">
        <v>658</v>
      </c>
      <c r="E99" s="718" t="s">
        <v>658</v>
      </c>
      <c r="F99" s="718" t="s">
        <v>658</v>
      </c>
      <c r="G99" s="718" t="s">
        <v>658</v>
      </c>
      <c r="H99" s="718" t="s">
        <v>658</v>
      </c>
      <c r="I99" s="1007"/>
      <c r="J99" s="717">
        <f t="shared" si="16"/>
        <v>1</v>
      </c>
      <c r="K99" s="718" t="s">
        <v>658</v>
      </c>
      <c r="L99" s="718" t="s">
        <v>658</v>
      </c>
      <c r="M99" s="718" t="s">
        <v>658</v>
      </c>
      <c r="N99" s="718" t="s">
        <v>658</v>
      </c>
      <c r="O99" s="718" t="s">
        <v>658</v>
      </c>
      <c r="P99" s="1007"/>
      <c r="Q99" s="717">
        <f t="shared" si="17"/>
        <v>1</v>
      </c>
      <c r="R99" s="718" t="s">
        <v>658</v>
      </c>
      <c r="S99" s="718" t="s">
        <v>658</v>
      </c>
      <c r="T99" s="718" t="s">
        <v>658</v>
      </c>
      <c r="U99" s="718" t="s">
        <v>658</v>
      </c>
      <c r="V99" s="718" t="s">
        <v>658</v>
      </c>
      <c r="W99" s="1007"/>
      <c r="X99" s="717">
        <f t="shared" si="18"/>
        <v>1</v>
      </c>
      <c r="Y99" s="718" t="s">
        <v>658</v>
      </c>
      <c r="Z99" s="718" t="s">
        <v>658</v>
      </c>
      <c r="AA99" s="718" t="s">
        <v>658</v>
      </c>
      <c r="AB99" s="718" t="s">
        <v>658</v>
      </c>
      <c r="AC99" s="718" t="s">
        <v>658</v>
      </c>
      <c r="AD99" s="1007"/>
      <c r="AE99" s="717">
        <f t="shared" si="19"/>
        <v>1</v>
      </c>
      <c r="AF99" s="718" t="s">
        <v>658</v>
      </c>
      <c r="AG99" s="718" t="s">
        <v>658</v>
      </c>
      <c r="AH99" s="718" t="s">
        <v>658</v>
      </c>
      <c r="AI99" s="718" t="s">
        <v>658</v>
      </c>
      <c r="AJ99" s="718" t="s">
        <v>658</v>
      </c>
      <c r="AK99" s="1007"/>
      <c r="AL99" s="717">
        <f t="shared" si="20"/>
        <v>1</v>
      </c>
      <c r="AM99" s="718" t="s">
        <v>658</v>
      </c>
      <c r="AN99" s="718" t="s">
        <v>658</v>
      </c>
      <c r="AO99" s="718" t="s">
        <v>658</v>
      </c>
      <c r="AP99" s="718" t="s">
        <v>658</v>
      </c>
      <c r="AQ99" s="718" t="s">
        <v>658</v>
      </c>
      <c r="AR99" s="1007"/>
      <c r="AS99" s="717">
        <f t="shared" si="21"/>
        <v>1</v>
      </c>
      <c r="AT99" s="718" t="s">
        <v>658</v>
      </c>
      <c r="AU99" s="718" t="s">
        <v>658</v>
      </c>
      <c r="AV99" s="718" t="s">
        <v>658</v>
      </c>
      <c r="AW99" s="718" t="s">
        <v>658</v>
      </c>
      <c r="AX99" s="718" t="s">
        <v>658</v>
      </c>
      <c r="AY99" s="1007"/>
      <c r="AZ99" s="10" t="s">
        <v>12</v>
      </c>
    </row>
    <row r="100" spans="1:52" ht="14.25" x14ac:dyDescent="0.2">
      <c r="A100" s="888">
        <v>74</v>
      </c>
      <c r="B100" s="706">
        <v>74</v>
      </c>
      <c r="C100" s="717">
        <f t="shared" si="15"/>
        <v>1</v>
      </c>
      <c r="D100" s="718" t="s">
        <v>658</v>
      </c>
      <c r="E100" s="718" t="s">
        <v>658</v>
      </c>
      <c r="F100" s="718" t="s">
        <v>658</v>
      </c>
      <c r="G100" s="718" t="s">
        <v>658</v>
      </c>
      <c r="H100" s="718" t="s">
        <v>658</v>
      </c>
      <c r="I100" s="1007"/>
      <c r="J100" s="717">
        <f t="shared" si="16"/>
        <v>1</v>
      </c>
      <c r="K100" s="718" t="s">
        <v>658</v>
      </c>
      <c r="L100" s="718" t="s">
        <v>658</v>
      </c>
      <c r="M100" s="718" t="s">
        <v>658</v>
      </c>
      <c r="N100" s="718" t="s">
        <v>658</v>
      </c>
      <c r="O100" s="718" t="s">
        <v>658</v>
      </c>
      <c r="P100" s="1007"/>
      <c r="Q100" s="717">
        <f t="shared" si="17"/>
        <v>1</v>
      </c>
      <c r="R100" s="718" t="s">
        <v>658</v>
      </c>
      <c r="S100" s="718" t="s">
        <v>658</v>
      </c>
      <c r="T100" s="718" t="s">
        <v>658</v>
      </c>
      <c r="U100" s="718" t="s">
        <v>658</v>
      </c>
      <c r="V100" s="718" t="s">
        <v>658</v>
      </c>
      <c r="W100" s="1007"/>
      <c r="X100" s="717">
        <f t="shared" si="18"/>
        <v>1</v>
      </c>
      <c r="Y100" s="718" t="s">
        <v>658</v>
      </c>
      <c r="Z100" s="718" t="s">
        <v>658</v>
      </c>
      <c r="AA100" s="718" t="s">
        <v>658</v>
      </c>
      <c r="AB100" s="718" t="s">
        <v>658</v>
      </c>
      <c r="AC100" s="718" t="s">
        <v>658</v>
      </c>
      <c r="AD100" s="1007"/>
      <c r="AE100" s="717">
        <f t="shared" si="19"/>
        <v>1</v>
      </c>
      <c r="AF100" s="718" t="s">
        <v>658</v>
      </c>
      <c r="AG100" s="718" t="s">
        <v>658</v>
      </c>
      <c r="AH100" s="718" t="s">
        <v>658</v>
      </c>
      <c r="AI100" s="718" t="s">
        <v>658</v>
      </c>
      <c r="AJ100" s="718" t="s">
        <v>658</v>
      </c>
      <c r="AK100" s="1007"/>
      <c r="AL100" s="717">
        <f t="shared" si="20"/>
        <v>1</v>
      </c>
      <c r="AM100" s="718" t="s">
        <v>658</v>
      </c>
      <c r="AN100" s="718" t="s">
        <v>658</v>
      </c>
      <c r="AO100" s="718" t="s">
        <v>658</v>
      </c>
      <c r="AP100" s="718" t="s">
        <v>658</v>
      </c>
      <c r="AQ100" s="718" t="s">
        <v>658</v>
      </c>
      <c r="AR100" s="1007"/>
      <c r="AS100" s="717">
        <f t="shared" si="21"/>
        <v>1</v>
      </c>
      <c r="AT100" s="718" t="s">
        <v>658</v>
      </c>
      <c r="AU100" s="718" t="s">
        <v>658</v>
      </c>
      <c r="AV100" s="718" t="s">
        <v>658</v>
      </c>
      <c r="AW100" s="718" t="s">
        <v>658</v>
      </c>
      <c r="AX100" s="718" t="s">
        <v>658</v>
      </c>
      <c r="AY100" s="1007"/>
      <c r="AZ100" s="10" t="s">
        <v>12</v>
      </c>
    </row>
    <row r="101" spans="1:52" ht="14.25" x14ac:dyDescent="0.2">
      <c r="A101" s="888">
        <v>75</v>
      </c>
      <c r="B101" s="706">
        <v>75</v>
      </c>
      <c r="C101" s="717">
        <f t="shared" si="15"/>
        <v>1</v>
      </c>
      <c r="D101" s="718" t="s">
        <v>658</v>
      </c>
      <c r="E101" s="718" t="s">
        <v>658</v>
      </c>
      <c r="F101" s="718" t="s">
        <v>658</v>
      </c>
      <c r="G101" s="718" t="s">
        <v>658</v>
      </c>
      <c r="H101" s="718" t="s">
        <v>658</v>
      </c>
      <c r="I101" s="1007"/>
      <c r="J101" s="717">
        <f t="shared" si="16"/>
        <v>1</v>
      </c>
      <c r="K101" s="718" t="s">
        <v>658</v>
      </c>
      <c r="L101" s="718" t="s">
        <v>658</v>
      </c>
      <c r="M101" s="718" t="s">
        <v>658</v>
      </c>
      <c r="N101" s="718" t="s">
        <v>658</v>
      </c>
      <c r="O101" s="718" t="s">
        <v>658</v>
      </c>
      <c r="P101" s="1007"/>
      <c r="Q101" s="717">
        <f t="shared" si="17"/>
        <v>1</v>
      </c>
      <c r="R101" s="718" t="s">
        <v>658</v>
      </c>
      <c r="S101" s="718" t="s">
        <v>658</v>
      </c>
      <c r="T101" s="718" t="s">
        <v>658</v>
      </c>
      <c r="U101" s="718" t="s">
        <v>658</v>
      </c>
      <c r="V101" s="718" t="s">
        <v>658</v>
      </c>
      <c r="W101" s="1007"/>
      <c r="X101" s="717">
        <f t="shared" si="18"/>
        <v>1</v>
      </c>
      <c r="Y101" s="718" t="s">
        <v>658</v>
      </c>
      <c r="Z101" s="718" t="s">
        <v>658</v>
      </c>
      <c r="AA101" s="718" t="s">
        <v>658</v>
      </c>
      <c r="AB101" s="718" t="s">
        <v>658</v>
      </c>
      <c r="AC101" s="718" t="s">
        <v>658</v>
      </c>
      <c r="AD101" s="1007"/>
      <c r="AE101" s="717">
        <f t="shared" si="19"/>
        <v>1</v>
      </c>
      <c r="AF101" s="718" t="s">
        <v>658</v>
      </c>
      <c r="AG101" s="718" t="s">
        <v>658</v>
      </c>
      <c r="AH101" s="718" t="s">
        <v>658</v>
      </c>
      <c r="AI101" s="718" t="s">
        <v>658</v>
      </c>
      <c r="AJ101" s="718" t="s">
        <v>658</v>
      </c>
      <c r="AK101" s="1007"/>
      <c r="AL101" s="717">
        <f t="shared" si="20"/>
        <v>1</v>
      </c>
      <c r="AM101" s="718" t="s">
        <v>658</v>
      </c>
      <c r="AN101" s="718" t="s">
        <v>658</v>
      </c>
      <c r="AO101" s="718" t="s">
        <v>658</v>
      </c>
      <c r="AP101" s="718" t="s">
        <v>658</v>
      </c>
      <c r="AQ101" s="718" t="s">
        <v>658</v>
      </c>
      <c r="AR101" s="1007"/>
      <c r="AS101" s="717">
        <f t="shared" si="21"/>
        <v>1</v>
      </c>
      <c r="AT101" s="718" t="s">
        <v>658</v>
      </c>
      <c r="AU101" s="718" t="s">
        <v>658</v>
      </c>
      <c r="AV101" s="718" t="s">
        <v>658</v>
      </c>
      <c r="AW101" s="718" t="s">
        <v>658</v>
      </c>
      <c r="AX101" s="718" t="s">
        <v>658</v>
      </c>
      <c r="AY101" s="1007"/>
      <c r="AZ101" s="10" t="s">
        <v>12</v>
      </c>
    </row>
    <row r="102" spans="1:52" ht="14.25" x14ac:dyDescent="0.2">
      <c r="A102" s="888">
        <v>76</v>
      </c>
      <c r="B102" s="706">
        <v>76</v>
      </c>
      <c r="C102" s="717">
        <f t="shared" si="15"/>
        <v>1</v>
      </c>
      <c r="D102" s="718" t="s">
        <v>658</v>
      </c>
      <c r="E102" s="718" t="s">
        <v>658</v>
      </c>
      <c r="F102" s="718" t="s">
        <v>658</v>
      </c>
      <c r="G102" s="718" t="s">
        <v>658</v>
      </c>
      <c r="H102" s="718" t="s">
        <v>658</v>
      </c>
      <c r="I102" s="1007"/>
      <c r="J102" s="717">
        <f t="shared" si="16"/>
        <v>1</v>
      </c>
      <c r="K102" s="718" t="s">
        <v>658</v>
      </c>
      <c r="L102" s="718" t="s">
        <v>658</v>
      </c>
      <c r="M102" s="718" t="s">
        <v>658</v>
      </c>
      <c r="N102" s="718" t="s">
        <v>658</v>
      </c>
      <c r="O102" s="718" t="s">
        <v>658</v>
      </c>
      <c r="P102" s="1007"/>
      <c r="Q102" s="717">
        <f t="shared" si="17"/>
        <v>1</v>
      </c>
      <c r="R102" s="718" t="s">
        <v>658</v>
      </c>
      <c r="S102" s="718" t="s">
        <v>658</v>
      </c>
      <c r="T102" s="718" t="s">
        <v>658</v>
      </c>
      <c r="U102" s="718" t="s">
        <v>658</v>
      </c>
      <c r="V102" s="718" t="s">
        <v>658</v>
      </c>
      <c r="W102" s="1007"/>
      <c r="X102" s="717">
        <f t="shared" si="18"/>
        <v>1</v>
      </c>
      <c r="Y102" s="718" t="s">
        <v>658</v>
      </c>
      <c r="Z102" s="718" t="s">
        <v>658</v>
      </c>
      <c r="AA102" s="718" t="s">
        <v>658</v>
      </c>
      <c r="AB102" s="718" t="s">
        <v>658</v>
      </c>
      <c r="AC102" s="718" t="s">
        <v>658</v>
      </c>
      <c r="AD102" s="1007"/>
      <c r="AE102" s="717">
        <f t="shared" si="19"/>
        <v>1</v>
      </c>
      <c r="AF102" s="718" t="s">
        <v>658</v>
      </c>
      <c r="AG102" s="718" t="s">
        <v>658</v>
      </c>
      <c r="AH102" s="718" t="s">
        <v>658</v>
      </c>
      <c r="AI102" s="718" t="s">
        <v>658</v>
      </c>
      <c r="AJ102" s="718" t="s">
        <v>658</v>
      </c>
      <c r="AK102" s="1007"/>
      <c r="AL102" s="717">
        <f t="shared" si="20"/>
        <v>1</v>
      </c>
      <c r="AM102" s="718" t="s">
        <v>658</v>
      </c>
      <c r="AN102" s="718" t="s">
        <v>658</v>
      </c>
      <c r="AO102" s="718" t="s">
        <v>658</v>
      </c>
      <c r="AP102" s="718" t="s">
        <v>658</v>
      </c>
      <c r="AQ102" s="718" t="s">
        <v>658</v>
      </c>
      <c r="AR102" s="1007"/>
      <c r="AS102" s="717">
        <f t="shared" si="21"/>
        <v>1</v>
      </c>
      <c r="AT102" s="718" t="s">
        <v>658</v>
      </c>
      <c r="AU102" s="718" t="s">
        <v>658</v>
      </c>
      <c r="AV102" s="718" t="s">
        <v>658</v>
      </c>
      <c r="AW102" s="718" t="s">
        <v>658</v>
      </c>
      <c r="AX102" s="718" t="s">
        <v>658</v>
      </c>
      <c r="AY102" s="1007"/>
      <c r="AZ102" s="10" t="s">
        <v>12</v>
      </c>
    </row>
    <row r="103" spans="1:52" ht="14.25" x14ac:dyDescent="0.2">
      <c r="A103" s="888">
        <v>77</v>
      </c>
      <c r="B103" s="706">
        <v>77</v>
      </c>
      <c r="C103" s="717">
        <f t="shared" si="15"/>
        <v>1</v>
      </c>
      <c r="D103" s="718" t="s">
        <v>658</v>
      </c>
      <c r="E103" s="718" t="s">
        <v>658</v>
      </c>
      <c r="F103" s="718" t="s">
        <v>658</v>
      </c>
      <c r="G103" s="718" t="s">
        <v>658</v>
      </c>
      <c r="H103" s="718" t="s">
        <v>658</v>
      </c>
      <c r="I103" s="1007"/>
      <c r="J103" s="717">
        <f t="shared" si="16"/>
        <v>1</v>
      </c>
      <c r="K103" s="718" t="s">
        <v>658</v>
      </c>
      <c r="L103" s="718" t="s">
        <v>658</v>
      </c>
      <c r="M103" s="718" t="s">
        <v>658</v>
      </c>
      <c r="N103" s="718" t="s">
        <v>658</v>
      </c>
      <c r="O103" s="718" t="s">
        <v>658</v>
      </c>
      <c r="P103" s="1007"/>
      <c r="Q103" s="717">
        <f t="shared" si="17"/>
        <v>1</v>
      </c>
      <c r="R103" s="718" t="s">
        <v>658</v>
      </c>
      <c r="S103" s="718" t="s">
        <v>658</v>
      </c>
      <c r="T103" s="718" t="s">
        <v>658</v>
      </c>
      <c r="U103" s="718" t="s">
        <v>658</v>
      </c>
      <c r="V103" s="718" t="s">
        <v>658</v>
      </c>
      <c r="W103" s="1007"/>
      <c r="X103" s="717">
        <f t="shared" si="18"/>
        <v>1</v>
      </c>
      <c r="Y103" s="718" t="s">
        <v>658</v>
      </c>
      <c r="Z103" s="718" t="s">
        <v>658</v>
      </c>
      <c r="AA103" s="718" t="s">
        <v>658</v>
      </c>
      <c r="AB103" s="718" t="s">
        <v>658</v>
      </c>
      <c r="AC103" s="718" t="s">
        <v>658</v>
      </c>
      <c r="AD103" s="1007"/>
      <c r="AE103" s="717">
        <f t="shared" si="19"/>
        <v>1</v>
      </c>
      <c r="AF103" s="718" t="s">
        <v>658</v>
      </c>
      <c r="AG103" s="718" t="s">
        <v>658</v>
      </c>
      <c r="AH103" s="718" t="s">
        <v>658</v>
      </c>
      <c r="AI103" s="718" t="s">
        <v>658</v>
      </c>
      <c r="AJ103" s="718" t="s">
        <v>658</v>
      </c>
      <c r="AK103" s="1007"/>
      <c r="AL103" s="717">
        <f t="shared" si="20"/>
        <v>1</v>
      </c>
      <c r="AM103" s="718" t="s">
        <v>658</v>
      </c>
      <c r="AN103" s="718" t="s">
        <v>658</v>
      </c>
      <c r="AO103" s="718" t="s">
        <v>658</v>
      </c>
      <c r="AP103" s="718" t="s">
        <v>658</v>
      </c>
      <c r="AQ103" s="718" t="s">
        <v>658</v>
      </c>
      <c r="AR103" s="1007"/>
      <c r="AS103" s="717">
        <f t="shared" si="21"/>
        <v>1</v>
      </c>
      <c r="AT103" s="718" t="s">
        <v>658</v>
      </c>
      <c r="AU103" s="718" t="s">
        <v>658</v>
      </c>
      <c r="AV103" s="718" t="s">
        <v>658</v>
      </c>
      <c r="AW103" s="718" t="s">
        <v>658</v>
      </c>
      <c r="AX103" s="718" t="s">
        <v>658</v>
      </c>
      <c r="AY103" s="1007"/>
      <c r="AZ103" s="10" t="s">
        <v>12</v>
      </c>
    </row>
    <row r="104" spans="1:52" ht="14.25" x14ac:dyDescent="0.2">
      <c r="A104" s="888">
        <v>78</v>
      </c>
      <c r="B104" s="706">
        <v>78</v>
      </c>
      <c r="C104" s="717">
        <f t="shared" si="15"/>
        <v>1</v>
      </c>
      <c r="D104" s="718" t="s">
        <v>658</v>
      </c>
      <c r="E104" s="718" t="s">
        <v>658</v>
      </c>
      <c r="F104" s="718" t="s">
        <v>658</v>
      </c>
      <c r="G104" s="718" t="s">
        <v>658</v>
      </c>
      <c r="H104" s="718" t="s">
        <v>658</v>
      </c>
      <c r="I104" s="1007"/>
      <c r="J104" s="717">
        <f t="shared" si="16"/>
        <v>1</v>
      </c>
      <c r="K104" s="718" t="s">
        <v>658</v>
      </c>
      <c r="L104" s="718" t="s">
        <v>658</v>
      </c>
      <c r="M104" s="718" t="s">
        <v>658</v>
      </c>
      <c r="N104" s="718" t="s">
        <v>658</v>
      </c>
      <c r="O104" s="718" t="s">
        <v>658</v>
      </c>
      <c r="P104" s="1007"/>
      <c r="Q104" s="717">
        <f t="shared" si="17"/>
        <v>1</v>
      </c>
      <c r="R104" s="718" t="s">
        <v>658</v>
      </c>
      <c r="S104" s="718" t="s">
        <v>658</v>
      </c>
      <c r="T104" s="718" t="s">
        <v>658</v>
      </c>
      <c r="U104" s="718" t="s">
        <v>658</v>
      </c>
      <c r="V104" s="718" t="s">
        <v>658</v>
      </c>
      <c r="W104" s="1007"/>
      <c r="X104" s="717">
        <f t="shared" si="18"/>
        <v>1</v>
      </c>
      <c r="Y104" s="718" t="s">
        <v>658</v>
      </c>
      <c r="Z104" s="718" t="s">
        <v>658</v>
      </c>
      <c r="AA104" s="718" t="s">
        <v>658</v>
      </c>
      <c r="AB104" s="718" t="s">
        <v>658</v>
      </c>
      <c r="AC104" s="718" t="s">
        <v>658</v>
      </c>
      <c r="AD104" s="1007"/>
      <c r="AE104" s="717">
        <f t="shared" si="19"/>
        <v>1</v>
      </c>
      <c r="AF104" s="718" t="s">
        <v>658</v>
      </c>
      <c r="AG104" s="718" t="s">
        <v>658</v>
      </c>
      <c r="AH104" s="718" t="s">
        <v>658</v>
      </c>
      <c r="AI104" s="718" t="s">
        <v>658</v>
      </c>
      <c r="AJ104" s="718" t="s">
        <v>658</v>
      </c>
      <c r="AK104" s="1007"/>
      <c r="AL104" s="717">
        <f t="shared" si="20"/>
        <v>1</v>
      </c>
      <c r="AM104" s="718" t="s">
        <v>658</v>
      </c>
      <c r="AN104" s="718" t="s">
        <v>658</v>
      </c>
      <c r="AO104" s="718" t="s">
        <v>658</v>
      </c>
      <c r="AP104" s="718" t="s">
        <v>658</v>
      </c>
      <c r="AQ104" s="718" t="s">
        <v>658</v>
      </c>
      <c r="AR104" s="1007"/>
      <c r="AS104" s="717">
        <f t="shared" si="21"/>
        <v>1</v>
      </c>
      <c r="AT104" s="718" t="s">
        <v>658</v>
      </c>
      <c r="AU104" s="718" t="s">
        <v>658</v>
      </c>
      <c r="AV104" s="718" t="s">
        <v>658</v>
      </c>
      <c r="AW104" s="718" t="s">
        <v>658</v>
      </c>
      <c r="AX104" s="718" t="s">
        <v>658</v>
      </c>
      <c r="AY104" s="1007"/>
      <c r="AZ104" s="10" t="s">
        <v>12</v>
      </c>
    </row>
    <row r="105" spans="1:52" ht="14.25" x14ac:dyDescent="0.2">
      <c r="A105" s="888">
        <v>79</v>
      </c>
      <c r="B105" s="706">
        <v>79</v>
      </c>
      <c r="C105" s="717">
        <f t="shared" si="15"/>
        <v>1</v>
      </c>
      <c r="D105" s="718" t="s">
        <v>658</v>
      </c>
      <c r="E105" s="718" t="s">
        <v>658</v>
      </c>
      <c r="F105" s="718" t="s">
        <v>658</v>
      </c>
      <c r="G105" s="718" t="s">
        <v>658</v>
      </c>
      <c r="H105" s="718" t="s">
        <v>658</v>
      </c>
      <c r="I105" s="1007"/>
      <c r="J105" s="717">
        <f t="shared" si="16"/>
        <v>1</v>
      </c>
      <c r="K105" s="718" t="s">
        <v>658</v>
      </c>
      <c r="L105" s="718" t="s">
        <v>658</v>
      </c>
      <c r="M105" s="718" t="s">
        <v>658</v>
      </c>
      <c r="N105" s="718" t="s">
        <v>658</v>
      </c>
      <c r="O105" s="718" t="s">
        <v>658</v>
      </c>
      <c r="P105" s="1007"/>
      <c r="Q105" s="717">
        <f t="shared" si="17"/>
        <v>1</v>
      </c>
      <c r="R105" s="718" t="s">
        <v>658</v>
      </c>
      <c r="S105" s="718" t="s">
        <v>658</v>
      </c>
      <c r="T105" s="718" t="s">
        <v>658</v>
      </c>
      <c r="U105" s="718" t="s">
        <v>658</v>
      </c>
      <c r="V105" s="718" t="s">
        <v>658</v>
      </c>
      <c r="W105" s="1007"/>
      <c r="X105" s="717">
        <f t="shared" si="18"/>
        <v>1</v>
      </c>
      <c r="Y105" s="718" t="s">
        <v>658</v>
      </c>
      <c r="Z105" s="718" t="s">
        <v>658</v>
      </c>
      <c r="AA105" s="718" t="s">
        <v>658</v>
      </c>
      <c r="AB105" s="718" t="s">
        <v>658</v>
      </c>
      <c r="AC105" s="718" t="s">
        <v>658</v>
      </c>
      <c r="AD105" s="1007"/>
      <c r="AE105" s="717">
        <f t="shared" si="19"/>
        <v>1</v>
      </c>
      <c r="AF105" s="718" t="s">
        <v>658</v>
      </c>
      <c r="AG105" s="718" t="s">
        <v>658</v>
      </c>
      <c r="AH105" s="718" t="s">
        <v>658</v>
      </c>
      <c r="AI105" s="718" t="s">
        <v>658</v>
      </c>
      <c r="AJ105" s="718" t="s">
        <v>658</v>
      </c>
      <c r="AK105" s="1007"/>
      <c r="AL105" s="717">
        <f t="shared" si="20"/>
        <v>1</v>
      </c>
      <c r="AM105" s="718" t="s">
        <v>658</v>
      </c>
      <c r="AN105" s="718" t="s">
        <v>658</v>
      </c>
      <c r="AO105" s="718" t="s">
        <v>658</v>
      </c>
      <c r="AP105" s="718" t="s">
        <v>658</v>
      </c>
      <c r="AQ105" s="718" t="s">
        <v>658</v>
      </c>
      <c r="AR105" s="1007"/>
      <c r="AS105" s="717">
        <f t="shared" si="21"/>
        <v>1</v>
      </c>
      <c r="AT105" s="718" t="s">
        <v>658</v>
      </c>
      <c r="AU105" s="718" t="s">
        <v>658</v>
      </c>
      <c r="AV105" s="718" t="s">
        <v>658</v>
      </c>
      <c r="AW105" s="718" t="s">
        <v>658</v>
      </c>
      <c r="AX105" s="718" t="s">
        <v>658</v>
      </c>
      <c r="AY105" s="1007"/>
      <c r="AZ105" s="10" t="s">
        <v>12</v>
      </c>
    </row>
    <row r="106" spans="1:52" ht="14.25" x14ac:dyDescent="0.2">
      <c r="A106" s="888">
        <v>80</v>
      </c>
      <c r="B106" s="706">
        <v>80</v>
      </c>
      <c r="C106" s="717">
        <f t="shared" si="15"/>
        <v>1</v>
      </c>
      <c r="D106" s="718" t="s">
        <v>658</v>
      </c>
      <c r="E106" s="718" t="s">
        <v>658</v>
      </c>
      <c r="F106" s="718" t="s">
        <v>658</v>
      </c>
      <c r="G106" s="718" t="s">
        <v>658</v>
      </c>
      <c r="H106" s="718" t="s">
        <v>658</v>
      </c>
      <c r="I106" s="1007"/>
      <c r="J106" s="717">
        <f t="shared" si="16"/>
        <v>1</v>
      </c>
      <c r="K106" s="718" t="s">
        <v>658</v>
      </c>
      <c r="L106" s="718" t="s">
        <v>658</v>
      </c>
      <c r="M106" s="718" t="s">
        <v>658</v>
      </c>
      <c r="N106" s="718" t="s">
        <v>658</v>
      </c>
      <c r="O106" s="718" t="s">
        <v>658</v>
      </c>
      <c r="P106" s="1007"/>
      <c r="Q106" s="717">
        <f t="shared" si="17"/>
        <v>1</v>
      </c>
      <c r="R106" s="718" t="s">
        <v>658</v>
      </c>
      <c r="S106" s="718" t="s">
        <v>658</v>
      </c>
      <c r="T106" s="718" t="s">
        <v>658</v>
      </c>
      <c r="U106" s="718" t="s">
        <v>658</v>
      </c>
      <c r="V106" s="718" t="s">
        <v>658</v>
      </c>
      <c r="W106" s="1007"/>
      <c r="X106" s="717">
        <f t="shared" si="18"/>
        <v>1</v>
      </c>
      <c r="Y106" s="718" t="s">
        <v>658</v>
      </c>
      <c r="Z106" s="718" t="s">
        <v>658</v>
      </c>
      <c r="AA106" s="718" t="s">
        <v>658</v>
      </c>
      <c r="AB106" s="718" t="s">
        <v>658</v>
      </c>
      <c r="AC106" s="718" t="s">
        <v>658</v>
      </c>
      <c r="AD106" s="1007"/>
      <c r="AE106" s="717">
        <f t="shared" si="19"/>
        <v>1</v>
      </c>
      <c r="AF106" s="718" t="s">
        <v>658</v>
      </c>
      <c r="AG106" s="718" t="s">
        <v>658</v>
      </c>
      <c r="AH106" s="718" t="s">
        <v>658</v>
      </c>
      <c r="AI106" s="718" t="s">
        <v>658</v>
      </c>
      <c r="AJ106" s="718" t="s">
        <v>658</v>
      </c>
      <c r="AK106" s="1007"/>
      <c r="AL106" s="717">
        <f t="shared" si="20"/>
        <v>1</v>
      </c>
      <c r="AM106" s="718" t="s">
        <v>658</v>
      </c>
      <c r="AN106" s="718" t="s">
        <v>658</v>
      </c>
      <c r="AO106" s="718" t="s">
        <v>658</v>
      </c>
      <c r="AP106" s="718" t="s">
        <v>658</v>
      </c>
      <c r="AQ106" s="718" t="s">
        <v>658</v>
      </c>
      <c r="AR106" s="1007"/>
      <c r="AS106" s="717">
        <f t="shared" si="21"/>
        <v>1</v>
      </c>
      <c r="AT106" s="718" t="s">
        <v>658</v>
      </c>
      <c r="AU106" s="718" t="s">
        <v>658</v>
      </c>
      <c r="AV106" s="718" t="s">
        <v>658</v>
      </c>
      <c r="AW106" s="718" t="s">
        <v>658</v>
      </c>
      <c r="AX106" s="718" t="s">
        <v>658</v>
      </c>
      <c r="AY106" s="1007"/>
      <c r="AZ106" s="10" t="s">
        <v>12</v>
      </c>
    </row>
    <row r="107" spans="1:52" ht="14.25" x14ac:dyDescent="0.2">
      <c r="A107" s="888">
        <v>81</v>
      </c>
      <c r="B107" s="706">
        <v>81</v>
      </c>
      <c r="C107" s="717">
        <f t="shared" si="15"/>
        <v>1</v>
      </c>
      <c r="D107" s="718" t="s">
        <v>658</v>
      </c>
      <c r="E107" s="718" t="s">
        <v>658</v>
      </c>
      <c r="F107" s="718" t="s">
        <v>658</v>
      </c>
      <c r="G107" s="718" t="s">
        <v>658</v>
      </c>
      <c r="H107" s="718" t="s">
        <v>658</v>
      </c>
      <c r="I107" s="1007"/>
      <c r="J107" s="717">
        <f t="shared" si="16"/>
        <v>1</v>
      </c>
      <c r="K107" s="718" t="s">
        <v>658</v>
      </c>
      <c r="L107" s="718" t="s">
        <v>658</v>
      </c>
      <c r="M107" s="718" t="s">
        <v>658</v>
      </c>
      <c r="N107" s="718" t="s">
        <v>658</v>
      </c>
      <c r="O107" s="718" t="s">
        <v>658</v>
      </c>
      <c r="P107" s="1007"/>
      <c r="Q107" s="717">
        <f t="shared" si="17"/>
        <v>1</v>
      </c>
      <c r="R107" s="718" t="s">
        <v>658</v>
      </c>
      <c r="S107" s="718" t="s">
        <v>658</v>
      </c>
      <c r="T107" s="718" t="s">
        <v>658</v>
      </c>
      <c r="U107" s="718" t="s">
        <v>658</v>
      </c>
      <c r="V107" s="718" t="s">
        <v>658</v>
      </c>
      <c r="W107" s="1007"/>
      <c r="X107" s="717">
        <f t="shared" si="18"/>
        <v>1</v>
      </c>
      <c r="Y107" s="718" t="s">
        <v>658</v>
      </c>
      <c r="Z107" s="718" t="s">
        <v>658</v>
      </c>
      <c r="AA107" s="718" t="s">
        <v>658</v>
      </c>
      <c r="AB107" s="718" t="s">
        <v>658</v>
      </c>
      <c r="AC107" s="718" t="s">
        <v>658</v>
      </c>
      <c r="AD107" s="1007"/>
      <c r="AE107" s="717">
        <f t="shared" si="19"/>
        <v>1</v>
      </c>
      <c r="AF107" s="718" t="s">
        <v>658</v>
      </c>
      <c r="AG107" s="718" t="s">
        <v>658</v>
      </c>
      <c r="AH107" s="718" t="s">
        <v>658</v>
      </c>
      <c r="AI107" s="718" t="s">
        <v>658</v>
      </c>
      <c r="AJ107" s="718" t="s">
        <v>658</v>
      </c>
      <c r="AK107" s="1007"/>
      <c r="AL107" s="717">
        <f t="shared" si="20"/>
        <v>1</v>
      </c>
      <c r="AM107" s="718" t="s">
        <v>658</v>
      </c>
      <c r="AN107" s="718" t="s">
        <v>658</v>
      </c>
      <c r="AO107" s="718" t="s">
        <v>658</v>
      </c>
      <c r="AP107" s="718" t="s">
        <v>658</v>
      </c>
      <c r="AQ107" s="718" t="s">
        <v>658</v>
      </c>
      <c r="AR107" s="1007"/>
      <c r="AS107" s="717">
        <f t="shared" si="21"/>
        <v>1</v>
      </c>
      <c r="AT107" s="718" t="s">
        <v>658</v>
      </c>
      <c r="AU107" s="718" t="s">
        <v>658</v>
      </c>
      <c r="AV107" s="718" t="s">
        <v>658</v>
      </c>
      <c r="AW107" s="718" t="s">
        <v>658</v>
      </c>
      <c r="AX107" s="718" t="s">
        <v>658</v>
      </c>
      <c r="AY107" s="1007"/>
      <c r="AZ107" s="10" t="s">
        <v>12</v>
      </c>
    </row>
    <row r="108" spans="1:52" ht="14.25" x14ac:dyDescent="0.2">
      <c r="A108" s="888">
        <v>82</v>
      </c>
      <c r="B108" s="706">
        <v>82</v>
      </c>
      <c r="C108" s="717">
        <f t="shared" si="15"/>
        <v>1</v>
      </c>
      <c r="D108" s="718" t="s">
        <v>658</v>
      </c>
      <c r="E108" s="718" t="s">
        <v>658</v>
      </c>
      <c r="F108" s="718" t="s">
        <v>658</v>
      </c>
      <c r="G108" s="718" t="s">
        <v>658</v>
      </c>
      <c r="H108" s="718" t="s">
        <v>658</v>
      </c>
      <c r="I108" s="1007"/>
      <c r="J108" s="717">
        <f t="shared" si="16"/>
        <v>1</v>
      </c>
      <c r="K108" s="718" t="s">
        <v>658</v>
      </c>
      <c r="L108" s="718" t="s">
        <v>658</v>
      </c>
      <c r="M108" s="718" t="s">
        <v>658</v>
      </c>
      <c r="N108" s="718" t="s">
        <v>658</v>
      </c>
      <c r="O108" s="718" t="s">
        <v>658</v>
      </c>
      <c r="P108" s="1007"/>
      <c r="Q108" s="717">
        <f t="shared" si="17"/>
        <v>1</v>
      </c>
      <c r="R108" s="718" t="s">
        <v>658</v>
      </c>
      <c r="S108" s="718" t="s">
        <v>658</v>
      </c>
      <c r="T108" s="718" t="s">
        <v>658</v>
      </c>
      <c r="U108" s="718" t="s">
        <v>658</v>
      </c>
      <c r="V108" s="718" t="s">
        <v>658</v>
      </c>
      <c r="W108" s="1007"/>
      <c r="X108" s="717">
        <f t="shared" si="18"/>
        <v>1</v>
      </c>
      <c r="Y108" s="718" t="s">
        <v>658</v>
      </c>
      <c r="Z108" s="718" t="s">
        <v>658</v>
      </c>
      <c r="AA108" s="718" t="s">
        <v>658</v>
      </c>
      <c r="AB108" s="718" t="s">
        <v>658</v>
      </c>
      <c r="AC108" s="718" t="s">
        <v>658</v>
      </c>
      <c r="AD108" s="1007"/>
      <c r="AE108" s="717">
        <f t="shared" si="19"/>
        <v>1</v>
      </c>
      <c r="AF108" s="718" t="s">
        <v>658</v>
      </c>
      <c r="AG108" s="718" t="s">
        <v>658</v>
      </c>
      <c r="AH108" s="718" t="s">
        <v>658</v>
      </c>
      <c r="AI108" s="718" t="s">
        <v>658</v>
      </c>
      <c r="AJ108" s="718" t="s">
        <v>658</v>
      </c>
      <c r="AK108" s="1007"/>
      <c r="AL108" s="717">
        <f t="shared" si="20"/>
        <v>1</v>
      </c>
      <c r="AM108" s="718" t="s">
        <v>658</v>
      </c>
      <c r="AN108" s="718" t="s">
        <v>658</v>
      </c>
      <c r="AO108" s="718" t="s">
        <v>658</v>
      </c>
      <c r="AP108" s="718" t="s">
        <v>658</v>
      </c>
      <c r="AQ108" s="718" t="s">
        <v>658</v>
      </c>
      <c r="AR108" s="1007"/>
      <c r="AS108" s="717">
        <f t="shared" si="21"/>
        <v>1</v>
      </c>
      <c r="AT108" s="718" t="s">
        <v>658</v>
      </c>
      <c r="AU108" s="718" t="s">
        <v>658</v>
      </c>
      <c r="AV108" s="718" t="s">
        <v>658</v>
      </c>
      <c r="AW108" s="718" t="s">
        <v>658</v>
      </c>
      <c r="AX108" s="718" t="s">
        <v>658</v>
      </c>
      <c r="AY108" s="1007"/>
      <c r="AZ108" s="10" t="s">
        <v>12</v>
      </c>
    </row>
    <row r="109" spans="1:52" ht="14.25" x14ac:dyDescent="0.2">
      <c r="A109" s="888">
        <v>83</v>
      </c>
      <c r="B109" s="706">
        <v>83</v>
      </c>
      <c r="C109" s="717">
        <f t="shared" si="15"/>
        <v>1</v>
      </c>
      <c r="D109" s="718" t="s">
        <v>658</v>
      </c>
      <c r="E109" s="718" t="s">
        <v>658</v>
      </c>
      <c r="F109" s="718" t="s">
        <v>658</v>
      </c>
      <c r="G109" s="718" t="s">
        <v>658</v>
      </c>
      <c r="H109" s="718" t="s">
        <v>658</v>
      </c>
      <c r="I109" s="1007"/>
      <c r="J109" s="717">
        <f t="shared" si="16"/>
        <v>1</v>
      </c>
      <c r="K109" s="718" t="s">
        <v>658</v>
      </c>
      <c r="L109" s="718" t="s">
        <v>658</v>
      </c>
      <c r="M109" s="718" t="s">
        <v>658</v>
      </c>
      <c r="N109" s="718" t="s">
        <v>658</v>
      </c>
      <c r="O109" s="718" t="s">
        <v>658</v>
      </c>
      <c r="P109" s="1007"/>
      <c r="Q109" s="717">
        <f t="shared" si="17"/>
        <v>1</v>
      </c>
      <c r="R109" s="718" t="s">
        <v>658</v>
      </c>
      <c r="S109" s="718" t="s">
        <v>658</v>
      </c>
      <c r="T109" s="718" t="s">
        <v>658</v>
      </c>
      <c r="U109" s="718" t="s">
        <v>658</v>
      </c>
      <c r="V109" s="718" t="s">
        <v>658</v>
      </c>
      <c r="W109" s="1007"/>
      <c r="X109" s="717">
        <f t="shared" si="18"/>
        <v>1</v>
      </c>
      <c r="Y109" s="718" t="s">
        <v>658</v>
      </c>
      <c r="Z109" s="718" t="s">
        <v>658</v>
      </c>
      <c r="AA109" s="718" t="s">
        <v>658</v>
      </c>
      <c r="AB109" s="718" t="s">
        <v>658</v>
      </c>
      <c r="AC109" s="718" t="s">
        <v>658</v>
      </c>
      <c r="AD109" s="1007"/>
      <c r="AE109" s="717">
        <f t="shared" si="19"/>
        <v>1</v>
      </c>
      <c r="AF109" s="718" t="s">
        <v>658</v>
      </c>
      <c r="AG109" s="718" t="s">
        <v>658</v>
      </c>
      <c r="AH109" s="718" t="s">
        <v>658</v>
      </c>
      <c r="AI109" s="718" t="s">
        <v>658</v>
      </c>
      <c r="AJ109" s="718" t="s">
        <v>658</v>
      </c>
      <c r="AK109" s="1007"/>
      <c r="AL109" s="717">
        <f t="shared" si="20"/>
        <v>1</v>
      </c>
      <c r="AM109" s="718" t="s">
        <v>658</v>
      </c>
      <c r="AN109" s="718" t="s">
        <v>658</v>
      </c>
      <c r="AO109" s="718" t="s">
        <v>658</v>
      </c>
      <c r="AP109" s="718" t="s">
        <v>658</v>
      </c>
      <c r="AQ109" s="718" t="s">
        <v>658</v>
      </c>
      <c r="AR109" s="1007"/>
      <c r="AS109" s="717">
        <f t="shared" si="21"/>
        <v>1</v>
      </c>
      <c r="AT109" s="718" t="s">
        <v>658</v>
      </c>
      <c r="AU109" s="718" t="s">
        <v>658</v>
      </c>
      <c r="AV109" s="718" t="s">
        <v>658</v>
      </c>
      <c r="AW109" s="718" t="s">
        <v>658</v>
      </c>
      <c r="AX109" s="718" t="s">
        <v>658</v>
      </c>
      <c r="AY109" s="1007"/>
      <c r="AZ109" s="10" t="s">
        <v>12</v>
      </c>
    </row>
    <row r="110" spans="1:52" ht="14.25" x14ac:dyDescent="0.2">
      <c r="A110" s="888">
        <v>84</v>
      </c>
      <c r="B110" s="706">
        <v>84</v>
      </c>
      <c r="C110" s="717">
        <f t="shared" si="15"/>
        <v>1</v>
      </c>
      <c r="D110" s="718" t="s">
        <v>658</v>
      </c>
      <c r="E110" s="718" t="s">
        <v>658</v>
      </c>
      <c r="F110" s="718" t="s">
        <v>658</v>
      </c>
      <c r="G110" s="718" t="s">
        <v>658</v>
      </c>
      <c r="H110" s="718" t="s">
        <v>658</v>
      </c>
      <c r="I110" s="1007"/>
      <c r="J110" s="717">
        <f t="shared" si="16"/>
        <v>1</v>
      </c>
      <c r="K110" s="718" t="s">
        <v>658</v>
      </c>
      <c r="L110" s="718" t="s">
        <v>658</v>
      </c>
      <c r="M110" s="718" t="s">
        <v>658</v>
      </c>
      <c r="N110" s="718" t="s">
        <v>658</v>
      </c>
      <c r="O110" s="718" t="s">
        <v>658</v>
      </c>
      <c r="P110" s="1007"/>
      <c r="Q110" s="717">
        <f t="shared" si="17"/>
        <v>1</v>
      </c>
      <c r="R110" s="718" t="s">
        <v>658</v>
      </c>
      <c r="S110" s="718" t="s">
        <v>658</v>
      </c>
      <c r="T110" s="718" t="s">
        <v>658</v>
      </c>
      <c r="U110" s="718" t="s">
        <v>658</v>
      </c>
      <c r="V110" s="718" t="s">
        <v>658</v>
      </c>
      <c r="W110" s="1007"/>
      <c r="X110" s="717">
        <f t="shared" si="18"/>
        <v>1</v>
      </c>
      <c r="Y110" s="718" t="s">
        <v>658</v>
      </c>
      <c r="Z110" s="718" t="s">
        <v>658</v>
      </c>
      <c r="AA110" s="718" t="s">
        <v>658</v>
      </c>
      <c r="AB110" s="718" t="s">
        <v>658</v>
      </c>
      <c r="AC110" s="718" t="s">
        <v>658</v>
      </c>
      <c r="AD110" s="1007"/>
      <c r="AE110" s="717">
        <f t="shared" si="19"/>
        <v>1</v>
      </c>
      <c r="AF110" s="718" t="s">
        <v>658</v>
      </c>
      <c r="AG110" s="718" t="s">
        <v>658</v>
      </c>
      <c r="AH110" s="718" t="s">
        <v>658</v>
      </c>
      <c r="AI110" s="718" t="s">
        <v>658</v>
      </c>
      <c r="AJ110" s="718" t="s">
        <v>658</v>
      </c>
      <c r="AK110" s="1007"/>
      <c r="AL110" s="717">
        <f t="shared" si="20"/>
        <v>1</v>
      </c>
      <c r="AM110" s="718" t="s">
        <v>658</v>
      </c>
      <c r="AN110" s="718" t="s">
        <v>658</v>
      </c>
      <c r="AO110" s="718" t="s">
        <v>658</v>
      </c>
      <c r="AP110" s="718" t="s">
        <v>658</v>
      </c>
      <c r="AQ110" s="718" t="s">
        <v>658</v>
      </c>
      <c r="AR110" s="1007"/>
      <c r="AS110" s="717">
        <f t="shared" si="21"/>
        <v>1</v>
      </c>
      <c r="AT110" s="718" t="s">
        <v>658</v>
      </c>
      <c r="AU110" s="718" t="s">
        <v>658</v>
      </c>
      <c r="AV110" s="718" t="s">
        <v>658</v>
      </c>
      <c r="AW110" s="718" t="s">
        <v>658</v>
      </c>
      <c r="AX110" s="718" t="s">
        <v>658</v>
      </c>
      <c r="AY110" s="1007"/>
      <c r="AZ110" s="10" t="s">
        <v>12</v>
      </c>
    </row>
    <row r="111" spans="1:52" ht="14.25" x14ac:dyDescent="0.2">
      <c r="A111" s="888">
        <v>85</v>
      </c>
      <c r="B111" s="706">
        <v>85</v>
      </c>
      <c r="C111" s="717">
        <f t="shared" si="15"/>
        <v>1</v>
      </c>
      <c r="D111" s="718" t="s">
        <v>658</v>
      </c>
      <c r="E111" s="718" t="s">
        <v>658</v>
      </c>
      <c r="F111" s="718" t="s">
        <v>658</v>
      </c>
      <c r="G111" s="718" t="s">
        <v>658</v>
      </c>
      <c r="H111" s="718" t="s">
        <v>658</v>
      </c>
      <c r="I111" s="1007"/>
      <c r="J111" s="717">
        <f t="shared" si="16"/>
        <v>1</v>
      </c>
      <c r="K111" s="718" t="s">
        <v>658</v>
      </c>
      <c r="L111" s="718" t="s">
        <v>658</v>
      </c>
      <c r="M111" s="718" t="s">
        <v>658</v>
      </c>
      <c r="N111" s="718" t="s">
        <v>658</v>
      </c>
      <c r="O111" s="718" t="s">
        <v>658</v>
      </c>
      <c r="P111" s="1007"/>
      <c r="Q111" s="717">
        <f t="shared" si="17"/>
        <v>1</v>
      </c>
      <c r="R111" s="718" t="s">
        <v>658</v>
      </c>
      <c r="S111" s="718" t="s">
        <v>658</v>
      </c>
      <c r="T111" s="718" t="s">
        <v>658</v>
      </c>
      <c r="U111" s="718" t="s">
        <v>658</v>
      </c>
      <c r="V111" s="718" t="s">
        <v>658</v>
      </c>
      <c r="W111" s="1007"/>
      <c r="X111" s="717">
        <f t="shared" si="18"/>
        <v>1</v>
      </c>
      <c r="Y111" s="718" t="s">
        <v>658</v>
      </c>
      <c r="Z111" s="718" t="s">
        <v>658</v>
      </c>
      <c r="AA111" s="718" t="s">
        <v>658</v>
      </c>
      <c r="AB111" s="718" t="s">
        <v>658</v>
      </c>
      <c r="AC111" s="718" t="s">
        <v>658</v>
      </c>
      <c r="AD111" s="1007"/>
      <c r="AE111" s="717">
        <f t="shared" si="19"/>
        <v>1</v>
      </c>
      <c r="AF111" s="718" t="s">
        <v>658</v>
      </c>
      <c r="AG111" s="718" t="s">
        <v>658</v>
      </c>
      <c r="AH111" s="718" t="s">
        <v>658</v>
      </c>
      <c r="AI111" s="718" t="s">
        <v>658</v>
      </c>
      <c r="AJ111" s="718" t="s">
        <v>658</v>
      </c>
      <c r="AK111" s="1007"/>
      <c r="AL111" s="717">
        <f t="shared" si="20"/>
        <v>1</v>
      </c>
      <c r="AM111" s="718" t="s">
        <v>658</v>
      </c>
      <c r="AN111" s="718" t="s">
        <v>658</v>
      </c>
      <c r="AO111" s="718" t="s">
        <v>658</v>
      </c>
      <c r="AP111" s="718" t="s">
        <v>658</v>
      </c>
      <c r="AQ111" s="718" t="s">
        <v>658</v>
      </c>
      <c r="AR111" s="1007"/>
      <c r="AS111" s="717">
        <f t="shared" si="21"/>
        <v>1</v>
      </c>
      <c r="AT111" s="718" t="s">
        <v>658</v>
      </c>
      <c r="AU111" s="718" t="s">
        <v>658</v>
      </c>
      <c r="AV111" s="718" t="s">
        <v>658</v>
      </c>
      <c r="AW111" s="718" t="s">
        <v>658</v>
      </c>
      <c r="AX111" s="718" t="s">
        <v>658</v>
      </c>
      <c r="AY111" s="1007"/>
      <c r="AZ111" s="10" t="s">
        <v>12</v>
      </c>
    </row>
    <row r="112" spans="1:52" ht="14.25" x14ac:dyDescent="0.2">
      <c r="A112" s="888">
        <v>86</v>
      </c>
      <c r="B112" s="706">
        <v>86</v>
      </c>
      <c r="C112" s="717">
        <f t="shared" si="15"/>
        <v>1</v>
      </c>
      <c r="D112" s="718" t="s">
        <v>658</v>
      </c>
      <c r="E112" s="718" t="s">
        <v>658</v>
      </c>
      <c r="F112" s="718" t="s">
        <v>658</v>
      </c>
      <c r="G112" s="718" t="s">
        <v>658</v>
      </c>
      <c r="H112" s="718" t="s">
        <v>658</v>
      </c>
      <c r="I112" s="1007"/>
      <c r="J112" s="717">
        <f t="shared" si="16"/>
        <v>1</v>
      </c>
      <c r="K112" s="718" t="s">
        <v>658</v>
      </c>
      <c r="L112" s="718" t="s">
        <v>658</v>
      </c>
      <c r="M112" s="718" t="s">
        <v>658</v>
      </c>
      <c r="N112" s="718" t="s">
        <v>658</v>
      </c>
      <c r="O112" s="718" t="s">
        <v>658</v>
      </c>
      <c r="P112" s="1007"/>
      <c r="Q112" s="717">
        <f t="shared" si="17"/>
        <v>1</v>
      </c>
      <c r="R112" s="718" t="s">
        <v>658</v>
      </c>
      <c r="S112" s="718" t="s">
        <v>658</v>
      </c>
      <c r="T112" s="718" t="s">
        <v>658</v>
      </c>
      <c r="U112" s="718" t="s">
        <v>658</v>
      </c>
      <c r="V112" s="718" t="s">
        <v>658</v>
      </c>
      <c r="W112" s="1007"/>
      <c r="X112" s="717">
        <f t="shared" si="18"/>
        <v>1</v>
      </c>
      <c r="Y112" s="718" t="s">
        <v>658</v>
      </c>
      <c r="Z112" s="718" t="s">
        <v>658</v>
      </c>
      <c r="AA112" s="718" t="s">
        <v>658</v>
      </c>
      <c r="AB112" s="718" t="s">
        <v>658</v>
      </c>
      <c r="AC112" s="718" t="s">
        <v>658</v>
      </c>
      <c r="AD112" s="1007"/>
      <c r="AE112" s="717">
        <f t="shared" si="19"/>
        <v>1</v>
      </c>
      <c r="AF112" s="718" t="s">
        <v>658</v>
      </c>
      <c r="AG112" s="718" t="s">
        <v>658</v>
      </c>
      <c r="AH112" s="718" t="s">
        <v>658</v>
      </c>
      <c r="AI112" s="718" t="s">
        <v>658</v>
      </c>
      <c r="AJ112" s="718" t="s">
        <v>658</v>
      </c>
      <c r="AK112" s="1007"/>
      <c r="AL112" s="717">
        <f t="shared" si="20"/>
        <v>1</v>
      </c>
      <c r="AM112" s="718" t="s">
        <v>658</v>
      </c>
      <c r="AN112" s="718" t="s">
        <v>658</v>
      </c>
      <c r="AO112" s="718" t="s">
        <v>658</v>
      </c>
      <c r="AP112" s="718" t="s">
        <v>658</v>
      </c>
      <c r="AQ112" s="718" t="s">
        <v>658</v>
      </c>
      <c r="AR112" s="1007"/>
      <c r="AS112" s="717">
        <f t="shared" si="21"/>
        <v>1</v>
      </c>
      <c r="AT112" s="718" t="s">
        <v>658</v>
      </c>
      <c r="AU112" s="718" t="s">
        <v>658</v>
      </c>
      <c r="AV112" s="718" t="s">
        <v>658</v>
      </c>
      <c r="AW112" s="718" t="s">
        <v>658</v>
      </c>
      <c r="AX112" s="718" t="s">
        <v>658</v>
      </c>
      <c r="AY112" s="1007"/>
      <c r="AZ112" s="10" t="s">
        <v>12</v>
      </c>
    </row>
    <row r="113" spans="1:52" ht="14.25" x14ac:dyDescent="0.2">
      <c r="A113" s="888">
        <v>87</v>
      </c>
      <c r="B113" s="706">
        <v>87</v>
      </c>
      <c r="C113" s="717">
        <f t="shared" si="15"/>
        <v>1</v>
      </c>
      <c r="D113" s="718" t="s">
        <v>658</v>
      </c>
      <c r="E113" s="718" t="s">
        <v>658</v>
      </c>
      <c r="F113" s="718" t="s">
        <v>658</v>
      </c>
      <c r="G113" s="718" t="s">
        <v>658</v>
      </c>
      <c r="H113" s="718" t="s">
        <v>658</v>
      </c>
      <c r="I113" s="1007"/>
      <c r="J113" s="717">
        <f t="shared" si="16"/>
        <v>1</v>
      </c>
      <c r="K113" s="718" t="s">
        <v>658</v>
      </c>
      <c r="L113" s="718" t="s">
        <v>658</v>
      </c>
      <c r="M113" s="718" t="s">
        <v>658</v>
      </c>
      <c r="N113" s="718" t="s">
        <v>658</v>
      </c>
      <c r="O113" s="718" t="s">
        <v>658</v>
      </c>
      <c r="P113" s="1007"/>
      <c r="Q113" s="717">
        <f t="shared" si="17"/>
        <v>1</v>
      </c>
      <c r="R113" s="718" t="s">
        <v>658</v>
      </c>
      <c r="S113" s="718" t="s">
        <v>658</v>
      </c>
      <c r="T113" s="718" t="s">
        <v>658</v>
      </c>
      <c r="U113" s="718" t="s">
        <v>658</v>
      </c>
      <c r="V113" s="718" t="s">
        <v>658</v>
      </c>
      <c r="W113" s="1007"/>
      <c r="X113" s="717">
        <f t="shared" si="18"/>
        <v>1</v>
      </c>
      <c r="Y113" s="718" t="s">
        <v>658</v>
      </c>
      <c r="Z113" s="718" t="s">
        <v>658</v>
      </c>
      <c r="AA113" s="718" t="s">
        <v>658</v>
      </c>
      <c r="AB113" s="718" t="s">
        <v>658</v>
      </c>
      <c r="AC113" s="718" t="s">
        <v>658</v>
      </c>
      <c r="AD113" s="1007"/>
      <c r="AE113" s="717">
        <f t="shared" si="19"/>
        <v>1</v>
      </c>
      <c r="AF113" s="718" t="s">
        <v>658</v>
      </c>
      <c r="AG113" s="718" t="s">
        <v>658</v>
      </c>
      <c r="AH113" s="718" t="s">
        <v>658</v>
      </c>
      <c r="AI113" s="718" t="s">
        <v>658</v>
      </c>
      <c r="AJ113" s="718" t="s">
        <v>658</v>
      </c>
      <c r="AK113" s="1007"/>
      <c r="AL113" s="717">
        <f t="shared" si="20"/>
        <v>1</v>
      </c>
      <c r="AM113" s="718" t="s">
        <v>658</v>
      </c>
      <c r="AN113" s="718" t="s">
        <v>658</v>
      </c>
      <c r="AO113" s="718" t="s">
        <v>658</v>
      </c>
      <c r="AP113" s="718" t="s">
        <v>658</v>
      </c>
      <c r="AQ113" s="718" t="s">
        <v>658</v>
      </c>
      <c r="AR113" s="1007"/>
      <c r="AS113" s="717">
        <f t="shared" si="21"/>
        <v>1</v>
      </c>
      <c r="AT113" s="718" t="s">
        <v>658</v>
      </c>
      <c r="AU113" s="718" t="s">
        <v>658</v>
      </c>
      <c r="AV113" s="718" t="s">
        <v>658</v>
      </c>
      <c r="AW113" s="718" t="s">
        <v>658</v>
      </c>
      <c r="AX113" s="718" t="s">
        <v>658</v>
      </c>
      <c r="AY113" s="1007"/>
      <c r="AZ113" s="10" t="s">
        <v>12</v>
      </c>
    </row>
    <row r="114" spans="1:52" ht="14.25" x14ac:dyDescent="0.2">
      <c r="A114" s="888">
        <v>88</v>
      </c>
      <c r="B114" s="706">
        <v>88</v>
      </c>
      <c r="C114" s="717">
        <f t="shared" si="15"/>
        <v>1</v>
      </c>
      <c r="D114" s="718" t="s">
        <v>658</v>
      </c>
      <c r="E114" s="718" t="s">
        <v>658</v>
      </c>
      <c r="F114" s="718" t="s">
        <v>658</v>
      </c>
      <c r="G114" s="718" t="s">
        <v>658</v>
      </c>
      <c r="H114" s="718" t="s">
        <v>658</v>
      </c>
      <c r="I114" s="1007"/>
      <c r="J114" s="717">
        <f t="shared" si="16"/>
        <v>1</v>
      </c>
      <c r="K114" s="718" t="s">
        <v>658</v>
      </c>
      <c r="L114" s="718" t="s">
        <v>658</v>
      </c>
      <c r="M114" s="718" t="s">
        <v>658</v>
      </c>
      <c r="N114" s="718" t="s">
        <v>658</v>
      </c>
      <c r="O114" s="718" t="s">
        <v>658</v>
      </c>
      <c r="P114" s="1007"/>
      <c r="Q114" s="717">
        <f t="shared" si="17"/>
        <v>1</v>
      </c>
      <c r="R114" s="718" t="s">
        <v>658</v>
      </c>
      <c r="S114" s="718" t="s">
        <v>658</v>
      </c>
      <c r="T114" s="718" t="s">
        <v>658</v>
      </c>
      <c r="U114" s="718" t="s">
        <v>658</v>
      </c>
      <c r="V114" s="718" t="s">
        <v>658</v>
      </c>
      <c r="W114" s="1007"/>
      <c r="X114" s="717">
        <f t="shared" si="18"/>
        <v>1</v>
      </c>
      <c r="Y114" s="718" t="s">
        <v>658</v>
      </c>
      <c r="Z114" s="718" t="s">
        <v>658</v>
      </c>
      <c r="AA114" s="718" t="s">
        <v>658</v>
      </c>
      <c r="AB114" s="718" t="s">
        <v>658</v>
      </c>
      <c r="AC114" s="718" t="s">
        <v>658</v>
      </c>
      <c r="AD114" s="1007"/>
      <c r="AE114" s="717">
        <f t="shared" si="19"/>
        <v>1</v>
      </c>
      <c r="AF114" s="718" t="s">
        <v>658</v>
      </c>
      <c r="AG114" s="718" t="s">
        <v>658</v>
      </c>
      <c r="AH114" s="718" t="s">
        <v>658</v>
      </c>
      <c r="AI114" s="718" t="s">
        <v>658</v>
      </c>
      <c r="AJ114" s="718" t="s">
        <v>658</v>
      </c>
      <c r="AK114" s="1007"/>
      <c r="AL114" s="717">
        <f t="shared" si="20"/>
        <v>1</v>
      </c>
      <c r="AM114" s="718" t="s">
        <v>658</v>
      </c>
      <c r="AN114" s="718" t="s">
        <v>658</v>
      </c>
      <c r="AO114" s="718" t="s">
        <v>658</v>
      </c>
      <c r="AP114" s="718" t="s">
        <v>658</v>
      </c>
      <c r="AQ114" s="718" t="s">
        <v>658</v>
      </c>
      <c r="AR114" s="1007"/>
      <c r="AS114" s="717">
        <f t="shared" si="21"/>
        <v>1</v>
      </c>
      <c r="AT114" s="718" t="s">
        <v>658</v>
      </c>
      <c r="AU114" s="718" t="s">
        <v>658</v>
      </c>
      <c r="AV114" s="718" t="s">
        <v>658</v>
      </c>
      <c r="AW114" s="718" t="s">
        <v>658</v>
      </c>
      <c r="AX114" s="718" t="s">
        <v>658</v>
      </c>
      <c r="AY114" s="1007"/>
      <c r="AZ114" s="10" t="s">
        <v>12</v>
      </c>
    </row>
    <row r="115" spans="1:52" ht="14.25" x14ac:dyDescent="0.2">
      <c r="A115" s="888">
        <v>89</v>
      </c>
      <c r="B115" s="706">
        <v>89</v>
      </c>
      <c r="C115" s="717">
        <f t="shared" si="15"/>
        <v>1</v>
      </c>
      <c r="D115" s="718" t="s">
        <v>658</v>
      </c>
      <c r="E115" s="718" t="s">
        <v>658</v>
      </c>
      <c r="F115" s="718" t="s">
        <v>658</v>
      </c>
      <c r="G115" s="718" t="s">
        <v>658</v>
      </c>
      <c r="H115" s="718" t="s">
        <v>658</v>
      </c>
      <c r="I115" s="1007"/>
      <c r="J115" s="717">
        <f t="shared" si="16"/>
        <v>1</v>
      </c>
      <c r="K115" s="718" t="s">
        <v>658</v>
      </c>
      <c r="L115" s="718" t="s">
        <v>658</v>
      </c>
      <c r="M115" s="718" t="s">
        <v>658</v>
      </c>
      <c r="N115" s="718" t="s">
        <v>658</v>
      </c>
      <c r="O115" s="718" t="s">
        <v>658</v>
      </c>
      <c r="P115" s="1007"/>
      <c r="Q115" s="717">
        <f t="shared" si="17"/>
        <v>1</v>
      </c>
      <c r="R115" s="718" t="s">
        <v>658</v>
      </c>
      <c r="S115" s="718" t="s">
        <v>658</v>
      </c>
      <c r="T115" s="718" t="s">
        <v>658</v>
      </c>
      <c r="U115" s="718" t="s">
        <v>658</v>
      </c>
      <c r="V115" s="718" t="s">
        <v>658</v>
      </c>
      <c r="W115" s="1007"/>
      <c r="X115" s="717">
        <f t="shared" si="18"/>
        <v>1</v>
      </c>
      <c r="Y115" s="718" t="s">
        <v>658</v>
      </c>
      <c r="Z115" s="718" t="s">
        <v>658</v>
      </c>
      <c r="AA115" s="718" t="s">
        <v>658</v>
      </c>
      <c r="AB115" s="718" t="s">
        <v>658</v>
      </c>
      <c r="AC115" s="718" t="s">
        <v>658</v>
      </c>
      <c r="AD115" s="1007"/>
      <c r="AE115" s="717">
        <f t="shared" si="19"/>
        <v>1</v>
      </c>
      <c r="AF115" s="718" t="s">
        <v>658</v>
      </c>
      <c r="AG115" s="718" t="s">
        <v>658</v>
      </c>
      <c r="AH115" s="718" t="s">
        <v>658</v>
      </c>
      <c r="AI115" s="718" t="s">
        <v>658</v>
      </c>
      <c r="AJ115" s="718" t="s">
        <v>658</v>
      </c>
      <c r="AK115" s="1007"/>
      <c r="AL115" s="717">
        <f t="shared" si="20"/>
        <v>1</v>
      </c>
      <c r="AM115" s="718" t="s">
        <v>658</v>
      </c>
      <c r="AN115" s="718" t="s">
        <v>658</v>
      </c>
      <c r="AO115" s="718" t="s">
        <v>658</v>
      </c>
      <c r="AP115" s="718" t="s">
        <v>658</v>
      </c>
      <c r="AQ115" s="718" t="s">
        <v>658</v>
      </c>
      <c r="AR115" s="1007"/>
      <c r="AS115" s="717">
        <f t="shared" si="21"/>
        <v>1</v>
      </c>
      <c r="AT115" s="718" t="s">
        <v>658</v>
      </c>
      <c r="AU115" s="718" t="s">
        <v>658</v>
      </c>
      <c r="AV115" s="718" t="s">
        <v>658</v>
      </c>
      <c r="AW115" s="718" t="s">
        <v>658</v>
      </c>
      <c r="AX115" s="718" t="s">
        <v>658</v>
      </c>
      <c r="AY115" s="1007"/>
      <c r="AZ115" s="10" t="s">
        <v>12</v>
      </c>
    </row>
    <row r="116" spans="1:52" ht="14.25" x14ac:dyDescent="0.2">
      <c r="A116" s="1007"/>
      <c r="B116" s="1007"/>
      <c r="C116" s="1007"/>
      <c r="D116" s="1007"/>
      <c r="E116" s="1007"/>
      <c r="F116" s="1007"/>
      <c r="G116" s="1007"/>
      <c r="H116" s="1007"/>
      <c r="I116" s="1007"/>
      <c r="J116" s="1007"/>
      <c r="K116" s="1007"/>
      <c r="L116" s="1007"/>
      <c r="M116" s="1007"/>
      <c r="N116" s="1007"/>
      <c r="O116" s="1007"/>
      <c r="P116" s="1007"/>
      <c r="Q116" s="1007"/>
      <c r="R116" s="1007"/>
      <c r="S116" s="1007"/>
      <c r="T116" s="1007"/>
      <c r="U116" s="1007"/>
      <c r="V116" s="1007"/>
      <c r="W116" s="1007"/>
      <c r="X116" s="1007"/>
      <c r="Y116" s="1007"/>
      <c r="Z116" s="1007"/>
      <c r="AA116" s="1007"/>
      <c r="AB116" s="1007"/>
      <c r="AC116" s="1007"/>
      <c r="AD116" s="1007"/>
      <c r="AE116" s="1007"/>
      <c r="AF116" s="1007"/>
      <c r="AG116" s="1007"/>
      <c r="AH116" s="1007"/>
      <c r="AI116" s="1007"/>
      <c r="AJ116" s="1007"/>
      <c r="AK116" s="1007"/>
      <c r="AL116" s="1007"/>
      <c r="AM116" s="1007"/>
      <c r="AN116" s="1007"/>
      <c r="AO116" s="1007"/>
      <c r="AP116" s="1007"/>
      <c r="AQ116" s="1007"/>
      <c r="AR116" s="1007"/>
      <c r="AS116" s="1007"/>
      <c r="AT116" s="1007"/>
      <c r="AU116" s="1007"/>
      <c r="AV116" s="1007"/>
      <c r="AW116" s="1007"/>
      <c r="AX116" s="1007"/>
      <c r="AY116" s="1007"/>
      <c r="AZ116" s="10" t="s">
        <v>12</v>
      </c>
    </row>
    <row r="117" spans="1:52" ht="14.25" x14ac:dyDescent="0.2">
      <c r="A117" s="10" t="s">
        <v>12</v>
      </c>
      <c r="B117" s="10" t="s">
        <v>12</v>
      </c>
      <c r="C117" s="10" t="s">
        <v>12</v>
      </c>
      <c r="D117" s="10" t="s">
        <v>12</v>
      </c>
      <c r="E117" s="10" t="s">
        <v>12</v>
      </c>
      <c r="F117" s="10" t="s">
        <v>12</v>
      </c>
      <c r="G117" s="10" t="s">
        <v>12</v>
      </c>
      <c r="H117" s="10" t="s">
        <v>12</v>
      </c>
      <c r="I117" s="10" t="s">
        <v>12</v>
      </c>
      <c r="J117" s="10" t="s">
        <v>12</v>
      </c>
      <c r="K117" s="10" t="s">
        <v>12</v>
      </c>
      <c r="L117" s="10" t="s">
        <v>12</v>
      </c>
      <c r="M117" s="10" t="s">
        <v>12</v>
      </c>
      <c r="N117" s="10" t="s">
        <v>12</v>
      </c>
      <c r="O117" s="10" t="s">
        <v>12</v>
      </c>
      <c r="P117" s="10" t="s">
        <v>12</v>
      </c>
      <c r="Q117" s="10" t="s">
        <v>12</v>
      </c>
      <c r="R117" s="10" t="s">
        <v>12</v>
      </c>
      <c r="S117" s="10" t="s">
        <v>12</v>
      </c>
      <c r="T117" s="10" t="s">
        <v>12</v>
      </c>
      <c r="U117" s="10" t="s">
        <v>12</v>
      </c>
      <c r="V117" s="10" t="s">
        <v>12</v>
      </c>
      <c r="W117" s="10" t="s">
        <v>12</v>
      </c>
      <c r="X117" s="10" t="s">
        <v>12</v>
      </c>
      <c r="Y117" s="10" t="s">
        <v>12</v>
      </c>
      <c r="Z117" s="10" t="s">
        <v>12</v>
      </c>
      <c r="AA117" s="10" t="s">
        <v>12</v>
      </c>
      <c r="AB117" s="10" t="s">
        <v>12</v>
      </c>
      <c r="AC117" s="10" t="s">
        <v>12</v>
      </c>
      <c r="AD117" s="10" t="s">
        <v>12</v>
      </c>
      <c r="AE117" s="10" t="s">
        <v>12</v>
      </c>
      <c r="AF117" s="10" t="s">
        <v>12</v>
      </c>
      <c r="AG117" s="10" t="s">
        <v>12</v>
      </c>
      <c r="AH117" s="10" t="s">
        <v>12</v>
      </c>
      <c r="AI117" s="10" t="s">
        <v>12</v>
      </c>
      <c r="AJ117" s="10" t="s">
        <v>12</v>
      </c>
      <c r="AK117" s="10" t="s">
        <v>12</v>
      </c>
      <c r="AL117" s="10" t="s">
        <v>12</v>
      </c>
      <c r="AM117" s="10" t="s">
        <v>12</v>
      </c>
      <c r="AN117" s="10" t="s">
        <v>12</v>
      </c>
      <c r="AO117" s="10" t="s">
        <v>12</v>
      </c>
      <c r="AP117" s="10" t="s">
        <v>12</v>
      </c>
      <c r="AQ117" s="10" t="s">
        <v>12</v>
      </c>
      <c r="AR117" s="10" t="s">
        <v>12</v>
      </c>
      <c r="AS117" s="10" t="s">
        <v>12</v>
      </c>
      <c r="AT117" s="10" t="s">
        <v>12</v>
      </c>
      <c r="AU117" s="10" t="s">
        <v>12</v>
      </c>
      <c r="AV117" s="10" t="s">
        <v>12</v>
      </c>
      <c r="AW117" s="10" t="s">
        <v>12</v>
      </c>
      <c r="AX117" s="10" t="s">
        <v>12</v>
      </c>
      <c r="AY117" s="10" t="s">
        <v>12</v>
      </c>
      <c r="AZ117" s="10" t="s">
        <v>12</v>
      </c>
    </row>
  </sheetData>
  <sheetProtection formatCells="0" formatColumns="0" formatRows="0"/>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tabColor theme="0" tint="-0.249977111117893"/>
  </sheetPr>
  <dimension ref="A1:BU262"/>
  <sheetViews>
    <sheetView zoomScaleNormal="100" workbookViewId="0"/>
  </sheetViews>
  <sheetFormatPr defaultRowHeight="12.75" x14ac:dyDescent="0.2"/>
  <cols>
    <col min="1" max="1" width="16" style="1007" customWidth="1"/>
    <col min="2" max="2" width="3.5703125" style="1007" bestFit="1" customWidth="1"/>
    <col min="3" max="3" width="22.5703125" style="1007" customWidth="1"/>
    <col min="4" max="4" width="10.5703125" style="1007" customWidth="1"/>
    <col min="5" max="5" width="11.5703125" style="1007" customWidth="1"/>
    <col min="6" max="6" width="10.7109375" style="1007" customWidth="1"/>
    <col min="7" max="12" width="9.140625" style="1007"/>
    <col min="13" max="13" width="10.7109375" style="1007" customWidth="1"/>
    <col min="14" max="37" width="9.140625" style="1007"/>
    <col min="38" max="38" width="9.85546875" style="1007" bestFit="1" customWidth="1"/>
    <col min="39" max="16384" width="9.140625" style="1007"/>
  </cols>
  <sheetData>
    <row r="1" spans="1:8" s="2106" customFormat="1" x14ac:dyDescent="0.2">
      <c r="D1" s="839" t="s">
        <v>2554</v>
      </c>
      <c r="E1" s="1513"/>
    </row>
    <row r="2" spans="1:8" s="2106" customFormat="1" x14ac:dyDescent="0.2">
      <c r="D2" s="1690" t="s">
        <v>2244</v>
      </c>
      <c r="E2" s="1690" t="s">
        <v>2243</v>
      </c>
    </row>
    <row r="3" spans="1:8" s="2106" customFormat="1" x14ac:dyDescent="0.2">
      <c r="A3" s="989" t="s">
        <v>2558</v>
      </c>
      <c r="C3" s="38" t="s">
        <v>2242</v>
      </c>
      <c r="D3" s="1689">
        <v>0.1</v>
      </c>
      <c r="E3" s="1689">
        <v>0.3</v>
      </c>
    </row>
    <row r="4" spans="1:8" s="2106" customFormat="1" x14ac:dyDescent="0.2">
      <c r="C4" s="42" t="s">
        <v>666</v>
      </c>
      <c r="D4" s="1689">
        <v>0.5</v>
      </c>
      <c r="E4" s="1689" t="s">
        <v>17</v>
      </c>
    </row>
    <row r="5" spans="1:8" s="2106" customFormat="1" x14ac:dyDescent="0.2">
      <c r="C5" s="42" t="s">
        <v>2556</v>
      </c>
      <c r="D5" s="1689" t="s">
        <v>17</v>
      </c>
      <c r="E5" s="1689">
        <v>0.6</v>
      </c>
    </row>
    <row r="6" spans="1:8" s="2106" customFormat="1" x14ac:dyDescent="0.2">
      <c r="C6" s="43" t="s">
        <v>2557</v>
      </c>
      <c r="D6" s="1689">
        <v>0</v>
      </c>
      <c r="E6" s="1689">
        <v>0.1</v>
      </c>
    </row>
    <row r="7" spans="1:8" s="1709" customFormat="1" x14ac:dyDescent="0.2"/>
    <row r="8" spans="1:8" x14ac:dyDescent="0.2">
      <c r="A8" s="989" t="s">
        <v>2041</v>
      </c>
      <c r="D8" s="38" t="s">
        <v>2042</v>
      </c>
      <c r="E8" s="39"/>
      <c r="F8" s="39"/>
      <c r="G8" s="39"/>
      <c r="H8" s="50"/>
    </row>
    <row r="9" spans="1:8" x14ac:dyDescent="0.2">
      <c r="D9" s="369" t="s">
        <v>362</v>
      </c>
      <c r="E9" s="369" t="s">
        <v>4</v>
      </c>
      <c r="F9" s="369" t="s">
        <v>886</v>
      </c>
      <c r="G9" s="369" t="s">
        <v>887</v>
      </c>
      <c r="H9" s="369" t="s">
        <v>888</v>
      </c>
    </row>
    <row r="10" spans="1:8" x14ac:dyDescent="0.2">
      <c r="D10" s="932">
        <v>1</v>
      </c>
      <c r="E10" s="413">
        <v>2</v>
      </c>
      <c r="F10" s="413">
        <v>3</v>
      </c>
      <c r="G10" s="413">
        <v>4</v>
      </c>
      <c r="H10" s="414">
        <v>5</v>
      </c>
    </row>
    <row r="11" spans="1:8" x14ac:dyDescent="0.2">
      <c r="C11" s="38" t="s">
        <v>362</v>
      </c>
      <c r="D11" s="1112">
        <v>1</v>
      </c>
      <c r="E11" s="1113">
        <v>0.25</v>
      </c>
      <c r="F11" s="1113">
        <v>0</v>
      </c>
      <c r="G11" s="1113">
        <v>0.25</v>
      </c>
      <c r="H11" s="1108">
        <v>0.25</v>
      </c>
    </row>
    <row r="12" spans="1:8" x14ac:dyDescent="0.2">
      <c r="C12" s="42" t="s">
        <v>4</v>
      </c>
      <c r="D12" s="1115">
        <v>0.25</v>
      </c>
      <c r="E12" s="1063">
        <v>1</v>
      </c>
      <c r="F12" s="1063">
        <v>0.25</v>
      </c>
      <c r="G12" s="1063">
        <v>0.25</v>
      </c>
      <c r="H12" s="1109">
        <v>0.25</v>
      </c>
    </row>
    <row r="13" spans="1:8" x14ac:dyDescent="0.2">
      <c r="C13" s="42" t="s">
        <v>886</v>
      </c>
      <c r="D13" s="1115">
        <v>0</v>
      </c>
      <c r="E13" s="1063">
        <v>0.25</v>
      </c>
      <c r="F13" s="1063">
        <v>1</v>
      </c>
      <c r="G13" s="1063">
        <v>0.25</v>
      </c>
      <c r="H13" s="1109">
        <v>0.25</v>
      </c>
    </row>
    <row r="14" spans="1:8" x14ac:dyDescent="0.2">
      <c r="C14" s="42" t="s">
        <v>887</v>
      </c>
      <c r="D14" s="1115">
        <v>0.25</v>
      </c>
      <c r="E14" s="1063">
        <v>0.25</v>
      </c>
      <c r="F14" s="1063">
        <v>0.25</v>
      </c>
      <c r="G14" s="1063">
        <v>1</v>
      </c>
      <c r="H14" s="1109">
        <v>0.25</v>
      </c>
    </row>
    <row r="15" spans="1:8" x14ac:dyDescent="0.2">
      <c r="C15" s="43" t="s">
        <v>888</v>
      </c>
      <c r="D15" s="1119">
        <v>0.25</v>
      </c>
      <c r="E15" s="1120">
        <v>0.25</v>
      </c>
      <c r="F15" s="1120">
        <v>0.25</v>
      </c>
      <c r="G15" s="1120">
        <v>0.25</v>
      </c>
      <c r="H15" s="1110">
        <v>1</v>
      </c>
    </row>
    <row r="17" spans="1:11" x14ac:dyDescent="0.2">
      <c r="A17" s="989" t="s">
        <v>1719</v>
      </c>
      <c r="D17" s="38" t="s">
        <v>1724</v>
      </c>
      <c r="E17" s="39"/>
      <c r="F17" s="39"/>
      <c r="G17" s="39"/>
      <c r="H17" s="50"/>
    </row>
    <row r="18" spans="1:11" x14ac:dyDescent="0.2">
      <c r="D18" s="369" t="s">
        <v>67</v>
      </c>
      <c r="E18" s="369" t="s">
        <v>1093</v>
      </c>
      <c r="F18" s="369" t="s">
        <v>1480</v>
      </c>
      <c r="G18" s="369" t="s">
        <v>68</v>
      </c>
      <c r="H18" s="369" t="s">
        <v>69</v>
      </c>
    </row>
    <row r="19" spans="1:11" x14ac:dyDescent="0.2">
      <c r="D19" s="932">
        <v>1</v>
      </c>
      <c r="E19" s="413">
        <v>2</v>
      </c>
      <c r="F19" s="413">
        <v>3</v>
      </c>
      <c r="G19" s="413">
        <v>4</v>
      </c>
      <c r="H19" s="414">
        <v>5</v>
      </c>
    </row>
    <row r="20" spans="1:11" x14ac:dyDescent="0.2">
      <c r="C20" s="38" t="s">
        <v>364</v>
      </c>
      <c r="D20" s="1112">
        <v>1</v>
      </c>
      <c r="E20" s="1113">
        <v>-0.25</v>
      </c>
      <c r="F20" s="1113">
        <v>0.25</v>
      </c>
      <c r="G20" s="1113">
        <v>0</v>
      </c>
      <c r="H20" s="1108">
        <v>0.25</v>
      </c>
    </row>
    <row r="21" spans="1:11" x14ac:dyDescent="0.2">
      <c r="C21" s="42" t="s">
        <v>365</v>
      </c>
      <c r="D21" s="1115">
        <v>-0.25</v>
      </c>
      <c r="E21" s="1063">
        <v>1</v>
      </c>
      <c r="F21" s="1063">
        <v>0</v>
      </c>
      <c r="G21" s="1063">
        <v>0.25</v>
      </c>
      <c r="H21" s="1109">
        <v>0.25</v>
      </c>
    </row>
    <row r="22" spans="1:11" x14ac:dyDescent="0.2">
      <c r="C22" s="42" t="s">
        <v>1480</v>
      </c>
      <c r="D22" s="1115">
        <v>0.25</v>
      </c>
      <c r="E22" s="1063">
        <v>0</v>
      </c>
      <c r="F22" s="1063">
        <v>1</v>
      </c>
      <c r="G22" s="1063">
        <v>0</v>
      </c>
      <c r="H22" s="1109">
        <v>0.5</v>
      </c>
    </row>
    <row r="23" spans="1:11" x14ac:dyDescent="0.2">
      <c r="C23" s="42" t="s">
        <v>366</v>
      </c>
      <c r="D23" s="1115">
        <v>0</v>
      </c>
      <c r="E23" s="1063">
        <v>0.25</v>
      </c>
      <c r="F23" s="1063">
        <v>0</v>
      </c>
      <c r="G23" s="1063">
        <v>1</v>
      </c>
      <c r="H23" s="1109">
        <v>0.5</v>
      </c>
    </row>
    <row r="24" spans="1:11" x14ac:dyDescent="0.2">
      <c r="C24" s="43" t="s">
        <v>1092</v>
      </c>
      <c r="D24" s="1119">
        <v>0.25</v>
      </c>
      <c r="E24" s="1120">
        <v>0.25</v>
      </c>
      <c r="F24" s="1120">
        <v>0.5</v>
      </c>
      <c r="G24" s="1120">
        <v>0.5</v>
      </c>
      <c r="H24" s="1110">
        <v>1</v>
      </c>
    </row>
    <row r="26" spans="1:11" x14ac:dyDescent="0.2">
      <c r="A26" s="989" t="s">
        <v>889</v>
      </c>
      <c r="D26" s="48" t="s">
        <v>1723</v>
      </c>
      <c r="E26" s="49"/>
      <c r="F26" s="49"/>
      <c r="G26" s="49"/>
      <c r="H26" s="49"/>
      <c r="I26" s="49"/>
      <c r="J26" s="49"/>
      <c r="K26" s="421"/>
    </row>
    <row r="27" spans="1:11" x14ac:dyDescent="0.2">
      <c r="D27" s="369" t="s">
        <v>2045</v>
      </c>
      <c r="E27" s="369" t="s">
        <v>2043</v>
      </c>
      <c r="F27" s="369" t="s">
        <v>2044</v>
      </c>
      <c r="G27" s="369" t="s">
        <v>116</v>
      </c>
      <c r="H27" s="369" t="s">
        <v>1106</v>
      </c>
      <c r="I27" s="369" t="s">
        <v>1755</v>
      </c>
      <c r="J27" s="369" t="s">
        <v>877</v>
      </c>
      <c r="K27" s="369" t="s">
        <v>1107</v>
      </c>
    </row>
    <row r="28" spans="1:11" x14ac:dyDescent="0.2">
      <c r="C28" s="369" t="s">
        <v>1108</v>
      </c>
      <c r="D28" s="413">
        <v>1</v>
      </c>
      <c r="E28" s="413">
        <v>2</v>
      </c>
      <c r="F28" s="413">
        <v>3</v>
      </c>
      <c r="G28" s="413">
        <v>4</v>
      </c>
      <c r="H28" s="413">
        <v>5</v>
      </c>
      <c r="I28" s="413">
        <v>6</v>
      </c>
      <c r="J28" s="413">
        <v>7</v>
      </c>
      <c r="K28" s="414">
        <v>8</v>
      </c>
    </row>
    <row r="29" spans="1:11" x14ac:dyDescent="0.2">
      <c r="C29" s="604" t="s">
        <v>2045</v>
      </c>
      <c r="D29" s="1112">
        <v>1</v>
      </c>
      <c r="E29" s="1113">
        <v>0.25</v>
      </c>
      <c r="F29" s="1113">
        <v>0.25</v>
      </c>
      <c r="G29" s="1113">
        <v>0.25</v>
      </c>
      <c r="H29" s="1113">
        <v>0.25</v>
      </c>
      <c r="I29" s="1114">
        <v>0</v>
      </c>
      <c r="J29" s="1113">
        <v>0.25</v>
      </c>
      <c r="K29" s="1108">
        <v>0</v>
      </c>
    </row>
    <row r="30" spans="1:11" x14ac:dyDescent="0.2">
      <c r="C30" s="412" t="s">
        <v>2043</v>
      </c>
      <c r="D30" s="1115">
        <v>0.25</v>
      </c>
      <c r="E30" s="1063">
        <v>1</v>
      </c>
      <c r="F30" s="1063">
        <v>1</v>
      </c>
      <c r="G30" s="1063">
        <v>0.75</v>
      </c>
      <c r="H30" s="1063">
        <v>0.5</v>
      </c>
      <c r="I30" s="1116">
        <v>0</v>
      </c>
      <c r="J30" s="1063">
        <v>0.25</v>
      </c>
      <c r="K30" s="1109">
        <v>0</v>
      </c>
    </row>
    <row r="31" spans="1:11" x14ac:dyDescent="0.2">
      <c r="C31" s="412" t="s">
        <v>2044</v>
      </c>
      <c r="D31" s="1115">
        <v>0.25</v>
      </c>
      <c r="E31" s="1063">
        <v>1</v>
      </c>
      <c r="F31" s="1063">
        <v>1</v>
      </c>
      <c r="G31" s="1063">
        <v>0</v>
      </c>
      <c r="H31" s="1063">
        <v>0</v>
      </c>
      <c r="I31" s="1116">
        <v>0</v>
      </c>
      <c r="J31" s="1063">
        <v>0.25</v>
      </c>
      <c r="K31" s="1109">
        <v>0</v>
      </c>
    </row>
    <row r="32" spans="1:11" x14ac:dyDescent="0.2">
      <c r="C32" s="412" t="s">
        <v>116</v>
      </c>
      <c r="D32" s="1115">
        <v>0.25</v>
      </c>
      <c r="E32" s="1063">
        <v>0.75</v>
      </c>
      <c r="F32" s="1063">
        <v>0</v>
      </c>
      <c r="G32" s="1063">
        <v>1</v>
      </c>
      <c r="H32" s="1063">
        <v>0.5</v>
      </c>
      <c r="I32" s="1116">
        <v>0</v>
      </c>
      <c r="J32" s="1063">
        <v>0.25</v>
      </c>
      <c r="K32" s="1109">
        <v>0</v>
      </c>
    </row>
    <row r="33" spans="1:38" x14ac:dyDescent="0.2">
      <c r="C33" s="412" t="s">
        <v>1106</v>
      </c>
      <c r="D33" s="1115">
        <v>0.25</v>
      </c>
      <c r="E33" s="1063">
        <v>0.5</v>
      </c>
      <c r="F33" s="1063">
        <v>0</v>
      </c>
      <c r="G33" s="1063">
        <v>0.5</v>
      </c>
      <c r="H33" s="1063">
        <v>1</v>
      </c>
      <c r="I33" s="1116">
        <v>0</v>
      </c>
      <c r="J33" s="1063">
        <v>0.25</v>
      </c>
      <c r="K33" s="1109">
        <v>0</v>
      </c>
    </row>
    <row r="34" spans="1:38" x14ac:dyDescent="0.2">
      <c r="C34" s="412" t="s">
        <v>1755</v>
      </c>
      <c r="D34" s="1117">
        <v>0</v>
      </c>
      <c r="E34" s="1116">
        <v>0</v>
      </c>
      <c r="F34" s="1116">
        <v>0</v>
      </c>
      <c r="G34" s="1116">
        <v>0</v>
      </c>
      <c r="H34" s="1116">
        <v>0</v>
      </c>
      <c r="I34" s="1116">
        <v>0</v>
      </c>
      <c r="J34" s="1116">
        <v>0</v>
      </c>
      <c r="K34" s="1118">
        <v>0</v>
      </c>
    </row>
    <row r="35" spans="1:38" x14ac:dyDescent="0.2">
      <c r="C35" s="412" t="s">
        <v>877</v>
      </c>
      <c r="D35" s="1115">
        <v>0.25</v>
      </c>
      <c r="E35" s="1063">
        <v>0.25</v>
      </c>
      <c r="F35" s="1063">
        <v>0.25</v>
      </c>
      <c r="G35" s="1063">
        <v>0.25</v>
      </c>
      <c r="H35" s="1063">
        <v>0.25</v>
      </c>
      <c r="I35" s="1116">
        <v>0</v>
      </c>
      <c r="J35" s="1063">
        <v>1</v>
      </c>
      <c r="K35" s="1109">
        <v>0</v>
      </c>
    </row>
    <row r="36" spans="1:38" x14ac:dyDescent="0.2">
      <c r="C36" s="408" t="s">
        <v>1107</v>
      </c>
      <c r="D36" s="1119">
        <v>0</v>
      </c>
      <c r="E36" s="1120">
        <v>0</v>
      </c>
      <c r="F36" s="1120">
        <v>0</v>
      </c>
      <c r="G36" s="1120">
        <v>0</v>
      </c>
      <c r="H36" s="1120">
        <v>0</v>
      </c>
      <c r="I36" s="1121">
        <v>0</v>
      </c>
      <c r="J36" s="1120">
        <v>0</v>
      </c>
      <c r="K36" s="1110">
        <v>1</v>
      </c>
    </row>
    <row r="38" spans="1:38" x14ac:dyDescent="0.2">
      <c r="A38" s="989" t="s">
        <v>1652</v>
      </c>
      <c r="C38" s="889" t="s">
        <v>1187</v>
      </c>
      <c r="D38" s="938">
        <v>0.5</v>
      </c>
    </row>
    <row r="40" spans="1:38" x14ac:dyDescent="0.2">
      <c r="D40" s="547" t="s">
        <v>1188</v>
      </c>
    </row>
    <row r="41" spans="1:38" x14ac:dyDescent="0.2">
      <c r="C41" s="549" t="s">
        <v>1191</v>
      </c>
      <c r="D41" s="989"/>
      <c r="E41" s="989"/>
      <c r="F41" s="989"/>
      <c r="G41" s="989"/>
      <c r="H41" s="989"/>
      <c r="I41" s="989"/>
      <c r="J41" s="989"/>
      <c r="K41" s="989"/>
      <c r="L41" s="989"/>
      <c r="M41" s="989"/>
      <c r="N41" s="989"/>
      <c r="O41" s="989"/>
      <c r="P41" s="989"/>
      <c r="Q41" s="989"/>
      <c r="R41" s="989"/>
      <c r="S41" s="989"/>
      <c r="T41" s="989"/>
      <c r="U41" s="989"/>
      <c r="V41" s="989"/>
      <c r="W41" s="989"/>
      <c r="X41" s="989"/>
      <c r="Y41" s="989"/>
      <c r="Z41" s="989"/>
      <c r="AA41" s="989"/>
      <c r="AB41" s="989"/>
      <c r="AC41" s="989"/>
      <c r="AD41" s="989"/>
      <c r="AE41" s="989"/>
      <c r="AF41" s="989"/>
      <c r="AG41" s="989"/>
      <c r="AH41" s="989"/>
      <c r="AI41" s="989"/>
      <c r="AJ41" s="989"/>
      <c r="AK41" s="989"/>
      <c r="AL41" s="989"/>
    </row>
    <row r="42" spans="1:38" x14ac:dyDescent="0.2">
      <c r="B42" s="548">
        <f ca="1">COUNTA(INDIRECT(C42))</f>
        <v>35</v>
      </c>
      <c r="C42" s="48" t="s">
        <v>1956</v>
      </c>
      <c r="D42" s="547" t="s">
        <v>827</v>
      </c>
      <c r="E42" s="547" t="s">
        <v>828</v>
      </c>
      <c r="F42" s="547" t="s">
        <v>829</v>
      </c>
      <c r="G42" s="547" t="s">
        <v>830</v>
      </c>
      <c r="H42" s="547" t="s">
        <v>831</v>
      </c>
      <c r="I42" s="547" t="s">
        <v>832</v>
      </c>
      <c r="J42" s="547" t="s">
        <v>833</v>
      </c>
      <c r="K42" s="547" t="s">
        <v>834</v>
      </c>
      <c r="L42" s="547" t="s">
        <v>835</v>
      </c>
      <c r="M42" s="547" t="s">
        <v>836</v>
      </c>
      <c r="N42" s="547" t="s">
        <v>845</v>
      </c>
      <c r="O42" s="547" t="s">
        <v>846</v>
      </c>
      <c r="P42" s="547" t="s">
        <v>847</v>
      </c>
      <c r="Q42" s="547" t="s">
        <v>848</v>
      </c>
      <c r="R42" s="547" t="s">
        <v>849</v>
      </c>
      <c r="S42" s="547" t="s">
        <v>850</v>
      </c>
      <c r="T42" s="547" t="s">
        <v>851</v>
      </c>
      <c r="U42" s="547" t="s">
        <v>852</v>
      </c>
      <c r="V42" s="547" t="s">
        <v>853</v>
      </c>
      <c r="W42" s="547" t="s">
        <v>854</v>
      </c>
      <c r="X42" s="547" t="s">
        <v>855</v>
      </c>
      <c r="Y42" s="547" t="s">
        <v>856</v>
      </c>
      <c r="Z42" s="547" t="s">
        <v>857</v>
      </c>
      <c r="AA42" s="547" t="s">
        <v>858</v>
      </c>
      <c r="AB42" s="547" t="s">
        <v>859</v>
      </c>
      <c r="AC42" s="547" t="s">
        <v>860</v>
      </c>
      <c r="AD42" s="547" t="s">
        <v>861</v>
      </c>
      <c r="AE42" s="547" t="s">
        <v>862</v>
      </c>
      <c r="AF42" s="547" t="s">
        <v>863</v>
      </c>
      <c r="AG42" s="547" t="s">
        <v>29</v>
      </c>
      <c r="AH42" s="547" t="s">
        <v>864</v>
      </c>
      <c r="AI42" s="547" t="s">
        <v>865</v>
      </c>
      <c r="AJ42" s="547" t="s">
        <v>866</v>
      </c>
      <c r="AK42" s="547" t="s">
        <v>867</v>
      </c>
      <c r="AL42" s="547" t="s">
        <v>868</v>
      </c>
    </row>
    <row r="43" spans="1:38" x14ac:dyDescent="0.2">
      <c r="B43" s="550">
        <v>1</v>
      </c>
      <c r="C43" s="547" t="s">
        <v>827</v>
      </c>
      <c r="D43" s="551">
        <v>0</v>
      </c>
      <c r="E43" s="551">
        <v>0.5</v>
      </c>
      <c r="F43" s="551">
        <v>0.30000000000000004</v>
      </c>
      <c r="G43" s="551">
        <v>0.45</v>
      </c>
      <c r="H43" s="551">
        <v>0.4</v>
      </c>
      <c r="I43" s="551">
        <v>0.4</v>
      </c>
      <c r="J43" s="551">
        <v>0.45</v>
      </c>
      <c r="K43" s="551">
        <v>0.4</v>
      </c>
      <c r="L43" s="551">
        <v>0.35000000000000003</v>
      </c>
      <c r="M43" s="551">
        <v>0.35000000000000003</v>
      </c>
      <c r="N43" s="551">
        <v>0.35000000000000003</v>
      </c>
      <c r="O43" s="551">
        <v>0.4</v>
      </c>
      <c r="P43" s="551">
        <v>0.4</v>
      </c>
      <c r="Q43" s="551">
        <v>0.5</v>
      </c>
      <c r="R43" s="551">
        <v>0.5</v>
      </c>
      <c r="S43" s="551">
        <v>0.35000000000000003</v>
      </c>
      <c r="T43" s="551">
        <v>0.55000000000000004</v>
      </c>
      <c r="U43" s="551">
        <v>0.35000000000000003</v>
      </c>
      <c r="V43" s="551">
        <v>0.35000000000000003</v>
      </c>
      <c r="W43" s="551">
        <v>0.35000000000000003</v>
      </c>
      <c r="X43" s="551">
        <v>0.35000000000000003</v>
      </c>
      <c r="Y43" s="551">
        <v>0.25</v>
      </c>
      <c r="Z43" s="551">
        <v>0.4</v>
      </c>
      <c r="AA43" s="551">
        <v>0.30000000000000004</v>
      </c>
      <c r="AB43" s="551">
        <v>0.4</v>
      </c>
      <c r="AC43" s="551">
        <v>0.4</v>
      </c>
      <c r="AD43" s="551">
        <v>0.5</v>
      </c>
      <c r="AE43" s="551">
        <v>0.4</v>
      </c>
      <c r="AF43" s="551">
        <v>0.35000000000000003</v>
      </c>
      <c r="AG43" s="551">
        <v>0.30000000000000004</v>
      </c>
      <c r="AH43" s="551">
        <v>0.4</v>
      </c>
      <c r="AI43" s="551">
        <v>0.55000000000000004</v>
      </c>
      <c r="AJ43" s="551">
        <v>0.35000000000000003</v>
      </c>
      <c r="AK43" s="551">
        <v>0.4</v>
      </c>
      <c r="AL43" s="551">
        <v>0.45</v>
      </c>
    </row>
    <row r="44" spans="1:38" x14ac:dyDescent="0.2">
      <c r="B44" s="550">
        <f t="shared" ref="B44:B77" si="0">B43+1</f>
        <v>2</v>
      </c>
      <c r="C44" s="547" t="s">
        <v>828</v>
      </c>
      <c r="D44" s="551">
        <v>0.55000000000000004</v>
      </c>
      <c r="E44" s="551">
        <v>0</v>
      </c>
      <c r="F44" s="551">
        <v>0.55000000000000004</v>
      </c>
      <c r="G44" s="551">
        <v>0.65</v>
      </c>
      <c r="H44" s="551">
        <v>0.5</v>
      </c>
      <c r="I44" s="551">
        <v>0.60000000000000009</v>
      </c>
      <c r="J44" s="551">
        <v>0.55000000000000004</v>
      </c>
      <c r="K44" s="551">
        <v>0.60000000000000009</v>
      </c>
      <c r="L44" s="551">
        <v>0.60000000000000009</v>
      </c>
      <c r="M44" s="551">
        <v>0.60000000000000009</v>
      </c>
      <c r="N44" s="551">
        <v>0.60000000000000009</v>
      </c>
      <c r="O44" s="551">
        <v>0.60000000000000009</v>
      </c>
      <c r="P44" s="551">
        <v>0.65</v>
      </c>
      <c r="Q44" s="551">
        <v>0.65</v>
      </c>
      <c r="R44" s="551">
        <v>0.65</v>
      </c>
      <c r="S44" s="551">
        <v>0.55000000000000004</v>
      </c>
      <c r="T44" s="551">
        <v>0.75</v>
      </c>
      <c r="U44" s="551">
        <v>0.55000000000000004</v>
      </c>
      <c r="V44" s="551">
        <v>0.5</v>
      </c>
      <c r="W44" s="551">
        <v>0.55000000000000004</v>
      </c>
      <c r="X44" s="551">
        <v>0.60000000000000009</v>
      </c>
      <c r="Y44" s="551">
        <v>0.55000000000000004</v>
      </c>
      <c r="Z44" s="551">
        <v>0.55000000000000004</v>
      </c>
      <c r="AA44" s="551">
        <v>0.4</v>
      </c>
      <c r="AB44" s="551">
        <v>0.60000000000000009</v>
      </c>
      <c r="AC44" s="551">
        <v>0.5</v>
      </c>
      <c r="AD44" s="551">
        <v>0.65</v>
      </c>
      <c r="AE44" s="551">
        <v>0.60000000000000009</v>
      </c>
      <c r="AF44" s="551">
        <v>0.60000000000000009</v>
      </c>
      <c r="AG44" s="551">
        <v>0.55000000000000004</v>
      </c>
      <c r="AH44" s="551">
        <v>0.60000000000000009</v>
      </c>
      <c r="AI44" s="551">
        <v>0.70000000000000007</v>
      </c>
      <c r="AJ44" s="551">
        <v>0.55000000000000004</v>
      </c>
      <c r="AK44" s="551">
        <v>0.60000000000000009</v>
      </c>
      <c r="AL44" s="551">
        <v>0.65</v>
      </c>
    </row>
    <row r="45" spans="1:38" x14ac:dyDescent="0.2">
      <c r="B45" s="550">
        <f t="shared" si="0"/>
        <v>3</v>
      </c>
      <c r="C45" s="547" t="s">
        <v>829</v>
      </c>
      <c r="D45" s="551">
        <v>0.30000000000000004</v>
      </c>
      <c r="E45" s="551">
        <v>0.5</v>
      </c>
      <c r="F45" s="551">
        <v>0</v>
      </c>
      <c r="G45" s="551">
        <v>0.4</v>
      </c>
      <c r="H45" s="551">
        <v>0.35000000000000003</v>
      </c>
      <c r="I45" s="551">
        <v>0.25</v>
      </c>
      <c r="J45" s="551">
        <v>0.35000000000000003</v>
      </c>
      <c r="K45" s="551">
        <v>0.35000000000000003</v>
      </c>
      <c r="L45" s="551">
        <v>0.30000000000000004</v>
      </c>
      <c r="M45" s="551">
        <v>0.30000000000000004</v>
      </c>
      <c r="N45" s="551">
        <v>0.30000000000000004</v>
      </c>
      <c r="O45" s="551">
        <v>0.25</v>
      </c>
      <c r="P45" s="551">
        <v>0.4</v>
      </c>
      <c r="Q45" s="551">
        <v>0.45</v>
      </c>
      <c r="R45" s="551">
        <v>0.35000000000000003</v>
      </c>
      <c r="S45" s="551">
        <v>0.25</v>
      </c>
      <c r="T45" s="551">
        <v>0.4</v>
      </c>
      <c r="U45" s="551">
        <v>0.25</v>
      </c>
      <c r="V45" s="551">
        <v>0.30000000000000004</v>
      </c>
      <c r="W45" s="551">
        <v>0.25</v>
      </c>
      <c r="X45" s="551">
        <v>0.30000000000000004</v>
      </c>
      <c r="Y45" s="551">
        <v>0.30000000000000004</v>
      </c>
      <c r="Z45" s="551">
        <v>0.25</v>
      </c>
      <c r="AA45" s="551">
        <v>0.2</v>
      </c>
      <c r="AB45" s="551">
        <v>0.35000000000000003</v>
      </c>
      <c r="AC45" s="551">
        <v>0.35000000000000003</v>
      </c>
      <c r="AD45" s="551">
        <v>0.4</v>
      </c>
      <c r="AE45" s="551">
        <v>0.25</v>
      </c>
      <c r="AF45" s="551">
        <v>0.30000000000000004</v>
      </c>
      <c r="AG45" s="551">
        <v>0.2</v>
      </c>
      <c r="AH45" s="551">
        <v>0.30000000000000004</v>
      </c>
      <c r="AI45" s="551">
        <v>0.55000000000000004</v>
      </c>
      <c r="AJ45" s="551">
        <v>0.25</v>
      </c>
      <c r="AK45" s="551">
        <v>0.25</v>
      </c>
      <c r="AL45" s="551">
        <v>0.45</v>
      </c>
    </row>
    <row r="46" spans="1:38" x14ac:dyDescent="0.2">
      <c r="B46" s="550">
        <f t="shared" si="0"/>
        <v>4</v>
      </c>
      <c r="C46" s="547" t="s">
        <v>830</v>
      </c>
      <c r="D46" s="551">
        <v>0.45</v>
      </c>
      <c r="E46" s="551">
        <v>0.65</v>
      </c>
      <c r="F46" s="551">
        <v>0.35000000000000003</v>
      </c>
      <c r="G46" s="551">
        <v>0</v>
      </c>
      <c r="H46" s="551">
        <v>0.45</v>
      </c>
      <c r="I46" s="551">
        <v>0.35000000000000003</v>
      </c>
      <c r="J46" s="551">
        <v>0.5</v>
      </c>
      <c r="K46" s="551">
        <v>0.30000000000000004</v>
      </c>
      <c r="L46" s="551">
        <v>0.2</v>
      </c>
      <c r="M46" s="551">
        <v>0.2</v>
      </c>
      <c r="N46" s="551">
        <v>0.30000000000000004</v>
      </c>
      <c r="O46" s="551">
        <v>0.35000000000000003</v>
      </c>
      <c r="P46" s="551">
        <v>0.35000000000000003</v>
      </c>
      <c r="Q46" s="551">
        <v>0.5</v>
      </c>
      <c r="R46" s="551">
        <v>0.45</v>
      </c>
      <c r="S46" s="551">
        <v>0.35000000000000003</v>
      </c>
      <c r="T46" s="551">
        <v>0.4</v>
      </c>
      <c r="U46" s="551">
        <v>0.4</v>
      </c>
      <c r="V46" s="551">
        <v>0.45</v>
      </c>
      <c r="W46" s="551">
        <v>0.35000000000000003</v>
      </c>
      <c r="X46" s="551">
        <v>0.30000000000000004</v>
      </c>
      <c r="Y46" s="551">
        <v>0.4</v>
      </c>
      <c r="Z46" s="551">
        <v>0.35000000000000003</v>
      </c>
      <c r="AA46" s="551">
        <v>0.4</v>
      </c>
      <c r="AB46" s="551">
        <v>0.4</v>
      </c>
      <c r="AC46" s="551">
        <v>0.35000000000000003</v>
      </c>
      <c r="AD46" s="551">
        <v>0.45</v>
      </c>
      <c r="AE46" s="551">
        <v>0.35000000000000003</v>
      </c>
      <c r="AF46" s="551">
        <v>0.30000000000000004</v>
      </c>
      <c r="AG46" s="551">
        <v>0.30000000000000004</v>
      </c>
      <c r="AH46" s="551">
        <v>0.35000000000000003</v>
      </c>
      <c r="AI46" s="551">
        <v>0.65</v>
      </c>
      <c r="AJ46" s="551">
        <v>0.30000000000000004</v>
      </c>
      <c r="AK46" s="551">
        <v>0.35000000000000003</v>
      </c>
      <c r="AL46" s="551">
        <v>0.55000000000000004</v>
      </c>
    </row>
    <row r="47" spans="1:38" x14ac:dyDescent="0.2">
      <c r="B47" s="550">
        <f t="shared" si="0"/>
        <v>5</v>
      </c>
      <c r="C47" s="547" t="s">
        <v>831</v>
      </c>
      <c r="D47" s="551">
        <v>0.4</v>
      </c>
      <c r="E47" s="551">
        <v>0.5</v>
      </c>
      <c r="F47" s="551">
        <v>0.35000000000000003</v>
      </c>
      <c r="G47" s="551">
        <v>0.45</v>
      </c>
      <c r="H47" s="551">
        <v>0</v>
      </c>
      <c r="I47" s="551">
        <v>0.35000000000000003</v>
      </c>
      <c r="J47" s="551">
        <v>0.4</v>
      </c>
      <c r="K47" s="551">
        <v>0.45</v>
      </c>
      <c r="L47" s="551">
        <v>0.4</v>
      </c>
      <c r="M47" s="551">
        <v>0.4</v>
      </c>
      <c r="N47" s="551">
        <v>0.35000000000000003</v>
      </c>
      <c r="O47" s="551">
        <v>0.35000000000000003</v>
      </c>
      <c r="P47" s="551">
        <v>0.45</v>
      </c>
      <c r="Q47" s="551">
        <v>0.5</v>
      </c>
      <c r="R47" s="551">
        <v>0.4</v>
      </c>
      <c r="S47" s="551">
        <v>0.30000000000000004</v>
      </c>
      <c r="T47" s="551">
        <v>0.5</v>
      </c>
      <c r="U47" s="551">
        <v>0.35000000000000003</v>
      </c>
      <c r="V47" s="551">
        <v>0.30000000000000004</v>
      </c>
      <c r="W47" s="551">
        <v>0.30000000000000004</v>
      </c>
      <c r="X47" s="551">
        <v>0.4</v>
      </c>
      <c r="Y47" s="551">
        <v>0.4</v>
      </c>
      <c r="Z47" s="551">
        <v>0.30000000000000004</v>
      </c>
      <c r="AA47" s="551">
        <v>0.25</v>
      </c>
      <c r="AB47" s="551">
        <v>0.45</v>
      </c>
      <c r="AC47" s="551">
        <v>0.4</v>
      </c>
      <c r="AD47" s="551">
        <v>0.4</v>
      </c>
      <c r="AE47" s="551">
        <v>0.35000000000000003</v>
      </c>
      <c r="AF47" s="551">
        <v>0.4</v>
      </c>
      <c r="AG47" s="551">
        <v>0.30000000000000004</v>
      </c>
      <c r="AH47" s="551">
        <v>0.35000000000000003</v>
      </c>
      <c r="AI47" s="551">
        <v>0.55000000000000004</v>
      </c>
      <c r="AJ47" s="551">
        <v>0.30000000000000004</v>
      </c>
      <c r="AK47" s="551">
        <v>0.35000000000000003</v>
      </c>
      <c r="AL47" s="551">
        <v>0.5</v>
      </c>
    </row>
    <row r="48" spans="1:38" x14ac:dyDescent="0.2">
      <c r="B48" s="550">
        <f t="shared" si="0"/>
        <v>6</v>
      </c>
      <c r="C48" s="547" t="s">
        <v>832</v>
      </c>
      <c r="D48" s="551">
        <v>0.4</v>
      </c>
      <c r="E48" s="551">
        <v>0.55000000000000004</v>
      </c>
      <c r="F48" s="551">
        <v>0.25</v>
      </c>
      <c r="G48" s="551">
        <v>0.35000000000000003</v>
      </c>
      <c r="H48" s="551">
        <v>0.30000000000000004</v>
      </c>
      <c r="I48" s="551">
        <v>0</v>
      </c>
      <c r="J48" s="551">
        <v>0.35000000000000003</v>
      </c>
      <c r="K48" s="551">
        <v>0.4</v>
      </c>
      <c r="L48" s="551">
        <v>0.30000000000000004</v>
      </c>
      <c r="M48" s="551">
        <v>0.30000000000000004</v>
      </c>
      <c r="N48" s="551">
        <v>0.25</v>
      </c>
      <c r="O48" s="551">
        <v>0.05</v>
      </c>
      <c r="P48" s="551">
        <v>0.45</v>
      </c>
      <c r="Q48" s="551">
        <v>0.4</v>
      </c>
      <c r="R48" s="551">
        <v>0.25</v>
      </c>
      <c r="S48" s="551">
        <v>0.2</v>
      </c>
      <c r="T48" s="551">
        <v>0.30000000000000004</v>
      </c>
      <c r="U48" s="551">
        <v>0.25</v>
      </c>
      <c r="V48" s="551">
        <v>0.30000000000000004</v>
      </c>
      <c r="W48" s="551">
        <v>0.15000000000000002</v>
      </c>
      <c r="X48" s="551">
        <v>0.35000000000000003</v>
      </c>
      <c r="Y48" s="551">
        <v>0.4</v>
      </c>
      <c r="Z48" s="551">
        <v>0.15000000000000002</v>
      </c>
      <c r="AA48" s="551">
        <v>0.15000000000000002</v>
      </c>
      <c r="AB48" s="551">
        <v>0.45</v>
      </c>
      <c r="AC48" s="551">
        <v>0.35000000000000003</v>
      </c>
      <c r="AD48" s="551">
        <v>0.35000000000000003</v>
      </c>
      <c r="AE48" s="551">
        <v>0.05</v>
      </c>
      <c r="AF48" s="551">
        <v>0.35000000000000003</v>
      </c>
      <c r="AG48" s="551">
        <v>0.15000000000000002</v>
      </c>
      <c r="AH48" s="551">
        <v>0.2</v>
      </c>
      <c r="AI48" s="551">
        <v>0.55000000000000004</v>
      </c>
      <c r="AJ48" s="551">
        <v>0.1</v>
      </c>
      <c r="AK48" s="551">
        <v>0.05</v>
      </c>
      <c r="AL48" s="551">
        <v>0.5</v>
      </c>
    </row>
    <row r="49" spans="2:38" x14ac:dyDescent="0.2">
      <c r="B49" s="550">
        <f t="shared" si="0"/>
        <v>7</v>
      </c>
      <c r="C49" s="547" t="s">
        <v>833</v>
      </c>
      <c r="D49" s="551">
        <v>0.45</v>
      </c>
      <c r="E49" s="551">
        <v>0.55000000000000004</v>
      </c>
      <c r="F49" s="551">
        <v>0.35000000000000003</v>
      </c>
      <c r="G49" s="551">
        <v>0.5</v>
      </c>
      <c r="H49" s="551">
        <v>0.4</v>
      </c>
      <c r="I49" s="551">
        <v>0.35000000000000003</v>
      </c>
      <c r="J49" s="551">
        <v>0</v>
      </c>
      <c r="K49" s="551">
        <v>0.5</v>
      </c>
      <c r="L49" s="551">
        <v>0.45</v>
      </c>
      <c r="M49" s="551">
        <v>0.45</v>
      </c>
      <c r="N49" s="551">
        <v>0.4</v>
      </c>
      <c r="O49" s="551">
        <v>0.35000000000000003</v>
      </c>
      <c r="P49" s="551">
        <v>0.5</v>
      </c>
      <c r="Q49" s="551">
        <v>0.5</v>
      </c>
      <c r="R49" s="551">
        <v>0.45</v>
      </c>
      <c r="S49" s="551">
        <v>0.35000000000000003</v>
      </c>
      <c r="T49" s="551">
        <v>0.5</v>
      </c>
      <c r="U49" s="551">
        <v>0.35000000000000003</v>
      </c>
      <c r="V49" s="551">
        <v>0.35000000000000003</v>
      </c>
      <c r="W49" s="551">
        <v>0.30000000000000004</v>
      </c>
      <c r="X49" s="551">
        <v>0.45</v>
      </c>
      <c r="Y49" s="551">
        <v>0.45</v>
      </c>
      <c r="Z49" s="551">
        <v>0.35000000000000003</v>
      </c>
      <c r="AA49" s="551">
        <v>0.30000000000000004</v>
      </c>
      <c r="AB49" s="551">
        <v>0.5</v>
      </c>
      <c r="AC49" s="551">
        <v>0.45</v>
      </c>
      <c r="AD49" s="551">
        <v>0.45</v>
      </c>
      <c r="AE49" s="551">
        <v>0.35000000000000003</v>
      </c>
      <c r="AF49" s="551">
        <v>0.45</v>
      </c>
      <c r="AG49" s="551">
        <v>0.35000000000000003</v>
      </c>
      <c r="AH49" s="551">
        <v>0.35000000000000003</v>
      </c>
      <c r="AI49" s="551">
        <v>0.60000000000000009</v>
      </c>
      <c r="AJ49" s="551">
        <v>0.35000000000000003</v>
      </c>
      <c r="AK49" s="551">
        <v>0.35000000000000003</v>
      </c>
      <c r="AL49" s="551">
        <v>0.55000000000000004</v>
      </c>
    </row>
    <row r="50" spans="2:38" x14ac:dyDescent="0.2">
      <c r="B50" s="550">
        <f t="shared" si="0"/>
        <v>8</v>
      </c>
      <c r="C50" s="547" t="s">
        <v>834</v>
      </c>
      <c r="D50" s="551">
        <v>0.4</v>
      </c>
      <c r="E50" s="551">
        <v>0.60000000000000009</v>
      </c>
      <c r="F50" s="551">
        <v>0.35000000000000003</v>
      </c>
      <c r="G50" s="551">
        <v>0.30000000000000004</v>
      </c>
      <c r="H50" s="551">
        <v>0.45</v>
      </c>
      <c r="I50" s="551">
        <v>0.4</v>
      </c>
      <c r="J50" s="551">
        <v>0.5</v>
      </c>
      <c r="K50" s="551">
        <v>0</v>
      </c>
      <c r="L50" s="551">
        <v>0.15000000000000002</v>
      </c>
      <c r="M50" s="551">
        <v>0.15000000000000002</v>
      </c>
      <c r="N50" s="551">
        <v>0.30000000000000004</v>
      </c>
      <c r="O50" s="551">
        <v>0.4</v>
      </c>
      <c r="P50" s="551">
        <v>0.25</v>
      </c>
      <c r="Q50" s="551">
        <v>0.55000000000000004</v>
      </c>
      <c r="R50" s="551">
        <v>0.5</v>
      </c>
      <c r="S50" s="551">
        <v>0.4</v>
      </c>
      <c r="T50" s="551">
        <v>0.45</v>
      </c>
      <c r="U50" s="551">
        <v>0.4</v>
      </c>
      <c r="V50" s="551">
        <v>0.4</v>
      </c>
      <c r="W50" s="551">
        <v>0.35000000000000003</v>
      </c>
      <c r="X50" s="551">
        <v>0.25</v>
      </c>
      <c r="Y50" s="551">
        <v>0.4</v>
      </c>
      <c r="Z50" s="551">
        <v>0.4</v>
      </c>
      <c r="AA50" s="551">
        <v>0.35000000000000003</v>
      </c>
      <c r="AB50" s="551">
        <v>0.25</v>
      </c>
      <c r="AC50" s="551">
        <v>0.30000000000000004</v>
      </c>
      <c r="AD50" s="551">
        <v>0.45</v>
      </c>
      <c r="AE50" s="551">
        <v>0.4</v>
      </c>
      <c r="AF50" s="551">
        <v>0.25</v>
      </c>
      <c r="AG50" s="551">
        <v>0.30000000000000004</v>
      </c>
      <c r="AH50" s="551">
        <v>0.4</v>
      </c>
      <c r="AI50" s="551">
        <v>0.60000000000000009</v>
      </c>
      <c r="AJ50" s="551">
        <v>0.35000000000000003</v>
      </c>
      <c r="AK50" s="551">
        <v>0.4</v>
      </c>
      <c r="AL50" s="551">
        <v>0.5</v>
      </c>
    </row>
    <row r="51" spans="2:38" x14ac:dyDescent="0.2">
      <c r="B51" s="550">
        <f t="shared" si="0"/>
        <v>9</v>
      </c>
      <c r="C51" s="547" t="s">
        <v>835</v>
      </c>
      <c r="D51" s="551">
        <v>0.35000000000000003</v>
      </c>
      <c r="E51" s="551">
        <v>0.60000000000000009</v>
      </c>
      <c r="F51" s="551">
        <v>0.30000000000000004</v>
      </c>
      <c r="G51" s="551">
        <v>0.2</v>
      </c>
      <c r="H51" s="551">
        <v>0.4</v>
      </c>
      <c r="I51" s="551">
        <v>0.30000000000000004</v>
      </c>
      <c r="J51" s="551">
        <v>0.45</v>
      </c>
      <c r="K51" s="551">
        <v>0.15000000000000002</v>
      </c>
      <c r="L51" s="551">
        <v>0</v>
      </c>
      <c r="M51" s="551">
        <v>0.05</v>
      </c>
      <c r="N51" s="551">
        <v>0.25</v>
      </c>
      <c r="O51" s="551">
        <v>0.30000000000000004</v>
      </c>
      <c r="P51" s="551">
        <v>0.25</v>
      </c>
      <c r="Q51" s="551">
        <v>0.5</v>
      </c>
      <c r="R51" s="551">
        <v>0.4</v>
      </c>
      <c r="S51" s="551">
        <v>0.30000000000000004</v>
      </c>
      <c r="T51" s="551">
        <v>0.4</v>
      </c>
      <c r="U51" s="551">
        <v>0.35000000000000003</v>
      </c>
      <c r="V51" s="551">
        <v>0.4</v>
      </c>
      <c r="W51" s="551">
        <v>0.30000000000000004</v>
      </c>
      <c r="X51" s="551">
        <v>0.2</v>
      </c>
      <c r="Y51" s="551">
        <v>0.35000000000000003</v>
      </c>
      <c r="Z51" s="551">
        <v>0.30000000000000004</v>
      </c>
      <c r="AA51" s="551">
        <v>0.30000000000000004</v>
      </c>
      <c r="AB51" s="551">
        <v>0.30000000000000004</v>
      </c>
      <c r="AC51" s="551">
        <v>0.25</v>
      </c>
      <c r="AD51" s="551">
        <v>0.4</v>
      </c>
      <c r="AE51" s="551">
        <v>0.30000000000000004</v>
      </c>
      <c r="AF51" s="551">
        <v>0.2</v>
      </c>
      <c r="AG51" s="551">
        <v>0.25</v>
      </c>
      <c r="AH51" s="551">
        <v>0.30000000000000004</v>
      </c>
      <c r="AI51" s="551">
        <v>0.55000000000000004</v>
      </c>
      <c r="AJ51" s="551">
        <v>0.30000000000000004</v>
      </c>
      <c r="AK51" s="551">
        <v>0.30000000000000004</v>
      </c>
      <c r="AL51" s="551">
        <v>0.5</v>
      </c>
    </row>
    <row r="52" spans="2:38" x14ac:dyDescent="0.2">
      <c r="B52" s="550">
        <f t="shared" si="0"/>
        <v>10</v>
      </c>
      <c r="C52" s="547" t="s">
        <v>836</v>
      </c>
      <c r="D52" s="551">
        <v>0.35000000000000003</v>
      </c>
      <c r="E52" s="551">
        <v>0.60000000000000009</v>
      </c>
      <c r="F52" s="551">
        <v>0.30000000000000004</v>
      </c>
      <c r="G52" s="551">
        <v>0.2</v>
      </c>
      <c r="H52" s="551">
        <v>0.4</v>
      </c>
      <c r="I52" s="551">
        <v>0.30000000000000004</v>
      </c>
      <c r="J52" s="551">
        <v>0.45</v>
      </c>
      <c r="K52" s="551">
        <v>0.15000000000000002</v>
      </c>
      <c r="L52" s="551">
        <v>0.05</v>
      </c>
      <c r="M52" s="551">
        <v>0</v>
      </c>
      <c r="N52" s="551">
        <v>0.25</v>
      </c>
      <c r="O52" s="551">
        <v>0.30000000000000004</v>
      </c>
      <c r="P52" s="551">
        <v>0.25</v>
      </c>
      <c r="Q52" s="551">
        <v>0.5</v>
      </c>
      <c r="R52" s="551">
        <v>0.4</v>
      </c>
      <c r="S52" s="551">
        <v>0.30000000000000004</v>
      </c>
      <c r="T52" s="551">
        <v>0.4</v>
      </c>
      <c r="U52" s="551">
        <v>0.35000000000000003</v>
      </c>
      <c r="V52" s="551">
        <v>0.4</v>
      </c>
      <c r="W52" s="551">
        <v>0.30000000000000004</v>
      </c>
      <c r="X52" s="551">
        <v>0.2</v>
      </c>
      <c r="Y52" s="551">
        <v>0.35000000000000003</v>
      </c>
      <c r="Z52" s="551">
        <v>0.30000000000000004</v>
      </c>
      <c r="AA52" s="551">
        <v>0.30000000000000004</v>
      </c>
      <c r="AB52" s="551">
        <v>0.30000000000000004</v>
      </c>
      <c r="AC52" s="551">
        <v>0.25</v>
      </c>
      <c r="AD52" s="551">
        <v>0.4</v>
      </c>
      <c r="AE52" s="551">
        <v>0.30000000000000004</v>
      </c>
      <c r="AF52" s="551">
        <v>0.2</v>
      </c>
      <c r="AG52" s="551">
        <v>0.25</v>
      </c>
      <c r="AH52" s="551">
        <v>0.30000000000000004</v>
      </c>
      <c r="AI52" s="551">
        <v>0.55000000000000004</v>
      </c>
      <c r="AJ52" s="551">
        <v>0.30000000000000004</v>
      </c>
      <c r="AK52" s="551">
        <v>0.30000000000000004</v>
      </c>
      <c r="AL52" s="551">
        <v>0.5</v>
      </c>
    </row>
    <row r="53" spans="2:38" x14ac:dyDescent="0.2">
      <c r="B53" s="550">
        <f t="shared" si="0"/>
        <v>11</v>
      </c>
      <c r="C53" s="547" t="s">
        <v>845</v>
      </c>
      <c r="D53" s="551">
        <v>0.35000000000000003</v>
      </c>
      <c r="E53" s="551">
        <v>0.55000000000000004</v>
      </c>
      <c r="F53" s="551">
        <v>0.30000000000000004</v>
      </c>
      <c r="G53" s="551">
        <v>0.30000000000000004</v>
      </c>
      <c r="H53" s="551">
        <v>0.35000000000000003</v>
      </c>
      <c r="I53" s="551">
        <v>0.25</v>
      </c>
      <c r="J53" s="551">
        <v>0.4</v>
      </c>
      <c r="K53" s="551">
        <v>0.30000000000000004</v>
      </c>
      <c r="L53" s="551">
        <v>0.25</v>
      </c>
      <c r="M53" s="551">
        <v>0.25</v>
      </c>
      <c r="N53" s="551">
        <v>0</v>
      </c>
      <c r="O53" s="551">
        <v>0.25</v>
      </c>
      <c r="P53" s="551">
        <v>0.35000000000000003</v>
      </c>
      <c r="Q53" s="551">
        <v>0.45</v>
      </c>
      <c r="R53" s="551">
        <v>0.4</v>
      </c>
      <c r="S53" s="551">
        <v>0.30000000000000004</v>
      </c>
      <c r="T53" s="551">
        <v>0.4</v>
      </c>
      <c r="U53" s="551">
        <v>0.30000000000000004</v>
      </c>
      <c r="V53" s="551">
        <v>0.35000000000000003</v>
      </c>
      <c r="W53" s="551">
        <v>0.25</v>
      </c>
      <c r="X53" s="551">
        <v>0.30000000000000004</v>
      </c>
      <c r="Y53" s="551">
        <v>0.35000000000000003</v>
      </c>
      <c r="Z53" s="551">
        <v>0.30000000000000004</v>
      </c>
      <c r="AA53" s="551">
        <v>0.25</v>
      </c>
      <c r="AB53" s="551">
        <v>0.35000000000000003</v>
      </c>
      <c r="AC53" s="551">
        <v>0.30000000000000004</v>
      </c>
      <c r="AD53" s="551">
        <v>0.4</v>
      </c>
      <c r="AE53" s="551">
        <v>0.25</v>
      </c>
      <c r="AF53" s="551">
        <v>0.30000000000000004</v>
      </c>
      <c r="AG53" s="551">
        <v>0.25</v>
      </c>
      <c r="AH53" s="551">
        <v>0.30000000000000004</v>
      </c>
      <c r="AI53" s="551">
        <v>0.55000000000000004</v>
      </c>
      <c r="AJ53" s="551">
        <v>0.25</v>
      </c>
      <c r="AK53" s="551">
        <v>0.25</v>
      </c>
      <c r="AL53" s="551">
        <v>0.5</v>
      </c>
    </row>
    <row r="54" spans="2:38" x14ac:dyDescent="0.2">
      <c r="B54" s="550">
        <f t="shared" si="0"/>
        <v>12</v>
      </c>
      <c r="C54" s="547" t="s">
        <v>846</v>
      </c>
      <c r="D54" s="551">
        <v>0.4</v>
      </c>
      <c r="E54" s="551">
        <v>0.55000000000000004</v>
      </c>
      <c r="F54" s="551">
        <v>0.25</v>
      </c>
      <c r="G54" s="551">
        <v>0.35000000000000003</v>
      </c>
      <c r="H54" s="551">
        <v>0.30000000000000004</v>
      </c>
      <c r="I54" s="551">
        <v>0.05</v>
      </c>
      <c r="J54" s="551">
        <v>0.35000000000000003</v>
      </c>
      <c r="K54" s="551">
        <v>0.4</v>
      </c>
      <c r="L54" s="551">
        <v>0.30000000000000004</v>
      </c>
      <c r="M54" s="551">
        <v>0.30000000000000004</v>
      </c>
      <c r="N54" s="551">
        <v>0.25</v>
      </c>
      <c r="O54" s="551">
        <v>0</v>
      </c>
      <c r="P54" s="551">
        <v>0.45</v>
      </c>
      <c r="Q54" s="551">
        <v>0.4</v>
      </c>
      <c r="R54" s="551">
        <v>0.25</v>
      </c>
      <c r="S54" s="551">
        <v>0.2</v>
      </c>
      <c r="T54" s="551">
        <v>0.30000000000000004</v>
      </c>
      <c r="U54" s="551">
        <v>0.25</v>
      </c>
      <c r="V54" s="551">
        <v>0.30000000000000004</v>
      </c>
      <c r="W54" s="551">
        <v>0.15000000000000002</v>
      </c>
      <c r="X54" s="551">
        <v>0.35000000000000003</v>
      </c>
      <c r="Y54" s="551">
        <v>0.4</v>
      </c>
      <c r="Z54" s="551">
        <v>0.1</v>
      </c>
      <c r="AA54" s="551">
        <v>0.15000000000000002</v>
      </c>
      <c r="AB54" s="551">
        <v>0.45</v>
      </c>
      <c r="AC54" s="551">
        <v>0.35000000000000003</v>
      </c>
      <c r="AD54" s="551">
        <v>0.35000000000000003</v>
      </c>
      <c r="AE54" s="551">
        <v>0.05</v>
      </c>
      <c r="AF54" s="551">
        <v>0.35000000000000003</v>
      </c>
      <c r="AG54" s="551">
        <v>0.15000000000000002</v>
      </c>
      <c r="AH54" s="551">
        <v>0.2</v>
      </c>
      <c r="AI54" s="551">
        <v>0.55000000000000004</v>
      </c>
      <c r="AJ54" s="551">
        <v>0.1</v>
      </c>
      <c r="AK54" s="551">
        <v>0.05</v>
      </c>
      <c r="AL54" s="551">
        <v>0.5</v>
      </c>
    </row>
    <row r="55" spans="2:38" x14ac:dyDescent="0.2">
      <c r="B55" s="550">
        <f t="shared" si="0"/>
        <v>13</v>
      </c>
      <c r="C55" s="547" t="s">
        <v>847</v>
      </c>
      <c r="D55" s="551">
        <v>0.4</v>
      </c>
      <c r="E55" s="551">
        <v>0.60000000000000009</v>
      </c>
      <c r="F55" s="551">
        <v>0.4</v>
      </c>
      <c r="G55" s="551">
        <v>0.4</v>
      </c>
      <c r="H55" s="551">
        <v>0.5</v>
      </c>
      <c r="I55" s="551">
        <v>0.45</v>
      </c>
      <c r="J55" s="551">
        <v>0.5</v>
      </c>
      <c r="K55" s="551">
        <v>0.25</v>
      </c>
      <c r="L55" s="551">
        <v>0.25</v>
      </c>
      <c r="M55" s="551">
        <v>0.25</v>
      </c>
      <c r="N55" s="551">
        <v>0.35000000000000003</v>
      </c>
      <c r="O55" s="551">
        <v>0.45</v>
      </c>
      <c r="P55" s="551">
        <v>0</v>
      </c>
      <c r="Q55" s="551">
        <v>0.60000000000000009</v>
      </c>
      <c r="R55" s="551">
        <v>0.55000000000000004</v>
      </c>
      <c r="S55" s="551">
        <v>0.45</v>
      </c>
      <c r="T55" s="551">
        <v>0.55000000000000004</v>
      </c>
      <c r="U55" s="551">
        <v>0.45</v>
      </c>
      <c r="V55" s="551">
        <v>0.45</v>
      </c>
      <c r="W55" s="551">
        <v>0.4</v>
      </c>
      <c r="X55" s="551">
        <v>0.30000000000000004</v>
      </c>
      <c r="Y55" s="551">
        <v>0.4</v>
      </c>
      <c r="Z55" s="551">
        <v>0.45</v>
      </c>
      <c r="AA55" s="551">
        <v>0.45</v>
      </c>
      <c r="AB55" s="551">
        <v>0.25</v>
      </c>
      <c r="AC55" s="551">
        <v>0.35000000000000003</v>
      </c>
      <c r="AD55" s="551">
        <v>0.5</v>
      </c>
      <c r="AE55" s="551">
        <v>0.45</v>
      </c>
      <c r="AF55" s="551">
        <v>0.30000000000000004</v>
      </c>
      <c r="AG55" s="551">
        <v>0.4</v>
      </c>
      <c r="AH55" s="551">
        <v>0.45</v>
      </c>
      <c r="AI55" s="551">
        <v>0.60000000000000009</v>
      </c>
      <c r="AJ55" s="551">
        <v>0.4</v>
      </c>
      <c r="AK55" s="551">
        <v>0.45</v>
      </c>
      <c r="AL55" s="551">
        <v>0.5</v>
      </c>
    </row>
    <row r="56" spans="2:38" x14ac:dyDescent="0.2">
      <c r="B56" s="550">
        <v>4</v>
      </c>
      <c r="C56" s="547" t="s">
        <v>848</v>
      </c>
      <c r="D56" s="551">
        <v>0.5</v>
      </c>
      <c r="E56" s="551">
        <v>0.60000000000000009</v>
      </c>
      <c r="F56" s="551">
        <v>0.45</v>
      </c>
      <c r="G56" s="551">
        <v>0.55000000000000004</v>
      </c>
      <c r="H56" s="551">
        <v>0.45</v>
      </c>
      <c r="I56" s="551">
        <v>0.4</v>
      </c>
      <c r="J56" s="551">
        <v>0.45</v>
      </c>
      <c r="K56" s="551">
        <v>0.55000000000000004</v>
      </c>
      <c r="L56" s="551">
        <v>0.5</v>
      </c>
      <c r="M56" s="551">
        <v>0.5</v>
      </c>
      <c r="N56" s="551">
        <v>0.45</v>
      </c>
      <c r="O56" s="551">
        <v>0.4</v>
      </c>
      <c r="P56" s="551">
        <v>0.60000000000000009</v>
      </c>
      <c r="Q56" s="551">
        <v>0</v>
      </c>
      <c r="R56" s="551">
        <v>0.5</v>
      </c>
      <c r="S56" s="551">
        <v>0.4</v>
      </c>
      <c r="T56" s="551">
        <v>0.5</v>
      </c>
      <c r="U56" s="551">
        <v>0.4</v>
      </c>
      <c r="V56" s="551">
        <v>0.45</v>
      </c>
      <c r="W56" s="551">
        <v>0.4</v>
      </c>
      <c r="X56" s="551">
        <v>0.5</v>
      </c>
      <c r="Y56" s="551">
        <v>0.5</v>
      </c>
      <c r="Z56" s="551">
        <v>0.4</v>
      </c>
      <c r="AA56" s="551">
        <v>0.2</v>
      </c>
      <c r="AB56" s="551">
        <v>0.55000000000000004</v>
      </c>
      <c r="AC56" s="551">
        <v>0.5</v>
      </c>
      <c r="AD56" s="551">
        <v>0.5</v>
      </c>
      <c r="AE56" s="551">
        <v>0.4</v>
      </c>
      <c r="AF56" s="551">
        <v>0.5</v>
      </c>
      <c r="AG56" s="551">
        <v>0.35000000000000003</v>
      </c>
      <c r="AH56" s="551">
        <v>0.4</v>
      </c>
      <c r="AI56" s="551">
        <v>0.70000000000000007</v>
      </c>
      <c r="AJ56" s="551">
        <v>0.4</v>
      </c>
      <c r="AK56" s="551">
        <v>0.4</v>
      </c>
      <c r="AL56" s="551">
        <v>0.65</v>
      </c>
    </row>
    <row r="57" spans="2:38" x14ac:dyDescent="0.2">
      <c r="B57" s="550">
        <f t="shared" si="0"/>
        <v>5</v>
      </c>
      <c r="C57" s="547" t="s">
        <v>849</v>
      </c>
      <c r="D57" s="551">
        <v>0.5</v>
      </c>
      <c r="E57" s="551">
        <v>0.65</v>
      </c>
      <c r="F57" s="551">
        <v>0.35000000000000003</v>
      </c>
      <c r="G57" s="551">
        <v>0.45</v>
      </c>
      <c r="H57" s="551">
        <v>0.4</v>
      </c>
      <c r="I57" s="551">
        <v>0.25</v>
      </c>
      <c r="J57" s="551">
        <v>0.45</v>
      </c>
      <c r="K57" s="551">
        <v>0.5</v>
      </c>
      <c r="L57" s="551">
        <v>0.4</v>
      </c>
      <c r="M57" s="551">
        <v>0.4</v>
      </c>
      <c r="N57" s="551">
        <v>0.4</v>
      </c>
      <c r="O57" s="551">
        <v>0.25</v>
      </c>
      <c r="P57" s="551">
        <v>0.55000000000000004</v>
      </c>
      <c r="Q57" s="551">
        <v>0.5</v>
      </c>
      <c r="R57" s="551">
        <v>0</v>
      </c>
      <c r="S57" s="551">
        <v>0.30000000000000004</v>
      </c>
      <c r="T57" s="551">
        <v>0.4</v>
      </c>
      <c r="U57" s="551">
        <v>0.4</v>
      </c>
      <c r="V57" s="551">
        <v>0.4</v>
      </c>
      <c r="W57" s="551">
        <v>0.30000000000000004</v>
      </c>
      <c r="X57" s="551">
        <v>0.45</v>
      </c>
      <c r="Y57" s="551">
        <v>0.5</v>
      </c>
      <c r="Z57" s="551">
        <v>0.30000000000000004</v>
      </c>
      <c r="AA57" s="551">
        <v>0.30000000000000004</v>
      </c>
      <c r="AB57" s="551">
        <v>0.55000000000000004</v>
      </c>
      <c r="AC57" s="551">
        <v>0.45</v>
      </c>
      <c r="AD57" s="551">
        <v>0.45</v>
      </c>
      <c r="AE57" s="551">
        <v>0.25</v>
      </c>
      <c r="AF57" s="551">
        <v>0.45</v>
      </c>
      <c r="AG57" s="551">
        <v>0.30000000000000004</v>
      </c>
      <c r="AH57" s="551">
        <v>0.30000000000000004</v>
      </c>
      <c r="AI57" s="551">
        <v>0.65</v>
      </c>
      <c r="AJ57" s="551">
        <v>0.25</v>
      </c>
      <c r="AK57" s="551">
        <v>0.25</v>
      </c>
      <c r="AL57" s="551">
        <v>0.60000000000000009</v>
      </c>
    </row>
    <row r="58" spans="2:38" x14ac:dyDescent="0.2">
      <c r="B58" s="550">
        <f t="shared" si="0"/>
        <v>6</v>
      </c>
      <c r="C58" s="547" t="s">
        <v>850</v>
      </c>
      <c r="D58" s="551">
        <v>0.35000000000000003</v>
      </c>
      <c r="E58" s="551">
        <v>0.5</v>
      </c>
      <c r="F58" s="551">
        <v>0.25</v>
      </c>
      <c r="G58" s="551">
        <v>0.35000000000000003</v>
      </c>
      <c r="H58" s="551">
        <v>0.30000000000000004</v>
      </c>
      <c r="I58" s="551">
        <v>0.2</v>
      </c>
      <c r="J58" s="551">
        <v>0.35000000000000003</v>
      </c>
      <c r="K58" s="551">
        <v>0.4</v>
      </c>
      <c r="L58" s="551">
        <v>0.30000000000000004</v>
      </c>
      <c r="M58" s="551">
        <v>0.30000000000000004</v>
      </c>
      <c r="N58" s="551">
        <v>0.30000000000000004</v>
      </c>
      <c r="O58" s="551">
        <v>0.2</v>
      </c>
      <c r="P58" s="551">
        <v>0.45</v>
      </c>
      <c r="Q58" s="551">
        <v>0.4</v>
      </c>
      <c r="R58" s="551">
        <v>0.30000000000000004</v>
      </c>
      <c r="S58" s="551">
        <v>0</v>
      </c>
      <c r="T58" s="551">
        <v>0.35000000000000003</v>
      </c>
      <c r="U58" s="551">
        <v>0.25</v>
      </c>
      <c r="V58" s="551">
        <v>0.25</v>
      </c>
      <c r="W58" s="551">
        <v>0.15000000000000002</v>
      </c>
      <c r="X58" s="551">
        <v>0.35000000000000003</v>
      </c>
      <c r="Y58" s="551">
        <v>0.35000000000000003</v>
      </c>
      <c r="Z58" s="551">
        <v>0.2</v>
      </c>
      <c r="AA58" s="551">
        <v>0.2</v>
      </c>
      <c r="AB58" s="551">
        <v>0.4</v>
      </c>
      <c r="AC58" s="551">
        <v>0.35000000000000003</v>
      </c>
      <c r="AD58" s="551">
        <v>0.35000000000000003</v>
      </c>
      <c r="AE58" s="551">
        <v>0.2</v>
      </c>
      <c r="AF58" s="551">
        <v>0.35000000000000003</v>
      </c>
      <c r="AG58" s="551">
        <v>0.15000000000000002</v>
      </c>
      <c r="AH58" s="551">
        <v>0.2</v>
      </c>
      <c r="AI58" s="551">
        <v>0.55000000000000004</v>
      </c>
      <c r="AJ58" s="551">
        <v>0.15000000000000002</v>
      </c>
      <c r="AK58" s="551">
        <v>0.2</v>
      </c>
      <c r="AL58" s="551">
        <v>0.5</v>
      </c>
    </row>
    <row r="59" spans="2:38" x14ac:dyDescent="0.2">
      <c r="B59" s="550">
        <f t="shared" si="0"/>
        <v>7</v>
      </c>
      <c r="C59" s="547" t="s">
        <v>851</v>
      </c>
      <c r="D59" s="551">
        <v>0.5</v>
      </c>
      <c r="E59" s="551">
        <v>0.70000000000000007</v>
      </c>
      <c r="F59" s="551">
        <v>0.4</v>
      </c>
      <c r="G59" s="551">
        <v>0.4</v>
      </c>
      <c r="H59" s="551">
        <v>0.45</v>
      </c>
      <c r="I59" s="551">
        <v>0.30000000000000004</v>
      </c>
      <c r="J59" s="551">
        <v>0.5</v>
      </c>
      <c r="K59" s="551">
        <v>0.45</v>
      </c>
      <c r="L59" s="551">
        <v>0.4</v>
      </c>
      <c r="M59" s="551">
        <v>0.4</v>
      </c>
      <c r="N59" s="551">
        <v>0.4</v>
      </c>
      <c r="O59" s="551">
        <v>0.30000000000000004</v>
      </c>
      <c r="P59" s="551">
        <v>0.55000000000000004</v>
      </c>
      <c r="Q59" s="551">
        <v>0.5</v>
      </c>
      <c r="R59" s="551">
        <v>0.4</v>
      </c>
      <c r="S59" s="551">
        <v>0.35000000000000003</v>
      </c>
      <c r="T59" s="551">
        <v>0</v>
      </c>
      <c r="U59" s="551">
        <v>0.4</v>
      </c>
      <c r="V59" s="551">
        <v>0.5</v>
      </c>
      <c r="W59" s="551">
        <v>0.35000000000000003</v>
      </c>
      <c r="X59" s="551">
        <v>0.45</v>
      </c>
      <c r="Y59" s="551">
        <v>0.5</v>
      </c>
      <c r="Z59" s="551">
        <v>0.35000000000000003</v>
      </c>
      <c r="AA59" s="551">
        <v>0.30000000000000004</v>
      </c>
      <c r="AB59" s="551">
        <v>0.55000000000000004</v>
      </c>
      <c r="AC59" s="551">
        <v>0.45</v>
      </c>
      <c r="AD59" s="551">
        <v>0.5</v>
      </c>
      <c r="AE59" s="551">
        <v>0.30000000000000004</v>
      </c>
      <c r="AF59" s="551">
        <v>0.45</v>
      </c>
      <c r="AG59" s="551">
        <v>0.30000000000000004</v>
      </c>
      <c r="AH59" s="551">
        <v>0.35000000000000003</v>
      </c>
      <c r="AI59" s="551">
        <v>0.70000000000000007</v>
      </c>
      <c r="AJ59" s="551">
        <v>0.30000000000000004</v>
      </c>
      <c r="AK59" s="551">
        <v>0.30000000000000004</v>
      </c>
      <c r="AL59" s="551">
        <v>0.65</v>
      </c>
    </row>
    <row r="60" spans="2:38" x14ac:dyDescent="0.2">
      <c r="B60" s="550">
        <f t="shared" si="0"/>
        <v>8</v>
      </c>
      <c r="C60" s="547" t="s">
        <v>852</v>
      </c>
      <c r="D60" s="551">
        <v>0.35000000000000003</v>
      </c>
      <c r="E60" s="551">
        <v>0.5</v>
      </c>
      <c r="F60" s="551">
        <v>0.25</v>
      </c>
      <c r="G60" s="551">
        <v>0.4</v>
      </c>
      <c r="H60" s="551">
        <v>0.35000000000000003</v>
      </c>
      <c r="I60" s="551">
        <v>0.25</v>
      </c>
      <c r="J60" s="551">
        <v>0.35000000000000003</v>
      </c>
      <c r="K60" s="551">
        <v>0.4</v>
      </c>
      <c r="L60" s="551">
        <v>0.35000000000000003</v>
      </c>
      <c r="M60" s="551">
        <v>0.35000000000000003</v>
      </c>
      <c r="N60" s="551">
        <v>0.30000000000000004</v>
      </c>
      <c r="O60" s="551">
        <v>0.25</v>
      </c>
      <c r="P60" s="551">
        <v>0.45</v>
      </c>
      <c r="Q60" s="551">
        <v>0.4</v>
      </c>
      <c r="R60" s="551">
        <v>0.4</v>
      </c>
      <c r="S60" s="551">
        <v>0.25</v>
      </c>
      <c r="T60" s="551">
        <v>0.4</v>
      </c>
      <c r="U60" s="551">
        <v>0</v>
      </c>
      <c r="V60" s="551">
        <v>0.30000000000000004</v>
      </c>
      <c r="W60" s="551">
        <v>0.25</v>
      </c>
      <c r="X60" s="551">
        <v>0.35000000000000003</v>
      </c>
      <c r="Y60" s="551">
        <v>0.35000000000000003</v>
      </c>
      <c r="Z60" s="551">
        <v>0.30000000000000004</v>
      </c>
      <c r="AA60" s="551">
        <v>0.2</v>
      </c>
      <c r="AB60" s="551">
        <v>0.4</v>
      </c>
      <c r="AC60" s="551">
        <v>0.35000000000000003</v>
      </c>
      <c r="AD60" s="551">
        <v>0.4</v>
      </c>
      <c r="AE60" s="551">
        <v>0.30000000000000004</v>
      </c>
      <c r="AF60" s="551">
        <v>0.35000000000000003</v>
      </c>
      <c r="AG60" s="551">
        <v>0.2</v>
      </c>
      <c r="AH60" s="551">
        <v>0.30000000000000004</v>
      </c>
      <c r="AI60" s="551">
        <v>0.55000000000000004</v>
      </c>
      <c r="AJ60" s="551">
        <v>0.2</v>
      </c>
      <c r="AK60" s="551">
        <v>0.30000000000000004</v>
      </c>
      <c r="AL60" s="551">
        <v>0.45</v>
      </c>
    </row>
    <row r="61" spans="2:38" x14ac:dyDescent="0.2">
      <c r="B61" s="550">
        <f t="shared" si="0"/>
        <v>9</v>
      </c>
      <c r="C61" s="547" t="s">
        <v>853</v>
      </c>
      <c r="D61" s="551">
        <v>0.35000000000000003</v>
      </c>
      <c r="E61" s="551">
        <v>0.5</v>
      </c>
      <c r="F61" s="551">
        <v>0.30000000000000004</v>
      </c>
      <c r="G61" s="551">
        <v>0.45</v>
      </c>
      <c r="H61" s="551">
        <v>0.30000000000000004</v>
      </c>
      <c r="I61" s="551">
        <v>0.30000000000000004</v>
      </c>
      <c r="J61" s="551">
        <v>0.35000000000000003</v>
      </c>
      <c r="K61" s="551">
        <v>0.45</v>
      </c>
      <c r="L61" s="551">
        <v>0.4</v>
      </c>
      <c r="M61" s="551">
        <v>0.4</v>
      </c>
      <c r="N61" s="551">
        <v>0.35000000000000003</v>
      </c>
      <c r="O61" s="551">
        <v>0.30000000000000004</v>
      </c>
      <c r="P61" s="551">
        <v>0.45</v>
      </c>
      <c r="Q61" s="551">
        <v>0.45</v>
      </c>
      <c r="R61" s="551">
        <v>0.4</v>
      </c>
      <c r="S61" s="551">
        <v>0.25</v>
      </c>
      <c r="T61" s="551">
        <v>0.5</v>
      </c>
      <c r="U61" s="551">
        <v>0.30000000000000004</v>
      </c>
      <c r="V61" s="551">
        <v>0</v>
      </c>
      <c r="W61" s="551">
        <v>0.25</v>
      </c>
      <c r="X61" s="551">
        <v>0.4</v>
      </c>
      <c r="Y61" s="551">
        <v>0.4</v>
      </c>
      <c r="Z61" s="551">
        <v>0.30000000000000004</v>
      </c>
      <c r="AA61" s="551">
        <v>0.25</v>
      </c>
      <c r="AB61" s="551">
        <v>0.4</v>
      </c>
      <c r="AC61" s="551">
        <v>0.4</v>
      </c>
      <c r="AD61" s="551">
        <v>0.4</v>
      </c>
      <c r="AE61" s="551">
        <v>0.30000000000000004</v>
      </c>
      <c r="AF61" s="551">
        <v>0.4</v>
      </c>
      <c r="AG61" s="551">
        <v>0.25</v>
      </c>
      <c r="AH61" s="551">
        <v>0.35000000000000003</v>
      </c>
      <c r="AI61" s="551">
        <v>0.55000000000000004</v>
      </c>
      <c r="AJ61" s="551">
        <v>0.30000000000000004</v>
      </c>
      <c r="AK61" s="551">
        <v>0.30000000000000004</v>
      </c>
      <c r="AL61" s="551">
        <v>0.45</v>
      </c>
    </row>
    <row r="62" spans="2:38" x14ac:dyDescent="0.2">
      <c r="B62" s="550">
        <f t="shared" si="0"/>
        <v>10</v>
      </c>
      <c r="C62" s="547" t="s">
        <v>854</v>
      </c>
      <c r="D62" s="551">
        <v>0.35000000000000003</v>
      </c>
      <c r="E62" s="551">
        <v>0.5</v>
      </c>
      <c r="F62" s="551">
        <v>0.25</v>
      </c>
      <c r="G62" s="551">
        <v>0.35000000000000003</v>
      </c>
      <c r="H62" s="551">
        <v>0.30000000000000004</v>
      </c>
      <c r="I62" s="551">
        <v>0.15000000000000002</v>
      </c>
      <c r="J62" s="551">
        <v>0.30000000000000004</v>
      </c>
      <c r="K62" s="551">
        <v>0.35000000000000003</v>
      </c>
      <c r="L62" s="551">
        <v>0.30000000000000004</v>
      </c>
      <c r="M62" s="551">
        <v>0.30000000000000004</v>
      </c>
      <c r="N62" s="551">
        <v>0.25</v>
      </c>
      <c r="O62" s="551">
        <v>0.15000000000000002</v>
      </c>
      <c r="P62" s="551">
        <v>0.4</v>
      </c>
      <c r="Q62" s="551">
        <v>0.4</v>
      </c>
      <c r="R62" s="551">
        <v>0.30000000000000004</v>
      </c>
      <c r="S62" s="551">
        <v>0.15000000000000002</v>
      </c>
      <c r="T62" s="551">
        <v>0.35000000000000003</v>
      </c>
      <c r="U62" s="551">
        <v>0.25</v>
      </c>
      <c r="V62" s="551">
        <v>0.25</v>
      </c>
      <c r="W62" s="551">
        <v>0</v>
      </c>
      <c r="X62" s="551">
        <v>0.30000000000000004</v>
      </c>
      <c r="Y62" s="551">
        <v>0.35000000000000003</v>
      </c>
      <c r="Z62" s="551">
        <v>0.2</v>
      </c>
      <c r="AA62" s="551">
        <v>0.2</v>
      </c>
      <c r="AB62" s="551">
        <v>0.4</v>
      </c>
      <c r="AC62" s="551">
        <v>0.30000000000000004</v>
      </c>
      <c r="AD62" s="551">
        <v>0.30000000000000004</v>
      </c>
      <c r="AE62" s="551">
        <v>0.15000000000000002</v>
      </c>
      <c r="AF62" s="551">
        <v>0.35000000000000003</v>
      </c>
      <c r="AG62" s="551">
        <v>0.15000000000000002</v>
      </c>
      <c r="AH62" s="551">
        <v>0.2</v>
      </c>
      <c r="AI62" s="551">
        <v>0.55000000000000004</v>
      </c>
      <c r="AJ62" s="551">
        <v>0.15000000000000002</v>
      </c>
      <c r="AK62" s="551">
        <v>0.15000000000000002</v>
      </c>
      <c r="AL62" s="551">
        <v>0.45</v>
      </c>
    </row>
    <row r="63" spans="2:38" x14ac:dyDescent="0.2">
      <c r="B63" s="550">
        <f t="shared" si="0"/>
        <v>11</v>
      </c>
      <c r="C63" s="547" t="s">
        <v>855</v>
      </c>
      <c r="D63" s="551">
        <v>0.35000000000000003</v>
      </c>
      <c r="E63" s="551">
        <v>0.55000000000000004</v>
      </c>
      <c r="F63" s="551">
        <v>0.30000000000000004</v>
      </c>
      <c r="G63" s="551">
        <v>0.30000000000000004</v>
      </c>
      <c r="H63" s="551">
        <v>0.4</v>
      </c>
      <c r="I63" s="551">
        <v>0.35000000000000003</v>
      </c>
      <c r="J63" s="551">
        <v>0.45</v>
      </c>
      <c r="K63" s="551">
        <v>0.25</v>
      </c>
      <c r="L63" s="551">
        <v>0.2</v>
      </c>
      <c r="M63" s="551">
        <v>0.2</v>
      </c>
      <c r="N63" s="551">
        <v>0.30000000000000004</v>
      </c>
      <c r="O63" s="551">
        <v>0.35000000000000003</v>
      </c>
      <c r="P63" s="551">
        <v>0.30000000000000004</v>
      </c>
      <c r="Q63" s="551">
        <v>0.5</v>
      </c>
      <c r="R63" s="551">
        <v>0.45</v>
      </c>
      <c r="S63" s="551">
        <v>0.35000000000000003</v>
      </c>
      <c r="T63" s="551">
        <v>0.45</v>
      </c>
      <c r="U63" s="551">
        <v>0.35000000000000003</v>
      </c>
      <c r="V63" s="551">
        <v>0.4</v>
      </c>
      <c r="W63" s="551">
        <v>0.30000000000000004</v>
      </c>
      <c r="X63" s="551">
        <v>0</v>
      </c>
      <c r="Y63" s="551">
        <v>0.35000000000000003</v>
      </c>
      <c r="Z63" s="551">
        <v>0.35000000000000003</v>
      </c>
      <c r="AA63" s="551">
        <v>0.30000000000000004</v>
      </c>
      <c r="AB63" s="551">
        <v>0.30000000000000004</v>
      </c>
      <c r="AC63" s="551">
        <v>0.30000000000000004</v>
      </c>
      <c r="AD63" s="551">
        <v>0.4</v>
      </c>
      <c r="AE63" s="551">
        <v>0.35000000000000003</v>
      </c>
      <c r="AF63" s="551">
        <v>0.2</v>
      </c>
      <c r="AG63" s="551">
        <v>0.30000000000000004</v>
      </c>
      <c r="AH63" s="551">
        <v>0.35000000000000003</v>
      </c>
      <c r="AI63" s="551">
        <v>0.60000000000000009</v>
      </c>
      <c r="AJ63" s="551">
        <v>0.30000000000000004</v>
      </c>
      <c r="AK63" s="551">
        <v>0.35000000000000003</v>
      </c>
      <c r="AL63" s="551">
        <v>0.45</v>
      </c>
    </row>
    <row r="64" spans="2:38" x14ac:dyDescent="0.2">
      <c r="B64" s="550">
        <f t="shared" si="0"/>
        <v>12</v>
      </c>
      <c r="C64" s="547" t="s">
        <v>856</v>
      </c>
      <c r="D64" s="551">
        <v>0.25</v>
      </c>
      <c r="E64" s="551">
        <v>0.55000000000000004</v>
      </c>
      <c r="F64" s="551">
        <v>0.30000000000000004</v>
      </c>
      <c r="G64" s="551">
        <v>0.45</v>
      </c>
      <c r="H64" s="551">
        <v>0.4</v>
      </c>
      <c r="I64" s="551">
        <v>0.4</v>
      </c>
      <c r="J64" s="551">
        <v>0.45</v>
      </c>
      <c r="K64" s="551">
        <v>0.4</v>
      </c>
      <c r="L64" s="551">
        <v>0.35000000000000003</v>
      </c>
      <c r="M64" s="551">
        <v>0.35000000000000003</v>
      </c>
      <c r="N64" s="551">
        <v>0.35000000000000003</v>
      </c>
      <c r="O64" s="551">
        <v>0.4</v>
      </c>
      <c r="P64" s="551">
        <v>0.4</v>
      </c>
      <c r="Q64" s="551">
        <v>0.5</v>
      </c>
      <c r="R64" s="551">
        <v>0.5</v>
      </c>
      <c r="S64" s="551">
        <v>0.35000000000000003</v>
      </c>
      <c r="T64" s="551">
        <v>0.55000000000000004</v>
      </c>
      <c r="U64" s="551">
        <v>0.35000000000000003</v>
      </c>
      <c r="V64" s="551">
        <v>0.4</v>
      </c>
      <c r="W64" s="551">
        <v>0.35000000000000003</v>
      </c>
      <c r="X64" s="551">
        <v>0.35000000000000003</v>
      </c>
      <c r="Y64" s="551">
        <v>0</v>
      </c>
      <c r="Z64" s="551">
        <v>0.4</v>
      </c>
      <c r="AA64" s="551">
        <v>0.35000000000000003</v>
      </c>
      <c r="AB64" s="551">
        <v>0.4</v>
      </c>
      <c r="AC64" s="551">
        <v>0.4</v>
      </c>
      <c r="AD64" s="551">
        <v>0.5</v>
      </c>
      <c r="AE64" s="551">
        <v>0.4</v>
      </c>
      <c r="AF64" s="551">
        <v>0.35000000000000003</v>
      </c>
      <c r="AG64" s="551">
        <v>0.35000000000000003</v>
      </c>
      <c r="AH64" s="551">
        <v>0.4</v>
      </c>
      <c r="AI64" s="551">
        <v>0.60000000000000009</v>
      </c>
      <c r="AJ64" s="551">
        <v>0.4</v>
      </c>
      <c r="AK64" s="551">
        <v>0.4</v>
      </c>
      <c r="AL64" s="551">
        <v>0.5</v>
      </c>
    </row>
    <row r="65" spans="1:38" x14ac:dyDescent="0.2">
      <c r="B65" s="550">
        <f t="shared" si="0"/>
        <v>13</v>
      </c>
      <c r="C65" s="547" t="s">
        <v>857</v>
      </c>
      <c r="D65" s="551">
        <v>0.4</v>
      </c>
      <c r="E65" s="551">
        <v>0.55000000000000004</v>
      </c>
      <c r="F65" s="551">
        <v>0.25</v>
      </c>
      <c r="G65" s="551">
        <v>0.4</v>
      </c>
      <c r="H65" s="551">
        <v>0.30000000000000004</v>
      </c>
      <c r="I65" s="551">
        <v>0.15000000000000002</v>
      </c>
      <c r="J65" s="551">
        <v>0.35000000000000003</v>
      </c>
      <c r="K65" s="551">
        <v>0.4</v>
      </c>
      <c r="L65" s="551">
        <v>0.30000000000000004</v>
      </c>
      <c r="M65" s="551">
        <v>0.30000000000000004</v>
      </c>
      <c r="N65" s="551">
        <v>0.30000000000000004</v>
      </c>
      <c r="O65" s="551">
        <v>0.1</v>
      </c>
      <c r="P65" s="551">
        <v>0.45</v>
      </c>
      <c r="Q65" s="551">
        <v>0.4</v>
      </c>
      <c r="R65" s="551">
        <v>0.30000000000000004</v>
      </c>
      <c r="S65" s="551">
        <v>0.2</v>
      </c>
      <c r="T65" s="551">
        <v>0.35000000000000003</v>
      </c>
      <c r="U65" s="551">
        <v>0.25</v>
      </c>
      <c r="V65" s="551">
        <v>0.30000000000000004</v>
      </c>
      <c r="W65" s="551">
        <v>0.2</v>
      </c>
      <c r="X65" s="551">
        <v>0.35000000000000003</v>
      </c>
      <c r="Y65" s="551">
        <v>0.4</v>
      </c>
      <c r="Z65" s="551">
        <v>0</v>
      </c>
      <c r="AA65" s="551">
        <v>0.15000000000000002</v>
      </c>
      <c r="AB65" s="551">
        <v>0.4</v>
      </c>
      <c r="AC65" s="551">
        <v>0.35000000000000003</v>
      </c>
      <c r="AD65" s="551">
        <v>0.35000000000000003</v>
      </c>
      <c r="AE65" s="551">
        <v>0.1</v>
      </c>
      <c r="AF65" s="551">
        <v>0.35000000000000003</v>
      </c>
      <c r="AG65" s="551">
        <v>0.15000000000000002</v>
      </c>
      <c r="AH65" s="551">
        <v>0.2</v>
      </c>
      <c r="AI65" s="551">
        <v>0.55000000000000004</v>
      </c>
      <c r="AJ65" s="551">
        <v>0.15000000000000002</v>
      </c>
      <c r="AK65" s="551">
        <v>0.1</v>
      </c>
      <c r="AL65" s="551">
        <v>0.5</v>
      </c>
    </row>
    <row r="66" spans="1:38" x14ac:dyDescent="0.2">
      <c r="B66" s="550">
        <f t="shared" si="0"/>
        <v>14</v>
      </c>
      <c r="C66" s="547" t="s">
        <v>858</v>
      </c>
      <c r="D66" s="551">
        <v>0.30000000000000004</v>
      </c>
      <c r="E66" s="551">
        <v>0.35000000000000003</v>
      </c>
      <c r="F66" s="551">
        <v>0.2</v>
      </c>
      <c r="G66" s="551">
        <v>0.4</v>
      </c>
      <c r="H66" s="551">
        <v>0.25</v>
      </c>
      <c r="I66" s="551">
        <v>0.15000000000000002</v>
      </c>
      <c r="J66" s="551">
        <v>0.30000000000000004</v>
      </c>
      <c r="K66" s="551">
        <v>0.35000000000000003</v>
      </c>
      <c r="L66" s="551">
        <v>0.30000000000000004</v>
      </c>
      <c r="M66" s="551">
        <v>0.30000000000000004</v>
      </c>
      <c r="N66" s="551">
        <v>0.25</v>
      </c>
      <c r="O66" s="551">
        <v>0.15000000000000002</v>
      </c>
      <c r="P66" s="551">
        <v>0.45</v>
      </c>
      <c r="Q66" s="551">
        <v>0.2</v>
      </c>
      <c r="R66" s="551">
        <v>0.30000000000000004</v>
      </c>
      <c r="S66" s="551">
        <v>0.2</v>
      </c>
      <c r="T66" s="551">
        <v>0.30000000000000004</v>
      </c>
      <c r="U66" s="551">
        <v>0.2</v>
      </c>
      <c r="V66" s="551">
        <v>0.25</v>
      </c>
      <c r="W66" s="551">
        <v>0.2</v>
      </c>
      <c r="X66" s="551">
        <v>0.30000000000000004</v>
      </c>
      <c r="Y66" s="551">
        <v>0.35000000000000003</v>
      </c>
      <c r="Z66" s="551">
        <v>0.15000000000000002</v>
      </c>
      <c r="AA66" s="551">
        <v>0</v>
      </c>
      <c r="AB66" s="551">
        <v>0.35000000000000003</v>
      </c>
      <c r="AC66" s="551">
        <v>0.30000000000000004</v>
      </c>
      <c r="AD66" s="551">
        <v>0.5</v>
      </c>
      <c r="AE66" s="551">
        <v>0.15000000000000002</v>
      </c>
      <c r="AF66" s="551">
        <v>0.30000000000000004</v>
      </c>
      <c r="AG66" s="551">
        <v>0.15000000000000002</v>
      </c>
      <c r="AH66" s="551">
        <v>0.15000000000000002</v>
      </c>
      <c r="AI66" s="551">
        <v>0.25</v>
      </c>
      <c r="AJ66" s="551">
        <v>0.15000000000000002</v>
      </c>
      <c r="AK66" s="551">
        <v>0.15000000000000002</v>
      </c>
      <c r="AL66" s="551">
        <v>0.4</v>
      </c>
    </row>
    <row r="67" spans="1:38" x14ac:dyDescent="0.2">
      <c r="B67" s="550">
        <f t="shared" si="0"/>
        <v>15</v>
      </c>
      <c r="C67" s="547" t="s">
        <v>859</v>
      </c>
      <c r="D67" s="551">
        <v>0.4</v>
      </c>
      <c r="E67" s="551">
        <v>0.55000000000000004</v>
      </c>
      <c r="F67" s="551">
        <v>0.35000000000000003</v>
      </c>
      <c r="G67" s="551">
        <v>0.4</v>
      </c>
      <c r="H67" s="551">
        <v>0.45</v>
      </c>
      <c r="I67" s="551">
        <v>0.45</v>
      </c>
      <c r="J67" s="551">
        <v>0.5</v>
      </c>
      <c r="K67" s="551">
        <v>0.25</v>
      </c>
      <c r="L67" s="551">
        <v>0.30000000000000004</v>
      </c>
      <c r="M67" s="551">
        <v>0.30000000000000004</v>
      </c>
      <c r="N67" s="551">
        <v>0.35000000000000003</v>
      </c>
      <c r="O67" s="551">
        <v>0.45</v>
      </c>
      <c r="P67" s="551">
        <v>0.25</v>
      </c>
      <c r="Q67" s="551">
        <v>0.55000000000000004</v>
      </c>
      <c r="R67" s="551">
        <v>0.55000000000000004</v>
      </c>
      <c r="S67" s="551">
        <v>0.4</v>
      </c>
      <c r="T67" s="551">
        <v>0.55000000000000004</v>
      </c>
      <c r="U67" s="551">
        <v>0.4</v>
      </c>
      <c r="V67" s="551">
        <v>0.4</v>
      </c>
      <c r="W67" s="551">
        <v>0.4</v>
      </c>
      <c r="X67" s="551">
        <v>0.30000000000000004</v>
      </c>
      <c r="Y67" s="551">
        <v>0.4</v>
      </c>
      <c r="Z67" s="551">
        <v>0.4</v>
      </c>
      <c r="AA67" s="551">
        <v>0.4</v>
      </c>
      <c r="AB67" s="551">
        <v>0</v>
      </c>
      <c r="AC67" s="551">
        <v>0.35000000000000003</v>
      </c>
      <c r="AD67" s="551">
        <v>0.45</v>
      </c>
      <c r="AE67" s="551">
        <v>0.45</v>
      </c>
      <c r="AF67" s="551">
        <v>0.30000000000000004</v>
      </c>
      <c r="AG67" s="551">
        <v>0.35000000000000003</v>
      </c>
      <c r="AH67" s="551">
        <v>0.45</v>
      </c>
      <c r="AI67" s="551">
        <v>0.55000000000000004</v>
      </c>
      <c r="AJ67" s="551">
        <v>0.4</v>
      </c>
      <c r="AK67" s="551">
        <v>0.45</v>
      </c>
      <c r="AL67" s="551">
        <v>0.5</v>
      </c>
    </row>
    <row r="68" spans="1:38" x14ac:dyDescent="0.2">
      <c r="B68" s="550">
        <f t="shared" si="0"/>
        <v>16</v>
      </c>
      <c r="C68" s="547" t="s">
        <v>860</v>
      </c>
      <c r="D68" s="551">
        <v>0.4</v>
      </c>
      <c r="E68" s="551">
        <v>0.5</v>
      </c>
      <c r="F68" s="551">
        <v>0.35000000000000003</v>
      </c>
      <c r="G68" s="551">
        <v>0.35000000000000003</v>
      </c>
      <c r="H68" s="551">
        <v>0.4</v>
      </c>
      <c r="I68" s="551">
        <v>0.35000000000000003</v>
      </c>
      <c r="J68" s="551">
        <v>0.45</v>
      </c>
      <c r="K68" s="551">
        <v>0.30000000000000004</v>
      </c>
      <c r="L68" s="551">
        <v>0.25</v>
      </c>
      <c r="M68" s="551">
        <v>0.25</v>
      </c>
      <c r="N68" s="551">
        <v>0.30000000000000004</v>
      </c>
      <c r="O68" s="551">
        <v>0.35000000000000003</v>
      </c>
      <c r="P68" s="551">
        <v>0.35000000000000003</v>
      </c>
      <c r="Q68" s="551">
        <v>0.5</v>
      </c>
      <c r="R68" s="551">
        <v>0.45</v>
      </c>
      <c r="S68" s="551">
        <v>0.35000000000000003</v>
      </c>
      <c r="T68" s="551">
        <v>0.45</v>
      </c>
      <c r="U68" s="551">
        <v>0.35000000000000003</v>
      </c>
      <c r="V68" s="551">
        <v>0.4</v>
      </c>
      <c r="W68" s="551">
        <v>0.30000000000000004</v>
      </c>
      <c r="X68" s="551">
        <v>0.30000000000000004</v>
      </c>
      <c r="Y68" s="551">
        <v>0.4</v>
      </c>
      <c r="Z68" s="551">
        <v>0.35000000000000003</v>
      </c>
      <c r="AA68" s="551">
        <v>0.35000000000000003</v>
      </c>
      <c r="AB68" s="551">
        <v>0.35000000000000003</v>
      </c>
      <c r="AC68" s="551">
        <v>0</v>
      </c>
      <c r="AD68" s="551">
        <v>0.4</v>
      </c>
      <c r="AE68" s="551">
        <v>0.35000000000000003</v>
      </c>
      <c r="AF68" s="551">
        <v>0.30000000000000004</v>
      </c>
      <c r="AG68" s="551">
        <v>0.30000000000000004</v>
      </c>
      <c r="AH68" s="551">
        <v>0.35000000000000003</v>
      </c>
      <c r="AI68" s="551">
        <v>0.60000000000000009</v>
      </c>
      <c r="AJ68" s="551">
        <v>0.30000000000000004</v>
      </c>
      <c r="AK68" s="551">
        <v>0.35000000000000003</v>
      </c>
      <c r="AL68" s="551">
        <v>0.5</v>
      </c>
    </row>
    <row r="69" spans="1:38" x14ac:dyDescent="0.2">
      <c r="B69" s="550">
        <f t="shared" si="0"/>
        <v>17</v>
      </c>
      <c r="C69" s="547" t="s">
        <v>861</v>
      </c>
      <c r="D69" s="551">
        <v>0.5</v>
      </c>
      <c r="E69" s="551">
        <v>0.65</v>
      </c>
      <c r="F69" s="551">
        <v>0.4</v>
      </c>
      <c r="G69" s="551">
        <v>0.5</v>
      </c>
      <c r="H69" s="551">
        <v>0.45</v>
      </c>
      <c r="I69" s="551">
        <v>0.35000000000000003</v>
      </c>
      <c r="J69" s="551">
        <v>0.45</v>
      </c>
      <c r="K69" s="551">
        <v>0.45</v>
      </c>
      <c r="L69" s="551">
        <v>0.4</v>
      </c>
      <c r="M69" s="551">
        <v>0.4</v>
      </c>
      <c r="N69" s="551">
        <v>0.4</v>
      </c>
      <c r="O69" s="551">
        <v>0.35000000000000003</v>
      </c>
      <c r="P69" s="551">
        <v>0.5</v>
      </c>
      <c r="Q69" s="551">
        <v>0.5</v>
      </c>
      <c r="R69" s="551">
        <v>0.45</v>
      </c>
      <c r="S69" s="551">
        <v>0.35000000000000003</v>
      </c>
      <c r="T69" s="551">
        <v>0.5</v>
      </c>
      <c r="U69" s="551">
        <v>0.4</v>
      </c>
      <c r="V69" s="551">
        <v>0.4</v>
      </c>
      <c r="W69" s="551">
        <v>0.35000000000000003</v>
      </c>
      <c r="X69" s="551">
        <v>0.45</v>
      </c>
      <c r="Y69" s="551">
        <v>0.5</v>
      </c>
      <c r="Z69" s="551">
        <v>0.35000000000000003</v>
      </c>
      <c r="AA69" s="551">
        <v>0.5</v>
      </c>
      <c r="AB69" s="551">
        <v>0.5</v>
      </c>
      <c r="AC69" s="551">
        <v>0.4</v>
      </c>
      <c r="AD69" s="551">
        <v>0</v>
      </c>
      <c r="AE69" s="551">
        <v>0.35000000000000003</v>
      </c>
      <c r="AF69" s="551">
        <v>0.45</v>
      </c>
      <c r="AG69" s="551">
        <v>0.35000000000000003</v>
      </c>
      <c r="AH69" s="551">
        <v>0.4</v>
      </c>
      <c r="AI69" s="551">
        <v>0.65</v>
      </c>
      <c r="AJ69" s="551">
        <v>0.35000000000000003</v>
      </c>
      <c r="AK69" s="551">
        <v>0.35000000000000003</v>
      </c>
      <c r="AL69" s="551">
        <v>0.55000000000000004</v>
      </c>
    </row>
    <row r="70" spans="1:38" x14ac:dyDescent="0.2">
      <c r="B70" s="550">
        <f t="shared" si="0"/>
        <v>18</v>
      </c>
      <c r="C70" s="547" t="s">
        <v>862</v>
      </c>
      <c r="D70" s="551">
        <v>0.4</v>
      </c>
      <c r="E70" s="551">
        <v>0.55000000000000004</v>
      </c>
      <c r="F70" s="551">
        <v>0.25</v>
      </c>
      <c r="G70" s="551">
        <v>0.35000000000000003</v>
      </c>
      <c r="H70" s="551">
        <v>0.30000000000000004</v>
      </c>
      <c r="I70" s="551">
        <v>0.05</v>
      </c>
      <c r="J70" s="551">
        <v>0.35000000000000003</v>
      </c>
      <c r="K70" s="551">
        <v>0.4</v>
      </c>
      <c r="L70" s="551">
        <v>0.30000000000000004</v>
      </c>
      <c r="M70" s="551">
        <v>0.30000000000000004</v>
      </c>
      <c r="N70" s="551">
        <v>0.25</v>
      </c>
      <c r="O70" s="551">
        <v>0.05</v>
      </c>
      <c r="P70" s="551">
        <v>0.45</v>
      </c>
      <c r="Q70" s="551">
        <v>0.4</v>
      </c>
      <c r="R70" s="551">
        <v>0.25</v>
      </c>
      <c r="S70" s="551">
        <v>0.2</v>
      </c>
      <c r="T70" s="551">
        <v>0.30000000000000004</v>
      </c>
      <c r="U70" s="551">
        <v>0.30000000000000004</v>
      </c>
      <c r="V70" s="551">
        <v>0.30000000000000004</v>
      </c>
      <c r="W70" s="551">
        <v>0.15000000000000002</v>
      </c>
      <c r="X70" s="551">
        <v>0.35000000000000003</v>
      </c>
      <c r="Y70" s="551">
        <v>0.4</v>
      </c>
      <c r="Z70" s="551">
        <v>0.1</v>
      </c>
      <c r="AA70" s="551">
        <v>0.15000000000000002</v>
      </c>
      <c r="AB70" s="551">
        <v>0.45</v>
      </c>
      <c r="AC70" s="551">
        <v>0.35000000000000003</v>
      </c>
      <c r="AD70" s="551">
        <v>0.35000000000000003</v>
      </c>
      <c r="AE70" s="551">
        <v>0</v>
      </c>
      <c r="AF70" s="551">
        <v>0.35000000000000003</v>
      </c>
      <c r="AG70" s="551">
        <v>0.15000000000000002</v>
      </c>
      <c r="AH70" s="551">
        <v>0.2</v>
      </c>
      <c r="AI70" s="551">
        <v>0.55000000000000004</v>
      </c>
      <c r="AJ70" s="551">
        <v>0.1</v>
      </c>
      <c r="AK70" s="551">
        <v>0.05</v>
      </c>
      <c r="AL70" s="551">
        <v>0.55000000000000004</v>
      </c>
    </row>
    <row r="71" spans="1:38" x14ac:dyDescent="0.2">
      <c r="B71" s="550">
        <f t="shared" si="0"/>
        <v>19</v>
      </c>
      <c r="C71" s="547" t="s">
        <v>863</v>
      </c>
      <c r="D71" s="551">
        <v>0.35000000000000003</v>
      </c>
      <c r="E71" s="551">
        <v>0.60000000000000009</v>
      </c>
      <c r="F71" s="551">
        <v>0.30000000000000004</v>
      </c>
      <c r="G71" s="551">
        <v>0.30000000000000004</v>
      </c>
      <c r="H71" s="551">
        <v>0.4</v>
      </c>
      <c r="I71" s="551">
        <v>0.35000000000000003</v>
      </c>
      <c r="J71" s="551">
        <v>0.45</v>
      </c>
      <c r="K71" s="551">
        <v>0.25</v>
      </c>
      <c r="L71" s="551">
        <v>0.2</v>
      </c>
      <c r="M71" s="551">
        <v>0.2</v>
      </c>
      <c r="N71" s="551">
        <v>0.30000000000000004</v>
      </c>
      <c r="O71" s="551">
        <v>0.35000000000000003</v>
      </c>
      <c r="P71" s="551">
        <v>0.30000000000000004</v>
      </c>
      <c r="Q71" s="551">
        <v>0.5</v>
      </c>
      <c r="R71" s="551">
        <v>0.45</v>
      </c>
      <c r="S71" s="551">
        <v>0.35000000000000003</v>
      </c>
      <c r="T71" s="551">
        <v>0.45</v>
      </c>
      <c r="U71" s="551">
        <v>0.35000000000000003</v>
      </c>
      <c r="V71" s="551">
        <v>0.4</v>
      </c>
      <c r="W71" s="551">
        <v>0.35000000000000003</v>
      </c>
      <c r="X71" s="551">
        <v>0.2</v>
      </c>
      <c r="Y71" s="551">
        <v>0.35000000000000003</v>
      </c>
      <c r="Z71" s="551">
        <v>0.35000000000000003</v>
      </c>
      <c r="AA71" s="551">
        <v>0.30000000000000004</v>
      </c>
      <c r="AB71" s="551">
        <v>0.30000000000000004</v>
      </c>
      <c r="AC71" s="551">
        <v>0.30000000000000004</v>
      </c>
      <c r="AD71" s="551">
        <v>0.45</v>
      </c>
      <c r="AE71" s="551">
        <v>0.35000000000000003</v>
      </c>
      <c r="AF71" s="551">
        <v>0</v>
      </c>
      <c r="AG71" s="551">
        <v>0.30000000000000004</v>
      </c>
      <c r="AH71" s="551">
        <v>0.35000000000000003</v>
      </c>
      <c r="AI71" s="551">
        <v>0.60000000000000009</v>
      </c>
      <c r="AJ71" s="551">
        <v>0.35000000000000003</v>
      </c>
      <c r="AK71" s="551">
        <v>0.35000000000000003</v>
      </c>
      <c r="AL71" s="551">
        <v>0.5</v>
      </c>
    </row>
    <row r="72" spans="1:38" x14ac:dyDescent="0.2">
      <c r="B72" s="550">
        <f t="shared" si="0"/>
        <v>20</v>
      </c>
      <c r="C72" s="547" t="s">
        <v>29</v>
      </c>
      <c r="D72" s="551">
        <v>0.30000000000000004</v>
      </c>
      <c r="E72" s="551">
        <v>0.5</v>
      </c>
      <c r="F72" s="551">
        <v>0.2</v>
      </c>
      <c r="G72" s="551">
        <v>0.30000000000000004</v>
      </c>
      <c r="H72" s="551">
        <v>0.30000000000000004</v>
      </c>
      <c r="I72" s="551">
        <v>0.15000000000000002</v>
      </c>
      <c r="J72" s="551">
        <v>0.30000000000000004</v>
      </c>
      <c r="K72" s="551">
        <v>0.30000000000000004</v>
      </c>
      <c r="L72" s="551">
        <v>0.25</v>
      </c>
      <c r="M72" s="551">
        <v>0.25</v>
      </c>
      <c r="N72" s="551">
        <v>0.25</v>
      </c>
      <c r="O72" s="551">
        <v>0.15000000000000002</v>
      </c>
      <c r="P72" s="551">
        <v>0.4</v>
      </c>
      <c r="Q72" s="551">
        <v>0.35000000000000003</v>
      </c>
      <c r="R72" s="551">
        <v>0.30000000000000004</v>
      </c>
      <c r="S72" s="551">
        <v>0.15000000000000002</v>
      </c>
      <c r="T72" s="551">
        <v>0.30000000000000004</v>
      </c>
      <c r="U72" s="551">
        <v>0.2</v>
      </c>
      <c r="V72" s="551">
        <v>0.25</v>
      </c>
      <c r="W72" s="551">
        <v>0.15000000000000002</v>
      </c>
      <c r="X72" s="551">
        <v>0.30000000000000004</v>
      </c>
      <c r="Y72" s="551">
        <v>0.35000000000000003</v>
      </c>
      <c r="Z72" s="551">
        <v>0.15000000000000002</v>
      </c>
      <c r="AA72" s="551">
        <v>0.15000000000000002</v>
      </c>
      <c r="AB72" s="551">
        <v>0.35000000000000003</v>
      </c>
      <c r="AC72" s="551">
        <v>0.30000000000000004</v>
      </c>
      <c r="AD72" s="551">
        <v>0.35000000000000003</v>
      </c>
      <c r="AE72" s="551">
        <v>0.15000000000000002</v>
      </c>
      <c r="AF72" s="551">
        <v>0.30000000000000004</v>
      </c>
      <c r="AG72" s="551">
        <v>0</v>
      </c>
      <c r="AH72" s="551">
        <v>0.2</v>
      </c>
      <c r="AI72" s="551">
        <v>0.55000000000000004</v>
      </c>
      <c r="AJ72" s="551">
        <v>0.1</v>
      </c>
      <c r="AK72" s="551">
        <v>0.15000000000000002</v>
      </c>
      <c r="AL72" s="551">
        <v>0.45</v>
      </c>
    </row>
    <row r="73" spans="1:38" x14ac:dyDescent="0.2">
      <c r="B73" s="550">
        <f t="shared" si="0"/>
        <v>21</v>
      </c>
      <c r="C73" s="547" t="s">
        <v>864</v>
      </c>
      <c r="D73" s="551">
        <v>0.4</v>
      </c>
      <c r="E73" s="551">
        <v>0.55000000000000004</v>
      </c>
      <c r="F73" s="551">
        <v>0.30000000000000004</v>
      </c>
      <c r="G73" s="551">
        <v>0.35000000000000003</v>
      </c>
      <c r="H73" s="551">
        <v>0.35000000000000003</v>
      </c>
      <c r="I73" s="551">
        <v>0.2</v>
      </c>
      <c r="J73" s="551">
        <v>0.35000000000000003</v>
      </c>
      <c r="K73" s="551">
        <v>0.4</v>
      </c>
      <c r="L73" s="551">
        <v>0.30000000000000004</v>
      </c>
      <c r="M73" s="551">
        <v>0.30000000000000004</v>
      </c>
      <c r="N73" s="551">
        <v>0.30000000000000004</v>
      </c>
      <c r="O73" s="551">
        <v>0.2</v>
      </c>
      <c r="P73" s="551">
        <v>0.45</v>
      </c>
      <c r="Q73" s="551">
        <v>0.4</v>
      </c>
      <c r="R73" s="551">
        <v>0.30000000000000004</v>
      </c>
      <c r="S73" s="551">
        <v>0.2</v>
      </c>
      <c r="T73" s="551">
        <v>0.35000000000000003</v>
      </c>
      <c r="U73" s="551">
        <v>0.30000000000000004</v>
      </c>
      <c r="V73" s="551">
        <v>0.35000000000000003</v>
      </c>
      <c r="W73" s="551">
        <v>0.2</v>
      </c>
      <c r="X73" s="551">
        <v>0.35000000000000003</v>
      </c>
      <c r="Y73" s="551">
        <v>0.4</v>
      </c>
      <c r="Z73" s="551">
        <v>0.2</v>
      </c>
      <c r="AA73" s="551">
        <v>0.15000000000000002</v>
      </c>
      <c r="AB73" s="551">
        <v>0.45</v>
      </c>
      <c r="AC73" s="551">
        <v>0.35000000000000003</v>
      </c>
      <c r="AD73" s="551">
        <v>0.4</v>
      </c>
      <c r="AE73" s="551">
        <v>0.2</v>
      </c>
      <c r="AF73" s="551">
        <v>0.35000000000000003</v>
      </c>
      <c r="AG73" s="551">
        <v>0.2</v>
      </c>
      <c r="AH73" s="551">
        <v>0</v>
      </c>
      <c r="AI73" s="551">
        <v>0.55000000000000004</v>
      </c>
      <c r="AJ73" s="551">
        <v>0.2</v>
      </c>
      <c r="AK73" s="551">
        <v>0.2</v>
      </c>
      <c r="AL73" s="551">
        <v>0.5</v>
      </c>
    </row>
    <row r="74" spans="1:38" x14ac:dyDescent="0.2">
      <c r="B74" s="550">
        <f t="shared" si="0"/>
        <v>22</v>
      </c>
      <c r="C74" s="547" t="s">
        <v>865</v>
      </c>
      <c r="D74" s="551">
        <v>0.70000000000000007</v>
      </c>
      <c r="E74" s="551">
        <v>0.75</v>
      </c>
      <c r="F74" s="551">
        <v>0.70000000000000007</v>
      </c>
      <c r="G74" s="551">
        <v>0.75</v>
      </c>
      <c r="H74" s="551">
        <v>0.70000000000000007</v>
      </c>
      <c r="I74" s="551">
        <v>0.70000000000000007</v>
      </c>
      <c r="J74" s="551">
        <v>0.75</v>
      </c>
      <c r="K74" s="551">
        <v>0.75</v>
      </c>
      <c r="L74" s="551">
        <v>0.70000000000000007</v>
      </c>
      <c r="M74" s="551">
        <v>0.70000000000000007</v>
      </c>
      <c r="N74" s="551">
        <v>0.70000000000000007</v>
      </c>
      <c r="O74" s="551">
        <v>0.70000000000000007</v>
      </c>
      <c r="P74" s="551">
        <v>0.70000000000000007</v>
      </c>
      <c r="Q74" s="551">
        <v>0.75</v>
      </c>
      <c r="R74" s="551">
        <v>0.75</v>
      </c>
      <c r="S74" s="551">
        <v>0.70000000000000007</v>
      </c>
      <c r="T74" s="551">
        <v>0.75</v>
      </c>
      <c r="U74" s="551">
        <v>0.70000000000000007</v>
      </c>
      <c r="V74" s="551">
        <v>0.70000000000000007</v>
      </c>
      <c r="W74" s="551">
        <v>0.70000000000000007</v>
      </c>
      <c r="X74" s="551">
        <v>0.70000000000000007</v>
      </c>
      <c r="Y74" s="551">
        <v>0.75</v>
      </c>
      <c r="Z74" s="551">
        <v>0.70000000000000007</v>
      </c>
      <c r="AA74" s="551">
        <v>0.30000000000000004</v>
      </c>
      <c r="AB74" s="551">
        <v>0.70000000000000007</v>
      </c>
      <c r="AC74" s="551">
        <v>0.70000000000000007</v>
      </c>
      <c r="AD74" s="551">
        <v>0.75</v>
      </c>
      <c r="AE74" s="551">
        <v>0.70000000000000007</v>
      </c>
      <c r="AF74" s="551">
        <v>0.70000000000000007</v>
      </c>
      <c r="AG74" s="551">
        <v>0.65</v>
      </c>
      <c r="AH74" s="551">
        <v>0.70000000000000007</v>
      </c>
      <c r="AI74" s="551">
        <v>0</v>
      </c>
      <c r="AJ74" s="551">
        <v>0.70000000000000007</v>
      </c>
      <c r="AK74" s="551">
        <v>0.70000000000000007</v>
      </c>
      <c r="AL74" s="551">
        <v>0.75</v>
      </c>
    </row>
    <row r="75" spans="1:38" x14ac:dyDescent="0.2">
      <c r="B75" s="550">
        <f t="shared" si="0"/>
        <v>23</v>
      </c>
      <c r="C75" s="547" t="s">
        <v>866</v>
      </c>
      <c r="D75" s="551">
        <v>0.35000000000000003</v>
      </c>
      <c r="E75" s="551">
        <v>0.55000000000000004</v>
      </c>
      <c r="F75" s="551">
        <v>0.25</v>
      </c>
      <c r="G75" s="551">
        <v>0.35000000000000003</v>
      </c>
      <c r="H75" s="551">
        <v>0.30000000000000004</v>
      </c>
      <c r="I75" s="551">
        <v>0.1</v>
      </c>
      <c r="J75" s="551">
        <v>0.35000000000000003</v>
      </c>
      <c r="K75" s="551">
        <v>0.35000000000000003</v>
      </c>
      <c r="L75" s="551">
        <v>0.30000000000000004</v>
      </c>
      <c r="M75" s="551">
        <v>0.30000000000000004</v>
      </c>
      <c r="N75" s="551">
        <v>0.25</v>
      </c>
      <c r="O75" s="551">
        <v>0.1</v>
      </c>
      <c r="P75" s="551">
        <v>0.4</v>
      </c>
      <c r="Q75" s="551">
        <v>0.4</v>
      </c>
      <c r="R75" s="551">
        <v>0.25</v>
      </c>
      <c r="S75" s="551">
        <v>0.15000000000000002</v>
      </c>
      <c r="T75" s="551">
        <v>0.30000000000000004</v>
      </c>
      <c r="U75" s="551">
        <v>0.2</v>
      </c>
      <c r="V75" s="551">
        <v>0.30000000000000004</v>
      </c>
      <c r="W75" s="551">
        <v>0.15000000000000002</v>
      </c>
      <c r="X75" s="551">
        <v>0.30000000000000004</v>
      </c>
      <c r="Y75" s="551">
        <v>0.35000000000000003</v>
      </c>
      <c r="Z75" s="551">
        <v>0.15000000000000002</v>
      </c>
      <c r="AA75" s="551">
        <v>0.15000000000000002</v>
      </c>
      <c r="AB75" s="551">
        <v>0.4</v>
      </c>
      <c r="AC75" s="551">
        <v>0.30000000000000004</v>
      </c>
      <c r="AD75" s="551">
        <v>0.35000000000000003</v>
      </c>
      <c r="AE75" s="551">
        <v>0.1</v>
      </c>
      <c r="AF75" s="551">
        <v>0.35000000000000003</v>
      </c>
      <c r="AG75" s="551">
        <v>0.1</v>
      </c>
      <c r="AH75" s="551">
        <v>0.2</v>
      </c>
      <c r="AI75" s="551">
        <v>0.55000000000000004</v>
      </c>
      <c r="AJ75" s="551">
        <v>0</v>
      </c>
      <c r="AK75" s="551">
        <v>0.1</v>
      </c>
      <c r="AL75" s="551">
        <v>0.5</v>
      </c>
    </row>
    <row r="76" spans="1:38" x14ac:dyDescent="0.2">
      <c r="B76" s="550">
        <f t="shared" si="0"/>
        <v>24</v>
      </c>
      <c r="C76" s="547" t="s">
        <v>867</v>
      </c>
      <c r="D76" s="551">
        <v>0.4</v>
      </c>
      <c r="E76" s="551">
        <v>0.55000000000000004</v>
      </c>
      <c r="F76" s="551">
        <v>0.25</v>
      </c>
      <c r="G76" s="551">
        <v>0.35000000000000003</v>
      </c>
      <c r="H76" s="551">
        <v>0.30000000000000004</v>
      </c>
      <c r="I76" s="551">
        <v>0.05</v>
      </c>
      <c r="J76" s="551">
        <v>0.35000000000000003</v>
      </c>
      <c r="K76" s="551">
        <v>0.4</v>
      </c>
      <c r="L76" s="551">
        <v>0.30000000000000004</v>
      </c>
      <c r="M76" s="551">
        <v>0.30000000000000004</v>
      </c>
      <c r="N76" s="551">
        <v>0.25</v>
      </c>
      <c r="O76" s="551">
        <v>0.05</v>
      </c>
      <c r="P76" s="551">
        <v>0.45</v>
      </c>
      <c r="Q76" s="551">
        <v>0.4</v>
      </c>
      <c r="R76" s="551">
        <v>0.25</v>
      </c>
      <c r="S76" s="551">
        <v>0.2</v>
      </c>
      <c r="T76" s="551">
        <v>0.30000000000000004</v>
      </c>
      <c r="U76" s="551">
        <v>0.30000000000000004</v>
      </c>
      <c r="V76" s="551">
        <v>0.30000000000000004</v>
      </c>
      <c r="W76" s="551">
        <v>0.15000000000000002</v>
      </c>
      <c r="X76" s="551">
        <v>0.35000000000000003</v>
      </c>
      <c r="Y76" s="551">
        <v>0.4</v>
      </c>
      <c r="Z76" s="551">
        <v>0.1</v>
      </c>
      <c r="AA76" s="551">
        <v>0.15000000000000002</v>
      </c>
      <c r="AB76" s="551">
        <v>0.45</v>
      </c>
      <c r="AC76" s="551">
        <v>0.35000000000000003</v>
      </c>
      <c r="AD76" s="551">
        <v>0.35000000000000003</v>
      </c>
      <c r="AE76" s="551">
        <v>0.05</v>
      </c>
      <c r="AF76" s="551">
        <v>0.35000000000000003</v>
      </c>
      <c r="AG76" s="551">
        <v>0.15000000000000002</v>
      </c>
      <c r="AH76" s="551">
        <v>0.2</v>
      </c>
      <c r="AI76" s="551">
        <v>0.55000000000000004</v>
      </c>
      <c r="AJ76" s="551">
        <v>0.1</v>
      </c>
      <c r="AK76" s="551">
        <v>0</v>
      </c>
      <c r="AL76" s="551">
        <v>0.55000000000000004</v>
      </c>
    </row>
    <row r="77" spans="1:38" x14ac:dyDescent="0.2">
      <c r="B77" s="550">
        <f t="shared" si="0"/>
        <v>25</v>
      </c>
      <c r="C77" s="547" t="s">
        <v>868</v>
      </c>
      <c r="D77" s="551">
        <v>0.45</v>
      </c>
      <c r="E77" s="551">
        <v>0.65</v>
      </c>
      <c r="F77" s="551">
        <v>0.45</v>
      </c>
      <c r="G77" s="551">
        <v>0.55000000000000004</v>
      </c>
      <c r="H77" s="551">
        <v>0.5</v>
      </c>
      <c r="I77" s="551">
        <v>0.55000000000000004</v>
      </c>
      <c r="J77" s="551">
        <v>0.55000000000000004</v>
      </c>
      <c r="K77" s="551">
        <v>0.5</v>
      </c>
      <c r="L77" s="551">
        <v>0.5</v>
      </c>
      <c r="M77" s="551">
        <v>0.5</v>
      </c>
      <c r="N77" s="551">
        <v>0.5</v>
      </c>
      <c r="O77" s="551">
        <v>0.55000000000000004</v>
      </c>
      <c r="P77" s="551">
        <v>0.5</v>
      </c>
      <c r="Q77" s="551">
        <v>0.65</v>
      </c>
      <c r="R77" s="551">
        <v>0.60000000000000009</v>
      </c>
      <c r="S77" s="551">
        <v>0.5</v>
      </c>
      <c r="T77" s="551">
        <v>0.65</v>
      </c>
      <c r="U77" s="551">
        <v>0.45</v>
      </c>
      <c r="V77" s="551">
        <v>0.5</v>
      </c>
      <c r="W77" s="551">
        <v>0.45</v>
      </c>
      <c r="X77" s="551">
        <v>0.45</v>
      </c>
      <c r="Y77" s="551">
        <v>0.5</v>
      </c>
      <c r="Z77" s="551">
        <v>0.5</v>
      </c>
      <c r="AA77" s="551">
        <v>0.4</v>
      </c>
      <c r="AB77" s="551">
        <v>0.5</v>
      </c>
      <c r="AC77" s="551">
        <v>0.5</v>
      </c>
      <c r="AD77" s="551">
        <v>0.55000000000000004</v>
      </c>
      <c r="AE77" s="551">
        <v>0.55000000000000004</v>
      </c>
      <c r="AF77" s="551">
        <v>0.5</v>
      </c>
      <c r="AG77" s="551">
        <v>0.45</v>
      </c>
      <c r="AH77" s="551">
        <v>0.5</v>
      </c>
      <c r="AI77" s="551">
        <v>0.60000000000000009</v>
      </c>
      <c r="AJ77" s="551">
        <v>0.5</v>
      </c>
      <c r="AK77" s="551">
        <v>0.55000000000000004</v>
      </c>
      <c r="AL77" s="551">
        <v>0</v>
      </c>
    </row>
    <row r="79" spans="1:38" x14ac:dyDescent="0.2">
      <c r="A79" s="989" t="s">
        <v>9</v>
      </c>
      <c r="C79" s="858" t="s">
        <v>1127</v>
      </c>
      <c r="D79" s="573" t="s">
        <v>1222</v>
      </c>
      <c r="E79" s="573" t="s">
        <v>1213</v>
      </c>
      <c r="F79" s="573" t="s">
        <v>1214</v>
      </c>
      <c r="G79" s="573" t="s">
        <v>1215</v>
      </c>
      <c r="H79" s="573" t="s">
        <v>1216</v>
      </c>
      <c r="I79" s="573" t="s">
        <v>1217</v>
      </c>
      <c r="J79" s="573" t="s">
        <v>1218</v>
      </c>
      <c r="K79" s="573" t="s">
        <v>1219</v>
      </c>
      <c r="L79" s="573" t="s">
        <v>1220</v>
      </c>
      <c r="M79" s="573" t="s">
        <v>1221</v>
      </c>
      <c r="N79" s="573" t="s">
        <v>1595</v>
      </c>
      <c r="O79" s="573" t="s">
        <v>1596</v>
      </c>
      <c r="P79" s="573" t="s">
        <v>1597</v>
      </c>
      <c r="Q79" s="573" t="s">
        <v>1598</v>
      </c>
      <c r="R79" s="573" t="s">
        <v>1599</v>
      </c>
    </row>
    <row r="80" spans="1:38" x14ac:dyDescent="0.2">
      <c r="C80" s="574" t="s">
        <v>0</v>
      </c>
      <c r="D80" s="932">
        <v>6</v>
      </c>
      <c r="E80" s="413">
        <v>7</v>
      </c>
      <c r="F80" s="413">
        <v>8</v>
      </c>
      <c r="G80" s="413">
        <v>9</v>
      </c>
      <c r="H80" s="413">
        <v>10</v>
      </c>
      <c r="I80" s="413">
        <v>11</v>
      </c>
      <c r="J80" s="413">
        <v>12</v>
      </c>
      <c r="K80" s="413">
        <v>13</v>
      </c>
      <c r="L80" s="413">
        <v>14</v>
      </c>
      <c r="M80" s="413">
        <v>15</v>
      </c>
      <c r="N80" s="413">
        <v>16</v>
      </c>
      <c r="O80" s="413">
        <v>17</v>
      </c>
      <c r="P80" s="413">
        <v>18</v>
      </c>
      <c r="Q80" s="413">
        <v>19</v>
      </c>
      <c r="R80" s="414">
        <v>20</v>
      </c>
    </row>
    <row r="81" spans="3:18" x14ac:dyDescent="0.2">
      <c r="C81" s="575">
        <v>1</v>
      </c>
      <c r="D81" s="576">
        <v>1E-3</v>
      </c>
      <c r="E81" s="416">
        <v>4.0000000000000001E-3</v>
      </c>
      <c r="F81" s="416">
        <v>5.0000000000000001E-3</v>
      </c>
      <c r="G81" s="416">
        <v>6.0000000000000001E-3</v>
      </c>
      <c r="H81" s="416">
        <v>7.0000000000000001E-3</v>
      </c>
      <c r="I81" s="416">
        <v>8.0000000000000002E-3</v>
      </c>
      <c r="J81" s="416">
        <v>8.9999999999999993E-3</v>
      </c>
      <c r="K81" s="416">
        <v>0.01</v>
      </c>
      <c r="L81" s="416">
        <v>0.01</v>
      </c>
      <c r="M81" s="416">
        <v>1.0999999999999999E-2</v>
      </c>
      <c r="N81" s="416">
        <v>1.0999999999999999E-2</v>
      </c>
      <c r="O81" s="416">
        <v>1.2E-2</v>
      </c>
      <c r="P81" s="416">
        <v>1.2E-2</v>
      </c>
      <c r="Q81" s="416">
        <v>1.2E-2</v>
      </c>
      <c r="R81" s="417">
        <v>1.2999999999999999E-2</v>
      </c>
    </row>
    <row r="82" spans="3:18" x14ac:dyDescent="0.2">
      <c r="C82" s="575">
        <v>2</v>
      </c>
      <c r="D82" s="576">
        <v>1E-3</v>
      </c>
      <c r="E82" s="416">
        <v>4.0000000000000001E-3</v>
      </c>
      <c r="F82" s="416">
        <v>5.0000000000000001E-3</v>
      </c>
      <c r="G82" s="416">
        <v>6.0000000000000001E-3</v>
      </c>
      <c r="H82" s="416">
        <v>7.0000000000000001E-3</v>
      </c>
      <c r="I82" s="416">
        <v>8.0000000000000002E-3</v>
      </c>
      <c r="J82" s="416">
        <v>8.9999999999999993E-3</v>
      </c>
      <c r="K82" s="416">
        <v>0.01</v>
      </c>
      <c r="L82" s="416">
        <v>0.01</v>
      </c>
      <c r="M82" s="416">
        <v>1.0999999999999999E-2</v>
      </c>
      <c r="N82" s="416">
        <v>1.0999999999999999E-2</v>
      </c>
      <c r="O82" s="416">
        <v>1.2E-2</v>
      </c>
      <c r="P82" s="416">
        <v>1.2E-2</v>
      </c>
      <c r="Q82" s="416">
        <v>1.2E-2</v>
      </c>
      <c r="R82" s="417">
        <v>1.2999999999999999E-2</v>
      </c>
    </row>
    <row r="83" spans="3:18" x14ac:dyDescent="0.2">
      <c r="C83" s="575">
        <v>3</v>
      </c>
      <c r="D83" s="576">
        <v>4.0000000000000001E-3</v>
      </c>
      <c r="E83" s="416">
        <v>0.01</v>
      </c>
      <c r="F83" s="416">
        <v>1.2999999999999999E-2</v>
      </c>
      <c r="G83" s="416">
        <v>1.4999999999999999E-2</v>
      </c>
      <c r="H83" s="416">
        <v>1.7999999999999999E-2</v>
      </c>
      <c r="I83" s="416">
        <v>0.02</v>
      </c>
      <c r="J83" s="416">
        <v>2.1999999999999999E-2</v>
      </c>
      <c r="K83" s="416">
        <v>2.4E-2</v>
      </c>
      <c r="L83" s="416">
        <v>2.5000000000000001E-2</v>
      </c>
      <c r="M83" s="416">
        <v>2.7E-2</v>
      </c>
      <c r="N83" s="416">
        <v>2.8000000000000001E-2</v>
      </c>
      <c r="O83" s="416">
        <v>2.9000000000000001E-2</v>
      </c>
      <c r="P83" s="416">
        <v>0.03</v>
      </c>
      <c r="Q83" s="416">
        <v>0.03</v>
      </c>
      <c r="R83" s="417">
        <v>3.1E-2</v>
      </c>
    </row>
    <row r="84" spans="3:18" x14ac:dyDescent="0.2">
      <c r="C84" s="575">
        <v>4</v>
      </c>
      <c r="D84" s="576">
        <v>0.01</v>
      </c>
      <c r="E84" s="416">
        <v>2.1999999999999999E-2</v>
      </c>
      <c r="F84" s="416">
        <v>2.5999999999999999E-2</v>
      </c>
      <c r="G84" s="416">
        <v>0.03</v>
      </c>
      <c r="H84" s="416">
        <v>3.3000000000000002E-2</v>
      </c>
      <c r="I84" s="416">
        <v>3.5999999999999997E-2</v>
      </c>
      <c r="J84" s="416">
        <v>3.9E-2</v>
      </c>
      <c r="K84" s="416">
        <v>4.1000000000000002E-2</v>
      </c>
      <c r="L84" s="416">
        <v>4.2000000000000003E-2</v>
      </c>
      <c r="M84" s="416">
        <v>4.3999999999999997E-2</v>
      </c>
      <c r="N84" s="416">
        <v>4.4999999999999998E-2</v>
      </c>
      <c r="O84" s="416">
        <v>4.5999999999999999E-2</v>
      </c>
      <c r="P84" s="416">
        <v>4.7E-2</v>
      </c>
      <c r="Q84" s="416">
        <v>4.8000000000000001E-2</v>
      </c>
      <c r="R84" s="417">
        <v>4.9000000000000002E-2</v>
      </c>
    </row>
    <row r="85" spans="3:18" x14ac:dyDescent="0.2">
      <c r="C85" s="575">
        <v>5</v>
      </c>
      <c r="D85" s="576">
        <v>2.5000000000000001E-2</v>
      </c>
      <c r="E85" s="416">
        <v>5.0999999999999997E-2</v>
      </c>
      <c r="F85" s="416">
        <v>0.06</v>
      </c>
      <c r="G85" s="416">
        <v>6.6000000000000003E-2</v>
      </c>
      <c r="H85" s="416">
        <v>7.0000000000000007E-2</v>
      </c>
      <c r="I85" s="416">
        <v>7.2999999999999995E-2</v>
      </c>
      <c r="J85" s="416">
        <v>7.4999999999999997E-2</v>
      </c>
      <c r="K85" s="416">
        <v>7.5999999999999998E-2</v>
      </c>
      <c r="L85" s="416">
        <v>7.5999999999999998E-2</v>
      </c>
      <c r="M85" s="416">
        <v>7.6999999999999999E-2</v>
      </c>
      <c r="N85" s="416">
        <v>7.8E-2</v>
      </c>
      <c r="O85" s="416">
        <v>7.8E-2</v>
      </c>
      <c r="P85" s="416">
        <v>7.9000000000000001E-2</v>
      </c>
      <c r="Q85" s="416">
        <v>7.9000000000000001E-2</v>
      </c>
      <c r="R85" s="417">
        <v>7.9000000000000001E-2</v>
      </c>
    </row>
    <row r="86" spans="3:18" x14ac:dyDescent="0.2">
      <c r="C86" s="575">
        <v>6</v>
      </c>
      <c r="D86" s="576">
        <v>6.3E-2</v>
      </c>
      <c r="E86" s="416">
        <v>0.108</v>
      </c>
      <c r="F86" s="416">
        <v>0.11799999999999999</v>
      </c>
      <c r="G86" s="416">
        <v>0.123</v>
      </c>
      <c r="H86" s="416">
        <v>0.125</v>
      </c>
      <c r="I86" s="416">
        <v>0.127</v>
      </c>
      <c r="J86" s="416">
        <v>0.127</v>
      </c>
      <c r="K86" s="416">
        <v>0.127</v>
      </c>
      <c r="L86" s="416">
        <v>0.127</v>
      </c>
      <c r="M86" s="416">
        <v>0.127</v>
      </c>
      <c r="N86" s="416">
        <v>0.127</v>
      </c>
      <c r="O86" s="416">
        <v>0.127</v>
      </c>
      <c r="P86" s="416">
        <v>0.127</v>
      </c>
      <c r="Q86" s="416">
        <v>0.127</v>
      </c>
      <c r="R86" s="417">
        <v>0.127</v>
      </c>
    </row>
    <row r="87" spans="3:18" x14ac:dyDescent="0.2">
      <c r="C87" s="575">
        <v>7</v>
      </c>
      <c r="D87" s="576">
        <v>0.22</v>
      </c>
      <c r="E87" s="416">
        <v>0.247</v>
      </c>
      <c r="F87" s="416">
        <v>0.252</v>
      </c>
      <c r="G87" s="416">
        <v>0.253</v>
      </c>
      <c r="H87" s="416">
        <v>0.253</v>
      </c>
      <c r="I87" s="416">
        <v>0.253</v>
      </c>
      <c r="J87" s="416">
        <v>0.253</v>
      </c>
      <c r="K87" s="416">
        <v>0.253</v>
      </c>
      <c r="L87" s="416">
        <v>0.253</v>
      </c>
      <c r="M87" s="416">
        <v>0.253</v>
      </c>
      <c r="N87" s="416">
        <v>0.253</v>
      </c>
      <c r="O87" s="416">
        <v>0.253</v>
      </c>
      <c r="P87" s="416">
        <v>0.253</v>
      </c>
      <c r="Q87" s="416">
        <v>0.253</v>
      </c>
      <c r="R87" s="417">
        <v>0.253</v>
      </c>
    </row>
    <row r="88" spans="3:18" x14ac:dyDescent="0.2">
      <c r="C88" s="575" t="s">
        <v>1134</v>
      </c>
      <c r="D88" s="576">
        <v>2.5000000000000001E-2</v>
      </c>
      <c r="E88" s="416">
        <v>5.0999999999999997E-2</v>
      </c>
      <c r="F88" s="416">
        <v>0.06</v>
      </c>
      <c r="G88" s="416">
        <v>6.6000000000000003E-2</v>
      </c>
      <c r="H88" s="416">
        <v>7.0000000000000007E-2</v>
      </c>
      <c r="I88" s="416">
        <v>7.2999999999999995E-2</v>
      </c>
      <c r="J88" s="416">
        <v>7.4999999999999997E-2</v>
      </c>
      <c r="K88" s="416">
        <v>7.5999999999999998E-2</v>
      </c>
      <c r="L88" s="416">
        <v>7.5999999999999998E-2</v>
      </c>
      <c r="M88" s="416">
        <v>7.6999999999999999E-2</v>
      </c>
      <c r="N88" s="416">
        <v>7.8E-2</v>
      </c>
      <c r="O88" s="416">
        <v>7.8E-2</v>
      </c>
      <c r="P88" s="416">
        <v>7.9000000000000001E-2</v>
      </c>
      <c r="Q88" s="416">
        <v>7.9000000000000001E-2</v>
      </c>
      <c r="R88" s="417">
        <v>7.9000000000000001E-2</v>
      </c>
    </row>
    <row r="89" spans="3:18" x14ac:dyDescent="0.2">
      <c r="C89" s="577" t="s">
        <v>1135</v>
      </c>
      <c r="D89" s="578">
        <v>0.35</v>
      </c>
      <c r="E89" s="579">
        <v>0.35</v>
      </c>
      <c r="F89" s="579">
        <v>0.35</v>
      </c>
      <c r="G89" s="579">
        <v>0.35</v>
      </c>
      <c r="H89" s="579">
        <v>0.35</v>
      </c>
      <c r="I89" s="579">
        <v>0.35</v>
      </c>
      <c r="J89" s="579">
        <v>0.35</v>
      </c>
      <c r="K89" s="579">
        <v>0.35</v>
      </c>
      <c r="L89" s="579">
        <v>0.35</v>
      </c>
      <c r="M89" s="579">
        <v>0.35</v>
      </c>
      <c r="N89" s="579">
        <v>0.35</v>
      </c>
      <c r="O89" s="579">
        <v>0.35</v>
      </c>
      <c r="P89" s="579">
        <v>0.35</v>
      </c>
      <c r="Q89" s="579">
        <v>0.35</v>
      </c>
      <c r="R89" s="580">
        <v>0.35</v>
      </c>
    </row>
    <row r="91" spans="3:18" x14ac:dyDescent="0.2">
      <c r="C91" s="572" t="s">
        <v>1224</v>
      </c>
      <c r="D91" s="573" t="s">
        <v>1222</v>
      </c>
      <c r="E91" s="573" t="s">
        <v>1213</v>
      </c>
      <c r="F91" s="573" t="s">
        <v>1214</v>
      </c>
      <c r="G91" s="573" t="s">
        <v>1215</v>
      </c>
      <c r="H91" s="573" t="s">
        <v>1216</v>
      </c>
      <c r="I91" s="573" t="s">
        <v>1217</v>
      </c>
      <c r="J91" s="573" t="s">
        <v>1218</v>
      </c>
      <c r="K91" s="573" t="s">
        <v>1219</v>
      </c>
      <c r="L91" s="573" t="s">
        <v>1220</v>
      </c>
      <c r="M91" s="573" t="s">
        <v>1221</v>
      </c>
      <c r="N91" s="573" t="s">
        <v>1595</v>
      </c>
      <c r="O91" s="573" t="s">
        <v>1596</v>
      </c>
      <c r="P91" s="573" t="s">
        <v>1597</v>
      </c>
      <c r="Q91" s="573" t="s">
        <v>1598</v>
      </c>
      <c r="R91" s="573" t="s">
        <v>1599</v>
      </c>
    </row>
    <row r="92" spans="3:18" x14ac:dyDescent="0.2">
      <c r="C92" s="574" t="s">
        <v>0</v>
      </c>
      <c r="D92" s="932">
        <v>6</v>
      </c>
      <c r="E92" s="413">
        <v>7</v>
      </c>
      <c r="F92" s="413">
        <v>8</v>
      </c>
      <c r="G92" s="413">
        <v>9</v>
      </c>
      <c r="H92" s="413">
        <v>10</v>
      </c>
      <c r="I92" s="413">
        <v>11</v>
      </c>
      <c r="J92" s="413">
        <v>12</v>
      </c>
      <c r="K92" s="413">
        <v>13</v>
      </c>
      <c r="L92" s="413">
        <v>14</v>
      </c>
      <c r="M92" s="413">
        <v>15</v>
      </c>
      <c r="N92" s="413">
        <v>16</v>
      </c>
      <c r="O92" s="413">
        <v>17</v>
      </c>
      <c r="P92" s="413">
        <v>18</v>
      </c>
      <c r="Q92" s="413">
        <v>19</v>
      </c>
      <c r="R92" s="414">
        <v>20</v>
      </c>
    </row>
    <row r="93" spans="3:18" x14ac:dyDescent="0.2">
      <c r="C93" s="575">
        <v>1</v>
      </c>
      <c r="D93" s="576">
        <v>2E-3</v>
      </c>
      <c r="E93" s="416">
        <v>7.0000000000000001E-3</v>
      </c>
      <c r="F93" s="416">
        <v>8.9999999999999993E-3</v>
      </c>
      <c r="G93" s="416">
        <v>1.2E-2</v>
      </c>
      <c r="H93" s="416">
        <v>1.4E-2</v>
      </c>
      <c r="I93" s="416">
        <v>1.6E-2</v>
      </c>
      <c r="J93" s="416">
        <v>1.7000000000000001E-2</v>
      </c>
      <c r="K93" s="416">
        <v>1.9E-2</v>
      </c>
      <c r="L93" s="416">
        <v>0.02</v>
      </c>
      <c r="M93" s="416">
        <v>2.1000000000000001E-2</v>
      </c>
      <c r="N93" s="416">
        <v>2.1999999999999999E-2</v>
      </c>
      <c r="O93" s="416">
        <v>2.3E-2</v>
      </c>
      <c r="P93" s="416">
        <v>2.4E-2</v>
      </c>
      <c r="Q93" s="416">
        <v>2.4E-2</v>
      </c>
      <c r="R93" s="417">
        <v>2.5000000000000001E-2</v>
      </c>
    </row>
    <row r="94" spans="3:18" x14ac:dyDescent="0.2">
      <c r="C94" s="575">
        <v>2</v>
      </c>
      <c r="D94" s="576">
        <v>2E-3</v>
      </c>
      <c r="E94" s="416">
        <v>7.0000000000000001E-3</v>
      </c>
      <c r="F94" s="416">
        <v>8.9999999999999993E-3</v>
      </c>
      <c r="G94" s="416">
        <v>1.2E-2</v>
      </c>
      <c r="H94" s="416">
        <v>1.4E-2</v>
      </c>
      <c r="I94" s="416">
        <v>1.6E-2</v>
      </c>
      <c r="J94" s="416">
        <v>1.7000000000000001E-2</v>
      </c>
      <c r="K94" s="416">
        <v>1.9E-2</v>
      </c>
      <c r="L94" s="416">
        <v>0.02</v>
      </c>
      <c r="M94" s="416">
        <v>2.1000000000000001E-2</v>
      </c>
      <c r="N94" s="416">
        <v>2.1999999999999999E-2</v>
      </c>
      <c r="O94" s="416">
        <v>2.3E-2</v>
      </c>
      <c r="P94" s="416">
        <v>2.4E-2</v>
      </c>
      <c r="Q94" s="416">
        <v>2.4E-2</v>
      </c>
      <c r="R94" s="417">
        <v>2.5000000000000001E-2</v>
      </c>
    </row>
    <row r="95" spans="3:18" x14ac:dyDescent="0.2">
      <c r="C95" s="575">
        <v>3</v>
      </c>
      <c r="D95" s="576">
        <v>6.0000000000000001E-3</v>
      </c>
      <c r="E95" s="416">
        <v>1.2999999999999999E-2</v>
      </c>
      <c r="F95" s="416">
        <v>1.6E-2</v>
      </c>
      <c r="G95" s="416">
        <v>1.7999999999999999E-2</v>
      </c>
      <c r="H95" s="416">
        <v>2.1000000000000001E-2</v>
      </c>
      <c r="I95" s="416">
        <v>2.3E-2</v>
      </c>
      <c r="J95" s="416">
        <v>2.5999999999999999E-2</v>
      </c>
      <c r="K95" s="416">
        <v>2.8000000000000001E-2</v>
      </c>
      <c r="L95" s="416">
        <v>0.03</v>
      </c>
      <c r="M95" s="416">
        <v>3.2000000000000001E-2</v>
      </c>
      <c r="N95" s="416">
        <v>3.3000000000000002E-2</v>
      </c>
      <c r="O95" s="416">
        <v>3.4000000000000002E-2</v>
      </c>
      <c r="P95" s="416">
        <v>3.5000000000000003E-2</v>
      </c>
      <c r="Q95" s="416">
        <v>3.5999999999999997E-2</v>
      </c>
      <c r="R95" s="417">
        <v>3.6999999999999998E-2</v>
      </c>
    </row>
    <row r="96" spans="3:18" x14ac:dyDescent="0.2">
      <c r="C96" s="575">
        <v>4</v>
      </c>
      <c r="D96" s="576">
        <v>1.4E-2</v>
      </c>
      <c r="E96" s="416">
        <v>0.03</v>
      </c>
      <c r="F96" s="416">
        <v>3.5999999999999997E-2</v>
      </c>
      <c r="G96" s="416">
        <v>4.1000000000000002E-2</v>
      </c>
      <c r="H96" s="416">
        <v>4.4999999999999998E-2</v>
      </c>
      <c r="I96" s="416">
        <v>4.9000000000000002E-2</v>
      </c>
      <c r="J96" s="416">
        <v>5.0999999999999997E-2</v>
      </c>
      <c r="K96" s="416">
        <v>5.2999999999999999E-2</v>
      </c>
      <c r="L96" s="416">
        <v>5.3999999999999999E-2</v>
      </c>
      <c r="M96" s="416">
        <v>5.6000000000000001E-2</v>
      </c>
      <c r="N96" s="416">
        <v>5.7000000000000002E-2</v>
      </c>
      <c r="O96" s="416">
        <v>5.8000000000000003E-2</v>
      </c>
      <c r="P96" s="416">
        <v>5.8999999999999997E-2</v>
      </c>
      <c r="Q96" s="416">
        <v>0.06</v>
      </c>
      <c r="R96" s="417">
        <v>0.06</v>
      </c>
    </row>
    <row r="97" spans="3:18" x14ac:dyDescent="0.2">
      <c r="C97" s="575">
        <v>5</v>
      </c>
      <c r="D97" s="576">
        <v>3.5999999999999997E-2</v>
      </c>
      <c r="E97" s="416">
        <v>7.0999999999999994E-2</v>
      </c>
      <c r="F97" s="416">
        <v>8.3000000000000004E-2</v>
      </c>
      <c r="G97" s="416">
        <v>0.09</v>
      </c>
      <c r="H97" s="416">
        <v>9.4E-2</v>
      </c>
      <c r="I97" s="416">
        <v>9.7000000000000003E-2</v>
      </c>
      <c r="J97" s="416">
        <v>9.8000000000000004E-2</v>
      </c>
      <c r="K97" s="416">
        <v>9.8000000000000004E-2</v>
      </c>
      <c r="L97" s="416">
        <v>9.8000000000000004E-2</v>
      </c>
      <c r="M97" s="416">
        <v>9.8000000000000004E-2</v>
      </c>
      <c r="N97" s="416">
        <v>9.8000000000000004E-2</v>
      </c>
      <c r="O97" s="416">
        <v>9.8000000000000004E-2</v>
      </c>
      <c r="P97" s="416">
        <v>9.8000000000000004E-2</v>
      </c>
      <c r="Q97" s="416">
        <v>9.8000000000000004E-2</v>
      </c>
      <c r="R97" s="417">
        <v>9.8000000000000004E-2</v>
      </c>
    </row>
    <row r="98" spans="3:18" x14ac:dyDescent="0.2">
      <c r="C98" s="575">
        <v>6</v>
      </c>
      <c r="D98" s="576">
        <v>8.8999999999999996E-2</v>
      </c>
      <c r="E98" s="416">
        <v>0.14399999999999999</v>
      </c>
      <c r="F98" s="416">
        <v>0.153</v>
      </c>
      <c r="G98" s="416">
        <v>0.156</v>
      </c>
      <c r="H98" s="416">
        <v>0.156</v>
      </c>
      <c r="I98" s="416">
        <v>0.156</v>
      </c>
      <c r="J98" s="416">
        <v>0.156</v>
      </c>
      <c r="K98" s="416">
        <v>0.156</v>
      </c>
      <c r="L98" s="416">
        <v>0.156</v>
      </c>
      <c r="M98" s="416">
        <v>0.156</v>
      </c>
      <c r="N98" s="416">
        <v>0.156</v>
      </c>
      <c r="O98" s="416">
        <v>0.156</v>
      </c>
      <c r="P98" s="416">
        <v>0.156</v>
      </c>
      <c r="Q98" s="416">
        <v>0.156</v>
      </c>
      <c r="R98" s="417">
        <v>0.156</v>
      </c>
    </row>
    <row r="99" spans="3:18" x14ac:dyDescent="0.2">
      <c r="C99" s="575">
        <v>7</v>
      </c>
      <c r="D99" s="576">
        <v>0.35</v>
      </c>
      <c r="E99" s="416">
        <v>0.35</v>
      </c>
      <c r="F99" s="416">
        <v>0.35</v>
      </c>
      <c r="G99" s="416">
        <v>0.35</v>
      </c>
      <c r="H99" s="416">
        <v>0.35</v>
      </c>
      <c r="I99" s="416">
        <v>0.35</v>
      </c>
      <c r="J99" s="416">
        <v>0.35</v>
      </c>
      <c r="K99" s="416">
        <v>0.35</v>
      </c>
      <c r="L99" s="416">
        <v>0.35</v>
      </c>
      <c r="M99" s="416">
        <v>0.35</v>
      </c>
      <c r="N99" s="416">
        <v>0.35</v>
      </c>
      <c r="O99" s="416">
        <v>0.35</v>
      </c>
      <c r="P99" s="416">
        <v>0.35</v>
      </c>
      <c r="Q99" s="416">
        <v>0.35</v>
      </c>
      <c r="R99" s="417">
        <v>0.35</v>
      </c>
    </row>
    <row r="100" spans="3:18" x14ac:dyDescent="0.2">
      <c r="C100" s="575" t="s">
        <v>1134</v>
      </c>
      <c r="D100" s="576">
        <v>6.3E-2</v>
      </c>
      <c r="E100" s="416">
        <v>0.107</v>
      </c>
      <c r="F100" s="416">
        <v>0.11799999999999999</v>
      </c>
      <c r="G100" s="416">
        <v>0.123</v>
      </c>
      <c r="H100" s="416">
        <v>0.125</v>
      </c>
      <c r="I100" s="416">
        <v>0.126</v>
      </c>
      <c r="J100" s="416">
        <v>0.127</v>
      </c>
      <c r="K100" s="416">
        <v>0.127</v>
      </c>
      <c r="L100" s="416">
        <v>0.127</v>
      </c>
      <c r="M100" s="416">
        <v>0.127</v>
      </c>
      <c r="N100" s="416">
        <v>0.127</v>
      </c>
      <c r="O100" s="416">
        <v>0.127</v>
      </c>
      <c r="P100" s="416">
        <v>0.127</v>
      </c>
      <c r="Q100" s="416">
        <v>0.127</v>
      </c>
      <c r="R100" s="417">
        <v>0.127</v>
      </c>
    </row>
    <row r="101" spans="3:18" x14ac:dyDescent="0.2">
      <c r="C101" s="577" t="s">
        <v>1135</v>
      </c>
      <c r="D101" s="578">
        <v>0.35</v>
      </c>
      <c r="E101" s="579">
        <v>0.35</v>
      </c>
      <c r="F101" s="579">
        <v>0.35</v>
      </c>
      <c r="G101" s="579">
        <v>0.35</v>
      </c>
      <c r="H101" s="579">
        <v>0.35</v>
      </c>
      <c r="I101" s="579">
        <v>0.35</v>
      </c>
      <c r="J101" s="579">
        <v>0.35</v>
      </c>
      <c r="K101" s="579">
        <v>0.35</v>
      </c>
      <c r="L101" s="579">
        <v>0.35</v>
      </c>
      <c r="M101" s="579">
        <v>0.35</v>
      </c>
      <c r="N101" s="579">
        <v>0.35</v>
      </c>
      <c r="O101" s="579">
        <v>0.35</v>
      </c>
      <c r="P101" s="579">
        <v>0.35</v>
      </c>
      <c r="Q101" s="579">
        <v>0.35</v>
      </c>
      <c r="R101" s="580">
        <v>0.35</v>
      </c>
    </row>
    <row r="103" spans="3:18" x14ac:dyDescent="0.2">
      <c r="C103" s="572" t="s">
        <v>1225</v>
      </c>
      <c r="D103" s="573" t="s">
        <v>1222</v>
      </c>
      <c r="E103" s="573" t="s">
        <v>1213</v>
      </c>
      <c r="F103" s="573" t="s">
        <v>1214</v>
      </c>
      <c r="G103" s="573" t="s">
        <v>1215</v>
      </c>
      <c r="H103" s="573" t="s">
        <v>1216</v>
      </c>
      <c r="I103" s="573" t="s">
        <v>1217</v>
      </c>
      <c r="J103" s="573" t="s">
        <v>1218</v>
      </c>
      <c r="K103" s="573" t="s">
        <v>1219</v>
      </c>
      <c r="L103" s="573" t="s">
        <v>1220</v>
      </c>
      <c r="M103" s="573" t="s">
        <v>1221</v>
      </c>
      <c r="N103" s="573" t="s">
        <v>1595</v>
      </c>
      <c r="O103" s="573" t="s">
        <v>1596</v>
      </c>
      <c r="P103" s="573" t="s">
        <v>1597</v>
      </c>
      <c r="Q103" s="573" t="s">
        <v>1598</v>
      </c>
      <c r="R103" s="573" t="s">
        <v>1599</v>
      </c>
    </row>
    <row r="104" spans="3:18" x14ac:dyDescent="0.2">
      <c r="C104" s="574" t="s">
        <v>0</v>
      </c>
      <c r="D104" s="932">
        <v>6</v>
      </c>
      <c r="E104" s="413">
        <v>7</v>
      </c>
      <c r="F104" s="413">
        <v>8</v>
      </c>
      <c r="G104" s="413">
        <v>9</v>
      </c>
      <c r="H104" s="413">
        <v>10</v>
      </c>
      <c r="I104" s="413">
        <v>11</v>
      </c>
      <c r="J104" s="413">
        <v>12</v>
      </c>
      <c r="K104" s="413">
        <v>13</v>
      </c>
      <c r="L104" s="413">
        <v>14</v>
      </c>
      <c r="M104" s="413">
        <v>15</v>
      </c>
      <c r="N104" s="413">
        <v>16</v>
      </c>
      <c r="O104" s="413">
        <v>17</v>
      </c>
      <c r="P104" s="413">
        <v>18</v>
      </c>
      <c r="Q104" s="413">
        <v>19</v>
      </c>
      <c r="R104" s="414">
        <v>20</v>
      </c>
    </row>
    <row r="105" spans="3:18" x14ac:dyDescent="0.2">
      <c r="C105" s="575">
        <v>1</v>
      </c>
      <c r="D105" s="576">
        <v>2E-3</v>
      </c>
      <c r="E105" s="416">
        <v>7.0000000000000001E-3</v>
      </c>
      <c r="F105" s="416">
        <v>8.9999999999999993E-3</v>
      </c>
      <c r="G105" s="416">
        <v>1.2E-2</v>
      </c>
      <c r="H105" s="416">
        <v>1.4E-2</v>
      </c>
      <c r="I105" s="416">
        <v>1.6E-2</v>
      </c>
      <c r="J105" s="416">
        <v>1.7000000000000001E-2</v>
      </c>
      <c r="K105" s="416">
        <v>1.9E-2</v>
      </c>
      <c r="L105" s="416">
        <v>0.02</v>
      </c>
      <c r="M105" s="416">
        <v>2.1000000000000001E-2</v>
      </c>
      <c r="N105" s="416">
        <v>2.1999999999999999E-2</v>
      </c>
      <c r="O105" s="416">
        <v>2.3E-2</v>
      </c>
      <c r="P105" s="416">
        <v>2.4E-2</v>
      </c>
      <c r="Q105" s="416">
        <v>2.4E-2</v>
      </c>
      <c r="R105" s="417">
        <v>2.5000000000000001E-2</v>
      </c>
    </row>
    <row r="106" spans="3:18" x14ac:dyDescent="0.2">
      <c r="C106" s="575">
        <v>2</v>
      </c>
      <c r="D106" s="576">
        <v>2E-3</v>
      </c>
      <c r="E106" s="416">
        <v>7.0000000000000001E-3</v>
      </c>
      <c r="F106" s="416">
        <v>8.9999999999999993E-3</v>
      </c>
      <c r="G106" s="416">
        <v>1.2E-2</v>
      </c>
      <c r="H106" s="416">
        <v>1.4E-2</v>
      </c>
      <c r="I106" s="416">
        <v>1.6E-2</v>
      </c>
      <c r="J106" s="416">
        <v>1.7000000000000001E-2</v>
      </c>
      <c r="K106" s="416">
        <v>1.9E-2</v>
      </c>
      <c r="L106" s="416">
        <v>0.02</v>
      </c>
      <c r="M106" s="416">
        <v>2.1000000000000001E-2</v>
      </c>
      <c r="N106" s="416">
        <v>2.1999999999999999E-2</v>
      </c>
      <c r="O106" s="416">
        <v>2.3E-2</v>
      </c>
      <c r="P106" s="416">
        <v>2.4E-2</v>
      </c>
      <c r="Q106" s="416">
        <v>2.4E-2</v>
      </c>
      <c r="R106" s="417">
        <v>2.5000000000000001E-2</v>
      </c>
    </row>
    <row r="107" spans="3:18" x14ac:dyDescent="0.2">
      <c r="C107" s="575">
        <v>3</v>
      </c>
      <c r="D107" s="576">
        <v>6.0000000000000001E-3</v>
      </c>
      <c r="E107" s="416">
        <v>1.2999999999999999E-2</v>
      </c>
      <c r="F107" s="416">
        <v>1.6E-2</v>
      </c>
      <c r="G107" s="416">
        <v>1.7999999999999999E-2</v>
      </c>
      <c r="H107" s="416">
        <v>2.1000000000000001E-2</v>
      </c>
      <c r="I107" s="416">
        <v>2.3E-2</v>
      </c>
      <c r="J107" s="416">
        <v>2.5999999999999999E-2</v>
      </c>
      <c r="K107" s="416">
        <v>2.8000000000000001E-2</v>
      </c>
      <c r="L107" s="416">
        <v>0.03</v>
      </c>
      <c r="M107" s="416">
        <v>3.2000000000000001E-2</v>
      </c>
      <c r="N107" s="416">
        <v>3.3000000000000002E-2</v>
      </c>
      <c r="O107" s="416">
        <v>3.4000000000000002E-2</v>
      </c>
      <c r="P107" s="416">
        <v>3.5000000000000003E-2</v>
      </c>
      <c r="Q107" s="416">
        <v>3.5999999999999997E-2</v>
      </c>
      <c r="R107" s="417">
        <v>3.6999999999999998E-2</v>
      </c>
    </row>
    <row r="108" spans="3:18" x14ac:dyDescent="0.2">
      <c r="C108" s="575">
        <v>4</v>
      </c>
      <c r="D108" s="576">
        <v>1.4E-2</v>
      </c>
      <c r="E108" s="416">
        <v>0.03</v>
      </c>
      <c r="F108" s="416">
        <v>3.5999999999999997E-2</v>
      </c>
      <c r="G108" s="416">
        <v>4.1000000000000002E-2</v>
      </c>
      <c r="H108" s="416">
        <v>4.4999999999999998E-2</v>
      </c>
      <c r="I108" s="416">
        <v>4.9000000000000002E-2</v>
      </c>
      <c r="J108" s="416">
        <v>5.0999999999999997E-2</v>
      </c>
      <c r="K108" s="416">
        <v>5.2999999999999999E-2</v>
      </c>
      <c r="L108" s="416">
        <v>5.3999999999999999E-2</v>
      </c>
      <c r="M108" s="416">
        <v>5.6000000000000001E-2</v>
      </c>
      <c r="N108" s="416">
        <v>5.7000000000000002E-2</v>
      </c>
      <c r="O108" s="416">
        <v>5.8000000000000003E-2</v>
      </c>
      <c r="P108" s="416">
        <v>5.8999999999999997E-2</v>
      </c>
      <c r="Q108" s="416">
        <v>0.06</v>
      </c>
      <c r="R108" s="417">
        <v>0.06</v>
      </c>
    </row>
    <row r="109" spans="3:18" x14ac:dyDescent="0.2">
      <c r="C109" s="575">
        <v>5</v>
      </c>
      <c r="D109" s="576">
        <v>0.108</v>
      </c>
      <c r="E109" s="416">
        <v>0.21299999999999999</v>
      </c>
      <c r="F109" s="416">
        <v>0.249</v>
      </c>
      <c r="G109" s="416">
        <v>0.27</v>
      </c>
      <c r="H109" s="416">
        <v>0.28199999999999997</v>
      </c>
      <c r="I109" s="416">
        <v>0.29099999999999998</v>
      </c>
      <c r="J109" s="416">
        <v>0.29399999999999998</v>
      </c>
      <c r="K109" s="416">
        <v>0.29399999999999998</v>
      </c>
      <c r="L109" s="416">
        <v>0.29399999999999998</v>
      </c>
      <c r="M109" s="416">
        <v>0.29399999999999998</v>
      </c>
      <c r="N109" s="416">
        <v>0.29399999999999998</v>
      </c>
      <c r="O109" s="416">
        <v>0.29399999999999998</v>
      </c>
      <c r="P109" s="416">
        <v>0.29399999999999998</v>
      </c>
      <c r="Q109" s="416">
        <v>0.29399999999999998</v>
      </c>
      <c r="R109" s="417">
        <v>0.29399999999999998</v>
      </c>
    </row>
    <row r="110" spans="3:18" x14ac:dyDescent="0.2">
      <c r="C110" s="575">
        <v>6</v>
      </c>
      <c r="D110" s="576">
        <v>1</v>
      </c>
      <c r="E110" s="416">
        <v>1</v>
      </c>
      <c r="F110" s="416">
        <v>1</v>
      </c>
      <c r="G110" s="416">
        <v>1</v>
      </c>
      <c r="H110" s="416">
        <v>1</v>
      </c>
      <c r="I110" s="416">
        <v>1</v>
      </c>
      <c r="J110" s="416">
        <v>1</v>
      </c>
      <c r="K110" s="416">
        <v>1</v>
      </c>
      <c r="L110" s="416">
        <v>1</v>
      </c>
      <c r="M110" s="416">
        <v>1</v>
      </c>
      <c r="N110" s="416">
        <v>1</v>
      </c>
      <c r="O110" s="416">
        <v>1</v>
      </c>
      <c r="P110" s="416">
        <v>1</v>
      </c>
      <c r="Q110" s="416">
        <v>1</v>
      </c>
      <c r="R110" s="417">
        <v>1</v>
      </c>
    </row>
    <row r="111" spans="3:18" x14ac:dyDescent="0.2">
      <c r="C111" s="575">
        <v>7</v>
      </c>
      <c r="D111" s="576">
        <v>1</v>
      </c>
      <c r="E111" s="416">
        <v>1</v>
      </c>
      <c r="F111" s="416">
        <v>1</v>
      </c>
      <c r="G111" s="416">
        <v>1</v>
      </c>
      <c r="H111" s="416">
        <v>1</v>
      </c>
      <c r="I111" s="416">
        <v>1</v>
      </c>
      <c r="J111" s="416">
        <v>1</v>
      </c>
      <c r="K111" s="416">
        <v>1</v>
      </c>
      <c r="L111" s="416">
        <v>1</v>
      </c>
      <c r="M111" s="416">
        <v>1</v>
      </c>
      <c r="N111" s="416">
        <v>1</v>
      </c>
      <c r="O111" s="416">
        <v>1</v>
      </c>
      <c r="P111" s="416">
        <v>1</v>
      </c>
      <c r="Q111" s="416">
        <v>1</v>
      </c>
      <c r="R111" s="417">
        <v>1</v>
      </c>
    </row>
    <row r="112" spans="3:18" x14ac:dyDescent="0.2">
      <c r="C112" s="575" t="s">
        <v>1134</v>
      </c>
      <c r="D112" s="576">
        <v>1</v>
      </c>
      <c r="E112" s="416">
        <v>1</v>
      </c>
      <c r="F112" s="416">
        <v>1</v>
      </c>
      <c r="G112" s="416">
        <v>1</v>
      </c>
      <c r="H112" s="416">
        <v>1</v>
      </c>
      <c r="I112" s="416">
        <v>1</v>
      </c>
      <c r="J112" s="416">
        <v>1</v>
      </c>
      <c r="K112" s="416">
        <v>1</v>
      </c>
      <c r="L112" s="416">
        <v>1</v>
      </c>
      <c r="M112" s="416">
        <v>1</v>
      </c>
      <c r="N112" s="416">
        <v>1</v>
      </c>
      <c r="O112" s="416">
        <v>1</v>
      </c>
      <c r="P112" s="416">
        <v>1</v>
      </c>
      <c r="Q112" s="416">
        <v>1</v>
      </c>
      <c r="R112" s="417">
        <v>1</v>
      </c>
    </row>
    <row r="113" spans="3:18" x14ac:dyDescent="0.2">
      <c r="C113" s="577" t="s">
        <v>1135</v>
      </c>
      <c r="D113" s="578">
        <v>1</v>
      </c>
      <c r="E113" s="579">
        <v>1</v>
      </c>
      <c r="F113" s="579">
        <v>1</v>
      </c>
      <c r="G113" s="579">
        <v>1</v>
      </c>
      <c r="H113" s="579">
        <v>1</v>
      </c>
      <c r="I113" s="579">
        <v>1</v>
      </c>
      <c r="J113" s="579">
        <v>1</v>
      </c>
      <c r="K113" s="579">
        <v>1</v>
      </c>
      <c r="L113" s="579">
        <v>1</v>
      </c>
      <c r="M113" s="579">
        <v>1</v>
      </c>
      <c r="N113" s="579">
        <v>1</v>
      </c>
      <c r="O113" s="579">
        <v>1</v>
      </c>
      <c r="P113" s="579">
        <v>1</v>
      </c>
      <c r="Q113" s="579">
        <v>1</v>
      </c>
      <c r="R113" s="580">
        <v>1</v>
      </c>
    </row>
    <row r="115" spans="3:18" x14ac:dyDescent="0.2">
      <c r="C115" s="572" t="s">
        <v>1227</v>
      </c>
      <c r="D115" s="573" t="s">
        <v>1222</v>
      </c>
      <c r="E115" s="573" t="s">
        <v>1213</v>
      </c>
      <c r="F115" s="573" t="s">
        <v>1214</v>
      </c>
      <c r="G115" s="573" t="s">
        <v>1215</v>
      </c>
      <c r="H115" s="573" t="s">
        <v>1216</v>
      </c>
      <c r="I115" s="573" t="s">
        <v>1217</v>
      </c>
      <c r="J115" s="573" t="s">
        <v>1218</v>
      </c>
      <c r="K115" s="573" t="s">
        <v>1219</v>
      </c>
      <c r="L115" s="573" t="s">
        <v>1220</v>
      </c>
      <c r="M115" s="573" t="s">
        <v>1221</v>
      </c>
      <c r="N115" s="573" t="s">
        <v>1595</v>
      </c>
      <c r="O115" s="573" t="s">
        <v>1596</v>
      </c>
      <c r="P115" s="573" t="s">
        <v>1597</v>
      </c>
      <c r="Q115" s="573" t="s">
        <v>1598</v>
      </c>
      <c r="R115" s="573" t="s">
        <v>1599</v>
      </c>
    </row>
    <row r="116" spans="3:18" x14ac:dyDescent="0.2">
      <c r="C116" s="574" t="s">
        <v>0</v>
      </c>
      <c r="D116" s="932">
        <v>6</v>
      </c>
      <c r="E116" s="413">
        <v>7</v>
      </c>
      <c r="F116" s="413">
        <v>8</v>
      </c>
      <c r="G116" s="413">
        <v>9</v>
      </c>
      <c r="H116" s="413">
        <v>10</v>
      </c>
      <c r="I116" s="413">
        <v>11</v>
      </c>
      <c r="J116" s="413">
        <v>12</v>
      </c>
      <c r="K116" s="413">
        <v>13</v>
      </c>
      <c r="L116" s="413">
        <v>14</v>
      </c>
      <c r="M116" s="413">
        <v>15</v>
      </c>
      <c r="N116" s="413">
        <v>16</v>
      </c>
      <c r="O116" s="413">
        <v>17</v>
      </c>
      <c r="P116" s="413">
        <v>18</v>
      </c>
      <c r="Q116" s="413">
        <v>19</v>
      </c>
      <c r="R116" s="414">
        <v>20</v>
      </c>
    </row>
    <row r="117" spans="3:18" x14ac:dyDescent="0.2">
      <c r="C117" s="575">
        <v>1</v>
      </c>
      <c r="D117" s="576">
        <v>4.0000000000000001E-3</v>
      </c>
      <c r="E117" s="416">
        <v>1.4E-2</v>
      </c>
      <c r="F117" s="416">
        <v>1.7999999999999999E-2</v>
      </c>
      <c r="G117" s="416">
        <v>2.4E-2</v>
      </c>
      <c r="H117" s="416">
        <v>2.8000000000000001E-2</v>
      </c>
      <c r="I117" s="416">
        <v>3.2000000000000001E-2</v>
      </c>
      <c r="J117" s="416">
        <v>3.4000000000000002E-2</v>
      </c>
      <c r="K117" s="416">
        <v>3.7999999999999999E-2</v>
      </c>
      <c r="L117" s="416">
        <v>0.04</v>
      </c>
      <c r="M117" s="416">
        <v>4.2000000000000003E-2</v>
      </c>
      <c r="N117" s="416">
        <v>4.3999999999999997E-2</v>
      </c>
      <c r="O117" s="416">
        <v>4.5999999999999999E-2</v>
      </c>
      <c r="P117" s="416">
        <v>4.8000000000000001E-2</v>
      </c>
      <c r="Q117" s="416">
        <v>4.8000000000000001E-2</v>
      </c>
      <c r="R117" s="417">
        <v>0.05</v>
      </c>
    </row>
    <row r="118" spans="3:18" x14ac:dyDescent="0.2">
      <c r="C118" s="575">
        <v>2</v>
      </c>
      <c r="D118" s="576">
        <v>4.0000000000000001E-3</v>
      </c>
      <c r="E118" s="416">
        <v>1.4E-2</v>
      </c>
      <c r="F118" s="416">
        <v>1.7999999999999999E-2</v>
      </c>
      <c r="G118" s="416">
        <v>2.4E-2</v>
      </c>
      <c r="H118" s="416">
        <v>2.8000000000000001E-2</v>
      </c>
      <c r="I118" s="416">
        <v>3.2000000000000001E-2</v>
      </c>
      <c r="J118" s="416">
        <v>3.4000000000000002E-2</v>
      </c>
      <c r="K118" s="416">
        <v>3.7999999999999999E-2</v>
      </c>
      <c r="L118" s="416">
        <v>0.04</v>
      </c>
      <c r="M118" s="416">
        <v>4.2000000000000003E-2</v>
      </c>
      <c r="N118" s="416">
        <v>4.3999999999999997E-2</v>
      </c>
      <c r="O118" s="416">
        <v>4.5999999999999999E-2</v>
      </c>
      <c r="P118" s="416">
        <v>4.8000000000000001E-2</v>
      </c>
      <c r="Q118" s="416">
        <v>4.8000000000000001E-2</v>
      </c>
      <c r="R118" s="417">
        <v>0.05</v>
      </c>
    </row>
    <row r="119" spans="3:18" x14ac:dyDescent="0.2">
      <c r="C119" s="575">
        <v>3</v>
      </c>
      <c r="D119" s="576">
        <v>1.2E-2</v>
      </c>
      <c r="E119" s="416">
        <v>2.5999999999999999E-2</v>
      </c>
      <c r="F119" s="416">
        <v>3.2000000000000001E-2</v>
      </c>
      <c r="G119" s="416">
        <v>3.5999999999999997E-2</v>
      </c>
      <c r="H119" s="416">
        <v>4.2000000000000003E-2</v>
      </c>
      <c r="I119" s="416">
        <v>4.5999999999999999E-2</v>
      </c>
      <c r="J119" s="416">
        <v>5.1999999999999998E-2</v>
      </c>
      <c r="K119" s="416">
        <v>5.6000000000000001E-2</v>
      </c>
      <c r="L119" s="416">
        <v>0.06</v>
      </c>
      <c r="M119" s="416">
        <v>6.4000000000000001E-2</v>
      </c>
      <c r="N119" s="416">
        <v>6.6000000000000003E-2</v>
      </c>
      <c r="O119" s="416">
        <v>6.8000000000000005E-2</v>
      </c>
      <c r="P119" s="416">
        <v>7.0000000000000007E-2</v>
      </c>
      <c r="Q119" s="416">
        <v>7.1999999999999995E-2</v>
      </c>
      <c r="R119" s="417">
        <v>7.3999999999999996E-2</v>
      </c>
    </row>
    <row r="120" spans="3:18" x14ac:dyDescent="0.2">
      <c r="C120" s="575">
        <v>4</v>
      </c>
      <c r="D120" s="576">
        <v>2.8000000000000001E-2</v>
      </c>
      <c r="E120" s="416">
        <v>0.06</v>
      </c>
      <c r="F120" s="416">
        <v>7.1999999999999995E-2</v>
      </c>
      <c r="G120" s="416">
        <v>8.2000000000000003E-2</v>
      </c>
      <c r="H120" s="416">
        <v>0.09</v>
      </c>
      <c r="I120" s="416">
        <v>9.8000000000000004E-2</v>
      </c>
      <c r="J120" s="416">
        <v>0.10199999999999999</v>
      </c>
      <c r="K120" s="416">
        <v>0.106</v>
      </c>
      <c r="L120" s="416">
        <v>0.108</v>
      </c>
      <c r="M120" s="416">
        <v>0.112</v>
      </c>
      <c r="N120" s="416">
        <v>0.114</v>
      </c>
      <c r="O120" s="416">
        <v>0.11600000000000001</v>
      </c>
      <c r="P120" s="416">
        <v>0.11799999999999999</v>
      </c>
      <c r="Q120" s="416">
        <v>0.12</v>
      </c>
      <c r="R120" s="417">
        <v>0.12</v>
      </c>
    </row>
    <row r="121" spans="3:18" x14ac:dyDescent="0.2">
      <c r="C121" s="575">
        <v>5</v>
      </c>
      <c r="D121" s="576">
        <v>0.216</v>
      </c>
      <c r="E121" s="416">
        <v>0.42599999999999999</v>
      </c>
      <c r="F121" s="416">
        <v>0.498</v>
      </c>
      <c r="G121" s="416">
        <v>0.54</v>
      </c>
      <c r="H121" s="416">
        <v>0.56399999999999995</v>
      </c>
      <c r="I121" s="416">
        <v>0.58199999999999996</v>
      </c>
      <c r="J121" s="416">
        <v>0.58799999999999997</v>
      </c>
      <c r="K121" s="416">
        <v>0.58799999999999997</v>
      </c>
      <c r="L121" s="416">
        <v>0.58799999999999997</v>
      </c>
      <c r="M121" s="416">
        <v>0.58799999999999997</v>
      </c>
      <c r="N121" s="416">
        <v>0.58799999999999997</v>
      </c>
      <c r="O121" s="416">
        <v>0.58799999999999997</v>
      </c>
      <c r="P121" s="416">
        <v>0.58799999999999997</v>
      </c>
      <c r="Q121" s="416">
        <v>0.58799999999999997</v>
      </c>
      <c r="R121" s="417">
        <v>0.58799999999999997</v>
      </c>
    </row>
    <row r="122" spans="3:18" x14ac:dyDescent="0.2">
      <c r="C122" s="575">
        <v>6</v>
      </c>
      <c r="D122" s="576">
        <v>1</v>
      </c>
      <c r="E122" s="416">
        <v>1</v>
      </c>
      <c r="F122" s="416">
        <v>1</v>
      </c>
      <c r="G122" s="416">
        <v>1</v>
      </c>
      <c r="H122" s="416">
        <v>1</v>
      </c>
      <c r="I122" s="416">
        <v>1</v>
      </c>
      <c r="J122" s="416">
        <v>1</v>
      </c>
      <c r="K122" s="416">
        <v>1</v>
      </c>
      <c r="L122" s="416">
        <v>1</v>
      </c>
      <c r="M122" s="416">
        <v>1</v>
      </c>
      <c r="N122" s="416">
        <v>1</v>
      </c>
      <c r="O122" s="416">
        <v>1</v>
      </c>
      <c r="P122" s="416">
        <v>1</v>
      </c>
      <c r="Q122" s="416">
        <v>1</v>
      </c>
      <c r="R122" s="417">
        <v>1</v>
      </c>
    </row>
    <row r="123" spans="3:18" x14ac:dyDescent="0.2">
      <c r="C123" s="575">
        <v>7</v>
      </c>
      <c r="D123" s="576">
        <v>1</v>
      </c>
      <c r="E123" s="416">
        <v>1</v>
      </c>
      <c r="F123" s="416">
        <v>1</v>
      </c>
      <c r="G123" s="416">
        <v>1</v>
      </c>
      <c r="H123" s="416">
        <v>1</v>
      </c>
      <c r="I123" s="416">
        <v>1</v>
      </c>
      <c r="J123" s="416">
        <v>1</v>
      </c>
      <c r="K123" s="416">
        <v>1</v>
      </c>
      <c r="L123" s="416">
        <v>1</v>
      </c>
      <c r="M123" s="416">
        <v>1</v>
      </c>
      <c r="N123" s="416">
        <v>1</v>
      </c>
      <c r="O123" s="416">
        <v>1</v>
      </c>
      <c r="P123" s="416">
        <v>1</v>
      </c>
      <c r="Q123" s="416">
        <v>1</v>
      </c>
      <c r="R123" s="417">
        <v>1</v>
      </c>
    </row>
    <row r="124" spans="3:18" x14ac:dyDescent="0.2">
      <c r="C124" s="575" t="s">
        <v>1134</v>
      </c>
      <c r="D124" s="576">
        <v>1</v>
      </c>
      <c r="E124" s="416">
        <v>1</v>
      </c>
      <c r="F124" s="416">
        <v>1</v>
      </c>
      <c r="G124" s="416">
        <v>1</v>
      </c>
      <c r="H124" s="416">
        <v>1</v>
      </c>
      <c r="I124" s="416">
        <v>1</v>
      </c>
      <c r="J124" s="416">
        <v>1</v>
      </c>
      <c r="K124" s="416">
        <v>1</v>
      </c>
      <c r="L124" s="416">
        <v>1</v>
      </c>
      <c r="M124" s="416">
        <v>1</v>
      </c>
      <c r="N124" s="416">
        <v>1</v>
      </c>
      <c r="O124" s="416">
        <v>1</v>
      </c>
      <c r="P124" s="416">
        <v>1</v>
      </c>
      <c r="Q124" s="416">
        <v>1</v>
      </c>
      <c r="R124" s="417">
        <v>1</v>
      </c>
    </row>
    <row r="125" spans="3:18" x14ac:dyDescent="0.2">
      <c r="C125" s="577" t="s">
        <v>1135</v>
      </c>
      <c r="D125" s="578">
        <v>1</v>
      </c>
      <c r="E125" s="579">
        <v>1</v>
      </c>
      <c r="F125" s="579">
        <v>1</v>
      </c>
      <c r="G125" s="579">
        <v>1</v>
      </c>
      <c r="H125" s="579">
        <v>1</v>
      </c>
      <c r="I125" s="579">
        <v>1</v>
      </c>
      <c r="J125" s="579">
        <v>1</v>
      </c>
      <c r="K125" s="579">
        <v>1</v>
      </c>
      <c r="L125" s="579">
        <v>1</v>
      </c>
      <c r="M125" s="579">
        <v>1</v>
      </c>
      <c r="N125" s="579">
        <v>1</v>
      </c>
      <c r="O125" s="579">
        <v>1</v>
      </c>
      <c r="P125" s="579">
        <v>1</v>
      </c>
      <c r="Q125" s="579">
        <v>1</v>
      </c>
      <c r="R125" s="580">
        <v>1</v>
      </c>
    </row>
    <row r="127" spans="3:18" ht="22.5" x14ac:dyDescent="0.2">
      <c r="C127" s="38"/>
      <c r="D127" s="39"/>
      <c r="E127" s="530" t="s">
        <v>1626</v>
      </c>
    </row>
    <row r="128" spans="3:18" x14ac:dyDescent="0.2">
      <c r="C128" s="42" t="s">
        <v>1157</v>
      </c>
      <c r="D128" s="989"/>
      <c r="E128" s="423">
        <v>0</v>
      </c>
    </row>
    <row r="129" spans="3:19" x14ac:dyDescent="0.2">
      <c r="C129" s="42" t="s">
        <v>1159</v>
      </c>
      <c r="D129" s="989"/>
      <c r="E129" s="424">
        <v>4.0000000000000001E-3</v>
      </c>
    </row>
    <row r="130" spans="3:19" x14ac:dyDescent="0.2">
      <c r="C130" s="42" t="s">
        <v>1160</v>
      </c>
      <c r="D130" s="989"/>
      <c r="E130" s="424">
        <v>0.08</v>
      </c>
    </row>
    <row r="131" spans="3:19" x14ac:dyDescent="0.2">
      <c r="C131" s="42" t="s">
        <v>1161</v>
      </c>
      <c r="D131" s="989"/>
      <c r="E131" s="424">
        <v>0.08</v>
      </c>
    </row>
    <row r="132" spans="3:19" x14ac:dyDescent="0.2">
      <c r="C132" s="42" t="s">
        <v>1162</v>
      </c>
      <c r="D132" s="989"/>
      <c r="E132" s="424">
        <v>0.08</v>
      </c>
    </row>
    <row r="133" spans="3:19" x14ac:dyDescent="0.2">
      <c r="C133" s="43" t="s">
        <v>1163</v>
      </c>
      <c r="D133" s="44"/>
      <c r="E133" s="427">
        <v>0.08</v>
      </c>
    </row>
    <row r="135" spans="3:19" ht="30" x14ac:dyDescent="0.2">
      <c r="C135" s="369" t="s">
        <v>1142</v>
      </c>
      <c r="D135" s="338" t="s">
        <v>898</v>
      </c>
      <c r="F135" s="38" t="s">
        <v>1143</v>
      </c>
      <c r="G135" s="861" t="s">
        <v>1610</v>
      </c>
      <c r="H135" s="861" t="s">
        <v>1611</v>
      </c>
      <c r="I135" s="861" t="s">
        <v>1612</v>
      </c>
      <c r="J135" s="861" t="s">
        <v>1613</v>
      </c>
      <c r="K135" s="861" t="s">
        <v>1614</v>
      </c>
      <c r="L135" s="861" t="s">
        <v>1615</v>
      </c>
      <c r="M135" s="38" t="s">
        <v>898</v>
      </c>
      <c r="N135" s="861" t="s">
        <v>1610</v>
      </c>
      <c r="O135" s="861" t="s">
        <v>1611</v>
      </c>
      <c r="P135" s="861" t="s">
        <v>1612</v>
      </c>
      <c r="Q135" s="861" t="s">
        <v>1613</v>
      </c>
      <c r="R135" s="861" t="s">
        <v>1614</v>
      </c>
      <c r="S135" s="861" t="s">
        <v>1615</v>
      </c>
    </row>
    <row r="136" spans="3:19" x14ac:dyDescent="0.2">
      <c r="C136" s="42" t="s">
        <v>1144</v>
      </c>
      <c r="D136" s="424">
        <v>4.8000000000000001E-2</v>
      </c>
      <c r="F136" s="42" t="s">
        <v>1601</v>
      </c>
      <c r="G136" s="1325">
        <v>3</v>
      </c>
      <c r="H136" s="1326">
        <v>3</v>
      </c>
      <c r="I136" s="1326">
        <v>3</v>
      </c>
      <c r="J136" s="1331">
        <v>4</v>
      </c>
      <c r="K136" s="1331">
        <v>4</v>
      </c>
      <c r="L136" s="1323">
        <v>5</v>
      </c>
      <c r="M136" s="42" t="s">
        <v>1601</v>
      </c>
      <c r="N136" s="516">
        <f t="shared" ref="N136:S144" si="1">INDEX($D$136:$D$142,G136)</f>
        <v>7.8E-2</v>
      </c>
      <c r="O136" s="517">
        <f t="shared" si="1"/>
        <v>7.8E-2</v>
      </c>
      <c r="P136" s="517">
        <f t="shared" si="1"/>
        <v>7.8E-2</v>
      </c>
      <c r="Q136" s="517">
        <f t="shared" si="1"/>
        <v>0.158</v>
      </c>
      <c r="R136" s="517">
        <f t="shared" si="1"/>
        <v>0.158</v>
      </c>
      <c r="S136" s="517">
        <f t="shared" si="1"/>
        <v>0.23499999999999999</v>
      </c>
    </row>
    <row r="137" spans="3:19" x14ac:dyDescent="0.2">
      <c r="C137" s="42" t="s">
        <v>1145</v>
      </c>
      <c r="D137" s="424">
        <v>0.06</v>
      </c>
      <c r="F137" s="42" t="s">
        <v>1602</v>
      </c>
      <c r="G137" s="1327">
        <v>3</v>
      </c>
      <c r="H137" s="1328">
        <v>3</v>
      </c>
      <c r="I137" s="1328">
        <v>3</v>
      </c>
      <c r="J137" s="1332">
        <v>4</v>
      </c>
      <c r="K137" s="1332">
        <v>4</v>
      </c>
      <c r="L137" s="1324">
        <v>5</v>
      </c>
      <c r="M137" s="42" t="s">
        <v>1602</v>
      </c>
      <c r="N137" s="518">
        <f t="shared" si="1"/>
        <v>7.8E-2</v>
      </c>
      <c r="O137" s="519">
        <f t="shared" si="1"/>
        <v>7.8E-2</v>
      </c>
      <c r="P137" s="519">
        <f t="shared" si="1"/>
        <v>7.8E-2</v>
      </c>
      <c r="Q137" s="519">
        <f t="shared" si="1"/>
        <v>0.158</v>
      </c>
      <c r="R137" s="519">
        <f t="shared" si="1"/>
        <v>0.158</v>
      </c>
      <c r="S137" s="519">
        <f t="shared" si="1"/>
        <v>0.23499999999999999</v>
      </c>
    </row>
    <row r="138" spans="3:19" x14ac:dyDescent="0.2">
      <c r="C138" s="42" t="s">
        <v>1146</v>
      </c>
      <c r="D138" s="424">
        <v>7.8E-2</v>
      </c>
      <c r="F138" s="42" t="s">
        <v>1603</v>
      </c>
      <c r="G138" s="1327">
        <v>3</v>
      </c>
      <c r="H138" s="1328">
        <v>3</v>
      </c>
      <c r="I138" s="1328">
        <v>3</v>
      </c>
      <c r="J138" s="1332">
        <v>4</v>
      </c>
      <c r="K138" s="1332">
        <v>4</v>
      </c>
      <c r="L138" s="1324">
        <v>5</v>
      </c>
      <c r="M138" s="42" t="s">
        <v>1603</v>
      </c>
      <c r="N138" s="518">
        <f t="shared" si="1"/>
        <v>7.8E-2</v>
      </c>
      <c r="O138" s="519">
        <f t="shared" si="1"/>
        <v>7.8E-2</v>
      </c>
      <c r="P138" s="519">
        <f t="shared" si="1"/>
        <v>7.8E-2</v>
      </c>
      <c r="Q138" s="519">
        <f t="shared" si="1"/>
        <v>0.158</v>
      </c>
      <c r="R138" s="519">
        <f t="shared" si="1"/>
        <v>0.158</v>
      </c>
      <c r="S138" s="519">
        <f t="shared" si="1"/>
        <v>0.23499999999999999</v>
      </c>
    </row>
    <row r="139" spans="3:19" x14ac:dyDescent="0.2">
      <c r="C139" s="42" t="s">
        <v>1147</v>
      </c>
      <c r="D139" s="424">
        <v>0.158</v>
      </c>
      <c r="F139" s="42" t="s">
        <v>1604</v>
      </c>
      <c r="G139" s="1329">
        <v>2</v>
      </c>
      <c r="H139" s="1330">
        <v>2</v>
      </c>
      <c r="I139" s="1328">
        <v>3</v>
      </c>
      <c r="J139" s="1328">
        <v>3</v>
      </c>
      <c r="K139" s="1332">
        <v>4</v>
      </c>
      <c r="L139" s="1332">
        <v>4</v>
      </c>
      <c r="M139" s="42" t="s">
        <v>1604</v>
      </c>
      <c r="N139" s="518">
        <f t="shared" si="1"/>
        <v>0.06</v>
      </c>
      <c r="O139" s="519">
        <f t="shared" si="1"/>
        <v>0.06</v>
      </c>
      <c r="P139" s="519">
        <f t="shared" si="1"/>
        <v>7.8E-2</v>
      </c>
      <c r="Q139" s="519">
        <f t="shared" si="1"/>
        <v>7.8E-2</v>
      </c>
      <c r="R139" s="519">
        <f t="shared" si="1"/>
        <v>0.158</v>
      </c>
      <c r="S139" s="519">
        <f t="shared" si="1"/>
        <v>0.158</v>
      </c>
    </row>
    <row r="140" spans="3:19" x14ac:dyDescent="0.2">
      <c r="C140" s="42" t="s">
        <v>1148</v>
      </c>
      <c r="D140" s="424">
        <v>0.23499999999999999</v>
      </c>
      <c r="F140" s="42" t="s">
        <v>1605</v>
      </c>
      <c r="G140" s="1329">
        <v>2</v>
      </c>
      <c r="H140" s="1330">
        <v>2</v>
      </c>
      <c r="I140" s="1328">
        <v>3</v>
      </c>
      <c r="J140" s="1328">
        <v>3</v>
      </c>
      <c r="K140" s="1328">
        <v>3</v>
      </c>
      <c r="L140" s="1328">
        <v>3</v>
      </c>
      <c r="M140" s="42" t="s">
        <v>1605</v>
      </c>
      <c r="N140" s="518">
        <f t="shared" si="1"/>
        <v>0.06</v>
      </c>
      <c r="O140" s="519">
        <f t="shared" si="1"/>
        <v>0.06</v>
      </c>
      <c r="P140" s="519">
        <f t="shared" si="1"/>
        <v>7.8E-2</v>
      </c>
      <c r="Q140" s="519">
        <f t="shared" si="1"/>
        <v>7.8E-2</v>
      </c>
      <c r="R140" s="519">
        <f t="shared" si="1"/>
        <v>7.8E-2</v>
      </c>
      <c r="S140" s="519">
        <f t="shared" si="1"/>
        <v>7.8E-2</v>
      </c>
    </row>
    <row r="141" spans="3:19" x14ac:dyDescent="0.2">
      <c r="C141" s="42" t="s">
        <v>1149</v>
      </c>
      <c r="D141" s="424">
        <v>0.35</v>
      </c>
      <c r="F141" s="42" t="s">
        <v>1606</v>
      </c>
      <c r="G141" s="1334">
        <v>1</v>
      </c>
      <c r="H141" s="1330">
        <v>2</v>
      </c>
      <c r="I141" s="1330">
        <v>2</v>
      </c>
      <c r="J141" s="1330">
        <v>2</v>
      </c>
      <c r="K141" s="1328">
        <v>3</v>
      </c>
      <c r="L141" s="1328">
        <v>3</v>
      </c>
      <c r="M141" s="42" t="s">
        <v>1606</v>
      </c>
      <c r="N141" s="518">
        <f t="shared" si="1"/>
        <v>4.8000000000000001E-2</v>
      </c>
      <c r="O141" s="519">
        <f t="shared" si="1"/>
        <v>0.06</v>
      </c>
      <c r="P141" s="519">
        <f t="shared" si="1"/>
        <v>0.06</v>
      </c>
      <c r="Q141" s="519">
        <f t="shared" si="1"/>
        <v>0.06</v>
      </c>
      <c r="R141" s="519">
        <f t="shared" si="1"/>
        <v>7.8E-2</v>
      </c>
      <c r="S141" s="519">
        <f t="shared" si="1"/>
        <v>7.8E-2</v>
      </c>
    </row>
    <row r="142" spans="3:19" x14ac:dyDescent="0.2">
      <c r="C142" s="43" t="s">
        <v>1150</v>
      </c>
      <c r="D142" s="427">
        <v>0.35</v>
      </c>
      <c r="F142" s="42" t="s">
        <v>1607</v>
      </c>
      <c r="G142" s="1334">
        <v>1</v>
      </c>
      <c r="H142" s="1336">
        <v>1</v>
      </c>
      <c r="I142" s="1336">
        <v>1</v>
      </c>
      <c r="J142" s="1330">
        <v>2</v>
      </c>
      <c r="K142" s="1328">
        <v>3</v>
      </c>
      <c r="L142" s="1328">
        <v>3</v>
      </c>
      <c r="M142" s="42" t="s">
        <v>1607</v>
      </c>
      <c r="N142" s="518">
        <f t="shared" si="1"/>
        <v>4.8000000000000001E-2</v>
      </c>
      <c r="O142" s="519">
        <f t="shared" si="1"/>
        <v>4.8000000000000001E-2</v>
      </c>
      <c r="P142" s="519">
        <f t="shared" si="1"/>
        <v>4.8000000000000001E-2</v>
      </c>
      <c r="Q142" s="519">
        <f t="shared" si="1"/>
        <v>0.06</v>
      </c>
      <c r="R142" s="519">
        <f t="shared" si="1"/>
        <v>7.8E-2</v>
      </c>
      <c r="S142" s="519">
        <f t="shared" si="1"/>
        <v>7.8E-2</v>
      </c>
    </row>
    <row r="143" spans="3:19" x14ac:dyDescent="0.2">
      <c r="F143" s="42" t="s">
        <v>1609</v>
      </c>
      <c r="G143" s="1334">
        <v>1</v>
      </c>
      <c r="H143" s="1336">
        <v>1</v>
      </c>
      <c r="I143" s="1336">
        <v>1</v>
      </c>
      <c r="J143" s="1330">
        <v>2</v>
      </c>
      <c r="K143" s="1330">
        <v>2</v>
      </c>
      <c r="L143" s="1330">
        <v>2</v>
      </c>
      <c r="M143" s="42" t="s">
        <v>1609</v>
      </c>
      <c r="N143" s="518">
        <f t="shared" si="1"/>
        <v>4.8000000000000001E-2</v>
      </c>
      <c r="O143" s="519">
        <f t="shared" si="1"/>
        <v>4.8000000000000001E-2</v>
      </c>
      <c r="P143" s="519">
        <f t="shared" si="1"/>
        <v>4.8000000000000001E-2</v>
      </c>
      <c r="Q143" s="519">
        <f t="shared" si="1"/>
        <v>0.06</v>
      </c>
      <c r="R143" s="519">
        <f t="shared" si="1"/>
        <v>0.06</v>
      </c>
      <c r="S143" s="519">
        <f t="shared" si="1"/>
        <v>0.06</v>
      </c>
    </row>
    <row r="144" spans="3:19" x14ac:dyDescent="0.2">
      <c r="F144" s="43" t="s">
        <v>1608</v>
      </c>
      <c r="G144" s="1335">
        <v>1</v>
      </c>
      <c r="H144" s="1337">
        <v>1</v>
      </c>
      <c r="I144" s="1337">
        <v>1</v>
      </c>
      <c r="J144" s="1333">
        <v>2</v>
      </c>
      <c r="K144" s="1333">
        <v>2</v>
      </c>
      <c r="L144" s="1333">
        <v>2</v>
      </c>
      <c r="M144" s="43" t="s">
        <v>1608</v>
      </c>
      <c r="N144" s="521">
        <f t="shared" si="1"/>
        <v>4.8000000000000001E-2</v>
      </c>
      <c r="O144" s="522">
        <f t="shared" si="1"/>
        <v>4.8000000000000001E-2</v>
      </c>
      <c r="P144" s="522">
        <f t="shared" si="1"/>
        <v>4.8000000000000001E-2</v>
      </c>
      <c r="Q144" s="522">
        <f t="shared" si="1"/>
        <v>0.06</v>
      </c>
      <c r="R144" s="522">
        <f t="shared" si="1"/>
        <v>0.06</v>
      </c>
      <c r="S144" s="522">
        <f t="shared" si="1"/>
        <v>0.06</v>
      </c>
    </row>
    <row r="146" spans="3:4" x14ac:dyDescent="0.2">
      <c r="C146" s="48" t="s">
        <v>1629</v>
      </c>
      <c r="D146" s="526">
        <v>0.08</v>
      </c>
    </row>
    <row r="148" spans="3:4" x14ac:dyDescent="0.2">
      <c r="C148" s="38" t="s">
        <v>1630</v>
      </c>
      <c r="D148" s="423"/>
    </row>
    <row r="149" spans="3:4" x14ac:dyDescent="0.2">
      <c r="C149" s="868" t="s">
        <v>1421</v>
      </c>
      <c r="D149" s="424">
        <v>4.2000000000000003E-2</v>
      </c>
    </row>
    <row r="150" spans="3:4" x14ac:dyDescent="0.2">
      <c r="C150" s="868" t="s">
        <v>1422</v>
      </c>
      <c r="D150" s="424">
        <v>5.3999999999999999E-2</v>
      </c>
    </row>
    <row r="151" spans="3:4" x14ac:dyDescent="0.2">
      <c r="C151" s="868" t="s">
        <v>1423</v>
      </c>
      <c r="D151" s="424">
        <v>7.1999999999999995E-2</v>
      </c>
    </row>
    <row r="152" spans="3:4" x14ac:dyDescent="0.2">
      <c r="C152" s="42" t="s">
        <v>1630</v>
      </c>
      <c r="D152" s="424"/>
    </row>
    <row r="153" spans="3:4" x14ac:dyDescent="0.2">
      <c r="C153" s="868" t="s">
        <v>1424</v>
      </c>
      <c r="D153" s="424">
        <v>1.4999999999999999E-2</v>
      </c>
    </row>
    <row r="154" spans="3:4" x14ac:dyDescent="0.2">
      <c r="C154" s="868" t="s">
        <v>1425</v>
      </c>
      <c r="D154" s="424">
        <v>1.7999999999999999E-2</v>
      </c>
    </row>
    <row r="155" spans="3:4" x14ac:dyDescent="0.2">
      <c r="C155" s="868" t="s">
        <v>1422</v>
      </c>
      <c r="D155" s="424">
        <v>2.1000000000000001E-2</v>
      </c>
    </row>
    <row r="156" spans="3:4" x14ac:dyDescent="0.2">
      <c r="C156" s="868" t="s">
        <v>1426</v>
      </c>
      <c r="D156" s="424">
        <v>2.7E-2</v>
      </c>
    </row>
    <row r="157" spans="3:4" x14ac:dyDescent="0.2">
      <c r="C157" s="868" t="s">
        <v>1427</v>
      </c>
      <c r="D157" s="424">
        <v>3.3000000000000002E-2</v>
      </c>
    </row>
    <row r="158" spans="3:4" x14ac:dyDescent="0.2">
      <c r="C158" s="868" t="s">
        <v>1428</v>
      </c>
      <c r="D158" s="424">
        <v>4.4999999999999998E-2</v>
      </c>
    </row>
    <row r="159" spans="3:4" x14ac:dyDescent="0.2">
      <c r="C159" s="43" t="s">
        <v>1631</v>
      </c>
      <c r="D159" s="427">
        <v>0.35</v>
      </c>
    </row>
    <row r="161" spans="1:73" x14ac:dyDescent="0.2">
      <c r="A161" s="989" t="s">
        <v>1299</v>
      </c>
      <c r="B161" s="989"/>
      <c r="D161" s="413">
        <v>1</v>
      </c>
      <c r="E161" s="413">
        <v>2</v>
      </c>
      <c r="F161" s="413">
        <v>3</v>
      </c>
      <c r="G161" s="413">
        <v>4</v>
      </c>
      <c r="H161" s="413">
        <v>5</v>
      </c>
      <c r="I161" s="413">
        <v>6</v>
      </c>
      <c r="J161" s="413">
        <v>7</v>
      </c>
      <c r="K161" s="413">
        <v>8</v>
      </c>
      <c r="L161" s="413">
        <v>9</v>
      </c>
      <c r="M161" s="413">
        <v>10</v>
      </c>
      <c r="N161" s="413">
        <v>11</v>
      </c>
      <c r="O161" s="413">
        <v>12</v>
      </c>
      <c r="P161" s="413">
        <v>13</v>
      </c>
      <c r="Q161" s="413">
        <v>14</v>
      </c>
      <c r="R161" s="413">
        <v>15</v>
      </c>
      <c r="S161" s="413">
        <v>16</v>
      </c>
      <c r="T161" s="413">
        <v>17</v>
      </c>
      <c r="U161" s="413">
        <v>18</v>
      </c>
      <c r="V161" s="413">
        <v>19</v>
      </c>
      <c r="W161" s="413">
        <v>20</v>
      </c>
      <c r="X161" s="413">
        <v>21</v>
      </c>
      <c r="Y161" s="413">
        <v>22</v>
      </c>
      <c r="Z161" s="413">
        <v>23</v>
      </c>
      <c r="AA161" s="413">
        <v>24</v>
      </c>
      <c r="AB161" s="413">
        <v>25</v>
      </c>
      <c r="AC161" s="413">
        <v>26</v>
      </c>
      <c r="AD161" s="413">
        <v>27</v>
      </c>
      <c r="AE161" s="413">
        <v>28</v>
      </c>
      <c r="AF161" s="413">
        <v>29</v>
      </c>
      <c r="AG161" s="413">
        <v>30</v>
      </c>
      <c r="AH161" s="413">
        <v>31</v>
      </c>
      <c r="AI161" s="413">
        <v>32</v>
      </c>
      <c r="AJ161" s="413">
        <v>33</v>
      </c>
      <c r="AK161" s="413">
        <v>34</v>
      </c>
      <c r="AL161" s="413">
        <v>35</v>
      </c>
      <c r="AM161" s="413">
        <v>36</v>
      </c>
      <c r="AN161" s="413">
        <v>37</v>
      </c>
      <c r="AO161" s="413">
        <v>38</v>
      </c>
      <c r="AP161" s="413">
        <v>39</v>
      </c>
      <c r="AQ161" s="413">
        <v>40</v>
      </c>
      <c r="AR161" s="413">
        <v>41</v>
      </c>
      <c r="AS161" s="413">
        <v>42</v>
      </c>
      <c r="AT161" s="413">
        <v>43</v>
      </c>
      <c r="AU161" s="413">
        <v>44</v>
      </c>
      <c r="AV161" s="413">
        <v>45</v>
      </c>
      <c r="AW161" s="413">
        <v>46</v>
      </c>
      <c r="AX161" s="413">
        <v>47</v>
      </c>
      <c r="AY161" s="413">
        <v>48</v>
      </c>
      <c r="AZ161" s="413">
        <v>49</v>
      </c>
      <c r="BA161" s="413">
        <v>50</v>
      </c>
      <c r="BB161" s="413">
        <v>51</v>
      </c>
      <c r="BC161" s="413">
        <v>52</v>
      </c>
      <c r="BD161" s="413">
        <v>53</v>
      </c>
      <c r="BE161" s="413">
        <v>54</v>
      </c>
      <c r="BF161" s="413">
        <v>55</v>
      </c>
      <c r="BG161" s="413">
        <v>56</v>
      </c>
      <c r="BH161" s="413">
        <v>57</v>
      </c>
      <c r="BI161" s="413">
        <v>58</v>
      </c>
      <c r="BJ161" s="413">
        <v>59</v>
      </c>
      <c r="BK161" s="413">
        <v>60</v>
      </c>
      <c r="BL161" s="413">
        <v>61</v>
      </c>
      <c r="BM161" s="413">
        <v>62</v>
      </c>
      <c r="BN161" s="413">
        <v>63</v>
      </c>
      <c r="BO161" s="413">
        <v>64</v>
      </c>
      <c r="BP161" s="413">
        <v>65</v>
      </c>
      <c r="BQ161" s="413">
        <v>66</v>
      </c>
      <c r="BR161" s="413">
        <v>67</v>
      </c>
      <c r="BS161" s="413">
        <v>68</v>
      </c>
      <c r="BT161" s="413">
        <v>69</v>
      </c>
      <c r="BU161" s="413">
        <v>70</v>
      </c>
    </row>
    <row r="162" spans="1:73" x14ac:dyDescent="0.2">
      <c r="B162" s="1709"/>
      <c r="C162" s="939" t="s">
        <v>690</v>
      </c>
      <c r="D162" s="756">
        <v>43099</v>
      </c>
      <c r="E162" s="756">
        <v>43099</v>
      </c>
      <c r="F162" s="756">
        <v>43099</v>
      </c>
      <c r="G162" s="756">
        <v>43099</v>
      </c>
      <c r="H162" s="756">
        <v>43099</v>
      </c>
      <c r="I162" s="756">
        <v>43099</v>
      </c>
      <c r="J162" s="756">
        <v>43099</v>
      </c>
      <c r="K162" s="756">
        <v>43099</v>
      </c>
      <c r="L162" s="756">
        <v>43099</v>
      </c>
      <c r="M162" s="756">
        <v>43099</v>
      </c>
      <c r="N162" s="756">
        <v>43099</v>
      </c>
      <c r="O162" s="756">
        <v>43099</v>
      </c>
      <c r="P162" s="756">
        <v>43099</v>
      </c>
      <c r="Q162" s="756">
        <v>43099</v>
      </c>
      <c r="R162" s="756">
        <v>43099</v>
      </c>
      <c r="S162" s="756">
        <v>43099</v>
      </c>
      <c r="T162" s="756">
        <v>43099</v>
      </c>
      <c r="U162" s="756">
        <v>43099</v>
      </c>
      <c r="V162" s="756">
        <v>43099</v>
      </c>
      <c r="W162" s="756">
        <v>43099</v>
      </c>
      <c r="X162" s="756">
        <v>43099</v>
      </c>
      <c r="Y162" s="756">
        <v>43099</v>
      </c>
      <c r="Z162" s="756">
        <v>43099</v>
      </c>
      <c r="AA162" s="756">
        <v>43099</v>
      </c>
      <c r="AB162" s="756">
        <v>43099</v>
      </c>
      <c r="AC162" s="756">
        <v>43099</v>
      </c>
      <c r="AD162" s="756">
        <v>43099</v>
      </c>
      <c r="AE162" s="756">
        <v>43099</v>
      </c>
      <c r="AF162" s="756">
        <v>43099</v>
      </c>
      <c r="AG162" s="756">
        <v>43099</v>
      </c>
      <c r="AH162" s="756">
        <v>43099</v>
      </c>
      <c r="AI162" s="756">
        <v>43099</v>
      </c>
      <c r="AJ162" s="756">
        <v>43099</v>
      </c>
      <c r="AK162" s="756">
        <v>43099</v>
      </c>
      <c r="AL162" s="756">
        <v>43099</v>
      </c>
      <c r="AM162" s="757">
        <v>42825</v>
      </c>
      <c r="AN162" s="757">
        <v>42825</v>
      </c>
      <c r="AO162" s="757">
        <v>42825</v>
      </c>
      <c r="AP162" s="757">
        <v>42825</v>
      </c>
      <c r="AQ162" s="757">
        <v>42825</v>
      </c>
      <c r="AR162" s="757">
        <v>42825</v>
      </c>
      <c r="AS162" s="757">
        <v>42825</v>
      </c>
      <c r="AT162" s="757">
        <v>42825</v>
      </c>
      <c r="AU162" s="757">
        <v>42825</v>
      </c>
      <c r="AV162" s="757">
        <v>42825</v>
      </c>
      <c r="AW162" s="757">
        <v>42825</v>
      </c>
      <c r="AX162" s="757">
        <v>42825</v>
      </c>
      <c r="AY162" s="757">
        <v>42825</v>
      </c>
      <c r="AZ162" s="757">
        <v>42825</v>
      </c>
      <c r="BA162" s="757">
        <v>42825</v>
      </c>
      <c r="BB162" s="757">
        <v>42825</v>
      </c>
      <c r="BC162" s="757">
        <v>42825</v>
      </c>
      <c r="BD162" s="757">
        <v>42825</v>
      </c>
      <c r="BE162" s="757">
        <v>42825</v>
      </c>
      <c r="BF162" s="757">
        <v>42825</v>
      </c>
      <c r="BG162" s="757">
        <v>42825</v>
      </c>
      <c r="BH162" s="757">
        <v>42825</v>
      </c>
      <c r="BI162" s="757">
        <v>42825</v>
      </c>
      <c r="BJ162" s="757">
        <v>42825</v>
      </c>
      <c r="BK162" s="757">
        <v>42825</v>
      </c>
      <c r="BL162" s="757">
        <v>42825</v>
      </c>
      <c r="BM162" s="757">
        <v>42825</v>
      </c>
      <c r="BN162" s="757">
        <v>42825</v>
      </c>
      <c r="BO162" s="757">
        <v>42825</v>
      </c>
      <c r="BP162" s="757">
        <v>42825</v>
      </c>
      <c r="BQ162" s="757">
        <v>42825</v>
      </c>
      <c r="BR162" s="757">
        <v>42825</v>
      </c>
      <c r="BS162" s="757">
        <v>42825</v>
      </c>
      <c r="BT162" s="757">
        <v>42825</v>
      </c>
      <c r="BU162" s="757">
        <v>42825</v>
      </c>
    </row>
    <row r="163" spans="1:73" x14ac:dyDescent="0.2">
      <c r="B163" s="1709"/>
      <c r="C163" s="547" t="s">
        <v>2375</v>
      </c>
      <c r="D163" s="547" t="s">
        <v>827</v>
      </c>
      <c r="E163" s="547" t="s">
        <v>828</v>
      </c>
      <c r="F163" s="547" t="s">
        <v>829</v>
      </c>
      <c r="G163" s="547" t="s">
        <v>830</v>
      </c>
      <c r="H163" s="547" t="s">
        <v>831</v>
      </c>
      <c r="I163" s="547" t="s">
        <v>832</v>
      </c>
      <c r="J163" s="547" t="s">
        <v>833</v>
      </c>
      <c r="K163" s="547" t="s">
        <v>834</v>
      </c>
      <c r="L163" s="547" t="s">
        <v>835</v>
      </c>
      <c r="M163" s="547" t="s">
        <v>836</v>
      </c>
      <c r="N163" s="547" t="s">
        <v>845</v>
      </c>
      <c r="O163" s="547" t="s">
        <v>846</v>
      </c>
      <c r="P163" s="547" t="s">
        <v>847</v>
      </c>
      <c r="Q163" s="547" t="s">
        <v>848</v>
      </c>
      <c r="R163" s="547" t="s">
        <v>849</v>
      </c>
      <c r="S163" s="547" t="s">
        <v>850</v>
      </c>
      <c r="T163" s="547" t="s">
        <v>851</v>
      </c>
      <c r="U163" s="547" t="s">
        <v>852</v>
      </c>
      <c r="V163" s="547" t="s">
        <v>853</v>
      </c>
      <c r="W163" s="547" t="s">
        <v>854</v>
      </c>
      <c r="X163" s="547" t="s">
        <v>855</v>
      </c>
      <c r="Y163" s="547" t="s">
        <v>856</v>
      </c>
      <c r="Z163" s="547" t="s">
        <v>857</v>
      </c>
      <c r="AA163" s="547" t="s">
        <v>858</v>
      </c>
      <c r="AB163" s="547" t="s">
        <v>859</v>
      </c>
      <c r="AC163" s="547" t="s">
        <v>860</v>
      </c>
      <c r="AD163" s="547" t="s">
        <v>861</v>
      </c>
      <c r="AE163" s="547" t="s">
        <v>862</v>
      </c>
      <c r="AF163" s="547" t="s">
        <v>863</v>
      </c>
      <c r="AG163" s="547" t="s">
        <v>29</v>
      </c>
      <c r="AH163" s="547" t="s">
        <v>864</v>
      </c>
      <c r="AI163" s="547" t="s">
        <v>865</v>
      </c>
      <c r="AJ163" s="547" t="s">
        <v>866</v>
      </c>
      <c r="AK163" s="547" t="s">
        <v>867</v>
      </c>
      <c r="AL163" s="547" t="s">
        <v>868</v>
      </c>
      <c r="AM163" s="547" t="s">
        <v>827</v>
      </c>
      <c r="AN163" s="547" t="s">
        <v>828</v>
      </c>
      <c r="AO163" s="547" t="s">
        <v>829</v>
      </c>
      <c r="AP163" s="547" t="s">
        <v>830</v>
      </c>
      <c r="AQ163" s="547" t="s">
        <v>831</v>
      </c>
      <c r="AR163" s="547" t="s">
        <v>832</v>
      </c>
      <c r="AS163" s="547" t="s">
        <v>833</v>
      </c>
      <c r="AT163" s="547" t="s">
        <v>834</v>
      </c>
      <c r="AU163" s="547" t="s">
        <v>835</v>
      </c>
      <c r="AV163" s="547" t="s">
        <v>836</v>
      </c>
      <c r="AW163" s="547" t="s">
        <v>845</v>
      </c>
      <c r="AX163" s="547" t="s">
        <v>846</v>
      </c>
      <c r="AY163" s="547" t="s">
        <v>847</v>
      </c>
      <c r="AZ163" s="547" t="s">
        <v>848</v>
      </c>
      <c r="BA163" s="547" t="s">
        <v>849</v>
      </c>
      <c r="BB163" s="547" t="s">
        <v>850</v>
      </c>
      <c r="BC163" s="547" t="s">
        <v>851</v>
      </c>
      <c r="BD163" s="547" t="s">
        <v>852</v>
      </c>
      <c r="BE163" s="547" t="s">
        <v>853</v>
      </c>
      <c r="BF163" s="547" t="s">
        <v>854</v>
      </c>
      <c r="BG163" s="547" t="s">
        <v>855</v>
      </c>
      <c r="BH163" s="547" t="s">
        <v>856</v>
      </c>
      <c r="BI163" s="547" t="s">
        <v>857</v>
      </c>
      <c r="BJ163" s="547" t="s">
        <v>858</v>
      </c>
      <c r="BK163" s="547" t="s">
        <v>859</v>
      </c>
      <c r="BL163" s="547" t="s">
        <v>860</v>
      </c>
      <c r="BM163" s="547" t="s">
        <v>861</v>
      </c>
      <c r="BN163" s="547" t="s">
        <v>862</v>
      </c>
      <c r="BO163" s="547" t="s">
        <v>863</v>
      </c>
      <c r="BP163" s="547" t="s">
        <v>29</v>
      </c>
      <c r="BQ163" s="547" t="s">
        <v>864</v>
      </c>
      <c r="BR163" s="547" t="s">
        <v>865</v>
      </c>
      <c r="BS163" s="547" t="s">
        <v>866</v>
      </c>
      <c r="BT163" s="547" t="s">
        <v>867</v>
      </c>
      <c r="BU163" s="547" t="s">
        <v>868</v>
      </c>
    </row>
    <row r="164" spans="1:73" x14ac:dyDescent="0.2">
      <c r="B164" s="1709"/>
      <c r="C164" s="421" t="s">
        <v>1419</v>
      </c>
      <c r="D164" s="758">
        <v>3.7999999999999999E-2</v>
      </c>
      <c r="E164" s="758">
        <v>7.0000000000000007E-2</v>
      </c>
      <c r="F164" s="758">
        <v>3.7999999999999999E-2</v>
      </c>
      <c r="G164" s="758">
        <v>2.7999999999999997E-2</v>
      </c>
      <c r="H164" s="758">
        <v>0.05</v>
      </c>
      <c r="I164" s="758">
        <v>0.06</v>
      </c>
      <c r="J164" s="758">
        <v>0.06</v>
      </c>
      <c r="K164" s="758">
        <v>3.7999999999999999E-2</v>
      </c>
      <c r="L164" s="758">
        <v>3.7999999999999999E-2</v>
      </c>
      <c r="M164" s="758">
        <v>3.7999999999999999E-2</v>
      </c>
      <c r="N164" s="758">
        <v>3.7999999999999999E-2</v>
      </c>
      <c r="O164" s="758">
        <v>3.7999999999999999E-2</v>
      </c>
      <c r="P164" s="758">
        <v>0.06</v>
      </c>
      <c r="Q164" s="758">
        <v>0.08</v>
      </c>
      <c r="R164" s="758">
        <v>3.7999999999999999E-2</v>
      </c>
      <c r="S164" s="758">
        <v>7.0000000000000007E-2</v>
      </c>
      <c r="T164" s="758">
        <v>3.7999999999999999E-2</v>
      </c>
      <c r="U164" s="758">
        <v>3.7999999999999999E-2</v>
      </c>
      <c r="V164" s="758">
        <v>0.05</v>
      </c>
      <c r="W164" s="758">
        <v>0.05</v>
      </c>
      <c r="X164" s="758">
        <v>0.05</v>
      </c>
      <c r="Y164" s="758">
        <v>4.8000000000000001E-2</v>
      </c>
      <c r="Z164" s="758">
        <v>0.06</v>
      </c>
      <c r="AA164" s="758">
        <v>7.0000000000000007E-2</v>
      </c>
      <c r="AB164" s="758">
        <v>0.05</v>
      </c>
      <c r="AC164" s="758">
        <v>0.05</v>
      </c>
      <c r="AD164" s="758">
        <v>7.0000000000000007E-2</v>
      </c>
      <c r="AE164" s="758">
        <v>0.06</v>
      </c>
      <c r="AF164" s="758">
        <v>3.7999999999999999E-2</v>
      </c>
      <c r="AG164" s="758">
        <v>3.7999999999999999E-2</v>
      </c>
      <c r="AH164" s="758">
        <v>0.05</v>
      </c>
      <c r="AI164" s="758">
        <v>7.0000000000000007E-2</v>
      </c>
      <c r="AJ164" s="758">
        <v>3.7999999999999999E-2</v>
      </c>
      <c r="AK164" s="758">
        <v>3.7999999999999999E-2</v>
      </c>
      <c r="AL164" s="758">
        <v>7.0000000000000007E-2</v>
      </c>
      <c r="AM164" s="758">
        <v>3.7999999999999999E-2</v>
      </c>
      <c r="AN164" s="758">
        <v>7.0000000000000007E-2</v>
      </c>
      <c r="AO164" s="758">
        <v>3.7999999999999999E-2</v>
      </c>
      <c r="AP164" s="758">
        <v>2.7999999999999997E-2</v>
      </c>
      <c r="AQ164" s="758">
        <v>0.05</v>
      </c>
      <c r="AR164" s="758">
        <v>0.06</v>
      </c>
      <c r="AS164" s="758">
        <v>0.06</v>
      </c>
      <c r="AT164" s="758">
        <v>3.7999999999999999E-2</v>
      </c>
      <c r="AU164" s="758">
        <v>3.7999999999999999E-2</v>
      </c>
      <c r="AV164" s="758">
        <v>3.7999999999999999E-2</v>
      </c>
      <c r="AW164" s="758">
        <v>3.7999999999999999E-2</v>
      </c>
      <c r="AX164" s="758">
        <v>3.7999999999999999E-2</v>
      </c>
      <c r="AY164" s="758">
        <v>0.06</v>
      </c>
      <c r="AZ164" s="758">
        <v>0.08</v>
      </c>
      <c r="BA164" s="758">
        <v>3.7999999999999999E-2</v>
      </c>
      <c r="BB164" s="758">
        <v>7.0000000000000007E-2</v>
      </c>
      <c r="BC164" s="758">
        <v>3.7999999999999999E-2</v>
      </c>
      <c r="BD164" s="758">
        <v>3.7999999999999999E-2</v>
      </c>
      <c r="BE164" s="758">
        <v>0.05</v>
      </c>
      <c r="BF164" s="758">
        <v>0.05</v>
      </c>
      <c r="BG164" s="758">
        <v>0.05</v>
      </c>
      <c r="BH164" s="758">
        <v>4.8000000000000001E-2</v>
      </c>
      <c r="BI164" s="758">
        <v>0.06</v>
      </c>
      <c r="BJ164" s="758">
        <v>7.0000000000000007E-2</v>
      </c>
      <c r="BK164" s="758">
        <v>0.05</v>
      </c>
      <c r="BL164" s="758">
        <v>0.05</v>
      </c>
      <c r="BM164" s="758">
        <v>7.0000000000000007E-2</v>
      </c>
      <c r="BN164" s="758">
        <v>0.06</v>
      </c>
      <c r="BO164" s="758">
        <v>3.7999999999999999E-2</v>
      </c>
      <c r="BP164" s="758">
        <v>3.7999999999999999E-2</v>
      </c>
      <c r="BQ164" s="758">
        <v>0.05</v>
      </c>
      <c r="BR164" s="758">
        <v>7.0000000000000007E-2</v>
      </c>
      <c r="BS164" s="758">
        <v>3.7999999999999999E-2</v>
      </c>
      <c r="BT164" s="758">
        <v>3.7999999999999999E-2</v>
      </c>
      <c r="BU164" s="758">
        <v>7.0000000000000007E-2</v>
      </c>
    </row>
    <row r="165" spans="1:73" x14ac:dyDescent="0.2">
      <c r="B165" s="1709"/>
      <c r="C165" s="759">
        <v>1</v>
      </c>
      <c r="D165" s="760">
        <v>1.8470000000023745E-2</v>
      </c>
      <c r="E165" s="760">
        <v>6.8630999999952147E-2</v>
      </c>
      <c r="F165" s="760">
        <v>1.4310999999999519E-2</v>
      </c>
      <c r="G165" s="760">
        <v>-7.2249999999000059E-3</v>
      </c>
      <c r="H165" s="760">
        <v>2.4387548845609341E-2</v>
      </c>
      <c r="I165" s="760">
        <v>3.7908999999868298E-2</v>
      </c>
      <c r="J165" s="760">
        <v>4.5047914850578685E-2</v>
      </c>
      <c r="K165" s="760">
        <v>9.8002000000274592E-3</v>
      </c>
      <c r="L165" s="760">
        <v>-2.5099999999461664E-3</v>
      </c>
      <c r="M165" s="760">
        <v>-3.579999999922423E-3</v>
      </c>
      <c r="N165" s="760">
        <v>5.5534253168192382E-3</v>
      </c>
      <c r="O165" s="760">
        <v>1.4633540468170558E-2</v>
      </c>
      <c r="P165" s="760">
        <v>1.0499999999018517E-3</v>
      </c>
      <c r="Q165" s="760">
        <v>5.4437000000009395E-2</v>
      </c>
      <c r="R165" s="760">
        <v>1.2499999998194511E-4</v>
      </c>
      <c r="S165" s="760">
        <v>5.9813127526209708E-2</v>
      </c>
      <c r="T165" s="760">
        <v>-1.5300000000670888E-3</v>
      </c>
      <c r="U165" s="760">
        <v>1.8665391418661637E-2</v>
      </c>
      <c r="V165" s="760">
        <v>7.5760000000008265E-2</v>
      </c>
      <c r="W165" s="760">
        <v>3.0129999999959578E-2</v>
      </c>
      <c r="X165" s="760">
        <v>8.8799999999107371E-3</v>
      </c>
      <c r="Y165" s="760">
        <v>1.9301556488778182E-2</v>
      </c>
      <c r="Z165" s="760">
        <v>3.3481000000042949E-2</v>
      </c>
      <c r="AA165" s="760">
        <v>3.4000000000005137E-2</v>
      </c>
      <c r="AB165" s="760">
        <v>1.4900000000012348E-2</v>
      </c>
      <c r="AC165" s="760">
        <v>2.4835999999943237E-2</v>
      </c>
      <c r="AD165" s="760">
        <v>7.7000000000028601E-2</v>
      </c>
      <c r="AE165" s="760">
        <v>2.1809999999964358E-2</v>
      </c>
      <c r="AF165" s="760">
        <v>-4.5799999999318608E-3</v>
      </c>
      <c r="AG165" s="760">
        <v>1.7109999999968206E-2</v>
      </c>
      <c r="AH165" s="760">
        <v>1.3640000000122665E-2</v>
      </c>
      <c r="AI165" s="760">
        <v>0.1303600000016385</v>
      </c>
      <c r="AJ165" s="760">
        <v>4.0500000000041059E-3</v>
      </c>
      <c r="AK165" s="760">
        <v>1.7439999999998346E-2</v>
      </c>
      <c r="AL165" s="760">
        <v>7.1550000000004665E-2</v>
      </c>
      <c r="AM165" s="760">
        <v>1.6139999999965848E-2</v>
      </c>
      <c r="AN165" s="760">
        <v>9.1110000000012681E-2</v>
      </c>
      <c r="AO165" s="760">
        <v>6.3810000000052991E-3</v>
      </c>
      <c r="AP165" s="760">
        <v>-7.8000000001223757E-3</v>
      </c>
      <c r="AQ165" s="760">
        <v>2.6374852751428257E-2</v>
      </c>
      <c r="AR165" s="760">
        <v>2.8631999999956026E-2</v>
      </c>
      <c r="AS165" s="760">
        <v>6.1242945788421599E-2</v>
      </c>
      <c r="AT165" s="760">
        <v>1.974000000063203E-3</v>
      </c>
      <c r="AU165" s="760">
        <v>-1.6600000001377735E-3</v>
      </c>
      <c r="AV165" s="760">
        <v>-3.1840000000590285E-3</v>
      </c>
      <c r="AW165" s="760">
        <v>4.3401129290177032E-3</v>
      </c>
      <c r="AX165" s="760">
        <v>1.1150036088636961E-2</v>
      </c>
      <c r="AY165" s="760">
        <v>2.1599999999277752E-3</v>
      </c>
      <c r="AZ165" s="760">
        <v>6.0621999999991072E-2</v>
      </c>
      <c r="BA165" s="760">
        <v>3.5899999996602538E-4</v>
      </c>
      <c r="BB165" s="760">
        <v>6.0547403381501885E-2</v>
      </c>
      <c r="BC165" s="760">
        <v>-2.5999999999680723E-3</v>
      </c>
      <c r="BD165" s="760">
        <v>1.4722825840491227E-2</v>
      </c>
      <c r="BE165" s="760">
        <v>6.6579999999955009E-2</v>
      </c>
      <c r="BF165" s="760">
        <v>3.2649999999999624E-2</v>
      </c>
      <c r="BG165" s="760">
        <v>9.9100000000016397E-3</v>
      </c>
      <c r="BH165" s="760">
        <v>1.9872049794654734E-2</v>
      </c>
      <c r="BI165" s="760">
        <v>4.9229999999995222E-2</v>
      </c>
      <c r="BJ165" s="760">
        <v>2.7500000000009184E-2</v>
      </c>
      <c r="BK165" s="760">
        <v>1.5509999999947954E-2</v>
      </c>
      <c r="BL165" s="760">
        <v>1.0509000000157753E-2</v>
      </c>
      <c r="BM165" s="760">
        <v>9.8249999999564297E-2</v>
      </c>
      <c r="BN165" s="760">
        <v>1.9435000000024738E-2</v>
      </c>
      <c r="BO165" s="760">
        <v>-5.4199999998828519E-3</v>
      </c>
      <c r="BP165" s="760">
        <v>1.0589999999991662E-2</v>
      </c>
      <c r="BQ165" s="760">
        <v>1.5449999999927355E-2</v>
      </c>
      <c r="BR165" s="760">
        <v>0.11105999999912397</v>
      </c>
      <c r="BS165" s="760">
        <v>5.0600000000100565E-3</v>
      </c>
      <c r="BT165" s="760">
        <v>1.0190000000031896E-2</v>
      </c>
      <c r="BU165" s="760">
        <v>7.5409999999976884E-2</v>
      </c>
    </row>
    <row r="166" spans="1:73" x14ac:dyDescent="0.2">
      <c r="B166" s="1709"/>
      <c r="C166" s="759">
        <v>2</v>
      </c>
      <c r="D166" s="760">
        <v>1.9980000000022979E-2</v>
      </c>
      <c r="E166" s="760">
        <v>7.7585999999951083E-2</v>
      </c>
      <c r="F166" s="760">
        <v>1.6621999999999026E-2</v>
      </c>
      <c r="G166" s="760">
        <v>-5.8440498171622446E-3</v>
      </c>
      <c r="H166" s="760">
        <v>2.7642375639842065E-2</v>
      </c>
      <c r="I166" s="760">
        <v>3.8202999999873199E-2</v>
      </c>
      <c r="J166" s="760">
        <v>4.728279726529494E-2</v>
      </c>
      <c r="K166" s="760">
        <v>1.2164308556372516E-2</v>
      </c>
      <c r="L166" s="760">
        <v>-1.3017874067293711E-3</v>
      </c>
      <c r="M166" s="760">
        <v>-2.5013514604322884E-3</v>
      </c>
      <c r="N166" s="760">
        <v>6.8394968237499576E-3</v>
      </c>
      <c r="O166" s="760">
        <v>1.7135500591245467E-2</v>
      </c>
      <c r="P166" s="760">
        <v>4.2199999998990823E-3</v>
      </c>
      <c r="Q166" s="760">
        <v>6.0776000000007269E-2</v>
      </c>
      <c r="R166" s="760">
        <v>1.1999999999818822E-3</v>
      </c>
      <c r="S166" s="760">
        <v>6.0450000000000337E-2</v>
      </c>
      <c r="T166" s="760">
        <v>-1.4100000000633051E-3</v>
      </c>
      <c r="U166" s="760">
        <v>2.1012428106260028E-2</v>
      </c>
      <c r="V166" s="760">
        <v>7.5419999999998932E-2</v>
      </c>
      <c r="W166" s="760">
        <v>3.2299999999962914E-2</v>
      </c>
      <c r="X166" s="760">
        <v>1.0307323372600097E-2</v>
      </c>
      <c r="Y166" s="760">
        <v>2.1226959593319217E-2</v>
      </c>
      <c r="Z166" s="760">
        <v>3.4400000000031516E-2</v>
      </c>
      <c r="AA166" s="760">
        <v>3.4125000000002625E-2</v>
      </c>
      <c r="AB166" s="760">
        <v>1.7390000000011563E-2</v>
      </c>
      <c r="AC166" s="760">
        <v>3.0701999999944274E-2</v>
      </c>
      <c r="AD166" s="760">
        <v>7.5443458324043977E-2</v>
      </c>
      <c r="AE166" s="760">
        <v>2.489999999996817E-2</v>
      </c>
      <c r="AF166" s="760">
        <v>-2.4676122657948385E-3</v>
      </c>
      <c r="AG166" s="760">
        <v>1.6349999999969889E-2</v>
      </c>
      <c r="AH166" s="760">
        <v>1.5240000000112275E-2</v>
      </c>
      <c r="AI166" s="760">
        <v>0.12732880006995972</v>
      </c>
      <c r="AJ166" s="760">
        <v>4.9499999999922384E-3</v>
      </c>
      <c r="AK166" s="760">
        <v>1.8740000000001533E-2</v>
      </c>
      <c r="AL166" s="760">
        <v>7.2030000000002703E-2</v>
      </c>
      <c r="AM166" s="760">
        <v>1.7539999999967026E-2</v>
      </c>
      <c r="AN166" s="760">
        <v>9.054600000001467E-2</v>
      </c>
      <c r="AO166" s="760">
        <v>7.6750000000020968E-3</v>
      </c>
      <c r="AP166" s="760">
        <v>-7.3486648511651431E-3</v>
      </c>
      <c r="AQ166" s="760">
        <v>2.8125030447120336E-2</v>
      </c>
      <c r="AR166" s="760">
        <v>2.9537999999962539E-2</v>
      </c>
      <c r="AS166" s="760">
        <v>5.9093906297872367E-2</v>
      </c>
      <c r="AT166" s="760">
        <v>3.5026745778992119E-3</v>
      </c>
      <c r="AU166" s="760">
        <v>-7.3934062337932538E-4</v>
      </c>
      <c r="AV166" s="760">
        <v>-2.2960210357801936E-3</v>
      </c>
      <c r="AW166" s="760">
        <v>5.2045243800089569E-3</v>
      </c>
      <c r="AX166" s="760">
        <v>1.3997502397886219E-2</v>
      </c>
      <c r="AY166" s="760">
        <v>8.4799999999434217E-3</v>
      </c>
      <c r="AZ166" s="760">
        <v>6.7493999999991061E-2</v>
      </c>
      <c r="BA166" s="760">
        <v>1.7499999999754934E-3</v>
      </c>
      <c r="BB166" s="760">
        <v>6.2349999999998573E-2</v>
      </c>
      <c r="BC166" s="760">
        <v>-1.9599999999755369E-3</v>
      </c>
      <c r="BD166" s="760">
        <v>1.5946492990467576E-2</v>
      </c>
      <c r="BE166" s="760">
        <v>6.6999999999958648E-2</v>
      </c>
      <c r="BF166" s="760">
        <v>3.4199999999999564E-2</v>
      </c>
      <c r="BG166" s="760">
        <v>1.0754518785689893E-2</v>
      </c>
      <c r="BH166" s="760">
        <v>2.2387617203806665E-2</v>
      </c>
      <c r="BI166" s="760">
        <v>5.0999999999995271E-2</v>
      </c>
      <c r="BJ166" s="760">
        <v>2.8500000000007963E-2</v>
      </c>
      <c r="BK166" s="760">
        <v>1.9369999999955256E-2</v>
      </c>
      <c r="BL166" s="760">
        <v>1.553500000015573E-2</v>
      </c>
      <c r="BM166" s="760">
        <v>9.0568329487711763E-2</v>
      </c>
      <c r="BN166" s="760">
        <v>2.3570000000023406E-2</v>
      </c>
      <c r="BO166" s="760">
        <v>-3.7481417046933974E-3</v>
      </c>
      <c r="BP166" s="760">
        <v>1.279999999998882E-2</v>
      </c>
      <c r="BQ166" s="760">
        <v>1.6649999999932774E-2</v>
      </c>
      <c r="BR166" s="760">
        <v>0.11073283893639818</v>
      </c>
      <c r="BS166" s="760">
        <v>6.2700000000113221E-3</v>
      </c>
      <c r="BT166" s="760">
        <v>1.2530000000026131E-2</v>
      </c>
      <c r="BU166" s="760">
        <v>7.5519999999977605E-2</v>
      </c>
    </row>
    <row r="167" spans="1:73" x14ac:dyDescent="0.2">
      <c r="B167" s="1709"/>
      <c r="C167" s="759">
        <v>3</v>
      </c>
      <c r="D167" s="760">
        <v>2.1300000000022745E-2</v>
      </c>
      <c r="E167" s="760">
        <v>8.5961999999949468E-2</v>
      </c>
      <c r="F167" s="760">
        <v>1.7840000000001188E-2</v>
      </c>
      <c r="G167" s="760">
        <v>-4.5490075627223625E-3</v>
      </c>
      <c r="H167" s="760">
        <v>3.1190834439293269E-2</v>
      </c>
      <c r="I167" s="760">
        <v>3.8162999999877156E-2</v>
      </c>
      <c r="J167" s="760">
        <v>5.0978551622700152E-2</v>
      </c>
      <c r="K167" s="760">
        <v>1.3524208159436224E-2</v>
      </c>
      <c r="L167" s="760">
        <v>3.7177222267126275E-4</v>
      </c>
      <c r="M167" s="760">
        <v>-8.9175785577555455E-4</v>
      </c>
      <c r="N167" s="760">
        <v>7.8778791343099286E-3</v>
      </c>
      <c r="O167" s="760">
        <v>1.8689071806166746E-2</v>
      </c>
      <c r="P167" s="760">
        <v>6.2899999999030953E-3</v>
      </c>
      <c r="Q167" s="760">
        <v>6.2697000000006886E-2</v>
      </c>
      <c r="R167" s="760">
        <v>2.6999999999821611E-3</v>
      </c>
      <c r="S167" s="760">
        <v>6.1750000000000638E-2</v>
      </c>
      <c r="T167" s="760">
        <v>-1.2100000000599964E-3</v>
      </c>
      <c r="U167" s="760">
        <v>2.154324413362918E-2</v>
      </c>
      <c r="V167" s="760">
        <v>7.536999999999705E-2</v>
      </c>
      <c r="W167" s="760">
        <v>3.3019999999963856E-2</v>
      </c>
      <c r="X167" s="760">
        <v>1.182342400439973E-2</v>
      </c>
      <c r="Y167" s="760">
        <v>2.3115133447407343E-2</v>
      </c>
      <c r="Z167" s="760">
        <v>3.3084646133829665E-14</v>
      </c>
      <c r="AA167" s="760">
        <v>3.5000000000002807E-2</v>
      </c>
      <c r="AB167" s="760">
        <v>2.0090000000008379E-2</v>
      </c>
      <c r="AC167" s="760">
        <v>3.4492999999944596E-2</v>
      </c>
      <c r="AD167" s="760">
        <v>7.481664968990609E-2</v>
      </c>
      <c r="AE167" s="760">
        <v>2.7669999999970107E-2</v>
      </c>
      <c r="AF167" s="760">
        <v>-2.1563809725644312E-4</v>
      </c>
      <c r="AG167" s="760">
        <v>1.6479999999972073E-2</v>
      </c>
      <c r="AH167" s="760">
        <v>1.6750000000111065E-2</v>
      </c>
      <c r="AI167" s="760">
        <v>0.12158358513369194</v>
      </c>
      <c r="AJ167" s="760">
        <v>5.68999999998554E-3</v>
      </c>
      <c r="AK167" s="760">
        <v>1.9680000000001696E-2</v>
      </c>
      <c r="AL167" s="760">
        <v>7.3800000000001198E-2</v>
      </c>
      <c r="AM167" s="760">
        <v>1.8979999999969577E-2</v>
      </c>
      <c r="AN167" s="760">
        <v>9.2933000000013477E-2</v>
      </c>
      <c r="AO167" s="760">
        <v>9.1930000000004508E-3</v>
      </c>
      <c r="AP167" s="760">
        <v>-6.4816212809218898E-3</v>
      </c>
      <c r="AQ167" s="760">
        <v>3.0630363005127892E-2</v>
      </c>
      <c r="AR167" s="760">
        <v>3.0452999999964536E-2</v>
      </c>
      <c r="AS167" s="760">
        <v>5.8682862901533239E-2</v>
      </c>
      <c r="AT167" s="760">
        <v>4.3339036623430971E-3</v>
      </c>
      <c r="AU167" s="760">
        <v>4.0057968807816202E-4</v>
      </c>
      <c r="AV167" s="760">
        <v>-1.3716757020471038E-3</v>
      </c>
      <c r="AW167" s="760">
        <v>6.0313485505085751E-3</v>
      </c>
      <c r="AX167" s="760">
        <v>1.6151354037807097E-2</v>
      </c>
      <c r="AY167" s="760">
        <v>1.0599999999952203E-2</v>
      </c>
      <c r="AZ167" s="760">
        <v>6.8996999999991981E-2</v>
      </c>
      <c r="BA167" s="760">
        <v>3.8999999999782542E-3</v>
      </c>
      <c r="BB167" s="760">
        <v>6.4449999999999008E-2</v>
      </c>
      <c r="BC167" s="760">
        <v>-1.7599999999748928E-3</v>
      </c>
      <c r="BD167" s="760">
        <v>1.682881671270775E-2</v>
      </c>
      <c r="BE167" s="760">
        <v>6.8149999999959077E-2</v>
      </c>
      <c r="BF167" s="760">
        <v>3.6229999999999096E-2</v>
      </c>
      <c r="BG167" s="760">
        <v>1.1815773506702598E-2</v>
      </c>
      <c r="BH167" s="760">
        <v>2.4817848777329843E-2</v>
      </c>
      <c r="BI167" s="760">
        <v>5.1899999999994728E-2</v>
      </c>
      <c r="BJ167" s="760">
        <v>2.9250000000007548E-2</v>
      </c>
      <c r="BK167" s="760">
        <v>2.2979999999958922E-2</v>
      </c>
      <c r="BL167" s="760">
        <v>2.0475000000153898E-2</v>
      </c>
      <c r="BM167" s="760">
        <v>8.6768149858263532E-2</v>
      </c>
      <c r="BN167" s="760">
        <v>2.7230000000020071E-2</v>
      </c>
      <c r="BO167" s="760">
        <v>-1.6193569001324848E-3</v>
      </c>
      <c r="BP167" s="760">
        <v>1.5179999999987537E-2</v>
      </c>
      <c r="BQ167" s="760">
        <v>1.8409999999935422E-2</v>
      </c>
      <c r="BR167" s="760">
        <v>0.1102037874905879</v>
      </c>
      <c r="BS167" s="760">
        <v>7.2900000000133414E-3</v>
      </c>
      <c r="BT167" s="760">
        <v>1.5030000000025412E-2</v>
      </c>
      <c r="BU167" s="760">
        <v>7.6539999999980513E-2</v>
      </c>
    </row>
    <row r="168" spans="1:73" x14ac:dyDescent="0.2">
      <c r="B168" s="1709"/>
      <c r="C168" s="759">
        <v>4</v>
      </c>
      <c r="D168" s="760">
        <v>2.2410000000022468E-2</v>
      </c>
      <c r="E168" s="760">
        <v>9.0881999999947505E-2</v>
      </c>
      <c r="F168" s="760">
        <v>1.857500000000023E-2</v>
      </c>
      <c r="G168" s="760">
        <v>-3.3903753382582558E-3</v>
      </c>
      <c r="H168" s="760">
        <v>3.38355842970397E-2</v>
      </c>
      <c r="I168" s="760">
        <v>3.8451999999881359E-2</v>
      </c>
      <c r="J168" s="760">
        <v>5.3402601404727523E-2</v>
      </c>
      <c r="K168" s="760">
        <v>1.453575208089064E-2</v>
      </c>
      <c r="L168" s="760">
        <v>2.0493416135167752E-3</v>
      </c>
      <c r="M168" s="760">
        <v>7.2985290182048246E-4</v>
      </c>
      <c r="N168" s="760">
        <v>8.6591250865684088E-3</v>
      </c>
      <c r="O168" s="760">
        <v>1.9188052220150631E-2</v>
      </c>
      <c r="P168" s="760">
        <v>9.4099999999053274E-3</v>
      </c>
      <c r="Q168" s="760">
        <v>6.335200000000718E-2</v>
      </c>
      <c r="R168" s="760">
        <v>4.5999999999837282E-3</v>
      </c>
      <c r="S168" s="760">
        <v>6.3850000000000851E-2</v>
      </c>
      <c r="T168" s="760">
        <v>-1.1700000000560706E-3</v>
      </c>
      <c r="U168" s="760">
        <v>2.2659095176364552E-2</v>
      </c>
      <c r="V168" s="760">
        <v>7.548999999999384E-2</v>
      </c>
      <c r="W168" s="760">
        <v>3.4719999999965445E-2</v>
      </c>
      <c r="X168" s="760">
        <v>1.3196609656614289E-2</v>
      </c>
      <c r="Y168" s="760">
        <v>2.4814516448752766E-2</v>
      </c>
      <c r="Z168" s="760">
        <v>3.7500000000023181E-2</v>
      </c>
      <c r="AA168" s="760">
        <v>3.5250000000002224E-2</v>
      </c>
      <c r="AB168" s="760">
        <v>2.3130000000009865E-2</v>
      </c>
      <c r="AC168" s="760">
        <v>3.708399999994505E-2</v>
      </c>
      <c r="AD168" s="760">
        <v>7.4614168408784209E-2</v>
      </c>
      <c r="AE168" s="760">
        <v>2.938999999997205E-2</v>
      </c>
      <c r="AF168" s="760">
        <v>1.9758698800373953E-3</v>
      </c>
      <c r="AG168" s="760">
        <v>1.6549999999971643E-2</v>
      </c>
      <c r="AH168" s="760">
        <v>1.8190000000104511E-2</v>
      </c>
      <c r="AI168" s="760">
        <v>0.11893890736319324</v>
      </c>
      <c r="AJ168" s="760">
        <v>6.3699999999855539E-3</v>
      </c>
      <c r="AK168" s="760">
        <v>2.1170000000001243E-2</v>
      </c>
      <c r="AL168" s="760">
        <v>7.584000000000124E-2</v>
      </c>
      <c r="AM168" s="760">
        <v>2.0689999999969455E-2</v>
      </c>
      <c r="AN168" s="760">
        <v>9.4014000000014697E-2</v>
      </c>
      <c r="AO168" s="760">
        <v>1.0542999999999747E-2</v>
      </c>
      <c r="AP168" s="760">
        <v>-5.4516247453629818E-3</v>
      </c>
      <c r="AQ168" s="760">
        <v>3.2960574025986178E-2</v>
      </c>
      <c r="AR168" s="760">
        <v>3.0839999999971113E-2</v>
      </c>
      <c r="AS168" s="760">
        <v>5.9963149903700996E-2</v>
      </c>
      <c r="AT168" s="760">
        <v>5.1676365964012927E-3</v>
      </c>
      <c r="AU168" s="760">
        <v>1.5795042919428681E-3</v>
      </c>
      <c r="AV168" s="760">
        <v>-2.7269934351148439E-4</v>
      </c>
      <c r="AW168" s="760">
        <v>6.7955372920662782E-3</v>
      </c>
      <c r="AX168" s="760">
        <v>1.8015825929225793E-2</v>
      </c>
      <c r="AY168" s="760">
        <v>1.4699999999954194E-2</v>
      </c>
      <c r="AZ168" s="760">
        <v>6.9110999999991485E-2</v>
      </c>
      <c r="BA168" s="760">
        <v>6.2999999999833189E-3</v>
      </c>
      <c r="BB168" s="760">
        <v>6.5499999999999003E-2</v>
      </c>
      <c r="BC168" s="760">
        <v>-1.4199999999745527E-3</v>
      </c>
      <c r="BD168" s="760">
        <v>1.7757196330025149E-2</v>
      </c>
      <c r="BE168" s="760">
        <v>6.8709999999960303E-2</v>
      </c>
      <c r="BF168" s="760">
        <v>3.7239999999998163E-2</v>
      </c>
      <c r="BG168" s="760">
        <v>1.2883386653032236E-2</v>
      </c>
      <c r="BH168" s="760">
        <v>2.6880074979865887E-2</v>
      </c>
      <c r="BI168" s="760">
        <v>5.2897999999995227E-2</v>
      </c>
      <c r="BJ168" s="760">
        <v>3.0250000000006994E-2</v>
      </c>
      <c r="BK168" s="760">
        <v>2.6049999999961049E-2</v>
      </c>
      <c r="BL168" s="760">
        <v>2.4906000000153083E-2</v>
      </c>
      <c r="BM168" s="760">
        <v>8.4981411988092725E-2</v>
      </c>
      <c r="BN168" s="760">
        <v>3.0310000000019155E-2</v>
      </c>
      <c r="BO168" s="760">
        <v>3.8694441581443861E-4</v>
      </c>
      <c r="BP168" s="760">
        <v>1.6619999999990531E-2</v>
      </c>
      <c r="BQ168" s="760">
        <v>2.0309999999936101E-2</v>
      </c>
      <c r="BR168" s="760">
        <v>0.10954998719782938</v>
      </c>
      <c r="BS168" s="760">
        <v>8.15000000001187E-3</v>
      </c>
      <c r="BT168" s="760">
        <v>1.7740000000023182E-2</v>
      </c>
      <c r="BU168" s="760">
        <v>7.8169999999982753E-2</v>
      </c>
    </row>
    <row r="169" spans="1:73" x14ac:dyDescent="0.2">
      <c r="B169" s="1709"/>
      <c r="C169" s="759">
        <v>5</v>
      </c>
      <c r="D169" s="760">
        <v>2.3510000000022346E-2</v>
      </c>
      <c r="E169" s="760">
        <v>9.3867999999945884E-2</v>
      </c>
      <c r="F169" s="760">
        <v>1.9025000000000736E-2</v>
      </c>
      <c r="G169" s="760">
        <v>-2.4186210514085538E-3</v>
      </c>
      <c r="H169" s="760">
        <v>3.576377194789937E-2</v>
      </c>
      <c r="I169" s="760">
        <v>3.8856999999885566E-2</v>
      </c>
      <c r="J169" s="760">
        <v>5.5318740686634005E-2</v>
      </c>
      <c r="K169" s="760">
        <v>1.5260043265070689E-2</v>
      </c>
      <c r="L169" s="760">
        <v>3.5785619675121616E-3</v>
      </c>
      <c r="M169" s="760">
        <v>2.1427406274534544E-3</v>
      </c>
      <c r="N169" s="760">
        <v>9.3729525960273286E-3</v>
      </c>
      <c r="O169" s="760">
        <v>2.0449683111249284E-2</v>
      </c>
      <c r="P169" s="760">
        <v>1.1679999999910651E-2</v>
      </c>
      <c r="Q169" s="760">
        <v>6.3511000000006534E-2</v>
      </c>
      <c r="R169" s="760">
        <v>6.5499999999851788E-3</v>
      </c>
      <c r="S169" s="760">
        <v>6.5050000000000718E-2</v>
      </c>
      <c r="T169" s="760">
        <v>-1.0600000000521304E-3</v>
      </c>
      <c r="U169" s="760">
        <v>2.3784365967800536E-2</v>
      </c>
      <c r="V169" s="760">
        <v>7.5719999999991572E-2</v>
      </c>
      <c r="W169" s="760">
        <v>3.6609999999966947E-2</v>
      </c>
      <c r="X169" s="760">
        <v>1.4508762144290088E-2</v>
      </c>
      <c r="Y169" s="760">
        <v>2.6130929963052996E-2</v>
      </c>
      <c r="Z169" s="760">
        <v>4.0000000000019353E-2</v>
      </c>
      <c r="AA169" s="760">
        <v>3.6125000000002405E-2</v>
      </c>
      <c r="AB169" s="760">
        <v>2.6330000000008402E-2</v>
      </c>
      <c r="AC169" s="760">
        <v>3.9064999999945949E-2</v>
      </c>
      <c r="AD169" s="760">
        <v>7.439950450563404E-2</v>
      </c>
      <c r="AE169" s="760">
        <v>3.0829999999973712E-2</v>
      </c>
      <c r="AF169" s="760">
        <v>3.9732974844193247E-3</v>
      </c>
      <c r="AG169" s="760">
        <v>1.7549999999972421E-2</v>
      </c>
      <c r="AH169" s="760">
        <v>1.937000000010225E-2</v>
      </c>
      <c r="AI169" s="760">
        <v>1.0946799022804043E-12</v>
      </c>
      <c r="AJ169" s="760">
        <v>7.0399999999866125E-3</v>
      </c>
      <c r="AK169" s="760">
        <v>2.2010000000000529E-2</v>
      </c>
      <c r="AL169" s="760">
        <v>7.8010000000001467E-2</v>
      </c>
      <c r="AM169" s="760">
        <v>2.2249999999969461E-2</v>
      </c>
      <c r="AN169" s="760">
        <v>9.4549000000015537E-2</v>
      </c>
      <c r="AO169" s="760">
        <v>1.1725999999999459E-2</v>
      </c>
      <c r="AP169" s="760">
        <v>-4.3844944937861952E-3</v>
      </c>
      <c r="AQ169" s="760">
        <v>3.5114929926043814E-2</v>
      </c>
      <c r="AR169" s="760">
        <v>3.1070999999974536E-2</v>
      </c>
      <c r="AS169" s="760">
        <v>6.160525081666246E-2</v>
      </c>
      <c r="AT169" s="760">
        <v>6.0210857537184026E-3</v>
      </c>
      <c r="AU169" s="760">
        <v>2.9093529235630911E-3</v>
      </c>
      <c r="AV169" s="760">
        <v>8.4361135425936595E-4</v>
      </c>
      <c r="AW169" s="760">
        <v>7.5480730360910631E-3</v>
      </c>
      <c r="AX169" s="760">
        <v>1.9213516282106768E-2</v>
      </c>
      <c r="AY169" s="760">
        <v>1.9439999999957269E-2</v>
      </c>
      <c r="AZ169" s="760">
        <v>6.9004999999992434E-2</v>
      </c>
      <c r="BA169" s="760">
        <v>8.5999999999812893E-3</v>
      </c>
      <c r="BB169" s="760">
        <v>6.7499999999999449E-2</v>
      </c>
      <c r="BC169" s="760">
        <v>-1.2399999999751499E-3</v>
      </c>
      <c r="BD169" s="760">
        <v>1.8722652046254007E-2</v>
      </c>
      <c r="BE169" s="760">
        <v>6.9079999999960062E-2</v>
      </c>
      <c r="BF169" s="760">
        <v>3.7949999999999706E-2</v>
      </c>
      <c r="BG169" s="760">
        <v>1.4010350428909524E-2</v>
      </c>
      <c r="BH169" s="760">
        <v>2.8683866147490411E-2</v>
      </c>
      <c r="BI169" s="760">
        <v>5.309999999999504E-2</v>
      </c>
      <c r="BJ169" s="760">
        <v>3.1250000000006217E-2</v>
      </c>
      <c r="BK169" s="760">
        <v>2.8389999999962834E-2</v>
      </c>
      <c r="BL169" s="760">
        <v>2.878800000015147E-2</v>
      </c>
      <c r="BM169" s="760">
        <v>8.3695527892539312E-2</v>
      </c>
      <c r="BN169" s="760">
        <v>3.297000000001904E-2</v>
      </c>
      <c r="BO169" s="760">
        <v>2.379011697486666E-3</v>
      </c>
      <c r="BP169" s="760">
        <v>1.7479999999991502E-2</v>
      </c>
      <c r="BQ169" s="760">
        <v>2.2129999999937811E-2</v>
      </c>
      <c r="BR169" s="760">
        <v>-5.4267701443677652E-13</v>
      </c>
      <c r="BS169" s="760">
        <v>8.8900000000111667E-3</v>
      </c>
      <c r="BT169" s="760">
        <v>1.925000000002175E-2</v>
      </c>
      <c r="BU169" s="760">
        <v>7.9899999999983873E-2</v>
      </c>
    </row>
    <row r="170" spans="1:73" x14ac:dyDescent="0.2">
      <c r="B170" s="1709"/>
      <c r="C170" s="759">
        <v>6</v>
      </c>
      <c r="D170" s="760">
        <v>2.4360000000021698E-2</v>
      </c>
      <c r="E170" s="760">
        <v>9.6240999999944288E-2</v>
      </c>
      <c r="F170" s="760">
        <v>1.9370654874012461E-2</v>
      </c>
      <c r="G170" s="760">
        <v>-1.5089489189633598E-3</v>
      </c>
      <c r="H170" s="760">
        <v>3.7480517126956103E-2</v>
      </c>
      <c r="I170" s="760">
        <v>3.9248999999889067E-2</v>
      </c>
      <c r="J170" s="760">
        <v>5.7782708823306939E-2</v>
      </c>
      <c r="K170" s="760">
        <v>1.5767831237207153E-2</v>
      </c>
      <c r="L170" s="760">
        <v>4.8610566013778111E-3</v>
      </c>
      <c r="M170" s="760">
        <v>3.4381246721582048E-3</v>
      </c>
      <c r="N170" s="760">
        <v>9.9721711262332757E-3</v>
      </c>
      <c r="O170" s="760">
        <v>2.0962231767056361E-2</v>
      </c>
      <c r="P170" s="760">
        <v>1.4809999999911616E-2</v>
      </c>
      <c r="Q170" s="760">
        <v>6.3438888309624186E-2</v>
      </c>
      <c r="R170" s="760">
        <v>8.6499999999867239E-3</v>
      </c>
      <c r="S170" s="760">
        <v>6.5507823184830505E-2</v>
      </c>
      <c r="T170" s="760">
        <v>-8.2000000004800455E-4</v>
      </c>
      <c r="U170" s="760">
        <v>2.446583670819269E-2</v>
      </c>
      <c r="V170" s="760">
        <v>7.5879999999989955E-2</v>
      </c>
      <c r="W170" s="760">
        <v>3.8009999999968347E-2</v>
      </c>
      <c r="X170" s="760">
        <v>1.5508679740963816E-2</v>
      </c>
      <c r="Y170" s="760">
        <v>2.7413698975350842E-2</v>
      </c>
      <c r="Z170" s="760">
        <v>3.8627102263669721E-2</v>
      </c>
      <c r="AA170" s="760">
        <v>3.7930607552306039E-2</v>
      </c>
      <c r="AB170" s="760">
        <v>2.7970000000009376E-2</v>
      </c>
      <c r="AC170" s="760">
        <v>4.0473996270464108E-2</v>
      </c>
      <c r="AD170" s="760">
        <v>7.4175574651819565E-2</v>
      </c>
      <c r="AE170" s="760">
        <v>3.2169999999975385E-2</v>
      </c>
      <c r="AF170" s="760">
        <v>5.8429426902693038E-3</v>
      </c>
      <c r="AG170" s="760">
        <v>1.847999999997274E-2</v>
      </c>
      <c r="AH170" s="760">
        <v>2.0760000000096479E-2</v>
      </c>
      <c r="AI170" s="760">
        <v>0.11470757952294441</v>
      </c>
      <c r="AJ170" s="760">
        <v>7.8199999999877257E-3</v>
      </c>
      <c r="AK170" s="760">
        <v>2.2780000000000244E-2</v>
      </c>
      <c r="AL170" s="760">
        <v>8.0860000000001486E-2</v>
      </c>
      <c r="AM170" s="760">
        <v>2.3579999999969736E-2</v>
      </c>
      <c r="AN170" s="760">
        <v>9.4928000000016111E-2</v>
      </c>
      <c r="AO170" s="760">
        <v>1.2952160517114342E-2</v>
      </c>
      <c r="AP170" s="760">
        <v>-3.2699822776270926E-3</v>
      </c>
      <c r="AQ170" s="760">
        <v>3.7023124170573185E-2</v>
      </c>
      <c r="AR170" s="760">
        <v>3.1834999999976299E-2</v>
      </c>
      <c r="AS170" s="760">
        <v>6.1310981311070378E-2</v>
      </c>
      <c r="AT170" s="760">
        <v>6.7996188414283232E-3</v>
      </c>
      <c r="AU170" s="760">
        <v>4.1804085771923738E-3</v>
      </c>
      <c r="AV170" s="760">
        <v>2.0535158368832906E-3</v>
      </c>
      <c r="AW170" s="760">
        <v>8.3253402720522285E-3</v>
      </c>
      <c r="AX170" s="760">
        <v>2.0199342292934519E-2</v>
      </c>
      <c r="AY170" s="760">
        <v>2.3199999999959697E-2</v>
      </c>
      <c r="AZ170" s="760">
        <v>6.8976295278524891E-2</v>
      </c>
      <c r="BA170" s="760">
        <v>1.1199999999981225E-2</v>
      </c>
      <c r="BB170" s="760">
        <v>6.8468491229280115E-2</v>
      </c>
      <c r="BC170" s="760">
        <v>-9.0999999997654069E-4</v>
      </c>
      <c r="BD170" s="760">
        <v>1.9668646954436042E-2</v>
      </c>
      <c r="BE170" s="760">
        <v>6.9299999999960837E-2</v>
      </c>
      <c r="BF170" s="760">
        <v>3.9789999999997994E-2</v>
      </c>
      <c r="BG170" s="760">
        <v>1.514696841276475E-2</v>
      </c>
      <c r="BH170" s="760">
        <v>3.0271007474422795E-2</v>
      </c>
      <c r="BI170" s="760">
        <v>5.3247064406788613E-2</v>
      </c>
      <c r="BJ170" s="760">
        <v>3.2882892283461418E-2</v>
      </c>
      <c r="BK170" s="760">
        <v>2.9979999999964368E-2</v>
      </c>
      <c r="BL170" s="760">
        <v>3.2029462211542237E-2</v>
      </c>
      <c r="BM170" s="760">
        <v>8.2591391454543528E-2</v>
      </c>
      <c r="BN170" s="760">
        <v>3.4915000000018015E-2</v>
      </c>
      <c r="BO170" s="760">
        <v>4.2735842798538037E-3</v>
      </c>
      <c r="BP170" s="760">
        <v>1.9239999999992374E-2</v>
      </c>
      <c r="BQ170" s="760">
        <v>2.3889999999940015E-2</v>
      </c>
      <c r="BR170" s="760">
        <v>0.10737789863919378</v>
      </c>
      <c r="BS170" s="760">
        <v>9.6500000000103725E-3</v>
      </c>
      <c r="BT170" s="760">
        <v>2.1120000000020678E-2</v>
      </c>
      <c r="BU170" s="760">
        <v>8.2169999999984977E-2</v>
      </c>
    </row>
    <row r="171" spans="1:73" x14ac:dyDescent="0.2">
      <c r="B171" s="1709"/>
      <c r="C171" s="759">
        <v>7</v>
      </c>
      <c r="D171" s="760">
        <v>2.5090000000021151E-2</v>
      </c>
      <c r="E171" s="760">
        <v>9.7953999999942809E-2</v>
      </c>
      <c r="F171" s="760">
        <v>1.9697000000000076E-2</v>
      </c>
      <c r="G171" s="760">
        <v>-5.5742029821215233E-4</v>
      </c>
      <c r="H171" s="760">
        <v>3.9067131705150526E-2</v>
      </c>
      <c r="I171" s="760">
        <v>3.9465999999893642E-2</v>
      </c>
      <c r="J171" s="760">
        <v>5.9825936701888516E-2</v>
      </c>
      <c r="K171" s="760">
        <v>1.6218674643954545E-2</v>
      </c>
      <c r="L171" s="760">
        <v>6.1357273087794262E-3</v>
      </c>
      <c r="M171" s="760">
        <v>4.6596480268581431E-3</v>
      </c>
      <c r="N171" s="760">
        <v>1.050233746539897E-2</v>
      </c>
      <c r="O171" s="760">
        <v>2.1117797990001907E-2</v>
      </c>
      <c r="P171" s="760">
        <v>1.7049999999915411E-2</v>
      </c>
      <c r="Q171" s="760">
        <v>6.3246000000005909E-2</v>
      </c>
      <c r="R171" s="760">
        <v>1.0924999999988083E-2</v>
      </c>
      <c r="S171" s="760">
        <v>6.5600000000000769E-2</v>
      </c>
      <c r="T171" s="760">
        <v>-6.1000000004451937E-4</v>
      </c>
      <c r="U171" s="760">
        <v>2.4827138560998385E-2</v>
      </c>
      <c r="V171" s="760">
        <v>7.5659999999989624E-2</v>
      </c>
      <c r="W171" s="760">
        <v>3.8819999999969657E-2</v>
      </c>
      <c r="X171" s="760">
        <v>1.6444588171583785E-2</v>
      </c>
      <c r="Y171" s="760">
        <v>2.8689190651527641E-2</v>
      </c>
      <c r="Z171" s="760">
        <v>4.0700000000038372E-2</v>
      </c>
      <c r="AA171" s="760">
        <v>3.9375000000002158E-2</v>
      </c>
      <c r="AB171" s="760">
        <v>3.0100000000007787E-2</v>
      </c>
      <c r="AC171" s="760">
        <v>4.1468999999947131E-2</v>
      </c>
      <c r="AD171" s="760">
        <v>7.4193348819221239E-2</v>
      </c>
      <c r="AE171" s="760">
        <v>3.347999999997664E-2</v>
      </c>
      <c r="AF171" s="760">
        <v>7.4343192110579714E-3</v>
      </c>
      <c r="AG171" s="760">
        <v>1.9149999999973799E-2</v>
      </c>
      <c r="AH171" s="760">
        <v>2.1760000000093704E-2</v>
      </c>
      <c r="AI171" s="760">
        <v>0.11511710743284254</v>
      </c>
      <c r="AJ171" s="760">
        <v>8.3699999999886643E-3</v>
      </c>
      <c r="AK171" s="760">
        <v>2.3309999999999942E-2</v>
      </c>
      <c r="AL171" s="760">
        <v>8.2900000000001306E-2</v>
      </c>
      <c r="AM171" s="760">
        <v>2.4899999999970168E-2</v>
      </c>
      <c r="AN171" s="760">
        <v>9.5261000000016471E-2</v>
      </c>
      <c r="AO171" s="760">
        <v>1.413499999999912E-2</v>
      </c>
      <c r="AP171" s="760">
        <v>-2.1825364791623336E-3</v>
      </c>
      <c r="AQ171" s="760">
        <v>3.8587411917674563E-2</v>
      </c>
      <c r="AR171" s="760">
        <v>3.2708999999978339E-2</v>
      </c>
      <c r="AS171" s="760">
        <v>6.117967460410445E-2</v>
      </c>
      <c r="AT171" s="760">
        <v>7.4839416086667221E-3</v>
      </c>
      <c r="AU171" s="760">
        <v>5.5574399921785034E-3</v>
      </c>
      <c r="AV171" s="760">
        <v>3.2805157209117031E-3</v>
      </c>
      <c r="AW171" s="760">
        <v>9.0660200728323037E-3</v>
      </c>
      <c r="AX171" s="760">
        <v>2.1060835409803857E-2</v>
      </c>
      <c r="AY171" s="760">
        <v>2.6609999999961831E-2</v>
      </c>
      <c r="AZ171" s="760">
        <v>6.8504999999993155E-2</v>
      </c>
      <c r="BA171" s="760">
        <v>1.3799999999981827E-2</v>
      </c>
      <c r="BB171" s="760">
        <v>6.859999999999844E-2</v>
      </c>
      <c r="BC171" s="760">
        <v>-5.7999999997837559E-4</v>
      </c>
      <c r="BD171" s="760">
        <v>2.0528744202307658E-2</v>
      </c>
      <c r="BE171" s="760">
        <v>6.9629999999961445E-2</v>
      </c>
      <c r="BF171" s="760">
        <v>4.0599999999998193E-2</v>
      </c>
      <c r="BG171" s="760">
        <v>1.6188885687455246E-2</v>
      </c>
      <c r="BH171" s="760">
        <v>3.1605806470739406E-2</v>
      </c>
      <c r="BI171" s="760">
        <v>5.3599999999995873E-2</v>
      </c>
      <c r="BJ171" s="760">
        <v>3.4250000000005887E-2</v>
      </c>
      <c r="BK171" s="760">
        <v>3.1129999999966573E-2</v>
      </c>
      <c r="BL171" s="760">
        <v>3.4533000000149139E-2</v>
      </c>
      <c r="BM171" s="760">
        <v>8.1564336324911224E-2</v>
      </c>
      <c r="BN171" s="760">
        <v>3.6360000000016823E-2</v>
      </c>
      <c r="BO171" s="760">
        <v>6.0974929981940651E-3</v>
      </c>
      <c r="BP171" s="760">
        <v>2.0499999999993079E-2</v>
      </c>
      <c r="BQ171" s="760">
        <v>2.5159999999941896E-2</v>
      </c>
      <c r="BR171" s="760">
        <v>0.10735730535262089</v>
      </c>
      <c r="BS171" s="760">
        <v>1.0210000000009822E-2</v>
      </c>
      <c r="BT171" s="760">
        <v>2.2240000000019577E-2</v>
      </c>
      <c r="BU171" s="760">
        <v>8.378999999998582E-2</v>
      </c>
    </row>
    <row r="172" spans="1:73" x14ac:dyDescent="0.2">
      <c r="B172" s="1709"/>
      <c r="C172" s="759">
        <v>8</v>
      </c>
      <c r="D172" s="760">
        <v>2.5720000000020615E-2</v>
      </c>
      <c r="E172" s="760">
        <v>9.894699999994172E-2</v>
      </c>
      <c r="F172" s="760">
        <v>2.0067999999999753E-2</v>
      </c>
      <c r="G172" s="760">
        <v>2.8784530043646228E-4</v>
      </c>
      <c r="H172" s="760">
        <v>4.051203078933896E-2</v>
      </c>
      <c r="I172" s="760">
        <v>3.9387999999897394E-2</v>
      </c>
      <c r="J172" s="760">
        <v>-7.6716411001598317E-14</v>
      </c>
      <c r="K172" s="760">
        <v>1.6676234872972096E-2</v>
      </c>
      <c r="L172" s="760">
        <v>7.3572431376580649E-3</v>
      </c>
      <c r="M172" s="760">
        <v>5.8176369244460346E-3</v>
      </c>
      <c r="N172" s="760">
        <v>1.0978350481973376E-2</v>
      </c>
      <c r="O172" s="760">
        <v>2.1388986765854767E-2</v>
      </c>
      <c r="P172" s="760">
        <v>1.8719999999918135E-2</v>
      </c>
      <c r="Q172" s="760">
        <v>6.2998260490031432E-2</v>
      </c>
      <c r="R172" s="760">
        <v>1.2732999999989003E-2</v>
      </c>
      <c r="S172" s="760">
        <v>6.5527524768024259E-2</v>
      </c>
      <c r="T172" s="760">
        <v>-2.0000000004083418E-4</v>
      </c>
      <c r="U172" s="760">
        <v>2.4997156288218525E-2</v>
      </c>
      <c r="V172" s="760">
        <v>7.5889999999989133E-2</v>
      </c>
      <c r="W172" s="760">
        <v>3.8899999999970625E-2</v>
      </c>
      <c r="X172" s="760">
        <v>1.7337024567821713E-2</v>
      </c>
      <c r="Y172" s="760">
        <v>2.9530639252955293E-2</v>
      </c>
      <c r="Z172" s="760">
        <v>4.3041979253310325E-2</v>
      </c>
      <c r="AA172" s="760">
        <v>3.9822628213787459E-2</v>
      </c>
      <c r="AB172" s="760">
        <v>3.1540000000008117E-2</v>
      </c>
      <c r="AC172" s="760">
        <v>4.2215999999948073E-2</v>
      </c>
      <c r="AD172" s="760">
        <v>7.4141678452250614E-2</v>
      </c>
      <c r="AE172" s="760">
        <v>3.4658738710018344E-2</v>
      </c>
      <c r="AF172" s="760">
        <v>8.8629490064136007E-3</v>
      </c>
      <c r="AG172" s="760">
        <v>1.9649999999974854E-2</v>
      </c>
      <c r="AH172" s="760">
        <v>2.2830000000090056E-2</v>
      </c>
      <c r="AI172" s="760">
        <v>0.11480359056731726</v>
      </c>
      <c r="AJ172" s="760">
        <v>9.0299999999898795E-3</v>
      </c>
      <c r="AK172" s="760">
        <v>2.3709999999999232E-2</v>
      </c>
      <c r="AL172" s="760">
        <v>8.5440000000001071E-2</v>
      </c>
      <c r="AM172" s="760">
        <v>2.5929999999970921E-2</v>
      </c>
      <c r="AN172" s="760">
        <v>9.5517000000016949E-2</v>
      </c>
      <c r="AO172" s="760">
        <v>1.5280999999999434E-2</v>
      </c>
      <c r="AP172" s="760">
        <v>-1.2100946746994579E-3</v>
      </c>
      <c r="AQ172" s="760">
        <v>3.9784265608686642E-2</v>
      </c>
      <c r="AR172" s="760">
        <v>3.3077999999980179E-2</v>
      </c>
      <c r="AS172" s="760">
        <v>6.4586783586174645E-2</v>
      </c>
      <c r="AT172" s="760">
        <v>8.1895583097033597E-3</v>
      </c>
      <c r="AU172" s="760">
        <v>6.8942965006029144E-3</v>
      </c>
      <c r="AV172" s="760">
        <v>4.5058458752886832E-3</v>
      </c>
      <c r="AW172" s="760">
        <v>9.8040639405145846E-3</v>
      </c>
      <c r="AX172" s="760">
        <v>2.1787154593315261E-2</v>
      </c>
      <c r="AY172" s="760">
        <v>2.9139999999962418E-2</v>
      </c>
      <c r="AZ172" s="760">
        <v>6.7369625830943525E-2</v>
      </c>
      <c r="BA172" s="760">
        <v>1.5738999999980186E-2</v>
      </c>
      <c r="BB172" s="760">
        <v>6.8400368870508599E-2</v>
      </c>
      <c r="BC172" s="760">
        <v>-5.9999999979742924E-5</v>
      </c>
      <c r="BD172" s="760">
        <v>2.126459587321361E-2</v>
      </c>
      <c r="BE172" s="760">
        <v>7.0029999999962289E-2</v>
      </c>
      <c r="BF172" s="760">
        <v>4.0929999999998579E-2</v>
      </c>
      <c r="BG172" s="760">
        <v>1.7081037187134607E-2</v>
      </c>
      <c r="BH172" s="760">
        <v>3.2736518322747266E-2</v>
      </c>
      <c r="BI172" s="760">
        <v>5.4164081096051975E-2</v>
      </c>
      <c r="BJ172" s="760">
        <v>3.4854109971443226E-2</v>
      </c>
      <c r="BK172" s="760">
        <v>3.2319999999967264E-2</v>
      </c>
      <c r="BL172" s="760">
        <v>3.6338000000147641E-2</v>
      </c>
      <c r="BM172" s="760">
        <v>8.0757826048734271E-2</v>
      </c>
      <c r="BN172" s="760">
        <v>3.7545395497085687E-2</v>
      </c>
      <c r="BO172" s="760">
        <v>7.7313624193406927E-3</v>
      </c>
      <c r="BP172" s="760">
        <v>2.143999999999302E-2</v>
      </c>
      <c r="BQ172" s="760">
        <v>2.6309999999943656E-2</v>
      </c>
      <c r="BR172" s="760">
        <v>0.10700877706405576</v>
      </c>
      <c r="BS172" s="760">
        <v>1.0820000000009156E-2</v>
      </c>
      <c r="BT172" s="760">
        <v>2.3230000000018736E-2</v>
      </c>
      <c r="BU172" s="760">
        <v>8.6449999999986371E-2</v>
      </c>
    </row>
    <row r="173" spans="1:73" x14ac:dyDescent="0.2">
      <c r="B173" s="1709"/>
      <c r="C173" s="759">
        <v>9</v>
      </c>
      <c r="D173" s="760">
        <v>2.6190000000019698E-2</v>
      </c>
      <c r="E173" s="760">
        <v>9.9718999999941271E-2</v>
      </c>
      <c r="F173" s="760">
        <v>2.0493000000000094E-2</v>
      </c>
      <c r="G173" s="760">
        <v>1.0880230526764123E-3</v>
      </c>
      <c r="H173" s="760">
        <v>4.178521051634343E-2</v>
      </c>
      <c r="I173" s="760">
        <v>3.926199999990132E-2</v>
      </c>
      <c r="J173" s="760">
        <v>6.5467641755230233E-2</v>
      </c>
      <c r="K173" s="760">
        <v>1.7156297599659753E-2</v>
      </c>
      <c r="L173" s="760">
        <v>8.5183736465477278E-3</v>
      </c>
      <c r="M173" s="760">
        <v>6.9224157771368144E-3</v>
      </c>
      <c r="N173" s="760">
        <v>1.1436626786560877E-2</v>
      </c>
      <c r="O173" s="760">
        <v>2.1753832490134073E-2</v>
      </c>
      <c r="P173" s="760">
        <v>2.0019999999921989E-2</v>
      </c>
      <c r="Q173" s="760">
        <v>6.2808842364113771E-2</v>
      </c>
      <c r="R173" s="760">
        <v>1.4499999999989521E-2</v>
      </c>
      <c r="S173" s="760">
        <v>6.5404786882621302E-2</v>
      </c>
      <c r="T173" s="760">
        <v>1.3999999996228141E-4</v>
      </c>
      <c r="U173" s="760">
        <v>2.5046232929505585E-2</v>
      </c>
      <c r="V173" s="760">
        <v>7.6099999999988732E-2</v>
      </c>
      <c r="W173" s="760">
        <v>3.895999999997235E-2</v>
      </c>
      <c r="X173" s="760">
        <v>1.8021994408339514E-2</v>
      </c>
      <c r="Y173" s="760">
        <v>3.0325021029864674E-2</v>
      </c>
      <c r="Z173" s="760">
        <v>4.5124740981629108E-2</v>
      </c>
      <c r="AA173" s="760">
        <v>3.9824384148849923E-2</v>
      </c>
      <c r="AB173" s="760">
        <v>3.2500000000007301E-2</v>
      </c>
      <c r="AC173" s="760">
        <v>4.2909999999948489E-2</v>
      </c>
      <c r="AD173" s="760">
        <v>7.401856480838731E-2</v>
      </c>
      <c r="AE173" s="760">
        <v>3.5675737122345508E-2</v>
      </c>
      <c r="AF173" s="760">
        <v>1.0147346320876549E-2</v>
      </c>
      <c r="AG173" s="760">
        <v>2.0039999999975633E-2</v>
      </c>
      <c r="AH173" s="760">
        <v>2.4000000000087285E-2</v>
      </c>
      <c r="AI173" s="760">
        <v>0.11268037860098934</v>
      </c>
      <c r="AJ173" s="760">
        <v>9.6699999999905195E-3</v>
      </c>
      <c r="AK173" s="760">
        <v>2.3999999999999355E-2</v>
      </c>
      <c r="AL173" s="760">
        <v>8.7850000000001094E-2</v>
      </c>
      <c r="AM173" s="760">
        <v>2.6769999999971761E-2</v>
      </c>
      <c r="AN173" s="760">
        <v>9.5744000000016705E-2</v>
      </c>
      <c r="AO173" s="760">
        <v>1.653399999999916E-2</v>
      </c>
      <c r="AP173" s="760">
        <v>-3.3336914661674655E-4</v>
      </c>
      <c r="AQ173" s="760">
        <v>4.0714029458640999E-2</v>
      </c>
      <c r="AR173" s="760">
        <v>3.3183999999981895E-2</v>
      </c>
      <c r="AS173" s="760">
        <v>6.2972541770669466E-2</v>
      </c>
      <c r="AT173" s="760">
        <v>8.9130237990131533E-3</v>
      </c>
      <c r="AU173" s="760">
        <v>8.1652926557844729E-3</v>
      </c>
      <c r="AV173" s="760">
        <v>5.6893387442211729E-3</v>
      </c>
      <c r="AW173" s="760">
        <v>1.0425976403694026E-2</v>
      </c>
      <c r="AX173" s="760">
        <v>2.2391997447334555E-2</v>
      </c>
      <c r="AY173" s="760">
        <v>3.1119999999963399E-2</v>
      </c>
      <c r="AZ173" s="760">
        <v>6.6063742190616503E-2</v>
      </c>
      <c r="BA173" s="760">
        <v>1.7699999999980953E-2</v>
      </c>
      <c r="BB173" s="760">
        <v>6.8093649795334832E-2</v>
      </c>
      <c r="BC173" s="760">
        <v>3.4000000001865871E-4</v>
      </c>
      <c r="BD173" s="760">
        <v>2.1858508625464124E-2</v>
      </c>
      <c r="BE173" s="760">
        <v>7.0129999999963388E-2</v>
      </c>
      <c r="BF173" s="760">
        <v>4.1179999999998218E-2</v>
      </c>
      <c r="BG173" s="760">
        <v>1.7765818182646553E-2</v>
      </c>
      <c r="BH173" s="760">
        <v>3.368423338763793E-2</v>
      </c>
      <c r="BI173" s="760">
        <v>5.4801529782575686E-2</v>
      </c>
      <c r="BJ173" s="760">
        <v>3.5139995599859253E-2</v>
      </c>
      <c r="BK173" s="760">
        <v>3.3279999999968446E-2</v>
      </c>
      <c r="BL173" s="760">
        <v>3.7793000000145183E-2</v>
      </c>
      <c r="BM173" s="760">
        <v>7.9914282463876551E-2</v>
      </c>
      <c r="BN173" s="760">
        <v>3.8553299852319922E-2</v>
      </c>
      <c r="BO173" s="760">
        <v>9.1397075469230593E-3</v>
      </c>
      <c r="BP173" s="760">
        <v>2.2169999999994028E-2</v>
      </c>
      <c r="BQ173" s="760">
        <v>2.7539999999945275E-2</v>
      </c>
      <c r="BR173" s="760">
        <v>0.10651442380269516</v>
      </c>
      <c r="BS173" s="760">
        <v>1.1410000000008358E-2</v>
      </c>
      <c r="BT173" s="760">
        <v>2.3830000000017781E-2</v>
      </c>
      <c r="BU173" s="760">
        <v>8.846999999998717E-2</v>
      </c>
    </row>
    <row r="174" spans="1:73" x14ac:dyDescent="0.2">
      <c r="B174" s="1709"/>
      <c r="C174" s="759">
        <v>10</v>
      </c>
      <c r="D174" s="760">
        <v>2.645000000001918E-2</v>
      </c>
      <c r="E174" s="760">
        <v>0.1003379999999412</v>
      </c>
      <c r="F174" s="760">
        <v>2.0711999999999842E-2</v>
      </c>
      <c r="G174" s="760">
        <v>1.8420507517589169E-3</v>
      </c>
      <c r="H174" s="760">
        <v>4.2863346809066449E-2</v>
      </c>
      <c r="I174" s="760">
        <v>3.9215999999905549E-2</v>
      </c>
      <c r="J174" s="760">
        <v>6.4664988556656589E-2</v>
      </c>
      <c r="K174" s="760">
        <v>1.7602433176737708E-2</v>
      </c>
      <c r="L174" s="760">
        <v>9.6251596173131393E-3</v>
      </c>
      <c r="M174" s="760">
        <v>8.0214249220547096E-3</v>
      </c>
      <c r="N174" s="760">
        <v>1.1876941365986271E-2</v>
      </c>
      <c r="O174" s="760">
        <v>2.2139946745213912E-2</v>
      </c>
      <c r="P174" s="760">
        <v>2.1359999999925439E-2</v>
      </c>
      <c r="Q174" s="760">
        <v>6.2757000000004837E-2</v>
      </c>
      <c r="R174" s="760">
        <v>1.6049999999989906E-2</v>
      </c>
      <c r="S174" s="760">
        <v>6.5300000000000358E-2</v>
      </c>
      <c r="T174" s="760">
        <v>4.4999999996520046E-4</v>
      </c>
      <c r="U174" s="760">
        <v>2.501545690684992E-2</v>
      </c>
      <c r="V174" s="760">
        <v>7.6399999999988699E-2</v>
      </c>
      <c r="W174" s="760">
        <v>3.9199999999973478E-2</v>
      </c>
      <c r="X174" s="760">
        <v>1.8660198708276843E-2</v>
      </c>
      <c r="Y174" s="760">
        <v>3.1087581747184068E-2</v>
      </c>
      <c r="Z174" s="760">
        <v>4.6900000000020814E-2</v>
      </c>
      <c r="AA174" s="760">
        <v>3.9875000000001659E-2</v>
      </c>
      <c r="AB174" s="760">
        <v>3.2590000000007002E-2</v>
      </c>
      <c r="AC174" s="760">
        <v>4.35149999999489E-2</v>
      </c>
      <c r="AD174" s="760">
        <v>7.4242781517311673E-2</v>
      </c>
      <c r="AE174" s="760">
        <v>3.6529999999980189E-2</v>
      </c>
      <c r="AF174" s="760">
        <v>1.1225389288799237E-2</v>
      </c>
      <c r="AG174" s="760">
        <v>2.0879999999976917E-2</v>
      </c>
      <c r="AH174" s="760">
        <v>2.5240000000083862E-2</v>
      </c>
      <c r="AI174" s="760">
        <v>6.6902039463911933E-13</v>
      </c>
      <c r="AJ174" s="760">
        <v>1.0299999999990872E-2</v>
      </c>
      <c r="AK174" s="760">
        <v>2.406999999999937E-2</v>
      </c>
      <c r="AL174" s="760">
        <v>9.0160000000001128E-2</v>
      </c>
      <c r="AM174" s="760">
        <v>2.7509999999972834E-2</v>
      </c>
      <c r="AN174" s="760">
        <v>9.5925000000016913E-2</v>
      </c>
      <c r="AO174" s="760">
        <v>1.7563999999999247E-2</v>
      </c>
      <c r="AP174" s="760">
        <v>4.1834027297760201E-4</v>
      </c>
      <c r="AQ174" s="760">
        <v>4.1462455173260526E-2</v>
      </c>
      <c r="AR174" s="760">
        <v>3.3288999999982805E-2</v>
      </c>
      <c r="AS174" s="760">
        <v>6.1405046265618157E-2</v>
      </c>
      <c r="AT174" s="760">
        <v>9.7213331050500784E-3</v>
      </c>
      <c r="AU174" s="760">
        <v>9.3433449138440317E-3</v>
      </c>
      <c r="AV174" s="760">
        <v>6.7576162997906586E-3</v>
      </c>
      <c r="AW174" s="760">
        <v>1.0915898404541213E-2</v>
      </c>
      <c r="AX174" s="760">
        <v>2.288873969750771E-2</v>
      </c>
      <c r="AY174" s="760">
        <v>3.2699999999963758E-2</v>
      </c>
      <c r="AZ174" s="760">
        <v>6.4992999999994305E-2</v>
      </c>
      <c r="BA174" s="760">
        <v>1.9249999999980449E-2</v>
      </c>
      <c r="BB174" s="760">
        <v>6.7799999999999194E-2</v>
      </c>
      <c r="BC174" s="760">
        <v>6.8000000001733341E-4</v>
      </c>
      <c r="BD174" s="760">
        <v>2.2302192502415608E-2</v>
      </c>
      <c r="BE174" s="760">
        <v>7.1149999999964075E-2</v>
      </c>
      <c r="BF174" s="760">
        <v>4.1779999999998152E-2</v>
      </c>
      <c r="BG174" s="760">
        <v>1.8403761808537755E-2</v>
      </c>
      <c r="BH174" s="760">
        <v>3.4441493375894083E-2</v>
      </c>
      <c r="BI174" s="760">
        <v>5.5398999999995535E-2</v>
      </c>
      <c r="BJ174" s="760">
        <v>3.550000000000475E-2</v>
      </c>
      <c r="BK174" s="760">
        <v>3.4429999999969985E-2</v>
      </c>
      <c r="BL174" s="760">
        <v>3.9069000000143461E-2</v>
      </c>
      <c r="BM174" s="760">
        <v>7.8960901349133694E-2</v>
      </c>
      <c r="BN174" s="760">
        <v>3.9420000000014666E-2</v>
      </c>
      <c r="BO174" s="760">
        <v>1.0322452866534437E-2</v>
      </c>
      <c r="BP174" s="760">
        <v>2.2759999999994118E-2</v>
      </c>
      <c r="BQ174" s="760">
        <v>2.8839999999947574E-2</v>
      </c>
      <c r="BR174" s="760">
        <v>-3.0775382242609339E-13</v>
      </c>
      <c r="BS174" s="760">
        <v>1.1990000000007717E-2</v>
      </c>
      <c r="BT174" s="760">
        <v>2.413000000001686E-2</v>
      </c>
      <c r="BU174" s="760">
        <v>8.9759999999987183E-2</v>
      </c>
    </row>
    <row r="175" spans="1:73" x14ac:dyDescent="0.2">
      <c r="B175" s="1709"/>
      <c r="C175" s="759">
        <v>11</v>
      </c>
      <c r="D175" s="760">
        <v>2.6887434650435971E-2</v>
      </c>
      <c r="E175" s="760">
        <v>0.10061811903115414</v>
      </c>
      <c r="F175" s="760">
        <v>2.0946057418321118E-2</v>
      </c>
      <c r="G175" s="760">
        <v>2.3871628457028393E-3</v>
      </c>
      <c r="H175" s="760">
        <v>4.3742762129608259E-2</v>
      </c>
      <c r="I175" s="760">
        <v>3.9362898144029046E-2</v>
      </c>
      <c r="J175" s="760">
        <v>4.2314725096678218E-2</v>
      </c>
      <c r="K175" s="760">
        <v>1.8033253467050425E-2</v>
      </c>
      <c r="L175" s="760">
        <v>1.0587748998137636E-2</v>
      </c>
      <c r="M175" s="760">
        <v>8.9580330226179949E-3</v>
      </c>
      <c r="N175" s="760">
        <v>1.2255886324409548E-2</v>
      </c>
      <c r="O175" s="760">
        <v>2.2517703526164556E-2</v>
      </c>
      <c r="P175" s="760">
        <v>2.3016239632012381E-2</v>
      </c>
      <c r="Q175" s="760">
        <v>6.2871151768060241E-2</v>
      </c>
      <c r="R175" s="760">
        <v>1.7433866901472195E-2</v>
      </c>
      <c r="S175" s="760">
        <v>6.5247155990802996E-2</v>
      </c>
      <c r="T175" s="760">
        <v>8.8193451089080277E-4</v>
      </c>
      <c r="U175" s="760">
        <v>2.4933272542843721E-2</v>
      </c>
      <c r="V175" s="760">
        <v>7.6667470469854448E-2</v>
      </c>
      <c r="W175" s="760">
        <v>3.9945190562092669E-2</v>
      </c>
      <c r="X175" s="760">
        <v>1.9421945094423743E-2</v>
      </c>
      <c r="Y175" s="760">
        <v>3.1808361837091903E-2</v>
      </c>
      <c r="Z175" s="760">
        <v>4.8355731956429171E-2</v>
      </c>
      <c r="AA175" s="760">
        <v>4.0200617530483873E-2</v>
      </c>
      <c r="AB175" s="760">
        <v>3.2648091153911984E-2</v>
      </c>
      <c r="AC175" s="760">
        <v>4.4018753942269173E-2</v>
      </c>
      <c r="AD175" s="760">
        <v>7.4469685430873733E-2</v>
      </c>
      <c r="AE175" s="760">
        <v>3.723522706727489E-2</v>
      </c>
      <c r="AF175" s="760">
        <v>1.2242326097374523E-2</v>
      </c>
      <c r="AG175" s="760">
        <v>2.1735488261374725E-2</v>
      </c>
      <c r="AH175" s="760">
        <v>2.6404751707791663E-2</v>
      </c>
      <c r="AI175" s="760">
        <v>-4.2688517494434808E-2</v>
      </c>
      <c r="AJ175" s="760">
        <v>1.1018126437465803E-2</v>
      </c>
      <c r="AK175" s="760">
        <v>2.4170790060734637E-2</v>
      </c>
      <c r="AL175" s="760">
        <v>9.2196208144445624E-2</v>
      </c>
      <c r="AM175" s="760">
        <v>2.8262220207040389E-2</v>
      </c>
      <c r="AN175" s="760">
        <v>9.5898753470926579E-2</v>
      </c>
      <c r="AO175" s="760">
        <v>1.8530525098899631E-2</v>
      </c>
      <c r="AP175" s="760">
        <v>1.0170377509339801E-3</v>
      </c>
      <c r="AQ175" s="760">
        <v>4.2083211744284199E-2</v>
      </c>
      <c r="AR175" s="760">
        <v>3.3605102062499448E-2</v>
      </c>
      <c r="AS175" s="760">
        <v>6.0421030853535562E-2</v>
      </c>
      <c r="AT175" s="760">
        <v>1.0573538611043265E-2</v>
      </c>
      <c r="AU175" s="760">
        <v>1.0385124591509642E-2</v>
      </c>
      <c r="AV175" s="760">
        <v>7.7622923797651122E-3</v>
      </c>
      <c r="AW175" s="760">
        <v>1.1708812106528077E-2</v>
      </c>
      <c r="AX175" s="760">
        <v>2.3294736651315873E-2</v>
      </c>
      <c r="AY175" s="760">
        <v>3.4215197036898237E-2</v>
      </c>
      <c r="AZ175" s="760">
        <v>6.4334056365471515E-2</v>
      </c>
      <c r="BA175" s="760">
        <v>2.0648511350453536E-2</v>
      </c>
      <c r="BB175" s="760">
        <v>6.7580924505402429E-2</v>
      </c>
      <c r="BC175" s="760">
        <v>1.1473185208574765E-3</v>
      </c>
      <c r="BD175" s="760">
        <v>2.2603050048650486E-2</v>
      </c>
      <c r="BE175" s="760">
        <v>7.2111619390066384E-2</v>
      </c>
      <c r="BF175" s="760">
        <v>4.2636728954671632E-2</v>
      </c>
      <c r="BG175" s="760">
        <v>1.9167317226845615E-2</v>
      </c>
      <c r="BH175" s="760">
        <v>3.5196031809871853E-2</v>
      </c>
      <c r="BI175" s="760">
        <v>5.5898358550285465E-2</v>
      </c>
      <c r="BJ175" s="760">
        <v>3.6107679190583442E-2</v>
      </c>
      <c r="BK175" s="760">
        <v>3.5487951419715946E-2</v>
      </c>
      <c r="BL175" s="760">
        <v>4.0134364637682163E-2</v>
      </c>
      <c r="BM175" s="760">
        <v>7.8126536434250715E-2</v>
      </c>
      <c r="BN175" s="760">
        <v>4.017346088196283E-2</v>
      </c>
      <c r="BO175" s="760">
        <v>1.1427373480052072E-2</v>
      </c>
      <c r="BP175" s="760">
        <v>2.3219135381914446E-2</v>
      </c>
      <c r="BQ175" s="760">
        <v>3.0019990218602688E-2</v>
      </c>
      <c r="BR175" s="760">
        <v>-4.1691086387576459E-2</v>
      </c>
      <c r="BS175" s="760">
        <v>1.2652131252587795E-2</v>
      </c>
      <c r="BT175" s="760">
        <v>2.4463109783011472E-2</v>
      </c>
      <c r="BU175" s="760">
        <v>9.1261109346650215E-2</v>
      </c>
    </row>
    <row r="176" spans="1:73" x14ac:dyDescent="0.2">
      <c r="B176" s="1709"/>
      <c r="C176" s="759">
        <v>12</v>
      </c>
      <c r="D176" s="760">
        <v>2.7495457790580158E-2</v>
      </c>
      <c r="E176" s="760">
        <v>0.10060312652845949</v>
      </c>
      <c r="F176" s="760">
        <v>2.1224420767437913E-2</v>
      </c>
      <c r="G176" s="760">
        <v>2.925346856042399E-3</v>
      </c>
      <c r="H176" s="760">
        <v>4.4463144419073508E-2</v>
      </c>
      <c r="I176" s="760">
        <v>3.9662801430041084E-2</v>
      </c>
      <c r="J176" s="760">
        <v>2.958261881859614E-2</v>
      </c>
      <c r="K176" s="760">
        <v>1.8431210215751337E-2</v>
      </c>
      <c r="L176" s="760">
        <v>1.1447876855726902E-2</v>
      </c>
      <c r="M176" s="760">
        <v>9.7845239081257862E-3</v>
      </c>
      <c r="N176" s="760">
        <v>1.2586122968329061E-2</v>
      </c>
      <c r="O176" s="760">
        <v>2.2918798107852467E-2</v>
      </c>
      <c r="P176" s="760">
        <v>2.4857767438190681E-2</v>
      </c>
      <c r="Q176" s="760">
        <v>6.3106716225517667E-2</v>
      </c>
      <c r="R176" s="760">
        <v>1.8649999999991174E-2</v>
      </c>
      <c r="S176" s="760">
        <v>6.5237838604575993E-2</v>
      </c>
      <c r="T176" s="760">
        <v>1.4144647424283452E-3</v>
      </c>
      <c r="U176" s="760">
        <v>2.4829503962378041E-2</v>
      </c>
      <c r="V176" s="760">
        <v>7.6883799674735132E-2</v>
      </c>
      <c r="W176" s="760">
        <v>4.1034837833587412E-2</v>
      </c>
      <c r="X176" s="760">
        <v>2.0279317776845662E-2</v>
      </c>
      <c r="Y176" s="760">
        <v>3.246262963257851E-2</v>
      </c>
      <c r="Z176" s="760">
        <v>4.9554530659867257E-2</v>
      </c>
      <c r="AA176" s="760">
        <v>4.073937348256873E-2</v>
      </c>
      <c r="AB176" s="760">
        <v>3.2846874127860248E-2</v>
      </c>
      <c r="AC176" s="760">
        <v>4.4442098975520539E-2</v>
      </c>
      <c r="AD176" s="760">
        <v>7.4616025997835012E-2</v>
      </c>
      <c r="AE176" s="760">
        <v>3.7844015810627463E-2</v>
      </c>
      <c r="AF176" s="760">
        <v>1.3226255428220313E-2</v>
      </c>
      <c r="AG176" s="760">
        <v>2.2460296045173189E-2</v>
      </c>
      <c r="AH176" s="760">
        <v>2.7472692597495296E-2</v>
      </c>
      <c r="AI176" s="760">
        <v>-5.8552006595135597E-2</v>
      </c>
      <c r="AJ176" s="760">
        <v>1.180163616494645E-2</v>
      </c>
      <c r="AK176" s="760">
        <v>2.4338797348408159E-2</v>
      </c>
      <c r="AL176" s="760">
        <v>9.3959534330290362E-2</v>
      </c>
      <c r="AM176" s="760">
        <v>2.9029542600105041E-2</v>
      </c>
      <c r="AN176" s="760">
        <v>9.5685981068352355E-2</v>
      </c>
      <c r="AO176" s="760">
        <v>1.9458350053585427E-2</v>
      </c>
      <c r="AP176" s="760">
        <v>1.5790951867793446E-3</v>
      </c>
      <c r="AQ176" s="760">
        <v>4.2608560930214923E-2</v>
      </c>
      <c r="AR176" s="760">
        <v>3.4094771899444209E-2</v>
      </c>
      <c r="AS176" s="760">
        <v>5.9674317809119692E-2</v>
      </c>
      <c r="AT176" s="760">
        <v>1.1346656670661259E-2</v>
      </c>
      <c r="AU176" s="760">
        <v>1.1304613025887589E-2</v>
      </c>
      <c r="AV176" s="760">
        <v>8.6899640099922237E-3</v>
      </c>
      <c r="AW176" s="760">
        <v>1.2125707872590707E-2</v>
      </c>
      <c r="AX176" s="760">
        <v>2.3650963595985841E-2</v>
      </c>
      <c r="AY176" s="760">
        <v>3.5696774922294505E-2</v>
      </c>
      <c r="AZ176" s="760">
        <v>6.3999900210619964E-2</v>
      </c>
      <c r="BA176" s="760">
        <v>2.1899999999980269E-2</v>
      </c>
      <c r="BB176" s="760">
        <v>6.742758726872089E-2</v>
      </c>
      <c r="BC176" s="760">
        <v>1.7248933630582552E-3</v>
      </c>
      <c r="BD176" s="760">
        <v>2.2807041787573423E-2</v>
      </c>
      <c r="BE176" s="760">
        <v>7.2812327751302641E-2</v>
      </c>
      <c r="BF176" s="760">
        <v>4.3591574088020391E-2</v>
      </c>
      <c r="BG176" s="760">
        <v>2.0029114663406844E-2</v>
      </c>
      <c r="BH176" s="760">
        <v>3.59818330522097E-2</v>
      </c>
      <c r="BI176" s="760">
        <v>5.631152185144761E-2</v>
      </c>
      <c r="BJ176" s="760">
        <v>3.689728077096599E-2</v>
      </c>
      <c r="BK176" s="760">
        <v>3.639361019980325E-2</v>
      </c>
      <c r="BL176" s="760">
        <v>4.1020138421175911E-2</v>
      </c>
      <c r="BM176" s="760">
        <v>7.7431888083832279E-2</v>
      </c>
      <c r="BN176" s="760">
        <v>4.0846576045567629E-2</v>
      </c>
      <c r="BO176" s="760">
        <v>1.2483827095611799E-2</v>
      </c>
      <c r="BP176" s="760">
        <v>2.3567289735487496E-2</v>
      </c>
      <c r="BQ176" s="760">
        <v>3.1063818840916912E-2</v>
      </c>
      <c r="BR176" s="760">
        <v>-5.7321678877771176E-2</v>
      </c>
      <c r="BS176" s="760">
        <v>1.3376435289782496E-2</v>
      </c>
      <c r="BT176" s="760">
        <v>2.4868527160783582E-2</v>
      </c>
      <c r="BU176" s="760">
        <v>9.2986694011263804E-2</v>
      </c>
    </row>
    <row r="177" spans="2:73" x14ac:dyDescent="0.2">
      <c r="B177" s="1709"/>
      <c r="C177" s="759">
        <v>13</v>
      </c>
      <c r="D177" s="760">
        <v>2.8183289106648246E-2</v>
      </c>
      <c r="E177" s="760">
        <v>0.10037564678713151</v>
      </c>
      <c r="F177" s="760">
        <v>2.1514355176151412E-2</v>
      </c>
      <c r="G177" s="760">
        <v>3.4922489828188574E-3</v>
      </c>
      <c r="H177" s="760">
        <v>4.5061761689364488E-2</v>
      </c>
      <c r="I177" s="760">
        <v>4.0059910303261059E-2</v>
      </c>
      <c r="J177" s="760">
        <v>2.2081638569470652E-2</v>
      </c>
      <c r="K177" s="760">
        <v>1.8785251208169873E-2</v>
      </c>
      <c r="L177" s="760">
        <v>1.2246325476890529E-2</v>
      </c>
      <c r="M177" s="760">
        <v>1.0562343020746434E-2</v>
      </c>
      <c r="N177" s="760">
        <v>1.2845430036324768E-2</v>
      </c>
      <c r="O177" s="760">
        <v>2.3365776805201133E-2</v>
      </c>
      <c r="P177" s="760">
        <v>2.6734064750749464E-2</v>
      </c>
      <c r="Q177" s="760">
        <v>6.342050949058553E-2</v>
      </c>
      <c r="R177" s="760">
        <v>1.968333489966767E-2</v>
      </c>
      <c r="S177" s="760">
        <v>6.5259340095580765E-2</v>
      </c>
      <c r="T177" s="760">
        <v>2.004539019390128E-3</v>
      </c>
      <c r="U177" s="760">
        <v>2.4726151440138677E-2</v>
      </c>
      <c r="V177" s="760">
        <v>7.7075658342673048E-2</v>
      </c>
      <c r="W177" s="760">
        <v>4.2254386759245088E-2</v>
      </c>
      <c r="X177" s="760">
        <v>2.1183017432508722E-2</v>
      </c>
      <c r="Y177" s="760">
        <v>3.3030325271752536E-2</v>
      </c>
      <c r="Z177" s="760">
        <v>5.0556214584470238E-2</v>
      </c>
      <c r="AA177" s="760">
        <v>4.1407641505426973E-2</v>
      </c>
      <c r="AB177" s="760">
        <v>3.3137212966945828E-2</v>
      </c>
      <c r="AC177" s="760">
        <v>4.4803416748024461E-2</v>
      </c>
      <c r="AD177" s="760">
        <v>7.4703173417915103E-2</v>
      </c>
      <c r="AE177" s="760">
        <v>3.8401592975451981E-2</v>
      </c>
      <c r="AF177" s="760">
        <v>1.4170151518721363E-2</v>
      </c>
      <c r="AG177" s="760">
        <v>2.3043613627515835E-2</v>
      </c>
      <c r="AH177" s="760">
        <v>2.8456606695787645E-2</v>
      </c>
      <c r="AI177" s="760">
        <v>-6.4400579831768168E-2</v>
      </c>
      <c r="AJ177" s="760">
        <v>1.2613849248800824E-2</v>
      </c>
      <c r="AK177" s="760">
        <v>2.454838418753158E-2</v>
      </c>
      <c r="AL177" s="760">
        <v>9.5505133099561323E-2</v>
      </c>
      <c r="AM177" s="760">
        <v>2.9794359973239759E-2</v>
      </c>
      <c r="AN177" s="760">
        <v>9.5342026459995566E-2</v>
      </c>
      <c r="AO177" s="760">
        <v>2.0319537984252012E-2</v>
      </c>
      <c r="AP177" s="760">
        <v>1.9628907837272447E-3</v>
      </c>
      <c r="AQ177" s="760">
        <v>4.3060060308729442E-2</v>
      </c>
      <c r="AR177" s="760">
        <v>3.4690087181412421E-2</v>
      </c>
      <c r="AS177" s="760">
        <v>5.9103208090718562E-2</v>
      </c>
      <c r="AT177" s="760">
        <v>1.1975668943924989E-2</v>
      </c>
      <c r="AU177" s="760">
        <v>1.2116054287990785E-2</v>
      </c>
      <c r="AV177" s="760">
        <v>9.5141332217800745E-3</v>
      </c>
      <c r="AW177" s="760">
        <v>1.2585298323386285E-2</v>
      </c>
      <c r="AX177" s="760">
        <v>2.3989471735297974E-2</v>
      </c>
      <c r="AY177" s="760">
        <v>3.7104274697560058E-2</v>
      </c>
      <c r="AZ177" s="760">
        <v>6.388928960225182E-2</v>
      </c>
      <c r="BA177" s="760">
        <v>2.2942696138969376E-2</v>
      </c>
      <c r="BB177" s="760">
        <v>6.7322656494924082E-2</v>
      </c>
      <c r="BC177" s="760">
        <v>2.3678398568338643E-3</v>
      </c>
      <c r="BD177" s="760">
        <v>2.2954181710428401E-2</v>
      </c>
      <c r="BE177" s="760">
        <v>7.3365217238672065E-2</v>
      </c>
      <c r="BF177" s="760">
        <v>4.4538231218241631E-2</v>
      </c>
      <c r="BG177" s="760">
        <v>2.0938793810141076E-2</v>
      </c>
      <c r="BH177" s="760">
        <v>3.6782561990908347E-2</v>
      </c>
      <c r="BI177" s="760">
        <v>5.6658459519389304E-2</v>
      </c>
      <c r="BJ177" s="760">
        <v>3.7789848916241375E-2</v>
      </c>
      <c r="BK177" s="760">
        <v>3.718036849684192E-2</v>
      </c>
      <c r="BL177" s="760">
        <v>4.1767688720343976E-2</v>
      </c>
      <c r="BM177" s="760">
        <v>7.6844606913963442E-2</v>
      </c>
      <c r="BN177" s="760">
        <v>4.1465362930458438E-2</v>
      </c>
      <c r="BO177" s="760">
        <v>1.348847116042573E-2</v>
      </c>
      <c r="BP177" s="760">
        <v>2.3824696980232707E-2</v>
      </c>
      <c r="BQ177" s="760">
        <v>3.1997585811263329E-2</v>
      </c>
      <c r="BR177" s="760">
        <v>-6.3116148788618265E-2</v>
      </c>
      <c r="BS177" s="760">
        <v>1.4128805360734908E-2</v>
      </c>
      <c r="BT177" s="760">
        <v>2.5320415972762023E-2</v>
      </c>
      <c r="BU177" s="760">
        <v>9.4747592212122145E-2</v>
      </c>
    </row>
    <row r="178" spans="2:73" x14ac:dyDescent="0.2">
      <c r="B178" s="1709"/>
      <c r="C178" s="759">
        <v>14</v>
      </c>
      <c r="D178" s="760">
        <v>2.888929487289027E-2</v>
      </c>
      <c r="E178" s="760">
        <v>9.9994892198913776E-2</v>
      </c>
      <c r="F178" s="760">
        <v>2.1794459120140885E-2</v>
      </c>
      <c r="G178" s="760">
        <v>4.0887759393333223E-3</v>
      </c>
      <c r="H178" s="760">
        <v>4.5565236940506626E-2</v>
      </c>
      <c r="I178" s="760">
        <v>4.0517195017840679E-2</v>
      </c>
      <c r="J178" s="760">
        <v>1.7666978248432885E-2</v>
      </c>
      <c r="K178" s="760">
        <v>1.9128744886314442E-2</v>
      </c>
      <c r="L178" s="760">
        <v>1.2949826301786427E-2</v>
      </c>
      <c r="M178" s="760">
        <v>1.1256067255084545E-2</v>
      </c>
      <c r="N178" s="760">
        <v>1.3084346761706778E-2</v>
      </c>
      <c r="O178" s="760">
        <v>2.3836196659950959E-2</v>
      </c>
      <c r="P178" s="760">
        <v>2.8547052138667484E-2</v>
      </c>
      <c r="Q178" s="760">
        <v>6.3783614586266246E-2</v>
      </c>
      <c r="R178" s="760">
        <v>2.0570700651240781E-2</v>
      </c>
      <c r="S178" s="760">
        <v>6.5302809167707476E-2</v>
      </c>
      <c r="T178" s="760">
        <v>2.6253003661120822E-3</v>
      </c>
      <c r="U178" s="760">
        <v>2.4637739878387466E-2</v>
      </c>
      <c r="V178" s="760">
        <v>7.7262658890915326E-2</v>
      </c>
      <c r="W178" s="760">
        <v>4.3453459827247354E-2</v>
      </c>
      <c r="X178" s="760">
        <v>2.2101845738522474E-2</v>
      </c>
      <c r="Y178" s="760">
        <v>3.3515016348633297E-2</v>
      </c>
      <c r="Z178" s="760">
        <v>5.140356543440916E-2</v>
      </c>
      <c r="AA178" s="760">
        <v>4.2151110644385925E-2</v>
      </c>
      <c r="AB178" s="760">
        <v>3.3486200878602101E-2</v>
      </c>
      <c r="AC178" s="760">
        <v>4.5115852386599542E-2</v>
      </c>
      <c r="AD178" s="760">
        <v>7.474624568918764E-2</v>
      </c>
      <c r="AE178" s="760">
        <v>3.8939390663916162E-2</v>
      </c>
      <c r="AF178" s="760">
        <v>1.5070827629428685E-2</v>
      </c>
      <c r="AG178" s="760">
        <v>2.3478421798237559E-2</v>
      </c>
      <c r="AH178" s="760">
        <v>2.9366698998092078E-2</v>
      </c>
      <c r="AI178" s="760">
        <v>-6.5559553752436384E-2</v>
      </c>
      <c r="AJ178" s="760">
        <v>1.3431568477106914E-2</v>
      </c>
      <c r="AK178" s="760">
        <v>2.4782582166585687E-2</v>
      </c>
      <c r="AL178" s="760">
        <v>9.686831327286094E-2</v>
      </c>
      <c r="AM178" s="760">
        <v>3.0546406592925068E-2</v>
      </c>
      <c r="AN178" s="760">
        <v>9.4906216157123247E-2</v>
      </c>
      <c r="AO178" s="760">
        <v>2.1096847679937136E-2</v>
      </c>
      <c r="AP178" s="760">
        <v>2.4776206967929149E-3</v>
      </c>
      <c r="AQ178" s="760">
        <v>4.345314380985954E-2</v>
      </c>
      <c r="AR178" s="760">
        <v>3.5346687838981872E-2</v>
      </c>
      <c r="AS178" s="760">
        <v>5.8664414490566363E-2</v>
      </c>
      <c r="AT178" s="760">
        <v>1.2531314653414727E-2</v>
      </c>
      <c r="AU178" s="760">
        <v>1.2803245458237189E-2</v>
      </c>
      <c r="AV178" s="760">
        <v>1.0209914950231713E-2</v>
      </c>
      <c r="AW178" s="760">
        <v>1.2911896559632652E-2</v>
      </c>
      <c r="AX178" s="760">
        <v>2.4323923707357809E-2</v>
      </c>
      <c r="AY178" s="760">
        <v>3.8411305906976168E-2</v>
      </c>
      <c r="AZ178" s="760">
        <v>6.3933829429191347E-2</v>
      </c>
      <c r="BA178" s="760">
        <v>2.3824028531931551E-2</v>
      </c>
      <c r="BB178" s="760">
        <v>6.725393040544092E-2</v>
      </c>
      <c r="BC178" s="760">
        <v>3.0484997898352351E-3</v>
      </c>
      <c r="BD178" s="760">
        <v>2.3071877073024716E-2</v>
      </c>
      <c r="BE178" s="760">
        <v>7.3855281275950091E-2</v>
      </c>
      <c r="BF178" s="760">
        <v>4.5400271847565232E-2</v>
      </c>
      <c r="BG178" s="760">
        <v>2.1864484233153236E-2</v>
      </c>
      <c r="BH178" s="760">
        <v>3.756258297729187E-2</v>
      </c>
      <c r="BI178" s="760">
        <v>5.6953442243237395E-2</v>
      </c>
      <c r="BJ178" s="760">
        <v>3.8734895605458286E-2</v>
      </c>
      <c r="BK178" s="760">
        <v>3.7872231664022538E-2</v>
      </c>
      <c r="BL178" s="760">
        <v>4.2406608495952902E-2</v>
      </c>
      <c r="BM178" s="760">
        <v>7.634161428029218E-2</v>
      </c>
      <c r="BN178" s="760">
        <v>4.2048526491012428E-2</v>
      </c>
      <c r="BO178" s="760">
        <v>1.4440730009601666E-2</v>
      </c>
      <c r="BP178" s="760">
        <v>2.4005554270308593E-2</v>
      </c>
      <c r="BQ178" s="760">
        <v>3.2840463778135875E-2</v>
      </c>
      <c r="BR178" s="760">
        <v>-6.4281684713838105E-2</v>
      </c>
      <c r="BS178" s="760">
        <v>1.4887566198797497E-2</v>
      </c>
      <c r="BT178" s="760">
        <v>2.5801485660660761E-2</v>
      </c>
      <c r="BU178" s="760">
        <v>9.639156334845822E-2</v>
      </c>
    </row>
    <row r="179" spans="2:73" x14ac:dyDescent="0.2">
      <c r="B179" s="1709"/>
      <c r="C179" s="759">
        <v>15</v>
      </c>
      <c r="D179" s="760">
        <v>2.9570000000015861E-2</v>
      </c>
      <c r="E179" s="760">
        <v>9.9504229326157656E-2</v>
      </c>
      <c r="F179" s="760">
        <v>2.2050330250701577E-2</v>
      </c>
      <c r="G179" s="760">
        <v>4.3459665453753349E-3</v>
      </c>
      <c r="H179" s="760">
        <v>4.5993085779366227E-2</v>
      </c>
      <c r="I179" s="760">
        <v>4.1009656205590828E-2</v>
      </c>
      <c r="J179" s="760">
        <v>1.5170683163179488E-2</v>
      </c>
      <c r="K179" s="760">
        <v>1.9494511312703855E-2</v>
      </c>
      <c r="L179" s="760">
        <v>1.3522247340313598E-2</v>
      </c>
      <c r="M179" s="760">
        <v>1.1824720524329146E-2</v>
      </c>
      <c r="N179" s="760">
        <v>1.3296848194437993E-2</v>
      </c>
      <c r="O179" s="760">
        <v>2.430587902784076E-2</v>
      </c>
      <c r="P179" s="760">
        <v>3.0229999999937363E-2</v>
      </c>
      <c r="Q179" s="760">
        <v>6.4176324409417784E-2</v>
      </c>
      <c r="R179" s="760">
        <v>2.1349999999992209E-2</v>
      </c>
      <c r="S179" s="760">
        <v>6.5361942953747532E-2</v>
      </c>
      <c r="T179" s="760">
        <v>3.2599999999765039E-3</v>
      </c>
      <c r="U179" s="760">
        <v>2.4574009361461924E-2</v>
      </c>
      <c r="V179" s="760">
        <v>7.7459999999988982E-2</v>
      </c>
      <c r="W179" s="760">
        <v>4.4519999999977022E-2</v>
      </c>
      <c r="X179" s="760">
        <v>2.301594017308628E-2</v>
      </c>
      <c r="Y179" s="760">
        <v>3.3923569702352108E-2</v>
      </c>
      <c r="Z179" s="760">
        <v>5.2127977471659426E-2</v>
      </c>
      <c r="AA179" s="760">
        <v>4.2933948934936295E-2</v>
      </c>
      <c r="AB179" s="760">
        <v>3.3871395186463982E-2</v>
      </c>
      <c r="AC179" s="760">
        <v>4.538905678977323E-2</v>
      </c>
      <c r="AD179" s="760">
        <v>7.4756193743371169E-2</v>
      </c>
      <c r="AE179" s="760">
        <v>3.9479999999984638E-2</v>
      </c>
      <c r="AF179" s="760">
        <v>1.5927380237099831E-2</v>
      </c>
      <c r="AG179" s="760">
        <v>2.375999999998113E-2</v>
      </c>
      <c r="AH179" s="760">
        <v>3.0211311954866593E-2</v>
      </c>
      <c r="AI179" s="760">
        <v>-6.4293714040689953E-2</v>
      </c>
      <c r="AJ179" s="760">
        <v>1.4240072315381713E-2</v>
      </c>
      <c r="AK179" s="760">
        <v>2.5029999999999442E-2</v>
      </c>
      <c r="AL179" s="760">
        <v>9.8070000000000546E-2</v>
      </c>
      <c r="AM179" s="760">
        <v>3.1279999999977548E-2</v>
      </c>
      <c r="AN179" s="760">
        <v>9.4407080374260488E-2</v>
      </c>
      <c r="AO179" s="760">
        <v>2.177921068319244E-2</v>
      </c>
      <c r="AP179" s="760">
        <v>2.8905934412670753E-3</v>
      </c>
      <c r="AQ179" s="760">
        <v>4.3799157535904465E-2</v>
      </c>
      <c r="AR179" s="760">
        <v>3.6035151769666651E-2</v>
      </c>
      <c r="AS179" s="760">
        <v>5.832680775882304E-2</v>
      </c>
      <c r="AT179" s="760">
        <v>1.3088754515630185E-2</v>
      </c>
      <c r="AU179" s="760">
        <v>1.334987312852931E-2</v>
      </c>
      <c r="AV179" s="760">
        <v>1.0759561540666152E-2</v>
      </c>
      <c r="AW179" s="760">
        <v>1.3124853289428806E-2</v>
      </c>
      <c r="AX179" s="760">
        <v>2.4662349609291256E-2</v>
      </c>
      <c r="AY179" s="760">
        <v>3.9599999999970326E-2</v>
      </c>
      <c r="AZ179" s="760">
        <v>6.4086286155884853E-2</v>
      </c>
      <c r="BA179" s="760">
        <v>2.4599999999982636E-2</v>
      </c>
      <c r="BB179" s="760">
        <v>6.7212609250331568E-2</v>
      </c>
      <c r="BC179" s="760">
        <v>3.7500000000116884E-3</v>
      </c>
      <c r="BD179" s="760">
        <v>2.3179300790583612E-2</v>
      </c>
      <c r="BE179" s="760">
        <v>7.4349999999966609E-2</v>
      </c>
      <c r="BF179" s="760">
        <v>4.6119999999999273E-2</v>
      </c>
      <c r="BG179" s="760">
        <v>2.2785891262106173E-2</v>
      </c>
      <c r="BH179" s="760">
        <v>3.8290575004638061E-2</v>
      </c>
      <c r="BI179" s="760">
        <v>5.7206938126403539E-2</v>
      </c>
      <c r="BJ179" s="760">
        <v>3.9699735190372065E-2</v>
      </c>
      <c r="BK179" s="760">
        <v>3.8486927251144998E-2</v>
      </c>
      <c r="BL179" s="760">
        <v>4.2958626118518639E-2</v>
      </c>
      <c r="BM179" s="760">
        <v>7.5906003290736379E-2</v>
      </c>
      <c r="BN179" s="760">
        <v>4.2610000000013359E-2</v>
      </c>
      <c r="BO179" s="760">
        <v>1.5341600572625458E-2</v>
      </c>
      <c r="BP179" s="760">
        <v>2.41199999999957E-2</v>
      </c>
      <c r="BQ179" s="760">
        <v>3.3606943845650994E-2</v>
      </c>
      <c r="BR179" s="760">
        <v>-6.3046201004234748E-2</v>
      </c>
      <c r="BS179" s="760">
        <v>1.5638882495244033E-2</v>
      </c>
      <c r="BT179" s="760">
        <v>2.6300000000013979E-2</v>
      </c>
      <c r="BU179" s="760">
        <v>9.777999999998821E-2</v>
      </c>
    </row>
    <row r="180" spans="2:73" x14ac:dyDescent="0.2">
      <c r="B180" s="1709"/>
      <c r="C180" s="759">
        <v>16</v>
      </c>
      <c r="D180" s="760">
        <v>3.0198846608762153E-2</v>
      </c>
      <c r="E180" s="760">
        <v>9.8935953423664902E-2</v>
      </c>
      <c r="F180" s="760">
        <v>2.2271945394540582E-2</v>
      </c>
      <c r="G180" s="760">
        <v>4.535036352823596E-3</v>
      </c>
      <c r="H180" s="760">
        <v>4.6359931709135216E-2</v>
      </c>
      <c r="I180" s="760">
        <v>4.1520214702136515E-2</v>
      </c>
      <c r="J180" s="760">
        <v>1.390881289679613E-2</v>
      </c>
      <c r="K180" s="760">
        <v>1.9899865643810299E-2</v>
      </c>
      <c r="L180" s="760">
        <v>1.3955041735506102E-2</v>
      </c>
      <c r="M180" s="760">
        <v>1.2257354564721545E-2</v>
      </c>
      <c r="N180" s="760">
        <v>1.3450317549296598E-2</v>
      </c>
      <c r="O180" s="760">
        <v>2.4759848382937877E-2</v>
      </c>
      <c r="P180" s="760">
        <v>3.1746784414520057E-2</v>
      </c>
      <c r="Q180" s="760">
        <v>6.4585039602296224E-2</v>
      </c>
      <c r="R180" s="760">
        <v>2.2048377061469004E-2</v>
      </c>
      <c r="S180" s="760">
        <v>6.5432172402392297E-2</v>
      </c>
      <c r="T180" s="760">
        <v>3.8926076268108734E-3</v>
      </c>
      <c r="U180" s="760">
        <v>2.4541605667212973E-2</v>
      </c>
      <c r="V180" s="760">
        <v>7.7671932291577539E-2</v>
      </c>
      <c r="W180" s="760">
        <v>4.5387399733334943E-2</v>
      </c>
      <c r="X180" s="760">
        <v>2.3912708376212732E-2</v>
      </c>
      <c r="Y180" s="760">
        <v>3.4265232816135471E-2</v>
      </c>
      <c r="Z180" s="760">
        <v>5.2752999402001288E-2</v>
      </c>
      <c r="AA180" s="760">
        <v>4.3732286464659653E-2</v>
      </c>
      <c r="AB180" s="760">
        <v>3.4277285828779647E-2</v>
      </c>
      <c r="AC180" s="760">
        <v>4.5630276609130549E-2</v>
      </c>
      <c r="AD180" s="760">
        <v>7.4741106525680667E-2</v>
      </c>
      <c r="AE180" s="760">
        <v>4.003561626572516E-2</v>
      </c>
      <c r="AF180" s="760">
        <v>1.6740266853797481E-2</v>
      </c>
      <c r="AG180" s="760">
        <v>2.3898602084190257E-2</v>
      </c>
      <c r="AH180" s="760">
        <v>3.0997396168641611E-2</v>
      </c>
      <c r="AI180" s="760">
        <v>-6.1722137821173195E-2</v>
      </c>
      <c r="AJ180" s="760">
        <v>1.5030092398380157E-2</v>
      </c>
      <c r="AK180" s="760">
        <v>2.5282445626548133E-2</v>
      </c>
      <c r="AL180" s="760">
        <v>9.9122758733453553E-2</v>
      </c>
      <c r="AM180" s="760">
        <v>3.1991057673663281E-2</v>
      </c>
      <c r="AN180" s="760">
        <v>9.3865643796190223E-2</v>
      </c>
      <c r="AO180" s="760">
        <v>2.2359074121398814E-2</v>
      </c>
      <c r="AP180" s="760">
        <v>3.1804679117706236E-3</v>
      </c>
      <c r="AQ180" s="760">
        <v>4.4106633658629546E-2</v>
      </c>
      <c r="AR180" s="760">
        <v>3.6735779901946097E-2</v>
      </c>
      <c r="AS180" s="760">
        <v>5.8067532273138767E-2</v>
      </c>
      <c r="AT180" s="760">
        <v>1.3689950586517563E-2</v>
      </c>
      <c r="AU180" s="760">
        <v>1.3759590832446822E-2</v>
      </c>
      <c r="AV180" s="760">
        <v>1.1167486790881975E-2</v>
      </c>
      <c r="AW180" s="760">
        <v>1.3382225209723098E-2</v>
      </c>
      <c r="AX180" s="760">
        <v>2.5008852540191251E-2</v>
      </c>
      <c r="AY180" s="760">
        <v>4.0663261889269942E-2</v>
      </c>
      <c r="AZ180" s="760">
        <v>6.4313457094615556E-2</v>
      </c>
      <c r="BA180" s="760">
        <v>2.5307781479410263E-2</v>
      </c>
      <c r="BB180" s="760">
        <v>6.7192217893520256E-2</v>
      </c>
      <c r="BC180" s="760">
        <v>4.4543883576113608E-3</v>
      </c>
      <c r="BD180" s="760">
        <v>2.3290141203506476E-2</v>
      </c>
      <c r="BE180" s="760">
        <v>7.4887613005645504E-2</v>
      </c>
      <c r="BF180" s="760">
        <v>4.6667393307058047E-2</v>
      </c>
      <c r="BG180" s="760">
        <v>2.3690142376703971E-2</v>
      </c>
      <c r="BH180" s="760">
        <v>3.8948085940704091E-2</v>
      </c>
      <c r="BI180" s="760">
        <v>5.7426799107903825E-2</v>
      </c>
      <c r="BJ180" s="760">
        <v>4.0663104009304174E-2</v>
      </c>
      <c r="BK180" s="760">
        <v>3.9037852499262948E-2</v>
      </c>
      <c r="BL180" s="760">
        <v>4.3440054301978615E-2</v>
      </c>
      <c r="BM180" s="760">
        <v>7.5525105016782224E-2</v>
      </c>
      <c r="BN180" s="760">
        <v>4.3158297865799833E-2</v>
      </c>
      <c r="BO180" s="760">
        <v>1.6192955088564664E-2</v>
      </c>
      <c r="BP180" s="760">
        <v>2.4181046433987774E-2</v>
      </c>
      <c r="BQ180" s="760">
        <v>3.4308248783398554E-2</v>
      </c>
      <c r="BR180" s="760">
        <v>-6.0514496110876226E-2</v>
      </c>
      <c r="BS180" s="760">
        <v>1.6373980319031922E-2</v>
      </c>
      <c r="BT180" s="760">
        <v>2.680606205244529E-2</v>
      </c>
      <c r="BU180" s="760">
        <v>9.8816951293290378E-2</v>
      </c>
    </row>
    <row r="181" spans="2:73" x14ac:dyDescent="0.2">
      <c r="B181" s="1709"/>
      <c r="C181" s="759">
        <v>17</v>
      </c>
      <c r="D181" s="760">
        <v>3.0775794770906861E-2</v>
      </c>
      <c r="E181" s="760">
        <v>9.8314414159903496E-2</v>
      </c>
      <c r="F181" s="760">
        <v>2.2452027411060449E-2</v>
      </c>
      <c r="G181" s="760">
        <v>4.7543978456601188E-3</v>
      </c>
      <c r="H181" s="760">
        <v>4.6676941907390246E-2</v>
      </c>
      <c r="I181" s="760">
        <v>4.2037121992074766E-2</v>
      </c>
      <c r="J181" s="760">
        <v>1.3459410930739324E-2</v>
      </c>
      <c r="K181" s="760">
        <v>2.0333798372604628E-2</v>
      </c>
      <c r="L181" s="760">
        <v>1.4302328196123204E-2</v>
      </c>
      <c r="M181" s="760">
        <v>1.2609142656953454E-2</v>
      </c>
      <c r="N181" s="760">
        <v>1.3582082626739878E-2</v>
      </c>
      <c r="O181" s="760">
        <v>2.5195143181025781E-2</v>
      </c>
      <c r="P181" s="760">
        <v>3.3113178922983266E-2</v>
      </c>
      <c r="Q181" s="760">
        <v>6.5000302456531767E-2</v>
      </c>
      <c r="R181" s="760">
        <v>2.2682033898941745E-2</v>
      </c>
      <c r="S181" s="760">
        <v>6.5510137377936983E-2</v>
      </c>
      <c r="T181" s="760">
        <v>4.4918040030046402E-3</v>
      </c>
      <c r="U181" s="760">
        <v>2.454518008433082E-2</v>
      </c>
      <c r="V181" s="760">
        <v>7.7870006961254346E-2</v>
      </c>
      <c r="W181" s="760">
        <v>4.6082468698329215E-2</v>
      </c>
      <c r="X181" s="760">
        <v>2.4784307691867236E-2</v>
      </c>
      <c r="Y181" s="760">
        <v>3.4561861374952318E-2</v>
      </c>
      <c r="Z181" s="760">
        <v>5.3296632299358881E-2</v>
      </c>
      <c r="AA181" s="760">
        <v>4.4530166591904008E-2</v>
      </c>
      <c r="AB181" s="760">
        <v>3.4693060072445103E-2</v>
      </c>
      <c r="AC181" s="760">
        <v>4.5845060116449066E-2</v>
      </c>
      <c r="AD181" s="760">
        <v>7.4707056545036066E-2</v>
      </c>
      <c r="AE181" s="760">
        <v>4.0598506382365951E-2</v>
      </c>
      <c r="AF181" s="760">
        <v>1.7510745821025298E-2</v>
      </c>
      <c r="AG181" s="760">
        <v>2.3951953467463705E-2</v>
      </c>
      <c r="AH181" s="760">
        <v>3.1730832204066362E-2</v>
      </c>
      <c r="AI181" s="760">
        <v>-5.8449614434008423E-2</v>
      </c>
      <c r="AJ181" s="760">
        <v>1.5795931905147498E-2</v>
      </c>
      <c r="AK181" s="760">
        <v>2.5532528112116148E-2</v>
      </c>
      <c r="AL181" s="760">
        <v>0.10004084399987945</v>
      </c>
      <c r="AM181" s="760">
        <v>3.2672629644125317E-2</v>
      </c>
      <c r="AN181" s="760">
        <v>9.3297576416270234E-2</v>
      </c>
      <c r="AO181" s="760">
        <v>2.2830805013876132E-2</v>
      </c>
      <c r="AP181" s="760">
        <v>3.4134849119287214E-3</v>
      </c>
      <c r="AQ181" s="760">
        <v>4.4382115570480662E-2</v>
      </c>
      <c r="AR181" s="760">
        <v>3.7435339282158253E-2</v>
      </c>
      <c r="AS181" s="760">
        <v>5.7869508623227928E-2</v>
      </c>
      <c r="AT181" s="760">
        <v>1.4323216739908995E-2</v>
      </c>
      <c r="AU181" s="760">
        <v>1.4088424179626635E-2</v>
      </c>
      <c r="AV181" s="760">
        <v>1.1495643099932895E-2</v>
      </c>
      <c r="AW181" s="760">
        <v>1.3533313860911278E-2</v>
      </c>
      <c r="AX181" s="760">
        <v>2.5358913837318919E-2</v>
      </c>
      <c r="AY181" s="760">
        <v>4.1616674785496244E-2</v>
      </c>
      <c r="AZ181" s="760">
        <v>6.4591669941698848E-2</v>
      </c>
      <c r="BA181" s="760">
        <v>2.5957938670706282E-2</v>
      </c>
      <c r="BB181" s="760">
        <v>6.718791050929096E-2</v>
      </c>
      <c r="BC181" s="760">
        <v>5.120954193591265E-3</v>
      </c>
      <c r="BD181" s="760">
        <v>2.3414392400001427E-2</v>
      </c>
      <c r="BE181" s="760">
        <v>7.5429289873059524E-2</v>
      </c>
      <c r="BF181" s="760">
        <v>4.7075580528930905E-2</v>
      </c>
      <c r="BG181" s="760">
        <v>2.4569213080432917E-2</v>
      </c>
      <c r="BH181" s="760">
        <v>3.9539231083545179E-2</v>
      </c>
      <c r="BI181" s="760">
        <v>5.7619029314548209E-2</v>
      </c>
      <c r="BJ181" s="760">
        <v>4.161121898254172E-2</v>
      </c>
      <c r="BK181" s="760">
        <v>3.9535337182892372E-2</v>
      </c>
      <c r="BL181" s="760">
        <v>4.3863377643732715E-2</v>
      </c>
      <c r="BM181" s="760">
        <v>7.5189238920657431E-2</v>
      </c>
      <c r="BN181" s="760">
        <v>4.3691971022975729E-2</v>
      </c>
      <c r="BO181" s="760">
        <v>1.6997125749215858E-2</v>
      </c>
      <c r="BP181" s="760">
        <v>2.4219311152026801E-2</v>
      </c>
      <c r="BQ181" s="760">
        <v>3.4953254585985194E-2</v>
      </c>
      <c r="BR181" s="760">
        <v>-5.7285107366770505E-2</v>
      </c>
      <c r="BS181" s="760">
        <v>1.7087412870419261E-2</v>
      </c>
      <c r="BT181" s="760">
        <v>2.7305721992249676E-2</v>
      </c>
      <c r="BU181" s="760">
        <v>9.9564413854158929E-2</v>
      </c>
    </row>
    <row r="182" spans="2:73" x14ac:dyDescent="0.2">
      <c r="B182" s="1709"/>
      <c r="C182" s="759">
        <v>18</v>
      </c>
      <c r="D182" s="760">
        <v>3.1305740477882704E-2</v>
      </c>
      <c r="E182" s="760">
        <v>9.765812919139627E-2</v>
      </c>
      <c r="F182" s="760">
        <v>2.2585001719870323E-2</v>
      </c>
      <c r="G182" s="760">
        <v>5.0136365384672033E-3</v>
      </c>
      <c r="H182" s="760">
        <v>4.6952785757143012E-2</v>
      </c>
      <c r="I182" s="760">
        <v>4.2552283166542804E-2</v>
      </c>
      <c r="J182" s="760">
        <v>1.3551804431702008E-2</v>
      </c>
      <c r="K182" s="760">
        <v>2.0783134738234565E-2</v>
      </c>
      <c r="L182" s="760">
        <v>1.4617617524097071E-2</v>
      </c>
      <c r="M182" s="760">
        <v>1.2934714639365019E-2</v>
      </c>
      <c r="N182" s="760">
        <v>1.3680838454273925E-2</v>
      </c>
      <c r="O182" s="760">
        <v>2.5611704412395353E-2</v>
      </c>
      <c r="P182" s="760">
        <v>3.4351789523647813E-2</v>
      </c>
      <c r="Q182" s="760">
        <v>6.5415515887281339E-2</v>
      </c>
      <c r="R182" s="760">
        <v>2.3262605416233262E-2</v>
      </c>
      <c r="S182" s="760">
        <v>6.5593338448157512E-2</v>
      </c>
      <c r="T182" s="760">
        <v>5.0311509760689876E-3</v>
      </c>
      <c r="U182" s="760">
        <v>2.4588128047348556E-2</v>
      </c>
      <c r="V182" s="760">
        <v>7.802044479294068E-2</v>
      </c>
      <c r="W182" s="760">
        <v>4.6644796219415197E-2</v>
      </c>
      <c r="X182" s="760">
        <v>2.5626041548002521E-2</v>
      </c>
      <c r="Y182" s="760">
        <v>3.4833542947612317E-2</v>
      </c>
      <c r="Z182" s="760">
        <v>5.3772865072540643E-2</v>
      </c>
      <c r="AA182" s="760">
        <v>4.5316960544054208E-2</v>
      </c>
      <c r="AB182" s="760">
        <v>3.5111147878356785E-2</v>
      </c>
      <c r="AC182" s="760">
        <v>4.6037728123363708E-2</v>
      </c>
      <c r="AD182" s="760">
        <v>7.4658664212122083E-2</v>
      </c>
      <c r="AE182" s="760">
        <v>4.1159596893861394E-2</v>
      </c>
      <c r="AF182" s="760">
        <v>1.8240529801658134E-2</v>
      </c>
      <c r="AG182" s="760">
        <v>2.3974478366510787E-2</v>
      </c>
      <c r="AH182" s="760">
        <v>3.2416658272335086E-2</v>
      </c>
      <c r="AI182" s="760">
        <v>-5.4822178561403812E-2</v>
      </c>
      <c r="AJ182" s="760">
        <v>1.6534263732723042E-2</v>
      </c>
      <c r="AK182" s="760">
        <v>2.5774635552615388E-2</v>
      </c>
      <c r="AL182" s="760">
        <v>0.10083241149023037</v>
      </c>
      <c r="AM182" s="760">
        <v>3.3318893318594167E-2</v>
      </c>
      <c r="AN182" s="760">
        <v>9.2714644458077977E-2</v>
      </c>
      <c r="AO182" s="760">
        <v>2.3189724759145935E-2</v>
      </c>
      <c r="AP182" s="760">
        <v>3.6404541491621423E-3</v>
      </c>
      <c r="AQ182" s="760">
        <v>4.4630708507727768E-2</v>
      </c>
      <c r="AR182" s="760">
        <v>3.8124972780115174E-2</v>
      </c>
      <c r="AS182" s="760">
        <v>5.771977968324582E-2</v>
      </c>
      <c r="AT182" s="760">
        <v>1.4971028212476423E-2</v>
      </c>
      <c r="AU182" s="760">
        <v>1.4389569363401522E-2</v>
      </c>
      <c r="AV182" s="760">
        <v>1.180228675232331E-2</v>
      </c>
      <c r="AW182" s="760">
        <v>1.3646014126833972E-2</v>
      </c>
      <c r="AX182" s="760">
        <v>2.5707647717732707E-2</v>
      </c>
      <c r="AY182" s="760">
        <v>4.24773736307964E-2</v>
      </c>
      <c r="AZ182" s="760">
        <v>6.4903859730234048E-2</v>
      </c>
      <c r="BA182" s="760">
        <v>2.6554577071545626E-2</v>
      </c>
      <c r="BB182" s="760">
        <v>6.719600843320328E-2</v>
      </c>
      <c r="BC182" s="760">
        <v>5.7147062191034159E-3</v>
      </c>
      <c r="BD182" s="760">
        <v>2.3559556345201127E-2</v>
      </c>
      <c r="BE182" s="760">
        <v>7.592281254076827E-2</v>
      </c>
      <c r="BF182" s="760">
        <v>4.738394204940799E-2</v>
      </c>
      <c r="BG182" s="760">
        <v>2.5418289643778014E-2</v>
      </c>
      <c r="BH182" s="760">
        <v>4.0071535845329631E-2</v>
      </c>
      <c r="BI182" s="760">
        <v>5.7788297680015921E-2</v>
      </c>
      <c r="BJ182" s="760">
        <v>4.2535276294810576E-2</v>
      </c>
      <c r="BK182" s="760">
        <v>3.998748727709267E-2</v>
      </c>
      <c r="BL182" s="760">
        <v>4.4238312680295877E-2</v>
      </c>
      <c r="BM182" s="760">
        <v>7.4890880788275993E-2</v>
      </c>
      <c r="BN182" s="760">
        <v>4.4208524909269187E-2</v>
      </c>
      <c r="BO182" s="760">
        <v>1.7756654311023912E-2</v>
      </c>
      <c r="BP182" s="760">
        <v>2.4262289321884234E-2</v>
      </c>
      <c r="BQ182" s="760">
        <v>3.5549110273338513E-2</v>
      </c>
      <c r="BR182" s="760">
        <v>-5.3701136784450543E-2</v>
      </c>
      <c r="BS182" s="760">
        <v>1.777594979984265E-2</v>
      </c>
      <c r="BT182" s="760">
        <v>2.7786998149403663E-2</v>
      </c>
      <c r="BU182" s="760">
        <v>0.10010553789914112</v>
      </c>
    </row>
    <row r="183" spans="2:73" x14ac:dyDescent="0.2">
      <c r="B183" s="1709"/>
      <c r="C183" s="759">
        <v>19</v>
      </c>
      <c r="D183" s="760">
        <v>3.1792702718351329E-2</v>
      </c>
      <c r="E183" s="760">
        <v>9.698125483072606E-2</v>
      </c>
      <c r="F183" s="760">
        <v>2.2666317235540134E-2</v>
      </c>
      <c r="G183" s="760">
        <v>5.3200204285508423E-3</v>
      </c>
      <c r="H183" s="760">
        <v>4.7194291475431305E-2</v>
      </c>
      <c r="I183" s="760">
        <v>4.3060145026875718E-2</v>
      </c>
      <c r="J183" s="760">
        <v>1.400710972936281E-2</v>
      </c>
      <c r="K183" s="760">
        <v>2.1238525708012768E-2</v>
      </c>
      <c r="L183" s="760">
        <v>1.4940553405343504E-2</v>
      </c>
      <c r="M183" s="760">
        <v>1.3274291440564578E-2</v>
      </c>
      <c r="N183" s="760">
        <v>1.3746134315524738E-2</v>
      </c>
      <c r="O183" s="760">
        <v>2.6009801455352699E-2</v>
      </c>
      <c r="P183" s="760">
        <v>3.5480705664696632E-2</v>
      </c>
      <c r="Q183" s="760">
        <v>6.5826088822377837E-2</v>
      </c>
      <c r="R183" s="760">
        <v>2.3799402389236057E-2</v>
      </c>
      <c r="S183" s="760">
        <v>6.5679900007474368E-2</v>
      </c>
      <c r="T183" s="760">
        <v>5.4918327172368553E-3</v>
      </c>
      <c r="U183" s="760">
        <v>2.467310113978094E-2</v>
      </c>
      <c r="V183" s="760">
        <v>7.8091061756117019E-2</v>
      </c>
      <c r="W183" s="760">
        <v>4.7105642020252914E-2</v>
      </c>
      <c r="X183" s="760">
        <v>2.6435316744816362E-2</v>
      </c>
      <c r="Y183" s="760">
        <v>3.5095807356475994E-2</v>
      </c>
      <c r="Z183" s="760">
        <v>5.4192727137275742E-2</v>
      </c>
      <c r="AA183" s="760">
        <v>4.6085677464294594E-2</v>
      </c>
      <c r="AB183" s="760">
        <v>3.552625256446662E-2</v>
      </c>
      <c r="AC183" s="760">
        <v>4.6211696397114865E-2</v>
      </c>
      <c r="AD183" s="760">
        <v>7.4599484331178578E-2</v>
      </c>
      <c r="AE183" s="760">
        <v>4.1712684466094663E-2</v>
      </c>
      <c r="AF183" s="760">
        <v>1.8931568894249517E-2</v>
      </c>
      <c r="AG183" s="760">
        <v>2.4006869000163356E-2</v>
      </c>
      <c r="AH183" s="760">
        <v>3.3059236148137217E-2</v>
      </c>
      <c r="AI183" s="760">
        <v>-5.1045119952247697E-2</v>
      </c>
      <c r="AJ183" s="760">
        <v>1.7243346245201741E-2</v>
      </c>
      <c r="AK183" s="760">
        <v>2.6004760304845664E-2</v>
      </c>
      <c r="AL183" s="760">
        <v>0.10149775974059216</v>
      </c>
      <c r="AM183" s="760">
        <v>3.3925712070598246E-2</v>
      </c>
      <c r="AN183" s="760">
        <v>9.2125716621820564E-2</v>
      </c>
      <c r="AO183" s="760">
        <v>2.3431535037431006E-2</v>
      </c>
      <c r="AP183" s="760">
        <v>3.8984314500101203E-3</v>
      </c>
      <c r="AQ183" s="760">
        <v>4.485645662397042E-2</v>
      </c>
      <c r="AR183" s="760">
        <v>3.8798826049021073E-2</v>
      </c>
      <c r="AS183" s="760">
        <v>5.760838687636971E-2</v>
      </c>
      <c r="AT183" s="760">
        <v>1.5621211832288262E-2</v>
      </c>
      <c r="AU183" s="760">
        <v>1.4702337514745922E-2</v>
      </c>
      <c r="AV183" s="760">
        <v>1.2129992038297122E-2</v>
      </c>
      <c r="AW183" s="760">
        <v>1.3725435018255405E-2</v>
      </c>
      <c r="AX183" s="760">
        <v>2.6051655892834313E-2</v>
      </c>
      <c r="AY183" s="760">
        <v>4.3258989030785289E-2</v>
      </c>
      <c r="AZ183" s="760">
        <v>6.5237622890012892E-2</v>
      </c>
      <c r="BA183" s="760">
        <v>2.7101024563614295E-2</v>
      </c>
      <c r="BB183" s="760">
        <v>6.7213685031342507E-2</v>
      </c>
      <c r="BC183" s="760">
        <v>6.2105719130951531E-3</v>
      </c>
      <c r="BD183" s="760">
        <v>2.3731473817325988E-2</v>
      </c>
      <c r="BE183" s="760">
        <v>7.6319146744920907E-2</v>
      </c>
      <c r="BF183" s="760">
        <v>4.762372358730671E-2</v>
      </c>
      <c r="BG183" s="760">
        <v>2.6234704822370336E-2</v>
      </c>
      <c r="BH183" s="760">
        <v>4.0550954527628136E-2</v>
      </c>
      <c r="BI183" s="760">
        <v>5.7938288913069735E-2</v>
      </c>
      <c r="BJ183" s="760">
        <v>4.3429827376149532E-2</v>
      </c>
      <c r="BK183" s="760">
        <v>4.0400763430614051E-2</v>
      </c>
      <c r="BL183" s="760">
        <v>4.4572534203264125E-2</v>
      </c>
      <c r="BM183" s="760">
        <v>7.4624094006977115E-2</v>
      </c>
      <c r="BN183" s="760">
        <v>4.4706529916686888E-2</v>
      </c>
      <c r="BO183" s="760">
        <v>1.8474140670818651E-2</v>
      </c>
      <c r="BP183" s="760">
        <v>2.4330584137204125E-2</v>
      </c>
      <c r="BQ183" s="760">
        <v>3.6101666177863923E-2</v>
      </c>
      <c r="BR183" s="760">
        <v>-4.9966460579165539E-2</v>
      </c>
      <c r="BS183" s="760">
        <v>1.8437850386064047E-2</v>
      </c>
      <c r="BT183" s="760">
        <v>2.8240782797504416E-2</v>
      </c>
      <c r="BU183" s="760">
        <v>0.10050626010582064</v>
      </c>
    </row>
    <row r="184" spans="2:73" x14ac:dyDescent="0.2">
      <c r="B184" s="1709"/>
      <c r="C184" s="759">
        <v>20</v>
      </c>
      <c r="D184" s="760">
        <v>3.2240000000013813E-2</v>
      </c>
      <c r="E184" s="760">
        <v>9.6294635601053891E-2</v>
      </c>
      <c r="F184" s="760">
        <v>2.2691999999999712E-2</v>
      </c>
      <c r="G184" s="760">
        <v>5.6794707753780038E-3</v>
      </c>
      <c r="H184" s="760">
        <v>4.7406906229175538E-2</v>
      </c>
      <c r="I184" s="760">
        <v>4.3556943865556974E-2</v>
      </c>
      <c r="J184" s="760">
        <v>1.4704349572630893E-2</v>
      </c>
      <c r="K184" s="760">
        <v>2.1693335942312153E-2</v>
      </c>
      <c r="L184" s="760">
        <v>1.5301102247897047E-2</v>
      </c>
      <c r="M184" s="760">
        <v>1.3658119161974902E-2</v>
      </c>
      <c r="N184" s="760">
        <v>1.3782770299502811E-2</v>
      </c>
      <c r="O184" s="760">
        <v>2.6389914218123423E-2</v>
      </c>
      <c r="P184" s="760">
        <v>3.6514600314948131E-2</v>
      </c>
      <c r="Q184" s="760">
        <v>6.6228854369613677E-2</v>
      </c>
      <c r="R184" s="760">
        <v>2.4299999999993549E-2</v>
      </c>
      <c r="S184" s="760">
        <v>6.5768405576048794E-2</v>
      </c>
      <c r="T184" s="760">
        <v>5.859999999983323E-3</v>
      </c>
      <c r="U184" s="760">
        <v>2.480237466953561E-2</v>
      </c>
      <c r="V184" s="760">
        <v>7.8049999999989295E-2</v>
      </c>
      <c r="W184" s="760">
        <v>4.7489999999979826E-2</v>
      </c>
      <c r="X184" s="760">
        <v>2.7210953019960238E-2</v>
      </c>
      <c r="Y184" s="760">
        <v>3.5360916841674195E-2</v>
      </c>
      <c r="Z184" s="760">
        <v>5.4565026561289143E-2</v>
      </c>
      <c r="AA184" s="760">
        <v>4.6831837496548179E-2</v>
      </c>
      <c r="AB184" s="760">
        <v>3.5934691537786723E-2</v>
      </c>
      <c r="AC184" s="760">
        <v>4.6369701482388503E-2</v>
      </c>
      <c r="AD184" s="760">
        <v>7.4532276837411926E-2</v>
      </c>
      <c r="AE184" s="760">
        <v>4.2253580492782605E-2</v>
      </c>
      <c r="AF184" s="760">
        <v>1.958591413691857E-2</v>
      </c>
      <c r="AG184" s="760">
        <v>2.4079999999985224E-2</v>
      </c>
      <c r="AH184" s="760">
        <v>3.3662375202820671E-2</v>
      </c>
      <c r="AI184" s="760">
        <v>-4.7242765496010586E-2</v>
      </c>
      <c r="AJ184" s="760">
        <v>1.7922502297694987E-2</v>
      </c>
      <c r="AK184" s="760">
        <v>2.6219999999999022E-2</v>
      </c>
      <c r="AL184" s="760">
        <v>0.10203000000000051</v>
      </c>
      <c r="AM184" s="760">
        <v>3.4489999999980814E-2</v>
      </c>
      <c r="AN184" s="760">
        <v>9.1537479092268059E-2</v>
      </c>
      <c r="AO184" s="760">
        <v>2.3551999999999351E-2</v>
      </c>
      <c r="AP184" s="760">
        <v>4.2150677910888223E-3</v>
      </c>
      <c r="AQ184" s="760">
        <v>4.5062607161609369E-2</v>
      </c>
      <c r="AR184" s="760">
        <v>3.9453127562481427E-2</v>
      </c>
      <c r="AS184" s="760">
        <v>5.7527589402281087E-2</v>
      </c>
      <c r="AT184" s="760">
        <v>1.6265336836437383E-2</v>
      </c>
      <c r="AU184" s="760">
        <v>1.5056381949857034E-2</v>
      </c>
      <c r="AV184" s="760">
        <v>1.2510538254744574E-2</v>
      </c>
      <c r="AW184" s="760">
        <v>1.3706748031986349E-2</v>
      </c>
      <c r="AX184" s="760">
        <v>2.6388599158937431E-2</v>
      </c>
      <c r="AY184" s="760">
        <v>4.3972511719012175E-2</v>
      </c>
      <c r="AZ184" s="760">
        <v>6.5583893761813838E-2</v>
      </c>
      <c r="BA184" s="760">
        <v>2.7599999999984082E-2</v>
      </c>
      <c r="BB184" s="760">
        <v>6.7238745965502611E-2</v>
      </c>
      <c r="BC184" s="760">
        <v>6.5900000000083114E-3</v>
      </c>
      <c r="BD184" s="760">
        <v>2.3934916044376475E-2</v>
      </c>
      <c r="BE184" s="760">
        <v>7.6569999999968497E-2</v>
      </c>
      <c r="BF184" s="760">
        <v>4.782000000000064E-2</v>
      </c>
      <c r="BG184" s="760">
        <v>2.7017233318403333E-2</v>
      </c>
      <c r="BH184" s="760">
        <v>4.0982248213863315E-2</v>
      </c>
      <c r="BI184" s="760">
        <v>5.8071949315596338E-2</v>
      </c>
      <c r="BJ184" s="760">
        <v>4.4291703904511426E-2</v>
      </c>
      <c r="BK184" s="760">
        <v>4.0780386785771672E-2</v>
      </c>
      <c r="BL184" s="760">
        <v>4.4872184306826046E-2</v>
      </c>
      <c r="BM184" s="760">
        <v>7.4384131821972899E-2</v>
      </c>
      <c r="BN184" s="760">
        <v>4.5185286986798356E-2</v>
      </c>
      <c r="BO184" s="760">
        <v>1.915215197913267E-2</v>
      </c>
      <c r="BP184" s="760">
        <v>2.4439999999996909E-2</v>
      </c>
      <c r="BQ184" s="760">
        <v>3.6615777066658195E-2</v>
      </c>
      <c r="BR184" s="760">
        <v>-4.6204737284720521E-2</v>
      </c>
      <c r="BS184" s="760">
        <v>1.9072379272336848E-2</v>
      </c>
      <c r="BT184" s="760">
        <v>2.8660000000011454E-2</v>
      </c>
      <c r="BU184" s="760">
        <v>0.10081999999998836</v>
      </c>
    </row>
    <row r="185" spans="2:73" x14ac:dyDescent="0.2">
      <c r="B185" s="1709"/>
      <c r="C185" s="759">
        <v>21</v>
      </c>
      <c r="D185" s="760">
        <v>3.2650596833429635E-2</v>
      </c>
      <c r="E185" s="760">
        <v>9.5606570120923662E-2</v>
      </c>
      <c r="F185" s="760">
        <v>2.2663713273150865E-2</v>
      </c>
      <c r="G185" s="760">
        <v>6.092838111881882E-3</v>
      </c>
      <c r="H185" s="760">
        <v>4.7595025079436803E-2</v>
      </c>
      <c r="I185" s="760">
        <v>4.4040187649807327E-2</v>
      </c>
      <c r="J185" s="760">
        <v>1.5560244397553102E-2</v>
      </c>
      <c r="K185" s="760">
        <v>2.2142877156120511E-2</v>
      </c>
      <c r="L185" s="760">
        <v>1.5715633900606152E-2</v>
      </c>
      <c r="M185" s="760">
        <v>1.4102268091965575E-2</v>
      </c>
      <c r="N185" s="760">
        <v>1.3785720922599998E-2</v>
      </c>
      <c r="O185" s="760">
        <v>2.6752653696288764E-2</v>
      </c>
      <c r="P185" s="760">
        <v>3.746552027845329E-2</v>
      </c>
      <c r="Q185" s="760">
        <v>6.6621666687247671E-2</v>
      </c>
      <c r="R185" s="760">
        <v>2.477018208534898E-2</v>
      </c>
      <c r="S185" s="760">
        <v>6.5857781068675569E-2</v>
      </c>
      <c r="T185" s="760">
        <v>6.1343935891540191E-3</v>
      </c>
      <c r="U185" s="760">
        <v>2.4975402430754023E-2</v>
      </c>
      <c r="V185" s="760">
        <v>7.7876188869677065E-2</v>
      </c>
      <c r="W185" s="760">
        <v>4.7816820483860711E-2</v>
      </c>
      <c r="X185" s="760">
        <v>2.7952718926366638E-2</v>
      </c>
      <c r="Y185" s="760">
        <v>3.5636345319475238E-2</v>
      </c>
      <c r="Z185" s="760">
        <v>5.4896878104718771E-2</v>
      </c>
      <c r="AA185" s="760">
        <v>4.7552707366435687E-2</v>
      </c>
      <c r="AB185" s="760">
        <v>3.6333939923170355E-2</v>
      </c>
      <c r="AC185" s="760">
        <v>4.6513962087915806E-2</v>
      </c>
      <c r="AD185" s="760">
        <v>7.4459200261032921E-2</v>
      </c>
      <c r="AE185" s="760">
        <v>4.2779523817841447E-2</v>
      </c>
      <c r="AF185" s="760">
        <v>2.0205631769768528E-2</v>
      </c>
      <c r="AG185" s="760">
        <v>2.4211380579441055E-2</v>
      </c>
      <c r="AH185" s="760">
        <v>3.4229427203196661E-2</v>
      </c>
      <c r="AI185" s="760">
        <v>-4.3490905562791782E-2</v>
      </c>
      <c r="AJ185" s="760">
        <v>1.8571768022028534E-2</v>
      </c>
      <c r="AK185" s="760">
        <v>2.6419247977192528E-2</v>
      </c>
      <c r="AL185" s="760">
        <v>0.10242358382703487</v>
      </c>
      <c r="AM185" s="760">
        <v>3.5010194994981259E-2</v>
      </c>
      <c r="AN185" s="760">
        <v>9.0954954509767649E-2</v>
      </c>
      <c r="AO185" s="760">
        <v>2.3555841966618418E-2</v>
      </c>
      <c r="AP185" s="760">
        <v>4.604145071407828E-3</v>
      </c>
      <c r="AQ185" s="760">
        <v>4.5251799298154705E-2</v>
      </c>
      <c r="AR185" s="760">
        <v>4.0085561664396918E-2</v>
      </c>
      <c r="AS185" s="760">
        <v>5.7471310971188627E-2</v>
      </c>
      <c r="AT185" s="760">
        <v>1.6897618769095235E-2</v>
      </c>
      <c r="AU185" s="760">
        <v>1.5467677613887787E-2</v>
      </c>
      <c r="AV185" s="760">
        <v>1.2960388121163513E-2</v>
      </c>
      <c r="AW185" s="760">
        <v>1.3649845337297517E-2</v>
      </c>
      <c r="AX185" s="760">
        <v>2.6716899660385707E-2</v>
      </c>
      <c r="AY185" s="760">
        <v>4.4626911918329792E-2</v>
      </c>
      <c r="AZ185" s="760">
        <v>6.5936027470287373E-2</v>
      </c>
      <c r="BA185" s="760">
        <v>2.8054470602683512E-2</v>
      </c>
      <c r="BB185" s="760">
        <v>6.7269472934256669E-2</v>
      </c>
      <c r="BC185" s="760">
        <v>6.8503664475791926E-3</v>
      </c>
      <c r="BD185" s="760">
        <v>2.4171383693800008E-2</v>
      </c>
      <c r="BE185" s="760">
        <v>7.6641928148310168E-2</v>
      </c>
      <c r="BF185" s="760">
        <v>4.7990805587664997E-2</v>
      </c>
      <c r="BG185" s="760">
        <v>2.7765618283161819E-2</v>
      </c>
      <c r="BH185" s="760">
        <v>4.1369793564137947E-2</v>
      </c>
      <c r="BI185" s="760">
        <v>5.8191662455080895E-2</v>
      </c>
      <c r="BJ185" s="760">
        <v>4.5119294496772655E-2</v>
      </c>
      <c r="BK185" s="760">
        <v>4.1130629517529993E-2</v>
      </c>
      <c r="BL185" s="760">
        <v>4.5142236390358859E-2</v>
      </c>
      <c r="BM185" s="760">
        <v>7.4167153463557289E-2</v>
      </c>
      <c r="BN185" s="760">
        <v>4.5644598945628001E-2</v>
      </c>
      <c r="BO185" s="760">
        <v>1.9793169328059523E-2</v>
      </c>
      <c r="BP185" s="760">
        <v>2.4598623541015607E-2</v>
      </c>
      <c r="BQ185" s="760">
        <v>3.7095521308038615E-2</v>
      </c>
      <c r="BR185" s="760">
        <v>-4.2491471691538774E-2</v>
      </c>
      <c r="BS185" s="760">
        <v>1.96794789681769E-2</v>
      </c>
      <c r="BT185" s="760">
        <v>2.9040843221638246E-2</v>
      </c>
      <c r="BU185" s="760">
        <v>0.1010858094715148</v>
      </c>
    </row>
    <row r="186" spans="2:73" x14ac:dyDescent="0.2">
      <c r="B186" s="1709"/>
      <c r="C186" s="759">
        <v>22</v>
      </c>
      <c r="D186" s="760">
        <v>3.3027781077592966E-2</v>
      </c>
      <c r="E186" s="760">
        <v>9.492338093122199E-2</v>
      </c>
      <c r="F186" s="760">
        <v>2.2602149906103097E-2</v>
      </c>
      <c r="G186" s="760">
        <v>6.5450469322578808E-3</v>
      </c>
      <c r="H186" s="760">
        <v>4.7762230391314331E-2</v>
      </c>
      <c r="I186" s="760">
        <v>4.4508294173137841E-2</v>
      </c>
      <c r="J186" s="760">
        <v>1.6516696261080099E-2</v>
      </c>
      <c r="K186" s="760">
        <v>2.2583871141574008E-2</v>
      </c>
      <c r="L186" s="760">
        <v>1.6171195545482631E-2</v>
      </c>
      <c r="M186" s="760">
        <v>1.4591898715292206E-2</v>
      </c>
      <c r="N186" s="760">
        <v>1.3764928866224935E-2</v>
      </c>
      <c r="O186" s="760">
        <v>2.7098707982735393E-2</v>
      </c>
      <c r="P186" s="760">
        <v>3.8343464364577029E-2</v>
      </c>
      <c r="Q186" s="760">
        <v>6.7003117398215739E-2</v>
      </c>
      <c r="R186" s="760">
        <v>2.5212995704521068E-2</v>
      </c>
      <c r="S186" s="760">
        <v>6.5947210654616173E-2</v>
      </c>
      <c r="T186" s="760">
        <v>6.3482430179384597E-3</v>
      </c>
      <c r="U186" s="760">
        <v>2.5181984105031807E-2</v>
      </c>
      <c r="V186" s="760">
        <v>7.7590524977424691E-2</v>
      </c>
      <c r="W186" s="760">
        <v>4.8096701709951617E-2</v>
      </c>
      <c r="X186" s="760">
        <v>2.866101598041837E-2</v>
      </c>
      <c r="Y186" s="760">
        <v>3.5919063697862574E-2</v>
      </c>
      <c r="Z186" s="760">
        <v>5.5194087751780474E-2</v>
      </c>
      <c r="AA186" s="760">
        <v>4.8246774221413213E-2</v>
      </c>
      <c r="AB186" s="760">
        <v>3.6722309769378514E-2</v>
      </c>
      <c r="AC186" s="760">
        <v>4.6646296515935992E-2</v>
      </c>
      <c r="AD186" s="760">
        <v>7.4381952433134391E-2</v>
      </c>
      <c r="AE186" s="760">
        <v>4.3288771434010664E-2</v>
      </c>
      <c r="AF186" s="760">
        <v>2.0792750000157678E-2</v>
      </c>
      <c r="AG186" s="760">
        <v>2.4390613250253601E-2</v>
      </c>
      <c r="AH186" s="760">
        <v>3.4763360175838587E-2</v>
      </c>
      <c r="AI186" s="760">
        <v>-3.9835326473900312E-2</v>
      </c>
      <c r="AJ186" s="760">
        <v>1.9191653224490457E-2</v>
      </c>
      <c r="AK186" s="760">
        <v>2.660564341871452E-2</v>
      </c>
      <c r="AL186" s="760">
        <v>0.10269866183026699</v>
      </c>
      <c r="AM186" s="760">
        <v>3.5488422353994631E-2</v>
      </c>
      <c r="AN186" s="760">
        <v>9.0381885677799145E-2</v>
      </c>
      <c r="AO186" s="760">
        <v>2.3479685174193632E-2</v>
      </c>
      <c r="AP186" s="760">
        <v>5.0483257673072934E-3</v>
      </c>
      <c r="AQ186" s="760">
        <v>4.5426201598723237E-2</v>
      </c>
      <c r="AR186" s="760">
        <v>4.0694835054149836E-2</v>
      </c>
      <c r="AS186" s="760">
        <v>5.743474085320055E-2</v>
      </c>
      <c r="AT186" s="760">
        <v>1.7514160864514849E-2</v>
      </c>
      <c r="AU186" s="760">
        <v>1.5922498753349723E-2</v>
      </c>
      <c r="AV186" s="760">
        <v>1.3462561751917068E-2</v>
      </c>
      <c r="AW186" s="760">
        <v>1.3584473836228073E-2</v>
      </c>
      <c r="AX186" s="760">
        <v>2.7035530808401598E-2</v>
      </c>
      <c r="AY186" s="760">
        <v>4.5229591150738102E-2</v>
      </c>
      <c r="AZ186" s="760">
        <v>6.6289153865572992E-2</v>
      </c>
      <c r="BA186" s="760">
        <v>2.846967788852961E-2</v>
      </c>
      <c r="BB186" s="760">
        <v>6.7304510601142509E-2</v>
      </c>
      <c r="BC186" s="760">
        <v>7.0320860222139459E-3</v>
      </c>
      <c r="BD186" s="760">
        <v>2.4432600150488204E-2</v>
      </c>
      <c r="BE186" s="760">
        <v>7.6559806821863363E-2</v>
      </c>
      <c r="BF186" s="760">
        <v>4.8142078322104487E-2</v>
      </c>
      <c r="BG186" s="760">
        <v>2.8480249145830028E-2</v>
      </c>
      <c r="BH186" s="760">
        <v>4.171920556743558E-2</v>
      </c>
      <c r="BI186" s="760">
        <v>5.8299376982944962E-2</v>
      </c>
      <c r="BJ186" s="760">
        <v>4.59120513059319E-2</v>
      </c>
      <c r="BK186" s="760">
        <v>4.1455026651761262E-2</v>
      </c>
      <c r="BL186" s="760">
        <v>4.5386760145615046E-2</v>
      </c>
      <c r="BM186" s="760">
        <v>7.3970017843510094E-2</v>
      </c>
      <c r="BN186" s="760">
        <v>4.6084612132463842E-2</v>
      </c>
      <c r="BO186" s="760">
        <v>2.0399557987468508E-2</v>
      </c>
      <c r="BP186" s="760">
        <v>2.4796435308771292E-2</v>
      </c>
      <c r="BQ186" s="760">
        <v>3.7544362402911924E-2</v>
      </c>
      <c r="BR186" s="760">
        <v>-3.8872366447889273E-2</v>
      </c>
      <c r="BS186" s="760">
        <v>2.0259545666766465E-2</v>
      </c>
      <c r="BT186" s="760">
        <v>2.9387155786728014E-2</v>
      </c>
      <c r="BU186" s="760">
        <v>0.10131519332455996</v>
      </c>
    </row>
    <row r="187" spans="2:73" x14ac:dyDescent="0.2">
      <c r="B187" s="1709"/>
      <c r="C187" s="759">
        <v>23</v>
      </c>
      <c r="D187" s="760">
        <v>3.3374486923055002E-2</v>
      </c>
      <c r="E187" s="760">
        <v>9.4249845583347147E-2</v>
      </c>
      <c r="F187" s="760">
        <v>2.252744104641069E-2</v>
      </c>
      <c r="G187" s="760">
        <v>7.0212734470773697E-3</v>
      </c>
      <c r="H187" s="760">
        <v>4.7911468897234633E-2</v>
      </c>
      <c r="I187" s="760">
        <v>4.4960334903014099E-2</v>
      </c>
      <c r="J187" s="760">
        <v>1.7532790453419489E-2</v>
      </c>
      <c r="K187" s="760">
        <v>2.3014068394009657E-2</v>
      </c>
      <c r="L187" s="760">
        <v>1.6652336441427051E-2</v>
      </c>
      <c r="M187" s="760">
        <v>1.5109834986747783E-2</v>
      </c>
      <c r="N187" s="760">
        <v>1.3731090879527175E-2</v>
      </c>
      <c r="O187" s="760">
        <v>2.7428805409414059E-2</v>
      </c>
      <c r="P187" s="760">
        <v>3.9156813323962369E-2</v>
      </c>
      <c r="Q187" s="760">
        <v>6.737233345975091E-2</v>
      </c>
      <c r="R187" s="760">
        <v>2.5630664461335551E-2</v>
      </c>
      <c r="S187" s="760">
        <v>6.6036075197072996E-2</v>
      </c>
      <c r="T187" s="760">
        <v>6.5337309959876411E-3</v>
      </c>
      <c r="U187" s="760">
        <v>2.5412059203997917E-2</v>
      </c>
      <c r="V187" s="760">
        <v>7.721943557333133E-2</v>
      </c>
      <c r="W187" s="760">
        <v>4.833713652431082E-2</v>
      </c>
      <c r="X187" s="760">
        <v>2.9336661619769222E-2</v>
      </c>
      <c r="Y187" s="760">
        <v>3.6204752408982133E-2</v>
      </c>
      <c r="Z187" s="760">
        <v>5.5461437250561296E-2</v>
      </c>
      <c r="AA187" s="760">
        <v>4.8913378944430486E-2</v>
      </c>
      <c r="AB187" s="760">
        <v>3.7098721538562529E-2</v>
      </c>
      <c r="AC187" s="760">
        <v>4.6768209497683788E-2</v>
      </c>
      <c r="AD187" s="760">
        <v>7.4301874439795634E-2</v>
      </c>
      <c r="AE187" s="760">
        <v>4.3780309506122883E-2</v>
      </c>
      <c r="AF187" s="760">
        <v>2.1349226796930854E-2</v>
      </c>
      <c r="AG187" s="760">
        <v>2.460423754681651E-2</v>
      </c>
      <c r="AH187" s="760">
        <v>3.5266816935727752E-2</v>
      </c>
      <c r="AI187" s="760">
        <v>-3.6302845704447417E-2</v>
      </c>
      <c r="AJ187" s="760">
        <v>1.978297641086213E-2</v>
      </c>
      <c r="AK187" s="760">
        <v>2.6782727852681543E-2</v>
      </c>
      <c r="AL187" s="760">
        <v>0.10287641398468739</v>
      </c>
      <c r="AM187" s="760">
        <v>3.5927215451441841E-2</v>
      </c>
      <c r="AN187" s="760">
        <v>8.9821023821354817E-2</v>
      </c>
      <c r="AO187" s="760">
        <v>2.3359071449017499E-2</v>
      </c>
      <c r="AP187" s="760">
        <v>5.5283854940337829E-3</v>
      </c>
      <c r="AQ187" s="760">
        <v>4.5587613693178541E-2</v>
      </c>
      <c r="AR187" s="760">
        <v>4.1280373299654727E-2</v>
      </c>
      <c r="AS187" s="760">
        <v>5.7414041693534923E-2</v>
      </c>
      <c r="AT187" s="760">
        <v>1.8112421665050338E-2</v>
      </c>
      <c r="AU187" s="760">
        <v>1.6404717082914244E-2</v>
      </c>
      <c r="AV187" s="760">
        <v>1.3997781327968362E-2</v>
      </c>
      <c r="AW187" s="760">
        <v>1.3521113867995815E-2</v>
      </c>
      <c r="AX187" s="760">
        <v>2.7343867094091978E-2</v>
      </c>
      <c r="AY187" s="760">
        <v>4.5786717200946958E-2</v>
      </c>
      <c r="AZ187" s="760">
        <v>6.6639715777253139E-2</v>
      </c>
      <c r="BA187" s="760">
        <v>2.8850630187311044E-2</v>
      </c>
      <c r="BB187" s="760">
        <v>6.7342783494634517E-2</v>
      </c>
      <c r="BC187" s="760">
        <v>7.174539065168517E-3</v>
      </c>
      <c r="BD187" s="760">
        <v>2.4710087403909453E-2</v>
      </c>
      <c r="BE187" s="760">
        <v>7.635709010557834E-2</v>
      </c>
      <c r="BF187" s="760">
        <v>4.8276599462802272E-2</v>
      </c>
      <c r="BG187" s="760">
        <v>2.9161940262300012E-2</v>
      </c>
      <c r="BH187" s="760">
        <v>4.2035605833795175E-2</v>
      </c>
      <c r="BI187" s="760">
        <v>5.8396701145844832E-2</v>
      </c>
      <c r="BJ187" s="760">
        <v>4.667014960730409E-2</v>
      </c>
      <c r="BK187" s="760">
        <v>4.1756533036922727E-2</v>
      </c>
      <c r="BL187" s="760">
        <v>4.5609117587991799E-2</v>
      </c>
      <c r="BM187" s="760">
        <v>7.3790131169292117E-2</v>
      </c>
      <c r="BN187" s="760">
        <v>4.6505705573894662E-2</v>
      </c>
      <c r="BO187" s="760">
        <v>2.097355246510757E-2</v>
      </c>
      <c r="BP187" s="760">
        <v>2.5022017538575581E-2</v>
      </c>
      <c r="BQ187" s="760">
        <v>3.7965270116728567E-2</v>
      </c>
      <c r="BR187" s="760">
        <v>-3.5374262566180037E-2</v>
      </c>
      <c r="BS187" s="760">
        <v>2.0813274315707675E-2</v>
      </c>
      <c r="BT187" s="760">
        <v>2.9703771844624693E-2</v>
      </c>
      <c r="BU187" s="760">
        <v>0.10151078583973794</v>
      </c>
    </row>
    <row r="188" spans="2:73" x14ac:dyDescent="0.2">
      <c r="B188" s="1709"/>
      <c r="C188" s="759">
        <v>24</v>
      </c>
      <c r="D188" s="760">
        <v>3.3693163789654035E-2</v>
      </c>
      <c r="E188" s="760">
        <v>9.3589527411990003E-2</v>
      </c>
      <c r="F188" s="760">
        <v>2.2454784210889756E-2</v>
      </c>
      <c r="G188" s="760">
        <v>7.5105702747935155E-3</v>
      </c>
      <c r="H188" s="760">
        <v>4.8045184558671794E-2</v>
      </c>
      <c r="I188" s="760">
        <v>4.5395851626249595E-2</v>
      </c>
      <c r="J188" s="760">
        <v>1.8579547287737919E-2</v>
      </c>
      <c r="K188" s="760">
        <v>2.3431973941447248E-2</v>
      </c>
      <c r="L188" s="760">
        <v>1.7147644486589897E-2</v>
      </c>
      <c r="M188" s="760">
        <v>1.5643434156180192E-2</v>
      </c>
      <c r="N188" s="760">
        <v>1.3691444591125368E-2</v>
      </c>
      <c r="O188" s="760">
        <v>2.7743689374440494E-2</v>
      </c>
      <c r="P188" s="760">
        <v>3.9912654318452256E-2</v>
      </c>
      <c r="Q188" s="760">
        <v>6.7728831448451654E-2</v>
      </c>
      <c r="R188" s="760">
        <v>2.6025166192708449E-2</v>
      </c>
      <c r="S188" s="760">
        <v>6.6123906611990302E-2</v>
      </c>
      <c r="T188" s="760">
        <v>6.7143990317442004E-3</v>
      </c>
      <c r="U188" s="760">
        <v>2.5657968511580753E-2</v>
      </c>
      <c r="V188" s="760">
        <v>7.6784314730205194E-2</v>
      </c>
      <c r="W188" s="760">
        <v>4.8544270960985347E-2</v>
      </c>
      <c r="X188" s="760">
        <v>2.9980738990435851E-2</v>
      </c>
      <c r="Y188" s="760">
        <v>3.6490192613056305E-2</v>
      </c>
      <c r="Z188" s="760">
        <v>5.5702897723188372E-2</v>
      </c>
      <c r="AA188" s="760">
        <v>4.9552457931755889E-2</v>
      </c>
      <c r="AB188" s="760">
        <v>3.7462539447707499E-2</v>
      </c>
      <c r="AC188" s="760">
        <v>4.6880957348397256E-2</v>
      </c>
      <c r="AD188" s="760">
        <v>7.4220028508029223E-2</v>
      </c>
      <c r="AE188" s="760">
        <v>4.4253647071401669E-2</v>
      </c>
      <c r="AF188" s="760">
        <v>2.1876931379132269E-2</v>
      </c>
      <c r="AG188" s="760">
        <v>2.4842008372817581E-2</v>
      </c>
      <c r="AH188" s="760">
        <v>3.5742162151337631E-2</v>
      </c>
      <c r="AI188" s="760">
        <v>-3.2908101194033312E-2</v>
      </c>
      <c r="AJ188" s="760">
        <v>2.0346750442545858E-2</v>
      </c>
      <c r="AK188" s="760">
        <v>2.6953472771238385E-2</v>
      </c>
      <c r="AL188" s="760">
        <v>0.10297196342704251</v>
      </c>
      <c r="AM188" s="760">
        <v>3.6328594076458165E-2</v>
      </c>
      <c r="AN188" s="760">
        <v>8.9274348109080304E-2</v>
      </c>
      <c r="AO188" s="760">
        <v>2.322091797950665E-2</v>
      </c>
      <c r="AP188" s="760">
        <v>6.0301270259308648E-3</v>
      </c>
      <c r="AQ188" s="760">
        <v>4.5737542596916203E-2</v>
      </c>
      <c r="AR188" s="760">
        <v>4.1842106160237869E-2</v>
      </c>
      <c r="AS188" s="760">
        <v>5.7406132518613262E-2</v>
      </c>
      <c r="AT188" s="760">
        <v>1.8690836872581329E-2</v>
      </c>
      <c r="AU188" s="760">
        <v>1.6902419245782507E-2</v>
      </c>
      <c r="AV188" s="760">
        <v>1.4551877770125232E-2</v>
      </c>
      <c r="AW188" s="760">
        <v>1.3466824371755726E-2</v>
      </c>
      <c r="AX188" s="760">
        <v>2.764157550011892E-2</v>
      </c>
      <c r="AY188" s="760">
        <v>4.6303476116311026E-2</v>
      </c>
      <c r="AZ188" s="760">
        <v>6.698513474571044E-2</v>
      </c>
      <c r="BA188" s="760">
        <v>2.9201508893239581E-2</v>
      </c>
      <c r="BB188" s="760">
        <v>6.7383434081466076E-2</v>
      </c>
      <c r="BC188" s="760">
        <v>7.3065025499357006E-3</v>
      </c>
      <c r="BD188" s="760">
        <v>2.4997437067074024E-2</v>
      </c>
      <c r="BE188" s="760">
        <v>7.606108469688011E-2</v>
      </c>
      <c r="BF188" s="760">
        <v>4.8396674020983577E-2</v>
      </c>
      <c r="BG188" s="760">
        <v>2.98117777364999E-2</v>
      </c>
      <c r="BH188" s="760">
        <v>4.232325666086445E-2</v>
      </c>
      <c r="BI188" s="760">
        <v>5.8484973693503362E-2</v>
      </c>
      <c r="BJ188" s="760">
        <v>4.7394250786917169E-2</v>
      </c>
      <c r="BK188" s="760">
        <v>4.2037641404933934E-2</v>
      </c>
      <c r="BL188" s="760">
        <v>4.581211019568654E-2</v>
      </c>
      <c r="BM188" s="760">
        <v>7.3625332722049075E-2</v>
      </c>
      <c r="BN188" s="760">
        <v>4.6908412804838706E-2</v>
      </c>
      <c r="BO188" s="760">
        <v>2.1517250883079431E-2</v>
      </c>
      <c r="BP188" s="760">
        <v>2.5266678518831576E-2</v>
      </c>
      <c r="BQ188" s="760">
        <v>3.8360812754664853E-2</v>
      </c>
      <c r="BR188" s="760">
        <v>-3.2011877377222553E-2</v>
      </c>
      <c r="BS188" s="760">
        <v>2.1341550796308173E-2</v>
      </c>
      <c r="BT188" s="760">
        <v>2.9994722305402233E-2</v>
      </c>
      <c r="BU188" s="760">
        <v>0.10167235388322338</v>
      </c>
    </row>
    <row r="189" spans="2:73" x14ac:dyDescent="0.2">
      <c r="B189" s="1709"/>
      <c r="C189" s="759">
        <v>25</v>
      </c>
      <c r="D189" s="760">
        <v>3.3985858568859051E-2</v>
      </c>
      <c r="E189" s="760">
        <v>9.2945032347101941E-2</v>
      </c>
      <c r="F189" s="760">
        <v>2.2395763633357157E-2</v>
      </c>
      <c r="G189" s="760">
        <v>8.0048536563916972E-3</v>
      </c>
      <c r="H189" s="760">
        <v>4.8165419577197444E-2</v>
      </c>
      <c r="I189" s="760">
        <v>4.5814723959652692E-2</v>
      </c>
      <c r="J189" s="760">
        <v>1.9636399964988227E-2</v>
      </c>
      <c r="K189" s="760">
        <v>2.3836648142079753E-2</v>
      </c>
      <c r="L189" s="760">
        <v>1.7648689578754873E-2</v>
      </c>
      <c r="M189" s="760">
        <v>1.6183387794661996E-2</v>
      </c>
      <c r="N189" s="760">
        <v>1.3650712154775091E-2</v>
      </c>
      <c r="O189" s="760">
        <v>2.8044101227654439E-2</v>
      </c>
      <c r="P189" s="760">
        <v>4.0617029114262015E-2</v>
      </c>
      <c r="Q189" s="760">
        <v>6.8072411488946161E-2</v>
      </c>
      <c r="R189" s="760">
        <v>2.6398269451084033E-2</v>
      </c>
      <c r="S189" s="760">
        <v>6.6210353627894625E-2</v>
      </c>
      <c r="T189" s="760">
        <v>6.9076125872920002E-3</v>
      </c>
      <c r="U189" s="760">
        <v>2.591386740310142E-2</v>
      </c>
      <c r="V189" s="760">
        <v>7.6302452030902579E-2</v>
      </c>
      <c r="W189" s="760">
        <v>4.872317855661934E-2</v>
      </c>
      <c r="X189" s="760">
        <v>3.0594492515142457E-2</v>
      </c>
      <c r="Y189" s="760">
        <v>3.6772997423727194E-2</v>
      </c>
      <c r="Z189" s="760">
        <v>5.5921792140325E-2</v>
      </c>
      <c r="AA189" s="760">
        <v>5.0164359692899785E-2</v>
      </c>
      <c r="AB189" s="760">
        <v>3.7813451638522677E-2</v>
      </c>
      <c r="AC189" s="760">
        <v>4.6985597505938115E-2</v>
      </c>
      <c r="AD189" s="760">
        <v>7.4137257097558029E-2</v>
      </c>
      <c r="AE189" s="760">
        <v>4.4708667371385458E-2</v>
      </c>
      <c r="AF189" s="760">
        <v>2.2377634643798938E-2</v>
      </c>
      <c r="AG189" s="760">
        <v>2.5096100878101435E-2</v>
      </c>
      <c r="AH189" s="760">
        <v>3.6191520684827339E-2</v>
      </c>
      <c r="AI189" s="760">
        <v>-2.9657839645261808E-2</v>
      </c>
      <c r="AJ189" s="760">
        <v>2.0884102977985819E-2</v>
      </c>
      <c r="AK189" s="760">
        <v>2.7120423981835451E-2</v>
      </c>
      <c r="AL189" s="760">
        <v>0.10299535527844306</v>
      </c>
      <c r="AM189" s="760">
        <v>3.6694115387530868E-2</v>
      </c>
      <c r="AN189" s="760">
        <v>8.8743234762450829E-2</v>
      </c>
      <c r="AO189" s="760">
        <v>2.3085656895729167E-2</v>
      </c>
      <c r="AP189" s="760">
        <v>6.5430489072160203E-3</v>
      </c>
      <c r="AQ189" s="760">
        <v>4.5877260764381145E-2</v>
      </c>
      <c r="AR189" s="760">
        <v>4.2380314427598931E-2</v>
      </c>
      <c r="AS189" s="760">
        <v>5.7408525549317746E-2</v>
      </c>
      <c r="AT189" s="760">
        <v>1.9248547936680627E-2</v>
      </c>
      <c r="AU189" s="760">
        <v>1.7406801731443267E-2</v>
      </c>
      <c r="AV189" s="760">
        <v>1.5114428058239371E-2</v>
      </c>
      <c r="AW189" s="760">
        <v>1.3426251091346764E-2</v>
      </c>
      <c r="AX189" s="760">
        <v>2.7928536226300649E-2</v>
      </c>
      <c r="AY189" s="760">
        <v>4.678426433378835E-2</v>
      </c>
      <c r="AZ189" s="760">
        <v>6.7323566278351343E-2</v>
      </c>
      <c r="BA189" s="760">
        <v>2.9525833023520853E-2</v>
      </c>
      <c r="BB189" s="760">
        <v>6.7425776039076402E-2</v>
      </c>
      <c r="BC189" s="760">
        <v>7.4490974646614916E-3</v>
      </c>
      <c r="BD189" s="760">
        <v>2.5289802120949556E-2</v>
      </c>
      <c r="BE189" s="760">
        <v>7.5694046910808499E-2</v>
      </c>
      <c r="BF189" s="760">
        <v>4.8504226544036522E-2</v>
      </c>
      <c r="BG189" s="760">
        <v>3.0431012932788049E-2</v>
      </c>
      <c r="BH189" s="760">
        <v>4.2585732724038206E-2</v>
      </c>
      <c r="BI189" s="760">
        <v>5.8565317784888604E-2</v>
      </c>
      <c r="BJ189" s="760">
        <v>4.8085336176402427E-2</v>
      </c>
      <c r="BK189" s="760">
        <v>4.2300472370570663E-2</v>
      </c>
      <c r="BL189" s="760">
        <v>4.5998090814964199E-2</v>
      </c>
      <c r="BM189" s="760">
        <v>7.3473808094489002E-2</v>
      </c>
      <c r="BN189" s="760">
        <v>4.7293366402875403E-2</v>
      </c>
      <c r="BO189" s="760">
        <v>2.2032615153547042E-2</v>
      </c>
      <c r="BP189" s="760">
        <v>2.5523783134450362E-2</v>
      </c>
      <c r="BQ189" s="760">
        <v>3.8733228468546654E-2</v>
      </c>
      <c r="BR189" s="760">
        <v>-2.8792064295096176E-2</v>
      </c>
      <c r="BS189" s="760">
        <v>2.1845376557517948E-2</v>
      </c>
      <c r="BT189" s="760">
        <v>3.0263396764514061E-2</v>
      </c>
      <c r="BU189" s="760">
        <v>0.10179696298770757</v>
      </c>
    </row>
    <row r="190" spans="2:73" x14ac:dyDescent="0.2">
      <c r="B190" s="1709"/>
      <c r="C190" s="759">
        <v>26</v>
      </c>
      <c r="D190" s="760">
        <v>3.4254279105007335E-2</v>
      </c>
      <c r="E190" s="760">
        <v>9.2318210238320431E-2</v>
      </c>
      <c r="F190" s="760">
        <v>2.2359368016040548E-2</v>
      </c>
      <c r="G190" s="760">
        <v>8.498172090953382E-3</v>
      </c>
      <c r="H190" s="760">
        <v>4.8273892113241956E-2</v>
      </c>
      <c r="I190" s="760">
        <v>4.6217072858573127E-2</v>
      </c>
      <c r="J190" s="760">
        <v>2.068878456751877E-2</v>
      </c>
      <c r="K190" s="760">
        <v>2.4227560612315235E-2</v>
      </c>
      <c r="L190" s="760">
        <v>1.8149261151163332E-2</v>
      </c>
      <c r="M190" s="760">
        <v>1.6722860360930847E-2</v>
      </c>
      <c r="N190" s="760">
        <v>1.3610856165456209E-2</v>
      </c>
      <c r="O190" s="760">
        <v>2.8330768762684366E-2</v>
      </c>
      <c r="P190" s="760">
        <v>4.1275126279561869E-2</v>
      </c>
      <c r="Q190" s="760">
        <v>6.8403079402595601E-2</v>
      </c>
      <c r="R190" s="760">
        <v>2.6751563027511471E-2</v>
      </c>
      <c r="S190" s="760">
        <v>6.6295155827133412E-2</v>
      </c>
      <c r="T190" s="760">
        <v>7.126433008277866E-3</v>
      </c>
      <c r="U190" s="760">
        <v>2.6175293035852309E-2</v>
      </c>
      <c r="V190" s="760">
        <v>7.5787780198215415E-2</v>
      </c>
      <c r="W190" s="760">
        <v>4.8878071550526148E-2</v>
      </c>
      <c r="X190" s="760">
        <v>3.1179255169932807E-2</v>
      </c>
      <c r="Y190" s="760">
        <v>3.7051412415548546E-2</v>
      </c>
      <c r="Z190" s="760">
        <v>5.6120920383101902E-2</v>
      </c>
      <c r="AA190" s="760">
        <v>5.0749713714363986E-2</v>
      </c>
      <c r="AB190" s="760">
        <v>3.8151382231708553E-2</v>
      </c>
      <c r="AC190" s="760">
        <v>4.7083026653072846E-2</v>
      </c>
      <c r="AD190" s="760">
        <v>7.4054228241041464E-2</v>
      </c>
      <c r="AE190" s="760">
        <v>4.5145519873986073E-2</v>
      </c>
      <c r="AF190" s="760">
        <v>2.2853005413488781E-2</v>
      </c>
      <c r="AG190" s="760">
        <v>2.5360527035444669E-2</v>
      </c>
      <c r="AH190" s="760">
        <v>3.6616809184094379E-2</v>
      </c>
      <c r="AI190" s="760">
        <v>-2.6553682953594504E-2</v>
      </c>
      <c r="AJ190" s="760">
        <v>2.1396221070695054E-2</v>
      </c>
      <c r="AK190" s="760">
        <v>2.7285813885918664E-2</v>
      </c>
      <c r="AL190" s="760">
        <v>0.1029522672051042</v>
      </c>
      <c r="AM190" s="760">
        <v>3.7024911931747395E-2</v>
      </c>
      <c r="AN190" s="760">
        <v>8.8228588581433787E-2</v>
      </c>
      <c r="AO190" s="760">
        <v>2.2968925849113253E-2</v>
      </c>
      <c r="AP190" s="760">
        <v>7.05939066383654E-3</v>
      </c>
      <c r="AQ190" s="760">
        <v>4.6007850785839022E-2</v>
      </c>
      <c r="AR190" s="760">
        <v>4.2895519913757507E-2</v>
      </c>
      <c r="AS190" s="760">
        <v>5.7419202079848297E-2</v>
      </c>
      <c r="AT190" s="760">
        <v>1.978520550648577E-2</v>
      </c>
      <c r="AU190" s="760">
        <v>1.7911374317523654E-2</v>
      </c>
      <c r="AV190" s="760">
        <v>1.5677779994729635E-2</v>
      </c>
      <c r="AW190" s="760">
        <v>1.3400393059953997E-2</v>
      </c>
      <c r="AX190" s="760">
        <v>2.8204784340827516E-2</v>
      </c>
      <c r="AY190" s="760">
        <v>4.7232836952878055E-2</v>
      </c>
      <c r="AZ190" s="760">
        <v>6.7653718846668154E-2</v>
      </c>
      <c r="BA190" s="760">
        <v>2.9826585943384609E-2</v>
      </c>
      <c r="BB190" s="760">
        <v>6.7469258597783188E-2</v>
      </c>
      <c r="BC190" s="760">
        <v>7.6180488337524999E-3</v>
      </c>
      <c r="BD190" s="760">
        <v>2.5583521944017473E-2</v>
      </c>
      <c r="BE190" s="760">
        <v>7.5274072382816248E-2</v>
      </c>
      <c r="BF190" s="760">
        <v>4.8600874806507655E-2</v>
      </c>
      <c r="BG190" s="760">
        <v>3.1020988320230591E-2</v>
      </c>
      <c r="BH190" s="760">
        <v>4.2826053263578689E-2</v>
      </c>
      <c r="BI190" s="760">
        <v>5.8638682465367742E-2</v>
      </c>
      <c r="BJ190" s="760">
        <v>4.8744590009526911E-2</v>
      </c>
      <c r="BK190" s="760">
        <v>4.2546843889312846E-2</v>
      </c>
      <c r="BL190" s="760">
        <v>4.6169049796571215E-2</v>
      </c>
      <c r="BM190" s="760">
        <v>7.3334022483514394E-2</v>
      </c>
      <c r="BN190" s="760">
        <v>4.7661258505667048E-2</v>
      </c>
      <c r="BO190" s="760">
        <v>2.2521474688738108E-2</v>
      </c>
      <c r="BP190" s="760">
        <v>2.5788260107523442E-2</v>
      </c>
      <c r="BQ190" s="760">
        <v>3.9084481087134693E-2</v>
      </c>
      <c r="BR190" s="760">
        <v>-2.5716563179321916E-2</v>
      </c>
      <c r="BS190" s="760">
        <v>2.2325815853995845E-2</v>
      </c>
      <c r="BT190" s="760">
        <v>3.0512668210000093E-2</v>
      </c>
      <c r="BU190" s="760">
        <v>0.10187900689128382</v>
      </c>
    </row>
    <row r="191" spans="2:73" x14ac:dyDescent="0.2">
      <c r="B191" s="1709"/>
      <c r="C191" s="759">
        <v>27</v>
      </c>
      <c r="D191" s="760">
        <v>3.4499843647300965E-2</v>
      </c>
      <c r="E191" s="760">
        <v>9.1710313908591967E-2</v>
      </c>
      <c r="F191" s="760">
        <v>2.2352782246010561E-2</v>
      </c>
      <c r="G191" s="760">
        <v>8.9861722294148905E-3</v>
      </c>
      <c r="H191" s="760">
        <v>4.8372056740140668E-2</v>
      </c>
      <c r="I191" s="760">
        <v>4.6603189892997721E-2</v>
      </c>
      <c r="J191" s="760">
        <v>2.1726463130102847E-2</v>
      </c>
      <c r="K191" s="760">
        <v>2.4604482263053118E-2</v>
      </c>
      <c r="L191" s="760">
        <v>1.8644811718911525E-2</v>
      </c>
      <c r="M191" s="760">
        <v>1.7256863013743517E-2</v>
      </c>
      <c r="N191" s="760">
        <v>1.3569208279768041E-2</v>
      </c>
      <c r="O191" s="760">
        <v>2.8604398635790895E-2</v>
      </c>
      <c r="P191" s="760">
        <v>4.1891431709776938E-2</v>
      </c>
      <c r="Q191" s="760">
        <v>6.8720989177196046E-2</v>
      </c>
      <c r="R191" s="760">
        <v>2.7086480124535628E-2</v>
      </c>
      <c r="S191" s="760">
        <v>6.6378123779915255E-2</v>
      </c>
      <c r="T191" s="760">
        <v>7.3810453497200612E-3</v>
      </c>
      <c r="U191" s="760">
        <v>2.6438841739795382E-2</v>
      </c>
      <c r="V191" s="760">
        <v>7.5251482535432013E-2</v>
      </c>
      <c r="W191" s="760">
        <v>4.9012465202845412E-2</v>
      </c>
      <c r="X191" s="760">
        <v>3.1736397926694471E-2</v>
      </c>
      <c r="Y191" s="760">
        <v>3.7324166174887319E-2</v>
      </c>
      <c r="Z191" s="760">
        <v>5.630265656264144E-2</v>
      </c>
      <c r="AA191" s="760">
        <v>5.1309336234369951E-2</v>
      </c>
      <c r="AB191" s="760">
        <v>3.8476426323901025E-2</v>
      </c>
      <c r="AC191" s="760">
        <v>4.7174010380189646E-2</v>
      </c>
      <c r="AD191" s="760">
        <v>7.3971470686351681E-2</v>
      </c>
      <c r="AE191" s="760">
        <v>4.5564541352800747E-2</v>
      </c>
      <c r="AF191" s="760">
        <v>2.3304610438509954E-2</v>
      </c>
      <c r="AG191" s="760">
        <v>2.5630702887949219E-2</v>
      </c>
      <c r="AH191" s="760">
        <v>3.7019762379900234E-2</v>
      </c>
      <c r="AI191" s="760">
        <v>-2.3593943086375635E-2</v>
      </c>
      <c r="AJ191" s="760">
        <v>2.1884312694799846E-2</v>
      </c>
      <c r="AK191" s="760">
        <v>2.7451650601009403E-2</v>
      </c>
      <c r="AL191" s="760">
        <v>0.10284451328148991</v>
      </c>
      <c r="AM191" s="760">
        <v>3.7321719604079595E-2</v>
      </c>
      <c r="AN191" s="760">
        <v>8.7730946042634317E-2</v>
      </c>
      <c r="AO191" s="760">
        <v>2.2882905013175137E-2</v>
      </c>
      <c r="AP191" s="760">
        <v>7.5734397804332332E-3</v>
      </c>
      <c r="AQ191" s="760">
        <v>4.6130240184709237E-2</v>
      </c>
      <c r="AR191" s="760">
        <v>4.33884060351446E-2</v>
      </c>
      <c r="AS191" s="760">
        <v>5.7436517094411554E-2</v>
      </c>
      <c r="AT191" s="760">
        <v>2.0300826024412633E-2</v>
      </c>
      <c r="AU191" s="760">
        <v>1.8411379288138852E-2</v>
      </c>
      <c r="AV191" s="760">
        <v>1.6236345763091187E-2</v>
      </c>
      <c r="AW191" s="760">
        <v>1.3382118712540469E-2</v>
      </c>
      <c r="AX191" s="760">
        <v>2.8470466542141581E-2</v>
      </c>
      <c r="AY191" s="760">
        <v>4.7652423449448866E-2</v>
      </c>
      <c r="AZ191" s="760">
        <v>6.7974718831842917E-2</v>
      </c>
      <c r="BA191" s="760">
        <v>3.0106314033748083E-2</v>
      </c>
      <c r="BB191" s="760">
        <v>6.7513439051951618E-2</v>
      </c>
      <c r="BC191" s="760">
        <v>7.8254188275996839E-3</v>
      </c>
      <c r="BD191" s="760">
        <v>2.5875842877459698E-2</v>
      </c>
      <c r="BE191" s="760">
        <v>7.4815824885519744E-2</v>
      </c>
      <c r="BF191" s="760">
        <v>4.8687987125631382E-2</v>
      </c>
      <c r="BG191" s="760">
        <v>3.1583085914672404E-2</v>
      </c>
      <c r="BH191" s="760">
        <v>4.304678497665626E-2</v>
      </c>
      <c r="BI191" s="760">
        <v>5.8705874933966617E-2</v>
      </c>
      <c r="BJ191" s="760">
        <v>4.9373316790416233E-2</v>
      </c>
      <c r="BK191" s="760">
        <v>4.2778325471727996E-2</v>
      </c>
      <c r="BL191" s="760">
        <v>4.6326682029875332E-2</v>
      </c>
      <c r="BM191" s="760">
        <v>7.3204668830052499E-2</v>
      </c>
      <c r="BN191" s="760">
        <v>4.8012812686117012E-2</v>
      </c>
      <c r="BO191" s="760">
        <v>2.2985532179473411E-2</v>
      </c>
      <c r="BP191" s="760">
        <v>2.6056235457568855E-2</v>
      </c>
      <c r="BQ191" s="760">
        <v>3.941630435784238E-2</v>
      </c>
      <c r="BR191" s="760">
        <v>-2.2783806153408692E-2</v>
      </c>
      <c r="BS191" s="760">
        <v>2.2783958873412224E-2</v>
      </c>
      <c r="BT191" s="760">
        <v>3.0744990141334139E-2</v>
      </c>
      <c r="BU191" s="760">
        <v>0.10191013246081426</v>
      </c>
    </row>
    <row r="192" spans="2:73" x14ac:dyDescent="0.2">
      <c r="B192" s="1709"/>
      <c r="C192" s="759">
        <v>28</v>
      </c>
      <c r="D192" s="760">
        <v>3.4723719673606102E-2</v>
      </c>
      <c r="E192" s="760">
        <v>9.11221255757102E-2</v>
      </c>
      <c r="F192" s="760">
        <v>2.2382012416897412E-2</v>
      </c>
      <c r="G192" s="760">
        <v>9.4657048974911007E-3</v>
      </c>
      <c r="H192" s="760">
        <v>4.8461151942183811E-2</v>
      </c>
      <c r="I192" s="760">
        <v>4.697348515559141E-2</v>
      </c>
      <c r="J192" s="760">
        <v>2.274233967813255E-2</v>
      </c>
      <c r="K192" s="760">
        <v>2.4967404965351436E-2</v>
      </c>
      <c r="L192" s="760">
        <v>1.913204665263657E-2</v>
      </c>
      <c r="M192" s="760">
        <v>1.7781793670649249E-2</v>
      </c>
      <c r="N192" s="760">
        <v>1.3522182401098704E-2</v>
      </c>
      <c r="O192" s="760">
        <v>2.8865671547389171E-2</v>
      </c>
      <c r="P192" s="760">
        <v>4.246984774844309E-2</v>
      </c>
      <c r="Q192" s="760">
        <v>6.902640022076012E-2</v>
      </c>
      <c r="R192" s="760">
        <v>2.7404318358477342E-2</v>
      </c>
      <c r="S192" s="760">
        <v>6.6459123713242807E-2</v>
      </c>
      <c r="T192" s="760">
        <v>7.6798619397180357E-3</v>
      </c>
      <c r="U192" s="760">
        <v>2.6701926301869738E-2</v>
      </c>
      <c r="V192" s="760">
        <v>7.4702489721531817E-2</v>
      </c>
      <c r="W192" s="760">
        <v>4.9129306860298927E-2</v>
      </c>
      <c r="X192" s="760">
        <v>3.2267294809963154E-2</v>
      </c>
      <c r="Y192" s="760">
        <v>3.7590357412761843E-2</v>
      </c>
      <c r="Z192" s="760">
        <v>5.6469025512629889E-2</v>
      </c>
      <c r="AA192" s="760">
        <v>5.1844162338722466E-2</v>
      </c>
      <c r="AB192" s="760">
        <v>3.8788801665319284E-2</v>
      </c>
      <c r="AC192" s="760">
        <v>4.7259206501217843E-2</v>
      </c>
      <c r="AD192" s="760">
        <v>7.3889401383073761E-2</v>
      </c>
      <c r="AE192" s="760">
        <v>4.5966197927033825E-2</v>
      </c>
      <c r="AF192" s="760">
        <v>2.373391677755321E-2</v>
      </c>
      <c r="AG192" s="760">
        <v>2.5903124403648281E-2</v>
      </c>
      <c r="AH192" s="760">
        <v>3.7401955174339641E-2</v>
      </c>
      <c r="AI192" s="760">
        <v>-2.077482824690724E-2</v>
      </c>
      <c r="AJ192" s="760">
        <v>2.2349580220118348E-2</v>
      </c>
      <c r="AK192" s="760">
        <v>2.7619790391588683E-2</v>
      </c>
      <c r="AL192" s="760">
        <v>0.10267039130135136</v>
      </c>
      <c r="AM192" s="760">
        <v>3.7584897758270008E-2</v>
      </c>
      <c r="AN192" s="760">
        <v>8.7250556620773079E-2</v>
      </c>
      <c r="AO192" s="760">
        <v>2.2837380778475191E-2</v>
      </c>
      <c r="AP192" s="760">
        <v>8.0810232388677239E-3</v>
      </c>
      <c r="AQ192" s="760">
        <v>4.6245228786148562E-2</v>
      </c>
      <c r="AR192" s="760">
        <v>4.3859760303122775E-2</v>
      </c>
      <c r="AS192" s="760">
        <v>5.7459125279132328E-2</v>
      </c>
      <c r="AT192" s="760">
        <v>2.0795686449340156E-2</v>
      </c>
      <c r="AU192" s="760">
        <v>1.8903363631823433E-2</v>
      </c>
      <c r="AV192" s="760">
        <v>1.6786084662486322E-2</v>
      </c>
      <c r="AW192" s="760">
        <v>1.3363615192832468E-2</v>
      </c>
      <c r="AX192" s="760">
        <v>2.8725808944985554E-2</v>
      </c>
      <c r="AY192" s="760">
        <v>4.8045818913704963E-2</v>
      </c>
      <c r="AZ192" s="760">
        <v>6.8286008966210066E-2</v>
      </c>
      <c r="BA192" s="760">
        <v>3.0367204293238581E-2</v>
      </c>
      <c r="BB192" s="760">
        <v>6.7557961372249453E-2</v>
      </c>
      <c r="BC192" s="760">
        <v>8.0809474306544615E-3</v>
      </c>
      <c r="BD192" s="760">
        <v>2.6164708095799849E-2</v>
      </c>
      <c r="BE192" s="760">
        <v>7.4331137455196261E-2</v>
      </c>
      <c r="BF192" s="760">
        <v>4.8766727388615871E-2</v>
      </c>
      <c r="BG192" s="760">
        <v>3.2118691636820795E-2</v>
      </c>
      <c r="BH192" s="760">
        <v>4.3250122915079681E-2</v>
      </c>
      <c r="BI192" s="760">
        <v>5.8767585901026598E-2</v>
      </c>
      <c r="BJ192" s="760">
        <v>4.997288298247704E-2</v>
      </c>
      <c r="BK192" s="760">
        <v>4.2996280943276233E-2</v>
      </c>
      <c r="BL192" s="760">
        <v>4.6472439640500296E-2</v>
      </c>
      <c r="BM192" s="760">
        <v>7.308462708860719E-2</v>
      </c>
      <c r="BN192" s="760">
        <v>4.8348763965693653E-2</v>
      </c>
      <c r="BO192" s="760">
        <v>2.3426370492518833E-2</v>
      </c>
      <c r="BP192" s="760">
        <v>2.6324757249984509E-2</v>
      </c>
      <c r="BQ192" s="760">
        <v>3.9730237395618317E-2</v>
      </c>
      <c r="BR192" s="760">
        <v>-1.9990118733754558E-2</v>
      </c>
      <c r="BS192" s="760">
        <v>2.3220896118240297E-2</v>
      </c>
      <c r="BT192" s="760">
        <v>3.0962472987022815E-2</v>
      </c>
      <c r="BU192" s="760">
        <v>0.10187909247897675</v>
      </c>
    </row>
    <row r="193" spans="2:73" x14ac:dyDescent="0.2">
      <c r="B193" s="1709"/>
      <c r="C193" s="759">
        <v>29</v>
      </c>
      <c r="D193" s="760">
        <v>3.4926854568989807E-2</v>
      </c>
      <c r="E193" s="760">
        <v>9.0554057796438991E-2</v>
      </c>
      <c r="F193" s="760">
        <v>2.2452390980708392E-2</v>
      </c>
      <c r="G193" s="760">
        <v>9.9345318805958982E-3</v>
      </c>
      <c r="H193" s="760">
        <v>4.8542237778977926E-2</v>
      </c>
      <c r="I193" s="760">
        <v>4.7328448763266584E-2</v>
      </c>
      <c r="J193" s="760">
        <v>2.3731613658539041E-2</v>
      </c>
      <c r="K193" s="760">
        <v>2.5316481442896555E-2</v>
      </c>
      <c r="L193" s="760">
        <v>1.9608619022092544E-2</v>
      </c>
      <c r="M193" s="760">
        <v>1.8295096039071757E-2</v>
      </c>
      <c r="N193" s="760">
        <v>1.3466255806783067E-2</v>
      </c>
      <c r="O193" s="760">
        <v>2.9115239371378721E-2</v>
      </c>
      <c r="P193" s="760">
        <v>4.3013788366034644E-2</v>
      </c>
      <c r="Q193" s="760">
        <v>6.9319645469914759E-2</v>
      </c>
      <c r="R193" s="760">
        <v>2.7706256469097301E-2</v>
      </c>
      <c r="S193" s="760">
        <v>6.6538065590979523E-2</v>
      </c>
      <c r="T193" s="760">
        <v>8.0303981973584015E-3</v>
      </c>
      <c r="U193" s="760">
        <v>2.6962591821337423E-2</v>
      </c>
      <c r="V193" s="760">
        <v>7.4147887904857379E-2</v>
      </c>
      <c r="W193" s="760">
        <v>4.9231078215778767E-2</v>
      </c>
      <c r="X193" s="760">
        <v>3.2773299019534408E-2</v>
      </c>
      <c r="Y193" s="760">
        <v>3.7849369068499339E-2</v>
      </c>
      <c r="Z193" s="760">
        <v>5.6621763468432951E-2</v>
      </c>
      <c r="AA193" s="760">
        <v>5.2355196984489316E-2</v>
      </c>
      <c r="AB193" s="760">
        <v>3.9088812578029319E-2</v>
      </c>
      <c r="AC193" s="760">
        <v>4.7339183553193775E-2</v>
      </c>
      <c r="AD193" s="760">
        <v>7.3808347157096277E-2</v>
      </c>
      <c r="AE193" s="760">
        <v>4.6351042357133387E-2</v>
      </c>
      <c r="AF193" s="760">
        <v>2.4142295635717126E-2</v>
      </c>
      <c r="AG193" s="760">
        <v>2.6175122530212924E-2</v>
      </c>
      <c r="AH193" s="760">
        <v>3.7764821344990596E-2</v>
      </c>
      <c r="AI193" s="760">
        <v>-1.8091252046200434E-2</v>
      </c>
      <c r="AJ193" s="760">
        <v>2.2793202371139243E-2</v>
      </c>
      <c r="AK193" s="760">
        <v>2.7791998208168023E-2</v>
      </c>
      <c r="AL193" s="760">
        <v>0.10242491842952961</v>
      </c>
      <c r="AM193" s="760">
        <v>3.7814443257134789E-2</v>
      </c>
      <c r="AN193" s="760">
        <v>8.6787447243759086E-2</v>
      </c>
      <c r="AO193" s="760">
        <v>2.2840603906017165E-2</v>
      </c>
      <c r="AP193" s="760">
        <v>8.5791308766027807E-3</v>
      </c>
      <c r="AQ193" s="760">
        <v>4.6353510446837554E-2</v>
      </c>
      <c r="AR193" s="760">
        <v>4.4310432631619934E-2</v>
      </c>
      <c r="AS193" s="760">
        <v>5.7485923138119732E-2</v>
      </c>
      <c r="AT193" s="760">
        <v>2.1270246601247544E-2</v>
      </c>
      <c r="AU193" s="760">
        <v>1.938486104515813E-2</v>
      </c>
      <c r="AV193" s="760">
        <v>1.7324120722024494E-2</v>
      </c>
      <c r="AW193" s="760">
        <v>1.3338172817516369E-2</v>
      </c>
      <c r="AX193" s="760">
        <v>2.8971092983062219E-2</v>
      </c>
      <c r="AY193" s="760">
        <v>4.8415456676594415E-2</v>
      </c>
      <c r="AZ193" s="760">
        <v>6.8587271441816755E-2</v>
      </c>
      <c r="BA193" s="760">
        <v>3.0611145943383988E-2</v>
      </c>
      <c r="BB193" s="760">
        <v>6.7602539424800767E-2</v>
      </c>
      <c r="BC193" s="760">
        <v>8.3931121467524239E-3</v>
      </c>
      <c r="BD193" s="760">
        <v>2.6448598308211668E-2</v>
      </c>
      <c r="BE193" s="760">
        <v>7.3829510317467539E-2</v>
      </c>
      <c r="BF193" s="760">
        <v>4.8838090753428709E-2</v>
      </c>
      <c r="BG193" s="760">
        <v>3.2629170948517583E-2</v>
      </c>
      <c r="BH193" s="760">
        <v>4.3437954681726731E-2</v>
      </c>
      <c r="BI193" s="760">
        <v>5.8824409702564973E-2</v>
      </c>
      <c r="BJ193" s="760">
        <v>5.0544676014147916E-2</v>
      </c>
      <c r="BK193" s="760">
        <v>4.3201902496597278E-2</v>
      </c>
      <c r="BL193" s="760">
        <v>4.6607573805150793E-2</v>
      </c>
      <c r="BM193" s="760">
        <v>7.297293193621246E-2</v>
      </c>
      <c r="BN193" s="760">
        <v>4.8669844699189557E-2</v>
      </c>
      <c r="BO193" s="760">
        <v>2.3845460073622649E-2</v>
      </c>
      <c r="BP193" s="760">
        <v>2.6591587120603055E-2</v>
      </c>
      <c r="BQ193" s="760">
        <v>4.0027653378188255E-2</v>
      </c>
      <c r="BR193" s="760">
        <v>-1.7330526313531713E-2</v>
      </c>
      <c r="BS193" s="760">
        <v>2.3637700807457085E-2</v>
      </c>
      <c r="BT193" s="760">
        <v>3.1166944814632114E-2</v>
      </c>
      <c r="BU193" s="760">
        <v>0.10177156598385073</v>
      </c>
    </row>
    <row r="194" spans="2:73" x14ac:dyDescent="0.2">
      <c r="B194" s="1709"/>
      <c r="C194" s="759">
        <v>30</v>
      </c>
      <c r="D194" s="760">
        <v>3.5110000000010189E-2</v>
      </c>
      <c r="E194" s="760">
        <v>9.0006234329961465E-2</v>
      </c>
      <c r="F194" s="760">
        <v>2.2569000000000061E-2</v>
      </c>
      <c r="G194" s="760">
        <v>1.0391105967611391E-2</v>
      </c>
      <c r="H194" s="760">
        <v>4.8616226007328844E-2</v>
      </c>
      <c r="I194" s="760">
        <v>4.7668622354848589E-2</v>
      </c>
      <c r="J194" s="760">
        <v>2.469116792346715E-2</v>
      </c>
      <c r="K194" s="760">
        <v>2.5651980101198957E-2</v>
      </c>
      <c r="L194" s="760">
        <v>2.0072900780272462E-2</v>
      </c>
      <c r="M194" s="760">
        <v>1.8795004766233969E-2</v>
      </c>
      <c r="N194" s="760">
        <v>1.33979031406537E-2</v>
      </c>
      <c r="O194" s="760">
        <v>2.935372365695943E-2</v>
      </c>
      <c r="P194" s="760">
        <v>4.3526255889424714E-2</v>
      </c>
      <c r="Q194" s="760">
        <v>6.9601107532775819E-2</v>
      </c>
      <c r="R194" s="760">
        <v>2.7993368399482854E-2</v>
      </c>
      <c r="S194" s="760">
        <v>6.661489378452945E-2</v>
      </c>
      <c r="T194" s="760">
        <v>8.4399999999908992E-3</v>
      </c>
      <c r="U194" s="760">
        <v>2.7219374944228436E-2</v>
      </c>
      <c r="V194" s="760">
        <v>7.3593254825630616E-2</v>
      </c>
      <c r="W194" s="760">
        <v>4.9319876973714649E-2</v>
      </c>
      <c r="X194" s="760">
        <v>3.3255726929925622E-2</v>
      </c>
      <c r="Y194" s="760">
        <v>3.8100802527609279E-2</v>
      </c>
      <c r="Z194" s="760">
        <v>5.6762366613045234E-2</v>
      </c>
      <c r="AA194" s="760">
        <v>5.2843479733223786E-2</v>
      </c>
      <c r="AB194" s="760">
        <v>3.937682293083844E-2</v>
      </c>
      <c r="AC194" s="760">
        <v>4.7414435602166849E-2</v>
      </c>
      <c r="AD194" s="760">
        <v>7.3728561927739689E-2</v>
      </c>
      <c r="AE194" s="760">
        <v>4.6719682531515705E-2</v>
      </c>
      <c r="AF194" s="760">
        <v>2.4531027042871356E-2</v>
      </c>
      <c r="AG194" s="760">
        <v>2.6444676620849483E-2</v>
      </c>
      <c r="AH194" s="760">
        <v>3.810966949894623E-2</v>
      </c>
      <c r="AI194" s="760">
        <v>-1.5537379509248828E-2</v>
      </c>
      <c r="AJ194" s="760">
        <v>2.3216322233675868E-2</v>
      </c>
      <c r="AK194" s="760">
        <v>2.7969999999999384E-2</v>
      </c>
      <c r="AL194" s="760">
        <v>0.1021000000000003</v>
      </c>
      <c r="AM194" s="760">
        <v>3.8009999999985666E-2</v>
      </c>
      <c r="AN194" s="760">
        <v>8.6341473560620052E-2</v>
      </c>
      <c r="AO194" s="760">
        <v>2.2899999999999254E-2</v>
      </c>
      <c r="AP194" s="760">
        <v>9.065634005144485E-3</v>
      </c>
      <c r="AQ194" s="760">
        <v>4.6455690459166865E-2</v>
      </c>
      <c r="AR194" s="760">
        <v>4.4741305148126465E-2</v>
      </c>
      <c r="AS194" s="760">
        <v>5.751600335374385E-2</v>
      </c>
      <c r="AT194" s="760">
        <v>2.1725091686581433E-2</v>
      </c>
      <c r="AU194" s="760">
        <v>1.9854153641994721E-2</v>
      </c>
      <c r="AV194" s="760">
        <v>1.7848457619985103E-2</v>
      </c>
      <c r="AW194" s="760">
        <v>1.3299843533056022E-2</v>
      </c>
      <c r="AX194" s="760">
        <v>2.9206637336182117E-2</v>
      </c>
      <c r="AY194" s="760">
        <v>4.8763466633080288E-2</v>
      </c>
      <c r="AZ194" s="760">
        <v>6.8878369352320945E-2</v>
      </c>
      <c r="BA194" s="760">
        <v>3.0839779758098373E-2</v>
      </c>
      <c r="BB194" s="760">
        <v>6.7646943704109175E-2</v>
      </c>
      <c r="BC194" s="760">
        <v>8.7700000000046074E-3</v>
      </c>
      <c r="BD194" s="760">
        <v>2.672641011532173E-2</v>
      </c>
      <c r="BE194" s="760">
        <v>7.3318524256068107E-2</v>
      </c>
      <c r="BF194" s="760">
        <v>4.8902932196390969E-2</v>
      </c>
      <c r="BG194" s="760">
        <v>3.3115852516238053E-2</v>
      </c>
      <c r="BH194" s="760">
        <v>4.3611911811469284E-2</v>
      </c>
      <c r="BI194" s="760">
        <v>5.8876860393719088E-2</v>
      </c>
      <c r="BJ194" s="760">
        <v>5.1090075689120606E-2</v>
      </c>
      <c r="BK194" s="760">
        <v>4.33962380533639E-2</v>
      </c>
      <c r="BL194" s="760">
        <v>4.6733168218106913E-2</v>
      </c>
      <c r="BM194" s="760">
        <v>7.286874694867973E-2</v>
      </c>
      <c r="BN194" s="760">
        <v>4.8976774718703542E-2</v>
      </c>
      <c r="BO194" s="760">
        <v>2.4244166464190808E-2</v>
      </c>
      <c r="BP194" s="760">
        <v>2.6855041154584258E-2</v>
      </c>
      <c r="BQ194" s="760">
        <v>4.0309782994817578E-2</v>
      </c>
      <c r="BR194" s="760">
        <v>-1.4799298861210564E-2</v>
      </c>
      <c r="BS194" s="760">
        <v>2.4035417018509531E-2</v>
      </c>
      <c r="BT194" s="760">
        <v>3.1360000000008936E-2</v>
      </c>
      <c r="BU194" s="760">
        <v>0.10156999999998928</v>
      </c>
    </row>
    <row r="195" spans="2:73" x14ac:dyDescent="0.2">
      <c r="B195" s="1709"/>
      <c r="C195" s="759">
        <v>31</v>
      </c>
      <c r="D195" s="760">
        <v>3.527409162786399E-2</v>
      </c>
      <c r="E195" s="760">
        <v>8.947855505020752E-2</v>
      </c>
      <c r="F195" s="760">
        <v>2.2733662924674602E-2</v>
      </c>
      <c r="G195" s="760">
        <v>1.0834404795466934E-2</v>
      </c>
      <c r="H195" s="760">
        <v>4.8683904361606967E-2</v>
      </c>
      <c r="I195" s="760">
        <v>4.7994577990206011E-2</v>
      </c>
      <c r="J195" s="760">
        <v>2.5619122057612076E-2</v>
      </c>
      <c r="K195" s="760">
        <v>2.597425097308137E-2</v>
      </c>
      <c r="L195" s="760">
        <v>2.0523809978302499E-2</v>
      </c>
      <c r="M195" s="760">
        <v>1.9280353577185938E-2</v>
      </c>
      <c r="N195" s="760">
        <v>1.3315600919544757E-2</v>
      </c>
      <c r="O195" s="760">
        <v>2.9581715093815797E-2</v>
      </c>
      <c r="P195" s="760">
        <v>4.4009903372540959E-2</v>
      </c>
      <c r="Q195" s="760">
        <v>6.9871200821516322E-2</v>
      </c>
      <c r="R195" s="760">
        <v>2.8266635253104688E-2</v>
      </c>
      <c r="S195" s="760">
        <v>6.6689579728310022E-2</v>
      </c>
      <c r="T195" s="760">
        <v>8.9111186481549698E-3</v>
      </c>
      <c r="U195" s="760">
        <v>2.747119552677435E-2</v>
      </c>
      <c r="V195" s="760">
        <v>7.3042937027203658E-2</v>
      </c>
      <c r="W195" s="760">
        <v>4.9397482543259041E-2</v>
      </c>
      <c r="X195" s="760">
        <v>3.3715847711481839E-2</v>
      </c>
      <c r="Y195" s="760">
        <v>3.8344426958760058E-2</v>
      </c>
      <c r="Z195" s="760">
        <v>5.6892130223233028E-2</v>
      </c>
      <c r="AA195" s="760">
        <v>5.3310059474190208E-2</v>
      </c>
      <c r="AB195" s="760">
        <v>3.9653235864009817E-2</v>
      </c>
      <c r="AC195" s="760">
        <v>4.7485394188655494E-2</v>
      </c>
      <c r="AD195" s="760">
        <v>7.3650240474091522E-2</v>
      </c>
      <c r="AE195" s="760">
        <v>4.7072758219026678E-2</v>
      </c>
      <c r="AF195" s="760">
        <v>2.4901304959938697E-2</v>
      </c>
      <c r="AG195" s="760">
        <v>2.671027130033754E-2</v>
      </c>
      <c r="AH195" s="760">
        <v>3.8437696770793561E-2</v>
      </c>
      <c r="AI195" s="760">
        <v>-1.3106996228672618E-2</v>
      </c>
      <c r="AJ195" s="760">
        <v>2.3620039582027408E-2</v>
      </c>
      <c r="AK195" s="760">
        <v>2.815470678902332E-2</v>
      </c>
      <c r="AL195" s="760">
        <v>0.10169079284618299</v>
      </c>
      <c r="AM195" s="760">
        <v>3.8172020213817159E-2</v>
      </c>
      <c r="AN195" s="760">
        <v>8.5912360816244204E-2</v>
      </c>
      <c r="AO195" s="760">
        <v>2.3018607785108225E-2</v>
      </c>
      <c r="AP195" s="760">
        <v>9.5390736059812742E-3</v>
      </c>
      <c r="AQ195" s="760">
        <v>4.6552299604564418E-2</v>
      </c>
      <c r="AR195" s="760">
        <v>4.5153270421964153E-2</v>
      </c>
      <c r="AS195" s="760">
        <v>5.7548618542876184E-2</v>
      </c>
      <c r="AT195" s="760">
        <v>2.2160889679761597E-2</v>
      </c>
      <c r="AU195" s="760">
        <v>2.0310092113089651E-2</v>
      </c>
      <c r="AV195" s="760">
        <v>1.8357764554600253E-2</v>
      </c>
      <c r="AW195" s="760">
        <v>1.3244945996705892E-2</v>
      </c>
      <c r="AX195" s="760">
        <v>2.9432784361038911E-2</v>
      </c>
      <c r="AY195" s="760">
        <v>4.9091722464670973E-2</v>
      </c>
      <c r="AZ195" s="760">
        <v>6.9159301874956558E-2</v>
      </c>
      <c r="BA195" s="760">
        <v>3.1054537881011202E-2</v>
      </c>
      <c r="BB195" s="760">
        <v>6.7690990770906012E-2</v>
      </c>
      <c r="BC195" s="760">
        <v>9.2143337590828711E-3</v>
      </c>
      <c r="BD195" s="760">
        <v>2.6997362517725332E-2</v>
      </c>
      <c r="BE195" s="760">
        <v>7.2804184037388531E-2</v>
      </c>
      <c r="BF195" s="760">
        <v>4.8961989519986648E-2</v>
      </c>
      <c r="BG195" s="760">
        <v>3.3580017603190848E-2</v>
      </c>
      <c r="BH195" s="760">
        <v>4.3773411222505665E-2</v>
      </c>
      <c r="BI195" s="760">
        <v>5.8925384728464092E-2</v>
      </c>
      <c r="BJ195" s="760">
        <v>5.1610434523240656E-2</v>
      </c>
      <c r="BK195" s="760">
        <v>4.3580213434253556E-2</v>
      </c>
      <c r="BL195" s="760">
        <v>4.6850166091024992E-2</v>
      </c>
      <c r="BM195" s="760">
        <v>7.2771343781891318E-2</v>
      </c>
      <c r="BN195" s="760">
        <v>4.9270254579752537E-2</v>
      </c>
      <c r="BO195" s="760">
        <v>2.4623757685545478E-2</v>
      </c>
      <c r="BP195" s="760">
        <v>2.7113867590963459E-2</v>
      </c>
      <c r="BQ195" s="760">
        <v>4.0577733776253844E-2</v>
      </c>
      <c r="BR195" s="760">
        <v>-1.2390319577779474E-2</v>
      </c>
      <c r="BS195" s="760">
        <v>2.4415051948996069E-2</v>
      </c>
      <c r="BT195" s="760">
        <v>3.1542957324928622E-2</v>
      </c>
      <c r="BU195" s="760">
        <v>0.10126219667697933</v>
      </c>
    </row>
    <row r="196" spans="2:73" x14ac:dyDescent="0.2">
      <c r="B196" s="1709"/>
      <c r="C196" s="759">
        <v>32</v>
      </c>
      <c r="D196" s="760">
        <v>3.5421265633665433E-2</v>
      </c>
      <c r="E196" s="760">
        <v>8.8970748107001896E-2</v>
      </c>
      <c r="F196" s="760">
        <v>2.2936111856985963E-2</v>
      </c>
      <c r="G196" s="760">
        <v>1.1263804568164559E-2</v>
      </c>
      <c r="H196" s="760">
        <v>4.8745956269044655E-2</v>
      </c>
      <c r="I196" s="760">
        <v>4.8306902562218701E-2</v>
      </c>
      <c r="J196" s="760">
        <v>2.6514503720058702E-2</v>
      </c>
      <c r="K196" s="760">
        <v>2.6283699994653187E-2</v>
      </c>
      <c r="L196" s="760">
        <v>2.0960679485399369E-2</v>
      </c>
      <c r="M196" s="760">
        <v>1.9750429920077472E-2</v>
      </c>
      <c r="N196" s="760">
        <v>1.3225085813800774E-2</v>
      </c>
      <c r="O196" s="760">
        <v>2.979977364805797E-2</v>
      </c>
      <c r="P196" s="760">
        <v>4.4467085687956764E-2</v>
      </c>
      <c r="Q196" s="760">
        <v>7.0130358178186691E-2</v>
      </c>
      <c r="R196" s="760">
        <v>2.8526955520489228E-2</v>
      </c>
      <c r="S196" s="760">
        <v>6.676211610809335E-2</v>
      </c>
      <c r="T196" s="760">
        <v>9.4274517425632087E-3</v>
      </c>
      <c r="U196" s="760">
        <v>2.7717272750370059E-2</v>
      </c>
      <c r="V196" s="760">
        <v>7.2500278555529318E-2</v>
      </c>
      <c r="W196" s="760">
        <v>4.9465409235557756E-2</v>
      </c>
      <c r="X196" s="760">
        <v>3.415487696622832E-2</v>
      </c>
      <c r="Y196" s="760">
        <v>3.8580140104669036E-2</v>
      </c>
      <c r="Z196" s="760">
        <v>5.7012180467692852E-2</v>
      </c>
      <c r="AA196" s="760">
        <v>5.375597646272201E-2</v>
      </c>
      <c r="AB196" s="760">
        <v>3.991847857678299E-2</v>
      </c>
      <c r="AC196" s="760">
        <v>4.7552438037728573E-2</v>
      </c>
      <c r="AD196" s="760">
        <v>7.3573529506871793E-2</v>
      </c>
      <c r="AE196" s="760">
        <v>4.7410923962339702E-2</v>
      </c>
      <c r="AF196" s="760">
        <v>2.525424253934383E-2</v>
      </c>
      <c r="AG196" s="760">
        <v>2.6970785948949638E-2</v>
      </c>
      <c r="AH196" s="760">
        <v>3.8750000653839489E-2</v>
      </c>
      <c r="AI196" s="760">
        <v>-1.0793757319977004E-2</v>
      </c>
      <c r="AJ196" s="760">
        <v>2.4005406293125198E-2</v>
      </c>
      <c r="AK196" s="760">
        <v>2.8344002217014941E-2</v>
      </c>
      <c r="AL196" s="760">
        <v>0.10121390741404857</v>
      </c>
      <c r="AM196" s="760">
        <v>3.8305007135302827E-2</v>
      </c>
      <c r="AN196" s="760">
        <v>8.5499736480032063E-2</v>
      </c>
      <c r="AO196" s="760">
        <v>2.3184323135020168E-2</v>
      </c>
      <c r="AP196" s="760">
        <v>9.998499840945696E-3</v>
      </c>
      <c r="AQ196" s="760">
        <v>4.664380558731529E-2</v>
      </c>
      <c r="AR196" s="760">
        <v>4.5547215882377978E-2</v>
      </c>
      <c r="AS196" s="760">
        <v>5.7583152285298977E-2</v>
      </c>
      <c r="AT196" s="760">
        <v>2.2578359713732343E-2</v>
      </c>
      <c r="AU196" s="760">
        <v>2.0751959149667654E-2</v>
      </c>
      <c r="AV196" s="760">
        <v>1.8851214355187551E-2</v>
      </c>
      <c r="AW196" s="760">
        <v>1.3176419827305441E-2</v>
      </c>
      <c r="AX196" s="760">
        <v>2.9649889909721949E-2</v>
      </c>
      <c r="AY196" s="760">
        <v>4.9401880167412537E-2</v>
      </c>
      <c r="AZ196" s="760">
        <v>6.9430169828248456E-2</v>
      </c>
      <c r="BA196" s="760">
        <v>3.1256676205252631E-2</v>
      </c>
      <c r="BB196" s="760">
        <v>6.7734534790039769E-2</v>
      </c>
      <c r="BC196" s="760">
        <v>9.7087413101717424E-3</v>
      </c>
      <c r="BD196" s="760">
        <v>2.7260924648151663E-2</v>
      </c>
      <c r="BE196" s="760">
        <v>7.2291203628574996E-2</v>
      </c>
      <c r="BF196" s="760">
        <v>4.9015902031597003E-2</v>
      </c>
      <c r="BG196" s="760">
        <v>3.4022893552463351E-2</v>
      </c>
      <c r="BH196" s="760">
        <v>4.3923688904575098E-2</v>
      </c>
      <c r="BI196" s="760">
        <v>5.8970372706202756E-2</v>
      </c>
      <c r="BJ196" s="760">
        <v>5.2107064525393376E-2</v>
      </c>
      <c r="BK196" s="760">
        <v>4.3754650462515698E-2</v>
      </c>
      <c r="BL196" s="760">
        <v>4.6959392098123498E-2</v>
      </c>
      <c r="BM196" s="760">
        <v>7.2680085261771943E-2</v>
      </c>
      <c r="BN196" s="760">
        <v>4.9550961072381217E-2</v>
      </c>
      <c r="BO196" s="760">
        <v>2.4985411341361008E-2</v>
      </c>
      <c r="BP196" s="760">
        <v>2.7367152244861082E-2</v>
      </c>
      <c r="BQ196" s="760">
        <v>4.0832506159266257E-2</v>
      </c>
      <c r="BR196" s="760">
        <v>-1.0097333827689736E-2</v>
      </c>
      <c r="BS196" s="760">
        <v>2.47775711373448E-2</v>
      </c>
      <c r="BT196" s="760">
        <v>3.1716668504342183E-2</v>
      </c>
      <c r="BU196" s="760">
        <v>0.10086666447990411</v>
      </c>
    </row>
    <row r="197" spans="2:73" x14ac:dyDescent="0.2">
      <c r="B197" s="1709"/>
      <c r="C197" s="759">
        <v>33</v>
      </c>
      <c r="D197" s="760">
        <v>3.5553674790661294E-2</v>
      </c>
      <c r="E197" s="760">
        <v>8.8482411842707887E-2</v>
      </c>
      <c r="F197" s="760">
        <v>2.3165609842609403E-2</v>
      </c>
      <c r="G197" s="760">
        <v>1.1678983576282942E-2</v>
      </c>
      <c r="H197" s="760">
        <v>4.8802976967480705E-2</v>
      </c>
      <c r="I197" s="760">
        <v>4.8606186335347745E-2</v>
      </c>
      <c r="J197" s="760">
        <v>2.7377005160701628E-2</v>
      </c>
      <c r="K197" s="760">
        <v>2.6580769562408957E-2</v>
      </c>
      <c r="L197" s="760">
        <v>2.1383156713153273E-2</v>
      </c>
      <c r="M197" s="760">
        <v>2.0204864246420096E-2</v>
      </c>
      <c r="N197" s="760">
        <v>1.3131919784864277E-2</v>
      </c>
      <c r="O197" s="760">
        <v>3.0008429158709493E-2</v>
      </c>
      <c r="P197" s="760">
        <v>4.4899901681797472E-2</v>
      </c>
      <c r="Q197" s="760">
        <v>7.0379020889322241E-2</v>
      </c>
      <c r="R197" s="760">
        <v>2.8775153882697468E-2</v>
      </c>
      <c r="S197" s="760">
        <v>6.6832512241884245E-2</v>
      </c>
      <c r="T197" s="760">
        <v>9.9724772454734545E-3</v>
      </c>
      <c r="U197" s="760">
        <v>2.7957059818570551E-2</v>
      </c>
      <c r="V197" s="760">
        <v>7.1967809558916018E-2</v>
      </c>
      <c r="W197" s="760">
        <v>4.9524949605800339E-2</v>
      </c>
      <c r="X197" s="760">
        <v>3.4573973226120325E-2</v>
      </c>
      <c r="Y197" s="760">
        <v>3.8807937812413318E-2</v>
      </c>
      <c r="Z197" s="760">
        <v>5.7123500412644468E-2</v>
      </c>
      <c r="AA197" s="760">
        <v>5.4182249734731958E-2</v>
      </c>
      <c r="AB197" s="760">
        <v>4.0172990933381669E-2</v>
      </c>
      <c r="AC197" s="760">
        <v>4.761590100739066E-2</v>
      </c>
      <c r="AD197" s="760">
        <v>7.3498536619796218E-2</v>
      </c>
      <c r="AE197" s="760">
        <v>4.773483655608346E-2</v>
      </c>
      <c r="AF197" s="760">
        <v>2.5590877360281317E-2</v>
      </c>
      <c r="AG197" s="760">
        <v>2.7225408879509638E-2</v>
      </c>
      <c r="AH197" s="760">
        <v>3.9047589274540995E-2</v>
      </c>
      <c r="AI197" s="760">
        <v>-8.5913539398547734E-3</v>
      </c>
      <c r="AJ197" s="760">
        <v>2.4373423961184582E-2</v>
      </c>
      <c r="AK197" s="760">
        <v>2.8535537513388665E-2</v>
      </c>
      <c r="AL197" s="760">
        <v>0.10068810931003802</v>
      </c>
      <c r="AM197" s="760">
        <v>3.8413735912629976E-2</v>
      </c>
      <c r="AN197" s="760">
        <v>8.510315629594345E-2</v>
      </c>
      <c r="AO197" s="760">
        <v>2.3384352654111762E-2</v>
      </c>
      <c r="AP197" s="760">
        <v>1.044334974346417E-2</v>
      </c>
      <c r="AQ197" s="760">
        <v>4.6730622403168276E-2</v>
      </c>
      <c r="AR197" s="760">
        <v>4.5924012805886427E-2</v>
      </c>
      <c r="AS197" s="760">
        <v>5.7619095825149236E-2</v>
      </c>
      <c r="AT197" s="760">
        <v>2.2978248675503021E-2</v>
      </c>
      <c r="AU197" s="760">
        <v>2.1179365162655284E-2</v>
      </c>
      <c r="AV197" s="760">
        <v>1.9328360398019884E-2</v>
      </c>
      <c r="AW197" s="760">
        <v>1.3097354659563631E-2</v>
      </c>
      <c r="AX197" s="760">
        <v>2.9858315710220351E-2</v>
      </c>
      <c r="AY197" s="760">
        <v>4.9695409711578709E-2</v>
      </c>
      <c r="AZ197" s="760">
        <v>6.969114911865204E-2</v>
      </c>
      <c r="BA197" s="760">
        <v>3.1447300888703289E-2</v>
      </c>
      <c r="BB197" s="760">
        <v>6.7777460711665682E-2</v>
      </c>
      <c r="BC197" s="760">
        <v>1.02356048600869E-2</v>
      </c>
      <c r="BD197" s="760">
        <v>2.7516759627443266E-2</v>
      </c>
      <c r="BE197" s="760">
        <v>7.178324281768389E-2</v>
      </c>
      <c r="BF197" s="760">
        <v>4.9065225810848156E-2</v>
      </c>
      <c r="BG197" s="760">
        <v>3.4445650187068244E-2</v>
      </c>
      <c r="BH197" s="760">
        <v>4.4063827486752416E-2</v>
      </c>
      <c r="BI197" s="760">
        <v>5.9012166200954397E-2</v>
      </c>
      <c r="BJ197" s="760">
        <v>5.2581228637061717E-2</v>
      </c>
      <c r="BK197" s="760">
        <v>4.3920281855048593E-2</v>
      </c>
      <c r="BL197" s="760">
        <v>4.7061570337106007E-2</v>
      </c>
      <c r="BM197" s="760">
        <v>7.2594411552772575E-2</v>
      </c>
      <c r="BN197" s="760">
        <v>4.9819544387353032E-2</v>
      </c>
      <c r="BO197" s="760">
        <v>2.5330221352807269E-2</v>
      </c>
      <c r="BP197" s="760">
        <v>2.7614244959436762E-2</v>
      </c>
      <c r="BQ197" s="760">
        <v>4.1075006938543934E-2</v>
      </c>
      <c r="BR197" s="760">
        <v>-7.9141159002193984E-3</v>
      </c>
      <c r="BS197" s="760">
        <v>2.5123895805758911E-2</v>
      </c>
      <c r="BT197" s="760">
        <v>3.1881818253550742E-2</v>
      </c>
      <c r="BU197" s="760">
        <v>0.1004058758335562</v>
      </c>
    </row>
    <row r="198" spans="2:73" x14ac:dyDescent="0.2">
      <c r="B198" s="1709"/>
      <c r="C198" s="759">
        <v>34</v>
      </c>
      <c r="D198" s="760">
        <v>3.5673164002721691E-2</v>
      </c>
      <c r="E198" s="760">
        <v>8.8013048446198505E-2</v>
      </c>
      <c r="F198" s="760">
        <v>2.3413879254420511E-2</v>
      </c>
      <c r="G198" s="760">
        <v>1.2079848157824591E-2</v>
      </c>
      <c r="H198" s="760">
        <v>4.8855486765786216E-2</v>
      </c>
      <c r="I198" s="760">
        <v>4.889301458562656E-2</v>
      </c>
      <c r="J198" s="760">
        <v>2.8206801824920413E-2</v>
      </c>
      <c r="K198" s="760">
        <v>2.6865923851625562E-2</v>
      </c>
      <c r="L198" s="760">
        <v>2.1791126677746409E-2</v>
      </c>
      <c r="M198" s="760">
        <v>2.0643545287098108E-2</v>
      </c>
      <c r="N198" s="760">
        <v>1.3039766199108183E-2</v>
      </c>
      <c r="O198" s="760">
        <v>3.0208182243300907E-2</v>
      </c>
      <c r="P198" s="760">
        <v>4.5310229190458573E-2</v>
      </c>
      <c r="Q198" s="760">
        <v>7.0617631267880121E-2</v>
      </c>
      <c r="R198" s="760">
        <v>2.9011988834573899E-2</v>
      </c>
      <c r="S198" s="760">
        <v>6.6900790394785803E-2</v>
      </c>
      <c r="T198" s="760">
        <v>1.0533883299284508E-2</v>
      </c>
      <c r="U198" s="760">
        <v>2.8190192877873832E-2</v>
      </c>
      <c r="V198" s="760">
        <v>7.144740167203234E-2</v>
      </c>
      <c r="W198" s="760">
        <v>4.9577209964692726E-2</v>
      </c>
      <c r="X198" s="760">
        <v>3.4974236482895105E-2</v>
      </c>
      <c r="Y198" s="760">
        <v>3.9027890275427302E-2</v>
      </c>
      <c r="Z198" s="760">
        <v>5.7226951425827677E-2</v>
      </c>
      <c r="AA198" s="760">
        <v>5.4589868481816906E-2</v>
      </c>
      <c r="AB198" s="760">
        <v>4.0417216962547409E-2</v>
      </c>
      <c r="AC198" s="760">
        <v>4.7676078637574948E-2</v>
      </c>
      <c r="AD198" s="760">
        <v>7.3425337560091508E-2</v>
      </c>
      <c r="AE198" s="760">
        <v>4.8045145961307156E-2</v>
      </c>
      <c r="AF198" s="760">
        <v>2.5912176523931629E-2</v>
      </c>
      <c r="AG198" s="760">
        <v>2.7473570349385801E-2</v>
      </c>
      <c r="AH198" s="760">
        <v>3.9331390359302443E-2</v>
      </c>
      <c r="AI198" s="760">
        <v>-6.4936228750643865E-3</v>
      </c>
      <c r="AJ198" s="760">
        <v>2.4725043072493458E-2</v>
      </c>
      <c r="AK198" s="760">
        <v>2.8727482358895884E-2</v>
      </c>
      <c r="AL198" s="760">
        <v>0.10012856781522328</v>
      </c>
      <c r="AM198" s="760">
        <v>3.8502193730132861E-2</v>
      </c>
      <c r="AN198" s="760">
        <v>8.472212506088983E-2</v>
      </c>
      <c r="AO198" s="760">
        <v>2.3608847066377336E-2</v>
      </c>
      <c r="AP198" s="760">
        <v>1.087335354792307E-2</v>
      </c>
      <c r="AQ198" s="760">
        <v>4.6813118066778125E-2</v>
      </c>
      <c r="AR198" s="760">
        <v>4.6284508685424441E-2</v>
      </c>
      <c r="AS198" s="760">
        <v>5.765602923038049E-2</v>
      </c>
      <c r="AT198" s="760">
        <v>2.3361313946471451E-2</v>
      </c>
      <c r="AU198" s="760">
        <v>2.1592168296642678E-2</v>
      </c>
      <c r="AV198" s="760">
        <v>1.9789042578987059E-2</v>
      </c>
      <c r="AW198" s="760">
        <v>1.3009410749169392E-2</v>
      </c>
      <c r="AX198" s="760">
        <v>3.0058423693173353E-2</v>
      </c>
      <c r="AY198" s="760">
        <v>4.9973621232205723E-2</v>
      </c>
      <c r="AZ198" s="760">
        <v>6.9942470222363218E-2</v>
      </c>
      <c r="BA198" s="760">
        <v>3.1627390208601502E-2</v>
      </c>
      <c r="BB198" s="760">
        <v>6.7819678747689238E-2</v>
      </c>
      <c r="BC198" s="760">
        <v>1.0781791658648121E-2</v>
      </c>
      <c r="BD198" s="760">
        <v>2.7764680756342974E-2</v>
      </c>
      <c r="BE198" s="760">
        <v>7.1283103206533749E-2</v>
      </c>
      <c r="BF198" s="760">
        <v>4.9110446267643937E-2</v>
      </c>
      <c r="BG198" s="760">
        <v>3.484939828048228E-2</v>
      </c>
      <c r="BH198" s="760">
        <v>4.4194778942025614E-2</v>
      </c>
      <c r="BI198" s="760">
        <v>5.9051066067633329E-2</v>
      </c>
      <c r="BJ198" s="760">
        <v>5.3034135538544191E-2</v>
      </c>
      <c r="BK198" s="760">
        <v>4.4077763554986937E-2</v>
      </c>
      <c r="BL198" s="760">
        <v>4.7157339124754838E-2</v>
      </c>
      <c r="BM198" s="760">
        <v>7.2513828770259359E-2</v>
      </c>
      <c r="BN198" s="760">
        <v>5.0076626490368925E-2</v>
      </c>
      <c r="BO198" s="760">
        <v>2.5659204283068116E-2</v>
      </c>
      <c r="BP198" s="760">
        <v>2.7854702130949871E-2</v>
      </c>
      <c r="BQ198" s="760">
        <v>4.1306060610238671E-2</v>
      </c>
      <c r="BR198" s="760">
        <v>-5.8345789847841223E-3</v>
      </c>
      <c r="BS198" s="760">
        <v>2.5454901718977352E-2</v>
      </c>
      <c r="BT198" s="760">
        <v>3.2039022081454815E-2</v>
      </c>
      <c r="BU198" s="760">
        <v>9.9898111151842883E-2</v>
      </c>
    </row>
    <row r="199" spans="2:73" x14ac:dyDescent="0.2">
      <c r="B199" s="1709"/>
      <c r="C199" s="759">
        <v>35</v>
      </c>
      <c r="D199" s="760">
        <v>3.5781318731902489E-2</v>
      </c>
      <c r="E199" s="760">
        <v>8.7562090923166247E-2</v>
      </c>
      <c r="F199" s="760">
        <v>2.3674531821842315E-2</v>
      </c>
      <c r="G199" s="760">
        <v>1.2466475675467992E-2</v>
      </c>
      <c r="H199" s="760">
        <v>4.8903942018258872E-2</v>
      </c>
      <c r="I199" s="760">
        <v>4.9167961578703734E-2</v>
      </c>
      <c r="J199" s="760">
        <v>2.9004416621038143E-2</v>
      </c>
      <c r="K199" s="760">
        <v>2.7139637760571267E-2</v>
      </c>
      <c r="L199" s="760">
        <v>2.218465275172643E-2</v>
      </c>
      <c r="M199" s="760">
        <v>2.1066554978603991E-2</v>
      </c>
      <c r="N199" s="760">
        <v>1.2950848400073545E-2</v>
      </c>
      <c r="O199" s="760">
        <v>3.0399505403321259E-2</v>
      </c>
      <c r="P199" s="760">
        <v>4.5699754312363838E-2</v>
      </c>
      <c r="Q199" s="760">
        <v>7.0846627187246547E-2</v>
      </c>
      <c r="R199" s="760">
        <v>2.9238159321785639E-2</v>
      </c>
      <c r="S199" s="760">
        <v>6.6966982829837374E-2</v>
      </c>
      <c r="T199" s="760">
        <v>1.1102497186626481E-2</v>
      </c>
      <c r="U199" s="760">
        <v>2.8416450898591794E-2</v>
      </c>
      <c r="V199" s="760">
        <v>7.0940395862983952E-2</v>
      </c>
      <c r="W199" s="760">
        <v>4.9623139625092128E-2</v>
      </c>
      <c r="X199" s="760">
        <v>3.5356708147993965E-2</v>
      </c>
      <c r="Y199" s="760">
        <v>3.9240123460388521E-2</v>
      </c>
      <c r="Z199" s="760">
        <v>5.7323290897663526E-2</v>
      </c>
      <c r="AA199" s="760">
        <v>5.4979786347002069E-2</v>
      </c>
      <c r="AB199" s="760">
        <v>4.0651598558151258E-2</v>
      </c>
      <c r="AC199" s="760">
        <v>4.7733233579312362E-2</v>
      </c>
      <c r="AD199" s="760">
        <v>7.3353982157847497E-2</v>
      </c>
      <c r="AE199" s="760">
        <v>4.8342488803074346E-2</v>
      </c>
      <c r="AF199" s="760">
        <v>2.6219041537788979E-2</v>
      </c>
      <c r="AG199" s="760">
        <v>2.7714890038635698E-2</v>
      </c>
      <c r="AH199" s="760">
        <v>3.9602259095673942E-2</v>
      </c>
      <c r="AI199" s="760">
        <v>-4.4946166337197502E-3</v>
      </c>
      <c r="AJ199" s="760">
        <v>2.5061163275895915E-2</v>
      </c>
      <c r="AK199" s="760">
        <v>2.8918418143206281E-2</v>
      </c>
      <c r="AL199" s="760">
        <v>9.9547430867017672E-2</v>
      </c>
      <c r="AM199" s="760">
        <v>3.8573712875829003E-2</v>
      </c>
      <c r="AN199" s="760">
        <v>8.4356113164039348E-2</v>
      </c>
      <c r="AO199" s="760">
        <v>2.3850207968507009E-2</v>
      </c>
      <c r="AP199" s="760">
        <v>1.1288462656982468E-2</v>
      </c>
      <c r="AQ199" s="760">
        <v>4.6891621025245245E-2</v>
      </c>
      <c r="AR199" s="760">
        <v>4.6629522105643861E-2</v>
      </c>
      <c r="AS199" s="760">
        <v>5.7693606079353588E-2</v>
      </c>
      <c r="AT199" s="760">
        <v>2.3728310762814342E-2</v>
      </c>
      <c r="AU199" s="760">
        <v>2.1990412848278407E-2</v>
      </c>
      <c r="AV199" s="760">
        <v>2.0233315202714763E-2</v>
      </c>
      <c r="AW199" s="760">
        <v>1.2913124947813381E-2</v>
      </c>
      <c r="AX199" s="760">
        <v>3.0250571802477255E-2</v>
      </c>
      <c r="AY199" s="760">
        <v>5.0237686831868578E-2</v>
      </c>
      <c r="AZ199" s="760">
        <v>7.0184402309674931E-2</v>
      </c>
      <c r="BA199" s="760">
        <v>3.1797812684921656E-2</v>
      </c>
      <c r="BB199" s="760">
        <v>6.7861119876019727E-2</v>
      </c>
      <c r="BC199" s="760">
        <v>1.1337507205247288E-2</v>
      </c>
      <c r="BD199" s="760">
        <v>2.8004617205843685E-2</v>
      </c>
      <c r="BE199" s="760">
        <v>7.0792890244024909E-2</v>
      </c>
      <c r="BF199" s="760">
        <v>4.9151988532731616E-2</v>
      </c>
      <c r="BG199" s="760">
        <v>3.5235189484937424E-2</v>
      </c>
      <c r="BH199" s="760">
        <v>4.4317383399237631E-2</v>
      </c>
      <c r="BI199" s="760">
        <v>5.9087338029796932E-2</v>
      </c>
      <c r="BJ199" s="760">
        <v>5.3466936881747751E-2</v>
      </c>
      <c r="BK199" s="760">
        <v>4.422768501117047E-2</v>
      </c>
      <c r="BL199" s="760">
        <v>4.7247263259251993E-2</v>
      </c>
      <c r="BM199" s="760">
        <v>7.2437899547456164E-2</v>
      </c>
      <c r="BN199" s="760">
        <v>5.0322800374916765E-2</v>
      </c>
      <c r="BO199" s="760">
        <v>2.5973305235390542E-2</v>
      </c>
      <c r="BP199" s="760">
        <v>2.8088241601628372E-2</v>
      </c>
      <c r="BQ199" s="760">
        <v>4.1526419000401438E-2</v>
      </c>
      <c r="BR199" s="760">
        <v>-3.8528457167544827E-3</v>
      </c>
      <c r="BS199" s="760">
        <v>2.5771419117409877E-2</v>
      </c>
      <c r="BT199" s="760">
        <v>3.2188835318295528E-2</v>
      </c>
      <c r="BU199" s="760">
        <v>9.935809976725718E-2</v>
      </c>
    </row>
    <row r="200" spans="2:73" x14ac:dyDescent="0.2">
      <c r="B200" s="1709"/>
      <c r="C200" s="759">
        <v>36</v>
      </c>
      <c r="D200" s="760">
        <v>3.5879505070893325E-2</v>
      </c>
      <c r="E200" s="760">
        <v>8.712892464889066E-2</v>
      </c>
      <c r="F200" s="760">
        <v>2.3942639463545579E-2</v>
      </c>
      <c r="G200" s="760">
        <v>1.2839070477468351E-2</v>
      </c>
      <c r="H200" s="760">
        <v>4.894874425751472E-2</v>
      </c>
      <c r="I200" s="760">
        <v>4.943158631403799E-2</v>
      </c>
      <c r="J200" s="760">
        <v>2.9770618037562313E-2</v>
      </c>
      <c r="K200" s="760">
        <v>2.740238862643074E-2</v>
      </c>
      <c r="L200" s="760">
        <v>2.2563930908523044E-2</v>
      </c>
      <c r="M200" s="760">
        <v>2.14741183384064E-2</v>
      </c>
      <c r="N200" s="760">
        <v>1.2864787801234012E-2</v>
      </c>
      <c r="O200" s="760">
        <v>3.058284425077229E-2</v>
      </c>
      <c r="P200" s="760">
        <v>4.606999602304751E-2</v>
      </c>
      <c r="Q200" s="760">
        <v>7.1066438103564833E-2</v>
      </c>
      <c r="R200" s="760">
        <v>2.945431054796388E-2</v>
      </c>
      <c r="S200" s="760">
        <v>6.7031129442018944E-2</v>
      </c>
      <c r="T200" s="760">
        <v>1.1671505321564357E-2</v>
      </c>
      <c r="U200" s="760">
        <v>2.8635724052411993E-2</v>
      </c>
      <c r="V200" s="760">
        <v>7.0447707452120811E-2</v>
      </c>
      <c r="W200" s="760">
        <v>4.9663555104411783E-2</v>
      </c>
      <c r="X200" s="760">
        <v>3.5722372005698944E-2</v>
      </c>
      <c r="Y200" s="760">
        <v>3.9444804560879732E-2</v>
      </c>
      <c r="Z200" s="760">
        <v>5.7413186995113996E-2</v>
      </c>
      <c r="AA200" s="760">
        <v>5.5352917872911522E-2</v>
      </c>
      <c r="AB200" s="760">
        <v>4.0876570859165851E-2</v>
      </c>
      <c r="AC200" s="760">
        <v>4.7787600121560025E-2</v>
      </c>
      <c r="AD200" s="760">
        <v>7.3284499178770446E-2</v>
      </c>
      <c r="AE200" s="760">
        <v>4.8627483813396877E-2</v>
      </c>
      <c r="AF200" s="760">
        <v>2.6512312948302696E-2</v>
      </c>
      <c r="AG200" s="760">
        <v>2.7949135709579354E-2</v>
      </c>
      <c r="AH200" s="760">
        <v>3.9860985053113529E-2</v>
      </c>
      <c r="AI200" s="760">
        <v>-2.5886460719675153E-3</v>
      </c>
      <c r="AJ200" s="760">
        <v>2.5382634411168281E-2</v>
      </c>
      <c r="AK200" s="760">
        <v>2.9107253926597076E-2</v>
      </c>
      <c r="AL200" s="760">
        <v>9.8954332405755796E-2</v>
      </c>
      <c r="AM200" s="760">
        <v>3.8631080592528733E-2</v>
      </c>
      <c r="AN200" s="760">
        <v>8.4004569708387988E-2</v>
      </c>
      <c r="AO200" s="760">
        <v>2.4102569482836289E-2</v>
      </c>
      <c r="AP200" s="760">
        <v>1.1688794066424757E-2</v>
      </c>
      <c r="AQ200" s="760">
        <v>4.6966425512400489E-2</v>
      </c>
      <c r="AR200" s="760">
        <v>4.6959839475089415E-2</v>
      </c>
      <c r="AS200" s="760">
        <v>5.7731540955668459E-2</v>
      </c>
      <c r="AT200" s="760">
        <v>2.4079983060069976E-2</v>
      </c>
      <c r="AU200" s="760">
        <v>2.2374281715642041E-2</v>
      </c>
      <c r="AV200" s="760">
        <v>2.0661391511577198E-2</v>
      </c>
      <c r="AW200" s="760">
        <v>1.2807846806533796E-2</v>
      </c>
      <c r="AX200" s="760">
        <v>3.0435110940327359E-2</v>
      </c>
      <c r="AY200" s="760">
        <v>5.0488658838425904E-2</v>
      </c>
      <c r="AZ200" s="760">
        <v>7.0417240958152494E-2</v>
      </c>
      <c r="BA200" s="760">
        <v>3.1959342195941209E-2</v>
      </c>
      <c r="BB200" s="760">
        <v>6.7901732165502438E-2</v>
      </c>
      <c r="BC200" s="760">
        <v>1.1895462427573333E-2</v>
      </c>
      <c r="BD200" s="760">
        <v>2.8236587064466967E-2</v>
      </c>
      <c r="BE200" s="760">
        <v>7.031414690329707E-2</v>
      </c>
      <c r="BF200" s="760">
        <v>4.9190226102403534E-2</v>
      </c>
      <c r="BG200" s="760">
        <v>3.5604017272487853E-2</v>
      </c>
      <c r="BH200" s="760">
        <v>4.4432384817817638E-2</v>
      </c>
      <c r="BI200" s="760">
        <v>5.9121217585661912E-2</v>
      </c>
      <c r="BJ200" s="760">
        <v>5.3880726262503176E-2</v>
      </c>
      <c r="BK200" s="760">
        <v>4.4370577798246158E-2</v>
      </c>
      <c r="BL200" s="760">
        <v>4.7331844241047305E-2</v>
      </c>
      <c r="BM200" s="760">
        <v>7.2366235176392291E-2</v>
      </c>
      <c r="BN200" s="760">
        <v>5.0558629950063549E-2</v>
      </c>
      <c r="BO200" s="760">
        <v>2.6273403326495526E-2</v>
      </c>
      <c r="BP200" s="760">
        <v>2.8314707128245686E-2</v>
      </c>
      <c r="BQ200" s="760">
        <v>4.173676948764693E-2</v>
      </c>
      <c r="BR200" s="760">
        <v>-1.9632912814725456E-3</v>
      </c>
      <c r="BS200" s="760">
        <v>2.6074233402285429E-2</v>
      </c>
      <c r="BT200" s="760">
        <v>3.2331760708222523E-2</v>
      </c>
      <c r="BU200" s="760">
        <v>9.8797596625793904E-2</v>
      </c>
    </row>
    <row r="201" spans="2:73" x14ac:dyDescent="0.2">
      <c r="B201" s="1709"/>
      <c r="C201" s="759">
        <v>37</v>
      </c>
      <c r="D201" s="760">
        <v>3.5968903042752798E-2</v>
      </c>
      <c r="E201" s="760">
        <v>8.6712904523964296E-2</v>
      </c>
      <c r="F201" s="760">
        <v>2.4214408230283979E-2</v>
      </c>
      <c r="G201" s="760">
        <v>1.3197929820971011E-2</v>
      </c>
      <c r="H201" s="760">
        <v>4.8990247834413747E-2</v>
      </c>
      <c r="I201" s="760">
        <v>4.9684429604432978E-2</v>
      </c>
      <c r="J201" s="760">
        <v>3.0506343528989843E-2</v>
      </c>
      <c r="K201" s="760">
        <v>2.7654650066554209E-2</v>
      </c>
      <c r="L201" s="760">
        <v>2.2929254316996106E-2</v>
      </c>
      <c r="M201" s="760">
        <v>2.1866564778782793E-2</v>
      </c>
      <c r="N201" s="760">
        <v>1.2774932845486031E-2</v>
      </c>
      <c r="O201" s="760">
        <v>3.0758618799217485E-2</v>
      </c>
      <c r="P201" s="760">
        <v>4.6422326990328777E-2</v>
      </c>
      <c r="Q201" s="760">
        <v>7.1277482214846755E-2</v>
      </c>
      <c r="R201" s="760">
        <v>2.9661039078935802E-2</v>
      </c>
      <c r="S201" s="760">
        <v>6.7093275856692225E-2</v>
      </c>
      <c r="T201" s="760">
        <v>1.223587820905303E-2</v>
      </c>
      <c r="U201" s="760">
        <v>2.8847988713616823E-2</v>
      </c>
      <c r="V201" s="760">
        <v>6.996991221805704E-2</v>
      </c>
      <c r="W201" s="760">
        <v>4.9699160241484686E-2</v>
      </c>
      <c r="X201" s="760">
        <v>3.6072155841621933E-2</v>
      </c>
      <c r="Y201" s="760">
        <v>3.9642130593382729E-2</v>
      </c>
      <c r="Z201" s="760">
        <v>5.7497231009237648E-2</v>
      </c>
      <c r="AA201" s="760">
        <v>5.5710136532201249E-2</v>
      </c>
      <c r="AB201" s="760">
        <v>4.1092558913625954E-2</v>
      </c>
      <c r="AC201" s="760">
        <v>4.783938798619447E-2</v>
      </c>
      <c r="AD201" s="760">
        <v>7.3216900307932598E-2</v>
      </c>
      <c r="AE201" s="760">
        <v>4.8900728740181254E-2</v>
      </c>
      <c r="AF201" s="760">
        <v>2.6792774701415167E-2</v>
      </c>
      <c r="AG201" s="760">
        <v>2.8176190559289882E-2</v>
      </c>
      <c r="AH201" s="760">
        <v>4.0108298299323497E-2</v>
      </c>
      <c r="AI201" s="760">
        <v>-7.7030393345212111E-4</v>
      </c>
      <c r="AJ201" s="760">
        <v>2.5690258049218206E-2</v>
      </c>
      <c r="AK201" s="760">
        <v>2.9293159965134041E-2</v>
      </c>
      <c r="AL201" s="760">
        <v>9.835683262715178E-2</v>
      </c>
      <c r="AM201" s="760">
        <v>3.867662993683485E-2</v>
      </c>
      <c r="AN201" s="760">
        <v>8.3666932871712563E-2</v>
      </c>
      <c r="AO201" s="760">
        <v>2.4361406845333056E-2</v>
      </c>
      <c r="AP201" s="760">
        <v>1.2074587382450153E-2</v>
      </c>
      <c r="AQ201" s="760">
        <v>4.7037796043515767E-2</v>
      </c>
      <c r="AR201" s="760">
        <v>4.7276213131486333E-2</v>
      </c>
      <c r="AS201" s="760">
        <v>5.7769599192073917E-2</v>
      </c>
      <c r="AT201" s="760">
        <v>2.4417056950693405E-2</v>
      </c>
      <c r="AU201" s="760">
        <v>2.274405960574688E-2</v>
      </c>
      <c r="AV201" s="760">
        <v>2.1073600923398939E-2</v>
      </c>
      <c r="AW201" s="760">
        <v>1.2691147942918812E-2</v>
      </c>
      <c r="AX201" s="760">
        <v>3.0612382781127323E-2</v>
      </c>
      <c r="AY201" s="760">
        <v>5.0727485179564047E-2</v>
      </c>
      <c r="AZ201" s="760">
        <v>7.0641298652035056E-2</v>
      </c>
      <c r="BA201" s="760">
        <v>3.2112670653372977E-2</v>
      </c>
      <c r="BB201" s="760">
        <v>6.7941477759933866E-2</v>
      </c>
      <c r="BC201" s="760">
        <v>1.2450261166435217E-2</v>
      </c>
      <c r="BD201" s="760">
        <v>2.8460676114198558E-2</v>
      </c>
      <c r="BE201" s="760">
        <v>6.9847963719971151E-2</v>
      </c>
      <c r="BF201" s="760">
        <v>4.9225488067893064E-2</v>
      </c>
      <c r="BG201" s="760">
        <v>3.5956818565128668E-2</v>
      </c>
      <c r="BH201" s="760">
        <v>4.4540444117790345E-2</v>
      </c>
      <c r="BI201" s="760">
        <v>5.915291411801693E-2</v>
      </c>
      <c r="BJ201" s="760">
        <v>5.4276539428519177E-2</v>
      </c>
      <c r="BK201" s="760">
        <v>4.4506922886608402E-2</v>
      </c>
      <c r="BL201" s="760">
        <v>4.7411528837928207E-2</v>
      </c>
      <c r="BM201" s="760">
        <v>7.2298489024768653E-2</v>
      </c>
      <c r="BN201" s="760">
        <v>5.0784650382298624E-2</v>
      </c>
      <c r="BO201" s="760">
        <v>2.6560316748221569E-2</v>
      </c>
      <c r="BP201" s="760">
        <v>2.8534040306704478E-2</v>
      </c>
      <c r="BQ201" s="760">
        <v>4.1937742065413897E-2</v>
      </c>
      <c r="BR201" s="760">
        <v>-1.6056742713843608E-4</v>
      </c>
      <c r="BS201" s="760">
        <v>2.6364086336936987E-2</v>
      </c>
      <c r="BT201" s="760">
        <v>3.2468254831977017E-2</v>
      </c>
      <c r="BU201" s="760">
        <v>9.8225890211959044E-2</v>
      </c>
    </row>
    <row r="202" spans="2:73" x14ac:dyDescent="0.2">
      <c r="B202" s="1709"/>
      <c r="C202" s="759">
        <v>38</v>
      </c>
      <c r="D202" s="760">
        <v>3.6050534381560917E-2</v>
      </c>
      <c r="E202" s="760">
        <v>8.6313368558927461E-2</v>
      </c>
      <c r="F202" s="760">
        <v>2.4486928621874737E-2</v>
      </c>
      <c r="G202" s="760">
        <v>1.3543417478030895E-2</v>
      </c>
      <c r="H202" s="760">
        <v>4.9028766340284635E-2</v>
      </c>
      <c r="I202" s="760">
        <v>4.9927012164822315E-2</v>
      </c>
      <c r="J202" s="760">
        <v>3.1212641880545622E-2</v>
      </c>
      <c r="K202" s="760">
        <v>2.7896887453066732E-2</v>
      </c>
      <c r="L202" s="760">
        <v>2.3280985915600017E-2</v>
      </c>
      <c r="M202" s="760">
        <v>2.2244298218078384E-2</v>
      </c>
      <c r="N202" s="760">
        <v>1.26739092370034E-2</v>
      </c>
      <c r="O202" s="760">
        <v>3.0927224778861007E-2</v>
      </c>
      <c r="P202" s="760">
        <v>4.6757991269074983E-2</v>
      </c>
      <c r="Q202" s="760">
        <v>7.1480164489024167E-2</v>
      </c>
      <c r="R202" s="760">
        <v>2.9858897348011393E-2</v>
      </c>
      <c r="S202" s="760">
        <v>6.7153471899610517E-2</v>
      </c>
      <c r="T202" s="760">
        <v>1.2791942029534153E-2</v>
      </c>
      <c r="U202" s="760">
        <v>2.9053287650043336E-2</v>
      </c>
      <c r="V202" s="760">
        <v>6.9507316850930811E-2</v>
      </c>
      <c r="W202" s="760">
        <v>4.973056298614642E-2</v>
      </c>
      <c r="X202" s="760">
        <v>3.6406933515201523E-2</v>
      </c>
      <c r="Y202" s="760">
        <v>3.9832319455879839E-2</v>
      </c>
      <c r="Z202" s="760">
        <v>5.7575947739533229E-2</v>
      </c>
      <c r="AA202" s="760">
        <v>5.6052273915448314E-2</v>
      </c>
      <c r="AB202" s="760">
        <v>4.1299975325396421E-2</v>
      </c>
      <c r="AC202" s="760">
        <v>4.7888785525803668E-2</v>
      </c>
      <c r="AD202" s="760">
        <v>7.3151183428547872E-2</v>
      </c>
      <c r="AE202" s="760">
        <v>4.9162798360214088E-2</v>
      </c>
      <c r="AF202" s="760">
        <v>2.7061158224253479E-2</v>
      </c>
      <c r="AG202" s="760">
        <v>2.8396027366357934E-2</v>
      </c>
      <c r="AH202" s="760">
        <v>4.0344874824954413E-2</v>
      </c>
      <c r="AI202" s="760">
        <v>9.6552482442202603E-4</v>
      </c>
      <c r="AJ202" s="760">
        <v>2.5984789364845495E-2</v>
      </c>
      <c r="AK202" s="760">
        <v>2.9475514908019695E-2</v>
      </c>
      <c r="AL202" s="760">
        <v>9.7760794602484768E-2</v>
      </c>
      <c r="AM202" s="760">
        <v>3.8712315057932489E-2</v>
      </c>
      <c r="AN202" s="760">
        <v>8.3342638035196037E-2</v>
      </c>
      <c r="AO202" s="760">
        <v>2.4623238274332104E-2</v>
      </c>
      <c r="AP202" s="760">
        <v>1.2446171525928085E-2</v>
      </c>
      <c r="AQ202" s="760">
        <v>4.7105971208148079E-2</v>
      </c>
      <c r="AR202" s="760">
        <v>4.7579360458259945E-2</v>
      </c>
      <c r="AS202" s="760">
        <v>5.7807588425448087E-2</v>
      </c>
      <c r="AT202" s="760">
        <v>2.4740236193268483E-2</v>
      </c>
      <c r="AU202" s="760">
        <v>2.3100104533073651E-2</v>
      </c>
      <c r="AV202" s="760">
        <v>2.1470356026883852E-2</v>
      </c>
      <c r="AW202" s="760">
        <v>1.2559993715845819E-2</v>
      </c>
      <c r="AX202" s="760">
        <v>3.0782718251392893E-2</v>
      </c>
      <c r="AY202" s="760">
        <v>5.0955022397728422E-2</v>
      </c>
      <c r="AZ202" s="760">
        <v>7.0856897452826306E-2</v>
      </c>
      <c r="BA202" s="760">
        <v>3.2258418685304546E-2</v>
      </c>
      <c r="BB202" s="760">
        <v>6.798033039422946E-2</v>
      </c>
      <c r="BC202" s="760">
        <v>1.2997944753927015E-2</v>
      </c>
      <c r="BD202" s="760">
        <v>2.8677021088827193E-2</v>
      </c>
      <c r="BE202" s="760">
        <v>6.9395069162268896E-2</v>
      </c>
      <c r="BF202" s="760">
        <v>4.9258065190519451E-2</v>
      </c>
      <c r="BG202" s="760">
        <v>3.629447581834766E-2</v>
      </c>
      <c r="BH202" s="760">
        <v>4.4642150233100475E-2</v>
      </c>
      <c r="BI202" s="760">
        <v>5.9182614354618579E-2</v>
      </c>
      <c r="BJ202" s="760">
        <v>5.4655355352552393E-2</v>
      </c>
      <c r="BK202" s="760">
        <v>4.463715680677649E-2</v>
      </c>
      <c r="BL202" s="760">
        <v>4.7486716298870357E-2</v>
      </c>
      <c r="BM202" s="760">
        <v>7.2234350993455987E-2</v>
      </c>
      <c r="BN202" s="760">
        <v>5.10013687568871E-2</v>
      </c>
      <c r="BO202" s="760">
        <v>2.6834807436852737E-2</v>
      </c>
      <c r="BP202" s="760">
        <v>2.8746258332242647E-2</v>
      </c>
      <c r="BQ202" s="760">
        <v>4.2129915439950816E-2</v>
      </c>
      <c r="BR202" s="760">
        <v>1.5603867547064887E-3</v>
      </c>
      <c r="BS202" s="760">
        <v>2.6641677591517032E-2</v>
      </c>
      <c r="BT202" s="760">
        <v>3.2598733569765725E-2</v>
      </c>
      <c r="BU202" s="760">
        <v>9.7650241972824903E-2</v>
      </c>
    </row>
    <row r="203" spans="2:73" x14ac:dyDescent="0.2">
      <c r="B203" s="1709"/>
      <c r="C203" s="759">
        <v>39</v>
      </c>
      <c r="D203" s="760">
        <v>3.6125285793501494E-2</v>
      </c>
      <c r="E203" s="760">
        <v>8.5929648558502381E-2</v>
      </c>
      <c r="F203" s="760">
        <v>2.4757983057550836E-2</v>
      </c>
      <c r="G203" s="760">
        <v>1.3875943292665616E-2</v>
      </c>
      <c r="H203" s="760">
        <v>4.906457803030384E-2</v>
      </c>
      <c r="I203" s="760">
        <v>5.0159833462438685E-2</v>
      </c>
      <c r="J203" s="760">
        <v>3.1890629903030376E-2</v>
      </c>
      <c r="K203" s="760">
        <v>2.8129554644541255E-2</v>
      </c>
      <c r="L203" s="760">
        <v>2.3619537166282845E-2</v>
      </c>
      <c r="M203" s="760">
        <v>2.2607773989004265E-2</v>
      </c>
      <c r="N203" s="760">
        <v>1.2555022096488067E-2</v>
      </c>
      <c r="O203" s="760">
        <v>3.1089034947012095E-2</v>
      </c>
      <c r="P203" s="760">
        <v>4.707811941820772E-2</v>
      </c>
      <c r="Q203" s="760">
        <v>7.1674875355941303E-2</v>
      </c>
      <c r="R203" s="760">
        <v>3.0048397648052561E-2</v>
      </c>
      <c r="S203" s="760">
        <v>6.7211770365432244E-2</v>
      </c>
      <c r="T203" s="760">
        <v>1.3337056565673189E-2</v>
      </c>
      <c r="U203" s="760">
        <v>2.9251714299052045E-2</v>
      </c>
      <c r="V203" s="760">
        <v>6.9060016467576313E-2</v>
      </c>
      <c r="W203" s="760">
        <v>4.9758289465187788E-2</v>
      </c>
      <c r="X203" s="760">
        <v>3.6727527308023644E-2</v>
      </c>
      <c r="Y203" s="760">
        <v>4.0015602923615168E-2</v>
      </c>
      <c r="Z203" s="760">
        <v>5.7649804267596361E-2</v>
      </c>
      <c r="AA203" s="760">
        <v>5.6380119758995706E-2</v>
      </c>
      <c r="AB203" s="760">
        <v>4.1499218653249015E-2</v>
      </c>
      <c r="AC203" s="760">
        <v>4.7935962431317591E-2</v>
      </c>
      <c r="AD203" s="760">
        <v>7.3087335326211367E-2</v>
      </c>
      <c r="AE203" s="760">
        <v>4.9414243321724172E-2</v>
      </c>
      <c r="AF203" s="760">
        <v>2.7318146230296492E-2</v>
      </c>
      <c r="AG203" s="760">
        <v>2.8608687973743274E-2</v>
      </c>
      <c r="AH203" s="760">
        <v>4.0571341370787772E-2</v>
      </c>
      <c r="AI203" s="760">
        <v>2.6236617754886726E-3</v>
      </c>
      <c r="AJ203" s="760">
        <v>2.6266939211713414E-2</v>
      </c>
      <c r="AK203" s="760">
        <v>2.9653863699456995E-2</v>
      </c>
      <c r="AL203" s="760">
        <v>9.7170702571662826E-2</v>
      </c>
      <c r="AM203" s="760">
        <v>3.8739773663974297E-2</v>
      </c>
      <c r="AN203" s="760">
        <v>8.3031124106122345E-2</v>
      </c>
      <c r="AO203" s="760">
        <v>2.4885396157696027E-2</v>
      </c>
      <c r="AP203" s="760">
        <v>1.2803938924168978E-2</v>
      </c>
      <c r="AQ203" s="760">
        <v>4.7171166886549321E-2</v>
      </c>
      <c r="AR203" s="760">
        <v>4.7869963740695187E-2</v>
      </c>
      <c r="AS203" s="760">
        <v>5.7845351617688223E-2</v>
      </c>
      <c r="AT203" s="760">
        <v>2.5050199167952591E-2</v>
      </c>
      <c r="AU203" s="760">
        <v>2.3442825736853523E-2</v>
      </c>
      <c r="AV203" s="760">
        <v>2.1852127104158292E-2</v>
      </c>
      <c r="AW203" s="760">
        <v>1.2411083673693923E-2</v>
      </c>
      <c r="AX203" s="760">
        <v>3.0946436519979859E-2</v>
      </c>
      <c r="AY203" s="760">
        <v>5.1172046722499642E-2</v>
      </c>
      <c r="AZ203" s="760">
        <v>7.1064363367107974E-2</v>
      </c>
      <c r="BA203" s="760">
        <v>3.239714468344923E-2</v>
      </c>
      <c r="BB203" s="760">
        <v>6.8018273342385971E-2</v>
      </c>
      <c r="BC203" s="760">
        <v>1.3535650210757533E-2</v>
      </c>
      <c r="BD203" s="760">
        <v>2.8885796454851675E-2</v>
      </c>
      <c r="BE203" s="760">
        <v>6.8955903671050756E-2</v>
      </c>
      <c r="BF203" s="760">
        <v>4.9288215030149463E-2</v>
      </c>
      <c r="BG203" s="760">
        <v>3.6617819386830064E-2</v>
      </c>
      <c r="BH203" s="760">
        <v>4.4738029460493989E-2</v>
      </c>
      <c r="BI203" s="760">
        <v>5.9210485295596138E-2</v>
      </c>
      <c r="BJ203" s="760">
        <v>5.5018097898138496E-2</v>
      </c>
      <c r="BK203" s="760">
        <v>4.4761676903044334E-2</v>
      </c>
      <c r="BL203" s="760">
        <v>4.7557764458864282E-2</v>
      </c>
      <c r="BM203" s="760">
        <v>7.2173542827559611E-2</v>
      </c>
      <c r="BN203" s="760">
        <v>5.1209264958532508E-2</v>
      </c>
      <c r="BO203" s="760">
        <v>2.7097585373195177E-2</v>
      </c>
      <c r="BP203" s="760">
        <v>2.8951436348531701E-2</v>
      </c>
      <c r="BQ203" s="760">
        <v>4.231382232197034E-2</v>
      </c>
      <c r="BR203" s="760">
        <v>3.2043431472716932E-3</v>
      </c>
      <c r="BS203" s="760">
        <v>2.690766650481069E-2</v>
      </c>
      <c r="BT203" s="760">
        <v>3.2723576771864771E-2</v>
      </c>
      <c r="BU203" s="760">
        <v>9.7076260829143557E-2</v>
      </c>
    </row>
    <row r="204" spans="2:73" x14ac:dyDescent="0.2">
      <c r="B204" s="1709"/>
      <c r="C204" s="759">
        <v>40</v>
      </c>
      <c r="D204" s="760">
        <v>3.619392850001657E-2</v>
      </c>
      <c r="E204" s="760">
        <v>8.5561078451398709E-2</v>
      </c>
      <c r="F204" s="760">
        <v>2.502589651195497E-2</v>
      </c>
      <c r="G204" s="760">
        <v>1.4195947365504669E-2</v>
      </c>
      <c r="H204" s="760">
        <v>4.9097930423164238E-2</v>
      </c>
      <c r="I204" s="760">
        <v>5.0383371139300914E-2</v>
      </c>
      <c r="J204" s="760">
        <v>3.2541459996290545E-2</v>
      </c>
      <c r="K204" s="760">
        <v>2.8353091685574316E-2</v>
      </c>
      <c r="L204" s="760">
        <v>2.3945351613001264E-2</v>
      </c>
      <c r="M204" s="760">
        <v>2.2957481019303172E-2</v>
      </c>
      <c r="N204" s="760">
        <v>1.2412041391117512E-2</v>
      </c>
      <c r="O204" s="760">
        <v>3.1244400373952486E-2</v>
      </c>
      <c r="P204" s="760">
        <v>4.7383741476192842E-2</v>
      </c>
      <c r="Q204" s="760">
        <v>7.1861989905781076E-2</v>
      </c>
      <c r="R204" s="760">
        <v>3.023001568149053E-2</v>
      </c>
      <c r="S204" s="760">
        <v>6.7268226026927058E-2</v>
      </c>
      <c r="T204" s="760">
        <v>1.3869371199017877E-2</v>
      </c>
      <c r="U204" s="760">
        <v>2.9443400272323172E-2</v>
      </c>
      <c r="V204" s="760">
        <v>6.8627941447807927E-2</v>
      </c>
      <c r="W204" s="760">
        <v>4.9782795808183788E-2</v>
      </c>
      <c r="X204" s="760">
        <v>3.7034710426111284E-2</v>
      </c>
      <c r="Y204" s="760">
        <v>4.0192221173647624E-2</v>
      </c>
      <c r="Z204" s="760">
        <v>5.7719217402109946E-2</v>
      </c>
      <c r="AA204" s="760">
        <v>5.6694422574953052E-2</v>
      </c>
      <c r="AB204" s="760">
        <v>4.1690672385138905E-2</v>
      </c>
      <c r="AC204" s="760">
        <v>4.7981072035132355E-2</v>
      </c>
      <c r="AD204" s="760">
        <v>7.3025333922958069E-2</v>
      </c>
      <c r="AE204" s="760">
        <v>4.9655589607688455E-2</v>
      </c>
      <c r="AF204" s="760">
        <v>2.7564376256167256E-2</v>
      </c>
      <c r="AG204" s="760">
        <v>2.8814266980942582E-2</v>
      </c>
      <c r="AH204" s="760">
        <v>4.0788279736424959E-2</v>
      </c>
      <c r="AI204" s="760">
        <v>4.2086399082057468E-3</v>
      </c>
      <c r="AJ204" s="760">
        <v>2.6537376305074689E-2</v>
      </c>
      <c r="AK204" s="760">
        <v>2.9827883906063057E-2</v>
      </c>
      <c r="AL204" s="760">
        <v>9.6589928170063954E-2</v>
      </c>
      <c r="AM204" s="760">
        <v>3.8760378929684869E-2</v>
      </c>
      <c r="AN204" s="760">
        <v>8.2731838379939138E-2</v>
      </c>
      <c r="AO204" s="760">
        <v>2.5145850269176373E-2</v>
      </c>
      <c r="AP204" s="760">
        <v>1.3148325514552806E-2</v>
      </c>
      <c r="AQ204" s="760">
        <v>4.7233578990020231E-2</v>
      </c>
      <c r="AR204" s="760">
        <v>4.8148670557420781E-2</v>
      </c>
      <c r="AS204" s="760">
        <v>5.7882761268665206E-2</v>
      </c>
      <c r="AT204" s="760">
        <v>2.5347596989198085E-2</v>
      </c>
      <c r="AU204" s="760">
        <v>2.3772666587391855E-2</v>
      </c>
      <c r="AV204" s="760">
        <v>2.22194224834944E-2</v>
      </c>
      <c r="AW204" s="760">
        <v>1.224086032016003E-2</v>
      </c>
      <c r="AX204" s="760">
        <v>3.1103844378703727E-2</v>
      </c>
      <c r="AY204" s="760">
        <v>5.1379263534805153E-2</v>
      </c>
      <c r="AZ204" s="760">
        <v>7.1264022044448705E-2</v>
      </c>
      <c r="BA204" s="760">
        <v>3.252935250008937E-2</v>
      </c>
      <c r="BB204" s="760">
        <v>6.8055297717444674E-2</v>
      </c>
      <c r="BC204" s="760">
        <v>1.4061351655793919E-2</v>
      </c>
      <c r="BD204" s="760">
        <v>2.908720397145248E-2</v>
      </c>
      <c r="BE204" s="760">
        <v>6.853068017020858E-2</v>
      </c>
      <c r="BF204" s="760">
        <v>4.9316166293049912E-2</v>
      </c>
      <c r="BG204" s="760">
        <v>3.6927630048211757E-2</v>
      </c>
      <c r="BH204" s="760">
        <v>4.4828553401919269E-2</v>
      </c>
      <c r="BI204" s="760">
        <v>5.9236676701112101E-2</v>
      </c>
      <c r="BJ204" s="760">
        <v>5.5365637877218044E-2</v>
      </c>
      <c r="BK204" s="760">
        <v>4.4880845832631078E-2</v>
      </c>
      <c r="BL204" s="760">
        <v>4.7624994928544995E-2</v>
      </c>
      <c r="BM204" s="760">
        <v>7.2115814131632705E-2</v>
      </c>
      <c r="BN204" s="760">
        <v>5.1408792696770789E-2</v>
      </c>
      <c r="BO204" s="760">
        <v>2.7349312538095694E-2</v>
      </c>
      <c r="BP204" s="760">
        <v>2.9149693420688294E-2</v>
      </c>
      <c r="BQ204" s="760">
        <v>4.2489954040030531E-2</v>
      </c>
      <c r="BR204" s="760">
        <v>4.7757890960575811E-3</v>
      </c>
      <c r="BS204" s="760">
        <v>2.7162673970987372E-2</v>
      </c>
      <c r="BT204" s="760">
        <v>3.2843132271457298E-2</v>
      </c>
      <c r="BU204" s="760">
        <v>9.6508218379667721E-2</v>
      </c>
    </row>
    <row r="205" spans="2:73" x14ac:dyDescent="0.2">
      <c r="B205" s="1709"/>
      <c r="C205" s="759">
        <v>41</v>
      </c>
      <c r="D205" s="760">
        <v>3.6257134709535066E-2</v>
      </c>
      <c r="E205" s="760">
        <v>8.5207000710985303E-2</v>
      </c>
      <c r="F205" s="760">
        <v>2.5289420023647979E-2</v>
      </c>
      <c r="G205" s="760">
        <v>1.4503887848836161E-2</v>
      </c>
      <c r="H205" s="760">
        <v>4.9129044218025442E-2</v>
      </c>
      <c r="I205" s="760">
        <v>5.05980808623816E-2</v>
      </c>
      <c r="J205" s="760">
        <v>3.3166295985807226E-2</v>
      </c>
      <c r="K205" s="760">
        <v>2.8567923251210381E-2</v>
      </c>
      <c r="L205" s="760">
        <v>2.4258892188254277E-2</v>
      </c>
      <c r="M205" s="760">
        <v>2.3293928115956763E-2</v>
      </c>
      <c r="N205" s="760">
        <v>1.2243853368142155E-2</v>
      </c>
      <c r="O205" s="760">
        <v>3.1393651690584168E-2</v>
      </c>
      <c r="P205" s="760">
        <v>4.7675798147885695E-2</v>
      </c>
      <c r="Q205" s="760">
        <v>7.2041867472492305E-2</v>
      </c>
      <c r="R205" s="760">
        <v>3.0404193727745721E-2</v>
      </c>
      <c r="S205" s="760">
        <v>6.7322894838897307E-2</v>
      </c>
      <c r="T205" s="760">
        <v>1.4387638840730244E-2</v>
      </c>
      <c r="U205" s="760">
        <v>2.9628505422276019E-2</v>
      </c>
      <c r="V205" s="760">
        <v>6.8210895469967392E-2</v>
      </c>
      <c r="W205" s="760">
        <v>4.9804478122686957E-2</v>
      </c>
      <c r="X205" s="760">
        <v>3.7329209568411015E-2</v>
      </c>
      <c r="Y205" s="760">
        <v>4.0362418519210186E-2</v>
      </c>
      <c r="Z205" s="760">
        <v>5.7784560022396958E-2</v>
      </c>
      <c r="AA205" s="760">
        <v>5.6995890705021646E-2</v>
      </c>
      <c r="AB205" s="760">
        <v>4.1874704351102077E-2</v>
      </c>
      <c r="AC205" s="760">
        <v>4.8024253278673434E-2</v>
      </c>
      <c r="AD205" s="760">
        <v>7.296515012508098E-2</v>
      </c>
      <c r="AE205" s="760">
        <v>4.9887338460555819E-2</v>
      </c>
      <c r="AF205" s="760">
        <v>2.7800443941809361E-2</v>
      </c>
      <c r="AG205" s="760">
        <v>2.9012898769790407E-2</v>
      </c>
      <c r="AH205" s="760">
        <v>4.099623063716118E-2</v>
      </c>
      <c r="AI205" s="760">
        <v>5.72471256554552E-3</v>
      </c>
      <c r="AJ205" s="760">
        <v>2.6796729444288125E-2</v>
      </c>
      <c r="AK205" s="760">
        <v>2.9997358708384825E-2</v>
      </c>
      <c r="AL205" s="760">
        <v>9.6020951142455679E-2</v>
      </c>
      <c r="AM205" s="760">
        <v>3.8775282685968859E-2</v>
      </c>
      <c r="AN205" s="760">
        <v>8.2444240222038667E-2</v>
      </c>
      <c r="AO205" s="760">
        <v>2.5403070388647642E-2</v>
      </c>
      <c r="AP205" s="760">
        <v>1.3479795275769035E-2</v>
      </c>
      <c r="AQ205" s="760">
        <v>4.7293385806058019E-2</v>
      </c>
      <c r="AR205" s="760">
        <v>4.8416094553290767E-2</v>
      </c>
      <c r="AS205" s="760">
        <v>5.7919714602977734E-2</v>
      </c>
      <c r="AT205" s="760">
        <v>2.5633052474369977E-2</v>
      </c>
      <c r="AU205" s="760">
        <v>2.4090091383385692E-2</v>
      </c>
      <c r="AV205" s="760">
        <v>2.2572773423621628E-2</v>
      </c>
      <c r="AW205" s="760">
        <v>1.204991937298705E-2</v>
      </c>
      <c r="AX205" s="760">
        <v>3.1255235920652824E-2</v>
      </c>
      <c r="AY205" s="760">
        <v>5.1577315492713494E-2</v>
      </c>
      <c r="AZ205" s="760">
        <v>7.1456195519697729E-2</v>
      </c>
      <c r="BA205" s="760">
        <v>3.2655498024550811E-2</v>
      </c>
      <c r="BB205" s="760">
        <v>6.8091401059615864E-2</v>
      </c>
      <c r="BC205" s="760">
        <v>1.4573663337143827E-2</v>
      </c>
      <c r="BD205" s="760">
        <v>2.9281464450494621E-2</v>
      </c>
      <c r="BE205" s="760">
        <v>6.8119433391264694E-2</v>
      </c>
      <c r="BF205" s="760">
        <v>4.9342122532849864E-2</v>
      </c>
      <c r="BG205" s="760">
        <v>3.7224641595481334E-2</v>
      </c>
      <c r="BH205" s="760">
        <v>4.4914145740373224E-2</v>
      </c>
      <c r="BI205" s="760">
        <v>5.9261323214333528E-2</v>
      </c>
      <c r="BJ205" s="760">
        <v>5.5698795352203678E-2</v>
      </c>
      <c r="BK205" s="760">
        <v>4.4994995436380414E-2</v>
      </c>
      <c r="BL205" s="760">
        <v>4.7688697524685519E-2</v>
      </c>
      <c r="BM205" s="760">
        <v>7.2060938968597776E-2</v>
      </c>
      <c r="BN205" s="760">
        <v>5.1600380620661745E-2</v>
      </c>
      <c r="BO205" s="760">
        <v>2.759060654841794E-2</v>
      </c>
      <c r="BP205" s="760">
        <v>2.9341181381083326E-2</v>
      </c>
      <c r="BQ205" s="760">
        <v>4.2658764580179254E-2</v>
      </c>
      <c r="BR205" s="760">
        <v>6.2789359849371174E-3</v>
      </c>
      <c r="BS205" s="760">
        <v>2.7407284384398212E-2</v>
      </c>
      <c r="BT205" s="760">
        <v>3.2957719348365666E-2</v>
      </c>
      <c r="BU205" s="760">
        <v>9.5949311402065973E-2</v>
      </c>
    </row>
    <row r="206" spans="2:73" x14ac:dyDescent="0.2">
      <c r="B206" s="1709"/>
      <c r="C206" s="759">
        <v>42</v>
      </c>
      <c r="D206" s="760">
        <v>3.6315491541843548E-2</v>
      </c>
      <c r="E206" s="760">
        <v>8.4866771230487359E-2</v>
      </c>
      <c r="F206" s="760">
        <v>2.5547639424617241E-2</v>
      </c>
      <c r="G206" s="760">
        <v>1.4800231566165722E-2</v>
      </c>
      <c r="H206" s="760">
        <v>4.9158116642898486E-2</v>
      </c>
      <c r="I206" s="760">
        <v>5.0804396490572001E-2</v>
      </c>
      <c r="J206" s="760">
        <v>3.3766295274390012E-2</v>
      </c>
      <c r="K206" s="760">
        <v>2.8774457663518715E-2</v>
      </c>
      <c r="L206" s="760">
        <v>2.4560631451554293E-2</v>
      </c>
      <c r="M206" s="760">
        <v>2.3617633452152065E-2</v>
      </c>
      <c r="N206" s="760">
        <v>1.2066788034569953E-2</v>
      </c>
      <c r="O206" s="760">
        <v>3.1537100288892228E-2</v>
      </c>
      <c r="P206" s="760">
        <v>4.7955150489868537E-2</v>
      </c>
      <c r="Q206" s="760">
        <v>7.2214851508350941E-2</v>
      </c>
      <c r="R206" s="760">
        <v>3.0571343478015045E-2</v>
      </c>
      <c r="S206" s="760">
        <v>6.7375833300062915E-2</v>
      </c>
      <c r="T206" s="760">
        <v>1.4891073264887478E-2</v>
      </c>
      <c r="U206" s="760">
        <v>2.9807209947504631E-2</v>
      </c>
      <c r="V206" s="760">
        <v>6.7808586305038165E-2</v>
      </c>
      <c r="W206" s="760">
        <v>4.9823680934218517E-2</v>
      </c>
      <c r="X206" s="760">
        <v>3.7611707498838465E-2</v>
      </c>
      <c r="Y206" s="760">
        <v>4.0526440103601846E-2</v>
      </c>
      <c r="Z206" s="760">
        <v>5.7846166504323726E-2</v>
      </c>
      <c r="AA206" s="760">
        <v>5.7285193664392331E-2</v>
      </c>
      <c r="AB206" s="760">
        <v>4.2051666469162141E-2</v>
      </c>
      <c r="AC206" s="760">
        <v>4.8065632400235314E-2</v>
      </c>
      <c r="AD206" s="760">
        <v>7.2906749352593669E-2</v>
      </c>
      <c r="AE206" s="760">
        <v>5.010996664657319E-2</v>
      </c>
      <c r="AF206" s="760">
        <v>2.8026906067870616E-2</v>
      </c>
      <c r="AG206" s="760">
        <v>2.9204747179755186E-2</v>
      </c>
      <c r="AH206" s="760">
        <v>4.1195697165648637E-2</v>
      </c>
      <c r="AI206" s="760">
        <v>7.1758649622526427E-3</v>
      </c>
      <c r="AJ206" s="760">
        <v>2.7045589726692576E-2</v>
      </c>
      <c r="AK206" s="760">
        <v>3.0162155186816086E-2</v>
      </c>
      <c r="AL206" s="760">
        <v>9.5465540935678828E-2</v>
      </c>
      <c r="AM206" s="760">
        <v>3.8785451399166115E-2</v>
      </c>
      <c r="AN206" s="760">
        <v>8.2167803797326799E-2</v>
      </c>
      <c r="AO206" s="760">
        <v>2.5655919005378003E-2</v>
      </c>
      <c r="AP206" s="760">
        <v>1.3798828297045374E-2</v>
      </c>
      <c r="AQ206" s="760">
        <v>4.7350750013779086E-2</v>
      </c>
      <c r="AR206" s="760">
        <v>4.8672816477627112E-2</v>
      </c>
      <c r="AS206" s="760">
        <v>5.7956129555454261E-2</v>
      </c>
      <c r="AT206" s="760">
        <v>2.5907159753042031E-2</v>
      </c>
      <c r="AU206" s="760">
        <v>2.4395575192481811E-2</v>
      </c>
      <c r="AV206" s="760">
        <v>2.2912722530486596E-2</v>
      </c>
      <c r="AW206" s="760">
        <v>1.185437636186859E-2</v>
      </c>
      <c r="AX206" s="760">
        <v>3.1400892444334305E-2</v>
      </c>
      <c r="AY206" s="760">
        <v>5.1766789537706748E-2</v>
      </c>
      <c r="AZ206" s="760">
        <v>7.1641199776367737E-2</v>
      </c>
      <c r="BA206" s="760">
        <v>3.2775994825354093E-2</v>
      </c>
      <c r="BB206" s="760">
        <v>6.8126586161256997E-2</v>
      </c>
      <c r="BC206" s="760">
        <v>1.5071688744971778E-2</v>
      </c>
      <c r="BD206" s="760">
        <v>2.9468811263372752E-2</v>
      </c>
      <c r="BE206" s="760">
        <v>6.7722059968979398E-2</v>
      </c>
      <c r="BF206" s="760">
        <v>4.9366265312848601E-2</v>
      </c>
      <c r="BG206" s="760">
        <v>3.7509543434210091E-2</v>
      </c>
      <c r="BH206" s="760">
        <v>4.4995188043520873E-2</v>
      </c>
      <c r="BI206" s="760">
        <v>5.9284546180490283E-2</v>
      </c>
      <c r="BJ206" s="760">
        <v>5.6018342074536598E-2</v>
      </c>
      <c r="BK206" s="760">
        <v>4.5104430083300118E-2</v>
      </c>
      <c r="BL206" s="760">
        <v>4.7749134067924359E-2</v>
      </c>
      <c r="BM206" s="760">
        <v>7.2008712945031528E-2</v>
      </c>
      <c r="BN206" s="760">
        <v>5.1784433481739001E-2</v>
      </c>
      <c r="BO206" s="760">
        <v>2.7822043998009693E-2</v>
      </c>
      <c r="BP206" s="760">
        <v>2.9526075960281783E-2</v>
      </c>
      <c r="BQ206" s="760">
        <v>4.2820674137705517E-2</v>
      </c>
      <c r="BR206" s="760">
        <v>7.7177304211388797E-3</v>
      </c>
      <c r="BS206" s="760">
        <v>2.7642047594278685E-2</v>
      </c>
      <c r="BT206" s="760">
        <v>3.3067631731989788E-2</v>
      </c>
      <c r="BU206" s="760">
        <v>9.5401878517141991E-2</v>
      </c>
    </row>
    <row r="207" spans="2:73" x14ac:dyDescent="0.2">
      <c r="B207" s="1709"/>
      <c r="C207" s="759">
        <v>43</v>
      </c>
      <c r="D207" s="760">
        <v>3.6369512831974538E-2</v>
      </c>
      <c r="E207" s="760">
        <v>8.4539762949947805E-2</v>
      </c>
      <c r="F207" s="760">
        <v>2.5799903550121517E-2</v>
      </c>
      <c r="G207" s="760">
        <v>1.5085446846232253E-2</v>
      </c>
      <c r="H207" s="760">
        <v>4.918532432738898E-2</v>
      </c>
      <c r="I207" s="760">
        <v>5.1002730473303837E-2</v>
      </c>
      <c r="J207" s="760">
        <v>3.4342595823338318E-2</v>
      </c>
      <c r="K207" s="760">
        <v>2.897308634625162E-2</v>
      </c>
      <c r="L207" s="760">
        <v>2.4851044126468658E-2</v>
      </c>
      <c r="M207" s="760">
        <v>2.3929116559409769E-2</v>
      </c>
      <c r="N207" s="760">
        <v>1.1897279110060666E-2</v>
      </c>
      <c r="O207" s="760">
        <v>3.1675039469684529E-2</v>
      </c>
      <c r="P207" s="760">
        <v>4.8222588329237981E-2</v>
      </c>
      <c r="Q207" s="760">
        <v>7.2381269676936144E-2</v>
      </c>
      <c r="R207" s="760">
        <v>3.0731848579639953E-2</v>
      </c>
      <c r="S207" s="760">
        <v>6.7427097943421943E-2</v>
      </c>
      <c r="T207" s="760">
        <v>1.5379239231893438E-2</v>
      </c>
      <c r="U207" s="760">
        <v>2.9979708125941862E-2</v>
      </c>
      <c r="V207" s="760">
        <v>6.742065066205627E-2</v>
      </c>
      <c r="W207" s="760">
        <v>4.9840704347800413E-2</v>
      </c>
      <c r="X207" s="760">
        <v>3.7882845577794422E-2</v>
      </c>
      <c r="Y207" s="760">
        <v>4.0684529356395771E-2</v>
      </c>
      <c r="Z207" s="760">
        <v>5.7904337378462012E-2</v>
      </c>
      <c r="AA207" s="760">
        <v>5.7562963675519496E-2</v>
      </c>
      <c r="AB207" s="760">
        <v>4.2221894742382471E-2</v>
      </c>
      <c r="AC207" s="760">
        <v>4.8105324388547421E-2</v>
      </c>
      <c r="AD207" s="760">
        <v>7.2850092805486488E-2</v>
      </c>
      <c r="AE207" s="760">
        <v>5.0323926966474142E-2</v>
      </c>
      <c r="AF207" s="760">
        <v>2.8244283365141509E-2</v>
      </c>
      <c r="AG207" s="760">
        <v>2.938999729557179E-2</v>
      </c>
      <c r="AH207" s="760">
        <v>4.1387147906584154E-2</v>
      </c>
      <c r="AI207" s="760">
        <v>8.565827230326839E-3</v>
      </c>
      <c r="AJ207" s="760">
        <v>2.7284512718875442E-2</v>
      </c>
      <c r="AK207" s="760">
        <v>3.0322206830846854E-2</v>
      </c>
      <c r="AL207" s="760">
        <v>9.492490511880769E-2</v>
      </c>
      <c r="AM207" s="760">
        <v>3.8791696177681745E-2</v>
      </c>
      <c r="AN207" s="760">
        <v>8.1902020033400857E-2</v>
      </c>
      <c r="AO207" s="760">
        <v>2.5903567154341944E-2</v>
      </c>
      <c r="AP207" s="760">
        <v>1.4105911618935707E-2</v>
      </c>
      <c r="AQ207" s="760">
        <v>4.7405820422943945E-2</v>
      </c>
      <c r="AR207" s="760">
        <v>4.8919385400421289E-2</v>
      </c>
      <c r="AS207" s="760">
        <v>5.7991941414330617E-2</v>
      </c>
      <c r="AT207" s="760">
        <v>2.6170484352005197E-2</v>
      </c>
      <c r="AU207" s="760">
        <v>2.4689596077382525E-2</v>
      </c>
      <c r="AV207" s="760">
        <v>2.3239814933889713E-2</v>
      </c>
      <c r="AW207" s="760">
        <v>1.1670052548215182E-2</v>
      </c>
      <c r="AX207" s="760">
        <v>3.1541082527838382E-2</v>
      </c>
      <c r="AY207" s="760">
        <v>5.1948222960022994E-2</v>
      </c>
      <c r="AZ207" s="760">
        <v>7.1819342955906418E-2</v>
      </c>
      <c r="BA207" s="760">
        <v>3.2891219009660855E-2</v>
      </c>
      <c r="BB207" s="760">
        <v>6.8160860087232988E-2</v>
      </c>
      <c r="BC207" s="760">
        <v>1.5554904483993548E-2</v>
      </c>
      <c r="BD207" s="760">
        <v>2.9649485238387285E-2</v>
      </c>
      <c r="BE207" s="760">
        <v>6.7338350937590219E-2</v>
      </c>
      <c r="BF207" s="760">
        <v>4.9388756917797982E-2</v>
      </c>
      <c r="BG207" s="760">
        <v>3.7782983139698301E-2</v>
      </c>
      <c r="BH207" s="760">
        <v>4.5072024753323392E-2</v>
      </c>
      <c r="BI207" s="760">
        <v>5.9306455211485698E-2</v>
      </c>
      <c r="BJ207" s="760">
        <v>5.6325003981156252E-2</v>
      </c>
      <c r="BK207" s="760">
        <v>4.5209429572442117E-2</v>
      </c>
      <c r="BL207" s="760">
        <v>4.7806541650620815E-2</v>
      </c>
      <c r="BM207" s="760">
        <v>7.1958950703580715E-2</v>
      </c>
      <c r="BN207" s="760">
        <v>5.1961333315003522E-2</v>
      </c>
      <c r="BO207" s="760">
        <v>2.8044163527178645E-2</v>
      </c>
      <c r="BP207" s="760">
        <v>2.9704569741089593E-2</v>
      </c>
      <c r="BQ207" s="760">
        <v>4.2976072251933894E-2</v>
      </c>
      <c r="BR207" s="760">
        <v>9.0958669784695356E-3</v>
      </c>
      <c r="BS207" s="760">
        <v>2.7867480835120473E-2</v>
      </c>
      <c r="BT207" s="760">
        <v>3.3173140215642771E-2</v>
      </c>
      <c r="BU207" s="760">
        <v>9.4867577661963187E-2</v>
      </c>
    </row>
    <row r="208" spans="2:73" x14ac:dyDescent="0.2">
      <c r="B208" s="1709"/>
      <c r="C208" s="759">
        <v>44</v>
      </c>
      <c r="D208" s="760">
        <v>3.6419649162877432E-2</v>
      </c>
      <c r="E208" s="760">
        <v>8.4225368478005214E-2</v>
      </c>
      <c r="F208" s="760">
        <v>2.6045767585305635E-2</v>
      </c>
      <c r="G208" s="760">
        <v>1.5359998095856309E-2</v>
      </c>
      <c r="H208" s="760">
        <v>4.9210825775837019E-2</v>
      </c>
      <c r="I208" s="760">
        <v>5.1193474415433871E-2</v>
      </c>
      <c r="J208" s="760">
        <v>3.4896306830603185E-2</v>
      </c>
      <c r="K208" s="760">
        <v>2.9164183613223482E-2</v>
      </c>
      <c r="L208" s="760">
        <v>2.51306014425563E-2</v>
      </c>
      <c r="M208" s="760">
        <v>2.4228892282261771E-2</v>
      </c>
      <c r="N208" s="760">
        <v>1.1747730233195419E-2</v>
      </c>
      <c r="O208" s="760">
        <v>3.1807745534543796E-2</v>
      </c>
      <c r="P208" s="760">
        <v>4.8478837609118308E-2</v>
      </c>
      <c r="Q208" s="760">
        <v>7.2541434108108982E-2</v>
      </c>
      <c r="R208" s="760">
        <v>3.0886066925913669E-2</v>
      </c>
      <c r="S208" s="760">
        <v>6.7476744931301846E-2</v>
      </c>
      <c r="T208" s="760">
        <v>1.5851967568054848E-2</v>
      </c>
      <c r="U208" s="760">
        <v>3.0146203350641887E-2</v>
      </c>
      <c r="V208" s="760">
        <v>6.7046674154925823E-2</v>
      </c>
      <c r="W208" s="760">
        <v>4.9855810140975398E-2</v>
      </c>
      <c r="X208" s="760">
        <v>3.8143226222796311E-2</v>
      </c>
      <c r="Y208" s="760">
        <v>4.0836926055976663E-2</v>
      </c>
      <c r="Z208" s="760">
        <v>5.7959343342960601E-2</v>
      </c>
      <c r="AA208" s="760">
        <v>5.7829797316905074E-2</v>
      </c>
      <c r="AB208" s="760">
        <v>4.2385709443503394E-2</v>
      </c>
      <c r="AC208" s="760">
        <v>4.8143434239259264E-2</v>
      </c>
      <c r="AD208" s="760">
        <v>7.279513851178443E-2</v>
      </c>
      <c r="AE208" s="760">
        <v>5.0529648941129768E-2</v>
      </c>
      <c r="AF208" s="760">
        <v>2.8453063111186117E-2</v>
      </c>
      <c r="AG208" s="760">
        <v>2.9568848923546831E-2</v>
      </c>
      <c r="AH208" s="760">
        <v>4.1571019745749505E-2</v>
      </c>
      <c r="AI208" s="760">
        <v>9.8980882513393098E-3</v>
      </c>
      <c r="AJ208" s="760">
        <v>2.7514020562055652E-2</v>
      </c>
      <c r="AK208" s="760">
        <v>3.0477499429698796E-2</v>
      </c>
      <c r="AL208" s="760">
        <v>9.4399809985836969E-2</v>
      </c>
      <c r="AM208" s="760">
        <v>3.8794697824220403E-2</v>
      </c>
      <c r="AN208" s="760">
        <v>8.16463979688824E-2</v>
      </c>
      <c r="AO208" s="760">
        <v>2.6145428156188588E-2</v>
      </c>
      <c r="AP208" s="760">
        <v>1.4401532249391336E-2</v>
      </c>
      <c r="AQ208" s="760">
        <v>4.745873348024765E-2</v>
      </c>
      <c r="AR208" s="760">
        <v>4.915632004078585E-2</v>
      </c>
      <c r="AS208" s="760">
        <v>5.8027100007975285E-2</v>
      </c>
      <c r="AT208" s="760">
        <v>2.6423563629372815E-2</v>
      </c>
      <c r="AU208" s="760">
        <v>2.4972629195027407E-2</v>
      </c>
      <c r="AV208" s="760">
        <v>2.3554591623944132E-2</v>
      </c>
      <c r="AW208" s="760">
        <v>1.1508804852624621E-2</v>
      </c>
      <c r="AX208" s="760">
        <v>3.1676062229595736E-2</v>
      </c>
      <c r="AY208" s="760">
        <v>5.2122108669580447E-2</v>
      </c>
      <c r="AZ208" s="760">
        <v>7.1990924074939899E-2</v>
      </c>
      <c r="BA208" s="760">
        <v>3.3001513424112838E-2</v>
      </c>
      <c r="BB208" s="760">
        <v>6.8194233357007361E-2</v>
      </c>
      <c r="BC208" s="760">
        <v>1.6023070565325259E-2</v>
      </c>
      <c r="BD208" s="760">
        <v>2.9823730667299264E-2</v>
      </c>
      <c r="BE208" s="760">
        <v>6.6968017981611228E-2</v>
      </c>
      <c r="BF208" s="760">
        <v>4.9409742687245295E-2</v>
      </c>
      <c r="BG208" s="760">
        <v>3.8045568943071206E-2</v>
      </c>
      <c r="BH208" s="760">
        <v>4.5144967491185017E-2</v>
      </c>
      <c r="BI208" s="760">
        <v>5.9327149536547275E-2</v>
      </c>
      <c r="BJ208" s="760">
        <v>5.6619463692222816E-2</v>
      </c>
      <c r="BK208" s="760">
        <v>4.531025166062852E-2</v>
      </c>
      <c r="BL208" s="760">
        <v>4.7861135459051907E-2</v>
      </c>
      <c r="BM208" s="760">
        <v>7.1911483757625572E-2</v>
      </c>
      <c r="BN208" s="760">
        <v>5.2131440615923896E-2</v>
      </c>
      <c r="BO208" s="760">
        <v>2.8257468642897354E-2</v>
      </c>
      <c r="BP208" s="760">
        <v>2.9876866570858418E-2</v>
      </c>
      <c r="BQ208" s="760">
        <v>4.3125320582983351E-2</v>
      </c>
      <c r="BR208" s="760">
        <v>1.0416801755428695E-2</v>
      </c>
      <c r="BS208" s="760">
        <v>2.8084070608830114E-2</v>
      </c>
      <c r="BT208" s="760">
        <v>3.3274494941601285E-2</v>
      </c>
      <c r="BU208" s="760">
        <v>9.4347530508132715E-2</v>
      </c>
    </row>
    <row r="209" spans="2:73" x14ac:dyDescent="0.2">
      <c r="B209" s="1709"/>
      <c r="C209" s="759">
        <v>45</v>
      </c>
      <c r="D209" s="760">
        <v>3.6466296413832477E-2</v>
      </c>
      <c r="E209" s="760">
        <v>8.3923001907248107E-2</v>
      </c>
      <c r="F209" s="760">
        <v>2.6284948236654948E-2</v>
      </c>
      <c r="G209" s="760">
        <v>1.562434173935312E-2</v>
      </c>
      <c r="H209" s="760">
        <v>4.9234763503365642E-2</v>
      </c>
      <c r="I209" s="760">
        <v>5.1376999758149688E-2</v>
      </c>
      <c r="J209" s="760">
        <v>3.5428502238570303E-2</v>
      </c>
      <c r="K209" s="760">
        <v>2.9348106709052191E-2</v>
      </c>
      <c r="L209" s="760">
        <v>2.5399766895874754E-2</v>
      </c>
      <c r="M209" s="760">
        <v>2.4517466271728461E-2</v>
      </c>
      <c r="N209" s="760">
        <v>1.1627572848957657E-2</v>
      </c>
      <c r="O209" s="760">
        <v>3.1935478820746654E-2</v>
      </c>
      <c r="P209" s="760">
        <v>4.872456682072368E-2</v>
      </c>
      <c r="Q209" s="760">
        <v>7.2695641771195474E-2</v>
      </c>
      <c r="R209" s="760">
        <v>3.1034332721944002E-2</v>
      </c>
      <c r="S209" s="760">
        <v>6.7524829735872371E-2</v>
      </c>
      <c r="T209" s="760">
        <v>1.6309289362184565E-2</v>
      </c>
      <c r="U209" s="760">
        <v>3.0306904210154029E-2</v>
      </c>
      <c r="V209" s="760">
        <v>6.6686207275173714E-2</v>
      </c>
      <c r="W209" s="760">
        <v>4.9869226960760571E-2</v>
      </c>
      <c r="X209" s="760">
        <v>3.8393415277971688E-2</v>
      </c>
      <c r="Y209" s="760">
        <v>4.098386487460437E-2</v>
      </c>
      <c r="Z209" s="760">
        <v>5.801142873202636E-2</v>
      </c>
      <c r="AA209" s="760">
        <v>5.8086257231209748E-2</v>
      </c>
      <c r="AB209" s="760">
        <v>4.2543415437764631E-2</v>
      </c>
      <c r="AC209" s="760">
        <v>4.8180058044943186E-2</v>
      </c>
      <c r="AD209" s="760">
        <v>7.2741842194287365E-2</v>
      </c>
      <c r="AE209" s="760">
        <v>5.072753961751264E-2</v>
      </c>
      <c r="AF209" s="760">
        <v>2.8653701529147257E-2</v>
      </c>
      <c r="AG209" s="760">
        <v>2.974151142096404E-2</v>
      </c>
      <c r="AH209" s="760">
        <v>4.174772040893826E-2</v>
      </c>
      <c r="AI209" s="760">
        <v>1.1175909755712032E-2</v>
      </c>
      <c r="AJ209" s="760">
        <v>2.7734603996204754E-2</v>
      </c>
      <c r="AK209" s="760">
        <v>3.0628059679258746E-2</v>
      </c>
      <c r="AL209" s="760">
        <v>9.3890678043801579E-2</v>
      </c>
      <c r="AM209" s="760">
        <v>3.8795027772844382E-2</v>
      </c>
      <c r="AN209" s="760">
        <v>8.1400465610562023E-2</v>
      </c>
      <c r="AO209" s="760">
        <v>2.6381105293538321E-2</v>
      </c>
      <c r="AP209" s="760">
        <v>1.4686171889287447E-2</v>
      </c>
      <c r="AQ209" s="760">
        <v>4.7509614578799653E-2</v>
      </c>
      <c r="AR209" s="760">
        <v>4.9384110158438244E-2</v>
      </c>
      <c r="AS209" s="760">
        <v>5.8061567342287512E-2</v>
      </c>
      <c r="AT209" s="760">
        <v>2.6666907460520362E-2</v>
      </c>
      <c r="AU209" s="760">
        <v>2.5245142367938955E-2</v>
      </c>
      <c r="AV209" s="760">
        <v>2.3857584479378913E-2</v>
      </c>
      <c r="AW209" s="760">
        <v>1.1379591776199405E-2</v>
      </c>
      <c r="AX209" s="760">
        <v>3.1806075381920484E-2</v>
      </c>
      <c r="AY209" s="760">
        <v>5.2288899793241361E-2</v>
      </c>
      <c r="AZ209" s="760">
        <v>7.2156232141575183E-2</v>
      </c>
      <c r="BA209" s="760">
        <v>3.3107191299168948E-2</v>
      </c>
      <c r="BB209" s="760">
        <v>6.8226719261017088E-2</v>
      </c>
      <c r="BC209" s="760">
        <v>1.6476160912603621E-2</v>
      </c>
      <c r="BD209" s="760">
        <v>2.9991792198066802E-2</v>
      </c>
      <c r="BE209" s="760">
        <v>6.6610714563588802E-2</v>
      </c>
      <c r="BF209" s="760">
        <v>4.9429353029712519E-2</v>
      </c>
      <c r="BG209" s="760">
        <v>3.8297872125674814E-2</v>
      </c>
      <c r="BH209" s="760">
        <v>4.5214298785146934E-2</v>
      </c>
      <c r="BI209" s="760">
        <v>5.9346719172199247E-2</v>
      </c>
      <c r="BJ209" s="760">
        <v>5.6902362969786902E-2</v>
      </c>
      <c r="BK209" s="760">
        <v>4.5407134272520855E-2</v>
      </c>
      <c r="BL209" s="760">
        <v>4.7913111219202387E-2</v>
      </c>
      <c r="BM209" s="760">
        <v>7.1866158614940945E-2</v>
      </c>
      <c r="BN209" s="760">
        <v>5.229509549757605E-2</v>
      </c>
      <c r="BO209" s="760">
        <v>2.8462430310512099E-2</v>
      </c>
      <c r="BP209" s="760">
        <v>3.0043177142726307E-2</v>
      </c>
      <c r="BQ209" s="760">
        <v>4.32687553797233E-2</v>
      </c>
      <c r="BR209" s="760">
        <v>1.1683766226213477E-2</v>
      </c>
      <c r="BS209" s="760">
        <v>2.8292274502470294E-2</v>
      </c>
      <c r="BT209" s="760">
        <v>3.3371927405877244E-2</v>
      </c>
      <c r="BU209" s="760">
        <v>9.384243930669034E-2</v>
      </c>
    </row>
    <row r="210" spans="2:73" x14ac:dyDescent="0.2">
      <c r="B210" s="1709"/>
      <c r="C210" s="759">
        <v>46</v>
      </c>
      <c r="D210" s="760">
        <v>3.6509803061318902E-2</v>
      </c>
      <c r="E210" s="760">
        <v>8.3632099985619046E-2</v>
      </c>
      <c r="F210" s="760">
        <v>2.6517288185123E-2</v>
      </c>
      <c r="G210" s="760">
        <v>1.5878923232129027E-2</v>
      </c>
      <c r="H210" s="760">
        <v>4.9257265886480939E-2</v>
      </c>
      <c r="I210" s="760">
        <v>5.1553658537380587E-2</v>
      </c>
      <c r="J210" s="760">
        <v>3.5940216404776404E-2</v>
      </c>
      <c r="K210" s="760">
        <v>2.952519603873438E-2</v>
      </c>
      <c r="L210" s="760">
        <v>2.5658993124674012E-2</v>
      </c>
      <c r="M210" s="760">
        <v>2.4795331685497413E-2</v>
      </c>
      <c r="N210" s="760">
        <v>1.1544145596703137E-2</v>
      </c>
      <c r="O210" s="760">
        <v>3.2058484679185595E-2</v>
      </c>
      <c r="P210" s="760">
        <v>4.8960392654744611E-2</v>
      </c>
      <c r="Q210" s="760">
        <v>7.2844174932376937E-2</v>
      </c>
      <c r="R210" s="760">
        <v>3.1176958352807871E-2</v>
      </c>
      <c r="S210" s="760">
        <v>6.7571406889491703E-2</v>
      </c>
      <c r="T210" s="760">
        <v>1.6751384888832543E-2</v>
      </c>
      <c r="U210" s="760">
        <v>3.0462021407941853E-2</v>
      </c>
      <c r="V210" s="760">
        <v>6.6338778100724749E-2</v>
      </c>
      <c r="W210" s="760">
        <v>4.9881154766763691E-2</v>
      </c>
      <c r="X210" s="760">
        <v>3.863394427963196E-2</v>
      </c>
      <c r="Y210" s="760">
        <v>4.1125574307432355E-2</v>
      </c>
      <c r="Z210" s="760">
        <v>5.8060814523150039E-2</v>
      </c>
      <c r="AA210" s="760">
        <v>5.8332873851563383E-2</v>
      </c>
      <c r="AB210" s="760">
        <v>4.2695302605516794E-2</v>
      </c>
      <c r="AC210" s="760">
        <v>4.8215283943882081E-2</v>
      </c>
      <c r="AD210" s="760">
        <v>7.2690157986328385E-2</v>
      </c>
      <c r="AE210" s="760">
        <v>5.0917984453234366E-2</v>
      </c>
      <c r="AF210" s="760">
        <v>2.8846626003209197E-2</v>
      </c>
      <c r="AG210" s="760">
        <v>2.990819961176272E-2</v>
      </c>
      <c r="AH210" s="760">
        <v>4.1917630761462377E-2</v>
      </c>
      <c r="AI210" s="760">
        <v>1.2402340328766082E-2</v>
      </c>
      <c r="AJ210" s="760">
        <v>2.7946724293347991E-2</v>
      </c>
      <c r="AK210" s="760">
        <v>3.0773945977572881E-2</v>
      </c>
      <c r="AL210" s="760">
        <v>9.3397666439187343E-2</v>
      </c>
      <c r="AM210" s="760">
        <v>3.8793165603684399E-2</v>
      </c>
      <c r="AN210" s="760">
        <v>8.1163770400268564E-2</v>
      </c>
      <c r="AO210" s="760">
        <v>2.6610350391018889E-2</v>
      </c>
      <c r="AP210" s="760">
        <v>1.4960303002141018E-2</v>
      </c>
      <c r="AQ210" s="760">
        <v>4.7558579200487339E-2</v>
      </c>
      <c r="AR210" s="760">
        <v>4.9603217971564861E-2</v>
      </c>
      <c r="AS210" s="760">
        <v>5.8095315612968434E-2</v>
      </c>
      <c r="AT210" s="760">
        <v>2.6900999101180156E-2</v>
      </c>
      <c r="AU210" s="760">
        <v>2.5507592812972435E-2</v>
      </c>
      <c r="AV210" s="760">
        <v>2.4149312621410068E-2</v>
      </c>
      <c r="AW210" s="760">
        <v>1.1289353119066536E-2</v>
      </c>
      <c r="AX210" s="760">
        <v>3.1931353951009545E-2</v>
      </c>
      <c r="AY210" s="760">
        <v>5.2449013698473879E-2</v>
      </c>
      <c r="AZ210" s="760">
        <v>7.2315545584532792E-2</v>
      </c>
      <c r="BA210" s="760">
        <v>3.320853942131774E-2</v>
      </c>
      <c r="BB210" s="760">
        <v>6.8258333288868211E-2</v>
      </c>
      <c r="BC210" s="760">
        <v>1.6914309424453267E-2</v>
      </c>
      <c r="BD210" s="760">
        <v>3.0153912436375441E-2</v>
      </c>
      <c r="BE210" s="760">
        <v>6.6266052857339774E-2</v>
      </c>
      <c r="BF210" s="760">
        <v>4.9447705166675959E-2</v>
      </c>
      <c r="BG210" s="760">
        <v>3.8540429308703716E-2</v>
      </c>
      <c r="BH210" s="760">
        <v>4.5280275307154616E-2</v>
      </c>
      <c r="BI210" s="760">
        <v>5.9365245939065447E-2</v>
      </c>
      <c r="BJ210" s="760">
        <v>5.7174305109316537E-2</v>
      </c>
      <c r="BK210" s="760">
        <v>4.5500297439861503E-2</v>
      </c>
      <c r="BL210" s="760">
        <v>4.7962647323378071E-2</v>
      </c>
      <c r="BM210" s="760">
        <v>7.1822835146323927E-2</v>
      </c>
      <c r="BN210" s="760">
        <v>5.2452618816722918E-2</v>
      </c>
      <c r="BO210" s="760">
        <v>2.865948933621465E-2</v>
      </c>
      <c r="BP210" s="760">
        <v>3.020371551551615E-2</v>
      </c>
      <c r="BQ210" s="760">
        <v>4.3406689680246524E-2</v>
      </c>
      <c r="BR210" s="760">
        <v>1.2899781022159162E-2</v>
      </c>
      <c r="BS210" s="760">
        <v>2.849252293108151E-2</v>
      </c>
      <c r="BT210" s="760">
        <v>3.3465652223395148E-2</v>
      </c>
      <c r="BU210" s="760">
        <v>9.3352680938404875E-2</v>
      </c>
    </row>
    <row r="211" spans="2:73" x14ac:dyDescent="0.2">
      <c r="B211" s="1709"/>
      <c r="C211" s="759">
        <v>47</v>
      </c>
      <c r="D211" s="760">
        <v>3.6550476428307554E-2</v>
      </c>
      <c r="E211" s="760">
        <v>8.3352122776600535E-2</v>
      </c>
      <c r="F211" s="760">
        <v>2.6742727855494808E-2</v>
      </c>
      <c r="G211" s="760">
        <v>1.6124174918109579E-2</v>
      </c>
      <c r="H211" s="760">
        <v>4.927844877106824E-2</v>
      </c>
      <c r="I211" s="760">
        <v>5.172378419023671E-2</v>
      </c>
      <c r="J211" s="760">
        <v>3.6432441421439199E-2</v>
      </c>
      <c r="K211" s="760">
        <v>2.9695775536444868E-2</v>
      </c>
      <c r="L211" s="760">
        <v>2.5908719661302815E-2</v>
      </c>
      <c r="M211" s="760">
        <v>2.5062966833731215E-2</v>
      </c>
      <c r="N211" s="760">
        <v>1.1503420849323875E-2</v>
      </c>
      <c r="O211" s="760">
        <v>3.2176994396257319E-2</v>
      </c>
      <c r="P211" s="760">
        <v>4.9186884982890478E-2</v>
      </c>
      <c r="Q211" s="760">
        <v>7.2987301669926952E-2</v>
      </c>
      <c r="R211" s="760">
        <v>3.1314236076606772E-2</v>
      </c>
      <c r="S211" s="760">
        <v>6.761652979216759E-2</v>
      </c>
      <c r="T211" s="760">
        <v>1.717854393101792E-2</v>
      </c>
      <c r="U211" s="760">
        <v>3.0611765356535203E-2</v>
      </c>
      <c r="V211" s="760">
        <v>6.6003902342469445E-2</v>
      </c>
      <c r="W211" s="760">
        <v>4.9891768638221867E-2</v>
      </c>
      <c r="X211" s="760">
        <v>3.8865312610604885E-2</v>
      </c>
      <c r="Y211" s="760">
        <v>4.1262275906793322E-2</v>
      </c>
      <c r="Z211" s="760">
        <v>5.8107700952255037E-2</v>
      </c>
      <c r="AA211" s="760">
        <v>5.8570147115999394E-2</v>
      </c>
      <c r="AB211" s="760">
        <v>4.2841646334796257E-2</v>
      </c>
      <c r="AC211" s="760">
        <v>4.8249192948626174E-2</v>
      </c>
      <c r="AD211" s="760">
        <v>7.264003902159244E-2</v>
      </c>
      <c r="AE211" s="760">
        <v>5.110134824786372E-2</v>
      </c>
      <c r="AF211" s="760">
        <v>2.9032237124556159E-2</v>
      </c>
      <c r="AG211" s="760">
        <v>3.006913057556071E-2</v>
      </c>
      <c r="AH211" s="760">
        <v>4.208110689484057E-2</v>
      </c>
      <c r="AI211" s="760">
        <v>1.3580229078694828E-2</v>
      </c>
      <c r="AJ211" s="760">
        <v>2.8150815094764026E-2</v>
      </c>
      <c r="AK211" s="760">
        <v>3.091524098835019E-2</v>
      </c>
      <c r="AL211" s="760">
        <v>9.2920729764203402E-2</v>
      </c>
      <c r="AM211" s="760">
        <v>3.8789513708150647E-2</v>
      </c>
      <c r="AN211" s="760">
        <v>8.0935879373783326E-2</v>
      </c>
      <c r="AO211" s="760">
        <v>2.6833030965059512E-2</v>
      </c>
      <c r="AP211" s="760">
        <v>1.5224385940653784E-2</v>
      </c>
      <c r="AQ211" s="760">
        <v>4.7605733915885295E-2</v>
      </c>
      <c r="AR211" s="760">
        <v>4.9814079574001191E-2</v>
      </c>
      <c r="AS211" s="760">
        <v>5.8128325530525826E-2</v>
      </c>
      <c r="AT211" s="760">
        <v>2.7126296170412845E-2</v>
      </c>
      <c r="AU211" s="760">
        <v>2.5760424779593505E-2</v>
      </c>
      <c r="AV211" s="760">
        <v>2.4430279805570887E-2</v>
      </c>
      <c r="AW211" s="760">
        <v>1.1243732795076733E-2</v>
      </c>
      <c r="AX211" s="760">
        <v>3.2052118442926547E-2</v>
      </c>
      <c r="AY211" s="760">
        <v>5.2602835526650571E-2</v>
      </c>
      <c r="AZ211" s="760">
        <v>7.2469131926699681E-2</v>
      </c>
      <c r="BA211" s="760">
        <v>3.3305820903229089E-2</v>
      </c>
      <c r="BB211" s="760">
        <v>6.8289092650889449E-2</v>
      </c>
      <c r="BC211" s="760">
        <v>1.7337768068564907E-2</v>
      </c>
      <c r="BD211" s="760">
        <v>3.0310330114401651E-2</v>
      </c>
      <c r="BE211" s="760">
        <v>6.5933617253392418E-2</v>
      </c>
      <c r="BF211" s="760">
        <v>4.9464904646954855E-2</v>
      </c>
      <c r="BG211" s="760">
        <v>3.8773744630561158E-2</v>
      </c>
      <c r="BH211" s="760">
        <v>4.5343130693459077E-2</v>
      </c>
      <c r="BI211" s="760">
        <v>5.9382804348319995E-2</v>
      </c>
      <c r="BJ211" s="760">
        <v>5.7435857245099031E-2</v>
      </c>
      <c r="BK211" s="760">
        <v>4.5589945008866151E-2</v>
      </c>
      <c r="BL211" s="760">
        <v>4.8009906685141823E-2</v>
      </c>
      <c r="BM211" s="760">
        <v>7.1781385162665856E-2</v>
      </c>
      <c r="BN211" s="760">
        <v>5.2604313261153557E-2</v>
      </c>
      <c r="BO211" s="760">
        <v>2.8849058558057417E-2</v>
      </c>
      <c r="BP211" s="760">
        <v>3.0358696388352646E-2</v>
      </c>
      <c r="BQ211" s="760">
        <v>4.3539415279725047E-2</v>
      </c>
      <c r="BR211" s="760">
        <v>1.406766939667059E-2</v>
      </c>
      <c r="BS211" s="760">
        <v>2.8685220799292033E-2</v>
      </c>
      <c r="BT211" s="760">
        <v>3.3555868687503043E-2</v>
      </c>
      <c r="BU211" s="760">
        <v>9.2878382259262038E-2</v>
      </c>
    </row>
    <row r="212" spans="2:73" x14ac:dyDescent="0.2">
      <c r="B212" s="1709"/>
      <c r="C212" s="759">
        <v>48</v>
      </c>
      <c r="D212" s="760">
        <v>3.6588588044785153E-2</v>
      </c>
      <c r="E212" s="760">
        <v>8.3082553916502322E-2</v>
      </c>
      <c r="F212" s="760">
        <v>2.6961282974145462E-2</v>
      </c>
      <c r="G212" s="760">
        <v>1.63605145490342E-2</v>
      </c>
      <c r="H212" s="760">
        <v>4.9298416873475359E-2</v>
      </c>
      <c r="I212" s="760">
        <v>5.1887692387035278E-2</v>
      </c>
      <c r="J212" s="760">
        <v>3.6906125686381408E-2</v>
      </c>
      <c r="K212" s="760">
        <v>2.9860153134808831E-2</v>
      </c>
      <c r="L212" s="760">
        <v>2.614937137155926E-2</v>
      </c>
      <c r="M212" s="760">
        <v>2.5320833564696166E-2</v>
      </c>
      <c r="N212" s="760">
        <v>1.1510611141052784E-2</v>
      </c>
      <c r="O212" s="760">
        <v>3.2291226061296197E-2</v>
      </c>
      <c r="P212" s="760">
        <v>4.9404571262508412E-2</v>
      </c>
      <c r="Q212" s="760">
        <v>7.3125276426887265E-2</v>
      </c>
      <c r="R212" s="760">
        <v>3.1446439561971129E-2</v>
      </c>
      <c r="S212" s="760">
        <v>6.7660250565738433E-2</v>
      </c>
      <c r="T212" s="760">
        <v>1.759113496330289E-2</v>
      </c>
      <c r="U212" s="760">
        <v>3.0756344314679218E-2</v>
      </c>
      <c r="V212" s="760">
        <v>6.5681091223963595E-2</v>
      </c>
      <c r="W212" s="760">
        <v>4.9901222042823434E-2</v>
      </c>
      <c r="X212" s="760">
        <v>3.9087989539994483E-2</v>
      </c>
      <c r="Y212" s="760">
        <v>4.1394183758777459E-2</v>
      </c>
      <c r="Z212" s="760">
        <v>5.8152269794363054E-2</v>
      </c>
      <c r="AA212" s="760">
        <v>5.8798548148349505E-2</v>
      </c>
      <c r="AB212" s="760">
        <v>4.2982708060719466E-2</v>
      </c>
      <c r="AC212" s="760">
        <v>4.8281859671799987E-2</v>
      </c>
      <c r="AD212" s="760">
        <v>7.25914379187238E-2</v>
      </c>
      <c r="AE212" s="760">
        <v>5.1277976096926858E-2</v>
      </c>
      <c r="AF212" s="760">
        <v>2.9210910580867333E-2</v>
      </c>
      <c r="AG212" s="760">
        <v>3.0224521139564198E-2</v>
      </c>
      <c r="AH212" s="760">
        <v>4.2238482023810642E-2</v>
      </c>
      <c r="AI212" s="760">
        <v>1.4712238804974076E-2</v>
      </c>
      <c r="AJ212" s="760">
        <v>2.8347284149902396E-2</v>
      </c>
      <c r="AK212" s="760">
        <v>3.1052045636069225E-2</v>
      </c>
      <c r="AL212" s="760">
        <v>9.2459670131505023E-2</v>
      </c>
      <c r="AM212" s="760">
        <v>3.8784409578960899E-2</v>
      </c>
      <c r="AN212" s="760">
        <v>8.0716379078908496E-2</v>
      </c>
      <c r="AO212" s="760">
        <v>2.7049104135939528E-2</v>
      </c>
      <c r="AP212" s="760">
        <v>1.5478866903358313E-2</v>
      </c>
      <c r="AQ212" s="760">
        <v>4.7651177262276745E-2</v>
      </c>
      <c r="AR212" s="760">
        <v>5.0017106331984529E-2</v>
      </c>
      <c r="AS212" s="760">
        <v>5.8160584906864488E-2</v>
      </c>
      <c r="AT212" s="760">
        <v>2.7343231709647364E-2</v>
      </c>
      <c r="AU212" s="760">
        <v>2.6004067901918004E-2</v>
      </c>
      <c r="AV212" s="760">
        <v>2.4700972625057105E-2</v>
      </c>
      <c r="AW212" s="760">
        <v>1.1247679941227773E-2</v>
      </c>
      <c r="AX212" s="760">
        <v>3.2168578339666576E-2</v>
      </c>
      <c r="AY212" s="760">
        <v>5.275072130557068E-2</v>
      </c>
      <c r="AZ212" s="760">
        <v>7.2617247648721017E-2</v>
      </c>
      <c r="BA212" s="760">
        <v>3.3399277610248301E-2</v>
      </c>
      <c r="BB212" s="760">
        <v>6.8319015877813305E-2</v>
      </c>
      <c r="BC212" s="760">
        <v>1.7746874320866413E-2</v>
      </c>
      <c r="BD212" s="760">
        <v>3.0461278713533213E-2</v>
      </c>
      <c r="BE212" s="760">
        <v>6.561297506863184E-2</v>
      </c>
      <c r="BF212" s="760">
        <v>4.9481046665348583E-2</v>
      </c>
      <c r="BG212" s="760">
        <v>3.899829180851544E-2</v>
      </c>
      <c r="BH212" s="760">
        <v>4.5403078009051745E-2</v>
      </c>
      <c r="BI212" s="760">
        <v>5.9399462376811263E-2</v>
      </c>
      <c r="BJ212" s="760">
        <v>5.7687552557324606E-2</v>
      </c>
      <c r="BK212" s="760">
        <v>4.5676266148376721E-2</v>
      </c>
      <c r="BL212" s="760">
        <v>4.8055038362160074E-2</v>
      </c>
      <c r="BM212" s="760">
        <v>7.1741691170060129E-2</v>
      </c>
      <c r="BN212" s="760">
        <v>5.2750464393266139E-2</v>
      </c>
      <c r="BO212" s="760">
        <v>2.9031524861838243E-2</v>
      </c>
      <c r="BP212" s="760">
        <v>3.0508332982619901E-2</v>
      </c>
      <c r="BQ212" s="760">
        <v>4.3667204495198453E-2</v>
      </c>
      <c r="BR212" s="760">
        <v>1.5190070210094886E-2</v>
      </c>
      <c r="BS212" s="760">
        <v>2.8870749078523383E-2</v>
      </c>
      <c r="BT212" s="760">
        <v>3.3642762152251926E-2</v>
      </c>
      <c r="BU212" s="760">
        <v>9.2419480191543668E-2</v>
      </c>
    </row>
    <row r="213" spans="2:73" x14ac:dyDescent="0.2">
      <c r="B213" s="1709"/>
      <c r="C213" s="759">
        <v>49</v>
      </c>
      <c r="D213" s="760">
        <v>3.6624378255213363E-2</v>
      </c>
      <c r="E213" s="760">
        <v>8.2822900557124157E-2</v>
      </c>
      <c r="F213" s="760">
        <v>2.7173026721177829E-2</v>
      </c>
      <c r="G213" s="760">
        <v>1.658834432155909E-2</v>
      </c>
      <c r="H213" s="760">
        <v>4.9317265004546806E-2</v>
      </c>
      <c r="I213" s="760">
        <v>5.2045681871910388E-2</v>
      </c>
      <c r="J213" s="760">
        <v>3.7362173417411437E-2</v>
      </c>
      <c r="K213" s="760">
        <v>3.0018621304423787E-2</v>
      </c>
      <c r="L213" s="760">
        <v>2.6381357432055497E-2</v>
      </c>
      <c r="M213" s="760">
        <v>2.5569376227627671E-2</v>
      </c>
      <c r="N213" s="760">
        <v>1.1570690656080629E-2</v>
      </c>
      <c r="O213" s="760">
        <v>3.2401385381577441E-2</v>
      </c>
      <c r="P213" s="760">
        <v>4.961394044251155E-2</v>
      </c>
      <c r="Q213" s="760">
        <v>7.3258340585455217E-2</v>
      </c>
      <c r="R213" s="760">
        <v>3.1573825286977941E-2</v>
      </c>
      <c r="S213" s="760">
        <v>6.7702619946254927E-2</v>
      </c>
      <c r="T213" s="760">
        <v>1.7989581245153818E-2</v>
      </c>
      <c r="U213" s="760">
        <v>3.0895962961554835E-2</v>
      </c>
      <c r="V213" s="760">
        <v>6.536985760148073E-2</v>
      </c>
      <c r="W213" s="760">
        <v>4.9909649648917753E-2</v>
      </c>
      <c r="X213" s="760">
        <v>3.93024161479123E-2</v>
      </c>
      <c r="Y213" s="760">
        <v>4.1521504151613042E-2</v>
      </c>
      <c r="Z213" s="760">
        <v>5.8194686357864178E-2</v>
      </c>
      <c r="AA213" s="760">
        <v>5.9018520890326664E-2</v>
      </c>
      <c r="AB213" s="760">
        <v>4.3118735833812982E-2</v>
      </c>
      <c r="AC213" s="760">
        <v>4.8313352963800016E-2</v>
      </c>
      <c r="AD213" s="760">
        <v>7.2544307177947687E-2</v>
      </c>
      <c r="AE213" s="760">
        <v>5.1448194350464771E-2</v>
      </c>
      <c r="AF213" s="760">
        <v>2.9382998901581248E-2</v>
      </c>
      <c r="AG213" s="760">
        <v>3.0374585936487453E-2</v>
      </c>
      <c r="AH213" s="760">
        <v>4.2390068213866705E-2</v>
      </c>
      <c r="AI213" s="760">
        <v>1.5800858565799825E-2</v>
      </c>
      <c r="AJ213" s="760">
        <v>2.8536514957089976E-2</v>
      </c>
      <c r="AK213" s="760">
        <v>3.1184474262591966E-2</v>
      </c>
      <c r="AL213" s="760">
        <v>9.2014176919279933E-2</v>
      </c>
      <c r="AM213" s="760">
        <v>3.877813611823977E-2</v>
      </c>
      <c r="AN213" s="760">
        <v>8.0504875307315649E-2</v>
      </c>
      <c r="AO213" s="760">
        <v>2.7258595894394944E-2</v>
      </c>
      <c r="AP213" s="760">
        <v>1.5724176542039503E-2</v>
      </c>
      <c r="AQ213" s="760">
        <v>4.7695000517009589E-2</v>
      </c>
      <c r="AR213" s="760">
        <v>5.021268624633346E-2</v>
      </c>
      <c r="AS213" s="760">
        <v>5.8192087461253816E-2</v>
      </c>
      <c r="AT213" s="760">
        <v>2.7552215284401216E-2</v>
      </c>
      <c r="AU213" s="760">
        <v>2.62389361095694E-2</v>
      </c>
      <c r="AV213" s="760">
        <v>2.4961859346870785E-2</v>
      </c>
      <c r="AW213" s="760">
        <v>1.1305965108890037E-2</v>
      </c>
      <c r="AX213" s="760">
        <v>3.2280932552993136E-2</v>
      </c>
      <c r="AY213" s="760">
        <v>5.2893000699598902E-2</v>
      </c>
      <c r="AZ213" s="760">
        <v>7.2760138199359448E-2</v>
      </c>
      <c r="BA213" s="760">
        <v>3.3489132292129797E-2</v>
      </c>
      <c r="BB213" s="760">
        <v>6.8348122485988538E-2</v>
      </c>
      <c r="BC213" s="760">
        <v>1.8142025888910895E-2</v>
      </c>
      <c r="BD213" s="760">
        <v>3.0606985450152946E-2</v>
      </c>
      <c r="BE213" s="760">
        <v>6.5303684980284604E-2</v>
      </c>
      <c r="BF213" s="760">
        <v>4.9496217213827132E-2</v>
      </c>
      <c r="BG213" s="760">
        <v>3.9214516084136175E-2</v>
      </c>
      <c r="BH213" s="760">
        <v>4.5460311907096651E-2</v>
      </c>
      <c r="BI213" s="760">
        <v>5.9415282146770609E-2</v>
      </c>
      <c r="BJ213" s="760">
        <v>5.7929892373685288E-2</v>
      </c>
      <c r="BK213" s="760">
        <v>4.575943668614979E-2</v>
      </c>
      <c r="BL213" s="760">
        <v>4.8098178980093609E-2</v>
      </c>
      <c r="BM213" s="760">
        <v>7.1703645277461758E-2</v>
      </c>
      <c r="BN213" s="760">
        <v>5.2891341646863266E-2</v>
      </c>
      <c r="BO213" s="760">
        <v>2.9207251036803106E-2</v>
      </c>
      <c r="BP213" s="760">
        <v>3.065283541283792E-2</v>
      </c>
      <c r="BQ213" s="760">
        <v>4.3790311752445854E-2</v>
      </c>
      <c r="BR213" s="760">
        <v>1.6269450331243718E-2</v>
      </c>
      <c r="BS213" s="760">
        <v>2.9049466298857185E-2</v>
      </c>
      <c r="BT213" s="760">
        <v>3.3726505261362894E-2</v>
      </c>
      <c r="BU213" s="760">
        <v>9.1975769438796817E-2</v>
      </c>
    </row>
    <row r="214" spans="2:73" x14ac:dyDescent="0.2">
      <c r="B214" s="1709"/>
      <c r="C214" s="759">
        <v>50</v>
      </c>
      <c r="D214" s="760">
        <v>3.6658060186362418E-2</v>
      </c>
      <c r="E214" s="760">
        <v>8.2572693065598557E-2</v>
      </c>
      <c r="F214" s="760">
        <v>2.7378075539328028E-2</v>
      </c>
      <c r="G214" s="760">
        <v>1.6808050317908219E-2</v>
      </c>
      <c r="H214" s="760">
        <v>4.9335079141675342E-2</v>
      </c>
      <c r="I214" s="760">
        <v>5.219803529925704E-2</v>
      </c>
      <c r="J214" s="760">
        <v>3.7801444871380818E-2</v>
      </c>
      <c r="K214" s="760">
        <v>3.017145764009288E-2</v>
      </c>
      <c r="L214" s="760">
        <v>2.6605070727087954E-2</v>
      </c>
      <c r="M214" s="760">
        <v>2.580902108414751E-2</v>
      </c>
      <c r="N214" s="760">
        <v>1.1688867949951831E-2</v>
      </c>
      <c r="O214" s="760">
        <v>3.2507666447159522E-2</v>
      </c>
      <c r="P214" s="760">
        <v>4.9815446436740407E-2</v>
      </c>
      <c r="Q214" s="760">
        <v>7.3386723051002356E-2</v>
      </c>
      <c r="R214" s="760">
        <v>3.1696633814270347E-2</v>
      </c>
      <c r="S214" s="760">
        <v>6.7743687207578729E-2</v>
      </c>
      <c r="T214" s="760">
        <v>1.8374342318560499E-2</v>
      </c>
      <c r="U214" s="760">
        <v>3.1030821322686197E-2</v>
      </c>
      <c r="V214" s="760">
        <v>6.5069720658751384E-2</v>
      </c>
      <c r="W214" s="760">
        <v>4.9917169749380763E-2</v>
      </c>
      <c r="X214" s="760">
        <v>3.9509007136775853E-2</v>
      </c>
      <c r="Y214" s="760">
        <v>4.1644435395296053E-2</v>
      </c>
      <c r="Z214" s="760">
        <v>5.8235101232937403E-2</v>
      </c>
      <c r="AA214" s="760">
        <v>5.923048367436845E-2</v>
      </c>
      <c r="AB214" s="760">
        <v>4.3249964903493643E-2</v>
      </c>
      <c r="AC214" s="760">
        <v>4.8343736474671495E-2</v>
      </c>
      <c r="AD214" s="760">
        <v>7.2498599504037253E-2</v>
      </c>
      <c r="AE214" s="760">
        <v>5.1612311562636348E-2</v>
      </c>
      <c r="AF214" s="760">
        <v>2.9548833070303759E-2</v>
      </c>
      <c r="AG214" s="760">
        <v>3.0519535918297924E-2</v>
      </c>
      <c r="AH214" s="760">
        <v>4.2536157957013598E-2</v>
      </c>
      <c r="AI214" s="760">
        <v>1.6848415586402599E-2</v>
      </c>
      <c r="AJ214" s="760">
        <v>2.8718868307691103E-2</v>
      </c>
      <c r="AK214" s="760">
        <v>3.1312650727730595E-2</v>
      </c>
      <c r="AL214" s="760">
        <v>9.1583858168906573E-2</v>
      </c>
      <c r="AM214" s="760">
        <v>3.8770930290136008E-2</v>
      </c>
      <c r="AN214" s="760">
        <v>8.0300992684578798E-2</v>
      </c>
      <c r="AO214" s="760">
        <v>2.7461584620864787E-2</v>
      </c>
      <c r="AP214" s="760">
        <v>1.5960729077816538E-2</v>
      </c>
      <c r="AQ214" s="760">
        <v>4.7737288380671261E-2</v>
      </c>
      <c r="AR214" s="760">
        <v>5.0401185270181781E-2</v>
      </c>
      <c r="AS214" s="760">
        <v>5.8222831810686548E-2</v>
      </c>
      <c r="AT214" s="760">
        <v>2.7753634103399039E-2</v>
      </c>
      <c r="AU214" s="760">
        <v>2.6465426974483064E-2</v>
      </c>
      <c r="AV214" s="760">
        <v>2.5213389239472139E-2</v>
      </c>
      <c r="AW214" s="760">
        <v>1.1423648796864416E-2</v>
      </c>
      <c r="AX214" s="760">
        <v>3.2389369886571595E-2</v>
      </c>
      <c r="AY214" s="760">
        <v>5.3029979446634901E-2</v>
      </c>
      <c r="AZ214" s="760">
        <v>7.2898038118150765E-2</v>
      </c>
      <c r="BA214" s="760">
        <v>3.357559046110592E-2</v>
      </c>
      <c r="BB214" s="760">
        <v>6.8376432697648815E-2</v>
      </c>
      <c r="BC214" s="760">
        <v>1.8523661129471902E-2</v>
      </c>
      <c r="BD214" s="760">
        <v>3.0747670551405148E-2</v>
      </c>
      <c r="BE214" s="760">
        <v>6.500530361167467E-2</v>
      </c>
      <c r="BF214" s="760">
        <v>4.9510494089023638E-2</v>
      </c>
      <c r="BG214" s="760">
        <v>3.9422836054092691E-2</v>
      </c>
      <c r="BH214" s="760">
        <v>4.551501052618212E-2</v>
      </c>
      <c r="BI214" s="760">
        <v>5.9430320523479629E-2</v>
      </c>
      <c r="BJ214" s="760">
        <v>5.8163348162028283E-2</v>
      </c>
      <c r="BK214" s="760">
        <v>4.5839620296374672E-2</v>
      </c>
      <c r="BL214" s="760">
        <v>4.8139453985375447E-2</v>
      </c>
      <c r="BM214" s="760">
        <v>7.1667148235547318E-2</v>
      </c>
      <c r="BN214" s="760">
        <v>5.3027199275633041E-2</v>
      </c>
      <c r="BO214" s="760">
        <v>2.937657748485023E-2</v>
      </c>
      <c r="BP214" s="760">
        <v>3.0792409451055214E-2</v>
      </c>
      <c r="BQ214" s="760">
        <v>4.390897501644786E-2</v>
      </c>
      <c r="BR214" s="760">
        <v>1.730811639564056E-2</v>
      </c>
      <c r="BS214" s="760">
        <v>2.9221709956252617E-2</v>
      </c>
      <c r="BT214" s="760">
        <v>3.3807259044100979E-2</v>
      </c>
      <c r="BU214" s="760">
        <v>9.1546940204306537E-2</v>
      </c>
    </row>
    <row r="215" spans="2:73" x14ac:dyDescent="0.2">
      <c r="B215" s="1709"/>
      <c r="C215" s="759">
        <v>51</v>
      </c>
      <c r="D215" s="760">
        <v>3.6689823170650948E-2</v>
      </c>
      <c r="E215" s="760">
        <v>8.2331484539701849E-2</v>
      </c>
      <c r="F215" s="760">
        <v>2.7576577860162432E-2</v>
      </c>
      <c r="G215" s="760">
        <v>1.7020002259327871E-2</v>
      </c>
      <c r="H215" s="760">
        <v>4.9351937370003762E-2</v>
      </c>
      <c r="I215" s="760">
        <v>5.2345020056551173E-2</v>
      </c>
      <c r="J215" s="760">
        <v>3.8224757082663263E-2</v>
      </c>
      <c r="K215" s="760">
        <v>3.0318925475514957E-2</v>
      </c>
      <c r="L215" s="760">
        <v>2.682088757088108E-2</v>
      </c>
      <c r="M215" s="760">
        <v>2.6040176066248755E-2</v>
      </c>
      <c r="N215" s="760">
        <v>1.1867084158423413E-2</v>
      </c>
      <c r="O215" s="760">
        <v>3.2610252448008081E-2</v>
      </c>
      <c r="P215" s="760">
        <v>5.0009511220891145E-2</v>
      </c>
      <c r="Q215" s="760">
        <v>7.3510640836536467E-2</v>
      </c>
      <c r="R215" s="760">
        <v>3.1815090955302328E-2</v>
      </c>
      <c r="S215" s="760">
        <v>6.7783500110440764E-2</v>
      </c>
      <c r="T215" s="760">
        <v>1.8745899741026584E-2</v>
      </c>
      <c r="U215" s="760">
        <v>3.1161113978570354E-2</v>
      </c>
      <c r="V215" s="760">
        <v>6.4780209450550297E-2</v>
      </c>
      <c r="W215" s="760">
        <v>4.9923886354424241E-2</v>
      </c>
      <c r="X215" s="760">
        <v>3.9708152532193397E-2</v>
      </c>
      <c r="Y215" s="760">
        <v>4.1763167759856445E-2</v>
      </c>
      <c r="Z215" s="760">
        <v>5.8273651828156803E-2</v>
      </c>
      <c r="AA215" s="760">
        <v>5.9434830730499266E-2</v>
      </c>
      <c r="AB215" s="760">
        <v>4.3376618306155468E-2</v>
      </c>
      <c r="AC215" s="760">
        <v>4.8373069150540626E-2</v>
      </c>
      <c r="AD215" s="760">
        <v>7.2454268067602801E-2</v>
      </c>
      <c r="AE215" s="760">
        <v>5.1770619422444764E-2</v>
      </c>
      <c r="AF215" s="760">
        <v>2.9708724014921417E-2</v>
      </c>
      <c r="AG215" s="760">
        <v>3.0659577236871183E-2</v>
      </c>
      <c r="AH215" s="760">
        <v>4.2677025611272068E-2</v>
      </c>
      <c r="AI215" s="760">
        <v>1.7857086480839834E-2</v>
      </c>
      <c r="AJ215" s="760">
        <v>2.8894683736484517E-2</v>
      </c>
      <c r="AK215" s="760">
        <v>3.1436705277995136E-2</v>
      </c>
      <c r="AL215" s="760">
        <v>9.1168265260991976E-2</v>
      </c>
      <c r="AM215" s="760">
        <v>3.8762990389276331E-2</v>
      </c>
      <c r="AN215" s="760">
        <v>8.0104374154397417E-2</v>
      </c>
      <c r="AO215" s="760">
        <v>2.7658187990844851E-2</v>
      </c>
      <c r="AP215" s="760">
        <v>1.6188921813067081E-2</v>
      </c>
      <c r="AQ215" s="760">
        <v>4.7778119582296386E-2</v>
      </c>
      <c r="AR215" s="760">
        <v>5.0582948575639497E-2</v>
      </c>
      <c r="AS215" s="760">
        <v>5.8252820615558587E-2</v>
      </c>
      <c r="AT215" s="760">
        <v>2.7947854136099792E-2</v>
      </c>
      <c r="AU215" s="760">
        <v>2.6683921396074117E-2</v>
      </c>
      <c r="AV215" s="760">
        <v>2.5455992280069228E-2</v>
      </c>
      <c r="AW215" s="760">
        <v>1.1602526934498814E-2</v>
      </c>
      <c r="AX215" s="760">
        <v>3.249406949914091E-2</v>
      </c>
      <c r="AY215" s="760">
        <v>5.316194152353626E-2</v>
      </c>
      <c r="AZ215" s="760">
        <v>7.3031171242901705E-2</v>
      </c>
      <c r="BA215" s="760">
        <v>3.3658842050958704E-2</v>
      </c>
      <c r="BB215" s="760">
        <v>6.8403967207534278E-2</v>
      </c>
      <c r="BC215" s="760">
        <v>1.8892243927372432E-2</v>
      </c>
      <c r="BD215" s="760">
        <v>3.0883546762068281E-2</v>
      </c>
      <c r="BE215" s="760">
        <v>6.4717390620506077E-2</v>
      </c>
      <c r="BF215" s="760">
        <v>4.9523947776062505E-2</v>
      </c>
      <c r="BG215" s="760">
        <v>3.9623645389340822E-2</v>
      </c>
      <c r="BH215" s="760">
        <v>4.5567337161487309E-2</v>
      </c>
      <c r="BI215" s="760">
        <v>5.94446296421689E-2</v>
      </c>
      <c r="BJ215" s="760">
        <v>5.8388363413321098E-2</v>
      </c>
      <c r="BK215" s="760">
        <v>4.5916969557970644E-2</v>
      </c>
      <c r="BL215" s="760">
        <v>4.8178978750343493E-2</v>
      </c>
      <c r="BM215" s="760">
        <v>7.1632108588755239E-2</v>
      </c>
      <c r="BN215" s="760">
        <v>5.3158277252883357E-2</v>
      </c>
      <c r="BO215" s="760">
        <v>2.9539823795696751E-2</v>
      </c>
      <c r="BP215" s="760">
        <v>3.0927255607737347E-2</v>
      </c>
      <c r="BQ215" s="760">
        <v>4.4023417083892014E-2</v>
      </c>
      <c r="BR215" s="760">
        <v>1.8308225891584318E-2</v>
      </c>
      <c r="BS215" s="760">
        <v>2.9387797836968543E-2</v>
      </c>
      <c r="BT215" s="760">
        <v>3.3885173895204623E-2</v>
      </c>
      <c r="BU215" s="760">
        <v>9.1132607866221571E-2</v>
      </c>
    </row>
    <row r="216" spans="2:73" x14ac:dyDescent="0.2">
      <c r="B216" s="1709"/>
      <c r="C216" s="759">
        <v>52</v>
      </c>
      <c r="D216" s="760">
        <v>3.6719835704961179E-2</v>
      </c>
      <c r="E216" s="760">
        <v>8.2098850185800876E-2</v>
      </c>
      <c r="F216" s="760">
        <v>2.7768705162068086E-2</v>
      </c>
      <c r="G216" s="760">
        <v>1.7224553500218898E-2</v>
      </c>
      <c r="H216" s="760">
        <v>4.9367910710638174E-2</v>
      </c>
      <c r="I216" s="760">
        <v>5.2486889066658104E-2</v>
      </c>
      <c r="J216" s="760">
        <v>3.8632884977314763E-2</v>
      </c>
      <c r="K216" s="760">
        <v>3.0461274512320946E-2</v>
      </c>
      <c r="L216" s="760">
        <v>2.7029167680401978E-2</v>
      </c>
      <c r="M216" s="760">
        <v>2.6263230799967063E-2</v>
      </c>
      <c r="N216" s="760">
        <v>1.2093491811993262E-2</v>
      </c>
      <c r="O216" s="760">
        <v>3.2709316345897577E-2</v>
      </c>
      <c r="P216" s="760">
        <v>5.0196527600803176E-2</v>
      </c>
      <c r="Q216" s="760">
        <v>7.3630299640656371E-2</v>
      </c>
      <c r="R216" s="760">
        <v>3.1929408835049911E-2</v>
      </c>
      <c r="S216" s="760">
        <v>6.7822104872221844E-2</v>
      </c>
      <c r="T216" s="760">
        <v>1.9104746142769802E-2</v>
      </c>
      <c r="U216" s="760">
        <v>3.1287029500211894E-2</v>
      </c>
      <c r="V216" s="760">
        <v>6.4500865519654171E-2</v>
      </c>
      <c r="W216" s="760">
        <v>4.9929891001563309E-2</v>
      </c>
      <c r="X216" s="760">
        <v>3.9900219277429816E-2</v>
      </c>
      <c r="Y216" s="760">
        <v>4.1877883506020064E-2</v>
      </c>
      <c r="Z216" s="760">
        <v>5.8310463724114525E-2</v>
      </c>
      <c r="AA216" s="760">
        <v>5.9631933623224054E-2</v>
      </c>
      <c r="AB216" s="760">
        <v>4.3498907449859736E-2</v>
      </c>
      <c r="AC216" s="760">
        <v>4.8401405673375475E-2</v>
      </c>
      <c r="AD216" s="760">
        <v>7.2411266714709432E-2</v>
      </c>
      <c r="AE216" s="760">
        <v>5.1923393658446892E-2</v>
      </c>
      <c r="AF216" s="760">
        <v>2.9862963985168411E-2</v>
      </c>
      <c r="AG216" s="760">
        <v>3.0794910419664534E-2</v>
      </c>
      <c r="AH216" s="760">
        <v>4.2812928717626431E-2</v>
      </c>
      <c r="AI216" s="760">
        <v>1.8828907781818227E-2</v>
      </c>
      <c r="AJ216" s="760">
        <v>2.9064280881778259E-2</v>
      </c>
      <c r="AK216" s="760">
        <v>3.1556772041112513E-2</v>
      </c>
      <c r="AL216" s="760">
        <v>9.0766912196525773E-2</v>
      </c>
      <c r="AM216" s="760">
        <v>3.8754482150810121E-2</v>
      </c>
      <c r="AN216" s="760">
        <v>7.9914680386111492E-2</v>
      </c>
      <c r="AO216" s="760">
        <v>2.7848552582100838E-2</v>
      </c>
      <c r="AP216" s="760">
        <v>1.6409134949547877E-2</v>
      </c>
      <c r="AQ216" s="760">
        <v>4.7817567416967632E-2</v>
      </c>
      <c r="AR216" s="760">
        <v>5.0758301765243097E-2</v>
      </c>
      <c r="AS216" s="760">
        <v>5.8282059856446633E-2</v>
      </c>
      <c r="AT216" s="760">
        <v>2.813522121452916E-2</v>
      </c>
      <c r="AU216" s="760">
        <v>2.6894783547216194E-2</v>
      </c>
      <c r="AV216" s="760">
        <v>2.5690079152906664E-2</v>
      </c>
      <c r="AW216" s="760">
        <v>1.1830474536568492E-2</v>
      </c>
      <c r="AX216" s="760">
        <v>3.259520136322025E-2</v>
      </c>
      <c r="AY216" s="760">
        <v>5.3289151075338159E-2</v>
      </c>
      <c r="AZ216" s="760">
        <v>7.3159750980162475E-2</v>
      </c>
      <c r="BA216" s="760">
        <v>3.3739062886432247E-2</v>
      </c>
      <c r="BB216" s="760">
        <v>6.8430746988581648E-2</v>
      </c>
      <c r="BC216" s="760">
        <v>1.9248252075184435E-2</v>
      </c>
      <c r="BD216" s="760">
        <v>3.1014819035036556E-2</v>
      </c>
      <c r="BE216" s="760">
        <v>6.4439512577127323E-2</v>
      </c>
      <c r="BF216" s="760">
        <v>4.9536642225644467E-2</v>
      </c>
      <c r="BG216" s="760">
        <v>3.9817314446721097E-2</v>
      </c>
      <c r="BH216" s="760">
        <v>4.5617441740421594E-2</v>
      </c>
      <c r="BI216" s="760">
        <v>5.9458257373687484E-2</v>
      </c>
      <c r="BJ216" s="760">
        <v>5.86053554161301E-2</v>
      </c>
      <c r="BK216" s="760">
        <v>4.5991626900269811E-2</v>
      </c>
      <c r="BL216" s="760">
        <v>4.8216859550605395E-2</v>
      </c>
      <c r="BM216" s="760">
        <v>7.1598441925229128E-2</v>
      </c>
      <c r="BN216" s="760">
        <v>5.3284802122919972E-2</v>
      </c>
      <c r="BO216" s="760">
        <v>2.9697290199391713E-2</v>
      </c>
      <c r="BP216" s="760">
        <v>3.1057568466839935E-2</v>
      </c>
      <c r="BQ216" s="760">
        <v>4.4133846753628969E-2</v>
      </c>
      <c r="BR216" s="760">
        <v>1.9271797567036009E-2</v>
      </c>
      <c r="BS216" s="760">
        <v>2.9548029261824205E-2</v>
      </c>
      <c r="BT216" s="760">
        <v>3.3960390453471989E-2</v>
      </c>
      <c r="BU216" s="760">
        <v>9.0732336203084296E-2</v>
      </c>
    </row>
    <row r="217" spans="2:73" x14ac:dyDescent="0.2">
      <c r="B217" s="1709"/>
      <c r="C217" s="759">
        <v>53</v>
      </c>
      <c r="D217" s="760">
        <v>3.6748248012343554E-2</v>
      </c>
      <c r="E217" s="760">
        <v>8.1874386597491133E-2</v>
      </c>
      <c r="F217" s="760">
        <v>2.7954644894855107E-2</v>
      </c>
      <c r="G217" s="760">
        <v>1.7422041205596761E-2</v>
      </c>
      <c r="H217" s="760">
        <v>4.9383063851039521E-2</v>
      </c>
      <c r="I217" s="760">
        <v>5.2623881564733521E-2</v>
      </c>
      <c r="J217" s="760">
        <v>3.9026562751475424E-2</v>
      </c>
      <c r="K217" s="760">
        <v>3.0598741452639633E-2</v>
      </c>
      <c r="L217" s="760">
        <v>2.7230254339243753E-2</v>
      </c>
      <c r="M217" s="760">
        <v>2.6478556830564104E-2</v>
      </c>
      <c r="N217" s="760">
        <v>1.2355686005558031E-2</v>
      </c>
      <c r="O217" s="760">
        <v>3.2805021503614862E-2</v>
      </c>
      <c r="P217" s="760">
        <v>5.0376861692973174E-2</v>
      </c>
      <c r="Q217" s="760">
        <v>7.3745894413847823E-2</v>
      </c>
      <c r="R217" s="760">
        <v>3.2039786867164244E-2</v>
      </c>
      <c r="S217" s="760">
        <v>6.7859546153541839E-2</v>
      </c>
      <c r="T217" s="760">
        <v>1.9451376895166739E-2</v>
      </c>
      <c r="U217" s="760">
        <v>3.1408750066317825E-2</v>
      </c>
      <c r="V217" s="760">
        <v>6.4231244770791784E-2</v>
      </c>
      <c r="W217" s="760">
        <v>4.9935264323424988E-2</v>
      </c>
      <c r="X217" s="760">
        <v>4.0085552726063511E-2</v>
      </c>
      <c r="Y217" s="760">
        <v>4.1988756987133558E-2</v>
      </c>
      <c r="Z217" s="760">
        <v>5.8345651868618509E-2</v>
      </c>
      <c r="AA217" s="760">
        <v>5.982214261656793E-2</v>
      </c>
      <c r="AB217" s="760">
        <v>4.3617032689619251E-2</v>
      </c>
      <c r="AC217" s="760">
        <v>4.8428796851532452E-2</v>
      </c>
      <c r="AD217" s="760">
        <v>7.2369550133218441E-2</v>
      </c>
      <c r="AE217" s="760">
        <v>5.2070894912456644E-2</v>
      </c>
      <c r="AF217" s="760">
        <v>3.0011827826641913E-2</v>
      </c>
      <c r="AG217" s="760">
        <v>3.092572978217567E-2</v>
      </c>
      <c r="AH217" s="760">
        <v>4.2944109206501713E-2</v>
      </c>
      <c r="AI217" s="760">
        <v>1.9765785788143697E-2</v>
      </c>
      <c r="AJ217" s="760">
        <v>2.9227960759249383E-2</v>
      </c>
      <c r="AK217" s="760">
        <v>3.1672987030655131E-2</v>
      </c>
      <c r="AL217" s="760">
        <v>9.0379290561301229E-2</v>
      </c>
      <c r="AM217" s="760">
        <v>3.8745543890090772E-2</v>
      </c>
      <c r="AN217" s="760">
        <v>7.9731589128964497E-2</v>
      </c>
      <c r="AO217" s="760">
        <v>2.8032845641446036E-2</v>
      </c>
      <c r="AP217" s="760">
        <v>1.6621731641424553E-2</v>
      </c>
      <c r="AQ217" s="760">
        <v>4.7855700224601394E-2</v>
      </c>
      <c r="AR217" s="760">
        <v>5.0927552025904932E-2</v>
      </c>
      <c r="AS217" s="760">
        <v>5.8310558221740028E-2</v>
      </c>
      <c r="AT217" s="760">
        <v>2.8316062109129403E-2</v>
      </c>
      <c r="AU217" s="760">
        <v>2.7098361019352479E-2</v>
      </c>
      <c r="AV217" s="760">
        <v>2.5916041468285966E-2</v>
      </c>
      <c r="AW217" s="760">
        <v>1.209484291609475E-2</v>
      </c>
      <c r="AX217" s="760">
        <v>3.2692926715234494E-2</v>
      </c>
      <c r="AY217" s="760">
        <v>5.3411854138386117E-2</v>
      </c>
      <c r="AZ217" s="760">
        <v>7.3283980621277056E-2</v>
      </c>
      <c r="BA217" s="760">
        <v>3.3816415987923509E-2</v>
      </c>
      <c r="BB217" s="760">
        <v>6.8456793130595051E-2</v>
      </c>
      <c r="BC217" s="760">
        <v>1.9592168402849275E-2</v>
      </c>
      <c r="BD217" s="760">
        <v>3.1141684367037348E-2</v>
      </c>
      <c r="BE217" s="760">
        <v>6.4171245868035687E-2</v>
      </c>
      <c r="BF217" s="760">
        <v>4.954863553874822E-2</v>
      </c>
      <c r="BG217" s="760">
        <v>4.0004191777617937E-2</v>
      </c>
      <c r="BH217" s="760">
        <v>4.5665462128675838E-2</v>
      </c>
      <c r="BI217" s="760">
        <v>5.9471247737041821E-2</v>
      </c>
      <c r="BJ217" s="760">
        <v>5.8814716925211341E-2</v>
      </c>
      <c r="BK217" s="760">
        <v>4.6063725450258275E-2</v>
      </c>
      <c r="BL217" s="760">
        <v>4.8253194431497892E-2</v>
      </c>
      <c r="BM217" s="760">
        <v>7.1566070211756649E-2</v>
      </c>
      <c r="BN217" s="760">
        <v>5.3406987805040274E-2</v>
      </c>
      <c r="BO217" s="760">
        <v>2.9849258906532894E-2</v>
      </c>
      <c r="BP217" s="760">
        <v>3.1183536224586028E-2</v>
      </c>
      <c r="BQ217" s="760">
        <v>4.4240459888825523E-2</v>
      </c>
      <c r="BR217" s="760">
        <v>2.0200721165737345E-2</v>
      </c>
      <c r="BS217" s="760">
        <v>2.9702686253485044E-2</v>
      </c>
      <c r="BT217" s="760">
        <v>3.4033040391493463E-2</v>
      </c>
      <c r="BU217" s="760">
        <v>9.0345655464022068E-2</v>
      </c>
    </row>
    <row r="218" spans="2:73" x14ac:dyDescent="0.2">
      <c r="B218" s="1709"/>
      <c r="C218" s="759">
        <v>54</v>
      </c>
      <c r="D218" s="760">
        <v>3.6775194263573452E-2</v>
      </c>
      <c r="E218" s="760">
        <v>8.1657710965497454E-2</v>
      </c>
      <c r="F218" s="760">
        <v>2.8134594900206533E-2</v>
      </c>
      <c r="G218" s="760">
        <v>1.7612786666285185E-2</v>
      </c>
      <c r="H218" s="760">
        <v>4.9397455790490596E-2</v>
      </c>
      <c r="I218" s="760">
        <v>5.2756223846374128E-2</v>
      </c>
      <c r="J218" s="760">
        <v>3.9406485428007176E-2</v>
      </c>
      <c r="K218" s="760">
        <v>3.0731550626959869E-2</v>
      </c>
      <c r="L218" s="760">
        <v>2.7424474705290303E-2</v>
      </c>
      <c r="M218" s="760">
        <v>2.6686507998333386E-2</v>
      </c>
      <c r="N218" s="760">
        <v>1.2644057298930367E-2</v>
      </c>
      <c r="O218" s="760">
        <v>3.2897522273930058E-2</v>
      </c>
      <c r="P218" s="760">
        <v>5.0550855152342589E-2</v>
      </c>
      <c r="Q218" s="760">
        <v>7.3857609909345312E-2</v>
      </c>
      <c r="R218" s="760">
        <v>3.2146412648372813E-2</v>
      </c>
      <c r="S218" s="760">
        <v>6.789586705841999E-2</v>
      </c>
      <c r="T218" s="760">
        <v>1.9786283830780516E-2</v>
      </c>
      <c r="U218" s="760">
        <v>3.1526451225447616E-2</v>
      </c>
      <c r="V218" s="760">
        <v>6.3970918751551586E-2</v>
      </c>
      <c r="W218" s="760">
        <v>4.9940077407822914E-2</v>
      </c>
      <c r="X218" s="760">
        <v>4.0264478037814744E-2</v>
      </c>
      <c r="Y218" s="760">
        <v>4.2095954805348335E-2</v>
      </c>
      <c r="Z218" s="760">
        <v>5.8379321634240755E-2</v>
      </c>
      <c r="AA218" s="760">
        <v>6.0005787966895152E-2</v>
      </c>
      <c r="AB218" s="760">
        <v>4.3731183888855885E-2</v>
      </c>
      <c r="AC218" s="760">
        <v>4.8455289967435755E-2</v>
      </c>
      <c r="AD218" s="760">
        <v>7.2329073982903003E-2</v>
      </c>
      <c r="AE218" s="760">
        <v>5.2213369578914648E-2</v>
      </c>
      <c r="AF218" s="760">
        <v>3.0155574159542953E-2</v>
      </c>
      <c r="AG218" s="760">
        <v>3.1052223029963022E-2</v>
      </c>
      <c r="AH218" s="760">
        <v>4.30707945044837E-2</v>
      </c>
      <c r="AI218" s="760">
        <v>2.0669505749882022E-2</v>
      </c>
      <c r="AJ218" s="760">
        <v>2.9386006953767252E-2</v>
      </c>
      <c r="AK218" s="760">
        <v>3.178548656663005E-2</v>
      </c>
      <c r="AL218" s="760">
        <v>9.000488104663229E-2</v>
      </c>
      <c r="AM218" s="760">
        <v>3.8736290828799813E-2</v>
      </c>
      <c r="AN218" s="760">
        <v>7.9554794531909057E-2</v>
      </c>
      <c r="AO218" s="760">
        <v>2.8211248579870674E-2</v>
      </c>
      <c r="AP218" s="760">
        <v>1.682705822652597E-2</v>
      </c>
      <c r="AQ218" s="760">
        <v>4.7892581817422508E-2</v>
      </c>
      <c r="AR218" s="760">
        <v>5.1090989224502836E-2</v>
      </c>
      <c r="AS218" s="760">
        <v>5.8338326589148615E-2</v>
      </c>
      <c r="AT218" s="760">
        <v>2.8490685571282981E-2</v>
      </c>
      <c r="AU218" s="760">
        <v>2.7294985117704007E-2</v>
      </c>
      <c r="AV218" s="760">
        <v>2.6134252146644332E-2</v>
      </c>
      <c r="AW218" s="760">
        <v>1.2385842689000226E-2</v>
      </c>
      <c r="AX218" s="760">
        <v>3.2787398494029674E-2</v>
      </c>
      <c r="AY218" s="760">
        <v>5.3530280183119894E-2</v>
      </c>
      <c r="AZ218" s="760">
        <v>7.3404053690201643E-2</v>
      </c>
      <c r="BA218" s="760">
        <v>3.3891052732687443E-2</v>
      </c>
      <c r="BB218" s="760">
        <v>6.8482126706779001E-2</v>
      </c>
      <c r="BC218" s="760">
        <v>1.9924474068089948E-2</v>
      </c>
      <c r="BD218" s="760">
        <v>3.126433174857346E-2</v>
      </c>
      <c r="BE218" s="760">
        <v>6.3912178816905474E-2</v>
      </c>
      <c r="BF218" s="760">
        <v>4.9559980571178608E-2</v>
      </c>
      <c r="BG218" s="760">
        <v>4.0184605538710949E-2</v>
      </c>
      <c r="BH218" s="760">
        <v>4.5711525288776755E-2</v>
      </c>
      <c r="BI218" s="760">
        <v>5.9483641265708709E-2</v>
      </c>
      <c r="BJ218" s="760">
        <v>5.9016817727758797E-2</v>
      </c>
      <c r="BK218" s="760">
        <v>4.6133389793497237E-2</v>
      </c>
      <c r="BL218" s="760">
        <v>4.8288073978022039E-2</v>
      </c>
      <c r="BM218" s="760">
        <v>7.1534921202653479E-2</v>
      </c>
      <c r="BN218" s="760">
        <v>5.3525036351533162E-2</v>
      </c>
      <c r="BO218" s="760">
        <v>2.9995995345629245E-2</v>
      </c>
      <c r="BP218" s="760">
        <v>3.1305340390990199E-2</v>
      </c>
      <c r="BQ218" s="760">
        <v>4.4343440382754729E-2</v>
      </c>
      <c r="BR218" s="760">
        <v>2.1096766511398579E-2</v>
      </c>
      <c r="BS218" s="760">
        <v>2.985203463026842E-2</v>
      </c>
      <c r="BT218" s="760">
        <v>3.4103247127236003E-2</v>
      </c>
      <c r="BU218" s="760">
        <v>8.9972076330455897E-2</v>
      </c>
    </row>
    <row r="219" spans="2:73" x14ac:dyDescent="0.2">
      <c r="B219" s="1709"/>
      <c r="C219" s="759">
        <v>55</v>
      </c>
      <c r="D219" s="760">
        <v>3.6800794506807177E-2</v>
      </c>
      <c r="E219" s="760">
        <v>8.1448460243272125E-2</v>
      </c>
      <c r="F219" s="760">
        <v>2.8308759031680619E-2</v>
      </c>
      <c r="G219" s="760">
        <v>1.779709571564192E-2</v>
      </c>
      <c r="H219" s="760">
        <v>4.9411140411660615E-2</v>
      </c>
      <c r="I219" s="760">
        <v>5.2884129984866135E-2</v>
      </c>
      <c r="J219" s="760">
        <v>3.9773310525085703E-2</v>
      </c>
      <c r="K219" s="760">
        <v>3.0859914611115924E-2</v>
      </c>
      <c r="L219" s="760">
        <v>2.7612140224585024E-2</v>
      </c>
      <c r="M219" s="760">
        <v>2.6887420924711192E-2</v>
      </c>
      <c r="N219" s="760">
        <v>1.295112356121364E-2</v>
      </c>
      <c r="O219" s="760">
        <v>3.298696455076211E-2</v>
      </c>
      <c r="P219" s="760">
        <v>5.0718827177529402E-2</v>
      </c>
      <c r="Q219" s="760">
        <v>7.3965621215893007E-2</v>
      </c>
      <c r="R219" s="760">
        <v>3.2249462779921689E-2</v>
      </c>
      <c r="S219" s="760">
        <v>6.7931109145335844E-2</v>
      </c>
      <c r="T219" s="760">
        <v>2.0109950574418223E-2</v>
      </c>
      <c r="U219" s="760">
        <v>3.1640301773287804E-2</v>
      </c>
      <c r="V219" s="760">
        <v>6.3719475462535202E-2</v>
      </c>
      <c r="W219" s="760">
        <v>4.9944392979291985E-2</v>
      </c>
      <c r="X219" s="760">
        <v>4.0437301482708632E-2</v>
      </c>
      <c r="Y219" s="760">
        <v>4.2199636008377173E-2</v>
      </c>
      <c r="Z219" s="760">
        <v>5.8411569755933312E-2</v>
      </c>
      <c r="AA219" s="760">
        <v>6.0183181144304543E-2</v>
      </c>
      <c r="AB219" s="760">
        <v>4.384154096382864E-2</v>
      </c>
      <c r="AC219" s="760">
        <v>4.848092908782542E-2</v>
      </c>
      <c r="AD219" s="760">
        <v>7.2289794995257006E-2</v>
      </c>
      <c r="AE219" s="760">
        <v>5.2351050607881477E-2</v>
      </c>
      <c r="AF219" s="760">
        <v>3.0294446469742109E-2</v>
      </c>
      <c r="AG219" s="760">
        <v>3.1174571011872487E-2</v>
      </c>
      <c r="AH219" s="760">
        <v>4.3193198550781853E-2</v>
      </c>
      <c r="AI219" s="760">
        <v>2.1541740417996058E-2</v>
      </c>
      <c r="AJ219" s="760">
        <v>2.9538686733595387E-2</v>
      </c>
      <c r="AK219" s="760">
        <v>3.189440603523086E-2</v>
      </c>
      <c r="AL219" s="760">
        <v>8.9643162231182405E-2</v>
      </c>
      <c r="AM219" s="760">
        <v>3.8726818738403557E-2</v>
      </c>
      <c r="AN219" s="760">
        <v>7.9384006443953936E-2</v>
      </c>
      <c r="AO219" s="760">
        <v>2.8383951852149369E-2</v>
      </c>
      <c r="AP219" s="760">
        <v>1.7025444590770711E-2</v>
      </c>
      <c r="AQ219" s="760">
        <v>4.7928271862552219E-2</v>
      </c>
      <c r="AR219" s="760">
        <v>5.1248886945265859E-2</v>
      </c>
      <c r="AS219" s="760">
        <v>5.836537758684579E-2</v>
      </c>
      <c r="AT219" s="760">
        <v>2.8659383337469091E-2</v>
      </c>
      <c r="AU219" s="760">
        <v>2.7484971267621061E-2</v>
      </c>
      <c r="AV219" s="760">
        <v>2.6345065923619515E-2</v>
      </c>
      <c r="AW219" s="760">
        <v>1.2695857678035383E-2</v>
      </c>
      <c r="AX219" s="760">
        <v>3.2878761765607445E-2</v>
      </c>
      <c r="AY219" s="760">
        <v>5.36446434985971E-2</v>
      </c>
      <c r="AZ219" s="760">
        <v>7.3520154312149977E-2</v>
      </c>
      <c r="BA219" s="760">
        <v>3.3963113890733254E-2</v>
      </c>
      <c r="BB219" s="760">
        <v>6.8506768663836981E-2</v>
      </c>
      <c r="BC219" s="760">
        <v>2.0245643544105185E-2</v>
      </c>
      <c r="BD219" s="760">
        <v>3.1382942203004971E-2</v>
      </c>
      <c r="BE219" s="760">
        <v>6.366191318008485E-2</v>
      </c>
      <c r="BF219" s="760">
        <v>4.9570725468382149E-2</v>
      </c>
      <c r="BG219" s="760">
        <v>4.0358864810035699E-2</v>
      </c>
      <c r="BH219" s="760">
        <v>4.5755748310031708E-2</v>
      </c>
      <c r="BI219" s="760">
        <v>5.9495475333610326E-2</v>
      </c>
      <c r="BJ219" s="760">
        <v>5.9212006111497573E-2</v>
      </c>
      <c r="BK219" s="760">
        <v>4.6200736659136821E-2</v>
      </c>
      <c r="BL219" s="760">
        <v>4.8321582000535823E-2</v>
      </c>
      <c r="BM219" s="760">
        <v>7.1504927913194738E-2</v>
      </c>
      <c r="BN219" s="760">
        <v>5.363913866135861E-2</v>
      </c>
      <c r="BO219" s="760">
        <v>3.0137749306201167E-2</v>
      </c>
      <c r="BP219" s="760">
        <v>3.1423155620868171E-2</v>
      </c>
      <c r="BQ219" s="760">
        <v>4.4442961038615447E-2</v>
      </c>
      <c r="BR219" s="760">
        <v>2.1961591965734995E-2</v>
      </c>
      <c r="BS219" s="760">
        <v>2.9996325030163806E-2</v>
      </c>
      <c r="BT219" s="760">
        <v>3.4171126466689294E-2</v>
      </c>
      <c r="BU219" s="760">
        <v>8.9611100613263606E-2</v>
      </c>
    </row>
    <row r="220" spans="2:73" x14ac:dyDescent="0.2">
      <c r="B220" s="1709"/>
      <c r="C220" s="759">
        <v>56</v>
      </c>
      <c r="D220" s="760">
        <v>3.6825156346287136E-2</v>
      </c>
      <c r="E220" s="760">
        <v>8.1246290287701584E-2</v>
      </c>
      <c r="F220" s="760">
        <v>2.847734373690658E-2</v>
      </c>
      <c r="G220" s="760">
        <v>1.797525921910359E-2</v>
      </c>
      <c r="H220" s="760">
        <v>4.9424166987695806E-2</v>
      </c>
      <c r="I220" s="760">
        <v>5.3007802516308988E-2</v>
      </c>
      <c r="J220" s="760">
        <v>4.0127659785776704E-2</v>
      </c>
      <c r="K220" s="760">
        <v>3.0984034827828522E-2</v>
      </c>
      <c r="L220" s="760">
        <v>2.7793547121615747E-2</v>
      </c>
      <c r="M220" s="760">
        <v>2.7081615576799223E-2</v>
      </c>
      <c r="N220" s="760">
        <v>1.327103890404735E-2</v>
      </c>
      <c r="O220" s="760">
        <v>3.3073486284858067E-2</v>
      </c>
      <c r="P220" s="760">
        <v>5.0881076319531982E-2</v>
      </c>
      <c r="Q220" s="760">
        <v>7.4070094270588083E-2</v>
      </c>
      <c r="R220" s="760">
        <v>3.2349103622972386E-2</v>
      </c>
      <c r="S220" s="760">
        <v>6.7965312446969905E-2</v>
      </c>
      <c r="T220" s="760">
        <v>2.0422849137685217E-2</v>
      </c>
      <c r="U220" s="760">
        <v>3.1750463720823019E-2</v>
      </c>
      <c r="V220" s="760">
        <v>6.3476519796299646E-2</v>
      </c>
      <c r="W220" s="760">
        <v>4.9948266426902199E-2</v>
      </c>
      <c r="X220" s="760">
        <v>4.0604311658775538E-2</v>
      </c>
      <c r="Y220" s="760">
        <v>4.2299952315837608E-2</v>
      </c>
      <c r="Z220" s="760">
        <v>5.8442485164164726E-2</v>
      </c>
      <c r="AA220" s="760">
        <v>6.0354615984197002E-2</v>
      </c>
      <c r="AB220" s="760">
        <v>4.3948274408820431E-2</v>
      </c>
      <c r="AC220" s="760">
        <v>4.8505755341222034E-2</v>
      </c>
      <c r="AD220" s="760">
        <v>7.2251671047999455E-2</v>
      </c>
      <c r="AE220" s="760">
        <v>5.248415827058972E-2</v>
      </c>
      <c r="AF220" s="760">
        <v>3.0428674119162169E-2</v>
      </c>
      <c r="AG220" s="760">
        <v>3.1292947593317022E-2</v>
      </c>
      <c r="AH220" s="760">
        <v>4.331152273190364E-2</v>
      </c>
      <c r="AI220" s="760">
        <v>2.2384057989531136E-2</v>
      </c>
      <c r="AJ220" s="760">
        <v>2.9686252091376542E-2</v>
      </c>
      <c r="AK220" s="760">
        <v>3.1999878925008662E-2</v>
      </c>
      <c r="AL220" s="760">
        <v>8.9293617191409824E-2</v>
      </c>
      <c r="AM220" s="760">
        <v>3.8717207010301902E-2</v>
      </c>
      <c r="AN220" s="760">
        <v>7.9218949706916675E-2</v>
      </c>
      <c r="AO220" s="760">
        <v>2.8551150946014792E-2</v>
      </c>
      <c r="AP220" s="760">
        <v>1.7217204630002092E-2</v>
      </c>
      <c r="AQ220" s="760">
        <v>4.7962826225214306E-2</v>
      </c>
      <c r="AR220" s="760">
        <v>5.1401503469908461E-2</v>
      </c>
      <c r="AS220" s="760">
        <v>5.8391725222230795E-2</v>
      </c>
      <c r="AT220" s="760">
        <v>2.8822431091772627E-2</v>
      </c>
      <c r="AU220" s="760">
        <v>2.7668619501174829E-2</v>
      </c>
      <c r="AV220" s="760">
        <v>2.6548819941267121E-2</v>
      </c>
      <c r="AW220" s="760">
        <v>1.3018941461660161E-2</v>
      </c>
      <c r="AX220" s="760">
        <v>3.2967154132580667E-2</v>
      </c>
      <c r="AY220" s="760">
        <v>5.3755144437753533E-2</v>
      </c>
      <c r="AZ220" s="760">
        <v>7.363245759443604E-2</v>
      </c>
      <c r="BA220" s="760">
        <v>3.4032730550979329E-2</v>
      </c>
      <c r="BB220" s="760">
        <v>6.8530739732000301E-2</v>
      </c>
      <c r="BC220" s="760">
        <v>2.055614093904623E-2</v>
      </c>
      <c r="BD220" s="760">
        <v>3.1497688894489784E-2</v>
      </c>
      <c r="BE220" s="760">
        <v>6.3420065144465854E-2</v>
      </c>
      <c r="BF220" s="760">
        <v>4.9580914139469856E-2</v>
      </c>
      <c r="BG220" s="760">
        <v>4.052726082560909E-2</v>
      </c>
      <c r="BH220" s="760">
        <v>4.5798239326037882E-2</v>
      </c>
      <c r="BI220" s="760">
        <v>5.9506784445815031E-2</v>
      </c>
      <c r="BJ220" s="760">
        <v>5.9400610239190854E-2</v>
      </c>
      <c r="BK220" s="760">
        <v>4.6265875537990109E-2</v>
      </c>
      <c r="BL220" s="760">
        <v>4.8353796146737515E-2</v>
      </c>
      <c r="BM220" s="760">
        <v>7.1476028149486392E-2</v>
      </c>
      <c r="BN220" s="760">
        <v>5.3749475151366077E-2</v>
      </c>
      <c r="BO220" s="760">
        <v>3.0274755995451486E-2</v>
      </c>
      <c r="BP220" s="760">
        <v>3.1537149647308471E-2</v>
      </c>
      <c r="BQ220" s="760">
        <v>4.4539184372454299E-2</v>
      </c>
      <c r="BR220" s="760">
        <v>2.2796752290438649E-2</v>
      </c>
      <c r="BS220" s="760">
        <v>3.0135793868825589E-2</v>
      </c>
      <c r="BT220" s="760">
        <v>3.4236787185546458E-2</v>
      </c>
      <c r="BU220" s="760">
        <v>8.9262229363793244E-2</v>
      </c>
    </row>
    <row r="221" spans="2:73" x14ac:dyDescent="0.2">
      <c r="B221" s="1709"/>
      <c r="C221" s="759">
        <v>57</v>
      </c>
      <c r="D221" s="760">
        <v>3.6848376404935435E-2</v>
      </c>
      <c r="E221" s="760">
        <v>8.1050874990232336E-2</v>
      </c>
      <c r="F221" s="760">
        <v>2.8640555411440616E-2</v>
      </c>
      <c r="G221" s="760">
        <v>1.8147553613844458E-2</v>
      </c>
      <c r="H221" s="760">
        <v>4.9436580632941096E-2</v>
      </c>
      <c r="I221" s="760">
        <v>5.3127433092092557E-2</v>
      </c>
      <c r="J221" s="760">
        <v>4.0470120930230058E-2</v>
      </c>
      <c r="K221" s="760">
        <v>3.1104102129524192E-2</v>
      </c>
      <c r="L221" s="760">
        <v>2.7968976942436052E-2</v>
      </c>
      <c r="M221" s="760">
        <v>2.7269395885158199E-2</v>
      </c>
      <c r="N221" s="760">
        <v>1.3599227183451967E-2</v>
      </c>
      <c r="O221" s="760">
        <v>3.3157217966221397E-2</v>
      </c>
      <c r="P221" s="760">
        <v>5.1037882116463651E-2</v>
      </c>
      <c r="Q221" s="760">
        <v>7.4171186350659779E-2</v>
      </c>
      <c r="R221" s="760">
        <v>3.2445491994107512E-2</v>
      </c>
      <c r="S221" s="760">
        <v>6.7998515496795697E-2</v>
      </c>
      <c r="T221" s="760">
        <v>2.0725437502367772E-2</v>
      </c>
      <c r="U221" s="760">
        <v>3.1857092333707593E-2</v>
      </c>
      <c r="V221" s="760">
        <v>6.3241673685973776E-2</v>
      </c>
      <c r="W221" s="760">
        <v>4.9951746699498312E-2</v>
      </c>
      <c r="X221" s="760">
        <v>4.0765780628436943E-2</v>
      </c>
      <c r="Y221" s="760">
        <v>4.2397048366365375E-2</v>
      </c>
      <c r="Z221" s="760">
        <v>5.8472149726393585E-2</v>
      </c>
      <c r="AA221" s="760">
        <v>6.0520369771207116E-2</v>
      </c>
      <c r="AB221" s="760">
        <v>4.4051545800614988E-2</v>
      </c>
      <c r="AC221" s="760">
        <v>4.8529807166618255E-2</v>
      </c>
      <c r="AD221" s="760">
        <v>7.2214661218469089E-2</v>
      </c>
      <c r="AE221" s="760">
        <v>5.2612900887236247E-2</v>
      </c>
      <c r="AF221" s="760">
        <v>3.0558473281874221E-2</v>
      </c>
      <c r="AG221" s="760">
        <v>3.140751962427446E-2</v>
      </c>
      <c r="AH221" s="760">
        <v>4.342595674208205E-2</v>
      </c>
      <c r="AI221" s="760">
        <v>2.3197929481681756E-2</v>
      </c>
      <c r="AJ221" s="760">
        <v>2.9828940716246866E-2</v>
      </c>
      <c r="AK221" s="760">
        <v>3.2102036088117458E-2</v>
      </c>
      <c r="AL221" s="760">
        <v>8.8955738396513384E-2</v>
      </c>
      <c r="AM221" s="760">
        <v>3.8707521244137899E-2</v>
      </c>
      <c r="AN221" s="760">
        <v>7.90593634498995E-2</v>
      </c>
      <c r="AO221" s="760">
        <v>2.8713043260623516E-2</v>
      </c>
      <c r="AP221" s="760">
        <v>1.740263678089593E-2</v>
      </c>
      <c r="AQ221" s="760">
        <v>4.7996297277303812E-2</v>
      </c>
      <c r="AR221" s="760">
        <v>5.1549082701997317E-2</v>
      </c>
      <c r="AS221" s="760">
        <v>5.8417384568211883E-2</v>
      </c>
      <c r="AT221" s="760">
        <v>2.8980089384834651E-2</v>
      </c>
      <c r="AU221" s="760">
        <v>2.7846214999531993E-2</v>
      </c>
      <c r="AV221" s="760">
        <v>2.6745834397983836E-2</v>
      </c>
      <c r="AW221" s="760">
        <v>1.3350442152368691E-2</v>
      </c>
      <c r="AX221" s="760">
        <v>3.3052706127387532E-2</v>
      </c>
      <c r="AY221" s="760">
        <v>5.3861970539800685E-2</v>
      </c>
      <c r="AZ221" s="760">
        <v>7.3741130012746403E-2</v>
      </c>
      <c r="BA221" s="760">
        <v>3.4100024951070118E-2</v>
      </c>
      <c r="BB221" s="760">
        <v>6.8554060351934565E-2</v>
      </c>
      <c r="BC221" s="760">
        <v>2.0856417358524615E-2</v>
      </c>
      <c r="BD221" s="760">
        <v>3.1608737288392863E-2</v>
      </c>
      <c r="BE221" s="760">
        <v>6.3186265931809427E-2</v>
      </c>
      <c r="BF221" s="760">
        <v>4.9590586678112114E-2</v>
      </c>
      <c r="BG221" s="760">
        <v>4.0690068121830514E-2</v>
      </c>
      <c r="BH221" s="760">
        <v>4.583909833366806E-2</v>
      </c>
      <c r="BI221" s="760">
        <v>5.9517600498300682E-2</v>
      </c>
      <c r="BJ221" s="760">
        <v>5.9582939434349225E-2</v>
      </c>
      <c r="BK221" s="760">
        <v>4.6328909241417193E-2</v>
      </c>
      <c r="BL221" s="760">
        <v>4.8384788448992744E-2</v>
      </c>
      <c r="BM221" s="760">
        <v>7.1448164087889898E-2</v>
      </c>
      <c r="BN221" s="760">
        <v>5.3856216387017986E-2</v>
      </c>
      <c r="BO221" s="760">
        <v>3.0407237015636079E-2</v>
      </c>
      <c r="BP221" s="760">
        <v>3.1647483295641932E-2</v>
      </c>
      <c r="BQ221" s="760">
        <v>4.4632263347150092E-2</v>
      </c>
      <c r="BR221" s="760">
        <v>2.3603705945612008E-2</v>
      </c>
      <c r="BS221" s="760">
        <v>3.0270664235287015E-2</v>
      </c>
      <c r="BT221" s="760">
        <v>3.4300331556796682E-2</v>
      </c>
      <c r="BU221" s="760">
        <v>8.8924968942718507E-2</v>
      </c>
    </row>
    <row r="222" spans="2:73" x14ac:dyDescent="0.2">
      <c r="B222" s="1709"/>
      <c r="C222" s="759">
        <v>58</v>
      </c>
      <c r="D222" s="760">
        <v>3.6870541600523721E-2</v>
      </c>
      <c r="E222" s="760">
        <v>8.0861905410362978E-2</v>
      </c>
      <c r="F222" s="760">
        <v>2.8798598371069462E-2</v>
      </c>
      <c r="G222" s="760">
        <v>1.8314241480651194E-2</v>
      </c>
      <c r="H222" s="760">
        <v>4.9448422704260864E-2</v>
      </c>
      <c r="I222" s="760">
        <v>5.3243203098746195E-2</v>
      </c>
      <c r="J222" s="760">
        <v>4.0801249401057893E-2</v>
      </c>
      <c r="K222" s="760">
        <v>3.1220297360148086E-2</v>
      </c>
      <c r="L222" s="760">
        <v>2.8138697132042312E-2</v>
      </c>
      <c r="M222" s="760">
        <v>2.7451050395105092E-2</v>
      </c>
      <c r="N222" s="760">
        <v>1.3932104835544745E-2</v>
      </c>
      <c r="O222" s="760">
        <v>3.3238283075411656E-2</v>
      </c>
      <c r="P222" s="760">
        <v>5.118950657390009E-2</v>
      </c>
      <c r="Q222" s="760">
        <v>7.4269046543562034E-2</v>
      </c>
      <c r="R222" s="760">
        <v>3.2538775806425502E-2</v>
      </c>
      <c r="S222" s="760">
        <v>6.8030755361000006E-2</v>
      </c>
      <c r="T222" s="760">
        <v>2.1018157975316587E-2</v>
      </c>
      <c r="U222" s="760">
        <v>3.196033622683081E-2</v>
      </c>
      <c r="V222" s="760">
        <v>6.3014576029123415E-2</v>
      </c>
      <c r="W222" s="760">
        <v>4.9954877086415106E-2</v>
      </c>
      <c r="X222" s="760">
        <v>4.0921964978600123E-2</v>
      </c>
      <c r="Y222" s="760">
        <v>4.2491061978457534E-2</v>
      </c>
      <c r="Z222" s="760">
        <v>5.850063890840973E-2</v>
      </c>
      <c r="AA222" s="760">
        <v>6.0680704258078366E-2</v>
      </c>
      <c r="AB222" s="760">
        <v>4.4151508281395024E-2</v>
      </c>
      <c r="AC222" s="760">
        <v>4.8553120536846128E-2</v>
      </c>
      <c r="AD222" s="760">
        <v>7.2178725819471712E-2</v>
      </c>
      <c r="AE222" s="760">
        <v>5.273747551725938E-2</v>
      </c>
      <c r="AF222" s="760">
        <v>3.0684047811794901E-2</v>
      </c>
      <c r="AG222" s="760">
        <v>3.151844698141959E-2</v>
      </c>
      <c r="AH222" s="760">
        <v>4.3536679376206866E-2</v>
      </c>
      <c r="AI222" s="760">
        <v>2.3984735569104521E-2</v>
      </c>
      <c r="AJ222" s="760">
        <v>2.996697690132355E-2</v>
      </c>
      <c r="AK222" s="760">
        <v>3.22010051845667E-2</v>
      </c>
      <c r="AL222" s="760">
        <v>8.8629031253291357E-2</v>
      </c>
      <c r="AM222" s="760">
        <v>3.8697815430839277E-2</v>
      </c>
      <c r="AN222" s="760">
        <v>7.8905000392708979E-2</v>
      </c>
      <c r="AO222" s="760">
        <v>2.8869825697507068E-2</v>
      </c>
      <c r="AP222" s="760">
        <v>1.7582024598561174E-2</v>
      </c>
      <c r="AQ222" s="760">
        <v>4.8028734175414201E-2</v>
      </c>
      <c r="AR222" s="760">
        <v>5.1691855037429901E-2</v>
      </c>
      <c r="AS222" s="760">
        <v>5.8442371498421242E-2</v>
      </c>
      <c r="AT222" s="760">
        <v>2.9132604508381066E-2</v>
      </c>
      <c r="AU222" s="760">
        <v>2.8018028671828121E-2</v>
      </c>
      <c r="AV222" s="760">
        <v>2.6936413235581158E-2</v>
      </c>
      <c r="AW222" s="760">
        <v>1.3686718978649148E-2</v>
      </c>
      <c r="AX222" s="760">
        <v>3.3135541588704465E-2</v>
      </c>
      <c r="AY222" s="760">
        <v>5.3965297543956625E-2</v>
      </c>
      <c r="AZ222" s="760">
        <v>7.3846329797560895E-2</v>
      </c>
      <c r="BA222" s="760">
        <v>3.4165111222410172E-2</v>
      </c>
      <c r="BB222" s="760">
        <v>6.8576750615922721E-2</v>
      </c>
      <c r="BC222" s="760">
        <v>2.11469090827201E-2</v>
      </c>
      <c r="BD222" s="760">
        <v>3.1716245350929873E-2</v>
      </c>
      <c r="BE222" s="760">
        <v>6.2960162094056304E-2</v>
      </c>
      <c r="BF222" s="760">
        <v>4.9599779736898997E-2</v>
      </c>
      <c r="BG222" s="760">
        <v>4.0847545608738045E-2</v>
      </c>
      <c r="BH222" s="760">
        <v>4.5878417925516501E-2</v>
      </c>
      <c r="BI222" s="760">
        <v>5.95279530105286E-2</v>
      </c>
      <c r="BJ222" s="760">
        <v>5.9759285382995353E-2</v>
      </c>
      <c r="BK222" s="760">
        <v>4.6389934407740085E-2</v>
      </c>
      <c r="BL222" s="760">
        <v>4.8414625814813705E-2</v>
      </c>
      <c r="BM222" s="760">
        <v>7.1421281897958711E-2</v>
      </c>
      <c r="BN222" s="760">
        <v>5.3959523674641297E-2</v>
      </c>
      <c r="BO222" s="760">
        <v>3.0535401268634521E-2</v>
      </c>
      <c r="BP222" s="760">
        <v>3.1754310560061505E-2</v>
      </c>
      <c r="BQ222" s="760">
        <v>4.472234204445269E-2</v>
      </c>
      <c r="BR222" s="760">
        <v>2.4383821858254606E-2</v>
      </c>
      <c r="BS222" s="760">
        <v>3.0401146729091888E-2</v>
      </c>
      <c r="BT222" s="760">
        <v>3.4361855830233212E-2</v>
      </c>
      <c r="BU222" s="760">
        <v>8.8598835481955129E-2</v>
      </c>
    </row>
    <row r="223" spans="2:73" x14ac:dyDescent="0.2">
      <c r="B223" s="1709"/>
      <c r="C223" s="759">
        <v>59</v>
      </c>
      <c r="D223" s="760">
        <v>3.6891730260777189E-2</v>
      </c>
      <c r="E223" s="760">
        <v>8.0679088920728947E-2</v>
      </c>
      <c r="F223" s="760">
        <v>2.8951673319199234E-2</v>
      </c>
      <c r="G223" s="760">
        <v>1.8475572133974216E-2</v>
      </c>
      <c r="H223" s="760">
        <v>4.945973115898239E-2</v>
      </c>
      <c r="I223" s="760">
        <v>5.3355284245576229E-2</v>
      </c>
      <c r="J223" s="760">
        <v>4.1121570080504766E-2</v>
      </c>
      <c r="K223" s="760">
        <v>3.1332791894485679E-2</v>
      </c>
      <c r="L223" s="760">
        <v>2.8302961631409662E-2</v>
      </c>
      <c r="M223" s="760">
        <v>2.7626852936071256E-2</v>
      </c>
      <c r="N223" s="760">
        <v>1.4266868876557481E-2</v>
      </c>
      <c r="O223" s="760">
        <v>3.331679850572411E-2</v>
      </c>
      <c r="P223" s="760">
        <v>5.1336195507886595E-2</v>
      </c>
      <c r="Q223" s="760">
        <v>7.4363816195154531E-2</v>
      </c>
      <c r="R223" s="760">
        <v>3.2629094661137836E-2</v>
      </c>
      <c r="S223" s="760">
        <v>6.8062067674480309E-2</v>
      </c>
      <c r="T223" s="760">
        <v>2.1301436142707297E-2</v>
      </c>
      <c r="U223" s="760">
        <v>3.2060337501086167E-2</v>
      </c>
      <c r="V223" s="760">
        <v>6.2794882439895838E-2</v>
      </c>
      <c r="W223" s="760">
        <v>4.9957695899114807E-2</v>
      </c>
      <c r="X223" s="760">
        <v>4.1073106809317084E-2</v>
      </c>
      <c r="Y223" s="760">
        <v>4.2582124419430434E-2</v>
      </c>
      <c r="Z223" s="760">
        <v>5.8528022365081256E-2</v>
      </c>
      <c r="AA223" s="760">
        <v>6.083586662231677E-2</v>
      </c>
      <c r="AB223" s="760">
        <v>4.4248307019657318E-2</v>
      </c>
      <c r="AC223" s="760">
        <v>4.857572915960473E-2</v>
      </c>
      <c r="AD223" s="760">
        <v>7.2143826420568047E-2</v>
      </c>
      <c r="AE223" s="760">
        <v>5.2858068612766429E-2</v>
      </c>
      <c r="AF223" s="760">
        <v>3.0805590047365383E-2</v>
      </c>
      <c r="AG223" s="760">
        <v>3.1625882667660976E-2</v>
      </c>
      <c r="AH223" s="760">
        <v>4.3643859261298656E-2</v>
      </c>
      <c r="AI223" s="760">
        <v>2.4745772918842723E-2</v>
      </c>
      <c r="AJ223" s="760">
        <v>3.0100572390640457E-2</v>
      </c>
      <c r="AK223" s="760">
        <v>3.2296910274983937E-2</v>
      </c>
      <c r="AL223" s="760">
        <v>8.8313016593226656E-2</v>
      </c>
      <c r="AM223" s="760">
        <v>3.8688133794549051E-2</v>
      </c>
      <c r="AN223" s="760">
        <v>7.8755626163748538E-2</v>
      </c>
      <c r="AO223" s="760">
        <v>2.9021692821857403E-2</v>
      </c>
      <c r="AP223" s="760">
        <v>1.7755637363221721E-2</v>
      </c>
      <c r="AQ223" s="760">
        <v>4.8060183111865218E-2</v>
      </c>
      <c r="AR223" s="760">
        <v>5.1830038183171334E-2</v>
      </c>
      <c r="AS223" s="760">
        <v>5.8466702464128995E-2</v>
      </c>
      <c r="AT223" s="760">
        <v>2.9280209325243556E-2</v>
      </c>
      <c r="AU223" s="760">
        <v>2.8184317755383548E-2</v>
      </c>
      <c r="AV223" s="760">
        <v>2.7120844846673986E-2</v>
      </c>
      <c r="AW223" s="760">
        <v>1.4024925732816884E-2</v>
      </c>
      <c r="AX223" s="760">
        <v>3.3215778020827758E-2</v>
      </c>
      <c r="AY223" s="760">
        <v>5.4065290306828828E-2</v>
      </c>
      <c r="AZ223" s="760">
        <v>7.3948207316653081E-2</v>
      </c>
      <c r="BA223" s="760">
        <v>3.4228096060407998E-2</v>
      </c>
      <c r="BB223" s="760">
        <v>6.8598830221132223E-2</v>
      </c>
      <c r="BC223" s="760">
        <v>2.1428036377209025E-2</v>
      </c>
      <c r="BD223" s="760">
        <v>3.1820363777384397E-2</v>
      </c>
      <c r="BE223" s="760">
        <v>6.2741415568157599E-2</v>
      </c>
      <c r="BF223" s="760">
        <v>4.9608526860868141E-2</v>
      </c>
      <c r="BG223" s="760">
        <v>4.0999937569022205E-2</v>
      </c>
      <c r="BH223" s="760">
        <v>4.591628394616154E-2</v>
      </c>
      <c r="BI223" s="760">
        <v>5.953786933406624E-2</v>
      </c>
      <c r="BJ223" s="760">
        <v>5.9929923256330175E-2</v>
      </c>
      <c r="BK223" s="760">
        <v>4.6449041962025372E-2</v>
      </c>
      <c r="BL223" s="760">
        <v>4.8443370467239788E-2</v>
      </c>
      <c r="BM223" s="760">
        <v>7.1395331403768525E-2</v>
      </c>
      <c r="BN223" s="760">
        <v>5.4059549617233582E-2</v>
      </c>
      <c r="BO223" s="760">
        <v>3.0659445793646878E-2</v>
      </c>
      <c r="BP223" s="760">
        <v>3.1857778728396235E-2</v>
      </c>
      <c r="BQ223" s="760">
        <v>4.4809556281231844E-2</v>
      </c>
      <c r="BR223" s="760">
        <v>2.513838569452731E-2</v>
      </c>
      <c r="BS223" s="760">
        <v>3.0527440242418491E-2</v>
      </c>
      <c r="BT223" s="760">
        <v>3.4421450669091636E-2</v>
      </c>
      <c r="BU223" s="760">
        <v>8.828335808713228E-2</v>
      </c>
    </row>
    <row r="224" spans="2:73" x14ac:dyDescent="0.2">
      <c r="B224" s="1709"/>
      <c r="C224" s="759">
        <v>60</v>
      </c>
      <c r="D224" s="760">
        <v>3.6912013099104302E-2</v>
      </c>
      <c r="E224" s="760">
        <v>8.0502148370778182E-2</v>
      </c>
      <c r="F224" s="760">
        <v>2.9099976209870482E-2</v>
      </c>
      <c r="G224" s="760">
        <v>1.8631782219218129E-2</v>
      </c>
      <c r="H224" s="760">
        <v>4.9470540874669844E-2</v>
      </c>
      <c r="I224" s="760">
        <v>5.346383912081798E-2</v>
      </c>
      <c r="J224" s="760">
        <v>4.1431578963535998E-2</v>
      </c>
      <c r="K224" s="760">
        <v>3.1441748154116267E-2</v>
      </c>
      <c r="L224" s="760">
        <v>2.846201148282046E-2</v>
      </c>
      <c r="M224" s="760">
        <v>2.7797063297027913E-2</v>
      </c>
      <c r="N224" s="760">
        <v>1.4601333155127127E-2</v>
      </c>
      <c r="O224" s="760">
        <v>3.339287495815646E-2</v>
      </c>
      <c r="P224" s="760">
        <v>5.1478179765513721E-2</v>
      </c>
      <c r="Q224" s="760">
        <v>7.4455629336056095E-2</v>
      </c>
      <c r="R224" s="760">
        <v>3.2716580394049011E-2</v>
      </c>
      <c r="S224" s="760">
        <v>6.8092486679873998E-2</v>
      </c>
      <c r="T224" s="760">
        <v>2.157568028733392E-2</v>
      </c>
      <c r="U224" s="760">
        <v>3.2157231911806416E-2</v>
      </c>
      <c r="V224" s="760">
        <v>6.2582264872214299E-2</v>
      </c>
      <c r="W224" s="760">
        <v>4.9960237066982494E-2</v>
      </c>
      <c r="X224" s="760">
        <v>4.1219434655648701E-2</v>
      </c>
      <c r="Y224" s="760">
        <v>4.267036067805452E-2</v>
      </c>
      <c r="Z224" s="760">
        <v>5.8554364469017628E-2</v>
      </c>
      <c r="AA224" s="760">
        <v>6.0986090363602141E-2</v>
      </c>
      <c r="AB224" s="760">
        <v>4.4342079649076993E-2</v>
      </c>
      <c r="AC224" s="760">
        <v>4.8597664658738937E-2</v>
      </c>
      <c r="AD224" s="760">
        <v>7.2109925857340995E-2</v>
      </c>
      <c r="AE224" s="760">
        <v>5.2974856636073486E-2</v>
      </c>
      <c r="AF224" s="760">
        <v>3.09232815581586E-2</v>
      </c>
      <c r="AG224" s="760">
        <v>3.1729972955502728E-2</v>
      </c>
      <c r="AH224" s="760">
        <v>4.3747655531954477E-2</v>
      </c>
      <c r="AI224" s="760">
        <v>2.5482260056578498E-2</v>
      </c>
      <c r="AJ224" s="760">
        <v>3.0229927169453497E-2</v>
      </c>
      <c r="AK224" s="760">
        <v>3.2389871533567316E-2</v>
      </c>
      <c r="AL224" s="760">
        <v>8.800723233513974E-2</v>
      </c>
      <c r="AM224" s="760">
        <v>3.8678512347251059E-2</v>
      </c>
      <c r="AN224" s="760">
        <v>7.8611018636515873E-2</v>
      </c>
      <c r="AO224" s="760">
        <v>2.9168835479732147E-2</v>
      </c>
      <c r="AP224" s="760">
        <v>1.7923730702201768E-2</v>
      </c>
      <c r="AQ224" s="760">
        <v>4.8090687541810562E-2</v>
      </c>
      <c r="AR224" s="760">
        <v>5.1963837926543688E-2</v>
      </c>
      <c r="AS224" s="760">
        <v>5.8490394306701443E-2</v>
      </c>
      <c r="AT224" s="760">
        <v>2.942312405540104E-2</v>
      </c>
      <c r="AU224" s="760">
        <v>2.8345326425446737E-2</v>
      </c>
      <c r="AV224" s="760">
        <v>2.7299402789317639E-2</v>
      </c>
      <c r="AW224" s="760">
        <v>1.4362843665575387E-2</v>
      </c>
      <c r="AX224" s="760">
        <v>3.3293526936034157E-2</v>
      </c>
      <c r="AY224" s="760">
        <v>5.4162103634178393E-2</v>
      </c>
      <c r="AZ224" s="760">
        <v>7.4046905450559919E-2</v>
      </c>
      <c r="BA224" s="760">
        <v>3.4289079328603478E-2</v>
      </c>
      <c r="BB224" s="760">
        <v>6.8620318433101124E-2</v>
      </c>
      <c r="BC224" s="760">
        <v>2.1700202794242784E-2</v>
      </c>
      <c r="BD224" s="760">
        <v>3.192123624032317E-2</v>
      </c>
      <c r="BE224" s="760">
        <v>6.2529703545843418E-2</v>
      </c>
      <c r="BF224" s="760">
        <v>4.9616858785124673E-2</v>
      </c>
      <c r="BG224" s="760">
        <v>4.1147474589506627E-2</v>
      </c>
      <c r="BH224" s="760">
        <v>4.5952776081222613E-2</v>
      </c>
      <c r="BI224" s="760">
        <v>5.9547374840060341E-2</v>
      </c>
      <c r="BJ224" s="760">
        <v>6.0095112759036562E-2</v>
      </c>
      <c r="BK224" s="760">
        <v>4.650631753432366E-2</v>
      </c>
      <c r="BL224" s="760">
        <v>4.847108034096359E-2</v>
      </c>
      <c r="BM224" s="760">
        <v>7.1370265779128417E-2</v>
      </c>
      <c r="BN224" s="760">
        <v>5.4156438635831305E-2</v>
      </c>
      <c r="BO224" s="760">
        <v>3.077955654341924E-2</v>
      </c>
      <c r="BP224" s="760">
        <v>3.1958028543286554E-2</v>
      </c>
      <c r="BQ224" s="760">
        <v>4.4894034175389619E-2</v>
      </c>
      <c r="BR224" s="760">
        <v>2.5868605668853295E-2</v>
      </c>
      <c r="BS224" s="760">
        <v>3.0649732690649412E-2</v>
      </c>
      <c r="BT224" s="760">
        <v>3.4479201548377469E-2</v>
      </c>
      <c r="BU224" s="760">
        <v>8.7978081057506596E-2</v>
      </c>
    </row>
    <row r="225" spans="2:73" x14ac:dyDescent="0.2">
      <c r="B225" s="1709"/>
      <c r="C225" s="759">
        <v>61</v>
      </c>
      <c r="D225" s="760">
        <v>3.6931454069546232E-2</v>
      </c>
      <c r="E225" s="760">
        <v>8.0330821274243958E-2</v>
      </c>
      <c r="F225" s="760">
        <v>2.9243697426174053E-2</v>
      </c>
      <c r="G225" s="760">
        <v>1.8783096308805369E-2</v>
      </c>
      <c r="H225" s="760">
        <v>4.948088393524408E-2</v>
      </c>
      <c r="I225" s="760">
        <v>5.3569021717222665E-2</v>
      </c>
      <c r="J225" s="760">
        <v>4.1731744775548751E-2</v>
      </c>
      <c r="K225" s="760">
        <v>3.1547320099603482E-2</v>
      </c>
      <c r="L225" s="760">
        <v>2.8616075434675148E-2</v>
      </c>
      <c r="M225" s="760">
        <v>2.7961927898754402E-2</v>
      </c>
      <c r="N225" s="760">
        <v>1.4933800810133846E-2</v>
      </c>
      <c r="O225" s="760">
        <v>3.3466617310943025E-2</v>
      </c>
      <c r="P225" s="760">
        <v>5.1615676336089766E-2</v>
      </c>
      <c r="Q225" s="760">
        <v>7.4544613086487743E-2</v>
      </c>
      <c r="R225" s="760">
        <v>3.2801357580869217E-2</v>
      </c>
      <c r="S225" s="760">
        <v>6.8122045268768749E-2</v>
      </c>
      <c r="T225" s="760">
        <v>2.1841281160932535E-2</v>
      </c>
      <c r="U225" s="760">
        <v>3.2251149060335882E-2</v>
      </c>
      <c r="V225" s="760">
        <v>6.2376411148385547E-2</v>
      </c>
      <c r="W225" s="760">
        <v>4.9962530658639759E-2</v>
      </c>
      <c r="X225" s="760">
        <v>4.1361164347158974E-2</v>
      </c>
      <c r="Y225" s="760">
        <v>4.2755889737366104E-2</v>
      </c>
      <c r="Z225" s="760">
        <v>5.8579724784442622E-2</v>
      </c>
      <c r="AA225" s="760">
        <v>6.1131596145007849E-2</v>
      </c>
      <c r="AB225" s="760">
        <v>4.4432956685543923E-2</v>
      </c>
      <c r="AC225" s="760">
        <v>4.8618956738018415E-2</v>
      </c>
      <c r="AD225" s="760">
        <v>7.2076988230777683E-2</v>
      </c>
      <c r="AE225" s="760">
        <v>5.3088006642547425E-2</v>
      </c>
      <c r="AF225" s="760">
        <v>3.1037293837946178E-2</v>
      </c>
      <c r="AG225" s="760">
        <v>3.1830857563226012E-2</v>
      </c>
      <c r="AH225" s="760">
        <v>4.3848218454636489E-2</v>
      </c>
      <c r="AI225" s="760">
        <v>2.6195342796824672E-2</v>
      </c>
      <c r="AJ225" s="760">
        <v>3.035523020162656E-2</v>
      </c>
      <c r="AK225" s="760">
        <v>3.2480005057983874E-2</v>
      </c>
      <c r="AL225" s="760">
        <v>8.7711234509308289E-2</v>
      </c>
      <c r="AM225" s="760">
        <v>3.8668980201255199E-2</v>
      </c>
      <c r="AN225" s="760">
        <v>7.8470967287727733E-2</v>
      </c>
      <c r="AO225" s="760">
        <v>2.9311439778993753E-2</v>
      </c>
      <c r="AP225" s="760">
        <v>1.8086547216495497E-2</v>
      </c>
      <c r="AQ225" s="760">
        <v>4.8120288389101873E-2</v>
      </c>
      <c r="AR225" s="760">
        <v>5.209344885746936E-2</v>
      </c>
      <c r="AS225" s="760">
        <v>5.8513464100370394E-2</v>
      </c>
      <c r="AT225" s="760">
        <v>2.9561557018991769E-2</v>
      </c>
      <c r="AU225" s="760">
        <v>2.850128640530758E-2</v>
      </c>
      <c r="AV225" s="760">
        <v>2.7472346498848887E-2</v>
      </c>
      <c r="AW225" s="760">
        <v>1.4698751438724456E-2</v>
      </c>
      <c r="AX225" s="760">
        <v>3.3368894180119568E-2</v>
      </c>
      <c r="AY225" s="760">
        <v>5.4255883036421038E-2</v>
      </c>
      <c r="AZ225" s="760">
        <v>7.4142559958697785E-2</v>
      </c>
      <c r="BA225" s="760">
        <v>3.4348154604203485E-2</v>
      </c>
      <c r="BB225" s="760">
        <v>6.8641234057857492E-2</v>
      </c>
      <c r="BC225" s="760">
        <v>2.196379485097677E-2</v>
      </c>
      <c r="BD225" s="760">
        <v>3.2018999650942126E-2</v>
      </c>
      <c r="BE225" s="760">
        <v>6.232471820304708E-2</v>
      </c>
      <c r="BF225" s="760">
        <v>4.9624803700818232E-2</v>
      </c>
      <c r="BG225" s="760">
        <v>4.1290374429561405E-2</v>
      </c>
      <c r="BH225" s="760">
        <v>4.598796838699859E-2</v>
      </c>
      <c r="BI225" s="760">
        <v>5.9556493088001705E-2</v>
      </c>
      <c r="BJ225" s="760">
        <v>6.0255099107834997E-2</v>
      </c>
      <c r="BK225" s="760">
        <v>4.6561841840815354E-2</v>
      </c>
      <c r="BL225" s="760">
        <v>4.8497809439295381E-2</v>
      </c>
      <c r="BM225" s="760">
        <v>7.1346041272796645E-2</v>
      </c>
      <c r="BN225" s="760">
        <v>5.4250327458407632E-2</v>
      </c>
      <c r="BO225" s="760">
        <v>3.0895909103933361E-2</v>
      </c>
      <c r="BP225" s="760">
        <v>3.2055194390236297E-2</v>
      </c>
      <c r="BQ225" s="760">
        <v>4.4975896666252346E-2</v>
      </c>
      <c r="BR225" s="760">
        <v>2.6575617921995365E-2</v>
      </c>
      <c r="BS225" s="760">
        <v>3.0768201694688635E-2</v>
      </c>
      <c r="BT225" s="760">
        <v>3.4535189118890308E-2</v>
      </c>
      <c r="BU225" s="760">
        <v>8.7682565343510932E-2</v>
      </c>
    </row>
    <row r="226" spans="2:73" x14ac:dyDescent="0.2">
      <c r="B226" s="1709"/>
      <c r="C226" s="759">
        <v>62</v>
      </c>
      <c r="D226" s="760">
        <v>3.6950111116902828E-2</v>
      </c>
      <c r="E226" s="760">
        <v>8.0164859024167701E-2</v>
      </c>
      <c r="F226" s="760">
        <v>2.9383021209300919E-2</v>
      </c>
      <c r="G226" s="760">
        <v>1.8929727490556436E-2</v>
      </c>
      <c r="H226" s="760">
        <v>4.9490789887380426E-2</v>
      </c>
      <c r="I226" s="760">
        <v>5.3670977928176322E-2</v>
      </c>
      <c r="J226" s="760">
        <v>4.2022510527310208E-2</v>
      </c>
      <c r="K226" s="760">
        <v>3.164965369890238E-2</v>
      </c>
      <c r="L226" s="760">
        <v>2.8765370539053148E-2</v>
      </c>
      <c r="M226" s="760">
        <v>2.8121680455932108E-2</v>
      </c>
      <c r="N226" s="760">
        <v>1.5262964214104224E-2</v>
      </c>
      <c r="O226" s="760">
        <v>3.3538124965346361E-2</v>
      </c>
      <c r="P226" s="760">
        <v>5.1748889364367612E-2</v>
      </c>
      <c r="Q226" s="760">
        <v>7.463088804009721E-2</v>
      </c>
      <c r="R226" s="760">
        <v>3.2883544004905563E-2</v>
      </c>
      <c r="S226" s="760">
        <v>6.8150775024383492E-2</v>
      </c>
      <c r="T226" s="760">
        <v>2.2098612026050235E-2</v>
      </c>
      <c r="U226" s="760">
        <v>3.234221260186021E-2</v>
      </c>
      <c r="V226" s="760">
        <v>6.2177024420636995E-2</v>
      </c>
      <c r="W226" s="760">
        <v>4.99646033385579E-2</v>
      </c>
      <c r="X226" s="760">
        <v>4.1498499809232703E-2</v>
      </c>
      <c r="Y226" s="760">
        <v>4.2838824844927847E-2</v>
      </c>
      <c r="Z226" s="760">
        <v>5.8604158492647995E-2</v>
      </c>
      <c r="AA226" s="760">
        <v>6.1272592581074869E-2</v>
      </c>
      <c r="AB226" s="760">
        <v>4.4521061922780714E-2</v>
      </c>
      <c r="AC226" s="760">
        <v>4.8639633329376375E-2</v>
      </c>
      <c r="AD226" s="760">
        <v>7.204497889857775E-2</v>
      </c>
      <c r="AE226" s="760">
        <v>5.3197676830079699E-2</v>
      </c>
      <c r="AF226" s="760">
        <v>3.1147788948377997E-2</v>
      </c>
      <c r="AG226" s="760">
        <v>3.1928669854985881E-2</v>
      </c>
      <c r="AH226" s="760">
        <v>4.3945690005201987E-2</v>
      </c>
      <c r="AI226" s="760">
        <v>2.6886099268259356E-2</v>
      </c>
      <c r="AJ226" s="760">
        <v>3.0476660117631171E-2</v>
      </c>
      <c r="AK226" s="760">
        <v>3.2567422757113551E-2</v>
      </c>
      <c r="AL226" s="760">
        <v>8.7424597790817016E-2</v>
      </c>
      <c r="AM226" s="760">
        <v>3.8659560677479554E-2</v>
      </c>
      <c r="AN226" s="760">
        <v>7.8335272579173942E-2</v>
      </c>
      <c r="AO226" s="760">
        <v>2.9449686359670268E-2</v>
      </c>
      <c r="AP226" s="760">
        <v>1.8244317103687457E-2</v>
      </c>
      <c r="AQ226" s="760">
        <v>4.8149024233244297E-2</v>
      </c>
      <c r="AR226" s="760">
        <v>5.2219055046088148E-2</v>
      </c>
      <c r="AS226" s="760">
        <v>5.8535929020864019E-2</v>
      </c>
      <c r="AT226" s="760">
        <v>2.9695705337569711E-2</v>
      </c>
      <c r="AU226" s="760">
        <v>2.8652417569765332E-2</v>
      </c>
      <c r="AV226" s="760">
        <v>2.7639921989296212E-2</v>
      </c>
      <c r="AW226" s="760">
        <v>1.5031323181126988E-2</v>
      </c>
      <c r="AX226" s="760">
        <v>3.3441980241465163E-2</v>
      </c>
      <c r="AY226" s="760">
        <v>5.4346765416058762E-2</v>
      </c>
      <c r="AZ226" s="760">
        <v>7.4235299834416457E-2</v>
      </c>
      <c r="BA226" s="760">
        <v>3.4405409671595999E-2</v>
      </c>
      <c r="BB226" s="760">
        <v>6.8661595421322996E-2</v>
      </c>
      <c r="BC226" s="760">
        <v>2.2219181994804105E-2</v>
      </c>
      <c r="BD226" s="760">
        <v>3.211378442806101E-2</v>
      </c>
      <c r="BE226" s="760">
        <v>6.2126166324925958E-2</v>
      </c>
      <c r="BF226" s="760">
        <v>4.9632387493200758E-2</v>
      </c>
      <c r="BG226" s="760">
        <v>4.1428842830691703E-2</v>
      </c>
      <c r="BH226" s="760">
        <v>4.6021929767476877E-2</v>
      </c>
      <c r="BI226" s="760">
        <v>5.9565245977900361E-2</v>
      </c>
      <c r="BJ226" s="760">
        <v>6.0410113944711741E-2</v>
      </c>
      <c r="BK226" s="760">
        <v>4.661569103176566E-2</v>
      </c>
      <c r="BL226" s="760">
        <v>4.8523608156380904E-2</v>
      </c>
      <c r="BM226" s="760">
        <v>7.1322616960305396E-2</v>
      </c>
      <c r="BN226" s="760">
        <v>5.4341345578199141E-2</v>
      </c>
      <c r="BO226" s="760">
        <v>3.1008669362061259E-2</v>
      </c>
      <c r="BP226" s="760">
        <v>3.2149404504851375E-2</v>
      </c>
      <c r="BQ226" s="760">
        <v>4.5055257993733555E-2</v>
      </c>
      <c r="BR226" s="760">
        <v>2.7260491498769968E-2</v>
      </c>
      <c r="BS226" s="760">
        <v>3.0883015218158505E-2</v>
      </c>
      <c r="BT226" s="760">
        <v>3.4589489540447049E-2</v>
      </c>
      <c r="BU226" s="760">
        <v>8.739638941668848E-2</v>
      </c>
    </row>
    <row r="227" spans="2:73" x14ac:dyDescent="0.2">
      <c r="B227" s="1709"/>
      <c r="C227" s="759">
        <v>63</v>
      </c>
      <c r="D227" s="760">
        <v>3.6968036835764995E-2</v>
      </c>
      <c r="E227" s="760">
        <v>8.0004026138055462E-2</v>
      </c>
      <c r="F227" s="760">
        <v>2.9518125285952435E-2</v>
      </c>
      <c r="G227" s="760">
        <v>1.9071877943512616E-2</v>
      </c>
      <c r="H227" s="760">
        <v>4.9500285970601077E-2</v>
      </c>
      <c r="I227" s="760">
        <v>5.3769846015526923E-2</v>
      </c>
      <c r="J227" s="760">
        <v>4.2304295001987624E-2</v>
      </c>
      <c r="K227" s="760">
        <v>3.1748887372236023E-2</v>
      </c>
      <c r="L227" s="760">
        <v>2.8910102736942056E-2</v>
      </c>
      <c r="M227" s="760">
        <v>2.8276542623825618E-2</v>
      </c>
      <c r="N227" s="760">
        <v>1.5587825998182092E-2</v>
      </c>
      <c r="O227" s="760">
        <v>3.3607492169274833E-2</v>
      </c>
      <c r="P227" s="760">
        <v>5.1878011075891406E-2</v>
      </c>
      <c r="Q227" s="760">
        <v>7.4714568627381572E-2</v>
      </c>
      <c r="R227" s="760">
        <v>3.2963251090322609E-2</v>
      </c>
      <c r="S227" s="760">
        <v>6.8178706265142663E-2</v>
      </c>
      <c r="T227" s="760">
        <v>2.234802889989207E-2</v>
      </c>
      <c r="U227" s="760">
        <v>3.2430540463949775E-2</v>
      </c>
      <c r="V227" s="760">
        <v>6.1983822587496906E-2</v>
      </c>
      <c r="W227" s="760">
        <v>4.9966478767384581E-2</v>
      </c>
      <c r="X227" s="760">
        <v>4.163163381016477E-2</v>
      </c>
      <c r="Y227" s="760">
        <v>4.2919273778439626E-2</v>
      </c>
      <c r="Z227" s="760">
        <v>5.8627716774526384E-2</v>
      </c>
      <c r="AA227" s="760">
        <v>6.1409276975753935E-2</v>
      </c>
      <c r="AB227" s="760">
        <v>4.460651280710759E-2</v>
      </c>
      <c r="AC227" s="760">
        <v>4.8659720727319833E-2</v>
      </c>
      <c r="AD227" s="760">
        <v>7.2013864459911314E-2</v>
      </c>
      <c r="AE227" s="760">
        <v>5.3304017056620134E-2</v>
      </c>
      <c r="AF227" s="760">
        <v>3.1254920117090856E-2</v>
      </c>
      <c r="AG227" s="760">
        <v>3.2023537057639828E-2</v>
      </c>
      <c r="AH227" s="760">
        <v>4.4040204403635208E-2</v>
      </c>
      <c r="AI227" s="760">
        <v>2.7555544563808931E-2</v>
      </c>
      <c r="AJ227" s="760">
        <v>3.0594385856480555E-2</v>
      </c>
      <c r="AK227" s="760">
        <v>3.2652232300961703E-2</v>
      </c>
      <c r="AL227" s="760">
        <v>8.7146915659311652E-2</v>
      </c>
      <c r="AM227" s="760">
        <v>3.8650272241428363E-2</v>
      </c>
      <c r="AN227" s="760">
        <v>7.8203745364686883E-2</v>
      </c>
      <c r="AO227" s="760">
        <v>2.9583749893804079E-2</v>
      </c>
      <c r="AP227" s="760">
        <v>1.8397258770946667E-2</v>
      </c>
      <c r="AQ227" s="760">
        <v>4.8176931479490426E-2</v>
      </c>
      <c r="AR227" s="760">
        <v>5.2340830678163641E-2</v>
      </c>
      <c r="AS227" s="760">
        <v>5.8557806236109844E-2</v>
      </c>
      <c r="AT227" s="760">
        <v>2.9825755595110026E-2</v>
      </c>
      <c r="AU227" s="760">
        <v>2.8798928536655222E-2</v>
      </c>
      <c r="AV227" s="760">
        <v>2.7802362538656311E-2</v>
      </c>
      <c r="AW227" s="760">
        <v>1.535954807971307E-2</v>
      </c>
      <c r="AX227" s="760">
        <v>3.3512880544068313E-2</v>
      </c>
      <c r="AY227" s="760">
        <v>5.443487969422045E-2</v>
      </c>
      <c r="AZ227" s="760">
        <v>7.4325247647792025E-2</v>
      </c>
      <c r="BA227" s="760">
        <v>3.4460926969582806E-2</v>
      </c>
      <c r="BB227" s="760">
        <v>6.8681420354856249E-2</v>
      </c>
      <c r="BC227" s="760">
        <v>2.2466716784750984E-2</v>
      </c>
      <c r="BD227" s="760">
        <v>3.2205714770419114E-2</v>
      </c>
      <c r="BE227" s="760">
        <v>6.1933768855298332E-2</v>
      </c>
      <c r="BF227" s="760">
        <v>4.963963395498272E-2</v>
      </c>
      <c r="BG227" s="760">
        <v>4.1563074271301126E-2</v>
      </c>
      <c r="BH227" s="760">
        <v>4.6054724404631431E-2</v>
      </c>
      <c r="BI227" s="760">
        <v>5.9573653887726508E-2</v>
      </c>
      <c r="BJ227" s="760">
        <v>6.0560376189056075E-2</v>
      </c>
      <c r="BK227" s="760">
        <v>4.6667937009704508E-2</v>
      </c>
      <c r="BL227" s="760">
        <v>4.8548523568547441E-2</v>
      </c>
      <c r="BM227" s="760">
        <v>7.1299954519437048E-2</v>
      </c>
      <c r="BN227" s="760">
        <v>5.4429615683293076E-2</v>
      </c>
      <c r="BO227" s="760">
        <v>3.111799412530214E-2</v>
      </c>
      <c r="BP227" s="760">
        <v>3.2240781193072054E-2</v>
      </c>
      <c r="BQ227" s="760">
        <v>4.5132226140080611E-2</v>
      </c>
      <c r="BR227" s="760">
        <v>2.7924232954605888E-2</v>
      </c>
      <c r="BS227" s="760">
        <v>3.0994332162453953E-2</v>
      </c>
      <c r="BT227" s="760">
        <v>3.4642174787407498E-2</v>
      </c>
      <c r="BU227" s="760">
        <v>8.7119149690373821E-2</v>
      </c>
    </row>
    <row r="228" spans="2:73" x14ac:dyDescent="0.2">
      <c r="B228" s="1709"/>
      <c r="C228" s="759">
        <v>64</v>
      </c>
      <c r="D228" s="760">
        <v>3.6985279050270048E-2</v>
      </c>
      <c r="E228" s="760">
        <v>7.9848099534824746E-2</v>
      </c>
      <c r="F228" s="760">
        <v>2.9649180651911466E-2</v>
      </c>
      <c r="G228" s="760">
        <v>1.9209739497613842E-2</v>
      </c>
      <c r="H228" s="760">
        <v>4.9509397324056348E-2</v>
      </c>
      <c r="I228" s="760">
        <v>5.3865757050369334E-2</v>
      </c>
      <c r="J228" s="760">
        <v>4.2577494171712749E-2</v>
      </c>
      <c r="K228" s="760">
        <v>3.1845152413911837E-2</v>
      </c>
      <c r="L228" s="760">
        <v>2.9050467427384152E-2</v>
      </c>
      <c r="M228" s="760">
        <v>2.8426724625711497E-2</v>
      </c>
      <c r="N228" s="760">
        <v>1.5907636393740043E-2</v>
      </c>
      <c r="O228" s="760">
        <v>3.3674808320207195E-2</v>
      </c>
      <c r="P228" s="760">
        <v>5.2003222623358658E-2</v>
      </c>
      <c r="Q228" s="760">
        <v>7.4795763459413633E-2</v>
      </c>
      <c r="R228" s="760">
        <v>3.3040584303859921E-2</v>
      </c>
      <c r="S228" s="760">
        <v>6.8205868088667243E-2</v>
      </c>
      <c r="T228" s="760">
        <v>2.2589870946824409E-2</v>
      </c>
      <c r="U228" s="760">
        <v>3.2516245071383176E-2</v>
      </c>
      <c r="V228" s="760">
        <v>6.1796537682373476E-2</v>
      </c>
      <c r="W228" s="760">
        <v>4.9968177953255477E-2</v>
      </c>
      <c r="X228" s="760">
        <v>4.1760748657739377E-2</v>
      </c>
      <c r="Y228" s="760">
        <v>4.2997339105102617E-2</v>
      </c>
      <c r="Z228" s="760">
        <v>5.8650447155037755E-2</v>
      </c>
      <c r="AA228" s="760">
        <v>6.1541836013151219E-2</v>
      </c>
      <c r="AB228" s="760">
        <v>4.468942079203142E-2</v>
      </c>
      <c r="AC228" s="760">
        <v>4.8679243711014841E-2</v>
      </c>
      <c r="AD228" s="760">
        <v>7.1983612734920266E-2</v>
      </c>
      <c r="AE228" s="760">
        <v>5.3407169327247317E-2</v>
      </c>
      <c r="AF228" s="760">
        <v>3.1358832293743921E-2</v>
      </c>
      <c r="AG228" s="760">
        <v>3.2115580488533579E-2</v>
      </c>
      <c r="AH228" s="760">
        <v>4.4131888609565406E-2</v>
      </c>
      <c r="AI228" s="760">
        <v>2.8204635043392212E-2</v>
      </c>
      <c r="AJ228" s="760">
        <v>3.070856726472404E-2</v>
      </c>
      <c r="AK228" s="760">
        <v>3.2734537119867069E-2</v>
      </c>
      <c r="AL228" s="760">
        <v>8.6877800277821438E-2</v>
      </c>
      <c r="AM228" s="760">
        <v>3.8641129293702337E-2</v>
      </c>
      <c r="AN228" s="760">
        <v>7.8076206323021147E-2</v>
      </c>
      <c r="AO228" s="760">
        <v>2.9713798766465072E-2</v>
      </c>
      <c r="AP228" s="760">
        <v>1.8545579433409287E-2</v>
      </c>
      <c r="AQ228" s="760">
        <v>4.8204044513860289E-2</v>
      </c>
      <c r="AR228" s="760">
        <v>5.2458940650661479E-2</v>
      </c>
      <c r="AS228" s="760">
        <v>5.8579112815768664E-2</v>
      </c>
      <c r="AT228" s="760">
        <v>2.9951884460397427E-2</v>
      </c>
      <c r="AU228" s="760">
        <v>2.8941017242503975E-2</v>
      </c>
      <c r="AV228" s="760">
        <v>2.7959889353862621E-2</v>
      </c>
      <c r="AW228" s="760">
        <v>1.5682666623946684E-2</v>
      </c>
      <c r="AX228" s="760">
        <v>3.3581685725067034E-2</v>
      </c>
      <c r="AY228" s="760">
        <v>5.4520347382631229E-2</v>
      </c>
      <c r="AZ228" s="760">
        <v>7.4412519875352245E-2</v>
      </c>
      <c r="BA228" s="760">
        <v>3.4514783997344312E-2</v>
      </c>
      <c r="BB228" s="760">
        <v>6.8700726185950023E-2</v>
      </c>
      <c r="BC228" s="760">
        <v>2.2706735232846942E-2</v>
      </c>
      <c r="BD228" s="760">
        <v>3.2294908928849786E-2</v>
      </c>
      <c r="BE228" s="760">
        <v>6.1747260393474335E-2</v>
      </c>
      <c r="BF228" s="760">
        <v>4.9646564977827712E-2</v>
      </c>
      <c r="BG228" s="760">
        <v>4.169325267038726E-2</v>
      </c>
      <c r="BH228" s="760">
        <v>4.6086412147184896E-2</v>
      </c>
      <c r="BI228" s="760">
        <v>5.9581735797735291E-2</v>
      </c>
      <c r="BJ228" s="760">
        <v>6.0706092832728098E-2</v>
      </c>
      <c r="BK228" s="760">
        <v>4.6718647720857875E-2</v>
      </c>
      <c r="BL228" s="760">
        <v>4.8572599698155638E-2</v>
      </c>
      <c r="BM228" s="760">
        <v>7.1278018026766699E-2</v>
      </c>
      <c r="BN228" s="760">
        <v>5.4515254059229079E-2</v>
      </c>
      <c r="BO228" s="760">
        <v>3.1224031697363319E-2</v>
      </c>
      <c r="BP228" s="760">
        <v>3.2329441059426367E-2</v>
      </c>
      <c r="BQ228" s="760">
        <v>4.520690323760812E-2</v>
      </c>
      <c r="BR228" s="760">
        <v>2.8567790618467592E-2</v>
      </c>
      <c r="BS228" s="760">
        <v>3.1102302922456415E-2</v>
      </c>
      <c r="BT228" s="760">
        <v>3.4693312929228615E-2</v>
      </c>
      <c r="BU228" s="760">
        <v>8.6850460600425006E-2</v>
      </c>
    </row>
    <row r="229" spans="2:73" x14ac:dyDescent="0.2">
      <c r="B229" s="1709"/>
      <c r="C229" s="759">
        <v>65</v>
      </c>
      <c r="D229" s="760">
        <v>3.7001881324775887E-2</v>
      </c>
      <c r="E229" s="760">
        <v>7.9696867844449404E-2</v>
      </c>
      <c r="F229" s="760">
        <v>2.9776351477732277E-2</v>
      </c>
      <c r="G229" s="760">
        <v>1.9343494174658193E-2</v>
      </c>
      <c r="H229" s="760">
        <v>4.951814717260139E-2</v>
      </c>
      <c r="I229" s="760">
        <v>5.3958835328063781E-2</v>
      </c>
      <c r="J229" s="760">
        <v>4.2842482542600591E-2</v>
      </c>
      <c r="K229" s="760">
        <v>3.193857339170636E-2</v>
      </c>
      <c r="L229" s="760">
        <v>2.9186650017836824E-2</v>
      </c>
      <c r="M229" s="760">
        <v>2.8572425858351957E-2</v>
      </c>
      <c r="N229" s="760">
        <v>1.6221843303290795E-2</v>
      </c>
      <c r="O229" s="760">
        <v>3.3740158248803054E-2</v>
      </c>
      <c r="P229" s="760">
        <v>5.2124694861841236E-2</v>
      </c>
      <c r="Q229" s="760">
        <v>7.4874575652642994E-2</v>
      </c>
      <c r="R229" s="760">
        <v>3.3115643527613869E-2</v>
      </c>
      <c r="S229" s="760">
        <v>6.8232288415797093E-2</v>
      </c>
      <c r="T229" s="760">
        <v>2.282446097758406E-2</v>
      </c>
      <c r="U229" s="760">
        <v>3.2599433573716308E-2</v>
      </c>
      <c r="V229" s="760">
        <v>6.1614915247983681E-2</v>
      </c>
      <c r="W229" s="760">
        <v>4.996971956036278E-2</v>
      </c>
      <c r="X229" s="760">
        <v>4.1886016848788898E-2</v>
      </c>
      <c r="Y229" s="760">
        <v>4.3073118433552438E-2</v>
      </c>
      <c r="Z229" s="760">
        <v>5.8672393813894885E-2</v>
      </c>
      <c r="AA229" s="760">
        <v>6.1670446403921497E-2</v>
      </c>
      <c r="AB229" s="760">
        <v>4.4769891673396289E-2</v>
      </c>
      <c r="AC229" s="760">
        <v>4.869822565535431E-2</v>
      </c>
      <c r="AD229" s="760">
        <v>7.1954192740045997E-2</v>
      </c>
      <c r="AE229" s="760">
        <v>5.3507268252282136E-2</v>
      </c>
      <c r="AF229" s="760">
        <v>3.1459662667190802E-2</v>
      </c>
      <c r="AG229" s="760">
        <v>3.2204915789626032E-2</v>
      </c>
      <c r="AH229" s="760">
        <v>4.4220862781812587E-2</v>
      </c>
      <c r="AI229" s="760">
        <v>2.8834272315526821E-2</v>
      </c>
      <c r="AJ229" s="760">
        <v>3.0819355655441472E-2</v>
      </c>
      <c r="AK229" s="760">
        <v>3.281443644244586E-2</v>
      </c>
      <c r="AL229" s="760">
        <v>8.6616882163709663E-2</v>
      </c>
      <c r="AM229" s="760">
        <v>3.8632142837636829E-2</v>
      </c>
      <c r="AN229" s="760">
        <v>7.7952485416981965E-2</v>
      </c>
      <c r="AO229" s="760">
        <v>2.9839994898964717E-2</v>
      </c>
      <c r="AP229" s="760">
        <v>1.8689475694529722E-2</v>
      </c>
      <c r="AQ229" s="760">
        <v>4.8230395844663709E-2</v>
      </c>
      <c r="AR229" s="760">
        <v>5.2573541129808055E-2</v>
      </c>
      <c r="AS229" s="760">
        <v>5.8599865656829619E-2</v>
      </c>
      <c r="AT229" s="760">
        <v>3.0074259272542703E-2</v>
      </c>
      <c r="AU229" s="760">
        <v>2.9078871499485404E-2</v>
      </c>
      <c r="AV229" s="760">
        <v>2.8112712212502666E-2</v>
      </c>
      <c r="AW229" s="760">
        <v>1.6000119832368931E-2</v>
      </c>
      <c r="AX229" s="760">
        <v>3.3648481897328386E-2</v>
      </c>
      <c r="AY229" s="760">
        <v>5.4603283106569478E-2</v>
      </c>
      <c r="AZ229" s="760">
        <v>7.4497227216245632E-2</v>
      </c>
      <c r="BA229" s="760">
        <v>3.4567053683545401E-2</v>
      </c>
      <c r="BB229" s="760">
        <v>6.8719529733254792E-2</v>
      </c>
      <c r="BC229" s="760">
        <v>2.2939557261311805E-2</v>
      </c>
      <c r="BD229" s="760">
        <v>3.2381479475658281E-2</v>
      </c>
      <c r="BE229" s="760">
        <v>6.1566388656721927E-2</v>
      </c>
      <c r="BF229" s="760">
        <v>4.9653200724434354E-2</v>
      </c>
      <c r="BG229" s="760">
        <v>4.1819552043701691E-2</v>
      </c>
      <c r="BH229" s="760">
        <v>4.6117048862373E-2</v>
      </c>
      <c r="BI229" s="760">
        <v>5.9589509403098262E-2</v>
      </c>
      <c r="BJ229" s="760">
        <v>6.0847459681861338E-2</v>
      </c>
      <c r="BK229" s="760">
        <v>4.6767887422486165E-2</v>
      </c>
      <c r="BL229" s="760">
        <v>4.85958777529234E-2</v>
      </c>
      <c r="BM229" s="760">
        <v>7.1256773772993665E-2</v>
      </c>
      <c r="BN229" s="760">
        <v>5.4598370966284282E-2</v>
      </c>
      <c r="BO229" s="760">
        <v>3.1326922413029923E-2</v>
      </c>
      <c r="BP229" s="760">
        <v>3.2415495239342729E-2</v>
      </c>
      <c r="BQ229" s="760">
        <v>4.5279385945468542E-2</v>
      </c>
      <c r="BR229" s="760">
        <v>2.919205853797191E-2</v>
      </c>
      <c r="BS229" s="760">
        <v>3.1207069905544449E-2</v>
      </c>
      <c r="BT229" s="760">
        <v>3.4742968388471462E-2</v>
      </c>
      <c r="BU229" s="760">
        <v>8.658995443209494E-2</v>
      </c>
    </row>
    <row r="230" spans="2:73" x14ac:dyDescent="0.2">
      <c r="B230" s="1709"/>
      <c r="C230" s="759">
        <v>66</v>
      </c>
      <c r="D230" s="760">
        <v>3.7017883414261821E-2</v>
      </c>
      <c r="E230" s="760">
        <v>7.955013075063766E-2</v>
      </c>
      <c r="F230" s="760">
        <v>2.9899795109117333E-2</v>
      </c>
      <c r="G230" s="760">
        <v>1.9473314708785106E-2</v>
      </c>
      <c r="H230" s="760">
        <v>4.952655699446451E-2</v>
      </c>
      <c r="I230" s="760">
        <v>5.4049198758772121E-2</v>
      </c>
      <c r="J230" s="760">
        <v>4.3099614428205202E-2</v>
      </c>
      <c r="K230" s="760">
        <v>3.2029268524556009E-2</v>
      </c>
      <c r="L230" s="760">
        <v>2.9318826453896607E-2</v>
      </c>
      <c r="M230" s="760">
        <v>2.8713835473688443E-2</v>
      </c>
      <c r="N230" s="760">
        <v>1.6530052371205528E-2</v>
      </c>
      <c r="O230" s="760">
        <v>3.380362248448443E-2</v>
      </c>
      <c r="P230" s="760">
        <v>5.2242589059833699E-2</v>
      </c>
      <c r="Q230" s="760">
        <v>7.4951103135572961E-2</v>
      </c>
      <c r="R230" s="760">
        <v>3.3188523405246251E-2</v>
      </c>
      <c r="S230" s="760">
        <v>6.8257994034328862E-2</v>
      </c>
      <c r="T230" s="760">
        <v>2.3052106022298124E-2</v>
      </c>
      <c r="U230" s="760">
        <v>3.2680208072798811E-2</v>
      </c>
      <c r="V230" s="760">
        <v>6.1438713707271608E-2</v>
      </c>
      <c r="W230" s="760">
        <v>4.9971120180219541E-2</v>
      </c>
      <c r="X230" s="760">
        <v>4.2007601674988404E-2</v>
      </c>
      <c r="Y230" s="760">
        <v>4.3146704657511137E-2</v>
      </c>
      <c r="Z230" s="760">
        <v>5.8693597866068759E-2</v>
      </c>
      <c r="AA230" s="760">
        <v>6.1795275490036161E-2</v>
      </c>
      <c r="AB230" s="760">
        <v>4.4848025905903199E-2</v>
      </c>
      <c r="AC230" s="760">
        <v>4.8716688632171934E-2</v>
      </c>
      <c r="AD230" s="760">
        <v>7.1925574660102409E-2</v>
      </c>
      <c r="AE230" s="760">
        <v>5.3604441477937526E-2</v>
      </c>
      <c r="AF230" s="760">
        <v>3.1557541146742363E-2</v>
      </c>
      <c r="AG230" s="760">
        <v>3.2291653164275846E-2</v>
      </c>
      <c r="AH230" s="760">
        <v>4.4307240704904771E-2</v>
      </c>
      <c r="AI230" s="760">
        <v>2.9445306922247116E-2</v>
      </c>
      <c r="AJ230" s="760">
        <v>3.0926894329983634E-2</v>
      </c>
      <c r="AK230" s="760">
        <v>3.2892025363625788E-2</v>
      </c>
      <c r="AL230" s="760">
        <v>8.6363809709133488E-2</v>
      </c>
      <c r="AM230" s="760">
        <v>3.8623321043113057E-2</v>
      </c>
      <c r="AN230" s="760">
        <v>7.7832421378770666E-2</v>
      </c>
      <c r="AO230" s="760">
        <v>2.9962493682892388E-2</v>
      </c>
      <c r="AP230" s="760">
        <v>1.8829134105975864E-2</v>
      </c>
      <c r="AQ230" s="760">
        <v>4.8256016231910559E-2</v>
      </c>
      <c r="AR230" s="760">
        <v>5.2684780073861681E-2</v>
      </c>
      <c r="AS230" s="760">
        <v>5.8620081422912973E-2</v>
      </c>
      <c r="AT230" s="760">
        <v>3.0193038591401766E-2</v>
      </c>
      <c r="AU230" s="760">
        <v>2.921266953172208E-2</v>
      </c>
      <c r="AV230" s="760">
        <v>2.8261030079296701E-2</v>
      </c>
      <c r="AW230" s="760">
        <v>1.6311508670364905E-2</v>
      </c>
      <c r="AX230" s="760">
        <v>3.3713350897710326E-2</v>
      </c>
      <c r="AY230" s="760">
        <v>5.4683795083731113E-2</v>
      </c>
      <c r="AZ230" s="760">
        <v>7.4579474894623132E-2</v>
      </c>
      <c r="BA230" s="760">
        <v>3.4617804722461898E-2</v>
      </c>
      <c r="BB230" s="760">
        <v>6.8737847305209154E-2</v>
      </c>
      <c r="BC230" s="760">
        <v>2.3165487240899285E-2</v>
      </c>
      <c r="BD230" s="760">
        <v>3.2465533569147498E-2</v>
      </c>
      <c r="BE230" s="760">
        <v>6.1390913922758639E-2</v>
      </c>
      <c r="BF230" s="760">
        <v>4.9659559783383989E-2</v>
      </c>
      <c r="BG230" s="760">
        <v>4.1942137115668743E-2</v>
      </c>
      <c r="BH230" s="760">
        <v>4.6146686754692912E-2</v>
      </c>
      <c r="BI230" s="760">
        <v>5.9596991216090522E-2</v>
      </c>
      <c r="BJ230" s="760">
        <v>6.0984662048991778E-2</v>
      </c>
      <c r="BK230" s="760">
        <v>4.6815716928491735E-2</v>
      </c>
      <c r="BL230" s="760">
        <v>4.861839634332954E-2</v>
      </c>
      <c r="BM230" s="760">
        <v>7.1236190095076646E-2</v>
      </c>
      <c r="BN230" s="760">
        <v>5.4679070993027601E-2</v>
      </c>
      <c r="BO230" s="760">
        <v>3.142679913547064E-2</v>
      </c>
      <c r="BP230" s="760">
        <v>3.2499049632379373E-2</v>
      </c>
      <c r="BQ230" s="760">
        <v>4.534976579817851E-2</v>
      </c>
      <c r="BR230" s="760">
        <v>2.9797880130874255E-2</v>
      </c>
      <c r="BS230" s="760">
        <v>3.1308768016383937E-2</v>
      </c>
      <c r="BT230" s="760">
        <v>3.4791202178404035E-2</v>
      </c>
      <c r="BU230" s="760">
        <v>8.6337280960641527E-2</v>
      </c>
    </row>
    <row r="231" spans="2:73" x14ac:dyDescent="0.2">
      <c r="B231" s="1709"/>
      <c r="C231" s="759">
        <v>67</v>
      </c>
      <c r="D231" s="760">
        <v>3.7033321662072405E-2</v>
      </c>
      <c r="E231" s="760">
        <v>7.9407698366406709E-2</v>
      </c>
      <c r="F231" s="760">
        <v>3.0019662139895598E-2</v>
      </c>
      <c r="G231" s="760">
        <v>1.9599365045361195E-2</v>
      </c>
      <c r="H231" s="760">
        <v>4.9534646672518834E-2</v>
      </c>
      <c r="I231" s="760">
        <v>5.4136959234788229E-2</v>
      </c>
      <c r="J231" s="760">
        <v>4.3349225152765847E-2</v>
      </c>
      <c r="K231" s="760">
        <v>3.2117350039369219E-2</v>
      </c>
      <c r="L231" s="760">
        <v>2.9447163727191805E-2</v>
      </c>
      <c r="M231" s="760">
        <v>2.8851132935641566E-2</v>
      </c>
      <c r="N231" s="760">
        <v>1.683199495763521E-2</v>
      </c>
      <c r="O231" s="760">
        <v>3.3865277504197433E-2</v>
      </c>
      <c r="P231" s="760">
        <v>5.2357057552299802E-2</v>
      </c>
      <c r="Q231" s="760">
        <v>7.5025438938138622E-2</v>
      </c>
      <c r="R231" s="760">
        <v>3.325931366376067E-2</v>
      </c>
      <c r="S231" s="760">
        <v>6.828301064222364E-2</v>
      </c>
      <c r="T231" s="760">
        <v>2.3273097951637345E-2</v>
      </c>
      <c r="U231" s="760">
        <v>3.2758665848055646E-2</v>
      </c>
      <c r="V231" s="760">
        <v>6.1267703739016799E-2</v>
      </c>
      <c r="W231" s="760">
        <v>4.9972394570323209E-2</v>
      </c>
      <c r="X231" s="760">
        <v>4.212565778794386E-2</v>
      </c>
      <c r="Y231" s="760">
        <v>4.3218186190571828E-2</v>
      </c>
      <c r="Z231" s="760">
        <v>5.8714097615504057E-2</v>
      </c>
      <c r="AA231" s="760">
        <v>6.1916481810536661E-2</v>
      </c>
      <c r="AB231" s="760">
        <v>4.4923918901813797E-2</v>
      </c>
      <c r="AC231" s="760">
        <v>4.8734653502617853E-2</v>
      </c>
      <c r="AD231" s="760">
        <v>7.1897729817867351E-2</v>
      </c>
      <c r="AE231" s="760">
        <v>5.3698810090983207E-2</v>
      </c>
      <c r="AF231" s="760">
        <v>3.1652590810224979E-2</v>
      </c>
      <c r="AG231" s="760">
        <v>3.2375897613790894E-2</v>
      </c>
      <c r="AH231" s="760">
        <v>4.4391130185229777E-2</v>
      </c>
      <c r="AI231" s="760">
        <v>3.0038541750129655E-2</v>
      </c>
      <c r="AJ231" s="760">
        <v>3.1031319065021989E-2</v>
      </c>
      <c r="AK231" s="760">
        <v>3.2967394935688343E-2</v>
      </c>
      <c r="AL231" s="760">
        <v>8.6118248595907998E-2</v>
      </c>
      <c r="AM231" s="760">
        <v>3.8614669722589978E-2</v>
      </c>
      <c r="AN231" s="760">
        <v>7.7715861221241633E-2</v>
      </c>
      <c r="AO231" s="760">
        <v>3.008144399971413E-2</v>
      </c>
      <c r="AP231" s="760">
        <v>1.8964731705462645E-2</v>
      </c>
      <c r="AQ231" s="760">
        <v>4.8280934805831732E-2</v>
      </c>
      <c r="AR231" s="760">
        <v>5.2792797722752471E-2</v>
      </c>
      <c r="AS231" s="760">
        <v>5.863977649523755E-2</v>
      </c>
      <c r="AT231" s="760">
        <v>3.0308372714691112E-2</v>
      </c>
      <c r="AU231" s="760">
        <v>2.9342580489657211E-2</v>
      </c>
      <c r="AV231" s="760">
        <v>2.840503169612707E-2</v>
      </c>
      <c r="AW231" s="760">
        <v>1.6616561517231121E-2</v>
      </c>
      <c r="AX231" s="760">
        <v>3.3776370521616972E-2</v>
      </c>
      <c r="AY231" s="760">
        <v>5.4761985563347881E-2</v>
      </c>
      <c r="AZ231" s="760">
        <v>7.4659362948188646E-2</v>
      </c>
      <c r="BA231" s="760">
        <v>3.4667101880532902E-2</v>
      </c>
      <c r="BB231" s="760">
        <v>6.8755694701673864E-2</v>
      </c>
      <c r="BC231" s="760">
        <v>2.3384814583307323E-2</v>
      </c>
      <c r="BD231" s="760">
        <v>3.2547173211728841E-2</v>
      </c>
      <c r="BE231" s="760">
        <v>6.1220608463522508E-2</v>
      </c>
      <c r="BF231" s="760">
        <v>4.9665659308639087E-2</v>
      </c>
      <c r="BG231" s="760">
        <v>4.2061163890152686E-2</v>
      </c>
      <c r="BH231" s="760">
        <v>4.6175374655145651E-2</v>
      </c>
      <c r="BI231" s="760">
        <v>5.9604196658929798E-2</v>
      </c>
      <c r="BJ231" s="760">
        <v>6.1117875398887467E-2</v>
      </c>
      <c r="BK231" s="760">
        <v>4.6862193835377264E-2</v>
      </c>
      <c r="BL231" s="760">
        <v>4.864019168039202E-2</v>
      </c>
      <c r="BM231" s="760">
        <v>7.1216237223404644E-2</v>
      </c>
      <c r="BN231" s="760">
        <v>5.4757453387641819E-2</v>
      </c>
      <c r="BO231" s="760">
        <v>3.1523787718869878E-2</v>
      </c>
      <c r="BP231" s="760">
        <v>3.2580205133895701E-2</v>
      </c>
      <c r="BQ231" s="760">
        <v>4.5418129528362439E-2</v>
      </c>
      <c r="BR231" s="760">
        <v>3.0386051565395533E-2</v>
      </c>
      <c r="BS231" s="760">
        <v>3.1407525109815149E-2</v>
      </c>
      <c r="BT231" s="760">
        <v>3.4838072122107322E-2</v>
      </c>
      <c r="BU231" s="760">
        <v>8.6092106958544301E-2</v>
      </c>
    </row>
    <row r="232" spans="2:73" x14ac:dyDescent="0.2">
      <c r="B232" s="1709"/>
      <c r="C232" s="759">
        <v>68</v>
      </c>
      <c r="D232" s="760">
        <v>3.7048229351604567E-2</v>
      </c>
      <c r="E232" s="760">
        <v>7.9269390642083604E-2</v>
      </c>
      <c r="F232" s="760">
        <v>3.013609653985716E-2</v>
      </c>
      <c r="G232" s="760">
        <v>1.9721800817661173E-2</v>
      </c>
      <c r="H232" s="760">
        <v>4.9542434630927223E-2</v>
      </c>
      <c r="I232" s="760">
        <v>5.4222222975910173E-2</v>
      </c>
      <c r="J232" s="760">
        <v>4.3591632185747242E-2</v>
      </c>
      <c r="K232" s="760">
        <v>3.2202924507830577E-2</v>
      </c>
      <c r="L232" s="760">
        <v>2.9571820360788204E-2</v>
      </c>
      <c r="M232" s="760">
        <v>2.8984488551453413E-2</v>
      </c>
      <c r="N232" s="760">
        <v>1.7127502391444116E-2</v>
      </c>
      <c r="O232" s="760">
        <v>3.3925195965473831E-2</v>
      </c>
      <c r="P232" s="760">
        <v>5.2468244341222325E-2</v>
      </c>
      <c r="Q232" s="760">
        <v>7.5097671464615212E-2</v>
      </c>
      <c r="R232" s="760">
        <v>3.3328099412796908E-2</v>
      </c>
      <c r="S232" s="760">
        <v>6.8307362890076773E-2</v>
      </c>
      <c r="T232" s="760">
        <v>2.3487714126184889E-2</v>
      </c>
      <c r="U232" s="760">
        <v>3.2834899577827148E-2</v>
      </c>
      <c r="V232" s="760">
        <v>6.1101667664363424E-2</v>
      </c>
      <c r="W232" s="760">
        <v>4.9973555864304409E-2</v>
      </c>
      <c r="X232" s="760">
        <v>4.2240331726408398E-2</v>
      </c>
      <c r="Y232" s="760">
        <v>4.3287647191747602E-2</v>
      </c>
      <c r="Z232" s="760">
        <v>5.8733928784822531E-2</v>
      </c>
      <c r="AA232" s="760">
        <v>6.2034215630754286E-2</v>
      </c>
      <c r="AB232" s="760">
        <v>4.4997661312673687E-2</v>
      </c>
      <c r="AC232" s="760">
        <v>4.8752140001592892E-2</v>
      </c>
      <c r="AD232" s="760">
        <v>7.1870630641833744E-2</v>
      </c>
      <c r="AE232" s="760">
        <v>5.3790488998867847E-2</v>
      </c>
      <c r="AF232" s="760">
        <v>3.1744928321328469E-2</v>
      </c>
      <c r="AG232" s="760">
        <v>3.2457749171468375E-2</v>
      </c>
      <c r="AH232" s="760">
        <v>4.4472633419253338E-2</v>
      </c>
      <c r="AI232" s="760">
        <v>3.0614735188575493E-2</v>
      </c>
      <c r="AJ232" s="760">
        <v>3.1132758567315344E-2</v>
      </c>
      <c r="AK232" s="760">
        <v>3.3040632276550186E-2</v>
      </c>
      <c r="AL232" s="760">
        <v>8.5879881139699688E-2</v>
      </c>
      <c r="AM232" s="760">
        <v>3.8606192732909328E-2</v>
      </c>
      <c r="AN232" s="760">
        <v>7.7602659774540728E-2</v>
      </c>
      <c r="AO232" s="760">
        <v>3.0196988305648764E-2</v>
      </c>
      <c r="AP232" s="760">
        <v>1.9096436531531591E-2</v>
      </c>
      <c r="AQ232" s="760">
        <v>4.830517917559396E-2</v>
      </c>
      <c r="AR232" s="760">
        <v>5.2897727056625321E-2</v>
      </c>
      <c r="AS232" s="760">
        <v>5.8658966933537116E-2</v>
      </c>
      <c r="AT232" s="760">
        <v>3.0420404163582049E-2</v>
      </c>
      <c r="AU232" s="760">
        <v>2.9468764941786185E-2</v>
      </c>
      <c r="AV232" s="760">
        <v>2.8544896144989673E-2</v>
      </c>
      <c r="AW232" s="760">
        <v>1.6915108024517567E-2</v>
      </c>
      <c r="AX232" s="760">
        <v>3.3837614744489208E-2</v>
      </c>
      <c r="AY232" s="760">
        <v>5.4837951229415927E-2</v>
      </c>
      <c r="AZ232" s="760">
        <v>7.4736986503036285E-2</v>
      </c>
      <c r="BA232" s="760">
        <v>3.4715006276361482E-2</v>
      </c>
      <c r="BB232" s="760">
        <v>6.8773087218047424E-2</v>
      </c>
      <c r="BC232" s="760">
        <v>2.3597814366605352E-2</v>
      </c>
      <c r="BD232" s="760">
        <v>3.2626495500465369E-2</v>
      </c>
      <c r="BE232" s="760">
        <v>6.1055255978953893E-2</v>
      </c>
      <c r="BF232" s="760">
        <v>4.9671515145369938E-2</v>
      </c>
      <c r="BG232" s="760">
        <v>4.2176780182947571E-2</v>
      </c>
      <c r="BH232" s="760">
        <v>4.6203158284053192E-2</v>
      </c>
      <c r="BI232" s="760">
        <v>5.9611140148240871E-2</v>
      </c>
      <c r="BJ232" s="760">
        <v>6.1247265951245966E-2</v>
      </c>
      <c r="BK232" s="760">
        <v>4.6907372730419894E-2</v>
      </c>
      <c r="BL232" s="760">
        <v>4.8661297755845156E-2</v>
      </c>
      <c r="BM232" s="760">
        <v>7.1196887142471965E-2</v>
      </c>
      <c r="BN232" s="760">
        <v>5.4833612368428986E-2</v>
      </c>
      <c r="BO232" s="760">
        <v>3.1618007439031315E-2</v>
      </c>
      <c r="BP232" s="760">
        <v>3.2659057863253738E-2</v>
      </c>
      <c r="BQ232" s="760">
        <v>4.5484559365909449E-2</v>
      </c>
      <c r="BR232" s="760">
        <v>3.0957324890325433E-2</v>
      </c>
      <c r="BS232" s="760">
        <v>3.1503462414008476E-2</v>
      </c>
      <c r="BT232" s="760">
        <v>3.488363305479103E-2</v>
      </c>
      <c r="BU232" s="760">
        <v>8.5854115610498383E-2</v>
      </c>
    </row>
    <row r="233" spans="2:73" x14ac:dyDescent="0.2">
      <c r="B233" s="1709"/>
      <c r="C233" s="759">
        <v>69</v>
      </c>
      <c r="D233" s="760">
        <v>3.7062637017656774E-2</v>
      </c>
      <c r="E233" s="760">
        <v>7.9135036804983239E-2</v>
      </c>
      <c r="F233" s="760">
        <v>3.0249235823230691E-2</v>
      </c>
      <c r="G233" s="760">
        <v>1.9840769801123814E-2</v>
      </c>
      <c r="H233" s="760">
        <v>4.9549937958719426E-2</v>
      </c>
      <c r="I233" s="760">
        <v>5.4305090854074756E-2</v>
      </c>
      <c r="J233" s="760">
        <v>4.3827136210114359E-2</v>
      </c>
      <c r="K233" s="760">
        <v>3.2286093164089369E-2</v>
      </c>
      <c r="L233" s="760">
        <v>2.9692946871848758E-2</v>
      </c>
      <c r="M233" s="760">
        <v>2.9114063977433879E-2</v>
      </c>
      <c r="N233" s="760">
        <v>1.7416485234385659E-2</v>
      </c>
      <c r="O233" s="760">
        <v>3.3983446924839011E-2</v>
      </c>
      <c r="P233" s="760">
        <v>5.257628564854655E-2</v>
      </c>
      <c r="Q233" s="760">
        <v>7.51678847508781E-2</v>
      </c>
      <c r="R233" s="760">
        <v>3.3394961423210967E-2</v>
      </c>
      <c r="S233" s="760">
        <v>6.8331074422697036E-2</v>
      </c>
      <c r="T233" s="760">
        <v>2.3696218058672613E-2</v>
      </c>
      <c r="U233" s="760">
        <v>3.2908997555488151E-2</v>
      </c>
      <c r="V233" s="760">
        <v>6.0940398848916111E-2</v>
      </c>
      <c r="W233" s="760">
        <v>4.9974615757110374E-2</v>
      </c>
      <c r="X233" s="760">
        <v>4.2351762408286087E-2</v>
      </c>
      <c r="Y233" s="760">
        <v>4.3355167781588433E-2</v>
      </c>
      <c r="Z233" s="760">
        <v>5.8753124723586625E-2</v>
      </c>
      <c r="AA233" s="760">
        <v>6.2148619437346175E-2</v>
      </c>
      <c r="AB233" s="760">
        <v>4.5069339294895094E-2</v>
      </c>
      <c r="AC233" s="760">
        <v>4.8769166815046061E-2</v>
      </c>
      <c r="AD233" s="760">
        <v>7.1844250632670192E-2</v>
      </c>
      <c r="AE233" s="760">
        <v>5.3879587286695063E-2</v>
      </c>
      <c r="AF233" s="760">
        <v>3.1834664318532546E-2</v>
      </c>
      <c r="AG233" s="760">
        <v>3.2537303132378348E-2</v>
      </c>
      <c r="AH233" s="760">
        <v>4.4551847336010475E-2</v>
      </c>
      <c r="AI233" s="760">
        <v>3.117460405497563E-2</v>
      </c>
      <c r="AJ233" s="760">
        <v>3.1231334898421226E-2</v>
      </c>
      <c r="AK233" s="760">
        <v>3.3111820690573612E-2</v>
      </c>
      <c r="AL233" s="760">
        <v>8.5648405590559973E-2</v>
      </c>
      <c r="AM233" s="760">
        <v>3.859789231430466E-2</v>
      </c>
      <c r="AN233" s="760">
        <v>7.7492679247437302E-2</v>
      </c>
      <c r="AO233" s="760">
        <v>3.030926276554724E-2</v>
      </c>
      <c r="AP233" s="760">
        <v>1.9224408114789426E-2</v>
      </c>
      <c r="AQ233" s="760">
        <v>4.8328775529165036E-2</v>
      </c>
      <c r="AR233" s="760">
        <v>5.2999694225252414E-2</v>
      </c>
      <c r="AS233" s="760">
        <v>5.867766844542377E-2</v>
      </c>
      <c r="AT233" s="760">
        <v>3.0529268138514087E-2</v>
      </c>
      <c r="AU233" s="760">
        <v>2.9591375343447357E-2</v>
      </c>
      <c r="AV233" s="760">
        <v>2.8680793383722314E-2</v>
      </c>
      <c r="AW233" s="760">
        <v>1.7207058072365333E-2</v>
      </c>
      <c r="AX233" s="760">
        <v>3.3897153930852575E-2</v>
      </c>
      <c r="AY233" s="760">
        <v>5.4911783571469197E-2</v>
      </c>
      <c r="AZ233" s="760">
        <v>7.4812436035003316E-2</v>
      </c>
      <c r="BA233" s="760">
        <v>3.4761575636824471E-2</v>
      </c>
      <c r="BB233" s="760">
        <v>6.879003965142072E-2</v>
      </c>
      <c r="BC233" s="760">
        <v>2.3804747977431706E-2</v>
      </c>
      <c r="BD233" s="760">
        <v>3.2703592869214093E-2</v>
      </c>
      <c r="BE233" s="760">
        <v>6.0894651037460612E-2</v>
      </c>
      <c r="BF233" s="760">
        <v>4.967714194357753E-2</v>
      </c>
      <c r="BG233" s="760">
        <v>4.2289126118671971E-2</v>
      </c>
      <c r="BH233" s="760">
        <v>4.623008049018984E-2</v>
      </c>
      <c r="BI233" s="760">
        <v>5.9617835171998479E-2</v>
      </c>
      <c r="BJ233" s="760">
        <v>6.1372991243225039E-2</v>
      </c>
      <c r="BK233" s="760">
        <v>4.6951305383708064E-2</v>
      </c>
      <c r="BL233" s="760">
        <v>4.8681746506507695E-2</v>
      </c>
      <c r="BM233" s="760">
        <v>7.1178113463668868E-2</v>
      </c>
      <c r="BN233" s="760">
        <v>5.4907637414837174E-2</v>
      </c>
      <c r="BO233" s="760">
        <v>3.1709571394382463E-2</v>
      </c>
      <c r="BP233" s="760">
        <v>3.2735699387071326E-2</v>
      </c>
      <c r="BQ233" s="760">
        <v>4.5549133315534229E-2</v>
      </c>
      <c r="BR233" s="760">
        <v>3.1512410934257495E-2</v>
      </c>
      <c r="BS233" s="760">
        <v>3.1596694925922542E-2</v>
      </c>
      <c r="BT233" s="760">
        <v>3.4927937010831522E-2</v>
      </c>
      <c r="BU233" s="760">
        <v>8.5623005868062929E-2</v>
      </c>
    </row>
    <row r="234" spans="2:73" x14ac:dyDescent="0.2">
      <c r="B234" s="1709"/>
      <c r="C234" s="759">
        <v>70</v>
      </c>
      <c r="D234" s="760">
        <v>3.7076572722415602E-2</v>
      </c>
      <c r="E234" s="760">
        <v>7.9004474829821536E-2</v>
      </c>
      <c r="F234" s="760">
        <v>3.0359211246427709E-2</v>
      </c>
      <c r="G234" s="760">
        <v>1.9956412345279562E-2</v>
      </c>
      <c r="H234" s="760">
        <v>4.9557172521682125E-2</v>
      </c>
      <c r="I234" s="760">
        <v>5.4385658698430817E-2</v>
      </c>
      <c r="J234" s="760">
        <v>4.4056022126841787E-2</v>
      </c>
      <c r="K234" s="760">
        <v>3.2366952204239352E-2</v>
      </c>
      <c r="L234" s="760">
        <v>2.9810686211619419E-2</v>
      </c>
      <c r="M234" s="760">
        <v>2.9240012699309759E-2</v>
      </c>
      <c r="N234" s="760">
        <v>1.7698916560259681E-2</v>
      </c>
      <c r="O234" s="760">
        <v>3.40400960425431E-2</v>
      </c>
      <c r="P234" s="760">
        <v>5.2681310425904071E-2</v>
      </c>
      <c r="Q234" s="760">
        <v>7.5236158706828649E-2</v>
      </c>
      <c r="R234" s="760">
        <v>3.3459976386556178E-2</v>
      </c>
      <c r="S234" s="760">
        <v>6.835416791967508E-2</v>
      </c>
      <c r="T234" s="760">
        <v>2.3898860077393058E-2</v>
      </c>
      <c r="U234" s="760">
        <v>3.2981043899374063E-2</v>
      </c>
      <c r="V234" s="760">
        <v>6.0783701123774625E-2</v>
      </c>
      <c r="W234" s="760">
        <v>4.9975584668307427E-2</v>
      </c>
      <c r="X234" s="760">
        <v>4.2460081589883458E-2</v>
      </c>
      <c r="Y234" s="760">
        <v>4.3420824248798562E-2</v>
      </c>
      <c r="Z234" s="760">
        <v>5.8771716597336932E-2</v>
      </c>
      <c r="AA234" s="760">
        <v>6.2259828401372674E-2</v>
      </c>
      <c r="AB234" s="760">
        <v>4.5139034760016905E-2</v>
      </c>
      <c r="AC234" s="760">
        <v>4.8785751650827436E-2</v>
      </c>
      <c r="AD234" s="760">
        <v>7.1818564328837153E-2</v>
      </c>
      <c r="AE234" s="760">
        <v>5.3966208552401085E-2</v>
      </c>
      <c r="AF234" s="760">
        <v>3.192190377771853E-2</v>
      </c>
      <c r="AG234" s="760">
        <v>3.2614650277556834E-2</v>
      </c>
      <c r="AH234" s="760">
        <v>4.4628863915879169E-2</v>
      </c>
      <c r="AI234" s="760">
        <v>3.1718826304857783E-2</v>
      </c>
      <c r="AJ234" s="760">
        <v>3.1327163871437635E-2</v>
      </c>
      <c r="AK234" s="760">
        <v>3.3181039798094281E-2</v>
      </c>
      <c r="AL234" s="760">
        <v>8.5423535410524609E-2</v>
      </c>
      <c r="AM234" s="760">
        <v>3.8589769376278449E-2</v>
      </c>
      <c r="AN234" s="760">
        <v>7.7385788812539547E-2</v>
      </c>
      <c r="AO234" s="760">
        <v>3.0418397422769194E-2</v>
      </c>
      <c r="AP234" s="760">
        <v>1.9348797945508922E-2</v>
      </c>
      <c r="AQ234" s="760">
        <v>4.8351748725184551E-2</v>
      </c>
      <c r="AR234" s="760">
        <v>5.3098818950145343E-2</v>
      </c>
      <c r="AS234" s="760">
        <v>5.8695896362928046E-2</v>
      </c>
      <c r="AT234" s="760">
        <v>3.0635092946925235E-2</v>
      </c>
      <c r="AU234" s="760">
        <v>2.9710556482715811E-2</v>
      </c>
      <c r="AV234" s="760">
        <v>2.881288475470356E-2</v>
      </c>
      <c r="AW234" s="760">
        <v>1.7492384808214911E-2</v>
      </c>
      <c r="AX234" s="760">
        <v>3.3955055031554382E-2</v>
      </c>
      <c r="AY234" s="760">
        <v>5.4983569225941942E-2</v>
      </c>
      <c r="AZ234" s="760">
        <v>7.4885797617867844E-2</v>
      </c>
      <c r="BA234" s="760">
        <v>3.4806864531660375E-2</v>
      </c>
      <c r="BB234" s="760">
        <v>6.8806566308390327E-2</v>
      </c>
      <c r="BC234" s="760">
        <v>2.4005863757529999E-2</v>
      </c>
      <c r="BD234" s="760">
        <v>3.277855332181101E-2</v>
      </c>
      <c r="BE234" s="760">
        <v>6.0738598528101484E-2</v>
      </c>
      <c r="BF234" s="760">
        <v>4.968255326080584E-2</v>
      </c>
      <c r="BG234" s="760">
        <v>4.2398334594564213E-2</v>
      </c>
      <c r="BH234" s="760">
        <v>4.6256181468636415E-2</v>
      </c>
      <c r="BI234" s="760">
        <v>5.9624294359710728E-2</v>
      </c>
      <c r="BJ234" s="760">
        <v>6.1495200654576365E-2</v>
      </c>
      <c r="BK234" s="760">
        <v>4.6994040925520508E-2</v>
      </c>
      <c r="BL234" s="760">
        <v>4.8701567964426928E-2</v>
      </c>
      <c r="BM234" s="760">
        <v>7.1159891308979484E-2</v>
      </c>
      <c r="BN234" s="760">
        <v>5.4979613540256711E-2</v>
      </c>
      <c r="BO234" s="760">
        <v>3.1798586879601354E-2</v>
      </c>
      <c r="BP234" s="760">
        <v>3.2810216936430381E-2</v>
      </c>
      <c r="BQ234" s="760">
        <v>4.5611925414536847E-2</v>
      </c>
      <c r="BR234" s="760">
        <v>3.2051981991906286E-2</v>
      </c>
      <c r="BS234" s="760">
        <v>3.1687331780951844E-2</v>
      </c>
      <c r="BT234" s="760">
        <v>3.4971033396894446E-2</v>
      </c>
      <c r="BU234" s="760">
        <v>8.5398491768482687E-2</v>
      </c>
    </row>
    <row r="235" spans="2:73" x14ac:dyDescent="0.2">
      <c r="B235" s="1709"/>
      <c r="C235" s="759">
        <v>71</v>
      </c>
      <c r="D235" s="760">
        <v>3.7090062300395354E-2</v>
      </c>
      <c r="E235" s="760">
        <v>7.8877550938782459E-2</v>
      </c>
      <c r="F235" s="760">
        <v>3.0466148026017548E-2</v>
      </c>
      <c r="G235" s="760">
        <v>2.0068861783671066E-2</v>
      </c>
      <c r="H235" s="760">
        <v>4.9564153063779814E-2</v>
      </c>
      <c r="I235" s="760">
        <v>5.446401758198105E-2</v>
      </c>
      <c r="J235" s="760">
        <v>4.4278559998508271E-2</v>
      </c>
      <c r="K235" s="760">
        <v>3.2445593068497036E-2</v>
      </c>
      <c r="L235" s="760">
        <v>2.9925174183052627E-2</v>
      </c>
      <c r="M235" s="760">
        <v>2.9362480487621356E-2</v>
      </c>
      <c r="N235" s="760">
        <v>1.7974818461525599E-2</v>
      </c>
      <c r="O235" s="760">
        <v>3.4095205774522519E-2</v>
      </c>
      <c r="P235" s="760">
        <v>5.2783440825022065E-2</v>
      </c>
      <c r="Q235" s="760">
        <v>7.5302569344770642E-2</v>
      </c>
      <c r="R235" s="760">
        <v>3.3523217156935736E-2</v>
      </c>
      <c r="S235" s="760">
        <v>6.8376665134842529E-2</v>
      </c>
      <c r="T235" s="760">
        <v>2.4095877981979763E-2</v>
      </c>
      <c r="U235" s="760">
        <v>3.3051118755823783E-2</v>
      </c>
      <c r="V235" s="760">
        <v>6.0631388227856631E-2</v>
      </c>
      <c r="W235" s="760">
        <v>4.997647188619192E-2</v>
      </c>
      <c r="X235" s="760">
        <v>4.2565414294709836E-2</v>
      </c>
      <c r="Y235" s="760">
        <v>4.3484689247409891E-2</v>
      </c>
      <c r="Z235" s="760">
        <v>5.8789733559444723E-2</v>
      </c>
      <c r="AA235" s="760">
        <v>6.2367970811503026E-2</v>
      </c>
      <c r="AB235" s="760">
        <v>4.5206825610454748E-2</v>
      </c>
      <c r="AC235" s="760">
        <v>4.8801911303736567E-2</v>
      </c>
      <c r="AD235" s="760">
        <v>7.1793547271740366E-2</v>
      </c>
      <c r="AE235" s="760">
        <v>5.4050451221419715E-2</v>
      </c>
      <c r="AF235" s="760">
        <v>3.2006746350404791E-2</v>
      </c>
      <c r="AG235" s="760">
        <v>3.2689877091625963E-2</v>
      </c>
      <c r="AH235" s="760">
        <v>4.4703770487480421E-2</v>
      </c>
      <c r="AI235" s="760">
        <v>3.2248043543817051E-2</v>
      </c>
      <c r="AJ235" s="760">
        <v>3.1420355421716284E-2</v>
      </c>
      <c r="AK235" s="760">
        <v>3.3248365670579094E-2</v>
      </c>
      <c r="AL235" s="760">
        <v>8.520499854402197E-2</v>
      </c>
      <c r="AM235" s="760">
        <v>3.8581823738509158E-2</v>
      </c>
      <c r="AN235" s="760">
        <v>7.7281864214501672E-2</v>
      </c>
      <c r="AO235" s="760">
        <v>3.0524516394679457E-2</v>
      </c>
      <c r="AP235" s="760">
        <v>1.9469749917780721E-2</v>
      </c>
      <c r="AQ235" s="760">
        <v>4.8374122377591311E-2</v>
      </c>
      <c r="AR235" s="760">
        <v>5.319521490112944E-2</v>
      </c>
      <c r="AS235" s="760">
        <v>5.8713665625122369E-2</v>
      </c>
      <c r="AT235" s="760">
        <v>3.073800040454211E-2</v>
      </c>
      <c r="AU235" s="760">
        <v>2.9826445903688104E-2</v>
      </c>
      <c r="AV235" s="760">
        <v>2.8941323467006175E-2</v>
      </c>
      <c r="AW235" s="760">
        <v>1.7771110965494774E-2</v>
      </c>
      <c r="AX235" s="760">
        <v>3.4011381769795568E-2</v>
      </c>
      <c r="AY235" s="760">
        <v>5.505339029085099E-2</v>
      </c>
      <c r="AZ235" s="760">
        <v>7.4957153158767609E-2</v>
      </c>
      <c r="BA235" s="760">
        <v>3.485092458862904E-2</v>
      </c>
      <c r="BB235" s="760">
        <v>6.8822681014212295E-2</v>
      </c>
      <c r="BC235" s="760">
        <v>2.420139764524043E-2</v>
      </c>
      <c r="BD235" s="760">
        <v>3.2851460655938247E-2</v>
      </c>
      <c r="BE235" s="760">
        <v>6.0586913128189979E-2</v>
      </c>
      <c r="BF235" s="760">
        <v>4.9687761655100582E-2</v>
      </c>
      <c r="BG235" s="760">
        <v>4.2504531713499993E-2</v>
      </c>
      <c r="BH235" s="760">
        <v>4.628149895949929E-2</v>
      </c>
      <c r="BI235" s="760">
        <v>5.9630529546515154E-2</v>
      </c>
      <c r="BJ235" s="760">
        <v>6.1614035897973096E-2</v>
      </c>
      <c r="BK235" s="760">
        <v>4.7035626010364817E-2</v>
      </c>
      <c r="BL235" s="760">
        <v>4.8720790394204183E-2</v>
      </c>
      <c r="BM235" s="760">
        <v>7.1142197204522528E-2</v>
      </c>
      <c r="BN235" s="760">
        <v>5.504962154776738E-2</v>
      </c>
      <c r="BO235" s="760">
        <v>3.1885155733923032E-2</v>
      </c>
      <c r="BP235" s="760">
        <v>3.2882693617223957E-2</v>
      </c>
      <c r="BQ235" s="760">
        <v>4.5673005972380443E-2</v>
      </c>
      <c r="BR235" s="760">
        <v>3.2576674314063192E-2</v>
      </c>
      <c r="BS235" s="760">
        <v>3.1775476598537855E-2</v>
      </c>
      <c r="BT235" s="760">
        <v>3.5012969152359963E-2</v>
      </c>
      <c r="BU235" s="760">
        <v>8.5180301736383468E-2</v>
      </c>
    </row>
    <row r="236" spans="2:73" x14ac:dyDescent="0.2">
      <c r="B236" s="1709"/>
      <c r="C236" s="759">
        <v>72</v>
      </c>
      <c r="D236" s="760">
        <v>3.7103129576098404E-2</v>
      </c>
      <c r="E236" s="760">
        <v>7.8754119130055811E-2</v>
      </c>
      <c r="F236" s="760">
        <v>3.0570165569755448E-2</v>
      </c>
      <c r="G236" s="760">
        <v>2.0178244822275149E-2</v>
      </c>
      <c r="H236" s="760">
        <v>4.9570893299182073E-2</v>
      </c>
      <c r="I236" s="760">
        <v>5.4540254090883256E-2</v>
      </c>
      <c r="J236" s="760">
        <v>4.4495005934914955E-2</v>
      </c>
      <c r="K236" s="760">
        <v>3.2522102706969758E-2</v>
      </c>
      <c r="L236" s="760">
        <v>3.0036539836567844E-2</v>
      </c>
      <c r="M236" s="760">
        <v>2.9481605828805657E-2</v>
      </c>
      <c r="N236" s="760">
        <v>1.8244251157532032E-2</v>
      </c>
      <c r="O236" s="760">
        <v>3.4148835552440859E-2</v>
      </c>
      <c r="P236" s="760">
        <v>5.288279263233564E-2</v>
      </c>
      <c r="Q236" s="760">
        <v>7.5367188994506895E-2</v>
      </c>
      <c r="R236" s="760">
        <v>3.3584752976574039E-2</v>
      </c>
      <c r="S236" s="760">
        <v>6.8398586934563799E-2</v>
      </c>
      <c r="T236" s="760">
        <v>2.4287497685034909E-2</v>
      </c>
      <c r="U236" s="760">
        <v>3.3119298494862059E-2</v>
      </c>
      <c r="V236" s="760">
        <v>6.0483283273060406E-2</v>
      </c>
      <c r="W236" s="760">
        <v>4.9977285695050666E-2</v>
      </c>
      <c r="X236" s="760">
        <v>4.2667879213955873E-2</v>
      </c>
      <c r="Y236" s="760">
        <v>4.3546831984630385E-2</v>
      </c>
      <c r="Z236" s="760">
        <v>5.8807202907437794E-2</v>
      </c>
      <c r="AA236" s="760">
        <v>6.2473168479328933E-2</v>
      </c>
      <c r="AB236" s="760">
        <v>4.5272785961521622E-2</v>
      </c>
      <c r="AC236" s="760">
        <v>4.8817661715311989E-2</v>
      </c>
      <c r="AD236" s="760">
        <v>7.1769175970731069E-2</v>
      </c>
      <c r="AE236" s="760">
        <v>5.4132408842076041E-2</v>
      </c>
      <c r="AF236" s="760">
        <v>3.208928667939448E-2</v>
      </c>
      <c r="AG236" s="760">
        <v>3.2763065973130612E-2</v>
      </c>
      <c r="AH236" s="760">
        <v>4.477665000437514E-2</v>
      </c>
      <c r="AI236" s="760">
        <v>3.2762863356648797E-2</v>
      </c>
      <c r="AJ236" s="760">
        <v>3.1511013953346989E-2</v>
      </c>
      <c r="AK236" s="760">
        <v>3.3313870968936676E-2</v>
      </c>
      <c r="AL236" s="760">
        <v>8.499253669290896E-2</v>
      </c>
      <c r="AM236" s="760">
        <v>3.8574054333694763E-2</v>
      </c>
      <c r="AN236" s="760">
        <v>7.7180787400276341E-2</v>
      </c>
      <c r="AO236" s="760">
        <v>3.0627738085536427E-2</v>
      </c>
      <c r="AP236" s="760">
        <v>1.9587400750648687E-2</v>
      </c>
      <c r="AQ236" s="760">
        <v>4.8395918933688664E-2</v>
      </c>
      <c r="AR236" s="760">
        <v>5.3288990049017659E-2</v>
      </c>
      <c r="AS236" s="760">
        <v>5.8730990765885061E-2</v>
      </c>
      <c r="AT236" s="760">
        <v>3.0838106211801053E-2</v>
      </c>
      <c r="AU236" s="760">
        <v>2.9939174307647365E-2</v>
      </c>
      <c r="AV236" s="760">
        <v>2.9066255052678347E-2</v>
      </c>
      <c r="AW236" s="760">
        <v>1.8043297825035109E-2</v>
      </c>
      <c r="AX236" s="760">
        <v>3.4066194816552819E-2</v>
      </c>
      <c r="AY236" s="760">
        <v>5.5121324616226541E-2</v>
      </c>
      <c r="AZ236" s="760">
        <v>7.5026580621290195E-2</v>
      </c>
      <c r="BA236" s="760">
        <v>3.489380469111425E-2</v>
      </c>
      <c r="BB236" s="760">
        <v>6.883839712301465E-2</v>
      </c>
      <c r="BC236" s="760">
        <v>2.4391573804953826E-2</v>
      </c>
      <c r="BD236" s="760">
        <v>3.2922394677499245E-2</v>
      </c>
      <c r="BE236" s="760">
        <v>6.0439418788967414E-2</v>
      </c>
      <c r="BF236" s="760">
        <v>4.9692778769216295E-2</v>
      </c>
      <c r="BG236" s="760">
        <v>4.2607837188390896E-2</v>
      </c>
      <c r="BH236" s="760">
        <v>4.6306068429394776E-2</v>
      </c>
      <c r="BI236" s="760">
        <v>5.9636551831781404E-2</v>
      </c>
      <c r="BJ236" s="760">
        <v>6.1729631476941105E-2</v>
      </c>
      <c r="BK236" s="760">
        <v>4.7076104968856392E-2</v>
      </c>
      <c r="BL236" s="760">
        <v>4.8739440418754443E-2</v>
      </c>
      <c r="BM236" s="760">
        <v>7.1125008982966031E-2</v>
      </c>
      <c r="BN236" s="760">
        <v>5.511773826994304E-2</v>
      </c>
      <c r="BO236" s="760">
        <v>3.1969374665994144E-2</v>
      </c>
      <c r="BP236" s="760">
        <v>3.2953208613090146E-2</v>
      </c>
      <c r="BQ236" s="760">
        <v>4.5732441793561396E-2</v>
      </c>
      <c r="BR236" s="760">
        <v>3.3087090416480613E-2</v>
      </c>
      <c r="BS236" s="760">
        <v>3.1861227805381809E-2</v>
      </c>
      <c r="BT236" s="760">
        <v>3.5053788898141702E-2</v>
      </c>
      <c r="BU236" s="760">
        <v>8.496817788245048E-2</v>
      </c>
    </row>
    <row r="237" spans="2:73" x14ac:dyDescent="0.2">
      <c r="B237" s="1709"/>
      <c r="C237" s="759">
        <v>73</v>
      </c>
      <c r="D237" s="760">
        <v>3.7115796557669833E-2</v>
      </c>
      <c r="E237" s="760">
        <v>7.8634040733607025E-2</v>
      </c>
      <c r="F237" s="760">
        <v>3.0671377715022263E-2</v>
      </c>
      <c r="G237" s="760">
        <v>2.0284681907060342E-2</v>
      </c>
      <c r="H237" s="760">
        <v>4.9577405995861135E-2</v>
      </c>
      <c r="I237" s="760">
        <v>5.4614450577437967E-2</v>
      </c>
      <c r="J237" s="760">
        <v>4.4705602923668541E-2</v>
      </c>
      <c r="K237" s="760">
        <v>3.2596563829886627E-2</v>
      </c>
      <c r="L237" s="760">
        <v>3.0144905844579739E-2</v>
      </c>
      <c r="M237" s="760">
        <v>2.959752033273344E-2</v>
      </c>
      <c r="N237" s="760">
        <v>1.8507304204769204E-2</v>
      </c>
      <c r="O237" s="760">
        <v>3.420104195259821E-2</v>
      </c>
      <c r="P237" s="760">
        <v>5.2979475670952958E-2</v>
      </c>
      <c r="Q237" s="760">
        <v>7.5430086505892779E-2</v>
      </c>
      <c r="R237" s="760">
        <v>3.3644649686329853E-2</v>
      </c>
      <c r="S237" s="760">
        <v>6.8419953334807548E-2</v>
      </c>
      <c r="T237" s="760">
        <v>2.4473933834902262E-2</v>
      </c>
      <c r="U237" s="760">
        <v>3.318565589821465E-2</v>
      </c>
      <c r="V237" s="760">
        <v>6.0339218233163905E-2</v>
      </c>
      <c r="W237" s="760">
        <v>4.997803348761698E-2</v>
      </c>
      <c r="X237" s="760">
        <v>4.2767589080636492E-2</v>
      </c>
      <c r="Y237" s="760">
        <v>4.3607318399572437E-2</v>
      </c>
      <c r="Z237" s="760">
        <v>5.8824150225425642E-2</v>
      </c>
      <c r="AA237" s="760">
        <v>6.2575537118623403E-2</v>
      </c>
      <c r="AB237" s="760">
        <v>4.5336986350478892E-2</v>
      </c>
      <c r="AC237" s="760">
        <v>4.8833018028865416E-2</v>
      </c>
      <c r="AD237" s="760">
        <v>7.1745427868210587E-2</v>
      </c>
      <c r="AE237" s="760">
        <v>5.4212170362868628E-2</v>
      </c>
      <c r="AF237" s="760">
        <v>3.21696146934769E-2</v>
      </c>
      <c r="AG237" s="760">
        <v>3.2834295437110583E-2</v>
      </c>
      <c r="AH237" s="760">
        <v>4.4847581303097073E-2</v>
      </c>
      <c r="AI237" s="760">
        <v>3.3263861467953681E-2</v>
      </c>
      <c r="AJ237" s="760">
        <v>3.1599238663095663E-2</v>
      </c>
      <c r="AK237" s="760">
        <v>3.3377625082998241E-2</v>
      </c>
      <c r="AL237" s="760">
        <v>8.4785904604845364E-2</v>
      </c>
      <c r="AM237" s="760">
        <v>3.8566459378176932E-2</v>
      </c>
      <c r="AN237" s="760">
        <v>7.708244617043003E-2</v>
      </c>
      <c r="AO237" s="760">
        <v>3.0728175410268843E-2</v>
      </c>
      <c r="AP237" s="760">
        <v>1.970188038681564E-2</v>
      </c>
      <c r="AQ237" s="760">
        <v>4.8417159746247274E-2</v>
      </c>
      <c r="AR237" s="760">
        <v>5.3380246995940128E-2</v>
      </c>
      <c r="AS237" s="760">
        <v>5.8747885906002884E-2</v>
      </c>
      <c r="AT237" s="760">
        <v>3.0935520306904385E-2</v>
      </c>
      <c r="AU237" s="760">
        <v>3.0048865932739588E-2</v>
      </c>
      <c r="AV237" s="760">
        <v>2.9187817797979188E-2</v>
      </c>
      <c r="AW237" s="760">
        <v>1.8309036310732996E-2</v>
      </c>
      <c r="AX237" s="760">
        <v>3.4119551955965166E-2</v>
      </c>
      <c r="AY237" s="760">
        <v>5.5187446072476387E-2</v>
      </c>
      <c r="AZ237" s="760">
        <v>7.5094154236685862E-2</v>
      </c>
      <c r="BA237" s="760">
        <v>3.4935551159829048E-2</v>
      </c>
      <c r="BB237" s="760">
        <v>6.8853727528840558E-2</v>
      </c>
      <c r="BC237" s="760">
        <v>2.4576605239443383E-2</v>
      </c>
      <c r="BD237" s="760">
        <v>3.2991431405450466E-2</v>
      </c>
      <c r="BE237" s="760">
        <v>6.0295948241144481E-2</v>
      </c>
      <c r="BF237" s="760">
        <v>4.9697615406984363E-2</v>
      </c>
      <c r="BG237" s="760">
        <v>4.2708364719965974E-2</v>
      </c>
      <c r="BH237" s="760">
        <v>4.6329923237389492E-2</v>
      </c>
      <c r="BI237" s="760">
        <v>5.9642371632761426E-2</v>
      </c>
      <c r="BJ237" s="760">
        <v>6.1842115113644347E-2</v>
      </c>
      <c r="BK237" s="760">
        <v>4.7115519948499163E-2</v>
      </c>
      <c r="BL237" s="760">
        <v>4.8757543134613446E-2</v>
      </c>
      <c r="BM237" s="760">
        <v>7.1108305693965201E-2</v>
      </c>
      <c r="BN237" s="760">
        <v>5.518403679374595E-2</v>
      </c>
      <c r="BO237" s="760">
        <v>3.2051335557014893E-2</v>
      </c>
      <c r="BP237" s="760">
        <v>3.3021837380550423E-2</v>
      </c>
      <c r="BQ237" s="760">
        <v>4.579029638510268E-2</v>
      </c>
      <c r="BR237" s="760">
        <v>3.3583801221789944E-2</v>
      </c>
      <c r="BS237" s="760">
        <v>3.1944678937794402E-2</v>
      </c>
      <c r="BT237" s="760">
        <v>3.5093535074891546E-2</v>
      </c>
      <c r="BU237" s="760">
        <v>8.4761875309590895E-2</v>
      </c>
    </row>
    <row r="238" spans="2:73" x14ac:dyDescent="0.2">
      <c r="B238" s="1709"/>
      <c r="C238" s="759">
        <v>74</v>
      </c>
      <c r="D238" s="760">
        <v>3.7128083609411444E-2</v>
      </c>
      <c r="E238" s="760">
        <v>7.8517183992903083E-2</v>
      </c>
      <c r="F238" s="760">
        <v>3.0769892970258228E-2</v>
      </c>
      <c r="G238" s="760">
        <v>2.038828757140454E-2</v>
      </c>
      <c r="H238" s="760">
        <v>4.9583703051604422E-2</v>
      </c>
      <c r="I238" s="760">
        <v>5.4686685397749013E-2</v>
      </c>
      <c r="J238" s="760">
        <v>4.491058160881134E-2</v>
      </c>
      <c r="K238" s="760">
        <v>3.2669055143146775E-2</v>
      </c>
      <c r="L238" s="760">
        <v>3.025038885553033E-2</v>
      </c>
      <c r="M238" s="760">
        <v>2.9710349117573642E-2</v>
      </c>
      <c r="N238" s="760">
        <v>1.8764089408692008E-2</v>
      </c>
      <c r="O238" s="760">
        <v>3.4251878854440143E-2</v>
      </c>
      <c r="P238" s="760">
        <v>5.3073594172803995E-2</v>
      </c>
      <c r="Q238" s="760">
        <v>7.5491327439556111E-2</v>
      </c>
      <c r="R238" s="760">
        <v>3.3702969922283499E-2</v>
      </c>
      <c r="S238" s="760">
        <v>6.8440783536971583E-2</v>
      </c>
      <c r="T238" s="760">
        <v>2.4655390416297829E-2</v>
      </c>
      <c r="U238" s="760">
        <v>3.3250260339493298E-2</v>
      </c>
      <c r="V238" s="760">
        <v>6.0199033456875384E-2</v>
      </c>
      <c r="W238" s="760">
        <v>4.9978721864507802E-2</v>
      </c>
      <c r="X238" s="760">
        <v>4.2864651019237421E-2</v>
      </c>
      <c r="Y238" s="760">
        <v>4.3666211333091454E-2</v>
      </c>
      <c r="Z238" s="760">
        <v>5.8840599514012437E-2</v>
      </c>
      <c r="AA238" s="760">
        <v>6.26751867002866E-2</v>
      </c>
      <c r="AB238" s="760">
        <v>4.5399493933351076E-2</v>
      </c>
      <c r="AC238" s="760">
        <v>4.8847994640200953E-2</v>
      </c>
      <c r="AD238" s="760">
        <v>7.1722281305051094E-2</v>
      </c>
      <c r="AE238" s="760">
        <v>5.42898203927622E-2</v>
      </c>
      <c r="AF238" s="760">
        <v>3.2247815882700204E-2</v>
      </c>
      <c r="AG238" s="760">
        <v>3.2903640309606352E-2</v>
      </c>
      <c r="AH238" s="760">
        <v>4.4916639343923315E-2</v>
      </c>
      <c r="AI238" s="760">
        <v>3.3751583747322789E-2</v>
      </c>
      <c r="AJ238" s="760">
        <v>3.1685123843350649E-2</v>
      </c>
      <c r="AK238" s="760">
        <v>3.3439694270596787E-2</v>
      </c>
      <c r="AL238" s="760">
        <v>8.458486938130072E-2</v>
      </c>
      <c r="AM238" s="760">
        <v>3.8559036515283474E-2</v>
      </c>
      <c r="AN238" s="760">
        <v>7.6986733850527234E-2</v>
      </c>
      <c r="AO238" s="760">
        <v>3.0825936024038825E-2</v>
      </c>
      <c r="AP238" s="760">
        <v>1.9813312369638458E-2</v>
      </c>
      <c r="AQ238" s="760">
        <v>4.8437865140182446E-2</v>
      </c>
      <c r="AR238" s="760">
        <v>5.3469083284782393E-2</v>
      </c>
      <c r="AS238" s="760">
        <v>5.8764364748914222E-2</v>
      </c>
      <c r="AT238" s="760">
        <v>3.103034719694997E-2</v>
      </c>
      <c r="AU238" s="760">
        <v>3.0155638912885641E-2</v>
      </c>
      <c r="AV238" s="760">
        <v>2.9306143150501507E-2</v>
      </c>
      <c r="AW238" s="760">
        <v>1.8568439812120197E-2</v>
      </c>
      <c r="AX238" s="760">
        <v>3.417150824123838E-2</v>
      </c>
      <c r="AY238" s="760">
        <v>5.5251824798633553E-2</v>
      </c>
      <c r="AZ238" s="760">
        <v>7.5159944703707016E-2</v>
      </c>
      <c r="BA238" s="760">
        <v>3.4976207920114799E-2</v>
      </c>
      <c r="BB238" s="760">
        <v>6.8868684677318548E-2</v>
      </c>
      <c r="BC238" s="760">
        <v>2.4756694381482092E-2</v>
      </c>
      <c r="BD238" s="760">
        <v>3.3058643267149357E-2</v>
      </c>
      <c r="BE238" s="760">
        <v>6.0156342521451078E-2</v>
      </c>
      <c r="BF238" s="760">
        <v>4.9702281602630238E-2</v>
      </c>
      <c r="BG238" s="760">
        <v>4.2806222349806022E-2</v>
      </c>
      <c r="BH238" s="760">
        <v>4.6353094786900861E-2</v>
      </c>
      <c r="BI238" s="760">
        <v>5.9647998733752816E-2</v>
      </c>
      <c r="BJ238" s="760">
        <v>6.1951608148616222E-2</v>
      </c>
      <c r="BK238" s="760">
        <v>4.7153911044322205E-2</v>
      </c>
      <c r="BL238" s="760">
        <v>4.8775122217783462E-2</v>
      </c>
      <c r="BM238" s="760">
        <v>7.1092067521867364E-2</v>
      </c>
      <c r="BN238" s="760">
        <v>5.5248586671480027E-2</v>
      </c>
      <c r="BO238" s="760">
        <v>3.2131125743751543E-2</v>
      </c>
      <c r="BP238" s="760">
        <v>3.3088651836145289E-2</v>
      </c>
      <c r="BQ238" s="760">
        <v>4.5846630149884771E-2</v>
      </c>
      <c r="BR238" s="760">
        <v>3.4067348047440493E-2</v>
      </c>
      <c r="BS238" s="760">
        <v>3.2025918924612595E-2</v>
      </c>
      <c r="BT238" s="760">
        <v>3.513224807147064E-2</v>
      </c>
      <c r="BU238" s="760">
        <v>8.456116143424719E-2</v>
      </c>
    </row>
    <row r="239" spans="2:73" x14ac:dyDescent="0.2">
      <c r="B239" s="1709"/>
      <c r="C239" s="759">
        <v>75</v>
      </c>
      <c r="D239" s="760">
        <v>3.7140009605654223E-2</v>
      </c>
      <c r="E239" s="760">
        <v>7.840342367131159E-2</v>
      </c>
      <c r="F239" s="760">
        <v>3.0865814755972387E-2</v>
      </c>
      <c r="G239" s="760">
        <v>2.0489170764169007E-2</v>
      </c>
      <c r="H239" s="760">
        <v>4.9589795563200312E-2</v>
      </c>
      <c r="I239" s="760">
        <v>5.4757033134989808E-2</v>
      </c>
      <c r="J239" s="760">
        <v>4.5110161020318618E-2</v>
      </c>
      <c r="K239" s="760">
        <v>3.2739651569996253E-2</v>
      </c>
      <c r="L239" s="760">
        <v>3.0353099828222652E-2</v>
      </c>
      <c r="M239" s="760">
        <v>2.9820211172913114E-2</v>
      </c>
      <c r="N239" s="760">
        <v>1.9014735115029158E-2</v>
      </c>
      <c r="O239" s="760">
        <v>3.4301397589355576E-2</v>
      </c>
      <c r="P239" s="760">
        <v>5.3165247123531767E-2</v>
      </c>
      <c r="Q239" s="760">
        <v>7.5550974246461067E-2</v>
      </c>
      <c r="R239" s="760">
        <v>3.3759773299423923E-2</v>
      </c>
      <c r="S239" s="760">
        <v>6.8461095962446539E-2</v>
      </c>
      <c r="T239" s="760">
        <v>2.4832061326621968E-2</v>
      </c>
      <c r="U239" s="760">
        <v>3.3313177956504125E-2</v>
      </c>
      <c r="V239" s="760">
        <v>6.0062577205040268E-2</v>
      </c>
      <c r="W239" s="760">
        <v>4.9979356722203105E-2</v>
      </c>
      <c r="X239" s="760">
        <v>4.2959166872576393E-2</v>
      </c>
      <c r="Y239" s="760">
        <v>4.372357068902355E-2</v>
      </c>
      <c r="Z239" s="760">
        <v>5.8856573308871063E-2</v>
      </c>
      <c r="AA239" s="760">
        <v>6.2772221784593851E-2</v>
      </c>
      <c r="AB239" s="760">
        <v>4.5460372670196758E-2</v>
      </c>
      <c r="AC239" s="760">
        <v>4.8862605244415436E-2</v>
      </c>
      <c r="AD239" s="760">
        <v>7.1699715486501114E-2</v>
      </c>
      <c r="AE239" s="760">
        <v>5.4365439445537511E-2</v>
      </c>
      <c r="AF239" s="760">
        <v>3.2323971555614506E-2</v>
      </c>
      <c r="AG239" s="760">
        <v>3.2971171913946273E-2</v>
      </c>
      <c r="AH239" s="760">
        <v>4.4983895435670496E-2</v>
      </c>
      <c r="AI239" s="760">
        <v>3.4226548071192298E-2</v>
      </c>
      <c r="AJ239" s="760">
        <v>3.1768759165528238E-2</v>
      </c>
      <c r="AK239" s="760">
        <v>3.3500141795015148E-2</v>
      </c>
      <c r="AL239" s="760">
        <v>8.4389209809579757E-2</v>
      </c>
      <c r="AM239" s="760">
        <v>3.8551782935584589E-2</v>
      </c>
      <c r="AN239" s="760">
        <v>7.6893548981593618E-2</v>
      </c>
      <c r="AO239" s="760">
        <v>3.0921122553617453E-2</v>
      </c>
      <c r="AP239" s="760">
        <v>1.9921814199215016E-2</v>
      </c>
      <c r="AQ239" s="760">
        <v>4.8458054474294521E-2</v>
      </c>
      <c r="AR239" s="760">
        <v>5.3555591689103732E-2</v>
      </c>
      <c r="AS239" s="760">
        <v>5.878044057949805E-2</v>
      </c>
      <c r="AT239" s="760">
        <v>3.1122686268491018E-2</v>
      </c>
      <c r="AU239" s="760">
        <v>3.0259605616737018E-2</v>
      </c>
      <c r="AV239" s="760">
        <v>2.9421356103175089E-2</v>
      </c>
      <c r="AW239" s="760">
        <v>1.8821638406349761E-2</v>
      </c>
      <c r="AX239" s="760">
        <v>3.4222116141595427E-2</v>
      </c>
      <c r="AY239" s="760">
        <v>5.5314527432247074E-2</v>
      </c>
      <c r="AZ239" s="760">
        <v>7.5224019377561291E-2</v>
      </c>
      <c r="BA239" s="760">
        <v>3.5015816656153831E-2</v>
      </c>
      <c r="BB239" s="760">
        <v>6.8883280577794137E-2</v>
      </c>
      <c r="BC239" s="760">
        <v>2.4932033662327768E-2</v>
      </c>
      <c r="BD239" s="760">
        <v>3.3124099284362218E-2</v>
      </c>
      <c r="BE239" s="760">
        <v>6.002045052080196E-2</v>
      </c>
      <c r="BF239" s="760">
        <v>4.9706786683758386E-2</v>
      </c>
      <c r="BG239" s="760">
        <v>4.2901512790349594E-2</v>
      </c>
      <c r="BH239" s="760">
        <v>4.6375612664902865E-2</v>
      </c>
      <c r="BI239" s="760">
        <v>5.9653442331203621E-2</v>
      </c>
      <c r="BJ239" s="760">
        <v>6.2058225914383369E-2</v>
      </c>
      <c r="BK239" s="760">
        <v>4.7191316420228446E-2</v>
      </c>
      <c r="BL239" s="760">
        <v>4.8792200021004373E-2</v>
      </c>
      <c r="BM239" s="760">
        <v>7.1076275710007408E-2</v>
      </c>
      <c r="BN239" s="760">
        <v>5.5311454118713188E-2</v>
      </c>
      <c r="BO239" s="760">
        <v>3.22088282828914E-2</v>
      </c>
      <c r="BP239" s="760">
        <v>3.3153720535479714E-2</v>
      </c>
      <c r="BQ239" s="760">
        <v>4.5901500566914555E-2</v>
      </c>
      <c r="BR239" s="760">
        <v>3.4538244451590483E-2</v>
      </c>
      <c r="BS239" s="760">
        <v>3.2105032352004459E-2</v>
      </c>
      <c r="BT239" s="760">
        <v>3.5169966344491321E-2</v>
      </c>
      <c r="BU239" s="760">
        <v>8.4365815328320437E-2</v>
      </c>
    </row>
    <row r="240" spans="2:73" x14ac:dyDescent="0.2">
      <c r="B240" s="1709"/>
      <c r="C240" s="759">
        <v>76</v>
      </c>
      <c r="D240" s="760">
        <v>3.7151592068171535E-2</v>
      </c>
      <c r="E240" s="760">
        <v>7.8292640681894676E-2</v>
      </c>
      <c r="F240" s="760">
        <v>3.0959241642712021E-2</v>
      </c>
      <c r="G240" s="760">
        <v>2.058743515925876E-2</v>
      </c>
      <c r="H240" s="760">
        <v>4.9595693889474601E-2</v>
      </c>
      <c r="I240" s="760">
        <v>5.482556480916112E-2</v>
      </c>
      <c r="J240" s="760">
        <v>4.5304549257471294E-2</v>
      </c>
      <c r="K240" s="760">
        <v>3.2808424459629837E-2</v>
      </c>
      <c r="L240" s="760">
        <v>3.0453144347295513E-2</v>
      </c>
      <c r="M240" s="760">
        <v>2.99272197021061E-2</v>
      </c>
      <c r="N240" s="760">
        <v>1.925938162073626E-2</v>
      </c>
      <c r="O240" s="760">
        <v>3.4349647080396783E-2</v>
      </c>
      <c r="P240" s="760">
        <v>5.3254528582425742E-2</v>
      </c>
      <c r="Q240" s="760">
        <v>7.5609086436962292E-2</v>
      </c>
      <c r="R240" s="760">
        <v>3.381511658338221E-2</v>
      </c>
      <c r="S240" s="760">
        <v>6.8480908285913467E-2</v>
      </c>
      <c r="T240" s="760">
        <v>2.5004130926652213E-2</v>
      </c>
      <c r="U240" s="760">
        <v>3.3374471815708073E-2</v>
      </c>
      <c r="V240" s="760">
        <v>5.9929705211732687E-2</v>
      </c>
      <c r="W240" s="760">
        <v>4.9979943330933585E-2</v>
      </c>
      <c r="X240" s="760">
        <v>4.3051233507465092E-2</v>
      </c>
      <c r="Y240" s="760">
        <v>4.3779453587120765E-2</v>
      </c>
      <c r="Z240" s="760">
        <v>5.8872092789137298E-2</v>
      </c>
      <c r="AA240" s="760">
        <v>6.2866741832270145E-2</v>
      </c>
      <c r="AB240" s="760">
        <v>4.5519683499507302E-2</v>
      </c>
      <c r="AC240" s="760">
        <v>4.8876862879134952E-2</v>
      </c>
      <c r="AD240" s="760">
        <v>7.1677710448712961E-2</v>
      </c>
      <c r="AE240" s="760">
        <v>5.4439104169192953E-2</v>
      </c>
      <c r="AF240" s="760">
        <v>3.2398159079775057E-2</v>
      </c>
      <c r="AG240" s="760">
        <v>3.3036958248771731E-2</v>
      </c>
      <c r="AH240" s="760">
        <v>4.5049417445699014E-2</v>
      </c>
      <c r="AI240" s="760">
        <v>3.4689246052469702E-2</v>
      </c>
      <c r="AJ240" s="760">
        <v>3.1850229945286301E-2</v>
      </c>
      <c r="AK240" s="760">
        <v>3.3559028059850116E-2</v>
      </c>
      <c r="AL240" s="760">
        <v>8.4198715721783834E-2</v>
      </c>
      <c r="AM240" s="760">
        <v>3.8544695477604973E-2</v>
      </c>
      <c r="AN240" s="760">
        <v>7.6802795028666493E-2</v>
      </c>
      <c r="AO240" s="760">
        <v>3.1013832827516241E-2</v>
      </c>
      <c r="AP240" s="760">
        <v>2.0027497668426042E-2</v>
      </c>
      <c r="AQ240" s="760">
        <v>4.847774619849865E-2</v>
      </c>
      <c r="AR240" s="760">
        <v>5.3639860484813395E-2</v>
      </c>
      <c r="AS240" s="760">
        <v>5.8796126265407533E-2</v>
      </c>
      <c r="AT240" s="760">
        <v>3.1212632078815084E-2</v>
      </c>
      <c r="AU240" s="760">
        <v>3.036087296752088E-2</v>
      </c>
      <c r="AV240" s="760">
        <v>2.9533575556193181E-2</v>
      </c>
      <c r="AW240" s="760">
        <v>1.9068774215518669E-2</v>
      </c>
      <c r="AX240" s="760">
        <v>3.4271425680779455E-2</v>
      </c>
      <c r="AY240" s="760">
        <v>5.5375617322492854E-2</v>
      </c>
      <c r="AZ240" s="760">
        <v>7.5286442448486479E-2</v>
      </c>
      <c r="BA240" s="760">
        <v>3.5054416953292034E-2</v>
      </c>
      <c r="BB240" s="760">
        <v>6.889752681577721E-2</v>
      </c>
      <c r="BC240" s="760">
        <v>2.5102806055564253E-2</v>
      </c>
      <c r="BD240" s="760">
        <v>3.3187865250132065E-2</v>
      </c>
      <c r="BE240" s="760">
        <v>5.9888128554278053E-2</v>
      </c>
      <c r="BF240" s="760">
        <v>4.9711139328632692E-2</v>
      </c>
      <c r="BG240" s="760">
        <v>4.2994333733485268E-2</v>
      </c>
      <c r="BH240" s="760">
        <v>4.639750476963389E-2</v>
      </c>
      <c r="BI240" s="760">
        <v>5.9658711075138093E-2</v>
      </c>
      <c r="BJ240" s="760">
        <v>6.2162078084795125E-2</v>
      </c>
      <c r="BK240" s="760">
        <v>4.7227772421830405E-2</v>
      </c>
      <c r="BL240" s="760">
        <v>4.8808797663249415E-2</v>
      </c>
      <c r="BM240" s="760">
        <v>7.1060912490981787E-2</v>
      </c>
      <c r="BN240" s="760">
        <v>5.537270220001167E-2</v>
      </c>
      <c r="BO240" s="760">
        <v>3.2284522198083865E-2</v>
      </c>
      <c r="BP240" s="760">
        <v>3.3217108844185717E-2</v>
      </c>
      <c r="BQ240" s="760">
        <v>4.5954962359540774E-2</v>
      </c>
      <c r="BR240" s="760">
        <v>3.4996977947989505E-2</v>
      </c>
      <c r="BS240" s="760">
        <v>3.2182099711399514E-2</v>
      </c>
      <c r="BT240" s="760">
        <v>3.5206726529656285E-2</v>
      </c>
      <c r="BU240" s="760">
        <v>8.4175627085442573E-2</v>
      </c>
    </row>
    <row r="241" spans="2:73" x14ac:dyDescent="0.2">
      <c r="B241" s="1709"/>
      <c r="C241" s="759">
        <v>77</v>
      </c>
      <c r="D241" s="760">
        <v>3.7162847289052614E-2</v>
      </c>
      <c r="E241" s="760">
        <v>7.8184721739342544E-2</v>
      </c>
      <c r="F241" s="760">
        <v>3.1050267584020963E-2</v>
      </c>
      <c r="G241" s="760">
        <v>2.0683179447521516E-2</v>
      </c>
      <c r="H241" s="760">
        <v>4.9601407708773859E-2</v>
      </c>
      <c r="I241" s="760">
        <v>5.4892348074166319E-2</v>
      </c>
      <c r="J241" s="760">
        <v>4.5493944128823349E-2</v>
      </c>
      <c r="K241" s="760">
        <v>3.287544178346824E-2</v>
      </c>
      <c r="L241" s="760">
        <v>3.0550622920708204E-2</v>
      </c>
      <c r="M241" s="760">
        <v>3.003148244483711E-2</v>
      </c>
      <c r="N241" s="760">
        <v>1.9498177494414959E-2</v>
      </c>
      <c r="O241" s="760">
        <v>3.4396673973518199E-2</v>
      </c>
      <c r="P241" s="760">
        <v>5.3341527979480441E-2</v>
      </c>
      <c r="Q241" s="760">
        <v>7.5665720739966691E-2</v>
      </c>
      <c r="R241" s="760">
        <v>3.3869053851084407E-2</v>
      </c>
      <c r="S241" s="760">
        <v>6.850023746738132E-2</v>
      </c>
      <c r="T241" s="760">
        <v>2.5171774564973548E-2</v>
      </c>
      <c r="U241" s="760">
        <v>3.3434202068949759E-2</v>
      </c>
      <c r="V241" s="760">
        <v>5.9800280268716755E-2</v>
      </c>
      <c r="W241" s="760">
        <v>4.9980486403675917E-2</v>
      </c>
      <c r="X241" s="760">
        <v>4.3140943100646867E-2</v>
      </c>
      <c r="Y241" s="760">
        <v>4.3833914508002225E-2</v>
      </c>
      <c r="Z241" s="760">
        <v>5.8887177876565389E-2</v>
      </c>
      <c r="AA241" s="760">
        <v>6.2958841495800222E-2</v>
      </c>
      <c r="AB241" s="760">
        <v>4.5577484502370869E-2</v>
      </c>
      <c r="AC241" s="760">
        <v>4.8890779964506859E-2</v>
      </c>
      <c r="AD241" s="760">
        <v>7.1656247026002706E-2</v>
      </c>
      <c r="AE241" s="760">
        <v>5.4510887561337373E-2</v>
      </c>
      <c r="AF241" s="760">
        <v>3.2470452106693637E-2</v>
      </c>
      <c r="AG241" s="760">
        <v>3.3101064157852633E-2</v>
      </c>
      <c r="AH241" s="760">
        <v>4.511326999620624E-2</v>
      </c>
      <c r="AI241" s="760">
        <v>3.5140144648167837E-2</v>
      </c>
      <c r="AJ241" s="760">
        <v>3.1929617390791254E-2</v>
      </c>
      <c r="AK241" s="760">
        <v>3.3616410740562319E-2</v>
      </c>
      <c r="AL241" s="760">
        <v>8.4013187382485421E-2</v>
      </c>
      <c r="AM241" s="760">
        <v>3.8537770711996044E-2</v>
      </c>
      <c r="AN241" s="760">
        <v>7.671438010647802E-2</v>
      </c>
      <c r="AO241" s="760">
        <v>3.1104160102548128E-2</v>
      </c>
      <c r="AP241" s="760">
        <v>2.0130469179822308E-2</v>
      </c>
      <c r="AQ241" s="760">
        <v>4.8496957906940086E-2</v>
      </c>
      <c r="AR241" s="760">
        <v>5.3721973704806247E-2</v>
      </c>
      <c r="AS241" s="760">
        <v>5.8811434260503059E-2</v>
      </c>
      <c r="AT241" s="760">
        <v>3.1300274629160407E-2</v>
      </c>
      <c r="AU241" s="760">
        <v>3.0459542744643908E-2</v>
      </c>
      <c r="AV241" s="760">
        <v>2.9642914657915798E-2</v>
      </c>
      <c r="AW241" s="760">
        <v>1.9309997685823532E-2</v>
      </c>
      <c r="AX241" s="760">
        <v>3.4319484567597147E-2</v>
      </c>
      <c r="AY241" s="760">
        <v>5.5435154727934366E-2</v>
      </c>
      <c r="AZ241" s="760">
        <v>7.534727511044359E-2</v>
      </c>
      <c r="BA241" s="760">
        <v>3.5092046429530122E-2</v>
      </c>
      <c r="BB241" s="760">
        <v>6.8911434565584795E-2</v>
      </c>
      <c r="BC241" s="760">
        <v>2.5269185595503174E-2</v>
      </c>
      <c r="BD241" s="760">
        <v>3.325000389676358E-2</v>
      </c>
      <c r="BE241" s="760">
        <v>5.9759239952817067E-2</v>
      </c>
      <c r="BF241" s="760">
        <v>4.9715347618317862E-2</v>
      </c>
      <c r="BG241" s="760">
        <v>4.3084778139213409E-2</v>
      </c>
      <c r="BH241" s="760">
        <v>4.6418797427883129E-2</v>
      </c>
      <c r="BI241" s="760">
        <v>5.9663813107240227E-2</v>
      </c>
      <c r="BJ241" s="760">
        <v>6.2263269001738175E-2</v>
      </c>
      <c r="BK241" s="760">
        <v>4.7263313681474628E-2</v>
      </c>
      <c r="BL241" s="760">
        <v>4.8824935112146139E-2</v>
      </c>
      <c r="BM241" s="760">
        <v>7.1045961022355275E-2</v>
      </c>
      <c r="BN241" s="760">
        <v>5.5432391003284787E-2</v>
      </c>
      <c r="BO241" s="760">
        <v>3.2358282710914787E-2</v>
      </c>
      <c r="BP241" s="760">
        <v>3.3278879100892222E-2</v>
      </c>
      <c r="BQ241" s="760">
        <v>4.6007067652531486E-2</v>
      </c>
      <c r="BR241" s="760">
        <v>3.5444011599932823E-2</v>
      </c>
      <c r="BS241" s="760">
        <v>3.2257197631695211E-2</v>
      </c>
      <c r="BT241" s="760">
        <v>3.5242563545549999E-2</v>
      </c>
      <c r="BU241" s="760">
        <v>8.3990397214009249E-2</v>
      </c>
    </row>
    <row r="242" spans="2:73" x14ac:dyDescent="0.2">
      <c r="B242" s="1709"/>
      <c r="C242" s="759">
        <v>78</v>
      </c>
      <c r="D242" s="760">
        <v>3.7173790440708565E-2</v>
      </c>
      <c r="E242" s="760">
        <v>7.8079559032820933E-2</v>
      </c>
      <c r="F242" s="760">
        <v>3.113898214293509E-2</v>
      </c>
      <c r="G242" s="760">
        <v>2.0776497611842082E-2</v>
      </c>
      <c r="H242" s="760">
        <v>4.9606946071435898E-2</v>
      </c>
      <c r="I242" s="760">
        <v>5.4957447402997461E-2</v>
      </c>
      <c r="J242" s="760">
        <v>4.5678533751396078E-2</v>
      </c>
      <c r="K242" s="760">
        <v>3.2940768319831726E-2</v>
      </c>
      <c r="L242" s="760">
        <v>3.0645631260103334E-2</v>
      </c>
      <c r="M242" s="760">
        <v>3.013310198088992E-2</v>
      </c>
      <c r="N242" s="760">
        <v>1.9731276635832851E-2</v>
      </c>
      <c r="O242" s="760">
        <v>3.4442522760884664E-2</v>
      </c>
      <c r="P242" s="760">
        <v>5.3426330391464383E-2</v>
      </c>
      <c r="Q242" s="760">
        <v>7.5720931252782675E-2</v>
      </c>
      <c r="R242" s="760">
        <v>3.3921636641113917E-2</v>
      </c>
      <c r="S242" s="760">
        <v>6.8519099782979431E-2</v>
      </c>
      <c r="T242" s="760">
        <v>2.5335159076020686E-2</v>
      </c>
      <c r="U242" s="760">
        <v>3.3492426102603501E-2</v>
      </c>
      <c r="V242" s="760">
        <v>5.9674171832609924E-2</v>
      </c>
      <c r="W242" s="760">
        <v>4.9980990157306282E-2</v>
      </c>
      <c r="X242" s="760">
        <v>4.3228383406375581E-2</v>
      </c>
      <c r="Y242" s="760">
        <v>4.3887005430456982E-2</v>
      </c>
      <c r="Z242" s="760">
        <v>5.8901847326365608E-2</v>
      </c>
      <c r="AA242" s="760">
        <v>6.3048610892306955E-2</v>
      </c>
      <c r="AB242" s="760">
        <v>4.5633831056999696E-2</v>
      </c>
      <c r="AC242" s="760">
        <v>4.8904368340231041E-2</v>
      </c>
      <c r="AD242" s="760">
        <v>7.1635306818925049E-2</v>
      </c>
      <c r="AE242" s="760">
        <v>5.4580859171451834E-2</v>
      </c>
      <c r="AF242" s="760">
        <v>3.2540920782342386E-2</v>
      </c>
      <c r="AG242" s="760">
        <v>3.316355149181871E-2</v>
      </c>
      <c r="AH242" s="760">
        <v>4.517551464780456E-2</v>
      </c>
      <c r="AI242" s="760">
        <v>3.5579687654424319E-2</v>
      </c>
      <c r="AJ242" s="760">
        <v>3.2006998835203859E-2</v>
      </c>
      <c r="AK242" s="760">
        <v>3.3672344912178964E-2</v>
      </c>
      <c r="AL242" s="760">
        <v>8.3832434906021769E-2</v>
      </c>
      <c r="AM242" s="760">
        <v>3.8531005011720909E-2</v>
      </c>
      <c r="AN242" s="760">
        <v>7.6628216721327469E-2</v>
      </c>
      <c r="AO242" s="760">
        <v>3.1192193285079828E-2</v>
      </c>
      <c r="AP242" s="760">
        <v>2.0230830044270398E-2</v>
      </c>
      <c r="AQ242" s="760">
        <v>4.8515706387340707E-2</v>
      </c>
      <c r="AR242" s="760">
        <v>5.3802011377679593E-2</v>
      </c>
      <c r="AS242" s="760">
        <v>5.8826376610008113E-2</v>
      </c>
      <c r="AT242" s="760">
        <v>3.1385699621016672E-2</v>
      </c>
      <c r="AU242" s="760">
        <v>3.0555711867938928E-2</v>
      </c>
      <c r="AV242" s="760">
        <v>2.9749481125810773E-2</v>
      </c>
      <c r="AW242" s="760">
        <v>1.9545464615548402E-2</v>
      </c>
      <c r="AX242" s="760">
        <v>3.4366338318953416E-2</v>
      </c>
      <c r="AY242" s="760">
        <v>5.5493197000214378E-2</v>
      </c>
      <c r="AZ242" s="760">
        <v>7.5406575720423197E-2</v>
      </c>
      <c r="BA242" s="760">
        <v>3.5128740857151008E-2</v>
      </c>
      <c r="BB242" s="760">
        <v>6.8925014603079315E-2</v>
      </c>
      <c r="BC242" s="760">
        <v>2.5431337869885162E-2</v>
      </c>
      <c r="BD242" s="760">
        <v>3.3310575055209179E-2</v>
      </c>
      <c r="BE242" s="760">
        <v>5.9633654676248593E-2</v>
      </c>
      <c r="BF242" s="760">
        <v>4.9719419084182981E-2</v>
      </c>
      <c r="BG242" s="760">
        <v>4.3172934505761873E-2</v>
      </c>
      <c r="BH242" s="760">
        <v>4.6439515502815665E-2</v>
      </c>
      <c r="BI242" s="760">
        <v>5.9668756095899722E-2</v>
      </c>
      <c r="BJ242" s="760">
        <v>6.2361897980805603E-2</v>
      </c>
      <c r="BK242" s="760">
        <v>4.7297973216085198E-2</v>
      </c>
      <c r="BL242" s="760">
        <v>4.8840631259969847E-2</v>
      </c>
      <c r="BM242" s="760">
        <v>7.1031405327324215E-2</v>
      </c>
      <c r="BN242" s="760">
        <v>5.5490577803472885E-2</v>
      </c>
      <c r="BO242" s="760">
        <v>3.2430181456959639E-2</v>
      </c>
      <c r="BP242" s="760">
        <v>3.3339090772350977E-2</v>
      </c>
      <c r="BQ242" s="760">
        <v>4.6057866118848434E-2</v>
      </c>
      <c r="BR242" s="760">
        <v>3.5879785502631378E-2</v>
      </c>
      <c r="BS242" s="760">
        <v>3.2330399096801798E-2</v>
      </c>
      <c r="BT242" s="760">
        <v>3.5277510690477243E-2</v>
      </c>
      <c r="BU242" s="760">
        <v>8.380993605836573E-2</v>
      </c>
    </row>
    <row r="243" spans="2:73" x14ac:dyDescent="0.2">
      <c r="B243" s="1709"/>
      <c r="C243" s="759">
        <v>79</v>
      </c>
      <c r="D243" s="760">
        <v>3.7184435674485261E-2</v>
      </c>
      <c r="E243" s="760">
        <v>7.7977049918543706E-2</v>
      </c>
      <c r="F243" s="760">
        <v>3.1225470710983139E-2</v>
      </c>
      <c r="G243" s="760">
        <v>2.0867479186293947E-2</v>
      </c>
      <c r="H243" s="760">
        <v>4.9612317447729648E-2</v>
      </c>
      <c r="I243" s="760">
        <v>5.5020924261772963E-2</v>
      </c>
      <c r="J243" s="760">
        <v>4.5858497111755492E-2</v>
      </c>
      <c r="K243" s="760">
        <v>3.300446582769645E-2</v>
      </c>
      <c r="L243" s="760">
        <v>3.0738260544918461E-2</v>
      </c>
      <c r="M243" s="760">
        <v>3.0232176016102397E-2</v>
      </c>
      <c r="N243" s="760">
        <v>1.9958835936174202E-2</v>
      </c>
      <c r="O243" s="760">
        <v>3.4487235896766721E-2</v>
      </c>
      <c r="P243" s="760">
        <v>5.3509016798704012E-2</v>
      </c>
      <c r="Q243" s="760">
        <v>7.5774769582216406E-2</v>
      </c>
      <c r="R243" s="760">
        <v>3.3972914094525963E-2</v>
      </c>
      <c r="S243" s="760">
        <v>6.8537510854522532E-2</v>
      </c>
      <c r="T243" s="760">
        <v>2.5494443251991239E-2</v>
      </c>
      <c r="U243" s="760">
        <v>3.3549198679345915E-2</v>
      </c>
      <c r="V243" s="760">
        <v>5.9551255653955026E-2</v>
      </c>
      <c r="W243" s="760">
        <v>4.9981458366828102E-2</v>
      </c>
      <c r="X243" s="760">
        <v>4.3313638006905242E-2</v>
      </c>
      <c r="Y243" s="760">
        <v>4.3938775961428478E-2</v>
      </c>
      <c r="Z243" s="760">
        <v>5.8916118810476759E-2</v>
      </c>
      <c r="AA243" s="760">
        <v>6.3136135859224618E-2</v>
      </c>
      <c r="AB243" s="760">
        <v>4.5688775984199292E-2</v>
      </c>
      <c r="AC243" s="760">
        <v>4.8917639299888238E-2</v>
      </c>
      <c r="AD243" s="760">
        <v>7.1614872163226595E-2</v>
      </c>
      <c r="AE243" s="760">
        <v>5.4649085290856103E-2</v>
      </c>
      <c r="AF243" s="760">
        <v>3.2609631944220174E-2</v>
      </c>
      <c r="AG243" s="760">
        <v>3.3224479261978468E-2</v>
      </c>
      <c r="AH243" s="760">
        <v>4.5236210071305294E-2</v>
      </c>
      <c r="AI243" s="760">
        <v>3.6008297097565256E-2</v>
      </c>
      <c r="AJ243" s="760">
        <v>3.2082447954460802E-2</v>
      </c>
      <c r="AK243" s="760">
        <v>3.3726883172755517E-2</v>
      </c>
      <c r="AL243" s="760">
        <v>8.3656277703655801E-2</v>
      </c>
      <c r="AM243" s="760">
        <v>3.8524394610406354E-2</v>
      </c>
      <c r="AN243" s="760">
        <v>7.6544221528238587E-2</v>
      </c>
      <c r="AO243" s="760">
        <v>3.1278017145710102E-2</v>
      </c>
      <c r="AP243" s="760">
        <v>2.0328676762267239E-2</v>
      </c>
      <c r="AQ243" s="760">
        <v>4.8534007666897416E-2</v>
      </c>
      <c r="AR243" s="760">
        <v>5.3880049751578118E-2</v>
      </c>
      <c r="AS243" s="760">
        <v>5.8840964957072694E-2</v>
      </c>
      <c r="AT243" s="760">
        <v>3.1468988696589761E-2</v>
      </c>
      <c r="AU243" s="760">
        <v>3.0649472665429833E-2</v>
      </c>
      <c r="AV243" s="760">
        <v>2.985337754847972E-2</v>
      </c>
      <c r="AW243" s="760">
        <v>1.9775333791444138E-2</v>
      </c>
      <c r="AX243" s="760">
        <v>3.4412030375820857E-2</v>
      </c>
      <c r="AY243" s="760">
        <v>5.5549798754842339E-2</v>
      </c>
      <c r="AZ243" s="760">
        <v>7.5464399948841132E-2</v>
      </c>
      <c r="BA243" s="760">
        <v>3.5164534275334169E-2</v>
      </c>
      <c r="BB243" s="760">
        <v>6.8938277318414398E-2</v>
      </c>
      <c r="BC243" s="760">
        <v>2.5589420487029502E-2</v>
      </c>
      <c r="BD243" s="760">
        <v>3.3369635806169695E-2</v>
      </c>
      <c r="BE243" s="760">
        <v>5.9511248947153428E-2</v>
      </c>
      <c r="BF243" s="760">
        <v>4.9723360751221524E-2</v>
      </c>
      <c r="BG243" s="760">
        <v>4.3258887122439749E-2</v>
      </c>
      <c r="BH243" s="760">
        <v>4.6459682493200871E-2</v>
      </c>
      <c r="BI243" s="760">
        <v>5.9673547268496829E-2</v>
      </c>
      <c r="BJ243" s="760">
        <v>6.2458059597365612E-2</v>
      </c>
      <c r="BK243" s="760">
        <v>4.7331782518400756E-2</v>
      </c>
      <c r="BL243" s="760">
        <v>4.8855903993778371E-2</v>
      </c>
      <c r="BM243" s="760">
        <v>7.1017230239876605E-2</v>
      </c>
      <c r="BN243" s="760">
        <v>5.5547317216278591E-2</v>
      </c>
      <c r="BO243" s="760">
        <v>3.2500286687975777E-2</v>
      </c>
      <c r="BP243" s="760">
        <v>3.3397800600914129E-2</v>
      </c>
      <c r="BQ243" s="760">
        <v>4.6107405116892153E-2</v>
      </c>
      <c r="BR243" s="760">
        <v>3.6304718162519345E-2</v>
      </c>
      <c r="BS243" s="760">
        <v>3.2401773649523902E-2</v>
      </c>
      <c r="BT243" s="760">
        <v>3.5311599732896548E-2</v>
      </c>
      <c r="BU243" s="760">
        <v>8.3634063248765544E-2</v>
      </c>
    </row>
    <row r="244" spans="2:73" x14ac:dyDescent="0.2">
      <c r="B244" s="1709"/>
      <c r="C244" s="759">
        <v>80</v>
      </c>
      <c r="D244" s="760">
        <v>3.7194796209175651E-2</v>
      </c>
      <c r="E244" s="760">
        <v>7.78770966309279E-2</v>
      </c>
      <c r="F244" s="760">
        <v>3.1309814718978535E-2</v>
      </c>
      <c r="G244" s="760">
        <v>2.0956209500178291E-2</v>
      </c>
      <c r="H244" s="760">
        <v>4.9617529771687652E-2</v>
      </c>
      <c r="I244" s="760">
        <v>5.5082837273317198E-2</v>
      </c>
      <c r="J244" s="760">
        <v>4.6034004591336108E-2</v>
      </c>
      <c r="K244" s="760">
        <v>3.3066593210182793E-2</v>
      </c>
      <c r="L244" s="760">
        <v>3.08285976710998E-2</v>
      </c>
      <c r="M244" s="760">
        <v>3.0328797651463013E-2</v>
      </c>
      <c r="N244" s="760">
        <v>2.0181013426480154E-2</v>
      </c>
      <c r="O244" s="760">
        <v>3.4530853906500125E-2</v>
      </c>
      <c r="P244" s="760">
        <v>5.3589664324134256E-2</v>
      </c>
      <c r="Q244" s="760">
        <v>7.5827284977428633E-2</v>
      </c>
      <c r="R244" s="760">
        <v>3.4022933086785168E-2</v>
      </c>
      <c r="S244" s="760">
        <v>6.8555485677874062E-2</v>
      </c>
      <c r="T244" s="760">
        <v>2.5649778289173586E-2</v>
      </c>
      <c r="U244" s="760">
        <v>3.3604572072779781E-2</v>
      </c>
      <c r="V244" s="760">
        <v>5.943141342732905E-2</v>
      </c>
      <c r="W244" s="760">
        <v>4.9981894413488881E-2</v>
      </c>
      <c r="X244" s="760">
        <v>4.3396786547067467E-2</v>
      </c>
      <c r="Y244" s="760">
        <v>4.398927345901904E-2</v>
      </c>
      <c r="Z244" s="760">
        <v>5.8930008993923977E-2</v>
      </c>
      <c r="AA244" s="760">
        <v>6.3221498193924752E-2</v>
      </c>
      <c r="AB244" s="760">
        <v>4.5742369684316442E-2</v>
      </c>
      <c r="AC244" s="760">
        <v>4.8930603622798996E-2</v>
      </c>
      <c r="AD244" s="760">
        <v>7.1594926099726175E-2</v>
      </c>
      <c r="AE244" s="760">
        <v>5.4715629131150578E-2</v>
      </c>
      <c r="AF244" s="760">
        <v>3.2676649305926952E-2</v>
      </c>
      <c r="AG244" s="760">
        <v>3.3283903786448743E-2</v>
      </c>
      <c r="AH244" s="760">
        <v>4.5295412208544494E-2</v>
      </c>
      <c r="AI244" s="760">
        <v>3.6426374529149319E-2</v>
      </c>
      <c r="AJ244" s="760">
        <v>3.2156034971354552E-2</v>
      </c>
      <c r="AK244" s="760">
        <v>3.3780075762341211E-2</v>
      </c>
      <c r="AL244" s="760">
        <v>8.3484543960353319E-2</v>
      </c>
      <c r="AM244" s="760">
        <v>3.8517935650696389E-2</v>
      </c>
      <c r="AN244" s="760">
        <v>7.6462315102528766E-2</v>
      </c>
      <c r="AO244" s="760">
        <v>3.1361712526488006E-2</v>
      </c>
      <c r="AP244" s="760">
        <v>2.0424101288823993E-2</v>
      </c>
      <c r="AQ244" s="760">
        <v>4.8551877055013515E-2</v>
      </c>
      <c r="AR244" s="760">
        <v>5.3956161504151723E-2</v>
      </c>
      <c r="AS244" s="760">
        <v>5.8855210550469161E-2</v>
      </c>
      <c r="AT244" s="760">
        <v>3.1550219664445267E-2</v>
      </c>
      <c r="AU244" s="760">
        <v>3.0740913125481217E-2</v>
      </c>
      <c r="AV244" s="760">
        <v>2.9954701669794304E-2</v>
      </c>
      <c r="AW244" s="760">
        <v>1.9999765119310675E-2</v>
      </c>
      <c r="AX244" s="760">
        <v>3.445660221255431E-2</v>
      </c>
      <c r="AY244" s="760">
        <v>5.5605012030130796E-2</v>
      </c>
      <c r="AZ244" s="760">
        <v>7.5520800921496489E-2</v>
      </c>
      <c r="BA244" s="760">
        <v>3.5199459094542584E-2</v>
      </c>
      <c r="BB244" s="760">
        <v>6.8951232728718503E-2</v>
      </c>
      <c r="BC244" s="760">
        <v>2.5743583517891855E-2</v>
      </c>
      <c r="BD244" s="760">
        <v>3.3427240623233656E-2</v>
      </c>
      <c r="BE244" s="760">
        <v>5.9391904904877446E-2</v>
      </c>
      <c r="BF244" s="760">
        <v>4.9727179177583514E-2</v>
      </c>
      <c r="BG244" s="760">
        <v>4.3342716306415729E-2</v>
      </c>
      <c r="BH244" s="760">
        <v>4.6479320624817966E-2</v>
      </c>
      <c r="BI244" s="760">
        <v>5.9678193441167648E-2</v>
      </c>
      <c r="BJ244" s="760">
        <v>6.2551843954387287E-2</v>
      </c>
      <c r="BK244" s="760">
        <v>4.7364771642127046E-2</v>
      </c>
      <c r="BL244" s="760">
        <v>4.8870770260204921E-2</v>
      </c>
      <c r="BM244" s="760">
        <v>7.1003421354085106E-2</v>
      </c>
      <c r="BN244" s="760">
        <v>5.5602661342577964E-2</v>
      </c>
      <c r="BO244" s="760">
        <v>3.2568663461207459E-2</v>
      </c>
      <c r="BP244" s="760">
        <v>3.3455062744590425E-2</v>
      </c>
      <c r="BQ244" s="760">
        <v>4.6155729818912139E-2</v>
      </c>
      <c r="BR244" s="760">
        <v>3.6719207781399144E-2</v>
      </c>
      <c r="BS244" s="760">
        <v>3.2471387582695854E-2</v>
      </c>
      <c r="BT244" s="760">
        <v>3.5344860995931038E-2</v>
      </c>
      <c r="BU244" s="760">
        <v>8.3462607180138093E-2</v>
      </c>
    </row>
    <row r="245" spans="2:73" x14ac:dyDescent="0.2">
      <c r="B245" s="1709"/>
      <c r="C245" s="759">
        <v>81</v>
      </c>
      <c r="D245" s="760">
        <v>3.7204884410564354E-2</v>
      </c>
      <c r="E245" s="760">
        <v>7.7779606011233682E-2</v>
      </c>
      <c r="F245" s="760">
        <v>3.139209183916547E-2</v>
      </c>
      <c r="G245" s="760">
        <v>2.1042769907778647E-2</v>
      </c>
      <c r="H245" s="760">
        <v>4.9622590481226636E-2</v>
      </c>
      <c r="I245" s="760">
        <v>5.514324237094459E-2</v>
      </c>
      <c r="J245" s="760">
        <v>4.6205218458305719E-2</v>
      </c>
      <c r="K245" s="760">
        <v>3.3127206668393194E-2</v>
      </c>
      <c r="L245" s="760">
        <v>3.0916725485252705E-2</v>
      </c>
      <c r="M245" s="760">
        <v>3.0423055636290774E-2</v>
      </c>
      <c r="N245" s="760">
        <v>2.0397966822619296E-2</v>
      </c>
      <c r="O245" s="760">
        <v>3.4573415488959425E-2</v>
      </c>
      <c r="P245" s="760">
        <v>5.3668346456020588E-2</v>
      </c>
      <c r="Q245" s="760">
        <v>7.5878524455056828E-2</v>
      </c>
      <c r="R245" s="760">
        <v>3.4071738351450831E-2</v>
      </c>
      <c r="S245" s="760">
        <v>6.8573038650135976E-2</v>
      </c>
      <c r="T245" s="760">
        <v>2.58013082094386E-2</v>
      </c>
      <c r="U245" s="760">
        <v>3.3658596195162316E-2</v>
      </c>
      <c r="V245" s="760">
        <v>5.9314532461567149E-2</v>
      </c>
      <c r="W245" s="760">
        <v>4.9982301327495149E-2</v>
      </c>
      <c r="X245" s="760">
        <v>4.3477904954027702E-2</v>
      </c>
      <c r="Y245" s="760">
        <v>4.4038543148843923E-2</v>
      </c>
      <c r="Z245" s="760">
        <v>5.8943533605060106E-2</v>
      </c>
      <c r="AA245" s="760">
        <v>6.330477587836536E-2</v>
      </c>
      <c r="AB245" s="760">
        <v>4.5794660266181397E-2</v>
      </c>
      <c r="AC245" s="760">
        <v>4.894327160361911E-2</v>
      </c>
      <c r="AD245" s="760">
        <v>7.1575452345152168E-2</v>
      </c>
      <c r="AE245" s="760">
        <v>5.4780550991874843E-2</v>
      </c>
      <c r="AF245" s="760">
        <v>3.2742033630108747E-2</v>
      </c>
      <c r="AG245" s="760">
        <v>3.33418788288391E-2</v>
      </c>
      <c r="AH245" s="760">
        <v>4.5353174423031328E-2</v>
      </c>
      <c r="AI245" s="760">
        <v>3.6834302232292782E-2</v>
      </c>
      <c r="AJ245" s="760">
        <v>3.2227826846843222E-2</v>
      </c>
      <c r="AK245" s="760">
        <v>3.3831970677276058E-2</v>
      </c>
      <c r="AL245" s="760">
        <v>8.3317070140572547E-2</v>
      </c>
      <c r="AM245" s="760">
        <v>3.8511624224159657E-2</v>
      </c>
      <c r="AN245" s="760">
        <v>7.6382421724954463E-2</v>
      </c>
      <c r="AO245" s="760">
        <v>3.1443356540074241E-2</v>
      </c>
      <c r="AP245" s="760">
        <v>2.0517191282805047E-2</v>
      </c>
      <c r="AQ245" s="760">
        <v>4.8569329183125287E-2</v>
      </c>
      <c r="AR245" s="760">
        <v>5.4030415939535059E-2</v>
      </c>
      <c r="AS245" s="760">
        <v>5.886912425318136E-2</v>
      </c>
      <c r="AT245" s="760">
        <v>3.1629466711283527E-2</v>
      </c>
      <c r="AU245" s="760">
        <v>3.0830117134176271E-2</v>
      </c>
      <c r="AV245" s="760">
        <v>3.0053546656143348E-2</v>
      </c>
      <c r="AW245" s="760">
        <v>2.0218918155829435E-2</v>
      </c>
      <c r="AX245" s="760">
        <v>3.4500093439939317E-2</v>
      </c>
      <c r="AY245" s="760">
        <v>5.5658886435231425E-2</v>
      </c>
      <c r="AZ245" s="760">
        <v>7.5575829353538015E-2</v>
      </c>
      <c r="BA245" s="760">
        <v>3.5233546193373488E-2</v>
      </c>
      <c r="BB245" s="760">
        <v>6.8963890490659319E-2</v>
      </c>
      <c r="BC245" s="760">
        <v>2.5893969913707737E-2</v>
      </c>
      <c r="BD245" s="760">
        <v>3.3483441508396439E-2</v>
      </c>
      <c r="BE245" s="760">
        <v>5.9275510278949728E-2</v>
      </c>
      <c r="BF245" s="760">
        <v>4.9730880490686857E-2</v>
      </c>
      <c r="BG245" s="760">
        <v>4.342449862452824E-2</v>
      </c>
      <c r="BH245" s="760">
        <v>4.6498450934735702E-2</v>
      </c>
      <c r="BI245" s="760">
        <v>5.9682701046274378E-2</v>
      </c>
      <c r="BJ245" s="760">
        <v>6.2643336933272398E-2</v>
      </c>
      <c r="BK245" s="760">
        <v>4.7396969281479073E-2</v>
      </c>
      <c r="BL245" s="760">
        <v>4.888524612537215E-2</v>
      </c>
      <c r="BM245" s="760">
        <v>7.0989964977142384E-2</v>
      </c>
      <c r="BN245" s="760">
        <v>5.5656659904121275E-2</v>
      </c>
      <c r="BO245" s="760">
        <v>3.2635373816710889E-2</v>
      </c>
      <c r="BP245" s="760">
        <v>3.3510928909934901E-2</v>
      </c>
      <c r="BQ245" s="760">
        <v>4.6202883331229794E-2</v>
      </c>
      <c r="BR245" s="760">
        <v>3.712363345263503E-2</v>
      </c>
      <c r="BS245" s="760">
        <v>3.2539304118434975E-2</v>
      </c>
      <c r="BT245" s="760">
        <v>3.5377323436417196E-2</v>
      </c>
      <c r="BU245" s="760">
        <v>8.3295404519270422E-2</v>
      </c>
    </row>
    <row r="246" spans="2:73" x14ac:dyDescent="0.2">
      <c r="B246" s="1709"/>
      <c r="C246" s="759">
        <v>82</v>
      </c>
      <c r="D246" s="760">
        <v>3.7214711863008842E-2</v>
      </c>
      <c r="E246" s="760">
        <v>7.7684489252642264E-2</v>
      </c>
      <c r="F246" s="760">
        <v>3.1472376178476313E-2</v>
      </c>
      <c r="G246" s="760">
        <v>2.1127238004618798E-2</v>
      </c>
      <c r="H246" s="760">
        <v>4.9627506554893674E-2</v>
      </c>
      <c r="I246" s="760">
        <v>5.5202192943057504E-2</v>
      </c>
      <c r="J246" s="760">
        <v>4.6372293328229341E-2</v>
      </c>
      <c r="K246" s="760">
        <v>3.3186359846181901E-2</v>
      </c>
      <c r="L246" s="760">
        <v>3.1002723005035371E-2</v>
      </c>
      <c r="M246" s="760">
        <v>3.0515034606392932E-2</v>
      </c>
      <c r="N246" s="760">
        <v>2.0609852392066808E-2</v>
      </c>
      <c r="O246" s="760">
        <v>3.4614957612961961E-2</v>
      </c>
      <c r="P246" s="760">
        <v>5.3745133255636457E-2</v>
      </c>
      <c r="Q246" s="760">
        <v>7.5928532917061808E-2</v>
      </c>
      <c r="R246" s="760">
        <v>3.4119372596185027E-2</v>
      </c>
      <c r="S246" s="760">
        <v>6.8590183595697019E-2</v>
      </c>
      <c r="T246" s="760">
        <v>2.5949170257795862E-2</v>
      </c>
      <c r="U246" s="760">
        <v>3.3711318718499417E-2</v>
      </c>
      <c r="V246" s="760">
        <v>5.920050536914867E-2</v>
      </c>
      <c r="W246" s="760">
        <v>4.9982681825949449E-2</v>
      </c>
      <c r="X246" s="760">
        <v>4.3557065643237802E-2</v>
      </c>
      <c r="Y246" s="760">
        <v>4.4086628234065506E-2</v>
      </c>
      <c r="Z246" s="760">
        <v>5.8956707500053218E-2</v>
      </c>
      <c r="AA246" s="760">
        <v>6.3386043289763716E-2</v>
      </c>
      <c r="AB246" s="760">
        <v>4.5845693668526311E-2</v>
      </c>
      <c r="AC246" s="760">
        <v>4.8955653079862493E-2</v>
      </c>
      <c r="AD246" s="760">
        <v>7.1556435263959495E-2</v>
      </c>
      <c r="AE246" s="760">
        <v>5.4843908418058085E-2</v>
      </c>
      <c r="AF246" s="760">
        <v>3.2805842890579084E-2</v>
      </c>
      <c r="AG246" s="760">
        <v>3.3398455729763521E-2</v>
      </c>
      <c r="AH246" s="760">
        <v>4.540954764113625E-2</v>
      </c>
      <c r="AI246" s="760">
        <v>3.7232444345992599E-2</v>
      </c>
      <c r="AJ246" s="760">
        <v>3.2297887459450836E-2</v>
      </c>
      <c r="AK246" s="760">
        <v>3.3882613779743442E-2</v>
      </c>
      <c r="AL246" s="760">
        <v>8.3153700522192286E-2</v>
      </c>
      <c r="AM246" s="760">
        <v>3.8505456404068772E-2</v>
      </c>
      <c r="AN246" s="760">
        <v>7.6304469179634848E-2</v>
      </c>
      <c r="AO246" s="760">
        <v>3.1523022760493902E-2</v>
      </c>
      <c r="AP246" s="760">
        <v>2.0608030341581429E-2</v>
      </c>
      <c r="AQ246" s="760">
        <v>4.8586378041855172E-2</v>
      </c>
      <c r="AR246" s="760">
        <v>5.4102879173207663E-2</v>
      </c>
      <c r="AS246" s="760">
        <v>5.8882716551690306E-2</v>
      </c>
      <c r="AT246" s="760">
        <v>3.1706800600739271E-2</v>
      </c>
      <c r="AU246" s="760">
        <v>3.0917164698744282E-2</v>
      </c>
      <c r="AV246" s="760">
        <v>3.0150001347750255E-2</v>
      </c>
      <c r="AW246" s="760">
        <v>2.0432950965887819E-2</v>
      </c>
      <c r="AX246" s="760">
        <v>3.4542541902349511E-2</v>
      </c>
      <c r="AY246" s="760">
        <v>5.5711469288143745E-2</v>
      </c>
      <c r="AZ246" s="760">
        <v>7.5629533675879879E-2</v>
      </c>
      <c r="BA246" s="760">
        <v>3.5266825008515079E-2</v>
      </c>
      <c r="BB246" s="760">
        <v>6.8976259912834514E-2</v>
      </c>
      <c r="BC246" s="760">
        <v>2.6040715900059297E-2</v>
      </c>
      <c r="BD246" s="760">
        <v>3.353828812029569E-2</v>
      </c>
      <c r="BE246" s="760">
        <v>5.9161958081092036E-2</v>
      </c>
      <c r="BF246" s="760">
        <v>4.9734470420225607E-2</v>
      </c>
      <c r="BG246" s="760">
        <v>4.3504307101153161E-2</v>
      </c>
      <c r="BH246" s="760">
        <v>4.6517093349099925E-2</v>
      </c>
      <c r="BI246" s="760">
        <v>5.9687076157780128E-2</v>
      </c>
      <c r="BJ246" s="760">
        <v>6.2732620428857189E-2</v>
      </c>
      <c r="BK246" s="760">
        <v>4.7428402845538287E-2</v>
      </c>
      <c r="BL246" s="760">
        <v>4.8899346830350243E-2</v>
      </c>
      <c r="BM246" s="760">
        <v>7.0976848085841704E-2</v>
      </c>
      <c r="BN246" s="760">
        <v>5.5709360371081873E-2</v>
      </c>
      <c r="BO246" s="760">
        <v>3.2700476943529511E-2</v>
      </c>
      <c r="BP246" s="760">
        <v>3.3565448478040327E-2</v>
      </c>
      <c r="BQ246" s="760">
        <v>4.6248906806864998E-2</v>
      </c>
      <c r="BR246" s="760">
        <v>3.7518356276057263E-2</v>
      </c>
      <c r="BS246" s="760">
        <v>3.2605583576304387E-2</v>
      </c>
      <c r="BT246" s="760">
        <v>3.5409014718892573E-2</v>
      </c>
      <c r="BU246" s="760">
        <v>8.3132299739700155E-2</v>
      </c>
    </row>
    <row r="247" spans="2:73" x14ac:dyDescent="0.2">
      <c r="B247" s="1709"/>
      <c r="C247" s="759">
        <v>83</v>
      </c>
      <c r="D247" s="760">
        <v>3.7224289433934521E-2</v>
      </c>
      <c r="E247" s="760">
        <v>7.7591661660773914E-2</v>
      </c>
      <c r="F247" s="760">
        <v>3.1550738462821526E-2</v>
      </c>
      <c r="G247" s="760">
        <v>2.1209687830998636E-2</v>
      </c>
      <c r="H247" s="760">
        <v>4.9632284545555017E-2</v>
      </c>
      <c r="I247" s="760">
        <v>5.5259739969136801E-2</v>
      </c>
      <c r="J247" s="760">
        <v>4.6535376595483235E-2</v>
      </c>
      <c r="K247" s="760">
        <v>3.3244103966407978E-2</v>
      </c>
      <c r="L247" s="760">
        <v>3.1086665626584908E-2</v>
      </c>
      <c r="M247" s="760">
        <v>3.0604815308074462E-2</v>
      </c>
      <c r="N247" s="760">
        <v>2.0816824081529184E-2</v>
      </c>
      <c r="O247" s="760">
        <v>3.4655515607988407E-2</v>
      </c>
      <c r="P247" s="760">
        <v>5.3820091551059823E-2</v>
      </c>
      <c r="Q247" s="760">
        <v>7.5977353261738267E-2</v>
      </c>
      <c r="R247" s="760">
        <v>3.4165876611613744E-2</v>
      </c>
      <c r="S247" s="760">
        <v>6.8606933791170777E-2</v>
      </c>
      <c r="T247" s="760">
        <v>2.6093495277007328E-2</v>
      </c>
      <c r="U247" s="760">
        <v>3.3762785189288103E-2</v>
      </c>
      <c r="V247" s="760">
        <v>5.9089229773788166E-2</v>
      </c>
      <c r="W247" s="760">
        <v>4.9983038346562259E-2</v>
      </c>
      <c r="X247" s="760">
        <v>4.3634337711521809E-2</v>
      </c>
      <c r="Y247" s="760">
        <v>4.4133569999420752E-2</v>
      </c>
      <c r="Z247" s="760">
        <v>5.8969544722282219E-2</v>
      </c>
      <c r="AA247" s="760">
        <v>6.34653713982265E-2</v>
      </c>
      <c r="AB247" s="760">
        <v>4.5895513774333319E-2</v>
      </c>
      <c r="AC247" s="760">
        <v>4.8967757457521577E-2</v>
      </c>
      <c r="AD247" s="760">
        <v>7.1537859841134921E-2</v>
      </c>
      <c r="AE247" s="760">
        <v>5.4905756348311741E-2</v>
      </c>
      <c r="AF247" s="760">
        <v>3.2868132424358931E-2</v>
      </c>
      <c r="AG247" s="760">
        <v>3.3453683531459166E-2</v>
      </c>
      <c r="AH247" s="760">
        <v>4.5464580484475103E-2</v>
      </c>
      <c r="AI247" s="760">
        <v>3.7621147913624586E-2</v>
      </c>
      <c r="AJ247" s="760">
        <v>3.2366277773565377E-2</v>
      </c>
      <c r="AK247" s="760">
        <v>3.3932048902553635E-2</v>
      </c>
      <c r="AL247" s="760">
        <v>8.2994286757533953E-2</v>
      </c>
      <c r="AM247" s="760">
        <v>3.849942827216668E-2</v>
      </c>
      <c r="AN247" s="760">
        <v>7.6228388563990279E-2</v>
      </c>
      <c r="AO247" s="760">
        <v>3.1600781405306755E-2</v>
      </c>
      <c r="AP247" s="760">
        <v>2.0696698221826404E-2</v>
      </c>
      <c r="AQ247" s="760">
        <v>4.8603037015706674E-2</v>
      </c>
      <c r="AR247" s="760">
        <v>5.4173614305528028E-2</v>
      </c>
      <c r="AS247" s="760">
        <v>5.8895997565783009E-2</v>
      </c>
      <c r="AT247" s="760">
        <v>3.178228886004586E-2</v>
      </c>
      <c r="AU247" s="760">
        <v>3.1002132157827766E-2</v>
      </c>
      <c r="AV247" s="760">
        <v>3.0244150494990629E-2</v>
      </c>
      <c r="AW247" s="760">
        <v>2.064201924362763E-2</v>
      </c>
      <c r="AX247" s="760">
        <v>3.4583983769357118E-2</v>
      </c>
      <c r="AY247" s="760">
        <v>5.576280574447634E-2</v>
      </c>
      <c r="AZ247" s="760">
        <v>7.5681960154478256E-2</v>
      </c>
      <c r="BA247" s="760">
        <v>3.5299323618372291E-2</v>
      </c>
      <c r="BB247" s="760">
        <v>6.8988349967956442E-2</v>
      </c>
      <c r="BC247" s="760">
        <v>2.6183951348312418E-2</v>
      </c>
      <c r="BD247" s="760">
        <v>3.3591827895506521E-2</v>
      </c>
      <c r="BE247" s="760">
        <v>5.9051146314973879E-2</v>
      </c>
      <c r="BF247" s="760">
        <v>4.9737954328369804E-2</v>
      </c>
      <c r="BG247" s="760">
        <v>4.3582211413075056E-2</v>
      </c>
      <c r="BH247" s="760">
        <v>4.6535266754986315E-2</v>
      </c>
      <c r="BI247" s="760">
        <v>5.9691324514704824E-2</v>
      </c>
      <c r="BJ247" s="760">
        <v>6.2819772569664423E-2</v>
      </c>
      <c r="BK247" s="760">
        <v>4.7459098527824928E-2</v>
      </c>
      <c r="BL247" s="760">
        <v>4.8913086842534481E-2</v>
      </c>
      <c r="BM247" s="760">
        <v>7.0964058286203446E-2</v>
      </c>
      <c r="BN247" s="760">
        <v>5.5760808081978475E-2</v>
      </c>
      <c r="BO247" s="760">
        <v>3.2764029335493161E-2</v>
      </c>
      <c r="BP247" s="760">
        <v>3.3618668623914605E-2</v>
      </c>
      <c r="BQ247" s="760">
        <v>4.6293839551104776E-2</v>
      </c>
      <c r="BR247" s="760">
        <v>3.7903720397691298E-2</v>
      </c>
      <c r="BS247" s="760">
        <v>3.2670283531131217E-2</v>
      </c>
      <c r="BT247" s="760">
        <v>3.5439961284900123E-2</v>
      </c>
      <c r="BU247" s="760">
        <v>8.2973144683388567E-2</v>
      </c>
    </row>
    <row r="248" spans="2:73" x14ac:dyDescent="0.2">
      <c r="B248" s="1709"/>
      <c r="C248" s="759">
        <v>84</v>
      </c>
      <c r="D248" s="760">
        <v>3.7233627332022401E-2</v>
      </c>
      <c r="E248" s="760">
        <v>7.7501042428701705E-2</v>
      </c>
      <c r="F248" s="760">
        <v>3.1627246212460269E-2</v>
      </c>
      <c r="G248" s="760">
        <v>2.1290190063532499E-2</v>
      </c>
      <c r="H248" s="760">
        <v>4.9636930611303143E-2</v>
      </c>
      <c r="I248" s="760">
        <v>5.531593214766839E-2</v>
      </c>
      <c r="J248" s="760">
        <v>4.669460883740606E-2</v>
      </c>
      <c r="K248" s="760">
        <v>3.3300487959188496E-2</v>
      </c>
      <c r="L248" s="760">
        <v>3.1168625319709653E-2</v>
      </c>
      <c r="M248" s="760">
        <v>3.0692474808826198E-2</v>
      </c>
      <c r="N248" s="760">
        <v>2.1019032855661202E-2</v>
      </c>
      <c r="O248" s="760">
        <v>3.4695123249586679E-2</v>
      </c>
      <c r="P248" s="760">
        <v>5.3893285118153278E-2</v>
      </c>
      <c r="Q248" s="760">
        <v>7.6025026488309333E-2</v>
      </c>
      <c r="R248" s="760">
        <v>3.4211289373530462E-2</v>
      </c>
      <c r="S248" s="760">
        <v>6.8623301989260366E-2</v>
      </c>
      <c r="T248" s="760">
        <v>2.6234408060306524E-2</v>
      </c>
      <c r="U248" s="760">
        <v>3.3813039137174705E-2</v>
      </c>
      <c r="V248" s="760">
        <v>5.8980608035275495E-2</v>
      </c>
      <c r="W248" s="760">
        <v>4.9983373077623572E-2</v>
      </c>
      <c r="X248" s="760">
        <v>4.3709787118171084E-2</v>
      </c>
      <c r="Y248" s="760">
        <v>4.4179407909556545E-2</v>
      </c>
      <c r="Z248" s="760">
        <v>5.898205855703309E-2</v>
      </c>
      <c r="AA248" s="760">
        <v>6.3542827952203451E-2</v>
      </c>
      <c r="AB248" s="760">
        <v>4.5944162518547271E-2</v>
      </c>
      <c r="AC248" s="760">
        <v>4.8979593734940652E-2</v>
      </c>
      <c r="AD248" s="760">
        <v>7.1519711655991358E-2</v>
      </c>
      <c r="AE248" s="760">
        <v>5.496614725406368E-2</v>
      </c>
      <c r="AF248" s="760">
        <v>3.2928955074328803E-2</v>
      </c>
      <c r="AG248" s="760">
        <v>3.35076090958073E-2</v>
      </c>
      <c r="AH248" s="760">
        <v>4.5518319394102891E-2</v>
      </c>
      <c r="AI248" s="760">
        <v>3.8000743861280162E-2</v>
      </c>
      <c r="AJ248" s="760">
        <v>3.2433055997380444E-2</v>
      </c>
      <c r="AK248" s="760">
        <v>3.3980317949195094E-2</v>
      </c>
      <c r="AL248" s="760">
        <v>8.2838687460309313E-2</v>
      </c>
      <c r="AM248" s="760">
        <v>3.8493535940371748E-2</v>
      </c>
      <c r="AN248" s="760">
        <v>7.6154114109979965E-2</v>
      </c>
      <c r="AO248" s="760">
        <v>3.1676699509163075E-2</v>
      </c>
      <c r="AP248" s="760">
        <v>2.078327104725175E-2</v>
      </c>
      <c r="AQ248" s="760">
        <v>4.8619318915488652E-2</v>
      </c>
      <c r="AR248" s="760">
        <v>5.4242681584687702E-2</v>
      </c>
      <c r="AS248" s="760">
        <v>5.8908977058747425E-2</v>
      </c>
      <c r="AT248" s="760">
        <v>3.1855995955342609E-2</v>
      </c>
      <c r="AU248" s="760">
        <v>3.1085092379347534E-2</v>
      </c>
      <c r="AV248" s="760">
        <v>3.0336074980594763E-2</v>
      </c>
      <c r="AW248" s="760">
        <v>2.0846275646805079E-2</v>
      </c>
      <c r="AX248" s="760">
        <v>3.462445362212585E-2</v>
      </c>
      <c r="AY248" s="760">
        <v>5.5812938917682464E-2</v>
      </c>
      <c r="AZ248" s="760">
        <v>7.5733153002872644E-2</v>
      </c>
      <c r="BA248" s="760">
        <v>3.5331068820886324E-2</v>
      </c>
      <c r="BB248" s="760">
        <v>6.9000169304793912E-2</v>
      </c>
      <c r="BC248" s="760">
        <v>2.6323800125433561E-2</v>
      </c>
      <c r="BD248" s="760">
        <v>3.3644106163229992E-2</v>
      </c>
      <c r="BE248" s="760">
        <v>5.894297770284318E-2</v>
      </c>
      <c r="BF248" s="760">
        <v>4.9741337237412475E-2</v>
      </c>
      <c r="BG248" s="760">
        <v>4.3658278072251644E-2</v>
      </c>
      <c r="BH248" s="760">
        <v>4.6552989066839245E-2</v>
      </c>
      <c r="BI248" s="760">
        <v>5.9695451542831623E-2</v>
      </c>
      <c r="BJ248" s="760">
        <v>6.2904867924414631E-2</v>
      </c>
      <c r="BK248" s="760">
        <v>4.7489081371440589E-2</v>
      </c>
      <c r="BL248" s="760">
        <v>4.8926479903286246E-2</v>
      </c>
      <c r="BM248" s="760">
        <v>7.0951583775989757E-2</v>
      </c>
      <c r="BN248" s="760">
        <v>5.5811046356461613E-2</v>
      </c>
      <c r="BO248" s="760">
        <v>3.2826084937353395E-2</v>
      </c>
      <c r="BP248" s="760">
        <v>3.367063442952567E-2</v>
      </c>
      <c r="BQ248" s="760">
        <v>4.6337719120519427E-2</v>
      </c>
      <c r="BR248" s="760">
        <v>3.8280053979936834E-2</v>
      </c>
      <c r="BS248" s="760">
        <v>3.2733458961166528E-2</v>
      </c>
      <c r="BT248" s="760">
        <v>3.5470188417954907E-2</v>
      </c>
      <c r="BU248" s="760">
        <v>8.2817798148106636E-2</v>
      </c>
    </row>
    <row r="249" spans="2:73" x14ac:dyDescent="0.2">
      <c r="B249" s="1709"/>
      <c r="C249" s="759">
        <v>85</v>
      </c>
      <c r="D249" s="760">
        <v>3.7242735159773943E-2</v>
      </c>
      <c r="E249" s="760">
        <v>7.7412554425563274E-2</v>
      </c>
      <c r="F249" s="760">
        <v>3.1701963908589814E-2</v>
      </c>
      <c r="G249" s="760">
        <v>2.1368812195402542E-2</v>
      </c>
      <c r="H249" s="760">
        <v>4.9641450543837173E-2</v>
      </c>
      <c r="I249" s="760">
        <v>5.5370816016504953E-2</v>
      </c>
      <c r="J249" s="760">
        <v>4.6850124193017484E-2</v>
      </c>
      <c r="K249" s="760">
        <v>3.3355558582644385E-2</v>
      </c>
      <c r="L249" s="760">
        <v>3.1248670811578672E-2</v>
      </c>
      <c r="M249" s="760">
        <v>3.0778086695485429E-2</v>
      </c>
      <c r="N249" s="760">
        <v>2.1216626206238542E-2</v>
      </c>
      <c r="O249" s="760">
        <v>3.4733812839792266E-2</v>
      </c>
      <c r="P249" s="760">
        <v>5.3964774849699859E-2</v>
      </c>
      <c r="Q249" s="760">
        <v>7.6071591795484617E-2</v>
      </c>
      <c r="R249" s="760">
        <v>3.4255648138894479E-2</v>
      </c>
      <c r="S249" s="760">
        <v>6.8639300441584394E-2</v>
      </c>
      <c r="T249" s="760">
        <v>2.6372027683311705E-2</v>
      </c>
      <c r="U249" s="760">
        <v>3.3862122177813925E-2</v>
      </c>
      <c r="V249" s="760">
        <v>5.8874546990626664E-2</v>
      </c>
      <c r="W249" s="760">
        <v>4.9983687984659797E-2</v>
      </c>
      <c r="X249" s="760">
        <v>4.3783476854857728E-2</v>
      </c>
      <c r="Y249" s="760">
        <v>4.422417970196868E-2</v>
      </c>
      <c r="Z249" s="760">
        <v>5.8994261581918339E-2</v>
      </c>
      <c r="AA249" s="760">
        <v>6.3618477652575667E-2</v>
      </c>
      <c r="AB249" s="760">
        <v>4.5991679989546341E-2</v>
      </c>
      <c r="AC249" s="760">
        <v>4.8991170525080285E-2</v>
      </c>
      <c r="AD249" s="760">
        <v>7.1501976856949812E-2</v>
      </c>
      <c r="AE249" s="760">
        <v>5.5025131270493022E-2</v>
      </c>
      <c r="AF249" s="760">
        <v>3.2988361323119886E-2</v>
      </c>
      <c r="AG249" s="760">
        <v>3.3560277216045042E-2</v>
      </c>
      <c r="AH249" s="760">
        <v>4.5570808747078528E-2</v>
      </c>
      <c r="AI249" s="760">
        <v>3.8371547911181692E-2</v>
      </c>
      <c r="AJ249" s="760">
        <v>3.2498277731167313E-2</v>
      </c>
      <c r="AK249" s="760">
        <v>3.4027460989217495E-2</v>
      </c>
      <c r="AL249" s="760">
        <v>8.2686767817261808E-2</v>
      </c>
      <c r="AM249" s="760">
        <v>3.8487775568221583E-2</v>
      </c>
      <c r="AN249" s="760">
        <v>7.6081583015948251E-2</v>
      </c>
      <c r="AO249" s="760">
        <v>3.1750841088832304E-2</v>
      </c>
      <c r="AP249" s="760">
        <v>2.0867821504055639E-2</v>
      </c>
      <c r="AQ249" s="760">
        <v>4.8635236008651495E-2</v>
      </c>
      <c r="AR249" s="760">
        <v>5.4310138559775734E-2</v>
      </c>
      <c r="AS249" s="760">
        <v>5.8921664447822542E-2</v>
      </c>
      <c r="AT249" s="760">
        <v>3.1927983456364606E-2</v>
      </c>
      <c r="AU249" s="760">
        <v>3.1166114946695078E-2</v>
      </c>
      <c r="AV249" s="760">
        <v>3.0425852028578948E-2</v>
      </c>
      <c r="AW249" s="760">
        <v>2.1045869303332188E-2</v>
      </c>
      <c r="AX249" s="760">
        <v>3.4663984534899495E-2</v>
      </c>
      <c r="AY249" s="760">
        <v>5.5861909991423264E-2</v>
      </c>
      <c r="AZ249" s="760">
        <v>7.5783154488370696E-2</v>
      </c>
      <c r="BA249" s="760">
        <v>3.5362086206012888E-2</v>
      </c>
      <c r="BB249" s="760">
        <v>6.901172625984775E-2</v>
      </c>
      <c r="BC249" s="760">
        <v>2.646038042323462E-2</v>
      </c>
      <c r="BD249" s="760">
        <v>3.369516625370661E-2</v>
      </c>
      <c r="BE249" s="760">
        <v>5.8837359428171698E-2</v>
      </c>
      <c r="BF249" s="760">
        <v>4.9744623855105807E-2</v>
      </c>
      <c r="BG249" s="760">
        <v>4.3732570597285081E-2</v>
      </c>
      <c r="BH249" s="760">
        <v>4.6570277287953044E-2</v>
      </c>
      <c r="BI249" s="760">
        <v>5.9699462374805723E-2</v>
      </c>
      <c r="BJ249" s="760">
        <v>6.2987977695718511E-2</v>
      </c>
      <c r="BK249" s="760">
        <v>4.7518375330106055E-2</v>
      </c>
      <c r="BL249" s="760">
        <v>4.8939539072147875E-2</v>
      </c>
      <c r="BM249" s="760">
        <v>7.0939413309864863E-2</v>
      </c>
      <c r="BN249" s="760">
        <v>5.5860116601422094E-2</v>
      </c>
      <c r="BO249" s="760">
        <v>3.2886695281916678E-2</v>
      </c>
      <c r="BP249" s="760">
        <v>3.3721388990805012E-2</v>
      </c>
      <c r="BQ249" s="760">
        <v>4.6380581415879973E-2</v>
      </c>
      <c r="BR249" s="760">
        <v>3.8647670107368803E-2</v>
      </c>
      <c r="BS249" s="760">
        <v>3.2795162387232013E-2</v>
      </c>
      <c r="BT249" s="760">
        <v>3.5499720304478233E-2</v>
      </c>
      <c r="BU249" s="760">
        <v>8.2666125499359477E-2</v>
      </c>
    </row>
    <row r="250" spans="2:73" x14ac:dyDescent="0.2">
      <c r="B250" s="1709"/>
      <c r="C250" s="759">
        <v>86</v>
      </c>
      <c r="D250" s="760">
        <v>3.7251621961056802E-2</v>
      </c>
      <c r="E250" s="760">
        <v>7.7326123997925489E-2</v>
      </c>
      <c r="F250" s="760">
        <v>3.1774953151364027E-2</v>
      </c>
      <c r="G250" s="760">
        <v>2.1445618705986602E-2</v>
      </c>
      <c r="H250" s="760">
        <v>4.9645849794542896E-2</v>
      </c>
      <c r="I250" s="760">
        <v>5.5424436066149996E-2</v>
      </c>
      <c r="J250" s="760">
        <v>4.7002050717938282E-2</v>
      </c>
      <c r="K250" s="760">
        <v>3.3409360536594379E-2</v>
      </c>
      <c r="L250" s="760">
        <v>3.1326867759580157E-2</v>
      </c>
      <c r="M250" s="760">
        <v>3.0861721260622144E-2</v>
      </c>
      <c r="N250" s="760">
        <v>2.140974779861704E-2</v>
      </c>
      <c r="O250" s="760">
        <v>3.4771615282883861E-2</v>
      </c>
      <c r="P250" s="760">
        <v>5.4034618913585186E-2</v>
      </c>
      <c r="Q250" s="760">
        <v>7.6117086674356793E-2</v>
      </c>
      <c r="R250" s="760">
        <v>3.4298988536047625E-2</v>
      </c>
      <c r="S250" s="760">
        <v>6.865494092050195E-2</v>
      </c>
      <c r="T250" s="760">
        <v>2.6506467816215906E-2</v>
      </c>
      <c r="U250" s="760">
        <v>3.391007411020408E-2</v>
      </c>
      <c r="V250" s="760">
        <v>5.8770957710627902E-2</v>
      </c>
      <c r="W250" s="760">
        <v>4.998398483415456E-2</v>
      </c>
      <c r="X250" s="760">
        <v>4.385546710512056E-2</v>
      </c>
      <c r="Y250" s="760">
        <v>4.4267921474833161E-2</v>
      </c>
      <c r="Z250" s="760">
        <v>5.9006165713405556E-2</v>
      </c>
      <c r="AA250" s="760">
        <v>6.3692382316127727E-2</v>
      </c>
      <c r="AB250" s="760">
        <v>4.6038104524762202E-2</v>
      </c>
      <c r="AC250" s="760">
        <v>4.9002496076303803E-2</v>
      </c>
      <c r="AD250" s="760">
        <v>7.1484642137292997E-2</v>
      </c>
      <c r="AE250" s="760">
        <v>5.5082756319699833E-2</v>
      </c>
      <c r="AF250" s="760">
        <v>3.3046399418848571E-2</v>
      </c>
      <c r="AG250" s="760">
        <v>3.3611730722470146E-2</v>
      </c>
      <c r="AH250" s="760">
        <v>4.5622090965921291E-2</v>
      </c>
      <c r="AI250" s="760">
        <v>3.8733861434965489E-2</v>
      </c>
      <c r="AJ250" s="760">
        <v>3.2561996106529101E-2</v>
      </c>
      <c r="AK250" s="760">
        <v>3.4073516349057087E-2</v>
      </c>
      <c r="AL250" s="760">
        <v>8.2538399223231362E-2</v>
      </c>
      <c r="AM250" s="760">
        <v>3.8482143376738831E-2</v>
      </c>
      <c r="AN250" s="760">
        <v>7.6010735288435383E-2</v>
      </c>
      <c r="AO250" s="760">
        <v>3.182326729985796E-2</v>
      </c>
      <c r="AP250" s="760">
        <v>2.0950419024800659E-2</v>
      </c>
      <c r="AQ250" s="760">
        <v>4.865080004768596E-2</v>
      </c>
      <c r="AR250" s="760">
        <v>5.4376040224601629E-2</v>
      </c>
      <c r="AS250" s="760">
        <v>5.8934068814800566E-2</v>
      </c>
      <c r="AT250" s="760">
        <v>3.1998310191193813E-2</v>
      </c>
      <c r="AU250" s="760">
        <v>3.1245266333939092E-2</v>
      </c>
      <c r="AV250" s="760">
        <v>3.051355540071099E-2</v>
      </c>
      <c r="AW250" s="760">
        <v>2.1240945456413307E-2</v>
      </c>
      <c r="AX250" s="760">
        <v>3.470260815187709E-2</v>
      </c>
      <c r="AY250" s="760">
        <v>5.5909758324651504E-2</v>
      </c>
      <c r="AZ250" s="760">
        <v>7.5832005032237637E-2</v>
      </c>
      <c r="BA250" s="760">
        <v>3.5392400223288378E-2</v>
      </c>
      <c r="BB250" s="760">
        <v>6.9023028868739233E-2</v>
      </c>
      <c r="BC250" s="760">
        <v>2.6593805068110266E-2</v>
      </c>
      <c r="BD250" s="760">
        <v>3.3745049600675037E-2</v>
      </c>
      <c r="BE250" s="760">
        <v>5.8734202893455878E-2</v>
      </c>
      <c r="BF250" s="760">
        <v>4.9747818597888571E-2</v>
      </c>
      <c r="BG250" s="760">
        <v>4.380514967436322E-2</v>
      </c>
      <c r="BH250" s="760">
        <v>4.6587147567417331E-2</v>
      </c>
      <c r="BI250" s="760">
        <v>5.9703361868761906E-2</v>
      </c>
      <c r="BJ250" s="760">
        <v>6.3069169901826427E-2</v>
      </c>
      <c r="BK250" s="760">
        <v>4.7547003325397297E-2</v>
      </c>
      <c r="BL250" s="760">
        <v>4.8952276767912029E-2</v>
      </c>
      <c r="BM250" s="760">
        <v>7.0927536166986549E-2</v>
      </c>
      <c r="BN250" s="760">
        <v>5.5908058410844452E-2</v>
      </c>
      <c r="BO250" s="760">
        <v>3.2945909618786073E-2</v>
      </c>
      <c r="BP250" s="760">
        <v>3.3770973518893799E-2</v>
      </c>
      <c r="BQ250" s="760">
        <v>4.642246076940304E-2</v>
      </c>
      <c r="BR250" s="760">
        <v>3.900686763292982E-2</v>
      </c>
      <c r="BS250" s="760">
        <v>3.2855444003444978E-2</v>
      </c>
      <c r="BT250" s="760">
        <v>3.5528580090999462E-2</v>
      </c>
      <c r="BU250" s="760">
        <v>8.2517998305636997E-2</v>
      </c>
    </row>
    <row r="251" spans="2:73" x14ac:dyDescent="0.2">
      <c r="B251" s="1709"/>
      <c r="C251" s="759">
        <v>87</v>
      </c>
      <c r="D251" s="760">
        <v>3.7260296264171933E-2</v>
      </c>
      <c r="E251" s="760">
        <v>7.7241680783103339E-2</v>
      </c>
      <c r="F251" s="760">
        <v>3.1846272809604503E-2</v>
      </c>
      <c r="G251" s="760">
        <v>2.1520671220505161E-2</v>
      </c>
      <c r="H251" s="760">
        <v>4.9650133498475579E-2</v>
      </c>
      <c r="I251" s="760">
        <v>5.547683484639454E-2</v>
      </c>
      <c r="J251" s="760">
        <v>4.7150510717130834E-2</v>
      </c>
      <c r="K251" s="760">
        <v>3.3461936569635808E-2</v>
      </c>
      <c r="L251" s="760">
        <v>3.1403278914001964E-2</v>
      </c>
      <c r="M251" s="760">
        <v>3.094344567786611E-2</v>
      </c>
      <c r="N251" s="760">
        <v>2.1598537228391779E-2</v>
      </c>
      <c r="O251" s="760">
        <v>3.4808560156764701E-2</v>
      </c>
      <c r="P251" s="760">
        <v>5.4102872900829713E-2</v>
      </c>
      <c r="Q251" s="760">
        <v>7.6161546995974438E-2</v>
      </c>
      <c r="R251" s="760">
        <v>3.4341344649527539E-2</v>
      </c>
      <c r="S251" s="760">
        <v>6.8670234739973912E-2</v>
      </c>
      <c r="T251" s="760">
        <v>2.6637837017338795E-2</v>
      </c>
      <c r="U251" s="760">
        <v>3.3956933008765455E-2</v>
      </c>
      <c r="V251" s="760">
        <v>5.8669755270894131E-2</v>
      </c>
      <c r="W251" s="760">
        <v>4.9984265214665813E-2</v>
      </c>
      <c r="X251" s="760">
        <v>4.3925815394122436E-2</v>
      </c>
      <c r="Y251" s="760">
        <v>4.4310667770008028E-2</v>
      </c>
      <c r="Z251" s="760">
        <v>5.9017782249777717E-2</v>
      </c>
      <c r="AA251" s="760">
        <v>6.376460102910686E-2</v>
      </c>
      <c r="AB251" s="760">
        <v>4.6083472800796388E-2</v>
      </c>
      <c r="AC251" s="760">
        <v>4.9013578291799087E-2</v>
      </c>
      <c r="AD251" s="760">
        <v>7.146769471188108E-2</v>
      </c>
      <c r="AE251" s="760">
        <v>5.5139068226595311E-2</v>
      </c>
      <c r="AF251" s="760">
        <v>3.3103115493230861E-2</v>
      </c>
      <c r="AG251" s="760">
        <v>3.3662010582420798E-2</v>
      </c>
      <c r="AH251" s="760">
        <v>4.5672206621442335E-2</v>
      </c>
      <c r="AI251" s="760">
        <v>3.9087972251262704E-2</v>
      </c>
      <c r="AJ251" s="760">
        <v>3.2624261917233E-2</v>
      </c>
      <c r="AK251" s="760">
        <v>3.4118520698419363E-2</v>
      </c>
      <c r="AL251" s="760">
        <v>8.2393458938371245E-2</v>
      </c>
      <c r="AM251" s="760">
        <v>3.8476635659297376E-2</v>
      </c>
      <c r="AN251" s="760">
        <v>7.5941513593345444E-2</v>
      </c>
      <c r="AO251" s="760">
        <v>3.1894036585072838E-2</v>
      </c>
      <c r="AP251" s="760">
        <v>2.1031129961422979E-2</v>
      </c>
      <c r="AQ251" s="760">
        <v>4.866602229674033E-2</v>
      </c>
      <c r="AR251" s="760">
        <v>5.4440439152878106E-2</v>
      </c>
      <c r="AS251" s="760">
        <v>5.8946198916702386E-2</v>
      </c>
      <c r="AT251" s="760">
        <v>3.2067032391721151E-2</v>
      </c>
      <c r="AU251" s="760">
        <v>3.1322610070707579E-2</v>
      </c>
      <c r="AV251" s="760">
        <v>3.0599255581268192E-2</v>
      </c>
      <c r="AW251" s="760">
        <v>2.143164522088048E-2</v>
      </c>
      <c r="AX251" s="760">
        <v>3.4740354759745795E-2</v>
      </c>
      <c r="AY251" s="760">
        <v>5.5956521549963556E-2</v>
      </c>
      <c r="AZ251" s="760">
        <v>7.587974330423819E-2</v>
      </c>
      <c r="BA251" s="760">
        <v>3.5422034244875E-2</v>
      </c>
      <c r="BB251" s="760">
        <v>6.9034084877299229E-2</v>
      </c>
      <c r="BC251" s="760">
        <v>2.6724181812317838E-2</v>
      </c>
      <c r="BD251" s="760">
        <v>3.3793795838190865E-2</v>
      </c>
      <c r="BE251" s="760">
        <v>5.8633423492334469E-2</v>
      </c>
      <c r="BF251" s="760">
        <v>4.9750925612203067E-2</v>
      </c>
      <c r="BG251" s="760">
        <v>4.3876073308378505E-2</v>
      </c>
      <c r="BH251" s="760">
        <v>4.6603615252904795E-2</v>
      </c>
      <c r="BI251" s="760">
        <v>5.9707154625599834E-2</v>
      </c>
      <c r="BJ251" s="760">
        <v>6.3148509547230169E-2</v>
      </c>
      <c r="BK251" s="760">
        <v>4.7574987300455174E-2</v>
      </c>
      <c r="BL251" s="760">
        <v>4.8964704806802706E-2</v>
      </c>
      <c r="BM251" s="760">
        <v>7.0915942120835407E-2</v>
      </c>
      <c r="BN251" s="760">
        <v>5.5954909659808205E-2</v>
      </c>
      <c r="BO251" s="760">
        <v>3.3003775035277849E-2</v>
      </c>
      <c r="BP251" s="760">
        <v>3.381942743591182E-2</v>
      </c>
      <c r="BQ251" s="760">
        <v>4.6463390026712403E-2</v>
      </c>
      <c r="BR251" s="760">
        <v>3.9357931968885262E-2</v>
      </c>
      <c r="BS251" s="760">
        <v>3.2914351800080066E-2</v>
      </c>
      <c r="BT251" s="760">
        <v>3.5556789937876365E-2</v>
      </c>
      <c r="BU251" s="760">
        <v>8.2373293995748664E-2</v>
      </c>
    </row>
    <row r="252" spans="2:73" x14ac:dyDescent="0.2">
      <c r="B252" s="1709"/>
      <c r="C252" s="759">
        <v>88</v>
      </c>
      <c r="D252" s="760">
        <v>3.7268766120909236E-2</v>
      </c>
      <c r="E252" s="760">
        <v>7.7159157533682299E-2</v>
      </c>
      <c r="F252" s="760">
        <v>3.1915979162500774E-2</v>
      </c>
      <c r="G252" s="760">
        <v>2.1594028660283149E-2</v>
      </c>
      <c r="H252" s="760">
        <v>4.9654306496432987E-2</v>
      </c>
      <c r="I252" s="760">
        <v>5.552805306673636E-2</v>
      </c>
      <c r="J252" s="760">
        <v>4.7295621056971493E-2</v>
      </c>
      <c r="K252" s="760">
        <v>3.3513327580012575E-2</v>
      </c>
      <c r="L252" s="760">
        <v>3.1477964271144909E-2</v>
      </c>
      <c r="M252" s="760">
        <v>3.1023324166849608E-2</v>
      </c>
      <c r="N252" s="760">
        <v>2.1783129866149498E-2</v>
      </c>
      <c r="O252" s="760">
        <v>3.4844675780250522E-2</v>
      </c>
      <c r="P252" s="760">
        <v>5.4169589964227605E-2</v>
      </c>
      <c r="Q252" s="760">
        <v>7.6205007093918642E-2</v>
      </c>
      <c r="R252" s="760">
        <v>3.4382749099849397E-2</v>
      </c>
      <c r="S252" s="760">
        <v>6.8685192775492787E-2</v>
      </c>
      <c r="T252" s="760">
        <v>2.6766239009091253E-2</v>
      </c>
      <c r="U252" s="760">
        <v>3.4002735310431742E-2</v>
      </c>
      <c r="V252" s="760">
        <v>5.857085853658317E-2</v>
      </c>
      <c r="W252" s="760">
        <v>4.9984530555635898E-2</v>
      </c>
      <c r="X252" s="760">
        <v>4.3994576729327717E-2</v>
      </c>
      <c r="Y252" s="760">
        <v>4.4352451651466396E-2</v>
      </c>
      <c r="Z252" s="760">
        <v>5.9029121910865401E-2</v>
      </c>
      <c r="AA252" s="760">
        <v>6.3835190291522403E-2</v>
      </c>
      <c r="AB252" s="760">
        <v>4.6127819918375446E-2</v>
      </c>
      <c r="AC252" s="760">
        <v>4.9024424747740714E-2</v>
      </c>
      <c r="AD252" s="760">
        <v>7.1451122294805325E-2</v>
      </c>
      <c r="AE252" s="760">
        <v>5.5194110827980758E-2</v>
      </c>
      <c r="AF252" s="760">
        <v>3.3158553672592017E-2</v>
      </c>
      <c r="AG252" s="760">
        <v>3.3711155994821995E-2</v>
      </c>
      <c r="AH252" s="760">
        <v>4.5721194529396714E-2</v>
      </c>
      <c r="AI252" s="760">
        <v>3.9434155371649071E-2</v>
      </c>
      <c r="AJ252" s="760">
        <v>3.268512374217436E-2</v>
      </c>
      <c r="AK252" s="760">
        <v>3.4162509132367624E-2</v>
      </c>
      <c r="AL252" s="760">
        <v>8.2251829766258222E-2</v>
      </c>
      <c r="AM252" s="760">
        <v>3.8471248789977208E-2</v>
      </c>
      <c r="AN252" s="760">
        <v>7.5873863115888618E-2</v>
      </c>
      <c r="AO252" s="760">
        <v>3.1963204815232515E-2</v>
      </c>
      <c r="AP252" s="760">
        <v>2.1110017748027898E-2</v>
      </c>
      <c r="AQ252" s="760">
        <v>4.868091355657822E-2</v>
      </c>
      <c r="AR252" s="760">
        <v>5.450338562532564E-2</v>
      </c>
      <c r="AS252" s="760">
        <v>5.8958063196446364E-2</v>
      </c>
      <c r="AT252" s="760">
        <v>3.2134203830407992E-2</v>
      </c>
      <c r="AU252" s="760">
        <v>3.1398206897369496E-2</v>
      </c>
      <c r="AV252" s="760">
        <v>3.0683019950809465E-2</v>
      </c>
      <c r="AW252" s="760">
        <v>2.1618105428370393E-2</v>
      </c>
      <c r="AX252" s="760">
        <v>3.4777253356135907E-2</v>
      </c>
      <c r="AY252" s="760">
        <v>5.6002235665717048E-2</v>
      </c>
      <c r="AZ252" s="760">
        <v>7.5926406311853434E-2</v>
      </c>
      <c r="BA252" s="760">
        <v>3.5451010624427237E-2</v>
      </c>
      <c r="BB252" s="760">
        <v>6.904490175234268E-2</v>
      </c>
      <c r="BC252" s="760">
        <v>2.6851613607840275E-2</v>
      </c>
      <c r="BD252" s="760">
        <v>3.3841442892100115E-2</v>
      </c>
      <c r="BE252" s="760">
        <v>5.853494039521423E-2</v>
      </c>
      <c r="BF252" s="760">
        <v>4.9753948794069247E-2</v>
      </c>
      <c r="BG252" s="760">
        <v>4.3945396964878869E-2</v>
      </c>
      <c r="BH252" s="760">
        <v>4.6619694939644907E-2</v>
      </c>
      <c r="BI252" s="760">
        <v>5.9710845005023883E-2</v>
      </c>
      <c r="BJ252" s="760">
        <v>6.322605878287102E-2</v>
      </c>
      <c r="BK252" s="760">
        <v>4.7602348270415762E-2</v>
      </c>
      <c r="BL252" s="760">
        <v>4.897683443799683E-2</v>
      </c>
      <c r="BM252" s="760">
        <v>7.0904621411105317E-2</v>
      </c>
      <c r="BN252" s="760">
        <v>5.6000706593005045E-2</v>
      </c>
      <c r="BO252" s="760">
        <v>3.3060336570039262E-2</v>
      </c>
      <c r="BP252" s="760">
        <v>3.3866788465529485E-2</v>
      </c>
      <c r="BQ252" s="760">
        <v>4.6503400623878477E-2</v>
      </c>
      <c r="BR252" s="760">
        <v>3.9701135826581302E-2</v>
      </c>
      <c r="BS252" s="760">
        <v>3.2971931679081079E-2</v>
      </c>
      <c r="BT252" s="760">
        <v>3.558437106978829E-2</v>
      </c>
      <c r="BU252" s="760">
        <v>8.223189553701693E-2</v>
      </c>
    </row>
    <row r="253" spans="2:73" x14ac:dyDescent="0.2">
      <c r="B253" s="1709"/>
      <c r="C253" s="759">
        <v>89</v>
      </c>
      <c r="D253" s="760">
        <v>3.7277039142018298E-2</v>
      </c>
      <c r="E253" s="760">
        <v>7.7078489952536966E-2</v>
      </c>
      <c r="F253" s="760">
        <v>3.198412603362466E-2</v>
      </c>
      <c r="G253" s="760">
        <v>2.1665747384201017E-2</v>
      </c>
      <c r="H253" s="760">
        <v>4.9658373355286001E-2</v>
      </c>
      <c r="I253" s="760">
        <v>5.5578129690960765E-2</v>
      </c>
      <c r="J253" s="760">
        <v>4.7437493457988866E-2</v>
      </c>
      <c r="K253" s="760">
        <v>3.356357271065713E-2</v>
      </c>
      <c r="L253" s="760">
        <v>3.1550981217455254E-2</v>
      </c>
      <c r="M253" s="760">
        <v>3.1101418148405502E-2</v>
      </c>
      <c r="N253" s="760">
        <v>2.1963656772287399E-2</v>
      </c>
      <c r="O253" s="760">
        <v>3.4879989276508372E-2</v>
      </c>
      <c r="P253" s="760">
        <v>5.4234820948265039E-2</v>
      </c>
      <c r="Q253" s="760">
        <v>7.6247499842181155E-2</v>
      </c>
      <c r="R253" s="760">
        <v>3.4423233118575869E-2</v>
      </c>
      <c r="S253" s="760">
        <v>6.8699825483124144E-2</v>
      </c>
      <c r="T253" s="760">
        <v>2.6891772937384095E-2</v>
      </c>
      <c r="U253" s="760">
        <v>3.4047515897008385E-2</v>
      </c>
      <c r="V253" s="760">
        <v>5.8474189959955236E-2</v>
      </c>
      <c r="W253" s="760">
        <v>4.9984782144146145E-2</v>
      </c>
      <c r="X253" s="760">
        <v>4.406180373270252E-2</v>
      </c>
      <c r="Y253" s="760">
        <v>4.439330477941672E-2</v>
      </c>
      <c r="Z253" s="760">
        <v>5.9040194874772078E-2</v>
      </c>
      <c r="AA253" s="760">
        <v>6.3904204152788857E-2</v>
      </c>
      <c r="AB253" s="760">
        <v>4.6171179482452862E-2</v>
      </c>
      <c r="AC253" s="760">
        <v>4.9035042710291465E-2</v>
      </c>
      <c r="AD253" s="760">
        <v>7.1434913077961903E-2</v>
      </c>
      <c r="AE253" s="760">
        <v>5.5247926075238318E-2</v>
      </c>
      <c r="AF253" s="760">
        <v>3.3212756182239955E-2</v>
      </c>
      <c r="AG253" s="760">
        <v>3.3759204479574922E-2</v>
      </c>
      <c r="AH253" s="760">
        <v>4.5769091841365794E-2</v>
      </c>
      <c r="AI253" s="760">
        <v>3.9772673698697636E-2</v>
      </c>
      <c r="AJ253" s="760">
        <v>3.2744628060993097E-2</v>
      </c>
      <c r="AK253" s="760">
        <v>3.4205515249267071E-2</v>
      </c>
      <c r="AL253" s="760">
        <v>8.2113399751668759E-2</v>
      </c>
      <c r="AM253" s="760">
        <v>3.8465979229824976E-2</v>
      </c>
      <c r="AN253" s="760">
        <v>7.5807731428761516E-2</v>
      </c>
      <c r="AO253" s="760">
        <v>3.2030825422077136E-2</v>
      </c>
      <c r="AP253" s="760">
        <v>2.1187143054092861E-2</v>
      </c>
      <c r="AQ253" s="760">
        <v>4.8695484188008065E-2</v>
      </c>
      <c r="AR253" s="760">
        <v>5.4564927749222614E-2</v>
      </c>
      <c r="AS253" s="760">
        <v>5.8969669793447643E-2</v>
      </c>
      <c r="AT253" s="760">
        <v>3.2199875948918155E-2</v>
      </c>
      <c r="AU253" s="760">
        <v>3.1472114911100801E-2</v>
      </c>
      <c r="AV253" s="760">
        <v>3.0764912949639456E-2</v>
      </c>
      <c r="AW253" s="760">
        <v>2.180045854311663E-2</v>
      </c>
      <c r="AX253" s="760">
        <v>3.4813331714238727E-2</v>
      </c>
      <c r="AY253" s="760">
        <v>5.6046935122369135E-2</v>
      </c>
      <c r="AZ253" s="760">
        <v>7.5972029484483672E-2</v>
      </c>
      <c r="BA253" s="760">
        <v>3.5479350752115613E-2</v>
      </c>
      <c r="BB253" s="760">
        <v>6.9055486692125134E-2</v>
      </c>
      <c r="BC253" s="760">
        <v>2.6976198863840839E-2</v>
      </c>
      <c r="BD253" s="760">
        <v>3.3888027066465432E-2</v>
      </c>
      <c r="BE253" s="760">
        <v>5.8438676347609908E-2</v>
      </c>
      <c r="BF253" s="760">
        <v>4.9756891807071213E-2</v>
      </c>
      <c r="BG253" s="760">
        <v>4.4013173703459918E-2</v>
      </c>
      <c r="BH253" s="760">
        <v>4.6635400515894876E-2</v>
      </c>
      <c r="BI253" s="760">
        <v>5.9714437140435006E-2</v>
      </c>
      <c r="BJ253" s="760">
        <v>6.3301877056642253E-2</v>
      </c>
      <c r="BK253" s="760">
        <v>4.7629106369798002E-2</v>
      </c>
      <c r="BL253" s="760">
        <v>4.8988676376700901E-2</v>
      </c>
      <c r="BM253" s="760">
        <v>7.0893564717476432E-2</v>
      </c>
      <c r="BN253" s="760">
        <v>5.6045483908118809E-2</v>
      </c>
      <c r="BO253" s="760">
        <v>3.3115637319853786E-2</v>
      </c>
      <c r="BP253" s="760">
        <v>3.3913092718603544E-2</v>
      </c>
      <c r="BQ253" s="760">
        <v>4.6542522659868357E-2</v>
      </c>
      <c r="BR253" s="760">
        <v>4.0036739908721586E-2</v>
      </c>
      <c r="BS253" s="760">
        <v>3.3028227562705847E-2</v>
      </c>
      <c r="BT253" s="760">
        <v>3.5611343823215513E-2</v>
      </c>
      <c r="BU253" s="760">
        <v>8.2093691133109825E-2</v>
      </c>
    </row>
    <row r="256" spans="2:73" x14ac:dyDescent="0.2">
      <c r="C256" s="1709"/>
    </row>
    <row r="257" spans="3:3" x14ac:dyDescent="0.2">
      <c r="C257" s="1709"/>
    </row>
    <row r="258" spans="3:3" x14ac:dyDescent="0.2">
      <c r="C258" s="1709"/>
    </row>
    <row r="259" spans="3:3" x14ac:dyDescent="0.2">
      <c r="C259" s="1709"/>
    </row>
    <row r="260" spans="3:3" x14ac:dyDescent="0.2">
      <c r="C260" s="1709"/>
    </row>
    <row r="261" spans="3:3" x14ac:dyDescent="0.2">
      <c r="C261" s="1709"/>
    </row>
    <row r="262" spans="3:3" x14ac:dyDescent="0.2">
      <c r="C262" s="1709"/>
    </row>
  </sheetData>
  <sheetProtection formatCells="0" formatColumns="0" formatRows="0"/>
  <pageMargins left="0.7" right="0.7" top="0.75" bottom="0.75" header="0.3" footer="0.3"/>
  <pageSetup paperSize="9"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0" tint="-0.249977111117893"/>
  </sheetPr>
  <dimension ref="A1:BM1681"/>
  <sheetViews>
    <sheetView zoomScale="85" zoomScaleNormal="85" workbookViewId="0"/>
  </sheetViews>
  <sheetFormatPr defaultRowHeight="12.75" x14ac:dyDescent="0.2"/>
  <cols>
    <col min="1" max="1" width="8.85546875" style="2106" bestFit="1" customWidth="1"/>
    <col min="2" max="2" width="28.85546875" style="2106" customWidth="1"/>
    <col min="3" max="3" width="11" style="2106" customWidth="1"/>
    <col min="4" max="5" width="9.140625" style="2106"/>
    <col min="6" max="6" width="9.42578125" style="2106" bestFit="1" customWidth="1"/>
    <col min="7" max="16" width="9.140625" style="2106"/>
    <col min="17" max="17" width="10.5703125" style="2106" customWidth="1"/>
    <col min="18" max="22" width="9.140625" style="2106"/>
    <col min="23" max="23" width="11.42578125" style="2106" customWidth="1"/>
    <col min="24" max="35" width="9.140625" style="2106"/>
    <col min="36" max="36" width="9.140625" style="2231"/>
    <col min="37" max="64" width="9.140625" style="2106"/>
    <col min="65" max="65" width="13" style="2106" customWidth="1"/>
    <col min="66" max="16384" width="9.140625" style="2106"/>
  </cols>
  <sheetData>
    <row r="1" spans="1:65" ht="15" x14ac:dyDescent="0.25">
      <c r="A1" s="2108"/>
      <c r="B1" s="2236" t="s">
        <v>1732</v>
      </c>
      <c r="C1" s="2112"/>
      <c r="AJ1" s="2107"/>
      <c r="BM1" s="2108"/>
    </row>
    <row r="2" spans="1:65" ht="15" x14ac:dyDescent="0.25">
      <c r="A2" s="2112"/>
      <c r="B2" s="2236" t="s">
        <v>1353</v>
      </c>
      <c r="D2" s="2112"/>
      <c r="E2" s="2112"/>
      <c r="F2" s="2112"/>
      <c r="G2" s="2112"/>
      <c r="H2" s="2112"/>
      <c r="I2" s="2112"/>
      <c r="J2" s="2112"/>
      <c r="K2" s="2112"/>
      <c r="L2" s="2112"/>
      <c r="M2" s="2112"/>
      <c r="N2" s="2112"/>
      <c r="O2" s="2112"/>
      <c r="P2" s="2112"/>
      <c r="Q2" s="2112"/>
      <c r="R2" s="2112"/>
      <c r="S2" s="2112"/>
      <c r="T2" s="2112"/>
      <c r="U2" s="2112"/>
      <c r="V2" s="2112"/>
      <c r="W2" s="2112"/>
      <c r="X2" s="2112"/>
      <c r="Y2" s="2112"/>
      <c r="Z2" s="2112"/>
      <c r="AA2" s="2112"/>
      <c r="AB2" s="2112"/>
      <c r="AC2" s="2112"/>
      <c r="AD2" s="2112"/>
      <c r="AE2" s="2112"/>
      <c r="AF2" s="2112"/>
      <c r="AG2" s="2112"/>
      <c r="AH2" s="2112"/>
      <c r="AI2" s="2112"/>
      <c r="AJ2" s="2112"/>
      <c r="AK2" s="2112"/>
      <c r="AL2" s="2112"/>
      <c r="AM2" s="2112"/>
      <c r="AN2" s="2112"/>
      <c r="AO2" s="2112"/>
      <c r="AP2" s="2112"/>
      <c r="AQ2" s="2112"/>
      <c r="AR2" s="2112"/>
      <c r="AS2" s="2112"/>
      <c r="AT2" s="2112"/>
      <c r="AU2" s="2112"/>
      <c r="AV2" s="2112"/>
      <c r="AW2" s="2112"/>
      <c r="AX2" s="2112"/>
      <c r="AY2" s="2112"/>
      <c r="AZ2" s="2112"/>
      <c r="BA2" s="2112"/>
      <c r="BB2" s="2112"/>
      <c r="BC2" s="2112"/>
      <c r="BD2" s="2112"/>
      <c r="BE2" s="2112"/>
      <c r="BF2" s="2112"/>
      <c r="BG2" s="2112"/>
      <c r="BH2" s="2112"/>
      <c r="BI2" s="2112"/>
      <c r="BJ2" s="2112"/>
      <c r="BK2" s="2112"/>
      <c r="BL2" s="2112"/>
      <c r="BM2" s="2112"/>
    </row>
    <row r="3" spans="1:65" ht="18.75" x14ac:dyDescent="0.3">
      <c r="A3" s="2113"/>
      <c r="B3" s="2235" t="s">
        <v>867</v>
      </c>
      <c r="AJ3" s="2107"/>
    </row>
    <row r="4" spans="1:65" ht="15" x14ac:dyDescent="0.25">
      <c r="B4" s="2237" t="s">
        <v>2398</v>
      </c>
      <c r="AJ4" s="2107"/>
    </row>
    <row r="5" spans="1:65" ht="14.25" x14ac:dyDescent="0.2">
      <c r="B5" s="2238">
        <v>87.8</v>
      </c>
      <c r="AJ5" s="2107"/>
    </row>
    <row r="6" spans="1:65" ht="15" x14ac:dyDescent="0.25">
      <c r="B6" s="2236" t="s">
        <v>1858</v>
      </c>
      <c r="AJ6" s="2107"/>
    </row>
    <row r="7" spans="1:65" x14ac:dyDescent="0.2">
      <c r="B7" s="2239">
        <v>9.9</v>
      </c>
      <c r="D7" s="905" t="s">
        <v>2424</v>
      </c>
      <c r="E7" s="114" t="s">
        <v>1419</v>
      </c>
      <c r="F7" s="345">
        <v>1</v>
      </c>
      <c r="G7" s="35">
        <v>2</v>
      </c>
      <c r="H7" s="35">
        <v>3</v>
      </c>
      <c r="I7" s="35">
        <v>4</v>
      </c>
      <c r="J7" s="35">
        <v>5</v>
      </c>
      <c r="K7" s="35">
        <v>6</v>
      </c>
      <c r="L7" s="35">
        <v>7</v>
      </c>
      <c r="M7" s="35">
        <v>8</v>
      </c>
      <c r="N7" s="35">
        <v>9</v>
      </c>
      <c r="O7" s="35">
        <v>10</v>
      </c>
      <c r="P7" s="35">
        <v>11</v>
      </c>
      <c r="Q7" s="35">
        <v>12</v>
      </c>
      <c r="R7" s="35">
        <v>13</v>
      </c>
      <c r="S7" s="35">
        <v>14</v>
      </c>
      <c r="T7" s="35">
        <v>15</v>
      </c>
      <c r="U7" s="35">
        <v>16</v>
      </c>
      <c r="V7" s="35">
        <v>17</v>
      </c>
      <c r="W7" s="35">
        <v>18</v>
      </c>
      <c r="X7" s="35">
        <v>19</v>
      </c>
      <c r="Y7" s="35">
        <v>20</v>
      </c>
      <c r="Z7" s="35">
        <v>21</v>
      </c>
      <c r="AA7" s="35">
        <v>22</v>
      </c>
      <c r="AB7" s="35">
        <v>23</v>
      </c>
      <c r="AC7" s="35">
        <v>24</v>
      </c>
      <c r="AD7" s="35">
        <v>25</v>
      </c>
      <c r="AE7" s="35">
        <v>26</v>
      </c>
      <c r="AF7" s="35">
        <v>27</v>
      </c>
      <c r="AG7" s="35">
        <v>28</v>
      </c>
      <c r="AH7" s="35">
        <v>29</v>
      </c>
      <c r="AI7" s="36">
        <v>30</v>
      </c>
      <c r="AJ7" s="35">
        <v>31</v>
      </c>
      <c r="AK7" s="35">
        <v>32</v>
      </c>
      <c r="AL7" s="35">
        <v>33</v>
      </c>
      <c r="AM7" s="35">
        <v>34</v>
      </c>
      <c r="AN7" s="35">
        <v>35</v>
      </c>
      <c r="AO7" s="35">
        <v>36</v>
      </c>
      <c r="AP7" s="35">
        <v>37</v>
      </c>
      <c r="AQ7" s="35">
        <v>38</v>
      </c>
      <c r="AR7" s="35">
        <v>39</v>
      </c>
      <c r="AS7" s="35">
        <v>40</v>
      </c>
      <c r="AT7" s="35">
        <v>41</v>
      </c>
      <c r="AU7" s="35">
        <v>42</v>
      </c>
      <c r="AV7" s="35">
        <v>43</v>
      </c>
      <c r="AW7" s="35">
        <v>44</v>
      </c>
      <c r="AX7" s="35">
        <v>45</v>
      </c>
      <c r="AY7" s="35">
        <v>46</v>
      </c>
      <c r="AZ7" s="35">
        <v>47</v>
      </c>
      <c r="BA7" s="35">
        <v>48</v>
      </c>
      <c r="BB7" s="35">
        <v>49</v>
      </c>
      <c r="BC7" s="35">
        <v>50</v>
      </c>
      <c r="BD7" s="35">
        <v>51</v>
      </c>
      <c r="BE7" s="35">
        <v>52</v>
      </c>
      <c r="BF7" s="35">
        <v>53</v>
      </c>
      <c r="BG7" s="35">
        <v>54</v>
      </c>
      <c r="BH7" s="35">
        <v>55</v>
      </c>
      <c r="BI7" s="35">
        <v>56</v>
      </c>
      <c r="BJ7" s="35">
        <v>57</v>
      </c>
      <c r="BK7" s="35">
        <v>58</v>
      </c>
      <c r="BL7" s="35">
        <v>59</v>
      </c>
      <c r="BM7" s="36">
        <v>60</v>
      </c>
    </row>
    <row r="8" spans="1:65" x14ac:dyDescent="0.2">
      <c r="C8" s="1711" t="s">
        <v>2500</v>
      </c>
      <c r="D8" s="2115">
        <v>1E-4</v>
      </c>
      <c r="E8" s="2116">
        <v>60</v>
      </c>
      <c r="F8" s="2116">
        <v>1</v>
      </c>
      <c r="G8" s="2116">
        <v>2</v>
      </c>
      <c r="H8" s="2116">
        <v>3</v>
      </c>
      <c r="I8" s="2116">
        <v>4</v>
      </c>
      <c r="J8" s="2116">
        <v>5</v>
      </c>
      <c r="K8" s="2116">
        <v>6</v>
      </c>
      <c r="L8" s="2116">
        <v>7</v>
      </c>
      <c r="M8" s="2116">
        <v>8</v>
      </c>
      <c r="N8" s="2116">
        <v>9</v>
      </c>
      <c r="O8" s="2116">
        <v>10</v>
      </c>
      <c r="P8" s="2116">
        <v>11</v>
      </c>
      <c r="Q8" s="2116">
        <v>12</v>
      </c>
      <c r="R8" s="2116">
        <v>13</v>
      </c>
      <c r="S8" s="2116">
        <v>14</v>
      </c>
      <c r="T8" s="2116">
        <v>15</v>
      </c>
      <c r="U8" s="2116">
        <v>16</v>
      </c>
      <c r="V8" s="2116">
        <v>17</v>
      </c>
      <c r="W8" s="2116">
        <v>18</v>
      </c>
      <c r="X8" s="2116">
        <v>19</v>
      </c>
      <c r="Y8" s="2116">
        <v>20</v>
      </c>
      <c r="Z8" s="2116">
        <v>21</v>
      </c>
      <c r="AA8" s="2116">
        <v>22</v>
      </c>
      <c r="AB8" s="2116">
        <v>23</v>
      </c>
      <c r="AC8" s="2116">
        <v>24</v>
      </c>
      <c r="AD8" s="2116">
        <v>25</v>
      </c>
      <c r="AE8" s="2116">
        <v>26</v>
      </c>
      <c r="AF8" s="2116">
        <v>27</v>
      </c>
      <c r="AG8" s="2116">
        <v>28</v>
      </c>
      <c r="AH8" s="2116">
        <v>29</v>
      </c>
      <c r="AI8" s="2116">
        <v>30</v>
      </c>
      <c r="AJ8" s="2116">
        <v>31</v>
      </c>
      <c r="AK8" s="2116">
        <v>32</v>
      </c>
      <c r="AL8" s="2116">
        <v>33</v>
      </c>
      <c r="AM8" s="2116">
        <v>34</v>
      </c>
      <c r="AN8" s="2116">
        <v>35</v>
      </c>
      <c r="AO8" s="2116">
        <v>36</v>
      </c>
      <c r="AP8" s="2116">
        <v>37</v>
      </c>
      <c r="AQ8" s="2116">
        <v>38</v>
      </c>
      <c r="AR8" s="2116">
        <v>39</v>
      </c>
      <c r="AS8" s="2116">
        <v>40</v>
      </c>
      <c r="AT8" s="2116">
        <v>41</v>
      </c>
      <c r="AU8" s="2116">
        <v>42</v>
      </c>
      <c r="AV8" s="2116">
        <v>43</v>
      </c>
      <c r="AW8" s="2116">
        <v>44</v>
      </c>
      <c r="AX8" s="2116">
        <v>45</v>
      </c>
      <c r="AY8" s="2116">
        <v>46</v>
      </c>
      <c r="AZ8" s="2116">
        <v>47</v>
      </c>
      <c r="BA8" s="2116">
        <v>48</v>
      </c>
      <c r="BB8" s="2116">
        <v>49</v>
      </c>
      <c r="BC8" s="2116">
        <v>50</v>
      </c>
      <c r="BD8" s="2116">
        <v>51</v>
      </c>
      <c r="BE8" s="2116">
        <v>52</v>
      </c>
      <c r="BF8" s="2116">
        <v>53</v>
      </c>
      <c r="BG8" s="2116">
        <v>54</v>
      </c>
      <c r="BH8" s="2116">
        <v>55</v>
      </c>
      <c r="BI8" s="2116">
        <v>56</v>
      </c>
      <c r="BJ8" s="2116">
        <v>57</v>
      </c>
      <c r="BK8" s="2116">
        <v>58</v>
      </c>
      <c r="BL8" s="2116">
        <v>59</v>
      </c>
      <c r="BM8" s="2116">
        <v>60</v>
      </c>
    </row>
    <row r="9" spans="1:65" ht="14.25" x14ac:dyDescent="0.2">
      <c r="A9" s="2106" t="s">
        <v>2497</v>
      </c>
      <c r="B9" s="2246">
        <v>1E-3</v>
      </c>
      <c r="C9" s="1711">
        <f>IFERROR(MATCH(B3,FT18.SpecificCurrencies,0)+35*'FT18.Participant'!$L$4,0)</f>
        <v>34</v>
      </c>
      <c r="D9" s="2115" t="s">
        <v>2401</v>
      </c>
      <c r="E9" s="2234">
        <f ca="1">IF($C$9,OFFSET(INDEX(FT18.YC.RFR,1,$C$9),-1,0)+B9,"-")</f>
        <v>3.9E-2</v>
      </c>
      <c r="F9" s="1389">
        <f t="shared" ref="F9:AK9" si="0">IF($C$9,INDEX(FT18.YC.RFR,F$8,$C$9),"-")</f>
        <v>1.7439999999998346E-2</v>
      </c>
      <c r="G9" s="1389">
        <f t="shared" si="0"/>
        <v>1.8740000000001533E-2</v>
      </c>
      <c r="H9" s="1389">
        <f t="shared" si="0"/>
        <v>1.9680000000001696E-2</v>
      </c>
      <c r="I9" s="1389">
        <f t="shared" si="0"/>
        <v>2.1170000000001243E-2</v>
      </c>
      <c r="J9" s="1389">
        <f t="shared" si="0"/>
        <v>2.2010000000000529E-2</v>
      </c>
      <c r="K9" s="1389">
        <f t="shared" si="0"/>
        <v>2.2780000000000244E-2</v>
      </c>
      <c r="L9" s="1389">
        <f t="shared" si="0"/>
        <v>2.3309999999999942E-2</v>
      </c>
      <c r="M9" s="1389">
        <f t="shared" si="0"/>
        <v>2.3709999999999232E-2</v>
      </c>
      <c r="N9" s="1389">
        <f t="shared" si="0"/>
        <v>2.3999999999999355E-2</v>
      </c>
      <c r="O9" s="1389">
        <f t="shared" si="0"/>
        <v>2.406999999999937E-2</v>
      </c>
      <c r="P9" s="1389">
        <f t="shared" si="0"/>
        <v>2.4170790060734637E-2</v>
      </c>
      <c r="Q9" s="1389">
        <f t="shared" si="0"/>
        <v>2.4338797348408159E-2</v>
      </c>
      <c r="R9" s="1389">
        <f t="shared" si="0"/>
        <v>2.454838418753158E-2</v>
      </c>
      <c r="S9" s="1389">
        <f t="shared" si="0"/>
        <v>2.4782582166585687E-2</v>
      </c>
      <c r="T9" s="1389">
        <f t="shared" si="0"/>
        <v>2.5029999999999442E-2</v>
      </c>
      <c r="U9" s="1389">
        <f t="shared" si="0"/>
        <v>2.5282445626548133E-2</v>
      </c>
      <c r="V9" s="1389">
        <f t="shared" si="0"/>
        <v>2.5532528112116148E-2</v>
      </c>
      <c r="W9" s="1389">
        <f t="shared" si="0"/>
        <v>2.5774635552615388E-2</v>
      </c>
      <c r="X9" s="1389">
        <f t="shared" si="0"/>
        <v>2.6004760304845664E-2</v>
      </c>
      <c r="Y9" s="1389">
        <f t="shared" si="0"/>
        <v>2.6219999999999022E-2</v>
      </c>
      <c r="Z9" s="1389">
        <f t="shared" si="0"/>
        <v>2.6419247977192528E-2</v>
      </c>
      <c r="AA9" s="1389">
        <f t="shared" si="0"/>
        <v>2.660564341871452E-2</v>
      </c>
      <c r="AB9" s="1389">
        <f t="shared" si="0"/>
        <v>2.6782727852681543E-2</v>
      </c>
      <c r="AC9" s="1389">
        <f t="shared" si="0"/>
        <v>2.6953472771238385E-2</v>
      </c>
      <c r="AD9" s="1389">
        <f t="shared" si="0"/>
        <v>2.7120423981835451E-2</v>
      </c>
      <c r="AE9" s="1389">
        <f t="shared" si="0"/>
        <v>2.7285813885918664E-2</v>
      </c>
      <c r="AF9" s="1389">
        <f t="shared" si="0"/>
        <v>2.7451650601009403E-2</v>
      </c>
      <c r="AG9" s="1389">
        <f t="shared" si="0"/>
        <v>2.7619790391588683E-2</v>
      </c>
      <c r="AH9" s="1389">
        <f t="shared" si="0"/>
        <v>2.7791998208168023E-2</v>
      </c>
      <c r="AI9" s="1389">
        <f t="shared" si="0"/>
        <v>2.7969999999999384E-2</v>
      </c>
      <c r="AJ9" s="1389">
        <f t="shared" si="0"/>
        <v>2.815470678902332E-2</v>
      </c>
      <c r="AK9" s="1389">
        <f t="shared" si="0"/>
        <v>2.8344002217014941E-2</v>
      </c>
      <c r="AL9" s="1389">
        <f t="shared" ref="AL9:BM9" si="1">IF($C$9,INDEX(FT18.YC.RFR,AL$8,$C$9),"-")</f>
        <v>2.8535537513388665E-2</v>
      </c>
      <c r="AM9" s="1389">
        <f t="shared" si="1"/>
        <v>2.8727482358895884E-2</v>
      </c>
      <c r="AN9" s="1389">
        <f t="shared" si="1"/>
        <v>2.8918418143206281E-2</v>
      </c>
      <c r="AO9" s="1389">
        <f t="shared" si="1"/>
        <v>2.9107253926597076E-2</v>
      </c>
      <c r="AP9" s="1389">
        <f t="shared" si="1"/>
        <v>2.9293159965134041E-2</v>
      </c>
      <c r="AQ9" s="1389">
        <f t="shared" si="1"/>
        <v>2.9475514908019695E-2</v>
      </c>
      <c r="AR9" s="1389">
        <f t="shared" si="1"/>
        <v>2.9653863699456995E-2</v>
      </c>
      <c r="AS9" s="1389">
        <f t="shared" si="1"/>
        <v>2.9827883906063057E-2</v>
      </c>
      <c r="AT9" s="1389">
        <f t="shared" si="1"/>
        <v>2.9997358708384825E-2</v>
      </c>
      <c r="AU9" s="1389">
        <f t="shared" si="1"/>
        <v>3.0162155186816086E-2</v>
      </c>
      <c r="AV9" s="1389">
        <f t="shared" si="1"/>
        <v>3.0322206830846854E-2</v>
      </c>
      <c r="AW9" s="1389">
        <f t="shared" si="1"/>
        <v>3.0477499429698796E-2</v>
      </c>
      <c r="AX9" s="1389">
        <f t="shared" si="1"/>
        <v>3.0628059679258746E-2</v>
      </c>
      <c r="AY9" s="1389">
        <f t="shared" si="1"/>
        <v>3.0773945977572881E-2</v>
      </c>
      <c r="AZ9" s="1389">
        <f t="shared" si="1"/>
        <v>3.091524098835019E-2</v>
      </c>
      <c r="BA9" s="1389">
        <f t="shared" si="1"/>
        <v>3.1052045636069225E-2</v>
      </c>
      <c r="BB9" s="1389">
        <f t="shared" si="1"/>
        <v>3.1184474262591966E-2</v>
      </c>
      <c r="BC9" s="1389">
        <f t="shared" si="1"/>
        <v>3.1312650727730595E-2</v>
      </c>
      <c r="BD9" s="1389">
        <f t="shared" si="1"/>
        <v>3.1436705277995136E-2</v>
      </c>
      <c r="BE9" s="1389">
        <f t="shared" si="1"/>
        <v>3.1556772041112513E-2</v>
      </c>
      <c r="BF9" s="1389">
        <f t="shared" si="1"/>
        <v>3.1672987030655131E-2</v>
      </c>
      <c r="BG9" s="1389">
        <f t="shared" si="1"/>
        <v>3.178548656663005E-2</v>
      </c>
      <c r="BH9" s="1389">
        <f t="shared" si="1"/>
        <v>3.189440603523086E-2</v>
      </c>
      <c r="BI9" s="1389">
        <f t="shared" si="1"/>
        <v>3.1999878925008662E-2</v>
      </c>
      <c r="BJ9" s="1389">
        <f t="shared" si="1"/>
        <v>3.2102036088117458E-2</v>
      </c>
      <c r="BK9" s="1389">
        <f t="shared" si="1"/>
        <v>3.22010051845667E-2</v>
      </c>
      <c r="BL9" s="1389">
        <f t="shared" si="1"/>
        <v>3.2296910274983937E-2</v>
      </c>
      <c r="BM9" s="1389">
        <f t="shared" si="1"/>
        <v>3.2389871533567316E-2</v>
      </c>
    </row>
    <row r="10" spans="1:65" x14ac:dyDescent="0.2">
      <c r="A10" s="2106" t="s">
        <v>2491</v>
      </c>
      <c r="B10" s="401">
        <f>ROUND(B7,0)</f>
        <v>10</v>
      </c>
      <c r="D10" s="2117" t="s">
        <v>2425</v>
      </c>
      <c r="E10" s="2118">
        <f ca="1">E9</f>
        <v>3.9E-2</v>
      </c>
      <c r="F10" s="2119">
        <f t="shared" ref="F10:AK10" si="2">IF(F$8&lt;=$B$10,SUM(F9,$B$5/10^4),"-")</f>
        <v>2.6219999999998345E-2</v>
      </c>
      <c r="G10" s="2119">
        <f t="shared" si="2"/>
        <v>2.7520000000001533E-2</v>
      </c>
      <c r="H10" s="2119">
        <f t="shared" si="2"/>
        <v>2.8460000000001696E-2</v>
      </c>
      <c r="I10" s="2119">
        <f t="shared" si="2"/>
        <v>2.9950000000001243E-2</v>
      </c>
      <c r="J10" s="2119">
        <f t="shared" si="2"/>
        <v>3.0790000000000529E-2</v>
      </c>
      <c r="K10" s="2119">
        <f t="shared" si="2"/>
        <v>3.1560000000000241E-2</v>
      </c>
      <c r="L10" s="2119">
        <f t="shared" si="2"/>
        <v>3.2089999999999938E-2</v>
      </c>
      <c r="M10" s="2119">
        <f t="shared" si="2"/>
        <v>3.2489999999999228E-2</v>
      </c>
      <c r="N10" s="2119">
        <f t="shared" si="2"/>
        <v>3.2779999999999351E-2</v>
      </c>
      <c r="O10" s="2119">
        <f t="shared" si="2"/>
        <v>3.2849999999999366E-2</v>
      </c>
      <c r="P10" s="2119" t="str">
        <f t="shared" si="2"/>
        <v>-</v>
      </c>
      <c r="Q10" s="2119" t="str">
        <f t="shared" si="2"/>
        <v>-</v>
      </c>
      <c r="R10" s="2119" t="str">
        <f t="shared" si="2"/>
        <v>-</v>
      </c>
      <c r="S10" s="2119" t="str">
        <f t="shared" si="2"/>
        <v>-</v>
      </c>
      <c r="T10" s="2119" t="str">
        <f t="shared" si="2"/>
        <v>-</v>
      </c>
      <c r="U10" s="2119" t="str">
        <f t="shared" si="2"/>
        <v>-</v>
      </c>
      <c r="V10" s="2119" t="str">
        <f t="shared" si="2"/>
        <v>-</v>
      </c>
      <c r="W10" s="2119" t="str">
        <f t="shared" si="2"/>
        <v>-</v>
      </c>
      <c r="X10" s="2119" t="str">
        <f t="shared" si="2"/>
        <v>-</v>
      </c>
      <c r="Y10" s="2119" t="str">
        <f t="shared" si="2"/>
        <v>-</v>
      </c>
      <c r="Z10" s="2119" t="str">
        <f t="shared" si="2"/>
        <v>-</v>
      </c>
      <c r="AA10" s="2119" t="str">
        <f t="shared" si="2"/>
        <v>-</v>
      </c>
      <c r="AB10" s="2119" t="str">
        <f t="shared" si="2"/>
        <v>-</v>
      </c>
      <c r="AC10" s="2119" t="str">
        <f t="shared" si="2"/>
        <v>-</v>
      </c>
      <c r="AD10" s="2119" t="str">
        <f t="shared" si="2"/>
        <v>-</v>
      </c>
      <c r="AE10" s="2119" t="str">
        <f t="shared" si="2"/>
        <v>-</v>
      </c>
      <c r="AF10" s="2119" t="str">
        <f t="shared" si="2"/>
        <v>-</v>
      </c>
      <c r="AG10" s="2119" t="str">
        <f t="shared" si="2"/>
        <v>-</v>
      </c>
      <c r="AH10" s="2119" t="str">
        <f t="shared" si="2"/>
        <v>-</v>
      </c>
      <c r="AI10" s="2119" t="str">
        <f t="shared" si="2"/>
        <v>-</v>
      </c>
      <c r="AJ10" s="2119" t="str">
        <f t="shared" si="2"/>
        <v>-</v>
      </c>
      <c r="AK10" s="2119" t="str">
        <f t="shared" si="2"/>
        <v>-</v>
      </c>
      <c r="AL10" s="2119" t="str">
        <f t="shared" ref="AL10:BL10" si="3">IF(AL$8&lt;=$B$10,SUM(AL9,$B$5/10^4),"-")</f>
        <v>-</v>
      </c>
      <c r="AM10" s="2119" t="str">
        <f t="shared" si="3"/>
        <v>-</v>
      </c>
      <c r="AN10" s="2119" t="str">
        <f t="shared" si="3"/>
        <v>-</v>
      </c>
      <c r="AO10" s="2119" t="str">
        <f t="shared" si="3"/>
        <v>-</v>
      </c>
      <c r="AP10" s="2119" t="str">
        <f t="shared" si="3"/>
        <v>-</v>
      </c>
      <c r="AQ10" s="2119" t="str">
        <f t="shared" si="3"/>
        <v>-</v>
      </c>
      <c r="AR10" s="2119" t="str">
        <f t="shared" si="3"/>
        <v>-</v>
      </c>
      <c r="AS10" s="2119" t="str">
        <f t="shared" si="3"/>
        <v>-</v>
      </c>
      <c r="AT10" s="2119" t="str">
        <f t="shared" si="3"/>
        <v>-</v>
      </c>
      <c r="AU10" s="2119" t="str">
        <f t="shared" si="3"/>
        <v>-</v>
      </c>
      <c r="AV10" s="2119" t="str">
        <f t="shared" si="3"/>
        <v>-</v>
      </c>
      <c r="AW10" s="2119" t="str">
        <f t="shared" si="3"/>
        <v>-</v>
      </c>
      <c r="AX10" s="2119" t="str">
        <f t="shared" si="3"/>
        <v>-</v>
      </c>
      <c r="AY10" s="2119" t="str">
        <f t="shared" si="3"/>
        <v>-</v>
      </c>
      <c r="AZ10" s="2119" t="str">
        <f t="shared" si="3"/>
        <v>-</v>
      </c>
      <c r="BA10" s="2119" t="str">
        <f t="shared" si="3"/>
        <v>-</v>
      </c>
      <c r="BB10" s="2119" t="str">
        <f t="shared" si="3"/>
        <v>-</v>
      </c>
      <c r="BC10" s="2119" t="str">
        <f t="shared" si="3"/>
        <v>-</v>
      </c>
      <c r="BD10" s="2119" t="str">
        <f t="shared" si="3"/>
        <v>-</v>
      </c>
      <c r="BE10" s="2119" t="str">
        <f t="shared" si="3"/>
        <v>-</v>
      </c>
      <c r="BF10" s="2119" t="str">
        <f t="shared" si="3"/>
        <v>-</v>
      </c>
      <c r="BG10" s="2119" t="str">
        <f t="shared" si="3"/>
        <v>-</v>
      </c>
      <c r="BH10" s="2119" t="str">
        <f t="shared" si="3"/>
        <v>-</v>
      </c>
      <c r="BI10" s="2119" t="str">
        <f t="shared" si="3"/>
        <v>-</v>
      </c>
      <c r="BJ10" s="2119" t="str">
        <f t="shared" si="3"/>
        <v>-</v>
      </c>
      <c r="BK10" s="2119" t="str">
        <f t="shared" si="3"/>
        <v>-</v>
      </c>
      <c r="BL10" s="2119" t="str">
        <f t="shared" si="3"/>
        <v>-</v>
      </c>
      <c r="BM10" s="2119">
        <f ca="1">E9</f>
        <v>3.9E-2</v>
      </c>
    </row>
    <row r="11" spans="1:65" x14ac:dyDescent="0.2">
      <c r="C11" s="2106" t="s">
        <v>2426</v>
      </c>
      <c r="D11" s="2116">
        <f ca="1">MAX(F11:BM11)</f>
        <v>60</v>
      </c>
      <c r="E11" s="2117" t="s">
        <v>2427</v>
      </c>
      <c r="F11" s="2120">
        <f>IF(F10="-","-",F8)</f>
        <v>1</v>
      </c>
      <c r="G11" s="2120">
        <f t="shared" ref="G11:BM11" si="4">IF(G10="-","-",G8)</f>
        <v>2</v>
      </c>
      <c r="H11" s="2120">
        <f t="shared" si="4"/>
        <v>3</v>
      </c>
      <c r="I11" s="2120">
        <f t="shared" si="4"/>
        <v>4</v>
      </c>
      <c r="J11" s="2120">
        <f t="shared" si="4"/>
        <v>5</v>
      </c>
      <c r="K11" s="2120">
        <f t="shared" si="4"/>
        <v>6</v>
      </c>
      <c r="L11" s="2120">
        <f t="shared" si="4"/>
        <v>7</v>
      </c>
      <c r="M11" s="2120">
        <f t="shared" si="4"/>
        <v>8</v>
      </c>
      <c r="N11" s="2120">
        <f t="shared" si="4"/>
        <v>9</v>
      </c>
      <c r="O11" s="2120">
        <f t="shared" si="4"/>
        <v>10</v>
      </c>
      <c r="P11" s="2120" t="str">
        <f t="shared" si="4"/>
        <v>-</v>
      </c>
      <c r="Q11" s="2120" t="str">
        <f t="shared" si="4"/>
        <v>-</v>
      </c>
      <c r="R11" s="2120" t="str">
        <f t="shared" si="4"/>
        <v>-</v>
      </c>
      <c r="S11" s="2120" t="str">
        <f t="shared" si="4"/>
        <v>-</v>
      </c>
      <c r="T11" s="2120" t="str">
        <f t="shared" si="4"/>
        <v>-</v>
      </c>
      <c r="U11" s="2120" t="str">
        <f t="shared" si="4"/>
        <v>-</v>
      </c>
      <c r="V11" s="2120" t="str">
        <f t="shared" si="4"/>
        <v>-</v>
      </c>
      <c r="W11" s="2120" t="str">
        <f t="shared" si="4"/>
        <v>-</v>
      </c>
      <c r="X11" s="2120" t="str">
        <f t="shared" si="4"/>
        <v>-</v>
      </c>
      <c r="Y11" s="2120" t="str">
        <f t="shared" si="4"/>
        <v>-</v>
      </c>
      <c r="Z11" s="2120" t="str">
        <f t="shared" si="4"/>
        <v>-</v>
      </c>
      <c r="AA11" s="2120" t="str">
        <f t="shared" si="4"/>
        <v>-</v>
      </c>
      <c r="AB11" s="2120" t="str">
        <f t="shared" si="4"/>
        <v>-</v>
      </c>
      <c r="AC11" s="2120" t="str">
        <f t="shared" si="4"/>
        <v>-</v>
      </c>
      <c r="AD11" s="2120" t="str">
        <f t="shared" si="4"/>
        <v>-</v>
      </c>
      <c r="AE11" s="2120" t="str">
        <f t="shared" si="4"/>
        <v>-</v>
      </c>
      <c r="AF11" s="2120" t="str">
        <f t="shared" si="4"/>
        <v>-</v>
      </c>
      <c r="AG11" s="2120" t="str">
        <f t="shared" si="4"/>
        <v>-</v>
      </c>
      <c r="AH11" s="2120" t="str">
        <f t="shared" si="4"/>
        <v>-</v>
      </c>
      <c r="AI11" s="2120" t="str">
        <f t="shared" si="4"/>
        <v>-</v>
      </c>
      <c r="AJ11" s="2120" t="str">
        <f t="shared" si="4"/>
        <v>-</v>
      </c>
      <c r="AK11" s="2120" t="str">
        <f t="shared" si="4"/>
        <v>-</v>
      </c>
      <c r="AL11" s="2120" t="str">
        <f t="shared" si="4"/>
        <v>-</v>
      </c>
      <c r="AM11" s="2120" t="str">
        <f t="shared" si="4"/>
        <v>-</v>
      </c>
      <c r="AN11" s="2120" t="str">
        <f t="shared" si="4"/>
        <v>-</v>
      </c>
      <c r="AO11" s="2120" t="str">
        <f t="shared" si="4"/>
        <v>-</v>
      </c>
      <c r="AP11" s="2120" t="str">
        <f t="shared" si="4"/>
        <v>-</v>
      </c>
      <c r="AQ11" s="2120" t="str">
        <f t="shared" si="4"/>
        <v>-</v>
      </c>
      <c r="AR11" s="2120" t="str">
        <f t="shared" si="4"/>
        <v>-</v>
      </c>
      <c r="AS11" s="2120" t="str">
        <f t="shared" si="4"/>
        <v>-</v>
      </c>
      <c r="AT11" s="2120" t="str">
        <f t="shared" si="4"/>
        <v>-</v>
      </c>
      <c r="AU11" s="2120" t="str">
        <f t="shared" si="4"/>
        <v>-</v>
      </c>
      <c r="AV11" s="2120" t="str">
        <f t="shared" si="4"/>
        <v>-</v>
      </c>
      <c r="AW11" s="2120" t="str">
        <f t="shared" si="4"/>
        <v>-</v>
      </c>
      <c r="AX11" s="2120" t="str">
        <f t="shared" si="4"/>
        <v>-</v>
      </c>
      <c r="AY11" s="2120" t="str">
        <f t="shared" si="4"/>
        <v>-</v>
      </c>
      <c r="AZ11" s="2120" t="str">
        <f t="shared" si="4"/>
        <v>-</v>
      </c>
      <c r="BA11" s="2120" t="str">
        <f t="shared" si="4"/>
        <v>-</v>
      </c>
      <c r="BB11" s="2120" t="str">
        <f t="shared" si="4"/>
        <v>-</v>
      </c>
      <c r="BC11" s="2120" t="str">
        <f t="shared" si="4"/>
        <v>-</v>
      </c>
      <c r="BD11" s="2120" t="str">
        <f t="shared" si="4"/>
        <v>-</v>
      </c>
      <c r="BE11" s="2120" t="str">
        <f t="shared" si="4"/>
        <v>-</v>
      </c>
      <c r="BF11" s="2120" t="str">
        <f t="shared" si="4"/>
        <v>-</v>
      </c>
      <c r="BG11" s="2120" t="str">
        <f t="shared" si="4"/>
        <v>-</v>
      </c>
      <c r="BH11" s="2120" t="str">
        <f t="shared" si="4"/>
        <v>-</v>
      </c>
      <c r="BI11" s="2120" t="str">
        <f t="shared" si="4"/>
        <v>-</v>
      </c>
      <c r="BJ11" s="2120" t="str">
        <f t="shared" si="4"/>
        <v>-</v>
      </c>
      <c r="BK11" s="2120" t="str">
        <f t="shared" si="4"/>
        <v>-</v>
      </c>
      <c r="BL11" s="2120" t="str">
        <f t="shared" si="4"/>
        <v>-</v>
      </c>
      <c r="BM11" s="2120">
        <f t="shared" ca="1" si="4"/>
        <v>60</v>
      </c>
    </row>
    <row r="12" spans="1:65" x14ac:dyDescent="0.2">
      <c r="C12" s="2106" t="s">
        <v>2394</v>
      </c>
      <c r="E12" s="2121">
        <f ca="1">COUNTIF(F10:BM10,"&lt;&gt;-")</f>
        <v>11</v>
      </c>
      <c r="F12" s="2121">
        <f ca="1">IFERROR(1+$E$12-RANK(F11,$F$11:$BM$11,0),"-")</f>
        <v>1</v>
      </c>
      <c r="G12" s="2121">
        <f t="shared" ref="G12:BM12" ca="1" si="5">IFERROR(1+$E$12-RANK(G11,$F$11:$BM$11,0),"-")</f>
        <v>2</v>
      </c>
      <c r="H12" s="2121">
        <f t="shared" ca="1" si="5"/>
        <v>3</v>
      </c>
      <c r="I12" s="2121">
        <f t="shared" ca="1" si="5"/>
        <v>4</v>
      </c>
      <c r="J12" s="2121">
        <f t="shared" ca="1" si="5"/>
        <v>5</v>
      </c>
      <c r="K12" s="2121">
        <f t="shared" ca="1" si="5"/>
        <v>6</v>
      </c>
      <c r="L12" s="2121">
        <f t="shared" ca="1" si="5"/>
        <v>7</v>
      </c>
      <c r="M12" s="2121">
        <f t="shared" ca="1" si="5"/>
        <v>8</v>
      </c>
      <c r="N12" s="2121">
        <f t="shared" ca="1" si="5"/>
        <v>9</v>
      </c>
      <c r="O12" s="2121">
        <f t="shared" ca="1" si="5"/>
        <v>10</v>
      </c>
      <c r="P12" s="2121" t="str">
        <f t="shared" ca="1" si="5"/>
        <v>-</v>
      </c>
      <c r="Q12" s="2121" t="str">
        <f t="shared" ca="1" si="5"/>
        <v>-</v>
      </c>
      <c r="R12" s="2121" t="str">
        <f t="shared" ca="1" si="5"/>
        <v>-</v>
      </c>
      <c r="S12" s="2121" t="str">
        <f t="shared" ca="1" si="5"/>
        <v>-</v>
      </c>
      <c r="T12" s="2121" t="str">
        <f t="shared" ca="1" si="5"/>
        <v>-</v>
      </c>
      <c r="U12" s="2121" t="str">
        <f t="shared" ca="1" si="5"/>
        <v>-</v>
      </c>
      <c r="V12" s="2121" t="str">
        <f t="shared" ca="1" si="5"/>
        <v>-</v>
      </c>
      <c r="W12" s="2121" t="str">
        <f t="shared" ca="1" si="5"/>
        <v>-</v>
      </c>
      <c r="X12" s="2121" t="str">
        <f t="shared" ca="1" si="5"/>
        <v>-</v>
      </c>
      <c r="Y12" s="2121" t="str">
        <f t="shared" ca="1" si="5"/>
        <v>-</v>
      </c>
      <c r="Z12" s="2121" t="str">
        <f t="shared" ca="1" si="5"/>
        <v>-</v>
      </c>
      <c r="AA12" s="2121" t="str">
        <f t="shared" ca="1" si="5"/>
        <v>-</v>
      </c>
      <c r="AB12" s="2121" t="str">
        <f t="shared" ca="1" si="5"/>
        <v>-</v>
      </c>
      <c r="AC12" s="2121" t="str">
        <f t="shared" ca="1" si="5"/>
        <v>-</v>
      </c>
      <c r="AD12" s="2121" t="str">
        <f t="shared" ca="1" si="5"/>
        <v>-</v>
      </c>
      <c r="AE12" s="2121" t="str">
        <f t="shared" ca="1" si="5"/>
        <v>-</v>
      </c>
      <c r="AF12" s="2121" t="str">
        <f t="shared" ca="1" si="5"/>
        <v>-</v>
      </c>
      <c r="AG12" s="2121" t="str">
        <f t="shared" ca="1" si="5"/>
        <v>-</v>
      </c>
      <c r="AH12" s="2121" t="str">
        <f t="shared" ca="1" si="5"/>
        <v>-</v>
      </c>
      <c r="AI12" s="2121" t="str">
        <f t="shared" ca="1" si="5"/>
        <v>-</v>
      </c>
      <c r="AJ12" s="2121" t="str">
        <f t="shared" ca="1" si="5"/>
        <v>-</v>
      </c>
      <c r="AK12" s="2121" t="str">
        <f t="shared" ca="1" si="5"/>
        <v>-</v>
      </c>
      <c r="AL12" s="2121" t="str">
        <f t="shared" ca="1" si="5"/>
        <v>-</v>
      </c>
      <c r="AM12" s="2121" t="str">
        <f t="shared" ca="1" si="5"/>
        <v>-</v>
      </c>
      <c r="AN12" s="2121" t="str">
        <f t="shared" ca="1" si="5"/>
        <v>-</v>
      </c>
      <c r="AO12" s="2121" t="str">
        <f t="shared" ca="1" si="5"/>
        <v>-</v>
      </c>
      <c r="AP12" s="2121" t="str">
        <f t="shared" ca="1" si="5"/>
        <v>-</v>
      </c>
      <c r="AQ12" s="2121" t="str">
        <f t="shared" ca="1" si="5"/>
        <v>-</v>
      </c>
      <c r="AR12" s="2121" t="str">
        <f t="shared" ca="1" si="5"/>
        <v>-</v>
      </c>
      <c r="AS12" s="2121" t="str">
        <f t="shared" ca="1" si="5"/>
        <v>-</v>
      </c>
      <c r="AT12" s="2121" t="str">
        <f t="shared" ca="1" si="5"/>
        <v>-</v>
      </c>
      <c r="AU12" s="2121" t="str">
        <f t="shared" ca="1" si="5"/>
        <v>-</v>
      </c>
      <c r="AV12" s="2121" t="str">
        <f t="shared" ca="1" si="5"/>
        <v>-</v>
      </c>
      <c r="AW12" s="2121" t="str">
        <f t="shared" ca="1" si="5"/>
        <v>-</v>
      </c>
      <c r="AX12" s="2121" t="str">
        <f t="shared" ca="1" si="5"/>
        <v>-</v>
      </c>
      <c r="AY12" s="2121" t="str">
        <f t="shared" ca="1" si="5"/>
        <v>-</v>
      </c>
      <c r="AZ12" s="2121" t="str">
        <f t="shared" ca="1" si="5"/>
        <v>-</v>
      </c>
      <c r="BA12" s="2121" t="str">
        <f t="shared" ca="1" si="5"/>
        <v>-</v>
      </c>
      <c r="BB12" s="2121" t="str">
        <f t="shared" ca="1" si="5"/>
        <v>-</v>
      </c>
      <c r="BC12" s="2121" t="str">
        <f t="shared" ca="1" si="5"/>
        <v>-</v>
      </c>
      <c r="BD12" s="2121" t="str">
        <f t="shared" ca="1" si="5"/>
        <v>-</v>
      </c>
      <c r="BE12" s="2121" t="str">
        <f t="shared" ca="1" si="5"/>
        <v>-</v>
      </c>
      <c r="BF12" s="2121" t="str">
        <f t="shared" ca="1" si="5"/>
        <v>-</v>
      </c>
      <c r="BG12" s="2121" t="str">
        <f t="shared" ca="1" si="5"/>
        <v>-</v>
      </c>
      <c r="BH12" s="2121" t="str">
        <f t="shared" ca="1" si="5"/>
        <v>-</v>
      </c>
      <c r="BI12" s="2121" t="str">
        <f t="shared" ca="1" si="5"/>
        <v>-</v>
      </c>
      <c r="BJ12" s="2121" t="str">
        <f t="shared" ca="1" si="5"/>
        <v>-</v>
      </c>
      <c r="BK12" s="2121" t="str">
        <f t="shared" ca="1" si="5"/>
        <v>-</v>
      </c>
      <c r="BL12" s="2121" t="str">
        <f t="shared" ca="1" si="5"/>
        <v>-</v>
      </c>
      <c r="BM12" s="2121">
        <f t="shared" ca="1" si="5"/>
        <v>11</v>
      </c>
    </row>
    <row r="13" spans="1:65" x14ac:dyDescent="0.2">
      <c r="C13" s="2106" t="s">
        <v>2428</v>
      </c>
      <c r="F13" s="2121">
        <f t="shared" ref="F13:BM13" ca="1" si="6">IF(F$7&lt;=$E$12,F$7,"-")</f>
        <v>1</v>
      </c>
      <c r="G13" s="2121">
        <f t="shared" ca="1" si="6"/>
        <v>2</v>
      </c>
      <c r="H13" s="2121">
        <f t="shared" ca="1" si="6"/>
        <v>3</v>
      </c>
      <c r="I13" s="2121">
        <f t="shared" ca="1" si="6"/>
        <v>4</v>
      </c>
      <c r="J13" s="2121">
        <f t="shared" ca="1" si="6"/>
        <v>5</v>
      </c>
      <c r="K13" s="2121">
        <f t="shared" ca="1" si="6"/>
        <v>6</v>
      </c>
      <c r="L13" s="2121">
        <f t="shared" ca="1" si="6"/>
        <v>7</v>
      </c>
      <c r="M13" s="2121">
        <f t="shared" ca="1" si="6"/>
        <v>8</v>
      </c>
      <c r="N13" s="2121">
        <f t="shared" ca="1" si="6"/>
        <v>9</v>
      </c>
      <c r="O13" s="2121">
        <f t="shared" ca="1" si="6"/>
        <v>10</v>
      </c>
      <c r="P13" s="2121">
        <f t="shared" ca="1" si="6"/>
        <v>11</v>
      </c>
      <c r="Q13" s="2121" t="str">
        <f t="shared" ca="1" si="6"/>
        <v>-</v>
      </c>
      <c r="R13" s="2121" t="str">
        <f t="shared" ca="1" si="6"/>
        <v>-</v>
      </c>
      <c r="S13" s="2121" t="str">
        <f t="shared" ca="1" si="6"/>
        <v>-</v>
      </c>
      <c r="T13" s="2121" t="str">
        <f t="shared" ca="1" si="6"/>
        <v>-</v>
      </c>
      <c r="U13" s="2121" t="str">
        <f t="shared" ca="1" si="6"/>
        <v>-</v>
      </c>
      <c r="V13" s="2121" t="str">
        <f t="shared" ca="1" si="6"/>
        <v>-</v>
      </c>
      <c r="W13" s="2121" t="str">
        <f t="shared" ca="1" si="6"/>
        <v>-</v>
      </c>
      <c r="X13" s="2121" t="str">
        <f t="shared" ca="1" si="6"/>
        <v>-</v>
      </c>
      <c r="Y13" s="2121" t="str">
        <f t="shared" ca="1" si="6"/>
        <v>-</v>
      </c>
      <c r="Z13" s="2121" t="str">
        <f t="shared" ca="1" si="6"/>
        <v>-</v>
      </c>
      <c r="AA13" s="2121" t="str">
        <f t="shared" ca="1" si="6"/>
        <v>-</v>
      </c>
      <c r="AB13" s="2121" t="str">
        <f t="shared" ca="1" si="6"/>
        <v>-</v>
      </c>
      <c r="AC13" s="2121" t="str">
        <f t="shared" ca="1" si="6"/>
        <v>-</v>
      </c>
      <c r="AD13" s="2121" t="str">
        <f t="shared" ca="1" si="6"/>
        <v>-</v>
      </c>
      <c r="AE13" s="2121" t="str">
        <f t="shared" ca="1" si="6"/>
        <v>-</v>
      </c>
      <c r="AF13" s="2121" t="str">
        <f t="shared" ca="1" si="6"/>
        <v>-</v>
      </c>
      <c r="AG13" s="2121" t="str">
        <f t="shared" ca="1" si="6"/>
        <v>-</v>
      </c>
      <c r="AH13" s="2121" t="str">
        <f t="shared" ca="1" si="6"/>
        <v>-</v>
      </c>
      <c r="AI13" s="2121" t="str">
        <f t="shared" ca="1" si="6"/>
        <v>-</v>
      </c>
      <c r="AJ13" s="2121" t="str">
        <f t="shared" ca="1" si="6"/>
        <v>-</v>
      </c>
      <c r="AK13" s="2121" t="str">
        <f t="shared" ca="1" si="6"/>
        <v>-</v>
      </c>
      <c r="AL13" s="2121" t="str">
        <f t="shared" ca="1" si="6"/>
        <v>-</v>
      </c>
      <c r="AM13" s="2121" t="str">
        <f t="shared" ca="1" si="6"/>
        <v>-</v>
      </c>
      <c r="AN13" s="2121" t="str">
        <f t="shared" ca="1" si="6"/>
        <v>-</v>
      </c>
      <c r="AO13" s="2121" t="str">
        <f t="shared" ca="1" si="6"/>
        <v>-</v>
      </c>
      <c r="AP13" s="2121" t="str">
        <f t="shared" ca="1" si="6"/>
        <v>-</v>
      </c>
      <c r="AQ13" s="2121" t="str">
        <f t="shared" ca="1" si="6"/>
        <v>-</v>
      </c>
      <c r="AR13" s="2121" t="str">
        <f t="shared" ca="1" si="6"/>
        <v>-</v>
      </c>
      <c r="AS13" s="2121" t="str">
        <f t="shared" ca="1" si="6"/>
        <v>-</v>
      </c>
      <c r="AT13" s="2121" t="str">
        <f t="shared" ca="1" si="6"/>
        <v>-</v>
      </c>
      <c r="AU13" s="2121" t="str">
        <f t="shared" ca="1" si="6"/>
        <v>-</v>
      </c>
      <c r="AV13" s="2121" t="str">
        <f t="shared" ca="1" si="6"/>
        <v>-</v>
      </c>
      <c r="AW13" s="2121" t="str">
        <f t="shared" ca="1" si="6"/>
        <v>-</v>
      </c>
      <c r="AX13" s="2121" t="str">
        <f t="shared" ca="1" si="6"/>
        <v>-</v>
      </c>
      <c r="AY13" s="2121" t="str">
        <f t="shared" ca="1" si="6"/>
        <v>-</v>
      </c>
      <c r="AZ13" s="2121" t="str">
        <f t="shared" ca="1" si="6"/>
        <v>-</v>
      </c>
      <c r="BA13" s="2121" t="str">
        <f t="shared" ca="1" si="6"/>
        <v>-</v>
      </c>
      <c r="BB13" s="2121" t="str">
        <f t="shared" ca="1" si="6"/>
        <v>-</v>
      </c>
      <c r="BC13" s="2121" t="str">
        <f t="shared" ca="1" si="6"/>
        <v>-</v>
      </c>
      <c r="BD13" s="2121" t="str">
        <f t="shared" ca="1" si="6"/>
        <v>-</v>
      </c>
      <c r="BE13" s="2121" t="str">
        <f t="shared" ca="1" si="6"/>
        <v>-</v>
      </c>
      <c r="BF13" s="2121" t="str">
        <f t="shared" ca="1" si="6"/>
        <v>-</v>
      </c>
      <c r="BG13" s="2121" t="str">
        <f t="shared" ca="1" si="6"/>
        <v>-</v>
      </c>
      <c r="BH13" s="2121" t="str">
        <f t="shared" ca="1" si="6"/>
        <v>-</v>
      </c>
      <c r="BI13" s="2121" t="str">
        <f t="shared" ca="1" si="6"/>
        <v>-</v>
      </c>
      <c r="BJ13" s="2121" t="str">
        <f t="shared" ca="1" si="6"/>
        <v>-</v>
      </c>
      <c r="BK13" s="2121" t="str">
        <f t="shared" ca="1" si="6"/>
        <v>-</v>
      </c>
      <c r="BL13" s="2121" t="str">
        <f t="shared" ca="1" si="6"/>
        <v>-</v>
      </c>
      <c r="BM13" s="2121" t="str">
        <f t="shared" ca="1" si="6"/>
        <v>-</v>
      </c>
    </row>
    <row r="14" spans="1:65" x14ac:dyDescent="0.2">
      <c r="C14" s="2106" t="s">
        <v>2429</v>
      </c>
      <c r="F14" s="2121">
        <f ca="1">IF(F13="-","-",MATCH(F13,$F$12:$BM$12,0))</f>
        <v>1</v>
      </c>
      <c r="G14" s="2121">
        <f t="shared" ref="G14:BM14" ca="1" si="7">IF(G13="-","-",MATCH(G13,$F$12:$BM$12,0))</f>
        <v>2</v>
      </c>
      <c r="H14" s="2121">
        <f t="shared" ca="1" si="7"/>
        <v>3</v>
      </c>
      <c r="I14" s="2121">
        <f t="shared" ca="1" si="7"/>
        <v>4</v>
      </c>
      <c r="J14" s="2121">
        <f t="shared" ca="1" si="7"/>
        <v>5</v>
      </c>
      <c r="K14" s="2121">
        <f t="shared" ca="1" si="7"/>
        <v>6</v>
      </c>
      <c r="L14" s="2121">
        <f t="shared" ca="1" si="7"/>
        <v>7</v>
      </c>
      <c r="M14" s="2121">
        <f t="shared" ca="1" si="7"/>
        <v>8</v>
      </c>
      <c r="N14" s="2121">
        <f t="shared" ca="1" si="7"/>
        <v>9</v>
      </c>
      <c r="O14" s="2121">
        <f t="shared" ca="1" si="7"/>
        <v>10</v>
      </c>
      <c r="P14" s="2121">
        <f t="shared" ca="1" si="7"/>
        <v>60</v>
      </c>
      <c r="Q14" s="2121" t="str">
        <f t="shared" ca="1" si="7"/>
        <v>-</v>
      </c>
      <c r="R14" s="2121" t="str">
        <f t="shared" ca="1" si="7"/>
        <v>-</v>
      </c>
      <c r="S14" s="2121" t="str">
        <f t="shared" ca="1" si="7"/>
        <v>-</v>
      </c>
      <c r="T14" s="2121" t="str">
        <f t="shared" ca="1" si="7"/>
        <v>-</v>
      </c>
      <c r="U14" s="2121" t="str">
        <f t="shared" ca="1" si="7"/>
        <v>-</v>
      </c>
      <c r="V14" s="2121" t="str">
        <f t="shared" ca="1" si="7"/>
        <v>-</v>
      </c>
      <c r="W14" s="2121" t="str">
        <f t="shared" ca="1" si="7"/>
        <v>-</v>
      </c>
      <c r="X14" s="2121" t="str">
        <f t="shared" ca="1" si="7"/>
        <v>-</v>
      </c>
      <c r="Y14" s="2121" t="str">
        <f t="shared" ca="1" si="7"/>
        <v>-</v>
      </c>
      <c r="Z14" s="2121" t="str">
        <f t="shared" ca="1" si="7"/>
        <v>-</v>
      </c>
      <c r="AA14" s="2121" t="str">
        <f t="shared" ca="1" si="7"/>
        <v>-</v>
      </c>
      <c r="AB14" s="2121" t="str">
        <f t="shared" ca="1" si="7"/>
        <v>-</v>
      </c>
      <c r="AC14" s="2121" t="str">
        <f t="shared" ca="1" si="7"/>
        <v>-</v>
      </c>
      <c r="AD14" s="2121" t="str">
        <f t="shared" ca="1" si="7"/>
        <v>-</v>
      </c>
      <c r="AE14" s="2121" t="str">
        <f t="shared" ca="1" si="7"/>
        <v>-</v>
      </c>
      <c r="AF14" s="2121" t="str">
        <f t="shared" ca="1" si="7"/>
        <v>-</v>
      </c>
      <c r="AG14" s="2121" t="str">
        <f t="shared" ca="1" si="7"/>
        <v>-</v>
      </c>
      <c r="AH14" s="2121" t="str">
        <f t="shared" ca="1" si="7"/>
        <v>-</v>
      </c>
      <c r="AI14" s="2121" t="str">
        <f t="shared" ca="1" si="7"/>
        <v>-</v>
      </c>
      <c r="AJ14" s="2121" t="str">
        <f t="shared" ca="1" si="7"/>
        <v>-</v>
      </c>
      <c r="AK14" s="2121" t="str">
        <f t="shared" ca="1" si="7"/>
        <v>-</v>
      </c>
      <c r="AL14" s="2121" t="str">
        <f t="shared" ca="1" si="7"/>
        <v>-</v>
      </c>
      <c r="AM14" s="2121" t="str">
        <f t="shared" ca="1" si="7"/>
        <v>-</v>
      </c>
      <c r="AN14" s="2121" t="str">
        <f t="shared" ca="1" si="7"/>
        <v>-</v>
      </c>
      <c r="AO14" s="2121" t="str">
        <f t="shared" ca="1" si="7"/>
        <v>-</v>
      </c>
      <c r="AP14" s="2121" t="str">
        <f t="shared" ca="1" si="7"/>
        <v>-</v>
      </c>
      <c r="AQ14" s="2121" t="str">
        <f t="shared" ca="1" si="7"/>
        <v>-</v>
      </c>
      <c r="AR14" s="2121" t="str">
        <f t="shared" ca="1" si="7"/>
        <v>-</v>
      </c>
      <c r="AS14" s="2121" t="str">
        <f t="shared" ca="1" si="7"/>
        <v>-</v>
      </c>
      <c r="AT14" s="2121" t="str">
        <f t="shared" ca="1" si="7"/>
        <v>-</v>
      </c>
      <c r="AU14" s="2121" t="str">
        <f t="shared" ca="1" si="7"/>
        <v>-</v>
      </c>
      <c r="AV14" s="2121" t="str">
        <f t="shared" ca="1" si="7"/>
        <v>-</v>
      </c>
      <c r="AW14" s="2121" t="str">
        <f t="shared" ca="1" si="7"/>
        <v>-</v>
      </c>
      <c r="AX14" s="2121" t="str">
        <f t="shared" ca="1" si="7"/>
        <v>-</v>
      </c>
      <c r="AY14" s="2121" t="str">
        <f t="shared" ca="1" si="7"/>
        <v>-</v>
      </c>
      <c r="AZ14" s="2121" t="str">
        <f t="shared" ca="1" si="7"/>
        <v>-</v>
      </c>
      <c r="BA14" s="2121" t="str">
        <f t="shared" ca="1" si="7"/>
        <v>-</v>
      </c>
      <c r="BB14" s="2121" t="str">
        <f t="shared" ca="1" si="7"/>
        <v>-</v>
      </c>
      <c r="BC14" s="2121" t="str">
        <f t="shared" ca="1" si="7"/>
        <v>-</v>
      </c>
      <c r="BD14" s="2121" t="str">
        <f t="shared" ca="1" si="7"/>
        <v>-</v>
      </c>
      <c r="BE14" s="2121" t="str">
        <f t="shared" ca="1" si="7"/>
        <v>-</v>
      </c>
      <c r="BF14" s="2121" t="str">
        <f t="shared" ca="1" si="7"/>
        <v>-</v>
      </c>
      <c r="BG14" s="2121" t="str">
        <f t="shared" ca="1" si="7"/>
        <v>-</v>
      </c>
      <c r="BH14" s="2121" t="str">
        <f t="shared" ca="1" si="7"/>
        <v>-</v>
      </c>
      <c r="BI14" s="2121" t="str">
        <f t="shared" ca="1" si="7"/>
        <v>-</v>
      </c>
      <c r="BJ14" s="2121" t="str">
        <f t="shared" ca="1" si="7"/>
        <v>-</v>
      </c>
      <c r="BK14" s="2121" t="str">
        <f t="shared" ca="1" si="7"/>
        <v>-</v>
      </c>
      <c r="BL14" s="2121" t="str">
        <f t="shared" ca="1" si="7"/>
        <v>-</v>
      </c>
      <c r="BM14" s="2121" t="str">
        <f t="shared" ca="1" si="7"/>
        <v>-</v>
      </c>
    </row>
    <row r="15" spans="1:65" x14ac:dyDescent="0.2">
      <c r="C15" s="2122" t="s">
        <v>2430</v>
      </c>
      <c r="E15" s="2123" t="s">
        <v>2431</v>
      </c>
      <c r="F15" s="2116">
        <f ca="1">IF(F$14="-","-",INDEX($F$8:$BM$8,F$14))</f>
        <v>1</v>
      </c>
      <c r="G15" s="2116">
        <f t="shared" ref="G15:BM15" ca="1" si="8">IF(G$14="-","-",INDEX($F$8:$BM$8,G$14))</f>
        <v>2</v>
      </c>
      <c r="H15" s="2116">
        <f t="shared" ca="1" si="8"/>
        <v>3</v>
      </c>
      <c r="I15" s="2116">
        <f t="shared" ca="1" si="8"/>
        <v>4</v>
      </c>
      <c r="J15" s="2116">
        <f t="shared" ca="1" si="8"/>
        <v>5</v>
      </c>
      <c r="K15" s="2116">
        <f t="shared" ca="1" si="8"/>
        <v>6</v>
      </c>
      <c r="L15" s="2116">
        <f t="shared" ca="1" si="8"/>
        <v>7</v>
      </c>
      <c r="M15" s="2116">
        <f t="shared" ca="1" si="8"/>
        <v>8</v>
      </c>
      <c r="N15" s="2116">
        <f t="shared" ca="1" si="8"/>
        <v>9</v>
      </c>
      <c r="O15" s="2116">
        <f t="shared" ca="1" si="8"/>
        <v>10</v>
      </c>
      <c r="P15" s="2116">
        <f t="shared" ca="1" si="8"/>
        <v>60</v>
      </c>
      <c r="Q15" s="2116" t="str">
        <f t="shared" ca="1" si="8"/>
        <v>-</v>
      </c>
      <c r="R15" s="2116" t="str">
        <f t="shared" ca="1" si="8"/>
        <v>-</v>
      </c>
      <c r="S15" s="2116" t="str">
        <f t="shared" ca="1" si="8"/>
        <v>-</v>
      </c>
      <c r="T15" s="2116" t="str">
        <f t="shared" ca="1" si="8"/>
        <v>-</v>
      </c>
      <c r="U15" s="2116" t="str">
        <f t="shared" ca="1" si="8"/>
        <v>-</v>
      </c>
      <c r="V15" s="2116" t="str">
        <f t="shared" ca="1" si="8"/>
        <v>-</v>
      </c>
      <c r="W15" s="2116" t="str">
        <f t="shared" ca="1" si="8"/>
        <v>-</v>
      </c>
      <c r="X15" s="2116" t="str">
        <f t="shared" ca="1" si="8"/>
        <v>-</v>
      </c>
      <c r="Y15" s="2116" t="str">
        <f t="shared" ca="1" si="8"/>
        <v>-</v>
      </c>
      <c r="Z15" s="2116" t="str">
        <f t="shared" ca="1" si="8"/>
        <v>-</v>
      </c>
      <c r="AA15" s="2116" t="str">
        <f t="shared" ca="1" si="8"/>
        <v>-</v>
      </c>
      <c r="AB15" s="2116" t="str">
        <f t="shared" ca="1" si="8"/>
        <v>-</v>
      </c>
      <c r="AC15" s="2116" t="str">
        <f t="shared" ca="1" si="8"/>
        <v>-</v>
      </c>
      <c r="AD15" s="2116" t="str">
        <f t="shared" ca="1" si="8"/>
        <v>-</v>
      </c>
      <c r="AE15" s="2116" t="str">
        <f t="shared" ca="1" si="8"/>
        <v>-</v>
      </c>
      <c r="AF15" s="2116" t="str">
        <f t="shared" ca="1" si="8"/>
        <v>-</v>
      </c>
      <c r="AG15" s="2116" t="str">
        <f t="shared" ca="1" si="8"/>
        <v>-</v>
      </c>
      <c r="AH15" s="2116" t="str">
        <f t="shared" ca="1" si="8"/>
        <v>-</v>
      </c>
      <c r="AI15" s="2116" t="str">
        <f t="shared" ca="1" si="8"/>
        <v>-</v>
      </c>
      <c r="AJ15" s="2116" t="str">
        <f t="shared" ca="1" si="8"/>
        <v>-</v>
      </c>
      <c r="AK15" s="2116" t="str">
        <f t="shared" ca="1" si="8"/>
        <v>-</v>
      </c>
      <c r="AL15" s="2116" t="str">
        <f t="shared" ca="1" si="8"/>
        <v>-</v>
      </c>
      <c r="AM15" s="2116" t="str">
        <f t="shared" ca="1" si="8"/>
        <v>-</v>
      </c>
      <c r="AN15" s="2116" t="str">
        <f t="shared" ca="1" si="8"/>
        <v>-</v>
      </c>
      <c r="AO15" s="2116" t="str">
        <f t="shared" ca="1" si="8"/>
        <v>-</v>
      </c>
      <c r="AP15" s="2116" t="str">
        <f t="shared" ca="1" si="8"/>
        <v>-</v>
      </c>
      <c r="AQ15" s="2116" t="str">
        <f t="shared" ca="1" si="8"/>
        <v>-</v>
      </c>
      <c r="AR15" s="2116" t="str">
        <f t="shared" ca="1" si="8"/>
        <v>-</v>
      </c>
      <c r="AS15" s="2116" t="str">
        <f t="shared" ca="1" si="8"/>
        <v>-</v>
      </c>
      <c r="AT15" s="2116" t="str">
        <f t="shared" ca="1" si="8"/>
        <v>-</v>
      </c>
      <c r="AU15" s="2116" t="str">
        <f t="shared" ca="1" si="8"/>
        <v>-</v>
      </c>
      <c r="AV15" s="2116" t="str">
        <f t="shared" ca="1" si="8"/>
        <v>-</v>
      </c>
      <c r="AW15" s="2116" t="str">
        <f t="shared" ca="1" si="8"/>
        <v>-</v>
      </c>
      <c r="AX15" s="2116" t="str">
        <f t="shared" ca="1" si="8"/>
        <v>-</v>
      </c>
      <c r="AY15" s="2116" t="str">
        <f t="shared" ca="1" si="8"/>
        <v>-</v>
      </c>
      <c r="AZ15" s="2116" t="str">
        <f t="shared" ca="1" si="8"/>
        <v>-</v>
      </c>
      <c r="BA15" s="2116" t="str">
        <f t="shared" ca="1" si="8"/>
        <v>-</v>
      </c>
      <c r="BB15" s="2116" t="str">
        <f t="shared" ca="1" si="8"/>
        <v>-</v>
      </c>
      <c r="BC15" s="2116" t="str">
        <f t="shared" ca="1" si="8"/>
        <v>-</v>
      </c>
      <c r="BD15" s="2116" t="str">
        <f t="shared" ca="1" si="8"/>
        <v>-</v>
      </c>
      <c r="BE15" s="2116" t="str">
        <f t="shared" ca="1" si="8"/>
        <v>-</v>
      </c>
      <c r="BF15" s="2116" t="str">
        <f t="shared" ca="1" si="8"/>
        <v>-</v>
      </c>
      <c r="BG15" s="2116" t="str">
        <f t="shared" ca="1" si="8"/>
        <v>-</v>
      </c>
      <c r="BH15" s="2116" t="str">
        <f t="shared" ca="1" si="8"/>
        <v>-</v>
      </c>
      <c r="BI15" s="2116" t="str">
        <f t="shared" ca="1" si="8"/>
        <v>-</v>
      </c>
      <c r="BJ15" s="2116" t="str">
        <f t="shared" ca="1" si="8"/>
        <v>-</v>
      </c>
      <c r="BK15" s="2116" t="str">
        <f t="shared" ca="1" si="8"/>
        <v>-</v>
      </c>
      <c r="BL15" s="2116" t="str">
        <f t="shared" ca="1" si="8"/>
        <v>-</v>
      </c>
      <c r="BM15" s="2116" t="str">
        <f t="shared" ca="1" si="8"/>
        <v>-</v>
      </c>
    </row>
    <row r="16" spans="1:65" x14ac:dyDescent="0.2">
      <c r="C16" s="2106" t="s">
        <v>2432</v>
      </c>
      <c r="F16" s="2124">
        <f ca="1">IF(F$14="-","-",INDEX($F$10:$BM$10,F$14))</f>
        <v>2.6219999999998345E-2</v>
      </c>
      <c r="G16" s="2124">
        <f t="shared" ref="G16:BM16" ca="1" si="9">IF(G$14="-","-",INDEX($F$10:$BM$10,G$14))</f>
        <v>2.7520000000001533E-2</v>
      </c>
      <c r="H16" s="2124">
        <f t="shared" ca="1" si="9"/>
        <v>2.8460000000001696E-2</v>
      </c>
      <c r="I16" s="2124">
        <f t="shared" ca="1" si="9"/>
        <v>2.9950000000001243E-2</v>
      </c>
      <c r="J16" s="2124">
        <f t="shared" ca="1" si="9"/>
        <v>3.0790000000000529E-2</v>
      </c>
      <c r="K16" s="2124">
        <f t="shared" ca="1" si="9"/>
        <v>3.1560000000000241E-2</v>
      </c>
      <c r="L16" s="2124">
        <f t="shared" ca="1" si="9"/>
        <v>3.2089999999999938E-2</v>
      </c>
      <c r="M16" s="2124">
        <f t="shared" ca="1" si="9"/>
        <v>3.2489999999999228E-2</v>
      </c>
      <c r="N16" s="2124">
        <f t="shared" ca="1" si="9"/>
        <v>3.2779999999999351E-2</v>
      </c>
      <c r="O16" s="2124">
        <f t="shared" ca="1" si="9"/>
        <v>3.2849999999999366E-2</v>
      </c>
      <c r="P16" s="2124">
        <f t="shared" ca="1" si="9"/>
        <v>3.9E-2</v>
      </c>
      <c r="Q16" s="2124" t="str">
        <f t="shared" ca="1" si="9"/>
        <v>-</v>
      </c>
      <c r="R16" s="2124" t="str">
        <f t="shared" ca="1" si="9"/>
        <v>-</v>
      </c>
      <c r="S16" s="2124" t="str">
        <f t="shared" ca="1" si="9"/>
        <v>-</v>
      </c>
      <c r="T16" s="2124" t="str">
        <f t="shared" ca="1" si="9"/>
        <v>-</v>
      </c>
      <c r="U16" s="2124" t="str">
        <f t="shared" ca="1" si="9"/>
        <v>-</v>
      </c>
      <c r="V16" s="2124" t="str">
        <f t="shared" ca="1" si="9"/>
        <v>-</v>
      </c>
      <c r="W16" s="2124" t="str">
        <f t="shared" ca="1" si="9"/>
        <v>-</v>
      </c>
      <c r="X16" s="2124" t="str">
        <f t="shared" ca="1" si="9"/>
        <v>-</v>
      </c>
      <c r="Y16" s="2124" t="str">
        <f t="shared" ca="1" si="9"/>
        <v>-</v>
      </c>
      <c r="Z16" s="2124" t="str">
        <f t="shared" ca="1" si="9"/>
        <v>-</v>
      </c>
      <c r="AA16" s="2124" t="str">
        <f t="shared" ca="1" si="9"/>
        <v>-</v>
      </c>
      <c r="AB16" s="2124" t="str">
        <f t="shared" ca="1" si="9"/>
        <v>-</v>
      </c>
      <c r="AC16" s="2124" t="str">
        <f t="shared" ca="1" si="9"/>
        <v>-</v>
      </c>
      <c r="AD16" s="2124" t="str">
        <f t="shared" ca="1" si="9"/>
        <v>-</v>
      </c>
      <c r="AE16" s="2124" t="str">
        <f t="shared" ca="1" si="9"/>
        <v>-</v>
      </c>
      <c r="AF16" s="2124" t="str">
        <f t="shared" ca="1" si="9"/>
        <v>-</v>
      </c>
      <c r="AG16" s="2124" t="str">
        <f t="shared" ca="1" si="9"/>
        <v>-</v>
      </c>
      <c r="AH16" s="2124" t="str">
        <f t="shared" ca="1" si="9"/>
        <v>-</v>
      </c>
      <c r="AI16" s="2124" t="str">
        <f t="shared" ca="1" si="9"/>
        <v>-</v>
      </c>
      <c r="AJ16" s="2124" t="str">
        <f t="shared" ca="1" si="9"/>
        <v>-</v>
      </c>
      <c r="AK16" s="2124" t="str">
        <f t="shared" ca="1" si="9"/>
        <v>-</v>
      </c>
      <c r="AL16" s="2124" t="str">
        <f t="shared" ca="1" si="9"/>
        <v>-</v>
      </c>
      <c r="AM16" s="2124" t="str">
        <f t="shared" ca="1" si="9"/>
        <v>-</v>
      </c>
      <c r="AN16" s="2124" t="str">
        <f t="shared" ca="1" si="9"/>
        <v>-</v>
      </c>
      <c r="AO16" s="2124" t="str">
        <f t="shared" ca="1" si="9"/>
        <v>-</v>
      </c>
      <c r="AP16" s="2124" t="str">
        <f t="shared" ca="1" si="9"/>
        <v>-</v>
      </c>
      <c r="AQ16" s="2124" t="str">
        <f t="shared" ca="1" si="9"/>
        <v>-</v>
      </c>
      <c r="AR16" s="2124" t="str">
        <f t="shared" ca="1" si="9"/>
        <v>-</v>
      </c>
      <c r="AS16" s="2124" t="str">
        <f t="shared" ca="1" si="9"/>
        <v>-</v>
      </c>
      <c r="AT16" s="2124" t="str">
        <f t="shared" ca="1" si="9"/>
        <v>-</v>
      </c>
      <c r="AU16" s="2124" t="str">
        <f t="shared" ca="1" si="9"/>
        <v>-</v>
      </c>
      <c r="AV16" s="2124" t="str">
        <f t="shared" ca="1" si="9"/>
        <v>-</v>
      </c>
      <c r="AW16" s="2124" t="str">
        <f t="shared" ca="1" si="9"/>
        <v>-</v>
      </c>
      <c r="AX16" s="2124" t="str">
        <f t="shared" ca="1" si="9"/>
        <v>-</v>
      </c>
      <c r="AY16" s="2124" t="str">
        <f t="shared" ca="1" si="9"/>
        <v>-</v>
      </c>
      <c r="AZ16" s="2124" t="str">
        <f t="shared" ca="1" si="9"/>
        <v>-</v>
      </c>
      <c r="BA16" s="2124" t="str">
        <f t="shared" ca="1" si="9"/>
        <v>-</v>
      </c>
      <c r="BB16" s="2124" t="str">
        <f t="shared" ca="1" si="9"/>
        <v>-</v>
      </c>
      <c r="BC16" s="2124" t="str">
        <f t="shared" ca="1" si="9"/>
        <v>-</v>
      </c>
      <c r="BD16" s="2124" t="str">
        <f t="shared" ca="1" si="9"/>
        <v>-</v>
      </c>
      <c r="BE16" s="2124" t="str">
        <f t="shared" ca="1" si="9"/>
        <v>-</v>
      </c>
      <c r="BF16" s="2124" t="str">
        <f t="shared" ca="1" si="9"/>
        <v>-</v>
      </c>
      <c r="BG16" s="2124" t="str">
        <f t="shared" ca="1" si="9"/>
        <v>-</v>
      </c>
      <c r="BH16" s="2124" t="str">
        <f t="shared" ca="1" si="9"/>
        <v>-</v>
      </c>
      <c r="BI16" s="2124" t="str">
        <f t="shared" ca="1" si="9"/>
        <v>-</v>
      </c>
      <c r="BJ16" s="2124" t="str">
        <f t="shared" ca="1" si="9"/>
        <v>-</v>
      </c>
      <c r="BK16" s="2124" t="str">
        <f t="shared" ca="1" si="9"/>
        <v>-</v>
      </c>
      <c r="BL16" s="2124" t="str">
        <f t="shared" ca="1" si="9"/>
        <v>-</v>
      </c>
      <c r="BM16" s="2124" t="str">
        <f t="shared" ca="1" si="9"/>
        <v>-</v>
      </c>
    </row>
    <row r="17" spans="1:65" x14ac:dyDescent="0.2">
      <c r="AJ17" s="2106"/>
    </row>
    <row r="18" spans="1:65" x14ac:dyDescent="0.2">
      <c r="F18" s="345">
        <v>1</v>
      </c>
      <c r="G18" s="35">
        <v>2</v>
      </c>
      <c r="H18" s="35">
        <v>3</v>
      </c>
      <c r="I18" s="35">
        <v>4</v>
      </c>
      <c r="J18" s="35">
        <v>5</v>
      </c>
      <c r="K18" s="35">
        <v>6</v>
      </c>
      <c r="L18" s="35">
        <v>7</v>
      </c>
      <c r="M18" s="35">
        <v>8</v>
      </c>
      <c r="N18" s="35">
        <v>9</v>
      </c>
      <c r="O18" s="35">
        <v>10</v>
      </c>
      <c r="P18" s="35">
        <v>11</v>
      </c>
      <c r="Q18" s="35">
        <v>12</v>
      </c>
      <c r="R18" s="35">
        <v>13</v>
      </c>
      <c r="S18" s="35">
        <v>14</v>
      </c>
      <c r="T18" s="35">
        <v>15</v>
      </c>
      <c r="U18" s="35">
        <v>16</v>
      </c>
      <c r="V18" s="35">
        <v>17</v>
      </c>
      <c r="W18" s="35">
        <v>18</v>
      </c>
      <c r="X18" s="35">
        <v>19</v>
      </c>
      <c r="Y18" s="35">
        <v>20</v>
      </c>
      <c r="Z18" s="35">
        <v>21</v>
      </c>
      <c r="AA18" s="35">
        <v>22</v>
      </c>
      <c r="AB18" s="35">
        <v>23</v>
      </c>
      <c r="AC18" s="35">
        <v>24</v>
      </c>
      <c r="AD18" s="35">
        <v>25</v>
      </c>
      <c r="AE18" s="35">
        <v>26</v>
      </c>
      <c r="AF18" s="35">
        <v>27</v>
      </c>
      <c r="AG18" s="35">
        <v>28</v>
      </c>
      <c r="AH18" s="35">
        <v>29</v>
      </c>
      <c r="AI18" s="36">
        <v>30</v>
      </c>
      <c r="AJ18" s="35">
        <v>31</v>
      </c>
      <c r="AK18" s="35">
        <v>32</v>
      </c>
      <c r="AL18" s="35">
        <v>33</v>
      </c>
      <c r="AM18" s="35">
        <v>34</v>
      </c>
      <c r="AN18" s="35">
        <v>35</v>
      </c>
      <c r="AO18" s="35">
        <v>36</v>
      </c>
      <c r="AP18" s="35">
        <v>37</v>
      </c>
      <c r="AQ18" s="35">
        <v>38</v>
      </c>
      <c r="AR18" s="35">
        <v>39</v>
      </c>
      <c r="AS18" s="35">
        <v>40</v>
      </c>
      <c r="AT18" s="35">
        <v>41</v>
      </c>
      <c r="AU18" s="35">
        <v>42</v>
      </c>
      <c r="AV18" s="35">
        <v>43</v>
      </c>
      <c r="AW18" s="35">
        <v>44</v>
      </c>
      <c r="AX18" s="35">
        <v>45</v>
      </c>
      <c r="AY18" s="35">
        <v>46</v>
      </c>
      <c r="AZ18" s="35">
        <v>47</v>
      </c>
      <c r="BA18" s="35">
        <v>48</v>
      </c>
      <c r="BB18" s="35">
        <v>49</v>
      </c>
      <c r="BC18" s="35">
        <v>50</v>
      </c>
      <c r="BD18" s="35">
        <v>51</v>
      </c>
      <c r="BE18" s="35">
        <v>52</v>
      </c>
      <c r="BF18" s="35">
        <v>53</v>
      </c>
      <c r="BG18" s="35">
        <v>54</v>
      </c>
      <c r="BH18" s="35">
        <v>55</v>
      </c>
      <c r="BI18" s="35">
        <v>56</v>
      </c>
      <c r="BJ18" s="35">
        <v>57</v>
      </c>
      <c r="BK18" s="35">
        <v>58</v>
      </c>
      <c r="BL18" s="35">
        <v>59</v>
      </c>
      <c r="BM18" s="36">
        <v>60</v>
      </c>
    </row>
    <row r="19" spans="1:65" ht="13.5" thickBot="1" x14ac:dyDescent="0.25">
      <c r="E19" s="2125" t="s">
        <v>2431</v>
      </c>
      <c r="F19" s="2116">
        <f ca="1">F15</f>
        <v>1</v>
      </c>
      <c r="G19" s="2116">
        <f t="shared" ref="G19:BM19" ca="1" si="10">G15</f>
        <v>2</v>
      </c>
      <c r="H19" s="2116">
        <f t="shared" ca="1" si="10"/>
        <v>3</v>
      </c>
      <c r="I19" s="2116">
        <f t="shared" ca="1" si="10"/>
        <v>4</v>
      </c>
      <c r="J19" s="2116">
        <f t="shared" ca="1" si="10"/>
        <v>5</v>
      </c>
      <c r="K19" s="2116">
        <f t="shared" ca="1" si="10"/>
        <v>6</v>
      </c>
      <c r="L19" s="2116">
        <f t="shared" ca="1" si="10"/>
        <v>7</v>
      </c>
      <c r="M19" s="2116">
        <f t="shared" ca="1" si="10"/>
        <v>8</v>
      </c>
      <c r="N19" s="2116">
        <f t="shared" ca="1" si="10"/>
        <v>9</v>
      </c>
      <c r="O19" s="2116">
        <f t="shared" ca="1" si="10"/>
        <v>10</v>
      </c>
      <c r="P19" s="2116">
        <f t="shared" ca="1" si="10"/>
        <v>60</v>
      </c>
      <c r="Q19" s="2116" t="str">
        <f t="shared" ca="1" si="10"/>
        <v>-</v>
      </c>
      <c r="R19" s="2116" t="str">
        <f t="shared" ca="1" si="10"/>
        <v>-</v>
      </c>
      <c r="S19" s="2116" t="str">
        <f t="shared" ca="1" si="10"/>
        <v>-</v>
      </c>
      <c r="T19" s="2116" t="str">
        <f t="shared" ca="1" si="10"/>
        <v>-</v>
      </c>
      <c r="U19" s="2116" t="str">
        <f t="shared" ca="1" si="10"/>
        <v>-</v>
      </c>
      <c r="V19" s="2116" t="str">
        <f t="shared" ca="1" si="10"/>
        <v>-</v>
      </c>
      <c r="W19" s="2116" t="str">
        <f t="shared" ca="1" si="10"/>
        <v>-</v>
      </c>
      <c r="X19" s="2116" t="str">
        <f t="shared" ca="1" si="10"/>
        <v>-</v>
      </c>
      <c r="Y19" s="2116" t="str">
        <f t="shared" ca="1" si="10"/>
        <v>-</v>
      </c>
      <c r="Z19" s="2116" t="str">
        <f t="shared" ca="1" si="10"/>
        <v>-</v>
      </c>
      <c r="AA19" s="2116" t="str">
        <f t="shared" ca="1" si="10"/>
        <v>-</v>
      </c>
      <c r="AB19" s="2116" t="str">
        <f t="shared" ca="1" si="10"/>
        <v>-</v>
      </c>
      <c r="AC19" s="2116" t="str">
        <f t="shared" ca="1" si="10"/>
        <v>-</v>
      </c>
      <c r="AD19" s="2116" t="str">
        <f t="shared" ca="1" si="10"/>
        <v>-</v>
      </c>
      <c r="AE19" s="2116" t="str">
        <f t="shared" ca="1" si="10"/>
        <v>-</v>
      </c>
      <c r="AF19" s="2116" t="str">
        <f t="shared" ca="1" si="10"/>
        <v>-</v>
      </c>
      <c r="AG19" s="2116" t="str">
        <f t="shared" ca="1" si="10"/>
        <v>-</v>
      </c>
      <c r="AH19" s="2116" t="str">
        <f t="shared" ca="1" si="10"/>
        <v>-</v>
      </c>
      <c r="AI19" s="2116" t="str">
        <f t="shared" ca="1" si="10"/>
        <v>-</v>
      </c>
      <c r="AJ19" s="2116" t="str">
        <f t="shared" ca="1" si="10"/>
        <v>-</v>
      </c>
      <c r="AK19" s="2116" t="str">
        <f t="shared" ca="1" si="10"/>
        <v>-</v>
      </c>
      <c r="AL19" s="2116" t="str">
        <f t="shared" ca="1" si="10"/>
        <v>-</v>
      </c>
      <c r="AM19" s="2116" t="str">
        <f t="shared" ca="1" si="10"/>
        <v>-</v>
      </c>
      <c r="AN19" s="2116" t="str">
        <f t="shared" ca="1" si="10"/>
        <v>-</v>
      </c>
      <c r="AO19" s="2116" t="str">
        <f t="shared" ca="1" si="10"/>
        <v>-</v>
      </c>
      <c r="AP19" s="2116" t="str">
        <f t="shared" ca="1" si="10"/>
        <v>-</v>
      </c>
      <c r="AQ19" s="2116" t="str">
        <f t="shared" ca="1" si="10"/>
        <v>-</v>
      </c>
      <c r="AR19" s="2116" t="str">
        <f t="shared" ca="1" si="10"/>
        <v>-</v>
      </c>
      <c r="AS19" s="2116" t="str">
        <f t="shared" ca="1" si="10"/>
        <v>-</v>
      </c>
      <c r="AT19" s="2116" t="str">
        <f t="shared" ca="1" si="10"/>
        <v>-</v>
      </c>
      <c r="AU19" s="2116" t="str">
        <f t="shared" ca="1" si="10"/>
        <v>-</v>
      </c>
      <c r="AV19" s="2116" t="str">
        <f t="shared" ca="1" si="10"/>
        <v>-</v>
      </c>
      <c r="AW19" s="2116" t="str">
        <f t="shared" ca="1" si="10"/>
        <v>-</v>
      </c>
      <c r="AX19" s="2116" t="str">
        <f t="shared" ca="1" si="10"/>
        <v>-</v>
      </c>
      <c r="AY19" s="2116" t="str">
        <f t="shared" ca="1" si="10"/>
        <v>-</v>
      </c>
      <c r="AZ19" s="2116" t="str">
        <f t="shared" ca="1" si="10"/>
        <v>-</v>
      </c>
      <c r="BA19" s="2116" t="str">
        <f t="shared" ca="1" si="10"/>
        <v>-</v>
      </c>
      <c r="BB19" s="2116" t="str">
        <f t="shared" ca="1" si="10"/>
        <v>-</v>
      </c>
      <c r="BC19" s="2116" t="str">
        <f t="shared" ca="1" si="10"/>
        <v>-</v>
      </c>
      <c r="BD19" s="2116" t="str">
        <f t="shared" ca="1" si="10"/>
        <v>-</v>
      </c>
      <c r="BE19" s="2116" t="str">
        <f t="shared" ca="1" si="10"/>
        <v>-</v>
      </c>
      <c r="BF19" s="2116" t="str">
        <f t="shared" ca="1" si="10"/>
        <v>-</v>
      </c>
      <c r="BG19" s="2116" t="str">
        <f t="shared" ca="1" si="10"/>
        <v>-</v>
      </c>
      <c r="BH19" s="2116" t="str">
        <f t="shared" ca="1" si="10"/>
        <v>-</v>
      </c>
      <c r="BI19" s="2116" t="str">
        <f t="shared" ca="1" si="10"/>
        <v>-</v>
      </c>
      <c r="BJ19" s="2116" t="str">
        <f t="shared" ca="1" si="10"/>
        <v>-</v>
      </c>
      <c r="BK19" s="2116" t="str">
        <f t="shared" ca="1" si="10"/>
        <v>-</v>
      </c>
      <c r="BL19" s="2116" t="str">
        <f t="shared" ca="1" si="10"/>
        <v>-</v>
      </c>
      <c r="BM19" s="2116" t="str">
        <f t="shared" ca="1" si="10"/>
        <v>-</v>
      </c>
    </row>
    <row r="20" spans="1:65" x14ac:dyDescent="0.2">
      <c r="B20" s="2126" t="s">
        <v>2433</v>
      </c>
      <c r="E20" s="2127" t="s">
        <v>2434</v>
      </c>
      <c r="F20" s="2128">
        <f ca="1">SINH(F22)</f>
        <v>1.1752011936438014</v>
      </c>
      <c r="G20" s="2128">
        <f t="shared" ref="G20:BM20" ca="1" si="11">SINH(G22)</f>
        <v>3.626860407847019</v>
      </c>
      <c r="H20" s="2128">
        <f t="shared" ca="1" si="11"/>
        <v>10.017874927409903</v>
      </c>
      <c r="I20" s="2128">
        <f t="shared" ca="1" si="11"/>
        <v>27.28991719712775</v>
      </c>
      <c r="J20" s="2128">
        <f t="shared" ca="1" si="11"/>
        <v>74.203210577788752</v>
      </c>
      <c r="K20" s="2128">
        <f t="shared" ca="1" si="11"/>
        <v>201.71315737027922</v>
      </c>
      <c r="L20" s="2128">
        <f t="shared" ca="1" si="11"/>
        <v>548.31612327324649</v>
      </c>
      <c r="M20" s="2128">
        <f t="shared" ca="1" si="11"/>
        <v>1490.4788257895502</v>
      </c>
      <c r="N20" s="2128">
        <f t="shared" ca="1" si="11"/>
        <v>4051.5419020827899</v>
      </c>
      <c r="O20" s="2128">
        <f t="shared" ca="1" si="11"/>
        <v>11013.232874703393</v>
      </c>
      <c r="P20" s="2128">
        <f t="shared" ca="1" si="11"/>
        <v>5.7100369490784212E+25</v>
      </c>
      <c r="Q20" s="2128">
        <f t="shared" ca="1" si="11"/>
        <v>0</v>
      </c>
      <c r="R20" s="2128">
        <f t="shared" ca="1" si="11"/>
        <v>0</v>
      </c>
      <c r="S20" s="2128">
        <f t="shared" ca="1" si="11"/>
        <v>0</v>
      </c>
      <c r="T20" s="2128">
        <f t="shared" ca="1" si="11"/>
        <v>0</v>
      </c>
      <c r="U20" s="2128">
        <f t="shared" ca="1" si="11"/>
        <v>0</v>
      </c>
      <c r="V20" s="2128">
        <f t="shared" ca="1" si="11"/>
        <v>0</v>
      </c>
      <c r="W20" s="2128">
        <f t="shared" ca="1" si="11"/>
        <v>0</v>
      </c>
      <c r="X20" s="2128">
        <f t="shared" ca="1" si="11"/>
        <v>0</v>
      </c>
      <c r="Y20" s="2128">
        <f t="shared" ca="1" si="11"/>
        <v>0</v>
      </c>
      <c r="Z20" s="2128">
        <f t="shared" ca="1" si="11"/>
        <v>0</v>
      </c>
      <c r="AA20" s="2128">
        <f t="shared" ca="1" si="11"/>
        <v>0</v>
      </c>
      <c r="AB20" s="2128">
        <f t="shared" ca="1" si="11"/>
        <v>0</v>
      </c>
      <c r="AC20" s="2128">
        <f t="shared" ca="1" si="11"/>
        <v>0</v>
      </c>
      <c r="AD20" s="2128">
        <f t="shared" ca="1" si="11"/>
        <v>0</v>
      </c>
      <c r="AE20" s="2128">
        <f t="shared" ca="1" si="11"/>
        <v>0</v>
      </c>
      <c r="AF20" s="2128">
        <f t="shared" ca="1" si="11"/>
        <v>0</v>
      </c>
      <c r="AG20" s="2128">
        <f t="shared" ca="1" si="11"/>
        <v>0</v>
      </c>
      <c r="AH20" s="2128">
        <f t="shared" ca="1" si="11"/>
        <v>0</v>
      </c>
      <c r="AI20" s="2128">
        <f t="shared" ca="1" si="11"/>
        <v>0</v>
      </c>
      <c r="AJ20" s="2128">
        <f t="shared" ca="1" si="11"/>
        <v>0</v>
      </c>
      <c r="AK20" s="2128">
        <f t="shared" ca="1" si="11"/>
        <v>0</v>
      </c>
      <c r="AL20" s="2128">
        <f t="shared" ca="1" si="11"/>
        <v>0</v>
      </c>
      <c r="AM20" s="2128">
        <f t="shared" ca="1" si="11"/>
        <v>0</v>
      </c>
      <c r="AN20" s="2128">
        <f t="shared" ca="1" si="11"/>
        <v>0</v>
      </c>
      <c r="AO20" s="2128">
        <f t="shared" ca="1" si="11"/>
        <v>0</v>
      </c>
      <c r="AP20" s="2128">
        <f t="shared" ca="1" si="11"/>
        <v>0</v>
      </c>
      <c r="AQ20" s="2128">
        <f t="shared" ca="1" si="11"/>
        <v>0</v>
      </c>
      <c r="AR20" s="2128">
        <f t="shared" ca="1" si="11"/>
        <v>0</v>
      </c>
      <c r="AS20" s="2128">
        <f t="shared" ca="1" si="11"/>
        <v>0</v>
      </c>
      <c r="AT20" s="2128">
        <f t="shared" ca="1" si="11"/>
        <v>0</v>
      </c>
      <c r="AU20" s="2128">
        <f t="shared" ca="1" si="11"/>
        <v>0</v>
      </c>
      <c r="AV20" s="2128">
        <f t="shared" ca="1" si="11"/>
        <v>0</v>
      </c>
      <c r="AW20" s="2128">
        <f t="shared" ca="1" si="11"/>
        <v>0</v>
      </c>
      <c r="AX20" s="2128">
        <f t="shared" ca="1" si="11"/>
        <v>0</v>
      </c>
      <c r="AY20" s="2128">
        <f t="shared" ca="1" si="11"/>
        <v>0</v>
      </c>
      <c r="AZ20" s="2128">
        <f t="shared" ca="1" si="11"/>
        <v>0</v>
      </c>
      <c r="BA20" s="2128">
        <f t="shared" ca="1" si="11"/>
        <v>0</v>
      </c>
      <c r="BB20" s="2128">
        <f t="shared" ca="1" si="11"/>
        <v>0</v>
      </c>
      <c r="BC20" s="2128">
        <f t="shared" ca="1" si="11"/>
        <v>0</v>
      </c>
      <c r="BD20" s="2128">
        <f t="shared" ca="1" si="11"/>
        <v>0</v>
      </c>
      <c r="BE20" s="2128">
        <f t="shared" ca="1" si="11"/>
        <v>0</v>
      </c>
      <c r="BF20" s="2128">
        <f t="shared" ca="1" si="11"/>
        <v>0</v>
      </c>
      <c r="BG20" s="2128">
        <f t="shared" ca="1" si="11"/>
        <v>0</v>
      </c>
      <c r="BH20" s="2128">
        <f t="shared" ca="1" si="11"/>
        <v>0</v>
      </c>
      <c r="BI20" s="2128">
        <f t="shared" ca="1" si="11"/>
        <v>0</v>
      </c>
      <c r="BJ20" s="2128">
        <f t="shared" ca="1" si="11"/>
        <v>0</v>
      </c>
      <c r="BK20" s="2128">
        <f t="shared" ca="1" si="11"/>
        <v>0</v>
      </c>
      <c r="BL20" s="2128">
        <f t="shared" ca="1" si="11"/>
        <v>0</v>
      </c>
      <c r="BM20" s="2128">
        <f t="shared" ca="1" si="11"/>
        <v>0</v>
      </c>
    </row>
    <row r="21" spans="1:65" x14ac:dyDescent="0.2">
      <c r="B21" s="2232" t="s">
        <v>2435</v>
      </c>
      <c r="E21" s="2127" t="s">
        <v>2436</v>
      </c>
      <c r="F21" s="2128">
        <f t="shared" ref="F21:BM21" ca="1" si="12">EXP(-F22)</f>
        <v>0.36787944117144233</v>
      </c>
      <c r="G21" s="2128">
        <f t="shared" ca="1" si="12"/>
        <v>0.1353352832366127</v>
      </c>
      <c r="H21" s="2128">
        <f t="shared" ca="1" si="12"/>
        <v>4.9787068367863944E-2</v>
      </c>
      <c r="I21" s="2128">
        <f t="shared" ca="1" si="12"/>
        <v>1.8315638888734179E-2</v>
      </c>
      <c r="J21" s="2128">
        <f t="shared" ca="1" si="12"/>
        <v>6.737946999085467E-3</v>
      </c>
      <c r="K21" s="2128">
        <f t="shared" ca="1" si="12"/>
        <v>2.4787521766663585E-3</v>
      </c>
      <c r="L21" s="2128">
        <f t="shared" ca="1" si="12"/>
        <v>9.1188196555451624E-4</v>
      </c>
      <c r="M21" s="2128">
        <f t="shared" ca="1" si="12"/>
        <v>3.3546262790251185E-4</v>
      </c>
      <c r="N21" s="2128">
        <f t="shared" ca="1" si="12"/>
        <v>1.2340980408667956E-4</v>
      </c>
      <c r="O21" s="2128">
        <f t="shared" ca="1" si="12"/>
        <v>4.5399929762484854E-5</v>
      </c>
      <c r="P21" s="2128">
        <f t="shared" ca="1" si="12"/>
        <v>8.75651076269652E-27</v>
      </c>
      <c r="Q21" s="2128">
        <f t="shared" ca="1" si="12"/>
        <v>1</v>
      </c>
      <c r="R21" s="2128">
        <f t="shared" ca="1" si="12"/>
        <v>1</v>
      </c>
      <c r="S21" s="2128">
        <f t="shared" ca="1" si="12"/>
        <v>1</v>
      </c>
      <c r="T21" s="2128">
        <f t="shared" ca="1" si="12"/>
        <v>1</v>
      </c>
      <c r="U21" s="2128">
        <f t="shared" ca="1" si="12"/>
        <v>1</v>
      </c>
      <c r="V21" s="2128">
        <f t="shared" ca="1" si="12"/>
        <v>1</v>
      </c>
      <c r="W21" s="2128">
        <f t="shared" ca="1" si="12"/>
        <v>1</v>
      </c>
      <c r="X21" s="2128">
        <f t="shared" ca="1" si="12"/>
        <v>1</v>
      </c>
      <c r="Y21" s="2128">
        <f t="shared" ca="1" si="12"/>
        <v>1</v>
      </c>
      <c r="Z21" s="2128">
        <f t="shared" ca="1" si="12"/>
        <v>1</v>
      </c>
      <c r="AA21" s="2128">
        <f t="shared" ca="1" si="12"/>
        <v>1</v>
      </c>
      <c r="AB21" s="2128">
        <f t="shared" ca="1" si="12"/>
        <v>1</v>
      </c>
      <c r="AC21" s="2128">
        <f t="shared" ca="1" si="12"/>
        <v>1</v>
      </c>
      <c r="AD21" s="2128">
        <f t="shared" ca="1" si="12"/>
        <v>1</v>
      </c>
      <c r="AE21" s="2128">
        <f t="shared" ca="1" si="12"/>
        <v>1</v>
      </c>
      <c r="AF21" s="2128">
        <f t="shared" ca="1" si="12"/>
        <v>1</v>
      </c>
      <c r="AG21" s="2128">
        <f t="shared" ca="1" si="12"/>
        <v>1</v>
      </c>
      <c r="AH21" s="2128">
        <f t="shared" ca="1" si="12"/>
        <v>1</v>
      </c>
      <c r="AI21" s="2128">
        <f t="shared" ca="1" si="12"/>
        <v>1</v>
      </c>
      <c r="AJ21" s="2128">
        <f t="shared" ca="1" si="12"/>
        <v>1</v>
      </c>
      <c r="AK21" s="2128">
        <f t="shared" ca="1" si="12"/>
        <v>1</v>
      </c>
      <c r="AL21" s="2128">
        <f t="shared" ca="1" si="12"/>
        <v>1</v>
      </c>
      <c r="AM21" s="2128">
        <f t="shared" ca="1" si="12"/>
        <v>1</v>
      </c>
      <c r="AN21" s="2128">
        <f t="shared" ca="1" si="12"/>
        <v>1</v>
      </c>
      <c r="AO21" s="2128">
        <f t="shared" ca="1" si="12"/>
        <v>1</v>
      </c>
      <c r="AP21" s="2128">
        <f t="shared" ca="1" si="12"/>
        <v>1</v>
      </c>
      <c r="AQ21" s="2128">
        <f t="shared" ca="1" si="12"/>
        <v>1</v>
      </c>
      <c r="AR21" s="2128">
        <f t="shared" ca="1" si="12"/>
        <v>1</v>
      </c>
      <c r="AS21" s="2128">
        <f t="shared" ca="1" si="12"/>
        <v>1</v>
      </c>
      <c r="AT21" s="2128">
        <f t="shared" ca="1" si="12"/>
        <v>1</v>
      </c>
      <c r="AU21" s="2128">
        <f t="shared" ca="1" si="12"/>
        <v>1</v>
      </c>
      <c r="AV21" s="2128">
        <f t="shared" ca="1" si="12"/>
        <v>1</v>
      </c>
      <c r="AW21" s="2128">
        <f t="shared" ca="1" si="12"/>
        <v>1</v>
      </c>
      <c r="AX21" s="2128">
        <f t="shared" ca="1" si="12"/>
        <v>1</v>
      </c>
      <c r="AY21" s="2128">
        <f t="shared" ca="1" si="12"/>
        <v>1</v>
      </c>
      <c r="AZ21" s="2128">
        <f t="shared" ca="1" si="12"/>
        <v>1</v>
      </c>
      <c r="BA21" s="2128">
        <f t="shared" ca="1" si="12"/>
        <v>1</v>
      </c>
      <c r="BB21" s="2128">
        <f t="shared" ca="1" si="12"/>
        <v>1</v>
      </c>
      <c r="BC21" s="2128">
        <f t="shared" ca="1" si="12"/>
        <v>1</v>
      </c>
      <c r="BD21" s="2128">
        <f t="shared" ca="1" si="12"/>
        <v>1</v>
      </c>
      <c r="BE21" s="2128">
        <f t="shared" ca="1" si="12"/>
        <v>1</v>
      </c>
      <c r="BF21" s="2128">
        <f t="shared" ca="1" si="12"/>
        <v>1</v>
      </c>
      <c r="BG21" s="2128">
        <f t="shared" ca="1" si="12"/>
        <v>1</v>
      </c>
      <c r="BH21" s="2128">
        <f t="shared" ca="1" si="12"/>
        <v>1</v>
      </c>
      <c r="BI21" s="2128">
        <f t="shared" ca="1" si="12"/>
        <v>1</v>
      </c>
      <c r="BJ21" s="2128">
        <f t="shared" ca="1" si="12"/>
        <v>1</v>
      </c>
      <c r="BK21" s="2128">
        <f t="shared" ca="1" si="12"/>
        <v>1</v>
      </c>
      <c r="BL21" s="2128">
        <f t="shared" ca="1" si="12"/>
        <v>1</v>
      </c>
      <c r="BM21" s="2128">
        <f t="shared" ca="1" si="12"/>
        <v>1</v>
      </c>
    </row>
    <row r="22" spans="1:65" ht="13.5" thickBot="1" x14ac:dyDescent="0.25">
      <c r="B22" s="2233" t="s">
        <v>2489</v>
      </c>
      <c r="C22" s="2129" t="s">
        <v>2245</v>
      </c>
      <c r="D22" s="2130">
        <f ca="1">E117</f>
        <v>1</v>
      </c>
      <c r="E22" s="2131" t="s">
        <v>2437</v>
      </c>
      <c r="F22" s="2128">
        <f ca="1">$D$22*SUM(F19)</f>
        <v>1</v>
      </c>
      <c r="G22" s="2128">
        <f t="shared" ref="G22:BM22" ca="1" si="13">$D$22*SUM(G19)</f>
        <v>2</v>
      </c>
      <c r="H22" s="2128">
        <f t="shared" ca="1" si="13"/>
        <v>3</v>
      </c>
      <c r="I22" s="2128">
        <f t="shared" ca="1" si="13"/>
        <v>4</v>
      </c>
      <c r="J22" s="2128">
        <f t="shared" ca="1" si="13"/>
        <v>5</v>
      </c>
      <c r="K22" s="2128">
        <f t="shared" ca="1" si="13"/>
        <v>6</v>
      </c>
      <c r="L22" s="2128">
        <f t="shared" ca="1" si="13"/>
        <v>7</v>
      </c>
      <c r="M22" s="2128">
        <f t="shared" ca="1" si="13"/>
        <v>8</v>
      </c>
      <c r="N22" s="2128">
        <f t="shared" ca="1" si="13"/>
        <v>9</v>
      </c>
      <c r="O22" s="2128">
        <f t="shared" ca="1" si="13"/>
        <v>10</v>
      </c>
      <c r="P22" s="2128">
        <f t="shared" ca="1" si="13"/>
        <v>60</v>
      </c>
      <c r="Q22" s="2128">
        <f t="shared" ca="1" si="13"/>
        <v>0</v>
      </c>
      <c r="R22" s="2128">
        <f t="shared" ca="1" si="13"/>
        <v>0</v>
      </c>
      <c r="S22" s="2128">
        <f t="shared" ca="1" si="13"/>
        <v>0</v>
      </c>
      <c r="T22" s="2128">
        <f t="shared" ca="1" si="13"/>
        <v>0</v>
      </c>
      <c r="U22" s="2128">
        <f t="shared" ca="1" si="13"/>
        <v>0</v>
      </c>
      <c r="V22" s="2128">
        <f t="shared" ca="1" si="13"/>
        <v>0</v>
      </c>
      <c r="W22" s="2128">
        <f t="shared" ca="1" si="13"/>
        <v>0</v>
      </c>
      <c r="X22" s="2128">
        <f t="shared" ca="1" si="13"/>
        <v>0</v>
      </c>
      <c r="Y22" s="2128">
        <f t="shared" ca="1" si="13"/>
        <v>0</v>
      </c>
      <c r="Z22" s="2128">
        <f t="shared" ca="1" si="13"/>
        <v>0</v>
      </c>
      <c r="AA22" s="2128">
        <f t="shared" ca="1" si="13"/>
        <v>0</v>
      </c>
      <c r="AB22" s="2128">
        <f t="shared" ca="1" si="13"/>
        <v>0</v>
      </c>
      <c r="AC22" s="2128">
        <f t="shared" ca="1" si="13"/>
        <v>0</v>
      </c>
      <c r="AD22" s="2128">
        <f t="shared" ca="1" si="13"/>
        <v>0</v>
      </c>
      <c r="AE22" s="2128">
        <f t="shared" ca="1" si="13"/>
        <v>0</v>
      </c>
      <c r="AF22" s="2128">
        <f t="shared" ca="1" si="13"/>
        <v>0</v>
      </c>
      <c r="AG22" s="2128">
        <f t="shared" ca="1" si="13"/>
        <v>0</v>
      </c>
      <c r="AH22" s="2128">
        <f t="shared" ca="1" si="13"/>
        <v>0</v>
      </c>
      <c r="AI22" s="2128">
        <f t="shared" ca="1" si="13"/>
        <v>0</v>
      </c>
      <c r="AJ22" s="2128">
        <f t="shared" ca="1" si="13"/>
        <v>0</v>
      </c>
      <c r="AK22" s="2128">
        <f t="shared" ca="1" si="13"/>
        <v>0</v>
      </c>
      <c r="AL22" s="2128">
        <f t="shared" ca="1" si="13"/>
        <v>0</v>
      </c>
      <c r="AM22" s="2128">
        <f t="shared" ca="1" si="13"/>
        <v>0</v>
      </c>
      <c r="AN22" s="2128">
        <f t="shared" ca="1" si="13"/>
        <v>0</v>
      </c>
      <c r="AO22" s="2128">
        <f t="shared" ca="1" si="13"/>
        <v>0</v>
      </c>
      <c r="AP22" s="2128">
        <f t="shared" ca="1" si="13"/>
        <v>0</v>
      </c>
      <c r="AQ22" s="2128">
        <f t="shared" ca="1" si="13"/>
        <v>0</v>
      </c>
      <c r="AR22" s="2128">
        <f t="shared" ca="1" si="13"/>
        <v>0</v>
      </c>
      <c r="AS22" s="2128">
        <f t="shared" ca="1" si="13"/>
        <v>0</v>
      </c>
      <c r="AT22" s="2128">
        <f t="shared" ca="1" si="13"/>
        <v>0</v>
      </c>
      <c r="AU22" s="2128">
        <f t="shared" ca="1" si="13"/>
        <v>0</v>
      </c>
      <c r="AV22" s="2128">
        <f t="shared" ca="1" si="13"/>
        <v>0</v>
      </c>
      <c r="AW22" s="2128">
        <f t="shared" ca="1" si="13"/>
        <v>0</v>
      </c>
      <c r="AX22" s="2128">
        <f t="shared" ca="1" si="13"/>
        <v>0</v>
      </c>
      <c r="AY22" s="2128">
        <f t="shared" ca="1" si="13"/>
        <v>0</v>
      </c>
      <c r="AZ22" s="2128">
        <f t="shared" ca="1" si="13"/>
        <v>0</v>
      </c>
      <c r="BA22" s="2128">
        <f t="shared" ca="1" si="13"/>
        <v>0</v>
      </c>
      <c r="BB22" s="2128">
        <f t="shared" ca="1" si="13"/>
        <v>0</v>
      </c>
      <c r="BC22" s="2128">
        <f t="shared" ca="1" si="13"/>
        <v>0</v>
      </c>
      <c r="BD22" s="2128">
        <f t="shared" ca="1" si="13"/>
        <v>0</v>
      </c>
      <c r="BE22" s="2128">
        <f t="shared" ca="1" si="13"/>
        <v>0</v>
      </c>
      <c r="BF22" s="2128">
        <f t="shared" ca="1" si="13"/>
        <v>0</v>
      </c>
      <c r="BG22" s="2128">
        <f t="shared" ca="1" si="13"/>
        <v>0</v>
      </c>
      <c r="BH22" s="2128">
        <f t="shared" ca="1" si="13"/>
        <v>0</v>
      </c>
      <c r="BI22" s="2128">
        <f t="shared" ca="1" si="13"/>
        <v>0</v>
      </c>
      <c r="BJ22" s="2128">
        <f t="shared" ca="1" si="13"/>
        <v>0</v>
      </c>
      <c r="BK22" s="2128">
        <f t="shared" ca="1" si="13"/>
        <v>0</v>
      </c>
      <c r="BL22" s="2128">
        <f t="shared" ca="1" si="13"/>
        <v>0</v>
      </c>
      <c r="BM22" s="2128">
        <f t="shared" ca="1" si="13"/>
        <v>0</v>
      </c>
    </row>
    <row r="23" spans="1:65" ht="15.75" thickBot="1" x14ac:dyDescent="0.3">
      <c r="A23" s="2106" t="s">
        <v>877</v>
      </c>
      <c r="B23" s="2132" t="str">
        <f>B3</f>
        <v>USD</v>
      </c>
      <c r="C23" s="2133" t="s">
        <v>2438</v>
      </c>
      <c r="D23" s="2134">
        <f ca="1">E12</f>
        <v>11</v>
      </c>
      <c r="E23" s="2135" t="s">
        <v>2439</v>
      </c>
      <c r="F23" s="2136">
        <f ca="1">F117</f>
        <v>1.0806531915683117E-2</v>
      </c>
      <c r="G23" s="2137">
        <f t="shared" ref="G23:BM23" ca="1" si="14">G117</f>
        <v>-1.0587942791972338E-2</v>
      </c>
      <c r="H23" s="2137">
        <f t="shared" ca="1" si="14"/>
        <v>2.1797379825502509E-2</v>
      </c>
      <c r="I23" s="2137">
        <f t="shared" ca="1" si="14"/>
        <v>-1.6235922113720842E-2</v>
      </c>
      <c r="J23" s="2137">
        <f t="shared" ca="1" si="14"/>
        <v>1.0944090274054611E-2</v>
      </c>
      <c r="K23" s="2137">
        <f t="shared" ca="1" si="14"/>
        <v>-5.0885124215428812E-3</v>
      </c>
      <c r="L23" s="2137">
        <f t="shared" ca="1" si="14"/>
        <v>4.8627186963485965E-4</v>
      </c>
      <c r="M23" s="2137">
        <f t="shared" ca="1" si="14"/>
        <v>5.2285864730669679E-3</v>
      </c>
      <c r="N23" s="2137">
        <f t="shared" ca="1" si="14"/>
        <v>-1.6568316481974949E-2</v>
      </c>
      <c r="O23" s="2137">
        <f t="shared" ca="1" si="14"/>
        <v>1.7011044002682579E-2</v>
      </c>
      <c r="P23" s="2137">
        <f t="shared" ca="1" si="14"/>
        <v>-1.3528850547127134E-3</v>
      </c>
      <c r="Q23" s="2137">
        <f t="shared" ca="1" si="14"/>
        <v>0</v>
      </c>
      <c r="R23" s="2137">
        <f t="shared" ca="1" si="14"/>
        <v>0</v>
      </c>
      <c r="S23" s="2137">
        <f t="shared" ca="1" si="14"/>
        <v>0</v>
      </c>
      <c r="T23" s="2137">
        <f t="shared" ca="1" si="14"/>
        <v>0</v>
      </c>
      <c r="U23" s="2137">
        <f t="shared" ca="1" si="14"/>
        <v>0</v>
      </c>
      <c r="V23" s="2137">
        <f t="shared" ca="1" si="14"/>
        <v>0</v>
      </c>
      <c r="W23" s="2137">
        <f t="shared" ca="1" si="14"/>
        <v>0</v>
      </c>
      <c r="X23" s="2137">
        <f t="shared" ca="1" si="14"/>
        <v>0</v>
      </c>
      <c r="Y23" s="2137">
        <f t="shared" ca="1" si="14"/>
        <v>0</v>
      </c>
      <c r="Z23" s="2137">
        <f t="shared" ca="1" si="14"/>
        <v>0</v>
      </c>
      <c r="AA23" s="2137">
        <f t="shared" ca="1" si="14"/>
        <v>0</v>
      </c>
      <c r="AB23" s="2137">
        <f t="shared" ca="1" si="14"/>
        <v>0</v>
      </c>
      <c r="AC23" s="2137">
        <f t="shared" ca="1" si="14"/>
        <v>0</v>
      </c>
      <c r="AD23" s="2137">
        <f t="shared" ca="1" si="14"/>
        <v>0</v>
      </c>
      <c r="AE23" s="2137">
        <f t="shared" ca="1" si="14"/>
        <v>0</v>
      </c>
      <c r="AF23" s="2137">
        <f t="shared" ca="1" si="14"/>
        <v>0</v>
      </c>
      <c r="AG23" s="2137">
        <f t="shared" ca="1" si="14"/>
        <v>0</v>
      </c>
      <c r="AH23" s="2137">
        <f t="shared" ca="1" si="14"/>
        <v>0</v>
      </c>
      <c r="AI23" s="2138">
        <f t="shared" ca="1" si="14"/>
        <v>0</v>
      </c>
      <c r="AJ23" s="2137">
        <f t="shared" ca="1" si="14"/>
        <v>0</v>
      </c>
      <c r="AK23" s="2137">
        <f t="shared" ca="1" si="14"/>
        <v>0</v>
      </c>
      <c r="AL23" s="2137">
        <f t="shared" ca="1" si="14"/>
        <v>0</v>
      </c>
      <c r="AM23" s="2137">
        <f t="shared" ca="1" si="14"/>
        <v>0</v>
      </c>
      <c r="AN23" s="2137">
        <f t="shared" ca="1" si="14"/>
        <v>0</v>
      </c>
      <c r="AO23" s="2137">
        <f t="shared" ca="1" si="14"/>
        <v>0</v>
      </c>
      <c r="AP23" s="2137">
        <f t="shared" ca="1" si="14"/>
        <v>0</v>
      </c>
      <c r="AQ23" s="2137">
        <f t="shared" ca="1" si="14"/>
        <v>0</v>
      </c>
      <c r="AR23" s="2137">
        <f t="shared" ca="1" si="14"/>
        <v>0</v>
      </c>
      <c r="AS23" s="2137">
        <f t="shared" ca="1" si="14"/>
        <v>0</v>
      </c>
      <c r="AT23" s="2137">
        <f t="shared" ca="1" si="14"/>
        <v>0</v>
      </c>
      <c r="AU23" s="2137">
        <f t="shared" ca="1" si="14"/>
        <v>0</v>
      </c>
      <c r="AV23" s="2137">
        <f t="shared" ca="1" si="14"/>
        <v>0</v>
      </c>
      <c r="AW23" s="2137">
        <f t="shared" ca="1" si="14"/>
        <v>0</v>
      </c>
      <c r="AX23" s="2137">
        <f t="shared" ca="1" si="14"/>
        <v>0</v>
      </c>
      <c r="AY23" s="2137">
        <f t="shared" ca="1" si="14"/>
        <v>0</v>
      </c>
      <c r="AZ23" s="2137">
        <f t="shared" ca="1" si="14"/>
        <v>0</v>
      </c>
      <c r="BA23" s="2137">
        <f t="shared" ca="1" si="14"/>
        <v>0</v>
      </c>
      <c r="BB23" s="2137">
        <f t="shared" ca="1" si="14"/>
        <v>0</v>
      </c>
      <c r="BC23" s="2137">
        <f t="shared" ca="1" si="14"/>
        <v>0</v>
      </c>
      <c r="BD23" s="2137">
        <f t="shared" ca="1" si="14"/>
        <v>0</v>
      </c>
      <c r="BE23" s="2137">
        <f t="shared" ca="1" si="14"/>
        <v>0</v>
      </c>
      <c r="BF23" s="2137">
        <f t="shared" ca="1" si="14"/>
        <v>0</v>
      </c>
      <c r="BG23" s="2137">
        <f t="shared" ca="1" si="14"/>
        <v>0</v>
      </c>
      <c r="BH23" s="2137">
        <f t="shared" ca="1" si="14"/>
        <v>0</v>
      </c>
      <c r="BI23" s="2137">
        <f t="shared" ca="1" si="14"/>
        <v>0</v>
      </c>
      <c r="BJ23" s="2137">
        <f t="shared" ca="1" si="14"/>
        <v>0</v>
      </c>
      <c r="BK23" s="2137">
        <f t="shared" ca="1" si="14"/>
        <v>0</v>
      </c>
      <c r="BL23" s="2137">
        <f t="shared" ca="1" si="14"/>
        <v>0</v>
      </c>
      <c r="BM23" s="2138">
        <f t="shared" ca="1" si="14"/>
        <v>0</v>
      </c>
    </row>
    <row r="24" spans="1:65" x14ac:dyDescent="0.2">
      <c r="A24" s="2109" t="s">
        <v>1419</v>
      </c>
      <c r="B24" s="2110">
        <f ca="1">E10</f>
        <v>3.9E-2</v>
      </c>
      <c r="C24" s="2131" t="s">
        <v>2440</v>
      </c>
      <c r="D24" s="2131" t="s">
        <v>2441</v>
      </c>
      <c r="E24" s="2139" t="s">
        <v>2442</v>
      </c>
      <c r="F24" s="59">
        <v>1</v>
      </c>
      <c r="G24" s="59">
        <v>2</v>
      </c>
      <c r="H24" s="59">
        <v>3</v>
      </c>
      <c r="I24" s="59">
        <v>4</v>
      </c>
      <c r="J24" s="59">
        <v>5</v>
      </c>
      <c r="K24" s="59">
        <v>6</v>
      </c>
      <c r="L24" s="59">
        <v>7</v>
      </c>
      <c r="M24" s="59">
        <v>8</v>
      </c>
      <c r="N24" s="59">
        <v>9</v>
      </c>
      <c r="O24" s="59">
        <v>10</v>
      </c>
      <c r="P24" s="59">
        <v>11</v>
      </c>
      <c r="Q24" s="59">
        <v>12</v>
      </c>
      <c r="R24" s="59">
        <v>13</v>
      </c>
      <c r="S24" s="59">
        <v>14</v>
      </c>
      <c r="T24" s="59">
        <v>15</v>
      </c>
      <c r="U24" s="59">
        <v>16</v>
      </c>
      <c r="V24" s="59">
        <v>17</v>
      </c>
      <c r="W24" s="59">
        <v>18</v>
      </c>
      <c r="X24" s="59">
        <v>19</v>
      </c>
      <c r="Y24" s="59">
        <v>20</v>
      </c>
      <c r="Z24" s="59">
        <v>21</v>
      </c>
      <c r="AA24" s="59">
        <v>22</v>
      </c>
      <c r="AB24" s="59">
        <v>23</v>
      </c>
      <c r="AC24" s="59">
        <v>24</v>
      </c>
      <c r="AD24" s="59">
        <v>25</v>
      </c>
      <c r="AE24" s="59">
        <v>26</v>
      </c>
      <c r="AF24" s="59">
        <v>27</v>
      </c>
      <c r="AG24" s="59">
        <v>28</v>
      </c>
      <c r="AH24" s="59">
        <v>29</v>
      </c>
      <c r="AI24" s="59">
        <v>30</v>
      </c>
      <c r="AJ24" s="59">
        <v>31</v>
      </c>
      <c r="AK24" s="59">
        <v>32</v>
      </c>
      <c r="AL24" s="59">
        <v>33</v>
      </c>
      <c r="AM24" s="59">
        <v>34</v>
      </c>
      <c r="AN24" s="59">
        <v>35</v>
      </c>
      <c r="AO24" s="59">
        <v>36</v>
      </c>
      <c r="AP24" s="59">
        <v>37</v>
      </c>
      <c r="AQ24" s="59">
        <v>38</v>
      </c>
      <c r="AR24" s="59">
        <v>39</v>
      </c>
      <c r="AS24" s="59">
        <v>40</v>
      </c>
      <c r="AT24" s="59">
        <v>41</v>
      </c>
      <c r="AU24" s="59">
        <v>42</v>
      </c>
      <c r="AV24" s="59">
        <v>43</v>
      </c>
      <c r="AW24" s="59">
        <v>44</v>
      </c>
      <c r="AX24" s="59">
        <v>45</v>
      </c>
      <c r="AY24" s="59">
        <v>46</v>
      </c>
      <c r="AZ24" s="59">
        <v>47</v>
      </c>
      <c r="BA24" s="59">
        <v>48</v>
      </c>
      <c r="BB24" s="59">
        <v>49</v>
      </c>
      <c r="BC24" s="59">
        <v>50</v>
      </c>
      <c r="BD24" s="59">
        <v>51</v>
      </c>
      <c r="BE24" s="59">
        <v>52</v>
      </c>
      <c r="BF24" s="59">
        <v>53</v>
      </c>
      <c r="BG24" s="59">
        <v>54</v>
      </c>
      <c r="BH24" s="59">
        <v>55</v>
      </c>
      <c r="BI24" s="59">
        <v>56</v>
      </c>
      <c r="BJ24" s="59">
        <v>57</v>
      </c>
      <c r="BK24" s="59">
        <v>58</v>
      </c>
      <c r="BL24" s="59">
        <v>59</v>
      </c>
      <c r="BM24" s="59">
        <v>60</v>
      </c>
    </row>
    <row r="25" spans="1:65" ht="13.5" x14ac:dyDescent="0.25">
      <c r="A25" s="2111">
        <v>1</v>
      </c>
      <c r="B25" s="2140">
        <f t="shared" ref="B25:B88" ca="1" si="15">(1+$B$24)/((1+SUMPRODUCT(OFFSET(F25,0,0,1,$D$23),OFFSET($F$23,0,0,1,$D$23)))^(1/A25))-1</f>
        <v>2.6219999999998356E-2</v>
      </c>
      <c r="C25" s="2128">
        <f t="shared" ref="C25:C88" ca="1" si="16">SINH(E25)</f>
        <v>1.1752011936438014</v>
      </c>
      <c r="D25" s="2128">
        <f t="shared" ref="D25:D88" ca="1" si="17">EXP(-E25)</f>
        <v>0.36787944117144233</v>
      </c>
      <c r="E25" s="2128">
        <f t="shared" ref="E25:E88" ca="1" si="18">D$22*$A25</f>
        <v>1</v>
      </c>
      <c r="F25" s="2141">
        <f t="shared" ref="F25:U40" ca="1" si="19">IFERROR(IF($E25&lt;F$22,$E25-F$21*$C25,F$22-$D25*F$20),0)</f>
        <v>0.56766764161830641</v>
      </c>
      <c r="G25" s="2141">
        <f t="shared" ca="1" si="19"/>
        <v>0.84095381359821086</v>
      </c>
      <c r="H25" s="2141">
        <f t="shared" ca="1" si="19"/>
        <v>0.9414901778260607</v>
      </c>
      <c r="I25" s="2141">
        <f t="shared" ca="1" si="19"/>
        <v>0.97847543931561076</v>
      </c>
      <c r="J25" s="2141">
        <f t="shared" ca="1" si="19"/>
        <v>0.99208155664396613</v>
      </c>
      <c r="K25" s="2141">
        <f t="shared" ca="1" si="19"/>
        <v>0.99708696748323455</v>
      </c>
      <c r="L25" s="2141">
        <f t="shared" ca="1" si="19"/>
        <v>0.99892835522561807</v>
      </c>
      <c r="M25" s="2141">
        <f t="shared" ca="1" si="19"/>
        <v>0.99960576391926603</v>
      </c>
      <c r="N25" s="2141">
        <f t="shared" ca="1" si="19"/>
        <v>0.99985496865092993</v>
      </c>
      <c r="O25" s="2141">
        <f t="shared" ca="1" si="19"/>
        <v>0.99994664594835181</v>
      </c>
      <c r="P25" s="2141">
        <f t="shared" ca="1" si="19"/>
        <v>1</v>
      </c>
      <c r="Q25" s="2141">
        <f t="shared" ca="1" si="19"/>
        <v>0</v>
      </c>
      <c r="R25" s="2141">
        <f t="shared" ca="1" si="19"/>
        <v>0</v>
      </c>
      <c r="S25" s="2141">
        <f t="shared" ca="1" si="19"/>
        <v>0</v>
      </c>
      <c r="T25" s="2141">
        <f t="shared" ca="1" si="19"/>
        <v>0</v>
      </c>
      <c r="U25" s="2141">
        <f t="shared" ca="1" si="19"/>
        <v>0</v>
      </c>
      <c r="V25" s="2141">
        <f t="shared" ref="V25:AK40" ca="1" si="20">IFERROR(IF($E25&lt;V$22,$E25-V$21*$C25,V$22-$D25*V$20),0)</f>
        <v>0</v>
      </c>
      <c r="W25" s="2141">
        <f t="shared" ca="1" si="20"/>
        <v>0</v>
      </c>
      <c r="X25" s="2141">
        <f t="shared" ca="1" si="20"/>
        <v>0</v>
      </c>
      <c r="Y25" s="2141">
        <f t="shared" ca="1" si="20"/>
        <v>0</v>
      </c>
      <c r="Z25" s="2141">
        <f t="shared" ca="1" si="20"/>
        <v>0</v>
      </c>
      <c r="AA25" s="2141">
        <f t="shared" ca="1" si="20"/>
        <v>0</v>
      </c>
      <c r="AB25" s="2141">
        <f t="shared" ca="1" si="20"/>
        <v>0</v>
      </c>
      <c r="AC25" s="2141">
        <f t="shared" ca="1" si="20"/>
        <v>0</v>
      </c>
      <c r="AD25" s="2141">
        <f t="shared" ca="1" si="20"/>
        <v>0</v>
      </c>
      <c r="AE25" s="2141">
        <f t="shared" ca="1" si="20"/>
        <v>0</v>
      </c>
      <c r="AF25" s="2141">
        <f t="shared" ca="1" si="20"/>
        <v>0</v>
      </c>
      <c r="AG25" s="2141">
        <f t="shared" ca="1" si="20"/>
        <v>0</v>
      </c>
      <c r="AH25" s="2141">
        <f t="shared" ca="1" si="20"/>
        <v>0</v>
      </c>
      <c r="AI25" s="2141">
        <f t="shared" ca="1" si="20"/>
        <v>0</v>
      </c>
      <c r="AJ25" s="2141">
        <f t="shared" ca="1" si="20"/>
        <v>0</v>
      </c>
      <c r="AK25" s="2141">
        <f t="shared" ca="1" si="20"/>
        <v>0</v>
      </c>
      <c r="AL25" s="2141">
        <f t="shared" ref="AL25:BA40" ca="1" si="21">IFERROR(IF($E25&lt;AL$22,$E25-AL$21*$C25,AL$22-$D25*AL$20),0)</f>
        <v>0</v>
      </c>
      <c r="AM25" s="2141">
        <f t="shared" ca="1" si="21"/>
        <v>0</v>
      </c>
      <c r="AN25" s="2141">
        <f t="shared" ca="1" si="21"/>
        <v>0</v>
      </c>
      <c r="AO25" s="2141">
        <f t="shared" ca="1" si="21"/>
        <v>0</v>
      </c>
      <c r="AP25" s="2141">
        <f t="shared" ca="1" si="21"/>
        <v>0</v>
      </c>
      <c r="AQ25" s="2141">
        <f t="shared" ca="1" si="21"/>
        <v>0</v>
      </c>
      <c r="AR25" s="2141">
        <f t="shared" ca="1" si="21"/>
        <v>0</v>
      </c>
      <c r="AS25" s="2141">
        <f t="shared" ca="1" si="21"/>
        <v>0</v>
      </c>
      <c r="AT25" s="2141">
        <f t="shared" ca="1" si="21"/>
        <v>0</v>
      </c>
      <c r="AU25" s="2141">
        <f t="shared" ca="1" si="21"/>
        <v>0</v>
      </c>
      <c r="AV25" s="2141">
        <f t="shared" ca="1" si="21"/>
        <v>0</v>
      </c>
      <c r="AW25" s="2141">
        <f t="shared" ca="1" si="21"/>
        <v>0</v>
      </c>
      <c r="AX25" s="2141">
        <f t="shared" ca="1" si="21"/>
        <v>0</v>
      </c>
      <c r="AY25" s="2141">
        <f t="shared" ca="1" si="21"/>
        <v>0</v>
      </c>
      <c r="AZ25" s="2141">
        <f t="shared" ca="1" si="21"/>
        <v>0</v>
      </c>
      <c r="BA25" s="2141">
        <f t="shared" ca="1" si="21"/>
        <v>0</v>
      </c>
      <c r="BB25" s="2141">
        <f t="shared" ref="AZ25:BM40" ca="1" si="22">IFERROR(IF($E25&lt;BB$22,$E25-BB$21*$C25,BB$22-$D25*BB$20),0)</f>
        <v>0</v>
      </c>
      <c r="BC25" s="2141">
        <f t="shared" ca="1" si="22"/>
        <v>0</v>
      </c>
      <c r="BD25" s="2141">
        <f t="shared" ca="1" si="22"/>
        <v>0</v>
      </c>
      <c r="BE25" s="2141">
        <f t="shared" ca="1" si="22"/>
        <v>0</v>
      </c>
      <c r="BF25" s="2141">
        <f t="shared" ca="1" si="22"/>
        <v>0</v>
      </c>
      <c r="BG25" s="2141">
        <f t="shared" ca="1" si="22"/>
        <v>0</v>
      </c>
      <c r="BH25" s="2141">
        <f t="shared" ca="1" si="22"/>
        <v>0</v>
      </c>
      <c r="BI25" s="2141">
        <f t="shared" ca="1" si="22"/>
        <v>0</v>
      </c>
      <c r="BJ25" s="2141">
        <f t="shared" ca="1" si="22"/>
        <v>0</v>
      </c>
      <c r="BK25" s="2141">
        <f t="shared" ca="1" si="22"/>
        <v>0</v>
      </c>
      <c r="BL25" s="2141">
        <f t="shared" ca="1" si="22"/>
        <v>0</v>
      </c>
      <c r="BM25" s="2141">
        <f t="shared" ca="1" si="22"/>
        <v>0</v>
      </c>
    </row>
    <row r="26" spans="1:65" ht="13.5" x14ac:dyDescent="0.25">
      <c r="A26" s="2111">
        <v>2</v>
      </c>
      <c r="B26" s="2140">
        <f t="shared" ca="1" si="15"/>
        <v>2.7520000000001543E-2</v>
      </c>
      <c r="C26" s="2128">
        <f t="shared" ca="1" si="16"/>
        <v>3.626860407847019</v>
      </c>
      <c r="D26" s="2128">
        <f t="shared" ca="1" si="17"/>
        <v>0.1353352832366127</v>
      </c>
      <c r="E26" s="2128">
        <f t="shared" ca="1" si="18"/>
        <v>2</v>
      </c>
      <c r="F26" s="2141">
        <f t="shared" ca="1" si="19"/>
        <v>0.84095381359821086</v>
      </c>
      <c r="G26" s="2141">
        <f t="shared" ca="1" si="19"/>
        <v>1.5091578194443671</v>
      </c>
      <c r="H26" s="2141">
        <f t="shared" ca="1" si="19"/>
        <v>1.8194292529138216</v>
      </c>
      <c r="I26" s="2141">
        <f t="shared" ca="1" si="19"/>
        <v>1.9335717344700267</v>
      </c>
      <c r="J26" s="2141">
        <f t="shared" ca="1" si="19"/>
        <v>1.9755624067988453</v>
      </c>
      <c r="K26" s="2141">
        <f t="shared" ca="1" si="19"/>
        <v>1.9910099118695841</v>
      </c>
      <c r="L26" s="2141">
        <f t="shared" ca="1" si="19"/>
        <v>1.9966927314025007</v>
      </c>
      <c r="M26" s="2141">
        <f t="shared" ca="1" si="19"/>
        <v>1.998783323876548</v>
      </c>
      <c r="N26" s="2141">
        <f t="shared" ca="1" si="19"/>
        <v>1.9995524098676178</v>
      </c>
      <c r="O26" s="2141">
        <f t="shared" ca="1" si="19"/>
        <v>1.9998353407922254</v>
      </c>
      <c r="P26" s="2141">
        <f t="shared" ca="1" si="19"/>
        <v>2</v>
      </c>
      <c r="Q26" s="2141">
        <f t="shared" ca="1" si="19"/>
        <v>0</v>
      </c>
      <c r="R26" s="2141">
        <f t="shared" ca="1" si="19"/>
        <v>0</v>
      </c>
      <c r="S26" s="2141">
        <f t="shared" ca="1" si="19"/>
        <v>0</v>
      </c>
      <c r="T26" s="2141">
        <f t="shared" ca="1" si="19"/>
        <v>0</v>
      </c>
      <c r="U26" s="2141">
        <f t="shared" ca="1" si="19"/>
        <v>0</v>
      </c>
      <c r="V26" s="2141">
        <f t="shared" ca="1" si="20"/>
        <v>0</v>
      </c>
      <c r="W26" s="2141">
        <f t="shared" ca="1" si="20"/>
        <v>0</v>
      </c>
      <c r="X26" s="2141">
        <f t="shared" ca="1" si="20"/>
        <v>0</v>
      </c>
      <c r="Y26" s="2141">
        <f t="shared" ca="1" si="20"/>
        <v>0</v>
      </c>
      <c r="Z26" s="2141">
        <f t="shared" ca="1" si="20"/>
        <v>0</v>
      </c>
      <c r="AA26" s="2141">
        <f t="shared" ca="1" si="20"/>
        <v>0</v>
      </c>
      <c r="AB26" s="2141">
        <f t="shared" ca="1" si="20"/>
        <v>0</v>
      </c>
      <c r="AC26" s="2141">
        <f t="shared" ca="1" si="20"/>
        <v>0</v>
      </c>
      <c r="AD26" s="2141">
        <f t="shared" ca="1" si="20"/>
        <v>0</v>
      </c>
      <c r="AE26" s="2141">
        <f t="shared" ca="1" si="20"/>
        <v>0</v>
      </c>
      <c r="AF26" s="2141">
        <f t="shared" ca="1" si="20"/>
        <v>0</v>
      </c>
      <c r="AG26" s="2141">
        <f t="shared" ca="1" si="20"/>
        <v>0</v>
      </c>
      <c r="AH26" s="2141">
        <f t="shared" ca="1" si="20"/>
        <v>0</v>
      </c>
      <c r="AI26" s="2141">
        <f t="shared" ca="1" si="20"/>
        <v>0</v>
      </c>
      <c r="AJ26" s="2141">
        <f t="shared" ca="1" si="20"/>
        <v>0</v>
      </c>
      <c r="AK26" s="2141">
        <f t="shared" ca="1" si="20"/>
        <v>0</v>
      </c>
      <c r="AL26" s="2141">
        <f t="shared" ca="1" si="21"/>
        <v>0</v>
      </c>
      <c r="AM26" s="2141">
        <f t="shared" ca="1" si="21"/>
        <v>0</v>
      </c>
      <c r="AN26" s="2141">
        <f t="shared" ca="1" si="21"/>
        <v>0</v>
      </c>
      <c r="AO26" s="2141">
        <f t="shared" ca="1" si="21"/>
        <v>0</v>
      </c>
      <c r="AP26" s="2141">
        <f t="shared" ca="1" si="21"/>
        <v>0</v>
      </c>
      <c r="AQ26" s="2141">
        <f t="shared" ca="1" si="21"/>
        <v>0</v>
      </c>
      <c r="AR26" s="2141">
        <f t="shared" ca="1" si="21"/>
        <v>0</v>
      </c>
      <c r="AS26" s="2141">
        <f t="shared" ca="1" si="21"/>
        <v>0</v>
      </c>
      <c r="AT26" s="2141">
        <f t="shared" ca="1" si="21"/>
        <v>0</v>
      </c>
      <c r="AU26" s="2141">
        <f t="shared" ca="1" si="21"/>
        <v>0</v>
      </c>
      <c r="AV26" s="2141">
        <f t="shared" ca="1" si="21"/>
        <v>0</v>
      </c>
      <c r="AW26" s="2141">
        <f t="shared" ca="1" si="21"/>
        <v>0</v>
      </c>
      <c r="AX26" s="2141">
        <f t="shared" ca="1" si="21"/>
        <v>0</v>
      </c>
      <c r="AY26" s="2141">
        <f t="shared" ca="1" si="21"/>
        <v>0</v>
      </c>
      <c r="AZ26" s="2141">
        <f t="shared" ca="1" si="22"/>
        <v>0</v>
      </c>
      <c r="BA26" s="2141">
        <f t="shared" ca="1" si="22"/>
        <v>0</v>
      </c>
      <c r="BB26" s="2141">
        <f t="shared" ca="1" si="22"/>
        <v>0</v>
      </c>
      <c r="BC26" s="2141">
        <f t="shared" ca="1" si="22"/>
        <v>0</v>
      </c>
      <c r="BD26" s="2141">
        <f t="shared" ca="1" si="22"/>
        <v>0</v>
      </c>
      <c r="BE26" s="2141">
        <f t="shared" ca="1" si="22"/>
        <v>0</v>
      </c>
      <c r="BF26" s="2141">
        <f t="shared" ca="1" si="22"/>
        <v>0</v>
      </c>
      <c r="BG26" s="2141">
        <f t="shared" ca="1" si="22"/>
        <v>0</v>
      </c>
      <c r="BH26" s="2141">
        <f t="shared" ca="1" si="22"/>
        <v>0</v>
      </c>
      <c r="BI26" s="2141">
        <f t="shared" ca="1" si="22"/>
        <v>0</v>
      </c>
      <c r="BJ26" s="2141">
        <f t="shared" ca="1" si="22"/>
        <v>0</v>
      </c>
      <c r="BK26" s="2141">
        <f t="shared" ca="1" si="22"/>
        <v>0</v>
      </c>
      <c r="BL26" s="2141">
        <f t="shared" ca="1" si="22"/>
        <v>0</v>
      </c>
      <c r="BM26" s="2141">
        <f t="shared" ca="1" si="22"/>
        <v>0</v>
      </c>
    </row>
    <row r="27" spans="1:65" ht="13.5" x14ac:dyDescent="0.25">
      <c r="A27" s="2111">
        <v>3</v>
      </c>
      <c r="B27" s="2140">
        <f t="shared" ca="1" si="15"/>
        <v>2.8460000000001706E-2</v>
      </c>
      <c r="C27" s="2128">
        <f t="shared" ca="1" si="16"/>
        <v>10.017874927409903</v>
      </c>
      <c r="D27" s="2128">
        <f t="shared" ca="1" si="17"/>
        <v>4.9787068367863944E-2</v>
      </c>
      <c r="E27" s="2128">
        <f t="shared" ca="1" si="18"/>
        <v>3</v>
      </c>
      <c r="F27" s="2141">
        <f t="shared" ca="1" si="19"/>
        <v>0.9414901778260607</v>
      </c>
      <c r="G27" s="2141">
        <f t="shared" ca="1" si="19"/>
        <v>1.8194292529138216</v>
      </c>
      <c r="H27" s="2141">
        <f t="shared" ca="1" si="19"/>
        <v>2.5012393760883329</v>
      </c>
      <c r="I27" s="2141">
        <f t="shared" ca="1" si="19"/>
        <v>2.8165162203970562</v>
      </c>
      <c r="J27" s="2141">
        <f t="shared" ca="1" si="19"/>
        <v>2.9325000896956448</v>
      </c>
      <c r="K27" s="2141">
        <f t="shared" ca="1" si="19"/>
        <v>2.9751681707181112</v>
      </c>
      <c r="L27" s="2141">
        <f t="shared" ca="1" si="19"/>
        <v>2.990864880520514</v>
      </c>
      <c r="M27" s="2141">
        <f t="shared" ca="1" si="19"/>
        <v>2.9966393773508524</v>
      </c>
      <c r="N27" s="2141">
        <f t="shared" ca="1" si="19"/>
        <v>2.9987636960178436</v>
      </c>
      <c r="O27" s="2141">
        <f t="shared" ca="1" si="19"/>
        <v>2.999545189181926</v>
      </c>
      <c r="P27" s="2141">
        <f t="shared" ca="1" si="19"/>
        <v>3</v>
      </c>
      <c r="Q27" s="2141">
        <f t="shared" ca="1" si="19"/>
        <v>0</v>
      </c>
      <c r="R27" s="2141">
        <f t="shared" ca="1" si="19"/>
        <v>0</v>
      </c>
      <c r="S27" s="2141">
        <f t="shared" ca="1" si="19"/>
        <v>0</v>
      </c>
      <c r="T27" s="2141">
        <f t="shared" ca="1" si="19"/>
        <v>0</v>
      </c>
      <c r="U27" s="2141">
        <f t="shared" ca="1" si="19"/>
        <v>0</v>
      </c>
      <c r="V27" s="2141">
        <f t="shared" ca="1" si="20"/>
        <v>0</v>
      </c>
      <c r="W27" s="2141">
        <f t="shared" ca="1" si="20"/>
        <v>0</v>
      </c>
      <c r="X27" s="2141">
        <f t="shared" ca="1" si="20"/>
        <v>0</v>
      </c>
      <c r="Y27" s="2141">
        <f t="shared" ca="1" si="20"/>
        <v>0</v>
      </c>
      <c r="Z27" s="2141">
        <f t="shared" ca="1" si="20"/>
        <v>0</v>
      </c>
      <c r="AA27" s="2141">
        <f t="shared" ca="1" si="20"/>
        <v>0</v>
      </c>
      <c r="AB27" s="2141">
        <f t="shared" ca="1" si="20"/>
        <v>0</v>
      </c>
      <c r="AC27" s="2141">
        <f t="shared" ca="1" si="20"/>
        <v>0</v>
      </c>
      <c r="AD27" s="2141">
        <f t="shared" ca="1" si="20"/>
        <v>0</v>
      </c>
      <c r="AE27" s="2141">
        <f t="shared" ca="1" si="20"/>
        <v>0</v>
      </c>
      <c r="AF27" s="2141">
        <f t="shared" ca="1" si="20"/>
        <v>0</v>
      </c>
      <c r="AG27" s="2141">
        <f t="shared" ca="1" si="20"/>
        <v>0</v>
      </c>
      <c r="AH27" s="2141">
        <f t="shared" ca="1" si="20"/>
        <v>0</v>
      </c>
      <c r="AI27" s="2141">
        <f t="shared" ca="1" si="20"/>
        <v>0</v>
      </c>
      <c r="AJ27" s="2141">
        <f t="shared" ca="1" si="20"/>
        <v>0</v>
      </c>
      <c r="AK27" s="2141">
        <f t="shared" ca="1" si="20"/>
        <v>0</v>
      </c>
      <c r="AL27" s="2141">
        <f t="shared" ca="1" si="21"/>
        <v>0</v>
      </c>
      <c r="AM27" s="2141">
        <f t="shared" ca="1" si="21"/>
        <v>0</v>
      </c>
      <c r="AN27" s="2141">
        <f t="shared" ca="1" si="21"/>
        <v>0</v>
      </c>
      <c r="AO27" s="2141">
        <f t="shared" ca="1" si="21"/>
        <v>0</v>
      </c>
      <c r="AP27" s="2141">
        <f t="shared" ca="1" si="21"/>
        <v>0</v>
      </c>
      <c r="AQ27" s="2141">
        <f t="shared" ca="1" si="21"/>
        <v>0</v>
      </c>
      <c r="AR27" s="2141">
        <f t="shared" ca="1" si="21"/>
        <v>0</v>
      </c>
      <c r="AS27" s="2141">
        <f t="shared" ca="1" si="21"/>
        <v>0</v>
      </c>
      <c r="AT27" s="2141">
        <f t="shared" ca="1" si="21"/>
        <v>0</v>
      </c>
      <c r="AU27" s="2141">
        <f t="shared" ca="1" si="21"/>
        <v>0</v>
      </c>
      <c r="AV27" s="2141">
        <f t="shared" ca="1" si="21"/>
        <v>0</v>
      </c>
      <c r="AW27" s="2141">
        <f t="shared" ca="1" si="21"/>
        <v>0</v>
      </c>
      <c r="AX27" s="2141">
        <f t="shared" ca="1" si="21"/>
        <v>0</v>
      </c>
      <c r="AY27" s="2141">
        <f t="shared" ca="1" si="21"/>
        <v>0</v>
      </c>
      <c r="AZ27" s="2141">
        <f t="shared" ca="1" si="22"/>
        <v>0</v>
      </c>
      <c r="BA27" s="2141">
        <f t="shared" ca="1" si="22"/>
        <v>0</v>
      </c>
      <c r="BB27" s="2141">
        <f t="shared" ca="1" si="22"/>
        <v>0</v>
      </c>
      <c r="BC27" s="2141">
        <f t="shared" ca="1" si="22"/>
        <v>0</v>
      </c>
      <c r="BD27" s="2141">
        <f t="shared" ca="1" si="22"/>
        <v>0</v>
      </c>
      <c r="BE27" s="2141">
        <f t="shared" ca="1" si="22"/>
        <v>0</v>
      </c>
      <c r="BF27" s="2141">
        <f t="shared" ca="1" si="22"/>
        <v>0</v>
      </c>
      <c r="BG27" s="2141">
        <f t="shared" ca="1" si="22"/>
        <v>0</v>
      </c>
      <c r="BH27" s="2141">
        <f t="shared" ca="1" si="22"/>
        <v>0</v>
      </c>
      <c r="BI27" s="2141">
        <f t="shared" ca="1" si="22"/>
        <v>0</v>
      </c>
      <c r="BJ27" s="2141">
        <f t="shared" ca="1" si="22"/>
        <v>0</v>
      </c>
      <c r="BK27" s="2141">
        <f t="shared" ca="1" si="22"/>
        <v>0</v>
      </c>
      <c r="BL27" s="2141">
        <f t="shared" ca="1" si="22"/>
        <v>0</v>
      </c>
      <c r="BM27" s="2141">
        <f t="shared" ca="1" si="22"/>
        <v>0</v>
      </c>
    </row>
    <row r="28" spans="1:65" ht="13.5" x14ac:dyDescent="0.25">
      <c r="A28" s="2111">
        <v>4</v>
      </c>
      <c r="B28" s="2140">
        <f t="shared" ca="1" si="15"/>
        <v>2.9950000000001475E-2</v>
      </c>
      <c r="C28" s="2128">
        <f t="shared" ca="1" si="16"/>
        <v>27.28991719712775</v>
      </c>
      <c r="D28" s="2128">
        <f t="shared" ca="1" si="17"/>
        <v>1.8315638888734179E-2</v>
      </c>
      <c r="E28" s="2128">
        <f t="shared" ca="1" si="18"/>
        <v>4</v>
      </c>
      <c r="F28" s="2141">
        <f t="shared" ca="1" si="19"/>
        <v>0.97847543931561076</v>
      </c>
      <c r="G28" s="2141">
        <f t="shared" ca="1" si="19"/>
        <v>1.9335717344700267</v>
      </c>
      <c r="H28" s="2141">
        <f t="shared" ca="1" si="19"/>
        <v>2.8165162203970562</v>
      </c>
      <c r="I28" s="2141">
        <f t="shared" ca="1" si="19"/>
        <v>3.5001677313139514</v>
      </c>
      <c r="J28" s="2141">
        <f t="shared" ca="1" si="19"/>
        <v>3.8161219843163221</v>
      </c>
      <c r="K28" s="2141">
        <f t="shared" ca="1" si="19"/>
        <v>3.9323550583465749</v>
      </c>
      <c r="L28" s="2141">
        <f t="shared" ca="1" si="19"/>
        <v>3.9751148166664629</v>
      </c>
      <c r="M28" s="2141">
        <f t="shared" ca="1" si="19"/>
        <v>3.9908452526618095</v>
      </c>
      <c r="N28" s="2141">
        <f t="shared" ca="1" si="19"/>
        <v>3.9966321566651608</v>
      </c>
      <c r="O28" s="2141">
        <f t="shared" ca="1" si="19"/>
        <v>3.9987610396760265</v>
      </c>
      <c r="P28" s="2141">
        <f t="shared" ca="1" si="19"/>
        <v>4</v>
      </c>
      <c r="Q28" s="2141">
        <f t="shared" ca="1" si="19"/>
        <v>0</v>
      </c>
      <c r="R28" s="2141">
        <f t="shared" ca="1" si="19"/>
        <v>0</v>
      </c>
      <c r="S28" s="2141">
        <f t="shared" ca="1" si="19"/>
        <v>0</v>
      </c>
      <c r="T28" s="2141">
        <f t="shared" ca="1" si="19"/>
        <v>0</v>
      </c>
      <c r="U28" s="2141">
        <f t="shared" ca="1" si="19"/>
        <v>0</v>
      </c>
      <c r="V28" s="2141">
        <f t="shared" ca="1" si="20"/>
        <v>0</v>
      </c>
      <c r="W28" s="2141">
        <f t="shared" ca="1" si="20"/>
        <v>0</v>
      </c>
      <c r="X28" s="2141">
        <f t="shared" ca="1" si="20"/>
        <v>0</v>
      </c>
      <c r="Y28" s="2141">
        <f t="shared" ca="1" si="20"/>
        <v>0</v>
      </c>
      <c r="Z28" s="2141">
        <f t="shared" ca="1" si="20"/>
        <v>0</v>
      </c>
      <c r="AA28" s="2141">
        <f t="shared" ca="1" si="20"/>
        <v>0</v>
      </c>
      <c r="AB28" s="2141">
        <f t="shared" ca="1" si="20"/>
        <v>0</v>
      </c>
      <c r="AC28" s="2141">
        <f t="shared" ca="1" si="20"/>
        <v>0</v>
      </c>
      <c r="AD28" s="2141">
        <f t="shared" ca="1" si="20"/>
        <v>0</v>
      </c>
      <c r="AE28" s="2141">
        <f t="shared" ca="1" si="20"/>
        <v>0</v>
      </c>
      <c r="AF28" s="2141">
        <f t="shared" ca="1" si="20"/>
        <v>0</v>
      </c>
      <c r="AG28" s="2141">
        <f t="shared" ca="1" si="20"/>
        <v>0</v>
      </c>
      <c r="AH28" s="2141">
        <f t="shared" ca="1" si="20"/>
        <v>0</v>
      </c>
      <c r="AI28" s="2141">
        <f t="shared" ca="1" si="20"/>
        <v>0</v>
      </c>
      <c r="AJ28" s="2141">
        <f t="shared" ca="1" si="20"/>
        <v>0</v>
      </c>
      <c r="AK28" s="2141">
        <f t="shared" ca="1" si="20"/>
        <v>0</v>
      </c>
      <c r="AL28" s="2141">
        <f t="shared" ca="1" si="21"/>
        <v>0</v>
      </c>
      <c r="AM28" s="2141">
        <f t="shared" ca="1" si="21"/>
        <v>0</v>
      </c>
      <c r="AN28" s="2141">
        <f t="shared" ca="1" si="21"/>
        <v>0</v>
      </c>
      <c r="AO28" s="2141">
        <f t="shared" ca="1" si="21"/>
        <v>0</v>
      </c>
      <c r="AP28" s="2141">
        <f t="shared" ca="1" si="21"/>
        <v>0</v>
      </c>
      <c r="AQ28" s="2141">
        <f t="shared" ca="1" si="21"/>
        <v>0</v>
      </c>
      <c r="AR28" s="2141">
        <f t="shared" ca="1" si="21"/>
        <v>0</v>
      </c>
      <c r="AS28" s="2141">
        <f t="shared" ca="1" si="21"/>
        <v>0</v>
      </c>
      <c r="AT28" s="2141">
        <f t="shared" ca="1" si="21"/>
        <v>0</v>
      </c>
      <c r="AU28" s="2141">
        <f t="shared" ca="1" si="21"/>
        <v>0</v>
      </c>
      <c r="AV28" s="2141">
        <f t="shared" ca="1" si="21"/>
        <v>0</v>
      </c>
      <c r="AW28" s="2141">
        <f t="shared" ca="1" si="21"/>
        <v>0</v>
      </c>
      <c r="AX28" s="2141">
        <f t="shared" ca="1" si="21"/>
        <v>0</v>
      </c>
      <c r="AY28" s="2141">
        <f t="shared" ca="1" si="21"/>
        <v>0</v>
      </c>
      <c r="AZ28" s="2141">
        <f t="shared" ca="1" si="22"/>
        <v>0</v>
      </c>
      <c r="BA28" s="2141">
        <f t="shared" ca="1" si="22"/>
        <v>0</v>
      </c>
      <c r="BB28" s="2141">
        <f t="shared" ca="1" si="22"/>
        <v>0</v>
      </c>
      <c r="BC28" s="2141">
        <f t="shared" ca="1" si="22"/>
        <v>0</v>
      </c>
      <c r="BD28" s="2141">
        <f t="shared" ca="1" si="22"/>
        <v>0</v>
      </c>
      <c r="BE28" s="2141">
        <f t="shared" ca="1" si="22"/>
        <v>0</v>
      </c>
      <c r="BF28" s="2141">
        <f t="shared" ca="1" si="22"/>
        <v>0</v>
      </c>
      <c r="BG28" s="2141">
        <f t="shared" ca="1" si="22"/>
        <v>0</v>
      </c>
      <c r="BH28" s="2141">
        <f t="shared" ca="1" si="22"/>
        <v>0</v>
      </c>
      <c r="BI28" s="2141">
        <f t="shared" ca="1" si="22"/>
        <v>0</v>
      </c>
      <c r="BJ28" s="2141">
        <f t="shared" ca="1" si="22"/>
        <v>0</v>
      </c>
      <c r="BK28" s="2141">
        <f t="shared" ca="1" si="22"/>
        <v>0</v>
      </c>
      <c r="BL28" s="2141">
        <f t="shared" ca="1" si="22"/>
        <v>0</v>
      </c>
      <c r="BM28" s="2141">
        <f t="shared" ca="1" si="22"/>
        <v>0</v>
      </c>
    </row>
    <row r="29" spans="1:65" ht="13.5" x14ac:dyDescent="0.25">
      <c r="A29" s="2111">
        <v>5</v>
      </c>
      <c r="B29" s="2140">
        <f t="shared" ca="1" si="15"/>
        <v>3.0790000000000539E-2</v>
      </c>
      <c r="C29" s="2128">
        <f t="shared" ca="1" si="16"/>
        <v>74.203210577788752</v>
      </c>
      <c r="D29" s="2128">
        <f t="shared" ca="1" si="17"/>
        <v>6.737946999085467E-3</v>
      </c>
      <c r="E29" s="2128">
        <f t="shared" ca="1" si="18"/>
        <v>5</v>
      </c>
      <c r="F29" s="2141">
        <f t="shared" ca="1" si="19"/>
        <v>0.99208155664396613</v>
      </c>
      <c r="G29" s="2141">
        <f t="shared" ca="1" si="19"/>
        <v>1.9755624067988453</v>
      </c>
      <c r="H29" s="2141">
        <f t="shared" ca="1" si="19"/>
        <v>2.9325000896956448</v>
      </c>
      <c r="I29" s="2141">
        <f t="shared" ca="1" si="19"/>
        <v>3.8161219843163221</v>
      </c>
      <c r="J29" s="2141">
        <f t="shared" ca="1" si="19"/>
        <v>4.5000226999648811</v>
      </c>
      <c r="K29" s="2141">
        <f t="shared" ca="1" si="19"/>
        <v>4.8160686302646738</v>
      </c>
      <c r="L29" s="2141">
        <f t="shared" ca="1" si="19"/>
        <v>4.9323354304878704</v>
      </c>
      <c r="M29" s="2141">
        <f t="shared" ca="1" si="19"/>
        <v>4.9751075959807718</v>
      </c>
      <c r="N29" s="2141">
        <f t="shared" ca="1" si="19"/>
        <v>4.9908425963199923</v>
      </c>
      <c r="O29" s="2141">
        <f t="shared" ca="1" si="19"/>
        <v>4.9966311794516178</v>
      </c>
      <c r="P29" s="2141">
        <f t="shared" ca="1" si="19"/>
        <v>5</v>
      </c>
      <c r="Q29" s="2141">
        <f t="shared" ca="1" si="19"/>
        <v>0</v>
      </c>
      <c r="R29" s="2141">
        <f t="shared" ca="1" si="19"/>
        <v>0</v>
      </c>
      <c r="S29" s="2141">
        <f t="shared" ca="1" si="19"/>
        <v>0</v>
      </c>
      <c r="T29" s="2141">
        <f t="shared" ca="1" si="19"/>
        <v>0</v>
      </c>
      <c r="U29" s="2141">
        <f t="shared" ca="1" si="19"/>
        <v>0</v>
      </c>
      <c r="V29" s="2141">
        <f t="shared" ca="1" si="20"/>
        <v>0</v>
      </c>
      <c r="W29" s="2141">
        <f t="shared" ca="1" si="20"/>
        <v>0</v>
      </c>
      <c r="X29" s="2141">
        <f t="shared" ca="1" si="20"/>
        <v>0</v>
      </c>
      <c r="Y29" s="2141">
        <f t="shared" ca="1" si="20"/>
        <v>0</v>
      </c>
      <c r="Z29" s="2141">
        <f t="shared" ca="1" si="20"/>
        <v>0</v>
      </c>
      <c r="AA29" s="2141">
        <f t="shared" ca="1" si="20"/>
        <v>0</v>
      </c>
      <c r="AB29" s="2141">
        <f t="shared" ca="1" si="20"/>
        <v>0</v>
      </c>
      <c r="AC29" s="2141">
        <f t="shared" ca="1" si="20"/>
        <v>0</v>
      </c>
      <c r="AD29" s="2141">
        <f t="shared" ca="1" si="20"/>
        <v>0</v>
      </c>
      <c r="AE29" s="2141">
        <f t="shared" ca="1" si="20"/>
        <v>0</v>
      </c>
      <c r="AF29" s="2141">
        <f t="shared" ca="1" si="20"/>
        <v>0</v>
      </c>
      <c r="AG29" s="2141">
        <f t="shared" ca="1" si="20"/>
        <v>0</v>
      </c>
      <c r="AH29" s="2141">
        <f t="shared" ca="1" si="20"/>
        <v>0</v>
      </c>
      <c r="AI29" s="2141">
        <f t="shared" ca="1" si="20"/>
        <v>0</v>
      </c>
      <c r="AJ29" s="2141">
        <f t="shared" ca="1" si="20"/>
        <v>0</v>
      </c>
      <c r="AK29" s="2141">
        <f t="shared" ca="1" si="20"/>
        <v>0</v>
      </c>
      <c r="AL29" s="2141">
        <f t="shared" ca="1" si="21"/>
        <v>0</v>
      </c>
      <c r="AM29" s="2141">
        <f t="shared" ca="1" si="21"/>
        <v>0</v>
      </c>
      <c r="AN29" s="2141">
        <f t="shared" ca="1" si="21"/>
        <v>0</v>
      </c>
      <c r="AO29" s="2141">
        <f t="shared" ca="1" si="21"/>
        <v>0</v>
      </c>
      <c r="AP29" s="2141">
        <f t="shared" ca="1" si="21"/>
        <v>0</v>
      </c>
      <c r="AQ29" s="2141">
        <f t="shared" ca="1" si="21"/>
        <v>0</v>
      </c>
      <c r="AR29" s="2141">
        <f t="shared" ca="1" si="21"/>
        <v>0</v>
      </c>
      <c r="AS29" s="2141">
        <f t="shared" ca="1" si="21"/>
        <v>0</v>
      </c>
      <c r="AT29" s="2141">
        <f t="shared" ca="1" si="21"/>
        <v>0</v>
      </c>
      <c r="AU29" s="2141">
        <f t="shared" ca="1" si="21"/>
        <v>0</v>
      </c>
      <c r="AV29" s="2141">
        <f t="shared" ca="1" si="21"/>
        <v>0</v>
      </c>
      <c r="AW29" s="2141">
        <f t="shared" ca="1" si="21"/>
        <v>0</v>
      </c>
      <c r="AX29" s="2141">
        <f t="shared" ca="1" si="21"/>
        <v>0</v>
      </c>
      <c r="AY29" s="2141">
        <f t="shared" ca="1" si="21"/>
        <v>0</v>
      </c>
      <c r="AZ29" s="2141">
        <f t="shared" ca="1" si="22"/>
        <v>0</v>
      </c>
      <c r="BA29" s="2141">
        <f t="shared" ca="1" si="22"/>
        <v>0</v>
      </c>
      <c r="BB29" s="2141">
        <f t="shared" ca="1" si="22"/>
        <v>0</v>
      </c>
      <c r="BC29" s="2141">
        <f t="shared" ca="1" si="22"/>
        <v>0</v>
      </c>
      <c r="BD29" s="2141">
        <f t="shared" ca="1" si="22"/>
        <v>0</v>
      </c>
      <c r="BE29" s="2141">
        <f t="shared" ca="1" si="22"/>
        <v>0</v>
      </c>
      <c r="BF29" s="2141">
        <f t="shared" ca="1" si="22"/>
        <v>0</v>
      </c>
      <c r="BG29" s="2141">
        <f t="shared" ca="1" si="22"/>
        <v>0</v>
      </c>
      <c r="BH29" s="2141">
        <f t="shared" ca="1" si="22"/>
        <v>0</v>
      </c>
      <c r="BI29" s="2141">
        <f t="shared" ca="1" si="22"/>
        <v>0</v>
      </c>
      <c r="BJ29" s="2141">
        <f t="shared" ca="1" si="22"/>
        <v>0</v>
      </c>
      <c r="BK29" s="2141">
        <f t="shared" ca="1" si="22"/>
        <v>0</v>
      </c>
      <c r="BL29" s="2141">
        <f t="shared" ca="1" si="22"/>
        <v>0</v>
      </c>
      <c r="BM29" s="2141">
        <f t="shared" ca="1" si="22"/>
        <v>0</v>
      </c>
    </row>
    <row r="30" spans="1:65" ht="13.5" x14ac:dyDescent="0.25">
      <c r="A30" s="2111">
        <v>6</v>
      </c>
      <c r="B30" s="2140">
        <f t="shared" ca="1" si="15"/>
        <v>3.1560000000000255E-2</v>
      </c>
      <c r="C30" s="2128">
        <f t="shared" ca="1" si="16"/>
        <v>201.71315737027922</v>
      </c>
      <c r="D30" s="2128">
        <f t="shared" ca="1" si="17"/>
        <v>2.4787521766663585E-3</v>
      </c>
      <c r="E30" s="2128">
        <f t="shared" ca="1" si="18"/>
        <v>6</v>
      </c>
      <c r="F30" s="2141">
        <f t="shared" ca="1" si="19"/>
        <v>0.99708696748323455</v>
      </c>
      <c r="G30" s="2141">
        <f t="shared" ca="1" si="19"/>
        <v>1.9910099118695841</v>
      </c>
      <c r="H30" s="2141">
        <f t="shared" ca="1" si="19"/>
        <v>2.9751681707181112</v>
      </c>
      <c r="I30" s="2141">
        <f t="shared" ca="1" si="19"/>
        <v>3.9323550583465749</v>
      </c>
      <c r="J30" s="2141">
        <f t="shared" ca="1" si="19"/>
        <v>4.8160686302646738</v>
      </c>
      <c r="K30" s="2141">
        <f t="shared" ca="1" si="19"/>
        <v>5.5000030721061766</v>
      </c>
      <c r="L30" s="2141">
        <f t="shared" ca="1" si="19"/>
        <v>5.8160614095789827</v>
      </c>
      <c r="M30" s="2141">
        <f t="shared" ca="1" si="19"/>
        <v>5.9323327741460528</v>
      </c>
      <c r="N30" s="2141">
        <f t="shared" ca="1" si="19"/>
        <v>5.9751066187672279</v>
      </c>
      <c r="O30" s="2141">
        <f t="shared" ca="1" si="19"/>
        <v>5.9908422368232204</v>
      </c>
      <c r="P30" s="2141">
        <f t="shared" ca="1" si="19"/>
        <v>6</v>
      </c>
      <c r="Q30" s="2141">
        <f t="shared" ca="1" si="19"/>
        <v>0</v>
      </c>
      <c r="R30" s="2141">
        <f t="shared" ca="1" si="19"/>
        <v>0</v>
      </c>
      <c r="S30" s="2141">
        <f t="shared" ca="1" si="19"/>
        <v>0</v>
      </c>
      <c r="T30" s="2141">
        <f t="shared" ca="1" si="19"/>
        <v>0</v>
      </c>
      <c r="U30" s="2141">
        <f t="shared" ca="1" si="19"/>
        <v>0</v>
      </c>
      <c r="V30" s="2141">
        <f t="shared" ca="1" si="20"/>
        <v>0</v>
      </c>
      <c r="W30" s="2141">
        <f t="shared" ca="1" si="20"/>
        <v>0</v>
      </c>
      <c r="X30" s="2141">
        <f t="shared" ca="1" si="20"/>
        <v>0</v>
      </c>
      <c r="Y30" s="2141">
        <f t="shared" ca="1" si="20"/>
        <v>0</v>
      </c>
      <c r="Z30" s="2141">
        <f t="shared" ca="1" si="20"/>
        <v>0</v>
      </c>
      <c r="AA30" s="2141">
        <f t="shared" ca="1" si="20"/>
        <v>0</v>
      </c>
      <c r="AB30" s="2141">
        <f t="shared" ca="1" si="20"/>
        <v>0</v>
      </c>
      <c r="AC30" s="2141">
        <f t="shared" ca="1" si="20"/>
        <v>0</v>
      </c>
      <c r="AD30" s="2141">
        <f t="shared" ca="1" si="20"/>
        <v>0</v>
      </c>
      <c r="AE30" s="2141">
        <f t="shared" ca="1" si="20"/>
        <v>0</v>
      </c>
      <c r="AF30" s="2141">
        <f t="shared" ca="1" si="20"/>
        <v>0</v>
      </c>
      <c r="AG30" s="2141">
        <f t="shared" ca="1" si="20"/>
        <v>0</v>
      </c>
      <c r="AH30" s="2141">
        <f t="shared" ca="1" si="20"/>
        <v>0</v>
      </c>
      <c r="AI30" s="2141">
        <f t="shared" ca="1" si="20"/>
        <v>0</v>
      </c>
      <c r="AJ30" s="2141">
        <f t="shared" ca="1" si="20"/>
        <v>0</v>
      </c>
      <c r="AK30" s="2141">
        <f t="shared" ca="1" si="20"/>
        <v>0</v>
      </c>
      <c r="AL30" s="2141">
        <f t="shared" ca="1" si="21"/>
        <v>0</v>
      </c>
      <c r="AM30" s="2141">
        <f t="shared" ca="1" si="21"/>
        <v>0</v>
      </c>
      <c r="AN30" s="2141">
        <f t="shared" ca="1" si="21"/>
        <v>0</v>
      </c>
      <c r="AO30" s="2141">
        <f t="shared" ca="1" si="21"/>
        <v>0</v>
      </c>
      <c r="AP30" s="2141">
        <f t="shared" ca="1" si="21"/>
        <v>0</v>
      </c>
      <c r="AQ30" s="2141">
        <f t="shared" ca="1" si="21"/>
        <v>0</v>
      </c>
      <c r="AR30" s="2141">
        <f t="shared" ca="1" si="21"/>
        <v>0</v>
      </c>
      <c r="AS30" s="2141">
        <f t="shared" ca="1" si="21"/>
        <v>0</v>
      </c>
      <c r="AT30" s="2141">
        <f t="shared" ca="1" si="21"/>
        <v>0</v>
      </c>
      <c r="AU30" s="2141">
        <f t="shared" ca="1" si="21"/>
        <v>0</v>
      </c>
      <c r="AV30" s="2141">
        <f t="shared" ca="1" si="21"/>
        <v>0</v>
      </c>
      <c r="AW30" s="2141">
        <f t="shared" ca="1" si="21"/>
        <v>0</v>
      </c>
      <c r="AX30" s="2141">
        <f t="shared" ca="1" si="21"/>
        <v>0</v>
      </c>
      <c r="AY30" s="2141">
        <f t="shared" ca="1" si="21"/>
        <v>0</v>
      </c>
      <c r="AZ30" s="2141">
        <f t="shared" ca="1" si="22"/>
        <v>0</v>
      </c>
      <c r="BA30" s="2141">
        <f t="shared" ca="1" si="22"/>
        <v>0</v>
      </c>
      <c r="BB30" s="2141">
        <f t="shared" ca="1" si="22"/>
        <v>0</v>
      </c>
      <c r="BC30" s="2141">
        <f t="shared" ca="1" si="22"/>
        <v>0</v>
      </c>
      <c r="BD30" s="2141">
        <f t="shared" ca="1" si="22"/>
        <v>0</v>
      </c>
      <c r="BE30" s="2141">
        <f t="shared" ca="1" si="22"/>
        <v>0</v>
      </c>
      <c r="BF30" s="2141">
        <f t="shared" ca="1" si="22"/>
        <v>0</v>
      </c>
      <c r="BG30" s="2141">
        <f t="shared" ca="1" si="22"/>
        <v>0</v>
      </c>
      <c r="BH30" s="2141">
        <f t="shared" ca="1" si="22"/>
        <v>0</v>
      </c>
      <c r="BI30" s="2141">
        <f t="shared" ca="1" si="22"/>
        <v>0</v>
      </c>
      <c r="BJ30" s="2141">
        <f t="shared" ca="1" si="22"/>
        <v>0</v>
      </c>
      <c r="BK30" s="2141">
        <f t="shared" ca="1" si="22"/>
        <v>0</v>
      </c>
      <c r="BL30" s="2141">
        <f t="shared" ca="1" si="22"/>
        <v>0</v>
      </c>
      <c r="BM30" s="2141">
        <f t="shared" ca="1" si="22"/>
        <v>0</v>
      </c>
    </row>
    <row r="31" spans="1:65" ht="13.5" x14ac:dyDescent="0.25">
      <c r="A31" s="2111">
        <v>7</v>
      </c>
      <c r="B31" s="2140">
        <f t="shared" ca="1" si="15"/>
        <v>3.2090000000000174E-2</v>
      </c>
      <c r="C31" s="2128">
        <f t="shared" ca="1" si="16"/>
        <v>548.31612327324649</v>
      </c>
      <c r="D31" s="2128">
        <f t="shared" ca="1" si="17"/>
        <v>9.1188196555451624E-4</v>
      </c>
      <c r="E31" s="2128">
        <f t="shared" ca="1" si="18"/>
        <v>7</v>
      </c>
      <c r="F31" s="2141">
        <f t="shared" ca="1" si="19"/>
        <v>0.99892835522561807</v>
      </c>
      <c r="G31" s="2141">
        <f t="shared" ca="1" si="19"/>
        <v>1.9966927314025007</v>
      </c>
      <c r="H31" s="2141">
        <f t="shared" ca="1" si="19"/>
        <v>2.990864880520514</v>
      </c>
      <c r="I31" s="2141">
        <f t="shared" ca="1" si="19"/>
        <v>3.9751148166664629</v>
      </c>
      <c r="J31" s="2141">
        <f t="shared" ca="1" si="19"/>
        <v>4.9323354304878704</v>
      </c>
      <c r="K31" s="2141">
        <f t="shared" ca="1" si="19"/>
        <v>5.8160614095789827</v>
      </c>
      <c r="L31" s="2141">
        <f t="shared" ca="1" si="19"/>
        <v>6.5000004157643598</v>
      </c>
      <c r="M31" s="2141">
        <f t="shared" ca="1" si="19"/>
        <v>6.8160604323654388</v>
      </c>
      <c r="N31" s="2141">
        <f t="shared" ca="1" si="19"/>
        <v>6.9323324146492808</v>
      </c>
      <c r="O31" s="2141">
        <f t="shared" ca="1" si="19"/>
        <v>6.9751064865157568</v>
      </c>
      <c r="P31" s="2141">
        <f t="shared" ca="1" si="19"/>
        <v>7</v>
      </c>
      <c r="Q31" s="2141">
        <f t="shared" ca="1" si="19"/>
        <v>0</v>
      </c>
      <c r="R31" s="2141">
        <f t="shared" ca="1" si="19"/>
        <v>0</v>
      </c>
      <c r="S31" s="2141">
        <f t="shared" ca="1" si="19"/>
        <v>0</v>
      </c>
      <c r="T31" s="2141">
        <f t="shared" ca="1" si="19"/>
        <v>0</v>
      </c>
      <c r="U31" s="2141">
        <f t="shared" ca="1" si="19"/>
        <v>0</v>
      </c>
      <c r="V31" s="2141">
        <f t="shared" ca="1" si="20"/>
        <v>0</v>
      </c>
      <c r="W31" s="2141">
        <f t="shared" ca="1" si="20"/>
        <v>0</v>
      </c>
      <c r="X31" s="2141">
        <f t="shared" ca="1" si="20"/>
        <v>0</v>
      </c>
      <c r="Y31" s="2141">
        <f t="shared" ca="1" si="20"/>
        <v>0</v>
      </c>
      <c r="Z31" s="2141">
        <f t="shared" ca="1" si="20"/>
        <v>0</v>
      </c>
      <c r="AA31" s="2141">
        <f t="shared" ca="1" si="20"/>
        <v>0</v>
      </c>
      <c r="AB31" s="2141">
        <f t="shared" ca="1" si="20"/>
        <v>0</v>
      </c>
      <c r="AC31" s="2141">
        <f t="shared" ca="1" si="20"/>
        <v>0</v>
      </c>
      <c r="AD31" s="2141">
        <f t="shared" ca="1" si="20"/>
        <v>0</v>
      </c>
      <c r="AE31" s="2141">
        <f t="shared" ca="1" si="20"/>
        <v>0</v>
      </c>
      <c r="AF31" s="2141">
        <f t="shared" ca="1" si="20"/>
        <v>0</v>
      </c>
      <c r="AG31" s="2141">
        <f t="shared" ca="1" si="20"/>
        <v>0</v>
      </c>
      <c r="AH31" s="2141">
        <f t="shared" ca="1" si="20"/>
        <v>0</v>
      </c>
      <c r="AI31" s="2141">
        <f t="shared" ca="1" si="20"/>
        <v>0</v>
      </c>
      <c r="AJ31" s="2141">
        <f t="shared" ca="1" si="20"/>
        <v>0</v>
      </c>
      <c r="AK31" s="2141">
        <f t="shared" ca="1" si="20"/>
        <v>0</v>
      </c>
      <c r="AL31" s="2141">
        <f t="shared" ca="1" si="21"/>
        <v>0</v>
      </c>
      <c r="AM31" s="2141">
        <f t="shared" ca="1" si="21"/>
        <v>0</v>
      </c>
      <c r="AN31" s="2141">
        <f t="shared" ca="1" si="21"/>
        <v>0</v>
      </c>
      <c r="AO31" s="2141">
        <f t="shared" ca="1" si="21"/>
        <v>0</v>
      </c>
      <c r="AP31" s="2141">
        <f t="shared" ca="1" si="21"/>
        <v>0</v>
      </c>
      <c r="AQ31" s="2141">
        <f t="shared" ca="1" si="21"/>
        <v>0</v>
      </c>
      <c r="AR31" s="2141">
        <f t="shared" ca="1" si="21"/>
        <v>0</v>
      </c>
      <c r="AS31" s="2141">
        <f t="shared" ca="1" si="21"/>
        <v>0</v>
      </c>
      <c r="AT31" s="2141">
        <f t="shared" ca="1" si="21"/>
        <v>0</v>
      </c>
      <c r="AU31" s="2141">
        <f t="shared" ca="1" si="21"/>
        <v>0</v>
      </c>
      <c r="AV31" s="2141">
        <f t="shared" ca="1" si="21"/>
        <v>0</v>
      </c>
      <c r="AW31" s="2141">
        <f t="shared" ca="1" si="21"/>
        <v>0</v>
      </c>
      <c r="AX31" s="2141">
        <f t="shared" ca="1" si="21"/>
        <v>0</v>
      </c>
      <c r="AY31" s="2141">
        <f t="shared" ca="1" si="21"/>
        <v>0</v>
      </c>
      <c r="AZ31" s="2141">
        <f t="shared" ca="1" si="22"/>
        <v>0</v>
      </c>
      <c r="BA31" s="2141">
        <f t="shared" ca="1" si="22"/>
        <v>0</v>
      </c>
      <c r="BB31" s="2141">
        <f t="shared" ca="1" si="22"/>
        <v>0</v>
      </c>
      <c r="BC31" s="2141">
        <f t="shared" ca="1" si="22"/>
        <v>0</v>
      </c>
      <c r="BD31" s="2141">
        <f t="shared" ca="1" si="22"/>
        <v>0</v>
      </c>
      <c r="BE31" s="2141">
        <f t="shared" ca="1" si="22"/>
        <v>0</v>
      </c>
      <c r="BF31" s="2141">
        <f t="shared" ca="1" si="22"/>
        <v>0</v>
      </c>
      <c r="BG31" s="2141">
        <f t="shared" ca="1" si="22"/>
        <v>0</v>
      </c>
      <c r="BH31" s="2141">
        <f t="shared" ca="1" si="22"/>
        <v>0</v>
      </c>
      <c r="BI31" s="2141">
        <f t="shared" ca="1" si="22"/>
        <v>0</v>
      </c>
      <c r="BJ31" s="2141">
        <f t="shared" ca="1" si="22"/>
        <v>0</v>
      </c>
      <c r="BK31" s="2141">
        <f t="shared" ca="1" si="22"/>
        <v>0</v>
      </c>
      <c r="BL31" s="2141">
        <f t="shared" ca="1" si="22"/>
        <v>0</v>
      </c>
      <c r="BM31" s="2141">
        <f t="shared" ca="1" si="22"/>
        <v>0</v>
      </c>
    </row>
    <row r="32" spans="1:65" ht="13.5" x14ac:dyDescent="0.25">
      <c r="A32" s="2111">
        <v>8</v>
      </c>
      <c r="B32" s="2140">
        <f t="shared" ca="1" si="15"/>
        <v>3.2489999999999242E-2</v>
      </c>
      <c r="C32" s="2128">
        <f t="shared" ca="1" si="16"/>
        <v>1490.4788257895502</v>
      </c>
      <c r="D32" s="2128">
        <f t="shared" ca="1" si="17"/>
        <v>3.3546262790251185E-4</v>
      </c>
      <c r="E32" s="2128">
        <f t="shared" ca="1" si="18"/>
        <v>8</v>
      </c>
      <c r="F32" s="2141">
        <f t="shared" ca="1" si="19"/>
        <v>0.99960576391926603</v>
      </c>
      <c r="G32" s="2141">
        <f t="shared" ca="1" si="19"/>
        <v>1.998783323876548</v>
      </c>
      <c r="H32" s="2141">
        <f t="shared" ca="1" si="19"/>
        <v>2.9966393773508524</v>
      </c>
      <c r="I32" s="2141">
        <f t="shared" ca="1" si="19"/>
        <v>3.9908452526618095</v>
      </c>
      <c r="J32" s="2141">
        <f t="shared" ca="1" si="19"/>
        <v>4.9751075959807718</v>
      </c>
      <c r="K32" s="2141">
        <f t="shared" ca="1" si="19"/>
        <v>5.9323327741460528</v>
      </c>
      <c r="L32" s="2141">
        <f t="shared" ca="1" si="19"/>
        <v>6.8160604323654388</v>
      </c>
      <c r="M32" s="2141">
        <f t="shared" ca="1" si="19"/>
        <v>7.500000056267587</v>
      </c>
      <c r="N32" s="2141">
        <f t="shared" ca="1" si="19"/>
        <v>7.8160603001139677</v>
      </c>
      <c r="O32" s="2141">
        <f t="shared" ca="1" si="19"/>
        <v>7.9323323659966833</v>
      </c>
      <c r="P32" s="2141">
        <f t="shared" ca="1" si="19"/>
        <v>8</v>
      </c>
      <c r="Q32" s="2141">
        <f t="shared" ca="1" si="19"/>
        <v>0</v>
      </c>
      <c r="R32" s="2141">
        <f t="shared" ca="1" si="19"/>
        <v>0</v>
      </c>
      <c r="S32" s="2141">
        <f t="shared" ca="1" si="19"/>
        <v>0</v>
      </c>
      <c r="T32" s="2141">
        <f t="shared" ca="1" si="19"/>
        <v>0</v>
      </c>
      <c r="U32" s="2141">
        <f t="shared" ca="1" si="19"/>
        <v>0</v>
      </c>
      <c r="V32" s="2141">
        <f t="shared" ca="1" si="20"/>
        <v>0</v>
      </c>
      <c r="W32" s="2141">
        <f t="shared" ca="1" si="20"/>
        <v>0</v>
      </c>
      <c r="X32" s="2141">
        <f t="shared" ca="1" si="20"/>
        <v>0</v>
      </c>
      <c r="Y32" s="2141">
        <f t="shared" ca="1" si="20"/>
        <v>0</v>
      </c>
      <c r="Z32" s="2141">
        <f t="shared" ca="1" si="20"/>
        <v>0</v>
      </c>
      <c r="AA32" s="2141">
        <f t="shared" ca="1" si="20"/>
        <v>0</v>
      </c>
      <c r="AB32" s="2141">
        <f t="shared" ca="1" si="20"/>
        <v>0</v>
      </c>
      <c r="AC32" s="2141">
        <f t="shared" ca="1" si="20"/>
        <v>0</v>
      </c>
      <c r="AD32" s="2141">
        <f t="shared" ca="1" si="20"/>
        <v>0</v>
      </c>
      <c r="AE32" s="2141">
        <f t="shared" ca="1" si="20"/>
        <v>0</v>
      </c>
      <c r="AF32" s="2141">
        <f t="shared" ca="1" si="20"/>
        <v>0</v>
      </c>
      <c r="AG32" s="2141">
        <f t="shared" ca="1" si="20"/>
        <v>0</v>
      </c>
      <c r="AH32" s="2141">
        <f t="shared" ca="1" si="20"/>
        <v>0</v>
      </c>
      <c r="AI32" s="2141">
        <f t="shared" ca="1" si="20"/>
        <v>0</v>
      </c>
      <c r="AJ32" s="2141">
        <f t="shared" ca="1" si="20"/>
        <v>0</v>
      </c>
      <c r="AK32" s="2141">
        <f t="shared" ca="1" si="20"/>
        <v>0</v>
      </c>
      <c r="AL32" s="2141">
        <f t="shared" ca="1" si="21"/>
        <v>0</v>
      </c>
      <c r="AM32" s="2141">
        <f t="shared" ca="1" si="21"/>
        <v>0</v>
      </c>
      <c r="AN32" s="2141">
        <f t="shared" ca="1" si="21"/>
        <v>0</v>
      </c>
      <c r="AO32" s="2141">
        <f t="shared" ca="1" si="21"/>
        <v>0</v>
      </c>
      <c r="AP32" s="2141">
        <f t="shared" ca="1" si="21"/>
        <v>0</v>
      </c>
      <c r="AQ32" s="2141">
        <f t="shared" ca="1" si="21"/>
        <v>0</v>
      </c>
      <c r="AR32" s="2141">
        <f t="shared" ca="1" si="21"/>
        <v>0</v>
      </c>
      <c r="AS32" s="2141">
        <f t="shared" ca="1" si="21"/>
        <v>0</v>
      </c>
      <c r="AT32" s="2141">
        <f t="shared" ca="1" si="21"/>
        <v>0</v>
      </c>
      <c r="AU32" s="2141">
        <f t="shared" ca="1" si="21"/>
        <v>0</v>
      </c>
      <c r="AV32" s="2141">
        <f t="shared" ca="1" si="21"/>
        <v>0</v>
      </c>
      <c r="AW32" s="2141">
        <f t="shared" ca="1" si="21"/>
        <v>0</v>
      </c>
      <c r="AX32" s="2141">
        <f t="shared" ca="1" si="21"/>
        <v>0</v>
      </c>
      <c r="AY32" s="2141">
        <f t="shared" ca="1" si="21"/>
        <v>0</v>
      </c>
      <c r="AZ32" s="2141">
        <f t="shared" ca="1" si="22"/>
        <v>0</v>
      </c>
      <c r="BA32" s="2141">
        <f t="shared" ca="1" si="22"/>
        <v>0</v>
      </c>
      <c r="BB32" s="2141">
        <f t="shared" ca="1" si="22"/>
        <v>0</v>
      </c>
      <c r="BC32" s="2141">
        <f t="shared" ca="1" si="22"/>
        <v>0</v>
      </c>
      <c r="BD32" s="2141">
        <f t="shared" ca="1" si="22"/>
        <v>0</v>
      </c>
      <c r="BE32" s="2141">
        <f t="shared" ca="1" si="22"/>
        <v>0</v>
      </c>
      <c r="BF32" s="2141">
        <f t="shared" ca="1" si="22"/>
        <v>0</v>
      </c>
      <c r="BG32" s="2141">
        <f t="shared" ca="1" si="22"/>
        <v>0</v>
      </c>
      <c r="BH32" s="2141">
        <f t="shared" ca="1" si="22"/>
        <v>0</v>
      </c>
      <c r="BI32" s="2141">
        <f t="shared" ca="1" si="22"/>
        <v>0</v>
      </c>
      <c r="BJ32" s="2141">
        <f t="shared" ca="1" si="22"/>
        <v>0</v>
      </c>
      <c r="BK32" s="2141">
        <f t="shared" ca="1" si="22"/>
        <v>0</v>
      </c>
      <c r="BL32" s="2141">
        <f t="shared" ca="1" si="22"/>
        <v>0</v>
      </c>
      <c r="BM32" s="2141">
        <f t="shared" ca="1" si="22"/>
        <v>0</v>
      </c>
    </row>
    <row r="33" spans="1:65" ht="13.5" x14ac:dyDescent="0.25">
      <c r="A33" s="2111">
        <v>9</v>
      </c>
      <c r="B33" s="2140">
        <f t="shared" ca="1" si="15"/>
        <v>3.2779999999999365E-2</v>
      </c>
      <c r="C33" s="2128">
        <f t="shared" ca="1" si="16"/>
        <v>4051.5419020827899</v>
      </c>
      <c r="D33" s="2128">
        <f t="shared" ca="1" si="17"/>
        <v>1.2340980408667956E-4</v>
      </c>
      <c r="E33" s="2128">
        <f t="shared" ca="1" si="18"/>
        <v>9</v>
      </c>
      <c r="F33" s="2141">
        <f t="shared" ca="1" si="19"/>
        <v>0.99985496865092993</v>
      </c>
      <c r="G33" s="2141">
        <f t="shared" ca="1" si="19"/>
        <v>1.9995524098676178</v>
      </c>
      <c r="H33" s="2141">
        <f t="shared" ca="1" si="19"/>
        <v>2.9987636960178436</v>
      </c>
      <c r="I33" s="2141">
        <f t="shared" ca="1" si="19"/>
        <v>3.9966321566651608</v>
      </c>
      <c r="J33" s="2141">
        <f t="shared" ca="1" si="19"/>
        <v>4.9908425963199923</v>
      </c>
      <c r="K33" s="2141">
        <f t="shared" ca="1" si="19"/>
        <v>5.9751066187672279</v>
      </c>
      <c r="L33" s="2141">
        <f t="shared" ca="1" si="19"/>
        <v>6.9323324146492808</v>
      </c>
      <c r="M33" s="2141">
        <f t="shared" ca="1" si="19"/>
        <v>7.8160603001139677</v>
      </c>
      <c r="N33" s="2141">
        <f t="shared" ca="1" si="19"/>
        <v>8.5000000076149895</v>
      </c>
      <c r="O33" s="2141">
        <f t="shared" ca="1" si="19"/>
        <v>8.8160602822156768</v>
      </c>
      <c r="P33" s="2141">
        <f t="shared" ca="1" si="19"/>
        <v>9</v>
      </c>
      <c r="Q33" s="2141">
        <f t="shared" ca="1" si="19"/>
        <v>0</v>
      </c>
      <c r="R33" s="2141">
        <f t="shared" ca="1" si="19"/>
        <v>0</v>
      </c>
      <c r="S33" s="2141">
        <f t="shared" ca="1" si="19"/>
        <v>0</v>
      </c>
      <c r="T33" s="2141">
        <f t="shared" ca="1" si="19"/>
        <v>0</v>
      </c>
      <c r="U33" s="2141">
        <f t="shared" ca="1" si="19"/>
        <v>0</v>
      </c>
      <c r="V33" s="2141">
        <f t="shared" ca="1" si="20"/>
        <v>0</v>
      </c>
      <c r="W33" s="2141">
        <f t="shared" ca="1" si="20"/>
        <v>0</v>
      </c>
      <c r="X33" s="2141">
        <f t="shared" ca="1" si="20"/>
        <v>0</v>
      </c>
      <c r="Y33" s="2141">
        <f t="shared" ca="1" si="20"/>
        <v>0</v>
      </c>
      <c r="Z33" s="2141">
        <f t="shared" ca="1" si="20"/>
        <v>0</v>
      </c>
      <c r="AA33" s="2141">
        <f t="shared" ca="1" si="20"/>
        <v>0</v>
      </c>
      <c r="AB33" s="2141">
        <f t="shared" ca="1" si="20"/>
        <v>0</v>
      </c>
      <c r="AC33" s="2141">
        <f t="shared" ca="1" si="20"/>
        <v>0</v>
      </c>
      <c r="AD33" s="2141">
        <f t="shared" ca="1" si="20"/>
        <v>0</v>
      </c>
      <c r="AE33" s="2141">
        <f t="shared" ca="1" si="20"/>
        <v>0</v>
      </c>
      <c r="AF33" s="2141">
        <f t="shared" ca="1" si="20"/>
        <v>0</v>
      </c>
      <c r="AG33" s="2141">
        <f t="shared" ca="1" si="20"/>
        <v>0</v>
      </c>
      <c r="AH33" s="2141">
        <f t="shared" ca="1" si="20"/>
        <v>0</v>
      </c>
      <c r="AI33" s="2141">
        <f t="shared" ca="1" si="20"/>
        <v>0</v>
      </c>
      <c r="AJ33" s="2141">
        <f t="shared" ca="1" si="20"/>
        <v>0</v>
      </c>
      <c r="AK33" s="2141">
        <f t="shared" ca="1" si="20"/>
        <v>0</v>
      </c>
      <c r="AL33" s="2141">
        <f t="shared" ca="1" si="21"/>
        <v>0</v>
      </c>
      <c r="AM33" s="2141">
        <f t="shared" ca="1" si="21"/>
        <v>0</v>
      </c>
      <c r="AN33" s="2141">
        <f t="shared" ca="1" si="21"/>
        <v>0</v>
      </c>
      <c r="AO33" s="2141">
        <f t="shared" ca="1" si="21"/>
        <v>0</v>
      </c>
      <c r="AP33" s="2141">
        <f t="shared" ca="1" si="21"/>
        <v>0</v>
      </c>
      <c r="AQ33" s="2141">
        <f t="shared" ca="1" si="21"/>
        <v>0</v>
      </c>
      <c r="AR33" s="2141">
        <f t="shared" ca="1" si="21"/>
        <v>0</v>
      </c>
      <c r="AS33" s="2141">
        <f t="shared" ca="1" si="21"/>
        <v>0</v>
      </c>
      <c r="AT33" s="2141">
        <f t="shared" ca="1" si="21"/>
        <v>0</v>
      </c>
      <c r="AU33" s="2141">
        <f t="shared" ca="1" si="21"/>
        <v>0</v>
      </c>
      <c r="AV33" s="2141">
        <f t="shared" ca="1" si="21"/>
        <v>0</v>
      </c>
      <c r="AW33" s="2141">
        <f t="shared" ca="1" si="21"/>
        <v>0</v>
      </c>
      <c r="AX33" s="2141">
        <f t="shared" ca="1" si="21"/>
        <v>0</v>
      </c>
      <c r="AY33" s="2141">
        <f t="shared" ca="1" si="21"/>
        <v>0</v>
      </c>
      <c r="AZ33" s="2141">
        <f t="shared" ca="1" si="22"/>
        <v>0</v>
      </c>
      <c r="BA33" s="2141">
        <f t="shared" ca="1" si="22"/>
        <v>0</v>
      </c>
      <c r="BB33" s="2141">
        <f t="shared" ca="1" si="22"/>
        <v>0</v>
      </c>
      <c r="BC33" s="2141">
        <f t="shared" ca="1" si="22"/>
        <v>0</v>
      </c>
      <c r="BD33" s="2141">
        <f t="shared" ca="1" si="22"/>
        <v>0</v>
      </c>
      <c r="BE33" s="2141">
        <f t="shared" ca="1" si="22"/>
        <v>0</v>
      </c>
      <c r="BF33" s="2141">
        <f t="shared" ca="1" si="22"/>
        <v>0</v>
      </c>
      <c r="BG33" s="2141">
        <f t="shared" ca="1" si="22"/>
        <v>0</v>
      </c>
      <c r="BH33" s="2141">
        <f t="shared" ca="1" si="22"/>
        <v>0</v>
      </c>
      <c r="BI33" s="2141">
        <f t="shared" ca="1" si="22"/>
        <v>0</v>
      </c>
      <c r="BJ33" s="2141">
        <f t="shared" ca="1" si="22"/>
        <v>0</v>
      </c>
      <c r="BK33" s="2141">
        <f t="shared" ca="1" si="22"/>
        <v>0</v>
      </c>
      <c r="BL33" s="2141">
        <f t="shared" ca="1" si="22"/>
        <v>0</v>
      </c>
      <c r="BM33" s="2141">
        <f t="shared" ca="1" si="22"/>
        <v>0</v>
      </c>
    </row>
    <row r="34" spans="1:65" ht="13.5" x14ac:dyDescent="0.25">
      <c r="A34" s="2111">
        <v>10</v>
      </c>
      <c r="B34" s="2140">
        <f t="shared" ca="1" si="15"/>
        <v>3.284999999999938E-2</v>
      </c>
      <c r="C34" s="2128">
        <f t="shared" ca="1" si="16"/>
        <v>11013.232874703393</v>
      </c>
      <c r="D34" s="2128">
        <f t="shared" ca="1" si="17"/>
        <v>4.5399929762484854E-5</v>
      </c>
      <c r="E34" s="2128">
        <f t="shared" ca="1" si="18"/>
        <v>10</v>
      </c>
      <c r="F34" s="2141">
        <f t="shared" ca="1" si="19"/>
        <v>0.99994664594835181</v>
      </c>
      <c r="G34" s="2141">
        <f t="shared" ca="1" si="19"/>
        <v>1.9998353407922254</v>
      </c>
      <c r="H34" s="2141">
        <f t="shared" ca="1" si="19"/>
        <v>2.999545189181926</v>
      </c>
      <c r="I34" s="2141">
        <f t="shared" ca="1" si="19"/>
        <v>3.9987610396760265</v>
      </c>
      <c r="J34" s="2141">
        <f t="shared" ca="1" si="19"/>
        <v>4.9966311794516178</v>
      </c>
      <c r="K34" s="2141">
        <f t="shared" ca="1" si="19"/>
        <v>5.9908422368232204</v>
      </c>
      <c r="L34" s="2141">
        <f t="shared" ca="1" si="19"/>
        <v>6.9751064865157568</v>
      </c>
      <c r="M34" s="2141">
        <f t="shared" ca="1" si="19"/>
        <v>7.9323323659966833</v>
      </c>
      <c r="N34" s="2141">
        <f t="shared" ca="1" si="19"/>
        <v>8.8160602822156768</v>
      </c>
      <c r="O34" s="2141">
        <f t="shared" ca="1" si="19"/>
        <v>9.5000000010305765</v>
      </c>
      <c r="P34" s="2141">
        <f t="shared" ca="1" si="19"/>
        <v>10</v>
      </c>
      <c r="Q34" s="2141">
        <f t="shared" ca="1" si="19"/>
        <v>0</v>
      </c>
      <c r="R34" s="2141">
        <f t="shared" ca="1" si="19"/>
        <v>0</v>
      </c>
      <c r="S34" s="2141">
        <f t="shared" ca="1" si="19"/>
        <v>0</v>
      </c>
      <c r="T34" s="2141">
        <f t="shared" ca="1" si="19"/>
        <v>0</v>
      </c>
      <c r="U34" s="2141">
        <f t="shared" ca="1" si="19"/>
        <v>0</v>
      </c>
      <c r="V34" s="2141">
        <f t="shared" ca="1" si="20"/>
        <v>0</v>
      </c>
      <c r="W34" s="2141">
        <f t="shared" ca="1" si="20"/>
        <v>0</v>
      </c>
      <c r="X34" s="2141">
        <f t="shared" ca="1" si="20"/>
        <v>0</v>
      </c>
      <c r="Y34" s="2141">
        <f t="shared" ca="1" si="20"/>
        <v>0</v>
      </c>
      <c r="Z34" s="2141">
        <f t="shared" ca="1" si="20"/>
        <v>0</v>
      </c>
      <c r="AA34" s="2141">
        <f t="shared" ca="1" si="20"/>
        <v>0</v>
      </c>
      <c r="AB34" s="2141">
        <f t="shared" ca="1" si="20"/>
        <v>0</v>
      </c>
      <c r="AC34" s="2141">
        <f t="shared" ca="1" si="20"/>
        <v>0</v>
      </c>
      <c r="AD34" s="2141">
        <f t="shared" ca="1" si="20"/>
        <v>0</v>
      </c>
      <c r="AE34" s="2141">
        <f t="shared" ca="1" si="20"/>
        <v>0</v>
      </c>
      <c r="AF34" s="2141">
        <f t="shared" ca="1" si="20"/>
        <v>0</v>
      </c>
      <c r="AG34" s="2141">
        <f t="shared" ca="1" si="20"/>
        <v>0</v>
      </c>
      <c r="AH34" s="2141">
        <f t="shared" ca="1" si="20"/>
        <v>0</v>
      </c>
      <c r="AI34" s="2141">
        <f t="shared" ca="1" si="20"/>
        <v>0</v>
      </c>
      <c r="AJ34" s="2141">
        <f t="shared" ca="1" si="20"/>
        <v>0</v>
      </c>
      <c r="AK34" s="2141">
        <f t="shared" ca="1" si="20"/>
        <v>0</v>
      </c>
      <c r="AL34" s="2141">
        <f t="shared" ca="1" si="21"/>
        <v>0</v>
      </c>
      <c r="AM34" s="2141">
        <f t="shared" ca="1" si="21"/>
        <v>0</v>
      </c>
      <c r="AN34" s="2141">
        <f t="shared" ca="1" si="21"/>
        <v>0</v>
      </c>
      <c r="AO34" s="2141">
        <f t="shared" ca="1" si="21"/>
        <v>0</v>
      </c>
      <c r="AP34" s="2141">
        <f t="shared" ca="1" si="21"/>
        <v>0</v>
      </c>
      <c r="AQ34" s="2141">
        <f t="shared" ca="1" si="21"/>
        <v>0</v>
      </c>
      <c r="AR34" s="2141">
        <f t="shared" ca="1" si="21"/>
        <v>0</v>
      </c>
      <c r="AS34" s="2141">
        <f t="shared" ca="1" si="21"/>
        <v>0</v>
      </c>
      <c r="AT34" s="2141">
        <f t="shared" ca="1" si="21"/>
        <v>0</v>
      </c>
      <c r="AU34" s="2141">
        <f t="shared" ca="1" si="21"/>
        <v>0</v>
      </c>
      <c r="AV34" s="2141">
        <f t="shared" ca="1" si="21"/>
        <v>0</v>
      </c>
      <c r="AW34" s="2141">
        <f t="shared" ca="1" si="21"/>
        <v>0</v>
      </c>
      <c r="AX34" s="2141">
        <f t="shared" ca="1" si="21"/>
        <v>0</v>
      </c>
      <c r="AY34" s="2141">
        <f t="shared" ca="1" si="21"/>
        <v>0</v>
      </c>
      <c r="AZ34" s="2141">
        <f t="shared" ca="1" si="22"/>
        <v>0</v>
      </c>
      <c r="BA34" s="2141">
        <f t="shared" ca="1" si="22"/>
        <v>0</v>
      </c>
      <c r="BB34" s="2141">
        <f t="shared" ca="1" si="22"/>
        <v>0</v>
      </c>
      <c r="BC34" s="2141">
        <f t="shared" ca="1" si="22"/>
        <v>0</v>
      </c>
      <c r="BD34" s="2141">
        <f t="shared" ca="1" si="22"/>
        <v>0</v>
      </c>
      <c r="BE34" s="2141">
        <f t="shared" ca="1" si="22"/>
        <v>0</v>
      </c>
      <c r="BF34" s="2141">
        <f t="shared" ca="1" si="22"/>
        <v>0</v>
      </c>
      <c r="BG34" s="2141">
        <f t="shared" ca="1" si="22"/>
        <v>0</v>
      </c>
      <c r="BH34" s="2141">
        <f t="shared" ca="1" si="22"/>
        <v>0</v>
      </c>
      <c r="BI34" s="2141">
        <f t="shared" ca="1" si="22"/>
        <v>0</v>
      </c>
      <c r="BJ34" s="2141">
        <f t="shared" ca="1" si="22"/>
        <v>0</v>
      </c>
      <c r="BK34" s="2141">
        <f t="shared" ca="1" si="22"/>
        <v>0</v>
      </c>
      <c r="BL34" s="2141">
        <f t="shared" ca="1" si="22"/>
        <v>0</v>
      </c>
      <c r="BM34" s="2141">
        <f t="shared" ca="1" si="22"/>
        <v>0</v>
      </c>
    </row>
    <row r="35" spans="1:65" ht="13.5" x14ac:dyDescent="0.25">
      <c r="A35" s="2111">
        <v>11</v>
      </c>
      <c r="B35" s="2140">
        <f t="shared" ca="1" si="15"/>
        <v>3.3202863203673383E-2</v>
      </c>
      <c r="C35" s="2128">
        <f t="shared" ca="1" si="16"/>
        <v>29937.070849248059</v>
      </c>
      <c r="D35" s="2128">
        <f t="shared" ca="1" si="17"/>
        <v>1.6701700790245659E-5</v>
      </c>
      <c r="E35" s="2128">
        <f t="shared" ca="1" si="18"/>
        <v>11</v>
      </c>
      <c r="F35" s="2141">
        <f t="shared" ca="1" si="19"/>
        <v>0.99998037214129543</v>
      </c>
      <c r="G35" s="2141">
        <f t="shared" ca="1" si="19"/>
        <v>1.9999394252626601</v>
      </c>
      <c r="H35" s="2141">
        <f t="shared" ca="1" si="19"/>
        <v>2.9998326844504084</v>
      </c>
      <c r="I35" s="2141">
        <f t="shared" ca="1" si="19"/>
        <v>3.9995442119683831</v>
      </c>
      <c r="J35" s="2141">
        <f t="shared" ca="1" si="19"/>
        <v>4.9987606801792541</v>
      </c>
      <c r="K35" s="2141">
        <f t="shared" ca="1" si="19"/>
        <v>5.9966310472001458</v>
      </c>
      <c r="L35" s="2141">
        <f t="shared" ca="1" si="19"/>
        <v>6.9908421881706229</v>
      </c>
      <c r="M35" s="2141">
        <f t="shared" ca="1" si="19"/>
        <v>7.975106468617466</v>
      </c>
      <c r="N35" s="2141">
        <f t="shared" ca="1" si="19"/>
        <v>8.9323323594122712</v>
      </c>
      <c r="O35" s="2141">
        <f t="shared" ca="1" si="19"/>
        <v>9.8160602797934065</v>
      </c>
      <c r="P35" s="2141">
        <f t="shared" ca="1" si="19"/>
        <v>11</v>
      </c>
      <c r="Q35" s="2141">
        <f t="shared" ca="1" si="19"/>
        <v>0</v>
      </c>
      <c r="R35" s="2141">
        <f t="shared" ca="1" si="19"/>
        <v>0</v>
      </c>
      <c r="S35" s="2141">
        <f t="shared" ca="1" si="19"/>
        <v>0</v>
      </c>
      <c r="T35" s="2141">
        <f t="shared" ca="1" si="19"/>
        <v>0</v>
      </c>
      <c r="U35" s="2141">
        <f t="shared" ca="1" si="19"/>
        <v>0</v>
      </c>
      <c r="V35" s="2141">
        <f t="shared" ca="1" si="20"/>
        <v>0</v>
      </c>
      <c r="W35" s="2141">
        <f t="shared" ca="1" si="20"/>
        <v>0</v>
      </c>
      <c r="X35" s="2141">
        <f t="shared" ca="1" si="20"/>
        <v>0</v>
      </c>
      <c r="Y35" s="2141">
        <f t="shared" ca="1" si="20"/>
        <v>0</v>
      </c>
      <c r="Z35" s="2141">
        <f t="shared" ca="1" si="20"/>
        <v>0</v>
      </c>
      <c r="AA35" s="2141">
        <f t="shared" ca="1" si="20"/>
        <v>0</v>
      </c>
      <c r="AB35" s="2141">
        <f t="shared" ca="1" si="20"/>
        <v>0</v>
      </c>
      <c r="AC35" s="2141">
        <f t="shared" ca="1" si="20"/>
        <v>0</v>
      </c>
      <c r="AD35" s="2141">
        <f t="shared" ca="1" si="20"/>
        <v>0</v>
      </c>
      <c r="AE35" s="2141">
        <f t="shared" ca="1" si="20"/>
        <v>0</v>
      </c>
      <c r="AF35" s="2141">
        <f t="shared" ca="1" si="20"/>
        <v>0</v>
      </c>
      <c r="AG35" s="2141">
        <f t="shared" ca="1" si="20"/>
        <v>0</v>
      </c>
      <c r="AH35" s="2141">
        <f t="shared" ca="1" si="20"/>
        <v>0</v>
      </c>
      <c r="AI35" s="2141">
        <f t="shared" ca="1" si="20"/>
        <v>0</v>
      </c>
      <c r="AJ35" s="2141">
        <f t="shared" ca="1" si="20"/>
        <v>0</v>
      </c>
      <c r="AK35" s="2141">
        <f t="shared" ca="1" si="20"/>
        <v>0</v>
      </c>
      <c r="AL35" s="2141">
        <f t="shared" ca="1" si="21"/>
        <v>0</v>
      </c>
      <c r="AM35" s="2141">
        <f t="shared" ca="1" si="21"/>
        <v>0</v>
      </c>
      <c r="AN35" s="2141">
        <f t="shared" ca="1" si="21"/>
        <v>0</v>
      </c>
      <c r="AO35" s="2141">
        <f t="shared" ca="1" si="21"/>
        <v>0</v>
      </c>
      <c r="AP35" s="2141">
        <f t="shared" ca="1" si="21"/>
        <v>0</v>
      </c>
      <c r="AQ35" s="2141">
        <f t="shared" ca="1" si="21"/>
        <v>0</v>
      </c>
      <c r="AR35" s="2141">
        <f t="shared" ca="1" si="21"/>
        <v>0</v>
      </c>
      <c r="AS35" s="2141">
        <f t="shared" ca="1" si="21"/>
        <v>0</v>
      </c>
      <c r="AT35" s="2141">
        <f t="shared" ca="1" si="21"/>
        <v>0</v>
      </c>
      <c r="AU35" s="2141">
        <f t="shared" ca="1" si="21"/>
        <v>0</v>
      </c>
      <c r="AV35" s="2141">
        <f t="shared" ca="1" si="21"/>
        <v>0</v>
      </c>
      <c r="AW35" s="2141">
        <f t="shared" ca="1" si="21"/>
        <v>0</v>
      </c>
      <c r="AX35" s="2141">
        <f t="shared" ca="1" si="21"/>
        <v>0</v>
      </c>
      <c r="AY35" s="2141">
        <f t="shared" ca="1" si="21"/>
        <v>0</v>
      </c>
      <c r="AZ35" s="2141">
        <f t="shared" ca="1" si="22"/>
        <v>0</v>
      </c>
      <c r="BA35" s="2141">
        <f t="shared" ca="1" si="22"/>
        <v>0</v>
      </c>
      <c r="BB35" s="2141">
        <f t="shared" ca="1" si="22"/>
        <v>0</v>
      </c>
      <c r="BC35" s="2141">
        <f t="shared" ca="1" si="22"/>
        <v>0</v>
      </c>
      <c r="BD35" s="2141">
        <f t="shared" ca="1" si="22"/>
        <v>0</v>
      </c>
      <c r="BE35" s="2141">
        <f t="shared" ca="1" si="22"/>
        <v>0</v>
      </c>
      <c r="BF35" s="2141">
        <f t="shared" ca="1" si="22"/>
        <v>0</v>
      </c>
      <c r="BG35" s="2141">
        <f t="shared" ca="1" si="22"/>
        <v>0</v>
      </c>
      <c r="BH35" s="2141">
        <f t="shared" ca="1" si="22"/>
        <v>0</v>
      </c>
      <c r="BI35" s="2141">
        <f t="shared" ca="1" si="22"/>
        <v>0</v>
      </c>
      <c r="BJ35" s="2141">
        <f t="shared" ca="1" si="22"/>
        <v>0</v>
      </c>
      <c r="BK35" s="2141">
        <f t="shared" ca="1" si="22"/>
        <v>0</v>
      </c>
      <c r="BL35" s="2141">
        <f t="shared" ca="1" si="22"/>
        <v>0</v>
      </c>
      <c r="BM35" s="2141">
        <f t="shared" ca="1" si="22"/>
        <v>0</v>
      </c>
    </row>
    <row r="36" spans="1:65" ht="13.5" x14ac:dyDescent="0.25">
      <c r="A36" s="2111">
        <v>12</v>
      </c>
      <c r="B36" s="2140">
        <f t="shared" ca="1" si="15"/>
        <v>3.3685002441109724E-2</v>
      </c>
      <c r="C36" s="2128">
        <f t="shared" ca="1" si="16"/>
        <v>81377.395706429845</v>
      </c>
      <c r="D36" s="2128">
        <f t="shared" ca="1" si="17"/>
        <v>6.1442123533282098E-6</v>
      </c>
      <c r="E36" s="2128">
        <f t="shared" ca="1" si="18"/>
        <v>12</v>
      </c>
      <c r="F36" s="2141">
        <f t="shared" ca="1" si="19"/>
        <v>0.99999277931430841</v>
      </c>
      <c r="G36" s="2141">
        <f t="shared" ca="1" si="19"/>
        <v>1.9999777157994783</v>
      </c>
      <c r="H36" s="2141">
        <f t="shared" ca="1" si="19"/>
        <v>2.9999384480491167</v>
      </c>
      <c r="I36" s="2141">
        <f t="shared" ca="1" si="19"/>
        <v>3.9998323249536361</v>
      </c>
      <c r="J36" s="2141">
        <f t="shared" ca="1" si="19"/>
        <v>4.9995440797169115</v>
      </c>
      <c r="K36" s="2141">
        <f t="shared" ca="1" si="19"/>
        <v>5.9987606315266566</v>
      </c>
      <c r="L36" s="2141">
        <f t="shared" ca="1" si="19"/>
        <v>6.9966310293018559</v>
      </c>
      <c r="M36" s="2141">
        <f t="shared" ca="1" si="19"/>
        <v>7.9908421815862098</v>
      </c>
      <c r="N36" s="2141">
        <f t="shared" ca="1" si="19"/>
        <v>8.9751064661951965</v>
      </c>
      <c r="O36" s="2141">
        <f t="shared" ca="1" si="19"/>
        <v>9.9323323585211671</v>
      </c>
      <c r="P36" s="2141">
        <f t="shared" ca="1" si="19"/>
        <v>12</v>
      </c>
      <c r="Q36" s="2141">
        <f t="shared" ca="1" si="19"/>
        <v>0</v>
      </c>
      <c r="R36" s="2141">
        <f t="shared" ca="1" si="19"/>
        <v>0</v>
      </c>
      <c r="S36" s="2141">
        <f t="shared" ca="1" si="19"/>
        <v>0</v>
      </c>
      <c r="T36" s="2141">
        <f t="shared" ca="1" si="19"/>
        <v>0</v>
      </c>
      <c r="U36" s="2141">
        <f t="shared" ca="1" si="19"/>
        <v>0</v>
      </c>
      <c r="V36" s="2141">
        <f t="shared" ca="1" si="20"/>
        <v>0</v>
      </c>
      <c r="W36" s="2141">
        <f t="shared" ca="1" si="20"/>
        <v>0</v>
      </c>
      <c r="X36" s="2141">
        <f t="shared" ca="1" si="20"/>
        <v>0</v>
      </c>
      <c r="Y36" s="2141">
        <f t="shared" ca="1" si="20"/>
        <v>0</v>
      </c>
      <c r="Z36" s="2141">
        <f t="shared" ca="1" si="20"/>
        <v>0</v>
      </c>
      <c r="AA36" s="2141">
        <f t="shared" ca="1" si="20"/>
        <v>0</v>
      </c>
      <c r="AB36" s="2141">
        <f t="shared" ca="1" si="20"/>
        <v>0</v>
      </c>
      <c r="AC36" s="2141">
        <f t="shared" ca="1" si="20"/>
        <v>0</v>
      </c>
      <c r="AD36" s="2141">
        <f t="shared" ca="1" si="20"/>
        <v>0</v>
      </c>
      <c r="AE36" s="2141">
        <f t="shared" ca="1" si="20"/>
        <v>0</v>
      </c>
      <c r="AF36" s="2141">
        <f t="shared" ca="1" si="20"/>
        <v>0</v>
      </c>
      <c r="AG36" s="2141">
        <f t="shared" ca="1" si="20"/>
        <v>0</v>
      </c>
      <c r="AH36" s="2141">
        <f t="shared" ca="1" si="20"/>
        <v>0</v>
      </c>
      <c r="AI36" s="2141">
        <f t="shared" ca="1" si="20"/>
        <v>0</v>
      </c>
      <c r="AJ36" s="2141">
        <f t="shared" ca="1" si="20"/>
        <v>0</v>
      </c>
      <c r="AK36" s="2141">
        <f t="shared" ca="1" si="20"/>
        <v>0</v>
      </c>
      <c r="AL36" s="2141">
        <f t="shared" ca="1" si="21"/>
        <v>0</v>
      </c>
      <c r="AM36" s="2141">
        <f t="shared" ca="1" si="21"/>
        <v>0</v>
      </c>
      <c r="AN36" s="2141">
        <f t="shared" ca="1" si="21"/>
        <v>0</v>
      </c>
      <c r="AO36" s="2141">
        <f t="shared" ca="1" si="21"/>
        <v>0</v>
      </c>
      <c r="AP36" s="2141">
        <f t="shared" ca="1" si="21"/>
        <v>0</v>
      </c>
      <c r="AQ36" s="2141">
        <f t="shared" ca="1" si="21"/>
        <v>0</v>
      </c>
      <c r="AR36" s="2141">
        <f t="shared" ca="1" si="21"/>
        <v>0</v>
      </c>
      <c r="AS36" s="2141">
        <f t="shared" ca="1" si="21"/>
        <v>0</v>
      </c>
      <c r="AT36" s="2141">
        <f t="shared" ca="1" si="21"/>
        <v>0</v>
      </c>
      <c r="AU36" s="2141">
        <f t="shared" ca="1" si="21"/>
        <v>0</v>
      </c>
      <c r="AV36" s="2141">
        <f t="shared" ca="1" si="21"/>
        <v>0</v>
      </c>
      <c r="AW36" s="2141">
        <f t="shared" ca="1" si="21"/>
        <v>0</v>
      </c>
      <c r="AX36" s="2141">
        <f t="shared" ca="1" si="21"/>
        <v>0</v>
      </c>
      <c r="AY36" s="2141">
        <f t="shared" ca="1" si="21"/>
        <v>0</v>
      </c>
      <c r="AZ36" s="2141">
        <f t="shared" ca="1" si="22"/>
        <v>0</v>
      </c>
      <c r="BA36" s="2141">
        <f t="shared" ca="1" si="22"/>
        <v>0</v>
      </c>
      <c r="BB36" s="2141">
        <f t="shared" ca="1" si="22"/>
        <v>0</v>
      </c>
      <c r="BC36" s="2141">
        <f t="shared" ca="1" si="22"/>
        <v>0</v>
      </c>
      <c r="BD36" s="2141">
        <f t="shared" ca="1" si="22"/>
        <v>0</v>
      </c>
      <c r="BE36" s="2141">
        <f t="shared" ca="1" si="22"/>
        <v>0</v>
      </c>
      <c r="BF36" s="2141">
        <f t="shared" ca="1" si="22"/>
        <v>0</v>
      </c>
      <c r="BG36" s="2141">
        <f t="shared" ca="1" si="22"/>
        <v>0</v>
      </c>
      <c r="BH36" s="2141">
        <f t="shared" ca="1" si="22"/>
        <v>0</v>
      </c>
      <c r="BI36" s="2141">
        <f t="shared" ca="1" si="22"/>
        <v>0</v>
      </c>
      <c r="BJ36" s="2141">
        <f t="shared" ca="1" si="22"/>
        <v>0</v>
      </c>
      <c r="BK36" s="2141">
        <f t="shared" ca="1" si="22"/>
        <v>0</v>
      </c>
      <c r="BL36" s="2141">
        <f t="shared" ca="1" si="22"/>
        <v>0</v>
      </c>
      <c r="BM36" s="2141">
        <f t="shared" ca="1" si="22"/>
        <v>0</v>
      </c>
    </row>
    <row r="37" spans="1:65" ht="13.5" x14ac:dyDescent="0.25">
      <c r="A37" s="2111">
        <v>13</v>
      </c>
      <c r="B37" s="2140">
        <f t="shared" ca="1" si="15"/>
        <v>3.4156971056468644E-2</v>
      </c>
      <c r="C37" s="2128">
        <f t="shared" ca="1" si="16"/>
        <v>221206.69600333009</v>
      </c>
      <c r="D37" s="2128">
        <f t="shared" ca="1" si="17"/>
        <v>2.2603294069810542E-6</v>
      </c>
      <c r="E37" s="2128">
        <f t="shared" ca="1" si="18"/>
        <v>13</v>
      </c>
      <c r="F37" s="2141">
        <f t="shared" ca="1" si="19"/>
        <v>0.99999734365818294</v>
      </c>
      <c r="G37" s="2141">
        <f t="shared" ca="1" si="19"/>
        <v>1.9999918021007652</v>
      </c>
      <c r="H37" s="2141">
        <f t="shared" ca="1" si="19"/>
        <v>2.9999773563027059</v>
      </c>
      <c r="I37" s="2141">
        <f t="shared" ca="1" si="19"/>
        <v>3.9999383157976451</v>
      </c>
      <c r="J37" s="2141">
        <f t="shared" ca="1" si="19"/>
        <v>4.9998322763010385</v>
      </c>
      <c r="K37" s="2141">
        <f t="shared" ca="1" si="19"/>
        <v>5.9995440618186207</v>
      </c>
      <c r="L37" s="2141">
        <f t="shared" ca="1" si="19"/>
        <v>6.9987606249422436</v>
      </c>
      <c r="M37" s="2141">
        <f t="shared" ca="1" si="19"/>
        <v>7.9966310268795855</v>
      </c>
      <c r="N37" s="2141">
        <f t="shared" ca="1" si="19"/>
        <v>8.9908421806951058</v>
      </c>
      <c r="O37" s="2141">
        <f t="shared" ca="1" si="19"/>
        <v>9.9751064658673769</v>
      </c>
      <c r="P37" s="2141">
        <f t="shared" ca="1" si="19"/>
        <v>13</v>
      </c>
      <c r="Q37" s="2141">
        <f t="shared" ca="1" si="19"/>
        <v>0</v>
      </c>
      <c r="R37" s="2141">
        <f t="shared" ca="1" si="19"/>
        <v>0</v>
      </c>
      <c r="S37" s="2141">
        <f t="shared" ca="1" si="19"/>
        <v>0</v>
      </c>
      <c r="T37" s="2141">
        <f t="shared" ca="1" si="19"/>
        <v>0</v>
      </c>
      <c r="U37" s="2141">
        <f t="shared" ca="1" si="19"/>
        <v>0</v>
      </c>
      <c r="V37" s="2141">
        <f t="shared" ca="1" si="20"/>
        <v>0</v>
      </c>
      <c r="W37" s="2141">
        <f t="shared" ca="1" si="20"/>
        <v>0</v>
      </c>
      <c r="X37" s="2141">
        <f t="shared" ca="1" si="20"/>
        <v>0</v>
      </c>
      <c r="Y37" s="2141">
        <f t="shared" ca="1" si="20"/>
        <v>0</v>
      </c>
      <c r="Z37" s="2141">
        <f t="shared" ca="1" si="20"/>
        <v>0</v>
      </c>
      <c r="AA37" s="2141">
        <f t="shared" ca="1" si="20"/>
        <v>0</v>
      </c>
      <c r="AB37" s="2141">
        <f t="shared" ca="1" si="20"/>
        <v>0</v>
      </c>
      <c r="AC37" s="2141">
        <f t="shared" ca="1" si="20"/>
        <v>0</v>
      </c>
      <c r="AD37" s="2141">
        <f t="shared" ca="1" si="20"/>
        <v>0</v>
      </c>
      <c r="AE37" s="2141">
        <f t="shared" ca="1" si="20"/>
        <v>0</v>
      </c>
      <c r="AF37" s="2141">
        <f t="shared" ca="1" si="20"/>
        <v>0</v>
      </c>
      <c r="AG37" s="2141">
        <f t="shared" ca="1" si="20"/>
        <v>0</v>
      </c>
      <c r="AH37" s="2141">
        <f t="shared" ca="1" si="20"/>
        <v>0</v>
      </c>
      <c r="AI37" s="2141">
        <f t="shared" ca="1" si="20"/>
        <v>0</v>
      </c>
      <c r="AJ37" s="2141">
        <f t="shared" ca="1" si="20"/>
        <v>0</v>
      </c>
      <c r="AK37" s="2141">
        <f t="shared" ca="1" si="20"/>
        <v>0</v>
      </c>
      <c r="AL37" s="2141">
        <f t="shared" ca="1" si="21"/>
        <v>0</v>
      </c>
      <c r="AM37" s="2141">
        <f t="shared" ca="1" si="21"/>
        <v>0</v>
      </c>
      <c r="AN37" s="2141">
        <f t="shared" ca="1" si="21"/>
        <v>0</v>
      </c>
      <c r="AO37" s="2141">
        <f t="shared" ca="1" si="21"/>
        <v>0</v>
      </c>
      <c r="AP37" s="2141">
        <f t="shared" ca="1" si="21"/>
        <v>0</v>
      </c>
      <c r="AQ37" s="2141">
        <f t="shared" ca="1" si="21"/>
        <v>0</v>
      </c>
      <c r="AR37" s="2141">
        <f t="shared" ca="1" si="21"/>
        <v>0</v>
      </c>
      <c r="AS37" s="2141">
        <f t="shared" ca="1" si="21"/>
        <v>0</v>
      </c>
      <c r="AT37" s="2141">
        <f t="shared" ca="1" si="21"/>
        <v>0</v>
      </c>
      <c r="AU37" s="2141">
        <f t="shared" ca="1" si="21"/>
        <v>0</v>
      </c>
      <c r="AV37" s="2141">
        <f t="shared" ca="1" si="21"/>
        <v>0</v>
      </c>
      <c r="AW37" s="2141">
        <f t="shared" ca="1" si="21"/>
        <v>0</v>
      </c>
      <c r="AX37" s="2141">
        <f t="shared" ca="1" si="21"/>
        <v>0</v>
      </c>
      <c r="AY37" s="2141">
        <f t="shared" ca="1" si="21"/>
        <v>0</v>
      </c>
      <c r="AZ37" s="2141">
        <f t="shared" ca="1" si="22"/>
        <v>0</v>
      </c>
      <c r="BA37" s="2141">
        <f t="shared" ca="1" si="22"/>
        <v>0</v>
      </c>
      <c r="BB37" s="2141">
        <f t="shared" ca="1" si="22"/>
        <v>0</v>
      </c>
      <c r="BC37" s="2141">
        <f t="shared" ca="1" si="22"/>
        <v>0</v>
      </c>
      <c r="BD37" s="2141">
        <f t="shared" ca="1" si="22"/>
        <v>0</v>
      </c>
      <c r="BE37" s="2141">
        <f t="shared" ca="1" si="22"/>
        <v>0</v>
      </c>
      <c r="BF37" s="2141">
        <f t="shared" ca="1" si="22"/>
        <v>0</v>
      </c>
      <c r="BG37" s="2141">
        <f t="shared" ca="1" si="22"/>
        <v>0</v>
      </c>
      <c r="BH37" s="2141">
        <f t="shared" ca="1" si="22"/>
        <v>0</v>
      </c>
      <c r="BI37" s="2141">
        <f t="shared" ca="1" si="22"/>
        <v>0</v>
      </c>
      <c r="BJ37" s="2141">
        <f t="shared" ca="1" si="22"/>
        <v>0</v>
      </c>
      <c r="BK37" s="2141">
        <f t="shared" ca="1" si="22"/>
        <v>0</v>
      </c>
      <c r="BL37" s="2141">
        <f t="shared" ca="1" si="22"/>
        <v>0</v>
      </c>
      <c r="BM37" s="2141">
        <f t="shared" ca="1" si="22"/>
        <v>0</v>
      </c>
    </row>
    <row r="38" spans="1:65" ht="13.5" x14ac:dyDescent="0.25">
      <c r="A38" s="2111">
        <v>14</v>
      </c>
      <c r="B38" s="2140">
        <f t="shared" ca="1" si="15"/>
        <v>3.4583578232884715E-2</v>
      </c>
      <c r="C38" s="2128">
        <f t="shared" ca="1" si="16"/>
        <v>601302.14208197268</v>
      </c>
      <c r="D38" s="2128">
        <f t="shared" ca="1" si="17"/>
        <v>8.3152871910356788E-7</v>
      </c>
      <c r="E38" s="2128">
        <f t="shared" ca="1" si="18"/>
        <v>14</v>
      </c>
      <c r="F38" s="2141">
        <f t="shared" ca="1" si="19"/>
        <v>0.9999990227864568</v>
      </c>
      <c r="G38" s="2141">
        <f t="shared" ca="1" si="19"/>
        <v>1.9999969841614107</v>
      </c>
      <c r="H38" s="2141">
        <f t="shared" ca="1" si="19"/>
        <v>2.9999916698492934</v>
      </c>
      <c r="I38" s="2141">
        <f t="shared" ca="1" si="19"/>
        <v>3.9999773076501088</v>
      </c>
      <c r="J38" s="2141">
        <f t="shared" ca="1" si="19"/>
        <v>4.9999382978993552</v>
      </c>
      <c r="K38" s="2141">
        <f t="shared" ca="1" si="19"/>
        <v>5.9998322697166255</v>
      </c>
      <c r="L38" s="2141">
        <f t="shared" ca="1" si="19"/>
        <v>6.9995440593963512</v>
      </c>
      <c r="M38" s="2141">
        <f t="shared" ca="1" si="19"/>
        <v>7.9987606240511404</v>
      </c>
      <c r="N38" s="2141">
        <f t="shared" ca="1" si="19"/>
        <v>8.9966310265517659</v>
      </c>
      <c r="O38" s="2141">
        <f t="shared" ca="1" si="19"/>
        <v>9.9908421805745089</v>
      </c>
      <c r="P38" s="2141">
        <f t="shared" ca="1" si="19"/>
        <v>14</v>
      </c>
      <c r="Q38" s="2141">
        <f t="shared" ca="1" si="19"/>
        <v>0</v>
      </c>
      <c r="R38" s="2141">
        <f t="shared" ca="1" si="19"/>
        <v>0</v>
      </c>
      <c r="S38" s="2141">
        <f t="shared" ca="1" si="19"/>
        <v>0</v>
      </c>
      <c r="T38" s="2141">
        <f t="shared" ca="1" si="19"/>
        <v>0</v>
      </c>
      <c r="U38" s="2141">
        <f t="shared" ca="1" si="19"/>
        <v>0</v>
      </c>
      <c r="V38" s="2141">
        <f t="shared" ca="1" si="20"/>
        <v>0</v>
      </c>
      <c r="W38" s="2141">
        <f t="shared" ca="1" si="20"/>
        <v>0</v>
      </c>
      <c r="X38" s="2141">
        <f t="shared" ca="1" si="20"/>
        <v>0</v>
      </c>
      <c r="Y38" s="2141">
        <f t="shared" ca="1" si="20"/>
        <v>0</v>
      </c>
      <c r="Z38" s="2141">
        <f t="shared" ca="1" si="20"/>
        <v>0</v>
      </c>
      <c r="AA38" s="2141">
        <f t="shared" ca="1" si="20"/>
        <v>0</v>
      </c>
      <c r="AB38" s="2141">
        <f t="shared" ca="1" si="20"/>
        <v>0</v>
      </c>
      <c r="AC38" s="2141">
        <f t="shared" ca="1" si="20"/>
        <v>0</v>
      </c>
      <c r="AD38" s="2141">
        <f t="shared" ca="1" si="20"/>
        <v>0</v>
      </c>
      <c r="AE38" s="2141">
        <f t="shared" ca="1" si="20"/>
        <v>0</v>
      </c>
      <c r="AF38" s="2141">
        <f t="shared" ca="1" si="20"/>
        <v>0</v>
      </c>
      <c r="AG38" s="2141">
        <f t="shared" ca="1" si="20"/>
        <v>0</v>
      </c>
      <c r="AH38" s="2141">
        <f t="shared" ca="1" si="20"/>
        <v>0</v>
      </c>
      <c r="AI38" s="2141">
        <f t="shared" ca="1" si="20"/>
        <v>0</v>
      </c>
      <c r="AJ38" s="2141">
        <f t="shared" ca="1" si="20"/>
        <v>0</v>
      </c>
      <c r="AK38" s="2141">
        <f t="shared" ca="1" si="20"/>
        <v>0</v>
      </c>
      <c r="AL38" s="2141">
        <f t="shared" ca="1" si="21"/>
        <v>0</v>
      </c>
      <c r="AM38" s="2141">
        <f t="shared" ca="1" si="21"/>
        <v>0</v>
      </c>
      <c r="AN38" s="2141">
        <f t="shared" ca="1" si="21"/>
        <v>0</v>
      </c>
      <c r="AO38" s="2141">
        <f t="shared" ca="1" si="21"/>
        <v>0</v>
      </c>
      <c r="AP38" s="2141">
        <f t="shared" ca="1" si="21"/>
        <v>0</v>
      </c>
      <c r="AQ38" s="2141">
        <f t="shared" ca="1" si="21"/>
        <v>0</v>
      </c>
      <c r="AR38" s="2141">
        <f t="shared" ca="1" si="21"/>
        <v>0</v>
      </c>
      <c r="AS38" s="2141">
        <f t="shared" ca="1" si="21"/>
        <v>0</v>
      </c>
      <c r="AT38" s="2141">
        <f t="shared" ca="1" si="21"/>
        <v>0</v>
      </c>
      <c r="AU38" s="2141">
        <f t="shared" ca="1" si="21"/>
        <v>0</v>
      </c>
      <c r="AV38" s="2141">
        <f t="shared" ca="1" si="21"/>
        <v>0</v>
      </c>
      <c r="AW38" s="2141">
        <f t="shared" ca="1" si="21"/>
        <v>0</v>
      </c>
      <c r="AX38" s="2141">
        <f t="shared" ca="1" si="21"/>
        <v>0</v>
      </c>
      <c r="AY38" s="2141">
        <f t="shared" ca="1" si="21"/>
        <v>0</v>
      </c>
      <c r="AZ38" s="2141">
        <f t="shared" ca="1" si="22"/>
        <v>0</v>
      </c>
      <c r="BA38" s="2141">
        <f t="shared" ca="1" si="22"/>
        <v>0</v>
      </c>
      <c r="BB38" s="2141">
        <f t="shared" ca="1" si="22"/>
        <v>0</v>
      </c>
      <c r="BC38" s="2141">
        <f t="shared" ca="1" si="22"/>
        <v>0</v>
      </c>
      <c r="BD38" s="2141">
        <f t="shared" ca="1" si="22"/>
        <v>0</v>
      </c>
      <c r="BE38" s="2141">
        <f t="shared" ca="1" si="22"/>
        <v>0</v>
      </c>
      <c r="BF38" s="2141">
        <f t="shared" ca="1" si="22"/>
        <v>0</v>
      </c>
      <c r="BG38" s="2141">
        <f t="shared" ca="1" si="22"/>
        <v>0</v>
      </c>
      <c r="BH38" s="2141">
        <f t="shared" ca="1" si="22"/>
        <v>0</v>
      </c>
      <c r="BI38" s="2141">
        <f t="shared" ca="1" si="22"/>
        <v>0</v>
      </c>
      <c r="BJ38" s="2141">
        <f t="shared" ca="1" si="22"/>
        <v>0</v>
      </c>
      <c r="BK38" s="2141">
        <f t="shared" ca="1" si="22"/>
        <v>0</v>
      </c>
      <c r="BL38" s="2141">
        <f t="shared" ca="1" si="22"/>
        <v>0</v>
      </c>
      <c r="BM38" s="2141">
        <f t="shared" ca="1" si="22"/>
        <v>0</v>
      </c>
    </row>
    <row r="39" spans="1:65" ht="13.5" x14ac:dyDescent="0.25">
      <c r="A39" s="2111">
        <v>15</v>
      </c>
      <c r="B39" s="2140">
        <f t="shared" ca="1" si="15"/>
        <v>3.4961043186272578E-2</v>
      </c>
      <c r="C39" s="2128">
        <f t="shared" ca="1" si="16"/>
        <v>1634508.6862359024</v>
      </c>
      <c r="D39" s="2128">
        <f t="shared" ca="1" si="17"/>
        <v>3.0590232050182579E-7</v>
      </c>
      <c r="E39" s="2128">
        <f t="shared" ca="1" si="18"/>
        <v>15</v>
      </c>
      <c r="F39" s="2141">
        <f t="shared" ca="1" si="19"/>
        <v>0.99999964050322776</v>
      </c>
      <c r="G39" s="2141">
        <f t="shared" ca="1" si="19"/>
        <v>1.999998890534985</v>
      </c>
      <c r="H39" s="2141">
        <f t="shared" ca="1" si="19"/>
        <v>2.9999969355088134</v>
      </c>
      <c r="I39" s="2141">
        <f t="shared" ca="1" si="19"/>
        <v>3.999991651951003</v>
      </c>
      <c r="J39" s="2141">
        <f t="shared" ca="1" si="19"/>
        <v>4.9999773010656954</v>
      </c>
      <c r="K39" s="2141">
        <f t="shared" ca="1" si="19"/>
        <v>5.9999382954770848</v>
      </c>
      <c r="L39" s="2141">
        <f t="shared" ca="1" si="19"/>
        <v>6.9998322688255223</v>
      </c>
      <c r="M39" s="2141">
        <f t="shared" ca="1" si="19"/>
        <v>7.9995440590685325</v>
      </c>
      <c r="N39" s="2141">
        <f t="shared" ca="1" si="19"/>
        <v>8.9987606239305418</v>
      </c>
      <c r="O39" s="2141">
        <f t="shared" ca="1" si="19"/>
        <v>9.9966310265074014</v>
      </c>
      <c r="P39" s="2141">
        <f t="shared" ca="1" si="19"/>
        <v>15</v>
      </c>
      <c r="Q39" s="2141">
        <f t="shared" ca="1" si="19"/>
        <v>0</v>
      </c>
      <c r="R39" s="2141">
        <f t="shared" ca="1" si="19"/>
        <v>0</v>
      </c>
      <c r="S39" s="2141">
        <f t="shared" ca="1" si="19"/>
        <v>0</v>
      </c>
      <c r="T39" s="2141">
        <f t="shared" ca="1" si="19"/>
        <v>0</v>
      </c>
      <c r="U39" s="2141">
        <f t="shared" ca="1" si="19"/>
        <v>0</v>
      </c>
      <c r="V39" s="2141">
        <f t="shared" ca="1" si="20"/>
        <v>0</v>
      </c>
      <c r="W39" s="2141">
        <f t="shared" ca="1" si="20"/>
        <v>0</v>
      </c>
      <c r="X39" s="2141">
        <f t="shared" ca="1" si="20"/>
        <v>0</v>
      </c>
      <c r="Y39" s="2141">
        <f t="shared" ca="1" si="20"/>
        <v>0</v>
      </c>
      <c r="Z39" s="2141">
        <f t="shared" ca="1" si="20"/>
        <v>0</v>
      </c>
      <c r="AA39" s="2141">
        <f t="shared" ca="1" si="20"/>
        <v>0</v>
      </c>
      <c r="AB39" s="2141">
        <f t="shared" ca="1" si="20"/>
        <v>0</v>
      </c>
      <c r="AC39" s="2141">
        <f t="shared" ca="1" si="20"/>
        <v>0</v>
      </c>
      <c r="AD39" s="2141">
        <f t="shared" ca="1" si="20"/>
        <v>0</v>
      </c>
      <c r="AE39" s="2141">
        <f t="shared" ca="1" si="20"/>
        <v>0</v>
      </c>
      <c r="AF39" s="2141">
        <f t="shared" ca="1" si="20"/>
        <v>0</v>
      </c>
      <c r="AG39" s="2141">
        <f t="shared" ca="1" si="20"/>
        <v>0</v>
      </c>
      <c r="AH39" s="2141">
        <f t="shared" ca="1" si="20"/>
        <v>0</v>
      </c>
      <c r="AI39" s="2141">
        <f t="shared" ca="1" si="20"/>
        <v>0</v>
      </c>
      <c r="AJ39" s="2141">
        <f t="shared" ca="1" si="20"/>
        <v>0</v>
      </c>
      <c r="AK39" s="2141">
        <f t="shared" ca="1" si="20"/>
        <v>0</v>
      </c>
      <c r="AL39" s="2141">
        <f t="shared" ca="1" si="21"/>
        <v>0</v>
      </c>
      <c r="AM39" s="2141">
        <f t="shared" ca="1" si="21"/>
        <v>0</v>
      </c>
      <c r="AN39" s="2141">
        <f t="shared" ca="1" si="21"/>
        <v>0</v>
      </c>
      <c r="AO39" s="2141">
        <f t="shared" ca="1" si="21"/>
        <v>0</v>
      </c>
      <c r="AP39" s="2141">
        <f t="shared" ca="1" si="21"/>
        <v>0</v>
      </c>
      <c r="AQ39" s="2141">
        <f t="shared" ca="1" si="21"/>
        <v>0</v>
      </c>
      <c r="AR39" s="2141">
        <f t="shared" ca="1" si="21"/>
        <v>0</v>
      </c>
      <c r="AS39" s="2141">
        <f t="shared" ca="1" si="21"/>
        <v>0</v>
      </c>
      <c r="AT39" s="2141">
        <f t="shared" ca="1" si="21"/>
        <v>0</v>
      </c>
      <c r="AU39" s="2141">
        <f t="shared" ca="1" si="21"/>
        <v>0</v>
      </c>
      <c r="AV39" s="2141">
        <f t="shared" ca="1" si="21"/>
        <v>0</v>
      </c>
      <c r="AW39" s="2141">
        <f t="shared" ca="1" si="21"/>
        <v>0</v>
      </c>
      <c r="AX39" s="2141">
        <f t="shared" ca="1" si="21"/>
        <v>0</v>
      </c>
      <c r="AY39" s="2141">
        <f t="shared" ca="1" si="21"/>
        <v>0</v>
      </c>
      <c r="AZ39" s="2141">
        <f t="shared" ca="1" si="22"/>
        <v>0</v>
      </c>
      <c r="BA39" s="2141">
        <f t="shared" ca="1" si="22"/>
        <v>0</v>
      </c>
      <c r="BB39" s="2141">
        <f t="shared" ca="1" si="22"/>
        <v>0</v>
      </c>
      <c r="BC39" s="2141">
        <f t="shared" ca="1" si="22"/>
        <v>0</v>
      </c>
      <c r="BD39" s="2141">
        <f t="shared" ca="1" si="22"/>
        <v>0</v>
      </c>
      <c r="BE39" s="2141">
        <f t="shared" ca="1" si="22"/>
        <v>0</v>
      </c>
      <c r="BF39" s="2141">
        <f t="shared" ca="1" si="22"/>
        <v>0</v>
      </c>
      <c r="BG39" s="2141">
        <f t="shared" ca="1" si="22"/>
        <v>0</v>
      </c>
      <c r="BH39" s="2141">
        <f t="shared" ca="1" si="22"/>
        <v>0</v>
      </c>
      <c r="BI39" s="2141">
        <f t="shared" ca="1" si="22"/>
        <v>0</v>
      </c>
      <c r="BJ39" s="2141">
        <f t="shared" ca="1" si="22"/>
        <v>0</v>
      </c>
      <c r="BK39" s="2141">
        <f t="shared" ca="1" si="22"/>
        <v>0</v>
      </c>
      <c r="BL39" s="2141">
        <f t="shared" ca="1" si="22"/>
        <v>0</v>
      </c>
      <c r="BM39" s="2141">
        <f t="shared" ca="1" si="22"/>
        <v>0</v>
      </c>
    </row>
    <row r="40" spans="1:65" ht="13.5" x14ac:dyDescent="0.25">
      <c r="A40" s="2111">
        <v>16</v>
      </c>
      <c r="B40" s="2140">
        <f t="shared" ca="1" si="15"/>
        <v>3.5294128304686145E-2</v>
      </c>
      <c r="C40" s="2128">
        <f t="shared" ca="1" si="16"/>
        <v>4443055.2602538802</v>
      </c>
      <c r="D40" s="2128">
        <f t="shared" ca="1" si="17"/>
        <v>1.1253517471925912E-7</v>
      </c>
      <c r="E40" s="2128">
        <f t="shared" ca="1" si="18"/>
        <v>16</v>
      </c>
      <c r="F40" s="2141">
        <f t="shared" ca="1" si="19"/>
        <v>0.99999986774852834</v>
      </c>
      <c r="G40" s="2141">
        <f t="shared" ca="1" si="19"/>
        <v>1.9999995918506304</v>
      </c>
      <c r="H40" s="2141">
        <f t="shared" ca="1" si="19"/>
        <v>2.9999988726366946</v>
      </c>
      <c r="I40" s="2141">
        <f t="shared" ca="1" si="19"/>
        <v>3.9999969289244</v>
      </c>
      <c r="J40" s="2141">
        <f t="shared" ca="1" si="19"/>
        <v>4.9999916495287327</v>
      </c>
      <c r="K40" s="2141">
        <f t="shared" ca="1" si="19"/>
        <v>5.9999773001745922</v>
      </c>
      <c r="L40" s="2141">
        <f t="shared" ca="1" si="19"/>
        <v>6.9999382951492661</v>
      </c>
      <c r="M40" s="2141">
        <f t="shared" ca="1" si="19"/>
        <v>7.9998322687049246</v>
      </c>
      <c r="N40" s="2141">
        <f t="shared" ca="1" si="19"/>
        <v>8.9995440590241671</v>
      </c>
      <c r="O40" s="2141">
        <f t="shared" ca="1" si="19"/>
        <v>9.9987606239142206</v>
      </c>
      <c r="P40" s="2141">
        <f t="shared" ca="1" si="19"/>
        <v>16</v>
      </c>
      <c r="Q40" s="2141">
        <f t="shared" ca="1" si="19"/>
        <v>0</v>
      </c>
      <c r="R40" s="2141">
        <f t="shared" ca="1" si="19"/>
        <v>0</v>
      </c>
      <c r="S40" s="2141">
        <f t="shared" ca="1" si="19"/>
        <v>0</v>
      </c>
      <c r="T40" s="2141">
        <f t="shared" ca="1" si="19"/>
        <v>0</v>
      </c>
      <c r="U40" s="2141">
        <f t="shared" ref="U40:AJ55" ca="1" si="23">IFERROR(IF($E40&lt;U$22,$E40-U$21*$C40,U$22-$D40*U$20),0)</f>
        <v>0</v>
      </c>
      <c r="V40" s="2141">
        <f t="shared" ca="1" si="23"/>
        <v>0</v>
      </c>
      <c r="W40" s="2141">
        <f t="shared" ca="1" si="23"/>
        <v>0</v>
      </c>
      <c r="X40" s="2141">
        <f t="shared" ca="1" si="23"/>
        <v>0</v>
      </c>
      <c r="Y40" s="2141">
        <f t="shared" ca="1" si="23"/>
        <v>0</v>
      </c>
      <c r="Z40" s="2141">
        <f t="shared" ca="1" si="20"/>
        <v>0</v>
      </c>
      <c r="AA40" s="2141">
        <f t="shared" ca="1" si="20"/>
        <v>0</v>
      </c>
      <c r="AB40" s="2141">
        <f t="shared" ca="1" si="20"/>
        <v>0</v>
      </c>
      <c r="AC40" s="2141">
        <f t="shared" ca="1" si="20"/>
        <v>0</v>
      </c>
      <c r="AD40" s="2141">
        <f t="shared" ca="1" si="20"/>
        <v>0</v>
      </c>
      <c r="AE40" s="2141">
        <f t="shared" ca="1" si="20"/>
        <v>0</v>
      </c>
      <c r="AF40" s="2141">
        <f t="shared" ca="1" si="20"/>
        <v>0</v>
      </c>
      <c r="AG40" s="2141">
        <f t="shared" ca="1" si="20"/>
        <v>0</v>
      </c>
      <c r="AH40" s="2141">
        <f t="shared" ca="1" si="20"/>
        <v>0</v>
      </c>
      <c r="AI40" s="2141">
        <f t="shared" ca="1" si="20"/>
        <v>0</v>
      </c>
      <c r="AJ40" s="2141">
        <f t="shared" ca="1" si="20"/>
        <v>0</v>
      </c>
      <c r="AK40" s="2141">
        <f t="shared" ca="1" si="20"/>
        <v>0</v>
      </c>
      <c r="AL40" s="2141">
        <f t="shared" ca="1" si="21"/>
        <v>0</v>
      </c>
      <c r="AM40" s="2141">
        <f t="shared" ca="1" si="21"/>
        <v>0</v>
      </c>
      <c r="AN40" s="2141">
        <f t="shared" ca="1" si="21"/>
        <v>0</v>
      </c>
      <c r="AO40" s="2141">
        <f t="shared" ca="1" si="21"/>
        <v>0</v>
      </c>
      <c r="AP40" s="2141">
        <f t="shared" ca="1" si="21"/>
        <v>0</v>
      </c>
      <c r="AQ40" s="2141">
        <f t="shared" ca="1" si="21"/>
        <v>0</v>
      </c>
      <c r="AR40" s="2141">
        <f t="shared" ca="1" si="21"/>
        <v>0</v>
      </c>
      <c r="AS40" s="2141">
        <f t="shared" ca="1" si="21"/>
        <v>0</v>
      </c>
      <c r="AT40" s="2141">
        <f t="shared" ca="1" si="21"/>
        <v>0</v>
      </c>
      <c r="AU40" s="2141">
        <f t="shared" ca="1" si="21"/>
        <v>0</v>
      </c>
      <c r="AV40" s="2141">
        <f t="shared" ca="1" si="21"/>
        <v>0</v>
      </c>
      <c r="AW40" s="2141">
        <f t="shared" ca="1" si="21"/>
        <v>0</v>
      </c>
      <c r="AX40" s="2141">
        <f t="shared" ca="1" si="21"/>
        <v>0</v>
      </c>
      <c r="AY40" s="2141">
        <f t="shared" ca="1" si="21"/>
        <v>0</v>
      </c>
      <c r="AZ40" s="2141">
        <f t="shared" ca="1" si="21"/>
        <v>0</v>
      </c>
      <c r="BA40" s="2141">
        <f t="shared" ca="1" si="21"/>
        <v>0</v>
      </c>
      <c r="BB40" s="2141">
        <f t="shared" ca="1" si="22"/>
        <v>0</v>
      </c>
      <c r="BC40" s="2141">
        <f t="shared" ca="1" si="22"/>
        <v>0</v>
      </c>
      <c r="BD40" s="2141">
        <f t="shared" ca="1" si="22"/>
        <v>0</v>
      </c>
      <c r="BE40" s="2141">
        <f t="shared" ca="1" si="22"/>
        <v>0</v>
      </c>
      <c r="BF40" s="2141">
        <f t="shared" ca="1" si="22"/>
        <v>0</v>
      </c>
      <c r="BG40" s="2141">
        <f t="shared" ca="1" si="22"/>
        <v>0</v>
      </c>
      <c r="BH40" s="2141">
        <f t="shared" ca="1" si="22"/>
        <v>0</v>
      </c>
      <c r="BI40" s="2141">
        <f t="shared" ca="1" si="22"/>
        <v>0</v>
      </c>
      <c r="BJ40" s="2141">
        <f t="shared" ca="1" si="22"/>
        <v>0</v>
      </c>
      <c r="BK40" s="2141">
        <f t="shared" ca="1" si="22"/>
        <v>0</v>
      </c>
      <c r="BL40" s="2141">
        <f t="shared" ca="1" si="22"/>
        <v>0</v>
      </c>
      <c r="BM40" s="2141">
        <f t="shared" ca="1" si="22"/>
        <v>0</v>
      </c>
    </row>
    <row r="41" spans="1:65" ht="13.5" x14ac:dyDescent="0.25">
      <c r="A41" s="2111">
        <v>17</v>
      </c>
      <c r="B41" s="2140">
        <f t="shared" ca="1" si="15"/>
        <v>3.5589111762735826E-2</v>
      </c>
      <c r="C41" s="2128">
        <f t="shared" ca="1" si="16"/>
        <v>12077476.376787629</v>
      </c>
      <c r="D41" s="2128">
        <f t="shared" ca="1" si="17"/>
        <v>4.1399377187851668E-8</v>
      </c>
      <c r="E41" s="2128">
        <f t="shared" ca="1" si="18"/>
        <v>17</v>
      </c>
      <c r="F41" s="2141">
        <f t="shared" ref="F41:U56" ca="1" si="24">IFERROR(IF($E41&lt;F$22,$E41-F$21*$C41,F$22-$D41*F$20),0)</f>
        <v>0.99999995134740249</v>
      </c>
      <c r="G41" s="2141">
        <f t="shared" ca="1" si="24"/>
        <v>1.999999849850238</v>
      </c>
      <c r="H41" s="2141">
        <f t="shared" ca="1" si="24"/>
        <v>2.9999995852662171</v>
      </c>
      <c r="I41" s="2141">
        <f t="shared" ca="1" si="24"/>
        <v>3.9999988702144247</v>
      </c>
      <c r="J41" s="2141">
        <f t="shared" ca="1" si="24"/>
        <v>4.9999969280332968</v>
      </c>
      <c r="K41" s="2141">
        <f t="shared" ca="1" si="24"/>
        <v>5.999991649200914</v>
      </c>
      <c r="L41" s="2141">
        <f t="shared" ca="1" si="24"/>
        <v>6.9999773000539944</v>
      </c>
      <c r="M41" s="2141">
        <f t="shared" ca="1" si="24"/>
        <v>7.9999382951049007</v>
      </c>
      <c r="N41" s="2141">
        <f t="shared" ca="1" si="24"/>
        <v>8.9998322686886034</v>
      </c>
      <c r="O41" s="2141">
        <f t="shared" ca="1" si="24"/>
        <v>9.999544059018163</v>
      </c>
      <c r="P41" s="2141">
        <f t="shared" ca="1" si="24"/>
        <v>17</v>
      </c>
      <c r="Q41" s="2141">
        <f t="shared" ca="1" si="24"/>
        <v>0</v>
      </c>
      <c r="R41" s="2141">
        <f t="shared" ca="1" si="24"/>
        <v>0</v>
      </c>
      <c r="S41" s="2141">
        <f t="shared" ca="1" si="24"/>
        <v>0</v>
      </c>
      <c r="T41" s="2141">
        <f t="shared" ca="1" si="24"/>
        <v>0</v>
      </c>
      <c r="U41" s="2141">
        <f t="shared" ca="1" si="24"/>
        <v>0</v>
      </c>
      <c r="V41" s="2141">
        <f t="shared" ca="1" si="23"/>
        <v>0</v>
      </c>
      <c r="W41" s="2141">
        <f t="shared" ca="1" si="23"/>
        <v>0</v>
      </c>
      <c r="X41" s="2141">
        <f t="shared" ca="1" si="23"/>
        <v>0</v>
      </c>
      <c r="Y41" s="2141">
        <f t="shared" ca="1" si="23"/>
        <v>0</v>
      </c>
      <c r="Z41" s="2141">
        <f t="shared" ca="1" si="23"/>
        <v>0</v>
      </c>
      <c r="AA41" s="2141">
        <f t="shared" ca="1" si="23"/>
        <v>0</v>
      </c>
      <c r="AB41" s="2141">
        <f t="shared" ca="1" si="23"/>
        <v>0</v>
      </c>
      <c r="AC41" s="2141">
        <f t="shared" ca="1" si="23"/>
        <v>0</v>
      </c>
      <c r="AD41" s="2141">
        <f t="shared" ca="1" si="23"/>
        <v>0</v>
      </c>
      <c r="AE41" s="2141">
        <f t="shared" ca="1" si="23"/>
        <v>0</v>
      </c>
      <c r="AF41" s="2141">
        <f t="shared" ca="1" si="23"/>
        <v>0</v>
      </c>
      <c r="AG41" s="2141">
        <f t="shared" ca="1" si="23"/>
        <v>0</v>
      </c>
      <c r="AH41" s="2141">
        <f t="shared" ca="1" si="23"/>
        <v>0</v>
      </c>
      <c r="AI41" s="2141">
        <f t="shared" ca="1" si="23"/>
        <v>0</v>
      </c>
      <c r="AJ41" s="2141">
        <f t="shared" ca="1" si="23"/>
        <v>0</v>
      </c>
      <c r="AK41" s="2141">
        <f t="shared" ref="AK41:AZ56" ca="1" si="25">IFERROR(IF($E41&lt;AK$22,$E41-AK$21*$C41,AK$22-$D41*AK$20),0)</f>
        <v>0</v>
      </c>
      <c r="AL41" s="2141">
        <f t="shared" ca="1" si="25"/>
        <v>0</v>
      </c>
      <c r="AM41" s="2141">
        <f t="shared" ca="1" si="25"/>
        <v>0</v>
      </c>
      <c r="AN41" s="2141">
        <f t="shared" ca="1" si="25"/>
        <v>0</v>
      </c>
      <c r="AO41" s="2141">
        <f t="shared" ca="1" si="25"/>
        <v>0</v>
      </c>
      <c r="AP41" s="2141">
        <f t="shared" ca="1" si="25"/>
        <v>0</v>
      </c>
      <c r="AQ41" s="2141">
        <f t="shared" ca="1" si="25"/>
        <v>0</v>
      </c>
      <c r="AR41" s="2141">
        <f t="shared" ca="1" si="25"/>
        <v>0</v>
      </c>
      <c r="AS41" s="2141">
        <f t="shared" ca="1" si="25"/>
        <v>0</v>
      </c>
      <c r="AT41" s="2141">
        <f t="shared" ca="1" si="25"/>
        <v>0</v>
      </c>
      <c r="AU41" s="2141">
        <f t="shared" ca="1" si="25"/>
        <v>0</v>
      </c>
      <c r="AV41" s="2141">
        <f t="shared" ca="1" si="25"/>
        <v>0</v>
      </c>
      <c r="AW41" s="2141">
        <f t="shared" ca="1" si="25"/>
        <v>0</v>
      </c>
      <c r="AX41" s="2141">
        <f t="shared" ca="1" si="25"/>
        <v>0</v>
      </c>
      <c r="AY41" s="2141">
        <f t="shared" ca="1" si="25"/>
        <v>0</v>
      </c>
      <c r="AZ41" s="2141">
        <f t="shared" ca="1" si="25"/>
        <v>0</v>
      </c>
      <c r="BA41" s="2141">
        <f t="shared" ref="AZ41:BM56" ca="1" si="26">IFERROR(IF($E41&lt;BA$22,$E41-BA$21*$C41,BA$22-$D41*BA$20),0)</f>
        <v>0</v>
      </c>
      <c r="BB41" s="2141">
        <f t="shared" ca="1" si="26"/>
        <v>0</v>
      </c>
      <c r="BC41" s="2141">
        <f t="shared" ca="1" si="26"/>
        <v>0</v>
      </c>
      <c r="BD41" s="2141">
        <f t="shared" ca="1" si="26"/>
        <v>0</v>
      </c>
      <c r="BE41" s="2141">
        <f t="shared" ca="1" si="26"/>
        <v>0</v>
      </c>
      <c r="BF41" s="2141">
        <f t="shared" ca="1" si="26"/>
        <v>0</v>
      </c>
      <c r="BG41" s="2141">
        <f t="shared" ca="1" si="26"/>
        <v>0</v>
      </c>
      <c r="BH41" s="2141">
        <f t="shared" ca="1" si="26"/>
        <v>0</v>
      </c>
      <c r="BI41" s="2141">
        <f t="shared" ca="1" si="26"/>
        <v>0</v>
      </c>
      <c r="BJ41" s="2141">
        <f t="shared" ca="1" si="26"/>
        <v>0</v>
      </c>
      <c r="BK41" s="2141">
        <f t="shared" ca="1" si="26"/>
        <v>0</v>
      </c>
      <c r="BL41" s="2141">
        <f t="shared" ca="1" si="26"/>
        <v>0</v>
      </c>
      <c r="BM41" s="2141">
        <f t="shared" ca="1" si="26"/>
        <v>0</v>
      </c>
    </row>
    <row r="42" spans="1:65" ht="13.5" x14ac:dyDescent="0.25">
      <c r="A42" s="2111">
        <v>18</v>
      </c>
      <c r="B42" s="2140">
        <f t="shared" ca="1" si="15"/>
        <v>3.5851795927304142E-2</v>
      </c>
      <c r="C42" s="2128">
        <f t="shared" ca="1" si="16"/>
        <v>32829984.568665247</v>
      </c>
      <c r="D42" s="2128">
        <f t="shared" ca="1" si="17"/>
        <v>1.5229979744712629E-8</v>
      </c>
      <c r="E42" s="2128">
        <f t="shared" ca="1" si="18"/>
        <v>18</v>
      </c>
      <c r="F42" s="2141">
        <f t="shared" ca="1" si="24"/>
        <v>0.99999998210170959</v>
      </c>
      <c r="G42" s="2141">
        <f t="shared" ca="1" si="24"/>
        <v>1.9999999447629895</v>
      </c>
      <c r="H42" s="2141">
        <f t="shared" ca="1" si="24"/>
        <v>2.9999998474279677</v>
      </c>
      <c r="I42" s="2141">
        <f t="shared" ca="1" si="24"/>
        <v>3.9999995843751139</v>
      </c>
      <c r="J42" s="2141">
        <f t="shared" ca="1" si="24"/>
        <v>4.999998869886606</v>
      </c>
      <c r="K42" s="2141">
        <f t="shared" ca="1" si="24"/>
        <v>5.999996927912699</v>
      </c>
      <c r="L42" s="2141">
        <f t="shared" ca="1" si="24"/>
        <v>6.9999916491565486</v>
      </c>
      <c r="M42" s="2141">
        <f t="shared" ca="1" si="24"/>
        <v>7.9999773000376733</v>
      </c>
      <c r="N42" s="2141">
        <f t="shared" ca="1" si="24"/>
        <v>8.9999382950988966</v>
      </c>
      <c r="O42" s="2141">
        <f t="shared" ca="1" si="24"/>
        <v>9.9998322686863936</v>
      </c>
      <c r="P42" s="2141">
        <f t="shared" ca="1" si="24"/>
        <v>18</v>
      </c>
      <c r="Q42" s="2141">
        <f t="shared" ca="1" si="24"/>
        <v>0</v>
      </c>
      <c r="R42" s="2141">
        <f t="shared" ca="1" si="24"/>
        <v>0</v>
      </c>
      <c r="S42" s="2141">
        <f t="shared" ca="1" si="24"/>
        <v>0</v>
      </c>
      <c r="T42" s="2141">
        <f t="shared" ca="1" si="24"/>
        <v>0</v>
      </c>
      <c r="U42" s="2141">
        <f t="shared" ca="1" si="24"/>
        <v>0</v>
      </c>
      <c r="V42" s="2141">
        <f t="shared" ca="1" si="23"/>
        <v>0</v>
      </c>
      <c r="W42" s="2141">
        <f t="shared" ca="1" si="23"/>
        <v>0</v>
      </c>
      <c r="X42" s="2141">
        <f t="shared" ca="1" si="23"/>
        <v>0</v>
      </c>
      <c r="Y42" s="2141">
        <f t="shared" ca="1" si="23"/>
        <v>0</v>
      </c>
      <c r="Z42" s="2141">
        <f t="shared" ca="1" si="23"/>
        <v>0</v>
      </c>
      <c r="AA42" s="2141">
        <f t="shared" ca="1" si="23"/>
        <v>0</v>
      </c>
      <c r="AB42" s="2141">
        <f t="shared" ca="1" si="23"/>
        <v>0</v>
      </c>
      <c r="AC42" s="2141">
        <f t="shared" ca="1" si="23"/>
        <v>0</v>
      </c>
      <c r="AD42" s="2141">
        <f t="shared" ca="1" si="23"/>
        <v>0</v>
      </c>
      <c r="AE42" s="2141">
        <f t="shared" ca="1" si="23"/>
        <v>0</v>
      </c>
      <c r="AF42" s="2141">
        <f t="shared" ca="1" si="23"/>
        <v>0</v>
      </c>
      <c r="AG42" s="2141">
        <f t="shared" ca="1" si="23"/>
        <v>0</v>
      </c>
      <c r="AH42" s="2141">
        <f t="shared" ca="1" si="23"/>
        <v>0</v>
      </c>
      <c r="AI42" s="2141">
        <f t="shared" ca="1" si="23"/>
        <v>0</v>
      </c>
      <c r="AJ42" s="2141">
        <f t="shared" ca="1" si="23"/>
        <v>0</v>
      </c>
      <c r="AK42" s="2141">
        <f t="shared" ca="1" si="25"/>
        <v>0</v>
      </c>
      <c r="AL42" s="2141">
        <f t="shared" ca="1" si="25"/>
        <v>0</v>
      </c>
      <c r="AM42" s="2141">
        <f t="shared" ca="1" si="25"/>
        <v>0</v>
      </c>
      <c r="AN42" s="2141">
        <f t="shared" ca="1" si="25"/>
        <v>0</v>
      </c>
      <c r="AO42" s="2141">
        <f t="shared" ca="1" si="25"/>
        <v>0</v>
      </c>
      <c r="AP42" s="2141">
        <f t="shared" ca="1" si="25"/>
        <v>0</v>
      </c>
      <c r="AQ42" s="2141">
        <f t="shared" ca="1" si="25"/>
        <v>0</v>
      </c>
      <c r="AR42" s="2141">
        <f t="shared" ca="1" si="25"/>
        <v>0</v>
      </c>
      <c r="AS42" s="2141">
        <f t="shared" ca="1" si="25"/>
        <v>0</v>
      </c>
      <c r="AT42" s="2141">
        <f t="shared" ca="1" si="25"/>
        <v>0</v>
      </c>
      <c r="AU42" s="2141">
        <f t="shared" ca="1" si="25"/>
        <v>0</v>
      </c>
      <c r="AV42" s="2141">
        <f t="shared" ca="1" si="25"/>
        <v>0</v>
      </c>
      <c r="AW42" s="2141">
        <f t="shared" ca="1" si="25"/>
        <v>0</v>
      </c>
      <c r="AX42" s="2141">
        <f t="shared" ca="1" si="25"/>
        <v>0</v>
      </c>
      <c r="AY42" s="2141">
        <f t="shared" ca="1" si="25"/>
        <v>0</v>
      </c>
      <c r="AZ42" s="2141">
        <f t="shared" ca="1" si="26"/>
        <v>0</v>
      </c>
      <c r="BA42" s="2141">
        <f t="shared" ca="1" si="26"/>
        <v>0</v>
      </c>
      <c r="BB42" s="2141">
        <f t="shared" ca="1" si="26"/>
        <v>0</v>
      </c>
      <c r="BC42" s="2141">
        <f t="shared" ca="1" si="26"/>
        <v>0</v>
      </c>
      <c r="BD42" s="2141">
        <f t="shared" ca="1" si="26"/>
        <v>0</v>
      </c>
      <c r="BE42" s="2141">
        <f t="shared" ca="1" si="26"/>
        <v>0</v>
      </c>
      <c r="BF42" s="2141">
        <f t="shared" ca="1" si="26"/>
        <v>0</v>
      </c>
      <c r="BG42" s="2141">
        <f t="shared" ca="1" si="26"/>
        <v>0</v>
      </c>
      <c r="BH42" s="2141">
        <f t="shared" ca="1" si="26"/>
        <v>0</v>
      </c>
      <c r="BI42" s="2141">
        <f t="shared" ca="1" si="26"/>
        <v>0</v>
      </c>
      <c r="BJ42" s="2141">
        <f t="shared" ca="1" si="26"/>
        <v>0</v>
      </c>
      <c r="BK42" s="2141">
        <f t="shared" ca="1" si="26"/>
        <v>0</v>
      </c>
      <c r="BL42" s="2141">
        <f t="shared" ca="1" si="26"/>
        <v>0</v>
      </c>
      <c r="BM42" s="2141">
        <f t="shared" ca="1" si="26"/>
        <v>0</v>
      </c>
    </row>
    <row r="43" spans="1:65" ht="13.5" x14ac:dyDescent="0.25">
      <c r="A43" s="2111">
        <v>19</v>
      </c>
      <c r="B43" s="2140">
        <f t="shared" ca="1" si="15"/>
        <v>3.6087083950665066E-2</v>
      </c>
      <c r="C43" s="2128">
        <f t="shared" ca="1" si="16"/>
        <v>89241150.481593624</v>
      </c>
      <c r="D43" s="2128">
        <f t="shared" ca="1" si="17"/>
        <v>5.6027964375372678E-9</v>
      </c>
      <c r="E43" s="2128">
        <f t="shared" ca="1" si="18"/>
        <v>19</v>
      </c>
      <c r="F43" s="2141">
        <f t="shared" ca="1" si="24"/>
        <v>0.99999999341558699</v>
      </c>
      <c r="G43" s="2141">
        <f t="shared" ca="1" si="24"/>
        <v>1.9999999796794394</v>
      </c>
      <c r="H43" s="2141">
        <f t="shared" ca="1" si="24"/>
        <v>2.9999999438718858</v>
      </c>
      <c r="I43" s="2141">
        <f t="shared" ca="1" si="24"/>
        <v>3.999999847100149</v>
      </c>
      <c r="J43" s="2141">
        <f t="shared" ca="1" si="24"/>
        <v>4.9999995842545157</v>
      </c>
      <c r="K43" s="2141">
        <f t="shared" ca="1" si="24"/>
        <v>5.9999988698422406</v>
      </c>
      <c r="L43" s="2141">
        <f t="shared" ca="1" si="24"/>
        <v>6.9999969278963778</v>
      </c>
      <c r="M43" s="2141">
        <f t="shared" ca="1" si="24"/>
        <v>7.9999916491505445</v>
      </c>
      <c r="N43" s="2141">
        <f t="shared" ca="1" si="24"/>
        <v>8.9999773000354644</v>
      </c>
      <c r="O43" s="2141">
        <f t="shared" ca="1" si="24"/>
        <v>9.9999382950980831</v>
      </c>
      <c r="P43" s="2141">
        <f t="shared" ca="1" si="24"/>
        <v>19</v>
      </c>
      <c r="Q43" s="2141">
        <f t="shared" ca="1" si="24"/>
        <v>0</v>
      </c>
      <c r="R43" s="2141">
        <f t="shared" ca="1" si="24"/>
        <v>0</v>
      </c>
      <c r="S43" s="2141">
        <f t="shared" ca="1" si="24"/>
        <v>0</v>
      </c>
      <c r="T43" s="2141">
        <f t="shared" ca="1" si="24"/>
        <v>0</v>
      </c>
      <c r="U43" s="2141">
        <f t="shared" ca="1" si="24"/>
        <v>0</v>
      </c>
      <c r="V43" s="2141">
        <f t="shared" ca="1" si="23"/>
        <v>0</v>
      </c>
      <c r="W43" s="2141">
        <f t="shared" ca="1" si="23"/>
        <v>0</v>
      </c>
      <c r="X43" s="2141">
        <f t="shared" ca="1" si="23"/>
        <v>0</v>
      </c>
      <c r="Y43" s="2141">
        <f t="shared" ca="1" si="23"/>
        <v>0</v>
      </c>
      <c r="Z43" s="2141">
        <f t="shared" ca="1" si="23"/>
        <v>0</v>
      </c>
      <c r="AA43" s="2141">
        <f t="shared" ca="1" si="23"/>
        <v>0</v>
      </c>
      <c r="AB43" s="2141">
        <f t="shared" ca="1" si="23"/>
        <v>0</v>
      </c>
      <c r="AC43" s="2141">
        <f t="shared" ca="1" si="23"/>
        <v>0</v>
      </c>
      <c r="AD43" s="2141">
        <f t="shared" ca="1" si="23"/>
        <v>0</v>
      </c>
      <c r="AE43" s="2141">
        <f t="shared" ca="1" si="23"/>
        <v>0</v>
      </c>
      <c r="AF43" s="2141">
        <f t="shared" ca="1" si="23"/>
        <v>0</v>
      </c>
      <c r="AG43" s="2141">
        <f t="shared" ca="1" si="23"/>
        <v>0</v>
      </c>
      <c r="AH43" s="2141">
        <f t="shared" ca="1" si="23"/>
        <v>0</v>
      </c>
      <c r="AI43" s="2141">
        <f t="shared" ca="1" si="23"/>
        <v>0</v>
      </c>
      <c r="AJ43" s="2141">
        <f t="shared" ca="1" si="23"/>
        <v>0</v>
      </c>
      <c r="AK43" s="2141">
        <f t="shared" ca="1" si="25"/>
        <v>0</v>
      </c>
      <c r="AL43" s="2141">
        <f t="shared" ca="1" si="25"/>
        <v>0</v>
      </c>
      <c r="AM43" s="2141">
        <f t="shared" ca="1" si="25"/>
        <v>0</v>
      </c>
      <c r="AN43" s="2141">
        <f t="shared" ca="1" si="25"/>
        <v>0</v>
      </c>
      <c r="AO43" s="2141">
        <f t="shared" ca="1" si="25"/>
        <v>0</v>
      </c>
      <c r="AP43" s="2141">
        <f t="shared" ca="1" si="25"/>
        <v>0</v>
      </c>
      <c r="AQ43" s="2141">
        <f t="shared" ca="1" si="25"/>
        <v>0</v>
      </c>
      <c r="AR43" s="2141">
        <f t="shared" ca="1" si="25"/>
        <v>0</v>
      </c>
      <c r="AS43" s="2141">
        <f t="shared" ca="1" si="25"/>
        <v>0</v>
      </c>
      <c r="AT43" s="2141">
        <f t="shared" ca="1" si="25"/>
        <v>0</v>
      </c>
      <c r="AU43" s="2141">
        <f t="shared" ca="1" si="25"/>
        <v>0</v>
      </c>
      <c r="AV43" s="2141">
        <f t="shared" ca="1" si="25"/>
        <v>0</v>
      </c>
      <c r="AW43" s="2141">
        <f t="shared" ca="1" si="25"/>
        <v>0</v>
      </c>
      <c r="AX43" s="2141">
        <f t="shared" ca="1" si="25"/>
        <v>0</v>
      </c>
      <c r="AY43" s="2141">
        <f t="shared" ca="1" si="25"/>
        <v>0</v>
      </c>
      <c r="AZ43" s="2141">
        <f t="shared" ca="1" si="26"/>
        <v>0</v>
      </c>
      <c r="BA43" s="2141">
        <f t="shared" ca="1" si="26"/>
        <v>0</v>
      </c>
      <c r="BB43" s="2141">
        <f t="shared" ca="1" si="26"/>
        <v>0</v>
      </c>
      <c r="BC43" s="2141">
        <f t="shared" ca="1" si="26"/>
        <v>0</v>
      </c>
      <c r="BD43" s="2141">
        <f t="shared" ca="1" si="26"/>
        <v>0</v>
      </c>
      <c r="BE43" s="2141">
        <f t="shared" ca="1" si="26"/>
        <v>0</v>
      </c>
      <c r="BF43" s="2141">
        <f t="shared" ca="1" si="26"/>
        <v>0</v>
      </c>
      <c r="BG43" s="2141">
        <f t="shared" ca="1" si="26"/>
        <v>0</v>
      </c>
      <c r="BH43" s="2141">
        <f t="shared" ca="1" si="26"/>
        <v>0</v>
      </c>
      <c r="BI43" s="2141">
        <f t="shared" ca="1" si="26"/>
        <v>0</v>
      </c>
      <c r="BJ43" s="2141">
        <f t="shared" ca="1" si="26"/>
        <v>0</v>
      </c>
      <c r="BK43" s="2141">
        <f t="shared" ca="1" si="26"/>
        <v>0</v>
      </c>
      <c r="BL43" s="2141">
        <f t="shared" ca="1" si="26"/>
        <v>0</v>
      </c>
      <c r="BM43" s="2141">
        <f t="shared" ca="1" si="26"/>
        <v>0</v>
      </c>
    </row>
    <row r="44" spans="1:65" ht="13.5" x14ac:dyDescent="0.25">
      <c r="A44" s="2111">
        <v>20</v>
      </c>
      <c r="B44" s="2140">
        <f t="shared" ca="1" si="15"/>
        <v>3.6299012209650483E-2</v>
      </c>
      <c r="C44" s="2128">
        <f t="shared" ca="1" si="16"/>
        <v>242582597.70489514</v>
      </c>
      <c r="D44" s="2128">
        <f t="shared" ca="1" si="17"/>
        <v>2.0611536224385579E-9</v>
      </c>
      <c r="E44" s="2128">
        <f t="shared" ca="1" si="18"/>
        <v>20</v>
      </c>
      <c r="F44" s="2141">
        <f t="shared" ca="1" si="24"/>
        <v>0.99999999757772984</v>
      </c>
      <c r="G44" s="2141">
        <f t="shared" ca="1" si="24"/>
        <v>1.9999999925244836</v>
      </c>
      <c r="H44" s="2141">
        <f t="shared" ca="1" si="24"/>
        <v>2.999999979351621</v>
      </c>
      <c r="I44" s="2141">
        <f t="shared" ca="1" si="24"/>
        <v>3.9999999437512885</v>
      </c>
      <c r="J44" s="2141">
        <f t="shared" ca="1" si="24"/>
        <v>4.9999998470557836</v>
      </c>
      <c r="K44" s="2141">
        <f t="shared" ca="1" si="24"/>
        <v>5.9999995842381946</v>
      </c>
      <c r="L44" s="2141">
        <f t="shared" ca="1" si="24"/>
        <v>6.9999988698362365</v>
      </c>
      <c r="M44" s="2141">
        <f t="shared" ca="1" si="24"/>
        <v>7.9999969278941689</v>
      </c>
      <c r="N44" s="2141">
        <f t="shared" ca="1" si="24"/>
        <v>8.9999916491497327</v>
      </c>
      <c r="O44" s="2141">
        <f t="shared" ca="1" si="24"/>
        <v>9.9999773000351659</v>
      </c>
      <c r="P44" s="2141">
        <f t="shared" ca="1" si="24"/>
        <v>20</v>
      </c>
      <c r="Q44" s="2141">
        <f t="shared" ca="1" si="24"/>
        <v>0</v>
      </c>
      <c r="R44" s="2141">
        <f t="shared" ca="1" si="24"/>
        <v>0</v>
      </c>
      <c r="S44" s="2141">
        <f t="shared" ca="1" si="24"/>
        <v>0</v>
      </c>
      <c r="T44" s="2141">
        <f t="shared" ca="1" si="24"/>
        <v>0</v>
      </c>
      <c r="U44" s="2141">
        <f t="shared" ca="1" si="24"/>
        <v>0</v>
      </c>
      <c r="V44" s="2141">
        <f t="shared" ca="1" si="23"/>
        <v>0</v>
      </c>
      <c r="W44" s="2141">
        <f t="shared" ca="1" si="23"/>
        <v>0</v>
      </c>
      <c r="X44" s="2141">
        <f t="shared" ca="1" si="23"/>
        <v>0</v>
      </c>
      <c r="Y44" s="2141">
        <f t="shared" ca="1" si="23"/>
        <v>0</v>
      </c>
      <c r="Z44" s="2141">
        <f t="shared" ca="1" si="23"/>
        <v>0</v>
      </c>
      <c r="AA44" s="2141">
        <f t="shared" ca="1" si="23"/>
        <v>0</v>
      </c>
      <c r="AB44" s="2141">
        <f t="shared" ca="1" si="23"/>
        <v>0</v>
      </c>
      <c r="AC44" s="2141">
        <f t="shared" ca="1" si="23"/>
        <v>0</v>
      </c>
      <c r="AD44" s="2141">
        <f t="shared" ca="1" si="23"/>
        <v>0</v>
      </c>
      <c r="AE44" s="2141">
        <f t="shared" ca="1" si="23"/>
        <v>0</v>
      </c>
      <c r="AF44" s="2141">
        <f t="shared" ca="1" si="23"/>
        <v>0</v>
      </c>
      <c r="AG44" s="2141">
        <f t="shared" ca="1" si="23"/>
        <v>0</v>
      </c>
      <c r="AH44" s="2141">
        <f t="shared" ca="1" si="23"/>
        <v>0</v>
      </c>
      <c r="AI44" s="2141">
        <f t="shared" ca="1" si="23"/>
        <v>0</v>
      </c>
      <c r="AJ44" s="2141">
        <f t="shared" ca="1" si="23"/>
        <v>0</v>
      </c>
      <c r="AK44" s="2141">
        <f t="shared" ca="1" si="25"/>
        <v>0</v>
      </c>
      <c r="AL44" s="2141">
        <f t="shared" ca="1" si="25"/>
        <v>0</v>
      </c>
      <c r="AM44" s="2141">
        <f t="shared" ca="1" si="25"/>
        <v>0</v>
      </c>
      <c r="AN44" s="2141">
        <f t="shared" ca="1" si="25"/>
        <v>0</v>
      </c>
      <c r="AO44" s="2141">
        <f t="shared" ca="1" si="25"/>
        <v>0</v>
      </c>
      <c r="AP44" s="2141">
        <f t="shared" ca="1" si="25"/>
        <v>0</v>
      </c>
      <c r="AQ44" s="2141">
        <f t="shared" ca="1" si="25"/>
        <v>0</v>
      </c>
      <c r="AR44" s="2141">
        <f t="shared" ca="1" si="25"/>
        <v>0</v>
      </c>
      <c r="AS44" s="2141">
        <f t="shared" ca="1" si="25"/>
        <v>0</v>
      </c>
      <c r="AT44" s="2141">
        <f t="shared" ca="1" si="25"/>
        <v>0</v>
      </c>
      <c r="AU44" s="2141">
        <f t="shared" ca="1" si="25"/>
        <v>0</v>
      </c>
      <c r="AV44" s="2141">
        <f t="shared" ca="1" si="25"/>
        <v>0</v>
      </c>
      <c r="AW44" s="2141">
        <f t="shared" ca="1" si="25"/>
        <v>0</v>
      </c>
      <c r="AX44" s="2141">
        <f t="shared" ca="1" si="25"/>
        <v>0</v>
      </c>
      <c r="AY44" s="2141">
        <f t="shared" ca="1" si="25"/>
        <v>0</v>
      </c>
      <c r="AZ44" s="2141">
        <f t="shared" ca="1" si="26"/>
        <v>0</v>
      </c>
      <c r="BA44" s="2141">
        <f t="shared" ca="1" si="26"/>
        <v>0</v>
      </c>
      <c r="BB44" s="2141">
        <f t="shared" ca="1" si="26"/>
        <v>0</v>
      </c>
      <c r="BC44" s="2141">
        <f t="shared" ca="1" si="26"/>
        <v>0</v>
      </c>
      <c r="BD44" s="2141">
        <f t="shared" ca="1" si="26"/>
        <v>0</v>
      </c>
      <c r="BE44" s="2141">
        <f t="shared" ca="1" si="26"/>
        <v>0</v>
      </c>
      <c r="BF44" s="2141">
        <f t="shared" ca="1" si="26"/>
        <v>0</v>
      </c>
      <c r="BG44" s="2141">
        <f t="shared" ca="1" si="26"/>
        <v>0</v>
      </c>
      <c r="BH44" s="2141">
        <f t="shared" ca="1" si="26"/>
        <v>0</v>
      </c>
      <c r="BI44" s="2141">
        <f t="shared" ca="1" si="26"/>
        <v>0</v>
      </c>
      <c r="BJ44" s="2141">
        <f t="shared" ca="1" si="26"/>
        <v>0</v>
      </c>
      <c r="BK44" s="2141">
        <f t="shared" ca="1" si="26"/>
        <v>0</v>
      </c>
      <c r="BL44" s="2141">
        <f t="shared" ca="1" si="26"/>
        <v>0</v>
      </c>
      <c r="BM44" s="2141">
        <f t="shared" ca="1" si="26"/>
        <v>0</v>
      </c>
    </row>
    <row r="45" spans="1:65" ht="13.5" x14ac:dyDescent="0.25">
      <c r="A45" s="2111">
        <v>21</v>
      </c>
      <c r="B45" s="2140">
        <f t="shared" ca="1" si="15"/>
        <v>3.6490888951972611E-2</v>
      </c>
      <c r="C45" s="2128">
        <f t="shared" ca="1" si="16"/>
        <v>659407867.24160731</v>
      </c>
      <c r="D45" s="2128">
        <f t="shared" ca="1" si="17"/>
        <v>7.5825604279119066E-10</v>
      </c>
      <c r="E45" s="2128">
        <f t="shared" ca="1" si="18"/>
        <v>21</v>
      </c>
      <c r="F45" s="2141">
        <f t="shared" ca="1" si="24"/>
        <v>0.99999999910889659</v>
      </c>
      <c r="G45" s="2141">
        <f t="shared" ca="1" si="24"/>
        <v>1.9999999972499112</v>
      </c>
      <c r="H45" s="2141">
        <f t="shared" ca="1" si="24"/>
        <v>2.9999999924038856</v>
      </c>
      <c r="I45" s="2141">
        <f t="shared" ca="1" si="24"/>
        <v>3.9999999793072556</v>
      </c>
      <c r="J45" s="2141">
        <f t="shared" ca="1" si="24"/>
        <v>4.9999999437349674</v>
      </c>
      <c r="K45" s="2141">
        <f t="shared" ca="1" si="24"/>
        <v>5.9999998470497795</v>
      </c>
      <c r="L45" s="2141">
        <f t="shared" ca="1" si="24"/>
        <v>6.9999995842359866</v>
      </c>
      <c r="M45" s="2141">
        <f t="shared" ca="1" si="24"/>
        <v>7.9999988698354239</v>
      </c>
      <c r="N45" s="2141">
        <f t="shared" ca="1" si="24"/>
        <v>8.9999969278938696</v>
      </c>
      <c r="O45" s="2141">
        <f t="shared" ca="1" si="24"/>
        <v>9.9999916491496226</v>
      </c>
      <c r="P45" s="2141">
        <f t="shared" ca="1" si="24"/>
        <v>21</v>
      </c>
      <c r="Q45" s="2141">
        <f t="shared" ca="1" si="24"/>
        <v>0</v>
      </c>
      <c r="R45" s="2141">
        <f t="shared" ca="1" si="24"/>
        <v>0</v>
      </c>
      <c r="S45" s="2141">
        <f t="shared" ca="1" si="24"/>
        <v>0</v>
      </c>
      <c r="T45" s="2141">
        <f t="shared" ca="1" si="24"/>
        <v>0</v>
      </c>
      <c r="U45" s="2141">
        <f t="shared" ca="1" si="24"/>
        <v>0</v>
      </c>
      <c r="V45" s="2141">
        <f t="shared" ca="1" si="23"/>
        <v>0</v>
      </c>
      <c r="W45" s="2141">
        <f t="shared" ca="1" si="23"/>
        <v>0</v>
      </c>
      <c r="X45" s="2141">
        <f t="shared" ca="1" si="23"/>
        <v>0</v>
      </c>
      <c r="Y45" s="2141">
        <f t="shared" ca="1" si="23"/>
        <v>0</v>
      </c>
      <c r="Z45" s="2141">
        <f t="shared" ca="1" si="23"/>
        <v>0</v>
      </c>
      <c r="AA45" s="2141">
        <f t="shared" ca="1" si="23"/>
        <v>0</v>
      </c>
      <c r="AB45" s="2141">
        <f t="shared" ca="1" si="23"/>
        <v>0</v>
      </c>
      <c r="AC45" s="2141">
        <f t="shared" ca="1" si="23"/>
        <v>0</v>
      </c>
      <c r="AD45" s="2141">
        <f t="shared" ca="1" si="23"/>
        <v>0</v>
      </c>
      <c r="AE45" s="2141">
        <f t="shared" ca="1" si="23"/>
        <v>0</v>
      </c>
      <c r="AF45" s="2141">
        <f t="shared" ca="1" si="23"/>
        <v>0</v>
      </c>
      <c r="AG45" s="2141">
        <f t="shared" ca="1" si="23"/>
        <v>0</v>
      </c>
      <c r="AH45" s="2141">
        <f t="shared" ca="1" si="23"/>
        <v>0</v>
      </c>
      <c r="AI45" s="2141">
        <f t="shared" ca="1" si="23"/>
        <v>0</v>
      </c>
      <c r="AJ45" s="2141">
        <f t="shared" ca="1" si="23"/>
        <v>0</v>
      </c>
      <c r="AK45" s="2141">
        <f t="shared" ca="1" si="25"/>
        <v>0</v>
      </c>
      <c r="AL45" s="2141">
        <f t="shared" ca="1" si="25"/>
        <v>0</v>
      </c>
      <c r="AM45" s="2141">
        <f t="shared" ca="1" si="25"/>
        <v>0</v>
      </c>
      <c r="AN45" s="2141">
        <f t="shared" ca="1" si="25"/>
        <v>0</v>
      </c>
      <c r="AO45" s="2141">
        <f t="shared" ca="1" si="25"/>
        <v>0</v>
      </c>
      <c r="AP45" s="2141">
        <f t="shared" ca="1" si="25"/>
        <v>0</v>
      </c>
      <c r="AQ45" s="2141">
        <f t="shared" ca="1" si="25"/>
        <v>0</v>
      </c>
      <c r="AR45" s="2141">
        <f t="shared" ca="1" si="25"/>
        <v>0</v>
      </c>
      <c r="AS45" s="2141">
        <f t="shared" ca="1" si="25"/>
        <v>0</v>
      </c>
      <c r="AT45" s="2141">
        <f t="shared" ca="1" si="25"/>
        <v>0</v>
      </c>
      <c r="AU45" s="2141">
        <f t="shared" ca="1" si="25"/>
        <v>0</v>
      </c>
      <c r="AV45" s="2141">
        <f t="shared" ca="1" si="25"/>
        <v>0</v>
      </c>
      <c r="AW45" s="2141">
        <f t="shared" ca="1" si="25"/>
        <v>0</v>
      </c>
      <c r="AX45" s="2141">
        <f t="shared" ca="1" si="25"/>
        <v>0</v>
      </c>
      <c r="AY45" s="2141">
        <f t="shared" ca="1" si="25"/>
        <v>0</v>
      </c>
      <c r="AZ45" s="2141">
        <f t="shared" ca="1" si="26"/>
        <v>0</v>
      </c>
      <c r="BA45" s="2141">
        <f t="shared" ca="1" si="26"/>
        <v>0</v>
      </c>
      <c r="BB45" s="2141">
        <f t="shared" ca="1" si="26"/>
        <v>0</v>
      </c>
      <c r="BC45" s="2141">
        <f t="shared" ca="1" si="26"/>
        <v>0</v>
      </c>
      <c r="BD45" s="2141">
        <f t="shared" ca="1" si="26"/>
        <v>0</v>
      </c>
      <c r="BE45" s="2141">
        <f t="shared" ca="1" si="26"/>
        <v>0</v>
      </c>
      <c r="BF45" s="2141">
        <f t="shared" ca="1" si="26"/>
        <v>0</v>
      </c>
      <c r="BG45" s="2141">
        <f t="shared" ca="1" si="26"/>
        <v>0</v>
      </c>
      <c r="BH45" s="2141">
        <f t="shared" ca="1" si="26"/>
        <v>0</v>
      </c>
      <c r="BI45" s="2141">
        <f t="shared" ca="1" si="26"/>
        <v>0</v>
      </c>
      <c r="BJ45" s="2141">
        <f t="shared" ca="1" si="26"/>
        <v>0</v>
      </c>
      <c r="BK45" s="2141">
        <f t="shared" ca="1" si="26"/>
        <v>0</v>
      </c>
      <c r="BL45" s="2141">
        <f t="shared" ca="1" si="26"/>
        <v>0</v>
      </c>
      <c r="BM45" s="2141">
        <f t="shared" ca="1" si="26"/>
        <v>0</v>
      </c>
    </row>
    <row r="46" spans="1:65" ht="13.5" x14ac:dyDescent="0.25">
      <c r="A46" s="2111">
        <v>22</v>
      </c>
      <c r="B46" s="2140">
        <f t="shared" ca="1" si="15"/>
        <v>3.6665435802401891E-2</v>
      </c>
      <c r="C46" s="2128">
        <f t="shared" ca="1" si="16"/>
        <v>1792456423.0657959</v>
      </c>
      <c r="D46" s="2128">
        <f t="shared" ca="1" si="17"/>
        <v>2.7894680928689246E-10</v>
      </c>
      <c r="E46" s="2128">
        <f t="shared" ca="1" si="18"/>
        <v>22</v>
      </c>
      <c r="F46" s="2141">
        <f t="shared" ca="1" si="24"/>
        <v>0.99999999967218134</v>
      </c>
      <c r="G46" s="2141">
        <f t="shared" ca="1" si="24"/>
        <v>1.9999999989882988</v>
      </c>
      <c r="H46" s="2141">
        <f t="shared" ca="1" si="24"/>
        <v>2.9999999972055456</v>
      </c>
      <c r="I46" s="2141">
        <f t="shared" ca="1" si="24"/>
        <v>3.9999999923875649</v>
      </c>
      <c r="J46" s="2141">
        <f t="shared" ca="1" si="24"/>
        <v>4.9999999793012515</v>
      </c>
      <c r="K46" s="2141">
        <f t="shared" ca="1" si="24"/>
        <v>5.9999999437327585</v>
      </c>
      <c r="L46" s="2141">
        <f t="shared" ca="1" si="24"/>
        <v>6.9999998470489668</v>
      </c>
      <c r="M46" s="2141">
        <f t="shared" ca="1" si="24"/>
        <v>7.9999995842356872</v>
      </c>
      <c r="N46" s="2141">
        <f t="shared" ca="1" si="24"/>
        <v>8.9999988698353146</v>
      </c>
      <c r="O46" s="2141">
        <f t="shared" ca="1" si="24"/>
        <v>9.9999969278938305</v>
      </c>
      <c r="P46" s="2141">
        <f t="shared" ca="1" si="24"/>
        <v>22</v>
      </c>
      <c r="Q46" s="2141">
        <f t="shared" ca="1" si="24"/>
        <v>0</v>
      </c>
      <c r="R46" s="2141">
        <f t="shared" ca="1" si="24"/>
        <v>0</v>
      </c>
      <c r="S46" s="2141">
        <f t="shared" ca="1" si="24"/>
        <v>0</v>
      </c>
      <c r="T46" s="2141">
        <f t="shared" ca="1" si="24"/>
        <v>0</v>
      </c>
      <c r="U46" s="2141">
        <f t="shared" ca="1" si="24"/>
        <v>0</v>
      </c>
      <c r="V46" s="2141">
        <f t="shared" ca="1" si="23"/>
        <v>0</v>
      </c>
      <c r="W46" s="2141">
        <f t="shared" ca="1" si="23"/>
        <v>0</v>
      </c>
      <c r="X46" s="2141">
        <f t="shared" ca="1" si="23"/>
        <v>0</v>
      </c>
      <c r="Y46" s="2141">
        <f t="shared" ca="1" si="23"/>
        <v>0</v>
      </c>
      <c r="Z46" s="2141">
        <f t="shared" ca="1" si="23"/>
        <v>0</v>
      </c>
      <c r="AA46" s="2141">
        <f t="shared" ca="1" si="23"/>
        <v>0</v>
      </c>
      <c r="AB46" s="2141">
        <f t="shared" ca="1" si="23"/>
        <v>0</v>
      </c>
      <c r="AC46" s="2141">
        <f t="shared" ca="1" si="23"/>
        <v>0</v>
      </c>
      <c r="AD46" s="2141">
        <f t="shared" ca="1" si="23"/>
        <v>0</v>
      </c>
      <c r="AE46" s="2141">
        <f t="shared" ca="1" si="23"/>
        <v>0</v>
      </c>
      <c r="AF46" s="2141">
        <f t="shared" ca="1" si="23"/>
        <v>0</v>
      </c>
      <c r="AG46" s="2141">
        <f t="shared" ca="1" si="23"/>
        <v>0</v>
      </c>
      <c r="AH46" s="2141">
        <f t="shared" ca="1" si="23"/>
        <v>0</v>
      </c>
      <c r="AI46" s="2141">
        <f t="shared" ca="1" si="23"/>
        <v>0</v>
      </c>
      <c r="AJ46" s="2141">
        <f t="shared" ca="1" si="23"/>
        <v>0</v>
      </c>
      <c r="AK46" s="2141">
        <f t="shared" ca="1" si="25"/>
        <v>0</v>
      </c>
      <c r="AL46" s="2141">
        <f t="shared" ca="1" si="25"/>
        <v>0</v>
      </c>
      <c r="AM46" s="2141">
        <f t="shared" ca="1" si="25"/>
        <v>0</v>
      </c>
      <c r="AN46" s="2141">
        <f t="shared" ca="1" si="25"/>
        <v>0</v>
      </c>
      <c r="AO46" s="2141">
        <f t="shared" ca="1" si="25"/>
        <v>0</v>
      </c>
      <c r="AP46" s="2141">
        <f t="shared" ca="1" si="25"/>
        <v>0</v>
      </c>
      <c r="AQ46" s="2141">
        <f t="shared" ca="1" si="25"/>
        <v>0</v>
      </c>
      <c r="AR46" s="2141">
        <f t="shared" ca="1" si="25"/>
        <v>0</v>
      </c>
      <c r="AS46" s="2141">
        <f t="shared" ca="1" si="25"/>
        <v>0</v>
      </c>
      <c r="AT46" s="2141">
        <f t="shared" ca="1" si="25"/>
        <v>0</v>
      </c>
      <c r="AU46" s="2141">
        <f t="shared" ca="1" si="25"/>
        <v>0</v>
      </c>
      <c r="AV46" s="2141">
        <f t="shared" ca="1" si="25"/>
        <v>0</v>
      </c>
      <c r="AW46" s="2141">
        <f t="shared" ca="1" si="25"/>
        <v>0</v>
      </c>
      <c r="AX46" s="2141">
        <f t="shared" ca="1" si="25"/>
        <v>0</v>
      </c>
      <c r="AY46" s="2141">
        <f t="shared" ca="1" si="25"/>
        <v>0</v>
      </c>
      <c r="AZ46" s="2141">
        <f t="shared" ca="1" si="26"/>
        <v>0</v>
      </c>
      <c r="BA46" s="2141">
        <f t="shared" ca="1" si="26"/>
        <v>0</v>
      </c>
      <c r="BB46" s="2141">
        <f t="shared" ca="1" si="26"/>
        <v>0</v>
      </c>
      <c r="BC46" s="2141">
        <f t="shared" ca="1" si="26"/>
        <v>0</v>
      </c>
      <c r="BD46" s="2141">
        <f t="shared" ca="1" si="26"/>
        <v>0</v>
      </c>
      <c r="BE46" s="2141">
        <f t="shared" ca="1" si="26"/>
        <v>0</v>
      </c>
      <c r="BF46" s="2141">
        <f t="shared" ca="1" si="26"/>
        <v>0</v>
      </c>
      <c r="BG46" s="2141">
        <f t="shared" ca="1" si="26"/>
        <v>0</v>
      </c>
      <c r="BH46" s="2141">
        <f t="shared" ca="1" si="26"/>
        <v>0</v>
      </c>
      <c r="BI46" s="2141">
        <f t="shared" ca="1" si="26"/>
        <v>0</v>
      </c>
      <c r="BJ46" s="2141">
        <f t="shared" ca="1" si="26"/>
        <v>0</v>
      </c>
      <c r="BK46" s="2141">
        <f t="shared" ca="1" si="26"/>
        <v>0</v>
      </c>
      <c r="BL46" s="2141">
        <f t="shared" ca="1" si="26"/>
        <v>0</v>
      </c>
      <c r="BM46" s="2141">
        <f t="shared" ca="1" si="26"/>
        <v>0</v>
      </c>
    </row>
    <row r="47" spans="1:65" ht="13.5" x14ac:dyDescent="0.25">
      <c r="A47" s="2111">
        <v>23</v>
      </c>
      <c r="B47" s="2140">
        <f t="shared" ca="1" si="15"/>
        <v>3.6824906727051188E-2</v>
      </c>
      <c r="C47" s="2128">
        <f t="shared" ca="1" si="16"/>
        <v>4872401723.1244516</v>
      </c>
      <c r="D47" s="2128">
        <f t="shared" ca="1" si="17"/>
        <v>1.026187963170189E-10</v>
      </c>
      <c r="E47" s="2128">
        <f t="shared" ca="1" si="18"/>
        <v>23</v>
      </c>
      <c r="F47" s="2141">
        <f t="shared" ca="1" si="24"/>
        <v>0.99999999987940225</v>
      </c>
      <c r="G47" s="2141">
        <f t="shared" ca="1" si="24"/>
        <v>1.9999999996278159</v>
      </c>
      <c r="H47" s="2141">
        <f t="shared" ca="1" si="24"/>
        <v>2.9999999989719779</v>
      </c>
      <c r="I47" s="2141">
        <f t="shared" ca="1" si="24"/>
        <v>3.9999999971995415</v>
      </c>
      <c r="J47" s="2141">
        <f t="shared" ca="1" si="24"/>
        <v>4.999999992385356</v>
      </c>
      <c r="K47" s="2141">
        <f t="shared" ca="1" si="24"/>
        <v>5.9999999793004388</v>
      </c>
      <c r="L47" s="2141">
        <f t="shared" ca="1" si="24"/>
        <v>6.9999999437324592</v>
      </c>
      <c r="M47" s="2141">
        <f t="shared" ca="1" si="24"/>
        <v>7.9999998470488567</v>
      </c>
      <c r="N47" s="2141">
        <f t="shared" ca="1" si="24"/>
        <v>8.9999995842356473</v>
      </c>
      <c r="O47" s="2141">
        <f t="shared" ca="1" si="24"/>
        <v>9.9999988698352986</v>
      </c>
      <c r="P47" s="2141">
        <f t="shared" ca="1" si="24"/>
        <v>23</v>
      </c>
      <c r="Q47" s="2141">
        <f t="shared" ca="1" si="24"/>
        <v>0</v>
      </c>
      <c r="R47" s="2141">
        <f t="shared" ca="1" si="24"/>
        <v>0</v>
      </c>
      <c r="S47" s="2141">
        <f t="shared" ca="1" si="24"/>
        <v>0</v>
      </c>
      <c r="T47" s="2141">
        <f t="shared" ca="1" si="24"/>
        <v>0</v>
      </c>
      <c r="U47" s="2141">
        <f t="shared" ca="1" si="24"/>
        <v>0</v>
      </c>
      <c r="V47" s="2141">
        <f t="shared" ca="1" si="23"/>
        <v>0</v>
      </c>
      <c r="W47" s="2141">
        <f t="shared" ca="1" si="23"/>
        <v>0</v>
      </c>
      <c r="X47" s="2141">
        <f t="shared" ca="1" si="23"/>
        <v>0</v>
      </c>
      <c r="Y47" s="2141">
        <f t="shared" ca="1" si="23"/>
        <v>0</v>
      </c>
      <c r="Z47" s="2141">
        <f t="shared" ca="1" si="23"/>
        <v>0</v>
      </c>
      <c r="AA47" s="2141">
        <f t="shared" ca="1" si="23"/>
        <v>0</v>
      </c>
      <c r="AB47" s="2141">
        <f t="shared" ca="1" si="23"/>
        <v>0</v>
      </c>
      <c r="AC47" s="2141">
        <f t="shared" ca="1" si="23"/>
        <v>0</v>
      </c>
      <c r="AD47" s="2141">
        <f t="shared" ca="1" si="23"/>
        <v>0</v>
      </c>
      <c r="AE47" s="2141">
        <f t="shared" ca="1" si="23"/>
        <v>0</v>
      </c>
      <c r="AF47" s="2141">
        <f t="shared" ca="1" si="23"/>
        <v>0</v>
      </c>
      <c r="AG47" s="2141">
        <f t="shared" ca="1" si="23"/>
        <v>0</v>
      </c>
      <c r="AH47" s="2141">
        <f t="shared" ca="1" si="23"/>
        <v>0</v>
      </c>
      <c r="AI47" s="2141">
        <f t="shared" ca="1" si="23"/>
        <v>0</v>
      </c>
      <c r="AJ47" s="2141">
        <f t="shared" ca="1" si="23"/>
        <v>0</v>
      </c>
      <c r="AK47" s="2141">
        <f t="shared" ca="1" si="25"/>
        <v>0</v>
      </c>
      <c r="AL47" s="2141">
        <f t="shared" ca="1" si="25"/>
        <v>0</v>
      </c>
      <c r="AM47" s="2141">
        <f t="shared" ca="1" si="25"/>
        <v>0</v>
      </c>
      <c r="AN47" s="2141">
        <f t="shared" ca="1" si="25"/>
        <v>0</v>
      </c>
      <c r="AO47" s="2141">
        <f t="shared" ca="1" si="25"/>
        <v>0</v>
      </c>
      <c r="AP47" s="2141">
        <f t="shared" ca="1" si="25"/>
        <v>0</v>
      </c>
      <c r="AQ47" s="2141">
        <f t="shared" ca="1" si="25"/>
        <v>0</v>
      </c>
      <c r="AR47" s="2141">
        <f t="shared" ca="1" si="25"/>
        <v>0</v>
      </c>
      <c r="AS47" s="2141">
        <f t="shared" ca="1" si="25"/>
        <v>0</v>
      </c>
      <c r="AT47" s="2141">
        <f t="shared" ca="1" si="25"/>
        <v>0</v>
      </c>
      <c r="AU47" s="2141">
        <f t="shared" ca="1" si="25"/>
        <v>0</v>
      </c>
      <c r="AV47" s="2141">
        <f t="shared" ca="1" si="25"/>
        <v>0</v>
      </c>
      <c r="AW47" s="2141">
        <f t="shared" ca="1" si="25"/>
        <v>0</v>
      </c>
      <c r="AX47" s="2141">
        <f t="shared" ca="1" si="25"/>
        <v>0</v>
      </c>
      <c r="AY47" s="2141">
        <f t="shared" ca="1" si="25"/>
        <v>0</v>
      </c>
      <c r="AZ47" s="2141">
        <f t="shared" ca="1" si="26"/>
        <v>0</v>
      </c>
      <c r="BA47" s="2141">
        <f t="shared" ca="1" si="26"/>
        <v>0</v>
      </c>
      <c r="BB47" s="2141">
        <f t="shared" ca="1" si="26"/>
        <v>0</v>
      </c>
      <c r="BC47" s="2141">
        <f t="shared" ca="1" si="26"/>
        <v>0</v>
      </c>
      <c r="BD47" s="2141">
        <f t="shared" ca="1" si="26"/>
        <v>0</v>
      </c>
      <c r="BE47" s="2141">
        <f t="shared" ca="1" si="26"/>
        <v>0</v>
      </c>
      <c r="BF47" s="2141">
        <f t="shared" ca="1" si="26"/>
        <v>0</v>
      </c>
      <c r="BG47" s="2141">
        <f t="shared" ca="1" si="26"/>
        <v>0</v>
      </c>
      <c r="BH47" s="2141">
        <f t="shared" ca="1" si="26"/>
        <v>0</v>
      </c>
      <c r="BI47" s="2141">
        <f t="shared" ca="1" si="26"/>
        <v>0</v>
      </c>
      <c r="BJ47" s="2141">
        <f t="shared" ca="1" si="26"/>
        <v>0</v>
      </c>
      <c r="BK47" s="2141">
        <f t="shared" ca="1" si="26"/>
        <v>0</v>
      </c>
      <c r="BL47" s="2141">
        <f t="shared" ca="1" si="26"/>
        <v>0</v>
      </c>
      <c r="BM47" s="2141">
        <f t="shared" ca="1" si="26"/>
        <v>0</v>
      </c>
    </row>
    <row r="48" spans="1:65" ht="13.5" x14ac:dyDescent="0.25">
      <c r="A48" s="2111">
        <v>24</v>
      </c>
      <c r="B48" s="2140">
        <f t="shared" ca="1" si="15"/>
        <v>3.6971182357524057E-2</v>
      </c>
      <c r="C48" s="2128">
        <f t="shared" ca="1" si="16"/>
        <v>13244561064.921736</v>
      </c>
      <c r="D48" s="2128">
        <f t="shared" ca="1" si="17"/>
        <v>3.7751345442790977E-11</v>
      </c>
      <c r="E48" s="2128">
        <f t="shared" ca="1" si="18"/>
        <v>24</v>
      </c>
      <c r="F48" s="2141">
        <f t="shared" ca="1" si="24"/>
        <v>0.9999999999556346</v>
      </c>
      <c r="G48" s="2141">
        <f t="shared" ca="1" si="24"/>
        <v>1.9999999998630811</v>
      </c>
      <c r="H48" s="2141">
        <f t="shared" ca="1" si="24"/>
        <v>2.9999999996218119</v>
      </c>
      <c r="I48" s="2141">
        <f t="shared" ca="1" si="24"/>
        <v>3.999999998969769</v>
      </c>
      <c r="J48" s="2141">
        <f t="shared" ca="1" si="24"/>
        <v>4.9999999971987288</v>
      </c>
      <c r="K48" s="2141">
        <f t="shared" ca="1" si="24"/>
        <v>5.9999999923850567</v>
      </c>
      <c r="L48" s="2141">
        <f t="shared" ca="1" si="24"/>
        <v>6.9999999793003287</v>
      </c>
      <c r="M48" s="2141">
        <f t="shared" ca="1" si="24"/>
        <v>7.9999999437324192</v>
      </c>
      <c r="N48" s="2141">
        <f t="shared" ca="1" si="24"/>
        <v>8.9999998470488425</v>
      </c>
      <c r="O48" s="2141">
        <f t="shared" ca="1" si="24"/>
        <v>9.9999995842356419</v>
      </c>
      <c r="P48" s="2141">
        <f t="shared" ca="1" si="24"/>
        <v>24</v>
      </c>
      <c r="Q48" s="2141">
        <f t="shared" ca="1" si="24"/>
        <v>0</v>
      </c>
      <c r="R48" s="2141">
        <f t="shared" ca="1" si="24"/>
        <v>0</v>
      </c>
      <c r="S48" s="2141">
        <f t="shared" ca="1" si="24"/>
        <v>0</v>
      </c>
      <c r="T48" s="2141">
        <f t="shared" ca="1" si="24"/>
        <v>0</v>
      </c>
      <c r="U48" s="2141">
        <f t="shared" ca="1" si="24"/>
        <v>0</v>
      </c>
      <c r="V48" s="2141">
        <f t="shared" ca="1" si="23"/>
        <v>0</v>
      </c>
      <c r="W48" s="2141">
        <f t="shared" ca="1" si="23"/>
        <v>0</v>
      </c>
      <c r="X48" s="2141">
        <f t="shared" ca="1" si="23"/>
        <v>0</v>
      </c>
      <c r="Y48" s="2141">
        <f t="shared" ca="1" si="23"/>
        <v>0</v>
      </c>
      <c r="Z48" s="2141">
        <f t="shared" ca="1" si="23"/>
        <v>0</v>
      </c>
      <c r="AA48" s="2141">
        <f t="shared" ca="1" si="23"/>
        <v>0</v>
      </c>
      <c r="AB48" s="2141">
        <f t="shared" ca="1" si="23"/>
        <v>0</v>
      </c>
      <c r="AC48" s="2141">
        <f t="shared" ca="1" si="23"/>
        <v>0</v>
      </c>
      <c r="AD48" s="2141">
        <f t="shared" ca="1" si="23"/>
        <v>0</v>
      </c>
      <c r="AE48" s="2141">
        <f t="shared" ca="1" si="23"/>
        <v>0</v>
      </c>
      <c r="AF48" s="2141">
        <f t="shared" ca="1" si="23"/>
        <v>0</v>
      </c>
      <c r="AG48" s="2141">
        <f t="shared" ca="1" si="23"/>
        <v>0</v>
      </c>
      <c r="AH48" s="2141">
        <f t="shared" ca="1" si="23"/>
        <v>0</v>
      </c>
      <c r="AI48" s="2141">
        <f t="shared" ca="1" si="23"/>
        <v>0</v>
      </c>
      <c r="AJ48" s="2141">
        <f t="shared" ca="1" si="23"/>
        <v>0</v>
      </c>
      <c r="AK48" s="2141">
        <f t="shared" ca="1" si="25"/>
        <v>0</v>
      </c>
      <c r="AL48" s="2141">
        <f t="shared" ca="1" si="25"/>
        <v>0</v>
      </c>
      <c r="AM48" s="2141">
        <f t="shared" ca="1" si="25"/>
        <v>0</v>
      </c>
      <c r="AN48" s="2141">
        <f t="shared" ca="1" si="25"/>
        <v>0</v>
      </c>
      <c r="AO48" s="2141">
        <f t="shared" ca="1" si="25"/>
        <v>0</v>
      </c>
      <c r="AP48" s="2141">
        <f t="shared" ca="1" si="25"/>
        <v>0</v>
      </c>
      <c r="AQ48" s="2141">
        <f t="shared" ca="1" si="25"/>
        <v>0</v>
      </c>
      <c r="AR48" s="2141">
        <f t="shared" ca="1" si="25"/>
        <v>0</v>
      </c>
      <c r="AS48" s="2141">
        <f t="shared" ca="1" si="25"/>
        <v>0</v>
      </c>
      <c r="AT48" s="2141">
        <f t="shared" ca="1" si="25"/>
        <v>0</v>
      </c>
      <c r="AU48" s="2141">
        <f t="shared" ca="1" si="25"/>
        <v>0</v>
      </c>
      <c r="AV48" s="2141">
        <f t="shared" ca="1" si="25"/>
        <v>0</v>
      </c>
      <c r="AW48" s="2141">
        <f t="shared" ca="1" si="25"/>
        <v>0</v>
      </c>
      <c r="AX48" s="2141">
        <f t="shared" ca="1" si="25"/>
        <v>0</v>
      </c>
      <c r="AY48" s="2141">
        <f t="shared" ca="1" si="25"/>
        <v>0</v>
      </c>
      <c r="AZ48" s="2141">
        <f t="shared" ca="1" si="26"/>
        <v>0</v>
      </c>
      <c r="BA48" s="2141">
        <f t="shared" ca="1" si="26"/>
        <v>0</v>
      </c>
      <c r="BB48" s="2141">
        <f t="shared" ca="1" si="26"/>
        <v>0</v>
      </c>
      <c r="BC48" s="2141">
        <f t="shared" ca="1" si="26"/>
        <v>0</v>
      </c>
      <c r="BD48" s="2141">
        <f t="shared" ca="1" si="26"/>
        <v>0</v>
      </c>
      <c r="BE48" s="2141">
        <f t="shared" ca="1" si="26"/>
        <v>0</v>
      </c>
      <c r="BF48" s="2141">
        <f t="shared" ca="1" si="26"/>
        <v>0</v>
      </c>
      <c r="BG48" s="2141">
        <f t="shared" ca="1" si="26"/>
        <v>0</v>
      </c>
      <c r="BH48" s="2141">
        <f t="shared" ca="1" si="26"/>
        <v>0</v>
      </c>
      <c r="BI48" s="2141">
        <f t="shared" ca="1" si="26"/>
        <v>0</v>
      </c>
      <c r="BJ48" s="2141">
        <f t="shared" ca="1" si="26"/>
        <v>0</v>
      </c>
      <c r="BK48" s="2141">
        <f t="shared" ca="1" si="26"/>
        <v>0</v>
      </c>
      <c r="BL48" s="2141">
        <f t="shared" ca="1" si="26"/>
        <v>0</v>
      </c>
      <c r="BM48" s="2141">
        <f t="shared" ca="1" si="26"/>
        <v>0</v>
      </c>
    </row>
    <row r="49" spans="1:65" ht="13.5" x14ac:dyDescent="0.25">
      <c r="A49" s="2111">
        <v>25</v>
      </c>
      <c r="B49" s="2140">
        <f t="shared" ca="1" si="15"/>
        <v>3.7105843499569691E-2</v>
      </c>
      <c r="C49" s="2128">
        <f t="shared" ca="1" si="16"/>
        <v>36002449668.69294</v>
      </c>
      <c r="D49" s="2128">
        <f t="shared" ca="1" si="17"/>
        <v>1.3887943864964021E-11</v>
      </c>
      <c r="E49" s="2128">
        <f t="shared" ca="1" si="18"/>
        <v>25</v>
      </c>
      <c r="F49" s="2141">
        <f t="shared" ca="1" si="24"/>
        <v>0.99999999998367883</v>
      </c>
      <c r="G49" s="2141">
        <f t="shared" ca="1" si="24"/>
        <v>1.9999999999496303</v>
      </c>
      <c r="H49" s="2141">
        <f t="shared" ca="1" si="24"/>
        <v>2.9999999998608722</v>
      </c>
      <c r="I49" s="2141">
        <f t="shared" ca="1" si="24"/>
        <v>3.9999999996209992</v>
      </c>
      <c r="J49" s="2141">
        <f t="shared" ca="1" si="24"/>
        <v>4.9999999989694697</v>
      </c>
      <c r="K49" s="2141">
        <f t="shared" ca="1" si="24"/>
        <v>5.9999999971986187</v>
      </c>
      <c r="L49" s="2141">
        <f t="shared" ca="1" si="24"/>
        <v>6.9999999923850167</v>
      </c>
      <c r="M49" s="2141">
        <f t="shared" ca="1" si="24"/>
        <v>7.9999999793003136</v>
      </c>
      <c r="N49" s="2141">
        <f t="shared" ca="1" si="24"/>
        <v>8.9999999437324139</v>
      </c>
      <c r="O49" s="2141">
        <f t="shared" ca="1" si="24"/>
        <v>9.9999998470488407</v>
      </c>
      <c r="P49" s="2141">
        <f t="shared" ca="1" si="24"/>
        <v>25</v>
      </c>
      <c r="Q49" s="2141">
        <f t="shared" ca="1" si="24"/>
        <v>0</v>
      </c>
      <c r="R49" s="2141">
        <f t="shared" ca="1" si="24"/>
        <v>0</v>
      </c>
      <c r="S49" s="2141">
        <f t="shared" ca="1" si="24"/>
        <v>0</v>
      </c>
      <c r="T49" s="2141">
        <f t="shared" ca="1" si="24"/>
        <v>0</v>
      </c>
      <c r="U49" s="2141">
        <f t="shared" ca="1" si="24"/>
        <v>0</v>
      </c>
      <c r="V49" s="2141">
        <f t="shared" ca="1" si="23"/>
        <v>0</v>
      </c>
      <c r="W49" s="2141">
        <f t="shared" ca="1" si="23"/>
        <v>0</v>
      </c>
      <c r="X49" s="2141">
        <f t="shared" ca="1" si="23"/>
        <v>0</v>
      </c>
      <c r="Y49" s="2141">
        <f t="shared" ca="1" si="23"/>
        <v>0</v>
      </c>
      <c r="Z49" s="2141">
        <f t="shared" ca="1" si="23"/>
        <v>0</v>
      </c>
      <c r="AA49" s="2141">
        <f t="shared" ca="1" si="23"/>
        <v>0</v>
      </c>
      <c r="AB49" s="2141">
        <f t="shared" ca="1" si="23"/>
        <v>0</v>
      </c>
      <c r="AC49" s="2141">
        <f t="shared" ca="1" si="23"/>
        <v>0</v>
      </c>
      <c r="AD49" s="2141">
        <f t="shared" ca="1" si="23"/>
        <v>0</v>
      </c>
      <c r="AE49" s="2141">
        <f t="shared" ca="1" si="23"/>
        <v>0</v>
      </c>
      <c r="AF49" s="2141">
        <f t="shared" ca="1" si="23"/>
        <v>0</v>
      </c>
      <c r="AG49" s="2141">
        <f t="shared" ca="1" si="23"/>
        <v>0</v>
      </c>
      <c r="AH49" s="2141">
        <f t="shared" ca="1" si="23"/>
        <v>0</v>
      </c>
      <c r="AI49" s="2141">
        <f t="shared" ca="1" si="23"/>
        <v>0</v>
      </c>
      <c r="AJ49" s="2141">
        <f t="shared" ca="1" si="23"/>
        <v>0</v>
      </c>
      <c r="AK49" s="2141">
        <f t="shared" ca="1" si="25"/>
        <v>0</v>
      </c>
      <c r="AL49" s="2141">
        <f t="shared" ca="1" si="25"/>
        <v>0</v>
      </c>
      <c r="AM49" s="2141">
        <f t="shared" ca="1" si="25"/>
        <v>0</v>
      </c>
      <c r="AN49" s="2141">
        <f t="shared" ca="1" si="25"/>
        <v>0</v>
      </c>
      <c r="AO49" s="2141">
        <f t="shared" ca="1" si="25"/>
        <v>0</v>
      </c>
      <c r="AP49" s="2141">
        <f t="shared" ca="1" si="25"/>
        <v>0</v>
      </c>
      <c r="AQ49" s="2141">
        <f t="shared" ca="1" si="25"/>
        <v>0</v>
      </c>
      <c r="AR49" s="2141">
        <f t="shared" ca="1" si="25"/>
        <v>0</v>
      </c>
      <c r="AS49" s="2141">
        <f t="shared" ca="1" si="25"/>
        <v>0</v>
      </c>
      <c r="AT49" s="2141">
        <f t="shared" ca="1" si="25"/>
        <v>0</v>
      </c>
      <c r="AU49" s="2141">
        <f t="shared" ca="1" si="25"/>
        <v>0</v>
      </c>
      <c r="AV49" s="2141">
        <f t="shared" ca="1" si="25"/>
        <v>0</v>
      </c>
      <c r="AW49" s="2141">
        <f t="shared" ca="1" si="25"/>
        <v>0</v>
      </c>
      <c r="AX49" s="2141">
        <f t="shared" ca="1" si="25"/>
        <v>0</v>
      </c>
      <c r="AY49" s="2141">
        <f t="shared" ca="1" si="25"/>
        <v>0</v>
      </c>
      <c r="AZ49" s="2141">
        <f t="shared" ca="1" si="26"/>
        <v>0</v>
      </c>
      <c r="BA49" s="2141">
        <f t="shared" ca="1" si="26"/>
        <v>0</v>
      </c>
      <c r="BB49" s="2141">
        <f t="shared" ca="1" si="26"/>
        <v>0</v>
      </c>
      <c r="BC49" s="2141">
        <f t="shared" ca="1" si="26"/>
        <v>0</v>
      </c>
      <c r="BD49" s="2141">
        <f t="shared" ca="1" si="26"/>
        <v>0</v>
      </c>
      <c r="BE49" s="2141">
        <f t="shared" ca="1" si="26"/>
        <v>0</v>
      </c>
      <c r="BF49" s="2141">
        <f t="shared" ca="1" si="26"/>
        <v>0</v>
      </c>
      <c r="BG49" s="2141">
        <f t="shared" ca="1" si="26"/>
        <v>0</v>
      </c>
      <c r="BH49" s="2141">
        <f t="shared" ca="1" si="26"/>
        <v>0</v>
      </c>
      <c r="BI49" s="2141">
        <f t="shared" ca="1" si="26"/>
        <v>0</v>
      </c>
      <c r="BJ49" s="2141">
        <f t="shared" ca="1" si="26"/>
        <v>0</v>
      </c>
      <c r="BK49" s="2141">
        <f t="shared" ca="1" si="26"/>
        <v>0</v>
      </c>
      <c r="BL49" s="2141">
        <f t="shared" ca="1" si="26"/>
        <v>0</v>
      </c>
      <c r="BM49" s="2141">
        <f t="shared" ca="1" si="26"/>
        <v>0</v>
      </c>
    </row>
    <row r="50" spans="1:65" ht="13.5" x14ac:dyDescent="0.25">
      <c r="A50" s="2111">
        <v>26</v>
      </c>
      <c r="B50" s="2140">
        <f t="shared" ca="1" si="15"/>
        <v>3.7230228336630589E-2</v>
      </c>
      <c r="C50" s="2128">
        <f t="shared" ca="1" si="16"/>
        <v>97864804714.419388</v>
      </c>
      <c r="D50" s="2128">
        <f t="shared" ca="1" si="17"/>
        <v>5.1090890280633251E-12</v>
      </c>
      <c r="E50" s="2128">
        <f t="shared" ca="1" si="18"/>
        <v>26</v>
      </c>
      <c r="F50" s="2141">
        <f t="shared" ca="1" si="24"/>
        <v>0.9999999999939958</v>
      </c>
      <c r="G50" s="2141">
        <f t="shared" ca="1" si="24"/>
        <v>1.9999999999814702</v>
      </c>
      <c r="H50" s="2141">
        <f t="shared" ca="1" si="24"/>
        <v>2.9999999999488178</v>
      </c>
      <c r="I50" s="2141">
        <f t="shared" ca="1" si="24"/>
        <v>3.9999999998605733</v>
      </c>
      <c r="J50" s="2141">
        <f t="shared" ca="1" si="24"/>
        <v>4.999999999620889</v>
      </c>
      <c r="K50" s="2141">
        <f t="shared" ca="1" si="24"/>
        <v>5.9999999989694297</v>
      </c>
      <c r="L50" s="2141">
        <f t="shared" ca="1" si="24"/>
        <v>6.9999999971986044</v>
      </c>
      <c r="M50" s="2141">
        <f t="shared" ca="1" si="24"/>
        <v>7.9999999923850114</v>
      </c>
      <c r="N50" s="2141">
        <f t="shared" ca="1" si="24"/>
        <v>8.9999999793003109</v>
      </c>
      <c r="O50" s="2141">
        <f t="shared" ca="1" si="24"/>
        <v>9.9999999437324121</v>
      </c>
      <c r="P50" s="2141">
        <f t="shared" ca="1" si="24"/>
        <v>26</v>
      </c>
      <c r="Q50" s="2141">
        <f t="shared" ca="1" si="24"/>
        <v>0</v>
      </c>
      <c r="R50" s="2141">
        <f t="shared" ca="1" si="24"/>
        <v>0</v>
      </c>
      <c r="S50" s="2141">
        <f t="shared" ca="1" si="24"/>
        <v>0</v>
      </c>
      <c r="T50" s="2141">
        <f t="shared" ca="1" si="24"/>
        <v>0</v>
      </c>
      <c r="U50" s="2141">
        <f t="shared" ca="1" si="24"/>
        <v>0</v>
      </c>
      <c r="V50" s="2141">
        <f t="shared" ca="1" si="23"/>
        <v>0</v>
      </c>
      <c r="W50" s="2141">
        <f t="shared" ca="1" si="23"/>
        <v>0</v>
      </c>
      <c r="X50" s="2141">
        <f t="shared" ca="1" si="23"/>
        <v>0</v>
      </c>
      <c r="Y50" s="2141">
        <f t="shared" ca="1" si="23"/>
        <v>0</v>
      </c>
      <c r="Z50" s="2141">
        <f t="shared" ca="1" si="23"/>
        <v>0</v>
      </c>
      <c r="AA50" s="2141">
        <f t="shared" ca="1" si="23"/>
        <v>0</v>
      </c>
      <c r="AB50" s="2141">
        <f t="shared" ca="1" si="23"/>
        <v>0</v>
      </c>
      <c r="AC50" s="2141">
        <f t="shared" ca="1" si="23"/>
        <v>0</v>
      </c>
      <c r="AD50" s="2141">
        <f t="shared" ca="1" si="23"/>
        <v>0</v>
      </c>
      <c r="AE50" s="2141">
        <f t="shared" ca="1" si="23"/>
        <v>0</v>
      </c>
      <c r="AF50" s="2141">
        <f t="shared" ca="1" si="23"/>
        <v>0</v>
      </c>
      <c r="AG50" s="2141">
        <f t="shared" ca="1" si="23"/>
        <v>0</v>
      </c>
      <c r="AH50" s="2141">
        <f t="shared" ca="1" si="23"/>
        <v>0</v>
      </c>
      <c r="AI50" s="2141">
        <f t="shared" ca="1" si="23"/>
        <v>0</v>
      </c>
      <c r="AJ50" s="2141">
        <f t="shared" ca="1" si="23"/>
        <v>0</v>
      </c>
      <c r="AK50" s="2141">
        <f t="shared" ca="1" si="25"/>
        <v>0</v>
      </c>
      <c r="AL50" s="2141">
        <f t="shared" ca="1" si="25"/>
        <v>0</v>
      </c>
      <c r="AM50" s="2141">
        <f t="shared" ca="1" si="25"/>
        <v>0</v>
      </c>
      <c r="AN50" s="2141">
        <f t="shared" ca="1" si="25"/>
        <v>0</v>
      </c>
      <c r="AO50" s="2141">
        <f t="shared" ca="1" si="25"/>
        <v>0</v>
      </c>
      <c r="AP50" s="2141">
        <f t="shared" ca="1" si="25"/>
        <v>0</v>
      </c>
      <c r="AQ50" s="2141">
        <f t="shared" ca="1" si="25"/>
        <v>0</v>
      </c>
      <c r="AR50" s="2141">
        <f t="shared" ca="1" si="25"/>
        <v>0</v>
      </c>
      <c r="AS50" s="2141">
        <f t="shared" ca="1" si="25"/>
        <v>0</v>
      </c>
      <c r="AT50" s="2141">
        <f t="shared" ca="1" si="25"/>
        <v>0</v>
      </c>
      <c r="AU50" s="2141">
        <f t="shared" ca="1" si="25"/>
        <v>0</v>
      </c>
      <c r="AV50" s="2141">
        <f t="shared" ca="1" si="25"/>
        <v>0</v>
      </c>
      <c r="AW50" s="2141">
        <f t="shared" ca="1" si="25"/>
        <v>0</v>
      </c>
      <c r="AX50" s="2141">
        <f t="shared" ca="1" si="25"/>
        <v>0</v>
      </c>
      <c r="AY50" s="2141">
        <f t="shared" ca="1" si="25"/>
        <v>0</v>
      </c>
      <c r="AZ50" s="2141">
        <f t="shared" ca="1" si="26"/>
        <v>0</v>
      </c>
      <c r="BA50" s="2141">
        <f t="shared" ca="1" si="26"/>
        <v>0</v>
      </c>
      <c r="BB50" s="2141">
        <f t="shared" ca="1" si="26"/>
        <v>0</v>
      </c>
      <c r="BC50" s="2141">
        <f t="shared" ca="1" si="26"/>
        <v>0</v>
      </c>
      <c r="BD50" s="2141">
        <f t="shared" ca="1" si="26"/>
        <v>0</v>
      </c>
      <c r="BE50" s="2141">
        <f t="shared" ca="1" si="26"/>
        <v>0</v>
      </c>
      <c r="BF50" s="2141">
        <f t="shared" ca="1" si="26"/>
        <v>0</v>
      </c>
      <c r="BG50" s="2141">
        <f t="shared" ca="1" si="26"/>
        <v>0</v>
      </c>
      <c r="BH50" s="2141">
        <f t="shared" ca="1" si="26"/>
        <v>0</v>
      </c>
      <c r="BI50" s="2141">
        <f t="shared" ca="1" si="26"/>
        <v>0</v>
      </c>
      <c r="BJ50" s="2141">
        <f t="shared" ca="1" si="26"/>
        <v>0</v>
      </c>
      <c r="BK50" s="2141">
        <f t="shared" ca="1" si="26"/>
        <v>0</v>
      </c>
      <c r="BL50" s="2141">
        <f t="shared" ca="1" si="26"/>
        <v>0</v>
      </c>
      <c r="BM50" s="2141">
        <f t="shared" ca="1" si="26"/>
        <v>0</v>
      </c>
    </row>
    <row r="51" spans="1:65" ht="13.5" x14ac:dyDescent="0.25">
      <c r="A51" s="2111">
        <v>27</v>
      </c>
      <c r="B51" s="2140">
        <f t="shared" ca="1" si="15"/>
        <v>3.7345477164365759E-2</v>
      </c>
      <c r="C51" s="2128">
        <f t="shared" ca="1" si="16"/>
        <v>266024120300.89932</v>
      </c>
      <c r="D51" s="2128">
        <f t="shared" ca="1" si="17"/>
        <v>1.8795288165390832E-12</v>
      </c>
      <c r="E51" s="2128">
        <f t="shared" ca="1" si="18"/>
        <v>27</v>
      </c>
      <c r="F51" s="2141">
        <f t="shared" ca="1" si="24"/>
        <v>0.99999999999779121</v>
      </c>
      <c r="G51" s="2141">
        <f t="shared" ca="1" si="24"/>
        <v>1.9999999999931832</v>
      </c>
      <c r="H51" s="2141">
        <f t="shared" ca="1" si="24"/>
        <v>2.9999999999811711</v>
      </c>
      <c r="I51" s="2141">
        <f t="shared" ca="1" si="24"/>
        <v>3.9999999999487077</v>
      </c>
      <c r="J51" s="2141">
        <f t="shared" ca="1" si="24"/>
        <v>4.9999999998605329</v>
      </c>
      <c r="K51" s="2141">
        <f t="shared" ca="1" si="24"/>
        <v>5.9999999996208739</v>
      </c>
      <c r="L51" s="2141">
        <f t="shared" ca="1" si="24"/>
        <v>6.9999999989694244</v>
      </c>
      <c r="M51" s="2141">
        <f t="shared" ca="1" si="24"/>
        <v>7.9999999971986018</v>
      </c>
      <c r="N51" s="2141">
        <f t="shared" ca="1" si="24"/>
        <v>8.9999999923850105</v>
      </c>
      <c r="O51" s="2141">
        <f t="shared" ca="1" si="24"/>
        <v>9.9999999793003109</v>
      </c>
      <c r="P51" s="2141">
        <f t="shared" ca="1" si="24"/>
        <v>26.999999999999996</v>
      </c>
      <c r="Q51" s="2141">
        <f t="shared" ca="1" si="24"/>
        <v>0</v>
      </c>
      <c r="R51" s="2141">
        <f t="shared" ca="1" si="24"/>
        <v>0</v>
      </c>
      <c r="S51" s="2141">
        <f t="shared" ca="1" si="24"/>
        <v>0</v>
      </c>
      <c r="T51" s="2141">
        <f t="shared" ca="1" si="24"/>
        <v>0</v>
      </c>
      <c r="U51" s="2141">
        <f t="shared" ca="1" si="24"/>
        <v>0</v>
      </c>
      <c r="V51" s="2141">
        <f t="shared" ca="1" si="23"/>
        <v>0</v>
      </c>
      <c r="W51" s="2141">
        <f t="shared" ca="1" si="23"/>
        <v>0</v>
      </c>
      <c r="X51" s="2141">
        <f t="shared" ca="1" si="23"/>
        <v>0</v>
      </c>
      <c r="Y51" s="2141">
        <f t="shared" ca="1" si="23"/>
        <v>0</v>
      </c>
      <c r="Z51" s="2141">
        <f t="shared" ca="1" si="23"/>
        <v>0</v>
      </c>
      <c r="AA51" s="2141">
        <f t="shared" ca="1" si="23"/>
        <v>0</v>
      </c>
      <c r="AB51" s="2141">
        <f t="shared" ca="1" si="23"/>
        <v>0</v>
      </c>
      <c r="AC51" s="2141">
        <f t="shared" ca="1" si="23"/>
        <v>0</v>
      </c>
      <c r="AD51" s="2141">
        <f t="shared" ca="1" si="23"/>
        <v>0</v>
      </c>
      <c r="AE51" s="2141">
        <f t="shared" ca="1" si="23"/>
        <v>0</v>
      </c>
      <c r="AF51" s="2141">
        <f t="shared" ca="1" si="23"/>
        <v>0</v>
      </c>
      <c r="AG51" s="2141">
        <f t="shared" ca="1" si="23"/>
        <v>0</v>
      </c>
      <c r="AH51" s="2141">
        <f t="shared" ca="1" si="23"/>
        <v>0</v>
      </c>
      <c r="AI51" s="2141">
        <f t="shared" ca="1" si="23"/>
        <v>0</v>
      </c>
      <c r="AJ51" s="2141">
        <f t="shared" ca="1" si="23"/>
        <v>0</v>
      </c>
      <c r="AK51" s="2141">
        <f t="shared" ca="1" si="25"/>
        <v>0</v>
      </c>
      <c r="AL51" s="2141">
        <f t="shared" ca="1" si="25"/>
        <v>0</v>
      </c>
      <c r="AM51" s="2141">
        <f t="shared" ca="1" si="25"/>
        <v>0</v>
      </c>
      <c r="AN51" s="2141">
        <f t="shared" ca="1" si="25"/>
        <v>0</v>
      </c>
      <c r="AO51" s="2141">
        <f t="shared" ca="1" si="25"/>
        <v>0</v>
      </c>
      <c r="AP51" s="2141">
        <f t="shared" ca="1" si="25"/>
        <v>0</v>
      </c>
      <c r="AQ51" s="2141">
        <f t="shared" ca="1" si="25"/>
        <v>0</v>
      </c>
      <c r="AR51" s="2141">
        <f t="shared" ca="1" si="25"/>
        <v>0</v>
      </c>
      <c r="AS51" s="2141">
        <f t="shared" ca="1" si="25"/>
        <v>0</v>
      </c>
      <c r="AT51" s="2141">
        <f t="shared" ca="1" si="25"/>
        <v>0</v>
      </c>
      <c r="AU51" s="2141">
        <f t="shared" ca="1" si="25"/>
        <v>0</v>
      </c>
      <c r="AV51" s="2141">
        <f t="shared" ca="1" si="25"/>
        <v>0</v>
      </c>
      <c r="AW51" s="2141">
        <f t="shared" ca="1" si="25"/>
        <v>0</v>
      </c>
      <c r="AX51" s="2141">
        <f t="shared" ca="1" si="25"/>
        <v>0</v>
      </c>
      <c r="AY51" s="2141">
        <f t="shared" ca="1" si="25"/>
        <v>0</v>
      </c>
      <c r="AZ51" s="2141">
        <f t="shared" ca="1" si="26"/>
        <v>0</v>
      </c>
      <c r="BA51" s="2141">
        <f t="shared" ca="1" si="26"/>
        <v>0</v>
      </c>
      <c r="BB51" s="2141">
        <f t="shared" ca="1" si="26"/>
        <v>0</v>
      </c>
      <c r="BC51" s="2141">
        <f t="shared" ca="1" si="26"/>
        <v>0</v>
      </c>
      <c r="BD51" s="2141">
        <f t="shared" ca="1" si="26"/>
        <v>0</v>
      </c>
      <c r="BE51" s="2141">
        <f t="shared" ca="1" si="26"/>
        <v>0</v>
      </c>
      <c r="BF51" s="2141">
        <f t="shared" ca="1" si="26"/>
        <v>0</v>
      </c>
      <c r="BG51" s="2141">
        <f t="shared" ca="1" si="26"/>
        <v>0</v>
      </c>
      <c r="BH51" s="2141">
        <f t="shared" ca="1" si="26"/>
        <v>0</v>
      </c>
      <c r="BI51" s="2141">
        <f t="shared" ca="1" si="26"/>
        <v>0</v>
      </c>
      <c r="BJ51" s="2141">
        <f t="shared" ca="1" si="26"/>
        <v>0</v>
      </c>
      <c r="BK51" s="2141">
        <f t="shared" ca="1" si="26"/>
        <v>0</v>
      </c>
      <c r="BL51" s="2141">
        <f t="shared" ca="1" si="26"/>
        <v>0</v>
      </c>
      <c r="BM51" s="2141">
        <f t="shared" ca="1" si="26"/>
        <v>0</v>
      </c>
    </row>
    <row r="52" spans="1:65" ht="13.5" x14ac:dyDescent="0.25">
      <c r="A52" s="2111">
        <v>28</v>
      </c>
      <c r="B52" s="2140">
        <f t="shared" ca="1" si="15"/>
        <v>3.7452567632284772E-2</v>
      </c>
      <c r="C52" s="2128">
        <f t="shared" ca="1" si="16"/>
        <v>723128532145.73755</v>
      </c>
      <c r="D52" s="2128">
        <f t="shared" ca="1" si="17"/>
        <v>6.914400106940203E-13</v>
      </c>
      <c r="E52" s="2128">
        <f t="shared" ca="1" si="18"/>
        <v>28</v>
      </c>
      <c r="F52" s="2141">
        <f t="shared" ca="1" si="24"/>
        <v>0.99999999999918743</v>
      </c>
      <c r="G52" s="2141">
        <f t="shared" ca="1" si="24"/>
        <v>1.9999999999974922</v>
      </c>
      <c r="H52" s="2141">
        <f t="shared" ca="1" si="24"/>
        <v>2.9999999999930731</v>
      </c>
      <c r="I52" s="2141">
        <f t="shared" ca="1" si="24"/>
        <v>3.9999999999811306</v>
      </c>
      <c r="J52" s="2141">
        <f t="shared" ca="1" si="24"/>
        <v>4.9999999999486926</v>
      </c>
      <c r="K52" s="2141">
        <f t="shared" ca="1" si="24"/>
        <v>5.9999999998605276</v>
      </c>
      <c r="L52" s="2141">
        <f t="shared" ca="1" si="24"/>
        <v>6.9999999996208722</v>
      </c>
      <c r="M52" s="2141">
        <f t="shared" ca="1" si="24"/>
        <v>7.9999999989694235</v>
      </c>
      <c r="N52" s="2141">
        <f t="shared" ca="1" si="24"/>
        <v>8.9999999971986018</v>
      </c>
      <c r="O52" s="2141">
        <f t="shared" ca="1" si="24"/>
        <v>9.9999999923850105</v>
      </c>
      <c r="P52" s="2141">
        <f t="shared" ca="1" si="24"/>
        <v>27.999999999999993</v>
      </c>
      <c r="Q52" s="2141">
        <f t="shared" ca="1" si="24"/>
        <v>0</v>
      </c>
      <c r="R52" s="2141">
        <f t="shared" ca="1" si="24"/>
        <v>0</v>
      </c>
      <c r="S52" s="2141">
        <f t="shared" ca="1" si="24"/>
        <v>0</v>
      </c>
      <c r="T52" s="2141">
        <f t="shared" ca="1" si="24"/>
        <v>0</v>
      </c>
      <c r="U52" s="2141">
        <f t="shared" ca="1" si="24"/>
        <v>0</v>
      </c>
      <c r="V52" s="2141">
        <f t="shared" ca="1" si="23"/>
        <v>0</v>
      </c>
      <c r="W52" s="2141">
        <f t="shared" ca="1" si="23"/>
        <v>0</v>
      </c>
      <c r="X52" s="2141">
        <f t="shared" ca="1" si="23"/>
        <v>0</v>
      </c>
      <c r="Y52" s="2141">
        <f t="shared" ca="1" si="23"/>
        <v>0</v>
      </c>
      <c r="Z52" s="2141">
        <f t="shared" ca="1" si="23"/>
        <v>0</v>
      </c>
      <c r="AA52" s="2141">
        <f t="shared" ca="1" si="23"/>
        <v>0</v>
      </c>
      <c r="AB52" s="2141">
        <f t="shared" ca="1" si="23"/>
        <v>0</v>
      </c>
      <c r="AC52" s="2141">
        <f t="shared" ca="1" si="23"/>
        <v>0</v>
      </c>
      <c r="AD52" s="2141">
        <f t="shared" ca="1" si="23"/>
        <v>0</v>
      </c>
      <c r="AE52" s="2141">
        <f t="shared" ca="1" si="23"/>
        <v>0</v>
      </c>
      <c r="AF52" s="2141">
        <f t="shared" ca="1" si="23"/>
        <v>0</v>
      </c>
      <c r="AG52" s="2141">
        <f t="shared" ca="1" si="23"/>
        <v>0</v>
      </c>
      <c r="AH52" s="2141">
        <f t="shared" ca="1" si="23"/>
        <v>0</v>
      </c>
      <c r="AI52" s="2141">
        <f t="shared" ca="1" si="23"/>
        <v>0</v>
      </c>
      <c r="AJ52" s="2141">
        <f t="shared" ca="1" si="23"/>
        <v>0</v>
      </c>
      <c r="AK52" s="2141">
        <f t="shared" ca="1" si="25"/>
        <v>0</v>
      </c>
      <c r="AL52" s="2141">
        <f t="shared" ca="1" si="25"/>
        <v>0</v>
      </c>
      <c r="AM52" s="2141">
        <f t="shared" ca="1" si="25"/>
        <v>0</v>
      </c>
      <c r="AN52" s="2141">
        <f t="shared" ca="1" si="25"/>
        <v>0</v>
      </c>
      <c r="AO52" s="2141">
        <f t="shared" ca="1" si="25"/>
        <v>0</v>
      </c>
      <c r="AP52" s="2141">
        <f t="shared" ca="1" si="25"/>
        <v>0</v>
      </c>
      <c r="AQ52" s="2141">
        <f t="shared" ca="1" si="25"/>
        <v>0</v>
      </c>
      <c r="AR52" s="2141">
        <f t="shared" ca="1" si="25"/>
        <v>0</v>
      </c>
      <c r="AS52" s="2141">
        <f t="shared" ca="1" si="25"/>
        <v>0</v>
      </c>
      <c r="AT52" s="2141">
        <f t="shared" ca="1" si="25"/>
        <v>0</v>
      </c>
      <c r="AU52" s="2141">
        <f t="shared" ca="1" si="25"/>
        <v>0</v>
      </c>
      <c r="AV52" s="2141">
        <f t="shared" ca="1" si="25"/>
        <v>0</v>
      </c>
      <c r="AW52" s="2141">
        <f t="shared" ca="1" si="25"/>
        <v>0</v>
      </c>
      <c r="AX52" s="2141">
        <f t="shared" ca="1" si="25"/>
        <v>0</v>
      </c>
      <c r="AY52" s="2141">
        <f t="shared" ca="1" si="25"/>
        <v>0</v>
      </c>
      <c r="AZ52" s="2141">
        <f t="shared" ca="1" si="26"/>
        <v>0</v>
      </c>
      <c r="BA52" s="2141">
        <f t="shared" ca="1" si="26"/>
        <v>0</v>
      </c>
      <c r="BB52" s="2141">
        <f t="shared" ca="1" si="26"/>
        <v>0</v>
      </c>
      <c r="BC52" s="2141">
        <f t="shared" ca="1" si="26"/>
        <v>0</v>
      </c>
      <c r="BD52" s="2141">
        <f t="shared" ca="1" si="26"/>
        <v>0</v>
      </c>
      <c r="BE52" s="2141">
        <f t="shared" ca="1" si="26"/>
        <v>0</v>
      </c>
      <c r="BF52" s="2141">
        <f t="shared" ca="1" si="26"/>
        <v>0</v>
      </c>
      <c r="BG52" s="2141">
        <f t="shared" ca="1" si="26"/>
        <v>0</v>
      </c>
      <c r="BH52" s="2141">
        <f t="shared" ca="1" si="26"/>
        <v>0</v>
      </c>
      <c r="BI52" s="2141">
        <f t="shared" ca="1" si="26"/>
        <v>0</v>
      </c>
      <c r="BJ52" s="2141">
        <f t="shared" ca="1" si="26"/>
        <v>0</v>
      </c>
      <c r="BK52" s="2141">
        <f t="shared" ca="1" si="26"/>
        <v>0</v>
      </c>
      <c r="BL52" s="2141">
        <f t="shared" ca="1" si="26"/>
        <v>0</v>
      </c>
      <c r="BM52" s="2141">
        <f t="shared" ca="1" si="26"/>
        <v>0</v>
      </c>
    </row>
    <row r="53" spans="1:65" ht="13.5" x14ac:dyDescent="0.25">
      <c r="A53" s="2111">
        <v>29</v>
      </c>
      <c r="B53" s="2140">
        <f t="shared" ca="1" si="15"/>
        <v>3.7552342732142252E-2</v>
      </c>
      <c r="C53" s="2128">
        <f t="shared" ca="1" si="16"/>
        <v>1965667148572.021</v>
      </c>
      <c r="D53" s="2128">
        <f t="shared" ca="1" si="17"/>
        <v>2.5436656473769228E-13</v>
      </c>
      <c r="E53" s="2128">
        <f t="shared" ca="1" si="18"/>
        <v>29</v>
      </c>
      <c r="F53" s="2141">
        <f t="shared" ca="1" si="24"/>
        <v>0.99999999999970102</v>
      </c>
      <c r="G53" s="2141">
        <f t="shared" ca="1" si="24"/>
        <v>1.9999999999990774</v>
      </c>
      <c r="H53" s="2141">
        <f t="shared" ca="1" si="24"/>
        <v>2.9999999999974518</v>
      </c>
      <c r="I53" s="2141">
        <f t="shared" ca="1" si="24"/>
        <v>3.9999999999930584</v>
      </c>
      <c r="J53" s="2141">
        <f t="shared" ca="1" si="24"/>
        <v>4.9999999999811253</v>
      </c>
      <c r="K53" s="2141">
        <f t="shared" ca="1" si="24"/>
        <v>5.9999999999486908</v>
      </c>
      <c r="L53" s="2141">
        <f t="shared" ca="1" si="24"/>
        <v>6.9999999998605267</v>
      </c>
      <c r="M53" s="2141">
        <f t="shared" ca="1" si="24"/>
        <v>7.9999999996208722</v>
      </c>
      <c r="N53" s="2141">
        <f t="shared" ca="1" si="24"/>
        <v>8.9999999989694235</v>
      </c>
      <c r="O53" s="2141">
        <f t="shared" ca="1" si="24"/>
        <v>9.9999999971986018</v>
      </c>
      <c r="P53" s="2141">
        <f t="shared" ca="1" si="24"/>
        <v>28.999999999999982</v>
      </c>
      <c r="Q53" s="2141">
        <f t="shared" ca="1" si="24"/>
        <v>0</v>
      </c>
      <c r="R53" s="2141">
        <f t="shared" ca="1" si="24"/>
        <v>0</v>
      </c>
      <c r="S53" s="2141">
        <f t="shared" ca="1" si="24"/>
        <v>0</v>
      </c>
      <c r="T53" s="2141">
        <f t="shared" ca="1" si="24"/>
        <v>0</v>
      </c>
      <c r="U53" s="2141">
        <f t="shared" ca="1" si="24"/>
        <v>0</v>
      </c>
      <c r="V53" s="2141">
        <f t="shared" ca="1" si="23"/>
        <v>0</v>
      </c>
      <c r="W53" s="2141">
        <f t="shared" ca="1" si="23"/>
        <v>0</v>
      </c>
      <c r="X53" s="2141">
        <f t="shared" ca="1" si="23"/>
        <v>0</v>
      </c>
      <c r="Y53" s="2141">
        <f t="shared" ca="1" si="23"/>
        <v>0</v>
      </c>
      <c r="Z53" s="2141">
        <f t="shared" ca="1" si="23"/>
        <v>0</v>
      </c>
      <c r="AA53" s="2141">
        <f t="shared" ca="1" si="23"/>
        <v>0</v>
      </c>
      <c r="AB53" s="2141">
        <f t="shared" ca="1" si="23"/>
        <v>0</v>
      </c>
      <c r="AC53" s="2141">
        <f t="shared" ca="1" si="23"/>
        <v>0</v>
      </c>
      <c r="AD53" s="2141">
        <f t="shared" ca="1" si="23"/>
        <v>0</v>
      </c>
      <c r="AE53" s="2141">
        <f t="shared" ca="1" si="23"/>
        <v>0</v>
      </c>
      <c r="AF53" s="2141">
        <f t="shared" ca="1" si="23"/>
        <v>0</v>
      </c>
      <c r="AG53" s="2141">
        <f t="shared" ca="1" si="23"/>
        <v>0</v>
      </c>
      <c r="AH53" s="2141">
        <f t="shared" ca="1" si="23"/>
        <v>0</v>
      </c>
      <c r="AI53" s="2141">
        <f t="shared" ca="1" si="23"/>
        <v>0</v>
      </c>
      <c r="AJ53" s="2141">
        <f t="shared" ca="1" si="23"/>
        <v>0</v>
      </c>
      <c r="AK53" s="2141">
        <f t="shared" ca="1" si="25"/>
        <v>0</v>
      </c>
      <c r="AL53" s="2141">
        <f t="shared" ca="1" si="25"/>
        <v>0</v>
      </c>
      <c r="AM53" s="2141">
        <f t="shared" ca="1" si="25"/>
        <v>0</v>
      </c>
      <c r="AN53" s="2141">
        <f t="shared" ca="1" si="25"/>
        <v>0</v>
      </c>
      <c r="AO53" s="2141">
        <f t="shared" ca="1" si="25"/>
        <v>0</v>
      </c>
      <c r="AP53" s="2141">
        <f t="shared" ca="1" si="25"/>
        <v>0</v>
      </c>
      <c r="AQ53" s="2141">
        <f t="shared" ca="1" si="25"/>
        <v>0</v>
      </c>
      <c r="AR53" s="2141">
        <f t="shared" ca="1" si="25"/>
        <v>0</v>
      </c>
      <c r="AS53" s="2141">
        <f t="shared" ca="1" si="25"/>
        <v>0</v>
      </c>
      <c r="AT53" s="2141">
        <f t="shared" ca="1" si="25"/>
        <v>0</v>
      </c>
      <c r="AU53" s="2141">
        <f t="shared" ca="1" si="25"/>
        <v>0</v>
      </c>
      <c r="AV53" s="2141">
        <f t="shared" ca="1" si="25"/>
        <v>0</v>
      </c>
      <c r="AW53" s="2141">
        <f t="shared" ca="1" si="25"/>
        <v>0</v>
      </c>
      <c r="AX53" s="2141">
        <f t="shared" ca="1" si="25"/>
        <v>0</v>
      </c>
      <c r="AY53" s="2141">
        <f t="shared" ca="1" si="25"/>
        <v>0</v>
      </c>
      <c r="AZ53" s="2141">
        <f t="shared" ca="1" si="26"/>
        <v>0</v>
      </c>
      <c r="BA53" s="2141">
        <f t="shared" ca="1" si="26"/>
        <v>0</v>
      </c>
      <c r="BB53" s="2141">
        <f t="shared" ca="1" si="26"/>
        <v>0</v>
      </c>
      <c r="BC53" s="2141">
        <f t="shared" ca="1" si="26"/>
        <v>0</v>
      </c>
      <c r="BD53" s="2141">
        <f t="shared" ca="1" si="26"/>
        <v>0</v>
      </c>
      <c r="BE53" s="2141">
        <f t="shared" ca="1" si="26"/>
        <v>0</v>
      </c>
      <c r="BF53" s="2141">
        <f t="shared" ca="1" si="26"/>
        <v>0</v>
      </c>
      <c r="BG53" s="2141">
        <f t="shared" ca="1" si="26"/>
        <v>0</v>
      </c>
      <c r="BH53" s="2141">
        <f t="shared" ca="1" si="26"/>
        <v>0</v>
      </c>
      <c r="BI53" s="2141">
        <f t="shared" ca="1" si="26"/>
        <v>0</v>
      </c>
      <c r="BJ53" s="2141">
        <f t="shared" ca="1" si="26"/>
        <v>0</v>
      </c>
      <c r="BK53" s="2141">
        <f t="shared" ca="1" si="26"/>
        <v>0</v>
      </c>
      <c r="BL53" s="2141">
        <f t="shared" ca="1" si="26"/>
        <v>0</v>
      </c>
      <c r="BM53" s="2141">
        <f t="shared" ca="1" si="26"/>
        <v>0</v>
      </c>
    </row>
    <row r="54" spans="1:65" ht="13.5" x14ac:dyDescent="0.25">
      <c r="A54" s="2111">
        <v>30</v>
      </c>
      <c r="B54" s="2140">
        <f t="shared" ca="1" si="15"/>
        <v>3.7645533206002613E-2</v>
      </c>
      <c r="C54" s="2128">
        <f t="shared" ca="1" si="16"/>
        <v>5343237290762.2314</v>
      </c>
      <c r="D54" s="2128">
        <f t="shared" ca="1" si="17"/>
        <v>9.3576229688401748E-14</v>
      </c>
      <c r="E54" s="2128">
        <f t="shared" ca="1" si="18"/>
        <v>30</v>
      </c>
      <c r="F54" s="2141">
        <f t="shared" ca="1" si="24"/>
        <v>0.99999999999988998</v>
      </c>
      <c r="G54" s="2141">
        <f t="shared" ca="1" si="24"/>
        <v>1.9999999999996607</v>
      </c>
      <c r="H54" s="2141">
        <f t="shared" ca="1" si="24"/>
        <v>2.9999999999990625</v>
      </c>
      <c r="I54" s="2141">
        <f t="shared" ca="1" si="24"/>
        <v>3.9999999999974465</v>
      </c>
      <c r="J54" s="2141">
        <f t="shared" ca="1" si="24"/>
        <v>4.9999999999930562</v>
      </c>
      <c r="K54" s="2141">
        <f t="shared" ca="1" si="24"/>
        <v>5.9999999999811244</v>
      </c>
      <c r="L54" s="2141">
        <f t="shared" ca="1" si="24"/>
        <v>6.9999999999486908</v>
      </c>
      <c r="M54" s="2141">
        <f t="shared" ca="1" si="24"/>
        <v>7.9999999998605267</v>
      </c>
      <c r="N54" s="2141">
        <f t="shared" ca="1" si="24"/>
        <v>8.9999999996208722</v>
      </c>
      <c r="O54" s="2141">
        <f t="shared" ca="1" si="24"/>
        <v>9.9999999989694235</v>
      </c>
      <c r="P54" s="2141">
        <f t="shared" ca="1" si="24"/>
        <v>29.999999999999954</v>
      </c>
      <c r="Q54" s="2141">
        <f t="shared" ca="1" si="24"/>
        <v>0</v>
      </c>
      <c r="R54" s="2141">
        <f t="shared" ca="1" si="24"/>
        <v>0</v>
      </c>
      <c r="S54" s="2141">
        <f t="shared" ca="1" si="24"/>
        <v>0</v>
      </c>
      <c r="T54" s="2141">
        <f t="shared" ca="1" si="24"/>
        <v>0</v>
      </c>
      <c r="U54" s="2141">
        <f t="shared" ca="1" si="24"/>
        <v>0</v>
      </c>
      <c r="V54" s="2141">
        <f t="shared" ca="1" si="23"/>
        <v>0</v>
      </c>
      <c r="W54" s="2141">
        <f t="shared" ca="1" si="23"/>
        <v>0</v>
      </c>
      <c r="X54" s="2141">
        <f t="shared" ca="1" si="23"/>
        <v>0</v>
      </c>
      <c r="Y54" s="2141">
        <f t="shared" ca="1" si="23"/>
        <v>0</v>
      </c>
      <c r="Z54" s="2141">
        <f t="shared" ca="1" si="23"/>
        <v>0</v>
      </c>
      <c r="AA54" s="2141">
        <f t="shared" ca="1" si="23"/>
        <v>0</v>
      </c>
      <c r="AB54" s="2141">
        <f t="shared" ca="1" si="23"/>
        <v>0</v>
      </c>
      <c r="AC54" s="2141">
        <f t="shared" ca="1" si="23"/>
        <v>0</v>
      </c>
      <c r="AD54" s="2141">
        <f t="shared" ca="1" si="23"/>
        <v>0</v>
      </c>
      <c r="AE54" s="2141">
        <f t="shared" ca="1" si="23"/>
        <v>0</v>
      </c>
      <c r="AF54" s="2141">
        <f t="shared" ca="1" si="23"/>
        <v>0</v>
      </c>
      <c r="AG54" s="2141">
        <f t="shared" ca="1" si="23"/>
        <v>0</v>
      </c>
      <c r="AH54" s="2141">
        <f t="shared" ca="1" si="23"/>
        <v>0</v>
      </c>
      <c r="AI54" s="2141">
        <f t="shared" ca="1" si="23"/>
        <v>0</v>
      </c>
      <c r="AJ54" s="2141">
        <f t="shared" ca="1" si="23"/>
        <v>0</v>
      </c>
      <c r="AK54" s="2141">
        <f t="shared" ca="1" si="25"/>
        <v>0</v>
      </c>
      <c r="AL54" s="2141">
        <f t="shared" ca="1" si="25"/>
        <v>0</v>
      </c>
      <c r="AM54" s="2141">
        <f t="shared" ca="1" si="25"/>
        <v>0</v>
      </c>
      <c r="AN54" s="2141">
        <f t="shared" ca="1" si="25"/>
        <v>0</v>
      </c>
      <c r="AO54" s="2141">
        <f t="shared" ca="1" si="25"/>
        <v>0</v>
      </c>
      <c r="AP54" s="2141">
        <f t="shared" ca="1" si="25"/>
        <v>0</v>
      </c>
      <c r="AQ54" s="2141">
        <f t="shared" ca="1" si="25"/>
        <v>0</v>
      </c>
      <c r="AR54" s="2141">
        <f t="shared" ca="1" si="25"/>
        <v>0</v>
      </c>
      <c r="AS54" s="2141">
        <f t="shared" ca="1" si="25"/>
        <v>0</v>
      </c>
      <c r="AT54" s="2141">
        <f t="shared" ca="1" si="25"/>
        <v>0</v>
      </c>
      <c r="AU54" s="2141">
        <f t="shared" ca="1" si="25"/>
        <v>0</v>
      </c>
      <c r="AV54" s="2141">
        <f t="shared" ca="1" si="25"/>
        <v>0</v>
      </c>
      <c r="AW54" s="2141">
        <f t="shared" ca="1" si="25"/>
        <v>0</v>
      </c>
      <c r="AX54" s="2141">
        <f t="shared" ca="1" si="25"/>
        <v>0</v>
      </c>
      <c r="AY54" s="2141">
        <f t="shared" ca="1" si="25"/>
        <v>0</v>
      </c>
      <c r="AZ54" s="2141">
        <f t="shared" ca="1" si="26"/>
        <v>0</v>
      </c>
      <c r="BA54" s="2141">
        <f t="shared" ca="1" si="26"/>
        <v>0</v>
      </c>
      <c r="BB54" s="2141">
        <f t="shared" ca="1" si="26"/>
        <v>0</v>
      </c>
      <c r="BC54" s="2141">
        <f t="shared" ca="1" si="26"/>
        <v>0</v>
      </c>
      <c r="BD54" s="2141">
        <f t="shared" ca="1" si="26"/>
        <v>0</v>
      </c>
      <c r="BE54" s="2141">
        <f t="shared" ca="1" si="26"/>
        <v>0</v>
      </c>
      <c r="BF54" s="2141">
        <f t="shared" ca="1" si="26"/>
        <v>0</v>
      </c>
      <c r="BG54" s="2141">
        <f t="shared" ca="1" si="26"/>
        <v>0</v>
      </c>
      <c r="BH54" s="2141">
        <f t="shared" ca="1" si="26"/>
        <v>0</v>
      </c>
      <c r="BI54" s="2141">
        <f t="shared" ca="1" si="26"/>
        <v>0</v>
      </c>
      <c r="BJ54" s="2141">
        <f t="shared" ca="1" si="26"/>
        <v>0</v>
      </c>
      <c r="BK54" s="2141">
        <f t="shared" ca="1" si="26"/>
        <v>0</v>
      </c>
      <c r="BL54" s="2141">
        <f t="shared" ca="1" si="26"/>
        <v>0</v>
      </c>
      <c r="BM54" s="2141">
        <f t="shared" ca="1" si="26"/>
        <v>0</v>
      </c>
    </row>
    <row r="55" spans="1:65" ht="13.5" x14ac:dyDescent="0.25">
      <c r="A55" s="2111">
        <f t="shared" ref="A55:A73" si="27">A54+1</f>
        <v>31</v>
      </c>
      <c r="B55" s="2140">
        <f t="shared" ca="1" si="15"/>
        <v>3.7732775626287074E-2</v>
      </c>
      <c r="C55" s="2128">
        <f t="shared" ca="1" si="16"/>
        <v>14524424832623.713</v>
      </c>
      <c r="D55" s="2128">
        <f t="shared" ca="1" si="17"/>
        <v>3.4424771084699768E-14</v>
      </c>
      <c r="E55" s="2128">
        <f t="shared" ca="1" si="18"/>
        <v>31</v>
      </c>
      <c r="F55" s="2141">
        <f t="shared" ca="1" si="24"/>
        <v>0.99999999999995959</v>
      </c>
      <c r="G55" s="2141">
        <f t="shared" ca="1" si="24"/>
        <v>1.9999999999998752</v>
      </c>
      <c r="H55" s="2141">
        <f t="shared" ca="1" si="24"/>
        <v>2.9999999999996549</v>
      </c>
      <c r="I55" s="2141">
        <f t="shared" ca="1" si="24"/>
        <v>3.9999999999990608</v>
      </c>
      <c r="J55" s="2141">
        <f t="shared" ca="1" si="24"/>
        <v>4.9999999999974456</v>
      </c>
      <c r="K55" s="2141">
        <f t="shared" ca="1" si="24"/>
        <v>5.9999999999930562</v>
      </c>
      <c r="L55" s="2141">
        <f t="shared" ca="1" si="24"/>
        <v>6.9999999999811244</v>
      </c>
      <c r="M55" s="2141">
        <f t="shared" ca="1" si="24"/>
        <v>7.9999999999486908</v>
      </c>
      <c r="N55" s="2141">
        <f t="shared" ca="1" si="24"/>
        <v>8.9999999998605258</v>
      </c>
      <c r="O55" s="2141">
        <f t="shared" ca="1" si="24"/>
        <v>9.9999999996208722</v>
      </c>
      <c r="P55" s="2141">
        <f t="shared" ca="1" si="24"/>
        <v>30.999999999999872</v>
      </c>
      <c r="Q55" s="2141">
        <f t="shared" ca="1" si="24"/>
        <v>0</v>
      </c>
      <c r="R55" s="2141">
        <f t="shared" ca="1" si="24"/>
        <v>0</v>
      </c>
      <c r="S55" s="2141">
        <f t="shared" ca="1" si="24"/>
        <v>0</v>
      </c>
      <c r="T55" s="2141">
        <f t="shared" ca="1" si="24"/>
        <v>0</v>
      </c>
      <c r="U55" s="2141">
        <f t="shared" ca="1" si="24"/>
        <v>0</v>
      </c>
      <c r="V55" s="2141">
        <f t="shared" ca="1" si="23"/>
        <v>0</v>
      </c>
      <c r="W55" s="2141">
        <f t="shared" ca="1" si="23"/>
        <v>0</v>
      </c>
      <c r="X55" s="2141">
        <f t="shared" ca="1" si="23"/>
        <v>0</v>
      </c>
      <c r="Y55" s="2141">
        <f t="shared" ca="1" si="23"/>
        <v>0</v>
      </c>
      <c r="Z55" s="2141">
        <f t="shared" ca="1" si="23"/>
        <v>0</v>
      </c>
      <c r="AA55" s="2141">
        <f t="shared" ca="1" si="23"/>
        <v>0</v>
      </c>
      <c r="AB55" s="2141">
        <f t="shared" ca="1" si="23"/>
        <v>0</v>
      </c>
      <c r="AC55" s="2141">
        <f t="shared" ca="1" si="23"/>
        <v>0</v>
      </c>
      <c r="AD55" s="2141">
        <f t="shared" ca="1" si="23"/>
        <v>0</v>
      </c>
      <c r="AE55" s="2141">
        <f t="shared" ca="1" si="23"/>
        <v>0</v>
      </c>
      <c r="AF55" s="2141">
        <f t="shared" ca="1" si="23"/>
        <v>0</v>
      </c>
      <c r="AG55" s="2141">
        <f t="shared" ca="1" si="23"/>
        <v>0</v>
      </c>
      <c r="AH55" s="2141">
        <f t="shared" ca="1" si="23"/>
        <v>0</v>
      </c>
      <c r="AI55" s="2141">
        <f t="shared" ca="1" si="23"/>
        <v>0</v>
      </c>
      <c r="AJ55" s="2141">
        <f t="shared" ca="1" si="23"/>
        <v>0</v>
      </c>
      <c r="AK55" s="2141">
        <f t="shared" ca="1" si="25"/>
        <v>0</v>
      </c>
      <c r="AL55" s="2141">
        <f t="shared" ca="1" si="25"/>
        <v>0</v>
      </c>
      <c r="AM55" s="2141">
        <f t="shared" ca="1" si="25"/>
        <v>0</v>
      </c>
      <c r="AN55" s="2141">
        <f t="shared" ca="1" si="25"/>
        <v>0</v>
      </c>
      <c r="AO55" s="2141">
        <f t="shared" ca="1" si="25"/>
        <v>0</v>
      </c>
      <c r="AP55" s="2141">
        <f t="shared" ca="1" si="25"/>
        <v>0</v>
      </c>
      <c r="AQ55" s="2141">
        <f t="shared" ca="1" si="25"/>
        <v>0</v>
      </c>
      <c r="AR55" s="2141">
        <f t="shared" ca="1" si="25"/>
        <v>0</v>
      </c>
      <c r="AS55" s="2141">
        <f t="shared" ca="1" si="25"/>
        <v>0</v>
      </c>
      <c r="AT55" s="2141">
        <f t="shared" ca="1" si="25"/>
        <v>0</v>
      </c>
      <c r="AU55" s="2141">
        <f t="shared" ca="1" si="25"/>
        <v>0</v>
      </c>
      <c r="AV55" s="2141">
        <f t="shared" ca="1" si="25"/>
        <v>0</v>
      </c>
      <c r="AW55" s="2141">
        <f t="shared" ca="1" si="25"/>
        <v>0</v>
      </c>
      <c r="AX55" s="2141">
        <f t="shared" ca="1" si="25"/>
        <v>0</v>
      </c>
      <c r="AY55" s="2141">
        <f t="shared" ca="1" si="25"/>
        <v>0</v>
      </c>
      <c r="AZ55" s="2141">
        <f t="shared" ca="1" si="26"/>
        <v>0</v>
      </c>
      <c r="BA55" s="2141">
        <f t="shared" ca="1" si="26"/>
        <v>0</v>
      </c>
      <c r="BB55" s="2141">
        <f t="shared" ca="1" si="26"/>
        <v>0</v>
      </c>
      <c r="BC55" s="2141">
        <f t="shared" ca="1" si="26"/>
        <v>0</v>
      </c>
      <c r="BD55" s="2141">
        <f t="shared" ca="1" si="26"/>
        <v>0</v>
      </c>
      <c r="BE55" s="2141">
        <f t="shared" ca="1" si="26"/>
        <v>0</v>
      </c>
      <c r="BF55" s="2141">
        <f t="shared" ca="1" si="26"/>
        <v>0</v>
      </c>
      <c r="BG55" s="2141">
        <f t="shared" ca="1" si="26"/>
        <v>0</v>
      </c>
      <c r="BH55" s="2141">
        <f t="shared" ca="1" si="26"/>
        <v>0</v>
      </c>
      <c r="BI55" s="2141">
        <f t="shared" ca="1" si="26"/>
        <v>0</v>
      </c>
      <c r="BJ55" s="2141">
        <f t="shared" ca="1" si="26"/>
        <v>0</v>
      </c>
      <c r="BK55" s="2141">
        <f t="shared" ca="1" si="26"/>
        <v>0</v>
      </c>
      <c r="BL55" s="2141">
        <f t="shared" ca="1" si="26"/>
        <v>0</v>
      </c>
      <c r="BM55" s="2141">
        <f t="shared" ca="1" si="26"/>
        <v>0</v>
      </c>
    </row>
    <row r="56" spans="1:65" ht="13.5" x14ac:dyDescent="0.25">
      <c r="A56" s="2111">
        <f t="shared" si="27"/>
        <v>32</v>
      </c>
      <c r="B56" s="2140">
        <f t="shared" ca="1" si="15"/>
        <v>3.7814627091210307E-2</v>
      </c>
      <c r="C56" s="2128">
        <f t="shared" ca="1" si="16"/>
        <v>39481480091340.344</v>
      </c>
      <c r="D56" s="2128">
        <f t="shared" ca="1" si="17"/>
        <v>1.2664165549094176E-14</v>
      </c>
      <c r="E56" s="2128">
        <f t="shared" ca="1" si="18"/>
        <v>32</v>
      </c>
      <c r="F56" s="2141">
        <f t="shared" ca="1" si="24"/>
        <v>0.99999999999998512</v>
      </c>
      <c r="G56" s="2141">
        <f t="shared" ca="1" si="24"/>
        <v>1.999999999999954</v>
      </c>
      <c r="H56" s="2141">
        <f t="shared" ca="1" si="24"/>
        <v>2.999999999999873</v>
      </c>
      <c r="I56" s="2141">
        <f t="shared" ca="1" si="24"/>
        <v>3.9999999999996545</v>
      </c>
      <c r="J56" s="2141">
        <f t="shared" ca="1" si="24"/>
        <v>4.9999999999990603</v>
      </c>
      <c r="K56" s="2141">
        <f t="shared" ca="1" si="24"/>
        <v>5.9999999999974456</v>
      </c>
      <c r="L56" s="2141">
        <f t="shared" ca="1" si="24"/>
        <v>6.9999999999930562</v>
      </c>
      <c r="M56" s="2141">
        <f t="shared" ca="1" si="24"/>
        <v>7.9999999999811244</v>
      </c>
      <c r="N56" s="2141">
        <f t="shared" ca="1" si="24"/>
        <v>8.9999999999486899</v>
      </c>
      <c r="O56" s="2141">
        <f t="shared" ca="1" si="24"/>
        <v>9.9999999998605258</v>
      </c>
      <c r="P56" s="2141">
        <f t="shared" ca="1" si="24"/>
        <v>31.999999999999655</v>
      </c>
      <c r="Q56" s="2141">
        <f t="shared" ca="1" si="24"/>
        <v>0</v>
      </c>
      <c r="R56" s="2141">
        <f t="shared" ca="1" si="24"/>
        <v>0</v>
      </c>
      <c r="S56" s="2141">
        <f t="shared" ca="1" si="24"/>
        <v>0</v>
      </c>
      <c r="T56" s="2141">
        <f t="shared" ca="1" si="24"/>
        <v>0</v>
      </c>
      <c r="U56" s="2141">
        <f t="shared" ref="U56:AJ71" ca="1" si="28">IFERROR(IF($E56&lt;U$22,$E56-U$21*$C56,U$22-$D56*U$20),0)</f>
        <v>0</v>
      </c>
      <c r="V56" s="2141">
        <f t="shared" ca="1" si="28"/>
        <v>0</v>
      </c>
      <c r="W56" s="2141">
        <f t="shared" ca="1" si="28"/>
        <v>0</v>
      </c>
      <c r="X56" s="2141">
        <f t="shared" ca="1" si="28"/>
        <v>0</v>
      </c>
      <c r="Y56" s="2141">
        <f t="shared" ca="1" si="28"/>
        <v>0</v>
      </c>
      <c r="Z56" s="2141">
        <f t="shared" ca="1" si="28"/>
        <v>0</v>
      </c>
      <c r="AA56" s="2141">
        <f t="shared" ca="1" si="28"/>
        <v>0</v>
      </c>
      <c r="AB56" s="2141">
        <f t="shared" ca="1" si="28"/>
        <v>0</v>
      </c>
      <c r="AC56" s="2141">
        <f t="shared" ca="1" si="28"/>
        <v>0</v>
      </c>
      <c r="AD56" s="2141">
        <f t="shared" ca="1" si="28"/>
        <v>0</v>
      </c>
      <c r="AE56" s="2141">
        <f t="shared" ca="1" si="28"/>
        <v>0</v>
      </c>
      <c r="AF56" s="2141">
        <f t="shared" ca="1" si="28"/>
        <v>0</v>
      </c>
      <c r="AG56" s="2141">
        <f t="shared" ca="1" si="28"/>
        <v>0</v>
      </c>
      <c r="AH56" s="2141">
        <f t="shared" ca="1" si="28"/>
        <v>0</v>
      </c>
      <c r="AI56" s="2141">
        <f t="shared" ca="1" si="28"/>
        <v>0</v>
      </c>
      <c r="AJ56" s="2141">
        <f t="shared" ca="1" si="28"/>
        <v>0</v>
      </c>
      <c r="AK56" s="2141">
        <f t="shared" ca="1" si="25"/>
        <v>0</v>
      </c>
      <c r="AL56" s="2141">
        <f t="shared" ca="1" si="25"/>
        <v>0</v>
      </c>
      <c r="AM56" s="2141">
        <f t="shared" ca="1" si="25"/>
        <v>0</v>
      </c>
      <c r="AN56" s="2141">
        <f t="shared" ca="1" si="25"/>
        <v>0</v>
      </c>
      <c r="AO56" s="2141">
        <f t="shared" ca="1" si="25"/>
        <v>0</v>
      </c>
      <c r="AP56" s="2141">
        <f t="shared" ca="1" si="25"/>
        <v>0</v>
      </c>
      <c r="AQ56" s="2141">
        <f t="shared" ca="1" si="25"/>
        <v>0</v>
      </c>
      <c r="AR56" s="2141">
        <f t="shared" ca="1" si="25"/>
        <v>0</v>
      </c>
      <c r="AS56" s="2141">
        <f t="shared" ca="1" si="25"/>
        <v>0</v>
      </c>
      <c r="AT56" s="2141">
        <f t="shared" ca="1" si="25"/>
        <v>0</v>
      </c>
      <c r="AU56" s="2141">
        <f t="shared" ca="1" si="25"/>
        <v>0</v>
      </c>
      <c r="AV56" s="2141">
        <f t="shared" ca="1" si="25"/>
        <v>0</v>
      </c>
      <c r="AW56" s="2141">
        <f t="shared" ca="1" si="25"/>
        <v>0</v>
      </c>
      <c r="AX56" s="2141">
        <f t="shared" ca="1" si="25"/>
        <v>0</v>
      </c>
      <c r="AY56" s="2141">
        <f t="shared" ca="1" si="25"/>
        <v>0</v>
      </c>
      <c r="AZ56" s="2141">
        <f t="shared" ca="1" si="25"/>
        <v>0</v>
      </c>
      <c r="BA56" s="2141">
        <f t="shared" ca="1" si="26"/>
        <v>0</v>
      </c>
      <c r="BB56" s="2141">
        <f t="shared" ca="1" si="26"/>
        <v>0</v>
      </c>
      <c r="BC56" s="2141">
        <f t="shared" ca="1" si="26"/>
        <v>0</v>
      </c>
      <c r="BD56" s="2141">
        <f t="shared" ca="1" si="26"/>
        <v>0</v>
      </c>
      <c r="BE56" s="2141">
        <f t="shared" ca="1" si="26"/>
        <v>0</v>
      </c>
      <c r="BF56" s="2141">
        <f t="shared" ca="1" si="26"/>
        <v>0</v>
      </c>
      <c r="BG56" s="2141">
        <f t="shared" ca="1" si="26"/>
        <v>0</v>
      </c>
      <c r="BH56" s="2141">
        <f t="shared" ca="1" si="26"/>
        <v>0</v>
      </c>
      <c r="BI56" s="2141">
        <f t="shared" ca="1" si="26"/>
        <v>0</v>
      </c>
      <c r="BJ56" s="2141">
        <f t="shared" ca="1" si="26"/>
        <v>0</v>
      </c>
      <c r="BK56" s="2141">
        <f t="shared" ca="1" si="26"/>
        <v>0</v>
      </c>
      <c r="BL56" s="2141">
        <f t="shared" ca="1" si="26"/>
        <v>0</v>
      </c>
      <c r="BM56" s="2141">
        <f t="shared" ca="1" si="26"/>
        <v>0</v>
      </c>
    </row>
    <row r="57" spans="1:65" ht="13.5" x14ac:dyDescent="0.25">
      <c r="A57" s="2111">
        <f t="shared" si="27"/>
        <v>33</v>
      </c>
      <c r="B57" s="2140">
        <f t="shared" ca="1" si="15"/>
        <v>3.789157725191461E-2</v>
      </c>
      <c r="C57" s="2128">
        <f t="shared" ca="1" si="16"/>
        <v>107321789892958.03</v>
      </c>
      <c r="D57" s="2128">
        <f t="shared" ca="1" si="17"/>
        <v>4.6588861451033977E-15</v>
      </c>
      <c r="E57" s="2128">
        <f t="shared" ca="1" si="18"/>
        <v>33</v>
      </c>
      <c r="F57" s="2141">
        <f t="shared" ref="F57:U72" ca="1" si="29">IFERROR(IF($E57&lt;F$22,$E57-F$21*$C57,F$22-$D57*F$20),0)</f>
        <v>0.99999999999999456</v>
      </c>
      <c r="G57" s="2141">
        <f t="shared" ca="1" si="29"/>
        <v>1.9999999999999831</v>
      </c>
      <c r="H57" s="2141">
        <f t="shared" ca="1" si="29"/>
        <v>2.9999999999999534</v>
      </c>
      <c r="I57" s="2141">
        <f t="shared" ca="1" si="29"/>
        <v>3.999999999999873</v>
      </c>
      <c r="J57" s="2141">
        <f t="shared" ca="1" si="29"/>
        <v>4.9999999999996545</v>
      </c>
      <c r="K57" s="2141">
        <f t="shared" ca="1" si="29"/>
        <v>5.9999999999990603</v>
      </c>
      <c r="L57" s="2141">
        <f t="shared" ca="1" si="29"/>
        <v>6.9999999999974456</v>
      </c>
      <c r="M57" s="2141">
        <f t="shared" ca="1" si="29"/>
        <v>7.9999999999930562</v>
      </c>
      <c r="N57" s="2141">
        <f t="shared" ca="1" si="29"/>
        <v>8.9999999999811244</v>
      </c>
      <c r="O57" s="2141">
        <f t="shared" ca="1" si="29"/>
        <v>9.9999999999486899</v>
      </c>
      <c r="P57" s="2141">
        <f t="shared" ca="1" si="29"/>
        <v>32.999999999999062</v>
      </c>
      <c r="Q57" s="2141">
        <f t="shared" ca="1" si="29"/>
        <v>0</v>
      </c>
      <c r="R57" s="2141">
        <f t="shared" ca="1" si="29"/>
        <v>0</v>
      </c>
      <c r="S57" s="2141">
        <f t="shared" ca="1" si="29"/>
        <v>0</v>
      </c>
      <c r="T57" s="2141">
        <f t="shared" ca="1" si="29"/>
        <v>0</v>
      </c>
      <c r="U57" s="2141">
        <f t="shared" ca="1" si="29"/>
        <v>0</v>
      </c>
      <c r="V57" s="2141">
        <f t="shared" ca="1" si="28"/>
        <v>0</v>
      </c>
      <c r="W57" s="2141">
        <f t="shared" ca="1" si="28"/>
        <v>0</v>
      </c>
      <c r="X57" s="2141">
        <f t="shared" ca="1" si="28"/>
        <v>0</v>
      </c>
      <c r="Y57" s="2141">
        <f t="shared" ca="1" si="28"/>
        <v>0</v>
      </c>
      <c r="Z57" s="2141">
        <f t="shared" ca="1" si="28"/>
        <v>0</v>
      </c>
      <c r="AA57" s="2141">
        <f t="shared" ca="1" si="28"/>
        <v>0</v>
      </c>
      <c r="AB57" s="2141">
        <f t="shared" ca="1" si="28"/>
        <v>0</v>
      </c>
      <c r="AC57" s="2141">
        <f t="shared" ca="1" si="28"/>
        <v>0</v>
      </c>
      <c r="AD57" s="2141">
        <f t="shared" ca="1" si="28"/>
        <v>0</v>
      </c>
      <c r="AE57" s="2141">
        <f t="shared" ca="1" si="28"/>
        <v>0</v>
      </c>
      <c r="AF57" s="2141">
        <f t="shared" ca="1" si="28"/>
        <v>0</v>
      </c>
      <c r="AG57" s="2141">
        <f t="shared" ca="1" si="28"/>
        <v>0</v>
      </c>
      <c r="AH57" s="2141">
        <f t="shared" ca="1" si="28"/>
        <v>0</v>
      </c>
      <c r="AI57" s="2141">
        <f t="shared" ca="1" si="28"/>
        <v>0</v>
      </c>
      <c r="AJ57" s="2141">
        <f t="shared" ca="1" si="28"/>
        <v>0</v>
      </c>
      <c r="AK57" s="2141">
        <f t="shared" ref="AK57:AZ72" ca="1" si="30">IFERROR(IF($E57&lt;AK$22,$E57-AK$21*$C57,AK$22-$D57*AK$20),0)</f>
        <v>0</v>
      </c>
      <c r="AL57" s="2141">
        <f t="shared" ca="1" si="30"/>
        <v>0</v>
      </c>
      <c r="AM57" s="2141">
        <f t="shared" ca="1" si="30"/>
        <v>0</v>
      </c>
      <c r="AN57" s="2141">
        <f t="shared" ca="1" si="30"/>
        <v>0</v>
      </c>
      <c r="AO57" s="2141">
        <f t="shared" ca="1" si="30"/>
        <v>0</v>
      </c>
      <c r="AP57" s="2141">
        <f t="shared" ca="1" si="30"/>
        <v>0</v>
      </c>
      <c r="AQ57" s="2141">
        <f t="shared" ca="1" si="30"/>
        <v>0</v>
      </c>
      <c r="AR57" s="2141">
        <f t="shared" ca="1" si="30"/>
        <v>0</v>
      </c>
      <c r="AS57" s="2141">
        <f t="shared" ca="1" si="30"/>
        <v>0</v>
      </c>
      <c r="AT57" s="2141">
        <f t="shared" ca="1" si="30"/>
        <v>0</v>
      </c>
      <c r="AU57" s="2141">
        <f t="shared" ca="1" si="30"/>
        <v>0</v>
      </c>
      <c r="AV57" s="2141">
        <f t="shared" ca="1" si="30"/>
        <v>0</v>
      </c>
      <c r="AW57" s="2141">
        <f t="shared" ca="1" si="30"/>
        <v>0</v>
      </c>
      <c r="AX57" s="2141">
        <f t="shared" ca="1" si="30"/>
        <v>0</v>
      </c>
      <c r="AY57" s="2141">
        <f t="shared" ca="1" si="30"/>
        <v>0</v>
      </c>
      <c r="AZ57" s="2141">
        <f t="shared" ca="1" si="30"/>
        <v>0</v>
      </c>
      <c r="BA57" s="2141">
        <f t="shared" ref="AZ57:BM72" ca="1" si="31">IFERROR(IF($E57&lt;BA$22,$E57-BA$21*$C57,BA$22-$D57*BA$20),0)</f>
        <v>0</v>
      </c>
      <c r="BB57" s="2141">
        <f t="shared" ca="1" si="31"/>
        <v>0</v>
      </c>
      <c r="BC57" s="2141">
        <f t="shared" ca="1" si="31"/>
        <v>0</v>
      </c>
      <c r="BD57" s="2141">
        <f t="shared" ca="1" si="31"/>
        <v>0</v>
      </c>
      <c r="BE57" s="2141">
        <f t="shared" ca="1" si="31"/>
        <v>0</v>
      </c>
      <c r="BF57" s="2141">
        <f t="shared" ca="1" si="31"/>
        <v>0</v>
      </c>
      <c r="BG57" s="2141">
        <f t="shared" ca="1" si="31"/>
        <v>0</v>
      </c>
      <c r="BH57" s="2141">
        <f t="shared" ca="1" si="31"/>
        <v>0</v>
      </c>
      <c r="BI57" s="2141">
        <f t="shared" ca="1" si="31"/>
        <v>0</v>
      </c>
      <c r="BJ57" s="2141">
        <f t="shared" ca="1" si="31"/>
        <v>0</v>
      </c>
      <c r="BK57" s="2141">
        <f t="shared" ca="1" si="31"/>
        <v>0</v>
      </c>
      <c r="BL57" s="2141">
        <f t="shared" ca="1" si="31"/>
        <v>0</v>
      </c>
      <c r="BM57" s="2141">
        <f t="shared" ca="1" si="31"/>
        <v>0</v>
      </c>
    </row>
    <row r="58" spans="1:65" ht="13.5" x14ac:dyDescent="0.25">
      <c r="A58" s="2111">
        <f t="shared" si="27"/>
        <v>34</v>
      </c>
      <c r="B58" s="2140">
        <f t="shared" ca="1" si="15"/>
        <v>3.7964058219758456E-2</v>
      </c>
      <c r="C58" s="2128">
        <f t="shared" ca="1" si="16"/>
        <v>291730871263727.44</v>
      </c>
      <c r="D58" s="2128">
        <f t="shared" ca="1" si="17"/>
        <v>1.713908431542013E-15</v>
      </c>
      <c r="E58" s="2128">
        <f t="shared" ca="1" si="18"/>
        <v>34</v>
      </c>
      <c r="F58" s="2141">
        <f t="shared" ca="1" si="29"/>
        <v>0.999999999999998</v>
      </c>
      <c r="G58" s="2141">
        <f t="shared" ca="1" si="29"/>
        <v>1.9999999999999938</v>
      </c>
      <c r="H58" s="2141">
        <f t="shared" ca="1" si="29"/>
        <v>2.9999999999999827</v>
      </c>
      <c r="I58" s="2141">
        <f t="shared" ca="1" si="29"/>
        <v>3.9999999999999534</v>
      </c>
      <c r="J58" s="2141">
        <f t="shared" ca="1" si="29"/>
        <v>4.999999999999873</v>
      </c>
      <c r="K58" s="2141">
        <f t="shared" ca="1" si="29"/>
        <v>5.9999999999996545</v>
      </c>
      <c r="L58" s="2141">
        <f t="shared" ca="1" si="29"/>
        <v>6.9999999999990603</v>
      </c>
      <c r="M58" s="2141">
        <f t="shared" ca="1" si="29"/>
        <v>7.9999999999974456</v>
      </c>
      <c r="N58" s="2141">
        <f t="shared" ca="1" si="29"/>
        <v>8.9999999999930562</v>
      </c>
      <c r="O58" s="2141">
        <f t="shared" ca="1" si="29"/>
        <v>9.9999999999811244</v>
      </c>
      <c r="P58" s="2141">
        <f t="shared" ca="1" si="29"/>
        <v>33.999999999997442</v>
      </c>
      <c r="Q58" s="2141">
        <f t="shared" ca="1" si="29"/>
        <v>0</v>
      </c>
      <c r="R58" s="2141">
        <f t="shared" ca="1" si="29"/>
        <v>0</v>
      </c>
      <c r="S58" s="2141">
        <f t="shared" ca="1" si="29"/>
        <v>0</v>
      </c>
      <c r="T58" s="2141">
        <f t="shared" ca="1" si="29"/>
        <v>0</v>
      </c>
      <c r="U58" s="2141">
        <f t="shared" ca="1" si="29"/>
        <v>0</v>
      </c>
      <c r="V58" s="2141">
        <f t="shared" ca="1" si="28"/>
        <v>0</v>
      </c>
      <c r="W58" s="2141">
        <f t="shared" ca="1" si="28"/>
        <v>0</v>
      </c>
      <c r="X58" s="2141">
        <f t="shared" ca="1" si="28"/>
        <v>0</v>
      </c>
      <c r="Y58" s="2141">
        <f t="shared" ca="1" si="28"/>
        <v>0</v>
      </c>
      <c r="Z58" s="2141">
        <f t="shared" ca="1" si="28"/>
        <v>0</v>
      </c>
      <c r="AA58" s="2141">
        <f t="shared" ca="1" si="28"/>
        <v>0</v>
      </c>
      <c r="AB58" s="2141">
        <f t="shared" ca="1" si="28"/>
        <v>0</v>
      </c>
      <c r="AC58" s="2141">
        <f t="shared" ca="1" si="28"/>
        <v>0</v>
      </c>
      <c r="AD58" s="2141">
        <f t="shared" ca="1" si="28"/>
        <v>0</v>
      </c>
      <c r="AE58" s="2141">
        <f t="shared" ca="1" si="28"/>
        <v>0</v>
      </c>
      <c r="AF58" s="2141">
        <f t="shared" ca="1" si="28"/>
        <v>0</v>
      </c>
      <c r="AG58" s="2141">
        <f t="shared" ca="1" si="28"/>
        <v>0</v>
      </c>
      <c r="AH58" s="2141">
        <f t="shared" ca="1" si="28"/>
        <v>0</v>
      </c>
      <c r="AI58" s="2141">
        <f t="shared" ca="1" si="28"/>
        <v>0</v>
      </c>
      <c r="AJ58" s="2141">
        <f t="shared" ca="1" si="28"/>
        <v>0</v>
      </c>
      <c r="AK58" s="2141">
        <f t="shared" ca="1" si="30"/>
        <v>0</v>
      </c>
      <c r="AL58" s="2141">
        <f t="shared" ca="1" si="30"/>
        <v>0</v>
      </c>
      <c r="AM58" s="2141">
        <f t="shared" ca="1" si="30"/>
        <v>0</v>
      </c>
      <c r="AN58" s="2141">
        <f t="shared" ca="1" si="30"/>
        <v>0</v>
      </c>
      <c r="AO58" s="2141">
        <f t="shared" ca="1" si="30"/>
        <v>0</v>
      </c>
      <c r="AP58" s="2141">
        <f t="shared" ca="1" si="30"/>
        <v>0</v>
      </c>
      <c r="AQ58" s="2141">
        <f t="shared" ca="1" si="30"/>
        <v>0</v>
      </c>
      <c r="AR58" s="2141">
        <f t="shared" ca="1" si="30"/>
        <v>0</v>
      </c>
      <c r="AS58" s="2141">
        <f t="shared" ca="1" si="30"/>
        <v>0</v>
      </c>
      <c r="AT58" s="2141">
        <f t="shared" ca="1" si="30"/>
        <v>0</v>
      </c>
      <c r="AU58" s="2141">
        <f t="shared" ca="1" si="30"/>
        <v>0</v>
      </c>
      <c r="AV58" s="2141">
        <f t="shared" ca="1" si="30"/>
        <v>0</v>
      </c>
      <c r="AW58" s="2141">
        <f t="shared" ca="1" si="30"/>
        <v>0</v>
      </c>
      <c r="AX58" s="2141">
        <f t="shared" ca="1" si="30"/>
        <v>0</v>
      </c>
      <c r="AY58" s="2141">
        <f t="shared" ca="1" si="30"/>
        <v>0</v>
      </c>
      <c r="AZ58" s="2141">
        <f t="shared" ca="1" si="31"/>
        <v>0</v>
      </c>
      <c r="BA58" s="2141">
        <f t="shared" ca="1" si="31"/>
        <v>0</v>
      </c>
      <c r="BB58" s="2141">
        <f t="shared" ca="1" si="31"/>
        <v>0</v>
      </c>
      <c r="BC58" s="2141">
        <f t="shared" ca="1" si="31"/>
        <v>0</v>
      </c>
      <c r="BD58" s="2141">
        <f t="shared" ca="1" si="31"/>
        <v>0</v>
      </c>
      <c r="BE58" s="2141">
        <f t="shared" ca="1" si="31"/>
        <v>0</v>
      </c>
      <c r="BF58" s="2141">
        <f t="shared" ca="1" si="31"/>
        <v>0</v>
      </c>
      <c r="BG58" s="2141">
        <f t="shared" ca="1" si="31"/>
        <v>0</v>
      </c>
      <c r="BH58" s="2141">
        <f t="shared" ca="1" si="31"/>
        <v>0</v>
      </c>
      <c r="BI58" s="2141">
        <f t="shared" ca="1" si="31"/>
        <v>0</v>
      </c>
      <c r="BJ58" s="2141">
        <f t="shared" ca="1" si="31"/>
        <v>0</v>
      </c>
      <c r="BK58" s="2141">
        <f t="shared" ca="1" si="31"/>
        <v>0</v>
      </c>
      <c r="BL58" s="2141">
        <f t="shared" ca="1" si="31"/>
        <v>0</v>
      </c>
      <c r="BM58" s="2141">
        <f t="shared" ca="1" si="31"/>
        <v>0</v>
      </c>
    </row>
    <row r="59" spans="1:65" ht="13.5" x14ac:dyDescent="0.25">
      <c r="A59" s="2111">
        <f t="shared" si="27"/>
        <v>35</v>
      </c>
      <c r="B59" s="2140">
        <f t="shared" ca="1" si="15"/>
        <v>3.8032452777149173E-2</v>
      </c>
      <c r="C59" s="2128">
        <f t="shared" ca="1" si="16"/>
        <v>793006726156715.37</v>
      </c>
      <c r="D59" s="2128">
        <f t="shared" ca="1" si="17"/>
        <v>6.3051167601469892E-16</v>
      </c>
      <c r="E59" s="2128">
        <f t="shared" ca="1" si="18"/>
        <v>35</v>
      </c>
      <c r="F59" s="2141">
        <f t="shared" ca="1" si="29"/>
        <v>0.99999999999999922</v>
      </c>
      <c r="G59" s="2141">
        <f t="shared" ca="1" si="29"/>
        <v>1.9999999999999978</v>
      </c>
      <c r="H59" s="2141">
        <f t="shared" ca="1" si="29"/>
        <v>2.9999999999999938</v>
      </c>
      <c r="I59" s="2141">
        <f t="shared" ca="1" si="29"/>
        <v>3.9999999999999827</v>
      </c>
      <c r="J59" s="2141">
        <f t="shared" ca="1" si="29"/>
        <v>4.9999999999999529</v>
      </c>
      <c r="K59" s="2141">
        <f t="shared" ca="1" si="29"/>
        <v>5.999999999999873</v>
      </c>
      <c r="L59" s="2141">
        <f t="shared" ca="1" si="29"/>
        <v>6.9999999999996545</v>
      </c>
      <c r="M59" s="2141">
        <f t="shared" ca="1" si="29"/>
        <v>7.9999999999990603</v>
      </c>
      <c r="N59" s="2141">
        <f t="shared" ca="1" si="29"/>
        <v>8.9999999999974456</v>
      </c>
      <c r="O59" s="2141">
        <f t="shared" ca="1" si="29"/>
        <v>9.9999999999930562</v>
      </c>
      <c r="P59" s="2141">
        <f t="shared" ca="1" si="29"/>
        <v>34.999999999993058</v>
      </c>
      <c r="Q59" s="2141">
        <f t="shared" ca="1" si="29"/>
        <v>0</v>
      </c>
      <c r="R59" s="2141">
        <f t="shared" ca="1" si="29"/>
        <v>0</v>
      </c>
      <c r="S59" s="2141">
        <f t="shared" ca="1" si="29"/>
        <v>0</v>
      </c>
      <c r="T59" s="2141">
        <f t="shared" ca="1" si="29"/>
        <v>0</v>
      </c>
      <c r="U59" s="2141">
        <f t="shared" ca="1" si="29"/>
        <v>0</v>
      </c>
      <c r="V59" s="2141">
        <f t="shared" ca="1" si="28"/>
        <v>0</v>
      </c>
      <c r="W59" s="2141">
        <f t="shared" ca="1" si="28"/>
        <v>0</v>
      </c>
      <c r="X59" s="2141">
        <f t="shared" ca="1" si="28"/>
        <v>0</v>
      </c>
      <c r="Y59" s="2141">
        <f t="shared" ca="1" si="28"/>
        <v>0</v>
      </c>
      <c r="Z59" s="2141">
        <f t="shared" ca="1" si="28"/>
        <v>0</v>
      </c>
      <c r="AA59" s="2141">
        <f t="shared" ca="1" si="28"/>
        <v>0</v>
      </c>
      <c r="AB59" s="2141">
        <f t="shared" ca="1" si="28"/>
        <v>0</v>
      </c>
      <c r="AC59" s="2141">
        <f t="shared" ca="1" si="28"/>
        <v>0</v>
      </c>
      <c r="AD59" s="2141">
        <f t="shared" ca="1" si="28"/>
        <v>0</v>
      </c>
      <c r="AE59" s="2141">
        <f t="shared" ca="1" si="28"/>
        <v>0</v>
      </c>
      <c r="AF59" s="2141">
        <f t="shared" ca="1" si="28"/>
        <v>0</v>
      </c>
      <c r="AG59" s="2141">
        <f t="shared" ca="1" si="28"/>
        <v>0</v>
      </c>
      <c r="AH59" s="2141">
        <f t="shared" ca="1" si="28"/>
        <v>0</v>
      </c>
      <c r="AI59" s="2141">
        <f t="shared" ca="1" si="28"/>
        <v>0</v>
      </c>
      <c r="AJ59" s="2141">
        <f t="shared" ca="1" si="28"/>
        <v>0</v>
      </c>
      <c r="AK59" s="2141">
        <f t="shared" ca="1" si="30"/>
        <v>0</v>
      </c>
      <c r="AL59" s="2141">
        <f t="shared" ca="1" si="30"/>
        <v>0</v>
      </c>
      <c r="AM59" s="2141">
        <f t="shared" ca="1" si="30"/>
        <v>0</v>
      </c>
      <c r="AN59" s="2141">
        <f t="shared" ca="1" si="30"/>
        <v>0</v>
      </c>
      <c r="AO59" s="2141">
        <f t="shared" ca="1" si="30"/>
        <v>0</v>
      </c>
      <c r="AP59" s="2141">
        <f t="shared" ca="1" si="30"/>
        <v>0</v>
      </c>
      <c r="AQ59" s="2141">
        <f t="shared" ca="1" si="30"/>
        <v>0</v>
      </c>
      <c r="AR59" s="2141">
        <f t="shared" ca="1" si="30"/>
        <v>0</v>
      </c>
      <c r="AS59" s="2141">
        <f t="shared" ca="1" si="30"/>
        <v>0</v>
      </c>
      <c r="AT59" s="2141">
        <f t="shared" ca="1" si="30"/>
        <v>0</v>
      </c>
      <c r="AU59" s="2141">
        <f t="shared" ca="1" si="30"/>
        <v>0</v>
      </c>
      <c r="AV59" s="2141">
        <f t="shared" ca="1" si="30"/>
        <v>0</v>
      </c>
      <c r="AW59" s="2141">
        <f t="shared" ca="1" si="30"/>
        <v>0</v>
      </c>
      <c r="AX59" s="2141">
        <f t="shared" ca="1" si="30"/>
        <v>0</v>
      </c>
      <c r="AY59" s="2141">
        <f t="shared" ca="1" si="30"/>
        <v>0</v>
      </c>
      <c r="AZ59" s="2141">
        <f t="shared" ca="1" si="31"/>
        <v>0</v>
      </c>
      <c r="BA59" s="2141">
        <f t="shared" ca="1" si="31"/>
        <v>0</v>
      </c>
      <c r="BB59" s="2141">
        <f t="shared" ca="1" si="31"/>
        <v>0</v>
      </c>
      <c r="BC59" s="2141">
        <f t="shared" ca="1" si="31"/>
        <v>0</v>
      </c>
      <c r="BD59" s="2141">
        <f t="shared" ca="1" si="31"/>
        <v>0</v>
      </c>
      <c r="BE59" s="2141">
        <f t="shared" ca="1" si="31"/>
        <v>0</v>
      </c>
      <c r="BF59" s="2141">
        <f t="shared" ca="1" si="31"/>
        <v>0</v>
      </c>
      <c r="BG59" s="2141">
        <f t="shared" ca="1" si="31"/>
        <v>0</v>
      </c>
      <c r="BH59" s="2141">
        <f t="shared" ca="1" si="31"/>
        <v>0</v>
      </c>
      <c r="BI59" s="2141">
        <f t="shared" ca="1" si="31"/>
        <v>0</v>
      </c>
      <c r="BJ59" s="2141">
        <f t="shared" ca="1" si="31"/>
        <v>0</v>
      </c>
      <c r="BK59" s="2141">
        <f t="shared" ca="1" si="31"/>
        <v>0</v>
      </c>
      <c r="BL59" s="2141">
        <f t="shared" ca="1" si="31"/>
        <v>0</v>
      </c>
      <c r="BM59" s="2141">
        <f t="shared" ca="1" si="31"/>
        <v>0</v>
      </c>
    </row>
    <row r="60" spans="1:65" ht="13.5" x14ac:dyDescent="0.25">
      <c r="A60" s="2111">
        <f t="shared" si="27"/>
        <v>36</v>
      </c>
      <c r="B60" s="2140">
        <f t="shared" ca="1" si="15"/>
        <v>3.809710122140153E-2</v>
      </c>
      <c r="C60" s="2128">
        <f t="shared" ca="1" si="16"/>
        <v>2155615773557597.5</v>
      </c>
      <c r="D60" s="2128">
        <f t="shared" ca="1" si="17"/>
        <v>2.3195228302435691E-16</v>
      </c>
      <c r="E60" s="2128">
        <f t="shared" ca="1" si="18"/>
        <v>36</v>
      </c>
      <c r="F60" s="2141">
        <f t="shared" ca="1" si="29"/>
        <v>0.99999999999999978</v>
      </c>
      <c r="G60" s="2141">
        <f t="shared" ca="1" si="29"/>
        <v>1.9999999999999991</v>
      </c>
      <c r="H60" s="2141">
        <f t="shared" ca="1" si="29"/>
        <v>2.9999999999999978</v>
      </c>
      <c r="I60" s="2141">
        <f t="shared" ca="1" si="29"/>
        <v>3.9999999999999938</v>
      </c>
      <c r="J60" s="2141">
        <f t="shared" ca="1" si="29"/>
        <v>4.9999999999999831</v>
      </c>
      <c r="K60" s="2141">
        <f t="shared" ca="1" si="29"/>
        <v>5.9999999999999529</v>
      </c>
      <c r="L60" s="2141">
        <f t="shared" ca="1" si="29"/>
        <v>6.999999999999873</v>
      </c>
      <c r="M60" s="2141">
        <f t="shared" ca="1" si="29"/>
        <v>7.9999999999996545</v>
      </c>
      <c r="N60" s="2141">
        <f t="shared" ca="1" si="29"/>
        <v>8.9999999999990603</v>
      </c>
      <c r="O60" s="2141">
        <f t="shared" ca="1" si="29"/>
        <v>9.9999999999974456</v>
      </c>
      <c r="P60" s="2141">
        <f t="shared" ca="1" si="29"/>
        <v>35.999999999981121</v>
      </c>
      <c r="Q60" s="2141">
        <f t="shared" ca="1" si="29"/>
        <v>0</v>
      </c>
      <c r="R60" s="2141">
        <f t="shared" ca="1" si="29"/>
        <v>0</v>
      </c>
      <c r="S60" s="2141">
        <f t="shared" ca="1" si="29"/>
        <v>0</v>
      </c>
      <c r="T60" s="2141">
        <f t="shared" ca="1" si="29"/>
        <v>0</v>
      </c>
      <c r="U60" s="2141">
        <f t="shared" ca="1" si="29"/>
        <v>0</v>
      </c>
      <c r="V60" s="2141">
        <f t="shared" ca="1" si="28"/>
        <v>0</v>
      </c>
      <c r="W60" s="2141">
        <f t="shared" ca="1" si="28"/>
        <v>0</v>
      </c>
      <c r="X60" s="2141">
        <f t="shared" ca="1" si="28"/>
        <v>0</v>
      </c>
      <c r="Y60" s="2141">
        <f t="shared" ca="1" si="28"/>
        <v>0</v>
      </c>
      <c r="Z60" s="2141">
        <f t="shared" ca="1" si="28"/>
        <v>0</v>
      </c>
      <c r="AA60" s="2141">
        <f t="shared" ca="1" si="28"/>
        <v>0</v>
      </c>
      <c r="AB60" s="2141">
        <f t="shared" ca="1" si="28"/>
        <v>0</v>
      </c>
      <c r="AC60" s="2141">
        <f t="shared" ca="1" si="28"/>
        <v>0</v>
      </c>
      <c r="AD60" s="2141">
        <f t="shared" ca="1" si="28"/>
        <v>0</v>
      </c>
      <c r="AE60" s="2141">
        <f t="shared" ca="1" si="28"/>
        <v>0</v>
      </c>
      <c r="AF60" s="2141">
        <f t="shared" ca="1" si="28"/>
        <v>0</v>
      </c>
      <c r="AG60" s="2141">
        <f t="shared" ca="1" si="28"/>
        <v>0</v>
      </c>
      <c r="AH60" s="2141">
        <f t="shared" ca="1" si="28"/>
        <v>0</v>
      </c>
      <c r="AI60" s="2141">
        <f t="shared" ca="1" si="28"/>
        <v>0</v>
      </c>
      <c r="AJ60" s="2141">
        <f t="shared" ca="1" si="28"/>
        <v>0</v>
      </c>
      <c r="AK60" s="2141">
        <f t="shared" ca="1" si="30"/>
        <v>0</v>
      </c>
      <c r="AL60" s="2141">
        <f t="shared" ca="1" si="30"/>
        <v>0</v>
      </c>
      <c r="AM60" s="2141">
        <f t="shared" ca="1" si="30"/>
        <v>0</v>
      </c>
      <c r="AN60" s="2141">
        <f t="shared" ca="1" si="30"/>
        <v>0</v>
      </c>
      <c r="AO60" s="2141">
        <f t="shared" ca="1" si="30"/>
        <v>0</v>
      </c>
      <c r="AP60" s="2141">
        <f t="shared" ca="1" si="30"/>
        <v>0</v>
      </c>
      <c r="AQ60" s="2141">
        <f t="shared" ca="1" si="30"/>
        <v>0</v>
      </c>
      <c r="AR60" s="2141">
        <f t="shared" ca="1" si="30"/>
        <v>0</v>
      </c>
      <c r="AS60" s="2141">
        <f t="shared" ca="1" si="30"/>
        <v>0</v>
      </c>
      <c r="AT60" s="2141">
        <f t="shared" ca="1" si="30"/>
        <v>0</v>
      </c>
      <c r="AU60" s="2141">
        <f t="shared" ca="1" si="30"/>
        <v>0</v>
      </c>
      <c r="AV60" s="2141">
        <f t="shared" ca="1" si="30"/>
        <v>0</v>
      </c>
      <c r="AW60" s="2141">
        <f t="shared" ca="1" si="30"/>
        <v>0</v>
      </c>
      <c r="AX60" s="2141">
        <f t="shared" ca="1" si="30"/>
        <v>0</v>
      </c>
      <c r="AY60" s="2141">
        <f t="shared" ca="1" si="30"/>
        <v>0</v>
      </c>
      <c r="AZ60" s="2141">
        <f t="shared" ca="1" si="31"/>
        <v>0</v>
      </c>
      <c r="BA60" s="2141">
        <f t="shared" ca="1" si="31"/>
        <v>0</v>
      </c>
      <c r="BB60" s="2141">
        <f t="shared" ca="1" si="31"/>
        <v>0</v>
      </c>
      <c r="BC60" s="2141">
        <f t="shared" ca="1" si="31"/>
        <v>0</v>
      </c>
      <c r="BD60" s="2141">
        <f t="shared" ca="1" si="31"/>
        <v>0</v>
      </c>
      <c r="BE60" s="2141">
        <f t="shared" ca="1" si="31"/>
        <v>0</v>
      </c>
      <c r="BF60" s="2141">
        <f t="shared" ca="1" si="31"/>
        <v>0</v>
      </c>
      <c r="BG60" s="2141">
        <f t="shared" ca="1" si="31"/>
        <v>0</v>
      </c>
      <c r="BH60" s="2141">
        <f t="shared" ca="1" si="31"/>
        <v>0</v>
      </c>
      <c r="BI60" s="2141">
        <f t="shared" ca="1" si="31"/>
        <v>0</v>
      </c>
      <c r="BJ60" s="2141">
        <f t="shared" ca="1" si="31"/>
        <v>0</v>
      </c>
      <c r="BK60" s="2141">
        <f t="shared" ca="1" si="31"/>
        <v>0</v>
      </c>
      <c r="BL60" s="2141">
        <f t="shared" ca="1" si="31"/>
        <v>0</v>
      </c>
      <c r="BM60" s="2141">
        <f t="shared" ca="1" si="31"/>
        <v>0</v>
      </c>
    </row>
    <row r="61" spans="1:65" ht="13.5" x14ac:dyDescent="0.25">
      <c r="A61" s="2111">
        <f t="shared" si="27"/>
        <v>37</v>
      </c>
      <c r="B61" s="2140">
        <f t="shared" ca="1" si="15"/>
        <v>3.8158307099949607E-2</v>
      </c>
      <c r="C61" s="2128">
        <f t="shared" ca="1" si="16"/>
        <v>5859571186401306</v>
      </c>
      <c r="D61" s="2128">
        <f t="shared" ca="1" si="17"/>
        <v>8.5330476257440658E-17</v>
      </c>
      <c r="E61" s="2128">
        <f t="shared" ca="1" si="18"/>
        <v>37</v>
      </c>
      <c r="F61" s="2141">
        <f t="shared" ca="1" si="29"/>
        <v>0.99999999999999989</v>
      </c>
      <c r="G61" s="2141">
        <f t="shared" ca="1" si="29"/>
        <v>1.9999999999999998</v>
      </c>
      <c r="H61" s="2141">
        <f t="shared" ca="1" si="29"/>
        <v>2.9999999999999991</v>
      </c>
      <c r="I61" s="2141">
        <f t="shared" ca="1" si="29"/>
        <v>3.9999999999999978</v>
      </c>
      <c r="J61" s="2141">
        <f t="shared" ca="1" si="29"/>
        <v>4.9999999999999938</v>
      </c>
      <c r="K61" s="2141">
        <f t="shared" ca="1" si="29"/>
        <v>5.9999999999999831</v>
      </c>
      <c r="L61" s="2141">
        <f t="shared" ca="1" si="29"/>
        <v>6.9999999999999529</v>
      </c>
      <c r="M61" s="2141">
        <f t="shared" ca="1" si="29"/>
        <v>7.999999999999873</v>
      </c>
      <c r="N61" s="2141">
        <f t="shared" ca="1" si="29"/>
        <v>8.9999999999996536</v>
      </c>
      <c r="O61" s="2141">
        <f t="shared" ca="1" si="29"/>
        <v>9.9999999999990603</v>
      </c>
      <c r="P61" s="2141">
        <f t="shared" ca="1" si="29"/>
        <v>36.999999999948692</v>
      </c>
      <c r="Q61" s="2141">
        <f t="shared" ca="1" si="29"/>
        <v>0</v>
      </c>
      <c r="R61" s="2141">
        <f t="shared" ca="1" si="29"/>
        <v>0</v>
      </c>
      <c r="S61" s="2141">
        <f t="shared" ca="1" si="29"/>
        <v>0</v>
      </c>
      <c r="T61" s="2141">
        <f t="shared" ca="1" si="29"/>
        <v>0</v>
      </c>
      <c r="U61" s="2141">
        <f t="shared" ca="1" si="29"/>
        <v>0</v>
      </c>
      <c r="V61" s="2141">
        <f t="shared" ca="1" si="28"/>
        <v>0</v>
      </c>
      <c r="W61" s="2141">
        <f t="shared" ca="1" si="28"/>
        <v>0</v>
      </c>
      <c r="X61" s="2141">
        <f t="shared" ca="1" si="28"/>
        <v>0</v>
      </c>
      <c r="Y61" s="2141">
        <f t="shared" ca="1" si="28"/>
        <v>0</v>
      </c>
      <c r="Z61" s="2141">
        <f t="shared" ca="1" si="28"/>
        <v>0</v>
      </c>
      <c r="AA61" s="2141">
        <f t="shared" ca="1" si="28"/>
        <v>0</v>
      </c>
      <c r="AB61" s="2141">
        <f t="shared" ca="1" si="28"/>
        <v>0</v>
      </c>
      <c r="AC61" s="2141">
        <f t="shared" ca="1" si="28"/>
        <v>0</v>
      </c>
      <c r="AD61" s="2141">
        <f t="shared" ca="1" si="28"/>
        <v>0</v>
      </c>
      <c r="AE61" s="2141">
        <f t="shared" ca="1" si="28"/>
        <v>0</v>
      </c>
      <c r="AF61" s="2141">
        <f t="shared" ca="1" si="28"/>
        <v>0</v>
      </c>
      <c r="AG61" s="2141">
        <f t="shared" ca="1" si="28"/>
        <v>0</v>
      </c>
      <c r="AH61" s="2141">
        <f t="shared" ca="1" si="28"/>
        <v>0</v>
      </c>
      <c r="AI61" s="2141">
        <f t="shared" ca="1" si="28"/>
        <v>0</v>
      </c>
      <c r="AJ61" s="2141">
        <f t="shared" ca="1" si="28"/>
        <v>0</v>
      </c>
      <c r="AK61" s="2141">
        <f t="shared" ca="1" si="30"/>
        <v>0</v>
      </c>
      <c r="AL61" s="2141">
        <f t="shared" ca="1" si="30"/>
        <v>0</v>
      </c>
      <c r="AM61" s="2141">
        <f t="shared" ca="1" si="30"/>
        <v>0</v>
      </c>
      <c r="AN61" s="2141">
        <f t="shared" ca="1" si="30"/>
        <v>0</v>
      </c>
      <c r="AO61" s="2141">
        <f t="shared" ca="1" si="30"/>
        <v>0</v>
      </c>
      <c r="AP61" s="2141">
        <f t="shared" ca="1" si="30"/>
        <v>0</v>
      </c>
      <c r="AQ61" s="2141">
        <f t="shared" ca="1" si="30"/>
        <v>0</v>
      </c>
      <c r="AR61" s="2141">
        <f t="shared" ca="1" si="30"/>
        <v>0</v>
      </c>
      <c r="AS61" s="2141">
        <f t="shared" ca="1" si="30"/>
        <v>0</v>
      </c>
      <c r="AT61" s="2141">
        <f t="shared" ca="1" si="30"/>
        <v>0</v>
      </c>
      <c r="AU61" s="2141">
        <f t="shared" ca="1" si="30"/>
        <v>0</v>
      </c>
      <c r="AV61" s="2141">
        <f t="shared" ca="1" si="30"/>
        <v>0</v>
      </c>
      <c r="AW61" s="2141">
        <f t="shared" ca="1" si="30"/>
        <v>0</v>
      </c>
      <c r="AX61" s="2141">
        <f t="shared" ca="1" si="30"/>
        <v>0</v>
      </c>
      <c r="AY61" s="2141">
        <f t="shared" ca="1" si="30"/>
        <v>0</v>
      </c>
      <c r="AZ61" s="2141">
        <f t="shared" ca="1" si="31"/>
        <v>0</v>
      </c>
      <c r="BA61" s="2141">
        <f t="shared" ca="1" si="31"/>
        <v>0</v>
      </c>
      <c r="BB61" s="2141">
        <f t="shared" ca="1" si="31"/>
        <v>0</v>
      </c>
      <c r="BC61" s="2141">
        <f t="shared" ca="1" si="31"/>
        <v>0</v>
      </c>
      <c r="BD61" s="2141">
        <f t="shared" ca="1" si="31"/>
        <v>0</v>
      </c>
      <c r="BE61" s="2141">
        <f t="shared" ca="1" si="31"/>
        <v>0</v>
      </c>
      <c r="BF61" s="2141">
        <f t="shared" ca="1" si="31"/>
        <v>0</v>
      </c>
      <c r="BG61" s="2141">
        <f t="shared" ca="1" si="31"/>
        <v>0</v>
      </c>
      <c r="BH61" s="2141">
        <f t="shared" ca="1" si="31"/>
        <v>0</v>
      </c>
      <c r="BI61" s="2141">
        <f t="shared" ca="1" si="31"/>
        <v>0</v>
      </c>
      <c r="BJ61" s="2141">
        <f t="shared" ca="1" si="31"/>
        <v>0</v>
      </c>
      <c r="BK61" s="2141">
        <f t="shared" ca="1" si="31"/>
        <v>0</v>
      </c>
      <c r="BL61" s="2141">
        <f t="shared" ca="1" si="31"/>
        <v>0</v>
      </c>
      <c r="BM61" s="2141">
        <f t="shared" ca="1" si="31"/>
        <v>0</v>
      </c>
    </row>
    <row r="62" spans="1:65" ht="13.5" x14ac:dyDescent="0.25">
      <c r="A62" s="2111">
        <f t="shared" si="27"/>
        <v>38</v>
      </c>
      <c r="B62" s="2140">
        <f t="shared" ca="1" si="15"/>
        <v>3.8216342040926277E-2</v>
      </c>
      <c r="C62" s="2128">
        <f t="shared" ca="1" si="16"/>
        <v>1.5927965878556878E+16</v>
      </c>
      <c r="D62" s="2128">
        <f t="shared" ca="1" si="17"/>
        <v>3.1391327920480296E-17</v>
      </c>
      <c r="E62" s="2128">
        <f t="shared" ca="1" si="18"/>
        <v>38</v>
      </c>
      <c r="F62" s="2141">
        <f t="shared" ca="1" si="29"/>
        <v>1</v>
      </c>
      <c r="G62" s="2141">
        <f t="shared" ca="1" si="29"/>
        <v>1.9999999999999998</v>
      </c>
      <c r="H62" s="2141">
        <f t="shared" ca="1" si="29"/>
        <v>2.9999999999999996</v>
      </c>
      <c r="I62" s="2141">
        <f t="shared" ca="1" si="29"/>
        <v>3.9999999999999991</v>
      </c>
      <c r="J62" s="2141">
        <f t="shared" ca="1" si="29"/>
        <v>4.9999999999999973</v>
      </c>
      <c r="K62" s="2141">
        <f t="shared" ca="1" si="29"/>
        <v>5.9999999999999938</v>
      </c>
      <c r="L62" s="2141">
        <f t="shared" ca="1" si="29"/>
        <v>6.9999999999999831</v>
      </c>
      <c r="M62" s="2141">
        <f t="shared" ca="1" si="29"/>
        <v>7.9999999999999529</v>
      </c>
      <c r="N62" s="2141">
        <f t="shared" ca="1" si="29"/>
        <v>8.9999999999998721</v>
      </c>
      <c r="O62" s="2141">
        <f t="shared" ca="1" si="29"/>
        <v>9.9999999999996536</v>
      </c>
      <c r="P62" s="2141">
        <f t="shared" ca="1" si="29"/>
        <v>37.999999999860528</v>
      </c>
      <c r="Q62" s="2141">
        <f t="shared" ca="1" si="29"/>
        <v>0</v>
      </c>
      <c r="R62" s="2141">
        <f t="shared" ca="1" si="29"/>
        <v>0</v>
      </c>
      <c r="S62" s="2141">
        <f t="shared" ca="1" si="29"/>
        <v>0</v>
      </c>
      <c r="T62" s="2141">
        <f t="shared" ca="1" si="29"/>
        <v>0</v>
      </c>
      <c r="U62" s="2141">
        <f t="shared" ca="1" si="29"/>
        <v>0</v>
      </c>
      <c r="V62" s="2141">
        <f t="shared" ca="1" si="28"/>
        <v>0</v>
      </c>
      <c r="W62" s="2141">
        <f t="shared" ca="1" si="28"/>
        <v>0</v>
      </c>
      <c r="X62" s="2141">
        <f t="shared" ca="1" si="28"/>
        <v>0</v>
      </c>
      <c r="Y62" s="2141">
        <f t="shared" ca="1" si="28"/>
        <v>0</v>
      </c>
      <c r="Z62" s="2141">
        <f t="shared" ca="1" si="28"/>
        <v>0</v>
      </c>
      <c r="AA62" s="2141">
        <f t="shared" ca="1" si="28"/>
        <v>0</v>
      </c>
      <c r="AB62" s="2141">
        <f t="shared" ca="1" si="28"/>
        <v>0</v>
      </c>
      <c r="AC62" s="2141">
        <f t="shared" ca="1" si="28"/>
        <v>0</v>
      </c>
      <c r="AD62" s="2141">
        <f t="shared" ca="1" si="28"/>
        <v>0</v>
      </c>
      <c r="AE62" s="2141">
        <f t="shared" ca="1" si="28"/>
        <v>0</v>
      </c>
      <c r="AF62" s="2141">
        <f t="shared" ca="1" si="28"/>
        <v>0</v>
      </c>
      <c r="AG62" s="2141">
        <f t="shared" ca="1" si="28"/>
        <v>0</v>
      </c>
      <c r="AH62" s="2141">
        <f t="shared" ca="1" si="28"/>
        <v>0</v>
      </c>
      <c r="AI62" s="2141">
        <f t="shared" ca="1" si="28"/>
        <v>0</v>
      </c>
      <c r="AJ62" s="2141">
        <f t="shared" ca="1" si="28"/>
        <v>0</v>
      </c>
      <c r="AK62" s="2141">
        <f t="shared" ca="1" si="30"/>
        <v>0</v>
      </c>
      <c r="AL62" s="2141">
        <f t="shared" ca="1" si="30"/>
        <v>0</v>
      </c>
      <c r="AM62" s="2141">
        <f t="shared" ca="1" si="30"/>
        <v>0</v>
      </c>
      <c r="AN62" s="2141">
        <f t="shared" ca="1" si="30"/>
        <v>0</v>
      </c>
      <c r="AO62" s="2141">
        <f t="shared" ca="1" si="30"/>
        <v>0</v>
      </c>
      <c r="AP62" s="2141">
        <f t="shared" ca="1" si="30"/>
        <v>0</v>
      </c>
      <c r="AQ62" s="2141">
        <f t="shared" ca="1" si="30"/>
        <v>0</v>
      </c>
      <c r="AR62" s="2141">
        <f t="shared" ca="1" si="30"/>
        <v>0</v>
      </c>
      <c r="AS62" s="2141">
        <f t="shared" ca="1" si="30"/>
        <v>0</v>
      </c>
      <c r="AT62" s="2141">
        <f t="shared" ca="1" si="30"/>
        <v>0</v>
      </c>
      <c r="AU62" s="2141">
        <f t="shared" ca="1" si="30"/>
        <v>0</v>
      </c>
      <c r="AV62" s="2141">
        <f t="shared" ca="1" si="30"/>
        <v>0</v>
      </c>
      <c r="AW62" s="2141">
        <f t="shared" ca="1" si="30"/>
        <v>0</v>
      </c>
      <c r="AX62" s="2141">
        <f t="shared" ca="1" si="30"/>
        <v>0</v>
      </c>
      <c r="AY62" s="2141">
        <f t="shared" ca="1" si="30"/>
        <v>0</v>
      </c>
      <c r="AZ62" s="2141">
        <f t="shared" ca="1" si="31"/>
        <v>0</v>
      </c>
      <c r="BA62" s="2141">
        <f t="shared" ca="1" si="31"/>
        <v>0</v>
      </c>
      <c r="BB62" s="2141">
        <f t="shared" ca="1" si="31"/>
        <v>0</v>
      </c>
      <c r="BC62" s="2141">
        <f t="shared" ca="1" si="31"/>
        <v>0</v>
      </c>
      <c r="BD62" s="2141">
        <f t="shared" ca="1" si="31"/>
        <v>0</v>
      </c>
      <c r="BE62" s="2141">
        <f t="shared" ca="1" si="31"/>
        <v>0</v>
      </c>
      <c r="BF62" s="2141">
        <f t="shared" ca="1" si="31"/>
        <v>0</v>
      </c>
      <c r="BG62" s="2141">
        <f t="shared" ca="1" si="31"/>
        <v>0</v>
      </c>
      <c r="BH62" s="2141">
        <f t="shared" ca="1" si="31"/>
        <v>0</v>
      </c>
      <c r="BI62" s="2141">
        <f t="shared" ca="1" si="31"/>
        <v>0</v>
      </c>
      <c r="BJ62" s="2141">
        <f t="shared" ca="1" si="31"/>
        <v>0</v>
      </c>
      <c r="BK62" s="2141">
        <f t="shared" ca="1" si="31"/>
        <v>0</v>
      </c>
      <c r="BL62" s="2141">
        <f t="shared" ca="1" si="31"/>
        <v>0</v>
      </c>
      <c r="BM62" s="2141">
        <f t="shared" ca="1" si="31"/>
        <v>0</v>
      </c>
    </row>
    <row r="63" spans="1:65" ht="13.5" x14ac:dyDescent="0.25">
      <c r="A63" s="2111">
        <f t="shared" si="27"/>
        <v>39</v>
      </c>
      <c r="B63" s="2140">
        <f t="shared" ca="1" si="15"/>
        <v>3.8271449841316141E-2</v>
      </c>
      <c r="C63" s="2128">
        <f t="shared" ca="1" si="16"/>
        <v>4.3296700211996872E+16</v>
      </c>
      <c r="D63" s="2128">
        <f t="shared" ca="1" si="17"/>
        <v>1.1548224173015786E-17</v>
      </c>
      <c r="E63" s="2128">
        <f t="shared" ca="1" si="18"/>
        <v>39</v>
      </c>
      <c r="F63" s="2141">
        <f t="shared" ca="1" si="29"/>
        <v>1</v>
      </c>
      <c r="G63" s="2141">
        <f t="shared" ca="1" si="29"/>
        <v>2</v>
      </c>
      <c r="H63" s="2141">
        <f t="shared" ca="1" si="29"/>
        <v>3</v>
      </c>
      <c r="I63" s="2141">
        <f t="shared" ca="1" si="29"/>
        <v>3.9999999999999996</v>
      </c>
      <c r="J63" s="2141">
        <f t="shared" ca="1" si="29"/>
        <v>4.9999999999999991</v>
      </c>
      <c r="K63" s="2141">
        <f t="shared" ca="1" si="29"/>
        <v>5.9999999999999973</v>
      </c>
      <c r="L63" s="2141">
        <f t="shared" ca="1" si="29"/>
        <v>6.9999999999999938</v>
      </c>
      <c r="M63" s="2141">
        <f t="shared" ca="1" si="29"/>
        <v>7.9999999999999831</v>
      </c>
      <c r="N63" s="2141">
        <f t="shared" ca="1" si="29"/>
        <v>8.9999999999999538</v>
      </c>
      <c r="O63" s="2141">
        <f t="shared" ca="1" si="29"/>
        <v>9.9999999999998721</v>
      </c>
      <c r="P63" s="2141">
        <f t="shared" ca="1" si="29"/>
        <v>38.999999999620869</v>
      </c>
      <c r="Q63" s="2141">
        <f t="shared" ca="1" si="29"/>
        <v>0</v>
      </c>
      <c r="R63" s="2141">
        <f t="shared" ca="1" si="29"/>
        <v>0</v>
      </c>
      <c r="S63" s="2141">
        <f t="shared" ca="1" si="29"/>
        <v>0</v>
      </c>
      <c r="T63" s="2141">
        <f t="shared" ca="1" si="29"/>
        <v>0</v>
      </c>
      <c r="U63" s="2141">
        <f t="shared" ca="1" si="29"/>
        <v>0</v>
      </c>
      <c r="V63" s="2141">
        <f t="shared" ca="1" si="28"/>
        <v>0</v>
      </c>
      <c r="W63" s="2141">
        <f t="shared" ca="1" si="28"/>
        <v>0</v>
      </c>
      <c r="X63" s="2141">
        <f t="shared" ca="1" si="28"/>
        <v>0</v>
      </c>
      <c r="Y63" s="2141">
        <f t="shared" ca="1" si="28"/>
        <v>0</v>
      </c>
      <c r="Z63" s="2141">
        <f t="shared" ca="1" si="28"/>
        <v>0</v>
      </c>
      <c r="AA63" s="2141">
        <f t="shared" ca="1" si="28"/>
        <v>0</v>
      </c>
      <c r="AB63" s="2141">
        <f t="shared" ca="1" si="28"/>
        <v>0</v>
      </c>
      <c r="AC63" s="2141">
        <f t="shared" ca="1" si="28"/>
        <v>0</v>
      </c>
      <c r="AD63" s="2141">
        <f t="shared" ca="1" si="28"/>
        <v>0</v>
      </c>
      <c r="AE63" s="2141">
        <f t="shared" ca="1" si="28"/>
        <v>0</v>
      </c>
      <c r="AF63" s="2141">
        <f t="shared" ca="1" si="28"/>
        <v>0</v>
      </c>
      <c r="AG63" s="2141">
        <f t="shared" ca="1" si="28"/>
        <v>0</v>
      </c>
      <c r="AH63" s="2141">
        <f t="shared" ca="1" si="28"/>
        <v>0</v>
      </c>
      <c r="AI63" s="2141">
        <f t="shared" ca="1" si="28"/>
        <v>0</v>
      </c>
      <c r="AJ63" s="2141">
        <f t="shared" ca="1" si="28"/>
        <v>0</v>
      </c>
      <c r="AK63" s="2141">
        <f t="shared" ca="1" si="30"/>
        <v>0</v>
      </c>
      <c r="AL63" s="2141">
        <f t="shared" ca="1" si="30"/>
        <v>0</v>
      </c>
      <c r="AM63" s="2141">
        <f t="shared" ca="1" si="30"/>
        <v>0</v>
      </c>
      <c r="AN63" s="2141">
        <f t="shared" ca="1" si="30"/>
        <v>0</v>
      </c>
      <c r="AO63" s="2141">
        <f t="shared" ca="1" si="30"/>
        <v>0</v>
      </c>
      <c r="AP63" s="2141">
        <f t="shared" ca="1" si="30"/>
        <v>0</v>
      </c>
      <c r="AQ63" s="2141">
        <f t="shared" ca="1" si="30"/>
        <v>0</v>
      </c>
      <c r="AR63" s="2141">
        <f t="shared" ca="1" si="30"/>
        <v>0</v>
      </c>
      <c r="AS63" s="2141">
        <f t="shared" ca="1" si="30"/>
        <v>0</v>
      </c>
      <c r="AT63" s="2141">
        <f t="shared" ca="1" si="30"/>
        <v>0</v>
      </c>
      <c r="AU63" s="2141">
        <f t="shared" ca="1" si="30"/>
        <v>0</v>
      </c>
      <c r="AV63" s="2141">
        <f t="shared" ca="1" si="30"/>
        <v>0</v>
      </c>
      <c r="AW63" s="2141">
        <f t="shared" ca="1" si="30"/>
        <v>0</v>
      </c>
      <c r="AX63" s="2141">
        <f t="shared" ca="1" si="30"/>
        <v>0</v>
      </c>
      <c r="AY63" s="2141">
        <f t="shared" ca="1" si="30"/>
        <v>0</v>
      </c>
      <c r="AZ63" s="2141">
        <f t="shared" ca="1" si="31"/>
        <v>0</v>
      </c>
      <c r="BA63" s="2141">
        <f t="shared" ca="1" si="31"/>
        <v>0</v>
      </c>
      <c r="BB63" s="2141">
        <f t="shared" ca="1" si="31"/>
        <v>0</v>
      </c>
      <c r="BC63" s="2141">
        <f t="shared" ca="1" si="31"/>
        <v>0</v>
      </c>
      <c r="BD63" s="2141">
        <f t="shared" ca="1" si="31"/>
        <v>0</v>
      </c>
      <c r="BE63" s="2141">
        <f t="shared" ca="1" si="31"/>
        <v>0</v>
      </c>
      <c r="BF63" s="2141">
        <f t="shared" ca="1" si="31"/>
        <v>0</v>
      </c>
      <c r="BG63" s="2141">
        <f t="shared" ca="1" si="31"/>
        <v>0</v>
      </c>
      <c r="BH63" s="2141">
        <f t="shared" ca="1" si="31"/>
        <v>0</v>
      </c>
      <c r="BI63" s="2141">
        <f t="shared" ca="1" si="31"/>
        <v>0</v>
      </c>
      <c r="BJ63" s="2141">
        <f t="shared" ca="1" si="31"/>
        <v>0</v>
      </c>
      <c r="BK63" s="2141">
        <f t="shared" ca="1" si="31"/>
        <v>0</v>
      </c>
      <c r="BL63" s="2141">
        <f t="shared" ca="1" si="31"/>
        <v>0</v>
      </c>
      <c r="BM63" s="2141">
        <f t="shared" ca="1" si="31"/>
        <v>0</v>
      </c>
    </row>
    <row r="64" spans="1:65" ht="13.5" x14ac:dyDescent="0.25">
      <c r="A64" s="2111">
        <f t="shared" si="27"/>
        <v>40</v>
      </c>
      <c r="B64" s="2140">
        <f t="shared" ca="1" si="15"/>
        <v>3.8323849942477395E-2</v>
      </c>
      <c r="C64" s="2128">
        <f t="shared" ca="1" si="16"/>
        <v>1.1769263341851E+17</v>
      </c>
      <c r="D64" s="2128">
        <f t="shared" ca="1" si="17"/>
        <v>4.2483542552915889E-18</v>
      </c>
      <c r="E64" s="2128">
        <f t="shared" ca="1" si="18"/>
        <v>40</v>
      </c>
      <c r="F64" s="2141">
        <f t="shared" ca="1" si="29"/>
        <v>1</v>
      </c>
      <c r="G64" s="2141">
        <f t="shared" ca="1" si="29"/>
        <v>2</v>
      </c>
      <c r="H64" s="2141">
        <f t="shared" ca="1" si="29"/>
        <v>3</v>
      </c>
      <c r="I64" s="2141">
        <f t="shared" ca="1" si="29"/>
        <v>4</v>
      </c>
      <c r="J64" s="2141">
        <f t="shared" ca="1" si="29"/>
        <v>5</v>
      </c>
      <c r="K64" s="2141">
        <f t="shared" ca="1" si="29"/>
        <v>5.9999999999999991</v>
      </c>
      <c r="L64" s="2141">
        <f t="shared" ca="1" si="29"/>
        <v>6.9999999999999973</v>
      </c>
      <c r="M64" s="2141">
        <f t="shared" ca="1" si="29"/>
        <v>7.9999999999999938</v>
      </c>
      <c r="N64" s="2141">
        <f t="shared" ca="1" si="29"/>
        <v>8.9999999999999822</v>
      </c>
      <c r="O64" s="2141">
        <f t="shared" ca="1" si="29"/>
        <v>9.9999999999999538</v>
      </c>
      <c r="P64" s="2141">
        <f t="shared" ca="1" si="29"/>
        <v>39.999999998969422</v>
      </c>
      <c r="Q64" s="2141">
        <f t="shared" ca="1" si="29"/>
        <v>0</v>
      </c>
      <c r="R64" s="2141">
        <f t="shared" ca="1" si="29"/>
        <v>0</v>
      </c>
      <c r="S64" s="2141">
        <f t="shared" ca="1" si="29"/>
        <v>0</v>
      </c>
      <c r="T64" s="2141">
        <f t="shared" ca="1" si="29"/>
        <v>0</v>
      </c>
      <c r="U64" s="2141">
        <f t="shared" ca="1" si="29"/>
        <v>0</v>
      </c>
      <c r="V64" s="2141">
        <f t="shared" ca="1" si="28"/>
        <v>0</v>
      </c>
      <c r="W64" s="2141">
        <f t="shared" ca="1" si="28"/>
        <v>0</v>
      </c>
      <c r="X64" s="2141">
        <f t="shared" ca="1" si="28"/>
        <v>0</v>
      </c>
      <c r="Y64" s="2141">
        <f t="shared" ca="1" si="28"/>
        <v>0</v>
      </c>
      <c r="Z64" s="2141">
        <f t="shared" ca="1" si="28"/>
        <v>0</v>
      </c>
      <c r="AA64" s="2141">
        <f t="shared" ca="1" si="28"/>
        <v>0</v>
      </c>
      <c r="AB64" s="2141">
        <f t="shared" ca="1" si="28"/>
        <v>0</v>
      </c>
      <c r="AC64" s="2141">
        <f t="shared" ca="1" si="28"/>
        <v>0</v>
      </c>
      <c r="AD64" s="2141">
        <f t="shared" ca="1" si="28"/>
        <v>0</v>
      </c>
      <c r="AE64" s="2141">
        <f t="shared" ca="1" si="28"/>
        <v>0</v>
      </c>
      <c r="AF64" s="2141">
        <f t="shared" ca="1" si="28"/>
        <v>0</v>
      </c>
      <c r="AG64" s="2141">
        <f t="shared" ca="1" si="28"/>
        <v>0</v>
      </c>
      <c r="AH64" s="2141">
        <f t="shared" ca="1" si="28"/>
        <v>0</v>
      </c>
      <c r="AI64" s="2141">
        <f t="shared" ca="1" si="28"/>
        <v>0</v>
      </c>
      <c r="AJ64" s="2141">
        <f t="shared" ca="1" si="28"/>
        <v>0</v>
      </c>
      <c r="AK64" s="2141">
        <f t="shared" ca="1" si="30"/>
        <v>0</v>
      </c>
      <c r="AL64" s="2141">
        <f t="shared" ca="1" si="30"/>
        <v>0</v>
      </c>
      <c r="AM64" s="2141">
        <f t="shared" ca="1" si="30"/>
        <v>0</v>
      </c>
      <c r="AN64" s="2141">
        <f t="shared" ca="1" si="30"/>
        <v>0</v>
      </c>
      <c r="AO64" s="2141">
        <f t="shared" ca="1" si="30"/>
        <v>0</v>
      </c>
      <c r="AP64" s="2141">
        <f t="shared" ca="1" si="30"/>
        <v>0</v>
      </c>
      <c r="AQ64" s="2141">
        <f t="shared" ca="1" si="30"/>
        <v>0</v>
      </c>
      <c r="AR64" s="2141">
        <f t="shared" ca="1" si="30"/>
        <v>0</v>
      </c>
      <c r="AS64" s="2141">
        <f t="shared" ca="1" si="30"/>
        <v>0</v>
      </c>
      <c r="AT64" s="2141">
        <f t="shared" ca="1" si="30"/>
        <v>0</v>
      </c>
      <c r="AU64" s="2141">
        <f t="shared" ca="1" si="30"/>
        <v>0</v>
      </c>
      <c r="AV64" s="2141">
        <f t="shared" ca="1" si="30"/>
        <v>0</v>
      </c>
      <c r="AW64" s="2141">
        <f t="shared" ca="1" si="30"/>
        <v>0</v>
      </c>
      <c r="AX64" s="2141">
        <f t="shared" ca="1" si="30"/>
        <v>0</v>
      </c>
      <c r="AY64" s="2141">
        <f t="shared" ca="1" si="30"/>
        <v>0</v>
      </c>
      <c r="AZ64" s="2141">
        <f t="shared" ca="1" si="31"/>
        <v>0</v>
      </c>
      <c r="BA64" s="2141">
        <f t="shared" ca="1" si="31"/>
        <v>0</v>
      </c>
      <c r="BB64" s="2141">
        <f t="shared" ca="1" si="31"/>
        <v>0</v>
      </c>
      <c r="BC64" s="2141">
        <f t="shared" ca="1" si="31"/>
        <v>0</v>
      </c>
      <c r="BD64" s="2141">
        <f t="shared" ca="1" si="31"/>
        <v>0</v>
      </c>
      <c r="BE64" s="2141">
        <f t="shared" ca="1" si="31"/>
        <v>0</v>
      </c>
      <c r="BF64" s="2141">
        <f t="shared" ca="1" si="31"/>
        <v>0</v>
      </c>
      <c r="BG64" s="2141">
        <f t="shared" ca="1" si="31"/>
        <v>0</v>
      </c>
      <c r="BH64" s="2141">
        <f t="shared" ca="1" si="31"/>
        <v>0</v>
      </c>
      <c r="BI64" s="2141">
        <f t="shared" ca="1" si="31"/>
        <v>0</v>
      </c>
      <c r="BJ64" s="2141">
        <f t="shared" ca="1" si="31"/>
        <v>0</v>
      </c>
      <c r="BK64" s="2141">
        <f t="shared" ca="1" si="31"/>
        <v>0</v>
      </c>
      <c r="BL64" s="2141">
        <f t="shared" ca="1" si="31"/>
        <v>0</v>
      </c>
      <c r="BM64" s="2141">
        <f t="shared" ca="1" si="31"/>
        <v>0</v>
      </c>
    </row>
    <row r="65" spans="1:65" ht="13.5" x14ac:dyDescent="0.25">
      <c r="A65" s="2111">
        <f t="shared" si="27"/>
        <v>41</v>
      </c>
      <c r="B65" s="2140">
        <f t="shared" ca="1" si="15"/>
        <v>3.8373740397523948E-2</v>
      </c>
      <c r="C65" s="2128">
        <f t="shared" ca="1" si="16"/>
        <v>3.1992174676502746E+17</v>
      </c>
      <c r="D65" s="2128">
        <f t="shared" ca="1" si="17"/>
        <v>1.5628821893349888E-18</v>
      </c>
      <c r="E65" s="2128">
        <f t="shared" ca="1" si="18"/>
        <v>41</v>
      </c>
      <c r="F65" s="2141">
        <f t="shared" ca="1" si="29"/>
        <v>1</v>
      </c>
      <c r="G65" s="2141">
        <f t="shared" ca="1" si="29"/>
        <v>2</v>
      </c>
      <c r="H65" s="2141">
        <f t="shared" ca="1" si="29"/>
        <v>3</v>
      </c>
      <c r="I65" s="2141">
        <f t="shared" ca="1" si="29"/>
        <v>4</v>
      </c>
      <c r="J65" s="2141">
        <f t="shared" ca="1" si="29"/>
        <v>5</v>
      </c>
      <c r="K65" s="2141">
        <f t="shared" ca="1" si="29"/>
        <v>6</v>
      </c>
      <c r="L65" s="2141">
        <f t="shared" ca="1" si="29"/>
        <v>6.9999999999999991</v>
      </c>
      <c r="M65" s="2141">
        <f t="shared" ca="1" si="29"/>
        <v>7.9999999999999973</v>
      </c>
      <c r="N65" s="2141">
        <f t="shared" ca="1" si="29"/>
        <v>8.9999999999999929</v>
      </c>
      <c r="O65" s="2141">
        <f t="shared" ca="1" si="29"/>
        <v>9.9999999999999822</v>
      </c>
      <c r="P65" s="2141">
        <f t="shared" ca="1" si="29"/>
        <v>40.9999999971986</v>
      </c>
      <c r="Q65" s="2141">
        <f t="shared" ca="1" si="29"/>
        <v>0</v>
      </c>
      <c r="R65" s="2141">
        <f t="shared" ca="1" si="29"/>
        <v>0</v>
      </c>
      <c r="S65" s="2141">
        <f t="shared" ca="1" si="29"/>
        <v>0</v>
      </c>
      <c r="T65" s="2141">
        <f t="shared" ca="1" si="29"/>
        <v>0</v>
      </c>
      <c r="U65" s="2141">
        <f t="shared" ca="1" si="29"/>
        <v>0</v>
      </c>
      <c r="V65" s="2141">
        <f t="shared" ca="1" si="28"/>
        <v>0</v>
      </c>
      <c r="W65" s="2141">
        <f t="shared" ca="1" si="28"/>
        <v>0</v>
      </c>
      <c r="X65" s="2141">
        <f t="shared" ca="1" si="28"/>
        <v>0</v>
      </c>
      <c r="Y65" s="2141">
        <f t="shared" ca="1" si="28"/>
        <v>0</v>
      </c>
      <c r="Z65" s="2141">
        <f t="shared" ca="1" si="28"/>
        <v>0</v>
      </c>
      <c r="AA65" s="2141">
        <f t="shared" ca="1" si="28"/>
        <v>0</v>
      </c>
      <c r="AB65" s="2141">
        <f t="shared" ca="1" si="28"/>
        <v>0</v>
      </c>
      <c r="AC65" s="2141">
        <f t="shared" ca="1" si="28"/>
        <v>0</v>
      </c>
      <c r="AD65" s="2141">
        <f t="shared" ca="1" si="28"/>
        <v>0</v>
      </c>
      <c r="AE65" s="2141">
        <f t="shared" ca="1" si="28"/>
        <v>0</v>
      </c>
      <c r="AF65" s="2141">
        <f t="shared" ca="1" si="28"/>
        <v>0</v>
      </c>
      <c r="AG65" s="2141">
        <f t="shared" ca="1" si="28"/>
        <v>0</v>
      </c>
      <c r="AH65" s="2141">
        <f t="shared" ca="1" si="28"/>
        <v>0</v>
      </c>
      <c r="AI65" s="2141">
        <f t="shared" ca="1" si="28"/>
        <v>0</v>
      </c>
      <c r="AJ65" s="2141">
        <f t="shared" ca="1" si="28"/>
        <v>0</v>
      </c>
      <c r="AK65" s="2141">
        <f t="shared" ca="1" si="30"/>
        <v>0</v>
      </c>
      <c r="AL65" s="2141">
        <f t="shared" ca="1" si="30"/>
        <v>0</v>
      </c>
      <c r="AM65" s="2141">
        <f t="shared" ca="1" si="30"/>
        <v>0</v>
      </c>
      <c r="AN65" s="2141">
        <f t="shared" ca="1" si="30"/>
        <v>0</v>
      </c>
      <c r="AO65" s="2141">
        <f t="shared" ca="1" si="30"/>
        <v>0</v>
      </c>
      <c r="AP65" s="2141">
        <f t="shared" ca="1" si="30"/>
        <v>0</v>
      </c>
      <c r="AQ65" s="2141">
        <f t="shared" ca="1" si="30"/>
        <v>0</v>
      </c>
      <c r="AR65" s="2141">
        <f t="shared" ca="1" si="30"/>
        <v>0</v>
      </c>
      <c r="AS65" s="2141">
        <f t="shared" ca="1" si="30"/>
        <v>0</v>
      </c>
      <c r="AT65" s="2141">
        <f t="shared" ca="1" si="30"/>
        <v>0</v>
      </c>
      <c r="AU65" s="2141">
        <f t="shared" ca="1" si="30"/>
        <v>0</v>
      </c>
      <c r="AV65" s="2141">
        <f t="shared" ca="1" si="30"/>
        <v>0</v>
      </c>
      <c r="AW65" s="2141">
        <f t="shared" ca="1" si="30"/>
        <v>0</v>
      </c>
      <c r="AX65" s="2141">
        <f t="shared" ca="1" si="30"/>
        <v>0</v>
      </c>
      <c r="AY65" s="2141">
        <f t="shared" ca="1" si="30"/>
        <v>0</v>
      </c>
      <c r="AZ65" s="2141">
        <f t="shared" ca="1" si="31"/>
        <v>0</v>
      </c>
      <c r="BA65" s="2141">
        <f t="shared" ca="1" si="31"/>
        <v>0</v>
      </c>
      <c r="BB65" s="2141">
        <f t="shared" ca="1" si="31"/>
        <v>0</v>
      </c>
      <c r="BC65" s="2141">
        <f t="shared" ca="1" si="31"/>
        <v>0</v>
      </c>
      <c r="BD65" s="2141">
        <f t="shared" ca="1" si="31"/>
        <v>0</v>
      </c>
      <c r="BE65" s="2141">
        <f t="shared" ca="1" si="31"/>
        <v>0</v>
      </c>
      <c r="BF65" s="2141">
        <f t="shared" ca="1" si="31"/>
        <v>0</v>
      </c>
      <c r="BG65" s="2141">
        <f t="shared" ca="1" si="31"/>
        <v>0</v>
      </c>
      <c r="BH65" s="2141">
        <f t="shared" ca="1" si="31"/>
        <v>0</v>
      </c>
      <c r="BI65" s="2141">
        <f t="shared" ca="1" si="31"/>
        <v>0</v>
      </c>
      <c r="BJ65" s="2141">
        <f t="shared" ca="1" si="31"/>
        <v>0</v>
      </c>
      <c r="BK65" s="2141">
        <f t="shared" ca="1" si="31"/>
        <v>0</v>
      </c>
      <c r="BL65" s="2141">
        <f t="shared" ca="1" si="31"/>
        <v>0</v>
      </c>
      <c r="BM65" s="2141">
        <f t="shared" ca="1" si="31"/>
        <v>0</v>
      </c>
    </row>
    <row r="66" spans="1:65" ht="13.5" x14ac:dyDescent="0.25">
      <c r="A66" s="2111">
        <f t="shared" si="27"/>
        <v>42</v>
      </c>
      <c r="B66" s="2140">
        <f t="shared" ca="1" si="15"/>
        <v>3.8421300415174997E-2</v>
      </c>
      <c r="C66" s="2128">
        <f t="shared" ca="1" si="16"/>
        <v>8.696374707602505E+17</v>
      </c>
      <c r="D66" s="2128">
        <f t="shared" ca="1" si="17"/>
        <v>5.7495222642935599E-19</v>
      </c>
      <c r="E66" s="2128">
        <f t="shared" ca="1" si="18"/>
        <v>42</v>
      </c>
      <c r="F66" s="2141">
        <f t="shared" ca="1" si="29"/>
        <v>1</v>
      </c>
      <c r="G66" s="2141">
        <f t="shared" ca="1" si="29"/>
        <v>2</v>
      </c>
      <c r="H66" s="2141">
        <f t="shared" ca="1" si="29"/>
        <v>3</v>
      </c>
      <c r="I66" s="2141">
        <f t="shared" ca="1" si="29"/>
        <v>4</v>
      </c>
      <c r="J66" s="2141">
        <f t="shared" ca="1" si="29"/>
        <v>5</v>
      </c>
      <c r="K66" s="2141">
        <f t="shared" ca="1" si="29"/>
        <v>6</v>
      </c>
      <c r="L66" s="2141">
        <f t="shared" ca="1" si="29"/>
        <v>7</v>
      </c>
      <c r="M66" s="2141">
        <f t="shared" ca="1" si="29"/>
        <v>7.9999999999999991</v>
      </c>
      <c r="N66" s="2141">
        <f t="shared" ca="1" si="29"/>
        <v>8.9999999999999982</v>
      </c>
      <c r="O66" s="2141">
        <f t="shared" ca="1" si="29"/>
        <v>9.9999999999999929</v>
      </c>
      <c r="P66" s="2141">
        <f t="shared" ca="1" si="29"/>
        <v>41.999999992385007</v>
      </c>
      <c r="Q66" s="2141">
        <f t="shared" ca="1" si="29"/>
        <v>0</v>
      </c>
      <c r="R66" s="2141">
        <f t="shared" ca="1" si="29"/>
        <v>0</v>
      </c>
      <c r="S66" s="2141">
        <f t="shared" ca="1" si="29"/>
        <v>0</v>
      </c>
      <c r="T66" s="2141">
        <f t="shared" ca="1" si="29"/>
        <v>0</v>
      </c>
      <c r="U66" s="2141">
        <f t="shared" ca="1" si="29"/>
        <v>0</v>
      </c>
      <c r="V66" s="2141">
        <f t="shared" ca="1" si="28"/>
        <v>0</v>
      </c>
      <c r="W66" s="2141">
        <f t="shared" ca="1" si="28"/>
        <v>0</v>
      </c>
      <c r="X66" s="2141">
        <f t="shared" ca="1" si="28"/>
        <v>0</v>
      </c>
      <c r="Y66" s="2141">
        <f t="shared" ca="1" si="28"/>
        <v>0</v>
      </c>
      <c r="Z66" s="2141">
        <f t="shared" ca="1" si="28"/>
        <v>0</v>
      </c>
      <c r="AA66" s="2141">
        <f t="shared" ca="1" si="28"/>
        <v>0</v>
      </c>
      <c r="AB66" s="2141">
        <f t="shared" ca="1" si="28"/>
        <v>0</v>
      </c>
      <c r="AC66" s="2141">
        <f t="shared" ca="1" si="28"/>
        <v>0</v>
      </c>
      <c r="AD66" s="2141">
        <f t="shared" ca="1" si="28"/>
        <v>0</v>
      </c>
      <c r="AE66" s="2141">
        <f t="shared" ca="1" si="28"/>
        <v>0</v>
      </c>
      <c r="AF66" s="2141">
        <f t="shared" ca="1" si="28"/>
        <v>0</v>
      </c>
      <c r="AG66" s="2141">
        <f t="shared" ca="1" si="28"/>
        <v>0</v>
      </c>
      <c r="AH66" s="2141">
        <f t="shared" ca="1" si="28"/>
        <v>0</v>
      </c>
      <c r="AI66" s="2141">
        <f t="shared" ca="1" si="28"/>
        <v>0</v>
      </c>
      <c r="AJ66" s="2141">
        <f t="shared" ca="1" si="28"/>
        <v>0</v>
      </c>
      <c r="AK66" s="2141">
        <f t="shared" ca="1" si="30"/>
        <v>0</v>
      </c>
      <c r="AL66" s="2141">
        <f t="shared" ca="1" si="30"/>
        <v>0</v>
      </c>
      <c r="AM66" s="2141">
        <f t="shared" ca="1" si="30"/>
        <v>0</v>
      </c>
      <c r="AN66" s="2141">
        <f t="shared" ca="1" si="30"/>
        <v>0</v>
      </c>
      <c r="AO66" s="2141">
        <f t="shared" ca="1" si="30"/>
        <v>0</v>
      </c>
      <c r="AP66" s="2141">
        <f t="shared" ca="1" si="30"/>
        <v>0</v>
      </c>
      <c r="AQ66" s="2141">
        <f t="shared" ca="1" si="30"/>
        <v>0</v>
      </c>
      <c r="AR66" s="2141">
        <f t="shared" ca="1" si="30"/>
        <v>0</v>
      </c>
      <c r="AS66" s="2141">
        <f t="shared" ca="1" si="30"/>
        <v>0</v>
      </c>
      <c r="AT66" s="2141">
        <f t="shared" ca="1" si="30"/>
        <v>0</v>
      </c>
      <c r="AU66" s="2141">
        <f t="shared" ca="1" si="30"/>
        <v>0</v>
      </c>
      <c r="AV66" s="2141">
        <f t="shared" ca="1" si="30"/>
        <v>0</v>
      </c>
      <c r="AW66" s="2141">
        <f t="shared" ca="1" si="30"/>
        <v>0</v>
      </c>
      <c r="AX66" s="2141">
        <f t="shared" ca="1" si="30"/>
        <v>0</v>
      </c>
      <c r="AY66" s="2141">
        <f t="shared" ca="1" si="30"/>
        <v>0</v>
      </c>
      <c r="AZ66" s="2141">
        <f t="shared" ca="1" si="31"/>
        <v>0</v>
      </c>
      <c r="BA66" s="2141">
        <f t="shared" ca="1" si="31"/>
        <v>0</v>
      </c>
      <c r="BB66" s="2141">
        <f t="shared" ca="1" si="31"/>
        <v>0</v>
      </c>
      <c r="BC66" s="2141">
        <f t="shared" ca="1" si="31"/>
        <v>0</v>
      </c>
      <c r="BD66" s="2141">
        <f t="shared" ca="1" si="31"/>
        <v>0</v>
      </c>
      <c r="BE66" s="2141">
        <f t="shared" ca="1" si="31"/>
        <v>0</v>
      </c>
      <c r="BF66" s="2141">
        <f t="shared" ca="1" si="31"/>
        <v>0</v>
      </c>
      <c r="BG66" s="2141">
        <f t="shared" ca="1" si="31"/>
        <v>0</v>
      </c>
      <c r="BH66" s="2141">
        <f t="shared" ca="1" si="31"/>
        <v>0</v>
      </c>
      <c r="BI66" s="2141">
        <f t="shared" ca="1" si="31"/>
        <v>0</v>
      </c>
      <c r="BJ66" s="2141">
        <f t="shared" ca="1" si="31"/>
        <v>0</v>
      </c>
      <c r="BK66" s="2141">
        <f t="shared" ca="1" si="31"/>
        <v>0</v>
      </c>
      <c r="BL66" s="2141">
        <f t="shared" ca="1" si="31"/>
        <v>0</v>
      </c>
      <c r="BM66" s="2141">
        <f t="shared" ca="1" si="31"/>
        <v>0</v>
      </c>
    </row>
    <row r="67" spans="1:65" ht="13.5" x14ac:dyDescent="0.25">
      <c r="A67" s="2111">
        <f t="shared" si="27"/>
        <v>43</v>
      </c>
      <c r="B67" s="2140">
        <f t="shared" ca="1" si="15"/>
        <v>3.8466692548923209E-2</v>
      </c>
      <c r="C67" s="2128">
        <f t="shared" ca="1" si="16"/>
        <v>2.3639197341146732E+18</v>
      </c>
      <c r="D67" s="2128">
        <f t="shared" ca="1" si="17"/>
        <v>2.1151310375910805E-19</v>
      </c>
      <c r="E67" s="2128">
        <f t="shared" ca="1" si="18"/>
        <v>43</v>
      </c>
      <c r="F67" s="2141">
        <f t="shared" ca="1" si="29"/>
        <v>1</v>
      </c>
      <c r="G67" s="2141">
        <f t="shared" ca="1" si="29"/>
        <v>2</v>
      </c>
      <c r="H67" s="2141">
        <f t="shared" ca="1" si="29"/>
        <v>3</v>
      </c>
      <c r="I67" s="2141">
        <f t="shared" ca="1" si="29"/>
        <v>4</v>
      </c>
      <c r="J67" s="2141">
        <f t="shared" ca="1" si="29"/>
        <v>5</v>
      </c>
      <c r="K67" s="2141">
        <f t="shared" ca="1" si="29"/>
        <v>6</v>
      </c>
      <c r="L67" s="2141">
        <f t="shared" ca="1" si="29"/>
        <v>7</v>
      </c>
      <c r="M67" s="2141">
        <f t="shared" ca="1" si="29"/>
        <v>8</v>
      </c>
      <c r="N67" s="2141">
        <f t="shared" ca="1" si="29"/>
        <v>9</v>
      </c>
      <c r="O67" s="2141">
        <f t="shared" ca="1" si="29"/>
        <v>9.9999999999999982</v>
      </c>
      <c r="P67" s="2141">
        <f t="shared" ca="1" si="29"/>
        <v>42.999999979300313</v>
      </c>
      <c r="Q67" s="2141">
        <f t="shared" ca="1" si="29"/>
        <v>0</v>
      </c>
      <c r="R67" s="2141">
        <f t="shared" ca="1" si="29"/>
        <v>0</v>
      </c>
      <c r="S67" s="2141">
        <f t="shared" ca="1" si="29"/>
        <v>0</v>
      </c>
      <c r="T67" s="2141">
        <f t="shared" ca="1" si="29"/>
        <v>0</v>
      </c>
      <c r="U67" s="2141">
        <f t="shared" ca="1" si="29"/>
        <v>0</v>
      </c>
      <c r="V67" s="2141">
        <f t="shared" ca="1" si="28"/>
        <v>0</v>
      </c>
      <c r="W67" s="2141">
        <f t="shared" ca="1" si="28"/>
        <v>0</v>
      </c>
      <c r="X67" s="2141">
        <f t="shared" ca="1" si="28"/>
        <v>0</v>
      </c>
      <c r="Y67" s="2141">
        <f t="shared" ca="1" si="28"/>
        <v>0</v>
      </c>
      <c r="Z67" s="2141">
        <f t="shared" ca="1" si="28"/>
        <v>0</v>
      </c>
      <c r="AA67" s="2141">
        <f t="shared" ca="1" si="28"/>
        <v>0</v>
      </c>
      <c r="AB67" s="2141">
        <f t="shared" ca="1" si="28"/>
        <v>0</v>
      </c>
      <c r="AC67" s="2141">
        <f t="shared" ca="1" si="28"/>
        <v>0</v>
      </c>
      <c r="AD67" s="2141">
        <f t="shared" ca="1" si="28"/>
        <v>0</v>
      </c>
      <c r="AE67" s="2141">
        <f t="shared" ca="1" si="28"/>
        <v>0</v>
      </c>
      <c r="AF67" s="2141">
        <f t="shared" ca="1" si="28"/>
        <v>0</v>
      </c>
      <c r="AG67" s="2141">
        <f t="shared" ca="1" si="28"/>
        <v>0</v>
      </c>
      <c r="AH67" s="2141">
        <f t="shared" ca="1" si="28"/>
        <v>0</v>
      </c>
      <c r="AI67" s="2141">
        <f t="shared" ca="1" si="28"/>
        <v>0</v>
      </c>
      <c r="AJ67" s="2141">
        <f t="shared" ca="1" si="28"/>
        <v>0</v>
      </c>
      <c r="AK67" s="2141">
        <f t="shared" ca="1" si="30"/>
        <v>0</v>
      </c>
      <c r="AL67" s="2141">
        <f t="shared" ca="1" si="30"/>
        <v>0</v>
      </c>
      <c r="AM67" s="2141">
        <f t="shared" ca="1" si="30"/>
        <v>0</v>
      </c>
      <c r="AN67" s="2141">
        <f t="shared" ca="1" si="30"/>
        <v>0</v>
      </c>
      <c r="AO67" s="2141">
        <f t="shared" ca="1" si="30"/>
        <v>0</v>
      </c>
      <c r="AP67" s="2141">
        <f t="shared" ca="1" si="30"/>
        <v>0</v>
      </c>
      <c r="AQ67" s="2141">
        <f t="shared" ca="1" si="30"/>
        <v>0</v>
      </c>
      <c r="AR67" s="2141">
        <f t="shared" ca="1" si="30"/>
        <v>0</v>
      </c>
      <c r="AS67" s="2141">
        <f t="shared" ca="1" si="30"/>
        <v>0</v>
      </c>
      <c r="AT67" s="2141">
        <f t="shared" ca="1" si="30"/>
        <v>0</v>
      </c>
      <c r="AU67" s="2141">
        <f t="shared" ca="1" si="30"/>
        <v>0</v>
      </c>
      <c r="AV67" s="2141">
        <f t="shared" ca="1" si="30"/>
        <v>0</v>
      </c>
      <c r="AW67" s="2141">
        <f t="shared" ca="1" si="30"/>
        <v>0</v>
      </c>
      <c r="AX67" s="2141">
        <f t="shared" ca="1" si="30"/>
        <v>0</v>
      </c>
      <c r="AY67" s="2141">
        <f t="shared" ca="1" si="30"/>
        <v>0</v>
      </c>
      <c r="AZ67" s="2141">
        <f t="shared" ca="1" si="31"/>
        <v>0</v>
      </c>
      <c r="BA67" s="2141">
        <f t="shared" ca="1" si="31"/>
        <v>0</v>
      </c>
      <c r="BB67" s="2141">
        <f t="shared" ca="1" si="31"/>
        <v>0</v>
      </c>
      <c r="BC67" s="2141">
        <f t="shared" ca="1" si="31"/>
        <v>0</v>
      </c>
      <c r="BD67" s="2141">
        <f t="shared" ca="1" si="31"/>
        <v>0</v>
      </c>
      <c r="BE67" s="2141">
        <f t="shared" ca="1" si="31"/>
        <v>0</v>
      </c>
      <c r="BF67" s="2141">
        <f t="shared" ca="1" si="31"/>
        <v>0</v>
      </c>
      <c r="BG67" s="2141">
        <f t="shared" ca="1" si="31"/>
        <v>0</v>
      </c>
      <c r="BH67" s="2141">
        <f t="shared" ca="1" si="31"/>
        <v>0</v>
      </c>
      <c r="BI67" s="2141">
        <f t="shared" ca="1" si="31"/>
        <v>0</v>
      </c>
      <c r="BJ67" s="2141">
        <f t="shared" ca="1" si="31"/>
        <v>0</v>
      </c>
      <c r="BK67" s="2141">
        <f t="shared" ca="1" si="31"/>
        <v>0</v>
      </c>
      <c r="BL67" s="2141">
        <f t="shared" ca="1" si="31"/>
        <v>0</v>
      </c>
      <c r="BM67" s="2141">
        <f t="shared" ca="1" si="31"/>
        <v>0</v>
      </c>
    </row>
    <row r="68" spans="1:65" ht="13.5" x14ac:dyDescent="0.25">
      <c r="A68" s="2111">
        <f t="shared" si="27"/>
        <v>44</v>
      </c>
      <c r="B68" s="2140">
        <f t="shared" ca="1" si="15"/>
        <v>3.8510064587831128E-2</v>
      </c>
      <c r="C68" s="2128">
        <f t="shared" ca="1" si="16"/>
        <v>6.4258000571796541E+18</v>
      </c>
      <c r="D68" s="2128">
        <f t="shared" ca="1" si="17"/>
        <v>7.7811322411337966E-20</v>
      </c>
      <c r="E68" s="2128">
        <f t="shared" ca="1" si="18"/>
        <v>44</v>
      </c>
      <c r="F68" s="2141">
        <f t="shared" ca="1" si="29"/>
        <v>1</v>
      </c>
      <c r="G68" s="2141">
        <f t="shared" ca="1" si="29"/>
        <v>2</v>
      </c>
      <c r="H68" s="2141">
        <f t="shared" ca="1" si="29"/>
        <v>3</v>
      </c>
      <c r="I68" s="2141">
        <f t="shared" ca="1" si="29"/>
        <v>4</v>
      </c>
      <c r="J68" s="2141">
        <f t="shared" ca="1" si="29"/>
        <v>5</v>
      </c>
      <c r="K68" s="2141">
        <f t="shared" ca="1" si="29"/>
        <v>6</v>
      </c>
      <c r="L68" s="2141">
        <f t="shared" ca="1" si="29"/>
        <v>7</v>
      </c>
      <c r="M68" s="2141">
        <f t="shared" ca="1" si="29"/>
        <v>8</v>
      </c>
      <c r="N68" s="2141">
        <f t="shared" ca="1" si="29"/>
        <v>9</v>
      </c>
      <c r="O68" s="2141">
        <f t="shared" ca="1" si="29"/>
        <v>10</v>
      </c>
      <c r="P68" s="2141">
        <f t="shared" ca="1" si="29"/>
        <v>43.999999943732412</v>
      </c>
      <c r="Q68" s="2141">
        <f t="shared" ca="1" si="29"/>
        <v>0</v>
      </c>
      <c r="R68" s="2141">
        <f t="shared" ca="1" si="29"/>
        <v>0</v>
      </c>
      <c r="S68" s="2141">
        <f t="shared" ca="1" si="29"/>
        <v>0</v>
      </c>
      <c r="T68" s="2141">
        <f t="shared" ca="1" si="29"/>
        <v>0</v>
      </c>
      <c r="U68" s="2141">
        <f t="shared" ca="1" si="29"/>
        <v>0</v>
      </c>
      <c r="V68" s="2141">
        <f t="shared" ca="1" si="28"/>
        <v>0</v>
      </c>
      <c r="W68" s="2141">
        <f t="shared" ca="1" si="28"/>
        <v>0</v>
      </c>
      <c r="X68" s="2141">
        <f t="shared" ca="1" si="28"/>
        <v>0</v>
      </c>
      <c r="Y68" s="2141">
        <f t="shared" ca="1" si="28"/>
        <v>0</v>
      </c>
      <c r="Z68" s="2141">
        <f t="shared" ca="1" si="28"/>
        <v>0</v>
      </c>
      <c r="AA68" s="2141">
        <f t="shared" ca="1" si="28"/>
        <v>0</v>
      </c>
      <c r="AB68" s="2141">
        <f t="shared" ca="1" si="28"/>
        <v>0</v>
      </c>
      <c r="AC68" s="2141">
        <f t="shared" ca="1" si="28"/>
        <v>0</v>
      </c>
      <c r="AD68" s="2141">
        <f t="shared" ca="1" si="28"/>
        <v>0</v>
      </c>
      <c r="AE68" s="2141">
        <f t="shared" ca="1" si="28"/>
        <v>0</v>
      </c>
      <c r="AF68" s="2141">
        <f t="shared" ca="1" si="28"/>
        <v>0</v>
      </c>
      <c r="AG68" s="2141">
        <f t="shared" ca="1" si="28"/>
        <v>0</v>
      </c>
      <c r="AH68" s="2141">
        <f t="shared" ca="1" si="28"/>
        <v>0</v>
      </c>
      <c r="AI68" s="2141">
        <f t="shared" ca="1" si="28"/>
        <v>0</v>
      </c>
      <c r="AJ68" s="2141">
        <f t="shared" ca="1" si="28"/>
        <v>0</v>
      </c>
      <c r="AK68" s="2141">
        <f t="shared" ca="1" si="30"/>
        <v>0</v>
      </c>
      <c r="AL68" s="2141">
        <f t="shared" ca="1" si="30"/>
        <v>0</v>
      </c>
      <c r="AM68" s="2141">
        <f t="shared" ca="1" si="30"/>
        <v>0</v>
      </c>
      <c r="AN68" s="2141">
        <f t="shared" ca="1" si="30"/>
        <v>0</v>
      </c>
      <c r="AO68" s="2141">
        <f t="shared" ca="1" si="30"/>
        <v>0</v>
      </c>
      <c r="AP68" s="2141">
        <f t="shared" ca="1" si="30"/>
        <v>0</v>
      </c>
      <c r="AQ68" s="2141">
        <f t="shared" ca="1" si="30"/>
        <v>0</v>
      </c>
      <c r="AR68" s="2141">
        <f t="shared" ca="1" si="30"/>
        <v>0</v>
      </c>
      <c r="AS68" s="2141">
        <f t="shared" ca="1" si="30"/>
        <v>0</v>
      </c>
      <c r="AT68" s="2141">
        <f t="shared" ca="1" si="30"/>
        <v>0</v>
      </c>
      <c r="AU68" s="2141">
        <f t="shared" ca="1" si="30"/>
        <v>0</v>
      </c>
      <c r="AV68" s="2141">
        <f t="shared" ca="1" si="30"/>
        <v>0</v>
      </c>
      <c r="AW68" s="2141">
        <f t="shared" ca="1" si="30"/>
        <v>0</v>
      </c>
      <c r="AX68" s="2141">
        <f t="shared" ca="1" si="30"/>
        <v>0</v>
      </c>
      <c r="AY68" s="2141">
        <f t="shared" ca="1" si="30"/>
        <v>0</v>
      </c>
      <c r="AZ68" s="2141">
        <f t="shared" ca="1" si="31"/>
        <v>0</v>
      </c>
      <c r="BA68" s="2141">
        <f t="shared" ca="1" si="31"/>
        <v>0</v>
      </c>
      <c r="BB68" s="2141">
        <f t="shared" ca="1" si="31"/>
        <v>0</v>
      </c>
      <c r="BC68" s="2141">
        <f t="shared" ca="1" si="31"/>
        <v>0</v>
      </c>
      <c r="BD68" s="2141">
        <f t="shared" ca="1" si="31"/>
        <v>0</v>
      </c>
      <c r="BE68" s="2141">
        <f t="shared" ca="1" si="31"/>
        <v>0</v>
      </c>
      <c r="BF68" s="2141">
        <f t="shared" ca="1" si="31"/>
        <v>0</v>
      </c>
      <c r="BG68" s="2141">
        <f t="shared" ca="1" si="31"/>
        <v>0</v>
      </c>
      <c r="BH68" s="2141">
        <f t="shared" ca="1" si="31"/>
        <v>0</v>
      </c>
      <c r="BI68" s="2141">
        <f t="shared" ca="1" si="31"/>
        <v>0</v>
      </c>
      <c r="BJ68" s="2141">
        <f t="shared" ca="1" si="31"/>
        <v>0</v>
      </c>
      <c r="BK68" s="2141">
        <f t="shared" ca="1" si="31"/>
        <v>0</v>
      </c>
      <c r="BL68" s="2141">
        <f t="shared" ca="1" si="31"/>
        <v>0</v>
      </c>
      <c r="BM68" s="2141">
        <f t="shared" ca="1" si="31"/>
        <v>0</v>
      </c>
    </row>
    <row r="69" spans="1:65" ht="13.5" x14ac:dyDescent="0.25">
      <c r="A69" s="2111">
        <f t="shared" si="27"/>
        <v>45</v>
      </c>
      <c r="B69" s="2140">
        <f t="shared" ca="1" si="15"/>
        <v>3.8551551195139089E-2</v>
      </c>
      <c r="C69" s="2128">
        <f t="shared" ca="1" si="16"/>
        <v>1.7467135528742547E+19</v>
      </c>
      <c r="D69" s="2128">
        <f t="shared" ca="1" si="17"/>
        <v>2.8625185805493937E-20</v>
      </c>
      <c r="E69" s="2128">
        <f t="shared" ca="1" si="18"/>
        <v>45</v>
      </c>
      <c r="F69" s="2141">
        <f t="shared" ca="1" si="29"/>
        <v>1</v>
      </c>
      <c r="G69" s="2141">
        <f t="shared" ca="1" si="29"/>
        <v>2</v>
      </c>
      <c r="H69" s="2141">
        <f t="shared" ca="1" si="29"/>
        <v>3</v>
      </c>
      <c r="I69" s="2141">
        <f t="shared" ca="1" si="29"/>
        <v>4</v>
      </c>
      <c r="J69" s="2141">
        <f t="shared" ca="1" si="29"/>
        <v>5</v>
      </c>
      <c r="K69" s="2141">
        <f t="shared" ca="1" si="29"/>
        <v>6</v>
      </c>
      <c r="L69" s="2141">
        <f t="shared" ca="1" si="29"/>
        <v>7</v>
      </c>
      <c r="M69" s="2141">
        <f t="shared" ca="1" si="29"/>
        <v>8</v>
      </c>
      <c r="N69" s="2141">
        <f t="shared" ca="1" si="29"/>
        <v>9</v>
      </c>
      <c r="O69" s="2141">
        <f t="shared" ca="1" si="29"/>
        <v>10</v>
      </c>
      <c r="P69" s="2141">
        <f t="shared" ca="1" si="29"/>
        <v>44.999999847048841</v>
      </c>
      <c r="Q69" s="2141">
        <f t="shared" ca="1" si="29"/>
        <v>0</v>
      </c>
      <c r="R69" s="2141">
        <f t="shared" ca="1" si="29"/>
        <v>0</v>
      </c>
      <c r="S69" s="2141">
        <f t="shared" ca="1" si="29"/>
        <v>0</v>
      </c>
      <c r="T69" s="2141">
        <f t="shared" ca="1" si="29"/>
        <v>0</v>
      </c>
      <c r="U69" s="2141">
        <f t="shared" ca="1" si="29"/>
        <v>0</v>
      </c>
      <c r="V69" s="2141">
        <f t="shared" ca="1" si="28"/>
        <v>0</v>
      </c>
      <c r="W69" s="2141">
        <f t="shared" ca="1" si="28"/>
        <v>0</v>
      </c>
      <c r="X69" s="2141">
        <f t="shared" ca="1" si="28"/>
        <v>0</v>
      </c>
      <c r="Y69" s="2141">
        <f t="shared" ca="1" si="28"/>
        <v>0</v>
      </c>
      <c r="Z69" s="2141">
        <f t="shared" ca="1" si="28"/>
        <v>0</v>
      </c>
      <c r="AA69" s="2141">
        <f t="shared" ca="1" si="28"/>
        <v>0</v>
      </c>
      <c r="AB69" s="2141">
        <f t="shared" ca="1" si="28"/>
        <v>0</v>
      </c>
      <c r="AC69" s="2141">
        <f t="shared" ca="1" si="28"/>
        <v>0</v>
      </c>
      <c r="AD69" s="2141">
        <f t="shared" ca="1" si="28"/>
        <v>0</v>
      </c>
      <c r="AE69" s="2141">
        <f t="shared" ca="1" si="28"/>
        <v>0</v>
      </c>
      <c r="AF69" s="2141">
        <f t="shared" ca="1" si="28"/>
        <v>0</v>
      </c>
      <c r="AG69" s="2141">
        <f t="shared" ca="1" si="28"/>
        <v>0</v>
      </c>
      <c r="AH69" s="2141">
        <f t="shared" ca="1" si="28"/>
        <v>0</v>
      </c>
      <c r="AI69" s="2141">
        <f t="shared" ca="1" si="28"/>
        <v>0</v>
      </c>
      <c r="AJ69" s="2141">
        <f t="shared" ca="1" si="28"/>
        <v>0</v>
      </c>
      <c r="AK69" s="2141">
        <f t="shared" ca="1" si="30"/>
        <v>0</v>
      </c>
      <c r="AL69" s="2141">
        <f t="shared" ca="1" si="30"/>
        <v>0</v>
      </c>
      <c r="AM69" s="2141">
        <f t="shared" ca="1" si="30"/>
        <v>0</v>
      </c>
      <c r="AN69" s="2141">
        <f t="shared" ca="1" si="30"/>
        <v>0</v>
      </c>
      <c r="AO69" s="2141">
        <f t="shared" ca="1" si="30"/>
        <v>0</v>
      </c>
      <c r="AP69" s="2141">
        <f t="shared" ca="1" si="30"/>
        <v>0</v>
      </c>
      <c r="AQ69" s="2141">
        <f t="shared" ca="1" si="30"/>
        <v>0</v>
      </c>
      <c r="AR69" s="2141">
        <f t="shared" ca="1" si="30"/>
        <v>0</v>
      </c>
      <c r="AS69" s="2141">
        <f t="shared" ca="1" si="30"/>
        <v>0</v>
      </c>
      <c r="AT69" s="2141">
        <f t="shared" ca="1" si="30"/>
        <v>0</v>
      </c>
      <c r="AU69" s="2141">
        <f t="shared" ca="1" si="30"/>
        <v>0</v>
      </c>
      <c r="AV69" s="2141">
        <f t="shared" ca="1" si="30"/>
        <v>0</v>
      </c>
      <c r="AW69" s="2141">
        <f t="shared" ca="1" si="30"/>
        <v>0</v>
      </c>
      <c r="AX69" s="2141">
        <f t="shared" ca="1" si="30"/>
        <v>0</v>
      </c>
      <c r="AY69" s="2141">
        <f t="shared" ca="1" si="30"/>
        <v>0</v>
      </c>
      <c r="AZ69" s="2141">
        <f t="shared" ca="1" si="31"/>
        <v>0</v>
      </c>
      <c r="BA69" s="2141">
        <f t="shared" ca="1" si="31"/>
        <v>0</v>
      </c>
      <c r="BB69" s="2141">
        <f t="shared" ca="1" si="31"/>
        <v>0</v>
      </c>
      <c r="BC69" s="2141">
        <f t="shared" ca="1" si="31"/>
        <v>0</v>
      </c>
      <c r="BD69" s="2141">
        <f t="shared" ca="1" si="31"/>
        <v>0</v>
      </c>
      <c r="BE69" s="2141">
        <f t="shared" ca="1" si="31"/>
        <v>0</v>
      </c>
      <c r="BF69" s="2141">
        <f t="shared" ca="1" si="31"/>
        <v>0</v>
      </c>
      <c r="BG69" s="2141">
        <f t="shared" ca="1" si="31"/>
        <v>0</v>
      </c>
      <c r="BH69" s="2141">
        <f t="shared" ca="1" si="31"/>
        <v>0</v>
      </c>
      <c r="BI69" s="2141">
        <f t="shared" ca="1" si="31"/>
        <v>0</v>
      </c>
      <c r="BJ69" s="2141">
        <f t="shared" ca="1" si="31"/>
        <v>0</v>
      </c>
      <c r="BK69" s="2141">
        <f t="shared" ca="1" si="31"/>
        <v>0</v>
      </c>
      <c r="BL69" s="2141">
        <f t="shared" ca="1" si="31"/>
        <v>0</v>
      </c>
      <c r="BM69" s="2141">
        <f t="shared" ca="1" si="31"/>
        <v>0</v>
      </c>
    </row>
    <row r="70" spans="1:65" ht="13.5" x14ac:dyDescent="0.25">
      <c r="A70" s="2111">
        <f t="shared" si="27"/>
        <v>46</v>
      </c>
      <c r="B70" s="2140">
        <f t="shared" ca="1" si="15"/>
        <v>3.8591275332522601E-2</v>
      </c>
      <c r="C70" s="2128">
        <f t="shared" ca="1" si="16"/>
        <v>4.7480597103012241E+19</v>
      </c>
      <c r="D70" s="2128">
        <f t="shared" ca="1" si="17"/>
        <v>1.0530617357553812E-20</v>
      </c>
      <c r="E70" s="2128">
        <f t="shared" ca="1" si="18"/>
        <v>46</v>
      </c>
      <c r="F70" s="2141">
        <f t="shared" ca="1" si="29"/>
        <v>1</v>
      </c>
      <c r="G70" s="2141">
        <f t="shared" ca="1" si="29"/>
        <v>2</v>
      </c>
      <c r="H70" s="2141">
        <f t="shared" ca="1" si="29"/>
        <v>3</v>
      </c>
      <c r="I70" s="2141">
        <f t="shared" ca="1" si="29"/>
        <v>4</v>
      </c>
      <c r="J70" s="2141">
        <f t="shared" ca="1" si="29"/>
        <v>5</v>
      </c>
      <c r="K70" s="2141">
        <f t="shared" ca="1" si="29"/>
        <v>6</v>
      </c>
      <c r="L70" s="2141">
        <f t="shared" ca="1" si="29"/>
        <v>7</v>
      </c>
      <c r="M70" s="2141">
        <f t="shared" ca="1" si="29"/>
        <v>8</v>
      </c>
      <c r="N70" s="2141">
        <f t="shared" ca="1" si="29"/>
        <v>9</v>
      </c>
      <c r="O70" s="2141">
        <f t="shared" ca="1" si="29"/>
        <v>10</v>
      </c>
      <c r="P70" s="2141">
        <f t="shared" ca="1" si="29"/>
        <v>45.999999584235638</v>
      </c>
      <c r="Q70" s="2141">
        <f t="shared" ca="1" si="29"/>
        <v>0</v>
      </c>
      <c r="R70" s="2141">
        <f t="shared" ca="1" si="29"/>
        <v>0</v>
      </c>
      <c r="S70" s="2141">
        <f t="shared" ca="1" si="29"/>
        <v>0</v>
      </c>
      <c r="T70" s="2141">
        <f t="shared" ca="1" si="29"/>
        <v>0</v>
      </c>
      <c r="U70" s="2141">
        <f t="shared" ca="1" si="29"/>
        <v>0</v>
      </c>
      <c r="V70" s="2141">
        <f t="shared" ca="1" si="28"/>
        <v>0</v>
      </c>
      <c r="W70" s="2141">
        <f t="shared" ca="1" si="28"/>
        <v>0</v>
      </c>
      <c r="X70" s="2141">
        <f t="shared" ca="1" si="28"/>
        <v>0</v>
      </c>
      <c r="Y70" s="2141">
        <f t="shared" ca="1" si="28"/>
        <v>0</v>
      </c>
      <c r="Z70" s="2141">
        <f t="shared" ca="1" si="28"/>
        <v>0</v>
      </c>
      <c r="AA70" s="2141">
        <f t="shared" ca="1" si="28"/>
        <v>0</v>
      </c>
      <c r="AB70" s="2141">
        <f t="shared" ca="1" si="28"/>
        <v>0</v>
      </c>
      <c r="AC70" s="2141">
        <f t="shared" ca="1" si="28"/>
        <v>0</v>
      </c>
      <c r="AD70" s="2141">
        <f t="shared" ca="1" si="28"/>
        <v>0</v>
      </c>
      <c r="AE70" s="2141">
        <f t="shared" ca="1" si="28"/>
        <v>0</v>
      </c>
      <c r="AF70" s="2141">
        <f t="shared" ca="1" si="28"/>
        <v>0</v>
      </c>
      <c r="AG70" s="2141">
        <f t="shared" ca="1" si="28"/>
        <v>0</v>
      </c>
      <c r="AH70" s="2141">
        <f t="shared" ca="1" si="28"/>
        <v>0</v>
      </c>
      <c r="AI70" s="2141">
        <f t="shared" ca="1" si="28"/>
        <v>0</v>
      </c>
      <c r="AJ70" s="2141">
        <f t="shared" ca="1" si="28"/>
        <v>0</v>
      </c>
      <c r="AK70" s="2141">
        <f t="shared" ca="1" si="30"/>
        <v>0</v>
      </c>
      <c r="AL70" s="2141">
        <f t="shared" ca="1" si="30"/>
        <v>0</v>
      </c>
      <c r="AM70" s="2141">
        <f t="shared" ca="1" si="30"/>
        <v>0</v>
      </c>
      <c r="AN70" s="2141">
        <f t="shared" ca="1" si="30"/>
        <v>0</v>
      </c>
      <c r="AO70" s="2141">
        <f t="shared" ca="1" si="30"/>
        <v>0</v>
      </c>
      <c r="AP70" s="2141">
        <f t="shared" ca="1" si="30"/>
        <v>0</v>
      </c>
      <c r="AQ70" s="2141">
        <f t="shared" ca="1" si="30"/>
        <v>0</v>
      </c>
      <c r="AR70" s="2141">
        <f t="shared" ca="1" si="30"/>
        <v>0</v>
      </c>
      <c r="AS70" s="2141">
        <f t="shared" ca="1" si="30"/>
        <v>0</v>
      </c>
      <c r="AT70" s="2141">
        <f t="shared" ca="1" si="30"/>
        <v>0</v>
      </c>
      <c r="AU70" s="2141">
        <f t="shared" ca="1" si="30"/>
        <v>0</v>
      </c>
      <c r="AV70" s="2141">
        <f t="shared" ca="1" si="30"/>
        <v>0</v>
      </c>
      <c r="AW70" s="2141">
        <f t="shared" ca="1" si="30"/>
        <v>0</v>
      </c>
      <c r="AX70" s="2141">
        <f t="shared" ca="1" si="30"/>
        <v>0</v>
      </c>
      <c r="AY70" s="2141">
        <f t="shared" ca="1" si="30"/>
        <v>0</v>
      </c>
      <c r="AZ70" s="2141">
        <f t="shared" ca="1" si="31"/>
        <v>0</v>
      </c>
      <c r="BA70" s="2141">
        <f t="shared" ca="1" si="31"/>
        <v>0</v>
      </c>
      <c r="BB70" s="2141">
        <f t="shared" ca="1" si="31"/>
        <v>0</v>
      </c>
      <c r="BC70" s="2141">
        <f t="shared" ca="1" si="31"/>
        <v>0</v>
      </c>
      <c r="BD70" s="2141">
        <f t="shared" ca="1" si="31"/>
        <v>0</v>
      </c>
      <c r="BE70" s="2141">
        <f t="shared" ca="1" si="31"/>
        <v>0</v>
      </c>
      <c r="BF70" s="2141">
        <f t="shared" ca="1" si="31"/>
        <v>0</v>
      </c>
      <c r="BG70" s="2141">
        <f t="shared" ca="1" si="31"/>
        <v>0</v>
      </c>
      <c r="BH70" s="2141">
        <f t="shared" ca="1" si="31"/>
        <v>0</v>
      </c>
      <c r="BI70" s="2141">
        <f t="shared" ca="1" si="31"/>
        <v>0</v>
      </c>
      <c r="BJ70" s="2141">
        <f t="shared" ca="1" si="31"/>
        <v>0</v>
      </c>
      <c r="BK70" s="2141">
        <f t="shared" ca="1" si="31"/>
        <v>0</v>
      </c>
      <c r="BL70" s="2141">
        <f t="shared" ca="1" si="31"/>
        <v>0</v>
      </c>
      <c r="BM70" s="2141">
        <f t="shared" ca="1" si="31"/>
        <v>0</v>
      </c>
    </row>
    <row r="71" spans="1:65" ht="13.5" x14ac:dyDescent="0.25">
      <c r="A71" s="2111">
        <f t="shared" si="27"/>
        <v>47</v>
      </c>
      <c r="B71" s="2140">
        <f t="shared" ca="1" si="15"/>
        <v>3.8629349500546528E-2</v>
      </c>
      <c r="C71" s="2128">
        <f t="shared" ca="1" si="16"/>
        <v>1.2906564430950338E+20</v>
      </c>
      <c r="D71" s="2128">
        <f t="shared" ca="1" si="17"/>
        <v>3.8739976286871868E-21</v>
      </c>
      <c r="E71" s="2128">
        <f t="shared" ca="1" si="18"/>
        <v>47</v>
      </c>
      <c r="F71" s="2141">
        <f t="shared" ca="1" si="29"/>
        <v>1</v>
      </c>
      <c r="G71" s="2141">
        <f t="shared" ca="1" si="29"/>
        <v>2</v>
      </c>
      <c r="H71" s="2141">
        <f t="shared" ca="1" si="29"/>
        <v>3</v>
      </c>
      <c r="I71" s="2141">
        <f t="shared" ca="1" si="29"/>
        <v>4</v>
      </c>
      <c r="J71" s="2141">
        <f t="shared" ca="1" si="29"/>
        <v>5</v>
      </c>
      <c r="K71" s="2141">
        <f t="shared" ca="1" si="29"/>
        <v>6</v>
      </c>
      <c r="L71" s="2141">
        <f t="shared" ca="1" si="29"/>
        <v>7</v>
      </c>
      <c r="M71" s="2141">
        <f t="shared" ca="1" si="29"/>
        <v>8</v>
      </c>
      <c r="N71" s="2141">
        <f t="shared" ca="1" si="29"/>
        <v>9</v>
      </c>
      <c r="O71" s="2141">
        <f t="shared" ca="1" si="29"/>
        <v>10</v>
      </c>
      <c r="P71" s="2141">
        <f t="shared" ca="1" si="29"/>
        <v>46.999998869835295</v>
      </c>
      <c r="Q71" s="2141">
        <f t="shared" ca="1" si="29"/>
        <v>0</v>
      </c>
      <c r="R71" s="2141">
        <f t="shared" ca="1" si="29"/>
        <v>0</v>
      </c>
      <c r="S71" s="2141">
        <f t="shared" ca="1" si="29"/>
        <v>0</v>
      </c>
      <c r="T71" s="2141">
        <f t="shared" ca="1" si="29"/>
        <v>0</v>
      </c>
      <c r="U71" s="2141">
        <f t="shared" ca="1" si="29"/>
        <v>0</v>
      </c>
      <c r="V71" s="2141">
        <f t="shared" ca="1" si="28"/>
        <v>0</v>
      </c>
      <c r="W71" s="2141">
        <f t="shared" ca="1" si="28"/>
        <v>0</v>
      </c>
      <c r="X71" s="2141">
        <f t="shared" ca="1" si="28"/>
        <v>0</v>
      </c>
      <c r="Y71" s="2141">
        <f t="shared" ca="1" si="28"/>
        <v>0</v>
      </c>
      <c r="Z71" s="2141">
        <f t="shared" ca="1" si="28"/>
        <v>0</v>
      </c>
      <c r="AA71" s="2141">
        <f t="shared" ca="1" si="28"/>
        <v>0</v>
      </c>
      <c r="AB71" s="2141">
        <f t="shared" ca="1" si="28"/>
        <v>0</v>
      </c>
      <c r="AC71" s="2141">
        <f t="shared" ca="1" si="28"/>
        <v>0</v>
      </c>
      <c r="AD71" s="2141">
        <f t="shared" ca="1" si="28"/>
        <v>0</v>
      </c>
      <c r="AE71" s="2141">
        <f t="shared" ca="1" si="28"/>
        <v>0</v>
      </c>
      <c r="AF71" s="2141">
        <f t="shared" ca="1" si="28"/>
        <v>0</v>
      </c>
      <c r="AG71" s="2141">
        <f t="shared" ca="1" si="28"/>
        <v>0</v>
      </c>
      <c r="AH71" s="2141">
        <f t="shared" ca="1" si="28"/>
        <v>0</v>
      </c>
      <c r="AI71" s="2141">
        <f t="shared" ca="1" si="28"/>
        <v>0</v>
      </c>
      <c r="AJ71" s="2141">
        <f t="shared" ca="1" si="28"/>
        <v>0</v>
      </c>
      <c r="AK71" s="2141">
        <f t="shared" ca="1" si="30"/>
        <v>0</v>
      </c>
      <c r="AL71" s="2141">
        <f t="shared" ca="1" si="30"/>
        <v>0</v>
      </c>
      <c r="AM71" s="2141">
        <f t="shared" ca="1" si="30"/>
        <v>0</v>
      </c>
      <c r="AN71" s="2141">
        <f t="shared" ca="1" si="30"/>
        <v>0</v>
      </c>
      <c r="AO71" s="2141">
        <f t="shared" ca="1" si="30"/>
        <v>0</v>
      </c>
      <c r="AP71" s="2141">
        <f t="shared" ca="1" si="30"/>
        <v>0</v>
      </c>
      <c r="AQ71" s="2141">
        <f t="shared" ca="1" si="30"/>
        <v>0</v>
      </c>
      <c r="AR71" s="2141">
        <f t="shared" ca="1" si="30"/>
        <v>0</v>
      </c>
      <c r="AS71" s="2141">
        <f t="shared" ca="1" si="30"/>
        <v>0</v>
      </c>
      <c r="AT71" s="2141">
        <f t="shared" ca="1" si="30"/>
        <v>0</v>
      </c>
      <c r="AU71" s="2141">
        <f t="shared" ca="1" si="30"/>
        <v>0</v>
      </c>
      <c r="AV71" s="2141">
        <f t="shared" ca="1" si="30"/>
        <v>0</v>
      </c>
      <c r="AW71" s="2141">
        <f t="shared" ca="1" si="30"/>
        <v>0</v>
      </c>
      <c r="AX71" s="2141">
        <f t="shared" ca="1" si="30"/>
        <v>0</v>
      </c>
      <c r="AY71" s="2141">
        <f t="shared" ca="1" si="30"/>
        <v>0</v>
      </c>
      <c r="AZ71" s="2141">
        <f t="shared" ca="1" si="31"/>
        <v>0</v>
      </c>
      <c r="BA71" s="2141">
        <f t="shared" ca="1" si="31"/>
        <v>0</v>
      </c>
      <c r="BB71" s="2141">
        <f t="shared" ca="1" si="31"/>
        <v>0</v>
      </c>
      <c r="BC71" s="2141">
        <f t="shared" ca="1" si="31"/>
        <v>0</v>
      </c>
      <c r="BD71" s="2141">
        <f t="shared" ca="1" si="31"/>
        <v>0</v>
      </c>
      <c r="BE71" s="2141">
        <f t="shared" ca="1" si="31"/>
        <v>0</v>
      </c>
      <c r="BF71" s="2141">
        <f t="shared" ca="1" si="31"/>
        <v>0</v>
      </c>
      <c r="BG71" s="2141">
        <f t="shared" ca="1" si="31"/>
        <v>0</v>
      </c>
      <c r="BH71" s="2141">
        <f t="shared" ca="1" si="31"/>
        <v>0</v>
      </c>
      <c r="BI71" s="2141">
        <f t="shared" ca="1" si="31"/>
        <v>0</v>
      </c>
      <c r="BJ71" s="2141">
        <f t="shared" ca="1" si="31"/>
        <v>0</v>
      </c>
      <c r="BK71" s="2141">
        <f t="shared" ca="1" si="31"/>
        <v>0</v>
      </c>
      <c r="BL71" s="2141">
        <f t="shared" ca="1" si="31"/>
        <v>0</v>
      </c>
      <c r="BM71" s="2141">
        <f t="shared" ca="1" si="31"/>
        <v>0</v>
      </c>
    </row>
    <row r="72" spans="1:65" ht="13.5" x14ac:dyDescent="0.25">
      <c r="A72" s="2111">
        <f t="shared" si="27"/>
        <v>48</v>
      </c>
      <c r="B72" s="2140">
        <f t="shared" ca="1" si="15"/>
        <v>3.8665876818516409E-2</v>
      </c>
      <c r="C72" s="2128">
        <f t="shared" ca="1" si="16"/>
        <v>3.5083679560488157E+20</v>
      </c>
      <c r="D72" s="2128">
        <f t="shared" ca="1" si="17"/>
        <v>1.4251640827409352E-21</v>
      </c>
      <c r="E72" s="2128">
        <f t="shared" ca="1" si="18"/>
        <v>48</v>
      </c>
      <c r="F72" s="2141">
        <f t="shared" ca="1" si="29"/>
        <v>1</v>
      </c>
      <c r="G72" s="2141">
        <f t="shared" ca="1" si="29"/>
        <v>2</v>
      </c>
      <c r="H72" s="2141">
        <f t="shared" ca="1" si="29"/>
        <v>3</v>
      </c>
      <c r="I72" s="2141">
        <f t="shared" ca="1" si="29"/>
        <v>4</v>
      </c>
      <c r="J72" s="2141">
        <f t="shared" ca="1" si="29"/>
        <v>5</v>
      </c>
      <c r="K72" s="2141">
        <f t="shared" ca="1" si="29"/>
        <v>6</v>
      </c>
      <c r="L72" s="2141">
        <f t="shared" ca="1" si="29"/>
        <v>7</v>
      </c>
      <c r="M72" s="2141">
        <f t="shared" ca="1" si="29"/>
        <v>8</v>
      </c>
      <c r="N72" s="2141">
        <f t="shared" ca="1" si="29"/>
        <v>9</v>
      </c>
      <c r="O72" s="2141">
        <f t="shared" ca="1" si="29"/>
        <v>10</v>
      </c>
      <c r="P72" s="2141">
        <f t="shared" ca="1" si="29"/>
        <v>47.999996927893825</v>
      </c>
      <c r="Q72" s="2141">
        <f t="shared" ca="1" si="29"/>
        <v>0</v>
      </c>
      <c r="R72" s="2141">
        <f t="shared" ca="1" si="29"/>
        <v>0</v>
      </c>
      <c r="S72" s="2141">
        <f t="shared" ca="1" si="29"/>
        <v>0</v>
      </c>
      <c r="T72" s="2141">
        <f t="shared" ca="1" si="29"/>
        <v>0</v>
      </c>
      <c r="U72" s="2141">
        <f t="shared" ref="U72:AJ87" ca="1" si="32">IFERROR(IF($E72&lt;U$22,$E72-U$21*$C72,U$22-$D72*U$20),0)</f>
        <v>0</v>
      </c>
      <c r="V72" s="2141">
        <f t="shared" ca="1" si="32"/>
        <v>0</v>
      </c>
      <c r="W72" s="2141">
        <f t="shared" ca="1" si="32"/>
        <v>0</v>
      </c>
      <c r="X72" s="2141">
        <f t="shared" ca="1" si="32"/>
        <v>0</v>
      </c>
      <c r="Y72" s="2141">
        <f t="shared" ca="1" si="32"/>
        <v>0</v>
      </c>
      <c r="Z72" s="2141">
        <f t="shared" ca="1" si="32"/>
        <v>0</v>
      </c>
      <c r="AA72" s="2141">
        <f t="shared" ca="1" si="32"/>
        <v>0</v>
      </c>
      <c r="AB72" s="2141">
        <f t="shared" ca="1" si="32"/>
        <v>0</v>
      </c>
      <c r="AC72" s="2141">
        <f t="shared" ca="1" si="32"/>
        <v>0</v>
      </c>
      <c r="AD72" s="2141">
        <f t="shared" ca="1" si="32"/>
        <v>0</v>
      </c>
      <c r="AE72" s="2141">
        <f t="shared" ca="1" si="32"/>
        <v>0</v>
      </c>
      <c r="AF72" s="2141">
        <f t="shared" ca="1" si="32"/>
        <v>0</v>
      </c>
      <c r="AG72" s="2141">
        <f t="shared" ca="1" si="32"/>
        <v>0</v>
      </c>
      <c r="AH72" s="2141">
        <f t="shared" ca="1" si="32"/>
        <v>0</v>
      </c>
      <c r="AI72" s="2141">
        <f t="shared" ca="1" si="32"/>
        <v>0</v>
      </c>
      <c r="AJ72" s="2141">
        <f t="shared" ca="1" si="32"/>
        <v>0</v>
      </c>
      <c r="AK72" s="2141">
        <f t="shared" ca="1" si="30"/>
        <v>0</v>
      </c>
      <c r="AL72" s="2141">
        <f t="shared" ca="1" si="30"/>
        <v>0</v>
      </c>
      <c r="AM72" s="2141">
        <f t="shared" ca="1" si="30"/>
        <v>0</v>
      </c>
      <c r="AN72" s="2141">
        <f t="shared" ca="1" si="30"/>
        <v>0</v>
      </c>
      <c r="AO72" s="2141">
        <f t="shared" ca="1" si="30"/>
        <v>0</v>
      </c>
      <c r="AP72" s="2141">
        <f t="shared" ca="1" si="30"/>
        <v>0</v>
      </c>
      <c r="AQ72" s="2141">
        <f t="shared" ca="1" si="30"/>
        <v>0</v>
      </c>
      <c r="AR72" s="2141">
        <f t="shared" ca="1" si="30"/>
        <v>0</v>
      </c>
      <c r="AS72" s="2141">
        <f t="shared" ca="1" si="30"/>
        <v>0</v>
      </c>
      <c r="AT72" s="2141">
        <f t="shared" ca="1" si="30"/>
        <v>0</v>
      </c>
      <c r="AU72" s="2141">
        <f t="shared" ca="1" si="30"/>
        <v>0</v>
      </c>
      <c r="AV72" s="2141">
        <f t="shared" ca="1" si="30"/>
        <v>0</v>
      </c>
      <c r="AW72" s="2141">
        <f t="shared" ca="1" si="30"/>
        <v>0</v>
      </c>
      <c r="AX72" s="2141">
        <f t="shared" ca="1" si="30"/>
        <v>0</v>
      </c>
      <c r="AY72" s="2141">
        <f t="shared" ca="1" si="30"/>
        <v>0</v>
      </c>
      <c r="AZ72" s="2141">
        <f t="shared" ca="1" si="30"/>
        <v>0</v>
      </c>
      <c r="BA72" s="2141">
        <f t="shared" ca="1" si="31"/>
        <v>0</v>
      </c>
      <c r="BB72" s="2141">
        <f t="shared" ca="1" si="31"/>
        <v>0</v>
      </c>
      <c r="BC72" s="2141">
        <f t="shared" ca="1" si="31"/>
        <v>0</v>
      </c>
      <c r="BD72" s="2141">
        <f t="shared" ca="1" si="31"/>
        <v>0</v>
      </c>
      <c r="BE72" s="2141">
        <f t="shared" ca="1" si="31"/>
        <v>0</v>
      </c>
      <c r="BF72" s="2141">
        <f t="shared" ca="1" si="31"/>
        <v>0</v>
      </c>
      <c r="BG72" s="2141">
        <f t="shared" ca="1" si="31"/>
        <v>0</v>
      </c>
      <c r="BH72" s="2141">
        <f t="shared" ca="1" si="31"/>
        <v>0</v>
      </c>
      <c r="BI72" s="2141">
        <f t="shared" ca="1" si="31"/>
        <v>0</v>
      </c>
      <c r="BJ72" s="2141">
        <f t="shared" ca="1" si="31"/>
        <v>0</v>
      </c>
      <c r="BK72" s="2141">
        <f t="shared" ca="1" si="31"/>
        <v>0</v>
      </c>
      <c r="BL72" s="2141">
        <f t="shared" ca="1" si="31"/>
        <v>0</v>
      </c>
      <c r="BM72" s="2141">
        <f t="shared" ca="1" si="31"/>
        <v>0</v>
      </c>
    </row>
    <row r="73" spans="1:65" ht="13.5" x14ac:dyDescent="0.25">
      <c r="A73" s="2111">
        <f t="shared" si="27"/>
        <v>49</v>
      </c>
      <c r="B73" s="2140">
        <f t="shared" ca="1" si="15"/>
        <v>3.8700951957068019E-2</v>
      </c>
      <c r="C73" s="2128">
        <f t="shared" ca="1" si="16"/>
        <v>9.5367328624754989E+20</v>
      </c>
      <c r="D73" s="2128">
        <f t="shared" ca="1" si="17"/>
        <v>5.2428856633634639E-22</v>
      </c>
      <c r="E73" s="2128">
        <f t="shared" ca="1" si="18"/>
        <v>49</v>
      </c>
      <c r="F73" s="2141">
        <f t="shared" ref="F73:U88" ca="1" si="33">IFERROR(IF($E73&lt;F$22,$E73-F$21*$C73,F$22-$D73*F$20),0)</f>
        <v>1</v>
      </c>
      <c r="G73" s="2141">
        <f t="shared" ca="1" si="33"/>
        <v>2</v>
      </c>
      <c r="H73" s="2141">
        <f t="shared" ca="1" si="33"/>
        <v>3</v>
      </c>
      <c r="I73" s="2141">
        <f t="shared" ca="1" si="33"/>
        <v>4</v>
      </c>
      <c r="J73" s="2141">
        <f t="shared" ca="1" si="33"/>
        <v>5</v>
      </c>
      <c r="K73" s="2141">
        <f t="shared" ca="1" si="33"/>
        <v>6</v>
      </c>
      <c r="L73" s="2141">
        <f t="shared" ca="1" si="33"/>
        <v>7</v>
      </c>
      <c r="M73" s="2141">
        <f t="shared" ca="1" si="33"/>
        <v>8</v>
      </c>
      <c r="N73" s="2141">
        <f t="shared" ca="1" si="33"/>
        <v>9</v>
      </c>
      <c r="O73" s="2141">
        <f t="shared" ca="1" si="33"/>
        <v>10</v>
      </c>
      <c r="P73" s="2141">
        <f t="shared" ca="1" si="33"/>
        <v>48.999991649149607</v>
      </c>
      <c r="Q73" s="2141">
        <f t="shared" ca="1" si="33"/>
        <v>0</v>
      </c>
      <c r="R73" s="2141">
        <f t="shared" ca="1" si="33"/>
        <v>0</v>
      </c>
      <c r="S73" s="2141">
        <f t="shared" ca="1" si="33"/>
        <v>0</v>
      </c>
      <c r="T73" s="2141">
        <f t="shared" ca="1" si="33"/>
        <v>0</v>
      </c>
      <c r="U73" s="2141">
        <f t="shared" ca="1" si="33"/>
        <v>0</v>
      </c>
      <c r="V73" s="2141">
        <f t="shared" ca="1" si="32"/>
        <v>0</v>
      </c>
      <c r="W73" s="2141">
        <f t="shared" ca="1" si="32"/>
        <v>0</v>
      </c>
      <c r="X73" s="2141">
        <f t="shared" ca="1" si="32"/>
        <v>0</v>
      </c>
      <c r="Y73" s="2141">
        <f t="shared" ca="1" si="32"/>
        <v>0</v>
      </c>
      <c r="Z73" s="2141">
        <f t="shared" ca="1" si="32"/>
        <v>0</v>
      </c>
      <c r="AA73" s="2141">
        <f t="shared" ca="1" si="32"/>
        <v>0</v>
      </c>
      <c r="AB73" s="2141">
        <f t="shared" ca="1" si="32"/>
        <v>0</v>
      </c>
      <c r="AC73" s="2141">
        <f t="shared" ca="1" si="32"/>
        <v>0</v>
      </c>
      <c r="AD73" s="2141">
        <f t="shared" ca="1" si="32"/>
        <v>0</v>
      </c>
      <c r="AE73" s="2141">
        <f t="shared" ca="1" si="32"/>
        <v>0</v>
      </c>
      <c r="AF73" s="2141">
        <f t="shared" ca="1" si="32"/>
        <v>0</v>
      </c>
      <c r="AG73" s="2141">
        <f t="shared" ca="1" si="32"/>
        <v>0</v>
      </c>
      <c r="AH73" s="2141">
        <f t="shared" ca="1" si="32"/>
        <v>0</v>
      </c>
      <c r="AI73" s="2141">
        <f t="shared" ca="1" si="32"/>
        <v>0</v>
      </c>
      <c r="AJ73" s="2141">
        <f t="shared" ca="1" si="32"/>
        <v>0</v>
      </c>
      <c r="AK73" s="2141">
        <f t="shared" ref="AK73:AZ88" ca="1" si="34">IFERROR(IF($E73&lt;AK$22,$E73-AK$21*$C73,AK$22-$D73*AK$20),0)</f>
        <v>0</v>
      </c>
      <c r="AL73" s="2141">
        <f t="shared" ca="1" si="34"/>
        <v>0</v>
      </c>
      <c r="AM73" s="2141">
        <f t="shared" ca="1" si="34"/>
        <v>0</v>
      </c>
      <c r="AN73" s="2141">
        <f t="shared" ca="1" si="34"/>
        <v>0</v>
      </c>
      <c r="AO73" s="2141">
        <f t="shared" ca="1" si="34"/>
        <v>0</v>
      </c>
      <c r="AP73" s="2141">
        <f t="shared" ca="1" si="34"/>
        <v>0</v>
      </c>
      <c r="AQ73" s="2141">
        <f t="shared" ca="1" si="34"/>
        <v>0</v>
      </c>
      <c r="AR73" s="2141">
        <f t="shared" ca="1" si="34"/>
        <v>0</v>
      </c>
      <c r="AS73" s="2141">
        <f t="shared" ca="1" si="34"/>
        <v>0</v>
      </c>
      <c r="AT73" s="2141">
        <f t="shared" ca="1" si="34"/>
        <v>0</v>
      </c>
      <c r="AU73" s="2141">
        <f t="shared" ca="1" si="34"/>
        <v>0</v>
      </c>
      <c r="AV73" s="2141">
        <f t="shared" ca="1" si="34"/>
        <v>0</v>
      </c>
      <c r="AW73" s="2141">
        <f t="shared" ca="1" si="34"/>
        <v>0</v>
      </c>
      <c r="AX73" s="2141">
        <f t="shared" ca="1" si="34"/>
        <v>0</v>
      </c>
      <c r="AY73" s="2141">
        <f t="shared" ca="1" si="34"/>
        <v>0</v>
      </c>
      <c r="AZ73" s="2141">
        <f t="shared" ca="1" si="34"/>
        <v>0</v>
      </c>
      <c r="BA73" s="2141">
        <f t="shared" ref="AZ73:BM88" ca="1" si="35">IFERROR(IF($E73&lt;BA$22,$E73-BA$21*$C73,BA$22-$D73*BA$20),0)</f>
        <v>0</v>
      </c>
      <c r="BB73" s="2141">
        <f t="shared" ca="1" si="35"/>
        <v>0</v>
      </c>
      <c r="BC73" s="2141">
        <f t="shared" ca="1" si="35"/>
        <v>0</v>
      </c>
      <c r="BD73" s="2141">
        <f t="shared" ca="1" si="35"/>
        <v>0</v>
      </c>
      <c r="BE73" s="2141">
        <f t="shared" ca="1" si="35"/>
        <v>0</v>
      </c>
      <c r="BF73" s="2141">
        <f t="shared" ca="1" si="35"/>
        <v>0</v>
      </c>
      <c r="BG73" s="2141">
        <f t="shared" ca="1" si="35"/>
        <v>0</v>
      </c>
      <c r="BH73" s="2141">
        <f t="shared" ca="1" si="35"/>
        <v>0</v>
      </c>
      <c r="BI73" s="2141">
        <f t="shared" ca="1" si="35"/>
        <v>0</v>
      </c>
      <c r="BJ73" s="2141">
        <f t="shared" ca="1" si="35"/>
        <v>0</v>
      </c>
      <c r="BK73" s="2141">
        <f t="shared" ca="1" si="35"/>
        <v>0</v>
      </c>
      <c r="BL73" s="2141">
        <f t="shared" ca="1" si="35"/>
        <v>0</v>
      </c>
      <c r="BM73" s="2141">
        <f t="shared" ca="1" si="35"/>
        <v>0</v>
      </c>
    </row>
    <row r="74" spans="1:65" ht="13.5" x14ac:dyDescent="0.25">
      <c r="A74" s="2111">
        <v>50</v>
      </c>
      <c r="B74" s="2140">
        <f t="shared" ca="1" si="15"/>
        <v>3.8734661918558455E-2</v>
      </c>
      <c r="C74" s="2128">
        <f t="shared" ca="1" si="16"/>
        <v>2.592352764293536E+21</v>
      </c>
      <c r="D74" s="2128">
        <f t="shared" ca="1" si="17"/>
        <v>1.9287498479639178E-22</v>
      </c>
      <c r="E74" s="2128">
        <f t="shared" ca="1" si="18"/>
        <v>50</v>
      </c>
      <c r="F74" s="2141">
        <f t="shared" ca="1" si="33"/>
        <v>1</v>
      </c>
      <c r="G74" s="2141">
        <f t="shared" ca="1" si="33"/>
        <v>2</v>
      </c>
      <c r="H74" s="2141">
        <f t="shared" ca="1" si="33"/>
        <v>3</v>
      </c>
      <c r="I74" s="2141">
        <f t="shared" ca="1" si="33"/>
        <v>4</v>
      </c>
      <c r="J74" s="2141">
        <f t="shared" ca="1" si="33"/>
        <v>5</v>
      </c>
      <c r="K74" s="2141">
        <f t="shared" ca="1" si="33"/>
        <v>6</v>
      </c>
      <c r="L74" s="2141">
        <f t="shared" ca="1" si="33"/>
        <v>7</v>
      </c>
      <c r="M74" s="2141">
        <f t="shared" ca="1" si="33"/>
        <v>8</v>
      </c>
      <c r="N74" s="2141">
        <f t="shared" ca="1" si="33"/>
        <v>9</v>
      </c>
      <c r="O74" s="2141">
        <f t="shared" ca="1" si="33"/>
        <v>10</v>
      </c>
      <c r="P74" s="2141">
        <f t="shared" ca="1" si="33"/>
        <v>49.99997730003512</v>
      </c>
      <c r="Q74" s="2141">
        <f t="shared" ca="1" si="33"/>
        <v>0</v>
      </c>
      <c r="R74" s="2141">
        <f t="shared" ca="1" si="33"/>
        <v>0</v>
      </c>
      <c r="S74" s="2141">
        <f t="shared" ca="1" si="33"/>
        <v>0</v>
      </c>
      <c r="T74" s="2141">
        <f t="shared" ca="1" si="33"/>
        <v>0</v>
      </c>
      <c r="U74" s="2141">
        <f t="shared" ca="1" si="33"/>
        <v>0</v>
      </c>
      <c r="V74" s="2141">
        <f t="shared" ca="1" si="32"/>
        <v>0</v>
      </c>
      <c r="W74" s="2141">
        <f t="shared" ca="1" si="32"/>
        <v>0</v>
      </c>
      <c r="X74" s="2141">
        <f t="shared" ca="1" si="32"/>
        <v>0</v>
      </c>
      <c r="Y74" s="2141">
        <f t="shared" ca="1" si="32"/>
        <v>0</v>
      </c>
      <c r="Z74" s="2141">
        <f t="shared" ca="1" si="32"/>
        <v>0</v>
      </c>
      <c r="AA74" s="2141">
        <f t="shared" ca="1" si="32"/>
        <v>0</v>
      </c>
      <c r="AB74" s="2141">
        <f t="shared" ca="1" si="32"/>
        <v>0</v>
      </c>
      <c r="AC74" s="2141">
        <f t="shared" ca="1" si="32"/>
        <v>0</v>
      </c>
      <c r="AD74" s="2141">
        <f t="shared" ca="1" si="32"/>
        <v>0</v>
      </c>
      <c r="AE74" s="2141">
        <f t="shared" ca="1" si="32"/>
        <v>0</v>
      </c>
      <c r="AF74" s="2141">
        <f t="shared" ca="1" si="32"/>
        <v>0</v>
      </c>
      <c r="AG74" s="2141">
        <f t="shared" ca="1" si="32"/>
        <v>0</v>
      </c>
      <c r="AH74" s="2141">
        <f t="shared" ca="1" si="32"/>
        <v>0</v>
      </c>
      <c r="AI74" s="2141">
        <f t="shared" ca="1" si="32"/>
        <v>0</v>
      </c>
      <c r="AJ74" s="2141">
        <f t="shared" ca="1" si="32"/>
        <v>0</v>
      </c>
      <c r="AK74" s="2141">
        <f t="shared" ca="1" si="34"/>
        <v>0</v>
      </c>
      <c r="AL74" s="2141">
        <f t="shared" ca="1" si="34"/>
        <v>0</v>
      </c>
      <c r="AM74" s="2141">
        <f t="shared" ca="1" si="34"/>
        <v>0</v>
      </c>
      <c r="AN74" s="2141">
        <f t="shared" ca="1" si="34"/>
        <v>0</v>
      </c>
      <c r="AO74" s="2141">
        <f t="shared" ca="1" si="34"/>
        <v>0</v>
      </c>
      <c r="AP74" s="2141">
        <f t="shared" ca="1" si="34"/>
        <v>0</v>
      </c>
      <c r="AQ74" s="2141">
        <f t="shared" ca="1" si="34"/>
        <v>0</v>
      </c>
      <c r="AR74" s="2141">
        <f t="shared" ca="1" si="34"/>
        <v>0</v>
      </c>
      <c r="AS74" s="2141">
        <f t="shared" ca="1" si="34"/>
        <v>0</v>
      </c>
      <c r="AT74" s="2141">
        <f t="shared" ca="1" si="34"/>
        <v>0</v>
      </c>
      <c r="AU74" s="2141">
        <f t="shared" ca="1" si="34"/>
        <v>0</v>
      </c>
      <c r="AV74" s="2141">
        <f t="shared" ca="1" si="34"/>
        <v>0</v>
      </c>
      <c r="AW74" s="2141">
        <f t="shared" ca="1" si="34"/>
        <v>0</v>
      </c>
      <c r="AX74" s="2141">
        <f t="shared" ca="1" si="34"/>
        <v>0</v>
      </c>
      <c r="AY74" s="2141">
        <f t="shared" ca="1" si="34"/>
        <v>0</v>
      </c>
      <c r="AZ74" s="2141">
        <f t="shared" ca="1" si="35"/>
        <v>0</v>
      </c>
      <c r="BA74" s="2141">
        <f t="shared" ca="1" si="35"/>
        <v>0</v>
      </c>
      <c r="BB74" s="2141">
        <f t="shared" ca="1" si="35"/>
        <v>0</v>
      </c>
      <c r="BC74" s="2141">
        <f t="shared" ca="1" si="35"/>
        <v>0</v>
      </c>
      <c r="BD74" s="2141">
        <f t="shared" ca="1" si="35"/>
        <v>0</v>
      </c>
      <c r="BE74" s="2141">
        <f t="shared" ca="1" si="35"/>
        <v>0</v>
      </c>
      <c r="BF74" s="2141">
        <f t="shared" ca="1" si="35"/>
        <v>0</v>
      </c>
      <c r="BG74" s="2141">
        <f t="shared" ca="1" si="35"/>
        <v>0</v>
      </c>
      <c r="BH74" s="2141">
        <f t="shared" ca="1" si="35"/>
        <v>0</v>
      </c>
      <c r="BI74" s="2141">
        <f t="shared" ca="1" si="35"/>
        <v>0</v>
      </c>
      <c r="BJ74" s="2141">
        <f t="shared" ca="1" si="35"/>
        <v>0</v>
      </c>
      <c r="BK74" s="2141">
        <f t="shared" ca="1" si="35"/>
        <v>0</v>
      </c>
      <c r="BL74" s="2141">
        <f t="shared" ca="1" si="35"/>
        <v>0</v>
      </c>
      <c r="BM74" s="2141">
        <f t="shared" ca="1" si="35"/>
        <v>0</v>
      </c>
    </row>
    <row r="75" spans="1:65" ht="13.5" x14ac:dyDescent="0.25">
      <c r="A75" s="2111">
        <v>51</v>
      </c>
      <c r="B75" s="2140">
        <f t="shared" ca="1" si="15"/>
        <v>3.8767086617965907E-2</v>
      </c>
      <c r="C75" s="2128">
        <f t="shared" ca="1" si="16"/>
        <v>7.0467454121346943E+21</v>
      </c>
      <c r="D75" s="2128">
        <f t="shared" ca="1" si="17"/>
        <v>7.0954741622847037E-23</v>
      </c>
      <c r="E75" s="2128">
        <f t="shared" ca="1" si="18"/>
        <v>51</v>
      </c>
      <c r="F75" s="2141">
        <f t="shared" ca="1" si="33"/>
        <v>1</v>
      </c>
      <c r="G75" s="2141">
        <f t="shared" ca="1" si="33"/>
        <v>2</v>
      </c>
      <c r="H75" s="2141">
        <f t="shared" ca="1" si="33"/>
        <v>3</v>
      </c>
      <c r="I75" s="2141">
        <f t="shared" ca="1" si="33"/>
        <v>4</v>
      </c>
      <c r="J75" s="2141">
        <f t="shared" ca="1" si="33"/>
        <v>5</v>
      </c>
      <c r="K75" s="2141">
        <f t="shared" ca="1" si="33"/>
        <v>6</v>
      </c>
      <c r="L75" s="2141">
        <f t="shared" ca="1" si="33"/>
        <v>7</v>
      </c>
      <c r="M75" s="2141">
        <f t="shared" ca="1" si="33"/>
        <v>8</v>
      </c>
      <c r="N75" s="2141">
        <f t="shared" ca="1" si="33"/>
        <v>9</v>
      </c>
      <c r="O75" s="2141">
        <f t="shared" ca="1" si="33"/>
        <v>10</v>
      </c>
      <c r="P75" s="2141">
        <f t="shared" ca="1" si="33"/>
        <v>50.999938295097955</v>
      </c>
      <c r="Q75" s="2141">
        <f t="shared" ca="1" si="33"/>
        <v>0</v>
      </c>
      <c r="R75" s="2141">
        <f t="shared" ca="1" si="33"/>
        <v>0</v>
      </c>
      <c r="S75" s="2141">
        <f t="shared" ca="1" si="33"/>
        <v>0</v>
      </c>
      <c r="T75" s="2141">
        <f t="shared" ca="1" si="33"/>
        <v>0</v>
      </c>
      <c r="U75" s="2141">
        <f t="shared" ca="1" si="33"/>
        <v>0</v>
      </c>
      <c r="V75" s="2141">
        <f t="shared" ca="1" si="32"/>
        <v>0</v>
      </c>
      <c r="W75" s="2141">
        <f t="shared" ca="1" si="32"/>
        <v>0</v>
      </c>
      <c r="X75" s="2141">
        <f t="shared" ca="1" si="32"/>
        <v>0</v>
      </c>
      <c r="Y75" s="2141">
        <f t="shared" ca="1" si="32"/>
        <v>0</v>
      </c>
      <c r="Z75" s="2141">
        <f t="shared" ca="1" si="32"/>
        <v>0</v>
      </c>
      <c r="AA75" s="2141">
        <f t="shared" ca="1" si="32"/>
        <v>0</v>
      </c>
      <c r="AB75" s="2141">
        <f t="shared" ca="1" si="32"/>
        <v>0</v>
      </c>
      <c r="AC75" s="2141">
        <f t="shared" ca="1" si="32"/>
        <v>0</v>
      </c>
      <c r="AD75" s="2141">
        <f t="shared" ca="1" si="32"/>
        <v>0</v>
      </c>
      <c r="AE75" s="2141">
        <f t="shared" ca="1" si="32"/>
        <v>0</v>
      </c>
      <c r="AF75" s="2141">
        <f t="shared" ca="1" si="32"/>
        <v>0</v>
      </c>
      <c r="AG75" s="2141">
        <f t="shared" ca="1" si="32"/>
        <v>0</v>
      </c>
      <c r="AH75" s="2141">
        <f t="shared" ca="1" si="32"/>
        <v>0</v>
      </c>
      <c r="AI75" s="2141">
        <f t="shared" ca="1" si="32"/>
        <v>0</v>
      </c>
      <c r="AJ75" s="2141">
        <f t="shared" ca="1" si="32"/>
        <v>0</v>
      </c>
      <c r="AK75" s="2141">
        <f t="shared" ca="1" si="34"/>
        <v>0</v>
      </c>
      <c r="AL75" s="2141">
        <f t="shared" ca="1" si="34"/>
        <v>0</v>
      </c>
      <c r="AM75" s="2141">
        <f t="shared" ca="1" si="34"/>
        <v>0</v>
      </c>
      <c r="AN75" s="2141">
        <f t="shared" ca="1" si="34"/>
        <v>0</v>
      </c>
      <c r="AO75" s="2141">
        <f t="shared" ca="1" si="34"/>
        <v>0</v>
      </c>
      <c r="AP75" s="2141">
        <f t="shared" ca="1" si="34"/>
        <v>0</v>
      </c>
      <c r="AQ75" s="2141">
        <f t="shared" ca="1" si="34"/>
        <v>0</v>
      </c>
      <c r="AR75" s="2141">
        <f t="shared" ca="1" si="34"/>
        <v>0</v>
      </c>
      <c r="AS75" s="2141">
        <f t="shared" ca="1" si="34"/>
        <v>0</v>
      </c>
      <c r="AT75" s="2141">
        <f t="shared" ca="1" si="34"/>
        <v>0</v>
      </c>
      <c r="AU75" s="2141">
        <f t="shared" ca="1" si="34"/>
        <v>0</v>
      </c>
      <c r="AV75" s="2141">
        <f t="shared" ca="1" si="34"/>
        <v>0</v>
      </c>
      <c r="AW75" s="2141">
        <f t="shared" ca="1" si="34"/>
        <v>0</v>
      </c>
      <c r="AX75" s="2141">
        <f t="shared" ca="1" si="34"/>
        <v>0</v>
      </c>
      <c r="AY75" s="2141">
        <f t="shared" ca="1" si="34"/>
        <v>0</v>
      </c>
      <c r="AZ75" s="2141">
        <f t="shared" ca="1" si="35"/>
        <v>0</v>
      </c>
      <c r="BA75" s="2141">
        <f t="shared" ca="1" si="35"/>
        <v>0</v>
      </c>
      <c r="BB75" s="2141">
        <f t="shared" ca="1" si="35"/>
        <v>0</v>
      </c>
      <c r="BC75" s="2141">
        <f t="shared" ca="1" si="35"/>
        <v>0</v>
      </c>
      <c r="BD75" s="2141">
        <f t="shared" ca="1" si="35"/>
        <v>0</v>
      </c>
      <c r="BE75" s="2141">
        <f t="shared" ca="1" si="35"/>
        <v>0</v>
      </c>
      <c r="BF75" s="2141">
        <f t="shared" ca="1" si="35"/>
        <v>0</v>
      </c>
      <c r="BG75" s="2141">
        <f t="shared" ca="1" si="35"/>
        <v>0</v>
      </c>
      <c r="BH75" s="2141">
        <f t="shared" ca="1" si="35"/>
        <v>0</v>
      </c>
      <c r="BI75" s="2141">
        <f t="shared" ca="1" si="35"/>
        <v>0</v>
      </c>
      <c r="BJ75" s="2141">
        <f t="shared" ca="1" si="35"/>
        <v>0</v>
      </c>
      <c r="BK75" s="2141">
        <f t="shared" ca="1" si="35"/>
        <v>0</v>
      </c>
      <c r="BL75" s="2141">
        <f t="shared" ca="1" si="35"/>
        <v>0</v>
      </c>
      <c r="BM75" s="2141">
        <f t="shared" ca="1" si="35"/>
        <v>0</v>
      </c>
    </row>
    <row r="76" spans="1:65" ht="13.5" x14ac:dyDescent="0.25">
      <c r="A76" s="2111">
        <v>52</v>
      </c>
      <c r="B76" s="2140">
        <f t="shared" ca="1" si="15"/>
        <v>3.8798299109159773E-2</v>
      </c>
      <c r="C76" s="2128">
        <f t="shared" ca="1" si="16"/>
        <v>1.9155040003582885E+22</v>
      </c>
      <c r="D76" s="2128">
        <f t="shared" ca="1" si="17"/>
        <v>2.6102790696677047E-23</v>
      </c>
      <c r="E76" s="2128">
        <f t="shared" ca="1" si="18"/>
        <v>52</v>
      </c>
      <c r="F76" s="2141">
        <f t="shared" ca="1" si="33"/>
        <v>1</v>
      </c>
      <c r="G76" s="2141">
        <f t="shared" ca="1" si="33"/>
        <v>2</v>
      </c>
      <c r="H76" s="2141">
        <f t="shared" ca="1" si="33"/>
        <v>3</v>
      </c>
      <c r="I76" s="2141">
        <f t="shared" ca="1" si="33"/>
        <v>4</v>
      </c>
      <c r="J76" s="2141">
        <f t="shared" ca="1" si="33"/>
        <v>5</v>
      </c>
      <c r="K76" s="2141">
        <f t="shared" ca="1" si="33"/>
        <v>6</v>
      </c>
      <c r="L76" s="2141">
        <f t="shared" ca="1" si="33"/>
        <v>7</v>
      </c>
      <c r="M76" s="2141">
        <f t="shared" ca="1" si="33"/>
        <v>8</v>
      </c>
      <c r="N76" s="2141">
        <f t="shared" ca="1" si="33"/>
        <v>9</v>
      </c>
      <c r="O76" s="2141">
        <f t="shared" ca="1" si="33"/>
        <v>10</v>
      </c>
      <c r="P76" s="2141">
        <f t="shared" ca="1" si="33"/>
        <v>51.999832268686049</v>
      </c>
      <c r="Q76" s="2141">
        <f t="shared" ca="1" si="33"/>
        <v>0</v>
      </c>
      <c r="R76" s="2141">
        <f t="shared" ca="1" si="33"/>
        <v>0</v>
      </c>
      <c r="S76" s="2141">
        <f t="shared" ca="1" si="33"/>
        <v>0</v>
      </c>
      <c r="T76" s="2141">
        <f t="shared" ca="1" si="33"/>
        <v>0</v>
      </c>
      <c r="U76" s="2141">
        <f t="shared" ca="1" si="33"/>
        <v>0</v>
      </c>
      <c r="V76" s="2141">
        <f t="shared" ca="1" si="32"/>
        <v>0</v>
      </c>
      <c r="W76" s="2141">
        <f t="shared" ca="1" si="32"/>
        <v>0</v>
      </c>
      <c r="X76" s="2141">
        <f t="shared" ca="1" si="32"/>
        <v>0</v>
      </c>
      <c r="Y76" s="2141">
        <f t="shared" ca="1" si="32"/>
        <v>0</v>
      </c>
      <c r="Z76" s="2141">
        <f t="shared" ca="1" si="32"/>
        <v>0</v>
      </c>
      <c r="AA76" s="2141">
        <f t="shared" ca="1" si="32"/>
        <v>0</v>
      </c>
      <c r="AB76" s="2141">
        <f t="shared" ca="1" si="32"/>
        <v>0</v>
      </c>
      <c r="AC76" s="2141">
        <f t="shared" ca="1" si="32"/>
        <v>0</v>
      </c>
      <c r="AD76" s="2141">
        <f t="shared" ca="1" si="32"/>
        <v>0</v>
      </c>
      <c r="AE76" s="2141">
        <f t="shared" ca="1" si="32"/>
        <v>0</v>
      </c>
      <c r="AF76" s="2141">
        <f t="shared" ca="1" si="32"/>
        <v>0</v>
      </c>
      <c r="AG76" s="2141">
        <f t="shared" ca="1" si="32"/>
        <v>0</v>
      </c>
      <c r="AH76" s="2141">
        <f t="shared" ca="1" si="32"/>
        <v>0</v>
      </c>
      <c r="AI76" s="2141">
        <f t="shared" ca="1" si="32"/>
        <v>0</v>
      </c>
      <c r="AJ76" s="2141">
        <f t="shared" ca="1" si="32"/>
        <v>0</v>
      </c>
      <c r="AK76" s="2141">
        <f t="shared" ca="1" si="34"/>
        <v>0</v>
      </c>
      <c r="AL76" s="2141">
        <f t="shared" ca="1" si="34"/>
        <v>0</v>
      </c>
      <c r="AM76" s="2141">
        <f t="shared" ca="1" si="34"/>
        <v>0</v>
      </c>
      <c r="AN76" s="2141">
        <f t="shared" ca="1" si="34"/>
        <v>0</v>
      </c>
      <c r="AO76" s="2141">
        <f t="shared" ca="1" si="34"/>
        <v>0</v>
      </c>
      <c r="AP76" s="2141">
        <f t="shared" ca="1" si="34"/>
        <v>0</v>
      </c>
      <c r="AQ76" s="2141">
        <f t="shared" ca="1" si="34"/>
        <v>0</v>
      </c>
      <c r="AR76" s="2141">
        <f t="shared" ca="1" si="34"/>
        <v>0</v>
      </c>
      <c r="AS76" s="2141">
        <f t="shared" ca="1" si="34"/>
        <v>0</v>
      </c>
      <c r="AT76" s="2141">
        <f t="shared" ca="1" si="34"/>
        <v>0</v>
      </c>
      <c r="AU76" s="2141">
        <f t="shared" ca="1" si="34"/>
        <v>0</v>
      </c>
      <c r="AV76" s="2141">
        <f t="shared" ca="1" si="34"/>
        <v>0</v>
      </c>
      <c r="AW76" s="2141">
        <f t="shared" ca="1" si="34"/>
        <v>0</v>
      </c>
      <c r="AX76" s="2141">
        <f t="shared" ca="1" si="34"/>
        <v>0</v>
      </c>
      <c r="AY76" s="2141">
        <f t="shared" ca="1" si="34"/>
        <v>0</v>
      </c>
      <c r="AZ76" s="2141">
        <f t="shared" ca="1" si="35"/>
        <v>0</v>
      </c>
      <c r="BA76" s="2141">
        <f t="shared" ca="1" si="35"/>
        <v>0</v>
      </c>
      <c r="BB76" s="2141">
        <f t="shared" ca="1" si="35"/>
        <v>0</v>
      </c>
      <c r="BC76" s="2141">
        <f t="shared" ca="1" si="35"/>
        <v>0</v>
      </c>
      <c r="BD76" s="2141">
        <f t="shared" ca="1" si="35"/>
        <v>0</v>
      </c>
      <c r="BE76" s="2141">
        <f t="shared" ca="1" si="35"/>
        <v>0</v>
      </c>
      <c r="BF76" s="2141">
        <f t="shared" ca="1" si="35"/>
        <v>0</v>
      </c>
      <c r="BG76" s="2141">
        <f t="shared" ca="1" si="35"/>
        <v>0</v>
      </c>
      <c r="BH76" s="2141">
        <f t="shared" ca="1" si="35"/>
        <v>0</v>
      </c>
      <c r="BI76" s="2141">
        <f t="shared" ca="1" si="35"/>
        <v>0</v>
      </c>
      <c r="BJ76" s="2141">
        <f t="shared" ca="1" si="35"/>
        <v>0</v>
      </c>
      <c r="BK76" s="2141">
        <f t="shared" ca="1" si="35"/>
        <v>0</v>
      </c>
      <c r="BL76" s="2141">
        <f t="shared" ca="1" si="35"/>
        <v>0</v>
      </c>
      <c r="BM76" s="2141">
        <f t="shared" ca="1" si="35"/>
        <v>0</v>
      </c>
    </row>
    <row r="77" spans="1:65" ht="13.5" x14ac:dyDescent="0.25">
      <c r="A77" s="2111">
        <v>53</v>
      </c>
      <c r="B77" s="2140">
        <f t="shared" ca="1" si="15"/>
        <v>3.8828365017346655E-2</v>
      </c>
      <c r="C77" s="2128">
        <f t="shared" ca="1" si="16"/>
        <v>5.2068797165145443E+22</v>
      </c>
      <c r="D77" s="2128">
        <f t="shared" ca="1" si="17"/>
        <v>9.6026800545086756E-24</v>
      </c>
      <c r="E77" s="2128">
        <f t="shared" ca="1" si="18"/>
        <v>53</v>
      </c>
      <c r="F77" s="2141">
        <f t="shared" ca="1" si="33"/>
        <v>1</v>
      </c>
      <c r="G77" s="2141">
        <f t="shared" ca="1" si="33"/>
        <v>2</v>
      </c>
      <c r="H77" s="2141">
        <f t="shared" ca="1" si="33"/>
        <v>3</v>
      </c>
      <c r="I77" s="2141">
        <f t="shared" ca="1" si="33"/>
        <v>4</v>
      </c>
      <c r="J77" s="2141">
        <f t="shared" ca="1" si="33"/>
        <v>5</v>
      </c>
      <c r="K77" s="2141">
        <f t="shared" ca="1" si="33"/>
        <v>6</v>
      </c>
      <c r="L77" s="2141">
        <f t="shared" ca="1" si="33"/>
        <v>7</v>
      </c>
      <c r="M77" s="2141">
        <f t="shared" ca="1" si="33"/>
        <v>8</v>
      </c>
      <c r="N77" s="2141">
        <f t="shared" ca="1" si="33"/>
        <v>9</v>
      </c>
      <c r="O77" s="2141">
        <f t="shared" ca="1" si="33"/>
        <v>10</v>
      </c>
      <c r="P77" s="2141">
        <f t="shared" ca="1" si="33"/>
        <v>52.999544059017225</v>
      </c>
      <c r="Q77" s="2141">
        <f t="shared" ca="1" si="33"/>
        <v>0</v>
      </c>
      <c r="R77" s="2141">
        <f t="shared" ca="1" si="33"/>
        <v>0</v>
      </c>
      <c r="S77" s="2141">
        <f t="shared" ca="1" si="33"/>
        <v>0</v>
      </c>
      <c r="T77" s="2141">
        <f t="shared" ca="1" si="33"/>
        <v>0</v>
      </c>
      <c r="U77" s="2141">
        <f t="shared" ca="1" si="33"/>
        <v>0</v>
      </c>
      <c r="V77" s="2141">
        <f t="shared" ca="1" si="32"/>
        <v>0</v>
      </c>
      <c r="W77" s="2141">
        <f t="shared" ca="1" si="32"/>
        <v>0</v>
      </c>
      <c r="X77" s="2141">
        <f t="shared" ca="1" si="32"/>
        <v>0</v>
      </c>
      <c r="Y77" s="2141">
        <f t="shared" ca="1" si="32"/>
        <v>0</v>
      </c>
      <c r="Z77" s="2141">
        <f t="shared" ca="1" si="32"/>
        <v>0</v>
      </c>
      <c r="AA77" s="2141">
        <f t="shared" ca="1" si="32"/>
        <v>0</v>
      </c>
      <c r="AB77" s="2141">
        <f t="shared" ca="1" si="32"/>
        <v>0</v>
      </c>
      <c r="AC77" s="2141">
        <f t="shared" ca="1" si="32"/>
        <v>0</v>
      </c>
      <c r="AD77" s="2141">
        <f t="shared" ca="1" si="32"/>
        <v>0</v>
      </c>
      <c r="AE77" s="2141">
        <f t="shared" ca="1" si="32"/>
        <v>0</v>
      </c>
      <c r="AF77" s="2141">
        <f t="shared" ca="1" si="32"/>
        <v>0</v>
      </c>
      <c r="AG77" s="2141">
        <f t="shared" ca="1" si="32"/>
        <v>0</v>
      </c>
      <c r="AH77" s="2141">
        <f t="shared" ca="1" si="32"/>
        <v>0</v>
      </c>
      <c r="AI77" s="2141">
        <f t="shared" ca="1" si="32"/>
        <v>0</v>
      </c>
      <c r="AJ77" s="2141">
        <f t="shared" ca="1" si="32"/>
        <v>0</v>
      </c>
      <c r="AK77" s="2141">
        <f t="shared" ca="1" si="34"/>
        <v>0</v>
      </c>
      <c r="AL77" s="2141">
        <f t="shared" ca="1" si="34"/>
        <v>0</v>
      </c>
      <c r="AM77" s="2141">
        <f t="shared" ca="1" si="34"/>
        <v>0</v>
      </c>
      <c r="AN77" s="2141">
        <f t="shared" ca="1" si="34"/>
        <v>0</v>
      </c>
      <c r="AO77" s="2141">
        <f t="shared" ca="1" si="34"/>
        <v>0</v>
      </c>
      <c r="AP77" s="2141">
        <f t="shared" ca="1" si="34"/>
        <v>0</v>
      </c>
      <c r="AQ77" s="2141">
        <f t="shared" ca="1" si="34"/>
        <v>0</v>
      </c>
      <c r="AR77" s="2141">
        <f t="shared" ca="1" si="34"/>
        <v>0</v>
      </c>
      <c r="AS77" s="2141">
        <f t="shared" ca="1" si="34"/>
        <v>0</v>
      </c>
      <c r="AT77" s="2141">
        <f t="shared" ca="1" si="34"/>
        <v>0</v>
      </c>
      <c r="AU77" s="2141">
        <f t="shared" ca="1" si="34"/>
        <v>0</v>
      </c>
      <c r="AV77" s="2141">
        <f t="shared" ca="1" si="34"/>
        <v>0</v>
      </c>
      <c r="AW77" s="2141">
        <f t="shared" ca="1" si="34"/>
        <v>0</v>
      </c>
      <c r="AX77" s="2141">
        <f t="shared" ca="1" si="34"/>
        <v>0</v>
      </c>
      <c r="AY77" s="2141">
        <f t="shared" ca="1" si="34"/>
        <v>0</v>
      </c>
      <c r="AZ77" s="2141">
        <f t="shared" ca="1" si="35"/>
        <v>0</v>
      </c>
      <c r="BA77" s="2141">
        <f t="shared" ca="1" si="35"/>
        <v>0</v>
      </c>
      <c r="BB77" s="2141">
        <f t="shared" ca="1" si="35"/>
        <v>0</v>
      </c>
      <c r="BC77" s="2141">
        <f t="shared" ca="1" si="35"/>
        <v>0</v>
      </c>
      <c r="BD77" s="2141">
        <f t="shared" ca="1" si="35"/>
        <v>0</v>
      </c>
      <c r="BE77" s="2141">
        <f t="shared" ca="1" si="35"/>
        <v>0</v>
      </c>
      <c r="BF77" s="2141">
        <f t="shared" ca="1" si="35"/>
        <v>0</v>
      </c>
      <c r="BG77" s="2141">
        <f t="shared" ca="1" si="35"/>
        <v>0</v>
      </c>
      <c r="BH77" s="2141">
        <f t="shared" ca="1" si="35"/>
        <v>0</v>
      </c>
      <c r="BI77" s="2141">
        <f t="shared" ca="1" si="35"/>
        <v>0</v>
      </c>
      <c r="BJ77" s="2141">
        <f t="shared" ca="1" si="35"/>
        <v>0</v>
      </c>
      <c r="BK77" s="2141">
        <f t="shared" ca="1" si="35"/>
        <v>0</v>
      </c>
      <c r="BL77" s="2141">
        <f t="shared" ca="1" si="35"/>
        <v>0</v>
      </c>
      <c r="BM77" s="2141">
        <f t="shared" ca="1" si="35"/>
        <v>0</v>
      </c>
    </row>
    <row r="78" spans="1:65" ht="13.5" x14ac:dyDescent="0.25">
      <c r="A78" s="2111">
        <v>54</v>
      </c>
      <c r="B78" s="2140">
        <f t="shared" ca="1" si="15"/>
        <v>3.8857339982134809E-2</v>
      </c>
      <c r="C78" s="2128">
        <f t="shared" ca="1" si="16"/>
        <v>1.415376651637347E+23</v>
      </c>
      <c r="D78" s="2128">
        <f t="shared" ca="1" si="17"/>
        <v>3.5326285722008071E-24</v>
      </c>
      <c r="E78" s="2128">
        <f t="shared" ca="1" si="18"/>
        <v>54</v>
      </c>
      <c r="F78" s="2141">
        <f t="shared" ca="1" si="33"/>
        <v>1</v>
      </c>
      <c r="G78" s="2141">
        <f t="shared" ca="1" si="33"/>
        <v>2</v>
      </c>
      <c r="H78" s="2141">
        <f t="shared" ca="1" si="33"/>
        <v>3</v>
      </c>
      <c r="I78" s="2141">
        <f t="shared" ca="1" si="33"/>
        <v>4</v>
      </c>
      <c r="J78" s="2141">
        <f t="shared" ca="1" si="33"/>
        <v>5</v>
      </c>
      <c r="K78" s="2141">
        <f t="shared" ca="1" si="33"/>
        <v>6</v>
      </c>
      <c r="L78" s="2141">
        <f t="shared" ca="1" si="33"/>
        <v>7</v>
      </c>
      <c r="M78" s="2141">
        <f t="shared" ca="1" si="33"/>
        <v>8</v>
      </c>
      <c r="N78" s="2141">
        <f t="shared" ca="1" si="33"/>
        <v>9</v>
      </c>
      <c r="O78" s="2141">
        <f t="shared" ca="1" si="33"/>
        <v>10</v>
      </c>
      <c r="P78" s="2141">
        <f t="shared" ca="1" si="33"/>
        <v>53.998760623911664</v>
      </c>
      <c r="Q78" s="2141">
        <f t="shared" ca="1" si="33"/>
        <v>0</v>
      </c>
      <c r="R78" s="2141">
        <f t="shared" ca="1" si="33"/>
        <v>0</v>
      </c>
      <c r="S78" s="2141">
        <f t="shared" ca="1" si="33"/>
        <v>0</v>
      </c>
      <c r="T78" s="2141">
        <f t="shared" ca="1" si="33"/>
        <v>0</v>
      </c>
      <c r="U78" s="2141">
        <f t="shared" ca="1" si="33"/>
        <v>0</v>
      </c>
      <c r="V78" s="2141">
        <f t="shared" ca="1" si="32"/>
        <v>0</v>
      </c>
      <c r="W78" s="2141">
        <f t="shared" ca="1" si="32"/>
        <v>0</v>
      </c>
      <c r="X78" s="2141">
        <f t="shared" ca="1" si="32"/>
        <v>0</v>
      </c>
      <c r="Y78" s="2141">
        <f t="shared" ca="1" si="32"/>
        <v>0</v>
      </c>
      <c r="Z78" s="2141">
        <f t="shared" ca="1" si="32"/>
        <v>0</v>
      </c>
      <c r="AA78" s="2141">
        <f t="shared" ca="1" si="32"/>
        <v>0</v>
      </c>
      <c r="AB78" s="2141">
        <f t="shared" ca="1" si="32"/>
        <v>0</v>
      </c>
      <c r="AC78" s="2141">
        <f t="shared" ca="1" si="32"/>
        <v>0</v>
      </c>
      <c r="AD78" s="2141">
        <f t="shared" ca="1" si="32"/>
        <v>0</v>
      </c>
      <c r="AE78" s="2141">
        <f t="shared" ca="1" si="32"/>
        <v>0</v>
      </c>
      <c r="AF78" s="2141">
        <f t="shared" ca="1" si="32"/>
        <v>0</v>
      </c>
      <c r="AG78" s="2141">
        <f t="shared" ca="1" si="32"/>
        <v>0</v>
      </c>
      <c r="AH78" s="2141">
        <f t="shared" ca="1" si="32"/>
        <v>0</v>
      </c>
      <c r="AI78" s="2141">
        <f t="shared" ca="1" si="32"/>
        <v>0</v>
      </c>
      <c r="AJ78" s="2141">
        <f t="shared" ca="1" si="32"/>
        <v>0</v>
      </c>
      <c r="AK78" s="2141">
        <f t="shared" ca="1" si="34"/>
        <v>0</v>
      </c>
      <c r="AL78" s="2141">
        <f t="shared" ca="1" si="34"/>
        <v>0</v>
      </c>
      <c r="AM78" s="2141">
        <f t="shared" ca="1" si="34"/>
        <v>0</v>
      </c>
      <c r="AN78" s="2141">
        <f t="shared" ca="1" si="34"/>
        <v>0</v>
      </c>
      <c r="AO78" s="2141">
        <f t="shared" ca="1" si="34"/>
        <v>0</v>
      </c>
      <c r="AP78" s="2141">
        <f t="shared" ca="1" si="34"/>
        <v>0</v>
      </c>
      <c r="AQ78" s="2141">
        <f t="shared" ca="1" si="34"/>
        <v>0</v>
      </c>
      <c r="AR78" s="2141">
        <f t="shared" ca="1" si="34"/>
        <v>0</v>
      </c>
      <c r="AS78" s="2141">
        <f t="shared" ca="1" si="34"/>
        <v>0</v>
      </c>
      <c r="AT78" s="2141">
        <f t="shared" ca="1" si="34"/>
        <v>0</v>
      </c>
      <c r="AU78" s="2141">
        <f t="shared" ca="1" si="34"/>
        <v>0</v>
      </c>
      <c r="AV78" s="2141">
        <f t="shared" ca="1" si="34"/>
        <v>0</v>
      </c>
      <c r="AW78" s="2141">
        <f t="shared" ca="1" si="34"/>
        <v>0</v>
      </c>
      <c r="AX78" s="2141">
        <f t="shared" ca="1" si="34"/>
        <v>0</v>
      </c>
      <c r="AY78" s="2141">
        <f t="shared" ca="1" si="34"/>
        <v>0</v>
      </c>
      <c r="AZ78" s="2141">
        <f t="shared" ca="1" si="35"/>
        <v>0</v>
      </c>
      <c r="BA78" s="2141">
        <f t="shared" ca="1" si="35"/>
        <v>0</v>
      </c>
      <c r="BB78" s="2141">
        <f t="shared" ca="1" si="35"/>
        <v>0</v>
      </c>
      <c r="BC78" s="2141">
        <f t="shared" ca="1" si="35"/>
        <v>0</v>
      </c>
      <c r="BD78" s="2141">
        <f t="shared" ca="1" si="35"/>
        <v>0</v>
      </c>
      <c r="BE78" s="2141">
        <f t="shared" ca="1" si="35"/>
        <v>0</v>
      </c>
      <c r="BF78" s="2141">
        <f t="shared" ca="1" si="35"/>
        <v>0</v>
      </c>
      <c r="BG78" s="2141">
        <f t="shared" ca="1" si="35"/>
        <v>0</v>
      </c>
      <c r="BH78" s="2141">
        <f t="shared" ca="1" si="35"/>
        <v>0</v>
      </c>
      <c r="BI78" s="2141">
        <f t="shared" ca="1" si="35"/>
        <v>0</v>
      </c>
      <c r="BJ78" s="2141">
        <f t="shared" ca="1" si="35"/>
        <v>0</v>
      </c>
      <c r="BK78" s="2141">
        <f t="shared" ca="1" si="35"/>
        <v>0</v>
      </c>
      <c r="BL78" s="2141">
        <f t="shared" ca="1" si="35"/>
        <v>0</v>
      </c>
      <c r="BM78" s="2141">
        <f t="shared" ca="1" si="35"/>
        <v>0</v>
      </c>
    </row>
    <row r="79" spans="1:65" ht="13.5" x14ac:dyDescent="0.25">
      <c r="A79" s="2111">
        <v>55</v>
      </c>
      <c r="B79" s="2140">
        <f t="shared" ca="1" si="15"/>
        <v>3.8885261894299639E-2</v>
      </c>
      <c r="C79" s="2128">
        <f t="shared" ca="1" si="16"/>
        <v>3.8473926325710088E+23</v>
      </c>
      <c r="D79" s="2128">
        <f t="shared" ca="1" si="17"/>
        <v>1.2995814250075031E-24</v>
      </c>
      <c r="E79" s="2128">
        <f t="shared" ca="1" si="18"/>
        <v>55</v>
      </c>
      <c r="F79" s="2141">
        <f t="shared" ca="1" si="33"/>
        <v>1</v>
      </c>
      <c r="G79" s="2141">
        <f t="shared" ca="1" si="33"/>
        <v>2</v>
      </c>
      <c r="H79" s="2141">
        <f t="shared" ca="1" si="33"/>
        <v>3</v>
      </c>
      <c r="I79" s="2141">
        <f t="shared" ca="1" si="33"/>
        <v>4</v>
      </c>
      <c r="J79" s="2141">
        <f t="shared" ca="1" si="33"/>
        <v>5</v>
      </c>
      <c r="K79" s="2141">
        <f t="shared" ca="1" si="33"/>
        <v>6</v>
      </c>
      <c r="L79" s="2141">
        <f t="shared" ca="1" si="33"/>
        <v>7</v>
      </c>
      <c r="M79" s="2141">
        <f t="shared" ca="1" si="33"/>
        <v>8</v>
      </c>
      <c r="N79" s="2141">
        <f t="shared" ca="1" si="33"/>
        <v>9</v>
      </c>
      <c r="O79" s="2141">
        <f t="shared" ca="1" si="33"/>
        <v>10</v>
      </c>
      <c r="P79" s="2141">
        <f t="shared" ca="1" si="33"/>
        <v>54.996631026500459</v>
      </c>
      <c r="Q79" s="2141">
        <f t="shared" ca="1" si="33"/>
        <v>0</v>
      </c>
      <c r="R79" s="2141">
        <f t="shared" ca="1" si="33"/>
        <v>0</v>
      </c>
      <c r="S79" s="2141">
        <f t="shared" ca="1" si="33"/>
        <v>0</v>
      </c>
      <c r="T79" s="2141">
        <f t="shared" ca="1" si="33"/>
        <v>0</v>
      </c>
      <c r="U79" s="2141">
        <f t="shared" ca="1" si="33"/>
        <v>0</v>
      </c>
      <c r="V79" s="2141">
        <f t="shared" ca="1" si="32"/>
        <v>0</v>
      </c>
      <c r="W79" s="2141">
        <f t="shared" ca="1" si="32"/>
        <v>0</v>
      </c>
      <c r="X79" s="2141">
        <f t="shared" ca="1" si="32"/>
        <v>0</v>
      </c>
      <c r="Y79" s="2141">
        <f t="shared" ca="1" si="32"/>
        <v>0</v>
      </c>
      <c r="Z79" s="2141">
        <f t="shared" ca="1" si="32"/>
        <v>0</v>
      </c>
      <c r="AA79" s="2141">
        <f t="shared" ca="1" si="32"/>
        <v>0</v>
      </c>
      <c r="AB79" s="2141">
        <f t="shared" ca="1" si="32"/>
        <v>0</v>
      </c>
      <c r="AC79" s="2141">
        <f t="shared" ca="1" si="32"/>
        <v>0</v>
      </c>
      <c r="AD79" s="2141">
        <f t="shared" ca="1" si="32"/>
        <v>0</v>
      </c>
      <c r="AE79" s="2141">
        <f t="shared" ca="1" si="32"/>
        <v>0</v>
      </c>
      <c r="AF79" s="2141">
        <f t="shared" ca="1" si="32"/>
        <v>0</v>
      </c>
      <c r="AG79" s="2141">
        <f t="shared" ca="1" si="32"/>
        <v>0</v>
      </c>
      <c r="AH79" s="2141">
        <f t="shared" ca="1" si="32"/>
        <v>0</v>
      </c>
      <c r="AI79" s="2141">
        <f t="shared" ca="1" si="32"/>
        <v>0</v>
      </c>
      <c r="AJ79" s="2141">
        <f t="shared" ca="1" si="32"/>
        <v>0</v>
      </c>
      <c r="AK79" s="2141">
        <f t="shared" ca="1" si="34"/>
        <v>0</v>
      </c>
      <c r="AL79" s="2141">
        <f t="shared" ca="1" si="34"/>
        <v>0</v>
      </c>
      <c r="AM79" s="2141">
        <f t="shared" ca="1" si="34"/>
        <v>0</v>
      </c>
      <c r="AN79" s="2141">
        <f t="shared" ca="1" si="34"/>
        <v>0</v>
      </c>
      <c r="AO79" s="2141">
        <f t="shared" ca="1" si="34"/>
        <v>0</v>
      </c>
      <c r="AP79" s="2141">
        <f t="shared" ca="1" si="34"/>
        <v>0</v>
      </c>
      <c r="AQ79" s="2141">
        <f t="shared" ca="1" si="34"/>
        <v>0</v>
      </c>
      <c r="AR79" s="2141">
        <f t="shared" ca="1" si="34"/>
        <v>0</v>
      </c>
      <c r="AS79" s="2141">
        <f t="shared" ca="1" si="34"/>
        <v>0</v>
      </c>
      <c r="AT79" s="2141">
        <f t="shared" ca="1" si="34"/>
        <v>0</v>
      </c>
      <c r="AU79" s="2141">
        <f t="shared" ca="1" si="34"/>
        <v>0</v>
      </c>
      <c r="AV79" s="2141">
        <f t="shared" ca="1" si="34"/>
        <v>0</v>
      </c>
      <c r="AW79" s="2141">
        <f t="shared" ca="1" si="34"/>
        <v>0</v>
      </c>
      <c r="AX79" s="2141">
        <f t="shared" ca="1" si="34"/>
        <v>0</v>
      </c>
      <c r="AY79" s="2141">
        <f t="shared" ca="1" si="34"/>
        <v>0</v>
      </c>
      <c r="AZ79" s="2141">
        <f t="shared" ca="1" si="35"/>
        <v>0</v>
      </c>
      <c r="BA79" s="2141">
        <f t="shared" ca="1" si="35"/>
        <v>0</v>
      </c>
      <c r="BB79" s="2141">
        <f t="shared" ca="1" si="35"/>
        <v>0</v>
      </c>
      <c r="BC79" s="2141">
        <f t="shared" ca="1" si="35"/>
        <v>0</v>
      </c>
      <c r="BD79" s="2141">
        <f t="shared" ca="1" si="35"/>
        <v>0</v>
      </c>
      <c r="BE79" s="2141">
        <f t="shared" ca="1" si="35"/>
        <v>0</v>
      </c>
      <c r="BF79" s="2141">
        <f t="shared" ca="1" si="35"/>
        <v>0</v>
      </c>
      <c r="BG79" s="2141">
        <f t="shared" ca="1" si="35"/>
        <v>0</v>
      </c>
      <c r="BH79" s="2141">
        <f t="shared" ca="1" si="35"/>
        <v>0</v>
      </c>
      <c r="BI79" s="2141">
        <f t="shared" ca="1" si="35"/>
        <v>0</v>
      </c>
      <c r="BJ79" s="2141">
        <f t="shared" ca="1" si="35"/>
        <v>0</v>
      </c>
      <c r="BK79" s="2141">
        <f t="shared" ca="1" si="35"/>
        <v>0</v>
      </c>
      <c r="BL79" s="2141">
        <f t="shared" ca="1" si="35"/>
        <v>0</v>
      </c>
      <c r="BM79" s="2141">
        <f t="shared" ca="1" si="35"/>
        <v>0</v>
      </c>
    </row>
    <row r="80" spans="1:65" ht="13.5" x14ac:dyDescent="0.25">
      <c r="A80" s="2111">
        <v>56</v>
      </c>
      <c r="B80" s="2140">
        <f t="shared" ca="1" si="15"/>
        <v>3.8912129300311626E-2</v>
      </c>
      <c r="C80" s="2128">
        <f t="shared" ca="1" si="16"/>
        <v>1.0458297480064981E+24</v>
      </c>
      <c r="D80" s="2128">
        <f t="shared" ca="1" si="17"/>
        <v>4.7808928838854688E-25</v>
      </c>
      <c r="E80" s="2128">
        <f t="shared" ca="1" si="18"/>
        <v>56</v>
      </c>
      <c r="F80" s="2141">
        <f t="shared" ca="1" si="33"/>
        <v>1</v>
      </c>
      <c r="G80" s="2141">
        <f t="shared" ca="1" si="33"/>
        <v>2</v>
      </c>
      <c r="H80" s="2141">
        <f t="shared" ca="1" si="33"/>
        <v>3</v>
      </c>
      <c r="I80" s="2141">
        <f t="shared" ca="1" si="33"/>
        <v>4</v>
      </c>
      <c r="J80" s="2141">
        <f t="shared" ca="1" si="33"/>
        <v>5</v>
      </c>
      <c r="K80" s="2141">
        <f t="shared" ca="1" si="33"/>
        <v>6</v>
      </c>
      <c r="L80" s="2141">
        <f t="shared" ca="1" si="33"/>
        <v>7</v>
      </c>
      <c r="M80" s="2141">
        <f t="shared" ca="1" si="33"/>
        <v>8</v>
      </c>
      <c r="N80" s="2141">
        <f t="shared" ca="1" si="33"/>
        <v>9</v>
      </c>
      <c r="O80" s="2141">
        <f t="shared" ca="1" si="33"/>
        <v>10</v>
      </c>
      <c r="P80" s="2141">
        <f t="shared" ca="1" si="33"/>
        <v>55.990842180555632</v>
      </c>
      <c r="Q80" s="2141">
        <f t="shared" ca="1" si="33"/>
        <v>0</v>
      </c>
      <c r="R80" s="2141">
        <f t="shared" ca="1" si="33"/>
        <v>0</v>
      </c>
      <c r="S80" s="2141">
        <f t="shared" ca="1" si="33"/>
        <v>0</v>
      </c>
      <c r="T80" s="2141">
        <f t="shared" ca="1" si="33"/>
        <v>0</v>
      </c>
      <c r="U80" s="2141">
        <f t="shared" ca="1" si="33"/>
        <v>0</v>
      </c>
      <c r="V80" s="2141">
        <f t="shared" ca="1" si="32"/>
        <v>0</v>
      </c>
      <c r="W80" s="2141">
        <f t="shared" ca="1" si="32"/>
        <v>0</v>
      </c>
      <c r="X80" s="2141">
        <f t="shared" ca="1" si="32"/>
        <v>0</v>
      </c>
      <c r="Y80" s="2141">
        <f t="shared" ca="1" si="32"/>
        <v>0</v>
      </c>
      <c r="Z80" s="2141">
        <f t="shared" ca="1" si="32"/>
        <v>0</v>
      </c>
      <c r="AA80" s="2141">
        <f t="shared" ca="1" si="32"/>
        <v>0</v>
      </c>
      <c r="AB80" s="2141">
        <f t="shared" ca="1" si="32"/>
        <v>0</v>
      </c>
      <c r="AC80" s="2141">
        <f t="shared" ca="1" si="32"/>
        <v>0</v>
      </c>
      <c r="AD80" s="2141">
        <f t="shared" ca="1" si="32"/>
        <v>0</v>
      </c>
      <c r="AE80" s="2141">
        <f t="shared" ca="1" si="32"/>
        <v>0</v>
      </c>
      <c r="AF80" s="2141">
        <f t="shared" ca="1" si="32"/>
        <v>0</v>
      </c>
      <c r="AG80" s="2141">
        <f t="shared" ca="1" si="32"/>
        <v>0</v>
      </c>
      <c r="AH80" s="2141">
        <f t="shared" ca="1" si="32"/>
        <v>0</v>
      </c>
      <c r="AI80" s="2141">
        <f t="shared" ca="1" si="32"/>
        <v>0</v>
      </c>
      <c r="AJ80" s="2141">
        <f t="shared" ca="1" si="32"/>
        <v>0</v>
      </c>
      <c r="AK80" s="2141">
        <f t="shared" ca="1" si="34"/>
        <v>0</v>
      </c>
      <c r="AL80" s="2141">
        <f t="shared" ca="1" si="34"/>
        <v>0</v>
      </c>
      <c r="AM80" s="2141">
        <f t="shared" ca="1" si="34"/>
        <v>0</v>
      </c>
      <c r="AN80" s="2141">
        <f t="shared" ca="1" si="34"/>
        <v>0</v>
      </c>
      <c r="AO80" s="2141">
        <f t="shared" ca="1" si="34"/>
        <v>0</v>
      </c>
      <c r="AP80" s="2141">
        <f t="shared" ca="1" si="34"/>
        <v>0</v>
      </c>
      <c r="AQ80" s="2141">
        <f t="shared" ca="1" si="34"/>
        <v>0</v>
      </c>
      <c r="AR80" s="2141">
        <f t="shared" ca="1" si="34"/>
        <v>0</v>
      </c>
      <c r="AS80" s="2141">
        <f t="shared" ca="1" si="34"/>
        <v>0</v>
      </c>
      <c r="AT80" s="2141">
        <f t="shared" ca="1" si="34"/>
        <v>0</v>
      </c>
      <c r="AU80" s="2141">
        <f t="shared" ca="1" si="34"/>
        <v>0</v>
      </c>
      <c r="AV80" s="2141">
        <f t="shared" ca="1" si="34"/>
        <v>0</v>
      </c>
      <c r="AW80" s="2141">
        <f t="shared" ca="1" si="34"/>
        <v>0</v>
      </c>
      <c r="AX80" s="2141">
        <f t="shared" ca="1" si="34"/>
        <v>0</v>
      </c>
      <c r="AY80" s="2141">
        <f t="shared" ca="1" si="34"/>
        <v>0</v>
      </c>
      <c r="AZ80" s="2141">
        <f t="shared" ca="1" si="35"/>
        <v>0</v>
      </c>
      <c r="BA80" s="2141">
        <f t="shared" ca="1" si="35"/>
        <v>0</v>
      </c>
      <c r="BB80" s="2141">
        <f t="shared" ca="1" si="35"/>
        <v>0</v>
      </c>
      <c r="BC80" s="2141">
        <f t="shared" ca="1" si="35"/>
        <v>0</v>
      </c>
      <c r="BD80" s="2141">
        <f t="shared" ca="1" si="35"/>
        <v>0</v>
      </c>
      <c r="BE80" s="2141">
        <f t="shared" ca="1" si="35"/>
        <v>0</v>
      </c>
      <c r="BF80" s="2141">
        <f t="shared" ca="1" si="35"/>
        <v>0</v>
      </c>
      <c r="BG80" s="2141">
        <f t="shared" ca="1" si="35"/>
        <v>0</v>
      </c>
      <c r="BH80" s="2141">
        <f t="shared" ca="1" si="35"/>
        <v>0</v>
      </c>
      <c r="BI80" s="2141">
        <f t="shared" ca="1" si="35"/>
        <v>0</v>
      </c>
      <c r="BJ80" s="2141">
        <f t="shared" ca="1" si="35"/>
        <v>0</v>
      </c>
      <c r="BK80" s="2141">
        <f t="shared" ca="1" si="35"/>
        <v>0</v>
      </c>
      <c r="BL80" s="2141">
        <f t="shared" ca="1" si="35"/>
        <v>0</v>
      </c>
      <c r="BM80" s="2141">
        <f t="shared" ca="1" si="35"/>
        <v>0</v>
      </c>
    </row>
    <row r="81" spans="1:65" ht="13.5" x14ac:dyDescent="0.25">
      <c r="A81" s="2111">
        <v>57</v>
      </c>
      <c r="B81" s="2140">
        <f t="shared" ca="1" si="15"/>
        <v>3.8937842867256656E-2</v>
      </c>
      <c r="C81" s="2128">
        <f t="shared" ca="1" si="16"/>
        <v>2.842859999667966E+24</v>
      </c>
      <c r="D81" s="2128">
        <f t="shared" ca="1" si="17"/>
        <v>1.7587922024243116E-25</v>
      </c>
      <c r="E81" s="2128">
        <f t="shared" ca="1" si="18"/>
        <v>57</v>
      </c>
      <c r="F81" s="2141">
        <f t="shared" ca="1" si="33"/>
        <v>1</v>
      </c>
      <c r="G81" s="2141">
        <f t="shared" ca="1" si="33"/>
        <v>2</v>
      </c>
      <c r="H81" s="2141">
        <f t="shared" ca="1" si="33"/>
        <v>3</v>
      </c>
      <c r="I81" s="2141">
        <f t="shared" ca="1" si="33"/>
        <v>4</v>
      </c>
      <c r="J81" s="2141">
        <f t="shared" ca="1" si="33"/>
        <v>5</v>
      </c>
      <c r="K81" s="2141">
        <f t="shared" ca="1" si="33"/>
        <v>6</v>
      </c>
      <c r="L81" s="2141">
        <f t="shared" ca="1" si="33"/>
        <v>7</v>
      </c>
      <c r="M81" s="2141">
        <f t="shared" ca="1" si="33"/>
        <v>8</v>
      </c>
      <c r="N81" s="2141">
        <f t="shared" ca="1" si="33"/>
        <v>9</v>
      </c>
      <c r="O81" s="2141">
        <f t="shared" ca="1" si="33"/>
        <v>10</v>
      </c>
      <c r="P81" s="2141">
        <f t="shared" ca="1" si="33"/>
        <v>56.975106465816069</v>
      </c>
      <c r="Q81" s="2141">
        <f t="shared" ca="1" si="33"/>
        <v>0</v>
      </c>
      <c r="R81" s="2141">
        <f t="shared" ca="1" si="33"/>
        <v>0</v>
      </c>
      <c r="S81" s="2141">
        <f t="shared" ca="1" si="33"/>
        <v>0</v>
      </c>
      <c r="T81" s="2141">
        <f t="shared" ca="1" si="33"/>
        <v>0</v>
      </c>
      <c r="U81" s="2141">
        <f t="shared" ca="1" si="33"/>
        <v>0</v>
      </c>
      <c r="V81" s="2141">
        <f t="shared" ca="1" si="32"/>
        <v>0</v>
      </c>
      <c r="W81" s="2141">
        <f t="shared" ca="1" si="32"/>
        <v>0</v>
      </c>
      <c r="X81" s="2141">
        <f t="shared" ca="1" si="32"/>
        <v>0</v>
      </c>
      <c r="Y81" s="2141">
        <f t="shared" ca="1" si="32"/>
        <v>0</v>
      </c>
      <c r="Z81" s="2141">
        <f t="shared" ca="1" si="32"/>
        <v>0</v>
      </c>
      <c r="AA81" s="2141">
        <f t="shared" ca="1" si="32"/>
        <v>0</v>
      </c>
      <c r="AB81" s="2141">
        <f t="shared" ca="1" si="32"/>
        <v>0</v>
      </c>
      <c r="AC81" s="2141">
        <f t="shared" ca="1" si="32"/>
        <v>0</v>
      </c>
      <c r="AD81" s="2141">
        <f t="shared" ca="1" si="32"/>
        <v>0</v>
      </c>
      <c r="AE81" s="2141">
        <f t="shared" ca="1" si="32"/>
        <v>0</v>
      </c>
      <c r="AF81" s="2141">
        <f t="shared" ca="1" si="32"/>
        <v>0</v>
      </c>
      <c r="AG81" s="2141">
        <f t="shared" ca="1" si="32"/>
        <v>0</v>
      </c>
      <c r="AH81" s="2141">
        <f t="shared" ca="1" si="32"/>
        <v>0</v>
      </c>
      <c r="AI81" s="2141">
        <f t="shared" ca="1" si="32"/>
        <v>0</v>
      </c>
      <c r="AJ81" s="2141">
        <f t="shared" ca="1" si="32"/>
        <v>0</v>
      </c>
      <c r="AK81" s="2141">
        <f t="shared" ca="1" si="34"/>
        <v>0</v>
      </c>
      <c r="AL81" s="2141">
        <f t="shared" ca="1" si="34"/>
        <v>0</v>
      </c>
      <c r="AM81" s="2141">
        <f t="shared" ca="1" si="34"/>
        <v>0</v>
      </c>
      <c r="AN81" s="2141">
        <f t="shared" ca="1" si="34"/>
        <v>0</v>
      </c>
      <c r="AO81" s="2141">
        <f t="shared" ca="1" si="34"/>
        <v>0</v>
      </c>
      <c r="AP81" s="2141">
        <f t="shared" ca="1" si="34"/>
        <v>0</v>
      </c>
      <c r="AQ81" s="2141">
        <f t="shared" ca="1" si="34"/>
        <v>0</v>
      </c>
      <c r="AR81" s="2141">
        <f t="shared" ca="1" si="34"/>
        <v>0</v>
      </c>
      <c r="AS81" s="2141">
        <f t="shared" ca="1" si="34"/>
        <v>0</v>
      </c>
      <c r="AT81" s="2141">
        <f t="shared" ca="1" si="34"/>
        <v>0</v>
      </c>
      <c r="AU81" s="2141">
        <f t="shared" ca="1" si="34"/>
        <v>0</v>
      </c>
      <c r="AV81" s="2141">
        <f t="shared" ca="1" si="34"/>
        <v>0</v>
      </c>
      <c r="AW81" s="2141">
        <f t="shared" ca="1" si="34"/>
        <v>0</v>
      </c>
      <c r="AX81" s="2141">
        <f t="shared" ca="1" si="34"/>
        <v>0</v>
      </c>
      <c r="AY81" s="2141">
        <f t="shared" ca="1" si="34"/>
        <v>0</v>
      </c>
      <c r="AZ81" s="2141">
        <f t="shared" ca="1" si="35"/>
        <v>0</v>
      </c>
      <c r="BA81" s="2141">
        <f t="shared" ca="1" si="35"/>
        <v>0</v>
      </c>
      <c r="BB81" s="2141">
        <f t="shared" ca="1" si="35"/>
        <v>0</v>
      </c>
      <c r="BC81" s="2141">
        <f t="shared" ca="1" si="35"/>
        <v>0</v>
      </c>
      <c r="BD81" s="2141">
        <f t="shared" ca="1" si="35"/>
        <v>0</v>
      </c>
      <c r="BE81" s="2141">
        <f t="shared" ca="1" si="35"/>
        <v>0</v>
      </c>
      <c r="BF81" s="2141">
        <f t="shared" ca="1" si="35"/>
        <v>0</v>
      </c>
      <c r="BG81" s="2141">
        <f t="shared" ca="1" si="35"/>
        <v>0</v>
      </c>
      <c r="BH81" s="2141">
        <f t="shared" ca="1" si="35"/>
        <v>0</v>
      </c>
      <c r="BI81" s="2141">
        <f t="shared" ca="1" si="35"/>
        <v>0</v>
      </c>
      <c r="BJ81" s="2141">
        <f t="shared" ca="1" si="35"/>
        <v>0</v>
      </c>
      <c r="BK81" s="2141">
        <f t="shared" ca="1" si="35"/>
        <v>0</v>
      </c>
      <c r="BL81" s="2141">
        <f t="shared" ca="1" si="35"/>
        <v>0</v>
      </c>
      <c r="BM81" s="2141">
        <f t="shared" ca="1" si="35"/>
        <v>0</v>
      </c>
    </row>
    <row r="82" spans="1:65" ht="13.5" x14ac:dyDescent="0.25">
      <c r="A82" s="2111">
        <v>58</v>
      </c>
      <c r="B82" s="2140">
        <f t="shared" ca="1" si="15"/>
        <v>3.8962048025125373E-2</v>
      </c>
      <c r="C82" s="2128">
        <f t="shared" ca="1" si="16"/>
        <v>7.7276946779505196E+24</v>
      </c>
      <c r="D82" s="2128">
        <f t="shared" ca="1" si="17"/>
        <v>6.4702349256454599E-26</v>
      </c>
      <c r="E82" s="2128">
        <f t="shared" ca="1" si="18"/>
        <v>58</v>
      </c>
      <c r="F82" s="2141">
        <f t="shared" ca="1" si="33"/>
        <v>1</v>
      </c>
      <c r="G82" s="2141">
        <f t="shared" ca="1" si="33"/>
        <v>2</v>
      </c>
      <c r="H82" s="2141">
        <f t="shared" ca="1" si="33"/>
        <v>3</v>
      </c>
      <c r="I82" s="2141">
        <f t="shared" ca="1" si="33"/>
        <v>4</v>
      </c>
      <c r="J82" s="2141">
        <f t="shared" ca="1" si="33"/>
        <v>5</v>
      </c>
      <c r="K82" s="2141">
        <f t="shared" ca="1" si="33"/>
        <v>6</v>
      </c>
      <c r="L82" s="2141">
        <f t="shared" ca="1" si="33"/>
        <v>7</v>
      </c>
      <c r="M82" s="2141">
        <f t="shared" ca="1" si="33"/>
        <v>8</v>
      </c>
      <c r="N82" s="2141">
        <f t="shared" ca="1" si="33"/>
        <v>9</v>
      </c>
      <c r="O82" s="2141">
        <f t="shared" ca="1" si="33"/>
        <v>10</v>
      </c>
      <c r="P82" s="2141">
        <f t="shared" ca="1" si="33"/>
        <v>57.932332358381693</v>
      </c>
      <c r="Q82" s="2141">
        <f t="shared" ca="1" si="33"/>
        <v>0</v>
      </c>
      <c r="R82" s="2141">
        <f t="shared" ca="1" si="33"/>
        <v>0</v>
      </c>
      <c r="S82" s="2141">
        <f t="shared" ca="1" si="33"/>
        <v>0</v>
      </c>
      <c r="T82" s="2141">
        <f t="shared" ca="1" si="33"/>
        <v>0</v>
      </c>
      <c r="U82" s="2141">
        <f t="shared" ca="1" si="33"/>
        <v>0</v>
      </c>
      <c r="V82" s="2141">
        <f t="shared" ca="1" si="32"/>
        <v>0</v>
      </c>
      <c r="W82" s="2141">
        <f t="shared" ca="1" si="32"/>
        <v>0</v>
      </c>
      <c r="X82" s="2141">
        <f t="shared" ca="1" si="32"/>
        <v>0</v>
      </c>
      <c r="Y82" s="2141">
        <f t="shared" ca="1" si="32"/>
        <v>0</v>
      </c>
      <c r="Z82" s="2141">
        <f t="shared" ca="1" si="32"/>
        <v>0</v>
      </c>
      <c r="AA82" s="2141">
        <f t="shared" ca="1" si="32"/>
        <v>0</v>
      </c>
      <c r="AB82" s="2141">
        <f t="shared" ca="1" si="32"/>
        <v>0</v>
      </c>
      <c r="AC82" s="2141">
        <f t="shared" ca="1" si="32"/>
        <v>0</v>
      </c>
      <c r="AD82" s="2141">
        <f t="shared" ca="1" si="32"/>
        <v>0</v>
      </c>
      <c r="AE82" s="2141">
        <f t="shared" ca="1" si="32"/>
        <v>0</v>
      </c>
      <c r="AF82" s="2141">
        <f t="shared" ca="1" si="32"/>
        <v>0</v>
      </c>
      <c r="AG82" s="2141">
        <f t="shared" ca="1" si="32"/>
        <v>0</v>
      </c>
      <c r="AH82" s="2141">
        <f t="shared" ca="1" si="32"/>
        <v>0</v>
      </c>
      <c r="AI82" s="2141">
        <f t="shared" ca="1" si="32"/>
        <v>0</v>
      </c>
      <c r="AJ82" s="2141">
        <f t="shared" ca="1" si="32"/>
        <v>0</v>
      </c>
      <c r="AK82" s="2141">
        <f t="shared" ca="1" si="34"/>
        <v>0</v>
      </c>
      <c r="AL82" s="2141">
        <f t="shared" ca="1" si="34"/>
        <v>0</v>
      </c>
      <c r="AM82" s="2141">
        <f t="shared" ca="1" si="34"/>
        <v>0</v>
      </c>
      <c r="AN82" s="2141">
        <f t="shared" ca="1" si="34"/>
        <v>0</v>
      </c>
      <c r="AO82" s="2141">
        <f t="shared" ca="1" si="34"/>
        <v>0</v>
      </c>
      <c r="AP82" s="2141">
        <f t="shared" ca="1" si="34"/>
        <v>0</v>
      </c>
      <c r="AQ82" s="2141">
        <f t="shared" ca="1" si="34"/>
        <v>0</v>
      </c>
      <c r="AR82" s="2141">
        <f t="shared" ca="1" si="34"/>
        <v>0</v>
      </c>
      <c r="AS82" s="2141">
        <f t="shared" ca="1" si="34"/>
        <v>0</v>
      </c>
      <c r="AT82" s="2141">
        <f t="shared" ca="1" si="34"/>
        <v>0</v>
      </c>
      <c r="AU82" s="2141">
        <f t="shared" ca="1" si="34"/>
        <v>0</v>
      </c>
      <c r="AV82" s="2141">
        <f t="shared" ca="1" si="34"/>
        <v>0</v>
      </c>
      <c r="AW82" s="2141">
        <f t="shared" ca="1" si="34"/>
        <v>0</v>
      </c>
      <c r="AX82" s="2141">
        <f t="shared" ca="1" si="34"/>
        <v>0</v>
      </c>
      <c r="AY82" s="2141">
        <f t="shared" ca="1" si="34"/>
        <v>0</v>
      </c>
      <c r="AZ82" s="2141">
        <f t="shared" ca="1" si="35"/>
        <v>0</v>
      </c>
      <c r="BA82" s="2141">
        <f t="shared" ca="1" si="35"/>
        <v>0</v>
      </c>
      <c r="BB82" s="2141">
        <f t="shared" ca="1" si="35"/>
        <v>0</v>
      </c>
      <c r="BC82" s="2141">
        <f t="shared" ca="1" si="35"/>
        <v>0</v>
      </c>
      <c r="BD82" s="2141">
        <f t="shared" ca="1" si="35"/>
        <v>0</v>
      </c>
      <c r="BE82" s="2141">
        <f t="shared" ca="1" si="35"/>
        <v>0</v>
      </c>
      <c r="BF82" s="2141">
        <f t="shared" ca="1" si="35"/>
        <v>0</v>
      </c>
      <c r="BG82" s="2141">
        <f t="shared" ca="1" si="35"/>
        <v>0</v>
      </c>
      <c r="BH82" s="2141">
        <f t="shared" ca="1" si="35"/>
        <v>0</v>
      </c>
      <c r="BI82" s="2141">
        <f t="shared" ca="1" si="35"/>
        <v>0</v>
      </c>
      <c r="BJ82" s="2141">
        <f t="shared" ca="1" si="35"/>
        <v>0</v>
      </c>
      <c r="BK82" s="2141">
        <f t="shared" ca="1" si="35"/>
        <v>0</v>
      </c>
      <c r="BL82" s="2141">
        <f t="shared" ca="1" si="35"/>
        <v>0</v>
      </c>
      <c r="BM82" s="2141">
        <f t="shared" ca="1" si="35"/>
        <v>0</v>
      </c>
    </row>
    <row r="83" spans="1:65" ht="13.5" x14ac:dyDescent="0.25">
      <c r="A83" s="2111">
        <v>59</v>
      </c>
      <c r="B83" s="2140">
        <f t="shared" ca="1" si="15"/>
        <v>3.8983713115721574E-2</v>
      </c>
      <c r="C83" s="2128">
        <f t="shared" ca="1" si="16"/>
        <v>2.1006052018952572E+25</v>
      </c>
      <c r="D83" s="2128">
        <f t="shared" ca="1" si="17"/>
        <v>2.3802664086944007E-26</v>
      </c>
      <c r="E83" s="2128">
        <f t="shared" ca="1" si="18"/>
        <v>59</v>
      </c>
      <c r="F83" s="2141">
        <f t="shared" ca="1" si="33"/>
        <v>1</v>
      </c>
      <c r="G83" s="2141">
        <f t="shared" ca="1" si="33"/>
        <v>2</v>
      </c>
      <c r="H83" s="2141">
        <f t="shared" ca="1" si="33"/>
        <v>3</v>
      </c>
      <c r="I83" s="2141">
        <f t="shared" ca="1" si="33"/>
        <v>4</v>
      </c>
      <c r="J83" s="2141">
        <f t="shared" ca="1" si="33"/>
        <v>5</v>
      </c>
      <c r="K83" s="2141">
        <f t="shared" ca="1" si="33"/>
        <v>6</v>
      </c>
      <c r="L83" s="2141">
        <f t="shared" ca="1" si="33"/>
        <v>7</v>
      </c>
      <c r="M83" s="2141">
        <f t="shared" ca="1" si="33"/>
        <v>8</v>
      </c>
      <c r="N83" s="2141">
        <f t="shared" ca="1" si="33"/>
        <v>9</v>
      </c>
      <c r="O83" s="2141">
        <f t="shared" ca="1" si="33"/>
        <v>10</v>
      </c>
      <c r="P83" s="2141">
        <f t="shared" ca="1" si="33"/>
        <v>58.81606027941428</v>
      </c>
      <c r="Q83" s="2141">
        <f t="shared" ca="1" si="33"/>
        <v>0</v>
      </c>
      <c r="R83" s="2141">
        <f t="shared" ca="1" si="33"/>
        <v>0</v>
      </c>
      <c r="S83" s="2141">
        <f t="shared" ca="1" si="33"/>
        <v>0</v>
      </c>
      <c r="T83" s="2141">
        <f t="shared" ca="1" si="33"/>
        <v>0</v>
      </c>
      <c r="U83" s="2141">
        <f t="shared" ca="1" si="33"/>
        <v>0</v>
      </c>
      <c r="V83" s="2141">
        <f t="shared" ca="1" si="32"/>
        <v>0</v>
      </c>
      <c r="W83" s="2141">
        <f t="shared" ca="1" si="32"/>
        <v>0</v>
      </c>
      <c r="X83" s="2141">
        <f t="shared" ca="1" si="32"/>
        <v>0</v>
      </c>
      <c r="Y83" s="2141">
        <f t="shared" ca="1" si="32"/>
        <v>0</v>
      </c>
      <c r="Z83" s="2141">
        <f t="shared" ca="1" si="32"/>
        <v>0</v>
      </c>
      <c r="AA83" s="2141">
        <f t="shared" ca="1" si="32"/>
        <v>0</v>
      </c>
      <c r="AB83" s="2141">
        <f t="shared" ca="1" si="32"/>
        <v>0</v>
      </c>
      <c r="AC83" s="2141">
        <f t="shared" ca="1" si="32"/>
        <v>0</v>
      </c>
      <c r="AD83" s="2141">
        <f t="shared" ca="1" si="32"/>
        <v>0</v>
      </c>
      <c r="AE83" s="2141">
        <f t="shared" ca="1" si="32"/>
        <v>0</v>
      </c>
      <c r="AF83" s="2141">
        <f t="shared" ca="1" si="32"/>
        <v>0</v>
      </c>
      <c r="AG83" s="2141">
        <f t="shared" ca="1" si="32"/>
        <v>0</v>
      </c>
      <c r="AH83" s="2141">
        <f t="shared" ca="1" si="32"/>
        <v>0</v>
      </c>
      <c r="AI83" s="2141">
        <f t="shared" ca="1" si="32"/>
        <v>0</v>
      </c>
      <c r="AJ83" s="2141">
        <f t="shared" ca="1" si="32"/>
        <v>0</v>
      </c>
      <c r="AK83" s="2141">
        <f t="shared" ca="1" si="34"/>
        <v>0</v>
      </c>
      <c r="AL83" s="2141">
        <f t="shared" ca="1" si="34"/>
        <v>0</v>
      </c>
      <c r="AM83" s="2141">
        <f t="shared" ca="1" si="34"/>
        <v>0</v>
      </c>
      <c r="AN83" s="2141">
        <f t="shared" ca="1" si="34"/>
        <v>0</v>
      </c>
      <c r="AO83" s="2141">
        <f t="shared" ca="1" si="34"/>
        <v>0</v>
      </c>
      <c r="AP83" s="2141">
        <f t="shared" ca="1" si="34"/>
        <v>0</v>
      </c>
      <c r="AQ83" s="2141">
        <f t="shared" ca="1" si="34"/>
        <v>0</v>
      </c>
      <c r="AR83" s="2141">
        <f t="shared" ca="1" si="34"/>
        <v>0</v>
      </c>
      <c r="AS83" s="2141">
        <f t="shared" ca="1" si="34"/>
        <v>0</v>
      </c>
      <c r="AT83" s="2141">
        <f t="shared" ca="1" si="34"/>
        <v>0</v>
      </c>
      <c r="AU83" s="2141">
        <f t="shared" ca="1" si="34"/>
        <v>0</v>
      </c>
      <c r="AV83" s="2141">
        <f t="shared" ca="1" si="34"/>
        <v>0</v>
      </c>
      <c r="AW83" s="2141">
        <f t="shared" ca="1" si="34"/>
        <v>0</v>
      </c>
      <c r="AX83" s="2141">
        <f t="shared" ca="1" si="34"/>
        <v>0</v>
      </c>
      <c r="AY83" s="2141">
        <f t="shared" ca="1" si="34"/>
        <v>0</v>
      </c>
      <c r="AZ83" s="2141">
        <f t="shared" ca="1" si="35"/>
        <v>0</v>
      </c>
      <c r="BA83" s="2141">
        <f t="shared" ca="1" si="35"/>
        <v>0</v>
      </c>
      <c r="BB83" s="2141">
        <f t="shared" ca="1" si="35"/>
        <v>0</v>
      </c>
      <c r="BC83" s="2141">
        <f t="shared" ca="1" si="35"/>
        <v>0</v>
      </c>
      <c r="BD83" s="2141">
        <f t="shared" ca="1" si="35"/>
        <v>0</v>
      </c>
      <c r="BE83" s="2141">
        <f t="shared" ca="1" si="35"/>
        <v>0</v>
      </c>
      <c r="BF83" s="2141">
        <f t="shared" ca="1" si="35"/>
        <v>0</v>
      </c>
      <c r="BG83" s="2141">
        <f t="shared" ca="1" si="35"/>
        <v>0</v>
      </c>
      <c r="BH83" s="2141">
        <f t="shared" ca="1" si="35"/>
        <v>0</v>
      </c>
      <c r="BI83" s="2141">
        <f t="shared" ca="1" si="35"/>
        <v>0</v>
      </c>
      <c r="BJ83" s="2141">
        <f t="shared" ca="1" si="35"/>
        <v>0</v>
      </c>
      <c r="BK83" s="2141">
        <f t="shared" ca="1" si="35"/>
        <v>0</v>
      </c>
      <c r="BL83" s="2141">
        <f t="shared" ca="1" si="35"/>
        <v>0</v>
      </c>
      <c r="BM83" s="2141">
        <f t="shared" ca="1" si="35"/>
        <v>0</v>
      </c>
    </row>
    <row r="84" spans="1:65" ht="13.5" x14ac:dyDescent="0.25">
      <c r="A84" s="2111">
        <f t="shared" ref="A84:A113" si="36">A83+1</f>
        <v>60</v>
      </c>
      <c r="B84" s="2140">
        <f t="shared" ca="1" si="15"/>
        <v>3.8999999999999924E-2</v>
      </c>
      <c r="C84" s="2128">
        <f t="shared" ca="1" si="16"/>
        <v>5.7100369490784212E+25</v>
      </c>
      <c r="D84" s="2128">
        <f t="shared" ca="1" si="17"/>
        <v>8.75651076269652E-27</v>
      </c>
      <c r="E84" s="2128">
        <f t="shared" ca="1" si="18"/>
        <v>60</v>
      </c>
      <c r="F84" s="2141">
        <f t="shared" ca="1" si="33"/>
        <v>1</v>
      </c>
      <c r="G84" s="2141">
        <f t="shared" ca="1" si="33"/>
        <v>2</v>
      </c>
      <c r="H84" s="2141">
        <f t="shared" ca="1" si="33"/>
        <v>3</v>
      </c>
      <c r="I84" s="2141">
        <f t="shared" ca="1" si="33"/>
        <v>4</v>
      </c>
      <c r="J84" s="2141">
        <f t="shared" ca="1" si="33"/>
        <v>5</v>
      </c>
      <c r="K84" s="2141">
        <f t="shared" ca="1" si="33"/>
        <v>6</v>
      </c>
      <c r="L84" s="2141">
        <f t="shared" ca="1" si="33"/>
        <v>7</v>
      </c>
      <c r="M84" s="2141">
        <f t="shared" ca="1" si="33"/>
        <v>8</v>
      </c>
      <c r="N84" s="2141">
        <f t="shared" ca="1" si="33"/>
        <v>9</v>
      </c>
      <c r="O84" s="2141">
        <f t="shared" ca="1" si="33"/>
        <v>10</v>
      </c>
      <c r="P84" s="2141">
        <f t="shared" ca="1" si="33"/>
        <v>59.5</v>
      </c>
      <c r="Q84" s="2141">
        <f t="shared" ca="1" si="33"/>
        <v>0</v>
      </c>
      <c r="R84" s="2141">
        <f t="shared" ca="1" si="33"/>
        <v>0</v>
      </c>
      <c r="S84" s="2141">
        <f t="shared" ca="1" si="33"/>
        <v>0</v>
      </c>
      <c r="T84" s="2141">
        <f t="shared" ca="1" si="33"/>
        <v>0</v>
      </c>
      <c r="U84" s="2141">
        <f t="shared" ca="1" si="33"/>
        <v>0</v>
      </c>
      <c r="V84" s="2141">
        <f t="shared" ca="1" si="32"/>
        <v>0</v>
      </c>
      <c r="W84" s="2141">
        <f t="shared" ca="1" si="32"/>
        <v>0</v>
      </c>
      <c r="X84" s="2141">
        <f t="shared" ca="1" si="32"/>
        <v>0</v>
      </c>
      <c r="Y84" s="2141">
        <f t="shared" ca="1" si="32"/>
        <v>0</v>
      </c>
      <c r="Z84" s="2141">
        <f t="shared" ca="1" si="32"/>
        <v>0</v>
      </c>
      <c r="AA84" s="2141">
        <f t="shared" ca="1" si="32"/>
        <v>0</v>
      </c>
      <c r="AB84" s="2141">
        <f t="shared" ca="1" si="32"/>
        <v>0</v>
      </c>
      <c r="AC84" s="2141">
        <f t="shared" ca="1" si="32"/>
        <v>0</v>
      </c>
      <c r="AD84" s="2141">
        <f t="shared" ca="1" si="32"/>
        <v>0</v>
      </c>
      <c r="AE84" s="2141">
        <f t="shared" ca="1" si="32"/>
        <v>0</v>
      </c>
      <c r="AF84" s="2141">
        <f t="shared" ca="1" si="32"/>
        <v>0</v>
      </c>
      <c r="AG84" s="2141">
        <f t="shared" ca="1" si="32"/>
        <v>0</v>
      </c>
      <c r="AH84" s="2141">
        <f t="shared" ca="1" si="32"/>
        <v>0</v>
      </c>
      <c r="AI84" s="2141">
        <f t="shared" ca="1" si="32"/>
        <v>0</v>
      </c>
      <c r="AJ84" s="2141">
        <f t="shared" ca="1" si="32"/>
        <v>0</v>
      </c>
      <c r="AK84" s="2141">
        <f t="shared" ca="1" si="34"/>
        <v>0</v>
      </c>
      <c r="AL84" s="2141">
        <f t="shared" ca="1" si="34"/>
        <v>0</v>
      </c>
      <c r="AM84" s="2141">
        <f t="shared" ca="1" si="34"/>
        <v>0</v>
      </c>
      <c r="AN84" s="2141">
        <f t="shared" ca="1" si="34"/>
        <v>0</v>
      </c>
      <c r="AO84" s="2141">
        <f t="shared" ca="1" si="34"/>
        <v>0</v>
      </c>
      <c r="AP84" s="2141">
        <f t="shared" ca="1" si="34"/>
        <v>0</v>
      </c>
      <c r="AQ84" s="2141">
        <f t="shared" ca="1" si="34"/>
        <v>0</v>
      </c>
      <c r="AR84" s="2141">
        <f t="shared" ca="1" si="34"/>
        <v>0</v>
      </c>
      <c r="AS84" s="2141">
        <f t="shared" ca="1" si="34"/>
        <v>0</v>
      </c>
      <c r="AT84" s="2141">
        <f t="shared" ca="1" si="34"/>
        <v>0</v>
      </c>
      <c r="AU84" s="2141">
        <f t="shared" ca="1" si="34"/>
        <v>0</v>
      </c>
      <c r="AV84" s="2141">
        <f t="shared" ca="1" si="34"/>
        <v>0</v>
      </c>
      <c r="AW84" s="2141">
        <f t="shared" ca="1" si="34"/>
        <v>0</v>
      </c>
      <c r="AX84" s="2141">
        <f t="shared" ca="1" si="34"/>
        <v>0</v>
      </c>
      <c r="AY84" s="2141">
        <f t="shared" ca="1" si="34"/>
        <v>0</v>
      </c>
      <c r="AZ84" s="2141">
        <f t="shared" ca="1" si="35"/>
        <v>0</v>
      </c>
      <c r="BA84" s="2141">
        <f t="shared" ca="1" si="35"/>
        <v>0</v>
      </c>
      <c r="BB84" s="2141">
        <f t="shared" ca="1" si="35"/>
        <v>0</v>
      </c>
      <c r="BC84" s="2141">
        <f t="shared" ca="1" si="35"/>
        <v>0</v>
      </c>
      <c r="BD84" s="2141">
        <f t="shared" ca="1" si="35"/>
        <v>0</v>
      </c>
      <c r="BE84" s="2141">
        <f t="shared" ca="1" si="35"/>
        <v>0</v>
      </c>
      <c r="BF84" s="2141">
        <f t="shared" ca="1" si="35"/>
        <v>0</v>
      </c>
      <c r="BG84" s="2141">
        <f t="shared" ca="1" si="35"/>
        <v>0</v>
      </c>
      <c r="BH84" s="2141">
        <f t="shared" ca="1" si="35"/>
        <v>0</v>
      </c>
      <c r="BI84" s="2141">
        <f t="shared" ca="1" si="35"/>
        <v>0</v>
      </c>
      <c r="BJ84" s="2141">
        <f t="shared" ca="1" si="35"/>
        <v>0</v>
      </c>
      <c r="BK84" s="2141">
        <f t="shared" ca="1" si="35"/>
        <v>0</v>
      </c>
      <c r="BL84" s="2141">
        <f t="shared" ca="1" si="35"/>
        <v>0</v>
      </c>
      <c r="BM84" s="2141">
        <f t="shared" ca="1" si="35"/>
        <v>0</v>
      </c>
    </row>
    <row r="85" spans="1:65" ht="13.5" x14ac:dyDescent="0.25">
      <c r="A85" s="2111">
        <f t="shared" si="36"/>
        <v>61</v>
      </c>
      <c r="B85" s="2140">
        <f t="shared" ca="1" si="15"/>
        <v>3.900728468741721E-2</v>
      </c>
      <c r="C85" s="2128">
        <f t="shared" ca="1" si="16"/>
        <v>1.5521489678509599E+26</v>
      </c>
      <c r="D85" s="2128">
        <f t="shared" ca="1" si="17"/>
        <v>3.2213402859925159E-27</v>
      </c>
      <c r="E85" s="2128">
        <f t="shared" ca="1" si="18"/>
        <v>61</v>
      </c>
      <c r="F85" s="2141">
        <f t="shared" ca="1" si="33"/>
        <v>1</v>
      </c>
      <c r="G85" s="2141">
        <f t="shared" ca="1" si="33"/>
        <v>2</v>
      </c>
      <c r="H85" s="2141">
        <f t="shared" ca="1" si="33"/>
        <v>3</v>
      </c>
      <c r="I85" s="2141">
        <f t="shared" ca="1" si="33"/>
        <v>4</v>
      </c>
      <c r="J85" s="2141">
        <f t="shared" ca="1" si="33"/>
        <v>5</v>
      </c>
      <c r="K85" s="2141">
        <f t="shared" ca="1" si="33"/>
        <v>6</v>
      </c>
      <c r="L85" s="2141">
        <f t="shared" ca="1" si="33"/>
        <v>7</v>
      </c>
      <c r="M85" s="2141">
        <f t="shared" ca="1" si="33"/>
        <v>8</v>
      </c>
      <c r="N85" s="2141">
        <f t="shared" ca="1" si="33"/>
        <v>9</v>
      </c>
      <c r="O85" s="2141">
        <f t="shared" ca="1" si="33"/>
        <v>10</v>
      </c>
      <c r="P85" s="2141">
        <f t="shared" ca="1" si="33"/>
        <v>59.81606027941428</v>
      </c>
      <c r="Q85" s="2141">
        <f t="shared" ca="1" si="33"/>
        <v>0</v>
      </c>
      <c r="R85" s="2141">
        <f t="shared" ca="1" si="33"/>
        <v>0</v>
      </c>
      <c r="S85" s="2141">
        <f t="shared" ca="1" si="33"/>
        <v>0</v>
      </c>
      <c r="T85" s="2141">
        <f t="shared" ca="1" si="33"/>
        <v>0</v>
      </c>
      <c r="U85" s="2141">
        <f t="shared" ca="1" si="33"/>
        <v>0</v>
      </c>
      <c r="V85" s="2141">
        <f t="shared" ca="1" si="32"/>
        <v>0</v>
      </c>
      <c r="W85" s="2141">
        <f t="shared" ca="1" si="32"/>
        <v>0</v>
      </c>
      <c r="X85" s="2141">
        <f t="shared" ca="1" si="32"/>
        <v>0</v>
      </c>
      <c r="Y85" s="2141">
        <f t="shared" ca="1" si="32"/>
        <v>0</v>
      </c>
      <c r="Z85" s="2141">
        <f t="shared" ca="1" si="32"/>
        <v>0</v>
      </c>
      <c r="AA85" s="2141">
        <f t="shared" ca="1" si="32"/>
        <v>0</v>
      </c>
      <c r="AB85" s="2141">
        <f t="shared" ca="1" si="32"/>
        <v>0</v>
      </c>
      <c r="AC85" s="2141">
        <f t="shared" ca="1" si="32"/>
        <v>0</v>
      </c>
      <c r="AD85" s="2141">
        <f t="shared" ca="1" si="32"/>
        <v>0</v>
      </c>
      <c r="AE85" s="2141">
        <f t="shared" ca="1" si="32"/>
        <v>0</v>
      </c>
      <c r="AF85" s="2141">
        <f t="shared" ca="1" si="32"/>
        <v>0</v>
      </c>
      <c r="AG85" s="2141">
        <f t="shared" ca="1" si="32"/>
        <v>0</v>
      </c>
      <c r="AH85" s="2141">
        <f t="shared" ca="1" si="32"/>
        <v>0</v>
      </c>
      <c r="AI85" s="2141">
        <f t="shared" ca="1" si="32"/>
        <v>0</v>
      </c>
      <c r="AJ85" s="2141">
        <f t="shared" ca="1" si="32"/>
        <v>0</v>
      </c>
      <c r="AK85" s="2141">
        <f t="shared" ca="1" si="34"/>
        <v>0</v>
      </c>
      <c r="AL85" s="2141">
        <f t="shared" ca="1" si="34"/>
        <v>0</v>
      </c>
      <c r="AM85" s="2141">
        <f t="shared" ca="1" si="34"/>
        <v>0</v>
      </c>
      <c r="AN85" s="2141">
        <f t="shared" ca="1" si="34"/>
        <v>0</v>
      </c>
      <c r="AO85" s="2141">
        <f t="shared" ca="1" si="34"/>
        <v>0</v>
      </c>
      <c r="AP85" s="2141">
        <f t="shared" ca="1" si="34"/>
        <v>0</v>
      </c>
      <c r="AQ85" s="2141">
        <f t="shared" ca="1" si="34"/>
        <v>0</v>
      </c>
      <c r="AR85" s="2141">
        <f t="shared" ca="1" si="34"/>
        <v>0</v>
      </c>
      <c r="AS85" s="2141">
        <f t="shared" ca="1" si="34"/>
        <v>0</v>
      </c>
      <c r="AT85" s="2141">
        <f t="shared" ca="1" si="34"/>
        <v>0</v>
      </c>
      <c r="AU85" s="2141">
        <f t="shared" ca="1" si="34"/>
        <v>0</v>
      </c>
      <c r="AV85" s="2141">
        <f t="shared" ca="1" si="34"/>
        <v>0</v>
      </c>
      <c r="AW85" s="2141">
        <f t="shared" ca="1" si="34"/>
        <v>0</v>
      </c>
      <c r="AX85" s="2141">
        <f t="shared" ca="1" si="34"/>
        <v>0</v>
      </c>
      <c r="AY85" s="2141">
        <f t="shared" ca="1" si="34"/>
        <v>0</v>
      </c>
      <c r="AZ85" s="2141">
        <f t="shared" ca="1" si="35"/>
        <v>0</v>
      </c>
      <c r="BA85" s="2141">
        <f t="shared" ca="1" si="35"/>
        <v>0</v>
      </c>
      <c r="BB85" s="2141">
        <f t="shared" ca="1" si="35"/>
        <v>0</v>
      </c>
      <c r="BC85" s="2141">
        <f t="shared" ca="1" si="35"/>
        <v>0</v>
      </c>
      <c r="BD85" s="2141">
        <f t="shared" ca="1" si="35"/>
        <v>0</v>
      </c>
      <c r="BE85" s="2141">
        <f t="shared" ca="1" si="35"/>
        <v>0</v>
      </c>
      <c r="BF85" s="2141">
        <f t="shared" ca="1" si="35"/>
        <v>0</v>
      </c>
      <c r="BG85" s="2141">
        <f t="shared" ca="1" si="35"/>
        <v>0</v>
      </c>
      <c r="BH85" s="2141">
        <f t="shared" ca="1" si="35"/>
        <v>0</v>
      </c>
      <c r="BI85" s="2141">
        <f t="shared" ca="1" si="35"/>
        <v>0</v>
      </c>
      <c r="BJ85" s="2141">
        <f t="shared" ca="1" si="35"/>
        <v>0</v>
      </c>
      <c r="BK85" s="2141">
        <f t="shared" ca="1" si="35"/>
        <v>0</v>
      </c>
      <c r="BL85" s="2141">
        <f t="shared" ca="1" si="35"/>
        <v>0</v>
      </c>
      <c r="BM85" s="2141">
        <f t="shared" ca="1" si="35"/>
        <v>0</v>
      </c>
    </row>
    <row r="86" spans="1:65" ht="13.5" x14ac:dyDescent="0.25">
      <c r="A86" s="2111">
        <f t="shared" si="36"/>
        <v>62</v>
      </c>
      <c r="B86" s="2140">
        <f t="shared" ca="1" si="15"/>
        <v>3.9009804638547863E-2</v>
      </c>
      <c r="C86" s="2128">
        <f t="shared" ca="1" si="16"/>
        <v>4.2191783343707269E+26</v>
      </c>
      <c r="D86" s="2128">
        <f t="shared" ca="1" si="17"/>
        <v>1.185064864233981E-27</v>
      </c>
      <c r="E86" s="2128">
        <f t="shared" ca="1" si="18"/>
        <v>62</v>
      </c>
      <c r="F86" s="2141">
        <f t="shared" ca="1" si="33"/>
        <v>1</v>
      </c>
      <c r="G86" s="2141">
        <f t="shared" ca="1" si="33"/>
        <v>2</v>
      </c>
      <c r="H86" s="2141">
        <f t="shared" ca="1" si="33"/>
        <v>3</v>
      </c>
      <c r="I86" s="2141">
        <f t="shared" ca="1" si="33"/>
        <v>4</v>
      </c>
      <c r="J86" s="2141">
        <f t="shared" ca="1" si="33"/>
        <v>5</v>
      </c>
      <c r="K86" s="2141">
        <f t="shared" ca="1" si="33"/>
        <v>6</v>
      </c>
      <c r="L86" s="2141">
        <f t="shared" ca="1" si="33"/>
        <v>7</v>
      </c>
      <c r="M86" s="2141">
        <f t="shared" ca="1" si="33"/>
        <v>8</v>
      </c>
      <c r="N86" s="2141">
        <f t="shared" ca="1" si="33"/>
        <v>9</v>
      </c>
      <c r="O86" s="2141">
        <f t="shared" ca="1" si="33"/>
        <v>10</v>
      </c>
      <c r="P86" s="2141">
        <f t="shared" ca="1" si="33"/>
        <v>59.932332358381693</v>
      </c>
      <c r="Q86" s="2141">
        <f t="shared" ca="1" si="33"/>
        <v>0</v>
      </c>
      <c r="R86" s="2141">
        <f t="shared" ca="1" si="33"/>
        <v>0</v>
      </c>
      <c r="S86" s="2141">
        <f t="shared" ca="1" si="33"/>
        <v>0</v>
      </c>
      <c r="T86" s="2141">
        <f t="shared" ca="1" si="33"/>
        <v>0</v>
      </c>
      <c r="U86" s="2141">
        <f t="shared" ca="1" si="33"/>
        <v>0</v>
      </c>
      <c r="V86" s="2141">
        <f t="shared" ca="1" si="32"/>
        <v>0</v>
      </c>
      <c r="W86" s="2141">
        <f t="shared" ca="1" si="32"/>
        <v>0</v>
      </c>
      <c r="X86" s="2141">
        <f t="shared" ca="1" si="32"/>
        <v>0</v>
      </c>
      <c r="Y86" s="2141">
        <f t="shared" ca="1" si="32"/>
        <v>0</v>
      </c>
      <c r="Z86" s="2141">
        <f t="shared" ca="1" si="32"/>
        <v>0</v>
      </c>
      <c r="AA86" s="2141">
        <f t="shared" ca="1" si="32"/>
        <v>0</v>
      </c>
      <c r="AB86" s="2141">
        <f t="shared" ca="1" si="32"/>
        <v>0</v>
      </c>
      <c r="AC86" s="2141">
        <f t="shared" ca="1" si="32"/>
        <v>0</v>
      </c>
      <c r="AD86" s="2141">
        <f t="shared" ca="1" si="32"/>
        <v>0</v>
      </c>
      <c r="AE86" s="2141">
        <f t="shared" ca="1" si="32"/>
        <v>0</v>
      </c>
      <c r="AF86" s="2141">
        <f t="shared" ca="1" si="32"/>
        <v>0</v>
      </c>
      <c r="AG86" s="2141">
        <f t="shared" ca="1" si="32"/>
        <v>0</v>
      </c>
      <c r="AH86" s="2141">
        <f t="shared" ca="1" si="32"/>
        <v>0</v>
      </c>
      <c r="AI86" s="2141">
        <f t="shared" ca="1" si="32"/>
        <v>0</v>
      </c>
      <c r="AJ86" s="2141">
        <f t="shared" ca="1" si="32"/>
        <v>0</v>
      </c>
      <c r="AK86" s="2141">
        <f t="shared" ca="1" si="34"/>
        <v>0</v>
      </c>
      <c r="AL86" s="2141">
        <f t="shared" ca="1" si="34"/>
        <v>0</v>
      </c>
      <c r="AM86" s="2141">
        <f t="shared" ca="1" si="34"/>
        <v>0</v>
      </c>
      <c r="AN86" s="2141">
        <f t="shared" ca="1" si="34"/>
        <v>0</v>
      </c>
      <c r="AO86" s="2141">
        <f t="shared" ca="1" si="34"/>
        <v>0</v>
      </c>
      <c r="AP86" s="2141">
        <f t="shared" ca="1" si="34"/>
        <v>0</v>
      </c>
      <c r="AQ86" s="2141">
        <f t="shared" ca="1" si="34"/>
        <v>0</v>
      </c>
      <c r="AR86" s="2141">
        <f t="shared" ca="1" si="34"/>
        <v>0</v>
      </c>
      <c r="AS86" s="2141">
        <f t="shared" ca="1" si="34"/>
        <v>0</v>
      </c>
      <c r="AT86" s="2141">
        <f t="shared" ca="1" si="34"/>
        <v>0</v>
      </c>
      <c r="AU86" s="2141">
        <f t="shared" ca="1" si="34"/>
        <v>0</v>
      </c>
      <c r="AV86" s="2141">
        <f t="shared" ca="1" si="34"/>
        <v>0</v>
      </c>
      <c r="AW86" s="2141">
        <f t="shared" ca="1" si="34"/>
        <v>0</v>
      </c>
      <c r="AX86" s="2141">
        <f t="shared" ca="1" si="34"/>
        <v>0</v>
      </c>
      <c r="AY86" s="2141">
        <f t="shared" ca="1" si="34"/>
        <v>0</v>
      </c>
      <c r="AZ86" s="2141">
        <f t="shared" ca="1" si="35"/>
        <v>0</v>
      </c>
      <c r="BA86" s="2141">
        <f t="shared" ca="1" si="35"/>
        <v>0</v>
      </c>
      <c r="BB86" s="2141">
        <f t="shared" ca="1" si="35"/>
        <v>0</v>
      </c>
      <c r="BC86" s="2141">
        <f t="shared" ca="1" si="35"/>
        <v>0</v>
      </c>
      <c r="BD86" s="2141">
        <f t="shared" ca="1" si="35"/>
        <v>0</v>
      </c>
      <c r="BE86" s="2141">
        <f t="shared" ca="1" si="35"/>
        <v>0</v>
      </c>
      <c r="BF86" s="2141">
        <f t="shared" ca="1" si="35"/>
        <v>0</v>
      </c>
      <c r="BG86" s="2141">
        <f t="shared" ca="1" si="35"/>
        <v>0</v>
      </c>
      <c r="BH86" s="2141">
        <f t="shared" ca="1" si="35"/>
        <v>0</v>
      </c>
      <c r="BI86" s="2141">
        <f t="shared" ca="1" si="35"/>
        <v>0</v>
      </c>
      <c r="BJ86" s="2141">
        <f t="shared" ca="1" si="35"/>
        <v>0</v>
      </c>
      <c r="BK86" s="2141">
        <f t="shared" ca="1" si="35"/>
        <v>0</v>
      </c>
      <c r="BL86" s="2141">
        <f t="shared" ca="1" si="35"/>
        <v>0</v>
      </c>
      <c r="BM86" s="2141">
        <f t="shared" ca="1" si="35"/>
        <v>0</v>
      </c>
    </row>
    <row r="87" spans="1:65" ht="13.5" x14ac:dyDescent="0.25">
      <c r="A87" s="2111">
        <f t="shared" si="36"/>
        <v>63</v>
      </c>
      <c r="B87" s="2140">
        <f t="shared" ca="1" si="15"/>
        <v>3.9010603974293234E-2</v>
      </c>
      <c r="C87" s="2128">
        <f t="shared" ca="1" si="16"/>
        <v>1.146891579734805E+27</v>
      </c>
      <c r="D87" s="2128">
        <f t="shared" ca="1" si="17"/>
        <v>4.3596100000630809E-28</v>
      </c>
      <c r="E87" s="2128">
        <f t="shared" ca="1" si="18"/>
        <v>63</v>
      </c>
      <c r="F87" s="2141">
        <f t="shared" ca="1" si="33"/>
        <v>1</v>
      </c>
      <c r="G87" s="2141">
        <f t="shared" ca="1" si="33"/>
        <v>2</v>
      </c>
      <c r="H87" s="2141">
        <f t="shared" ca="1" si="33"/>
        <v>3</v>
      </c>
      <c r="I87" s="2141">
        <f t="shared" ca="1" si="33"/>
        <v>4</v>
      </c>
      <c r="J87" s="2141">
        <f t="shared" ca="1" si="33"/>
        <v>5</v>
      </c>
      <c r="K87" s="2141">
        <f t="shared" ca="1" si="33"/>
        <v>6</v>
      </c>
      <c r="L87" s="2141">
        <f t="shared" ca="1" si="33"/>
        <v>7</v>
      </c>
      <c r="M87" s="2141">
        <f t="shared" ca="1" si="33"/>
        <v>8</v>
      </c>
      <c r="N87" s="2141">
        <f t="shared" ca="1" si="33"/>
        <v>9</v>
      </c>
      <c r="O87" s="2141">
        <f t="shared" ca="1" si="33"/>
        <v>10</v>
      </c>
      <c r="P87" s="2141">
        <f t="shared" ca="1" si="33"/>
        <v>59.975106465816069</v>
      </c>
      <c r="Q87" s="2141">
        <f t="shared" ca="1" si="33"/>
        <v>0</v>
      </c>
      <c r="R87" s="2141">
        <f t="shared" ca="1" si="33"/>
        <v>0</v>
      </c>
      <c r="S87" s="2141">
        <f t="shared" ca="1" si="33"/>
        <v>0</v>
      </c>
      <c r="T87" s="2141">
        <f t="shared" ca="1" si="33"/>
        <v>0</v>
      </c>
      <c r="U87" s="2141">
        <f t="shared" ca="1" si="33"/>
        <v>0</v>
      </c>
      <c r="V87" s="2141">
        <f t="shared" ca="1" si="32"/>
        <v>0</v>
      </c>
      <c r="W87" s="2141">
        <f t="shared" ca="1" si="32"/>
        <v>0</v>
      </c>
      <c r="X87" s="2141">
        <f t="shared" ca="1" si="32"/>
        <v>0</v>
      </c>
      <c r="Y87" s="2141">
        <f t="shared" ca="1" si="32"/>
        <v>0</v>
      </c>
      <c r="Z87" s="2141">
        <f t="shared" ca="1" si="32"/>
        <v>0</v>
      </c>
      <c r="AA87" s="2141">
        <f t="shared" ca="1" si="32"/>
        <v>0</v>
      </c>
      <c r="AB87" s="2141">
        <f t="shared" ca="1" si="32"/>
        <v>0</v>
      </c>
      <c r="AC87" s="2141">
        <f t="shared" ca="1" si="32"/>
        <v>0</v>
      </c>
      <c r="AD87" s="2141">
        <f t="shared" ca="1" si="32"/>
        <v>0</v>
      </c>
      <c r="AE87" s="2141">
        <f t="shared" ca="1" si="32"/>
        <v>0</v>
      </c>
      <c r="AF87" s="2141">
        <f t="shared" ca="1" si="32"/>
        <v>0</v>
      </c>
      <c r="AG87" s="2141">
        <f t="shared" ca="1" si="32"/>
        <v>0</v>
      </c>
      <c r="AH87" s="2141">
        <f t="shared" ca="1" si="32"/>
        <v>0</v>
      </c>
      <c r="AI87" s="2141">
        <f t="shared" ca="1" si="32"/>
        <v>0</v>
      </c>
      <c r="AJ87" s="2141">
        <f t="shared" ca="1" si="32"/>
        <v>0</v>
      </c>
      <c r="AK87" s="2141">
        <f t="shared" ca="1" si="34"/>
        <v>0</v>
      </c>
      <c r="AL87" s="2141">
        <f t="shared" ca="1" si="34"/>
        <v>0</v>
      </c>
      <c r="AM87" s="2141">
        <f t="shared" ca="1" si="34"/>
        <v>0</v>
      </c>
      <c r="AN87" s="2141">
        <f t="shared" ca="1" si="34"/>
        <v>0</v>
      </c>
      <c r="AO87" s="2141">
        <f t="shared" ca="1" si="34"/>
        <v>0</v>
      </c>
      <c r="AP87" s="2141">
        <f t="shared" ca="1" si="34"/>
        <v>0</v>
      </c>
      <c r="AQ87" s="2141">
        <f t="shared" ca="1" si="34"/>
        <v>0</v>
      </c>
      <c r="AR87" s="2141">
        <f t="shared" ca="1" si="34"/>
        <v>0</v>
      </c>
      <c r="AS87" s="2141">
        <f t="shared" ca="1" si="34"/>
        <v>0</v>
      </c>
      <c r="AT87" s="2141">
        <f t="shared" ca="1" si="34"/>
        <v>0</v>
      </c>
      <c r="AU87" s="2141">
        <f t="shared" ca="1" si="34"/>
        <v>0</v>
      </c>
      <c r="AV87" s="2141">
        <f t="shared" ca="1" si="34"/>
        <v>0</v>
      </c>
      <c r="AW87" s="2141">
        <f t="shared" ca="1" si="34"/>
        <v>0</v>
      </c>
      <c r="AX87" s="2141">
        <f t="shared" ca="1" si="34"/>
        <v>0</v>
      </c>
      <c r="AY87" s="2141">
        <f t="shared" ca="1" si="34"/>
        <v>0</v>
      </c>
      <c r="AZ87" s="2141">
        <f t="shared" ca="1" si="35"/>
        <v>0</v>
      </c>
      <c r="BA87" s="2141">
        <f t="shared" ca="1" si="35"/>
        <v>0</v>
      </c>
      <c r="BB87" s="2141">
        <f t="shared" ca="1" si="35"/>
        <v>0</v>
      </c>
      <c r="BC87" s="2141">
        <f t="shared" ca="1" si="35"/>
        <v>0</v>
      </c>
      <c r="BD87" s="2141">
        <f t="shared" ca="1" si="35"/>
        <v>0</v>
      </c>
      <c r="BE87" s="2141">
        <f t="shared" ca="1" si="35"/>
        <v>0</v>
      </c>
      <c r="BF87" s="2141">
        <f t="shared" ca="1" si="35"/>
        <v>0</v>
      </c>
      <c r="BG87" s="2141">
        <f t="shared" ca="1" si="35"/>
        <v>0</v>
      </c>
      <c r="BH87" s="2141">
        <f t="shared" ca="1" si="35"/>
        <v>0</v>
      </c>
      <c r="BI87" s="2141">
        <f t="shared" ca="1" si="35"/>
        <v>0</v>
      </c>
      <c r="BJ87" s="2141">
        <f t="shared" ca="1" si="35"/>
        <v>0</v>
      </c>
      <c r="BK87" s="2141">
        <f t="shared" ca="1" si="35"/>
        <v>0</v>
      </c>
      <c r="BL87" s="2141">
        <f t="shared" ca="1" si="35"/>
        <v>0</v>
      </c>
      <c r="BM87" s="2141">
        <f t="shared" ca="1" si="35"/>
        <v>0</v>
      </c>
    </row>
    <row r="88" spans="1:65" ht="13.5" x14ac:dyDescent="0.25">
      <c r="A88" s="2111">
        <f t="shared" si="36"/>
        <v>64</v>
      </c>
      <c r="B88" s="2140">
        <f t="shared" ca="1" si="15"/>
        <v>3.9010784123196585E-2</v>
      </c>
      <c r="C88" s="2128">
        <f t="shared" ca="1" si="16"/>
        <v>3.1175745404058084E+27</v>
      </c>
      <c r="D88" s="2128">
        <f t="shared" ca="1" si="17"/>
        <v>1.6038108905486379E-28</v>
      </c>
      <c r="E88" s="2128">
        <f t="shared" ca="1" si="18"/>
        <v>64</v>
      </c>
      <c r="F88" s="2141">
        <f t="shared" ca="1" si="33"/>
        <v>1</v>
      </c>
      <c r="G88" s="2141">
        <f t="shared" ca="1" si="33"/>
        <v>2</v>
      </c>
      <c r="H88" s="2141">
        <f t="shared" ca="1" si="33"/>
        <v>3</v>
      </c>
      <c r="I88" s="2141">
        <f t="shared" ca="1" si="33"/>
        <v>4</v>
      </c>
      <c r="J88" s="2141">
        <f t="shared" ca="1" si="33"/>
        <v>5</v>
      </c>
      <c r="K88" s="2141">
        <f t="shared" ca="1" si="33"/>
        <v>6</v>
      </c>
      <c r="L88" s="2141">
        <f t="shared" ca="1" si="33"/>
        <v>7</v>
      </c>
      <c r="M88" s="2141">
        <f t="shared" ca="1" si="33"/>
        <v>8</v>
      </c>
      <c r="N88" s="2141">
        <f t="shared" ca="1" si="33"/>
        <v>9</v>
      </c>
      <c r="O88" s="2141">
        <f t="shared" ca="1" si="33"/>
        <v>10</v>
      </c>
      <c r="P88" s="2141">
        <f t="shared" ca="1" si="33"/>
        <v>59.990842180555632</v>
      </c>
      <c r="Q88" s="2141">
        <f t="shared" ca="1" si="33"/>
        <v>0</v>
      </c>
      <c r="R88" s="2141">
        <f t="shared" ca="1" si="33"/>
        <v>0</v>
      </c>
      <c r="S88" s="2141">
        <f t="shared" ca="1" si="33"/>
        <v>0</v>
      </c>
      <c r="T88" s="2141">
        <f t="shared" ca="1" si="33"/>
        <v>0</v>
      </c>
      <c r="U88" s="2141">
        <f t="shared" ref="U88:AJ103" ca="1" si="37">IFERROR(IF($E88&lt;U$22,$E88-U$21*$C88,U$22-$D88*U$20),0)</f>
        <v>0</v>
      </c>
      <c r="V88" s="2141">
        <f t="shared" ca="1" si="37"/>
        <v>0</v>
      </c>
      <c r="W88" s="2141">
        <f t="shared" ca="1" si="37"/>
        <v>0</v>
      </c>
      <c r="X88" s="2141">
        <f t="shared" ca="1" si="37"/>
        <v>0</v>
      </c>
      <c r="Y88" s="2141">
        <f t="shared" ca="1" si="37"/>
        <v>0</v>
      </c>
      <c r="Z88" s="2141">
        <f t="shared" ca="1" si="37"/>
        <v>0</v>
      </c>
      <c r="AA88" s="2141">
        <f t="shared" ca="1" si="37"/>
        <v>0</v>
      </c>
      <c r="AB88" s="2141">
        <f t="shared" ca="1" si="37"/>
        <v>0</v>
      </c>
      <c r="AC88" s="2141">
        <f t="shared" ca="1" si="37"/>
        <v>0</v>
      </c>
      <c r="AD88" s="2141">
        <f t="shared" ca="1" si="37"/>
        <v>0</v>
      </c>
      <c r="AE88" s="2141">
        <f t="shared" ca="1" si="37"/>
        <v>0</v>
      </c>
      <c r="AF88" s="2141">
        <f t="shared" ca="1" si="37"/>
        <v>0</v>
      </c>
      <c r="AG88" s="2141">
        <f t="shared" ca="1" si="37"/>
        <v>0</v>
      </c>
      <c r="AH88" s="2141">
        <f t="shared" ca="1" si="37"/>
        <v>0</v>
      </c>
      <c r="AI88" s="2141">
        <f t="shared" ca="1" si="37"/>
        <v>0</v>
      </c>
      <c r="AJ88" s="2141">
        <f t="shared" ca="1" si="37"/>
        <v>0</v>
      </c>
      <c r="AK88" s="2141">
        <f t="shared" ca="1" si="34"/>
        <v>0</v>
      </c>
      <c r="AL88" s="2141">
        <f t="shared" ca="1" si="34"/>
        <v>0</v>
      </c>
      <c r="AM88" s="2141">
        <f t="shared" ca="1" si="34"/>
        <v>0</v>
      </c>
      <c r="AN88" s="2141">
        <f t="shared" ca="1" si="34"/>
        <v>0</v>
      </c>
      <c r="AO88" s="2141">
        <f t="shared" ca="1" si="34"/>
        <v>0</v>
      </c>
      <c r="AP88" s="2141">
        <f t="shared" ca="1" si="34"/>
        <v>0</v>
      </c>
      <c r="AQ88" s="2141">
        <f t="shared" ca="1" si="34"/>
        <v>0</v>
      </c>
      <c r="AR88" s="2141">
        <f t="shared" ca="1" si="34"/>
        <v>0</v>
      </c>
      <c r="AS88" s="2141">
        <f t="shared" ca="1" si="34"/>
        <v>0</v>
      </c>
      <c r="AT88" s="2141">
        <f t="shared" ca="1" si="34"/>
        <v>0</v>
      </c>
      <c r="AU88" s="2141">
        <f t="shared" ca="1" si="34"/>
        <v>0</v>
      </c>
      <c r="AV88" s="2141">
        <f t="shared" ca="1" si="34"/>
        <v>0</v>
      </c>
      <c r="AW88" s="2141">
        <f t="shared" ca="1" si="34"/>
        <v>0</v>
      </c>
      <c r="AX88" s="2141">
        <f t="shared" ca="1" si="34"/>
        <v>0</v>
      </c>
      <c r="AY88" s="2141">
        <f t="shared" ca="1" si="34"/>
        <v>0</v>
      </c>
      <c r="AZ88" s="2141">
        <f t="shared" ca="1" si="34"/>
        <v>0</v>
      </c>
      <c r="BA88" s="2141">
        <f t="shared" ca="1" si="35"/>
        <v>0</v>
      </c>
      <c r="BB88" s="2141">
        <f t="shared" ca="1" si="35"/>
        <v>0</v>
      </c>
      <c r="BC88" s="2141">
        <f t="shared" ca="1" si="35"/>
        <v>0</v>
      </c>
      <c r="BD88" s="2141">
        <f t="shared" ca="1" si="35"/>
        <v>0</v>
      </c>
      <c r="BE88" s="2141">
        <f t="shared" ca="1" si="35"/>
        <v>0</v>
      </c>
      <c r="BF88" s="2141">
        <f t="shared" ca="1" si="35"/>
        <v>0</v>
      </c>
      <c r="BG88" s="2141">
        <f t="shared" ca="1" si="35"/>
        <v>0</v>
      </c>
      <c r="BH88" s="2141">
        <f t="shared" ca="1" si="35"/>
        <v>0</v>
      </c>
      <c r="BI88" s="2141">
        <f t="shared" ca="1" si="35"/>
        <v>0</v>
      </c>
      <c r="BJ88" s="2141">
        <f t="shared" ca="1" si="35"/>
        <v>0</v>
      </c>
      <c r="BK88" s="2141">
        <f t="shared" ca="1" si="35"/>
        <v>0</v>
      </c>
      <c r="BL88" s="2141">
        <f t="shared" ca="1" si="35"/>
        <v>0</v>
      </c>
      <c r="BM88" s="2141">
        <f t="shared" ca="1" si="35"/>
        <v>0</v>
      </c>
    </row>
    <row r="89" spans="1:65" ht="13.5" x14ac:dyDescent="0.25">
      <c r="A89" s="2111">
        <f t="shared" si="36"/>
        <v>65</v>
      </c>
      <c r="B89" s="2140">
        <f t="shared" ref="B89:B113" ca="1" si="38">(1+$B$24)/((1+SUMPRODUCT(OFFSET(F89,0,0,1,$D$23),OFFSET($F$23,0,0,1,$D$23)))^(1/A89))-1</f>
        <v>3.9010743483528953E-2</v>
      </c>
      <c r="C89" s="2128">
        <f t="shared" ref="C89:C113" ca="1" si="39">SINH(E89)</f>
        <v>8.4744462220516689E+27</v>
      </c>
      <c r="D89" s="2128">
        <f t="shared" ref="D89:D113" ca="1" si="40">EXP(-E89)</f>
        <v>5.9000905415970609E-29</v>
      </c>
      <c r="E89" s="2128">
        <f t="shared" ref="E89:E113" ca="1" si="41">D$22*$A89</f>
        <v>65</v>
      </c>
      <c r="F89" s="2141">
        <f t="shared" ref="F89:U104" ca="1" si="42">IFERROR(IF($E89&lt;F$22,$E89-F$21*$C89,F$22-$D89*F$20),0)</f>
        <v>1</v>
      </c>
      <c r="G89" s="2141">
        <f t="shared" ca="1" si="42"/>
        <v>2</v>
      </c>
      <c r="H89" s="2141">
        <f t="shared" ca="1" si="42"/>
        <v>3</v>
      </c>
      <c r="I89" s="2141">
        <f t="shared" ca="1" si="42"/>
        <v>4</v>
      </c>
      <c r="J89" s="2141">
        <f t="shared" ca="1" si="42"/>
        <v>5</v>
      </c>
      <c r="K89" s="2141">
        <f t="shared" ca="1" si="42"/>
        <v>6</v>
      </c>
      <c r="L89" s="2141">
        <f t="shared" ca="1" si="42"/>
        <v>7</v>
      </c>
      <c r="M89" s="2141">
        <f t="shared" ca="1" si="42"/>
        <v>8</v>
      </c>
      <c r="N89" s="2141">
        <f t="shared" ca="1" si="42"/>
        <v>9</v>
      </c>
      <c r="O89" s="2141">
        <f t="shared" ca="1" si="42"/>
        <v>10</v>
      </c>
      <c r="P89" s="2141">
        <f t="shared" ca="1" si="42"/>
        <v>59.996631026500459</v>
      </c>
      <c r="Q89" s="2141">
        <f t="shared" ca="1" si="42"/>
        <v>0</v>
      </c>
      <c r="R89" s="2141">
        <f t="shared" ca="1" si="42"/>
        <v>0</v>
      </c>
      <c r="S89" s="2141">
        <f t="shared" ca="1" si="42"/>
        <v>0</v>
      </c>
      <c r="T89" s="2141">
        <f t="shared" ca="1" si="42"/>
        <v>0</v>
      </c>
      <c r="U89" s="2141">
        <f t="shared" ca="1" si="42"/>
        <v>0</v>
      </c>
      <c r="V89" s="2141">
        <f t="shared" ca="1" si="37"/>
        <v>0</v>
      </c>
      <c r="W89" s="2141">
        <f t="shared" ca="1" si="37"/>
        <v>0</v>
      </c>
      <c r="X89" s="2141">
        <f t="shared" ca="1" si="37"/>
        <v>0</v>
      </c>
      <c r="Y89" s="2141">
        <f t="shared" ca="1" si="37"/>
        <v>0</v>
      </c>
      <c r="Z89" s="2141">
        <f t="shared" ca="1" si="37"/>
        <v>0</v>
      </c>
      <c r="AA89" s="2141">
        <f t="shared" ca="1" si="37"/>
        <v>0</v>
      </c>
      <c r="AB89" s="2141">
        <f t="shared" ca="1" si="37"/>
        <v>0</v>
      </c>
      <c r="AC89" s="2141">
        <f t="shared" ca="1" si="37"/>
        <v>0</v>
      </c>
      <c r="AD89" s="2141">
        <f t="shared" ca="1" si="37"/>
        <v>0</v>
      </c>
      <c r="AE89" s="2141">
        <f t="shared" ca="1" si="37"/>
        <v>0</v>
      </c>
      <c r="AF89" s="2141">
        <f t="shared" ca="1" si="37"/>
        <v>0</v>
      </c>
      <c r="AG89" s="2141">
        <f t="shared" ca="1" si="37"/>
        <v>0</v>
      </c>
      <c r="AH89" s="2141">
        <f t="shared" ca="1" si="37"/>
        <v>0</v>
      </c>
      <c r="AI89" s="2141">
        <f t="shared" ca="1" si="37"/>
        <v>0</v>
      </c>
      <c r="AJ89" s="2141">
        <f t="shared" ca="1" si="37"/>
        <v>0</v>
      </c>
      <c r="AK89" s="2141">
        <f t="shared" ref="AK89:AZ104" ca="1" si="43">IFERROR(IF($E89&lt;AK$22,$E89-AK$21*$C89,AK$22-$D89*AK$20),0)</f>
        <v>0</v>
      </c>
      <c r="AL89" s="2141">
        <f t="shared" ca="1" si="43"/>
        <v>0</v>
      </c>
      <c r="AM89" s="2141">
        <f t="shared" ca="1" si="43"/>
        <v>0</v>
      </c>
      <c r="AN89" s="2141">
        <f t="shared" ca="1" si="43"/>
        <v>0</v>
      </c>
      <c r="AO89" s="2141">
        <f t="shared" ca="1" si="43"/>
        <v>0</v>
      </c>
      <c r="AP89" s="2141">
        <f t="shared" ca="1" si="43"/>
        <v>0</v>
      </c>
      <c r="AQ89" s="2141">
        <f t="shared" ca="1" si="43"/>
        <v>0</v>
      </c>
      <c r="AR89" s="2141">
        <f t="shared" ca="1" si="43"/>
        <v>0</v>
      </c>
      <c r="AS89" s="2141">
        <f t="shared" ca="1" si="43"/>
        <v>0</v>
      </c>
      <c r="AT89" s="2141">
        <f t="shared" ca="1" si="43"/>
        <v>0</v>
      </c>
      <c r="AU89" s="2141">
        <f t="shared" ca="1" si="43"/>
        <v>0</v>
      </c>
      <c r="AV89" s="2141">
        <f t="shared" ca="1" si="43"/>
        <v>0</v>
      </c>
      <c r="AW89" s="2141">
        <f t="shared" ca="1" si="43"/>
        <v>0</v>
      </c>
      <c r="AX89" s="2141">
        <f t="shared" ca="1" si="43"/>
        <v>0</v>
      </c>
      <c r="AY89" s="2141">
        <f t="shared" ca="1" si="43"/>
        <v>0</v>
      </c>
      <c r="AZ89" s="2141">
        <f t="shared" ca="1" si="43"/>
        <v>0</v>
      </c>
      <c r="BA89" s="2141">
        <f t="shared" ref="AZ89:BM104" ca="1" si="44">IFERROR(IF($E89&lt;BA$22,$E89-BA$21*$C89,BA$22-$D89*BA$20),0)</f>
        <v>0</v>
      </c>
      <c r="BB89" s="2141">
        <f t="shared" ca="1" si="44"/>
        <v>0</v>
      </c>
      <c r="BC89" s="2141">
        <f t="shared" ca="1" si="44"/>
        <v>0</v>
      </c>
      <c r="BD89" s="2141">
        <f t="shared" ca="1" si="44"/>
        <v>0</v>
      </c>
      <c r="BE89" s="2141">
        <f t="shared" ca="1" si="44"/>
        <v>0</v>
      </c>
      <c r="BF89" s="2141">
        <f t="shared" ca="1" si="44"/>
        <v>0</v>
      </c>
      <c r="BG89" s="2141">
        <f t="shared" ca="1" si="44"/>
        <v>0</v>
      </c>
      <c r="BH89" s="2141">
        <f t="shared" ca="1" si="44"/>
        <v>0</v>
      </c>
      <c r="BI89" s="2141">
        <f t="shared" ca="1" si="44"/>
        <v>0</v>
      </c>
      <c r="BJ89" s="2141">
        <f t="shared" ca="1" si="44"/>
        <v>0</v>
      </c>
      <c r="BK89" s="2141">
        <f t="shared" ca="1" si="44"/>
        <v>0</v>
      </c>
      <c r="BL89" s="2141">
        <f t="shared" ca="1" si="44"/>
        <v>0</v>
      </c>
      <c r="BM89" s="2141">
        <f t="shared" ca="1" si="44"/>
        <v>0</v>
      </c>
    </row>
    <row r="90" spans="1:65" ht="13.5" x14ac:dyDescent="0.25">
      <c r="A90" s="2111">
        <f t="shared" si="36"/>
        <v>66</v>
      </c>
      <c r="B90" s="2140">
        <f t="shared" ca="1" si="38"/>
        <v>3.9010626089175826E-2</v>
      </c>
      <c r="C90" s="2128">
        <f t="shared" ca="1" si="39"/>
        <v>2.3035933171656459E+28</v>
      </c>
      <c r="D90" s="2128">
        <f t="shared" ca="1" si="40"/>
        <v>2.1705220113036395E-29</v>
      </c>
      <c r="E90" s="2128">
        <f t="shared" ca="1" si="41"/>
        <v>66</v>
      </c>
      <c r="F90" s="2141">
        <f t="shared" ca="1" si="42"/>
        <v>1</v>
      </c>
      <c r="G90" s="2141">
        <f t="shared" ca="1" si="42"/>
        <v>2</v>
      </c>
      <c r="H90" s="2141">
        <f t="shared" ca="1" si="42"/>
        <v>3</v>
      </c>
      <c r="I90" s="2141">
        <f t="shared" ca="1" si="42"/>
        <v>4</v>
      </c>
      <c r="J90" s="2141">
        <f t="shared" ca="1" si="42"/>
        <v>5</v>
      </c>
      <c r="K90" s="2141">
        <f t="shared" ca="1" si="42"/>
        <v>6</v>
      </c>
      <c r="L90" s="2141">
        <f t="shared" ca="1" si="42"/>
        <v>7</v>
      </c>
      <c r="M90" s="2141">
        <f t="shared" ca="1" si="42"/>
        <v>8</v>
      </c>
      <c r="N90" s="2141">
        <f t="shared" ca="1" si="42"/>
        <v>9</v>
      </c>
      <c r="O90" s="2141">
        <f t="shared" ca="1" si="42"/>
        <v>10</v>
      </c>
      <c r="P90" s="2141">
        <f t="shared" ca="1" si="42"/>
        <v>59.998760623911664</v>
      </c>
      <c r="Q90" s="2141">
        <f t="shared" ca="1" si="42"/>
        <v>0</v>
      </c>
      <c r="R90" s="2141">
        <f t="shared" ca="1" si="42"/>
        <v>0</v>
      </c>
      <c r="S90" s="2141">
        <f t="shared" ca="1" si="42"/>
        <v>0</v>
      </c>
      <c r="T90" s="2141">
        <f t="shared" ca="1" si="42"/>
        <v>0</v>
      </c>
      <c r="U90" s="2141">
        <f t="shared" ca="1" si="42"/>
        <v>0</v>
      </c>
      <c r="V90" s="2141">
        <f t="shared" ca="1" si="37"/>
        <v>0</v>
      </c>
      <c r="W90" s="2141">
        <f t="shared" ca="1" si="37"/>
        <v>0</v>
      </c>
      <c r="X90" s="2141">
        <f t="shared" ca="1" si="37"/>
        <v>0</v>
      </c>
      <c r="Y90" s="2141">
        <f t="shared" ca="1" si="37"/>
        <v>0</v>
      </c>
      <c r="Z90" s="2141">
        <f t="shared" ca="1" si="37"/>
        <v>0</v>
      </c>
      <c r="AA90" s="2141">
        <f t="shared" ca="1" si="37"/>
        <v>0</v>
      </c>
      <c r="AB90" s="2141">
        <f t="shared" ca="1" si="37"/>
        <v>0</v>
      </c>
      <c r="AC90" s="2141">
        <f t="shared" ca="1" si="37"/>
        <v>0</v>
      </c>
      <c r="AD90" s="2141">
        <f t="shared" ca="1" si="37"/>
        <v>0</v>
      </c>
      <c r="AE90" s="2141">
        <f t="shared" ca="1" si="37"/>
        <v>0</v>
      </c>
      <c r="AF90" s="2141">
        <f t="shared" ca="1" si="37"/>
        <v>0</v>
      </c>
      <c r="AG90" s="2141">
        <f t="shared" ca="1" si="37"/>
        <v>0</v>
      </c>
      <c r="AH90" s="2141">
        <f t="shared" ca="1" si="37"/>
        <v>0</v>
      </c>
      <c r="AI90" s="2141">
        <f t="shared" ca="1" si="37"/>
        <v>0</v>
      </c>
      <c r="AJ90" s="2141">
        <f t="shared" ca="1" si="37"/>
        <v>0</v>
      </c>
      <c r="AK90" s="2141">
        <f t="shared" ca="1" si="43"/>
        <v>0</v>
      </c>
      <c r="AL90" s="2141">
        <f t="shared" ca="1" si="43"/>
        <v>0</v>
      </c>
      <c r="AM90" s="2141">
        <f t="shared" ca="1" si="43"/>
        <v>0</v>
      </c>
      <c r="AN90" s="2141">
        <f t="shared" ca="1" si="43"/>
        <v>0</v>
      </c>
      <c r="AO90" s="2141">
        <f t="shared" ca="1" si="43"/>
        <v>0</v>
      </c>
      <c r="AP90" s="2141">
        <f t="shared" ca="1" si="43"/>
        <v>0</v>
      </c>
      <c r="AQ90" s="2141">
        <f t="shared" ca="1" si="43"/>
        <v>0</v>
      </c>
      <c r="AR90" s="2141">
        <f t="shared" ca="1" si="43"/>
        <v>0</v>
      </c>
      <c r="AS90" s="2141">
        <f t="shared" ca="1" si="43"/>
        <v>0</v>
      </c>
      <c r="AT90" s="2141">
        <f t="shared" ca="1" si="43"/>
        <v>0</v>
      </c>
      <c r="AU90" s="2141">
        <f t="shared" ca="1" si="43"/>
        <v>0</v>
      </c>
      <c r="AV90" s="2141">
        <f t="shared" ca="1" si="43"/>
        <v>0</v>
      </c>
      <c r="AW90" s="2141">
        <f t="shared" ca="1" si="43"/>
        <v>0</v>
      </c>
      <c r="AX90" s="2141">
        <f t="shared" ca="1" si="43"/>
        <v>0</v>
      </c>
      <c r="AY90" s="2141">
        <f t="shared" ca="1" si="43"/>
        <v>0</v>
      </c>
      <c r="AZ90" s="2141">
        <f t="shared" ca="1" si="44"/>
        <v>0</v>
      </c>
      <c r="BA90" s="2141">
        <f t="shared" ca="1" si="44"/>
        <v>0</v>
      </c>
      <c r="BB90" s="2141">
        <f t="shared" ca="1" si="44"/>
        <v>0</v>
      </c>
      <c r="BC90" s="2141">
        <f t="shared" ca="1" si="44"/>
        <v>0</v>
      </c>
      <c r="BD90" s="2141">
        <f t="shared" ca="1" si="44"/>
        <v>0</v>
      </c>
      <c r="BE90" s="2141">
        <f t="shared" ca="1" si="44"/>
        <v>0</v>
      </c>
      <c r="BF90" s="2141">
        <f t="shared" ca="1" si="44"/>
        <v>0</v>
      </c>
      <c r="BG90" s="2141">
        <f t="shared" ca="1" si="44"/>
        <v>0</v>
      </c>
      <c r="BH90" s="2141">
        <f t="shared" ca="1" si="44"/>
        <v>0</v>
      </c>
      <c r="BI90" s="2141">
        <f t="shared" ca="1" si="44"/>
        <v>0</v>
      </c>
      <c r="BJ90" s="2141">
        <f t="shared" ca="1" si="44"/>
        <v>0</v>
      </c>
      <c r="BK90" s="2141">
        <f t="shared" ca="1" si="44"/>
        <v>0</v>
      </c>
      <c r="BL90" s="2141">
        <f t="shared" ca="1" si="44"/>
        <v>0</v>
      </c>
      <c r="BM90" s="2141">
        <f t="shared" ca="1" si="44"/>
        <v>0</v>
      </c>
    </row>
    <row r="91" spans="1:65" ht="13.5" x14ac:dyDescent="0.25">
      <c r="A91" s="2111">
        <f t="shared" si="36"/>
        <v>67</v>
      </c>
      <c r="B91" s="2140">
        <f t="shared" ca="1" si="38"/>
        <v>3.901048393762685E-2</v>
      </c>
      <c r="C91" s="2128">
        <f t="shared" ca="1" si="39"/>
        <v>6.2618158542110693E+28</v>
      </c>
      <c r="D91" s="2128">
        <f t="shared" ca="1" si="40"/>
        <v>7.9849042456869792E-30</v>
      </c>
      <c r="E91" s="2128">
        <f t="shared" ca="1" si="41"/>
        <v>67</v>
      </c>
      <c r="F91" s="2141">
        <f t="shared" ca="1" si="42"/>
        <v>1</v>
      </c>
      <c r="G91" s="2141">
        <f t="shared" ca="1" si="42"/>
        <v>2</v>
      </c>
      <c r="H91" s="2141">
        <f t="shared" ca="1" si="42"/>
        <v>3</v>
      </c>
      <c r="I91" s="2141">
        <f t="shared" ca="1" si="42"/>
        <v>4</v>
      </c>
      <c r="J91" s="2141">
        <f t="shared" ca="1" si="42"/>
        <v>5</v>
      </c>
      <c r="K91" s="2141">
        <f t="shared" ca="1" si="42"/>
        <v>6</v>
      </c>
      <c r="L91" s="2141">
        <f t="shared" ca="1" si="42"/>
        <v>7</v>
      </c>
      <c r="M91" s="2141">
        <f t="shared" ca="1" si="42"/>
        <v>8</v>
      </c>
      <c r="N91" s="2141">
        <f t="shared" ca="1" si="42"/>
        <v>9</v>
      </c>
      <c r="O91" s="2141">
        <f t="shared" ca="1" si="42"/>
        <v>10</v>
      </c>
      <c r="P91" s="2141">
        <f t="shared" ca="1" si="42"/>
        <v>59.999544059017225</v>
      </c>
      <c r="Q91" s="2141">
        <f t="shared" ca="1" si="42"/>
        <v>0</v>
      </c>
      <c r="R91" s="2141">
        <f t="shared" ca="1" si="42"/>
        <v>0</v>
      </c>
      <c r="S91" s="2141">
        <f t="shared" ca="1" si="42"/>
        <v>0</v>
      </c>
      <c r="T91" s="2141">
        <f t="shared" ca="1" si="42"/>
        <v>0</v>
      </c>
      <c r="U91" s="2141">
        <f t="shared" ca="1" si="42"/>
        <v>0</v>
      </c>
      <c r="V91" s="2141">
        <f t="shared" ca="1" si="37"/>
        <v>0</v>
      </c>
      <c r="W91" s="2141">
        <f t="shared" ca="1" si="37"/>
        <v>0</v>
      </c>
      <c r="X91" s="2141">
        <f t="shared" ca="1" si="37"/>
        <v>0</v>
      </c>
      <c r="Y91" s="2141">
        <f t="shared" ca="1" si="37"/>
        <v>0</v>
      </c>
      <c r="Z91" s="2141">
        <f t="shared" ca="1" si="37"/>
        <v>0</v>
      </c>
      <c r="AA91" s="2141">
        <f t="shared" ca="1" si="37"/>
        <v>0</v>
      </c>
      <c r="AB91" s="2141">
        <f t="shared" ca="1" si="37"/>
        <v>0</v>
      </c>
      <c r="AC91" s="2141">
        <f t="shared" ca="1" si="37"/>
        <v>0</v>
      </c>
      <c r="AD91" s="2141">
        <f t="shared" ca="1" si="37"/>
        <v>0</v>
      </c>
      <c r="AE91" s="2141">
        <f t="shared" ca="1" si="37"/>
        <v>0</v>
      </c>
      <c r="AF91" s="2141">
        <f t="shared" ca="1" si="37"/>
        <v>0</v>
      </c>
      <c r="AG91" s="2141">
        <f t="shared" ca="1" si="37"/>
        <v>0</v>
      </c>
      <c r="AH91" s="2141">
        <f t="shared" ca="1" si="37"/>
        <v>0</v>
      </c>
      <c r="AI91" s="2141">
        <f t="shared" ca="1" si="37"/>
        <v>0</v>
      </c>
      <c r="AJ91" s="2141">
        <f t="shared" ca="1" si="37"/>
        <v>0</v>
      </c>
      <c r="AK91" s="2141">
        <f t="shared" ca="1" si="43"/>
        <v>0</v>
      </c>
      <c r="AL91" s="2141">
        <f t="shared" ca="1" si="43"/>
        <v>0</v>
      </c>
      <c r="AM91" s="2141">
        <f t="shared" ca="1" si="43"/>
        <v>0</v>
      </c>
      <c r="AN91" s="2141">
        <f t="shared" ca="1" si="43"/>
        <v>0</v>
      </c>
      <c r="AO91" s="2141">
        <f t="shared" ca="1" si="43"/>
        <v>0</v>
      </c>
      <c r="AP91" s="2141">
        <f t="shared" ca="1" si="43"/>
        <v>0</v>
      </c>
      <c r="AQ91" s="2141">
        <f t="shared" ca="1" si="43"/>
        <v>0</v>
      </c>
      <c r="AR91" s="2141">
        <f t="shared" ca="1" si="43"/>
        <v>0</v>
      </c>
      <c r="AS91" s="2141">
        <f t="shared" ca="1" si="43"/>
        <v>0</v>
      </c>
      <c r="AT91" s="2141">
        <f t="shared" ca="1" si="43"/>
        <v>0</v>
      </c>
      <c r="AU91" s="2141">
        <f t="shared" ca="1" si="43"/>
        <v>0</v>
      </c>
      <c r="AV91" s="2141">
        <f t="shared" ca="1" si="43"/>
        <v>0</v>
      </c>
      <c r="AW91" s="2141">
        <f t="shared" ca="1" si="43"/>
        <v>0</v>
      </c>
      <c r="AX91" s="2141">
        <f t="shared" ca="1" si="43"/>
        <v>0</v>
      </c>
      <c r="AY91" s="2141">
        <f t="shared" ca="1" si="43"/>
        <v>0</v>
      </c>
      <c r="AZ91" s="2141">
        <f t="shared" ca="1" si="44"/>
        <v>0</v>
      </c>
      <c r="BA91" s="2141">
        <f t="shared" ca="1" si="44"/>
        <v>0</v>
      </c>
      <c r="BB91" s="2141">
        <f t="shared" ca="1" si="44"/>
        <v>0</v>
      </c>
      <c r="BC91" s="2141">
        <f t="shared" ca="1" si="44"/>
        <v>0</v>
      </c>
      <c r="BD91" s="2141">
        <f t="shared" ca="1" si="44"/>
        <v>0</v>
      </c>
      <c r="BE91" s="2141">
        <f t="shared" ca="1" si="44"/>
        <v>0</v>
      </c>
      <c r="BF91" s="2141">
        <f t="shared" ca="1" si="44"/>
        <v>0</v>
      </c>
      <c r="BG91" s="2141">
        <f t="shared" ca="1" si="44"/>
        <v>0</v>
      </c>
      <c r="BH91" s="2141">
        <f t="shared" ca="1" si="44"/>
        <v>0</v>
      </c>
      <c r="BI91" s="2141">
        <f t="shared" ca="1" si="44"/>
        <v>0</v>
      </c>
      <c r="BJ91" s="2141">
        <f t="shared" ca="1" si="44"/>
        <v>0</v>
      </c>
      <c r="BK91" s="2141">
        <f t="shared" ca="1" si="44"/>
        <v>0</v>
      </c>
      <c r="BL91" s="2141">
        <f t="shared" ca="1" si="44"/>
        <v>0</v>
      </c>
      <c r="BM91" s="2141">
        <f t="shared" ca="1" si="44"/>
        <v>0</v>
      </c>
    </row>
    <row r="92" spans="1:65" ht="13.5" x14ac:dyDescent="0.25">
      <c r="A92" s="2111">
        <f t="shared" si="36"/>
        <v>68</v>
      </c>
      <c r="B92" s="2140">
        <f t="shared" ca="1" si="38"/>
        <v>3.9010335723061784E-2</v>
      </c>
      <c r="C92" s="2128">
        <f t="shared" ca="1" si="39"/>
        <v>1.7021380249658704E+29</v>
      </c>
      <c r="D92" s="2128">
        <f t="shared" ca="1" si="40"/>
        <v>2.9374821117108028E-30</v>
      </c>
      <c r="E92" s="2128">
        <f t="shared" ca="1" si="41"/>
        <v>68</v>
      </c>
      <c r="F92" s="2141">
        <f t="shared" ca="1" si="42"/>
        <v>1</v>
      </c>
      <c r="G92" s="2141">
        <f t="shared" ca="1" si="42"/>
        <v>2</v>
      </c>
      <c r="H92" s="2141">
        <f t="shared" ca="1" si="42"/>
        <v>3</v>
      </c>
      <c r="I92" s="2141">
        <f t="shared" ca="1" si="42"/>
        <v>4</v>
      </c>
      <c r="J92" s="2141">
        <f t="shared" ca="1" si="42"/>
        <v>5</v>
      </c>
      <c r="K92" s="2141">
        <f t="shared" ca="1" si="42"/>
        <v>6</v>
      </c>
      <c r="L92" s="2141">
        <f t="shared" ca="1" si="42"/>
        <v>7</v>
      </c>
      <c r="M92" s="2141">
        <f t="shared" ca="1" si="42"/>
        <v>8</v>
      </c>
      <c r="N92" s="2141">
        <f t="shared" ca="1" si="42"/>
        <v>9</v>
      </c>
      <c r="O92" s="2141">
        <f t="shared" ca="1" si="42"/>
        <v>10</v>
      </c>
      <c r="P92" s="2141">
        <f t="shared" ca="1" si="42"/>
        <v>59.999832268686049</v>
      </c>
      <c r="Q92" s="2141">
        <f t="shared" ca="1" si="42"/>
        <v>0</v>
      </c>
      <c r="R92" s="2141">
        <f t="shared" ca="1" si="42"/>
        <v>0</v>
      </c>
      <c r="S92" s="2141">
        <f t="shared" ca="1" si="42"/>
        <v>0</v>
      </c>
      <c r="T92" s="2141">
        <f t="shared" ca="1" si="42"/>
        <v>0</v>
      </c>
      <c r="U92" s="2141">
        <f t="shared" ca="1" si="42"/>
        <v>0</v>
      </c>
      <c r="V92" s="2141">
        <f t="shared" ca="1" si="37"/>
        <v>0</v>
      </c>
      <c r="W92" s="2141">
        <f t="shared" ca="1" si="37"/>
        <v>0</v>
      </c>
      <c r="X92" s="2141">
        <f t="shared" ca="1" si="37"/>
        <v>0</v>
      </c>
      <c r="Y92" s="2141">
        <f t="shared" ca="1" si="37"/>
        <v>0</v>
      </c>
      <c r="Z92" s="2141">
        <f t="shared" ca="1" si="37"/>
        <v>0</v>
      </c>
      <c r="AA92" s="2141">
        <f t="shared" ca="1" si="37"/>
        <v>0</v>
      </c>
      <c r="AB92" s="2141">
        <f t="shared" ca="1" si="37"/>
        <v>0</v>
      </c>
      <c r="AC92" s="2141">
        <f t="shared" ca="1" si="37"/>
        <v>0</v>
      </c>
      <c r="AD92" s="2141">
        <f t="shared" ca="1" si="37"/>
        <v>0</v>
      </c>
      <c r="AE92" s="2141">
        <f t="shared" ca="1" si="37"/>
        <v>0</v>
      </c>
      <c r="AF92" s="2141">
        <f t="shared" ca="1" si="37"/>
        <v>0</v>
      </c>
      <c r="AG92" s="2141">
        <f t="shared" ca="1" si="37"/>
        <v>0</v>
      </c>
      <c r="AH92" s="2141">
        <f t="shared" ca="1" si="37"/>
        <v>0</v>
      </c>
      <c r="AI92" s="2141">
        <f t="shared" ca="1" si="37"/>
        <v>0</v>
      </c>
      <c r="AJ92" s="2141">
        <f t="shared" ca="1" si="37"/>
        <v>0</v>
      </c>
      <c r="AK92" s="2141">
        <f t="shared" ca="1" si="43"/>
        <v>0</v>
      </c>
      <c r="AL92" s="2141">
        <f t="shared" ca="1" si="43"/>
        <v>0</v>
      </c>
      <c r="AM92" s="2141">
        <f t="shared" ca="1" si="43"/>
        <v>0</v>
      </c>
      <c r="AN92" s="2141">
        <f t="shared" ca="1" si="43"/>
        <v>0</v>
      </c>
      <c r="AO92" s="2141">
        <f t="shared" ca="1" si="43"/>
        <v>0</v>
      </c>
      <c r="AP92" s="2141">
        <f t="shared" ca="1" si="43"/>
        <v>0</v>
      </c>
      <c r="AQ92" s="2141">
        <f t="shared" ca="1" si="43"/>
        <v>0</v>
      </c>
      <c r="AR92" s="2141">
        <f t="shared" ca="1" si="43"/>
        <v>0</v>
      </c>
      <c r="AS92" s="2141">
        <f t="shared" ca="1" si="43"/>
        <v>0</v>
      </c>
      <c r="AT92" s="2141">
        <f t="shared" ca="1" si="43"/>
        <v>0</v>
      </c>
      <c r="AU92" s="2141">
        <f t="shared" ca="1" si="43"/>
        <v>0</v>
      </c>
      <c r="AV92" s="2141">
        <f t="shared" ca="1" si="43"/>
        <v>0</v>
      </c>
      <c r="AW92" s="2141">
        <f t="shared" ca="1" si="43"/>
        <v>0</v>
      </c>
      <c r="AX92" s="2141">
        <f t="shared" ca="1" si="43"/>
        <v>0</v>
      </c>
      <c r="AY92" s="2141">
        <f t="shared" ca="1" si="43"/>
        <v>0</v>
      </c>
      <c r="AZ92" s="2141">
        <f t="shared" ca="1" si="44"/>
        <v>0</v>
      </c>
      <c r="BA92" s="2141">
        <f t="shared" ca="1" si="44"/>
        <v>0</v>
      </c>
      <c r="BB92" s="2141">
        <f t="shared" ca="1" si="44"/>
        <v>0</v>
      </c>
      <c r="BC92" s="2141">
        <f t="shared" ca="1" si="44"/>
        <v>0</v>
      </c>
      <c r="BD92" s="2141">
        <f t="shared" ca="1" si="44"/>
        <v>0</v>
      </c>
      <c r="BE92" s="2141">
        <f t="shared" ca="1" si="44"/>
        <v>0</v>
      </c>
      <c r="BF92" s="2141">
        <f t="shared" ca="1" si="44"/>
        <v>0</v>
      </c>
      <c r="BG92" s="2141">
        <f t="shared" ca="1" si="44"/>
        <v>0</v>
      </c>
      <c r="BH92" s="2141">
        <f t="shared" ca="1" si="44"/>
        <v>0</v>
      </c>
      <c r="BI92" s="2141">
        <f t="shared" ca="1" si="44"/>
        <v>0</v>
      </c>
      <c r="BJ92" s="2141">
        <f t="shared" ca="1" si="44"/>
        <v>0</v>
      </c>
      <c r="BK92" s="2141">
        <f t="shared" ca="1" si="44"/>
        <v>0</v>
      </c>
      <c r="BL92" s="2141">
        <f t="shared" ca="1" si="44"/>
        <v>0</v>
      </c>
      <c r="BM92" s="2141">
        <f t="shared" ca="1" si="44"/>
        <v>0</v>
      </c>
    </row>
    <row r="93" spans="1:65" ht="13.5" x14ac:dyDescent="0.25">
      <c r="A93" s="2111">
        <f t="shared" si="36"/>
        <v>69</v>
      </c>
      <c r="B93" s="2140">
        <f t="shared" ca="1" si="38"/>
        <v>3.9010188090661257E-2</v>
      </c>
      <c r="C93" s="2128">
        <f t="shared" ca="1" si="39"/>
        <v>4.6268908627938936E+29</v>
      </c>
      <c r="D93" s="2128">
        <f t="shared" ca="1" si="40"/>
        <v>1.0806392777072785E-30</v>
      </c>
      <c r="E93" s="2128">
        <f t="shared" ca="1" si="41"/>
        <v>69</v>
      </c>
      <c r="F93" s="2141">
        <f t="shared" ca="1" si="42"/>
        <v>1</v>
      </c>
      <c r="G93" s="2141">
        <f t="shared" ca="1" si="42"/>
        <v>2</v>
      </c>
      <c r="H93" s="2141">
        <f t="shared" ca="1" si="42"/>
        <v>3</v>
      </c>
      <c r="I93" s="2141">
        <f t="shared" ca="1" si="42"/>
        <v>4</v>
      </c>
      <c r="J93" s="2141">
        <f t="shared" ca="1" si="42"/>
        <v>5</v>
      </c>
      <c r="K93" s="2141">
        <f t="shared" ca="1" si="42"/>
        <v>6</v>
      </c>
      <c r="L93" s="2141">
        <f t="shared" ca="1" si="42"/>
        <v>7</v>
      </c>
      <c r="M93" s="2141">
        <f t="shared" ca="1" si="42"/>
        <v>8</v>
      </c>
      <c r="N93" s="2141">
        <f t="shared" ca="1" si="42"/>
        <v>9</v>
      </c>
      <c r="O93" s="2141">
        <f t="shared" ca="1" si="42"/>
        <v>10</v>
      </c>
      <c r="P93" s="2141">
        <f t="shared" ca="1" si="42"/>
        <v>59.999938295097955</v>
      </c>
      <c r="Q93" s="2141">
        <f t="shared" ca="1" si="42"/>
        <v>0</v>
      </c>
      <c r="R93" s="2141">
        <f t="shared" ca="1" si="42"/>
        <v>0</v>
      </c>
      <c r="S93" s="2141">
        <f t="shared" ca="1" si="42"/>
        <v>0</v>
      </c>
      <c r="T93" s="2141">
        <f t="shared" ca="1" si="42"/>
        <v>0</v>
      </c>
      <c r="U93" s="2141">
        <f t="shared" ca="1" si="42"/>
        <v>0</v>
      </c>
      <c r="V93" s="2141">
        <f t="shared" ca="1" si="37"/>
        <v>0</v>
      </c>
      <c r="W93" s="2141">
        <f t="shared" ca="1" si="37"/>
        <v>0</v>
      </c>
      <c r="X93" s="2141">
        <f t="shared" ca="1" si="37"/>
        <v>0</v>
      </c>
      <c r="Y93" s="2141">
        <f t="shared" ca="1" si="37"/>
        <v>0</v>
      </c>
      <c r="Z93" s="2141">
        <f t="shared" ca="1" si="37"/>
        <v>0</v>
      </c>
      <c r="AA93" s="2141">
        <f t="shared" ca="1" si="37"/>
        <v>0</v>
      </c>
      <c r="AB93" s="2141">
        <f t="shared" ca="1" si="37"/>
        <v>0</v>
      </c>
      <c r="AC93" s="2141">
        <f t="shared" ca="1" si="37"/>
        <v>0</v>
      </c>
      <c r="AD93" s="2141">
        <f t="shared" ca="1" si="37"/>
        <v>0</v>
      </c>
      <c r="AE93" s="2141">
        <f t="shared" ca="1" si="37"/>
        <v>0</v>
      </c>
      <c r="AF93" s="2141">
        <f t="shared" ca="1" si="37"/>
        <v>0</v>
      </c>
      <c r="AG93" s="2141">
        <f t="shared" ca="1" si="37"/>
        <v>0</v>
      </c>
      <c r="AH93" s="2141">
        <f t="shared" ca="1" si="37"/>
        <v>0</v>
      </c>
      <c r="AI93" s="2141">
        <f t="shared" ca="1" si="37"/>
        <v>0</v>
      </c>
      <c r="AJ93" s="2141">
        <f t="shared" ca="1" si="37"/>
        <v>0</v>
      </c>
      <c r="AK93" s="2141">
        <f t="shared" ca="1" si="43"/>
        <v>0</v>
      </c>
      <c r="AL93" s="2141">
        <f t="shared" ca="1" si="43"/>
        <v>0</v>
      </c>
      <c r="AM93" s="2141">
        <f t="shared" ca="1" si="43"/>
        <v>0</v>
      </c>
      <c r="AN93" s="2141">
        <f t="shared" ca="1" si="43"/>
        <v>0</v>
      </c>
      <c r="AO93" s="2141">
        <f t="shared" ca="1" si="43"/>
        <v>0</v>
      </c>
      <c r="AP93" s="2141">
        <f t="shared" ca="1" si="43"/>
        <v>0</v>
      </c>
      <c r="AQ93" s="2141">
        <f t="shared" ca="1" si="43"/>
        <v>0</v>
      </c>
      <c r="AR93" s="2141">
        <f t="shared" ca="1" si="43"/>
        <v>0</v>
      </c>
      <c r="AS93" s="2141">
        <f t="shared" ca="1" si="43"/>
        <v>0</v>
      </c>
      <c r="AT93" s="2141">
        <f t="shared" ca="1" si="43"/>
        <v>0</v>
      </c>
      <c r="AU93" s="2141">
        <f t="shared" ca="1" si="43"/>
        <v>0</v>
      </c>
      <c r="AV93" s="2141">
        <f t="shared" ca="1" si="43"/>
        <v>0</v>
      </c>
      <c r="AW93" s="2141">
        <f t="shared" ca="1" si="43"/>
        <v>0</v>
      </c>
      <c r="AX93" s="2141">
        <f t="shared" ca="1" si="43"/>
        <v>0</v>
      </c>
      <c r="AY93" s="2141">
        <f t="shared" ca="1" si="43"/>
        <v>0</v>
      </c>
      <c r="AZ93" s="2141">
        <f t="shared" ca="1" si="44"/>
        <v>0</v>
      </c>
      <c r="BA93" s="2141">
        <f t="shared" ca="1" si="44"/>
        <v>0</v>
      </c>
      <c r="BB93" s="2141">
        <f t="shared" ca="1" si="44"/>
        <v>0</v>
      </c>
      <c r="BC93" s="2141">
        <f t="shared" ca="1" si="44"/>
        <v>0</v>
      </c>
      <c r="BD93" s="2141">
        <f t="shared" ca="1" si="44"/>
        <v>0</v>
      </c>
      <c r="BE93" s="2141">
        <f t="shared" ca="1" si="44"/>
        <v>0</v>
      </c>
      <c r="BF93" s="2141">
        <f t="shared" ca="1" si="44"/>
        <v>0</v>
      </c>
      <c r="BG93" s="2141">
        <f t="shared" ca="1" si="44"/>
        <v>0</v>
      </c>
      <c r="BH93" s="2141">
        <f t="shared" ca="1" si="44"/>
        <v>0</v>
      </c>
      <c r="BI93" s="2141">
        <f t="shared" ca="1" si="44"/>
        <v>0</v>
      </c>
      <c r="BJ93" s="2141">
        <f t="shared" ca="1" si="44"/>
        <v>0</v>
      </c>
      <c r="BK93" s="2141">
        <f t="shared" ca="1" si="44"/>
        <v>0</v>
      </c>
      <c r="BL93" s="2141">
        <f t="shared" ca="1" si="44"/>
        <v>0</v>
      </c>
      <c r="BM93" s="2141">
        <f t="shared" ca="1" si="44"/>
        <v>0</v>
      </c>
    </row>
    <row r="94" spans="1:65" ht="13.5" x14ac:dyDescent="0.25">
      <c r="A94" s="2111">
        <f t="shared" si="36"/>
        <v>70</v>
      </c>
      <c r="B94" s="2140">
        <f t="shared" ca="1" si="38"/>
        <v>3.9010043329588795E-2</v>
      </c>
      <c r="C94" s="2128">
        <f t="shared" ca="1" si="39"/>
        <v>1.2577193354595834E+30</v>
      </c>
      <c r="D94" s="2128">
        <f t="shared" ca="1" si="40"/>
        <v>3.9754497359086468E-31</v>
      </c>
      <c r="E94" s="2128">
        <f t="shared" ca="1" si="41"/>
        <v>70</v>
      </c>
      <c r="F94" s="2141">
        <f t="shared" ca="1" si="42"/>
        <v>1</v>
      </c>
      <c r="G94" s="2141">
        <f t="shared" ca="1" si="42"/>
        <v>2</v>
      </c>
      <c r="H94" s="2141">
        <f t="shared" ca="1" si="42"/>
        <v>3</v>
      </c>
      <c r="I94" s="2141">
        <f t="shared" ca="1" si="42"/>
        <v>4</v>
      </c>
      <c r="J94" s="2141">
        <f t="shared" ca="1" si="42"/>
        <v>5</v>
      </c>
      <c r="K94" s="2141">
        <f t="shared" ca="1" si="42"/>
        <v>6</v>
      </c>
      <c r="L94" s="2141">
        <f t="shared" ca="1" si="42"/>
        <v>7</v>
      </c>
      <c r="M94" s="2141">
        <f t="shared" ca="1" si="42"/>
        <v>8</v>
      </c>
      <c r="N94" s="2141">
        <f t="shared" ca="1" si="42"/>
        <v>9</v>
      </c>
      <c r="O94" s="2141">
        <f t="shared" ca="1" si="42"/>
        <v>10</v>
      </c>
      <c r="P94" s="2141">
        <f t="shared" ca="1" si="42"/>
        <v>59.99997730003512</v>
      </c>
      <c r="Q94" s="2141">
        <f t="shared" ca="1" si="42"/>
        <v>0</v>
      </c>
      <c r="R94" s="2141">
        <f t="shared" ca="1" si="42"/>
        <v>0</v>
      </c>
      <c r="S94" s="2141">
        <f t="shared" ca="1" si="42"/>
        <v>0</v>
      </c>
      <c r="T94" s="2141">
        <f t="shared" ca="1" si="42"/>
        <v>0</v>
      </c>
      <c r="U94" s="2141">
        <f t="shared" ca="1" si="42"/>
        <v>0</v>
      </c>
      <c r="V94" s="2141">
        <f t="shared" ca="1" si="37"/>
        <v>0</v>
      </c>
      <c r="W94" s="2141">
        <f t="shared" ca="1" si="37"/>
        <v>0</v>
      </c>
      <c r="X94" s="2141">
        <f t="shared" ca="1" si="37"/>
        <v>0</v>
      </c>
      <c r="Y94" s="2141">
        <f t="shared" ca="1" si="37"/>
        <v>0</v>
      </c>
      <c r="Z94" s="2141">
        <f t="shared" ca="1" si="37"/>
        <v>0</v>
      </c>
      <c r="AA94" s="2141">
        <f t="shared" ca="1" si="37"/>
        <v>0</v>
      </c>
      <c r="AB94" s="2141">
        <f t="shared" ca="1" si="37"/>
        <v>0</v>
      </c>
      <c r="AC94" s="2141">
        <f t="shared" ca="1" si="37"/>
        <v>0</v>
      </c>
      <c r="AD94" s="2141">
        <f t="shared" ca="1" si="37"/>
        <v>0</v>
      </c>
      <c r="AE94" s="2141">
        <f t="shared" ca="1" si="37"/>
        <v>0</v>
      </c>
      <c r="AF94" s="2141">
        <f t="shared" ca="1" si="37"/>
        <v>0</v>
      </c>
      <c r="AG94" s="2141">
        <f t="shared" ca="1" si="37"/>
        <v>0</v>
      </c>
      <c r="AH94" s="2141">
        <f t="shared" ca="1" si="37"/>
        <v>0</v>
      </c>
      <c r="AI94" s="2141">
        <f t="shared" ca="1" si="37"/>
        <v>0</v>
      </c>
      <c r="AJ94" s="2141">
        <f t="shared" ca="1" si="37"/>
        <v>0</v>
      </c>
      <c r="AK94" s="2141">
        <f t="shared" ca="1" si="43"/>
        <v>0</v>
      </c>
      <c r="AL94" s="2141">
        <f t="shared" ca="1" si="43"/>
        <v>0</v>
      </c>
      <c r="AM94" s="2141">
        <f t="shared" ca="1" si="43"/>
        <v>0</v>
      </c>
      <c r="AN94" s="2141">
        <f t="shared" ca="1" si="43"/>
        <v>0</v>
      </c>
      <c r="AO94" s="2141">
        <f t="shared" ca="1" si="43"/>
        <v>0</v>
      </c>
      <c r="AP94" s="2141">
        <f t="shared" ca="1" si="43"/>
        <v>0</v>
      </c>
      <c r="AQ94" s="2141">
        <f t="shared" ca="1" si="43"/>
        <v>0</v>
      </c>
      <c r="AR94" s="2141">
        <f t="shared" ca="1" si="43"/>
        <v>0</v>
      </c>
      <c r="AS94" s="2141">
        <f t="shared" ca="1" si="43"/>
        <v>0</v>
      </c>
      <c r="AT94" s="2141">
        <f t="shared" ca="1" si="43"/>
        <v>0</v>
      </c>
      <c r="AU94" s="2141">
        <f t="shared" ca="1" si="43"/>
        <v>0</v>
      </c>
      <c r="AV94" s="2141">
        <f t="shared" ca="1" si="43"/>
        <v>0</v>
      </c>
      <c r="AW94" s="2141">
        <f t="shared" ca="1" si="43"/>
        <v>0</v>
      </c>
      <c r="AX94" s="2141">
        <f t="shared" ca="1" si="43"/>
        <v>0</v>
      </c>
      <c r="AY94" s="2141">
        <f t="shared" ca="1" si="43"/>
        <v>0</v>
      </c>
      <c r="AZ94" s="2141">
        <f t="shared" ca="1" si="44"/>
        <v>0</v>
      </c>
      <c r="BA94" s="2141">
        <f t="shared" ca="1" si="44"/>
        <v>0</v>
      </c>
      <c r="BB94" s="2141">
        <f t="shared" ca="1" si="44"/>
        <v>0</v>
      </c>
      <c r="BC94" s="2141">
        <f t="shared" ca="1" si="44"/>
        <v>0</v>
      </c>
      <c r="BD94" s="2141">
        <f t="shared" ca="1" si="44"/>
        <v>0</v>
      </c>
      <c r="BE94" s="2141">
        <f t="shared" ca="1" si="44"/>
        <v>0</v>
      </c>
      <c r="BF94" s="2141">
        <f t="shared" ca="1" si="44"/>
        <v>0</v>
      </c>
      <c r="BG94" s="2141">
        <f t="shared" ca="1" si="44"/>
        <v>0</v>
      </c>
      <c r="BH94" s="2141">
        <f t="shared" ca="1" si="44"/>
        <v>0</v>
      </c>
      <c r="BI94" s="2141">
        <f t="shared" ca="1" si="44"/>
        <v>0</v>
      </c>
      <c r="BJ94" s="2141">
        <f t="shared" ca="1" si="44"/>
        <v>0</v>
      </c>
      <c r="BK94" s="2141">
        <f t="shared" ca="1" si="44"/>
        <v>0</v>
      </c>
      <c r="BL94" s="2141">
        <f t="shared" ca="1" si="44"/>
        <v>0</v>
      </c>
      <c r="BM94" s="2141">
        <f t="shared" ca="1" si="44"/>
        <v>0</v>
      </c>
    </row>
    <row r="95" spans="1:65" ht="13.5" x14ac:dyDescent="0.25">
      <c r="A95" s="2111">
        <f t="shared" si="36"/>
        <v>71</v>
      </c>
      <c r="B95" s="2140">
        <f t="shared" ca="1" si="38"/>
        <v>3.9009902157845167E-2</v>
      </c>
      <c r="C95" s="2128">
        <f t="shared" ca="1" si="39"/>
        <v>3.4188356148813721E+30</v>
      </c>
      <c r="D95" s="2128">
        <f t="shared" ca="1" si="40"/>
        <v>1.4624862272512309E-31</v>
      </c>
      <c r="E95" s="2128">
        <f t="shared" ca="1" si="41"/>
        <v>71</v>
      </c>
      <c r="F95" s="2141">
        <f t="shared" ca="1" si="42"/>
        <v>1</v>
      </c>
      <c r="G95" s="2141">
        <f t="shared" ca="1" si="42"/>
        <v>2</v>
      </c>
      <c r="H95" s="2141">
        <f t="shared" ca="1" si="42"/>
        <v>3</v>
      </c>
      <c r="I95" s="2141">
        <f t="shared" ca="1" si="42"/>
        <v>4</v>
      </c>
      <c r="J95" s="2141">
        <f t="shared" ca="1" si="42"/>
        <v>5</v>
      </c>
      <c r="K95" s="2141">
        <f t="shared" ca="1" si="42"/>
        <v>6</v>
      </c>
      <c r="L95" s="2141">
        <f t="shared" ca="1" si="42"/>
        <v>7</v>
      </c>
      <c r="M95" s="2141">
        <f t="shared" ca="1" si="42"/>
        <v>8</v>
      </c>
      <c r="N95" s="2141">
        <f t="shared" ca="1" si="42"/>
        <v>9</v>
      </c>
      <c r="O95" s="2141">
        <f t="shared" ca="1" si="42"/>
        <v>10</v>
      </c>
      <c r="P95" s="2141">
        <f t="shared" ca="1" si="42"/>
        <v>59.999991649149607</v>
      </c>
      <c r="Q95" s="2141">
        <f t="shared" ca="1" si="42"/>
        <v>0</v>
      </c>
      <c r="R95" s="2141">
        <f t="shared" ca="1" si="42"/>
        <v>0</v>
      </c>
      <c r="S95" s="2141">
        <f t="shared" ca="1" si="42"/>
        <v>0</v>
      </c>
      <c r="T95" s="2141">
        <f t="shared" ca="1" si="42"/>
        <v>0</v>
      </c>
      <c r="U95" s="2141">
        <f t="shared" ca="1" si="42"/>
        <v>0</v>
      </c>
      <c r="V95" s="2141">
        <f t="shared" ca="1" si="37"/>
        <v>0</v>
      </c>
      <c r="W95" s="2141">
        <f t="shared" ca="1" si="37"/>
        <v>0</v>
      </c>
      <c r="X95" s="2141">
        <f t="shared" ca="1" si="37"/>
        <v>0</v>
      </c>
      <c r="Y95" s="2141">
        <f t="shared" ca="1" si="37"/>
        <v>0</v>
      </c>
      <c r="Z95" s="2141">
        <f t="shared" ca="1" si="37"/>
        <v>0</v>
      </c>
      <c r="AA95" s="2141">
        <f t="shared" ca="1" si="37"/>
        <v>0</v>
      </c>
      <c r="AB95" s="2141">
        <f t="shared" ca="1" si="37"/>
        <v>0</v>
      </c>
      <c r="AC95" s="2141">
        <f t="shared" ca="1" si="37"/>
        <v>0</v>
      </c>
      <c r="AD95" s="2141">
        <f t="shared" ca="1" si="37"/>
        <v>0</v>
      </c>
      <c r="AE95" s="2141">
        <f t="shared" ca="1" si="37"/>
        <v>0</v>
      </c>
      <c r="AF95" s="2141">
        <f t="shared" ca="1" si="37"/>
        <v>0</v>
      </c>
      <c r="AG95" s="2141">
        <f t="shared" ca="1" si="37"/>
        <v>0</v>
      </c>
      <c r="AH95" s="2141">
        <f t="shared" ca="1" si="37"/>
        <v>0</v>
      </c>
      <c r="AI95" s="2141">
        <f t="shared" ca="1" si="37"/>
        <v>0</v>
      </c>
      <c r="AJ95" s="2141">
        <f t="shared" ca="1" si="37"/>
        <v>0</v>
      </c>
      <c r="AK95" s="2141">
        <f t="shared" ca="1" si="43"/>
        <v>0</v>
      </c>
      <c r="AL95" s="2141">
        <f t="shared" ca="1" si="43"/>
        <v>0</v>
      </c>
      <c r="AM95" s="2141">
        <f t="shared" ca="1" si="43"/>
        <v>0</v>
      </c>
      <c r="AN95" s="2141">
        <f t="shared" ca="1" si="43"/>
        <v>0</v>
      </c>
      <c r="AO95" s="2141">
        <f t="shared" ca="1" si="43"/>
        <v>0</v>
      </c>
      <c r="AP95" s="2141">
        <f t="shared" ca="1" si="43"/>
        <v>0</v>
      </c>
      <c r="AQ95" s="2141">
        <f t="shared" ca="1" si="43"/>
        <v>0</v>
      </c>
      <c r="AR95" s="2141">
        <f t="shared" ca="1" si="43"/>
        <v>0</v>
      </c>
      <c r="AS95" s="2141">
        <f t="shared" ca="1" si="43"/>
        <v>0</v>
      </c>
      <c r="AT95" s="2141">
        <f t="shared" ca="1" si="43"/>
        <v>0</v>
      </c>
      <c r="AU95" s="2141">
        <f t="shared" ca="1" si="43"/>
        <v>0</v>
      </c>
      <c r="AV95" s="2141">
        <f t="shared" ca="1" si="43"/>
        <v>0</v>
      </c>
      <c r="AW95" s="2141">
        <f t="shared" ca="1" si="43"/>
        <v>0</v>
      </c>
      <c r="AX95" s="2141">
        <f t="shared" ca="1" si="43"/>
        <v>0</v>
      </c>
      <c r="AY95" s="2141">
        <f t="shared" ca="1" si="43"/>
        <v>0</v>
      </c>
      <c r="AZ95" s="2141">
        <f t="shared" ca="1" si="44"/>
        <v>0</v>
      </c>
      <c r="BA95" s="2141">
        <f t="shared" ca="1" si="44"/>
        <v>0</v>
      </c>
      <c r="BB95" s="2141">
        <f t="shared" ca="1" si="44"/>
        <v>0</v>
      </c>
      <c r="BC95" s="2141">
        <f t="shared" ca="1" si="44"/>
        <v>0</v>
      </c>
      <c r="BD95" s="2141">
        <f t="shared" ca="1" si="44"/>
        <v>0</v>
      </c>
      <c r="BE95" s="2141">
        <f t="shared" ca="1" si="44"/>
        <v>0</v>
      </c>
      <c r="BF95" s="2141">
        <f t="shared" ca="1" si="44"/>
        <v>0</v>
      </c>
      <c r="BG95" s="2141">
        <f t="shared" ca="1" si="44"/>
        <v>0</v>
      </c>
      <c r="BH95" s="2141">
        <f t="shared" ca="1" si="44"/>
        <v>0</v>
      </c>
      <c r="BI95" s="2141">
        <f t="shared" ca="1" si="44"/>
        <v>0</v>
      </c>
      <c r="BJ95" s="2141">
        <f t="shared" ca="1" si="44"/>
        <v>0</v>
      </c>
      <c r="BK95" s="2141">
        <f t="shared" ca="1" si="44"/>
        <v>0</v>
      </c>
      <c r="BL95" s="2141">
        <f t="shared" ca="1" si="44"/>
        <v>0</v>
      </c>
      <c r="BM95" s="2141">
        <f t="shared" ca="1" si="44"/>
        <v>0</v>
      </c>
    </row>
    <row r="96" spans="1:65" ht="13.5" x14ac:dyDescent="0.25">
      <c r="A96" s="2111">
        <f t="shared" si="36"/>
        <v>72</v>
      </c>
      <c r="B96" s="2140">
        <f t="shared" ca="1" si="38"/>
        <v>3.9009764730356E-2</v>
      </c>
      <c r="C96" s="2128">
        <f t="shared" ca="1" si="39"/>
        <v>9.2933587264206394E+30</v>
      </c>
      <c r="D96" s="2128">
        <f t="shared" ca="1" si="40"/>
        <v>5.3801861600211382E-32</v>
      </c>
      <c r="E96" s="2128">
        <f t="shared" ca="1" si="41"/>
        <v>72</v>
      </c>
      <c r="F96" s="2141">
        <f t="shared" ca="1" si="42"/>
        <v>1</v>
      </c>
      <c r="G96" s="2141">
        <f t="shared" ca="1" si="42"/>
        <v>2</v>
      </c>
      <c r="H96" s="2141">
        <f t="shared" ca="1" si="42"/>
        <v>3</v>
      </c>
      <c r="I96" s="2141">
        <f t="shared" ca="1" si="42"/>
        <v>4</v>
      </c>
      <c r="J96" s="2141">
        <f t="shared" ca="1" si="42"/>
        <v>5</v>
      </c>
      <c r="K96" s="2141">
        <f t="shared" ca="1" si="42"/>
        <v>6</v>
      </c>
      <c r="L96" s="2141">
        <f t="shared" ca="1" si="42"/>
        <v>7</v>
      </c>
      <c r="M96" s="2141">
        <f t="shared" ca="1" si="42"/>
        <v>8</v>
      </c>
      <c r="N96" s="2141">
        <f t="shared" ca="1" si="42"/>
        <v>9</v>
      </c>
      <c r="O96" s="2141">
        <f t="shared" ca="1" si="42"/>
        <v>10</v>
      </c>
      <c r="P96" s="2141">
        <f t="shared" ca="1" si="42"/>
        <v>59.999996927893825</v>
      </c>
      <c r="Q96" s="2141">
        <f t="shared" ca="1" si="42"/>
        <v>0</v>
      </c>
      <c r="R96" s="2141">
        <f t="shared" ca="1" si="42"/>
        <v>0</v>
      </c>
      <c r="S96" s="2141">
        <f t="shared" ca="1" si="42"/>
        <v>0</v>
      </c>
      <c r="T96" s="2141">
        <f t="shared" ca="1" si="42"/>
        <v>0</v>
      </c>
      <c r="U96" s="2141">
        <f t="shared" ca="1" si="42"/>
        <v>0</v>
      </c>
      <c r="V96" s="2141">
        <f t="shared" ca="1" si="37"/>
        <v>0</v>
      </c>
      <c r="W96" s="2141">
        <f t="shared" ca="1" si="37"/>
        <v>0</v>
      </c>
      <c r="X96" s="2141">
        <f t="shared" ca="1" si="37"/>
        <v>0</v>
      </c>
      <c r="Y96" s="2141">
        <f t="shared" ca="1" si="37"/>
        <v>0</v>
      </c>
      <c r="Z96" s="2141">
        <f t="shared" ca="1" si="37"/>
        <v>0</v>
      </c>
      <c r="AA96" s="2141">
        <f t="shared" ca="1" si="37"/>
        <v>0</v>
      </c>
      <c r="AB96" s="2141">
        <f t="shared" ca="1" si="37"/>
        <v>0</v>
      </c>
      <c r="AC96" s="2141">
        <f t="shared" ca="1" si="37"/>
        <v>0</v>
      </c>
      <c r="AD96" s="2141">
        <f t="shared" ca="1" si="37"/>
        <v>0</v>
      </c>
      <c r="AE96" s="2141">
        <f t="shared" ca="1" si="37"/>
        <v>0</v>
      </c>
      <c r="AF96" s="2141">
        <f t="shared" ca="1" si="37"/>
        <v>0</v>
      </c>
      <c r="AG96" s="2141">
        <f t="shared" ca="1" si="37"/>
        <v>0</v>
      </c>
      <c r="AH96" s="2141">
        <f t="shared" ca="1" si="37"/>
        <v>0</v>
      </c>
      <c r="AI96" s="2141">
        <f t="shared" ca="1" si="37"/>
        <v>0</v>
      </c>
      <c r="AJ96" s="2141">
        <f t="shared" ca="1" si="37"/>
        <v>0</v>
      </c>
      <c r="AK96" s="2141">
        <f t="shared" ca="1" si="43"/>
        <v>0</v>
      </c>
      <c r="AL96" s="2141">
        <f t="shared" ca="1" si="43"/>
        <v>0</v>
      </c>
      <c r="AM96" s="2141">
        <f t="shared" ca="1" si="43"/>
        <v>0</v>
      </c>
      <c r="AN96" s="2141">
        <f t="shared" ca="1" si="43"/>
        <v>0</v>
      </c>
      <c r="AO96" s="2141">
        <f t="shared" ca="1" si="43"/>
        <v>0</v>
      </c>
      <c r="AP96" s="2141">
        <f t="shared" ca="1" si="43"/>
        <v>0</v>
      </c>
      <c r="AQ96" s="2141">
        <f t="shared" ca="1" si="43"/>
        <v>0</v>
      </c>
      <c r="AR96" s="2141">
        <f t="shared" ca="1" si="43"/>
        <v>0</v>
      </c>
      <c r="AS96" s="2141">
        <f t="shared" ca="1" si="43"/>
        <v>0</v>
      </c>
      <c r="AT96" s="2141">
        <f t="shared" ca="1" si="43"/>
        <v>0</v>
      </c>
      <c r="AU96" s="2141">
        <f t="shared" ca="1" si="43"/>
        <v>0</v>
      </c>
      <c r="AV96" s="2141">
        <f t="shared" ca="1" si="43"/>
        <v>0</v>
      </c>
      <c r="AW96" s="2141">
        <f t="shared" ca="1" si="43"/>
        <v>0</v>
      </c>
      <c r="AX96" s="2141">
        <f t="shared" ca="1" si="43"/>
        <v>0</v>
      </c>
      <c r="AY96" s="2141">
        <f t="shared" ca="1" si="43"/>
        <v>0</v>
      </c>
      <c r="AZ96" s="2141">
        <f t="shared" ca="1" si="44"/>
        <v>0</v>
      </c>
      <c r="BA96" s="2141">
        <f t="shared" ca="1" si="44"/>
        <v>0</v>
      </c>
      <c r="BB96" s="2141">
        <f t="shared" ca="1" si="44"/>
        <v>0</v>
      </c>
      <c r="BC96" s="2141">
        <f t="shared" ca="1" si="44"/>
        <v>0</v>
      </c>
      <c r="BD96" s="2141">
        <f t="shared" ca="1" si="44"/>
        <v>0</v>
      </c>
      <c r="BE96" s="2141">
        <f t="shared" ca="1" si="44"/>
        <v>0</v>
      </c>
      <c r="BF96" s="2141">
        <f t="shared" ca="1" si="44"/>
        <v>0</v>
      </c>
      <c r="BG96" s="2141">
        <f t="shared" ca="1" si="44"/>
        <v>0</v>
      </c>
      <c r="BH96" s="2141">
        <f t="shared" ca="1" si="44"/>
        <v>0</v>
      </c>
      <c r="BI96" s="2141">
        <f t="shared" ca="1" si="44"/>
        <v>0</v>
      </c>
      <c r="BJ96" s="2141">
        <f t="shared" ca="1" si="44"/>
        <v>0</v>
      </c>
      <c r="BK96" s="2141">
        <f t="shared" ca="1" si="44"/>
        <v>0</v>
      </c>
      <c r="BL96" s="2141">
        <f t="shared" ca="1" si="44"/>
        <v>0</v>
      </c>
      <c r="BM96" s="2141">
        <f t="shared" ca="1" si="44"/>
        <v>0</v>
      </c>
    </row>
    <row r="97" spans="1:65" ht="13.5" x14ac:dyDescent="0.25">
      <c r="A97" s="2111">
        <f t="shared" si="36"/>
        <v>73</v>
      </c>
      <c r="B97" s="2140">
        <f t="shared" ca="1" si="38"/>
        <v>3.900963100372512E-2</v>
      </c>
      <c r="C97" s="2128">
        <f t="shared" ca="1" si="39"/>
        <v>2.526196815138052E+31</v>
      </c>
      <c r="D97" s="2128">
        <f t="shared" ca="1" si="40"/>
        <v>1.9792598779469045E-32</v>
      </c>
      <c r="E97" s="2128">
        <f t="shared" ca="1" si="41"/>
        <v>73</v>
      </c>
      <c r="F97" s="2141">
        <f t="shared" ca="1" si="42"/>
        <v>1</v>
      </c>
      <c r="G97" s="2141">
        <f t="shared" ca="1" si="42"/>
        <v>2</v>
      </c>
      <c r="H97" s="2141">
        <f t="shared" ca="1" si="42"/>
        <v>3</v>
      </c>
      <c r="I97" s="2141">
        <f t="shared" ca="1" si="42"/>
        <v>4</v>
      </c>
      <c r="J97" s="2141">
        <f t="shared" ca="1" si="42"/>
        <v>5</v>
      </c>
      <c r="K97" s="2141">
        <f t="shared" ca="1" si="42"/>
        <v>6</v>
      </c>
      <c r="L97" s="2141">
        <f t="shared" ca="1" si="42"/>
        <v>7</v>
      </c>
      <c r="M97" s="2141">
        <f t="shared" ca="1" si="42"/>
        <v>8</v>
      </c>
      <c r="N97" s="2141">
        <f t="shared" ca="1" si="42"/>
        <v>9</v>
      </c>
      <c r="O97" s="2141">
        <f t="shared" ca="1" si="42"/>
        <v>10</v>
      </c>
      <c r="P97" s="2141">
        <f t="shared" ca="1" si="42"/>
        <v>59.999998869835295</v>
      </c>
      <c r="Q97" s="2141">
        <f t="shared" ca="1" si="42"/>
        <v>0</v>
      </c>
      <c r="R97" s="2141">
        <f t="shared" ca="1" si="42"/>
        <v>0</v>
      </c>
      <c r="S97" s="2141">
        <f t="shared" ca="1" si="42"/>
        <v>0</v>
      </c>
      <c r="T97" s="2141">
        <f t="shared" ca="1" si="42"/>
        <v>0</v>
      </c>
      <c r="U97" s="2141">
        <f t="shared" ca="1" si="42"/>
        <v>0</v>
      </c>
      <c r="V97" s="2141">
        <f t="shared" ca="1" si="37"/>
        <v>0</v>
      </c>
      <c r="W97" s="2141">
        <f t="shared" ca="1" si="37"/>
        <v>0</v>
      </c>
      <c r="X97" s="2141">
        <f t="shared" ca="1" si="37"/>
        <v>0</v>
      </c>
      <c r="Y97" s="2141">
        <f t="shared" ca="1" si="37"/>
        <v>0</v>
      </c>
      <c r="Z97" s="2141">
        <f t="shared" ca="1" si="37"/>
        <v>0</v>
      </c>
      <c r="AA97" s="2141">
        <f t="shared" ca="1" si="37"/>
        <v>0</v>
      </c>
      <c r="AB97" s="2141">
        <f t="shared" ca="1" si="37"/>
        <v>0</v>
      </c>
      <c r="AC97" s="2141">
        <f t="shared" ca="1" si="37"/>
        <v>0</v>
      </c>
      <c r="AD97" s="2141">
        <f t="shared" ca="1" si="37"/>
        <v>0</v>
      </c>
      <c r="AE97" s="2141">
        <f t="shared" ca="1" si="37"/>
        <v>0</v>
      </c>
      <c r="AF97" s="2141">
        <f t="shared" ca="1" si="37"/>
        <v>0</v>
      </c>
      <c r="AG97" s="2141">
        <f t="shared" ca="1" si="37"/>
        <v>0</v>
      </c>
      <c r="AH97" s="2141">
        <f t="shared" ca="1" si="37"/>
        <v>0</v>
      </c>
      <c r="AI97" s="2141">
        <f t="shared" ca="1" si="37"/>
        <v>0</v>
      </c>
      <c r="AJ97" s="2141">
        <f t="shared" ca="1" si="37"/>
        <v>0</v>
      </c>
      <c r="AK97" s="2141">
        <f t="shared" ca="1" si="43"/>
        <v>0</v>
      </c>
      <c r="AL97" s="2141">
        <f t="shared" ca="1" si="43"/>
        <v>0</v>
      </c>
      <c r="AM97" s="2141">
        <f t="shared" ca="1" si="43"/>
        <v>0</v>
      </c>
      <c r="AN97" s="2141">
        <f t="shared" ca="1" si="43"/>
        <v>0</v>
      </c>
      <c r="AO97" s="2141">
        <f t="shared" ca="1" si="43"/>
        <v>0</v>
      </c>
      <c r="AP97" s="2141">
        <f t="shared" ca="1" si="43"/>
        <v>0</v>
      </c>
      <c r="AQ97" s="2141">
        <f t="shared" ca="1" si="43"/>
        <v>0</v>
      </c>
      <c r="AR97" s="2141">
        <f t="shared" ca="1" si="43"/>
        <v>0</v>
      </c>
      <c r="AS97" s="2141">
        <f t="shared" ca="1" si="43"/>
        <v>0</v>
      </c>
      <c r="AT97" s="2141">
        <f t="shared" ca="1" si="43"/>
        <v>0</v>
      </c>
      <c r="AU97" s="2141">
        <f t="shared" ca="1" si="43"/>
        <v>0</v>
      </c>
      <c r="AV97" s="2141">
        <f t="shared" ca="1" si="43"/>
        <v>0</v>
      </c>
      <c r="AW97" s="2141">
        <f t="shared" ca="1" si="43"/>
        <v>0</v>
      </c>
      <c r="AX97" s="2141">
        <f t="shared" ca="1" si="43"/>
        <v>0</v>
      </c>
      <c r="AY97" s="2141">
        <f t="shared" ca="1" si="43"/>
        <v>0</v>
      </c>
      <c r="AZ97" s="2141">
        <f t="shared" ca="1" si="44"/>
        <v>0</v>
      </c>
      <c r="BA97" s="2141">
        <f t="shared" ca="1" si="44"/>
        <v>0</v>
      </c>
      <c r="BB97" s="2141">
        <f t="shared" ca="1" si="44"/>
        <v>0</v>
      </c>
      <c r="BC97" s="2141">
        <f t="shared" ca="1" si="44"/>
        <v>0</v>
      </c>
      <c r="BD97" s="2141">
        <f t="shared" ca="1" si="44"/>
        <v>0</v>
      </c>
      <c r="BE97" s="2141">
        <f t="shared" ca="1" si="44"/>
        <v>0</v>
      </c>
      <c r="BF97" s="2141">
        <f t="shared" ca="1" si="44"/>
        <v>0</v>
      </c>
      <c r="BG97" s="2141">
        <f t="shared" ca="1" si="44"/>
        <v>0</v>
      </c>
      <c r="BH97" s="2141">
        <f t="shared" ca="1" si="44"/>
        <v>0</v>
      </c>
      <c r="BI97" s="2141">
        <f t="shared" ca="1" si="44"/>
        <v>0</v>
      </c>
      <c r="BJ97" s="2141">
        <f t="shared" ca="1" si="44"/>
        <v>0</v>
      </c>
      <c r="BK97" s="2141">
        <f t="shared" ca="1" si="44"/>
        <v>0</v>
      </c>
      <c r="BL97" s="2141">
        <f t="shared" ca="1" si="44"/>
        <v>0</v>
      </c>
      <c r="BM97" s="2141">
        <f t="shared" ca="1" si="44"/>
        <v>0</v>
      </c>
    </row>
    <row r="98" spans="1:65" ht="13.5" x14ac:dyDescent="0.25">
      <c r="A98" s="2111">
        <f t="shared" si="36"/>
        <v>74</v>
      </c>
      <c r="B98" s="2140">
        <f t="shared" ca="1" si="38"/>
        <v>3.9009500868010472E-2</v>
      </c>
      <c r="C98" s="2128">
        <f t="shared" ca="1" si="39"/>
        <v>6.8669148977008805E+31</v>
      </c>
      <c r="D98" s="2128">
        <f t="shared" ca="1" si="40"/>
        <v>7.2812901783216435E-33</v>
      </c>
      <c r="E98" s="2128">
        <f t="shared" ca="1" si="41"/>
        <v>74</v>
      </c>
      <c r="F98" s="2141">
        <f t="shared" ca="1" si="42"/>
        <v>1</v>
      </c>
      <c r="G98" s="2141">
        <f t="shared" ca="1" si="42"/>
        <v>2</v>
      </c>
      <c r="H98" s="2141">
        <f t="shared" ca="1" si="42"/>
        <v>3</v>
      </c>
      <c r="I98" s="2141">
        <f t="shared" ca="1" si="42"/>
        <v>4</v>
      </c>
      <c r="J98" s="2141">
        <f t="shared" ca="1" si="42"/>
        <v>5</v>
      </c>
      <c r="K98" s="2141">
        <f t="shared" ca="1" si="42"/>
        <v>6</v>
      </c>
      <c r="L98" s="2141">
        <f t="shared" ca="1" si="42"/>
        <v>7</v>
      </c>
      <c r="M98" s="2141">
        <f t="shared" ca="1" si="42"/>
        <v>8</v>
      </c>
      <c r="N98" s="2141">
        <f t="shared" ca="1" si="42"/>
        <v>9</v>
      </c>
      <c r="O98" s="2141">
        <f t="shared" ca="1" si="42"/>
        <v>10</v>
      </c>
      <c r="P98" s="2141">
        <f t="shared" ca="1" si="42"/>
        <v>59.999999584235638</v>
      </c>
      <c r="Q98" s="2141">
        <f t="shared" ca="1" si="42"/>
        <v>0</v>
      </c>
      <c r="R98" s="2141">
        <f t="shared" ca="1" si="42"/>
        <v>0</v>
      </c>
      <c r="S98" s="2141">
        <f t="shared" ca="1" si="42"/>
        <v>0</v>
      </c>
      <c r="T98" s="2141">
        <f t="shared" ca="1" si="42"/>
        <v>0</v>
      </c>
      <c r="U98" s="2141">
        <f t="shared" ca="1" si="42"/>
        <v>0</v>
      </c>
      <c r="V98" s="2141">
        <f t="shared" ca="1" si="37"/>
        <v>0</v>
      </c>
      <c r="W98" s="2141">
        <f t="shared" ca="1" si="37"/>
        <v>0</v>
      </c>
      <c r="X98" s="2141">
        <f t="shared" ca="1" si="37"/>
        <v>0</v>
      </c>
      <c r="Y98" s="2141">
        <f t="shared" ca="1" si="37"/>
        <v>0</v>
      </c>
      <c r="Z98" s="2141">
        <f t="shared" ca="1" si="37"/>
        <v>0</v>
      </c>
      <c r="AA98" s="2141">
        <f t="shared" ca="1" si="37"/>
        <v>0</v>
      </c>
      <c r="AB98" s="2141">
        <f t="shared" ca="1" si="37"/>
        <v>0</v>
      </c>
      <c r="AC98" s="2141">
        <f t="shared" ca="1" si="37"/>
        <v>0</v>
      </c>
      <c r="AD98" s="2141">
        <f t="shared" ca="1" si="37"/>
        <v>0</v>
      </c>
      <c r="AE98" s="2141">
        <f t="shared" ca="1" si="37"/>
        <v>0</v>
      </c>
      <c r="AF98" s="2141">
        <f t="shared" ca="1" si="37"/>
        <v>0</v>
      </c>
      <c r="AG98" s="2141">
        <f t="shared" ca="1" si="37"/>
        <v>0</v>
      </c>
      <c r="AH98" s="2141">
        <f t="shared" ca="1" si="37"/>
        <v>0</v>
      </c>
      <c r="AI98" s="2141">
        <f t="shared" ca="1" si="37"/>
        <v>0</v>
      </c>
      <c r="AJ98" s="2141">
        <f t="shared" ca="1" si="37"/>
        <v>0</v>
      </c>
      <c r="AK98" s="2141">
        <f t="shared" ca="1" si="43"/>
        <v>0</v>
      </c>
      <c r="AL98" s="2141">
        <f t="shared" ca="1" si="43"/>
        <v>0</v>
      </c>
      <c r="AM98" s="2141">
        <f t="shared" ca="1" si="43"/>
        <v>0</v>
      </c>
      <c r="AN98" s="2141">
        <f t="shared" ca="1" si="43"/>
        <v>0</v>
      </c>
      <c r="AO98" s="2141">
        <f t="shared" ca="1" si="43"/>
        <v>0</v>
      </c>
      <c r="AP98" s="2141">
        <f t="shared" ca="1" si="43"/>
        <v>0</v>
      </c>
      <c r="AQ98" s="2141">
        <f t="shared" ca="1" si="43"/>
        <v>0</v>
      </c>
      <c r="AR98" s="2141">
        <f t="shared" ca="1" si="43"/>
        <v>0</v>
      </c>
      <c r="AS98" s="2141">
        <f t="shared" ca="1" si="43"/>
        <v>0</v>
      </c>
      <c r="AT98" s="2141">
        <f t="shared" ca="1" si="43"/>
        <v>0</v>
      </c>
      <c r="AU98" s="2141">
        <f t="shared" ca="1" si="43"/>
        <v>0</v>
      </c>
      <c r="AV98" s="2141">
        <f t="shared" ca="1" si="43"/>
        <v>0</v>
      </c>
      <c r="AW98" s="2141">
        <f t="shared" ca="1" si="43"/>
        <v>0</v>
      </c>
      <c r="AX98" s="2141">
        <f t="shared" ca="1" si="43"/>
        <v>0</v>
      </c>
      <c r="AY98" s="2141">
        <f t="shared" ca="1" si="43"/>
        <v>0</v>
      </c>
      <c r="AZ98" s="2141">
        <f t="shared" ca="1" si="44"/>
        <v>0</v>
      </c>
      <c r="BA98" s="2141">
        <f t="shared" ca="1" si="44"/>
        <v>0</v>
      </c>
      <c r="BB98" s="2141">
        <f t="shared" ca="1" si="44"/>
        <v>0</v>
      </c>
      <c r="BC98" s="2141">
        <f t="shared" ca="1" si="44"/>
        <v>0</v>
      </c>
      <c r="BD98" s="2141">
        <f t="shared" ca="1" si="44"/>
        <v>0</v>
      </c>
      <c r="BE98" s="2141">
        <f t="shared" ca="1" si="44"/>
        <v>0</v>
      </c>
      <c r="BF98" s="2141">
        <f t="shared" ca="1" si="44"/>
        <v>0</v>
      </c>
      <c r="BG98" s="2141">
        <f t="shared" ca="1" si="44"/>
        <v>0</v>
      </c>
      <c r="BH98" s="2141">
        <f t="shared" ca="1" si="44"/>
        <v>0</v>
      </c>
      <c r="BI98" s="2141">
        <f t="shared" ca="1" si="44"/>
        <v>0</v>
      </c>
      <c r="BJ98" s="2141">
        <f t="shared" ca="1" si="44"/>
        <v>0</v>
      </c>
      <c r="BK98" s="2141">
        <f t="shared" ca="1" si="44"/>
        <v>0</v>
      </c>
      <c r="BL98" s="2141">
        <f t="shared" ca="1" si="44"/>
        <v>0</v>
      </c>
      <c r="BM98" s="2141">
        <f t="shared" ca="1" si="44"/>
        <v>0</v>
      </c>
    </row>
    <row r="99" spans="1:65" ht="13.5" x14ac:dyDescent="0.25">
      <c r="A99" s="2111">
        <f t="shared" si="36"/>
        <v>75</v>
      </c>
      <c r="B99" s="2140">
        <f t="shared" ca="1" si="38"/>
        <v>3.9009374194127977E-2</v>
      </c>
      <c r="C99" s="2128">
        <f t="shared" ca="1" si="39"/>
        <v>1.8666209983995007E+32</v>
      </c>
      <c r="D99" s="2128">
        <f t="shared" ca="1" si="40"/>
        <v>2.6786369618080778E-33</v>
      </c>
      <c r="E99" s="2128">
        <f t="shared" ca="1" si="41"/>
        <v>75</v>
      </c>
      <c r="F99" s="2141">
        <f t="shared" ca="1" si="42"/>
        <v>1</v>
      </c>
      <c r="G99" s="2141">
        <f t="shared" ca="1" si="42"/>
        <v>2</v>
      </c>
      <c r="H99" s="2141">
        <f t="shared" ca="1" si="42"/>
        <v>3</v>
      </c>
      <c r="I99" s="2141">
        <f t="shared" ca="1" si="42"/>
        <v>4</v>
      </c>
      <c r="J99" s="2141">
        <f t="shared" ca="1" si="42"/>
        <v>5</v>
      </c>
      <c r="K99" s="2141">
        <f t="shared" ca="1" si="42"/>
        <v>6</v>
      </c>
      <c r="L99" s="2141">
        <f t="shared" ca="1" si="42"/>
        <v>7</v>
      </c>
      <c r="M99" s="2141">
        <f t="shared" ca="1" si="42"/>
        <v>8</v>
      </c>
      <c r="N99" s="2141">
        <f t="shared" ca="1" si="42"/>
        <v>9</v>
      </c>
      <c r="O99" s="2141">
        <f t="shared" ca="1" si="42"/>
        <v>10</v>
      </c>
      <c r="P99" s="2141">
        <f t="shared" ca="1" si="42"/>
        <v>59.999999847048841</v>
      </c>
      <c r="Q99" s="2141">
        <f t="shared" ca="1" si="42"/>
        <v>0</v>
      </c>
      <c r="R99" s="2141">
        <f t="shared" ca="1" si="42"/>
        <v>0</v>
      </c>
      <c r="S99" s="2141">
        <f t="shared" ca="1" si="42"/>
        <v>0</v>
      </c>
      <c r="T99" s="2141">
        <f t="shared" ca="1" si="42"/>
        <v>0</v>
      </c>
      <c r="U99" s="2141">
        <f t="shared" ca="1" si="42"/>
        <v>0</v>
      </c>
      <c r="V99" s="2141">
        <f t="shared" ca="1" si="37"/>
        <v>0</v>
      </c>
      <c r="W99" s="2141">
        <f t="shared" ca="1" si="37"/>
        <v>0</v>
      </c>
      <c r="X99" s="2141">
        <f t="shared" ca="1" si="37"/>
        <v>0</v>
      </c>
      <c r="Y99" s="2141">
        <f t="shared" ca="1" si="37"/>
        <v>0</v>
      </c>
      <c r="Z99" s="2141">
        <f t="shared" ca="1" si="37"/>
        <v>0</v>
      </c>
      <c r="AA99" s="2141">
        <f t="shared" ca="1" si="37"/>
        <v>0</v>
      </c>
      <c r="AB99" s="2141">
        <f t="shared" ca="1" si="37"/>
        <v>0</v>
      </c>
      <c r="AC99" s="2141">
        <f t="shared" ca="1" si="37"/>
        <v>0</v>
      </c>
      <c r="AD99" s="2141">
        <f t="shared" ca="1" si="37"/>
        <v>0</v>
      </c>
      <c r="AE99" s="2141">
        <f t="shared" ca="1" si="37"/>
        <v>0</v>
      </c>
      <c r="AF99" s="2141">
        <f t="shared" ca="1" si="37"/>
        <v>0</v>
      </c>
      <c r="AG99" s="2141">
        <f t="shared" ca="1" si="37"/>
        <v>0</v>
      </c>
      <c r="AH99" s="2141">
        <f t="shared" ca="1" si="37"/>
        <v>0</v>
      </c>
      <c r="AI99" s="2141">
        <f t="shared" ca="1" si="37"/>
        <v>0</v>
      </c>
      <c r="AJ99" s="2141">
        <f t="shared" ca="1" si="37"/>
        <v>0</v>
      </c>
      <c r="AK99" s="2141">
        <f t="shared" ca="1" si="43"/>
        <v>0</v>
      </c>
      <c r="AL99" s="2141">
        <f t="shared" ca="1" si="43"/>
        <v>0</v>
      </c>
      <c r="AM99" s="2141">
        <f t="shared" ca="1" si="43"/>
        <v>0</v>
      </c>
      <c r="AN99" s="2141">
        <f t="shared" ca="1" si="43"/>
        <v>0</v>
      </c>
      <c r="AO99" s="2141">
        <f t="shared" ca="1" si="43"/>
        <v>0</v>
      </c>
      <c r="AP99" s="2141">
        <f t="shared" ca="1" si="43"/>
        <v>0</v>
      </c>
      <c r="AQ99" s="2141">
        <f t="shared" ca="1" si="43"/>
        <v>0</v>
      </c>
      <c r="AR99" s="2141">
        <f t="shared" ca="1" si="43"/>
        <v>0</v>
      </c>
      <c r="AS99" s="2141">
        <f t="shared" ca="1" si="43"/>
        <v>0</v>
      </c>
      <c r="AT99" s="2141">
        <f t="shared" ca="1" si="43"/>
        <v>0</v>
      </c>
      <c r="AU99" s="2141">
        <f t="shared" ca="1" si="43"/>
        <v>0</v>
      </c>
      <c r="AV99" s="2141">
        <f t="shared" ca="1" si="43"/>
        <v>0</v>
      </c>
      <c r="AW99" s="2141">
        <f t="shared" ca="1" si="43"/>
        <v>0</v>
      </c>
      <c r="AX99" s="2141">
        <f t="shared" ca="1" si="43"/>
        <v>0</v>
      </c>
      <c r="AY99" s="2141">
        <f t="shared" ca="1" si="43"/>
        <v>0</v>
      </c>
      <c r="AZ99" s="2141">
        <f t="shared" ca="1" si="44"/>
        <v>0</v>
      </c>
      <c r="BA99" s="2141">
        <f t="shared" ca="1" si="44"/>
        <v>0</v>
      </c>
      <c r="BB99" s="2141">
        <f t="shared" ca="1" si="44"/>
        <v>0</v>
      </c>
      <c r="BC99" s="2141">
        <f t="shared" ca="1" si="44"/>
        <v>0</v>
      </c>
      <c r="BD99" s="2141">
        <f t="shared" ca="1" si="44"/>
        <v>0</v>
      </c>
      <c r="BE99" s="2141">
        <f t="shared" ca="1" si="44"/>
        <v>0</v>
      </c>
      <c r="BF99" s="2141">
        <f t="shared" ca="1" si="44"/>
        <v>0</v>
      </c>
      <c r="BG99" s="2141">
        <f t="shared" ca="1" si="44"/>
        <v>0</v>
      </c>
      <c r="BH99" s="2141">
        <f t="shared" ca="1" si="44"/>
        <v>0</v>
      </c>
      <c r="BI99" s="2141">
        <f t="shared" ca="1" si="44"/>
        <v>0</v>
      </c>
      <c r="BJ99" s="2141">
        <f t="shared" ca="1" si="44"/>
        <v>0</v>
      </c>
      <c r="BK99" s="2141">
        <f t="shared" ca="1" si="44"/>
        <v>0</v>
      </c>
      <c r="BL99" s="2141">
        <f t="shared" ca="1" si="44"/>
        <v>0</v>
      </c>
      <c r="BM99" s="2141">
        <f t="shared" ca="1" si="44"/>
        <v>0</v>
      </c>
    </row>
    <row r="100" spans="1:65" ht="13.5" x14ac:dyDescent="0.25">
      <c r="A100" s="2111">
        <f t="shared" si="36"/>
        <v>76</v>
      </c>
      <c r="B100" s="2140">
        <f t="shared" ca="1" si="38"/>
        <v>3.9009250850708721E-2</v>
      </c>
      <c r="C100" s="2128">
        <f t="shared" ca="1" si="39"/>
        <v>5.0740019405694437E+32</v>
      </c>
      <c r="D100" s="2128">
        <f t="shared" ca="1" si="40"/>
        <v>9.8541546861112575E-34</v>
      </c>
      <c r="E100" s="2128">
        <f t="shared" ca="1" si="41"/>
        <v>76</v>
      </c>
      <c r="F100" s="2141">
        <f t="shared" ca="1" si="42"/>
        <v>1</v>
      </c>
      <c r="G100" s="2141">
        <f t="shared" ca="1" si="42"/>
        <v>2</v>
      </c>
      <c r="H100" s="2141">
        <f t="shared" ca="1" si="42"/>
        <v>3</v>
      </c>
      <c r="I100" s="2141">
        <f t="shared" ca="1" si="42"/>
        <v>4</v>
      </c>
      <c r="J100" s="2141">
        <f t="shared" ca="1" si="42"/>
        <v>5</v>
      </c>
      <c r="K100" s="2141">
        <f t="shared" ca="1" si="42"/>
        <v>6</v>
      </c>
      <c r="L100" s="2141">
        <f t="shared" ca="1" si="42"/>
        <v>7</v>
      </c>
      <c r="M100" s="2141">
        <f t="shared" ca="1" si="42"/>
        <v>8</v>
      </c>
      <c r="N100" s="2141">
        <f t="shared" ca="1" si="42"/>
        <v>9</v>
      </c>
      <c r="O100" s="2141">
        <f t="shared" ca="1" si="42"/>
        <v>10</v>
      </c>
      <c r="P100" s="2141">
        <f t="shared" ca="1" si="42"/>
        <v>59.999999943732412</v>
      </c>
      <c r="Q100" s="2141">
        <f t="shared" ca="1" si="42"/>
        <v>0</v>
      </c>
      <c r="R100" s="2141">
        <f t="shared" ca="1" si="42"/>
        <v>0</v>
      </c>
      <c r="S100" s="2141">
        <f t="shared" ca="1" si="42"/>
        <v>0</v>
      </c>
      <c r="T100" s="2141">
        <f t="shared" ca="1" si="42"/>
        <v>0</v>
      </c>
      <c r="U100" s="2141">
        <f t="shared" ca="1" si="42"/>
        <v>0</v>
      </c>
      <c r="V100" s="2141">
        <f t="shared" ca="1" si="37"/>
        <v>0</v>
      </c>
      <c r="W100" s="2141">
        <f t="shared" ca="1" si="37"/>
        <v>0</v>
      </c>
      <c r="X100" s="2141">
        <f t="shared" ca="1" si="37"/>
        <v>0</v>
      </c>
      <c r="Y100" s="2141">
        <f t="shared" ca="1" si="37"/>
        <v>0</v>
      </c>
      <c r="Z100" s="2141">
        <f t="shared" ca="1" si="37"/>
        <v>0</v>
      </c>
      <c r="AA100" s="2141">
        <f t="shared" ca="1" si="37"/>
        <v>0</v>
      </c>
      <c r="AB100" s="2141">
        <f t="shared" ca="1" si="37"/>
        <v>0</v>
      </c>
      <c r="AC100" s="2141">
        <f t="shared" ca="1" si="37"/>
        <v>0</v>
      </c>
      <c r="AD100" s="2141">
        <f t="shared" ca="1" si="37"/>
        <v>0</v>
      </c>
      <c r="AE100" s="2141">
        <f t="shared" ca="1" si="37"/>
        <v>0</v>
      </c>
      <c r="AF100" s="2141">
        <f t="shared" ca="1" si="37"/>
        <v>0</v>
      </c>
      <c r="AG100" s="2141">
        <f t="shared" ca="1" si="37"/>
        <v>0</v>
      </c>
      <c r="AH100" s="2141">
        <f t="shared" ca="1" si="37"/>
        <v>0</v>
      </c>
      <c r="AI100" s="2141">
        <f t="shared" ca="1" si="37"/>
        <v>0</v>
      </c>
      <c r="AJ100" s="2141">
        <f t="shared" ca="1" si="37"/>
        <v>0</v>
      </c>
      <c r="AK100" s="2141">
        <f t="shared" ca="1" si="43"/>
        <v>0</v>
      </c>
      <c r="AL100" s="2141">
        <f t="shared" ca="1" si="43"/>
        <v>0</v>
      </c>
      <c r="AM100" s="2141">
        <f t="shared" ca="1" si="43"/>
        <v>0</v>
      </c>
      <c r="AN100" s="2141">
        <f t="shared" ca="1" si="43"/>
        <v>0</v>
      </c>
      <c r="AO100" s="2141">
        <f t="shared" ca="1" si="43"/>
        <v>0</v>
      </c>
      <c r="AP100" s="2141">
        <f t="shared" ca="1" si="43"/>
        <v>0</v>
      </c>
      <c r="AQ100" s="2141">
        <f t="shared" ca="1" si="43"/>
        <v>0</v>
      </c>
      <c r="AR100" s="2141">
        <f t="shared" ca="1" si="43"/>
        <v>0</v>
      </c>
      <c r="AS100" s="2141">
        <f t="shared" ca="1" si="43"/>
        <v>0</v>
      </c>
      <c r="AT100" s="2141">
        <f t="shared" ca="1" si="43"/>
        <v>0</v>
      </c>
      <c r="AU100" s="2141">
        <f t="shared" ca="1" si="43"/>
        <v>0</v>
      </c>
      <c r="AV100" s="2141">
        <f t="shared" ca="1" si="43"/>
        <v>0</v>
      </c>
      <c r="AW100" s="2141">
        <f t="shared" ca="1" si="43"/>
        <v>0</v>
      </c>
      <c r="AX100" s="2141">
        <f t="shared" ca="1" si="43"/>
        <v>0</v>
      </c>
      <c r="AY100" s="2141">
        <f t="shared" ca="1" si="43"/>
        <v>0</v>
      </c>
      <c r="AZ100" s="2141">
        <f t="shared" ca="1" si="44"/>
        <v>0</v>
      </c>
      <c r="BA100" s="2141">
        <f t="shared" ca="1" si="44"/>
        <v>0</v>
      </c>
      <c r="BB100" s="2141">
        <f t="shared" ca="1" si="44"/>
        <v>0</v>
      </c>
      <c r="BC100" s="2141">
        <f t="shared" ca="1" si="44"/>
        <v>0</v>
      </c>
      <c r="BD100" s="2141">
        <f t="shared" ca="1" si="44"/>
        <v>0</v>
      </c>
      <c r="BE100" s="2141">
        <f t="shared" ca="1" si="44"/>
        <v>0</v>
      </c>
      <c r="BF100" s="2141">
        <f t="shared" ca="1" si="44"/>
        <v>0</v>
      </c>
      <c r="BG100" s="2141">
        <f t="shared" ca="1" si="44"/>
        <v>0</v>
      </c>
      <c r="BH100" s="2141">
        <f t="shared" ca="1" si="44"/>
        <v>0</v>
      </c>
      <c r="BI100" s="2141">
        <f t="shared" ca="1" si="44"/>
        <v>0</v>
      </c>
      <c r="BJ100" s="2141">
        <f t="shared" ca="1" si="44"/>
        <v>0</v>
      </c>
      <c r="BK100" s="2141">
        <f t="shared" ca="1" si="44"/>
        <v>0</v>
      </c>
      <c r="BL100" s="2141">
        <f t="shared" ca="1" si="44"/>
        <v>0</v>
      </c>
      <c r="BM100" s="2141">
        <f t="shared" ca="1" si="44"/>
        <v>0</v>
      </c>
    </row>
    <row r="101" spans="1:65" ht="13.5" x14ac:dyDescent="0.25">
      <c r="A101" s="2111">
        <f t="shared" si="36"/>
        <v>77</v>
      </c>
      <c r="B101" s="2140">
        <f t="shared" ca="1" si="38"/>
        <v>3.9009130709912299E-2</v>
      </c>
      <c r="C101" s="2128">
        <f t="shared" ca="1" si="39"/>
        <v>1.3792567272615852E+33</v>
      </c>
      <c r="D101" s="2128">
        <f t="shared" ca="1" si="40"/>
        <v>3.6251409191435593E-34</v>
      </c>
      <c r="E101" s="2128">
        <f t="shared" ca="1" si="41"/>
        <v>77</v>
      </c>
      <c r="F101" s="2141">
        <f t="shared" ca="1" si="42"/>
        <v>1</v>
      </c>
      <c r="G101" s="2141">
        <f t="shared" ca="1" si="42"/>
        <v>2</v>
      </c>
      <c r="H101" s="2141">
        <f t="shared" ca="1" si="42"/>
        <v>3</v>
      </c>
      <c r="I101" s="2141">
        <f t="shared" ca="1" si="42"/>
        <v>4</v>
      </c>
      <c r="J101" s="2141">
        <f t="shared" ca="1" si="42"/>
        <v>5</v>
      </c>
      <c r="K101" s="2141">
        <f t="shared" ca="1" si="42"/>
        <v>6</v>
      </c>
      <c r="L101" s="2141">
        <f t="shared" ca="1" si="42"/>
        <v>7</v>
      </c>
      <c r="M101" s="2141">
        <f t="shared" ca="1" si="42"/>
        <v>8</v>
      </c>
      <c r="N101" s="2141">
        <f t="shared" ca="1" si="42"/>
        <v>9</v>
      </c>
      <c r="O101" s="2141">
        <f t="shared" ca="1" si="42"/>
        <v>10</v>
      </c>
      <c r="P101" s="2141">
        <f t="shared" ca="1" si="42"/>
        <v>59.999999979300313</v>
      </c>
      <c r="Q101" s="2141">
        <f t="shared" ca="1" si="42"/>
        <v>0</v>
      </c>
      <c r="R101" s="2141">
        <f t="shared" ca="1" si="42"/>
        <v>0</v>
      </c>
      <c r="S101" s="2141">
        <f t="shared" ca="1" si="42"/>
        <v>0</v>
      </c>
      <c r="T101" s="2141">
        <f t="shared" ca="1" si="42"/>
        <v>0</v>
      </c>
      <c r="U101" s="2141">
        <f t="shared" ca="1" si="42"/>
        <v>0</v>
      </c>
      <c r="V101" s="2141">
        <f t="shared" ca="1" si="37"/>
        <v>0</v>
      </c>
      <c r="W101" s="2141">
        <f t="shared" ca="1" si="37"/>
        <v>0</v>
      </c>
      <c r="X101" s="2141">
        <f t="shared" ca="1" si="37"/>
        <v>0</v>
      </c>
      <c r="Y101" s="2141">
        <f t="shared" ca="1" si="37"/>
        <v>0</v>
      </c>
      <c r="Z101" s="2141">
        <f t="shared" ca="1" si="37"/>
        <v>0</v>
      </c>
      <c r="AA101" s="2141">
        <f t="shared" ca="1" si="37"/>
        <v>0</v>
      </c>
      <c r="AB101" s="2141">
        <f t="shared" ca="1" si="37"/>
        <v>0</v>
      </c>
      <c r="AC101" s="2141">
        <f t="shared" ca="1" si="37"/>
        <v>0</v>
      </c>
      <c r="AD101" s="2141">
        <f t="shared" ca="1" si="37"/>
        <v>0</v>
      </c>
      <c r="AE101" s="2141">
        <f t="shared" ca="1" si="37"/>
        <v>0</v>
      </c>
      <c r="AF101" s="2141">
        <f t="shared" ca="1" si="37"/>
        <v>0</v>
      </c>
      <c r="AG101" s="2141">
        <f t="shared" ca="1" si="37"/>
        <v>0</v>
      </c>
      <c r="AH101" s="2141">
        <f t="shared" ca="1" si="37"/>
        <v>0</v>
      </c>
      <c r="AI101" s="2141">
        <f t="shared" ca="1" si="37"/>
        <v>0</v>
      </c>
      <c r="AJ101" s="2141">
        <f t="shared" ca="1" si="37"/>
        <v>0</v>
      </c>
      <c r="AK101" s="2141">
        <f t="shared" ca="1" si="43"/>
        <v>0</v>
      </c>
      <c r="AL101" s="2141">
        <f t="shared" ca="1" si="43"/>
        <v>0</v>
      </c>
      <c r="AM101" s="2141">
        <f t="shared" ca="1" si="43"/>
        <v>0</v>
      </c>
      <c r="AN101" s="2141">
        <f t="shared" ca="1" si="43"/>
        <v>0</v>
      </c>
      <c r="AO101" s="2141">
        <f t="shared" ca="1" si="43"/>
        <v>0</v>
      </c>
      <c r="AP101" s="2141">
        <f t="shared" ca="1" si="43"/>
        <v>0</v>
      </c>
      <c r="AQ101" s="2141">
        <f t="shared" ca="1" si="43"/>
        <v>0</v>
      </c>
      <c r="AR101" s="2141">
        <f t="shared" ca="1" si="43"/>
        <v>0</v>
      </c>
      <c r="AS101" s="2141">
        <f t="shared" ca="1" si="43"/>
        <v>0</v>
      </c>
      <c r="AT101" s="2141">
        <f t="shared" ca="1" si="43"/>
        <v>0</v>
      </c>
      <c r="AU101" s="2141">
        <f t="shared" ca="1" si="43"/>
        <v>0</v>
      </c>
      <c r="AV101" s="2141">
        <f t="shared" ca="1" si="43"/>
        <v>0</v>
      </c>
      <c r="AW101" s="2141">
        <f t="shared" ca="1" si="43"/>
        <v>0</v>
      </c>
      <c r="AX101" s="2141">
        <f t="shared" ca="1" si="43"/>
        <v>0</v>
      </c>
      <c r="AY101" s="2141">
        <f t="shared" ca="1" si="43"/>
        <v>0</v>
      </c>
      <c r="AZ101" s="2141">
        <f t="shared" ca="1" si="44"/>
        <v>0</v>
      </c>
      <c r="BA101" s="2141">
        <f t="shared" ca="1" si="44"/>
        <v>0</v>
      </c>
      <c r="BB101" s="2141">
        <f t="shared" ca="1" si="44"/>
        <v>0</v>
      </c>
      <c r="BC101" s="2141">
        <f t="shared" ca="1" si="44"/>
        <v>0</v>
      </c>
      <c r="BD101" s="2141">
        <f t="shared" ca="1" si="44"/>
        <v>0</v>
      </c>
      <c r="BE101" s="2141">
        <f t="shared" ca="1" si="44"/>
        <v>0</v>
      </c>
      <c r="BF101" s="2141">
        <f t="shared" ca="1" si="44"/>
        <v>0</v>
      </c>
      <c r="BG101" s="2141">
        <f t="shared" ca="1" si="44"/>
        <v>0</v>
      </c>
      <c r="BH101" s="2141">
        <f t="shared" ca="1" si="44"/>
        <v>0</v>
      </c>
      <c r="BI101" s="2141">
        <f t="shared" ca="1" si="44"/>
        <v>0</v>
      </c>
      <c r="BJ101" s="2141">
        <f t="shared" ca="1" si="44"/>
        <v>0</v>
      </c>
      <c r="BK101" s="2141">
        <f t="shared" ca="1" si="44"/>
        <v>0</v>
      </c>
      <c r="BL101" s="2141">
        <f t="shared" ca="1" si="44"/>
        <v>0</v>
      </c>
      <c r="BM101" s="2141">
        <f t="shared" ca="1" si="44"/>
        <v>0</v>
      </c>
    </row>
    <row r="102" spans="1:65" ht="13.5" x14ac:dyDescent="0.25">
      <c r="A102" s="2111">
        <f t="shared" si="36"/>
        <v>78</v>
      </c>
      <c r="B102" s="2140">
        <f t="shared" ca="1" si="38"/>
        <v>3.9009013649256907E-2</v>
      </c>
      <c r="C102" s="2128">
        <f t="shared" ca="1" si="39"/>
        <v>3.7492084984950605E+33</v>
      </c>
      <c r="D102" s="2128">
        <f t="shared" ca="1" si="40"/>
        <v>1.3336148155022614E-34</v>
      </c>
      <c r="E102" s="2128">
        <f t="shared" ca="1" si="41"/>
        <v>78</v>
      </c>
      <c r="F102" s="2141">
        <f t="shared" ca="1" si="42"/>
        <v>1</v>
      </c>
      <c r="G102" s="2141">
        <f t="shared" ca="1" si="42"/>
        <v>2</v>
      </c>
      <c r="H102" s="2141">
        <f t="shared" ca="1" si="42"/>
        <v>3</v>
      </c>
      <c r="I102" s="2141">
        <f t="shared" ca="1" si="42"/>
        <v>4</v>
      </c>
      <c r="J102" s="2141">
        <f t="shared" ca="1" si="42"/>
        <v>5</v>
      </c>
      <c r="K102" s="2141">
        <f t="shared" ca="1" si="42"/>
        <v>6</v>
      </c>
      <c r="L102" s="2141">
        <f t="shared" ca="1" si="42"/>
        <v>7</v>
      </c>
      <c r="M102" s="2141">
        <f t="shared" ca="1" si="42"/>
        <v>8</v>
      </c>
      <c r="N102" s="2141">
        <f t="shared" ca="1" si="42"/>
        <v>9</v>
      </c>
      <c r="O102" s="2141">
        <f t="shared" ca="1" si="42"/>
        <v>10</v>
      </c>
      <c r="P102" s="2141">
        <f t="shared" ca="1" si="42"/>
        <v>59.999999992385007</v>
      </c>
      <c r="Q102" s="2141">
        <f t="shared" ca="1" si="42"/>
        <v>0</v>
      </c>
      <c r="R102" s="2141">
        <f t="shared" ca="1" si="42"/>
        <v>0</v>
      </c>
      <c r="S102" s="2141">
        <f t="shared" ca="1" si="42"/>
        <v>0</v>
      </c>
      <c r="T102" s="2141">
        <f t="shared" ca="1" si="42"/>
        <v>0</v>
      </c>
      <c r="U102" s="2141">
        <f t="shared" ca="1" si="42"/>
        <v>0</v>
      </c>
      <c r="V102" s="2141">
        <f t="shared" ca="1" si="37"/>
        <v>0</v>
      </c>
      <c r="W102" s="2141">
        <f t="shared" ca="1" si="37"/>
        <v>0</v>
      </c>
      <c r="X102" s="2141">
        <f t="shared" ca="1" si="37"/>
        <v>0</v>
      </c>
      <c r="Y102" s="2141">
        <f t="shared" ca="1" si="37"/>
        <v>0</v>
      </c>
      <c r="Z102" s="2141">
        <f t="shared" ca="1" si="37"/>
        <v>0</v>
      </c>
      <c r="AA102" s="2141">
        <f t="shared" ca="1" si="37"/>
        <v>0</v>
      </c>
      <c r="AB102" s="2141">
        <f t="shared" ca="1" si="37"/>
        <v>0</v>
      </c>
      <c r="AC102" s="2141">
        <f t="shared" ca="1" si="37"/>
        <v>0</v>
      </c>
      <c r="AD102" s="2141">
        <f t="shared" ca="1" si="37"/>
        <v>0</v>
      </c>
      <c r="AE102" s="2141">
        <f t="shared" ca="1" si="37"/>
        <v>0</v>
      </c>
      <c r="AF102" s="2141">
        <f t="shared" ca="1" si="37"/>
        <v>0</v>
      </c>
      <c r="AG102" s="2141">
        <f t="shared" ca="1" si="37"/>
        <v>0</v>
      </c>
      <c r="AH102" s="2141">
        <f t="shared" ca="1" si="37"/>
        <v>0</v>
      </c>
      <c r="AI102" s="2141">
        <f t="shared" ca="1" si="37"/>
        <v>0</v>
      </c>
      <c r="AJ102" s="2141">
        <f t="shared" ca="1" si="37"/>
        <v>0</v>
      </c>
      <c r="AK102" s="2141">
        <f t="shared" ca="1" si="43"/>
        <v>0</v>
      </c>
      <c r="AL102" s="2141">
        <f t="shared" ca="1" si="43"/>
        <v>0</v>
      </c>
      <c r="AM102" s="2141">
        <f t="shared" ca="1" si="43"/>
        <v>0</v>
      </c>
      <c r="AN102" s="2141">
        <f t="shared" ca="1" si="43"/>
        <v>0</v>
      </c>
      <c r="AO102" s="2141">
        <f t="shared" ca="1" si="43"/>
        <v>0</v>
      </c>
      <c r="AP102" s="2141">
        <f t="shared" ca="1" si="43"/>
        <v>0</v>
      </c>
      <c r="AQ102" s="2141">
        <f t="shared" ca="1" si="43"/>
        <v>0</v>
      </c>
      <c r="AR102" s="2141">
        <f t="shared" ca="1" si="43"/>
        <v>0</v>
      </c>
      <c r="AS102" s="2141">
        <f t="shared" ca="1" si="43"/>
        <v>0</v>
      </c>
      <c r="AT102" s="2141">
        <f t="shared" ca="1" si="43"/>
        <v>0</v>
      </c>
      <c r="AU102" s="2141">
        <f t="shared" ca="1" si="43"/>
        <v>0</v>
      </c>
      <c r="AV102" s="2141">
        <f t="shared" ca="1" si="43"/>
        <v>0</v>
      </c>
      <c r="AW102" s="2141">
        <f t="shared" ca="1" si="43"/>
        <v>0</v>
      </c>
      <c r="AX102" s="2141">
        <f t="shared" ca="1" si="43"/>
        <v>0</v>
      </c>
      <c r="AY102" s="2141">
        <f t="shared" ca="1" si="43"/>
        <v>0</v>
      </c>
      <c r="AZ102" s="2141">
        <f t="shared" ca="1" si="44"/>
        <v>0</v>
      </c>
      <c r="BA102" s="2141">
        <f t="shared" ca="1" si="44"/>
        <v>0</v>
      </c>
      <c r="BB102" s="2141">
        <f t="shared" ca="1" si="44"/>
        <v>0</v>
      </c>
      <c r="BC102" s="2141">
        <f t="shared" ca="1" si="44"/>
        <v>0</v>
      </c>
      <c r="BD102" s="2141">
        <f t="shared" ca="1" si="44"/>
        <v>0</v>
      </c>
      <c r="BE102" s="2141">
        <f t="shared" ca="1" si="44"/>
        <v>0</v>
      </c>
      <c r="BF102" s="2141">
        <f t="shared" ca="1" si="44"/>
        <v>0</v>
      </c>
      <c r="BG102" s="2141">
        <f t="shared" ca="1" si="44"/>
        <v>0</v>
      </c>
      <c r="BH102" s="2141">
        <f t="shared" ca="1" si="44"/>
        <v>0</v>
      </c>
      <c r="BI102" s="2141">
        <f t="shared" ca="1" si="44"/>
        <v>0</v>
      </c>
      <c r="BJ102" s="2141">
        <f t="shared" ca="1" si="44"/>
        <v>0</v>
      </c>
      <c r="BK102" s="2141">
        <f t="shared" ca="1" si="44"/>
        <v>0</v>
      </c>
      <c r="BL102" s="2141">
        <f t="shared" ca="1" si="44"/>
        <v>0</v>
      </c>
      <c r="BM102" s="2141">
        <f t="shared" ca="1" si="44"/>
        <v>0</v>
      </c>
    </row>
    <row r="103" spans="1:65" ht="13.5" x14ac:dyDescent="0.25">
      <c r="A103" s="2111">
        <f t="shared" si="36"/>
        <v>79</v>
      </c>
      <c r="B103" s="2140">
        <f t="shared" ca="1" si="38"/>
        <v>3.9008899552027909E-2</v>
      </c>
      <c r="C103" s="2128">
        <f t="shared" ca="1" si="39"/>
        <v>1.0191405332563344E+34</v>
      </c>
      <c r="D103" s="2128">
        <f t="shared" ca="1" si="40"/>
        <v>4.9060947306492808E-35</v>
      </c>
      <c r="E103" s="2128">
        <f t="shared" ca="1" si="41"/>
        <v>79</v>
      </c>
      <c r="F103" s="2141">
        <f t="shared" ca="1" si="42"/>
        <v>1</v>
      </c>
      <c r="G103" s="2141">
        <f t="shared" ca="1" si="42"/>
        <v>2</v>
      </c>
      <c r="H103" s="2141">
        <f t="shared" ca="1" si="42"/>
        <v>3</v>
      </c>
      <c r="I103" s="2141">
        <f t="shared" ca="1" si="42"/>
        <v>4</v>
      </c>
      <c r="J103" s="2141">
        <f t="shared" ca="1" si="42"/>
        <v>5</v>
      </c>
      <c r="K103" s="2141">
        <f t="shared" ca="1" si="42"/>
        <v>6</v>
      </c>
      <c r="L103" s="2141">
        <f t="shared" ca="1" si="42"/>
        <v>7</v>
      </c>
      <c r="M103" s="2141">
        <f t="shared" ca="1" si="42"/>
        <v>8</v>
      </c>
      <c r="N103" s="2141">
        <f t="shared" ca="1" si="42"/>
        <v>9</v>
      </c>
      <c r="O103" s="2141">
        <f t="shared" ca="1" si="42"/>
        <v>10</v>
      </c>
      <c r="P103" s="2141">
        <f t="shared" ca="1" si="42"/>
        <v>59.9999999971986</v>
      </c>
      <c r="Q103" s="2141">
        <f t="shared" ca="1" si="42"/>
        <v>0</v>
      </c>
      <c r="R103" s="2141">
        <f t="shared" ca="1" si="42"/>
        <v>0</v>
      </c>
      <c r="S103" s="2141">
        <f t="shared" ca="1" si="42"/>
        <v>0</v>
      </c>
      <c r="T103" s="2141">
        <f t="shared" ca="1" si="42"/>
        <v>0</v>
      </c>
      <c r="U103" s="2141">
        <f t="shared" ca="1" si="42"/>
        <v>0</v>
      </c>
      <c r="V103" s="2141">
        <f t="shared" ca="1" si="37"/>
        <v>0</v>
      </c>
      <c r="W103" s="2141">
        <f t="shared" ca="1" si="37"/>
        <v>0</v>
      </c>
      <c r="X103" s="2141">
        <f t="shared" ca="1" si="37"/>
        <v>0</v>
      </c>
      <c r="Y103" s="2141">
        <f t="shared" ca="1" si="37"/>
        <v>0</v>
      </c>
      <c r="Z103" s="2141">
        <f t="shared" ca="1" si="37"/>
        <v>0</v>
      </c>
      <c r="AA103" s="2141">
        <f t="shared" ca="1" si="37"/>
        <v>0</v>
      </c>
      <c r="AB103" s="2141">
        <f t="shared" ca="1" si="37"/>
        <v>0</v>
      </c>
      <c r="AC103" s="2141">
        <f t="shared" ca="1" si="37"/>
        <v>0</v>
      </c>
      <c r="AD103" s="2141">
        <f t="shared" ca="1" si="37"/>
        <v>0</v>
      </c>
      <c r="AE103" s="2141">
        <f t="shared" ca="1" si="37"/>
        <v>0</v>
      </c>
      <c r="AF103" s="2141">
        <f t="shared" ca="1" si="37"/>
        <v>0</v>
      </c>
      <c r="AG103" s="2141">
        <f t="shared" ca="1" si="37"/>
        <v>0</v>
      </c>
      <c r="AH103" s="2141">
        <f t="shared" ca="1" si="37"/>
        <v>0</v>
      </c>
      <c r="AI103" s="2141">
        <f t="shared" ca="1" si="37"/>
        <v>0</v>
      </c>
      <c r="AJ103" s="2141">
        <f t="shared" ca="1" si="37"/>
        <v>0</v>
      </c>
      <c r="AK103" s="2141">
        <f t="shared" ca="1" si="43"/>
        <v>0</v>
      </c>
      <c r="AL103" s="2141">
        <f t="shared" ca="1" si="43"/>
        <v>0</v>
      </c>
      <c r="AM103" s="2141">
        <f t="shared" ca="1" si="43"/>
        <v>0</v>
      </c>
      <c r="AN103" s="2141">
        <f t="shared" ca="1" si="43"/>
        <v>0</v>
      </c>
      <c r="AO103" s="2141">
        <f t="shared" ca="1" si="43"/>
        <v>0</v>
      </c>
      <c r="AP103" s="2141">
        <f t="shared" ca="1" si="43"/>
        <v>0</v>
      </c>
      <c r="AQ103" s="2141">
        <f t="shared" ca="1" si="43"/>
        <v>0</v>
      </c>
      <c r="AR103" s="2141">
        <f t="shared" ca="1" si="43"/>
        <v>0</v>
      </c>
      <c r="AS103" s="2141">
        <f t="shared" ca="1" si="43"/>
        <v>0</v>
      </c>
      <c r="AT103" s="2141">
        <f t="shared" ca="1" si="43"/>
        <v>0</v>
      </c>
      <c r="AU103" s="2141">
        <f t="shared" ca="1" si="43"/>
        <v>0</v>
      </c>
      <c r="AV103" s="2141">
        <f t="shared" ca="1" si="43"/>
        <v>0</v>
      </c>
      <c r="AW103" s="2141">
        <f t="shared" ca="1" si="43"/>
        <v>0</v>
      </c>
      <c r="AX103" s="2141">
        <f t="shared" ca="1" si="43"/>
        <v>0</v>
      </c>
      <c r="AY103" s="2141">
        <f t="shared" ca="1" si="43"/>
        <v>0</v>
      </c>
      <c r="AZ103" s="2141">
        <f t="shared" ca="1" si="44"/>
        <v>0</v>
      </c>
      <c r="BA103" s="2141">
        <f t="shared" ca="1" si="44"/>
        <v>0</v>
      </c>
      <c r="BB103" s="2141">
        <f t="shared" ca="1" si="44"/>
        <v>0</v>
      </c>
      <c r="BC103" s="2141">
        <f t="shared" ca="1" si="44"/>
        <v>0</v>
      </c>
      <c r="BD103" s="2141">
        <f t="shared" ca="1" si="44"/>
        <v>0</v>
      </c>
      <c r="BE103" s="2141">
        <f t="shared" ca="1" si="44"/>
        <v>0</v>
      </c>
      <c r="BF103" s="2141">
        <f t="shared" ca="1" si="44"/>
        <v>0</v>
      </c>
      <c r="BG103" s="2141">
        <f t="shared" ca="1" si="44"/>
        <v>0</v>
      </c>
      <c r="BH103" s="2141">
        <f t="shared" ca="1" si="44"/>
        <v>0</v>
      </c>
      <c r="BI103" s="2141">
        <f t="shared" ca="1" si="44"/>
        <v>0</v>
      </c>
      <c r="BJ103" s="2141">
        <f t="shared" ca="1" si="44"/>
        <v>0</v>
      </c>
      <c r="BK103" s="2141">
        <f t="shared" ca="1" si="44"/>
        <v>0</v>
      </c>
      <c r="BL103" s="2141">
        <f t="shared" ca="1" si="44"/>
        <v>0</v>
      </c>
      <c r="BM103" s="2141">
        <f t="shared" ca="1" si="44"/>
        <v>0</v>
      </c>
    </row>
    <row r="104" spans="1:65" ht="13.5" x14ac:dyDescent="0.25">
      <c r="A104" s="2111">
        <f t="shared" si="36"/>
        <v>80</v>
      </c>
      <c r="B104" s="2140">
        <f t="shared" ca="1" si="38"/>
        <v>3.9008788307188347E-2</v>
      </c>
      <c r="C104" s="2128">
        <f t="shared" ca="1" si="39"/>
        <v>2.7703111921967549E+34</v>
      </c>
      <c r="D104" s="2128">
        <f t="shared" ca="1" si="40"/>
        <v>1.8048513878454153E-35</v>
      </c>
      <c r="E104" s="2128">
        <f t="shared" ca="1" si="41"/>
        <v>80</v>
      </c>
      <c r="F104" s="2141">
        <f t="shared" ca="1" si="42"/>
        <v>1</v>
      </c>
      <c r="G104" s="2141">
        <f t="shared" ca="1" si="42"/>
        <v>2</v>
      </c>
      <c r="H104" s="2141">
        <f t="shared" ca="1" si="42"/>
        <v>3</v>
      </c>
      <c r="I104" s="2141">
        <f t="shared" ca="1" si="42"/>
        <v>4</v>
      </c>
      <c r="J104" s="2141">
        <f t="shared" ca="1" si="42"/>
        <v>5</v>
      </c>
      <c r="K104" s="2141">
        <f t="shared" ca="1" si="42"/>
        <v>6</v>
      </c>
      <c r="L104" s="2141">
        <f t="shared" ca="1" si="42"/>
        <v>7</v>
      </c>
      <c r="M104" s="2141">
        <f t="shared" ca="1" si="42"/>
        <v>8</v>
      </c>
      <c r="N104" s="2141">
        <f t="shared" ca="1" si="42"/>
        <v>9</v>
      </c>
      <c r="O104" s="2141">
        <f t="shared" ca="1" si="42"/>
        <v>10</v>
      </c>
      <c r="P104" s="2141">
        <f t="shared" ca="1" si="42"/>
        <v>59.999999998969422</v>
      </c>
      <c r="Q104" s="2141">
        <f t="shared" ca="1" si="42"/>
        <v>0</v>
      </c>
      <c r="R104" s="2141">
        <f t="shared" ca="1" si="42"/>
        <v>0</v>
      </c>
      <c r="S104" s="2141">
        <f t="shared" ca="1" si="42"/>
        <v>0</v>
      </c>
      <c r="T104" s="2141">
        <f t="shared" ca="1" si="42"/>
        <v>0</v>
      </c>
      <c r="U104" s="2141">
        <f t="shared" ref="U104:AJ113" ca="1" si="45">IFERROR(IF($E104&lt;U$22,$E104-U$21*$C104,U$22-$D104*U$20),0)</f>
        <v>0</v>
      </c>
      <c r="V104" s="2141">
        <f t="shared" ca="1" si="45"/>
        <v>0</v>
      </c>
      <c r="W104" s="2141">
        <f t="shared" ca="1" si="45"/>
        <v>0</v>
      </c>
      <c r="X104" s="2141">
        <f t="shared" ca="1" si="45"/>
        <v>0</v>
      </c>
      <c r="Y104" s="2141">
        <f t="shared" ca="1" si="45"/>
        <v>0</v>
      </c>
      <c r="Z104" s="2141">
        <f t="shared" ca="1" si="45"/>
        <v>0</v>
      </c>
      <c r="AA104" s="2141">
        <f t="shared" ca="1" si="45"/>
        <v>0</v>
      </c>
      <c r="AB104" s="2141">
        <f t="shared" ca="1" si="45"/>
        <v>0</v>
      </c>
      <c r="AC104" s="2141">
        <f t="shared" ca="1" si="45"/>
        <v>0</v>
      </c>
      <c r="AD104" s="2141">
        <f t="shared" ca="1" si="45"/>
        <v>0</v>
      </c>
      <c r="AE104" s="2141">
        <f t="shared" ca="1" si="45"/>
        <v>0</v>
      </c>
      <c r="AF104" s="2141">
        <f t="shared" ca="1" si="45"/>
        <v>0</v>
      </c>
      <c r="AG104" s="2141">
        <f t="shared" ca="1" si="45"/>
        <v>0</v>
      </c>
      <c r="AH104" s="2141">
        <f t="shared" ca="1" si="45"/>
        <v>0</v>
      </c>
      <c r="AI104" s="2141">
        <f t="shared" ca="1" si="45"/>
        <v>0</v>
      </c>
      <c r="AJ104" s="2141">
        <f t="shared" ca="1" si="45"/>
        <v>0</v>
      </c>
      <c r="AK104" s="2141">
        <f t="shared" ca="1" si="43"/>
        <v>0</v>
      </c>
      <c r="AL104" s="2141">
        <f t="shared" ca="1" si="43"/>
        <v>0</v>
      </c>
      <c r="AM104" s="2141">
        <f t="shared" ca="1" si="43"/>
        <v>0</v>
      </c>
      <c r="AN104" s="2141">
        <f t="shared" ca="1" si="43"/>
        <v>0</v>
      </c>
      <c r="AO104" s="2141">
        <f t="shared" ca="1" si="43"/>
        <v>0</v>
      </c>
      <c r="AP104" s="2141">
        <f t="shared" ca="1" si="43"/>
        <v>0</v>
      </c>
      <c r="AQ104" s="2141">
        <f t="shared" ca="1" si="43"/>
        <v>0</v>
      </c>
      <c r="AR104" s="2141">
        <f t="shared" ca="1" si="43"/>
        <v>0</v>
      </c>
      <c r="AS104" s="2141">
        <f t="shared" ca="1" si="43"/>
        <v>0</v>
      </c>
      <c r="AT104" s="2141">
        <f t="shared" ca="1" si="43"/>
        <v>0</v>
      </c>
      <c r="AU104" s="2141">
        <f t="shared" ca="1" si="43"/>
        <v>0</v>
      </c>
      <c r="AV104" s="2141">
        <f t="shared" ca="1" si="43"/>
        <v>0</v>
      </c>
      <c r="AW104" s="2141">
        <f t="shared" ca="1" si="43"/>
        <v>0</v>
      </c>
      <c r="AX104" s="2141">
        <f t="shared" ca="1" si="43"/>
        <v>0</v>
      </c>
      <c r="AY104" s="2141">
        <f t="shared" ca="1" si="43"/>
        <v>0</v>
      </c>
      <c r="AZ104" s="2141">
        <f t="shared" ca="1" si="43"/>
        <v>0</v>
      </c>
      <c r="BA104" s="2141">
        <f t="shared" ca="1" si="44"/>
        <v>0</v>
      </c>
      <c r="BB104" s="2141">
        <f t="shared" ca="1" si="44"/>
        <v>0</v>
      </c>
      <c r="BC104" s="2141">
        <f t="shared" ca="1" si="44"/>
        <v>0</v>
      </c>
      <c r="BD104" s="2141">
        <f t="shared" ca="1" si="44"/>
        <v>0</v>
      </c>
      <c r="BE104" s="2141">
        <f t="shared" ca="1" si="44"/>
        <v>0</v>
      </c>
      <c r="BF104" s="2141">
        <f t="shared" ca="1" si="44"/>
        <v>0</v>
      </c>
      <c r="BG104" s="2141">
        <f t="shared" ca="1" si="44"/>
        <v>0</v>
      </c>
      <c r="BH104" s="2141">
        <f t="shared" ca="1" si="44"/>
        <v>0</v>
      </c>
      <c r="BI104" s="2141">
        <f t="shared" ca="1" si="44"/>
        <v>0</v>
      </c>
      <c r="BJ104" s="2141">
        <f t="shared" ca="1" si="44"/>
        <v>0</v>
      </c>
      <c r="BK104" s="2141">
        <f t="shared" ca="1" si="44"/>
        <v>0</v>
      </c>
      <c r="BL104" s="2141">
        <f t="shared" ca="1" si="44"/>
        <v>0</v>
      </c>
      <c r="BM104" s="2141">
        <f t="shared" ca="1" si="44"/>
        <v>0</v>
      </c>
    </row>
    <row r="105" spans="1:65" ht="13.5" x14ac:dyDescent="0.25">
      <c r="A105" s="2111">
        <f t="shared" si="36"/>
        <v>81</v>
      </c>
      <c r="B105" s="2140">
        <f t="shared" ca="1" si="38"/>
        <v>3.9008679809126701E-2</v>
      </c>
      <c r="C105" s="2128">
        <f t="shared" ca="1" si="39"/>
        <v>7.5304865729251531E+34</v>
      </c>
      <c r="D105" s="2128">
        <f t="shared" ca="1" si="40"/>
        <v>6.6396771995807348E-36</v>
      </c>
      <c r="E105" s="2128">
        <f t="shared" ca="1" si="41"/>
        <v>81</v>
      </c>
      <c r="F105" s="2141">
        <f t="shared" ref="F105:U113" ca="1" si="46">IFERROR(IF($E105&lt;F$22,$E105-F$21*$C105,F$22-$D105*F$20),0)</f>
        <v>1</v>
      </c>
      <c r="G105" s="2141">
        <f t="shared" ca="1" si="46"/>
        <v>2</v>
      </c>
      <c r="H105" s="2141">
        <f t="shared" ca="1" si="46"/>
        <v>3</v>
      </c>
      <c r="I105" s="2141">
        <f t="shared" ca="1" si="46"/>
        <v>4</v>
      </c>
      <c r="J105" s="2141">
        <f t="shared" ca="1" si="46"/>
        <v>5</v>
      </c>
      <c r="K105" s="2141">
        <f t="shared" ca="1" si="46"/>
        <v>6</v>
      </c>
      <c r="L105" s="2141">
        <f t="shared" ca="1" si="46"/>
        <v>7</v>
      </c>
      <c r="M105" s="2141">
        <f t="shared" ca="1" si="46"/>
        <v>8</v>
      </c>
      <c r="N105" s="2141">
        <f t="shared" ca="1" si="46"/>
        <v>9</v>
      </c>
      <c r="O105" s="2141">
        <f t="shared" ca="1" si="46"/>
        <v>10</v>
      </c>
      <c r="P105" s="2141">
        <f t="shared" ca="1" si="46"/>
        <v>59.999999999620869</v>
      </c>
      <c r="Q105" s="2141">
        <f t="shared" ca="1" si="46"/>
        <v>0</v>
      </c>
      <c r="R105" s="2141">
        <f t="shared" ca="1" si="46"/>
        <v>0</v>
      </c>
      <c r="S105" s="2141">
        <f t="shared" ca="1" si="46"/>
        <v>0</v>
      </c>
      <c r="T105" s="2141">
        <f t="shared" ca="1" si="46"/>
        <v>0</v>
      </c>
      <c r="U105" s="2141">
        <f t="shared" ca="1" si="46"/>
        <v>0</v>
      </c>
      <c r="V105" s="2141">
        <f t="shared" ca="1" si="45"/>
        <v>0</v>
      </c>
      <c r="W105" s="2141">
        <f t="shared" ca="1" si="45"/>
        <v>0</v>
      </c>
      <c r="X105" s="2141">
        <f t="shared" ca="1" si="45"/>
        <v>0</v>
      </c>
      <c r="Y105" s="2141">
        <f t="shared" ca="1" si="45"/>
        <v>0</v>
      </c>
      <c r="Z105" s="2141">
        <f t="shared" ca="1" si="45"/>
        <v>0</v>
      </c>
      <c r="AA105" s="2141">
        <f t="shared" ca="1" si="45"/>
        <v>0</v>
      </c>
      <c r="AB105" s="2141">
        <f t="shared" ca="1" si="45"/>
        <v>0</v>
      </c>
      <c r="AC105" s="2141">
        <f t="shared" ca="1" si="45"/>
        <v>0</v>
      </c>
      <c r="AD105" s="2141">
        <f t="shared" ca="1" si="45"/>
        <v>0</v>
      </c>
      <c r="AE105" s="2141">
        <f t="shared" ca="1" si="45"/>
        <v>0</v>
      </c>
      <c r="AF105" s="2141">
        <f t="shared" ca="1" si="45"/>
        <v>0</v>
      </c>
      <c r="AG105" s="2141">
        <f t="shared" ca="1" si="45"/>
        <v>0</v>
      </c>
      <c r="AH105" s="2141">
        <f t="shared" ca="1" si="45"/>
        <v>0</v>
      </c>
      <c r="AI105" s="2141">
        <f t="shared" ca="1" si="45"/>
        <v>0</v>
      </c>
      <c r="AJ105" s="2141">
        <f t="shared" ca="1" si="45"/>
        <v>0</v>
      </c>
      <c r="AK105" s="2141">
        <f t="shared" ref="AK105:AZ113" ca="1" si="47">IFERROR(IF($E105&lt;AK$22,$E105-AK$21*$C105,AK$22-$D105*AK$20),0)</f>
        <v>0</v>
      </c>
      <c r="AL105" s="2141">
        <f t="shared" ca="1" si="47"/>
        <v>0</v>
      </c>
      <c r="AM105" s="2141">
        <f t="shared" ca="1" si="47"/>
        <v>0</v>
      </c>
      <c r="AN105" s="2141">
        <f t="shared" ca="1" si="47"/>
        <v>0</v>
      </c>
      <c r="AO105" s="2141">
        <f t="shared" ca="1" si="47"/>
        <v>0</v>
      </c>
      <c r="AP105" s="2141">
        <f t="shared" ca="1" si="47"/>
        <v>0</v>
      </c>
      <c r="AQ105" s="2141">
        <f t="shared" ca="1" si="47"/>
        <v>0</v>
      </c>
      <c r="AR105" s="2141">
        <f t="shared" ca="1" si="47"/>
        <v>0</v>
      </c>
      <c r="AS105" s="2141">
        <f t="shared" ca="1" si="47"/>
        <v>0</v>
      </c>
      <c r="AT105" s="2141">
        <f t="shared" ca="1" si="47"/>
        <v>0</v>
      </c>
      <c r="AU105" s="2141">
        <f t="shared" ca="1" si="47"/>
        <v>0</v>
      </c>
      <c r="AV105" s="2141">
        <f t="shared" ca="1" si="47"/>
        <v>0</v>
      </c>
      <c r="AW105" s="2141">
        <f t="shared" ca="1" si="47"/>
        <v>0</v>
      </c>
      <c r="AX105" s="2141">
        <f t="shared" ca="1" si="47"/>
        <v>0</v>
      </c>
      <c r="AY105" s="2141">
        <f t="shared" ca="1" si="47"/>
        <v>0</v>
      </c>
      <c r="AZ105" s="2141">
        <f t="shared" ca="1" si="47"/>
        <v>0</v>
      </c>
      <c r="BA105" s="2141">
        <f t="shared" ref="AZ105:BM113" ca="1" si="48">IFERROR(IF($E105&lt;BA$22,$E105-BA$21*$C105,BA$22-$D105*BA$20),0)</f>
        <v>0</v>
      </c>
      <c r="BB105" s="2141">
        <f t="shared" ca="1" si="48"/>
        <v>0</v>
      </c>
      <c r="BC105" s="2141">
        <f t="shared" ca="1" si="48"/>
        <v>0</v>
      </c>
      <c r="BD105" s="2141">
        <f t="shared" ca="1" si="48"/>
        <v>0</v>
      </c>
      <c r="BE105" s="2141">
        <f t="shared" ca="1" si="48"/>
        <v>0</v>
      </c>
      <c r="BF105" s="2141">
        <f t="shared" ca="1" si="48"/>
        <v>0</v>
      </c>
      <c r="BG105" s="2141">
        <f t="shared" ca="1" si="48"/>
        <v>0</v>
      </c>
      <c r="BH105" s="2141">
        <f t="shared" ca="1" si="48"/>
        <v>0</v>
      </c>
      <c r="BI105" s="2141">
        <f t="shared" ca="1" si="48"/>
        <v>0</v>
      </c>
      <c r="BJ105" s="2141">
        <f t="shared" ca="1" si="48"/>
        <v>0</v>
      </c>
      <c r="BK105" s="2141">
        <f t="shared" ca="1" si="48"/>
        <v>0</v>
      </c>
      <c r="BL105" s="2141">
        <f t="shared" ca="1" si="48"/>
        <v>0</v>
      </c>
      <c r="BM105" s="2141">
        <f t="shared" ca="1" si="48"/>
        <v>0</v>
      </c>
    </row>
    <row r="106" spans="1:65" ht="13.5" x14ac:dyDescent="0.25">
      <c r="A106" s="2111">
        <f t="shared" si="36"/>
        <v>82</v>
      </c>
      <c r="B106" s="2140">
        <f t="shared" ca="1" si="38"/>
        <v>3.9008573957363346E-2</v>
      </c>
      <c r="C106" s="2128">
        <f t="shared" ca="1" si="39"/>
        <v>2.0469984810637273E+35</v>
      </c>
      <c r="D106" s="2128">
        <f t="shared" ca="1" si="40"/>
        <v>2.4426007377405277E-36</v>
      </c>
      <c r="E106" s="2128">
        <f t="shared" ca="1" si="41"/>
        <v>82</v>
      </c>
      <c r="F106" s="2141">
        <f t="shared" ca="1" si="46"/>
        <v>1</v>
      </c>
      <c r="G106" s="2141">
        <f t="shared" ca="1" si="46"/>
        <v>2</v>
      </c>
      <c r="H106" s="2141">
        <f t="shared" ca="1" si="46"/>
        <v>3</v>
      </c>
      <c r="I106" s="2141">
        <f t="shared" ca="1" si="46"/>
        <v>4</v>
      </c>
      <c r="J106" s="2141">
        <f t="shared" ca="1" si="46"/>
        <v>5</v>
      </c>
      <c r="K106" s="2141">
        <f t="shared" ca="1" si="46"/>
        <v>6</v>
      </c>
      <c r="L106" s="2141">
        <f t="shared" ca="1" si="46"/>
        <v>7</v>
      </c>
      <c r="M106" s="2141">
        <f t="shared" ca="1" si="46"/>
        <v>8</v>
      </c>
      <c r="N106" s="2141">
        <f t="shared" ca="1" si="46"/>
        <v>9</v>
      </c>
      <c r="O106" s="2141">
        <f t="shared" ca="1" si="46"/>
        <v>10</v>
      </c>
      <c r="P106" s="2141">
        <f t="shared" ca="1" si="46"/>
        <v>59.999999999860528</v>
      </c>
      <c r="Q106" s="2141">
        <f t="shared" ca="1" si="46"/>
        <v>0</v>
      </c>
      <c r="R106" s="2141">
        <f t="shared" ca="1" si="46"/>
        <v>0</v>
      </c>
      <c r="S106" s="2141">
        <f t="shared" ca="1" si="46"/>
        <v>0</v>
      </c>
      <c r="T106" s="2141">
        <f t="shared" ca="1" si="46"/>
        <v>0</v>
      </c>
      <c r="U106" s="2141">
        <f t="shared" ca="1" si="46"/>
        <v>0</v>
      </c>
      <c r="V106" s="2141">
        <f t="shared" ca="1" si="45"/>
        <v>0</v>
      </c>
      <c r="W106" s="2141">
        <f t="shared" ca="1" si="45"/>
        <v>0</v>
      </c>
      <c r="X106" s="2141">
        <f t="shared" ca="1" si="45"/>
        <v>0</v>
      </c>
      <c r="Y106" s="2141">
        <f t="shared" ca="1" si="45"/>
        <v>0</v>
      </c>
      <c r="Z106" s="2141">
        <f t="shared" ca="1" si="45"/>
        <v>0</v>
      </c>
      <c r="AA106" s="2141">
        <f t="shared" ca="1" si="45"/>
        <v>0</v>
      </c>
      <c r="AB106" s="2141">
        <f t="shared" ca="1" si="45"/>
        <v>0</v>
      </c>
      <c r="AC106" s="2141">
        <f t="shared" ca="1" si="45"/>
        <v>0</v>
      </c>
      <c r="AD106" s="2141">
        <f t="shared" ca="1" si="45"/>
        <v>0</v>
      </c>
      <c r="AE106" s="2141">
        <f t="shared" ca="1" si="45"/>
        <v>0</v>
      </c>
      <c r="AF106" s="2141">
        <f t="shared" ca="1" si="45"/>
        <v>0</v>
      </c>
      <c r="AG106" s="2141">
        <f t="shared" ca="1" si="45"/>
        <v>0</v>
      </c>
      <c r="AH106" s="2141">
        <f t="shared" ca="1" si="45"/>
        <v>0</v>
      </c>
      <c r="AI106" s="2141">
        <f t="shared" ca="1" si="45"/>
        <v>0</v>
      </c>
      <c r="AJ106" s="2141">
        <f t="shared" ca="1" si="45"/>
        <v>0</v>
      </c>
      <c r="AK106" s="2141">
        <f t="shared" ca="1" si="47"/>
        <v>0</v>
      </c>
      <c r="AL106" s="2141">
        <f t="shared" ca="1" si="47"/>
        <v>0</v>
      </c>
      <c r="AM106" s="2141">
        <f t="shared" ca="1" si="47"/>
        <v>0</v>
      </c>
      <c r="AN106" s="2141">
        <f t="shared" ca="1" si="47"/>
        <v>0</v>
      </c>
      <c r="AO106" s="2141">
        <f t="shared" ca="1" si="47"/>
        <v>0</v>
      </c>
      <c r="AP106" s="2141">
        <f t="shared" ca="1" si="47"/>
        <v>0</v>
      </c>
      <c r="AQ106" s="2141">
        <f t="shared" ca="1" si="47"/>
        <v>0</v>
      </c>
      <c r="AR106" s="2141">
        <f t="shared" ca="1" si="47"/>
        <v>0</v>
      </c>
      <c r="AS106" s="2141">
        <f t="shared" ca="1" si="47"/>
        <v>0</v>
      </c>
      <c r="AT106" s="2141">
        <f t="shared" ca="1" si="47"/>
        <v>0</v>
      </c>
      <c r="AU106" s="2141">
        <f t="shared" ca="1" si="47"/>
        <v>0</v>
      </c>
      <c r="AV106" s="2141">
        <f t="shared" ca="1" si="47"/>
        <v>0</v>
      </c>
      <c r="AW106" s="2141">
        <f t="shared" ca="1" si="47"/>
        <v>0</v>
      </c>
      <c r="AX106" s="2141">
        <f t="shared" ca="1" si="47"/>
        <v>0</v>
      </c>
      <c r="AY106" s="2141">
        <f t="shared" ca="1" si="47"/>
        <v>0</v>
      </c>
      <c r="AZ106" s="2141">
        <f t="shared" ca="1" si="48"/>
        <v>0</v>
      </c>
      <c r="BA106" s="2141">
        <f t="shared" ca="1" si="48"/>
        <v>0</v>
      </c>
      <c r="BB106" s="2141">
        <f t="shared" ca="1" si="48"/>
        <v>0</v>
      </c>
      <c r="BC106" s="2141">
        <f t="shared" ca="1" si="48"/>
        <v>0</v>
      </c>
      <c r="BD106" s="2141">
        <f t="shared" ca="1" si="48"/>
        <v>0</v>
      </c>
      <c r="BE106" s="2141">
        <f t="shared" ca="1" si="48"/>
        <v>0</v>
      </c>
      <c r="BF106" s="2141">
        <f t="shared" ca="1" si="48"/>
        <v>0</v>
      </c>
      <c r="BG106" s="2141">
        <f t="shared" ca="1" si="48"/>
        <v>0</v>
      </c>
      <c r="BH106" s="2141">
        <f t="shared" ca="1" si="48"/>
        <v>0</v>
      </c>
      <c r="BI106" s="2141">
        <f t="shared" ca="1" si="48"/>
        <v>0</v>
      </c>
      <c r="BJ106" s="2141">
        <f t="shared" ca="1" si="48"/>
        <v>0</v>
      </c>
      <c r="BK106" s="2141">
        <f t="shared" ca="1" si="48"/>
        <v>0</v>
      </c>
      <c r="BL106" s="2141">
        <f t="shared" ca="1" si="48"/>
        <v>0</v>
      </c>
      <c r="BM106" s="2141">
        <f t="shared" ca="1" si="48"/>
        <v>0</v>
      </c>
    </row>
    <row r="107" spans="1:65" ht="13.5" x14ac:dyDescent="0.25">
      <c r="A107" s="2111">
        <f t="shared" si="36"/>
        <v>83</v>
      </c>
      <c r="B107" s="2140">
        <f t="shared" ca="1" si="38"/>
        <v>3.900847065625257E-2</v>
      </c>
      <c r="C107" s="2128">
        <f t="shared" ca="1" si="39"/>
        <v>5.5643187739587972E+35</v>
      </c>
      <c r="D107" s="2128">
        <f t="shared" ca="1" si="40"/>
        <v>8.985825944049381E-37</v>
      </c>
      <c r="E107" s="2128">
        <f t="shared" ca="1" si="41"/>
        <v>83</v>
      </c>
      <c r="F107" s="2141">
        <f t="shared" ca="1" si="46"/>
        <v>1</v>
      </c>
      <c r="G107" s="2141">
        <f t="shared" ca="1" si="46"/>
        <v>2</v>
      </c>
      <c r="H107" s="2141">
        <f t="shared" ca="1" si="46"/>
        <v>3</v>
      </c>
      <c r="I107" s="2141">
        <f t="shared" ca="1" si="46"/>
        <v>4</v>
      </c>
      <c r="J107" s="2141">
        <f t="shared" ca="1" si="46"/>
        <v>5</v>
      </c>
      <c r="K107" s="2141">
        <f t="shared" ca="1" si="46"/>
        <v>6</v>
      </c>
      <c r="L107" s="2141">
        <f t="shared" ca="1" si="46"/>
        <v>7</v>
      </c>
      <c r="M107" s="2141">
        <f t="shared" ca="1" si="46"/>
        <v>8</v>
      </c>
      <c r="N107" s="2141">
        <f t="shared" ca="1" si="46"/>
        <v>9</v>
      </c>
      <c r="O107" s="2141">
        <f t="shared" ca="1" si="46"/>
        <v>10</v>
      </c>
      <c r="P107" s="2141">
        <f t="shared" ca="1" si="46"/>
        <v>59.999999999948692</v>
      </c>
      <c r="Q107" s="2141">
        <f t="shared" ca="1" si="46"/>
        <v>0</v>
      </c>
      <c r="R107" s="2141">
        <f t="shared" ca="1" si="46"/>
        <v>0</v>
      </c>
      <c r="S107" s="2141">
        <f t="shared" ca="1" si="46"/>
        <v>0</v>
      </c>
      <c r="T107" s="2141">
        <f t="shared" ca="1" si="46"/>
        <v>0</v>
      </c>
      <c r="U107" s="2141">
        <f t="shared" ca="1" si="46"/>
        <v>0</v>
      </c>
      <c r="V107" s="2141">
        <f t="shared" ca="1" si="45"/>
        <v>0</v>
      </c>
      <c r="W107" s="2141">
        <f t="shared" ca="1" si="45"/>
        <v>0</v>
      </c>
      <c r="X107" s="2141">
        <f t="shared" ca="1" si="45"/>
        <v>0</v>
      </c>
      <c r="Y107" s="2141">
        <f t="shared" ca="1" si="45"/>
        <v>0</v>
      </c>
      <c r="Z107" s="2141">
        <f t="shared" ca="1" si="45"/>
        <v>0</v>
      </c>
      <c r="AA107" s="2141">
        <f t="shared" ca="1" si="45"/>
        <v>0</v>
      </c>
      <c r="AB107" s="2141">
        <f t="shared" ca="1" si="45"/>
        <v>0</v>
      </c>
      <c r="AC107" s="2141">
        <f t="shared" ca="1" si="45"/>
        <v>0</v>
      </c>
      <c r="AD107" s="2141">
        <f t="shared" ca="1" si="45"/>
        <v>0</v>
      </c>
      <c r="AE107" s="2141">
        <f t="shared" ca="1" si="45"/>
        <v>0</v>
      </c>
      <c r="AF107" s="2141">
        <f t="shared" ca="1" si="45"/>
        <v>0</v>
      </c>
      <c r="AG107" s="2141">
        <f t="shared" ca="1" si="45"/>
        <v>0</v>
      </c>
      <c r="AH107" s="2141">
        <f t="shared" ca="1" si="45"/>
        <v>0</v>
      </c>
      <c r="AI107" s="2141">
        <f t="shared" ca="1" si="45"/>
        <v>0</v>
      </c>
      <c r="AJ107" s="2141">
        <f t="shared" ca="1" si="45"/>
        <v>0</v>
      </c>
      <c r="AK107" s="2141">
        <f t="shared" ca="1" si="47"/>
        <v>0</v>
      </c>
      <c r="AL107" s="2141">
        <f t="shared" ca="1" si="47"/>
        <v>0</v>
      </c>
      <c r="AM107" s="2141">
        <f t="shared" ca="1" si="47"/>
        <v>0</v>
      </c>
      <c r="AN107" s="2141">
        <f t="shared" ca="1" si="47"/>
        <v>0</v>
      </c>
      <c r="AO107" s="2141">
        <f t="shared" ca="1" si="47"/>
        <v>0</v>
      </c>
      <c r="AP107" s="2141">
        <f t="shared" ca="1" si="47"/>
        <v>0</v>
      </c>
      <c r="AQ107" s="2141">
        <f t="shared" ca="1" si="47"/>
        <v>0</v>
      </c>
      <c r="AR107" s="2141">
        <f t="shared" ca="1" si="47"/>
        <v>0</v>
      </c>
      <c r="AS107" s="2141">
        <f t="shared" ca="1" si="47"/>
        <v>0</v>
      </c>
      <c r="AT107" s="2141">
        <f t="shared" ca="1" si="47"/>
        <v>0</v>
      </c>
      <c r="AU107" s="2141">
        <f t="shared" ca="1" si="47"/>
        <v>0</v>
      </c>
      <c r="AV107" s="2141">
        <f t="shared" ca="1" si="47"/>
        <v>0</v>
      </c>
      <c r="AW107" s="2141">
        <f t="shared" ca="1" si="47"/>
        <v>0</v>
      </c>
      <c r="AX107" s="2141">
        <f t="shared" ca="1" si="47"/>
        <v>0</v>
      </c>
      <c r="AY107" s="2141">
        <f t="shared" ca="1" si="47"/>
        <v>0</v>
      </c>
      <c r="AZ107" s="2141">
        <f t="shared" ca="1" si="48"/>
        <v>0</v>
      </c>
      <c r="BA107" s="2141">
        <f t="shared" ca="1" si="48"/>
        <v>0</v>
      </c>
      <c r="BB107" s="2141">
        <f t="shared" ca="1" si="48"/>
        <v>0</v>
      </c>
      <c r="BC107" s="2141">
        <f t="shared" ca="1" si="48"/>
        <v>0</v>
      </c>
      <c r="BD107" s="2141">
        <f t="shared" ca="1" si="48"/>
        <v>0</v>
      </c>
      <c r="BE107" s="2141">
        <f t="shared" ca="1" si="48"/>
        <v>0</v>
      </c>
      <c r="BF107" s="2141">
        <f t="shared" ca="1" si="48"/>
        <v>0</v>
      </c>
      <c r="BG107" s="2141">
        <f t="shared" ca="1" si="48"/>
        <v>0</v>
      </c>
      <c r="BH107" s="2141">
        <f t="shared" ca="1" si="48"/>
        <v>0</v>
      </c>
      <c r="BI107" s="2141">
        <f t="shared" ca="1" si="48"/>
        <v>0</v>
      </c>
      <c r="BJ107" s="2141">
        <f t="shared" ca="1" si="48"/>
        <v>0</v>
      </c>
      <c r="BK107" s="2141">
        <f t="shared" ca="1" si="48"/>
        <v>0</v>
      </c>
      <c r="BL107" s="2141">
        <f t="shared" ca="1" si="48"/>
        <v>0</v>
      </c>
      <c r="BM107" s="2141">
        <f t="shared" ca="1" si="48"/>
        <v>0</v>
      </c>
    </row>
    <row r="108" spans="1:65" ht="13.5" x14ac:dyDescent="0.25">
      <c r="A108" s="2111">
        <f t="shared" si="36"/>
        <v>84</v>
      </c>
      <c r="B108" s="2140">
        <f t="shared" ca="1" si="38"/>
        <v>3.9008369814701016E-2</v>
      </c>
      <c r="C108" s="2128">
        <f t="shared" ca="1" si="39"/>
        <v>1.5125386611005713E+36</v>
      </c>
      <c r="D108" s="2128">
        <f t="shared" ca="1" si="40"/>
        <v>3.3057006267607343E-37</v>
      </c>
      <c r="E108" s="2128">
        <f t="shared" ca="1" si="41"/>
        <v>84</v>
      </c>
      <c r="F108" s="2141">
        <f t="shared" ca="1" si="46"/>
        <v>1</v>
      </c>
      <c r="G108" s="2141">
        <f t="shared" ca="1" si="46"/>
        <v>2</v>
      </c>
      <c r="H108" s="2141">
        <f t="shared" ca="1" si="46"/>
        <v>3</v>
      </c>
      <c r="I108" s="2141">
        <f t="shared" ca="1" si="46"/>
        <v>4</v>
      </c>
      <c r="J108" s="2141">
        <f t="shared" ca="1" si="46"/>
        <v>5</v>
      </c>
      <c r="K108" s="2141">
        <f t="shared" ca="1" si="46"/>
        <v>6</v>
      </c>
      <c r="L108" s="2141">
        <f t="shared" ca="1" si="46"/>
        <v>7</v>
      </c>
      <c r="M108" s="2141">
        <f t="shared" ca="1" si="46"/>
        <v>8</v>
      </c>
      <c r="N108" s="2141">
        <f t="shared" ca="1" si="46"/>
        <v>9</v>
      </c>
      <c r="O108" s="2141">
        <f t="shared" ca="1" si="46"/>
        <v>10</v>
      </c>
      <c r="P108" s="2141">
        <f t="shared" ca="1" si="46"/>
        <v>59.999999999981121</v>
      </c>
      <c r="Q108" s="2141">
        <f t="shared" ca="1" si="46"/>
        <v>0</v>
      </c>
      <c r="R108" s="2141">
        <f t="shared" ca="1" si="46"/>
        <v>0</v>
      </c>
      <c r="S108" s="2141">
        <f t="shared" ca="1" si="46"/>
        <v>0</v>
      </c>
      <c r="T108" s="2141">
        <f t="shared" ca="1" si="46"/>
        <v>0</v>
      </c>
      <c r="U108" s="2141">
        <f t="shared" ca="1" si="46"/>
        <v>0</v>
      </c>
      <c r="V108" s="2141">
        <f t="shared" ca="1" si="45"/>
        <v>0</v>
      </c>
      <c r="W108" s="2141">
        <f t="shared" ca="1" si="45"/>
        <v>0</v>
      </c>
      <c r="X108" s="2141">
        <f t="shared" ca="1" si="45"/>
        <v>0</v>
      </c>
      <c r="Y108" s="2141">
        <f t="shared" ca="1" si="45"/>
        <v>0</v>
      </c>
      <c r="Z108" s="2141">
        <f t="shared" ca="1" si="45"/>
        <v>0</v>
      </c>
      <c r="AA108" s="2141">
        <f t="shared" ca="1" si="45"/>
        <v>0</v>
      </c>
      <c r="AB108" s="2141">
        <f t="shared" ca="1" si="45"/>
        <v>0</v>
      </c>
      <c r="AC108" s="2141">
        <f t="shared" ca="1" si="45"/>
        <v>0</v>
      </c>
      <c r="AD108" s="2141">
        <f t="shared" ca="1" si="45"/>
        <v>0</v>
      </c>
      <c r="AE108" s="2141">
        <f t="shared" ca="1" si="45"/>
        <v>0</v>
      </c>
      <c r="AF108" s="2141">
        <f t="shared" ca="1" si="45"/>
        <v>0</v>
      </c>
      <c r="AG108" s="2141">
        <f t="shared" ca="1" si="45"/>
        <v>0</v>
      </c>
      <c r="AH108" s="2141">
        <f t="shared" ca="1" si="45"/>
        <v>0</v>
      </c>
      <c r="AI108" s="2141">
        <f t="shared" ca="1" si="45"/>
        <v>0</v>
      </c>
      <c r="AJ108" s="2141">
        <f t="shared" ca="1" si="45"/>
        <v>0</v>
      </c>
      <c r="AK108" s="2141">
        <f t="shared" ca="1" si="47"/>
        <v>0</v>
      </c>
      <c r="AL108" s="2141">
        <f t="shared" ca="1" si="47"/>
        <v>0</v>
      </c>
      <c r="AM108" s="2141">
        <f t="shared" ca="1" si="47"/>
        <v>0</v>
      </c>
      <c r="AN108" s="2141">
        <f t="shared" ca="1" si="47"/>
        <v>0</v>
      </c>
      <c r="AO108" s="2141">
        <f t="shared" ca="1" si="47"/>
        <v>0</v>
      </c>
      <c r="AP108" s="2141">
        <f t="shared" ca="1" si="47"/>
        <v>0</v>
      </c>
      <c r="AQ108" s="2141">
        <f t="shared" ca="1" si="47"/>
        <v>0</v>
      </c>
      <c r="AR108" s="2141">
        <f t="shared" ca="1" si="47"/>
        <v>0</v>
      </c>
      <c r="AS108" s="2141">
        <f t="shared" ca="1" si="47"/>
        <v>0</v>
      </c>
      <c r="AT108" s="2141">
        <f t="shared" ca="1" si="47"/>
        <v>0</v>
      </c>
      <c r="AU108" s="2141">
        <f t="shared" ca="1" si="47"/>
        <v>0</v>
      </c>
      <c r="AV108" s="2141">
        <f t="shared" ca="1" si="47"/>
        <v>0</v>
      </c>
      <c r="AW108" s="2141">
        <f t="shared" ca="1" si="47"/>
        <v>0</v>
      </c>
      <c r="AX108" s="2141">
        <f t="shared" ca="1" si="47"/>
        <v>0</v>
      </c>
      <c r="AY108" s="2141">
        <f t="shared" ca="1" si="47"/>
        <v>0</v>
      </c>
      <c r="AZ108" s="2141">
        <f t="shared" ca="1" si="48"/>
        <v>0</v>
      </c>
      <c r="BA108" s="2141">
        <f t="shared" ca="1" si="48"/>
        <v>0</v>
      </c>
      <c r="BB108" s="2141">
        <f t="shared" ca="1" si="48"/>
        <v>0</v>
      </c>
      <c r="BC108" s="2141">
        <f t="shared" ca="1" si="48"/>
        <v>0</v>
      </c>
      <c r="BD108" s="2141">
        <f t="shared" ca="1" si="48"/>
        <v>0</v>
      </c>
      <c r="BE108" s="2141">
        <f t="shared" ca="1" si="48"/>
        <v>0</v>
      </c>
      <c r="BF108" s="2141">
        <f t="shared" ca="1" si="48"/>
        <v>0</v>
      </c>
      <c r="BG108" s="2141">
        <f t="shared" ca="1" si="48"/>
        <v>0</v>
      </c>
      <c r="BH108" s="2141">
        <f t="shared" ca="1" si="48"/>
        <v>0</v>
      </c>
      <c r="BI108" s="2141">
        <f t="shared" ca="1" si="48"/>
        <v>0</v>
      </c>
      <c r="BJ108" s="2141">
        <f t="shared" ca="1" si="48"/>
        <v>0</v>
      </c>
      <c r="BK108" s="2141">
        <f t="shared" ca="1" si="48"/>
        <v>0</v>
      </c>
      <c r="BL108" s="2141">
        <f t="shared" ca="1" si="48"/>
        <v>0</v>
      </c>
      <c r="BM108" s="2141">
        <f t="shared" ca="1" si="48"/>
        <v>0</v>
      </c>
    </row>
    <row r="109" spans="1:65" ht="13.5" x14ac:dyDescent="0.25">
      <c r="A109" s="2111">
        <f t="shared" si="36"/>
        <v>85</v>
      </c>
      <c r="B109" s="2140">
        <f t="shared" ca="1" si="38"/>
        <v>3.9008271345901013E-2</v>
      </c>
      <c r="C109" s="2128">
        <f t="shared" ca="1" si="39"/>
        <v>4.1115063573114566E+36</v>
      </c>
      <c r="D109" s="2128">
        <f t="shared" ca="1" si="40"/>
        <v>1.2160992992528256E-37</v>
      </c>
      <c r="E109" s="2128">
        <f t="shared" ca="1" si="41"/>
        <v>85</v>
      </c>
      <c r="F109" s="2141">
        <f t="shared" ca="1" si="46"/>
        <v>1</v>
      </c>
      <c r="G109" s="2141">
        <f t="shared" ca="1" si="46"/>
        <v>2</v>
      </c>
      <c r="H109" s="2141">
        <f t="shared" ca="1" si="46"/>
        <v>3</v>
      </c>
      <c r="I109" s="2141">
        <f t="shared" ca="1" si="46"/>
        <v>4</v>
      </c>
      <c r="J109" s="2141">
        <f t="shared" ca="1" si="46"/>
        <v>5</v>
      </c>
      <c r="K109" s="2141">
        <f t="shared" ca="1" si="46"/>
        <v>6</v>
      </c>
      <c r="L109" s="2141">
        <f t="shared" ca="1" si="46"/>
        <v>7</v>
      </c>
      <c r="M109" s="2141">
        <f t="shared" ca="1" si="46"/>
        <v>8</v>
      </c>
      <c r="N109" s="2141">
        <f t="shared" ca="1" si="46"/>
        <v>9</v>
      </c>
      <c r="O109" s="2141">
        <f t="shared" ca="1" si="46"/>
        <v>10</v>
      </c>
      <c r="P109" s="2141">
        <f t="shared" ca="1" si="46"/>
        <v>59.999999999993058</v>
      </c>
      <c r="Q109" s="2141">
        <f t="shared" ca="1" si="46"/>
        <v>0</v>
      </c>
      <c r="R109" s="2141">
        <f t="shared" ca="1" si="46"/>
        <v>0</v>
      </c>
      <c r="S109" s="2141">
        <f t="shared" ca="1" si="46"/>
        <v>0</v>
      </c>
      <c r="T109" s="2141">
        <f t="shared" ca="1" si="46"/>
        <v>0</v>
      </c>
      <c r="U109" s="2141">
        <f t="shared" ca="1" si="46"/>
        <v>0</v>
      </c>
      <c r="V109" s="2141">
        <f t="shared" ca="1" si="45"/>
        <v>0</v>
      </c>
      <c r="W109" s="2141">
        <f t="shared" ca="1" si="45"/>
        <v>0</v>
      </c>
      <c r="X109" s="2141">
        <f t="shared" ca="1" si="45"/>
        <v>0</v>
      </c>
      <c r="Y109" s="2141">
        <f t="shared" ca="1" si="45"/>
        <v>0</v>
      </c>
      <c r="Z109" s="2141">
        <f t="shared" ca="1" si="45"/>
        <v>0</v>
      </c>
      <c r="AA109" s="2141">
        <f t="shared" ca="1" si="45"/>
        <v>0</v>
      </c>
      <c r="AB109" s="2141">
        <f t="shared" ca="1" si="45"/>
        <v>0</v>
      </c>
      <c r="AC109" s="2141">
        <f t="shared" ca="1" si="45"/>
        <v>0</v>
      </c>
      <c r="AD109" s="2141">
        <f t="shared" ca="1" si="45"/>
        <v>0</v>
      </c>
      <c r="AE109" s="2141">
        <f t="shared" ca="1" si="45"/>
        <v>0</v>
      </c>
      <c r="AF109" s="2141">
        <f t="shared" ca="1" si="45"/>
        <v>0</v>
      </c>
      <c r="AG109" s="2141">
        <f t="shared" ca="1" si="45"/>
        <v>0</v>
      </c>
      <c r="AH109" s="2141">
        <f t="shared" ca="1" si="45"/>
        <v>0</v>
      </c>
      <c r="AI109" s="2141">
        <f t="shared" ca="1" si="45"/>
        <v>0</v>
      </c>
      <c r="AJ109" s="2141">
        <f t="shared" ca="1" si="45"/>
        <v>0</v>
      </c>
      <c r="AK109" s="2141">
        <f t="shared" ca="1" si="47"/>
        <v>0</v>
      </c>
      <c r="AL109" s="2141">
        <f t="shared" ca="1" si="47"/>
        <v>0</v>
      </c>
      <c r="AM109" s="2141">
        <f t="shared" ca="1" si="47"/>
        <v>0</v>
      </c>
      <c r="AN109" s="2141">
        <f t="shared" ca="1" si="47"/>
        <v>0</v>
      </c>
      <c r="AO109" s="2141">
        <f t="shared" ca="1" si="47"/>
        <v>0</v>
      </c>
      <c r="AP109" s="2141">
        <f t="shared" ca="1" si="47"/>
        <v>0</v>
      </c>
      <c r="AQ109" s="2141">
        <f t="shared" ca="1" si="47"/>
        <v>0</v>
      </c>
      <c r="AR109" s="2141">
        <f t="shared" ca="1" si="47"/>
        <v>0</v>
      </c>
      <c r="AS109" s="2141">
        <f t="shared" ca="1" si="47"/>
        <v>0</v>
      </c>
      <c r="AT109" s="2141">
        <f t="shared" ca="1" si="47"/>
        <v>0</v>
      </c>
      <c r="AU109" s="2141">
        <f t="shared" ca="1" si="47"/>
        <v>0</v>
      </c>
      <c r="AV109" s="2141">
        <f t="shared" ca="1" si="47"/>
        <v>0</v>
      </c>
      <c r="AW109" s="2141">
        <f t="shared" ca="1" si="47"/>
        <v>0</v>
      </c>
      <c r="AX109" s="2141">
        <f t="shared" ca="1" si="47"/>
        <v>0</v>
      </c>
      <c r="AY109" s="2141">
        <f t="shared" ca="1" si="47"/>
        <v>0</v>
      </c>
      <c r="AZ109" s="2141">
        <f t="shared" ca="1" si="48"/>
        <v>0</v>
      </c>
      <c r="BA109" s="2141">
        <f t="shared" ca="1" si="48"/>
        <v>0</v>
      </c>
      <c r="BB109" s="2141">
        <f t="shared" ca="1" si="48"/>
        <v>0</v>
      </c>
      <c r="BC109" s="2141">
        <f t="shared" ca="1" si="48"/>
        <v>0</v>
      </c>
      <c r="BD109" s="2141">
        <f t="shared" ca="1" si="48"/>
        <v>0</v>
      </c>
      <c r="BE109" s="2141">
        <f t="shared" ca="1" si="48"/>
        <v>0</v>
      </c>
      <c r="BF109" s="2141">
        <f t="shared" ca="1" si="48"/>
        <v>0</v>
      </c>
      <c r="BG109" s="2141">
        <f t="shared" ca="1" si="48"/>
        <v>0</v>
      </c>
      <c r="BH109" s="2141">
        <f t="shared" ca="1" si="48"/>
        <v>0</v>
      </c>
      <c r="BI109" s="2141">
        <f t="shared" ca="1" si="48"/>
        <v>0</v>
      </c>
      <c r="BJ109" s="2141">
        <f t="shared" ca="1" si="48"/>
        <v>0</v>
      </c>
      <c r="BK109" s="2141">
        <f t="shared" ca="1" si="48"/>
        <v>0</v>
      </c>
      <c r="BL109" s="2141">
        <f t="shared" ca="1" si="48"/>
        <v>0</v>
      </c>
      <c r="BM109" s="2141">
        <f t="shared" ca="1" si="48"/>
        <v>0</v>
      </c>
    </row>
    <row r="110" spans="1:65" ht="13.5" x14ac:dyDescent="0.25">
      <c r="A110" s="2111">
        <f t="shared" si="36"/>
        <v>86</v>
      </c>
      <c r="B110" s="2140">
        <f t="shared" ca="1" si="38"/>
        <v>3.9008175167082104E-2</v>
      </c>
      <c r="C110" s="2128">
        <f t="shared" ca="1" si="39"/>
        <v>1.1176233018673575E+37</v>
      </c>
      <c r="D110" s="2128">
        <f t="shared" ca="1" si="40"/>
        <v>4.4737793061811207E-38</v>
      </c>
      <c r="E110" s="2128">
        <f t="shared" ca="1" si="41"/>
        <v>86</v>
      </c>
      <c r="F110" s="2141">
        <f t="shared" ca="1" si="46"/>
        <v>1</v>
      </c>
      <c r="G110" s="2141">
        <f t="shared" ca="1" si="46"/>
        <v>2</v>
      </c>
      <c r="H110" s="2141">
        <f t="shared" ca="1" si="46"/>
        <v>3</v>
      </c>
      <c r="I110" s="2141">
        <f t="shared" ca="1" si="46"/>
        <v>4</v>
      </c>
      <c r="J110" s="2141">
        <f t="shared" ca="1" si="46"/>
        <v>5</v>
      </c>
      <c r="K110" s="2141">
        <f t="shared" ca="1" si="46"/>
        <v>6</v>
      </c>
      <c r="L110" s="2141">
        <f t="shared" ca="1" si="46"/>
        <v>7</v>
      </c>
      <c r="M110" s="2141">
        <f t="shared" ca="1" si="46"/>
        <v>8</v>
      </c>
      <c r="N110" s="2141">
        <f t="shared" ca="1" si="46"/>
        <v>9</v>
      </c>
      <c r="O110" s="2141">
        <f t="shared" ca="1" si="46"/>
        <v>10</v>
      </c>
      <c r="P110" s="2141">
        <f t="shared" ca="1" si="46"/>
        <v>59.999999999997442</v>
      </c>
      <c r="Q110" s="2141">
        <f t="shared" ca="1" si="46"/>
        <v>0</v>
      </c>
      <c r="R110" s="2141">
        <f t="shared" ca="1" si="46"/>
        <v>0</v>
      </c>
      <c r="S110" s="2141">
        <f t="shared" ca="1" si="46"/>
        <v>0</v>
      </c>
      <c r="T110" s="2141">
        <f t="shared" ca="1" si="46"/>
        <v>0</v>
      </c>
      <c r="U110" s="2141">
        <f t="shared" ca="1" si="46"/>
        <v>0</v>
      </c>
      <c r="V110" s="2141">
        <f t="shared" ca="1" si="45"/>
        <v>0</v>
      </c>
      <c r="W110" s="2141">
        <f t="shared" ca="1" si="45"/>
        <v>0</v>
      </c>
      <c r="X110" s="2141">
        <f t="shared" ca="1" si="45"/>
        <v>0</v>
      </c>
      <c r="Y110" s="2141">
        <f t="shared" ca="1" si="45"/>
        <v>0</v>
      </c>
      <c r="Z110" s="2141">
        <f t="shared" ca="1" si="45"/>
        <v>0</v>
      </c>
      <c r="AA110" s="2141">
        <f t="shared" ca="1" si="45"/>
        <v>0</v>
      </c>
      <c r="AB110" s="2141">
        <f t="shared" ca="1" si="45"/>
        <v>0</v>
      </c>
      <c r="AC110" s="2141">
        <f t="shared" ca="1" si="45"/>
        <v>0</v>
      </c>
      <c r="AD110" s="2141">
        <f t="shared" ca="1" si="45"/>
        <v>0</v>
      </c>
      <c r="AE110" s="2141">
        <f t="shared" ca="1" si="45"/>
        <v>0</v>
      </c>
      <c r="AF110" s="2141">
        <f t="shared" ca="1" si="45"/>
        <v>0</v>
      </c>
      <c r="AG110" s="2141">
        <f t="shared" ca="1" si="45"/>
        <v>0</v>
      </c>
      <c r="AH110" s="2141">
        <f t="shared" ca="1" si="45"/>
        <v>0</v>
      </c>
      <c r="AI110" s="2141">
        <f t="shared" ca="1" si="45"/>
        <v>0</v>
      </c>
      <c r="AJ110" s="2141">
        <f t="shared" ca="1" si="45"/>
        <v>0</v>
      </c>
      <c r="AK110" s="2141">
        <f t="shared" ca="1" si="47"/>
        <v>0</v>
      </c>
      <c r="AL110" s="2141">
        <f t="shared" ca="1" si="47"/>
        <v>0</v>
      </c>
      <c r="AM110" s="2141">
        <f t="shared" ca="1" si="47"/>
        <v>0</v>
      </c>
      <c r="AN110" s="2141">
        <f t="shared" ca="1" si="47"/>
        <v>0</v>
      </c>
      <c r="AO110" s="2141">
        <f t="shared" ca="1" si="47"/>
        <v>0</v>
      </c>
      <c r="AP110" s="2141">
        <f t="shared" ca="1" si="47"/>
        <v>0</v>
      </c>
      <c r="AQ110" s="2141">
        <f t="shared" ca="1" si="47"/>
        <v>0</v>
      </c>
      <c r="AR110" s="2141">
        <f t="shared" ca="1" si="47"/>
        <v>0</v>
      </c>
      <c r="AS110" s="2141">
        <f t="shared" ca="1" si="47"/>
        <v>0</v>
      </c>
      <c r="AT110" s="2141">
        <f t="shared" ca="1" si="47"/>
        <v>0</v>
      </c>
      <c r="AU110" s="2141">
        <f t="shared" ca="1" si="47"/>
        <v>0</v>
      </c>
      <c r="AV110" s="2141">
        <f t="shared" ca="1" si="47"/>
        <v>0</v>
      </c>
      <c r="AW110" s="2141">
        <f t="shared" ca="1" si="47"/>
        <v>0</v>
      </c>
      <c r="AX110" s="2141">
        <f t="shared" ca="1" si="47"/>
        <v>0</v>
      </c>
      <c r="AY110" s="2141">
        <f t="shared" ca="1" si="47"/>
        <v>0</v>
      </c>
      <c r="AZ110" s="2141">
        <f t="shared" ca="1" si="48"/>
        <v>0</v>
      </c>
      <c r="BA110" s="2141">
        <f t="shared" ca="1" si="48"/>
        <v>0</v>
      </c>
      <c r="BB110" s="2141">
        <f t="shared" ca="1" si="48"/>
        <v>0</v>
      </c>
      <c r="BC110" s="2141">
        <f t="shared" ca="1" si="48"/>
        <v>0</v>
      </c>
      <c r="BD110" s="2141">
        <f t="shared" ca="1" si="48"/>
        <v>0</v>
      </c>
      <c r="BE110" s="2141">
        <f t="shared" ca="1" si="48"/>
        <v>0</v>
      </c>
      <c r="BF110" s="2141">
        <f t="shared" ca="1" si="48"/>
        <v>0</v>
      </c>
      <c r="BG110" s="2141">
        <f t="shared" ca="1" si="48"/>
        <v>0</v>
      </c>
      <c r="BH110" s="2141">
        <f t="shared" ca="1" si="48"/>
        <v>0</v>
      </c>
      <c r="BI110" s="2141">
        <f t="shared" ca="1" si="48"/>
        <v>0</v>
      </c>
      <c r="BJ110" s="2141">
        <f t="shared" ca="1" si="48"/>
        <v>0</v>
      </c>
      <c r="BK110" s="2141">
        <f t="shared" ca="1" si="48"/>
        <v>0</v>
      </c>
      <c r="BL110" s="2141">
        <f t="shared" ca="1" si="48"/>
        <v>0</v>
      </c>
      <c r="BM110" s="2141">
        <f t="shared" ca="1" si="48"/>
        <v>0</v>
      </c>
    </row>
    <row r="111" spans="1:65" ht="13.5" x14ac:dyDescent="0.25">
      <c r="A111" s="2111">
        <f t="shared" si="36"/>
        <v>87</v>
      </c>
      <c r="B111" s="2140">
        <f t="shared" ca="1" si="38"/>
        <v>3.900808119927901E-2</v>
      </c>
      <c r="C111" s="2128">
        <f t="shared" ca="1" si="39"/>
        <v>3.038015112528436E+37</v>
      </c>
      <c r="D111" s="2128">
        <f t="shared" ca="1" si="40"/>
        <v>1.6458114310822737E-38</v>
      </c>
      <c r="E111" s="2128">
        <f t="shared" ca="1" si="41"/>
        <v>87</v>
      </c>
      <c r="F111" s="2141">
        <f t="shared" ca="1" si="46"/>
        <v>1</v>
      </c>
      <c r="G111" s="2141">
        <f t="shared" ca="1" si="46"/>
        <v>2</v>
      </c>
      <c r="H111" s="2141">
        <f t="shared" ca="1" si="46"/>
        <v>3</v>
      </c>
      <c r="I111" s="2141">
        <f t="shared" ca="1" si="46"/>
        <v>4</v>
      </c>
      <c r="J111" s="2141">
        <f t="shared" ca="1" si="46"/>
        <v>5</v>
      </c>
      <c r="K111" s="2141">
        <f t="shared" ca="1" si="46"/>
        <v>6</v>
      </c>
      <c r="L111" s="2141">
        <f t="shared" ca="1" si="46"/>
        <v>7</v>
      </c>
      <c r="M111" s="2141">
        <f t="shared" ca="1" si="46"/>
        <v>8</v>
      </c>
      <c r="N111" s="2141">
        <f t="shared" ca="1" si="46"/>
        <v>9</v>
      </c>
      <c r="O111" s="2141">
        <f t="shared" ca="1" si="46"/>
        <v>10</v>
      </c>
      <c r="P111" s="2141">
        <f t="shared" ca="1" si="46"/>
        <v>59.999999999999062</v>
      </c>
      <c r="Q111" s="2141">
        <f t="shared" ca="1" si="46"/>
        <v>0</v>
      </c>
      <c r="R111" s="2141">
        <f t="shared" ca="1" si="46"/>
        <v>0</v>
      </c>
      <c r="S111" s="2141">
        <f t="shared" ca="1" si="46"/>
        <v>0</v>
      </c>
      <c r="T111" s="2141">
        <f t="shared" ca="1" si="46"/>
        <v>0</v>
      </c>
      <c r="U111" s="2141">
        <f t="shared" ca="1" si="46"/>
        <v>0</v>
      </c>
      <c r="V111" s="2141">
        <f t="shared" ca="1" si="45"/>
        <v>0</v>
      </c>
      <c r="W111" s="2141">
        <f t="shared" ca="1" si="45"/>
        <v>0</v>
      </c>
      <c r="X111" s="2141">
        <f t="shared" ca="1" si="45"/>
        <v>0</v>
      </c>
      <c r="Y111" s="2141">
        <f t="shared" ca="1" si="45"/>
        <v>0</v>
      </c>
      <c r="Z111" s="2141">
        <f t="shared" ca="1" si="45"/>
        <v>0</v>
      </c>
      <c r="AA111" s="2141">
        <f t="shared" ca="1" si="45"/>
        <v>0</v>
      </c>
      <c r="AB111" s="2141">
        <f t="shared" ca="1" si="45"/>
        <v>0</v>
      </c>
      <c r="AC111" s="2141">
        <f t="shared" ca="1" si="45"/>
        <v>0</v>
      </c>
      <c r="AD111" s="2141">
        <f t="shared" ca="1" si="45"/>
        <v>0</v>
      </c>
      <c r="AE111" s="2141">
        <f t="shared" ca="1" si="45"/>
        <v>0</v>
      </c>
      <c r="AF111" s="2141">
        <f t="shared" ca="1" si="45"/>
        <v>0</v>
      </c>
      <c r="AG111" s="2141">
        <f t="shared" ca="1" si="45"/>
        <v>0</v>
      </c>
      <c r="AH111" s="2141">
        <f t="shared" ca="1" si="45"/>
        <v>0</v>
      </c>
      <c r="AI111" s="2141">
        <f t="shared" ca="1" si="45"/>
        <v>0</v>
      </c>
      <c r="AJ111" s="2141">
        <f t="shared" ca="1" si="45"/>
        <v>0</v>
      </c>
      <c r="AK111" s="2141">
        <f t="shared" ca="1" si="47"/>
        <v>0</v>
      </c>
      <c r="AL111" s="2141">
        <f t="shared" ca="1" si="47"/>
        <v>0</v>
      </c>
      <c r="AM111" s="2141">
        <f t="shared" ca="1" si="47"/>
        <v>0</v>
      </c>
      <c r="AN111" s="2141">
        <f t="shared" ca="1" si="47"/>
        <v>0</v>
      </c>
      <c r="AO111" s="2141">
        <f t="shared" ca="1" si="47"/>
        <v>0</v>
      </c>
      <c r="AP111" s="2141">
        <f t="shared" ca="1" si="47"/>
        <v>0</v>
      </c>
      <c r="AQ111" s="2141">
        <f t="shared" ca="1" si="47"/>
        <v>0</v>
      </c>
      <c r="AR111" s="2141">
        <f t="shared" ca="1" si="47"/>
        <v>0</v>
      </c>
      <c r="AS111" s="2141">
        <f t="shared" ca="1" si="47"/>
        <v>0</v>
      </c>
      <c r="AT111" s="2141">
        <f t="shared" ca="1" si="47"/>
        <v>0</v>
      </c>
      <c r="AU111" s="2141">
        <f t="shared" ca="1" si="47"/>
        <v>0</v>
      </c>
      <c r="AV111" s="2141">
        <f t="shared" ca="1" si="47"/>
        <v>0</v>
      </c>
      <c r="AW111" s="2141">
        <f t="shared" ca="1" si="47"/>
        <v>0</v>
      </c>
      <c r="AX111" s="2141">
        <f t="shared" ca="1" si="47"/>
        <v>0</v>
      </c>
      <c r="AY111" s="2141">
        <f t="shared" ca="1" si="47"/>
        <v>0</v>
      </c>
      <c r="AZ111" s="2141">
        <f t="shared" ca="1" si="48"/>
        <v>0</v>
      </c>
      <c r="BA111" s="2141">
        <f t="shared" ca="1" si="48"/>
        <v>0</v>
      </c>
      <c r="BB111" s="2141">
        <f t="shared" ca="1" si="48"/>
        <v>0</v>
      </c>
      <c r="BC111" s="2141">
        <f t="shared" ca="1" si="48"/>
        <v>0</v>
      </c>
      <c r="BD111" s="2141">
        <f t="shared" ca="1" si="48"/>
        <v>0</v>
      </c>
      <c r="BE111" s="2141">
        <f t="shared" ca="1" si="48"/>
        <v>0</v>
      </c>
      <c r="BF111" s="2141">
        <f t="shared" ca="1" si="48"/>
        <v>0</v>
      </c>
      <c r="BG111" s="2141">
        <f t="shared" ca="1" si="48"/>
        <v>0</v>
      </c>
      <c r="BH111" s="2141">
        <f t="shared" ca="1" si="48"/>
        <v>0</v>
      </c>
      <c r="BI111" s="2141">
        <f t="shared" ca="1" si="48"/>
        <v>0</v>
      </c>
      <c r="BJ111" s="2141">
        <f t="shared" ca="1" si="48"/>
        <v>0</v>
      </c>
      <c r="BK111" s="2141">
        <f t="shared" ca="1" si="48"/>
        <v>0</v>
      </c>
      <c r="BL111" s="2141">
        <f t="shared" ca="1" si="48"/>
        <v>0</v>
      </c>
      <c r="BM111" s="2141">
        <f t="shared" ca="1" si="48"/>
        <v>0</v>
      </c>
    </row>
    <row r="112" spans="1:65" ht="13.5" x14ac:dyDescent="0.25">
      <c r="A112" s="2111">
        <f t="shared" si="36"/>
        <v>88</v>
      </c>
      <c r="B112" s="2140">
        <f t="shared" ca="1" si="38"/>
        <v>3.9007989367116025E-2</v>
      </c>
      <c r="C112" s="2128">
        <f t="shared" ca="1" si="39"/>
        <v>8.258181274970009E+37</v>
      </c>
      <c r="D112" s="2128">
        <f t="shared" ca="1" si="40"/>
        <v>6.0546018954011858E-39</v>
      </c>
      <c r="E112" s="2128">
        <f t="shared" ca="1" si="41"/>
        <v>88</v>
      </c>
      <c r="F112" s="2141">
        <f t="shared" ca="1" si="46"/>
        <v>1</v>
      </c>
      <c r="G112" s="2141">
        <f t="shared" ca="1" si="46"/>
        <v>2</v>
      </c>
      <c r="H112" s="2141">
        <f t="shared" ca="1" si="46"/>
        <v>3</v>
      </c>
      <c r="I112" s="2141">
        <f t="shared" ca="1" si="46"/>
        <v>4</v>
      </c>
      <c r="J112" s="2141">
        <f t="shared" ca="1" si="46"/>
        <v>5</v>
      </c>
      <c r="K112" s="2141">
        <f t="shared" ca="1" si="46"/>
        <v>6</v>
      </c>
      <c r="L112" s="2141">
        <f t="shared" ca="1" si="46"/>
        <v>7</v>
      </c>
      <c r="M112" s="2141">
        <f t="shared" ca="1" si="46"/>
        <v>8</v>
      </c>
      <c r="N112" s="2141">
        <f t="shared" ca="1" si="46"/>
        <v>9</v>
      </c>
      <c r="O112" s="2141">
        <f t="shared" ca="1" si="46"/>
        <v>10</v>
      </c>
      <c r="P112" s="2141">
        <f t="shared" ca="1" si="46"/>
        <v>59.999999999999652</v>
      </c>
      <c r="Q112" s="2141">
        <f t="shared" ca="1" si="46"/>
        <v>0</v>
      </c>
      <c r="R112" s="2141">
        <f t="shared" ca="1" si="46"/>
        <v>0</v>
      </c>
      <c r="S112" s="2141">
        <f t="shared" ca="1" si="46"/>
        <v>0</v>
      </c>
      <c r="T112" s="2141">
        <f t="shared" ca="1" si="46"/>
        <v>0</v>
      </c>
      <c r="U112" s="2141">
        <f t="shared" ca="1" si="46"/>
        <v>0</v>
      </c>
      <c r="V112" s="2141">
        <f t="shared" ca="1" si="45"/>
        <v>0</v>
      </c>
      <c r="W112" s="2141">
        <f t="shared" ca="1" si="45"/>
        <v>0</v>
      </c>
      <c r="X112" s="2141">
        <f t="shared" ca="1" si="45"/>
        <v>0</v>
      </c>
      <c r="Y112" s="2141">
        <f t="shared" ca="1" si="45"/>
        <v>0</v>
      </c>
      <c r="Z112" s="2141">
        <f t="shared" ca="1" si="45"/>
        <v>0</v>
      </c>
      <c r="AA112" s="2141">
        <f t="shared" ca="1" si="45"/>
        <v>0</v>
      </c>
      <c r="AB112" s="2141">
        <f t="shared" ca="1" si="45"/>
        <v>0</v>
      </c>
      <c r="AC112" s="2141">
        <f t="shared" ca="1" si="45"/>
        <v>0</v>
      </c>
      <c r="AD112" s="2141">
        <f t="shared" ca="1" si="45"/>
        <v>0</v>
      </c>
      <c r="AE112" s="2141">
        <f t="shared" ca="1" si="45"/>
        <v>0</v>
      </c>
      <c r="AF112" s="2141">
        <f t="shared" ca="1" si="45"/>
        <v>0</v>
      </c>
      <c r="AG112" s="2141">
        <f t="shared" ca="1" si="45"/>
        <v>0</v>
      </c>
      <c r="AH112" s="2141">
        <f t="shared" ca="1" si="45"/>
        <v>0</v>
      </c>
      <c r="AI112" s="2141">
        <f t="shared" ca="1" si="45"/>
        <v>0</v>
      </c>
      <c r="AJ112" s="2141">
        <f t="shared" ca="1" si="45"/>
        <v>0</v>
      </c>
      <c r="AK112" s="2141">
        <f t="shared" ca="1" si="47"/>
        <v>0</v>
      </c>
      <c r="AL112" s="2141">
        <f t="shared" ca="1" si="47"/>
        <v>0</v>
      </c>
      <c r="AM112" s="2141">
        <f t="shared" ca="1" si="47"/>
        <v>0</v>
      </c>
      <c r="AN112" s="2141">
        <f t="shared" ca="1" si="47"/>
        <v>0</v>
      </c>
      <c r="AO112" s="2141">
        <f t="shared" ca="1" si="47"/>
        <v>0</v>
      </c>
      <c r="AP112" s="2141">
        <f t="shared" ca="1" si="47"/>
        <v>0</v>
      </c>
      <c r="AQ112" s="2141">
        <f t="shared" ca="1" si="47"/>
        <v>0</v>
      </c>
      <c r="AR112" s="2141">
        <f t="shared" ca="1" si="47"/>
        <v>0</v>
      </c>
      <c r="AS112" s="2141">
        <f t="shared" ca="1" si="47"/>
        <v>0</v>
      </c>
      <c r="AT112" s="2141">
        <f t="shared" ca="1" si="47"/>
        <v>0</v>
      </c>
      <c r="AU112" s="2141">
        <f t="shared" ca="1" si="47"/>
        <v>0</v>
      </c>
      <c r="AV112" s="2141">
        <f t="shared" ca="1" si="47"/>
        <v>0</v>
      </c>
      <c r="AW112" s="2141">
        <f t="shared" ca="1" si="47"/>
        <v>0</v>
      </c>
      <c r="AX112" s="2141">
        <f t="shared" ca="1" si="47"/>
        <v>0</v>
      </c>
      <c r="AY112" s="2141">
        <f t="shared" ca="1" si="47"/>
        <v>0</v>
      </c>
      <c r="AZ112" s="2141">
        <f t="shared" ca="1" si="48"/>
        <v>0</v>
      </c>
      <c r="BA112" s="2141">
        <f t="shared" ca="1" si="48"/>
        <v>0</v>
      </c>
      <c r="BB112" s="2141">
        <f t="shared" ca="1" si="48"/>
        <v>0</v>
      </c>
      <c r="BC112" s="2141">
        <f t="shared" ca="1" si="48"/>
        <v>0</v>
      </c>
      <c r="BD112" s="2141">
        <f t="shared" ca="1" si="48"/>
        <v>0</v>
      </c>
      <c r="BE112" s="2141">
        <f t="shared" ca="1" si="48"/>
        <v>0</v>
      </c>
      <c r="BF112" s="2141">
        <f t="shared" ca="1" si="48"/>
        <v>0</v>
      </c>
      <c r="BG112" s="2141">
        <f t="shared" ca="1" si="48"/>
        <v>0</v>
      </c>
      <c r="BH112" s="2141">
        <f t="shared" ca="1" si="48"/>
        <v>0</v>
      </c>
      <c r="BI112" s="2141">
        <f t="shared" ca="1" si="48"/>
        <v>0</v>
      </c>
      <c r="BJ112" s="2141">
        <f t="shared" ca="1" si="48"/>
        <v>0</v>
      </c>
      <c r="BK112" s="2141">
        <f t="shared" ca="1" si="48"/>
        <v>0</v>
      </c>
      <c r="BL112" s="2141">
        <f t="shared" ca="1" si="48"/>
        <v>0</v>
      </c>
      <c r="BM112" s="2141">
        <f t="shared" ca="1" si="48"/>
        <v>0</v>
      </c>
    </row>
    <row r="113" spans="1:65" ht="14.25" thickBot="1" x14ac:dyDescent="0.3">
      <c r="A113" s="2111">
        <f t="shared" si="36"/>
        <v>89</v>
      </c>
      <c r="B113" s="2142">
        <f t="shared" ca="1" si="38"/>
        <v>3.9007899598604956E-2</v>
      </c>
      <c r="C113" s="2128">
        <f t="shared" ca="1" si="39"/>
        <v>2.2448064095871728E+38</v>
      </c>
      <c r="D113" s="2128">
        <f t="shared" ca="1" si="40"/>
        <v>2.2273635617957438E-39</v>
      </c>
      <c r="E113" s="2128">
        <f t="shared" ca="1" si="41"/>
        <v>89</v>
      </c>
      <c r="F113" s="2141">
        <f t="shared" ca="1" si="46"/>
        <v>1</v>
      </c>
      <c r="G113" s="2141">
        <f t="shared" ca="1" si="46"/>
        <v>2</v>
      </c>
      <c r="H113" s="2141">
        <f t="shared" ca="1" si="46"/>
        <v>3</v>
      </c>
      <c r="I113" s="2141">
        <f t="shared" ca="1" si="46"/>
        <v>4</v>
      </c>
      <c r="J113" s="2141">
        <f t="shared" ca="1" si="46"/>
        <v>5</v>
      </c>
      <c r="K113" s="2141">
        <f t="shared" ca="1" si="46"/>
        <v>6</v>
      </c>
      <c r="L113" s="2141">
        <f t="shared" ca="1" si="46"/>
        <v>7</v>
      </c>
      <c r="M113" s="2141">
        <f t="shared" ca="1" si="46"/>
        <v>8</v>
      </c>
      <c r="N113" s="2141">
        <f t="shared" ca="1" si="46"/>
        <v>9</v>
      </c>
      <c r="O113" s="2141">
        <f t="shared" ca="1" si="46"/>
        <v>10</v>
      </c>
      <c r="P113" s="2141">
        <f t="shared" ca="1" si="46"/>
        <v>59.999999999999872</v>
      </c>
      <c r="Q113" s="2141">
        <f t="shared" ca="1" si="46"/>
        <v>0</v>
      </c>
      <c r="R113" s="2141">
        <f t="shared" ca="1" si="46"/>
        <v>0</v>
      </c>
      <c r="S113" s="2141">
        <f t="shared" ca="1" si="46"/>
        <v>0</v>
      </c>
      <c r="T113" s="2141">
        <f t="shared" ca="1" si="46"/>
        <v>0</v>
      </c>
      <c r="U113" s="2141">
        <f t="shared" ca="1" si="46"/>
        <v>0</v>
      </c>
      <c r="V113" s="2141">
        <f t="shared" ca="1" si="45"/>
        <v>0</v>
      </c>
      <c r="W113" s="2141">
        <f t="shared" ca="1" si="45"/>
        <v>0</v>
      </c>
      <c r="X113" s="2141">
        <f t="shared" ca="1" si="45"/>
        <v>0</v>
      </c>
      <c r="Y113" s="2141">
        <f t="shared" ca="1" si="45"/>
        <v>0</v>
      </c>
      <c r="Z113" s="2141">
        <f t="shared" ca="1" si="45"/>
        <v>0</v>
      </c>
      <c r="AA113" s="2141">
        <f t="shared" ca="1" si="45"/>
        <v>0</v>
      </c>
      <c r="AB113" s="2141">
        <f t="shared" ca="1" si="45"/>
        <v>0</v>
      </c>
      <c r="AC113" s="2141">
        <f t="shared" ca="1" si="45"/>
        <v>0</v>
      </c>
      <c r="AD113" s="2141">
        <f t="shared" ca="1" si="45"/>
        <v>0</v>
      </c>
      <c r="AE113" s="2141">
        <f t="shared" ca="1" si="45"/>
        <v>0</v>
      </c>
      <c r="AF113" s="2141">
        <f t="shared" ca="1" si="45"/>
        <v>0</v>
      </c>
      <c r="AG113" s="2141">
        <f t="shared" ca="1" si="45"/>
        <v>0</v>
      </c>
      <c r="AH113" s="2141">
        <f t="shared" ca="1" si="45"/>
        <v>0</v>
      </c>
      <c r="AI113" s="2141">
        <f t="shared" ca="1" si="45"/>
        <v>0</v>
      </c>
      <c r="AJ113" s="2141">
        <f t="shared" ca="1" si="45"/>
        <v>0</v>
      </c>
      <c r="AK113" s="2141">
        <f t="shared" ca="1" si="47"/>
        <v>0</v>
      </c>
      <c r="AL113" s="2141">
        <f t="shared" ca="1" si="47"/>
        <v>0</v>
      </c>
      <c r="AM113" s="2141">
        <f t="shared" ca="1" si="47"/>
        <v>0</v>
      </c>
      <c r="AN113" s="2141">
        <f t="shared" ca="1" si="47"/>
        <v>0</v>
      </c>
      <c r="AO113" s="2141">
        <f t="shared" ca="1" si="47"/>
        <v>0</v>
      </c>
      <c r="AP113" s="2141">
        <f t="shared" ca="1" si="47"/>
        <v>0</v>
      </c>
      <c r="AQ113" s="2141">
        <f t="shared" ca="1" si="47"/>
        <v>0</v>
      </c>
      <c r="AR113" s="2141">
        <f t="shared" ca="1" si="47"/>
        <v>0</v>
      </c>
      <c r="AS113" s="2141">
        <f t="shared" ca="1" si="47"/>
        <v>0</v>
      </c>
      <c r="AT113" s="2141">
        <f t="shared" ca="1" si="47"/>
        <v>0</v>
      </c>
      <c r="AU113" s="2141">
        <f t="shared" ca="1" si="47"/>
        <v>0</v>
      </c>
      <c r="AV113" s="2141">
        <f t="shared" ca="1" si="47"/>
        <v>0</v>
      </c>
      <c r="AW113" s="2141">
        <f t="shared" ca="1" si="47"/>
        <v>0</v>
      </c>
      <c r="AX113" s="2141">
        <f t="shared" ca="1" si="47"/>
        <v>0</v>
      </c>
      <c r="AY113" s="2141">
        <f t="shared" ca="1" si="47"/>
        <v>0</v>
      </c>
      <c r="AZ113" s="2141">
        <f t="shared" ca="1" si="48"/>
        <v>0</v>
      </c>
      <c r="BA113" s="2141">
        <f t="shared" ca="1" si="48"/>
        <v>0</v>
      </c>
      <c r="BB113" s="2141">
        <f t="shared" ca="1" si="48"/>
        <v>0</v>
      </c>
      <c r="BC113" s="2141">
        <f t="shared" ca="1" si="48"/>
        <v>0</v>
      </c>
      <c r="BD113" s="2141">
        <f t="shared" ca="1" si="48"/>
        <v>0</v>
      </c>
      <c r="BE113" s="2141">
        <f t="shared" ca="1" si="48"/>
        <v>0</v>
      </c>
      <c r="BF113" s="2141">
        <f t="shared" ca="1" si="48"/>
        <v>0</v>
      </c>
      <c r="BG113" s="2141">
        <f t="shared" ca="1" si="48"/>
        <v>0</v>
      </c>
      <c r="BH113" s="2141">
        <f t="shared" ca="1" si="48"/>
        <v>0</v>
      </c>
      <c r="BI113" s="2141">
        <f t="shared" ca="1" si="48"/>
        <v>0</v>
      </c>
      <c r="BJ113" s="2141">
        <f t="shared" ca="1" si="48"/>
        <v>0</v>
      </c>
      <c r="BK113" s="2141">
        <f t="shared" ca="1" si="48"/>
        <v>0</v>
      </c>
      <c r="BL113" s="2141">
        <f t="shared" ca="1" si="48"/>
        <v>0</v>
      </c>
      <c r="BM113" s="2141">
        <f t="shared" ca="1" si="48"/>
        <v>0</v>
      </c>
    </row>
    <row r="114" spans="1:65" x14ac:dyDescent="0.2">
      <c r="A114" s="2143" t="s">
        <v>12</v>
      </c>
      <c r="B114" s="2143" t="s">
        <v>12</v>
      </c>
      <c r="C114" s="2143" t="s">
        <v>12</v>
      </c>
      <c r="D114" s="2143"/>
      <c r="E114" s="2143" t="s">
        <v>12</v>
      </c>
      <c r="F114" s="2143" t="s">
        <v>12</v>
      </c>
      <c r="G114" s="2143" t="s">
        <v>12</v>
      </c>
      <c r="H114" s="2143" t="s">
        <v>12</v>
      </c>
      <c r="I114" s="2143" t="s">
        <v>12</v>
      </c>
      <c r="J114" s="2143" t="s">
        <v>12</v>
      </c>
      <c r="K114" s="2143" t="s">
        <v>12</v>
      </c>
      <c r="L114" s="2143" t="s">
        <v>12</v>
      </c>
      <c r="M114" s="2143" t="s">
        <v>12</v>
      </c>
      <c r="N114" s="2143" t="s">
        <v>12</v>
      </c>
      <c r="O114" s="2143" t="s">
        <v>12</v>
      </c>
      <c r="P114" s="2143" t="s">
        <v>12</v>
      </c>
      <c r="Q114" s="2143" t="s">
        <v>12</v>
      </c>
      <c r="R114" s="2143" t="s">
        <v>12</v>
      </c>
      <c r="S114" s="2143" t="s">
        <v>12</v>
      </c>
      <c r="T114" s="2143" t="s">
        <v>12</v>
      </c>
      <c r="U114" s="2143" t="s">
        <v>12</v>
      </c>
      <c r="V114" s="2143" t="s">
        <v>12</v>
      </c>
      <c r="W114" s="2143" t="s">
        <v>12</v>
      </c>
      <c r="X114" s="2143" t="s">
        <v>12</v>
      </c>
      <c r="Y114" s="2143" t="s">
        <v>12</v>
      </c>
      <c r="Z114" s="2143" t="s">
        <v>12</v>
      </c>
      <c r="AA114" s="2143" t="s">
        <v>12</v>
      </c>
      <c r="AB114" s="2143" t="s">
        <v>12</v>
      </c>
      <c r="AC114" s="2143" t="s">
        <v>12</v>
      </c>
      <c r="AD114" s="2143" t="s">
        <v>12</v>
      </c>
      <c r="AE114" s="2143" t="s">
        <v>12</v>
      </c>
      <c r="AF114" s="2143" t="s">
        <v>12</v>
      </c>
      <c r="AG114" s="2143" t="s">
        <v>12</v>
      </c>
      <c r="AH114" s="2143" t="s">
        <v>12</v>
      </c>
      <c r="AI114" s="2143" t="s">
        <v>12</v>
      </c>
      <c r="AJ114" s="2143" t="s">
        <v>12</v>
      </c>
      <c r="AK114" s="2143" t="s">
        <v>12</v>
      </c>
      <c r="AL114" s="2143" t="s">
        <v>12</v>
      </c>
      <c r="AM114" s="2143" t="s">
        <v>12</v>
      </c>
      <c r="AN114" s="2143" t="s">
        <v>12</v>
      </c>
      <c r="AO114" s="2143" t="s">
        <v>12</v>
      </c>
      <c r="AP114" s="2143" t="s">
        <v>12</v>
      </c>
      <c r="AQ114" s="2143" t="s">
        <v>12</v>
      </c>
      <c r="AR114" s="2143" t="s">
        <v>12</v>
      </c>
      <c r="AS114" s="2143" t="s">
        <v>12</v>
      </c>
      <c r="AT114" s="2143" t="s">
        <v>12</v>
      </c>
      <c r="AU114" s="2143" t="s">
        <v>12</v>
      </c>
      <c r="AV114" s="2143" t="s">
        <v>12</v>
      </c>
      <c r="AW114" s="2143" t="s">
        <v>12</v>
      </c>
      <c r="AX114" s="2143" t="s">
        <v>12</v>
      </c>
      <c r="AY114" s="2143" t="s">
        <v>12</v>
      </c>
      <c r="AZ114" s="2143" t="s">
        <v>12</v>
      </c>
      <c r="BA114" s="2143" t="s">
        <v>12</v>
      </c>
      <c r="BB114" s="2143" t="s">
        <v>12</v>
      </c>
      <c r="BC114" s="2143" t="s">
        <v>12</v>
      </c>
      <c r="BD114" s="2143" t="s">
        <v>12</v>
      </c>
      <c r="BE114" s="2143" t="s">
        <v>12</v>
      </c>
      <c r="BF114" s="2143" t="s">
        <v>12</v>
      </c>
      <c r="BG114" s="2143" t="s">
        <v>12</v>
      </c>
      <c r="BH114" s="2143" t="s">
        <v>12</v>
      </c>
      <c r="BI114" s="2143" t="s">
        <v>12</v>
      </c>
      <c r="BJ114" s="2143" t="s">
        <v>12</v>
      </c>
      <c r="BK114" s="2143" t="s">
        <v>12</v>
      </c>
      <c r="BL114" s="2143" t="s">
        <v>12</v>
      </c>
      <c r="BM114" s="2143" t="s">
        <v>12</v>
      </c>
    </row>
    <row r="115" spans="1:65" x14ac:dyDescent="0.2">
      <c r="AJ115" s="2106"/>
    </row>
    <row r="116" spans="1:65" ht="14.25" thickBot="1" x14ac:dyDescent="0.3">
      <c r="B116" s="2106" t="s">
        <v>2443</v>
      </c>
      <c r="D116" s="2144" t="s">
        <v>2444</v>
      </c>
      <c r="E116" s="2114" t="s">
        <v>2445</v>
      </c>
      <c r="F116" s="2145">
        <f t="shared" ref="F116:BM116" ca="1" si="49">F15</f>
        <v>1</v>
      </c>
      <c r="G116" s="2145">
        <f t="shared" ca="1" si="49"/>
        <v>2</v>
      </c>
      <c r="H116" s="2145">
        <f t="shared" ca="1" si="49"/>
        <v>3</v>
      </c>
      <c r="I116" s="2145">
        <f t="shared" ca="1" si="49"/>
        <v>4</v>
      </c>
      <c r="J116" s="2145">
        <f t="shared" ca="1" si="49"/>
        <v>5</v>
      </c>
      <c r="K116" s="2145">
        <f t="shared" ca="1" si="49"/>
        <v>6</v>
      </c>
      <c r="L116" s="2145">
        <f t="shared" ca="1" si="49"/>
        <v>7</v>
      </c>
      <c r="M116" s="2145">
        <f t="shared" ca="1" si="49"/>
        <v>8</v>
      </c>
      <c r="N116" s="2145">
        <f t="shared" ca="1" si="49"/>
        <v>9</v>
      </c>
      <c r="O116" s="2145">
        <f t="shared" ca="1" si="49"/>
        <v>10</v>
      </c>
      <c r="P116" s="2145">
        <f t="shared" ca="1" si="49"/>
        <v>60</v>
      </c>
      <c r="Q116" s="2145" t="str">
        <f t="shared" ca="1" si="49"/>
        <v>-</v>
      </c>
      <c r="R116" s="2145" t="str">
        <f t="shared" ca="1" si="49"/>
        <v>-</v>
      </c>
      <c r="S116" s="2145" t="str">
        <f t="shared" ca="1" si="49"/>
        <v>-</v>
      </c>
      <c r="T116" s="2145" t="str">
        <f t="shared" ca="1" si="49"/>
        <v>-</v>
      </c>
      <c r="U116" s="2145" t="str">
        <f t="shared" ca="1" si="49"/>
        <v>-</v>
      </c>
      <c r="V116" s="2145" t="str">
        <f t="shared" ca="1" si="49"/>
        <v>-</v>
      </c>
      <c r="W116" s="2145" t="str">
        <f t="shared" ca="1" si="49"/>
        <v>-</v>
      </c>
      <c r="X116" s="2145" t="str">
        <f t="shared" ca="1" si="49"/>
        <v>-</v>
      </c>
      <c r="Y116" s="2145" t="str">
        <f t="shared" ca="1" si="49"/>
        <v>-</v>
      </c>
      <c r="Z116" s="2145" t="str">
        <f t="shared" ca="1" si="49"/>
        <v>-</v>
      </c>
      <c r="AA116" s="2145" t="str">
        <f t="shared" ca="1" si="49"/>
        <v>-</v>
      </c>
      <c r="AB116" s="2145" t="str">
        <f t="shared" ca="1" si="49"/>
        <v>-</v>
      </c>
      <c r="AC116" s="2145" t="str">
        <f t="shared" ca="1" si="49"/>
        <v>-</v>
      </c>
      <c r="AD116" s="2145" t="str">
        <f t="shared" ca="1" si="49"/>
        <v>-</v>
      </c>
      <c r="AE116" s="2145" t="str">
        <f t="shared" ca="1" si="49"/>
        <v>-</v>
      </c>
      <c r="AF116" s="2145" t="str">
        <f t="shared" ca="1" si="49"/>
        <v>-</v>
      </c>
      <c r="AG116" s="2145" t="str">
        <f t="shared" ca="1" si="49"/>
        <v>-</v>
      </c>
      <c r="AH116" s="2145" t="str">
        <f t="shared" ca="1" si="49"/>
        <v>-</v>
      </c>
      <c r="AI116" s="2145" t="str">
        <f t="shared" ca="1" si="49"/>
        <v>-</v>
      </c>
      <c r="AJ116" s="2145" t="str">
        <f t="shared" ca="1" si="49"/>
        <v>-</v>
      </c>
      <c r="AK116" s="2145" t="str">
        <f t="shared" ca="1" si="49"/>
        <v>-</v>
      </c>
      <c r="AL116" s="2145" t="str">
        <f t="shared" ca="1" si="49"/>
        <v>-</v>
      </c>
      <c r="AM116" s="2145" t="str">
        <f t="shared" ca="1" si="49"/>
        <v>-</v>
      </c>
      <c r="AN116" s="2145" t="str">
        <f t="shared" ca="1" si="49"/>
        <v>-</v>
      </c>
      <c r="AO116" s="2145" t="str">
        <f t="shared" ca="1" si="49"/>
        <v>-</v>
      </c>
      <c r="AP116" s="2145" t="str">
        <f t="shared" ca="1" si="49"/>
        <v>-</v>
      </c>
      <c r="AQ116" s="2145" t="str">
        <f t="shared" ca="1" si="49"/>
        <v>-</v>
      </c>
      <c r="AR116" s="2145" t="str">
        <f t="shared" ca="1" si="49"/>
        <v>-</v>
      </c>
      <c r="AS116" s="2145" t="str">
        <f t="shared" ca="1" si="49"/>
        <v>-</v>
      </c>
      <c r="AT116" s="2145" t="str">
        <f t="shared" ca="1" si="49"/>
        <v>-</v>
      </c>
      <c r="AU116" s="2145" t="str">
        <f t="shared" ca="1" si="49"/>
        <v>-</v>
      </c>
      <c r="AV116" s="2145" t="str">
        <f t="shared" ca="1" si="49"/>
        <v>-</v>
      </c>
      <c r="AW116" s="2145" t="str">
        <f t="shared" ca="1" si="49"/>
        <v>-</v>
      </c>
      <c r="AX116" s="2145" t="str">
        <f t="shared" ca="1" si="49"/>
        <v>-</v>
      </c>
      <c r="AY116" s="2145" t="str">
        <f t="shared" ca="1" si="49"/>
        <v>-</v>
      </c>
      <c r="AZ116" s="2145" t="str">
        <f t="shared" ca="1" si="49"/>
        <v>-</v>
      </c>
      <c r="BA116" s="2145" t="str">
        <f t="shared" ca="1" si="49"/>
        <v>-</v>
      </c>
      <c r="BB116" s="2145" t="str">
        <f t="shared" ca="1" si="49"/>
        <v>-</v>
      </c>
      <c r="BC116" s="2145" t="str">
        <f t="shared" ca="1" si="49"/>
        <v>-</v>
      </c>
      <c r="BD116" s="2145" t="str">
        <f t="shared" ca="1" si="49"/>
        <v>-</v>
      </c>
      <c r="BE116" s="2145" t="str">
        <f t="shared" ca="1" si="49"/>
        <v>-</v>
      </c>
      <c r="BF116" s="2145" t="str">
        <f t="shared" ca="1" si="49"/>
        <v>-</v>
      </c>
      <c r="BG116" s="2145" t="str">
        <f t="shared" ca="1" si="49"/>
        <v>-</v>
      </c>
      <c r="BH116" s="2145" t="str">
        <f t="shared" ca="1" si="49"/>
        <v>-</v>
      </c>
      <c r="BI116" s="2145" t="str">
        <f t="shared" ca="1" si="49"/>
        <v>-</v>
      </c>
      <c r="BJ116" s="2145" t="str">
        <f t="shared" ca="1" si="49"/>
        <v>-</v>
      </c>
      <c r="BK116" s="2145" t="str">
        <f t="shared" ca="1" si="49"/>
        <v>-</v>
      </c>
      <c r="BL116" s="2145" t="str">
        <f t="shared" ca="1" si="49"/>
        <v>-</v>
      </c>
      <c r="BM116" s="2145" t="str">
        <f t="shared" ca="1" si="49"/>
        <v>-</v>
      </c>
    </row>
    <row r="117" spans="1:65" ht="14.25" thickBot="1" x14ac:dyDescent="0.3">
      <c r="B117" s="2146" t="s">
        <v>2446</v>
      </c>
      <c r="D117" s="2147"/>
      <c r="E117" s="2130">
        <f ca="1">IF(D117,D117,E295)</f>
        <v>1</v>
      </c>
      <c r="F117" s="2136">
        <f ca="1">F$191</f>
        <v>1.0806531915683117E-2</v>
      </c>
      <c r="G117" s="2137">
        <f t="shared" ref="G117:BM117" ca="1" si="50">G$191</f>
        <v>-1.0587942791972338E-2</v>
      </c>
      <c r="H117" s="2137">
        <f t="shared" ca="1" si="50"/>
        <v>2.1797379825502509E-2</v>
      </c>
      <c r="I117" s="2137">
        <f t="shared" ca="1" si="50"/>
        <v>-1.6235922113720842E-2</v>
      </c>
      <c r="J117" s="2137">
        <f t="shared" ca="1" si="50"/>
        <v>1.0944090274054611E-2</v>
      </c>
      <c r="K117" s="2137">
        <f t="shared" ca="1" si="50"/>
        <v>-5.0885124215428812E-3</v>
      </c>
      <c r="L117" s="2137">
        <f t="shared" ca="1" si="50"/>
        <v>4.8627186963485965E-4</v>
      </c>
      <c r="M117" s="2137">
        <f t="shared" ca="1" si="50"/>
        <v>5.2285864730669679E-3</v>
      </c>
      <c r="N117" s="2137">
        <f t="shared" ca="1" si="50"/>
        <v>-1.6568316481974949E-2</v>
      </c>
      <c r="O117" s="2137">
        <f t="shared" ca="1" si="50"/>
        <v>1.7011044002682579E-2</v>
      </c>
      <c r="P117" s="2137">
        <f t="shared" ca="1" si="50"/>
        <v>-1.3528850547127134E-3</v>
      </c>
      <c r="Q117" s="2137">
        <f t="shared" ca="1" si="50"/>
        <v>0</v>
      </c>
      <c r="R117" s="2137">
        <f t="shared" ca="1" si="50"/>
        <v>0</v>
      </c>
      <c r="S117" s="2137">
        <f t="shared" ca="1" si="50"/>
        <v>0</v>
      </c>
      <c r="T117" s="2137">
        <f t="shared" ca="1" si="50"/>
        <v>0</v>
      </c>
      <c r="U117" s="2137">
        <f t="shared" ca="1" si="50"/>
        <v>0</v>
      </c>
      <c r="V117" s="2137">
        <f t="shared" ca="1" si="50"/>
        <v>0</v>
      </c>
      <c r="W117" s="2137">
        <f t="shared" ca="1" si="50"/>
        <v>0</v>
      </c>
      <c r="X117" s="2137">
        <f t="shared" ca="1" si="50"/>
        <v>0</v>
      </c>
      <c r="Y117" s="2137">
        <f t="shared" ca="1" si="50"/>
        <v>0</v>
      </c>
      <c r="Z117" s="2137">
        <f t="shared" ca="1" si="50"/>
        <v>0</v>
      </c>
      <c r="AA117" s="2137">
        <f t="shared" ca="1" si="50"/>
        <v>0</v>
      </c>
      <c r="AB117" s="2137">
        <f t="shared" ca="1" si="50"/>
        <v>0</v>
      </c>
      <c r="AC117" s="2137">
        <f t="shared" ca="1" si="50"/>
        <v>0</v>
      </c>
      <c r="AD117" s="2137">
        <f t="shared" ca="1" si="50"/>
        <v>0</v>
      </c>
      <c r="AE117" s="2137">
        <f t="shared" ca="1" si="50"/>
        <v>0</v>
      </c>
      <c r="AF117" s="2137">
        <f t="shared" ca="1" si="50"/>
        <v>0</v>
      </c>
      <c r="AG117" s="2137">
        <f t="shared" ca="1" si="50"/>
        <v>0</v>
      </c>
      <c r="AH117" s="2137">
        <f t="shared" ca="1" si="50"/>
        <v>0</v>
      </c>
      <c r="AI117" s="2138">
        <f t="shared" ca="1" si="50"/>
        <v>0</v>
      </c>
      <c r="AJ117" s="2137">
        <f ca="1">AJ$191</f>
        <v>0</v>
      </c>
      <c r="AK117" s="2137">
        <f t="shared" ca="1" si="50"/>
        <v>0</v>
      </c>
      <c r="AL117" s="2137">
        <f t="shared" ca="1" si="50"/>
        <v>0</v>
      </c>
      <c r="AM117" s="2137">
        <f t="shared" ca="1" si="50"/>
        <v>0</v>
      </c>
      <c r="AN117" s="2137">
        <f t="shared" ca="1" si="50"/>
        <v>0</v>
      </c>
      <c r="AO117" s="2137">
        <f t="shared" ca="1" si="50"/>
        <v>0</v>
      </c>
      <c r="AP117" s="2137">
        <f t="shared" ca="1" si="50"/>
        <v>0</v>
      </c>
      <c r="AQ117" s="2137">
        <f t="shared" ca="1" si="50"/>
        <v>0</v>
      </c>
      <c r="AR117" s="2137">
        <f t="shared" ca="1" si="50"/>
        <v>0</v>
      </c>
      <c r="AS117" s="2137">
        <f t="shared" ca="1" si="50"/>
        <v>0</v>
      </c>
      <c r="AT117" s="2137">
        <f t="shared" ca="1" si="50"/>
        <v>0</v>
      </c>
      <c r="AU117" s="2137">
        <f t="shared" ca="1" si="50"/>
        <v>0</v>
      </c>
      <c r="AV117" s="2137">
        <f t="shared" ca="1" si="50"/>
        <v>0</v>
      </c>
      <c r="AW117" s="2137">
        <f t="shared" ca="1" si="50"/>
        <v>0</v>
      </c>
      <c r="AX117" s="2137">
        <f t="shared" ca="1" si="50"/>
        <v>0</v>
      </c>
      <c r="AY117" s="2137">
        <f t="shared" ca="1" si="50"/>
        <v>0</v>
      </c>
      <c r="AZ117" s="2137">
        <f t="shared" ca="1" si="50"/>
        <v>0</v>
      </c>
      <c r="BA117" s="2137">
        <f t="shared" ca="1" si="50"/>
        <v>0</v>
      </c>
      <c r="BB117" s="2137">
        <f t="shared" ca="1" si="50"/>
        <v>0</v>
      </c>
      <c r="BC117" s="2137">
        <f t="shared" ca="1" si="50"/>
        <v>0</v>
      </c>
      <c r="BD117" s="2137">
        <f t="shared" ca="1" si="50"/>
        <v>0</v>
      </c>
      <c r="BE117" s="2137">
        <f t="shared" ca="1" si="50"/>
        <v>0</v>
      </c>
      <c r="BF117" s="2137">
        <f t="shared" ca="1" si="50"/>
        <v>0</v>
      </c>
      <c r="BG117" s="2137">
        <f t="shared" ca="1" si="50"/>
        <v>0</v>
      </c>
      <c r="BH117" s="2137">
        <f t="shared" ca="1" si="50"/>
        <v>0</v>
      </c>
      <c r="BI117" s="2137">
        <f t="shared" ca="1" si="50"/>
        <v>0</v>
      </c>
      <c r="BJ117" s="2137">
        <f t="shared" ca="1" si="50"/>
        <v>0</v>
      </c>
      <c r="BK117" s="2137">
        <f t="shared" ca="1" si="50"/>
        <v>0</v>
      </c>
      <c r="BL117" s="2137">
        <f t="shared" ca="1" si="50"/>
        <v>0</v>
      </c>
      <c r="BM117" s="2138">
        <f t="shared" ca="1" si="50"/>
        <v>0</v>
      </c>
    </row>
    <row r="118" spans="1:65" ht="14.25" thickBot="1" x14ac:dyDescent="0.3">
      <c r="B118" s="2146" t="s">
        <v>2447</v>
      </c>
      <c r="C118" s="2146"/>
      <c r="D118" s="2146"/>
      <c r="E118" s="2146"/>
      <c r="F118" s="2136">
        <f ca="1">IFERROR(INDEX($F$117:$BM$117,MATCH(F$7,$F$116:$BM$116,0)),"-")</f>
        <v>1.0806531915683117E-2</v>
      </c>
      <c r="G118" s="2136">
        <f t="shared" ref="G118:BM118" ca="1" si="51">IFERROR(INDEX($F$117:$BM$117,MATCH(G$7,$F$116:$BM$116,0)),"-")</f>
        <v>-1.0587942791972338E-2</v>
      </c>
      <c r="H118" s="2136">
        <f t="shared" ca="1" si="51"/>
        <v>2.1797379825502509E-2</v>
      </c>
      <c r="I118" s="2136">
        <f t="shared" ca="1" si="51"/>
        <v>-1.6235922113720842E-2</v>
      </c>
      <c r="J118" s="2136">
        <f t="shared" ca="1" si="51"/>
        <v>1.0944090274054611E-2</v>
      </c>
      <c r="K118" s="2136">
        <f t="shared" ca="1" si="51"/>
        <v>-5.0885124215428812E-3</v>
      </c>
      <c r="L118" s="2136">
        <f t="shared" ca="1" si="51"/>
        <v>4.8627186963485965E-4</v>
      </c>
      <c r="M118" s="2136">
        <f t="shared" ca="1" si="51"/>
        <v>5.2285864730669679E-3</v>
      </c>
      <c r="N118" s="2136">
        <f t="shared" ca="1" si="51"/>
        <v>-1.6568316481974949E-2</v>
      </c>
      <c r="O118" s="2136">
        <f t="shared" ca="1" si="51"/>
        <v>1.7011044002682579E-2</v>
      </c>
      <c r="P118" s="2136" t="str">
        <f t="shared" ca="1" si="51"/>
        <v>-</v>
      </c>
      <c r="Q118" s="2136" t="str">
        <f t="shared" ca="1" si="51"/>
        <v>-</v>
      </c>
      <c r="R118" s="2136" t="str">
        <f t="shared" ca="1" si="51"/>
        <v>-</v>
      </c>
      <c r="S118" s="2136" t="str">
        <f t="shared" ca="1" si="51"/>
        <v>-</v>
      </c>
      <c r="T118" s="2136" t="str">
        <f t="shared" ca="1" si="51"/>
        <v>-</v>
      </c>
      <c r="U118" s="2136" t="str">
        <f t="shared" ca="1" si="51"/>
        <v>-</v>
      </c>
      <c r="V118" s="2136" t="str">
        <f t="shared" ca="1" si="51"/>
        <v>-</v>
      </c>
      <c r="W118" s="2136" t="str">
        <f t="shared" ca="1" si="51"/>
        <v>-</v>
      </c>
      <c r="X118" s="2136" t="str">
        <f t="shared" ca="1" si="51"/>
        <v>-</v>
      </c>
      <c r="Y118" s="2136" t="str">
        <f t="shared" ca="1" si="51"/>
        <v>-</v>
      </c>
      <c r="Z118" s="2136" t="str">
        <f t="shared" ca="1" si="51"/>
        <v>-</v>
      </c>
      <c r="AA118" s="2136" t="str">
        <f t="shared" ca="1" si="51"/>
        <v>-</v>
      </c>
      <c r="AB118" s="2136" t="str">
        <f t="shared" ca="1" si="51"/>
        <v>-</v>
      </c>
      <c r="AC118" s="2136" t="str">
        <f t="shared" ca="1" si="51"/>
        <v>-</v>
      </c>
      <c r="AD118" s="2136" t="str">
        <f t="shared" ca="1" si="51"/>
        <v>-</v>
      </c>
      <c r="AE118" s="2136" t="str">
        <f t="shared" ca="1" si="51"/>
        <v>-</v>
      </c>
      <c r="AF118" s="2136" t="str">
        <f t="shared" ca="1" si="51"/>
        <v>-</v>
      </c>
      <c r="AG118" s="2136" t="str">
        <f t="shared" ca="1" si="51"/>
        <v>-</v>
      </c>
      <c r="AH118" s="2136" t="str">
        <f t="shared" ca="1" si="51"/>
        <v>-</v>
      </c>
      <c r="AI118" s="2136" t="str">
        <f t="shared" ca="1" si="51"/>
        <v>-</v>
      </c>
      <c r="AJ118" s="2136" t="str">
        <f t="shared" ca="1" si="51"/>
        <v>-</v>
      </c>
      <c r="AK118" s="2136" t="str">
        <f t="shared" ca="1" si="51"/>
        <v>-</v>
      </c>
      <c r="AL118" s="2136" t="str">
        <f t="shared" ca="1" si="51"/>
        <v>-</v>
      </c>
      <c r="AM118" s="2136" t="str">
        <f t="shared" ca="1" si="51"/>
        <v>-</v>
      </c>
      <c r="AN118" s="2136" t="str">
        <f t="shared" ca="1" si="51"/>
        <v>-</v>
      </c>
      <c r="AO118" s="2136" t="str">
        <f t="shared" ca="1" si="51"/>
        <v>-</v>
      </c>
      <c r="AP118" s="2136" t="str">
        <f t="shared" ca="1" si="51"/>
        <v>-</v>
      </c>
      <c r="AQ118" s="2136" t="str">
        <f t="shared" ca="1" si="51"/>
        <v>-</v>
      </c>
      <c r="AR118" s="2136" t="str">
        <f t="shared" ca="1" si="51"/>
        <v>-</v>
      </c>
      <c r="AS118" s="2136" t="str">
        <f t="shared" ca="1" si="51"/>
        <v>-</v>
      </c>
      <c r="AT118" s="2136" t="str">
        <f t="shared" ca="1" si="51"/>
        <v>-</v>
      </c>
      <c r="AU118" s="2136" t="str">
        <f t="shared" ca="1" si="51"/>
        <v>-</v>
      </c>
      <c r="AV118" s="2136" t="str">
        <f t="shared" ca="1" si="51"/>
        <v>-</v>
      </c>
      <c r="AW118" s="2136" t="str">
        <f t="shared" ca="1" si="51"/>
        <v>-</v>
      </c>
      <c r="AX118" s="2136" t="str">
        <f t="shared" ca="1" si="51"/>
        <v>-</v>
      </c>
      <c r="AY118" s="2136" t="str">
        <f t="shared" ca="1" si="51"/>
        <v>-</v>
      </c>
      <c r="AZ118" s="2136" t="str">
        <f t="shared" ca="1" si="51"/>
        <v>-</v>
      </c>
      <c r="BA118" s="2136" t="str">
        <f t="shared" ca="1" si="51"/>
        <v>-</v>
      </c>
      <c r="BB118" s="2136" t="str">
        <f t="shared" ca="1" si="51"/>
        <v>-</v>
      </c>
      <c r="BC118" s="2136" t="str">
        <f t="shared" ca="1" si="51"/>
        <v>-</v>
      </c>
      <c r="BD118" s="2136" t="str">
        <f t="shared" ca="1" si="51"/>
        <v>-</v>
      </c>
      <c r="BE118" s="2136" t="str">
        <f t="shared" ca="1" si="51"/>
        <v>-</v>
      </c>
      <c r="BF118" s="2136" t="str">
        <f t="shared" ca="1" si="51"/>
        <v>-</v>
      </c>
      <c r="BG118" s="2136" t="str">
        <f t="shared" ca="1" si="51"/>
        <v>-</v>
      </c>
      <c r="BH118" s="2136" t="str">
        <f t="shared" ca="1" si="51"/>
        <v>-</v>
      </c>
      <c r="BI118" s="2136" t="str">
        <f t="shared" ca="1" si="51"/>
        <v>-</v>
      </c>
      <c r="BJ118" s="2136" t="str">
        <f t="shared" ca="1" si="51"/>
        <v>-</v>
      </c>
      <c r="BK118" s="2136" t="str">
        <f t="shared" ca="1" si="51"/>
        <v>-</v>
      </c>
      <c r="BL118" s="2136" t="str">
        <f t="shared" ca="1" si="51"/>
        <v>-</v>
      </c>
      <c r="BM118" s="2136">
        <f t="shared" ca="1" si="51"/>
        <v>-1.3528850547127134E-3</v>
      </c>
    </row>
    <row r="119" spans="1:65" x14ac:dyDescent="0.2">
      <c r="B119" s="2146" t="s">
        <v>2448</v>
      </c>
      <c r="F119" s="2148">
        <f t="shared" ref="F119:BM119" ca="1" si="52">IF(F$15="-","-",(1+F16)^F$15)</f>
        <v>1.0262199999999984</v>
      </c>
      <c r="G119" s="2148">
        <f t="shared" ca="1" si="52"/>
        <v>1.0557973504000031</v>
      </c>
      <c r="H119" s="2148">
        <f t="shared" ca="1" si="52"/>
        <v>1.0878329665917414</v>
      </c>
      <c r="I119" s="2148">
        <f t="shared" ca="1" si="52"/>
        <v>1.1252902805129905</v>
      </c>
      <c r="J119" s="2148">
        <f t="shared" ca="1" si="52"/>
        <v>1.1637266590413669</v>
      </c>
      <c r="K119" s="2148">
        <f t="shared" ca="1" si="52"/>
        <v>1.2049442705012792</v>
      </c>
      <c r="L119" s="2148">
        <f t="shared" ca="1" si="52"/>
        <v>1.2474495512103831</v>
      </c>
      <c r="M119" s="2148">
        <f t="shared" ca="1" si="52"/>
        <v>1.2914774648844385</v>
      </c>
      <c r="N119" s="2148">
        <f t="shared" ca="1" si="52"/>
        <v>1.3368121134212143</v>
      </c>
      <c r="O119" s="2148">
        <f t="shared" ca="1" si="52"/>
        <v>1.3815688684414364</v>
      </c>
      <c r="P119" s="2148">
        <f t="shared" ca="1" si="52"/>
        <v>9.9296251393312591</v>
      </c>
      <c r="Q119" s="2148" t="str">
        <f t="shared" ca="1" si="52"/>
        <v>-</v>
      </c>
      <c r="R119" s="2148" t="str">
        <f t="shared" ca="1" si="52"/>
        <v>-</v>
      </c>
      <c r="S119" s="2148" t="str">
        <f t="shared" ca="1" si="52"/>
        <v>-</v>
      </c>
      <c r="T119" s="2148" t="str">
        <f t="shared" ca="1" si="52"/>
        <v>-</v>
      </c>
      <c r="U119" s="2148" t="str">
        <f t="shared" ca="1" si="52"/>
        <v>-</v>
      </c>
      <c r="V119" s="2148" t="str">
        <f t="shared" ca="1" si="52"/>
        <v>-</v>
      </c>
      <c r="W119" s="2148" t="str">
        <f t="shared" ca="1" si="52"/>
        <v>-</v>
      </c>
      <c r="X119" s="2148" t="str">
        <f t="shared" ca="1" si="52"/>
        <v>-</v>
      </c>
      <c r="Y119" s="2148" t="str">
        <f t="shared" ca="1" si="52"/>
        <v>-</v>
      </c>
      <c r="Z119" s="2148" t="str">
        <f t="shared" ca="1" si="52"/>
        <v>-</v>
      </c>
      <c r="AA119" s="2148" t="str">
        <f t="shared" ca="1" si="52"/>
        <v>-</v>
      </c>
      <c r="AB119" s="2148" t="str">
        <f t="shared" ca="1" si="52"/>
        <v>-</v>
      </c>
      <c r="AC119" s="2148" t="str">
        <f t="shared" ca="1" si="52"/>
        <v>-</v>
      </c>
      <c r="AD119" s="2148" t="str">
        <f t="shared" ca="1" si="52"/>
        <v>-</v>
      </c>
      <c r="AE119" s="2148" t="str">
        <f t="shared" ca="1" si="52"/>
        <v>-</v>
      </c>
      <c r="AF119" s="2148" t="str">
        <f t="shared" ca="1" si="52"/>
        <v>-</v>
      </c>
      <c r="AG119" s="2148" t="str">
        <f t="shared" ca="1" si="52"/>
        <v>-</v>
      </c>
      <c r="AH119" s="2148" t="str">
        <f t="shared" ca="1" si="52"/>
        <v>-</v>
      </c>
      <c r="AI119" s="2148" t="str">
        <f t="shared" ca="1" si="52"/>
        <v>-</v>
      </c>
      <c r="AJ119" s="2148" t="str">
        <f t="shared" ca="1" si="52"/>
        <v>-</v>
      </c>
      <c r="AK119" s="2148" t="str">
        <f t="shared" ca="1" si="52"/>
        <v>-</v>
      </c>
      <c r="AL119" s="2148" t="str">
        <f t="shared" ca="1" si="52"/>
        <v>-</v>
      </c>
      <c r="AM119" s="2148" t="str">
        <f t="shared" ca="1" si="52"/>
        <v>-</v>
      </c>
      <c r="AN119" s="2148" t="str">
        <f t="shared" ca="1" si="52"/>
        <v>-</v>
      </c>
      <c r="AO119" s="2148" t="str">
        <f t="shared" ca="1" si="52"/>
        <v>-</v>
      </c>
      <c r="AP119" s="2148" t="str">
        <f t="shared" ca="1" si="52"/>
        <v>-</v>
      </c>
      <c r="AQ119" s="2148" t="str">
        <f t="shared" ca="1" si="52"/>
        <v>-</v>
      </c>
      <c r="AR119" s="2148" t="str">
        <f t="shared" ca="1" si="52"/>
        <v>-</v>
      </c>
      <c r="AS119" s="2148" t="str">
        <f t="shared" ca="1" si="52"/>
        <v>-</v>
      </c>
      <c r="AT119" s="2148" t="str">
        <f t="shared" ca="1" si="52"/>
        <v>-</v>
      </c>
      <c r="AU119" s="2148" t="str">
        <f t="shared" ca="1" si="52"/>
        <v>-</v>
      </c>
      <c r="AV119" s="2148" t="str">
        <f t="shared" ca="1" si="52"/>
        <v>-</v>
      </c>
      <c r="AW119" s="2148" t="str">
        <f t="shared" ca="1" si="52"/>
        <v>-</v>
      </c>
      <c r="AX119" s="2148" t="str">
        <f t="shared" ca="1" si="52"/>
        <v>-</v>
      </c>
      <c r="AY119" s="2148" t="str">
        <f t="shared" ca="1" si="52"/>
        <v>-</v>
      </c>
      <c r="AZ119" s="2148" t="str">
        <f t="shared" ca="1" si="52"/>
        <v>-</v>
      </c>
      <c r="BA119" s="2148" t="str">
        <f t="shared" ca="1" si="52"/>
        <v>-</v>
      </c>
      <c r="BB119" s="2148" t="str">
        <f t="shared" ca="1" si="52"/>
        <v>-</v>
      </c>
      <c r="BC119" s="2148" t="str">
        <f t="shared" ca="1" si="52"/>
        <v>-</v>
      </c>
      <c r="BD119" s="2148" t="str">
        <f t="shared" ca="1" si="52"/>
        <v>-</v>
      </c>
      <c r="BE119" s="2148" t="str">
        <f t="shared" ca="1" si="52"/>
        <v>-</v>
      </c>
      <c r="BF119" s="2148" t="str">
        <f t="shared" ca="1" si="52"/>
        <v>-</v>
      </c>
      <c r="BG119" s="2148" t="str">
        <f t="shared" ca="1" si="52"/>
        <v>-</v>
      </c>
      <c r="BH119" s="2148" t="str">
        <f t="shared" ca="1" si="52"/>
        <v>-</v>
      </c>
      <c r="BI119" s="2148" t="str">
        <f t="shared" ca="1" si="52"/>
        <v>-</v>
      </c>
      <c r="BJ119" s="2148" t="str">
        <f t="shared" ca="1" si="52"/>
        <v>-</v>
      </c>
      <c r="BK119" s="2148" t="str">
        <f t="shared" ca="1" si="52"/>
        <v>-</v>
      </c>
      <c r="BL119" s="2148" t="str">
        <f t="shared" ca="1" si="52"/>
        <v>-</v>
      </c>
      <c r="BM119" s="2148" t="str">
        <f t="shared" ca="1" si="52"/>
        <v>-</v>
      </c>
    </row>
    <row r="120" spans="1:65" x14ac:dyDescent="0.2">
      <c r="B120" s="2149" t="s">
        <v>2449</v>
      </c>
      <c r="C120" s="2150" t="s">
        <v>2450</v>
      </c>
      <c r="D120" s="2151">
        <f ca="1">LN(1+$E$10)</f>
        <v>3.8258712117090268E-2</v>
      </c>
      <c r="E120" s="2152" t="s">
        <v>2451</v>
      </c>
      <c r="F120" s="2153">
        <f t="shared" ref="F120:BM120" ca="1" si="53">EXP(-$D120*SUM(F$15))</f>
        <v>0.9624639076034649</v>
      </c>
      <c r="G120" s="2153">
        <f t="shared" ca="1" si="53"/>
        <v>0.92633677343933107</v>
      </c>
      <c r="H120" s="2153">
        <f t="shared" ca="1" si="53"/>
        <v>0.89156571072120416</v>
      </c>
      <c r="I120" s="2153">
        <f t="shared" ca="1" si="53"/>
        <v>0.85809981782599065</v>
      </c>
      <c r="J120" s="2153">
        <f t="shared" ca="1" si="53"/>
        <v>0.82589010377862437</v>
      </c>
      <c r="K120" s="2153">
        <f t="shared" ca="1" si="53"/>
        <v>0.79488941653380596</v>
      </c>
      <c r="L120" s="2153">
        <f t="shared" ca="1" si="53"/>
        <v>0.76505237394976522</v>
      </c>
      <c r="M120" s="2153">
        <f t="shared" ca="1" si="53"/>
        <v>0.7363352973529983</v>
      </c>
      <c r="N120" s="2153">
        <f t="shared" ca="1" si="53"/>
        <v>0.70869614759672606</v>
      </c>
      <c r="O120" s="2153">
        <f t="shared" ca="1" si="53"/>
        <v>0.6820944635194669</v>
      </c>
      <c r="P120" s="2153">
        <f t="shared" ca="1" si="53"/>
        <v>0.10070873632872553</v>
      </c>
      <c r="Q120" s="2153">
        <f t="shared" ca="1" si="53"/>
        <v>1</v>
      </c>
      <c r="R120" s="2153">
        <f t="shared" ca="1" si="53"/>
        <v>1</v>
      </c>
      <c r="S120" s="2153">
        <f t="shared" ca="1" si="53"/>
        <v>1</v>
      </c>
      <c r="T120" s="2153">
        <f t="shared" ca="1" si="53"/>
        <v>1</v>
      </c>
      <c r="U120" s="2153">
        <f t="shared" ca="1" si="53"/>
        <v>1</v>
      </c>
      <c r="V120" s="2153">
        <f t="shared" ca="1" si="53"/>
        <v>1</v>
      </c>
      <c r="W120" s="2153">
        <f t="shared" ca="1" si="53"/>
        <v>1</v>
      </c>
      <c r="X120" s="2153">
        <f t="shared" ca="1" si="53"/>
        <v>1</v>
      </c>
      <c r="Y120" s="2153">
        <f t="shared" ca="1" si="53"/>
        <v>1</v>
      </c>
      <c r="Z120" s="2153">
        <f t="shared" ca="1" si="53"/>
        <v>1</v>
      </c>
      <c r="AA120" s="2153">
        <f t="shared" ca="1" si="53"/>
        <v>1</v>
      </c>
      <c r="AB120" s="2153">
        <f t="shared" ca="1" si="53"/>
        <v>1</v>
      </c>
      <c r="AC120" s="2153">
        <f t="shared" ca="1" si="53"/>
        <v>1</v>
      </c>
      <c r="AD120" s="2153">
        <f t="shared" ca="1" si="53"/>
        <v>1</v>
      </c>
      <c r="AE120" s="2153">
        <f t="shared" ca="1" si="53"/>
        <v>1</v>
      </c>
      <c r="AF120" s="2153">
        <f t="shared" ca="1" si="53"/>
        <v>1</v>
      </c>
      <c r="AG120" s="2153">
        <f t="shared" ca="1" si="53"/>
        <v>1</v>
      </c>
      <c r="AH120" s="2153">
        <f t="shared" ca="1" si="53"/>
        <v>1</v>
      </c>
      <c r="AI120" s="2153">
        <f t="shared" ca="1" si="53"/>
        <v>1</v>
      </c>
      <c r="AJ120" s="2153">
        <f t="shared" ca="1" si="53"/>
        <v>1</v>
      </c>
      <c r="AK120" s="2153">
        <f t="shared" ca="1" si="53"/>
        <v>1</v>
      </c>
      <c r="AL120" s="2153">
        <f t="shared" ca="1" si="53"/>
        <v>1</v>
      </c>
      <c r="AM120" s="2153">
        <f t="shared" ca="1" si="53"/>
        <v>1</v>
      </c>
      <c r="AN120" s="2153">
        <f t="shared" ca="1" si="53"/>
        <v>1</v>
      </c>
      <c r="AO120" s="2153">
        <f t="shared" ca="1" si="53"/>
        <v>1</v>
      </c>
      <c r="AP120" s="2153">
        <f t="shared" ca="1" si="53"/>
        <v>1</v>
      </c>
      <c r="AQ120" s="2153">
        <f t="shared" ca="1" si="53"/>
        <v>1</v>
      </c>
      <c r="AR120" s="2153">
        <f t="shared" ca="1" si="53"/>
        <v>1</v>
      </c>
      <c r="AS120" s="2153">
        <f t="shared" ca="1" si="53"/>
        <v>1</v>
      </c>
      <c r="AT120" s="2153">
        <f t="shared" ca="1" si="53"/>
        <v>1</v>
      </c>
      <c r="AU120" s="2153">
        <f t="shared" ca="1" si="53"/>
        <v>1</v>
      </c>
      <c r="AV120" s="2153">
        <f t="shared" ca="1" si="53"/>
        <v>1</v>
      </c>
      <c r="AW120" s="2153">
        <f t="shared" ca="1" si="53"/>
        <v>1</v>
      </c>
      <c r="AX120" s="2153">
        <f t="shared" ca="1" si="53"/>
        <v>1</v>
      </c>
      <c r="AY120" s="2153">
        <f t="shared" ca="1" si="53"/>
        <v>1</v>
      </c>
      <c r="AZ120" s="2153">
        <f t="shared" ca="1" si="53"/>
        <v>1</v>
      </c>
      <c r="BA120" s="2153">
        <f t="shared" ca="1" si="53"/>
        <v>1</v>
      </c>
      <c r="BB120" s="2153">
        <f t="shared" ca="1" si="53"/>
        <v>1</v>
      </c>
      <c r="BC120" s="2153">
        <f t="shared" ca="1" si="53"/>
        <v>1</v>
      </c>
      <c r="BD120" s="2153">
        <f t="shared" ca="1" si="53"/>
        <v>1</v>
      </c>
      <c r="BE120" s="2153">
        <f t="shared" ca="1" si="53"/>
        <v>1</v>
      </c>
      <c r="BF120" s="2153">
        <f t="shared" ca="1" si="53"/>
        <v>1</v>
      </c>
      <c r="BG120" s="2153">
        <f t="shared" ca="1" si="53"/>
        <v>1</v>
      </c>
      <c r="BH120" s="2153">
        <f t="shared" ca="1" si="53"/>
        <v>1</v>
      </c>
      <c r="BI120" s="2153">
        <f t="shared" ca="1" si="53"/>
        <v>1</v>
      </c>
      <c r="BJ120" s="2153">
        <f t="shared" ca="1" si="53"/>
        <v>1</v>
      </c>
      <c r="BK120" s="2153">
        <f t="shared" ca="1" si="53"/>
        <v>1</v>
      </c>
      <c r="BL120" s="2153">
        <f t="shared" ca="1" si="53"/>
        <v>1</v>
      </c>
      <c r="BM120" s="2153">
        <f t="shared" ca="1" si="53"/>
        <v>1</v>
      </c>
    </row>
    <row r="121" spans="1:65" ht="13.5" x14ac:dyDescent="0.25">
      <c r="B121" s="2149" t="s">
        <v>2452</v>
      </c>
      <c r="E121" s="2154" t="s">
        <v>2453</v>
      </c>
      <c r="F121" s="2155">
        <f t="shared" ref="F121:P121" ca="1" si="54">IF(SUM(F$119),SUM(F$119)*F$120,1)</f>
        <v>0.98769971126082612</v>
      </c>
      <c r="G121" s="2155">
        <f t="shared" ca="1" si="54"/>
        <v>0.9780239109753337</v>
      </c>
      <c r="H121" s="2155">
        <f t="shared" ca="1" si="54"/>
        <v>0.9698745720053219</v>
      </c>
      <c r="I121" s="2155">
        <f t="shared" ca="1" si="54"/>
        <v>0.9656113847095551</v>
      </c>
      <c r="J121" s="2155">
        <f t="shared" ca="1" si="54"/>
        <v>0.96111033120562628</v>
      </c>
      <c r="K121" s="2155">
        <f t="shared" ca="1" si="54"/>
        <v>0.95779744813451428</v>
      </c>
      <c r="L121" s="2155">
        <f t="shared" ca="1" si="54"/>
        <v>0.95436424053607283</v>
      </c>
      <c r="M121" s="2155">
        <f t="shared" ca="1" si="54"/>
        <v>0.95096044313037942</v>
      </c>
      <c r="N121" s="2155">
        <f t="shared" ca="1" si="54"/>
        <v>0.94739359484225216</v>
      </c>
      <c r="O121" s="2155">
        <f t="shared" ca="1" si="54"/>
        <v>0.94236047613475848</v>
      </c>
      <c r="P121" s="2155">
        <f t="shared" ca="1" si="54"/>
        <v>0.99999999999999623</v>
      </c>
      <c r="Q121" s="2155">
        <f ca="1">IF(SUM(Q$119),SUM(Q$119)*Q$120,1)</f>
        <v>1</v>
      </c>
      <c r="R121" s="2155">
        <f t="shared" ref="R121:AT121" ca="1" si="55">IF(SUM(R$119),SUM(R$119)*R$120,1)</f>
        <v>1</v>
      </c>
      <c r="S121" s="2155">
        <f t="shared" ca="1" si="55"/>
        <v>1</v>
      </c>
      <c r="T121" s="2155">
        <f t="shared" ca="1" si="55"/>
        <v>1</v>
      </c>
      <c r="U121" s="2155">
        <f t="shared" ca="1" si="55"/>
        <v>1</v>
      </c>
      <c r="V121" s="2155">
        <f t="shared" ca="1" si="55"/>
        <v>1</v>
      </c>
      <c r="W121" s="2155">
        <f t="shared" ca="1" si="55"/>
        <v>1</v>
      </c>
      <c r="X121" s="2155">
        <f t="shared" ca="1" si="55"/>
        <v>1</v>
      </c>
      <c r="Y121" s="2155">
        <f t="shared" ca="1" si="55"/>
        <v>1</v>
      </c>
      <c r="Z121" s="2155">
        <f t="shared" ca="1" si="55"/>
        <v>1</v>
      </c>
      <c r="AA121" s="2155">
        <f t="shared" ca="1" si="55"/>
        <v>1</v>
      </c>
      <c r="AB121" s="2155">
        <f t="shared" ca="1" si="55"/>
        <v>1</v>
      </c>
      <c r="AC121" s="2155">
        <f t="shared" ca="1" si="55"/>
        <v>1</v>
      </c>
      <c r="AD121" s="2155">
        <f t="shared" ca="1" si="55"/>
        <v>1</v>
      </c>
      <c r="AE121" s="2155">
        <f t="shared" ca="1" si="55"/>
        <v>1</v>
      </c>
      <c r="AF121" s="2155">
        <f t="shared" ca="1" si="55"/>
        <v>1</v>
      </c>
      <c r="AG121" s="2155">
        <f t="shared" ca="1" si="55"/>
        <v>1</v>
      </c>
      <c r="AH121" s="2155">
        <f t="shared" ca="1" si="55"/>
        <v>1</v>
      </c>
      <c r="AI121" s="2155">
        <f t="shared" ca="1" si="55"/>
        <v>1</v>
      </c>
      <c r="AJ121" s="2155">
        <f t="shared" ca="1" si="55"/>
        <v>1</v>
      </c>
      <c r="AK121" s="2155">
        <f t="shared" ca="1" si="55"/>
        <v>1</v>
      </c>
      <c r="AL121" s="2155">
        <f t="shared" ca="1" si="55"/>
        <v>1</v>
      </c>
      <c r="AM121" s="2155">
        <f t="shared" ca="1" si="55"/>
        <v>1</v>
      </c>
      <c r="AN121" s="2155">
        <f t="shared" ca="1" si="55"/>
        <v>1</v>
      </c>
      <c r="AO121" s="2155">
        <f t="shared" ca="1" si="55"/>
        <v>1</v>
      </c>
      <c r="AP121" s="2155">
        <f t="shared" ca="1" si="55"/>
        <v>1</v>
      </c>
      <c r="AQ121" s="2155">
        <f t="shared" ca="1" si="55"/>
        <v>1</v>
      </c>
      <c r="AR121" s="2155">
        <f t="shared" ca="1" si="55"/>
        <v>1</v>
      </c>
      <c r="AS121" s="2155">
        <f t="shared" ca="1" si="55"/>
        <v>1</v>
      </c>
      <c r="AT121" s="2155">
        <f t="shared" ca="1" si="55"/>
        <v>1</v>
      </c>
      <c r="AU121" s="2155">
        <f ca="1">IF(SUM(AU$119),SUM(AU$119)*AU$120,1)</f>
        <v>1</v>
      </c>
      <c r="AV121" s="2155">
        <f t="shared" ref="AV121:BM121" ca="1" si="56">IF(SUM(AV$119),SUM(AV$119)*AV$120,1)</f>
        <v>1</v>
      </c>
      <c r="AW121" s="2155">
        <f t="shared" ca="1" si="56"/>
        <v>1</v>
      </c>
      <c r="AX121" s="2155">
        <f t="shared" ca="1" si="56"/>
        <v>1</v>
      </c>
      <c r="AY121" s="2155">
        <f t="shared" ca="1" si="56"/>
        <v>1</v>
      </c>
      <c r="AZ121" s="2155">
        <f t="shared" ca="1" si="56"/>
        <v>1</v>
      </c>
      <c r="BA121" s="2155">
        <f t="shared" ca="1" si="56"/>
        <v>1</v>
      </c>
      <c r="BB121" s="2155">
        <f t="shared" ca="1" si="56"/>
        <v>1</v>
      </c>
      <c r="BC121" s="2155">
        <f t="shared" ca="1" si="56"/>
        <v>1</v>
      </c>
      <c r="BD121" s="2155">
        <f t="shared" ca="1" si="56"/>
        <v>1</v>
      </c>
      <c r="BE121" s="2155">
        <f t="shared" ca="1" si="56"/>
        <v>1</v>
      </c>
      <c r="BF121" s="2155">
        <f t="shared" ca="1" si="56"/>
        <v>1</v>
      </c>
      <c r="BG121" s="2155">
        <f t="shared" ca="1" si="56"/>
        <v>1</v>
      </c>
      <c r="BH121" s="2155">
        <f t="shared" ca="1" si="56"/>
        <v>1</v>
      </c>
      <c r="BI121" s="2155">
        <f t="shared" ca="1" si="56"/>
        <v>1</v>
      </c>
      <c r="BJ121" s="2155">
        <f t="shared" ca="1" si="56"/>
        <v>1</v>
      </c>
      <c r="BK121" s="2155">
        <f t="shared" ca="1" si="56"/>
        <v>1</v>
      </c>
      <c r="BL121" s="2155">
        <f t="shared" ca="1" si="56"/>
        <v>1</v>
      </c>
      <c r="BM121" s="2155">
        <f t="shared" ca="1" si="56"/>
        <v>1</v>
      </c>
    </row>
    <row r="122" spans="1:65" ht="13.5" x14ac:dyDescent="0.25">
      <c r="B122" s="2149" t="s">
        <v>2454</v>
      </c>
      <c r="D122" s="2156" t="s">
        <v>2455</v>
      </c>
      <c r="E122" s="2157" t="s">
        <v>2456</v>
      </c>
      <c r="F122" s="2158">
        <f t="shared" ref="F122:BM122" ca="1" si="57">1-F121</f>
        <v>1.2300288739173881E-2</v>
      </c>
      <c r="G122" s="2158">
        <f t="shared" ca="1" si="57"/>
        <v>2.1976089024666301E-2</v>
      </c>
      <c r="H122" s="2158">
        <f t="shared" ca="1" si="57"/>
        <v>3.01254279946781E-2</v>
      </c>
      <c r="I122" s="2158">
        <f t="shared" ca="1" si="57"/>
        <v>3.4388615290444902E-2</v>
      </c>
      <c r="J122" s="2158">
        <f t="shared" ca="1" si="57"/>
        <v>3.8889668794373722E-2</v>
      </c>
      <c r="K122" s="2158">
        <f t="shared" ca="1" si="57"/>
        <v>4.2202551865485716E-2</v>
      </c>
      <c r="L122" s="2155">
        <f t="shared" ca="1" si="57"/>
        <v>4.5635759463927172E-2</v>
      </c>
      <c r="M122" s="2155">
        <f t="shared" ca="1" si="57"/>
        <v>4.9039556869620582E-2</v>
      </c>
      <c r="N122" s="2155">
        <f t="shared" ca="1" si="57"/>
        <v>5.2606405157747838E-2</v>
      </c>
      <c r="O122" s="2155">
        <f t="shared" ca="1" si="57"/>
        <v>5.7639523865241515E-2</v>
      </c>
      <c r="P122" s="2155">
        <f t="shared" ca="1" si="57"/>
        <v>3.7747582837255322E-15</v>
      </c>
      <c r="Q122" s="2155">
        <f t="shared" ca="1" si="57"/>
        <v>0</v>
      </c>
      <c r="R122" s="2155">
        <f t="shared" ca="1" si="57"/>
        <v>0</v>
      </c>
      <c r="S122" s="2155">
        <f t="shared" ca="1" si="57"/>
        <v>0</v>
      </c>
      <c r="T122" s="2155">
        <f t="shared" ca="1" si="57"/>
        <v>0</v>
      </c>
      <c r="U122" s="2155">
        <f t="shared" ca="1" si="57"/>
        <v>0</v>
      </c>
      <c r="V122" s="2155">
        <f t="shared" ca="1" si="57"/>
        <v>0</v>
      </c>
      <c r="W122" s="2155">
        <f t="shared" ca="1" si="57"/>
        <v>0</v>
      </c>
      <c r="X122" s="2155">
        <f t="shared" ca="1" si="57"/>
        <v>0</v>
      </c>
      <c r="Y122" s="2155">
        <f t="shared" ca="1" si="57"/>
        <v>0</v>
      </c>
      <c r="Z122" s="2155">
        <f t="shared" ca="1" si="57"/>
        <v>0</v>
      </c>
      <c r="AA122" s="2155">
        <f t="shared" ca="1" si="57"/>
        <v>0</v>
      </c>
      <c r="AB122" s="2155">
        <f t="shared" ca="1" si="57"/>
        <v>0</v>
      </c>
      <c r="AC122" s="2155">
        <f t="shared" ca="1" si="57"/>
        <v>0</v>
      </c>
      <c r="AD122" s="2155">
        <f t="shared" ca="1" si="57"/>
        <v>0</v>
      </c>
      <c r="AE122" s="2155">
        <f t="shared" ca="1" si="57"/>
        <v>0</v>
      </c>
      <c r="AF122" s="2155">
        <f t="shared" ca="1" si="57"/>
        <v>0</v>
      </c>
      <c r="AG122" s="2155">
        <f t="shared" ca="1" si="57"/>
        <v>0</v>
      </c>
      <c r="AH122" s="2155">
        <f t="shared" ca="1" si="57"/>
        <v>0</v>
      </c>
      <c r="AI122" s="2155">
        <f t="shared" ca="1" si="57"/>
        <v>0</v>
      </c>
      <c r="AJ122" s="2158">
        <f t="shared" ca="1" si="57"/>
        <v>0</v>
      </c>
      <c r="AK122" s="2158">
        <f t="shared" ca="1" si="57"/>
        <v>0</v>
      </c>
      <c r="AL122" s="2158">
        <f t="shared" ca="1" si="57"/>
        <v>0</v>
      </c>
      <c r="AM122" s="2158">
        <f t="shared" ca="1" si="57"/>
        <v>0</v>
      </c>
      <c r="AN122" s="2158">
        <f t="shared" ca="1" si="57"/>
        <v>0</v>
      </c>
      <c r="AO122" s="2158">
        <f t="shared" ca="1" si="57"/>
        <v>0</v>
      </c>
      <c r="AP122" s="2155">
        <f t="shared" ca="1" si="57"/>
        <v>0</v>
      </c>
      <c r="AQ122" s="2155">
        <f t="shared" ca="1" si="57"/>
        <v>0</v>
      </c>
      <c r="AR122" s="2155">
        <f t="shared" ca="1" si="57"/>
        <v>0</v>
      </c>
      <c r="AS122" s="2155">
        <f t="shared" ca="1" si="57"/>
        <v>0</v>
      </c>
      <c r="AT122" s="2155">
        <f t="shared" ca="1" si="57"/>
        <v>0</v>
      </c>
      <c r="AU122" s="2155">
        <f t="shared" ca="1" si="57"/>
        <v>0</v>
      </c>
      <c r="AV122" s="2155">
        <f t="shared" ca="1" si="57"/>
        <v>0</v>
      </c>
      <c r="AW122" s="2155">
        <f t="shared" ca="1" si="57"/>
        <v>0</v>
      </c>
      <c r="AX122" s="2155">
        <f t="shared" ca="1" si="57"/>
        <v>0</v>
      </c>
      <c r="AY122" s="2155">
        <f t="shared" ca="1" si="57"/>
        <v>0</v>
      </c>
      <c r="AZ122" s="2155">
        <f t="shared" ca="1" si="57"/>
        <v>0</v>
      </c>
      <c r="BA122" s="2155">
        <f t="shared" ca="1" si="57"/>
        <v>0</v>
      </c>
      <c r="BB122" s="2155">
        <f t="shared" ca="1" si="57"/>
        <v>0</v>
      </c>
      <c r="BC122" s="2155">
        <f t="shared" ca="1" si="57"/>
        <v>0</v>
      </c>
      <c r="BD122" s="2155">
        <f t="shared" ca="1" si="57"/>
        <v>0</v>
      </c>
      <c r="BE122" s="2155">
        <f t="shared" ca="1" si="57"/>
        <v>0</v>
      </c>
      <c r="BF122" s="2155">
        <f t="shared" ca="1" si="57"/>
        <v>0</v>
      </c>
      <c r="BG122" s="2155">
        <f t="shared" ca="1" si="57"/>
        <v>0</v>
      </c>
      <c r="BH122" s="2155">
        <f t="shared" ca="1" si="57"/>
        <v>0</v>
      </c>
      <c r="BI122" s="2155">
        <f t="shared" ca="1" si="57"/>
        <v>0</v>
      </c>
      <c r="BJ122" s="2155">
        <f t="shared" ca="1" si="57"/>
        <v>0</v>
      </c>
      <c r="BK122" s="2155">
        <f t="shared" ca="1" si="57"/>
        <v>0</v>
      </c>
      <c r="BL122" s="2155">
        <f t="shared" ca="1" si="57"/>
        <v>0</v>
      </c>
      <c r="BM122" s="2155">
        <f t="shared" ca="1" si="57"/>
        <v>0</v>
      </c>
    </row>
    <row r="123" spans="1:65" x14ac:dyDescent="0.2">
      <c r="AJ123" s="2106"/>
    </row>
    <row r="124" spans="1:65" x14ac:dyDescent="0.2">
      <c r="D124" s="2123" t="s">
        <v>2457</v>
      </c>
      <c r="E124" s="2261" t="s">
        <v>2458</v>
      </c>
      <c r="F124" s="59">
        <v>1</v>
      </c>
      <c r="G124" s="59">
        <v>2</v>
      </c>
      <c r="H124" s="59">
        <v>3</v>
      </c>
      <c r="I124" s="59">
        <v>4</v>
      </c>
      <c r="J124" s="59">
        <v>5</v>
      </c>
      <c r="K124" s="59">
        <v>6</v>
      </c>
      <c r="L124" s="59">
        <v>7</v>
      </c>
      <c r="M124" s="59">
        <v>8</v>
      </c>
      <c r="N124" s="59">
        <v>9</v>
      </c>
      <c r="O124" s="59">
        <v>10</v>
      </c>
      <c r="P124" s="59">
        <v>11</v>
      </c>
      <c r="Q124" s="59">
        <v>12</v>
      </c>
      <c r="R124" s="59">
        <v>13</v>
      </c>
      <c r="S124" s="59">
        <v>14</v>
      </c>
      <c r="T124" s="59">
        <v>15</v>
      </c>
      <c r="U124" s="59">
        <v>16</v>
      </c>
      <c r="V124" s="59">
        <v>17</v>
      </c>
      <c r="W124" s="59">
        <v>18</v>
      </c>
      <c r="X124" s="59">
        <v>19</v>
      </c>
      <c r="Y124" s="59">
        <v>20</v>
      </c>
      <c r="Z124" s="59">
        <v>21</v>
      </c>
      <c r="AA124" s="59">
        <v>22</v>
      </c>
      <c r="AB124" s="59">
        <v>23</v>
      </c>
      <c r="AC124" s="59">
        <v>24</v>
      </c>
      <c r="AD124" s="59">
        <v>25</v>
      </c>
      <c r="AE124" s="59">
        <v>26</v>
      </c>
      <c r="AF124" s="59">
        <v>27</v>
      </c>
      <c r="AG124" s="59">
        <v>28</v>
      </c>
      <c r="AH124" s="59">
        <v>29</v>
      </c>
      <c r="AI124" s="59">
        <v>30</v>
      </c>
      <c r="AJ124" s="59">
        <v>31</v>
      </c>
      <c r="AK124" s="59">
        <v>32</v>
      </c>
      <c r="AL124" s="59">
        <v>33</v>
      </c>
      <c r="AM124" s="59">
        <v>34</v>
      </c>
      <c r="AN124" s="59">
        <v>35</v>
      </c>
      <c r="AO124" s="59">
        <v>36</v>
      </c>
      <c r="AP124" s="59">
        <v>37</v>
      </c>
      <c r="AQ124" s="59">
        <v>38</v>
      </c>
      <c r="AR124" s="59">
        <v>39</v>
      </c>
      <c r="AS124" s="59">
        <v>40</v>
      </c>
      <c r="AT124" s="59">
        <v>41</v>
      </c>
      <c r="AU124" s="59">
        <v>42</v>
      </c>
      <c r="AV124" s="59">
        <v>43</v>
      </c>
      <c r="AW124" s="59">
        <v>44</v>
      </c>
      <c r="AX124" s="59">
        <v>45</v>
      </c>
      <c r="AY124" s="59">
        <v>46</v>
      </c>
      <c r="AZ124" s="59">
        <v>47</v>
      </c>
      <c r="BA124" s="59">
        <v>48</v>
      </c>
      <c r="BB124" s="59">
        <v>49</v>
      </c>
      <c r="BC124" s="59">
        <v>50</v>
      </c>
      <c r="BD124" s="59">
        <v>51</v>
      </c>
      <c r="BE124" s="59">
        <v>52</v>
      </c>
      <c r="BF124" s="59">
        <v>53</v>
      </c>
      <c r="BG124" s="59">
        <v>54</v>
      </c>
      <c r="BH124" s="59">
        <v>55</v>
      </c>
      <c r="BI124" s="59">
        <v>56</v>
      </c>
      <c r="BJ124" s="59">
        <v>57</v>
      </c>
      <c r="BK124" s="59">
        <v>58</v>
      </c>
      <c r="BL124" s="59">
        <v>59</v>
      </c>
      <c r="BM124" s="59">
        <v>60</v>
      </c>
    </row>
    <row r="125" spans="1:65" x14ac:dyDescent="0.2">
      <c r="D125" s="2116">
        <f ca="1">INDEX($F$15:$BM$15,E125)</f>
        <v>1</v>
      </c>
      <c r="E125" s="2316">
        <v>1</v>
      </c>
      <c r="F125" s="2160">
        <f t="shared" ref="F125:U140" ca="1" si="58">IF(F$124=$E125,F$121,0)</f>
        <v>0.98769971126082612</v>
      </c>
      <c r="G125" s="2160">
        <f t="shared" si="58"/>
        <v>0</v>
      </c>
      <c r="H125" s="2160">
        <f t="shared" si="58"/>
        <v>0</v>
      </c>
      <c r="I125" s="2160">
        <f t="shared" si="58"/>
        <v>0</v>
      </c>
      <c r="J125" s="2160">
        <f t="shared" si="58"/>
        <v>0</v>
      </c>
      <c r="K125" s="2160">
        <f t="shared" si="58"/>
        <v>0</v>
      </c>
      <c r="L125" s="2160">
        <f t="shared" si="58"/>
        <v>0</v>
      </c>
      <c r="M125" s="2160">
        <f t="shared" si="58"/>
        <v>0</v>
      </c>
      <c r="N125" s="2160">
        <f t="shared" si="58"/>
        <v>0</v>
      </c>
      <c r="O125" s="2160">
        <f t="shared" si="58"/>
        <v>0</v>
      </c>
      <c r="P125" s="2160">
        <f t="shared" si="58"/>
        <v>0</v>
      </c>
      <c r="Q125" s="2160">
        <f t="shared" si="58"/>
        <v>0</v>
      </c>
      <c r="R125" s="2160">
        <f t="shared" si="58"/>
        <v>0</v>
      </c>
      <c r="S125" s="2160">
        <f t="shared" si="58"/>
        <v>0</v>
      </c>
      <c r="T125" s="2160">
        <f t="shared" si="58"/>
        <v>0</v>
      </c>
      <c r="U125" s="2160">
        <f t="shared" si="58"/>
        <v>0</v>
      </c>
      <c r="V125" s="2160">
        <f t="shared" ref="V125:AK140" si="59">IF(V$124=$E125,V$121,0)</f>
        <v>0</v>
      </c>
      <c r="W125" s="2160">
        <f t="shared" si="59"/>
        <v>0</v>
      </c>
      <c r="X125" s="2160">
        <f t="shared" si="59"/>
        <v>0</v>
      </c>
      <c r="Y125" s="2160">
        <f t="shared" si="59"/>
        <v>0</v>
      </c>
      <c r="Z125" s="2160">
        <f t="shared" si="59"/>
        <v>0</v>
      </c>
      <c r="AA125" s="2160">
        <f t="shared" si="59"/>
        <v>0</v>
      </c>
      <c r="AB125" s="2160">
        <f t="shared" si="59"/>
        <v>0</v>
      </c>
      <c r="AC125" s="2160">
        <f t="shared" si="59"/>
        <v>0</v>
      </c>
      <c r="AD125" s="2160">
        <f t="shared" si="59"/>
        <v>0</v>
      </c>
      <c r="AE125" s="2160">
        <f t="shared" si="59"/>
        <v>0</v>
      </c>
      <c r="AF125" s="2160">
        <f t="shared" si="59"/>
        <v>0</v>
      </c>
      <c r="AG125" s="2160">
        <f t="shared" si="59"/>
        <v>0</v>
      </c>
      <c r="AH125" s="2160">
        <f t="shared" si="59"/>
        <v>0</v>
      </c>
      <c r="AI125" s="2160">
        <f t="shared" si="59"/>
        <v>0</v>
      </c>
      <c r="AJ125" s="2160">
        <f t="shared" si="59"/>
        <v>0</v>
      </c>
      <c r="AK125" s="2160">
        <f t="shared" si="59"/>
        <v>0</v>
      </c>
      <c r="AL125" s="2160">
        <f t="shared" ref="AL125:BA140" si="60">IF(AL$124=$E125,AL$121,0)</f>
        <v>0</v>
      </c>
      <c r="AM125" s="2160">
        <f t="shared" si="60"/>
        <v>0</v>
      </c>
      <c r="AN125" s="2160">
        <f t="shared" si="60"/>
        <v>0</v>
      </c>
      <c r="AO125" s="2160">
        <f t="shared" si="60"/>
        <v>0</v>
      </c>
      <c r="AP125" s="2160">
        <f t="shared" si="60"/>
        <v>0</v>
      </c>
      <c r="AQ125" s="2160">
        <f t="shared" si="60"/>
        <v>0</v>
      </c>
      <c r="AR125" s="2160">
        <f t="shared" si="60"/>
        <v>0</v>
      </c>
      <c r="AS125" s="2160">
        <f t="shared" si="60"/>
        <v>0</v>
      </c>
      <c r="AT125" s="2160">
        <f t="shared" si="60"/>
        <v>0</v>
      </c>
      <c r="AU125" s="2160">
        <f t="shared" si="60"/>
        <v>0</v>
      </c>
      <c r="AV125" s="2160">
        <f t="shared" si="60"/>
        <v>0</v>
      </c>
      <c r="AW125" s="2160">
        <f t="shared" si="60"/>
        <v>0</v>
      </c>
      <c r="AX125" s="2160">
        <f t="shared" si="60"/>
        <v>0</v>
      </c>
      <c r="AY125" s="2160">
        <f t="shared" si="60"/>
        <v>0</v>
      </c>
      <c r="AZ125" s="2160">
        <f t="shared" si="60"/>
        <v>0</v>
      </c>
      <c r="BA125" s="2160">
        <f t="shared" si="60"/>
        <v>0</v>
      </c>
      <c r="BB125" s="2160">
        <f t="shared" ref="AZ125:BM140" si="61">IF(BB$124=$E125,BB$121,0)</f>
        <v>0</v>
      </c>
      <c r="BC125" s="2160">
        <f t="shared" si="61"/>
        <v>0</v>
      </c>
      <c r="BD125" s="2160">
        <f t="shared" si="61"/>
        <v>0</v>
      </c>
      <c r="BE125" s="2160">
        <f t="shared" si="61"/>
        <v>0</v>
      </c>
      <c r="BF125" s="2160">
        <f t="shared" si="61"/>
        <v>0</v>
      </c>
      <c r="BG125" s="2160">
        <f t="shared" si="61"/>
        <v>0</v>
      </c>
      <c r="BH125" s="2160">
        <f t="shared" si="61"/>
        <v>0</v>
      </c>
      <c r="BI125" s="2160">
        <f t="shared" si="61"/>
        <v>0</v>
      </c>
      <c r="BJ125" s="2160">
        <f t="shared" si="61"/>
        <v>0</v>
      </c>
      <c r="BK125" s="2160">
        <f t="shared" si="61"/>
        <v>0</v>
      </c>
      <c r="BL125" s="2160">
        <f t="shared" si="61"/>
        <v>0</v>
      </c>
      <c r="BM125" s="2160">
        <f t="shared" si="61"/>
        <v>0</v>
      </c>
    </row>
    <row r="126" spans="1:65" x14ac:dyDescent="0.2">
      <c r="D126" s="2116">
        <f t="shared" ref="D126:D184" ca="1" si="62">INDEX($F$15:$BM$15,E126)</f>
        <v>2</v>
      </c>
      <c r="E126" s="2316">
        <v>2</v>
      </c>
      <c r="F126" s="2160">
        <f t="shared" si="58"/>
        <v>0</v>
      </c>
      <c r="G126" s="2160">
        <f t="shared" ca="1" si="58"/>
        <v>0.9780239109753337</v>
      </c>
      <c r="H126" s="2160">
        <f t="shared" si="58"/>
        <v>0</v>
      </c>
      <c r="I126" s="2160">
        <f t="shared" si="58"/>
        <v>0</v>
      </c>
      <c r="J126" s="2160">
        <f t="shared" si="58"/>
        <v>0</v>
      </c>
      <c r="K126" s="2160">
        <f t="shared" si="58"/>
        <v>0</v>
      </c>
      <c r="L126" s="2160">
        <f t="shared" si="58"/>
        <v>0</v>
      </c>
      <c r="M126" s="2160">
        <f t="shared" si="58"/>
        <v>0</v>
      </c>
      <c r="N126" s="2160">
        <f t="shared" si="58"/>
        <v>0</v>
      </c>
      <c r="O126" s="2160">
        <f t="shared" si="58"/>
        <v>0</v>
      </c>
      <c r="P126" s="2160">
        <f t="shared" si="58"/>
        <v>0</v>
      </c>
      <c r="Q126" s="2160">
        <f t="shared" si="58"/>
        <v>0</v>
      </c>
      <c r="R126" s="2160">
        <f t="shared" si="58"/>
        <v>0</v>
      </c>
      <c r="S126" s="2160">
        <f t="shared" si="58"/>
        <v>0</v>
      </c>
      <c r="T126" s="2160">
        <f t="shared" si="58"/>
        <v>0</v>
      </c>
      <c r="U126" s="2160">
        <f t="shared" si="58"/>
        <v>0</v>
      </c>
      <c r="V126" s="2160">
        <f t="shared" si="59"/>
        <v>0</v>
      </c>
      <c r="W126" s="2160">
        <f t="shared" si="59"/>
        <v>0</v>
      </c>
      <c r="X126" s="2160">
        <f t="shared" si="59"/>
        <v>0</v>
      </c>
      <c r="Y126" s="2160">
        <f t="shared" si="59"/>
        <v>0</v>
      </c>
      <c r="Z126" s="2160">
        <f t="shared" si="59"/>
        <v>0</v>
      </c>
      <c r="AA126" s="2160">
        <f t="shared" si="59"/>
        <v>0</v>
      </c>
      <c r="AB126" s="2160">
        <f t="shared" si="59"/>
        <v>0</v>
      </c>
      <c r="AC126" s="2160">
        <f t="shared" si="59"/>
        <v>0</v>
      </c>
      <c r="AD126" s="2160">
        <f t="shared" si="59"/>
        <v>0</v>
      </c>
      <c r="AE126" s="2160">
        <f t="shared" si="59"/>
        <v>0</v>
      </c>
      <c r="AF126" s="2160">
        <f t="shared" si="59"/>
        <v>0</v>
      </c>
      <c r="AG126" s="2160">
        <f t="shared" si="59"/>
        <v>0</v>
      </c>
      <c r="AH126" s="2160">
        <f t="shared" si="59"/>
        <v>0</v>
      </c>
      <c r="AI126" s="2160">
        <f t="shared" si="59"/>
        <v>0</v>
      </c>
      <c r="AJ126" s="2160">
        <f t="shared" si="59"/>
        <v>0</v>
      </c>
      <c r="AK126" s="2160">
        <f t="shared" si="59"/>
        <v>0</v>
      </c>
      <c r="AL126" s="2160">
        <f t="shared" si="60"/>
        <v>0</v>
      </c>
      <c r="AM126" s="2160">
        <f t="shared" si="60"/>
        <v>0</v>
      </c>
      <c r="AN126" s="2160">
        <f t="shared" si="60"/>
        <v>0</v>
      </c>
      <c r="AO126" s="2160">
        <f t="shared" si="60"/>
        <v>0</v>
      </c>
      <c r="AP126" s="2160">
        <f t="shared" si="60"/>
        <v>0</v>
      </c>
      <c r="AQ126" s="2160">
        <f t="shared" si="60"/>
        <v>0</v>
      </c>
      <c r="AR126" s="2160">
        <f t="shared" si="60"/>
        <v>0</v>
      </c>
      <c r="AS126" s="2160">
        <f t="shared" si="60"/>
        <v>0</v>
      </c>
      <c r="AT126" s="2160">
        <f t="shared" si="60"/>
        <v>0</v>
      </c>
      <c r="AU126" s="2160">
        <f t="shared" si="60"/>
        <v>0</v>
      </c>
      <c r="AV126" s="2160">
        <f t="shared" si="60"/>
        <v>0</v>
      </c>
      <c r="AW126" s="2160">
        <f t="shared" si="60"/>
        <v>0</v>
      </c>
      <c r="AX126" s="2160">
        <f t="shared" si="60"/>
        <v>0</v>
      </c>
      <c r="AY126" s="2160">
        <f t="shared" si="60"/>
        <v>0</v>
      </c>
      <c r="AZ126" s="2160">
        <f t="shared" si="61"/>
        <v>0</v>
      </c>
      <c r="BA126" s="2160">
        <f t="shared" si="61"/>
        <v>0</v>
      </c>
      <c r="BB126" s="2160">
        <f t="shared" si="61"/>
        <v>0</v>
      </c>
      <c r="BC126" s="2160">
        <f t="shared" si="61"/>
        <v>0</v>
      </c>
      <c r="BD126" s="2160">
        <f t="shared" si="61"/>
        <v>0</v>
      </c>
      <c r="BE126" s="2160">
        <f t="shared" si="61"/>
        <v>0</v>
      </c>
      <c r="BF126" s="2160">
        <f t="shared" si="61"/>
        <v>0</v>
      </c>
      <c r="BG126" s="2160">
        <f t="shared" si="61"/>
        <v>0</v>
      </c>
      <c r="BH126" s="2160">
        <f t="shared" si="61"/>
        <v>0</v>
      </c>
      <c r="BI126" s="2160">
        <f t="shared" si="61"/>
        <v>0</v>
      </c>
      <c r="BJ126" s="2160">
        <f t="shared" si="61"/>
        <v>0</v>
      </c>
      <c r="BK126" s="2160">
        <f t="shared" si="61"/>
        <v>0</v>
      </c>
      <c r="BL126" s="2160">
        <f t="shared" si="61"/>
        <v>0</v>
      </c>
      <c r="BM126" s="2160">
        <f t="shared" si="61"/>
        <v>0</v>
      </c>
    </row>
    <row r="127" spans="1:65" x14ac:dyDescent="0.2">
      <c r="D127" s="2116">
        <f t="shared" ca="1" si="62"/>
        <v>3</v>
      </c>
      <c r="E127" s="2316">
        <v>3</v>
      </c>
      <c r="F127" s="2160">
        <f t="shared" si="58"/>
        <v>0</v>
      </c>
      <c r="G127" s="2160">
        <f t="shared" si="58"/>
        <v>0</v>
      </c>
      <c r="H127" s="2160">
        <f t="shared" ca="1" si="58"/>
        <v>0.9698745720053219</v>
      </c>
      <c r="I127" s="2160">
        <f t="shared" si="58"/>
        <v>0</v>
      </c>
      <c r="J127" s="2160">
        <f t="shared" si="58"/>
        <v>0</v>
      </c>
      <c r="K127" s="2160">
        <f t="shared" si="58"/>
        <v>0</v>
      </c>
      <c r="L127" s="2160">
        <f t="shared" si="58"/>
        <v>0</v>
      </c>
      <c r="M127" s="2160">
        <f t="shared" si="58"/>
        <v>0</v>
      </c>
      <c r="N127" s="2160">
        <f t="shared" si="58"/>
        <v>0</v>
      </c>
      <c r="O127" s="2160">
        <f t="shared" si="58"/>
        <v>0</v>
      </c>
      <c r="P127" s="2160">
        <f t="shared" si="58"/>
        <v>0</v>
      </c>
      <c r="Q127" s="2160">
        <f t="shared" si="58"/>
        <v>0</v>
      </c>
      <c r="R127" s="2160">
        <f t="shared" si="58"/>
        <v>0</v>
      </c>
      <c r="S127" s="2160">
        <f t="shared" si="58"/>
        <v>0</v>
      </c>
      <c r="T127" s="2160">
        <f t="shared" si="58"/>
        <v>0</v>
      </c>
      <c r="U127" s="2160">
        <f t="shared" si="58"/>
        <v>0</v>
      </c>
      <c r="V127" s="2160">
        <f t="shared" si="59"/>
        <v>0</v>
      </c>
      <c r="W127" s="2160">
        <f t="shared" si="59"/>
        <v>0</v>
      </c>
      <c r="X127" s="2160">
        <f t="shared" si="59"/>
        <v>0</v>
      </c>
      <c r="Y127" s="2160">
        <f t="shared" si="59"/>
        <v>0</v>
      </c>
      <c r="Z127" s="2160">
        <f t="shared" si="59"/>
        <v>0</v>
      </c>
      <c r="AA127" s="2160">
        <f t="shared" si="59"/>
        <v>0</v>
      </c>
      <c r="AB127" s="2160">
        <f t="shared" si="59"/>
        <v>0</v>
      </c>
      <c r="AC127" s="2160">
        <f t="shared" si="59"/>
        <v>0</v>
      </c>
      <c r="AD127" s="2160">
        <f t="shared" si="59"/>
        <v>0</v>
      </c>
      <c r="AE127" s="2160">
        <f t="shared" si="59"/>
        <v>0</v>
      </c>
      <c r="AF127" s="2160">
        <f t="shared" si="59"/>
        <v>0</v>
      </c>
      <c r="AG127" s="2160">
        <f t="shared" si="59"/>
        <v>0</v>
      </c>
      <c r="AH127" s="2160">
        <f t="shared" si="59"/>
        <v>0</v>
      </c>
      <c r="AI127" s="2160">
        <f t="shared" si="59"/>
        <v>0</v>
      </c>
      <c r="AJ127" s="2160">
        <f t="shared" si="59"/>
        <v>0</v>
      </c>
      <c r="AK127" s="2160">
        <f t="shared" si="59"/>
        <v>0</v>
      </c>
      <c r="AL127" s="2160">
        <f t="shared" si="60"/>
        <v>0</v>
      </c>
      <c r="AM127" s="2160">
        <f t="shared" si="60"/>
        <v>0</v>
      </c>
      <c r="AN127" s="2160">
        <f t="shared" si="60"/>
        <v>0</v>
      </c>
      <c r="AO127" s="2160">
        <f t="shared" si="60"/>
        <v>0</v>
      </c>
      <c r="AP127" s="2160">
        <f t="shared" si="60"/>
        <v>0</v>
      </c>
      <c r="AQ127" s="2160">
        <f t="shared" si="60"/>
        <v>0</v>
      </c>
      <c r="AR127" s="2160">
        <f t="shared" si="60"/>
        <v>0</v>
      </c>
      <c r="AS127" s="2160">
        <f t="shared" si="60"/>
        <v>0</v>
      </c>
      <c r="AT127" s="2160">
        <f t="shared" si="60"/>
        <v>0</v>
      </c>
      <c r="AU127" s="2160">
        <f t="shared" si="60"/>
        <v>0</v>
      </c>
      <c r="AV127" s="2160">
        <f t="shared" si="60"/>
        <v>0</v>
      </c>
      <c r="AW127" s="2160">
        <f t="shared" si="60"/>
        <v>0</v>
      </c>
      <c r="AX127" s="2160">
        <f t="shared" si="60"/>
        <v>0</v>
      </c>
      <c r="AY127" s="2160">
        <f t="shared" si="60"/>
        <v>0</v>
      </c>
      <c r="AZ127" s="2160">
        <f t="shared" si="61"/>
        <v>0</v>
      </c>
      <c r="BA127" s="2160">
        <f t="shared" si="61"/>
        <v>0</v>
      </c>
      <c r="BB127" s="2160">
        <f t="shared" si="61"/>
        <v>0</v>
      </c>
      <c r="BC127" s="2160">
        <f t="shared" si="61"/>
        <v>0</v>
      </c>
      <c r="BD127" s="2160">
        <f t="shared" si="61"/>
        <v>0</v>
      </c>
      <c r="BE127" s="2160">
        <f t="shared" si="61"/>
        <v>0</v>
      </c>
      <c r="BF127" s="2160">
        <f t="shared" si="61"/>
        <v>0</v>
      </c>
      <c r="BG127" s="2160">
        <f t="shared" si="61"/>
        <v>0</v>
      </c>
      <c r="BH127" s="2160">
        <f t="shared" si="61"/>
        <v>0</v>
      </c>
      <c r="BI127" s="2160">
        <f t="shared" si="61"/>
        <v>0</v>
      </c>
      <c r="BJ127" s="2160">
        <f t="shared" si="61"/>
        <v>0</v>
      </c>
      <c r="BK127" s="2160">
        <f t="shared" si="61"/>
        <v>0</v>
      </c>
      <c r="BL127" s="2160">
        <f t="shared" si="61"/>
        <v>0</v>
      </c>
      <c r="BM127" s="2160">
        <f t="shared" si="61"/>
        <v>0</v>
      </c>
    </row>
    <row r="128" spans="1:65" x14ac:dyDescent="0.2">
      <c r="D128" s="2116">
        <f t="shared" ca="1" si="62"/>
        <v>4</v>
      </c>
      <c r="E128" s="2316">
        <v>4</v>
      </c>
      <c r="F128" s="2160">
        <f t="shared" si="58"/>
        <v>0</v>
      </c>
      <c r="G128" s="2160">
        <f t="shared" si="58"/>
        <v>0</v>
      </c>
      <c r="H128" s="2160">
        <f t="shared" si="58"/>
        <v>0</v>
      </c>
      <c r="I128" s="2160">
        <f t="shared" ca="1" si="58"/>
        <v>0.9656113847095551</v>
      </c>
      <c r="J128" s="2160">
        <f t="shared" si="58"/>
        <v>0</v>
      </c>
      <c r="K128" s="2160">
        <f t="shared" si="58"/>
        <v>0</v>
      </c>
      <c r="L128" s="2160">
        <f t="shared" si="58"/>
        <v>0</v>
      </c>
      <c r="M128" s="2160">
        <f t="shared" si="58"/>
        <v>0</v>
      </c>
      <c r="N128" s="2160">
        <f t="shared" si="58"/>
        <v>0</v>
      </c>
      <c r="O128" s="2160">
        <f t="shared" si="58"/>
        <v>0</v>
      </c>
      <c r="P128" s="2160">
        <f t="shared" si="58"/>
        <v>0</v>
      </c>
      <c r="Q128" s="2160">
        <f t="shared" si="58"/>
        <v>0</v>
      </c>
      <c r="R128" s="2160">
        <f t="shared" si="58"/>
        <v>0</v>
      </c>
      <c r="S128" s="2160">
        <f t="shared" si="58"/>
        <v>0</v>
      </c>
      <c r="T128" s="2160">
        <f t="shared" si="58"/>
        <v>0</v>
      </c>
      <c r="U128" s="2160">
        <f t="shared" si="58"/>
        <v>0</v>
      </c>
      <c r="V128" s="2160">
        <f t="shared" si="59"/>
        <v>0</v>
      </c>
      <c r="W128" s="2160">
        <f t="shared" si="59"/>
        <v>0</v>
      </c>
      <c r="X128" s="2160">
        <f t="shared" si="59"/>
        <v>0</v>
      </c>
      <c r="Y128" s="2160">
        <f t="shared" si="59"/>
        <v>0</v>
      </c>
      <c r="Z128" s="2160">
        <f t="shared" si="59"/>
        <v>0</v>
      </c>
      <c r="AA128" s="2160">
        <f t="shared" si="59"/>
        <v>0</v>
      </c>
      <c r="AB128" s="2160">
        <f t="shared" si="59"/>
        <v>0</v>
      </c>
      <c r="AC128" s="2160">
        <f t="shared" si="59"/>
        <v>0</v>
      </c>
      <c r="AD128" s="2160">
        <f t="shared" si="59"/>
        <v>0</v>
      </c>
      <c r="AE128" s="2160">
        <f t="shared" si="59"/>
        <v>0</v>
      </c>
      <c r="AF128" s="2160">
        <f t="shared" si="59"/>
        <v>0</v>
      </c>
      <c r="AG128" s="2160">
        <f t="shared" si="59"/>
        <v>0</v>
      </c>
      <c r="AH128" s="2160">
        <f t="shared" si="59"/>
        <v>0</v>
      </c>
      <c r="AI128" s="2160">
        <f t="shared" si="59"/>
        <v>0</v>
      </c>
      <c r="AJ128" s="2160">
        <f t="shared" si="59"/>
        <v>0</v>
      </c>
      <c r="AK128" s="2160">
        <f t="shared" si="59"/>
        <v>0</v>
      </c>
      <c r="AL128" s="2160">
        <f t="shared" si="60"/>
        <v>0</v>
      </c>
      <c r="AM128" s="2160">
        <f t="shared" si="60"/>
        <v>0</v>
      </c>
      <c r="AN128" s="2160">
        <f t="shared" si="60"/>
        <v>0</v>
      </c>
      <c r="AO128" s="2160">
        <f t="shared" si="60"/>
        <v>0</v>
      </c>
      <c r="AP128" s="2160">
        <f t="shared" si="60"/>
        <v>0</v>
      </c>
      <c r="AQ128" s="2160">
        <f t="shared" si="60"/>
        <v>0</v>
      </c>
      <c r="AR128" s="2160">
        <f t="shared" si="60"/>
        <v>0</v>
      </c>
      <c r="AS128" s="2160">
        <f t="shared" si="60"/>
        <v>0</v>
      </c>
      <c r="AT128" s="2160">
        <f t="shared" si="60"/>
        <v>0</v>
      </c>
      <c r="AU128" s="2160">
        <f t="shared" si="60"/>
        <v>0</v>
      </c>
      <c r="AV128" s="2160">
        <f t="shared" si="60"/>
        <v>0</v>
      </c>
      <c r="AW128" s="2160">
        <f t="shared" si="60"/>
        <v>0</v>
      </c>
      <c r="AX128" s="2160">
        <f t="shared" si="60"/>
        <v>0</v>
      </c>
      <c r="AY128" s="2160">
        <f t="shared" si="60"/>
        <v>0</v>
      </c>
      <c r="AZ128" s="2160">
        <f t="shared" si="61"/>
        <v>0</v>
      </c>
      <c r="BA128" s="2160">
        <f t="shared" si="61"/>
        <v>0</v>
      </c>
      <c r="BB128" s="2160">
        <f t="shared" si="61"/>
        <v>0</v>
      </c>
      <c r="BC128" s="2160">
        <f t="shared" si="61"/>
        <v>0</v>
      </c>
      <c r="BD128" s="2160">
        <f t="shared" si="61"/>
        <v>0</v>
      </c>
      <c r="BE128" s="2160">
        <f t="shared" si="61"/>
        <v>0</v>
      </c>
      <c r="BF128" s="2160">
        <f t="shared" si="61"/>
        <v>0</v>
      </c>
      <c r="BG128" s="2160">
        <f t="shared" si="61"/>
        <v>0</v>
      </c>
      <c r="BH128" s="2160">
        <f t="shared" si="61"/>
        <v>0</v>
      </c>
      <c r="BI128" s="2160">
        <f t="shared" si="61"/>
        <v>0</v>
      </c>
      <c r="BJ128" s="2160">
        <f t="shared" si="61"/>
        <v>0</v>
      </c>
      <c r="BK128" s="2160">
        <f t="shared" si="61"/>
        <v>0</v>
      </c>
      <c r="BL128" s="2160">
        <f t="shared" si="61"/>
        <v>0</v>
      </c>
      <c r="BM128" s="2160">
        <f t="shared" si="61"/>
        <v>0</v>
      </c>
    </row>
    <row r="129" spans="4:65" x14ac:dyDescent="0.2">
      <c r="D129" s="2116">
        <f t="shared" ca="1" si="62"/>
        <v>5</v>
      </c>
      <c r="E129" s="2316">
        <v>5</v>
      </c>
      <c r="F129" s="2160">
        <f t="shared" si="58"/>
        <v>0</v>
      </c>
      <c r="G129" s="2160">
        <f t="shared" si="58"/>
        <v>0</v>
      </c>
      <c r="H129" s="2160">
        <f t="shared" si="58"/>
        <v>0</v>
      </c>
      <c r="I129" s="2160">
        <f t="shared" si="58"/>
        <v>0</v>
      </c>
      <c r="J129" s="2160">
        <f t="shared" ca="1" si="58"/>
        <v>0.96111033120562628</v>
      </c>
      <c r="K129" s="2160">
        <f t="shared" si="58"/>
        <v>0</v>
      </c>
      <c r="L129" s="2160">
        <f t="shared" si="58"/>
        <v>0</v>
      </c>
      <c r="M129" s="2160">
        <f t="shared" si="58"/>
        <v>0</v>
      </c>
      <c r="N129" s="2160">
        <f t="shared" si="58"/>
        <v>0</v>
      </c>
      <c r="O129" s="2160">
        <f t="shared" si="58"/>
        <v>0</v>
      </c>
      <c r="P129" s="2160">
        <f t="shared" si="58"/>
        <v>0</v>
      </c>
      <c r="Q129" s="2160">
        <f t="shared" si="58"/>
        <v>0</v>
      </c>
      <c r="R129" s="2160">
        <f t="shared" si="58"/>
        <v>0</v>
      </c>
      <c r="S129" s="2160">
        <f t="shared" si="58"/>
        <v>0</v>
      </c>
      <c r="T129" s="2160">
        <f t="shared" si="58"/>
        <v>0</v>
      </c>
      <c r="U129" s="2160">
        <f t="shared" si="58"/>
        <v>0</v>
      </c>
      <c r="V129" s="2160">
        <f t="shared" si="59"/>
        <v>0</v>
      </c>
      <c r="W129" s="2160">
        <f t="shared" si="59"/>
        <v>0</v>
      </c>
      <c r="X129" s="2160">
        <f t="shared" si="59"/>
        <v>0</v>
      </c>
      <c r="Y129" s="2160">
        <f t="shared" si="59"/>
        <v>0</v>
      </c>
      <c r="Z129" s="2160">
        <f t="shared" si="59"/>
        <v>0</v>
      </c>
      <c r="AA129" s="2160">
        <f t="shared" si="59"/>
        <v>0</v>
      </c>
      <c r="AB129" s="2160">
        <f t="shared" si="59"/>
        <v>0</v>
      </c>
      <c r="AC129" s="2160">
        <f t="shared" si="59"/>
        <v>0</v>
      </c>
      <c r="AD129" s="2160">
        <f t="shared" si="59"/>
        <v>0</v>
      </c>
      <c r="AE129" s="2160">
        <f t="shared" si="59"/>
        <v>0</v>
      </c>
      <c r="AF129" s="2160">
        <f t="shared" si="59"/>
        <v>0</v>
      </c>
      <c r="AG129" s="2160">
        <f t="shared" si="59"/>
        <v>0</v>
      </c>
      <c r="AH129" s="2160">
        <f t="shared" si="59"/>
        <v>0</v>
      </c>
      <c r="AI129" s="2160">
        <f t="shared" si="59"/>
        <v>0</v>
      </c>
      <c r="AJ129" s="2160">
        <f t="shared" si="59"/>
        <v>0</v>
      </c>
      <c r="AK129" s="2160">
        <f t="shared" si="59"/>
        <v>0</v>
      </c>
      <c r="AL129" s="2160">
        <f t="shared" si="60"/>
        <v>0</v>
      </c>
      <c r="AM129" s="2160">
        <f t="shared" si="60"/>
        <v>0</v>
      </c>
      <c r="AN129" s="2160">
        <f t="shared" si="60"/>
        <v>0</v>
      </c>
      <c r="AO129" s="2160">
        <f t="shared" si="60"/>
        <v>0</v>
      </c>
      <c r="AP129" s="2160">
        <f t="shared" si="60"/>
        <v>0</v>
      </c>
      <c r="AQ129" s="2160">
        <f t="shared" si="60"/>
        <v>0</v>
      </c>
      <c r="AR129" s="2160">
        <f t="shared" si="60"/>
        <v>0</v>
      </c>
      <c r="AS129" s="2160">
        <f t="shared" si="60"/>
        <v>0</v>
      </c>
      <c r="AT129" s="2160">
        <f t="shared" si="60"/>
        <v>0</v>
      </c>
      <c r="AU129" s="2160">
        <f t="shared" si="60"/>
        <v>0</v>
      </c>
      <c r="AV129" s="2160">
        <f t="shared" si="60"/>
        <v>0</v>
      </c>
      <c r="AW129" s="2160">
        <f t="shared" si="60"/>
        <v>0</v>
      </c>
      <c r="AX129" s="2160">
        <f t="shared" si="60"/>
        <v>0</v>
      </c>
      <c r="AY129" s="2160">
        <f t="shared" si="60"/>
        <v>0</v>
      </c>
      <c r="AZ129" s="2160">
        <f t="shared" si="61"/>
        <v>0</v>
      </c>
      <c r="BA129" s="2160">
        <f t="shared" si="61"/>
        <v>0</v>
      </c>
      <c r="BB129" s="2160">
        <f t="shared" si="61"/>
        <v>0</v>
      </c>
      <c r="BC129" s="2160">
        <f t="shared" si="61"/>
        <v>0</v>
      </c>
      <c r="BD129" s="2160">
        <f t="shared" si="61"/>
        <v>0</v>
      </c>
      <c r="BE129" s="2160">
        <f t="shared" si="61"/>
        <v>0</v>
      </c>
      <c r="BF129" s="2160">
        <f t="shared" si="61"/>
        <v>0</v>
      </c>
      <c r="BG129" s="2160">
        <f t="shared" si="61"/>
        <v>0</v>
      </c>
      <c r="BH129" s="2160">
        <f t="shared" si="61"/>
        <v>0</v>
      </c>
      <c r="BI129" s="2160">
        <f t="shared" si="61"/>
        <v>0</v>
      </c>
      <c r="BJ129" s="2160">
        <f t="shared" si="61"/>
        <v>0</v>
      </c>
      <c r="BK129" s="2160">
        <f t="shared" si="61"/>
        <v>0</v>
      </c>
      <c r="BL129" s="2160">
        <f t="shared" si="61"/>
        <v>0</v>
      </c>
      <c r="BM129" s="2160">
        <f t="shared" si="61"/>
        <v>0</v>
      </c>
    </row>
    <row r="130" spans="4:65" x14ac:dyDescent="0.2">
      <c r="D130" s="2116">
        <f t="shared" ca="1" si="62"/>
        <v>6</v>
      </c>
      <c r="E130" s="2316">
        <v>6</v>
      </c>
      <c r="F130" s="2160">
        <f t="shared" si="58"/>
        <v>0</v>
      </c>
      <c r="G130" s="2160">
        <f t="shared" si="58"/>
        <v>0</v>
      </c>
      <c r="H130" s="2160">
        <f t="shared" si="58"/>
        <v>0</v>
      </c>
      <c r="I130" s="2160">
        <f t="shared" si="58"/>
        <v>0</v>
      </c>
      <c r="J130" s="2160">
        <f t="shared" si="58"/>
        <v>0</v>
      </c>
      <c r="K130" s="2160">
        <f t="shared" ca="1" si="58"/>
        <v>0.95779744813451428</v>
      </c>
      <c r="L130" s="2160">
        <f t="shared" si="58"/>
        <v>0</v>
      </c>
      <c r="M130" s="2160">
        <f t="shared" si="58"/>
        <v>0</v>
      </c>
      <c r="N130" s="2160">
        <f t="shared" si="58"/>
        <v>0</v>
      </c>
      <c r="O130" s="2160">
        <f t="shared" si="58"/>
        <v>0</v>
      </c>
      <c r="P130" s="2160">
        <f t="shared" si="58"/>
        <v>0</v>
      </c>
      <c r="Q130" s="2160">
        <f t="shared" si="58"/>
        <v>0</v>
      </c>
      <c r="R130" s="2160">
        <f t="shared" si="58"/>
        <v>0</v>
      </c>
      <c r="S130" s="2160">
        <f t="shared" si="58"/>
        <v>0</v>
      </c>
      <c r="T130" s="2160">
        <f t="shared" si="58"/>
        <v>0</v>
      </c>
      <c r="U130" s="2160">
        <f t="shared" si="58"/>
        <v>0</v>
      </c>
      <c r="V130" s="2160">
        <f t="shared" si="59"/>
        <v>0</v>
      </c>
      <c r="W130" s="2160">
        <f t="shared" si="59"/>
        <v>0</v>
      </c>
      <c r="X130" s="2160">
        <f t="shared" si="59"/>
        <v>0</v>
      </c>
      <c r="Y130" s="2160">
        <f t="shared" si="59"/>
        <v>0</v>
      </c>
      <c r="Z130" s="2160">
        <f t="shared" si="59"/>
        <v>0</v>
      </c>
      <c r="AA130" s="2160">
        <f t="shared" si="59"/>
        <v>0</v>
      </c>
      <c r="AB130" s="2160">
        <f t="shared" si="59"/>
        <v>0</v>
      </c>
      <c r="AC130" s="2160">
        <f t="shared" si="59"/>
        <v>0</v>
      </c>
      <c r="AD130" s="2160">
        <f t="shared" si="59"/>
        <v>0</v>
      </c>
      <c r="AE130" s="2160">
        <f t="shared" si="59"/>
        <v>0</v>
      </c>
      <c r="AF130" s="2160">
        <f t="shared" si="59"/>
        <v>0</v>
      </c>
      <c r="AG130" s="2160">
        <f t="shared" si="59"/>
        <v>0</v>
      </c>
      <c r="AH130" s="2160">
        <f t="shared" si="59"/>
        <v>0</v>
      </c>
      <c r="AI130" s="2160">
        <f t="shared" si="59"/>
        <v>0</v>
      </c>
      <c r="AJ130" s="2160">
        <f t="shared" si="59"/>
        <v>0</v>
      </c>
      <c r="AK130" s="2160">
        <f t="shared" si="59"/>
        <v>0</v>
      </c>
      <c r="AL130" s="2160">
        <f t="shared" si="60"/>
        <v>0</v>
      </c>
      <c r="AM130" s="2160">
        <f t="shared" si="60"/>
        <v>0</v>
      </c>
      <c r="AN130" s="2160">
        <f t="shared" si="60"/>
        <v>0</v>
      </c>
      <c r="AO130" s="2160">
        <f t="shared" si="60"/>
        <v>0</v>
      </c>
      <c r="AP130" s="2160">
        <f t="shared" si="60"/>
        <v>0</v>
      </c>
      <c r="AQ130" s="2160">
        <f t="shared" si="60"/>
        <v>0</v>
      </c>
      <c r="AR130" s="2160">
        <f t="shared" si="60"/>
        <v>0</v>
      </c>
      <c r="AS130" s="2160">
        <f t="shared" si="60"/>
        <v>0</v>
      </c>
      <c r="AT130" s="2160">
        <f t="shared" si="60"/>
        <v>0</v>
      </c>
      <c r="AU130" s="2160">
        <f t="shared" si="60"/>
        <v>0</v>
      </c>
      <c r="AV130" s="2160">
        <f t="shared" si="60"/>
        <v>0</v>
      </c>
      <c r="AW130" s="2160">
        <f t="shared" si="60"/>
        <v>0</v>
      </c>
      <c r="AX130" s="2160">
        <f t="shared" si="60"/>
        <v>0</v>
      </c>
      <c r="AY130" s="2160">
        <f t="shared" si="60"/>
        <v>0</v>
      </c>
      <c r="AZ130" s="2160">
        <f t="shared" si="61"/>
        <v>0</v>
      </c>
      <c r="BA130" s="2160">
        <f t="shared" si="61"/>
        <v>0</v>
      </c>
      <c r="BB130" s="2160">
        <f t="shared" si="61"/>
        <v>0</v>
      </c>
      <c r="BC130" s="2160">
        <f t="shared" si="61"/>
        <v>0</v>
      </c>
      <c r="BD130" s="2160">
        <f t="shared" si="61"/>
        <v>0</v>
      </c>
      <c r="BE130" s="2160">
        <f t="shared" si="61"/>
        <v>0</v>
      </c>
      <c r="BF130" s="2160">
        <f t="shared" si="61"/>
        <v>0</v>
      </c>
      <c r="BG130" s="2160">
        <f t="shared" si="61"/>
        <v>0</v>
      </c>
      <c r="BH130" s="2160">
        <f t="shared" si="61"/>
        <v>0</v>
      </c>
      <c r="BI130" s="2160">
        <f t="shared" si="61"/>
        <v>0</v>
      </c>
      <c r="BJ130" s="2160">
        <f t="shared" si="61"/>
        <v>0</v>
      </c>
      <c r="BK130" s="2160">
        <f t="shared" si="61"/>
        <v>0</v>
      </c>
      <c r="BL130" s="2160">
        <f t="shared" si="61"/>
        <v>0</v>
      </c>
      <c r="BM130" s="2160">
        <f t="shared" si="61"/>
        <v>0</v>
      </c>
    </row>
    <row r="131" spans="4:65" x14ac:dyDescent="0.2">
      <c r="D131" s="2116">
        <f t="shared" ca="1" si="62"/>
        <v>7</v>
      </c>
      <c r="E131" s="2316">
        <v>7</v>
      </c>
      <c r="F131" s="2160">
        <f t="shared" si="58"/>
        <v>0</v>
      </c>
      <c r="G131" s="2160">
        <f t="shared" si="58"/>
        <v>0</v>
      </c>
      <c r="H131" s="2160">
        <f t="shared" si="58"/>
        <v>0</v>
      </c>
      <c r="I131" s="2160">
        <f t="shared" si="58"/>
        <v>0</v>
      </c>
      <c r="J131" s="2160">
        <f t="shared" si="58"/>
        <v>0</v>
      </c>
      <c r="K131" s="2160">
        <f t="shared" si="58"/>
        <v>0</v>
      </c>
      <c r="L131" s="2160">
        <f t="shared" ca="1" si="58"/>
        <v>0.95436424053607283</v>
      </c>
      <c r="M131" s="2160">
        <f t="shared" si="58"/>
        <v>0</v>
      </c>
      <c r="N131" s="2160">
        <f t="shared" si="58"/>
        <v>0</v>
      </c>
      <c r="O131" s="2160">
        <f t="shared" si="58"/>
        <v>0</v>
      </c>
      <c r="P131" s="2160">
        <f t="shared" si="58"/>
        <v>0</v>
      </c>
      <c r="Q131" s="2160">
        <f t="shared" si="58"/>
        <v>0</v>
      </c>
      <c r="R131" s="2160">
        <f t="shared" si="58"/>
        <v>0</v>
      </c>
      <c r="S131" s="2160">
        <f t="shared" si="58"/>
        <v>0</v>
      </c>
      <c r="T131" s="2160">
        <f t="shared" si="58"/>
        <v>0</v>
      </c>
      <c r="U131" s="2160">
        <f t="shared" si="58"/>
        <v>0</v>
      </c>
      <c r="V131" s="2160">
        <f t="shared" si="59"/>
        <v>0</v>
      </c>
      <c r="W131" s="2160">
        <f t="shared" si="59"/>
        <v>0</v>
      </c>
      <c r="X131" s="2160">
        <f t="shared" si="59"/>
        <v>0</v>
      </c>
      <c r="Y131" s="2160">
        <f t="shared" si="59"/>
        <v>0</v>
      </c>
      <c r="Z131" s="2160">
        <f t="shared" si="59"/>
        <v>0</v>
      </c>
      <c r="AA131" s="2160">
        <f t="shared" si="59"/>
        <v>0</v>
      </c>
      <c r="AB131" s="2160">
        <f t="shared" si="59"/>
        <v>0</v>
      </c>
      <c r="AC131" s="2160">
        <f t="shared" si="59"/>
        <v>0</v>
      </c>
      <c r="AD131" s="2160">
        <f t="shared" si="59"/>
        <v>0</v>
      </c>
      <c r="AE131" s="2160">
        <f t="shared" si="59"/>
        <v>0</v>
      </c>
      <c r="AF131" s="2160">
        <f t="shared" si="59"/>
        <v>0</v>
      </c>
      <c r="AG131" s="2160">
        <f t="shared" si="59"/>
        <v>0</v>
      </c>
      <c r="AH131" s="2160">
        <f t="shared" si="59"/>
        <v>0</v>
      </c>
      <c r="AI131" s="2160">
        <f t="shared" si="59"/>
        <v>0</v>
      </c>
      <c r="AJ131" s="2160">
        <f t="shared" si="59"/>
        <v>0</v>
      </c>
      <c r="AK131" s="2160">
        <f t="shared" si="59"/>
        <v>0</v>
      </c>
      <c r="AL131" s="2160">
        <f t="shared" si="60"/>
        <v>0</v>
      </c>
      <c r="AM131" s="2160">
        <f t="shared" si="60"/>
        <v>0</v>
      </c>
      <c r="AN131" s="2160">
        <f t="shared" si="60"/>
        <v>0</v>
      </c>
      <c r="AO131" s="2160">
        <f t="shared" si="60"/>
        <v>0</v>
      </c>
      <c r="AP131" s="2160">
        <f t="shared" si="60"/>
        <v>0</v>
      </c>
      <c r="AQ131" s="2160">
        <f t="shared" si="60"/>
        <v>0</v>
      </c>
      <c r="AR131" s="2160">
        <f t="shared" si="60"/>
        <v>0</v>
      </c>
      <c r="AS131" s="2160">
        <f t="shared" si="60"/>
        <v>0</v>
      </c>
      <c r="AT131" s="2160">
        <f t="shared" si="60"/>
        <v>0</v>
      </c>
      <c r="AU131" s="2160">
        <f t="shared" si="60"/>
        <v>0</v>
      </c>
      <c r="AV131" s="2160">
        <f t="shared" si="60"/>
        <v>0</v>
      </c>
      <c r="AW131" s="2160">
        <f t="shared" si="60"/>
        <v>0</v>
      </c>
      <c r="AX131" s="2160">
        <f t="shared" si="60"/>
        <v>0</v>
      </c>
      <c r="AY131" s="2160">
        <f t="shared" si="60"/>
        <v>0</v>
      </c>
      <c r="AZ131" s="2160">
        <f t="shared" si="61"/>
        <v>0</v>
      </c>
      <c r="BA131" s="2160">
        <f t="shared" si="61"/>
        <v>0</v>
      </c>
      <c r="BB131" s="2160">
        <f t="shared" si="61"/>
        <v>0</v>
      </c>
      <c r="BC131" s="2160">
        <f t="shared" si="61"/>
        <v>0</v>
      </c>
      <c r="BD131" s="2160">
        <f t="shared" si="61"/>
        <v>0</v>
      </c>
      <c r="BE131" s="2160">
        <f t="shared" si="61"/>
        <v>0</v>
      </c>
      <c r="BF131" s="2160">
        <f t="shared" si="61"/>
        <v>0</v>
      </c>
      <c r="BG131" s="2160">
        <f t="shared" si="61"/>
        <v>0</v>
      </c>
      <c r="BH131" s="2160">
        <f t="shared" si="61"/>
        <v>0</v>
      </c>
      <c r="BI131" s="2160">
        <f t="shared" si="61"/>
        <v>0</v>
      </c>
      <c r="BJ131" s="2160">
        <f t="shared" si="61"/>
        <v>0</v>
      </c>
      <c r="BK131" s="2160">
        <f t="shared" si="61"/>
        <v>0</v>
      </c>
      <c r="BL131" s="2160">
        <f t="shared" si="61"/>
        <v>0</v>
      </c>
      <c r="BM131" s="2160">
        <f t="shared" si="61"/>
        <v>0</v>
      </c>
    </row>
    <row r="132" spans="4:65" x14ac:dyDescent="0.2">
      <c r="D132" s="2116">
        <f t="shared" ca="1" si="62"/>
        <v>8</v>
      </c>
      <c r="E132" s="2316">
        <v>8</v>
      </c>
      <c r="F132" s="2160">
        <f t="shared" si="58"/>
        <v>0</v>
      </c>
      <c r="G132" s="2160">
        <f t="shared" si="58"/>
        <v>0</v>
      </c>
      <c r="H132" s="2160">
        <f t="shared" si="58"/>
        <v>0</v>
      </c>
      <c r="I132" s="2160">
        <f t="shared" si="58"/>
        <v>0</v>
      </c>
      <c r="J132" s="2160">
        <f t="shared" si="58"/>
        <v>0</v>
      </c>
      <c r="K132" s="2160">
        <f t="shared" si="58"/>
        <v>0</v>
      </c>
      <c r="L132" s="2160">
        <f t="shared" si="58"/>
        <v>0</v>
      </c>
      <c r="M132" s="2160">
        <f t="shared" ca="1" si="58"/>
        <v>0.95096044313037942</v>
      </c>
      <c r="N132" s="2160">
        <f t="shared" si="58"/>
        <v>0</v>
      </c>
      <c r="O132" s="2160">
        <f t="shared" si="58"/>
        <v>0</v>
      </c>
      <c r="P132" s="2160">
        <f t="shared" si="58"/>
        <v>0</v>
      </c>
      <c r="Q132" s="2160">
        <f t="shared" si="58"/>
        <v>0</v>
      </c>
      <c r="R132" s="2160">
        <f t="shared" si="58"/>
        <v>0</v>
      </c>
      <c r="S132" s="2160">
        <f t="shared" si="58"/>
        <v>0</v>
      </c>
      <c r="T132" s="2160">
        <f t="shared" si="58"/>
        <v>0</v>
      </c>
      <c r="U132" s="2160">
        <f t="shared" si="58"/>
        <v>0</v>
      </c>
      <c r="V132" s="2160">
        <f t="shared" si="59"/>
        <v>0</v>
      </c>
      <c r="W132" s="2160">
        <f t="shared" si="59"/>
        <v>0</v>
      </c>
      <c r="X132" s="2160">
        <f t="shared" si="59"/>
        <v>0</v>
      </c>
      <c r="Y132" s="2160">
        <f t="shared" si="59"/>
        <v>0</v>
      </c>
      <c r="Z132" s="2160">
        <f t="shared" si="59"/>
        <v>0</v>
      </c>
      <c r="AA132" s="2160">
        <f t="shared" si="59"/>
        <v>0</v>
      </c>
      <c r="AB132" s="2160">
        <f t="shared" si="59"/>
        <v>0</v>
      </c>
      <c r="AC132" s="2160">
        <f t="shared" si="59"/>
        <v>0</v>
      </c>
      <c r="AD132" s="2160">
        <f t="shared" si="59"/>
        <v>0</v>
      </c>
      <c r="AE132" s="2160">
        <f t="shared" si="59"/>
        <v>0</v>
      </c>
      <c r="AF132" s="2160">
        <f t="shared" si="59"/>
        <v>0</v>
      </c>
      <c r="AG132" s="2160">
        <f t="shared" si="59"/>
        <v>0</v>
      </c>
      <c r="AH132" s="2160">
        <f t="shared" si="59"/>
        <v>0</v>
      </c>
      <c r="AI132" s="2160">
        <f t="shared" si="59"/>
        <v>0</v>
      </c>
      <c r="AJ132" s="2160">
        <f t="shared" si="59"/>
        <v>0</v>
      </c>
      <c r="AK132" s="2160">
        <f t="shared" si="59"/>
        <v>0</v>
      </c>
      <c r="AL132" s="2160">
        <f t="shared" si="60"/>
        <v>0</v>
      </c>
      <c r="AM132" s="2160">
        <f t="shared" si="60"/>
        <v>0</v>
      </c>
      <c r="AN132" s="2160">
        <f t="shared" si="60"/>
        <v>0</v>
      </c>
      <c r="AO132" s="2160">
        <f t="shared" si="60"/>
        <v>0</v>
      </c>
      <c r="AP132" s="2160">
        <f t="shared" si="60"/>
        <v>0</v>
      </c>
      <c r="AQ132" s="2160">
        <f t="shared" si="60"/>
        <v>0</v>
      </c>
      <c r="AR132" s="2160">
        <f t="shared" si="60"/>
        <v>0</v>
      </c>
      <c r="AS132" s="2160">
        <f t="shared" si="60"/>
        <v>0</v>
      </c>
      <c r="AT132" s="2160">
        <f t="shared" si="60"/>
        <v>0</v>
      </c>
      <c r="AU132" s="2160">
        <f t="shared" si="60"/>
        <v>0</v>
      </c>
      <c r="AV132" s="2160">
        <f t="shared" si="60"/>
        <v>0</v>
      </c>
      <c r="AW132" s="2160">
        <f t="shared" si="60"/>
        <v>0</v>
      </c>
      <c r="AX132" s="2160">
        <f t="shared" si="60"/>
        <v>0</v>
      </c>
      <c r="AY132" s="2160">
        <f t="shared" si="60"/>
        <v>0</v>
      </c>
      <c r="AZ132" s="2160">
        <f t="shared" si="61"/>
        <v>0</v>
      </c>
      <c r="BA132" s="2160">
        <f t="shared" si="61"/>
        <v>0</v>
      </c>
      <c r="BB132" s="2160">
        <f t="shared" si="61"/>
        <v>0</v>
      </c>
      <c r="BC132" s="2160">
        <f t="shared" si="61"/>
        <v>0</v>
      </c>
      <c r="BD132" s="2160">
        <f t="shared" si="61"/>
        <v>0</v>
      </c>
      <c r="BE132" s="2160">
        <f t="shared" si="61"/>
        <v>0</v>
      </c>
      <c r="BF132" s="2160">
        <f t="shared" si="61"/>
        <v>0</v>
      </c>
      <c r="BG132" s="2160">
        <f t="shared" si="61"/>
        <v>0</v>
      </c>
      <c r="BH132" s="2160">
        <f t="shared" si="61"/>
        <v>0</v>
      </c>
      <c r="BI132" s="2160">
        <f t="shared" si="61"/>
        <v>0</v>
      </c>
      <c r="BJ132" s="2160">
        <f t="shared" si="61"/>
        <v>0</v>
      </c>
      <c r="BK132" s="2160">
        <f t="shared" si="61"/>
        <v>0</v>
      </c>
      <c r="BL132" s="2160">
        <f t="shared" si="61"/>
        <v>0</v>
      </c>
      <c r="BM132" s="2160">
        <f t="shared" si="61"/>
        <v>0</v>
      </c>
    </row>
    <row r="133" spans="4:65" x14ac:dyDescent="0.2">
      <c r="D133" s="2116">
        <f t="shared" ca="1" si="62"/>
        <v>9</v>
      </c>
      <c r="E133" s="2316">
        <v>9</v>
      </c>
      <c r="F133" s="2160">
        <f t="shared" si="58"/>
        <v>0</v>
      </c>
      <c r="G133" s="2160">
        <f t="shared" si="58"/>
        <v>0</v>
      </c>
      <c r="H133" s="2160">
        <f t="shared" si="58"/>
        <v>0</v>
      </c>
      <c r="I133" s="2160">
        <f t="shared" si="58"/>
        <v>0</v>
      </c>
      <c r="J133" s="2160">
        <f t="shared" si="58"/>
        <v>0</v>
      </c>
      <c r="K133" s="2160">
        <f t="shared" si="58"/>
        <v>0</v>
      </c>
      <c r="L133" s="2160">
        <f t="shared" si="58"/>
        <v>0</v>
      </c>
      <c r="M133" s="2160">
        <f t="shared" si="58"/>
        <v>0</v>
      </c>
      <c r="N133" s="2160">
        <f t="shared" ca="1" si="58"/>
        <v>0.94739359484225216</v>
      </c>
      <c r="O133" s="2160">
        <f t="shared" si="58"/>
        <v>0</v>
      </c>
      <c r="P133" s="2160">
        <f t="shared" si="58"/>
        <v>0</v>
      </c>
      <c r="Q133" s="2160">
        <f t="shared" si="58"/>
        <v>0</v>
      </c>
      <c r="R133" s="2160">
        <f t="shared" si="58"/>
        <v>0</v>
      </c>
      <c r="S133" s="2160">
        <f t="shared" si="58"/>
        <v>0</v>
      </c>
      <c r="T133" s="2160">
        <f t="shared" si="58"/>
        <v>0</v>
      </c>
      <c r="U133" s="2160">
        <f t="shared" si="58"/>
        <v>0</v>
      </c>
      <c r="V133" s="2160">
        <f t="shared" si="59"/>
        <v>0</v>
      </c>
      <c r="W133" s="2160">
        <f t="shared" si="59"/>
        <v>0</v>
      </c>
      <c r="X133" s="2160">
        <f t="shared" si="59"/>
        <v>0</v>
      </c>
      <c r="Y133" s="2160">
        <f t="shared" si="59"/>
        <v>0</v>
      </c>
      <c r="Z133" s="2160">
        <f t="shared" si="59"/>
        <v>0</v>
      </c>
      <c r="AA133" s="2160">
        <f t="shared" si="59"/>
        <v>0</v>
      </c>
      <c r="AB133" s="2160">
        <f t="shared" si="59"/>
        <v>0</v>
      </c>
      <c r="AC133" s="2160">
        <f t="shared" si="59"/>
        <v>0</v>
      </c>
      <c r="AD133" s="2160">
        <f t="shared" si="59"/>
        <v>0</v>
      </c>
      <c r="AE133" s="2160">
        <f t="shared" si="59"/>
        <v>0</v>
      </c>
      <c r="AF133" s="2160">
        <f t="shared" si="59"/>
        <v>0</v>
      </c>
      <c r="AG133" s="2160">
        <f t="shared" si="59"/>
        <v>0</v>
      </c>
      <c r="AH133" s="2160">
        <f t="shared" si="59"/>
        <v>0</v>
      </c>
      <c r="AI133" s="2160">
        <f t="shared" si="59"/>
        <v>0</v>
      </c>
      <c r="AJ133" s="2160">
        <f t="shared" si="59"/>
        <v>0</v>
      </c>
      <c r="AK133" s="2160">
        <f t="shared" si="59"/>
        <v>0</v>
      </c>
      <c r="AL133" s="2160">
        <f t="shared" si="60"/>
        <v>0</v>
      </c>
      <c r="AM133" s="2160">
        <f t="shared" si="60"/>
        <v>0</v>
      </c>
      <c r="AN133" s="2160">
        <f t="shared" si="60"/>
        <v>0</v>
      </c>
      <c r="AO133" s="2160">
        <f t="shared" si="60"/>
        <v>0</v>
      </c>
      <c r="AP133" s="2160">
        <f t="shared" si="60"/>
        <v>0</v>
      </c>
      <c r="AQ133" s="2160">
        <f t="shared" si="60"/>
        <v>0</v>
      </c>
      <c r="AR133" s="2160">
        <f t="shared" si="60"/>
        <v>0</v>
      </c>
      <c r="AS133" s="2160">
        <f t="shared" si="60"/>
        <v>0</v>
      </c>
      <c r="AT133" s="2160">
        <f t="shared" si="60"/>
        <v>0</v>
      </c>
      <c r="AU133" s="2160">
        <f t="shared" si="60"/>
        <v>0</v>
      </c>
      <c r="AV133" s="2160">
        <f t="shared" si="60"/>
        <v>0</v>
      </c>
      <c r="AW133" s="2160">
        <f t="shared" si="60"/>
        <v>0</v>
      </c>
      <c r="AX133" s="2160">
        <f t="shared" si="60"/>
        <v>0</v>
      </c>
      <c r="AY133" s="2160">
        <f t="shared" si="60"/>
        <v>0</v>
      </c>
      <c r="AZ133" s="2160">
        <f t="shared" si="61"/>
        <v>0</v>
      </c>
      <c r="BA133" s="2160">
        <f t="shared" si="61"/>
        <v>0</v>
      </c>
      <c r="BB133" s="2160">
        <f t="shared" si="61"/>
        <v>0</v>
      </c>
      <c r="BC133" s="2160">
        <f t="shared" si="61"/>
        <v>0</v>
      </c>
      <c r="BD133" s="2160">
        <f t="shared" si="61"/>
        <v>0</v>
      </c>
      <c r="BE133" s="2160">
        <f t="shared" si="61"/>
        <v>0</v>
      </c>
      <c r="BF133" s="2160">
        <f t="shared" si="61"/>
        <v>0</v>
      </c>
      <c r="BG133" s="2160">
        <f t="shared" si="61"/>
        <v>0</v>
      </c>
      <c r="BH133" s="2160">
        <f t="shared" si="61"/>
        <v>0</v>
      </c>
      <c r="BI133" s="2160">
        <f t="shared" si="61"/>
        <v>0</v>
      </c>
      <c r="BJ133" s="2160">
        <f t="shared" si="61"/>
        <v>0</v>
      </c>
      <c r="BK133" s="2160">
        <f t="shared" si="61"/>
        <v>0</v>
      </c>
      <c r="BL133" s="2160">
        <f t="shared" si="61"/>
        <v>0</v>
      </c>
      <c r="BM133" s="2160">
        <f t="shared" si="61"/>
        <v>0</v>
      </c>
    </row>
    <row r="134" spans="4:65" x14ac:dyDescent="0.2">
      <c r="D134" s="2116">
        <f t="shared" ca="1" si="62"/>
        <v>10</v>
      </c>
      <c r="E134" s="2316">
        <v>10</v>
      </c>
      <c r="F134" s="2160">
        <f t="shared" si="58"/>
        <v>0</v>
      </c>
      <c r="G134" s="2160">
        <f t="shared" si="58"/>
        <v>0</v>
      </c>
      <c r="H134" s="2160">
        <f t="shared" si="58"/>
        <v>0</v>
      </c>
      <c r="I134" s="2160">
        <f t="shared" si="58"/>
        <v>0</v>
      </c>
      <c r="J134" s="2160">
        <f t="shared" si="58"/>
        <v>0</v>
      </c>
      <c r="K134" s="2160">
        <f t="shared" si="58"/>
        <v>0</v>
      </c>
      <c r="L134" s="2160">
        <f t="shared" si="58"/>
        <v>0</v>
      </c>
      <c r="M134" s="2160">
        <f t="shared" si="58"/>
        <v>0</v>
      </c>
      <c r="N134" s="2160">
        <f t="shared" si="58"/>
        <v>0</v>
      </c>
      <c r="O134" s="2160">
        <f t="shared" ca="1" si="58"/>
        <v>0.94236047613475848</v>
      </c>
      <c r="P134" s="2160">
        <f t="shared" si="58"/>
        <v>0</v>
      </c>
      <c r="Q134" s="2160">
        <f t="shared" si="58"/>
        <v>0</v>
      </c>
      <c r="R134" s="2160">
        <f t="shared" si="58"/>
        <v>0</v>
      </c>
      <c r="S134" s="2160">
        <f t="shared" si="58"/>
        <v>0</v>
      </c>
      <c r="T134" s="2160">
        <f t="shared" si="58"/>
        <v>0</v>
      </c>
      <c r="U134" s="2160">
        <f t="shared" si="58"/>
        <v>0</v>
      </c>
      <c r="V134" s="2160">
        <f t="shared" si="59"/>
        <v>0</v>
      </c>
      <c r="W134" s="2160">
        <f t="shared" si="59"/>
        <v>0</v>
      </c>
      <c r="X134" s="2160">
        <f t="shared" si="59"/>
        <v>0</v>
      </c>
      <c r="Y134" s="2160">
        <f t="shared" si="59"/>
        <v>0</v>
      </c>
      <c r="Z134" s="2160">
        <f t="shared" si="59"/>
        <v>0</v>
      </c>
      <c r="AA134" s="2160">
        <f t="shared" si="59"/>
        <v>0</v>
      </c>
      <c r="AB134" s="2160">
        <f t="shared" si="59"/>
        <v>0</v>
      </c>
      <c r="AC134" s="2160">
        <f t="shared" si="59"/>
        <v>0</v>
      </c>
      <c r="AD134" s="2160">
        <f t="shared" si="59"/>
        <v>0</v>
      </c>
      <c r="AE134" s="2160">
        <f t="shared" si="59"/>
        <v>0</v>
      </c>
      <c r="AF134" s="2160">
        <f t="shared" si="59"/>
        <v>0</v>
      </c>
      <c r="AG134" s="2160">
        <f t="shared" si="59"/>
        <v>0</v>
      </c>
      <c r="AH134" s="2160">
        <f t="shared" si="59"/>
        <v>0</v>
      </c>
      <c r="AI134" s="2160">
        <f t="shared" si="59"/>
        <v>0</v>
      </c>
      <c r="AJ134" s="2160">
        <f t="shared" si="59"/>
        <v>0</v>
      </c>
      <c r="AK134" s="2160">
        <f t="shared" si="59"/>
        <v>0</v>
      </c>
      <c r="AL134" s="2160">
        <f t="shared" si="60"/>
        <v>0</v>
      </c>
      <c r="AM134" s="2160">
        <f t="shared" si="60"/>
        <v>0</v>
      </c>
      <c r="AN134" s="2160">
        <f t="shared" si="60"/>
        <v>0</v>
      </c>
      <c r="AO134" s="2160">
        <f t="shared" si="60"/>
        <v>0</v>
      </c>
      <c r="AP134" s="2160">
        <f t="shared" si="60"/>
        <v>0</v>
      </c>
      <c r="AQ134" s="2160">
        <f t="shared" si="60"/>
        <v>0</v>
      </c>
      <c r="AR134" s="2160">
        <f t="shared" si="60"/>
        <v>0</v>
      </c>
      <c r="AS134" s="2160">
        <f t="shared" si="60"/>
        <v>0</v>
      </c>
      <c r="AT134" s="2160">
        <f t="shared" si="60"/>
        <v>0</v>
      </c>
      <c r="AU134" s="2160">
        <f t="shared" si="60"/>
        <v>0</v>
      </c>
      <c r="AV134" s="2160">
        <f t="shared" si="60"/>
        <v>0</v>
      </c>
      <c r="AW134" s="2160">
        <f t="shared" si="60"/>
        <v>0</v>
      </c>
      <c r="AX134" s="2160">
        <f t="shared" si="60"/>
        <v>0</v>
      </c>
      <c r="AY134" s="2160">
        <f t="shared" si="60"/>
        <v>0</v>
      </c>
      <c r="AZ134" s="2160">
        <f t="shared" si="61"/>
        <v>0</v>
      </c>
      <c r="BA134" s="2160">
        <f t="shared" si="61"/>
        <v>0</v>
      </c>
      <c r="BB134" s="2160">
        <f t="shared" si="61"/>
        <v>0</v>
      </c>
      <c r="BC134" s="2160">
        <f t="shared" si="61"/>
        <v>0</v>
      </c>
      <c r="BD134" s="2160">
        <f t="shared" si="61"/>
        <v>0</v>
      </c>
      <c r="BE134" s="2160">
        <f t="shared" si="61"/>
        <v>0</v>
      </c>
      <c r="BF134" s="2160">
        <f t="shared" si="61"/>
        <v>0</v>
      </c>
      <c r="BG134" s="2160">
        <f t="shared" si="61"/>
        <v>0</v>
      </c>
      <c r="BH134" s="2160">
        <f t="shared" si="61"/>
        <v>0</v>
      </c>
      <c r="BI134" s="2160">
        <f t="shared" si="61"/>
        <v>0</v>
      </c>
      <c r="BJ134" s="2160">
        <f t="shared" si="61"/>
        <v>0</v>
      </c>
      <c r="BK134" s="2160">
        <f t="shared" si="61"/>
        <v>0</v>
      </c>
      <c r="BL134" s="2160">
        <f t="shared" si="61"/>
        <v>0</v>
      </c>
      <c r="BM134" s="2160">
        <f t="shared" si="61"/>
        <v>0</v>
      </c>
    </row>
    <row r="135" spans="4:65" x14ac:dyDescent="0.2">
      <c r="D135" s="2116">
        <f t="shared" ca="1" si="62"/>
        <v>60</v>
      </c>
      <c r="E135" s="2316">
        <v>11</v>
      </c>
      <c r="F135" s="2160">
        <f t="shared" si="58"/>
        <v>0</v>
      </c>
      <c r="G135" s="2160">
        <f t="shared" si="58"/>
        <v>0</v>
      </c>
      <c r="H135" s="2160">
        <f t="shared" si="58"/>
        <v>0</v>
      </c>
      <c r="I135" s="2160">
        <f t="shared" si="58"/>
        <v>0</v>
      </c>
      <c r="J135" s="2160">
        <f t="shared" si="58"/>
        <v>0</v>
      </c>
      <c r="K135" s="2160">
        <f t="shared" si="58"/>
        <v>0</v>
      </c>
      <c r="L135" s="2160">
        <f t="shared" si="58"/>
        <v>0</v>
      </c>
      <c r="M135" s="2160">
        <f t="shared" si="58"/>
        <v>0</v>
      </c>
      <c r="N135" s="2160">
        <f t="shared" si="58"/>
        <v>0</v>
      </c>
      <c r="O135" s="2160">
        <f t="shared" si="58"/>
        <v>0</v>
      </c>
      <c r="P135" s="2160">
        <f t="shared" ca="1" si="58"/>
        <v>0.99999999999999623</v>
      </c>
      <c r="Q135" s="2160">
        <f t="shared" si="58"/>
        <v>0</v>
      </c>
      <c r="R135" s="2160">
        <f t="shared" si="58"/>
        <v>0</v>
      </c>
      <c r="S135" s="2160">
        <f t="shared" si="58"/>
        <v>0</v>
      </c>
      <c r="T135" s="2160">
        <f t="shared" si="58"/>
        <v>0</v>
      </c>
      <c r="U135" s="2160">
        <f t="shared" si="58"/>
        <v>0</v>
      </c>
      <c r="V135" s="2160">
        <f t="shared" si="59"/>
        <v>0</v>
      </c>
      <c r="W135" s="2160">
        <f t="shared" si="59"/>
        <v>0</v>
      </c>
      <c r="X135" s="2160">
        <f t="shared" si="59"/>
        <v>0</v>
      </c>
      <c r="Y135" s="2160">
        <f t="shared" si="59"/>
        <v>0</v>
      </c>
      <c r="Z135" s="2160">
        <f t="shared" si="59"/>
        <v>0</v>
      </c>
      <c r="AA135" s="2160">
        <f t="shared" si="59"/>
        <v>0</v>
      </c>
      <c r="AB135" s="2160">
        <f t="shared" si="59"/>
        <v>0</v>
      </c>
      <c r="AC135" s="2160">
        <f t="shared" si="59"/>
        <v>0</v>
      </c>
      <c r="AD135" s="2160">
        <f t="shared" si="59"/>
        <v>0</v>
      </c>
      <c r="AE135" s="2160">
        <f t="shared" si="59"/>
        <v>0</v>
      </c>
      <c r="AF135" s="2160">
        <f t="shared" si="59"/>
        <v>0</v>
      </c>
      <c r="AG135" s="2160">
        <f t="shared" si="59"/>
        <v>0</v>
      </c>
      <c r="AH135" s="2160">
        <f t="shared" si="59"/>
        <v>0</v>
      </c>
      <c r="AI135" s="2160">
        <f t="shared" si="59"/>
        <v>0</v>
      </c>
      <c r="AJ135" s="2160">
        <f t="shared" si="59"/>
        <v>0</v>
      </c>
      <c r="AK135" s="2160">
        <f t="shared" si="59"/>
        <v>0</v>
      </c>
      <c r="AL135" s="2160">
        <f t="shared" si="60"/>
        <v>0</v>
      </c>
      <c r="AM135" s="2160">
        <f t="shared" si="60"/>
        <v>0</v>
      </c>
      <c r="AN135" s="2160">
        <f t="shared" si="60"/>
        <v>0</v>
      </c>
      <c r="AO135" s="2160">
        <f t="shared" si="60"/>
        <v>0</v>
      </c>
      <c r="AP135" s="2160">
        <f t="shared" si="60"/>
        <v>0</v>
      </c>
      <c r="AQ135" s="2160">
        <f t="shared" si="60"/>
        <v>0</v>
      </c>
      <c r="AR135" s="2160">
        <f t="shared" si="60"/>
        <v>0</v>
      </c>
      <c r="AS135" s="2160">
        <f t="shared" si="60"/>
        <v>0</v>
      </c>
      <c r="AT135" s="2160">
        <f t="shared" si="60"/>
        <v>0</v>
      </c>
      <c r="AU135" s="2160">
        <f t="shared" si="60"/>
        <v>0</v>
      </c>
      <c r="AV135" s="2160">
        <f t="shared" si="60"/>
        <v>0</v>
      </c>
      <c r="AW135" s="2160">
        <f t="shared" si="60"/>
        <v>0</v>
      </c>
      <c r="AX135" s="2160">
        <f t="shared" si="60"/>
        <v>0</v>
      </c>
      <c r="AY135" s="2160">
        <f t="shared" si="60"/>
        <v>0</v>
      </c>
      <c r="AZ135" s="2160">
        <f t="shared" si="61"/>
        <v>0</v>
      </c>
      <c r="BA135" s="2160">
        <f t="shared" si="61"/>
        <v>0</v>
      </c>
      <c r="BB135" s="2160">
        <f t="shared" si="61"/>
        <v>0</v>
      </c>
      <c r="BC135" s="2160">
        <f t="shared" si="61"/>
        <v>0</v>
      </c>
      <c r="BD135" s="2160">
        <f t="shared" si="61"/>
        <v>0</v>
      </c>
      <c r="BE135" s="2160">
        <f t="shared" si="61"/>
        <v>0</v>
      </c>
      <c r="BF135" s="2160">
        <f t="shared" si="61"/>
        <v>0</v>
      </c>
      <c r="BG135" s="2160">
        <f t="shared" si="61"/>
        <v>0</v>
      </c>
      <c r="BH135" s="2160">
        <f t="shared" si="61"/>
        <v>0</v>
      </c>
      <c r="BI135" s="2160">
        <f t="shared" si="61"/>
        <v>0</v>
      </c>
      <c r="BJ135" s="2160">
        <f t="shared" si="61"/>
        <v>0</v>
      </c>
      <c r="BK135" s="2160">
        <f t="shared" si="61"/>
        <v>0</v>
      </c>
      <c r="BL135" s="2160">
        <f t="shared" si="61"/>
        <v>0</v>
      </c>
      <c r="BM135" s="2160">
        <f t="shared" si="61"/>
        <v>0</v>
      </c>
    </row>
    <row r="136" spans="4:65" x14ac:dyDescent="0.2">
      <c r="D136" s="2116" t="str">
        <f t="shared" ca="1" si="62"/>
        <v>-</v>
      </c>
      <c r="E136" s="2316">
        <v>12</v>
      </c>
      <c r="F136" s="2160">
        <f t="shared" si="58"/>
        <v>0</v>
      </c>
      <c r="G136" s="2160">
        <f t="shared" si="58"/>
        <v>0</v>
      </c>
      <c r="H136" s="2160">
        <f t="shared" si="58"/>
        <v>0</v>
      </c>
      <c r="I136" s="2160">
        <f t="shared" si="58"/>
        <v>0</v>
      </c>
      <c r="J136" s="2160">
        <f t="shared" si="58"/>
        <v>0</v>
      </c>
      <c r="K136" s="2160">
        <f t="shared" si="58"/>
        <v>0</v>
      </c>
      <c r="L136" s="2160">
        <f t="shared" si="58"/>
        <v>0</v>
      </c>
      <c r="M136" s="2160">
        <f t="shared" si="58"/>
        <v>0</v>
      </c>
      <c r="N136" s="2160">
        <f t="shared" si="58"/>
        <v>0</v>
      </c>
      <c r="O136" s="2160">
        <f t="shared" si="58"/>
        <v>0</v>
      </c>
      <c r="P136" s="2160">
        <f t="shared" si="58"/>
        <v>0</v>
      </c>
      <c r="Q136" s="2160">
        <f t="shared" ca="1" si="58"/>
        <v>1</v>
      </c>
      <c r="R136" s="2160">
        <f t="shared" si="58"/>
        <v>0</v>
      </c>
      <c r="S136" s="2160">
        <f t="shared" si="58"/>
        <v>0</v>
      </c>
      <c r="T136" s="2160">
        <f t="shared" si="58"/>
        <v>0</v>
      </c>
      <c r="U136" s="2160">
        <f t="shared" si="58"/>
        <v>0</v>
      </c>
      <c r="V136" s="2160">
        <f t="shared" si="59"/>
        <v>0</v>
      </c>
      <c r="W136" s="2160">
        <f t="shared" si="59"/>
        <v>0</v>
      </c>
      <c r="X136" s="2160">
        <f t="shared" si="59"/>
        <v>0</v>
      </c>
      <c r="Y136" s="2160">
        <f t="shared" si="59"/>
        <v>0</v>
      </c>
      <c r="Z136" s="2160">
        <f t="shared" si="59"/>
        <v>0</v>
      </c>
      <c r="AA136" s="2160">
        <f t="shared" si="59"/>
        <v>0</v>
      </c>
      <c r="AB136" s="2160">
        <f t="shared" si="59"/>
        <v>0</v>
      </c>
      <c r="AC136" s="2160">
        <f t="shared" si="59"/>
        <v>0</v>
      </c>
      <c r="AD136" s="2160">
        <f t="shared" si="59"/>
        <v>0</v>
      </c>
      <c r="AE136" s="2160">
        <f t="shared" si="59"/>
        <v>0</v>
      </c>
      <c r="AF136" s="2160">
        <f t="shared" si="59"/>
        <v>0</v>
      </c>
      <c r="AG136" s="2160">
        <f t="shared" si="59"/>
        <v>0</v>
      </c>
      <c r="AH136" s="2160">
        <f t="shared" si="59"/>
        <v>0</v>
      </c>
      <c r="AI136" s="2160">
        <f t="shared" si="59"/>
        <v>0</v>
      </c>
      <c r="AJ136" s="2160">
        <f t="shared" si="59"/>
        <v>0</v>
      </c>
      <c r="AK136" s="2160">
        <f t="shared" si="59"/>
        <v>0</v>
      </c>
      <c r="AL136" s="2160">
        <f t="shared" si="60"/>
        <v>0</v>
      </c>
      <c r="AM136" s="2160">
        <f t="shared" si="60"/>
        <v>0</v>
      </c>
      <c r="AN136" s="2160">
        <f t="shared" si="60"/>
        <v>0</v>
      </c>
      <c r="AO136" s="2160">
        <f t="shared" si="60"/>
        <v>0</v>
      </c>
      <c r="AP136" s="2160">
        <f t="shared" si="60"/>
        <v>0</v>
      </c>
      <c r="AQ136" s="2160">
        <f t="shared" si="60"/>
        <v>0</v>
      </c>
      <c r="AR136" s="2160">
        <f t="shared" si="60"/>
        <v>0</v>
      </c>
      <c r="AS136" s="2160">
        <f t="shared" si="60"/>
        <v>0</v>
      </c>
      <c r="AT136" s="2160">
        <f t="shared" si="60"/>
        <v>0</v>
      </c>
      <c r="AU136" s="2160">
        <f t="shared" si="60"/>
        <v>0</v>
      </c>
      <c r="AV136" s="2160">
        <f t="shared" si="60"/>
        <v>0</v>
      </c>
      <c r="AW136" s="2160">
        <f t="shared" si="60"/>
        <v>0</v>
      </c>
      <c r="AX136" s="2160">
        <f t="shared" si="60"/>
        <v>0</v>
      </c>
      <c r="AY136" s="2160">
        <f t="shared" si="60"/>
        <v>0</v>
      </c>
      <c r="AZ136" s="2160">
        <f t="shared" si="61"/>
        <v>0</v>
      </c>
      <c r="BA136" s="2160">
        <f t="shared" si="61"/>
        <v>0</v>
      </c>
      <c r="BB136" s="2160">
        <f t="shared" si="61"/>
        <v>0</v>
      </c>
      <c r="BC136" s="2160">
        <f t="shared" si="61"/>
        <v>0</v>
      </c>
      <c r="BD136" s="2160">
        <f t="shared" si="61"/>
        <v>0</v>
      </c>
      <c r="BE136" s="2160">
        <f t="shared" si="61"/>
        <v>0</v>
      </c>
      <c r="BF136" s="2160">
        <f t="shared" si="61"/>
        <v>0</v>
      </c>
      <c r="BG136" s="2160">
        <f t="shared" si="61"/>
        <v>0</v>
      </c>
      <c r="BH136" s="2160">
        <f t="shared" si="61"/>
        <v>0</v>
      </c>
      <c r="BI136" s="2160">
        <f t="shared" si="61"/>
        <v>0</v>
      </c>
      <c r="BJ136" s="2160">
        <f t="shared" si="61"/>
        <v>0</v>
      </c>
      <c r="BK136" s="2160">
        <f t="shared" si="61"/>
        <v>0</v>
      </c>
      <c r="BL136" s="2160">
        <f t="shared" si="61"/>
        <v>0</v>
      </c>
      <c r="BM136" s="2160">
        <f t="shared" si="61"/>
        <v>0</v>
      </c>
    </row>
    <row r="137" spans="4:65" x14ac:dyDescent="0.2">
      <c r="D137" s="2116" t="str">
        <f t="shared" ca="1" si="62"/>
        <v>-</v>
      </c>
      <c r="E137" s="2316">
        <v>13</v>
      </c>
      <c r="F137" s="2160">
        <f t="shared" si="58"/>
        <v>0</v>
      </c>
      <c r="G137" s="2160">
        <f t="shared" si="58"/>
        <v>0</v>
      </c>
      <c r="H137" s="2160">
        <f t="shared" si="58"/>
        <v>0</v>
      </c>
      <c r="I137" s="2160">
        <f t="shared" si="58"/>
        <v>0</v>
      </c>
      <c r="J137" s="2160">
        <f t="shared" si="58"/>
        <v>0</v>
      </c>
      <c r="K137" s="2160">
        <f t="shared" si="58"/>
        <v>0</v>
      </c>
      <c r="L137" s="2160">
        <f t="shared" si="58"/>
        <v>0</v>
      </c>
      <c r="M137" s="2160">
        <f t="shared" si="58"/>
        <v>0</v>
      </c>
      <c r="N137" s="2160">
        <f t="shared" si="58"/>
        <v>0</v>
      </c>
      <c r="O137" s="2160">
        <f t="shared" si="58"/>
        <v>0</v>
      </c>
      <c r="P137" s="2160">
        <f t="shared" si="58"/>
        <v>0</v>
      </c>
      <c r="Q137" s="2160">
        <f t="shared" si="58"/>
        <v>0</v>
      </c>
      <c r="R137" s="2160">
        <f t="shared" ca="1" si="58"/>
        <v>1</v>
      </c>
      <c r="S137" s="2160">
        <f t="shared" si="58"/>
        <v>0</v>
      </c>
      <c r="T137" s="2160">
        <f t="shared" si="58"/>
        <v>0</v>
      </c>
      <c r="U137" s="2160">
        <f t="shared" si="58"/>
        <v>0</v>
      </c>
      <c r="V137" s="2160">
        <f t="shared" si="59"/>
        <v>0</v>
      </c>
      <c r="W137" s="2160">
        <f t="shared" si="59"/>
        <v>0</v>
      </c>
      <c r="X137" s="2160">
        <f t="shared" si="59"/>
        <v>0</v>
      </c>
      <c r="Y137" s="2160">
        <f t="shared" si="59"/>
        <v>0</v>
      </c>
      <c r="Z137" s="2160">
        <f t="shared" si="59"/>
        <v>0</v>
      </c>
      <c r="AA137" s="2160">
        <f t="shared" si="59"/>
        <v>0</v>
      </c>
      <c r="AB137" s="2160">
        <f t="shared" si="59"/>
        <v>0</v>
      </c>
      <c r="AC137" s="2160">
        <f t="shared" si="59"/>
        <v>0</v>
      </c>
      <c r="AD137" s="2160">
        <f t="shared" si="59"/>
        <v>0</v>
      </c>
      <c r="AE137" s="2160">
        <f t="shared" si="59"/>
        <v>0</v>
      </c>
      <c r="AF137" s="2160">
        <f t="shared" si="59"/>
        <v>0</v>
      </c>
      <c r="AG137" s="2160">
        <f t="shared" si="59"/>
        <v>0</v>
      </c>
      <c r="AH137" s="2160">
        <f t="shared" si="59"/>
        <v>0</v>
      </c>
      <c r="AI137" s="2160">
        <f t="shared" si="59"/>
        <v>0</v>
      </c>
      <c r="AJ137" s="2160">
        <f t="shared" si="59"/>
        <v>0</v>
      </c>
      <c r="AK137" s="2160">
        <f t="shared" si="59"/>
        <v>0</v>
      </c>
      <c r="AL137" s="2160">
        <f t="shared" si="60"/>
        <v>0</v>
      </c>
      <c r="AM137" s="2160">
        <f t="shared" si="60"/>
        <v>0</v>
      </c>
      <c r="AN137" s="2160">
        <f t="shared" si="60"/>
        <v>0</v>
      </c>
      <c r="AO137" s="2160">
        <f t="shared" si="60"/>
        <v>0</v>
      </c>
      <c r="AP137" s="2160">
        <f t="shared" si="60"/>
        <v>0</v>
      </c>
      <c r="AQ137" s="2160">
        <f t="shared" si="60"/>
        <v>0</v>
      </c>
      <c r="AR137" s="2160">
        <f t="shared" si="60"/>
        <v>0</v>
      </c>
      <c r="AS137" s="2160">
        <f t="shared" si="60"/>
        <v>0</v>
      </c>
      <c r="AT137" s="2160">
        <f t="shared" si="60"/>
        <v>0</v>
      </c>
      <c r="AU137" s="2160">
        <f t="shared" si="60"/>
        <v>0</v>
      </c>
      <c r="AV137" s="2160">
        <f t="shared" si="60"/>
        <v>0</v>
      </c>
      <c r="AW137" s="2160">
        <f t="shared" si="60"/>
        <v>0</v>
      </c>
      <c r="AX137" s="2160">
        <f t="shared" si="60"/>
        <v>0</v>
      </c>
      <c r="AY137" s="2160">
        <f t="shared" si="60"/>
        <v>0</v>
      </c>
      <c r="AZ137" s="2160">
        <f t="shared" si="61"/>
        <v>0</v>
      </c>
      <c r="BA137" s="2160">
        <f t="shared" si="61"/>
        <v>0</v>
      </c>
      <c r="BB137" s="2160">
        <f t="shared" si="61"/>
        <v>0</v>
      </c>
      <c r="BC137" s="2160">
        <f t="shared" si="61"/>
        <v>0</v>
      </c>
      <c r="BD137" s="2160">
        <f t="shared" si="61"/>
        <v>0</v>
      </c>
      <c r="BE137" s="2160">
        <f t="shared" si="61"/>
        <v>0</v>
      </c>
      <c r="BF137" s="2160">
        <f t="shared" si="61"/>
        <v>0</v>
      </c>
      <c r="BG137" s="2160">
        <f t="shared" si="61"/>
        <v>0</v>
      </c>
      <c r="BH137" s="2160">
        <f t="shared" si="61"/>
        <v>0</v>
      </c>
      <c r="BI137" s="2160">
        <f t="shared" si="61"/>
        <v>0</v>
      </c>
      <c r="BJ137" s="2160">
        <f t="shared" si="61"/>
        <v>0</v>
      </c>
      <c r="BK137" s="2160">
        <f t="shared" si="61"/>
        <v>0</v>
      </c>
      <c r="BL137" s="2160">
        <f t="shared" si="61"/>
        <v>0</v>
      </c>
      <c r="BM137" s="2160">
        <f t="shared" si="61"/>
        <v>0</v>
      </c>
    </row>
    <row r="138" spans="4:65" x14ac:dyDescent="0.2">
      <c r="D138" s="2116" t="str">
        <f t="shared" ca="1" si="62"/>
        <v>-</v>
      </c>
      <c r="E138" s="2316">
        <v>14</v>
      </c>
      <c r="F138" s="2160">
        <f t="shared" si="58"/>
        <v>0</v>
      </c>
      <c r="G138" s="2160">
        <f t="shared" si="58"/>
        <v>0</v>
      </c>
      <c r="H138" s="2160">
        <f t="shared" si="58"/>
        <v>0</v>
      </c>
      <c r="I138" s="2160">
        <f t="shared" si="58"/>
        <v>0</v>
      </c>
      <c r="J138" s="2160">
        <f t="shared" si="58"/>
        <v>0</v>
      </c>
      <c r="K138" s="2160">
        <f t="shared" si="58"/>
        <v>0</v>
      </c>
      <c r="L138" s="2160">
        <f t="shared" si="58"/>
        <v>0</v>
      </c>
      <c r="M138" s="2160">
        <f t="shared" si="58"/>
        <v>0</v>
      </c>
      <c r="N138" s="2160">
        <f t="shared" si="58"/>
        <v>0</v>
      </c>
      <c r="O138" s="2160">
        <f t="shared" si="58"/>
        <v>0</v>
      </c>
      <c r="P138" s="2160">
        <f t="shared" si="58"/>
        <v>0</v>
      </c>
      <c r="Q138" s="2160">
        <f t="shared" si="58"/>
        <v>0</v>
      </c>
      <c r="R138" s="2160">
        <f t="shared" si="58"/>
        <v>0</v>
      </c>
      <c r="S138" s="2160">
        <f t="shared" ca="1" si="58"/>
        <v>1</v>
      </c>
      <c r="T138" s="2160">
        <f t="shared" si="58"/>
        <v>0</v>
      </c>
      <c r="U138" s="2160">
        <f t="shared" si="58"/>
        <v>0</v>
      </c>
      <c r="V138" s="2160">
        <f t="shared" si="59"/>
        <v>0</v>
      </c>
      <c r="W138" s="2160">
        <f t="shared" si="59"/>
        <v>0</v>
      </c>
      <c r="X138" s="2160">
        <f t="shared" si="59"/>
        <v>0</v>
      </c>
      <c r="Y138" s="2160">
        <f t="shared" si="59"/>
        <v>0</v>
      </c>
      <c r="Z138" s="2160">
        <f t="shared" si="59"/>
        <v>0</v>
      </c>
      <c r="AA138" s="2160">
        <f t="shared" si="59"/>
        <v>0</v>
      </c>
      <c r="AB138" s="2160">
        <f t="shared" si="59"/>
        <v>0</v>
      </c>
      <c r="AC138" s="2160">
        <f t="shared" si="59"/>
        <v>0</v>
      </c>
      <c r="AD138" s="2160">
        <f t="shared" si="59"/>
        <v>0</v>
      </c>
      <c r="AE138" s="2160">
        <f t="shared" si="59"/>
        <v>0</v>
      </c>
      <c r="AF138" s="2160">
        <f t="shared" si="59"/>
        <v>0</v>
      </c>
      <c r="AG138" s="2160">
        <f t="shared" si="59"/>
        <v>0</v>
      </c>
      <c r="AH138" s="2160">
        <f t="shared" si="59"/>
        <v>0</v>
      </c>
      <c r="AI138" s="2160">
        <f t="shared" si="59"/>
        <v>0</v>
      </c>
      <c r="AJ138" s="2160">
        <f t="shared" si="59"/>
        <v>0</v>
      </c>
      <c r="AK138" s="2160">
        <f t="shared" si="59"/>
        <v>0</v>
      </c>
      <c r="AL138" s="2160">
        <f t="shared" si="60"/>
        <v>0</v>
      </c>
      <c r="AM138" s="2160">
        <f t="shared" si="60"/>
        <v>0</v>
      </c>
      <c r="AN138" s="2160">
        <f t="shared" si="60"/>
        <v>0</v>
      </c>
      <c r="AO138" s="2160">
        <f t="shared" si="60"/>
        <v>0</v>
      </c>
      <c r="AP138" s="2160">
        <f t="shared" si="60"/>
        <v>0</v>
      </c>
      <c r="AQ138" s="2160">
        <f t="shared" si="60"/>
        <v>0</v>
      </c>
      <c r="AR138" s="2160">
        <f t="shared" si="60"/>
        <v>0</v>
      </c>
      <c r="AS138" s="2160">
        <f t="shared" si="60"/>
        <v>0</v>
      </c>
      <c r="AT138" s="2160">
        <f t="shared" si="60"/>
        <v>0</v>
      </c>
      <c r="AU138" s="2160">
        <f t="shared" si="60"/>
        <v>0</v>
      </c>
      <c r="AV138" s="2160">
        <f t="shared" si="60"/>
        <v>0</v>
      </c>
      <c r="AW138" s="2160">
        <f t="shared" si="60"/>
        <v>0</v>
      </c>
      <c r="AX138" s="2160">
        <f t="shared" si="60"/>
        <v>0</v>
      </c>
      <c r="AY138" s="2160">
        <f t="shared" si="60"/>
        <v>0</v>
      </c>
      <c r="AZ138" s="2160">
        <f t="shared" si="61"/>
        <v>0</v>
      </c>
      <c r="BA138" s="2160">
        <f t="shared" si="61"/>
        <v>0</v>
      </c>
      <c r="BB138" s="2160">
        <f t="shared" si="61"/>
        <v>0</v>
      </c>
      <c r="BC138" s="2160">
        <f t="shared" si="61"/>
        <v>0</v>
      </c>
      <c r="BD138" s="2160">
        <f t="shared" si="61"/>
        <v>0</v>
      </c>
      <c r="BE138" s="2160">
        <f t="shared" si="61"/>
        <v>0</v>
      </c>
      <c r="BF138" s="2160">
        <f t="shared" si="61"/>
        <v>0</v>
      </c>
      <c r="BG138" s="2160">
        <f t="shared" si="61"/>
        <v>0</v>
      </c>
      <c r="BH138" s="2160">
        <f t="shared" si="61"/>
        <v>0</v>
      </c>
      <c r="BI138" s="2160">
        <f t="shared" si="61"/>
        <v>0</v>
      </c>
      <c r="BJ138" s="2160">
        <f t="shared" si="61"/>
        <v>0</v>
      </c>
      <c r="BK138" s="2160">
        <f t="shared" si="61"/>
        <v>0</v>
      </c>
      <c r="BL138" s="2160">
        <f t="shared" si="61"/>
        <v>0</v>
      </c>
      <c r="BM138" s="2160">
        <f t="shared" si="61"/>
        <v>0</v>
      </c>
    </row>
    <row r="139" spans="4:65" x14ac:dyDescent="0.2">
      <c r="D139" s="2116" t="str">
        <f t="shared" ca="1" si="62"/>
        <v>-</v>
      </c>
      <c r="E139" s="2316">
        <v>15</v>
      </c>
      <c r="F139" s="2160">
        <f t="shared" si="58"/>
        <v>0</v>
      </c>
      <c r="G139" s="2160">
        <f t="shared" si="58"/>
        <v>0</v>
      </c>
      <c r="H139" s="2160">
        <f t="shared" si="58"/>
        <v>0</v>
      </c>
      <c r="I139" s="2160">
        <f t="shared" si="58"/>
        <v>0</v>
      </c>
      <c r="J139" s="2160">
        <f t="shared" si="58"/>
        <v>0</v>
      </c>
      <c r="K139" s="2160">
        <f t="shared" si="58"/>
        <v>0</v>
      </c>
      <c r="L139" s="2160">
        <f t="shared" si="58"/>
        <v>0</v>
      </c>
      <c r="M139" s="2160">
        <f t="shared" si="58"/>
        <v>0</v>
      </c>
      <c r="N139" s="2160">
        <f t="shared" si="58"/>
        <v>0</v>
      </c>
      <c r="O139" s="2160">
        <f t="shared" si="58"/>
        <v>0</v>
      </c>
      <c r="P139" s="2160">
        <f t="shared" si="58"/>
        <v>0</v>
      </c>
      <c r="Q139" s="2160">
        <f t="shared" si="58"/>
        <v>0</v>
      </c>
      <c r="R139" s="2160">
        <f t="shared" si="58"/>
        <v>0</v>
      </c>
      <c r="S139" s="2160">
        <f t="shared" si="58"/>
        <v>0</v>
      </c>
      <c r="T139" s="2160">
        <f t="shared" ca="1" si="58"/>
        <v>1</v>
      </c>
      <c r="U139" s="2160">
        <f t="shared" si="58"/>
        <v>0</v>
      </c>
      <c r="V139" s="2160">
        <f t="shared" si="59"/>
        <v>0</v>
      </c>
      <c r="W139" s="2160">
        <f t="shared" si="59"/>
        <v>0</v>
      </c>
      <c r="X139" s="2160">
        <f t="shared" si="59"/>
        <v>0</v>
      </c>
      <c r="Y139" s="2160">
        <f t="shared" si="59"/>
        <v>0</v>
      </c>
      <c r="Z139" s="2160">
        <f t="shared" si="59"/>
        <v>0</v>
      </c>
      <c r="AA139" s="2160">
        <f t="shared" si="59"/>
        <v>0</v>
      </c>
      <c r="AB139" s="2160">
        <f t="shared" si="59"/>
        <v>0</v>
      </c>
      <c r="AC139" s="2160">
        <f t="shared" si="59"/>
        <v>0</v>
      </c>
      <c r="AD139" s="2160">
        <f t="shared" si="59"/>
        <v>0</v>
      </c>
      <c r="AE139" s="2160">
        <f t="shared" si="59"/>
        <v>0</v>
      </c>
      <c r="AF139" s="2160">
        <f t="shared" si="59"/>
        <v>0</v>
      </c>
      <c r="AG139" s="2160">
        <f t="shared" si="59"/>
        <v>0</v>
      </c>
      <c r="AH139" s="2160">
        <f t="shared" si="59"/>
        <v>0</v>
      </c>
      <c r="AI139" s="2160">
        <f t="shared" si="59"/>
        <v>0</v>
      </c>
      <c r="AJ139" s="2160">
        <f t="shared" si="59"/>
        <v>0</v>
      </c>
      <c r="AK139" s="2160">
        <f t="shared" si="59"/>
        <v>0</v>
      </c>
      <c r="AL139" s="2160">
        <f t="shared" si="60"/>
        <v>0</v>
      </c>
      <c r="AM139" s="2160">
        <f t="shared" si="60"/>
        <v>0</v>
      </c>
      <c r="AN139" s="2160">
        <f t="shared" si="60"/>
        <v>0</v>
      </c>
      <c r="AO139" s="2160">
        <f t="shared" si="60"/>
        <v>0</v>
      </c>
      <c r="AP139" s="2160">
        <f t="shared" si="60"/>
        <v>0</v>
      </c>
      <c r="AQ139" s="2160">
        <f t="shared" si="60"/>
        <v>0</v>
      </c>
      <c r="AR139" s="2160">
        <f t="shared" si="60"/>
        <v>0</v>
      </c>
      <c r="AS139" s="2160">
        <f t="shared" si="60"/>
        <v>0</v>
      </c>
      <c r="AT139" s="2160">
        <f t="shared" si="60"/>
        <v>0</v>
      </c>
      <c r="AU139" s="2160">
        <f t="shared" si="60"/>
        <v>0</v>
      </c>
      <c r="AV139" s="2160">
        <f t="shared" si="60"/>
        <v>0</v>
      </c>
      <c r="AW139" s="2160">
        <f t="shared" si="60"/>
        <v>0</v>
      </c>
      <c r="AX139" s="2160">
        <f t="shared" si="60"/>
        <v>0</v>
      </c>
      <c r="AY139" s="2160">
        <f t="shared" si="60"/>
        <v>0</v>
      </c>
      <c r="AZ139" s="2160">
        <f t="shared" si="61"/>
        <v>0</v>
      </c>
      <c r="BA139" s="2160">
        <f t="shared" si="61"/>
        <v>0</v>
      </c>
      <c r="BB139" s="2160">
        <f t="shared" si="61"/>
        <v>0</v>
      </c>
      <c r="BC139" s="2160">
        <f t="shared" si="61"/>
        <v>0</v>
      </c>
      <c r="BD139" s="2160">
        <f t="shared" si="61"/>
        <v>0</v>
      </c>
      <c r="BE139" s="2160">
        <f t="shared" si="61"/>
        <v>0</v>
      </c>
      <c r="BF139" s="2160">
        <f t="shared" si="61"/>
        <v>0</v>
      </c>
      <c r="BG139" s="2160">
        <f t="shared" si="61"/>
        <v>0</v>
      </c>
      <c r="BH139" s="2160">
        <f t="shared" si="61"/>
        <v>0</v>
      </c>
      <c r="BI139" s="2160">
        <f t="shared" si="61"/>
        <v>0</v>
      </c>
      <c r="BJ139" s="2160">
        <f t="shared" si="61"/>
        <v>0</v>
      </c>
      <c r="BK139" s="2160">
        <f t="shared" si="61"/>
        <v>0</v>
      </c>
      <c r="BL139" s="2160">
        <f t="shared" si="61"/>
        <v>0</v>
      </c>
      <c r="BM139" s="2160">
        <f t="shared" si="61"/>
        <v>0</v>
      </c>
    </row>
    <row r="140" spans="4:65" x14ac:dyDescent="0.2">
      <c r="D140" s="2116" t="str">
        <f t="shared" ca="1" si="62"/>
        <v>-</v>
      </c>
      <c r="E140" s="2316">
        <v>16</v>
      </c>
      <c r="F140" s="2160">
        <f t="shared" si="58"/>
        <v>0</v>
      </c>
      <c r="G140" s="2160">
        <f t="shared" si="58"/>
        <v>0</v>
      </c>
      <c r="H140" s="2160">
        <f t="shared" si="58"/>
        <v>0</v>
      </c>
      <c r="I140" s="2160">
        <f t="shared" si="58"/>
        <v>0</v>
      </c>
      <c r="J140" s="2160">
        <f t="shared" si="58"/>
        <v>0</v>
      </c>
      <c r="K140" s="2160">
        <f t="shared" si="58"/>
        <v>0</v>
      </c>
      <c r="L140" s="2160">
        <f t="shared" si="58"/>
        <v>0</v>
      </c>
      <c r="M140" s="2160">
        <f t="shared" si="58"/>
        <v>0</v>
      </c>
      <c r="N140" s="2160">
        <f t="shared" si="58"/>
        <v>0</v>
      </c>
      <c r="O140" s="2160">
        <f t="shared" si="58"/>
        <v>0</v>
      </c>
      <c r="P140" s="2160">
        <f t="shared" si="58"/>
        <v>0</v>
      </c>
      <c r="Q140" s="2160">
        <f t="shared" si="58"/>
        <v>0</v>
      </c>
      <c r="R140" s="2160">
        <f t="shared" si="58"/>
        <v>0</v>
      </c>
      <c r="S140" s="2160">
        <f t="shared" si="58"/>
        <v>0</v>
      </c>
      <c r="T140" s="2160">
        <f t="shared" si="58"/>
        <v>0</v>
      </c>
      <c r="U140" s="2160">
        <f t="shared" ref="U140:AJ155" ca="1" si="63">IF(U$124=$E140,U$121,0)</f>
        <v>1</v>
      </c>
      <c r="V140" s="2160">
        <f t="shared" si="63"/>
        <v>0</v>
      </c>
      <c r="W140" s="2160">
        <f t="shared" si="63"/>
        <v>0</v>
      </c>
      <c r="X140" s="2160">
        <f t="shared" si="63"/>
        <v>0</v>
      </c>
      <c r="Y140" s="2160">
        <f t="shared" si="63"/>
        <v>0</v>
      </c>
      <c r="Z140" s="2160">
        <f t="shared" si="59"/>
        <v>0</v>
      </c>
      <c r="AA140" s="2160">
        <f t="shared" si="59"/>
        <v>0</v>
      </c>
      <c r="AB140" s="2160">
        <f t="shared" si="59"/>
        <v>0</v>
      </c>
      <c r="AC140" s="2160">
        <f t="shared" si="59"/>
        <v>0</v>
      </c>
      <c r="AD140" s="2160">
        <f t="shared" si="59"/>
        <v>0</v>
      </c>
      <c r="AE140" s="2160">
        <f t="shared" si="59"/>
        <v>0</v>
      </c>
      <c r="AF140" s="2160">
        <f t="shared" si="59"/>
        <v>0</v>
      </c>
      <c r="AG140" s="2160">
        <f t="shared" si="59"/>
        <v>0</v>
      </c>
      <c r="AH140" s="2160">
        <f t="shared" si="59"/>
        <v>0</v>
      </c>
      <c r="AI140" s="2160">
        <f t="shared" si="59"/>
        <v>0</v>
      </c>
      <c r="AJ140" s="2160">
        <f t="shared" si="59"/>
        <v>0</v>
      </c>
      <c r="AK140" s="2160">
        <f t="shared" si="59"/>
        <v>0</v>
      </c>
      <c r="AL140" s="2160">
        <f t="shared" si="60"/>
        <v>0</v>
      </c>
      <c r="AM140" s="2160">
        <f t="shared" si="60"/>
        <v>0</v>
      </c>
      <c r="AN140" s="2160">
        <f t="shared" si="60"/>
        <v>0</v>
      </c>
      <c r="AO140" s="2160">
        <f t="shared" si="60"/>
        <v>0</v>
      </c>
      <c r="AP140" s="2160">
        <f t="shared" si="60"/>
        <v>0</v>
      </c>
      <c r="AQ140" s="2160">
        <f t="shared" si="60"/>
        <v>0</v>
      </c>
      <c r="AR140" s="2160">
        <f t="shared" si="60"/>
        <v>0</v>
      </c>
      <c r="AS140" s="2160">
        <f t="shared" si="60"/>
        <v>0</v>
      </c>
      <c r="AT140" s="2160">
        <f t="shared" si="60"/>
        <v>0</v>
      </c>
      <c r="AU140" s="2160">
        <f t="shared" si="60"/>
        <v>0</v>
      </c>
      <c r="AV140" s="2160">
        <f t="shared" si="60"/>
        <v>0</v>
      </c>
      <c r="AW140" s="2160">
        <f t="shared" si="60"/>
        <v>0</v>
      </c>
      <c r="AX140" s="2160">
        <f t="shared" si="60"/>
        <v>0</v>
      </c>
      <c r="AY140" s="2160">
        <f t="shared" si="60"/>
        <v>0</v>
      </c>
      <c r="AZ140" s="2160">
        <f t="shared" si="60"/>
        <v>0</v>
      </c>
      <c r="BA140" s="2160">
        <f t="shared" si="60"/>
        <v>0</v>
      </c>
      <c r="BB140" s="2160">
        <f t="shared" si="61"/>
        <v>0</v>
      </c>
      <c r="BC140" s="2160">
        <f t="shared" si="61"/>
        <v>0</v>
      </c>
      <c r="BD140" s="2160">
        <f t="shared" si="61"/>
        <v>0</v>
      </c>
      <c r="BE140" s="2160">
        <f t="shared" si="61"/>
        <v>0</v>
      </c>
      <c r="BF140" s="2160">
        <f t="shared" si="61"/>
        <v>0</v>
      </c>
      <c r="BG140" s="2160">
        <f t="shared" si="61"/>
        <v>0</v>
      </c>
      <c r="BH140" s="2160">
        <f t="shared" si="61"/>
        <v>0</v>
      </c>
      <c r="BI140" s="2160">
        <f t="shared" si="61"/>
        <v>0</v>
      </c>
      <c r="BJ140" s="2160">
        <f t="shared" si="61"/>
        <v>0</v>
      </c>
      <c r="BK140" s="2160">
        <f t="shared" si="61"/>
        <v>0</v>
      </c>
      <c r="BL140" s="2160">
        <f t="shared" si="61"/>
        <v>0</v>
      </c>
      <c r="BM140" s="2160">
        <f t="shared" si="61"/>
        <v>0</v>
      </c>
    </row>
    <row r="141" spans="4:65" x14ac:dyDescent="0.2">
      <c r="D141" s="2116" t="str">
        <f t="shared" ca="1" si="62"/>
        <v>-</v>
      </c>
      <c r="E141" s="2316">
        <v>17</v>
      </c>
      <c r="F141" s="2160">
        <f t="shared" ref="F141:U156" si="64">IF(F$124=$E141,F$121,0)</f>
        <v>0</v>
      </c>
      <c r="G141" s="2160">
        <f t="shared" si="64"/>
        <v>0</v>
      </c>
      <c r="H141" s="2160">
        <f t="shared" si="64"/>
        <v>0</v>
      </c>
      <c r="I141" s="2160">
        <f t="shared" si="64"/>
        <v>0</v>
      </c>
      <c r="J141" s="2160">
        <f t="shared" si="64"/>
        <v>0</v>
      </c>
      <c r="K141" s="2160">
        <f t="shared" si="64"/>
        <v>0</v>
      </c>
      <c r="L141" s="2160">
        <f t="shared" si="64"/>
        <v>0</v>
      </c>
      <c r="M141" s="2160">
        <f t="shared" si="64"/>
        <v>0</v>
      </c>
      <c r="N141" s="2160">
        <f t="shared" si="64"/>
        <v>0</v>
      </c>
      <c r="O141" s="2160">
        <f t="shared" si="64"/>
        <v>0</v>
      </c>
      <c r="P141" s="2160">
        <f t="shared" si="64"/>
        <v>0</v>
      </c>
      <c r="Q141" s="2160">
        <f t="shared" si="64"/>
        <v>0</v>
      </c>
      <c r="R141" s="2160">
        <f t="shared" si="64"/>
        <v>0</v>
      </c>
      <c r="S141" s="2160">
        <f t="shared" si="64"/>
        <v>0</v>
      </c>
      <c r="T141" s="2160">
        <f t="shared" si="64"/>
        <v>0</v>
      </c>
      <c r="U141" s="2160">
        <f t="shared" si="64"/>
        <v>0</v>
      </c>
      <c r="V141" s="2160">
        <f t="shared" ca="1" si="63"/>
        <v>1</v>
      </c>
      <c r="W141" s="2160">
        <f t="shared" si="63"/>
        <v>0</v>
      </c>
      <c r="X141" s="2160">
        <f t="shared" si="63"/>
        <v>0</v>
      </c>
      <c r="Y141" s="2160">
        <f t="shared" si="63"/>
        <v>0</v>
      </c>
      <c r="Z141" s="2160">
        <f t="shared" si="63"/>
        <v>0</v>
      </c>
      <c r="AA141" s="2160">
        <f t="shared" si="63"/>
        <v>0</v>
      </c>
      <c r="AB141" s="2160">
        <f t="shared" si="63"/>
        <v>0</v>
      </c>
      <c r="AC141" s="2160">
        <f t="shared" si="63"/>
        <v>0</v>
      </c>
      <c r="AD141" s="2160">
        <f t="shared" si="63"/>
        <v>0</v>
      </c>
      <c r="AE141" s="2160">
        <f t="shared" si="63"/>
        <v>0</v>
      </c>
      <c r="AF141" s="2160">
        <f t="shared" si="63"/>
        <v>0</v>
      </c>
      <c r="AG141" s="2160">
        <f t="shared" si="63"/>
        <v>0</v>
      </c>
      <c r="AH141" s="2160">
        <f t="shared" si="63"/>
        <v>0</v>
      </c>
      <c r="AI141" s="2160">
        <f t="shared" si="63"/>
        <v>0</v>
      </c>
      <c r="AJ141" s="2160">
        <f t="shared" si="63"/>
        <v>0</v>
      </c>
      <c r="AK141" s="2160">
        <f t="shared" ref="AK141:AZ156" si="65">IF(AK$124=$E141,AK$121,0)</f>
        <v>0</v>
      </c>
      <c r="AL141" s="2160">
        <f t="shared" si="65"/>
        <v>0</v>
      </c>
      <c r="AM141" s="2160">
        <f t="shared" si="65"/>
        <v>0</v>
      </c>
      <c r="AN141" s="2160">
        <f t="shared" si="65"/>
        <v>0</v>
      </c>
      <c r="AO141" s="2160">
        <f t="shared" si="65"/>
        <v>0</v>
      </c>
      <c r="AP141" s="2160">
        <f t="shared" si="65"/>
        <v>0</v>
      </c>
      <c r="AQ141" s="2160">
        <f t="shared" si="65"/>
        <v>0</v>
      </c>
      <c r="AR141" s="2160">
        <f t="shared" si="65"/>
        <v>0</v>
      </c>
      <c r="AS141" s="2160">
        <f t="shared" si="65"/>
        <v>0</v>
      </c>
      <c r="AT141" s="2160">
        <f t="shared" si="65"/>
        <v>0</v>
      </c>
      <c r="AU141" s="2160">
        <f t="shared" si="65"/>
        <v>0</v>
      </c>
      <c r="AV141" s="2160">
        <f t="shared" si="65"/>
        <v>0</v>
      </c>
      <c r="AW141" s="2160">
        <f t="shared" si="65"/>
        <v>0</v>
      </c>
      <c r="AX141" s="2160">
        <f t="shared" si="65"/>
        <v>0</v>
      </c>
      <c r="AY141" s="2160">
        <f t="shared" si="65"/>
        <v>0</v>
      </c>
      <c r="AZ141" s="2160">
        <f t="shared" si="65"/>
        <v>0</v>
      </c>
      <c r="BA141" s="2160">
        <f t="shared" ref="AZ141:BM156" si="66">IF(BA$124=$E141,BA$121,0)</f>
        <v>0</v>
      </c>
      <c r="BB141" s="2160">
        <f t="shared" si="66"/>
        <v>0</v>
      </c>
      <c r="BC141" s="2160">
        <f t="shared" si="66"/>
        <v>0</v>
      </c>
      <c r="BD141" s="2160">
        <f t="shared" si="66"/>
        <v>0</v>
      </c>
      <c r="BE141" s="2160">
        <f t="shared" si="66"/>
        <v>0</v>
      </c>
      <c r="BF141" s="2160">
        <f t="shared" si="66"/>
        <v>0</v>
      </c>
      <c r="BG141" s="2160">
        <f t="shared" si="66"/>
        <v>0</v>
      </c>
      <c r="BH141" s="2160">
        <f t="shared" si="66"/>
        <v>0</v>
      </c>
      <c r="BI141" s="2160">
        <f t="shared" si="66"/>
        <v>0</v>
      </c>
      <c r="BJ141" s="2160">
        <f t="shared" si="66"/>
        <v>0</v>
      </c>
      <c r="BK141" s="2160">
        <f t="shared" si="66"/>
        <v>0</v>
      </c>
      <c r="BL141" s="2160">
        <f t="shared" si="66"/>
        <v>0</v>
      </c>
      <c r="BM141" s="2160">
        <f t="shared" si="66"/>
        <v>0</v>
      </c>
    </row>
    <row r="142" spans="4:65" x14ac:dyDescent="0.2">
      <c r="D142" s="2116" t="str">
        <f t="shared" ca="1" si="62"/>
        <v>-</v>
      </c>
      <c r="E142" s="2316">
        <v>18</v>
      </c>
      <c r="F142" s="2160">
        <f t="shared" si="64"/>
        <v>0</v>
      </c>
      <c r="G142" s="2160">
        <f t="shared" si="64"/>
        <v>0</v>
      </c>
      <c r="H142" s="2160">
        <f t="shared" si="64"/>
        <v>0</v>
      </c>
      <c r="I142" s="2160">
        <f t="shared" si="64"/>
        <v>0</v>
      </c>
      <c r="J142" s="2160">
        <f t="shared" si="64"/>
        <v>0</v>
      </c>
      <c r="K142" s="2160">
        <f t="shared" si="64"/>
        <v>0</v>
      </c>
      <c r="L142" s="2160">
        <f t="shared" si="64"/>
        <v>0</v>
      </c>
      <c r="M142" s="2160">
        <f t="shared" si="64"/>
        <v>0</v>
      </c>
      <c r="N142" s="2160">
        <f t="shared" si="64"/>
        <v>0</v>
      </c>
      <c r="O142" s="2160">
        <f t="shared" si="64"/>
        <v>0</v>
      </c>
      <c r="P142" s="2160">
        <f t="shared" si="64"/>
        <v>0</v>
      </c>
      <c r="Q142" s="2160">
        <f t="shared" si="64"/>
        <v>0</v>
      </c>
      <c r="R142" s="2160">
        <f t="shared" si="64"/>
        <v>0</v>
      </c>
      <c r="S142" s="2160">
        <f t="shared" si="64"/>
        <v>0</v>
      </c>
      <c r="T142" s="2160">
        <f t="shared" si="64"/>
        <v>0</v>
      </c>
      <c r="U142" s="2160">
        <f t="shared" si="64"/>
        <v>0</v>
      </c>
      <c r="V142" s="2160">
        <f t="shared" si="63"/>
        <v>0</v>
      </c>
      <c r="W142" s="2160">
        <f t="shared" ca="1" si="63"/>
        <v>1</v>
      </c>
      <c r="X142" s="2160">
        <f t="shared" si="63"/>
        <v>0</v>
      </c>
      <c r="Y142" s="2160">
        <f t="shared" si="63"/>
        <v>0</v>
      </c>
      <c r="Z142" s="2160">
        <f t="shared" si="63"/>
        <v>0</v>
      </c>
      <c r="AA142" s="2160">
        <f t="shared" si="63"/>
        <v>0</v>
      </c>
      <c r="AB142" s="2160">
        <f t="shared" si="63"/>
        <v>0</v>
      </c>
      <c r="AC142" s="2160">
        <f t="shared" si="63"/>
        <v>0</v>
      </c>
      <c r="AD142" s="2160">
        <f t="shared" si="63"/>
        <v>0</v>
      </c>
      <c r="AE142" s="2160">
        <f t="shared" si="63"/>
        <v>0</v>
      </c>
      <c r="AF142" s="2160">
        <f t="shared" si="63"/>
        <v>0</v>
      </c>
      <c r="AG142" s="2160">
        <f t="shared" si="63"/>
        <v>0</v>
      </c>
      <c r="AH142" s="2160">
        <f t="shared" si="63"/>
        <v>0</v>
      </c>
      <c r="AI142" s="2160">
        <f t="shared" si="63"/>
        <v>0</v>
      </c>
      <c r="AJ142" s="2160">
        <f t="shared" si="63"/>
        <v>0</v>
      </c>
      <c r="AK142" s="2160">
        <f t="shared" si="65"/>
        <v>0</v>
      </c>
      <c r="AL142" s="2160">
        <f t="shared" si="65"/>
        <v>0</v>
      </c>
      <c r="AM142" s="2160">
        <f t="shared" si="65"/>
        <v>0</v>
      </c>
      <c r="AN142" s="2160">
        <f t="shared" si="65"/>
        <v>0</v>
      </c>
      <c r="AO142" s="2160">
        <f t="shared" si="65"/>
        <v>0</v>
      </c>
      <c r="AP142" s="2160">
        <f t="shared" si="65"/>
        <v>0</v>
      </c>
      <c r="AQ142" s="2160">
        <f t="shared" si="65"/>
        <v>0</v>
      </c>
      <c r="AR142" s="2160">
        <f t="shared" si="65"/>
        <v>0</v>
      </c>
      <c r="AS142" s="2160">
        <f t="shared" si="65"/>
        <v>0</v>
      </c>
      <c r="AT142" s="2160">
        <f t="shared" si="65"/>
        <v>0</v>
      </c>
      <c r="AU142" s="2160">
        <f t="shared" si="65"/>
        <v>0</v>
      </c>
      <c r="AV142" s="2160">
        <f t="shared" si="65"/>
        <v>0</v>
      </c>
      <c r="AW142" s="2160">
        <f t="shared" si="65"/>
        <v>0</v>
      </c>
      <c r="AX142" s="2160">
        <f t="shared" si="65"/>
        <v>0</v>
      </c>
      <c r="AY142" s="2160">
        <f t="shared" si="65"/>
        <v>0</v>
      </c>
      <c r="AZ142" s="2160">
        <f t="shared" si="66"/>
        <v>0</v>
      </c>
      <c r="BA142" s="2160">
        <f t="shared" si="66"/>
        <v>0</v>
      </c>
      <c r="BB142" s="2160">
        <f t="shared" si="66"/>
        <v>0</v>
      </c>
      <c r="BC142" s="2160">
        <f t="shared" si="66"/>
        <v>0</v>
      </c>
      <c r="BD142" s="2160">
        <f t="shared" si="66"/>
        <v>0</v>
      </c>
      <c r="BE142" s="2160">
        <f t="shared" si="66"/>
        <v>0</v>
      </c>
      <c r="BF142" s="2160">
        <f t="shared" si="66"/>
        <v>0</v>
      </c>
      <c r="BG142" s="2160">
        <f t="shared" si="66"/>
        <v>0</v>
      </c>
      <c r="BH142" s="2160">
        <f t="shared" si="66"/>
        <v>0</v>
      </c>
      <c r="BI142" s="2160">
        <f t="shared" si="66"/>
        <v>0</v>
      </c>
      <c r="BJ142" s="2160">
        <f t="shared" si="66"/>
        <v>0</v>
      </c>
      <c r="BK142" s="2160">
        <f t="shared" si="66"/>
        <v>0</v>
      </c>
      <c r="BL142" s="2160">
        <f t="shared" si="66"/>
        <v>0</v>
      </c>
      <c r="BM142" s="2160">
        <f t="shared" si="66"/>
        <v>0</v>
      </c>
    </row>
    <row r="143" spans="4:65" x14ac:dyDescent="0.2">
      <c r="D143" s="2116" t="str">
        <f t="shared" ca="1" si="62"/>
        <v>-</v>
      </c>
      <c r="E143" s="2316">
        <v>19</v>
      </c>
      <c r="F143" s="2160">
        <f t="shared" si="64"/>
        <v>0</v>
      </c>
      <c r="G143" s="2160">
        <f t="shared" si="64"/>
        <v>0</v>
      </c>
      <c r="H143" s="2160">
        <f t="shared" si="64"/>
        <v>0</v>
      </c>
      <c r="I143" s="2160">
        <f t="shared" si="64"/>
        <v>0</v>
      </c>
      <c r="J143" s="2160">
        <f t="shared" si="64"/>
        <v>0</v>
      </c>
      <c r="K143" s="2160">
        <f t="shared" si="64"/>
        <v>0</v>
      </c>
      <c r="L143" s="2160">
        <f t="shared" si="64"/>
        <v>0</v>
      </c>
      <c r="M143" s="2160">
        <f t="shared" si="64"/>
        <v>0</v>
      </c>
      <c r="N143" s="2160">
        <f t="shared" si="64"/>
        <v>0</v>
      </c>
      <c r="O143" s="2160">
        <f t="shared" si="64"/>
        <v>0</v>
      </c>
      <c r="P143" s="2160">
        <f t="shared" si="64"/>
        <v>0</v>
      </c>
      <c r="Q143" s="2160">
        <f t="shared" si="64"/>
        <v>0</v>
      </c>
      <c r="R143" s="2160">
        <f t="shared" si="64"/>
        <v>0</v>
      </c>
      <c r="S143" s="2160">
        <f t="shared" si="64"/>
        <v>0</v>
      </c>
      <c r="T143" s="2160">
        <f t="shared" si="64"/>
        <v>0</v>
      </c>
      <c r="U143" s="2160">
        <f t="shared" si="64"/>
        <v>0</v>
      </c>
      <c r="V143" s="2160">
        <f t="shared" si="63"/>
        <v>0</v>
      </c>
      <c r="W143" s="2160">
        <f t="shared" si="63"/>
        <v>0</v>
      </c>
      <c r="X143" s="2160">
        <f t="shared" ca="1" si="63"/>
        <v>1</v>
      </c>
      <c r="Y143" s="2160">
        <f t="shared" si="63"/>
        <v>0</v>
      </c>
      <c r="Z143" s="2160">
        <f t="shared" si="63"/>
        <v>0</v>
      </c>
      <c r="AA143" s="2160">
        <f t="shared" si="63"/>
        <v>0</v>
      </c>
      <c r="AB143" s="2160">
        <f t="shared" si="63"/>
        <v>0</v>
      </c>
      <c r="AC143" s="2160">
        <f t="shared" si="63"/>
        <v>0</v>
      </c>
      <c r="AD143" s="2160">
        <f t="shared" si="63"/>
        <v>0</v>
      </c>
      <c r="AE143" s="2160">
        <f t="shared" si="63"/>
        <v>0</v>
      </c>
      <c r="AF143" s="2160">
        <f t="shared" si="63"/>
        <v>0</v>
      </c>
      <c r="AG143" s="2160">
        <f t="shared" si="63"/>
        <v>0</v>
      </c>
      <c r="AH143" s="2160">
        <f t="shared" si="63"/>
        <v>0</v>
      </c>
      <c r="AI143" s="2160">
        <f t="shared" si="63"/>
        <v>0</v>
      </c>
      <c r="AJ143" s="2160">
        <f t="shared" si="63"/>
        <v>0</v>
      </c>
      <c r="AK143" s="2160">
        <f t="shared" si="65"/>
        <v>0</v>
      </c>
      <c r="AL143" s="2160">
        <f t="shared" si="65"/>
        <v>0</v>
      </c>
      <c r="AM143" s="2160">
        <f t="shared" si="65"/>
        <v>0</v>
      </c>
      <c r="AN143" s="2160">
        <f t="shared" si="65"/>
        <v>0</v>
      </c>
      <c r="AO143" s="2160">
        <f t="shared" si="65"/>
        <v>0</v>
      </c>
      <c r="AP143" s="2160">
        <f t="shared" si="65"/>
        <v>0</v>
      </c>
      <c r="AQ143" s="2160">
        <f t="shared" si="65"/>
        <v>0</v>
      </c>
      <c r="AR143" s="2160">
        <f t="shared" si="65"/>
        <v>0</v>
      </c>
      <c r="AS143" s="2160">
        <f t="shared" si="65"/>
        <v>0</v>
      </c>
      <c r="AT143" s="2160">
        <f t="shared" si="65"/>
        <v>0</v>
      </c>
      <c r="AU143" s="2160">
        <f t="shared" si="65"/>
        <v>0</v>
      </c>
      <c r="AV143" s="2160">
        <f t="shared" si="65"/>
        <v>0</v>
      </c>
      <c r="AW143" s="2160">
        <f t="shared" si="65"/>
        <v>0</v>
      </c>
      <c r="AX143" s="2160">
        <f t="shared" si="65"/>
        <v>0</v>
      </c>
      <c r="AY143" s="2160">
        <f t="shared" si="65"/>
        <v>0</v>
      </c>
      <c r="AZ143" s="2160">
        <f t="shared" si="66"/>
        <v>0</v>
      </c>
      <c r="BA143" s="2160">
        <f t="shared" si="66"/>
        <v>0</v>
      </c>
      <c r="BB143" s="2160">
        <f t="shared" si="66"/>
        <v>0</v>
      </c>
      <c r="BC143" s="2160">
        <f t="shared" si="66"/>
        <v>0</v>
      </c>
      <c r="BD143" s="2160">
        <f t="shared" si="66"/>
        <v>0</v>
      </c>
      <c r="BE143" s="2160">
        <f t="shared" si="66"/>
        <v>0</v>
      </c>
      <c r="BF143" s="2160">
        <f t="shared" si="66"/>
        <v>0</v>
      </c>
      <c r="BG143" s="2160">
        <f t="shared" si="66"/>
        <v>0</v>
      </c>
      <c r="BH143" s="2160">
        <f t="shared" si="66"/>
        <v>0</v>
      </c>
      <c r="BI143" s="2160">
        <f t="shared" si="66"/>
        <v>0</v>
      </c>
      <c r="BJ143" s="2160">
        <f t="shared" si="66"/>
        <v>0</v>
      </c>
      <c r="BK143" s="2160">
        <f t="shared" si="66"/>
        <v>0</v>
      </c>
      <c r="BL143" s="2160">
        <f t="shared" si="66"/>
        <v>0</v>
      </c>
      <c r="BM143" s="2160">
        <f t="shared" si="66"/>
        <v>0</v>
      </c>
    </row>
    <row r="144" spans="4:65" x14ac:dyDescent="0.2">
      <c r="D144" s="2116" t="str">
        <f t="shared" ca="1" si="62"/>
        <v>-</v>
      </c>
      <c r="E144" s="2316">
        <v>20</v>
      </c>
      <c r="F144" s="2160">
        <f t="shared" si="64"/>
        <v>0</v>
      </c>
      <c r="G144" s="2160">
        <f t="shared" si="64"/>
        <v>0</v>
      </c>
      <c r="H144" s="2160">
        <f t="shared" si="64"/>
        <v>0</v>
      </c>
      <c r="I144" s="2160">
        <f t="shared" si="64"/>
        <v>0</v>
      </c>
      <c r="J144" s="2160">
        <f t="shared" si="64"/>
        <v>0</v>
      </c>
      <c r="K144" s="2160">
        <f t="shared" si="64"/>
        <v>0</v>
      </c>
      <c r="L144" s="2160">
        <f t="shared" si="64"/>
        <v>0</v>
      </c>
      <c r="M144" s="2160">
        <f t="shared" si="64"/>
        <v>0</v>
      </c>
      <c r="N144" s="2160">
        <f t="shared" si="64"/>
        <v>0</v>
      </c>
      <c r="O144" s="2160">
        <f t="shared" si="64"/>
        <v>0</v>
      </c>
      <c r="P144" s="2160">
        <f t="shared" si="64"/>
        <v>0</v>
      </c>
      <c r="Q144" s="2160">
        <f t="shared" si="64"/>
        <v>0</v>
      </c>
      <c r="R144" s="2160">
        <f t="shared" si="64"/>
        <v>0</v>
      </c>
      <c r="S144" s="2160">
        <f t="shared" si="64"/>
        <v>0</v>
      </c>
      <c r="T144" s="2160">
        <f t="shared" si="64"/>
        <v>0</v>
      </c>
      <c r="U144" s="2160">
        <f t="shared" si="64"/>
        <v>0</v>
      </c>
      <c r="V144" s="2160">
        <f t="shared" si="63"/>
        <v>0</v>
      </c>
      <c r="W144" s="2160">
        <f t="shared" si="63"/>
        <v>0</v>
      </c>
      <c r="X144" s="2160">
        <f t="shared" si="63"/>
        <v>0</v>
      </c>
      <c r="Y144" s="2160">
        <f t="shared" ca="1" si="63"/>
        <v>1</v>
      </c>
      <c r="Z144" s="2160">
        <f t="shared" si="63"/>
        <v>0</v>
      </c>
      <c r="AA144" s="2160">
        <f t="shared" si="63"/>
        <v>0</v>
      </c>
      <c r="AB144" s="2160">
        <f t="shared" si="63"/>
        <v>0</v>
      </c>
      <c r="AC144" s="2160">
        <f t="shared" si="63"/>
        <v>0</v>
      </c>
      <c r="AD144" s="2160">
        <f t="shared" si="63"/>
        <v>0</v>
      </c>
      <c r="AE144" s="2160">
        <f t="shared" si="63"/>
        <v>0</v>
      </c>
      <c r="AF144" s="2160">
        <f t="shared" si="63"/>
        <v>0</v>
      </c>
      <c r="AG144" s="2160">
        <f t="shared" si="63"/>
        <v>0</v>
      </c>
      <c r="AH144" s="2160">
        <f t="shared" si="63"/>
        <v>0</v>
      </c>
      <c r="AI144" s="2160">
        <f t="shared" si="63"/>
        <v>0</v>
      </c>
      <c r="AJ144" s="2160">
        <f t="shared" si="63"/>
        <v>0</v>
      </c>
      <c r="AK144" s="2160">
        <f t="shared" si="65"/>
        <v>0</v>
      </c>
      <c r="AL144" s="2160">
        <f t="shared" si="65"/>
        <v>0</v>
      </c>
      <c r="AM144" s="2160">
        <f t="shared" si="65"/>
        <v>0</v>
      </c>
      <c r="AN144" s="2160">
        <f t="shared" si="65"/>
        <v>0</v>
      </c>
      <c r="AO144" s="2160">
        <f t="shared" si="65"/>
        <v>0</v>
      </c>
      <c r="AP144" s="2160">
        <f t="shared" si="65"/>
        <v>0</v>
      </c>
      <c r="AQ144" s="2160">
        <f t="shared" si="65"/>
        <v>0</v>
      </c>
      <c r="AR144" s="2160">
        <f t="shared" si="65"/>
        <v>0</v>
      </c>
      <c r="AS144" s="2160">
        <f t="shared" si="65"/>
        <v>0</v>
      </c>
      <c r="AT144" s="2160">
        <f t="shared" si="65"/>
        <v>0</v>
      </c>
      <c r="AU144" s="2160">
        <f t="shared" si="65"/>
        <v>0</v>
      </c>
      <c r="AV144" s="2160">
        <f t="shared" si="65"/>
        <v>0</v>
      </c>
      <c r="AW144" s="2160">
        <f t="shared" si="65"/>
        <v>0</v>
      </c>
      <c r="AX144" s="2160">
        <f t="shared" si="65"/>
        <v>0</v>
      </c>
      <c r="AY144" s="2160">
        <f t="shared" si="65"/>
        <v>0</v>
      </c>
      <c r="AZ144" s="2160">
        <f t="shared" si="66"/>
        <v>0</v>
      </c>
      <c r="BA144" s="2160">
        <f t="shared" si="66"/>
        <v>0</v>
      </c>
      <c r="BB144" s="2160">
        <f t="shared" si="66"/>
        <v>0</v>
      </c>
      <c r="BC144" s="2160">
        <f t="shared" si="66"/>
        <v>0</v>
      </c>
      <c r="BD144" s="2160">
        <f t="shared" si="66"/>
        <v>0</v>
      </c>
      <c r="BE144" s="2160">
        <f t="shared" si="66"/>
        <v>0</v>
      </c>
      <c r="BF144" s="2160">
        <f t="shared" si="66"/>
        <v>0</v>
      </c>
      <c r="BG144" s="2160">
        <f t="shared" si="66"/>
        <v>0</v>
      </c>
      <c r="BH144" s="2160">
        <f t="shared" si="66"/>
        <v>0</v>
      </c>
      <c r="BI144" s="2160">
        <f t="shared" si="66"/>
        <v>0</v>
      </c>
      <c r="BJ144" s="2160">
        <f t="shared" si="66"/>
        <v>0</v>
      </c>
      <c r="BK144" s="2160">
        <f t="shared" si="66"/>
        <v>0</v>
      </c>
      <c r="BL144" s="2160">
        <f t="shared" si="66"/>
        <v>0</v>
      </c>
      <c r="BM144" s="2160">
        <f t="shared" si="66"/>
        <v>0</v>
      </c>
    </row>
    <row r="145" spans="4:65" x14ac:dyDescent="0.2">
      <c r="D145" s="2116" t="str">
        <f t="shared" ca="1" si="62"/>
        <v>-</v>
      </c>
      <c r="E145" s="2316">
        <v>21</v>
      </c>
      <c r="F145" s="2160">
        <f t="shared" si="64"/>
        <v>0</v>
      </c>
      <c r="G145" s="2160">
        <f t="shared" si="64"/>
        <v>0</v>
      </c>
      <c r="H145" s="2160">
        <f t="shared" si="64"/>
        <v>0</v>
      </c>
      <c r="I145" s="2160">
        <f t="shared" si="64"/>
        <v>0</v>
      </c>
      <c r="J145" s="2160">
        <f t="shared" si="64"/>
        <v>0</v>
      </c>
      <c r="K145" s="2160">
        <f t="shared" si="64"/>
        <v>0</v>
      </c>
      <c r="L145" s="2160">
        <f t="shared" si="64"/>
        <v>0</v>
      </c>
      <c r="M145" s="2160">
        <f t="shared" si="64"/>
        <v>0</v>
      </c>
      <c r="N145" s="2160">
        <f t="shared" si="64"/>
        <v>0</v>
      </c>
      <c r="O145" s="2160">
        <f t="shared" si="64"/>
        <v>0</v>
      </c>
      <c r="P145" s="2160">
        <f t="shared" si="64"/>
        <v>0</v>
      </c>
      <c r="Q145" s="2160">
        <f t="shared" si="64"/>
        <v>0</v>
      </c>
      <c r="R145" s="2160">
        <f t="shared" si="64"/>
        <v>0</v>
      </c>
      <c r="S145" s="2160">
        <f t="shared" si="64"/>
        <v>0</v>
      </c>
      <c r="T145" s="2160">
        <f t="shared" si="64"/>
        <v>0</v>
      </c>
      <c r="U145" s="2160">
        <f t="shared" si="64"/>
        <v>0</v>
      </c>
      <c r="V145" s="2160">
        <f t="shared" si="63"/>
        <v>0</v>
      </c>
      <c r="W145" s="2160">
        <f t="shared" si="63"/>
        <v>0</v>
      </c>
      <c r="X145" s="2160">
        <f t="shared" si="63"/>
        <v>0</v>
      </c>
      <c r="Y145" s="2160">
        <f t="shared" si="63"/>
        <v>0</v>
      </c>
      <c r="Z145" s="2160">
        <f t="shared" ca="1" si="63"/>
        <v>1</v>
      </c>
      <c r="AA145" s="2160">
        <f t="shared" si="63"/>
        <v>0</v>
      </c>
      <c r="AB145" s="2160">
        <f t="shared" si="63"/>
        <v>0</v>
      </c>
      <c r="AC145" s="2160">
        <f t="shared" si="63"/>
        <v>0</v>
      </c>
      <c r="AD145" s="2160">
        <f t="shared" si="63"/>
        <v>0</v>
      </c>
      <c r="AE145" s="2160">
        <f t="shared" si="63"/>
        <v>0</v>
      </c>
      <c r="AF145" s="2160">
        <f t="shared" si="63"/>
        <v>0</v>
      </c>
      <c r="AG145" s="2160">
        <f t="shared" si="63"/>
        <v>0</v>
      </c>
      <c r="AH145" s="2160">
        <f t="shared" si="63"/>
        <v>0</v>
      </c>
      <c r="AI145" s="2160">
        <f t="shared" si="63"/>
        <v>0</v>
      </c>
      <c r="AJ145" s="2160">
        <f t="shared" si="63"/>
        <v>0</v>
      </c>
      <c r="AK145" s="2160">
        <f t="shared" si="65"/>
        <v>0</v>
      </c>
      <c r="AL145" s="2160">
        <f t="shared" si="65"/>
        <v>0</v>
      </c>
      <c r="AM145" s="2160">
        <f t="shared" si="65"/>
        <v>0</v>
      </c>
      <c r="AN145" s="2160">
        <f t="shared" si="65"/>
        <v>0</v>
      </c>
      <c r="AO145" s="2160">
        <f t="shared" si="65"/>
        <v>0</v>
      </c>
      <c r="AP145" s="2160">
        <f t="shared" si="65"/>
        <v>0</v>
      </c>
      <c r="AQ145" s="2160">
        <f t="shared" si="65"/>
        <v>0</v>
      </c>
      <c r="AR145" s="2160">
        <f t="shared" si="65"/>
        <v>0</v>
      </c>
      <c r="AS145" s="2160">
        <f t="shared" si="65"/>
        <v>0</v>
      </c>
      <c r="AT145" s="2160">
        <f t="shared" si="65"/>
        <v>0</v>
      </c>
      <c r="AU145" s="2160">
        <f t="shared" si="65"/>
        <v>0</v>
      </c>
      <c r="AV145" s="2160">
        <f t="shared" si="65"/>
        <v>0</v>
      </c>
      <c r="AW145" s="2160">
        <f t="shared" si="65"/>
        <v>0</v>
      </c>
      <c r="AX145" s="2160">
        <f t="shared" si="65"/>
        <v>0</v>
      </c>
      <c r="AY145" s="2160">
        <f t="shared" si="65"/>
        <v>0</v>
      </c>
      <c r="AZ145" s="2160">
        <f t="shared" si="66"/>
        <v>0</v>
      </c>
      <c r="BA145" s="2160">
        <f t="shared" si="66"/>
        <v>0</v>
      </c>
      <c r="BB145" s="2160">
        <f t="shared" si="66"/>
        <v>0</v>
      </c>
      <c r="BC145" s="2160">
        <f t="shared" si="66"/>
        <v>0</v>
      </c>
      <c r="BD145" s="2160">
        <f t="shared" si="66"/>
        <v>0</v>
      </c>
      <c r="BE145" s="2160">
        <f t="shared" si="66"/>
        <v>0</v>
      </c>
      <c r="BF145" s="2160">
        <f t="shared" si="66"/>
        <v>0</v>
      </c>
      <c r="BG145" s="2160">
        <f t="shared" si="66"/>
        <v>0</v>
      </c>
      <c r="BH145" s="2160">
        <f t="shared" si="66"/>
        <v>0</v>
      </c>
      <c r="BI145" s="2160">
        <f t="shared" si="66"/>
        <v>0</v>
      </c>
      <c r="BJ145" s="2160">
        <f t="shared" si="66"/>
        <v>0</v>
      </c>
      <c r="BK145" s="2160">
        <f t="shared" si="66"/>
        <v>0</v>
      </c>
      <c r="BL145" s="2160">
        <f t="shared" si="66"/>
        <v>0</v>
      </c>
      <c r="BM145" s="2160">
        <f t="shared" si="66"/>
        <v>0</v>
      </c>
    </row>
    <row r="146" spans="4:65" x14ac:dyDescent="0.2">
      <c r="D146" s="2116" t="str">
        <f t="shared" ca="1" si="62"/>
        <v>-</v>
      </c>
      <c r="E146" s="2316">
        <v>22</v>
      </c>
      <c r="F146" s="2160">
        <f t="shared" si="64"/>
        <v>0</v>
      </c>
      <c r="G146" s="2160">
        <f t="shared" si="64"/>
        <v>0</v>
      </c>
      <c r="H146" s="2160">
        <f t="shared" si="64"/>
        <v>0</v>
      </c>
      <c r="I146" s="2160">
        <f t="shared" si="64"/>
        <v>0</v>
      </c>
      <c r="J146" s="2160">
        <f t="shared" si="64"/>
        <v>0</v>
      </c>
      <c r="K146" s="2160">
        <f t="shared" si="64"/>
        <v>0</v>
      </c>
      <c r="L146" s="2160">
        <f t="shared" si="64"/>
        <v>0</v>
      </c>
      <c r="M146" s="2160">
        <f t="shared" si="64"/>
        <v>0</v>
      </c>
      <c r="N146" s="2160">
        <f t="shared" si="64"/>
        <v>0</v>
      </c>
      <c r="O146" s="2160">
        <f t="shared" si="64"/>
        <v>0</v>
      </c>
      <c r="P146" s="2160">
        <f t="shared" si="64"/>
        <v>0</v>
      </c>
      <c r="Q146" s="2160">
        <f t="shared" si="64"/>
        <v>0</v>
      </c>
      <c r="R146" s="2160">
        <f t="shared" si="64"/>
        <v>0</v>
      </c>
      <c r="S146" s="2160">
        <f t="shared" si="64"/>
        <v>0</v>
      </c>
      <c r="T146" s="2160">
        <f t="shared" si="64"/>
        <v>0</v>
      </c>
      <c r="U146" s="2160">
        <f t="shared" si="64"/>
        <v>0</v>
      </c>
      <c r="V146" s="2160">
        <f t="shared" si="63"/>
        <v>0</v>
      </c>
      <c r="W146" s="2160">
        <f t="shared" si="63"/>
        <v>0</v>
      </c>
      <c r="X146" s="2160">
        <f t="shared" si="63"/>
        <v>0</v>
      </c>
      <c r="Y146" s="2160">
        <f t="shared" si="63"/>
        <v>0</v>
      </c>
      <c r="Z146" s="2160">
        <f t="shared" si="63"/>
        <v>0</v>
      </c>
      <c r="AA146" s="2160">
        <f t="shared" ca="1" si="63"/>
        <v>1</v>
      </c>
      <c r="AB146" s="2160">
        <f t="shared" si="63"/>
        <v>0</v>
      </c>
      <c r="AC146" s="2160">
        <f t="shared" si="63"/>
        <v>0</v>
      </c>
      <c r="AD146" s="2160">
        <f t="shared" si="63"/>
        <v>0</v>
      </c>
      <c r="AE146" s="2160">
        <f t="shared" si="63"/>
        <v>0</v>
      </c>
      <c r="AF146" s="2160">
        <f t="shared" si="63"/>
        <v>0</v>
      </c>
      <c r="AG146" s="2160">
        <f t="shared" si="63"/>
        <v>0</v>
      </c>
      <c r="AH146" s="2160">
        <f t="shared" si="63"/>
        <v>0</v>
      </c>
      <c r="AI146" s="2160">
        <f t="shared" si="63"/>
        <v>0</v>
      </c>
      <c r="AJ146" s="2160">
        <f t="shared" si="63"/>
        <v>0</v>
      </c>
      <c r="AK146" s="2160">
        <f t="shared" si="65"/>
        <v>0</v>
      </c>
      <c r="AL146" s="2160">
        <f t="shared" si="65"/>
        <v>0</v>
      </c>
      <c r="AM146" s="2160">
        <f t="shared" si="65"/>
        <v>0</v>
      </c>
      <c r="AN146" s="2160">
        <f t="shared" si="65"/>
        <v>0</v>
      </c>
      <c r="AO146" s="2160">
        <f t="shared" si="65"/>
        <v>0</v>
      </c>
      <c r="AP146" s="2160">
        <f t="shared" si="65"/>
        <v>0</v>
      </c>
      <c r="AQ146" s="2160">
        <f t="shared" si="65"/>
        <v>0</v>
      </c>
      <c r="AR146" s="2160">
        <f t="shared" si="65"/>
        <v>0</v>
      </c>
      <c r="AS146" s="2160">
        <f t="shared" si="65"/>
        <v>0</v>
      </c>
      <c r="AT146" s="2160">
        <f t="shared" si="65"/>
        <v>0</v>
      </c>
      <c r="AU146" s="2160">
        <f t="shared" si="65"/>
        <v>0</v>
      </c>
      <c r="AV146" s="2160">
        <f t="shared" si="65"/>
        <v>0</v>
      </c>
      <c r="AW146" s="2160">
        <f t="shared" si="65"/>
        <v>0</v>
      </c>
      <c r="AX146" s="2160">
        <f t="shared" si="65"/>
        <v>0</v>
      </c>
      <c r="AY146" s="2160">
        <f t="shared" si="65"/>
        <v>0</v>
      </c>
      <c r="AZ146" s="2160">
        <f t="shared" si="66"/>
        <v>0</v>
      </c>
      <c r="BA146" s="2160">
        <f t="shared" si="66"/>
        <v>0</v>
      </c>
      <c r="BB146" s="2160">
        <f t="shared" si="66"/>
        <v>0</v>
      </c>
      <c r="BC146" s="2160">
        <f t="shared" si="66"/>
        <v>0</v>
      </c>
      <c r="BD146" s="2160">
        <f t="shared" si="66"/>
        <v>0</v>
      </c>
      <c r="BE146" s="2160">
        <f t="shared" si="66"/>
        <v>0</v>
      </c>
      <c r="BF146" s="2160">
        <f t="shared" si="66"/>
        <v>0</v>
      </c>
      <c r="BG146" s="2160">
        <f t="shared" si="66"/>
        <v>0</v>
      </c>
      <c r="BH146" s="2160">
        <f t="shared" si="66"/>
        <v>0</v>
      </c>
      <c r="BI146" s="2160">
        <f t="shared" si="66"/>
        <v>0</v>
      </c>
      <c r="BJ146" s="2160">
        <f t="shared" si="66"/>
        <v>0</v>
      </c>
      <c r="BK146" s="2160">
        <f t="shared" si="66"/>
        <v>0</v>
      </c>
      <c r="BL146" s="2160">
        <f t="shared" si="66"/>
        <v>0</v>
      </c>
      <c r="BM146" s="2160">
        <f t="shared" si="66"/>
        <v>0</v>
      </c>
    </row>
    <row r="147" spans="4:65" x14ac:dyDescent="0.2">
      <c r="D147" s="2116" t="str">
        <f t="shared" ca="1" si="62"/>
        <v>-</v>
      </c>
      <c r="E147" s="2316">
        <v>23</v>
      </c>
      <c r="F147" s="2160">
        <f t="shared" si="64"/>
        <v>0</v>
      </c>
      <c r="G147" s="2160">
        <f t="shared" si="64"/>
        <v>0</v>
      </c>
      <c r="H147" s="2160">
        <f t="shared" si="64"/>
        <v>0</v>
      </c>
      <c r="I147" s="2160">
        <f t="shared" si="64"/>
        <v>0</v>
      </c>
      <c r="J147" s="2160">
        <f t="shared" si="64"/>
        <v>0</v>
      </c>
      <c r="K147" s="2160">
        <f t="shared" si="64"/>
        <v>0</v>
      </c>
      <c r="L147" s="2160">
        <f t="shared" si="64"/>
        <v>0</v>
      </c>
      <c r="M147" s="2160">
        <f t="shared" si="64"/>
        <v>0</v>
      </c>
      <c r="N147" s="2160">
        <f t="shared" si="64"/>
        <v>0</v>
      </c>
      <c r="O147" s="2160">
        <f t="shared" si="64"/>
        <v>0</v>
      </c>
      <c r="P147" s="2160">
        <f t="shared" si="64"/>
        <v>0</v>
      </c>
      <c r="Q147" s="2160">
        <f t="shared" si="64"/>
        <v>0</v>
      </c>
      <c r="R147" s="2160">
        <f t="shared" si="64"/>
        <v>0</v>
      </c>
      <c r="S147" s="2160">
        <f t="shared" si="64"/>
        <v>0</v>
      </c>
      <c r="T147" s="2160">
        <f t="shared" si="64"/>
        <v>0</v>
      </c>
      <c r="U147" s="2160">
        <f t="shared" si="64"/>
        <v>0</v>
      </c>
      <c r="V147" s="2160">
        <f t="shared" si="63"/>
        <v>0</v>
      </c>
      <c r="W147" s="2160">
        <f t="shared" si="63"/>
        <v>0</v>
      </c>
      <c r="X147" s="2160">
        <f t="shared" si="63"/>
        <v>0</v>
      </c>
      <c r="Y147" s="2160">
        <f t="shared" si="63"/>
        <v>0</v>
      </c>
      <c r="Z147" s="2160">
        <f t="shared" si="63"/>
        <v>0</v>
      </c>
      <c r="AA147" s="2160">
        <f t="shared" si="63"/>
        <v>0</v>
      </c>
      <c r="AB147" s="2160">
        <f t="shared" ca="1" si="63"/>
        <v>1</v>
      </c>
      <c r="AC147" s="2160">
        <f t="shared" si="63"/>
        <v>0</v>
      </c>
      <c r="AD147" s="2160">
        <f t="shared" si="63"/>
        <v>0</v>
      </c>
      <c r="AE147" s="2160">
        <f t="shared" si="63"/>
        <v>0</v>
      </c>
      <c r="AF147" s="2160">
        <f t="shared" si="63"/>
        <v>0</v>
      </c>
      <c r="AG147" s="2160">
        <f t="shared" si="63"/>
        <v>0</v>
      </c>
      <c r="AH147" s="2160">
        <f t="shared" si="63"/>
        <v>0</v>
      </c>
      <c r="AI147" s="2160">
        <f t="shared" si="63"/>
        <v>0</v>
      </c>
      <c r="AJ147" s="2160">
        <f t="shared" si="63"/>
        <v>0</v>
      </c>
      <c r="AK147" s="2160">
        <f t="shared" si="65"/>
        <v>0</v>
      </c>
      <c r="AL147" s="2160">
        <f t="shared" si="65"/>
        <v>0</v>
      </c>
      <c r="AM147" s="2160">
        <f t="shared" si="65"/>
        <v>0</v>
      </c>
      <c r="AN147" s="2160">
        <f t="shared" si="65"/>
        <v>0</v>
      </c>
      <c r="AO147" s="2160">
        <f t="shared" si="65"/>
        <v>0</v>
      </c>
      <c r="AP147" s="2160">
        <f t="shared" si="65"/>
        <v>0</v>
      </c>
      <c r="AQ147" s="2160">
        <f t="shared" si="65"/>
        <v>0</v>
      </c>
      <c r="AR147" s="2160">
        <f t="shared" si="65"/>
        <v>0</v>
      </c>
      <c r="AS147" s="2160">
        <f t="shared" si="65"/>
        <v>0</v>
      </c>
      <c r="AT147" s="2160">
        <f t="shared" si="65"/>
        <v>0</v>
      </c>
      <c r="AU147" s="2160">
        <f t="shared" si="65"/>
        <v>0</v>
      </c>
      <c r="AV147" s="2160">
        <f t="shared" si="65"/>
        <v>0</v>
      </c>
      <c r="AW147" s="2160">
        <f t="shared" si="65"/>
        <v>0</v>
      </c>
      <c r="AX147" s="2160">
        <f t="shared" si="65"/>
        <v>0</v>
      </c>
      <c r="AY147" s="2160">
        <f t="shared" si="65"/>
        <v>0</v>
      </c>
      <c r="AZ147" s="2160">
        <f t="shared" si="66"/>
        <v>0</v>
      </c>
      <c r="BA147" s="2160">
        <f t="shared" si="66"/>
        <v>0</v>
      </c>
      <c r="BB147" s="2160">
        <f t="shared" si="66"/>
        <v>0</v>
      </c>
      <c r="BC147" s="2160">
        <f t="shared" si="66"/>
        <v>0</v>
      </c>
      <c r="BD147" s="2160">
        <f t="shared" si="66"/>
        <v>0</v>
      </c>
      <c r="BE147" s="2160">
        <f t="shared" si="66"/>
        <v>0</v>
      </c>
      <c r="BF147" s="2160">
        <f t="shared" si="66"/>
        <v>0</v>
      </c>
      <c r="BG147" s="2160">
        <f t="shared" si="66"/>
        <v>0</v>
      </c>
      <c r="BH147" s="2160">
        <f t="shared" si="66"/>
        <v>0</v>
      </c>
      <c r="BI147" s="2160">
        <f t="shared" si="66"/>
        <v>0</v>
      </c>
      <c r="BJ147" s="2160">
        <f t="shared" si="66"/>
        <v>0</v>
      </c>
      <c r="BK147" s="2160">
        <f t="shared" si="66"/>
        <v>0</v>
      </c>
      <c r="BL147" s="2160">
        <f t="shared" si="66"/>
        <v>0</v>
      </c>
      <c r="BM147" s="2160">
        <f t="shared" si="66"/>
        <v>0</v>
      </c>
    </row>
    <row r="148" spans="4:65" x14ac:dyDescent="0.2">
      <c r="D148" s="2116" t="str">
        <f t="shared" ca="1" si="62"/>
        <v>-</v>
      </c>
      <c r="E148" s="2316">
        <v>24</v>
      </c>
      <c r="F148" s="2160">
        <f t="shared" si="64"/>
        <v>0</v>
      </c>
      <c r="G148" s="2160">
        <f t="shared" si="64"/>
        <v>0</v>
      </c>
      <c r="H148" s="2160">
        <f t="shared" si="64"/>
        <v>0</v>
      </c>
      <c r="I148" s="2160">
        <f t="shared" si="64"/>
        <v>0</v>
      </c>
      <c r="J148" s="2160">
        <f t="shared" si="64"/>
        <v>0</v>
      </c>
      <c r="K148" s="2160">
        <f t="shared" si="64"/>
        <v>0</v>
      </c>
      <c r="L148" s="2160">
        <f t="shared" si="64"/>
        <v>0</v>
      </c>
      <c r="M148" s="2160">
        <f t="shared" si="64"/>
        <v>0</v>
      </c>
      <c r="N148" s="2160">
        <f t="shared" si="64"/>
        <v>0</v>
      </c>
      <c r="O148" s="2160">
        <f t="shared" si="64"/>
        <v>0</v>
      </c>
      <c r="P148" s="2160">
        <f t="shared" si="64"/>
        <v>0</v>
      </c>
      <c r="Q148" s="2160">
        <f t="shared" si="64"/>
        <v>0</v>
      </c>
      <c r="R148" s="2160">
        <f t="shared" si="64"/>
        <v>0</v>
      </c>
      <c r="S148" s="2160">
        <f t="shared" si="64"/>
        <v>0</v>
      </c>
      <c r="T148" s="2160">
        <f t="shared" si="64"/>
        <v>0</v>
      </c>
      <c r="U148" s="2160">
        <f t="shared" si="64"/>
        <v>0</v>
      </c>
      <c r="V148" s="2160">
        <f t="shared" si="63"/>
        <v>0</v>
      </c>
      <c r="W148" s="2160">
        <f t="shared" si="63"/>
        <v>0</v>
      </c>
      <c r="X148" s="2160">
        <f t="shared" si="63"/>
        <v>0</v>
      </c>
      <c r="Y148" s="2160">
        <f t="shared" si="63"/>
        <v>0</v>
      </c>
      <c r="Z148" s="2160">
        <f t="shared" si="63"/>
        <v>0</v>
      </c>
      <c r="AA148" s="2160">
        <f t="shared" si="63"/>
        <v>0</v>
      </c>
      <c r="AB148" s="2160">
        <f t="shared" si="63"/>
        <v>0</v>
      </c>
      <c r="AC148" s="2160">
        <f t="shared" ca="1" si="63"/>
        <v>1</v>
      </c>
      <c r="AD148" s="2160">
        <f t="shared" si="63"/>
        <v>0</v>
      </c>
      <c r="AE148" s="2160">
        <f t="shared" si="63"/>
        <v>0</v>
      </c>
      <c r="AF148" s="2160">
        <f t="shared" si="63"/>
        <v>0</v>
      </c>
      <c r="AG148" s="2160">
        <f t="shared" si="63"/>
        <v>0</v>
      </c>
      <c r="AH148" s="2160">
        <f t="shared" si="63"/>
        <v>0</v>
      </c>
      <c r="AI148" s="2160">
        <f t="shared" si="63"/>
        <v>0</v>
      </c>
      <c r="AJ148" s="2160">
        <f t="shared" si="63"/>
        <v>0</v>
      </c>
      <c r="AK148" s="2160">
        <f t="shared" si="65"/>
        <v>0</v>
      </c>
      <c r="AL148" s="2160">
        <f t="shared" si="65"/>
        <v>0</v>
      </c>
      <c r="AM148" s="2160">
        <f t="shared" si="65"/>
        <v>0</v>
      </c>
      <c r="AN148" s="2160">
        <f t="shared" si="65"/>
        <v>0</v>
      </c>
      <c r="AO148" s="2160">
        <f t="shared" si="65"/>
        <v>0</v>
      </c>
      <c r="AP148" s="2160">
        <f t="shared" si="65"/>
        <v>0</v>
      </c>
      <c r="AQ148" s="2160">
        <f t="shared" si="65"/>
        <v>0</v>
      </c>
      <c r="AR148" s="2160">
        <f t="shared" si="65"/>
        <v>0</v>
      </c>
      <c r="AS148" s="2160">
        <f t="shared" si="65"/>
        <v>0</v>
      </c>
      <c r="AT148" s="2160">
        <f t="shared" si="65"/>
        <v>0</v>
      </c>
      <c r="AU148" s="2160">
        <f t="shared" si="65"/>
        <v>0</v>
      </c>
      <c r="AV148" s="2160">
        <f t="shared" si="65"/>
        <v>0</v>
      </c>
      <c r="AW148" s="2160">
        <f t="shared" si="65"/>
        <v>0</v>
      </c>
      <c r="AX148" s="2160">
        <f t="shared" si="65"/>
        <v>0</v>
      </c>
      <c r="AY148" s="2160">
        <f t="shared" si="65"/>
        <v>0</v>
      </c>
      <c r="AZ148" s="2160">
        <f t="shared" si="66"/>
        <v>0</v>
      </c>
      <c r="BA148" s="2160">
        <f t="shared" si="66"/>
        <v>0</v>
      </c>
      <c r="BB148" s="2160">
        <f t="shared" si="66"/>
        <v>0</v>
      </c>
      <c r="BC148" s="2160">
        <f t="shared" si="66"/>
        <v>0</v>
      </c>
      <c r="BD148" s="2160">
        <f t="shared" si="66"/>
        <v>0</v>
      </c>
      <c r="BE148" s="2160">
        <f t="shared" si="66"/>
        <v>0</v>
      </c>
      <c r="BF148" s="2160">
        <f t="shared" si="66"/>
        <v>0</v>
      </c>
      <c r="BG148" s="2160">
        <f t="shared" si="66"/>
        <v>0</v>
      </c>
      <c r="BH148" s="2160">
        <f t="shared" si="66"/>
        <v>0</v>
      </c>
      <c r="BI148" s="2160">
        <f t="shared" si="66"/>
        <v>0</v>
      </c>
      <c r="BJ148" s="2160">
        <f t="shared" si="66"/>
        <v>0</v>
      </c>
      <c r="BK148" s="2160">
        <f t="shared" si="66"/>
        <v>0</v>
      </c>
      <c r="BL148" s="2160">
        <f t="shared" si="66"/>
        <v>0</v>
      </c>
      <c r="BM148" s="2160">
        <f t="shared" si="66"/>
        <v>0</v>
      </c>
    </row>
    <row r="149" spans="4:65" x14ac:dyDescent="0.2">
      <c r="D149" s="2116" t="str">
        <f t="shared" ca="1" si="62"/>
        <v>-</v>
      </c>
      <c r="E149" s="2316">
        <v>25</v>
      </c>
      <c r="F149" s="2160">
        <f t="shared" si="64"/>
        <v>0</v>
      </c>
      <c r="G149" s="2160">
        <f t="shared" si="64"/>
        <v>0</v>
      </c>
      <c r="H149" s="2160">
        <f t="shared" si="64"/>
        <v>0</v>
      </c>
      <c r="I149" s="2160">
        <f t="shared" si="64"/>
        <v>0</v>
      </c>
      <c r="J149" s="2160">
        <f t="shared" si="64"/>
        <v>0</v>
      </c>
      <c r="K149" s="2160">
        <f t="shared" si="64"/>
        <v>0</v>
      </c>
      <c r="L149" s="2160">
        <f t="shared" si="64"/>
        <v>0</v>
      </c>
      <c r="M149" s="2160">
        <f t="shared" si="64"/>
        <v>0</v>
      </c>
      <c r="N149" s="2160">
        <f t="shared" si="64"/>
        <v>0</v>
      </c>
      <c r="O149" s="2160">
        <f t="shared" si="64"/>
        <v>0</v>
      </c>
      <c r="P149" s="2160">
        <f t="shared" si="64"/>
        <v>0</v>
      </c>
      <c r="Q149" s="2160">
        <f t="shared" si="64"/>
        <v>0</v>
      </c>
      <c r="R149" s="2160">
        <f t="shared" si="64"/>
        <v>0</v>
      </c>
      <c r="S149" s="2160">
        <f t="shared" si="64"/>
        <v>0</v>
      </c>
      <c r="T149" s="2160">
        <f t="shared" si="64"/>
        <v>0</v>
      </c>
      <c r="U149" s="2160">
        <f t="shared" si="64"/>
        <v>0</v>
      </c>
      <c r="V149" s="2160">
        <f t="shared" si="63"/>
        <v>0</v>
      </c>
      <c r="W149" s="2160">
        <f t="shared" si="63"/>
        <v>0</v>
      </c>
      <c r="X149" s="2160">
        <f t="shared" si="63"/>
        <v>0</v>
      </c>
      <c r="Y149" s="2160">
        <f t="shared" si="63"/>
        <v>0</v>
      </c>
      <c r="Z149" s="2160">
        <f t="shared" si="63"/>
        <v>0</v>
      </c>
      <c r="AA149" s="2160">
        <f t="shared" si="63"/>
        <v>0</v>
      </c>
      <c r="AB149" s="2160">
        <f t="shared" si="63"/>
        <v>0</v>
      </c>
      <c r="AC149" s="2160">
        <f t="shared" si="63"/>
        <v>0</v>
      </c>
      <c r="AD149" s="2160">
        <f t="shared" ca="1" si="63"/>
        <v>1</v>
      </c>
      <c r="AE149" s="2160">
        <f t="shared" si="63"/>
        <v>0</v>
      </c>
      <c r="AF149" s="2160">
        <f t="shared" si="63"/>
        <v>0</v>
      </c>
      <c r="AG149" s="2160">
        <f t="shared" si="63"/>
        <v>0</v>
      </c>
      <c r="AH149" s="2160">
        <f t="shared" si="63"/>
        <v>0</v>
      </c>
      <c r="AI149" s="2160">
        <f t="shared" si="63"/>
        <v>0</v>
      </c>
      <c r="AJ149" s="2160">
        <f t="shared" si="63"/>
        <v>0</v>
      </c>
      <c r="AK149" s="2160">
        <f t="shared" si="65"/>
        <v>0</v>
      </c>
      <c r="AL149" s="2160">
        <f t="shared" si="65"/>
        <v>0</v>
      </c>
      <c r="AM149" s="2160">
        <f t="shared" si="65"/>
        <v>0</v>
      </c>
      <c r="AN149" s="2160">
        <f t="shared" si="65"/>
        <v>0</v>
      </c>
      <c r="AO149" s="2160">
        <f t="shared" si="65"/>
        <v>0</v>
      </c>
      <c r="AP149" s="2160">
        <f t="shared" si="65"/>
        <v>0</v>
      </c>
      <c r="AQ149" s="2160">
        <f t="shared" si="65"/>
        <v>0</v>
      </c>
      <c r="AR149" s="2160">
        <f t="shared" si="65"/>
        <v>0</v>
      </c>
      <c r="AS149" s="2160">
        <f t="shared" si="65"/>
        <v>0</v>
      </c>
      <c r="AT149" s="2160">
        <f t="shared" si="65"/>
        <v>0</v>
      </c>
      <c r="AU149" s="2160">
        <f t="shared" si="65"/>
        <v>0</v>
      </c>
      <c r="AV149" s="2160">
        <f t="shared" si="65"/>
        <v>0</v>
      </c>
      <c r="AW149" s="2160">
        <f t="shared" si="65"/>
        <v>0</v>
      </c>
      <c r="AX149" s="2160">
        <f t="shared" si="65"/>
        <v>0</v>
      </c>
      <c r="AY149" s="2160">
        <f t="shared" si="65"/>
        <v>0</v>
      </c>
      <c r="AZ149" s="2160">
        <f t="shared" si="66"/>
        <v>0</v>
      </c>
      <c r="BA149" s="2160">
        <f t="shared" si="66"/>
        <v>0</v>
      </c>
      <c r="BB149" s="2160">
        <f t="shared" si="66"/>
        <v>0</v>
      </c>
      <c r="BC149" s="2160">
        <f t="shared" si="66"/>
        <v>0</v>
      </c>
      <c r="BD149" s="2160">
        <f t="shared" si="66"/>
        <v>0</v>
      </c>
      <c r="BE149" s="2160">
        <f t="shared" si="66"/>
        <v>0</v>
      </c>
      <c r="BF149" s="2160">
        <f t="shared" si="66"/>
        <v>0</v>
      </c>
      <c r="BG149" s="2160">
        <f t="shared" si="66"/>
        <v>0</v>
      </c>
      <c r="BH149" s="2160">
        <f t="shared" si="66"/>
        <v>0</v>
      </c>
      <c r="BI149" s="2160">
        <f t="shared" si="66"/>
        <v>0</v>
      </c>
      <c r="BJ149" s="2160">
        <f t="shared" si="66"/>
        <v>0</v>
      </c>
      <c r="BK149" s="2160">
        <f t="shared" si="66"/>
        <v>0</v>
      </c>
      <c r="BL149" s="2160">
        <f t="shared" si="66"/>
        <v>0</v>
      </c>
      <c r="BM149" s="2160">
        <f t="shared" si="66"/>
        <v>0</v>
      </c>
    </row>
    <row r="150" spans="4:65" x14ac:dyDescent="0.2">
      <c r="D150" s="2116" t="str">
        <f t="shared" ca="1" si="62"/>
        <v>-</v>
      </c>
      <c r="E150" s="2316">
        <v>26</v>
      </c>
      <c r="F150" s="2160">
        <f t="shared" si="64"/>
        <v>0</v>
      </c>
      <c r="G150" s="2160">
        <f t="shared" si="64"/>
        <v>0</v>
      </c>
      <c r="H150" s="2160">
        <f t="shared" si="64"/>
        <v>0</v>
      </c>
      <c r="I150" s="2160">
        <f t="shared" si="64"/>
        <v>0</v>
      </c>
      <c r="J150" s="2160">
        <f t="shared" si="64"/>
        <v>0</v>
      </c>
      <c r="K150" s="2160">
        <f t="shared" si="64"/>
        <v>0</v>
      </c>
      <c r="L150" s="2160">
        <f t="shared" si="64"/>
        <v>0</v>
      </c>
      <c r="M150" s="2160">
        <f t="shared" si="64"/>
        <v>0</v>
      </c>
      <c r="N150" s="2160">
        <f t="shared" si="64"/>
        <v>0</v>
      </c>
      <c r="O150" s="2160">
        <f t="shared" si="64"/>
        <v>0</v>
      </c>
      <c r="P150" s="2160">
        <f t="shared" si="64"/>
        <v>0</v>
      </c>
      <c r="Q150" s="2160">
        <f t="shared" si="64"/>
        <v>0</v>
      </c>
      <c r="R150" s="2160">
        <f t="shared" si="64"/>
        <v>0</v>
      </c>
      <c r="S150" s="2160">
        <f t="shared" si="64"/>
        <v>0</v>
      </c>
      <c r="T150" s="2160">
        <f t="shared" si="64"/>
        <v>0</v>
      </c>
      <c r="U150" s="2160">
        <f t="shared" si="64"/>
        <v>0</v>
      </c>
      <c r="V150" s="2160">
        <f t="shared" si="63"/>
        <v>0</v>
      </c>
      <c r="W150" s="2160">
        <f t="shared" si="63"/>
        <v>0</v>
      </c>
      <c r="X150" s="2160">
        <f t="shared" si="63"/>
        <v>0</v>
      </c>
      <c r="Y150" s="2160">
        <f t="shared" si="63"/>
        <v>0</v>
      </c>
      <c r="Z150" s="2160">
        <f t="shared" si="63"/>
        <v>0</v>
      </c>
      <c r="AA150" s="2160">
        <f t="shared" si="63"/>
        <v>0</v>
      </c>
      <c r="AB150" s="2160">
        <f t="shared" si="63"/>
        <v>0</v>
      </c>
      <c r="AC150" s="2160">
        <f t="shared" si="63"/>
        <v>0</v>
      </c>
      <c r="AD150" s="2160">
        <f t="shared" si="63"/>
        <v>0</v>
      </c>
      <c r="AE150" s="2160">
        <f t="shared" ca="1" si="63"/>
        <v>1</v>
      </c>
      <c r="AF150" s="2160">
        <f t="shared" si="63"/>
        <v>0</v>
      </c>
      <c r="AG150" s="2160">
        <f t="shared" si="63"/>
        <v>0</v>
      </c>
      <c r="AH150" s="2160">
        <f t="shared" si="63"/>
        <v>0</v>
      </c>
      <c r="AI150" s="2160">
        <f t="shared" si="63"/>
        <v>0</v>
      </c>
      <c r="AJ150" s="2160">
        <f t="shared" si="63"/>
        <v>0</v>
      </c>
      <c r="AK150" s="2160">
        <f t="shared" si="65"/>
        <v>0</v>
      </c>
      <c r="AL150" s="2160">
        <f t="shared" si="65"/>
        <v>0</v>
      </c>
      <c r="AM150" s="2160">
        <f t="shared" si="65"/>
        <v>0</v>
      </c>
      <c r="AN150" s="2160">
        <f t="shared" si="65"/>
        <v>0</v>
      </c>
      <c r="AO150" s="2160">
        <f t="shared" si="65"/>
        <v>0</v>
      </c>
      <c r="AP150" s="2160">
        <f t="shared" si="65"/>
        <v>0</v>
      </c>
      <c r="AQ150" s="2160">
        <f t="shared" si="65"/>
        <v>0</v>
      </c>
      <c r="AR150" s="2160">
        <f t="shared" si="65"/>
        <v>0</v>
      </c>
      <c r="AS150" s="2160">
        <f t="shared" si="65"/>
        <v>0</v>
      </c>
      <c r="AT150" s="2160">
        <f t="shared" si="65"/>
        <v>0</v>
      </c>
      <c r="AU150" s="2160">
        <f t="shared" si="65"/>
        <v>0</v>
      </c>
      <c r="AV150" s="2160">
        <f t="shared" si="65"/>
        <v>0</v>
      </c>
      <c r="AW150" s="2160">
        <f t="shared" si="65"/>
        <v>0</v>
      </c>
      <c r="AX150" s="2160">
        <f t="shared" si="65"/>
        <v>0</v>
      </c>
      <c r="AY150" s="2160">
        <f t="shared" si="65"/>
        <v>0</v>
      </c>
      <c r="AZ150" s="2160">
        <f t="shared" si="66"/>
        <v>0</v>
      </c>
      <c r="BA150" s="2160">
        <f t="shared" si="66"/>
        <v>0</v>
      </c>
      <c r="BB150" s="2160">
        <f t="shared" si="66"/>
        <v>0</v>
      </c>
      <c r="BC150" s="2160">
        <f t="shared" si="66"/>
        <v>0</v>
      </c>
      <c r="BD150" s="2160">
        <f t="shared" si="66"/>
        <v>0</v>
      </c>
      <c r="BE150" s="2160">
        <f t="shared" si="66"/>
        <v>0</v>
      </c>
      <c r="BF150" s="2160">
        <f t="shared" si="66"/>
        <v>0</v>
      </c>
      <c r="BG150" s="2160">
        <f t="shared" si="66"/>
        <v>0</v>
      </c>
      <c r="BH150" s="2160">
        <f t="shared" si="66"/>
        <v>0</v>
      </c>
      <c r="BI150" s="2160">
        <f t="shared" si="66"/>
        <v>0</v>
      </c>
      <c r="BJ150" s="2160">
        <f t="shared" si="66"/>
        <v>0</v>
      </c>
      <c r="BK150" s="2160">
        <f t="shared" si="66"/>
        <v>0</v>
      </c>
      <c r="BL150" s="2160">
        <f t="shared" si="66"/>
        <v>0</v>
      </c>
      <c r="BM150" s="2160">
        <f t="shared" si="66"/>
        <v>0</v>
      </c>
    </row>
    <row r="151" spans="4:65" x14ac:dyDescent="0.2">
      <c r="D151" s="2116" t="str">
        <f t="shared" ca="1" si="62"/>
        <v>-</v>
      </c>
      <c r="E151" s="2316">
        <v>27</v>
      </c>
      <c r="F151" s="2160">
        <f t="shared" si="64"/>
        <v>0</v>
      </c>
      <c r="G151" s="2160">
        <f t="shared" si="64"/>
        <v>0</v>
      </c>
      <c r="H151" s="2160">
        <f t="shared" si="64"/>
        <v>0</v>
      </c>
      <c r="I151" s="2160">
        <f t="shared" si="64"/>
        <v>0</v>
      </c>
      <c r="J151" s="2160">
        <f t="shared" si="64"/>
        <v>0</v>
      </c>
      <c r="K151" s="2160">
        <f t="shared" si="64"/>
        <v>0</v>
      </c>
      <c r="L151" s="2160">
        <f t="shared" si="64"/>
        <v>0</v>
      </c>
      <c r="M151" s="2160">
        <f t="shared" si="64"/>
        <v>0</v>
      </c>
      <c r="N151" s="2160">
        <f t="shared" si="64"/>
        <v>0</v>
      </c>
      <c r="O151" s="2160">
        <f t="shared" si="64"/>
        <v>0</v>
      </c>
      <c r="P151" s="2160">
        <f t="shared" si="64"/>
        <v>0</v>
      </c>
      <c r="Q151" s="2160">
        <f t="shared" si="64"/>
        <v>0</v>
      </c>
      <c r="R151" s="2160">
        <f t="shared" si="64"/>
        <v>0</v>
      </c>
      <c r="S151" s="2160">
        <f t="shared" si="64"/>
        <v>0</v>
      </c>
      <c r="T151" s="2160">
        <f t="shared" si="64"/>
        <v>0</v>
      </c>
      <c r="U151" s="2160">
        <f t="shared" si="64"/>
        <v>0</v>
      </c>
      <c r="V151" s="2160">
        <f t="shared" si="63"/>
        <v>0</v>
      </c>
      <c r="W151" s="2160">
        <f t="shared" si="63"/>
        <v>0</v>
      </c>
      <c r="X151" s="2160">
        <f t="shared" si="63"/>
        <v>0</v>
      </c>
      <c r="Y151" s="2160">
        <f t="shared" si="63"/>
        <v>0</v>
      </c>
      <c r="Z151" s="2160">
        <f t="shared" si="63"/>
        <v>0</v>
      </c>
      <c r="AA151" s="2160">
        <f t="shared" si="63"/>
        <v>0</v>
      </c>
      <c r="AB151" s="2160">
        <f t="shared" si="63"/>
        <v>0</v>
      </c>
      <c r="AC151" s="2160">
        <f t="shared" si="63"/>
        <v>0</v>
      </c>
      <c r="AD151" s="2160">
        <f t="shared" si="63"/>
        <v>0</v>
      </c>
      <c r="AE151" s="2160">
        <f t="shared" si="63"/>
        <v>0</v>
      </c>
      <c r="AF151" s="2160">
        <f t="shared" ca="1" si="63"/>
        <v>1</v>
      </c>
      <c r="AG151" s="2160">
        <f t="shared" si="63"/>
        <v>0</v>
      </c>
      <c r="AH151" s="2160">
        <f t="shared" si="63"/>
        <v>0</v>
      </c>
      <c r="AI151" s="2160">
        <f t="shared" si="63"/>
        <v>0</v>
      </c>
      <c r="AJ151" s="2160">
        <f t="shared" si="63"/>
        <v>0</v>
      </c>
      <c r="AK151" s="2160">
        <f t="shared" si="65"/>
        <v>0</v>
      </c>
      <c r="AL151" s="2160">
        <f t="shared" si="65"/>
        <v>0</v>
      </c>
      <c r="AM151" s="2160">
        <f t="shared" si="65"/>
        <v>0</v>
      </c>
      <c r="AN151" s="2160">
        <f t="shared" si="65"/>
        <v>0</v>
      </c>
      <c r="AO151" s="2160">
        <f t="shared" si="65"/>
        <v>0</v>
      </c>
      <c r="AP151" s="2160">
        <f t="shared" si="65"/>
        <v>0</v>
      </c>
      <c r="AQ151" s="2160">
        <f t="shared" si="65"/>
        <v>0</v>
      </c>
      <c r="AR151" s="2160">
        <f t="shared" si="65"/>
        <v>0</v>
      </c>
      <c r="AS151" s="2160">
        <f t="shared" si="65"/>
        <v>0</v>
      </c>
      <c r="AT151" s="2160">
        <f t="shared" si="65"/>
        <v>0</v>
      </c>
      <c r="AU151" s="2160">
        <f t="shared" si="65"/>
        <v>0</v>
      </c>
      <c r="AV151" s="2160">
        <f t="shared" si="65"/>
        <v>0</v>
      </c>
      <c r="AW151" s="2160">
        <f t="shared" si="65"/>
        <v>0</v>
      </c>
      <c r="AX151" s="2160">
        <f t="shared" si="65"/>
        <v>0</v>
      </c>
      <c r="AY151" s="2160">
        <f t="shared" si="65"/>
        <v>0</v>
      </c>
      <c r="AZ151" s="2160">
        <f t="shared" si="66"/>
        <v>0</v>
      </c>
      <c r="BA151" s="2160">
        <f t="shared" si="66"/>
        <v>0</v>
      </c>
      <c r="BB151" s="2160">
        <f t="shared" si="66"/>
        <v>0</v>
      </c>
      <c r="BC151" s="2160">
        <f t="shared" si="66"/>
        <v>0</v>
      </c>
      <c r="BD151" s="2160">
        <f t="shared" si="66"/>
        <v>0</v>
      </c>
      <c r="BE151" s="2160">
        <f t="shared" si="66"/>
        <v>0</v>
      </c>
      <c r="BF151" s="2160">
        <f t="shared" si="66"/>
        <v>0</v>
      </c>
      <c r="BG151" s="2160">
        <f t="shared" si="66"/>
        <v>0</v>
      </c>
      <c r="BH151" s="2160">
        <f t="shared" si="66"/>
        <v>0</v>
      </c>
      <c r="BI151" s="2160">
        <f t="shared" si="66"/>
        <v>0</v>
      </c>
      <c r="BJ151" s="2160">
        <f t="shared" si="66"/>
        <v>0</v>
      </c>
      <c r="BK151" s="2160">
        <f t="shared" si="66"/>
        <v>0</v>
      </c>
      <c r="BL151" s="2160">
        <f t="shared" si="66"/>
        <v>0</v>
      </c>
      <c r="BM151" s="2160">
        <f t="shared" si="66"/>
        <v>0</v>
      </c>
    </row>
    <row r="152" spans="4:65" x14ac:dyDescent="0.2">
      <c r="D152" s="2116" t="str">
        <f t="shared" ca="1" si="62"/>
        <v>-</v>
      </c>
      <c r="E152" s="2316">
        <v>28</v>
      </c>
      <c r="F152" s="2160">
        <f t="shared" si="64"/>
        <v>0</v>
      </c>
      <c r="G152" s="2160">
        <f t="shared" si="64"/>
        <v>0</v>
      </c>
      <c r="H152" s="2160">
        <f t="shared" si="64"/>
        <v>0</v>
      </c>
      <c r="I152" s="2160">
        <f t="shared" si="64"/>
        <v>0</v>
      </c>
      <c r="J152" s="2160">
        <f t="shared" si="64"/>
        <v>0</v>
      </c>
      <c r="K152" s="2160">
        <f t="shared" si="64"/>
        <v>0</v>
      </c>
      <c r="L152" s="2160">
        <f t="shared" si="64"/>
        <v>0</v>
      </c>
      <c r="M152" s="2160">
        <f t="shared" si="64"/>
        <v>0</v>
      </c>
      <c r="N152" s="2160">
        <f t="shared" si="64"/>
        <v>0</v>
      </c>
      <c r="O152" s="2160">
        <f t="shared" si="64"/>
        <v>0</v>
      </c>
      <c r="P152" s="2160">
        <f t="shared" si="64"/>
        <v>0</v>
      </c>
      <c r="Q152" s="2160">
        <f t="shared" si="64"/>
        <v>0</v>
      </c>
      <c r="R152" s="2160">
        <f t="shared" si="64"/>
        <v>0</v>
      </c>
      <c r="S152" s="2160">
        <f t="shared" si="64"/>
        <v>0</v>
      </c>
      <c r="T152" s="2160">
        <f t="shared" si="64"/>
        <v>0</v>
      </c>
      <c r="U152" s="2160">
        <f t="shared" si="64"/>
        <v>0</v>
      </c>
      <c r="V152" s="2160">
        <f t="shared" si="63"/>
        <v>0</v>
      </c>
      <c r="W152" s="2160">
        <f t="shared" si="63"/>
        <v>0</v>
      </c>
      <c r="X152" s="2160">
        <f t="shared" si="63"/>
        <v>0</v>
      </c>
      <c r="Y152" s="2160">
        <f t="shared" si="63"/>
        <v>0</v>
      </c>
      <c r="Z152" s="2160">
        <f t="shared" si="63"/>
        <v>0</v>
      </c>
      <c r="AA152" s="2160">
        <f t="shared" si="63"/>
        <v>0</v>
      </c>
      <c r="AB152" s="2160">
        <f t="shared" si="63"/>
        <v>0</v>
      </c>
      <c r="AC152" s="2160">
        <f t="shared" si="63"/>
        <v>0</v>
      </c>
      <c r="AD152" s="2160">
        <f t="shared" si="63"/>
        <v>0</v>
      </c>
      <c r="AE152" s="2160">
        <f t="shared" si="63"/>
        <v>0</v>
      </c>
      <c r="AF152" s="2160">
        <f t="shared" si="63"/>
        <v>0</v>
      </c>
      <c r="AG152" s="2160">
        <f t="shared" ca="1" si="63"/>
        <v>1</v>
      </c>
      <c r="AH152" s="2160">
        <f t="shared" si="63"/>
        <v>0</v>
      </c>
      <c r="AI152" s="2160">
        <f t="shared" si="63"/>
        <v>0</v>
      </c>
      <c r="AJ152" s="2160">
        <f t="shared" si="63"/>
        <v>0</v>
      </c>
      <c r="AK152" s="2160">
        <f t="shared" si="65"/>
        <v>0</v>
      </c>
      <c r="AL152" s="2160">
        <f t="shared" si="65"/>
        <v>0</v>
      </c>
      <c r="AM152" s="2160">
        <f t="shared" si="65"/>
        <v>0</v>
      </c>
      <c r="AN152" s="2160">
        <f t="shared" si="65"/>
        <v>0</v>
      </c>
      <c r="AO152" s="2160">
        <f t="shared" si="65"/>
        <v>0</v>
      </c>
      <c r="AP152" s="2160">
        <f t="shared" si="65"/>
        <v>0</v>
      </c>
      <c r="AQ152" s="2160">
        <f t="shared" si="65"/>
        <v>0</v>
      </c>
      <c r="AR152" s="2160">
        <f t="shared" si="65"/>
        <v>0</v>
      </c>
      <c r="AS152" s="2160">
        <f t="shared" si="65"/>
        <v>0</v>
      </c>
      <c r="AT152" s="2160">
        <f t="shared" si="65"/>
        <v>0</v>
      </c>
      <c r="AU152" s="2160">
        <f t="shared" si="65"/>
        <v>0</v>
      </c>
      <c r="AV152" s="2160">
        <f t="shared" si="65"/>
        <v>0</v>
      </c>
      <c r="AW152" s="2160">
        <f t="shared" si="65"/>
        <v>0</v>
      </c>
      <c r="AX152" s="2160">
        <f t="shared" si="65"/>
        <v>0</v>
      </c>
      <c r="AY152" s="2160">
        <f t="shared" si="65"/>
        <v>0</v>
      </c>
      <c r="AZ152" s="2160">
        <f t="shared" si="66"/>
        <v>0</v>
      </c>
      <c r="BA152" s="2160">
        <f t="shared" si="66"/>
        <v>0</v>
      </c>
      <c r="BB152" s="2160">
        <f t="shared" si="66"/>
        <v>0</v>
      </c>
      <c r="BC152" s="2160">
        <f t="shared" si="66"/>
        <v>0</v>
      </c>
      <c r="BD152" s="2160">
        <f t="shared" si="66"/>
        <v>0</v>
      </c>
      <c r="BE152" s="2160">
        <f t="shared" si="66"/>
        <v>0</v>
      </c>
      <c r="BF152" s="2160">
        <f t="shared" si="66"/>
        <v>0</v>
      </c>
      <c r="BG152" s="2160">
        <f t="shared" si="66"/>
        <v>0</v>
      </c>
      <c r="BH152" s="2160">
        <f t="shared" si="66"/>
        <v>0</v>
      </c>
      <c r="BI152" s="2160">
        <f t="shared" si="66"/>
        <v>0</v>
      </c>
      <c r="BJ152" s="2160">
        <f t="shared" si="66"/>
        <v>0</v>
      </c>
      <c r="BK152" s="2160">
        <f t="shared" si="66"/>
        <v>0</v>
      </c>
      <c r="BL152" s="2160">
        <f t="shared" si="66"/>
        <v>0</v>
      </c>
      <c r="BM152" s="2160">
        <f t="shared" si="66"/>
        <v>0</v>
      </c>
    </row>
    <row r="153" spans="4:65" x14ac:dyDescent="0.2">
      <c r="D153" s="2116" t="str">
        <f t="shared" ca="1" si="62"/>
        <v>-</v>
      </c>
      <c r="E153" s="2316">
        <v>29</v>
      </c>
      <c r="F153" s="2160">
        <f t="shared" si="64"/>
        <v>0</v>
      </c>
      <c r="G153" s="2160">
        <f t="shared" si="64"/>
        <v>0</v>
      </c>
      <c r="H153" s="2160">
        <f t="shared" si="64"/>
        <v>0</v>
      </c>
      <c r="I153" s="2160">
        <f t="shared" si="64"/>
        <v>0</v>
      </c>
      <c r="J153" s="2160">
        <f t="shared" si="64"/>
        <v>0</v>
      </c>
      <c r="K153" s="2160">
        <f t="shared" si="64"/>
        <v>0</v>
      </c>
      <c r="L153" s="2160">
        <f t="shared" si="64"/>
        <v>0</v>
      </c>
      <c r="M153" s="2160">
        <f t="shared" si="64"/>
        <v>0</v>
      </c>
      <c r="N153" s="2160">
        <f t="shared" si="64"/>
        <v>0</v>
      </c>
      <c r="O153" s="2160">
        <f t="shared" si="64"/>
        <v>0</v>
      </c>
      <c r="P153" s="2160">
        <f t="shared" si="64"/>
        <v>0</v>
      </c>
      <c r="Q153" s="2160">
        <f t="shared" si="64"/>
        <v>0</v>
      </c>
      <c r="R153" s="2160">
        <f t="shared" si="64"/>
        <v>0</v>
      </c>
      <c r="S153" s="2160">
        <f t="shared" si="64"/>
        <v>0</v>
      </c>
      <c r="T153" s="2160">
        <f t="shared" si="64"/>
        <v>0</v>
      </c>
      <c r="U153" s="2160">
        <f t="shared" si="64"/>
        <v>0</v>
      </c>
      <c r="V153" s="2160">
        <f t="shared" si="63"/>
        <v>0</v>
      </c>
      <c r="W153" s="2160">
        <f t="shared" si="63"/>
        <v>0</v>
      </c>
      <c r="X153" s="2160">
        <f t="shared" si="63"/>
        <v>0</v>
      </c>
      <c r="Y153" s="2160">
        <f t="shared" si="63"/>
        <v>0</v>
      </c>
      <c r="Z153" s="2160">
        <f t="shared" si="63"/>
        <v>0</v>
      </c>
      <c r="AA153" s="2160">
        <f t="shared" si="63"/>
        <v>0</v>
      </c>
      <c r="AB153" s="2160">
        <f t="shared" si="63"/>
        <v>0</v>
      </c>
      <c r="AC153" s="2160">
        <f t="shared" si="63"/>
        <v>0</v>
      </c>
      <c r="AD153" s="2160">
        <f t="shared" si="63"/>
        <v>0</v>
      </c>
      <c r="AE153" s="2160">
        <f t="shared" si="63"/>
        <v>0</v>
      </c>
      <c r="AF153" s="2160">
        <f t="shared" si="63"/>
        <v>0</v>
      </c>
      <c r="AG153" s="2160">
        <f t="shared" si="63"/>
        <v>0</v>
      </c>
      <c r="AH153" s="2160">
        <f t="shared" ca="1" si="63"/>
        <v>1</v>
      </c>
      <c r="AI153" s="2160">
        <f t="shared" si="63"/>
        <v>0</v>
      </c>
      <c r="AJ153" s="2160">
        <f t="shared" si="63"/>
        <v>0</v>
      </c>
      <c r="AK153" s="2160">
        <f t="shared" si="65"/>
        <v>0</v>
      </c>
      <c r="AL153" s="2160">
        <f t="shared" si="65"/>
        <v>0</v>
      </c>
      <c r="AM153" s="2160">
        <f t="shared" si="65"/>
        <v>0</v>
      </c>
      <c r="AN153" s="2160">
        <f t="shared" si="65"/>
        <v>0</v>
      </c>
      <c r="AO153" s="2160">
        <f t="shared" si="65"/>
        <v>0</v>
      </c>
      <c r="AP153" s="2160">
        <f t="shared" si="65"/>
        <v>0</v>
      </c>
      <c r="AQ153" s="2160">
        <f t="shared" si="65"/>
        <v>0</v>
      </c>
      <c r="AR153" s="2160">
        <f t="shared" si="65"/>
        <v>0</v>
      </c>
      <c r="AS153" s="2160">
        <f t="shared" si="65"/>
        <v>0</v>
      </c>
      <c r="AT153" s="2160">
        <f t="shared" si="65"/>
        <v>0</v>
      </c>
      <c r="AU153" s="2160">
        <f t="shared" si="65"/>
        <v>0</v>
      </c>
      <c r="AV153" s="2160">
        <f t="shared" si="65"/>
        <v>0</v>
      </c>
      <c r="AW153" s="2160">
        <f t="shared" si="65"/>
        <v>0</v>
      </c>
      <c r="AX153" s="2160">
        <f t="shared" si="65"/>
        <v>0</v>
      </c>
      <c r="AY153" s="2160">
        <f t="shared" si="65"/>
        <v>0</v>
      </c>
      <c r="AZ153" s="2160">
        <f t="shared" si="66"/>
        <v>0</v>
      </c>
      <c r="BA153" s="2160">
        <f t="shared" si="66"/>
        <v>0</v>
      </c>
      <c r="BB153" s="2160">
        <f t="shared" si="66"/>
        <v>0</v>
      </c>
      <c r="BC153" s="2160">
        <f t="shared" si="66"/>
        <v>0</v>
      </c>
      <c r="BD153" s="2160">
        <f t="shared" si="66"/>
        <v>0</v>
      </c>
      <c r="BE153" s="2160">
        <f t="shared" si="66"/>
        <v>0</v>
      </c>
      <c r="BF153" s="2160">
        <f t="shared" si="66"/>
        <v>0</v>
      </c>
      <c r="BG153" s="2160">
        <f t="shared" si="66"/>
        <v>0</v>
      </c>
      <c r="BH153" s="2160">
        <f t="shared" si="66"/>
        <v>0</v>
      </c>
      <c r="BI153" s="2160">
        <f t="shared" si="66"/>
        <v>0</v>
      </c>
      <c r="BJ153" s="2160">
        <f t="shared" si="66"/>
        <v>0</v>
      </c>
      <c r="BK153" s="2160">
        <f t="shared" si="66"/>
        <v>0</v>
      </c>
      <c r="BL153" s="2160">
        <f t="shared" si="66"/>
        <v>0</v>
      </c>
      <c r="BM153" s="2160">
        <f t="shared" si="66"/>
        <v>0</v>
      </c>
    </row>
    <row r="154" spans="4:65" x14ac:dyDescent="0.2">
      <c r="D154" s="2116" t="str">
        <f t="shared" ca="1" si="62"/>
        <v>-</v>
      </c>
      <c r="E154" s="2316">
        <v>30</v>
      </c>
      <c r="F154" s="2160">
        <f t="shared" si="64"/>
        <v>0</v>
      </c>
      <c r="G154" s="2160">
        <f t="shared" si="64"/>
        <v>0</v>
      </c>
      <c r="H154" s="2160">
        <f t="shared" si="64"/>
        <v>0</v>
      </c>
      <c r="I154" s="2160">
        <f t="shared" si="64"/>
        <v>0</v>
      </c>
      <c r="J154" s="2160">
        <f t="shared" si="64"/>
        <v>0</v>
      </c>
      <c r="K154" s="2160">
        <f t="shared" si="64"/>
        <v>0</v>
      </c>
      <c r="L154" s="2160">
        <f t="shared" si="64"/>
        <v>0</v>
      </c>
      <c r="M154" s="2160">
        <f t="shared" si="64"/>
        <v>0</v>
      </c>
      <c r="N154" s="2160">
        <f t="shared" si="64"/>
        <v>0</v>
      </c>
      <c r="O154" s="2160">
        <f t="shared" si="64"/>
        <v>0</v>
      </c>
      <c r="P154" s="2160">
        <f t="shared" si="64"/>
        <v>0</v>
      </c>
      <c r="Q154" s="2160">
        <f t="shared" si="64"/>
        <v>0</v>
      </c>
      <c r="R154" s="2160">
        <f t="shared" si="64"/>
        <v>0</v>
      </c>
      <c r="S154" s="2160">
        <f t="shared" si="64"/>
        <v>0</v>
      </c>
      <c r="T154" s="2160">
        <f t="shared" si="64"/>
        <v>0</v>
      </c>
      <c r="U154" s="2160">
        <f t="shared" si="64"/>
        <v>0</v>
      </c>
      <c r="V154" s="2160">
        <f t="shared" si="63"/>
        <v>0</v>
      </c>
      <c r="W154" s="2160">
        <f t="shared" si="63"/>
        <v>0</v>
      </c>
      <c r="X154" s="2160">
        <f t="shared" si="63"/>
        <v>0</v>
      </c>
      <c r="Y154" s="2160">
        <f t="shared" si="63"/>
        <v>0</v>
      </c>
      <c r="Z154" s="2160">
        <f t="shared" si="63"/>
        <v>0</v>
      </c>
      <c r="AA154" s="2160">
        <f t="shared" si="63"/>
        <v>0</v>
      </c>
      <c r="AB154" s="2160">
        <f t="shared" si="63"/>
        <v>0</v>
      </c>
      <c r="AC154" s="2160">
        <f t="shared" si="63"/>
        <v>0</v>
      </c>
      <c r="AD154" s="2160">
        <f t="shared" si="63"/>
        <v>0</v>
      </c>
      <c r="AE154" s="2160">
        <f t="shared" si="63"/>
        <v>0</v>
      </c>
      <c r="AF154" s="2160">
        <f t="shared" si="63"/>
        <v>0</v>
      </c>
      <c r="AG154" s="2160">
        <f t="shared" si="63"/>
        <v>0</v>
      </c>
      <c r="AH154" s="2160">
        <f t="shared" si="63"/>
        <v>0</v>
      </c>
      <c r="AI154" s="2160">
        <f t="shared" ca="1" si="63"/>
        <v>1</v>
      </c>
      <c r="AJ154" s="2160">
        <f t="shared" si="63"/>
        <v>0</v>
      </c>
      <c r="AK154" s="2160">
        <f t="shared" si="65"/>
        <v>0</v>
      </c>
      <c r="AL154" s="2160">
        <f t="shared" si="65"/>
        <v>0</v>
      </c>
      <c r="AM154" s="2160">
        <f t="shared" si="65"/>
        <v>0</v>
      </c>
      <c r="AN154" s="2160">
        <f t="shared" si="65"/>
        <v>0</v>
      </c>
      <c r="AO154" s="2160">
        <f t="shared" si="65"/>
        <v>0</v>
      </c>
      <c r="AP154" s="2160">
        <f t="shared" si="65"/>
        <v>0</v>
      </c>
      <c r="AQ154" s="2160">
        <f t="shared" si="65"/>
        <v>0</v>
      </c>
      <c r="AR154" s="2160">
        <f t="shared" si="65"/>
        <v>0</v>
      </c>
      <c r="AS154" s="2160">
        <f t="shared" si="65"/>
        <v>0</v>
      </c>
      <c r="AT154" s="2160">
        <f t="shared" si="65"/>
        <v>0</v>
      </c>
      <c r="AU154" s="2160">
        <f t="shared" si="65"/>
        <v>0</v>
      </c>
      <c r="AV154" s="2160">
        <f t="shared" si="65"/>
        <v>0</v>
      </c>
      <c r="AW154" s="2160">
        <f t="shared" si="65"/>
        <v>0</v>
      </c>
      <c r="AX154" s="2160">
        <f t="shared" si="65"/>
        <v>0</v>
      </c>
      <c r="AY154" s="2160">
        <f t="shared" si="65"/>
        <v>0</v>
      </c>
      <c r="AZ154" s="2160">
        <f t="shared" si="66"/>
        <v>0</v>
      </c>
      <c r="BA154" s="2160">
        <f t="shared" si="66"/>
        <v>0</v>
      </c>
      <c r="BB154" s="2160">
        <f t="shared" si="66"/>
        <v>0</v>
      </c>
      <c r="BC154" s="2160">
        <f t="shared" si="66"/>
        <v>0</v>
      </c>
      <c r="BD154" s="2160">
        <f t="shared" si="66"/>
        <v>0</v>
      </c>
      <c r="BE154" s="2160">
        <f t="shared" si="66"/>
        <v>0</v>
      </c>
      <c r="BF154" s="2160">
        <f t="shared" si="66"/>
        <v>0</v>
      </c>
      <c r="BG154" s="2160">
        <f t="shared" si="66"/>
        <v>0</v>
      </c>
      <c r="BH154" s="2160">
        <f t="shared" si="66"/>
        <v>0</v>
      </c>
      <c r="BI154" s="2160">
        <f t="shared" si="66"/>
        <v>0</v>
      </c>
      <c r="BJ154" s="2160">
        <f t="shared" si="66"/>
        <v>0</v>
      </c>
      <c r="BK154" s="2160">
        <f t="shared" si="66"/>
        <v>0</v>
      </c>
      <c r="BL154" s="2160">
        <f t="shared" si="66"/>
        <v>0</v>
      </c>
      <c r="BM154" s="2160">
        <f t="shared" si="66"/>
        <v>0</v>
      </c>
    </row>
    <row r="155" spans="4:65" x14ac:dyDescent="0.2">
      <c r="D155" s="2116" t="str">
        <f t="shared" ca="1" si="62"/>
        <v>-</v>
      </c>
      <c r="E155" s="2316">
        <v>31</v>
      </c>
      <c r="F155" s="2160">
        <f t="shared" si="64"/>
        <v>0</v>
      </c>
      <c r="G155" s="2160">
        <f t="shared" si="64"/>
        <v>0</v>
      </c>
      <c r="H155" s="2160">
        <f t="shared" si="64"/>
        <v>0</v>
      </c>
      <c r="I155" s="2160">
        <f t="shared" si="64"/>
        <v>0</v>
      </c>
      <c r="J155" s="2160">
        <f t="shared" si="64"/>
        <v>0</v>
      </c>
      <c r="K155" s="2160">
        <f t="shared" si="64"/>
        <v>0</v>
      </c>
      <c r="L155" s="2160">
        <f t="shared" si="64"/>
        <v>0</v>
      </c>
      <c r="M155" s="2160">
        <f t="shared" si="64"/>
        <v>0</v>
      </c>
      <c r="N155" s="2160">
        <f t="shared" si="64"/>
        <v>0</v>
      </c>
      <c r="O155" s="2160">
        <f t="shared" si="64"/>
        <v>0</v>
      </c>
      <c r="P155" s="2160">
        <f t="shared" si="64"/>
        <v>0</v>
      </c>
      <c r="Q155" s="2160">
        <f t="shared" si="64"/>
        <v>0</v>
      </c>
      <c r="R155" s="2160">
        <f t="shared" si="64"/>
        <v>0</v>
      </c>
      <c r="S155" s="2160">
        <f t="shared" si="64"/>
        <v>0</v>
      </c>
      <c r="T155" s="2160">
        <f t="shared" si="64"/>
        <v>0</v>
      </c>
      <c r="U155" s="2160">
        <f t="shared" si="64"/>
        <v>0</v>
      </c>
      <c r="V155" s="2160">
        <f t="shared" si="63"/>
        <v>0</v>
      </c>
      <c r="W155" s="2160">
        <f t="shared" si="63"/>
        <v>0</v>
      </c>
      <c r="X155" s="2160">
        <f t="shared" si="63"/>
        <v>0</v>
      </c>
      <c r="Y155" s="2160">
        <f t="shared" si="63"/>
        <v>0</v>
      </c>
      <c r="Z155" s="2160">
        <f t="shared" si="63"/>
        <v>0</v>
      </c>
      <c r="AA155" s="2160">
        <f t="shared" si="63"/>
        <v>0</v>
      </c>
      <c r="AB155" s="2160">
        <f t="shared" si="63"/>
        <v>0</v>
      </c>
      <c r="AC155" s="2160">
        <f t="shared" si="63"/>
        <v>0</v>
      </c>
      <c r="AD155" s="2160">
        <f t="shared" si="63"/>
        <v>0</v>
      </c>
      <c r="AE155" s="2160">
        <f t="shared" si="63"/>
        <v>0</v>
      </c>
      <c r="AF155" s="2160">
        <f t="shared" si="63"/>
        <v>0</v>
      </c>
      <c r="AG155" s="2160">
        <f t="shared" si="63"/>
        <v>0</v>
      </c>
      <c r="AH155" s="2160">
        <f t="shared" si="63"/>
        <v>0</v>
      </c>
      <c r="AI155" s="2160">
        <f t="shared" si="63"/>
        <v>0</v>
      </c>
      <c r="AJ155" s="2160">
        <f t="shared" ca="1" si="63"/>
        <v>1</v>
      </c>
      <c r="AK155" s="2160">
        <f t="shared" si="65"/>
        <v>0</v>
      </c>
      <c r="AL155" s="2160">
        <f t="shared" si="65"/>
        <v>0</v>
      </c>
      <c r="AM155" s="2160">
        <f t="shared" si="65"/>
        <v>0</v>
      </c>
      <c r="AN155" s="2160">
        <f t="shared" si="65"/>
        <v>0</v>
      </c>
      <c r="AO155" s="2160">
        <f t="shared" si="65"/>
        <v>0</v>
      </c>
      <c r="AP155" s="2160">
        <f t="shared" si="65"/>
        <v>0</v>
      </c>
      <c r="AQ155" s="2160">
        <f t="shared" si="65"/>
        <v>0</v>
      </c>
      <c r="AR155" s="2160">
        <f t="shared" si="65"/>
        <v>0</v>
      </c>
      <c r="AS155" s="2160">
        <f t="shared" si="65"/>
        <v>0</v>
      </c>
      <c r="AT155" s="2160">
        <f t="shared" si="65"/>
        <v>0</v>
      </c>
      <c r="AU155" s="2160">
        <f t="shared" si="65"/>
        <v>0</v>
      </c>
      <c r="AV155" s="2160">
        <f t="shared" si="65"/>
        <v>0</v>
      </c>
      <c r="AW155" s="2160">
        <f t="shared" si="65"/>
        <v>0</v>
      </c>
      <c r="AX155" s="2160">
        <f t="shared" si="65"/>
        <v>0</v>
      </c>
      <c r="AY155" s="2160">
        <f t="shared" si="65"/>
        <v>0</v>
      </c>
      <c r="AZ155" s="2160">
        <f t="shared" si="66"/>
        <v>0</v>
      </c>
      <c r="BA155" s="2160">
        <f t="shared" si="66"/>
        <v>0</v>
      </c>
      <c r="BB155" s="2160">
        <f t="shared" si="66"/>
        <v>0</v>
      </c>
      <c r="BC155" s="2160">
        <f t="shared" si="66"/>
        <v>0</v>
      </c>
      <c r="BD155" s="2160">
        <f t="shared" si="66"/>
        <v>0</v>
      </c>
      <c r="BE155" s="2160">
        <f t="shared" si="66"/>
        <v>0</v>
      </c>
      <c r="BF155" s="2160">
        <f t="shared" si="66"/>
        <v>0</v>
      </c>
      <c r="BG155" s="2160">
        <f t="shared" si="66"/>
        <v>0</v>
      </c>
      <c r="BH155" s="2160">
        <f t="shared" si="66"/>
        <v>0</v>
      </c>
      <c r="BI155" s="2160">
        <f t="shared" si="66"/>
        <v>0</v>
      </c>
      <c r="BJ155" s="2160">
        <f t="shared" si="66"/>
        <v>0</v>
      </c>
      <c r="BK155" s="2160">
        <f t="shared" si="66"/>
        <v>0</v>
      </c>
      <c r="BL155" s="2160">
        <f t="shared" si="66"/>
        <v>0</v>
      </c>
      <c r="BM155" s="2160">
        <f t="shared" si="66"/>
        <v>0</v>
      </c>
    </row>
    <row r="156" spans="4:65" x14ac:dyDescent="0.2">
      <c r="D156" s="2116" t="str">
        <f t="shared" ca="1" si="62"/>
        <v>-</v>
      </c>
      <c r="E156" s="2316">
        <v>32</v>
      </c>
      <c r="F156" s="2160">
        <f t="shared" si="64"/>
        <v>0</v>
      </c>
      <c r="G156" s="2160">
        <f t="shared" si="64"/>
        <v>0</v>
      </c>
      <c r="H156" s="2160">
        <f t="shared" si="64"/>
        <v>0</v>
      </c>
      <c r="I156" s="2160">
        <f t="shared" si="64"/>
        <v>0</v>
      </c>
      <c r="J156" s="2160">
        <f t="shared" si="64"/>
        <v>0</v>
      </c>
      <c r="K156" s="2160">
        <f t="shared" si="64"/>
        <v>0</v>
      </c>
      <c r="L156" s="2160">
        <f t="shared" si="64"/>
        <v>0</v>
      </c>
      <c r="M156" s="2160">
        <f t="shared" si="64"/>
        <v>0</v>
      </c>
      <c r="N156" s="2160">
        <f t="shared" si="64"/>
        <v>0</v>
      </c>
      <c r="O156" s="2160">
        <f t="shared" si="64"/>
        <v>0</v>
      </c>
      <c r="P156" s="2160">
        <f t="shared" si="64"/>
        <v>0</v>
      </c>
      <c r="Q156" s="2160">
        <f t="shared" si="64"/>
        <v>0</v>
      </c>
      <c r="R156" s="2160">
        <f t="shared" si="64"/>
        <v>0</v>
      </c>
      <c r="S156" s="2160">
        <f t="shared" si="64"/>
        <v>0</v>
      </c>
      <c r="T156" s="2160">
        <f t="shared" si="64"/>
        <v>0</v>
      </c>
      <c r="U156" s="2160">
        <f t="shared" ref="U156:AJ172" si="67">IF(U$124=$E156,U$121,0)</f>
        <v>0</v>
      </c>
      <c r="V156" s="2160">
        <f t="shared" si="67"/>
        <v>0</v>
      </c>
      <c r="W156" s="2160">
        <f t="shared" si="67"/>
        <v>0</v>
      </c>
      <c r="X156" s="2160">
        <f t="shared" si="67"/>
        <v>0</v>
      </c>
      <c r="Y156" s="2160">
        <f t="shared" si="67"/>
        <v>0</v>
      </c>
      <c r="Z156" s="2160">
        <f t="shared" si="67"/>
        <v>0</v>
      </c>
      <c r="AA156" s="2160">
        <f t="shared" si="67"/>
        <v>0</v>
      </c>
      <c r="AB156" s="2160">
        <f t="shared" si="67"/>
        <v>0</v>
      </c>
      <c r="AC156" s="2160">
        <f t="shared" si="67"/>
        <v>0</v>
      </c>
      <c r="AD156" s="2160">
        <f t="shared" si="67"/>
        <v>0</v>
      </c>
      <c r="AE156" s="2160">
        <f t="shared" si="67"/>
        <v>0</v>
      </c>
      <c r="AF156" s="2160">
        <f t="shared" si="67"/>
        <v>0</v>
      </c>
      <c r="AG156" s="2160">
        <f t="shared" si="67"/>
        <v>0</v>
      </c>
      <c r="AH156" s="2160">
        <f t="shared" si="67"/>
        <v>0</v>
      </c>
      <c r="AI156" s="2160">
        <f t="shared" si="67"/>
        <v>0</v>
      </c>
      <c r="AJ156" s="2160">
        <f t="shared" si="67"/>
        <v>0</v>
      </c>
      <c r="AK156" s="2160">
        <f t="shared" ca="1" si="65"/>
        <v>1</v>
      </c>
      <c r="AL156" s="2160">
        <f t="shared" si="65"/>
        <v>0</v>
      </c>
      <c r="AM156" s="2160">
        <f t="shared" si="65"/>
        <v>0</v>
      </c>
      <c r="AN156" s="2160">
        <f t="shared" si="65"/>
        <v>0</v>
      </c>
      <c r="AO156" s="2160">
        <f t="shared" si="65"/>
        <v>0</v>
      </c>
      <c r="AP156" s="2160">
        <f t="shared" si="65"/>
        <v>0</v>
      </c>
      <c r="AQ156" s="2160">
        <f t="shared" si="65"/>
        <v>0</v>
      </c>
      <c r="AR156" s="2160">
        <f t="shared" si="65"/>
        <v>0</v>
      </c>
      <c r="AS156" s="2160">
        <f t="shared" si="65"/>
        <v>0</v>
      </c>
      <c r="AT156" s="2160">
        <f t="shared" si="65"/>
        <v>0</v>
      </c>
      <c r="AU156" s="2160">
        <f t="shared" si="65"/>
        <v>0</v>
      </c>
      <c r="AV156" s="2160">
        <f t="shared" si="65"/>
        <v>0</v>
      </c>
      <c r="AW156" s="2160">
        <f t="shared" si="65"/>
        <v>0</v>
      </c>
      <c r="AX156" s="2160">
        <f t="shared" si="65"/>
        <v>0</v>
      </c>
      <c r="AY156" s="2160">
        <f t="shared" si="65"/>
        <v>0</v>
      </c>
      <c r="AZ156" s="2160">
        <f t="shared" si="66"/>
        <v>0</v>
      </c>
      <c r="BA156" s="2160">
        <f t="shared" si="66"/>
        <v>0</v>
      </c>
      <c r="BB156" s="2160">
        <f t="shared" si="66"/>
        <v>0</v>
      </c>
      <c r="BC156" s="2160">
        <f t="shared" si="66"/>
        <v>0</v>
      </c>
      <c r="BD156" s="2160">
        <f t="shared" si="66"/>
        <v>0</v>
      </c>
      <c r="BE156" s="2160">
        <f t="shared" si="66"/>
        <v>0</v>
      </c>
      <c r="BF156" s="2160">
        <f t="shared" si="66"/>
        <v>0</v>
      </c>
      <c r="BG156" s="2160">
        <f t="shared" si="66"/>
        <v>0</v>
      </c>
      <c r="BH156" s="2160">
        <f t="shared" si="66"/>
        <v>0</v>
      </c>
      <c r="BI156" s="2160">
        <f t="shared" si="66"/>
        <v>0</v>
      </c>
      <c r="BJ156" s="2160">
        <f t="shared" si="66"/>
        <v>0</v>
      </c>
      <c r="BK156" s="2160">
        <f t="shared" si="66"/>
        <v>0</v>
      </c>
      <c r="BL156" s="2160">
        <f t="shared" si="66"/>
        <v>0</v>
      </c>
      <c r="BM156" s="2160">
        <f t="shared" si="66"/>
        <v>0</v>
      </c>
    </row>
    <row r="157" spans="4:65" x14ac:dyDescent="0.2">
      <c r="D157" s="2116" t="str">
        <f t="shared" ca="1" si="62"/>
        <v>-</v>
      </c>
      <c r="E157" s="2316">
        <v>33</v>
      </c>
      <c r="F157" s="2160">
        <f t="shared" ref="F157:U172" si="68">IF(F$124=$E157,F$121,0)</f>
        <v>0</v>
      </c>
      <c r="G157" s="2160">
        <f t="shared" si="68"/>
        <v>0</v>
      </c>
      <c r="H157" s="2160">
        <f t="shared" si="68"/>
        <v>0</v>
      </c>
      <c r="I157" s="2160">
        <f t="shared" si="68"/>
        <v>0</v>
      </c>
      <c r="J157" s="2160">
        <f t="shared" si="68"/>
        <v>0</v>
      </c>
      <c r="K157" s="2160">
        <f t="shared" si="68"/>
        <v>0</v>
      </c>
      <c r="L157" s="2160">
        <f t="shared" si="68"/>
        <v>0</v>
      </c>
      <c r="M157" s="2160">
        <f t="shared" si="68"/>
        <v>0</v>
      </c>
      <c r="N157" s="2160">
        <f t="shared" si="68"/>
        <v>0</v>
      </c>
      <c r="O157" s="2160">
        <f t="shared" si="68"/>
        <v>0</v>
      </c>
      <c r="P157" s="2160">
        <f t="shared" si="68"/>
        <v>0</v>
      </c>
      <c r="Q157" s="2160">
        <f t="shared" si="68"/>
        <v>0</v>
      </c>
      <c r="R157" s="2160">
        <f t="shared" si="68"/>
        <v>0</v>
      </c>
      <c r="S157" s="2160">
        <f t="shared" si="68"/>
        <v>0</v>
      </c>
      <c r="T157" s="2160">
        <f t="shared" si="68"/>
        <v>0</v>
      </c>
      <c r="U157" s="2160">
        <f t="shared" si="68"/>
        <v>0</v>
      </c>
      <c r="V157" s="2160">
        <f t="shared" si="67"/>
        <v>0</v>
      </c>
      <c r="W157" s="2160">
        <f t="shared" si="67"/>
        <v>0</v>
      </c>
      <c r="X157" s="2160">
        <f t="shared" si="67"/>
        <v>0</v>
      </c>
      <c r="Y157" s="2160">
        <f t="shared" si="67"/>
        <v>0</v>
      </c>
      <c r="Z157" s="2160">
        <f t="shared" si="67"/>
        <v>0</v>
      </c>
      <c r="AA157" s="2160">
        <f t="shared" si="67"/>
        <v>0</v>
      </c>
      <c r="AB157" s="2160">
        <f t="shared" si="67"/>
        <v>0</v>
      </c>
      <c r="AC157" s="2160">
        <f t="shared" si="67"/>
        <v>0</v>
      </c>
      <c r="AD157" s="2160">
        <f t="shared" si="67"/>
        <v>0</v>
      </c>
      <c r="AE157" s="2160">
        <f t="shared" si="67"/>
        <v>0</v>
      </c>
      <c r="AF157" s="2160">
        <f t="shared" si="67"/>
        <v>0</v>
      </c>
      <c r="AG157" s="2160">
        <f t="shared" si="67"/>
        <v>0</v>
      </c>
      <c r="AH157" s="2160">
        <f t="shared" si="67"/>
        <v>0</v>
      </c>
      <c r="AI157" s="2160">
        <f t="shared" si="67"/>
        <v>0</v>
      </c>
      <c r="AJ157" s="2160">
        <f t="shared" si="67"/>
        <v>0</v>
      </c>
      <c r="AK157" s="2160">
        <f t="shared" ref="AK157:AZ173" si="69">IF(AK$124=$E157,AK$121,0)</f>
        <v>0</v>
      </c>
      <c r="AL157" s="2160">
        <f t="shared" ca="1" si="69"/>
        <v>1</v>
      </c>
      <c r="AM157" s="2160">
        <f t="shared" si="69"/>
        <v>0</v>
      </c>
      <c r="AN157" s="2160">
        <f t="shared" si="69"/>
        <v>0</v>
      </c>
      <c r="AO157" s="2160">
        <f t="shared" si="69"/>
        <v>0</v>
      </c>
      <c r="AP157" s="2160">
        <f t="shared" si="69"/>
        <v>0</v>
      </c>
      <c r="AQ157" s="2160">
        <f t="shared" si="69"/>
        <v>0</v>
      </c>
      <c r="AR157" s="2160">
        <f t="shared" si="69"/>
        <v>0</v>
      </c>
      <c r="AS157" s="2160">
        <f t="shared" si="69"/>
        <v>0</v>
      </c>
      <c r="AT157" s="2160">
        <f t="shared" si="69"/>
        <v>0</v>
      </c>
      <c r="AU157" s="2160">
        <f t="shared" si="69"/>
        <v>0</v>
      </c>
      <c r="AV157" s="2160">
        <f t="shared" si="69"/>
        <v>0</v>
      </c>
      <c r="AW157" s="2160">
        <f t="shared" si="69"/>
        <v>0</v>
      </c>
      <c r="AX157" s="2160">
        <f t="shared" si="69"/>
        <v>0</v>
      </c>
      <c r="AY157" s="2160">
        <f t="shared" si="69"/>
        <v>0</v>
      </c>
      <c r="AZ157" s="2160">
        <f t="shared" si="69"/>
        <v>0</v>
      </c>
      <c r="BA157" s="2160">
        <f t="shared" ref="AZ157:BM175" si="70">IF(BA$124=$E157,BA$121,0)</f>
        <v>0</v>
      </c>
      <c r="BB157" s="2160">
        <f t="shared" si="70"/>
        <v>0</v>
      </c>
      <c r="BC157" s="2160">
        <f t="shared" si="70"/>
        <v>0</v>
      </c>
      <c r="BD157" s="2160">
        <f t="shared" si="70"/>
        <v>0</v>
      </c>
      <c r="BE157" s="2160">
        <f t="shared" si="70"/>
        <v>0</v>
      </c>
      <c r="BF157" s="2160">
        <f t="shared" si="70"/>
        <v>0</v>
      </c>
      <c r="BG157" s="2160">
        <f t="shared" si="70"/>
        <v>0</v>
      </c>
      <c r="BH157" s="2160">
        <f t="shared" si="70"/>
        <v>0</v>
      </c>
      <c r="BI157" s="2160">
        <f t="shared" si="70"/>
        <v>0</v>
      </c>
      <c r="BJ157" s="2160">
        <f t="shared" si="70"/>
        <v>0</v>
      </c>
      <c r="BK157" s="2160">
        <f t="shared" si="70"/>
        <v>0</v>
      </c>
      <c r="BL157" s="2160">
        <f t="shared" si="70"/>
        <v>0</v>
      </c>
      <c r="BM157" s="2160">
        <f t="shared" si="70"/>
        <v>0</v>
      </c>
    </row>
    <row r="158" spans="4:65" x14ac:dyDescent="0.2">
      <c r="D158" s="2116" t="str">
        <f t="shared" ca="1" si="62"/>
        <v>-</v>
      </c>
      <c r="E158" s="2316">
        <v>34</v>
      </c>
      <c r="F158" s="2160">
        <f t="shared" si="68"/>
        <v>0</v>
      </c>
      <c r="G158" s="2160">
        <f t="shared" si="68"/>
        <v>0</v>
      </c>
      <c r="H158" s="2160">
        <f t="shared" si="68"/>
        <v>0</v>
      </c>
      <c r="I158" s="2160">
        <f t="shared" si="68"/>
        <v>0</v>
      </c>
      <c r="J158" s="2160">
        <f t="shared" si="68"/>
        <v>0</v>
      </c>
      <c r="K158" s="2160">
        <f t="shared" si="68"/>
        <v>0</v>
      </c>
      <c r="L158" s="2160">
        <f t="shared" si="68"/>
        <v>0</v>
      </c>
      <c r="M158" s="2160">
        <f t="shared" si="68"/>
        <v>0</v>
      </c>
      <c r="N158" s="2160">
        <f t="shared" si="68"/>
        <v>0</v>
      </c>
      <c r="O158" s="2160">
        <f t="shared" si="68"/>
        <v>0</v>
      </c>
      <c r="P158" s="2160">
        <f t="shared" si="68"/>
        <v>0</v>
      </c>
      <c r="Q158" s="2160">
        <f t="shared" si="68"/>
        <v>0</v>
      </c>
      <c r="R158" s="2160">
        <f t="shared" si="68"/>
        <v>0</v>
      </c>
      <c r="S158" s="2160">
        <f t="shared" si="68"/>
        <v>0</v>
      </c>
      <c r="T158" s="2160">
        <f t="shared" si="68"/>
        <v>0</v>
      </c>
      <c r="U158" s="2160">
        <f t="shared" si="68"/>
        <v>0</v>
      </c>
      <c r="V158" s="2160">
        <f t="shared" si="67"/>
        <v>0</v>
      </c>
      <c r="W158" s="2160">
        <f t="shared" si="67"/>
        <v>0</v>
      </c>
      <c r="X158" s="2160">
        <f t="shared" si="67"/>
        <v>0</v>
      </c>
      <c r="Y158" s="2160">
        <f t="shared" si="67"/>
        <v>0</v>
      </c>
      <c r="Z158" s="2160">
        <f t="shared" si="67"/>
        <v>0</v>
      </c>
      <c r="AA158" s="2160">
        <f t="shared" si="67"/>
        <v>0</v>
      </c>
      <c r="AB158" s="2160">
        <f t="shared" si="67"/>
        <v>0</v>
      </c>
      <c r="AC158" s="2160">
        <f t="shared" si="67"/>
        <v>0</v>
      </c>
      <c r="AD158" s="2160">
        <f t="shared" si="67"/>
        <v>0</v>
      </c>
      <c r="AE158" s="2160">
        <f t="shared" si="67"/>
        <v>0</v>
      </c>
      <c r="AF158" s="2160">
        <f t="shared" si="67"/>
        <v>0</v>
      </c>
      <c r="AG158" s="2160">
        <f t="shared" si="67"/>
        <v>0</v>
      </c>
      <c r="AH158" s="2160">
        <f t="shared" si="67"/>
        <v>0</v>
      </c>
      <c r="AI158" s="2160">
        <f t="shared" si="67"/>
        <v>0</v>
      </c>
      <c r="AJ158" s="2160">
        <f t="shared" si="67"/>
        <v>0</v>
      </c>
      <c r="AK158" s="2160">
        <f t="shared" si="69"/>
        <v>0</v>
      </c>
      <c r="AL158" s="2160">
        <f t="shared" si="69"/>
        <v>0</v>
      </c>
      <c r="AM158" s="2160">
        <f t="shared" ca="1" si="69"/>
        <v>1</v>
      </c>
      <c r="AN158" s="2160">
        <f t="shared" si="69"/>
        <v>0</v>
      </c>
      <c r="AO158" s="2160">
        <f t="shared" si="69"/>
        <v>0</v>
      </c>
      <c r="AP158" s="2160">
        <f t="shared" si="69"/>
        <v>0</v>
      </c>
      <c r="AQ158" s="2160">
        <f t="shared" si="69"/>
        <v>0</v>
      </c>
      <c r="AR158" s="2160">
        <f t="shared" si="69"/>
        <v>0</v>
      </c>
      <c r="AS158" s="2160">
        <f t="shared" si="69"/>
        <v>0</v>
      </c>
      <c r="AT158" s="2160">
        <f t="shared" si="69"/>
        <v>0</v>
      </c>
      <c r="AU158" s="2160">
        <f t="shared" si="69"/>
        <v>0</v>
      </c>
      <c r="AV158" s="2160">
        <f t="shared" si="69"/>
        <v>0</v>
      </c>
      <c r="AW158" s="2160">
        <f t="shared" si="69"/>
        <v>0</v>
      </c>
      <c r="AX158" s="2160">
        <f t="shared" si="69"/>
        <v>0</v>
      </c>
      <c r="AY158" s="2160">
        <f t="shared" si="69"/>
        <v>0</v>
      </c>
      <c r="AZ158" s="2160">
        <f t="shared" si="70"/>
        <v>0</v>
      </c>
      <c r="BA158" s="2160">
        <f t="shared" si="70"/>
        <v>0</v>
      </c>
      <c r="BB158" s="2160">
        <f t="shared" si="70"/>
        <v>0</v>
      </c>
      <c r="BC158" s="2160">
        <f t="shared" si="70"/>
        <v>0</v>
      </c>
      <c r="BD158" s="2160">
        <f t="shared" si="70"/>
        <v>0</v>
      </c>
      <c r="BE158" s="2160">
        <f t="shared" si="70"/>
        <v>0</v>
      </c>
      <c r="BF158" s="2160">
        <f t="shared" si="70"/>
        <v>0</v>
      </c>
      <c r="BG158" s="2160">
        <f t="shared" si="70"/>
        <v>0</v>
      </c>
      <c r="BH158" s="2160">
        <f t="shared" si="70"/>
        <v>0</v>
      </c>
      <c r="BI158" s="2160">
        <f t="shared" si="70"/>
        <v>0</v>
      </c>
      <c r="BJ158" s="2160">
        <f t="shared" si="70"/>
        <v>0</v>
      </c>
      <c r="BK158" s="2160">
        <f t="shared" si="70"/>
        <v>0</v>
      </c>
      <c r="BL158" s="2160">
        <f t="shared" si="70"/>
        <v>0</v>
      </c>
      <c r="BM158" s="2160">
        <f t="shared" si="70"/>
        <v>0</v>
      </c>
    </row>
    <row r="159" spans="4:65" x14ac:dyDescent="0.2">
      <c r="D159" s="2116" t="str">
        <f t="shared" ca="1" si="62"/>
        <v>-</v>
      </c>
      <c r="E159" s="2316">
        <v>35</v>
      </c>
      <c r="F159" s="2160">
        <f t="shared" si="68"/>
        <v>0</v>
      </c>
      <c r="G159" s="2160">
        <f t="shared" si="68"/>
        <v>0</v>
      </c>
      <c r="H159" s="2160">
        <f t="shared" si="68"/>
        <v>0</v>
      </c>
      <c r="I159" s="2160">
        <f t="shared" si="68"/>
        <v>0</v>
      </c>
      <c r="J159" s="2160">
        <f t="shared" si="68"/>
        <v>0</v>
      </c>
      <c r="K159" s="2160">
        <f t="shared" si="68"/>
        <v>0</v>
      </c>
      <c r="L159" s="2160">
        <f t="shared" si="68"/>
        <v>0</v>
      </c>
      <c r="M159" s="2160">
        <f t="shared" si="68"/>
        <v>0</v>
      </c>
      <c r="N159" s="2160">
        <f t="shared" si="68"/>
        <v>0</v>
      </c>
      <c r="O159" s="2160">
        <f t="shared" si="68"/>
        <v>0</v>
      </c>
      <c r="P159" s="2160">
        <f t="shared" si="68"/>
        <v>0</v>
      </c>
      <c r="Q159" s="2160">
        <f t="shared" si="68"/>
        <v>0</v>
      </c>
      <c r="R159" s="2160">
        <f t="shared" si="68"/>
        <v>0</v>
      </c>
      <c r="S159" s="2160">
        <f t="shared" si="68"/>
        <v>0</v>
      </c>
      <c r="T159" s="2160">
        <f t="shared" si="68"/>
        <v>0</v>
      </c>
      <c r="U159" s="2160">
        <f t="shared" si="68"/>
        <v>0</v>
      </c>
      <c r="V159" s="2160">
        <f t="shared" si="67"/>
        <v>0</v>
      </c>
      <c r="W159" s="2160">
        <f t="shared" si="67"/>
        <v>0</v>
      </c>
      <c r="X159" s="2160">
        <f t="shared" si="67"/>
        <v>0</v>
      </c>
      <c r="Y159" s="2160">
        <f t="shared" si="67"/>
        <v>0</v>
      </c>
      <c r="Z159" s="2160">
        <f t="shared" si="67"/>
        <v>0</v>
      </c>
      <c r="AA159" s="2160">
        <f t="shared" si="67"/>
        <v>0</v>
      </c>
      <c r="AB159" s="2160">
        <f t="shared" si="67"/>
        <v>0</v>
      </c>
      <c r="AC159" s="2160">
        <f t="shared" si="67"/>
        <v>0</v>
      </c>
      <c r="AD159" s="2160">
        <f t="shared" si="67"/>
        <v>0</v>
      </c>
      <c r="AE159" s="2160">
        <f t="shared" si="67"/>
        <v>0</v>
      </c>
      <c r="AF159" s="2160">
        <f t="shared" si="67"/>
        <v>0</v>
      </c>
      <c r="AG159" s="2160">
        <f t="shared" si="67"/>
        <v>0</v>
      </c>
      <c r="AH159" s="2160">
        <f t="shared" si="67"/>
        <v>0</v>
      </c>
      <c r="AI159" s="2160">
        <f t="shared" si="67"/>
        <v>0</v>
      </c>
      <c r="AJ159" s="2160">
        <f t="shared" si="67"/>
        <v>0</v>
      </c>
      <c r="AK159" s="2160">
        <f t="shared" si="69"/>
        <v>0</v>
      </c>
      <c r="AL159" s="2160">
        <f t="shared" si="69"/>
        <v>0</v>
      </c>
      <c r="AM159" s="2160">
        <f t="shared" si="69"/>
        <v>0</v>
      </c>
      <c r="AN159" s="2160">
        <f t="shared" ca="1" si="69"/>
        <v>1</v>
      </c>
      <c r="AO159" s="2160">
        <f t="shared" si="69"/>
        <v>0</v>
      </c>
      <c r="AP159" s="2160">
        <f t="shared" si="69"/>
        <v>0</v>
      </c>
      <c r="AQ159" s="2160">
        <f t="shared" si="69"/>
        <v>0</v>
      </c>
      <c r="AR159" s="2160">
        <f t="shared" si="69"/>
        <v>0</v>
      </c>
      <c r="AS159" s="2160">
        <f t="shared" si="69"/>
        <v>0</v>
      </c>
      <c r="AT159" s="2160">
        <f t="shared" si="69"/>
        <v>0</v>
      </c>
      <c r="AU159" s="2160">
        <f t="shared" si="69"/>
        <v>0</v>
      </c>
      <c r="AV159" s="2160">
        <f t="shared" si="69"/>
        <v>0</v>
      </c>
      <c r="AW159" s="2160">
        <f t="shared" si="69"/>
        <v>0</v>
      </c>
      <c r="AX159" s="2160">
        <f t="shared" si="69"/>
        <v>0</v>
      </c>
      <c r="AY159" s="2160">
        <f t="shared" si="69"/>
        <v>0</v>
      </c>
      <c r="AZ159" s="2160">
        <f t="shared" si="70"/>
        <v>0</v>
      </c>
      <c r="BA159" s="2160">
        <f t="shared" si="70"/>
        <v>0</v>
      </c>
      <c r="BB159" s="2160">
        <f t="shared" si="70"/>
        <v>0</v>
      </c>
      <c r="BC159" s="2160">
        <f t="shared" si="70"/>
        <v>0</v>
      </c>
      <c r="BD159" s="2160">
        <f t="shared" si="70"/>
        <v>0</v>
      </c>
      <c r="BE159" s="2160">
        <f t="shared" si="70"/>
        <v>0</v>
      </c>
      <c r="BF159" s="2160">
        <f t="shared" si="70"/>
        <v>0</v>
      </c>
      <c r="BG159" s="2160">
        <f t="shared" si="70"/>
        <v>0</v>
      </c>
      <c r="BH159" s="2160">
        <f t="shared" si="70"/>
        <v>0</v>
      </c>
      <c r="BI159" s="2160">
        <f t="shared" si="70"/>
        <v>0</v>
      </c>
      <c r="BJ159" s="2160">
        <f t="shared" si="70"/>
        <v>0</v>
      </c>
      <c r="BK159" s="2160">
        <f t="shared" si="70"/>
        <v>0</v>
      </c>
      <c r="BL159" s="2160">
        <f t="shared" si="70"/>
        <v>0</v>
      </c>
      <c r="BM159" s="2160">
        <f t="shared" si="70"/>
        <v>0</v>
      </c>
    </row>
    <row r="160" spans="4:65" x14ac:dyDescent="0.2">
      <c r="D160" s="2116" t="str">
        <f t="shared" ca="1" si="62"/>
        <v>-</v>
      </c>
      <c r="E160" s="2316">
        <v>36</v>
      </c>
      <c r="F160" s="2160">
        <f t="shared" si="68"/>
        <v>0</v>
      </c>
      <c r="G160" s="2160">
        <f t="shared" si="68"/>
        <v>0</v>
      </c>
      <c r="H160" s="2160">
        <f t="shared" si="68"/>
        <v>0</v>
      </c>
      <c r="I160" s="2160">
        <f t="shared" si="68"/>
        <v>0</v>
      </c>
      <c r="J160" s="2160">
        <f t="shared" si="68"/>
        <v>0</v>
      </c>
      <c r="K160" s="2160">
        <f t="shared" si="68"/>
        <v>0</v>
      </c>
      <c r="L160" s="2160">
        <f t="shared" si="68"/>
        <v>0</v>
      </c>
      <c r="M160" s="2160">
        <f t="shared" si="68"/>
        <v>0</v>
      </c>
      <c r="N160" s="2160">
        <f t="shared" si="68"/>
        <v>0</v>
      </c>
      <c r="O160" s="2160">
        <f t="shared" si="68"/>
        <v>0</v>
      </c>
      <c r="P160" s="2160">
        <f t="shared" si="68"/>
        <v>0</v>
      </c>
      <c r="Q160" s="2160">
        <f t="shared" si="68"/>
        <v>0</v>
      </c>
      <c r="R160" s="2160">
        <f t="shared" si="68"/>
        <v>0</v>
      </c>
      <c r="S160" s="2160">
        <f t="shared" si="68"/>
        <v>0</v>
      </c>
      <c r="T160" s="2160">
        <f t="shared" si="68"/>
        <v>0</v>
      </c>
      <c r="U160" s="2160">
        <f t="shared" si="68"/>
        <v>0</v>
      </c>
      <c r="V160" s="2160">
        <f t="shared" si="67"/>
        <v>0</v>
      </c>
      <c r="W160" s="2160">
        <f t="shared" si="67"/>
        <v>0</v>
      </c>
      <c r="X160" s="2160">
        <f t="shared" si="67"/>
        <v>0</v>
      </c>
      <c r="Y160" s="2160">
        <f t="shared" si="67"/>
        <v>0</v>
      </c>
      <c r="Z160" s="2160">
        <f t="shared" si="67"/>
        <v>0</v>
      </c>
      <c r="AA160" s="2160">
        <f t="shared" si="67"/>
        <v>0</v>
      </c>
      <c r="AB160" s="2160">
        <f t="shared" si="67"/>
        <v>0</v>
      </c>
      <c r="AC160" s="2160">
        <f t="shared" si="67"/>
        <v>0</v>
      </c>
      <c r="AD160" s="2160">
        <f t="shared" si="67"/>
        <v>0</v>
      </c>
      <c r="AE160" s="2160">
        <f t="shared" si="67"/>
        <v>0</v>
      </c>
      <c r="AF160" s="2160">
        <f t="shared" si="67"/>
        <v>0</v>
      </c>
      <c r="AG160" s="2160">
        <f t="shared" si="67"/>
        <v>0</v>
      </c>
      <c r="AH160" s="2160">
        <f t="shared" si="67"/>
        <v>0</v>
      </c>
      <c r="AI160" s="2160">
        <f t="shared" si="67"/>
        <v>0</v>
      </c>
      <c r="AJ160" s="2160">
        <f t="shared" si="67"/>
        <v>0</v>
      </c>
      <c r="AK160" s="2160">
        <f t="shared" si="69"/>
        <v>0</v>
      </c>
      <c r="AL160" s="2160">
        <f t="shared" si="69"/>
        <v>0</v>
      </c>
      <c r="AM160" s="2160">
        <f t="shared" si="69"/>
        <v>0</v>
      </c>
      <c r="AN160" s="2160">
        <f t="shared" si="69"/>
        <v>0</v>
      </c>
      <c r="AO160" s="2160">
        <f t="shared" ca="1" si="69"/>
        <v>1</v>
      </c>
      <c r="AP160" s="2160">
        <f t="shared" si="69"/>
        <v>0</v>
      </c>
      <c r="AQ160" s="2160">
        <f t="shared" si="69"/>
        <v>0</v>
      </c>
      <c r="AR160" s="2160">
        <f t="shared" si="69"/>
        <v>0</v>
      </c>
      <c r="AS160" s="2160">
        <f t="shared" si="69"/>
        <v>0</v>
      </c>
      <c r="AT160" s="2160">
        <f t="shared" si="69"/>
        <v>0</v>
      </c>
      <c r="AU160" s="2160">
        <f t="shared" si="69"/>
        <v>0</v>
      </c>
      <c r="AV160" s="2160">
        <f t="shared" si="69"/>
        <v>0</v>
      </c>
      <c r="AW160" s="2160">
        <f t="shared" si="69"/>
        <v>0</v>
      </c>
      <c r="AX160" s="2160">
        <f t="shared" si="69"/>
        <v>0</v>
      </c>
      <c r="AY160" s="2160">
        <f t="shared" si="69"/>
        <v>0</v>
      </c>
      <c r="AZ160" s="2160">
        <f t="shared" si="70"/>
        <v>0</v>
      </c>
      <c r="BA160" s="2160">
        <f t="shared" si="70"/>
        <v>0</v>
      </c>
      <c r="BB160" s="2160">
        <f t="shared" si="70"/>
        <v>0</v>
      </c>
      <c r="BC160" s="2160">
        <f t="shared" si="70"/>
        <v>0</v>
      </c>
      <c r="BD160" s="2160">
        <f t="shared" si="70"/>
        <v>0</v>
      </c>
      <c r="BE160" s="2160">
        <f t="shared" si="70"/>
        <v>0</v>
      </c>
      <c r="BF160" s="2160">
        <f t="shared" si="70"/>
        <v>0</v>
      </c>
      <c r="BG160" s="2160">
        <f t="shared" si="70"/>
        <v>0</v>
      </c>
      <c r="BH160" s="2160">
        <f t="shared" si="70"/>
        <v>0</v>
      </c>
      <c r="BI160" s="2160">
        <f t="shared" si="70"/>
        <v>0</v>
      </c>
      <c r="BJ160" s="2160">
        <f t="shared" si="70"/>
        <v>0</v>
      </c>
      <c r="BK160" s="2160">
        <f t="shared" si="70"/>
        <v>0</v>
      </c>
      <c r="BL160" s="2160">
        <f t="shared" si="70"/>
        <v>0</v>
      </c>
      <c r="BM160" s="2160">
        <f t="shared" si="70"/>
        <v>0</v>
      </c>
    </row>
    <row r="161" spans="4:65" x14ac:dyDescent="0.2">
      <c r="D161" s="2116" t="str">
        <f t="shared" ca="1" si="62"/>
        <v>-</v>
      </c>
      <c r="E161" s="2316">
        <v>37</v>
      </c>
      <c r="F161" s="2160">
        <f t="shared" si="68"/>
        <v>0</v>
      </c>
      <c r="G161" s="2160">
        <f t="shared" si="68"/>
        <v>0</v>
      </c>
      <c r="H161" s="2160">
        <f t="shared" si="68"/>
        <v>0</v>
      </c>
      <c r="I161" s="2160">
        <f t="shared" si="68"/>
        <v>0</v>
      </c>
      <c r="J161" s="2160">
        <f t="shared" si="68"/>
        <v>0</v>
      </c>
      <c r="K161" s="2160">
        <f t="shared" si="68"/>
        <v>0</v>
      </c>
      <c r="L161" s="2160">
        <f t="shared" si="68"/>
        <v>0</v>
      </c>
      <c r="M161" s="2160">
        <f t="shared" si="68"/>
        <v>0</v>
      </c>
      <c r="N161" s="2160">
        <f t="shared" si="68"/>
        <v>0</v>
      </c>
      <c r="O161" s="2160">
        <f t="shared" si="68"/>
        <v>0</v>
      </c>
      <c r="P161" s="2160">
        <f t="shared" si="68"/>
        <v>0</v>
      </c>
      <c r="Q161" s="2160">
        <f t="shared" si="68"/>
        <v>0</v>
      </c>
      <c r="R161" s="2160">
        <f t="shared" si="68"/>
        <v>0</v>
      </c>
      <c r="S161" s="2160">
        <f t="shared" si="68"/>
        <v>0</v>
      </c>
      <c r="T161" s="2160">
        <f t="shared" si="68"/>
        <v>0</v>
      </c>
      <c r="U161" s="2160">
        <f t="shared" si="68"/>
        <v>0</v>
      </c>
      <c r="V161" s="2160">
        <f t="shared" si="67"/>
        <v>0</v>
      </c>
      <c r="W161" s="2160">
        <f t="shared" si="67"/>
        <v>0</v>
      </c>
      <c r="X161" s="2160">
        <f t="shared" si="67"/>
        <v>0</v>
      </c>
      <c r="Y161" s="2160">
        <f t="shared" si="67"/>
        <v>0</v>
      </c>
      <c r="Z161" s="2160">
        <f t="shared" si="67"/>
        <v>0</v>
      </c>
      <c r="AA161" s="2160">
        <f t="shared" si="67"/>
        <v>0</v>
      </c>
      <c r="AB161" s="2160">
        <f t="shared" si="67"/>
        <v>0</v>
      </c>
      <c r="AC161" s="2160">
        <f t="shared" si="67"/>
        <v>0</v>
      </c>
      <c r="AD161" s="2160">
        <f t="shared" si="67"/>
        <v>0</v>
      </c>
      <c r="AE161" s="2160">
        <f t="shared" si="67"/>
        <v>0</v>
      </c>
      <c r="AF161" s="2160">
        <f t="shared" si="67"/>
        <v>0</v>
      </c>
      <c r="AG161" s="2160">
        <f t="shared" si="67"/>
        <v>0</v>
      </c>
      <c r="AH161" s="2160">
        <f t="shared" si="67"/>
        <v>0</v>
      </c>
      <c r="AI161" s="2160">
        <f t="shared" si="67"/>
        <v>0</v>
      </c>
      <c r="AJ161" s="2160">
        <f t="shared" si="67"/>
        <v>0</v>
      </c>
      <c r="AK161" s="2160">
        <f t="shared" si="69"/>
        <v>0</v>
      </c>
      <c r="AL161" s="2160">
        <f t="shared" si="69"/>
        <v>0</v>
      </c>
      <c r="AM161" s="2160">
        <f t="shared" si="69"/>
        <v>0</v>
      </c>
      <c r="AN161" s="2160">
        <f t="shared" si="69"/>
        <v>0</v>
      </c>
      <c r="AO161" s="2160">
        <f t="shared" si="69"/>
        <v>0</v>
      </c>
      <c r="AP161" s="2160">
        <f t="shared" ca="1" si="69"/>
        <v>1</v>
      </c>
      <c r="AQ161" s="2160">
        <f t="shared" si="69"/>
        <v>0</v>
      </c>
      <c r="AR161" s="2160">
        <f t="shared" si="69"/>
        <v>0</v>
      </c>
      <c r="AS161" s="2160">
        <f t="shared" si="69"/>
        <v>0</v>
      </c>
      <c r="AT161" s="2160">
        <f t="shared" si="69"/>
        <v>0</v>
      </c>
      <c r="AU161" s="2160">
        <f t="shared" si="69"/>
        <v>0</v>
      </c>
      <c r="AV161" s="2160">
        <f t="shared" si="69"/>
        <v>0</v>
      </c>
      <c r="AW161" s="2160">
        <f t="shared" si="69"/>
        <v>0</v>
      </c>
      <c r="AX161" s="2160">
        <f t="shared" si="69"/>
        <v>0</v>
      </c>
      <c r="AY161" s="2160">
        <f t="shared" si="69"/>
        <v>0</v>
      </c>
      <c r="AZ161" s="2160">
        <f t="shared" si="70"/>
        <v>0</v>
      </c>
      <c r="BA161" s="2160">
        <f t="shared" si="70"/>
        <v>0</v>
      </c>
      <c r="BB161" s="2160">
        <f t="shared" si="70"/>
        <v>0</v>
      </c>
      <c r="BC161" s="2160">
        <f t="shared" si="70"/>
        <v>0</v>
      </c>
      <c r="BD161" s="2160">
        <f t="shared" si="70"/>
        <v>0</v>
      </c>
      <c r="BE161" s="2160">
        <f t="shared" si="70"/>
        <v>0</v>
      </c>
      <c r="BF161" s="2160">
        <f t="shared" si="70"/>
        <v>0</v>
      </c>
      <c r="BG161" s="2160">
        <f t="shared" si="70"/>
        <v>0</v>
      </c>
      <c r="BH161" s="2160">
        <f t="shared" si="70"/>
        <v>0</v>
      </c>
      <c r="BI161" s="2160">
        <f t="shared" si="70"/>
        <v>0</v>
      </c>
      <c r="BJ161" s="2160">
        <f t="shared" si="70"/>
        <v>0</v>
      </c>
      <c r="BK161" s="2160">
        <f t="shared" si="70"/>
        <v>0</v>
      </c>
      <c r="BL161" s="2160">
        <f t="shared" si="70"/>
        <v>0</v>
      </c>
      <c r="BM161" s="2160">
        <f t="shared" si="70"/>
        <v>0</v>
      </c>
    </row>
    <row r="162" spans="4:65" x14ac:dyDescent="0.2">
      <c r="D162" s="2116" t="str">
        <f t="shared" ca="1" si="62"/>
        <v>-</v>
      </c>
      <c r="E162" s="2316">
        <v>38</v>
      </c>
      <c r="F162" s="2160">
        <f t="shared" si="68"/>
        <v>0</v>
      </c>
      <c r="G162" s="2160">
        <f t="shared" si="68"/>
        <v>0</v>
      </c>
      <c r="H162" s="2160">
        <f t="shared" si="68"/>
        <v>0</v>
      </c>
      <c r="I162" s="2160">
        <f t="shared" si="68"/>
        <v>0</v>
      </c>
      <c r="J162" s="2160">
        <f t="shared" si="68"/>
        <v>0</v>
      </c>
      <c r="K162" s="2160">
        <f t="shared" si="68"/>
        <v>0</v>
      </c>
      <c r="L162" s="2160">
        <f t="shared" si="68"/>
        <v>0</v>
      </c>
      <c r="M162" s="2160">
        <f t="shared" si="68"/>
        <v>0</v>
      </c>
      <c r="N162" s="2160">
        <f t="shared" si="68"/>
        <v>0</v>
      </c>
      <c r="O162" s="2160">
        <f t="shared" si="68"/>
        <v>0</v>
      </c>
      <c r="P162" s="2160">
        <f t="shared" si="68"/>
        <v>0</v>
      </c>
      <c r="Q162" s="2160">
        <f t="shared" si="68"/>
        <v>0</v>
      </c>
      <c r="R162" s="2160">
        <f t="shared" si="68"/>
        <v>0</v>
      </c>
      <c r="S162" s="2160">
        <f t="shared" si="68"/>
        <v>0</v>
      </c>
      <c r="T162" s="2160">
        <f t="shared" si="68"/>
        <v>0</v>
      </c>
      <c r="U162" s="2160">
        <f t="shared" si="68"/>
        <v>0</v>
      </c>
      <c r="V162" s="2160">
        <f t="shared" si="67"/>
        <v>0</v>
      </c>
      <c r="W162" s="2160">
        <f t="shared" si="67"/>
        <v>0</v>
      </c>
      <c r="X162" s="2160">
        <f t="shared" si="67"/>
        <v>0</v>
      </c>
      <c r="Y162" s="2160">
        <f t="shared" si="67"/>
        <v>0</v>
      </c>
      <c r="Z162" s="2160">
        <f t="shared" si="67"/>
        <v>0</v>
      </c>
      <c r="AA162" s="2160">
        <f t="shared" si="67"/>
        <v>0</v>
      </c>
      <c r="AB162" s="2160">
        <f t="shared" si="67"/>
        <v>0</v>
      </c>
      <c r="AC162" s="2160">
        <f t="shared" si="67"/>
        <v>0</v>
      </c>
      <c r="AD162" s="2160">
        <f t="shared" si="67"/>
        <v>0</v>
      </c>
      <c r="AE162" s="2160">
        <f t="shared" si="67"/>
        <v>0</v>
      </c>
      <c r="AF162" s="2160">
        <f t="shared" si="67"/>
        <v>0</v>
      </c>
      <c r="AG162" s="2160">
        <f t="shared" si="67"/>
        <v>0</v>
      </c>
      <c r="AH162" s="2160">
        <f t="shared" si="67"/>
        <v>0</v>
      </c>
      <c r="AI162" s="2160">
        <f t="shared" si="67"/>
        <v>0</v>
      </c>
      <c r="AJ162" s="2160">
        <f t="shared" si="67"/>
        <v>0</v>
      </c>
      <c r="AK162" s="2160">
        <f t="shared" si="69"/>
        <v>0</v>
      </c>
      <c r="AL162" s="2160">
        <f t="shared" si="69"/>
        <v>0</v>
      </c>
      <c r="AM162" s="2160">
        <f t="shared" si="69"/>
        <v>0</v>
      </c>
      <c r="AN162" s="2160">
        <f t="shared" si="69"/>
        <v>0</v>
      </c>
      <c r="AO162" s="2160">
        <f t="shared" si="69"/>
        <v>0</v>
      </c>
      <c r="AP162" s="2160">
        <f t="shared" si="69"/>
        <v>0</v>
      </c>
      <c r="AQ162" s="2160">
        <f t="shared" ca="1" si="69"/>
        <v>1</v>
      </c>
      <c r="AR162" s="2160">
        <f t="shared" si="69"/>
        <v>0</v>
      </c>
      <c r="AS162" s="2160">
        <f t="shared" si="69"/>
        <v>0</v>
      </c>
      <c r="AT162" s="2160">
        <f t="shared" si="69"/>
        <v>0</v>
      </c>
      <c r="AU162" s="2160">
        <f t="shared" si="69"/>
        <v>0</v>
      </c>
      <c r="AV162" s="2160">
        <f t="shared" si="69"/>
        <v>0</v>
      </c>
      <c r="AW162" s="2160">
        <f t="shared" si="69"/>
        <v>0</v>
      </c>
      <c r="AX162" s="2160">
        <f t="shared" si="69"/>
        <v>0</v>
      </c>
      <c r="AY162" s="2160">
        <f t="shared" si="69"/>
        <v>0</v>
      </c>
      <c r="AZ162" s="2160">
        <f t="shared" si="70"/>
        <v>0</v>
      </c>
      <c r="BA162" s="2160">
        <f t="shared" si="70"/>
        <v>0</v>
      </c>
      <c r="BB162" s="2160">
        <f t="shared" si="70"/>
        <v>0</v>
      </c>
      <c r="BC162" s="2160">
        <f t="shared" si="70"/>
        <v>0</v>
      </c>
      <c r="BD162" s="2160">
        <f t="shared" si="70"/>
        <v>0</v>
      </c>
      <c r="BE162" s="2160">
        <f t="shared" si="70"/>
        <v>0</v>
      </c>
      <c r="BF162" s="2160">
        <f t="shared" si="70"/>
        <v>0</v>
      </c>
      <c r="BG162" s="2160">
        <f t="shared" si="70"/>
        <v>0</v>
      </c>
      <c r="BH162" s="2160">
        <f t="shared" si="70"/>
        <v>0</v>
      </c>
      <c r="BI162" s="2160">
        <f t="shared" si="70"/>
        <v>0</v>
      </c>
      <c r="BJ162" s="2160">
        <f t="shared" si="70"/>
        <v>0</v>
      </c>
      <c r="BK162" s="2160">
        <f t="shared" si="70"/>
        <v>0</v>
      </c>
      <c r="BL162" s="2160">
        <f t="shared" si="70"/>
        <v>0</v>
      </c>
      <c r="BM162" s="2160">
        <f t="shared" si="70"/>
        <v>0</v>
      </c>
    </row>
    <row r="163" spans="4:65" x14ac:dyDescent="0.2">
      <c r="D163" s="2116" t="str">
        <f t="shared" ca="1" si="62"/>
        <v>-</v>
      </c>
      <c r="E163" s="2316">
        <v>39</v>
      </c>
      <c r="F163" s="2160">
        <f t="shared" si="68"/>
        <v>0</v>
      </c>
      <c r="G163" s="2160">
        <f t="shared" si="68"/>
        <v>0</v>
      </c>
      <c r="H163" s="2160">
        <f t="shared" si="68"/>
        <v>0</v>
      </c>
      <c r="I163" s="2160">
        <f t="shared" si="68"/>
        <v>0</v>
      </c>
      <c r="J163" s="2160">
        <f t="shared" si="68"/>
        <v>0</v>
      </c>
      <c r="K163" s="2160">
        <f t="shared" si="68"/>
        <v>0</v>
      </c>
      <c r="L163" s="2160">
        <f t="shared" si="68"/>
        <v>0</v>
      </c>
      <c r="M163" s="2160">
        <f t="shared" si="68"/>
        <v>0</v>
      </c>
      <c r="N163" s="2160">
        <f t="shared" si="68"/>
        <v>0</v>
      </c>
      <c r="O163" s="2160">
        <f t="shared" si="68"/>
        <v>0</v>
      </c>
      <c r="P163" s="2160">
        <f t="shared" si="68"/>
        <v>0</v>
      </c>
      <c r="Q163" s="2160">
        <f t="shared" si="68"/>
        <v>0</v>
      </c>
      <c r="R163" s="2160">
        <f t="shared" si="68"/>
        <v>0</v>
      </c>
      <c r="S163" s="2160">
        <f t="shared" si="68"/>
        <v>0</v>
      </c>
      <c r="T163" s="2160">
        <f t="shared" si="68"/>
        <v>0</v>
      </c>
      <c r="U163" s="2160">
        <f t="shared" si="68"/>
        <v>0</v>
      </c>
      <c r="V163" s="2160">
        <f t="shared" si="67"/>
        <v>0</v>
      </c>
      <c r="W163" s="2160">
        <f t="shared" si="67"/>
        <v>0</v>
      </c>
      <c r="X163" s="2160">
        <f t="shared" si="67"/>
        <v>0</v>
      </c>
      <c r="Y163" s="2160">
        <f t="shared" si="67"/>
        <v>0</v>
      </c>
      <c r="Z163" s="2160">
        <f t="shared" si="67"/>
        <v>0</v>
      </c>
      <c r="AA163" s="2160">
        <f t="shared" si="67"/>
        <v>0</v>
      </c>
      <c r="AB163" s="2160">
        <f t="shared" si="67"/>
        <v>0</v>
      </c>
      <c r="AC163" s="2160">
        <f t="shared" si="67"/>
        <v>0</v>
      </c>
      <c r="AD163" s="2160">
        <f t="shared" si="67"/>
        <v>0</v>
      </c>
      <c r="AE163" s="2160">
        <f t="shared" si="67"/>
        <v>0</v>
      </c>
      <c r="AF163" s="2160">
        <f t="shared" si="67"/>
        <v>0</v>
      </c>
      <c r="AG163" s="2160">
        <f t="shared" si="67"/>
        <v>0</v>
      </c>
      <c r="AH163" s="2160">
        <f t="shared" si="67"/>
        <v>0</v>
      </c>
      <c r="AI163" s="2160">
        <f t="shared" si="67"/>
        <v>0</v>
      </c>
      <c r="AJ163" s="2160">
        <f t="shared" si="67"/>
        <v>0</v>
      </c>
      <c r="AK163" s="2160">
        <f t="shared" si="69"/>
        <v>0</v>
      </c>
      <c r="AL163" s="2160">
        <f t="shared" si="69"/>
        <v>0</v>
      </c>
      <c r="AM163" s="2160">
        <f t="shared" si="69"/>
        <v>0</v>
      </c>
      <c r="AN163" s="2160">
        <f t="shared" si="69"/>
        <v>0</v>
      </c>
      <c r="AO163" s="2160">
        <f t="shared" si="69"/>
        <v>0</v>
      </c>
      <c r="AP163" s="2160">
        <f t="shared" si="69"/>
        <v>0</v>
      </c>
      <c r="AQ163" s="2160">
        <f t="shared" si="69"/>
        <v>0</v>
      </c>
      <c r="AR163" s="2160">
        <f t="shared" ca="1" si="69"/>
        <v>1</v>
      </c>
      <c r="AS163" s="2160">
        <f t="shared" si="69"/>
        <v>0</v>
      </c>
      <c r="AT163" s="2160">
        <f t="shared" si="69"/>
        <v>0</v>
      </c>
      <c r="AU163" s="2160">
        <f t="shared" si="69"/>
        <v>0</v>
      </c>
      <c r="AV163" s="2160">
        <f t="shared" si="69"/>
        <v>0</v>
      </c>
      <c r="AW163" s="2160">
        <f t="shared" si="69"/>
        <v>0</v>
      </c>
      <c r="AX163" s="2160">
        <f t="shared" si="69"/>
        <v>0</v>
      </c>
      <c r="AY163" s="2160">
        <f t="shared" si="69"/>
        <v>0</v>
      </c>
      <c r="AZ163" s="2160">
        <f t="shared" si="70"/>
        <v>0</v>
      </c>
      <c r="BA163" s="2160">
        <f t="shared" si="70"/>
        <v>0</v>
      </c>
      <c r="BB163" s="2160">
        <f t="shared" si="70"/>
        <v>0</v>
      </c>
      <c r="BC163" s="2160">
        <f t="shared" si="70"/>
        <v>0</v>
      </c>
      <c r="BD163" s="2160">
        <f t="shared" si="70"/>
        <v>0</v>
      </c>
      <c r="BE163" s="2160">
        <f t="shared" si="70"/>
        <v>0</v>
      </c>
      <c r="BF163" s="2160">
        <f t="shared" si="70"/>
        <v>0</v>
      </c>
      <c r="BG163" s="2160">
        <f t="shared" si="70"/>
        <v>0</v>
      </c>
      <c r="BH163" s="2160">
        <f t="shared" si="70"/>
        <v>0</v>
      </c>
      <c r="BI163" s="2160">
        <f t="shared" si="70"/>
        <v>0</v>
      </c>
      <c r="BJ163" s="2160">
        <f t="shared" si="70"/>
        <v>0</v>
      </c>
      <c r="BK163" s="2160">
        <f t="shared" si="70"/>
        <v>0</v>
      </c>
      <c r="BL163" s="2160">
        <f t="shared" si="70"/>
        <v>0</v>
      </c>
      <c r="BM163" s="2160">
        <f t="shared" si="70"/>
        <v>0</v>
      </c>
    </row>
    <row r="164" spans="4:65" x14ac:dyDescent="0.2">
      <c r="D164" s="2116" t="str">
        <f t="shared" ca="1" si="62"/>
        <v>-</v>
      </c>
      <c r="E164" s="2316">
        <v>40</v>
      </c>
      <c r="F164" s="2160">
        <f t="shared" si="68"/>
        <v>0</v>
      </c>
      <c r="G164" s="2160">
        <f t="shared" si="68"/>
        <v>0</v>
      </c>
      <c r="H164" s="2160">
        <f t="shared" si="68"/>
        <v>0</v>
      </c>
      <c r="I164" s="2160">
        <f t="shared" si="68"/>
        <v>0</v>
      </c>
      <c r="J164" s="2160">
        <f t="shared" si="68"/>
        <v>0</v>
      </c>
      <c r="K164" s="2160">
        <f t="shared" si="68"/>
        <v>0</v>
      </c>
      <c r="L164" s="2160">
        <f t="shared" si="68"/>
        <v>0</v>
      </c>
      <c r="M164" s="2160">
        <f t="shared" si="68"/>
        <v>0</v>
      </c>
      <c r="N164" s="2160">
        <f t="shared" si="68"/>
        <v>0</v>
      </c>
      <c r="O164" s="2160">
        <f t="shared" si="68"/>
        <v>0</v>
      </c>
      <c r="P164" s="2160">
        <f t="shared" si="68"/>
        <v>0</v>
      </c>
      <c r="Q164" s="2160">
        <f t="shared" si="68"/>
        <v>0</v>
      </c>
      <c r="R164" s="2160">
        <f t="shared" si="68"/>
        <v>0</v>
      </c>
      <c r="S164" s="2160">
        <f t="shared" si="68"/>
        <v>0</v>
      </c>
      <c r="T164" s="2160">
        <f t="shared" si="68"/>
        <v>0</v>
      </c>
      <c r="U164" s="2160">
        <f t="shared" si="68"/>
        <v>0</v>
      </c>
      <c r="V164" s="2160">
        <f t="shared" si="67"/>
        <v>0</v>
      </c>
      <c r="W164" s="2160">
        <f t="shared" si="67"/>
        <v>0</v>
      </c>
      <c r="X164" s="2160">
        <f t="shared" si="67"/>
        <v>0</v>
      </c>
      <c r="Y164" s="2160">
        <f t="shared" si="67"/>
        <v>0</v>
      </c>
      <c r="Z164" s="2160">
        <f t="shared" si="67"/>
        <v>0</v>
      </c>
      <c r="AA164" s="2160">
        <f t="shared" si="67"/>
        <v>0</v>
      </c>
      <c r="AB164" s="2160">
        <f t="shared" si="67"/>
        <v>0</v>
      </c>
      <c r="AC164" s="2160">
        <f t="shared" si="67"/>
        <v>0</v>
      </c>
      <c r="AD164" s="2160">
        <f t="shared" si="67"/>
        <v>0</v>
      </c>
      <c r="AE164" s="2160">
        <f t="shared" si="67"/>
        <v>0</v>
      </c>
      <c r="AF164" s="2160">
        <f t="shared" si="67"/>
        <v>0</v>
      </c>
      <c r="AG164" s="2160">
        <f t="shared" si="67"/>
        <v>0</v>
      </c>
      <c r="AH164" s="2160">
        <f t="shared" si="67"/>
        <v>0</v>
      </c>
      <c r="AI164" s="2160">
        <f t="shared" si="67"/>
        <v>0</v>
      </c>
      <c r="AJ164" s="2160">
        <f t="shared" si="67"/>
        <v>0</v>
      </c>
      <c r="AK164" s="2160">
        <f t="shared" si="69"/>
        <v>0</v>
      </c>
      <c r="AL164" s="2160">
        <f t="shared" si="69"/>
        <v>0</v>
      </c>
      <c r="AM164" s="2160">
        <f t="shared" si="69"/>
        <v>0</v>
      </c>
      <c r="AN164" s="2160">
        <f t="shared" si="69"/>
        <v>0</v>
      </c>
      <c r="AO164" s="2160">
        <f t="shared" si="69"/>
        <v>0</v>
      </c>
      <c r="AP164" s="2160">
        <f t="shared" si="69"/>
        <v>0</v>
      </c>
      <c r="AQ164" s="2160">
        <f t="shared" si="69"/>
        <v>0</v>
      </c>
      <c r="AR164" s="2160">
        <f t="shared" si="69"/>
        <v>0</v>
      </c>
      <c r="AS164" s="2160">
        <f t="shared" ca="1" si="69"/>
        <v>1</v>
      </c>
      <c r="AT164" s="2160">
        <f t="shared" si="69"/>
        <v>0</v>
      </c>
      <c r="AU164" s="2160">
        <f t="shared" si="69"/>
        <v>0</v>
      </c>
      <c r="AV164" s="2160">
        <f t="shared" si="69"/>
        <v>0</v>
      </c>
      <c r="AW164" s="2160">
        <f t="shared" si="69"/>
        <v>0</v>
      </c>
      <c r="AX164" s="2160">
        <f t="shared" si="69"/>
        <v>0</v>
      </c>
      <c r="AY164" s="2160">
        <f t="shared" si="69"/>
        <v>0</v>
      </c>
      <c r="AZ164" s="2160">
        <f t="shared" si="70"/>
        <v>0</v>
      </c>
      <c r="BA164" s="2160">
        <f t="shared" si="70"/>
        <v>0</v>
      </c>
      <c r="BB164" s="2160">
        <f t="shared" si="70"/>
        <v>0</v>
      </c>
      <c r="BC164" s="2160">
        <f t="shared" si="70"/>
        <v>0</v>
      </c>
      <c r="BD164" s="2160">
        <f t="shared" si="70"/>
        <v>0</v>
      </c>
      <c r="BE164" s="2160">
        <f t="shared" si="70"/>
        <v>0</v>
      </c>
      <c r="BF164" s="2160">
        <f t="shared" si="70"/>
        <v>0</v>
      </c>
      <c r="BG164" s="2160">
        <f t="shared" si="70"/>
        <v>0</v>
      </c>
      <c r="BH164" s="2160">
        <f t="shared" si="70"/>
        <v>0</v>
      </c>
      <c r="BI164" s="2160">
        <f t="shared" si="70"/>
        <v>0</v>
      </c>
      <c r="BJ164" s="2160">
        <f t="shared" si="70"/>
        <v>0</v>
      </c>
      <c r="BK164" s="2160">
        <f t="shared" si="70"/>
        <v>0</v>
      </c>
      <c r="BL164" s="2160">
        <f t="shared" si="70"/>
        <v>0</v>
      </c>
      <c r="BM164" s="2160">
        <f t="shared" si="70"/>
        <v>0</v>
      </c>
    </row>
    <row r="165" spans="4:65" x14ac:dyDescent="0.2">
      <c r="D165" s="2116" t="str">
        <f t="shared" ca="1" si="62"/>
        <v>-</v>
      </c>
      <c r="E165" s="2316">
        <v>41</v>
      </c>
      <c r="F165" s="2160">
        <f t="shared" si="68"/>
        <v>0</v>
      </c>
      <c r="G165" s="2160">
        <f t="shared" si="68"/>
        <v>0</v>
      </c>
      <c r="H165" s="2160">
        <f t="shared" si="68"/>
        <v>0</v>
      </c>
      <c r="I165" s="2160">
        <f t="shared" si="68"/>
        <v>0</v>
      </c>
      <c r="J165" s="2160">
        <f t="shared" si="68"/>
        <v>0</v>
      </c>
      <c r="K165" s="2160">
        <f t="shared" si="68"/>
        <v>0</v>
      </c>
      <c r="L165" s="2160">
        <f t="shared" si="68"/>
        <v>0</v>
      </c>
      <c r="M165" s="2160">
        <f t="shared" si="68"/>
        <v>0</v>
      </c>
      <c r="N165" s="2160">
        <f t="shared" si="68"/>
        <v>0</v>
      </c>
      <c r="O165" s="2160">
        <f t="shared" si="68"/>
        <v>0</v>
      </c>
      <c r="P165" s="2160">
        <f t="shared" si="68"/>
        <v>0</v>
      </c>
      <c r="Q165" s="2160">
        <f t="shared" si="68"/>
        <v>0</v>
      </c>
      <c r="R165" s="2160">
        <f t="shared" si="68"/>
        <v>0</v>
      </c>
      <c r="S165" s="2160">
        <f t="shared" si="68"/>
        <v>0</v>
      </c>
      <c r="T165" s="2160">
        <f t="shared" si="68"/>
        <v>0</v>
      </c>
      <c r="U165" s="2160">
        <f t="shared" si="68"/>
        <v>0</v>
      </c>
      <c r="V165" s="2160">
        <f t="shared" si="67"/>
        <v>0</v>
      </c>
      <c r="W165" s="2160">
        <f t="shared" si="67"/>
        <v>0</v>
      </c>
      <c r="X165" s="2160">
        <f t="shared" si="67"/>
        <v>0</v>
      </c>
      <c r="Y165" s="2160">
        <f t="shared" si="67"/>
        <v>0</v>
      </c>
      <c r="Z165" s="2160">
        <f t="shared" si="67"/>
        <v>0</v>
      </c>
      <c r="AA165" s="2160">
        <f t="shared" si="67"/>
        <v>0</v>
      </c>
      <c r="AB165" s="2160">
        <f t="shared" si="67"/>
        <v>0</v>
      </c>
      <c r="AC165" s="2160">
        <f t="shared" si="67"/>
        <v>0</v>
      </c>
      <c r="AD165" s="2160">
        <f t="shared" si="67"/>
        <v>0</v>
      </c>
      <c r="AE165" s="2160">
        <f t="shared" si="67"/>
        <v>0</v>
      </c>
      <c r="AF165" s="2160">
        <f t="shared" si="67"/>
        <v>0</v>
      </c>
      <c r="AG165" s="2160">
        <f t="shared" si="67"/>
        <v>0</v>
      </c>
      <c r="AH165" s="2160">
        <f t="shared" si="67"/>
        <v>0</v>
      </c>
      <c r="AI165" s="2160">
        <f t="shared" si="67"/>
        <v>0</v>
      </c>
      <c r="AJ165" s="2160">
        <f t="shared" si="67"/>
        <v>0</v>
      </c>
      <c r="AK165" s="2160">
        <f t="shared" si="69"/>
        <v>0</v>
      </c>
      <c r="AL165" s="2160">
        <f t="shared" si="69"/>
        <v>0</v>
      </c>
      <c r="AM165" s="2160">
        <f t="shared" si="69"/>
        <v>0</v>
      </c>
      <c r="AN165" s="2160">
        <f t="shared" si="69"/>
        <v>0</v>
      </c>
      <c r="AO165" s="2160">
        <f t="shared" si="69"/>
        <v>0</v>
      </c>
      <c r="AP165" s="2160">
        <f t="shared" si="69"/>
        <v>0</v>
      </c>
      <c r="AQ165" s="2160">
        <f t="shared" si="69"/>
        <v>0</v>
      </c>
      <c r="AR165" s="2160">
        <f t="shared" si="69"/>
        <v>0</v>
      </c>
      <c r="AS165" s="2160">
        <f t="shared" si="69"/>
        <v>0</v>
      </c>
      <c r="AT165" s="2160">
        <f t="shared" ca="1" si="69"/>
        <v>1</v>
      </c>
      <c r="AU165" s="2160">
        <f t="shared" si="69"/>
        <v>0</v>
      </c>
      <c r="AV165" s="2160">
        <f t="shared" si="69"/>
        <v>0</v>
      </c>
      <c r="AW165" s="2160">
        <f t="shared" si="69"/>
        <v>0</v>
      </c>
      <c r="AX165" s="2160">
        <f t="shared" si="69"/>
        <v>0</v>
      </c>
      <c r="AY165" s="2160">
        <f t="shared" si="69"/>
        <v>0</v>
      </c>
      <c r="AZ165" s="2160">
        <f t="shared" si="70"/>
        <v>0</v>
      </c>
      <c r="BA165" s="2160">
        <f t="shared" si="70"/>
        <v>0</v>
      </c>
      <c r="BB165" s="2160">
        <f t="shared" si="70"/>
        <v>0</v>
      </c>
      <c r="BC165" s="2160">
        <f t="shared" si="70"/>
        <v>0</v>
      </c>
      <c r="BD165" s="2160">
        <f t="shared" si="70"/>
        <v>0</v>
      </c>
      <c r="BE165" s="2160">
        <f t="shared" si="70"/>
        <v>0</v>
      </c>
      <c r="BF165" s="2160">
        <f t="shared" si="70"/>
        <v>0</v>
      </c>
      <c r="BG165" s="2160">
        <f t="shared" si="70"/>
        <v>0</v>
      </c>
      <c r="BH165" s="2160">
        <f t="shared" si="70"/>
        <v>0</v>
      </c>
      <c r="BI165" s="2160">
        <f t="shared" si="70"/>
        <v>0</v>
      </c>
      <c r="BJ165" s="2160">
        <f t="shared" si="70"/>
        <v>0</v>
      </c>
      <c r="BK165" s="2160">
        <f t="shared" si="70"/>
        <v>0</v>
      </c>
      <c r="BL165" s="2160">
        <f t="shared" si="70"/>
        <v>0</v>
      </c>
      <c r="BM165" s="2160">
        <f t="shared" si="70"/>
        <v>0</v>
      </c>
    </row>
    <row r="166" spans="4:65" x14ac:dyDescent="0.2">
      <c r="D166" s="2116" t="str">
        <f t="shared" ca="1" si="62"/>
        <v>-</v>
      </c>
      <c r="E166" s="2316">
        <v>42</v>
      </c>
      <c r="F166" s="2160">
        <f t="shared" si="68"/>
        <v>0</v>
      </c>
      <c r="G166" s="2160">
        <f t="shared" si="68"/>
        <v>0</v>
      </c>
      <c r="H166" s="2160">
        <f t="shared" si="68"/>
        <v>0</v>
      </c>
      <c r="I166" s="2160">
        <f t="shared" si="68"/>
        <v>0</v>
      </c>
      <c r="J166" s="2160">
        <f t="shared" si="68"/>
        <v>0</v>
      </c>
      <c r="K166" s="2160">
        <f t="shared" si="68"/>
        <v>0</v>
      </c>
      <c r="L166" s="2160">
        <f t="shared" si="68"/>
        <v>0</v>
      </c>
      <c r="M166" s="2160">
        <f t="shared" si="68"/>
        <v>0</v>
      </c>
      <c r="N166" s="2160">
        <f t="shared" si="68"/>
        <v>0</v>
      </c>
      <c r="O166" s="2160">
        <f t="shared" si="68"/>
        <v>0</v>
      </c>
      <c r="P166" s="2160">
        <f t="shared" si="68"/>
        <v>0</v>
      </c>
      <c r="Q166" s="2160">
        <f t="shared" si="68"/>
        <v>0</v>
      </c>
      <c r="R166" s="2160">
        <f t="shared" si="68"/>
        <v>0</v>
      </c>
      <c r="S166" s="2160">
        <f t="shared" si="68"/>
        <v>0</v>
      </c>
      <c r="T166" s="2160">
        <f t="shared" si="68"/>
        <v>0</v>
      </c>
      <c r="U166" s="2160">
        <f t="shared" si="68"/>
        <v>0</v>
      </c>
      <c r="V166" s="2160">
        <f t="shared" si="67"/>
        <v>0</v>
      </c>
      <c r="W166" s="2160">
        <f t="shared" si="67"/>
        <v>0</v>
      </c>
      <c r="X166" s="2160">
        <f t="shared" si="67"/>
        <v>0</v>
      </c>
      <c r="Y166" s="2160">
        <f t="shared" si="67"/>
        <v>0</v>
      </c>
      <c r="Z166" s="2160">
        <f t="shared" si="67"/>
        <v>0</v>
      </c>
      <c r="AA166" s="2160">
        <f t="shared" si="67"/>
        <v>0</v>
      </c>
      <c r="AB166" s="2160">
        <f t="shared" si="67"/>
        <v>0</v>
      </c>
      <c r="AC166" s="2160">
        <f t="shared" si="67"/>
        <v>0</v>
      </c>
      <c r="AD166" s="2160">
        <f t="shared" si="67"/>
        <v>0</v>
      </c>
      <c r="AE166" s="2160">
        <f t="shared" si="67"/>
        <v>0</v>
      </c>
      <c r="AF166" s="2160">
        <f t="shared" si="67"/>
        <v>0</v>
      </c>
      <c r="AG166" s="2160">
        <f t="shared" si="67"/>
        <v>0</v>
      </c>
      <c r="AH166" s="2160">
        <f t="shared" si="67"/>
        <v>0</v>
      </c>
      <c r="AI166" s="2160">
        <f t="shared" si="67"/>
        <v>0</v>
      </c>
      <c r="AJ166" s="2160">
        <f t="shared" si="67"/>
        <v>0</v>
      </c>
      <c r="AK166" s="2160">
        <f t="shared" si="69"/>
        <v>0</v>
      </c>
      <c r="AL166" s="2160">
        <f t="shared" si="69"/>
        <v>0</v>
      </c>
      <c r="AM166" s="2160">
        <f t="shared" si="69"/>
        <v>0</v>
      </c>
      <c r="AN166" s="2160">
        <f t="shared" si="69"/>
        <v>0</v>
      </c>
      <c r="AO166" s="2160">
        <f t="shared" si="69"/>
        <v>0</v>
      </c>
      <c r="AP166" s="2160">
        <f t="shared" si="69"/>
        <v>0</v>
      </c>
      <c r="AQ166" s="2160">
        <f t="shared" si="69"/>
        <v>0</v>
      </c>
      <c r="AR166" s="2160">
        <f t="shared" si="69"/>
        <v>0</v>
      </c>
      <c r="AS166" s="2160">
        <f t="shared" si="69"/>
        <v>0</v>
      </c>
      <c r="AT166" s="2160">
        <f t="shared" si="69"/>
        <v>0</v>
      </c>
      <c r="AU166" s="2160">
        <f t="shared" ca="1" si="69"/>
        <v>1</v>
      </c>
      <c r="AV166" s="2160">
        <f t="shared" si="69"/>
        <v>0</v>
      </c>
      <c r="AW166" s="2160">
        <f t="shared" si="69"/>
        <v>0</v>
      </c>
      <c r="AX166" s="2160">
        <f t="shared" si="69"/>
        <v>0</v>
      </c>
      <c r="AY166" s="2160">
        <f t="shared" si="69"/>
        <v>0</v>
      </c>
      <c r="AZ166" s="2160">
        <f t="shared" si="70"/>
        <v>0</v>
      </c>
      <c r="BA166" s="2160">
        <f t="shared" si="70"/>
        <v>0</v>
      </c>
      <c r="BB166" s="2160">
        <f t="shared" si="70"/>
        <v>0</v>
      </c>
      <c r="BC166" s="2160">
        <f t="shared" si="70"/>
        <v>0</v>
      </c>
      <c r="BD166" s="2160">
        <f t="shared" si="70"/>
        <v>0</v>
      </c>
      <c r="BE166" s="2160">
        <f t="shared" si="70"/>
        <v>0</v>
      </c>
      <c r="BF166" s="2160">
        <f t="shared" si="70"/>
        <v>0</v>
      </c>
      <c r="BG166" s="2160">
        <f t="shared" si="70"/>
        <v>0</v>
      </c>
      <c r="BH166" s="2160">
        <f t="shared" si="70"/>
        <v>0</v>
      </c>
      <c r="BI166" s="2160">
        <f t="shared" si="70"/>
        <v>0</v>
      </c>
      <c r="BJ166" s="2160">
        <f t="shared" si="70"/>
        <v>0</v>
      </c>
      <c r="BK166" s="2160">
        <f t="shared" si="70"/>
        <v>0</v>
      </c>
      <c r="BL166" s="2160">
        <f t="shared" si="70"/>
        <v>0</v>
      </c>
      <c r="BM166" s="2160">
        <f t="shared" si="70"/>
        <v>0</v>
      </c>
    </row>
    <row r="167" spans="4:65" x14ac:dyDescent="0.2">
      <c r="D167" s="2116" t="str">
        <f t="shared" ca="1" si="62"/>
        <v>-</v>
      </c>
      <c r="E167" s="2316">
        <v>43</v>
      </c>
      <c r="F167" s="2160">
        <f t="shared" si="68"/>
        <v>0</v>
      </c>
      <c r="G167" s="2160">
        <f t="shared" si="68"/>
        <v>0</v>
      </c>
      <c r="H167" s="2160">
        <f t="shared" si="68"/>
        <v>0</v>
      </c>
      <c r="I167" s="2160">
        <f t="shared" si="68"/>
        <v>0</v>
      </c>
      <c r="J167" s="2160">
        <f t="shared" si="68"/>
        <v>0</v>
      </c>
      <c r="K167" s="2160">
        <f t="shared" si="68"/>
        <v>0</v>
      </c>
      <c r="L167" s="2160">
        <f t="shared" si="68"/>
        <v>0</v>
      </c>
      <c r="M167" s="2160">
        <f t="shared" si="68"/>
        <v>0</v>
      </c>
      <c r="N167" s="2160">
        <f t="shared" si="68"/>
        <v>0</v>
      </c>
      <c r="O167" s="2160">
        <f t="shared" si="68"/>
        <v>0</v>
      </c>
      <c r="P167" s="2160">
        <f t="shared" si="68"/>
        <v>0</v>
      </c>
      <c r="Q167" s="2160">
        <f t="shared" si="68"/>
        <v>0</v>
      </c>
      <c r="R167" s="2160">
        <f t="shared" si="68"/>
        <v>0</v>
      </c>
      <c r="S167" s="2160">
        <f t="shared" si="68"/>
        <v>0</v>
      </c>
      <c r="T167" s="2160">
        <f t="shared" si="68"/>
        <v>0</v>
      </c>
      <c r="U167" s="2160">
        <f t="shared" si="68"/>
        <v>0</v>
      </c>
      <c r="V167" s="2160">
        <f t="shared" si="67"/>
        <v>0</v>
      </c>
      <c r="W167" s="2160">
        <f t="shared" si="67"/>
        <v>0</v>
      </c>
      <c r="X167" s="2160">
        <f t="shared" si="67"/>
        <v>0</v>
      </c>
      <c r="Y167" s="2160">
        <f t="shared" si="67"/>
        <v>0</v>
      </c>
      <c r="Z167" s="2160">
        <f t="shared" si="67"/>
        <v>0</v>
      </c>
      <c r="AA167" s="2160">
        <f t="shared" si="67"/>
        <v>0</v>
      </c>
      <c r="AB167" s="2160">
        <f t="shared" si="67"/>
        <v>0</v>
      </c>
      <c r="AC167" s="2160">
        <f t="shared" si="67"/>
        <v>0</v>
      </c>
      <c r="AD167" s="2160">
        <f t="shared" si="67"/>
        <v>0</v>
      </c>
      <c r="AE167" s="2160">
        <f t="shared" si="67"/>
        <v>0</v>
      </c>
      <c r="AF167" s="2160">
        <f t="shared" si="67"/>
        <v>0</v>
      </c>
      <c r="AG167" s="2160">
        <f t="shared" si="67"/>
        <v>0</v>
      </c>
      <c r="AH167" s="2160">
        <f t="shared" si="67"/>
        <v>0</v>
      </c>
      <c r="AI167" s="2160">
        <f t="shared" si="67"/>
        <v>0</v>
      </c>
      <c r="AJ167" s="2160">
        <f t="shared" si="67"/>
        <v>0</v>
      </c>
      <c r="AK167" s="2160">
        <f t="shared" si="69"/>
        <v>0</v>
      </c>
      <c r="AL167" s="2160">
        <f t="shared" si="69"/>
        <v>0</v>
      </c>
      <c r="AM167" s="2160">
        <f t="shared" si="69"/>
        <v>0</v>
      </c>
      <c r="AN167" s="2160">
        <f t="shared" si="69"/>
        <v>0</v>
      </c>
      <c r="AO167" s="2160">
        <f t="shared" si="69"/>
        <v>0</v>
      </c>
      <c r="AP167" s="2160">
        <f t="shared" si="69"/>
        <v>0</v>
      </c>
      <c r="AQ167" s="2160">
        <f t="shared" si="69"/>
        <v>0</v>
      </c>
      <c r="AR167" s="2160">
        <f t="shared" si="69"/>
        <v>0</v>
      </c>
      <c r="AS167" s="2160">
        <f t="shared" si="69"/>
        <v>0</v>
      </c>
      <c r="AT167" s="2160">
        <f t="shared" si="69"/>
        <v>0</v>
      </c>
      <c r="AU167" s="2160">
        <f t="shared" si="69"/>
        <v>0</v>
      </c>
      <c r="AV167" s="2160">
        <f t="shared" ca="1" si="69"/>
        <v>1</v>
      </c>
      <c r="AW167" s="2160">
        <f t="shared" si="69"/>
        <v>0</v>
      </c>
      <c r="AX167" s="2160">
        <f t="shared" si="69"/>
        <v>0</v>
      </c>
      <c r="AY167" s="2160">
        <f t="shared" si="69"/>
        <v>0</v>
      </c>
      <c r="AZ167" s="2160">
        <f t="shared" si="70"/>
        <v>0</v>
      </c>
      <c r="BA167" s="2160">
        <f t="shared" si="70"/>
        <v>0</v>
      </c>
      <c r="BB167" s="2160">
        <f t="shared" si="70"/>
        <v>0</v>
      </c>
      <c r="BC167" s="2160">
        <f t="shared" si="70"/>
        <v>0</v>
      </c>
      <c r="BD167" s="2160">
        <f t="shared" si="70"/>
        <v>0</v>
      </c>
      <c r="BE167" s="2160">
        <f t="shared" si="70"/>
        <v>0</v>
      </c>
      <c r="BF167" s="2160">
        <f t="shared" si="70"/>
        <v>0</v>
      </c>
      <c r="BG167" s="2160">
        <f t="shared" si="70"/>
        <v>0</v>
      </c>
      <c r="BH167" s="2160">
        <f t="shared" si="70"/>
        <v>0</v>
      </c>
      <c r="BI167" s="2160">
        <f t="shared" si="70"/>
        <v>0</v>
      </c>
      <c r="BJ167" s="2160">
        <f t="shared" si="70"/>
        <v>0</v>
      </c>
      <c r="BK167" s="2160">
        <f t="shared" si="70"/>
        <v>0</v>
      </c>
      <c r="BL167" s="2160">
        <f t="shared" si="70"/>
        <v>0</v>
      </c>
      <c r="BM167" s="2160">
        <f t="shared" si="70"/>
        <v>0</v>
      </c>
    </row>
    <row r="168" spans="4:65" x14ac:dyDescent="0.2">
      <c r="D168" s="2116" t="str">
        <f t="shared" ca="1" si="62"/>
        <v>-</v>
      </c>
      <c r="E168" s="2316">
        <v>44</v>
      </c>
      <c r="F168" s="2160">
        <f t="shared" si="68"/>
        <v>0</v>
      </c>
      <c r="G168" s="2160">
        <f t="shared" si="68"/>
        <v>0</v>
      </c>
      <c r="H168" s="2160">
        <f t="shared" si="68"/>
        <v>0</v>
      </c>
      <c r="I168" s="2160">
        <f t="shared" si="68"/>
        <v>0</v>
      </c>
      <c r="J168" s="2160">
        <f t="shared" si="68"/>
        <v>0</v>
      </c>
      <c r="K168" s="2160">
        <f t="shared" si="68"/>
        <v>0</v>
      </c>
      <c r="L168" s="2160">
        <f t="shared" si="68"/>
        <v>0</v>
      </c>
      <c r="M168" s="2160">
        <f t="shared" si="68"/>
        <v>0</v>
      </c>
      <c r="N168" s="2160">
        <f t="shared" si="68"/>
        <v>0</v>
      </c>
      <c r="O168" s="2160">
        <f t="shared" si="68"/>
        <v>0</v>
      </c>
      <c r="P168" s="2160">
        <f t="shared" si="68"/>
        <v>0</v>
      </c>
      <c r="Q168" s="2160">
        <f t="shared" si="68"/>
        <v>0</v>
      </c>
      <c r="R168" s="2160">
        <f t="shared" si="68"/>
        <v>0</v>
      </c>
      <c r="S168" s="2160">
        <f t="shared" si="68"/>
        <v>0</v>
      </c>
      <c r="T168" s="2160">
        <f t="shared" si="68"/>
        <v>0</v>
      </c>
      <c r="U168" s="2160">
        <f t="shared" si="68"/>
        <v>0</v>
      </c>
      <c r="V168" s="2160">
        <f t="shared" si="67"/>
        <v>0</v>
      </c>
      <c r="W168" s="2160">
        <f t="shared" si="67"/>
        <v>0</v>
      </c>
      <c r="X168" s="2160">
        <f t="shared" si="67"/>
        <v>0</v>
      </c>
      <c r="Y168" s="2160">
        <f t="shared" si="67"/>
        <v>0</v>
      </c>
      <c r="Z168" s="2160">
        <f t="shared" si="67"/>
        <v>0</v>
      </c>
      <c r="AA168" s="2160">
        <f t="shared" si="67"/>
        <v>0</v>
      </c>
      <c r="AB168" s="2160">
        <f t="shared" si="67"/>
        <v>0</v>
      </c>
      <c r="AC168" s="2160">
        <f t="shared" si="67"/>
        <v>0</v>
      </c>
      <c r="AD168" s="2160">
        <f t="shared" si="67"/>
        <v>0</v>
      </c>
      <c r="AE168" s="2160">
        <f t="shared" si="67"/>
        <v>0</v>
      </c>
      <c r="AF168" s="2160">
        <f t="shared" si="67"/>
        <v>0</v>
      </c>
      <c r="AG168" s="2160">
        <f t="shared" si="67"/>
        <v>0</v>
      </c>
      <c r="AH168" s="2160">
        <f t="shared" si="67"/>
        <v>0</v>
      </c>
      <c r="AI168" s="2160">
        <f t="shared" si="67"/>
        <v>0</v>
      </c>
      <c r="AJ168" s="2160">
        <f t="shared" si="67"/>
        <v>0</v>
      </c>
      <c r="AK168" s="2160">
        <f t="shared" si="69"/>
        <v>0</v>
      </c>
      <c r="AL168" s="2160">
        <f t="shared" si="69"/>
        <v>0</v>
      </c>
      <c r="AM168" s="2160">
        <f t="shared" si="69"/>
        <v>0</v>
      </c>
      <c r="AN168" s="2160">
        <f t="shared" si="69"/>
        <v>0</v>
      </c>
      <c r="AO168" s="2160">
        <f t="shared" si="69"/>
        <v>0</v>
      </c>
      <c r="AP168" s="2160">
        <f t="shared" si="69"/>
        <v>0</v>
      </c>
      <c r="AQ168" s="2160">
        <f t="shared" si="69"/>
        <v>0</v>
      </c>
      <c r="AR168" s="2160">
        <f t="shared" si="69"/>
        <v>0</v>
      </c>
      <c r="AS168" s="2160">
        <f t="shared" si="69"/>
        <v>0</v>
      </c>
      <c r="AT168" s="2160">
        <f t="shared" si="69"/>
        <v>0</v>
      </c>
      <c r="AU168" s="2160">
        <f t="shared" si="69"/>
        <v>0</v>
      </c>
      <c r="AV168" s="2160">
        <f t="shared" si="69"/>
        <v>0</v>
      </c>
      <c r="AW168" s="2160">
        <f t="shared" ca="1" si="69"/>
        <v>1</v>
      </c>
      <c r="AX168" s="2160">
        <f t="shared" si="69"/>
        <v>0</v>
      </c>
      <c r="AY168" s="2160">
        <f t="shared" si="69"/>
        <v>0</v>
      </c>
      <c r="AZ168" s="2160">
        <f t="shared" si="70"/>
        <v>0</v>
      </c>
      <c r="BA168" s="2160">
        <f t="shared" si="70"/>
        <v>0</v>
      </c>
      <c r="BB168" s="2160">
        <f t="shared" si="70"/>
        <v>0</v>
      </c>
      <c r="BC168" s="2160">
        <f t="shared" si="70"/>
        <v>0</v>
      </c>
      <c r="BD168" s="2160">
        <f t="shared" si="70"/>
        <v>0</v>
      </c>
      <c r="BE168" s="2160">
        <f t="shared" si="70"/>
        <v>0</v>
      </c>
      <c r="BF168" s="2160">
        <f t="shared" si="70"/>
        <v>0</v>
      </c>
      <c r="BG168" s="2160">
        <f t="shared" si="70"/>
        <v>0</v>
      </c>
      <c r="BH168" s="2160">
        <f t="shared" si="70"/>
        <v>0</v>
      </c>
      <c r="BI168" s="2160">
        <f t="shared" si="70"/>
        <v>0</v>
      </c>
      <c r="BJ168" s="2160">
        <f t="shared" si="70"/>
        <v>0</v>
      </c>
      <c r="BK168" s="2160">
        <f t="shared" si="70"/>
        <v>0</v>
      </c>
      <c r="BL168" s="2160">
        <f t="shared" si="70"/>
        <v>0</v>
      </c>
      <c r="BM168" s="2160">
        <f t="shared" si="70"/>
        <v>0</v>
      </c>
    </row>
    <row r="169" spans="4:65" x14ac:dyDescent="0.2">
      <c r="D169" s="2116" t="str">
        <f t="shared" ca="1" si="62"/>
        <v>-</v>
      </c>
      <c r="E169" s="2316">
        <v>45</v>
      </c>
      <c r="F169" s="2160">
        <f t="shared" si="68"/>
        <v>0</v>
      </c>
      <c r="G169" s="2160">
        <f t="shared" si="68"/>
        <v>0</v>
      </c>
      <c r="H169" s="2160">
        <f t="shared" si="68"/>
        <v>0</v>
      </c>
      <c r="I169" s="2160">
        <f t="shared" si="68"/>
        <v>0</v>
      </c>
      <c r="J169" s="2160">
        <f t="shared" si="68"/>
        <v>0</v>
      </c>
      <c r="K169" s="2160">
        <f t="shared" si="68"/>
        <v>0</v>
      </c>
      <c r="L169" s="2160">
        <f t="shared" si="68"/>
        <v>0</v>
      </c>
      <c r="M169" s="2160">
        <f t="shared" si="68"/>
        <v>0</v>
      </c>
      <c r="N169" s="2160">
        <f t="shared" si="68"/>
        <v>0</v>
      </c>
      <c r="O169" s="2160">
        <f t="shared" si="68"/>
        <v>0</v>
      </c>
      <c r="P169" s="2160">
        <f t="shared" si="68"/>
        <v>0</v>
      </c>
      <c r="Q169" s="2160">
        <f t="shared" si="68"/>
        <v>0</v>
      </c>
      <c r="R169" s="2160">
        <f t="shared" si="68"/>
        <v>0</v>
      </c>
      <c r="S169" s="2160">
        <f t="shared" si="68"/>
        <v>0</v>
      </c>
      <c r="T169" s="2160">
        <f t="shared" si="68"/>
        <v>0</v>
      </c>
      <c r="U169" s="2160">
        <f t="shared" si="68"/>
        <v>0</v>
      </c>
      <c r="V169" s="2160">
        <f t="shared" si="67"/>
        <v>0</v>
      </c>
      <c r="W169" s="2160">
        <f t="shared" si="67"/>
        <v>0</v>
      </c>
      <c r="X169" s="2160">
        <f t="shared" si="67"/>
        <v>0</v>
      </c>
      <c r="Y169" s="2160">
        <f t="shared" si="67"/>
        <v>0</v>
      </c>
      <c r="Z169" s="2160">
        <f t="shared" si="67"/>
        <v>0</v>
      </c>
      <c r="AA169" s="2160">
        <f t="shared" si="67"/>
        <v>0</v>
      </c>
      <c r="AB169" s="2160">
        <f t="shared" si="67"/>
        <v>0</v>
      </c>
      <c r="AC169" s="2160">
        <f t="shared" si="67"/>
        <v>0</v>
      </c>
      <c r="AD169" s="2160">
        <f t="shared" si="67"/>
        <v>0</v>
      </c>
      <c r="AE169" s="2160">
        <f t="shared" si="67"/>
        <v>0</v>
      </c>
      <c r="AF169" s="2160">
        <f t="shared" si="67"/>
        <v>0</v>
      </c>
      <c r="AG169" s="2160">
        <f t="shared" si="67"/>
        <v>0</v>
      </c>
      <c r="AH169" s="2160">
        <f t="shared" si="67"/>
        <v>0</v>
      </c>
      <c r="AI169" s="2160">
        <f t="shared" si="67"/>
        <v>0</v>
      </c>
      <c r="AJ169" s="2160">
        <f t="shared" si="67"/>
        <v>0</v>
      </c>
      <c r="AK169" s="2160">
        <f t="shared" si="69"/>
        <v>0</v>
      </c>
      <c r="AL169" s="2160">
        <f t="shared" si="69"/>
        <v>0</v>
      </c>
      <c r="AM169" s="2160">
        <f t="shared" si="69"/>
        <v>0</v>
      </c>
      <c r="AN169" s="2160">
        <f t="shared" si="69"/>
        <v>0</v>
      </c>
      <c r="AO169" s="2160">
        <f t="shared" si="69"/>
        <v>0</v>
      </c>
      <c r="AP169" s="2160">
        <f t="shared" si="69"/>
        <v>0</v>
      </c>
      <c r="AQ169" s="2160">
        <f t="shared" si="69"/>
        <v>0</v>
      </c>
      <c r="AR169" s="2160">
        <f t="shared" si="69"/>
        <v>0</v>
      </c>
      <c r="AS169" s="2160">
        <f t="shared" si="69"/>
        <v>0</v>
      </c>
      <c r="AT169" s="2160">
        <f t="shared" si="69"/>
        <v>0</v>
      </c>
      <c r="AU169" s="2160">
        <f t="shared" si="69"/>
        <v>0</v>
      </c>
      <c r="AV169" s="2160">
        <f t="shared" si="69"/>
        <v>0</v>
      </c>
      <c r="AW169" s="2160">
        <f t="shared" si="69"/>
        <v>0</v>
      </c>
      <c r="AX169" s="2160">
        <f t="shared" ca="1" si="69"/>
        <v>1</v>
      </c>
      <c r="AY169" s="2160">
        <f t="shared" si="69"/>
        <v>0</v>
      </c>
      <c r="AZ169" s="2160">
        <f t="shared" si="70"/>
        <v>0</v>
      </c>
      <c r="BA169" s="2160">
        <f t="shared" si="70"/>
        <v>0</v>
      </c>
      <c r="BB169" s="2160">
        <f t="shared" si="70"/>
        <v>0</v>
      </c>
      <c r="BC169" s="2160">
        <f t="shared" si="70"/>
        <v>0</v>
      </c>
      <c r="BD169" s="2160">
        <f t="shared" si="70"/>
        <v>0</v>
      </c>
      <c r="BE169" s="2160">
        <f t="shared" si="70"/>
        <v>0</v>
      </c>
      <c r="BF169" s="2160">
        <f t="shared" si="70"/>
        <v>0</v>
      </c>
      <c r="BG169" s="2160">
        <f t="shared" si="70"/>
        <v>0</v>
      </c>
      <c r="BH169" s="2160">
        <f t="shared" si="70"/>
        <v>0</v>
      </c>
      <c r="BI169" s="2160">
        <f t="shared" si="70"/>
        <v>0</v>
      </c>
      <c r="BJ169" s="2160">
        <f t="shared" si="70"/>
        <v>0</v>
      </c>
      <c r="BK169" s="2160">
        <f t="shared" si="70"/>
        <v>0</v>
      </c>
      <c r="BL169" s="2160">
        <f t="shared" si="70"/>
        <v>0</v>
      </c>
      <c r="BM169" s="2160">
        <f t="shared" si="70"/>
        <v>0</v>
      </c>
    </row>
    <row r="170" spans="4:65" x14ac:dyDescent="0.2">
      <c r="D170" s="2116" t="str">
        <f t="shared" ca="1" si="62"/>
        <v>-</v>
      </c>
      <c r="E170" s="2316">
        <v>46</v>
      </c>
      <c r="F170" s="2160">
        <f t="shared" si="68"/>
        <v>0</v>
      </c>
      <c r="G170" s="2160">
        <f t="shared" si="68"/>
        <v>0</v>
      </c>
      <c r="H170" s="2160">
        <f t="shared" si="68"/>
        <v>0</v>
      </c>
      <c r="I170" s="2160">
        <f t="shared" si="68"/>
        <v>0</v>
      </c>
      <c r="J170" s="2160">
        <f t="shared" si="68"/>
        <v>0</v>
      </c>
      <c r="K170" s="2160">
        <f t="shared" si="68"/>
        <v>0</v>
      </c>
      <c r="L170" s="2160">
        <f t="shared" si="68"/>
        <v>0</v>
      </c>
      <c r="M170" s="2160">
        <f t="shared" si="68"/>
        <v>0</v>
      </c>
      <c r="N170" s="2160">
        <f t="shared" si="68"/>
        <v>0</v>
      </c>
      <c r="O170" s="2160">
        <f t="shared" si="68"/>
        <v>0</v>
      </c>
      <c r="P170" s="2160">
        <f t="shared" si="68"/>
        <v>0</v>
      </c>
      <c r="Q170" s="2160">
        <f t="shared" si="68"/>
        <v>0</v>
      </c>
      <c r="R170" s="2160">
        <f t="shared" si="68"/>
        <v>0</v>
      </c>
      <c r="S170" s="2160">
        <f t="shared" si="68"/>
        <v>0</v>
      </c>
      <c r="T170" s="2160">
        <f t="shared" si="68"/>
        <v>0</v>
      </c>
      <c r="U170" s="2160">
        <f t="shared" si="68"/>
        <v>0</v>
      </c>
      <c r="V170" s="2160">
        <f t="shared" si="67"/>
        <v>0</v>
      </c>
      <c r="W170" s="2160">
        <f t="shared" si="67"/>
        <v>0</v>
      </c>
      <c r="X170" s="2160">
        <f t="shared" si="67"/>
        <v>0</v>
      </c>
      <c r="Y170" s="2160">
        <f t="shared" si="67"/>
        <v>0</v>
      </c>
      <c r="Z170" s="2160">
        <f t="shared" si="67"/>
        <v>0</v>
      </c>
      <c r="AA170" s="2160">
        <f t="shared" si="67"/>
        <v>0</v>
      </c>
      <c r="AB170" s="2160">
        <f t="shared" si="67"/>
        <v>0</v>
      </c>
      <c r="AC170" s="2160">
        <f t="shared" si="67"/>
        <v>0</v>
      </c>
      <c r="AD170" s="2160">
        <f t="shared" si="67"/>
        <v>0</v>
      </c>
      <c r="AE170" s="2160">
        <f t="shared" si="67"/>
        <v>0</v>
      </c>
      <c r="AF170" s="2160">
        <f t="shared" si="67"/>
        <v>0</v>
      </c>
      <c r="AG170" s="2160">
        <f t="shared" si="67"/>
        <v>0</v>
      </c>
      <c r="AH170" s="2160">
        <f t="shared" si="67"/>
        <v>0</v>
      </c>
      <c r="AI170" s="2160">
        <f t="shared" si="67"/>
        <v>0</v>
      </c>
      <c r="AJ170" s="2160">
        <f t="shared" si="67"/>
        <v>0</v>
      </c>
      <c r="AK170" s="2160">
        <f t="shared" si="69"/>
        <v>0</v>
      </c>
      <c r="AL170" s="2160">
        <f t="shared" si="69"/>
        <v>0</v>
      </c>
      <c r="AM170" s="2160">
        <f t="shared" si="69"/>
        <v>0</v>
      </c>
      <c r="AN170" s="2160">
        <f t="shared" si="69"/>
        <v>0</v>
      </c>
      <c r="AO170" s="2160">
        <f t="shared" si="69"/>
        <v>0</v>
      </c>
      <c r="AP170" s="2160">
        <f t="shared" si="69"/>
        <v>0</v>
      </c>
      <c r="AQ170" s="2160">
        <f t="shared" si="69"/>
        <v>0</v>
      </c>
      <c r="AR170" s="2160">
        <f t="shared" si="69"/>
        <v>0</v>
      </c>
      <c r="AS170" s="2160">
        <f t="shared" si="69"/>
        <v>0</v>
      </c>
      <c r="AT170" s="2160">
        <f t="shared" si="69"/>
        <v>0</v>
      </c>
      <c r="AU170" s="2160">
        <f t="shared" si="69"/>
        <v>0</v>
      </c>
      <c r="AV170" s="2160">
        <f t="shared" si="69"/>
        <v>0</v>
      </c>
      <c r="AW170" s="2160">
        <f t="shared" si="69"/>
        <v>0</v>
      </c>
      <c r="AX170" s="2160">
        <f t="shared" si="69"/>
        <v>0</v>
      </c>
      <c r="AY170" s="2160">
        <f t="shared" ca="1" si="69"/>
        <v>1</v>
      </c>
      <c r="AZ170" s="2160">
        <f t="shared" si="70"/>
        <v>0</v>
      </c>
      <c r="BA170" s="2160">
        <f t="shared" si="70"/>
        <v>0</v>
      </c>
      <c r="BB170" s="2160">
        <f t="shared" si="70"/>
        <v>0</v>
      </c>
      <c r="BC170" s="2160">
        <f t="shared" si="70"/>
        <v>0</v>
      </c>
      <c r="BD170" s="2160">
        <f t="shared" si="70"/>
        <v>0</v>
      </c>
      <c r="BE170" s="2160">
        <f t="shared" si="70"/>
        <v>0</v>
      </c>
      <c r="BF170" s="2160">
        <f t="shared" si="70"/>
        <v>0</v>
      </c>
      <c r="BG170" s="2160">
        <f t="shared" si="70"/>
        <v>0</v>
      </c>
      <c r="BH170" s="2160">
        <f t="shared" si="70"/>
        <v>0</v>
      </c>
      <c r="BI170" s="2160">
        <f t="shared" si="70"/>
        <v>0</v>
      </c>
      <c r="BJ170" s="2160">
        <f t="shared" si="70"/>
        <v>0</v>
      </c>
      <c r="BK170" s="2160">
        <f t="shared" si="70"/>
        <v>0</v>
      </c>
      <c r="BL170" s="2160">
        <f t="shared" si="70"/>
        <v>0</v>
      </c>
      <c r="BM170" s="2160">
        <f t="shared" si="70"/>
        <v>0</v>
      </c>
    </row>
    <row r="171" spans="4:65" x14ac:dyDescent="0.2">
      <c r="D171" s="2116" t="str">
        <f t="shared" ca="1" si="62"/>
        <v>-</v>
      </c>
      <c r="E171" s="2316">
        <v>47</v>
      </c>
      <c r="F171" s="2160">
        <f t="shared" si="68"/>
        <v>0</v>
      </c>
      <c r="G171" s="2160">
        <f t="shared" si="68"/>
        <v>0</v>
      </c>
      <c r="H171" s="2160">
        <f t="shared" si="68"/>
        <v>0</v>
      </c>
      <c r="I171" s="2160">
        <f t="shared" si="68"/>
        <v>0</v>
      </c>
      <c r="J171" s="2160">
        <f t="shared" si="68"/>
        <v>0</v>
      </c>
      <c r="K171" s="2160">
        <f t="shared" si="68"/>
        <v>0</v>
      </c>
      <c r="L171" s="2160">
        <f t="shared" si="68"/>
        <v>0</v>
      </c>
      <c r="M171" s="2160">
        <f t="shared" si="68"/>
        <v>0</v>
      </c>
      <c r="N171" s="2160">
        <f t="shared" si="68"/>
        <v>0</v>
      </c>
      <c r="O171" s="2160">
        <f t="shared" si="68"/>
        <v>0</v>
      </c>
      <c r="P171" s="2160">
        <f t="shared" si="68"/>
        <v>0</v>
      </c>
      <c r="Q171" s="2160">
        <f t="shared" si="68"/>
        <v>0</v>
      </c>
      <c r="R171" s="2160">
        <f t="shared" si="68"/>
        <v>0</v>
      </c>
      <c r="S171" s="2160">
        <f t="shared" si="68"/>
        <v>0</v>
      </c>
      <c r="T171" s="2160">
        <f t="shared" si="68"/>
        <v>0</v>
      </c>
      <c r="U171" s="2160">
        <f t="shared" si="68"/>
        <v>0</v>
      </c>
      <c r="V171" s="2160">
        <f t="shared" si="67"/>
        <v>0</v>
      </c>
      <c r="W171" s="2160">
        <f t="shared" si="67"/>
        <v>0</v>
      </c>
      <c r="X171" s="2160">
        <f t="shared" si="67"/>
        <v>0</v>
      </c>
      <c r="Y171" s="2160">
        <f t="shared" si="67"/>
        <v>0</v>
      </c>
      <c r="Z171" s="2160">
        <f t="shared" si="67"/>
        <v>0</v>
      </c>
      <c r="AA171" s="2160">
        <f t="shared" si="67"/>
        <v>0</v>
      </c>
      <c r="AB171" s="2160">
        <f t="shared" si="67"/>
        <v>0</v>
      </c>
      <c r="AC171" s="2160">
        <f t="shared" si="67"/>
        <v>0</v>
      </c>
      <c r="AD171" s="2160">
        <f t="shared" si="67"/>
        <v>0</v>
      </c>
      <c r="AE171" s="2160">
        <f t="shared" si="67"/>
        <v>0</v>
      </c>
      <c r="AF171" s="2160">
        <f t="shared" si="67"/>
        <v>0</v>
      </c>
      <c r="AG171" s="2160">
        <f t="shared" si="67"/>
        <v>0</v>
      </c>
      <c r="AH171" s="2160">
        <f t="shared" si="67"/>
        <v>0</v>
      </c>
      <c r="AI171" s="2160">
        <f t="shared" si="67"/>
        <v>0</v>
      </c>
      <c r="AJ171" s="2160">
        <f t="shared" si="67"/>
        <v>0</v>
      </c>
      <c r="AK171" s="2160">
        <f t="shared" si="69"/>
        <v>0</v>
      </c>
      <c r="AL171" s="2160">
        <f t="shared" si="69"/>
        <v>0</v>
      </c>
      <c r="AM171" s="2160">
        <f t="shared" si="69"/>
        <v>0</v>
      </c>
      <c r="AN171" s="2160">
        <f t="shared" si="69"/>
        <v>0</v>
      </c>
      <c r="AO171" s="2160">
        <f t="shared" si="69"/>
        <v>0</v>
      </c>
      <c r="AP171" s="2160">
        <f t="shared" si="69"/>
        <v>0</v>
      </c>
      <c r="AQ171" s="2160">
        <f t="shared" si="69"/>
        <v>0</v>
      </c>
      <c r="AR171" s="2160">
        <f t="shared" si="69"/>
        <v>0</v>
      </c>
      <c r="AS171" s="2160">
        <f t="shared" si="69"/>
        <v>0</v>
      </c>
      <c r="AT171" s="2160">
        <f t="shared" si="69"/>
        <v>0</v>
      </c>
      <c r="AU171" s="2160">
        <f t="shared" si="69"/>
        <v>0</v>
      </c>
      <c r="AV171" s="2160">
        <f t="shared" si="69"/>
        <v>0</v>
      </c>
      <c r="AW171" s="2160">
        <f t="shared" si="69"/>
        <v>0</v>
      </c>
      <c r="AX171" s="2160">
        <f t="shared" si="69"/>
        <v>0</v>
      </c>
      <c r="AY171" s="2160">
        <f t="shared" si="69"/>
        <v>0</v>
      </c>
      <c r="AZ171" s="2160">
        <f t="shared" ca="1" si="70"/>
        <v>1</v>
      </c>
      <c r="BA171" s="2160">
        <f t="shared" si="70"/>
        <v>0</v>
      </c>
      <c r="BB171" s="2160">
        <f t="shared" si="70"/>
        <v>0</v>
      </c>
      <c r="BC171" s="2160">
        <f t="shared" si="70"/>
        <v>0</v>
      </c>
      <c r="BD171" s="2160">
        <f t="shared" si="70"/>
        <v>0</v>
      </c>
      <c r="BE171" s="2160">
        <f t="shared" si="70"/>
        <v>0</v>
      </c>
      <c r="BF171" s="2160">
        <f t="shared" si="70"/>
        <v>0</v>
      </c>
      <c r="BG171" s="2160">
        <f t="shared" si="70"/>
        <v>0</v>
      </c>
      <c r="BH171" s="2160">
        <f t="shared" si="70"/>
        <v>0</v>
      </c>
      <c r="BI171" s="2160">
        <f t="shared" si="70"/>
        <v>0</v>
      </c>
      <c r="BJ171" s="2160">
        <f t="shared" si="70"/>
        <v>0</v>
      </c>
      <c r="BK171" s="2160">
        <f t="shared" si="70"/>
        <v>0</v>
      </c>
      <c r="BL171" s="2160">
        <f t="shared" si="70"/>
        <v>0</v>
      </c>
      <c r="BM171" s="2160">
        <f t="shared" si="70"/>
        <v>0</v>
      </c>
    </row>
    <row r="172" spans="4:65" x14ac:dyDescent="0.2">
      <c r="D172" s="2116" t="str">
        <f t="shared" ca="1" si="62"/>
        <v>-</v>
      </c>
      <c r="E172" s="2316">
        <v>48</v>
      </c>
      <c r="F172" s="2160">
        <f t="shared" si="68"/>
        <v>0</v>
      </c>
      <c r="G172" s="2160">
        <f t="shared" si="68"/>
        <v>0</v>
      </c>
      <c r="H172" s="2160">
        <f t="shared" si="68"/>
        <v>0</v>
      </c>
      <c r="I172" s="2160">
        <f t="shared" si="68"/>
        <v>0</v>
      </c>
      <c r="J172" s="2160">
        <f t="shared" si="68"/>
        <v>0</v>
      </c>
      <c r="K172" s="2160">
        <f t="shared" si="68"/>
        <v>0</v>
      </c>
      <c r="L172" s="2160">
        <f t="shared" si="68"/>
        <v>0</v>
      </c>
      <c r="M172" s="2160">
        <f t="shared" si="68"/>
        <v>0</v>
      </c>
      <c r="N172" s="2160">
        <f t="shared" si="68"/>
        <v>0</v>
      </c>
      <c r="O172" s="2160">
        <f t="shared" si="68"/>
        <v>0</v>
      </c>
      <c r="P172" s="2160">
        <f t="shared" si="68"/>
        <v>0</v>
      </c>
      <c r="Q172" s="2160">
        <f t="shared" si="68"/>
        <v>0</v>
      </c>
      <c r="R172" s="2160">
        <f t="shared" si="68"/>
        <v>0</v>
      </c>
      <c r="S172" s="2160">
        <f t="shared" si="68"/>
        <v>0</v>
      </c>
      <c r="T172" s="2160">
        <f t="shared" si="68"/>
        <v>0</v>
      </c>
      <c r="U172" s="2160">
        <f>IF(U$124=$E172,U$121,0)</f>
        <v>0</v>
      </c>
      <c r="V172" s="2160">
        <f t="shared" si="67"/>
        <v>0</v>
      </c>
      <c r="W172" s="2160">
        <f t="shared" si="67"/>
        <v>0</v>
      </c>
      <c r="X172" s="2160">
        <f t="shared" si="67"/>
        <v>0</v>
      </c>
      <c r="Y172" s="2160">
        <f t="shared" si="67"/>
        <v>0</v>
      </c>
      <c r="Z172" s="2160">
        <f t="shared" si="67"/>
        <v>0</v>
      </c>
      <c r="AA172" s="2160">
        <f t="shared" si="67"/>
        <v>0</v>
      </c>
      <c r="AB172" s="2160">
        <f t="shared" si="67"/>
        <v>0</v>
      </c>
      <c r="AC172" s="2160">
        <f t="shared" si="67"/>
        <v>0</v>
      </c>
      <c r="AD172" s="2160">
        <f t="shared" si="67"/>
        <v>0</v>
      </c>
      <c r="AE172" s="2160">
        <f t="shared" si="67"/>
        <v>0</v>
      </c>
      <c r="AF172" s="2160">
        <f t="shared" si="67"/>
        <v>0</v>
      </c>
      <c r="AG172" s="2160">
        <f t="shared" si="67"/>
        <v>0</v>
      </c>
      <c r="AH172" s="2160">
        <f t="shared" si="67"/>
        <v>0</v>
      </c>
      <c r="AI172" s="2160">
        <f t="shared" si="67"/>
        <v>0</v>
      </c>
      <c r="AJ172" s="2160">
        <f>IF(AJ$124=$E172,AJ$121,0)</f>
        <v>0</v>
      </c>
      <c r="AK172" s="2160">
        <f t="shared" si="69"/>
        <v>0</v>
      </c>
      <c r="AL172" s="2160">
        <f t="shared" si="69"/>
        <v>0</v>
      </c>
      <c r="AM172" s="2160">
        <f t="shared" si="69"/>
        <v>0</v>
      </c>
      <c r="AN172" s="2160">
        <f t="shared" si="69"/>
        <v>0</v>
      </c>
      <c r="AO172" s="2160">
        <f t="shared" si="69"/>
        <v>0</v>
      </c>
      <c r="AP172" s="2160">
        <f t="shared" si="69"/>
        <v>0</v>
      </c>
      <c r="AQ172" s="2160">
        <f t="shared" si="69"/>
        <v>0</v>
      </c>
      <c r="AR172" s="2160">
        <f t="shared" si="69"/>
        <v>0</v>
      </c>
      <c r="AS172" s="2160">
        <f t="shared" si="69"/>
        <v>0</v>
      </c>
      <c r="AT172" s="2160">
        <f t="shared" si="69"/>
        <v>0</v>
      </c>
      <c r="AU172" s="2160">
        <f t="shared" si="69"/>
        <v>0</v>
      </c>
      <c r="AV172" s="2160">
        <f t="shared" si="69"/>
        <v>0</v>
      </c>
      <c r="AW172" s="2160">
        <f t="shared" si="69"/>
        <v>0</v>
      </c>
      <c r="AX172" s="2160">
        <f t="shared" si="69"/>
        <v>0</v>
      </c>
      <c r="AY172" s="2160">
        <f t="shared" si="69"/>
        <v>0</v>
      </c>
      <c r="AZ172" s="2160">
        <f t="shared" si="70"/>
        <v>0</v>
      </c>
      <c r="BA172" s="2160">
        <f t="shared" ca="1" si="70"/>
        <v>1</v>
      </c>
      <c r="BB172" s="2160">
        <f t="shared" si="70"/>
        <v>0</v>
      </c>
      <c r="BC172" s="2160">
        <f t="shared" si="70"/>
        <v>0</v>
      </c>
      <c r="BD172" s="2160">
        <f t="shared" si="70"/>
        <v>0</v>
      </c>
      <c r="BE172" s="2160">
        <f t="shared" si="70"/>
        <v>0</v>
      </c>
      <c r="BF172" s="2160">
        <f t="shared" si="70"/>
        <v>0</v>
      </c>
      <c r="BG172" s="2160">
        <f t="shared" si="70"/>
        <v>0</v>
      </c>
      <c r="BH172" s="2160">
        <f t="shared" si="70"/>
        <v>0</v>
      </c>
      <c r="BI172" s="2160">
        <f t="shared" si="70"/>
        <v>0</v>
      </c>
      <c r="BJ172" s="2160">
        <f t="shared" si="70"/>
        <v>0</v>
      </c>
      <c r="BK172" s="2160">
        <f t="shared" si="70"/>
        <v>0</v>
      </c>
      <c r="BL172" s="2160">
        <f t="shared" si="70"/>
        <v>0</v>
      </c>
      <c r="BM172" s="2160">
        <f t="shared" si="70"/>
        <v>0</v>
      </c>
    </row>
    <row r="173" spans="4:65" x14ac:dyDescent="0.2">
      <c r="D173" s="2116" t="str">
        <f t="shared" ca="1" si="62"/>
        <v>-</v>
      </c>
      <c r="E173" s="2316">
        <v>49</v>
      </c>
      <c r="F173" s="2160">
        <f t="shared" ref="F173:U184" si="71">IF(F$124=$E173,F$121,0)</f>
        <v>0</v>
      </c>
      <c r="G173" s="2160">
        <f t="shared" si="71"/>
        <v>0</v>
      </c>
      <c r="H173" s="2160">
        <f t="shared" si="71"/>
        <v>0</v>
      </c>
      <c r="I173" s="2160">
        <f t="shared" si="71"/>
        <v>0</v>
      </c>
      <c r="J173" s="2160">
        <f t="shared" si="71"/>
        <v>0</v>
      </c>
      <c r="K173" s="2160">
        <f t="shared" si="71"/>
        <v>0</v>
      </c>
      <c r="L173" s="2160">
        <f t="shared" si="71"/>
        <v>0</v>
      </c>
      <c r="M173" s="2160">
        <f t="shared" si="71"/>
        <v>0</v>
      </c>
      <c r="N173" s="2160">
        <f t="shared" si="71"/>
        <v>0</v>
      </c>
      <c r="O173" s="2160">
        <f t="shared" si="71"/>
        <v>0</v>
      </c>
      <c r="P173" s="2160">
        <f t="shared" si="71"/>
        <v>0</v>
      </c>
      <c r="Q173" s="2160">
        <f t="shared" si="71"/>
        <v>0</v>
      </c>
      <c r="R173" s="2160">
        <f t="shared" si="71"/>
        <v>0</v>
      </c>
      <c r="S173" s="2160">
        <f t="shared" si="71"/>
        <v>0</v>
      </c>
      <c r="T173" s="2160">
        <f t="shared" si="71"/>
        <v>0</v>
      </c>
      <c r="U173" s="2160">
        <f t="shared" si="71"/>
        <v>0</v>
      </c>
      <c r="V173" s="2160">
        <f t="shared" ref="V173:AK184" si="72">IF(V$124=$E173,V$121,0)</f>
        <v>0</v>
      </c>
      <c r="W173" s="2160">
        <f t="shared" si="72"/>
        <v>0</v>
      </c>
      <c r="X173" s="2160">
        <f t="shared" si="72"/>
        <v>0</v>
      </c>
      <c r="Y173" s="2160">
        <f t="shared" si="72"/>
        <v>0</v>
      </c>
      <c r="Z173" s="2160">
        <f t="shared" si="72"/>
        <v>0</v>
      </c>
      <c r="AA173" s="2160">
        <f t="shared" si="72"/>
        <v>0</v>
      </c>
      <c r="AB173" s="2160">
        <f t="shared" si="72"/>
        <v>0</v>
      </c>
      <c r="AC173" s="2160">
        <f t="shared" si="72"/>
        <v>0</v>
      </c>
      <c r="AD173" s="2160">
        <f t="shared" si="72"/>
        <v>0</v>
      </c>
      <c r="AE173" s="2160">
        <f t="shared" si="72"/>
        <v>0</v>
      </c>
      <c r="AF173" s="2160">
        <f t="shared" si="72"/>
        <v>0</v>
      </c>
      <c r="AG173" s="2160">
        <f t="shared" si="72"/>
        <v>0</v>
      </c>
      <c r="AH173" s="2160">
        <f t="shared" si="72"/>
        <v>0</v>
      </c>
      <c r="AI173" s="2160">
        <f t="shared" si="72"/>
        <v>0</v>
      </c>
      <c r="AJ173" s="2160">
        <f t="shared" si="72"/>
        <v>0</v>
      </c>
      <c r="AK173" s="2160">
        <f t="shared" si="69"/>
        <v>0</v>
      </c>
      <c r="AL173" s="2160">
        <f t="shared" si="69"/>
        <v>0</v>
      </c>
      <c r="AM173" s="2160">
        <f t="shared" si="69"/>
        <v>0</v>
      </c>
      <c r="AN173" s="2160">
        <f t="shared" si="69"/>
        <v>0</v>
      </c>
      <c r="AO173" s="2160">
        <f t="shared" si="69"/>
        <v>0</v>
      </c>
      <c r="AP173" s="2160">
        <f t="shared" si="69"/>
        <v>0</v>
      </c>
      <c r="AQ173" s="2160">
        <f t="shared" si="69"/>
        <v>0</v>
      </c>
      <c r="AR173" s="2160">
        <f t="shared" si="69"/>
        <v>0</v>
      </c>
      <c r="AS173" s="2160">
        <f t="shared" si="69"/>
        <v>0</v>
      </c>
      <c r="AT173" s="2160">
        <f t="shared" si="69"/>
        <v>0</v>
      </c>
      <c r="AU173" s="2160">
        <f t="shared" si="69"/>
        <v>0</v>
      </c>
      <c r="AV173" s="2160">
        <f t="shared" si="69"/>
        <v>0</v>
      </c>
      <c r="AW173" s="2160">
        <f t="shared" si="69"/>
        <v>0</v>
      </c>
      <c r="AX173" s="2160">
        <f t="shared" si="69"/>
        <v>0</v>
      </c>
      <c r="AY173" s="2160">
        <f>IF(AY$124=$E173,AY$121,0)</f>
        <v>0</v>
      </c>
      <c r="AZ173" s="2160">
        <f t="shared" si="70"/>
        <v>0</v>
      </c>
      <c r="BA173" s="2160">
        <f t="shared" si="70"/>
        <v>0</v>
      </c>
      <c r="BB173" s="2160">
        <f t="shared" ca="1" si="70"/>
        <v>1</v>
      </c>
      <c r="BC173" s="2160">
        <f t="shared" si="70"/>
        <v>0</v>
      </c>
      <c r="BD173" s="2160">
        <f t="shared" si="70"/>
        <v>0</v>
      </c>
      <c r="BE173" s="2160">
        <f t="shared" si="70"/>
        <v>0</v>
      </c>
      <c r="BF173" s="2160">
        <f t="shared" si="70"/>
        <v>0</v>
      </c>
      <c r="BG173" s="2160">
        <f t="shared" si="70"/>
        <v>0</v>
      </c>
      <c r="BH173" s="2160">
        <f t="shared" si="70"/>
        <v>0</v>
      </c>
      <c r="BI173" s="2160">
        <f t="shared" si="70"/>
        <v>0</v>
      </c>
      <c r="BJ173" s="2160">
        <f t="shared" si="70"/>
        <v>0</v>
      </c>
      <c r="BK173" s="2160">
        <f t="shared" si="70"/>
        <v>0</v>
      </c>
      <c r="BL173" s="2160">
        <f t="shared" si="70"/>
        <v>0</v>
      </c>
      <c r="BM173" s="2160">
        <f t="shared" si="70"/>
        <v>0</v>
      </c>
    </row>
    <row r="174" spans="4:65" x14ac:dyDescent="0.2">
      <c r="D174" s="2116" t="str">
        <f t="shared" ca="1" si="62"/>
        <v>-</v>
      </c>
      <c r="E174" s="2316">
        <v>50</v>
      </c>
      <c r="F174" s="2160">
        <f t="shared" si="71"/>
        <v>0</v>
      </c>
      <c r="G174" s="2160">
        <f t="shared" si="71"/>
        <v>0</v>
      </c>
      <c r="H174" s="2160">
        <f t="shared" si="71"/>
        <v>0</v>
      </c>
      <c r="I174" s="2160">
        <f t="shared" si="71"/>
        <v>0</v>
      </c>
      <c r="J174" s="2160">
        <f t="shared" si="71"/>
        <v>0</v>
      </c>
      <c r="K174" s="2160">
        <f t="shared" si="71"/>
        <v>0</v>
      </c>
      <c r="L174" s="2160">
        <f t="shared" si="71"/>
        <v>0</v>
      </c>
      <c r="M174" s="2160">
        <f t="shared" si="71"/>
        <v>0</v>
      </c>
      <c r="N174" s="2160">
        <f t="shared" si="71"/>
        <v>0</v>
      </c>
      <c r="O174" s="2160">
        <f t="shared" si="71"/>
        <v>0</v>
      </c>
      <c r="P174" s="2160">
        <f t="shared" si="71"/>
        <v>0</v>
      </c>
      <c r="Q174" s="2160">
        <f t="shared" si="71"/>
        <v>0</v>
      </c>
      <c r="R174" s="2160">
        <f t="shared" si="71"/>
        <v>0</v>
      </c>
      <c r="S174" s="2160">
        <f t="shared" si="71"/>
        <v>0</v>
      </c>
      <c r="T174" s="2160">
        <f t="shared" si="71"/>
        <v>0</v>
      </c>
      <c r="U174" s="2160">
        <f t="shared" si="71"/>
        <v>0</v>
      </c>
      <c r="V174" s="2160">
        <f t="shared" si="72"/>
        <v>0</v>
      </c>
      <c r="W174" s="2160">
        <f t="shared" si="72"/>
        <v>0</v>
      </c>
      <c r="X174" s="2160">
        <f t="shared" si="72"/>
        <v>0</v>
      </c>
      <c r="Y174" s="2160">
        <f t="shared" si="72"/>
        <v>0</v>
      </c>
      <c r="Z174" s="2160">
        <f t="shared" si="72"/>
        <v>0</v>
      </c>
      <c r="AA174" s="2160">
        <f t="shared" si="72"/>
        <v>0</v>
      </c>
      <c r="AB174" s="2160">
        <f t="shared" si="72"/>
        <v>0</v>
      </c>
      <c r="AC174" s="2160">
        <f t="shared" si="72"/>
        <v>0</v>
      </c>
      <c r="AD174" s="2160">
        <f t="shared" si="72"/>
        <v>0</v>
      </c>
      <c r="AE174" s="2160">
        <f t="shared" si="72"/>
        <v>0</v>
      </c>
      <c r="AF174" s="2160">
        <f t="shared" si="72"/>
        <v>0</v>
      </c>
      <c r="AG174" s="2160">
        <f t="shared" si="72"/>
        <v>0</v>
      </c>
      <c r="AH174" s="2160">
        <f t="shared" si="72"/>
        <v>0</v>
      </c>
      <c r="AI174" s="2160">
        <f t="shared" si="72"/>
        <v>0</v>
      </c>
      <c r="AJ174" s="2160">
        <f t="shared" si="72"/>
        <v>0</v>
      </c>
      <c r="AK174" s="2160">
        <f t="shared" si="72"/>
        <v>0</v>
      </c>
      <c r="AL174" s="2160">
        <f t="shared" ref="AL174:BA184" si="73">IF(AL$124=$E174,AL$121,0)</f>
        <v>0</v>
      </c>
      <c r="AM174" s="2160">
        <f t="shared" si="73"/>
        <v>0</v>
      </c>
      <c r="AN174" s="2160">
        <f t="shared" si="73"/>
        <v>0</v>
      </c>
      <c r="AO174" s="2160">
        <f t="shared" si="73"/>
        <v>0</v>
      </c>
      <c r="AP174" s="2160">
        <f t="shared" si="73"/>
        <v>0</v>
      </c>
      <c r="AQ174" s="2160">
        <f t="shared" si="73"/>
        <v>0</v>
      </c>
      <c r="AR174" s="2160">
        <f t="shared" si="73"/>
        <v>0</v>
      </c>
      <c r="AS174" s="2160">
        <f t="shared" si="73"/>
        <v>0</v>
      </c>
      <c r="AT174" s="2160">
        <f t="shared" si="73"/>
        <v>0</v>
      </c>
      <c r="AU174" s="2160">
        <f t="shared" si="73"/>
        <v>0</v>
      </c>
      <c r="AV174" s="2160">
        <f t="shared" si="73"/>
        <v>0</v>
      </c>
      <c r="AW174" s="2160">
        <f t="shared" si="73"/>
        <v>0</v>
      </c>
      <c r="AX174" s="2160">
        <f t="shared" si="73"/>
        <v>0</v>
      </c>
      <c r="AY174" s="2160">
        <f t="shared" si="73"/>
        <v>0</v>
      </c>
      <c r="AZ174" s="2160">
        <f t="shared" si="70"/>
        <v>0</v>
      </c>
      <c r="BA174" s="2160">
        <f t="shared" si="70"/>
        <v>0</v>
      </c>
      <c r="BB174" s="2160">
        <f t="shared" si="70"/>
        <v>0</v>
      </c>
      <c r="BC174" s="2160">
        <f t="shared" ca="1" si="70"/>
        <v>1</v>
      </c>
      <c r="BD174" s="2160">
        <f t="shared" si="70"/>
        <v>0</v>
      </c>
      <c r="BE174" s="2160">
        <f t="shared" si="70"/>
        <v>0</v>
      </c>
      <c r="BF174" s="2160">
        <f t="shared" si="70"/>
        <v>0</v>
      </c>
      <c r="BG174" s="2160">
        <f t="shared" si="70"/>
        <v>0</v>
      </c>
      <c r="BH174" s="2160">
        <f t="shared" si="70"/>
        <v>0</v>
      </c>
      <c r="BI174" s="2160">
        <f t="shared" si="70"/>
        <v>0</v>
      </c>
      <c r="BJ174" s="2160">
        <f t="shared" si="70"/>
        <v>0</v>
      </c>
      <c r="BK174" s="2160">
        <f t="shared" si="70"/>
        <v>0</v>
      </c>
      <c r="BL174" s="2160">
        <f t="shared" si="70"/>
        <v>0</v>
      </c>
      <c r="BM174" s="2160">
        <f t="shared" si="70"/>
        <v>0</v>
      </c>
    </row>
    <row r="175" spans="4:65" x14ac:dyDescent="0.2">
      <c r="D175" s="2116" t="str">
        <f t="shared" ca="1" si="62"/>
        <v>-</v>
      </c>
      <c r="E175" s="2316">
        <v>51</v>
      </c>
      <c r="F175" s="2160">
        <f t="shared" si="71"/>
        <v>0</v>
      </c>
      <c r="G175" s="2160">
        <f t="shared" si="71"/>
        <v>0</v>
      </c>
      <c r="H175" s="2160">
        <f t="shared" si="71"/>
        <v>0</v>
      </c>
      <c r="I175" s="2160">
        <f t="shared" si="71"/>
        <v>0</v>
      </c>
      <c r="J175" s="2160">
        <f t="shared" si="71"/>
        <v>0</v>
      </c>
      <c r="K175" s="2160">
        <f t="shared" si="71"/>
        <v>0</v>
      </c>
      <c r="L175" s="2160">
        <f t="shared" si="71"/>
        <v>0</v>
      </c>
      <c r="M175" s="2160">
        <f t="shared" si="71"/>
        <v>0</v>
      </c>
      <c r="N175" s="2160">
        <f t="shared" si="71"/>
        <v>0</v>
      </c>
      <c r="O175" s="2160">
        <f t="shared" si="71"/>
        <v>0</v>
      </c>
      <c r="P175" s="2160">
        <f t="shared" si="71"/>
        <v>0</v>
      </c>
      <c r="Q175" s="2160">
        <f t="shared" si="71"/>
        <v>0</v>
      </c>
      <c r="R175" s="2160">
        <f t="shared" si="71"/>
        <v>0</v>
      </c>
      <c r="S175" s="2160">
        <f t="shared" si="71"/>
        <v>0</v>
      </c>
      <c r="T175" s="2160">
        <f t="shared" si="71"/>
        <v>0</v>
      </c>
      <c r="U175" s="2160">
        <f t="shared" si="71"/>
        <v>0</v>
      </c>
      <c r="V175" s="2160">
        <f t="shared" si="72"/>
        <v>0</v>
      </c>
      <c r="W175" s="2160">
        <f t="shared" si="72"/>
        <v>0</v>
      </c>
      <c r="X175" s="2160">
        <f t="shared" si="72"/>
        <v>0</v>
      </c>
      <c r="Y175" s="2160">
        <f t="shared" si="72"/>
        <v>0</v>
      </c>
      <c r="Z175" s="2160">
        <f t="shared" si="72"/>
        <v>0</v>
      </c>
      <c r="AA175" s="2160">
        <f t="shared" si="72"/>
        <v>0</v>
      </c>
      <c r="AB175" s="2160">
        <f t="shared" si="72"/>
        <v>0</v>
      </c>
      <c r="AC175" s="2160">
        <f t="shared" si="72"/>
        <v>0</v>
      </c>
      <c r="AD175" s="2160">
        <f t="shared" si="72"/>
        <v>0</v>
      </c>
      <c r="AE175" s="2160">
        <f t="shared" si="72"/>
        <v>0</v>
      </c>
      <c r="AF175" s="2160">
        <f t="shared" si="72"/>
        <v>0</v>
      </c>
      <c r="AG175" s="2160">
        <f t="shared" si="72"/>
        <v>0</v>
      </c>
      <c r="AH175" s="2160">
        <f t="shared" si="72"/>
        <v>0</v>
      </c>
      <c r="AI175" s="2160">
        <f t="shared" si="72"/>
        <v>0</v>
      </c>
      <c r="AJ175" s="2160">
        <f t="shared" si="72"/>
        <v>0</v>
      </c>
      <c r="AK175" s="2160">
        <f t="shared" si="72"/>
        <v>0</v>
      </c>
      <c r="AL175" s="2160">
        <f t="shared" si="73"/>
        <v>0</v>
      </c>
      <c r="AM175" s="2160">
        <f t="shared" si="73"/>
        <v>0</v>
      </c>
      <c r="AN175" s="2160">
        <f t="shared" si="73"/>
        <v>0</v>
      </c>
      <c r="AO175" s="2160">
        <f t="shared" si="73"/>
        <v>0</v>
      </c>
      <c r="AP175" s="2160">
        <f t="shared" si="73"/>
        <v>0</v>
      </c>
      <c r="AQ175" s="2160">
        <f t="shared" si="73"/>
        <v>0</v>
      </c>
      <c r="AR175" s="2160">
        <f t="shared" si="73"/>
        <v>0</v>
      </c>
      <c r="AS175" s="2160">
        <f t="shared" si="73"/>
        <v>0</v>
      </c>
      <c r="AT175" s="2160">
        <f t="shared" si="73"/>
        <v>0</v>
      </c>
      <c r="AU175" s="2160">
        <f t="shared" si="73"/>
        <v>0</v>
      </c>
      <c r="AV175" s="2160">
        <f t="shared" si="73"/>
        <v>0</v>
      </c>
      <c r="AW175" s="2160">
        <f t="shared" si="73"/>
        <v>0</v>
      </c>
      <c r="AX175" s="2160">
        <f t="shared" si="73"/>
        <v>0</v>
      </c>
      <c r="AY175" s="2160">
        <f t="shared" si="73"/>
        <v>0</v>
      </c>
      <c r="AZ175" s="2160">
        <f t="shared" si="70"/>
        <v>0</v>
      </c>
      <c r="BA175" s="2160">
        <f t="shared" si="70"/>
        <v>0</v>
      </c>
      <c r="BB175" s="2160">
        <f t="shared" si="70"/>
        <v>0</v>
      </c>
      <c r="BC175" s="2160">
        <f t="shared" si="70"/>
        <v>0</v>
      </c>
      <c r="BD175" s="2160">
        <f t="shared" ref="BD175:BM175" ca="1" si="74">IF(BD$124=$E175,BD$121,0)</f>
        <v>1</v>
      </c>
      <c r="BE175" s="2160">
        <f t="shared" si="74"/>
        <v>0</v>
      </c>
      <c r="BF175" s="2160">
        <f t="shared" si="74"/>
        <v>0</v>
      </c>
      <c r="BG175" s="2160">
        <f t="shared" si="74"/>
        <v>0</v>
      </c>
      <c r="BH175" s="2160">
        <f t="shared" si="74"/>
        <v>0</v>
      </c>
      <c r="BI175" s="2160">
        <f t="shared" si="74"/>
        <v>0</v>
      </c>
      <c r="BJ175" s="2160">
        <f t="shared" si="74"/>
        <v>0</v>
      </c>
      <c r="BK175" s="2160">
        <f t="shared" si="74"/>
        <v>0</v>
      </c>
      <c r="BL175" s="2160">
        <f t="shared" si="74"/>
        <v>0</v>
      </c>
      <c r="BM175" s="2160">
        <f t="shared" si="74"/>
        <v>0</v>
      </c>
    </row>
    <row r="176" spans="4:65" x14ac:dyDescent="0.2">
      <c r="D176" s="2116" t="str">
        <f t="shared" ca="1" si="62"/>
        <v>-</v>
      </c>
      <c r="E176" s="2316">
        <v>52</v>
      </c>
      <c r="F176" s="2160">
        <f t="shared" si="71"/>
        <v>0</v>
      </c>
      <c r="G176" s="2160">
        <f t="shared" si="71"/>
        <v>0</v>
      </c>
      <c r="H176" s="2160">
        <f t="shared" si="71"/>
        <v>0</v>
      </c>
      <c r="I176" s="2160">
        <f t="shared" si="71"/>
        <v>0</v>
      </c>
      <c r="J176" s="2160">
        <f t="shared" si="71"/>
        <v>0</v>
      </c>
      <c r="K176" s="2160">
        <f t="shared" si="71"/>
        <v>0</v>
      </c>
      <c r="L176" s="2160">
        <f t="shared" si="71"/>
        <v>0</v>
      </c>
      <c r="M176" s="2160">
        <f t="shared" si="71"/>
        <v>0</v>
      </c>
      <c r="N176" s="2160">
        <f t="shared" si="71"/>
        <v>0</v>
      </c>
      <c r="O176" s="2160">
        <f t="shared" si="71"/>
        <v>0</v>
      </c>
      <c r="P176" s="2160">
        <f t="shared" si="71"/>
        <v>0</v>
      </c>
      <c r="Q176" s="2160">
        <f t="shared" si="71"/>
        <v>0</v>
      </c>
      <c r="R176" s="2160">
        <f t="shared" si="71"/>
        <v>0</v>
      </c>
      <c r="S176" s="2160">
        <f t="shared" si="71"/>
        <v>0</v>
      </c>
      <c r="T176" s="2160">
        <f t="shared" si="71"/>
        <v>0</v>
      </c>
      <c r="U176" s="2160">
        <f t="shared" si="71"/>
        <v>0</v>
      </c>
      <c r="V176" s="2160">
        <f t="shared" si="72"/>
        <v>0</v>
      </c>
      <c r="W176" s="2160">
        <f t="shared" si="72"/>
        <v>0</v>
      </c>
      <c r="X176" s="2160">
        <f t="shared" si="72"/>
        <v>0</v>
      </c>
      <c r="Y176" s="2160">
        <f t="shared" si="72"/>
        <v>0</v>
      </c>
      <c r="Z176" s="2160">
        <f t="shared" si="72"/>
        <v>0</v>
      </c>
      <c r="AA176" s="2160">
        <f t="shared" si="72"/>
        <v>0</v>
      </c>
      <c r="AB176" s="2160">
        <f t="shared" si="72"/>
        <v>0</v>
      </c>
      <c r="AC176" s="2160">
        <f t="shared" si="72"/>
        <v>0</v>
      </c>
      <c r="AD176" s="2160">
        <f t="shared" si="72"/>
        <v>0</v>
      </c>
      <c r="AE176" s="2160">
        <f t="shared" si="72"/>
        <v>0</v>
      </c>
      <c r="AF176" s="2160">
        <f t="shared" si="72"/>
        <v>0</v>
      </c>
      <c r="AG176" s="2160">
        <f t="shared" si="72"/>
        <v>0</v>
      </c>
      <c r="AH176" s="2160">
        <f t="shared" si="72"/>
        <v>0</v>
      </c>
      <c r="AI176" s="2160">
        <f t="shared" si="72"/>
        <v>0</v>
      </c>
      <c r="AJ176" s="2160">
        <f t="shared" si="72"/>
        <v>0</v>
      </c>
      <c r="AK176" s="2160">
        <f t="shared" si="72"/>
        <v>0</v>
      </c>
      <c r="AL176" s="2160">
        <f t="shared" si="73"/>
        <v>0</v>
      </c>
      <c r="AM176" s="2160">
        <f t="shared" si="73"/>
        <v>0</v>
      </c>
      <c r="AN176" s="2160">
        <f t="shared" si="73"/>
        <v>0</v>
      </c>
      <c r="AO176" s="2160">
        <f t="shared" si="73"/>
        <v>0</v>
      </c>
      <c r="AP176" s="2160">
        <f t="shared" si="73"/>
        <v>0</v>
      </c>
      <c r="AQ176" s="2160">
        <f t="shared" si="73"/>
        <v>0</v>
      </c>
      <c r="AR176" s="2160">
        <f t="shared" si="73"/>
        <v>0</v>
      </c>
      <c r="AS176" s="2160">
        <f t="shared" si="73"/>
        <v>0</v>
      </c>
      <c r="AT176" s="2160">
        <f t="shared" si="73"/>
        <v>0</v>
      </c>
      <c r="AU176" s="2160">
        <f t="shared" si="73"/>
        <v>0</v>
      </c>
      <c r="AV176" s="2160">
        <f t="shared" si="73"/>
        <v>0</v>
      </c>
      <c r="AW176" s="2160">
        <f t="shared" si="73"/>
        <v>0</v>
      </c>
      <c r="AX176" s="2160">
        <f t="shared" si="73"/>
        <v>0</v>
      </c>
      <c r="AY176" s="2160">
        <f t="shared" si="73"/>
        <v>0</v>
      </c>
      <c r="AZ176" s="2160">
        <f t="shared" si="73"/>
        <v>0</v>
      </c>
      <c r="BA176" s="2160">
        <f t="shared" si="73"/>
        <v>0</v>
      </c>
      <c r="BB176" s="2160">
        <f t="shared" ref="AZ176:BM184" si="75">IF(BB$124=$E176,BB$121,0)</f>
        <v>0</v>
      </c>
      <c r="BC176" s="2160">
        <f t="shared" si="75"/>
        <v>0</v>
      </c>
      <c r="BD176" s="2160">
        <f t="shared" si="75"/>
        <v>0</v>
      </c>
      <c r="BE176" s="2160">
        <f t="shared" ca="1" si="75"/>
        <v>1</v>
      </c>
      <c r="BF176" s="2160">
        <f t="shared" si="75"/>
        <v>0</v>
      </c>
      <c r="BG176" s="2160">
        <f t="shared" si="75"/>
        <v>0</v>
      </c>
      <c r="BH176" s="2160">
        <f t="shared" si="75"/>
        <v>0</v>
      </c>
      <c r="BI176" s="2160">
        <f t="shared" si="75"/>
        <v>0</v>
      </c>
      <c r="BJ176" s="2160">
        <f t="shared" si="75"/>
        <v>0</v>
      </c>
      <c r="BK176" s="2160">
        <f t="shared" si="75"/>
        <v>0</v>
      </c>
      <c r="BL176" s="2160">
        <f t="shared" si="75"/>
        <v>0</v>
      </c>
      <c r="BM176" s="2160">
        <f t="shared" si="75"/>
        <v>0</v>
      </c>
    </row>
    <row r="177" spans="2:65" x14ac:dyDescent="0.2">
      <c r="D177" s="2116" t="str">
        <f t="shared" ca="1" si="62"/>
        <v>-</v>
      </c>
      <c r="E177" s="2316">
        <v>53</v>
      </c>
      <c r="F177" s="2160">
        <f t="shared" si="71"/>
        <v>0</v>
      </c>
      <c r="G177" s="2160">
        <f t="shared" si="71"/>
        <v>0</v>
      </c>
      <c r="H177" s="2160">
        <f t="shared" si="71"/>
        <v>0</v>
      </c>
      <c r="I177" s="2160">
        <f t="shared" si="71"/>
        <v>0</v>
      </c>
      <c r="J177" s="2160">
        <f t="shared" si="71"/>
        <v>0</v>
      </c>
      <c r="K177" s="2160">
        <f t="shared" si="71"/>
        <v>0</v>
      </c>
      <c r="L177" s="2160">
        <f t="shared" si="71"/>
        <v>0</v>
      </c>
      <c r="M177" s="2160">
        <f t="shared" si="71"/>
        <v>0</v>
      </c>
      <c r="N177" s="2160">
        <f t="shared" si="71"/>
        <v>0</v>
      </c>
      <c r="O177" s="2160">
        <f t="shared" si="71"/>
        <v>0</v>
      </c>
      <c r="P177" s="2160">
        <f t="shared" si="71"/>
        <v>0</v>
      </c>
      <c r="Q177" s="2160">
        <f t="shared" si="71"/>
        <v>0</v>
      </c>
      <c r="R177" s="2160">
        <f t="shared" si="71"/>
        <v>0</v>
      </c>
      <c r="S177" s="2160">
        <f t="shared" si="71"/>
        <v>0</v>
      </c>
      <c r="T177" s="2160">
        <f t="shared" si="71"/>
        <v>0</v>
      </c>
      <c r="U177" s="2160">
        <f t="shared" si="71"/>
        <v>0</v>
      </c>
      <c r="V177" s="2160">
        <f t="shared" si="72"/>
        <v>0</v>
      </c>
      <c r="W177" s="2160">
        <f t="shared" si="72"/>
        <v>0</v>
      </c>
      <c r="X177" s="2160">
        <f t="shared" si="72"/>
        <v>0</v>
      </c>
      <c r="Y177" s="2160">
        <f t="shared" si="72"/>
        <v>0</v>
      </c>
      <c r="Z177" s="2160">
        <f t="shared" si="72"/>
        <v>0</v>
      </c>
      <c r="AA177" s="2160">
        <f t="shared" si="72"/>
        <v>0</v>
      </c>
      <c r="AB177" s="2160">
        <f t="shared" si="72"/>
        <v>0</v>
      </c>
      <c r="AC177" s="2160">
        <f t="shared" si="72"/>
        <v>0</v>
      </c>
      <c r="AD177" s="2160">
        <f t="shared" si="72"/>
        <v>0</v>
      </c>
      <c r="AE177" s="2160">
        <f t="shared" si="72"/>
        <v>0</v>
      </c>
      <c r="AF177" s="2160">
        <f t="shared" si="72"/>
        <v>0</v>
      </c>
      <c r="AG177" s="2160">
        <f t="shared" si="72"/>
        <v>0</v>
      </c>
      <c r="AH177" s="2160">
        <f t="shared" si="72"/>
        <v>0</v>
      </c>
      <c r="AI177" s="2160">
        <f t="shared" si="72"/>
        <v>0</v>
      </c>
      <c r="AJ177" s="2160">
        <f t="shared" si="72"/>
        <v>0</v>
      </c>
      <c r="AK177" s="2160">
        <f t="shared" si="72"/>
        <v>0</v>
      </c>
      <c r="AL177" s="2160">
        <f t="shared" si="73"/>
        <v>0</v>
      </c>
      <c r="AM177" s="2160">
        <f t="shared" si="73"/>
        <v>0</v>
      </c>
      <c r="AN177" s="2160">
        <f t="shared" si="73"/>
        <v>0</v>
      </c>
      <c r="AO177" s="2160">
        <f t="shared" si="73"/>
        <v>0</v>
      </c>
      <c r="AP177" s="2160">
        <f t="shared" si="73"/>
        <v>0</v>
      </c>
      <c r="AQ177" s="2160">
        <f t="shared" si="73"/>
        <v>0</v>
      </c>
      <c r="AR177" s="2160">
        <f t="shared" si="73"/>
        <v>0</v>
      </c>
      <c r="AS177" s="2160">
        <f t="shared" si="73"/>
        <v>0</v>
      </c>
      <c r="AT177" s="2160">
        <f t="shared" si="73"/>
        <v>0</v>
      </c>
      <c r="AU177" s="2160">
        <f t="shared" si="73"/>
        <v>0</v>
      </c>
      <c r="AV177" s="2160">
        <f t="shared" si="73"/>
        <v>0</v>
      </c>
      <c r="AW177" s="2160">
        <f t="shared" si="73"/>
        <v>0</v>
      </c>
      <c r="AX177" s="2160">
        <f t="shared" si="73"/>
        <v>0</v>
      </c>
      <c r="AY177" s="2160">
        <f t="shared" si="73"/>
        <v>0</v>
      </c>
      <c r="AZ177" s="2160">
        <f t="shared" si="75"/>
        <v>0</v>
      </c>
      <c r="BA177" s="2160">
        <f t="shared" si="75"/>
        <v>0</v>
      </c>
      <c r="BB177" s="2160">
        <f t="shared" si="75"/>
        <v>0</v>
      </c>
      <c r="BC177" s="2160">
        <f t="shared" si="75"/>
        <v>0</v>
      </c>
      <c r="BD177" s="2160">
        <f t="shared" si="75"/>
        <v>0</v>
      </c>
      <c r="BE177" s="2160">
        <f t="shared" si="75"/>
        <v>0</v>
      </c>
      <c r="BF177" s="2160">
        <f t="shared" ca="1" si="75"/>
        <v>1</v>
      </c>
      <c r="BG177" s="2160">
        <f t="shared" si="75"/>
        <v>0</v>
      </c>
      <c r="BH177" s="2160">
        <f t="shared" si="75"/>
        <v>0</v>
      </c>
      <c r="BI177" s="2160">
        <f t="shared" si="75"/>
        <v>0</v>
      </c>
      <c r="BJ177" s="2160">
        <f t="shared" si="75"/>
        <v>0</v>
      </c>
      <c r="BK177" s="2160">
        <f t="shared" si="75"/>
        <v>0</v>
      </c>
      <c r="BL177" s="2160">
        <f t="shared" si="75"/>
        <v>0</v>
      </c>
      <c r="BM177" s="2160">
        <f t="shared" si="75"/>
        <v>0</v>
      </c>
    </row>
    <row r="178" spans="2:65" x14ac:dyDescent="0.2">
      <c r="D178" s="2116" t="str">
        <f t="shared" ca="1" si="62"/>
        <v>-</v>
      </c>
      <c r="E178" s="2316">
        <v>54</v>
      </c>
      <c r="F178" s="2160">
        <f t="shared" si="71"/>
        <v>0</v>
      </c>
      <c r="G178" s="2160">
        <f t="shared" si="71"/>
        <v>0</v>
      </c>
      <c r="H178" s="2160">
        <f t="shared" si="71"/>
        <v>0</v>
      </c>
      <c r="I178" s="2160">
        <f t="shared" si="71"/>
        <v>0</v>
      </c>
      <c r="J178" s="2160">
        <f t="shared" si="71"/>
        <v>0</v>
      </c>
      <c r="K178" s="2160">
        <f t="shared" si="71"/>
        <v>0</v>
      </c>
      <c r="L178" s="2160">
        <f t="shared" si="71"/>
        <v>0</v>
      </c>
      <c r="M178" s="2160">
        <f t="shared" si="71"/>
        <v>0</v>
      </c>
      <c r="N178" s="2160">
        <f t="shared" si="71"/>
        <v>0</v>
      </c>
      <c r="O178" s="2160">
        <f t="shared" si="71"/>
        <v>0</v>
      </c>
      <c r="P178" s="2160">
        <f t="shared" si="71"/>
        <v>0</v>
      </c>
      <c r="Q178" s="2160">
        <f t="shared" si="71"/>
        <v>0</v>
      </c>
      <c r="R178" s="2160">
        <f t="shared" si="71"/>
        <v>0</v>
      </c>
      <c r="S178" s="2160">
        <f t="shared" si="71"/>
        <v>0</v>
      </c>
      <c r="T178" s="2160">
        <f t="shared" si="71"/>
        <v>0</v>
      </c>
      <c r="U178" s="2160">
        <f t="shared" si="71"/>
        <v>0</v>
      </c>
      <c r="V178" s="2160">
        <f t="shared" si="72"/>
        <v>0</v>
      </c>
      <c r="W178" s="2160">
        <f t="shared" si="72"/>
        <v>0</v>
      </c>
      <c r="X178" s="2160">
        <f t="shared" si="72"/>
        <v>0</v>
      </c>
      <c r="Y178" s="2160">
        <f t="shared" si="72"/>
        <v>0</v>
      </c>
      <c r="Z178" s="2160">
        <f t="shared" si="72"/>
        <v>0</v>
      </c>
      <c r="AA178" s="2160">
        <f t="shared" si="72"/>
        <v>0</v>
      </c>
      <c r="AB178" s="2160">
        <f t="shared" si="72"/>
        <v>0</v>
      </c>
      <c r="AC178" s="2160">
        <f t="shared" si="72"/>
        <v>0</v>
      </c>
      <c r="AD178" s="2160">
        <f t="shared" si="72"/>
        <v>0</v>
      </c>
      <c r="AE178" s="2160">
        <f t="shared" si="72"/>
        <v>0</v>
      </c>
      <c r="AF178" s="2160">
        <f t="shared" si="72"/>
        <v>0</v>
      </c>
      <c r="AG178" s="2160">
        <f t="shared" si="72"/>
        <v>0</v>
      </c>
      <c r="AH178" s="2160">
        <f t="shared" si="72"/>
        <v>0</v>
      </c>
      <c r="AI178" s="2160">
        <f t="shared" si="72"/>
        <v>0</v>
      </c>
      <c r="AJ178" s="2160">
        <f t="shared" si="72"/>
        <v>0</v>
      </c>
      <c r="AK178" s="2160">
        <f t="shared" si="72"/>
        <v>0</v>
      </c>
      <c r="AL178" s="2160">
        <f t="shared" si="73"/>
        <v>0</v>
      </c>
      <c r="AM178" s="2160">
        <f t="shared" si="73"/>
        <v>0</v>
      </c>
      <c r="AN178" s="2160">
        <f t="shared" si="73"/>
        <v>0</v>
      </c>
      <c r="AO178" s="2160">
        <f t="shared" si="73"/>
        <v>0</v>
      </c>
      <c r="AP178" s="2160">
        <f t="shared" si="73"/>
        <v>0</v>
      </c>
      <c r="AQ178" s="2160">
        <f t="shared" si="73"/>
        <v>0</v>
      </c>
      <c r="AR178" s="2160">
        <f t="shared" si="73"/>
        <v>0</v>
      </c>
      <c r="AS178" s="2160">
        <f t="shared" si="73"/>
        <v>0</v>
      </c>
      <c r="AT178" s="2160">
        <f t="shared" si="73"/>
        <v>0</v>
      </c>
      <c r="AU178" s="2160">
        <f t="shared" si="73"/>
        <v>0</v>
      </c>
      <c r="AV178" s="2160">
        <f t="shared" si="73"/>
        <v>0</v>
      </c>
      <c r="AW178" s="2160">
        <f t="shared" si="73"/>
        <v>0</v>
      </c>
      <c r="AX178" s="2160">
        <f t="shared" si="73"/>
        <v>0</v>
      </c>
      <c r="AY178" s="2160">
        <f t="shared" si="73"/>
        <v>0</v>
      </c>
      <c r="AZ178" s="2160">
        <f t="shared" si="75"/>
        <v>0</v>
      </c>
      <c r="BA178" s="2160">
        <f t="shared" si="75"/>
        <v>0</v>
      </c>
      <c r="BB178" s="2160">
        <f t="shared" si="75"/>
        <v>0</v>
      </c>
      <c r="BC178" s="2160">
        <f t="shared" si="75"/>
        <v>0</v>
      </c>
      <c r="BD178" s="2160">
        <f t="shared" si="75"/>
        <v>0</v>
      </c>
      <c r="BE178" s="2160">
        <f t="shared" si="75"/>
        <v>0</v>
      </c>
      <c r="BF178" s="2160">
        <f t="shared" si="75"/>
        <v>0</v>
      </c>
      <c r="BG178" s="2160">
        <f t="shared" ca="1" si="75"/>
        <v>1</v>
      </c>
      <c r="BH178" s="2160">
        <f t="shared" si="75"/>
        <v>0</v>
      </c>
      <c r="BI178" s="2160">
        <f t="shared" si="75"/>
        <v>0</v>
      </c>
      <c r="BJ178" s="2160">
        <f t="shared" si="75"/>
        <v>0</v>
      </c>
      <c r="BK178" s="2160">
        <f t="shared" si="75"/>
        <v>0</v>
      </c>
      <c r="BL178" s="2160">
        <f t="shared" si="75"/>
        <v>0</v>
      </c>
      <c r="BM178" s="2160">
        <f t="shared" si="75"/>
        <v>0</v>
      </c>
    </row>
    <row r="179" spans="2:65" x14ac:dyDescent="0.2">
      <c r="D179" s="2116" t="str">
        <f t="shared" ca="1" si="62"/>
        <v>-</v>
      </c>
      <c r="E179" s="2316">
        <v>55</v>
      </c>
      <c r="F179" s="2160">
        <f t="shared" si="71"/>
        <v>0</v>
      </c>
      <c r="G179" s="2160">
        <f t="shared" si="71"/>
        <v>0</v>
      </c>
      <c r="H179" s="2160">
        <f t="shared" si="71"/>
        <v>0</v>
      </c>
      <c r="I179" s="2160">
        <f t="shared" si="71"/>
        <v>0</v>
      </c>
      <c r="J179" s="2160">
        <f t="shared" si="71"/>
        <v>0</v>
      </c>
      <c r="K179" s="2160">
        <f t="shared" si="71"/>
        <v>0</v>
      </c>
      <c r="L179" s="2160">
        <f t="shared" si="71"/>
        <v>0</v>
      </c>
      <c r="M179" s="2160">
        <f t="shared" si="71"/>
        <v>0</v>
      </c>
      <c r="N179" s="2160">
        <f t="shared" si="71"/>
        <v>0</v>
      </c>
      <c r="O179" s="2160">
        <f t="shared" si="71"/>
        <v>0</v>
      </c>
      <c r="P179" s="2160">
        <f t="shared" si="71"/>
        <v>0</v>
      </c>
      <c r="Q179" s="2160">
        <f t="shared" si="71"/>
        <v>0</v>
      </c>
      <c r="R179" s="2160">
        <f t="shared" si="71"/>
        <v>0</v>
      </c>
      <c r="S179" s="2160">
        <f t="shared" si="71"/>
        <v>0</v>
      </c>
      <c r="T179" s="2160">
        <f t="shared" si="71"/>
        <v>0</v>
      </c>
      <c r="U179" s="2160">
        <f t="shared" si="71"/>
        <v>0</v>
      </c>
      <c r="V179" s="2160">
        <f t="shared" si="72"/>
        <v>0</v>
      </c>
      <c r="W179" s="2160">
        <f t="shared" si="72"/>
        <v>0</v>
      </c>
      <c r="X179" s="2160">
        <f t="shared" si="72"/>
        <v>0</v>
      </c>
      <c r="Y179" s="2160">
        <f t="shared" si="72"/>
        <v>0</v>
      </c>
      <c r="Z179" s="2160">
        <f t="shared" si="72"/>
        <v>0</v>
      </c>
      <c r="AA179" s="2160">
        <f t="shared" si="72"/>
        <v>0</v>
      </c>
      <c r="AB179" s="2160">
        <f t="shared" si="72"/>
        <v>0</v>
      </c>
      <c r="AC179" s="2160">
        <f t="shared" si="72"/>
        <v>0</v>
      </c>
      <c r="AD179" s="2160">
        <f t="shared" si="72"/>
        <v>0</v>
      </c>
      <c r="AE179" s="2160">
        <f t="shared" si="72"/>
        <v>0</v>
      </c>
      <c r="AF179" s="2160">
        <f t="shared" si="72"/>
        <v>0</v>
      </c>
      <c r="AG179" s="2160">
        <f t="shared" si="72"/>
        <v>0</v>
      </c>
      <c r="AH179" s="2160">
        <f t="shared" si="72"/>
        <v>0</v>
      </c>
      <c r="AI179" s="2160">
        <f t="shared" si="72"/>
        <v>0</v>
      </c>
      <c r="AJ179" s="2160">
        <f t="shared" si="72"/>
        <v>0</v>
      </c>
      <c r="AK179" s="2160">
        <f t="shared" si="72"/>
        <v>0</v>
      </c>
      <c r="AL179" s="2160">
        <f t="shared" si="73"/>
        <v>0</v>
      </c>
      <c r="AM179" s="2160">
        <f t="shared" si="73"/>
        <v>0</v>
      </c>
      <c r="AN179" s="2160">
        <f t="shared" si="73"/>
        <v>0</v>
      </c>
      <c r="AO179" s="2160">
        <f t="shared" si="73"/>
        <v>0</v>
      </c>
      <c r="AP179" s="2160">
        <f t="shared" si="73"/>
        <v>0</v>
      </c>
      <c r="AQ179" s="2160">
        <f t="shared" si="73"/>
        <v>0</v>
      </c>
      <c r="AR179" s="2160">
        <f t="shared" si="73"/>
        <v>0</v>
      </c>
      <c r="AS179" s="2160">
        <f t="shared" si="73"/>
        <v>0</v>
      </c>
      <c r="AT179" s="2160">
        <f t="shared" si="73"/>
        <v>0</v>
      </c>
      <c r="AU179" s="2160">
        <f t="shared" si="73"/>
        <v>0</v>
      </c>
      <c r="AV179" s="2160">
        <f t="shared" si="73"/>
        <v>0</v>
      </c>
      <c r="AW179" s="2160">
        <f t="shared" si="73"/>
        <v>0</v>
      </c>
      <c r="AX179" s="2160">
        <f t="shared" si="73"/>
        <v>0</v>
      </c>
      <c r="AY179" s="2160">
        <f t="shared" si="73"/>
        <v>0</v>
      </c>
      <c r="AZ179" s="2160">
        <f t="shared" si="75"/>
        <v>0</v>
      </c>
      <c r="BA179" s="2160">
        <f t="shared" si="75"/>
        <v>0</v>
      </c>
      <c r="BB179" s="2160">
        <f t="shared" si="75"/>
        <v>0</v>
      </c>
      <c r="BC179" s="2160">
        <f t="shared" si="75"/>
        <v>0</v>
      </c>
      <c r="BD179" s="2160">
        <f t="shared" si="75"/>
        <v>0</v>
      </c>
      <c r="BE179" s="2160">
        <f t="shared" si="75"/>
        <v>0</v>
      </c>
      <c r="BF179" s="2160">
        <f t="shared" si="75"/>
        <v>0</v>
      </c>
      <c r="BG179" s="2160">
        <f t="shared" si="75"/>
        <v>0</v>
      </c>
      <c r="BH179" s="2160">
        <f t="shared" ca="1" si="75"/>
        <v>1</v>
      </c>
      <c r="BI179" s="2160">
        <f t="shared" si="75"/>
        <v>0</v>
      </c>
      <c r="BJ179" s="2160">
        <f t="shared" si="75"/>
        <v>0</v>
      </c>
      <c r="BK179" s="2160">
        <f t="shared" si="75"/>
        <v>0</v>
      </c>
      <c r="BL179" s="2160">
        <f t="shared" si="75"/>
        <v>0</v>
      </c>
      <c r="BM179" s="2160">
        <f t="shared" si="75"/>
        <v>0</v>
      </c>
    </row>
    <row r="180" spans="2:65" x14ac:dyDescent="0.2">
      <c r="D180" s="2116" t="str">
        <f t="shared" ca="1" si="62"/>
        <v>-</v>
      </c>
      <c r="E180" s="2316">
        <v>56</v>
      </c>
      <c r="F180" s="2160">
        <f t="shared" si="71"/>
        <v>0</v>
      </c>
      <c r="G180" s="2160">
        <f t="shared" si="71"/>
        <v>0</v>
      </c>
      <c r="H180" s="2160">
        <f t="shared" si="71"/>
        <v>0</v>
      </c>
      <c r="I180" s="2160">
        <f t="shared" si="71"/>
        <v>0</v>
      </c>
      <c r="J180" s="2160">
        <f t="shared" si="71"/>
        <v>0</v>
      </c>
      <c r="K180" s="2160">
        <f t="shared" si="71"/>
        <v>0</v>
      </c>
      <c r="L180" s="2160">
        <f t="shared" si="71"/>
        <v>0</v>
      </c>
      <c r="M180" s="2160">
        <f t="shared" si="71"/>
        <v>0</v>
      </c>
      <c r="N180" s="2160">
        <f t="shared" si="71"/>
        <v>0</v>
      </c>
      <c r="O180" s="2160">
        <f t="shared" si="71"/>
        <v>0</v>
      </c>
      <c r="P180" s="2160">
        <f t="shared" si="71"/>
        <v>0</v>
      </c>
      <c r="Q180" s="2160">
        <f t="shared" si="71"/>
        <v>0</v>
      </c>
      <c r="R180" s="2160">
        <f t="shared" si="71"/>
        <v>0</v>
      </c>
      <c r="S180" s="2160">
        <f t="shared" si="71"/>
        <v>0</v>
      </c>
      <c r="T180" s="2160">
        <f t="shared" si="71"/>
        <v>0</v>
      </c>
      <c r="U180" s="2160">
        <f t="shared" si="71"/>
        <v>0</v>
      </c>
      <c r="V180" s="2160">
        <f t="shared" si="72"/>
        <v>0</v>
      </c>
      <c r="W180" s="2160">
        <f t="shared" si="72"/>
        <v>0</v>
      </c>
      <c r="X180" s="2160">
        <f t="shared" si="72"/>
        <v>0</v>
      </c>
      <c r="Y180" s="2160">
        <f t="shared" si="72"/>
        <v>0</v>
      </c>
      <c r="Z180" s="2160">
        <f t="shared" si="72"/>
        <v>0</v>
      </c>
      <c r="AA180" s="2160">
        <f t="shared" si="72"/>
        <v>0</v>
      </c>
      <c r="AB180" s="2160">
        <f t="shared" si="72"/>
        <v>0</v>
      </c>
      <c r="AC180" s="2160">
        <f t="shared" si="72"/>
        <v>0</v>
      </c>
      <c r="AD180" s="2160">
        <f t="shared" si="72"/>
        <v>0</v>
      </c>
      <c r="AE180" s="2160">
        <f t="shared" si="72"/>
        <v>0</v>
      </c>
      <c r="AF180" s="2160">
        <f t="shared" si="72"/>
        <v>0</v>
      </c>
      <c r="AG180" s="2160">
        <f t="shared" si="72"/>
        <v>0</v>
      </c>
      <c r="AH180" s="2160">
        <f t="shared" si="72"/>
        <v>0</v>
      </c>
      <c r="AI180" s="2160">
        <f t="shared" si="72"/>
        <v>0</v>
      </c>
      <c r="AJ180" s="2160">
        <f t="shared" si="72"/>
        <v>0</v>
      </c>
      <c r="AK180" s="2160">
        <f t="shared" si="72"/>
        <v>0</v>
      </c>
      <c r="AL180" s="2160">
        <f t="shared" si="73"/>
        <v>0</v>
      </c>
      <c r="AM180" s="2160">
        <f t="shared" si="73"/>
        <v>0</v>
      </c>
      <c r="AN180" s="2160">
        <f t="shared" si="73"/>
        <v>0</v>
      </c>
      <c r="AO180" s="2160">
        <f t="shared" si="73"/>
        <v>0</v>
      </c>
      <c r="AP180" s="2160">
        <f t="shared" si="73"/>
        <v>0</v>
      </c>
      <c r="AQ180" s="2160">
        <f t="shared" si="73"/>
        <v>0</v>
      </c>
      <c r="AR180" s="2160">
        <f t="shared" si="73"/>
        <v>0</v>
      </c>
      <c r="AS180" s="2160">
        <f t="shared" si="73"/>
        <v>0</v>
      </c>
      <c r="AT180" s="2160">
        <f t="shared" si="73"/>
        <v>0</v>
      </c>
      <c r="AU180" s="2160">
        <f t="shared" si="73"/>
        <v>0</v>
      </c>
      <c r="AV180" s="2160">
        <f t="shared" si="73"/>
        <v>0</v>
      </c>
      <c r="AW180" s="2160">
        <f t="shared" si="73"/>
        <v>0</v>
      </c>
      <c r="AX180" s="2160">
        <f t="shared" si="73"/>
        <v>0</v>
      </c>
      <c r="AY180" s="2160">
        <f t="shared" si="73"/>
        <v>0</v>
      </c>
      <c r="AZ180" s="2160">
        <f t="shared" si="75"/>
        <v>0</v>
      </c>
      <c r="BA180" s="2160">
        <f t="shared" si="75"/>
        <v>0</v>
      </c>
      <c r="BB180" s="2160">
        <f t="shared" si="75"/>
        <v>0</v>
      </c>
      <c r="BC180" s="2160">
        <f t="shared" si="75"/>
        <v>0</v>
      </c>
      <c r="BD180" s="2160">
        <f t="shared" si="75"/>
        <v>0</v>
      </c>
      <c r="BE180" s="2160">
        <f t="shared" si="75"/>
        <v>0</v>
      </c>
      <c r="BF180" s="2160">
        <f t="shared" si="75"/>
        <v>0</v>
      </c>
      <c r="BG180" s="2160">
        <f t="shared" si="75"/>
        <v>0</v>
      </c>
      <c r="BH180" s="2160">
        <f t="shared" si="75"/>
        <v>0</v>
      </c>
      <c r="BI180" s="2160">
        <f t="shared" ca="1" si="75"/>
        <v>1</v>
      </c>
      <c r="BJ180" s="2160">
        <f t="shared" si="75"/>
        <v>0</v>
      </c>
      <c r="BK180" s="2160">
        <f t="shared" si="75"/>
        <v>0</v>
      </c>
      <c r="BL180" s="2160">
        <f t="shared" si="75"/>
        <v>0</v>
      </c>
      <c r="BM180" s="2160">
        <f t="shared" si="75"/>
        <v>0</v>
      </c>
    </row>
    <row r="181" spans="2:65" x14ac:dyDescent="0.2">
      <c r="D181" s="2116" t="str">
        <f t="shared" ca="1" si="62"/>
        <v>-</v>
      </c>
      <c r="E181" s="2316">
        <v>57</v>
      </c>
      <c r="F181" s="2160">
        <f t="shared" si="71"/>
        <v>0</v>
      </c>
      <c r="G181" s="2160">
        <f t="shared" si="71"/>
        <v>0</v>
      </c>
      <c r="H181" s="2160">
        <f t="shared" si="71"/>
        <v>0</v>
      </c>
      <c r="I181" s="2160">
        <f t="shared" si="71"/>
        <v>0</v>
      </c>
      <c r="J181" s="2160">
        <f t="shared" si="71"/>
        <v>0</v>
      </c>
      <c r="K181" s="2160">
        <f t="shared" si="71"/>
        <v>0</v>
      </c>
      <c r="L181" s="2160">
        <f t="shared" si="71"/>
        <v>0</v>
      </c>
      <c r="M181" s="2160">
        <f t="shared" si="71"/>
        <v>0</v>
      </c>
      <c r="N181" s="2160">
        <f t="shared" si="71"/>
        <v>0</v>
      </c>
      <c r="O181" s="2160">
        <f t="shared" si="71"/>
        <v>0</v>
      </c>
      <c r="P181" s="2160">
        <f t="shared" si="71"/>
        <v>0</v>
      </c>
      <c r="Q181" s="2160">
        <f t="shared" si="71"/>
        <v>0</v>
      </c>
      <c r="R181" s="2160">
        <f t="shared" si="71"/>
        <v>0</v>
      </c>
      <c r="S181" s="2160">
        <f t="shared" si="71"/>
        <v>0</v>
      </c>
      <c r="T181" s="2160">
        <f t="shared" si="71"/>
        <v>0</v>
      </c>
      <c r="U181" s="2160">
        <f t="shared" si="71"/>
        <v>0</v>
      </c>
      <c r="V181" s="2160">
        <f t="shared" si="72"/>
        <v>0</v>
      </c>
      <c r="W181" s="2160">
        <f t="shared" si="72"/>
        <v>0</v>
      </c>
      <c r="X181" s="2160">
        <f t="shared" si="72"/>
        <v>0</v>
      </c>
      <c r="Y181" s="2160">
        <f t="shared" si="72"/>
        <v>0</v>
      </c>
      <c r="Z181" s="2160">
        <f t="shared" si="72"/>
        <v>0</v>
      </c>
      <c r="AA181" s="2160">
        <f t="shared" si="72"/>
        <v>0</v>
      </c>
      <c r="AB181" s="2160">
        <f t="shared" si="72"/>
        <v>0</v>
      </c>
      <c r="AC181" s="2160">
        <f t="shared" si="72"/>
        <v>0</v>
      </c>
      <c r="AD181" s="2160">
        <f t="shared" si="72"/>
        <v>0</v>
      </c>
      <c r="AE181" s="2160">
        <f t="shared" si="72"/>
        <v>0</v>
      </c>
      <c r="AF181" s="2160">
        <f t="shared" si="72"/>
        <v>0</v>
      </c>
      <c r="AG181" s="2160">
        <f t="shared" si="72"/>
        <v>0</v>
      </c>
      <c r="AH181" s="2160">
        <f t="shared" si="72"/>
        <v>0</v>
      </c>
      <c r="AI181" s="2160">
        <f t="shared" si="72"/>
        <v>0</v>
      </c>
      <c r="AJ181" s="2160">
        <f t="shared" si="72"/>
        <v>0</v>
      </c>
      <c r="AK181" s="2160">
        <f t="shared" si="72"/>
        <v>0</v>
      </c>
      <c r="AL181" s="2160">
        <f t="shared" si="73"/>
        <v>0</v>
      </c>
      <c r="AM181" s="2160">
        <f t="shared" si="73"/>
        <v>0</v>
      </c>
      <c r="AN181" s="2160">
        <f t="shared" si="73"/>
        <v>0</v>
      </c>
      <c r="AO181" s="2160">
        <f t="shared" si="73"/>
        <v>0</v>
      </c>
      <c r="AP181" s="2160">
        <f t="shared" si="73"/>
        <v>0</v>
      </c>
      <c r="AQ181" s="2160">
        <f t="shared" si="73"/>
        <v>0</v>
      </c>
      <c r="AR181" s="2160">
        <f t="shared" si="73"/>
        <v>0</v>
      </c>
      <c r="AS181" s="2160">
        <f t="shared" si="73"/>
        <v>0</v>
      </c>
      <c r="AT181" s="2160">
        <f t="shared" si="73"/>
        <v>0</v>
      </c>
      <c r="AU181" s="2160">
        <f t="shared" si="73"/>
        <v>0</v>
      </c>
      <c r="AV181" s="2160">
        <f t="shared" si="73"/>
        <v>0</v>
      </c>
      <c r="AW181" s="2160">
        <f t="shared" si="73"/>
        <v>0</v>
      </c>
      <c r="AX181" s="2160">
        <f t="shared" si="73"/>
        <v>0</v>
      </c>
      <c r="AY181" s="2160">
        <f t="shared" si="73"/>
        <v>0</v>
      </c>
      <c r="AZ181" s="2160">
        <f t="shared" si="75"/>
        <v>0</v>
      </c>
      <c r="BA181" s="2160">
        <f t="shared" si="75"/>
        <v>0</v>
      </c>
      <c r="BB181" s="2160">
        <f t="shared" si="75"/>
        <v>0</v>
      </c>
      <c r="BC181" s="2160">
        <f t="shared" si="75"/>
        <v>0</v>
      </c>
      <c r="BD181" s="2160">
        <f t="shared" si="75"/>
        <v>0</v>
      </c>
      <c r="BE181" s="2160">
        <f t="shared" si="75"/>
        <v>0</v>
      </c>
      <c r="BF181" s="2160">
        <f t="shared" si="75"/>
        <v>0</v>
      </c>
      <c r="BG181" s="2160">
        <f t="shared" si="75"/>
        <v>0</v>
      </c>
      <c r="BH181" s="2160">
        <f t="shared" si="75"/>
        <v>0</v>
      </c>
      <c r="BI181" s="2160">
        <f t="shared" si="75"/>
        <v>0</v>
      </c>
      <c r="BJ181" s="2160">
        <f t="shared" ca="1" si="75"/>
        <v>1</v>
      </c>
      <c r="BK181" s="2160">
        <f t="shared" si="75"/>
        <v>0</v>
      </c>
      <c r="BL181" s="2160">
        <f t="shared" si="75"/>
        <v>0</v>
      </c>
      <c r="BM181" s="2160">
        <f t="shared" si="75"/>
        <v>0</v>
      </c>
    </row>
    <row r="182" spans="2:65" x14ac:dyDescent="0.2">
      <c r="D182" s="2116" t="str">
        <f t="shared" ca="1" si="62"/>
        <v>-</v>
      </c>
      <c r="E182" s="2316">
        <v>58</v>
      </c>
      <c r="F182" s="2160">
        <f t="shared" si="71"/>
        <v>0</v>
      </c>
      <c r="G182" s="2160">
        <f t="shared" si="71"/>
        <v>0</v>
      </c>
      <c r="H182" s="2160">
        <f t="shared" si="71"/>
        <v>0</v>
      </c>
      <c r="I182" s="2160">
        <f t="shared" si="71"/>
        <v>0</v>
      </c>
      <c r="J182" s="2160">
        <f t="shared" si="71"/>
        <v>0</v>
      </c>
      <c r="K182" s="2160">
        <f t="shared" si="71"/>
        <v>0</v>
      </c>
      <c r="L182" s="2160">
        <f t="shared" si="71"/>
        <v>0</v>
      </c>
      <c r="M182" s="2160">
        <f t="shared" si="71"/>
        <v>0</v>
      </c>
      <c r="N182" s="2160">
        <f t="shared" si="71"/>
        <v>0</v>
      </c>
      <c r="O182" s="2160">
        <f t="shared" si="71"/>
        <v>0</v>
      </c>
      <c r="P182" s="2160">
        <f t="shared" si="71"/>
        <v>0</v>
      </c>
      <c r="Q182" s="2160">
        <f t="shared" si="71"/>
        <v>0</v>
      </c>
      <c r="R182" s="2160">
        <f t="shared" si="71"/>
        <v>0</v>
      </c>
      <c r="S182" s="2160">
        <f t="shared" si="71"/>
        <v>0</v>
      </c>
      <c r="T182" s="2160">
        <f t="shared" si="71"/>
        <v>0</v>
      </c>
      <c r="U182" s="2160">
        <f t="shared" si="71"/>
        <v>0</v>
      </c>
      <c r="V182" s="2160">
        <f t="shared" si="72"/>
        <v>0</v>
      </c>
      <c r="W182" s="2160">
        <f t="shared" si="72"/>
        <v>0</v>
      </c>
      <c r="X182" s="2160">
        <f t="shared" si="72"/>
        <v>0</v>
      </c>
      <c r="Y182" s="2160">
        <f t="shared" si="72"/>
        <v>0</v>
      </c>
      <c r="Z182" s="2160">
        <f t="shared" si="72"/>
        <v>0</v>
      </c>
      <c r="AA182" s="2160">
        <f t="shared" si="72"/>
        <v>0</v>
      </c>
      <c r="AB182" s="2160">
        <f t="shared" si="72"/>
        <v>0</v>
      </c>
      <c r="AC182" s="2160">
        <f t="shared" si="72"/>
        <v>0</v>
      </c>
      <c r="AD182" s="2160">
        <f t="shared" si="72"/>
        <v>0</v>
      </c>
      <c r="AE182" s="2160">
        <f t="shared" si="72"/>
        <v>0</v>
      </c>
      <c r="AF182" s="2160">
        <f t="shared" si="72"/>
        <v>0</v>
      </c>
      <c r="AG182" s="2160">
        <f t="shared" si="72"/>
        <v>0</v>
      </c>
      <c r="AH182" s="2160">
        <f t="shared" si="72"/>
        <v>0</v>
      </c>
      <c r="AI182" s="2160">
        <f t="shared" si="72"/>
        <v>0</v>
      </c>
      <c r="AJ182" s="2160">
        <f t="shared" si="72"/>
        <v>0</v>
      </c>
      <c r="AK182" s="2160">
        <f t="shared" si="72"/>
        <v>0</v>
      </c>
      <c r="AL182" s="2160">
        <f t="shared" si="73"/>
        <v>0</v>
      </c>
      <c r="AM182" s="2160">
        <f t="shared" si="73"/>
        <v>0</v>
      </c>
      <c r="AN182" s="2160">
        <f t="shared" si="73"/>
        <v>0</v>
      </c>
      <c r="AO182" s="2160">
        <f t="shared" si="73"/>
        <v>0</v>
      </c>
      <c r="AP182" s="2160">
        <f t="shared" si="73"/>
        <v>0</v>
      </c>
      <c r="AQ182" s="2160">
        <f t="shared" si="73"/>
        <v>0</v>
      </c>
      <c r="AR182" s="2160">
        <f t="shared" si="73"/>
        <v>0</v>
      </c>
      <c r="AS182" s="2160">
        <f t="shared" si="73"/>
        <v>0</v>
      </c>
      <c r="AT182" s="2160">
        <f t="shared" si="73"/>
        <v>0</v>
      </c>
      <c r="AU182" s="2160">
        <f t="shared" si="73"/>
        <v>0</v>
      </c>
      <c r="AV182" s="2160">
        <f t="shared" si="73"/>
        <v>0</v>
      </c>
      <c r="AW182" s="2160">
        <f t="shared" si="73"/>
        <v>0</v>
      </c>
      <c r="AX182" s="2160">
        <f t="shared" si="73"/>
        <v>0</v>
      </c>
      <c r="AY182" s="2160">
        <f t="shared" si="73"/>
        <v>0</v>
      </c>
      <c r="AZ182" s="2160">
        <f t="shared" si="75"/>
        <v>0</v>
      </c>
      <c r="BA182" s="2160">
        <f t="shared" si="75"/>
        <v>0</v>
      </c>
      <c r="BB182" s="2160">
        <f t="shared" si="75"/>
        <v>0</v>
      </c>
      <c r="BC182" s="2160">
        <f t="shared" si="75"/>
        <v>0</v>
      </c>
      <c r="BD182" s="2160">
        <f t="shared" si="75"/>
        <v>0</v>
      </c>
      <c r="BE182" s="2160">
        <f t="shared" si="75"/>
        <v>0</v>
      </c>
      <c r="BF182" s="2160">
        <f t="shared" si="75"/>
        <v>0</v>
      </c>
      <c r="BG182" s="2160">
        <f t="shared" si="75"/>
        <v>0</v>
      </c>
      <c r="BH182" s="2160">
        <f t="shared" si="75"/>
        <v>0</v>
      </c>
      <c r="BI182" s="2160">
        <f t="shared" si="75"/>
        <v>0</v>
      </c>
      <c r="BJ182" s="2160">
        <f t="shared" si="75"/>
        <v>0</v>
      </c>
      <c r="BK182" s="2160">
        <f t="shared" ca="1" si="75"/>
        <v>1</v>
      </c>
      <c r="BL182" s="2160">
        <f t="shared" si="75"/>
        <v>0</v>
      </c>
      <c r="BM182" s="2160">
        <f t="shared" si="75"/>
        <v>0</v>
      </c>
    </row>
    <row r="183" spans="2:65" x14ac:dyDescent="0.2">
      <c r="D183" s="2116" t="str">
        <f t="shared" ca="1" si="62"/>
        <v>-</v>
      </c>
      <c r="E183" s="2316">
        <v>59</v>
      </c>
      <c r="F183" s="2160">
        <f t="shared" si="71"/>
        <v>0</v>
      </c>
      <c r="G183" s="2160">
        <f t="shared" si="71"/>
        <v>0</v>
      </c>
      <c r="H183" s="2160">
        <f t="shared" si="71"/>
        <v>0</v>
      </c>
      <c r="I183" s="2160">
        <f t="shared" si="71"/>
        <v>0</v>
      </c>
      <c r="J183" s="2160">
        <f t="shared" si="71"/>
        <v>0</v>
      </c>
      <c r="K183" s="2160">
        <f t="shared" si="71"/>
        <v>0</v>
      </c>
      <c r="L183" s="2160">
        <f t="shared" si="71"/>
        <v>0</v>
      </c>
      <c r="M183" s="2160">
        <f t="shared" si="71"/>
        <v>0</v>
      </c>
      <c r="N183" s="2160">
        <f t="shared" si="71"/>
        <v>0</v>
      </c>
      <c r="O183" s="2160">
        <f t="shared" si="71"/>
        <v>0</v>
      </c>
      <c r="P183" s="2160">
        <f t="shared" si="71"/>
        <v>0</v>
      </c>
      <c r="Q183" s="2160">
        <f t="shared" si="71"/>
        <v>0</v>
      </c>
      <c r="R183" s="2160">
        <f t="shared" si="71"/>
        <v>0</v>
      </c>
      <c r="S183" s="2160">
        <f t="shared" si="71"/>
        <v>0</v>
      </c>
      <c r="T183" s="2160">
        <f t="shared" si="71"/>
        <v>0</v>
      </c>
      <c r="U183" s="2160">
        <f t="shared" si="71"/>
        <v>0</v>
      </c>
      <c r="V183" s="2160">
        <f t="shared" si="72"/>
        <v>0</v>
      </c>
      <c r="W183" s="2160">
        <f t="shared" si="72"/>
        <v>0</v>
      </c>
      <c r="X183" s="2160">
        <f t="shared" si="72"/>
        <v>0</v>
      </c>
      <c r="Y183" s="2160">
        <f t="shared" si="72"/>
        <v>0</v>
      </c>
      <c r="Z183" s="2160">
        <f t="shared" si="72"/>
        <v>0</v>
      </c>
      <c r="AA183" s="2160">
        <f t="shared" si="72"/>
        <v>0</v>
      </c>
      <c r="AB183" s="2160">
        <f t="shared" si="72"/>
        <v>0</v>
      </c>
      <c r="AC183" s="2160">
        <f t="shared" si="72"/>
        <v>0</v>
      </c>
      <c r="AD183" s="2160">
        <f t="shared" si="72"/>
        <v>0</v>
      </c>
      <c r="AE183" s="2160">
        <f t="shared" si="72"/>
        <v>0</v>
      </c>
      <c r="AF183" s="2160">
        <f t="shared" si="72"/>
        <v>0</v>
      </c>
      <c r="AG183" s="2160">
        <f t="shared" si="72"/>
        <v>0</v>
      </c>
      <c r="AH183" s="2160">
        <f t="shared" si="72"/>
        <v>0</v>
      </c>
      <c r="AI183" s="2160">
        <f t="shared" si="72"/>
        <v>0</v>
      </c>
      <c r="AJ183" s="2160">
        <f t="shared" si="72"/>
        <v>0</v>
      </c>
      <c r="AK183" s="2160">
        <f t="shared" si="72"/>
        <v>0</v>
      </c>
      <c r="AL183" s="2160">
        <f t="shared" si="73"/>
        <v>0</v>
      </c>
      <c r="AM183" s="2160">
        <f t="shared" si="73"/>
        <v>0</v>
      </c>
      <c r="AN183" s="2160">
        <f t="shared" si="73"/>
        <v>0</v>
      </c>
      <c r="AO183" s="2160">
        <f t="shared" si="73"/>
        <v>0</v>
      </c>
      <c r="AP183" s="2160">
        <f t="shared" si="73"/>
        <v>0</v>
      </c>
      <c r="AQ183" s="2160">
        <f t="shared" si="73"/>
        <v>0</v>
      </c>
      <c r="AR183" s="2160">
        <f t="shared" si="73"/>
        <v>0</v>
      </c>
      <c r="AS183" s="2160">
        <f t="shared" si="73"/>
        <v>0</v>
      </c>
      <c r="AT183" s="2160">
        <f t="shared" si="73"/>
        <v>0</v>
      </c>
      <c r="AU183" s="2160">
        <f t="shared" si="73"/>
        <v>0</v>
      </c>
      <c r="AV183" s="2160">
        <f t="shared" si="73"/>
        <v>0</v>
      </c>
      <c r="AW183" s="2160">
        <f t="shared" si="73"/>
        <v>0</v>
      </c>
      <c r="AX183" s="2160">
        <f t="shared" si="73"/>
        <v>0</v>
      </c>
      <c r="AY183" s="2160">
        <f t="shared" si="73"/>
        <v>0</v>
      </c>
      <c r="AZ183" s="2160">
        <f t="shared" si="75"/>
        <v>0</v>
      </c>
      <c r="BA183" s="2160">
        <f t="shared" si="75"/>
        <v>0</v>
      </c>
      <c r="BB183" s="2160">
        <f t="shared" si="75"/>
        <v>0</v>
      </c>
      <c r="BC183" s="2160">
        <f t="shared" si="75"/>
        <v>0</v>
      </c>
      <c r="BD183" s="2160">
        <f t="shared" si="75"/>
        <v>0</v>
      </c>
      <c r="BE183" s="2160">
        <f t="shared" si="75"/>
        <v>0</v>
      </c>
      <c r="BF183" s="2160">
        <f t="shared" si="75"/>
        <v>0</v>
      </c>
      <c r="BG183" s="2160">
        <f t="shared" si="75"/>
        <v>0</v>
      </c>
      <c r="BH183" s="2160">
        <f t="shared" si="75"/>
        <v>0</v>
      </c>
      <c r="BI183" s="2160">
        <f t="shared" si="75"/>
        <v>0</v>
      </c>
      <c r="BJ183" s="2160">
        <f t="shared" si="75"/>
        <v>0</v>
      </c>
      <c r="BK183" s="2160">
        <f t="shared" si="75"/>
        <v>0</v>
      </c>
      <c r="BL183" s="2160">
        <f t="shared" ca="1" si="75"/>
        <v>1</v>
      </c>
      <c r="BM183" s="2160">
        <f t="shared" si="75"/>
        <v>0</v>
      </c>
    </row>
    <row r="184" spans="2:65" x14ac:dyDescent="0.2">
      <c r="D184" s="2116" t="str">
        <f t="shared" ca="1" si="62"/>
        <v>-</v>
      </c>
      <c r="E184" s="2316">
        <v>60</v>
      </c>
      <c r="F184" s="2160">
        <f t="shared" si="71"/>
        <v>0</v>
      </c>
      <c r="G184" s="2160">
        <f t="shared" si="71"/>
        <v>0</v>
      </c>
      <c r="H184" s="2160">
        <f t="shared" si="71"/>
        <v>0</v>
      </c>
      <c r="I184" s="2160">
        <f t="shared" si="71"/>
        <v>0</v>
      </c>
      <c r="J184" s="2160">
        <f t="shared" si="71"/>
        <v>0</v>
      </c>
      <c r="K184" s="2160">
        <f t="shared" si="71"/>
        <v>0</v>
      </c>
      <c r="L184" s="2160">
        <f t="shared" si="71"/>
        <v>0</v>
      </c>
      <c r="M184" s="2160">
        <f t="shared" si="71"/>
        <v>0</v>
      </c>
      <c r="N184" s="2160">
        <f t="shared" si="71"/>
        <v>0</v>
      </c>
      <c r="O184" s="2160">
        <f t="shared" si="71"/>
        <v>0</v>
      </c>
      <c r="P184" s="2160">
        <f t="shared" si="71"/>
        <v>0</v>
      </c>
      <c r="Q184" s="2160">
        <f t="shared" si="71"/>
        <v>0</v>
      </c>
      <c r="R184" s="2160">
        <f t="shared" si="71"/>
        <v>0</v>
      </c>
      <c r="S184" s="2160">
        <f t="shared" si="71"/>
        <v>0</v>
      </c>
      <c r="T184" s="2160">
        <f t="shared" si="71"/>
        <v>0</v>
      </c>
      <c r="U184" s="2160">
        <f t="shared" si="71"/>
        <v>0</v>
      </c>
      <c r="V184" s="2160">
        <f t="shared" si="72"/>
        <v>0</v>
      </c>
      <c r="W184" s="2160">
        <f t="shared" si="72"/>
        <v>0</v>
      </c>
      <c r="X184" s="2160">
        <f t="shared" si="72"/>
        <v>0</v>
      </c>
      <c r="Y184" s="2160">
        <f t="shared" si="72"/>
        <v>0</v>
      </c>
      <c r="Z184" s="2160">
        <f t="shared" si="72"/>
        <v>0</v>
      </c>
      <c r="AA184" s="2160">
        <f t="shared" si="72"/>
        <v>0</v>
      </c>
      <c r="AB184" s="2160">
        <f t="shared" si="72"/>
        <v>0</v>
      </c>
      <c r="AC184" s="2160">
        <f t="shared" si="72"/>
        <v>0</v>
      </c>
      <c r="AD184" s="2160">
        <f t="shared" si="72"/>
        <v>0</v>
      </c>
      <c r="AE184" s="2160">
        <f t="shared" si="72"/>
        <v>0</v>
      </c>
      <c r="AF184" s="2160">
        <f t="shared" si="72"/>
        <v>0</v>
      </c>
      <c r="AG184" s="2160">
        <f t="shared" si="72"/>
        <v>0</v>
      </c>
      <c r="AH184" s="2160">
        <f t="shared" si="72"/>
        <v>0</v>
      </c>
      <c r="AI184" s="2160">
        <f t="shared" si="72"/>
        <v>0</v>
      </c>
      <c r="AJ184" s="2160">
        <f t="shared" si="72"/>
        <v>0</v>
      </c>
      <c r="AK184" s="2160">
        <f t="shared" si="72"/>
        <v>0</v>
      </c>
      <c r="AL184" s="2160">
        <f t="shared" si="73"/>
        <v>0</v>
      </c>
      <c r="AM184" s="2160">
        <f t="shared" si="73"/>
        <v>0</v>
      </c>
      <c r="AN184" s="2160">
        <f t="shared" si="73"/>
        <v>0</v>
      </c>
      <c r="AO184" s="2160">
        <f t="shared" si="73"/>
        <v>0</v>
      </c>
      <c r="AP184" s="2160">
        <f t="shared" si="73"/>
        <v>0</v>
      </c>
      <c r="AQ184" s="2160">
        <f t="shared" si="73"/>
        <v>0</v>
      </c>
      <c r="AR184" s="2160">
        <f t="shared" si="73"/>
        <v>0</v>
      </c>
      <c r="AS184" s="2160">
        <f t="shared" si="73"/>
        <v>0</v>
      </c>
      <c r="AT184" s="2160">
        <f t="shared" si="73"/>
        <v>0</v>
      </c>
      <c r="AU184" s="2160">
        <f t="shared" si="73"/>
        <v>0</v>
      </c>
      <c r="AV184" s="2160">
        <f t="shared" si="73"/>
        <v>0</v>
      </c>
      <c r="AW184" s="2160">
        <f t="shared" si="73"/>
        <v>0</v>
      </c>
      <c r="AX184" s="2160">
        <f t="shared" si="73"/>
        <v>0</v>
      </c>
      <c r="AY184" s="2160">
        <f t="shared" si="73"/>
        <v>0</v>
      </c>
      <c r="AZ184" s="2160">
        <f t="shared" si="75"/>
        <v>0</v>
      </c>
      <c r="BA184" s="2160">
        <f t="shared" si="75"/>
        <v>0</v>
      </c>
      <c r="BB184" s="2160">
        <f t="shared" si="75"/>
        <v>0</v>
      </c>
      <c r="BC184" s="2160">
        <f t="shared" si="75"/>
        <v>0</v>
      </c>
      <c r="BD184" s="2160">
        <f t="shared" si="75"/>
        <v>0</v>
      </c>
      <c r="BE184" s="2160">
        <f t="shared" si="75"/>
        <v>0</v>
      </c>
      <c r="BF184" s="2160">
        <f t="shared" si="75"/>
        <v>0</v>
      </c>
      <c r="BG184" s="2160">
        <f t="shared" si="75"/>
        <v>0</v>
      </c>
      <c r="BH184" s="2160">
        <f t="shared" si="75"/>
        <v>0</v>
      </c>
      <c r="BI184" s="2160">
        <f t="shared" si="75"/>
        <v>0</v>
      </c>
      <c r="BJ184" s="2160">
        <f t="shared" si="75"/>
        <v>0</v>
      </c>
      <c r="BK184" s="2160">
        <f t="shared" si="75"/>
        <v>0</v>
      </c>
      <c r="BL184" s="2160">
        <f t="shared" si="75"/>
        <v>0</v>
      </c>
      <c r="BM184" s="2160">
        <f t="shared" ca="1" si="75"/>
        <v>1</v>
      </c>
    </row>
    <row r="185" spans="2:65" x14ac:dyDescent="0.2">
      <c r="B185" s="2161" t="s">
        <v>12</v>
      </c>
      <c r="C185" s="2161" t="s">
        <v>12</v>
      </c>
      <c r="D185" s="2161" t="s">
        <v>12</v>
      </c>
      <c r="E185" s="2316" t="s">
        <v>12</v>
      </c>
      <c r="F185" s="2161" t="s">
        <v>12</v>
      </c>
      <c r="G185" s="2161" t="s">
        <v>12</v>
      </c>
      <c r="H185" s="2161" t="s">
        <v>12</v>
      </c>
      <c r="I185" s="2161" t="s">
        <v>12</v>
      </c>
      <c r="J185" s="2161" t="s">
        <v>12</v>
      </c>
      <c r="K185" s="2161" t="s">
        <v>12</v>
      </c>
      <c r="L185" s="2161" t="s">
        <v>12</v>
      </c>
      <c r="M185" s="2161" t="s">
        <v>12</v>
      </c>
      <c r="N185" s="2161" t="s">
        <v>12</v>
      </c>
      <c r="O185" s="2161" t="s">
        <v>12</v>
      </c>
      <c r="P185" s="2161" t="s">
        <v>12</v>
      </c>
      <c r="Q185" s="2161" t="s">
        <v>12</v>
      </c>
      <c r="R185" s="2161" t="s">
        <v>12</v>
      </c>
      <c r="S185" s="2161" t="s">
        <v>12</v>
      </c>
      <c r="T185" s="2161" t="s">
        <v>12</v>
      </c>
      <c r="U185" s="2161" t="s">
        <v>12</v>
      </c>
      <c r="V185" s="2161" t="s">
        <v>12</v>
      </c>
      <c r="W185" s="2161" t="s">
        <v>12</v>
      </c>
      <c r="X185" s="2161" t="s">
        <v>12</v>
      </c>
      <c r="Y185" s="2161" t="s">
        <v>12</v>
      </c>
      <c r="Z185" s="2161" t="s">
        <v>12</v>
      </c>
      <c r="AA185" s="2161" t="s">
        <v>12</v>
      </c>
      <c r="AB185" s="2161" t="s">
        <v>12</v>
      </c>
      <c r="AC185" s="2161" t="s">
        <v>12</v>
      </c>
      <c r="AD185" s="2161" t="s">
        <v>12</v>
      </c>
      <c r="AE185" s="2161" t="s">
        <v>12</v>
      </c>
      <c r="AF185" s="2161" t="s">
        <v>12</v>
      </c>
      <c r="AG185" s="2161" t="s">
        <v>12</v>
      </c>
      <c r="AH185" s="2161" t="s">
        <v>12</v>
      </c>
      <c r="AI185" s="2161" t="s">
        <v>12</v>
      </c>
      <c r="AJ185" s="2161" t="s">
        <v>12</v>
      </c>
      <c r="AK185" s="2161" t="s">
        <v>12</v>
      </c>
      <c r="AL185" s="2161" t="s">
        <v>12</v>
      </c>
      <c r="AM185" s="2161" t="s">
        <v>12</v>
      </c>
      <c r="AN185" s="2161" t="s">
        <v>12</v>
      </c>
      <c r="AO185" s="2161" t="s">
        <v>12</v>
      </c>
      <c r="AP185" s="2161" t="s">
        <v>12</v>
      </c>
      <c r="AQ185" s="2161" t="s">
        <v>12</v>
      </c>
      <c r="AR185" s="2161" t="s">
        <v>12</v>
      </c>
      <c r="AS185" s="2161" t="s">
        <v>12</v>
      </c>
      <c r="AT185" s="2161" t="s">
        <v>12</v>
      </c>
      <c r="AU185" s="2161" t="s">
        <v>12</v>
      </c>
      <c r="AV185" s="2161" t="s">
        <v>12</v>
      </c>
      <c r="AW185" s="2161" t="s">
        <v>12</v>
      </c>
      <c r="AX185" s="2161" t="s">
        <v>12</v>
      </c>
      <c r="AY185" s="2161" t="s">
        <v>12</v>
      </c>
      <c r="AZ185" s="2161" t="s">
        <v>12</v>
      </c>
      <c r="BA185" s="2161" t="s">
        <v>12</v>
      </c>
      <c r="BB185" s="2161" t="s">
        <v>12</v>
      </c>
      <c r="BC185" s="2161" t="s">
        <v>12</v>
      </c>
      <c r="BD185" s="2161" t="s">
        <v>12</v>
      </c>
      <c r="BE185" s="2161" t="s">
        <v>12</v>
      </c>
      <c r="BF185" s="2161" t="s">
        <v>12</v>
      </c>
      <c r="BG185" s="2161" t="s">
        <v>12</v>
      </c>
      <c r="BH185" s="2161" t="s">
        <v>12</v>
      </c>
      <c r="BI185" s="2161" t="s">
        <v>12</v>
      </c>
      <c r="BJ185" s="2161" t="s">
        <v>12</v>
      </c>
      <c r="BK185" s="2161" t="s">
        <v>12</v>
      </c>
      <c r="BL185" s="2161" t="s">
        <v>12</v>
      </c>
      <c r="BM185" s="2161" t="s">
        <v>12</v>
      </c>
    </row>
    <row r="186" spans="2:65" x14ac:dyDescent="0.2">
      <c r="AJ186" s="2106"/>
    </row>
    <row r="187" spans="2:65" x14ac:dyDescent="0.2">
      <c r="D187" s="2162" t="s">
        <v>2439</v>
      </c>
      <c r="E187" s="2163" t="s">
        <v>2431</v>
      </c>
      <c r="F187" s="2120">
        <f t="shared" ref="F187:BM187" ca="1" si="76">F$15</f>
        <v>1</v>
      </c>
      <c r="G187" s="2120">
        <f t="shared" ca="1" si="76"/>
        <v>2</v>
      </c>
      <c r="H187" s="2120">
        <f t="shared" ca="1" si="76"/>
        <v>3</v>
      </c>
      <c r="I187" s="2120">
        <f t="shared" ca="1" si="76"/>
        <v>4</v>
      </c>
      <c r="J187" s="2120">
        <f t="shared" ca="1" si="76"/>
        <v>5</v>
      </c>
      <c r="K187" s="2120">
        <f t="shared" ca="1" si="76"/>
        <v>6</v>
      </c>
      <c r="L187" s="2120">
        <f t="shared" ca="1" si="76"/>
        <v>7</v>
      </c>
      <c r="M187" s="2120">
        <f t="shared" ca="1" si="76"/>
        <v>8</v>
      </c>
      <c r="N187" s="2120">
        <f t="shared" ca="1" si="76"/>
        <v>9</v>
      </c>
      <c r="O187" s="2120">
        <f t="shared" ca="1" si="76"/>
        <v>10</v>
      </c>
      <c r="P187" s="2120">
        <f t="shared" ca="1" si="76"/>
        <v>60</v>
      </c>
      <c r="Q187" s="2120" t="str">
        <f t="shared" ca="1" si="76"/>
        <v>-</v>
      </c>
      <c r="R187" s="2120" t="str">
        <f t="shared" ca="1" si="76"/>
        <v>-</v>
      </c>
      <c r="S187" s="2120" t="str">
        <f t="shared" ca="1" si="76"/>
        <v>-</v>
      </c>
      <c r="T187" s="2120" t="str">
        <f t="shared" ca="1" si="76"/>
        <v>-</v>
      </c>
      <c r="U187" s="2120" t="str">
        <f t="shared" ca="1" si="76"/>
        <v>-</v>
      </c>
      <c r="V187" s="2120" t="str">
        <f t="shared" ca="1" si="76"/>
        <v>-</v>
      </c>
      <c r="W187" s="2120" t="str">
        <f t="shared" ca="1" si="76"/>
        <v>-</v>
      </c>
      <c r="X187" s="2120" t="str">
        <f t="shared" ca="1" si="76"/>
        <v>-</v>
      </c>
      <c r="Y187" s="2120" t="str">
        <f t="shared" ca="1" si="76"/>
        <v>-</v>
      </c>
      <c r="Z187" s="2120" t="str">
        <f t="shared" ca="1" si="76"/>
        <v>-</v>
      </c>
      <c r="AA187" s="2120" t="str">
        <f t="shared" ca="1" si="76"/>
        <v>-</v>
      </c>
      <c r="AB187" s="2120" t="str">
        <f t="shared" ca="1" si="76"/>
        <v>-</v>
      </c>
      <c r="AC187" s="2120" t="str">
        <f t="shared" ca="1" si="76"/>
        <v>-</v>
      </c>
      <c r="AD187" s="2120" t="str">
        <f t="shared" ca="1" si="76"/>
        <v>-</v>
      </c>
      <c r="AE187" s="2120" t="str">
        <f t="shared" ca="1" si="76"/>
        <v>-</v>
      </c>
      <c r="AF187" s="2120" t="str">
        <f t="shared" ca="1" si="76"/>
        <v>-</v>
      </c>
      <c r="AG187" s="2120" t="str">
        <f t="shared" ca="1" si="76"/>
        <v>-</v>
      </c>
      <c r="AH187" s="2120" t="str">
        <f t="shared" ca="1" si="76"/>
        <v>-</v>
      </c>
      <c r="AI187" s="2120" t="str">
        <f t="shared" ca="1" si="76"/>
        <v>-</v>
      </c>
      <c r="AJ187" s="2120" t="str">
        <f t="shared" ca="1" si="76"/>
        <v>-</v>
      </c>
      <c r="AK187" s="2120" t="str">
        <f t="shared" ca="1" si="76"/>
        <v>-</v>
      </c>
      <c r="AL187" s="2120" t="str">
        <f t="shared" ca="1" si="76"/>
        <v>-</v>
      </c>
      <c r="AM187" s="2120" t="str">
        <f t="shared" ca="1" si="76"/>
        <v>-</v>
      </c>
      <c r="AN187" s="2120" t="str">
        <f t="shared" ca="1" si="76"/>
        <v>-</v>
      </c>
      <c r="AO187" s="2120" t="str">
        <f t="shared" ca="1" si="76"/>
        <v>-</v>
      </c>
      <c r="AP187" s="2120" t="str">
        <f t="shared" ca="1" si="76"/>
        <v>-</v>
      </c>
      <c r="AQ187" s="2120" t="str">
        <f t="shared" ca="1" si="76"/>
        <v>-</v>
      </c>
      <c r="AR187" s="2120" t="str">
        <f t="shared" ca="1" si="76"/>
        <v>-</v>
      </c>
      <c r="AS187" s="2120" t="str">
        <f t="shared" ca="1" si="76"/>
        <v>-</v>
      </c>
      <c r="AT187" s="2120" t="str">
        <f t="shared" ca="1" si="76"/>
        <v>-</v>
      </c>
      <c r="AU187" s="2120" t="str">
        <f t="shared" ca="1" si="76"/>
        <v>-</v>
      </c>
      <c r="AV187" s="2120" t="str">
        <f t="shared" ca="1" si="76"/>
        <v>-</v>
      </c>
      <c r="AW187" s="2120" t="str">
        <f t="shared" ca="1" si="76"/>
        <v>-</v>
      </c>
      <c r="AX187" s="2120" t="str">
        <f t="shared" ca="1" si="76"/>
        <v>-</v>
      </c>
      <c r="AY187" s="2120" t="str">
        <f t="shared" ca="1" si="76"/>
        <v>-</v>
      </c>
      <c r="AZ187" s="2120" t="str">
        <f t="shared" ca="1" si="76"/>
        <v>-</v>
      </c>
      <c r="BA187" s="2120" t="str">
        <f t="shared" ca="1" si="76"/>
        <v>-</v>
      </c>
      <c r="BB187" s="2120" t="str">
        <f t="shared" ca="1" si="76"/>
        <v>-</v>
      </c>
      <c r="BC187" s="2120" t="str">
        <f t="shared" ca="1" si="76"/>
        <v>-</v>
      </c>
      <c r="BD187" s="2120" t="str">
        <f t="shared" ca="1" si="76"/>
        <v>-</v>
      </c>
      <c r="BE187" s="2120" t="str">
        <f t="shared" ca="1" si="76"/>
        <v>-</v>
      </c>
      <c r="BF187" s="2120" t="str">
        <f t="shared" ca="1" si="76"/>
        <v>-</v>
      </c>
      <c r="BG187" s="2120" t="str">
        <f t="shared" ca="1" si="76"/>
        <v>-</v>
      </c>
      <c r="BH187" s="2120" t="str">
        <f t="shared" ca="1" si="76"/>
        <v>-</v>
      </c>
      <c r="BI187" s="2120" t="str">
        <f t="shared" ca="1" si="76"/>
        <v>-</v>
      </c>
      <c r="BJ187" s="2120" t="str">
        <f t="shared" ca="1" si="76"/>
        <v>-</v>
      </c>
      <c r="BK187" s="2120" t="str">
        <f t="shared" ca="1" si="76"/>
        <v>-</v>
      </c>
      <c r="BL187" s="2120" t="str">
        <f t="shared" ca="1" si="76"/>
        <v>-</v>
      </c>
      <c r="BM187" s="2120" t="str">
        <f t="shared" ca="1" si="76"/>
        <v>-</v>
      </c>
    </row>
    <row r="188" spans="2:65" x14ac:dyDescent="0.2">
      <c r="D188" s="2164" t="s">
        <v>2459</v>
      </c>
      <c r="E188" s="2131" t="s">
        <v>2434</v>
      </c>
      <c r="F188" s="2128">
        <f t="shared" ref="F188:BM188" ca="1" si="77">SINH(F190)</f>
        <v>1.1752011936438014</v>
      </c>
      <c r="G188" s="2128">
        <f t="shared" ca="1" si="77"/>
        <v>3.626860407847019</v>
      </c>
      <c r="H188" s="2128">
        <f t="shared" ca="1" si="77"/>
        <v>10.017874927409903</v>
      </c>
      <c r="I188" s="2128">
        <f t="shared" ca="1" si="77"/>
        <v>27.28991719712775</v>
      </c>
      <c r="J188" s="2128">
        <f t="shared" ca="1" si="77"/>
        <v>74.203210577788752</v>
      </c>
      <c r="K188" s="2128">
        <f t="shared" ca="1" si="77"/>
        <v>201.71315737027922</v>
      </c>
      <c r="L188" s="2128">
        <f t="shared" ca="1" si="77"/>
        <v>548.31612327324649</v>
      </c>
      <c r="M188" s="2128">
        <f t="shared" ca="1" si="77"/>
        <v>1490.4788257895502</v>
      </c>
      <c r="N188" s="2128">
        <f t="shared" ca="1" si="77"/>
        <v>4051.5419020827899</v>
      </c>
      <c r="O188" s="2128">
        <f t="shared" ca="1" si="77"/>
        <v>11013.232874703393</v>
      </c>
      <c r="P188" s="2128">
        <f t="shared" ca="1" si="77"/>
        <v>5.7100369490784212E+25</v>
      </c>
      <c r="Q188" s="2128">
        <f t="shared" ca="1" si="77"/>
        <v>0</v>
      </c>
      <c r="R188" s="2128">
        <f t="shared" ca="1" si="77"/>
        <v>0</v>
      </c>
      <c r="S188" s="2128">
        <f t="shared" ca="1" si="77"/>
        <v>0</v>
      </c>
      <c r="T188" s="2128">
        <f t="shared" ca="1" si="77"/>
        <v>0</v>
      </c>
      <c r="U188" s="2128">
        <f t="shared" ca="1" si="77"/>
        <v>0</v>
      </c>
      <c r="V188" s="2128">
        <f t="shared" ca="1" si="77"/>
        <v>0</v>
      </c>
      <c r="W188" s="2128">
        <f t="shared" ca="1" si="77"/>
        <v>0</v>
      </c>
      <c r="X188" s="2128">
        <f t="shared" ca="1" si="77"/>
        <v>0</v>
      </c>
      <c r="Y188" s="2128">
        <f t="shared" ca="1" si="77"/>
        <v>0</v>
      </c>
      <c r="Z188" s="2128">
        <f t="shared" ca="1" si="77"/>
        <v>0</v>
      </c>
      <c r="AA188" s="2128">
        <f t="shared" ca="1" si="77"/>
        <v>0</v>
      </c>
      <c r="AB188" s="2128">
        <f t="shared" ca="1" si="77"/>
        <v>0</v>
      </c>
      <c r="AC188" s="2128">
        <f t="shared" ca="1" si="77"/>
        <v>0</v>
      </c>
      <c r="AD188" s="2128">
        <f t="shared" ca="1" si="77"/>
        <v>0</v>
      </c>
      <c r="AE188" s="2128">
        <f t="shared" ca="1" si="77"/>
        <v>0</v>
      </c>
      <c r="AF188" s="2128">
        <f t="shared" ca="1" si="77"/>
        <v>0</v>
      </c>
      <c r="AG188" s="2128">
        <f t="shared" ca="1" si="77"/>
        <v>0</v>
      </c>
      <c r="AH188" s="2128">
        <f t="shared" ca="1" si="77"/>
        <v>0</v>
      </c>
      <c r="AI188" s="2128">
        <f t="shared" ca="1" si="77"/>
        <v>0</v>
      </c>
      <c r="AJ188" s="2128">
        <f t="shared" ca="1" si="77"/>
        <v>0</v>
      </c>
      <c r="AK188" s="2128">
        <f t="shared" ca="1" si="77"/>
        <v>0</v>
      </c>
      <c r="AL188" s="2128">
        <f t="shared" ca="1" si="77"/>
        <v>0</v>
      </c>
      <c r="AM188" s="2128">
        <f t="shared" ca="1" si="77"/>
        <v>0</v>
      </c>
      <c r="AN188" s="2128">
        <f t="shared" ca="1" si="77"/>
        <v>0</v>
      </c>
      <c r="AO188" s="2128">
        <f t="shared" ca="1" si="77"/>
        <v>0</v>
      </c>
      <c r="AP188" s="2128">
        <f t="shared" ca="1" si="77"/>
        <v>0</v>
      </c>
      <c r="AQ188" s="2128">
        <f t="shared" ca="1" si="77"/>
        <v>0</v>
      </c>
      <c r="AR188" s="2128">
        <f t="shared" ca="1" si="77"/>
        <v>0</v>
      </c>
      <c r="AS188" s="2128">
        <f t="shared" ca="1" si="77"/>
        <v>0</v>
      </c>
      <c r="AT188" s="2128">
        <f t="shared" ca="1" si="77"/>
        <v>0</v>
      </c>
      <c r="AU188" s="2128">
        <f t="shared" ca="1" si="77"/>
        <v>0</v>
      </c>
      <c r="AV188" s="2128">
        <f t="shared" ca="1" si="77"/>
        <v>0</v>
      </c>
      <c r="AW188" s="2128">
        <f t="shared" ca="1" si="77"/>
        <v>0</v>
      </c>
      <c r="AX188" s="2128">
        <f t="shared" ca="1" si="77"/>
        <v>0</v>
      </c>
      <c r="AY188" s="2128">
        <f t="shared" ca="1" si="77"/>
        <v>0</v>
      </c>
      <c r="AZ188" s="2128">
        <f t="shared" ca="1" si="77"/>
        <v>0</v>
      </c>
      <c r="BA188" s="2128">
        <f t="shared" ca="1" si="77"/>
        <v>0</v>
      </c>
      <c r="BB188" s="2128">
        <f t="shared" ca="1" si="77"/>
        <v>0</v>
      </c>
      <c r="BC188" s="2128">
        <f t="shared" ca="1" si="77"/>
        <v>0</v>
      </c>
      <c r="BD188" s="2128">
        <f t="shared" ca="1" si="77"/>
        <v>0</v>
      </c>
      <c r="BE188" s="2128">
        <f t="shared" ca="1" si="77"/>
        <v>0</v>
      </c>
      <c r="BF188" s="2128">
        <f t="shared" ca="1" si="77"/>
        <v>0</v>
      </c>
      <c r="BG188" s="2128">
        <f t="shared" ca="1" si="77"/>
        <v>0</v>
      </c>
      <c r="BH188" s="2128">
        <f t="shared" ca="1" si="77"/>
        <v>0</v>
      </c>
      <c r="BI188" s="2128">
        <f t="shared" ca="1" si="77"/>
        <v>0</v>
      </c>
      <c r="BJ188" s="2128">
        <f t="shared" ca="1" si="77"/>
        <v>0</v>
      </c>
      <c r="BK188" s="2128">
        <f t="shared" ca="1" si="77"/>
        <v>0</v>
      </c>
      <c r="BL188" s="2128">
        <f t="shared" ca="1" si="77"/>
        <v>0</v>
      </c>
      <c r="BM188" s="2128">
        <f t="shared" ca="1" si="77"/>
        <v>0</v>
      </c>
    </row>
    <row r="189" spans="2:65" x14ac:dyDescent="0.2">
      <c r="D189" s="2165" t="s">
        <v>2245</v>
      </c>
      <c r="E189" s="2131" t="s">
        <v>2436</v>
      </c>
      <c r="F189" s="2128">
        <f t="shared" ref="F189:BM189" ca="1" si="78">EXP(-F190)</f>
        <v>0.36787944117144233</v>
      </c>
      <c r="G189" s="2128">
        <f t="shared" ca="1" si="78"/>
        <v>0.1353352832366127</v>
      </c>
      <c r="H189" s="2128">
        <f t="shared" ca="1" si="78"/>
        <v>4.9787068367863944E-2</v>
      </c>
      <c r="I189" s="2128">
        <f t="shared" ca="1" si="78"/>
        <v>1.8315638888734179E-2</v>
      </c>
      <c r="J189" s="2128">
        <f t="shared" ca="1" si="78"/>
        <v>6.737946999085467E-3</v>
      </c>
      <c r="K189" s="2128">
        <f t="shared" ca="1" si="78"/>
        <v>2.4787521766663585E-3</v>
      </c>
      <c r="L189" s="2128">
        <f t="shared" ca="1" si="78"/>
        <v>9.1188196555451624E-4</v>
      </c>
      <c r="M189" s="2128">
        <f t="shared" ca="1" si="78"/>
        <v>3.3546262790251185E-4</v>
      </c>
      <c r="N189" s="2128">
        <f t="shared" ca="1" si="78"/>
        <v>1.2340980408667956E-4</v>
      </c>
      <c r="O189" s="2128">
        <f t="shared" ca="1" si="78"/>
        <v>4.5399929762484854E-5</v>
      </c>
      <c r="P189" s="2128">
        <f t="shared" ca="1" si="78"/>
        <v>8.75651076269652E-27</v>
      </c>
      <c r="Q189" s="2128">
        <f t="shared" ca="1" si="78"/>
        <v>1</v>
      </c>
      <c r="R189" s="2128">
        <f t="shared" ca="1" si="78"/>
        <v>1</v>
      </c>
      <c r="S189" s="2128">
        <f t="shared" ca="1" si="78"/>
        <v>1</v>
      </c>
      <c r="T189" s="2128">
        <f t="shared" ca="1" si="78"/>
        <v>1</v>
      </c>
      <c r="U189" s="2128">
        <f t="shared" ca="1" si="78"/>
        <v>1</v>
      </c>
      <c r="V189" s="2128">
        <f t="shared" ca="1" si="78"/>
        <v>1</v>
      </c>
      <c r="W189" s="2128">
        <f t="shared" ca="1" si="78"/>
        <v>1</v>
      </c>
      <c r="X189" s="2128">
        <f t="shared" ca="1" si="78"/>
        <v>1</v>
      </c>
      <c r="Y189" s="2128">
        <f t="shared" ca="1" si="78"/>
        <v>1</v>
      </c>
      <c r="Z189" s="2128">
        <f t="shared" ca="1" si="78"/>
        <v>1</v>
      </c>
      <c r="AA189" s="2128">
        <f t="shared" ca="1" si="78"/>
        <v>1</v>
      </c>
      <c r="AB189" s="2128">
        <f t="shared" ca="1" si="78"/>
        <v>1</v>
      </c>
      <c r="AC189" s="2128">
        <f t="shared" ca="1" si="78"/>
        <v>1</v>
      </c>
      <c r="AD189" s="2128">
        <f t="shared" ca="1" si="78"/>
        <v>1</v>
      </c>
      <c r="AE189" s="2128">
        <f t="shared" ca="1" si="78"/>
        <v>1</v>
      </c>
      <c r="AF189" s="2128">
        <f t="shared" ca="1" si="78"/>
        <v>1</v>
      </c>
      <c r="AG189" s="2128">
        <f t="shared" ca="1" si="78"/>
        <v>1</v>
      </c>
      <c r="AH189" s="2128">
        <f t="shared" ca="1" si="78"/>
        <v>1</v>
      </c>
      <c r="AI189" s="2128">
        <f t="shared" ca="1" si="78"/>
        <v>1</v>
      </c>
      <c r="AJ189" s="2128">
        <f t="shared" ca="1" si="78"/>
        <v>1</v>
      </c>
      <c r="AK189" s="2128">
        <f t="shared" ca="1" si="78"/>
        <v>1</v>
      </c>
      <c r="AL189" s="2128">
        <f t="shared" ca="1" si="78"/>
        <v>1</v>
      </c>
      <c r="AM189" s="2128">
        <f t="shared" ca="1" si="78"/>
        <v>1</v>
      </c>
      <c r="AN189" s="2128">
        <f t="shared" ca="1" si="78"/>
        <v>1</v>
      </c>
      <c r="AO189" s="2128">
        <f t="shared" ca="1" si="78"/>
        <v>1</v>
      </c>
      <c r="AP189" s="2128">
        <f t="shared" ca="1" si="78"/>
        <v>1</v>
      </c>
      <c r="AQ189" s="2128">
        <f t="shared" ca="1" si="78"/>
        <v>1</v>
      </c>
      <c r="AR189" s="2128">
        <f t="shared" ca="1" si="78"/>
        <v>1</v>
      </c>
      <c r="AS189" s="2128">
        <f t="shared" ca="1" si="78"/>
        <v>1</v>
      </c>
      <c r="AT189" s="2128">
        <f t="shared" ca="1" si="78"/>
        <v>1</v>
      </c>
      <c r="AU189" s="2128">
        <f t="shared" ca="1" si="78"/>
        <v>1</v>
      </c>
      <c r="AV189" s="2128">
        <f t="shared" ca="1" si="78"/>
        <v>1</v>
      </c>
      <c r="AW189" s="2128">
        <f t="shared" ca="1" si="78"/>
        <v>1</v>
      </c>
      <c r="AX189" s="2128">
        <f t="shared" ca="1" si="78"/>
        <v>1</v>
      </c>
      <c r="AY189" s="2128">
        <f t="shared" ca="1" si="78"/>
        <v>1</v>
      </c>
      <c r="AZ189" s="2128">
        <f t="shared" ca="1" si="78"/>
        <v>1</v>
      </c>
      <c r="BA189" s="2128">
        <f t="shared" ca="1" si="78"/>
        <v>1</v>
      </c>
      <c r="BB189" s="2128">
        <f t="shared" ca="1" si="78"/>
        <v>1</v>
      </c>
      <c r="BC189" s="2128">
        <f t="shared" ca="1" si="78"/>
        <v>1</v>
      </c>
      <c r="BD189" s="2128">
        <f t="shared" ca="1" si="78"/>
        <v>1</v>
      </c>
      <c r="BE189" s="2128">
        <f t="shared" ca="1" si="78"/>
        <v>1</v>
      </c>
      <c r="BF189" s="2128">
        <f t="shared" ca="1" si="78"/>
        <v>1</v>
      </c>
      <c r="BG189" s="2128">
        <f t="shared" ca="1" si="78"/>
        <v>1</v>
      </c>
      <c r="BH189" s="2128">
        <f t="shared" ca="1" si="78"/>
        <v>1</v>
      </c>
      <c r="BI189" s="2128">
        <f t="shared" ca="1" si="78"/>
        <v>1</v>
      </c>
      <c r="BJ189" s="2128">
        <f t="shared" ca="1" si="78"/>
        <v>1</v>
      </c>
      <c r="BK189" s="2128">
        <f t="shared" ca="1" si="78"/>
        <v>1</v>
      </c>
      <c r="BL189" s="2128">
        <f t="shared" ca="1" si="78"/>
        <v>1</v>
      </c>
      <c r="BM189" s="2128">
        <f t="shared" ca="1" si="78"/>
        <v>1</v>
      </c>
    </row>
    <row r="190" spans="2:65" ht="13.5" thickBot="1" x14ac:dyDescent="0.25">
      <c r="D190" s="2166">
        <f ca="1">$E$117</f>
        <v>1</v>
      </c>
      <c r="E190" s="2131" t="s">
        <v>2437</v>
      </c>
      <c r="F190" s="2128">
        <f t="shared" ref="F190:AI190" ca="1" si="79">$D$190*SUM(F187)</f>
        <v>1</v>
      </c>
      <c r="G190" s="2128">
        <f t="shared" ca="1" si="79"/>
        <v>2</v>
      </c>
      <c r="H190" s="2128">
        <f t="shared" ca="1" si="79"/>
        <v>3</v>
      </c>
      <c r="I190" s="2128">
        <f t="shared" ca="1" si="79"/>
        <v>4</v>
      </c>
      <c r="J190" s="2128">
        <f t="shared" ca="1" si="79"/>
        <v>5</v>
      </c>
      <c r="K190" s="2128">
        <f t="shared" ca="1" si="79"/>
        <v>6</v>
      </c>
      <c r="L190" s="2128">
        <f t="shared" ca="1" si="79"/>
        <v>7</v>
      </c>
      <c r="M190" s="2128">
        <f t="shared" ca="1" si="79"/>
        <v>8</v>
      </c>
      <c r="N190" s="2128">
        <f t="shared" ca="1" si="79"/>
        <v>9</v>
      </c>
      <c r="O190" s="2128">
        <f t="shared" ca="1" si="79"/>
        <v>10</v>
      </c>
      <c r="P190" s="2128">
        <f t="shared" ca="1" si="79"/>
        <v>60</v>
      </c>
      <c r="Q190" s="2128">
        <f t="shared" ca="1" si="79"/>
        <v>0</v>
      </c>
      <c r="R190" s="2128">
        <f t="shared" ca="1" si="79"/>
        <v>0</v>
      </c>
      <c r="S190" s="2128">
        <f t="shared" ca="1" si="79"/>
        <v>0</v>
      </c>
      <c r="T190" s="2128">
        <f t="shared" ca="1" si="79"/>
        <v>0</v>
      </c>
      <c r="U190" s="2128">
        <f t="shared" ca="1" si="79"/>
        <v>0</v>
      </c>
      <c r="V190" s="2128">
        <f t="shared" ca="1" si="79"/>
        <v>0</v>
      </c>
      <c r="W190" s="2128">
        <f t="shared" ca="1" si="79"/>
        <v>0</v>
      </c>
      <c r="X190" s="2128">
        <f t="shared" ca="1" si="79"/>
        <v>0</v>
      </c>
      <c r="Y190" s="2128">
        <f t="shared" ca="1" si="79"/>
        <v>0</v>
      </c>
      <c r="Z190" s="2128">
        <f t="shared" ca="1" si="79"/>
        <v>0</v>
      </c>
      <c r="AA190" s="2128">
        <f t="shared" ca="1" si="79"/>
        <v>0</v>
      </c>
      <c r="AB190" s="2128">
        <f t="shared" ca="1" si="79"/>
        <v>0</v>
      </c>
      <c r="AC190" s="2128">
        <f t="shared" ca="1" si="79"/>
        <v>0</v>
      </c>
      <c r="AD190" s="2128">
        <f t="shared" ca="1" si="79"/>
        <v>0</v>
      </c>
      <c r="AE190" s="2128">
        <f t="shared" ca="1" si="79"/>
        <v>0</v>
      </c>
      <c r="AF190" s="2128">
        <f t="shared" ca="1" si="79"/>
        <v>0</v>
      </c>
      <c r="AG190" s="2128">
        <f t="shared" ca="1" si="79"/>
        <v>0</v>
      </c>
      <c r="AH190" s="2128">
        <f t="shared" ca="1" si="79"/>
        <v>0</v>
      </c>
      <c r="AI190" s="2128">
        <f t="shared" ca="1" si="79"/>
        <v>0</v>
      </c>
      <c r="AJ190" s="2128">
        <f t="shared" ref="AJ190:BM190" ca="1" si="80">$D$190*SUM(AJ187)</f>
        <v>0</v>
      </c>
      <c r="AK190" s="2128">
        <f t="shared" ca="1" si="80"/>
        <v>0</v>
      </c>
      <c r="AL190" s="2128">
        <f t="shared" ca="1" si="80"/>
        <v>0</v>
      </c>
      <c r="AM190" s="2128">
        <f t="shared" ca="1" si="80"/>
        <v>0</v>
      </c>
      <c r="AN190" s="2128">
        <f t="shared" ca="1" si="80"/>
        <v>0</v>
      </c>
      <c r="AO190" s="2128">
        <f t="shared" ca="1" si="80"/>
        <v>0</v>
      </c>
      <c r="AP190" s="2128">
        <f t="shared" ca="1" si="80"/>
        <v>0</v>
      </c>
      <c r="AQ190" s="2128">
        <f t="shared" ca="1" si="80"/>
        <v>0</v>
      </c>
      <c r="AR190" s="2128">
        <f t="shared" ca="1" si="80"/>
        <v>0</v>
      </c>
      <c r="AS190" s="2128">
        <f t="shared" ca="1" si="80"/>
        <v>0</v>
      </c>
      <c r="AT190" s="2128">
        <f t="shared" ca="1" si="80"/>
        <v>0</v>
      </c>
      <c r="AU190" s="2128">
        <f t="shared" ca="1" si="80"/>
        <v>0</v>
      </c>
      <c r="AV190" s="2128">
        <f t="shared" ca="1" si="80"/>
        <v>0</v>
      </c>
      <c r="AW190" s="2128">
        <f t="shared" ca="1" si="80"/>
        <v>0</v>
      </c>
      <c r="AX190" s="2128">
        <f t="shared" ca="1" si="80"/>
        <v>0</v>
      </c>
      <c r="AY190" s="2128">
        <f t="shared" ca="1" si="80"/>
        <v>0</v>
      </c>
      <c r="AZ190" s="2128">
        <f t="shared" ca="1" si="80"/>
        <v>0</v>
      </c>
      <c r="BA190" s="2128">
        <f t="shared" ca="1" si="80"/>
        <v>0</v>
      </c>
      <c r="BB190" s="2128">
        <f t="shared" ca="1" si="80"/>
        <v>0</v>
      </c>
      <c r="BC190" s="2128">
        <f t="shared" ca="1" si="80"/>
        <v>0</v>
      </c>
      <c r="BD190" s="2128">
        <f t="shared" ca="1" si="80"/>
        <v>0</v>
      </c>
      <c r="BE190" s="2128">
        <f t="shared" ca="1" si="80"/>
        <v>0</v>
      </c>
      <c r="BF190" s="2128">
        <f t="shared" ca="1" si="80"/>
        <v>0</v>
      </c>
      <c r="BG190" s="2128">
        <f t="shared" ca="1" si="80"/>
        <v>0</v>
      </c>
      <c r="BH190" s="2128">
        <f t="shared" ca="1" si="80"/>
        <v>0</v>
      </c>
      <c r="BI190" s="2128">
        <f t="shared" ca="1" si="80"/>
        <v>0</v>
      </c>
      <c r="BJ190" s="2128">
        <f t="shared" ca="1" si="80"/>
        <v>0</v>
      </c>
      <c r="BK190" s="2128">
        <f t="shared" ca="1" si="80"/>
        <v>0</v>
      </c>
      <c r="BL190" s="2128">
        <f t="shared" ca="1" si="80"/>
        <v>0</v>
      </c>
      <c r="BM190" s="2128">
        <f t="shared" ca="1" si="80"/>
        <v>0</v>
      </c>
    </row>
    <row r="191" spans="2:65" ht="14.25" thickBot="1" x14ac:dyDescent="0.3">
      <c r="D191" s="2167" t="s">
        <v>2460</v>
      </c>
      <c r="E191" s="2168" t="s">
        <v>2439</v>
      </c>
      <c r="F191" s="2136">
        <f ca="1">IFERROR(F192*F$121,"")</f>
        <v>1.0806531915683117E-2</v>
      </c>
      <c r="G191" s="2137">
        <f ca="1">IFERROR(G192*G$121,"")</f>
        <v>-1.0587942791972338E-2</v>
      </c>
      <c r="H191" s="2137">
        <f t="shared" ref="H191:AI191" ca="1" si="81">IFERROR(H192*H$121,"")</f>
        <v>2.1797379825502509E-2</v>
      </c>
      <c r="I191" s="2137">
        <f t="shared" ca="1" si="81"/>
        <v>-1.6235922113720842E-2</v>
      </c>
      <c r="J191" s="2137">
        <f t="shared" ca="1" si="81"/>
        <v>1.0944090274054611E-2</v>
      </c>
      <c r="K191" s="2137">
        <f t="shared" ca="1" si="81"/>
        <v>-5.0885124215428812E-3</v>
      </c>
      <c r="L191" s="2137">
        <f t="shared" ca="1" si="81"/>
        <v>4.8627186963485965E-4</v>
      </c>
      <c r="M191" s="2137">
        <f t="shared" ca="1" si="81"/>
        <v>5.2285864730669679E-3</v>
      </c>
      <c r="N191" s="2137">
        <f t="shared" ca="1" si="81"/>
        <v>-1.6568316481974949E-2</v>
      </c>
      <c r="O191" s="2137">
        <f t="shared" ca="1" si="81"/>
        <v>1.7011044002682579E-2</v>
      </c>
      <c r="P191" s="2137">
        <f t="shared" ca="1" si="81"/>
        <v>-1.3528850547127134E-3</v>
      </c>
      <c r="Q191" s="2137">
        <f t="shared" ca="1" si="81"/>
        <v>0</v>
      </c>
      <c r="R191" s="2137">
        <f t="shared" ca="1" si="81"/>
        <v>0</v>
      </c>
      <c r="S191" s="2137">
        <f t="shared" ca="1" si="81"/>
        <v>0</v>
      </c>
      <c r="T191" s="2137">
        <f t="shared" ca="1" si="81"/>
        <v>0</v>
      </c>
      <c r="U191" s="2137">
        <f t="shared" ca="1" si="81"/>
        <v>0</v>
      </c>
      <c r="V191" s="2137">
        <f t="shared" ca="1" si="81"/>
        <v>0</v>
      </c>
      <c r="W191" s="2137">
        <f t="shared" ca="1" si="81"/>
        <v>0</v>
      </c>
      <c r="X191" s="2137">
        <f t="shared" ca="1" si="81"/>
        <v>0</v>
      </c>
      <c r="Y191" s="2137">
        <f t="shared" ca="1" si="81"/>
        <v>0</v>
      </c>
      <c r="Z191" s="2137">
        <f t="shared" ca="1" si="81"/>
        <v>0</v>
      </c>
      <c r="AA191" s="2137">
        <f t="shared" ca="1" si="81"/>
        <v>0</v>
      </c>
      <c r="AB191" s="2137">
        <f t="shared" ca="1" si="81"/>
        <v>0</v>
      </c>
      <c r="AC191" s="2137">
        <f t="shared" ca="1" si="81"/>
        <v>0</v>
      </c>
      <c r="AD191" s="2137">
        <f t="shared" ca="1" si="81"/>
        <v>0</v>
      </c>
      <c r="AE191" s="2137">
        <f t="shared" ca="1" si="81"/>
        <v>0</v>
      </c>
      <c r="AF191" s="2137">
        <f t="shared" ca="1" si="81"/>
        <v>0</v>
      </c>
      <c r="AG191" s="2137">
        <f t="shared" ca="1" si="81"/>
        <v>0</v>
      </c>
      <c r="AH191" s="2137">
        <f t="shared" ca="1" si="81"/>
        <v>0</v>
      </c>
      <c r="AI191" s="2138">
        <f t="shared" ca="1" si="81"/>
        <v>0</v>
      </c>
      <c r="AJ191" s="2137">
        <f ca="1">IFERROR(AJ192*AJ$121,"")</f>
        <v>0</v>
      </c>
      <c r="AK191" s="2137">
        <f ca="1">IFERROR(AK192*AK$121,"")</f>
        <v>0</v>
      </c>
      <c r="AL191" s="2137">
        <f t="shared" ref="AL191:BM191" ca="1" si="82">IFERROR(AL192*AL$121,"")</f>
        <v>0</v>
      </c>
      <c r="AM191" s="2137">
        <f t="shared" ca="1" si="82"/>
        <v>0</v>
      </c>
      <c r="AN191" s="2137">
        <f t="shared" ca="1" si="82"/>
        <v>0</v>
      </c>
      <c r="AO191" s="2137">
        <f t="shared" ca="1" si="82"/>
        <v>0</v>
      </c>
      <c r="AP191" s="2137">
        <f t="shared" ca="1" si="82"/>
        <v>0</v>
      </c>
      <c r="AQ191" s="2137">
        <f t="shared" ca="1" si="82"/>
        <v>0</v>
      </c>
      <c r="AR191" s="2137">
        <f t="shared" ca="1" si="82"/>
        <v>0</v>
      </c>
      <c r="AS191" s="2137">
        <f t="shared" ca="1" si="82"/>
        <v>0</v>
      </c>
      <c r="AT191" s="2137">
        <f t="shared" ca="1" si="82"/>
        <v>0</v>
      </c>
      <c r="AU191" s="2137">
        <f t="shared" ca="1" si="82"/>
        <v>0</v>
      </c>
      <c r="AV191" s="2137">
        <f t="shared" ca="1" si="82"/>
        <v>0</v>
      </c>
      <c r="AW191" s="2137">
        <f t="shared" ca="1" si="82"/>
        <v>0</v>
      </c>
      <c r="AX191" s="2137">
        <f t="shared" ca="1" si="82"/>
        <v>0</v>
      </c>
      <c r="AY191" s="2137">
        <f t="shared" ca="1" si="82"/>
        <v>0</v>
      </c>
      <c r="AZ191" s="2137">
        <f t="shared" ca="1" si="82"/>
        <v>0</v>
      </c>
      <c r="BA191" s="2137">
        <f t="shared" ca="1" si="82"/>
        <v>0</v>
      </c>
      <c r="BB191" s="2137">
        <f t="shared" ca="1" si="82"/>
        <v>0</v>
      </c>
      <c r="BC191" s="2137">
        <f t="shared" ca="1" si="82"/>
        <v>0</v>
      </c>
      <c r="BD191" s="2137">
        <f t="shared" ca="1" si="82"/>
        <v>0</v>
      </c>
      <c r="BE191" s="2137">
        <f t="shared" ca="1" si="82"/>
        <v>0</v>
      </c>
      <c r="BF191" s="2137">
        <f t="shared" ca="1" si="82"/>
        <v>0</v>
      </c>
      <c r="BG191" s="2137">
        <f t="shared" ca="1" si="82"/>
        <v>0</v>
      </c>
      <c r="BH191" s="2137">
        <f t="shared" ca="1" si="82"/>
        <v>0</v>
      </c>
      <c r="BI191" s="2137">
        <f t="shared" ca="1" si="82"/>
        <v>0</v>
      </c>
      <c r="BJ191" s="2137">
        <f t="shared" ca="1" si="82"/>
        <v>0</v>
      </c>
      <c r="BK191" s="2137">
        <f t="shared" ca="1" si="82"/>
        <v>0</v>
      </c>
      <c r="BL191" s="2137">
        <f t="shared" ca="1" si="82"/>
        <v>0</v>
      </c>
      <c r="BM191" s="2138">
        <f t="shared" ca="1" si="82"/>
        <v>0</v>
      </c>
    </row>
    <row r="192" spans="2:65" ht="13.5" x14ac:dyDescent="0.25">
      <c r="D192" s="2169">
        <f ca="1">(1+$D$190*SUMPRODUCT(OFFSET($F$15,0,0,1,$E$12),OFFSET(F191,0,0,1,$E$12)))/SUMPRODUCT(OFFSET(F188,0,0,1,$E$12),OFFSET(F191,0,0,1,$E$12))</f>
        <v>-1.2936187676762534E-23</v>
      </c>
      <c r="E192" s="2170" t="s">
        <v>2461</v>
      </c>
      <c r="F192" s="2171">
        <f t="array" aca="1" ref="F192:BM192" ca="1">MMULT($F$122:$BM$122,MINVERSE(MMULT(MMULT($F$125:$BM$184,$F$194:$BM$253),$F$125:$BM$184)))</f>
        <v>1.0941110736873942E-2</v>
      </c>
      <c r="G192" s="2171">
        <f ca="1"/>
        <v>-1.0825852694555819E-2</v>
      </c>
      <c r="H192" s="2171">
        <f ca="1"/>
        <v>2.2474431699383599E-2</v>
      </c>
      <c r="I192" s="2171">
        <f ca="1"/>
        <v>-1.6814137002542095E-2</v>
      </c>
      <c r="J192" s="2171">
        <f ca="1"/>
        <v>1.1386923976070714E-2</v>
      </c>
      <c r="K192" s="2171">
        <f ca="1"/>
        <v>-5.3127228846283625E-3</v>
      </c>
      <c r="L192" s="2171">
        <f ca="1"/>
        <v>5.095244027183138E-4</v>
      </c>
      <c r="M192" s="2171">
        <f ca="1"/>
        <v>5.4982165776059659E-3</v>
      </c>
      <c r="N192" s="2171">
        <f ca="1"/>
        <v>-1.7488313803444799E-2</v>
      </c>
      <c r="O192" s="2171">
        <f ca="1"/>
        <v>1.8051525327607208E-2</v>
      </c>
      <c r="P192" s="2171">
        <f ca="1"/>
        <v>-1.3528850547127186E-3</v>
      </c>
      <c r="Q192" s="2171">
        <f ca="1"/>
        <v>0</v>
      </c>
      <c r="R192" s="2171">
        <f ca="1"/>
        <v>0</v>
      </c>
      <c r="S192" s="2171">
        <f ca="1"/>
        <v>0</v>
      </c>
      <c r="T192" s="2171">
        <f ca="1"/>
        <v>0</v>
      </c>
      <c r="U192" s="2171">
        <f ca="1"/>
        <v>0</v>
      </c>
      <c r="V192" s="2171">
        <f ca="1"/>
        <v>0</v>
      </c>
      <c r="W192" s="2171">
        <f ca="1"/>
        <v>0</v>
      </c>
      <c r="X192" s="2171">
        <f ca="1"/>
        <v>0</v>
      </c>
      <c r="Y192" s="2171">
        <f ca="1"/>
        <v>0</v>
      </c>
      <c r="Z192" s="2171">
        <f ca="1"/>
        <v>0</v>
      </c>
      <c r="AA192" s="2171">
        <f ca="1"/>
        <v>0</v>
      </c>
      <c r="AB192" s="2171">
        <f ca="1"/>
        <v>0</v>
      </c>
      <c r="AC192" s="2171">
        <f ca="1"/>
        <v>0</v>
      </c>
      <c r="AD192" s="2171">
        <f ca="1"/>
        <v>0</v>
      </c>
      <c r="AE192" s="2171">
        <f ca="1"/>
        <v>0</v>
      </c>
      <c r="AF192" s="2171">
        <f ca="1"/>
        <v>0</v>
      </c>
      <c r="AG192" s="2171">
        <f ca="1"/>
        <v>0</v>
      </c>
      <c r="AH192" s="2171">
        <f ca="1"/>
        <v>0</v>
      </c>
      <c r="AI192" s="2171">
        <f ca="1"/>
        <v>0</v>
      </c>
      <c r="AJ192" s="2171">
        <f ca="1"/>
        <v>0</v>
      </c>
      <c r="AK192" s="2171">
        <f ca="1"/>
        <v>0</v>
      </c>
      <c r="AL192" s="2171">
        <f ca="1"/>
        <v>0</v>
      </c>
      <c r="AM192" s="2171">
        <f ca="1"/>
        <v>0</v>
      </c>
      <c r="AN192" s="2171">
        <f ca="1"/>
        <v>0</v>
      </c>
      <c r="AO192" s="2171">
        <f ca="1"/>
        <v>0</v>
      </c>
      <c r="AP192" s="2171">
        <f ca="1"/>
        <v>0</v>
      </c>
      <c r="AQ192" s="2171">
        <f ca="1"/>
        <v>0</v>
      </c>
      <c r="AR192" s="2171">
        <f ca="1"/>
        <v>0</v>
      </c>
      <c r="AS192" s="2171">
        <f ca="1"/>
        <v>0</v>
      </c>
      <c r="AT192" s="2171">
        <f ca="1"/>
        <v>0</v>
      </c>
      <c r="AU192" s="2171">
        <f ca="1"/>
        <v>0</v>
      </c>
      <c r="AV192" s="2171">
        <f ca="1"/>
        <v>0</v>
      </c>
      <c r="AW192" s="2171">
        <f ca="1"/>
        <v>0</v>
      </c>
      <c r="AX192" s="2171">
        <f ca="1"/>
        <v>0</v>
      </c>
      <c r="AY192" s="2171">
        <f ca="1"/>
        <v>0</v>
      </c>
      <c r="AZ192" s="2171">
        <f ca="1"/>
        <v>0</v>
      </c>
      <c r="BA192" s="2171">
        <f ca="1"/>
        <v>0</v>
      </c>
      <c r="BB192" s="2171">
        <f ca="1"/>
        <v>0</v>
      </c>
      <c r="BC192" s="2171">
        <f ca="1"/>
        <v>0</v>
      </c>
      <c r="BD192" s="2171">
        <f ca="1"/>
        <v>0</v>
      </c>
      <c r="BE192" s="2171">
        <f ca="1"/>
        <v>0</v>
      </c>
      <c r="BF192" s="2171">
        <f ca="1"/>
        <v>0</v>
      </c>
      <c r="BG192" s="2171">
        <f ca="1"/>
        <v>0</v>
      </c>
      <c r="BH192" s="2171">
        <f ca="1"/>
        <v>0</v>
      </c>
      <c r="BI192" s="2171">
        <f ca="1"/>
        <v>0</v>
      </c>
      <c r="BJ192" s="2171">
        <f ca="1"/>
        <v>0</v>
      </c>
      <c r="BK192" s="2171">
        <f ca="1"/>
        <v>0</v>
      </c>
      <c r="BL192" s="2171">
        <f ca="1"/>
        <v>0</v>
      </c>
      <c r="BM192" s="2171">
        <f ca="1"/>
        <v>0</v>
      </c>
    </row>
    <row r="193" spans="4:65" x14ac:dyDescent="0.2">
      <c r="D193" s="2172" t="s">
        <v>2462</v>
      </c>
      <c r="E193" s="2173" t="s">
        <v>2463</v>
      </c>
      <c r="F193" s="59">
        <v>1</v>
      </c>
      <c r="G193" s="59">
        <v>2</v>
      </c>
      <c r="H193" s="59">
        <v>3</v>
      </c>
      <c r="I193" s="59">
        <v>4</v>
      </c>
      <c r="J193" s="59">
        <v>5</v>
      </c>
      <c r="K193" s="59">
        <v>6</v>
      </c>
      <c r="L193" s="59">
        <v>7</v>
      </c>
      <c r="M193" s="59">
        <v>8</v>
      </c>
      <c r="N193" s="59">
        <v>9</v>
      </c>
      <c r="O193" s="59">
        <v>10</v>
      </c>
      <c r="P193" s="59">
        <v>11</v>
      </c>
      <c r="Q193" s="59">
        <v>12</v>
      </c>
      <c r="R193" s="59">
        <v>13</v>
      </c>
      <c r="S193" s="59">
        <v>14</v>
      </c>
      <c r="T193" s="59">
        <v>15</v>
      </c>
      <c r="U193" s="59">
        <v>16</v>
      </c>
      <c r="V193" s="59">
        <v>17</v>
      </c>
      <c r="W193" s="59">
        <v>18</v>
      </c>
      <c r="X193" s="59">
        <v>19</v>
      </c>
      <c r="Y193" s="59">
        <v>20</v>
      </c>
      <c r="Z193" s="59">
        <v>21</v>
      </c>
      <c r="AA193" s="59">
        <v>22</v>
      </c>
      <c r="AB193" s="59">
        <v>23</v>
      </c>
      <c r="AC193" s="59">
        <v>24</v>
      </c>
      <c r="AD193" s="59">
        <v>25</v>
      </c>
      <c r="AE193" s="59">
        <v>26</v>
      </c>
      <c r="AF193" s="59">
        <v>27</v>
      </c>
      <c r="AG193" s="59">
        <v>28</v>
      </c>
      <c r="AH193" s="59">
        <v>29</v>
      </c>
      <c r="AI193" s="59">
        <v>30</v>
      </c>
      <c r="AJ193" s="59">
        <v>31</v>
      </c>
      <c r="AK193" s="59">
        <v>32</v>
      </c>
      <c r="AL193" s="59">
        <v>33</v>
      </c>
      <c r="AM193" s="59">
        <v>34</v>
      </c>
      <c r="AN193" s="59">
        <v>35</v>
      </c>
      <c r="AO193" s="59">
        <v>36</v>
      </c>
      <c r="AP193" s="59">
        <v>37</v>
      </c>
      <c r="AQ193" s="59">
        <v>38</v>
      </c>
      <c r="AR193" s="59">
        <v>39</v>
      </c>
      <c r="AS193" s="59">
        <v>40</v>
      </c>
      <c r="AT193" s="59">
        <v>41</v>
      </c>
      <c r="AU193" s="59">
        <v>42</v>
      </c>
      <c r="AV193" s="59">
        <v>43</v>
      </c>
      <c r="AW193" s="59">
        <v>44</v>
      </c>
      <c r="AX193" s="59">
        <v>45</v>
      </c>
      <c r="AY193" s="59">
        <v>46</v>
      </c>
      <c r="AZ193" s="59">
        <v>47</v>
      </c>
      <c r="BA193" s="59">
        <v>48</v>
      </c>
      <c r="BB193" s="59">
        <v>49</v>
      </c>
      <c r="BC193" s="59">
        <v>50</v>
      </c>
      <c r="BD193" s="59">
        <v>51</v>
      </c>
      <c r="BE193" s="59">
        <v>52</v>
      </c>
      <c r="BF193" s="59">
        <v>53</v>
      </c>
      <c r="BG193" s="59">
        <v>54</v>
      </c>
      <c r="BH193" s="59">
        <v>55</v>
      </c>
      <c r="BI193" s="59">
        <v>56</v>
      </c>
      <c r="BJ193" s="59">
        <v>57</v>
      </c>
      <c r="BK193" s="59">
        <v>58</v>
      </c>
      <c r="BL193" s="59">
        <v>59</v>
      </c>
      <c r="BM193" s="59">
        <v>60</v>
      </c>
    </row>
    <row r="194" spans="4:65" ht="13.5" x14ac:dyDescent="0.25">
      <c r="D194" s="2153">
        <f ca="1">INDEX($F$189:$BM$189,E194)</f>
        <v>0.36787944117144233</v>
      </c>
      <c r="E194" s="2316">
        <v>1</v>
      </c>
      <c r="F194" s="2174">
        <f t="shared" ref="F194:U209" ca="1" si="83">IF($E194&gt;$E$12,IF($E194=F$193,1,0),IF(($E194&gt;=F$193),F$190-$D194*F$188,INDEX($F$194:$BM$253,F$193,$E194)))</f>
        <v>0.56766764161830641</v>
      </c>
      <c r="G194" s="2174">
        <f t="shared" ca="1" si="83"/>
        <v>0.84095381359821086</v>
      </c>
      <c r="H194" s="2174">
        <f t="shared" ca="1" si="83"/>
        <v>0.9414901778260607</v>
      </c>
      <c r="I194" s="2174">
        <f t="shared" ca="1" si="83"/>
        <v>0.97847543931561076</v>
      </c>
      <c r="J194" s="2174">
        <f t="shared" ca="1" si="83"/>
        <v>0.99208155664396613</v>
      </c>
      <c r="K194" s="2174">
        <f t="shared" ca="1" si="83"/>
        <v>0.99708696748323455</v>
      </c>
      <c r="L194" s="2174">
        <f t="shared" ca="1" si="83"/>
        <v>0.99892835522561807</v>
      </c>
      <c r="M194" s="2174">
        <f t="shared" ca="1" si="83"/>
        <v>0.99960576391926603</v>
      </c>
      <c r="N194" s="2174">
        <f t="shared" ca="1" si="83"/>
        <v>0.99985496865092993</v>
      </c>
      <c r="O194" s="2174">
        <f t="shared" ca="1" si="83"/>
        <v>0.99994664594835181</v>
      </c>
      <c r="P194" s="2174">
        <f t="shared" ca="1" si="83"/>
        <v>1</v>
      </c>
      <c r="Q194" s="2174">
        <f t="shared" ca="1" si="83"/>
        <v>0</v>
      </c>
      <c r="R194" s="2174">
        <f t="shared" ca="1" si="83"/>
        <v>0</v>
      </c>
      <c r="S194" s="2174">
        <f t="shared" ca="1" si="83"/>
        <v>0</v>
      </c>
      <c r="T194" s="2174">
        <f t="shared" ca="1" si="83"/>
        <v>0</v>
      </c>
      <c r="U194" s="2174">
        <f t="shared" ca="1" si="83"/>
        <v>0</v>
      </c>
      <c r="V194" s="2174">
        <f t="shared" ref="V194:AK209" ca="1" si="84">IF($E194&gt;$E$12,IF($E194=V$193,1,0),IF(($E194&gt;=V$193),V$190-$D194*V$188,INDEX($F$194:$BM$253,V$193,$E194)))</f>
        <v>0</v>
      </c>
      <c r="W194" s="2174">
        <f t="shared" ca="1" si="84"/>
        <v>0</v>
      </c>
      <c r="X194" s="2174">
        <f t="shared" ca="1" si="84"/>
        <v>0</v>
      </c>
      <c r="Y194" s="2174">
        <f t="shared" ca="1" si="84"/>
        <v>0</v>
      </c>
      <c r="Z194" s="2174">
        <f t="shared" ca="1" si="84"/>
        <v>0</v>
      </c>
      <c r="AA194" s="2174">
        <f t="shared" ca="1" si="84"/>
        <v>0</v>
      </c>
      <c r="AB194" s="2174">
        <f t="shared" ca="1" si="84"/>
        <v>0</v>
      </c>
      <c r="AC194" s="2174">
        <f t="shared" ca="1" si="84"/>
        <v>0</v>
      </c>
      <c r="AD194" s="2174">
        <f t="shared" ca="1" si="84"/>
        <v>0</v>
      </c>
      <c r="AE194" s="2174">
        <f t="shared" ca="1" si="84"/>
        <v>0</v>
      </c>
      <c r="AF194" s="2174">
        <f t="shared" ca="1" si="84"/>
        <v>0</v>
      </c>
      <c r="AG194" s="2174">
        <f t="shared" ca="1" si="84"/>
        <v>0</v>
      </c>
      <c r="AH194" s="2174">
        <f t="shared" ca="1" si="84"/>
        <v>0</v>
      </c>
      <c r="AI194" s="2174">
        <f t="shared" ca="1" si="84"/>
        <v>0</v>
      </c>
      <c r="AJ194" s="2174">
        <f t="shared" ca="1" si="84"/>
        <v>0</v>
      </c>
      <c r="AK194" s="2174">
        <f t="shared" ca="1" si="84"/>
        <v>0</v>
      </c>
      <c r="AL194" s="2174">
        <f t="shared" ref="AL194:BA209" ca="1" si="85">IF($E194&gt;$E$12,IF($E194=AL$193,1,0),IF(($E194&gt;=AL$193),AL$190-$D194*AL$188,INDEX($F$194:$BM$253,AL$193,$E194)))</f>
        <v>0</v>
      </c>
      <c r="AM194" s="2174">
        <f t="shared" ca="1" si="85"/>
        <v>0</v>
      </c>
      <c r="AN194" s="2174">
        <f t="shared" ca="1" si="85"/>
        <v>0</v>
      </c>
      <c r="AO194" s="2174">
        <f t="shared" ca="1" si="85"/>
        <v>0</v>
      </c>
      <c r="AP194" s="2174">
        <f t="shared" ca="1" si="85"/>
        <v>0</v>
      </c>
      <c r="AQ194" s="2174">
        <f t="shared" ca="1" si="85"/>
        <v>0</v>
      </c>
      <c r="AR194" s="2174">
        <f t="shared" ca="1" si="85"/>
        <v>0</v>
      </c>
      <c r="AS194" s="2174">
        <f t="shared" ca="1" si="85"/>
        <v>0</v>
      </c>
      <c r="AT194" s="2174">
        <f t="shared" ca="1" si="85"/>
        <v>0</v>
      </c>
      <c r="AU194" s="2174">
        <f t="shared" ca="1" si="85"/>
        <v>0</v>
      </c>
      <c r="AV194" s="2174">
        <f t="shared" ca="1" si="85"/>
        <v>0</v>
      </c>
      <c r="AW194" s="2174">
        <f t="shared" ca="1" si="85"/>
        <v>0</v>
      </c>
      <c r="AX194" s="2174">
        <f t="shared" ca="1" si="85"/>
        <v>0</v>
      </c>
      <c r="AY194" s="2174">
        <f t="shared" ca="1" si="85"/>
        <v>0</v>
      </c>
      <c r="AZ194" s="2174">
        <f t="shared" ca="1" si="85"/>
        <v>0</v>
      </c>
      <c r="BA194" s="2174">
        <f t="shared" ca="1" si="85"/>
        <v>0</v>
      </c>
      <c r="BB194" s="2174">
        <f t="shared" ref="BB194:BM209" ca="1" si="86">IF($E194&gt;$E$12,IF($E194=BB$193,1,0),IF(($E194&gt;=BB$193),BB$190-$D194*BB$188,INDEX($F$194:$BM$253,BB$193,$E194)))</f>
        <v>0</v>
      </c>
      <c r="BC194" s="2174">
        <f t="shared" ca="1" si="86"/>
        <v>0</v>
      </c>
      <c r="BD194" s="2174">
        <f t="shared" ca="1" si="86"/>
        <v>0</v>
      </c>
      <c r="BE194" s="2174">
        <f t="shared" ca="1" si="86"/>
        <v>0</v>
      </c>
      <c r="BF194" s="2174">
        <f t="shared" ca="1" si="86"/>
        <v>0</v>
      </c>
      <c r="BG194" s="2174">
        <f t="shared" ca="1" si="86"/>
        <v>0</v>
      </c>
      <c r="BH194" s="2174">
        <f t="shared" ca="1" si="86"/>
        <v>0</v>
      </c>
      <c r="BI194" s="2174">
        <f t="shared" ca="1" si="86"/>
        <v>0</v>
      </c>
      <c r="BJ194" s="2174">
        <f t="shared" ca="1" si="86"/>
        <v>0</v>
      </c>
      <c r="BK194" s="2174">
        <f t="shared" ca="1" si="86"/>
        <v>0</v>
      </c>
      <c r="BL194" s="2174">
        <f t="shared" ca="1" si="86"/>
        <v>0</v>
      </c>
      <c r="BM194" s="2174">
        <f t="shared" ca="1" si="86"/>
        <v>0</v>
      </c>
    </row>
    <row r="195" spans="4:65" ht="13.5" x14ac:dyDescent="0.25">
      <c r="D195" s="2153">
        <f t="shared" ref="D195:D253" ca="1" si="87">INDEX($F$189:$BM$189,E195)</f>
        <v>0.1353352832366127</v>
      </c>
      <c r="E195" s="2316">
        <v>2</v>
      </c>
      <c r="F195" s="2174">
        <f t="shared" ca="1" si="83"/>
        <v>0.84095381359821086</v>
      </c>
      <c r="G195" s="2174">
        <f t="shared" ca="1" si="83"/>
        <v>1.5091578194443671</v>
      </c>
      <c r="H195" s="2174">
        <f t="shared" ca="1" si="83"/>
        <v>1.8194292529138216</v>
      </c>
      <c r="I195" s="2174">
        <f t="shared" ca="1" si="83"/>
        <v>1.9335717344700267</v>
      </c>
      <c r="J195" s="2174">
        <f t="shared" ca="1" si="83"/>
        <v>1.9755624067988453</v>
      </c>
      <c r="K195" s="2174">
        <f t="shared" ca="1" si="83"/>
        <v>1.9910099118695841</v>
      </c>
      <c r="L195" s="2174">
        <f t="shared" ca="1" si="83"/>
        <v>1.9966927314025007</v>
      </c>
      <c r="M195" s="2174">
        <f t="shared" ca="1" si="83"/>
        <v>1.998783323876548</v>
      </c>
      <c r="N195" s="2174">
        <f t="shared" ca="1" si="83"/>
        <v>1.9995524098676178</v>
      </c>
      <c r="O195" s="2174">
        <f t="shared" ca="1" si="83"/>
        <v>1.9998353407922254</v>
      </c>
      <c r="P195" s="2174">
        <f t="shared" ca="1" si="83"/>
        <v>2</v>
      </c>
      <c r="Q195" s="2174">
        <f t="shared" ca="1" si="83"/>
        <v>0</v>
      </c>
      <c r="R195" s="2174">
        <f t="shared" ca="1" si="83"/>
        <v>0</v>
      </c>
      <c r="S195" s="2174">
        <f t="shared" ca="1" si="83"/>
        <v>0</v>
      </c>
      <c r="T195" s="2174">
        <f t="shared" ca="1" si="83"/>
        <v>0</v>
      </c>
      <c r="U195" s="2174">
        <f t="shared" ca="1" si="83"/>
        <v>0</v>
      </c>
      <c r="V195" s="2174">
        <f t="shared" ca="1" si="84"/>
        <v>0</v>
      </c>
      <c r="W195" s="2174">
        <f t="shared" ca="1" si="84"/>
        <v>0</v>
      </c>
      <c r="X195" s="2174">
        <f t="shared" ca="1" si="84"/>
        <v>0</v>
      </c>
      <c r="Y195" s="2174">
        <f t="shared" ca="1" si="84"/>
        <v>0</v>
      </c>
      <c r="Z195" s="2174">
        <f t="shared" ca="1" si="84"/>
        <v>0</v>
      </c>
      <c r="AA195" s="2174">
        <f t="shared" ca="1" si="84"/>
        <v>0</v>
      </c>
      <c r="AB195" s="2174">
        <f t="shared" ca="1" si="84"/>
        <v>0</v>
      </c>
      <c r="AC195" s="2174">
        <f t="shared" ca="1" si="84"/>
        <v>0</v>
      </c>
      <c r="AD195" s="2174">
        <f t="shared" ca="1" si="84"/>
        <v>0</v>
      </c>
      <c r="AE195" s="2174">
        <f t="shared" ca="1" si="84"/>
        <v>0</v>
      </c>
      <c r="AF195" s="2174">
        <f t="shared" ca="1" si="84"/>
        <v>0</v>
      </c>
      <c r="AG195" s="2174">
        <f t="shared" ca="1" si="84"/>
        <v>0</v>
      </c>
      <c r="AH195" s="2174">
        <f t="shared" ca="1" si="84"/>
        <v>0</v>
      </c>
      <c r="AI195" s="2174">
        <f t="shared" ca="1" si="84"/>
        <v>0</v>
      </c>
      <c r="AJ195" s="2174">
        <f t="shared" ca="1" si="84"/>
        <v>0</v>
      </c>
      <c r="AK195" s="2174">
        <f t="shared" ca="1" si="84"/>
        <v>0</v>
      </c>
      <c r="AL195" s="2174">
        <f t="shared" ca="1" si="85"/>
        <v>0</v>
      </c>
      <c r="AM195" s="2174">
        <f t="shared" ca="1" si="85"/>
        <v>0</v>
      </c>
      <c r="AN195" s="2174">
        <f t="shared" ca="1" si="85"/>
        <v>0</v>
      </c>
      <c r="AO195" s="2174">
        <f t="shared" ca="1" si="85"/>
        <v>0</v>
      </c>
      <c r="AP195" s="2174">
        <f t="shared" ca="1" si="85"/>
        <v>0</v>
      </c>
      <c r="AQ195" s="2174">
        <f t="shared" ca="1" si="85"/>
        <v>0</v>
      </c>
      <c r="AR195" s="2174">
        <f t="shared" ca="1" si="85"/>
        <v>0</v>
      </c>
      <c r="AS195" s="2174">
        <f t="shared" ca="1" si="85"/>
        <v>0</v>
      </c>
      <c r="AT195" s="2174">
        <f t="shared" ca="1" si="85"/>
        <v>0</v>
      </c>
      <c r="AU195" s="2174">
        <f t="shared" ca="1" si="85"/>
        <v>0</v>
      </c>
      <c r="AV195" s="2174">
        <f t="shared" ca="1" si="85"/>
        <v>0</v>
      </c>
      <c r="AW195" s="2174">
        <f t="shared" ca="1" si="85"/>
        <v>0</v>
      </c>
      <c r="AX195" s="2174">
        <f t="shared" ca="1" si="85"/>
        <v>0</v>
      </c>
      <c r="AY195" s="2174">
        <f t="shared" ca="1" si="85"/>
        <v>0</v>
      </c>
      <c r="AZ195" s="2174">
        <f t="shared" ca="1" si="85"/>
        <v>0</v>
      </c>
      <c r="BA195" s="2174">
        <f t="shared" ca="1" si="85"/>
        <v>0</v>
      </c>
      <c r="BB195" s="2174">
        <f t="shared" ca="1" si="86"/>
        <v>0</v>
      </c>
      <c r="BC195" s="2174">
        <f t="shared" ca="1" si="86"/>
        <v>0</v>
      </c>
      <c r="BD195" s="2174">
        <f t="shared" ca="1" si="86"/>
        <v>0</v>
      </c>
      <c r="BE195" s="2174">
        <f t="shared" ca="1" si="86"/>
        <v>0</v>
      </c>
      <c r="BF195" s="2174">
        <f t="shared" ca="1" si="86"/>
        <v>0</v>
      </c>
      <c r="BG195" s="2174">
        <f t="shared" ca="1" si="86"/>
        <v>0</v>
      </c>
      <c r="BH195" s="2174">
        <f t="shared" ca="1" si="86"/>
        <v>0</v>
      </c>
      <c r="BI195" s="2174">
        <f t="shared" ca="1" si="86"/>
        <v>0</v>
      </c>
      <c r="BJ195" s="2174">
        <f t="shared" ca="1" si="86"/>
        <v>0</v>
      </c>
      <c r="BK195" s="2174">
        <f t="shared" ca="1" si="86"/>
        <v>0</v>
      </c>
      <c r="BL195" s="2174">
        <f t="shared" ca="1" si="86"/>
        <v>0</v>
      </c>
      <c r="BM195" s="2174">
        <f t="shared" ca="1" si="86"/>
        <v>0</v>
      </c>
    </row>
    <row r="196" spans="4:65" ht="13.5" x14ac:dyDescent="0.25">
      <c r="D196" s="2153">
        <f t="shared" ca="1" si="87"/>
        <v>4.9787068367863944E-2</v>
      </c>
      <c r="E196" s="2316">
        <v>3</v>
      </c>
      <c r="F196" s="2174">
        <f t="shared" ca="1" si="83"/>
        <v>0.9414901778260607</v>
      </c>
      <c r="G196" s="2174">
        <f t="shared" ca="1" si="83"/>
        <v>1.8194292529138216</v>
      </c>
      <c r="H196" s="2174">
        <f t="shared" ca="1" si="83"/>
        <v>2.5012393760883329</v>
      </c>
      <c r="I196" s="2174">
        <f t="shared" ca="1" si="83"/>
        <v>2.8165162203970562</v>
      </c>
      <c r="J196" s="2174">
        <f t="shared" ca="1" si="83"/>
        <v>2.9325000896956448</v>
      </c>
      <c r="K196" s="2174">
        <f t="shared" ca="1" si="83"/>
        <v>2.9751681707181112</v>
      </c>
      <c r="L196" s="2174">
        <f t="shared" ca="1" si="83"/>
        <v>2.990864880520514</v>
      </c>
      <c r="M196" s="2174">
        <f t="shared" ca="1" si="83"/>
        <v>2.9966393773508524</v>
      </c>
      <c r="N196" s="2174">
        <f t="shared" ca="1" si="83"/>
        <v>2.9987636960178436</v>
      </c>
      <c r="O196" s="2174">
        <f t="shared" ca="1" si="83"/>
        <v>2.999545189181926</v>
      </c>
      <c r="P196" s="2174">
        <f t="shared" ca="1" si="83"/>
        <v>3</v>
      </c>
      <c r="Q196" s="2174">
        <f t="shared" ca="1" si="83"/>
        <v>0</v>
      </c>
      <c r="R196" s="2174">
        <f t="shared" ca="1" si="83"/>
        <v>0</v>
      </c>
      <c r="S196" s="2174">
        <f t="shared" ca="1" si="83"/>
        <v>0</v>
      </c>
      <c r="T196" s="2174">
        <f t="shared" ca="1" si="83"/>
        <v>0</v>
      </c>
      <c r="U196" s="2174">
        <f t="shared" ca="1" si="83"/>
        <v>0</v>
      </c>
      <c r="V196" s="2174">
        <f t="shared" ca="1" si="84"/>
        <v>0</v>
      </c>
      <c r="W196" s="2174">
        <f t="shared" ca="1" si="84"/>
        <v>0</v>
      </c>
      <c r="X196" s="2174">
        <f t="shared" ca="1" si="84"/>
        <v>0</v>
      </c>
      <c r="Y196" s="2174">
        <f t="shared" ca="1" si="84"/>
        <v>0</v>
      </c>
      <c r="Z196" s="2174">
        <f t="shared" ca="1" si="84"/>
        <v>0</v>
      </c>
      <c r="AA196" s="2174">
        <f t="shared" ca="1" si="84"/>
        <v>0</v>
      </c>
      <c r="AB196" s="2174">
        <f t="shared" ca="1" si="84"/>
        <v>0</v>
      </c>
      <c r="AC196" s="2174">
        <f t="shared" ca="1" si="84"/>
        <v>0</v>
      </c>
      <c r="AD196" s="2174">
        <f t="shared" ca="1" si="84"/>
        <v>0</v>
      </c>
      <c r="AE196" s="2174">
        <f t="shared" ca="1" si="84"/>
        <v>0</v>
      </c>
      <c r="AF196" s="2174">
        <f t="shared" ca="1" si="84"/>
        <v>0</v>
      </c>
      <c r="AG196" s="2174">
        <f t="shared" ca="1" si="84"/>
        <v>0</v>
      </c>
      <c r="AH196" s="2174">
        <f t="shared" ca="1" si="84"/>
        <v>0</v>
      </c>
      <c r="AI196" s="2174">
        <f t="shared" ca="1" si="84"/>
        <v>0</v>
      </c>
      <c r="AJ196" s="2174">
        <f t="shared" ca="1" si="84"/>
        <v>0</v>
      </c>
      <c r="AK196" s="2174">
        <f t="shared" ca="1" si="84"/>
        <v>0</v>
      </c>
      <c r="AL196" s="2174">
        <f t="shared" ca="1" si="85"/>
        <v>0</v>
      </c>
      <c r="AM196" s="2174">
        <f t="shared" ca="1" si="85"/>
        <v>0</v>
      </c>
      <c r="AN196" s="2174">
        <f t="shared" ca="1" si="85"/>
        <v>0</v>
      </c>
      <c r="AO196" s="2174">
        <f t="shared" ca="1" si="85"/>
        <v>0</v>
      </c>
      <c r="AP196" s="2174">
        <f t="shared" ca="1" si="85"/>
        <v>0</v>
      </c>
      <c r="AQ196" s="2174">
        <f t="shared" ca="1" si="85"/>
        <v>0</v>
      </c>
      <c r="AR196" s="2174">
        <f t="shared" ca="1" si="85"/>
        <v>0</v>
      </c>
      <c r="AS196" s="2174">
        <f t="shared" ca="1" si="85"/>
        <v>0</v>
      </c>
      <c r="AT196" s="2174">
        <f t="shared" ca="1" si="85"/>
        <v>0</v>
      </c>
      <c r="AU196" s="2174">
        <f t="shared" ca="1" si="85"/>
        <v>0</v>
      </c>
      <c r="AV196" s="2174">
        <f t="shared" ca="1" si="85"/>
        <v>0</v>
      </c>
      <c r="AW196" s="2174">
        <f t="shared" ca="1" si="85"/>
        <v>0</v>
      </c>
      <c r="AX196" s="2174">
        <f t="shared" ca="1" si="85"/>
        <v>0</v>
      </c>
      <c r="AY196" s="2174">
        <f t="shared" ca="1" si="85"/>
        <v>0</v>
      </c>
      <c r="AZ196" s="2174">
        <f t="shared" ca="1" si="85"/>
        <v>0</v>
      </c>
      <c r="BA196" s="2174">
        <f t="shared" ca="1" si="85"/>
        <v>0</v>
      </c>
      <c r="BB196" s="2174">
        <f t="shared" ca="1" si="86"/>
        <v>0</v>
      </c>
      <c r="BC196" s="2174">
        <f t="shared" ca="1" si="86"/>
        <v>0</v>
      </c>
      <c r="BD196" s="2174">
        <f t="shared" ca="1" si="86"/>
        <v>0</v>
      </c>
      <c r="BE196" s="2174">
        <f t="shared" ca="1" si="86"/>
        <v>0</v>
      </c>
      <c r="BF196" s="2174">
        <f t="shared" ca="1" si="86"/>
        <v>0</v>
      </c>
      <c r="BG196" s="2174">
        <f t="shared" ca="1" si="86"/>
        <v>0</v>
      </c>
      <c r="BH196" s="2174">
        <f t="shared" ca="1" si="86"/>
        <v>0</v>
      </c>
      <c r="BI196" s="2174">
        <f t="shared" ca="1" si="86"/>
        <v>0</v>
      </c>
      <c r="BJ196" s="2174">
        <f t="shared" ca="1" si="86"/>
        <v>0</v>
      </c>
      <c r="BK196" s="2174">
        <f t="shared" ca="1" si="86"/>
        <v>0</v>
      </c>
      <c r="BL196" s="2174">
        <f t="shared" ca="1" si="86"/>
        <v>0</v>
      </c>
      <c r="BM196" s="2174">
        <f t="shared" ca="1" si="86"/>
        <v>0</v>
      </c>
    </row>
    <row r="197" spans="4:65" ht="13.5" x14ac:dyDescent="0.25">
      <c r="D197" s="2153">
        <f t="shared" ca="1" si="87"/>
        <v>1.8315638888734179E-2</v>
      </c>
      <c r="E197" s="2316">
        <v>4</v>
      </c>
      <c r="F197" s="2174">
        <f t="shared" ca="1" si="83"/>
        <v>0.97847543931561076</v>
      </c>
      <c r="G197" s="2174">
        <f t="shared" ca="1" si="83"/>
        <v>1.9335717344700267</v>
      </c>
      <c r="H197" s="2174">
        <f t="shared" ca="1" si="83"/>
        <v>2.8165162203970562</v>
      </c>
      <c r="I197" s="2174">
        <f t="shared" ca="1" si="83"/>
        <v>3.5001677313139514</v>
      </c>
      <c r="J197" s="2174">
        <f t="shared" ca="1" si="83"/>
        <v>3.8161219843163221</v>
      </c>
      <c r="K197" s="2174">
        <f t="shared" ca="1" si="83"/>
        <v>3.9323550583465749</v>
      </c>
      <c r="L197" s="2174">
        <f t="shared" ca="1" si="83"/>
        <v>3.9751148166664629</v>
      </c>
      <c r="M197" s="2174">
        <f t="shared" ca="1" si="83"/>
        <v>3.9908452526618095</v>
      </c>
      <c r="N197" s="2174">
        <f t="shared" ca="1" si="83"/>
        <v>3.9966321566651608</v>
      </c>
      <c r="O197" s="2174">
        <f t="shared" ca="1" si="83"/>
        <v>3.9987610396760265</v>
      </c>
      <c r="P197" s="2174">
        <f t="shared" ca="1" si="83"/>
        <v>4</v>
      </c>
      <c r="Q197" s="2174">
        <f t="shared" ca="1" si="83"/>
        <v>0</v>
      </c>
      <c r="R197" s="2174">
        <f t="shared" ca="1" si="83"/>
        <v>0</v>
      </c>
      <c r="S197" s="2174">
        <f t="shared" ca="1" si="83"/>
        <v>0</v>
      </c>
      <c r="T197" s="2174">
        <f t="shared" ca="1" si="83"/>
        <v>0</v>
      </c>
      <c r="U197" s="2174">
        <f t="shared" ca="1" si="83"/>
        <v>0</v>
      </c>
      <c r="V197" s="2174">
        <f t="shared" ca="1" si="84"/>
        <v>0</v>
      </c>
      <c r="W197" s="2174">
        <f t="shared" ca="1" si="84"/>
        <v>0</v>
      </c>
      <c r="X197" s="2174">
        <f t="shared" ca="1" si="84"/>
        <v>0</v>
      </c>
      <c r="Y197" s="2174">
        <f t="shared" ca="1" si="84"/>
        <v>0</v>
      </c>
      <c r="Z197" s="2174">
        <f t="shared" ca="1" si="84"/>
        <v>0</v>
      </c>
      <c r="AA197" s="2174">
        <f t="shared" ca="1" si="84"/>
        <v>0</v>
      </c>
      <c r="AB197" s="2174">
        <f t="shared" ca="1" si="84"/>
        <v>0</v>
      </c>
      <c r="AC197" s="2174">
        <f t="shared" ca="1" si="84"/>
        <v>0</v>
      </c>
      <c r="AD197" s="2174">
        <f t="shared" ca="1" si="84"/>
        <v>0</v>
      </c>
      <c r="AE197" s="2174">
        <f t="shared" ca="1" si="84"/>
        <v>0</v>
      </c>
      <c r="AF197" s="2174">
        <f t="shared" ca="1" si="84"/>
        <v>0</v>
      </c>
      <c r="AG197" s="2174">
        <f t="shared" ca="1" si="84"/>
        <v>0</v>
      </c>
      <c r="AH197" s="2174">
        <f t="shared" ca="1" si="84"/>
        <v>0</v>
      </c>
      <c r="AI197" s="2174">
        <f t="shared" ca="1" si="84"/>
        <v>0</v>
      </c>
      <c r="AJ197" s="2174">
        <f t="shared" ca="1" si="84"/>
        <v>0</v>
      </c>
      <c r="AK197" s="2174">
        <f t="shared" ca="1" si="84"/>
        <v>0</v>
      </c>
      <c r="AL197" s="2174">
        <f t="shared" ca="1" si="85"/>
        <v>0</v>
      </c>
      <c r="AM197" s="2174">
        <f t="shared" ca="1" si="85"/>
        <v>0</v>
      </c>
      <c r="AN197" s="2174">
        <f t="shared" ca="1" si="85"/>
        <v>0</v>
      </c>
      <c r="AO197" s="2174">
        <f t="shared" ca="1" si="85"/>
        <v>0</v>
      </c>
      <c r="AP197" s="2174">
        <f t="shared" ca="1" si="85"/>
        <v>0</v>
      </c>
      <c r="AQ197" s="2174">
        <f t="shared" ca="1" si="85"/>
        <v>0</v>
      </c>
      <c r="AR197" s="2174">
        <f t="shared" ca="1" si="85"/>
        <v>0</v>
      </c>
      <c r="AS197" s="2174">
        <f t="shared" ca="1" si="85"/>
        <v>0</v>
      </c>
      <c r="AT197" s="2174">
        <f t="shared" ca="1" si="85"/>
        <v>0</v>
      </c>
      <c r="AU197" s="2174">
        <f t="shared" ca="1" si="85"/>
        <v>0</v>
      </c>
      <c r="AV197" s="2174">
        <f t="shared" ca="1" si="85"/>
        <v>0</v>
      </c>
      <c r="AW197" s="2174">
        <f t="shared" ca="1" si="85"/>
        <v>0</v>
      </c>
      <c r="AX197" s="2174">
        <f t="shared" ca="1" si="85"/>
        <v>0</v>
      </c>
      <c r="AY197" s="2174">
        <f t="shared" ca="1" si="85"/>
        <v>0</v>
      </c>
      <c r="AZ197" s="2174">
        <f t="shared" ca="1" si="85"/>
        <v>0</v>
      </c>
      <c r="BA197" s="2174">
        <f t="shared" ca="1" si="85"/>
        <v>0</v>
      </c>
      <c r="BB197" s="2174">
        <f t="shared" ca="1" si="86"/>
        <v>0</v>
      </c>
      <c r="BC197" s="2174">
        <f t="shared" ca="1" si="86"/>
        <v>0</v>
      </c>
      <c r="BD197" s="2174">
        <f t="shared" ca="1" si="86"/>
        <v>0</v>
      </c>
      <c r="BE197" s="2174">
        <f t="shared" ca="1" si="86"/>
        <v>0</v>
      </c>
      <c r="BF197" s="2174">
        <f t="shared" ca="1" si="86"/>
        <v>0</v>
      </c>
      <c r="BG197" s="2174">
        <f t="shared" ca="1" si="86"/>
        <v>0</v>
      </c>
      <c r="BH197" s="2174">
        <f t="shared" ca="1" si="86"/>
        <v>0</v>
      </c>
      <c r="BI197" s="2174">
        <f t="shared" ca="1" si="86"/>
        <v>0</v>
      </c>
      <c r="BJ197" s="2174">
        <f t="shared" ca="1" si="86"/>
        <v>0</v>
      </c>
      <c r="BK197" s="2174">
        <f t="shared" ca="1" si="86"/>
        <v>0</v>
      </c>
      <c r="BL197" s="2174">
        <f t="shared" ca="1" si="86"/>
        <v>0</v>
      </c>
      <c r="BM197" s="2174">
        <f t="shared" ca="1" si="86"/>
        <v>0</v>
      </c>
    </row>
    <row r="198" spans="4:65" ht="13.5" x14ac:dyDescent="0.25">
      <c r="D198" s="2153">
        <f t="shared" ca="1" si="87"/>
        <v>6.737946999085467E-3</v>
      </c>
      <c r="E198" s="2316">
        <v>5</v>
      </c>
      <c r="F198" s="2174">
        <f t="shared" ca="1" si="83"/>
        <v>0.99208155664396613</v>
      </c>
      <c r="G198" s="2174">
        <f t="shared" ca="1" si="83"/>
        <v>1.9755624067988453</v>
      </c>
      <c r="H198" s="2174">
        <f t="shared" ca="1" si="83"/>
        <v>2.9325000896956448</v>
      </c>
      <c r="I198" s="2174">
        <f t="shared" ca="1" si="83"/>
        <v>3.8161219843163221</v>
      </c>
      <c r="J198" s="2174">
        <f t="shared" ca="1" si="83"/>
        <v>4.5000226999648811</v>
      </c>
      <c r="K198" s="2174">
        <f t="shared" ca="1" si="83"/>
        <v>4.8160686302646738</v>
      </c>
      <c r="L198" s="2174">
        <f t="shared" ca="1" si="83"/>
        <v>4.9323354304878704</v>
      </c>
      <c r="M198" s="2174">
        <f t="shared" ca="1" si="83"/>
        <v>4.9751075959807718</v>
      </c>
      <c r="N198" s="2174">
        <f t="shared" ca="1" si="83"/>
        <v>4.9908425963199923</v>
      </c>
      <c r="O198" s="2174">
        <f t="shared" ca="1" si="83"/>
        <v>4.9966311794516178</v>
      </c>
      <c r="P198" s="2174">
        <f t="shared" ca="1" si="83"/>
        <v>5</v>
      </c>
      <c r="Q198" s="2174">
        <f t="shared" ca="1" si="83"/>
        <v>0</v>
      </c>
      <c r="R198" s="2174">
        <f t="shared" ca="1" si="83"/>
        <v>0</v>
      </c>
      <c r="S198" s="2174">
        <f t="shared" ca="1" si="83"/>
        <v>0</v>
      </c>
      <c r="T198" s="2174">
        <f t="shared" ca="1" si="83"/>
        <v>0</v>
      </c>
      <c r="U198" s="2174">
        <f t="shared" ca="1" si="83"/>
        <v>0</v>
      </c>
      <c r="V198" s="2174">
        <f t="shared" ca="1" si="84"/>
        <v>0</v>
      </c>
      <c r="W198" s="2174">
        <f t="shared" ca="1" si="84"/>
        <v>0</v>
      </c>
      <c r="X198" s="2174">
        <f t="shared" ca="1" si="84"/>
        <v>0</v>
      </c>
      <c r="Y198" s="2174">
        <f t="shared" ca="1" si="84"/>
        <v>0</v>
      </c>
      <c r="Z198" s="2174">
        <f t="shared" ca="1" si="84"/>
        <v>0</v>
      </c>
      <c r="AA198" s="2174">
        <f t="shared" ca="1" si="84"/>
        <v>0</v>
      </c>
      <c r="AB198" s="2174">
        <f t="shared" ca="1" si="84"/>
        <v>0</v>
      </c>
      <c r="AC198" s="2174">
        <f t="shared" ca="1" si="84"/>
        <v>0</v>
      </c>
      <c r="AD198" s="2174">
        <f t="shared" ca="1" si="84"/>
        <v>0</v>
      </c>
      <c r="AE198" s="2174">
        <f t="shared" ca="1" si="84"/>
        <v>0</v>
      </c>
      <c r="AF198" s="2174">
        <f t="shared" ca="1" si="84"/>
        <v>0</v>
      </c>
      <c r="AG198" s="2174">
        <f t="shared" ca="1" si="84"/>
        <v>0</v>
      </c>
      <c r="AH198" s="2174">
        <f t="shared" ca="1" si="84"/>
        <v>0</v>
      </c>
      <c r="AI198" s="2174">
        <f t="shared" ca="1" si="84"/>
        <v>0</v>
      </c>
      <c r="AJ198" s="2174">
        <f t="shared" ca="1" si="84"/>
        <v>0</v>
      </c>
      <c r="AK198" s="2174">
        <f t="shared" ca="1" si="84"/>
        <v>0</v>
      </c>
      <c r="AL198" s="2174">
        <f t="shared" ca="1" si="85"/>
        <v>0</v>
      </c>
      <c r="AM198" s="2174">
        <f t="shared" ca="1" si="85"/>
        <v>0</v>
      </c>
      <c r="AN198" s="2174">
        <f t="shared" ca="1" si="85"/>
        <v>0</v>
      </c>
      <c r="AO198" s="2174">
        <f t="shared" ca="1" si="85"/>
        <v>0</v>
      </c>
      <c r="AP198" s="2174">
        <f t="shared" ca="1" si="85"/>
        <v>0</v>
      </c>
      <c r="AQ198" s="2174">
        <f t="shared" ca="1" si="85"/>
        <v>0</v>
      </c>
      <c r="AR198" s="2174">
        <f t="shared" ca="1" si="85"/>
        <v>0</v>
      </c>
      <c r="AS198" s="2174">
        <f t="shared" ca="1" si="85"/>
        <v>0</v>
      </c>
      <c r="AT198" s="2174">
        <f t="shared" ca="1" si="85"/>
        <v>0</v>
      </c>
      <c r="AU198" s="2174">
        <f t="shared" ca="1" si="85"/>
        <v>0</v>
      </c>
      <c r="AV198" s="2174">
        <f t="shared" ca="1" si="85"/>
        <v>0</v>
      </c>
      <c r="AW198" s="2174">
        <f t="shared" ca="1" si="85"/>
        <v>0</v>
      </c>
      <c r="AX198" s="2174">
        <f t="shared" ca="1" si="85"/>
        <v>0</v>
      </c>
      <c r="AY198" s="2174">
        <f t="shared" ca="1" si="85"/>
        <v>0</v>
      </c>
      <c r="AZ198" s="2174">
        <f t="shared" ca="1" si="85"/>
        <v>0</v>
      </c>
      <c r="BA198" s="2174">
        <f t="shared" ca="1" si="85"/>
        <v>0</v>
      </c>
      <c r="BB198" s="2174">
        <f t="shared" ca="1" si="86"/>
        <v>0</v>
      </c>
      <c r="BC198" s="2174">
        <f t="shared" ca="1" si="86"/>
        <v>0</v>
      </c>
      <c r="BD198" s="2174">
        <f t="shared" ca="1" si="86"/>
        <v>0</v>
      </c>
      <c r="BE198" s="2174">
        <f t="shared" ca="1" si="86"/>
        <v>0</v>
      </c>
      <c r="BF198" s="2174">
        <f t="shared" ca="1" si="86"/>
        <v>0</v>
      </c>
      <c r="BG198" s="2174">
        <f t="shared" ca="1" si="86"/>
        <v>0</v>
      </c>
      <c r="BH198" s="2174">
        <f t="shared" ca="1" si="86"/>
        <v>0</v>
      </c>
      <c r="BI198" s="2174">
        <f t="shared" ca="1" si="86"/>
        <v>0</v>
      </c>
      <c r="BJ198" s="2174">
        <f t="shared" ca="1" si="86"/>
        <v>0</v>
      </c>
      <c r="BK198" s="2174">
        <f t="shared" ca="1" si="86"/>
        <v>0</v>
      </c>
      <c r="BL198" s="2174">
        <f t="shared" ca="1" si="86"/>
        <v>0</v>
      </c>
      <c r="BM198" s="2174">
        <f t="shared" ca="1" si="86"/>
        <v>0</v>
      </c>
    </row>
    <row r="199" spans="4:65" ht="13.5" x14ac:dyDescent="0.25">
      <c r="D199" s="2153">
        <f t="shared" ca="1" si="87"/>
        <v>2.4787521766663585E-3</v>
      </c>
      <c r="E199" s="2316">
        <v>6</v>
      </c>
      <c r="F199" s="2174">
        <f t="shared" ca="1" si="83"/>
        <v>0.99708696748323455</v>
      </c>
      <c r="G199" s="2174">
        <f t="shared" ca="1" si="83"/>
        <v>1.9910099118695841</v>
      </c>
      <c r="H199" s="2174">
        <f t="shared" ca="1" si="83"/>
        <v>2.9751681707181112</v>
      </c>
      <c r="I199" s="2174">
        <f t="shared" ca="1" si="83"/>
        <v>3.9323550583465749</v>
      </c>
      <c r="J199" s="2174">
        <f t="shared" ca="1" si="83"/>
        <v>4.8160686302646738</v>
      </c>
      <c r="K199" s="2174">
        <f t="shared" ca="1" si="83"/>
        <v>5.5000030721061766</v>
      </c>
      <c r="L199" s="2174">
        <f t="shared" ca="1" si="83"/>
        <v>5.8160614095789827</v>
      </c>
      <c r="M199" s="2174">
        <f t="shared" ca="1" si="83"/>
        <v>5.9323327741460528</v>
      </c>
      <c r="N199" s="2174">
        <f t="shared" ca="1" si="83"/>
        <v>5.9751066187672279</v>
      </c>
      <c r="O199" s="2174">
        <f t="shared" ca="1" si="83"/>
        <v>5.9908422368232204</v>
      </c>
      <c r="P199" s="2174">
        <f t="shared" ca="1" si="83"/>
        <v>6</v>
      </c>
      <c r="Q199" s="2174">
        <f t="shared" ca="1" si="83"/>
        <v>0</v>
      </c>
      <c r="R199" s="2174">
        <f t="shared" ca="1" si="83"/>
        <v>0</v>
      </c>
      <c r="S199" s="2174">
        <f t="shared" ca="1" si="83"/>
        <v>0</v>
      </c>
      <c r="T199" s="2174">
        <f t="shared" ca="1" si="83"/>
        <v>0</v>
      </c>
      <c r="U199" s="2174">
        <f t="shared" ca="1" si="83"/>
        <v>0</v>
      </c>
      <c r="V199" s="2174">
        <f t="shared" ca="1" si="84"/>
        <v>0</v>
      </c>
      <c r="W199" s="2174">
        <f t="shared" ca="1" si="84"/>
        <v>0</v>
      </c>
      <c r="X199" s="2174">
        <f t="shared" ca="1" si="84"/>
        <v>0</v>
      </c>
      <c r="Y199" s="2174">
        <f t="shared" ca="1" si="84"/>
        <v>0</v>
      </c>
      <c r="Z199" s="2174">
        <f t="shared" ca="1" si="84"/>
        <v>0</v>
      </c>
      <c r="AA199" s="2174">
        <f t="shared" ca="1" si="84"/>
        <v>0</v>
      </c>
      <c r="AB199" s="2174">
        <f t="shared" ca="1" si="84"/>
        <v>0</v>
      </c>
      <c r="AC199" s="2174">
        <f t="shared" ca="1" si="84"/>
        <v>0</v>
      </c>
      <c r="AD199" s="2174">
        <f t="shared" ca="1" si="84"/>
        <v>0</v>
      </c>
      <c r="AE199" s="2174">
        <f t="shared" ca="1" si="84"/>
        <v>0</v>
      </c>
      <c r="AF199" s="2174">
        <f t="shared" ca="1" si="84"/>
        <v>0</v>
      </c>
      <c r="AG199" s="2174">
        <f t="shared" ca="1" si="84"/>
        <v>0</v>
      </c>
      <c r="AH199" s="2174">
        <f t="shared" ca="1" si="84"/>
        <v>0</v>
      </c>
      <c r="AI199" s="2174">
        <f t="shared" ca="1" si="84"/>
        <v>0</v>
      </c>
      <c r="AJ199" s="2174">
        <f t="shared" ca="1" si="84"/>
        <v>0</v>
      </c>
      <c r="AK199" s="2174">
        <f t="shared" ca="1" si="84"/>
        <v>0</v>
      </c>
      <c r="AL199" s="2174">
        <f t="shared" ca="1" si="85"/>
        <v>0</v>
      </c>
      <c r="AM199" s="2174">
        <f t="shared" ca="1" si="85"/>
        <v>0</v>
      </c>
      <c r="AN199" s="2174">
        <f t="shared" ca="1" si="85"/>
        <v>0</v>
      </c>
      <c r="AO199" s="2174">
        <f t="shared" ca="1" si="85"/>
        <v>0</v>
      </c>
      <c r="AP199" s="2174">
        <f t="shared" ca="1" si="85"/>
        <v>0</v>
      </c>
      <c r="AQ199" s="2174">
        <f t="shared" ca="1" si="85"/>
        <v>0</v>
      </c>
      <c r="AR199" s="2174">
        <f t="shared" ca="1" si="85"/>
        <v>0</v>
      </c>
      <c r="AS199" s="2174">
        <f t="shared" ca="1" si="85"/>
        <v>0</v>
      </c>
      <c r="AT199" s="2174">
        <f t="shared" ca="1" si="85"/>
        <v>0</v>
      </c>
      <c r="AU199" s="2174">
        <f t="shared" ca="1" si="85"/>
        <v>0</v>
      </c>
      <c r="AV199" s="2174">
        <f t="shared" ca="1" si="85"/>
        <v>0</v>
      </c>
      <c r="AW199" s="2174">
        <f t="shared" ca="1" si="85"/>
        <v>0</v>
      </c>
      <c r="AX199" s="2174">
        <f t="shared" ca="1" si="85"/>
        <v>0</v>
      </c>
      <c r="AY199" s="2174">
        <f t="shared" ca="1" si="85"/>
        <v>0</v>
      </c>
      <c r="AZ199" s="2174">
        <f t="shared" ca="1" si="85"/>
        <v>0</v>
      </c>
      <c r="BA199" s="2174">
        <f t="shared" ca="1" si="85"/>
        <v>0</v>
      </c>
      <c r="BB199" s="2174">
        <f t="shared" ca="1" si="86"/>
        <v>0</v>
      </c>
      <c r="BC199" s="2174">
        <f t="shared" ca="1" si="86"/>
        <v>0</v>
      </c>
      <c r="BD199" s="2174">
        <f t="shared" ca="1" si="86"/>
        <v>0</v>
      </c>
      <c r="BE199" s="2174">
        <f t="shared" ca="1" si="86"/>
        <v>0</v>
      </c>
      <c r="BF199" s="2174">
        <f t="shared" ca="1" si="86"/>
        <v>0</v>
      </c>
      <c r="BG199" s="2174">
        <f t="shared" ca="1" si="86"/>
        <v>0</v>
      </c>
      <c r="BH199" s="2174">
        <f t="shared" ca="1" si="86"/>
        <v>0</v>
      </c>
      <c r="BI199" s="2174">
        <f t="shared" ca="1" si="86"/>
        <v>0</v>
      </c>
      <c r="BJ199" s="2174">
        <f t="shared" ca="1" si="86"/>
        <v>0</v>
      </c>
      <c r="BK199" s="2174">
        <f t="shared" ca="1" si="86"/>
        <v>0</v>
      </c>
      <c r="BL199" s="2174">
        <f t="shared" ca="1" si="86"/>
        <v>0</v>
      </c>
      <c r="BM199" s="2174">
        <f t="shared" ca="1" si="86"/>
        <v>0</v>
      </c>
    </row>
    <row r="200" spans="4:65" ht="13.5" x14ac:dyDescent="0.25">
      <c r="D200" s="2153">
        <f t="shared" ca="1" si="87"/>
        <v>9.1188196555451624E-4</v>
      </c>
      <c r="E200" s="2316">
        <v>7</v>
      </c>
      <c r="F200" s="2174">
        <f t="shared" ca="1" si="83"/>
        <v>0.99892835522561807</v>
      </c>
      <c r="G200" s="2174">
        <f t="shared" ca="1" si="83"/>
        <v>1.9966927314025007</v>
      </c>
      <c r="H200" s="2174">
        <f t="shared" ca="1" si="83"/>
        <v>2.990864880520514</v>
      </c>
      <c r="I200" s="2174">
        <f t="shared" ca="1" si="83"/>
        <v>3.9751148166664629</v>
      </c>
      <c r="J200" s="2174">
        <f t="shared" ca="1" si="83"/>
        <v>4.9323354304878704</v>
      </c>
      <c r="K200" s="2174">
        <f t="shared" ca="1" si="83"/>
        <v>5.8160614095789827</v>
      </c>
      <c r="L200" s="2174">
        <f t="shared" ca="1" si="83"/>
        <v>6.5000004157643598</v>
      </c>
      <c r="M200" s="2174">
        <f t="shared" ca="1" si="83"/>
        <v>6.8160604323654388</v>
      </c>
      <c r="N200" s="2174">
        <f t="shared" ca="1" si="83"/>
        <v>6.9323324146492808</v>
      </c>
      <c r="O200" s="2174">
        <f t="shared" ca="1" si="83"/>
        <v>6.9751064865157568</v>
      </c>
      <c r="P200" s="2174">
        <f t="shared" ca="1" si="83"/>
        <v>7</v>
      </c>
      <c r="Q200" s="2174">
        <f t="shared" ca="1" si="83"/>
        <v>0</v>
      </c>
      <c r="R200" s="2174">
        <f t="shared" ca="1" si="83"/>
        <v>0</v>
      </c>
      <c r="S200" s="2174">
        <f t="shared" ca="1" si="83"/>
        <v>0</v>
      </c>
      <c r="T200" s="2174">
        <f t="shared" ca="1" si="83"/>
        <v>0</v>
      </c>
      <c r="U200" s="2174">
        <f t="shared" ca="1" si="83"/>
        <v>0</v>
      </c>
      <c r="V200" s="2174">
        <f t="shared" ca="1" si="84"/>
        <v>0</v>
      </c>
      <c r="W200" s="2174">
        <f t="shared" ca="1" si="84"/>
        <v>0</v>
      </c>
      <c r="X200" s="2174">
        <f t="shared" ca="1" si="84"/>
        <v>0</v>
      </c>
      <c r="Y200" s="2174">
        <f t="shared" ca="1" si="84"/>
        <v>0</v>
      </c>
      <c r="Z200" s="2174">
        <f t="shared" ca="1" si="84"/>
        <v>0</v>
      </c>
      <c r="AA200" s="2174">
        <f t="shared" ca="1" si="84"/>
        <v>0</v>
      </c>
      <c r="AB200" s="2174">
        <f t="shared" ca="1" si="84"/>
        <v>0</v>
      </c>
      <c r="AC200" s="2174">
        <f t="shared" ca="1" si="84"/>
        <v>0</v>
      </c>
      <c r="AD200" s="2174">
        <f t="shared" ca="1" si="84"/>
        <v>0</v>
      </c>
      <c r="AE200" s="2174">
        <f t="shared" ca="1" si="84"/>
        <v>0</v>
      </c>
      <c r="AF200" s="2174">
        <f t="shared" ca="1" si="84"/>
        <v>0</v>
      </c>
      <c r="AG200" s="2174">
        <f t="shared" ca="1" si="84"/>
        <v>0</v>
      </c>
      <c r="AH200" s="2174">
        <f t="shared" ca="1" si="84"/>
        <v>0</v>
      </c>
      <c r="AI200" s="2174">
        <f t="shared" ca="1" si="84"/>
        <v>0</v>
      </c>
      <c r="AJ200" s="2174">
        <f t="shared" ca="1" si="84"/>
        <v>0</v>
      </c>
      <c r="AK200" s="2174">
        <f t="shared" ca="1" si="84"/>
        <v>0</v>
      </c>
      <c r="AL200" s="2174">
        <f t="shared" ca="1" si="85"/>
        <v>0</v>
      </c>
      <c r="AM200" s="2174">
        <f t="shared" ca="1" si="85"/>
        <v>0</v>
      </c>
      <c r="AN200" s="2174">
        <f t="shared" ca="1" si="85"/>
        <v>0</v>
      </c>
      <c r="AO200" s="2174">
        <f t="shared" ca="1" si="85"/>
        <v>0</v>
      </c>
      <c r="AP200" s="2174">
        <f t="shared" ca="1" si="85"/>
        <v>0</v>
      </c>
      <c r="AQ200" s="2174">
        <f t="shared" ca="1" si="85"/>
        <v>0</v>
      </c>
      <c r="AR200" s="2174">
        <f t="shared" ca="1" si="85"/>
        <v>0</v>
      </c>
      <c r="AS200" s="2174">
        <f t="shared" ca="1" si="85"/>
        <v>0</v>
      </c>
      <c r="AT200" s="2174">
        <f t="shared" ca="1" si="85"/>
        <v>0</v>
      </c>
      <c r="AU200" s="2174">
        <f t="shared" ca="1" si="85"/>
        <v>0</v>
      </c>
      <c r="AV200" s="2174">
        <f t="shared" ca="1" si="85"/>
        <v>0</v>
      </c>
      <c r="AW200" s="2174">
        <f t="shared" ca="1" si="85"/>
        <v>0</v>
      </c>
      <c r="AX200" s="2174">
        <f t="shared" ca="1" si="85"/>
        <v>0</v>
      </c>
      <c r="AY200" s="2174">
        <f t="shared" ca="1" si="85"/>
        <v>0</v>
      </c>
      <c r="AZ200" s="2174">
        <f t="shared" ca="1" si="85"/>
        <v>0</v>
      </c>
      <c r="BA200" s="2174">
        <f t="shared" ca="1" si="85"/>
        <v>0</v>
      </c>
      <c r="BB200" s="2174">
        <f t="shared" ca="1" si="86"/>
        <v>0</v>
      </c>
      <c r="BC200" s="2174">
        <f t="shared" ca="1" si="86"/>
        <v>0</v>
      </c>
      <c r="BD200" s="2174">
        <f t="shared" ca="1" si="86"/>
        <v>0</v>
      </c>
      <c r="BE200" s="2174">
        <f t="shared" ca="1" si="86"/>
        <v>0</v>
      </c>
      <c r="BF200" s="2174">
        <f t="shared" ca="1" si="86"/>
        <v>0</v>
      </c>
      <c r="BG200" s="2174">
        <f t="shared" ca="1" si="86"/>
        <v>0</v>
      </c>
      <c r="BH200" s="2174">
        <f t="shared" ca="1" si="86"/>
        <v>0</v>
      </c>
      <c r="BI200" s="2174">
        <f t="shared" ca="1" si="86"/>
        <v>0</v>
      </c>
      <c r="BJ200" s="2174">
        <f t="shared" ca="1" si="86"/>
        <v>0</v>
      </c>
      <c r="BK200" s="2174">
        <f t="shared" ca="1" si="86"/>
        <v>0</v>
      </c>
      <c r="BL200" s="2174">
        <f t="shared" ca="1" si="86"/>
        <v>0</v>
      </c>
      <c r="BM200" s="2174">
        <f t="shared" ca="1" si="86"/>
        <v>0</v>
      </c>
    </row>
    <row r="201" spans="4:65" ht="13.5" x14ac:dyDescent="0.25">
      <c r="D201" s="2153">
        <f t="shared" ca="1" si="87"/>
        <v>3.3546262790251185E-4</v>
      </c>
      <c r="E201" s="2316">
        <v>8</v>
      </c>
      <c r="F201" s="2174">
        <f t="shared" ca="1" si="83"/>
        <v>0.99960576391926603</v>
      </c>
      <c r="G201" s="2174">
        <f t="shared" ca="1" si="83"/>
        <v>1.998783323876548</v>
      </c>
      <c r="H201" s="2174">
        <f t="shared" ca="1" si="83"/>
        <v>2.9966393773508524</v>
      </c>
      <c r="I201" s="2174">
        <f t="shared" ca="1" si="83"/>
        <v>3.9908452526618095</v>
      </c>
      <c r="J201" s="2174">
        <f t="shared" ca="1" si="83"/>
        <v>4.9751075959807718</v>
      </c>
      <c r="K201" s="2174">
        <f t="shared" ca="1" si="83"/>
        <v>5.9323327741460528</v>
      </c>
      <c r="L201" s="2174">
        <f t="shared" ca="1" si="83"/>
        <v>6.8160604323654388</v>
      </c>
      <c r="M201" s="2174">
        <f t="shared" ca="1" si="83"/>
        <v>7.500000056267587</v>
      </c>
      <c r="N201" s="2174">
        <f t="shared" ca="1" si="83"/>
        <v>7.8160603001139677</v>
      </c>
      <c r="O201" s="2174">
        <f t="shared" ca="1" si="83"/>
        <v>7.9323323659966833</v>
      </c>
      <c r="P201" s="2174">
        <f t="shared" ca="1" si="83"/>
        <v>8</v>
      </c>
      <c r="Q201" s="2174">
        <f t="shared" ca="1" si="83"/>
        <v>0</v>
      </c>
      <c r="R201" s="2174">
        <f t="shared" ca="1" si="83"/>
        <v>0</v>
      </c>
      <c r="S201" s="2174">
        <f t="shared" ca="1" si="83"/>
        <v>0</v>
      </c>
      <c r="T201" s="2174">
        <f t="shared" ca="1" si="83"/>
        <v>0</v>
      </c>
      <c r="U201" s="2174">
        <f t="shared" ca="1" si="83"/>
        <v>0</v>
      </c>
      <c r="V201" s="2174">
        <f t="shared" ca="1" si="84"/>
        <v>0</v>
      </c>
      <c r="W201" s="2174">
        <f t="shared" ca="1" si="84"/>
        <v>0</v>
      </c>
      <c r="X201" s="2174">
        <f t="shared" ca="1" si="84"/>
        <v>0</v>
      </c>
      <c r="Y201" s="2174">
        <f t="shared" ca="1" si="84"/>
        <v>0</v>
      </c>
      <c r="Z201" s="2174">
        <f t="shared" ca="1" si="84"/>
        <v>0</v>
      </c>
      <c r="AA201" s="2174">
        <f t="shared" ca="1" si="84"/>
        <v>0</v>
      </c>
      <c r="AB201" s="2174">
        <f t="shared" ca="1" si="84"/>
        <v>0</v>
      </c>
      <c r="AC201" s="2174">
        <f t="shared" ca="1" si="84"/>
        <v>0</v>
      </c>
      <c r="AD201" s="2174">
        <f t="shared" ca="1" si="84"/>
        <v>0</v>
      </c>
      <c r="AE201" s="2174">
        <f t="shared" ca="1" si="84"/>
        <v>0</v>
      </c>
      <c r="AF201" s="2174">
        <f t="shared" ca="1" si="84"/>
        <v>0</v>
      </c>
      <c r="AG201" s="2174">
        <f t="shared" ca="1" si="84"/>
        <v>0</v>
      </c>
      <c r="AH201" s="2174">
        <f t="shared" ca="1" si="84"/>
        <v>0</v>
      </c>
      <c r="AI201" s="2174">
        <f t="shared" ca="1" si="84"/>
        <v>0</v>
      </c>
      <c r="AJ201" s="2174">
        <f t="shared" ca="1" si="84"/>
        <v>0</v>
      </c>
      <c r="AK201" s="2174">
        <f t="shared" ca="1" si="84"/>
        <v>0</v>
      </c>
      <c r="AL201" s="2174">
        <f t="shared" ca="1" si="85"/>
        <v>0</v>
      </c>
      <c r="AM201" s="2174">
        <f t="shared" ca="1" si="85"/>
        <v>0</v>
      </c>
      <c r="AN201" s="2174">
        <f t="shared" ca="1" si="85"/>
        <v>0</v>
      </c>
      <c r="AO201" s="2174">
        <f t="shared" ca="1" si="85"/>
        <v>0</v>
      </c>
      <c r="AP201" s="2174">
        <f t="shared" ca="1" si="85"/>
        <v>0</v>
      </c>
      <c r="AQ201" s="2174">
        <f t="shared" ca="1" si="85"/>
        <v>0</v>
      </c>
      <c r="AR201" s="2174">
        <f t="shared" ca="1" si="85"/>
        <v>0</v>
      </c>
      <c r="AS201" s="2174">
        <f t="shared" ca="1" si="85"/>
        <v>0</v>
      </c>
      <c r="AT201" s="2174">
        <f t="shared" ca="1" si="85"/>
        <v>0</v>
      </c>
      <c r="AU201" s="2174">
        <f t="shared" ca="1" si="85"/>
        <v>0</v>
      </c>
      <c r="AV201" s="2174">
        <f t="shared" ca="1" si="85"/>
        <v>0</v>
      </c>
      <c r="AW201" s="2174">
        <f t="shared" ca="1" si="85"/>
        <v>0</v>
      </c>
      <c r="AX201" s="2174">
        <f t="shared" ca="1" si="85"/>
        <v>0</v>
      </c>
      <c r="AY201" s="2174">
        <f t="shared" ca="1" si="85"/>
        <v>0</v>
      </c>
      <c r="AZ201" s="2174">
        <f t="shared" ca="1" si="85"/>
        <v>0</v>
      </c>
      <c r="BA201" s="2174">
        <f t="shared" ca="1" si="85"/>
        <v>0</v>
      </c>
      <c r="BB201" s="2174">
        <f t="shared" ca="1" si="86"/>
        <v>0</v>
      </c>
      <c r="BC201" s="2174">
        <f t="shared" ca="1" si="86"/>
        <v>0</v>
      </c>
      <c r="BD201" s="2174">
        <f t="shared" ca="1" si="86"/>
        <v>0</v>
      </c>
      <c r="BE201" s="2174">
        <f t="shared" ca="1" si="86"/>
        <v>0</v>
      </c>
      <c r="BF201" s="2174">
        <f t="shared" ca="1" si="86"/>
        <v>0</v>
      </c>
      <c r="BG201" s="2174">
        <f t="shared" ca="1" si="86"/>
        <v>0</v>
      </c>
      <c r="BH201" s="2174">
        <f t="shared" ca="1" si="86"/>
        <v>0</v>
      </c>
      <c r="BI201" s="2174">
        <f t="shared" ca="1" si="86"/>
        <v>0</v>
      </c>
      <c r="BJ201" s="2174">
        <f t="shared" ca="1" si="86"/>
        <v>0</v>
      </c>
      <c r="BK201" s="2174">
        <f t="shared" ca="1" si="86"/>
        <v>0</v>
      </c>
      <c r="BL201" s="2174">
        <f t="shared" ca="1" si="86"/>
        <v>0</v>
      </c>
      <c r="BM201" s="2174">
        <f t="shared" ca="1" si="86"/>
        <v>0</v>
      </c>
    </row>
    <row r="202" spans="4:65" ht="13.5" x14ac:dyDescent="0.25">
      <c r="D202" s="2153">
        <f t="shared" ca="1" si="87"/>
        <v>1.2340980408667956E-4</v>
      </c>
      <c r="E202" s="2316">
        <v>9</v>
      </c>
      <c r="F202" s="2174">
        <f t="shared" ca="1" si="83"/>
        <v>0.99985496865092993</v>
      </c>
      <c r="G202" s="2174">
        <f t="shared" ca="1" si="83"/>
        <v>1.9995524098676178</v>
      </c>
      <c r="H202" s="2174">
        <f t="shared" ca="1" si="83"/>
        <v>2.9987636960178436</v>
      </c>
      <c r="I202" s="2174">
        <f t="shared" ca="1" si="83"/>
        <v>3.9966321566651608</v>
      </c>
      <c r="J202" s="2174">
        <f t="shared" ca="1" si="83"/>
        <v>4.9908425963199923</v>
      </c>
      <c r="K202" s="2174">
        <f t="shared" ca="1" si="83"/>
        <v>5.9751066187672279</v>
      </c>
      <c r="L202" s="2174">
        <f t="shared" ca="1" si="83"/>
        <v>6.9323324146492808</v>
      </c>
      <c r="M202" s="2174">
        <f t="shared" ca="1" si="83"/>
        <v>7.8160603001139677</v>
      </c>
      <c r="N202" s="2174">
        <f t="shared" ca="1" si="83"/>
        <v>8.5000000076149895</v>
      </c>
      <c r="O202" s="2174">
        <f t="shared" ca="1" si="83"/>
        <v>8.8160602822156768</v>
      </c>
      <c r="P202" s="2174">
        <f t="shared" ca="1" si="83"/>
        <v>9</v>
      </c>
      <c r="Q202" s="2174">
        <f t="shared" ca="1" si="83"/>
        <v>0</v>
      </c>
      <c r="R202" s="2174">
        <f t="shared" ca="1" si="83"/>
        <v>0</v>
      </c>
      <c r="S202" s="2174">
        <f t="shared" ca="1" si="83"/>
        <v>0</v>
      </c>
      <c r="T202" s="2174">
        <f t="shared" ca="1" si="83"/>
        <v>0</v>
      </c>
      <c r="U202" s="2174">
        <f t="shared" ca="1" si="83"/>
        <v>0</v>
      </c>
      <c r="V202" s="2174">
        <f t="shared" ca="1" si="84"/>
        <v>0</v>
      </c>
      <c r="W202" s="2174">
        <f t="shared" ca="1" si="84"/>
        <v>0</v>
      </c>
      <c r="X202" s="2174">
        <f t="shared" ca="1" si="84"/>
        <v>0</v>
      </c>
      <c r="Y202" s="2174">
        <f t="shared" ca="1" si="84"/>
        <v>0</v>
      </c>
      <c r="Z202" s="2174">
        <f t="shared" ca="1" si="84"/>
        <v>0</v>
      </c>
      <c r="AA202" s="2174">
        <f t="shared" ca="1" si="84"/>
        <v>0</v>
      </c>
      <c r="AB202" s="2174">
        <f t="shared" ca="1" si="84"/>
        <v>0</v>
      </c>
      <c r="AC202" s="2174">
        <f t="shared" ca="1" si="84"/>
        <v>0</v>
      </c>
      <c r="AD202" s="2174">
        <f t="shared" ca="1" si="84"/>
        <v>0</v>
      </c>
      <c r="AE202" s="2174">
        <f t="shared" ca="1" si="84"/>
        <v>0</v>
      </c>
      <c r="AF202" s="2174">
        <f t="shared" ca="1" si="84"/>
        <v>0</v>
      </c>
      <c r="AG202" s="2174">
        <f t="shared" ca="1" si="84"/>
        <v>0</v>
      </c>
      <c r="AH202" s="2174">
        <f t="shared" ca="1" si="84"/>
        <v>0</v>
      </c>
      <c r="AI202" s="2174">
        <f t="shared" ca="1" si="84"/>
        <v>0</v>
      </c>
      <c r="AJ202" s="2174">
        <f t="shared" ca="1" si="84"/>
        <v>0</v>
      </c>
      <c r="AK202" s="2174">
        <f t="shared" ca="1" si="84"/>
        <v>0</v>
      </c>
      <c r="AL202" s="2174">
        <f t="shared" ca="1" si="85"/>
        <v>0</v>
      </c>
      <c r="AM202" s="2174">
        <f t="shared" ca="1" si="85"/>
        <v>0</v>
      </c>
      <c r="AN202" s="2174">
        <f t="shared" ca="1" si="85"/>
        <v>0</v>
      </c>
      <c r="AO202" s="2174">
        <f t="shared" ca="1" si="85"/>
        <v>0</v>
      </c>
      <c r="AP202" s="2174">
        <f t="shared" ca="1" si="85"/>
        <v>0</v>
      </c>
      <c r="AQ202" s="2174">
        <f t="shared" ca="1" si="85"/>
        <v>0</v>
      </c>
      <c r="AR202" s="2174">
        <f t="shared" ca="1" si="85"/>
        <v>0</v>
      </c>
      <c r="AS202" s="2174">
        <f t="shared" ca="1" si="85"/>
        <v>0</v>
      </c>
      <c r="AT202" s="2174">
        <f t="shared" ca="1" si="85"/>
        <v>0</v>
      </c>
      <c r="AU202" s="2174">
        <f t="shared" ca="1" si="85"/>
        <v>0</v>
      </c>
      <c r="AV202" s="2174">
        <f t="shared" ca="1" si="85"/>
        <v>0</v>
      </c>
      <c r="AW202" s="2174">
        <f t="shared" ca="1" si="85"/>
        <v>0</v>
      </c>
      <c r="AX202" s="2174">
        <f t="shared" ca="1" si="85"/>
        <v>0</v>
      </c>
      <c r="AY202" s="2174">
        <f t="shared" ca="1" si="85"/>
        <v>0</v>
      </c>
      <c r="AZ202" s="2174">
        <f t="shared" ca="1" si="85"/>
        <v>0</v>
      </c>
      <c r="BA202" s="2174">
        <f t="shared" ca="1" si="85"/>
        <v>0</v>
      </c>
      <c r="BB202" s="2174">
        <f t="shared" ca="1" si="86"/>
        <v>0</v>
      </c>
      <c r="BC202" s="2174">
        <f t="shared" ca="1" si="86"/>
        <v>0</v>
      </c>
      <c r="BD202" s="2174">
        <f t="shared" ca="1" si="86"/>
        <v>0</v>
      </c>
      <c r="BE202" s="2174">
        <f t="shared" ca="1" si="86"/>
        <v>0</v>
      </c>
      <c r="BF202" s="2174">
        <f t="shared" ca="1" si="86"/>
        <v>0</v>
      </c>
      <c r="BG202" s="2174">
        <f t="shared" ca="1" si="86"/>
        <v>0</v>
      </c>
      <c r="BH202" s="2174">
        <f t="shared" ca="1" si="86"/>
        <v>0</v>
      </c>
      <c r="BI202" s="2174">
        <f t="shared" ca="1" si="86"/>
        <v>0</v>
      </c>
      <c r="BJ202" s="2174">
        <f t="shared" ca="1" si="86"/>
        <v>0</v>
      </c>
      <c r="BK202" s="2174">
        <f t="shared" ca="1" si="86"/>
        <v>0</v>
      </c>
      <c r="BL202" s="2174">
        <f t="shared" ca="1" si="86"/>
        <v>0</v>
      </c>
      <c r="BM202" s="2174">
        <f t="shared" ca="1" si="86"/>
        <v>0</v>
      </c>
    </row>
    <row r="203" spans="4:65" ht="13.5" x14ac:dyDescent="0.25">
      <c r="D203" s="2153">
        <f t="shared" ca="1" si="87"/>
        <v>4.5399929762484854E-5</v>
      </c>
      <c r="E203" s="2316">
        <v>10</v>
      </c>
      <c r="F203" s="2174">
        <f t="shared" ca="1" si="83"/>
        <v>0.99994664594835181</v>
      </c>
      <c r="G203" s="2174">
        <f t="shared" ca="1" si="83"/>
        <v>1.9998353407922254</v>
      </c>
      <c r="H203" s="2174">
        <f t="shared" ca="1" si="83"/>
        <v>2.999545189181926</v>
      </c>
      <c r="I203" s="2174">
        <f t="shared" ca="1" si="83"/>
        <v>3.9987610396760265</v>
      </c>
      <c r="J203" s="2174">
        <f t="shared" ca="1" si="83"/>
        <v>4.9966311794516178</v>
      </c>
      <c r="K203" s="2174">
        <f t="shared" ca="1" si="83"/>
        <v>5.9908422368232204</v>
      </c>
      <c r="L203" s="2174">
        <f t="shared" ca="1" si="83"/>
        <v>6.9751064865157568</v>
      </c>
      <c r="M203" s="2174">
        <f t="shared" ca="1" si="83"/>
        <v>7.9323323659966833</v>
      </c>
      <c r="N203" s="2174">
        <f t="shared" ca="1" si="83"/>
        <v>8.8160602822156768</v>
      </c>
      <c r="O203" s="2174">
        <f t="shared" ca="1" si="83"/>
        <v>9.5000000010305765</v>
      </c>
      <c r="P203" s="2174">
        <f t="shared" ca="1" si="83"/>
        <v>10</v>
      </c>
      <c r="Q203" s="2174">
        <f t="shared" ca="1" si="83"/>
        <v>0</v>
      </c>
      <c r="R203" s="2174">
        <f t="shared" ca="1" si="83"/>
        <v>0</v>
      </c>
      <c r="S203" s="2174">
        <f t="shared" ca="1" si="83"/>
        <v>0</v>
      </c>
      <c r="T203" s="2174">
        <f t="shared" ca="1" si="83"/>
        <v>0</v>
      </c>
      <c r="U203" s="2174">
        <f t="shared" ca="1" si="83"/>
        <v>0</v>
      </c>
      <c r="V203" s="2174">
        <f t="shared" ca="1" si="84"/>
        <v>0</v>
      </c>
      <c r="W203" s="2174">
        <f t="shared" ca="1" si="84"/>
        <v>0</v>
      </c>
      <c r="X203" s="2174">
        <f t="shared" ca="1" si="84"/>
        <v>0</v>
      </c>
      <c r="Y203" s="2174">
        <f t="shared" ca="1" si="84"/>
        <v>0</v>
      </c>
      <c r="Z203" s="2174">
        <f t="shared" ca="1" si="84"/>
        <v>0</v>
      </c>
      <c r="AA203" s="2174">
        <f t="shared" ca="1" si="84"/>
        <v>0</v>
      </c>
      <c r="AB203" s="2174">
        <f t="shared" ca="1" si="84"/>
        <v>0</v>
      </c>
      <c r="AC203" s="2174">
        <f t="shared" ca="1" si="84"/>
        <v>0</v>
      </c>
      <c r="AD203" s="2174">
        <f t="shared" ca="1" si="84"/>
        <v>0</v>
      </c>
      <c r="AE203" s="2174">
        <f t="shared" ca="1" si="84"/>
        <v>0</v>
      </c>
      <c r="AF203" s="2174">
        <f t="shared" ca="1" si="84"/>
        <v>0</v>
      </c>
      <c r="AG203" s="2174">
        <f t="shared" ca="1" si="84"/>
        <v>0</v>
      </c>
      <c r="AH203" s="2174">
        <f t="shared" ca="1" si="84"/>
        <v>0</v>
      </c>
      <c r="AI203" s="2174">
        <f t="shared" ca="1" si="84"/>
        <v>0</v>
      </c>
      <c r="AJ203" s="2174">
        <f t="shared" ca="1" si="84"/>
        <v>0</v>
      </c>
      <c r="AK203" s="2174">
        <f t="shared" ca="1" si="84"/>
        <v>0</v>
      </c>
      <c r="AL203" s="2174">
        <f t="shared" ca="1" si="85"/>
        <v>0</v>
      </c>
      <c r="AM203" s="2174">
        <f t="shared" ca="1" si="85"/>
        <v>0</v>
      </c>
      <c r="AN203" s="2174">
        <f t="shared" ca="1" si="85"/>
        <v>0</v>
      </c>
      <c r="AO203" s="2174">
        <f t="shared" ca="1" si="85"/>
        <v>0</v>
      </c>
      <c r="AP203" s="2174">
        <f t="shared" ca="1" si="85"/>
        <v>0</v>
      </c>
      <c r="AQ203" s="2174">
        <f t="shared" ca="1" si="85"/>
        <v>0</v>
      </c>
      <c r="AR203" s="2174">
        <f t="shared" ca="1" si="85"/>
        <v>0</v>
      </c>
      <c r="AS203" s="2174">
        <f t="shared" ca="1" si="85"/>
        <v>0</v>
      </c>
      <c r="AT203" s="2174">
        <f t="shared" ca="1" si="85"/>
        <v>0</v>
      </c>
      <c r="AU203" s="2174">
        <f t="shared" ca="1" si="85"/>
        <v>0</v>
      </c>
      <c r="AV203" s="2174">
        <f t="shared" ca="1" si="85"/>
        <v>0</v>
      </c>
      <c r="AW203" s="2174">
        <f t="shared" ca="1" si="85"/>
        <v>0</v>
      </c>
      <c r="AX203" s="2174">
        <f t="shared" ca="1" si="85"/>
        <v>0</v>
      </c>
      <c r="AY203" s="2174">
        <f t="shared" ca="1" si="85"/>
        <v>0</v>
      </c>
      <c r="AZ203" s="2174">
        <f t="shared" ca="1" si="85"/>
        <v>0</v>
      </c>
      <c r="BA203" s="2174">
        <f t="shared" ca="1" si="85"/>
        <v>0</v>
      </c>
      <c r="BB203" s="2174">
        <f t="shared" ca="1" si="86"/>
        <v>0</v>
      </c>
      <c r="BC203" s="2174">
        <f t="shared" ca="1" si="86"/>
        <v>0</v>
      </c>
      <c r="BD203" s="2174">
        <f t="shared" ca="1" si="86"/>
        <v>0</v>
      </c>
      <c r="BE203" s="2174">
        <f t="shared" ca="1" si="86"/>
        <v>0</v>
      </c>
      <c r="BF203" s="2174">
        <f t="shared" ca="1" si="86"/>
        <v>0</v>
      </c>
      <c r="BG203" s="2174">
        <f t="shared" ca="1" si="86"/>
        <v>0</v>
      </c>
      <c r="BH203" s="2174">
        <f t="shared" ca="1" si="86"/>
        <v>0</v>
      </c>
      <c r="BI203" s="2174">
        <f t="shared" ca="1" si="86"/>
        <v>0</v>
      </c>
      <c r="BJ203" s="2174">
        <f t="shared" ca="1" si="86"/>
        <v>0</v>
      </c>
      <c r="BK203" s="2174">
        <f t="shared" ca="1" si="86"/>
        <v>0</v>
      </c>
      <c r="BL203" s="2174">
        <f t="shared" ca="1" si="86"/>
        <v>0</v>
      </c>
      <c r="BM203" s="2174">
        <f t="shared" ca="1" si="86"/>
        <v>0</v>
      </c>
    </row>
    <row r="204" spans="4:65" ht="13.5" x14ac:dyDescent="0.25">
      <c r="D204" s="2153">
        <f t="shared" ca="1" si="87"/>
        <v>8.75651076269652E-27</v>
      </c>
      <c r="E204" s="2316">
        <v>11</v>
      </c>
      <c r="F204" s="2174">
        <f t="shared" ca="1" si="83"/>
        <v>1</v>
      </c>
      <c r="G204" s="2174">
        <f t="shared" ca="1" si="83"/>
        <v>2</v>
      </c>
      <c r="H204" s="2174">
        <f t="shared" ca="1" si="83"/>
        <v>3</v>
      </c>
      <c r="I204" s="2174">
        <f t="shared" ca="1" si="83"/>
        <v>4</v>
      </c>
      <c r="J204" s="2174">
        <f t="shared" ca="1" si="83"/>
        <v>5</v>
      </c>
      <c r="K204" s="2174">
        <f t="shared" ca="1" si="83"/>
        <v>6</v>
      </c>
      <c r="L204" s="2174">
        <f t="shared" ca="1" si="83"/>
        <v>7</v>
      </c>
      <c r="M204" s="2174">
        <f t="shared" ca="1" si="83"/>
        <v>8</v>
      </c>
      <c r="N204" s="2174">
        <f t="shared" ca="1" si="83"/>
        <v>9</v>
      </c>
      <c r="O204" s="2174">
        <f t="shared" ca="1" si="83"/>
        <v>10</v>
      </c>
      <c r="P204" s="2174">
        <f t="shared" ca="1" si="83"/>
        <v>59.5</v>
      </c>
      <c r="Q204" s="2174">
        <f t="shared" ca="1" si="83"/>
        <v>0</v>
      </c>
      <c r="R204" s="2174">
        <f t="shared" ca="1" si="83"/>
        <v>0</v>
      </c>
      <c r="S204" s="2174">
        <f t="shared" ca="1" si="83"/>
        <v>0</v>
      </c>
      <c r="T204" s="2174">
        <f t="shared" ca="1" si="83"/>
        <v>0</v>
      </c>
      <c r="U204" s="2174">
        <f t="shared" ca="1" si="83"/>
        <v>0</v>
      </c>
      <c r="V204" s="2174">
        <f t="shared" ca="1" si="84"/>
        <v>0</v>
      </c>
      <c r="W204" s="2174">
        <f t="shared" ca="1" si="84"/>
        <v>0</v>
      </c>
      <c r="X204" s="2174">
        <f t="shared" ca="1" si="84"/>
        <v>0</v>
      </c>
      <c r="Y204" s="2174">
        <f t="shared" ca="1" si="84"/>
        <v>0</v>
      </c>
      <c r="Z204" s="2174">
        <f t="shared" ca="1" si="84"/>
        <v>0</v>
      </c>
      <c r="AA204" s="2174">
        <f t="shared" ca="1" si="84"/>
        <v>0</v>
      </c>
      <c r="AB204" s="2174">
        <f t="shared" ca="1" si="84"/>
        <v>0</v>
      </c>
      <c r="AC204" s="2174">
        <f t="shared" ca="1" si="84"/>
        <v>0</v>
      </c>
      <c r="AD204" s="2174">
        <f t="shared" ca="1" si="84"/>
        <v>0</v>
      </c>
      <c r="AE204" s="2174">
        <f t="shared" ca="1" si="84"/>
        <v>0</v>
      </c>
      <c r="AF204" s="2174">
        <f t="shared" ca="1" si="84"/>
        <v>0</v>
      </c>
      <c r="AG204" s="2174">
        <f t="shared" ca="1" si="84"/>
        <v>0</v>
      </c>
      <c r="AH204" s="2174">
        <f t="shared" ca="1" si="84"/>
        <v>0</v>
      </c>
      <c r="AI204" s="2174">
        <f t="shared" ca="1" si="84"/>
        <v>0</v>
      </c>
      <c r="AJ204" s="2174">
        <f t="shared" ca="1" si="84"/>
        <v>0</v>
      </c>
      <c r="AK204" s="2174">
        <f t="shared" ca="1" si="84"/>
        <v>0</v>
      </c>
      <c r="AL204" s="2174">
        <f t="shared" ca="1" si="85"/>
        <v>0</v>
      </c>
      <c r="AM204" s="2174">
        <f t="shared" ca="1" si="85"/>
        <v>0</v>
      </c>
      <c r="AN204" s="2174">
        <f t="shared" ca="1" si="85"/>
        <v>0</v>
      </c>
      <c r="AO204" s="2174">
        <f t="shared" ca="1" si="85"/>
        <v>0</v>
      </c>
      <c r="AP204" s="2174">
        <f t="shared" ca="1" si="85"/>
        <v>0</v>
      </c>
      <c r="AQ204" s="2174">
        <f t="shared" ca="1" si="85"/>
        <v>0</v>
      </c>
      <c r="AR204" s="2174">
        <f t="shared" ca="1" si="85"/>
        <v>0</v>
      </c>
      <c r="AS204" s="2174">
        <f t="shared" ca="1" si="85"/>
        <v>0</v>
      </c>
      <c r="AT204" s="2174">
        <f t="shared" ca="1" si="85"/>
        <v>0</v>
      </c>
      <c r="AU204" s="2174">
        <f t="shared" ca="1" si="85"/>
        <v>0</v>
      </c>
      <c r="AV204" s="2174">
        <f t="shared" ca="1" si="85"/>
        <v>0</v>
      </c>
      <c r="AW204" s="2174">
        <f t="shared" ca="1" si="85"/>
        <v>0</v>
      </c>
      <c r="AX204" s="2174">
        <f t="shared" ca="1" si="85"/>
        <v>0</v>
      </c>
      <c r="AY204" s="2174">
        <f t="shared" ca="1" si="85"/>
        <v>0</v>
      </c>
      <c r="AZ204" s="2174">
        <f t="shared" ca="1" si="85"/>
        <v>0</v>
      </c>
      <c r="BA204" s="2174">
        <f t="shared" ca="1" si="85"/>
        <v>0</v>
      </c>
      <c r="BB204" s="2174">
        <f t="shared" ca="1" si="86"/>
        <v>0</v>
      </c>
      <c r="BC204" s="2174">
        <f t="shared" ca="1" si="86"/>
        <v>0</v>
      </c>
      <c r="BD204" s="2174">
        <f t="shared" ca="1" si="86"/>
        <v>0</v>
      </c>
      <c r="BE204" s="2174">
        <f t="shared" ca="1" si="86"/>
        <v>0</v>
      </c>
      <c r="BF204" s="2174">
        <f t="shared" ca="1" si="86"/>
        <v>0</v>
      </c>
      <c r="BG204" s="2174">
        <f t="shared" ca="1" si="86"/>
        <v>0</v>
      </c>
      <c r="BH204" s="2174">
        <f t="shared" ca="1" si="86"/>
        <v>0</v>
      </c>
      <c r="BI204" s="2174">
        <f t="shared" ca="1" si="86"/>
        <v>0</v>
      </c>
      <c r="BJ204" s="2174">
        <f t="shared" ca="1" si="86"/>
        <v>0</v>
      </c>
      <c r="BK204" s="2174">
        <f t="shared" ca="1" si="86"/>
        <v>0</v>
      </c>
      <c r="BL204" s="2174">
        <f t="shared" ca="1" si="86"/>
        <v>0</v>
      </c>
      <c r="BM204" s="2174">
        <f t="shared" ca="1" si="86"/>
        <v>0</v>
      </c>
    </row>
    <row r="205" spans="4:65" ht="13.5" x14ac:dyDescent="0.25">
      <c r="D205" s="2153">
        <f t="shared" ca="1" si="87"/>
        <v>1</v>
      </c>
      <c r="E205" s="2316">
        <v>12</v>
      </c>
      <c r="F205" s="2174">
        <f t="shared" ca="1" si="83"/>
        <v>0</v>
      </c>
      <c r="G205" s="2174">
        <f t="shared" ca="1" si="83"/>
        <v>0</v>
      </c>
      <c r="H205" s="2174">
        <f t="shared" ca="1" si="83"/>
        <v>0</v>
      </c>
      <c r="I205" s="2174">
        <f t="shared" ca="1" si="83"/>
        <v>0</v>
      </c>
      <c r="J205" s="2174">
        <f t="shared" ca="1" si="83"/>
        <v>0</v>
      </c>
      <c r="K205" s="2174">
        <f t="shared" ca="1" si="83"/>
        <v>0</v>
      </c>
      <c r="L205" s="2174">
        <f t="shared" ca="1" si="83"/>
        <v>0</v>
      </c>
      <c r="M205" s="2174">
        <f t="shared" ca="1" si="83"/>
        <v>0</v>
      </c>
      <c r="N205" s="2174">
        <f t="shared" ca="1" si="83"/>
        <v>0</v>
      </c>
      <c r="O205" s="2174">
        <f t="shared" ca="1" si="83"/>
        <v>0</v>
      </c>
      <c r="P205" s="2174">
        <f t="shared" ca="1" si="83"/>
        <v>0</v>
      </c>
      <c r="Q205" s="2174">
        <f t="shared" ca="1" si="83"/>
        <v>1</v>
      </c>
      <c r="R205" s="2174">
        <f t="shared" ca="1" si="83"/>
        <v>0</v>
      </c>
      <c r="S205" s="2174">
        <f t="shared" ca="1" si="83"/>
        <v>0</v>
      </c>
      <c r="T205" s="2174">
        <f t="shared" ca="1" si="83"/>
        <v>0</v>
      </c>
      <c r="U205" s="2174">
        <f t="shared" ca="1" si="83"/>
        <v>0</v>
      </c>
      <c r="V205" s="2174">
        <f t="shared" ca="1" si="84"/>
        <v>0</v>
      </c>
      <c r="W205" s="2174">
        <f t="shared" ca="1" si="84"/>
        <v>0</v>
      </c>
      <c r="X205" s="2174">
        <f t="shared" ca="1" si="84"/>
        <v>0</v>
      </c>
      <c r="Y205" s="2174">
        <f t="shared" ca="1" si="84"/>
        <v>0</v>
      </c>
      <c r="Z205" s="2174">
        <f t="shared" ca="1" si="84"/>
        <v>0</v>
      </c>
      <c r="AA205" s="2174">
        <f t="shared" ca="1" si="84"/>
        <v>0</v>
      </c>
      <c r="AB205" s="2174">
        <f t="shared" ca="1" si="84"/>
        <v>0</v>
      </c>
      <c r="AC205" s="2174">
        <f t="shared" ca="1" si="84"/>
        <v>0</v>
      </c>
      <c r="AD205" s="2174">
        <f t="shared" ca="1" si="84"/>
        <v>0</v>
      </c>
      <c r="AE205" s="2174">
        <f t="shared" ca="1" si="84"/>
        <v>0</v>
      </c>
      <c r="AF205" s="2174">
        <f t="shared" ca="1" si="84"/>
        <v>0</v>
      </c>
      <c r="AG205" s="2174">
        <f t="shared" ca="1" si="84"/>
        <v>0</v>
      </c>
      <c r="AH205" s="2174">
        <f t="shared" ca="1" si="84"/>
        <v>0</v>
      </c>
      <c r="AI205" s="2174">
        <f t="shared" ca="1" si="84"/>
        <v>0</v>
      </c>
      <c r="AJ205" s="2174">
        <f t="shared" ca="1" si="84"/>
        <v>0</v>
      </c>
      <c r="AK205" s="2174">
        <f t="shared" ca="1" si="84"/>
        <v>0</v>
      </c>
      <c r="AL205" s="2174">
        <f t="shared" ca="1" si="85"/>
        <v>0</v>
      </c>
      <c r="AM205" s="2174">
        <f t="shared" ca="1" si="85"/>
        <v>0</v>
      </c>
      <c r="AN205" s="2174">
        <f t="shared" ca="1" si="85"/>
        <v>0</v>
      </c>
      <c r="AO205" s="2174">
        <f t="shared" ca="1" si="85"/>
        <v>0</v>
      </c>
      <c r="AP205" s="2174">
        <f t="shared" ca="1" si="85"/>
        <v>0</v>
      </c>
      <c r="AQ205" s="2174">
        <f t="shared" ca="1" si="85"/>
        <v>0</v>
      </c>
      <c r="AR205" s="2174">
        <f t="shared" ca="1" si="85"/>
        <v>0</v>
      </c>
      <c r="AS205" s="2174">
        <f t="shared" ca="1" si="85"/>
        <v>0</v>
      </c>
      <c r="AT205" s="2174">
        <f t="shared" ca="1" si="85"/>
        <v>0</v>
      </c>
      <c r="AU205" s="2174">
        <f t="shared" ca="1" si="85"/>
        <v>0</v>
      </c>
      <c r="AV205" s="2174">
        <f t="shared" ca="1" si="85"/>
        <v>0</v>
      </c>
      <c r="AW205" s="2174">
        <f t="shared" ca="1" si="85"/>
        <v>0</v>
      </c>
      <c r="AX205" s="2174">
        <f t="shared" ca="1" si="85"/>
        <v>0</v>
      </c>
      <c r="AY205" s="2174">
        <f t="shared" ca="1" si="85"/>
        <v>0</v>
      </c>
      <c r="AZ205" s="2174">
        <f t="shared" ca="1" si="85"/>
        <v>0</v>
      </c>
      <c r="BA205" s="2174">
        <f t="shared" ca="1" si="85"/>
        <v>0</v>
      </c>
      <c r="BB205" s="2174">
        <f t="shared" ca="1" si="86"/>
        <v>0</v>
      </c>
      <c r="BC205" s="2174">
        <f t="shared" ca="1" si="86"/>
        <v>0</v>
      </c>
      <c r="BD205" s="2174">
        <f t="shared" ca="1" si="86"/>
        <v>0</v>
      </c>
      <c r="BE205" s="2174">
        <f t="shared" ca="1" si="86"/>
        <v>0</v>
      </c>
      <c r="BF205" s="2174">
        <f t="shared" ca="1" si="86"/>
        <v>0</v>
      </c>
      <c r="BG205" s="2174">
        <f t="shared" ca="1" si="86"/>
        <v>0</v>
      </c>
      <c r="BH205" s="2174">
        <f t="shared" ca="1" si="86"/>
        <v>0</v>
      </c>
      <c r="BI205" s="2174">
        <f t="shared" ca="1" si="86"/>
        <v>0</v>
      </c>
      <c r="BJ205" s="2174">
        <f t="shared" ca="1" si="86"/>
        <v>0</v>
      </c>
      <c r="BK205" s="2174">
        <f t="shared" ca="1" si="86"/>
        <v>0</v>
      </c>
      <c r="BL205" s="2174">
        <f t="shared" ca="1" si="86"/>
        <v>0</v>
      </c>
      <c r="BM205" s="2174">
        <f t="shared" ca="1" si="86"/>
        <v>0</v>
      </c>
    </row>
    <row r="206" spans="4:65" ht="13.5" x14ac:dyDescent="0.25">
      <c r="D206" s="2153">
        <f t="shared" ca="1" si="87"/>
        <v>1</v>
      </c>
      <c r="E206" s="2316">
        <v>13</v>
      </c>
      <c r="F206" s="2174">
        <f t="shared" ca="1" si="83"/>
        <v>0</v>
      </c>
      <c r="G206" s="2174">
        <f t="shared" ca="1" si="83"/>
        <v>0</v>
      </c>
      <c r="H206" s="2174">
        <f t="shared" ca="1" si="83"/>
        <v>0</v>
      </c>
      <c r="I206" s="2174">
        <f t="shared" ca="1" si="83"/>
        <v>0</v>
      </c>
      <c r="J206" s="2174">
        <f t="shared" ca="1" si="83"/>
        <v>0</v>
      </c>
      <c r="K206" s="2174">
        <f t="shared" ca="1" si="83"/>
        <v>0</v>
      </c>
      <c r="L206" s="2174">
        <f t="shared" ca="1" si="83"/>
        <v>0</v>
      </c>
      <c r="M206" s="2174">
        <f t="shared" ca="1" si="83"/>
        <v>0</v>
      </c>
      <c r="N206" s="2174">
        <f t="shared" ca="1" si="83"/>
        <v>0</v>
      </c>
      <c r="O206" s="2174">
        <f t="shared" ca="1" si="83"/>
        <v>0</v>
      </c>
      <c r="P206" s="2174">
        <f t="shared" ca="1" si="83"/>
        <v>0</v>
      </c>
      <c r="Q206" s="2174">
        <f t="shared" ca="1" si="83"/>
        <v>0</v>
      </c>
      <c r="R206" s="2174">
        <f t="shared" ca="1" si="83"/>
        <v>1</v>
      </c>
      <c r="S206" s="2174">
        <f t="shared" ca="1" si="83"/>
        <v>0</v>
      </c>
      <c r="T206" s="2174">
        <f t="shared" ca="1" si="83"/>
        <v>0</v>
      </c>
      <c r="U206" s="2174">
        <f t="shared" ca="1" si="83"/>
        <v>0</v>
      </c>
      <c r="V206" s="2174">
        <f t="shared" ca="1" si="84"/>
        <v>0</v>
      </c>
      <c r="W206" s="2174">
        <f t="shared" ca="1" si="84"/>
        <v>0</v>
      </c>
      <c r="X206" s="2174">
        <f t="shared" ca="1" si="84"/>
        <v>0</v>
      </c>
      <c r="Y206" s="2174">
        <f t="shared" ca="1" si="84"/>
        <v>0</v>
      </c>
      <c r="Z206" s="2174">
        <f t="shared" ca="1" si="84"/>
        <v>0</v>
      </c>
      <c r="AA206" s="2174">
        <f t="shared" ca="1" si="84"/>
        <v>0</v>
      </c>
      <c r="AB206" s="2174">
        <f t="shared" ca="1" si="84"/>
        <v>0</v>
      </c>
      <c r="AC206" s="2174">
        <f t="shared" ca="1" si="84"/>
        <v>0</v>
      </c>
      <c r="AD206" s="2174">
        <f t="shared" ca="1" si="84"/>
        <v>0</v>
      </c>
      <c r="AE206" s="2174">
        <f t="shared" ca="1" si="84"/>
        <v>0</v>
      </c>
      <c r="AF206" s="2174">
        <f t="shared" ca="1" si="84"/>
        <v>0</v>
      </c>
      <c r="AG206" s="2174">
        <f t="shared" ca="1" si="84"/>
        <v>0</v>
      </c>
      <c r="AH206" s="2174">
        <f t="shared" ca="1" si="84"/>
        <v>0</v>
      </c>
      <c r="AI206" s="2174">
        <f t="shared" ca="1" si="84"/>
        <v>0</v>
      </c>
      <c r="AJ206" s="2174">
        <f t="shared" ca="1" si="84"/>
        <v>0</v>
      </c>
      <c r="AK206" s="2174">
        <f t="shared" ca="1" si="84"/>
        <v>0</v>
      </c>
      <c r="AL206" s="2174">
        <f t="shared" ca="1" si="85"/>
        <v>0</v>
      </c>
      <c r="AM206" s="2174">
        <f t="shared" ca="1" si="85"/>
        <v>0</v>
      </c>
      <c r="AN206" s="2174">
        <f t="shared" ca="1" si="85"/>
        <v>0</v>
      </c>
      <c r="AO206" s="2174">
        <f t="shared" ca="1" si="85"/>
        <v>0</v>
      </c>
      <c r="AP206" s="2174">
        <f t="shared" ca="1" si="85"/>
        <v>0</v>
      </c>
      <c r="AQ206" s="2174">
        <f t="shared" ca="1" si="85"/>
        <v>0</v>
      </c>
      <c r="AR206" s="2174">
        <f t="shared" ca="1" si="85"/>
        <v>0</v>
      </c>
      <c r="AS206" s="2174">
        <f t="shared" ca="1" si="85"/>
        <v>0</v>
      </c>
      <c r="AT206" s="2174">
        <f t="shared" ca="1" si="85"/>
        <v>0</v>
      </c>
      <c r="AU206" s="2174">
        <f t="shared" ca="1" si="85"/>
        <v>0</v>
      </c>
      <c r="AV206" s="2174">
        <f t="shared" ca="1" si="85"/>
        <v>0</v>
      </c>
      <c r="AW206" s="2174">
        <f t="shared" ca="1" si="85"/>
        <v>0</v>
      </c>
      <c r="AX206" s="2174">
        <f t="shared" ca="1" si="85"/>
        <v>0</v>
      </c>
      <c r="AY206" s="2174">
        <f t="shared" ca="1" si="85"/>
        <v>0</v>
      </c>
      <c r="AZ206" s="2174">
        <f t="shared" ca="1" si="85"/>
        <v>0</v>
      </c>
      <c r="BA206" s="2174">
        <f t="shared" ca="1" si="85"/>
        <v>0</v>
      </c>
      <c r="BB206" s="2174">
        <f t="shared" ca="1" si="86"/>
        <v>0</v>
      </c>
      <c r="BC206" s="2174">
        <f t="shared" ca="1" si="86"/>
        <v>0</v>
      </c>
      <c r="BD206" s="2174">
        <f t="shared" ca="1" si="86"/>
        <v>0</v>
      </c>
      <c r="BE206" s="2174">
        <f t="shared" ca="1" si="86"/>
        <v>0</v>
      </c>
      <c r="BF206" s="2174">
        <f t="shared" ca="1" si="86"/>
        <v>0</v>
      </c>
      <c r="BG206" s="2174">
        <f t="shared" ca="1" si="86"/>
        <v>0</v>
      </c>
      <c r="BH206" s="2174">
        <f t="shared" ca="1" si="86"/>
        <v>0</v>
      </c>
      <c r="BI206" s="2174">
        <f t="shared" ca="1" si="86"/>
        <v>0</v>
      </c>
      <c r="BJ206" s="2174">
        <f t="shared" ca="1" si="86"/>
        <v>0</v>
      </c>
      <c r="BK206" s="2174">
        <f t="shared" ca="1" si="86"/>
        <v>0</v>
      </c>
      <c r="BL206" s="2174">
        <f t="shared" ca="1" si="86"/>
        <v>0</v>
      </c>
      <c r="BM206" s="2174">
        <f t="shared" ca="1" si="86"/>
        <v>0</v>
      </c>
    </row>
    <row r="207" spans="4:65" ht="13.5" x14ac:dyDescent="0.25">
      <c r="D207" s="2153">
        <f t="shared" ca="1" si="87"/>
        <v>1</v>
      </c>
      <c r="E207" s="2316">
        <v>14</v>
      </c>
      <c r="F207" s="2174">
        <f t="shared" ca="1" si="83"/>
        <v>0</v>
      </c>
      <c r="G207" s="2174">
        <f t="shared" ca="1" si="83"/>
        <v>0</v>
      </c>
      <c r="H207" s="2174">
        <f t="shared" ca="1" si="83"/>
        <v>0</v>
      </c>
      <c r="I207" s="2174">
        <f t="shared" ca="1" si="83"/>
        <v>0</v>
      </c>
      <c r="J207" s="2174">
        <f t="shared" ca="1" si="83"/>
        <v>0</v>
      </c>
      <c r="K207" s="2174">
        <f t="shared" ca="1" si="83"/>
        <v>0</v>
      </c>
      <c r="L207" s="2174">
        <f t="shared" ca="1" si="83"/>
        <v>0</v>
      </c>
      <c r="M207" s="2174">
        <f t="shared" ca="1" si="83"/>
        <v>0</v>
      </c>
      <c r="N207" s="2174">
        <f t="shared" ca="1" si="83"/>
        <v>0</v>
      </c>
      <c r="O207" s="2174">
        <f t="shared" ca="1" si="83"/>
        <v>0</v>
      </c>
      <c r="P207" s="2174">
        <f t="shared" ca="1" si="83"/>
        <v>0</v>
      </c>
      <c r="Q207" s="2174">
        <f t="shared" ca="1" si="83"/>
        <v>0</v>
      </c>
      <c r="R207" s="2174">
        <f t="shared" ca="1" si="83"/>
        <v>0</v>
      </c>
      <c r="S207" s="2174">
        <f t="shared" ca="1" si="83"/>
        <v>1</v>
      </c>
      <c r="T207" s="2174">
        <f t="shared" ca="1" si="83"/>
        <v>0</v>
      </c>
      <c r="U207" s="2174">
        <f t="shared" ca="1" si="83"/>
        <v>0</v>
      </c>
      <c r="V207" s="2174">
        <f t="shared" ca="1" si="84"/>
        <v>0</v>
      </c>
      <c r="W207" s="2174">
        <f t="shared" ca="1" si="84"/>
        <v>0</v>
      </c>
      <c r="X207" s="2174">
        <f t="shared" ca="1" si="84"/>
        <v>0</v>
      </c>
      <c r="Y207" s="2174">
        <f t="shared" ca="1" si="84"/>
        <v>0</v>
      </c>
      <c r="Z207" s="2174">
        <f t="shared" ca="1" si="84"/>
        <v>0</v>
      </c>
      <c r="AA207" s="2174">
        <f t="shared" ca="1" si="84"/>
        <v>0</v>
      </c>
      <c r="AB207" s="2174">
        <f t="shared" ca="1" si="84"/>
        <v>0</v>
      </c>
      <c r="AC207" s="2174">
        <f t="shared" ca="1" si="84"/>
        <v>0</v>
      </c>
      <c r="AD207" s="2174">
        <f t="shared" ca="1" si="84"/>
        <v>0</v>
      </c>
      <c r="AE207" s="2174">
        <f t="shared" ca="1" si="84"/>
        <v>0</v>
      </c>
      <c r="AF207" s="2174">
        <f t="shared" ca="1" si="84"/>
        <v>0</v>
      </c>
      <c r="AG207" s="2174">
        <f t="shared" ca="1" si="84"/>
        <v>0</v>
      </c>
      <c r="AH207" s="2174">
        <f t="shared" ca="1" si="84"/>
        <v>0</v>
      </c>
      <c r="AI207" s="2174">
        <f t="shared" ca="1" si="84"/>
        <v>0</v>
      </c>
      <c r="AJ207" s="2174">
        <f t="shared" ca="1" si="84"/>
        <v>0</v>
      </c>
      <c r="AK207" s="2174">
        <f t="shared" ca="1" si="84"/>
        <v>0</v>
      </c>
      <c r="AL207" s="2174">
        <f t="shared" ca="1" si="85"/>
        <v>0</v>
      </c>
      <c r="AM207" s="2174">
        <f t="shared" ca="1" si="85"/>
        <v>0</v>
      </c>
      <c r="AN207" s="2174">
        <f t="shared" ca="1" si="85"/>
        <v>0</v>
      </c>
      <c r="AO207" s="2174">
        <f t="shared" ca="1" si="85"/>
        <v>0</v>
      </c>
      <c r="AP207" s="2174">
        <f t="shared" ca="1" si="85"/>
        <v>0</v>
      </c>
      <c r="AQ207" s="2174">
        <f t="shared" ca="1" si="85"/>
        <v>0</v>
      </c>
      <c r="AR207" s="2174">
        <f t="shared" ca="1" si="85"/>
        <v>0</v>
      </c>
      <c r="AS207" s="2174">
        <f t="shared" ca="1" si="85"/>
        <v>0</v>
      </c>
      <c r="AT207" s="2174">
        <f t="shared" ca="1" si="85"/>
        <v>0</v>
      </c>
      <c r="AU207" s="2174">
        <f t="shared" ca="1" si="85"/>
        <v>0</v>
      </c>
      <c r="AV207" s="2174">
        <f t="shared" ca="1" si="85"/>
        <v>0</v>
      </c>
      <c r="AW207" s="2174">
        <f t="shared" ca="1" si="85"/>
        <v>0</v>
      </c>
      <c r="AX207" s="2174">
        <f t="shared" ca="1" si="85"/>
        <v>0</v>
      </c>
      <c r="AY207" s="2174">
        <f t="shared" ca="1" si="85"/>
        <v>0</v>
      </c>
      <c r="AZ207" s="2174">
        <f t="shared" ca="1" si="85"/>
        <v>0</v>
      </c>
      <c r="BA207" s="2174">
        <f t="shared" ca="1" si="85"/>
        <v>0</v>
      </c>
      <c r="BB207" s="2174">
        <f t="shared" ca="1" si="86"/>
        <v>0</v>
      </c>
      <c r="BC207" s="2174">
        <f t="shared" ca="1" si="86"/>
        <v>0</v>
      </c>
      <c r="BD207" s="2174">
        <f t="shared" ca="1" si="86"/>
        <v>0</v>
      </c>
      <c r="BE207" s="2174">
        <f t="shared" ca="1" si="86"/>
        <v>0</v>
      </c>
      <c r="BF207" s="2174">
        <f t="shared" ca="1" si="86"/>
        <v>0</v>
      </c>
      <c r="BG207" s="2174">
        <f t="shared" ca="1" si="86"/>
        <v>0</v>
      </c>
      <c r="BH207" s="2174">
        <f t="shared" ca="1" si="86"/>
        <v>0</v>
      </c>
      <c r="BI207" s="2174">
        <f t="shared" ca="1" si="86"/>
        <v>0</v>
      </c>
      <c r="BJ207" s="2174">
        <f t="shared" ca="1" si="86"/>
        <v>0</v>
      </c>
      <c r="BK207" s="2174">
        <f t="shared" ca="1" si="86"/>
        <v>0</v>
      </c>
      <c r="BL207" s="2174">
        <f t="shared" ca="1" si="86"/>
        <v>0</v>
      </c>
      <c r="BM207" s="2174">
        <f t="shared" ca="1" si="86"/>
        <v>0</v>
      </c>
    </row>
    <row r="208" spans="4:65" ht="13.5" x14ac:dyDescent="0.25">
      <c r="D208" s="2153">
        <f t="shared" ca="1" si="87"/>
        <v>1</v>
      </c>
      <c r="E208" s="2316">
        <v>15</v>
      </c>
      <c r="F208" s="2174">
        <f t="shared" ca="1" si="83"/>
        <v>0</v>
      </c>
      <c r="G208" s="2174">
        <f t="shared" ca="1" si="83"/>
        <v>0</v>
      </c>
      <c r="H208" s="2174">
        <f t="shared" ca="1" si="83"/>
        <v>0</v>
      </c>
      <c r="I208" s="2174">
        <f t="shared" ca="1" si="83"/>
        <v>0</v>
      </c>
      <c r="J208" s="2174">
        <f t="shared" ca="1" si="83"/>
        <v>0</v>
      </c>
      <c r="K208" s="2174">
        <f t="shared" ca="1" si="83"/>
        <v>0</v>
      </c>
      <c r="L208" s="2174">
        <f t="shared" ca="1" si="83"/>
        <v>0</v>
      </c>
      <c r="M208" s="2174">
        <f t="shared" ca="1" si="83"/>
        <v>0</v>
      </c>
      <c r="N208" s="2174">
        <f t="shared" ca="1" si="83"/>
        <v>0</v>
      </c>
      <c r="O208" s="2174">
        <f t="shared" ca="1" si="83"/>
        <v>0</v>
      </c>
      <c r="P208" s="2174">
        <f t="shared" ca="1" si="83"/>
        <v>0</v>
      </c>
      <c r="Q208" s="2174">
        <f t="shared" ca="1" si="83"/>
        <v>0</v>
      </c>
      <c r="R208" s="2174">
        <f t="shared" ca="1" si="83"/>
        <v>0</v>
      </c>
      <c r="S208" s="2174">
        <f t="shared" ca="1" si="83"/>
        <v>0</v>
      </c>
      <c r="T208" s="2174">
        <f t="shared" ca="1" si="83"/>
        <v>1</v>
      </c>
      <c r="U208" s="2174">
        <f t="shared" ca="1" si="83"/>
        <v>0</v>
      </c>
      <c r="V208" s="2174">
        <f t="shared" ca="1" si="84"/>
        <v>0</v>
      </c>
      <c r="W208" s="2174">
        <f t="shared" ca="1" si="84"/>
        <v>0</v>
      </c>
      <c r="X208" s="2174">
        <f t="shared" ca="1" si="84"/>
        <v>0</v>
      </c>
      <c r="Y208" s="2174">
        <f t="shared" ca="1" si="84"/>
        <v>0</v>
      </c>
      <c r="Z208" s="2174">
        <f t="shared" ca="1" si="84"/>
        <v>0</v>
      </c>
      <c r="AA208" s="2174">
        <f t="shared" ca="1" si="84"/>
        <v>0</v>
      </c>
      <c r="AB208" s="2174">
        <f t="shared" ca="1" si="84"/>
        <v>0</v>
      </c>
      <c r="AC208" s="2174">
        <f t="shared" ca="1" si="84"/>
        <v>0</v>
      </c>
      <c r="AD208" s="2174">
        <f t="shared" ca="1" si="84"/>
        <v>0</v>
      </c>
      <c r="AE208" s="2174">
        <f t="shared" ca="1" si="84"/>
        <v>0</v>
      </c>
      <c r="AF208" s="2174">
        <f t="shared" ca="1" si="84"/>
        <v>0</v>
      </c>
      <c r="AG208" s="2174">
        <f t="shared" ca="1" si="84"/>
        <v>0</v>
      </c>
      <c r="AH208" s="2174">
        <f t="shared" ca="1" si="84"/>
        <v>0</v>
      </c>
      <c r="AI208" s="2174">
        <f t="shared" ca="1" si="84"/>
        <v>0</v>
      </c>
      <c r="AJ208" s="2174">
        <f t="shared" ca="1" si="84"/>
        <v>0</v>
      </c>
      <c r="AK208" s="2174">
        <f t="shared" ca="1" si="84"/>
        <v>0</v>
      </c>
      <c r="AL208" s="2174">
        <f t="shared" ca="1" si="85"/>
        <v>0</v>
      </c>
      <c r="AM208" s="2174">
        <f t="shared" ca="1" si="85"/>
        <v>0</v>
      </c>
      <c r="AN208" s="2174">
        <f t="shared" ca="1" si="85"/>
        <v>0</v>
      </c>
      <c r="AO208" s="2174">
        <f t="shared" ca="1" si="85"/>
        <v>0</v>
      </c>
      <c r="AP208" s="2174">
        <f t="shared" ca="1" si="85"/>
        <v>0</v>
      </c>
      <c r="AQ208" s="2174">
        <f t="shared" ca="1" si="85"/>
        <v>0</v>
      </c>
      <c r="AR208" s="2174">
        <f t="shared" ca="1" si="85"/>
        <v>0</v>
      </c>
      <c r="AS208" s="2174">
        <f t="shared" ca="1" si="85"/>
        <v>0</v>
      </c>
      <c r="AT208" s="2174">
        <f t="shared" ca="1" si="85"/>
        <v>0</v>
      </c>
      <c r="AU208" s="2174">
        <f t="shared" ca="1" si="85"/>
        <v>0</v>
      </c>
      <c r="AV208" s="2174">
        <f t="shared" ca="1" si="85"/>
        <v>0</v>
      </c>
      <c r="AW208" s="2174">
        <f t="shared" ca="1" si="85"/>
        <v>0</v>
      </c>
      <c r="AX208" s="2174">
        <f t="shared" ca="1" si="85"/>
        <v>0</v>
      </c>
      <c r="AY208" s="2174">
        <f t="shared" ca="1" si="85"/>
        <v>0</v>
      </c>
      <c r="AZ208" s="2174">
        <f t="shared" ca="1" si="85"/>
        <v>0</v>
      </c>
      <c r="BA208" s="2174">
        <f t="shared" ca="1" si="85"/>
        <v>0</v>
      </c>
      <c r="BB208" s="2174">
        <f t="shared" ca="1" si="86"/>
        <v>0</v>
      </c>
      <c r="BC208" s="2174">
        <f t="shared" ca="1" si="86"/>
        <v>0</v>
      </c>
      <c r="BD208" s="2174">
        <f t="shared" ca="1" si="86"/>
        <v>0</v>
      </c>
      <c r="BE208" s="2174">
        <f t="shared" ca="1" si="86"/>
        <v>0</v>
      </c>
      <c r="BF208" s="2174">
        <f t="shared" ca="1" si="86"/>
        <v>0</v>
      </c>
      <c r="BG208" s="2174">
        <f t="shared" ca="1" si="86"/>
        <v>0</v>
      </c>
      <c r="BH208" s="2174">
        <f t="shared" ca="1" si="86"/>
        <v>0</v>
      </c>
      <c r="BI208" s="2174">
        <f t="shared" ca="1" si="86"/>
        <v>0</v>
      </c>
      <c r="BJ208" s="2174">
        <f t="shared" ca="1" si="86"/>
        <v>0</v>
      </c>
      <c r="BK208" s="2174">
        <f t="shared" ca="1" si="86"/>
        <v>0</v>
      </c>
      <c r="BL208" s="2174">
        <f t="shared" ca="1" si="86"/>
        <v>0</v>
      </c>
      <c r="BM208" s="2174">
        <f t="shared" ca="1" si="86"/>
        <v>0</v>
      </c>
    </row>
    <row r="209" spans="4:65" ht="13.5" x14ac:dyDescent="0.25">
      <c r="D209" s="2153">
        <f t="shared" ca="1" si="87"/>
        <v>1</v>
      </c>
      <c r="E209" s="2316">
        <v>16</v>
      </c>
      <c r="F209" s="2174">
        <f t="shared" ca="1" si="83"/>
        <v>0</v>
      </c>
      <c r="G209" s="2174">
        <f t="shared" ca="1" si="83"/>
        <v>0</v>
      </c>
      <c r="H209" s="2174">
        <f t="shared" ca="1" si="83"/>
        <v>0</v>
      </c>
      <c r="I209" s="2174">
        <f t="shared" ca="1" si="83"/>
        <v>0</v>
      </c>
      <c r="J209" s="2174">
        <f t="shared" ca="1" si="83"/>
        <v>0</v>
      </c>
      <c r="K209" s="2174">
        <f t="shared" ca="1" si="83"/>
        <v>0</v>
      </c>
      <c r="L209" s="2174">
        <f t="shared" ca="1" si="83"/>
        <v>0</v>
      </c>
      <c r="M209" s="2174">
        <f t="shared" ca="1" si="83"/>
        <v>0</v>
      </c>
      <c r="N209" s="2174">
        <f t="shared" ca="1" si="83"/>
        <v>0</v>
      </c>
      <c r="O209" s="2174">
        <f t="shared" ca="1" si="83"/>
        <v>0</v>
      </c>
      <c r="P209" s="2174">
        <f t="shared" ca="1" si="83"/>
        <v>0</v>
      </c>
      <c r="Q209" s="2174">
        <f t="shared" ca="1" si="83"/>
        <v>0</v>
      </c>
      <c r="R209" s="2174">
        <f t="shared" ca="1" si="83"/>
        <v>0</v>
      </c>
      <c r="S209" s="2174">
        <f t="shared" ca="1" si="83"/>
        <v>0</v>
      </c>
      <c r="T209" s="2174">
        <f t="shared" ca="1" si="83"/>
        <v>0</v>
      </c>
      <c r="U209" s="2174">
        <f ca="1">IF($E209&gt;$E$12,IF($E209=U$193,1,0),IF(($E209&gt;=U$193),U$190-$D209*U$188,INDEX($F$194:$BM$253,U$193,$E209)))</f>
        <v>1</v>
      </c>
      <c r="V209" s="2174">
        <f t="shared" ca="1" si="84"/>
        <v>0</v>
      </c>
      <c r="W209" s="2174">
        <f t="shared" ca="1" si="84"/>
        <v>0</v>
      </c>
      <c r="X209" s="2174">
        <f t="shared" ca="1" si="84"/>
        <v>0</v>
      </c>
      <c r="Y209" s="2174">
        <f t="shared" ca="1" si="84"/>
        <v>0</v>
      </c>
      <c r="Z209" s="2174">
        <f t="shared" ca="1" si="84"/>
        <v>0</v>
      </c>
      <c r="AA209" s="2174">
        <f t="shared" ca="1" si="84"/>
        <v>0</v>
      </c>
      <c r="AB209" s="2174">
        <f t="shared" ca="1" si="84"/>
        <v>0</v>
      </c>
      <c r="AC209" s="2174">
        <f t="shared" ca="1" si="84"/>
        <v>0</v>
      </c>
      <c r="AD209" s="2174">
        <f t="shared" ca="1" si="84"/>
        <v>0</v>
      </c>
      <c r="AE209" s="2174">
        <f t="shared" ca="1" si="84"/>
        <v>0</v>
      </c>
      <c r="AF209" s="2174">
        <f t="shared" ca="1" si="84"/>
        <v>0</v>
      </c>
      <c r="AG209" s="2174">
        <f t="shared" ca="1" si="84"/>
        <v>0</v>
      </c>
      <c r="AH209" s="2174">
        <f t="shared" ca="1" si="84"/>
        <v>0</v>
      </c>
      <c r="AI209" s="2174">
        <f t="shared" ca="1" si="84"/>
        <v>0</v>
      </c>
      <c r="AJ209" s="2174">
        <f t="shared" ca="1" si="84"/>
        <v>0</v>
      </c>
      <c r="AK209" s="2174">
        <f ca="1">IF($E209&gt;$E$12,IF($E209=AK$193,1,0),IF(($E209&gt;=AK$193),AK$190-$D209*AK$188,INDEX($F$194:$BM$253,AK$193,$E209)))</f>
        <v>0</v>
      </c>
      <c r="AL209" s="2174">
        <f t="shared" ca="1" si="85"/>
        <v>0</v>
      </c>
      <c r="AM209" s="2174">
        <f t="shared" ca="1" si="85"/>
        <v>0</v>
      </c>
      <c r="AN209" s="2174">
        <f t="shared" ca="1" si="85"/>
        <v>0</v>
      </c>
      <c r="AO209" s="2174">
        <f t="shared" ca="1" si="85"/>
        <v>0</v>
      </c>
      <c r="AP209" s="2174">
        <f t="shared" ca="1" si="85"/>
        <v>0</v>
      </c>
      <c r="AQ209" s="2174">
        <f t="shared" ca="1" si="85"/>
        <v>0</v>
      </c>
      <c r="AR209" s="2174">
        <f t="shared" ca="1" si="85"/>
        <v>0</v>
      </c>
      <c r="AS209" s="2174">
        <f t="shared" ca="1" si="85"/>
        <v>0</v>
      </c>
      <c r="AT209" s="2174">
        <f t="shared" ca="1" si="85"/>
        <v>0</v>
      </c>
      <c r="AU209" s="2174">
        <f t="shared" ca="1" si="85"/>
        <v>0</v>
      </c>
      <c r="AV209" s="2174">
        <f t="shared" ca="1" si="85"/>
        <v>0</v>
      </c>
      <c r="AW209" s="2174">
        <f t="shared" ca="1" si="85"/>
        <v>0</v>
      </c>
      <c r="AX209" s="2174">
        <f t="shared" ca="1" si="85"/>
        <v>0</v>
      </c>
      <c r="AY209" s="2174">
        <f t="shared" ca="1" si="85"/>
        <v>0</v>
      </c>
      <c r="AZ209" s="2174">
        <f t="shared" ca="1" si="85"/>
        <v>0</v>
      </c>
      <c r="BA209" s="2174">
        <f ca="1">IF($E209&gt;$E$12,IF($E209=BA$193,1,0),IF(($E209&gt;=BA$193),BA$190-$D209*BA$188,INDEX($F$194:$BM$253,BA$193,$E209)))</f>
        <v>0</v>
      </c>
      <c r="BB209" s="2174">
        <f t="shared" ca="1" si="86"/>
        <v>0</v>
      </c>
      <c r="BC209" s="2174">
        <f t="shared" ca="1" si="86"/>
        <v>0</v>
      </c>
      <c r="BD209" s="2174">
        <f t="shared" ca="1" si="86"/>
        <v>0</v>
      </c>
      <c r="BE209" s="2174">
        <f t="shared" ca="1" si="86"/>
        <v>0</v>
      </c>
      <c r="BF209" s="2174">
        <f t="shared" ca="1" si="86"/>
        <v>0</v>
      </c>
      <c r="BG209" s="2174">
        <f t="shared" ca="1" si="86"/>
        <v>0</v>
      </c>
      <c r="BH209" s="2174">
        <f t="shared" ca="1" si="86"/>
        <v>0</v>
      </c>
      <c r="BI209" s="2174">
        <f t="shared" ca="1" si="86"/>
        <v>0</v>
      </c>
      <c r="BJ209" s="2174">
        <f t="shared" ca="1" si="86"/>
        <v>0</v>
      </c>
      <c r="BK209" s="2174">
        <f t="shared" ca="1" si="86"/>
        <v>0</v>
      </c>
      <c r="BL209" s="2174">
        <f t="shared" ca="1" si="86"/>
        <v>0</v>
      </c>
      <c r="BM209" s="2174">
        <f t="shared" ca="1" si="86"/>
        <v>0</v>
      </c>
    </row>
    <row r="210" spans="4:65" ht="13.5" x14ac:dyDescent="0.25">
      <c r="D210" s="2153">
        <f t="shared" ca="1" si="87"/>
        <v>1</v>
      </c>
      <c r="E210" s="2316">
        <v>17</v>
      </c>
      <c r="F210" s="2174">
        <f t="shared" ref="F210:U225" ca="1" si="88">IF($E210&gt;$E$12,IF($E210=F$193,1,0),IF(($E210&gt;=F$193),F$190-$D210*F$188,INDEX($F$194:$BM$253,F$193,$E210)))</f>
        <v>0</v>
      </c>
      <c r="G210" s="2174">
        <f t="shared" ca="1" si="88"/>
        <v>0</v>
      </c>
      <c r="H210" s="2174">
        <f t="shared" ca="1" si="88"/>
        <v>0</v>
      </c>
      <c r="I210" s="2174">
        <f t="shared" ca="1" si="88"/>
        <v>0</v>
      </c>
      <c r="J210" s="2174">
        <f t="shared" ca="1" si="88"/>
        <v>0</v>
      </c>
      <c r="K210" s="2174">
        <f t="shared" ca="1" si="88"/>
        <v>0</v>
      </c>
      <c r="L210" s="2174">
        <f t="shared" ca="1" si="88"/>
        <v>0</v>
      </c>
      <c r="M210" s="2174">
        <f t="shared" ca="1" si="88"/>
        <v>0</v>
      </c>
      <c r="N210" s="2174">
        <f t="shared" ca="1" si="88"/>
        <v>0</v>
      </c>
      <c r="O210" s="2174">
        <f t="shared" ca="1" si="88"/>
        <v>0</v>
      </c>
      <c r="P210" s="2174">
        <f t="shared" ca="1" si="88"/>
        <v>0</v>
      </c>
      <c r="Q210" s="2174">
        <f t="shared" ca="1" si="88"/>
        <v>0</v>
      </c>
      <c r="R210" s="2174">
        <f t="shared" ca="1" si="88"/>
        <v>0</v>
      </c>
      <c r="S210" s="2174">
        <f t="shared" ca="1" si="88"/>
        <v>0</v>
      </c>
      <c r="T210" s="2174">
        <f t="shared" ca="1" si="88"/>
        <v>0</v>
      </c>
      <c r="U210" s="2174">
        <f t="shared" ca="1" si="88"/>
        <v>0</v>
      </c>
      <c r="V210" s="2174">
        <f t="shared" ref="V210:AK225" ca="1" si="89">IF($E210&gt;$E$12,IF($E210=V$193,1,0),IF(($E210&gt;=V$193),V$190-$D210*V$188,INDEX($F$194:$BM$253,V$193,$E210)))</f>
        <v>1</v>
      </c>
      <c r="W210" s="2174">
        <f t="shared" ca="1" si="89"/>
        <v>0</v>
      </c>
      <c r="X210" s="2174">
        <f t="shared" ca="1" si="89"/>
        <v>0</v>
      </c>
      <c r="Y210" s="2174">
        <f t="shared" ca="1" si="89"/>
        <v>0</v>
      </c>
      <c r="Z210" s="2174">
        <f t="shared" ca="1" si="89"/>
        <v>0</v>
      </c>
      <c r="AA210" s="2174">
        <f t="shared" ca="1" si="89"/>
        <v>0</v>
      </c>
      <c r="AB210" s="2174">
        <f t="shared" ca="1" si="89"/>
        <v>0</v>
      </c>
      <c r="AC210" s="2174">
        <f t="shared" ca="1" si="89"/>
        <v>0</v>
      </c>
      <c r="AD210" s="2174">
        <f t="shared" ca="1" si="89"/>
        <v>0</v>
      </c>
      <c r="AE210" s="2174">
        <f t="shared" ca="1" si="89"/>
        <v>0</v>
      </c>
      <c r="AF210" s="2174">
        <f t="shared" ca="1" si="89"/>
        <v>0</v>
      </c>
      <c r="AG210" s="2174">
        <f t="shared" ca="1" si="89"/>
        <v>0</v>
      </c>
      <c r="AH210" s="2174">
        <f t="shared" ca="1" si="89"/>
        <v>0</v>
      </c>
      <c r="AI210" s="2174">
        <f t="shared" ca="1" si="89"/>
        <v>0</v>
      </c>
      <c r="AJ210" s="2174">
        <f t="shared" ca="1" si="89"/>
        <v>0</v>
      </c>
      <c r="AK210" s="2174">
        <f t="shared" ca="1" si="89"/>
        <v>0</v>
      </c>
      <c r="AL210" s="2174">
        <f t="shared" ref="AL210:BA225" ca="1" si="90">IF($E210&gt;$E$12,IF($E210=AL$193,1,0),IF(($E210&gt;=AL$193),AL$190-$D210*AL$188,INDEX($F$194:$BM$253,AL$193,$E210)))</f>
        <v>0</v>
      </c>
      <c r="AM210" s="2174">
        <f t="shared" ca="1" si="90"/>
        <v>0</v>
      </c>
      <c r="AN210" s="2174">
        <f t="shared" ca="1" si="90"/>
        <v>0</v>
      </c>
      <c r="AO210" s="2174">
        <f t="shared" ca="1" si="90"/>
        <v>0</v>
      </c>
      <c r="AP210" s="2174">
        <f t="shared" ca="1" si="90"/>
        <v>0</v>
      </c>
      <c r="AQ210" s="2174">
        <f t="shared" ca="1" si="90"/>
        <v>0</v>
      </c>
      <c r="AR210" s="2174">
        <f t="shared" ca="1" si="90"/>
        <v>0</v>
      </c>
      <c r="AS210" s="2174">
        <f t="shared" ca="1" si="90"/>
        <v>0</v>
      </c>
      <c r="AT210" s="2174">
        <f t="shared" ca="1" si="90"/>
        <v>0</v>
      </c>
      <c r="AU210" s="2174">
        <f t="shared" ca="1" si="90"/>
        <v>0</v>
      </c>
      <c r="AV210" s="2174">
        <f t="shared" ca="1" si="90"/>
        <v>0</v>
      </c>
      <c r="AW210" s="2174">
        <f t="shared" ca="1" si="90"/>
        <v>0</v>
      </c>
      <c r="AX210" s="2174">
        <f t="shared" ca="1" si="90"/>
        <v>0</v>
      </c>
      <c r="AY210" s="2174">
        <f t="shared" ca="1" si="90"/>
        <v>0</v>
      </c>
      <c r="AZ210" s="2174">
        <f t="shared" ca="1" si="90"/>
        <v>0</v>
      </c>
      <c r="BA210" s="2174">
        <f t="shared" ca="1" si="90"/>
        <v>0</v>
      </c>
      <c r="BB210" s="2174">
        <f t="shared" ref="BB210:BM225" ca="1" si="91">IF($E210&gt;$E$12,IF($E210=BB$193,1,0),IF(($E210&gt;=BB$193),BB$190-$D210*BB$188,INDEX($F$194:$BM$253,BB$193,$E210)))</f>
        <v>0</v>
      </c>
      <c r="BC210" s="2174">
        <f t="shared" ca="1" si="91"/>
        <v>0</v>
      </c>
      <c r="BD210" s="2174">
        <f t="shared" ca="1" si="91"/>
        <v>0</v>
      </c>
      <c r="BE210" s="2174">
        <f t="shared" ca="1" si="91"/>
        <v>0</v>
      </c>
      <c r="BF210" s="2174">
        <f t="shared" ca="1" si="91"/>
        <v>0</v>
      </c>
      <c r="BG210" s="2174">
        <f t="shared" ca="1" si="91"/>
        <v>0</v>
      </c>
      <c r="BH210" s="2174">
        <f t="shared" ca="1" si="91"/>
        <v>0</v>
      </c>
      <c r="BI210" s="2174">
        <f t="shared" ca="1" si="91"/>
        <v>0</v>
      </c>
      <c r="BJ210" s="2174">
        <f t="shared" ca="1" si="91"/>
        <v>0</v>
      </c>
      <c r="BK210" s="2174">
        <f t="shared" ca="1" si="91"/>
        <v>0</v>
      </c>
      <c r="BL210" s="2174">
        <f t="shared" ca="1" si="91"/>
        <v>0</v>
      </c>
      <c r="BM210" s="2174">
        <f t="shared" ca="1" si="91"/>
        <v>0</v>
      </c>
    </row>
    <row r="211" spans="4:65" ht="13.5" x14ac:dyDescent="0.25">
      <c r="D211" s="2153">
        <f t="shared" ca="1" si="87"/>
        <v>1</v>
      </c>
      <c r="E211" s="2316">
        <v>18</v>
      </c>
      <c r="F211" s="2174">
        <f t="shared" ca="1" si="88"/>
        <v>0</v>
      </c>
      <c r="G211" s="2174">
        <f t="shared" ca="1" si="88"/>
        <v>0</v>
      </c>
      <c r="H211" s="2174">
        <f t="shared" ca="1" si="88"/>
        <v>0</v>
      </c>
      <c r="I211" s="2174">
        <f t="shared" ca="1" si="88"/>
        <v>0</v>
      </c>
      <c r="J211" s="2174">
        <f t="shared" ca="1" si="88"/>
        <v>0</v>
      </c>
      <c r="K211" s="2174">
        <f t="shared" ca="1" si="88"/>
        <v>0</v>
      </c>
      <c r="L211" s="2174">
        <f t="shared" ca="1" si="88"/>
        <v>0</v>
      </c>
      <c r="M211" s="2174">
        <f t="shared" ca="1" si="88"/>
        <v>0</v>
      </c>
      <c r="N211" s="2174">
        <f t="shared" ca="1" si="88"/>
        <v>0</v>
      </c>
      <c r="O211" s="2174">
        <f t="shared" ca="1" si="88"/>
        <v>0</v>
      </c>
      <c r="P211" s="2174">
        <f t="shared" ca="1" si="88"/>
        <v>0</v>
      </c>
      <c r="Q211" s="2174">
        <f t="shared" ca="1" si="88"/>
        <v>0</v>
      </c>
      <c r="R211" s="2174">
        <f t="shared" ca="1" si="88"/>
        <v>0</v>
      </c>
      <c r="S211" s="2174">
        <f t="shared" ca="1" si="88"/>
        <v>0</v>
      </c>
      <c r="T211" s="2174">
        <f t="shared" ca="1" si="88"/>
        <v>0</v>
      </c>
      <c r="U211" s="2174">
        <f t="shared" ca="1" si="88"/>
        <v>0</v>
      </c>
      <c r="V211" s="2174">
        <f t="shared" ca="1" si="89"/>
        <v>0</v>
      </c>
      <c r="W211" s="2174">
        <f t="shared" ca="1" si="89"/>
        <v>1</v>
      </c>
      <c r="X211" s="2174">
        <f t="shared" ca="1" si="89"/>
        <v>0</v>
      </c>
      <c r="Y211" s="2174">
        <f t="shared" ca="1" si="89"/>
        <v>0</v>
      </c>
      <c r="Z211" s="2174">
        <f t="shared" ca="1" si="89"/>
        <v>0</v>
      </c>
      <c r="AA211" s="2174">
        <f t="shared" ca="1" si="89"/>
        <v>0</v>
      </c>
      <c r="AB211" s="2174">
        <f t="shared" ca="1" si="89"/>
        <v>0</v>
      </c>
      <c r="AC211" s="2174">
        <f t="shared" ca="1" si="89"/>
        <v>0</v>
      </c>
      <c r="AD211" s="2174">
        <f t="shared" ca="1" si="89"/>
        <v>0</v>
      </c>
      <c r="AE211" s="2174">
        <f t="shared" ca="1" si="89"/>
        <v>0</v>
      </c>
      <c r="AF211" s="2174">
        <f t="shared" ca="1" si="89"/>
        <v>0</v>
      </c>
      <c r="AG211" s="2174">
        <f t="shared" ca="1" si="89"/>
        <v>0</v>
      </c>
      <c r="AH211" s="2174">
        <f t="shared" ca="1" si="89"/>
        <v>0</v>
      </c>
      <c r="AI211" s="2174">
        <f t="shared" ca="1" si="89"/>
        <v>0</v>
      </c>
      <c r="AJ211" s="2174">
        <f t="shared" ca="1" si="89"/>
        <v>0</v>
      </c>
      <c r="AK211" s="2174">
        <f t="shared" ca="1" si="89"/>
        <v>0</v>
      </c>
      <c r="AL211" s="2174">
        <f t="shared" ca="1" si="90"/>
        <v>0</v>
      </c>
      <c r="AM211" s="2174">
        <f t="shared" ca="1" si="90"/>
        <v>0</v>
      </c>
      <c r="AN211" s="2174">
        <f t="shared" ca="1" si="90"/>
        <v>0</v>
      </c>
      <c r="AO211" s="2174">
        <f t="shared" ca="1" si="90"/>
        <v>0</v>
      </c>
      <c r="AP211" s="2174">
        <f t="shared" ca="1" si="90"/>
        <v>0</v>
      </c>
      <c r="AQ211" s="2174">
        <f t="shared" ca="1" si="90"/>
        <v>0</v>
      </c>
      <c r="AR211" s="2174">
        <f t="shared" ca="1" si="90"/>
        <v>0</v>
      </c>
      <c r="AS211" s="2174">
        <f t="shared" ca="1" si="90"/>
        <v>0</v>
      </c>
      <c r="AT211" s="2174">
        <f t="shared" ca="1" si="90"/>
        <v>0</v>
      </c>
      <c r="AU211" s="2174">
        <f t="shared" ca="1" si="90"/>
        <v>0</v>
      </c>
      <c r="AV211" s="2174">
        <f t="shared" ca="1" si="90"/>
        <v>0</v>
      </c>
      <c r="AW211" s="2174">
        <f t="shared" ca="1" si="90"/>
        <v>0</v>
      </c>
      <c r="AX211" s="2174">
        <f t="shared" ca="1" si="90"/>
        <v>0</v>
      </c>
      <c r="AY211" s="2174">
        <f t="shared" ca="1" si="90"/>
        <v>0</v>
      </c>
      <c r="AZ211" s="2174">
        <f t="shared" ca="1" si="90"/>
        <v>0</v>
      </c>
      <c r="BA211" s="2174">
        <f t="shared" ca="1" si="90"/>
        <v>0</v>
      </c>
      <c r="BB211" s="2174">
        <f t="shared" ca="1" si="91"/>
        <v>0</v>
      </c>
      <c r="BC211" s="2174">
        <f t="shared" ca="1" si="91"/>
        <v>0</v>
      </c>
      <c r="BD211" s="2174">
        <f t="shared" ca="1" si="91"/>
        <v>0</v>
      </c>
      <c r="BE211" s="2174">
        <f t="shared" ca="1" si="91"/>
        <v>0</v>
      </c>
      <c r="BF211" s="2174">
        <f t="shared" ca="1" si="91"/>
        <v>0</v>
      </c>
      <c r="BG211" s="2174">
        <f t="shared" ca="1" si="91"/>
        <v>0</v>
      </c>
      <c r="BH211" s="2174">
        <f t="shared" ca="1" si="91"/>
        <v>0</v>
      </c>
      <c r="BI211" s="2174">
        <f t="shared" ca="1" si="91"/>
        <v>0</v>
      </c>
      <c r="BJ211" s="2174">
        <f t="shared" ca="1" si="91"/>
        <v>0</v>
      </c>
      <c r="BK211" s="2174">
        <f t="shared" ca="1" si="91"/>
        <v>0</v>
      </c>
      <c r="BL211" s="2174">
        <f t="shared" ca="1" si="91"/>
        <v>0</v>
      </c>
      <c r="BM211" s="2174">
        <f t="shared" ca="1" si="91"/>
        <v>0</v>
      </c>
    </row>
    <row r="212" spans="4:65" ht="13.5" x14ac:dyDescent="0.25">
      <c r="D212" s="2153">
        <f t="shared" ca="1" si="87"/>
        <v>1</v>
      </c>
      <c r="E212" s="2316">
        <v>19</v>
      </c>
      <c r="F212" s="2174">
        <f t="shared" ca="1" si="88"/>
        <v>0</v>
      </c>
      <c r="G212" s="2174">
        <f t="shared" ca="1" si="88"/>
        <v>0</v>
      </c>
      <c r="H212" s="2174">
        <f t="shared" ca="1" si="88"/>
        <v>0</v>
      </c>
      <c r="I212" s="2174">
        <f t="shared" ca="1" si="88"/>
        <v>0</v>
      </c>
      <c r="J212" s="2174">
        <f t="shared" ca="1" si="88"/>
        <v>0</v>
      </c>
      <c r="K212" s="2174">
        <f t="shared" ca="1" si="88"/>
        <v>0</v>
      </c>
      <c r="L212" s="2174">
        <f t="shared" ca="1" si="88"/>
        <v>0</v>
      </c>
      <c r="M212" s="2174">
        <f t="shared" ca="1" si="88"/>
        <v>0</v>
      </c>
      <c r="N212" s="2174">
        <f t="shared" ca="1" si="88"/>
        <v>0</v>
      </c>
      <c r="O212" s="2174">
        <f t="shared" ca="1" si="88"/>
        <v>0</v>
      </c>
      <c r="P212" s="2174">
        <f t="shared" ca="1" si="88"/>
        <v>0</v>
      </c>
      <c r="Q212" s="2174">
        <f t="shared" ca="1" si="88"/>
        <v>0</v>
      </c>
      <c r="R212" s="2174">
        <f t="shared" ca="1" si="88"/>
        <v>0</v>
      </c>
      <c r="S212" s="2174">
        <f t="shared" ca="1" si="88"/>
        <v>0</v>
      </c>
      <c r="T212" s="2174">
        <f t="shared" ca="1" si="88"/>
        <v>0</v>
      </c>
      <c r="U212" s="2174">
        <f t="shared" ca="1" si="88"/>
        <v>0</v>
      </c>
      <c r="V212" s="2174">
        <f t="shared" ca="1" si="89"/>
        <v>0</v>
      </c>
      <c r="W212" s="2174">
        <f t="shared" ca="1" si="89"/>
        <v>0</v>
      </c>
      <c r="X212" s="2174">
        <f t="shared" ca="1" si="89"/>
        <v>1</v>
      </c>
      <c r="Y212" s="2174">
        <f t="shared" ca="1" si="89"/>
        <v>0</v>
      </c>
      <c r="Z212" s="2174">
        <f t="shared" ca="1" si="89"/>
        <v>0</v>
      </c>
      <c r="AA212" s="2174">
        <f t="shared" ca="1" si="89"/>
        <v>0</v>
      </c>
      <c r="AB212" s="2174">
        <f t="shared" ca="1" si="89"/>
        <v>0</v>
      </c>
      <c r="AC212" s="2174">
        <f t="shared" ca="1" si="89"/>
        <v>0</v>
      </c>
      <c r="AD212" s="2174">
        <f t="shared" ca="1" si="89"/>
        <v>0</v>
      </c>
      <c r="AE212" s="2174">
        <f t="shared" ca="1" si="89"/>
        <v>0</v>
      </c>
      <c r="AF212" s="2174">
        <f t="shared" ca="1" si="89"/>
        <v>0</v>
      </c>
      <c r="AG212" s="2174">
        <f t="shared" ca="1" si="89"/>
        <v>0</v>
      </c>
      <c r="AH212" s="2174">
        <f t="shared" ca="1" si="89"/>
        <v>0</v>
      </c>
      <c r="AI212" s="2174">
        <f t="shared" ca="1" si="89"/>
        <v>0</v>
      </c>
      <c r="AJ212" s="2174">
        <f t="shared" ca="1" si="89"/>
        <v>0</v>
      </c>
      <c r="AK212" s="2174">
        <f t="shared" ca="1" si="89"/>
        <v>0</v>
      </c>
      <c r="AL212" s="2174">
        <f t="shared" ca="1" si="90"/>
        <v>0</v>
      </c>
      <c r="AM212" s="2174">
        <f t="shared" ca="1" si="90"/>
        <v>0</v>
      </c>
      <c r="AN212" s="2174">
        <f t="shared" ca="1" si="90"/>
        <v>0</v>
      </c>
      <c r="AO212" s="2174">
        <f t="shared" ca="1" si="90"/>
        <v>0</v>
      </c>
      <c r="AP212" s="2174">
        <f t="shared" ca="1" si="90"/>
        <v>0</v>
      </c>
      <c r="AQ212" s="2174">
        <f t="shared" ca="1" si="90"/>
        <v>0</v>
      </c>
      <c r="AR212" s="2174">
        <f t="shared" ca="1" si="90"/>
        <v>0</v>
      </c>
      <c r="AS212" s="2174">
        <f t="shared" ca="1" si="90"/>
        <v>0</v>
      </c>
      <c r="AT212" s="2174">
        <f t="shared" ca="1" si="90"/>
        <v>0</v>
      </c>
      <c r="AU212" s="2174">
        <f t="shared" ca="1" si="90"/>
        <v>0</v>
      </c>
      <c r="AV212" s="2174">
        <f t="shared" ca="1" si="90"/>
        <v>0</v>
      </c>
      <c r="AW212" s="2174">
        <f t="shared" ca="1" si="90"/>
        <v>0</v>
      </c>
      <c r="AX212" s="2174">
        <f t="shared" ca="1" si="90"/>
        <v>0</v>
      </c>
      <c r="AY212" s="2174">
        <f t="shared" ca="1" si="90"/>
        <v>0</v>
      </c>
      <c r="AZ212" s="2174">
        <f t="shared" ca="1" si="90"/>
        <v>0</v>
      </c>
      <c r="BA212" s="2174">
        <f t="shared" ca="1" si="90"/>
        <v>0</v>
      </c>
      <c r="BB212" s="2174">
        <f t="shared" ca="1" si="91"/>
        <v>0</v>
      </c>
      <c r="BC212" s="2174">
        <f t="shared" ca="1" si="91"/>
        <v>0</v>
      </c>
      <c r="BD212" s="2174">
        <f t="shared" ca="1" si="91"/>
        <v>0</v>
      </c>
      <c r="BE212" s="2174">
        <f t="shared" ca="1" si="91"/>
        <v>0</v>
      </c>
      <c r="BF212" s="2174">
        <f t="shared" ca="1" si="91"/>
        <v>0</v>
      </c>
      <c r="BG212" s="2174">
        <f t="shared" ca="1" si="91"/>
        <v>0</v>
      </c>
      <c r="BH212" s="2174">
        <f t="shared" ca="1" si="91"/>
        <v>0</v>
      </c>
      <c r="BI212" s="2174">
        <f t="shared" ca="1" si="91"/>
        <v>0</v>
      </c>
      <c r="BJ212" s="2174">
        <f t="shared" ca="1" si="91"/>
        <v>0</v>
      </c>
      <c r="BK212" s="2174">
        <f t="shared" ca="1" si="91"/>
        <v>0</v>
      </c>
      <c r="BL212" s="2174">
        <f t="shared" ca="1" si="91"/>
        <v>0</v>
      </c>
      <c r="BM212" s="2174">
        <f t="shared" ca="1" si="91"/>
        <v>0</v>
      </c>
    </row>
    <row r="213" spans="4:65" ht="13.5" x14ac:dyDescent="0.25">
      <c r="D213" s="2153">
        <f t="shared" ca="1" si="87"/>
        <v>1</v>
      </c>
      <c r="E213" s="2316">
        <v>20</v>
      </c>
      <c r="F213" s="2174">
        <f t="shared" ca="1" si="88"/>
        <v>0</v>
      </c>
      <c r="G213" s="2174">
        <f t="shared" ca="1" si="88"/>
        <v>0</v>
      </c>
      <c r="H213" s="2174">
        <f t="shared" ca="1" si="88"/>
        <v>0</v>
      </c>
      <c r="I213" s="2174">
        <f t="shared" ca="1" si="88"/>
        <v>0</v>
      </c>
      <c r="J213" s="2174">
        <f t="shared" ca="1" si="88"/>
        <v>0</v>
      </c>
      <c r="K213" s="2174">
        <f t="shared" ca="1" si="88"/>
        <v>0</v>
      </c>
      <c r="L213" s="2174">
        <f t="shared" ca="1" si="88"/>
        <v>0</v>
      </c>
      <c r="M213" s="2174">
        <f t="shared" ca="1" si="88"/>
        <v>0</v>
      </c>
      <c r="N213" s="2174">
        <f t="shared" ca="1" si="88"/>
        <v>0</v>
      </c>
      <c r="O213" s="2174">
        <f t="shared" ca="1" si="88"/>
        <v>0</v>
      </c>
      <c r="P213" s="2174">
        <f t="shared" ca="1" si="88"/>
        <v>0</v>
      </c>
      <c r="Q213" s="2174">
        <f t="shared" ca="1" si="88"/>
        <v>0</v>
      </c>
      <c r="R213" s="2174">
        <f t="shared" ca="1" si="88"/>
        <v>0</v>
      </c>
      <c r="S213" s="2174">
        <f t="shared" ca="1" si="88"/>
        <v>0</v>
      </c>
      <c r="T213" s="2174">
        <f t="shared" ca="1" si="88"/>
        <v>0</v>
      </c>
      <c r="U213" s="2174">
        <f t="shared" ca="1" si="88"/>
        <v>0</v>
      </c>
      <c r="V213" s="2174">
        <f t="shared" ca="1" si="89"/>
        <v>0</v>
      </c>
      <c r="W213" s="2174">
        <f t="shared" ca="1" si="89"/>
        <v>0</v>
      </c>
      <c r="X213" s="2174">
        <f t="shared" ca="1" si="89"/>
        <v>0</v>
      </c>
      <c r="Y213" s="2174">
        <f t="shared" ca="1" si="89"/>
        <v>1</v>
      </c>
      <c r="Z213" s="2174">
        <f t="shared" ca="1" si="89"/>
        <v>0</v>
      </c>
      <c r="AA213" s="2174">
        <f t="shared" ca="1" si="89"/>
        <v>0</v>
      </c>
      <c r="AB213" s="2174">
        <f t="shared" ca="1" si="89"/>
        <v>0</v>
      </c>
      <c r="AC213" s="2174">
        <f t="shared" ca="1" si="89"/>
        <v>0</v>
      </c>
      <c r="AD213" s="2174">
        <f t="shared" ca="1" si="89"/>
        <v>0</v>
      </c>
      <c r="AE213" s="2174">
        <f t="shared" ca="1" si="89"/>
        <v>0</v>
      </c>
      <c r="AF213" s="2174">
        <f t="shared" ca="1" si="89"/>
        <v>0</v>
      </c>
      <c r="AG213" s="2174">
        <f t="shared" ca="1" si="89"/>
        <v>0</v>
      </c>
      <c r="AH213" s="2174">
        <f t="shared" ca="1" si="89"/>
        <v>0</v>
      </c>
      <c r="AI213" s="2174">
        <f t="shared" ca="1" si="89"/>
        <v>0</v>
      </c>
      <c r="AJ213" s="2174">
        <f t="shared" ca="1" si="89"/>
        <v>0</v>
      </c>
      <c r="AK213" s="2174">
        <f t="shared" ca="1" si="89"/>
        <v>0</v>
      </c>
      <c r="AL213" s="2174">
        <f t="shared" ca="1" si="90"/>
        <v>0</v>
      </c>
      <c r="AM213" s="2174">
        <f t="shared" ca="1" si="90"/>
        <v>0</v>
      </c>
      <c r="AN213" s="2174">
        <f t="shared" ca="1" si="90"/>
        <v>0</v>
      </c>
      <c r="AO213" s="2174">
        <f t="shared" ca="1" si="90"/>
        <v>0</v>
      </c>
      <c r="AP213" s="2174">
        <f t="shared" ca="1" si="90"/>
        <v>0</v>
      </c>
      <c r="AQ213" s="2174">
        <f t="shared" ca="1" si="90"/>
        <v>0</v>
      </c>
      <c r="AR213" s="2174">
        <f t="shared" ca="1" si="90"/>
        <v>0</v>
      </c>
      <c r="AS213" s="2174">
        <f t="shared" ca="1" si="90"/>
        <v>0</v>
      </c>
      <c r="AT213" s="2174">
        <f t="shared" ca="1" si="90"/>
        <v>0</v>
      </c>
      <c r="AU213" s="2174">
        <f t="shared" ca="1" si="90"/>
        <v>0</v>
      </c>
      <c r="AV213" s="2174">
        <f t="shared" ca="1" si="90"/>
        <v>0</v>
      </c>
      <c r="AW213" s="2174">
        <f t="shared" ca="1" si="90"/>
        <v>0</v>
      </c>
      <c r="AX213" s="2174">
        <f t="shared" ca="1" si="90"/>
        <v>0</v>
      </c>
      <c r="AY213" s="2174">
        <f t="shared" ca="1" si="90"/>
        <v>0</v>
      </c>
      <c r="AZ213" s="2174">
        <f t="shared" ca="1" si="90"/>
        <v>0</v>
      </c>
      <c r="BA213" s="2174">
        <f t="shared" ca="1" si="90"/>
        <v>0</v>
      </c>
      <c r="BB213" s="2174">
        <f t="shared" ca="1" si="91"/>
        <v>0</v>
      </c>
      <c r="BC213" s="2174">
        <f t="shared" ca="1" si="91"/>
        <v>0</v>
      </c>
      <c r="BD213" s="2174">
        <f t="shared" ca="1" si="91"/>
        <v>0</v>
      </c>
      <c r="BE213" s="2174">
        <f t="shared" ca="1" si="91"/>
        <v>0</v>
      </c>
      <c r="BF213" s="2174">
        <f t="shared" ca="1" si="91"/>
        <v>0</v>
      </c>
      <c r="BG213" s="2174">
        <f t="shared" ca="1" si="91"/>
        <v>0</v>
      </c>
      <c r="BH213" s="2174">
        <f t="shared" ca="1" si="91"/>
        <v>0</v>
      </c>
      <c r="BI213" s="2174">
        <f t="shared" ca="1" si="91"/>
        <v>0</v>
      </c>
      <c r="BJ213" s="2174">
        <f t="shared" ca="1" si="91"/>
        <v>0</v>
      </c>
      <c r="BK213" s="2174">
        <f t="shared" ca="1" si="91"/>
        <v>0</v>
      </c>
      <c r="BL213" s="2174">
        <f t="shared" ca="1" si="91"/>
        <v>0</v>
      </c>
      <c r="BM213" s="2174">
        <f t="shared" ca="1" si="91"/>
        <v>0</v>
      </c>
    </row>
    <row r="214" spans="4:65" ht="13.5" x14ac:dyDescent="0.25">
      <c r="D214" s="2153">
        <f t="shared" ca="1" si="87"/>
        <v>1</v>
      </c>
      <c r="E214" s="2316">
        <v>21</v>
      </c>
      <c r="F214" s="2174">
        <f t="shared" ca="1" si="88"/>
        <v>0</v>
      </c>
      <c r="G214" s="2174">
        <f t="shared" ca="1" si="88"/>
        <v>0</v>
      </c>
      <c r="H214" s="2174">
        <f t="shared" ca="1" si="88"/>
        <v>0</v>
      </c>
      <c r="I214" s="2174">
        <f t="shared" ca="1" si="88"/>
        <v>0</v>
      </c>
      <c r="J214" s="2174">
        <f t="shared" ca="1" si="88"/>
        <v>0</v>
      </c>
      <c r="K214" s="2174">
        <f t="shared" ca="1" si="88"/>
        <v>0</v>
      </c>
      <c r="L214" s="2174">
        <f t="shared" ca="1" si="88"/>
        <v>0</v>
      </c>
      <c r="M214" s="2174">
        <f t="shared" ca="1" si="88"/>
        <v>0</v>
      </c>
      <c r="N214" s="2174">
        <f t="shared" ca="1" si="88"/>
        <v>0</v>
      </c>
      <c r="O214" s="2174">
        <f t="shared" ca="1" si="88"/>
        <v>0</v>
      </c>
      <c r="P214" s="2174">
        <f t="shared" ca="1" si="88"/>
        <v>0</v>
      </c>
      <c r="Q214" s="2174">
        <f t="shared" ca="1" si="88"/>
        <v>0</v>
      </c>
      <c r="R214" s="2174">
        <f t="shared" ca="1" si="88"/>
        <v>0</v>
      </c>
      <c r="S214" s="2174">
        <f t="shared" ca="1" si="88"/>
        <v>0</v>
      </c>
      <c r="T214" s="2174">
        <f t="shared" ca="1" si="88"/>
        <v>0</v>
      </c>
      <c r="U214" s="2174">
        <f t="shared" ca="1" si="88"/>
        <v>0</v>
      </c>
      <c r="V214" s="2174">
        <f t="shared" ca="1" si="89"/>
        <v>0</v>
      </c>
      <c r="W214" s="2174">
        <f t="shared" ca="1" si="89"/>
        <v>0</v>
      </c>
      <c r="X214" s="2174">
        <f t="shared" ca="1" si="89"/>
        <v>0</v>
      </c>
      <c r="Y214" s="2174">
        <f t="shared" ca="1" si="89"/>
        <v>0</v>
      </c>
      <c r="Z214" s="2174">
        <f t="shared" ca="1" si="89"/>
        <v>1</v>
      </c>
      <c r="AA214" s="2174">
        <f t="shared" ca="1" si="89"/>
        <v>0</v>
      </c>
      <c r="AB214" s="2174">
        <f t="shared" ca="1" si="89"/>
        <v>0</v>
      </c>
      <c r="AC214" s="2174">
        <f t="shared" ca="1" si="89"/>
        <v>0</v>
      </c>
      <c r="AD214" s="2174">
        <f t="shared" ca="1" si="89"/>
        <v>0</v>
      </c>
      <c r="AE214" s="2174">
        <f t="shared" ca="1" si="89"/>
        <v>0</v>
      </c>
      <c r="AF214" s="2174">
        <f t="shared" ca="1" si="89"/>
        <v>0</v>
      </c>
      <c r="AG214" s="2174">
        <f t="shared" ca="1" si="89"/>
        <v>0</v>
      </c>
      <c r="AH214" s="2174">
        <f t="shared" ca="1" si="89"/>
        <v>0</v>
      </c>
      <c r="AI214" s="2174">
        <f t="shared" ca="1" si="89"/>
        <v>0</v>
      </c>
      <c r="AJ214" s="2174">
        <f t="shared" ca="1" si="89"/>
        <v>0</v>
      </c>
      <c r="AK214" s="2174">
        <f t="shared" ca="1" si="89"/>
        <v>0</v>
      </c>
      <c r="AL214" s="2174">
        <f t="shared" ca="1" si="90"/>
        <v>0</v>
      </c>
      <c r="AM214" s="2174">
        <f t="shared" ca="1" si="90"/>
        <v>0</v>
      </c>
      <c r="AN214" s="2174">
        <f t="shared" ca="1" si="90"/>
        <v>0</v>
      </c>
      <c r="AO214" s="2174">
        <f t="shared" ca="1" si="90"/>
        <v>0</v>
      </c>
      <c r="AP214" s="2174">
        <f t="shared" ca="1" si="90"/>
        <v>0</v>
      </c>
      <c r="AQ214" s="2174">
        <f t="shared" ca="1" si="90"/>
        <v>0</v>
      </c>
      <c r="AR214" s="2174">
        <f t="shared" ca="1" si="90"/>
        <v>0</v>
      </c>
      <c r="AS214" s="2174">
        <f t="shared" ca="1" si="90"/>
        <v>0</v>
      </c>
      <c r="AT214" s="2174">
        <f t="shared" ca="1" si="90"/>
        <v>0</v>
      </c>
      <c r="AU214" s="2174">
        <f t="shared" ca="1" si="90"/>
        <v>0</v>
      </c>
      <c r="AV214" s="2174">
        <f t="shared" ca="1" si="90"/>
        <v>0</v>
      </c>
      <c r="AW214" s="2174">
        <f t="shared" ca="1" si="90"/>
        <v>0</v>
      </c>
      <c r="AX214" s="2174">
        <f t="shared" ca="1" si="90"/>
        <v>0</v>
      </c>
      <c r="AY214" s="2174">
        <f t="shared" ca="1" si="90"/>
        <v>0</v>
      </c>
      <c r="AZ214" s="2174">
        <f t="shared" ca="1" si="90"/>
        <v>0</v>
      </c>
      <c r="BA214" s="2174">
        <f t="shared" ca="1" si="90"/>
        <v>0</v>
      </c>
      <c r="BB214" s="2174">
        <f t="shared" ca="1" si="91"/>
        <v>0</v>
      </c>
      <c r="BC214" s="2174">
        <f t="shared" ca="1" si="91"/>
        <v>0</v>
      </c>
      <c r="BD214" s="2174">
        <f t="shared" ca="1" si="91"/>
        <v>0</v>
      </c>
      <c r="BE214" s="2174">
        <f t="shared" ca="1" si="91"/>
        <v>0</v>
      </c>
      <c r="BF214" s="2174">
        <f t="shared" ca="1" si="91"/>
        <v>0</v>
      </c>
      <c r="BG214" s="2174">
        <f t="shared" ca="1" si="91"/>
        <v>0</v>
      </c>
      <c r="BH214" s="2174">
        <f t="shared" ca="1" si="91"/>
        <v>0</v>
      </c>
      <c r="BI214" s="2174">
        <f t="shared" ca="1" si="91"/>
        <v>0</v>
      </c>
      <c r="BJ214" s="2174">
        <f t="shared" ca="1" si="91"/>
        <v>0</v>
      </c>
      <c r="BK214" s="2174">
        <f t="shared" ca="1" si="91"/>
        <v>0</v>
      </c>
      <c r="BL214" s="2174">
        <f t="shared" ca="1" si="91"/>
        <v>0</v>
      </c>
      <c r="BM214" s="2174">
        <f t="shared" ca="1" si="91"/>
        <v>0</v>
      </c>
    </row>
    <row r="215" spans="4:65" ht="13.5" x14ac:dyDescent="0.25">
      <c r="D215" s="2153">
        <f t="shared" ca="1" si="87"/>
        <v>1</v>
      </c>
      <c r="E215" s="2316">
        <v>22</v>
      </c>
      <c r="F215" s="2174">
        <f t="shared" ca="1" si="88"/>
        <v>0</v>
      </c>
      <c r="G215" s="2174">
        <f t="shared" ca="1" si="88"/>
        <v>0</v>
      </c>
      <c r="H215" s="2174">
        <f t="shared" ca="1" si="88"/>
        <v>0</v>
      </c>
      <c r="I215" s="2174">
        <f t="shared" ca="1" si="88"/>
        <v>0</v>
      </c>
      <c r="J215" s="2174">
        <f t="shared" ca="1" si="88"/>
        <v>0</v>
      </c>
      <c r="K215" s="2174">
        <f t="shared" ca="1" si="88"/>
        <v>0</v>
      </c>
      <c r="L215" s="2174">
        <f t="shared" ca="1" si="88"/>
        <v>0</v>
      </c>
      <c r="M215" s="2174">
        <f t="shared" ca="1" si="88"/>
        <v>0</v>
      </c>
      <c r="N215" s="2174">
        <f t="shared" ca="1" si="88"/>
        <v>0</v>
      </c>
      <c r="O215" s="2174">
        <f t="shared" ca="1" si="88"/>
        <v>0</v>
      </c>
      <c r="P215" s="2174">
        <f t="shared" ca="1" si="88"/>
        <v>0</v>
      </c>
      <c r="Q215" s="2174">
        <f t="shared" ca="1" si="88"/>
        <v>0</v>
      </c>
      <c r="R215" s="2174">
        <f t="shared" ca="1" si="88"/>
        <v>0</v>
      </c>
      <c r="S215" s="2174">
        <f t="shared" ca="1" si="88"/>
        <v>0</v>
      </c>
      <c r="T215" s="2174">
        <f t="shared" ca="1" si="88"/>
        <v>0</v>
      </c>
      <c r="U215" s="2174">
        <f t="shared" ca="1" si="88"/>
        <v>0</v>
      </c>
      <c r="V215" s="2174">
        <f t="shared" ca="1" si="89"/>
        <v>0</v>
      </c>
      <c r="W215" s="2174">
        <f t="shared" ca="1" si="89"/>
        <v>0</v>
      </c>
      <c r="X215" s="2174">
        <f t="shared" ca="1" si="89"/>
        <v>0</v>
      </c>
      <c r="Y215" s="2174">
        <f t="shared" ca="1" si="89"/>
        <v>0</v>
      </c>
      <c r="Z215" s="2174">
        <f t="shared" ca="1" si="89"/>
        <v>0</v>
      </c>
      <c r="AA215" s="2174">
        <f t="shared" ca="1" si="89"/>
        <v>1</v>
      </c>
      <c r="AB215" s="2174">
        <f t="shared" ca="1" si="89"/>
        <v>0</v>
      </c>
      <c r="AC215" s="2174">
        <f t="shared" ca="1" si="89"/>
        <v>0</v>
      </c>
      <c r="AD215" s="2174">
        <f t="shared" ca="1" si="89"/>
        <v>0</v>
      </c>
      <c r="AE215" s="2174">
        <f t="shared" ca="1" si="89"/>
        <v>0</v>
      </c>
      <c r="AF215" s="2174">
        <f t="shared" ca="1" si="89"/>
        <v>0</v>
      </c>
      <c r="AG215" s="2174">
        <f t="shared" ca="1" si="89"/>
        <v>0</v>
      </c>
      <c r="AH215" s="2174">
        <f t="shared" ca="1" si="89"/>
        <v>0</v>
      </c>
      <c r="AI215" s="2174">
        <f t="shared" ca="1" si="89"/>
        <v>0</v>
      </c>
      <c r="AJ215" s="2174">
        <f t="shared" ca="1" si="89"/>
        <v>0</v>
      </c>
      <c r="AK215" s="2174">
        <f t="shared" ca="1" si="89"/>
        <v>0</v>
      </c>
      <c r="AL215" s="2174">
        <f t="shared" ca="1" si="90"/>
        <v>0</v>
      </c>
      <c r="AM215" s="2174">
        <f t="shared" ca="1" si="90"/>
        <v>0</v>
      </c>
      <c r="AN215" s="2174">
        <f t="shared" ca="1" si="90"/>
        <v>0</v>
      </c>
      <c r="AO215" s="2174">
        <f t="shared" ca="1" si="90"/>
        <v>0</v>
      </c>
      <c r="AP215" s="2174">
        <f t="shared" ca="1" si="90"/>
        <v>0</v>
      </c>
      <c r="AQ215" s="2174">
        <f t="shared" ca="1" si="90"/>
        <v>0</v>
      </c>
      <c r="AR215" s="2174">
        <f t="shared" ca="1" si="90"/>
        <v>0</v>
      </c>
      <c r="AS215" s="2174">
        <f t="shared" ca="1" si="90"/>
        <v>0</v>
      </c>
      <c r="AT215" s="2174">
        <f t="shared" ca="1" si="90"/>
        <v>0</v>
      </c>
      <c r="AU215" s="2174">
        <f t="shared" ca="1" si="90"/>
        <v>0</v>
      </c>
      <c r="AV215" s="2174">
        <f t="shared" ca="1" si="90"/>
        <v>0</v>
      </c>
      <c r="AW215" s="2174">
        <f t="shared" ca="1" si="90"/>
        <v>0</v>
      </c>
      <c r="AX215" s="2174">
        <f t="shared" ca="1" si="90"/>
        <v>0</v>
      </c>
      <c r="AY215" s="2174">
        <f t="shared" ca="1" si="90"/>
        <v>0</v>
      </c>
      <c r="AZ215" s="2174">
        <f t="shared" ca="1" si="90"/>
        <v>0</v>
      </c>
      <c r="BA215" s="2174">
        <f t="shared" ca="1" si="90"/>
        <v>0</v>
      </c>
      <c r="BB215" s="2174">
        <f t="shared" ca="1" si="91"/>
        <v>0</v>
      </c>
      <c r="BC215" s="2174">
        <f t="shared" ca="1" si="91"/>
        <v>0</v>
      </c>
      <c r="BD215" s="2174">
        <f t="shared" ca="1" si="91"/>
        <v>0</v>
      </c>
      <c r="BE215" s="2174">
        <f t="shared" ca="1" si="91"/>
        <v>0</v>
      </c>
      <c r="BF215" s="2174">
        <f t="shared" ca="1" si="91"/>
        <v>0</v>
      </c>
      <c r="BG215" s="2174">
        <f t="shared" ca="1" si="91"/>
        <v>0</v>
      </c>
      <c r="BH215" s="2174">
        <f t="shared" ca="1" si="91"/>
        <v>0</v>
      </c>
      <c r="BI215" s="2174">
        <f t="shared" ca="1" si="91"/>
        <v>0</v>
      </c>
      <c r="BJ215" s="2174">
        <f t="shared" ca="1" si="91"/>
        <v>0</v>
      </c>
      <c r="BK215" s="2174">
        <f t="shared" ca="1" si="91"/>
        <v>0</v>
      </c>
      <c r="BL215" s="2174">
        <f t="shared" ca="1" si="91"/>
        <v>0</v>
      </c>
      <c r="BM215" s="2174">
        <f t="shared" ca="1" si="91"/>
        <v>0</v>
      </c>
    </row>
    <row r="216" spans="4:65" ht="13.5" x14ac:dyDescent="0.25">
      <c r="D216" s="2153">
        <f t="shared" ca="1" si="87"/>
        <v>1</v>
      </c>
      <c r="E216" s="2316">
        <v>23</v>
      </c>
      <c r="F216" s="2174">
        <f t="shared" ca="1" si="88"/>
        <v>0</v>
      </c>
      <c r="G216" s="2174">
        <f t="shared" ca="1" si="88"/>
        <v>0</v>
      </c>
      <c r="H216" s="2174">
        <f t="shared" ca="1" si="88"/>
        <v>0</v>
      </c>
      <c r="I216" s="2174">
        <f t="shared" ca="1" si="88"/>
        <v>0</v>
      </c>
      <c r="J216" s="2174">
        <f t="shared" ca="1" si="88"/>
        <v>0</v>
      </c>
      <c r="K216" s="2174">
        <f t="shared" ca="1" si="88"/>
        <v>0</v>
      </c>
      <c r="L216" s="2174">
        <f t="shared" ca="1" si="88"/>
        <v>0</v>
      </c>
      <c r="M216" s="2174">
        <f t="shared" ca="1" si="88"/>
        <v>0</v>
      </c>
      <c r="N216" s="2174">
        <f t="shared" ca="1" si="88"/>
        <v>0</v>
      </c>
      <c r="O216" s="2174">
        <f t="shared" ca="1" si="88"/>
        <v>0</v>
      </c>
      <c r="P216" s="2174">
        <f t="shared" ca="1" si="88"/>
        <v>0</v>
      </c>
      <c r="Q216" s="2174">
        <f t="shared" ca="1" si="88"/>
        <v>0</v>
      </c>
      <c r="R216" s="2174">
        <f t="shared" ca="1" si="88"/>
        <v>0</v>
      </c>
      <c r="S216" s="2174">
        <f t="shared" ca="1" si="88"/>
        <v>0</v>
      </c>
      <c r="T216" s="2174">
        <f t="shared" ca="1" si="88"/>
        <v>0</v>
      </c>
      <c r="U216" s="2174">
        <f t="shared" ca="1" si="88"/>
        <v>0</v>
      </c>
      <c r="V216" s="2174">
        <f t="shared" ca="1" si="89"/>
        <v>0</v>
      </c>
      <c r="W216" s="2174">
        <f t="shared" ca="1" si="89"/>
        <v>0</v>
      </c>
      <c r="X216" s="2174">
        <f t="shared" ca="1" si="89"/>
        <v>0</v>
      </c>
      <c r="Y216" s="2174">
        <f t="shared" ca="1" si="89"/>
        <v>0</v>
      </c>
      <c r="Z216" s="2174">
        <f t="shared" ca="1" si="89"/>
        <v>0</v>
      </c>
      <c r="AA216" s="2174">
        <f t="shared" ca="1" si="89"/>
        <v>0</v>
      </c>
      <c r="AB216" s="2174">
        <f t="shared" ca="1" si="89"/>
        <v>1</v>
      </c>
      <c r="AC216" s="2174">
        <f t="shared" ca="1" si="89"/>
        <v>0</v>
      </c>
      <c r="AD216" s="2174">
        <f t="shared" ca="1" si="89"/>
        <v>0</v>
      </c>
      <c r="AE216" s="2174">
        <f t="shared" ca="1" si="89"/>
        <v>0</v>
      </c>
      <c r="AF216" s="2174">
        <f t="shared" ca="1" si="89"/>
        <v>0</v>
      </c>
      <c r="AG216" s="2174">
        <f t="shared" ca="1" si="89"/>
        <v>0</v>
      </c>
      <c r="AH216" s="2174">
        <f t="shared" ca="1" si="89"/>
        <v>0</v>
      </c>
      <c r="AI216" s="2174">
        <f t="shared" ca="1" si="89"/>
        <v>0</v>
      </c>
      <c r="AJ216" s="2174">
        <f t="shared" ca="1" si="89"/>
        <v>0</v>
      </c>
      <c r="AK216" s="2174">
        <f t="shared" ca="1" si="89"/>
        <v>0</v>
      </c>
      <c r="AL216" s="2174">
        <f t="shared" ca="1" si="90"/>
        <v>0</v>
      </c>
      <c r="AM216" s="2174">
        <f t="shared" ca="1" si="90"/>
        <v>0</v>
      </c>
      <c r="AN216" s="2174">
        <f t="shared" ca="1" si="90"/>
        <v>0</v>
      </c>
      <c r="AO216" s="2174">
        <f t="shared" ca="1" si="90"/>
        <v>0</v>
      </c>
      <c r="AP216" s="2174">
        <f t="shared" ca="1" si="90"/>
        <v>0</v>
      </c>
      <c r="AQ216" s="2174">
        <f t="shared" ca="1" si="90"/>
        <v>0</v>
      </c>
      <c r="AR216" s="2174">
        <f t="shared" ca="1" si="90"/>
        <v>0</v>
      </c>
      <c r="AS216" s="2174">
        <f t="shared" ca="1" si="90"/>
        <v>0</v>
      </c>
      <c r="AT216" s="2174">
        <f t="shared" ca="1" si="90"/>
        <v>0</v>
      </c>
      <c r="AU216" s="2174">
        <f t="shared" ca="1" si="90"/>
        <v>0</v>
      </c>
      <c r="AV216" s="2174">
        <f t="shared" ca="1" si="90"/>
        <v>0</v>
      </c>
      <c r="AW216" s="2174">
        <f t="shared" ca="1" si="90"/>
        <v>0</v>
      </c>
      <c r="AX216" s="2174">
        <f t="shared" ca="1" si="90"/>
        <v>0</v>
      </c>
      <c r="AY216" s="2174">
        <f t="shared" ca="1" si="90"/>
        <v>0</v>
      </c>
      <c r="AZ216" s="2174">
        <f t="shared" ca="1" si="90"/>
        <v>0</v>
      </c>
      <c r="BA216" s="2174">
        <f t="shared" ca="1" si="90"/>
        <v>0</v>
      </c>
      <c r="BB216" s="2174">
        <f t="shared" ca="1" si="91"/>
        <v>0</v>
      </c>
      <c r="BC216" s="2174">
        <f t="shared" ca="1" si="91"/>
        <v>0</v>
      </c>
      <c r="BD216" s="2174">
        <f t="shared" ca="1" si="91"/>
        <v>0</v>
      </c>
      <c r="BE216" s="2174">
        <f t="shared" ca="1" si="91"/>
        <v>0</v>
      </c>
      <c r="BF216" s="2174">
        <f t="shared" ca="1" si="91"/>
        <v>0</v>
      </c>
      <c r="BG216" s="2174">
        <f t="shared" ca="1" si="91"/>
        <v>0</v>
      </c>
      <c r="BH216" s="2174">
        <f t="shared" ca="1" si="91"/>
        <v>0</v>
      </c>
      <c r="BI216" s="2174">
        <f t="shared" ca="1" si="91"/>
        <v>0</v>
      </c>
      <c r="BJ216" s="2174">
        <f t="shared" ca="1" si="91"/>
        <v>0</v>
      </c>
      <c r="BK216" s="2174">
        <f t="shared" ca="1" si="91"/>
        <v>0</v>
      </c>
      <c r="BL216" s="2174">
        <f t="shared" ca="1" si="91"/>
        <v>0</v>
      </c>
      <c r="BM216" s="2174">
        <f t="shared" ca="1" si="91"/>
        <v>0</v>
      </c>
    </row>
    <row r="217" spans="4:65" ht="13.5" x14ac:dyDescent="0.25">
      <c r="D217" s="2153">
        <f t="shared" ca="1" si="87"/>
        <v>1</v>
      </c>
      <c r="E217" s="2316">
        <v>24</v>
      </c>
      <c r="F217" s="2174">
        <f t="shared" ca="1" si="88"/>
        <v>0</v>
      </c>
      <c r="G217" s="2174">
        <f t="shared" ca="1" si="88"/>
        <v>0</v>
      </c>
      <c r="H217" s="2174">
        <f t="shared" ca="1" si="88"/>
        <v>0</v>
      </c>
      <c r="I217" s="2174">
        <f t="shared" ca="1" si="88"/>
        <v>0</v>
      </c>
      <c r="J217" s="2174">
        <f t="shared" ca="1" si="88"/>
        <v>0</v>
      </c>
      <c r="K217" s="2174">
        <f t="shared" ca="1" si="88"/>
        <v>0</v>
      </c>
      <c r="L217" s="2174">
        <f t="shared" ca="1" si="88"/>
        <v>0</v>
      </c>
      <c r="M217" s="2174">
        <f t="shared" ca="1" si="88"/>
        <v>0</v>
      </c>
      <c r="N217" s="2174">
        <f t="shared" ca="1" si="88"/>
        <v>0</v>
      </c>
      <c r="O217" s="2174">
        <f t="shared" ca="1" si="88"/>
        <v>0</v>
      </c>
      <c r="P217" s="2174">
        <f t="shared" ca="1" si="88"/>
        <v>0</v>
      </c>
      <c r="Q217" s="2174">
        <f t="shared" ca="1" si="88"/>
        <v>0</v>
      </c>
      <c r="R217" s="2174">
        <f t="shared" ca="1" si="88"/>
        <v>0</v>
      </c>
      <c r="S217" s="2174">
        <f t="shared" ca="1" si="88"/>
        <v>0</v>
      </c>
      <c r="T217" s="2174">
        <f t="shared" ca="1" si="88"/>
        <v>0</v>
      </c>
      <c r="U217" s="2174">
        <f t="shared" ca="1" si="88"/>
        <v>0</v>
      </c>
      <c r="V217" s="2174">
        <f t="shared" ca="1" si="89"/>
        <v>0</v>
      </c>
      <c r="W217" s="2174">
        <f t="shared" ca="1" si="89"/>
        <v>0</v>
      </c>
      <c r="X217" s="2174">
        <f t="shared" ca="1" si="89"/>
        <v>0</v>
      </c>
      <c r="Y217" s="2174">
        <f t="shared" ca="1" si="89"/>
        <v>0</v>
      </c>
      <c r="Z217" s="2174">
        <f t="shared" ca="1" si="89"/>
        <v>0</v>
      </c>
      <c r="AA217" s="2174">
        <f t="shared" ca="1" si="89"/>
        <v>0</v>
      </c>
      <c r="AB217" s="2174">
        <f t="shared" ca="1" si="89"/>
        <v>0</v>
      </c>
      <c r="AC217" s="2174">
        <f t="shared" ca="1" si="89"/>
        <v>1</v>
      </c>
      <c r="AD217" s="2174">
        <f t="shared" ca="1" si="89"/>
        <v>0</v>
      </c>
      <c r="AE217" s="2174">
        <f t="shared" ca="1" si="89"/>
        <v>0</v>
      </c>
      <c r="AF217" s="2174">
        <f t="shared" ca="1" si="89"/>
        <v>0</v>
      </c>
      <c r="AG217" s="2174">
        <f t="shared" ca="1" si="89"/>
        <v>0</v>
      </c>
      <c r="AH217" s="2174">
        <f t="shared" ca="1" si="89"/>
        <v>0</v>
      </c>
      <c r="AI217" s="2174">
        <f t="shared" ca="1" si="89"/>
        <v>0</v>
      </c>
      <c r="AJ217" s="2174">
        <f t="shared" ca="1" si="89"/>
        <v>0</v>
      </c>
      <c r="AK217" s="2174">
        <f t="shared" ca="1" si="89"/>
        <v>0</v>
      </c>
      <c r="AL217" s="2174">
        <f t="shared" ca="1" si="90"/>
        <v>0</v>
      </c>
      <c r="AM217" s="2174">
        <f t="shared" ca="1" si="90"/>
        <v>0</v>
      </c>
      <c r="AN217" s="2174">
        <f t="shared" ca="1" si="90"/>
        <v>0</v>
      </c>
      <c r="AO217" s="2174">
        <f t="shared" ca="1" si="90"/>
        <v>0</v>
      </c>
      <c r="AP217" s="2174">
        <f t="shared" ca="1" si="90"/>
        <v>0</v>
      </c>
      <c r="AQ217" s="2174">
        <f t="shared" ca="1" si="90"/>
        <v>0</v>
      </c>
      <c r="AR217" s="2174">
        <f t="shared" ca="1" si="90"/>
        <v>0</v>
      </c>
      <c r="AS217" s="2174">
        <f t="shared" ca="1" si="90"/>
        <v>0</v>
      </c>
      <c r="AT217" s="2174">
        <f t="shared" ca="1" si="90"/>
        <v>0</v>
      </c>
      <c r="AU217" s="2174">
        <f t="shared" ca="1" si="90"/>
        <v>0</v>
      </c>
      <c r="AV217" s="2174">
        <f t="shared" ca="1" si="90"/>
        <v>0</v>
      </c>
      <c r="AW217" s="2174">
        <f t="shared" ca="1" si="90"/>
        <v>0</v>
      </c>
      <c r="AX217" s="2174">
        <f t="shared" ca="1" si="90"/>
        <v>0</v>
      </c>
      <c r="AY217" s="2174">
        <f t="shared" ca="1" si="90"/>
        <v>0</v>
      </c>
      <c r="AZ217" s="2174">
        <f t="shared" ca="1" si="90"/>
        <v>0</v>
      </c>
      <c r="BA217" s="2174">
        <f t="shared" ca="1" si="90"/>
        <v>0</v>
      </c>
      <c r="BB217" s="2174">
        <f t="shared" ca="1" si="91"/>
        <v>0</v>
      </c>
      <c r="BC217" s="2174">
        <f t="shared" ca="1" si="91"/>
        <v>0</v>
      </c>
      <c r="BD217" s="2174">
        <f t="shared" ca="1" si="91"/>
        <v>0</v>
      </c>
      <c r="BE217" s="2174">
        <f t="shared" ca="1" si="91"/>
        <v>0</v>
      </c>
      <c r="BF217" s="2174">
        <f t="shared" ca="1" si="91"/>
        <v>0</v>
      </c>
      <c r="BG217" s="2174">
        <f t="shared" ca="1" si="91"/>
        <v>0</v>
      </c>
      <c r="BH217" s="2174">
        <f t="shared" ca="1" si="91"/>
        <v>0</v>
      </c>
      <c r="BI217" s="2174">
        <f t="shared" ca="1" si="91"/>
        <v>0</v>
      </c>
      <c r="BJ217" s="2174">
        <f t="shared" ca="1" si="91"/>
        <v>0</v>
      </c>
      <c r="BK217" s="2174">
        <f t="shared" ca="1" si="91"/>
        <v>0</v>
      </c>
      <c r="BL217" s="2174">
        <f t="shared" ca="1" si="91"/>
        <v>0</v>
      </c>
      <c r="BM217" s="2174">
        <f t="shared" ca="1" si="91"/>
        <v>0</v>
      </c>
    </row>
    <row r="218" spans="4:65" ht="13.5" x14ac:dyDescent="0.25">
      <c r="D218" s="2153">
        <f t="shared" ca="1" si="87"/>
        <v>1</v>
      </c>
      <c r="E218" s="2316">
        <v>25</v>
      </c>
      <c r="F218" s="2174">
        <f t="shared" ca="1" si="88"/>
        <v>0</v>
      </c>
      <c r="G218" s="2174">
        <f t="shared" ca="1" si="88"/>
        <v>0</v>
      </c>
      <c r="H218" s="2174">
        <f t="shared" ca="1" si="88"/>
        <v>0</v>
      </c>
      <c r="I218" s="2174">
        <f t="shared" ca="1" si="88"/>
        <v>0</v>
      </c>
      <c r="J218" s="2174">
        <f t="shared" ca="1" si="88"/>
        <v>0</v>
      </c>
      <c r="K218" s="2174">
        <f t="shared" ca="1" si="88"/>
        <v>0</v>
      </c>
      <c r="L218" s="2174">
        <f t="shared" ca="1" si="88"/>
        <v>0</v>
      </c>
      <c r="M218" s="2174">
        <f t="shared" ca="1" si="88"/>
        <v>0</v>
      </c>
      <c r="N218" s="2174">
        <f t="shared" ca="1" si="88"/>
        <v>0</v>
      </c>
      <c r="O218" s="2174">
        <f t="shared" ca="1" si="88"/>
        <v>0</v>
      </c>
      <c r="P218" s="2174">
        <f t="shared" ca="1" si="88"/>
        <v>0</v>
      </c>
      <c r="Q218" s="2174">
        <f t="shared" ca="1" si="88"/>
        <v>0</v>
      </c>
      <c r="R218" s="2174">
        <f t="shared" ca="1" si="88"/>
        <v>0</v>
      </c>
      <c r="S218" s="2174">
        <f t="shared" ca="1" si="88"/>
        <v>0</v>
      </c>
      <c r="T218" s="2174">
        <f t="shared" ca="1" si="88"/>
        <v>0</v>
      </c>
      <c r="U218" s="2174">
        <f t="shared" ca="1" si="88"/>
        <v>0</v>
      </c>
      <c r="V218" s="2174">
        <f t="shared" ca="1" si="89"/>
        <v>0</v>
      </c>
      <c r="W218" s="2174">
        <f t="shared" ca="1" si="89"/>
        <v>0</v>
      </c>
      <c r="X218" s="2174">
        <f t="shared" ca="1" si="89"/>
        <v>0</v>
      </c>
      <c r="Y218" s="2174">
        <f t="shared" ca="1" si="89"/>
        <v>0</v>
      </c>
      <c r="Z218" s="2174">
        <f t="shared" ca="1" si="89"/>
        <v>0</v>
      </c>
      <c r="AA218" s="2174">
        <f t="shared" ca="1" si="89"/>
        <v>0</v>
      </c>
      <c r="AB218" s="2174">
        <f t="shared" ca="1" si="89"/>
        <v>0</v>
      </c>
      <c r="AC218" s="2174">
        <f t="shared" ca="1" si="89"/>
        <v>0</v>
      </c>
      <c r="AD218" s="2174">
        <f t="shared" ca="1" si="89"/>
        <v>1</v>
      </c>
      <c r="AE218" s="2174">
        <f t="shared" ca="1" si="89"/>
        <v>0</v>
      </c>
      <c r="AF218" s="2174">
        <f t="shared" ca="1" si="89"/>
        <v>0</v>
      </c>
      <c r="AG218" s="2174">
        <f t="shared" ca="1" si="89"/>
        <v>0</v>
      </c>
      <c r="AH218" s="2174">
        <f t="shared" ca="1" si="89"/>
        <v>0</v>
      </c>
      <c r="AI218" s="2174">
        <f t="shared" ca="1" si="89"/>
        <v>0</v>
      </c>
      <c r="AJ218" s="2174">
        <f t="shared" ca="1" si="89"/>
        <v>0</v>
      </c>
      <c r="AK218" s="2174">
        <f t="shared" ca="1" si="89"/>
        <v>0</v>
      </c>
      <c r="AL218" s="2174">
        <f t="shared" ca="1" si="90"/>
        <v>0</v>
      </c>
      <c r="AM218" s="2174">
        <f t="shared" ca="1" si="90"/>
        <v>0</v>
      </c>
      <c r="AN218" s="2174">
        <f t="shared" ca="1" si="90"/>
        <v>0</v>
      </c>
      <c r="AO218" s="2174">
        <f t="shared" ca="1" si="90"/>
        <v>0</v>
      </c>
      <c r="AP218" s="2174">
        <f t="shared" ca="1" si="90"/>
        <v>0</v>
      </c>
      <c r="AQ218" s="2174">
        <f t="shared" ca="1" si="90"/>
        <v>0</v>
      </c>
      <c r="AR218" s="2174">
        <f t="shared" ca="1" si="90"/>
        <v>0</v>
      </c>
      <c r="AS218" s="2174">
        <f t="shared" ca="1" si="90"/>
        <v>0</v>
      </c>
      <c r="AT218" s="2174">
        <f t="shared" ca="1" si="90"/>
        <v>0</v>
      </c>
      <c r="AU218" s="2174">
        <f t="shared" ca="1" si="90"/>
        <v>0</v>
      </c>
      <c r="AV218" s="2174">
        <f t="shared" ca="1" si="90"/>
        <v>0</v>
      </c>
      <c r="AW218" s="2174">
        <f t="shared" ca="1" si="90"/>
        <v>0</v>
      </c>
      <c r="AX218" s="2174">
        <f t="shared" ca="1" si="90"/>
        <v>0</v>
      </c>
      <c r="AY218" s="2174">
        <f t="shared" ca="1" si="90"/>
        <v>0</v>
      </c>
      <c r="AZ218" s="2174">
        <f t="shared" ca="1" si="90"/>
        <v>0</v>
      </c>
      <c r="BA218" s="2174">
        <f t="shared" ca="1" si="90"/>
        <v>0</v>
      </c>
      <c r="BB218" s="2174">
        <f t="shared" ca="1" si="91"/>
        <v>0</v>
      </c>
      <c r="BC218" s="2174">
        <f t="shared" ca="1" si="91"/>
        <v>0</v>
      </c>
      <c r="BD218" s="2174">
        <f t="shared" ca="1" si="91"/>
        <v>0</v>
      </c>
      <c r="BE218" s="2174">
        <f t="shared" ca="1" si="91"/>
        <v>0</v>
      </c>
      <c r="BF218" s="2174">
        <f t="shared" ca="1" si="91"/>
        <v>0</v>
      </c>
      <c r="BG218" s="2174">
        <f t="shared" ca="1" si="91"/>
        <v>0</v>
      </c>
      <c r="BH218" s="2174">
        <f t="shared" ca="1" si="91"/>
        <v>0</v>
      </c>
      <c r="BI218" s="2174">
        <f t="shared" ca="1" si="91"/>
        <v>0</v>
      </c>
      <c r="BJ218" s="2174">
        <f t="shared" ca="1" si="91"/>
        <v>0</v>
      </c>
      <c r="BK218" s="2174">
        <f t="shared" ca="1" si="91"/>
        <v>0</v>
      </c>
      <c r="BL218" s="2174">
        <f t="shared" ca="1" si="91"/>
        <v>0</v>
      </c>
      <c r="BM218" s="2174">
        <f t="shared" ca="1" si="91"/>
        <v>0</v>
      </c>
    </row>
    <row r="219" spans="4:65" ht="13.5" x14ac:dyDescent="0.25">
      <c r="D219" s="2153">
        <f t="shared" ca="1" si="87"/>
        <v>1</v>
      </c>
      <c r="E219" s="2316">
        <v>26</v>
      </c>
      <c r="F219" s="2174">
        <f t="shared" ca="1" si="88"/>
        <v>0</v>
      </c>
      <c r="G219" s="2174">
        <f t="shared" ca="1" si="88"/>
        <v>0</v>
      </c>
      <c r="H219" s="2174">
        <f t="shared" ca="1" si="88"/>
        <v>0</v>
      </c>
      <c r="I219" s="2174">
        <f t="shared" ca="1" si="88"/>
        <v>0</v>
      </c>
      <c r="J219" s="2174">
        <f t="shared" ca="1" si="88"/>
        <v>0</v>
      </c>
      <c r="K219" s="2174">
        <f t="shared" ca="1" si="88"/>
        <v>0</v>
      </c>
      <c r="L219" s="2174">
        <f t="shared" ca="1" si="88"/>
        <v>0</v>
      </c>
      <c r="M219" s="2174">
        <f t="shared" ca="1" si="88"/>
        <v>0</v>
      </c>
      <c r="N219" s="2174">
        <f t="shared" ca="1" si="88"/>
        <v>0</v>
      </c>
      <c r="O219" s="2174">
        <f t="shared" ca="1" si="88"/>
        <v>0</v>
      </c>
      <c r="P219" s="2174">
        <f t="shared" ca="1" si="88"/>
        <v>0</v>
      </c>
      <c r="Q219" s="2174">
        <f t="shared" ca="1" si="88"/>
        <v>0</v>
      </c>
      <c r="R219" s="2174">
        <f t="shared" ca="1" si="88"/>
        <v>0</v>
      </c>
      <c r="S219" s="2174">
        <f t="shared" ca="1" si="88"/>
        <v>0</v>
      </c>
      <c r="T219" s="2174">
        <f t="shared" ca="1" si="88"/>
        <v>0</v>
      </c>
      <c r="U219" s="2174">
        <f t="shared" ca="1" si="88"/>
        <v>0</v>
      </c>
      <c r="V219" s="2174">
        <f t="shared" ca="1" si="89"/>
        <v>0</v>
      </c>
      <c r="W219" s="2174">
        <f t="shared" ca="1" si="89"/>
        <v>0</v>
      </c>
      <c r="X219" s="2174">
        <f t="shared" ca="1" si="89"/>
        <v>0</v>
      </c>
      <c r="Y219" s="2174">
        <f t="shared" ca="1" si="89"/>
        <v>0</v>
      </c>
      <c r="Z219" s="2174">
        <f t="shared" ca="1" si="89"/>
        <v>0</v>
      </c>
      <c r="AA219" s="2174">
        <f t="shared" ca="1" si="89"/>
        <v>0</v>
      </c>
      <c r="AB219" s="2174">
        <f t="shared" ca="1" si="89"/>
        <v>0</v>
      </c>
      <c r="AC219" s="2174">
        <f t="shared" ca="1" si="89"/>
        <v>0</v>
      </c>
      <c r="AD219" s="2174">
        <f t="shared" ca="1" si="89"/>
        <v>0</v>
      </c>
      <c r="AE219" s="2174">
        <f t="shared" ca="1" si="89"/>
        <v>1</v>
      </c>
      <c r="AF219" s="2174">
        <f t="shared" ca="1" si="89"/>
        <v>0</v>
      </c>
      <c r="AG219" s="2174">
        <f t="shared" ca="1" si="89"/>
        <v>0</v>
      </c>
      <c r="AH219" s="2174">
        <f t="shared" ca="1" si="89"/>
        <v>0</v>
      </c>
      <c r="AI219" s="2174">
        <f t="shared" ca="1" si="89"/>
        <v>0</v>
      </c>
      <c r="AJ219" s="2174">
        <f t="shared" ca="1" si="89"/>
        <v>0</v>
      </c>
      <c r="AK219" s="2174">
        <f t="shared" ca="1" si="89"/>
        <v>0</v>
      </c>
      <c r="AL219" s="2174">
        <f t="shared" ca="1" si="90"/>
        <v>0</v>
      </c>
      <c r="AM219" s="2174">
        <f t="shared" ca="1" si="90"/>
        <v>0</v>
      </c>
      <c r="AN219" s="2174">
        <f t="shared" ca="1" si="90"/>
        <v>0</v>
      </c>
      <c r="AO219" s="2174">
        <f t="shared" ca="1" si="90"/>
        <v>0</v>
      </c>
      <c r="AP219" s="2174">
        <f t="shared" ca="1" si="90"/>
        <v>0</v>
      </c>
      <c r="AQ219" s="2174">
        <f t="shared" ca="1" si="90"/>
        <v>0</v>
      </c>
      <c r="AR219" s="2174">
        <f t="shared" ca="1" si="90"/>
        <v>0</v>
      </c>
      <c r="AS219" s="2174">
        <f t="shared" ca="1" si="90"/>
        <v>0</v>
      </c>
      <c r="AT219" s="2174">
        <f t="shared" ca="1" si="90"/>
        <v>0</v>
      </c>
      <c r="AU219" s="2174">
        <f t="shared" ca="1" si="90"/>
        <v>0</v>
      </c>
      <c r="AV219" s="2174">
        <f t="shared" ca="1" si="90"/>
        <v>0</v>
      </c>
      <c r="AW219" s="2174">
        <f t="shared" ca="1" si="90"/>
        <v>0</v>
      </c>
      <c r="AX219" s="2174">
        <f t="shared" ca="1" si="90"/>
        <v>0</v>
      </c>
      <c r="AY219" s="2174">
        <f t="shared" ca="1" si="90"/>
        <v>0</v>
      </c>
      <c r="AZ219" s="2174">
        <f t="shared" ca="1" si="90"/>
        <v>0</v>
      </c>
      <c r="BA219" s="2174">
        <f t="shared" ca="1" si="90"/>
        <v>0</v>
      </c>
      <c r="BB219" s="2174">
        <f t="shared" ca="1" si="91"/>
        <v>0</v>
      </c>
      <c r="BC219" s="2174">
        <f t="shared" ca="1" si="91"/>
        <v>0</v>
      </c>
      <c r="BD219" s="2174">
        <f t="shared" ca="1" si="91"/>
        <v>0</v>
      </c>
      <c r="BE219" s="2174">
        <f t="shared" ca="1" si="91"/>
        <v>0</v>
      </c>
      <c r="BF219" s="2174">
        <f t="shared" ca="1" si="91"/>
        <v>0</v>
      </c>
      <c r="BG219" s="2174">
        <f t="shared" ca="1" si="91"/>
        <v>0</v>
      </c>
      <c r="BH219" s="2174">
        <f t="shared" ca="1" si="91"/>
        <v>0</v>
      </c>
      <c r="BI219" s="2174">
        <f t="shared" ca="1" si="91"/>
        <v>0</v>
      </c>
      <c r="BJ219" s="2174">
        <f t="shared" ca="1" si="91"/>
        <v>0</v>
      </c>
      <c r="BK219" s="2174">
        <f t="shared" ca="1" si="91"/>
        <v>0</v>
      </c>
      <c r="BL219" s="2174">
        <f t="shared" ca="1" si="91"/>
        <v>0</v>
      </c>
      <c r="BM219" s="2174">
        <f t="shared" ca="1" si="91"/>
        <v>0</v>
      </c>
    </row>
    <row r="220" spans="4:65" ht="13.5" x14ac:dyDescent="0.25">
      <c r="D220" s="2153">
        <f t="shared" ca="1" si="87"/>
        <v>1</v>
      </c>
      <c r="E220" s="2316">
        <v>27</v>
      </c>
      <c r="F220" s="2174">
        <f t="shared" ca="1" si="88"/>
        <v>0</v>
      </c>
      <c r="G220" s="2174">
        <f t="shared" ca="1" si="88"/>
        <v>0</v>
      </c>
      <c r="H220" s="2174">
        <f t="shared" ca="1" si="88"/>
        <v>0</v>
      </c>
      <c r="I220" s="2174">
        <f t="shared" ca="1" si="88"/>
        <v>0</v>
      </c>
      <c r="J220" s="2174">
        <f t="shared" ca="1" si="88"/>
        <v>0</v>
      </c>
      <c r="K220" s="2174">
        <f t="shared" ca="1" si="88"/>
        <v>0</v>
      </c>
      <c r="L220" s="2174">
        <f t="shared" ca="1" si="88"/>
        <v>0</v>
      </c>
      <c r="M220" s="2174">
        <f t="shared" ca="1" si="88"/>
        <v>0</v>
      </c>
      <c r="N220" s="2174">
        <f t="shared" ca="1" si="88"/>
        <v>0</v>
      </c>
      <c r="O220" s="2174">
        <f t="shared" ca="1" si="88"/>
        <v>0</v>
      </c>
      <c r="P220" s="2174">
        <f t="shared" ca="1" si="88"/>
        <v>0</v>
      </c>
      <c r="Q220" s="2174">
        <f t="shared" ca="1" si="88"/>
        <v>0</v>
      </c>
      <c r="R220" s="2174">
        <f t="shared" ca="1" si="88"/>
        <v>0</v>
      </c>
      <c r="S220" s="2174">
        <f t="shared" ca="1" si="88"/>
        <v>0</v>
      </c>
      <c r="T220" s="2174">
        <f t="shared" ca="1" si="88"/>
        <v>0</v>
      </c>
      <c r="U220" s="2174">
        <f t="shared" ca="1" si="88"/>
        <v>0</v>
      </c>
      <c r="V220" s="2174">
        <f t="shared" ca="1" si="89"/>
        <v>0</v>
      </c>
      <c r="W220" s="2174">
        <f t="shared" ca="1" si="89"/>
        <v>0</v>
      </c>
      <c r="X220" s="2174">
        <f t="shared" ca="1" si="89"/>
        <v>0</v>
      </c>
      <c r="Y220" s="2174">
        <f t="shared" ca="1" si="89"/>
        <v>0</v>
      </c>
      <c r="Z220" s="2174">
        <f t="shared" ca="1" si="89"/>
        <v>0</v>
      </c>
      <c r="AA220" s="2174">
        <f t="shared" ca="1" si="89"/>
        <v>0</v>
      </c>
      <c r="AB220" s="2174">
        <f t="shared" ca="1" si="89"/>
        <v>0</v>
      </c>
      <c r="AC220" s="2174">
        <f t="shared" ca="1" si="89"/>
        <v>0</v>
      </c>
      <c r="AD220" s="2174">
        <f t="shared" ca="1" si="89"/>
        <v>0</v>
      </c>
      <c r="AE220" s="2174">
        <f t="shared" ca="1" si="89"/>
        <v>0</v>
      </c>
      <c r="AF220" s="2174">
        <f t="shared" ca="1" si="89"/>
        <v>1</v>
      </c>
      <c r="AG220" s="2174">
        <f t="shared" ca="1" si="89"/>
        <v>0</v>
      </c>
      <c r="AH220" s="2174">
        <f t="shared" ca="1" si="89"/>
        <v>0</v>
      </c>
      <c r="AI220" s="2174">
        <f t="shared" ca="1" si="89"/>
        <v>0</v>
      </c>
      <c r="AJ220" s="2174">
        <f t="shared" ca="1" si="89"/>
        <v>0</v>
      </c>
      <c r="AK220" s="2174">
        <f t="shared" ca="1" si="89"/>
        <v>0</v>
      </c>
      <c r="AL220" s="2174">
        <f t="shared" ca="1" si="90"/>
        <v>0</v>
      </c>
      <c r="AM220" s="2174">
        <f t="shared" ca="1" si="90"/>
        <v>0</v>
      </c>
      <c r="AN220" s="2174">
        <f t="shared" ca="1" si="90"/>
        <v>0</v>
      </c>
      <c r="AO220" s="2174">
        <f t="shared" ca="1" si="90"/>
        <v>0</v>
      </c>
      <c r="AP220" s="2174">
        <f t="shared" ca="1" si="90"/>
        <v>0</v>
      </c>
      <c r="AQ220" s="2174">
        <f t="shared" ca="1" si="90"/>
        <v>0</v>
      </c>
      <c r="AR220" s="2174">
        <f t="shared" ca="1" si="90"/>
        <v>0</v>
      </c>
      <c r="AS220" s="2174">
        <f t="shared" ca="1" si="90"/>
        <v>0</v>
      </c>
      <c r="AT220" s="2174">
        <f t="shared" ca="1" si="90"/>
        <v>0</v>
      </c>
      <c r="AU220" s="2174">
        <f t="shared" ca="1" si="90"/>
        <v>0</v>
      </c>
      <c r="AV220" s="2174">
        <f t="shared" ca="1" si="90"/>
        <v>0</v>
      </c>
      <c r="AW220" s="2174">
        <f t="shared" ca="1" si="90"/>
        <v>0</v>
      </c>
      <c r="AX220" s="2174">
        <f t="shared" ca="1" si="90"/>
        <v>0</v>
      </c>
      <c r="AY220" s="2174">
        <f t="shared" ca="1" si="90"/>
        <v>0</v>
      </c>
      <c r="AZ220" s="2174">
        <f t="shared" ca="1" si="90"/>
        <v>0</v>
      </c>
      <c r="BA220" s="2174">
        <f t="shared" ca="1" si="90"/>
        <v>0</v>
      </c>
      <c r="BB220" s="2174">
        <f t="shared" ca="1" si="91"/>
        <v>0</v>
      </c>
      <c r="BC220" s="2174">
        <f t="shared" ca="1" si="91"/>
        <v>0</v>
      </c>
      <c r="BD220" s="2174">
        <f t="shared" ca="1" si="91"/>
        <v>0</v>
      </c>
      <c r="BE220" s="2174">
        <f t="shared" ca="1" si="91"/>
        <v>0</v>
      </c>
      <c r="BF220" s="2174">
        <f t="shared" ca="1" si="91"/>
        <v>0</v>
      </c>
      <c r="BG220" s="2174">
        <f t="shared" ca="1" si="91"/>
        <v>0</v>
      </c>
      <c r="BH220" s="2174">
        <f t="shared" ca="1" si="91"/>
        <v>0</v>
      </c>
      <c r="BI220" s="2174">
        <f t="shared" ca="1" si="91"/>
        <v>0</v>
      </c>
      <c r="BJ220" s="2174">
        <f t="shared" ca="1" si="91"/>
        <v>0</v>
      </c>
      <c r="BK220" s="2174">
        <f t="shared" ca="1" si="91"/>
        <v>0</v>
      </c>
      <c r="BL220" s="2174">
        <f t="shared" ca="1" si="91"/>
        <v>0</v>
      </c>
      <c r="BM220" s="2174">
        <f t="shared" ca="1" si="91"/>
        <v>0</v>
      </c>
    </row>
    <row r="221" spans="4:65" ht="13.5" x14ac:dyDescent="0.25">
      <c r="D221" s="2153">
        <f t="shared" ca="1" si="87"/>
        <v>1</v>
      </c>
      <c r="E221" s="2316">
        <v>28</v>
      </c>
      <c r="F221" s="2174">
        <f t="shared" ca="1" si="88"/>
        <v>0</v>
      </c>
      <c r="G221" s="2174">
        <f t="shared" ca="1" si="88"/>
        <v>0</v>
      </c>
      <c r="H221" s="2174">
        <f t="shared" ca="1" si="88"/>
        <v>0</v>
      </c>
      <c r="I221" s="2174">
        <f t="shared" ca="1" si="88"/>
        <v>0</v>
      </c>
      <c r="J221" s="2174">
        <f t="shared" ca="1" si="88"/>
        <v>0</v>
      </c>
      <c r="K221" s="2174">
        <f t="shared" ca="1" si="88"/>
        <v>0</v>
      </c>
      <c r="L221" s="2174">
        <f t="shared" ca="1" si="88"/>
        <v>0</v>
      </c>
      <c r="M221" s="2174">
        <f t="shared" ca="1" si="88"/>
        <v>0</v>
      </c>
      <c r="N221" s="2174">
        <f t="shared" ca="1" si="88"/>
        <v>0</v>
      </c>
      <c r="O221" s="2174">
        <f t="shared" ca="1" si="88"/>
        <v>0</v>
      </c>
      <c r="P221" s="2174">
        <f t="shared" ca="1" si="88"/>
        <v>0</v>
      </c>
      <c r="Q221" s="2174">
        <f t="shared" ca="1" si="88"/>
        <v>0</v>
      </c>
      <c r="R221" s="2174">
        <f t="shared" ca="1" si="88"/>
        <v>0</v>
      </c>
      <c r="S221" s="2174">
        <f t="shared" ca="1" si="88"/>
        <v>0</v>
      </c>
      <c r="T221" s="2174">
        <f t="shared" ca="1" si="88"/>
        <v>0</v>
      </c>
      <c r="U221" s="2174">
        <f t="shared" ca="1" si="88"/>
        <v>0</v>
      </c>
      <c r="V221" s="2174">
        <f t="shared" ca="1" si="89"/>
        <v>0</v>
      </c>
      <c r="W221" s="2174">
        <f t="shared" ca="1" si="89"/>
        <v>0</v>
      </c>
      <c r="X221" s="2174">
        <f t="shared" ca="1" si="89"/>
        <v>0</v>
      </c>
      <c r="Y221" s="2174">
        <f t="shared" ca="1" si="89"/>
        <v>0</v>
      </c>
      <c r="Z221" s="2174">
        <f t="shared" ca="1" si="89"/>
        <v>0</v>
      </c>
      <c r="AA221" s="2174">
        <f t="shared" ca="1" si="89"/>
        <v>0</v>
      </c>
      <c r="AB221" s="2174">
        <f t="shared" ca="1" si="89"/>
        <v>0</v>
      </c>
      <c r="AC221" s="2174">
        <f t="shared" ca="1" si="89"/>
        <v>0</v>
      </c>
      <c r="AD221" s="2174">
        <f t="shared" ca="1" si="89"/>
        <v>0</v>
      </c>
      <c r="AE221" s="2174">
        <f t="shared" ca="1" si="89"/>
        <v>0</v>
      </c>
      <c r="AF221" s="2174">
        <f t="shared" ca="1" si="89"/>
        <v>0</v>
      </c>
      <c r="AG221" s="2174">
        <f t="shared" ca="1" si="89"/>
        <v>1</v>
      </c>
      <c r="AH221" s="2174">
        <f t="shared" ca="1" si="89"/>
        <v>0</v>
      </c>
      <c r="AI221" s="2174">
        <f t="shared" ca="1" si="89"/>
        <v>0</v>
      </c>
      <c r="AJ221" s="2174">
        <f t="shared" ca="1" si="89"/>
        <v>0</v>
      </c>
      <c r="AK221" s="2174">
        <f t="shared" ca="1" si="89"/>
        <v>0</v>
      </c>
      <c r="AL221" s="2174">
        <f t="shared" ca="1" si="90"/>
        <v>0</v>
      </c>
      <c r="AM221" s="2174">
        <f t="shared" ca="1" si="90"/>
        <v>0</v>
      </c>
      <c r="AN221" s="2174">
        <f t="shared" ca="1" si="90"/>
        <v>0</v>
      </c>
      <c r="AO221" s="2174">
        <f t="shared" ca="1" si="90"/>
        <v>0</v>
      </c>
      <c r="AP221" s="2174">
        <f t="shared" ca="1" si="90"/>
        <v>0</v>
      </c>
      <c r="AQ221" s="2174">
        <f t="shared" ca="1" si="90"/>
        <v>0</v>
      </c>
      <c r="AR221" s="2174">
        <f t="shared" ca="1" si="90"/>
        <v>0</v>
      </c>
      <c r="AS221" s="2174">
        <f t="shared" ca="1" si="90"/>
        <v>0</v>
      </c>
      <c r="AT221" s="2174">
        <f t="shared" ca="1" si="90"/>
        <v>0</v>
      </c>
      <c r="AU221" s="2174">
        <f t="shared" ca="1" si="90"/>
        <v>0</v>
      </c>
      <c r="AV221" s="2174">
        <f t="shared" ca="1" si="90"/>
        <v>0</v>
      </c>
      <c r="AW221" s="2174">
        <f t="shared" ca="1" si="90"/>
        <v>0</v>
      </c>
      <c r="AX221" s="2174">
        <f t="shared" ca="1" si="90"/>
        <v>0</v>
      </c>
      <c r="AY221" s="2174">
        <f t="shared" ca="1" si="90"/>
        <v>0</v>
      </c>
      <c r="AZ221" s="2174">
        <f t="shared" ca="1" si="90"/>
        <v>0</v>
      </c>
      <c r="BA221" s="2174">
        <f t="shared" ca="1" si="90"/>
        <v>0</v>
      </c>
      <c r="BB221" s="2174">
        <f t="shared" ca="1" si="91"/>
        <v>0</v>
      </c>
      <c r="BC221" s="2174">
        <f t="shared" ca="1" si="91"/>
        <v>0</v>
      </c>
      <c r="BD221" s="2174">
        <f t="shared" ca="1" si="91"/>
        <v>0</v>
      </c>
      <c r="BE221" s="2174">
        <f t="shared" ca="1" si="91"/>
        <v>0</v>
      </c>
      <c r="BF221" s="2174">
        <f t="shared" ca="1" si="91"/>
        <v>0</v>
      </c>
      <c r="BG221" s="2174">
        <f t="shared" ca="1" si="91"/>
        <v>0</v>
      </c>
      <c r="BH221" s="2174">
        <f t="shared" ca="1" si="91"/>
        <v>0</v>
      </c>
      <c r="BI221" s="2174">
        <f t="shared" ca="1" si="91"/>
        <v>0</v>
      </c>
      <c r="BJ221" s="2174">
        <f t="shared" ca="1" si="91"/>
        <v>0</v>
      </c>
      <c r="BK221" s="2174">
        <f t="shared" ca="1" si="91"/>
        <v>0</v>
      </c>
      <c r="BL221" s="2174">
        <f t="shared" ca="1" si="91"/>
        <v>0</v>
      </c>
      <c r="BM221" s="2174">
        <f t="shared" ca="1" si="91"/>
        <v>0</v>
      </c>
    </row>
    <row r="222" spans="4:65" ht="13.5" x14ac:dyDescent="0.25">
      <c r="D222" s="2153">
        <f t="shared" ca="1" si="87"/>
        <v>1</v>
      </c>
      <c r="E222" s="2316">
        <v>29</v>
      </c>
      <c r="F222" s="2174">
        <f t="shared" ca="1" si="88"/>
        <v>0</v>
      </c>
      <c r="G222" s="2174">
        <f t="shared" ca="1" si="88"/>
        <v>0</v>
      </c>
      <c r="H222" s="2174">
        <f t="shared" ca="1" si="88"/>
        <v>0</v>
      </c>
      <c r="I222" s="2174">
        <f t="shared" ca="1" si="88"/>
        <v>0</v>
      </c>
      <c r="J222" s="2174">
        <f t="shared" ca="1" si="88"/>
        <v>0</v>
      </c>
      <c r="K222" s="2174">
        <f t="shared" ca="1" si="88"/>
        <v>0</v>
      </c>
      <c r="L222" s="2174">
        <f t="shared" ca="1" si="88"/>
        <v>0</v>
      </c>
      <c r="M222" s="2174">
        <f t="shared" ca="1" si="88"/>
        <v>0</v>
      </c>
      <c r="N222" s="2174">
        <f t="shared" ca="1" si="88"/>
        <v>0</v>
      </c>
      <c r="O222" s="2174">
        <f t="shared" ca="1" si="88"/>
        <v>0</v>
      </c>
      <c r="P222" s="2174">
        <f t="shared" ca="1" si="88"/>
        <v>0</v>
      </c>
      <c r="Q222" s="2174">
        <f t="shared" ca="1" si="88"/>
        <v>0</v>
      </c>
      <c r="R222" s="2174">
        <f t="shared" ca="1" si="88"/>
        <v>0</v>
      </c>
      <c r="S222" s="2174">
        <f t="shared" ca="1" si="88"/>
        <v>0</v>
      </c>
      <c r="T222" s="2174">
        <f t="shared" ca="1" si="88"/>
        <v>0</v>
      </c>
      <c r="U222" s="2174">
        <f t="shared" ca="1" si="88"/>
        <v>0</v>
      </c>
      <c r="V222" s="2174">
        <f t="shared" ca="1" si="89"/>
        <v>0</v>
      </c>
      <c r="W222" s="2174">
        <f t="shared" ca="1" si="89"/>
        <v>0</v>
      </c>
      <c r="X222" s="2174">
        <f t="shared" ca="1" si="89"/>
        <v>0</v>
      </c>
      <c r="Y222" s="2174">
        <f t="shared" ca="1" si="89"/>
        <v>0</v>
      </c>
      <c r="Z222" s="2174">
        <f t="shared" ca="1" si="89"/>
        <v>0</v>
      </c>
      <c r="AA222" s="2174">
        <f t="shared" ca="1" si="89"/>
        <v>0</v>
      </c>
      <c r="AB222" s="2174">
        <f t="shared" ca="1" si="89"/>
        <v>0</v>
      </c>
      <c r="AC222" s="2174">
        <f t="shared" ca="1" si="89"/>
        <v>0</v>
      </c>
      <c r="AD222" s="2174">
        <f t="shared" ca="1" si="89"/>
        <v>0</v>
      </c>
      <c r="AE222" s="2174">
        <f t="shared" ca="1" si="89"/>
        <v>0</v>
      </c>
      <c r="AF222" s="2174">
        <f t="shared" ca="1" si="89"/>
        <v>0</v>
      </c>
      <c r="AG222" s="2174">
        <f t="shared" ca="1" si="89"/>
        <v>0</v>
      </c>
      <c r="AH222" s="2174">
        <f t="shared" ca="1" si="89"/>
        <v>1</v>
      </c>
      <c r="AI222" s="2174">
        <f t="shared" ca="1" si="89"/>
        <v>0</v>
      </c>
      <c r="AJ222" s="2174">
        <f t="shared" ca="1" si="89"/>
        <v>0</v>
      </c>
      <c r="AK222" s="2174">
        <f t="shared" ca="1" si="89"/>
        <v>0</v>
      </c>
      <c r="AL222" s="2174">
        <f t="shared" ca="1" si="90"/>
        <v>0</v>
      </c>
      <c r="AM222" s="2174">
        <f t="shared" ca="1" si="90"/>
        <v>0</v>
      </c>
      <c r="AN222" s="2174">
        <f t="shared" ca="1" si="90"/>
        <v>0</v>
      </c>
      <c r="AO222" s="2174">
        <f t="shared" ca="1" si="90"/>
        <v>0</v>
      </c>
      <c r="AP222" s="2174">
        <f t="shared" ca="1" si="90"/>
        <v>0</v>
      </c>
      <c r="AQ222" s="2174">
        <f t="shared" ca="1" si="90"/>
        <v>0</v>
      </c>
      <c r="AR222" s="2174">
        <f t="shared" ca="1" si="90"/>
        <v>0</v>
      </c>
      <c r="AS222" s="2174">
        <f t="shared" ca="1" si="90"/>
        <v>0</v>
      </c>
      <c r="AT222" s="2174">
        <f t="shared" ca="1" si="90"/>
        <v>0</v>
      </c>
      <c r="AU222" s="2174">
        <f t="shared" ca="1" si="90"/>
        <v>0</v>
      </c>
      <c r="AV222" s="2174">
        <f t="shared" ca="1" si="90"/>
        <v>0</v>
      </c>
      <c r="AW222" s="2174">
        <f t="shared" ca="1" si="90"/>
        <v>0</v>
      </c>
      <c r="AX222" s="2174">
        <f t="shared" ca="1" si="90"/>
        <v>0</v>
      </c>
      <c r="AY222" s="2174">
        <f t="shared" ca="1" si="90"/>
        <v>0</v>
      </c>
      <c r="AZ222" s="2174">
        <f t="shared" ca="1" si="90"/>
        <v>0</v>
      </c>
      <c r="BA222" s="2174">
        <f t="shared" ca="1" si="90"/>
        <v>0</v>
      </c>
      <c r="BB222" s="2174">
        <f t="shared" ca="1" si="91"/>
        <v>0</v>
      </c>
      <c r="BC222" s="2174">
        <f t="shared" ca="1" si="91"/>
        <v>0</v>
      </c>
      <c r="BD222" s="2174">
        <f t="shared" ca="1" si="91"/>
        <v>0</v>
      </c>
      <c r="BE222" s="2174">
        <f t="shared" ca="1" si="91"/>
        <v>0</v>
      </c>
      <c r="BF222" s="2174">
        <f t="shared" ca="1" si="91"/>
        <v>0</v>
      </c>
      <c r="BG222" s="2174">
        <f t="shared" ca="1" si="91"/>
        <v>0</v>
      </c>
      <c r="BH222" s="2174">
        <f t="shared" ca="1" si="91"/>
        <v>0</v>
      </c>
      <c r="BI222" s="2174">
        <f t="shared" ca="1" si="91"/>
        <v>0</v>
      </c>
      <c r="BJ222" s="2174">
        <f t="shared" ca="1" si="91"/>
        <v>0</v>
      </c>
      <c r="BK222" s="2174">
        <f t="shared" ca="1" si="91"/>
        <v>0</v>
      </c>
      <c r="BL222" s="2174">
        <f t="shared" ca="1" si="91"/>
        <v>0</v>
      </c>
      <c r="BM222" s="2174">
        <f t="shared" ca="1" si="91"/>
        <v>0</v>
      </c>
    </row>
    <row r="223" spans="4:65" ht="13.5" x14ac:dyDescent="0.25">
      <c r="D223" s="2153">
        <f t="shared" ca="1" si="87"/>
        <v>1</v>
      </c>
      <c r="E223" s="2316">
        <v>30</v>
      </c>
      <c r="F223" s="2174">
        <f t="shared" ca="1" si="88"/>
        <v>0</v>
      </c>
      <c r="G223" s="2174">
        <f t="shared" ca="1" si="88"/>
        <v>0</v>
      </c>
      <c r="H223" s="2174">
        <f t="shared" ca="1" si="88"/>
        <v>0</v>
      </c>
      <c r="I223" s="2174">
        <f t="shared" ca="1" si="88"/>
        <v>0</v>
      </c>
      <c r="J223" s="2174">
        <f t="shared" ca="1" si="88"/>
        <v>0</v>
      </c>
      <c r="K223" s="2174">
        <f t="shared" ca="1" si="88"/>
        <v>0</v>
      </c>
      <c r="L223" s="2174">
        <f t="shared" ca="1" si="88"/>
        <v>0</v>
      </c>
      <c r="M223" s="2174">
        <f t="shared" ca="1" si="88"/>
        <v>0</v>
      </c>
      <c r="N223" s="2174">
        <f t="shared" ca="1" si="88"/>
        <v>0</v>
      </c>
      <c r="O223" s="2174">
        <f t="shared" ca="1" si="88"/>
        <v>0</v>
      </c>
      <c r="P223" s="2174">
        <f t="shared" ca="1" si="88"/>
        <v>0</v>
      </c>
      <c r="Q223" s="2174">
        <f t="shared" ca="1" si="88"/>
        <v>0</v>
      </c>
      <c r="R223" s="2174">
        <f t="shared" ca="1" si="88"/>
        <v>0</v>
      </c>
      <c r="S223" s="2174">
        <f t="shared" ca="1" si="88"/>
        <v>0</v>
      </c>
      <c r="T223" s="2174">
        <f t="shared" ca="1" si="88"/>
        <v>0</v>
      </c>
      <c r="U223" s="2174">
        <f t="shared" ca="1" si="88"/>
        <v>0</v>
      </c>
      <c r="V223" s="2174">
        <f t="shared" ca="1" si="89"/>
        <v>0</v>
      </c>
      <c r="W223" s="2174">
        <f t="shared" ca="1" si="89"/>
        <v>0</v>
      </c>
      <c r="X223" s="2174">
        <f t="shared" ca="1" si="89"/>
        <v>0</v>
      </c>
      <c r="Y223" s="2174">
        <f t="shared" ca="1" si="89"/>
        <v>0</v>
      </c>
      <c r="Z223" s="2174">
        <f t="shared" ca="1" si="89"/>
        <v>0</v>
      </c>
      <c r="AA223" s="2174">
        <f t="shared" ca="1" si="89"/>
        <v>0</v>
      </c>
      <c r="AB223" s="2174">
        <f t="shared" ca="1" si="89"/>
        <v>0</v>
      </c>
      <c r="AC223" s="2174">
        <f t="shared" ca="1" si="89"/>
        <v>0</v>
      </c>
      <c r="AD223" s="2174">
        <f t="shared" ca="1" si="89"/>
        <v>0</v>
      </c>
      <c r="AE223" s="2174">
        <f t="shared" ca="1" si="89"/>
        <v>0</v>
      </c>
      <c r="AF223" s="2174">
        <f t="shared" ca="1" si="89"/>
        <v>0</v>
      </c>
      <c r="AG223" s="2174">
        <f t="shared" ca="1" si="89"/>
        <v>0</v>
      </c>
      <c r="AH223" s="2174">
        <f t="shared" ca="1" si="89"/>
        <v>0</v>
      </c>
      <c r="AI223" s="2174">
        <f t="shared" ca="1" si="89"/>
        <v>1</v>
      </c>
      <c r="AJ223" s="2174">
        <f t="shared" ca="1" si="89"/>
        <v>0</v>
      </c>
      <c r="AK223" s="2174">
        <f t="shared" ca="1" si="89"/>
        <v>0</v>
      </c>
      <c r="AL223" s="2174">
        <f t="shared" ca="1" si="90"/>
        <v>0</v>
      </c>
      <c r="AM223" s="2174">
        <f t="shared" ca="1" si="90"/>
        <v>0</v>
      </c>
      <c r="AN223" s="2174">
        <f t="shared" ca="1" si="90"/>
        <v>0</v>
      </c>
      <c r="AO223" s="2174">
        <f t="shared" ca="1" si="90"/>
        <v>0</v>
      </c>
      <c r="AP223" s="2174">
        <f t="shared" ca="1" si="90"/>
        <v>0</v>
      </c>
      <c r="AQ223" s="2174">
        <f t="shared" ca="1" si="90"/>
        <v>0</v>
      </c>
      <c r="AR223" s="2174">
        <f t="shared" ca="1" si="90"/>
        <v>0</v>
      </c>
      <c r="AS223" s="2174">
        <f t="shared" ca="1" si="90"/>
        <v>0</v>
      </c>
      <c r="AT223" s="2174">
        <f t="shared" ca="1" si="90"/>
        <v>0</v>
      </c>
      <c r="AU223" s="2174">
        <f t="shared" ca="1" si="90"/>
        <v>0</v>
      </c>
      <c r="AV223" s="2174">
        <f t="shared" ca="1" si="90"/>
        <v>0</v>
      </c>
      <c r="AW223" s="2174">
        <f t="shared" ca="1" si="90"/>
        <v>0</v>
      </c>
      <c r="AX223" s="2174">
        <f t="shared" ca="1" si="90"/>
        <v>0</v>
      </c>
      <c r="AY223" s="2174">
        <f t="shared" ca="1" si="90"/>
        <v>0</v>
      </c>
      <c r="AZ223" s="2174">
        <f t="shared" ca="1" si="90"/>
        <v>0</v>
      </c>
      <c r="BA223" s="2174">
        <f t="shared" ca="1" si="90"/>
        <v>0</v>
      </c>
      <c r="BB223" s="2174">
        <f t="shared" ca="1" si="91"/>
        <v>0</v>
      </c>
      <c r="BC223" s="2174">
        <f t="shared" ca="1" si="91"/>
        <v>0</v>
      </c>
      <c r="BD223" s="2174">
        <f t="shared" ca="1" si="91"/>
        <v>0</v>
      </c>
      <c r="BE223" s="2174">
        <f t="shared" ca="1" si="91"/>
        <v>0</v>
      </c>
      <c r="BF223" s="2174">
        <f t="shared" ca="1" si="91"/>
        <v>0</v>
      </c>
      <c r="BG223" s="2174">
        <f t="shared" ca="1" si="91"/>
        <v>0</v>
      </c>
      <c r="BH223" s="2174">
        <f t="shared" ca="1" si="91"/>
        <v>0</v>
      </c>
      <c r="BI223" s="2174">
        <f t="shared" ca="1" si="91"/>
        <v>0</v>
      </c>
      <c r="BJ223" s="2174">
        <f t="shared" ca="1" si="91"/>
        <v>0</v>
      </c>
      <c r="BK223" s="2174">
        <f t="shared" ca="1" si="91"/>
        <v>0</v>
      </c>
      <c r="BL223" s="2174">
        <f t="shared" ca="1" si="91"/>
        <v>0</v>
      </c>
      <c r="BM223" s="2174">
        <f t="shared" ca="1" si="91"/>
        <v>0</v>
      </c>
    </row>
    <row r="224" spans="4:65" ht="13.5" x14ac:dyDescent="0.25">
      <c r="D224" s="2153">
        <f t="shared" ca="1" si="87"/>
        <v>1</v>
      </c>
      <c r="E224" s="2316">
        <v>31</v>
      </c>
      <c r="F224" s="2174">
        <f t="shared" ca="1" si="88"/>
        <v>0</v>
      </c>
      <c r="G224" s="2174">
        <f t="shared" ca="1" si="88"/>
        <v>0</v>
      </c>
      <c r="H224" s="2174">
        <f t="shared" ca="1" si="88"/>
        <v>0</v>
      </c>
      <c r="I224" s="2174">
        <f t="shared" ca="1" si="88"/>
        <v>0</v>
      </c>
      <c r="J224" s="2174">
        <f t="shared" ca="1" si="88"/>
        <v>0</v>
      </c>
      <c r="K224" s="2174">
        <f t="shared" ca="1" si="88"/>
        <v>0</v>
      </c>
      <c r="L224" s="2174">
        <f t="shared" ca="1" si="88"/>
        <v>0</v>
      </c>
      <c r="M224" s="2174">
        <f t="shared" ca="1" si="88"/>
        <v>0</v>
      </c>
      <c r="N224" s="2174">
        <f t="shared" ca="1" si="88"/>
        <v>0</v>
      </c>
      <c r="O224" s="2174">
        <f t="shared" ca="1" si="88"/>
        <v>0</v>
      </c>
      <c r="P224" s="2174">
        <f t="shared" ca="1" si="88"/>
        <v>0</v>
      </c>
      <c r="Q224" s="2174">
        <f t="shared" ca="1" si="88"/>
        <v>0</v>
      </c>
      <c r="R224" s="2174">
        <f t="shared" ca="1" si="88"/>
        <v>0</v>
      </c>
      <c r="S224" s="2174">
        <f t="shared" ca="1" si="88"/>
        <v>0</v>
      </c>
      <c r="T224" s="2174">
        <f t="shared" ca="1" si="88"/>
        <v>0</v>
      </c>
      <c r="U224" s="2174">
        <f t="shared" ca="1" si="88"/>
        <v>0</v>
      </c>
      <c r="V224" s="2174">
        <f t="shared" ca="1" si="89"/>
        <v>0</v>
      </c>
      <c r="W224" s="2174">
        <f t="shared" ca="1" si="89"/>
        <v>0</v>
      </c>
      <c r="X224" s="2174">
        <f t="shared" ca="1" si="89"/>
        <v>0</v>
      </c>
      <c r="Y224" s="2174">
        <f t="shared" ca="1" si="89"/>
        <v>0</v>
      </c>
      <c r="Z224" s="2174">
        <f t="shared" ca="1" si="89"/>
        <v>0</v>
      </c>
      <c r="AA224" s="2174">
        <f t="shared" ca="1" si="89"/>
        <v>0</v>
      </c>
      <c r="AB224" s="2174">
        <f t="shared" ca="1" si="89"/>
        <v>0</v>
      </c>
      <c r="AC224" s="2174">
        <f t="shared" ca="1" si="89"/>
        <v>0</v>
      </c>
      <c r="AD224" s="2174">
        <f t="shared" ca="1" si="89"/>
        <v>0</v>
      </c>
      <c r="AE224" s="2174">
        <f t="shared" ca="1" si="89"/>
        <v>0</v>
      </c>
      <c r="AF224" s="2174">
        <f t="shared" ca="1" si="89"/>
        <v>0</v>
      </c>
      <c r="AG224" s="2174">
        <f t="shared" ca="1" si="89"/>
        <v>0</v>
      </c>
      <c r="AH224" s="2174">
        <f t="shared" ca="1" si="89"/>
        <v>0</v>
      </c>
      <c r="AI224" s="2174">
        <f t="shared" ca="1" si="89"/>
        <v>0</v>
      </c>
      <c r="AJ224" s="2174">
        <f t="shared" ca="1" si="89"/>
        <v>1</v>
      </c>
      <c r="AK224" s="2174">
        <f t="shared" ca="1" si="89"/>
        <v>0</v>
      </c>
      <c r="AL224" s="2174">
        <f t="shared" ca="1" si="90"/>
        <v>0</v>
      </c>
      <c r="AM224" s="2174">
        <f t="shared" ca="1" si="90"/>
        <v>0</v>
      </c>
      <c r="AN224" s="2174">
        <f t="shared" ca="1" si="90"/>
        <v>0</v>
      </c>
      <c r="AO224" s="2174">
        <f t="shared" ca="1" si="90"/>
        <v>0</v>
      </c>
      <c r="AP224" s="2174">
        <f t="shared" ca="1" si="90"/>
        <v>0</v>
      </c>
      <c r="AQ224" s="2174">
        <f t="shared" ca="1" si="90"/>
        <v>0</v>
      </c>
      <c r="AR224" s="2174">
        <f t="shared" ca="1" si="90"/>
        <v>0</v>
      </c>
      <c r="AS224" s="2174">
        <f t="shared" ca="1" si="90"/>
        <v>0</v>
      </c>
      <c r="AT224" s="2174">
        <f t="shared" ca="1" si="90"/>
        <v>0</v>
      </c>
      <c r="AU224" s="2174">
        <f t="shared" ca="1" si="90"/>
        <v>0</v>
      </c>
      <c r="AV224" s="2174">
        <f t="shared" ca="1" si="90"/>
        <v>0</v>
      </c>
      <c r="AW224" s="2174">
        <f t="shared" ca="1" si="90"/>
        <v>0</v>
      </c>
      <c r="AX224" s="2174">
        <f t="shared" ca="1" si="90"/>
        <v>0</v>
      </c>
      <c r="AY224" s="2174">
        <f t="shared" ca="1" si="90"/>
        <v>0</v>
      </c>
      <c r="AZ224" s="2174">
        <f t="shared" ca="1" si="90"/>
        <v>0</v>
      </c>
      <c r="BA224" s="2174">
        <f t="shared" ca="1" si="90"/>
        <v>0</v>
      </c>
      <c r="BB224" s="2174">
        <f t="shared" ca="1" si="91"/>
        <v>0</v>
      </c>
      <c r="BC224" s="2174">
        <f t="shared" ca="1" si="91"/>
        <v>0</v>
      </c>
      <c r="BD224" s="2174">
        <f t="shared" ca="1" si="91"/>
        <v>0</v>
      </c>
      <c r="BE224" s="2174">
        <f t="shared" ca="1" si="91"/>
        <v>0</v>
      </c>
      <c r="BF224" s="2174">
        <f t="shared" ca="1" si="91"/>
        <v>0</v>
      </c>
      <c r="BG224" s="2174">
        <f t="shared" ca="1" si="91"/>
        <v>0</v>
      </c>
      <c r="BH224" s="2174">
        <f t="shared" ca="1" si="91"/>
        <v>0</v>
      </c>
      <c r="BI224" s="2174">
        <f t="shared" ca="1" si="91"/>
        <v>0</v>
      </c>
      <c r="BJ224" s="2174">
        <f t="shared" ca="1" si="91"/>
        <v>0</v>
      </c>
      <c r="BK224" s="2174">
        <f t="shared" ca="1" si="91"/>
        <v>0</v>
      </c>
      <c r="BL224" s="2174">
        <f t="shared" ca="1" si="91"/>
        <v>0</v>
      </c>
      <c r="BM224" s="2174">
        <f t="shared" ca="1" si="91"/>
        <v>0</v>
      </c>
    </row>
    <row r="225" spans="4:65" ht="13.5" x14ac:dyDescent="0.25">
      <c r="D225" s="2153">
        <f t="shared" ca="1" si="87"/>
        <v>1</v>
      </c>
      <c r="E225" s="2316">
        <v>32</v>
      </c>
      <c r="F225" s="2174">
        <f t="shared" ca="1" si="88"/>
        <v>0</v>
      </c>
      <c r="G225" s="2174">
        <f t="shared" ca="1" si="88"/>
        <v>0</v>
      </c>
      <c r="H225" s="2174">
        <f t="shared" ca="1" si="88"/>
        <v>0</v>
      </c>
      <c r="I225" s="2174">
        <f t="shared" ca="1" si="88"/>
        <v>0</v>
      </c>
      <c r="J225" s="2174">
        <f t="shared" ca="1" si="88"/>
        <v>0</v>
      </c>
      <c r="K225" s="2174">
        <f t="shared" ca="1" si="88"/>
        <v>0</v>
      </c>
      <c r="L225" s="2174">
        <f t="shared" ca="1" si="88"/>
        <v>0</v>
      </c>
      <c r="M225" s="2174">
        <f t="shared" ca="1" si="88"/>
        <v>0</v>
      </c>
      <c r="N225" s="2174">
        <f t="shared" ca="1" si="88"/>
        <v>0</v>
      </c>
      <c r="O225" s="2174">
        <f t="shared" ca="1" si="88"/>
        <v>0</v>
      </c>
      <c r="P225" s="2174">
        <f t="shared" ca="1" si="88"/>
        <v>0</v>
      </c>
      <c r="Q225" s="2174">
        <f t="shared" ca="1" si="88"/>
        <v>0</v>
      </c>
      <c r="R225" s="2174">
        <f t="shared" ca="1" si="88"/>
        <v>0</v>
      </c>
      <c r="S225" s="2174">
        <f t="shared" ca="1" si="88"/>
        <v>0</v>
      </c>
      <c r="T225" s="2174">
        <f t="shared" ca="1" si="88"/>
        <v>0</v>
      </c>
      <c r="U225" s="2174">
        <f t="shared" ref="U225:AJ240" ca="1" si="92">IF($E225&gt;$E$12,IF($E225=U$193,1,0),IF(($E225&gt;=U$193),U$190-$D225*U$188,INDEX($F$194:$BM$253,U$193,$E225)))</f>
        <v>0</v>
      </c>
      <c r="V225" s="2174">
        <f t="shared" ca="1" si="89"/>
        <v>0</v>
      </c>
      <c r="W225" s="2174">
        <f t="shared" ca="1" si="89"/>
        <v>0</v>
      </c>
      <c r="X225" s="2174">
        <f t="shared" ca="1" si="89"/>
        <v>0</v>
      </c>
      <c r="Y225" s="2174">
        <f t="shared" ca="1" si="89"/>
        <v>0</v>
      </c>
      <c r="Z225" s="2174">
        <f t="shared" ca="1" si="89"/>
        <v>0</v>
      </c>
      <c r="AA225" s="2174">
        <f t="shared" ca="1" si="89"/>
        <v>0</v>
      </c>
      <c r="AB225" s="2174">
        <f t="shared" ca="1" si="89"/>
        <v>0</v>
      </c>
      <c r="AC225" s="2174">
        <f t="shared" ca="1" si="89"/>
        <v>0</v>
      </c>
      <c r="AD225" s="2174">
        <f t="shared" ca="1" si="89"/>
        <v>0</v>
      </c>
      <c r="AE225" s="2174">
        <f t="shared" ca="1" si="89"/>
        <v>0</v>
      </c>
      <c r="AF225" s="2174">
        <f t="shared" ca="1" si="89"/>
        <v>0</v>
      </c>
      <c r="AG225" s="2174">
        <f t="shared" ca="1" si="89"/>
        <v>0</v>
      </c>
      <c r="AH225" s="2174">
        <f t="shared" ca="1" si="89"/>
        <v>0</v>
      </c>
      <c r="AI225" s="2174">
        <f t="shared" ca="1" si="89"/>
        <v>0</v>
      </c>
      <c r="AJ225" s="2174">
        <f t="shared" ca="1" si="89"/>
        <v>0</v>
      </c>
      <c r="AK225" s="2174">
        <f t="shared" ref="AK225:AZ240" ca="1" si="93">IF($E225&gt;$E$12,IF($E225=AK$193,1,0),IF(($E225&gt;=AK$193),AK$190-$D225*AK$188,INDEX($F$194:$BM$253,AK$193,$E225)))</f>
        <v>1</v>
      </c>
      <c r="AL225" s="2174">
        <f t="shared" ca="1" si="90"/>
        <v>0</v>
      </c>
      <c r="AM225" s="2174">
        <f t="shared" ca="1" si="90"/>
        <v>0</v>
      </c>
      <c r="AN225" s="2174">
        <f t="shared" ca="1" si="90"/>
        <v>0</v>
      </c>
      <c r="AO225" s="2174">
        <f t="shared" ca="1" si="90"/>
        <v>0</v>
      </c>
      <c r="AP225" s="2174">
        <f t="shared" ca="1" si="90"/>
        <v>0</v>
      </c>
      <c r="AQ225" s="2174">
        <f t="shared" ca="1" si="90"/>
        <v>0</v>
      </c>
      <c r="AR225" s="2174">
        <f t="shared" ca="1" si="90"/>
        <v>0</v>
      </c>
      <c r="AS225" s="2174">
        <f t="shared" ca="1" si="90"/>
        <v>0</v>
      </c>
      <c r="AT225" s="2174">
        <f t="shared" ca="1" si="90"/>
        <v>0</v>
      </c>
      <c r="AU225" s="2174">
        <f t="shared" ca="1" si="90"/>
        <v>0</v>
      </c>
      <c r="AV225" s="2174">
        <f t="shared" ca="1" si="90"/>
        <v>0</v>
      </c>
      <c r="AW225" s="2174">
        <f t="shared" ca="1" si="90"/>
        <v>0</v>
      </c>
      <c r="AX225" s="2174">
        <f t="shared" ca="1" si="90"/>
        <v>0</v>
      </c>
      <c r="AY225" s="2174">
        <f t="shared" ca="1" si="90"/>
        <v>0</v>
      </c>
      <c r="AZ225" s="2174">
        <f t="shared" ca="1" si="90"/>
        <v>0</v>
      </c>
      <c r="BA225" s="2174">
        <f t="shared" ref="BA225:BM240" ca="1" si="94">IF($E225&gt;$E$12,IF($E225=BA$193,1,0),IF(($E225&gt;=BA$193),BA$190-$D225*BA$188,INDEX($F$194:$BM$253,BA$193,$E225)))</f>
        <v>0</v>
      </c>
      <c r="BB225" s="2174">
        <f t="shared" ca="1" si="91"/>
        <v>0</v>
      </c>
      <c r="BC225" s="2174">
        <f t="shared" ca="1" si="91"/>
        <v>0</v>
      </c>
      <c r="BD225" s="2174">
        <f t="shared" ca="1" si="91"/>
        <v>0</v>
      </c>
      <c r="BE225" s="2174">
        <f t="shared" ca="1" si="91"/>
        <v>0</v>
      </c>
      <c r="BF225" s="2174">
        <f t="shared" ca="1" si="91"/>
        <v>0</v>
      </c>
      <c r="BG225" s="2174">
        <f t="shared" ca="1" si="91"/>
        <v>0</v>
      </c>
      <c r="BH225" s="2174">
        <f t="shared" ca="1" si="91"/>
        <v>0</v>
      </c>
      <c r="BI225" s="2174">
        <f t="shared" ca="1" si="91"/>
        <v>0</v>
      </c>
      <c r="BJ225" s="2174">
        <f t="shared" ca="1" si="91"/>
        <v>0</v>
      </c>
      <c r="BK225" s="2174">
        <f t="shared" ca="1" si="91"/>
        <v>0</v>
      </c>
      <c r="BL225" s="2174">
        <f t="shared" ca="1" si="91"/>
        <v>0</v>
      </c>
      <c r="BM225" s="2174">
        <f t="shared" ca="1" si="91"/>
        <v>0</v>
      </c>
    </row>
    <row r="226" spans="4:65" ht="13.5" x14ac:dyDescent="0.25">
      <c r="D226" s="2153">
        <f t="shared" ca="1" si="87"/>
        <v>1</v>
      </c>
      <c r="E226" s="2316">
        <v>33</v>
      </c>
      <c r="F226" s="2174">
        <f t="shared" ref="F226:U241" ca="1" si="95">IF($E226&gt;$E$12,IF($E226=F$193,1,0),IF(($E226&gt;=F$193),F$190-$D226*F$188,INDEX($F$194:$BM$253,F$193,$E226)))</f>
        <v>0</v>
      </c>
      <c r="G226" s="2174">
        <f t="shared" ca="1" si="95"/>
        <v>0</v>
      </c>
      <c r="H226" s="2174">
        <f t="shared" ca="1" si="95"/>
        <v>0</v>
      </c>
      <c r="I226" s="2174">
        <f t="shared" ca="1" si="95"/>
        <v>0</v>
      </c>
      <c r="J226" s="2174">
        <f t="shared" ca="1" si="95"/>
        <v>0</v>
      </c>
      <c r="K226" s="2174">
        <f t="shared" ca="1" si="95"/>
        <v>0</v>
      </c>
      <c r="L226" s="2174">
        <f t="shared" ca="1" si="95"/>
        <v>0</v>
      </c>
      <c r="M226" s="2174">
        <f t="shared" ca="1" si="95"/>
        <v>0</v>
      </c>
      <c r="N226" s="2174">
        <f t="shared" ca="1" si="95"/>
        <v>0</v>
      </c>
      <c r="O226" s="2174">
        <f t="shared" ca="1" si="95"/>
        <v>0</v>
      </c>
      <c r="P226" s="2174">
        <f t="shared" ca="1" si="95"/>
        <v>0</v>
      </c>
      <c r="Q226" s="2174">
        <f t="shared" ca="1" si="95"/>
        <v>0</v>
      </c>
      <c r="R226" s="2174">
        <f t="shared" ca="1" si="95"/>
        <v>0</v>
      </c>
      <c r="S226" s="2174">
        <f t="shared" ca="1" si="95"/>
        <v>0</v>
      </c>
      <c r="T226" s="2174">
        <f t="shared" ca="1" si="95"/>
        <v>0</v>
      </c>
      <c r="U226" s="2174">
        <f t="shared" ca="1" si="92"/>
        <v>0</v>
      </c>
      <c r="V226" s="2174">
        <f t="shared" ca="1" si="92"/>
        <v>0</v>
      </c>
      <c r="W226" s="2174">
        <f t="shared" ca="1" si="92"/>
        <v>0</v>
      </c>
      <c r="X226" s="2174">
        <f t="shared" ca="1" si="92"/>
        <v>0</v>
      </c>
      <c r="Y226" s="2174">
        <f t="shared" ca="1" si="92"/>
        <v>0</v>
      </c>
      <c r="Z226" s="2174">
        <f t="shared" ca="1" si="92"/>
        <v>0</v>
      </c>
      <c r="AA226" s="2174">
        <f t="shared" ca="1" si="92"/>
        <v>0</v>
      </c>
      <c r="AB226" s="2174">
        <f t="shared" ca="1" si="92"/>
        <v>0</v>
      </c>
      <c r="AC226" s="2174">
        <f t="shared" ca="1" si="92"/>
        <v>0</v>
      </c>
      <c r="AD226" s="2174">
        <f t="shared" ca="1" si="92"/>
        <v>0</v>
      </c>
      <c r="AE226" s="2174">
        <f t="shared" ca="1" si="92"/>
        <v>0</v>
      </c>
      <c r="AF226" s="2174">
        <f t="shared" ca="1" si="92"/>
        <v>0</v>
      </c>
      <c r="AG226" s="2174">
        <f t="shared" ca="1" si="92"/>
        <v>0</v>
      </c>
      <c r="AH226" s="2174">
        <f t="shared" ca="1" si="92"/>
        <v>0</v>
      </c>
      <c r="AI226" s="2174">
        <f t="shared" ca="1" si="92"/>
        <v>0</v>
      </c>
      <c r="AJ226" s="2174">
        <f t="shared" ca="1" si="92"/>
        <v>0</v>
      </c>
      <c r="AK226" s="2174">
        <f t="shared" ca="1" si="93"/>
        <v>0</v>
      </c>
      <c r="AL226" s="2174">
        <f t="shared" ca="1" si="93"/>
        <v>1</v>
      </c>
      <c r="AM226" s="2174">
        <f t="shared" ca="1" si="93"/>
        <v>0</v>
      </c>
      <c r="AN226" s="2174">
        <f t="shared" ca="1" si="93"/>
        <v>0</v>
      </c>
      <c r="AO226" s="2174">
        <f t="shared" ca="1" si="93"/>
        <v>0</v>
      </c>
      <c r="AP226" s="2174">
        <f t="shared" ca="1" si="93"/>
        <v>0</v>
      </c>
      <c r="AQ226" s="2174">
        <f t="shared" ca="1" si="93"/>
        <v>0</v>
      </c>
      <c r="AR226" s="2174">
        <f t="shared" ca="1" si="93"/>
        <v>0</v>
      </c>
      <c r="AS226" s="2174">
        <f t="shared" ca="1" si="93"/>
        <v>0</v>
      </c>
      <c r="AT226" s="2174">
        <f t="shared" ca="1" si="93"/>
        <v>0</v>
      </c>
      <c r="AU226" s="2174">
        <f t="shared" ca="1" si="93"/>
        <v>0</v>
      </c>
      <c r="AV226" s="2174">
        <f t="shared" ca="1" si="93"/>
        <v>0</v>
      </c>
      <c r="AW226" s="2174">
        <f t="shared" ca="1" si="93"/>
        <v>0</v>
      </c>
      <c r="AX226" s="2174">
        <f t="shared" ca="1" si="93"/>
        <v>0</v>
      </c>
      <c r="AY226" s="2174">
        <f t="shared" ca="1" si="93"/>
        <v>0</v>
      </c>
      <c r="AZ226" s="2174">
        <f t="shared" ca="1" si="93"/>
        <v>0</v>
      </c>
      <c r="BA226" s="2174">
        <f t="shared" ca="1" si="94"/>
        <v>0</v>
      </c>
      <c r="BB226" s="2174">
        <f t="shared" ca="1" si="94"/>
        <v>0</v>
      </c>
      <c r="BC226" s="2174">
        <f t="shared" ca="1" si="94"/>
        <v>0</v>
      </c>
      <c r="BD226" s="2174">
        <f t="shared" ca="1" si="94"/>
        <v>0</v>
      </c>
      <c r="BE226" s="2174">
        <f t="shared" ca="1" si="94"/>
        <v>0</v>
      </c>
      <c r="BF226" s="2174">
        <f t="shared" ca="1" si="94"/>
        <v>0</v>
      </c>
      <c r="BG226" s="2174">
        <f t="shared" ca="1" si="94"/>
        <v>0</v>
      </c>
      <c r="BH226" s="2174">
        <f t="shared" ca="1" si="94"/>
        <v>0</v>
      </c>
      <c r="BI226" s="2174">
        <f t="shared" ca="1" si="94"/>
        <v>0</v>
      </c>
      <c r="BJ226" s="2174">
        <f t="shared" ca="1" si="94"/>
        <v>0</v>
      </c>
      <c r="BK226" s="2174">
        <f t="shared" ca="1" si="94"/>
        <v>0</v>
      </c>
      <c r="BL226" s="2174">
        <f t="shared" ca="1" si="94"/>
        <v>0</v>
      </c>
      <c r="BM226" s="2174">
        <f t="shared" ca="1" si="94"/>
        <v>0</v>
      </c>
    </row>
    <row r="227" spans="4:65" ht="13.5" x14ac:dyDescent="0.25">
      <c r="D227" s="2153">
        <f t="shared" ca="1" si="87"/>
        <v>1</v>
      </c>
      <c r="E227" s="2316">
        <v>34</v>
      </c>
      <c r="F227" s="2174">
        <f t="shared" ca="1" si="95"/>
        <v>0</v>
      </c>
      <c r="G227" s="2174">
        <f t="shared" ca="1" si="95"/>
        <v>0</v>
      </c>
      <c r="H227" s="2174">
        <f t="shared" ca="1" si="95"/>
        <v>0</v>
      </c>
      <c r="I227" s="2174">
        <f t="shared" ca="1" si="95"/>
        <v>0</v>
      </c>
      <c r="J227" s="2174">
        <f t="shared" ca="1" si="95"/>
        <v>0</v>
      </c>
      <c r="K227" s="2174">
        <f t="shared" ca="1" si="95"/>
        <v>0</v>
      </c>
      <c r="L227" s="2174">
        <f t="shared" ca="1" si="95"/>
        <v>0</v>
      </c>
      <c r="M227" s="2174">
        <f t="shared" ca="1" si="95"/>
        <v>0</v>
      </c>
      <c r="N227" s="2174">
        <f t="shared" ca="1" si="95"/>
        <v>0</v>
      </c>
      <c r="O227" s="2174">
        <f t="shared" ca="1" si="95"/>
        <v>0</v>
      </c>
      <c r="P227" s="2174">
        <f t="shared" ca="1" si="95"/>
        <v>0</v>
      </c>
      <c r="Q227" s="2174">
        <f t="shared" ca="1" si="95"/>
        <v>0</v>
      </c>
      <c r="R227" s="2174">
        <f t="shared" ca="1" si="95"/>
        <v>0</v>
      </c>
      <c r="S227" s="2174">
        <f t="shared" ca="1" si="95"/>
        <v>0</v>
      </c>
      <c r="T227" s="2174">
        <f t="shared" ca="1" si="95"/>
        <v>0</v>
      </c>
      <c r="U227" s="2174">
        <f t="shared" ca="1" si="92"/>
        <v>0</v>
      </c>
      <c r="V227" s="2174">
        <f t="shared" ca="1" si="92"/>
        <v>0</v>
      </c>
      <c r="W227" s="2174">
        <f t="shared" ca="1" si="92"/>
        <v>0</v>
      </c>
      <c r="X227" s="2174">
        <f t="shared" ca="1" si="92"/>
        <v>0</v>
      </c>
      <c r="Y227" s="2174">
        <f t="shared" ca="1" si="92"/>
        <v>0</v>
      </c>
      <c r="Z227" s="2174">
        <f t="shared" ca="1" si="92"/>
        <v>0</v>
      </c>
      <c r="AA227" s="2174">
        <f t="shared" ca="1" si="92"/>
        <v>0</v>
      </c>
      <c r="AB227" s="2174">
        <f t="shared" ca="1" si="92"/>
        <v>0</v>
      </c>
      <c r="AC227" s="2174">
        <f t="shared" ca="1" si="92"/>
        <v>0</v>
      </c>
      <c r="AD227" s="2174">
        <f t="shared" ca="1" si="92"/>
        <v>0</v>
      </c>
      <c r="AE227" s="2174">
        <f t="shared" ca="1" si="92"/>
        <v>0</v>
      </c>
      <c r="AF227" s="2174">
        <f t="shared" ca="1" si="92"/>
        <v>0</v>
      </c>
      <c r="AG227" s="2174">
        <f t="shared" ca="1" si="92"/>
        <v>0</v>
      </c>
      <c r="AH227" s="2174">
        <f t="shared" ca="1" si="92"/>
        <v>0</v>
      </c>
      <c r="AI227" s="2174">
        <f t="shared" ca="1" si="92"/>
        <v>0</v>
      </c>
      <c r="AJ227" s="2174">
        <f t="shared" ca="1" si="92"/>
        <v>0</v>
      </c>
      <c r="AK227" s="2174">
        <f t="shared" ca="1" si="93"/>
        <v>0</v>
      </c>
      <c r="AL227" s="2174">
        <f t="shared" ca="1" si="93"/>
        <v>0</v>
      </c>
      <c r="AM227" s="2174">
        <f t="shared" ca="1" si="93"/>
        <v>1</v>
      </c>
      <c r="AN227" s="2174">
        <f t="shared" ca="1" si="93"/>
        <v>0</v>
      </c>
      <c r="AO227" s="2174">
        <f t="shared" ca="1" si="93"/>
        <v>0</v>
      </c>
      <c r="AP227" s="2174">
        <f t="shared" ca="1" si="93"/>
        <v>0</v>
      </c>
      <c r="AQ227" s="2174">
        <f t="shared" ca="1" si="93"/>
        <v>0</v>
      </c>
      <c r="AR227" s="2174">
        <f t="shared" ca="1" si="93"/>
        <v>0</v>
      </c>
      <c r="AS227" s="2174">
        <f t="shared" ca="1" si="93"/>
        <v>0</v>
      </c>
      <c r="AT227" s="2174">
        <f t="shared" ca="1" si="93"/>
        <v>0</v>
      </c>
      <c r="AU227" s="2174">
        <f t="shared" ca="1" si="93"/>
        <v>0</v>
      </c>
      <c r="AV227" s="2174">
        <f t="shared" ca="1" si="93"/>
        <v>0</v>
      </c>
      <c r="AW227" s="2174">
        <f t="shared" ca="1" si="93"/>
        <v>0</v>
      </c>
      <c r="AX227" s="2174">
        <f t="shared" ca="1" si="93"/>
        <v>0</v>
      </c>
      <c r="AY227" s="2174">
        <f t="shared" ca="1" si="93"/>
        <v>0</v>
      </c>
      <c r="AZ227" s="2174">
        <f t="shared" ca="1" si="93"/>
        <v>0</v>
      </c>
      <c r="BA227" s="2174">
        <f t="shared" ca="1" si="94"/>
        <v>0</v>
      </c>
      <c r="BB227" s="2174">
        <f t="shared" ca="1" si="94"/>
        <v>0</v>
      </c>
      <c r="BC227" s="2174">
        <f t="shared" ca="1" si="94"/>
        <v>0</v>
      </c>
      <c r="BD227" s="2174">
        <f t="shared" ca="1" si="94"/>
        <v>0</v>
      </c>
      <c r="BE227" s="2174">
        <f t="shared" ca="1" si="94"/>
        <v>0</v>
      </c>
      <c r="BF227" s="2174">
        <f t="shared" ca="1" si="94"/>
        <v>0</v>
      </c>
      <c r="BG227" s="2174">
        <f t="shared" ca="1" si="94"/>
        <v>0</v>
      </c>
      <c r="BH227" s="2174">
        <f t="shared" ca="1" si="94"/>
        <v>0</v>
      </c>
      <c r="BI227" s="2174">
        <f t="shared" ca="1" si="94"/>
        <v>0</v>
      </c>
      <c r="BJ227" s="2174">
        <f t="shared" ca="1" si="94"/>
        <v>0</v>
      </c>
      <c r="BK227" s="2174">
        <f t="shared" ca="1" si="94"/>
        <v>0</v>
      </c>
      <c r="BL227" s="2174">
        <f t="shared" ca="1" si="94"/>
        <v>0</v>
      </c>
      <c r="BM227" s="2174">
        <f t="shared" ca="1" si="94"/>
        <v>0</v>
      </c>
    </row>
    <row r="228" spans="4:65" ht="13.5" x14ac:dyDescent="0.25">
      <c r="D228" s="2153">
        <f t="shared" ca="1" si="87"/>
        <v>1</v>
      </c>
      <c r="E228" s="2316">
        <v>35</v>
      </c>
      <c r="F228" s="2174">
        <f t="shared" ca="1" si="95"/>
        <v>0</v>
      </c>
      <c r="G228" s="2174">
        <f t="shared" ca="1" si="95"/>
        <v>0</v>
      </c>
      <c r="H228" s="2174">
        <f t="shared" ca="1" si="95"/>
        <v>0</v>
      </c>
      <c r="I228" s="2174">
        <f t="shared" ca="1" si="95"/>
        <v>0</v>
      </c>
      <c r="J228" s="2174">
        <f t="shared" ca="1" si="95"/>
        <v>0</v>
      </c>
      <c r="K228" s="2174">
        <f t="shared" ca="1" si="95"/>
        <v>0</v>
      </c>
      <c r="L228" s="2174">
        <f t="shared" ca="1" si="95"/>
        <v>0</v>
      </c>
      <c r="M228" s="2174">
        <f t="shared" ca="1" si="95"/>
        <v>0</v>
      </c>
      <c r="N228" s="2174">
        <f t="shared" ca="1" si="95"/>
        <v>0</v>
      </c>
      <c r="O228" s="2174">
        <f t="shared" ca="1" si="95"/>
        <v>0</v>
      </c>
      <c r="P228" s="2174">
        <f t="shared" ca="1" si="95"/>
        <v>0</v>
      </c>
      <c r="Q228" s="2174">
        <f t="shared" ca="1" si="95"/>
        <v>0</v>
      </c>
      <c r="R228" s="2174">
        <f t="shared" ca="1" si="95"/>
        <v>0</v>
      </c>
      <c r="S228" s="2174">
        <f t="shared" ca="1" si="95"/>
        <v>0</v>
      </c>
      <c r="T228" s="2174">
        <f t="shared" ca="1" si="95"/>
        <v>0</v>
      </c>
      <c r="U228" s="2174">
        <f t="shared" ca="1" si="92"/>
        <v>0</v>
      </c>
      <c r="V228" s="2174">
        <f t="shared" ca="1" si="92"/>
        <v>0</v>
      </c>
      <c r="W228" s="2174">
        <f t="shared" ca="1" si="92"/>
        <v>0</v>
      </c>
      <c r="X228" s="2174">
        <f t="shared" ca="1" si="92"/>
        <v>0</v>
      </c>
      <c r="Y228" s="2174">
        <f t="shared" ca="1" si="92"/>
        <v>0</v>
      </c>
      <c r="Z228" s="2174">
        <f t="shared" ca="1" si="92"/>
        <v>0</v>
      </c>
      <c r="AA228" s="2174">
        <f t="shared" ca="1" si="92"/>
        <v>0</v>
      </c>
      <c r="AB228" s="2174">
        <f t="shared" ca="1" si="92"/>
        <v>0</v>
      </c>
      <c r="AC228" s="2174">
        <f t="shared" ca="1" si="92"/>
        <v>0</v>
      </c>
      <c r="AD228" s="2174">
        <f t="shared" ca="1" si="92"/>
        <v>0</v>
      </c>
      <c r="AE228" s="2174">
        <f t="shared" ca="1" si="92"/>
        <v>0</v>
      </c>
      <c r="AF228" s="2174">
        <f t="shared" ca="1" si="92"/>
        <v>0</v>
      </c>
      <c r="AG228" s="2174">
        <f t="shared" ca="1" si="92"/>
        <v>0</v>
      </c>
      <c r="AH228" s="2174">
        <f t="shared" ca="1" si="92"/>
        <v>0</v>
      </c>
      <c r="AI228" s="2174">
        <f t="shared" ca="1" si="92"/>
        <v>0</v>
      </c>
      <c r="AJ228" s="2174">
        <f t="shared" ca="1" si="92"/>
        <v>0</v>
      </c>
      <c r="AK228" s="2174">
        <f t="shared" ca="1" si="93"/>
        <v>0</v>
      </c>
      <c r="AL228" s="2174">
        <f t="shared" ca="1" si="93"/>
        <v>0</v>
      </c>
      <c r="AM228" s="2174">
        <f t="shared" ca="1" si="93"/>
        <v>0</v>
      </c>
      <c r="AN228" s="2174">
        <f t="shared" ca="1" si="93"/>
        <v>1</v>
      </c>
      <c r="AO228" s="2174">
        <f t="shared" ca="1" si="93"/>
        <v>0</v>
      </c>
      <c r="AP228" s="2174">
        <f t="shared" ca="1" si="93"/>
        <v>0</v>
      </c>
      <c r="AQ228" s="2174">
        <f t="shared" ca="1" si="93"/>
        <v>0</v>
      </c>
      <c r="AR228" s="2174">
        <f t="shared" ca="1" si="93"/>
        <v>0</v>
      </c>
      <c r="AS228" s="2174">
        <f t="shared" ca="1" si="93"/>
        <v>0</v>
      </c>
      <c r="AT228" s="2174">
        <f t="shared" ca="1" si="93"/>
        <v>0</v>
      </c>
      <c r="AU228" s="2174">
        <f t="shared" ca="1" si="93"/>
        <v>0</v>
      </c>
      <c r="AV228" s="2174">
        <f t="shared" ca="1" si="93"/>
        <v>0</v>
      </c>
      <c r="AW228" s="2174">
        <f t="shared" ca="1" si="93"/>
        <v>0</v>
      </c>
      <c r="AX228" s="2174">
        <f t="shared" ca="1" si="93"/>
        <v>0</v>
      </c>
      <c r="AY228" s="2174">
        <f t="shared" ca="1" si="93"/>
        <v>0</v>
      </c>
      <c r="AZ228" s="2174">
        <f t="shared" ca="1" si="93"/>
        <v>0</v>
      </c>
      <c r="BA228" s="2174">
        <f t="shared" ca="1" si="94"/>
        <v>0</v>
      </c>
      <c r="BB228" s="2174">
        <f t="shared" ca="1" si="94"/>
        <v>0</v>
      </c>
      <c r="BC228" s="2174">
        <f t="shared" ca="1" si="94"/>
        <v>0</v>
      </c>
      <c r="BD228" s="2174">
        <f t="shared" ca="1" si="94"/>
        <v>0</v>
      </c>
      <c r="BE228" s="2174">
        <f t="shared" ca="1" si="94"/>
        <v>0</v>
      </c>
      <c r="BF228" s="2174">
        <f t="shared" ca="1" si="94"/>
        <v>0</v>
      </c>
      <c r="BG228" s="2174">
        <f t="shared" ca="1" si="94"/>
        <v>0</v>
      </c>
      <c r="BH228" s="2174">
        <f t="shared" ca="1" si="94"/>
        <v>0</v>
      </c>
      <c r="BI228" s="2174">
        <f t="shared" ca="1" si="94"/>
        <v>0</v>
      </c>
      <c r="BJ228" s="2174">
        <f t="shared" ca="1" si="94"/>
        <v>0</v>
      </c>
      <c r="BK228" s="2174">
        <f t="shared" ca="1" si="94"/>
        <v>0</v>
      </c>
      <c r="BL228" s="2174">
        <f t="shared" ca="1" si="94"/>
        <v>0</v>
      </c>
      <c r="BM228" s="2174">
        <f t="shared" ca="1" si="94"/>
        <v>0</v>
      </c>
    </row>
    <row r="229" spans="4:65" ht="13.5" x14ac:dyDescent="0.25">
      <c r="D229" s="2153">
        <f t="shared" ca="1" si="87"/>
        <v>1</v>
      </c>
      <c r="E229" s="2316">
        <v>36</v>
      </c>
      <c r="F229" s="2174">
        <f t="shared" ca="1" si="95"/>
        <v>0</v>
      </c>
      <c r="G229" s="2174">
        <f t="shared" ca="1" si="95"/>
        <v>0</v>
      </c>
      <c r="H229" s="2174">
        <f t="shared" ca="1" si="95"/>
        <v>0</v>
      </c>
      <c r="I229" s="2174">
        <f t="shared" ca="1" si="95"/>
        <v>0</v>
      </c>
      <c r="J229" s="2174">
        <f t="shared" ca="1" si="95"/>
        <v>0</v>
      </c>
      <c r="K229" s="2174">
        <f t="shared" ca="1" si="95"/>
        <v>0</v>
      </c>
      <c r="L229" s="2174">
        <f t="shared" ca="1" si="95"/>
        <v>0</v>
      </c>
      <c r="M229" s="2174">
        <f t="shared" ca="1" si="95"/>
        <v>0</v>
      </c>
      <c r="N229" s="2174">
        <f t="shared" ca="1" si="95"/>
        <v>0</v>
      </c>
      <c r="O229" s="2174">
        <f t="shared" ca="1" si="95"/>
        <v>0</v>
      </c>
      <c r="P229" s="2174">
        <f t="shared" ca="1" si="95"/>
        <v>0</v>
      </c>
      <c r="Q229" s="2174">
        <f t="shared" ca="1" si="95"/>
        <v>0</v>
      </c>
      <c r="R229" s="2174">
        <f t="shared" ca="1" si="95"/>
        <v>0</v>
      </c>
      <c r="S229" s="2174">
        <f t="shared" ca="1" si="95"/>
        <v>0</v>
      </c>
      <c r="T229" s="2174">
        <f t="shared" ca="1" si="95"/>
        <v>0</v>
      </c>
      <c r="U229" s="2174">
        <f t="shared" ca="1" si="92"/>
        <v>0</v>
      </c>
      <c r="V229" s="2174">
        <f t="shared" ca="1" si="92"/>
        <v>0</v>
      </c>
      <c r="W229" s="2174">
        <f t="shared" ca="1" si="92"/>
        <v>0</v>
      </c>
      <c r="X229" s="2174">
        <f t="shared" ca="1" si="92"/>
        <v>0</v>
      </c>
      <c r="Y229" s="2174">
        <f t="shared" ca="1" si="92"/>
        <v>0</v>
      </c>
      <c r="Z229" s="2174">
        <f t="shared" ca="1" si="92"/>
        <v>0</v>
      </c>
      <c r="AA229" s="2174">
        <f t="shared" ca="1" si="92"/>
        <v>0</v>
      </c>
      <c r="AB229" s="2174">
        <f t="shared" ca="1" si="92"/>
        <v>0</v>
      </c>
      <c r="AC229" s="2174">
        <f t="shared" ca="1" si="92"/>
        <v>0</v>
      </c>
      <c r="AD229" s="2174">
        <f t="shared" ca="1" si="92"/>
        <v>0</v>
      </c>
      <c r="AE229" s="2174">
        <f t="shared" ca="1" si="92"/>
        <v>0</v>
      </c>
      <c r="AF229" s="2174">
        <f t="shared" ca="1" si="92"/>
        <v>0</v>
      </c>
      <c r="AG229" s="2174">
        <f t="shared" ca="1" si="92"/>
        <v>0</v>
      </c>
      <c r="AH229" s="2174">
        <f t="shared" ca="1" si="92"/>
        <v>0</v>
      </c>
      <c r="AI229" s="2174">
        <f t="shared" ca="1" si="92"/>
        <v>0</v>
      </c>
      <c r="AJ229" s="2174">
        <f t="shared" ca="1" si="92"/>
        <v>0</v>
      </c>
      <c r="AK229" s="2174">
        <f t="shared" ca="1" si="93"/>
        <v>0</v>
      </c>
      <c r="AL229" s="2174">
        <f t="shared" ca="1" si="93"/>
        <v>0</v>
      </c>
      <c r="AM229" s="2174">
        <f t="shared" ca="1" si="93"/>
        <v>0</v>
      </c>
      <c r="AN229" s="2174">
        <f t="shared" ca="1" si="93"/>
        <v>0</v>
      </c>
      <c r="AO229" s="2174">
        <f t="shared" ca="1" si="93"/>
        <v>1</v>
      </c>
      <c r="AP229" s="2174">
        <f t="shared" ca="1" si="93"/>
        <v>0</v>
      </c>
      <c r="AQ229" s="2174">
        <f t="shared" ca="1" si="93"/>
        <v>0</v>
      </c>
      <c r="AR229" s="2174">
        <f t="shared" ca="1" si="93"/>
        <v>0</v>
      </c>
      <c r="AS229" s="2174">
        <f t="shared" ca="1" si="93"/>
        <v>0</v>
      </c>
      <c r="AT229" s="2174">
        <f t="shared" ca="1" si="93"/>
        <v>0</v>
      </c>
      <c r="AU229" s="2174">
        <f t="shared" ca="1" si="93"/>
        <v>0</v>
      </c>
      <c r="AV229" s="2174">
        <f t="shared" ca="1" si="93"/>
        <v>0</v>
      </c>
      <c r="AW229" s="2174">
        <f t="shared" ca="1" si="93"/>
        <v>0</v>
      </c>
      <c r="AX229" s="2174">
        <f t="shared" ca="1" si="93"/>
        <v>0</v>
      </c>
      <c r="AY229" s="2174">
        <f t="shared" ca="1" si="93"/>
        <v>0</v>
      </c>
      <c r="AZ229" s="2174">
        <f t="shared" ca="1" si="93"/>
        <v>0</v>
      </c>
      <c r="BA229" s="2174">
        <f t="shared" ca="1" si="94"/>
        <v>0</v>
      </c>
      <c r="BB229" s="2174">
        <f t="shared" ca="1" si="94"/>
        <v>0</v>
      </c>
      <c r="BC229" s="2174">
        <f t="shared" ca="1" si="94"/>
        <v>0</v>
      </c>
      <c r="BD229" s="2174">
        <f t="shared" ca="1" si="94"/>
        <v>0</v>
      </c>
      <c r="BE229" s="2174">
        <f t="shared" ca="1" si="94"/>
        <v>0</v>
      </c>
      <c r="BF229" s="2174">
        <f t="shared" ca="1" si="94"/>
        <v>0</v>
      </c>
      <c r="BG229" s="2174">
        <f t="shared" ca="1" si="94"/>
        <v>0</v>
      </c>
      <c r="BH229" s="2174">
        <f t="shared" ca="1" si="94"/>
        <v>0</v>
      </c>
      <c r="BI229" s="2174">
        <f t="shared" ca="1" si="94"/>
        <v>0</v>
      </c>
      <c r="BJ229" s="2174">
        <f t="shared" ca="1" si="94"/>
        <v>0</v>
      </c>
      <c r="BK229" s="2174">
        <f t="shared" ca="1" si="94"/>
        <v>0</v>
      </c>
      <c r="BL229" s="2174">
        <f t="shared" ca="1" si="94"/>
        <v>0</v>
      </c>
      <c r="BM229" s="2174">
        <f t="shared" ca="1" si="94"/>
        <v>0</v>
      </c>
    </row>
    <row r="230" spans="4:65" ht="13.5" x14ac:dyDescent="0.25">
      <c r="D230" s="2153">
        <f t="shared" ca="1" si="87"/>
        <v>1</v>
      </c>
      <c r="E230" s="2316">
        <v>37</v>
      </c>
      <c r="F230" s="2174">
        <f t="shared" ca="1" si="95"/>
        <v>0</v>
      </c>
      <c r="G230" s="2174">
        <f t="shared" ca="1" si="95"/>
        <v>0</v>
      </c>
      <c r="H230" s="2174">
        <f t="shared" ca="1" si="95"/>
        <v>0</v>
      </c>
      <c r="I230" s="2174">
        <f t="shared" ca="1" si="95"/>
        <v>0</v>
      </c>
      <c r="J230" s="2174">
        <f t="shared" ca="1" si="95"/>
        <v>0</v>
      </c>
      <c r="K230" s="2174">
        <f t="shared" ca="1" si="95"/>
        <v>0</v>
      </c>
      <c r="L230" s="2174">
        <f t="shared" ca="1" si="95"/>
        <v>0</v>
      </c>
      <c r="M230" s="2174">
        <f t="shared" ca="1" si="95"/>
        <v>0</v>
      </c>
      <c r="N230" s="2174">
        <f t="shared" ca="1" si="95"/>
        <v>0</v>
      </c>
      <c r="O230" s="2174">
        <f t="shared" ca="1" si="95"/>
        <v>0</v>
      </c>
      <c r="P230" s="2174">
        <f t="shared" ca="1" si="95"/>
        <v>0</v>
      </c>
      <c r="Q230" s="2174">
        <f t="shared" ca="1" si="95"/>
        <v>0</v>
      </c>
      <c r="R230" s="2174">
        <f t="shared" ca="1" si="95"/>
        <v>0</v>
      </c>
      <c r="S230" s="2174">
        <f t="shared" ca="1" si="95"/>
        <v>0</v>
      </c>
      <c r="T230" s="2174">
        <f t="shared" ca="1" si="95"/>
        <v>0</v>
      </c>
      <c r="U230" s="2174">
        <f t="shared" ca="1" si="92"/>
        <v>0</v>
      </c>
      <c r="V230" s="2174">
        <f t="shared" ca="1" si="92"/>
        <v>0</v>
      </c>
      <c r="W230" s="2174">
        <f t="shared" ca="1" si="92"/>
        <v>0</v>
      </c>
      <c r="X230" s="2174">
        <f t="shared" ca="1" si="92"/>
        <v>0</v>
      </c>
      <c r="Y230" s="2174">
        <f t="shared" ca="1" si="92"/>
        <v>0</v>
      </c>
      <c r="Z230" s="2174">
        <f t="shared" ca="1" si="92"/>
        <v>0</v>
      </c>
      <c r="AA230" s="2174">
        <f t="shared" ca="1" si="92"/>
        <v>0</v>
      </c>
      <c r="AB230" s="2174">
        <f t="shared" ca="1" si="92"/>
        <v>0</v>
      </c>
      <c r="AC230" s="2174">
        <f t="shared" ca="1" si="92"/>
        <v>0</v>
      </c>
      <c r="AD230" s="2174">
        <f t="shared" ca="1" si="92"/>
        <v>0</v>
      </c>
      <c r="AE230" s="2174">
        <f t="shared" ca="1" si="92"/>
        <v>0</v>
      </c>
      <c r="AF230" s="2174">
        <f t="shared" ca="1" si="92"/>
        <v>0</v>
      </c>
      <c r="AG230" s="2174">
        <f t="shared" ca="1" si="92"/>
        <v>0</v>
      </c>
      <c r="AH230" s="2174">
        <f t="shared" ca="1" si="92"/>
        <v>0</v>
      </c>
      <c r="AI230" s="2174">
        <f t="shared" ca="1" si="92"/>
        <v>0</v>
      </c>
      <c r="AJ230" s="2174">
        <f t="shared" ca="1" si="92"/>
        <v>0</v>
      </c>
      <c r="AK230" s="2174">
        <f t="shared" ca="1" si="93"/>
        <v>0</v>
      </c>
      <c r="AL230" s="2174">
        <f t="shared" ca="1" si="93"/>
        <v>0</v>
      </c>
      <c r="AM230" s="2174">
        <f t="shared" ca="1" si="93"/>
        <v>0</v>
      </c>
      <c r="AN230" s="2174">
        <f t="shared" ca="1" si="93"/>
        <v>0</v>
      </c>
      <c r="AO230" s="2174">
        <f t="shared" ca="1" si="93"/>
        <v>0</v>
      </c>
      <c r="AP230" s="2174">
        <f t="shared" ca="1" si="93"/>
        <v>1</v>
      </c>
      <c r="AQ230" s="2174">
        <f t="shared" ca="1" si="93"/>
        <v>0</v>
      </c>
      <c r="AR230" s="2174">
        <f t="shared" ca="1" si="93"/>
        <v>0</v>
      </c>
      <c r="AS230" s="2174">
        <f t="shared" ca="1" si="93"/>
        <v>0</v>
      </c>
      <c r="AT230" s="2174">
        <f t="shared" ca="1" si="93"/>
        <v>0</v>
      </c>
      <c r="AU230" s="2174">
        <f t="shared" ca="1" si="93"/>
        <v>0</v>
      </c>
      <c r="AV230" s="2174">
        <f t="shared" ca="1" si="93"/>
        <v>0</v>
      </c>
      <c r="AW230" s="2174">
        <f t="shared" ca="1" si="93"/>
        <v>0</v>
      </c>
      <c r="AX230" s="2174">
        <f t="shared" ca="1" si="93"/>
        <v>0</v>
      </c>
      <c r="AY230" s="2174">
        <f t="shared" ca="1" si="93"/>
        <v>0</v>
      </c>
      <c r="AZ230" s="2174">
        <f t="shared" ca="1" si="93"/>
        <v>0</v>
      </c>
      <c r="BA230" s="2174">
        <f t="shared" ca="1" si="94"/>
        <v>0</v>
      </c>
      <c r="BB230" s="2174">
        <f t="shared" ca="1" si="94"/>
        <v>0</v>
      </c>
      <c r="BC230" s="2174">
        <f t="shared" ca="1" si="94"/>
        <v>0</v>
      </c>
      <c r="BD230" s="2174">
        <f t="shared" ca="1" si="94"/>
        <v>0</v>
      </c>
      <c r="BE230" s="2174">
        <f t="shared" ca="1" si="94"/>
        <v>0</v>
      </c>
      <c r="BF230" s="2174">
        <f t="shared" ca="1" si="94"/>
        <v>0</v>
      </c>
      <c r="BG230" s="2174">
        <f t="shared" ca="1" si="94"/>
        <v>0</v>
      </c>
      <c r="BH230" s="2174">
        <f t="shared" ca="1" si="94"/>
        <v>0</v>
      </c>
      <c r="BI230" s="2174">
        <f t="shared" ca="1" si="94"/>
        <v>0</v>
      </c>
      <c r="BJ230" s="2174">
        <f t="shared" ca="1" si="94"/>
        <v>0</v>
      </c>
      <c r="BK230" s="2174">
        <f t="shared" ca="1" si="94"/>
        <v>0</v>
      </c>
      <c r="BL230" s="2174">
        <f t="shared" ca="1" si="94"/>
        <v>0</v>
      </c>
      <c r="BM230" s="2174">
        <f t="shared" ca="1" si="94"/>
        <v>0</v>
      </c>
    </row>
    <row r="231" spans="4:65" ht="13.5" x14ac:dyDescent="0.25">
      <c r="D231" s="2153">
        <f t="shared" ca="1" si="87"/>
        <v>1</v>
      </c>
      <c r="E231" s="2316">
        <v>38</v>
      </c>
      <c r="F231" s="2174">
        <f t="shared" ca="1" si="95"/>
        <v>0</v>
      </c>
      <c r="G231" s="2174">
        <f t="shared" ca="1" si="95"/>
        <v>0</v>
      </c>
      <c r="H231" s="2174">
        <f t="shared" ca="1" si="95"/>
        <v>0</v>
      </c>
      <c r="I231" s="2174">
        <f t="shared" ca="1" si="95"/>
        <v>0</v>
      </c>
      <c r="J231" s="2174">
        <f t="shared" ca="1" si="95"/>
        <v>0</v>
      </c>
      <c r="K231" s="2174">
        <f t="shared" ca="1" si="95"/>
        <v>0</v>
      </c>
      <c r="L231" s="2174">
        <f t="shared" ca="1" si="95"/>
        <v>0</v>
      </c>
      <c r="M231" s="2174">
        <f t="shared" ca="1" si="95"/>
        <v>0</v>
      </c>
      <c r="N231" s="2174">
        <f t="shared" ca="1" si="95"/>
        <v>0</v>
      </c>
      <c r="O231" s="2174">
        <f t="shared" ca="1" si="95"/>
        <v>0</v>
      </c>
      <c r="P231" s="2174">
        <f t="shared" ca="1" si="95"/>
        <v>0</v>
      </c>
      <c r="Q231" s="2174">
        <f t="shared" ca="1" si="95"/>
        <v>0</v>
      </c>
      <c r="R231" s="2174">
        <f t="shared" ca="1" si="95"/>
        <v>0</v>
      </c>
      <c r="S231" s="2174">
        <f t="shared" ca="1" si="95"/>
        <v>0</v>
      </c>
      <c r="T231" s="2174">
        <f t="shared" ca="1" si="95"/>
        <v>0</v>
      </c>
      <c r="U231" s="2174">
        <f t="shared" ca="1" si="92"/>
        <v>0</v>
      </c>
      <c r="V231" s="2174">
        <f t="shared" ca="1" si="92"/>
        <v>0</v>
      </c>
      <c r="W231" s="2174">
        <f t="shared" ca="1" si="92"/>
        <v>0</v>
      </c>
      <c r="X231" s="2174">
        <f t="shared" ca="1" si="92"/>
        <v>0</v>
      </c>
      <c r="Y231" s="2174">
        <f t="shared" ca="1" si="92"/>
        <v>0</v>
      </c>
      <c r="Z231" s="2174">
        <f t="shared" ca="1" si="92"/>
        <v>0</v>
      </c>
      <c r="AA231" s="2174">
        <f t="shared" ca="1" si="92"/>
        <v>0</v>
      </c>
      <c r="AB231" s="2174">
        <f t="shared" ca="1" si="92"/>
        <v>0</v>
      </c>
      <c r="AC231" s="2174">
        <f t="shared" ca="1" si="92"/>
        <v>0</v>
      </c>
      <c r="AD231" s="2174">
        <f t="shared" ca="1" si="92"/>
        <v>0</v>
      </c>
      <c r="AE231" s="2174">
        <f t="shared" ca="1" si="92"/>
        <v>0</v>
      </c>
      <c r="AF231" s="2174">
        <f t="shared" ca="1" si="92"/>
        <v>0</v>
      </c>
      <c r="AG231" s="2174">
        <f t="shared" ca="1" si="92"/>
        <v>0</v>
      </c>
      <c r="AH231" s="2174">
        <f t="shared" ca="1" si="92"/>
        <v>0</v>
      </c>
      <c r="AI231" s="2174">
        <f t="shared" ca="1" si="92"/>
        <v>0</v>
      </c>
      <c r="AJ231" s="2174">
        <f t="shared" ca="1" si="92"/>
        <v>0</v>
      </c>
      <c r="AK231" s="2174">
        <f t="shared" ca="1" si="93"/>
        <v>0</v>
      </c>
      <c r="AL231" s="2174">
        <f t="shared" ca="1" si="93"/>
        <v>0</v>
      </c>
      <c r="AM231" s="2174">
        <f t="shared" ca="1" si="93"/>
        <v>0</v>
      </c>
      <c r="AN231" s="2174">
        <f t="shared" ca="1" si="93"/>
        <v>0</v>
      </c>
      <c r="AO231" s="2174">
        <f t="shared" ca="1" si="93"/>
        <v>0</v>
      </c>
      <c r="AP231" s="2174">
        <f t="shared" ca="1" si="93"/>
        <v>0</v>
      </c>
      <c r="AQ231" s="2174">
        <f t="shared" ca="1" si="93"/>
        <v>1</v>
      </c>
      <c r="AR231" s="2174">
        <f t="shared" ca="1" si="93"/>
        <v>0</v>
      </c>
      <c r="AS231" s="2174">
        <f t="shared" ca="1" si="93"/>
        <v>0</v>
      </c>
      <c r="AT231" s="2174">
        <f t="shared" ca="1" si="93"/>
        <v>0</v>
      </c>
      <c r="AU231" s="2174">
        <f t="shared" ca="1" si="93"/>
        <v>0</v>
      </c>
      <c r="AV231" s="2174">
        <f t="shared" ca="1" si="93"/>
        <v>0</v>
      </c>
      <c r="AW231" s="2174">
        <f t="shared" ca="1" si="93"/>
        <v>0</v>
      </c>
      <c r="AX231" s="2174">
        <f t="shared" ca="1" si="93"/>
        <v>0</v>
      </c>
      <c r="AY231" s="2174">
        <f t="shared" ca="1" si="93"/>
        <v>0</v>
      </c>
      <c r="AZ231" s="2174">
        <f t="shared" ca="1" si="93"/>
        <v>0</v>
      </c>
      <c r="BA231" s="2174">
        <f t="shared" ca="1" si="94"/>
        <v>0</v>
      </c>
      <c r="BB231" s="2174">
        <f t="shared" ca="1" si="94"/>
        <v>0</v>
      </c>
      <c r="BC231" s="2174">
        <f t="shared" ca="1" si="94"/>
        <v>0</v>
      </c>
      <c r="BD231" s="2174">
        <f t="shared" ca="1" si="94"/>
        <v>0</v>
      </c>
      <c r="BE231" s="2174">
        <f t="shared" ca="1" si="94"/>
        <v>0</v>
      </c>
      <c r="BF231" s="2174">
        <f t="shared" ca="1" si="94"/>
        <v>0</v>
      </c>
      <c r="BG231" s="2174">
        <f t="shared" ca="1" si="94"/>
        <v>0</v>
      </c>
      <c r="BH231" s="2174">
        <f t="shared" ca="1" si="94"/>
        <v>0</v>
      </c>
      <c r="BI231" s="2174">
        <f t="shared" ca="1" si="94"/>
        <v>0</v>
      </c>
      <c r="BJ231" s="2174">
        <f t="shared" ca="1" si="94"/>
        <v>0</v>
      </c>
      <c r="BK231" s="2174">
        <f t="shared" ca="1" si="94"/>
        <v>0</v>
      </c>
      <c r="BL231" s="2174">
        <f t="shared" ca="1" si="94"/>
        <v>0</v>
      </c>
      <c r="BM231" s="2174">
        <f t="shared" ca="1" si="94"/>
        <v>0</v>
      </c>
    </row>
    <row r="232" spans="4:65" ht="13.5" x14ac:dyDescent="0.25">
      <c r="D232" s="2153">
        <f t="shared" ca="1" si="87"/>
        <v>1</v>
      </c>
      <c r="E232" s="2316">
        <v>39</v>
      </c>
      <c r="F232" s="2174">
        <f t="shared" ca="1" si="95"/>
        <v>0</v>
      </c>
      <c r="G232" s="2174">
        <f t="shared" ca="1" si="95"/>
        <v>0</v>
      </c>
      <c r="H232" s="2174">
        <f t="shared" ca="1" si="95"/>
        <v>0</v>
      </c>
      <c r="I232" s="2174">
        <f t="shared" ca="1" si="95"/>
        <v>0</v>
      </c>
      <c r="J232" s="2174">
        <f t="shared" ca="1" si="95"/>
        <v>0</v>
      </c>
      <c r="K232" s="2174">
        <f t="shared" ca="1" si="95"/>
        <v>0</v>
      </c>
      <c r="L232" s="2174">
        <f t="shared" ca="1" si="95"/>
        <v>0</v>
      </c>
      <c r="M232" s="2174">
        <f t="shared" ca="1" si="95"/>
        <v>0</v>
      </c>
      <c r="N232" s="2174">
        <f t="shared" ca="1" si="95"/>
        <v>0</v>
      </c>
      <c r="O232" s="2174">
        <f t="shared" ca="1" si="95"/>
        <v>0</v>
      </c>
      <c r="P232" s="2174">
        <f t="shared" ca="1" si="95"/>
        <v>0</v>
      </c>
      <c r="Q232" s="2174">
        <f t="shared" ca="1" si="95"/>
        <v>0</v>
      </c>
      <c r="R232" s="2174">
        <f t="shared" ca="1" si="95"/>
        <v>0</v>
      </c>
      <c r="S232" s="2174">
        <f t="shared" ca="1" si="95"/>
        <v>0</v>
      </c>
      <c r="T232" s="2174">
        <f t="shared" ca="1" si="95"/>
        <v>0</v>
      </c>
      <c r="U232" s="2174">
        <f t="shared" ca="1" si="92"/>
        <v>0</v>
      </c>
      <c r="V232" s="2174">
        <f t="shared" ca="1" si="92"/>
        <v>0</v>
      </c>
      <c r="W232" s="2174">
        <f t="shared" ca="1" si="92"/>
        <v>0</v>
      </c>
      <c r="X232" s="2174">
        <f t="shared" ca="1" si="92"/>
        <v>0</v>
      </c>
      <c r="Y232" s="2174">
        <f t="shared" ca="1" si="92"/>
        <v>0</v>
      </c>
      <c r="Z232" s="2174">
        <f t="shared" ca="1" si="92"/>
        <v>0</v>
      </c>
      <c r="AA232" s="2174">
        <f t="shared" ca="1" si="92"/>
        <v>0</v>
      </c>
      <c r="AB232" s="2174">
        <f t="shared" ca="1" si="92"/>
        <v>0</v>
      </c>
      <c r="AC232" s="2174">
        <f t="shared" ca="1" si="92"/>
        <v>0</v>
      </c>
      <c r="AD232" s="2174">
        <f t="shared" ca="1" si="92"/>
        <v>0</v>
      </c>
      <c r="AE232" s="2174">
        <f t="shared" ca="1" si="92"/>
        <v>0</v>
      </c>
      <c r="AF232" s="2174">
        <f t="shared" ca="1" si="92"/>
        <v>0</v>
      </c>
      <c r="AG232" s="2174">
        <f t="shared" ca="1" si="92"/>
        <v>0</v>
      </c>
      <c r="AH232" s="2174">
        <f t="shared" ca="1" si="92"/>
        <v>0</v>
      </c>
      <c r="AI232" s="2174">
        <f t="shared" ca="1" si="92"/>
        <v>0</v>
      </c>
      <c r="AJ232" s="2174">
        <f t="shared" ca="1" si="92"/>
        <v>0</v>
      </c>
      <c r="AK232" s="2174">
        <f t="shared" ca="1" si="93"/>
        <v>0</v>
      </c>
      <c r="AL232" s="2174">
        <f t="shared" ca="1" si="93"/>
        <v>0</v>
      </c>
      <c r="AM232" s="2174">
        <f t="shared" ca="1" si="93"/>
        <v>0</v>
      </c>
      <c r="AN232" s="2174">
        <f t="shared" ca="1" si="93"/>
        <v>0</v>
      </c>
      <c r="AO232" s="2174">
        <f t="shared" ca="1" si="93"/>
        <v>0</v>
      </c>
      <c r="AP232" s="2174">
        <f t="shared" ca="1" si="93"/>
        <v>0</v>
      </c>
      <c r="AQ232" s="2174">
        <f t="shared" ca="1" si="93"/>
        <v>0</v>
      </c>
      <c r="AR232" s="2174">
        <f t="shared" ca="1" si="93"/>
        <v>1</v>
      </c>
      <c r="AS232" s="2174">
        <f t="shared" ca="1" si="93"/>
        <v>0</v>
      </c>
      <c r="AT232" s="2174">
        <f t="shared" ca="1" si="93"/>
        <v>0</v>
      </c>
      <c r="AU232" s="2174">
        <f t="shared" ca="1" si="93"/>
        <v>0</v>
      </c>
      <c r="AV232" s="2174">
        <f t="shared" ca="1" si="93"/>
        <v>0</v>
      </c>
      <c r="AW232" s="2174">
        <f t="shared" ca="1" si="93"/>
        <v>0</v>
      </c>
      <c r="AX232" s="2174">
        <f t="shared" ca="1" si="93"/>
        <v>0</v>
      </c>
      <c r="AY232" s="2174">
        <f t="shared" ca="1" si="93"/>
        <v>0</v>
      </c>
      <c r="AZ232" s="2174">
        <f t="shared" ca="1" si="93"/>
        <v>0</v>
      </c>
      <c r="BA232" s="2174">
        <f t="shared" ca="1" si="94"/>
        <v>0</v>
      </c>
      <c r="BB232" s="2174">
        <f t="shared" ca="1" si="94"/>
        <v>0</v>
      </c>
      <c r="BC232" s="2174">
        <f t="shared" ca="1" si="94"/>
        <v>0</v>
      </c>
      <c r="BD232" s="2174">
        <f t="shared" ca="1" si="94"/>
        <v>0</v>
      </c>
      <c r="BE232" s="2174">
        <f t="shared" ca="1" si="94"/>
        <v>0</v>
      </c>
      <c r="BF232" s="2174">
        <f t="shared" ca="1" si="94"/>
        <v>0</v>
      </c>
      <c r="BG232" s="2174">
        <f t="shared" ca="1" si="94"/>
        <v>0</v>
      </c>
      <c r="BH232" s="2174">
        <f t="shared" ca="1" si="94"/>
        <v>0</v>
      </c>
      <c r="BI232" s="2174">
        <f t="shared" ca="1" si="94"/>
        <v>0</v>
      </c>
      <c r="BJ232" s="2174">
        <f t="shared" ca="1" si="94"/>
        <v>0</v>
      </c>
      <c r="BK232" s="2174">
        <f t="shared" ca="1" si="94"/>
        <v>0</v>
      </c>
      <c r="BL232" s="2174">
        <f t="shared" ca="1" si="94"/>
        <v>0</v>
      </c>
      <c r="BM232" s="2174">
        <f t="shared" ca="1" si="94"/>
        <v>0</v>
      </c>
    </row>
    <row r="233" spans="4:65" ht="13.5" x14ac:dyDescent="0.25">
      <c r="D233" s="2153">
        <f t="shared" ca="1" si="87"/>
        <v>1</v>
      </c>
      <c r="E233" s="2316">
        <v>40</v>
      </c>
      <c r="F233" s="2174">
        <f t="shared" ca="1" si="95"/>
        <v>0</v>
      </c>
      <c r="G233" s="2174">
        <f t="shared" ca="1" si="95"/>
        <v>0</v>
      </c>
      <c r="H233" s="2174">
        <f t="shared" ca="1" si="95"/>
        <v>0</v>
      </c>
      <c r="I233" s="2174">
        <f t="shared" ca="1" si="95"/>
        <v>0</v>
      </c>
      <c r="J233" s="2174">
        <f t="shared" ca="1" si="95"/>
        <v>0</v>
      </c>
      <c r="K233" s="2174">
        <f t="shared" ca="1" si="95"/>
        <v>0</v>
      </c>
      <c r="L233" s="2174">
        <f t="shared" ca="1" si="95"/>
        <v>0</v>
      </c>
      <c r="M233" s="2174">
        <f t="shared" ca="1" si="95"/>
        <v>0</v>
      </c>
      <c r="N233" s="2174">
        <f t="shared" ca="1" si="95"/>
        <v>0</v>
      </c>
      <c r="O233" s="2174">
        <f t="shared" ca="1" si="95"/>
        <v>0</v>
      </c>
      <c r="P233" s="2174">
        <f t="shared" ca="1" si="95"/>
        <v>0</v>
      </c>
      <c r="Q233" s="2174">
        <f t="shared" ca="1" si="95"/>
        <v>0</v>
      </c>
      <c r="R233" s="2174">
        <f t="shared" ca="1" si="95"/>
        <v>0</v>
      </c>
      <c r="S233" s="2174">
        <f t="shared" ca="1" si="95"/>
        <v>0</v>
      </c>
      <c r="T233" s="2174">
        <f t="shared" ca="1" si="95"/>
        <v>0</v>
      </c>
      <c r="U233" s="2174">
        <f t="shared" ca="1" si="92"/>
        <v>0</v>
      </c>
      <c r="V233" s="2174">
        <f t="shared" ca="1" si="92"/>
        <v>0</v>
      </c>
      <c r="W233" s="2174">
        <f t="shared" ca="1" si="92"/>
        <v>0</v>
      </c>
      <c r="X233" s="2174">
        <f t="shared" ca="1" si="92"/>
        <v>0</v>
      </c>
      <c r="Y233" s="2174">
        <f t="shared" ca="1" si="92"/>
        <v>0</v>
      </c>
      <c r="Z233" s="2174">
        <f t="shared" ca="1" si="92"/>
        <v>0</v>
      </c>
      <c r="AA233" s="2174">
        <f t="shared" ca="1" si="92"/>
        <v>0</v>
      </c>
      <c r="AB233" s="2174">
        <f t="shared" ca="1" si="92"/>
        <v>0</v>
      </c>
      <c r="AC233" s="2174">
        <f t="shared" ca="1" si="92"/>
        <v>0</v>
      </c>
      <c r="AD233" s="2174">
        <f t="shared" ca="1" si="92"/>
        <v>0</v>
      </c>
      <c r="AE233" s="2174">
        <f t="shared" ca="1" si="92"/>
        <v>0</v>
      </c>
      <c r="AF233" s="2174">
        <f t="shared" ca="1" si="92"/>
        <v>0</v>
      </c>
      <c r="AG233" s="2174">
        <f t="shared" ca="1" si="92"/>
        <v>0</v>
      </c>
      <c r="AH233" s="2174">
        <f t="shared" ca="1" si="92"/>
        <v>0</v>
      </c>
      <c r="AI233" s="2174">
        <f t="shared" ca="1" si="92"/>
        <v>0</v>
      </c>
      <c r="AJ233" s="2174">
        <f t="shared" ca="1" si="92"/>
        <v>0</v>
      </c>
      <c r="AK233" s="2174">
        <f t="shared" ca="1" si="93"/>
        <v>0</v>
      </c>
      <c r="AL233" s="2174">
        <f t="shared" ca="1" si="93"/>
        <v>0</v>
      </c>
      <c r="AM233" s="2174">
        <f t="shared" ca="1" si="93"/>
        <v>0</v>
      </c>
      <c r="AN233" s="2174">
        <f t="shared" ca="1" si="93"/>
        <v>0</v>
      </c>
      <c r="AO233" s="2174">
        <f t="shared" ca="1" si="93"/>
        <v>0</v>
      </c>
      <c r="AP233" s="2174">
        <f t="shared" ca="1" si="93"/>
        <v>0</v>
      </c>
      <c r="AQ233" s="2174">
        <f t="shared" ca="1" si="93"/>
        <v>0</v>
      </c>
      <c r="AR233" s="2174">
        <f t="shared" ca="1" si="93"/>
        <v>0</v>
      </c>
      <c r="AS233" s="2174">
        <f t="shared" ca="1" si="93"/>
        <v>1</v>
      </c>
      <c r="AT233" s="2174">
        <f t="shared" ca="1" si="93"/>
        <v>0</v>
      </c>
      <c r="AU233" s="2174">
        <f t="shared" ca="1" si="93"/>
        <v>0</v>
      </c>
      <c r="AV233" s="2174">
        <f t="shared" ca="1" si="93"/>
        <v>0</v>
      </c>
      <c r="AW233" s="2174">
        <f t="shared" ca="1" si="93"/>
        <v>0</v>
      </c>
      <c r="AX233" s="2174">
        <f t="shared" ca="1" si="93"/>
        <v>0</v>
      </c>
      <c r="AY233" s="2174">
        <f t="shared" ca="1" si="93"/>
        <v>0</v>
      </c>
      <c r="AZ233" s="2174">
        <f t="shared" ca="1" si="93"/>
        <v>0</v>
      </c>
      <c r="BA233" s="2174">
        <f t="shared" ca="1" si="94"/>
        <v>0</v>
      </c>
      <c r="BB233" s="2174">
        <f t="shared" ca="1" si="94"/>
        <v>0</v>
      </c>
      <c r="BC233" s="2174">
        <f t="shared" ca="1" si="94"/>
        <v>0</v>
      </c>
      <c r="BD233" s="2174">
        <f t="shared" ca="1" si="94"/>
        <v>0</v>
      </c>
      <c r="BE233" s="2174">
        <f t="shared" ca="1" si="94"/>
        <v>0</v>
      </c>
      <c r="BF233" s="2174">
        <f t="shared" ca="1" si="94"/>
        <v>0</v>
      </c>
      <c r="BG233" s="2174">
        <f t="shared" ca="1" si="94"/>
        <v>0</v>
      </c>
      <c r="BH233" s="2174">
        <f t="shared" ca="1" si="94"/>
        <v>0</v>
      </c>
      <c r="BI233" s="2174">
        <f t="shared" ca="1" si="94"/>
        <v>0</v>
      </c>
      <c r="BJ233" s="2174">
        <f t="shared" ca="1" si="94"/>
        <v>0</v>
      </c>
      <c r="BK233" s="2174">
        <f t="shared" ca="1" si="94"/>
        <v>0</v>
      </c>
      <c r="BL233" s="2174">
        <f t="shared" ca="1" si="94"/>
        <v>0</v>
      </c>
      <c r="BM233" s="2174">
        <f t="shared" ca="1" si="94"/>
        <v>0</v>
      </c>
    </row>
    <row r="234" spans="4:65" ht="13.5" x14ac:dyDescent="0.25">
      <c r="D234" s="2153">
        <f t="shared" ca="1" si="87"/>
        <v>1</v>
      </c>
      <c r="E234" s="2316">
        <v>41</v>
      </c>
      <c r="F234" s="2174">
        <f t="shared" ca="1" si="95"/>
        <v>0</v>
      </c>
      <c r="G234" s="2174">
        <f t="shared" ca="1" si="95"/>
        <v>0</v>
      </c>
      <c r="H234" s="2174">
        <f t="shared" ca="1" si="95"/>
        <v>0</v>
      </c>
      <c r="I234" s="2174">
        <f t="shared" ca="1" si="95"/>
        <v>0</v>
      </c>
      <c r="J234" s="2174">
        <f t="shared" ca="1" si="95"/>
        <v>0</v>
      </c>
      <c r="K234" s="2174">
        <f t="shared" ca="1" si="95"/>
        <v>0</v>
      </c>
      <c r="L234" s="2174">
        <f t="shared" ca="1" si="95"/>
        <v>0</v>
      </c>
      <c r="M234" s="2174">
        <f t="shared" ca="1" si="95"/>
        <v>0</v>
      </c>
      <c r="N234" s="2174">
        <f t="shared" ca="1" si="95"/>
        <v>0</v>
      </c>
      <c r="O234" s="2174">
        <f t="shared" ca="1" si="95"/>
        <v>0</v>
      </c>
      <c r="P234" s="2174">
        <f t="shared" ca="1" si="95"/>
        <v>0</v>
      </c>
      <c r="Q234" s="2174">
        <f t="shared" ca="1" si="95"/>
        <v>0</v>
      </c>
      <c r="R234" s="2174">
        <f t="shared" ca="1" si="95"/>
        <v>0</v>
      </c>
      <c r="S234" s="2174">
        <f t="shared" ca="1" si="95"/>
        <v>0</v>
      </c>
      <c r="T234" s="2174">
        <f t="shared" ca="1" si="95"/>
        <v>0</v>
      </c>
      <c r="U234" s="2174">
        <f t="shared" ca="1" si="92"/>
        <v>0</v>
      </c>
      <c r="V234" s="2174">
        <f t="shared" ca="1" si="92"/>
        <v>0</v>
      </c>
      <c r="W234" s="2174">
        <f t="shared" ca="1" si="92"/>
        <v>0</v>
      </c>
      <c r="X234" s="2174">
        <f t="shared" ca="1" si="92"/>
        <v>0</v>
      </c>
      <c r="Y234" s="2174">
        <f t="shared" ca="1" si="92"/>
        <v>0</v>
      </c>
      <c r="Z234" s="2174">
        <f t="shared" ca="1" si="92"/>
        <v>0</v>
      </c>
      <c r="AA234" s="2174">
        <f t="shared" ca="1" si="92"/>
        <v>0</v>
      </c>
      <c r="AB234" s="2174">
        <f t="shared" ca="1" si="92"/>
        <v>0</v>
      </c>
      <c r="AC234" s="2174">
        <f t="shared" ca="1" si="92"/>
        <v>0</v>
      </c>
      <c r="AD234" s="2174">
        <f t="shared" ca="1" si="92"/>
        <v>0</v>
      </c>
      <c r="AE234" s="2174">
        <f t="shared" ca="1" si="92"/>
        <v>0</v>
      </c>
      <c r="AF234" s="2174">
        <f t="shared" ca="1" si="92"/>
        <v>0</v>
      </c>
      <c r="AG234" s="2174">
        <f t="shared" ca="1" si="92"/>
        <v>0</v>
      </c>
      <c r="AH234" s="2174">
        <f t="shared" ca="1" si="92"/>
        <v>0</v>
      </c>
      <c r="AI234" s="2174">
        <f t="shared" ca="1" si="92"/>
        <v>0</v>
      </c>
      <c r="AJ234" s="2174">
        <f t="shared" ca="1" si="92"/>
        <v>0</v>
      </c>
      <c r="AK234" s="2174">
        <f t="shared" ca="1" si="93"/>
        <v>0</v>
      </c>
      <c r="AL234" s="2174">
        <f t="shared" ca="1" si="93"/>
        <v>0</v>
      </c>
      <c r="AM234" s="2174">
        <f t="shared" ca="1" si="93"/>
        <v>0</v>
      </c>
      <c r="AN234" s="2174">
        <f t="shared" ca="1" si="93"/>
        <v>0</v>
      </c>
      <c r="AO234" s="2174">
        <f t="shared" ca="1" si="93"/>
        <v>0</v>
      </c>
      <c r="AP234" s="2174">
        <f t="shared" ca="1" si="93"/>
        <v>0</v>
      </c>
      <c r="AQ234" s="2174">
        <f t="shared" ca="1" si="93"/>
        <v>0</v>
      </c>
      <c r="AR234" s="2174">
        <f t="shared" ca="1" si="93"/>
        <v>0</v>
      </c>
      <c r="AS234" s="2174">
        <f t="shared" ca="1" si="93"/>
        <v>0</v>
      </c>
      <c r="AT234" s="2174">
        <f t="shared" ca="1" si="93"/>
        <v>1</v>
      </c>
      <c r="AU234" s="2174">
        <f t="shared" ca="1" si="93"/>
        <v>0</v>
      </c>
      <c r="AV234" s="2174">
        <f t="shared" ca="1" si="93"/>
        <v>0</v>
      </c>
      <c r="AW234" s="2174">
        <f t="shared" ca="1" si="93"/>
        <v>0</v>
      </c>
      <c r="AX234" s="2174">
        <f t="shared" ca="1" si="93"/>
        <v>0</v>
      </c>
      <c r="AY234" s="2174">
        <f t="shared" ca="1" si="93"/>
        <v>0</v>
      </c>
      <c r="AZ234" s="2174">
        <f t="shared" ca="1" si="93"/>
        <v>0</v>
      </c>
      <c r="BA234" s="2174">
        <f t="shared" ca="1" si="94"/>
        <v>0</v>
      </c>
      <c r="BB234" s="2174">
        <f t="shared" ca="1" si="94"/>
        <v>0</v>
      </c>
      <c r="BC234" s="2174">
        <f t="shared" ca="1" si="94"/>
        <v>0</v>
      </c>
      <c r="BD234" s="2174">
        <f t="shared" ca="1" si="94"/>
        <v>0</v>
      </c>
      <c r="BE234" s="2174">
        <f t="shared" ca="1" si="94"/>
        <v>0</v>
      </c>
      <c r="BF234" s="2174">
        <f t="shared" ca="1" si="94"/>
        <v>0</v>
      </c>
      <c r="BG234" s="2174">
        <f t="shared" ca="1" si="94"/>
        <v>0</v>
      </c>
      <c r="BH234" s="2174">
        <f t="shared" ca="1" si="94"/>
        <v>0</v>
      </c>
      <c r="BI234" s="2174">
        <f t="shared" ca="1" si="94"/>
        <v>0</v>
      </c>
      <c r="BJ234" s="2174">
        <f t="shared" ca="1" si="94"/>
        <v>0</v>
      </c>
      <c r="BK234" s="2174">
        <f t="shared" ca="1" si="94"/>
        <v>0</v>
      </c>
      <c r="BL234" s="2174">
        <f t="shared" ca="1" si="94"/>
        <v>0</v>
      </c>
      <c r="BM234" s="2174">
        <f t="shared" ca="1" si="94"/>
        <v>0</v>
      </c>
    </row>
    <row r="235" spans="4:65" ht="13.5" x14ac:dyDescent="0.25">
      <c r="D235" s="2153">
        <f t="shared" ca="1" si="87"/>
        <v>1</v>
      </c>
      <c r="E235" s="2316">
        <v>42</v>
      </c>
      <c r="F235" s="2174">
        <f t="shared" ca="1" si="95"/>
        <v>0</v>
      </c>
      <c r="G235" s="2174">
        <f t="shared" ca="1" si="95"/>
        <v>0</v>
      </c>
      <c r="H235" s="2174">
        <f t="shared" ca="1" si="95"/>
        <v>0</v>
      </c>
      <c r="I235" s="2174">
        <f t="shared" ca="1" si="95"/>
        <v>0</v>
      </c>
      <c r="J235" s="2174">
        <f t="shared" ca="1" si="95"/>
        <v>0</v>
      </c>
      <c r="K235" s="2174">
        <f t="shared" ca="1" si="95"/>
        <v>0</v>
      </c>
      <c r="L235" s="2174">
        <f t="shared" ca="1" si="95"/>
        <v>0</v>
      </c>
      <c r="M235" s="2174">
        <f t="shared" ca="1" si="95"/>
        <v>0</v>
      </c>
      <c r="N235" s="2174">
        <f t="shared" ca="1" si="95"/>
        <v>0</v>
      </c>
      <c r="O235" s="2174">
        <f t="shared" ca="1" si="95"/>
        <v>0</v>
      </c>
      <c r="P235" s="2174">
        <f t="shared" ca="1" si="95"/>
        <v>0</v>
      </c>
      <c r="Q235" s="2174">
        <f t="shared" ca="1" si="95"/>
        <v>0</v>
      </c>
      <c r="R235" s="2174">
        <f t="shared" ca="1" si="95"/>
        <v>0</v>
      </c>
      <c r="S235" s="2174">
        <f t="shared" ca="1" si="95"/>
        <v>0</v>
      </c>
      <c r="T235" s="2174">
        <f t="shared" ca="1" si="95"/>
        <v>0</v>
      </c>
      <c r="U235" s="2174">
        <f t="shared" ca="1" si="92"/>
        <v>0</v>
      </c>
      <c r="V235" s="2174">
        <f t="shared" ca="1" si="92"/>
        <v>0</v>
      </c>
      <c r="W235" s="2174">
        <f t="shared" ca="1" si="92"/>
        <v>0</v>
      </c>
      <c r="X235" s="2174">
        <f t="shared" ca="1" si="92"/>
        <v>0</v>
      </c>
      <c r="Y235" s="2174">
        <f t="shared" ca="1" si="92"/>
        <v>0</v>
      </c>
      <c r="Z235" s="2174">
        <f t="shared" ca="1" si="92"/>
        <v>0</v>
      </c>
      <c r="AA235" s="2174">
        <f t="shared" ca="1" si="92"/>
        <v>0</v>
      </c>
      <c r="AB235" s="2174">
        <f t="shared" ca="1" si="92"/>
        <v>0</v>
      </c>
      <c r="AC235" s="2174">
        <f t="shared" ca="1" si="92"/>
        <v>0</v>
      </c>
      <c r="AD235" s="2174">
        <f t="shared" ca="1" si="92"/>
        <v>0</v>
      </c>
      <c r="AE235" s="2174">
        <f t="shared" ca="1" si="92"/>
        <v>0</v>
      </c>
      <c r="AF235" s="2174">
        <f t="shared" ca="1" si="92"/>
        <v>0</v>
      </c>
      <c r="AG235" s="2174">
        <f t="shared" ca="1" si="92"/>
        <v>0</v>
      </c>
      <c r="AH235" s="2174">
        <f t="shared" ca="1" si="92"/>
        <v>0</v>
      </c>
      <c r="AI235" s="2174">
        <f t="shared" ca="1" si="92"/>
        <v>0</v>
      </c>
      <c r="AJ235" s="2174">
        <f t="shared" ca="1" si="92"/>
        <v>0</v>
      </c>
      <c r="AK235" s="2174">
        <f t="shared" ca="1" si="93"/>
        <v>0</v>
      </c>
      <c r="AL235" s="2174">
        <f t="shared" ca="1" si="93"/>
        <v>0</v>
      </c>
      <c r="AM235" s="2174">
        <f t="shared" ca="1" si="93"/>
        <v>0</v>
      </c>
      <c r="AN235" s="2174">
        <f t="shared" ca="1" si="93"/>
        <v>0</v>
      </c>
      <c r="AO235" s="2174">
        <f t="shared" ca="1" si="93"/>
        <v>0</v>
      </c>
      <c r="AP235" s="2174">
        <f t="shared" ca="1" si="93"/>
        <v>0</v>
      </c>
      <c r="AQ235" s="2174">
        <f t="shared" ca="1" si="93"/>
        <v>0</v>
      </c>
      <c r="AR235" s="2174">
        <f t="shared" ca="1" si="93"/>
        <v>0</v>
      </c>
      <c r="AS235" s="2174">
        <f t="shared" ca="1" si="93"/>
        <v>0</v>
      </c>
      <c r="AT235" s="2174">
        <f t="shared" ca="1" si="93"/>
        <v>0</v>
      </c>
      <c r="AU235" s="2174">
        <f t="shared" ca="1" si="93"/>
        <v>1</v>
      </c>
      <c r="AV235" s="2174">
        <f t="shared" ca="1" si="93"/>
        <v>0</v>
      </c>
      <c r="AW235" s="2174">
        <f t="shared" ca="1" si="93"/>
        <v>0</v>
      </c>
      <c r="AX235" s="2174">
        <f t="shared" ca="1" si="93"/>
        <v>0</v>
      </c>
      <c r="AY235" s="2174">
        <f t="shared" ca="1" si="93"/>
        <v>0</v>
      </c>
      <c r="AZ235" s="2174">
        <f t="shared" ca="1" si="93"/>
        <v>0</v>
      </c>
      <c r="BA235" s="2174">
        <f t="shared" ca="1" si="94"/>
        <v>0</v>
      </c>
      <c r="BB235" s="2174">
        <f t="shared" ca="1" si="94"/>
        <v>0</v>
      </c>
      <c r="BC235" s="2174">
        <f t="shared" ca="1" si="94"/>
        <v>0</v>
      </c>
      <c r="BD235" s="2174">
        <f t="shared" ca="1" si="94"/>
        <v>0</v>
      </c>
      <c r="BE235" s="2174">
        <f t="shared" ca="1" si="94"/>
        <v>0</v>
      </c>
      <c r="BF235" s="2174">
        <f t="shared" ca="1" si="94"/>
        <v>0</v>
      </c>
      <c r="BG235" s="2174">
        <f t="shared" ca="1" si="94"/>
        <v>0</v>
      </c>
      <c r="BH235" s="2174">
        <f t="shared" ca="1" si="94"/>
        <v>0</v>
      </c>
      <c r="BI235" s="2174">
        <f t="shared" ca="1" si="94"/>
        <v>0</v>
      </c>
      <c r="BJ235" s="2174">
        <f t="shared" ca="1" si="94"/>
        <v>0</v>
      </c>
      <c r="BK235" s="2174">
        <f t="shared" ca="1" si="94"/>
        <v>0</v>
      </c>
      <c r="BL235" s="2174">
        <f t="shared" ca="1" si="94"/>
        <v>0</v>
      </c>
      <c r="BM235" s="2174">
        <f t="shared" ca="1" si="94"/>
        <v>0</v>
      </c>
    </row>
    <row r="236" spans="4:65" ht="13.5" x14ac:dyDescent="0.25">
      <c r="D236" s="2153">
        <f t="shared" ca="1" si="87"/>
        <v>1</v>
      </c>
      <c r="E236" s="2316">
        <v>43</v>
      </c>
      <c r="F236" s="2174">
        <f t="shared" ca="1" si="95"/>
        <v>0</v>
      </c>
      <c r="G236" s="2174">
        <f t="shared" ca="1" si="95"/>
        <v>0</v>
      </c>
      <c r="H236" s="2174">
        <f t="shared" ca="1" si="95"/>
        <v>0</v>
      </c>
      <c r="I236" s="2174">
        <f t="shared" ca="1" si="95"/>
        <v>0</v>
      </c>
      <c r="J236" s="2174">
        <f t="shared" ca="1" si="95"/>
        <v>0</v>
      </c>
      <c r="K236" s="2174">
        <f t="shared" ca="1" si="95"/>
        <v>0</v>
      </c>
      <c r="L236" s="2174">
        <f t="shared" ca="1" si="95"/>
        <v>0</v>
      </c>
      <c r="M236" s="2174">
        <f t="shared" ca="1" si="95"/>
        <v>0</v>
      </c>
      <c r="N236" s="2174">
        <f t="shared" ca="1" si="95"/>
        <v>0</v>
      </c>
      <c r="O236" s="2174">
        <f t="shared" ca="1" si="95"/>
        <v>0</v>
      </c>
      <c r="P236" s="2174">
        <f t="shared" ca="1" si="95"/>
        <v>0</v>
      </c>
      <c r="Q236" s="2174">
        <f t="shared" ca="1" si="95"/>
        <v>0</v>
      </c>
      <c r="R236" s="2174">
        <f t="shared" ca="1" si="95"/>
        <v>0</v>
      </c>
      <c r="S236" s="2174">
        <f t="shared" ca="1" si="95"/>
        <v>0</v>
      </c>
      <c r="T236" s="2174">
        <f t="shared" ca="1" si="95"/>
        <v>0</v>
      </c>
      <c r="U236" s="2174">
        <f t="shared" ca="1" si="92"/>
        <v>0</v>
      </c>
      <c r="V236" s="2174">
        <f t="shared" ca="1" si="92"/>
        <v>0</v>
      </c>
      <c r="W236" s="2174">
        <f t="shared" ca="1" si="92"/>
        <v>0</v>
      </c>
      <c r="X236" s="2174">
        <f t="shared" ca="1" si="92"/>
        <v>0</v>
      </c>
      <c r="Y236" s="2174">
        <f t="shared" ca="1" si="92"/>
        <v>0</v>
      </c>
      <c r="Z236" s="2174">
        <f t="shared" ca="1" si="92"/>
        <v>0</v>
      </c>
      <c r="AA236" s="2174">
        <f t="shared" ca="1" si="92"/>
        <v>0</v>
      </c>
      <c r="AB236" s="2174">
        <f t="shared" ca="1" si="92"/>
        <v>0</v>
      </c>
      <c r="AC236" s="2174">
        <f t="shared" ca="1" si="92"/>
        <v>0</v>
      </c>
      <c r="AD236" s="2174">
        <f t="shared" ca="1" si="92"/>
        <v>0</v>
      </c>
      <c r="AE236" s="2174">
        <f t="shared" ca="1" si="92"/>
        <v>0</v>
      </c>
      <c r="AF236" s="2174">
        <f t="shared" ca="1" si="92"/>
        <v>0</v>
      </c>
      <c r="AG236" s="2174">
        <f t="shared" ca="1" si="92"/>
        <v>0</v>
      </c>
      <c r="AH236" s="2174">
        <f t="shared" ca="1" si="92"/>
        <v>0</v>
      </c>
      <c r="AI236" s="2174">
        <f t="shared" ca="1" si="92"/>
        <v>0</v>
      </c>
      <c r="AJ236" s="2174">
        <f t="shared" ca="1" si="92"/>
        <v>0</v>
      </c>
      <c r="AK236" s="2174">
        <f t="shared" ca="1" si="93"/>
        <v>0</v>
      </c>
      <c r="AL236" s="2174">
        <f t="shared" ca="1" si="93"/>
        <v>0</v>
      </c>
      <c r="AM236" s="2174">
        <f t="shared" ca="1" si="93"/>
        <v>0</v>
      </c>
      <c r="AN236" s="2174">
        <f t="shared" ca="1" si="93"/>
        <v>0</v>
      </c>
      <c r="AO236" s="2174">
        <f t="shared" ca="1" si="93"/>
        <v>0</v>
      </c>
      <c r="AP236" s="2174">
        <f t="shared" ca="1" si="93"/>
        <v>0</v>
      </c>
      <c r="AQ236" s="2174">
        <f t="shared" ca="1" si="93"/>
        <v>0</v>
      </c>
      <c r="AR236" s="2174">
        <f t="shared" ca="1" si="93"/>
        <v>0</v>
      </c>
      <c r="AS236" s="2174">
        <f t="shared" ca="1" si="93"/>
        <v>0</v>
      </c>
      <c r="AT236" s="2174">
        <f t="shared" ca="1" si="93"/>
        <v>0</v>
      </c>
      <c r="AU236" s="2174">
        <f t="shared" ca="1" si="93"/>
        <v>0</v>
      </c>
      <c r="AV236" s="2174">
        <f t="shared" ca="1" si="93"/>
        <v>1</v>
      </c>
      <c r="AW236" s="2174">
        <f t="shared" ca="1" si="93"/>
        <v>0</v>
      </c>
      <c r="AX236" s="2174">
        <f t="shared" ca="1" si="93"/>
        <v>0</v>
      </c>
      <c r="AY236" s="2174">
        <f t="shared" ca="1" si="93"/>
        <v>0</v>
      </c>
      <c r="AZ236" s="2174">
        <f t="shared" ca="1" si="93"/>
        <v>0</v>
      </c>
      <c r="BA236" s="2174">
        <f t="shared" ca="1" si="94"/>
        <v>0</v>
      </c>
      <c r="BB236" s="2174">
        <f t="shared" ca="1" si="94"/>
        <v>0</v>
      </c>
      <c r="BC236" s="2174">
        <f t="shared" ca="1" si="94"/>
        <v>0</v>
      </c>
      <c r="BD236" s="2174">
        <f t="shared" ca="1" si="94"/>
        <v>0</v>
      </c>
      <c r="BE236" s="2174">
        <f t="shared" ca="1" si="94"/>
        <v>0</v>
      </c>
      <c r="BF236" s="2174">
        <f t="shared" ca="1" si="94"/>
        <v>0</v>
      </c>
      <c r="BG236" s="2174">
        <f t="shared" ca="1" si="94"/>
        <v>0</v>
      </c>
      <c r="BH236" s="2174">
        <f t="shared" ca="1" si="94"/>
        <v>0</v>
      </c>
      <c r="BI236" s="2174">
        <f t="shared" ca="1" si="94"/>
        <v>0</v>
      </c>
      <c r="BJ236" s="2174">
        <f t="shared" ca="1" si="94"/>
        <v>0</v>
      </c>
      <c r="BK236" s="2174">
        <f t="shared" ca="1" si="94"/>
        <v>0</v>
      </c>
      <c r="BL236" s="2174">
        <f t="shared" ca="1" si="94"/>
        <v>0</v>
      </c>
      <c r="BM236" s="2174">
        <f t="shared" ca="1" si="94"/>
        <v>0</v>
      </c>
    </row>
    <row r="237" spans="4:65" ht="13.5" x14ac:dyDescent="0.25">
      <c r="D237" s="2153">
        <f t="shared" ca="1" si="87"/>
        <v>1</v>
      </c>
      <c r="E237" s="2316">
        <v>44</v>
      </c>
      <c r="F237" s="2174">
        <f t="shared" ca="1" si="95"/>
        <v>0</v>
      </c>
      <c r="G237" s="2174">
        <f t="shared" ca="1" si="95"/>
        <v>0</v>
      </c>
      <c r="H237" s="2174">
        <f t="shared" ca="1" si="95"/>
        <v>0</v>
      </c>
      <c r="I237" s="2174">
        <f t="shared" ca="1" si="95"/>
        <v>0</v>
      </c>
      <c r="J237" s="2174">
        <f t="shared" ca="1" si="95"/>
        <v>0</v>
      </c>
      <c r="K237" s="2174">
        <f t="shared" ca="1" si="95"/>
        <v>0</v>
      </c>
      <c r="L237" s="2174">
        <f t="shared" ca="1" si="95"/>
        <v>0</v>
      </c>
      <c r="M237" s="2174">
        <f t="shared" ca="1" si="95"/>
        <v>0</v>
      </c>
      <c r="N237" s="2174">
        <f t="shared" ca="1" si="95"/>
        <v>0</v>
      </c>
      <c r="O237" s="2174">
        <f t="shared" ca="1" si="95"/>
        <v>0</v>
      </c>
      <c r="P237" s="2174">
        <f t="shared" ca="1" si="95"/>
        <v>0</v>
      </c>
      <c r="Q237" s="2174">
        <f t="shared" ca="1" si="95"/>
        <v>0</v>
      </c>
      <c r="R237" s="2174">
        <f t="shared" ca="1" si="95"/>
        <v>0</v>
      </c>
      <c r="S237" s="2174">
        <f t="shared" ca="1" si="95"/>
        <v>0</v>
      </c>
      <c r="T237" s="2174">
        <f t="shared" ca="1" si="95"/>
        <v>0</v>
      </c>
      <c r="U237" s="2174">
        <f t="shared" ca="1" si="92"/>
        <v>0</v>
      </c>
      <c r="V237" s="2174">
        <f t="shared" ca="1" si="92"/>
        <v>0</v>
      </c>
      <c r="W237" s="2174">
        <f t="shared" ca="1" si="92"/>
        <v>0</v>
      </c>
      <c r="X237" s="2174">
        <f t="shared" ca="1" si="92"/>
        <v>0</v>
      </c>
      <c r="Y237" s="2174">
        <f t="shared" ca="1" si="92"/>
        <v>0</v>
      </c>
      <c r="Z237" s="2174">
        <f t="shared" ca="1" si="92"/>
        <v>0</v>
      </c>
      <c r="AA237" s="2174">
        <f t="shared" ca="1" si="92"/>
        <v>0</v>
      </c>
      <c r="AB237" s="2174">
        <f t="shared" ca="1" si="92"/>
        <v>0</v>
      </c>
      <c r="AC237" s="2174">
        <f t="shared" ca="1" si="92"/>
        <v>0</v>
      </c>
      <c r="AD237" s="2174">
        <f t="shared" ca="1" si="92"/>
        <v>0</v>
      </c>
      <c r="AE237" s="2174">
        <f t="shared" ca="1" si="92"/>
        <v>0</v>
      </c>
      <c r="AF237" s="2174">
        <f t="shared" ca="1" si="92"/>
        <v>0</v>
      </c>
      <c r="AG237" s="2174">
        <f t="shared" ca="1" si="92"/>
        <v>0</v>
      </c>
      <c r="AH237" s="2174">
        <f t="shared" ca="1" si="92"/>
        <v>0</v>
      </c>
      <c r="AI237" s="2174">
        <f t="shared" ca="1" si="92"/>
        <v>0</v>
      </c>
      <c r="AJ237" s="2174">
        <f t="shared" ca="1" si="92"/>
        <v>0</v>
      </c>
      <c r="AK237" s="2174">
        <f t="shared" ca="1" si="93"/>
        <v>0</v>
      </c>
      <c r="AL237" s="2174">
        <f t="shared" ca="1" si="93"/>
        <v>0</v>
      </c>
      <c r="AM237" s="2174">
        <f t="shared" ca="1" si="93"/>
        <v>0</v>
      </c>
      <c r="AN237" s="2174">
        <f t="shared" ca="1" si="93"/>
        <v>0</v>
      </c>
      <c r="AO237" s="2174">
        <f t="shared" ca="1" si="93"/>
        <v>0</v>
      </c>
      <c r="AP237" s="2174">
        <f t="shared" ca="1" si="93"/>
        <v>0</v>
      </c>
      <c r="AQ237" s="2174">
        <f t="shared" ca="1" si="93"/>
        <v>0</v>
      </c>
      <c r="AR237" s="2174">
        <f t="shared" ca="1" si="93"/>
        <v>0</v>
      </c>
      <c r="AS237" s="2174">
        <f t="shared" ca="1" si="93"/>
        <v>0</v>
      </c>
      <c r="AT237" s="2174">
        <f t="shared" ca="1" si="93"/>
        <v>0</v>
      </c>
      <c r="AU237" s="2174">
        <f t="shared" ca="1" si="93"/>
        <v>0</v>
      </c>
      <c r="AV237" s="2174">
        <f t="shared" ca="1" si="93"/>
        <v>0</v>
      </c>
      <c r="AW237" s="2174">
        <f t="shared" ca="1" si="93"/>
        <v>1</v>
      </c>
      <c r="AX237" s="2174">
        <f t="shared" ca="1" si="93"/>
        <v>0</v>
      </c>
      <c r="AY237" s="2174">
        <f t="shared" ca="1" si="93"/>
        <v>0</v>
      </c>
      <c r="AZ237" s="2174">
        <f t="shared" ca="1" si="93"/>
        <v>0</v>
      </c>
      <c r="BA237" s="2174">
        <f t="shared" ca="1" si="94"/>
        <v>0</v>
      </c>
      <c r="BB237" s="2174">
        <f t="shared" ca="1" si="94"/>
        <v>0</v>
      </c>
      <c r="BC237" s="2174">
        <f t="shared" ca="1" si="94"/>
        <v>0</v>
      </c>
      <c r="BD237" s="2174">
        <f t="shared" ca="1" si="94"/>
        <v>0</v>
      </c>
      <c r="BE237" s="2174">
        <f t="shared" ca="1" si="94"/>
        <v>0</v>
      </c>
      <c r="BF237" s="2174">
        <f t="shared" ca="1" si="94"/>
        <v>0</v>
      </c>
      <c r="BG237" s="2174">
        <f t="shared" ca="1" si="94"/>
        <v>0</v>
      </c>
      <c r="BH237" s="2174">
        <f t="shared" ca="1" si="94"/>
        <v>0</v>
      </c>
      <c r="BI237" s="2174">
        <f t="shared" ca="1" si="94"/>
        <v>0</v>
      </c>
      <c r="BJ237" s="2174">
        <f t="shared" ca="1" si="94"/>
        <v>0</v>
      </c>
      <c r="BK237" s="2174">
        <f t="shared" ca="1" si="94"/>
        <v>0</v>
      </c>
      <c r="BL237" s="2174">
        <f t="shared" ca="1" si="94"/>
        <v>0</v>
      </c>
      <c r="BM237" s="2174">
        <f t="shared" ca="1" si="94"/>
        <v>0</v>
      </c>
    </row>
    <row r="238" spans="4:65" ht="13.5" x14ac:dyDescent="0.25">
      <c r="D238" s="2153">
        <f t="shared" ca="1" si="87"/>
        <v>1</v>
      </c>
      <c r="E238" s="2316">
        <v>45</v>
      </c>
      <c r="F238" s="2174">
        <f t="shared" ca="1" si="95"/>
        <v>0</v>
      </c>
      <c r="G238" s="2174">
        <f t="shared" ca="1" si="95"/>
        <v>0</v>
      </c>
      <c r="H238" s="2174">
        <f t="shared" ca="1" si="95"/>
        <v>0</v>
      </c>
      <c r="I238" s="2174">
        <f t="shared" ca="1" si="95"/>
        <v>0</v>
      </c>
      <c r="J238" s="2174">
        <f t="shared" ca="1" si="95"/>
        <v>0</v>
      </c>
      <c r="K238" s="2174">
        <f t="shared" ca="1" si="95"/>
        <v>0</v>
      </c>
      <c r="L238" s="2174">
        <f t="shared" ca="1" si="95"/>
        <v>0</v>
      </c>
      <c r="M238" s="2174">
        <f t="shared" ca="1" si="95"/>
        <v>0</v>
      </c>
      <c r="N238" s="2174">
        <f t="shared" ca="1" si="95"/>
        <v>0</v>
      </c>
      <c r="O238" s="2174">
        <f t="shared" ca="1" si="95"/>
        <v>0</v>
      </c>
      <c r="P238" s="2174">
        <f t="shared" ca="1" si="95"/>
        <v>0</v>
      </c>
      <c r="Q238" s="2174">
        <f t="shared" ca="1" si="95"/>
        <v>0</v>
      </c>
      <c r="R238" s="2174">
        <f t="shared" ca="1" si="95"/>
        <v>0</v>
      </c>
      <c r="S238" s="2174">
        <f t="shared" ca="1" si="95"/>
        <v>0</v>
      </c>
      <c r="T238" s="2174">
        <f t="shared" ca="1" si="95"/>
        <v>0</v>
      </c>
      <c r="U238" s="2174">
        <f t="shared" ca="1" si="92"/>
        <v>0</v>
      </c>
      <c r="V238" s="2174">
        <f t="shared" ca="1" si="92"/>
        <v>0</v>
      </c>
      <c r="W238" s="2174">
        <f t="shared" ca="1" si="92"/>
        <v>0</v>
      </c>
      <c r="X238" s="2174">
        <f t="shared" ca="1" si="92"/>
        <v>0</v>
      </c>
      <c r="Y238" s="2174">
        <f t="shared" ca="1" si="92"/>
        <v>0</v>
      </c>
      <c r="Z238" s="2174">
        <f t="shared" ca="1" si="92"/>
        <v>0</v>
      </c>
      <c r="AA238" s="2174">
        <f t="shared" ca="1" si="92"/>
        <v>0</v>
      </c>
      <c r="AB238" s="2174">
        <f t="shared" ca="1" si="92"/>
        <v>0</v>
      </c>
      <c r="AC238" s="2174">
        <f t="shared" ca="1" si="92"/>
        <v>0</v>
      </c>
      <c r="AD238" s="2174">
        <f t="shared" ca="1" si="92"/>
        <v>0</v>
      </c>
      <c r="AE238" s="2174">
        <f t="shared" ca="1" si="92"/>
        <v>0</v>
      </c>
      <c r="AF238" s="2174">
        <f t="shared" ca="1" si="92"/>
        <v>0</v>
      </c>
      <c r="AG238" s="2174">
        <f t="shared" ca="1" si="92"/>
        <v>0</v>
      </c>
      <c r="AH238" s="2174">
        <f t="shared" ca="1" si="92"/>
        <v>0</v>
      </c>
      <c r="AI238" s="2174">
        <f t="shared" ca="1" si="92"/>
        <v>0</v>
      </c>
      <c r="AJ238" s="2174">
        <f t="shared" ca="1" si="92"/>
        <v>0</v>
      </c>
      <c r="AK238" s="2174">
        <f t="shared" ca="1" si="93"/>
        <v>0</v>
      </c>
      <c r="AL238" s="2174">
        <f t="shared" ca="1" si="93"/>
        <v>0</v>
      </c>
      <c r="AM238" s="2174">
        <f t="shared" ca="1" si="93"/>
        <v>0</v>
      </c>
      <c r="AN238" s="2174">
        <f t="shared" ca="1" si="93"/>
        <v>0</v>
      </c>
      <c r="AO238" s="2174">
        <f t="shared" ca="1" si="93"/>
        <v>0</v>
      </c>
      <c r="AP238" s="2174">
        <f t="shared" ca="1" si="93"/>
        <v>0</v>
      </c>
      <c r="AQ238" s="2174">
        <f t="shared" ca="1" si="93"/>
        <v>0</v>
      </c>
      <c r="AR238" s="2174">
        <f t="shared" ca="1" si="93"/>
        <v>0</v>
      </c>
      <c r="AS238" s="2174">
        <f t="shared" ca="1" si="93"/>
        <v>0</v>
      </c>
      <c r="AT238" s="2174">
        <f t="shared" ca="1" si="93"/>
        <v>0</v>
      </c>
      <c r="AU238" s="2174">
        <f t="shared" ca="1" si="93"/>
        <v>0</v>
      </c>
      <c r="AV238" s="2174">
        <f t="shared" ca="1" si="93"/>
        <v>0</v>
      </c>
      <c r="AW238" s="2174">
        <f t="shared" ca="1" si="93"/>
        <v>0</v>
      </c>
      <c r="AX238" s="2174">
        <f t="shared" ca="1" si="93"/>
        <v>1</v>
      </c>
      <c r="AY238" s="2174">
        <f t="shared" ca="1" si="93"/>
        <v>0</v>
      </c>
      <c r="AZ238" s="2174">
        <f t="shared" ca="1" si="93"/>
        <v>0</v>
      </c>
      <c r="BA238" s="2174">
        <f t="shared" ca="1" si="94"/>
        <v>0</v>
      </c>
      <c r="BB238" s="2174">
        <f t="shared" ca="1" si="94"/>
        <v>0</v>
      </c>
      <c r="BC238" s="2174">
        <f t="shared" ca="1" si="94"/>
        <v>0</v>
      </c>
      <c r="BD238" s="2174">
        <f t="shared" ca="1" si="94"/>
        <v>0</v>
      </c>
      <c r="BE238" s="2174">
        <f t="shared" ca="1" si="94"/>
        <v>0</v>
      </c>
      <c r="BF238" s="2174">
        <f t="shared" ca="1" si="94"/>
        <v>0</v>
      </c>
      <c r="BG238" s="2174">
        <f t="shared" ca="1" si="94"/>
        <v>0</v>
      </c>
      <c r="BH238" s="2174">
        <f t="shared" ca="1" si="94"/>
        <v>0</v>
      </c>
      <c r="BI238" s="2174">
        <f t="shared" ca="1" si="94"/>
        <v>0</v>
      </c>
      <c r="BJ238" s="2174">
        <f t="shared" ca="1" si="94"/>
        <v>0</v>
      </c>
      <c r="BK238" s="2174">
        <f t="shared" ca="1" si="94"/>
        <v>0</v>
      </c>
      <c r="BL238" s="2174">
        <f t="shared" ca="1" si="94"/>
        <v>0</v>
      </c>
      <c r="BM238" s="2174">
        <f t="shared" ca="1" si="94"/>
        <v>0</v>
      </c>
    </row>
    <row r="239" spans="4:65" ht="13.5" x14ac:dyDescent="0.25">
      <c r="D239" s="2153">
        <f t="shared" ca="1" si="87"/>
        <v>1</v>
      </c>
      <c r="E239" s="2316">
        <v>46</v>
      </c>
      <c r="F239" s="2174">
        <f t="shared" ca="1" si="95"/>
        <v>0</v>
      </c>
      <c r="G239" s="2174">
        <f t="shared" ca="1" si="95"/>
        <v>0</v>
      </c>
      <c r="H239" s="2174">
        <f t="shared" ca="1" si="95"/>
        <v>0</v>
      </c>
      <c r="I239" s="2174">
        <f t="shared" ca="1" si="95"/>
        <v>0</v>
      </c>
      <c r="J239" s="2174">
        <f t="shared" ca="1" si="95"/>
        <v>0</v>
      </c>
      <c r="K239" s="2174">
        <f t="shared" ca="1" si="95"/>
        <v>0</v>
      </c>
      <c r="L239" s="2174">
        <f t="shared" ca="1" si="95"/>
        <v>0</v>
      </c>
      <c r="M239" s="2174">
        <f t="shared" ca="1" si="95"/>
        <v>0</v>
      </c>
      <c r="N239" s="2174">
        <f t="shared" ca="1" si="95"/>
        <v>0</v>
      </c>
      <c r="O239" s="2174">
        <f t="shared" ca="1" si="95"/>
        <v>0</v>
      </c>
      <c r="P239" s="2174">
        <f t="shared" ca="1" si="95"/>
        <v>0</v>
      </c>
      <c r="Q239" s="2174">
        <f t="shared" ca="1" si="95"/>
        <v>0</v>
      </c>
      <c r="R239" s="2174">
        <f t="shared" ca="1" si="95"/>
        <v>0</v>
      </c>
      <c r="S239" s="2174">
        <f t="shared" ca="1" si="95"/>
        <v>0</v>
      </c>
      <c r="T239" s="2174">
        <f t="shared" ca="1" si="95"/>
        <v>0</v>
      </c>
      <c r="U239" s="2174">
        <f t="shared" ca="1" si="92"/>
        <v>0</v>
      </c>
      <c r="V239" s="2174">
        <f t="shared" ca="1" si="92"/>
        <v>0</v>
      </c>
      <c r="W239" s="2174">
        <f t="shared" ca="1" si="92"/>
        <v>0</v>
      </c>
      <c r="X239" s="2174">
        <f t="shared" ca="1" si="92"/>
        <v>0</v>
      </c>
      <c r="Y239" s="2174">
        <f t="shared" ca="1" si="92"/>
        <v>0</v>
      </c>
      <c r="Z239" s="2174">
        <f t="shared" ca="1" si="92"/>
        <v>0</v>
      </c>
      <c r="AA239" s="2174">
        <f t="shared" ca="1" si="92"/>
        <v>0</v>
      </c>
      <c r="AB239" s="2174">
        <f t="shared" ca="1" si="92"/>
        <v>0</v>
      </c>
      <c r="AC239" s="2174">
        <f t="shared" ca="1" si="92"/>
        <v>0</v>
      </c>
      <c r="AD239" s="2174">
        <f t="shared" ca="1" si="92"/>
        <v>0</v>
      </c>
      <c r="AE239" s="2174">
        <f t="shared" ca="1" si="92"/>
        <v>0</v>
      </c>
      <c r="AF239" s="2174">
        <f t="shared" ca="1" si="92"/>
        <v>0</v>
      </c>
      <c r="AG239" s="2174">
        <f t="shared" ca="1" si="92"/>
        <v>0</v>
      </c>
      <c r="AH239" s="2174">
        <f t="shared" ca="1" si="92"/>
        <v>0</v>
      </c>
      <c r="AI239" s="2174">
        <f t="shared" ca="1" si="92"/>
        <v>0</v>
      </c>
      <c r="AJ239" s="2174">
        <f t="shared" ca="1" si="92"/>
        <v>0</v>
      </c>
      <c r="AK239" s="2174">
        <f t="shared" ca="1" si="93"/>
        <v>0</v>
      </c>
      <c r="AL239" s="2174">
        <f t="shared" ca="1" si="93"/>
        <v>0</v>
      </c>
      <c r="AM239" s="2174">
        <f t="shared" ca="1" si="93"/>
        <v>0</v>
      </c>
      <c r="AN239" s="2174">
        <f t="shared" ca="1" si="93"/>
        <v>0</v>
      </c>
      <c r="AO239" s="2174">
        <f t="shared" ca="1" si="93"/>
        <v>0</v>
      </c>
      <c r="AP239" s="2174">
        <f t="shared" ca="1" si="93"/>
        <v>0</v>
      </c>
      <c r="AQ239" s="2174">
        <f t="shared" ca="1" si="93"/>
        <v>0</v>
      </c>
      <c r="AR239" s="2174">
        <f t="shared" ca="1" si="93"/>
        <v>0</v>
      </c>
      <c r="AS239" s="2174">
        <f t="shared" ca="1" si="93"/>
        <v>0</v>
      </c>
      <c r="AT239" s="2174">
        <f t="shared" ca="1" si="93"/>
        <v>0</v>
      </c>
      <c r="AU239" s="2174">
        <f t="shared" ca="1" si="93"/>
        <v>0</v>
      </c>
      <c r="AV239" s="2174">
        <f t="shared" ca="1" si="93"/>
        <v>0</v>
      </c>
      <c r="AW239" s="2174">
        <f t="shared" ca="1" si="93"/>
        <v>0</v>
      </c>
      <c r="AX239" s="2174">
        <f t="shared" ca="1" si="93"/>
        <v>0</v>
      </c>
      <c r="AY239" s="2174">
        <f t="shared" ca="1" si="93"/>
        <v>1</v>
      </c>
      <c r="AZ239" s="2174">
        <f t="shared" ca="1" si="93"/>
        <v>0</v>
      </c>
      <c r="BA239" s="2174">
        <f t="shared" ca="1" si="94"/>
        <v>0</v>
      </c>
      <c r="BB239" s="2174">
        <f t="shared" ca="1" si="94"/>
        <v>0</v>
      </c>
      <c r="BC239" s="2174">
        <f t="shared" ca="1" si="94"/>
        <v>0</v>
      </c>
      <c r="BD239" s="2174">
        <f t="shared" ca="1" si="94"/>
        <v>0</v>
      </c>
      <c r="BE239" s="2174">
        <f t="shared" ca="1" si="94"/>
        <v>0</v>
      </c>
      <c r="BF239" s="2174">
        <f t="shared" ca="1" si="94"/>
        <v>0</v>
      </c>
      <c r="BG239" s="2174">
        <f t="shared" ca="1" si="94"/>
        <v>0</v>
      </c>
      <c r="BH239" s="2174">
        <f t="shared" ca="1" si="94"/>
        <v>0</v>
      </c>
      <c r="BI239" s="2174">
        <f t="shared" ca="1" si="94"/>
        <v>0</v>
      </c>
      <c r="BJ239" s="2174">
        <f t="shared" ca="1" si="94"/>
        <v>0</v>
      </c>
      <c r="BK239" s="2174">
        <f t="shared" ca="1" si="94"/>
        <v>0</v>
      </c>
      <c r="BL239" s="2174">
        <f t="shared" ca="1" si="94"/>
        <v>0</v>
      </c>
      <c r="BM239" s="2174">
        <f t="shared" ca="1" si="94"/>
        <v>0</v>
      </c>
    </row>
    <row r="240" spans="4:65" ht="13.5" x14ac:dyDescent="0.25">
      <c r="D240" s="2153">
        <f t="shared" ca="1" si="87"/>
        <v>1</v>
      </c>
      <c r="E240" s="2316">
        <v>47</v>
      </c>
      <c r="F240" s="2174">
        <f t="shared" ca="1" si="95"/>
        <v>0</v>
      </c>
      <c r="G240" s="2174">
        <f t="shared" ca="1" si="95"/>
        <v>0</v>
      </c>
      <c r="H240" s="2174">
        <f t="shared" ca="1" si="95"/>
        <v>0</v>
      </c>
      <c r="I240" s="2174">
        <f t="shared" ca="1" si="95"/>
        <v>0</v>
      </c>
      <c r="J240" s="2174">
        <f t="shared" ca="1" si="95"/>
        <v>0</v>
      </c>
      <c r="K240" s="2174">
        <f t="shared" ca="1" si="95"/>
        <v>0</v>
      </c>
      <c r="L240" s="2174">
        <f t="shared" ca="1" si="95"/>
        <v>0</v>
      </c>
      <c r="M240" s="2174">
        <f t="shared" ca="1" si="95"/>
        <v>0</v>
      </c>
      <c r="N240" s="2174">
        <f t="shared" ca="1" si="95"/>
        <v>0</v>
      </c>
      <c r="O240" s="2174">
        <f t="shared" ca="1" si="95"/>
        <v>0</v>
      </c>
      <c r="P240" s="2174">
        <f t="shared" ca="1" si="95"/>
        <v>0</v>
      </c>
      <c r="Q240" s="2174">
        <f t="shared" ca="1" si="95"/>
        <v>0</v>
      </c>
      <c r="R240" s="2174">
        <f t="shared" ca="1" si="95"/>
        <v>0</v>
      </c>
      <c r="S240" s="2174">
        <f t="shared" ca="1" si="95"/>
        <v>0</v>
      </c>
      <c r="T240" s="2174">
        <f t="shared" ca="1" si="95"/>
        <v>0</v>
      </c>
      <c r="U240" s="2174">
        <f t="shared" ca="1" si="92"/>
        <v>0</v>
      </c>
      <c r="V240" s="2174">
        <f t="shared" ca="1" si="92"/>
        <v>0</v>
      </c>
      <c r="W240" s="2174">
        <f t="shared" ca="1" si="92"/>
        <v>0</v>
      </c>
      <c r="X240" s="2174">
        <f t="shared" ca="1" si="92"/>
        <v>0</v>
      </c>
      <c r="Y240" s="2174">
        <f t="shared" ca="1" si="92"/>
        <v>0</v>
      </c>
      <c r="Z240" s="2174">
        <f t="shared" ca="1" si="92"/>
        <v>0</v>
      </c>
      <c r="AA240" s="2174">
        <f t="shared" ca="1" si="92"/>
        <v>0</v>
      </c>
      <c r="AB240" s="2174">
        <f t="shared" ca="1" si="92"/>
        <v>0</v>
      </c>
      <c r="AC240" s="2174">
        <f t="shared" ca="1" si="92"/>
        <v>0</v>
      </c>
      <c r="AD240" s="2174">
        <f t="shared" ca="1" si="92"/>
        <v>0</v>
      </c>
      <c r="AE240" s="2174">
        <f t="shared" ca="1" si="92"/>
        <v>0</v>
      </c>
      <c r="AF240" s="2174">
        <f t="shared" ca="1" si="92"/>
        <v>0</v>
      </c>
      <c r="AG240" s="2174">
        <f t="shared" ca="1" si="92"/>
        <v>0</v>
      </c>
      <c r="AH240" s="2174">
        <f t="shared" ca="1" si="92"/>
        <v>0</v>
      </c>
      <c r="AI240" s="2174">
        <f t="shared" ca="1" si="92"/>
        <v>0</v>
      </c>
      <c r="AJ240" s="2174">
        <f t="shared" ca="1" si="92"/>
        <v>0</v>
      </c>
      <c r="AK240" s="2174">
        <f t="shared" ca="1" si="93"/>
        <v>0</v>
      </c>
      <c r="AL240" s="2174">
        <f t="shared" ca="1" si="93"/>
        <v>0</v>
      </c>
      <c r="AM240" s="2174">
        <f t="shared" ca="1" si="93"/>
        <v>0</v>
      </c>
      <c r="AN240" s="2174">
        <f t="shared" ca="1" si="93"/>
        <v>0</v>
      </c>
      <c r="AO240" s="2174">
        <f t="shared" ca="1" si="93"/>
        <v>0</v>
      </c>
      <c r="AP240" s="2174">
        <f t="shared" ca="1" si="93"/>
        <v>0</v>
      </c>
      <c r="AQ240" s="2174">
        <f t="shared" ca="1" si="93"/>
        <v>0</v>
      </c>
      <c r="AR240" s="2174">
        <f t="shared" ca="1" si="93"/>
        <v>0</v>
      </c>
      <c r="AS240" s="2174">
        <f t="shared" ca="1" si="93"/>
        <v>0</v>
      </c>
      <c r="AT240" s="2174">
        <f t="shared" ca="1" si="93"/>
        <v>0</v>
      </c>
      <c r="AU240" s="2174">
        <f t="shared" ca="1" si="93"/>
        <v>0</v>
      </c>
      <c r="AV240" s="2174">
        <f t="shared" ca="1" si="93"/>
        <v>0</v>
      </c>
      <c r="AW240" s="2174">
        <f t="shared" ca="1" si="93"/>
        <v>0</v>
      </c>
      <c r="AX240" s="2174">
        <f t="shared" ca="1" si="93"/>
        <v>0</v>
      </c>
      <c r="AY240" s="2174">
        <f t="shared" ca="1" si="93"/>
        <v>0</v>
      </c>
      <c r="AZ240" s="2174">
        <f t="shared" ca="1" si="93"/>
        <v>1</v>
      </c>
      <c r="BA240" s="2174">
        <f t="shared" ca="1" si="94"/>
        <v>0</v>
      </c>
      <c r="BB240" s="2174">
        <f t="shared" ca="1" si="94"/>
        <v>0</v>
      </c>
      <c r="BC240" s="2174">
        <f t="shared" ca="1" si="94"/>
        <v>0</v>
      </c>
      <c r="BD240" s="2174">
        <f t="shared" ca="1" si="94"/>
        <v>0</v>
      </c>
      <c r="BE240" s="2174">
        <f t="shared" ca="1" si="94"/>
        <v>0</v>
      </c>
      <c r="BF240" s="2174">
        <f t="shared" ca="1" si="94"/>
        <v>0</v>
      </c>
      <c r="BG240" s="2174">
        <f t="shared" ca="1" si="94"/>
        <v>0</v>
      </c>
      <c r="BH240" s="2174">
        <f t="shared" ca="1" si="94"/>
        <v>0</v>
      </c>
      <c r="BI240" s="2174">
        <f t="shared" ca="1" si="94"/>
        <v>0</v>
      </c>
      <c r="BJ240" s="2174">
        <f t="shared" ca="1" si="94"/>
        <v>0</v>
      </c>
      <c r="BK240" s="2174">
        <f t="shared" ca="1" si="94"/>
        <v>0</v>
      </c>
      <c r="BL240" s="2174">
        <f t="shared" ca="1" si="94"/>
        <v>0</v>
      </c>
      <c r="BM240" s="2174">
        <f t="shared" ca="1" si="94"/>
        <v>0</v>
      </c>
    </row>
    <row r="241" spans="2:65" ht="13.5" x14ac:dyDescent="0.25">
      <c r="D241" s="2153">
        <f t="shared" ca="1" si="87"/>
        <v>1</v>
      </c>
      <c r="E241" s="2316">
        <v>48</v>
      </c>
      <c r="F241" s="2174">
        <f t="shared" ca="1" si="95"/>
        <v>0</v>
      </c>
      <c r="G241" s="2174">
        <f t="shared" ca="1" si="95"/>
        <v>0</v>
      </c>
      <c r="H241" s="2174">
        <f t="shared" ca="1" si="95"/>
        <v>0</v>
      </c>
      <c r="I241" s="2174">
        <f t="shared" ca="1" si="95"/>
        <v>0</v>
      </c>
      <c r="J241" s="2174">
        <f t="shared" ca="1" si="95"/>
        <v>0</v>
      </c>
      <c r="K241" s="2174">
        <f t="shared" ca="1" si="95"/>
        <v>0</v>
      </c>
      <c r="L241" s="2174">
        <f t="shared" ca="1" si="95"/>
        <v>0</v>
      </c>
      <c r="M241" s="2174">
        <f t="shared" ca="1" si="95"/>
        <v>0</v>
      </c>
      <c r="N241" s="2174">
        <f t="shared" ca="1" si="95"/>
        <v>0</v>
      </c>
      <c r="O241" s="2174">
        <f t="shared" ca="1" si="95"/>
        <v>0</v>
      </c>
      <c r="P241" s="2174">
        <f t="shared" ca="1" si="95"/>
        <v>0</v>
      </c>
      <c r="Q241" s="2174">
        <f t="shared" ca="1" si="95"/>
        <v>0</v>
      </c>
      <c r="R241" s="2174">
        <f t="shared" ca="1" si="95"/>
        <v>0</v>
      </c>
      <c r="S241" s="2174">
        <f t="shared" ca="1" si="95"/>
        <v>0</v>
      </c>
      <c r="T241" s="2174">
        <f t="shared" ca="1" si="95"/>
        <v>0</v>
      </c>
      <c r="U241" s="2174">
        <f t="shared" ca="1" si="95"/>
        <v>0</v>
      </c>
      <c r="V241" s="2174">
        <f t="shared" ref="V241:BM246" ca="1" si="96">IF($E241&gt;$E$12,IF($E241=V$193,1,0),IF(($E241&gt;=V$193),V$190-$D241*V$188,INDEX($F$194:$BM$253,V$193,$E241)))</f>
        <v>0</v>
      </c>
      <c r="W241" s="2174">
        <f t="shared" ca="1" si="96"/>
        <v>0</v>
      </c>
      <c r="X241" s="2174">
        <f t="shared" ca="1" si="96"/>
        <v>0</v>
      </c>
      <c r="Y241" s="2174">
        <f t="shared" ca="1" si="96"/>
        <v>0</v>
      </c>
      <c r="Z241" s="2174">
        <f t="shared" ca="1" si="96"/>
        <v>0</v>
      </c>
      <c r="AA241" s="2174">
        <f t="shared" ca="1" si="96"/>
        <v>0</v>
      </c>
      <c r="AB241" s="2174">
        <f t="shared" ca="1" si="96"/>
        <v>0</v>
      </c>
      <c r="AC241" s="2174">
        <f t="shared" ca="1" si="96"/>
        <v>0</v>
      </c>
      <c r="AD241" s="2174">
        <f t="shared" ca="1" si="96"/>
        <v>0</v>
      </c>
      <c r="AE241" s="2174">
        <f t="shared" ca="1" si="96"/>
        <v>0</v>
      </c>
      <c r="AF241" s="2174">
        <f t="shared" ca="1" si="96"/>
        <v>0</v>
      </c>
      <c r="AG241" s="2174">
        <f t="shared" ca="1" si="96"/>
        <v>0</v>
      </c>
      <c r="AH241" s="2174">
        <f t="shared" ca="1" si="96"/>
        <v>0</v>
      </c>
      <c r="AI241" s="2174">
        <f t="shared" ca="1" si="96"/>
        <v>0</v>
      </c>
      <c r="AJ241" s="2174">
        <f t="shared" ca="1" si="96"/>
        <v>0</v>
      </c>
      <c r="AK241" s="2174">
        <f t="shared" ca="1" si="96"/>
        <v>0</v>
      </c>
      <c r="AL241" s="2174">
        <f t="shared" ca="1" si="96"/>
        <v>0</v>
      </c>
      <c r="AM241" s="2174">
        <f t="shared" ca="1" si="96"/>
        <v>0</v>
      </c>
      <c r="AN241" s="2174">
        <f t="shared" ca="1" si="96"/>
        <v>0</v>
      </c>
      <c r="AO241" s="2174">
        <f t="shared" ca="1" si="96"/>
        <v>0</v>
      </c>
      <c r="AP241" s="2174">
        <f t="shared" ca="1" si="96"/>
        <v>0</v>
      </c>
      <c r="AQ241" s="2174">
        <f t="shared" ca="1" si="96"/>
        <v>0</v>
      </c>
      <c r="AR241" s="2174">
        <f t="shared" ca="1" si="96"/>
        <v>0</v>
      </c>
      <c r="AS241" s="2174">
        <f t="shared" ca="1" si="96"/>
        <v>0</v>
      </c>
      <c r="AT241" s="2174">
        <f t="shared" ca="1" si="96"/>
        <v>0</v>
      </c>
      <c r="AU241" s="2174">
        <f t="shared" ca="1" si="96"/>
        <v>0</v>
      </c>
      <c r="AV241" s="2174">
        <f t="shared" ca="1" si="96"/>
        <v>0</v>
      </c>
      <c r="AW241" s="2174">
        <f t="shared" ca="1" si="96"/>
        <v>0</v>
      </c>
      <c r="AX241" s="2174">
        <f t="shared" ca="1" si="96"/>
        <v>0</v>
      </c>
      <c r="AY241" s="2174">
        <f t="shared" ca="1" si="96"/>
        <v>0</v>
      </c>
      <c r="AZ241" s="2174">
        <f t="shared" ca="1" si="96"/>
        <v>0</v>
      </c>
      <c r="BA241" s="2174">
        <f t="shared" ca="1" si="96"/>
        <v>1</v>
      </c>
      <c r="BB241" s="2174">
        <f t="shared" ca="1" si="96"/>
        <v>0</v>
      </c>
      <c r="BC241" s="2174">
        <f t="shared" ca="1" si="96"/>
        <v>0</v>
      </c>
      <c r="BD241" s="2174">
        <f t="shared" ca="1" si="96"/>
        <v>0</v>
      </c>
      <c r="BE241" s="2174">
        <f t="shared" ca="1" si="96"/>
        <v>0</v>
      </c>
      <c r="BF241" s="2174">
        <f t="shared" ca="1" si="96"/>
        <v>0</v>
      </c>
      <c r="BG241" s="2174">
        <f t="shared" ca="1" si="96"/>
        <v>0</v>
      </c>
      <c r="BH241" s="2174">
        <f t="shared" ca="1" si="96"/>
        <v>0</v>
      </c>
      <c r="BI241" s="2174">
        <f t="shared" ca="1" si="96"/>
        <v>0</v>
      </c>
      <c r="BJ241" s="2174">
        <f t="shared" ca="1" si="96"/>
        <v>0</v>
      </c>
      <c r="BK241" s="2174">
        <f t="shared" ca="1" si="96"/>
        <v>0</v>
      </c>
      <c r="BL241" s="2174">
        <f t="shared" ca="1" si="96"/>
        <v>0</v>
      </c>
      <c r="BM241" s="2174">
        <f t="shared" ca="1" si="96"/>
        <v>0</v>
      </c>
    </row>
    <row r="242" spans="2:65" ht="13.5" x14ac:dyDescent="0.25">
      <c r="D242" s="2153">
        <f t="shared" ca="1" si="87"/>
        <v>1</v>
      </c>
      <c r="E242" s="2316">
        <v>49</v>
      </c>
      <c r="F242" s="2174">
        <f t="shared" ref="F242:U253" ca="1" si="97">IF($E242&gt;$E$12,IF($E242=F$193,1,0),IF(($E242&gt;=F$193),F$190-$D242*F$188,INDEX($F$194:$BM$253,F$193,$E242)))</f>
        <v>0</v>
      </c>
      <c r="G242" s="2174">
        <f t="shared" ca="1" si="97"/>
        <v>0</v>
      </c>
      <c r="H242" s="2174">
        <f t="shared" ca="1" si="97"/>
        <v>0</v>
      </c>
      <c r="I242" s="2174">
        <f t="shared" ca="1" si="97"/>
        <v>0</v>
      </c>
      <c r="J242" s="2174">
        <f t="shared" ca="1" si="97"/>
        <v>0</v>
      </c>
      <c r="K242" s="2174">
        <f t="shared" ca="1" si="97"/>
        <v>0</v>
      </c>
      <c r="L242" s="2174">
        <f t="shared" ca="1" si="97"/>
        <v>0</v>
      </c>
      <c r="M242" s="2174">
        <f t="shared" ca="1" si="97"/>
        <v>0</v>
      </c>
      <c r="N242" s="2174">
        <f t="shared" ca="1" si="97"/>
        <v>0</v>
      </c>
      <c r="O242" s="2174">
        <f t="shared" ca="1" si="97"/>
        <v>0</v>
      </c>
      <c r="P242" s="2174">
        <f t="shared" ca="1" si="97"/>
        <v>0</v>
      </c>
      <c r="Q242" s="2174">
        <f t="shared" ca="1" si="97"/>
        <v>0</v>
      </c>
      <c r="R242" s="2174">
        <f t="shared" ca="1" si="97"/>
        <v>0</v>
      </c>
      <c r="S242" s="2174">
        <f t="shared" ca="1" si="97"/>
        <v>0</v>
      </c>
      <c r="T242" s="2174">
        <f t="shared" ca="1" si="97"/>
        <v>0</v>
      </c>
      <c r="U242" s="2174">
        <f t="shared" ca="1" si="97"/>
        <v>0</v>
      </c>
      <c r="V242" s="2174">
        <f t="shared" ca="1" si="96"/>
        <v>0</v>
      </c>
      <c r="W242" s="2174">
        <f t="shared" ca="1" si="96"/>
        <v>0</v>
      </c>
      <c r="X242" s="2174">
        <f t="shared" ca="1" si="96"/>
        <v>0</v>
      </c>
      <c r="Y242" s="2174">
        <f t="shared" ca="1" si="96"/>
        <v>0</v>
      </c>
      <c r="Z242" s="2174">
        <f t="shared" ca="1" si="96"/>
        <v>0</v>
      </c>
      <c r="AA242" s="2174">
        <f t="shared" ca="1" si="96"/>
        <v>0</v>
      </c>
      <c r="AB242" s="2174">
        <f t="shared" ca="1" si="96"/>
        <v>0</v>
      </c>
      <c r="AC242" s="2174">
        <f t="shared" ca="1" si="96"/>
        <v>0</v>
      </c>
      <c r="AD242" s="2174">
        <f t="shared" ca="1" si="96"/>
        <v>0</v>
      </c>
      <c r="AE242" s="2174">
        <f t="shared" ca="1" si="96"/>
        <v>0</v>
      </c>
      <c r="AF242" s="2174">
        <f t="shared" ca="1" si="96"/>
        <v>0</v>
      </c>
      <c r="AG242" s="2174">
        <f t="shared" ca="1" si="96"/>
        <v>0</v>
      </c>
      <c r="AH242" s="2174">
        <f t="shared" ca="1" si="96"/>
        <v>0</v>
      </c>
      <c r="AI242" s="2174">
        <f t="shared" ca="1" si="96"/>
        <v>0</v>
      </c>
      <c r="AJ242" s="2174">
        <f t="shared" ca="1" si="96"/>
        <v>0</v>
      </c>
      <c r="AK242" s="2174">
        <f t="shared" ca="1" si="96"/>
        <v>0</v>
      </c>
      <c r="AL242" s="2174">
        <f t="shared" ca="1" si="96"/>
        <v>0</v>
      </c>
      <c r="AM242" s="2174">
        <f t="shared" ca="1" si="96"/>
        <v>0</v>
      </c>
      <c r="AN242" s="2174">
        <f t="shared" ca="1" si="96"/>
        <v>0</v>
      </c>
      <c r="AO242" s="2174">
        <f t="shared" ca="1" si="96"/>
        <v>0</v>
      </c>
      <c r="AP242" s="2174">
        <f t="shared" ca="1" si="96"/>
        <v>0</v>
      </c>
      <c r="AQ242" s="2174">
        <f t="shared" ca="1" si="96"/>
        <v>0</v>
      </c>
      <c r="AR242" s="2174">
        <f t="shared" ca="1" si="96"/>
        <v>0</v>
      </c>
      <c r="AS242" s="2174">
        <f t="shared" ca="1" si="96"/>
        <v>0</v>
      </c>
      <c r="AT242" s="2174">
        <f t="shared" ca="1" si="96"/>
        <v>0</v>
      </c>
      <c r="AU242" s="2174">
        <f t="shared" ca="1" si="96"/>
        <v>0</v>
      </c>
      <c r="AV242" s="2174">
        <f t="shared" ca="1" si="96"/>
        <v>0</v>
      </c>
      <c r="AW242" s="2174">
        <f t="shared" ca="1" si="96"/>
        <v>0</v>
      </c>
      <c r="AX242" s="2174">
        <f t="shared" ca="1" si="96"/>
        <v>0</v>
      </c>
      <c r="AY242" s="2174">
        <f t="shared" ca="1" si="96"/>
        <v>0</v>
      </c>
      <c r="AZ242" s="2174">
        <f t="shared" ca="1" si="96"/>
        <v>0</v>
      </c>
      <c r="BA242" s="2174">
        <f t="shared" ca="1" si="96"/>
        <v>0</v>
      </c>
      <c r="BB242" s="2174">
        <f t="shared" ca="1" si="96"/>
        <v>1</v>
      </c>
      <c r="BC242" s="2174">
        <f t="shared" ca="1" si="96"/>
        <v>0</v>
      </c>
      <c r="BD242" s="2174">
        <f t="shared" ca="1" si="96"/>
        <v>0</v>
      </c>
      <c r="BE242" s="2174">
        <f t="shared" ca="1" si="96"/>
        <v>0</v>
      </c>
      <c r="BF242" s="2174">
        <f t="shared" ca="1" si="96"/>
        <v>0</v>
      </c>
      <c r="BG242" s="2174">
        <f t="shared" ca="1" si="96"/>
        <v>0</v>
      </c>
      <c r="BH242" s="2174">
        <f t="shared" ca="1" si="96"/>
        <v>0</v>
      </c>
      <c r="BI242" s="2174">
        <f t="shared" ca="1" si="96"/>
        <v>0</v>
      </c>
      <c r="BJ242" s="2174">
        <f t="shared" ca="1" si="96"/>
        <v>0</v>
      </c>
      <c r="BK242" s="2174">
        <f t="shared" ca="1" si="96"/>
        <v>0</v>
      </c>
      <c r="BL242" s="2174">
        <f t="shared" ca="1" si="96"/>
        <v>0</v>
      </c>
      <c r="BM242" s="2174">
        <f t="shared" ca="1" si="96"/>
        <v>0</v>
      </c>
    </row>
    <row r="243" spans="2:65" ht="13.5" x14ac:dyDescent="0.25">
      <c r="D243" s="2153">
        <f t="shared" ca="1" si="87"/>
        <v>1</v>
      </c>
      <c r="E243" s="2316">
        <v>50</v>
      </c>
      <c r="F243" s="2174">
        <f t="shared" ca="1" si="97"/>
        <v>0</v>
      </c>
      <c r="G243" s="2174">
        <f t="shared" ca="1" si="97"/>
        <v>0</v>
      </c>
      <c r="H243" s="2174">
        <f t="shared" ca="1" si="97"/>
        <v>0</v>
      </c>
      <c r="I243" s="2174">
        <f t="shared" ca="1" si="97"/>
        <v>0</v>
      </c>
      <c r="J243" s="2174">
        <f t="shared" ca="1" si="97"/>
        <v>0</v>
      </c>
      <c r="K243" s="2174">
        <f t="shared" ca="1" si="97"/>
        <v>0</v>
      </c>
      <c r="L243" s="2174">
        <f t="shared" ca="1" si="97"/>
        <v>0</v>
      </c>
      <c r="M243" s="2174">
        <f t="shared" ca="1" si="97"/>
        <v>0</v>
      </c>
      <c r="N243" s="2174">
        <f t="shared" ca="1" si="97"/>
        <v>0</v>
      </c>
      <c r="O243" s="2174">
        <f t="shared" ca="1" si="97"/>
        <v>0</v>
      </c>
      <c r="P243" s="2174">
        <f t="shared" ca="1" si="97"/>
        <v>0</v>
      </c>
      <c r="Q243" s="2174">
        <f t="shared" ca="1" si="97"/>
        <v>0</v>
      </c>
      <c r="R243" s="2174">
        <f t="shared" ca="1" si="97"/>
        <v>0</v>
      </c>
      <c r="S243" s="2174">
        <f t="shared" ca="1" si="97"/>
        <v>0</v>
      </c>
      <c r="T243" s="2174">
        <f t="shared" ca="1" si="97"/>
        <v>0</v>
      </c>
      <c r="U243" s="2174">
        <f t="shared" ca="1" si="97"/>
        <v>0</v>
      </c>
      <c r="V243" s="2174">
        <f t="shared" ca="1" si="96"/>
        <v>0</v>
      </c>
      <c r="W243" s="2174">
        <f t="shared" ca="1" si="96"/>
        <v>0</v>
      </c>
      <c r="X243" s="2174">
        <f t="shared" ca="1" si="96"/>
        <v>0</v>
      </c>
      <c r="Y243" s="2174">
        <f t="shared" ca="1" si="96"/>
        <v>0</v>
      </c>
      <c r="Z243" s="2174">
        <f t="shared" ca="1" si="96"/>
        <v>0</v>
      </c>
      <c r="AA243" s="2174">
        <f t="shared" ca="1" si="96"/>
        <v>0</v>
      </c>
      <c r="AB243" s="2174">
        <f t="shared" ca="1" si="96"/>
        <v>0</v>
      </c>
      <c r="AC243" s="2174">
        <f t="shared" ca="1" si="96"/>
        <v>0</v>
      </c>
      <c r="AD243" s="2174">
        <f t="shared" ca="1" si="96"/>
        <v>0</v>
      </c>
      <c r="AE243" s="2174">
        <f t="shared" ca="1" si="96"/>
        <v>0</v>
      </c>
      <c r="AF243" s="2174">
        <f t="shared" ca="1" si="96"/>
        <v>0</v>
      </c>
      <c r="AG243" s="2174">
        <f t="shared" ca="1" si="96"/>
        <v>0</v>
      </c>
      <c r="AH243" s="2174">
        <f t="shared" ca="1" si="96"/>
        <v>0</v>
      </c>
      <c r="AI243" s="2174">
        <f t="shared" ca="1" si="96"/>
        <v>0</v>
      </c>
      <c r="AJ243" s="2174">
        <f t="shared" ca="1" si="96"/>
        <v>0</v>
      </c>
      <c r="AK243" s="2174">
        <f t="shared" ca="1" si="96"/>
        <v>0</v>
      </c>
      <c r="AL243" s="2174">
        <f t="shared" ca="1" si="96"/>
        <v>0</v>
      </c>
      <c r="AM243" s="2174">
        <f t="shared" ca="1" si="96"/>
        <v>0</v>
      </c>
      <c r="AN243" s="2174">
        <f t="shared" ca="1" si="96"/>
        <v>0</v>
      </c>
      <c r="AO243" s="2174">
        <f t="shared" ca="1" si="96"/>
        <v>0</v>
      </c>
      <c r="AP243" s="2174">
        <f t="shared" ca="1" si="96"/>
        <v>0</v>
      </c>
      <c r="AQ243" s="2174">
        <f t="shared" ca="1" si="96"/>
        <v>0</v>
      </c>
      <c r="AR243" s="2174">
        <f t="shared" ca="1" si="96"/>
        <v>0</v>
      </c>
      <c r="AS243" s="2174">
        <f t="shared" ca="1" si="96"/>
        <v>0</v>
      </c>
      <c r="AT243" s="2174">
        <f t="shared" ca="1" si="96"/>
        <v>0</v>
      </c>
      <c r="AU243" s="2174">
        <f t="shared" ca="1" si="96"/>
        <v>0</v>
      </c>
      <c r="AV243" s="2174">
        <f t="shared" ca="1" si="96"/>
        <v>0</v>
      </c>
      <c r="AW243" s="2174">
        <f t="shared" ca="1" si="96"/>
        <v>0</v>
      </c>
      <c r="AX243" s="2174">
        <f t="shared" ca="1" si="96"/>
        <v>0</v>
      </c>
      <c r="AY243" s="2174">
        <f t="shared" ca="1" si="96"/>
        <v>0</v>
      </c>
      <c r="AZ243" s="2174">
        <f t="shared" ca="1" si="96"/>
        <v>0</v>
      </c>
      <c r="BA243" s="2174">
        <f t="shared" ca="1" si="96"/>
        <v>0</v>
      </c>
      <c r="BB243" s="2174">
        <f t="shared" ca="1" si="96"/>
        <v>0</v>
      </c>
      <c r="BC243" s="2174">
        <f t="shared" ca="1" si="96"/>
        <v>1</v>
      </c>
      <c r="BD243" s="2174">
        <f t="shared" ca="1" si="96"/>
        <v>0</v>
      </c>
      <c r="BE243" s="2174">
        <f t="shared" ca="1" si="96"/>
        <v>0</v>
      </c>
      <c r="BF243" s="2174">
        <f t="shared" ca="1" si="96"/>
        <v>0</v>
      </c>
      <c r="BG243" s="2174">
        <f t="shared" ca="1" si="96"/>
        <v>0</v>
      </c>
      <c r="BH243" s="2174">
        <f t="shared" ca="1" si="96"/>
        <v>0</v>
      </c>
      <c r="BI243" s="2174">
        <f t="shared" ca="1" si="96"/>
        <v>0</v>
      </c>
      <c r="BJ243" s="2174">
        <f t="shared" ca="1" si="96"/>
        <v>0</v>
      </c>
      <c r="BK243" s="2174">
        <f t="shared" ca="1" si="96"/>
        <v>0</v>
      </c>
      <c r="BL243" s="2174">
        <f t="shared" ca="1" si="96"/>
        <v>0</v>
      </c>
      <c r="BM243" s="2174">
        <f t="shared" ca="1" si="96"/>
        <v>0</v>
      </c>
    </row>
    <row r="244" spans="2:65" ht="13.5" x14ac:dyDescent="0.25">
      <c r="D244" s="2153">
        <f t="shared" ca="1" si="87"/>
        <v>1</v>
      </c>
      <c r="E244" s="2316">
        <v>51</v>
      </c>
      <c r="F244" s="2174">
        <f t="shared" ca="1" si="97"/>
        <v>0</v>
      </c>
      <c r="G244" s="2174">
        <f t="shared" ca="1" si="97"/>
        <v>0</v>
      </c>
      <c r="H244" s="2174">
        <f t="shared" ca="1" si="97"/>
        <v>0</v>
      </c>
      <c r="I244" s="2174">
        <f t="shared" ca="1" si="97"/>
        <v>0</v>
      </c>
      <c r="J244" s="2174">
        <f t="shared" ca="1" si="97"/>
        <v>0</v>
      </c>
      <c r="K244" s="2174">
        <f t="shared" ca="1" si="97"/>
        <v>0</v>
      </c>
      <c r="L244" s="2174">
        <f t="shared" ca="1" si="97"/>
        <v>0</v>
      </c>
      <c r="M244" s="2174">
        <f t="shared" ca="1" si="97"/>
        <v>0</v>
      </c>
      <c r="N244" s="2174">
        <f t="shared" ca="1" si="97"/>
        <v>0</v>
      </c>
      <c r="O244" s="2174">
        <f t="shared" ca="1" si="97"/>
        <v>0</v>
      </c>
      <c r="P244" s="2174">
        <f t="shared" ca="1" si="97"/>
        <v>0</v>
      </c>
      <c r="Q244" s="2174">
        <f t="shared" ca="1" si="97"/>
        <v>0</v>
      </c>
      <c r="R244" s="2174">
        <f t="shared" ca="1" si="97"/>
        <v>0</v>
      </c>
      <c r="S244" s="2174">
        <f t="shared" ca="1" si="97"/>
        <v>0</v>
      </c>
      <c r="T244" s="2174">
        <f t="shared" ca="1" si="97"/>
        <v>0</v>
      </c>
      <c r="U244" s="2174">
        <f t="shared" ca="1" si="97"/>
        <v>0</v>
      </c>
      <c r="V244" s="2174">
        <f t="shared" ca="1" si="96"/>
        <v>0</v>
      </c>
      <c r="W244" s="2174">
        <f t="shared" ca="1" si="96"/>
        <v>0</v>
      </c>
      <c r="X244" s="2174">
        <f t="shared" ca="1" si="96"/>
        <v>0</v>
      </c>
      <c r="Y244" s="2174">
        <f t="shared" ca="1" si="96"/>
        <v>0</v>
      </c>
      <c r="Z244" s="2174">
        <f t="shared" ca="1" si="96"/>
        <v>0</v>
      </c>
      <c r="AA244" s="2174">
        <f t="shared" ca="1" si="96"/>
        <v>0</v>
      </c>
      <c r="AB244" s="2174">
        <f t="shared" ca="1" si="96"/>
        <v>0</v>
      </c>
      <c r="AC244" s="2174">
        <f t="shared" ca="1" si="96"/>
        <v>0</v>
      </c>
      <c r="AD244" s="2174">
        <f t="shared" ca="1" si="96"/>
        <v>0</v>
      </c>
      <c r="AE244" s="2174">
        <f t="shared" ca="1" si="96"/>
        <v>0</v>
      </c>
      <c r="AF244" s="2174">
        <f t="shared" ca="1" si="96"/>
        <v>0</v>
      </c>
      <c r="AG244" s="2174">
        <f t="shared" ca="1" si="96"/>
        <v>0</v>
      </c>
      <c r="AH244" s="2174">
        <f t="shared" ca="1" si="96"/>
        <v>0</v>
      </c>
      <c r="AI244" s="2174">
        <f t="shared" ca="1" si="96"/>
        <v>0</v>
      </c>
      <c r="AJ244" s="2174">
        <f t="shared" ca="1" si="96"/>
        <v>0</v>
      </c>
      <c r="AK244" s="2174">
        <f t="shared" ca="1" si="96"/>
        <v>0</v>
      </c>
      <c r="AL244" s="2174">
        <f t="shared" ca="1" si="96"/>
        <v>0</v>
      </c>
      <c r="AM244" s="2174">
        <f t="shared" ca="1" si="96"/>
        <v>0</v>
      </c>
      <c r="AN244" s="2174">
        <f t="shared" ca="1" si="96"/>
        <v>0</v>
      </c>
      <c r="AO244" s="2174">
        <f t="shared" ca="1" si="96"/>
        <v>0</v>
      </c>
      <c r="AP244" s="2174">
        <f t="shared" ca="1" si="96"/>
        <v>0</v>
      </c>
      <c r="AQ244" s="2174">
        <f t="shared" ca="1" si="96"/>
        <v>0</v>
      </c>
      <c r="AR244" s="2174">
        <f t="shared" ca="1" si="96"/>
        <v>0</v>
      </c>
      <c r="AS244" s="2174">
        <f t="shared" ca="1" si="96"/>
        <v>0</v>
      </c>
      <c r="AT244" s="2174">
        <f t="shared" ca="1" si="96"/>
        <v>0</v>
      </c>
      <c r="AU244" s="2174">
        <f t="shared" ca="1" si="96"/>
        <v>0</v>
      </c>
      <c r="AV244" s="2174">
        <f t="shared" ca="1" si="96"/>
        <v>0</v>
      </c>
      <c r="AW244" s="2174">
        <f t="shared" ca="1" si="96"/>
        <v>0</v>
      </c>
      <c r="AX244" s="2174">
        <f t="shared" ca="1" si="96"/>
        <v>0</v>
      </c>
      <c r="AY244" s="2174">
        <f t="shared" ca="1" si="96"/>
        <v>0</v>
      </c>
      <c r="AZ244" s="2174">
        <f t="shared" ca="1" si="96"/>
        <v>0</v>
      </c>
      <c r="BA244" s="2174">
        <f t="shared" ca="1" si="96"/>
        <v>0</v>
      </c>
      <c r="BB244" s="2174">
        <f t="shared" ca="1" si="96"/>
        <v>0</v>
      </c>
      <c r="BC244" s="2174">
        <f t="shared" ca="1" si="96"/>
        <v>0</v>
      </c>
      <c r="BD244" s="2174">
        <f t="shared" ca="1" si="96"/>
        <v>1</v>
      </c>
      <c r="BE244" s="2174">
        <f t="shared" ca="1" si="96"/>
        <v>0</v>
      </c>
      <c r="BF244" s="2174">
        <f t="shared" ca="1" si="96"/>
        <v>0</v>
      </c>
      <c r="BG244" s="2174">
        <f t="shared" ca="1" si="96"/>
        <v>0</v>
      </c>
      <c r="BH244" s="2174">
        <f t="shared" ca="1" si="96"/>
        <v>0</v>
      </c>
      <c r="BI244" s="2174">
        <f t="shared" ca="1" si="96"/>
        <v>0</v>
      </c>
      <c r="BJ244" s="2174">
        <f t="shared" ca="1" si="96"/>
        <v>0</v>
      </c>
      <c r="BK244" s="2174">
        <f t="shared" ca="1" si="96"/>
        <v>0</v>
      </c>
      <c r="BL244" s="2174">
        <f t="shared" ca="1" si="96"/>
        <v>0</v>
      </c>
      <c r="BM244" s="2174">
        <f t="shared" ca="1" si="96"/>
        <v>0</v>
      </c>
    </row>
    <row r="245" spans="2:65" ht="13.5" x14ac:dyDescent="0.25">
      <c r="D245" s="2153">
        <f t="shared" ca="1" si="87"/>
        <v>1</v>
      </c>
      <c r="E245" s="2316">
        <v>52</v>
      </c>
      <c r="F245" s="2174">
        <f t="shared" ca="1" si="97"/>
        <v>0</v>
      </c>
      <c r="G245" s="2174">
        <f t="shared" ca="1" si="97"/>
        <v>0</v>
      </c>
      <c r="H245" s="2174">
        <f t="shared" ca="1" si="97"/>
        <v>0</v>
      </c>
      <c r="I245" s="2174">
        <f t="shared" ca="1" si="97"/>
        <v>0</v>
      </c>
      <c r="J245" s="2174">
        <f t="shared" ca="1" si="97"/>
        <v>0</v>
      </c>
      <c r="K245" s="2174">
        <f t="shared" ca="1" si="97"/>
        <v>0</v>
      </c>
      <c r="L245" s="2174">
        <f t="shared" ca="1" si="97"/>
        <v>0</v>
      </c>
      <c r="M245" s="2174">
        <f t="shared" ca="1" si="97"/>
        <v>0</v>
      </c>
      <c r="N245" s="2174">
        <f t="shared" ca="1" si="97"/>
        <v>0</v>
      </c>
      <c r="O245" s="2174">
        <f t="shared" ca="1" si="97"/>
        <v>0</v>
      </c>
      <c r="P245" s="2174">
        <f t="shared" ca="1" si="97"/>
        <v>0</v>
      </c>
      <c r="Q245" s="2174">
        <f t="shared" ca="1" si="97"/>
        <v>0</v>
      </c>
      <c r="R245" s="2174">
        <f t="shared" ca="1" si="97"/>
        <v>0</v>
      </c>
      <c r="S245" s="2174">
        <f t="shared" ca="1" si="97"/>
        <v>0</v>
      </c>
      <c r="T245" s="2174">
        <f t="shared" ca="1" si="97"/>
        <v>0</v>
      </c>
      <c r="U245" s="2174">
        <f t="shared" ca="1" si="97"/>
        <v>0</v>
      </c>
      <c r="V245" s="2174">
        <f t="shared" ca="1" si="96"/>
        <v>0</v>
      </c>
      <c r="W245" s="2174">
        <f t="shared" ca="1" si="96"/>
        <v>0</v>
      </c>
      <c r="X245" s="2174">
        <f t="shared" ca="1" si="96"/>
        <v>0</v>
      </c>
      <c r="Y245" s="2174">
        <f t="shared" ca="1" si="96"/>
        <v>0</v>
      </c>
      <c r="Z245" s="2174">
        <f t="shared" ca="1" si="96"/>
        <v>0</v>
      </c>
      <c r="AA245" s="2174">
        <f t="shared" ca="1" si="96"/>
        <v>0</v>
      </c>
      <c r="AB245" s="2174">
        <f t="shared" ca="1" si="96"/>
        <v>0</v>
      </c>
      <c r="AC245" s="2174">
        <f t="shared" ca="1" si="96"/>
        <v>0</v>
      </c>
      <c r="AD245" s="2174">
        <f t="shared" ca="1" si="96"/>
        <v>0</v>
      </c>
      <c r="AE245" s="2174">
        <f t="shared" ca="1" si="96"/>
        <v>0</v>
      </c>
      <c r="AF245" s="2174">
        <f t="shared" ca="1" si="96"/>
        <v>0</v>
      </c>
      <c r="AG245" s="2174">
        <f t="shared" ca="1" si="96"/>
        <v>0</v>
      </c>
      <c r="AH245" s="2174">
        <f t="shared" ca="1" si="96"/>
        <v>0</v>
      </c>
      <c r="AI245" s="2174">
        <f t="shared" ca="1" si="96"/>
        <v>0</v>
      </c>
      <c r="AJ245" s="2174">
        <f t="shared" ca="1" si="96"/>
        <v>0</v>
      </c>
      <c r="AK245" s="2174">
        <f t="shared" ca="1" si="96"/>
        <v>0</v>
      </c>
      <c r="AL245" s="2174">
        <f t="shared" ca="1" si="96"/>
        <v>0</v>
      </c>
      <c r="AM245" s="2174">
        <f t="shared" ca="1" si="96"/>
        <v>0</v>
      </c>
      <c r="AN245" s="2174">
        <f t="shared" ca="1" si="96"/>
        <v>0</v>
      </c>
      <c r="AO245" s="2174">
        <f t="shared" ca="1" si="96"/>
        <v>0</v>
      </c>
      <c r="AP245" s="2174">
        <f t="shared" ca="1" si="96"/>
        <v>0</v>
      </c>
      <c r="AQ245" s="2174">
        <f t="shared" ca="1" si="96"/>
        <v>0</v>
      </c>
      <c r="AR245" s="2174">
        <f t="shared" ca="1" si="96"/>
        <v>0</v>
      </c>
      <c r="AS245" s="2174">
        <f t="shared" ca="1" si="96"/>
        <v>0</v>
      </c>
      <c r="AT245" s="2174">
        <f t="shared" ca="1" si="96"/>
        <v>0</v>
      </c>
      <c r="AU245" s="2174">
        <f t="shared" ca="1" si="96"/>
        <v>0</v>
      </c>
      <c r="AV245" s="2174">
        <f t="shared" ca="1" si="96"/>
        <v>0</v>
      </c>
      <c r="AW245" s="2174">
        <f t="shared" ca="1" si="96"/>
        <v>0</v>
      </c>
      <c r="AX245" s="2174">
        <f t="shared" ca="1" si="96"/>
        <v>0</v>
      </c>
      <c r="AY245" s="2174">
        <f t="shared" ca="1" si="96"/>
        <v>0</v>
      </c>
      <c r="AZ245" s="2174">
        <f t="shared" ca="1" si="96"/>
        <v>0</v>
      </c>
      <c r="BA245" s="2174">
        <f t="shared" ca="1" si="96"/>
        <v>0</v>
      </c>
      <c r="BB245" s="2174">
        <f t="shared" ca="1" si="96"/>
        <v>0</v>
      </c>
      <c r="BC245" s="2174">
        <f t="shared" ca="1" si="96"/>
        <v>0</v>
      </c>
      <c r="BD245" s="2174">
        <f t="shared" ca="1" si="96"/>
        <v>0</v>
      </c>
      <c r="BE245" s="2174">
        <f t="shared" ca="1" si="96"/>
        <v>1</v>
      </c>
      <c r="BF245" s="2174">
        <f t="shared" ca="1" si="96"/>
        <v>0</v>
      </c>
      <c r="BG245" s="2174">
        <f t="shared" ca="1" si="96"/>
        <v>0</v>
      </c>
      <c r="BH245" s="2174">
        <f t="shared" ca="1" si="96"/>
        <v>0</v>
      </c>
      <c r="BI245" s="2174">
        <f t="shared" ca="1" si="96"/>
        <v>0</v>
      </c>
      <c r="BJ245" s="2174">
        <f t="shared" ca="1" si="96"/>
        <v>0</v>
      </c>
      <c r="BK245" s="2174">
        <f t="shared" ca="1" si="96"/>
        <v>0</v>
      </c>
      <c r="BL245" s="2174">
        <f t="shared" ca="1" si="96"/>
        <v>0</v>
      </c>
      <c r="BM245" s="2174">
        <f t="shared" ca="1" si="96"/>
        <v>0</v>
      </c>
    </row>
    <row r="246" spans="2:65" ht="13.5" x14ac:dyDescent="0.25">
      <c r="D246" s="2153">
        <f t="shared" ca="1" si="87"/>
        <v>1</v>
      </c>
      <c r="E246" s="2316">
        <v>53</v>
      </c>
      <c r="F246" s="2174">
        <f t="shared" ca="1" si="97"/>
        <v>0</v>
      </c>
      <c r="G246" s="2174">
        <f t="shared" ca="1" si="97"/>
        <v>0</v>
      </c>
      <c r="H246" s="2174">
        <f t="shared" ca="1" si="97"/>
        <v>0</v>
      </c>
      <c r="I246" s="2174">
        <f t="shared" ca="1" si="97"/>
        <v>0</v>
      </c>
      <c r="J246" s="2174">
        <f t="shared" ca="1" si="97"/>
        <v>0</v>
      </c>
      <c r="K246" s="2174">
        <f t="shared" ca="1" si="97"/>
        <v>0</v>
      </c>
      <c r="L246" s="2174">
        <f t="shared" ca="1" si="97"/>
        <v>0</v>
      </c>
      <c r="M246" s="2174">
        <f t="shared" ca="1" si="97"/>
        <v>0</v>
      </c>
      <c r="N246" s="2174">
        <f t="shared" ca="1" si="97"/>
        <v>0</v>
      </c>
      <c r="O246" s="2174">
        <f t="shared" ca="1" si="97"/>
        <v>0</v>
      </c>
      <c r="P246" s="2174">
        <f t="shared" ca="1" si="97"/>
        <v>0</v>
      </c>
      <c r="Q246" s="2174">
        <f t="shared" ca="1" si="97"/>
        <v>0</v>
      </c>
      <c r="R246" s="2174">
        <f t="shared" ca="1" si="97"/>
        <v>0</v>
      </c>
      <c r="S246" s="2174">
        <f t="shared" ca="1" si="97"/>
        <v>0</v>
      </c>
      <c r="T246" s="2174">
        <f t="shared" ca="1" si="97"/>
        <v>0</v>
      </c>
      <c r="U246" s="2174">
        <f t="shared" ca="1" si="97"/>
        <v>0</v>
      </c>
      <c r="V246" s="2174">
        <f t="shared" ca="1" si="96"/>
        <v>0</v>
      </c>
      <c r="W246" s="2174">
        <f t="shared" ca="1" si="96"/>
        <v>0</v>
      </c>
      <c r="X246" s="2174">
        <f t="shared" ca="1" si="96"/>
        <v>0</v>
      </c>
      <c r="Y246" s="2174">
        <f t="shared" ca="1" si="96"/>
        <v>0</v>
      </c>
      <c r="Z246" s="2174">
        <f t="shared" ca="1" si="96"/>
        <v>0</v>
      </c>
      <c r="AA246" s="2174">
        <f t="shared" ca="1" si="96"/>
        <v>0</v>
      </c>
      <c r="AB246" s="2174">
        <f t="shared" ca="1" si="96"/>
        <v>0</v>
      </c>
      <c r="AC246" s="2174">
        <f t="shared" ca="1" si="96"/>
        <v>0</v>
      </c>
      <c r="AD246" s="2174">
        <f t="shared" ca="1" si="96"/>
        <v>0</v>
      </c>
      <c r="AE246" s="2174">
        <f t="shared" ca="1" si="96"/>
        <v>0</v>
      </c>
      <c r="AF246" s="2174">
        <f t="shared" ca="1" si="96"/>
        <v>0</v>
      </c>
      <c r="AG246" s="2174">
        <f t="shared" ca="1" si="96"/>
        <v>0</v>
      </c>
      <c r="AH246" s="2174">
        <f t="shared" ca="1" si="96"/>
        <v>0</v>
      </c>
      <c r="AI246" s="2174">
        <f t="shared" ca="1" si="96"/>
        <v>0</v>
      </c>
      <c r="AJ246" s="2174">
        <f t="shared" ca="1" si="96"/>
        <v>0</v>
      </c>
      <c r="AK246" s="2174">
        <f t="shared" ca="1" si="96"/>
        <v>0</v>
      </c>
      <c r="AL246" s="2174">
        <f t="shared" ca="1" si="96"/>
        <v>0</v>
      </c>
      <c r="AM246" s="2174">
        <f t="shared" ca="1" si="96"/>
        <v>0</v>
      </c>
      <c r="AN246" s="2174">
        <f t="shared" ca="1" si="96"/>
        <v>0</v>
      </c>
      <c r="AO246" s="2174">
        <f t="shared" ca="1" si="96"/>
        <v>0</v>
      </c>
      <c r="AP246" s="2174">
        <f t="shared" ca="1" si="96"/>
        <v>0</v>
      </c>
      <c r="AQ246" s="2174">
        <f t="shared" ca="1" si="96"/>
        <v>0</v>
      </c>
      <c r="AR246" s="2174">
        <f t="shared" ca="1" si="96"/>
        <v>0</v>
      </c>
      <c r="AS246" s="2174">
        <f t="shared" ca="1" si="96"/>
        <v>0</v>
      </c>
      <c r="AT246" s="2174">
        <f t="shared" ca="1" si="96"/>
        <v>0</v>
      </c>
      <c r="AU246" s="2174">
        <f t="shared" ca="1" si="96"/>
        <v>0</v>
      </c>
      <c r="AV246" s="2174">
        <f t="shared" ca="1" si="96"/>
        <v>0</v>
      </c>
      <c r="AW246" s="2174">
        <f t="shared" ca="1" si="96"/>
        <v>0</v>
      </c>
      <c r="AX246" s="2174">
        <f t="shared" ca="1" si="96"/>
        <v>0</v>
      </c>
      <c r="AY246" s="2174">
        <f t="shared" ca="1" si="96"/>
        <v>0</v>
      </c>
      <c r="AZ246" s="2174">
        <f t="shared" ca="1" si="96"/>
        <v>0</v>
      </c>
      <c r="BA246" s="2174">
        <f t="shared" ca="1" si="96"/>
        <v>0</v>
      </c>
      <c r="BB246" s="2174">
        <f t="shared" ca="1" si="96"/>
        <v>0</v>
      </c>
      <c r="BC246" s="2174">
        <f t="shared" ca="1" si="96"/>
        <v>0</v>
      </c>
      <c r="BD246" s="2174">
        <f t="shared" ca="1" si="96"/>
        <v>0</v>
      </c>
      <c r="BE246" s="2174">
        <f t="shared" ref="BE246:BM246" ca="1" si="98">IF($E246&gt;$E$12,IF($E246=BE$193,1,0),IF(($E246&gt;=BE$193),BE$190-$D246*BE$188,INDEX($F$194:$BM$253,BE$193,$E246)))</f>
        <v>0</v>
      </c>
      <c r="BF246" s="2174">
        <f t="shared" ca="1" si="98"/>
        <v>1</v>
      </c>
      <c r="BG246" s="2174">
        <f t="shared" ca="1" si="98"/>
        <v>0</v>
      </c>
      <c r="BH246" s="2174">
        <f t="shared" ca="1" si="98"/>
        <v>0</v>
      </c>
      <c r="BI246" s="2174">
        <f t="shared" ca="1" si="98"/>
        <v>0</v>
      </c>
      <c r="BJ246" s="2174">
        <f t="shared" ca="1" si="98"/>
        <v>0</v>
      </c>
      <c r="BK246" s="2174">
        <f t="shared" ca="1" si="98"/>
        <v>0</v>
      </c>
      <c r="BL246" s="2174">
        <f t="shared" ca="1" si="98"/>
        <v>0</v>
      </c>
      <c r="BM246" s="2174">
        <f t="shared" ca="1" si="98"/>
        <v>0</v>
      </c>
    </row>
    <row r="247" spans="2:65" ht="13.5" x14ac:dyDescent="0.25">
      <c r="D247" s="2153">
        <f t="shared" ca="1" si="87"/>
        <v>1</v>
      </c>
      <c r="E247" s="2316">
        <v>54</v>
      </c>
      <c r="F247" s="2174">
        <f t="shared" ca="1" si="97"/>
        <v>0</v>
      </c>
      <c r="G247" s="2174">
        <f t="shared" ca="1" si="97"/>
        <v>0</v>
      </c>
      <c r="H247" s="2174">
        <f t="shared" ca="1" si="97"/>
        <v>0</v>
      </c>
      <c r="I247" s="2174">
        <f t="shared" ca="1" si="97"/>
        <v>0</v>
      </c>
      <c r="J247" s="2174">
        <f t="shared" ca="1" si="97"/>
        <v>0</v>
      </c>
      <c r="K247" s="2174">
        <f t="shared" ca="1" si="97"/>
        <v>0</v>
      </c>
      <c r="L247" s="2174">
        <f t="shared" ca="1" si="97"/>
        <v>0</v>
      </c>
      <c r="M247" s="2174">
        <f t="shared" ca="1" si="97"/>
        <v>0</v>
      </c>
      <c r="N247" s="2174">
        <f t="shared" ca="1" si="97"/>
        <v>0</v>
      </c>
      <c r="O247" s="2174">
        <f t="shared" ca="1" si="97"/>
        <v>0</v>
      </c>
      <c r="P247" s="2174">
        <f t="shared" ca="1" si="97"/>
        <v>0</v>
      </c>
      <c r="Q247" s="2174">
        <f t="shared" ca="1" si="97"/>
        <v>0</v>
      </c>
      <c r="R247" s="2174">
        <f t="shared" ca="1" si="97"/>
        <v>0</v>
      </c>
      <c r="S247" s="2174">
        <f t="shared" ca="1" si="97"/>
        <v>0</v>
      </c>
      <c r="T247" s="2174">
        <f t="shared" ca="1" si="97"/>
        <v>0</v>
      </c>
      <c r="U247" s="2174">
        <f t="shared" ca="1" si="97"/>
        <v>0</v>
      </c>
      <c r="V247" s="2174">
        <f t="shared" ref="V247:AK253" ca="1" si="99">IF($E247&gt;$E$12,IF($E247=V$193,1,0),IF(($E247&gt;=V$193),V$190-$D247*V$188,INDEX($F$194:$BM$253,V$193,$E247)))</f>
        <v>0</v>
      </c>
      <c r="W247" s="2174">
        <f t="shared" ca="1" si="99"/>
        <v>0</v>
      </c>
      <c r="X247" s="2174">
        <f t="shared" ca="1" si="99"/>
        <v>0</v>
      </c>
      <c r="Y247" s="2174">
        <f t="shared" ca="1" si="99"/>
        <v>0</v>
      </c>
      <c r="Z247" s="2174">
        <f t="shared" ca="1" si="99"/>
        <v>0</v>
      </c>
      <c r="AA247" s="2174">
        <f t="shared" ca="1" si="99"/>
        <v>0</v>
      </c>
      <c r="AB247" s="2174">
        <f t="shared" ca="1" si="99"/>
        <v>0</v>
      </c>
      <c r="AC247" s="2174">
        <f t="shared" ca="1" si="99"/>
        <v>0</v>
      </c>
      <c r="AD247" s="2174">
        <f t="shared" ca="1" si="99"/>
        <v>0</v>
      </c>
      <c r="AE247" s="2174">
        <f t="shared" ca="1" si="99"/>
        <v>0</v>
      </c>
      <c r="AF247" s="2174">
        <f t="shared" ca="1" si="99"/>
        <v>0</v>
      </c>
      <c r="AG247" s="2174">
        <f t="shared" ca="1" si="99"/>
        <v>0</v>
      </c>
      <c r="AH247" s="2174">
        <f t="shared" ca="1" si="99"/>
        <v>0</v>
      </c>
      <c r="AI247" s="2174">
        <f t="shared" ca="1" si="99"/>
        <v>0</v>
      </c>
      <c r="AJ247" s="2174">
        <f t="shared" ca="1" si="99"/>
        <v>0</v>
      </c>
      <c r="AK247" s="2174">
        <f t="shared" ca="1" si="99"/>
        <v>0</v>
      </c>
      <c r="AL247" s="2174">
        <f t="shared" ref="AL247:BA253" ca="1" si="100">IF($E247&gt;$E$12,IF($E247=AL$193,1,0),IF(($E247&gt;=AL$193),AL$190-$D247*AL$188,INDEX($F$194:$BM$253,AL$193,$E247)))</f>
        <v>0</v>
      </c>
      <c r="AM247" s="2174">
        <f t="shared" ca="1" si="100"/>
        <v>0</v>
      </c>
      <c r="AN247" s="2174">
        <f t="shared" ca="1" si="100"/>
        <v>0</v>
      </c>
      <c r="AO247" s="2174">
        <f t="shared" ca="1" si="100"/>
        <v>0</v>
      </c>
      <c r="AP247" s="2174">
        <f t="shared" ca="1" si="100"/>
        <v>0</v>
      </c>
      <c r="AQ247" s="2174">
        <f t="shared" ca="1" si="100"/>
        <v>0</v>
      </c>
      <c r="AR247" s="2174">
        <f t="shared" ca="1" si="100"/>
        <v>0</v>
      </c>
      <c r="AS247" s="2174">
        <f t="shared" ca="1" si="100"/>
        <v>0</v>
      </c>
      <c r="AT247" s="2174">
        <f t="shared" ca="1" si="100"/>
        <v>0</v>
      </c>
      <c r="AU247" s="2174">
        <f t="shared" ca="1" si="100"/>
        <v>0</v>
      </c>
      <c r="AV247" s="2174">
        <f t="shared" ca="1" si="100"/>
        <v>0</v>
      </c>
      <c r="AW247" s="2174">
        <f t="shared" ca="1" si="100"/>
        <v>0</v>
      </c>
      <c r="AX247" s="2174">
        <f t="shared" ca="1" si="100"/>
        <v>0</v>
      </c>
      <c r="AY247" s="2174">
        <f t="shared" ca="1" si="100"/>
        <v>0</v>
      </c>
      <c r="AZ247" s="2174">
        <f t="shared" ca="1" si="100"/>
        <v>0</v>
      </c>
      <c r="BA247" s="2174">
        <f t="shared" ca="1" si="100"/>
        <v>0</v>
      </c>
      <c r="BB247" s="2174">
        <f t="shared" ref="BA247:BM253" ca="1" si="101">IF($E247&gt;$E$12,IF($E247=BB$193,1,0),IF(($E247&gt;=BB$193),BB$190-$D247*BB$188,INDEX($F$194:$BM$253,BB$193,$E247)))</f>
        <v>0</v>
      </c>
      <c r="BC247" s="2174">
        <f t="shared" ca="1" si="101"/>
        <v>0</v>
      </c>
      <c r="BD247" s="2174">
        <f t="shared" ca="1" si="101"/>
        <v>0</v>
      </c>
      <c r="BE247" s="2174">
        <f t="shared" ca="1" si="101"/>
        <v>0</v>
      </c>
      <c r="BF247" s="2174">
        <f t="shared" ca="1" si="101"/>
        <v>0</v>
      </c>
      <c r="BG247" s="2174">
        <f t="shared" ca="1" si="101"/>
        <v>1</v>
      </c>
      <c r="BH247" s="2174">
        <f t="shared" ca="1" si="101"/>
        <v>0</v>
      </c>
      <c r="BI247" s="2174">
        <f t="shared" ca="1" si="101"/>
        <v>0</v>
      </c>
      <c r="BJ247" s="2174">
        <f t="shared" ca="1" si="101"/>
        <v>0</v>
      </c>
      <c r="BK247" s="2174">
        <f t="shared" ca="1" si="101"/>
        <v>0</v>
      </c>
      <c r="BL247" s="2174">
        <f t="shared" ca="1" si="101"/>
        <v>0</v>
      </c>
      <c r="BM247" s="2174">
        <f t="shared" ca="1" si="101"/>
        <v>0</v>
      </c>
    </row>
    <row r="248" spans="2:65" ht="13.5" x14ac:dyDescent="0.25">
      <c r="D248" s="2153">
        <f t="shared" ca="1" si="87"/>
        <v>1</v>
      </c>
      <c r="E248" s="2316">
        <v>55</v>
      </c>
      <c r="F248" s="2174">
        <f t="shared" ca="1" si="97"/>
        <v>0</v>
      </c>
      <c r="G248" s="2174">
        <f t="shared" ca="1" si="97"/>
        <v>0</v>
      </c>
      <c r="H248" s="2174">
        <f t="shared" ca="1" si="97"/>
        <v>0</v>
      </c>
      <c r="I248" s="2174">
        <f t="shared" ca="1" si="97"/>
        <v>0</v>
      </c>
      <c r="J248" s="2174">
        <f t="shared" ca="1" si="97"/>
        <v>0</v>
      </c>
      <c r="K248" s="2174">
        <f t="shared" ca="1" si="97"/>
        <v>0</v>
      </c>
      <c r="L248" s="2174">
        <f t="shared" ca="1" si="97"/>
        <v>0</v>
      </c>
      <c r="M248" s="2174">
        <f t="shared" ca="1" si="97"/>
        <v>0</v>
      </c>
      <c r="N248" s="2174">
        <f t="shared" ca="1" si="97"/>
        <v>0</v>
      </c>
      <c r="O248" s="2174">
        <f t="shared" ca="1" si="97"/>
        <v>0</v>
      </c>
      <c r="P248" s="2174">
        <f t="shared" ca="1" si="97"/>
        <v>0</v>
      </c>
      <c r="Q248" s="2174">
        <f t="shared" ca="1" si="97"/>
        <v>0</v>
      </c>
      <c r="R248" s="2174">
        <f t="shared" ca="1" si="97"/>
        <v>0</v>
      </c>
      <c r="S248" s="2174">
        <f t="shared" ca="1" si="97"/>
        <v>0</v>
      </c>
      <c r="T248" s="2174">
        <f t="shared" ca="1" si="97"/>
        <v>0</v>
      </c>
      <c r="U248" s="2174">
        <f t="shared" ca="1" si="97"/>
        <v>0</v>
      </c>
      <c r="V248" s="2174">
        <f t="shared" ca="1" si="99"/>
        <v>0</v>
      </c>
      <c r="W248" s="2174">
        <f t="shared" ca="1" si="99"/>
        <v>0</v>
      </c>
      <c r="X248" s="2174">
        <f t="shared" ca="1" si="99"/>
        <v>0</v>
      </c>
      <c r="Y248" s="2174">
        <f t="shared" ca="1" si="99"/>
        <v>0</v>
      </c>
      <c r="Z248" s="2174">
        <f t="shared" ca="1" si="99"/>
        <v>0</v>
      </c>
      <c r="AA248" s="2174">
        <f t="shared" ca="1" si="99"/>
        <v>0</v>
      </c>
      <c r="AB248" s="2174">
        <f t="shared" ca="1" si="99"/>
        <v>0</v>
      </c>
      <c r="AC248" s="2174">
        <f t="shared" ca="1" si="99"/>
        <v>0</v>
      </c>
      <c r="AD248" s="2174">
        <f t="shared" ca="1" si="99"/>
        <v>0</v>
      </c>
      <c r="AE248" s="2174">
        <f t="shared" ca="1" si="99"/>
        <v>0</v>
      </c>
      <c r="AF248" s="2174">
        <f t="shared" ca="1" si="99"/>
        <v>0</v>
      </c>
      <c r="AG248" s="2174">
        <f t="shared" ca="1" si="99"/>
        <v>0</v>
      </c>
      <c r="AH248" s="2174">
        <f t="shared" ca="1" si="99"/>
        <v>0</v>
      </c>
      <c r="AI248" s="2174">
        <f t="shared" ca="1" si="99"/>
        <v>0</v>
      </c>
      <c r="AJ248" s="2174">
        <f t="shared" ca="1" si="99"/>
        <v>0</v>
      </c>
      <c r="AK248" s="2174">
        <f t="shared" ca="1" si="99"/>
        <v>0</v>
      </c>
      <c r="AL248" s="2174">
        <f t="shared" ca="1" si="100"/>
        <v>0</v>
      </c>
      <c r="AM248" s="2174">
        <f t="shared" ca="1" si="100"/>
        <v>0</v>
      </c>
      <c r="AN248" s="2174">
        <f t="shared" ca="1" si="100"/>
        <v>0</v>
      </c>
      <c r="AO248" s="2174">
        <f t="shared" ca="1" si="100"/>
        <v>0</v>
      </c>
      <c r="AP248" s="2174">
        <f t="shared" ca="1" si="100"/>
        <v>0</v>
      </c>
      <c r="AQ248" s="2174">
        <f t="shared" ca="1" si="100"/>
        <v>0</v>
      </c>
      <c r="AR248" s="2174">
        <f t="shared" ca="1" si="100"/>
        <v>0</v>
      </c>
      <c r="AS248" s="2174">
        <f t="shared" ca="1" si="100"/>
        <v>0</v>
      </c>
      <c r="AT248" s="2174">
        <f t="shared" ca="1" si="100"/>
        <v>0</v>
      </c>
      <c r="AU248" s="2174">
        <f t="shared" ca="1" si="100"/>
        <v>0</v>
      </c>
      <c r="AV248" s="2174">
        <f t="shared" ca="1" si="100"/>
        <v>0</v>
      </c>
      <c r="AW248" s="2174">
        <f t="shared" ca="1" si="100"/>
        <v>0</v>
      </c>
      <c r="AX248" s="2174">
        <f t="shared" ca="1" si="100"/>
        <v>0</v>
      </c>
      <c r="AY248" s="2174">
        <f t="shared" ca="1" si="100"/>
        <v>0</v>
      </c>
      <c r="AZ248" s="2174">
        <f t="shared" ca="1" si="100"/>
        <v>0</v>
      </c>
      <c r="BA248" s="2174">
        <f t="shared" ca="1" si="101"/>
        <v>0</v>
      </c>
      <c r="BB248" s="2174">
        <f t="shared" ca="1" si="101"/>
        <v>0</v>
      </c>
      <c r="BC248" s="2174">
        <f t="shared" ca="1" si="101"/>
        <v>0</v>
      </c>
      <c r="BD248" s="2174">
        <f t="shared" ca="1" si="101"/>
        <v>0</v>
      </c>
      <c r="BE248" s="2174">
        <f t="shared" ca="1" si="101"/>
        <v>0</v>
      </c>
      <c r="BF248" s="2174">
        <f t="shared" ca="1" si="101"/>
        <v>0</v>
      </c>
      <c r="BG248" s="2174">
        <f t="shared" ca="1" si="101"/>
        <v>0</v>
      </c>
      <c r="BH248" s="2174">
        <f t="shared" ca="1" si="101"/>
        <v>1</v>
      </c>
      <c r="BI248" s="2174">
        <f t="shared" ca="1" si="101"/>
        <v>0</v>
      </c>
      <c r="BJ248" s="2174">
        <f t="shared" ca="1" si="101"/>
        <v>0</v>
      </c>
      <c r="BK248" s="2174">
        <f t="shared" ca="1" si="101"/>
        <v>0</v>
      </c>
      <c r="BL248" s="2174">
        <f t="shared" ca="1" si="101"/>
        <v>0</v>
      </c>
      <c r="BM248" s="2174">
        <f t="shared" ca="1" si="101"/>
        <v>0</v>
      </c>
    </row>
    <row r="249" spans="2:65" ht="13.5" x14ac:dyDescent="0.25">
      <c r="D249" s="2153">
        <f t="shared" ca="1" si="87"/>
        <v>1</v>
      </c>
      <c r="E249" s="2316">
        <v>56</v>
      </c>
      <c r="F249" s="2174">
        <f t="shared" ca="1" si="97"/>
        <v>0</v>
      </c>
      <c r="G249" s="2174">
        <f t="shared" ca="1" si="97"/>
        <v>0</v>
      </c>
      <c r="H249" s="2174">
        <f t="shared" ca="1" si="97"/>
        <v>0</v>
      </c>
      <c r="I249" s="2174">
        <f t="shared" ca="1" si="97"/>
        <v>0</v>
      </c>
      <c r="J249" s="2174">
        <f t="shared" ca="1" si="97"/>
        <v>0</v>
      </c>
      <c r="K249" s="2174">
        <f t="shared" ca="1" si="97"/>
        <v>0</v>
      </c>
      <c r="L249" s="2174">
        <f t="shared" ca="1" si="97"/>
        <v>0</v>
      </c>
      <c r="M249" s="2174">
        <f t="shared" ca="1" si="97"/>
        <v>0</v>
      </c>
      <c r="N249" s="2174">
        <f t="shared" ca="1" si="97"/>
        <v>0</v>
      </c>
      <c r="O249" s="2174">
        <f t="shared" ca="1" si="97"/>
        <v>0</v>
      </c>
      <c r="P249" s="2174">
        <f t="shared" ca="1" si="97"/>
        <v>0</v>
      </c>
      <c r="Q249" s="2174">
        <f t="shared" ca="1" si="97"/>
        <v>0</v>
      </c>
      <c r="R249" s="2174">
        <f t="shared" ca="1" si="97"/>
        <v>0</v>
      </c>
      <c r="S249" s="2174">
        <f t="shared" ca="1" si="97"/>
        <v>0</v>
      </c>
      <c r="T249" s="2174">
        <f t="shared" ca="1" si="97"/>
        <v>0</v>
      </c>
      <c r="U249" s="2174">
        <f t="shared" ca="1" si="97"/>
        <v>0</v>
      </c>
      <c r="V249" s="2174">
        <f t="shared" ca="1" si="99"/>
        <v>0</v>
      </c>
      <c r="W249" s="2174">
        <f t="shared" ca="1" si="99"/>
        <v>0</v>
      </c>
      <c r="X249" s="2174">
        <f t="shared" ca="1" si="99"/>
        <v>0</v>
      </c>
      <c r="Y249" s="2174">
        <f t="shared" ca="1" si="99"/>
        <v>0</v>
      </c>
      <c r="Z249" s="2174">
        <f t="shared" ca="1" si="99"/>
        <v>0</v>
      </c>
      <c r="AA249" s="2174">
        <f t="shared" ca="1" si="99"/>
        <v>0</v>
      </c>
      <c r="AB249" s="2174">
        <f t="shared" ca="1" si="99"/>
        <v>0</v>
      </c>
      <c r="AC249" s="2174">
        <f t="shared" ca="1" si="99"/>
        <v>0</v>
      </c>
      <c r="AD249" s="2174">
        <f t="shared" ca="1" si="99"/>
        <v>0</v>
      </c>
      <c r="AE249" s="2174">
        <f t="shared" ca="1" si="99"/>
        <v>0</v>
      </c>
      <c r="AF249" s="2174">
        <f t="shared" ca="1" si="99"/>
        <v>0</v>
      </c>
      <c r="AG249" s="2174">
        <f t="shared" ca="1" si="99"/>
        <v>0</v>
      </c>
      <c r="AH249" s="2174">
        <f t="shared" ca="1" si="99"/>
        <v>0</v>
      </c>
      <c r="AI249" s="2174">
        <f t="shared" ca="1" si="99"/>
        <v>0</v>
      </c>
      <c r="AJ249" s="2174">
        <f t="shared" ca="1" si="99"/>
        <v>0</v>
      </c>
      <c r="AK249" s="2174">
        <f t="shared" ca="1" si="99"/>
        <v>0</v>
      </c>
      <c r="AL249" s="2174">
        <f t="shared" ca="1" si="100"/>
        <v>0</v>
      </c>
      <c r="AM249" s="2174">
        <f t="shared" ca="1" si="100"/>
        <v>0</v>
      </c>
      <c r="AN249" s="2174">
        <f t="shared" ca="1" si="100"/>
        <v>0</v>
      </c>
      <c r="AO249" s="2174">
        <f t="shared" ca="1" si="100"/>
        <v>0</v>
      </c>
      <c r="AP249" s="2174">
        <f t="shared" ca="1" si="100"/>
        <v>0</v>
      </c>
      <c r="AQ249" s="2174">
        <f t="shared" ca="1" si="100"/>
        <v>0</v>
      </c>
      <c r="AR249" s="2174">
        <f t="shared" ca="1" si="100"/>
        <v>0</v>
      </c>
      <c r="AS249" s="2174">
        <f t="shared" ca="1" si="100"/>
        <v>0</v>
      </c>
      <c r="AT249" s="2174">
        <f t="shared" ca="1" si="100"/>
        <v>0</v>
      </c>
      <c r="AU249" s="2174">
        <f t="shared" ca="1" si="100"/>
        <v>0</v>
      </c>
      <c r="AV249" s="2174">
        <f t="shared" ca="1" si="100"/>
        <v>0</v>
      </c>
      <c r="AW249" s="2174">
        <f t="shared" ca="1" si="100"/>
        <v>0</v>
      </c>
      <c r="AX249" s="2174">
        <f t="shared" ca="1" si="100"/>
        <v>0</v>
      </c>
      <c r="AY249" s="2174">
        <f t="shared" ca="1" si="100"/>
        <v>0</v>
      </c>
      <c r="AZ249" s="2174">
        <f t="shared" ca="1" si="100"/>
        <v>0</v>
      </c>
      <c r="BA249" s="2174">
        <f t="shared" ca="1" si="101"/>
        <v>0</v>
      </c>
      <c r="BB249" s="2174">
        <f t="shared" ca="1" si="101"/>
        <v>0</v>
      </c>
      <c r="BC249" s="2174">
        <f t="shared" ca="1" si="101"/>
        <v>0</v>
      </c>
      <c r="BD249" s="2174">
        <f t="shared" ca="1" si="101"/>
        <v>0</v>
      </c>
      <c r="BE249" s="2174">
        <f t="shared" ca="1" si="101"/>
        <v>0</v>
      </c>
      <c r="BF249" s="2174">
        <f t="shared" ca="1" si="101"/>
        <v>0</v>
      </c>
      <c r="BG249" s="2174">
        <f t="shared" ca="1" si="101"/>
        <v>0</v>
      </c>
      <c r="BH249" s="2174">
        <f t="shared" ca="1" si="101"/>
        <v>0</v>
      </c>
      <c r="BI249" s="2174">
        <f t="shared" ca="1" si="101"/>
        <v>1</v>
      </c>
      <c r="BJ249" s="2174">
        <f t="shared" ca="1" si="101"/>
        <v>0</v>
      </c>
      <c r="BK249" s="2174">
        <f t="shared" ca="1" si="101"/>
        <v>0</v>
      </c>
      <c r="BL249" s="2174">
        <f t="shared" ca="1" si="101"/>
        <v>0</v>
      </c>
      <c r="BM249" s="2174">
        <f t="shared" ca="1" si="101"/>
        <v>0</v>
      </c>
    </row>
    <row r="250" spans="2:65" ht="13.5" x14ac:dyDescent="0.25">
      <c r="D250" s="2153">
        <f t="shared" ca="1" si="87"/>
        <v>1</v>
      </c>
      <c r="E250" s="2316">
        <v>57</v>
      </c>
      <c r="F250" s="2174">
        <f t="shared" ca="1" si="97"/>
        <v>0</v>
      </c>
      <c r="G250" s="2174">
        <f t="shared" ca="1" si="97"/>
        <v>0</v>
      </c>
      <c r="H250" s="2174">
        <f t="shared" ca="1" si="97"/>
        <v>0</v>
      </c>
      <c r="I250" s="2174">
        <f t="shared" ca="1" si="97"/>
        <v>0</v>
      </c>
      <c r="J250" s="2174">
        <f t="shared" ca="1" si="97"/>
        <v>0</v>
      </c>
      <c r="K250" s="2174">
        <f t="shared" ca="1" si="97"/>
        <v>0</v>
      </c>
      <c r="L250" s="2174">
        <f t="shared" ca="1" si="97"/>
        <v>0</v>
      </c>
      <c r="M250" s="2174">
        <f t="shared" ca="1" si="97"/>
        <v>0</v>
      </c>
      <c r="N250" s="2174">
        <f t="shared" ca="1" si="97"/>
        <v>0</v>
      </c>
      <c r="O250" s="2174">
        <f t="shared" ca="1" si="97"/>
        <v>0</v>
      </c>
      <c r="P250" s="2174">
        <f t="shared" ca="1" si="97"/>
        <v>0</v>
      </c>
      <c r="Q250" s="2174">
        <f t="shared" ca="1" si="97"/>
        <v>0</v>
      </c>
      <c r="R250" s="2174">
        <f t="shared" ca="1" si="97"/>
        <v>0</v>
      </c>
      <c r="S250" s="2174">
        <f t="shared" ca="1" si="97"/>
        <v>0</v>
      </c>
      <c r="T250" s="2174">
        <f t="shared" ca="1" si="97"/>
        <v>0</v>
      </c>
      <c r="U250" s="2174">
        <f t="shared" ca="1" si="97"/>
        <v>0</v>
      </c>
      <c r="V250" s="2174">
        <f t="shared" ca="1" si="99"/>
        <v>0</v>
      </c>
      <c r="W250" s="2174">
        <f t="shared" ca="1" si="99"/>
        <v>0</v>
      </c>
      <c r="X250" s="2174">
        <f t="shared" ca="1" si="99"/>
        <v>0</v>
      </c>
      <c r="Y250" s="2174">
        <f t="shared" ca="1" si="99"/>
        <v>0</v>
      </c>
      <c r="Z250" s="2174">
        <f t="shared" ca="1" si="99"/>
        <v>0</v>
      </c>
      <c r="AA250" s="2174">
        <f t="shared" ca="1" si="99"/>
        <v>0</v>
      </c>
      <c r="AB250" s="2174">
        <f t="shared" ca="1" si="99"/>
        <v>0</v>
      </c>
      <c r="AC250" s="2174">
        <f t="shared" ca="1" si="99"/>
        <v>0</v>
      </c>
      <c r="AD250" s="2174">
        <f t="shared" ca="1" si="99"/>
        <v>0</v>
      </c>
      <c r="AE250" s="2174">
        <f t="shared" ca="1" si="99"/>
        <v>0</v>
      </c>
      <c r="AF250" s="2174">
        <f t="shared" ca="1" si="99"/>
        <v>0</v>
      </c>
      <c r="AG250" s="2174">
        <f t="shared" ca="1" si="99"/>
        <v>0</v>
      </c>
      <c r="AH250" s="2174">
        <f t="shared" ca="1" si="99"/>
        <v>0</v>
      </c>
      <c r="AI250" s="2174">
        <f t="shared" ca="1" si="99"/>
        <v>0</v>
      </c>
      <c r="AJ250" s="2174">
        <f t="shared" ca="1" si="99"/>
        <v>0</v>
      </c>
      <c r="AK250" s="2174">
        <f t="shared" ca="1" si="99"/>
        <v>0</v>
      </c>
      <c r="AL250" s="2174">
        <f t="shared" ca="1" si="100"/>
        <v>0</v>
      </c>
      <c r="AM250" s="2174">
        <f t="shared" ca="1" si="100"/>
        <v>0</v>
      </c>
      <c r="AN250" s="2174">
        <f t="shared" ca="1" si="100"/>
        <v>0</v>
      </c>
      <c r="AO250" s="2174">
        <f t="shared" ca="1" si="100"/>
        <v>0</v>
      </c>
      <c r="AP250" s="2174">
        <f t="shared" ca="1" si="100"/>
        <v>0</v>
      </c>
      <c r="AQ250" s="2174">
        <f t="shared" ca="1" si="100"/>
        <v>0</v>
      </c>
      <c r="AR250" s="2174">
        <f t="shared" ca="1" si="100"/>
        <v>0</v>
      </c>
      <c r="AS250" s="2174">
        <f t="shared" ca="1" si="100"/>
        <v>0</v>
      </c>
      <c r="AT250" s="2174">
        <f t="shared" ca="1" si="100"/>
        <v>0</v>
      </c>
      <c r="AU250" s="2174">
        <f t="shared" ca="1" si="100"/>
        <v>0</v>
      </c>
      <c r="AV250" s="2174">
        <f t="shared" ca="1" si="100"/>
        <v>0</v>
      </c>
      <c r="AW250" s="2174">
        <f t="shared" ca="1" si="100"/>
        <v>0</v>
      </c>
      <c r="AX250" s="2174">
        <f t="shared" ca="1" si="100"/>
        <v>0</v>
      </c>
      <c r="AY250" s="2174">
        <f t="shared" ca="1" si="100"/>
        <v>0</v>
      </c>
      <c r="AZ250" s="2174">
        <f t="shared" ca="1" si="100"/>
        <v>0</v>
      </c>
      <c r="BA250" s="2174">
        <f t="shared" ca="1" si="101"/>
        <v>0</v>
      </c>
      <c r="BB250" s="2174">
        <f t="shared" ca="1" si="101"/>
        <v>0</v>
      </c>
      <c r="BC250" s="2174">
        <f t="shared" ca="1" si="101"/>
        <v>0</v>
      </c>
      <c r="BD250" s="2174">
        <f t="shared" ca="1" si="101"/>
        <v>0</v>
      </c>
      <c r="BE250" s="2174">
        <f t="shared" ca="1" si="101"/>
        <v>0</v>
      </c>
      <c r="BF250" s="2174">
        <f t="shared" ca="1" si="101"/>
        <v>0</v>
      </c>
      <c r="BG250" s="2174">
        <f t="shared" ca="1" si="101"/>
        <v>0</v>
      </c>
      <c r="BH250" s="2174">
        <f t="shared" ca="1" si="101"/>
        <v>0</v>
      </c>
      <c r="BI250" s="2174">
        <f t="shared" ca="1" si="101"/>
        <v>0</v>
      </c>
      <c r="BJ250" s="2174">
        <f t="shared" ca="1" si="101"/>
        <v>1</v>
      </c>
      <c r="BK250" s="2174">
        <f t="shared" ca="1" si="101"/>
        <v>0</v>
      </c>
      <c r="BL250" s="2174">
        <f t="shared" ca="1" si="101"/>
        <v>0</v>
      </c>
      <c r="BM250" s="2174">
        <f t="shared" ca="1" si="101"/>
        <v>0</v>
      </c>
    </row>
    <row r="251" spans="2:65" ht="13.5" x14ac:dyDescent="0.25">
      <c r="D251" s="2153">
        <f t="shared" ca="1" si="87"/>
        <v>1</v>
      </c>
      <c r="E251" s="2316">
        <v>58</v>
      </c>
      <c r="F251" s="2174">
        <f t="shared" ca="1" si="97"/>
        <v>0</v>
      </c>
      <c r="G251" s="2174">
        <f t="shared" ca="1" si="97"/>
        <v>0</v>
      </c>
      <c r="H251" s="2174">
        <f t="shared" ca="1" si="97"/>
        <v>0</v>
      </c>
      <c r="I251" s="2174">
        <f t="shared" ca="1" si="97"/>
        <v>0</v>
      </c>
      <c r="J251" s="2174">
        <f t="shared" ca="1" si="97"/>
        <v>0</v>
      </c>
      <c r="K251" s="2174">
        <f t="shared" ca="1" si="97"/>
        <v>0</v>
      </c>
      <c r="L251" s="2174">
        <f t="shared" ca="1" si="97"/>
        <v>0</v>
      </c>
      <c r="M251" s="2174">
        <f t="shared" ca="1" si="97"/>
        <v>0</v>
      </c>
      <c r="N251" s="2174">
        <f t="shared" ca="1" si="97"/>
        <v>0</v>
      </c>
      <c r="O251" s="2174">
        <f t="shared" ca="1" si="97"/>
        <v>0</v>
      </c>
      <c r="P251" s="2174">
        <f t="shared" ca="1" si="97"/>
        <v>0</v>
      </c>
      <c r="Q251" s="2174">
        <f t="shared" ca="1" si="97"/>
        <v>0</v>
      </c>
      <c r="R251" s="2174">
        <f t="shared" ca="1" si="97"/>
        <v>0</v>
      </c>
      <c r="S251" s="2174">
        <f t="shared" ca="1" si="97"/>
        <v>0</v>
      </c>
      <c r="T251" s="2174">
        <f t="shared" ca="1" si="97"/>
        <v>0</v>
      </c>
      <c r="U251" s="2174">
        <f t="shared" ca="1" si="97"/>
        <v>0</v>
      </c>
      <c r="V251" s="2174">
        <f t="shared" ca="1" si="99"/>
        <v>0</v>
      </c>
      <c r="W251" s="2174">
        <f t="shared" ca="1" si="99"/>
        <v>0</v>
      </c>
      <c r="X251" s="2174">
        <f t="shared" ca="1" si="99"/>
        <v>0</v>
      </c>
      <c r="Y251" s="2174">
        <f t="shared" ca="1" si="99"/>
        <v>0</v>
      </c>
      <c r="Z251" s="2174">
        <f t="shared" ca="1" si="99"/>
        <v>0</v>
      </c>
      <c r="AA251" s="2174">
        <f t="shared" ca="1" si="99"/>
        <v>0</v>
      </c>
      <c r="AB251" s="2174">
        <f t="shared" ca="1" si="99"/>
        <v>0</v>
      </c>
      <c r="AC251" s="2174">
        <f t="shared" ca="1" si="99"/>
        <v>0</v>
      </c>
      <c r="AD251" s="2174">
        <f t="shared" ca="1" si="99"/>
        <v>0</v>
      </c>
      <c r="AE251" s="2174">
        <f t="shared" ca="1" si="99"/>
        <v>0</v>
      </c>
      <c r="AF251" s="2174">
        <f t="shared" ca="1" si="99"/>
        <v>0</v>
      </c>
      <c r="AG251" s="2174">
        <f t="shared" ca="1" si="99"/>
        <v>0</v>
      </c>
      <c r="AH251" s="2174">
        <f t="shared" ca="1" si="99"/>
        <v>0</v>
      </c>
      <c r="AI251" s="2174">
        <f t="shared" ca="1" si="99"/>
        <v>0</v>
      </c>
      <c r="AJ251" s="2174">
        <f t="shared" ca="1" si="99"/>
        <v>0</v>
      </c>
      <c r="AK251" s="2174">
        <f t="shared" ca="1" si="99"/>
        <v>0</v>
      </c>
      <c r="AL251" s="2174">
        <f t="shared" ca="1" si="100"/>
        <v>0</v>
      </c>
      <c r="AM251" s="2174">
        <f t="shared" ca="1" si="100"/>
        <v>0</v>
      </c>
      <c r="AN251" s="2174">
        <f t="shared" ca="1" si="100"/>
        <v>0</v>
      </c>
      <c r="AO251" s="2174">
        <f t="shared" ca="1" si="100"/>
        <v>0</v>
      </c>
      <c r="AP251" s="2174">
        <f t="shared" ca="1" si="100"/>
        <v>0</v>
      </c>
      <c r="AQ251" s="2174">
        <f t="shared" ca="1" si="100"/>
        <v>0</v>
      </c>
      <c r="AR251" s="2174">
        <f t="shared" ca="1" si="100"/>
        <v>0</v>
      </c>
      <c r="AS251" s="2174">
        <f t="shared" ca="1" si="100"/>
        <v>0</v>
      </c>
      <c r="AT251" s="2174">
        <f t="shared" ca="1" si="100"/>
        <v>0</v>
      </c>
      <c r="AU251" s="2174">
        <f t="shared" ca="1" si="100"/>
        <v>0</v>
      </c>
      <c r="AV251" s="2174">
        <f t="shared" ca="1" si="100"/>
        <v>0</v>
      </c>
      <c r="AW251" s="2174">
        <f t="shared" ca="1" si="100"/>
        <v>0</v>
      </c>
      <c r="AX251" s="2174">
        <f t="shared" ca="1" si="100"/>
        <v>0</v>
      </c>
      <c r="AY251" s="2174">
        <f t="shared" ca="1" si="100"/>
        <v>0</v>
      </c>
      <c r="AZ251" s="2174">
        <f t="shared" ca="1" si="100"/>
        <v>0</v>
      </c>
      <c r="BA251" s="2174">
        <f t="shared" ca="1" si="101"/>
        <v>0</v>
      </c>
      <c r="BB251" s="2174">
        <f t="shared" ca="1" si="101"/>
        <v>0</v>
      </c>
      <c r="BC251" s="2174">
        <f t="shared" ca="1" si="101"/>
        <v>0</v>
      </c>
      <c r="BD251" s="2174">
        <f t="shared" ca="1" si="101"/>
        <v>0</v>
      </c>
      <c r="BE251" s="2174">
        <f t="shared" ca="1" si="101"/>
        <v>0</v>
      </c>
      <c r="BF251" s="2174">
        <f t="shared" ca="1" si="101"/>
        <v>0</v>
      </c>
      <c r="BG251" s="2174">
        <f t="shared" ca="1" si="101"/>
        <v>0</v>
      </c>
      <c r="BH251" s="2174">
        <f t="shared" ca="1" si="101"/>
        <v>0</v>
      </c>
      <c r="BI251" s="2174">
        <f t="shared" ca="1" si="101"/>
        <v>0</v>
      </c>
      <c r="BJ251" s="2174">
        <f t="shared" ca="1" si="101"/>
        <v>0</v>
      </c>
      <c r="BK251" s="2174">
        <f t="shared" ca="1" si="101"/>
        <v>1</v>
      </c>
      <c r="BL251" s="2174">
        <f t="shared" ca="1" si="101"/>
        <v>0</v>
      </c>
      <c r="BM251" s="2174">
        <f t="shared" ca="1" si="101"/>
        <v>0</v>
      </c>
    </row>
    <row r="252" spans="2:65" ht="13.5" x14ac:dyDescent="0.25">
      <c r="D252" s="2153">
        <f t="shared" ca="1" si="87"/>
        <v>1</v>
      </c>
      <c r="E252" s="2316">
        <v>59</v>
      </c>
      <c r="F252" s="2174">
        <f t="shared" ca="1" si="97"/>
        <v>0</v>
      </c>
      <c r="G252" s="2174">
        <f t="shared" ca="1" si="97"/>
        <v>0</v>
      </c>
      <c r="H252" s="2174">
        <f t="shared" ca="1" si="97"/>
        <v>0</v>
      </c>
      <c r="I252" s="2174">
        <f t="shared" ca="1" si="97"/>
        <v>0</v>
      </c>
      <c r="J252" s="2174">
        <f t="shared" ca="1" si="97"/>
        <v>0</v>
      </c>
      <c r="K252" s="2174">
        <f t="shared" ca="1" si="97"/>
        <v>0</v>
      </c>
      <c r="L252" s="2174">
        <f t="shared" ca="1" si="97"/>
        <v>0</v>
      </c>
      <c r="M252" s="2174">
        <f t="shared" ca="1" si="97"/>
        <v>0</v>
      </c>
      <c r="N252" s="2174">
        <f t="shared" ca="1" si="97"/>
        <v>0</v>
      </c>
      <c r="O252" s="2174">
        <f t="shared" ca="1" si="97"/>
        <v>0</v>
      </c>
      <c r="P252" s="2174">
        <f t="shared" ca="1" si="97"/>
        <v>0</v>
      </c>
      <c r="Q252" s="2174">
        <f t="shared" ca="1" si="97"/>
        <v>0</v>
      </c>
      <c r="R252" s="2174">
        <f t="shared" ca="1" si="97"/>
        <v>0</v>
      </c>
      <c r="S252" s="2174">
        <f t="shared" ca="1" si="97"/>
        <v>0</v>
      </c>
      <c r="T252" s="2174">
        <f t="shared" ca="1" si="97"/>
        <v>0</v>
      </c>
      <c r="U252" s="2174">
        <f t="shared" ca="1" si="97"/>
        <v>0</v>
      </c>
      <c r="V252" s="2174">
        <f t="shared" ca="1" si="99"/>
        <v>0</v>
      </c>
      <c r="W252" s="2174">
        <f t="shared" ca="1" si="99"/>
        <v>0</v>
      </c>
      <c r="X252" s="2174">
        <f t="shared" ca="1" si="99"/>
        <v>0</v>
      </c>
      <c r="Y252" s="2174">
        <f t="shared" ca="1" si="99"/>
        <v>0</v>
      </c>
      <c r="Z252" s="2174">
        <f t="shared" ca="1" si="99"/>
        <v>0</v>
      </c>
      <c r="AA252" s="2174">
        <f t="shared" ca="1" si="99"/>
        <v>0</v>
      </c>
      <c r="AB252" s="2174">
        <f t="shared" ca="1" si="99"/>
        <v>0</v>
      </c>
      <c r="AC252" s="2174">
        <f t="shared" ca="1" si="99"/>
        <v>0</v>
      </c>
      <c r="AD252" s="2174">
        <f t="shared" ca="1" si="99"/>
        <v>0</v>
      </c>
      <c r="AE252" s="2174">
        <f t="shared" ca="1" si="99"/>
        <v>0</v>
      </c>
      <c r="AF252" s="2174">
        <f t="shared" ca="1" si="99"/>
        <v>0</v>
      </c>
      <c r="AG252" s="2174">
        <f t="shared" ca="1" si="99"/>
        <v>0</v>
      </c>
      <c r="AH252" s="2174">
        <f t="shared" ca="1" si="99"/>
        <v>0</v>
      </c>
      <c r="AI252" s="2174">
        <f t="shared" ca="1" si="99"/>
        <v>0</v>
      </c>
      <c r="AJ252" s="2174">
        <f t="shared" ca="1" si="99"/>
        <v>0</v>
      </c>
      <c r="AK252" s="2174">
        <f t="shared" ca="1" si="99"/>
        <v>0</v>
      </c>
      <c r="AL252" s="2174">
        <f t="shared" ca="1" si="100"/>
        <v>0</v>
      </c>
      <c r="AM252" s="2174">
        <f t="shared" ca="1" si="100"/>
        <v>0</v>
      </c>
      <c r="AN252" s="2174">
        <f t="shared" ca="1" si="100"/>
        <v>0</v>
      </c>
      <c r="AO252" s="2174">
        <f t="shared" ca="1" si="100"/>
        <v>0</v>
      </c>
      <c r="AP252" s="2174">
        <f t="shared" ca="1" si="100"/>
        <v>0</v>
      </c>
      <c r="AQ252" s="2174">
        <f t="shared" ca="1" si="100"/>
        <v>0</v>
      </c>
      <c r="AR252" s="2174">
        <f t="shared" ca="1" si="100"/>
        <v>0</v>
      </c>
      <c r="AS252" s="2174">
        <f t="shared" ca="1" si="100"/>
        <v>0</v>
      </c>
      <c r="AT252" s="2174">
        <f t="shared" ca="1" si="100"/>
        <v>0</v>
      </c>
      <c r="AU252" s="2174">
        <f t="shared" ca="1" si="100"/>
        <v>0</v>
      </c>
      <c r="AV252" s="2174">
        <f t="shared" ca="1" si="100"/>
        <v>0</v>
      </c>
      <c r="AW252" s="2174">
        <f t="shared" ca="1" si="100"/>
        <v>0</v>
      </c>
      <c r="AX252" s="2174">
        <f t="shared" ca="1" si="100"/>
        <v>0</v>
      </c>
      <c r="AY252" s="2174">
        <f t="shared" ca="1" si="100"/>
        <v>0</v>
      </c>
      <c r="AZ252" s="2174">
        <f t="shared" ca="1" si="100"/>
        <v>0</v>
      </c>
      <c r="BA252" s="2174">
        <f t="shared" ca="1" si="101"/>
        <v>0</v>
      </c>
      <c r="BB252" s="2174">
        <f t="shared" ca="1" si="101"/>
        <v>0</v>
      </c>
      <c r="BC252" s="2174">
        <f t="shared" ca="1" si="101"/>
        <v>0</v>
      </c>
      <c r="BD252" s="2174">
        <f t="shared" ca="1" si="101"/>
        <v>0</v>
      </c>
      <c r="BE252" s="2174">
        <f t="shared" ca="1" si="101"/>
        <v>0</v>
      </c>
      <c r="BF252" s="2174">
        <f t="shared" ca="1" si="101"/>
        <v>0</v>
      </c>
      <c r="BG252" s="2174">
        <f t="shared" ca="1" si="101"/>
        <v>0</v>
      </c>
      <c r="BH252" s="2174">
        <f t="shared" ca="1" si="101"/>
        <v>0</v>
      </c>
      <c r="BI252" s="2174">
        <f t="shared" ca="1" si="101"/>
        <v>0</v>
      </c>
      <c r="BJ252" s="2174">
        <f t="shared" ca="1" si="101"/>
        <v>0</v>
      </c>
      <c r="BK252" s="2174">
        <f t="shared" ca="1" si="101"/>
        <v>0</v>
      </c>
      <c r="BL252" s="2174">
        <f t="shared" ca="1" si="101"/>
        <v>1</v>
      </c>
      <c r="BM252" s="2174">
        <f t="shared" ca="1" si="101"/>
        <v>0</v>
      </c>
    </row>
    <row r="253" spans="2:65" ht="13.5" x14ac:dyDescent="0.25">
      <c r="D253" s="2153">
        <f t="shared" ca="1" si="87"/>
        <v>1</v>
      </c>
      <c r="E253" s="2316">
        <v>60</v>
      </c>
      <c r="F253" s="2174">
        <f t="shared" ca="1" si="97"/>
        <v>0</v>
      </c>
      <c r="G253" s="2174">
        <f t="shared" ca="1" si="97"/>
        <v>0</v>
      </c>
      <c r="H253" s="2174">
        <f t="shared" ca="1" si="97"/>
        <v>0</v>
      </c>
      <c r="I253" s="2174">
        <f t="shared" ca="1" si="97"/>
        <v>0</v>
      </c>
      <c r="J253" s="2174">
        <f t="shared" ca="1" si="97"/>
        <v>0</v>
      </c>
      <c r="K253" s="2174">
        <f t="shared" ca="1" si="97"/>
        <v>0</v>
      </c>
      <c r="L253" s="2174">
        <f t="shared" ca="1" si="97"/>
        <v>0</v>
      </c>
      <c r="M253" s="2174">
        <f t="shared" ca="1" si="97"/>
        <v>0</v>
      </c>
      <c r="N253" s="2174">
        <f t="shared" ca="1" si="97"/>
        <v>0</v>
      </c>
      <c r="O253" s="2174">
        <f t="shared" ca="1" si="97"/>
        <v>0</v>
      </c>
      <c r="P253" s="2174">
        <f t="shared" ca="1" si="97"/>
        <v>0</v>
      </c>
      <c r="Q253" s="2174">
        <f t="shared" ca="1" si="97"/>
        <v>0</v>
      </c>
      <c r="R253" s="2174">
        <f t="shared" ca="1" si="97"/>
        <v>0</v>
      </c>
      <c r="S253" s="2174">
        <f t="shared" ca="1" si="97"/>
        <v>0</v>
      </c>
      <c r="T253" s="2174">
        <f t="shared" ca="1" si="97"/>
        <v>0</v>
      </c>
      <c r="U253" s="2174">
        <f t="shared" ca="1" si="97"/>
        <v>0</v>
      </c>
      <c r="V253" s="2174">
        <f t="shared" ca="1" si="99"/>
        <v>0</v>
      </c>
      <c r="W253" s="2174">
        <f t="shared" ca="1" si="99"/>
        <v>0</v>
      </c>
      <c r="X253" s="2174">
        <f t="shared" ca="1" si="99"/>
        <v>0</v>
      </c>
      <c r="Y253" s="2174">
        <f t="shared" ca="1" si="99"/>
        <v>0</v>
      </c>
      <c r="Z253" s="2174">
        <f t="shared" ca="1" si="99"/>
        <v>0</v>
      </c>
      <c r="AA253" s="2174">
        <f t="shared" ca="1" si="99"/>
        <v>0</v>
      </c>
      <c r="AB253" s="2174">
        <f t="shared" ca="1" si="99"/>
        <v>0</v>
      </c>
      <c r="AC253" s="2174">
        <f t="shared" ca="1" si="99"/>
        <v>0</v>
      </c>
      <c r="AD253" s="2174">
        <f t="shared" ca="1" si="99"/>
        <v>0</v>
      </c>
      <c r="AE253" s="2174">
        <f t="shared" ca="1" si="99"/>
        <v>0</v>
      </c>
      <c r="AF253" s="2174">
        <f t="shared" ca="1" si="99"/>
        <v>0</v>
      </c>
      <c r="AG253" s="2174">
        <f t="shared" ca="1" si="99"/>
        <v>0</v>
      </c>
      <c r="AH253" s="2174">
        <f t="shared" ca="1" si="99"/>
        <v>0</v>
      </c>
      <c r="AI253" s="2174">
        <f t="shared" ca="1" si="99"/>
        <v>0</v>
      </c>
      <c r="AJ253" s="2174">
        <f t="shared" ca="1" si="99"/>
        <v>0</v>
      </c>
      <c r="AK253" s="2174">
        <f t="shared" ca="1" si="99"/>
        <v>0</v>
      </c>
      <c r="AL253" s="2174">
        <f t="shared" ca="1" si="100"/>
        <v>0</v>
      </c>
      <c r="AM253" s="2174">
        <f t="shared" ca="1" si="100"/>
        <v>0</v>
      </c>
      <c r="AN253" s="2174">
        <f t="shared" ca="1" si="100"/>
        <v>0</v>
      </c>
      <c r="AO253" s="2174">
        <f t="shared" ca="1" si="100"/>
        <v>0</v>
      </c>
      <c r="AP253" s="2174">
        <f t="shared" ca="1" si="100"/>
        <v>0</v>
      </c>
      <c r="AQ253" s="2174">
        <f t="shared" ca="1" si="100"/>
        <v>0</v>
      </c>
      <c r="AR253" s="2174">
        <f t="shared" ca="1" si="100"/>
        <v>0</v>
      </c>
      <c r="AS253" s="2174">
        <f t="shared" ca="1" si="100"/>
        <v>0</v>
      </c>
      <c r="AT253" s="2174">
        <f t="shared" ca="1" si="100"/>
        <v>0</v>
      </c>
      <c r="AU253" s="2174">
        <f t="shared" ca="1" si="100"/>
        <v>0</v>
      </c>
      <c r="AV253" s="2174">
        <f t="shared" ca="1" si="100"/>
        <v>0</v>
      </c>
      <c r="AW253" s="2174">
        <f t="shared" ca="1" si="100"/>
        <v>0</v>
      </c>
      <c r="AX253" s="2174">
        <f t="shared" ca="1" si="100"/>
        <v>0</v>
      </c>
      <c r="AY253" s="2174">
        <f t="shared" ca="1" si="100"/>
        <v>0</v>
      </c>
      <c r="AZ253" s="2174">
        <f t="shared" ca="1" si="100"/>
        <v>0</v>
      </c>
      <c r="BA253" s="2174">
        <f t="shared" ca="1" si="101"/>
        <v>0</v>
      </c>
      <c r="BB253" s="2174">
        <f t="shared" ca="1" si="101"/>
        <v>0</v>
      </c>
      <c r="BC253" s="2174">
        <f t="shared" ca="1" si="101"/>
        <v>0</v>
      </c>
      <c r="BD253" s="2174">
        <f t="shared" ca="1" si="101"/>
        <v>0</v>
      </c>
      <c r="BE253" s="2174">
        <f t="shared" ca="1" si="101"/>
        <v>0</v>
      </c>
      <c r="BF253" s="2174">
        <f t="shared" ca="1" si="101"/>
        <v>0</v>
      </c>
      <c r="BG253" s="2174">
        <f t="shared" ca="1" si="101"/>
        <v>0</v>
      </c>
      <c r="BH253" s="2174">
        <f t="shared" ca="1" si="101"/>
        <v>0</v>
      </c>
      <c r="BI253" s="2174">
        <f t="shared" ca="1" si="101"/>
        <v>0</v>
      </c>
      <c r="BJ253" s="2174">
        <f t="shared" ca="1" si="101"/>
        <v>0</v>
      </c>
      <c r="BK253" s="2174">
        <f t="shared" ca="1" si="101"/>
        <v>0</v>
      </c>
      <c r="BL253" s="2174">
        <f t="shared" ca="1" si="101"/>
        <v>0</v>
      </c>
      <c r="BM253" s="2174">
        <f t="shared" ca="1" si="101"/>
        <v>1</v>
      </c>
    </row>
    <row r="254" spans="2:65" x14ac:dyDescent="0.2">
      <c r="B254" s="2175" t="s">
        <v>12</v>
      </c>
      <c r="C254" s="2175" t="s">
        <v>12</v>
      </c>
      <c r="D254" s="2175" t="s">
        <v>12</v>
      </c>
      <c r="E254" s="2316" t="s">
        <v>12</v>
      </c>
      <c r="F254" s="2175" t="s">
        <v>12</v>
      </c>
      <c r="G254" s="2175" t="s">
        <v>12</v>
      </c>
      <c r="H254" s="2175" t="s">
        <v>12</v>
      </c>
      <c r="I254" s="2175" t="s">
        <v>12</v>
      </c>
      <c r="J254" s="2175" t="s">
        <v>12</v>
      </c>
      <c r="K254" s="2175" t="s">
        <v>12</v>
      </c>
      <c r="L254" s="2175" t="s">
        <v>12</v>
      </c>
      <c r="M254" s="2175" t="s">
        <v>12</v>
      </c>
      <c r="N254" s="2175" t="s">
        <v>12</v>
      </c>
      <c r="O254" s="2175" t="s">
        <v>12</v>
      </c>
      <c r="P254" s="2175" t="s">
        <v>12</v>
      </c>
      <c r="Q254" s="2175" t="s">
        <v>12</v>
      </c>
      <c r="R254" s="2175" t="s">
        <v>12</v>
      </c>
      <c r="S254" s="2175" t="s">
        <v>12</v>
      </c>
      <c r="T254" s="2175" t="s">
        <v>12</v>
      </c>
      <c r="U254" s="2175" t="s">
        <v>12</v>
      </c>
      <c r="V254" s="2175" t="s">
        <v>12</v>
      </c>
      <c r="W254" s="2175" t="s">
        <v>12</v>
      </c>
      <c r="X254" s="2175" t="s">
        <v>12</v>
      </c>
      <c r="Y254" s="2175" t="s">
        <v>12</v>
      </c>
      <c r="Z254" s="2175" t="s">
        <v>12</v>
      </c>
      <c r="AA254" s="2175" t="s">
        <v>12</v>
      </c>
      <c r="AB254" s="2175" t="s">
        <v>12</v>
      </c>
      <c r="AC254" s="2175" t="s">
        <v>12</v>
      </c>
      <c r="AD254" s="2175" t="s">
        <v>12</v>
      </c>
      <c r="AE254" s="2175" t="s">
        <v>12</v>
      </c>
      <c r="AF254" s="2175" t="s">
        <v>12</v>
      </c>
      <c r="AG254" s="2175" t="s">
        <v>12</v>
      </c>
      <c r="AH254" s="2175" t="s">
        <v>12</v>
      </c>
      <c r="AI254" s="2175" t="s">
        <v>12</v>
      </c>
      <c r="AJ254" s="2175" t="s">
        <v>12</v>
      </c>
      <c r="AK254" s="2175" t="s">
        <v>12</v>
      </c>
      <c r="AL254" s="2175" t="s">
        <v>12</v>
      </c>
      <c r="AM254" s="2175" t="s">
        <v>12</v>
      </c>
      <c r="AN254" s="2175" t="s">
        <v>12</v>
      </c>
      <c r="AO254" s="2175" t="s">
        <v>12</v>
      </c>
      <c r="AP254" s="2175" t="s">
        <v>12</v>
      </c>
      <c r="AQ254" s="2175" t="s">
        <v>12</v>
      </c>
      <c r="AR254" s="2175" t="s">
        <v>12</v>
      </c>
      <c r="AS254" s="2175" t="s">
        <v>12</v>
      </c>
      <c r="AT254" s="2175" t="s">
        <v>12</v>
      </c>
      <c r="AU254" s="2175" t="s">
        <v>12</v>
      </c>
      <c r="AV254" s="2175" t="s">
        <v>12</v>
      </c>
      <c r="AW254" s="2175" t="s">
        <v>12</v>
      </c>
      <c r="AX254" s="2175" t="s">
        <v>12</v>
      </c>
      <c r="AY254" s="2175" t="s">
        <v>12</v>
      </c>
      <c r="AZ254" s="2175" t="s">
        <v>12</v>
      </c>
      <c r="BA254" s="2175" t="s">
        <v>12</v>
      </c>
      <c r="BB254" s="2175" t="s">
        <v>12</v>
      </c>
      <c r="BC254" s="2175" t="s">
        <v>12</v>
      </c>
      <c r="BD254" s="2175" t="s">
        <v>12</v>
      </c>
      <c r="BE254" s="2175" t="s">
        <v>12</v>
      </c>
      <c r="BF254" s="2175" t="s">
        <v>12</v>
      </c>
      <c r="BG254" s="2175" t="s">
        <v>12</v>
      </c>
      <c r="BH254" s="2175" t="s">
        <v>12</v>
      </c>
      <c r="BI254" s="2175" t="s">
        <v>12</v>
      </c>
      <c r="BJ254" s="2175" t="s">
        <v>12</v>
      </c>
      <c r="BK254" s="2175" t="s">
        <v>12</v>
      </c>
      <c r="BL254" s="2175" t="s">
        <v>12</v>
      </c>
      <c r="BM254" s="2175" t="s">
        <v>12</v>
      </c>
    </row>
    <row r="255" spans="2:65" x14ac:dyDescent="0.2">
      <c r="AI255" s="2146"/>
      <c r="AJ255" s="2146"/>
      <c r="AK255" s="2146"/>
      <c r="AL255" s="2146"/>
      <c r="AM255" s="2146"/>
      <c r="AN255" s="2146"/>
    </row>
    <row r="256" spans="2:65" x14ac:dyDescent="0.2">
      <c r="B256" s="2176" t="s">
        <v>2464</v>
      </c>
      <c r="C256" s="2177"/>
      <c r="D256" s="2177"/>
      <c r="E256" s="2178"/>
      <c r="F256" s="2178"/>
      <c r="G256" s="2178"/>
      <c r="H256" s="2178"/>
      <c r="AI256" s="2146"/>
      <c r="AJ256" s="2179"/>
      <c r="AK256" s="2179"/>
      <c r="AL256" s="2179"/>
      <c r="AM256" s="2146"/>
      <c r="AN256" s="2146"/>
    </row>
    <row r="257" spans="3:65" x14ac:dyDescent="0.2">
      <c r="AI257" s="2146"/>
      <c r="AJ257" s="2146"/>
      <c r="AK257" s="2146"/>
      <c r="AL257" s="2146"/>
      <c r="AM257" s="2146"/>
      <c r="AN257" s="2146"/>
    </row>
    <row r="258" spans="3:65" x14ac:dyDescent="0.2">
      <c r="H258" s="2180" t="s">
        <v>2465</v>
      </c>
      <c r="I258" s="2181"/>
      <c r="AI258" s="2146"/>
      <c r="AJ258" s="2146"/>
      <c r="AK258" s="2146"/>
      <c r="AL258" s="2182"/>
      <c r="AM258" s="2182"/>
      <c r="AN258" s="2146"/>
    </row>
    <row r="259" spans="3:65" x14ac:dyDescent="0.2">
      <c r="G259" s="2183" t="s">
        <v>2466</v>
      </c>
      <c r="H259" s="2184" t="s">
        <v>2467</v>
      </c>
      <c r="I259" s="2183" t="s">
        <v>2468</v>
      </c>
      <c r="AI259" s="2146"/>
      <c r="AJ259" s="2146"/>
      <c r="AK259" s="2185"/>
      <c r="AL259" s="2185"/>
      <c r="AM259" s="2185"/>
      <c r="AN259" s="2146"/>
    </row>
    <row r="260" spans="3:65" x14ac:dyDescent="0.2">
      <c r="C260" s="2186" t="s">
        <v>2469</v>
      </c>
      <c r="D260" s="2187"/>
      <c r="E260" s="2187"/>
      <c r="F260" s="2188"/>
      <c r="G260" s="2189">
        <v>0</v>
      </c>
      <c r="H260" s="2190"/>
      <c r="I260" s="2191">
        <f t="array" aca="1" ref="I260" ca="1">$D$120-$E$117*SUM(OFFSET($F$191,0,0,1,$E$12))+$E$117*SUMPRODUCT(OFFSET(D194,0,0,$E$12,1),TRANSPOSE(OFFSET($F$191,0,0,1,$E$12)))</f>
        <v>2.5210874223437107E-2</v>
      </c>
      <c r="AI260" s="2146"/>
      <c r="AJ260" s="2192"/>
      <c r="AK260" s="2193"/>
      <c r="AL260" s="2194"/>
      <c r="AM260" s="2195"/>
      <c r="AN260" s="2146"/>
    </row>
    <row r="261" spans="3:65" x14ac:dyDescent="0.2">
      <c r="C261" s="2196" t="s">
        <v>2470</v>
      </c>
      <c r="D261" s="2197"/>
      <c r="E261" s="2197"/>
      <c r="F261" s="2198"/>
      <c r="G261" s="2199">
        <f ca="1">$D$11</f>
        <v>60</v>
      </c>
      <c r="H261" s="2200">
        <f ca="1">EXP(I261)-1</f>
        <v>3.9703061549480223E-2</v>
      </c>
      <c r="I261" s="2201">
        <f ca="1">$D$120+$E$117/(1-F270*EXP($E$117*G261))</f>
        <v>3.8935154644446621E-2</v>
      </c>
      <c r="AI261" s="2146"/>
      <c r="AJ261" s="2192"/>
      <c r="AK261" s="2193"/>
      <c r="AL261" s="2195"/>
      <c r="AM261" s="2195"/>
      <c r="AN261" s="2146"/>
    </row>
    <row r="262" spans="3:65" x14ac:dyDescent="0.2">
      <c r="C262" s="2196" t="s">
        <v>2471</v>
      </c>
      <c r="D262" s="2197"/>
      <c r="E262" s="2197"/>
      <c r="F262" s="2198"/>
      <c r="G262" s="2202">
        <v>60</v>
      </c>
      <c r="H262" s="2200">
        <f ca="1">EXP(I262)-1</f>
        <v>3.9703061549480223E-2</v>
      </c>
      <c r="I262" s="2201">
        <f ca="1">$D$120+$E$117/(1-F270*EXP($E$117*G262))</f>
        <v>3.8935154644446621E-2</v>
      </c>
      <c r="AI262" s="2146"/>
      <c r="AJ262" s="2192"/>
      <c r="AK262" s="2203"/>
      <c r="AL262" s="2195"/>
      <c r="AM262" s="2195"/>
      <c r="AN262" s="2146"/>
    </row>
    <row r="263" spans="3:65" x14ac:dyDescent="0.2">
      <c r="C263" s="2196" t="s">
        <v>2472</v>
      </c>
      <c r="D263" s="2197"/>
      <c r="E263" s="2197"/>
      <c r="F263" s="2198"/>
      <c r="G263" s="2204"/>
      <c r="H263" s="2205">
        <f ca="1">E10</f>
        <v>3.9E-2</v>
      </c>
      <c r="I263" s="2201">
        <f ca="1">LN(1+H263)</f>
        <v>3.8258712117090268E-2</v>
      </c>
      <c r="AI263" s="2146"/>
      <c r="AJ263" s="2192"/>
      <c r="AK263" s="2194"/>
      <c r="AL263" s="2195"/>
      <c r="AM263" s="2195"/>
      <c r="AN263" s="2146"/>
    </row>
    <row r="264" spans="3:65" x14ac:dyDescent="0.2">
      <c r="C264" s="2196" t="s">
        <v>2473</v>
      </c>
      <c r="D264" s="2197"/>
      <c r="E264" s="2197"/>
      <c r="F264" s="2198"/>
      <c r="G264" s="2204"/>
      <c r="H264" s="2200">
        <f>EXP(I264)-1</f>
        <v>1.000050001667141E-4</v>
      </c>
      <c r="I264" s="2201">
        <f>D8</f>
        <v>1E-4</v>
      </c>
      <c r="AI264" s="2146"/>
      <c r="AJ264" s="2192"/>
      <c r="AK264" s="2194"/>
      <c r="AL264" s="2195"/>
      <c r="AM264" s="2195"/>
      <c r="AN264" s="2146"/>
    </row>
    <row r="265" spans="3:65" x14ac:dyDescent="0.2">
      <c r="C265" s="2196" t="s">
        <v>2474</v>
      </c>
      <c r="D265" s="2197"/>
      <c r="E265" s="2197"/>
      <c r="F265" s="2198"/>
      <c r="G265" s="2204"/>
      <c r="H265" s="2206"/>
      <c r="AI265" s="2146"/>
      <c r="AJ265" s="2192"/>
      <c r="AK265" s="2194"/>
      <c r="AL265" s="2194"/>
      <c r="AM265" s="2146"/>
      <c r="AN265" s="2146"/>
    </row>
    <row r="266" spans="3:65" x14ac:dyDescent="0.2">
      <c r="C266" s="2207" t="s">
        <v>2475</v>
      </c>
      <c r="D266" s="2208"/>
      <c r="E266" s="2208"/>
      <c r="F266" s="2209"/>
      <c r="G266" s="2210">
        <f>G262</f>
        <v>60</v>
      </c>
      <c r="H266" s="2211">
        <f ca="1">EXP(I266)-1</f>
        <v>3.910390519517315E-2</v>
      </c>
      <c r="I266" s="2212">
        <f ca="1">$D$120+I272*I264</f>
        <v>3.8358712117090271E-2</v>
      </c>
      <c r="AI266" s="2146"/>
      <c r="AJ266" s="2192"/>
      <c r="AK266" s="2193"/>
      <c r="AL266" s="2195"/>
      <c r="AM266" s="2195"/>
      <c r="AN266" s="2146"/>
    </row>
    <row r="267" spans="3:65" ht="13.5" thickBot="1" x14ac:dyDescent="0.25">
      <c r="C267" s="2213" t="s">
        <v>2476</v>
      </c>
      <c r="D267" s="2214"/>
      <c r="E267" s="2214"/>
      <c r="F267" s="2215"/>
      <c r="G267" s="2216"/>
      <c r="H267" s="2217" t="b">
        <f ca="1">ROUND(H266-H262,7)=0</f>
        <v>0</v>
      </c>
      <c r="I267" s="2218" t="b">
        <f ca="1">ROUND(I266-I262,7)=0</f>
        <v>0</v>
      </c>
      <c r="AI267" s="2146"/>
      <c r="AJ267" s="2192"/>
      <c r="AK267" s="2146"/>
      <c r="AL267" s="2219"/>
      <c r="AM267" s="2219"/>
      <c r="AN267" s="2146"/>
    </row>
    <row r="268" spans="3:65" ht="13.5" thickTop="1" x14ac:dyDescent="0.2">
      <c r="AI268" s="2146"/>
      <c r="AJ268" s="2146"/>
      <c r="AK268" s="2146"/>
      <c r="AL268" s="2146"/>
      <c r="AM268" s="2146"/>
      <c r="AN268" s="2146"/>
    </row>
    <row r="269" spans="3:65" x14ac:dyDescent="0.2">
      <c r="C269" s="2520" t="s">
        <v>2477</v>
      </c>
      <c r="D269" s="2521"/>
      <c r="E269" s="2220" t="s">
        <v>2245</v>
      </c>
      <c r="F269" s="2221" t="s">
        <v>2460</v>
      </c>
      <c r="G269" s="2222" t="s">
        <v>2478</v>
      </c>
      <c r="AI269" s="2146"/>
      <c r="AJ269" s="2223"/>
      <c r="AK269" s="2146"/>
      <c r="AL269" s="2146"/>
      <c r="AM269" s="2146"/>
      <c r="AN269" s="2146"/>
    </row>
    <row r="270" spans="3:65" x14ac:dyDescent="0.2">
      <c r="C270" s="2522"/>
      <c r="D270" s="2523"/>
      <c r="E270" s="2224">
        <f ca="1">IF(D117,D117,E295)</f>
        <v>1</v>
      </c>
      <c r="F270" s="2225">
        <f ca="1">$D$192</f>
        <v>-1.2936187676762534E-23</v>
      </c>
      <c r="G270" s="2226">
        <v>5.0000000000000001E-3</v>
      </c>
      <c r="AI270" s="2146"/>
      <c r="AJ270" s="2227"/>
      <c r="AK270" s="2228"/>
      <c r="AL270" s="2146"/>
      <c r="AM270" s="2146"/>
      <c r="AN270" s="2146"/>
    </row>
    <row r="271" spans="3:65" x14ac:dyDescent="0.2">
      <c r="F271" s="2229"/>
      <c r="AI271" s="2146"/>
      <c r="AJ271" s="2230"/>
      <c r="AK271" s="2146"/>
      <c r="AL271" s="2146"/>
      <c r="AM271" s="2146"/>
      <c r="AN271" s="2146"/>
    </row>
    <row r="272" spans="3:65" ht="15" x14ac:dyDescent="0.25">
      <c r="C272" s="2352" t="s">
        <v>2479</v>
      </c>
      <c r="D272" s="2353"/>
      <c r="E272" s="2353"/>
      <c r="F272" s="2354"/>
      <c r="G272" s="2353"/>
      <c r="H272" s="2355" t="s">
        <v>2480</v>
      </c>
      <c r="I272" s="2356">
        <f ca="1">SIGN(E275/(1-F275*EXP(E275*G261)))</f>
        <v>1</v>
      </c>
      <c r="J272" s="2357"/>
      <c r="K272" s="2357"/>
      <c r="L272" s="2357"/>
      <c r="M272" s="2357"/>
      <c r="N272" s="2357"/>
      <c r="O272" s="2357"/>
      <c r="P272" s="2357"/>
      <c r="Q272" s="2357"/>
      <c r="R272" s="2357"/>
      <c r="S272" s="2357"/>
      <c r="T272" s="2357"/>
      <c r="U272" s="2357"/>
      <c r="V272" s="2357"/>
      <c r="W272" s="2357"/>
      <c r="X272" s="2357"/>
      <c r="Y272" s="2357"/>
      <c r="Z272" s="2357"/>
      <c r="AA272" s="2357"/>
      <c r="AB272" s="2357"/>
      <c r="AC272" s="2357"/>
      <c r="AD272" s="2357"/>
      <c r="AE272" s="2357"/>
      <c r="AF272" s="2357"/>
      <c r="AG272" s="2357"/>
      <c r="AH272" s="2357"/>
      <c r="AI272" s="2358"/>
      <c r="AJ272" s="2359"/>
      <c r="AK272" s="2360"/>
      <c r="AL272" s="2361"/>
      <c r="AM272" s="2362"/>
      <c r="AN272" s="2358"/>
      <c r="AO272" s="2357"/>
      <c r="AP272" s="2357"/>
      <c r="AQ272" s="2357"/>
      <c r="AR272" s="2357"/>
      <c r="AS272" s="2357"/>
      <c r="AT272" s="2357"/>
      <c r="AU272" s="2357"/>
      <c r="AV272" s="2357"/>
      <c r="AW272" s="2357"/>
      <c r="AX272" s="2357"/>
      <c r="AY272" s="2357"/>
      <c r="AZ272" s="2357"/>
      <c r="BA272" s="2357"/>
      <c r="BB272" s="2357"/>
      <c r="BC272" s="2357"/>
      <c r="BD272" s="2357"/>
      <c r="BE272" s="2357"/>
      <c r="BF272" s="2357"/>
      <c r="BG272" s="2357"/>
      <c r="BH272" s="2357"/>
      <c r="BI272" s="2357"/>
      <c r="BJ272" s="2357"/>
      <c r="BK272" s="2357"/>
      <c r="BL272" s="2357"/>
      <c r="BM272" s="2357"/>
    </row>
    <row r="273" spans="3:65" ht="15" x14ac:dyDescent="0.25">
      <c r="C273" s="2363" t="s">
        <v>2481</v>
      </c>
      <c r="D273" s="2364"/>
      <c r="E273" s="2365" t="s">
        <v>2482</v>
      </c>
      <c r="F273" s="2366"/>
      <c r="G273" s="2363" t="s">
        <v>2483</v>
      </c>
      <c r="H273" s="2364"/>
      <c r="I273" s="2364"/>
      <c r="J273" s="2357"/>
      <c r="K273" s="2357"/>
      <c r="L273" s="2357"/>
      <c r="M273" s="2357"/>
      <c r="N273" s="2357"/>
      <c r="O273" s="2357"/>
      <c r="P273" s="2357"/>
      <c r="Q273" s="2357"/>
      <c r="R273" s="2357"/>
      <c r="S273" s="2357"/>
      <c r="T273" s="2357"/>
      <c r="U273" s="2357"/>
      <c r="V273" s="2357"/>
      <c r="W273" s="2357"/>
      <c r="X273" s="2357"/>
      <c r="Y273" s="2357"/>
      <c r="Z273" s="2357"/>
      <c r="AA273" s="2357"/>
      <c r="AB273" s="2357"/>
      <c r="AC273" s="2357"/>
      <c r="AD273" s="2357"/>
      <c r="AE273" s="2357"/>
      <c r="AF273" s="2357"/>
      <c r="AG273" s="2357"/>
      <c r="AH273" s="2357"/>
      <c r="AI273" s="2358"/>
      <c r="AJ273" s="2367"/>
      <c r="AK273" s="2368"/>
      <c r="AL273" s="2368"/>
      <c r="AM273" s="2368"/>
      <c r="AN273" s="2358"/>
      <c r="AO273" s="2357"/>
      <c r="AP273" s="2357"/>
      <c r="AQ273" s="2357"/>
      <c r="AR273" s="2357"/>
      <c r="AS273" s="2357"/>
      <c r="AT273" s="2357"/>
      <c r="AU273" s="2357"/>
      <c r="AV273" s="2357"/>
      <c r="AW273" s="2357"/>
      <c r="AX273" s="2357"/>
      <c r="AY273" s="2357"/>
      <c r="AZ273" s="2357"/>
      <c r="BA273" s="2357"/>
      <c r="BB273" s="2357"/>
      <c r="BC273" s="2357"/>
      <c r="BD273" s="2357"/>
      <c r="BE273" s="2357"/>
      <c r="BF273" s="2357"/>
      <c r="BG273" s="2357"/>
      <c r="BH273" s="2357"/>
      <c r="BI273" s="2357"/>
      <c r="BJ273" s="2357"/>
      <c r="BK273" s="2357"/>
      <c r="BL273" s="2357"/>
      <c r="BM273" s="2357"/>
    </row>
    <row r="274" spans="3:65" x14ac:dyDescent="0.2">
      <c r="C274" s="2369" t="s">
        <v>1538</v>
      </c>
      <c r="D274" s="2369" t="s">
        <v>1539</v>
      </c>
      <c r="E274" s="2370" t="s">
        <v>2484</v>
      </c>
      <c r="F274" s="2371" t="s">
        <v>2460</v>
      </c>
      <c r="G274" s="2369" t="s">
        <v>2485</v>
      </c>
      <c r="H274" s="2372" t="s">
        <v>2486</v>
      </c>
      <c r="I274" s="2372" t="s">
        <v>2487</v>
      </c>
      <c r="J274" s="2357"/>
      <c r="K274" s="2357"/>
      <c r="L274" s="2357"/>
      <c r="M274" s="2357"/>
      <c r="N274" s="2357"/>
      <c r="O274" s="2357"/>
      <c r="P274" s="2357"/>
      <c r="Q274" s="2357"/>
      <c r="R274" s="2357"/>
      <c r="S274" s="2357"/>
      <c r="T274" s="2357"/>
      <c r="U274" s="2357"/>
      <c r="V274" s="2357"/>
      <c r="W274" s="2357"/>
      <c r="X274" s="2357"/>
      <c r="Y274" s="2357"/>
      <c r="Z274" s="2357"/>
      <c r="AA274" s="2357"/>
      <c r="AB274" s="2357"/>
      <c r="AC274" s="2357"/>
      <c r="AD274" s="2357"/>
      <c r="AE274" s="2357"/>
      <c r="AF274" s="2357"/>
      <c r="AG274" s="2357"/>
      <c r="AH274" s="2357"/>
      <c r="AI274" s="2358"/>
      <c r="AJ274" s="2373"/>
      <c r="AK274" s="2374"/>
      <c r="AL274" s="2375"/>
      <c r="AM274" s="2375"/>
      <c r="AN274" s="2358"/>
      <c r="AO274" s="2357"/>
      <c r="AP274" s="2357"/>
      <c r="AQ274" s="2357"/>
      <c r="AR274" s="2357"/>
      <c r="AS274" s="2357"/>
      <c r="AT274" s="2357"/>
      <c r="AU274" s="2357"/>
      <c r="AV274" s="2357"/>
      <c r="AW274" s="2357"/>
      <c r="AX274" s="2357"/>
      <c r="AY274" s="2357"/>
      <c r="AZ274" s="2357"/>
      <c r="BA274" s="2357"/>
      <c r="BB274" s="2357"/>
      <c r="BC274" s="2357"/>
      <c r="BD274" s="2357"/>
      <c r="BE274" s="2357"/>
      <c r="BF274" s="2357"/>
      <c r="BG274" s="2357"/>
      <c r="BH274" s="2357"/>
      <c r="BI274" s="2357"/>
      <c r="BJ274" s="2357"/>
      <c r="BK274" s="2357"/>
      <c r="BL274" s="2357"/>
      <c r="BM274" s="2357"/>
    </row>
    <row r="275" spans="3:65" ht="15" x14ac:dyDescent="0.25">
      <c r="C275" s="2376">
        <v>1E-3</v>
      </c>
      <c r="D275" s="2376">
        <v>1</v>
      </c>
      <c r="E275" s="2377">
        <f t="shared" ref="E275:E295" si="102">MAX(G$270,ROUND(AVERAGE(C275:D275),6))</f>
        <v>0.50049999999999994</v>
      </c>
      <c r="F275" s="2378">
        <f ca="1">$D$306</f>
        <v>-5.976026301109306E-11</v>
      </c>
      <c r="G275" s="2379">
        <f t="shared" ref="G275:G294" si="103">ROUND((D275-C275)/2,6)</f>
        <v>0.4995</v>
      </c>
      <c r="H275" s="2380">
        <f t="shared" ref="H275:H294" ca="1" si="104">SIGN($I$272*E275/(1-F275*EXP(E275*$G$262))-$I$264)</f>
        <v>1</v>
      </c>
      <c r="I275" s="2381" t="b">
        <f>FALSE</f>
        <v>0</v>
      </c>
      <c r="J275" s="2357"/>
      <c r="K275" s="2357"/>
      <c r="L275" s="2357"/>
      <c r="M275" s="2357"/>
      <c r="N275" s="2357"/>
      <c r="O275" s="2357"/>
      <c r="P275" s="2357"/>
      <c r="Q275" s="2357"/>
      <c r="R275" s="2357"/>
      <c r="S275" s="2357"/>
      <c r="T275" s="2357"/>
      <c r="U275" s="2357"/>
      <c r="V275" s="2357"/>
      <c r="W275" s="2357"/>
      <c r="X275" s="2357"/>
      <c r="Y275" s="2357"/>
      <c r="Z275" s="2357"/>
      <c r="AA275" s="2357"/>
      <c r="AB275" s="2357"/>
      <c r="AC275" s="2357"/>
      <c r="AD275" s="2357"/>
      <c r="AE275" s="2357"/>
      <c r="AF275" s="2357"/>
      <c r="AG275" s="2357"/>
      <c r="AH275" s="2357"/>
      <c r="AI275" s="2358"/>
      <c r="AJ275" s="2382"/>
      <c r="AK275" s="2383"/>
      <c r="AL275" s="2384"/>
      <c r="AM275" s="2385"/>
      <c r="AN275" s="2358"/>
      <c r="AO275" s="2357"/>
      <c r="AP275" s="2357"/>
      <c r="AQ275" s="2357"/>
      <c r="AR275" s="2357"/>
      <c r="AS275" s="2357"/>
      <c r="AT275" s="2357"/>
      <c r="AU275" s="2357"/>
      <c r="AV275" s="2357"/>
      <c r="AW275" s="2357"/>
      <c r="AX275" s="2357"/>
      <c r="AY275" s="2357"/>
      <c r="AZ275" s="2357"/>
      <c r="BA275" s="2357"/>
      <c r="BB275" s="2357"/>
      <c r="BC275" s="2357"/>
      <c r="BD275" s="2357"/>
      <c r="BE275" s="2357"/>
      <c r="BF275" s="2357"/>
      <c r="BG275" s="2357"/>
      <c r="BH275" s="2357"/>
      <c r="BI275" s="2357"/>
      <c r="BJ275" s="2357"/>
      <c r="BK275" s="2357"/>
      <c r="BL275" s="2357"/>
      <c r="BM275" s="2357"/>
    </row>
    <row r="276" spans="3:65" ht="15" x14ac:dyDescent="0.25">
      <c r="C276" s="2376">
        <f t="shared" ref="C276:C295" ca="1" si="105">IF(I275,C274+($H274&lt;0)*$G274,C275+($H275&gt;0)*$G275)</f>
        <v>0.50049999999999994</v>
      </c>
      <c r="D276" s="2376">
        <f t="shared" ref="D276:D295" ca="1" si="106">IF(I275,D274-($H274&gt;0)*$G274,D275-($H275&lt;0)*$G275)</f>
        <v>1</v>
      </c>
      <c r="E276" s="2377">
        <f t="shared" ca="1" si="102"/>
        <v>0.75024999999999997</v>
      </c>
      <c r="F276" s="2378">
        <f ca="1">$D$375</f>
        <v>-3.4402670566028705E-17</v>
      </c>
      <c r="G276" s="2379">
        <f t="shared" ca="1" si="103"/>
        <v>0.24975</v>
      </c>
      <c r="H276" s="2380">
        <f t="shared" ca="1" si="104"/>
        <v>1</v>
      </c>
      <c r="I276" s="2381" t="b">
        <f ca="1">SIGN(F276)&lt;&gt;SIGN(F275)</f>
        <v>0</v>
      </c>
      <c r="J276" s="2357"/>
      <c r="K276" s="2357"/>
      <c r="L276" s="2357"/>
      <c r="M276" s="2357"/>
      <c r="N276" s="2357"/>
      <c r="O276" s="2357"/>
      <c r="P276" s="2357"/>
      <c r="Q276" s="2357"/>
      <c r="R276" s="2357"/>
      <c r="S276" s="2357"/>
      <c r="T276" s="2357"/>
      <c r="U276" s="2357"/>
      <c r="V276" s="2357"/>
      <c r="W276" s="2357"/>
      <c r="X276" s="2357"/>
      <c r="Y276" s="2357"/>
      <c r="Z276" s="2357"/>
      <c r="AA276" s="2357"/>
      <c r="AB276" s="2357"/>
      <c r="AC276" s="2357"/>
      <c r="AD276" s="2357"/>
      <c r="AE276" s="2357"/>
      <c r="AF276" s="2357"/>
      <c r="AG276" s="2357"/>
      <c r="AH276" s="2357"/>
      <c r="AI276" s="2358"/>
      <c r="AJ276" s="2382"/>
      <c r="AK276" s="2383"/>
      <c r="AL276" s="2384"/>
      <c r="AM276" s="2385"/>
      <c r="AN276" s="2358"/>
      <c r="AO276" s="2357"/>
      <c r="AP276" s="2357"/>
      <c r="AQ276" s="2357"/>
      <c r="AR276" s="2357"/>
      <c r="AS276" s="2357"/>
      <c r="AT276" s="2357"/>
      <c r="AU276" s="2357"/>
      <c r="AV276" s="2357"/>
      <c r="AW276" s="2357"/>
      <c r="AX276" s="2357"/>
      <c r="AY276" s="2357"/>
      <c r="AZ276" s="2357"/>
      <c r="BA276" s="2357"/>
      <c r="BB276" s="2357"/>
      <c r="BC276" s="2357"/>
      <c r="BD276" s="2357"/>
      <c r="BE276" s="2357"/>
      <c r="BF276" s="2357"/>
      <c r="BG276" s="2357"/>
      <c r="BH276" s="2357"/>
      <c r="BI276" s="2357"/>
      <c r="BJ276" s="2357"/>
      <c r="BK276" s="2357"/>
      <c r="BL276" s="2357"/>
      <c r="BM276" s="2357"/>
    </row>
    <row r="277" spans="3:65" ht="15" x14ac:dyDescent="0.25">
      <c r="C277" s="2376">
        <f t="shared" ca="1" si="105"/>
        <v>0.75024999999999997</v>
      </c>
      <c r="D277" s="2376">
        <f t="shared" ca="1" si="106"/>
        <v>1</v>
      </c>
      <c r="E277" s="2377">
        <f t="shared" ca="1" si="102"/>
        <v>0.87512500000000004</v>
      </c>
      <c r="F277" s="2378">
        <f ca="1">$D$444</f>
        <v>-2.2453110155495897E-20</v>
      </c>
      <c r="G277" s="2379">
        <f t="shared" ca="1" si="103"/>
        <v>0.124875</v>
      </c>
      <c r="H277" s="2380">
        <f t="shared" ca="1" si="104"/>
        <v>1</v>
      </c>
      <c r="I277" s="2381" t="b">
        <f t="shared" ref="I277:I294" ca="1" si="107">AND(SIGN(F277)&lt;&gt;SIGN(F276),NOT(I276))</f>
        <v>0</v>
      </c>
      <c r="J277" s="2357"/>
      <c r="K277" s="2357"/>
      <c r="L277" s="2357"/>
      <c r="M277" s="2357"/>
      <c r="N277" s="2357"/>
      <c r="O277" s="2357"/>
      <c r="P277" s="2357"/>
      <c r="Q277" s="2357"/>
      <c r="R277" s="2357"/>
      <c r="S277" s="2357"/>
      <c r="T277" s="2357"/>
      <c r="U277" s="2357"/>
      <c r="V277" s="2357"/>
      <c r="W277" s="2357"/>
      <c r="X277" s="2357"/>
      <c r="Y277" s="2357"/>
      <c r="Z277" s="2357"/>
      <c r="AA277" s="2357"/>
      <c r="AB277" s="2357"/>
      <c r="AC277" s="2357"/>
      <c r="AD277" s="2357"/>
      <c r="AE277" s="2357"/>
      <c r="AF277" s="2357"/>
      <c r="AG277" s="2357"/>
      <c r="AH277" s="2357"/>
      <c r="AI277" s="2358"/>
      <c r="AJ277" s="2382"/>
      <c r="AK277" s="2383"/>
      <c r="AL277" s="2384"/>
      <c r="AM277" s="2385"/>
      <c r="AN277" s="2358"/>
      <c r="AO277" s="2357"/>
      <c r="AP277" s="2357"/>
      <c r="AQ277" s="2357"/>
      <c r="AR277" s="2357"/>
      <c r="AS277" s="2357"/>
      <c r="AT277" s="2357"/>
      <c r="AU277" s="2357"/>
      <c r="AV277" s="2357"/>
      <c r="AW277" s="2357"/>
      <c r="AX277" s="2357"/>
      <c r="AY277" s="2357"/>
      <c r="AZ277" s="2357"/>
      <c r="BA277" s="2357"/>
      <c r="BB277" s="2357"/>
      <c r="BC277" s="2357"/>
      <c r="BD277" s="2357"/>
      <c r="BE277" s="2357"/>
      <c r="BF277" s="2357"/>
      <c r="BG277" s="2357"/>
      <c r="BH277" s="2357"/>
      <c r="BI277" s="2357"/>
      <c r="BJ277" s="2357"/>
      <c r="BK277" s="2357"/>
      <c r="BL277" s="2357"/>
      <c r="BM277" s="2357"/>
    </row>
    <row r="278" spans="3:65" ht="15" x14ac:dyDescent="0.25">
      <c r="C278" s="2376">
        <f t="shared" ca="1" si="105"/>
        <v>0.87512499999999993</v>
      </c>
      <c r="D278" s="2376">
        <f t="shared" ca="1" si="106"/>
        <v>1</v>
      </c>
      <c r="E278" s="2377">
        <f t="shared" ca="1" si="102"/>
        <v>0.93756300000000004</v>
      </c>
      <c r="F278" s="2378">
        <f ca="1">$D$513</f>
        <v>-5.682045390479809E-22</v>
      </c>
      <c r="G278" s="2379">
        <f t="shared" ca="1" si="103"/>
        <v>6.2438E-2</v>
      </c>
      <c r="H278" s="2380">
        <f t="shared" ca="1" si="104"/>
        <v>1</v>
      </c>
      <c r="I278" s="2381" t="b">
        <f t="shared" ca="1" si="107"/>
        <v>0</v>
      </c>
      <c r="J278" s="2357"/>
      <c r="K278" s="2357"/>
      <c r="L278" s="2357"/>
      <c r="M278" s="2357"/>
      <c r="N278" s="2357"/>
      <c r="O278" s="2357"/>
      <c r="P278" s="2357"/>
      <c r="Q278" s="2357"/>
      <c r="R278" s="2357"/>
      <c r="S278" s="2357"/>
      <c r="T278" s="2357"/>
      <c r="U278" s="2357"/>
      <c r="V278" s="2357"/>
      <c r="W278" s="2357"/>
      <c r="X278" s="2357"/>
      <c r="Y278" s="2357"/>
      <c r="Z278" s="2357"/>
      <c r="AA278" s="2357"/>
      <c r="AB278" s="2357"/>
      <c r="AC278" s="2357"/>
      <c r="AD278" s="2357"/>
      <c r="AE278" s="2357"/>
      <c r="AF278" s="2357"/>
      <c r="AG278" s="2357"/>
      <c r="AH278" s="2357"/>
      <c r="AI278" s="2358"/>
      <c r="AJ278" s="2382"/>
      <c r="AK278" s="2383"/>
      <c r="AL278" s="2384"/>
      <c r="AM278" s="2385"/>
      <c r="AN278" s="2358"/>
      <c r="AO278" s="2357"/>
      <c r="AP278" s="2357"/>
      <c r="AQ278" s="2357"/>
      <c r="AR278" s="2357"/>
      <c r="AS278" s="2357"/>
      <c r="AT278" s="2357"/>
      <c r="AU278" s="2357"/>
      <c r="AV278" s="2357"/>
      <c r="AW278" s="2357"/>
      <c r="AX278" s="2357"/>
      <c r="AY278" s="2357"/>
      <c r="AZ278" s="2357"/>
      <c r="BA278" s="2357"/>
      <c r="BB278" s="2357"/>
      <c r="BC278" s="2357"/>
      <c r="BD278" s="2357"/>
      <c r="BE278" s="2357"/>
      <c r="BF278" s="2357"/>
      <c r="BG278" s="2357"/>
      <c r="BH278" s="2357"/>
      <c r="BI278" s="2357"/>
      <c r="BJ278" s="2357"/>
      <c r="BK278" s="2357"/>
      <c r="BL278" s="2357"/>
      <c r="BM278" s="2357"/>
    </row>
    <row r="279" spans="3:65" ht="15" x14ac:dyDescent="0.25">
      <c r="C279" s="2376">
        <f t="shared" ca="1" si="105"/>
        <v>0.93756299999999992</v>
      </c>
      <c r="D279" s="2376">
        <f t="shared" ca="1" si="106"/>
        <v>1</v>
      </c>
      <c r="E279" s="2377">
        <f t="shared" ca="1" si="102"/>
        <v>0.96878200000000003</v>
      </c>
      <c r="F279" s="2378">
        <f ca="1">$D$582</f>
        <v>-9.0223450637811041E-23</v>
      </c>
      <c r="G279" s="2379">
        <f t="shared" ca="1" si="103"/>
        <v>3.1219E-2</v>
      </c>
      <c r="H279" s="2380">
        <f t="shared" ca="1" si="104"/>
        <v>1</v>
      </c>
      <c r="I279" s="2381" t="b">
        <f t="shared" ca="1" si="107"/>
        <v>0</v>
      </c>
      <c r="J279" s="2357"/>
      <c r="K279" s="2357"/>
      <c r="L279" s="2357"/>
      <c r="M279" s="2357"/>
      <c r="N279" s="2357"/>
      <c r="O279" s="2357"/>
      <c r="P279" s="2357"/>
      <c r="Q279" s="2357"/>
      <c r="R279" s="2357"/>
      <c r="S279" s="2357"/>
      <c r="T279" s="2357"/>
      <c r="U279" s="2357"/>
      <c r="V279" s="2357"/>
      <c r="W279" s="2357"/>
      <c r="X279" s="2357"/>
      <c r="Y279" s="2357"/>
      <c r="Z279" s="2357"/>
      <c r="AA279" s="2357"/>
      <c r="AB279" s="2357"/>
      <c r="AC279" s="2357"/>
      <c r="AD279" s="2357"/>
      <c r="AE279" s="2357"/>
      <c r="AF279" s="2357"/>
      <c r="AG279" s="2357"/>
      <c r="AH279" s="2357"/>
      <c r="AI279" s="2358"/>
      <c r="AJ279" s="2382"/>
      <c r="AK279" s="2383"/>
      <c r="AL279" s="2384"/>
      <c r="AM279" s="2385"/>
      <c r="AN279" s="2358"/>
      <c r="AO279" s="2357"/>
      <c r="AP279" s="2357"/>
      <c r="AQ279" s="2357"/>
      <c r="AR279" s="2357"/>
      <c r="AS279" s="2357"/>
      <c r="AT279" s="2357"/>
      <c r="AU279" s="2357"/>
      <c r="AV279" s="2357"/>
      <c r="AW279" s="2357"/>
      <c r="AX279" s="2357"/>
      <c r="AY279" s="2357"/>
      <c r="AZ279" s="2357"/>
      <c r="BA279" s="2357"/>
      <c r="BB279" s="2357"/>
      <c r="BC279" s="2357"/>
      <c r="BD279" s="2357"/>
      <c r="BE279" s="2357"/>
      <c r="BF279" s="2357"/>
      <c r="BG279" s="2357"/>
      <c r="BH279" s="2357"/>
      <c r="BI279" s="2357"/>
      <c r="BJ279" s="2357"/>
      <c r="BK279" s="2357"/>
      <c r="BL279" s="2357"/>
      <c r="BM279" s="2357"/>
    </row>
    <row r="280" spans="3:65" ht="15" x14ac:dyDescent="0.25">
      <c r="C280" s="2376">
        <f t="shared" ca="1" si="105"/>
        <v>0.96878199999999992</v>
      </c>
      <c r="D280" s="2376">
        <f t="shared" ca="1" si="106"/>
        <v>1</v>
      </c>
      <c r="E280" s="2377">
        <f t="shared" ca="1" si="102"/>
        <v>0.98439100000000002</v>
      </c>
      <c r="F280" s="2378">
        <f ca="1">$D$651</f>
        <v>-3.5938412710444964E-23</v>
      </c>
      <c r="G280" s="2379">
        <f t="shared" ca="1" si="103"/>
        <v>1.5609E-2</v>
      </c>
      <c r="H280" s="2380">
        <f t="shared" ca="1" si="104"/>
        <v>1</v>
      </c>
      <c r="I280" s="2381" t="b">
        <f t="shared" ca="1" si="107"/>
        <v>0</v>
      </c>
      <c r="J280" s="2357"/>
      <c r="K280" s="2357"/>
      <c r="L280" s="2357"/>
      <c r="M280" s="2357"/>
      <c r="N280" s="2357"/>
      <c r="O280" s="2357"/>
      <c r="P280" s="2357"/>
      <c r="Q280" s="2357"/>
      <c r="R280" s="2357"/>
      <c r="S280" s="2357"/>
      <c r="T280" s="2357"/>
      <c r="U280" s="2357"/>
      <c r="V280" s="2357"/>
      <c r="W280" s="2357"/>
      <c r="X280" s="2357"/>
      <c r="Y280" s="2357"/>
      <c r="Z280" s="2357"/>
      <c r="AA280" s="2357"/>
      <c r="AB280" s="2357"/>
      <c r="AC280" s="2357"/>
      <c r="AD280" s="2357"/>
      <c r="AE280" s="2357"/>
      <c r="AF280" s="2357"/>
      <c r="AG280" s="2357"/>
      <c r="AH280" s="2357"/>
      <c r="AI280" s="2358"/>
      <c r="AJ280" s="2382"/>
      <c r="AK280" s="2383"/>
      <c r="AL280" s="2384"/>
      <c r="AM280" s="2385"/>
      <c r="AN280" s="2358"/>
      <c r="AO280" s="2357"/>
      <c r="AP280" s="2357"/>
      <c r="AQ280" s="2357"/>
      <c r="AR280" s="2357"/>
      <c r="AS280" s="2357"/>
      <c r="AT280" s="2357"/>
      <c r="AU280" s="2357"/>
      <c r="AV280" s="2357"/>
      <c r="AW280" s="2357"/>
      <c r="AX280" s="2357"/>
      <c r="AY280" s="2357"/>
      <c r="AZ280" s="2357"/>
      <c r="BA280" s="2357"/>
      <c r="BB280" s="2357"/>
      <c r="BC280" s="2357"/>
      <c r="BD280" s="2357"/>
      <c r="BE280" s="2357"/>
      <c r="BF280" s="2357"/>
      <c r="BG280" s="2357"/>
      <c r="BH280" s="2357"/>
      <c r="BI280" s="2357"/>
      <c r="BJ280" s="2357"/>
      <c r="BK280" s="2357"/>
      <c r="BL280" s="2357"/>
      <c r="BM280" s="2357"/>
    </row>
    <row r="281" spans="3:65" ht="15" x14ac:dyDescent="0.25">
      <c r="C281" s="2376">
        <f t="shared" ca="1" si="105"/>
        <v>0.9843909999999999</v>
      </c>
      <c r="D281" s="2376">
        <f t="shared" ca="1" si="106"/>
        <v>1</v>
      </c>
      <c r="E281" s="2377">
        <f t="shared" ca="1" si="102"/>
        <v>0.99219599999999997</v>
      </c>
      <c r="F281" s="2378">
        <f ca="1">$D$720</f>
        <v>-2.2678936023501728E-23</v>
      </c>
      <c r="G281" s="2379">
        <f t="shared" ca="1" si="103"/>
        <v>7.8050000000000003E-3</v>
      </c>
      <c r="H281" s="2380">
        <f t="shared" ca="1" si="104"/>
        <v>1</v>
      </c>
      <c r="I281" s="2381" t="b">
        <f t="shared" ca="1" si="107"/>
        <v>0</v>
      </c>
      <c r="J281" s="2357"/>
      <c r="K281" s="2357"/>
      <c r="L281" s="2357"/>
      <c r="M281" s="2357"/>
      <c r="N281" s="2357"/>
      <c r="O281" s="2357"/>
      <c r="P281" s="2357"/>
      <c r="Q281" s="2357"/>
      <c r="R281" s="2357"/>
      <c r="S281" s="2357"/>
      <c r="T281" s="2357"/>
      <c r="U281" s="2357"/>
      <c r="V281" s="2357"/>
      <c r="W281" s="2357"/>
      <c r="X281" s="2357"/>
      <c r="Y281" s="2357"/>
      <c r="Z281" s="2357"/>
      <c r="AA281" s="2357"/>
      <c r="AB281" s="2357"/>
      <c r="AC281" s="2357"/>
      <c r="AD281" s="2357"/>
      <c r="AE281" s="2357"/>
      <c r="AF281" s="2357"/>
      <c r="AG281" s="2357"/>
      <c r="AH281" s="2357"/>
      <c r="AI281" s="2358"/>
      <c r="AJ281" s="2382"/>
      <c r="AK281" s="2383"/>
      <c r="AL281" s="2384"/>
      <c r="AM281" s="2385"/>
      <c r="AN281" s="2358"/>
      <c r="AO281" s="2357"/>
      <c r="AP281" s="2357"/>
      <c r="AQ281" s="2357"/>
      <c r="AR281" s="2357"/>
      <c r="AS281" s="2357"/>
      <c r="AT281" s="2357"/>
      <c r="AU281" s="2357"/>
      <c r="AV281" s="2357"/>
      <c r="AW281" s="2357"/>
      <c r="AX281" s="2357"/>
      <c r="AY281" s="2357"/>
      <c r="AZ281" s="2357"/>
      <c r="BA281" s="2357"/>
      <c r="BB281" s="2357"/>
      <c r="BC281" s="2357"/>
      <c r="BD281" s="2357"/>
      <c r="BE281" s="2357"/>
      <c r="BF281" s="2357"/>
      <c r="BG281" s="2357"/>
      <c r="BH281" s="2357"/>
      <c r="BI281" s="2357"/>
      <c r="BJ281" s="2357"/>
      <c r="BK281" s="2357"/>
      <c r="BL281" s="2357"/>
      <c r="BM281" s="2357"/>
    </row>
    <row r="282" spans="3:65" ht="15" x14ac:dyDescent="0.25">
      <c r="C282" s="2376">
        <f t="shared" ca="1" si="105"/>
        <v>0.99219599999999986</v>
      </c>
      <c r="D282" s="2376">
        <f t="shared" ca="1" si="106"/>
        <v>1</v>
      </c>
      <c r="E282" s="2377">
        <f t="shared" ca="1" si="102"/>
        <v>0.99609800000000004</v>
      </c>
      <c r="F282" s="2378">
        <f ca="1">$D$789</f>
        <v>-1.8015935974301262E-23</v>
      </c>
      <c r="G282" s="2379">
        <f t="shared" ca="1" si="103"/>
        <v>3.9020000000000001E-3</v>
      </c>
      <c r="H282" s="2380">
        <f t="shared" ca="1" si="104"/>
        <v>1</v>
      </c>
      <c r="I282" s="2381" t="b">
        <f t="shared" ca="1" si="107"/>
        <v>0</v>
      </c>
      <c r="J282" s="2357"/>
      <c r="K282" s="2357"/>
      <c r="L282" s="2357"/>
      <c r="M282" s="2357"/>
      <c r="N282" s="2357"/>
      <c r="O282" s="2357"/>
      <c r="P282" s="2357"/>
      <c r="Q282" s="2357"/>
      <c r="R282" s="2357"/>
      <c r="S282" s="2357"/>
      <c r="T282" s="2357"/>
      <c r="U282" s="2357"/>
      <c r="V282" s="2357"/>
      <c r="W282" s="2357"/>
      <c r="X282" s="2357"/>
      <c r="Y282" s="2357"/>
      <c r="Z282" s="2357"/>
      <c r="AA282" s="2357"/>
      <c r="AB282" s="2357"/>
      <c r="AC282" s="2357"/>
      <c r="AD282" s="2357"/>
      <c r="AE282" s="2357"/>
      <c r="AF282" s="2357"/>
      <c r="AG282" s="2357"/>
      <c r="AH282" s="2357"/>
      <c r="AI282" s="2358"/>
      <c r="AJ282" s="2382"/>
      <c r="AK282" s="2383"/>
      <c r="AL282" s="2384"/>
      <c r="AM282" s="2385"/>
      <c r="AN282" s="2358"/>
      <c r="AO282" s="2357"/>
      <c r="AP282" s="2357"/>
      <c r="AQ282" s="2357"/>
      <c r="AR282" s="2357"/>
      <c r="AS282" s="2357"/>
      <c r="AT282" s="2357"/>
      <c r="AU282" s="2357"/>
      <c r="AV282" s="2357"/>
      <c r="AW282" s="2357"/>
      <c r="AX282" s="2357"/>
      <c r="AY282" s="2357"/>
      <c r="AZ282" s="2357"/>
      <c r="BA282" s="2357"/>
      <c r="BB282" s="2357"/>
      <c r="BC282" s="2357"/>
      <c r="BD282" s="2357"/>
      <c r="BE282" s="2357"/>
      <c r="BF282" s="2357"/>
      <c r="BG282" s="2357"/>
      <c r="BH282" s="2357"/>
      <c r="BI282" s="2357"/>
      <c r="BJ282" s="2357"/>
      <c r="BK282" s="2357"/>
      <c r="BL282" s="2357"/>
      <c r="BM282" s="2357"/>
    </row>
    <row r="283" spans="3:65" ht="15" x14ac:dyDescent="0.25">
      <c r="C283" s="2376">
        <f t="shared" ca="1" si="105"/>
        <v>0.99609799999999982</v>
      </c>
      <c r="D283" s="2376">
        <f t="shared" ca="1" si="106"/>
        <v>1</v>
      </c>
      <c r="E283" s="2377">
        <f t="shared" ca="1" si="102"/>
        <v>0.99804899999999996</v>
      </c>
      <c r="F283" s="2378">
        <f ca="1">$D$858</f>
        <v>-1.6057254801991439E-23</v>
      </c>
      <c r="G283" s="2379">
        <f t="shared" ca="1" si="103"/>
        <v>1.951E-3</v>
      </c>
      <c r="H283" s="2380">
        <f t="shared" ca="1" si="104"/>
        <v>1</v>
      </c>
      <c r="I283" s="2381" t="b">
        <f t="shared" ca="1" si="107"/>
        <v>0</v>
      </c>
      <c r="J283" s="2357"/>
      <c r="K283" s="2357"/>
      <c r="L283" s="2357"/>
      <c r="M283" s="2357"/>
      <c r="N283" s="2357"/>
      <c r="O283" s="2357"/>
      <c r="P283" s="2357"/>
      <c r="Q283" s="2357"/>
      <c r="R283" s="2357"/>
      <c r="S283" s="2357"/>
      <c r="T283" s="2357"/>
      <c r="U283" s="2357"/>
      <c r="V283" s="2357"/>
      <c r="W283" s="2357"/>
      <c r="X283" s="2357"/>
      <c r="Y283" s="2357"/>
      <c r="Z283" s="2357"/>
      <c r="AA283" s="2357"/>
      <c r="AB283" s="2357"/>
      <c r="AC283" s="2357"/>
      <c r="AD283" s="2357"/>
      <c r="AE283" s="2357"/>
      <c r="AF283" s="2357"/>
      <c r="AG283" s="2357"/>
      <c r="AH283" s="2357"/>
      <c r="AI283" s="2358"/>
      <c r="AJ283" s="2382"/>
      <c r="AK283" s="2383"/>
      <c r="AL283" s="2384"/>
      <c r="AM283" s="2385"/>
      <c r="AN283" s="2358"/>
      <c r="AO283" s="2357"/>
      <c r="AP283" s="2357"/>
      <c r="AQ283" s="2357"/>
      <c r="AR283" s="2357"/>
      <c r="AS283" s="2357"/>
      <c r="AT283" s="2357"/>
      <c r="AU283" s="2357"/>
      <c r="AV283" s="2357"/>
      <c r="AW283" s="2357"/>
      <c r="AX283" s="2357"/>
      <c r="AY283" s="2357"/>
      <c r="AZ283" s="2357"/>
      <c r="BA283" s="2357"/>
      <c r="BB283" s="2357"/>
      <c r="BC283" s="2357"/>
      <c r="BD283" s="2357"/>
      <c r="BE283" s="2357"/>
      <c r="BF283" s="2357"/>
      <c r="BG283" s="2357"/>
      <c r="BH283" s="2357"/>
      <c r="BI283" s="2357"/>
      <c r="BJ283" s="2357"/>
      <c r="BK283" s="2357"/>
      <c r="BL283" s="2357"/>
      <c r="BM283" s="2357"/>
    </row>
    <row r="284" spans="3:65" ht="15" x14ac:dyDescent="0.25">
      <c r="C284" s="2376">
        <f t="shared" ca="1" si="105"/>
        <v>0.99804899999999985</v>
      </c>
      <c r="D284" s="2376">
        <f t="shared" ca="1" si="106"/>
        <v>1</v>
      </c>
      <c r="E284" s="2377">
        <f t="shared" ca="1" si="102"/>
        <v>0.99902500000000005</v>
      </c>
      <c r="F284" s="2378">
        <f ca="1">$D$927</f>
        <v>-1.5158808775016893E-23</v>
      </c>
      <c r="G284" s="2379">
        <f t="shared" ca="1" si="103"/>
        <v>9.7599999999999998E-4</v>
      </c>
      <c r="H284" s="2380">
        <f t="shared" ca="1" si="104"/>
        <v>1</v>
      </c>
      <c r="I284" s="2381" t="b">
        <f t="shared" ca="1" si="107"/>
        <v>0</v>
      </c>
      <c r="J284" s="2357"/>
      <c r="K284" s="2357"/>
      <c r="L284" s="2357"/>
      <c r="M284" s="2357"/>
      <c r="N284" s="2357"/>
      <c r="O284" s="2357"/>
      <c r="P284" s="2357"/>
      <c r="Q284" s="2357"/>
      <c r="R284" s="2357"/>
      <c r="S284" s="2357"/>
      <c r="T284" s="2357"/>
      <c r="U284" s="2357"/>
      <c r="V284" s="2357"/>
      <c r="W284" s="2357"/>
      <c r="X284" s="2357"/>
      <c r="Y284" s="2357"/>
      <c r="Z284" s="2357"/>
      <c r="AA284" s="2357"/>
      <c r="AB284" s="2357"/>
      <c r="AC284" s="2357"/>
      <c r="AD284" s="2357"/>
      <c r="AE284" s="2357"/>
      <c r="AF284" s="2357"/>
      <c r="AG284" s="2357"/>
      <c r="AH284" s="2357"/>
      <c r="AI284" s="2358"/>
      <c r="AJ284" s="2382"/>
      <c r="AK284" s="2383"/>
      <c r="AL284" s="2384"/>
      <c r="AM284" s="2385"/>
      <c r="AN284" s="2358"/>
      <c r="AO284" s="2357"/>
      <c r="AP284" s="2357"/>
      <c r="AQ284" s="2357"/>
      <c r="AR284" s="2357"/>
      <c r="AS284" s="2357"/>
      <c r="AT284" s="2357"/>
      <c r="AU284" s="2357"/>
      <c r="AV284" s="2357"/>
      <c r="AW284" s="2357"/>
      <c r="AX284" s="2357"/>
      <c r="AY284" s="2357"/>
      <c r="AZ284" s="2357"/>
      <c r="BA284" s="2357"/>
      <c r="BB284" s="2357"/>
      <c r="BC284" s="2357"/>
      <c r="BD284" s="2357"/>
      <c r="BE284" s="2357"/>
      <c r="BF284" s="2357"/>
      <c r="BG284" s="2357"/>
      <c r="BH284" s="2357"/>
      <c r="BI284" s="2357"/>
      <c r="BJ284" s="2357"/>
      <c r="BK284" s="2357"/>
      <c r="BL284" s="2357"/>
      <c r="BM284" s="2357"/>
    </row>
    <row r="285" spans="3:65" ht="15" x14ac:dyDescent="0.25">
      <c r="C285" s="2376">
        <f t="shared" ca="1" si="105"/>
        <v>0.99902499999999983</v>
      </c>
      <c r="D285" s="2376">
        <f t="shared" ca="1" si="106"/>
        <v>1</v>
      </c>
      <c r="E285" s="2377">
        <f t="shared" ca="1" si="102"/>
        <v>0.99951299999999998</v>
      </c>
      <c r="F285" s="2378">
        <f ca="1">$D$996</f>
        <v>-1.4728611281211967E-23</v>
      </c>
      <c r="G285" s="2379">
        <f t="shared" ca="1" si="103"/>
        <v>4.8799999999999999E-4</v>
      </c>
      <c r="H285" s="2380">
        <f t="shared" ca="1" si="104"/>
        <v>1</v>
      </c>
      <c r="I285" s="2381" t="b">
        <f t="shared" ca="1" si="107"/>
        <v>0</v>
      </c>
      <c r="J285" s="2357"/>
      <c r="K285" s="2357"/>
      <c r="L285" s="2357"/>
      <c r="M285" s="2357"/>
      <c r="N285" s="2357"/>
      <c r="O285" s="2357"/>
      <c r="P285" s="2357"/>
      <c r="Q285" s="2357"/>
      <c r="R285" s="2357"/>
      <c r="S285" s="2357"/>
      <c r="T285" s="2357"/>
      <c r="U285" s="2357"/>
      <c r="V285" s="2357"/>
      <c r="W285" s="2357"/>
      <c r="X285" s="2357"/>
      <c r="Y285" s="2357"/>
      <c r="Z285" s="2357"/>
      <c r="AA285" s="2357"/>
      <c r="AB285" s="2357"/>
      <c r="AC285" s="2357"/>
      <c r="AD285" s="2357"/>
      <c r="AE285" s="2357"/>
      <c r="AF285" s="2357"/>
      <c r="AG285" s="2357"/>
      <c r="AH285" s="2357"/>
      <c r="AI285" s="2358"/>
      <c r="AJ285" s="2382"/>
      <c r="AK285" s="2383"/>
      <c r="AL285" s="2384"/>
      <c r="AM285" s="2385"/>
      <c r="AN285" s="2358"/>
      <c r="AO285" s="2357"/>
      <c r="AP285" s="2357"/>
      <c r="AQ285" s="2357"/>
      <c r="AR285" s="2357"/>
      <c r="AS285" s="2357"/>
      <c r="AT285" s="2357"/>
      <c r="AU285" s="2357"/>
      <c r="AV285" s="2357"/>
      <c r="AW285" s="2357"/>
      <c r="AX285" s="2357"/>
      <c r="AY285" s="2357"/>
      <c r="AZ285" s="2357"/>
      <c r="BA285" s="2357"/>
      <c r="BB285" s="2357"/>
      <c r="BC285" s="2357"/>
      <c r="BD285" s="2357"/>
      <c r="BE285" s="2357"/>
      <c r="BF285" s="2357"/>
      <c r="BG285" s="2357"/>
      <c r="BH285" s="2357"/>
      <c r="BI285" s="2357"/>
      <c r="BJ285" s="2357"/>
      <c r="BK285" s="2357"/>
      <c r="BL285" s="2357"/>
      <c r="BM285" s="2357"/>
    </row>
    <row r="286" spans="3:65" ht="15" x14ac:dyDescent="0.25">
      <c r="C286" s="2376">
        <f t="shared" ca="1" si="105"/>
        <v>0.99951299999999987</v>
      </c>
      <c r="D286" s="2376">
        <f t="shared" ca="1" si="106"/>
        <v>1</v>
      </c>
      <c r="E286" s="2377">
        <f t="shared" ca="1" si="102"/>
        <v>0.99975700000000001</v>
      </c>
      <c r="F286" s="2378">
        <f ca="1">$D$1065</f>
        <v>-1.4518111347917311E-23</v>
      </c>
      <c r="G286" s="2379">
        <f t="shared" ca="1" si="103"/>
        <v>2.4399999999999999E-4</v>
      </c>
      <c r="H286" s="2380">
        <f t="shared" ca="1" si="104"/>
        <v>1</v>
      </c>
      <c r="I286" s="2381" t="b">
        <f t="shared" ca="1" si="107"/>
        <v>0</v>
      </c>
      <c r="J286" s="2357"/>
      <c r="K286" s="2357"/>
      <c r="L286" s="2357"/>
      <c r="M286" s="2357"/>
      <c r="N286" s="2357"/>
      <c r="O286" s="2357"/>
      <c r="P286" s="2357"/>
      <c r="Q286" s="2357"/>
      <c r="R286" s="2357"/>
      <c r="S286" s="2357"/>
      <c r="T286" s="2357"/>
      <c r="U286" s="2357"/>
      <c r="V286" s="2357"/>
      <c r="W286" s="2357"/>
      <c r="X286" s="2357"/>
      <c r="Y286" s="2357"/>
      <c r="Z286" s="2357"/>
      <c r="AA286" s="2357"/>
      <c r="AB286" s="2357"/>
      <c r="AC286" s="2357"/>
      <c r="AD286" s="2357"/>
      <c r="AE286" s="2357"/>
      <c r="AF286" s="2357"/>
      <c r="AG286" s="2357"/>
      <c r="AH286" s="2357"/>
      <c r="AI286" s="2358"/>
      <c r="AJ286" s="2382"/>
      <c r="AK286" s="2383"/>
      <c r="AL286" s="2384"/>
      <c r="AM286" s="2385"/>
      <c r="AN286" s="2358"/>
      <c r="AO286" s="2357"/>
      <c r="AP286" s="2357"/>
      <c r="AQ286" s="2357"/>
      <c r="AR286" s="2357"/>
      <c r="AS286" s="2357"/>
      <c r="AT286" s="2357"/>
      <c r="AU286" s="2357"/>
      <c r="AV286" s="2357"/>
      <c r="AW286" s="2357"/>
      <c r="AX286" s="2357"/>
      <c r="AY286" s="2357"/>
      <c r="AZ286" s="2357"/>
      <c r="BA286" s="2357"/>
      <c r="BB286" s="2357"/>
      <c r="BC286" s="2357"/>
      <c r="BD286" s="2357"/>
      <c r="BE286" s="2357"/>
      <c r="BF286" s="2357"/>
      <c r="BG286" s="2357"/>
      <c r="BH286" s="2357"/>
      <c r="BI286" s="2357"/>
      <c r="BJ286" s="2357"/>
      <c r="BK286" s="2357"/>
      <c r="BL286" s="2357"/>
      <c r="BM286" s="2357"/>
    </row>
    <row r="287" spans="3:65" ht="15" x14ac:dyDescent="0.25">
      <c r="C287" s="2376">
        <f t="shared" ca="1" si="105"/>
        <v>0.9997569999999999</v>
      </c>
      <c r="D287" s="2376">
        <f t="shared" ca="1" si="106"/>
        <v>1</v>
      </c>
      <c r="E287" s="2377">
        <f t="shared" ca="1" si="102"/>
        <v>0.99987899999999996</v>
      </c>
      <c r="F287" s="2378">
        <f ca="1">$D$1134</f>
        <v>-1.441399191503179E-23</v>
      </c>
      <c r="G287" s="2379">
        <f t="shared" ca="1" si="103"/>
        <v>1.22E-4</v>
      </c>
      <c r="H287" s="2380">
        <f t="shared" ca="1" si="104"/>
        <v>1</v>
      </c>
      <c r="I287" s="2381" t="b">
        <f t="shared" ca="1" si="107"/>
        <v>0</v>
      </c>
      <c r="J287" s="2357"/>
      <c r="K287" s="2357"/>
      <c r="L287" s="2357"/>
      <c r="M287" s="2357"/>
      <c r="N287" s="2357"/>
      <c r="O287" s="2357"/>
      <c r="P287" s="2357"/>
      <c r="Q287" s="2357"/>
      <c r="R287" s="2357"/>
      <c r="S287" s="2357"/>
      <c r="T287" s="2357"/>
      <c r="U287" s="2357"/>
      <c r="V287" s="2357"/>
      <c r="W287" s="2357"/>
      <c r="X287" s="2357"/>
      <c r="Y287" s="2357"/>
      <c r="Z287" s="2357"/>
      <c r="AA287" s="2357"/>
      <c r="AB287" s="2357"/>
      <c r="AC287" s="2357"/>
      <c r="AD287" s="2357"/>
      <c r="AE287" s="2357"/>
      <c r="AF287" s="2357"/>
      <c r="AG287" s="2357"/>
      <c r="AH287" s="2357"/>
      <c r="AI287" s="2358"/>
      <c r="AJ287" s="2382"/>
      <c r="AK287" s="2383"/>
      <c r="AL287" s="2384"/>
      <c r="AM287" s="2385"/>
      <c r="AN287" s="2358"/>
      <c r="AO287" s="2357"/>
      <c r="AP287" s="2357"/>
      <c r="AQ287" s="2357"/>
      <c r="AR287" s="2357"/>
      <c r="AS287" s="2357"/>
      <c r="AT287" s="2357"/>
      <c r="AU287" s="2357"/>
      <c r="AV287" s="2357"/>
      <c r="AW287" s="2357"/>
      <c r="AX287" s="2357"/>
      <c r="AY287" s="2357"/>
      <c r="AZ287" s="2357"/>
      <c r="BA287" s="2357"/>
      <c r="BB287" s="2357"/>
      <c r="BC287" s="2357"/>
      <c r="BD287" s="2357"/>
      <c r="BE287" s="2357"/>
      <c r="BF287" s="2357"/>
      <c r="BG287" s="2357"/>
      <c r="BH287" s="2357"/>
      <c r="BI287" s="2357"/>
      <c r="BJ287" s="2357"/>
      <c r="BK287" s="2357"/>
      <c r="BL287" s="2357"/>
      <c r="BM287" s="2357"/>
    </row>
    <row r="288" spans="3:65" ht="15" x14ac:dyDescent="0.25">
      <c r="C288" s="2376">
        <f t="shared" ca="1" si="105"/>
        <v>0.99987899999999985</v>
      </c>
      <c r="D288" s="2376">
        <f t="shared" ca="1" si="106"/>
        <v>1</v>
      </c>
      <c r="E288" s="2377">
        <f t="shared" ca="1" si="102"/>
        <v>0.99994000000000005</v>
      </c>
      <c r="F288" s="2378">
        <f ca="1">$D$1203</f>
        <v>-1.4362212467980939E-23</v>
      </c>
      <c r="G288" s="2379">
        <f t="shared" ca="1" si="103"/>
        <v>6.0999999999999999E-5</v>
      </c>
      <c r="H288" s="2380">
        <f t="shared" ca="1" si="104"/>
        <v>1</v>
      </c>
      <c r="I288" s="2381" t="b">
        <f t="shared" ca="1" si="107"/>
        <v>0</v>
      </c>
      <c r="J288" s="2357"/>
      <c r="K288" s="2357"/>
      <c r="L288" s="2357"/>
      <c r="M288" s="2357"/>
      <c r="N288" s="2357"/>
      <c r="O288" s="2357"/>
      <c r="P288" s="2357"/>
      <c r="Q288" s="2357"/>
      <c r="R288" s="2357"/>
      <c r="S288" s="2357"/>
      <c r="T288" s="2357"/>
      <c r="U288" s="2357"/>
      <c r="V288" s="2357"/>
      <c r="W288" s="2357"/>
      <c r="X288" s="2357"/>
      <c r="Y288" s="2357"/>
      <c r="Z288" s="2357"/>
      <c r="AA288" s="2357"/>
      <c r="AB288" s="2357"/>
      <c r="AC288" s="2357"/>
      <c r="AD288" s="2357"/>
      <c r="AE288" s="2357"/>
      <c r="AF288" s="2357"/>
      <c r="AG288" s="2357"/>
      <c r="AH288" s="2357"/>
      <c r="AI288" s="2358"/>
      <c r="AJ288" s="2382"/>
      <c r="AK288" s="2383"/>
      <c r="AL288" s="2384"/>
      <c r="AM288" s="2385"/>
      <c r="AN288" s="2358"/>
      <c r="AO288" s="2357"/>
      <c r="AP288" s="2357"/>
      <c r="AQ288" s="2357"/>
      <c r="AR288" s="2357"/>
      <c r="AS288" s="2357"/>
      <c r="AT288" s="2357"/>
      <c r="AU288" s="2357"/>
      <c r="AV288" s="2357"/>
      <c r="AW288" s="2357"/>
      <c r="AX288" s="2357"/>
      <c r="AY288" s="2357"/>
      <c r="AZ288" s="2357"/>
      <c r="BA288" s="2357"/>
      <c r="BB288" s="2357"/>
      <c r="BC288" s="2357"/>
      <c r="BD288" s="2357"/>
      <c r="BE288" s="2357"/>
      <c r="BF288" s="2357"/>
      <c r="BG288" s="2357"/>
      <c r="BH288" s="2357"/>
      <c r="BI288" s="2357"/>
      <c r="BJ288" s="2357"/>
      <c r="BK288" s="2357"/>
      <c r="BL288" s="2357"/>
      <c r="BM288" s="2357"/>
    </row>
    <row r="289" spans="3:65" ht="15" x14ac:dyDescent="0.25">
      <c r="C289" s="2376">
        <f t="shared" ca="1" si="105"/>
        <v>0.99993999999999983</v>
      </c>
      <c r="D289" s="2376">
        <f t="shared" ca="1" si="106"/>
        <v>1</v>
      </c>
      <c r="E289" s="2377">
        <f t="shared" ca="1" si="102"/>
        <v>0.99997000000000003</v>
      </c>
      <c r="F289" s="2378">
        <f ca="1">$D$1272</f>
        <v>-1.4336815421791752E-23</v>
      </c>
      <c r="G289" s="2379">
        <f t="shared" ca="1" si="103"/>
        <v>3.0000000000000001E-5</v>
      </c>
      <c r="H289" s="2380">
        <f t="shared" ca="1" si="104"/>
        <v>1</v>
      </c>
      <c r="I289" s="2381" t="b">
        <f t="shared" ca="1" si="107"/>
        <v>0</v>
      </c>
      <c r="J289" s="2357"/>
      <c r="K289" s="2357"/>
      <c r="L289" s="2357"/>
      <c r="M289" s="2357"/>
      <c r="N289" s="2357"/>
      <c r="O289" s="2357"/>
      <c r="P289" s="2357"/>
      <c r="Q289" s="2357"/>
      <c r="R289" s="2357"/>
      <c r="S289" s="2357"/>
      <c r="T289" s="2357"/>
      <c r="U289" s="2357"/>
      <c r="V289" s="2357"/>
      <c r="W289" s="2357"/>
      <c r="X289" s="2357"/>
      <c r="Y289" s="2357"/>
      <c r="Z289" s="2357"/>
      <c r="AA289" s="2357"/>
      <c r="AB289" s="2357"/>
      <c r="AC289" s="2357"/>
      <c r="AD289" s="2357"/>
      <c r="AE289" s="2357"/>
      <c r="AF289" s="2357"/>
      <c r="AG289" s="2357"/>
      <c r="AH289" s="2357"/>
      <c r="AI289" s="2358"/>
      <c r="AJ289" s="2382"/>
      <c r="AK289" s="2383"/>
      <c r="AL289" s="2384"/>
      <c r="AM289" s="2385"/>
      <c r="AN289" s="2358"/>
      <c r="AO289" s="2357"/>
      <c r="AP289" s="2357"/>
      <c r="AQ289" s="2357"/>
      <c r="AR289" s="2357"/>
      <c r="AS289" s="2357"/>
      <c r="AT289" s="2357"/>
      <c r="AU289" s="2357"/>
      <c r="AV289" s="2357"/>
      <c r="AW289" s="2357"/>
      <c r="AX289" s="2357"/>
      <c r="AY289" s="2357"/>
      <c r="AZ289" s="2357"/>
      <c r="BA289" s="2357"/>
      <c r="BB289" s="2357"/>
      <c r="BC289" s="2357"/>
      <c r="BD289" s="2357"/>
      <c r="BE289" s="2357"/>
      <c r="BF289" s="2357"/>
      <c r="BG289" s="2357"/>
      <c r="BH289" s="2357"/>
      <c r="BI289" s="2357"/>
      <c r="BJ289" s="2357"/>
      <c r="BK289" s="2357"/>
      <c r="BL289" s="2357"/>
      <c r="BM289" s="2357"/>
    </row>
    <row r="290" spans="3:65" ht="15" x14ac:dyDescent="0.25">
      <c r="C290" s="2376">
        <f t="shared" ca="1" si="105"/>
        <v>0.9999699999999998</v>
      </c>
      <c r="D290" s="2376">
        <f t="shared" ca="1" si="106"/>
        <v>1</v>
      </c>
      <c r="E290" s="2377">
        <f t="shared" ca="1" si="102"/>
        <v>0.99998500000000001</v>
      </c>
      <c r="F290" s="2378">
        <f ca="1">$D$1341</f>
        <v>-1.4324133739962294E-23</v>
      </c>
      <c r="G290" s="2379">
        <f t="shared" ca="1" si="103"/>
        <v>1.5E-5</v>
      </c>
      <c r="H290" s="2380">
        <f t="shared" ca="1" si="104"/>
        <v>1</v>
      </c>
      <c r="I290" s="2381" t="b">
        <f t="shared" ca="1" si="107"/>
        <v>0</v>
      </c>
      <c r="J290" s="2357"/>
      <c r="K290" s="2357"/>
      <c r="L290" s="2357"/>
      <c r="M290" s="2357"/>
      <c r="N290" s="2357"/>
      <c r="O290" s="2357"/>
      <c r="P290" s="2357"/>
      <c r="Q290" s="2357"/>
      <c r="R290" s="2357"/>
      <c r="S290" s="2357"/>
      <c r="T290" s="2357"/>
      <c r="U290" s="2357"/>
      <c r="V290" s="2357"/>
      <c r="W290" s="2357"/>
      <c r="X290" s="2357"/>
      <c r="Y290" s="2357"/>
      <c r="Z290" s="2357"/>
      <c r="AA290" s="2357"/>
      <c r="AB290" s="2357"/>
      <c r="AC290" s="2357"/>
      <c r="AD290" s="2357"/>
      <c r="AE290" s="2357"/>
      <c r="AF290" s="2357"/>
      <c r="AG290" s="2357"/>
      <c r="AH290" s="2357"/>
      <c r="AI290" s="2358"/>
      <c r="AJ290" s="2382"/>
      <c r="AK290" s="2383"/>
      <c r="AL290" s="2384"/>
      <c r="AM290" s="2385"/>
      <c r="AN290" s="2358"/>
      <c r="AO290" s="2357"/>
      <c r="AP290" s="2357"/>
      <c r="AQ290" s="2357"/>
      <c r="AR290" s="2357"/>
      <c r="AS290" s="2357"/>
      <c r="AT290" s="2357"/>
      <c r="AU290" s="2357"/>
      <c r="AV290" s="2357"/>
      <c r="AW290" s="2357"/>
      <c r="AX290" s="2357"/>
      <c r="AY290" s="2357"/>
      <c r="AZ290" s="2357"/>
      <c r="BA290" s="2357"/>
      <c r="BB290" s="2357"/>
      <c r="BC290" s="2357"/>
      <c r="BD290" s="2357"/>
      <c r="BE290" s="2357"/>
      <c r="BF290" s="2357"/>
      <c r="BG290" s="2357"/>
      <c r="BH290" s="2357"/>
      <c r="BI290" s="2357"/>
      <c r="BJ290" s="2357"/>
      <c r="BK290" s="2357"/>
      <c r="BL290" s="2357"/>
      <c r="BM290" s="2357"/>
    </row>
    <row r="291" spans="3:65" ht="15" x14ac:dyDescent="0.25">
      <c r="C291" s="2376">
        <f t="shared" ca="1" si="105"/>
        <v>0.99998499999999979</v>
      </c>
      <c r="D291" s="2376">
        <f t="shared" ca="1" si="106"/>
        <v>1</v>
      </c>
      <c r="E291" s="2377">
        <f t="shared" ca="1" si="102"/>
        <v>0.99999300000000002</v>
      </c>
      <c r="F291" s="2378">
        <f ca="1">$D$1410</f>
        <v>-1.4317374762343917E-23</v>
      </c>
      <c r="G291" s="2379">
        <f t="shared" ca="1" si="103"/>
        <v>7.9999999999999996E-6</v>
      </c>
      <c r="H291" s="2380">
        <f t="shared" ca="1" si="104"/>
        <v>1</v>
      </c>
      <c r="I291" s="2381" t="b">
        <f t="shared" ca="1" si="107"/>
        <v>0</v>
      </c>
      <c r="J291" s="2357"/>
      <c r="K291" s="2357"/>
      <c r="L291" s="2357"/>
      <c r="M291" s="2357"/>
      <c r="N291" s="2357"/>
      <c r="O291" s="2357"/>
      <c r="P291" s="2357"/>
      <c r="Q291" s="2357"/>
      <c r="R291" s="2357"/>
      <c r="S291" s="2357"/>
      <c r="T291" s="2357"/>
      <c r="U291" s="2357"/>
      <c r="V291" s="2357"/>
      <c r="W291" s="2357"/>
      <c r="X291" s="2357"/>
      <c r="Y291" s="2357"/>
      <c r="Z291" s="2357"/>
      <c r="AA291" s="2357"/>
      <c r="AB291" s="2357"/>
      <c r="AC291" s="2357"/>
      <c r="AD291" s="2357"/>
      <c r="AE291" s="2357"/>
      <c r="AF291" s="2357"/>
      <c r="AG291" s="2357"/>
      <c r="AH291" s="2357"/>
      <c r="AI291" s="2358"/>
      <c r="AJ291" s="2382"/>
      <c r="AK291" s="2383"/>
      <c r="AL291" s="2384"/>
      <c r="AM291" s="2385"/>
      <c r="AN291" s="2358"/>
      <c r="AO291" s="2357"/>
      <c r="AP291" s="2357"/>
      <c r="AQ291" s="2357"/>
      <c r="AR291" s="2357"/>
      <c r="AS291" s="2357"/>
      <c r="AT291" s="2357"/>
      <c r="AU291" s="2357"/>
      <c r="AV291" s="2357"/>
      <c r="AW291" s="2357"/>
      <c r="AX291" s="2357"/>
      <c r="AY291" s="2357"/>
      <c r="AZ291" s="2357"/>
      <c r="BA291" s="2357"/>
      <c r="BB291" s="2357"/>
      <c r="BC291" s="2357"/>
      <c r="BD291" s="2357"/>
      <c r="BE291" s="2357"/>
      <c r="BF291" s="2357"/>
      <c r="BG291" s="2357"/>
      <c r="BH291" s="2357"/>
      <c r="BI291" s="2357"/>
      <c r="BJ291" s="2357"/>
      <c r="BK291" s="2357"/>
      <c r="BL291" s="2357"/>
      <c r="BM291" s="2357"/>
    </row>
    <row r="292" spans="3:65" ht="15" x14ac:dyDescent="0.25">
      <c r="C292" s="2376">
        <f t="shared" ca="1" si="105"/>
        <v>0.9999929999999998</v>
      </c>
      <c r="D292" s="2376">
        <f t="shared" ca="1" si="106"/>
        <v>1</v>
      </c>
      <c r="E292" s="2377">
        <f t="shared" ca="1" si="102"/>
        <v>0.99999700000000002</v>
      </c>
      <c r="F292" s="2378">
        <f ca="1">$D$1479</f>
        <v>-1.4313996469254196E-23</v>
      </c>
      <c r="G292" s="2379">
        <f t="shared" ca="1" si="103"/>
        <v>3.9999999999999998E-6</v>
      </c>
      <c r="H292" s="2380">
        <f t="shared" ca="1" si="104"/>
        <v>1</v>
      </c>
      <c r="I292" s="2381" t="b">
        <f t="shared" ca="1" si="107"/>
        <v>0</v>
      </c>
      <c r="J292" s="2357"/>
      <c r="K292" s="2357"/>
      <c r="L292" s="2357"/>
      <c r="M292" s="2357"/>
      <c r="N292" s="2357"/>
      <c r="O292" s="2357"/>
      <c r="P292" s="2357"/>
      <c r="Q292" s="2357"/>
      <c r="R292" s="2357"/>
      <c r="S292" s="2357"/>
      <c r="T292" s="2357"/>
      <c r="U292" s="2357"/>
      <c r="V292" s="2357"/>
      <c r="W292" s="2357"/>
      <c r="X292" s="2357"/>
      <c r="Y292" s="2357"/>
      <c r="Z292" s="2357"/>
      <c r="AA292" s="2357"/>
      <c r="AB292" s="2357"/>
      <c r="AC292" s="2357"/>
      <c r="AD292" s="2357"/>
      <c r="AE292" s="2357"/>
      <c r="AF292" s="2357"/>
      <c r="AG292" s="2357"/>
      <c r="AH292" s="2357"/>
      <c r="AI292" s="2358"/>
      <c r="AJ292" s="2382"/>
      <c r="AK292" s="2383"/>
      <c r="AL292" s="2384"/>
      <c r="AM292" s="2385"/>
      <c r="AN292" s="2358"/>
      <c r="AO292" s="2357"/>
      <c r="AP292" s="2357"/>
      <c r="AQ292" s="2357"/>
      <c r="AR292" s="2357"/>
      <c r="AS292" s="2357"/>
      <c r="AT292" s="2357"/>
      <c r="AU292" s="2357"/>
      <c r="AV292" s="2357"/>
      <c r="AW292" s="2357"/>
      <c r="AX292" s="2357"/>
      <c r="AY292" s="2357"/>
      <c r="AZ292" s="2357"/>
      <c r="BA292" s="2357"/>
      <c r="BB292" s="2357"/>
      <c r="BC292" s="2357"/>
      <c r="BD292" s="2357"/>
      <c r="BE292" s="2357"/>
      <c r="BF292" s="2357"/>
      <c r="BG292" s="2357"/>
      <c r="BH292" s="2357"/>
      <c r="BI292" s="2357"/>
      <c r="BJ292" s="2357"/>
      <c r="BK292" s="2357"/>
      <c r="BL292" s="2357"/>
      <c r="BM292" s="2357"/>
    </row>
    <row r="293" spans="3:65" ht="15" x14ac:dyDescent="0.25">
      <c r="C293" s="2376">
        <f t="shared" ca="1" si="105"/>
        <v>0.9999969999999998</v>
      </c>
      <c r="D293" s="2376">
        <f t="shared" ca="1" si="106"/>
        <v>1</v>
      </c>
      <c r="E293" s="2377">
        <f t="shared" ca="1" si="102"/>
        <v>0.99999899999999997</v>
      </c>
      <c r="F293" s="2378">
        <f ca="1">$D$1548</f>
        <v>-1.4312307621556926E-23</v>
      </c>
      <c r="G293" s="2379">
        <f t="shared" ca="1" si="103"/>
        <v>1.9999999999999999E-6</v>
      </c>
      <c r="H293" s="2380">
        <f t="shared" ca="1" si="104"/>
        <v>1</v>
      </c>
      <c r="I293" s="2381" t="b">
        <f t="shared" ca="1" si="107"/>
        <v>0</v>
      </c>
      <c r="J293" s="2357"/>
      <c r="K293" s="2357"/>
      <c r="L293" s="2357"/>
      <c r="M293" s="2357"/>
      <c r="N293" s="2357"/>
      <c r="O293" s="2357"/>
      <c r="P293" s="2357"/>
      <c r="Q293" s="2357"/>
      <c r="R293" s="2357"/>
      <c r="S293" s="2357"/>
      <c r="T293" s="2357"/>
      <c r="U293" s="2357"/>
      <c r="V293" s="2357"/>
      <c r="W293" s="2357"/>
      <c r="X293" s="2357"/>
      <c r="Y293" s="2357"/>
      <c r="Z293" s="2357"/>
      <c r="AA293" s="2357"/>
      <c r="AB293" s="2357"/>
      <c r="AC293" s="2357"/>
      <c r="AD293" s="2357"/>
      <c r="AE293" s="2357"/>
      <c r="AF293" s="2357"/>
      <c r="AG293" s="2357"/>
      <c r="AH293" s="2357"/>
      <c r="AI293" s="2358"/>
      <c r="AJ293" s="2382"/>
      <c r="AK293" s="2383"/>
      <c r="AL293" s="2384"/>
      <c r="AM293" s="2385"/>
      <c r="AN293" s="2358"/>
      <c r="AO293" s="2357"/>
      <c r="AP293" s="2357"/>
      <c r="AQ293" s="2357"/>
      <c r="AR293" s="2357"/>
      <c r="AS293" s="2357"/>
      <c r="AT293" s="2357"/>
      <c r="AU293" s="2357"/>
      <c r="AV293" s="2357"/>
      <c r="AW293" s="2357"/>
      <c r="AX293" s="2357"/>
      <c r="AY293" s="2357"/>
      <c r="AZ293" s="2357"/>
      <c r="BA293" s="2357"/>
      <c r="BB293" s="2357"/>
      <c r="BC293" s="2357"/>
      <c r="BD293" s="2357"/>
      <c r="BE293" s="2357"/>
      <c r="BF293" s="2357"/>
      <c r="BG293" s="2357"/>
      <c r="BH293" s="2357"/>
      <c r="BI293" s="2357"/>
      <c r="BJ293" s="2357"/>
      <c r="BK293" s="2357"/>
      <c r="BL293" s="2357"/>
      <c r="BM293" s="2357"/>
    </row>
    <row r="294" spans="3:65" ht="15" x14ac:dyDescent="0.25">
      <c r="C294" s="2376">
        <f t="shared" ca="1" si="105"/>
        <v>0.99999899999999975</v>
      </c>
      <c r="D294" s="2376">
        <f t="shared" ca="1" si="106"/>
        <v>1</v>
      </c>
      <c r="E294" s="2377">
        <f t="shared" ca="1" si="102"/>
        <v>1</v>
      </c>
      <c r="F294" s="2378">
        <f ca="1">$D$1617</f>
        <v>-1.4311463272409923E-23</v>
      </c>
      <c r="G294" s="2379">
        <f t="shared" ca="1" si="103"/>
        <v>9.9999999999999995E-7</v>
      </c>
      <c r="H294" s="2380">
        <f t="shared" ca="1" si="104"/>
        <v>1</v>
      </c>
      <c r="I294" s="2381" t="b">
        <f t="shared" ca="1" si="107"/>
        <v>0</v>
      </c>
      <c r="J294" s="2357"/>
      <c r="K294" s="2357"/>
      <c r="L294" s="2357"/>
      <c r="M294" s="2357"/>
      <c r="N294" s="2357"/>
      <c r="O294" s="2357"/>
      <c r="P294" s="2357"/>
      <c r="Q294" s="2357"/>
      <c r="R294" s="2357"/>
      <c r="S294" s="2357"/>
      <c r="T294" s="2357"/>
      <c r="U294" s="2357"/>
      <c r="V294" s="2357"/>
      <c r="W294" s="2357"/>
      <c r="X294" s="2357"/>
      <c r="Y294" s="2357"/>
      <c r="Z294" s="2357"/>
      <c r="AA294" s="2357"/>
      <c r="AB294" s="2357"/>
      <c r="AC294" s="2357"/>
      <c r="AD294" s="2357"/>
      <c r="AE294" s="2357"/>
      <c r="AF294" s="2357"/>
      <c r="AG294" s="2357"/>
      <c r="AH294" s="2357"/>
      <c r="AI294" s="2358"/>
      <c r="AJ294" s="2382"/>
      <c r="AK294" s="2383"/>
      <c r="AL294" s="2384"/>
      <c r="AM294" s="2385"/>
      <c r="AN294" s="2358"/>
      <c r="AO294" s="2357"/>
      <c r="AP294" s="2357"/>
      <c r="AQ294" s="2357"/>
      <c r="AR294" s="2357"/>
      <c r="AS294" s="2357"/>
      <c r="AT294" s="2357"/>
      <c r="AU294" s="2357"/>
      <c r="AV294" s="2357"/>
      <c r="AW294" s="2357"/>
      <c r="AX294" s="2357"/>
      <c r="AY294" s="2357"/>
      <c r="AZ294" s="2357"/>
      <c r="BA294" s="2357"/>
      <c r="BB294" s="2357"/>
      <c r="BC294" s="2357"/>
      <c r="BD294" s="2357"/>
      <c r="BE294" s="2357"/>
      <c r="BF294" s="2357"/>
      <c r="BG294" s="2357"/>
      <c r="BH294" s="2357"/>
      <c r="BI294" s="2357"/>
      <c r="BJ294" s="2357"/>
      <c r="BK294" s="2357"/>
      <c r="BL294" s="2357"/>
      <c r="BM294" s="2357"/>
    </row>
    <row r="295" spans="3:65" ht="13.5" x14ac:dyDescent="0.25">
      <c r="C295" s="2376">
        <f t="shared" ca="1" si="105"/>
        <v>0.99999999999999978</v>
      </c>
      <c r="D295" s="2376">
        <f t="shared" ca="1" si="106"/>
        <v>1</v>
      </c>
      <c r="E295" s="2386">
        <f t="shared" ca="1" si="102"/>
        <v>1</v>
      </c>
      <c r="F295" s="2387" t="s">
        <v>2488</v>
      </c>
      <c r="G295" s="2387"/>
      <c r="H295" s="2357"/>
      <c r="I295" s="2357"/>
      <c r="J295" s="2357"/>
      <c r="K295" s="2357"/>
      <c r="L295" s="2357"/>
      <c r="M295" s="2357"/>
      <c r="N295" s="2357"/>
      <c r="O295" s="2357"/>
      <c r="P295" s="2357"/>
      <c r="Q295" s="2357"/>
      <c r="R295" s="2357"/>
      <c r="S295" s="2357"/>
      <c r="T295" s="2357"/>
      <c r="U295" s="2357"/>
      <c r="V295" s="2357"/>
      <c r="W295" s="2357"/>
      <c r="X295" s="2357"/>
      <c r="Y295" s="2357"/>
      <c r="Z295" s="2357"/>
      <c r="AA295" s="2357"/>
      <c r="AB295" s="2357"/>
      <c r="AC295" s="2357"/>
      <c r="AD295" s="2357"/>
      <c r="AE295" s="2357"/>
      <c r="AF295" s="2357"/>
      <c r="AG295" s="2357"/>
      <c r="AH295" s="2357"/>
      <c r="AI295" s="2358"/>
      <c r="AJ295" s="2388"/>
      <c r="AK295" s="2388"/>
      <c r="AL295" s="2358"/>
      <c r="AM295" s="2358"/>
      <c r="AN295" s="2358"/>
      <c r="AO295" s="2357"/>
      <c r="AP295" s="2357"/>
      <c r="AQ295" s="2357"/>
      <c r="AR295" s="2357"/>
      <c r="AS295" s="2357"/>
      <c r="AT295" s="2357"/>
      <c r="AU295" s="2357"/>
      <c r="AV295" s="2357"/>
      <c r="AW295" s="2357"/>
      <c r="AX295" s="2357"/>
      <c r="AY295" s="2357"/>
      <c r="AZ295" s="2357"/>
      <c r="BA295" s="2357"/>
      <c r="BB295" s="2357"/>
      <c r="BC295" s="2357"/>
      <c r="BD295" s="2357"/>
      <c r="BE295" s="2357"/>
      <c r="BF295" s="2357"/>
      <c r="BG295" s="2357"/>
      <c r="BH295" s="2357"/>
      <c r="BI295" s="2357"/>
      <c r="BJ295" s="2357"/>
      <c r="BK295" s="2357"/>
      <c r="BL295" s="2357"/>
      <c r="BM295" s="2357"/>
    </row>
    <row r="296" spans="3:65" x14ac:dyDescent="0.2">
      <c r="C296" s="2357"/>
      <c r="D296" s="2357"/>
      <c r="E296" s="2357"/>
      <c r="F296" s="2357"/>
      <c r="G296" s="2357"/>
      <c r="H296" s="2357"/>
      <c r="I296" s="2357"/>
      <c r="J296" s="2357"/>
      <c r="K296" s="2357"/>
      <c r="L296" s="2357"/>
      <c r="M296" s="2357"/>
      <c r="N296" s="2357"/>
      <c r="O296" s="2357"/>
      <c r="P296" s="2357"/>
      <c r="Q296" s="2357"/>
      <c r="R296" s="2357"/>
      <c r="S296" s="2357"/>
      <c r="T296" s="2357"/>
      <c r="U296" s="2357"/>
      <c r="V296" s="2357"/>
      <c r="W296" s="2357"/>
      <c r="X296" s="2357"/>
      <c r="Y296" s="2357"/>
      <c r="Z296" s="2357"/>
      <c r="AA296" s="2357"/>
      <c r="AB296" s="2357"/>
      <c r="AC296" s="2357"/>
      <c r="AD296" s="2357"/>
      <c r="AE296" s="2357"/>
      <c r="AF296" s="2357"/>
      <c r="AG296" s="2357"/>
      <c r="AH296" s="2357"/>
      <c r="AI296" s="2358"/>
      <c r="AJ296" s="2357"/>
      <c r="AK296" s="2357"/>
      <c r="AL296" s="2357"/>
      <c r="AM296" s="2357"/>
      <c r="AN296" s="2357"/>
      <c r="AO296" s="2357"/>
      <c r="AP296" s="2357"/>
      <c r="AQ296" s="2357"/>
      <c r="AR296" s="2357"/>
      <c r="AS296" s="2357"/>
      <c r="AT296" s="2357"/>
      <c r="AU296" s="2357"/>
      <c r="AV296" s="2357"/>
      <c r="AW296" s="2357"/>
      <c r="AX296" s="2357"/>
      <c r="AY296" s="2357"/>
      <c r="AZ296" s="2357"/>
      <c r="BA296" s="2357"/>
      <c r="BB296" s="2357"/>
      <c r="BC296" s="2357"/>
      <c r="BD296" s="2357"/>
      <c r="BE296" s="2357"/>
      <c r="BF296" s="2357"/>
      <c r="BG296" s="2357"/>
      <c r="BH296" s="2357"/>
      <c r="BI296" s="2357"/>
      <c r="BJ296" s="2357"/>
      <c r="BK296" s="2357"/>
      <c r="BL296" s="2357"/>
      <c r="BM296" s="2357"/>
    </row>
    <row r="297" spans="3:65" x14ac:dyDescent="0.2">
      <c r="C297" s="2357"/>
      <c r="D297" s="2357"/>
      <c r="E297" s="2357"/>
      <c r="F297" s="2357"/>
      <c r="G297" s="2357"/>
      <c r="H297" s="2357"/>
      <c r="I297" s="2357"/>
      <c r="J297" s="2357"/>
      <c r="K297" s="2357"/>
      <c r="L297" s="2357"/>
      <c r="M297" s="2357"/>
      <c r="N297" s="2357"/>
      <c r="O297" s="2357"/>
      <c r="P297" s="2357"/>
      <c r="Q297" s="2357"/>
      <c r="R297" s="2357"/>
      <c r="S297" s="2357"/>
      <c r="T297" s="2357"/>
      <c r="U297" s="2357"/>
      <c r="V297" s="2357"/>
      <c r="W297" s="2357"/>
      <c r="X297" s="2357"/>
      <c r="Y297" s="2357"/>
      <c r="Z297" s="2357"/>
      <c r="AA297" s="2357"/>
      <c r="AB297" s="2357"/>
      <c r="AC297" s="2357"/>
      <c r="AD297" s="2357"/>
      <c r="AE297" s="2357"/>
      <c r="AF297" s="2357"/>
      <c r="AG297" s="2357"/>
      <c r="AH297" s="2357"/>
      <c r="AI297" s="2357"/>
      <c r="AJ297" s="2357"/>
      <c r="AK297" s="2357"/>
      <c r="AL297" s="2357"/>
      <c r="AM297" s="2357"/>
      <c r="AN297" s="2357"/>
      <c r="AO297" s="2357"/>
      <c r="AP297" s="2357"/>
      <c r="AQ297" s="2357"/>
      <c r="AR297" s="2357"/>
      <c r="AS297" s="2357"/>
      <c r="AT297" s="2357"/>
      <c r="AU297" s="2357"/>
      <c r="AV297" s="2357"/>
      <c r="AW297" s="2357"/>
      <c r="AX297" s="2357"/>
      <c r="AY297" s="2357"/>
      <c r="AZ297" s="2357"/>
      <c r="BA297" s="2357"/>
      <c r="BB297" s="2357"/>
      <c r="BC297" s="2357"/>
      <c r="BD297" s="2357"/>
      <c r="BE297" s="2357"/>
      <c r="BF297" s="2357"/>
      <c r="BG297" s="2357"/>
      <c r="BH297" s="2357"/>
      <c r="BI297" s="2357"/>
      <c r="BJ297" s="2357"/>
      <c r="BK297" s="2357"/>
      <c r="BL297" s="2357"/>
      <c r="BM297" s="2357"/>
    </row>
    <row r="298" spans="3:65" x14ac:dyDescent="0.2">
      <c r="C298" s="2357"/>
      <c r="D298" s="2357"/>
      <c r="E298" s="2357"/>
      <c r="F298" s="2357"/>
      <c r="G298" s="2357"/>
      <c r="H298" s="2357"/>
      <c r="I298" s="2357"/>
      <c r="J298" s="2357"/>
      <c r="K298" s="2357"/>
      <c r="L298" s="2357"/>
      <c r="M298" s="2357"/>
      <c r="N298" s="2357"/>
      <c r="O298" s="2357"/>
      <c r="P298" s="2357"/>
      <c r="Q298" s="2357"/>
      <c r="R298" s="2357"/>
      <c r="S298" s="2357"/>
      <c r="T298" s="2357"/>
      <c r="U298" s="2357"/>
      <c r="V298" s="2357"/>
      <c r="W298" s="2357"/>
      <c r="X298" s="2357"/>
      <c r="Y298" s="2357"/>
      <c r="Z298" s="2357"/>
      <c r="AA298" s="2357"/>
      <c r="AB298" s="2357"/>
      <c r="AC298" s="2357"/>
      <c r="AD298" s="2357"/>
      <c r="AE298" s="2357"/>
      <c r="AF298" s="2357"/>
      <c r="AG298" s="2357"/>
      <c r="AH298" s="2357"/>
      <c r="AI298" s="2357"/>
      <c r="AJ298" s="2357"/>
      <c r="AK298" s="2357"/>
      <c r="AL298" s="2357"/>
      <c r="AM298" s="2357"/>
      <c r="AN298" s="2357"/>
      <c r="AO298" s="2357"/>
      <c r="AP298" s="2357"/>
      <c r="AQ298" s="2357"/>
      <c r="AR298" s="2357"/>
      <c r="AS298" s="2357"/>
      <c r="AT298" s="2357"/>
      <c r="AU298" s="2357"/>
      <c r="AV298" s="2357"/>
      <c r="AW298" s="2357"/>
      <c r="AX298" s="2357"/>
      <c r="AY298" s="2357"/>
      <c r="AZ298" s="2357"/>
      <c r="BA298" s="2357"/>
      <c r="BB298" s="2357"/>
      <c r="BC298" s="2357"/>
      <c r="BD298" s="2357"/>
      <c r="BE298" s="2357"/>
      <c r="BF298" s="2357"/>
      <c r="BG298" s="2357"/>
      <c r="BH298" s="2357"/>
      <c r="BI298" s="2357"/>
      <c r="BJ298" s="2357"/>
      <c r="BK298" s="2357"/>
      <c r="BL298" s="2357"/>
      <c r="BM298" s="2357"/>
    </row>
    <row r="299" spans="3:65" x14ac:dyDescent="0.2">
      <c r="C299" s="2357"/>
      <c r="D299" s="2357"/>
      <c r="E299" s="2357"/>
      <c r="F299" s="2357"/>
      <c r="G299" s="2357"/>
      <c r="H299" s="2357"/>
      <c r="I299" s="2357"/>
      <c r="J299" s="2357"/>
      <c r="K299" s="2357"/>
      <c r="L299" s="2357"/>
      <c r="M299" s="2357"/>
      <c r="N299" s="2357"/>
      <c r="O299" s="2357"/>
      <c r="P299" s="2357"/>
      <c r="Q299" s="2357"/>
      <c r="R299" s="2357"/>
      <c r="S299" s="2357"/>
      <c r="T299" s="2357"/>
      <c r="U299" s="2357"/>
      <c r="V299" s="2357"/>
      <c r="W299" s="2357"/>
      <c r="X299" s="2357"/>
      <c r="Y299" s="2357"/>
      <c r="Z299" s="2357"/>
      <c r="AA299" s="2357"/>
      <c r="AB299" s="2357"/>
      <c r="AC299" s="2357"/>
      <c r="AD299" s="2357"/>
      <c r="AE299" s="2357"/>
      <c r="AF299" s="2357"/>
      <c r="AG299" s="2357"/>
      <c r="AH299" s="2357"/>
      <c r="AI299" s="2357"/>
      <c r="AJ299" s="2357"/>
      <c r="AK299" s="2357"/>
      <c r="AL299" s="2357"/>
      <c r="AM299" s="2357"/>
      <c r="AN299" s="2357"/>
      <c r="AO299" s="2357"/>
      <c r="AP299" s="2357"/>
      <c r="AQ299" s="2357"/>
      <c r="AR299" s="2357"/>
      <c r="AS299" s="2357"/>
      <c r="AT299" s="2357"/>
      <c r="AU299" s="2357"/>
      <c r="AV299" s="2357"/>
      <c r="AW299" s="2357"/>
      <c r="AX299" s="2357"/>
      <c r="AY299" s="2357"/>
      <c r="AZ299" s="2357"/>
      <c r="BA299" s="2357"/>
      <c r="BB299" s="2357"/>
      <c r="BC299" s="2357"/>
      <c r="BD299" s="2357"/>
      <c r="BE299" s="2357"/>
      <c r="BF299" s="2357"/>
      <c r="BG299" s="2357"/>
      <c r="BH299" s="2357"/>
      <c r="BI299" s="2357"/>
      <c r="BJ299" s="2357"/>
      <c r="BK299" s="2357"/>
      <c r="BL299" s="2357"/>
      <c r="BM299" s="2357"/>
    </row>
    <row r="300" spans="3:65" x14ac:dyDescent="0.2">
      <c r="C300" s="2357"/>
      <c r="D300" s="2357"/>
      <c r="E300" s="2357"/>
      <c r="F300" s="2357"/>
      <c r="G300" s="2357"/>
      <c r="H300" s="2357"/>
      <c r="I300" s="2357"/>
      <c r="J300" s="2357"/>
      <c r="K300" s="2357"/>
      <c r="L300" s="2357"/>
      <c r="M300" s="2357"/>
      <c r="N300" s="2357"/>
      <c r="O300" s="2357"/>
      <c r="P300" s="2357"/>
      <c r="Q300" s="2357"/>
      <c r="R300" s="2357"/>
      <c r="S300" s="2357"/>
      <c r="T300" s="2357"/>
      <c r="U300" s="2357"/>
      <c r="V300" s="2357"/>
      <c r="W300" s="2357"/>
      <c r="X300" s="2357"/>
      <c r="Y300" s="2357"/>
      <c r="Z300" s="2357"/>
      <c r="AA300" s="2357"/>
      <c r="AB300" s="2357"/>
      <c r="AC300" s="2357"/>
      <c r="AD300" s="2357"/>
      <c r="AE300" s="2357"/>
      <c r="AF300" s="2357"/>
      <c r="AG300" s="2357"/>
      <c r="AH300" s="2357"/>
      <c r="AI300" s="2357"/>
      <c r="AJ300" s="2357"/>
      <c r="AK300" s="2357"/>
      <c r="AL300" s="2357"/>
      <c r="AM300" s="2357"/>
      <c r="AN300" s="2357"/>
      <c r="AO300" s="2357"/>
      <c r="AP300" s="2357"/>
      <c r="AQ300" s="2357"/>
      <c r="AR300" s="2357"/>
      <c r="AS300" s="2357"/>
      <c r="AT300" s="2357"/>
      <c r="AU300" s="2357"/>
      <c r="AV300" s="2357"/>
      <c r="AW300" s="2357"/>
      <c r="AX300" s="2357"/>
      <c r="AY300" s="2357"/>
      <c r="AZ300" s="2357"/>
      <c r="BA300" s="2357"/>
      <c r="BB300" s="2357"/>
      <c r="BC300" s="2357"/>
      <c r="BD300" s="2357"/>
      <c r="BE300" s="2357"/>
      <c r="BF300" s="2357"/>
      <c r="BG300" s="2357"/>
      <c r="BH300" s="2357"/>
      <c r="BI300" s="2357"/>
      <c r="BJ300" s="2357"/>
      <c r="BK300" s="2357"/>
      <c r="BL300" s="2357"/>
      <c r="BM300" s="2357"/>
    </row>
    <row r="301" spans="3:65" x14ac:dyDescent="0.2">
      <c r="C301" s="2357"/>
      <c r="D301" s="2389">
        <v>1</v>
      </c>
      <c r="E301" s="2390" t="s">
        <v>2431</v>
      </c>
      <c r="F301" s="2120">
        <f t="shared" ref="F301:BM301" ca="1" si="108">F$15</f>
        <v>1</v>
      </c>
      <c r="G301" s="2120">
        <f t="shared" ca="1" si="108"/>
        <v>2</v>
      </c>
      <c r="H301" s="2120">
        <f t="shared" ca="1" si="108"/>
        <v>3</v>
      </c>
      <c r="I301" s="2120">
        <f t="shared" ca="1" si="108"/>
        <v>4</v>
      </c>
      <c r="J301" s="2120">
        <f t="shared" ca="1" si="108"/>
        <v>5</v>
      </c>
      <c r="K301" s="2120">
        <f t="shared" ca="1" si="108"/>
        <v>6</v>
      </c>
      <c r="L301" s="2120">
        <f t="shared" ca="1" si="108"/>
        <v>7</v>
      </c>
      <c r="M301" s="2120">
        <f t="shared" ca="1" si="108"/>
        <v>8</v>
      </c>
      <c r="N301" s="2120">
        <f t="shared" ca="1" si="108"/>
        <v>9</v>
      </c>
      <c r="O301" s="2120">
        <f t="shared" ca="1" si="108"/>
        <v>10</v>
      </c>
      <c r="P301" s="2120">
        <f t="shared" ca="1" si="108"/>
        <v>60</v>
      </c>
      <c r="Q301" s="2120" t="str">
        <f t="shared" ca="1" si="108"/>
        <v>-</v>
      </c>
      <c r="R301" s="2120" t="str">
        <f t="shared" ca="1" si="108"/>
        <v>-</v>
      </c>
      <c r="S301" s="2120" t="str">
        <f t="shared" ca="1" si="108"/>
        <v>-</v>
      </c>
      <c r="T301" s="2120" t="str">
        <f t="shared" ca="1" si="108"/>
        <v>-</v>
      </c>
      <c r="U301" s="2120" t="str">
        <f t="shared" ca="1" si="108"/>
        <v>-</v>
      </c>
      <c r="V301" s="2120" t="str">
        <f t="shared" ca="1" si="108"/>
        <v>-</v>
      </c>
      <c r="W301" s="2120" t="str">
        <f t="shared" ca="1" si="108"/>
        <v>-</v>
      </c>
      <c r="X301" s="2120" t="str">
        <f t="shared" ca="1" si="108"/>
        <v>-</v>
      </c>
      <c r="Y301" s="2120" t="str">
        <f t="shared" ca="1" si="108"/>
        <v>-</v>
      </c>
      <c r="Z301" s="2120" t="str">
        <f t="shared" ca="1" si="108"/>
        <v>-</v>
      </c>
      <c r="AA301" s="2120" t="str">
        <f t="shared" ca="1" si="108"/>
        <v>-</v>
      </c>
      <c r="AB301" s="2120" t="str">
        <f t="shared" ca="1" si="108"/>
        <v>-</v>
      </c>
      <c r="AC301" s="2120" t="str">
        <f t="shared" ca="1" si="108"/>
        <v>-</v>
      </c>
      <c r="AD301" s="2120" t="str">
        <f t="shared" ca="1" si="108"/>
        <v>-</v>
      </c>
      <c r="AE301" s="2120" t="str">
        <f t="shared" ca="1" si="108"/>
        <v>-</v>
      </c>
      <c r="AF301" s="2120" t="str">
        <f t="shared" ca="1" si="108"/>
        <v>-</v>
      </c>
      <c r="AG301" s="2120" t="str">
        <f t="shared" ca="1" si="108"/>
        <v>-</v>
      </c>
      <c r="AH301" s="2120" t="str">
        <f t="shared" ca="1" si="108"/>
        <v>-</v>
      </c>
      <c r="AI301" s="2120" t="str">
        <f t="shared" ca="1" si="108"/>
        <v>-</v>
      </c>
      <c r="AJ301" s="2120" t="str">
        <f t="shared" ca="1" si="108"/>
        <v>-</v>
      </c>
      <c r="AK301" s="2120" t="str">
        <f t="shared" ca="1" si="108"/>
        <v>-</v>
      </c>
      <c r="AL301" s="2120" t="str">
        <f t="shared" ca="1" si="108"/>
        <v>-</v>
      </c>
      <c r="AM301" s="2120" t="str">
        <f t="shared" ca="1" si="108"/>
        <v>-</v>
      </c>
      <c r="AN301" s="2120" t="str">
        <f t="shared" ca="1" si="108"/>
        <v>-</v>
      </c>
      <c r="AO301" s="2120" t="str">
        <f t="shared" ca="1" si="108"/>
        <v>-</v>
      </c>
      <c r="AP301" s="2120" t="str">
        <f t="shared" ca="1" si="108"/>
        <v>-</v>
      </c>
      <c r="AQ301" s="2120" t="str">
        <f t="shared" ca="1" si="108"/>
        <v>-</v>
      </c>
      <c r="AR301" s="2120" t="str">
        <f t="shared" ca="1" si="108"/>
        <v>-</v>
      </c>
      <c r="AS301" s="2120" t="str">
        <f t="shared" ca="1" si="108"/>
        <v>-</v>
      </c>
      <c r="AT301" s="2120" t="str">
        <f t="shared" ca="1" si="108"/>
        <v>-</v>
      </c>
      <c r="AU301" s="2120" t="str">
        <f t="shared" ca="1" si="108"/>
        <v>-</v>
      </c>
      <c r="AV301" s="2120" t="str">
        <f t="shared" ca="1" si="108"/>
        <v>-</v>
      </c>
      <c r="AW301" s="2120" t="str">
        <f t="shared" ca="1" si="108"/>
        <v>-</v>
      </c>
      <c r="AX301" s="2120" t="str">
        <f t="shared" ca="1" si="108"/>
        <v>-</v>
      </c>
      <c r="AY301" s="2120" t="str">
        <f t="shared" ca="1" si="108"/>
        <v>-</v>
      </c>
      <c r="AZ301" s="2120" t="str">
        <f t="shared" ca="1" si="108"/>
        <v>-</v>
      </c>
      <c r="BA301" s="2120" t="str">
        <f t="shared" ca="1" si="108"/>
        <v>-</v>
      </c>
      <c r="BB301" s="2120" t="str">
        <f t="shared" ca="1" si="108"/>
        <v>-</v>
      </c>
      <c r="BC301" s="2120" t="str">
        <f t="shared" ca="1" si="108"/>
        <v>-</v>
      </c>
      <c r="BD301" s="2120" t="str">
        <f t="shared" ca="1" si="108"/>
        <v>-</v>
      </c>
      <c r="BE301" s="2120" t="str">
        <f t="shared" ca="1" si="108"/>
        <v>-</v>
      </c>
      <c r="BF301" s="2120" t="str">
        <f t="shared" ca="1" si="108"/>
        <v>-</v>
      </c>
      <c r="BG301" s="2120" t="str">
        <f t="shared" ca="1" si="108"/>
        <v>-</v>
      </c>
      <c r="BH301" s="2120" t="str">
        <f t="shared" ca="1" si="108"/>
        <v>-</v>
      </c>
      <c r="BI301" s="2120" t="str">
        <f t="shared" ca="1" si="108"/>
        <v>-</v>
      </c>
      <c r="BJ301" s="2120" t="str">
        <f t="shared" ca="1" si="108"/>
        <v>-</v>
      </c>
      <c r="BK301" s="2120" t="str">
        <f t="shared" ca="1" si="108"/>
        <v>-</v>
      </c>
      <c r="BL301" s="2120" t="str">
        <f t="shared" ca="1" si="108"/>
        <v>-</v>
      </c>
      <c r="BM301" s="2120" t="str">
        <f t="shared" ca="1" si="108"/>
        <v>-</v>
      </c>
    </row>
    <row r="302" spans="3:65" x14ac:dyDescent="0.2">
      <c r="C302" s="2357"/>
      <c r="D302" s="2391" t="s">
        <v>2245</v>
      </c>
      <c r="E302" s="2392" t="s">
        <v>2434</v>
      </c>
      <c r="F302" s="2393">
        <f t="shared" ref="F302:BM302" ca="1" si="109">SINH(F304)</f>
        <v>0.52165918363675723</v>
      </c>
      <c r="G302" s="2393">
        <f t="shared" ca="1" si="109"/>
        <v>1.1767448621364425</v>
      </c>
      <c r="H302" s="2393">
        <f t="shared" ca="1" si="109"/>
        <v>2.1328104662807488</v>
      </c>
      <c r="I302" s="2393">
        <f t="shared" ca="1" si="109"/>
        <v>3.6343920579686806</v>
      </c>
      <c r="J302" s="2393">
        <f t="shared" ca="1" si="109"/>
        <v>6.0655541276073022</v>
      </c>
      <c r="K302" s="2393">
        <f t="shared" ca="1" si="109"/>
        <v>10.048123039172715</v>
      </c>
      <c r="L302" s="2393">
        <f t="shared" ca="1" si="109"/>
        <v>16.60073361610598</v>
      </c>
      <c r="M302" s="2393">
        <f t="shared" ca="1" si="109"/>
        <v>27.399368739388528</v>
      </c>
      <c r="N302" s="2393">
        <f t="shared" ca="1" si="109"/>
        <v>45.206031032569612</v>
      </c>
      <c r="O302" s="2393">
        <f t="shared" ca="1" si="109"/>
        <v>74.575189408519748</v>
      </c>
      <c r="P302" s="2393">
        <f t="shared" ca="1" si="109"/>
        <v>5505963092255.4336</v>
      </c>
      <c r="Q302" s="2393">
        <f t="shared" ca="1" si="109"/>
        <v>0</v>
      </c>
      <c r="R302" s="2393">
        <f t="shared" ca="1" si="109"/>
        <v>0</v>
      </c>
      <c r="S302" s="2393">
        <f t="shared" ca="1" si="109"/>
        <v>0</v>
      </c>
      <c r="T302" s="2393">
        <f t="shared" ca="1" si="109"/>
        <v>0</v>
      </c>
      <c r="U302" s="2393">
        <f t="shared" ca="1" si="109"/>
        <v>0</v>
      </c>
      <c r="V302" s="2393">
        <f t="shared" ca="1" si="109"/>
        <v>0</v>
      </c>
      <c r="W302" s="2393">
        <f t="shared" ca="1" si="109"/>
        <v>0</v>
      </c>
      <c r="X302" s="2393">
        <f t="shared" ca="1" si="109"/>
        <v>0</v>
      </c>
      <c r="Y302" s="2393">
        <f t="shared" ca="1" si="109"/>
        <v>0</v>
      </c>
      <c r="Z302" s="2393">
        <f t="shared" ca="1" si="109"/>
        <v>0</v>
      </c>
      <c r="AA302" s="2393">
        <f t="shared" ca="1" si="109"/>
        <v>0</v>
      </c>
      <c r="AB302" s="2393">
        <f t="shared" ca="1" si="109"/>
        <v>0</v>
      </c>
      <c r="AC302" s="2393">
        <f t="shared" ca="1" si="109"/>
        <v>0</v>
      </c>
      <c r="AD302" s="2393">
        <f t="shared" ca="1" si="109"/>
        <v>0</v>
      </c>
      <c r="AE302" s="2393">
        <f t="shared" ca="1" si="109"/>
        <v>0</v>
      </c>
      <c r="AF302" s="2393">
        <f t="shared" ca="1" si="109"/>
        <v>0</v>
      </c>
      <c r="AG302" s="2393">
        <f t="shared" ca="1" si="109"/>
        <v>0</v>
      </c>
      <c r="AH302" s="2393">
        <f t="shared" ca="1" si="109"/>
        <v>0</v>
      </c>
      <c r="AI302" s="2393">
        <f t="shared" ca="1" si="109"/>
        <v>0</v>
      </c>
      <c r="AJ302" s="2393">
        <f t="shared" ca="1" si="109"/>
        <v>0</v>
      </c>
      <c r="AK302" s="2393">
        <f t="shared" ca="1" si="109"/>
        <v>0</v>
      </c>
      <c r="AL302" s="2393">
        <f t="shared" ca="1" si="109"/>
        <v>0</v>
      </c>
      <c r="AM302" s="2393">
        <f t="shared" ca="1" si="109"/>
        <v>0</v>
      </c>
      <c r="AN302" s="2393">
        <f t="shared" ca="1" si="109"/>
        <v>0</v>
      </c>
      <c r="AO302" s="2393">
        <f t="shared" ca="1" si="109"/>
        <v>0</v>
      </c>
      <c r="AP302" s="2393">
        <f t="shared" ca="1" si="109"/>
        <v>0</v>
      </c>
      <c r="AQ302" s="2393">
        <f t="shared" ca="1" si="109"/>
        <v>0</v>
      </c>
      <c r="AR302" s="2393">
        <f t="shared" ca="1" si="109"/>
        <v>0</v>
      </c>
      <c r="AS302" s="2393">
        <f t="shared" ca="1" si="109"/>
        <v>0</v>
      </c>
      <c r="AT302" s="2393">
        <f t="shared" ca="1" si="109"/>
        <v>0</v>
      </c>
      <c r="AU302" s="2393">
        <f t="shared" ca="1" si="109"/>
        <v>0</v>
      </c>
      <c r="AV302" s="2393">
        <f t="shared" ca="1" si="109"/>
        <v>0</v>
      </c>
      <c r="AW302" s="2393">
        <f t="shared" ca="1" si="109"/>
        <v>0</v>
      </c>
      <c r="AX302" s="2393">
        <f t="shared" ca="1" si="109"/>
        <v>0</v>
      </c>
      <c r="AY302" s="2393">
        <f t="shared" ca="1" si="109"/>
        <v>0</v>
      </c>
      <c r="AZ302" s="2393">
        <f t="shared" ca="1" si="109"/>
        <v>0</v>
      </c>
      <c r="BA302" s="2393">
        <f t="shared" ca="1" si="109"/>
        <v>0</v>
      </c>
      <c r="BB302" s="2393">
        <f t="shared" ca="1" si="109"/>
        <v>0</v>
      </c>
      <c r="BC302" s="2393">
        <f t="shared" ca="1" si="109"/>
        <v>0</v>
      </c>
      <c r="BD302" s="2393">
        <f t="shared" ca="1" si="109"/>
        <v>0</v>
      </c>
      <c r="BE302" s="2393">
        <f t="shared" ca="1" si="109"/>
        <v>0</v>
      </c>
      <c r="BF302" s="2393">
        <f t="shared" ca="1" si="109"/>
        <v>0</v>
      </c>
      <c r="BG302" s="2393">
        <f t="shared" ca="1" si="109"/>
        <v>0</v>
      </c>
      <c r="BH302" s="2393">
        <f t="shared" ca="1" si="109"/>
        <v>0</v>
      </c>
      <c r="BI302" s="2393">
        <f t="shared" ca="1" si="109"/>
        <v>0</v>
      </c>
      <c r="BJ302" s="2393">
        <f t="shared" ca="1" si="109"/>
        <v>0</v>
      </c>
      <c r="BK302" s="2393">
        <f t="shared" ca="1" si="109"/>
        <v>0</v>
      </c>
      <c r="BL302" s="2393">
        <f t="shared" ca="1" si="109"/>
        <v>0</v>
      </c>
      <c r="BM302" s="2393">
        <f t="shared" ca="1" si="109"/>
        <v>0</v>
      </c>
    </row>
    <row r="303" spans="3:65" x14ac:dyDescent="0.2">
      <c r="C303" s="2357"/>
      <c r="D303" s="2391" t="s">
        <v>1158</v>
      </c>
      <c r="E303" s="2392" t="s">
        <v>2436</v>
      </c>
      <c r="F303" s="2393">
        <f t="shared" ref="F303:BM303" ca="1" si="110">EXP(-F304)</f>
        <v>0.60622747018647516</v>
      </c>
      <c r="G303" s="2393">
        <f t="shared" ca="1" si="110"/>
        <v>0.3675117456086936</v>
      </c>
      <c r="H303" s="2393">
        <f t="shared" ca="1" si="110"/>
        <v>0.22279571580417373</v>
      </c>
      <c r="I303" s="2393">
        <f t="shared" ca="1" si="110"/>
        <v>0.13506488316034912</v>
      </c>
      <c r="J303" s="2393">
        <f t="shared" ca="1" si="110"/>
        <v>8.1880042429330308E-2</v>
      </c>
      <c r="K303" s="2393">
        <f t="shared" ca="1" si="110"/>
        <v>4.9637930980694148E-2</v>
      </c>
      <c r="L303" s="2393">
        <f t="shared" ca="1" si="110"/>
        <v>3.0091877323717063E-2</v>
      </c>
      <c r="M303" s="2393">
        <f t="shared" ca="1" si="110"/>
        <v>1.8242522663118758E-2</v>
      </c>
      <c r="N303" s="2393">
        <f t="shared" ca="1" si="110"/>
        <v>1.1059118363881926E-2</v>
      </c>
      <c r="O303" s="2393">
        <f t="shared" ca="1" si="110"/>
        <v>6.7043413482289309E-3</v>
      </c>
      <c r="P303" s="2393">
        <f t="shared" ca="1" si="110"/>
        <v>9.0810634147419E-14</v>
      </c>
      <c r="Q303" s="2393">
        <f t="shared" ca="1" si="110"/>
        <v>1</v>
      </c>
      <c r="R303" s="2393">
        <f t="shared" ca="1" si="110"/>
        <v>1</v>
      </c>
      <c r="S303" s="2393">
        <f t="shared" ca="1" si="110"/>
        <v>1</v>
      </c>
      <c r="T303" s="2393">
        <f t="shared" ca="1" si="110"/>
        <v>1</v>
      </c>
      <c r="U303" s="2393">
        <f t="shared" ca="1" si="110"/>
        <v>1</v>
      </c>
      <c r="V303" s="2393">
        <f t="shared" ca="1" si="110"/>
        <v>1</v>
      </c>
      <c r="W303" s="2393">
        <f t="shared" ca="1" si="110"/>
        <v>1</v>
      </c>
      <c r="X303" s="2393">
        <f t="shared" ca="1" si="110"/>
        <v>1</v>
      </c>
      <c r="Y303" s="2393">
        <f t="shared" ca="1" si="110"/>
        <v>1</v>
      </c>
      <c r="Z303" s="2393">
        <f t="shared" ca="1" si="110"/>
        <v>1</v>
      </c>
      <c r="AA303" s="2393">
        <f t="shared" ca="1" si="110"/>
        <v>1</v>
      </c>
      <c r="AB303" s="2393">
        <f t="shared" ca="1" si="110"/>
        <v>1</v>
      </c>
      <c r="AC303" s="2393">
        <f t="shared" ca="1" si="110"/>
        <v>1</v>
      </c>
      <c r="AD303" s="2393">
        <f t="shared" ca="1" si="110"/>
        <v>1</v>
      </c>
      <c r="AE303" s="2393">
        <f t="shared" ca="1" si="110"/>
        <v>1</v>
      </c>
      <c r="AF303" s="2393">
        <f t="shared" ca="1" si="110"/>
        <v>1</v>
      </c>
      <c r="AG303" s="2393">
        <f t="shared" ca="1" si="110"/>
        <v>1</v>
      </c>
      <c r="AH303" s="2393">
        <f t="shared" ca="1" si="110"/>
        <v>1</v>
      </c>
      <c r="AI303" s="2393">
        <f t="shared" ca="1" si="110"/>
        <v>1</v>
      </c>
      <c r="AJ303" s="2393">
        <f t="shared" ca="1" si="110"/>
        <v>1</v>
      </c>
      <c r="AK303" s="2393">
        <f t="shared" ca="1" si="110"/>
        <v>1</v>
      </c>
      <c r="AL303" s="2393">
        <f t="shared" ca="1" si="110"/>
        <v>1</v>
      </c>
      <c r="AM303" s="2393">
        <f t="shared" ca="1" si="110"/>
        <v>1</v>
      </c>
      <c r="AN303" s="2393">
        <f t="shared" ca="1" si="110"/>
        <v>1</v>
      </c>
      <c r="AO303" s="2393">
        <f t="shared" ca="1" si="110"/>
        <v>1</v>
      </c>
      <c r="AP303" s="2393">
        <f t="shared" ca="1" si="110"/>
        <v>1</v>
      </c>
      <c r="AQ303" s="2393">
        <f t="shared" ca="1" si="110"/>
        <v>1</v>
      </c>
      <c r="AR303" s="2393">
        <f t="shared" ca="1" si="110"/>
        <v>1</v>
      </c>
      <c r="AS303" s="2393">
        <f t="shared" ca="1" si="110"/>
        <v>1</v>
      </c>
      <c r="AT303" s="2393">
        <f t="shared" ca="1" si="110"/>
        <v>1</v>
      </c>
      <c r="AU303" s="2393">
        <f t="shared" ca="1" si="110"/>
        <v>1</v>
      </c>
      <c r="AV303" s="2393">
        <f t="shared" ca="1" si="110"/>
        <v>1</v>
      </c>
      <c r="AW303" s="2393">
        <f t="shared" ca="1" si="110"/>
        <v>1</v>
      </c>
      <c r="AX303" s="2393">
        <f t="shared" ca="1" si="110"/>
        <v>1</v>
      </c>
      <c r="AY303" s="2393">
        <f t="shared" ca="1" si="110"/>
        <v>1</v>
      </c>
      <c r="AZ303" s="2393">
        <f t="shared" ca="1" si="110"/>
        <v>1</v>
      </c>
      <c r="BA303" s="2393">
        <f t="shared" ca="1" si="110"/>
        <v>1</v>
      </c>
      <c r="BB303" s="2393">
        <f t="shared" ca="1" si="110"/>
        <v>1</v>
      </c>
      <c r="BC303" s="2393">
        <f t="shared" ca="1" si="110"/>
        <v>1</v>
      </c>
      <c r="BD303" s="2393">
        <f t="shared" ca="1" si="110"/>
        <v>1</v>
      </c>
      <c r="BE303" s="2393">
        <f t="shared" ca="1" si="110"/>
        <v>1</v>
      </c>
      <c r="BF303" s="2393">
        <f t="shared" ca="1" si="110"/>
        <v>1</v>
      </c>
      <c r="BG303" s="2393">
        <f t="shared" ca="1" si="110"/>
        <v>1</v>
      </c>
      <c r="BH303" s="2393">
        <f t="shared" ca="1" si="110"/>
        <v>1</v>
      </c>
      <c r="BI303" s="2393">
        <f t="shared" ca="1" si="110"/>
        <v>1</v>
      </c>
      <c r="BJ303" s="2393">
        <f t="shared" ca="1" si="110"/>
        <v>1</v>
      </c>
      <c r="BK303" s="2393">
        <f t="shared" ca="1" si="110"/>
        <v>1</v>
      </c>
      <c r="BL303" s="2393">
        <f t="shared" ca="1" si="110"/>
        <v>1</v>
      </c>
      <c r="BM303" s="2393">
        <f t="shared" ca="1" si="110"/>
        <v>1</v>
      </c>
    </row>
    <row r="304" spans="3:65" ht="13.5" thickBot="1" x14ac:dyDescent="0.25">
      <c r="C304" s="2357"/>
      <c r="D304" s="2394">
        <f ca="1">OFFSET($E$274,D301,0)</f>
        <v>0.50049999999999994</v>
      </c>
      <c r="E304" s="2392" t="s">
        <v>2437</v>
      </c>
      <c r="F304" s="2393">
        <f t="shared" ref="F304:BM304" ca="1" si="111">$D304*SUM(F301)</f>
        <v>0.50049999999999994</v>
      </c>
      <c r="G304" s="2393">
        <f t="shared" ca="1" si="111"/>
        <v>1.0009999999999999</v>
      </c>
      <c r="H304" s="2393">
        <f t="shared" ca="1" si="111"/>
        <v>1.5014999999999998</v>
      </c>
      <c r="I304" s="2393">
        <f t="shared" ca="1" si="111"/>
        <v>2.0019999999999998</v>
      </c>
      <c r="J304" s="2393">
        <f t="shared" ca="1" si="111"/>
        <v>2.5024999999999995</v>
      </c>
      <c r="K304" s="2393">
        <f t="shared" ca="1" si="111"/>
        <v>3.0029999999999997</v>
      </c>
      <c r="L304" s="2393">
        <f t="shared" ca="1" si="111"/>
        <v>3.5034999999999998</v>
      </c>
      <c r="M304" s="2393">
        <f t="shared" ca="1" si="111"/>
        <v>4.0039999999999996</v>
      </c>
      <c r="N304" s="2393">
        <f t="shared" ca="1" si="111"/>
        <v>4.5044999999999993</v>
      </c>
      <c r="O304" s="2393">
        <f t="shared" ca="1" si="111"/>
        <v>5.004999999999999</v>
      </c>
      <c r="P304" s="2393">
        <f t="shared" ca="1" si="111"/>
        <v>30.029999999999998</v>
      </c>
      <c r="Q304" s="2393">
        <f t="shared" ca="1" si="111"/>
        <v>0</v>
      </c>
      <c r="R304" s="2393">
        <f t="shared" ca="1" si="111"/>
        <v>0</v>
      </c>
      <c r="S304" s="2393">
        <f t="shared" ca="1" si="111"/>
        <v>0</v>
      </c>
      <c r="T304" s="2393">
        <f t="shared" ca="1" si="111"/>
        <v>0</v>
      </c>
      <c r="U304" s="2393">
        <f t="shared" ca="1" si="111"/>
        <v>0</v>
      </c>
      <c r="V304" s="2393">
        <f t="shared" ca="1" si="111"/>
        <v>0</v>
      </c>
      <c r="W304" s="2393">
        <f t="shared" ca="1" si="111"/>
        <v>0</v>
      </c>
      <c r="X304" s="2393">
        <f t="shared" ca="1" si="111"/>
        <v>0</v>
      </c>
      <c r="Y304" s="2393">
        <f t="shared" ca="1" si="111"/>
        <v>0</v>
      </c>
      <c r="Z304" s="2393">
        <f t="shared" ca="1" si="111"/>
        <v>0</v>
      </c>
      <c r="AA304" s="2393">
        <f t="shared" ca="1" si="111"/>
        <v>0</v>
      </c>
      <c r="AB304" s="2393">
        <f t="shared" ca="1" si="111"/>
        <v>0</v>
      </c>
      <c r="AC304" s="2393">
        <f t="shared" ca="1" si="111"/>
        <v>0</v>
      </c>
      <c r="AD304" s="2393">
        <f t="shared" ca="1" si="111"/>
        <v>0</v>
      </c>
      <c r="AE304" s="2393">
        <f t="shared" ca="1" si="111"/>
        <v>0</v>
      </c>
      <c r="AF304" s="2393">
        <f t="shared" ca="1" si="111"/>
        <v>0</v>
      </c>
      <c r="AG304" s="2393">
        <f t="shared" ca="1" si="111"/>
        <v>0</v>
      </c>
      <c r="AH304" s="2393">
        <f t="shared" ca="1" si="111"/>
        <v>0</v>
      </c>
      <c r="AI304" s="2393">
        <f t="shared" ca="1" si="111"/>
        <v>0</v>
      </c>
      <c r="AJ304" s="2393">
        <f t="shared" ca="1" si="111"/>
        <v>0</v>
      </c>
      <c r="AK304" s="2393">
        <f t="shared" ca="1" si="111"/>
        <v>0</v>
      </c>
      <c r="AL304" s="2393">
        <f t="shared" ca="1" si="111"/>
        <v>0</v>
      </c>
      <c r="AM304" s="2393">
        <f t="shared" ca="1" si="111"/>
        <v>0</v>
      </c>
      <c r="AN304" s="2393">
        <f t="shared" ca="1" si="111"/>
        <v>0</v>
      </c>
      <c r="AO304" s="2393">
        <f t="shared" ca="1" si="111"/>
        <v>0</v>
      </c>
      <c r="AP304" s="2393">
        <f t="shared" ca="1" si="111"/>
        <v>0</v>
      </c>
      <c r="AQ304" s="2393">
        <f t="shared" ca="1" si="111"/>
        <v>0</v>
      </c>
      <c r="AR304" s="2393">
        <f t="shared" ca="1" si="111"/>
        <v>0</v>
      </c>
      <c r="AS304" s="2393">
        <f t="shared" ca="1" si="111"/>
        <v>0</v>
      </c>
      <c r="AT304" s="2393">
        <f t="shared" ca="1" si="111"/>
        <v>0</v>
      </c>
      <c r="AU304" s="2393">
        <f t="shared" ca="1" si="111"/>
        <v>0</v>
      </c>
      <c r="AV304" s="2393">
        <f t="shared" ca="1" si="111"/>
        <v>0</v>
      </c>
      <c r="AW304" s="2393">
        <f t="shared" ca="1" si="111"/>
        <v>0</v>
      </c>
      <c r="AX304" s="2393">
        <f t="shared" ca="1" si="111"/>
        <v>0</v>
      </c>
      <c r="AY304" s="2393">
        <f t="shared" ca="1" si="111"/>
        <v>0</v>
      </c>
      <c r="AZ304" s="2393">
        <f t="shared" ca="1" si="111"/>
        <v>0</v>
      </c>
      <c r="BA304" s="2393">
        <f t="shared" ca="1" si="111"/>
        <v>0</v>
      </c>
      <c r="BB304" s="2393">
        <f t="shared" ca="1" si="111"/>
        <v>0</v>
      </c>
      <c r="BC304" s="2393">
        <f t="shared" ca="1" si="111"/>
        <v>0</v>
      </c>
      <c r="BD304" s="2393">
        <f t="shared" ca="1" si="111"/>
        <v>0</v>
      </c>
      <c r="BE304" s="2393">
        <f t="shared" ca="1" si="111"/>
        <v>0</v>
      </c>
      <c r="BF304" s="2393">
        <f t="shared" ca="1" si="111"/>
        <v>0</v>
      </c>
      <c r="BG304" s="2393">
        <f t="shared" ca="1" si="111"/>
        <v>0</v>
      </c>
      <c r="BH304" s="2393">
        <f t="shared" ca="1" si="111"/>
        <v>0</v>
      </c>
      <c r="BI304" s="2393">
        <f t="shared" ca="1" si="111"/>
        <v>0</v>
      </c>
      <c r="BJ304" s="2393">
        <f t="shared" ca="1" si="111"/>
        <v>0</v>
      </c>
      <c r="BK304" s="2393">
        <f t="shared" ca="1" si="111"/>
        <v>0</v>
      </c>
      <c r="BL304" s="2393">
        <f t="shared" ca="1" si="111"/>
        <v>0</v>
      </c>
      <c r="BM304" s="2393">
        <f t="shared" ca="1" si="111"/>
        <v>0</v>
      </c>
    </row>
    <row r="305" spans="3:65" ht="14.25" thickBot="1" x14ac:dyDescent="0.3">
      <c r="C305" s="2357"/>
      <c r="D305" s="2371" t="s">
        <v>2460</v>
      </c>
      <c r="E305" s="2395" t="s">
        <v>2439</v>
      </c>
      <c r="F305" s="2396">
        <f t="shared" ref="F305:BM305" ca="1" si="112">IFERROR(F306*F$121,"")</f>
        <v>7.0137311320277285E-2</v>
      </c>
      <c r="G305" s="2397">
        <f t="shared" ca="1" si="112"/>
        <v>-9.1601602583441938E-2</v>
      </c>
      <c r="H305" s="2397">
        <f t="shared" ca="1" si="112"/>
        <v>0.14672128048307553</v>
      </c>
      <c r="I305" s="2397">
        <f t="shared" ca="1" si="112"/>
        <v>-0.12529932677385713</v>
      </c>
      <c r="J305" s="2397">
        <f t="shared" ca="1" si="112"/>
        <v>7.8977216231599548E-2</v>
      </c>
      <c r="K305" s="2397">
        <f t="shared" ca="1" si="112"/>
        <v>-3.9680652636508114E-2</v>
      </c>
      <c r="L305" s="2397">
        <f t="shared" ca="1" si="112"/>
        <v>5.6009953746524585E-3</v>
      </c>
      <c r="M305" s="2397">
        <f t="shared" ca="1" si="112"/>
        <v>3.4852960693869686E-2</v>
      </c>
      <c r="N305" s="2397">
        <f t="shared" ca="1" si="112"/>
        <v>-8.9922859701647859E-2</v>
      </c>
      <c r="O305" s="2397">
        <f t="shared" ca="1" si="112"/>
        <v>6.8761394986201319E-2</v>
      </c>
      <c r="P305" s="2397">
        <f t="shared" ca="1" si="112"/>
        <v>-3.034553221097934E-3</v>
      </c>
      <c r="Q305" s="2397" t="str">
        <f t="shared" ca="1" si="112"/>
        <v/>
      </c>
      <c r="R305" s="2397" t="str">
        <f t="shared" ca="1" si="112"/>
        <v/>
      </c>
      <c r="S305" s="2397" t="str">
        <f t="shared" ca="1" si="112"/>
        <v/>
      </c>
      <c r="T305" s="2397" t="str">
        <f t="shared" ca="1" si="112"/>
        <v/>
      </c>
      <c r="U305" s="2397" t="str">
        <f t="shared" ca="1" si="112"/>
        <v/>
      </c>
      <c r="V305" s="2397" t="str">
        <f t="shared" ca="1" si="112"/>
        <v/>
      </c>
      <c r="W305" s="2397" t="str">
        <f t="shared" ca="1" si="112"/>
        <v/>
      </c>
      <c r="X305" s="2397" t="str">
        <f t="shared" ca="1" si="112"/>
        <v/>
      </c>
      <c r="Y305" s="2397" t="str">
        <f t="shared" ca="1" si="112"/>
        <v/>
      </c>
      <c r="Z305" s="2397" t="str">
        <f t="shared" ca="1" si="112"/>
        <v/>
      </c>
      <c r="AA305" s="2397" t="str">
        <f t="shared" ca="1" si="112"/>
        <v/>
      </c>
      <c r="AB305" s="2397" t="str">
        <f t="shared" ca="1" si="112"/>
        <v/>
      </c>
      <c r="AC305" s="2397" t="str">
        <f t="shared" ca="1" si="112"/>
        <v/>
      </c>
      <c r="AD305" s="2397" t="str">
        <f t="shared" ca="1" si="112"/>
        <v/>
      </c>
      <c r="AE305" s="2397" t="str">
        <f t="shared" ca="1" si="112"/>
        <v/>
      </c>
      <c r="AF305" s="2397" t="str">
        <f t="shared" ca="1" si="112"/>
        <v/>
      </c>
      <c r="AG305" s="2397" t="str">
        <f t="shared" ca="1" si="112"/>
        <v/>
      </c>
      <c r="AH305" s="2397" t="str">
        <f t="shared" ca="1" si="112"/>
        <v/>
      </c>
      <c r="AI305" s="2397" t="str">
        <f t="shared" ca="1" si="112"/>
        <v/>
      </c>
      <c r="AJ305" s="2397" t="str">
        <f t="shared" ca="1" si="112"/>
        <v/>
      </c>
      <c r="AK305" s="2397" t="str">
        <f t="shared" ca="1" si="112"/>
        <v/>
      </c>
      <c r="AL305" s="2397" t="str">
        <f t="shared" ca="1" si="112"/>
        <v/>
      </c>
      <c r="AM305" s="2397" t="str">
        <f t="shared" ca="1" si="112"/>
        <v/>
      </c>
      <c r="AN305" s="2397" t="str">
        <f t="shared" ca="1" si="112"/>
        <v/>
      </c>
      <c r="AO305" s="2397" t="str">
        <f t="shared" ca="1" si="112"/>
        <v/>
      </c>
      <c r="AP305" s="2397" t="str">
        <f t="shared" ca="1" si="112"/>
        <v/>
      </c>
      <c r="AQ305" s="2397" t="str">
        <f t="shared" ca="1" si="112"/>
        <v/>
      </c>
      <c r="AR305" s="2397" t="str">
        <f t="shared" ca="1" si="112"/>
        <v/>
      </c>
      <c r="AS305" s="2397" t="str">
        <f t="shared" ca="1" si="112"/>
        <v/>
      </c>
      <c r="AT305" s="2397" t="str">
        <f t="shared" ca="1" si="112"/>
        <v/>
      </c>
      <c r="AU305" s="2397" t="str">
        <f t="shared" ca="1" si="112"/>
        <v/>
      </c>
      <c r="AV305" s="2397" t="str">
        <f t="shared" ca="1" si="112"/>
        <v/>
      </c>
      <c r="AW305" s="2397" t="str">
        <f t="shared" ca="1" si="112"/>
        <v/>
      </c>
      <c r="AX305" s="2397" t="str">
        <f t="shared" ca="1" si="112"/>
        <v/>
      </c>
      <c r="AY305" s="2397" t="str">
        <f t="shared" ca="1" si="112"/>
        <v/>
      </c>
      <c r="AZ305" s="2397" t="str">
        <f t="shared" ca="1" si="112"/>
        <v/>
      </c>
      <c r="BA305" s="2397" t="str">
        <f t="shared" ca="1" si="112"/>
        <v/>
      </c>
      <c r="BB305" s="2397" t="str">
        <f t="shared" ca="1" si="112"/>
        <v/>
      </c>
      <c r="BC305" s="2397" t="str">
        <f t="shared" ca="1" si="112"/>
        <v/>
      </c>
      <c r="BD305" s="2397" t="str">
        <f t="shared" ca="1" si="112"/>
        <v/>
      </c>
      <c r="BE305" s="2397" t="str">
        <f t="shared" ca="1" si="112"/>
        <v/>
      </c>
      <c r="BF305" s="2397" t="str">
        <f t="shared" ca="1" si="112"/>
        <v/>
      </c>
      <c r="BG305" s="2397" t="str">
        <f t="shared" ca="1" si="112"/>
        <v/>
      </c>
      <c r="BH305" s="2397" t="str">
        <f t="shared" ca="1" si="112"/>
        <v/>
      </c>
      <c r="BI305" s="2397" t="str">
        <f t="shared" ca="1" si="112"/>
        <v/>
      </c>
      <c r="BJ305" s="2397" t="str">
        <f t="shared" ca="1" si="112"/>
        <v/>
      </c>
      <c r="BK305" s="2397" t="str">
        <f t="shared" ca="1" si="112"/>
        <v/>
      </c>
      <c r="BL305" s="2397" t="str">
        <f t="shared" ca="1" si="112"/>
        <v/>
      </c>
      <c r="BM305" s="2398" t="str">
        <f t="shared" ca="1" si="112"/>
        <v/>
      </c>
    </row>
    <row r="306" spans="3:65" x14ac:dyDescent="0.2">
      <c r="C306" s="2357"/>
      <c r="D306" s="2399">
        <f ca="1">(1+D304*SUMPRODUCT(OFFSET($F$15,0,0,1,$E$12),OFFSET(F305,0,0,1,$E$12)))/SUMPRODUCT(OFFSET(F302,0,0,1,$E$12),OFFSET(F305,0,0,1,$E$12))</f>
        <v>-5.976026301109306E-11</v>
      </c>
      <c r="E306" s="2400" t="s">
        <v>2461</v>
      </c>
      <c r="F306" s="2401">
        <f t="array" aca="1" ref="F306:BM306" ca="1">MMULT(OFFSET($F$122,0,0,1,$E$12),MINVERSE(MMULT(MMULT(TRANSPOSE(OFFSET($F$125,0,0,$E$12,$E$12)),OFFSET(F308,0,0,$E$12,$E$12)),OFFSET($F$125,0,0,$E$12,$E$12))))</f>
        <v>7.1010764223819661E-2</v>
      </c>
      <c r="G306" s="2401">
        <f ca="1"/>
        <v>-9.3659880454346256E-2</v>
      </c>
      <c r="H306" s="2401">
        <f ca="1"/>
        <v>0.15127861345999949</v>
      </c>
      <c r="I306" s="2401">
        <f ca="1"/>
        <v>-0.12976165024353534</v>
      </c>
      <c r="J306" s="2401">
        <f ca="1"/>
        <v>8.2172892817133442E-2</v>
      </c>
      <c r="K306" s="2401">
        <f ca="1"/>
        <v>-4.1429064896543043E-2</v>
      </c>
      <c r="L306" s="2401">
        <f ca="1"/>
        <v>5.8688235966451782E-3</v>
      </c>
      <c r="M306" s="2401">
        <f ca="1"/>
        <v>3.6650273884306292E-2</v>
      </c>
      <c r="N306" s="2401">
        <f ca="1"/>
        <v>-9.4916051988530342E-2</v>
      </c>
      <c r="O306" s="2401">
        <f ca="1"/>
        <v>7.2967189019044101E-2</v>
      </c>
      <c r="P306" s="2401">
        <f ca="1"/>
        <v>-3.0345532210979452E-3</v>
      </c>
      <c r="Q306" s="2401" t="e">
        <f ca="1"/>
        <v>#N/A</v>
      </c>
      <c r="R306" s="2401" t="e">
        <f ca="1"/>
        <v>#N/A</v>
      </c>
      <c r="S306" s="2401" t="e">
        <f ca="1"/>
        <v>#N/A</v>
      </c>
      <c r="T306" s="2401" t="e">
        <f ca="1"/>
        <v>#N/A</v>
      </c>
      <c r="U306" s="2401" t="e">
        <f ca="1"/>
        <v>#N/A</v>
      </c>
      <c r="V306" s="2401" t="e">
        <f ca="1"/>
        <v>#N/A</v>
      </c>
      <c r="W306" s="2401" t="e">
        <f ca="1"/>
        <v>#N/A</v>
      </c>
      <c r="X306" s="2401" t="e">
        <f ca="1"/>
        <v>#N/A</v>
      </c>
      <c r="Y306" s="2401" t="e">
        <f ca="1"/>
        <v>#N/A</v>
      </c>
      <c r="Z306" s="2401" t="e">
        <f ca="1"/>
        <v>#N/A</v>
      </c>
      <c r="AA306" s="2401" t="e">
        <f ca="1"/>
        <v>#N/A</v>
      </c>
      <c r="AB306" s="2401" t="e">
        <f ca="1"/>
        <v>#N/A</v>
      </c>
      <c r="AC306" s="2401" t="e">
        <f ca="1"/>
        <v>#N/A</v>
      </c>
      <c r="AD306" s="2401" t="e">
        <f ca="1"/>
        <v>#N/A</v>
      </c>
      <c r="AE306" s="2401" t="e">
        <f ca="1"/>
        <v>#N/A</v>
      </c>
      <c r="AF306" s="2401" t="e">
        <f ca="1"/>
        <v>#N/A</v>
      </c>
      <c r="AG306" s="2401" t="e">
        <f ca="1"/>
        <v>#N/A</v>
      </c>
      <c r="AH306" s="2401" t="e">
        <f ca="1"/>
        <v>#N/A</v>
      </c>
      <c r="AI306" s="2401" t="e">
        <f ca="1"/>
        <v>#N/A</v>
      </c>
      <c r="AJ306" s="2401" t="e">
        <f ca="1"/>
        <v>#N/A</v>
      </c>
      <c r="AK306" s="2401" t="e">
        <f ca="1"/>
        <v>#N/A</v>
      </c>
      <c r="AL306" s="2401" t="e">
        <f ca="1"/>
        <v>#N/A</v>
      </c>
      <c r="AM306" s="2401" t="e">
        <f ca="1"/>
        <v>#N/A</v>
      </c>
      <c r="AN306" s="2401" t="e">
        <f ca="1"/>
        <v>#N/A</v>
      </c>
      <c r="AO306" s="2401" t="e">
        <f ca="1"/>
        <v>#N/A</v>
      </c>
      <c r="AP306" s="2401" t="e">
        <f ca="1"/>
        <v>#N/A</v>
      </c>
      <c r="AQ306" s="2401" t="e">
        <f ca="1"/>
        <v>#N/A</v>
      </c>
      <c r="AR306" s="2401" t="e">
        <f ca="1"/>
        <v>#N/A</v>
      </c>
      <c r="AS306" s="2401" t="e">
        <f ca="1"/>
        <v>#N/A</v>
      </c>
      <c r="AT306" s="2401" t="e">
        <f ca="1"/>
        <v>#N/A</v>
      </c>
      <c r="AU306" s="2401" t="e">
        <f ca="1"/>
        <v>#N/A</v>
      </c>
      <c r="AV306" s="2401" t="e">
        <f ca="1"/>
        <v>#N/A</v>
      </c>
      <c r="AW306" s="2401" t="e">
        <f ca="1"/>
        <v>#N/A</v>
      </c>
      <c r="AX306" s="2401" t="e">
        <f ca="1"/>
        <v>#N/A</v>
      </c>
      <c r="AY306" s="2401" t="e">
        <f ca="1"/>
        <v>#N/A</v>
      </c>
      <c r="AZ306" s="2401" t="e">
        <f ca="1"/>
        <v>#N/A</v>
      </c>
      <c r="BA306" s="2401" t="e">
        <f ca="1"/>
        <v>#N/A</v>
      </c>
      <c r="BB306" s="2401" t="e">
        <f ca="1"/>
        <v>#N/A</v>
      </c>
      <c r="BC306" s="2401" t="e">
        <f ca="1"/>
        <v>#N/A</v>
      </c>
      <c r="BD306" s="2401" t="e">
        <f ca="1"/>
        <v>#N/A</v>
      </c>
      <c r="BE306" s="2401" t="e">
        <f ca="1"/>
        <v>#N/A</v>
      </c>
      <c r="BF306" s="2401" t="e">
        <f ca="1"/>
        <v>#N/A</v>
      </c>
      <c r="BG306" s="2401" t="e">
        <f ca="1"/>
        <v>#N/A</v>
      </c>
      <c r="BH306" s="2401" t="e">
        <f ca="1"/>
        <v>#N/A</v>
      </c>
      <c r="BI306" s="2401" t="e">
        <f ca="1"/>
        <v>#N/A</v>
      </c>
      <c r="BJ306" s="2401" t="e">
        <f ca="1"/>
        <v>#N/A</v>
      </c>
      <c r="BK306" s="2401" t="e">
        <f ca="1"/>
        <v>#N/A</v>
      </c>
      <c r="BL306" s="2401" t="e">
        <f ca="1"/>
        <v>#N/A</v>
      </c>
      <c r="BM306" s="2401" t="e">
        <f ca="1"/>
        <v>#N/A</v>
      </c>
    </row>
    <row r="307" spans="3:65" x14ac:dyDescent="0.2">
      <c r="C307" s="2357"/>
      <c r="D307" s="2402" t="s">
        <v>2462</v>
      </c>
      <c r="E307" s="2403" t="s">
        <v>2463</v>
      </c>
      <c r="F307" s="2404">
        <v>1</v>
      </c>
      <c r="G307" s="2404">
        <v>2</v>
      </c>
      <c r="H307" s="2404">
        <v>3</v>
      </c>
      <c r="I307" s="2404">
        <v>4</v>
      </c>
      <c r="J307" s="2404">
        <v>5</v>
      </c>
      <c r="K307" s="2404">
        <v>6</v>
      </c>
      <c r="L307" s="2404">
        <v>7</v>
      </c>
      <c r="M307" s="2404">
        <v>8</v>
      </c>
      <c r="N307" s="2404">
        <v>9</v>
      </c>
      <c r="O307" s="2404">
        <v>10</v>
      </c>
      <c r="P307" s="2404">
        <v>11</v>
      </c>
      <c r="Q307" s="2404">
        <v>12</v>
      </c>
      <c r="R307" s="2404">
        <v>13</v>
      </c>
      <c r="S307" s="2404">
        <v>14</v>
      </c>
      <c r="T307" s="2404">
        <v>15</v>
      </c>
      <c r="U307" s="2404">
        <v>16</v>
      </c>
      <c r="V307" s="2404">
        <v>17</v>
      </c>
      <c r="W307" s="2404">
        <v>18</v>
      </c>
      <c r="X307" s="2404">
        <v>19</v>
      </c>
      <c r="Y307" s="2404">
        <v>20</v>
      </c>
      <c r="Z307" s="2404">
        <v>21</v>
      </c>
      <c r="AA307" s="2404">
        <v>22</v>
      </c>
      <c r="AB307" s="2404">
        <v>23</v>
      </c>
      <c r="AC307" s="2404">
        <v>24</v>
      </c>
      <c r="AD307" s="2404">
        <v>25</v>
      </c>
      <c r="AE307" s="2404">
        <v>26</v>
      </c>
      <c r="AF307" s="2404">
        <v>27</v>
      </c>
      <c r="AG307" s="2404">
        <v>28</v>
      </c>
      <c r="AH307" s="2404">
        <v>29</v>
      </c>
      <c r="AI307" s="2404">
        <f>AH307+1</f>
        <v>30</v>
      </c>
      <c r="AJ307" s="2404">
        <v>31</v>
      </c>
      <c r="AK307" s="2404">
        <v>32</v>
      </c>
      <c r="AL307" s="2404">
        <v>33</v>
      </c>
      <c r="AM307" s="2404">
        <v>34</v>
      </c>
      <c r="AN307" s="2404">
        <v>35</v>
      </c>
      <c r="AO307" s="2404">
        <v>36</v>
      </c>
      <c r="AP307" s="2404">
        <v>37</v>
      </c>
      <c r="AQ307" s="2404">
        <v>38</v>
      </c>
      <c r="AR307" s="2404">
        <v>39</v>
      </c>
      <c r="AS307" s="2404">
        <v>40</v>
      </c>
      <c r="AT307" s="2404">
        <v>41</v>
      </c>
      <c r="AU307" s="2404">
        <v>42</v>
      </c>
      <c r="AV307" s="2404">
        <v>43</v>
      </c>
      <c r="AW307" s="2404">
        <v>44</v>
      </c>
      <c r="AX307" s="2404">
        <v>45</v>
      </c>
      <c r="AY307" s="2404">
        <v>46</v>
      </c>
      <c r="AZ307" s="2404">
        <v>47</v>
      </c>
      <c r="BA307" s="2404">
        <v>48</v>
      </c>
      <c r="BB307" s="2404">
        <v>49</v>
      </c>
      <c r="BC307" s="2404">
        <v>50</v>
      </c>
      <c r="BD307" s="2404">
        <v>51</v>
      </c>
      <c r="BE307" s="2404">
        <v>52</v>
      </c>
      <c r="BF307" s="2404">
        <v>53</v>
      </c>
      <c r="BG307" s="2404">
        <v>54</v>
      </c>
      <c r="BH307" s="2404">
        <v>55</v>
      </c>
      <c r="BI307" s="2404">
        <v>56</v>
      </c>
      <c r="BJ307" s="2404">
        <v>57</v>
      </c>
      <c r="BK307" s="2404">
        <v>58</v>
      </c>
      <c r="BL307" s="2404">
        <v>59</v>
      </c>
      <c r="BM307" s="2404">
        <v>60</v>
      </c>
    </row>
    <row r="308" spans="3:65" ht="13.5" x14ac:dyDescent="0.25">
      <c r="C308" s="2357"/>
      <c r="D308" s="2405">
        <f ca="1">INDEX(F303:BM303,E308)</f>
        <v>0.60622747018647516</v>
      </c>
      <c r="E308" s="2316">
        <v>1</v>
      </c>
      <c r="F308" s="2406">
        <f ca="1">IF($E308&gt;$E$12,"",IF(($E308&gt;=F$307),F304-$D308*F$302,INDEX(F308:BM367,F$307,$E308)))</f>
        <v>0.18425587280434674</v>
      </c>
      <c r="G308" s="2406">
        <f ca="1">IF($E308&gt;$E$12,"",IF(($E308&gt;=G$307),G304-$D308*G$302,INDEX(F308:BM367,G$307,$E308)))</f>
        <v>0.30878412280884926</v>
      </c>
      <c r="H308" s="2406">
        <f ca="1">IF($E308&gt;$E$12,"",IF(($E308&gt;=H$307),H304-$D308*H$302,INDEX(F308:BM367,H$307,$E308)))</f>
        <v>0.38427656877582772</v>
      </c>
      <c r="I308" s="2406">
        <f ca="1">IF($E308&gt;$E$12,"",IF(($E308&gt;=I$307),I304-$D308*I$302,INDEX(F308:BM367,I$307,$E308)))</f>
        <v>0.43004216331257822</v>
      </c>
      <c r="J308" s="2406">
        <f ca="1">IF($E308&gt;$E$12,"",IF(($E308&gt;=J$307),J304-$D308*J$302,INDEX(F308:BM367,J$307,$E308)))</f>
        <v>0.45778652391017244</v>
      </c>
      <c r="K308" s="2406">
        <f ca="1">IF($E308&gt;$E$12,"",IF(($E308&gt;=K$307),K304-$D308*K$302,INDEX(F308:BM367,K$307,$E308)))</f>
        <v>0.47460591744719333</v>
      </c>
      <c r="L308" s="2406">
        <f ca="1">IF($E308&gt;$E$12,"",IF(($E308&gt;=L$307),L304-$D308*L$302,INDEX(F308:BM367,L$307,$E308)))</f>
        <v>0.48480229584121226</v>
      </c>
      <c r="M308" s="2406">
        <f ca="1">IF($E308&gt;$E$12,"",IF(($E308&gt;=M$307),M304-$D308*M$302,INDEX(F308:BM367,M$307,$E308)))</f>
        <v>0.49098362052008238</v>
      </c>
      <c r="N308" s="2406">
        <f ca="1">IF($E308&gt;$E$12,"",IF(($E308&gt;=N$307),N304-$D308*N$302,INDEX(F308:BM367,N$307,$E308)))</f>
        <v>0.49473090934255504</v>
      </c>
      <c r="O308" s="2406">
        <f ca="1">IF($E308&gt;$E$12,"",IF(($E308&gt;=O$307),O304-$D308*O$302,INDEX(F308:BM367,O$307,$E308)))</f>
        <v>0.4970026187654607</v>
      </c>
      <c r="P308" s="2406">
        <f ca="1">IF($E308&gt;$E$12,"",IF(($E308&gt;=P$307),P304-$D308*P$302,INDEX(F308:BM367,P$307,$E308)))</f>
        <v>0.50049999999995254</v>
      </c>
      <c r="Q308" s="2406" t="str">
        <f ca="1">IF($E308&gt;$E$12,"",IF(($E308&gt;=Q$307),Q304-$D308*Q$302,INDEX(F308:BM367,Q$307,$E308)))</f>
        <v/>
      </c>
      <c r="R308" s="2406" t="str">
        <f ca="1">IF($E308&gt;$E$12,"",IF(($E308&gt;=R$307),R304-$D308*R$302,INDEX(F308:BM367,R$307,$E308)))</f>
        <v/>
      </c>
      <c r="S308" s="2406" t="str">
        <f ca="1">IF($E308&gt;$E$12,"",IF(($E308&gt;=S$307),S304-$D308*S$302,INDEX(F308:BM367,S$307,$E308)))</f>
        <v/>
      </c>
      <c r="T308" s="2406" t="str">
        <f ca="1">IF($E308&gt;$E$12,"",IF(($E308&gt;=T$307),T304-$D308*T$302,INDEX(F308:BM367,T$307,$E308)))</f>
        <v/>
      </c>
      <c r="U308" s="2406" t="str">
        <f ca="1">IF($E308&gt;$E$12,"",IF(($E308&gt;=U$307),U304-$D308*U$302,INDEX(F308:BM367,U$307,$E308)))</f>
        <v/>
      </c>
      <c r="V308" s="2406" t="str">
        <f ca="1">IF($E308&gt;$E$12,"",IF(($E308&gt;=V$307),V304-$D308*V$302,INDEX(F308:BM367,V$307,$E308)))</f>
        <v/>
      </c>
      <c r="W308" s="2406" t="str">
        <f ca="1">IF($E308&gt;$E$12,"",IF(($E308&gt;=W$307),W304-$D308*W$302,INDEX(F308:BM367,W$307,$E308)))</f>
        <v/>
      </c>
      <c r="X308" s="2406" t="str">
        <f ca="1">IF($E308&gt;$E$12,"",IF(($E308&gt;=X$307),X304-$D308*X$302,INDEX(F308:BM367,X$307,$E308)))</f>
        <v/>
      </c>
      <c r="Y308" s="2406" t="str">
        <f ca="1">IF($E308&gt;$E$12,"",IF(($E308&gt;=Y$307),Y304-$D308*Y$302,INDEX(F308:BM367,Y$307,$E308)))</f>
        <v/>
      </c>
      <c r="Z308" s="2406" t="str">
        <f ca="1">IF($E308&gt;$E$12,"",IF(($E308&gt;=Z$307),Z304-$D308*Z$302,INDEX(F308:BM367,Z$307,$E308)))</f>
        <v/>
      </c>
      <c r="AA308" s="2406" t="str">
        <f ca="1">IF($E308&gt;$E$12,"",IF(($E308&gt;=AA$307),AA304-$D308*AA$302,INDEX(F308:BM367,AA$307,$E308)))</f>
        <v/>
      </c>
      <c r="AB308" s="2406" t="str">
        <f ca="1">IF($E308&gt;$E$12,"",IF(($E308&gt;=AB$307),AB304-$D308*AB$302,INDEX(F308:BM367,AB$307,$E308)))</f>
        <v/>
      </c>
      <c r="AC308" s="2406" t="str">
        <f ca="1">IF($E308&gt;$E$12,"",IF(($E308&gt;=AC$307),AC304-$D308*AC$302,INDEX(F308:BM367,AC$307,$E308)))</f>
        <v/>
      </c>
      <c r="AD308" s="2406" t="str">
        <f ca="1">IF($E308&gt;$E$12,"",IF(($E308&gt;=AD$307),AD304-$D308*AD$302,INDEX(F308:BM367,AD$307,$E308)))</f>
        <v/>
      </c>
      <c r="AE308" s="2406" t="str">
        <f ca="1">IF($E308&gt;$E$12,"",IF(($E308&gt;=AE$307),AE304-$D308*AE$302,INDEX(F308:BM367,AE$307,$E308)))</f>
        <v/>
      </c>
      <c r="AF308" s="2406" t="str">
        <f ca="1">IF($E308&gt;$E$12,"",IF(($E308&gt;=AF$307),AF304-$D308*AF$302,INDEX(F308:BM367,AF$307,$E308)))</f>
        <v/>
      </c>
      <c r="AG308" s="2406" t="str">
        <f ca="1">IF($E308&gt;$E$12,"",IF(($E308&gt;=AG$307),AG304-$D308*AG$302,INDEX(F308:BM367,AG$307,$E308)))</f>
        <v/>
      </c>
      <c r="AH308" s="2406" t="str">
        <f ca="1">IF($E308&gt;$E$12,"",IF(($E308&gt;=AH$307),AH304-$D308*AH$302,INDEX(F308:BM367,AH$307,$E308)))</f>
        <v/>
      </c>
      <c r="AI308" s="2406" t="str">
        <f ca="1">IF($E308&gt;$E$12,"",IF(($E308&gt;=AI$307),AI304-$D308*AI$302,INDEX(F308:BM367,AI$307,$E308)))</f>
        <v/>
      </c>
      <c r="AJ308" s="2406" t="str">
        <f ca="1">IF($E308&gt;$E$12,"",IF(($E308&gt;=AJ$307),AJ304-$D308*AJ$302,INDEX(F308:BM367,AJ$307,$E308)))</f>
        <v/>
      </c>
      <c r="AK308" s="2406" t="str">
        <f ca="1">IF($E308&gt;$E$12,"",IF(($E308&gt;=AK$307),AK304-$D308*AK$302,INDEX(F308:BM367,AK$307,$E308)))</f>
        <v/>
      </c>
      <c r="AL308" s="2406" t="str">
        <f ca="1">IF($E308&gt;$E$12,"",IF(($E308&gt;=AL$307),AL304-$D308*AL$302,INDEX(F308:BM367,AL$307,$E308)))</f>
        <v/>
      </c>
      <c r="AM308" s="2406" t="str">
        <f ca="1">IF($E308&gt;$E$12,"",IF(($E308&gt;=AM$307),AM304-$D308*AM$302,INDEX(F308:BM367,AM$307,$E308)))</f>
        <v/>
      </c>
      <c r="AN308" s="2406" t="str">
        <f ca="1">IF($E308&gt;$E$12,"",IF(($E308&gt;=AN$307),AN304-$D308*AN$302,INDEX(F308:BM367,AN$307,$E308)))</f>
        <v/>
      </c>
      <c r="AO308" s="2406" t="str">
        <f ca="1">IF($E308&gt;$E$12,"",IF(($E308&gt;=AO$307),AO304-$D308*AO$302,INDEX(F308:BM367,AO$307,$E308)))</f>
        <v/>
      </c>
      <c r="AP308" s="2406" t="str">
        <f ca="1">IF($E308&gt;$E$12,"",IF(($E308&gt;=AP$307),AP304-$D308*AP$302,INDEX(F308:BM367,AP$307,$E308)))</f>
        <v/>
      </c>
      <c r="AQ308" s="2406" t="str">
        <f ca="1">IF($E308&gt;$E$12,"",IF(($E308&gt;=AQ$307),AQ304-$D308*AQ$302,INDEX(F308:BM367,AQ$307,$E308)))</f>
        <v/>
      </c>
      <c r="AR308" s="2406" t="str">
        <f ca="1">IF($E308&gt;$E$12,"",IF(($E308&gt;=AR$307),AR304-$D308*AR$302,INDEX(F308:BM367,AR$307,$E308)))</f>
        <v/>
      </c>
      <c r="AS308" s="2406" t="str">
        <f ca="1">IF($E308&gt;$E$12,"",IF(($E308&gt;=AS$307),AS304-$D308*AS$302,INDEX(F308:BM367,AS$307,$E308)))</f>
        <v/>
      </c>
      <c r="AT308" s="2406" t="str">
        <f ca="1">IF($E308&gt;$E$12,"",IF(($E308&gt;=AT$307),AT304-$D308*AT$302,INDEX(F308:BM367,AT$307,$E308)))</f>
        <v/>
      </c>
      <c r="AU308" s="2406" t="str">
        <f ca="1">IF($E308&gt;$E$12,"",IF(($E308&gt;=AU$307),AU304-$D308*AU$302,INDEX(F308:BM367,AU$307,$E308)))</f>
        <v/>
      </c>
      <c r="AV308" s="2406" t="str">
        <f ca="1">IF($E308&gt;$E$12,"",IF(($E308&gt;=AV$307),AV304-$D308*AV$302,INDEX(F308:BM367,AV$307,$E308)))</f>
        <v/>
      </c>
      <c r="AW308" s="2406" t="str">
        <f ca="1">IF($E308&gt;$E$12,"",IF(($E308&gt;=AW$307),AW304-$D308*AW$302,INDEX(F308:BM367,AW$307,$E308)))</f>
        <v/>
      </c>
      <c r="AX308" s="2406" t="str">
        <f ca="1">IF($E308&gt;$E$12,"",IF(($E308&gt;=AX$307),AX304-$D308*AX$302,INDEX(F308:BM367,AX$307,$E308)))</f>
        <v/>
      </c>
      <c r="AY308" s="2406" t="str">
        <f ca="1">IF($E308&gt;$E$12,"",IF(($E308&gt;=AY$307),AY304-$D308*AY$302,INDEX(F308:BM367,AY$307,$E308)))</f>
        <v/>
      </c>
      <c r="AZ308" s="2406" t="str">
        <f ca="1">IF($E308&gt;$E$12,"",IF(($E308&gt;=AZ$307),AZ304-$D308*AZ$302,INDEX(F308:BM367,AZ$307,$E308)))</f>
        <v/>
      </c>
      <c r="BA308" s="2406" t="str">
        <f ca="1">IF($E308&gt;$E$12,"",IF(($E308&gt;=BA$307),BA304-$D308*BA$302,INDEX(F308:BM367,BA$307,$E308)))</f>
        <v/>
      </c>
      <c r="BB308" s="2406" t="str">
        <f ca="1">IF($E308&gt;$E$12,"",IF(($E308&gt;=BB$307),BB304-$D308*BB$302,INDEX(F308:BM367,BB$307,$E308)))</f>
        <v/>
      </c>
      <c r="BC308" s="2406" t="str">
        <f ca="1">IF($E308&gt;$E$12,"",IF(($E308&gt;=BC$307),BC304-$D308*BC$302,INDEX(F308:BM367,BC$307,$E308)))</f>
        <v/>
      </c>
      <c r="BD308" s="2406" t="str">
        <f ca="1">IF($E308&gt;$E$12,"",IF(($E308&gt;=BD$307),BD304-$D308*BD$302,INDEX(F308:BM367,BD$307,$E308)))</f>
        <v/>
      </c>
      <c r="BE308" s="2406" t="str">
        <f ca="1">IF($E308&gt;$E$12,"",IF(($E308&gt;=BE$307),BE304-$D308*BE$302,INDEX(F308:BM367,BE$307,$E308)))</f>
        <v/>
      </c>
      <c r="BF308" s="2406" t="str">
        <f ca="1">IF($E308&gt;$E$12,"",IF(($E308&gt;=BF$307),BF304-$D308*BF$302,INDEX(F308:BM367,BF$307,$E308)))</f>
        <v/>
      </c>
      <c r="BG308" s="2406" t="str">
        <f ca="1">IF($E308&gt;$E$12,"",IF(($E308&gt;=BG$307),BG304-$D308*BG$302,INDEX(F308:BM367,BG$307,$E308)))</f>
        <v/>
      </c>
      <c r="BH308" s="2406" t="str">
        <f ca="1">IF($E308&gt;$E$12,"",IF(($E308&gt;=BH$307),BH304-$D308*BH$302,INDEX(F308:BM367,BH$307,$E308)))</f>
        <v/>
      </c>
      <c r="BI308" s="2406" t="str">
        <f ca="1">IF($E308&gt;$E$12,"",IF(($E308&gt;=BI$307),BI304-$D308*BI$302,INDEX(F308:BM367,BI$307,$E308)))</f>
        <v/>
      </c>
      <c r="BJ308" s="2406" t="str">
        <f ca="1">IF($E308&gt;$E$12,"",IF(($E308&gt;=BJ$307),BJ304-$D308*BJ$302,INDEX(F308:BM367,BJ$307,$E308)))</f>
        <v/>
      </c>
      <c r="BK308" s="2406" t="str">
        <f ca="1">IF($E308&gt;$E$12,"",IF(($E308&gt;=BK$307),BK304-$D308*BK$302,INDEX(F308:BM367,BK$307,$E308)))</f>
        <v/>
      </c>
      <c r="BL308" s="2406" t="str">
        <f ca="1">IF($E308&gt;$E$12,"",IF(($E308&gt;=BL$307),BL304-$D308*BL$302,INDEX(F308:BM367,BL$307,$E308)))</f>
        <v/>
      </c>
      <c r="BM308" s="2406" t="str">
        <f ca="1">IF($E308&gt;$E$12,"",IF(($E308&gt;=BM$307),BM304-$D308*BM$302,INDEX(F308:BM367,BM$307,$E308)))</f>
        <v/>
      </c>
    </row>
    <row r="309" spans="3:65" ht="13.5" x14ac:dyDescent="0.25">
      <c r="C309" s="2357"/>
      <c r="D309" s="2405">
        <f ca="1">INDEX(F303:BM303,E309)</f>
        <v>0.3675117456086936</v>
      </c>
      <c r="E309" s="2316">
        <v>2</v>
      </c>
      <c r="F309" s="2406">
        <f ca="1">IF($E309&gt;$E$12,"",IF(($E309&gt;=F$307),F304-$D309*F$302,INDEX(F308:BM367,F$307,$E309)))</f>
        <v>0.30878412280884926</v>
      </c>
      <c r="G309" s="2406">
        <f ca="1">IF($E309&gt;$E$12,"",IF(($E309&gt;=G$307),G304-$D309*G$302,INDEX(F308:BM367,G$307,$E309)))</f>
        <v>0.56853244158017446</v>
      </c>
      <c r="H309" s="2406">
        <f ca="1">IF($E309&gt;$E$12,"",IF(($E309&gt;=H$307),H304-$D309*H$302,INDEX(F308:BM367,H$307,$E309)))</f>
        <v>0.73882628612142742</v>
      </c>
      <c r="I309" s="2406">
        <f ca="1">IF($E309&gt;$E$12,"",IF(($E309&gt;=I$307),I304-$D309*I$302,INDEX(F308:BM367,I$307,$E309)))</f>
        <v>0.84206309268600021</v>
      </c>
      <c r="J309" s="2406">
        <f ca="1">IF($E309&gt;$E$12,"",IF(($E309&gt;=J$307),J304-$D309*J$302,INDEX(F308:BM367,J$307,$E309)))</f>
        <v>0.90464808075977154</v>
      </c>
      <c r="K309" s="2406">
        <f ca="1">IF($E309&gt;$E$12,"",IF(($E309&gt;=K$307),K304-$D309*K$302,INDEX(F308:BM367,K$307,$E309)))</f>
        <v>0.94258881975138475</v>
      </c>
      <c r="L309" s="2406">
        <f ca="1">IF($E309&gt;$E$12,"",IF(($E309&gt;=L$307),L304-$D309*L$302,INDEX(F308:BM367,L$307,$E309)))</f>
        <v>0.96558953796727576</v>
      </c>
      <c r="M309" s="2406">
        <f ca="1">IF($E309&gt;$E$12,"",IF(($E309&gt;=M$307),M304-$D309*M$302,INDEX(F308:BM367,M$307,$E309)))</f>
        <v>0.9795332051837673</v>
      </c>
      <c r="N309" s="2406">
        <f ca="1">IF($E309&gt;$E$12,"",IF(($E309&gt;=N$307),N304-$D309*N$302,INDEX(F308:BM367,N$307,$E309)))</f>
        <v>0.98798623928554308</v>
      </c>
      <c r="O309" s="2406">
        <f ca="1">IF($E309&gt;$E$12,"",IF(($E309&gt;=O$307),O304-$D309*O$302,INDEX(F308:BM367,O$307,$E309)))</f>
        <v>0.99311070076446262</v>
      </c>
      <c r="P309" s="2406">
        <f ca="1">IF($E309&gt;$E$12,"",IF(($E309&gt;=P$307),P304-$D309*P$302,INDEX(F308:BM367,P$307,$E309)))</f>
        <v>1.0009999999998931</v>
      </c>
      <c r="Q309" s="2406" t="str">
        <f ca="1">IF($E309&gt;$E$12,"",IF(($E309&gt;=Q$307),Q304-$D309*Q$302,INDEX(F308:BM367,Q$307,$E309)))</f>
        <v/>
      </c>
      <c r="R309" s="2406" t="str">
        <f ca="1">IF($E309&gt;$E$12,"",IF(($E309&gt;=R$307),R304-$D309*R$302,INDEX(F308:BM367,R$307,$E309)))</f>
        <v/>
      </c>
      <c r="S309" s="2406" t="str">
        <f ca="1">IF($E309&gt;$E$12,"",IF(($E309&gt;=S$307),S304-$D309*S$302,INDEX(F308:BM367,S$307,$E309)))</f>
        <v/>
      </c>
      <c r="T309" s="2406" t="str">
        <f ca="1">IF($E309&gt;$E$12,"",IF(($E309&gt;=T$307),T304-$D309*T$302,INDEX(F308:BM367,T$307,$E309)))</f>
        <v/>
      </c>
      <c r="U309" s="2406" t="str">
        <f ca="1">IF($E309&gt;$E$12,"",IF(($E309&gt;=U$307),U304-$D309*U$302,INDEX(F308:BM367,U$307,$E309)))</f>
        <v/>
      </c>
      <c r="V309" s="2406" t="str">
        <f ca="1">IF($E309&gt;$E$12,"",IF(($E309&gt;=V$307),V304-$D309*V$302,INDEX(F308:BM367,V$307,$E309)))</f>
        <v/>
      </c>
      <c r="W309" s="2406" t="str">
        <f ca="1">IF($E309&gt;$E$12,"",IF(($E309&gt;=W$307),W304-$D309*W$302,INDEX(F308:BM367,W$307,$E309)))</f>
        <v/>
      </c>
      <c r="X309" s="2406" t="str">
        <f ca="1">IF($E309&gt;$E$12,"",IF(($E309&gt;=X$307),X304-$D309*X$302,INDEX(F308:BM367,X$307,$E309)))</f>
        <v/>
      </c>
      <c r="Y309" s="2406" t="str">
        <f ca="1">IF($E309&gt;$E$12,"",IF(($E309&gt;=Y$307),Y304-$D309*Y$302,INDEX(F308:BM367,Y$307,$E309)))</f>
        <v/>
      </c>
      <c r="Z309" s="2406" t="str">
        <f ca="1">IF($E309&gt;$E$12,"",IF(($E309&gt;=Z$307),Z304-$D309*Z$302,INDEX(F308:BM367,Z$307,$E309)))</f>
        <v/>
      </c>
      <c r="AA309" s="2406" t="str">
        <f ca="1">IF($E309&gt;$E$12,"",IF(($E309&gt;=AA$307),AA304-$D309*AA$302,INDEX(F308:BM367,AA$307,$E309)))</f>
        <v/>
      </c>
      <c r="AB309" s="2406" t="str">
        <f ca="1">IF($E309&gt;$E$12,"",IF(($E309&gt;=AB$307),AB304-$D309*AB$302,INDEX(F308:BM367,AB$307,$E309)))</f>
        <v/>
      </c>
      <c r="AC309" s="2406" t="str">
        <f ca="1">IF($E309&gt;$E$12,"",IF(($E309&gt;=AC$307),AC304-$D309*AC$302,INDEX(F308:BM367,AC$307,$E309)))</f>
        <v/>
      </c>
      <c r="AD309" s="2406" t="str">
        <f ca="1">IF($E309&gt;$E$12,"",IF(($E309&gt;=AD$307),AD304-$D309*AD$302,INDEX(F308:BM367,AD$307,$E309)))</f>
        <v/>
      </c>
      <c r="AE309" s="2406" t="str">
        <f ca="1">IF($E309&gt;$E$12,"",IF(($E309&gt;=AE$307),AE304-$D309*AE$302,INDEX(F308:BM367,AE$307,$E309)))</f>
        <v/>
      </c>
      <c r="AF309" s="2406" t="str">
        <f ca="1">IF($E309&gt;$E$12,"",IF(($E309&gt;=AF$307),AF304-$D309*AF$302,INDEX(F308:BM367,AF$307,$E309)))</f>
        <v/>
      </c>
      <c r="AG309" s="2406" t="str">
        <f ca="1">IF($E309&gt;$E$12,"",IF(($E309&gt;=AG$307),AG304-$D309*AG$302,INDEX(F308:BM367,AG$307,$E309)))</f>
        <v/>
      </c>
      <c r="AH309" s="2406" t="str">
        <f ca="1">IF($E309&gt;$E$12,"",IF(($E309&gt;=AH$307),AH304-$D309*AH$302,INDEX(F308:BM367,AH$307,$E309)))</f>
        <v/>
      </c>
      <c r="AI309" s="2406" t="str">
        <f ca="1">IF($E309&gt;$E$12,"",IF(($E309&gt;=AI$307),AI304-$D309*AI$302,INDEX(F308:BM367,AI$307,$E309)))</f>
        <v/>
      </c>
      <c r="AJ309" s="2406" t="str">
        <f ca="1">IF($E309&gt;$E$12,"",IF(($E309&gt;=AJ$307),AJ304-$D309*AJ$302,INDEX(F308:BM367,AJ$307,$E309)))</f>
        <v/>
      </c>
      <c r="AK309" s="2406" t="str">
        <f ca="1">IF($E309&gt;$E$12,"",IF(($E309&gt;=AK$307),AK304-$D309*AK$302,INDEX(F308:BM367,AK$307,$E309)))</f>
        <v/>
      </c>
      <c r="AL309" s="2406" t="str">
        <f ca="1">IF($E309&gt;$E$12,"",IF(($E309&gt;=AL$307),AL304-$D309*AL$302,INDEX(F308:BM367,AL$307,$E309)))</f>
        <v/>
      </c>
      <c r="AM309" s="2406" t="str">
        <f ca="1">IF($E309&gt;$E$12,"",IF(($E309&gt;=AM$307),AM304-$D309*AM$302,INDEX(F308:BM367,AM$307,$E309)))</f>
        <v/>
      </c>
      <c r="AN309" s="2406" t="str">
        <f ca="1">IF($E309&gt;$E$12,"",IF(($E309&gt;=AN$307),AN304-$D309*AN$302,INDEX(F308:BM367,AN$307,$E309)))</f>
        <v/>
      </c>
      <c r="AO309" s="2406" t="str">
        <f ca="1">IF($E309&gt;$E$12,"",IF(($E309&gt;=AO$307),AO304-$D309*AO$302,INDEX(F308:BM367,AO$307,$E309)))</f>
        <v/>
      </c>
      <c r="AP309" s="2406" t="str">
        <f ca="1">IF($E309&gt;$E$12,"",IF(($E309&gt;=AP$307),AP304-$D309*AP$302,INDEX(F308:BM367,AP$307,$E309)))</f>
        <v/>
      </c>
      <c r="AQ309" s="2406" t="str">
        <f ca="1">IF($E309&gt;$E$12,"",IF(($E309&gt;=AQ$307),AQ304-$D309*AQ$302,INDEX(F308:BM367,AQ$307,$E309)))</f>
        <v/>
      </c>
      <c r="AR309" s="2406" t="str">
        <f ca="1">IF($E309&gt;$E$12,"",IF(($E309&gt;=AR$307),AR304-$D309*AR$302,INDEX(F308:BM367,AR$307,$E309)))</f>
        <v/>
      </c>
      <c r="AS309" s="2406" t="str">
        <f ca="1">IF($E309&gt;$E$12,"",IF(($E309&gt;=AS$307),AS304-$D309*AS$302,INDEX(F308:BM367,AS$307,$E309)))</f>
        <v/>
      </c>
      <c r="AT309" s="2406" t="str">
        <f ca="1">IF($E309&gt;$E$12,"",IF(($E309&gt;=AT$307),AT304-$D309*AT$302,INDEX(F308:BM367,AT$307,$E309)))</f>
        <v/>
      </c>
      <c r="AU309" s="2406" t="str">
        <f ca="1">IF($E309&gt;$E$12,"",IF(($E309&gt;=AU$307),AU304-$D309*AU$302,INDEX(F308:BM367,AU$307,$E309)))</f>
        <v/>
      </c>
      <c r="AV309" s="2406" t="str">
        <f ca="1">IF($E309&gt;$E$12,"",IF(($E309&gt;=AV$307),AV304-$D309*AV$302,INDEX(F308:BM367,AV$307,$E309)))</f>
        <v/>
      </c>
      <c r="AW309" s="2406" t="str">
        <f ca="1">IF($E309&gt;$E$12,"",IF(($E309&gt;=AW$307),AW304-$D309*AW$302,INDEX(F308:BM367,AW$307,$E309)))</f>
        <v/>
      </c>
      <c r="AX309" s="2406" t="str">
        <f ca="1">IF($E309&gt;$E$12,"",IF(($E309&gt;=AX$307),AX304-$D309*AX$302,INDEX(F308:BM367,AX$307,$E309)))</f>
        <v/>
      </c>
      <c r="AY309" s="2406" t="str">
        <f ca="1">IF($E309&gt;$E$12,"",IF(($E309&gt;=AY$307),AY304-$D309*AY$302,INDEX(F308:BM367,AY$307,$E309)))</f>
        <v/>
      </c>
      <c r="AZ309" s="2406" t="str">
        <f ca="1">IF($E309&gt;$E$12,"",IF(($E309&gt;=AZ$307),AZ304-$D309*AZ$302,INDEX(F308:BM367,AZ$307,$E309)))</f>
        <v/>
      </c>
      <c r="BA309" s="2406" t="str">
        <f ca="1">IF($E309&gt;$E$12,"",IF(($E309&gt;=BA$307),BA304-$D309*BA$302,INDEX(F308:BM367,BA$307,$E309)))</f>
        <v/>
      </c>
      <c r="BB309" s="2406" t="str">
        <f ca="1">IF($E309&gt;$E$12,"",IF(($E309&gt;=BB$307),BB304-$D309*BB$302,INDEX(F308:BM367,BB$307,$E309)))</f>
        <v/>
      </c>
      <c r="BC309" s="2406" t="str">
        <f ca="1">IF($E309&gt;$E$12,"",IF(($E309&gt;=BC$307),BC304-$D309*BC$302,INDEX(F308:BM367,BC$307,$E309)))</f>
        <v/>
      </c>
      <c r="BD309" s="2406" t="str">
        <f ca="1">IF($E309&gt;$E$12,"",IF(($E309&gt;=BD$307),BD304-$D309*BD$302,INDEX(F308:BM367,BD$307,$E309)))</f>
        <v/>
      </c>
      <c r="BE309" s="2406" t="str">
        <f ca="1">IF($E309&gt;$E$12,"",IF(($E309&gt;=BE$307),BE304-$D309*BE$302,INDEX(F308:BM367,BE$307,$E309)))</f>
        <v/>
      </c>
      <c r="BF309" s="2406" t="str">
        <f ca="1">IF($E309&gt;$E$12,"",IF(($E309&gt;=BF$307),BF304-$D309*BF$302,INDEX(F308:BM367,BF$307,$E309)))</f>
        <v/>
      </c>
      <c r="BG309" s="2406" t="str">
        <f ca="1">IF($E309&gt;$E$12,"",IF(($E309&gt;=BG$307),BG304-$D309*BG$302,INDEX(F308:BM367,BG$307,$E309)))</f>
        <v/>
      </c>
      <c r="BH309" s="2406" t="str">
        <f ca="1">IF($E309&gt;$E$12,"",IF(($E309&gt;=BH$307),BH304-$D309*BH$302,INDEX(F308:BM367,BH$307,$E309)))</f>
        <v/>
      </c>
      <c r="BI309" s="2406" t="str">
        <f ca="1">IF($E309&gt;$E$12,"",IF(($E309&gt;=BI$307),BI304-$D309*BI$302,INDEX(F308:BM367,BI$307,$E309)))</f>
        <v/>
      </c>
      <c r="BJ309" s="2406" t="str">
        <f ca="1">IF($E309&gt;$E$12,"",IF(($E309&gt;=BJ$307),BJ304-$D309*BJ$302,INDEX(F308:BM367,BJ$307,$E309)))</f>
        <v/>
      </c>
      <c r="BK309" s="2406" t="str">
        <f ca="1">IF($E309&gt;$E$12,"",IF(($E309&gt;=BK$307),BK304-$D309*BK$302,INDEX(F308:BM367,BK$307,$E309)))</f>
        <v/>
      </c>
      <c r="BL309" s="2406" t="str">
        <f ca="1">IF($E309&gt;$E$12,"",IF(($E309&gt;=BL$307),BL304-$D309*BL$302,INDEX(F308:BM367,BL$307,$E309)))</f>
        <v/>
      </c>
      <c r="BM309" s="2406" t="str">
        <f ca="1">IF($E309&gt;$E$12,"",IF(($E309&gt;=BM$307),BM304-$D309*BM$302,INDEX(F308:BM367,BM$307,$E309)))</f>
        <v/>
      </c>
    </row>
    <row r="310" spans="3:65" ht="13.5" x14ac:dyDescent="0.25">
      <c r="C310" s="2357"/>
      <c r="D310" s="2405">
        <f ca="1">INDEX(F303:BM303,E310)</f>
        <v>0.22279571580417373</v>
      </c>
      <c r="E310" s="2316">
        <v>3</v>
      </c>
      <c r="F310" s="2406">
        <f ca="1">IF($E310&gt;$E$12,"",IF(($E310&gt;=F$307),F304-$D310*F$302,INDEX(F308:BM367,F$307,$E310)))</f>
        <v>0.38427656877582772</v>
      </c>
      <c r="G310" s="2406">
        <f ca="1">IF($E310&gt;$E$12,"",IF(($E310&gt;=G$307),G304-$D310*G$302,INDEX(F308:BM367,G$307,$E310)))</f>
        <v>0.73882628612142742</v>
      </c>
      <c r="H310" s="2406">
        <f ca="1">IF($E310&gt;$E$12,"",IF(($E310&gt;=H$307),H304-$D310*H$302,INDEX(F308:BM367,H$307,$E310)))</f>
        <v>1.0263189654903468</v>
      </c>
      <c r="I310" s="2406">
        <f ca="1">IF($E310&gt;$E$12,"",IF(($E310&gt;=I$307),I304-$D310*I$302,INDEX(F308:BM367,I$307,$E310)))</f>
        <v>1.2134322035686207</v>
      </c>
      <c r="J310" s="2406">
        <f ca="1">IF($E310&gt;$E$12,"",IF(($E310&gt;=J$307),J304-$D310*J$302,INDEX(F308:BM367,J$307,$E310)))</f>
        <v>1.3268653885272124</v>
      </c>
      <c r="K310" s="2406">
        <f ca="1">IF($E310&gt;$E$12,"",IF(($E310&gt;=K$307),K304-$D310*K$302,INDEX(F308:BM367,K$307,$E310)))</f>
        <v>1.395631701279854</v>
      </c>
      <c r="L310" s="2406">
        <f ca="1">IF($E310&gt;$E$12,"",IF(($E310&gt;=L$307),L304-$D310*L$302,INDEX(F308:BM367,L$307,$E310)))</f>
        <v>1.4373197290939397</v>
      </c>
      <c r="M310" s="2406">
        <f ca="1">IF($E310&gt;$E$12,"",IF(($E310&gt;=M$307),M304-$D310*M$302,INDEX(F308:BM367,M$307,$E310)))</f>
        <v>1.4625921567327365</v>
      </c>
      <c r="N310" s="2406">
        <f ca="1">IF($E310&gt;$E$12,"",IF(($E310&gt;=N$307),N304-$D310*N$302,INDEX(F308:BM367,N$307,$E310)))</f>
        <v>1.4779129966056748</v>
      </c>
      <c r="O310" s="2406">
        <f ca="1">IF($E310&gt;$E$12,"",IF(($E310&gt;=O$307),O304-$D310*O$302,INDEX(F308:BM367,O$307,$E310)))</f>
        <v>1.4872009106029784</v>
      </c>
      <c r="P310" s="2406">
        <f ca="1">IF($E310&gt;$E$12,"",IF(($E310&gt;=P$307),P304-$D310*P$302,INDEX(F308:BM367,P$307,$E310)))</f>
        <v>1.5014999999998062</v>
      </c>
      <c r="Q310" s="2406" t="str">
        <f ca="1">IF($E310&gt;$E$12,"",IF(($E310&gt;=Q$307),Q304-$D310*Q$302,INDEX(F308:BM367,Q$307,$E310)))</f>
        <v/>
      </c>
      <c r="R310" s="2406" t="str">
        <f ca="1">IF($E310&gt;$E$12,"",IF(($E310&gt;=R$307),R304-$D310*R$302,INDEX(F308:BM367,R$307,$E310)))</f>
        <v/>
      </c>
      <c r="S310" s="2406" t="str">
        <f ca="1">IF($E310&gt;$E$12,"",IF(($E310&gt;=S$307),S304-$D310*S$302,INDEX(F308:BM367,S$307,$E310)))</f>
        <v/>
      </c>
      <c r="T310" s="2406" t="str">
        <f ca="1">IF($E310&gt;$E$12,"",IF(($E310&gt;=T$307),T304-$D310*T$302,INDEX(F308:BM367,T$307,$E310)))</f>
        <v/>
      </c>
      <c r="U310" s="2406" t="str">
        <f ca="1">IF($E310&gt;$E$12,"",IF(($E310&gt;=U$307),U304-$D310*U$302,INDEX(F308:BM367,U$307,$E310)))</f>
        <v/>
      </c>
      <c r="V310" s="2406" t="str">
        <f ca="1">IF($E310&gt;$E$12,"",IF(($E310&gt;=V$307),V304-$D310*V$302,INDEX(F308:BM367,V$307,$E310)))</f>
        <v/>
      </c>
      <c r="W310" s="2406" t="str">
        <f ca="1">IF($E310&gt;$E$12,"",IF(($E310&gt;=W$307),W304-$D310*W$302,INDEX(F308:BM367,W$307,$E310)))</f>
        <v/>
      </c>
      <c r="X310" s="2406" t="str">
        <f ca="1">IF($E310&gt;$E$12,"",IF(($E310&gt;=X$307),X304-$D310*X$302,INDEX(F308:BM367,X$307,$E310)))</f>
        <v/>
      </c>
      <c r="Y310" s="2406" t="str">
        <f ca="1">IF($E310&gt;$E$12,"",IF(($E310&gt;=Y$307),Y304-$D310*Y$302,INDEX(F308:BM367,Y$307,$E310)))</f>
        <v/>
      </c>
      <c r="Z310" s="2406" t="str">
        <f ca="1">IF($E310&gt;$E$12,"",IF(($E310&gt;=Z$307),Z304-$D310*Z$302,INDEX(F308:BM367,Z$307,$E310)))</f>
        <v/>
      </c>
      <c r="AA310" s="2406" t="str">
        <f ca="1">IF($E310&gt;$E$12,"",IF(($E310&gt;=AA$307),AA304-$D310*AA$302,INDEX(F308:BM367,AA$307,$E310)))</f>
        <v/>
      </c>
      <c r="AB310" s="2406" t="str">
        <f ca="1">IF($E310&gt;$E$12,"",IF(($E310&gt;=AB$307),AB304-$D310*AB$302,INDEX(F308:BM367,AB$307,$E310)))</f>
        <v/>
      </c>
      <c r="AC310" s="2406" t="str">
        <f ca="1">IF($E310&gt;$E$12,"",IF(($E310&gt;=AC$307),AC304-$D310*AC$302,INDEX(F308:BM367,AC$307,$E310)))</f>
        <v/>
      </c>
      <c r="AD310" s="2406" t="str">
        <f ca="1">IF($E310&gt;$E$12,"",IF(($E310&gt;=AD$307),AD304-$D310*AD$302,INDEX(F308:BM367,AD$307,$E310)))</f>
        <v/>
      </c>
      <c r="AE310" s="2406" t="str">
        <f ca="1">IF($E310&gt;$E$12,"",IF(($E310&gt;=AE$307),AE304-$D310*AE$302,INDEX(F308:BM367,AE$307,$E310)))</f>
        <v/>
      </c>
      <c r="AF310" s="2406" t="str">
        <f ca="1">IF($E310&gt;$E$12,"",IF(($E310&gt;=AF$307),AF304-$D310*AF$302,INDEX(F308:BM367,AF$307,$E310)))</f>
        <v/>
      </c>
      <c r="AG310" s="2406" t="str">
        <f ca="1">IF($E310&gt;$E$12,"",IF(($E310&gt;=AG$307),AG304-$D310*AG$302,INDEX(F308:BM367,AG$307,$E310)))</f>
        <v/>
      </c>
      <c r="AH310" s="2406" t="str">
        <f ca="1">IF($E310&gt;$E$12,"",IF(($E310&gt;=AH$307),AH304-$D310*AH$302,INDEX(F308:BM367,AH$307,$E310)))</f>
        <v/>
      </c>
      <c r="AI310" s="2406" t="str">
        <f ca="1">IF($E310&gt;$E$12,"",IF(($E310&gt;=AI$307),AI304-$D310*AI$302,INDEX(F308:BM367,AI$307,$E310)))</f>
        <v/>
      </c>
      <c r="AJ310" s="2406" t="str">
        <f ca="1">IF($E310&gt;$E$12,"",IF(($E310&gt;=AJ$307),AJ304-$D310*AJ$302,INDEX(F308:BM367,AJ$307,$E310)))</f>
        <v/>
      </c>
      <c r="AK310" s="2406" t="str">
        <f ca="1">IF($E310&gt;$E$12,"",IF(($E310&gt;=AK$307),AK304-$D310*AK$302,INDEX(F308:BM367,AK$307,$E310)))</f>
        <v/>
      </c>
      <c r="AL310" s="2406" t="str">
        <f ca="1">IF($E310&gt;$E$12,"",IF(($E310&gt;=AL$307),AL304-$D310*AL$302,INDEX(F308:BM367,AL$307,$E310)))</f>
        <v/>
      </c>
      <c r="AM310" s="2406" t="str">
        <f ca="1">IF($E310&gt;$E$12,"",IF(($E310&gt;=AM$307),AM304-$D310*AM$302,INDEX(F308:BM367,AM$307,$E310)))</f>
        <v/>
      </c>
      <c r="AN310" s="2406" t="str">
        <f ca="1">IF($E310&gt;$E$12,"",IF(($E310&gt;=AN$307),AN304-$D310*AN$302,INDEX(F308:BM367,AN$307,$E310)))</f>
        <v/>
      </c>
      <c r="AO310" s="2406" t="str">
        <f ca="1">IF($E310&gt;$E$12,"",IF(($E310&gt;=AO$307),AO304-$D310*AO$302,INDEX(F308:BM367,AO$307,$E310)))</f>
        <v/>
      </c>
      <c r="AP310" s="2406" t="str">
        <f ca="1">IF($E310&gt;$E$12,"",IF(($E310&gt;=AP$307),AP304-$D310*AP$302,INDEX(F308:BM367,AP$307,$E310)))</f>
        <v/>
      </c>
      <c r="AQ310" s="2406" t="str">
        <f ca="1">IF($E310&gt;$E$12,"",IF(($E310&gt;=AQ$307),AQ304-$D310*AQ$302,INDEX(F308:BM367,AQ$307,$E310)))</f>
        <v/>
      </c>
      <c r="AR310" s="2406" t="str">
        <f ca="1">IF($E310&gt;$E$12,"",IF(($E310&gt;=AR$307),AR304-$D310*AR$302,INDEX(F308:BM367,AR$307,$E310)))</f>
        <v/>
      </c>
      <c r="AS310" s="2406" t="str">
        <f ca="1">IF($E310&gt;$E$12,"",IF(($E310&gt;=AS$307),AS304-$D310*AS$302,INDEX(F308:BM367,AS$307,$E310)))</f>
        <v/>
      </c>
      <c r="AT310" s="2406" t="str">
        <f ca="1">IF($E310&gt;$E$12,"",IF(($E310&gt;=AT$307),AT304-$D310*AT$302,INDEX(F308:BM367,AT$307,$E310)))</f>
        <v/>
      </c>
      <c r="AU310" s="2406" t="str">
        <f ca="1">IF($E310&gt;$E$12,"",IF(($E310&gt;=AU$307),AU304-$D310*AU$302,INDEX(F308:BM367,AU$307,$E310)))</f>
        <v/>
      </c>
      <c r="AV310" s="2406" t="str">
        <f ca="1">IF($E310&gt;$E$12,"",IF(($E310&gt;=AV$307),AV304-$D310*AV$302,INDEX(F308:BM367,AV$307,$E310)))</f>
        <v/>
      </c>
      <c r="AW310" s="2406" t="str">
        <f ca="1">IF($E310&gt;$E$12,"",IF(($E310&gt;=AW$307),AW304-$D310*AW$302,INDEX(F308:BM367,AW$307,$E310)))</f>
        <v/>
      </c>
      <c r="AX310" s="2406" t="str">
        <f ca="1">IF($E310&gt;$E$12,"",IF(($E310&gt;=AX$307),AX304-$D310*AX$302,INDEX(F308:BM367,AX$307,$E310)))</f>
        <v/>
      </c>
      <c r="AY310" s="2406" t="str">
        <f ca="1">IF($E310&gt;$E$12,"",IF(($E310&gt;=AY$307),AY304-$D310*AY$302,INDEX(F308:BM367,AY$307,$E310)))</f>
        <v/>
      </c>
      <c r="AZ310" s="2406" t="str">
        <f ca="1">IF($E310&gt;$E$12,"",IF(($E310&gt;=AZ$307),AZ304-$D310*AZ$302,INDEX(F308:BM367,AZ$307,$E310)))</f>
        <v/>
      </c>
      <c r="BA310" s="2406" t="str">
        <f ca="1">IF($E310&gt;$E$12,"",IF(($E310&gt;=BA$307),BA304-$D310*BA$302,INDEX(F308:BM367,BA$307,$E310)))</f>
        <v/>
      </c>
      <c r="BB310" s="2406" t="str">
        <f ca="1">IF($E310&gt;$E$12,"",IF(($E310&gt;=BB$307),BB304-$D310*BB$302,INDEX(F308:BM367,BB$307,$E310)))</f>
        <v/>
      </c>
      <c r="BC310" s="2406" t="str">
        <f ca="1">IF($E310&gt;$E$12,"",IF(($E310&gt;=BC$307),BC304-$D310*BC$302,INDEX(F308:BM367,BC$307,$E310)))</f>
        <v/>
      </c>
      <c r="BD310" s="2406" t="str">
        <f ca="1">IF($E310&gt;$E$12,"",IF(($E310&gt;=BD$307),BD304-$D310*BD$302,INDEX(F308:BM367,BD$307,$E310)))</f>
        <v/>
      </c>
      <c r="BE310" s="2406" t="str">
        <f ca="1">IF($E310&gt;$E$12,"",IF(($E310&gt;=BE$307),BE304-$D310*BE$302,INDEX(F308:BM367,BE$307,$E310)))</f>
        <v/>
      </c>
      <c r="BF310" s="2406" t="str">
        <f ca="1">IF($E310&gt;$E$12,"",IF(($E310&gt;=BF$307),BF304-$D310*BF$302,INDEX(F308:BM367,BF$307,$E310)))</f>
        <v/>
      </c>
      <c r="BG310" s="2406" t="str">
        <f ca="1">IF($E310&gt;$E$12,"",IF(($E310&gt;=BG$307),BG304-$D310*BG$302,INDEX(F308:BM367,BG$307,$E310)))</f>
        <v/>
      </c>
      <c r="BH310" s="2406" t="str">
        <f ca="1">IF($E310&gt;$E$12,"",IF(($E310&gt;=BH$307),BH304-$D310*BH$302,INDEX(F308:BM367,BH$307,$E310)))</f>
        <v/>
      </c>
      <c r="BI310" s="2406" t="str">
        <f ca="1">IF($E310&gt;$E$12,"",IF(($E310&gt;=BI$307),BI304-$D310*BI$302,INDEX(F308:BM367,BI$307,$E310)))</f>
        <v/>
      </c>
      <c r="BJ310" s="2406" t="str">
        <f ca="1">IF($E310&gt;$E$12,"",IF(($E310&gt;=BJ$307),BJ304-$D310*BJ$302,INDEX(F308:BM367,BJ$307,$E310)))</f>
        <v/>
      </c>
      <c r="BK310" s="2406" t="str">
        <f ca="1">IF($E310&gt;$E$12,"",IF(($E310&gt;=BK$307),BK304-$D310*BK$302,INDEX(F308:BM367,BK$307,$E310)))</f>
        <v/>
      </c>
      <c r="BL310" s="2406" t="str">
        <f ca="1">IF($E310&gt;$E$12,"",IF(($E310&gt;=BL$307),BL304-$D310*BL$302,INDEX(F308:BM367,BL$307,$E310)))</f>
        <v/>
      </c>
      <c r="BM310" s="2406" t="str">
        <f ca="1">IF($E310&gt;$E$12,"",IF(($E310&gt;=BM$307),BM304-$D310*BM$302,INDEX(F308:BM367,BM$307,$E310)))</f>
        <v/>
      </c>
    </row>
    <row r="311" spans="3:65" ht="13.5" x14ac:dyDescent="0.25">
      <c r="C311" s="2357"/>
      <c r="D311" s="2405">
        <f ca="1">INDEX(F303:BM303,E311)</f>
        <v>0.13506488316034912</v>
      </c>
      <c r="E311" s="2316">
        <v>4</v>
      </c>
      <c r="F311" s="2406">
        <f ca="1">IF($E311&gt;$E$12,"",IF(($E311&gt;=F$307),F304-$D311*F$302,INDEX(F308:BM367,F$307,$E311)))</f>
        <v>0.43004216331257822</v>
      </c>
      <c r="G311" s="2406">
        <f ca="1">IF($E311&gt;$E$12,"",IF(($E311&gt;=G$307),G304-$D311*G$302,INDEX(F308:BM367,G$307,$E311)))</f>
        <v>0.84206309268600021</v>
      </c>
      <c r="H311" s="2406">
        <f ca="1">IF($E311&gt;$E$12,"",IF(($E311&gt;=H$307),H304-$D311*H$302,INDEX(F308:BM367,H$307,$E311)))</f>
        <v>1.2134322035686207</v>
      </c>
      <c r="I311" s="2406">
        <f ca="1">IF($E311&gt;$E$12,"",IF(($E311&gt;=I$307),I304-$D311*I$302,INDEX(F308:BM367,I$307,$E311)))</f>
        <v>1.5111212613315592</v>
      </c>
      <c r="J311" s="2406">
        <f ca="1">IF($E311&gt;$E$12,"",IF(($E311&gt;=J$307),J304-$D311*J$302,INDEX(F308:BM367,J$307,$E311)))</f>
        <v>1.7044158240887031</v>
      </c>
      <c r="K311" s="2406">
        <f ca="1">IF($E311&gt;$E$12,"",IF(($E311&gt;=K$307),K304-$D311*K$302,INDEX(F308:BM367,K$307,$E311)))</f>
        <v>1.8215962978697675</v>
      </c>
      <c r="L311" s="2406">
        <f ca="1">IF($E311&gt;$E$12,"",IF(($E311&gt;=L$307),L304-$D311*L$302,INDEX(F308:BM367,L$307,$E311)))</f>
        <v>1.8926343200453146</v>
      </c>
      <c r="M311" s="2406">
        <f ca="1">IF($E311&gt;$E$12,"",IF(($E311&gt;=M$307),M304-$D311*M$302,INDEX(F308:BM367,M$307,$E311)))</f>
        <v>1.9356995205158474</v>
      </c>
      <c r="N311" s="2406">
        <f ca="1">IF($E311&gt;$E$12,"",IF(($E311&gt;=N$307),N304-$D311*N$302,INDEX(F308:BM367,N$307,$E311)))</f>
        <v>1.9618068280501717</v>
      </c>
      <c r="O311" s="2406">
        <f ca="1">IF($E311&gt;$E$12,"",IF(($E311&gt;=O$307),O304-$D311*O$302,INDEX(F308:BM367,O$307,$E311)))</f>
        <v>1.9776337950500855</v>
      </c>
      <c r="P311" s="2406">
        <f ca="1">IF($E311&gt;$E$12,"",IF(($E311&gt;=P$307),P304-$D311*P$302,INDEX(F308:BM367,P$307,$E311)))</f>
        <v>2.0019999999996698</v>
      </c>
      <c r="Q311" s="2406" t="str">
        <f ca="1">IF($E311&gt;$E$12,"",IF(($E311&gt;=Q$307),Q304-$D311*Q$302,INDEX(F308:BM367,Q$307,$E311)))</f>
        <v/>
      </c>
      <c r="R311" s="2406" t="str">
        <f ca="1">IF($E311&gt;$E$12,"",IF(($E311&gt;=R$307),R304-$D311*R$302,INDEX(F308:BM367,R$307,$E311)))</f>
        <v/>
      </c>
      <c r="S311" s="2406" t="str">
        <f ca="1">IF($E311&gt;$E$12,"",IF(($E311&gt;=S$307),S304-$D311*S$302,INDEX(F308:BM367,S$307,$E311)))</f>
        <v/>
      </c>
      <c r="T311" s="2406" t="str">
        <f ca="1">IF($E311&gt;$E$12,"",IF(($E311&gt;=T$307),T304-$D311*T$302,INDEX(F308:BM367,T$307,$E311)))</f>
        <v/>
      </c>
      <c r="U311" s="2406" t="str">
        <f ca="1">IF($E311&gt;$E$12,"",IF(($E311&gt;=U$307),U304-$D311*U$302,INDEX(F308:BM367,U$307,$E311)))</f>
        <v/>
      </c>
      <c r="V311" s="2406" t="str">
        <f ca="1">IF($E311&gt;$E$12,"",IF(($E311&gt;=V$307),V304-$D311*V$302,INDEX(F308:BM367,V$307,$E311)))</f>
        <v/>
      </c>
      <c r="W311" s="2406" t="str">
        <f ca="1">IF($E311&gt;$E$12,"",IF(($E311&gt;=W$307),W304-$D311*W$302,INDEX(F308:BM367,W$307,$E311)))</f>
        <v/>
      </c>
      <c r="X311" s="2406" t="str">
        <f ca="1">IF($E311&gt;$E$12,"",IF(($E311&gt;=X$307),X304-$D311*X$302,INDEX(F308:BM367,X$307,$E311)))</f>
        <v/>
      </c>
      <c r="Y311" s="2406" t="str">
        <f ca="1">IF($E311&gt;$E$12,"",IF(($E311&gt;=Y$307),Y304-$D311*Y$302,INDEX(F308:BM367,Y$307,$E311)))</f>
        <v/>
      </c>
      <c r="Z311" s="2406" t="str">
        <f ca="1">IF($E311&gt;$E$12,"",IF(($E311&gt;=Z$307),Z304-$D311*Z$302,INDEX(F308:BM367,Z$307,$E311)))</f>
        <v/>
      </c>
      <c r="AA311" s="2406" t="str">
        <f ca="1">IF($E311&gt;$E$12,"",IF(($E311&gt;=AA$307),AA304-$D311*AA$302,INDEX(F308:BM367,AA$307,$E311)))</f>
        <v/>
      </c>
      <c r="AB311" s="2406" t="str">
        <f ca="1">IF($E311&gt;$E$12,"",IF(($E311&gt;=AB$307),AB304-$D311*AB$302,INDEX(F308:BM367,AB$307,$E311)))</f>
        <v/>
      </c>
      <c r="AC311" s="2406" t="str">
        <f ca="1">IF($E311&gt;$E$12,"",IF(($E311&gt;=AC$307),AC304-$D311*AC$302,INDEX(F308:BM367,AC$307,$E311)))</f>
        <v/>
      </c>
      <c r="AD311" s="2406" t="str">
        <f ca="1">IF($E311&gt;$E$12,"",IF(($E311&gt;=AD$307),AD304-$D311*AD$302,INDEX(F308:BM367,AD$307,$E311)))</f>
        <v/>
      </c>
      <c r="AE311" s="2406" t="str">
        <f ca="1">IF($E311&gt;$E$12,"",IF(($E311&gt;=AE$307),AE304-$D311*AE$302,INDEX(F308:BM367,AE$307,$E311)))</f>
        <v/>
      </c>
      <c r="AF311" s="2406" t="str">
        <f ca="1">IF($E311&gt;$E$12,"",IF(($E311&gt;=AF$307),AF304-$D311*AF$302,INDEX(F308:BM367,AF$307,$E311)))</f>
        <v/>
      </c>
      <c r="AG311" s="2406" t="str">
        <f ca="1">IF($E311&gt;$E$12,"",IF(($E311&gt;=AG$307),AG304-$D311*AG$302,INDEX(F308:BM367,AG$307,$E311)))</f>
        <v/>
      </c>
      <c r="AH311" s="2406" t="str">
        <f ca="1">IF($E311&gt;$E$12,"",IF(($E311&gt;=AH$307),AH304-$D311*AH$302,INDEX(F308:BM367,AH$307,$E311)))</f>
        <v/>
      </c>
      <c r="AI311" s="2406" t="str">
        <f ca="1">IF($E311&gt;$E$12,"",IF(($E311&gt;=AI$307),AI304-$D311*AI$302,INDEX(F308:BM367,AI$307,$E311)))</f>
        <v/>
      </c>
      <c r="AJ311" s="2406" t="str">
        <f ca="1">IF($E311&gt;$E$12,"",IF(($E311&gt;=AJ$307),AJ304-$D311*AJ$302,INDEX(F308:BM367,AJ$307,$E311)))</f>
        <v/>
      </c>
      <c r="AK311" s="2406" t="str">
        <f ca="1">IF($E311&gt;$E$12,"",IF(($E311&gt;=AK$307),AK304-$D311*AK$302,INDEX(F308:BM367,AK$307,$E311)))</f>
        <v/>
      </c>
      <c r="AL311" s="2406" t="str">
        <f ca="1">IF($E311&gt;$E$12,"",IF(($E311&gt;=AL$307),AL304-$D311*AL$302,INDEX(F308:BM367,AL$307,$E311)))</f>
        <v/>
      </c>
      <c r="AM311" s="2406" t="str">
        <f ca="1">IF($E311&gt;$E$12,"",IF(($E311&gt;=AM$307),AM304-$D311*AM$302,INDEX(F308:BM367,AM$307,$E311)))</f>
        <v/>
      </c>
      <c r="AN311" s="2406" t="str">
        <f ca="1">IF($E311&gt;$E$12,"",IF(($E311&gt;=AN$307),AN304-$D311*AN$302,INDEX(F308:BM367,AN$307,$E311)))</f>
        <v/>
      </c>
      <c r="AO311" s="2406" t="str">
        <f ca="1">IF($E311&gt;$E$12,"",IF(($E311&gt;=AO$307),AO304-$D311*AO$302,INDEX(F308:BM367,AO$307,$E311)))</f>
        <v/>
      </c>
      <c r="AP311" s="2406" t="str">
        <f ca="1">IF($E311&gt;$E$12,"",IF(($E311&gt;=AP$307),AP304-$D311*AP$302,INDEX(F308:BM367,AP$307,$E311)))</f>
        <v/>
      </c>
      <c r="AQ311" s="2406" t="str">
        <f ca="1">IF($E311&gt;$E$12,"",IF(($E311&gt;=AQ$307),AQ304-$D311*AQ$302,INDEX(F308:BM367,AQ$307,$E311)))</f>
        <v/>
      </c>
      <c r="AR311" s="2406" t="str">
        <f ca="1">IF($E311&gt;$E$12,"",IF(($E311&gt;=AR$307),AR304-$D311*AR$302,INDEX(F308:BM367,AR$307,$E311)))</f>
        <v/>
      </c>
      <c r="AS311" s="2406" t="str">
        <f ca="1">IF($E311&gt;$E$12,"",IF(($E311&gt;=AS$307),AS304-$D311*AS$302,INDEX(F308:BM367,AS$307,$E311)))</f>
        <v/>
      </c>
      <c r="AT311" s="2406" t="str">
        <f ca="1">IF($E311&gt;$E$12,"",IF(($E311&gt;=AT$307),AT304-$D311*AT$302,INDEX(F308:BM367,AT$307,$E311)))</f>
        <v/>
      </c>
      <c r="AU311" s="2406" t="str">
        <f ca="1">IF($E311&gt;$E$12,"",IF(($E311&gt;=AU$307),AU304-$D311*AU$302,INDEX(F308:BM367,AU$307,$E311)))</f>
        <v/>
      </c>
      <c r="AV311" s="2406" t="str">
        <f ca="1">IF($E311&gt;$E$12,"",IF(($E311&gt;=AV$307),AV304-$D311*AV$302,INDEX(F308:BM367,AV$307,$E311)))</f>
        <v/>
      </c>
      <c r="AW311" s="2406" t="str">
        <f ca="1">IF($E311&gt;$E$12,"",IF(($E311&gt;=AW$307),AW304-$D311*AW$302,INDEX(F308:BM367,AW$307,$E311)))</f>
        <v/>
      </c>
      <c r="AX311" s="2406" t="str">
        <f ca="1">IF($E311&gt;$E$12,"",IF(($E311&gt;=AX$307),AX304-$D311*AX$302,INDEX(F308:BM367,AX$307,$E311)))</f>
        <v/>
      </c>
      <c r="AY311" s="2406" t="str">
        <f ca="1">IF($E311&gt;$E$12,"",IF(($E311&gt;=AY$307),AY304-$D311*AY$302,INDEX(F308:BM367,AY$307,$E311)))</f>
        <v/>
      </c>
      <c r="AZ311" s="2406" t="str">
        <f ca="1">IF($E311&gt;$E$12,"",IF(($E311&gt;=AZ$307),AZ304-$D311*AZ$302,INDEX(F308:BM367,AZ$307,$E311)))</f>
        <v/>
      </c>
      <c r="BA311" s="2406" t="str">
        <f ca="1">IF($E311&gt;$E$12,"",IF(($E311&gt;=BA$307),BA304-$D311*BA$302,INDEX(F308:BM367,BA$307,$E311)))</f>
        <v/>
      </c>
      <c r="BB311" s="2406" t="str">
        <f ca="1">IF($E311&gt;$E$12,"",IF(($E311&gt;=BB$307),BB304-$D311*BB$302,INDEX(F308:BM367,BB$307,$E311)))</f>
        <v/>
      </c>
      <c r="BC311" s="2406" t="str">
        <f ca="1">IF($E311&gt;$E$12,"",IF(($E311&gt;=BC$307),BC304-$D311*BC$302,INDEX(F308:BM367,BC$307,$E311)))</f>
        <v/>
      </c>
      <c r="BD311" s="2406" t="str">
        <f ca="1">IF($E311&gt;$E$12,"",IF(($E311&gt;=BD$307),BD304-$D311*BD$302,INDEX(F308:BM367,BD$307,$E311)))</f>
        <v/>
      </c>
      <c r="BE311" s="2406" t="str">
        <f ca="1">IF($E311&gt;$E$12,"",IF(($E311&gt;=BE$307),BE304-$D311*BE$302,INDEX(F308:BM367,BE$307,$E311)))</f>
        <v/>
      </c>
      <c r="BF311" s="2406" t="str">
        <f ca="1">IF($E311&gt;$E$12,"",IF(($E311&gt;=BF$307),BF304-$D311*BF$302,INDEX(F308:BM367,BF$307,$E311)))</f>
        <v/>
      </c>
      <c r="BG311" s="2406" t="str">
        <f ca="1">IF($E311&gt;$E$12,"",IF(($E311&gt;=BG$307),BG304-$D311*BG$302,INDEX(F308:BM367,BG$307,$E311)))</f>
        <v/>
      </c>
      <c r="BH311" s="2406" t="str">
        <f ca="1">IF($E311&gt;$E$12,"",IF(($E311&gt;=BH$307),BH304-$D311*BH$302,INDEX(F308:BM367,BH$307,$E311)))</f>
        <v/>
      </c>
      <c r="BI311" s="2406" t="str">
        <f ca="1">IF($E311&gt;$E$12,"",IF(($E311&gt;=BI$307),BI304-$D311*BI$302,INDEX(F308:BM367,BI$307,$E311)))</f>
        <v/>
      </c>
      <c r="BJ311" s="2406" t="str">
        <f ca="1">IF($E311&gt;$E$12,"",IF(($E311&gt;=BJ$307),BJ304-$D311*BJ$302,INDEX(F308:BM367,BJ$307,$E311)))</f>
        <v/>
      </c>
      <c r="BK311" s="2406" t="str">
        <f ca="1">IF($E311&gt;$E$12,"",IF(($E311&gt;=BK$307),BK304-$D311*BK$302,INDEX(F308:BM367,BK$307,$E311)))</f>
        <v/>
      </c>
      <c r="BL311" s="2406" t="str">
        <f ca="1">IF($E311&gt;$E$12,"",IF(($E311&gt;=BL$307),BL304-$D311*BL$302,INDEX(F308:BM367,BL$307,$E311)))</f>
        <v/>
      </c>
      <c r="BM311" s="2406" t="str">
        <f ca="1">IF($E311&gt;$E$12,"",IF(($E311&gt;=BM$307),BM304-$D311*BM$302,INDEX(F308:BM367,BM$307,$E311)))</f>
        <v/>
      </c>
    </row>
    <row r="312" spans="3:65" ht="13.5" x14ac:dyDescent="0.25">
      <c r="C312" s="2357"/>
      <c r="D312" s="2405">
        <f ca="1">INDEX(F303:BM303,E312)</f>
        <v>8.1880042429330308E-2</v>
      </c>
      <c r="E312" s="2316">
        <v>5</v>
      </c>
      <c r="F312" s="2406">
        <f ca="1">IF($E312&gt;$E$12,"",IF(($E312&gt;=F$307),F304-$D312*F$302,INDEX(F308:BM367,F$307,$E312)))</f>
        <v>0.45778652391017244</v>
      </c>
      <c r="G312" s="2406">
        <f ca="1">IF($E312&gt;$E$12,"",IF(($E312&gt;=G$307),G304-$D312*G$302,INDEX(F308:BM367,G$307,$E312)))</f>
        <v>0.90464808075977154</v>
      </c>
      <c r="H312" s="2406">
        <f ca="1">IF($E312&gt;$E$12,"",IF(($E312&gt;=H$307),H304-$D312*H$302,INDEX(F308:BM367,H$307,$E312)))</f>
        <v>1.3268653885272124</v>
      </c>
      <c r="I312" s="2406">
        <f ca="1">IF($E312&gt;$E$12,"",IF(($E312&gt;=I$307),I304-$D312*I$302,INDEX(F308:BM367,I$307,$E312)))</f>
        <v>1.7044158240887031</v>
      </c>
      <c r="J312" s="2406">
        <f ca="1">IF($E312&gt;$E$12,"",IF(($E312&gt;=J$307),J304-$D312*J$302,INDEX(F308:BM367,J$307,$E312)))</f>
        <v>2.0058521706741139</v>
      </c>
      <c r="K312" s="2406">
        <f ca="1">IF($E312&gt;$E$12,"",IF(($E312&gt;=K$307),K304-$D312*K$302,INDEX(F308:BM367,K$307,$E312)))</f>
        <v>2.2014184428541639</v>
      </c>
      <c r="L312" s="2406">
        <f ca="1">IF($E312&gt;$E$12,"",IF(($E312&gt;=L$307),L304-$D312*L$302,INDEX(F308:BM367,L$307,$E312)))</f>
        <v>2.319976089291675</v>
      </c>
      <c r="M312" s="2406">
        <f ca="1">IF($E312&gt;$E$12,"",IF(($E312&gt;=M$307),M304-$D312*M$302,INDEX(F308:BM367,M$307,$E312)))</f>
        <v>2.3918489913627496</v>
      </c>
      <c r="N312" s="2406">
        <f ca="1">IF($E312&gt;$E$12,"",IF(($E312&gt;=N$307),N304-$D312*N$302,INDEX(F308:BM367,N$307,$E312)))</f>
        <v>2.4354203189602579</v>
      </c>
      <c r="O312" s="2406">
        <f ca="1">IF($E312&gt;$E$12,"",IF(($E312&gt;=O$307),O304-$D312*O$302,INDEX(F308:BM367,O$307,$E312)))</f>
        <v>2.4618344546623612</v>
      </c>
      <c r="P312" s="2406">
        <f ca="1">IF($E312&gt;$E$12,"",IF(($E312&gt;=P$307),P304-$D312*P$302,INDEX(F308:BM367,P$307,$E312)))</f>
        <v>2.5024999999994488</v>
      </c>
      <c r="Q312" s="2406" t="str">
        <f ca="1">IF($E312&gt;$E$12,"",IF(($E312&gt;=Q$307),Q304-$D312*Q$302,INDEX(F308:BM367,Q$307,$E312)))</f>
        <v/>
      </c>
      <c r="R312" s="2406" t="str">
        <f ca="1">IF($E312&gt;$E$12,"",IF(($E312&gt;=R$307),R304-$D312*R$302,INDEX(F308:BM367,R$307,$E312)))</f>
        <v/>
      </c>
      <c r="S312" s="2406" t="str">
        <f ca="1">IF($E312&gt;$E$12,"",IF(($E312&gt;=S$307),S304-$D312*S$302,INDEX(F308:BM367,S$307,$E312)))</f>
        <v/>
      </c>
      <c r="T312" s="2406" t="str">
        <f ca="1">IF($E312&gt;$E$12,"",IF(($E312&gt;=T$307),T304-$D312*T$302,INDEX(F308:BM367,T$307,$E312)))</f>
        <v/>
      </c>
      <c r="U312" s="2406" t="str">
        <f ca="1">IF($E312&gt;$E$12,"",IF(($E312&gt;=U$307),U304-$D312*U$302,INDEX(F308:BM367,U$307,$E312)))</f>
        <v/>
      </c>
      <c r="V312" s="2406" t="str">
        <f ca="1">IF($E312&gt;$E$12,"",IF(($E312&gt;=V$307),V304-$D312*V$302,INDEX(F308:BM367,V$307,$E312)))</f>
        <v/>
      </c>
      <c r="W312" s="2406" t="str">
        <f ca="1">IF($E312&gt;$E$12,"",IF(($E312&gt;=W$307),W304-$D312*W$302,INDEX(F308:BM367,W$307,$E312)))</f>
        <v/>
      </c>
      <c r="X312" s="2406" t="str">
        <f ca="1">IF($E312&gt;$E$12,"",IF(($E312&gt;=X$307),X304-$D312*X$302,INDEX(F308:BM367,X$307,$E312)))</f>
        <v/>
      </c>
      <c r="Y312" s="2406" t="str">
        <f ca="1">IF($E312&gt;$E$12,"",IF(($E312&gt;=Y$307),Y304-$D312*Y$302,INDEX(F308:BM367,Y$307,$E312)))</f>
        <v/>
      </c>
      <c r="Z312" s="2406" t="str">
        <f ca="1">IF($E312&gt;$E$12,"",IF(($E312&gt;=Z$307),Z304-$D312*Z$302,INDEX(F308:BM367,Z$307,$E312)))</f>
        <v/>
      </c>
      <c r="AA312" s="2406" t="str">
        <f ca="1">IF($E312&gt;$E$12,"",IF(($E312&gt;=AA$307),AA304-$D312*AA$302,INDEX(F308:BM367,AA$307,$E312)))</f>
        <v/>
      </c>
      <c r="AB312" s="2406" t="str">
        <f ca="1">IF($E312&gt;$E$12,"",IF(($E312&gt;=AB$307),AB304-$D312*AB$302,INDEX(F308:BM367,AB$307,$E312)))</f>
        <v/>
      </c>
      <c r="AC312" s="2406" t="str">
        <f ca="1">IF($E312&gt;$E$12,"",IF(($E312&gt;=AC$307),AC304-$D312*AC$302,INDEX(F308:BM367,AC$307,$E312)))</f>
        <v/>
      </c>
      <c r="AD312" s="2406" t="str">
        <f ca="1">IF($E312&gt;$E$12,"",IF(($E312&gt;=AD$307),AD304-$D312*AD$302,INDEX(F308:BM367,AD$307,$E312)))</f>
        <v/>
      </c>
      <c r="AE312" s="2406" t="str">
        <f ca="1">IF($E312&gt;$E$12,"",IF(($E312&gt;=AE$307),AE304-$D312*AE$302,INDEX(F308:BM367,AE$307,$E312)))</f>
        <v/>
      </c>
      <c r="AF312" s="2406" t="str">
        <f ca="1">IF($E312&gt;$E$12,"",IF(($E312&gt;=AF$307),AF304-$D312*AF$302,INDEX(F308:BM367,AF$307,$E312)))</f>
        <v/>
      </c>
      <c r="AG312" s="2406" t="str">
        <f ca="1">IF($E312&gt;$E$12,"",IF(($E312&gt;=AG$307),AG304-$D312*AG$302,INDEX(F308:BM367,AG$307,$E312)))</f>
        <v/>
      </c>
      <c r="AH312" s="2406" t="str">
        <f ca="1">IF($E312&gt;$E$12,"",IF(($E312&gt;=AH$307),AH304-$D312*AH$302,INDEX(F308:BM367,AH$307,$E312)))</f>
        <v/>
      </c>
      <c r="AI312" s="2406" t="str">
        <f ca="1">IF($E312&gt;$E$12,"",IF(($E312&gt;=AI$307),AI304-$D312*AI$302,INDEX(F308:BM367,AI$307,$E312)))</f>
        <v/>
      </c>
      <c r="AJ312" s="2406" t="str">
        <f ca="1">IF($E312&gt;$E$12,"",IF(($E312&gt;=AJ$307),AJ304-$D312*AJ$302,INDEX(F308:BM367,AJ$307,$E312)))</f>
        <v/>
      </c>
      <c r="AK312" s="2406" t="str">
        <f ca="1">IF($E312&gt;$E$12,"",IF(($E312&gt;=AK$307),AK304-$D312*AK$302,INDEX(F308:BM367,AK$307,$E312)))</f>
        <v/>
      </c>
      <c r="AL312" s="2406" t="str">
        <f ca="1">IF($E312&gt;$E$12,"",IF(($E312&gt;=AL$307),AL304-$D312*AL$302,INDEX(F308:BM367,AL$307,$E312)))</f>
        <v/>
      </c>
      <c r="AM312" s="2406" t="str">
        <f ca="1">IF($E312&gt;$E$12,"",IF(($E312&gt;=AM$307),AM304-$D312*AM$302,INDEX(F308:BM367,AM$307,$E312)))</f>
        <v/>
      </c>
      <c r="AN312" s="2406" t="str">
        <f ca="1">IF($E312&gt;$E$12,"",IF(($E312&gt;=AN$307),AN304-$D312*AN$302,INDEX(F308:BM367,AN$307,$E312)))</f>
        <v/>
      </c>
      <c r="AO312" s="2406" t="str">
        <f ca="1">IF($E312&gt;$E$12,"",IF(($E312&gt;=AO$307),AO304-$D312*AO$302,INDEX(F308:BM367,AO$307,$E312)))</f>
        <v/>
      </c>
      <c r="AP312" s="2406" t="str">
        <f ca="1">IF($E312&gt;$E$12,"",IF(($E312&gt;=AP$307),AP304-$D312*AP$302,INDEX(F308:BM367,AP$307,$E312)))</f>
        <v/>
      </c>
      <c r="AQ312" s="2406" t="str">
        <f ca="1">IF($E312&gt;$E$12,"",IF(($E312&gt;=AQ$307),AQ304-$D312*AQ$302,INDEX(F308:BM367,AQ$307,$E312)))</f>
        <v/>
      </c>
      <c r="AR312" s="2406" t="str">
        <f ca="1">IF($E312&gt;$E$12,"",IF(($E312&gt;=AR$307),AR304-$D312*AR$302,INDEX(F308:BM367,AR$307,$E312)))</f>
        <v/>
      </c>
      <c r="AS312" s="2406" t="str">
        <f ca="1">IF($E312&gt;$E$12,"",IF(($E312&gt;=AS$307),AS304-$D312*AS$302,INDEX(F308:BM367,AS$307,$E312)))</f>
        <v/>
      </c>
      <c r="AT312" s="2406" t="str">
        <f ca="1">IF($E312&gt;$E$12,"",IF(($E312&gt;=AT$307),AT304-$D312*AT$302,INDEX(F308:BM367,AT$307,$E312)))</f>
        <v/>
      </c>
      <c r="AU312" s="2406" t="str">
        <f ca="1">IF($E312&gt;$E$12,"",IF(($E312&gt;=AU$307),AU304-$D312*AU$302,INDEX(F308:BM367,AU$307,$E312)))</f>
        <v/>
      </c>
      <c r="AV312" s="2406" t="str">
        <f ca="1">IF($E312&gt;$E$12,"",IF(($E312&gt;=AV$307),AV304-$D312*AV$302,INDEX(F308:BM367,AV$307,$E312)))</f>
        <v/>
      </c>
      <c r="AW312" s="2406" t="str">
        <f ca="1">IF($E312&gt;$E$12,"",IF(($E312&gt;=AW$307),AW304-$D312*AW$302,INDEX(F308:BM367,AW$307,$E312)))</f>
        <v/>
      </c>
      <c r="AX312" s="2406" t="str">
        <f ca="1">IF($E312&gt;$E$12,"",IF(($E312&gt;=AX$307),AX304-$D312*AX$302,INDEX(F308:BM367,AX$307,$E312)))</f>
        <v/>
      </c>
      <c r="AY312" s="2406" t="str">
        <f ca="1">IF($E312&gt;$E$12,"",IF(($E312&gt;=AY$307),AY304-$D312*AY$302,INDEX(F308:BM367,AY$307,$E312)))</f>
        <v/>
      </c>
      <c r="AZ312" s="2406" t="str">
        <f ca="1">IF($E312&gt;$E$12,"",IF(($E312&gt;=AZ$307),AZ304-$D312*AZ$302,INDEX(F308:BM367,AZ$307,$E312)))</f>
        <v/>
      </c>
      <c r="BA312" s="2406" t="str">
        <f ca="1">IF($E312&gt;$E$12,"",IF(($E312&gt;=BA$307),BA304-$D312*BA$302,INDEX(F308:BM367,BA$307,$E312)))</f>
        <v/>
      </c>
      <c r="BB312" s="2406" t="str">
        <f ca="1">IF($E312&gt;$E$12,"",IF(($E312&gt;=BB$307),BB304-$D312*BB$302,INDEX(F308:BM367,BB$307,$E312)))</f>
        <v/>
      </c>
      <c r="BC312" s="2406" t="str">
        <f ca="1">IF($E312&gt;$E$12,"",IF(($E312&gt;=BC$307),BC304-$D312*BC$302,INDEX(F308:BM367,BC$307,$E312)))</f>
        <v/>
      </c>
      <c r="BD312" s="2406" t="str">
        <f ca="1">IF($E312&gt;$E$12,"",IF(($E312&gt;=BD$307),BD304-$D312*BD$302,INDEX(F308:BM367,BD$307,$E312)))</f>
        <v/>
      </c>
      <c r="BE312" s="2406" t="str">
        <f ca="1">IF($E312&gt;$E$12,"",IF(($E312&gt;=BE$307),BE304-$D312*BE$302,INDEX(F308:BM367,BE$307,$E312)))</f>
        <v/>
      </c>
      <c r="BF312" s="2406" t="str">
        <f ca="1">IF($E312&gt;$E$12,"",IF(($E312&gt;=BF$307),BF304-$D312*BF$302,INDEX(F308:BM367,BF$307,$E312)))</f>
        <v/>
      </c>
      <c r="BG312" s="2406" t="str">
        <f ca="1">IF($E312&gt;$E$12,"",IF(($E312&gt;=BG$307),BG304-$D312*BG$302,INDEX(F308:BM367,BG$307,$E312)))</f>
        <v/>
      </c>
      <c r="BH312" s="2406" t="str">
        <f ca="1">IF($E312&gt;$E$12,"",IF(($E312&gt;=BH$307),BH304-$D312*BH$302,INDEX(F308:BM367,BH$307,$E312)))</f>
        <v/>
      </c>
      <c r="BI312" s="2406" t="str">
        <f ca="1">IF($E312&gt;$E$12,"",IF(($E312&gt;=BI$307),BI304-$D312*BI$302,INDEX(F308:BM367,BI$307,$E312)))</f>
        <v/>
      </c>
      <c r="BJ312" s="2406" t="str">
        <f ca="1">IF($E312&gt;$E$12,"",IF(($E312&gt;=BJ$307),BJ304-$D312*BJ$302,INDEX(F308:BM367,BJ$307,$E312)))</f>
        <v/>
      </c>
      <c r="BK312" s="2406" t="str">
        <f ca="1">IF($E312&gt;$E$12,"",IF(($E312&gt;=BK$307),BK304-$D312*BK$302,INDEX(F308:BM367,BK$307,$E312)))</f>
        <v/>
      </c>
      <c r="BL312" s="2406" t="str">
        <f ca="1">IF($E312&gt;$E$12,"",IF(($E312&gt;=BL$307),BL304-$D312*BL$302,INDEX(F308:BM367,BL$307,$E312)))</f>
        <v/>
      </c>
      <c r="BM312" s="2406" t="str">
        <f ca="1">IF($E312&gt;$E$12,"",IF(($E312&gt;=BM$307),BM304-$D312*BM$302,INDEX(F308:BM367,BM$307,$E312)))</f>
        <v/>
      </c>
    </row>
    <row r="313" spans="3:65" ht="13.5" x14ac:dyDescent="0.25">
      <c r="C313" s="2357"/>
      <c r="D313" s="2405">
        <f ca="1">INDEX(F303:BM303,E313)</f>
        <v>4.9637930980694148E-2</v>
      </c>
      <c r="E313" s="2316">
        <v>6</v>
      </c>
      <c r="F313" s="2406">
        <f ca="1">IF($E313&gt;$E$12,"",IF(($E313&gt;=F$307),F304-$D313*F$302,INDEX(F308:BM367,F$307,$E313)))</f>
        <v>0.47460591744719333</v>
      </c>
      <c r="G313" s="2406">
        <f ca="1">IF($E313&gt;$E$12,"",IF(($E313&gt;=G$307),G304-$D313*G$302,INDEX(F308:BM367,G$307,$E313)))</f>
        <v>0.94258881975138475</v>
      </c>
      <c r="H313" s="2406">
        <f ca="1">IF($E313&gt;$E$12,"",IF(($E313&gt;=H$307),H304-$D313*H$302,INDEX(F308:BM367,H$307,$E313)))</f>
        <v>1.395631701279854</v>
      </c>
      <c r="I313" s="2406">
        <f ca="1">IF($E313&gt;$E$12,"",IF(($E313&gt;=I$307),I304-$D313*I$302,INDEX(F308:BM367,I$307,$E313)))</f>
        <v>1.8215962978697675</v>
      </c>
      <c r="J313" s="2406">
        <f ca="1">IF($E313&gt;$E$12,"",IF(($E313&gt;=J$307),J304-$D313*J$302,INDEX(F308:BM367,J$307,$E313)))</f>
        <v>2.2014184428541639</v>
      </c>
      <c r="K313" s="2406">
        <f ca="1">IF($E313&gt;$E$12,"",IF(($E313&gt;=K$307),K304-$D313*K$302,INDEX(F308:BM367,K$307,$E313)))</f>
        <v>2.5042319620960218</v>
      </c>
      <c r="L313" s="2406">
        <f ca="1">IF($E313&gt;$E$12,"",IF(($E313&gt;=L$307),L304-$D313*L$302,INDEX(F308:BM367,L$307,$E313)))</f>
        <v>2.7006331141715991</v>
      </c>
      <c r="M313" s="2406">
        <f ca="1">IF($E313&gt;$E$12,"",IF(($E313&gt;=M$307),M304-$D313*M$302,INDEX(F308:BM367,M$307,$E313)))</f>
        <v>2.8196968877360855</v>
      </c>
      <c r="N313" s="2406">
        <f ca="1">IF($E313&gt;$E$12,"",IF(($E313&gt;=N$307),N304-$D313*N$302,INDEX(F308:BM367,N$307,$E313)))</f>
        <v>2.8918766179749396</v>
      </c>
      <c r="O313" s="2406">
        <f ca="1">IF($E313&gt;$E$12,"",IF(($E313&gt;=O$307),O304-$D313*O$302,INDEX(F308:BM367,O$307,$E313)))</f>
        <v>2.9356339532363824</v>
      </c>
      <c r="P313" s="2406">
        <f ca="1">IF($E313&gt;$E$12,"",IF(($E313&gt;=P$307),P304-$D313*P$302,INDEX(F308:BM367,P$307,$E313)))</f>
        <v>3.0029999999990871</v>
      </c>
      <c r="Q313" s="2406" t="str">
        <f ca="1">IF($E313&gt;$E$12,"",IF(($E313&gt;=Q$307),Q304-$D313*Q$302,INDEX(F308:BM367,Q$307,$E313)))</f>
        <v/>
      </c>
      <c r="R313" s="2406" t="str">
        <f ca="1">IF($E313&gt;$E$12,"",IF(($E313&gt;=R$307),R304-$D313*R$302,INDEX(F308:BM367,R$307,$E313)))</f>
        <v/>
      </c>
      <c r="S313" s="2406" t="str">
        <f ca="1">IF($E313&gt;$E$12,"",IF(($E313&gt;=S$307),S304-$D313*S$302,INDEX(F308:BM367,S$307,$E313)))</f>
        <v/>
      </c>
      <c r="T313" s="2406" t="str">
        <f ca="1">IF($E313&gt;$E$12,"",IF(($E313&gt;=T$307),T304-$D313*T$302,INDEX(F308:BM367,T$307,$E313)))</f>
        <v/>
      </c>
      <c r="U313" s="2406" t="str">
        <f ca="1">IF($E313&gt;$E$12,"",IF(($E313&gt;=U$307),U304-$D313*U$302,INDEX(F308:BM367,U$307,$E313)))</f>
        <v/>
      </c>
      <c r="V313" s="2406" t="str">
        <f ca="1">IF($E313&gt;$E$12,"",IF(($E313&gt;=V$307),V304-$D313*V$302,INDEX(F308:BM367,V$307,$E313)))</f>
        <v/>
      </c>
      <c r="W313" s="2406" t="str">
        <f ca="1">IF($E313&gt;$E$12,"",IF(($E313&gt;=W$307),W304-$D313*W$302,INDEX(F308:BM367,W$307,$E313)))</f>
        <v/>
      </c>
      <c r="X313" s="2406" t="str">
        <f ca="1">IF($E313&gt;$E$12,"",IF(($E313&gt;=X$307),X304-$D313*X$302,INDEX(F308:BM367,X$307,$E313)))</f>
        <v/>
      </c>
      <c r="Y313" s="2406" t="str">
        <f ca="1">IF($E313&gt;$E$12,"",IF(($E313&gt;=Y$307),Y304-$D313*Y$302,INDEX(F308:BM367,Y$307,$E313)))</f>
        <v/>
      </c>
      <c r="Z313" s="2406" t="str">
        <f ca="1">IF($E313&gt;$E$12,"",IF(($E313&gt;=Z$307),Z304-$D313*Z$302,INDEX(F308:BM367,Z$307,$E313)))</f>
        <v/>
      </c>
      <c r="AA313" s="2406" t="str">
        <f ca="1">IF($E313&gt;$E$12,"",IF(($E313&gt;=AA$307),AA304-$D313*AA$302,INDEX(F308:BM367,AA$307,$E313)))</f>
        <v/>
      </c>
      <c r="AB313" s="2406" t="str">
        <f ca="1">IF($E313&gt;$E$12,"",IF(($E313&gt;=AB$307),AB304-$D313*AB$302,INDEX(F308:BM367,AB$307,$E313)))</f>
        <v/>
      </c>
      <c r="AC313" s="2406" t="str">
        <f ca="1">IF($E313&gt;$E$12,"",IF(($E313&gt;=AC$307),AC304-$D313*AC$302,INDEX(F308:BM367,AC$307,$E313)))</f>
        <v/>
      </c>
      <c r="AD313" s="2406" t="str">
        <f ca="1">IF($E313&gt;$E$12,"",IF(($E313&gt;=AD$307),AD304-$D313*AD$302,INDEX(F308:BM367,AD$307,$E313)))</f>
        <v/>
      </c>
      <c r="AE313" s="2406" t="str">
        <f ca="1">IF($E313&gt;$E$12,"",IF(($E313&gt;=AE$307),AE304-$D313*AE$302,INDEX(F308:BM367,AE$307,$E313)))</f>
        <v/>
      </c>
      <c r="AF313" s="2406" t="str">
        <f ca="1">IF($E313&gt;$E$12,"",IF(($E313&gt;=AF$307),AF304-$D313*AF$302,INDEX(F308:BM367,AF$307,$E313)))</f>
        <v/>
      </c>
      <c r="AG313" s="2406" t="str">
        <f ca="1">IF($E313&gt;$E$12,"",IF(($E313&gt;=AG$307),AG304-$D313*AG$302,INDEX(F308:BM367,AG$307,$E313)))</f>
        <v/>
      </c>
      <c r="AH313" s="2406" t="str">
        <f ca="1">IF($E313&gt;$E$12,"",IF(($E313&gt;=AH$307),AH304-$D313*AH$302,INDEX(F308:BM367,AH$307,$E313)))</f>
        <v/>
      </c>
      <c r="AI313" s="2406" t="str">
        <f ca="1">IF($E313&gt;$E$12,"",IF(($E313&gt;=AI$307),AI304-$D313*AI$302,INDEX(F308:BM367,AI$307,$E313)))</f>
        <v/>
      </c>
      <c r="AJ313" s="2406" t="str">
        <f ca="1">IF($E313&gt;$E$12,"",IF(($E313&gt;=AJ$307),AJ304-$D313*AJ$302,INDEX(F308:BM367,AJ$307,$E313)))</f>
        <v/>
      </c>
      <c r="AK313" s="2406" t="str">
        <f ca="1">IF($E313&gt;$E$12,"",IF(($E313&gt;=AK$307),AK304-$D313*AK$302,INDEX(F308:BM367,AK$307,$E313)))</f>
        <v/>
      </c>
      <c r="AL313" s="2406" t="str">
        <f ca="1">IF($E313&gt;$E$12,"",IF(($E313&gt;=AL$307),AL304-$D313*AL$302,INDEX(F308:BM367,AL$307,$E313)))</f>
        <v/>
      </c>
      <c r="AM313" s="2406" t="str">
        <f ca="1">IF($E313&gt;$E$12,"",IF(($E313&gt;=AM$307),AM304-$D313*AM$302,INDEX(F308:BM367,AM$307,$E313)))</f>
        <v/>
      </c>
      <c r="AN313" s="2406" t="str">
        <f ca="1">IF($E313&gt;$E$12,"",IF(($E313&gt;=AN$307),AN304-$D313*AN$302,INDEX(F308:BM367,AN$307,$E313)))</f>
        <v/>
      </c>
      <c r="AO313" s="2406" t="str">
        <f ca="1">IF($E313&gt;$E$12,"",IF(($E313&gt;=AO$307),AO304-$D313*AO$302,INDEX(F308:BM367,AO$307,$E313)))</f>
        <v/>
      </c>
      <c r="AP313" s="2406" t="str">
        <f ca="1">IF($E313&gt;$E$12,"",IF(($E313&gt;=AP$307),AP304-$D313*AP$302,INDEX(F308:BM367,AP$307,$E313)))</f>
        <v/>
      </c>
      <c r="AQ313" s="2406" t="str">
        <f ca="1">IF($E313&gt;$E$12,"",IF(($E313&gt;=AQ$307),AQ304-$D313*AQ$302,INDEX(F308:BM367,AQ$307,$E313)))</f>
        <v/>
      </c>
      <c r="AR313" s="2406" t="str">
        <f ca="1">IF($E313&gt;$E$12,"",IF(($E313&gt;=AR$307),AR304-$D313*AR$302,INDEX(F308:BM367,AR$307,$E313)))</f>
        <v/>
      </c>
      <c r="AS313" s="2406" t="str">
        <f ca="1">IF($E313&gt;$E$12,"",IF(($E313&gt;=AS$307),AS304-$D313*AS$302,INDEX(F308:BM367,AS$307,$E313)))</f>
        <v/>
      </c>
      <c r="AT313" s="2406" t="str">
        <f ca="1">IF($E313&gt;$E$12,"",IF(($E313&gt;=AT$307),AT304-$D313*AT$302,INDEX(F308:BM367,AT$307,$E313)))</f>
        <v/>
      </c>
      <c r="AU313" s="2406" t="str">
        <f ca="1">IF($E313&gt;$E$12,"",IF(($E313&gt;=AU$307),AU304-$D313*AU$302,INDEX(F308:BM367,AU$307,$E313)))</f>
        <v/>
      </c>
      <c r="AV313" s="2406" t="str">
        <f ca="1">IF($E313&gt;$E$12,"",IF(($E313&gt;=AV$307),AV304-$D313*AV$302,INDEX(F308:BM367,AV$307,$E313)))</f>
        <v/>
      </c>
      <c r="AW313" s="2406" t="str">
        <f ca="1">IF($E313&gt;$E$12,"",IF(($E313&gt;=AW$307),AW304-$D313*AW$302,INDEX(F308:BM367,AW$307,$E313)))</f>
        <v/>
      </c>
      <c r="AX313" s="2406" t="str">
        <f ca="1">IF($E313&gt;$E$12,"",IF(($E313&gt;=AX$307),AX304-$D313*AX$302,INDEX(F308:BM367,AX$307,$E313)))</f>
        <v/>
      </c>
      <c r="AY313" s="2406" t="str">
        <f ca="1">IF($E313&gt;$E$12,"",IF(($E313&gt;=AY$307),AY304-$D313*AY$302,INDEX(F308:BM367,AY$307,$E313)))</f>
        <v/>
      </c>
      <c r="AZ313" s="2406" t="str">
        <f ca="1">IF($E313&gt;$E$12,"",IF(($E313&gt;=AZ$307),AZ304-$D313*AZ$302,INDEX(F308:BM367,AZ$307,$E313)))</f>
        <v/>
      </c>
      <c r="BA313" s="2406" t="str">
        <f ca="1">IF($E313&gt;$E$12,"",IF(($E313&gt;=BA$307),BA304-$D313*BA$302,INDEX(F308:BM367,BA$307,$E313)))</f>
        <v/>
      </c>
      <c r="BB313" s="2406" t="str">
        <f ca="1">IF($E313&gt;$E$12,"",IF(($E313&gt;=BB$307),BB304-$D313*BB$302,INDEX(F308:BM367,BB$307,$E313)))</f>
        <v/>
      </c>
      <c r="BC313" s="2406" t="str">
        <f ca="1">IF($E313&gt;$E$12,"",IF(($E313&gt;=BC$307),BC304-$D313*BC$302,INDEX(F308:BM367,BC$307,$E313)))</f>
        <v/>
      </c>
      <c r="BD313" s="2406" t="str">
        <f ca="1">IF($E313&gt;$E$12,"",IF(($E313&gt;=BD$307),BD304-$D313*BD$302,INDEX(F308:BM367,BD$307,$E313)))</f>
        <v/>
      </c>
      <c r="BE313" s="2406" t="str">
        <f ca="1">IF($E313&gt;$E$12,"",IF(($E313&gt;=BE$307),BE304-$D313*BE$302,INDEX(F308:BM367,BE$307,$E313)))</f>
        <v/>
      </c>
      <c r="BF313" s="2406" t="str">
        <f ca="1">IF($E313&gt;$E$12,"",IF(($E313&gt;=BF$307),BF304-$D313*BF$302,INDEX(F308:BM367,BF$307,$E313)))</f>
        <v/>
      </c>
      <c r="BG313" s="2406" t="str">
        <f ca="1">IF($E313&gt;$E$12,"",IF(($E313&gt;=BG$307),BG304-$D313*BG$302,INDEX(F308:BM367,BG$307,$E313)))</f>
        <v/>
      </c>
      <c r="BH313" s="2406" t="str">
        <f ca="1">IF($E313&gt;$E$12,"",IF(($E313&gt;=BH$307),BH304-$D313*BH$302,INDEX(F308:BM367,BH$307,$E313)))</f>
        <v/>
      </c>
      <c r="BI313" s="2406" t="str">
        <f ca="1">IF($E313&gt;$E$12,"",IF(($E313&gt;=BI$307),BI304-$D313*BI$302,INDEX(F308:BM367,BI$307,$E313)))</f>
        <v/>
      </c>
      <c r="BJ313" s="2406" t="str">
        <f ca="1">IF($E313&gt;$E$12,"",IF(($E313&gt;=BJ$307),BJ304-$D313*BJ$302,INDEX(F308:BM367,BJ$307,$E313)))</f>
        <v/>
      </c>
      <c r="BK313" s="2406" t="str">
        <f ca="1">IF($E313&gt;$E$12,"",IF(($E313&gt;=BK$307),BK304-$D313*BK$302,INDEX(F308:BM367,BK$307,$E313)))</f>
        <v/>
      </c>
      <c r="BL313" s="2406" t="str">
        <f ca="1">IF($E313&gt;$E$12,"",IF(($E313&gt;=BL$307),BL304-$D313*BL$302,INDEX(F308:BM367,BL$307,$E313)))</f>
        <v/>
      </c>
      <c r="BM313" s="2406" t="str">
        <f ca="1">IF($E313&gt;$E$12,"",IF(($E313&gt;=BM$307),BM304-$D313*BM$302,INDEX(F308:BM367,BM$307,$E313)))</f>
        <v/>
      </c>
    </row>
    <row r="314" spans="3:65" ht="13.5" x14ac:dyDescent="0.25">
      <c r="C314" s="2357"/>
      <c r="D314" s="2405">
        <f ca="1">INDEX(F303:BM303,E314)</f>
        <v>3.0091877323717063E-2</v>
      </c>
      <c r="E314" s="2316">
        <v>7</v>
      </c>
      <c r="F314" s="2406">
        <f ca="1">IF($E314&gt;$E$12,"",IF(($E314&gt;=F$307),F304-$D314*F$302,INDEX(F308:BM367,F$307,$E314)))</f>
        <v>0.48480229584121226</v>
      </c>
      <c r="G314" s="2406">
        <f ca="1">IF($E314&gt;$E$12,"",IF(($E314&gt;=G$307),G304-$D314*G$302,INDEX(F308:BM367,G$307,$E314)))</f>
        <v>0.96558953796727576</v>
      </c>
      <c r="H314" s="2406">
        <f ca="1">IF($E314&gt;$E$12,"",IF(($E314&gt;=H$307),H304-$D314*H$302,INDEX(F308:BM367,H$307,$E314)))</f>
        <v>1.4373197290939397</v>
      </c>
      <c r="I314" s="2406">
        <f ca="1">IF($E314&gt;$E$12,"",IF(($E314&gt;=I$307),I304-$D314*I$302,INDEX(F308:BM367,I$307,$E314)))</f>
        <v>1.8926343200453146</v>
      </c>
      <c r="J314" s="2406">
        <f ca="1">IF($E314&gt;$E$12,"",IF(($E314&gt;=J$307),J304-$D314*J$302,INDEX(F308:BM367,J$307,$E314)))</f>
        <v>2.319976089291675</v>
      </c>
      <c r="K314" s="2406">
        <f ca="1">IF($E314&gt;$E$12,"",IF(($E314&gt;=K$307),K304-$D314*K$302,INDEX(F308:BM367,K$307,$E314)))</f>
        <v>2.7006331141715991</v>
      </c>
      <c r="L314" s="2406">
        <f ca="1">IF($E314&gt;$E$12,"",IF(($E314&gt;=L$307),L304-$D314*L$302,INDEX(F308:BM367,L$307,$E314)))</f>
        <v>3.0039527605404328</v>
      </c>
      <c r="M314" s="2406">
        <f ca="1">IF($E314&gt;$E$12,"",IF(($E314&gt;=M$307),M304-$D314*M$302,INDEX(F308:BM367,M$307,$E314)))</f>
        <v>3.200660740783789</v>
      </c>
      <c r="N314" s="2406">
        <f ca="1">IF($E314&gt;$E$12,"",IF(($E314&gt;=N$307),N304-$D314*N$302,INDEX(F308:BM367,N$307,$E314)))</f>
        <v>3.31991052201221</v>
      </c>
      <c r="O314" s="2406">
        <f ca="1">IF($E314&gt;$E$12,"",IF(($E314&gt;=O$307),O304-$D314*O$302,INDEX(F308:BM367,O$307,$E314)))</f>
        <v>3.3922030152066065</v>
      </c>
      <c r="P314" s="2406">
        <f ca="1">IF($E314&gt;$E$12,"",IF(($E314&gt;=P$307),P304-$D314*P$302,INDEX(F308:BM367,P$307,$E314)))</f>
        <v>3.5034999999984922</v>
      </c>
      <c r="Q314" s="2406" t="str">
        <f ca="1">IF($E314&gt;$E$12,"",IF(($E314&gt;=Q$307),Q304-$D314*Q$302,INDEX(F308:BM367,Q$307,$E314)))</f>
        <v/>
      </c>
      <c r="R314" s="2406" t="str">
        <f ca="1">IF($E314&gt;$E$12,"",IF(($E314&gt;=R$307),R304-$D314*R$302,INDEX(F308:BM367,R$307,$E314)))</f>
        <v/>
      </c>
      <c r="S314" s="2406" t="str">
        <f ca="1">IF($E314&gt;$E$12,"",IF(($E314&gt;=S$307),S304-$D314*S$302,INDEX(F308:BM367,S$307,$E314)))</f>
        <v/>
      </c>
      <c r="T314" s="2406" t="str">
        <f ca="1">IF($E314&gt;$E$12,"",IF(($E314&gt;=T$307),T304-$D314*T$302,INDEX(F308:BM367,T$307,$E314)))</f>
        <v/>
      </c>
      <c r="U314" s="2406" t="str">
        <f ca="1">IF($E314&gt;$E$12,"",IF(($E314&gt;=U$307),U304-$D314*U$302,INDEX(F308:BM367,U$307,$E314)))</f>
        <v/>
      </c>
      <c r="V314" s="2406" t="str">
        <f ca="1">IF($E314&gt;$E$12,"",IF(($E314&gt;=V$307),V304-$D314*V$302,INDEX(F308:BM367,V$307,$E314)))</f>
        <v/>
      </c>
      <c r="W314" s="2406" t="str">
        <f ca="1">IF($E314&gt;$E$12,"",IF(($E314&gt;=W$307),W304-$D314*W$302,INDEX(F308:BM367,W$307,$E314)))</f>
        <v/>
      </c>
      <c r="X314" s="2406" t="str">
        <f ca="1">IF($E314&gt;$E$12,"",IF(($E314&gt;=X$307),X304-$D314*X$302,INDEX(F308:BM367,X$307,$E314)))</f>
        <v/>
      </c>
      <c r="Y314" s="2406" t="str">
        <f ca="1">IF($E314&gt;$E$12,"",IF(($E314&gt;=Y$307),Y304-$D314*Y$302,INDEX(F308:BM367,Y$307,$E314)))</f>
        <v/>
      </c>
      <c r="Z314" s="2406" t="str">
        <f ca="1">IF($E314&gt;$E$12,"",IF(($E314&gt;=Z$307),Z304-$D314*Z$302,INDEX(F308:BM367,Z$307,$E314)))</f>
        <v/>
      </c>
      <c r="AA314" s="2406" t="str">
        <f ca="1">IF($E314&gt;$E$12,"",IF(($E314&gt;=AA$307),AA304-$D314*AA$302,INDEX(F308:BM367,AA$307,$E314)))</f>
        <v/>
      </c>
      <c r="AB314" s="2406" t="str">
        <f ca="1">IF($E314&gt;$E$12,"",IF(($E314&gt;=AB$307),AB304-$D314*AB$302,INDEX(F308:BM367,AB$307,$E314)))</f>
        <v/>
      </c>
      <c r="AC314" s="2406" t="str">
        <f ca="1">IF($E314&gt;$E$12,"",IF(($E314&gt;=AC$307),AC304-$D314*AC$302,INDEX(F308:BM367,AC$307,$E314)))</f>
        <v/>
      </c>
      <c r="AD314" s="2406" t="str">
        <f ca="1">IF($E314&gt;$E$12,"",IF(($E314&gt;=AD$307),AD304-$D314*AD$302,INDEX(F308:BM367,AD$307,$E314)))</f>
        <v/>
      </c>
      <c r="AE314" s="2406" t="str">
        <f ca="1">IF($E314&gt;$E$12,"",IF(($E314&gt;=AE$307),AE304-$D314*AE$302,INDEX(F308:BM367,AE$307,$E314)))</f>
        <v/>
      </c>
      <c r="AF314" s="2406" t="str">
        <f ca="1">IF($E314&gt;$E$12,"",IF(($E314&gt;=AF$307),AF304-$D314*AF$302,INDEX(F308:BM367,AF$307,$E314)))</f>
        <v/>
      </c>
      <c r="AG314" s="2406" t="str">
        <f ca="1">IF($E314&gt;$E$12,"",IF(($E314&gt;=AG$307),AG304-$D314*AG$302,INDEX(F308:BM367,AG$307,$E314)))</f>
        <v/>
      </c>
      <c r="AH314" s="2406" t="str">
        <f ca="1">IF($E314&gt;$E$12,"",IF(($E314&gt;=AH$307),AH304-$D314*AH$302,INDEX(F308:BM367,AH$307,$E314)))</f>
        <v/>
      </c>
      <c r="AI314" s="2406" t="str">
        <f ca="1">IF($E314&gt;$E$12,"",IF(($E314&gt;=AI$307),AI304-$D314*AI$302,INDEX(F308:BM367,AI$307,$E314)))</f>
        <v/>
      </c>
      <c r="AJ314" s="2406" t="str">
        <f ca="1">IF($E314&gt;$E$12,"",IF(($E314&gt;=AJ$307),AJ304-$D314*AJ$302,INDEX(F308:BM367,AJ$307,$E314)))</f>
        <v/>
      </c>
      <c r="AK314" s="2406" t="str">
        <f ca="1">IF($E314&gt;$E$12,"",IF(($E314&gt;=AK$307),AK304-$D314*AK$302,INDEX(F308:BM367,AK$307,$E314)))</f>
        <v/>
      </c>
      <c r="AL314" s="2406" t="str">
        <f ca="1">IF($E314&gt;$E$12,"",IF(($E314&gt;=AL$307),AL304-$D314*AL$302,INDEX(F308:BM367,AL$307,$E314)))</f>
        <v/>
      </c>
      <c r="AM314" s="2406" t="str">
        <f ca="1">IF($E314&gt;$E$12,"",IF(($E314&gt;=AM$307),AM304-$D314*AM$302,INDEX(F308:BM367,AM$307,$E314)))</f>
        <v/>
      </c>
      <c r="AN314" s="2406" t="str">
        <f ca="1">IF($E314&gt;$E$12,"",IF(($E314&gt;=AN$307),AN304-$D314*AN$302,INDEX(F308:BM367,AN$307,$E314)))</f>
        <v/>
      </c>
      <c r="AO314" s="2406" t="str">
        <f ca="1">IF($E314&gt;$E$12,"",IF(($E314&gt;=AO$307),AO304-$D314*AO$302,INDEX(F308:BM367,AO$307,$E314)))</f>
        <v/>
      </c>
      <c r="AP314" s="2406" t="str">
        <f ca="1">IF($E314&gt;$E$12,"",IF(($E314&gt;=AP$307),AP304-$D314*AP$302,INDEX(F308:BM367,AP$307,$E314)))</f>
        <v/>
      </c>
      <c r="AQ314" s="2406" t="str">
        <f ca="1">IF($E314&gt;$E$12,"",IF(($E314&gt;=AQ$307),AQ304-$D314*AQ$302,INDEX(F308:BM367,AQ$307,$E314)))</f>
        <v/>
      </c>
      <c r="AR314" s="2406" t="str">
        <f ca="1">IF($E314&gt;$E$12,"",IF(($E314&gt;=AR$307),AR304-$D314*AR$302,INDEX(F308:BM367,AR$307,$E314)))</f>
        <v/>
      </c>
      <c r="AS314" s="2406" t="str">
        <f ca="1">IF($E314&gt;$E$12,"",IF(($E314&gt;=AS$307),AS304-$D314*AS$302,INDEX(F308:BM367,AS$307,$E314)))</f>
        <v/>
      </c>
      <c r="AT314" s="2406" t="str">
        <f ca="1">IF($E314&gt;$E$12,"",IF(($E314&gt;=AT$307),AT304-$D314*AT$302,INDEX(F308:BM367,AT$307,$E314)))</f>
        <v/>
      </c>
      <c r="AU314" s="2406" t="str">
        <f ca="1">IF($E314&gt;$E$12,"",IF(($E314&gt;=AU$307),AU304-$D314*AU$302,INDEX(F308:BM367,AU$307,$E314)))</f>
        <v/>
      </c>
      <c r="AV314" s="2406" t="str">
        <f ca="1">IF($E314&gt;$E$12,"",IF(($E314&gt;=AV$307),AV304-$D314*AV$302,INDEX(F308:BM367,AV$307,$E314)))</f>
        <v/>
      </c>
      <c r="AW314" s="2406" t="str">
        <f ca="1">IF($E314&gt;$E$12,"",IF(($E314&gt;=AW$307),AW304-$D314*AW$302,INDEX(F308:BM367,AW$307,$E314)))</f>
        <v/>
      </c>
      <c r="AX314" s="2406" t="str">
        <f ca="1">IF($E314&gt;$E$12,"",IF(($E314&gt;=AX$307),AX304-$D314*AX$302,INDEX(F308:BM367,AX$307,$E314)))</f>
        <v/>
      </c>
      <c r="AY314" s="2406" t="str">
        <f ca="1">IF($E314&gt;$E$12,"",IF(($E314&gt;=AY$307),AY304-$D314*AY$302,INDEX(F308:BM367,AY$307,$E314)))</f>
        <v/>
      </c>
      <c r="AZ314" s="2406" t="str">
        <f ca="1">IF($E314&gt;$E$12,"",IF(($E314&gt;=AZ$307),AZ304-$D314*AZ$302,INDEX(F308:BM367,AZ$307,$E314)))</f>
        <v/>
      </c>
      <c r="BA314" s="2406" t="str">
        <f ca="1">IF($E314&gt;$E$12,"",IF(($E314&gt;=BA$307),BA304-$D314*BA$302,INDEX(F308:BM367,BA$307,$E314)))</f>
        <v/>
      </c>
      <c r="BB314" s="2406" t="str">
        <f ca="1">IF($E314&gt;$E$12,"",IF(($E314&gt;=BB$307),BB304-$D314*BB$302,INDEX(F308:BM367,BB$307,$E314)))</f>
        <v/>
      </c>
      <c r="BC314" s="2406" t="str">
        <f ca="1">IF($E314&gt;$E$12,"",IF(($E314&gt;=BC$307),BC304-$D314*BC$302,INDEX(F308:BM367,BC$307,$E314)))</f>
        <v/>
      </c>
      <c r="BD314" s="2406" t="str">
        <f ca="1">IF($E314&gt;$E$12,"",IF(($E314&gt;=BD$307),BD304-$D314*BD$302,INDEX(F308:BM367,BD$307,$E314)))</f>
        <v/>
      </c>
      <c r="BE314" s="2406" t="str">
        <f ca="1">IF($E314&gt;$E$12,"",IF(($E314&gt;=BE$307),BE304-$D314*BE$302,INDEX(F308:BM367,BE$307,$E314)))</f>
        <v/>
      </c>
      <c r="BF314" s="2406" t="str">
        <f ca="1">IF($E314&gt;$E$12,"",IF(($E314&gt;=BF$307),BF304-$D314*BF$302,INDEX(F308:BM367,BF$307,$E314)))</f>
        <v/>
      </c>
      <c r="BG314" s="2406" t="str">
        <f ca="1">IF($E314&gt;$E$12,"",IF(($E314&gt;=BG$307),BG304-$D314*BG$302,INDEX(F308:BM367,BG$307,$E314)))</f>
        <v/>
      </c>
      <c r="BH314" s="2406" t="str">
        <f ca="1">IF($E314&gt;$E$12,"",IF(($E314&gt;=BH$307),BH304-$D314*BH$302,INDEX(F308:BM367,BH$307,$E314)))</f>
        <v/>
      </c>
      <c r="BI314" s="2406" t="str">
        <f ca="1">IF($E314&gt;$E$12,"",IF(($E314&gt;=BI$307),BI304-$D314*BI$302,INDEX(F308:BM367,BI$307,$E314)))</f>
        <v/>
      </c>
      <c r="BJ314" s="2406" t="str">
        <f ca="1">IF($E314&gt;$E$12,"",IF(($E314&gt;=BJ$307),BJ304-$D314*BJ$302,INDEX(F308:BM367,BJ$307,$E314)))</f>
        <v/>
      </c>
      <c r="BK314" s="2406" t="str">
        <f ca="1">IF($E314&gt;$E$12,"",IF(($E314&gt;=BK$307),BK304-$D314*BK$302,INDEX(F308:BM367,BK$307,$E314)))</f>
        <v/>
      </c>
      <c r="BL314" s="2406" t="str">
        <f ca="1">IF($E314&gt;$E$12,"",IF(($E314&gt;=BL$307),BL304-$D314*BL$302,INDEX(F308:BM367,BL$307,$E314)))</f>
        <v/>
      </c>
      <c r="BM314" s="2406" t="str">
        <f ca="1">IF($E314&gt;$E$12,"",IF(($E314&gt;=BM$307),BM304-$D314*BM$302,INDEX(F308:BM367,BM$307,$E314)))</f>
        <v/>
      </c>
    </row>
    <row r="315" spans="3:65" ht="13.5" x14ac:dyDescent="0.25">
      <c r="C315" s="2357"/>
      <c r="D315" s="2405">
        <f ca="1">INDEX(F303:BM303,E315)</f>
        <v>1.8242522663118758E-2</v>
      </c>
      <c r="E315" s="2316">
        <v>8</v>
      </c>
      <c r="F315" s="2406">
        <f ca="1">IF($E315&gt;$E$12,"",IF(($E315&gt;=F$307),F304-$D315*F$302,INDEX(F308:BM367,F$307,$E315)))</f>
        <v>0.49098362052008238</v>
      </c>
      <c r="G315" s="2406">
        <f ca="1">IF($E315&gt;$E$12,"",IF(($E315&gt;=G$307),G304-$D315*G$302,INDEX(F308:BM367,G$307,$E315)))</f>
        <v>0.9795332051837673</v>
      </c>
      <c r="H315" s="2406">
        <f ca="1">IF($E315&gt;$E$12,"",IF(($E315&gt;=H$307),H304-$D315*H$302,INDEX(F308:BM367,H$307,$E315)))</f>
        <v>1.4625921567327365</v>
      </c>
      <c r="I315" s="2406">
        <f ca="1">IF($E315&gt;$E$12,"",IF(($E315&gt;=I$307),I304-$D315*I$302,INDEX(F308:BM367,I$307,$E315)))</f>
        <v>1.9356995205158474</v>
      </c>
      <c r="J315" s="2406">
        <f ca="1">IF($E315&gt;$E$12,"",IF(($E315&gt;=J$307),J304-$D315*J$302,INDEX(F308:BM367,J$307,$E315)))</f>
        <v>2.3918489913627496</v>
      </c>
      <c r="K315" s="2406">
        <f ca="1">IF($E315&gt;$E$12,"",IF(($E315&gt;=K$307),K304-$D315*K$302,INDEX(F308:BM367,K$307,$E315)))</f>
        <v>2.8196968877360855</v>
      </c>
      <c r="L315" s="2406">
        <f ca="1">IF($E315&gt;$E$12,"",IF(($E315&gt;=L$307),L304-$D315*L$302,INDEX(F308:BM367,L$307,$E315)))</f>
        <v>3.200660740783789</v>
      </c>
      <c r="M315" s="2406">
        <f ca="1">IF($E315&gt;$E$12,"",IF(($E315&gt;=M$307),M304-$D315*M$302,INDEX(F308:BM367,M$307,$E315)))</f>
        <v>3.5041663948165569</v>
      </c>
      <c r="N315" s="2406">
        <f ca="1">IF($E315&gt;$E$12,"",IF(($E315&gt;=N$307),N304-$D315*N$302,INDEX(F308:BM367,N$307,$E315)))</f>
        <v>3.7009871380154555</v>
      </c>
      <c r="O315" s="2406">
        <f ca="1">IF($E315&gt;$E$12,"",IF(($E315&gt;=O$307),O304-$D315*O$302,INDEX(F308:BM367,O$307,$E315)))</f>
        <v>3.820305279245146</v>
      </c>
      <c r="P315" s="2406">
        <f ca="1">IF($E315&gt;$E$12,"",IF(($E315&gt;=P$307),P304-$D315*P$302,INDEX(F308:BM367,P$307,$E315)))</f>
        <v>4.0039999999975118</v>
      </c>
      <c r="Q315" s="2406" t="str">
        <f ca="1">IF($E315&gt;$E$12,"",IF(($E315&gt;=Q$307),Q304-$D315*Q$302,INDEX(F308:BM367,Q$307,$E315)))</f>
        <v/>
      </c>
      <c r="R315" s="2406" t="str">
        <f ca="1">IF($E315&gt;$E$12,"",IF(($E315&gt;=R$307),R304-$D315*R$302,INDEX(F308:BM367,R$307,$E315)))</f>
        <v/>
      </c>
      <c r="S315" s="2406" t="str">
        <f ca="1">IF($E315&gt;$E$12,"",IF(($E315&gt;=S$307),S304-$D315*S$302,INDEX(F308:BM367,S$307,$E315)))</f>
        <v/>
      </c>
      <c r="T315" s="2406" t="str">
        <f ca="1">IF($E315&gt;$E$12,"",IF(($E315&gt;=T$307),T304-$D315*T$302,INDEX(F308:BM367,T$307,$E315)))</f>
        <v/>
      </c>
      <c r="U315" s="2406" t="str">
        <f ca="1">IF($E315&gt;$E$12,"",IF(($E315&gt;=U$307),U304-$D315*U$302,INDEX(F308:BM367,U$307,$E315)))</f>
        <v/>
      </c>
      <c r="V315" s="2406" t="str">
        <f ca="1">IF($E315&gt;$E$12,"",IF(($E315&gt;=V$307),V304-$D315*V$302,INDEX(F308:BM367,V$307,$E315)))</f>
        <v/>
      </c>
      <c r="W315" s="2406" t="str">
        <f ca="1">IF($E315&gt;$E$12,"",IF(($E315&gt;=W$307),W304-$D315*W$302,INDEX(F308:BM367,W$307,$E315)))</f>
        <v/>
      </c>
      <c r="X315" s="2406" t="str">
        <f ca="1">IF($E315&gt;$E$12,"",IF(($E315&gt;=X$307),X304-$D315*X$302,INDEX(F308:BM367,X$307,$E315)))</f>
        <v/>
      </c>
      <c r="Y315" s="2406" t="str">
        <f ca="1">IF($E315&gt;$E$12,"",IF(($E315&gt;=Y$307),Y304-$D315*Y$302,INDEX(F308:BM367,Y$307,$E315)))</f>
        <v/>
      </c>
      <c r="Z315" s="2406" t="str">
        <f ca="1">IF($E315&gt;$E$12,"",IF(($E315&gt;=Z$307),Z304-$D315*Z$302,INDEX(F308:BM367,Z$307,$E315)))</f>
        <v/>
      </c>
      <c r="AA315" s="2406" t="str">
        <f ca="1">IF($E315&gt;$E$12,"",IF(($E315&gt;=AA$307),AA304-$D315*AA$302,INDEX(F308:BM367,AA$307,$E315)))</f>
        <v/>
      </c>
      <c r="AB315" s="2406" t="str">
        <f ca="1">IF($E315&gt;$E$12,"",IF(($E315&gt;=AB$307),AB304-$D315*AB$302,INDEX(F308:BM367,AB$307,$E315)))</f>
        <v/>
      </c>
      <c r="AC315" s="2406" t="str">
        <f ca="1">IF($E315&gt;$E$12,"",IF(($E315&gt;=AC$307),AC304-$D315*AC$302,INDEX(F308:BM367,AC$307,$E315)))</f>
        <v/>
      </c>
      <c r="AD315" s="2406" t="str">
        <f ca="1">IF($E315&gt;$E$12,"",IF(($E315&gt;=AD$307),AD304-$D315*AD$302,INDEX(F308:BM367,AD$307,$E315)))</f>
        <v/>
      </c>
      <c r="AE315" s="2406" t="str">
        <f ca="1">IF($E315&gt;$E$12,"",IF(($E315&gt;=AE$307),AE304-$D315*AE$302,INDEX(F308:BM367,AE$307,$E315)))</f>
        <v/>
      </c>
      <c r="AF315" s="2406" t="str">
        <f ca="1">IF($E315&gt;$E$12,"",IF(($E315&gt;=AF$307),AF304-$D315*AF$302,INDEX(F308:BM367,AF$307,$E315)))</f>
        <v/>
      </c>
      <c r="AG315" s="2406" t="str">
        <f ca="1">IF($E315&gt;$E$12,"",IF(($E315&gt;=AG$307),AG304-$D315*AG$302,INDEX(F308:BM367,AG$307,$E315)))</f>
        <v/>
      </c>
      <c r="AH315" s="2406" t="str">
        <f ca="1">IF($E315&gt;$E$12,"",IF(($E315&gt;=AH$307),AH304-$D315*AH$302,INDEX(F308:BM367,AH$307,$E315)))</f>
        <v/>
      </c>
      <c r="AI315" s="2406" t="str">
        <f ca="1">IF($E315&gt;$E$12,"",IF(($E315&gt;=AI$307),AI304-$D315*AI$302,INDEX(F308:BM367,AI$307,$E315)))</f>
        <v/>
      </c>
      <c r="AJ315" s="2406" t="str">
        <f ca="1">IF($E315&gt;$E$12,"",IF(($E315&gt;=AJ$307),AJ304-$D315*AJ$302,INDEX(F308:BM367,AJ$307,$E315)))</f>
        <v/>
      </c>
      <c r="AK315" s="2406" t="str">
        <f ca="1">IF($E315&gt;$E$12,"",IF(($E315&gt;=AK$307),AK304-$D315*AK$302,INDEX(F308:BM367,AK$307,$E315)))</f>
        <v/>
      </c>
      <c r="AL315" s="2406" t="str">
        <f ca="1">IF($E315&gt;$E$12,"",IF(($E315&gt;=AL$307),AL304-$D315*AL$302,INDEX(F308:BM367,AL$307,$E315)))</f>
        <v/>
      </c>
      <c r="AM315" s="2406" t="str">
        <f ca="1">IF($E315&gt;$E$12,"",IF(($E315&gt;=AM$307),AM304-$D315*AM$302,INDEX(F308:BM367,AM$307,$E315)))</f>
        <v/>
      </c>
      <c r="AN315" s="2406" t="str">
        <f ca="1">IF($E315&gt;$E$12,"",IF(($E315&gt;=AN$307),AN304-$D315*AN$302,INDEX(F308:BM367,AN$307,$E315)))</f>
        <v/>
      </c>
      <c r="AO315" s="2406" t="str">
        <f ca="1">IF($E315&gt;$E$12,"",IF(($E315&gt;=AO$307),AO304-$D315*AO$302,INDEX(F308:BM367,AO$307,$E315)))</f>
        <v/>
      </c>
      <c r="AP315" s="2406" t="str">
        <f ca="1">IF($E315&gt;$E$12,"",IF(($E315&gt;=AP$307),AP304-$D315*AP$302,INDEX(F308:BM367,AP$307,$E315)))</f>
        <v/>
      </c>
      <c r="AQ315" s="2406" t="str">
        <f ca="1">IF($E315&gt;$E$12,"",IF(($E315&gt;=AQ$307),AQ304-$D315*AQ$302,INDEX(F308:BM367,AQ$307,$E315)))</f>
        <v/>
      </c>
      <c r="AR315" s="2406" t="str">
        <f ca="1">IF($E315&gt;$E$12,"",IF(($E315&gt;=AR$307),AR304-$D315*AR$302,INDEX(F308:BM367,AR$307,$E315)))</f>
        <v/>
      </c>
      <c r="AS315" s="2406" t="str">
        <f ca="1">IF($E315&gt;$E$12,"",IF(($E315&gt;=AS$307),AS304-$D315*AS$302,INDEX(F308:BM367,AS$307,$E315)))</f>
        <v/>
      </c>
      <c r="AT315" s="2406" t="str">
        <f ca="1">IF($E315&gt;$E$12,"",IF(($E315&gt;=AT$307),AT304-$D315*AT$302,INDEX(F308:BM367,AT$307,$E315)))</f>
        <v/>
      </c>
      <c r="AU315" s="2406" t="str">
        <f ca="1">IF($E315&gt;$E$12,"",IF(($E315&gt;=AU$307),AU304-$D315*AU$302,INDEX(F308:BM367,AU$307,$E315)))</f>
        <v/>
      </c>
      <c r="AV315" s="2406" t="str">
        <f ca="1">IF($E315&gt;$E$12,"",IF(($E315&gt;=AV$307),AV304-$D315*AV$302,INDEX(F308:BM367,AV$307,$E315)))</f>
        <v/>
      </c>
      <c r="AW315" s="2406" t="str">
        <f ca="1">IF($E315&gt;$E$12,"",IF(($E315&gt;=AW$307),AW304-$D315*AW$302,INDEX(F308:BM367,AW$307,$E315)))</f>
        <v/>
      </c>
      <c r="AX315" s="2406" t="str">
        <f ca="1">IF($E315&gt;$E$12,"",IF(($E315&gt;=AX$307),AX304-$D315*AX$302,INDEX(F308:BM367,AX$307,$E315)))</f>
        <v/>
      </c>
      <c r="AY315" s="2406" t="str">
        <f ca="1">IF($E315&gt;$E$12,"",IF(($E315&gt;=AY$307),AY304-$D315*AY$302,INDEX(F308:BM367,AY$307,$E315)))</f>
        <v/>
      </c>
      <c r="AZ315" s="2406" t="str">
        <f ca="1">IF($E315&gt;$E$12,"",IF(($E315&gt;=AZ$307),AZ304-$D315*AZ$302,INDEX(F308:BM367,AZ$307,$E315)))</f>
        <v/>
      </c>
      <c r="BA315" s="2406" t="str">
        <f ca="1">IF($E315&gt;$E$12,"",IF(($E315&gt;=BA$307),BA304-$D315*BA$302,INDEX(F308:BM367,BA$307,$E315)))</f>
        <v/>
      </c>
      <c r="BB315" s="2406" t="str">
        <f ca="1">IF($E315&gt;$E$12,"",IF(($E315&gt;=BB$307),BB304-$D315*BB$302,INDEX(F308:BM367,BB$307,$E315)))</f>
        <v/>
      </c>
      <c r="BC315" s="2406" t="str">
        <f ca="1">IF($E315&gt;$E$12,"",IF(($E315&gt;=BC$307),BC304-$D315*BC$302,INDEX(F308:BM367,BC$307,$E315)))</f>
        <v/>
      </c>
      <c r="BD315" s="2406" t="str">
        <f ca="1">IF($E315&gt;$E$12,"",IF(($E315&gt;=BD$307),BD304-$D315*BD$302,INDEX(F308:BM367,BD$307,$E315)))</f>
        <v/>
      </c>
      <c r="BE315" s="2406" t="str">
        <f ca="1">IF($E315&gt;$E$12,"",IF(($E315&gt;=BE$307),BE304-$D315*BE$302,INDEX(F308:BM367,BE$307,$E315)))</f>
        <v/>
      </c>
      <c r="BF315" s="2406" t="str">
        <f ca="1">IF($E315&gt;$E$12,"",IF(($E315&gt;=BF$307),BF304-$D315*BF$302,INDEX(F308:BM367,BF$307,$E315)))</f>
        <v/>
      </c>
      <c r="BG315" s="2406" t="str">
        <f ca="1">IF($E315&gt;$E$12,"",IF(($E315&gt;=BG$307),BG304-$D315*BG$302,INDEX(F308:BM367,BG$307,$E315)))</f>
        <v/>
      </c>
      <c r="BH315" s="2406" t="str">
        <f ca="1">IF($E315&gt;$E$12,"",IF(($E315&gt;=BH$307),BH304-$D315*BH$302,INDEX(F308:BM367,BH$307,$E315)))</f>
        <v/>
      </c>
      <c r="BI315" s="2406" t="str">
        <f ca="1">IF($E315&gt;$E$12,"",IF(($E315&gt;=BI$307),BI304-$D315*BI$302,INDEX(F308:BM367,BI$307,$E315)))</f>
        <v/>
      </c>
      <c r="BJ315" s="2406" t="str">
        <f ca="1">IF($E315&gt;$E$12,"",IF(($E315&gt;=BJ$307),BJ304-$D315*BJ$302,INDEX(F308:BM367,BJ$307,$E315)))</f>
        <v/>
      </c>
      <c r="BK315" s="2406" t="str">
        <f ca="1">IF($E315&gt;$E$12,"",IF(($E315&gt;=BK$307),BK304-$D315*BK$302,INDEX(F308:BM367,BK$307,$E315)))</f>
        <v/>
      </c>
      <c r="BL315" s="2406" t="str">
        <f ca="1">IF($E315&gt;$E$12,"",IF(($E315&gt;=BL$307),BL304-$D315*BL$302,INDEX(F308:BM367,BL$307,$E315)))</f>
        <v/>
      </c>
      <c r="BM315" s="2406" t="str">
        <f ca="1">IF($E315&gt;$E$12,"",IF(($E315&gt;=BM$307),BM304-$D315*BM$302,INDEX(F308:BM367,BM$307,$E315)))</f>
        <v/>
      </c>
    </row>
    <row r="316" spans="3:65" ht="13.5" x14ac:dyDescent="0.25">
      <c r="C316" s="2357"/>
      <c r="D316" s="2405">
        <f ca="1">INDEX(F303:BM303,E316)</f>
        <v>1.1059118363881926E-2</v>
      </c>
      <c r="E316" s="2316">
        <v>9</v>
      </c>
      <c r="F316" s="2406">
        <f ca="1">IF($E316&gt;$E$12,"",IF(($E316&gt;=F$307),F304-$D316*F$302,INDEX(F308:BM367,F$307,$E316)))</f>
        <v>0.49473090934255504</v>
      </c>
      <c r="G316" s="2406">
        <f ca="1">IF($E316&gt;$E$12,"",IF(($E316&gt;=G$307),G304-$D316*G$302,INDEX(F308:BM367,G$307,$E316)))</f>
        <v>0.98798623928554308</v>
      </c>
      <c r="H316" s="2406">
        <f ca="1">IF($E316&gt;$E$12,"",IF(($E316&gt;=H$307),H304-$D316*H$302,INDEX(F308:BM367,H$307,$E316)))</f>
        <v>1.4779129966056748</v>
      </c>
      <c r="I316" s="2406">
        <f ca="1">IF($E316&gt;$E$12,"",IF(($E316&gt;=I$307),I304-$D316*I$302,INDEX(F308:BM367,I$307,$E316)))</f>
        <v>1.9618068280501717</v>
      </c>
      <c r="J316" s="2406">
        <f ca="1">IF($E316&gt;$E$12,"",IF(($E316&gt;=J$307),J304-$D316*J$302,INDEX(F308:BM367,J$307,$E316)))</f>
        <v>2.4354203189602579</v>
      </c>
      <c r="K316" s="2406">
        <f ca="1">IF($E316&gt;$E$12,"",IF(($E316&gt;=K$307),K304-$D316*K$302,INDEX(F308:BM367,K$307,$E316)))</f>
        <v>2.8918766179749396</v>
      </c>
      <c r="L316" s="2406">
        <f ca="1">IF($E316&gt;$E$12,"",IF(($E316&gt;=L$307),L304-$D316*L$302,INDEX(F308:BM367,L$307,$E316)))</f>
        <v>3.31991052201221</v>
      </c>
      <c r="M316" s="2406">
        <f ca="1">IF($E316&gt;$E$12,"",IF(($E316&gt;=M$307),M304-$D316*M$302,INDEX(F308:BM367,M$307,$E316)))</f>
        <v>3.7009871380154555</v>
      </c>
      <c r="N316" s="2406">
        <f ca="1">IF($E316&gt;$E$12,"",IF(($E316&gt;=N$307),N304-$D316*N$302,INDEX(F308:BM367,N$307,$E316)))</f>
        <v>4.0045611520494928</v>
      </c>
      <c r="O316" s="2406">
        <f ca="1">IF($E316&gt;$E$12,"",IF(($E316&gt;=O$307),O304-$D316*O$302,INDEX(F308:BM367,O$307,$E316)))</f>
        <v>4.2014233369590226</v>
      </c>
      <c r="P316" s="2406">
        <f ca="1">IF($E316&gt;$E$12,"",IF(($E316&gt;=P$307),P304-$D316*P$302,INDEX(F308:BM367,P$307,$E316)))</f>
        <v>4.5044999999958941</v>
      </c>
      <c r="Q316" s="2406" t="str">
        <f ca="1">IF($E316&gt;$E$12,"",IF(($E316&gt;=Q$307),Q304-$D316*Q$302,INDEX(F308:BM367,Q$307,$E316)))</f>
        <v/>
      </c>
      <c r="R316" s="2406" t="str">
        <f ca="1">IF($E316&gt;$E$12,"",IF(($E316&gt;=R$307),R304-$D316*R$302,INDEX(F308:BM367,R$307,$E316)))</f>
        <v/>
      </c>
      <c r="S316" s="2406" t="str">
        <f ca="1">IF($E316&gt;$E$12,"",IF(($E316&gt;=S$307),S304-$D316*S$302,INDEX(F308:BM367,S$307,$E316)))</f>
        <v/>
      </c>
      <c r="T316" s="2406" t="str">
        <f ca="1">IF($E316&gt;$E$12,"",IF(($E316&gt;=T$307),T304-$D316*T$302,INDEX(F308:BM367,T$307,$E316)))</f>
        <v/>
      </c>
      <c r="U316" s="2406" t="str">
        <f ca="1">IF($E316&gt;$E$12,"",IF(($E316&gt;=U$307),U304-$D316*U$302,INDEX(F308:BM367,U$307,$E316)))</f>
        <v/>
      </c>
      <c r="V316" s="2406" t="str">
        <f ca="1">IF($E316&gt;$E$12,"",IF(($E316&gt;=V$307),V304-$D316*V$302,INDEX(F308:BM367,V$307,$E316)))</f>
        <v/>
      </c>
      <c r="W316" s="2406" t="str">
        <f ca="1">IF($E316&gt;$E$12,"",IF(($E316&gt;=W$307),W304-$D316*W$302,INDEX(F308:BM367,W$307,$E316)))</f>
        <v/>
      </c>
      <c r="X316" s="2406" t="str">
        <f ca="1">IF($E316&gt;$E$12,"",IF(($E316&gt;=X$307),X304-$D316*X$302,INDEX(F308:BM367,X$307,$E316)))</f>
        <v/>
      </c>
      <c r="Y316" s="2406" t="str">
        <f ca="1">IF($E316&gt;$E$12,"",IF(($E316&gt;=Y$307),Y304-$D316*Y$302,INDEX(F308:BM367,Y$307,$E316)))</f>
        <v/>
      </c>
      <c r="Z316" s="2406" t="str">
        <f ca="1">IF($E316&gt;$E$12,"",IF(($E316&gt;=Z$307),Z304-$D316*Z$302,INDEX(F308:BM367,Z$307,$E316)))</f>
        <v/>
      </c>
      <c r="AA316" s="2406" t="str">
        <f ca="1">IF($E316&gt;$E$12,"",IF(($E316&gt;=AA$307),AA304-$D316*AA$302,INDEX(F308:BM367,AA$307,$E316)))</f>
        <v/>
      </c>
      <c r="AB316" s="2406" t="str">
        <f ca="1">IF($E316&gt;$E$12,"",IF(($E316&gt;=AB$307),AB304-$D316*AB$302,INDEX(F308:BM367,AB$307,$E316)))</f>
        <v/>
      </c>
      <c r="AC316" s="2406" t="str">
        <f ca="1">IF($E316&gt;$E$12,"",IF(($E316&gt;=AC$307),AC304-$D316*AC$302,INDEX(F308:BM367,AC$307,$E316)))</f>
        <v/>
      </c>
      <c r="AD316" s="2406" t="str">
        <f ca="1">IF($E316&gt;$E$12,"",IF(($E316&gt;=AD$307),AD304-$D316*AD$302,INDEX(F308:BM367,AD$307,$E316)))</f>
        <v/>
      </c>
      <c r="AE316" s="2406" t="str">
        <f ca="1">IF($E316&gt;$E$12,"",IF(($E316&gt;=AE$307),AE304-$D316*AE$302,INDEX(F308:BM367,AE$307,$E316)))</f>
        <v/>
      </c>
      <c r="AF316" s="2406" t="str">
        <f ca="1">IF($E316&gt;$E$12,"",IF(($E316&gt;=AF$307),AF304-$D316*AF$302,INDEX(F308:BM367,AF$307,$E316)))</f>
        <v/>
      </c>
      <c r="AG316" s="2406" t="str">
        <f ca="1">IF($E316&gt;$E$12,"",IF(($E316&gt;=AG$307),AG304-$D316*AG$302,INDEX(F308:BM367,AG$307,$E316)))</f>
        <v/>
      </c>
      <c r="AH316" s="2406" t="str">
        <f ca="1">IF($E316&gt;$E$12,"",IF(($E316&gt;=AH$307),AH304-$D316*AH$302,INDEX(F308:BM367,AH$307,$E316)))</f>
        <v/>
      </c>
      <c r="AI316" s="2406" t="str">
        <f ca="1">IF($E316&gt;$E$12,"",IF(($E316&gt;=AI$307),AI304-$D316*AI$302,INDEX(F308:BM367,AI$307,$E316)))</f>
        <v/>
      </c>
      <c r="AJ316" s="2406" t="str">
        <f ca="1">IF($E316&gt;$E$12,"",IF(($E316&gt;=AJ$307),AJ304-$D316*AJ$302,INDEX(F308:BM367,AJ$307,$E316)))</f>
        <v/>
      </c>
      <c r="AK316" s="2406" t="str">
        <f ca="1">IF($E316&gt;$E$12,"",IF(($E316&gt;=AK$307),AK304-$D316*AK$302,INDEX(F308:BM367,AK$307,$E316)))</f>
        <v/>
      </c>
      <c r="AL316" s="2406" t="str">
        <f ca="1">IF($E316&gt;$E$12,"",IF(($E316&gt;=AL$307),AL304-$D316*AL$302,INDEX(F308:BM367,AL$307,$E316)))</f>
        <v/>
      </c>
      <c r="AM316" s="2406" t="str">
        <f ca="1">IF($E316&gt;$E$12,"",IF(($E316&gt;=AM$307),AM304-$D316*AM$302,INDEX(F308:BM367,AM$307,$E316)))</f>
        <v/>
      </c>
      <c r="AN316" s="2406" t="str">
        <f ca="1">IF($E316&gt;$E$12,"",IF(($E316&gt;=AN$307),AN304-$D316*AN$302,INDEX(F308:BM367,AN$307,$E316)))</f>
        <v/>
      </c>
      <c r="AO316" s="2406" t="str">
        <f ca="1">IF($E316&gt;$E$12,"",IF(($E316&gt;=AO$307),AO304-$D316*AO$302,INDEX(F308:BM367,AO$307,$E316)))</f>
        <v/>
      </c>
      <c r="AP316" s="2406" t="str">
        <f ca="1">IF($E316&gt;$E$12,"",IF(($E316&gt;=AP$307),AP304-$D316*AP$302,INDEX(F308:BM367,AP$307,$E316)))</f>
        <v/>
      </c>
      <c r="AQ316" s="2406" t="str">
        <f ca="1">IF($E316&gt;$E$12,"",IF(($E316&gt;=AQ$307),AQ304-$D316*AQ$302,INDEX(F308:BM367,AQ$307,$E316)))</f>
        <v/>
      </c>
      <c r="AR316" s="2406" t="str">
        <f ca="1">IF($E316&gt;$E$12,"",IF(($E316&gt;=AR$307),AR304-$D316*AR$302,INDEX(F308:BM367,AR$307,$E316)))</f>
        <v/>
      </c>
      <c r="AS316" s="2406" t="str">
        <f ca="1">IF($E316&gt;$E$12,"",IF(($E316&gt;=AS$307),AS304-$D316*AS$302,INDEX(F308:BM367,AS$307,$E316)))</f>
        <v/>
      </c>
      <c r="AT316" s="2406" t="str">
        <f ca="1">IF($E316&gt;$E$12,"",IF(($E316&gt;=AT$307),AT304-$D316*AT$302,INDEX(F308:BM367,AT$307,$E316)))</f>
        <v/>
      </c>
      <c r="AU316" s="2406" t="str">
        <f ca="1">IF($E316&gt;$E$12,"",IF(($E316&gt;=AU$307),AU304-$D316*AU$302,INDEX(F308:BM367,AU$307,$E316)))</f>
        <v/>
      </c>
      <c r="AV316" s="2406" t="str">
        <f ca="1">IF($E316&gt;$E$12,"",IF(($E316&gt;=AV$307),AV304-$D316*AV$302,INDEX(F308:BM367,AV$307,$E316)))</f>
        <v/>
      </c>
      <c r="AW316" s="2406" t="str">
        <f ca="1">IF($E316&gt;$E$12,"",IF(($E316&gt;=AW$307),AW304-$D316*AW$302,INDEX(F308:BM367,AW$307,$E316)))</f>
        <v/>
      </c>
      <c r="AX316" s="2406" t="str">
        <f ca="1">IF($E316&gt;$E$12,"",IF(($E316&gt;=AX$307),AX304-$D316*AX$302,INDEX(F308:BM367,AX$307,$E316)))</f>
        <v/>
      </c>
      <c r="AY316" s="2406" t="str">
        <f ca="1">IF($E316&gt;$E$12,"",IF(($E316&gt;=AY$307),AY304-$D316*AY$302,INDEX(F308:BM367,AY$307,$E316)))</f>
        <v/>
      </c>
      <c r="AZ316" s="2406" t="str">
        <f ca="1">IF($E316&gt;$E$12,"",IF(($E316&gt;=AZ$307),AZ304-$D316*AZ$302,INDEX(F308:BM367,AZ$307,$E316)))</f>
        <v/>
      </c>
      <c r="BA316" s="2406" t="str">
        <f ca="1">IF($E316&gt;$E$12,"",IF(($E316&gt;=BA$307),BA304-$D316*BA$302,INDEX(F308:BM367,BA$307,$E316)))</f>
        <v/>
      </c>
      <c r="BB316" s="2406" t="str">
        <f ca="1">IF($E316&gt;$E$12,"",IF(($E316&gt;=BB$307),BB304-$D316*BB$302,INDEX(F308:BM367,BB$307,$E316)))</f>
        <v/>
      </c>
      <c r="BC316" s="2406" t="str">
        <f ca="1">IF($E316&gt;$E$12,"",IF(($E316&gt;=BC$307),BC304-$D316*BC$302,INDEX(F308:BM367,BC$307,$E316)))</f>
        <v/>
      </c>
      <c r="BD316" s="2406" t="str">
        <f ca="1">IF($E316&gt;$E$12,"",IF(($E316&gt;=BD$307),BD304-$D316*BD$302,INDEX(F308:BM367,BD$307,$E316)))</f>
        <v/>
      </c>
      <c r="BE316" s="2406" t="str">
        <f ca="1">IF($E316&gt;$E$12,"",IF(($E316&gt;=BE$307),BE304-$D316*BE$302,INDEX(F308:BM367,BE$307,$E316)))</f>
        <v/>
      </c>
      <c r="BF316" s="2406" t="str">
        <f ca="1">IF($E316&gt;$E$12,"",IF(($E316&gt;=BF$307),BF304-$D316*BF$302,INDEX(F308:BM367,BF$307,$E316)))</f>
        <v/>
      </c>
      <c r="BG316" s="2406" t="str">
        <f ca="1">IF($E316&gt;$E$12,"",IF(($E316&gt;=BG$307),BG304-$D316*BG$302,INDEX(F308:BM367,BG$307,$E316)))</f>
        <v/>
      </c>
      <c r="BH316" s="2406" t="str">
        <f ca="1">IF($E316&gt;$E$12,"",IF(($E316&gt;=BH$307),BH304-$D316*BH$302,INDEX(F308:BM367,BH$307,$E316)))</f>
        <v/>
      </c>
      <c r="BI316" s="2406" t="str">
        <f ca="1">IF($E316&gt;$E$12,"",IF(($E316&gt;=BI$307),BI304-$D316*BI$302,INDEX(F308:BM367,BI$307,$E316)))</f>
        <v/>
      </c>
      <c r="BJ316" s="2406" t="str">
        <f ca="1">IF($E316&gt;$E$12,"",IF(($E316&gt;=BJ$307),BJ304-$D316*BJ$302,INDEX(F308:BM367,BJ$307,$E316)))</f>
        <v/>
      </c>
      <c r="BK316" s="2406" t="str">
        <f ca="1">IF($E316&gt;$E$12,"",IF(($E316&gt;=BK$307),BK304-$D316*BK$302,INDEX(F308:BM367,BK$307,$E316)))</f>
        <v/>
      </c>
      <c r="BL316" s="2406" t="str">
        <f ca="1">IF($E316&gt;$E$12,"",IF(($E316&gt;=BL$307),BL304-$D316*BL$302,INDEX(F308:BM367,BL$307,$E316)))</f>
        <v/>
      </c>
      <c r="BM316" s="2406" t="str">
        <f ca="1">IF($E316&gt;$E$12,"",IF(($E316&gt;=BM$307),BM304-$D316*BM$302,INDEX(F308:BM367,BM$307,$E316)))</f>
        <v/>
      </c>
    </row>
    <row r="317" spans="3:65" ht="13.5" x14ac:dyDescent="0.25">
      <c r="C317" s="2357"/>
      <c r="D317" s="2405">
        <f ca="1">INDEX(F303:BM303,E317)</f>
        <v>6.7043413482289309E-3</v>
      </c>
      <c r="E317" s="2316">
        <v>10</v>
      </c>
      <c r="F317" s="2406">
        <f ca="1">IF($E317&gt;$E$12,"",IF(($E317&gt;=F$307),F304-$D317*F$302,INDEX(F308:BM367,F$307,$E317)))</f>
        <v>0.4970026187654607</v>
      </c>
      <c r="G317" s="2406">
        <f ca="1">IF($E317&gt;$E$12,"",IF(($E317&gt;=G$307),G304-$D317*G$302,INDEX(F308:BM367,G$307,$E317)))</f>
        <v>0.99311070076446262</v>
      </c>
      <c r="H317" s="2406">
        <f ca="1">IF($E317&gt;$E$12,"",IF(($E317&gt;=H$307),H304-$D317*H$302,INDEX(F308:BM367,H$307,$E317)))</f>
        <v>1.4872009106029784</v>
      </c>
      <c r="I317" s="2406">
        <f ca="1">IF($E317&gt;$E$12,"",IF(($E317&gt;=I$307),I304-$D317*I$302,INDEX(F308:BM367,I$307,$E317)))</f>
        <v>1.9776337950500855</v>
      </c>
      <c r="J317" s="2406">
        <f ca="1">IF($E317&gt;$E$12,"",IF(($E317&gt;=J$307),J304-$D317*J$302,INDEX(F308:BM367,J$307,$E317)))</f>
        <v>2.4618344546623612</v>
      </c>
      <c r="K317" s="2406">
        <f ca="1">IF($E317&gt;$E$12,"",IF(($E317&gt;=K$307),K304-$D317*K$302,INDEX(F308:BM367,K$307,$E317)))</f>
        <v>2.9356339532363824</v>
      </c>
      <c r="L317" s="2406">
        <f ca="1">IF($E317&gt;$E$12,"",IF(($E317&gt;=L$307),L304-$D317*L$302,INDEX(F308:BM367,L$307,$E317)))</f>
        <v>3.3922030152066065</v>
      </c>
      <c r="M317" s="2406">
        <f ca="1">IF($E317&gt;$E$12,"",IF(($E317&gt;=M$307),M304-$D317*M$302,INDEX(F308:BM367,M$307,$E317)))</f>
        <v>3.820305279245146</v>
      </c>
      <c r="N317" s="2406">
        <f ca="1">IF($E317&gt;$E$12,"",IF(($E317&gt;=N$307),N304-$D317*N$302,INDEX(F308:BM367,N$307,$E317)))</f>
        <v>4.2014233369590226</v>
      </c>
      <c r="O317" s="2406">
        <f ca="1">IF($E317&gt;$E$12,"",IF(($E317&gt;=O$307),O304-$D317*O$302,INDEX(F308:BM367,O$307,$E317)))</f>
        <v>4.5050224740964557</v>
      </c>
      <c r="P317" s="2406">
        <f ca="1">IF($E317&gt;$E$12,"",IF(($E317&gt;=P$307),P304-$D317*P$302,INDEX(F308:BM367,P$307,$E317)))</f>
        <v>5.0049999999932266</v>
      </c>
      <c r="Q317" s="2406" t="str">
        <f ca="1">IF($E317&gt;$E$12,"",IF(($E317&gt;=Q$307),Q304-$D317*Q$302,INDEX(F308:BM367,Q$307,$E317)))</f>
        <v/>
      </c>
      <c r="R317" s="2406" t="str">
        <f ca="1">IF($E317&gt;$E$12,"",IF(($E317&gt;=R$307),R304-$D317*R$302,INDEX(F308:BM367,R$307,$E317)))</f>
        <v/>
      </c>
      <c r="S317" s="2406" t="str">
        <f ca="1">IF($E317&gt;$E$12,"",IF(($E317&gt;=S$307),S304-$D317*S$302,INDEX(F308:BM367,S$307,$E317)))</f>
        <v/>
      </c>
      <c r="T317" s="2406" t="str">
        <f ca="1">IF($E317&gt;$E$12,"",IF(($E317&gt;=T$307),T304-$D317*T$302,INDEX(F308:BM367,T$307,$E317)))</f>
        <v/>
      </c>
      <c r="U317" s="2406" t="str">
        <f ca="1">IF($E317&gt;$E$12,"",IF(($E317&gt;=U$307),U304-$D317*U$302,INDEX(F308:BM367,U$307,$E317)))</f>
        <v/>
      </c>
      <c r="V317" s="2406" t="str">
        <f ca="1">IF($E317&gt;$E$12,"",IF(($E317&gt;=V$307),V304-$D317*V$302,INDEX(F308:BM367,V$307,$E317)))</f>
        <v/>
      </c>
      <c r="W317" s="2406" t="str">
        <f ca="1">IF($E317&gt;$E$12,"",IF(($E317&gt;=W$307),W304-$D317*W$302,INDEX(F308:BM367,W$307,$E317)))</f>
        <v/>
      </c>
      <c r="X317" s="2406" t="str">
        <f ca="1">IF($E317&gt;$E$12,"",IF(($E317&gt;=X$307),X304-$D317*X$302,INDEX(F308:BM367,X$307,$E317)))</f>
        <v/>
      </c>
      <c r="Y317" s="2406" t="str">
        <f ca="1">IF($E317&gt;$E$12,"",IF(($E317&gt;=Y$307),Y304-$D317*Y$302,INDEX(F308:BM367,Y$307,$E317)))</f>
        <v/>
      </c>
      <c r="Z317" s="2406" t="str">
        <f ca="1">IF($E317&gt;$E$12,"",IF(($E317&gt;=Z$307),Z304-$D317*Z$302,INDEX(F308:BM367,Z$307,$E317)))</f>
        <v/>
      </c>
      <c r="AA317" s="2406" t="str">
        <f ca="1">IF($E317&gt;$E$12,"",IF(($E317&gt;=AA$307),AA304-$D317*AA$302,INDEX(F308:BM367,AA$307,$E317)))</f>
        <v/>
      </c>
      <c r="AB317" s="2406" t="str">
        <f ca="1">IF($E317&gt;$E$12,"",IF(($E317&gt;=AB$307),AB304-$D317*AB$302,INDEX(F308:BM367,AB$307,$E317)))</f>
        <v/>
      </c>
      <c r="AC317" s="2406" t="str">
        <f ca="1">IF($E317&gt;$E$12,"",IF(($E317&gt;=AC$307),AC304-$D317*AC$302,INDEX(F308:BM367,AC$307,$E317)))</f>
        <v/>
      </c>
      <c r="AD317" s="2406" t="str">
        <f ca="1">IF($E317&gt;$E$12,"",IF(($E317&gt;=AD$307),AD304-$D317*AD$302,INDEX(F308:BM367,AD$307,$E317)))</f>
        <v/>
      </c>
      <c r="AE317" s="2406" t="str">
        <f ca="1">IF($E317&gt;$E$12,"",IF(($E317&gt;=AE$307),AE304-$D317*AE$302,INDEX(F308:BM367,AE$307,$E317)))</f>
        <v/>
      </c>
      <c r="AF317" s="2406" t="str">
        <f ca="1">IF($E317&gt;$E$12,"",IF(($E317&gt;=AF$307),AF304-$D317*AF$302,INDEX(F308:BM367,AF$307,$E317)))</f>
        <v/>
      </c>
      <c r="AG317" s="2406" t="str">
        <f ca="1">IF($E317&gt;$E$12,"",IF(($E317&gt;=AG$307),AG304-$D317*AG$302,INDEX(F308:BM367,AG$307,$E317)))</f>
        <v/>
      </c>
      <c r="AH317" s="2406" t="str">
        <f ca="1">IF($E317&gt;$E$12,"",IF(($E317&gt;=AH$307),AH304-$D317*AH$302,INDEX(F308:BM367,AH$307,$E317)))</f>
        <v/>
      </c>
      <c r="AI317" s="2406" t="str">
        <f ca="1">IF($E317&gt;$E$12,"",IF(($E317&gt;=AI$307),AI304-$D317*AI$302,INDEX(F308:BM367,AI$307,$E317)))</f>
        <v/>
      </c>
      <c r="AJ317" s="2406" t="str">
        <f ca="1">IF($E317&gt;$E$12,"",IF(($E317&gt;=AJ$307),AJ304-$D317*AJ$302,INDEX(F308:BM367,AJ$307,$E317)))</f>
        <v/>
      </c>
      <c r="AK317" s="2406" t="str">
        <f ca="1">IF($E317&gt;$E$12,"",IF(($E317&gt;=AK$307),AK304-$D317*AK$302,INDEX(F308:BM367,AK$307,$E317)))</f>
        <v/>
      </c>
      <c r="AL317" s="2406" t="str">
        <f ca="1">IF($E317&gt;$E$12,"",IF(($E317&gt;=AL$307),AL304-$D317*AL$302,INDEX(F308:BM367,AL$307,$E317)))</f>
        <v/>
      </c>
      <c r="AM317" s="2406" t="str">
        <f ca="1">IF($E317&gt;$E$12,"",IF(($E317&gt;=AM$307),AM304-$D317*AM$302,INDEX(F308:BM367,AM$307,$E317)))</f>
        <v/>
      </c>
      <c r="AN317" s="2406" t="str">
        <f ca="1">IF($E317&gt;$E$12,"",IF(($E317&gt;=AN$307),AN304-$D317*AN$302,INDEX(F308:BM367,AN$307,$E317)))</f>
        <v/>
      </c>
      <c r="AO317" s="2406" t="str">
        <f ca="1">IF($E317&gt;$E$12,"",IF(($E317&gt;=AO$307),AO304-$D317*AO$302,INDEX(F308:BM367,AO$307,$E317)))</f>
        <v/>
      </c>
      <c r="AP317" s="2406" t="str">
        <f ca="1">IF($E317&gt;$E$12,"",IF(($E317&gt;=AP$307),AP304-$D317*AP$302,INDEX(F308:BM367,AP$307,$E317)))</f>
        <v/>
      </c>
      <c r="AQ317" s="2406" t="str">
        <f ca="1">IF($E317&gt;$E$12,"",IF(($E317&gt;=AQ$307),AQ304-$D317*AQ$302,INDEX(F308:BM367,AQ$307,$E317)))</f>
        <v/>
      </c>
      <c r="AR317" s="2406" t="str">
        <f ca="1">IF($E317&gt;$E$12,"",IF(($E317&gt;=AR$307),AR304-$D317*AR$302,INDEX(F308:BM367,AR$307,$E317)))</f>
        <v/>
      </c>
      <c r="AS317" s="2406" t="str">
        <f ca="1">IF($E317&gt;$E$12,"",IF(($E317&gt;=AS$307),AS304-$D317*AS$302,INDEX(F308:BM367,AS$307,$E317)))</f>
        <v/>
      </c>
      <c r="AT317" s="2406" t="str">
        <f ca="1">IF($E317&gt;$E$12,"",IF(($E317&gt;=AT$307),AT304-$D317*AT$302,INDEX(F308:BM367,AT$307,$E317)))</f>
        <v/>
      </c>
      <c r="AU317" s="2406" t="str">
        <f ca="1">IF($E317&gt;$E$12,"",IF(($E317&gt;=AU$307),AU304-$D317*AU$302,INDEX(F308:BM367,AU$307,$E317)))</f>
        <v/>
      </c>
      <c r="AV317" s="2406" t="str">
        <f ca="1">IF($E317&gt;$E$12,"",IF(($E317&gt;=AV$307),AV304-$D317*AV$302,INDEX(F308:BM367,AV$307,$E317)))</f>
        <v/>
      </c>
      <c r="AW317" s="2406" t="str">
        <f ca="1">IF($E317&gt;$E$12,"",IF(($E317&gt;=AW$307),AW304-$D317*AW$302,INDEX(F308:BM367,AW$307,$E317)))</f>
        <v/>
      </c>
      <c r="AX317" s="2406" t="str">
        <f ca="1">IF($E317&gt;$E$12,"",IF(($E317&gt;=AX$307),AX304-$D317*AX$302,INDEX(F308:BM367,AX$307,$E317)))</f>
        <v/>
      </c>
      <c r="AY317" s="2406" t="str">
        <f ca="1">IF($E317&gt;$E$12,"",IF(($E317&gt;=AY$307),AY304-$D317*AY$302,INDEX(F308:BM367,AY$307,$E317)))</f>
        <v/>
      </c>
      <c r="AZ317" s="2406" t="str">
        <f ca="1">IF($E317&gt;$E$12,"",IF(($E317&gt;=AZ$307),AZ304-$D317*AZ$302,INDEX(F308:BM367,AZ$307,$E317)))</f>
        <v/>
      </c>
      <c r="BA317" s="2406" t="str">
        <f ca="1">IF($E317&gt;$E$12,"",IF(($E317&gt;=BA$307),BA304-$D317*BA$302,INDEX(F308:BM367,BA$307,$E317)))</f>
        <v/>
      </c>
      <c r="BB317" s="2406" t="str">
        <f ca="1">IF($E317&gt;$E$12,"",IF(($E317&gt;=BB$307),BB304-$D317*BB$302,INDEX(F308:BM367,BB$307,$E317)))</f>
        <v/>
      </c>
      <c r="BC317" s="2406" t="str">
        <f ca="1">IF($E317&gt;$E$12,"",IF(($E317&gt;=BC$307),BC304-$D317*BC$302,INDEX(F308:BM367,BC$307,$E317)))</f>
        <v/>
      </c>
      <c r="BD317" s="2406" t="str">
        <f ca="1">IF($E317&gt;$E$12,"",IF(($E317&gt;=BD$307),BD304-$D317*BD$302,INDEX(F308:BM367,BD$307,$E317)))</f>
        <v/>
      </c>
      <c r="BE317" s="2406" t="str">
        <f ca="1">IF($E317&gt;$E$12,"",IF(($E317&gt;=BE$307),BE304-$D317*BE$302,INDEX(F308:BM367,BE$307,$E317)))</f>
        <v/>
      </c>
      <c r="BF317" s="2406" t="str">
        <f ca="1">IF($E317&gt;$E$12,"",IF(($E317&gt;=BF$307),BF304-$D317*BF$302,INDEX(F308:BM367,BF$307,$E317)))</f>
        <v/>
      </c>
      <c r="BG317" s="2406" t="str">
        <f ca="1">IF($E317&gt;$E$12,"",IF(($E317&gt;=BG$307),BG304-$D317*BG$302,INDEX(F308:BM367,BG$307,$E317)))</f>
        <v/>
      </c>
      <c r="BH317" s="2406" t="str">
        <f ca="1">IF($E317&gt;$E$12,"",IF(($E317&gt;=BH$307),BH304-$D317*BH$302,INDEX(F308:BM367,BH$307,$E317)))</f>
        <v/>
      </c>
      <c r="BI317" s="2406" t="str">
        <f ca="1">IF($E317&gt;$E$12,"",IF(($E317&gt;=BI$307),BI304-$D317*BI$302,INDEX(F308:BM367,BI$307,$E317)))</f>
        <v/>
      </c>
      <c r="BJ317" s="2406" t="str">
        <f ca="1">IF($E317&gt;$E$12,"",IF(($E317&gt;=BJ$307),BJ304-$D317*BJ$302,INDEX(F308:BM367,BJ$307,$E317)))</f>
        <v/>
      </c>
      <c r="BK317" s="2406" t="str">
        <f ca="1">IF($E317&gt;$E$12,"",IF(($E317&gt;=BK$307),BK304-$D317*BK$302,INDEX(F308:BM367,BK$307,$E317)))</f>
        <v/>
      </c>
      <c r="BL317" s="2406" t="str">
        <f ca="1">IF($E317&gt;$E$12,"",IF(($E317&gt;=BL$307),BL304-$D317*BL$302,INDEX(F308:BM367,BL$307,$E317)))</f>
        <v/>
      </c>
      <c r="BM317" s="2406" t="str">
        <f ca="1">IF($E317&gt;$E$12,"",IF(($E317&gt;=BM$307),BM304-$D317*BM$302,INDEX(F308:BM367,BM$307,$E317)))</f>
        <v/>
      </c>
    </row>
    <row r="318" spans="3:65" ht="13.5" x14ac:dyDescent="0.25">
      <c r="C318" s="2357"/>
      <c r="D318" s="2405">
        <f ca="1">INDEX(F303:BM303,E318)</f>
        <v>9.0810634147419E-14</v>
      </c>
      <c r="E318" s="2316">
        <v>11</v>
      </c>
      <c r="F318" s="2406">
        <f ca="1">IF($E318&gt;$E$12,"",IF(($E318&gt;=F$307),F304-$D318*F$302,INDEX(F308:BM367,F$307,$E318)))</f>
        <v>0.50049999999995254</v>
      </c>
      <c r="G318" s="2406">
        <f ca="1">IF($E318&gt;$E$12,"",IF(($E318&gt;=G$307),G304-$D318*G$302,INDEX(F308:BM367,G$307,$E318)))</f>
        <v>1.0009999999998931</v>
      </c>
      <c r="H318" s="2406">
        <f ca="1">IF($E318&gt;$E$12,"",IF(($E318&gt;=H$307),H304-$D318*H$302,INDEX(F308:BM367,H$307,$E318)))</f>
        <v>1.5014999999998062</v>
      </c>
      <c r="I318" s="2406">
        <f ca="1">IF($E318&gt;$E$12,"",IF(($E318&gt;=I$307),I304-$D318*I$302,INDEX(F308:BM367,I$307,$E318)))</f>
        <v>2.0019999999996698</v>
      </c>
      <c r="J318" s="2406">
        <f ca="1">IF($E318&gt;$E$12,"",IF(($E318&gt;=J$307),J304-$D318*J$302,INDEX(F308:BM367,J$307,$E318)))</f>
        <v>2.5024999999994488</v>
      </c>
      <c r="K318" s="2406">
        <f ca="1">IF($E318&gt;$E$12,"",IF(($E318&gt;=K$307),K304-$D318*K$302,INDEX(F308:BM367,K$307,$E318)))</f>
        <v>3.0029999999990871</v>
      </c>
      <c r="L318" s="2406">
        <f ca="1">IF($E318&gt;$E$12,"",IF(($E318&gt;=L$307),L304-$D318*L$302,INDEX(F308:BM367,L$307,$E318)))</f>
        <v>3.5034999999984922</v>
      </c>
      <c r="M318" s="2406">
        <f ca="1">IF($E318&gt;$E$12,"",IF(($E318&gt;=M$307),M304-$D318*M$302,INDEX(F308:BM367,M$307,$E318)))</f>
        <v>4.0039999999975118</v>
      </c>
      <c r="N318" s="2406">
        <f ca="1">IF($E318&gt;$E$12,"",IF(($E318&gt;=N$307),N304-$D318*N$302,INDEX(F308:BM367,N$307,$E318)))</f>
        <v>4.5044999999958941</v>
      </c>
      <c r="O318" s="2406">
        <f ca="1">IF($E318&gt;$E$12,"",IF(($E318&gt;=O$307),O304-$D318*O$302,INDEX(F308:BM367,O$307,$E318)))</f>
        <v>5.0049999999932266</v>
      </c>
      <c r="P318" s="2406">
        <f ca="1">IF($E318&gt;$E$12,"",IF(($E318&gt;=P$307),P304-$D318*P$302,INDEX(F308:BM367,P$307,$E318)))</f>
        <v>29.529999999999998</v>
      </c>
      <c r="Q318" s="2406" t="str">
        <f ca="1">IF($E318&gt;$E$12,"",IF(($E318&gt;=Q$307),Q304-$D318*Q$302,INDEX(F308:BM367,Q$307,$E318)))</f>
        <v/>
      </c>
      <c r="R318" s="2406" t="str">
        <f ca="1">IF($E318&gt;$E$12,"",IF(($E318&gt;=R$307),R304-$D318*R$302,INDEX(F308:BM367,R$307,$E318)))</f>
        <v/>
      </c>
      <c r="S318" s="2406" t="str">
        <f ca="1">IF($E318&gt;$E$12,"",IF(($E318&gt;=S$307),S304-$D318*S$302,INDEX(F308:BM367,S$307,$E318)))</f>
        <v/>
      </c>
      <c r="T318" s="2406" t="str">
        <f ca="1">IF($E318&gt;$E$12,"",IF(($E318&gt;=T$307),T304-$D318*T$302,INDEX(F308:BM367,T$307,$E318)))</f>
        <v/>
      </c>
      <c r="U318" s="2406" t="str">
        <f ca="1">IF($E318&gt;$E$12,"",IF(($E318&gt;=U$307),U304-$D318*U$302,INDEX(F308:BM367,U$307,$E318)))</f>
        <v/>
      </c>
      <c r="V318" s="2406" t="str">
        <f ca="1">IF($E318&gt;$E$12,"",IF(($E318&gt;=V$307),V304-$D318*V$302,INDEX(F308:BM367,V$307,$E318)))</f>
        <v/>
      </c>
      <c r="W318" s="2406" t="str">
        <f ca="1">IF($E318&gt;$E$12,"",IF(($E318&gt;=W$307),W304-$D318*W$302,INDEX(F308:BM367,W$307,$E318)))</f>
        <v/>
      </c>
      <c r="X318" s="2406" t="str">
        <f ca="1">IF($E318&gt;$E$12,"",IF(($E318&gt;=X$307),X304-$D318*X$302,INDEX(F308:BM367,X$307,$E318)))</f>
        <v/>
      </c>
      <c r="Y318" s="2406" t="str">
        <f ca="1">IF($E318&gt;$E$12,"",IF(($E318&gt;=Y$307),Y304-$D318*Y$302,INDEX(F308:BM367,Y$307,$E318)))</f>
        <v/>
      </c>
      <c r="Z318" s="2406" t="str">
        <f ca="1">IF($E318&gt;$E$12,"",IF(($E318&gt;=Z$307),Z304-$D318*Z$302,INDEX(F308:BM367,Z$307,$E318)))</f>
        <v/>
      </c>
      <c r="AA318" s="2406" t="str">
        <f ca="1">IF($E318&gt;$E$12,"",IF(($E318&gt;=AA$307),AA304-$D318*AA$302,INDEX(F308:BM367,AA$307,$E318)))</f>
        <v/>
      </c>
      <c r="AB318" s="2406" t="str">
        <f ca="1">IF($E318&gt;$E$12,"",IF(($E318&gt;=AB$307),AB304-$D318*AB$302,INDEX(F308:BM367,AB$307,$E318)))</f>
        <v/>
      </c>
      <c r="AC318" s="2406" t="str">
        <f ca="1">IF($E318&gt;$E$12,"",IF(($E318&gt;=AC$307),AC304-$D318*AC$302,INDEX(F308:BM367,AC$307,$E318)))</f>
        <v/>
      </c>
      <c r="AD318" s="2406" t="str">
        <f ca="1">IF($E318&gt;$E$12,"",IF(($E318&gt;=AD$307),AD304-$D318*AD$302,INDEX(F308:BM367,AD$307,$E318)))</f>
        <v/>
      </c>
      <c r="AE318" s="2406" t="str">
        <f ca="1">IF($E318&gt;$E$12,"",IF(($E318&gt;=AE$307),AE304-$D318*AE$302,INDEX(F308:BM367,AE$307,$E318)))</f>
        <v/>
      </c>
      <c r="AF318" s="2406" t="str">
        <f ca="1">IF($E318&gt;$E$12,"",IF(($E318&gt;=AF$307),AF304-$D318*AF$302,INDEX(F308:BM367,AF$307,$E318)))</f>
        <v/>
      </c>
      <c r="AG318" s="2406" t="str">
        <f ca="1">IF($E318&gt;$E$12,"",IF(($E318&gt;=AG$307),AG304-$D318*AG$302,INDEX(F308:BM367,AG$307,$E318)))</f>
        <v/>
      </c>
      <c r="AH318" s="2406" t="str">
        <f ca="1">IF($E318&gt;$E$12,"",IF(($E318&gt;=AH$307),AH304-$D318*AH$302,INDEX(F308:BM367,AH$307,$E318)))</f>
        <v/>
      </c>
      <c r="AI318" s="2406" t="str">
        <f ca="1">IF($E318&gt;$E$12,"",IF(($E318&gt;=AI$307),AI304-$D318*AI$302,INDEX(F308:BM367,AI$307,$E318)))</f>
        <v/>
      </c>
      <c r="AJ318" s="2406" t="str">
        <f ca="1">IF($E318&gt;$E$12,"",IF(($E318&gt;=AJ$307),AJ304-$D318*AJ$302,INDEX(F308:BM367,AJ$307,$E318)))</f>
        <v/>
      </c>
      <c r="AK318" s="2406" t="str">
        <f ca="1">IF($E318&gt;$E$12,"",IF(($E318&gt;=AK$307),AK304-$D318*AK$302,INDEX(F308:BM367,AK$307,$E318)))</f>
        <v/>
      </c>
      <c r="AL318" s="2406" t="str">
        <f ca="1">IF($E318&gt;$E$12,"",IF(($E318&gt;=AL$307),AL304-$D318*AL$302,INDEX(F308:BM367,AL$307,$E318)))</f>
        <v/>
      </c>
      <c r="AM318" s="2406" t="str">
        <f ca="1">IF($E318&gt;$E$12,"",IF(($E318&gt;=AM$307),AM304-$D318*AM$302,INDEX(F308:BM367,AM$307,$E318)))</f>
        <v/>
      </c>
      <c r="AN318" s="2406" t="str">
        <f ca="1">IF($E318&gt;$E$12,"",IF(($E318&gt;=AN$307),AN304-$D318*AN$302,INDEX(F308:BM367,AN$307,$E318)))</f>
        <v/>
      </c>
      <c r="AO318" s="2406" t="str">
        <f ca="1">IF($E318&gt;$E$12,"",IF(($E318&gt;=AO$307),AO304-$D318*AO$302,INDEX(F308:BM367,AO$307,$E318)))</f>
        <v/>
      </c>
      <c r="AP318" s="2406" t="str">
        <f ca="1">IF($E318&gt;$E$12,"",IF(($E318&gt;=AP$307),AP304-$D318*AP$302,INDEX(F308:BM367,AP$307,$E318)))</f>
        <v/>
      </c>
      <c r="AQ318" s="2406" t="str">
        <f ca="1">IF($E318&gt;$E$12,"",IF(($E318&gt;=AQ$307),AQ304-$D318*AQ$302,INDEX(F308:BM367,AQ$307,$E318)))</f>
        <v/>
      </c>
      <c r="AR318" s="2406" t="str">
        <f ca="1">IF($E318&gt;$E$12,"",IF(($E318&gt;=AR$307),AR304-$D318*AR$302,INDEX(F308:BM367,AR$307,$E318)))</f>
        <v/>
      </c>
      <c r="AS318" s="2406" t="str">
        <f ca="1">IF($E318&gt;$E$12,"",IF(($E318&gt;=AS$307),AS304-$D318*AS$302,INDEX(F308:BM367,AS$307,$E318)))</f>
        <v/>
      </c>
      <c r="AT318" s="2406" t="str">
        <f ca="1">IF($E318&gt;$E$12,"",IF(($E318&gt;=AT$307),AT304-$D318*AT$302,INDEX(F308:BM367,AT$307,$E318)))</f>
        <v/>
      </c>
      <c r="AU318" s="2406" t="str">
        <f ca="1">IF($E318&gt;$E$12,"",IF(($E318&gt;=AU$307),AU304-$D318*AU$302,INDEX(F308:BM367,AU$307,$E318)))</f>
        <v/>
      </c>
      <c r="AV318" s="2406" t="str">
        <f ca="1">IF($E318&gt;$E$12,"",IF(($E318&gt;=AV$307),AV304-$D318*AV$302,INDEX(F308:BM367,AV$307,$E318)))</f>
        <v/>
      </c>
      <c r="AW318" s="2406" t="str">
        <f ca="1">IF($E318&gt;$E$12,"",IF(($E318&gt;=AW$307),AW304-$D318*AW$302,INDEX(F308:BM367,AW$307,$E318)))</f>
        <v/>
      </c>
      <c r="AX318" s="2406" t="str">
        <f ca="1">IF($E318&gt;$E$12,"",IF(($E318&gt;=AX$307),AX304-$D318*AX$302,INDEX(F308:BM367,AX$307,$E318)))</f>
        <v/>
      </c>
      <c r="AY318" s="2406" t="str">
        <f ca="1">IF($E318&gt;$E$12,"",IF(($E318&gt;=AY$307),AY304-$D318*AY$302,INDEX(F308:BM367,AY$307,$E318)))</f>
        <v/>
      </c>
      <c r="AZ318" s="2406" t="str">
        <f ca="1">IF($E318&gt;$E$12,"",IF(($E318&gt;=AZ$307),AZ304-$D318*AZ$302,INDEX(F308:BM367,AZ$307,$E318)))</f>
        <v/>
      </c>
      <c r="BA318" s="2406" t="str">
        <f ca="1">IF($E318&gt;$E$12,"",IF(($E318&gt;=BA$307),BA304-$D318*BA$302,INDEX(F308:BM367,BA$307,$E318)))</f>
        <v/>
      </c>
      <c r="BB318" s="2406" t="str">
        <f ca="1">IF($E318&gt;$E$12,"",IF(($E318&gt;=BB$307),BB304-$D318*BB$302,INDEX(F308:BM367,BB$307,$E318)))</f>
        <v/>
      </c>
      <c r="BC318" s="2406" t="str">
        <f ca="1">IF($E318&gt;$E$12,"",IF(($E318&gt;=BC$307),BC304-$D318*BC$302,INDEX(F308:BM367,BC$307,$E318)))</f>
        <v/>
      </c>
      <c r="BD318" s="2406" t="str">
        <f ca="1">IF($E318&gt;$E$12,"",IF(($E318&gt;=BD$307),BD304-$D318*BD$302,INDEX(F308:BM367,BD$307,$E318)))</f>
        <v/>
      </c>
      <c r="BE318" s="2406" t="str">
        <f ca="1">IF($E318&gt;$E$12,"",IF(($E318&gt;=BE$307),BE304-$D318*BE$302,INDEX(F308:BM367,BE$307,$E318)))</f>
        <v/>
      </c>
      <c r="BF318" s="2406" t="str">
        <f ca="1">IF($E318&gt;$E$12,"",IF(($E318&gt;=BF$307),BF304-$D318*BF$302,INDEX(F308:BM367,BF$307,$E318)))</f>
        <v/>
      </c>
      <c r="BG318" s="2406" t="str">
        <f ca="1">IF($E318&gt;$E$12,"",IF(($E318&gt;=BG$307),BG304-$D318*BG$302,INDEX(F308:BM367,BG$307,$E318)))</f>
        <v/>
      </c>
      <c r="BH318" s="2406" t="str">
        <f ca="1">IF($E318&gt;$E$12,"",IF(($E318&gt;=BH$307),BH304-$D318*BH$302,INDEX(F308:BM367,BH$307,$E318)))</f>
        <v/>
      </c>
      <c r="BI318" s="2406" t="str">
        <f ca="1">IF($E318&gt;$E$12,"",IF(($E318&gt;=BI$307),BI304-$D318*BI$302,INDEX(F308:BM367,BI$307,$E318)))</f>
        <v/>
      </c>
      <c r="BJ318" s="2406" t="str">
        <f ca="1">IF($E318&gt;$E$12,"",IF(($E318&gt;=BJ$307),BJ304-$D318*BJ$302,INDEX(F308:BM367,BJ$307,$E318)))</f>
        <v/>
      </c>
      <c r="BK318" s="2406" t="str">
        <f ca="1">IF($E318&gt;$E$12,"",IF(($E318&gt;=BK$307),BK304-$D318*BK$302,INDEX(F308:BM367,BK$307,$E318)))</f>
        <v/>
      </c>
      <c r="BL318" s="2406" t="str">
        <f ca="1">IF($E318&gt;$E$12,"",IF(($E318&gt;=BL$307),BL304-$D318*BL$302,INDEX(F308:BM367,BL$307,$E318)))</f>
        <v/>
      </c>
      <c r="BM318" s="2406" t="str">
        <f ca="1">IF($E318&gt;$E$12,"",IF(($E318&gt;=BM$307),BM304-$D318*BM$302,INDEX(F308:BM367,BM$307,$E318)))</f>
        <v/>
      </c>
    </row>
    <row r="319" spans="3:65" ht="13.5" x14ac:dyDescent="0.25">
      <c r="C319" s="2357"/>
      <c r="D319" s="2405">
        <f ca="1">INDEX(F303:BM303,E319)</f>
        <v>1</v>
      </c>
      <c r="E319" s="2316">
        <v>12</v>
      </c>
      <c r="F319" s="2406" t="str">
        <f ca="1">IF($E319&gt;$E$12,"",IF(($E319&gt;=F$307),F304-$D319*F$302,INDEX(F308:BM367,F$307,$E319)))</f>
        <v/>
      </c>
      <c r="G319" s="2406" t="str">
        <f ca="1">IF($E319&gt;$E$12,"",IF(($E319&gt;=G$307),G304-$D319*G$302,INDEX(F308:BM367,G$307,$E319)))</f>
        <v/>
      </c>
      <c r="H319" s="2406" t="str">
        <f ca="1">IF($E319&gt;$E$12,"",IF(($E319&gt;=H$307),H304-$D319*H$302,INDEX(F308:BM367,H$307,$E319)))</f>
        <v/>
      </c>
      <c r="I319" s="2406" t="str">
        <f ca="1">IF($E319&gt;$E$12,"",IF(($E319&gt;=I$307),I304-$D319*I$302,INDEX(F308:BM367,I$307,$E319)))</f>
        <v/>
      </c>
      <c r="J319" s="2406" t="str">
        <f ca="1">IF($E319&gt;$E$12,"",IF(($E319&gt;=J$307),J304-$D319*J$302,INDEX(F308:BM367,J$307,$E319)))</f>
        <v/>
      </c>
      <c r="K319" s="2406" t="str">
        <f ca="1">IF($E319&gt;$E$12,"",IF(($E319&gt;=K$307),K304-$D319*K$302,INDEX(F308:BM367,K$307,$E319)))</f>
        <v/>
      </c>
      <c r="L319" s="2406" t="str">
        <f ca="1">IF($E319&gt;$E$12,"",IF(($E319&gt;=L$307),L304-$D319*L$302,INDEX(F308:BM367,L$307,$E319)))</f>
        <v/>
      </c>
      <c r="M319" s="2406" t="str">
        <f ca="1">IF($E319&gt;$E$12,"",IF(($E319&gt;=M$307),M304-$D319*M$302,INDEX(F308:BM367,M$307,$E319)))</f>
        <v/>
      </c>
      <c r="N319" s="2406" t="str">
        <f ca="1">IF($E319&gt;$E$12,"",IF(($E319&gt;=N$307),N304-$D319*N$302,INDEX(F308:BM367,N$307,$E319)))</f>
        <v/>
      </c>
      <c r="O319" s="2406" t="str">
        <f ca="1">IF($E319&gt;$E$12,"",IF(($E319&gt;=O$307),O304-$D319*O$302,INDEX(F308:BM367,O$307,$E319)))</f>
        <v/>
      </c>
      <c r="P319" s="2406" t="str">
        <f ca="1">IF($E319&gt;$E$12,"",IF(($E319&gt;=P$307),P304-$D319*P$302,INDEX(F308:BM367,P$307,$E319)))</f>
        <v/>
      </c>
      <c r="Q319" s="2406" t="str">
        <f ca="1">IF($E319&gt;$E$12,"",IF(($E319&gt;=Q$307),Q304-$D319*Q$302,INDEX(F308:BM367,Q$307,$E319)))</f>
        <v/>
      </c>
      <c r="R319" s="2406" t="str">
        <f ca="1">IF($E319&gt;$E$12,"",IF(($E319&gt;=R$307),R304-$D319*R$302,INDEX(F308:BM367,R$307,$E319)))</f>
        <v/>
      </c>
      <c r="S319" s="2406" t="str">
        <f ca="1">IF($E319&gt;$E$12,"",IF(($E319&gt;=S$307),S304-$D319*S$302,INDEX(F308:BM367,S$307,$E319)))</f>
        <v/>
      </c>
      <c r="T319" s="2406" t="str">
        <f ca="1">IF($E319&gt;$E$12,"",IF(($E319&gt;=T$307),T304-$D319*T$302,INDEX(F308:BM367,T$307,$E319)))</f>
        <v/>
      </c>
      <c r="U319" s="2406" t="str">
        <f ca="1">IF($E319&gt;$E$12,"",IF(($E319&gt;=U$307),U304-$D319*U$302,INDEX(F308:BM367,U$307,$E319)))</f>
        <v/>
      </c>
      <c r="V319" s="2406" t="str">
        <f ca="1">IF($E319&gt;$E$12,"",IF(($E319&gt;=V$307),V304-$D319*V$302,INDEX(F308:BM367,V$307,$E319)))</f>
        <v/>
      </c>
      <c r="W319" s="2406" t="str">
        <f ca="1">IF($E319&gt;$E$12,"",IF(($E319&gt;=W$307),W304-$D319*W$302,INDEX(F308:BM367,W$307,$E319)))</f>
        <v/>
      </c>
      <c r="X319" s="2406" t="str">
        <f ca="1">IF($E319&gt;$E$12,"",IF(($E319&gt;=X$307),X304-$D319*X$302,INDEX(F308:BM367,X$307,$E319)))</f>
        <v/>
      </c>
      <c r="Y319" s="2406" t="str">
        <f ca="1">IF($E319&gt;$E$12,"",IF(($E319&gt;=Y$307),Y304-$D319*Y$302,INDEX(F308:BM367,Y$307,$E319)))</f>
        <v/>
      </c>
      <c r="Z319" s="2406" t="str">
        <f ca="1">IF($E319&gt;$E$12,"",IF(($E319&gt;=Z$307),Z304-$D319*Z$302,INDEX(F308:BM367,Z$307,$E319)))</f>
        <v/>
      </c>
      <c r="AA319" s="2406" t="str">
        <f ca="1">IF($E319&gt;$E$12,"",IF(($E319&gt;=AA$307),AA304-$D319*AA$302,INDEX(F308:BM367,AA$307,$E319)))</f>
        <v/>
      </c>
      <c r="AB319" s="2406" t="str">
        <f ca="1">IF($E319&gt;$E$12,"",IF(($E319&gt;=AB$307),AB304-$D319*AB$302,INDEX(F308:BM367,AB$307,$E319)))</f>
        <v/>
      </c>
      <c r="AC319" s="2406" t="str">
        <f ca="1">IF($E319&gt;$E$12,"",IF(($E319&gt;=AC$307),AC304-$D319*AC$302,INDEX(F308:BM367,AC$307,$E319)))</f>
        <v/>
      </c>
      <c r="AD319" s="2406" t="str">
        <f ca="1">IF($E319&gt;$E$12,"",IF(($E319&gt;=AD$307),AD304-$D319*AD$302,INDEX(F308:BM367,AD$307,$E319)))</f>
        <v/>
      </c>
      <c r="AE319" s="2406" t="str">
        <f ca="1">IF($E319&gt;$E$12,"",IF(($E319&gt;=AE$307),AE304-$D319*AE$302,INDEX(F308:BM367,AE$307,$E319)))</f>
        <v/>
      </c>
      <c r="AF319" s="2406" t="str">
        <f ca="1">IF($E319&gt;$E$12,"",IF(($E319&gt;=AF$307),AF304-$D319*AF$302,INDEX(F308:BM367,AF$307,$E319)))</f>
        <v/>
      </c>
      <c r="AG319" s="2406" t="str">
        <f ca="1">IF($E319&gt;$E$12,"",IF(($E319&gt;=AG$307),AG304-$D319*AG$302,INDEX(F308:BM367,AG$307,$E319)))</f>
        <v/>
      </c>
      <c r="AH319" s="2406" t="str">
        <f ca="1">IF($E319&gt;$E$12,"",IF(($E319&gt;=AH$307),AH304-$D319*AH$302,INDEX(F308:BM367,AH$307,$E319)))</f>
        <v/>
      </c>
      <c r="AI319" s="2406" t="str">
        <f ca="1">IF($E319&gt;$E$12,"",IF(($E319&gt;=AI$307),AI304-$D319*AI$302,INDEX(F308:BM367,AI$307,$E319)))</f>
        <v/>
      </c>
      <c r="AJ319" s="2406" t="str">
        <f ca="1">IF($E319&gt;$E$12,"",IF(($E319&gt;=AJ$307),AJ304-$D319*AJ$302,INDEX(F308:BM367,AJ$307,$E319)))</f>
        <v/>
      </c>
      <c r="AK319" s="2406" t="str">
        <f ca="1">IF($E319&gt;$E$12,"",IF(($E319&gt;=AK$307),AK304-$D319*AK$302,INDEX(F308:BM367,AK$307,$E319)))</f>
        <v/>
      </c>
      <c r="AL319" s="2406" t="str">
        <f ca="1">IF($E319&gt;$E$12,"",IF(($E319&gt;=AL$307),AL304-$D319*AL$302,INDEX(F308:BM367,AL$307,$E319)))</f>
        <v/>
      </c>
      <c r="AM319" s="2406" t="str">
        <f ca="1">IF($E319&gt;$E$12,"",IF(($E319&gt;=AM$307),AM304-$D319*AM$302,INDEX(F308:BM367,AM$307,$E319)))</f>
        <v/>
      </c>
      <c r="AN319" s="2406" t="str">
        <f ca="1">IF($E319&gt;$E$12,"",IF(($E319&gt;=AN$307),AN304-$D319*AN$302,INDEX(F308:BM367,AN$307,$E319)))</f>
        <v/>
      </c>
      <c r="AO319" s="2406" t="str">
        <f ca="1">IF($E319&gt;$E$12,"",IF(($E319&gt;=AO$307),AO304-$D319*AO$302,INDEX(F308:BM367,AO$307,$E319)))</f>
        <v/>
      </c>
      <c r="AP319" s="2406" t="str">
        <f ca="1">IF($E319&gt;$E$12,"",IF(($E319&gt;=AP$307),AP304-$D319*AP$302,INDEX(F308:BM367,AP$307,$E319)))</f>
        <v/>
      </c>
      <c r="AQ319" s="2406" t="str">
        <f ca="1">IF($E319&gt;$E$12,"",IF(($E319&gt;=AQ$307),AQ304-$D319*AQ$302,INDEX(F308:BM367,AQ$307,$E319)))</f>
        <v/>
      </c>
      <c r="AR319" s="2406" t="str">
        <f ca="1">IF($E319&gt;$E$12,"",IF(($E319&gt;=AR$307),AR304-$D319*AR$302,INDEX(F308:BM367,AR$307,$E319)))</f>
        <v/>
      </c>
      <c r="AS319" s="2406" t="str">
        <f ca="1">IF($E319&gt;$E$12,"",IF(($E319&gt;=AS$307),AS304-$D319*AS$302,INDEX(F308:BM367,AS$307,$E319)))</f>
        <v/>
      </c>
      <c r="AT319" s="2406" t="str">
        <f ca="1">IF($E319&gt;$E$12,"",IF(($E319&gt;=AT$307),AT304-$D319*AT$302,INDEX(F308:BM367,AT$307,$E319)))</f>
        <v/>
      </c>
      <c r="AU319" s="2406" t="str">
        <f ca="1">IF($E319&gt;$E$12,"",IF(($E319&gt;=AU$307),AU304-$D319*AU$302,INDEX(F308:BM367,AU$307,$E319)))</f>
        <v/>
      </c>
      <c r="AV319" s="2406" t="str">
        <f ca="1">IF($E319&gt;$E$12,"",IF(($E319&gt;=AV$307),AV304-$D319*AV$302,INDEX(F308:BM367,AV$307,$E319)))</f>
        <v/>
      </c>
      <c r="AW319" s="2406" t="str">
        <f ca="1">IF($E319&gt;$E$12,"",IF(($E319&gt;=AW$307),AW304-$D319*AW$302,INDEX(F308:BM367,AW$307,$E319)))</f>
        <v/>
      </c>
      <c r="AX319" s="2406" t="str">
        <f ca="1">IF($E319&gt;$E$12,"",IF(($E319&gt;=AX$307),AX304-$D319*AX$302,INDEX(F308:BM367,AX$307,$E319)))</f>
        <v/>
      </c>
      <c r="AY319" s="2406" t="str">
        <f ca="1">IF($E319&gt;$E$12,"",IF(($E319&gt;=AY$307),AY304-$D319*AY$302,INDEX(F308:BM367,AY$307,$E319)))</f>
        <v/>
      </c>
      <c r="AZ319" s="2406" t="str">
        <f ca="1">IF($E319&gt;$E$12,"",IF(($E319&gt;=AZ$307),AZ304-$D319*AZ$302,INDEX(F308:BM367,AZ$307,$E319)))</f>
        <v/>
      </c>
      <c r="BA319" s="2406" t="str">
        <f ca="1">IF($E319&gt;$E$12,"",IF(($E319&gt;=BA$307),BA304-$D319*BA$302,INDEX(F308:BM367,BA$307,$E319)))</f>
        <v/>
      </c>
      <c r="BB319" s="2406" t="str">
        <f ca="1">IF($E319&gt;$E$12,"",IF(($E319&gt;=BB$307),BB304-$D319*BB$302,INDEX(F308:BM367,BB$307,$E319)))</f>
        <v/>
      </c>
      <c r="BC319" s="2406" t="str">
        <f ca="1">IF($E319&gt;$E$12,"",IF(($E319&gt;=BC$307),BC304-$D319*BC$302,INDEX(F308:BM367,BC$307,$E319)))</f>
        <v/>
      </c>
      <c r="BD319" s="2406" t="str">
        <f ca="1">IF($E319&gt;$E$12,"",IF(($E319&gt;=BD$307),BD304-$D319*BD$302,INDEX(F308:BM367,BD$307,$E319)))</f>
        <v/>
      </c>
      <c r="BE319" s="2406" t="str">
        <f ca="1">IF($E319&gt;$E$12,"",IF(($E319&gt;=BE$307),BE304-$D319*BE$302,INDEX(F308:BM367,BE$307,$E319)))</f>
        <v/>
      </c>
      <c r="BF319" s="2406" t="str">
        <f ca="1">IF($E319&gt;$E$12,"",IF(($E319&gt;=BF$307),BF304-$D319*BF$302,INDEX(F308:BM367,BF$307,$E319)))</f>
        <v/>
      </c>
      <c r="BG319" s="2406" t="str">
        <f ca="1">IF($E319&gt;$E$12,"",IF(($E319&gt;=BG$307),BG304-$D319*BG$302,INDEX(F308:BM367,BG$307,$E319)))</f>
        <v/>
      </c>
      <c r="BH319" s="2406" t="str">
        <f ca="1">IF($E319&gt;$E$12,"",IF(($E319&gt;=BH$307),BH304-$D319*BH$302,INDEX(F308:BM367,BH$307,$E319)))</f>
        <v/>
      </c>
      <c r="BI319" s="2406" t="str">
        <f ca="1">IF($E319&gt;$E$12,"",IF(($E319&gt;=BI$307),BI304-$D319*BI$302,INDEX(F308:BM367,BI$307,$E319)))</f>
        <v/>
      </c>
      <c r="BJ319" s="2406" t="str">
        <f ca="1">IF($E319&gt;$E$12,"",IF(($E319&gt;=BJ$307),BJ304-$D319*BJ$302,INDEX(F308:BM367,BJ$307,$E319)))</f>
        <v/>
      </c>
      <c r="BK319" s="2406" t="str">
        <f ca="1">IF($E319&gt;$E$12,"",IF(($E319&gt;=BK$307),BK304-$D319*BK$302,INDEX(F308:BM367,BK$307,$E319)))</f>
        <v/>
      </c>
      <c r="BL319" s="2406" t="str">
        <f ca="1">IF($E319&gt;$E$12,"",IF(($E319&gt;=BL$307),BL304-$D319*BL$302,INDEX(F308:BM367,BL$307,$E319)))</f>
        <v/>
      </c>
      <c r="BM319" s="2406" t="str">
        <f ca="1">IF($E319&gt;$E$12,"",IF(($E319&gt;=BM$307),BM304-$D319*BM$302,INDEX(F308:BM367,BM$307,$E319)))</f>
        <v/>
      </c>
    </row>
    <row r="320" spans="3:65" ht="13.5" x14ac:dyDescent="0.25">
      <c r="C320" s="2357"/>
      <c r="D320" s="2405">
        <f ca="1">INDEX(F303:BM303,E320)</f>
        <v>1</v>
      </c>
      <c r="E320" s="2316">
        <v>13</v>
      </c>
      <c r="F320" s="2406" t="str">
        <f ca="1">IF($E320&gt;$E$12,"",IF(($E320&gt;=F$307),F304-$D320*F$302,INDEX(F308:BM367,F$307,$E320)))</f>
        <v/>
      </c>
      <c r="G320" s="2406" t="str">
        <f ca="1">IF($E320&gt;$E$12,"",IF(($E320&gt;=G$307),G304-$D320*G$302,INDEX(F308:BM367,G$307,$E320)))</f>
        <v/>
      </c>
      <c r="H320" s="2406" t="str">
        <f ca="1">IF($E320&gt;$E$12,"",IF(($E320&gt;=H$307),H304-$D320*H$302,INDEX(F308:BM367,H$307,$E320)))</f>
        <v/>
      </c>
      <c r="I320" s="2406" t="str">
        <f ca="1">IF($E320&gt;$E$12,"",IF(($E320&gt;=I$307),I304-$D320*I$302,INDEX(F308:BM367,I$307,$E320)))</f>
        <v/>
      </c>
      <c r="J320" s="2406" t="str">
        <f ca="1">IF($E320&gt;$E$12,"",IF(($E320&gt;=J$307),J304-$D320*J$302,INDEX(F308:BM367,J$307,$E320)))</f>
        <v/>
      </c>
      <c r="K320" s="2406" t="str">
        <f ca="1">IF($E320&gt;$E$12,"",IF(($E320&gt;=K$307),K304-$D320*K$302,INDEX(F308:BM367,K$307,$E320)))</f>
        <v/>
      </c>
      <c r="L320" s="2406" t="str">
        <f ca="1">IF($E320&gt;$E$12,"",IF(($E320&gt;=L$307),L304-$D320*L$302,INDEX(F308:BM367,L$307,$E320)))</f>
        <v/>
      </c>
      <c r="M320" s="2406" t="str">
        <f ca="1">IF($E320&gt;$E$12,"",IF(($E320&gt;=M$307),M304-$D320*M$302,INDEX(F308:BM367,M$307,$E320)))</f>
        <v/>
      </c>
      <c r="N320" s="2406" t="str">
        <f ca="1">IF($E320&gt;$E$12,"",IF(($E320&gt;=N$307),N304-$D320*N$302,INDEX(F308:BM367,N$307,$E320)))</f>
        <v/>
      </c>
      <c r="O320" s="2406" t="str">
        <f ca="1">IF($E320&gt;$E$12,"",IF(($E320&gt;=O$307),O304-$D320*O$302,INDEX(F308:BM367,O$307,$E320)))</f>
        <v/>
      </c>
      <c r="P320" s="2406" t="str">
        <f ca="1">IF($E320&gt;$E$12,"",IF(($E320&gt;=P$307),P304-$D320*P$302,INDEX(F308:BM367,P$307,$E320)))</f>
        <v/>
      </c>
      <c r="Q320" s="2406" t="str">
        <f ca="1">IF($E320&gt;$E$12,"",IF(($E320&gt;=Q$307),Q304-$D320*Q$302,INDEX(F308:BM367,Q$307,$E320)))</f>
        <v/>
      </c>
      <c r="R320" s="2406" t="str">
        <f ca="1">IF($E320&gt;$E$12,"",IF(($E320&gt;=R$307),R304-$D320*R$302,INDEX(F308:BM367,R$307,$E320)))</f>
        <v/>
      </c>
      <c r="S320" s="2406" t="str">
        <f ca="1">IF($E320&gt;$E$12,"",IF(($E320&gt;=S$307),S304-$D320*S$302,INDEX(F308:BM367,S$307,$E320)))</f>
        <v/>
      </c>
      <c r="T320" s="2406" t="str">
        <f ca="1">IF($E320&gt;$E$12,"",IF(($E320&gt;=T$307),T304-$D320*T$302,INDEX(F308:BM367,T$307,$E320)))</f>
        <v/>
      </c>
      <c r="U320" s="2406" t="str">
        <f ca="1">IF($E320&gt;$E$12,"",IF(($E320&gt;=U$307),U304-$D320*U$302,INDEX(F308:BM367,U$307,$E320)))</f>
        <v/>
      </c>
      <c r="V320" s="2406" t="str">
        <f ca="1">IF($E320&gt;$E$12,"",IF(($E320&gt;=V$307),V304-$D320*V$302,INDEX(F308:BM367,V$307,$E320)))</f>
        <v/>
      </c>
      <c r="W320" s="2406" t="str">
        <f ca="1">IF($E320&gt;$E$12,"",IF(($E320&gt;=W$307),W304-$D320*W$302,INDEX(F308:BM367,W$307,$E320)))</f>
        <v/>
      </c>
      <c r="X320" s="2406" t="str">
        <f ca="1">IF($E320&gt;$E$12,"",IF(($E320&gt;=X$307),X304-$D320*X$302,INDEX(F308:BM367,X$307,$E320)))</f>
        <v/>
      </c>
      <c r="Y320" s="2406" t="str">
        <f ca="1">IF($E320&gt;$E$12,"",IF(($E320&gt;=Y$307),Y304-$D320*Y$302,INDEX(F308:BM367,Y$307,$E320)))</f>
        <v/>
      </c>
      <c r="Z320" s="2406" t="str">
        <f ca="1">IF($E320&gt;$E$12,"",IF(($E320&gt;=Z$307),Z304-$D320*Z$302,INDEX(F308:BM367,Z$307,$E320)))</f>
        <v/>
      </c>
      <c r="AA320" s="2406" t="str">
        <f ca="1">IF($E320&gt;$E$12,"",IF(($E320&gt;=AA$307),AA304-$D320*AA$302,INDEX(F308:BM367,AA$307,$E320)))</f>
        <v/>
      </c>
      <c r="AB320" s="2406" t="str">
        <f ca="1">IF($E320&gt;$E$12,"",IF(($E320&gt;=AB$307),AB304-$D320*AB$302,INDEX(F308:BM367,AB$307,$E320)))</f>
        <v/>
      </c>
      <c r="AC320" s="2406" t="str">
        <f ca="1">IF($E320&gt;$E$12,"",IF(($E320&gt;=AC$307),AC304-$D320*AC$302,INDEX(F308:BM367,AC$307,$E320)))</f>
        <v/>
      </c>
      <c r="AD320" s="2406" t="str">
        <f ca="1">IF($E320&gt;$E$12,"",IF(($E320&gt;=AD$307),AD304-$D320*AD$302,INDEX(F308:BM367,AD$307,$E320)))</f>
        <v/>
      </c>
      <c r="AE320" s="2406" t="str">
        <f ca="1">IF($E320&gt;$E$12,"",IF(($E320&gt;=AE$307),AE304-$D320*AE$302,INDEX(F308:BM367,AE$307,$E320)))</f>
        <v/>
      </c>
      <c r="AF320" s="2406" t="str">
        <f ca="1">IF($E320&gt;$E$12,"",IF(($E320&gt;=AF$307),AF304-$D320*AF$302,INDEX(F308:BM367,AF$307,$E320)))</f>
        <v/>
      </c>
      <c r="AG320" s="2406" t="str">
        <f ca="1">IF($E320&gt;$E$12,"",IF(($E320&gt;=AG$307),AG304-$D320*AG$302,INDEX(F308:BM367,AG$307,$E320)))</f>
        <v/>
      </c>
      <c r="AH320" s="2406" t="str">
        <f ca="1">IF($E320&gt;$E$12,"",IF(($E320&gt;=AH$307),AH304-$D320*AH$302,INDEX(F308:BM367,AH$307,$E320)))</f>
        <v/>
      </c>
      <c r="AI320" s="2406" t="str">
        <f ca="1">IF($E320&gt;$E$12,"",IF(($E320&gt;=AI$307),AI304-$D320*AI$302,INDEX(F308:BM367,AI$307,$E320)))</f>
        <v/>
      </c>
      <c r="AJ320" s="2406" t="str">
        <f ca="1">IF($E320&gt;$E$12,"",IF(($E320&gt;=AJ$307),AJ304-$D320*AJ$302,INDEX(F308:BM367,AJ$307,$E320)))</f>
        <v/>
      </c>
      <c r="AK320" s="2406" t="str">
        <f ca="1">IF($E320&gt;$E$12,"",IF(($E320&gt;=AK$307),AK304-$D320*AK$302,INDEX(F308:BM367,AK$307,$E320)))</f>
        <v/>
      </c>
      <c r="AL320" s="2406" t="str">
        <f ca="1">IF($E320&gt;$E$12,"",IF(($E320&gt;=AL$307),AL304-$D320*AL$302,INDEX(F308:BM367,AL$307,$E320)))</f>
        <v/>
      </c>
      <c r="AM320" s="2406" t="str">
        <f ca="1">IF($E320&gt;$E$12,"",IF(($E320&gt;=AM$307),AM304-$D320*AM$302,INDEX(F308:BM367,AM$307,$E320)))</f>
        <v/>
      </c>
      <c r="AN320" s="2406" t="str">
        <f ca="1">IF($E320&gt;$E$12,"",IF(($E320&gt;=AN$307),AN304-$D320*AN$302,INDEX(F308:BM367,AN$307,$E320)))</f>
        <v/>
      </c>
      <c r="AO320" s="2406" t="str">
        <f ca="1">IF($E320&gt;$E$12,"",IF(($E320&gt;=AO$307),AO304-$D320*AO$302,INDEX(F308:BM367,AO$307,$E320)))</f>
        <v/>
      </c>
      <c r="AP320" s="2406" t="str">
        <f ca="1">IF($E320&gt;$E$12,"",IF(($E320&gt;=AP$307),AP304-$D320*AP$302,INDEX(F308:BM367,AP$307,$E320)))</f>
        <v/>
      </c>
      <c r="AQ320" s="2406" t="str">
        <f ca="1">IF($E320&gt;$E$12,"",IF(($E320&gt;=AQ$307),AQ304-$D320*AQ$302,INDEX(F308:BM367,AQ$307,$E320)))</f>
        <v/>
      </c>
      <c r="AR320" s="2406" t="str">
        <f ca="1">IF($E320&gt;$E$12,"",IF(($E320&gt;=AR$307),AR304-$D320*AR$302,INDEX(F308:BM367,AR$307,$E320)))</f>
        <v/>
      </c>
      <c r="AS320" s="2406" t="str">
        <f ca="1">IF($E320&gt;$E$12,"",IF(($E320&gt;=AS$307),AS304-$D320*AS$302,INDEX(F308:BM367,AS$307,$E320)))</f>
        <v/>
      </c>
      <c r="AT320" s="2406" t="str">
        <f ca="1">IF($E320&gt;$E$12,"",IF(($E320&gt;=AT$307),AT304-$D320*AT$302,INDEX(F308:BM367,AT$307,$E320)))</f>
        <v/>
      </c>
      <c r="AU320" s="2406" t="str">
        <f ca="1">IF($E320&gt;$E$12,"",IF(($E320&gt;=AU$307),AU304-$D320*AU$302,INDEX(F308:BM367,AU$307,$E320)))</f>
        <v/>
      </c>
      <c r="AV320" s="2406" t="str">
        <f ca="1">IF($E320&gt;$E$12,"",IF(($E320&gt;=AV$307),AV304-$D320*AV$302,INDEX(F308:BM367,AV$307,$E320)))</f>
        <v/>
      </c>
      <c r="AW320" s="2406" t="str">
        <f ca="1">IF($E320&gt;$E$12,"",IF(($E320&gt;=AW$307),AW304-$D320*AW$302,INDEX(F308:BM367,AW$307,$E320)))</f>
        <v/>
      </c>
      <c r="AX320" s="2406" t="str">
        <f ca="1">IF($E320&gt;$E$12,"",IF(($E320&gt;=AX$307),AX304-$D320*AX$302,INDEX(F308:BM367,AX$307,$E320)))</f>
        <v/>
      </c>
      <c r="AY320" s="2406" t="str">
        <f ca="1">IF($E320&gt;$E$12,"",IF(($E320&gt;=AY$307),AY304-$D320*AY$302,INDEX(F308:BM367,AY$307,$E320)))</f>
        <v/>
      </c>
      <c r="AZ320" s="2406" t="str">
        <f ca="1">IF($E320&gt;$E$12,"",IF(($E320&gt;=AZ$307),AZ304-$D320*AZ$302,INDEX(F308:BM367,AZ$307,$E320)))</f>
        <v/>
      </c>
      <c r="BA320" s="2406" t="str">
        <f ca="1">IF($E320&gt;$E$12,"",IF(($E320&gt;=BA$307),BA304-$D320*BA$302,INDEX(F308:BM367,BA$307,$E320)))</f>
        <v/>
      </c>
      <c r="BB320" s="2406" t="str">
        <f ca="1">IF($E320&gt;$E$12,"",IF(($E320&gt;=BB$307),BB304-$D320*BB$302,INDEX(F308:BM367,BB$307,$E320)))</f>
        <v/>
      </c>
      <c r="BC320" s="2406" t="str">
        <f ca="1">IF($E320&gt;$E$12,"",IF(($E320&gt;=BC$307),BC304-$D320*BC$302,INDEX(F308:BM367,BC$307,$E320)))</f>
        <v/>
      </c>
      <c r="BD320" s="2406" t="str">
        <f ca="1">IF($E320&gt;$E$12,"",IF(($E320&gt;=BD$307),BD304-$D320*BD$302,INDEX(F308:BM367,BD$307,$E320)))</f>
        <v/>
      </c>
      <c r="BE320" s="2406" t="str">
        <f ca="1">IF($E320&gt;$E$12,"",IF(($E320&gt;=BE$307),BE304-$D320*BE$302,INDEX(F308:BM367,BE$307,$E320)))</f>
        <v/>
      </c>
      <c r="BF320" s="2406" t="str">
        <f ca="1">IF($E320&gt;$E$12,"",IF(($E320&gt;=BF$307),BF304-$D320*BF$302,INDEX(F308:BM367,BF$307,$E320)))</f>
        <v/>
      </c>
      <c r="BG320" s="2406" t="str">
        <f ca="1">IF($E320&gt;$E$12,"",IF(($E320&gt;=BG$307),BG304-$D320*BG$302,INDEX(F308:BM367,BG$307,$E320)))</f>
        <v/>
      </c>
      <c r="BH320" s="2406" t="str">
        <f ca="1">IF($E320&gt;$E$12,"",IF(($E320&gt;=BH$307),BH304-$D320*BH$302,INDEX(F308:BM367,BH$307,$E320)))</f>
        <v/>
      </c>
      <c r="BI320" s="2406" t="str">
        <f ca="1">IF($E320&gt;$E$12,"",IF(($E320&gt;=BI$307),BI304-$D320*BI$302,INDEX(F308:BM367,BI$307,$E320)))</f>
        <v/>
      </c>
      <c r="BJ320" s="2406" t="str">
        <f ca="1">IF($E320&gt;$E$12,"",IF(($E320&gt;=BJ$307),BJ304-$D320*BJ$302,INDEX(F308:BM367,BJ$307,$E320)))</f>
        <v/>
      </c>
      <c r="BK320" s="2406" t="str">
        <f ca="1">IF($E320&gt;$E$12,"",IF(($E320&gt;=BK$307),BK304-$D320*BK$302,INDEX(F308:BM367,BK$307,$E320)))</f>
        <v/>
      </c>
      <c r="BL320" s="2406" t="str">
        <f ca="1">IF($E320&gt;$E$12,"",IF(($E320&gt;=BL$307),BL304-$D320*BL$302,INDEX(F308:BM367,BL$307,$E320)))</f>
        <v/>
      </c>
      <c r="BM320" s="2406" t="str">
        <f ca="1">IF($E320&gt;$E$12,"",IF(($E320&gt;=BM$307),BM304-$D320*BM$302,INDEX(F308:BM367,BM$307,$E320)))</f>
        <v/>
      </c>
    </row>
    <row r="321" spans="3:65" ht="13.5" x14ac:dyDescent="0.25">
      <c r="C321" s="2357"/>
      <c r="D321" s="2405">
        <f ca="1">INDEX(F303:BM303,E321)</f>
        <v>1</v>
      </c>
      <c r="E321" s="2316">
        <v>14</v>
      </c>
      <c r="F321" s="2406" t="str">
        <f ca="1">IF($E321&gt;$E$12,"",IF(($E321&gt;=F$307),F304-$D321*F$302,INDEX(F308:BM367,F$307,$E321)))</f>
        <v/>
      </c>
      <c r="G321" s="2406" t="str">
        <f ca="1">IF($E321&gt;$E$12,"",IF(($E321&gt;=G$307),G304-$D321*G$302,INDEX(F308:BM367,G$307,$E321)))</f>
        <v/>
      </c>
      <c r="H321" s="2406" t="str">
        <f ca="1">IF($E321&gt;$E$12,"",IF(($E321&gt;=H$307),H304-$D321*H$302,INDEX(F308:BM367,H$307,$E321)))</f>
        <v/>
      </c>
      <c r="I321" s="2406" t="str">
        <f ca="1">IF($E321&gt;$E$12,"",IF(($E321&gt;=I$307),I304-$D321*I$302,INDEX(F308:BM367,I$307,$E321)))</f>
        <v/>
      </c>
      <c r="J321" s="2406" t="str">
        <f ca="1">IF($E321&gt;$E$12,"",IF(($E321&gt;=J$307),J304-$D321*J$302,INDEX(F308:BM367,J$307,$E321)))</f>
        <v/>
      </c>
      <c r="K321" s="2406" t="str">
        <f ca="1">IF($E321&gt;$E$12,"",IF(($E321&gt;=K$307),K304-$D321*K$302,INDEX(F308:BM367,K$307,$E321)))</f>
        <v/>
      </c>
      <c r="L321" s="2406" t="str">
        <f ca="1">IF($E321&gt;$E$12,"",IF(($E321&gt;=L$307),L304-$D321*L$302,INDEX(F308:BM367,L$307,$E321)))</f>
        <v/>
      </c>
      <c r="M321" s="2406" t="str">
        <f ca="1">IF($E321&gt;$E$12,"",IF(($E321&gt;=M$307),M304-$D321*M$302,INDEX(F308:BM367,M$307,$E321)))</f>
        <v/>
      </c>
      <c r="N321" s="2406" t="str">
        <f ca="1">IF($E321&gt;$E$12,"",IF(($E321&gt;=N$307),N304-$D321*N$302,INDEX(F308:BM367,N$307,$E321)))</f>
        <v/>
      </c>
      <c r="O321" s="2406" t="str">
        <f ca="1">IF($E321&gt;$E$12,"",IF(($E321&gt;=O$307),O304-$D321*O$302,INDEX(F308:BM367,O$307,$E321)))</f>
        <v/>
      </c>
      <c r="P321" s="2406" t="str">
        <f ca="1">IF($E321&gt;$E$12,"",IF(($E321&gt;=P$307),P304-$D321*P$302,INDEX(F308:BM367,P$307,$E321)))</f>
        <v/>
      </c>
      <c r="Q321" s="2406" t="str">
        <f ca="1">IF($E321&gt;$E$12,"",IF(($E321&gt;=Q$307),Q304-$D321*Q$302,INDEX(F308:BM367,Q$307,$E321)))</f>
        <v/>
      </c>
      <c r="R321" s="2406" t="str">
        <f ca="1">IF($E321&gt;$E$12,"",IF(($E321&gt;=R$307),R304-$D321*R$302,INDEX(F308:BM367,R$307,$E321)))</f>
        <v/>
      </c>
      <c r="S321" s="2406" t="str">
        <f ca="1">IF($E321&gt;$E$12,"",IF(($E321&gt;=S$307),S304-$D321*S$302,INDEX(F308:BM367,S$307,$E321)))</f>
        <v/>
      </c>
      <c r="T321" s="2406" t="str">
        <f ca="1">IF($E321&gt;$E$12,"",IF(($E321&gt;=T$307),T304-$D321*T$302,INDEX(F308:BM367,T$307,$E321)))</f>
        <v/>
      </c>
      <c r="U321" s="2406" t="str">
        <f ca="1">IF($E321&gt;$E$12,"",IF(($E321&gt;=U$307),U304-$D321*U$302,INDEX(F308:BM367,U$307,$E321)))</f>
        <v/>
      </c>
      <c r="V321" s="2406" t="str">
        <f ca="1">IF($E321&gt;$E$12,"",IF(($E321&gt;=V$307),V304-$D321*V$302,INDEX(F308:BM367,V$307,$E321)))</f>
        <v/>
      </c>
      <c r="W321" s="2406" t="str">
        <f ca="1">IF($E321&gt;$E$12,"",IF(($E321&gt;=W$307),W304-$D321*W$302,INDEX(F308:BM367,W$307,$E321)))</f>
        <v/>
      </c>
      <c r="X321" s="2406" t="str">
        <f ca="1">IF($E321&gt;$E$12,"",IF(($E321&gt;=X$307),X304-$D321*X$302,INDEX(F308:BM367,X$307,$E321)))</f>
        <v/>
      </c>
      <c r="Y321" s="2406" t="str">
        <f ca="1">IF($E321&gt;$E$12,"",IF(($E321&gt;=Y$307),Y304-$D321*Y$302,INDEX(F308:BM367,Y$307,$E321)))</f>
        <v/>
      </c>
      <c r="Z321" s="2406" t="str">
        <f ca="1">IF($E321&gt;$E$12,"",IF(($E321&gt;=Z$307),Z304-$D321*Z$302,INDEX(F308:BM367,Z$307,$E321)))</f>
        <v/>
      </c>
      <c r="AA321" s="2406" t="str">
        <f ca="1">IF($E321&gt;$E$12,"",IF(($E321&gt;=AA$307),AA304-$D321*AA$302,INDEX(F308:BM367,AA$307,$E321)))</f>
        <v/>
      </c>
      <c r="AB321" s="2406" t="str">
        <f ca="1">IF($E321&gt;$E$12,"",IF(($E321&gt;=AB$307),AB304-$D321*AB$302,INDEX(F308:BM367,AB$307,$E321)))</f>
        <v/>
      </c>
      <c r="AC321" s="2406" t="str">
        <f ca="1">IF($E321&gt;$E$12,"",IF(($E321&gt;=AC$307),AC304-$D321*AC$302,INDEX(F308:BM367,AC$307,$E321)))</f>
        <v/>
      </c>
      <c r="AD321" s="2406" t="str">
        <f ca="1">IF($E321&gt;$E$12,"",IF(($E321&gt;=AD$307),AD304-$D321*AD$302,INDEX(F308:BM367,AD$307,$E321)))</f>
        <v/>
      </c>
      <c r="AE321" s="2406" t="str">
        <f ca="1">IF($E321&gt;$E$12,"",IF(($E321&gt;=AE$307),AE304-$D321*AE$302,INDEX(F308:BM367,AE$307,$E321)))</f>
        <v/>
      </c>
      <c r="AF321" s="2406" t="str">
        <f ca="1">IF($E321&gt;$E$12,"",IF(($E321&gt;=AF$307),AF304-$D321*AF$302,INDEX(F308:BM367,AF$307,$E321)))</f>
        <v/>
      </c>
      <c r="AG321" s="2406" t="str">
        <f ca="1">IF($E321&gt;$E$12,"",IF(($E321&gt;=AG$307),AG304-$D321*AG$302,INDEX(F308:BM367,AG$307,$E321)))</f>
        <v/>
      </c>
      <c r="AH321" s="2406" t="str">
        <f ca="1">IF($E321&gt;$E$12,"",IF(($E321&gt;=AH$307),AH304-$D321*AH$302,INDEX(F308:BM367,AH$307,$E321)))</f>
        <v/>
      </c>
      <c r="AI321" s="2406" t="str">
        <f ca="1">IF($E321&gt;$E$12,"",IF(($E321&gt;=AI$307),AI304-$D321*AI$302,INDEX(F308:BM367,AI$307,$E321)))</f>
        <v/>
      </c>
      <c r="AJ321" s="2406" t="str">
        <f ca="1">IF($E321&gt;$E$12,"",IF(($E321&gt;=AJ$307),AJ304-$D321*AJ$302,INDEX(F308:BM367,AJ$307,$E321)))</f>
        <v/>
      </c>
      <c r="AK321" s="2406" t="str">
        <f ca="1">IF($E321&gt;$E$12,"",IF(($E321&gt;=AK$307),AK304-$D321*AK$302,INDEX(F308:BM367,AK$307,$E321)))</f>
        <v/>
      </c>
      <c r="AL321" s="2406" t="str">
        <f ca="1">IF($E321&gt;$E$12,"",IF(($E321&gt;=AL$307),AL304-$D321*AL$302,INDEX(F308:BM367,AL$307,$E321)))</f>
        <v/>
      </c>
      <c r="AM321" s="2406" t="str">
        <f ca="1">IF($E321&gt;$E$12,"",IF(($E321&gt;=AM$307),AM304-$D321*AM$302,INDEX(F308:BM367,AM$307,$E321)))</f>
        <v/>
      </c>
      <c r="AN321" s="2406" t="str">
        <f ca="1">IF($E321&gt;$E$12,"",IF(($E321&gt;=AN$307),AN304-$D321*AN$302,INDEX(F308:BM367,AN$307,$E321)))</f>
        <v/>
      </c>
      <c r="AO321" s="2406" t="str">
        <f ca="1">IF($E321&gt;$E$12,"",IF(($E321&gt;=AO$307),AO304-$D321*AO$302,INDEX(F308:BM367,AO$307,$E321)))</f>
        <v/>
      </c>
      <c r="AP321" s="2406" t="str">
        <f ca="1">IF($E321&gt;$E$12,"",IF(($E321&gt;=AP$307),AP304-$D321*AP$302,INDEX(F308:BM367,AP$307,$E321)))</f>
        <v/>
      </c>
      <c r="AQ321" s="2406" t="str">
        <f ca="1">IF($E321&gt;$E$12,"",IF(($E321&gt;=AQ$307),AQ304-$D321*AQ$302,INDEX(F308:BM367,AQ$307,$E321)))</f>
        <v/>
      </c>
      <c r="AR321" s="2406" t="str">
        <f ca="1">IF($E321&gt;$E$12,"",IF(($E321&gt;=AR$307),AR304-$D321*AR$302,INDEX(F308:BM367,AR$307,$E321)))</f>
        <v/>
      </c>
      <c r="AS321" s="2406" t="str">
        <f ca="1">IF($E321&gt;$E$12,"",IF(($E321&gt;=AS$307),AS304-$D321*AS$302,INDEX(F308:BM367,AS$307,$E321)))</f>
        <v/>
      </c>
      <c r="AT321" s="2406" t="str">
        <f ca="1">IF($E321&gt;$E$12,"",IF(($E321&gt;=AT$307),AT304-$D321*AT$302,INDEX(F308:BM367,AT$307,$E321)))</f>
        <v/>
      </c>
      <c r="AU321" s="2406" t="str">
        <f ca="1">IF($E321&gt;$E$12,"",IF(($E321&gt;=AU$307),AU304-$D321*AU$302,INDEX(F308:BM367,AU$307,$E321)))</f>
        <v/>
      </c>
      <c r="AV321" s="2406" t="str">
        <f ca="1">IF($E321&gt;$E$12,"",IF(($E321&gt;=AV$307),AV304-$D321*AV$302,INDEX(F308:BM367,AV$307,$E321)))</f>
        <v/>
      </c>
      <c r="AW321" s="2406" t="str">
        <f ca="1">IF($E321&gt;$E$12,"",IF(($E321&gt;=AW$307),AW304-$D321*AW$302,INDEX(F308:BM367,AW$307,$E321)))</f>
        <v/>
      </c>
      <c r="AX321" s="2406" t="str">
        <f ca="1">IF($E321&gt;$E$12,"",IF(($E321&gt;=AX$307),AX304-$D321*AX$302,INDEX(F308:BM367,AX$307,$E321)))</f>
        <v/>
      </c>
      <c r="AY321" s="2406" t="str">
        <f ca="1">IF($E321&gt;$E$12,"",IF(($E321&gt;=AY$307),AY304-$D321*AY$302,INDEX(F308:BM367,AY$307,$E321)))</f>
        <v/>
      </c>
      <c r="AZ321" s="2406" t="str">
        <f ca="1">IF($E321&gt;$E$12,"",IF(($E321&gt;=AZ$307),AZ304-$D321*AZ$302,INDEX(F308:BM367,AZ$307,$E321)))</f>
        <v/>
      </c>
      <c r="BA321" s="2406" t="str">
        <f ca="1">IF($E321&gt;$E$12,"",IF(($E321&gt;=BA$307),BA304-$D321*BA$302,INDEX(F308:BM367,BA$307,$E321)))</f>
        <v/>
      </c>
      <c r="BB321" s="2406" t="str">
        <f ca="1">IF($E321&gt;$E$12,"",IF(($E321&gt;=BB$307),BB304-$D321*BB$302,INDEX(F308:BM367,BB$307,$E321)))</f>
        <v/>
      </c>
      <c r="BC321" s="2406" t="str">
        <f ca="1">IF($E321&gt;$E$12,"",IF(($E321&gt;=BC$307),BC304-$D321*BC$302,INDEX(F308:BM367,BC$307,$E321)))</f>
        <v/>
      </c>
      <c r="BD321" s="2406" t="str">
        <f ca="1">IF($E321&gt;$E$12,"",IF(($E321&gt;=BD$307),BD304-$D321*BD$302,INDEX(F308:BM367,BD$307,$E321)))</f>
        <v/>
      </c>
      <c r="BE321" s="2406" t="str">
        <f ca="1">IF($E321&gt;$E$12,"",IF(($E321&gt;=BE$307),BE304-$D321*BE$302,INDEX(F308:BM367,BE$307,$E321)))</f>
        <v/>
      </c>
      <c r="BF321" s="2406" t="str">
        <f ca="1">IF($E321&gt;$E$12,"",IF(($E321&gt;=BF$307),BF304-$D321*BF$302,INDEX(F308:BM367,BF$307,$E321)))</f>
        <v/>
      </c>
      <c r="BG321" s="2406" t="str">
        <f ca="1">IF($E321&gt;$E$12,"",IF(($E321&gt;=BG$307),BG304-$D321*BG$302,INDEX(F308:BM367,BG$307,$E321)))</f>
        <v/>
      </c>
      <c r="BH321" s="2406" t="str">
        <f ca="1">IF($E321&gt;$E$12,"",IF(($E321&gt;=BH$307),BH304-$D321*BH$302,INDEX(F308:BM367,BH$307,$E321)))</f>
        <v/>
      </c>
      <c r="BI321" s="2406" t="str">
        <f ca="1">IF($E321&gt;$E$12,"",IF(($E321&gt;=BI$307),BI304-$D321*BI$302,INDEX(F308:BM367,BI$307,$E321)))</f>
        <v/>
      </c>
      <c r="BJ321" s="2406" t="str">
        <f ca="1">IF($E321&gt;$E$12,"",IF(($E321&gt;=BJ$307),BJ304-$D321*BJ$302,INDEX(F308:BM367,BJ$307,$E321)))</f>
        <v/>
      </c>
      <c r="BK321" s="2406" t="str">
        <f ca="1">IF($E321&gt;$E$12,"",IF(($E321&gt;=BK$307),BK304-$D321*BK$302,INDEX(F308:BM367,BK$307,$E321)))</f>
        <v/>
      </c>
      <c r="BL321" s="2406" t="str">
        <f ca="1">IF($E321&gt;$E$12,"",IF(($E321&gt;=BL$307),BL304-$D321*BL$302,INDEX(F308:BM367,BL$307,$E321)))</f>
        <v/>
      </c>
      <c r="BM321" s="2406" t="str">
        <f ca="1">IF($E321&gt;$E$12,"",IF(($E321&gt;=BM$307),BM304-$D321*BM$302,INDEX(F308:BM367,BM$307,$E321)))</f>
        <v/>
      </c>
    </row>
    <row r="322" spans="3:65" ht="13.5" x14ac:dyDescent="0.25">
      <c r="C322" s="2357"/>
      <c r="D322" s="2405">
        <f ca="1">INDEX(F303:BM303,E322)</f>
        <v>1</v>
      </c>
      <c r="E322" s="2316">
        <v>15</v>
      </c>
      <c r="F322" s="2406" t="str">
        <f ca="1">IF($E322&gt;$E$12,"",IF(($E322&gt;=F$307),F304-$D322*F$302,INDEX(F308:BM367,F$307,$E322)))</f>
        <v/>
      </c>
      <c r="G322" s="2406" t="str">
        <f ca="1">IF($E322&gt;$E$12,"",IF(($E322&gt;=G$307),G304-$D322*G$302,INDEX(F308:BM367,G$307,$E322)))</f>
        <v/>
      </c>
      <c r="H322" s="2406" t="str">
        <f ca="1">IF($E322&gt;$E$12,"",IF(($E322&gt;=H$307),H304-$D322*H$302,INDEX(F308:BM367,H$307,$E322)))</f>
        <v/>
      </c>
      <c r="I322" s="2406" t="str">
        <f ca="1">IF($E322&gt;$E$12,"",IF(($E322&gt;=I$307),I304-$D322*I$302,INDEX(F308:BM367,I$307,$E322)))</f>
        <v/>
      </c>
      <c r="J322" s="2406" t="str">
        <f ca="1">IF($E322&gt;$E$12,"",IF(($E322&gt;=J$307),J304-$D322*J$302,INDEX(F308:BM367,J$307,$E322)))</f>
        <v/>
      </c>
      <c r="K322" s="2406" t="str">
        <f ca="1">IF($E322&gt;$E$12,"",IF(($E322&gt;=K$307),K304-$D322*K$302,INDEX(F308:BM367,K$307,$E322)))</f>
        <v/>
      </c>
      <c r="L322" s="2406" t="str">
        <f ca="1">IF($E322&gt;$E$12,"",IF(($E322&gt;=L$307),L304-$D322*L$302,INDEX(F308:BM367,L$307,$E322)))</f>
        <v/>
      </c>
      <c r="M322" s="2406" t="str">
        <f ca="1">IF($E322&gt;$E$12,"",IF(($E322&gt;=M$307),M304-$D322*M$302,INDEX(F308:BM367,M$307,$E322)))</f>
        <v/>
      </c>
      <c r="N322" s="2406" t="str">
        <f ca="1">IF($E322&gt;$E$12,"",IF(($E322&gt;=N$307),N304-$D322*N$302,INDEX(F308:BM367,N$307,$E322)))</f>
        <v/>
      </c>
      <c r="O322" s="2406" t="str">
        <f ca="1">IF($E322&gt;$E$12,"",IF(($E322&gt;=O$307),O304-$D322*O$302,INDEX(F308:BM367,O$307,$E322)))</f>
        <v/>
      </c>
      <c r="P322" s="2406" t="str">
        <f ca="1">IF($E322&gt;$E$12,"",IF(($E322&gt;=P$307),P304-$D322*P$302,INDEX(F308:BM367,P$307,$E322)))</f>
        <v/>
      </c>
      <c r="Q322" s="2406" t="str">
        <f ca="1">IF($E322&gt;$E$12,"",IF(($E322&gt;=Q$307),Q304-$D322*Q$302,INDEX(F308:BM367,Q$307,$E322)))</f>
        <v/>
      </c>
      <c r="R322" s="2406" t="str">
        <f ca="1">IF($E322&gt;$E$12,"",IF(($E322&gt;=R$307),R304-$D322*R$302,INDEX(F308:BM367,R$307,$E322)))</f>
        <v/>
      </c>
      <c r="S322" s="2406" t="str">
        <f ca="1">IF($E322&gt;$E$12,"",IF(($E322&gt;=S$307),S304-$D322*S$302,INDEX(F308:BM367,S$307,$E322)))</f>
        <v/>
      </c>
      <c r="T322" s="2406" t="str">
        <f ca="1">IF($E322&gt;$E$12,"",IF(($E322&gt;=T$307),T304-$D322*T$302,INDEX(F308:BM367,T$307,$E322)))</f>
        <v/>
      </c>
      <c r="U322" s="2406" t="str">
        <f ca="1">IF($E322&gt;$E$12,"",IF(($E322&gt;=U$307),U304-$D322*U$302,INDEX(F308:BM367,U$307,$E322)))</f>
        <v/>
      </c>
      <c r="V322" s="2406" t="str">
        <f ca="1">IF($E322&gt;$E$12,"",IF(($E322&gt;=V$307),V304-$D322*V$302,INDEX(F308:BM367,V$307,$E322)))</f>
        <v/>
      </c>
      <c r="W322" s="2406" t="str">
        <f ca="1">IF($E322&gt;$E$12,"",IF(($E322&gt;=W$307),W304-$D322*W$302,INDEX(F308:BM367,W$307,$E322)))</f>
        <v/>
      </c>
      <c r="X322" s="2406" t="str">
        <f ca="1">IF($E322&gt;$E$12,"",IF(($E322&gt;=X$307),X304-$D322*X$302,INDEX(F308:BM367,X$307,$E322)))</f>
        <v/>
      </c>
      <c r="Y322" s="2406" t="str">
        <f ca="1">IF($E322&gt;$E$12,"",IF(($E322&gt;=Y$307),Y304-$D322*Y$302,INDEX(F308:BM367,Y$307,$E322)))</f>
        <v/>
      </c>
      <c r="Z322" s="2406" t="str">
        <f ca="1">IF($E322&gt;$E$12,"",IF(($E322&gt;=Z$307),Z304-$D322*Z$302,INDEX(F308:BM367,Z$307,$E322)))</f>
        <v/>
      </c>
      <c r="AA322" s="2406" t="str">
        <f ca="1">IF($E322&gt;$E$12,"",IF(($E322&gt;=AA$307),AA304-$D322*AA$302,INDEX(F308:BM367,AA$307,$E322)))</f>
        <v/>
      </c>
      <c r="AB322" s="2406" t="str">
        <f ca="1">IF($E322&gt;$E$12,"",IF(($E322&gt;=AB$307),AB304-$D322*AB$302,INDEX(F308:BM367,AB$307,$E322)))</f>
        <v/>
      </c>
      <c r="AC322" s="2406" t="str">
        <f ca="1">IF($E322&gt;$E$12,"",IF(($E322&gt;=AC$307),AC304-$D322*AC$302,INDEX(F308:BM367,AC$307,$E322)))</f>
        <v/>
      </c>
      <c r="AD322" s="2406" t="str">
        <f ca="1">IF($E322&gt;$E$12,"",IF(($E322&gt;=AD$307),AD304-$D322*AD$302,INDEX(F308:BM367,AD$307,$E322)))</f>
        <v/>
      </c>
      <c r="AE322" s="2406" t="str">
        <f ca="1">IF($E322&gt;$E$12,"",IF(($E322&gt;=AE$307),AE304-$D322*AE$302,INDEX(F308:BM367,AE$307,$E322)))</f>
        <v/>
      </c>
      <c r="AF322" s="2406" t="str">
        <f ca="1">IF($E322&gt;$E$12,"",IF(($E322&gt;=AF$307),AF304-$D322*AF$302,INDEX(F308:BM367,AF$307,$E322)))</f>
        <v/>
      </c>
      <c r="AG322" s="2406" t="str">
        <f ca="1">IF($E322&gt;$E$12,"",IF(($E322&gt;=AG$307),AG304-$D322*AG$302,INDEX(F308:BM367,AG$307,$E322)))</f>
        <v/>
      </c>
      <c r="AH322" s="2406" t="str">
        <f ca="1">IF($E322&gt;$E$12,"",IF(($E322&gt;=AH$307),AH304-$D322*AH$302,INDEX(F308:BM367,AH$307,$E322)))</f>
        <v/>
      </c>
      <c r="AI322" s="2406" t="str">
        <f ca="1">IF($E322&gt;$E$12,"",IF(($E322&gt;=AI$307),AI304-$D322*AI$302,INDEX(F308:BM367,AI$307,$E322)))</f>
        <v/>
      </c>
      <c r="AJ322" s="2406" t="str">
        <f ca="1">IF($E322&gt;$E$12,"",IF(($E322&gt;=AJ$307),AJ304-$D322*AJ$302,INDEX(F308:BM367,AJ$307,$E322)))</f>
        <v/>
      </c>
      <c r="AK322" s="2406" t="str">
        <f ca="1">IF($E322&gt;$E$12,"",IF(($E322&gt;=AK$307),AK304-$D322*AK$302,INDEX(F308:BM367,AK$307,$E322)))</f>
        <v/>
      </c>
      <c r="AL322" s="2406" t="str">
        <f ca="1">IF($E322&gt;$E$12,"",IF(($E322&gt;=AL$307),AL304-$D322*AL$302,INDEX(F308:BM367,AL$307,$E322)))</f>
        <v/>
      </c>
      <c r="AM322" s="2406" t="str">
        <f ca="1">IF($E322&gt;$E$12,"",IF(($E322&gt;=AM$307),AM304-$D322*AM$302,INDEX(F308:BM367,AM$307,$E322)))</f>
        <v/>
      </c>
      <c r="AN322" s="2406" t="str">
        <f ca="1">IF($E322&gt;$E$12,"",IF(($E322&gt;=AN$307),AN304-$D322*AN$302,INDEX(F308:BM367,AN$307,$E322)))</f>
        <v/>
      </c>
      <c r="AO322" s="2406" t="str">
        <f ca="1">IF($E322&gt;$E$12,"",IF(($E322&gt;=AO$307),AO304-$D322*AO$302,INDEX(F308:BM367,AO$307,$E322)))</f>
        <v/>
      </c>
      <c r="AP322" s="2406" t="str">
        <f ca="1">IF($E322&gt;$E$12,"",IF(($E322&gt;=AP$307),AP304-$D322*AP$302,INDEX(F308:BM367,AP$307,$E322)))</f>
        <v/>
      </c>
      <c r="AQ322" s="2406" t="str">
        <f ca="1">IF($E322&gt;$E$12,"",IF(($E322&gt;=AQ$307),AQ304-$D322*AQ$302,INDEX(F308:BM367,AQ$307,$E322)))</f>
        <v/>
      </c>
      <c r="AR322" s="2406" t="str">
        <f ca="1">IF($E322&gt;$E$12,"",IF(($E322&gt;=AR$307),AR304-$D322*AR$302,INDEX(F308:BM367,AR$307,$E322)))</f>
        <v/>
      </c>
      <c r="AS322" s="2406" t="str">
        <f ca="1">IF($E322&gt;$E$12,"",IF(($E322&gt;=AS$307),AS304-$D322*AS$302,INDEX(F308:BM367,AS$307,$E322)))</f>
        <v/>
      </c>
      <c r="AT322" s="2406" t="str">
        <f ca="1">IF($E322&gt;$E$12,"",IF(($E322&gt;=AT$307),AT304-$D322*AT$302,INDEX(F308:BM367,AT$307,$E322)))</f>
        <v/>
      </c>
      <c r="AU322" s="2406" t="str">
        <f ca="1">IF($E322&gt;$E$12,"",IF(($E322&gt;=AU$307),AU304-$D322*AU$302,INDEX(F308:BM367,AU$307,$E322)))</f>
        <v/>
      </c>
      <c r="AV322" s="2406" t="str">
        <f ca="1">IF($E322&gt;$E$12,"",IF(($E322&gt;=AV$307),AV304-$D322*AV$302,INDEX(F308:BM367,AV$307,$E322)))</f>
        <v/>
      </c>
      <c r="AW322" s="2406" t="str">
        <f ca="1">IF($E322&gt;$E$12,"",IF(($E322&gt;=AW$307),AW304-$D322*AW$302,INDEX(F308:BM367,AW$307,$E322)))</f>
        <v/>
      </c>
      <c r="AX322" s="2406" t="str">
        <f ca="1">IF($E322&gt;$E$12,"",IF(($E322&gt;=AX$307),AX304-$D322*AX$302,INDEX(F308:BM367,AX$307,$E322)))</f>
        <v/>
      </c>
      <c r="AY322" s="2406" t="str">
        <f ca="1">IF($E322&gt;$E$12,"",IF(($E322&gt;=AY$307),AY304-$D322*AY$302,INDEX(F308:BM367,AY$307,$E322)))</f>
        <v/>
      </c>
      <c r="AZ322" s="2406" t="str">
        <f ca="1">IF($E322&gt;$E$12,"",IF(($E322&gt;=AZ$307),AZ304-$D322*AZ$302,INDEX(F308:BM367,AZ$307,$E322)))</f>
        <v/>
      </c>
      <c r="BA322" s="2406" t="str">
        <f ca="1">IF($E322&gt;$E$12,"",IF(($E322&gt;=BA$307),BA304-$D322*BA$302,INDEX(F308:BM367,BA$307,$E322)))</f>
        <v/>
      </c>
      <c r="BB322" s="2406" t="str">
        <f ca="1">IF($E322&gt;$E$12,"",IF(($E322&gt;=BB$307),BB304-$D322*BB$302,INDEX(F308:BM367,BB$307,$E322)))</f>
        <v/>
      </c>
      <c r="BC322" s="2406" t="str">
        <f ca="1">IF($E322&gt;$E$12,"",IF(($E322&gt;=BC$307),BC304-$D322*BC$302,INDEX(F308:BM367,BC$307,$E322)))</f>
        <v/>
      </c>
      <c r="BD322" s="2406" t="str">
        <f ca="1">IF($E322&gt;$E$12,"",IF(($E322&gt;=BD$307),BD304-$D322*BD$302,INDEX(F308:BM367,BD$307,$E322)))</f>
        <v/>
      </c>
      <c r="BE322" s="2406" t="str">
        <f ca="1">IF($E322&gt;$E$12,"",IF(($E322&gt;=BE$307),BE304-$D322*BE$302,INDEX(F308:BM367,BE$307,$E322)))</f>
        <v/>
      </c>
      <c r="BF322" s="2406" t="str">
        <f ca="1">IF($E322&gt;$E$12,"",IF(($E322&gt;=BF$307),BF304-$D322*BF$302,INDEX(F308:BM367,BF$307,$E322)))</f>
        <v/>
      </c>
      <c r="BG322" s="2406" t="str">
        <f ca="1">IF($E322&gt;$E$12,"",IF(($E322&gt;=BG$307),BG304-$D322*BG$302,INDEX(F308:BM367,BG$307,$E322)))</f>
        <v/>
      </c>
      <c r="BH322" s="2406" t="str">
        <f ca="1">IF($E322&gt;$E$12,"",IF(($E322&gt;=BH$307),BH304-$D322*BH$302,INDEX(F308:BM367,BH$307,$E322)))</f>
        <v/>
      </c>
      <c r="BI322" s="2406" t="str">
        <f ca="1">IF($E322&gt;$E$12,"",IF(($E322&gt;=BI$307),BI304-$D322*BI$302,INDEX(F308:BM367,BI$307,$E322)))</f>
        <v/>
      </c>
      <c r="BJ322" s="2406" t="str">
        <f ca="1">IF($E322&gt;$E$12,"",IF(($E322&gt;=BJ$307),BJ304-$D322*BJ$302,INDEX(F308:BM367,BJ$307,$E322)))</f>
        <v/>
      </c>
      <c r="BK322" s="2406" t="str">
        <f ca="1">IF($E322&gt;$E$12,"",IF(($E322&gt;=BK$307),BK304-$D322*BK$302,INDEX(F308:BM367,BK$307,$E322)))</f>
        <v/>
      </c>
      <c r="BL322" s="2406" t="str">
        <f ca="1">IF($E322&gt;$E$12,"",IF(($E322&gt;=BL$307),BL304-$D322*BL$302,INDEX(F308:BM367,BL$307,$E322)))</f>
        <v/>
      </c>
      <c r="BM322" s="2406" t="str">
        <f ca="1">IF($E322&gt;$E$12,"",IF(($E322&gt;=BM$307),BM304-$D322*BM$302,INDEX(F308:BM367,BM$307,$E322)))</f>
        <v/>
      </c>
    </row>
    <row r="323" spans="3:65" ht="13.5" x14ac:dyDescent="0.25">
      <c r="C323" s="2357"/>
      <c r="D323" s="2405">
        <f ca="1">INDEX(F303:BM303,E323)</f>
        <v>1</v>
      </c>
      <c r="E323" s="2316">
        <v>16</v>
      </c>
      <c r="F323" s="2406" t="str">
        <f ca="1">IF($E323&gt;$E$12,"",IF(($E323&gt;=F$307),F304-$D323*F$302,INDEX(F308:BM367,F$307,$E323)))</f>
        <v/>
      </c>
      <c r="G323" s="2406" t="str">
        <f ca="1">IF($E323&gt;$E$12,"",IF(($E323&gt;=G$307),G304-$D323*G$302,INDEX(F308:BM367,G$307,$E323)))</f>
        <v/>
      </c>
      <c r="H323" s="2406" t="str">
        <f ca="1">IF($E323&gt;$E$12,"",IF(($E323&gt;=H$307),H304-$D323*H$302,INDEX(F308:BM367,H$307,$E323)))</f>
        <v/>
      </c>
      <c r="I323" s="2406" t="str">
        <f ca="1">IF($E323&gt;$E$12,"",IF(($E323&gt;=I$307),I304-$D323*I$302,INDEX(F308:BM367,I$307,$E323)))</f>
        <v/>
      </c>
      <c r="J323" s="2406" t="str">
        <f ca="1">IF($E323&gt;$E$12,"",IF(($E323&gt;=J$307),J304-$D323*J$302,INDEX(F308:BM367,J$307,$E323)))</f>
        <v/>
      </c>
      <c r="K323" s="2406" t="str">
        <f ca="1">IF($E323&gt;$E$12,"",IF(($E323&gt;=K$307),K304-$D323*K$302,INDEX(F308:BM367,K$307,$E323)))</f>
        <v/>
      </c>
      <c r="L323" s="2406" t="str">
        <f ca="1">IF($E323&gt;$E$12,"",IF(($E323&gt;=L$307),L304-$D323*L$302,INDEX(F308:BM367,L$307,$E323)))</f>
        <v/>
      </c>
      <c r="M323" s="2406" t="str">
        <f ca="1">IF($E323&gt;$E$12,"",IF(($E323&gt;=M$307),M304-$D323*M$302,INDEX(F308:BM367,M$307,$E323)))</f>
        <v/>
      </c>
      <c r="N323" s="2406" t="str">
        <f ca="1">IF($E323&gt;$E$12,"",IF(($E323&gt;=N$307),N304-$D323*N$302,INDEX(F308:BM367,N$307,$E323)))</f>
        <v/>
      </c>
      <c r="O323" s="2406" t="str">
        <f ca="1">IF($E323&gt;$E$12,"",IF(($E323&gt;=O$307),O304-$D323*O$302,INDEX(F308:BM367,O$307,$E323)))</f>
        <v/>
      </c>
      <c r="P323" s="2406" t="str">
        <f ca="1">IF($E323&gt;$E$12,"",IF(($E323&gt;=P$307),P304-$D323*P$302,INDEX(F308:BM367,P$307,$E323)))</f>
        <v/>
      </c>
      <c r="Q323" s="2406" t="str">
        <f ca="1">IF($E323&gt;$E$12,"",IF(($E323&gt;=Q$307),Q304-$D323*Q$302,INDEX(F308:BM367,Q$307,$E323)))</f>
        <v/>
      </c>
      <c r="R323" s="2406" t="str">
        <f ca="1">IF($E323&gt;$E$12,"",IF(($E323&gt;=R$307),R304-$D323*R$302,INDEX(F308:BM367,R$307,$E323)))</f>
        <v/>
      </c>
      <c r="S323" s="2406" t="str">
        <f ca="1">IF($E323&gt;$E$12,"",IF(($E323&gt;=S$307),S304-$D323*S$302,INDEX(F308:BM367,S$307,$E323)))</f>
        <v/>
      </c>
      <c r="T323" s="2406" t="str">
        <f ca="1">IF($E323&gt;$E$12,"",IF(($E323&gt;=T$307),T304-$D323*T$302,INDEX(F308:BM367,T$307,$E323)))</f>
        <v/>
      </c>
      <c r="U323" s="2406" t="str">
        <f ca="1">IF($E323&gt;$E$12,"",IF(($E323&gt;=U$307),U304-$D323*U$302,INDEX(F308:BM367,U$307,$E323)))</f>
        <v/>
      </c>
      <c r="V323" s="2406" t="str">
        <f ca="1">IF($E323&gt;$E$12,"",IF(($E323&gt;=V$307),V304-$D323*V$302,INDEX(F308:BM367,V$307,$E323)))</f>
        <v/>
      </c>
      <c r="W323" s="2406" t="str">
        <f ca="1">IF($E323&gt;$E$12,"",IF(($E323&gt;=W$307),W304-$D323*W$302,INDEX(F308:BM367,W$307,$E323)))</f>
        <v/>
      </c>
      <c r="X323" s="2406" t="str">
        <f ca="1">IF($E323&gt;$E$12,"",IF(($E323&gt;=X$307),X304-$D323*X$302,INDEX(F308:BM367,X$307,$E323)))</f>
        <v/>
      </c>
      <c r="Y323" s="2406" t="str">
        <f ca="1">IF($E323&gt;$E$12,"",IF(($E323&gt;=Y$307),Y304-$D323*Y$302,INDEX(F308:BM367,Y$307,$E323)))</f>
        <v/>
      </c>
      <c r="Z323" s="2406" t="str">
        <f ca="1">IF($E323&gt;$E$12,"",IF(($E323&gt;=Z$307),Z304-$D323*Z$302,INDEX(F308:BM367,Z$307,$E323)))</f>
        <v/>
      </c>
      <c r="AA323" s="2406" t="str">
        <f ca="1">IF($E323&gt;$E$12,"",IF(($E323&gt;=AA$307),AA304-$D323*AA$302,INDEX(F308:BM367,AA$307,$E323)))</f>
        <v/>
      </c>
      <c r="AB323" s="2406" t="str">
        <f ca="1">IF($E323&gt;$E$12,"",IF(($E323&gt;=AB$307),AB304-$D323*AB$302,INDEX(F308:BM367,AB$307,$E323)))</f>
        <v/>
      </c>
      <c r="AC323" s="2406" t="str">
        <f ca="1">IF($E323&gt;$E$12,"",IF(($E323&gt;=AC$307),AC304-$D323*AC$302,INDEX(F308:BM367,AC$307,$E323)))</f>
        <v/>
      </c>
      <c r="AD323" s="2406" t="str">
        <f ca="1">IF($E323&gt;$E$12,"",IF(($E323&gt;=AD$307),AD304-$D323*AD$302,INDEX(F308:BM367,AD$307,$E323)))</f>
        <v/>
      </c>
      <c r="AE323" s="2406" t="str">
        <f ca="1">IF($E323&gt;$E$12,"",IF(($E323&gt;=AE$307),AE304-$D323*AE$302,INDEX(F308:BM367,AE$307,$E323)))</f>
        <v/>
      </c>
      <c r="AF323" s="2406" t="str">
        <f ca="1">IF($E323&gt;$E$12,"",IF(($E323&gt;=AF$307),AF304-$D323*AF$302,INDEX(F308:BM367,AF$307,$E323)))</f>
        <v/>
      </c>
      <c r="AG323" s="2406" t="str">
        <f ca="1">IF($E323&gt;$E$12,"",IF(($E323&gt;=AG$307),AG304-$D323*AG$302,INDEX(F308:BM367,AG$307,$E323)))</f>
        <v/>
      </c>
      <c r="AH323" s="2406" t="str">
        <f ca="1">IF($E323&gt;$E$12,"",IF(($E323&gt;=AH$307),AH304-$D323*AH$302,INDEX(F308:BM367,AH$307,$E323)))</f>
        <v/>
      </c>
      <c r="AI323" s="2406" t="str">
        <f ca="1">IF($E323&gt;$E$12,"",IF(($E323&gt;=AI$307),AI304-$D323*AI$302,INDEX(F308:BM367,AI$307,$E323)))</f>
        <v/>
      </c>
      <c r="AJ323" s="2406" t="str">
        <f ca="1">IF($E323&gt;$E$12,"",IF(($E323&gt;=AJ$307),AJ304-$D323*AJ$302,INDEX(F308:BM367,AJ$307,$E323)))</f>
        <v/>
      </c>
      <c r="AK323" s="2406" t="str">
        <f ca="1">IF($E323&gt;$E$12,"",IF(($E323&gt;=AK$307),AK304-$D323*AK$302,INDEX(F308:BM367,AK$307,$E323)))</f>
        <v/>
      </c>
      <c r="AL323" s="2406" t="str">
        <f ca="1">IF($E323&gt;$E$12,"",IF(($E323&gt;=AL$307),AL304-$D323*AL$302,INDEX(F308:BM367,AL$307,$E323)))</f>
        <v/>
      </c>
      <c r="AM323" s="2406" t="str">
        <f ca="1">IF($E323&gt;$E$12,"",IF(($E323&gt;=AM$307),AM304-$D323*AM$302,INDEX(F308:BM367,AM$307,$E323)))</f>
        <v/>
      </c>
      <c r="AN323" s="2406" t="str">
        <f ca="1">IF($E323&gt;$E$12,"",IF(($E323&gt;=AN$307),AN304-$D323*AN$302,INDEX(F308:BM367,AN$307,$E323)))</f>
        <v/>
      </c>
      <c r="AO323" s="2406" t="str">
        <f ca="1">IF($E323&gt;$E$12,"",IF(($E323&gt;=AO$307),AO304-$D323*AO$302,INDEX(F308:BM367,AO$307,$E323)))</f>
        <v/>
      </c>
      <c r="AP323" s="2406" t="str">
        <f ca="1">IF($E323&gt;$E$12,"",IF(($E323&gt;=AP$307),AP304-$D323*AP$302,INDEX(F308:BM367,AP$307,$E323)))</f>
        <v/>
      </c>
      <c r="AQ323" s="2406" t="str">
        <f ca="1">IF($E323&gt;$E$12,"",IF(($E323&gt;=AQ$307),AQ304-$D323*AQ$302,INDEX(F308:BM367,AQ$307,$E323)))</f>
        <v/>
      </c>
      <c r="AR323" s="2406" t="str">
        <f ca="1">IF($E323&gt;$E$12,"",IF(($E323&gt;=AR$307),AR304-$D323*AR$302,INDEX(F308:BM367,AR$307,$E323)))</f>
        <v/>
      </c>
      <c r="AS323" s="2406" t="str">
        <f ca="1">IF($E323&gt;$E$12,"",IF(($E323&gt;=AS$307),AS304-$D323*AS$302,INDEX(F308:BM367,AS$307,$E323)))</f>
        <v/>
      </c>
      <c r="AT323" s="2406" t="str">
        <f ca="1">IF($E323&gt;$E$12,"",IF(($E323&gt;=AT$307),AT304-$D323*AT$302,INDEX(F308:BM367,AT$307,$E323)))</f>
        <v/>
      </c>
      <c r="AU323" s="2406" t="str">
        <f ca="1">IF($E323&gt;$E$12,"",IF(($E323&gt;=AU$307),AU304-$D323*AU$302,INDEX(F308:BM367,AU$307,$E323)))</f>
        <v/>
      </c>
      <c r="AV323" s="2406" t="str">
        <f ca="1">IF($E323&gt;$E$12,"",IF(($E323&gt;=AV$307),AV304-$D323*AV$302,INDEX(F308:BM367,AV$307,$E323)))</f>
        <v/>
      </c>
      <c r="AW323" s="2406" t="str">
        <f ca="1">IF($E323&gt;$E$12,"",IF(($E323&gt;=AW$307),AW304-$D323*AW$302,INDEX(F308:BM367,AW$307,$E323)))</f>
        <v/>
      </c>
      <c r="AX323" s="2406" t="str">
        <f ca="1">IF($E323&gt;$E$12,"",IF(($E323&gt;=AX$307),AX304-$D323*AX$302,INDEX(F308:BM367,AX$307,$E323)))</f>
        <v/>
      </c>
      <c r="AY323" s="2406" t="str">
        <f ca="1">IF($E323&gt;$E$12,"",IF(($E323&gt;=AY$307),AY304-$D323*AY$302,INDEX(F308:BM367,AY$307,$E323)))</f>
        <v/>
      </c>
      <c r="AZ323" s="2406" t="str">
        <f ca="1">IF($E323&gt;$E$12,"",IF(($E323&gt;=AZ$307),AZ304-$D323*AZ$302,INDEX(F308:BM367,AZ$307,$E323)))</f>
        <v/>
      </c>
      <c r="BA323" s="2406" t="str">
        <f ca="1">IF($E323&gt;$E$12,"",IF(($E323&gt;=BA$307),BA304-$D323*BA$302,INDEX(F308:BM367,BA$307,$E323)))</f>
        <v/>
      </c>
      <c r="BB323" s="2406" t="str">
        <f ca="1">IF($E323&gt;$E$12,"",IF(($E323&gt;=BB$307),BB304-$D323*BB$302,INDEX(F308:BM367,BB$307,$E323)))</f>
        <v/>
      </c>
      <c r="BC323" s="2406" t="str">
        <f ca="1">IF($E323&gt;$E$12,"",IF(($E323&gt;=BC$307),BC304-$D323*BC$302,INDEX(F308:BM367,BC$307,$E323)))</f>
        <v/>
      </c>
      <c r="BD323" s="2406" t="str">
        <f ca="1">IF($E323&gt;$E$12,"",IF(($E323&gt;=BD$307),BD304-$D323*BD$302,INDEX(F308:BM367,BD$307,$E323)))</f>
        <v/>
      </c>
      <c r="BE323" s="2406" t="str">
        <f ca="1">IF($E323&gt;$E$12,"",IF(($E323&gt;=BE$307),BE304-$D323*BE$302,INDEX(F308:BM367,BE$307,$E323)))</f>
        <v/>
      </c>
      <c r="BF323" s="2406" t="str">
        <f ca="1">IF($E323&gt;$E$12,"",IF(($E323&gt;=BF$307),BF304-$D323*BF$302,INDEX(F308:BM367,BF$307,$E323)))</f>
        <v/>
      </c>
      <c r="BG323" s="2406" t="str">
        <f ca="1">IF($E323&gt;$E$12,"",IF(($E323&gt;=BG$307),BG304-$D323*BG$302,INDEX(F308:BM367,BG$307,$E323)))</f>
        <v/>
      </c>
      <c r="BH323" s="2406" t="str">
        <f ca="1">IF($E323&gt;$E$12,"",IF(($E323&gt;=BH$307),BH304-$D323*BH$302,INDEX(F308:BM367,BH$307,$E323)))</f>
        <v/>
      </c>
      <c r="BI323" s="2406" t="str">
        <f ca="1">IF($E323&gt;$E$12,"",IF(($E323&gt;=BI$307),BI304-$D323*BI$302,INDEX(F308:BM367,BI$307,$E323)))</f>
        <v/>
      </c>
      <c r="BJ323" s="2406" t="str">
        <f ca="1">IF($E323&gt;$E$12,"",IF(($E323&gt;=BJ$307),BJ304-$D323*BJ$302,INDEX(F308:BM367,BJ$307,$E323)))</f>
        <v/>
      </c>
      <c r="BK323" s="2406" t="str">
        <f ca="1">IF($E323&gt;$E$12,"",IF(($E323&gt;=BK$307),BK304-$D323*BK$302,INDEX(F308:BM367,BK$307,$E323)))</f>
        <v/>
      </c>
      <c r="BL323" s="2406" t="str">
        <f ca="1">IF($E323&gt;$E$12,"",IF(($E323&gt;=BL$307),BL304-$D323*BL$302,INDEX(F308:BM367,BL$307,$E323)))</f>
        <v/>
      </c>
      <c r="BM323" s="2406" t="str">
        <f ca="1">IF($E323&gt;$E$12,"",IF(($E323&gt;=BM$307),BM304-$D323*BM$302,INDEX(F308:BM367,BM$307,$E323)))</f>
        <v/>
      </c>
    </row>
    <row r="324" spans="3:65" ht="13.5" x14ac:dyDescent="0.25">
      <c r="C324" s="2357"/>
      <c r="D324" s="2405">
        <f ca="1">INDEX(F303:BM303,E324)</f>
        <v>1</v>
      </c>
      <c r="E324" s="2316">
        <v>17</v>
      </c>
      <c r="F324" s="2406" t="str">
        <f ca="1">IF($E324&gt;$E$12,"",IF(($E324&gt;=F$307),F304-$D324*F$302,INDEX(F308:BM367,F$307,$E324)))</f>
        <v/>
      </c>
      <c r="G324" s="2406" t="str">
        <f ca="1">IF($E324&gt;$E$12,"",IF(($E324&gt;=G$307),G304-$D324*G$302,INDEX(F308:BM367,G$307,$E324)))</f>
        <v/>
      </c>
      <c r="H324" s="2406" t="str">
        <f ca="1">IF($E324&gt;$E$12,"",IF(($E324&gt;=H$307),H304-$D324*H$302,INDEX(F308:BM367,H$307,$E324)))</f>
        <v/>
      </c>
      <c r="I324" s="2406" t="str">
        <f ca="1">IF($E324&gt;$E$12,"",IF(($E324&gt;=I$307),I304-$D324*I$302,INDEX(F308:BM367,I$307,$E324)))</f>
        <v/>
      </c>
      <c r="J324" s="2406" t="str">
        <f ca="1">IF($E324&gt;$E$12,"",IF(($E324&gt;=J$307),J304-$D324*J$302,INDEX(F308:BM367,J$307,$E324)))</f>
        <v/>
      </c>
      <c r="K324" s="2406" t="str">
        <f ca="1">IF($E324&gt;$E$12,"",IF(($E324&gt;=K$307),K304-$D324*K$302,INDEX(F308:BM367,K$307,$E324)))</f>
        <v/>
      </c>
      <c r="L324" s="2406" t="str">
        <f ca="1">IF($E324&gt;$E$12,"",IF(($E324&gt;=L$307),L304-$D324*L$302,INDEX(F308:BM367,L$307,$E324)))</f>
        <v/>
      </c>
      <c r="M324" s="2406" t="str">
        <f ca="1">IF($E324&gt;$E$12,"",IF(($E324&gt;=M$307),M304-$D324*M$302,INDEX(F308:BM367,M$307,$E324)))</f>
        <v/>
      </c>
      <c r="N324" s="2406" t="str">
        <f ca="1">IF($E324&gt;$E$12,"",IF(($E324&gt;=N$307),N304-$D324*N$302,INDEX(F308:BM367,N$307,$E324)))</f>
        <v/>
      </c>
      <c r="O324" s="2406" t="str">
        <f ca="1">IF($E324&gt;$E$12,"",IF(($E324&gt;=O$307),O304-$D324*O$302,INDEX(F308:BM367,O$307,$E324)))</f>
        <v/>
      </c>
      <c r="P324" s="2406" t="str">
        <f ca="1">IF($E324&gt;$E$12,"",IF(($E324&gt;=P$307),P304-$D324*P$302,INDEX(F308:BM367,P$307,$E324)))</f>
        <v/>
      </c>
      <c r="Q324" s="2406" t="str">
        <f ca="1">IF($E324&gt;$E$12,"",IF(($E324&gt;=Q$307),Q304-$D324*Q$302,INDEX(F308:BM367,Q$307,$E324)))</f>
        <v/>
      </c>
      <c r="R324" s="2406" t="str">
        <f ca="1">IF($E324&gt;$E$12,"",IF(($E324&gt;=R$307),R304-$D324*R$302,INDEX(F308:BM367,R$307,$E324)))</f>
        <v/>
      </c>
      <c r="S324" s="2406" t="str">
        <f ca="1">IF($E324&gt;$E$12,"",IF(($E324&gt;=S$307),S304-$D324*S$302,INDEX(F308:BM367,S$307,$E324)))</f>
        <v/>
      </c>
      <c r="T324" s="2406" t="str">
        <f ca="1">IF($E324&gt;$E$12,"",IF(($E324&gt;=T$307),T304-$D324*T$302,INDEX(F308:BM367,T$307,$E324)))</f>
        <v/>
      </c>
      <c r="U324" s="2406" t="str">
        <f ca="1">IF($E324&gt;$E$12,"",IF(($E324&gt;=U$307),U304-$D324*U$302,INDEX(F308:BM367,U$307,$E324)))</f>
        <v/>
      </c>
      <c r="V324" s="2406" t="str">
        <f ca="1">IF($E324&gt;$E$12,"",IF(($E324&gt;=V$307),V304-$D324*V$302,INDEX(F308:BM367,V$307,$E324)))</f>
        <v/>
      </c>
      <c r="W324" s="2406" t="str">
        <f ca="1">IF($E324&gt;$E$12,"",IF(($E324&gt;=W$307),W304-$D324*W$302,INDEX(F308:BM367,W$307,$E324)))</f>
        <v/>
      </c>
      <c r="X324" s="2406" t="str">
        <f ca="1">IF($E324&gt;$E$12,"",IF(($E324&gt;=X$307),X304-$D324*X$302,INDEX(F308:BM367,X$307,$E324)))</f>
        <v/>
      </c>
      <c r="Y324" s="2406" t="str">
        <f ca="1">IF($E324&gt;$E$12,"",IF(($E324&gt;=Y$307),Y304-$D324*Y$302,INDEX(F308:BM367,Y$307,$E324)))</f>
        <v/>
      </c>
      <c r="Z324" s="2406" t="str">
        <f ca="1">IF($E324&gt;$E$12,"",IF(($E324&gt;=Z$307),Z304-$D324*Z$302,INDEX(F308:BM367,Z$307,$E324)))</f>
        <v/>
      </c>
      <c r="AA324" s="2406" t="str">
        <f ca="1">IF($E324&gt;$E$12,"",IF(($E324&gt;=AA$307),AA304-$D324*AA$302,INDEX(F308:BM367,AA$307,$E324)))</f>
        <v/>
      </c>
      <c r="AB324" s="2406" t="str">
        <f ca="1">IF($E324&gt;$E$12,"",IF(($E324&gt;=AB$307),AB304-$D324*AB$302,INDEX(F308:BM367,AB$307,$E324)))</f>
        <v/>
      </c>
      <c r="AC324" s="2406" t="str">
        <f ca="1">IF($E324&gt;$E$12,"",IF(($E324&gt;=AC$307),AC304-$D324*AC$302,INDEX(F308:BM367,AC$307,$E324)))</f>
        <v/>
      </c>
      <c r="AD324" s="2406" t="str">
        <f ca="1">IF($E324&gt;$E$12,"",IF(($E324&gt;=AD$307),AD304-$D324*AD$302,INDEX(F308:BM367,AD$307,$E324)))</f>
        <v/>
      </c>
      <c r="AE324" s="2406" t="str">
        <f ca="1">IF($E324&gt;$E$12,"",IF(($E324&gt;=AE$307),AE304-$D324*AE$302,INDEX(F308:BM367,AE$307,$E324)))</f>
        <v/>
      </c>
      <c r="AF324" s="2406" t="str">
        <f ca="1">IF($E324&gt;$E$12,"",IF(($E324&gt;=AF$307),AF304-$D324*AF$302,INDEX(F308:BM367,AF$307,$E324)))</f>
        <v/>
      </c>
      <c r="AG324" s="2406" t="str">
        <f ca="1">IF($E324&gt;$E$12,"",IF(($E324&gt;=AG$307),AG304-$D324*AG$302,INDEX(F308:BM367,AG$307,$E324)))</f>
        <v/>
      </c>
      <c r="AH324" s="2406" t="str">
        <f ca="1">IF($E324&gt;$E$12,"",IF(($E324&gt;=AH$307),AH304-$D324*AH$302,INDEX(F308:BM367,AH$307,$E324)))</f>
        <v/>
      </c>
      <c r="AI324" s="2406" t="str">
        <f ca="1">IF($E324&gt;$E$12,"",IF(($E324&gt;=AI$307),AI304-$D324*AI$302,INDEX(F308:BM367,AI$307,$E324)))</f>
        <v/>
      </c>
      <c r="AJ324" s="2406" t="str">
        <f ca="1">IF($E324&gt;$E$12,"",IF(($E324&gt;=AJ$307),AJ304-$D324*AJ$302,INDEX(F308:BM367,AJ$307,$E324)))</f>
        <v/>
      </c>
      <c r="AK324" s="2406" t="str">
        <f ca="1">IF($E324&gt;$E$12,"",IF(($E324&gt;=AK$307),AK304-$D324*AK$302,INDEX(F308:BM367,AK$307,$E324)))</f>
        <v/>
      </c>
      <c r="AL324" s="2406" t="str">
        <f ca="1">IF($E324&gt;$E$12,"",IF(($E324&gt;=AL$307),AL304-$D324*AL$302,INDEX(F308:BM367,AL$307,$E324)))</f>
        <v/>
      </c>
      <c r="AM324" s="2406" t="str">
        <f ca="1">IF($E324&gt;$E$12,"",IF(($E324&gt;=AM$307),AM304-$D324*AM$302,INDEX(F308:BM367,AM$307,$E324)))</f>
        <v/>
      </c>
      <c r="AN324" s="2406" t="str">
        <f ca="1">IF($E324&gt;$E$12,"",IF(($E324&gt;=AN$307),AN304-$D324*AN$302,INDEX(F308:BM367,AN$307,$E324)))</f>
        <v/>
      </c>
      <c r="AO324" s="2406" t="str">
        <f ca="1">IF($E324&gt;$E$12,"",IF(($E324&gt;=AO$307),AO304-$D324*AO$302,INDEX(F308:BM367,AO$307,$E324)))</f>
        <v/>
      </c>
      <c r="AP324" s="2406" t="str">
        <f ca="1">IF($E324&gt;$E$12,"",IF(($E324&gt;=AP$307),AP304-$D324*AP$302,INDEX(F308:BM367,AP$307,$E324)))</f>
        <v/>
      </c>
      <c r="AQ324" s="2406" t="str">
        <f ca="1">IF($E324&gt;$E$12,"",IF(($E324&gt;=AQ$307),AQ304-$D324*AQ$302,INDEX(F308:BM367,AQ$307,$E324)))</f>
        <v/>
      </c>
      <c r="AR324" s="2406" t="str">
        <f ca="1">IF($E324&gt;$E$12,"",IF(($E324&gt;=AR$307),AR304-$D324*AR$302,INDEX(F308:BM367,AR$307,$E324)))</f>
        <v/>
      </c>
      <c r="AS324" s="2406" t="str">
        <f ca="1">IF($E324&gt;$E$12,"",IF(($E324&gt;=AS$307),AS304-$D324*AS$302,INDEX(F308:BM367,AS$307,$E324)))</f>
        <v/>
      </c>
      <c r="AT324" s="2406" t="str">
        <f ca="1">IF($E324&gt;$E$12,"",IF(($E324&gt;=AT$307),AT304-$D324*AT$302,INDEX(F308:BM367,AT$307,$E324)))</f>
        <v/>
      </c>
      <c r="AU324" s="2406" t="str">
        <f ca="1">IF($E324&gt;$E$12,"",IF(($E324&gt;=AU$307),AU304-$D324*AU$302,INDEX(F308:BM367,AU$307,$E324)))</f>
        <v/>
      </c>
      <c r="AV324" s="2406" t="str">
        <f ca="1">IF($E324&gt;$E$12,"",IF(($E324&gt;=AV$307),AV304-$D324*AV$302,INDEX(F308:BM367,AV$307,$E324)))</f>
        <v/>
      </c>
      <c r="AW324" s="2406" t="str">
        <f ca="1">IF($E324&gt;$E$12,"",IF(($E324&gt;=AW$307),AW304-$D324*AW$302,INDEX(F308:BM367,AW$307,$E324)))</f>
        <v/>
      </c>
      <c r="AX324" s="2406" t="str">
        <f ca="1">IF($E324&gt;$E$12,"",IF(($E324&gt;=AX$307),AX304-$D324*AX$302,INDEX(F308:BM367,AX$307,$E324)))</f>
        <v/>
      </c>
      <c r="AY324" s="2406" t="str">
        <f ca="1">IF($E324&gt;$E$12,"",IF(($E324&gt;=AY$307),AY304-$D324*AY$302,INDEX(F308:BM367,AY$307,$E324)))</f>
        <v/>
      </c>
      <c r="AZ324" s="2406" t="str">
        <f ca="1">IF($E324&gt;$E$12,"",IF(($E324&gt;=AZ$307),AZ304-$D324*AZ$302,INDEX(F308:BM367,AZ$307,$E324)))</f>
        <v/>
      </c>
      <c r="BA324" s="2406" t="str">
        <f ca="1">IF($E324&gt;$E$12,"",IF(($E324&gt;=BA$307),BA304-$D324*BA$302,INDEX(F308:BM367,BA$307,$E324)))</f>
        <v/>
      </c>
      <c r="BB324" s="2406" t="str">
        <f ca="1">IF($E324&gt;$E$12,"",IF(($E324&gt;=BB$307),BB304-$D324*BB$302,INDEX(F308:BM367,BB$307,$E324)))</f>
        <v/>
      </c>
      <c r="BC324" s="2406" t="str">
        <f ca="1">IF($E324&gt;$E$12,"",IF(($E324&gt;=BC$307),BC304-$D324*BC$302,INDEX(F308:BM367,BC$307,$E324)))</f>
        <v/>
      </c>
      <c r="BD324" s="2406" t="str">
        <f ca="1">IF($E324&gt;$E$12,"",IF(($E324&gt;=BD$307),BD304-$D324*BD$302,INDEX(F308:BM367,BD$307,$E324)))</f>
        <v/>
      </c>
      <c r="BE324" s="2406" t="str">
        <f ca="1">IF($E324&gt;$E$12,"",IF(($E324&gt;=BE$307),BE304-$D324*BE$302,INDEX(F308:BM367,BE$307,$E324)))</f>
        <v/>
      </c>
      <c r="BF324" s="2406" t="str">
        <f ca="1">IF($E324&gt;$E$12,"",IF(($E324&gt;=BF$307),BF304-$D324*BF$302,INDEX(F308:BM367,BF$307,$E324)))</f>
        <v/>
      </c>
      <c r="BG324" s="2406" t="str">
        <f ca="1">IF($E324&gt;$E$12,"",IF(($E324&gt;=BG$307),BG304-$D324*BG$302,INDEX(F308:BM367,BG$307,$E324)))</f>
        <v/>
      </c>
      <c r="BH324" s="2406" t="str">
        <f ca="1">IF($E324&gt;$E$12,"",IF(($E324&gt;=BH$307),BH304-$D324*BH$302,INDEX(F308:BM367,BH$307,$E324)))</f>
        <v/>
      </c>
      <c r="BI324" s="2406" t="str">
        <f ca="1">IF($E324&gt;$E$12,"",IF(($E324&gt;=BI$307),BI304-$D324*BI$302,INDEX(F308:BM367,BI$307,$E324)))</f>
        <v/>
      </c>
      <c r="BJ324" s="2406" t="str">
        <f ca="1">IF($E324&gt;$E$12,"",IF(($E324&gt;=BJ$307),BJ304-$D324*BJ$302,INDEX(F308:BM367,BJ$307,$E324)))</f>
        <v/>
      </c>
      <c r="BK324" s="2406" t="str">
        <f ca="1">IF($E324&gt;$E$12,"",IF(($E324&gt;=BK$307),BK304-$D324*BK$302,INDEX(F308:BM367,BK$307,$E324)))</f>
        <v/>
      </c>
      <c r="BL324" s="2406" t="str">
        <f ca="1">IF($E324&gt;$E$12,"",IF(($E324&gt;=BL$307),BL304-$D324*BL$302,INDEX(F308:BM367,BL$307,$E324)))</f>
        <v/>
      </c>
      <c r="BM324" s="2406" t="str">
        <f ca="1">IF($E324&gt;$E$12,"",IF(($E324&gt;=BM$307),BM304-$D324*BM$302,INDEX(F308:BM367,BM$307,$E324)))</f>
        <v/>
      </c>
    </row>
    <row r="325" spans="3:65" ht="13.5" x14ac:dyDescent="0.25">
      <c r="C325" s="2357"/>
      <c r="D325" s="2405">
        <f ca="1">INDEX(F303:BM303,E325)</f>
        <v>1</v>
      </c>
      <c r="E325" s="2316">
        <v>18</v>
      </c>
      <c r="F325" s="2406" t="str">
        <f ca="1">IF($E325&gt;$E$12,"",IF(($E325&gt;=F$307),F304-$D325*F$302,INDEX(F308:BM367,F$307,$E325)))</f>
        <v/>
      </c>
      <c r="G325" s="2406" t="str">
        <f ca="1">IF($E325&gt;$E$12,"",IF(($E325&gt;=G$307),G304-$D325*G$302,INDEX(F308:BM367,G$307,$E325)))</f>
        <v/>
      </c>
      <c r="H325" s="2406" t="str">
        <f ca="1">IF($E325&gt;$E$12,"",IF(($E325&gt;=H$307),H304-$D325*H$302,INDEX(F308:BM367,H$307,$E325)))</f>
        <v/>
      </c>
      <c r="I325" s="2406" t="str">
        <f ca="1">IF($E325&gt;$E$12,"",IF(($E325&gt;=I$307),I304-$D325*I$302,INDEX(F308:BM367,I$307,$E325)))</f>
        <v/>
      </c>
      <c r="J325" s="2406" t="str">
        <f ca="1">IF($E325&gt;$E$12,"",IF(($E325&gt;=J$307),J304-$D325*J$302,INDEX(F308:BM367,J$307,$E325)))</f>
        <v/>
      </c>
      <c r="K325" s="2406" t="str">
        <f ca="1">IF($E325&gt;$E$12,"",IF(($E325&gt;=K$307),K304-$D325*K$302,INDEX(F308:BM367,K$307,$E325)))</f>
        <v/>
      </c>
      <c r="L325" s="2406" t="str">
        <f ca="1">IF($E325&gt;$E$12,"",IF(($E325&gt;=L$307),L304-$D325*L$302,INDEX(F308:BM367,L$307,$E325)))</f>
        <v/>
      </c>
      <c r="M325" s="2406" t="str">
        <f ca="1">IF($E325&gt;$E$12,"",IF(($E325&gt;=M$307),M304-$D325*M$302,INDEX(F308:BM367,M$307,$E325)))</f>
        <v/>
      </c>
      <c r="N325" s="2406" t="str">
        <f ca="1">IF($E325&gt;$E$12,"",IF(($E325&gt;=N$307),N304-$D325*N$302,INDEX(F308:BM367,N$307,$E325)))</f>
        <v/>
      </c>
      <c r="O325" s="2406" t="str">
        <f ca="1">IF($E325&gt;$E$12,"",IF(($E325&gt;=O$307),O304-$D325*O$302,INDEX(F308:BM367,O$307,$E325)))</f>
        <v/>
      </c>
      <c r="P325" s="2406" t="str">
        <f ca="1">IF($E325&gt;$E$12,"",IF(($E325&gt;=P$307),P304-$D325*P$302,INDEX(F308:BM367,P$307,$E325)))</f>
        <v/>
      </c>
      <c r="Q325" s="2406" t="str">
        <f ca="1">IF($E325&gt;$E$12,"",IF(($E325&gt;=Q$307),Q304-$D325*Q$302,INDEX(F308:BM367,Q$307,$E325)))</f>
        <v/>
      </c>
      <c r="R325" s="2406" t="str">
        <f ca="1">IF($E325&gt;$E$12,"",IF(($E325&gt;=R$307),R304-$D325*R$302,INDEX(F308:BM367,R$307,$E325)))</f>
        <v/>
      </c>
      <c r="S325" s="2406" t="str">
        <f ca="1">IF($E325&gt;$E$12,"",IF(($E325&gt;=S$307),S304-$D325*S$302,INDEX(F308:BM367,S$307,$E325)))</f>
        <v/>
      </c>
      <c r="T325" s="2406" t="str">
        <f ca="1">IF($E325&gt;$E$12,"",IF(($E325&gt;=T$307),T304-$D325*T$302,INDEX(F308:BM367,T$307,$E325)))</f>
        <v/>
      </c>
      <c r="U325" s="2406" t="str">
        <f ca="1">IF($E325&gt;$E$12,"",IF(($E325&gt;=U$307),U304-$D325*U$302,INDEX(F308:BM367,U$307,$E325)))</f>
        <v/>
      </c>
      <c r="V325" s="2406" t="str">
        <f ca="1">IF($E325&gt;$E$12,"",IF(($E325&gt;=V$307),V304-$D325*V$302,INDEX(F308:BM367,V$307,$E325)))</f>
        <v/>
      </c>
      <c r="W325" s="2406" t="str">
        <f ca="1">IF($E325&gt;$E$12,"",IF(($E325&gt;=W$307),W304-$D325*W$302,INDEX(F308:BM367,W$307,$E325)))</f>
        <v/>
      </c>
      <c r="X325" s="2406" t="str">
        <f ca="1">IF($E325&gt;$E$12,"",IF(($E325&gt;=X$307),X304-$D325*X$302,INDEX(F308:BM367,X$307,$E325)))</f>
        <v/>
      </c>
      <c r="Y325" s="2406" t="str">
        <f ca="1">IF($E325&gt;$E$12,"",IF(($E325&gt;=Y$307),Y304-$D325*Y$302,INDEX(F308:BM367,Y$307,$E325)))</f>
        <v/>
      </c>
      <c r="Z325" s="2406" t="str">
        <f ca="1">IF($E325&gt;$E$12,"",IF(($E325&gt;=Z$307),Z304-$D325*Z$302,INDEX(F308:BM367,Z$307,$E325)))</f>
        <v/>
      </c>
      <c r="AA325" s="2406" t="str">
        <f ca="1">IF($E325&gt;$E$12,"",IF(($E325&gt;=AA$307),AA304-$D325*AA$302,INDEX(F308:BM367,AA$307,$E325)))</f>
        <v/>
      </c>
      <c r="AB325" s="2406" t="str">
        <f ca="1">IF($E325&gt;$E$12,"",IF(($E325&gt;=AB$307),AB304-$D325*AB$302,INDEX(F308:BM367,AB$307,$E325)))</f>
        <v/>
      </c>
      <c r="AC325" s="2406" t="str">
        <f ca="1">IF($E325&gt;$E$12,"",IF(($E325&gt;=AC$307),AC304-$D325*AC$302,INDEX(F308:BM367,AC$307,$E325)))</f>
        <v/>
      </c>
      <c r="AD325" s="2406" t="str">
        <f ca="1">IF($E325&gt;$E$12,"",IF(($E325&gt;=AD$307),AD304-$D325*AD$302,INDEX(F308:BM367,AD$307,$E325)))</f>
        <v/>
      </c>
      <c r="AE325" s="2406" t="str">
        <f ca="1">IF($E325&gt;$E$12,"",IF(($E325&gt;=AE$307),AE304-$D325*AE$302,INDEX(F308:BM367,AE$307,$E325)))</f>
        <v/>
      </c>
      <c r="AF325" s="2406" t="str">
        <f ca="1">IF($E325&gt;$E$12,"",IF(($E325&gt;=AF$307),AF304-$D325*AF$302,INDEX(F308:BM367,AF$307,$E325)))</f>
        <v/>
      </c>
      <c r="AG325" s="2406" t="str">
        <f ca="1">IF($E325&gt;$E$12,"",IF(($E325&gt;=AG$307),AG304-$D325*AG$302,INDEX(F308:BM367,AG$307,$E325)))</f>
        <v/>
      </c>
      <c r="AH325" s="2406" t="str">
        <f ca="1">IF($E325&gt;$E$12,"",IF(($E325&gt;=AH$307),AH304-$D325*AH$302,INDEX(F308:BM367,AH$307,$E325)))</f>
        <v/>
      </c>
      <c r="AI325" s="2406" t="str">
        <f ca="1">IF($E325&gt;$E$12,"",IF(($E325&gt;=AI$307),AI304-$D325*AI$302,INDEX(F308:BM367,AI$307,$E325)))</f>
        <v/>
      </c>
      <c r="AJ325" s="2406" t="str">
        <f ca="1">IF($E325&gt;$E$12,"",IF(($E325&gt;=AJ$307),AJ304-$D325*AJ$302,INDEX(F308:BM367,AJ$307,$E325)))</f>
        <v/>
      </c>
      <c r="AK325" s="2406" t="str">
        <f ca="1">IF($E325&gt;$E$12,"",IF(($E325&gt;=AK$307),AK304-$D325*AK$302,INDEX(F308:BM367,AK$307,$E325)))</f>
        <v/>
      </c>
      <c r="AL325" s="2406" t="str">
        <f ca="1">IF($E325&gt;$E$12,"",IF(($E325&gt;=AL$307),AL304-$D325*AL$302,INDEX(F308:BM367,AL$307,$E325)))</f>
        <v/>
      </c>
      <c r="AM325" s="2406" t="str">
        <f ca="1">IF($E325&gt;$E$12,"",IF(($E325&gt;=AM$307),AM304-$D325*AM$302,INDEX(F308:BM367,AM$307,$E325)))</f>
        <v/>
      </c>
      <c r="AN325" s="2406" t="str">
        <f ca="1">IF($E325&gt;$E$12,"",IF(($E325&gt;=AN$307),AN304-$D325*AN$302,INDEX(F308:BM367,AN$307,$E325)))</f>
        <v/>
      </c>
      <c r="AO325" s="2406" t="str">
        <f ca="1">IF($E325&gt;$E$12,"",IF(($E325&gt;=AO$307),AO304-$D325*AO$302,INDEX(F308:BM367,AO$307,$E325)))</f>
        <v/>
      </c>
      <c r="AP325" s="2406" t="str">
        <f ca="1">IF($E325&gt;$E$12,"",IF(($E325&gt;=AP$307),AP304-$D325*AP$302,INDEX(F308:BM367,AP$307,$E325)))</f>
        <v/>
      </c>
      <c r="AQ325" s="2406" t="str">
        <f ca="1">IF($E325&gt;$E$12,"",IF(($E325&gt;=AQ$307),AQ304-$D325*AQ$302,INDEX(F308:BM367,AQ$307,$E325)))</f>
        <v/>
      </c>
      <c r="AR325" s="2406" t="str">
        <f ca="1">IF($E325&gt;$E$12,"",IF(($E325&gt;=AR$307),AR304-$D325*AR$302,INDEX(F308:BM367,AR$307,$E325)))</f>
        <v/>
      </c>
      <c r="AS325" s="2406" t="str">
        <f ca="1">IF($E325&gt;$E$12,"",IF(($E325&gt;=AS$307),AS304-$D325*AS$302,INDEX(F308:BM367,AS$307,$E325)))</f>
        <v/>
      </c>
      <c r="AT325" s="2406" t="str">
        <f ca="1">IF($E325&gt;$E$12,"",IF(($E325&gt;=AT$307),AT304-$D325*AT$302,INDEX(F308:BM367,AT$307,$E325)))</f>
        <v/>
      </c>
      <c r="AU325" s="2406" t="str">
        <f ca="1">IF($E325&gt;$E$12,"",IF(($E325&gt;=AU$307),AU304-$D325*AU$302,INDEX(F308:BM367,AU$307,$E325)))</f>
        <v/>
      </c>
      <c r="AV325" s="2406" t="str">
        <f ca="1">IF($E325&gt;$E$12,"",IF(($E325&gt;=AV$307),AV304-$D325*AV$302,INDEX(F308:BM367,AV$307,$E325)))</f>
        <v/>
      </c>
      <c r="AW325" s="2406" t="str">
        <f ca="1">IF($E325&gt;$E$12,"",IF(($E325&gt;=AW$307),AW304-$D325*AW$302,INDEX(F308:BM367,AW$307,$E325)))</f>
        <v/>
      </c>
      <c r="AX325" s="2406" t="str">
        <f ca="1">IF($E325&gt;$E$12,"",IF(($E325&gt;=AX$307),AX304-$D325*AX$302,INDEX(F308:BM367,AX$307,$E325)))</f>
        <v/>
      </c>
      <c r="AY325" s="2406" t="str">
        <f ca="1">IF($E325&gt;$E$12,"",IF(($E325&gt;=AY$307),AY304-$D325*AY$302,INDEX(F308:BM367,AY$307,$E325)))</f>
        <v/>
      </c>
      <c r="AZ325" s="2406" t="str">
        <f ca="1">IF($E325&gt;$E$12,"",IF(($E325&gt;=AZ$307),AZ304-$D325*AZ$302,INDEX(F308:BM367,AZ$307,$E325)))</f>
        <v/>
      </c>
      <c r="BA325" s="2406" t="str">
        <f ca="1">IF($E325&gt;$E$12,"",IF(($E325&gt;=BA$307),BA304-$D325*BA$302,INDEX(F308:BM367,BA$307,$E325)))</f>
        <v/>
      </c>
      <c r="BB325" s="2406" t="str">
        <f ca="1">IF($E325&gt;$E$12,"",IF(($E325&gt;=BB$307),BB304-$D325*BB$302,INDEX(F308:BM367,BB$307,$E325)))</f>
        <v/>
      </c>
      <c r="BC325" s="2406" t="str">
        <f ca="1">IF($E325&gt;$E$12,"",IF(($E325&gt;=BC$307),BC304-$D325*BC$302,INDEX(F308:BM367,BC$307,$E325)))</f>
        <v/>
      </c>
      <c r="BD325" s="2406" t="str">
        <f ca="1">IF($E325&gt;$E$12,"",IF(($E325&gt;=BD$307),BD304-$D325*BD$302,INDEX(F308:BM367,BD$307,$E325)))</f>
        <v/>
      </c>
      <c r="BE325" s="2406" t="str">
        <f ca="1">IF($E325&gt;$E$12,"",IF(($E325&gt;=BE$307),BE304-$D325*BE$302,INDEX(F308:BM367,BE$307,$E325)))</f>
        <v/>
      </c>
      <c r="BF325" s="2406" t="str">
        <f ca="1">IF($E325&gt;$E$12,"",IF(($E325&gt;=BF$307),BF304-$D325*BF$302,INDEX(F308:BM367,BF$307,$E325)))</f>
        <v/>
      </c>
      <c r="BG325" s="2406" t="str">
        <f ca="1">IF($E325&gt;$E$12,"",IF(($E325&gt;=BG$307),BG304-$D325*BG$302,INDEX(F308:BM367,BG$307,$E325)))</f>
        <v/>
      </c>
      <c r="BH325" s="2406" t="str">
        <f ca="1">IF($E325&gt;$E$12,"",IF(($E325&gt;=BH$307),BH304-$D325*BH$302,INDEX(F308:BM367,BH$307,$E325)))</f>
        <v/>
      </c>
      <c r="BI325" s="2406" t="str">
        <f ca="1">IF($E325&gt;$E$12,"",IF(($E325&gt;=BI$307),BI304-$D325*BI$302,INDEX(F308:BM367,BI$307,$E325)))</f>
        <v/>
      </c>
      <c r="BJ325" s="2406" t="str">
        <f ca="1">IF($E325&gt;$E$12,"",IF(($E325&gt;=BJ$307),BJ304-$D325*BJ$302,INDEX(F308:BM367,BJ$307,$E325)))</f>
        <v/>
      </c>
      <c r="BK325" s="2406" t="str">
        <f ca="1">IF($E325&gt;$E$12,"",IF(($E325&gt;=BK$307),BK304-$D325*BK$302,INDEX(F308:BM367,BK$307,$E325)))</f>
        <v/>
      </c>
      <c r="BL325" s="2406" t="str">
        <f ca="1">IF($E325&gt;$E$12,"",IF(($E325&gt;=BL$307),BL304-$D325*BL$302,INDEX(F308:BM367,BL$307,$E325)))</f>
        <v/>
      </c>
      <c r="BM325" s="2406" t="str">
        <f ca="1">IF($E325&gt;$E$12,"",IF(($E325&gt;=BM$307),BM304-$D325*BM$302,INDEX(F308:BM367,BM$307,$E325)))</f>
        <v/>
      </c>
    </row>
    <row r="326" spans="3:65" ht="13.5" x14ac:dyDescent="0.25">
      <c r="C326" s="2357"/>
      <c r="D326" s="2405">
        <f ca="1">INDEX(F303:BM303,E326)</f>
        <v>1</v>
      </c>
      <c r="E326" s="2316">
        <v>19</v>
      </c>
      <c r="F326" s="2406" t="str">
        <f ca="1">IF($E326&gt;$E$12,"",IF(($E326&gt;=F$307),F304-$D326*F$302,INDEX(F308:BM367,F$307,$E326)))</f>
        <v/>
      </c>
      <c r="G326" s="2406" t="str">
        <f ca="1">IF($E326&gt;$E$12,"",IF(($E326&gt;=G$307),G304-$D326*G$302,INDEX(F308:BM367,G$307,$E326)))</f>
        <v/>
      </c>
      <c r="H326" s="2406" t="str">
        <f ca="1">IF($E326&gt;$E$12,"",IF(($E326&gt;=H$307),H304-$D326*H$302,INDEX(F308:BM367,H$307,$E326)))</f>
        <v/>
      </c>
      <c r="I326" s="2406" t="str">
        <f ca="1">IF($E326&gt;$E$12,"",IF(($E326&gt;=I$307),I304-$D326*I$302,INDEX(F308:BM367,I$307,$E326)))</f>
        <v/>
      </c>
      <c r="J326" s="2406" t="str">
        <f ca="1">IF($E326&gt;$E$12,"",IF(($E326&gt;=J$307),J304-$D326*J$302,INDEX(F308:BM367,J$307,$E326)))</f>
        <v/>
      </c>
      <c r="K326" s="2406" t="str">
        <f ca="1">IF($E326&gt;$E$12,"",IF(($E326&gt;=K$307),K304-$D326*K$302,INDEX(F308:BM367,K$307,$E326)))</f>
        <v/>
      </c>
      <c r="L326" s="2406" t="str">
        <f ca="1">IF($E326&gt;$E$12,"",IF(($E326&gt;=L$307),L304-$D326*L$302,INDEX(F308:BM367,L$307,$E326)))</f>
        <v/>
      </c>
      <c r="M326" s="2406" t="str">
        <f ca="1">IF($E326&gt;$E$12,"",IF(($E326&gt;=M$307),M304-$D326*M$302,INDEX(F308:BM367,M$307,$E326)))</f>
        <v/>
      </c>
      <c r="N326" s="2406" t="str">
        <f ca="1">IF($E326&gt;$E$12,"",IF(($E326&gt;=N$307),N304-$D326*N$302,INDEX(F308:BM367,N$307,$E326)))</f>
        <v/>
      </c>
      <c r="O326" s="2406" t="str">
        <f ca="1">IF($E326&gt;$E$12,"",IF(($E326&gt;=O$307),O304-$D326*O$302,INDEX(F308:BM367,O$307,$E326)))</f>
        <v/>
      </c>
      <c r="P326" s="2406" t="str">
        <f ca="1">IF($E326&gt;$E$12,"",IF(($E326&gt;=P$307),P304-$D326*P$302,INDEX(F308:BM367,P$307,$E326)))</f>
        <v/>
      </c>
      <c r="Q326" s="2406" t="str">
        <f ca="1">IF($E326&gt;$E$12,"",IF(($E326&gt;=Q$307),Q304-$D326*Q$302,INDEX(F308:BM367,Q$307,$E326)))</f>
        <v/>
      </c>
      <c r="R326" s="2406" t="str">
        <f ca="1">IF($E326&gt;$E$12,"",IF(($E326&gt;=R$307),R304-$D326*R$302,INDEX(F308:BM367,R$307,$E326)))</f>
        <v/>
      </c>
      <c r="S326" s="2406" t="str">
        <f ca="1">IF($E326&gt;$E$12,"",IF(($E326&gt;=S$307),S304-$D326*S$302,INDEX(F308:BM367,S$307,$E326)))</f>
        <v/>
      </c>
      <c r="T326" s="2406" t="str">
        <f ca="1">IF($E326&gt;$E$12,"",IF(($E326&gt;=T$307),T304-$D326*T$302,INDEX(F308:BM367,T$307,$E326)))</f>
        <v/>
      </c>
      <c r="U326" s="2406" t="str">
        <f ca="1">IF($E326&gt;$E$12,"",IF(($E326&gt;=U$307),U304-$D326*U$302,INDEX(F308:BM367,U$307,$E326)))</f>
        <v/>
      </c>
      <c r="V326" s="2406" t="str">
        <f ca="1">IF($E326&gt;$E$12,"",IF(($E326&gt;=V$307),V304-$D326*V$302,INDEX(F308:BM367,V$307,$E326)))</f>
        <v/>
      </c>
      <c r="W326" s="2406" t="str">
        <f ca="1">IF($E326&gt;$E$12,"",IF(($E326&gt;=W$307),W304-$D326*W$302,INDEX(F308:BM367,W$307,$E326)))</f>
        <v/>
      </c>
      <c r="X326" s="2406" t="str">
        <f ca="1">IF($E326&gt;$E$12,"",IF(($E326&gt;=X$307),X304-$D326*X$302,INDEX(F308:BM367,X$307,$E326)))</f>
        <v/>
      </c>
      <c r="Y326" s="2406" t="str">
        <f ca="1">IF($E326&gt;$E$12,"",IF(($E326&gt;=Y$307),Y304-$D326*Y$302,INDEX(F308:BM367,Y$307,$E326)))</f>
        <v/>
      </c>
      <c r="Z326" s="2406" t="str">
        <f ca="1">IF($E326&gt;$E$12,"",IF(($E326&gt;=Z$307),Z304-$D326*Z$302,INDEX(F308:BM367,Z$307,$E326)))</f>
        <v/>
      </c>
      <c r="AA326" s="2406" t="str">
        <f ca="1">IF($E326&gt;$E$12,"",IF(($E326&gt;=AA$307),AA304-$D326*AA$302,INDEX(F308:BM367,AA$307,$E326)))</f>
        <v/>
      </c>
      <c r="AB326" s="2406" t="str">
        <f ca="1">IF($E326&gt;$E$12,"",IF(($E326&gt;=AB$307),AB304-$D326*AB$302,INDEX(F308:BM367,AB$307,$E326)))</f>
        <v/>
      </c>
      <c r="AC326" s="2406" t="str">
        <f ca="1">IF($E326&gt;$E$12,"",IF(($E326&gt;=AC$307),AC304-$D326*AC$302,INDEX(F308:BM367,AC$307,$E326)))</f>
        <v/>
      </c>
      <c r="AD326" s="2406" t="str">
        <f ca="1">IF($E326&gt;$E$12,"",IF(($E326&gt;=AD$307),AD304-$D326*AD$302,INDEX(F308:BM367,AD$307,$E326)))</f>
        <v/>
      </c>
      <c r="AE326" s="2406" t="str">
        <f ca="1">IF($E326&gt;$E$12,"",IF(($E326&gt;=AE$307),AE304-$D326*AE$302,INDEX(F308:BM367,AE$307,$E326)))</f>
        <v/>
      </c>
      <c r="AF326" s="2406" t="str">
        <f ca="1">IF($E326&gt;$E$12,"",IF(($E326&gt;=AF$307),AF304-$D326*AF$302,INDEX(F308:BM367,AF$307,$E326)))</f>
        <v/>
      </c>
      <c r="AG326" s="2406" t="str">
        <f ca="1">IF($E326&gt;$E$12,"",IF(($E326&gt;=AG$307),AG304-$D326*AG$302,INDEX(F308:BM367,AG$307,$E326)))</f>
        <v/>
      </c>
      <c r="AH326" s="2406" t="str">
        <f ca="1">IF($E326&gt;$E$12,"",IF(($E326&gt;=AH$307),AH304-$D326*AH$302,INDEX(F308:BM367,AH$307,$E326)))</f>
        <v/>
      </c>
      <c r="AI326" s="2406" t="str">
        <f ca="1">IF($E326&gt;$E$12,"",IF(($E326&gt;=AI$307),AI304-$D326*AI$302,INDEX(F308:BM367,AI$307,$E326)))</f>
        <v/>
      </c>
      <c r="AJ326" s="2406" t="str">
        <f ca="1">IF($E326&gt;$E$12,"",IF(($E326&gt;=AJ$307),AJ304-$D326*AJ$302,INDEX(F308:BM367,AJ$307,$E326)))</f>
        <v/>
      </c>
      <c r="AK326" s="2406" t="str">
        <f ca="1">IF($E326&gt;$E$12,"",IF(($E326&gt;=AK$307),AK304-$D326*AK$302,INDEX(F308:BM367,AK$307,$E326)))</f>
        <v/>
      </c>
      <c r="AL326" s="2406" t="str">
        <f ca="1">IF($E326&gt;$E$12,"",IF(($E326&gt;=AL$307),AL304-$D326*AL$302,INDEX(F308:BM367,AL$307,$E326)))</f>
        <v/>
      </c>
      <c r="AM326" s="2406" t="str">
        <f ca="1">IF($E326&gt;$E$12,"",IF(($E326&gt;=AM$307),AM304-$D326*AM$302,INDEX(F308:BM367,AM$307,$E326)))</f>
        <v/>
      </c>
      <c r="AN326" s="2406" t="str">
        <f ca="1">IF($E326&gt;$E$12,"",IF(($E326&gt;=AN$307),AN304-$D326*AN$302,INDEX(F308:BM367,AN$307,$E326)))</f>
        <v/>
      </c>
      <c r="AO326" s="2406" t="str">
        <f ca="1">IF($E326&gt;$E$12,"",IF(($E326&gt;=AO$307),AO304-$D326*AO$302,INDEX(F308:BM367,AO$307,$E326)))</f>
        <v/>
      </c>
      <c r="AP326" s="2406" t="str">
        <f ca="1">IF($E326&gt;$E$12,"",IF(($E326&gt;=AP$307),AP304-$D326*AP$302,INDEX(F308:BM367,AP$307,$E326)))</f>
        <v/>
      </c>
      <c r="AQ326" s="2406" t="str">
        <f ca="1">IF($E326&gt;$E$12,"",IF(($E326&gt;=AQ$307),AQ304-$D326*AQ$302,INDEX(F308:BM367,AQ$307,$E326)))</f>
        <v/>
      </c>
      <c r="AR326" s="2406" t="str">
        <f ca="1">IF($E326&gt;$E$12,"",IF(($E326&gt;=AR$307),AR304-$D326*AR$302,INDEX(F308:BM367,AR$307,$E326)))</f>
        <v/>
      </c>
      <c r="AS326" s="2406" t="str">
        <f ca="1">IF($E326&gt;$E$12,"",IF(($E326&gt;=AS$307),AS304-$D326*AS$302,INDEX(F308:BM367,AS$307,$E326)))</f>
        <v/>
      </c>
      <c r="AT326" s="2406" t="str">
        <f ca="1">IF($E326&gt;$E$12,"",IF(($E326&gt;=AT$307),AT304-$D326*AT$302,INDEX(F308:BM367,AT$307,$E326)))</f>
        <v/>
      </c>
      <c r="AU326" s="2406" t="str">
        <f ca="1">IF($E326&gt;$E$12,"",IF(($E326&gt;=AU$307),AU304-$D326*AU$302,INDEX(F308:BM367,AU$307,$E326)))</f>
        <v/>
      </c>
      <c r="AV326" s="2406" t="str">
        <f ca="1">IF($E326&gt;$E$12,"",IF(($E326&gt;=AV$307),AV304-$D326*AV$302,INDEX(F308:BM367,AV$307,$E326)))</f>
        <v/>
      </c>
      <c r="AW326" s="2406" t="str">
        <f ca="1">IF($E326&gt;$E$12,"",IF(($E326&gt;=AW$307),AW304-$D326*AW$302,INDEX(F308:BM367,AW$307,$E326)))</f>
        <v/>
      </c>
      <c r="AX326" s="2406" t="str">
        <f ca="1">IF($E326&gt;$E$12,"",IF(($E326&gt;=AX$307),AX304-$D326*AX$302,INDEX(F308:BM367,AX$307,$E326)))</f>
        <v/>
      </c>
      <c r="AY326" s="2406" t="str">
        <f ca="1">IF($E326&gt;$E$12,"",IF(($E326&gt;=AY$307),AY304-$D326*AY$302,INDEX(F308:BM367,AY$307,$E326)))</f>
        <v/>
      </c>
      <c r="AZ326" s="2406" t="str">
        <f ca="1">IF($E326&gt;$E$12,"",IF(($E326&gt;=AZ$307),AZ304-$D326*AZ$302,INDEX(F308:BM367,AZ$307,$E326)))</f>
        <v/>
      </c>
      <c r="BA326" s="2406" t="str">
        <f ca="1">IF($E326&gt;$E$12,"",IF(($E326&gt;=BA$307),BA304-$D326*BA$302,INDEX(F308:BM367,BA$307,$E326)))</f>
        <v/>
      </c>
      <c r="BB326" s="2406" t="str">
        <f ca="1">IF($E326&gt;$E$12,"",IF(($E326&gt;=BB$307),BB304-$D326*BB$302,INDEX(F308:BM367,BB$307,$E326)))</f>
        <v/>
      </c>
      <c r="BC326" s="2406" t="str">
        <f ca="1">IF($E326&gt;$E$12,"",IF(($E326&gt;=BC$307),BC304-$D326*BC$302,INDEX(F308:BM367,BC$307,$E326)))</f>
        <v/>
      </c>
      <c r="BD326" s="2406" t="str">
        <f ca="1">IF($E326&gt;$E$12,"",IF(($E326&gt;=BD$307),BD304-$D326*BD$302,INDEX(F308:BM367,BD$307,$E326)))</f>
        <v/>
      </c>
      <c r="BE326" s="2406" t="str">
        <f ca="1">IF($E326&gt;$E$12,"",IF(($E326&gt;=BE$307),BE304-$D326*BE$302,INDEX(F308:BM367,BE$307,$E326)))</f>
        <v/>
      </c>
      <c r="BF326" s="2406" t="str">
        <f ca="1">IF($E326&gt;$E$12,"",IF(($E326&gt;=BF$307),BF304-$D326*BF$302,INDEX(F308:BM367,BF$307,$E326)))</f>
        <v/>
      </c>
      <c r="BG326" s="2406" t="str">
        <f ca="1">IF($E326&gt;$E$12,"",IF(($E326&gt;=BG$307),BG304-$D326*BG$302,INDEX(F308:BM367,BG$307,$E326)))</f>
        <v/>
      </c>
      <c r="BH326" s="2406" t="str">
        <f ca="1">IF($E326&gt;$E$12,"",IF(($E326&gt;=BH$307),BH304-$D326*BH$302,INDEX(F308:BM367,BH$307,$E326)))</f>
        <v/>
      </c>
      <c r="BI326" s="2406" t="str">
        <f ca="1">IF($E326&gt;$E$12,"",IF(($E326&gt;=BI$307),BI304-$D326*BI$302,INDEX(F308:BM367,BI$307,$E326)))</f>
        <v/>
      </c>
      <c r="BJ326" s="2406" t="str">
        <f ca="1">IF($E326&gt;$E$12,"",IF(($E326&gt;=BJ$307),BJ304-$D326*BJ$302,INDEX(F308:BM367,BJ$307,$E326)))</f>
        <v/>
      </c>
      <c r="BK326" s="2406" t="str">
        <f ca="1">IF($E326&gt;$E$12,"",IF(($E326&gt;=BK$307),BK304-$D326*BK$302,INDEX(F308:BM367,BK$307,$E326)))</f>
        <v/>
      </c>
      <c r="BL326" s="2406" t="str">
        <f ca="1">IF($E326&gt;$E$12,"",IF(($E326&gt;=BL$307),BL304-$D326*BL$302,INDEX(F308:BM367,BL$307,$E326)))</f>
        <v/>
      </c>
      <c r="BM326" s="2406" t="str">
        <f ca="1">IF($E326&gt;$E$12,"",IF(($E326&gt;=BM$307),BM304-$D326*BM$302,INDEX(F308:BM367,BM$307,$E326)))</f>
        <v/>
      </c>
    </row>
    <row r="327" spans="3:65" ht="13.5" x14ac:dyDescent="0.25">
      <c r="C327" s="2357"/>
      <c r="D327" s="2405">
        <f ca="1">INDEX(F303:BM303,E327)</f>
        <v>1</v>
      </c>
      <c r="E327" s="2316">
        <v>20</v>
      </c>
      <c r="F327" s="2406" t="str">
        <f ca="1">IF($E327&gt;$E$12,"",IF(($E327&gt;=F$307),F304-$D327*F$302,INDEX(F308:BM367,F$307,$E327)))</f>
        <v/>
      </c>
      <c r="G327" s="2406" t="str">
        <f ca="1">IF($E327&gt;$E$12,"",IF(($E327&gt;=G$307),G304-$D327*G$302,INDEX(F308:BM367,G$307,$E327)))</f>
        <v/>
      </c>
      <c r="H327" s="2406" t="str">
        <f ca="1">IF($E327&gt;$E$12,"",IF(($E327&gt;=H$307),H304-$D327*H$302,INDEX(F308:BM367,H$307,$E327)))</f>
        <v/>
      </c>
      <c r="I327" s="2406" t="str">
        <f ca="1">IF($E327&gt;$E$12,"",IF(($E327&gt;=I$307),I304-$D327*I$302,INDEX(F308:BM367,I$307,$E327)))</f>
        <v/>
      </c>
      <c r="J327" s="2406" t="str">
        <f ca="1">IF($E327&gt;$E$12,"",IF(($E327&gt;=J$307),J304-$D327*J$302,INDEX(F308:BM367,J$307,$E327)))</f>
        <v/>
      </c>
      <c r="K327" s="2406" t="str">
        <f ca="1">IF($E327&gt;$E$12,"",IF(($E327&gt;=K$307),K304-$D327*K$302,INDEX(F308:BM367,K$307,$E327)))</f>
        <v/>
      </c>
      <c r="L327" s="2406" t="str">
        <f ca="1">IF($E327&gt;$E$12,"",IF(($E327&gt;=L$307),L304-$D327*L$302,INDEX(F308:BM367,L$307,$E327)))</f>
        <v/>
      </c>
      <c r="M327" s="2406" t="str">
        <f ca="1">IF($E327&gt;$E$12,"",IF(($E327&gt;=M$307),M304-$D327*M$302,INDEX(F308:BM367,M$307,$E327)))</f>
        <v/>
      </c>
      <c r="N327" s="2406" t="str">
        <f ca="1">IF($E327&gt;$E$12,"",IF(($E327&gt;=N$307),N304-$D327*N$302,INDEX(F308:BM367,N$307,$E327)))</f>
        <v/>
      </c>
      <c r="O327" s="2406" t="str">
        <f ca="1">IF($E327&gt;$E$12,"",IF(($E327&gt;=O$307),O304-$D327*O$302,INDEX(F308:BM367,O$307,$E327)))</f>
        <v/>
      </c>
      <c r="P327" s="2406" t="str">
        <f ca="1">IF($E327&gt;$E$12,"",IF(($E327&gt;=P$307),P304-$D327*P$302,INDEX(F308:BM367,P$307,$E327)))</f>
        <v/>
      </c>
      <c r="Q327" s="2406" t="str">
        <f ca="1">IF($E327&gt;$E$12,"",IF(($E327&gt;=Q$307),Q304-$D327*Q$302,INDEX(F308:BM367,Q$307,$E327)))</f>
        <v/>
      </c>
      <c r="R327" s="2406" t="str">
        <f ca="1">IF($E327&gt;$E$12,"",IF(($E327&gt;=R$307),R304-$D327*R$302,INDEX(F308:BM367,R$307,$E327)))</f>
        <v/>
      </c>
      <c r="S327" s="2406" t="str">
        <f ca="1">IF($E327&gt;$E$12,"",IF(($E327&gt;=S$307),S304-$D327*S$302,INDEX(F308:BM367,S$307,$E327)))</f>
        <v/>
      </c>
      <c r="T327" s="2406" t="str">
        <f ca="1">IF($E327&gt;$E$12,"",IF(($E327&gt;=T$307),T304-$D327*T$302,INDEX(F308:BM367,T$307,$E327)))</f>
        <v/>
      </c>
      <c r="U327" s="2406" t="str">
        <f ca="1">IF($E327&gt;$E$12,"",IF(($E327&gt;=U$307),U304-$D327*U$302,INDEX(F308:BM367,U$307,$E327)))</f>
        <v/>
      </c>
      <c r="V327" s="2406" t="str">
        <f ca="1">IF($E327&gt;$E$12,"",IF(($E327&gt;=V$307),V304-$D327*V$302,INDEX(F308:BM367,V$307,$E327)))</f>
        <v/>
      </c>
      <c r="W327" s="2406" t="str">
        <f ca="1">IF($E327&gt;$E$12,"",IF(($E327&gt;=W$307),W304-$D327*W$302,INDEX(F308:BM367,W$307,$E327)))</f>
        <v/>
      </c>
      <c r="X327" s="2406" t="str">
        <f ca="1">IF($E327&gt;$E$12,"",IF(($E327&gt;=X$307),X304-$D327*X$302,INDEX(F308:BM367,X$307,$E327)))</f>
        <v/>
      </c>
      <c r="Y327" s="2406" t="str">
        <f ca="1">IF($E327&gt;$E$12,"",IF(($E327&gt;=Y$307),Y304-$D327*Y$302,INDEX(F308:BM367,Y$307,$E327)))</f>
        <v/>
      </c>
      <c r="Z327" s="2406" t="str">
        <f ca="1">IF($E327&gt;$E$12,"",IF(($E327&gt;=Z$307),Z304-$D327*Z$302,INDEX(F308:BM367,Z$307,$E327)))</f>
        <v/>
      </c>
      <c r="AA327" s="2406" t="str">
        <f ca="1">IF($E327&gt;$E$12,"",IF(($E327&gt;=AA$307),AA304-$D327*AA$302,INDEX(F308:BM367,AA$307,$E327)))</f>
        <v/>
      </c>
      <c r="AB327" s="2406" t="str">
        <f ca="1">IF($E327&gt;$E$12,"",IF(($E327&gt;=AB$307),AB304-$D327*AB$302,INDEX(F308:BM367,AB$307,$E327)))</f>
        <v/>
      </c>
      <c r="AC327" s="2406" t="str">
        <f ca="1">IF($E327&gt;$E$12,"",IF(($E327&gt;=AC$307),AC304-$D327*AC$302,INDEX(F308:BM367,AC$307,$E327)))</f>
        <v/>
      </c>
      <c r="AD327" s="2406" t="str">
        <f ca="1">IF($E327&gt;$E$12,"",IF(($E327&gt;=AD$307),AD304-$D327*AD$302,INDEX(F308:BM367,AD$307,$E327)))</f>
        <v/>
      </c>
      <c r="AE327" s="2406" t="str">
        <f ca="1">IF($E327&gt;$E$12,"",IF(($E327&gt;=AE$307),AE304-$D327*AE$302,INDEX(F308:BM367,AE$307,$E327)))</f>
        <v/>
      </c>
      <c r="AF327" s="2406" t="str">
        <f ca="1">IF($E327&gt;$E$12,"",IF(($E327&gt;=AF$307),AF304-$D327*AF$302,INDEX(F308:BM367,AF$307,$E327)))</f>
        <v/>
      </c>
      <c r="AG327" s="2406" t="str">
        <f ca="1">IF($E327&gt;$E$12,"",IF(($E327&gt;=AG$307),AG304-$D327*AG$302,INDEX(F308:BM367,AG$307,$E327)))</f>
        <v/>
      </c>
      <c r="AH327" s="2406" t="str">
        <f ca="1">IF($E327&gt;$E$12,"",IF(($E327&gt;=AH$307),AH304-$D327*AH$302,INDEX(F308:BM367,AH$307,$E327)))</f>
        <v/>
      </c>
      <c r="AI327" s="2406" t="str">
        <f ca="1">IF($E327&gt;$E$12,"",IF(($E327&gt;=AI$307),AI304-$D327*AI$302,INDEX(F308:BM367,AI$307,$E327)))</f>
        <v/>
      </c>
      <c r="AJ327" s="2406" t="str">
        <f ca="1">IF($E327&gt;$E$12,"",IF(($E327&gt;=AJ$307),AJ304-$D327*AJ$302,INDEX(F308:BM367,AJ$307,$E327)))</f>
        <v/>
      </c>
      <c r="AK327" s="2406" t="str">
        <f ca="1">IF($E327&gt;$E$12,"",IF(($E327&gt;=AK$307),AK304-$D327*AK$302,INDEX(F308:BM367,AK$307,$E327)))</f>
        <v/>
      </c>
      <c r="AL327" s="2406" t="str">
        <f ca="1">IF($E327&gt;$E$12,"",IF(($E327&gt;=AL$307),AL304-$D327*AL$302,INDEX(F308:BM367,AL$307,$E327)))</f>
        <v/>
      </c>
      <c r="AM327" s="2406" t="str">
        <f ca="1">IF($E327&gt;$E$12,"",IF(($E327&gt;=AM$307),AM304-$D327*AM$302,INDEX(F308:BM367,AM$307,$E327)))</f>
        <v/>
      </c>
      <c r="AN327" s="2406" t="str">
        <f ca="1">IF($E327&gt;$E$12,"",IF(($E327&gt;=AN$307),AN304-$D327*AN$302,INDEX(F308:BM367,AN$307,$E327)))</f>
        <v/>
      </c>
      <c r="AO327" s="2406" t="str">
        <f ca="1">IF($E327&gt;$E$12,"",IF(($E327&gt;=AO$307),AO304-$D327*AO$302,INDEX(F308:BM367,AO$307,$E327)))</f>
        <v/>
      </c>
      <c r="AP327" s="2406" t="str">
        <f ca="1">IF($E327&gt;$E$12,"",IF(($E327&gt;=AP$307),AP304-$D327*AP$302,INDEX(F308:BM367,AP$307,$E327)))</f>
        <v/>
      </c>
      <c r="AQ327" s="2406" t="str">
        <f ca="1">IF($E327&gt;$E$12,"",IF(($E327&gt;=AQ$307),AQ304-$D327*AQ$302,INDEX(F308:BM367,AQ$307,$E327)))</f>
        <v/>
      </c>
      <c r="AR327" s="2406" t="str">
        <f ca="1">IF($E327&gt;$E$12,"",IF(($E327&gt;=AR$307),AR304-$D327*AR$302,INDEX(F308:BM367,AR$307,$E327)))</f>
        <v/>
      </c>
      <c r="AS327" s="2406" t="str">
        <f ca="1">IF($E327&gt;$E$12,"",IF(($E327&gt;=AS$307),AS304-$D327*AS$302,INDEX(F308:BM367,AS$307,$E327)))</f>
        <v/>
      </c>
      <c r="AT327" s="2406" t="str">
        <f ca="1">IF($E327&gt;$E$12,"",IF(($E327&gt;=AT$307),AT304-$D327*AT$302,INDEX(F308:BM367,AT$307,$E327)))</f>
        <v/>
      </c>
      <c r="AU327" s="2406" t="str">
        <f ca="1">IF($E327&gt;$E$12,"",IF(($E327&gt;=AU$307),AU304-$D327*AU$302,INDEX(F308:BM367,AU$307,$E327)))</f>
        <v/>
      </c>
      <c r="AV327" s="2406" t="str">
        <f ca="1">IF($E327&gt;$E$12,"",IF(($E327&gt;=AV$307),AV304-$D327*AV$302,INDEX(F308:BM367,AV$307,$E327)))</f>
        <v/>
      </c>
      <c r="AW327" s="2406" t="str">
        <f ca="1">IF($E327&gt;$E$12,"",IF(($E327&gt;=AW$307),AW304-$D327*AW$302,INDEX(F308:BM367,AW$307,$E327)))</f>
        <v/>
      </c>
      <c r="AX327" s="2406" t="str">
        <f ca="1">IF($E327&gt;$E$12,"",IF(($E327&gt;=AX$307),AX304-$D327*AX$302,INDEX(F308:BM367,AX$307,$E327)))</f>
        <v/>
      </c>
      <c r="AY327" s="2406" t="str">
        <f ca="1">IF($E327&gt;$E$12,"",IF(($E327&gt;=AY$307),AY304-$D327*AY$302,INDEX(F308:BM367,AY$307,$E327)))</f>
        <v/>
      </c>
      <c r="AZ327" s="2406" t="str">
        <f ca="1">IF($E327&gt;$E$12,"",IF(($E327&gt;=AZ$307),AZ304-$D327*AZ$302,INDEX(F308:BM367,AZ$307,$E327)))</f>
        <v/>
      </c>
      <c r="BA327" s="2406" t="str">
        <f ca="1">IF($E327&gt;$E$12,"",IF(($E327&gt;=BA$307),BA304-$D327*BA$302,INDEX(F308:BM367,BA$307,$E327)))</f>
        <v/>
      </c>
      <c r="BB327" s="2406" t="str">
        <f ca="1">IF($E327&gt;$E$12,"",IF(($E327&gt;=BB$307),BB304-$D327*BB$302,INDEX(F308:BM367,BB$307,$E327)))</f>
        <v/>
      </c>
      <c r="BC327" s="2406" t="str">
        <f ca="1">IF($E327&gt;$E$12,"",IF(($E327&gt;=BC$307),BC304-$D327*BC$302,INDEX(F308:BM367,BC$307,$E327)))</f>
        <v/>
      </c>
      <c r="BD327" s="2406" t="str">
        <f ca="1">IF($E327&gt;$E$12,"",IF(($E327&gt;=BD$307),BD304-$D327*BD$302,INDEX(F308:BM367,BD$307,$E327)))</f>
        <v/>
      </c>
      <c r="BE327" s="2406" t="str">
        <f ca="1">IF($E327&gt;$E$12,"",IF(($E327&gt;=BE$307),BE304-$D327*BE$302,INDEX(F308:BM367,BE$307,$E327)))</f>
        <v/>
      </c>
      <c r="BF327" s="2406" t="str">
        <f ca="1">IF($E327&gt;$E$12,"",IF(($E327&gt;=BF$307),BF304-$D327*BF$302,INDEX(F308:BM367,BF$307,$E327)))</f>
        <v/>
      </c>
      <c r="BG327" s="2406" t="str">
        <f ca="1">IF($E327&gt;$E$12,"",IF(($E327&gt;=BG$307),BG304-$D327*BG$302,INDEX(F308:BM367,BG$307,$E327)))</f>
        <v/>
      </c>
      <c r="BH327" s="2406" t="str">
        <f ca="1">IF($E327&gt;$E$12,"",IF(($E327&gt;=BH$307),BH304-$D327*BH$302,INDEX(F308:BM367,BH$307,$E327)))</f>
        <v/>
      </c>
      <c r="BI327" s="2406" t="str">
        <f ca="1">IF($E327&gt;$E$12,"",IF(($E327&gt;=BI$307),BI304-$D327*BI$302,INDEX(F308:BM367,BI$307,$E327)))</f>
        <v/>
      </c>
      <c r="BJ327" s="2406" t="str">
        <f ca="1">IF($E327&gt;$E$12,"",IF(($E327&gt;=BJ$307),BJ304-$D327*BJ$302,INDEX(F308:BM367,BJ$307,$E327)))</f>
        <v/>
      </c>
      <c r="BK327" s="2406" t="str">
        <f ca="1">IF($E327&gt;$E$12,"",IF(($E327&gt;=BK$307),BK304-$D327*BK$302,INDEX(F308:BM367,BK$307,$E327)))</f>
        <v/>
      </c>
      <c r="BL327" s="2406" t="str">
        <f ca="1">IF($E327&gt;$E$12,"",IF(($E327&gt;=BL$307),BL304-$D327*BL$302,INDEX(F308:BM367,BL$307,$E327)))</f>
        <v/>
      </c>
      <c r="BM327" s="2406" t="str">
        <f ca="1">IF($E327&gt;$E$12,"",IF(($E327&gt;=BM$307),BM304-$D327*BM$302,INDEX(F308:BM367,BM$307,$E327)))</f>
        <v/>
      </c>
    </row>
    <row r="328" spans="3:65" ht="13.5" x14ac:dyDescent="0.25">
      <c r="C328" s="2357"/>
      <c r="D328" s="2405">
        <f ca="1">INDEX(F303:BM303,E328)</f>
        <v>1</v>
      </c>
      <c r="E328" s="2316">
        <v>21</v>
      </c>
      <c r="F328" s="2406" t="str">
        <f ca="1">IF($E328&gt;$E$12,"",IF(($E328&gt;=F$307),F304-$D328*F$302,INDEX(F308:BM367,F$307,$E328)))</f>
        <v/>
      </c>
      <c r="G328" s="2406" t="str">
        <f ca="1">IF($E328&gt;$E$12,"",IF(($E328&gt;=G$307),G304-$D328*G$302,INDEX(F308:BM367,G$307,$E328)))</f>
        <v/>
      </c>
      <c r="H328" s="2406" t="str">
        <f ca="1">IF($E328&gt;$E$12,"",IF(($E328&gt;=H$307),H304-$D328*H$302,INDEX(F308:BM367,H$307,$E328)))</f>
        <v/>
      </c>
      <c r="I328" s="2406" t="str">
        <f ca="1">IF($E328&gt;$E$12,"",IF(($E328&gt;=I$307),I304-$D328*I$302,INDEX(F308:BM367,I$307,$E328)))</f>
        <v/>
      </c>
      <c r="J328" s="2406" t="str">
        <f ca="1">IF($E328&gt;$E$12,"",IF(($E328&gt;=J$307),J304-$D328*J$302,INDEX(F308:BM367,J$307,$E328)))</f>
        <v/>
      </c>
      <c r="K328" s="2406" t="str">
        <f ca="1">IF($E328&gt;$E$12,"",IF(($E328&gt;=K$307),K304-$D328*K$302,INDEX(F308:BM367,K$307,$E328)))</f>
        <v/>
      </c>
      <c r="L328" s="2406" t="str">
        <f ca="1">IF($E328&gt;$E$12,"",IF(($E328&gt;=L$307),L304-$D328*L$302,INDEX(F308:BM367,L$307,$E328)))</f>
        <v/>
      </c>
      <c r="M328" s="2406" t="str">
        <f ca="1">IF($E328&gt;$E$12,"",IF(($E328&gt;=M$307),M304-$D328*M$302,INDEX(F308:BM367,M$307,$E328)))</f>
        <v/>
      </c>
      <c r="N328" s="2406" t="str">
        <f ca="1">IF($E328&gt;$E$12,"",IF(($E328&gt;=N$307),N304-$D328*N$302,INDEX(F308:BM367,N$307,$E328)))</f>
        <v/>
      </c>
      <c r="O328" s="2406" t="str">
        <f ca="1">IF($E328&gt;$E$12,"",IF(($E328&gt;=O$307),O304-$D328*O$302,INDEX(F308:BM367,O$307,$E328)))</f>
        <v/>
      </c>
      <c r="P328" s="2406" t="str">
        <f ca="1">IF($E328&gt;$E$12,"",IF(($E328&gt;=P$307),P304-$D328*P$302,INDEX(F308:BM367,P$307,$E328)))</f>
        <v/>
      </c>
      <c r="Q328" s="2406" t="str">
        <f ca="1">IF($E328&gt;$E$12,"",IF(($E328&gt;=Q$307),Q304-$D328*Q$302,INDEX(F308:BM367,Q$307,$E328)))</f>
        <v/>
      </c>
      <c r="R328" s="2406" t="str">
        <f ca="1">IF($E328&gt;$E$12,"",IF(($E328&gt;=R$307),R304-$D328*R$302,INDEX(F308:BM367,R$307,$E328)))</f>
        <v/>
      </c>
      <c r="S328" s="2406" t="str">
        <f ca="1">IF($E328&gt;$E$12,"",IF(($E328&gt;=S$307),S304-$D328*S$302,INDEX(F308:BM367,S$307,$E328)))</f>
        <v/>
      </c>
      <c r="T328" s="2406" t="str">
        <f ca="1">IF($E328&gt;$E$12,"",IF(($E328&gt;=T$307),T304-$D328*T$302,INDEX(F308:BM367,T$307,$E328)))</f>
        <v/>
      </c>
      <c r="U328" s="2406" t="str">
        <f ca="1">IF($E328&gt;$E$12,"",IF(($E328&gt;=U$307),U304-$D328*U$302,INDEX(F308:BM367,U$307,$E328)))</f>
        <v/>
      </c>
      <c r="V328" s="2406" t="str">
        <f ca="1">IF($E328&gt;$E$12,"",IF(($E328&gt;=V$307),V304-$D328*V$302,INDEX(F308:BM367,V$307,$E328)))</f>
        <v/>
      </c>
      <c r="W328" s="2406" t="str">
        <f ca="1">IF($E328&gt;$E$12,"",IF(($E328&gt;=W$307),W304-$D328*W$302,INDEX(F308:BM367,W$307,$E328)))</f>
        <v/>
      </c>
      <c r="X328" s="2406" t="str">
        <f ca="1">IF($E328&gt;$E$12,"",IF(($E328&gt;=X$307),X304-$D328*X$302,INDEX(F308:BM367,X$307,$E328)))</f>
        <v/>
      </c>
      <c r="Y328" s="2406" t="str">
        <f ca="1">IF($E328&gt;$E$12,"",IF(($E328&gt;=Y$307),Y304-$D328*Y$302,INDEX(F308:BM367,Y$307,$E328)))</f>
        <v/>
      </c>
      <c r="Z328" s="2406" t="str">
        <f ca="1">IF($E328&gt;$E$12,"",IF(($E328&gt;=Z$307),Z304-$D328*Z$302,INDEX(F308:BM367,Z$307,$E328)))</f>
        <v/>
      </c>
      <c r="AA328" s="2406" t="str">
        <f ca="1">IF($E328&gt;$E$12,"",IF(($E328&gt;=AA$307),AA304-$D328*AA$302,INDEX(F308:BM367,AA$307,$E328)))</f>
        <v/>
      </c>
      <c r="AB328" s="2406" t="str">
        <f ca="1">IF($E328&gt;$E$12,"",IF(($E328&gt;=AB$307),AB304-$D328*AB$302,INDEX(F308:BM367,AB$307,$E328)))</f>
        <v/>
      </c>
      <c r="AC328" s="2406" t="str">
        <f ca="1">IF($E328&gt;$E$12,"",IF(($E328&gt;=AC$307),AC304-$D328*AC$302,INDEX(F308:BM367,AC$307,$E328)))</f>
        <v/>
      </c>
      <c r="AD328" s="2406" t="str">
        <f ca="1">IF($E328&gt;$E$12,"",IF(($E328&gt;=AD$307),AD304-$D328*AD$302,INDEX(F308:BM367,AD$307,$E328)))</f>
        <v/>
      </c>
      <c r="AE328" s="2406" t="str">
        <f ca="1">IF($E328&gt;$E$12,"",IF(($E328&gt;=AE$307),AE304-$D328*AE$302,INDEX(F308:BM367,AE$307,$E328)))</f>
        <v/>
      </c>
      <c r="AF328" s="2406" t="str">
        <f ca="1">IF($E328&gt;$E$12,"",IF(($E328&gt;=AF$307),AF304-$D328*AF$302,INDEX(F308:BM367,AF$307,$E328)))</f>
        <v/>
      </c>
      <c r="AG328" s="2406" t="str">
        <f ca="1">IF($E328&gt;$E$12,"",IF(($E328&gt;=AG$307),AG304-$D328*AG$302,INDEX(F308:BM367,AG$307,$E328)))</f>
        <v/>
      </c>
      <c r="AH328" s="2406" t="str">
        <f ca="1">IF($E328&gt;$E$12,"",IF(($E328&gt;=AH$307),AH304-$D328*AH$302,INDEX(F308:BM367,AH$307,$E328)))</f>
        <v/>
      </c>
      <c r="AI328" s="2406" t="str">
        <f ca="1">IF($E328&gt;$E$12,"",IF(($E328&gt;=AI$307),AI304-$D328*AI$302,INDEX(F308:BM367,AI$307,$E328)))</f>
        <v/>
      </c>
      <c r="AJ328" s="2406" t="str">
        <f ca="1">IF($E328&gt;$E$12,"",IF(($E328&gt;=AJ$307),AJ304-$D328*AJ$302,INDEX(F308:BM367,AJ$307,$E328)))</f>
        <v/>
      </c>
      <c r="AK328" s="2406" t="str">
        <f ca="1">IF($E328&gt;$E$12,"",IF(($E328&gt;=AK$307),AK304-$D328*AK$302,INDEX(F308:BM367,AK$307,$E328)))</f>
        <v/>
      </c>
      <c r="AL328" s="2406" t="str">
        <f ca="1">IF($E328&gt;$E$12,"",IF(($E328&gt;=AL$307),AL304-$D328*AL$302,INDEX(F308:BM367,AL$307,$E328)))</f>
        <v/>
      </c>
      <c r="AM328" s="2406" t="str">
        <f ca="1">IF($E328&gt;$E$12,"",IF(($E328&gt;=AM$307),AM304-$D328*AM$302,INDEX(F308:BM367,AM$307,$E328)))</f>
        <v/>
      </c>
      <c r="AN328" s="2406" t="str">
        <f ca="1">IF($E328&gt;$E$12,"",IF(($E328&gt;=AN$307),AN304-$D328*AN$302,INDEX(F308:BM367,AN$307,$E328)))</f>
        <v/>
      </c>
      <c r="AO328" s="2406" t="str">
        <f ca="1">IF($E328&gt;$E$12,"",IF(($E328&gt;=AO$307),AO304-$D328*AO$302,INDEX(F308:BM367,AO$307,$E328)))</f>
        <v/>
      </c>
      <c r="AP328" s="2406" t="str">
        <f ca="1">IF($E328&gt;$E$12,"",IF(($E328&gt;=AP$307),AP304-$D328*AP$302,INDEX(F308:BM367,AP$307,$E328)))</f>
        <v/>
      </c>
      <c r="AQ328" s="2406" t="str">
        <f ca="1">IF($E328&gt;$E$12,"",IF(($E328&gt;=AQ$307),AQ304-$D328*AQ$302,INDEX(F308:BM367,AQ$307,$E328)))</f>
        <v/>
      </c>
      <c r="AR328" s="2406" t="str">
        <f ca="1">IF($E328&gt;$E$12,"",IF(($E328&gt;=AR$307),AR304-$D328*AR$302,INDEX(F308:BM367,AR$307,$E328)))</f>
        <v/>
      </c>
      <c r="AS328" s="2406" t="str">
        <f ca="1">IF($E328&gt;$E$12,"",IF(($E328&gt;=AS$307),AS304-$D328*AS$302,INDEX(F308:BM367,AS$307,$E328)))</f>
        <v/>
      </c>
      <c r="AT328" s="2406" t="str">
        <f ca="1">IF($E328&gt;$E$12,"",IF(($E328&gt;=AT$307),AT304-$D328*AT$302,INDEX(F308:BM367,AT$307,$E328)))</f>
        <v/>
      </c>
      <c r="AU328" s="2406" t="str">
        <f ca="1">IF($E328&gt;$E$12,"",IF(($E328&gt;=AU$307),AU304-$D328*AU$302,INDEX(F308:BM367,AU$307,$E328)))</f>
        <v/>
      </c>
      <c r="AV328" s="2406" t="str">
        <f ca="1">IF($E328&gt;$E$12,"",IF(($E328&gt;=AV$307),AV304-$D328*AV$302,INDEX(F308:BM367,AV$307,$E328)))</f>
        <v/>
      </c>
      <c r="AW328" s="2406" t="str">
        <f ca="1">IF($E328&gt;$E$12,"",IF(($E328&gt;=AW$307),AW304-$D328*AW$302,INDEX(F308:BM367,AW$307,$E328)))</f>
        <v/>
      </c>
      <c r="AX328" s="2406" t="str">
        <f ca="1">IF($E328&gt;$E$12,"",IF(($E328&gt;=AX$307),AX304-$D328*AX$302,INDEX(F308:BM367,AX$307,$E328)))</f>
        <v/>
      </c>
      <c r="AY328" s="2406" t="str">
        <f ca="1">IF($E328&gt;$E$12,"",IF(($E328&gt;=AY$307),AY304-$D328*AY$302,INDEX(F308:BM367,AY$307,$E328)))</f>
        <v/>
      </c>
      <c r="AZ328" s="2406" t="str">
        <f ca="1">IF($E328&gt;$E$12,"",IF(($E328&gt;=AZ$307),AZ304-$D328*AZ$302,INDEX(F308:BM367,AZ$307,$E328)))</f>
        <v/>
      </c>
      <c r="BA328" s="2406" t="str">
        <f ca="1">IF($E328&gt;$E$12,"",IF(($E328&gt;=BA$307),BA304-$D328*BA$302,INDEX(F308:BM367,BA$307,$E328)))</f>
        <v/>
      </c>
      <c r="BB328" s="2406" t="str">
        <f ca="1">IF($E328&gt;$E$12,"",IF(($E328&gt;=BB$307),BB304-$D328*BB$302,INDEX(F308:BM367,BB$307,$E328)))</f>
        <v/>
      </c>
      <c r="BC328" s="2406" t="str">
        <f ca="1">IF($E328&gt;$E$12,"",IF(($E328&gt;=BC$307),BC304-$D328*BC$302,INDEX(F308:BM367,BC$307,$E328)))</f>
        <v/>
      </c>
      <c r="BD328" s="2406" t="str">
        <f ca="1">IF($E328&gt;$E$12,"",IF(($E328&gt;=BD$307),BD304-$D328*BD$302,INDEX(F308:BM367,BD$307,$E328)))</f>
        <v/>
      </c>
      <c r="BE328" s="2406" t="str">
        <f ca="1">IF($E328&gt;$E$12,"",IF(($E328&gt;=BE$307),BE304-$D328*BE$302,INDEX(F308:BM367,BE$307,$E328)))</f>
        <v/>
      </c>
      <c r="BF328" s="2406" t="str">
        <f ca="1">IF($E328&gt;$E$12,"",IF(($E328&gt;=BF$307),BF304-$D328*BF$302,INDEX(F308:BM367,BF$307,$E328)))</f>
        <v/>
      </c>
      <c r="BG328" s="2406" t="str">
        <f ca="1">IF($E328&gt;$E$12,"",IF(($E328&gt;=BG$307),BG304-$D328*BG$302,INDEX(F308:BM367,BG$307,$E328)))</f>
        <v/>
      </c>
      <c r="BH328" s="2406" t="str">
        <f ca="1">IF($E328&gt;$E$12,"",IF(($E328&gt;=BH$307),BH304-$D328*BH$302,INDEX(F308:BM367,BH$307,$E328)))</f>
        <v/>
      </c>
      <c r="BI328" s="2406" t="str">
        <f ca="1">IF($E328&gt;$E$12,"",IF(($E328&gt;=BI$307),BI304-$D328*BI$302,INDEX(F308:BM367,BI$307,$E328)))</f>
        <v/>
      </c>
      <c r="BJ328" s="2406" t="str">
        <f ca="1">IF($E328&gt;$E$12,"",IF(($E328&gt;=BJ$307),BJ304-$D328*BJ$302,INDEX(F308:BM367,BJ$307,$E328)))</f>
        <v/>
      </c>
      <c r="BK328" s="2406" t="str">
        <f ca="1">IF($E328&gt;$E$12,"",IF(($E328&gt;=BK$307),BK304-$D328*BK$302,INDEX(F308:BM367,BK$307,$E328)))</f>
        <v/>
      </c>
      <c r="BL328" s="2406" t="str">
        <f ca="1">IF($E328&gt;$E$12,"",IF(($E328&gt;=BL$307),BL304-$D328*BL$302,INDEX(F308:BM367,BL$307,$E328)))</f>
        <v/>
      </c>
      <c r="BM328" s="2406" t="str">
        <f ca="1">IF($E328&gt;$E$12,"",IF(($E328&gt;=BM$307),BM304-$D328*BM$302,INDEX(F308:BM367,BM$307,$E328)))</f>
        <v/>
      </c>
    </row>
    <row r="329" spans="3:65" ht="13.5" x14ac:dyDescent="0.25">
      <c r="C329" s="2357"/>
      <c r="D329" s="2405">
        <f ca="1">INDEX(F303:BM303,E329)</f>
        <v>1</v>
      </c>
      <c r="E329" s="2316">
        <v>22</v>
      </c>
      <c r="F329" s="2406" t="str">
        <f ca="1">IF($E329&gt;$E$12,"",IF(($E329&gt;=F$307),F304-$D329*F$302,INDEX(F308:BM367,F$307,$E329)))</f>
        <v/>
      </c>
      <c r="G329" s="2406" t="str">
        <f ca="1">IF($E329&gt;$E$12,"",IF(($E329&gt;=G$307),G304-$D329*G$302,INDEX(F308:BM367,G$307,$E329)))</f>
        <v/>
      </c>
      <c r="H329" s="2406" t="str">
        <f ca="1">IF($E329&gt;$E$12,"",IF(($E329&gt;=H$307),H304-$D329*H$302,INDEX(F308:BM367,H$307,$E329)))</f>
        <v/>
      </c>
      <c r="I329" s="2406" t="str">
        <f ca="1">IF($E329&gt;$E$12,"",IF(($E329&gt;=I$307),I304-$D329*I$302,INDEX(F308:BM367,I$307,$E329)))</f>
        <v/>
      </c>
      <c r="J329" s="2406" t="str">
        <f ca="1">IF($E329&gt;$E$12,"",IF(($E329&gt;=J$307),J304-$D329*J$302,INDEX(F308:BM367,J$307,$E329)))</f>
        <v/>
      </c>
      <c r="K329" s="2406" t="str">
        <f ca="1">IF($E329&gt;$E$12,"",IF(($E329&gt;=K$307),K304-$D329*K$302,INDEX(F308:BM367,K$307,$E329)))</f>
        <v/>
      </c>
      <c r="L329" s="2406" t="str">
        <f ca="1">IF($E329&gt;$E$12,"",IF(($E329&gt;=L$307),L304-$D329*L$302,INDEX(F308:BM367,L$307,$E329)))</f>
        <v/>
      </c>
      <c r="M329" s="2406" t="str">
        <f ca="1">IF($E329&gt;$E$12,"",IF(($E329&gt;=M$307),M304-$D329*M$302,INDEX(F308:BM367,M$307,$E329)))</f>
        <v/>
      </c>
      <c r="N329" s="2406" t="str">
        <f ca="1">IF($E329&gt;$E$12,"",IF(($E329&gt;=N$307),N304-$D329*N$302,INDEX(F308:BM367,N$307,$E329)))</f>
        <v/>
      </c>
      <c r="O329" s="2406" t="str">
        <f ca="1">IF($E329&gt;$E$12,"",IF(($E329&gt;=O$307),O304-$D329*O$302,INDEX(F308:BM367,O$307,$E329)))</f>
        <v/>
      </c>
      <c r="P329" s="2406" t="str">
        <f ca="1">IF($E329&gt;$E$12,"",IF(($E329&gt;=P$307),P304-$D329*P$302,INDEX(F308:BM367,P$307,$E329)))</f>
        <v/>
      </c>
      <c r="Q329" s="2406" t="str">
        <f ca="1">IF($E329&gt;$E$12,"",IF(($E329&gt;=Q$307),Q304-$D329*Q$302,INDEX(F308:BM367,Q$307,$E329)))</f>
        <v/>
      </c>
      <c r="R329" s="2406" t="str">
        <f ca="1">IF($E329&gt;$E$12,"",IF(($E329&gt;=R$307),R304-$D329*R$302,INDEX(F308:BM367,R$307,$E329)))</f>
        <v/>
      </c>
      <c r="S329" s="2406" t="str">
        <f ca="1">IF($E329&gt;$E$12,"",IF(($E329&gt;=S$307),S304-$D329*S$302,INDEX(F308:BM367,S$307,$E329)))</f>
        <v/>
      </c>
      <c r="T329" s="2406" t="str">
        <f ca="1">IF($E329&gt;$E$12,"",IF(($E329&gt;=T$307),T304-$D329*T$302,INDEX(F308:BM367,T$307,$E329)))</f>
        <v/>
      </c>
      <c r="U329" s="2406" t="str">
        <f ca="1">IF($E329&gt;$E$12,"",IF(($E329&gt;=U$307),U304-$D329*U$302,INDEX(F308:BM367,U$307,$E329)))</f>
        <v/>
      </c>
      <c r="V329" s="2406" t="str">
        <f ca="1">IF($E329&gt;$E$12,"",IF(($E329&gt;=V$307),V304-$D329*V$302,INDEX(F308:BM367,V$307,$E329)))</f>
        <v/>
      </c>
      <c r="W329" s="2406" t="str">
        <f ca="1">IF($E329&gt;$E$12,"",IF(($E329&gt;=W$307),W304-$D329*W$302,INDEX(F308:BM367,W$307,$E329)))</f>
        <v/>
      </c>
      <c r="X329" s="2406" t="str">
        <f ca="1">IF($E329&gt;$E$12,"",IF(($E329&gt;=X$307),X304-$D329*X$302,INDEX(F308:BM367,X$307,$E329)))</f>
        <v/>
      </c>
      <c r="Y329" s="2406" t="str">
        <f ca="1">IF($E329&gt;$E$12,"",IF(($E329&gt;=Y$307),Y304-$D329*Y$302,INDEX(F308:BM367,Y$307,$E329)))</f>
        <v/>
      </c>
      <c r="Z329" s="2406" t="str">
        <f ca="1">IF($E329&gt;$E$12,"",IF(($E329&gt;=Z$307),Z304-$D329*Z$302,INDEX(F308:BM367,Z$307,$E329)))</f>
        <v/>
      </c>
      <c r="AA329" s="2406" t="str">
        <f ca="1">IF($E329&gt;$E$12,"",IF(($E329&gt;=AA$307),AA304-$D329*AA$302,INDEX(F308:BM367,AA$307,$E329)))</f>
        <v/>
      </c>
      <c r="AB329" s="2406" t="str">
        <f ca="1">IF($E329&gt;$E$12,"",IF(($E329&gt;=AB$307),AB304-$D329*AB$302,INDEX(F308:BM367,AB$307,$E329)))</f>
        <v/>
      </c>
      <c r="AC329" s="2406" t="str">
        <f ca="1">IF($E329&gt;$E$12,"",IF(($E329&gt;=AC$307),AC304-$D329*AC$302,INDEX(F308:BM367,AC$307,$E329)))</f>
        <v/>
      </c>
      <c r="AD329" s="2406" t="str">
        <f ca="1">IF($E329&gt;$E$12,"",IF(($E329&gt;=AD$307),AD304-$D329*AD$302,INDEX(F308:BM367,AD$307,$E329)))</f>
        <v/>
      </c>
      <c r="AE329" s="2406" t="str">
        <f ca="1">IF($E329&gt;$E$12,"",IF(($E329&gt;=AE$307),AE304-$D329*AE$302,INDEX(F308:BM367,AE$307,$E329)))</f>
        <v/>
      </c>
      <c r="AF329" s="2406" t="str">
        <f ca="1">IF($E329&gt;$E$12,"",IF(($E329&gt;=AF$307),AF304-$D329*AF$302,INDEX(F308:BM367,AF$307,$E329)))</f>
        <v/>
      </c>
      <c r="AG329" s="2406" t="str">
        <f ca="1">IF($E329&gt;$E$12,"",IF(($E329&gt;=AG$307),AG304-$D329*AG$302,INDEX(F308:BM367,AG$307,$E329)))</f>
        <v/>
      </c>
      <c r="AH329" s="2406" t="str">
        <f ca="1">IF($E329&gt;$E$12,"",IF(($E329&gt;=AH$307),AH304-$D329*AH$302,INDEX(F308:BM367,AH$307,$E329)))</f>
        <v/>
      </c>
      <c r="AI329" s="2406" t="str">
        <f ca="1">IF($E329&gt;$E$12,"",IF(($E329&gt;=AI$307),AI304-$D329*AI$302,INDEX(F308:BM367,AI$307,$E329)))</f>
        <v/>
      </c>
      <c r="AJ329" s="2406" t="str">
        <f ca="1">IF($E329&gt;$E$12,"",IF(($E329&gt;=AJ$307),AJ304-$D329*AJ$302,INDEX(F308:BM367,AJ$307,$E329)))</f>
        <v/>
      </c>
      <c r="AK329" s="2406" t="str">
        <f ca="1">IF($E329&gt;$E$12,"",IF(($E329&gt;=AK$307),AK304-$D329*AK$302,INDEX(F308:BM367,AK$307,$E329)))</f>
        <v/>
      </c>
      <c r="AL329" s="2406" t="str">
        <f ca="1">IF($E329&gt;$E$12,"",IF(($E329&gt;=AL$307),AL304-$D329*AL$302,INDEX(F308:BM367,AL$307,$E329)))</f>
        <v/>
      </c>
      <c r="AM329" s="2406" t="str">
        <f ca="1">IF($E329&gt;$E$12,"",IF(($E329&gt;=AM$307),AM304-$D329*AM$302,INDEX(F308:BM367,AM$307,$E329)))</f>
        <v/>
      </c>
      <c r="AN329" s="2406" t="str">
        <f ca="1">IF($E329&gt;$E$12,"",IF(($E329&gt;=AN$307),AN304-$D329*AN$302,INDEX(F308:BM367,AN$307,$E329)))</f>
        <v/>
      </c>
      <c r="AO329" s="2406" t="str">
        <f ca="1">IF($E329&gt;$E$12,"",IF(($E329&gt;=AO$307),AO304-$D329*AO$302,INDEX(F308:BM367,AO$307,$E329)))</f>
        <v/>
      </c>
      <c r="AP329" s="2406" t="str">
        <f ca="1">IF($E329&gt;$E$12,"",IF(($E329&gt;=AP$307),AP304-$D329*AP$302,INDEX(F308:BM367,AP$307,$E329)))</f>
        <v/>
      </c>
      <c r="AQ329" s="2406" t="str">
        <f ca="1">IF($E329&gt;$E$12,"",IF(($E329&gt;=AQ$307),AQ304-$D329*AQ$302,INDEX(F308:BM367,AQ$307,$E329)))</f>
        <v/>
      </c>
      <c r="AR329" s="2406" t="str">
        <f ca="1">IF($E329&gt;$E$12,"",IF(($E329&gt;=AR$307),AR304-$D329*AR$302,INDEX(F308:BM367,AR$307,$E329)))</f>
        <v/>
      </c>
      <c r="AS329" s="2406" t="str">
        <f ca="1">IF($E329&gt;$E$12,"",IF(($E329&gt;=AS$307),AS304-$D329*AS$302,INDEX(F308:BM367,AS$307,$E329)))</f>
        <v/>
      </c>
      <c r="AT329" s="2406" t="str">
        <f ca="1">IF($E329&gt;$E$12,"",IF(($E329&gt;=AT$307),AT304-$D329*AT$302,INDEX(F308:BM367,AT$307,$E329)))</f>
        <v/>
      </c>
      <c r="AU329" s="2406" t="str">
        <f ca="1">IF($E329&gt;$E$12,"",IF(($E329&gt;=AU$307),AU304-$D329*AU$302,INDEX(F308:BM367,AU$307,$E329)))</f>
        <v/>
      </c>
      <c r="AV329" s="2406" t="str">
        <f ca="1">IF($E329&gt;$E$12,"",IF(($E329&gt;=AV$307),AV304-$D329*AV$302,INDEX(F308:BM367,AV$307,$E329)))</f>
        <v/>
      </c>
      <c r="AW329" s="2406" t="str">
        <f ca="1">IF($E329&gt;$E$12,"",IF(($E329&gt;=AW$307),AW304-$D329*AW$302,INDEX(F308:BM367,AW$307,$E329)))</f>
        <v/>
      </c>
      <c r="AX329" s="2406" t="str">
        <f ca="1">IF($E329&gt;$E$12,"",IF(($E329&gt;=AX$307),AX304-$D329*AX$302,INDEX(F308:BM367,AX$307,$E329)))</f>
        <v/>
      </c>
      <c r="AY329" s="2406" t="str">
        <f ca="1">IF($E329&gt;$E$12,"",IF(($E329&gt;=AY$307),AY304-$D329*AY$302,INDEX(F308:BM367,AY$307,$E329)))</f>
        <v/>
      </c>
      <c r="AZ329" s="2406" t="str">
        <f ca="1">IF($E329&gt;$E$12,"",IF(($E329&gt;=AZ$307),AZ304-$D329*AZ$302,INDEX(F308:BM367,AZ$307,$E329)))</f>
        <v/>
      </c>
      <c r="BA329" s="2406" t="str">
        <f ca="1">IF($E329&gt;$E$12,"",IF(($E329&gt;=BA$307),BA304-$D329*BA$302,INDEX(F308:BM367,BA$307,$E329)))</f>
        <v/>
      </c>
      <c r="BB329" s="2406" t="str">
        <f ca="1">IF($E329&gt;$E$12,"",IF(($E329&gt;=BB$307),BB304-$D329*BB$302,INDEX(F308:BM367,BB$307,$E329)))</f>
        <v/>
      </c>
      <c r="BC329" s="2406" t="str">
        <f ca="1">IF($E329&gt;$E$12,"",IF(($E329&gt;=BC$307),BC304-$D329*BC$302,INDEX(F308:BM367,BC$307,$E329)))</f>
        <v/>
      </c>
      <c r="BD329" s="2406" t="str">
        <f ca="1">IF($E329&gt;$E$12,"",IF(($E329&gt;=BD$307),BD304-$D329*BD$302,INDEX(F308:BM367,BD$307,$E329)))</f>
        <v/>
      </c>
      <c r="BE329" s="2406" t="str">
        <f ca="1">IF($E329&gt;$E$12,"",IF(($E329&gt;=BE$307),BE304-$D329*BE$302,INDEX(F308:BM367,BE$307,$E329)))</f>
        <v/>
      </c>
      <c r="BF329" s="2406" t="str">
        <f ca="1">IF($E329&gt;$E$12,"",IF(($E329&gt;=BF$307),BF304-$D329*BF$302,INDEX(F308:BM367,BF$307,$E329)))</f>
        <v/>
      </c>
      <c r="BG329" s="2406" t="str">
        <f ca="1">IF($E329&gt;$E$12,"",IF(($E329&gt;=BG$307),BG304-$D329*BG$302,INDEX(F308:BM367,BG$307,$E329)))</f>
        <v/>
      </c>
      <c r="BH329" s="2406" t="str">
        <f ca="1">IF($E329&gt;$E$12,"",IF(($E329&gt;=BH$307),BH304-$D329*BH$302,INDEX(F308:BM367,BH$307,$E329)))</f>
        <v/>
      </c>
      <c r="BI329" s="2406" t="str">
        <f ca="1">IF($E329&gt;$E$12,"",IF(($E329&gt;=BI$307),BI304-$D329*BI$302,INDEX(F308:BM367,BI$307,$E329)))</f>
        <v/>
      </c>
      <c r="BJ329" s="2406" t="str">
        <f ca="1">IF($E329&gt;$E$12,"",IF(($E329&gt;=BJ$307),BJ304-$D329*BJ$302,INDEX(F308:BM367,BJ$307,$E329)))</f>
        <v/>
      </c>
      <c r="BK329" s="2406" t="str">
        <f ca="1">IF($E329&gt;$E$12,"",IF(($E329&gt;=BK$307),BK304-$D329*BK$302,INDEX(F308:BM367,BK$307,$E329)))</f>
        <v/>
      </c>
      <c r="BL329" s="2406" t="str">
        <f ca="1">IF($E329&gt;$E$12,"",IF(($E329&gt;=BL$307),BL304-$D329*BL$302,INDEX(F308:BM367,BL$307,$E329)))</f>
        <v/>
      </c>
      <c r="BM329" s="2406" t="str">
        <f ca="1">IF($E329&gt;$E$12,"",IF(($E329&gt;=BM$307),BM304-$D329*BM$302,INDEX(F308:BM367,BM$307,$E329)))</f>
        <v/>
      </c>
    </row>
    <row r="330" spans="3:65" ht="13.5" x14ac:dyDescent="0.25">
      <c r="C330" s="2357"/>
      <c r="D330" s="2405">
        <f ca="1">INDEX(F303:BM303,E330)</f>
        <v>1</v>
      </c>
      <c r="E330" s="2316">
        <v>23</v>
      </c>
      <c r="F330" s="2406" t="str">
        <f ca="1">IF($E330&gt;$E$12,"",IF(($E330&gt;=F$307),F304-$D330*F$302,INDEX(F308:BM367,F$307,$E330)))</f>
        <v/>
      </c>
      <c r="G330" s="2406" t="str">
        <f ca="1">IF($E330&gt;$E$12,"",IF(($E330&gt;=G$307),G304-$D330*G$302,INDEX(F308:BM367,G$307,$E330)))</f>
        <v/>
      </c>
      <c r="H330" s="2406" t="str">
        <f ca="1">IF($E330&gt;$E$12,"",IF(($E330&gt;=H$307),H304-$D330*H$302,INDEX(F308:BM367,H$307,$E330)))</f>
        <v/>
      </c>
      <c r="I330" s="2406" t="str">
        <f ca="1">IF($E330&gt;$E$12,"",IF(($E330&gt;=I$307),I304-$D330*I$302,INDEX(F308:BM367,I$307,$E330)))</f>
        <v/>
      </c>
      <c r="J330" s="2406" t="str">
        <f ca="1">IF($E330&gt;$E$12,"",IF(($E330&gt;=J$307),J304-$D330*J$302,INDEX(F308:BM367,J$307,$E330)))</f>
        <v/>
      </c>
      <c r="K330" s="2406" t="str">
        <f ca="1">IF($E330&gt;$E$12,"",IF(($E330&gt;=K$307),K304-$D330*K$302,INDEX(F308:BM367,K$307,$E330)))</f>
        <v/>
      </c>
      <c r="L330" s="2406" t="str">
        <f ca="1">IF($E330&gt;$E$12,"",IF(($E330&gt;=L$307),L304-$D330*L$302,INDEX(F308:BM367,L$307,$E330)))</f>
        <v/>
      </c>
      <c r="M330" s="2406" t="str">
        <f ca="1">IF($E330&gt;$E$12,"",IF(($E330&gt;=M$307),M304-$D330*M$302,INDEX(F308:BM367,M$307,$E330)))</f>
        <v/>
      </c>
      <c r="N330" s="2406" t="str">
        <f ca="1">IF($E330&gt;$E$12,"",IF(($E330&gt;=N$307),N304-$D330*N$302,INDEX(F308:BM367,N$307,$E330)))</f>
        <v/>
      </c>
      <c r="O330" s="2406" t="str">
        <f ca="1">IF($E330&gt;$E$12,"",IF(($E330&gt;=O$307),O304-$D330*O$302,INDEX(F308:BM367,O$307,$E330)))</f>
        <v/>
      </c>
      <c r="P330" s="2406" t="str">
        <f ca="1">IF($E330&gt;$E$12,"",IF(($E330&gt;=P$307),P304-$D330*P$302,INDEX(F308:BM367,P$307,$E330)))</f>
        <v/>
      </c>
      <c r="Q330" s="2406" t="str">
        <f ca="1">IF($E330&gt;$E$12,"",IF(($E330&gt;=Q$307),Q304-$D330*Q$302,INDEX(F308:BM367,Q$307,$E330)))</f>
        <v/>
      </c>
      <c r="R330" s="2406" t="str">
        <f ca="1">IF($E330&gt;$E$12,"",IF(($E330&gt;=R$307),R304-$D330*R$302,INDEX(F308:BM367,R$307,$E330)))</f>
        <v/>
      </c>
      <c r="S330" s="2406" t="str">
        <f ca="1">IF($E330&gt;$E$12,"",IF(($E330&gt;=S$307),S304-$D330*S$302,INDEX(F308:BM367,S$307,$E330)))</f>
        <v/>
      </c>
      <c r="T330" s="2406" t="str">
        <f ca="1">IF($E330&gt;$E$12,"",IF(($E330&gt;=T$307),T304-$D330*T$302,INDEX(F308:BM367,T$307,$E330)))</f>
        <v/>
      </c>
      <c r="U330" s="2406" t="str">
        <f ca="1">IF($E330&gt;$E$12,"",IF(($E330&gt;=U$307),U304-$D330*U$302,INDEX(F308:BM367,U$307,$E330)))</f>
        <v/>
      </c>
      <c r="V330" s="2406" t="str">
        <f ca="1">IF($E330&gt;$E$12,"",IF(($E330&gt;=V$307),V304-$D330*V$302,INDEX(F308:BM367,V$307,$E330)))</f>
        <v/>
      </c>
      <c r="W330" s="2406" t="str">
        <f ca="1">IF($E330&gt;$E$12,"",IF(($E330&gt;=W$307),W304-$D330*W$302,INDEX(F308:BM367,W$307,$E330)))</f>
        <v/>
      </c>
      <c r="X330" s="2406" t="str">
        <f ca="1">IF($E330&gt;$E$12,"",IF(($E330&gt;=X$307),X304-$D330*X$302,INDEX(F308:BM367,X$307,$E330)))</f>
        <v/>
      </c>
      <c r="Y330" s="2406" t="str">
        <f ca="1">IF($E330&gt;$E$12,"",IF(($E330&gt;=Y$307),Y304-$D330*Y$302,INDEX(F308:BM367,Y$307,$E330)))</f>
        <v/>
      </c>
      <c r="Z330" s="2406" t="str">
        <f ca="1">IF($E330&gt;$E$12,"",IF(($E330&gt;=Z$307),Z304-$D330*Z$302,INDEX(F308:BM367,Z$307,$E330)))</f>
        <v/>
      </c>
      <c r="AA330" s="2406" t="str">
        <f ca="1">IF($E330&gt;$E$12,"",IF(($E330&gt;=AA$307),AA304-$D330*AA$302,INDEX(F308:BM367,AA$307,$E330)))</f>
        <v/>
      </c>
      <c r="AB330" s="2406" t="str">
        <f ca="1">IF($E330&gt;$E$12,"",IF(($E330&gt;=AB$307),AB304-$D330*AB$302,INDEX(F308:BM367,AB$307,$E330)))</f>
        <v/>
      </c>
      <c r="AC330" s="2406" t="str">
        <f ca="1">IF($E330&gt;$E$12,"",IF(($E330&gt;=AC$307),AC304-$D330*AC$302,INDEX(F308:BM367,AC$307,$E330)))</f>
        <v/>
      </c>
      <c r="AD330" s="2406" t="str">
        <f ca="1">IF($E330&gt;$E$12,"",IF(($E330&gt;=AD$307),AD304-$D330*AD$302,INDEX(F308:BM367,AD$307,$E330)))</f>
        <v/>
      </c>
      <c r="AE330" s="2406" t="str">
        <f ca="1">IF($E330&gt;$E$12,"",IF(($E330&gt;=AE$307),AE304-$D330*AE$302,INDEX(F308:BM367,AE$307,$E330)))</f>
        <v/>
      </c>
      <c r="AF330" s="2406" t="str">
        <f ca="1">IF($E330&gt;$E$12,"",IF(($E330&gt;=AF$307),AF304-$D330*AF$302,INDEX(F308:BM367,AF$307,$E330)))</f>
        <v/>
      </c>
      <c r="AG330" s="2406" t="str">
        <f ca="1">IF($E330&gt;$E$12,"",IF(($E330&gt;=AG$307),AG304-$D330*AG$302,INDEX(F308:BM367,AG$307,$E330)))</f>
        <v/>
      </c>
      <c r="AH330" s="2406" t="str">
        <f ca="1">IF($E330&gt;$E$12,"",IF(($E330&gt;=AH$307),AH304-$D330*AH$302,INDEX(F308:BM367,AH$307,$E330)))</f>
        <v/>
      </c>
      <c r="AI330" s="2406" t="str">
        <f ca="1">IF($E330&gt;$E$12,"",IF(($E330&gt;=AI$307),AI304-$D330*AI$302,INDEX(F308:BM367,AI$307,$E330)))</f>
        <v/>
      </c>
      <c r="AJ330" s="2406" t="str">
        <f ca="1">IF($E330&gt;$E$12,"",IF(($E330&gt;=AJ$307),AJ304-$D330*AJ$302,INDEX(F308:BM367,AJ$307,$E330)))</f>
        <v/>
      </c>
      <c r="AK330" s="2406" t="str">
        <f ca="1">IF($E330&gt;$E$12,"",IF(($E330&gt;=AK$307),AK304-$D330*AK$302,INDEX(F308:BM367,AK$307,$E330)))</f>
        <v/>
      </c>
      <c r="AL330" s="2406" t="str">
        <f ca="1">IF($E330&gt;$E$12,"",IF(($E330&gt;=AL$307),AL304-$D330*AL$302,INDEX(F308:BM367,AL$307,$E330)))</f>
        <v/>
      </c>
      <c r="AM330" s="2406" t="str">
        <f ca="1">IF($E330&gt;$E$12,"",IF(($E330&gt;=AM$307),AM304-$D330*AM$302,INDEX(F308:BM367,AM$307,$E330)))</f>
        <v/>
      </c>
      <c r="AN330" s="2406" t="str">
        <f ca="1">IF($E330&gt;$E$12,"",IF(($E330&gt;=AN$307),AN304-$D330*AN$302,INDEX(F308:BM367,AN$307,$E330)))</f>
        <v/>
      </c>
      <c r="AO330" s="2406" t="str">
        <f ca="1">IF($E330&gt;$E$12,"",IF(($E330&gt;=AO$307),AO304-$D330*AO$302,INDEX(F308:BM367,AO$307,$E330)))</f>
        <v/>
      </c>
      <c r="AP330" s="2406" t="str">
        <f ca="1">IF($E330&gt;$E$12,"",IF(($E330&gt;=AP$307),AP304-$D330*AP$302,INDEX(F308:BM367,AP$307,$E330)))</f>
        <v/>
      </c>
      <c r="AQ330" s="2406" t="str">
        <f ca="1">IF($E330&gt;$E$12,"",IF(($E330&gt;=AQ$307),AQ304-$D330*AQ$302,INDEX(F308:BM367,AQ$307,$E330)))</f>
        <v/>
      </c>
      <c r="AR330" s="2406" t="str">
        <f ca="1">IF($E330&gt;$E$12,"",IF(($E330&gt;=AR$307),AR304-$D330*AR$302,INDEX(F308:BM367,AR$307,$E330)))</f>
        <v/>
      </c>
      <c r="AS330" s="2406" t="str">
        <f ca="1">IF($E330&gt;$E$12,"",IF(($E330&gt;=AS$307),AS304-$D330*AS$302,INDEX(F308:BM367,AS$307,$E330)))</f>
        <v/>
      </c>
      <c r="AT330" s="2406" t="str">
        <f ca="1">IF($E330&gt;$E$12,"",IF(($E330&gt;=AT$307),AT304-$D330*AT$302,INDEX(F308:BM367,AT$307,$E330)))</f>
        <v/>
      </c>
      <c r="AU330" s="2406" t="str">
        <f ca="1">IF($E330&gt;$E$12,"",IF(($E330&gt;=AU$307),AU304-$D330*AU$302,INDEX(F308:BM367,AU$307,$E330)))</f>
        <v/>
      </c>
      <c r="AV330" s="2406" t="str">
        <f ca="1">IF($E330&gt;$E$12,"",IF(($E330&gt;=AV$307),AV304-$D330*AV$302,INDEX(F308:BM367,AV$307,$E330)))</f>
        <v/>
      </c>
      <c r="AW330" s="2406" t="str">
        <f ca="1">IF($E330&gt;$E$12,"",IF(($E330&gt;=AW$307),AW304-$D330*AW$302,INDEX(F308:BM367,AW$307,$E330)))</f>
        <v/>
      </c>
      <c r="AX330" s="2406" t="str">
        <f ca="1">IF($E330&gt;$E$12,"",IF(($E330&gt;=AX$307),AX304-$D330*AX$302,INDEX(F308:BM367,AX$307,$E330)))</f>
        <v/>
      </c>
      <c r="AY330" s="2406" t="str">
        <f ca="1">IF($E330&gt;$E$12,"",IF(($E330&gt;=AY$307),AY304-$D330*AY$302,INDEX(F308:BM367,AY$307,$E330)))</f>
        <v/>
      </c>
      <c r="AZ330" s="2406" t="str">
        <f ca="1">IF($E330&gt;$E$12,"",IF(($E330&gt;=AZ$307),AZ304-$D330*AZ$302,INDEX(F308:BM367,AZ$307,$E330)))</f>
        <v/>
      </c>
      <c r="BA330" s="2406" t="str">
        <f ca="1">IF($E330&gt;$E$12,"",IF(($E330&gt;=BA$307),BA304-$D330*BA$302,INDEX(F308:BM367,BA$307,$E330)))</f>
        <v/>
      </c>
      <c r="BB330" s="2406" t="str">
        <f ca="1">IF($E330&gt;$E$12,"",IF(($E330&gt;=BB$307),BB304-$D330*BB$302,INDEX(F308:BM367,BB$307,$E330)))</f>
        <v/>
      </c>
      <c r="BC330" s="2406" t="str">
        <f ca="1">IF($E330&gt;$E$12,"",IF(($E330&gt;=BC$307),BC304-$D330*BC$302,INDEX(F308:BM367,BC$307,$E330)))</f>
        <v/>
      </c>
      <c r="BD330" s="2406" t="str">
        <f ca="1">IF($E330&gt;$E$12,"",IF(($E330&gt;=BD$307),BD304-$D330*BD$302,INDEX(F308:BM367,BD$307,$E330)))</f>
        <v/>
      </c>
      <c r="BE330" s="2406" t="str">
        <f ca="1">IF($E330&gt;$E$12,"",IF(($E330&gt;=BE$307),BE304-$D330*BE$302,INDEX(F308:BM367,BE$307,$E330)))</f>
        <v/>
      </c>
      <c r="BF330" s="2406" t="str">
        <f ca="1">IF($E330&gt;$E$12,"",IF(($E330&gt;=BF$307),BF304-$D330*BF$302,INDEX(F308:BM367,BF$307,$E330)))</f>
        <v/>
      </c>
      <c r="BG330" s="2406" t="str">
        <f ca="1">IF($E330&gt;$E$12,"",IF(($E330&gt;=BG$307),BG304-$D330*BG$302,INDEX(F308:BM367,BG$307,$E330)))</f>
        <v/>
      </c>
      <c r="BH330" s="2406" t="str">
        <f ca="1">IF($E330&gt;$E$12,"",IF(($E330&gt;=BH$307),BH304-$D330*BH$302,INDEX(F308:BM367,BH$307,$E330)))</f>
        <v/>
      </c>
      <c r="BI330" s="2406" t="str">
        <f ca="1">IF($E330&gt;$E$12,"",IF(($E330&gt;=BI$307),BI304-$D330*BI$302,INDEX(F308:BM367,BI$307,$E330)))</f>
        <v/>
      </c>
      <c r="BJ330" s="2406" t="str">
        <f ca="1">IF($E330&gt;$E$12,"",IF(($E330&gt;=BJ$307),BJ304-$D330*BJ$302,INDEX(F308:BM367,BJ$307,$E330)))</f>
        <v/>
      </c>
      <c r="BK330" s="2406" t="str">
        <f ca="1">IF($E330&gt;$E$12,"",IF(($E330&gt;=BK$307),BK304-$D330*BK$302,INDEX(F308:BM367,BK$307,$E330)))</f>
        <v/>
      </c>
      <c r="BL330" s="2406" t="str">
        <f ca="1">IF($E330&gt;$E$12,"",IF(($E330&gt;=BL$307),BL304-$D330*BL$302,INDEX(F308:BM367,BL$307,$E330)))</f>
        <v/>
      </c>
      <c r="BM330" s="2406" t="str">
        <f ca="1">IF($E330&gt;$E$12,"",IF(($E330&gt;=BM$307),BM304-$D330*BM$302,INDEX(F308:BM367,BM$307,$E330)))</f>
        <v/>
      </c>
    </row>
    <row r="331" spans="3:65" ht="13.5" x14ac:dyDescent="0.25">
      <c r="C331" s="2357"/>
      <c r="D331" s="2405">
        <f ca="1">INDEX(F303:BM303,E331)</f>
        <v>1</v>
      </c>
      <c r="E331" s="2316">
        <v>24</v>
      </c>
      <c r="F331" s="2406" t="str">
        <f ca="1">IF($E331&gt;$E$12,"",IF(($E331&gt;=F$307),F304-$D331*F$302,INDEX(F308:BM367,F$307,$E331)))</f>
        <v/>
      </c>
      <c r="G331" s="2406" t="str">
        <f ca="1">IF($E331&gt;$E$12,"",IF(($E331&gt;=G$307),G304-$D331*G$302,INDEX(F308:BM367,G$307,$E331)))</f>
        <v/>
      </c>
      <c r="H331" s="2406" t="str">
        <f ca="1">IF($E331&gt;$E$12,"",IF(($E331&gt;=H$307),H304-$D331*H$302,INDEX(F308:BM367,H$307,$E331)))</f>
        <v/>
      </c>
      <c r="I331" s="2406" t="str">
        <f ca="1">IF($E331&gt;$E$12,"",IF(($E331&gt;=I$307),I304-$D331*I$302,INDEX(F308:BM367,I$307,$E331)))</f>
        <v/>
      </c>
      <c r="J331" s="2406" t="str">
        <f ca="1">IF($E331&gt;$E$12,"",IF(($E331&gt;=J$307),J304-$D331*J$302,INDEX(F308:BM367,J$307,$E331)))</f>
        <v/>
      </c>
      <c r="K331" s="2406" t="str">
        <f ca="1">IF($E331&gt;$E$12,"",IF(($E331&gt;=K$307),K304-$D331*K$302,INDEX(F308:BM367,K$307,$E331)))</f>
        <v/>
      </c>
      <c r="L331" s="2406" t="str">
        <f ca="1">IF($E331&gt;$E$12,"",IF(($E331&gt;=L$307),L304-$D331*L$302,INDEX(F308:BM367,L$307,$E331)))</f>
        <v/>
      </c>
      <c r="M331" s="2406" t="str">
        <f ca="1">IF($E331&gt;$E$12,"",IF(($E331&gt;=M$307),M304-$D331*M$302,INDEX(F308:BM367,M$307,$E331)))</f>
        <v/>
      </c>
      <c r="N331" s="2406" t="str">
        <f ca="1">IF($E331&gt;$E$12,"",IF(($E331&gt;=N$307),N304-$D331*N$302,INDEX(F308:BM367,N$307,$E331)))</f>
        <v/>
      </c>
      <c r="O331" s="2406" t="str">
        <f ca="1">IF($E331&gt;$E$12,"",IF(($E331&gt;=O$307),O304-$D331*O$302,INDEX(F308:BM367,O$307,$E331)))</f>
        <v/>
      </c>
      <c r="P331" s="2406" t="str">
        <f ca="1">IF($E331&gt;$E$12,"",IF(($E331&gt;=P$307),P304-$D331*P$302,INDEX(F308:BM367,P$307,$E331)))</f>
        <v/>
      </c>
      <c r="Q331" s="2406" t="str">
        <f ca="1">IF($E331&gt;$E$12,"",IF(($E331&gt;=Q$307),Q304-$D331*Q$302,INDEX(F308:BM367,Q$307,$E331)))</f>
        <v/>
      </c>
      <c r="R331" s="2406" t="str">
        <f ca="1">IF($E331&gt;$E$12,"",IF(($E331&gt;=R$307),R304-$D331*R$302,INDEX(F308:BM367,R$307,$E331)))</f>
        <v/>
      </c>
      <c r="S331" s="2406" t="str">
        <f ca="1">IF($E331&gt;$E$12,"",IF(($E331&gt;=S$307),S304-$D331*S$302,INDEX(F308:BM367,S$307,$E331)))</f>
        <v/>
      </c>
      <c r="T331" s="2406" t="str">
        <f ca="1">IF($E331&gt;$E$12,"",IF(($E331&gt;=T$307),T304-$D331*T$302,INDEX(F308:BM367,T$307,$E331)))</f>
        <v/>
      </c>
      <c r="U331" s="2406" t="str">
        <f ca="1">IF($E331&gt;$E$12,"",IF(($E331&gt;=U$307),U304-$D331*U$302,INDEX(F308:BM367,U$307,$E331)))</f>
        <v/>
      </c>
      <c r="V331" s="2406" t="str">
        <f ca="1">IF($E331&gt;$E$12,"",IF(($E331&gt;=V$307),V304-$D331*V$302,INDEX(F308:BM367,V$307,$E331)))</f>
        <v/>
      </c>
      <c r="W331" s="2406" t="str">
        <f ca="1">IF($E331&gt;$E$12,"",IF(($E331&gt;=W$307),W304-$D331*W$302,INDEX(F308:BM367,W$307,$E331)))</f>
        <v/>
      </c>
      <c r="X331" s="2406" t="str">
        <f ca="1">IF($E331&gt;$E$12,"",IF(($E331&gt;=X$307),X304-$D331*X$302,INDEX(F308:BM367,X$307,$E331)))</f>
        <v/>
      </c>
      <c r="Y331" s="2406" t="str">
        <f ca="1">IF($E331&gt;$E$12,"",IF(($E331&gt;=Y$307),Y304-$D331*Y$302,INDEX(F308:BM367,Y$307,$E331)))</f>
        <v/>
      </c>
      <c r="Z331" s="2406" t="str">
        <f ca="1">IF($E331&gt;$E$12,"",IF(($E331&gt;=Z$307),Z304-$D331*Z$302,INDEX(F308:BM367,Z$307,$E331)))</f>
        <v/>
      </c>
      <c r="AA331" s="2406" t="str">
        <f ca="1">IF($E331&gt;$E$12,"",IF(($E331&gt;=AA$307),AA304-$D331*AA$302,INDEX(F308:BM367,AA$307,$E331)))</f>
        <v/>
      </c>
      <c r="AB331" s="2406" t="str">
        <f ca="1">IF($E331&gt;$E$12,"",IF(($E331&gt;=AB$307),AB304-$D331*AB$302,INDEX(F308:BM367,AB$307,$E331)))</f>
        <v/>
      </c>
      <c r="AC331" s="2406" t="str">
        <f ca="1">IF($E331&gt;$E$12,"",IF(($E331&gt;=AC$307),AC304-$D331*AC$302,INDEX(F308:BM367,AC$307,$E331)))</f>
        <v/>
      </c>
      <c r="AD331" s="2406" t="str">
        <f ca="1">IF($E331&gt;$E$12,"",IF(($E331&gt;=AD$307),AD304-$D331*AD$302,INDEX(F308:BM367,AD$307,$E331)))</f>
        <v/>
      </c>
      <c r="AE331" s="2406" t="str">
        <f ca="1">IF($E331&gt;$E$12,"",IF(($E331&gt;=AE$307),AE304-$D331*AE$302,INDEX(F308:BM367,AE$307,$E331)))</f>
        <v/>
      </c>
      <c r="AF331" s="2406" t="str">
        <f ca="1">IF($E331&gt;$E$12,"",IF(($E331&gt;=AF$307),AF304-$D331*AF$302,INDEX(F308:BM367,AF$307,$E331)))</f>
        <v/>
      </c>
      <c r="AG331" s="2406" t="str">
        <f ca="1">IF($E331&gt;$E$12,"",IF(($E331&gt;=AG$307),AG304-$D331*AG$302,INDEX(F308:BM367,AG$307,$E331)))</f>
        <v/>
      </c>
      <c r="AH331" s="2406" t="str">
        <f ca="1">IF($E331&gt;$E$12,"",IF(($E331&gt;=AH$307),AH304-$D331*AH$302,INDEX(F308:BM367,AH$307,$E331)))</f>
        <v/>
      </c>
      <c r="AI331" s="2406" t="str">
        <f ca="1">IF($E331&gt;$E$12,"",IF(($E331&gt;=AI$307),AI304-$D331*AI$302,INDEX(F308:BM367,AI$307,$E331)))</f>
        <v/>
      </c>
      <c r="AJ331" s="2406" t="str">
        <f ca="1">IF($E331&gt;$E$12,"",IF(($E331&gt;=AJ$307),AJ304-$D331*AJ$302,INDEX(F308:BM367,AJ$307,$E331)))</f>
        <v/>
      </c>
      <c r="AK331" s="2406" t="str">
        <f ca="1">IF($E331&gt;$E$12,"",IF(($E331&gt;=AK$307),AK304-$D331*AK$302,INDEX(F308:BM367,AK$307,$E331)))</f>
        <v/>
      </c>
      <c r="AL331" s="2406" t="str">
        <f ca="1">IF($E331&gt;$E$12,"",IF(($E331&gt;=AL$307),AL304-$D331*AL$302,INDEX(F308:BM367,AL$307,$E331)))</f>
        <v/>
      </c>
      <c r="AM331" s="2406" t="str">
        <f ca="1">IF($E331&gt;$E$12,"",IF(($E331&gt;=AM$307),AM304-$D331*AM$302,INDEX(F308:BM367,AM$307,$E331)))</f>
        <v/>
      </c>
      <c r="AN331" s="2406" t="str">
        <f ca="1">IF($E331&gt;$E$12,"",IF(($E331&gt;=AN$307),AN304-$D331*AN$302,INDEX(F308:BM367,AN$307,$E331)))</f>
        <v/>
      </c>
      <c r="AO331" s="2406" t="str">
        <f ca="1">IF($E331&gt;$E$12,"",IF(($E331&gt;=AO$307),AO304-$D331*AO$302,INDEX(F308:BM367,AO$307,$E331)))</f>
        <v/>
      </c>
      <c r="AP331" s="2406" t="str">
        <f ca="1">IF($E331&gt;$E$12,"",IF(($E331&gt;=AP$307),AP304-$D331*AP$302,INDEX(F308:BM367,AP$307,$E331)))</f>
        <v/>
      </c>
      <c r="AQ331" s="2406" t="str">
        <f ca="1">IF($E331&gt;$E$12,"",IF(($E331&gt;=AQ$307),AQ304-$D331*AQ$302,INDEX(F308:BM367,AQ$307,$E331)))</f>
        <v/>
      </c>
      <c r="AR331" s="2406" t="str">
        <f ca="1">IF($E331&gt;$E$12,"",IF(($E331&gt;=AR$307),AR304-$D331*AR$302,INDEX(F308:BM367,AR$307,$E331)))</f>
        <v/>
      </c>
      <c r="AS331" s="2406" t="str">
        <f ca="1">IF($E331&gt;$E$12,"",IF(($E331&gt;=AS$307),AS304-$D331*AS$302,INDEX(F308:BM367,AS$307,$E331)))</f>
        <v/>
      </c>
      <c r="AT331" s="2406" t="str">
        <f ca="1">IF($E331&gt;$E$12,"",IF(($E331&gt;=AT$307),AT304-$D331*AT$302,INDEX(F308:BM367,AT$307,$E331)))</f>
        <v/>
      </c>
      <c r="AU331" s="2406" t="str">
        <f ca="1">IF($E331&gt;$E$12,"",IF(($E331&gt;=AU$307),AU304-$D331*AU$302,INDEX(F308:BM367,AU$307,$E331)))</f>
        <v/>
      </c>
      <c r="AV331" s="2406" t="str">
        <f ca="1">IF($E331&gt;$E$12,"",IF(($E331&gt;=AV$307),AV304-$D331*AV$302,INDEX(F308:BM367,AV$307,$E331)))</f>
        <v/>
      </c>
      <c r="AW331" s="2406" t="str">
        <f ca="1">IF($E331&gt;$E$12,"",IF(($E331&gt;=AW$307),AW304-$D331*AW$302,INDEX(F308:BM367,AW$307,$E331)))</f>
        <v/>
      </c>
      <c r="AX331" s="2406" t="str">
        <f ca="1">IF($E331&gt;$E$12,"",IF(($E331&gt;=AX$307),AX304-$D331*AX$302,INDEX(F308:BM367,AX$307,$E331)))</f>
        <v/>
      </c>
      <c r="AY331" s="2406" t="str">
        <f ca="1">IF($E331&gt;$E$12,"",IF(($E331&gt;=AY$307),AY304-$D331*AY$302,INDEX(F308:BM367,AY$307,$E331)))</f>
        <v/>
      </c>
      <c r="AZ331" s="2406" t="str">
        <f ca="1">IF($E331&gt;$E$12,"",IF(($E331&gt;=AZ$307),AZ304-$D331*AZ$302,INDEX(F308:BM367,AZ$307,$E331)))</f>
        <v/>
      </c>
      <c r="BA331" s="2406" t="str">
        <f ca="1">IF($E331&gt;$E$12,"",IF(($E331&gt;=BA$307),BA304-$D331*BA$302,INDEX(F308:BM367,BA$307,$E331)))</f>
        <v/>
      </c>
      <c r="BB331" s="2406" t="str">
        <f ca="1">IF($E331&gt;$E$12,"",IF(($E331&gt;=BB$307),BB304-$D331*BB$302,INDEX(F308:BM367,BB$307,$E331)))</f>
        <v/>
      </c>
      <c r="BC331" s="2406" t="str">
        <f ca="1">IF($E331&gt;$E$12,"",IF(($E331&gt;=BC$307),BC304-$D331*BC$302,INDEX(F308:BM367,BC$307,$E331)))</f>
        <v/>
      </c>
      <c r="BD331" s="2406" t="str">
        <f ca="1">IF($E331&gt;$E$12,"",IF(($E331&gt;=BD$307),BD304-$D331*BD$302,INDEX(F308:BM367,BD$307,$E331)))</f>
        <v/>
      </c>
      <c r="BE331" s="2406" t="str">
        <f ca="1">IF($E331&gt;$E$12,"",IF(($E331&gt;=BE$307),BE304-$D331*BE$302,INDEX(F308:BM367,BE$307,$E331)))</f>
        <v/>
      </c>
      <c r="BF331" s="2406" t="str">
        <f ca="1">IF($E331&gt;$E$12,"",IF(($E331&gt;=BF$307),BF304-$D331*BF$302,INDEX(F308:BM367,BF$307,$E331)))</f>
        <v/>
      </c>
      <c r="BG331" s="2406" t="str">
        <f ca="1">IF($E331&gt;$E$12,"",IF(($E331&gt;=BG$307),BG304-$D331*BG$302,INDEX(F308:BM367,BG$307,$E331)))</f>
        <v/>
      </c>
      <c r="BH331" s="2406" t="str">
        <f ca="1">IF($E331&gt;$E$12,"",IF(($E331&gt;=BH$307),BH304-$D331*BH$302,INDEX(F308:BM367,BH$307,$E331)))</f>
        <v/>
      </c>
      <c r="BI331" s="2406" t="str">
        <f ca="1">IF($E331&gt;$E$12,"",IF(($E331&gt;=BI$307),BI304-$D331*BI$302,INDEX(F308:BM367,BI$307,$E331)))</f>
        <v/>
      </c>
      <c r="BJ331" s="2406" t="str">
        <f ca="1">IF($E331&gt;$E$12,"",IF(($E331&gt;=BJ$307),BJ304-$D331*BJ$302,INDEX(F308:BM367,BJ$307,$E331)))</f>
        <v/>
      </c>
      <c r="BK331" s="2406" t="str">
        <f ca="1">IF($E331&gt;$E$12,"",IF(($E331&gt;=BK$307),BK304-$D331*BK$302,INDEX(F308:BM367,BK$307,$E331)))</f>
        <v/>
      </c>
      <c r="BL331" s="2406" t="str">
        <f ca="1">IF($E331&gt;$E$12,"",IF(($E331&gt;=BL$307),BL304-$D331*BL$302,INDEX(F308:BM367,BL$307,$E331)))</f>
        <v/>
      </c>
      <c r="BM331" s="2406" t="str">
        <f ca="1">IF($E331&gt;$E$12,"",IF(($E331&gt;=BM$307),BM304-$D331*BM$302,INDEX(F308:BM367,BM$307,$E331)))</f>
        <v/>
      </c>
    </row>
    <row r="332" spans="3:65" ht="13.5" x14ac:dyDescent="0.25">
      <c r="C332" s="2357"/>
      <c r="D332" s="2405">
        <f ca="1">INDEX(F303:BM303,E332)</f>
        <v>1</v>
      </c>
      <c r="E332" s="2316">
        <v>25</v>
      </c>
      <c r="F332" s="2406" t="str">
        <f ca="1">IF($E332&gt;$E$12,"",IF(($E332&gt;=F$307),F304-$D332*F$302,INDEX(F308:BM367,F$307,$E332)))</f>
        <v/>
      </c>
      <c r="G332" s="2406" t="str">
        <f ca="1">IF($E332&gt;$E$12,"",IF(($E332&gt;=G$307),G304-$D332*G$302,INDEX(F308:BM367,G$307,$E332)))</f>
        <v/>
      </c>
      <c r="H332" s="2406" t="str">
        <f ca="1">IF($E332&gt;$E$12,"",IF(($E332&gt;=H$307),H304-$D332*H$302,INDEX(F308:BM367,H$307,$E332)))</f>
        <v/>
      </c>
      <c r="I332" s="2406" t="str">
        <f ca="1">IF($E332&gt;$E$12,"",IF(($E332&gt;=I$307),I304-$D332*I$302,INDEX(F308:BM367,I$307,$E332)))</f>
        <v/>
      </c>
      <c r="J332" s="2406" t="str">
        <f ca="1">IF($E332&gt;$E$12,"",IF(($E332&gt;=J$307),J304-$D332*J$302,INDEX(F308:BM367,J$307,$E332)))</f>
        <v/>
      </c>
      <c r="K332" s="2406" t="str">
        <f ca="1">IF($E332&gt;$E$12,"",IF(($E332&gt;=K$307),K304-$D332*K$302,INDEX(F308:BM367,K$307,$E332)))</f>
        <v/>
      </c>
      <c r="L332" s="2406" t="str">
        <f ca="1">IF($E332&gt;$E$12,"",IF(($E332&gt;=L$307),L304-$D332*L$302,INDEX(F308:BM367,L$307,$E332)))</f>
        <v/>
      </c>
      <c r="M332" s="2406" t="str">
        <f ca="1">IF($E332&gt;$E$12,"",IF(($E332&gt;=M$307),M304-$D332*M$302,INDEX(F308:BM367,M$307,$E332)))</f>
        <v/>
      </c>
      <c r="N332" s="2406" t="str">
        <f ca="1">IF($E332&gt;$E$12,"",IF(($E332&gt;=N$307),N304-$D332*N$302,INDEX(F308:BM367,N$307,$E332)))</f>
        <v/>
      </c>
      <c r="O332" s="2406" t="str">
        <f ca="1">IF($E332&gt;$E$12,"",IF(($E332&gt;=O$307),O304-$D332*O$302,INDEX(F308:BM367,O$307,$E332)))</f>
        <v/>
      </c>
      <c r="P332" s="2406" t="str">
        <f ca="1">IF($E332&gt;$E$12,"",IF(($E332&gt;=P$307),P304-$D332*P$302,INDEX(F308:BM367,P$307,$E332)))</f>
        <v/>
      </c>
      <c r="Q332" s="2406" t="str">
        <f ca="1">IF($E332&gt;$E$12,"",IF(($E332&gt;=Q$307),Q304-$D332*Q$302,INDEX(F308:BM367,Q$307,$E332)))</f>
        <v/>
      </c>
      <c r="R332" s="2406" t="str">
        <f ca="1">IF($E332&gt;$E$12,"",IF(($E332&gt;=R$307),R304-$D332*R$302,INDEX(F308:BM367,R$307,$E332)))</f>
        <v/>
      </c>
      <c r="S332" s="2406" t="str">
        <f ca="1">IF($E332&gt;$E$12,"",IF(($E332&gt;=S$307),S304-$D332*S$302,INDEX(F308:BM367,S$307,$E332)))</f>
        <v/>
      </c>
      <c r="T332" s="2406" t="str">
        <f ca="1">IF($E332&gt;$E$12,"",IF(($E332&gt;=T$307),T304-$D332*T$302,INDEX(F308:BM367,T$307,$E332)))</f>
        <v/>
      </c>
      <c r="U332" s="2406" t="str">
        <f ca="1">IF($E332&gt;$E$12,"",IF(($E332&gt;=U$307),U304-$D332*U$302,INDEX(F308:BM367,U$307,$E332)))</f>
        <v/>
      </c>
      <c r="V332" s="2406" t="str">
        <f ca="1">IF($E332&gt;$E$12,"",IF(($E332&gt;=V$307),V304-$D332*V$302,INDEX(F308:BM367,V$307,$E332)))</f>
        <v/>
      </c>
      <c r="W332" s="2406" t="str">
        <f ca="1">IF($E332&gt;$E$12,"",IF(($E332&gt;=W$307),W304-$D332*W$302,INDEX(F308:BM367,W$307,$E332)))</f>
        <v/>
      </c>
      <c r="X332" s="2406" t="str">
        <f ca="1">IF($E332&gt;$E$12,"",IF(($E332&gt;=X$307),X304-$D332*X$302,INDEX(F308:BM367,X$307,$E332)))</f>
        <v/>
      </c>
      <c r="Y332" s="2406" t="str">
        <f ca="1">IF($E332&gt;$E$12,"",IF(($E332&gt;=Y$307),Y304-$D332*Y$302,INDEX(F308:BM367,Y$307,$E332)))</f>
        <v/>
      </c>
      <c r="Z332" s="2406" t="str">
        <f ca="1">IF($E332&gt;$E$12,"",IF(($E332&gt;=Z$307),Z304-$D332*Z$302,INDEX(F308:BM367,Z$307,$E332)))</f>
        <v/>
      </c>
      <c r="AA332" s="2406" t="str">
        <f ca="1">IF($E332&gt;$E$12,"",IF(($E332&gt;=AA$307),AA304-$D332*AA$302,INDEX(F308:BM367,AA$307,$E332)))</f>
        <v/>
      </c>
      <c r="AB332" s="2406" t="str">
        <f ca="1">IF($E332&gt;$E$12,"",IF(($E332&gt;=AB$307),AB304-$D332*AB$302,INDEX(F308:BM367,AB$307,$E332)))</f>
        <v/>
      </c>
      <c r="AC332" s="2406" t="str">
        <f ca="1">IF($E332&gt;$E$12,"",IF(($E332&gt;=AC$307),AC304-$D332*AC$302,INDEX(F308:BM367,AC$307,$E332)))</f>
        <v/>
      </c>
      <c r="AD332" s="2406" t="str">
        <f ca="1">IF($E332&gt;$E$12,"",IF(($E332&gt;=AD$307),AD304-$D332*AD$302,INDEX(F308:BM367,AD$307,$E332)))</f>
        <v/>
      </c>
      <c r="AE332" s="2406" t="str">
        <f ca="1">IF($E332&gt;$E$12,"",IF(($E332&gt;=AE$307),AE304-$D332*AE$302,INDEX(F308:BM367,AE$307,$E332)))</f>
        <v/>
      </c>
      <c r="AF332" s="2406" t="str">
        <f ca="1">IF($E332&gt;$E$12,"",IF(($E332&gt;=AF$307),AF304-$D332*AF$302,INDEX(F308:BM367,AF$307,$E332)))</f>
        <v/>
      </c>
      <c r="AG332" s="2406" t="str">
        <f ca="1">IF($E332&gt;$E$12,"",IF(($E332&gt;=AG$307),AG304-$D332*AG$302,INDEX(F308:BM367,AG$307,$E332)))</f>
        <v/>
      </c>
      <c r="AH332" s="2406" t="str">
        <f ca="1">IF($E332&gt;$E$12,"",IF(($E332&gt;=AH$307),AH304-$D332*AH$302,INDEX(F308:BM367,AH$307,$E332)))</f>
        <v/>
      </c>
      <c r="AI332" s="2406" t="str">
        <f ca="1">IF($E332&gt;$E$12,"",IF(($E332&gt;=AI$307),AI304-$D332*AI$302,INDEX(F308:BM367,AI$307,$E332)))</f>
        <v/>
      </c>
      <c r="AJ332" s="2406" t="str">
        <f ca="1">IF($E332&gt;$E$12,"",IF(($E332&gt;=AJ$307),AJ304-$D332*AJ$302,INDEX(F308:BM367,AJ$307,$E332)))</f>
        <v/>
      </c>
      <c r="AK332" s="2406" t="str">
        <f ca="1">IF($E332&gt;$E$12,"",IF(($E332&gt;=AK$307),AK304-$D332*AK$302,INDEX(F308:BM367,AK$307,$E332)))</f>
        <v/>
      </c>
      <c r="AL332" s="2406" t="str">
        <f ca="1">IF($E332&gt;$E$12,"",IF(($E332&gt;=AL$307),AL304-$D332*AL$302,INDEX(F308:BM367,AL$307,$E332)))</f>
        <v/>
      </c>
      <c r="AM332" s="2406" t="str">
        <f ca="1">IF($E332&gt;$E$12,"",IF(($E332&gt;=AM$307),AM304-$D332*AM$302,INDEX(F308:BM367,AM$307,$E332)))</f>
        <v/>
      </c>
      <c r="AN332" s="2406" t="str">
        <f ca="1">IF($E332&gt;$E$12,"",IF(($E332&gt;=AN$307),AN304-$D332*AN$302,INDEX(F308:BM367,AN$307,$E332)))</f>
        <v/>
      </c>
      <c r="AO332" s="2406" t="str">
        <f ca="1">IF($E332&gt;$E$12,"",IF(($E332&gt;=AO$307),AO304-$D332*AO$302,INDEX(F308:BM367,AO$307,$E332)))</f>
        <v/>
      </c>
      <c r="AP332" s="2406" t="str">
        <f ca="1">IF($E332&gt;$E$12,"",IF(($E332&gt;=AP$307),AP304-$D332*AP$302,INDEX(F308:BM367,AP$307,$E332)))</f>
        <v/>
      </c>
      <c r="AQ332" s="2406" t="str">
        <f ca="1">IF($E332&gt;$E$12,"",IF(($E332&gt;=AQ$307),AQ304-$D332*AQ$302,INDEX(F308:BM367,AQ$307,$E332)))</f>
        <v/>
      </c>
      <c r="AR332" s="2406" t="str">
        <f ca="1">IF($E332&gt;$E$12,"",IF(($E332&gt;=AR$307),AR304-$D332*AR$302,INDEX(F308:BM367,AR$307,$E332)))</f>
        <v/>
      </c>
      <c r="AS332" s="2406" t="str">
        <f ca="1">IF($E332&gt;$E$12,"",IF(($E332&gt;=AS$307),AS304-$D332*AS$302,INDEX(F308:BM367,AS$307,$E332)))</f>
        <v/>
      </c>
      <c r="AT332" s="2406" t="str">
        <f ca="1">IF($E332&gt;$E$12,"",IF(($E332&gt;=AT$307),AT304-$D332*AT$302,INDEX(F308:BM367,AT$307,$E332)))</f>
        <v/>
      </c>
      <c r="AU332" s="2406" t="str">
        <f ca="1">IF($E332&gt;$E$12,"",IF(($E332&gt;=AU$307),AU304-$D332*AU$302,INDEX(F308:BM367,AU$307,$E332)))</f>
        <v/>
      </c>
      <c r="AV332" s="2406" t="str">
        <f ca="1">IF($E332&gt;$E$12,"",IF(($E332&gt;=AV$307),AV304-$D332*AV$302,INDEX(F308:BM367,AV$307,$E332)))</f>
        <v/>
      </c>
      <c r="AW332" s="2406" t="str">
        <f ca="1">IF($E332&gt;$E$12,"",IF(($E332&gt;=AW$307),AW304-$D332*AW$302,INDEX(F308:BM367,AW$307,$E332)))</f>
        <v/>
      </c>
      <c r="AX332" s="2406" t="str">
        <f ca="1">IF($E332&gt;$E$12,"",IF(($E332&gt;=AX$307),AX304-$D332*AX$302,INDEX(F308:BM367,AX$307,$E332)))</f>
        <v/>
      </c>
      <c r="AY332" s="2406" t="str">
        <f ca="1">IF($E332&gt;$E$12,"",IF(($E332&gt;=AY$307),AY304-$D332*AY$302,INDEX(F308:BM367,AY$307,$E332)))</f>
        <v/>
      </c>
      <c r="AZ332" s="2406" t="str">
        <f ca="1">IF($E332&gt;$E$12,"",IF(($E332&gt;=AZ$307),AZ304-$D332*AZ$302,INDEX(F308:BM367,AZ$307,$E332)))</f>
        <v/>
      </c>
      <c r="BA332" s="2406" t="str">
        <f ca="1">IF($E332&gt;$E$12,"",IF(($E332&gt;=BA$307),BA304-$D332*BA$302,INDEX(F308:BM367,BA$307,$E332)))</f>
        <v/>
      </c>
      <c r="BB332" s="2406" t="str">
        <f ca="1">IF($E332&gt;$E$12,"",IF(($E332&gt;=BB$307),BB304-$D332*BB$302,INDEX(F308:BM367,BB$307,$E332)))</f>
        <v/>
      </c>
      <c r="BC332" s="2406" t="str">
        <f ca="1">IF($E332&gt;$E$12,"",IF(($E332&gt;=BC$307),BC304-$D332*BC$302,INDEX(F308:BM367,BC$307,$E332)))</f>
        <v/>
      </c>
      <c r="BD332" s="2406" t="str">
        <f ca="1">IF($E332&gt;$E$12,"",IF(($E332&gt;=BD$307),BD304-$D332*BD$302,INDEX(F308:BM367,BD$307,$E332)))</f>
        <v/>
      </c>
      <c r="BE332" s="2406" t="str">
        <f ca="1">IF($E332&gt;$E$12,"",IF(($E332&gt;=BE$307),BE304-$D332*BE$302,INDEX(F308:BM367,BE$307,$E332)))</f>
        <v/>
      </c>
      <c r="BF332" s="2406" t="str">
        <f ca="1">IF($E332&gt;$E$12,"",IF(($E332&gt;=BF$307),BF304-$D332*BF$302,INDEX(F308:BM367,BF$307,$E332)))</f>
        <v/>
      </c>
      <c r="BG332" s="2406" t="str">
        <f ca="1">IF($E332&gt;$E$12,"",IF(($E332&gt;=BG$307),BG304-$D332*BG$302,INDEX(F308:BM367,BG$307,$E332)))</f>
        <v/>
      </c>
      <c r="BH332" s="2406" t="str">
        <f ca="1">IF($E332&gt;$E$12,"",IF(($E332&gt;=BH$307),BH304-$D332*BH$302,INDEX(F308:BM367,BH$307,$E332)))</f>
        <v/>
      </c>
      <c r="BI332" s="2406" t="str">
        <f ca="1">IF($E332&gt;$E$12,"",IF(($E332&gt;=BI$307),BI304-$D332*BI$302,INDEX(F308:BM367,BI$307,$E332)))</f>
        <v/>
      </c>
      <c r="BJ332" s="2406" t="str">
        <f ca="1">IF($E332&gt;$E$12,"",IF(($E332&gt;=BJ$307),BJ304-$D332*BJ$302,INDEX(F308:BM367,BJ$307,$E332)))</f>
        <v/>
      </c>
      <c r="BK332" s="2406" t="str">
        <f ca="1">IF($E332&gt;$E$12,"",IF(($E332&gt;=BK$307),BK304-$D332*BK$302,INDEX(F308:BM367,BK$307,$E332)))</f>
        <v/>
      </c>
      <c r="BL332" s="2406" t="str">
        <f ca="1">IF($E332&gt;$E$12,"",IF(($E332&gt;=BL$307),BL304-$D332*BL$302,INDEX(F308:BM367,BL$307,$E332)))</f>
        <v/>
      </c>
      <c r="BM332" s="2406" t="str">
        <f ca="1">IF($E332&gt;$E$12,"",IF(($E332&gt;=BM$307),BM304-$D332*BM$302,INDEX(F308:BM367,BM$307,$E332)))</f>
        <v/>
      </c>
    </row>
    <row r="333" spans="3:65" ht="13.5" x14ac:dyDescent="0.25">
      <c r="C333" s="2357"/>
      <c r="D333" s="2405">
        <f ca="1">INDEX(F303:BM303,E333)</f>
        <v>1</v>
      </c>
      <c r="E333" s="2316">
        <v>26</v>
      </c>
      <c r="F333" s="2406" t="str">
        <f ca="1">IF($E333&gt;$E$12,"",IF(($E333&gt;=F$307),F304-$D333*F$302,INDEX(F308:BM367,F$307,$E333)))</f>
        <v/>
      </c>
      <c r="G333" s="2406" t="str">
        <f ca="1">IF($E333&gt;$E$12,"",IF(($E333&gt;=G$307),G304-$D333*G$302,INDEX(F308:BM367,G$307,$E333)))</f>
        <v/>
      </c>
      <c r="H333" s="2406" t="str">
        <f ca="1">IF($E333&gt;$E$12,"",IF(($E333&gt;=H$307),H304-$D333*H$302,INDEX(F308:BM367,H$307,$E333)))</f>
        <v/>
      </c>
      <c r="I333" s="2406" t="str">
        <f ca="1">IF($E333&gt;$E$12,"",IF(($E333&gt;=I$307),I304-$D333*I$302,INDEX(F308:BM367,I$307,$E333)))</f>
        <v/>
      </c>
      <c r="J333" s="2406" t="str">
        <f ca="1">IF($E333&gt;$E$12,"",IF(($E333&gt;=J$307),J304-$D333*J$302,INDEX(F308:BM367,J$307,$E333)))</f>
        <v/>
      </c>
      <c r="K333" s="2406" t="str">
        <f ca="1">IF($E333&gt;$E$12,"",IF(($E333&gt;=K$307),K304-$D333*K$302,INDEX(F308:BM367,K$307,$E333)))</f>
        <v/>
      </c>
      <c r="L333" s="2406" t="str">
        <f ca="1">IF($E333&gt;$E$12,"",IF(($E333&gt;=L$307),L304-$D333*L$302,INDEX(F308:BM367,L$307,$E333)))</f>
        <v/>
      </c>
      <c r="M333" s="2406" t="str">
        <f ca="1">IF($E333&gt;$E$12,"",IF(($E333&gt;=M$307),M304-$D333*M$302,INDEX(F308:BM367,M$307,$E333)))</f>
        <v/>
      </c>
      <c r="N333" s="2406" t="str">
        <f ca="1">IF($E333&gt;$E$12,"",IF(($E333&gt;=N$307),N304-$D333*N$302,INDEX(F308:BM367,N$307,$E333)))</f>
        <v/>
      </c>
      <c r="O333" s="2406" t="str">
        <f ca="1">IF($E333&gt;$E$12,"",IF(($E333&gt;=O$307),O304-$D333*O$302,INDEX(F308:BM367,O$307,$E333)))</f>
        <v/>
      </c>
      <c r="P333" s="2406" t="str">
        <f ca="1">IF($E333&gt;$E$12,"",IF(($E333&gt;=P$307),P304-$D333*P$302,INDEX(F308:BM367,P$307,$E333)))</f>
        <v/>
      </c>
      <c r="Q333" s="2406" t="str">
        <f ca="1">IF($E333&gt;$E$12,"",IF(($E333&gt;=Q$307),Q304-$D333*Q$302,INDEX(F308:BM367,Q$307,$E333)))</f>
        <v/>
      </c>
      <c r="R333" s="2406" t="str">
        <f ca="1">IF($E333&gt;$E$12,"",IF(($E333&gt;=R$307),R304-$D333*R$302,INDEX(F308:BM367,R$307,$E333)))</f>
        <v/>
      </c>
      <c r="S333" s="2406" t="str">
        <f ca="1">IF($E333&gt;$E$12,"",IF(($E333&gt;=S$307),S304-$D333*S$302,INDEX(F308:BM367,S$307,$E333)))</f>
        <v/>
      </c>
      <c r="T333" s="2406" t="str">
        <f ca="1">IF($E333&gt;$E$12,"",IF(($E333&gt;=T$307),T304-$D333*T$302,INDEX(F308:BM367,T$307,$E333)))</f>
        <v/>
      </c>
      <c r="U333" s="2406" t="str">
        <f ca="1">IF($E333&gt;$E$12,"",IF(($E333&gt;=U$307),U304-$D333*U$302,INDEX(F308:BM367,U$307,$E333)))</f>
        <v/>
      </c>
      <c r="V333" s="2406" t="str">
        <f ca="1">IF($E333&gt;$E$12,"",IF(($E333&gt;=V$307),V304-$D333*V$302,INDEX(F308:BM367,V$307,$E333)))</f>
        <v/>
      </c>
      <c r="W333" s="2406" t="str">
        <f ca="1">IF($E333&gt;$E$12,"",IF(($E333&gt;=W$307),W304-$D333*W$302,INDEX(F308:BM367,W$307,$E333)))</f>
        <v/>
      </c>
      <c r="X333" s="2406" t="str">
        <f ca="1">IF($E333&gt;$E$12,"",IF(($E333&gt;=X$307),X304-$D333*X$302,INDEX(F308:BM367,X$307,$E333)))</f>
        <v/>
      </c>
      <c r="Y333" s="2406" t="str">
        <f ca="1">IF($E333&gt;$E$12,"",IF(($E333&gt;=Y$307),Y304-$D333*Y$302,INDEX(F308:BM367,Y$307,$E333)))</f>
        <v/>
      </c>
      <c r="Z333" s="2406" t="str">
        <f ca="1">IF($E333&gt;$E$12,"",IF(($E333&gt;=Z$307),Z304-$D333*Z$302,INDEX(F308:BM367,Z$307,$E333)))</f>
        <v/>
      </c>
      <c r="AA333" s="2406" t="str">
        <f ca="1">IF($E333&gt;$E$12,"",IF(($E333&gt;=AA$307),AA304-$D333*AA$302,INDEX(F308:BM367,AA$307,$E333)))</f>
        <v/>
      </c>
      <c r="AB333" s="2406" t="str">
        <f ca="1">IF($E333&gt;$E$12,"",IF(($E333&gt;=AB$307),AB304-$D333*AB$302,INDEX(F308:BM367,AB$307,$E333)))</f>
        <v/>
      </c>
      <c r="AC333" s="2406" t="str">
        <f ca="1">IF($E333&gt;$E$12,"",IF(($E333&gt;=AC$307),AC304-$D333*AC$302,INDEX(F308:BM367,AC$307,$E333)))</f>
        <v/>
      </c>
      <c r="AD333" s="2406" t="str">
        <f ca="1">IF($E333&gt;$E$12,"",IF(($E333&gt;=AD$307),AD304-$D333*AD$302,INDEX(F308:BM367,AD$307,$E333)))</f>
        <v/>
      </c>
      <c r="AE333" s="2406" t="str">
        <f ca="1">IF($E333&gt;$E$12,"",IF(($E333&gt;=AE$307),AE304-$D333*AE$302,INDEX(F308:BM367,AE$307,$E333)))</f>
        <v/>
      </c>
      <c r="AF333" s="2406" t="str">
        <f ca="1">IF($E333&gt;$E$12,"",IF(($E333&gt;=AF$307),AF304-$D333*AF$302,INDEX(F308:BM367,AF$307,$E333)))</f>
        <v/>
      </c>
      <c r="AG333" s="2406" t="str">
        <f ca="1">IF($E333&gt;$E$12,"",IF(($E333&gt;=AG$307),AG304-$D333*AG$302,INDEX(F308:BM367,AG$307,$E333)))</f>
        <v/>
      </c>
      <c r="AH333" s="2406" t="str">
        <f ca="1">IF($E333&gt;$E$12,"",IF(($E333&gt;=AH$307),AH304-$D333*AH$302,INDEX(F308:BM367,AH$307,$E333)))</f>
        <v/>
      </c>
      <c r="AI333" s="2406" t="str">
        <f ca="1">IF($E333&gt;$E$12,"",IF(($E333&gt;=AI$307),AI304-$D333*AI$302,INDEX(F308:BM367,AI$307,$E333)))</f>
        <v/>
      </c>
      <c r="AJ333" s="2406" t="str">
        <f ca="1">IF($E333&gt;$E$12,"",IF(($E333&gt;=AJ$307),AJ304-$D333*AJ$302,INDEX(F308:BM367,AJ$307,$E333)))</f>
        <v/>
      </c>
      <c r="AK333" s="2406" t="str">
        <f ca="1">IF($E333&gt;$E$12,"",IF(($E333&gt;=AK$307),AK304-$D333*AK$302,INDEX(F308:BM367,AK$307,$E333)))</f>
        <v/>
      </c>
      <c r="AL333" s="2406" t="str">
        <f ca="1">IF($E333&gt;$E$12,"",IF(($E333&gt;=AL$307),AL304-$D333*AL$302,INDEX(F308:BM367,AL$307,$E333)))</f>
        <v/>
      </c>
      <c r="AM333" s="2406" t="str">
        <f ca="1">IF($E333&gt;$E$12,"",IF(($E333&gt;=AM$307),AM304-$D333*AM$302,INDEX(F308:BM367,AM$307,$E333)))</f>
        <v/>
      </c>
      <c r="AN333" s="2406" t="str">
        <f ca="1">IF($E333&gt;$E$12,"",IF(($E333&gt;=AN$307),AN304-$D333*AN$302,INDEX(F308:BM367,AN$307,$E333)))</f>
        <v/>
      </c>
      <c r="AO333" s="2406" t="str">
        <f ca="1">IF($E333&gt;$E$12,"",IF(($E333&gt;=AO$307),AO304-$D333*AO$302,INDEX(F308:BM367,AO$307,$E333)))</f>
        <v/>
      </c>
      <c r="AP333" s="2406" t="str">
        <f ca="1">IF($E333&gt;$E$12,"",IF(($E333&gt;=AP$307),AP304-$D333*AP$302,INDEX(F308:BM367,AP$307,$E333)))</f>
        <v/>
      </c>
      <c r="AQ333" s="2406" t="str">
        <f ca="1">IF($E333&gt;$E$12,"",IF(($E333&gt;=AQ$307),AQ304-$D333*AQ$302,INDEX(F308:BM367,AQ$307,$E333)))</f>
        <v/>
      </c>
      <c r="AR333" s="2406" t="str">
        <f ca="1">IF($E333&gt;$E$12,"",IF(($E333&gt;=AR$307),AR304-$D333*AR$302,INDEX(F308:BM367,AR$307,$E333)))</f>
        <v/>
      </c>
      <c r="AS333" s="2406" t="str">
        <f ca="1">IF($E333&gt;$E$12,"",IF(($E333&gt;=AS$307),AS304-$D333*AS$302,INDEX(F308:BM367,AS$307,$E333)))</f>
        <v/>
      </c>
      <c r="AT333" s="2406" t="str">
        <f ca="1">IF($E333&gt;$E$12,"",IF(($E333&gt;=AT$307),AT304-$D333*AT$302,INDEX(F308:BM367,AT$307,$E333)))</f>
        <v/>
      </c>
      <c r="AU333" s="2406" t="str">
        <f ca="1">IF($E333&gt;$E$12,"",IF(($E333&gt;=AU$307),AU304-$D333*AU$302,INDEX(F308:BM367,AU$307,$E333)))</f>
        <v/>
      </c>
      <c r="AV333" s="2406" t="str">
        <f ca="1">IF($E333&gt;$E$12,"",IF(($E333&gt;=AV$307),AV304-$D333*AV$302,INDEX(F308:BM367,AV$307,$E333)))</f>
        <v/>
      </c>
      <c r="AW333" s="2406" t="str">
        <f ca="1">IF($E333&gt;$E$12,"",IF(($E333&gt;=AW$307),AW304-$D333*AW$302,INDEX(F308:BM367,AW$307,$E333)))</f>
        <v/>
      </c>
      <c r="AX333" s="2406" t="str">
        <f ca="1">IF($E333&gt;$E$12,"",IF(($E333&gt;=AX$307),AX304-$D333*AX$302,INDEX(F308:BM367,AX$307,$E333)))</f>
        <v/>
      </c>
      <c r="AY333" s="2406" t="str">
        <f ca="1">IF($E333&gt;$E$12,"",IF(($E333&gt;=AY$307),AY304-$D333*AY$302,INDEX(F308:BM367,AY$307,$E333)))</f>
        <v/>
      </c>
      <c r="AZ333" s="2406" t="str">
        <f ca="1">IF($E333&gt;$E$12,"",IF(($E333&gt;=AZ$307),AZ304-$D333*AZ$302,INDEX(F308:BM367,AZ$307,$E333)))</f>
        <v/>
      </c>
      <c r="BA333" s="2406" t="str">
        <f ca="1">IF($E333&gt;$E$12,"",IF(($E333&gt;=BA$307),BA304-$D333*BA$302,INDEX(F308:BM367,BA$307,$E333)))</f>
        <v/>
      </c>
      <c r="BB333" s="2406" t="str">
        <f ca="1">IF($E333&gt;$E$12,"",IF(($E333&gt;=BB$307),BB304-$D333*BB$302,INDEX(F308:BM367,BB$307,$E333)))</f>
        <v/>
      </c>
      <c r="BC333" s="2406" t="str">
        <f ca="1">IF($E333&gt;$E$12,"",IF(($E333&gt;=BC$307),BC304-$D333*BC$302,INDEX(F308:BM367,BC$307,$E333)))</f>
        <v/>
      </c>
      <c r="BD333" s="2406" t="str">
        <f ca="1">IF($E333&gt;$E$12,"",IF(($E333&gt;=BD$307),BD304-$D333*BD$302,INDEX(F308:BM367,BD$307,$E333)))</f>
        <v/>
      </c>
      <c r="BE333" s="2406" t="str">
        <f ca="1">IF($E333&gt;$E$12,"",IF(($E333&gt;=BE$307),BE304-$D333*BE$302,INDEX(F308:BM367,BE$307,$E333)))</f>
        <v/>
      </c>
      <c r="BF333" s="2406" t="str">
        <f ca="1">IF($E333&gt;$E$12,"",IF(($E333&gt;=BF$307),BF304-$D333*BF$302,INDEX(F308:BM367,BF$307,$E333)))</f>
        <v/>
      </c>
      <c r="BG333" s="2406" t="str">
        <f ca="1">IF($E333&gt;$E$12,"",IF(($E333&gt;=BG$307),BG304-$D333*BG$302,INDEX(F308:BM367,BG$307,$E333)))</f>
        <v/>
      </c>
      <c r="BH333" s="2406" t="str">
        <f ca="1">IF($E333&gt;$E$12,"",IF(($E333&gt;=BH$307),BH304-$D333*BH$302,INDEX(F308:BM367,BH$307,$E333)))</f>
        <v/>
      </c>
      <c r="BI333" s="2406" t="str">
        <f ca="1">IF($E333&gt;$E$12,"",IF(($E333&gt;=BI$307),BI304-$D333*BI$302,INDEX(F308:BM367,BI$307,$E333)))</f>
        <v/>
      </c>
      <c r="BJ333" s="2406" t="str">
        <f ca="1">IF($E333&gt;$E$12,"",IF(($E333&gt;=BJ$307),BJ304-$D333*BJ$302,INDEX(F308:BM367,BJ$307,$E333)))</f>
        <v/>
      </c>
      <c r="BK333" s="2406" t="str">
        <f ca="1">IF($E333&gt;$E$12,"",IF(($E333&gt;=BK$307),BK304-$D333*BK$302,INDEX(F308:BM367,BK$307,$E333)))</f>
        <v/>
      </c>
      <c r="BL333" s="2406" t="str">
        <f ca="1">IF($E333&gt;$E$12,"",IF(($E333&gt;=BL$307),BL304-$D333*BL$302,INDEX(F308:BM367,BL$307,$E333)))</f>
        <v/>
      </c>
      <c r="BM333" s="2406" t="str">
        <f ca="1">IF($E333&gt;$E$12,"",IF(($E333&gt;=BM$307),BM304-$D333*BM$302,INDEX(F308:BM367,BM$307,$E333)))</f>
        <v/>
      </c>
    </row>
    <row r="334" spans="3:65" ht="13.5" x14ac:dyDescent="0.25">
      <c r="C334" s="2357"/>
      <c r="D334" s="2405">
        <f ca="1">INDEX(F303:BM303,E334)</f>
        <v>1</v>
      </c>
      <c r="E334" s="2316">
        <v>27</v>
      </c>
      <c r="F334" s="2406" t="str">
        <f ca="1">IF($E334&gt;$E$12,"",IF(($E334&gt;=F$307),F304-$D334*F$302,INDEX(F308:BM367,F$307,$E334)))</f>
        <v/>
      </c>
      <c r="G334" s="2406" t="str">
        <f ca="1">IF($E334&gt;$E$12,"",IF(($E334&gt;=G$307),G304-$D334*G$302,INDEX(F308:BM367,G$307,$E334)))</f>
        <v/>
      </c>
      <c r="H334" s="2406" t="str">
        <f ca="1">IF($E334&gt;$E$12,"",IF(($E334&gt;=H$307),H304-$D334*H$302,INDEX(F308:BM367,H$307,$E334)))</f>
        <v/>
      </c>
      <c r="I334" s="2406" t="str">
        <f ca="1">IF($E334&gt;$E$12,"",IF(($E334&gt;=I$307),I304-$D334*I$302,INDEX(F308:BM367,I$307,$E334)))</f>
        <v/>
      </c>
      <c r="J334" s="2406" t="str">
        <f ca="1">IF($E334&gt;$E$12,"",IF(($E334&gt;=J$307),J304-$D334*J$302,INDEX(F308:BM367,J$307,$E334)))</f>
        <v/>
      </c>
      <c r="K334" s="2406" t="str">
        <f ca="1">IF($E334&gt;$E$12,"",IF(($E334&gt;=K$307),K304-$D334*K$302,INDEX(F308:BM367,K$307,$E334)))</f>
        <v/>
      </c>
      <c r="L334" s="2406" t="str">
        <f ca="1">IF($E334&gt;$E$12,"",IF(($E334&gt;=L$307),L304-$D334*L$302,INDEX(F308:BM367,L$307,$E334)))</f>
        <v/>
      </c>
      <c r="M334" s="2406" t="str">
        <f ca="1">IF($E334&gt;$E$12,"",IF(($E334&gt;=M$307),M304-$D334*M$302,INDEX(F308:BM367,M$307,$E334)))</f>
        <v/>
      </c>
      <c r="N334" s="2406" t="str">
        <f ca="1">IF($E334&gt;$E$12,"",IF(($E334&gt;=N$307),N304-$D334*N$302,INDEX(F308:BM367,N$307,$E334)))</f>
        <v/>
      </c>
      <c r="O334" s="2406" t="str">
        <f ca="1">IF($E334&gt;$E$12,"",IF(($E334&gt;=O$307),O304-$D334*O$302,INDEX(F308:BM367,O$307,$E334)))</f>
        <v/>
      </c>
      <c r="P334" s="2406" t="str">
        <f ca="1">IF($E334&gt;$E$12,"",IF(($E334&gt;=P$307),P304-$D334*P$302,INDEX(F308:BM367,P$307,$E334)))</f>
        <v/>
      </c>
      <c r="Q334" s="2406" t="str">
        <f ca="1">IF($E334&gt;$E$12,"",IF(($E334&gt;=Q$307),Q304-$D334*Q$302,INDEX(F308:BM367,Q$307,$E334)))</f>
        <v/>
      </c>
      <c r="R334" s="2406" t="str">
        <f ca="1">IF($E334&gt;$E$12,"",IF(($E334&gt;=R$307),R304-$D334*R$302,INDEX(F308:BM367,R$307,$E334)))</f>
        <v/>
      </c>
      <c r="S334" s="2406" t="str">
        <f ca="1">IF($E334&gt;$E$12,"",IF(($E334&gt;=S$307),S304-$D334*S$302,INDEX(F308:BM367,S$307,$E334)))</f>
        <v/>
      </c>
      <c r="T334" s="2406" t="str">
        <f ca="1">IF($E334&gt;$E$12,"",IF(($E334&gt;=T$307),T304-$D334*T$302,INDEX(F308:BM367,T$307,$E334)))</f>
        <v/>
      </c>
      <c r="U334" s="2406" t="str">
        <f ca="1">IF($E334&gt;$E$12,"",IF(($E334&gt;=U$307),U304-$D334*U$302,INDEX(F308:BM367,U$307,$E334)))</f>
        <v/>
      </c>
      <c r="V334" s="2406" t="str">
        <f ca="1">IF($E334&gt;$E$12,"",IF(($E334&gt;=V$307),V304-$D334*V$302,INDEX(F308:BM367,V$307,$E334)))</f>
        <v/>
      </c>
      <c r="W334" s="2406" t="str">
        <f ca="1">IF($E334&gt;$E$12,"",IF(($E334&gt;=W$307),W304-$D334*W$302,INDEX(F308:BM367,W$307,$E334)))</f>
        <v/>
      </c>
      <c r="X334" s="2406" t="str">
        <f ca="1">IF($E334&gt;$E$12,"",IF(($E334&gt;=X$307),X304-$D334*X$302,INDEX(F308:BM367,X$307,$E334)))</f>
        <v/>
      </c>
      <c r="Y334" s="2406" t="str">
        <f ca="1">IF($E334&gt;$E$12,"",IF(($E334&gt;=Y$307),Y304-$D334*Y$302,INDEX(F308:BM367,Y$307,$E334)))</f>
        <v/>
      </c>
      <c r="Z334" s="2406" t="str">
        <f ca="1">IF($E334&gt;$E$12,"",IF(($E334&gt;=Z$307),Z304-$D334*Z$302,INDEX(F308:BM367,Z$307,$E334)))</f>
        <v/>
      </c>
      <c r="AA334" s="2406" t="str">
        <f ca="1">IF($E334&gt;$E$12,"",IF(($E334&gt;=AA$307),AA304-$D334*AA$302,INDEX(F308:BM367,AA$307,$E334)))</f>
        <v/>
      </c>
      <c r="AB334" s="2406" t="str">
        <f ca="1">IF($E334&gt;$E$12,"",IF(($E334&gt;=AB$307),AB304-$D334*AB$302,INDEX(F308:BM367,AB$307,$E334)))</f>
        <v/>
      </c>
      <c r="AC334" s="2406" t="str">
        <f ca="1">IF($E334&gt;$E$12,"",IF(($E334&gt;=AC$307),AC304-$D334*AC$302,INDEX(F308:BM367,AC$307,$E334)))</f>
        <v/>
      </c>
      <c r="AD334" s="2406" t="str">
        <f ca="1">IF($E334&gt;$E$12,"",IF(($E334&gt;=AD$307),AD304-$D334*AD$302,INDEX(F308:BM367,AD$307,$E334)))</f>
        <v/>
      </c>
      <c r="AE334" s="2406" t="str">
        <f ca="1">IF($E334&gt;$E$12,"",IF(($E334&gt;=AE$307),AE304-$D334*AE$302,INDEX(F308:BM367,AE$307,$E334)))</f>
        <v/>
      </c>
      <c r="AF334" s="2406" t="str">
        <f ca="1">IF($E334&gt;$E$12,"",IF(($E334&gt;=AF$307),AF304-$D334*AF$302,INDEX(F308:BM367,AF$307,$E334)))</f>
        <v/>
      </c>
      <c r="AG334" s="2406" t="str">
        <f ca="1">IF($E334&gt;$E$12,"",IF(($E334&gt;=AG$307),AG304-$D334*AG$302,INDEX(F308:BM367,AG$307,$E334)))</f>
        <v/>
      </c>
      <c r="AH334" s="2406" t="str">
        <f ca="1">IF($E334&gt;$E$12,"",IF(($E334&gt;=AH$307),AH304-$D334*AH$302,INDEX(F308:BM367,AH$307,$E334)))</f>
        <v/>
      </c>
      <c r="AI334" s="2406" t="str">
        <f ca="1">IF($E334&gt;$E$12,"",IF(($E334&gt;=AI$307),AI304-$D334*AI$302,INDEX(F308:BM367,AI$307,$E334)))</f>
        <v/>
      </c>
      <c r="AJ334" s="2406" t="str">
        <f ca="1">IF($E334&gt;$E$12,"",IF(($E334&gt;=AJ$307),AJ304-$D334*AJ$302,INDEX(F308:BM367,AJ$307,$E334)))</f>
        <v/>
      </c>
      <c r="AK334" s="2406" t="str">
        <f ca="1">IF($E334&gt;$E$12,"",IF(($E334&gt;=AK$307),AK304-$D334*AK$302,INDEX(F308:BM367,AK$307,$E334)))</f>
        <v/>
      </c>
      <c r="AL334" s="2406" t="str">
        <f ca="1">IF($E334&gt;$E$12,"",IF(($E334&gt;=AL$307),AL304-$D334*AL$302,INDEX(F308:BM367,AL$307,$E334)))</f>
        <v/>
      </c>
      <c r="AM334" s="2406" t="str">
        <f ca="1">IF($E334&gt;$E$12,"",IF(($E334&gt;=AM$307),AM304-$D334*AM$302,INDEX(F308:BM367,AM$307,$E334)))</f>
        <v/>
      </c>
      <c r="AN334" s="2406" t="str">
        <f ca="1">IF($E334&gt;$E$12,"",IF(($E334&gt;=AN$307),AN304-$D334*AN$302,INDEX(F308:BM367,AN$307,$E334)))</f>
        <v/>
      </c>
      <c r="AO334" s="2406" t="str">
        <f ca="1">IF($E334&gt;$E$12,"",IF(($E334&gt;=AO$307),AO304-$D334*AO$302,INDEX(F308:BM367,AO$307,$E334)))</f>
        <v/>
      </c>
      <c r="AP334" s="2406" t="str">
        <f ca="1">IF($E334&gt;$E$12,"",IF(($E334&gt;=AP$307),AP304-$D334*AP$302,INDEX(F308:BM367,AP$307,$E334)))</f>
        <v/>
      </c>
      <c r="AQ334" s="2406" t="str">
        <f ca="1">IF($E334&gt;$E$12,"",IF(($E334&gt;=AQ$307),AQ304-$D334*AQ$302,INDEX(F308:BM367,AQ$307,$E334)))</f>
        <v/>
      </c>
      <c r="AR334" s="2406" t="str">
        <f ca="1">IF($E334&gt;$E$12,"",IF(($E334&gt;=AR$307),AR304-$D334*AR$302,INDEX(F308:BM367,AR$307,$E334)))</f>
        <v/>
      </c>
      <c r="AS334" s="2406" t="str">
        <f ca="1">IF($E334&gt;$E$12,"",IF(($E334&gt;=AS$307),AS304-$D334*AS$302,INDEX(F308:BM367,AS$307,$E334)))</f>
        <v/>
      </c>
      <c r="AT334" s="2406" t="str">
        <f ca="1">IF($E334&gt;$E$12,"",IF(($E334&gt;=AT$307),AT304-$D334*AT$302,INDEX(F308:BM367,AT$307,$E334)))</f>
        <v/>
      </c>
      <c r="AU334" s="2406" t="str">
        <f ca="1">IF($E334&gt;$E$12,"",IF(($E334&gt;=AU$307),AU304-$D334*AU$302,INDEX(F308:BM367,AU$307,$E334)))</f>
        <v/>
      </c>
      <c r="AV334" s="2406" t="str">
        <f ca="1">IF($E334&gt;$E$12,"",IF(($E334&gt;=AV$307),AV304-$D334*AV$302,INDEX(F308:BM367,AV$307,$E334)))</f>
        <v/>
      </c>
      <c r="AW334" s="2406" t="str">
        <f ca="1">IF($E334&gt;$E$12,"",IF(($E334&gt;=AW$307),AW304-$D334*AW$302,INDEX(F308:BM367,AW$307,$E334)))</f>
        <v/>
      </c>
      <c r="AX334" s="2406" t="str">
        <f ca="1">IF($E334&gt;$E$12,"",IF(($E334&gt;=AX$307),AX304-$D334*AX$302,INDEX(F308:BM367,AX$307,$E334)))</f>
        <v/>
      </c>
      <c r="AY334" s="2406" t="str">
        <f ca="1">IF($E334&gt;$E$12,"",IF(($E334&gt;=AY$307),AY304-$D334*AY$302,INDEX(F308:BM367,AY$307,$E334)))</f>
        <v/>
      </c>
      <c r="AZ334" s="2406" t="str">
        <f ca="1">IF($E334&gt;$E$12,"",IF(($E334&gt;=AZ$307),AZ304-$D334*AZ$302,INDEX(F308:BM367,AZ$307,$E334)))</f>
        <v/>
      </c>
      <c r="BA334" s="2406" t="str">
        <f ca="1">IF($E334&gt;$E$12,"",IF(($E334&gt;=BA$307),BA304-$D334*BA$302,INDEX(F308:BM367,BA$307,$E334)))</f>
        <v/>
      </c>
      <c r="BB334" s="2406" t="str">
        <f ca="1">IF($E334&gt;$E$12,"",IF(($E334&gt;=BB$307),BB304-$D334*BB$302,INDEX(F308:BM367,BB$307,$E334)))</f>
        <v/>
      </c>
      <c r="BC334" s="2406" t="str">
        <f ca="1">IF($E334&gt;$E$12,"",IF(($E334&gt;=BC$307),BC304-$D334*BC$302,INDEX(F308:BM367,BC$307,$E334)))</f>
        <v/>
      </c>
      <c r="BD334" s="2406" t="str">
        <f ca="1">IF($E334&gt;$E$12,"",IF(($E334&gt;=BD$307),BD304-$D334*BD$302,INDEX(F308:BM367,BD$307,$E334)))</f>
        <v/>
      </c>
      <c r="BE334" s="2406" t="str">
        <f ca="1">IF($E334&gt;$E$12,"",IF(($E334&gt;=BE$307),BE304-$D334*BE$302,INDEX(F308:BM367,BE$307,$E334)))</f>
        <v/>
      </c>
      <c r="BF334" s="2406" t="str">
        <f ca="1">IF($E334&gt;$E$12,"",IF(($E334&gt;=BF$307),BF304-$D334*BF$302,INDEX(F308:BM367,BF$307,$E334)))</f>
        <v/>
      </c>
      <c r="BG334" s="2406" t="str">
        <f ca="1">IF($E334&gt;$E$12,"",IF(($E334&gt;=BG$307),BG304-$D334*BG$302,INDEX(F308:BM367,BG$307,$E334)))</f>
        <v/>
      </c>
      <c r="BH334" s="2406" t="str">
        <f ca="1">IF($E334&gt;$E$12,"",IF(($E334&gt;=BH$307),BH304-$D334*BH$302,INDEX(F308:BM367,BH$307,$E334)))</f>
        <v/>
      </c>
      <c r="BI334" s="2406" t="str">
        <f ca="1">IF($E334&gt;$E$12,"",IF(($E334&gt;=BI$307),BI304-$D334*BI$302,INDEX(F308:BM367,BI$307,$E334)))</f>
        <v/>
      </c>
      <c r="BJ334" s="2406" t="str">
        <f ca="1">IF($E334&gt;$E$12,"",IF(($E334&gt;=BJ$307),BJ304-$D334*BJ$302,INDEX(F308:BM367,BJ$307,$E334)))</f>
        <v/>
      </c>
      <c r="BK334" s="2406" t="str">
        <f ca="1">IF($E334&gt;$E$12,"",IF(($E334&gt;=BK$307),BK304-$D334*BK$302,INDEX(F308:BM367,BK$307,$E334)))</f>
        <v/>
      </c>
      <c r="BL334" s="2406" t="str">
        <f ca="1">IF($E334&gt;$E$12,"",IF(($E334&gt;=BL$307),BL304-$D334*BL$302,INDEX(F308:BM367,BL$307,$E334)))</f>
        <v/>
      </c>
      <c r="BM334" s="2406" t="str">
        <f ca="1">IF($E334&gt;$E$12,"",IF(($E334&gt;=BM$307),BM304-$D334*BM$302,INDEX(F308:BM367,BM$307,$E334)))</f>
        <v/>
      </c>
    </row>
    <row r="335" spans="3:65" ht="13.5" x14ac:dyDescent="0.25">
      <c r="C335" s="2357"/>
      <c r="D335" s="2405">
        <f ca="1">INDEX(F303:BM303,E335)</f>
        <v>1</v>
      </c>
      <c r="E335" s="2316">
        <v>28</v>
      </c>
      <c r="F335" s="2406" t="str">
        <f ca="1">IF($E335&gt;$E$12,"",IF(($E335&gt;=F$307),F304-$D335*F$302,INDEX(F308:BM367,F$307,$E335)))</f>
        <v/>
      </c>
      <c r="G335" s="2406" t="str">
        <f ca="1">IF($E335&gt;$E$12,"",IF(($E335&gt;=G$307),G304-$D335*G$302,INDEX(F308:BM367,G$307,$E335)))</f>
        <v/>
      </c>
      <c r="H335" s="2406" t="str">
        <f ca="1">IF($E335&gt;$E$12,"",IF(($E335&gt;=H$307),H304-$D335*H$302,INDEX(F308:BM367,H$307,$E335)))</f>
        <v/>
      </c>
      <c r="I335" s="2406" t="str">
        <f ca="1">IF($E335&gt;$E$12,"",IF(($E335&gt;=I$307),I304-$D335*I$302,INDEX(F308:BM367,I$307,$E335)))</f>
        <v/>
      </c>
      <c r="J335" s="2406" t="str">
        <f ca="1">IF($E335&gt;$E$12,"",IF(($E335&gt;=J$307),J304-$D335*J$302,INDEX(F308:BM367,J$307,$E335)))</f>
        <v/>
      </c>
      <c r="K335" s="2406" t="str">
        <f ca="1">IF($E335&gt;$E$12,"",IF(($E335&gt;=K$307),K304-$D335*K$302,INDEX(F308:BM367,K$307,$E335)))</f>
        <v/>
      </c>
      <c r="L335" s="2406" t="str">
        <f ca="1">IF($E335&gt;$E$12,"",IF(($E335&gt;=L$307),L304-$D335*L$302,INDEX(F308:BM367,L$307,$E335)))</f>
        <v/>
      </c>
      <c r="M335" s="2406" t="str">
        <f ca="1">IF($E335&gt;$E$12,"",IF(($E335&gt;=M$307),M304-$D335*M$302,INDEX(F308:BM367,M$307,$E335)))</f>
        <v/>
      </c>
      <c r="N335" s="2406" t="str">
        <f ca="1">IF($E335&gt;$E$12,"",IF(($E335&gt;=N$307),N304-$D335*N$302,INDEX(F308:BM367,N$307,$E335)))</f>
        <v/>
      </c>
      <c r="O335" s="2406" t="str">
        <f ca="1">IF($E335&gt;$E$12,"",IF(($E335&gt;=O$307),O304-$D335*O$302,INDEX(F308:BM367,O$307,$E335)))</f>
        <v/>
      </c>
      <c r="P335" s="2406" t="str">
        <f ca="1">IF($E335&gt;$E$12,"",IF(($E335&gt;=P$307),P304-$D335*P$302,INDEX(F308:BM367,P$307,$E335)))</f>
        <v/>
      </c>
      <c r="Q335" s="2406" t="str">
        <f ca="1">IF($E335&gt;$E$12,"",IF(($E335&gt;=Q$307),Q304-$D335*Q$302,INDEX(F308:BM367,Q$307,$E335)))</f>
        <v/>
      </c>
      <c r="R335" s="2406" t="str">
        <f ca="1">IF($E335&gt;$E$12,"",IF(($E335&gt;=R$307),R304-$D335*R$302,INDEX(F308:BM367,R$307,$E335)))</f>
        <v/>
      </c>
      <c r="S335" s="2406" t="str">
        <f ca="1">IF($E335&gt;$E$12,"",IF(($E335&gt;=S$307),S304-$D335*S$302,INDEX(F308:BM367,S$307,$E335)))</f>
        <v/>
      </c>
      <c r="T335" s="2406" t="str">
        <f ca="1">IF($E335&gt;$E$12,"",IF(($E335&gt;=T$307),T304-$D335*T$302,INDEX(F308:BM367,T$307,$E335)))</f>
        <v/>
      </c>
      <c r="U335" s="2406" t="str">
        <f ca="1">IF($E335&gt;$E$12,"",IF(($E335&gt;=U$307),U304-$D335*U$302,INDEX(F308:BM367,U$307,$E335)))</f>
        <v/>
      </c>
      <c r="V335" s="2406" t="str">
        <f ca="1">IF($E335&gt;$E$12,"",IF(($E335&gt;=V$307),V304-$D335*V$302,INDEX(F308:BM367,V$307,$E335)))</f>
        <v/>
      </c>
      <c r="W335" s="2406" t="str">
        <f ca="1">IF($E335&gt;$E$12,"",IF(($E335&gt;=W$307),W304-$D335*W$302,INDEX(F308:BM367,W$307,$E335)))</f>
        <v/>
      </c>
      <c r="X335" s="2406" t="str">
        <f ca="1">IF($E335&gt;$E$12,"",IF(($E335&gt;=X$307),X304-$D335*X$302,INDEX(F308:BM367,X$307,$E335)))</f>
        <v/>
      </c>
      <c r="Y335" s="2406" t="str">
        <f ca="1">IF($E335&gt;$E$12,"",IF(($E335&gt;=Y$307),Y304-$D335*Y$302,INDEX(F308:BM367,Y$307,$E335)))</f>
        <v/>
      </c>
      <c r="Z335" s="2406" t="str">
        <f ca="1">IF($E335&gt;$E$12,"",IF(($E335&gt;=Z$307),Z304-$D335*Z$302,INDEX(F308:BM367,Z$307,$E335)))</f>
        <v/>
      </c>
      <c r="AA335" s="2406" t="str">
        <f ca="1">IF($E335&gt;$E$12,"",IF(($E335&gt;=AA$307),AA304-$D335*AA$302,INDEX(F308:BM367,AA$307,$E335)))</f>
        <v/>
      </c>
      <c r="AB335" s="2406" t="str">
        <f ca="1">IF($E335&gt;$E$12,"",IF(($E335&gt;=AB$307),AB304-$D335*AB$302,INDEX(F308:BM367,AB$307,$E335)))</f>
        <v/>
      </c>
      <c r="AC335" s="2406" t="str">
        <f ca="1">IF($E335&gt;$E$12,"",IF(($E335&gt;=AC$307),AC304-$D335*AC$302,INDEX(F308:BM367,AC$307,$E335)))</f>
        <v/>
      </c>
      <c r="AD335" s="2406" t="str">
        <f ca="1">IF($E335&gt;$E$12,"",IF(($E335&gt;=AD$307),AD304-$D335*AD$302,INDEX(F308:BM367,AD$307,$E335)))</f>
        <v/>
      </c>
      <c r="AE335" s="2406" t="str">
        <f ca="1">IF($E335&gt;$E$12,"",IF(($E335&gt;=AE$307),AE304-$D335*AE$302,INDEX(F308:BM367,AE$307,$E335)))</f>
        <v/>
      </c>
      <c r="AF335" s="2406" t="str">
        <f ca="1">IF($E335&gt;$E$12,"",IF(($E335&gt;=AF$307),AF304-$D335*AF$302,INDEX(F308:BM367,AF$307,$E335)))</f>
        <v/>
      </c>
      <c r="AG335" s="2406" t="str">
        <f ca="1">IF($E335&gt;$E$12,"",IF(($E335&gt;=AG$307),AG304-$D335*AG$302,INDEX(F308:BM367,AG$307,$E335)))</f>
        <v/>
      </c>
      <c r="AH335" s="2406" t="str">
        <f ca="1">IF($E335&gt;$E$12,"",IF(($E335&gt;=AH$307),AH304-$D335*AH$302,INDEX(F308:BM367,AH$307,$E335)))</f>
        <v/>
      </c>
      <c r="AI335" s="2406" t="str">
        <f ca="1">IF($E335&gt;$E$12,"",IF(($E335&gt;=AI$307),AI304-$D335*AI$302,INDEX(F308:BM367,AI$307,$E335)))</f>
        <v/>
      </c>
      <c r="AJ335" s="2406" t="str">
        <f ca="1">IF($E335&gt;$E$12,"",IF(($E335&gt;=AJ$307),AJ304-$D335*AJ$302,INDEX(F308:BM367,AJ$307,$E335)))</f>
        <v/>
      </c>
      <c r="AK335" s="2406" t="str">
        <f ca="1">IF($E335&gt;$E$12,"",IF(($E335&gt;=AK$307),AK304-$D335*AK$302,INDEX(F308:BM367,AK$307,$E335)))</f>
        <v/>
      </c>
      <c r="AL335" s="2406" t="str">
        <f ca="1">IF($E335&gt;$E$12,"",IF(($E335&gt;=AL$307),AL304-$D335*AL$302,INDEX(F308:BM367,AL$307,$E335)))</f>
        <v/>
      </c>
      <c r="AM335" s="2406" t="str">
        <f ca="1">IF($E335&gt;$E$12,"",IF(($E335&gt;=AM$307),AM304-$D335*AM$302,INDEX(F308:BM367,AM$307,$E335)))</f>
        <v/>
      </c>
      <c r="AN335" s="2406" t="str">
        <f ca="1">IF($E335&gt;$E$12,"",IF(($E335&gt;=AN$307),AN304-$D335*AN$302,INDEX(F308:BM367,AN$307,$E335)))</f>
        <v/>
      </c>
      <c r="AO335" s="2406" t="str">
        <f ca="1">IF($E335&gt;$E$12,"",IF(($E335&gt;=AO$307),AO304-$D335*AO$302,INDEX(F308:BM367,AO$307,$E335)))</f>
        <v/>
      </c>
      <c r="AP335" s="2406" t="str">
        <f ca="1">IF($E335&gt;$E$12,"",IF(($E335&gt;=AP$307),AP304-$D335*AP$302,INDEX(F308:BM367,AP$307,$E335)))</f>
        <v/>
      </c>
      <c r="AQ335" s="2406" t="str">
        <f ca="1">IF($E335&gt;$E$12,"",IF(($E335&gt;=AQ$307),AQ304-$D335*AQ$302,INDEX(F308:BM367,AQ$307,$E335)))</f>
        <v/>
      </c>
      <c r="AR335" s="2406" t="str">
        <f ca="1">IF($E335&gt;$E$12,"",IF(($E335&gt;=AR$307),AR304-$D335*AR$302,INDEX(F308:BM367,AR$307,$E335)))</f>
        <v/>
      </c>
      <c r="AS335" s="2406" t="str">
        <f ca="1">IF($E335&gt;$E$12,"",IF(($E335&gt;=AS$307),AS304-$D335*AS$302,INDEX(F308:BM367,AS$307,$E335)))</f>
        <v/>
      </c>
      <c r="AT335" s="2406" t="str">
        <f ca="1">IF($E335&gt;$E$12,"",IF(($E335&gt;=AT$307),AT304-$D335*AT$302,INDEX(F308:BM367,AT$307,$E335)))</f>
        <v/>
      </c>
      <c r="AU335" s="2406" t="str">
        <f ca="1">IF($E335&gt;$E$12,"",IF(($E335&gt;=AU$307),AU304-$D335*AU$302,INDEX(F308:BM367,AU$307,$E335)))</f>
        <v/>
      </c>
      <c r="AV335" s="2406" t="str">
        <f ca="1">IF($E335&gt;$E$12,"",IF(($E335&gt;=AV$307),AV304-$D335*AV$302,INDEX(F308:BM367,AV$307,$E335)))</f>
        <v/>
      </c>
      <c r="AW335" s="2406" t="str">
        <f ca="1">IF($E335&gt;$E$12,"",IF(($E335&gt;=AW$307),AW304-$D335*AW$302,INDEX(F308:BM367,AW$307,$E335)))</f>
        <v/>
      </c>
      <c r="AX335" s="2406" t="str">
        <f ca="1">IF($E335&gt;$E$12,"",IF(($E335&gt;=AX$307),AX304-$D335*AX$302,INDEX(F308:BM367,AX$307,$E335)))</f>
        <v/>
      </c>
      <c r="AY335" s="2406" t="str">
        <f ca="1">IF($E335&gt;$E$12,"",IF(($E335&gt;=AY$307),AY304-$D335*AY$302,INDEX(F308:BM367,AY$307,$E335)))</f>
        <v/>
      </c>
      <c r="AZ335" s="2406" t="str">
        <f ca="1">IF($E335&gt;$E$12,"",IF(($E335&gt;=AZ$307),AZ304-$D335*AZ$302,INDEX(F308:BM367,AZ$307,$E335)))</f>
        <v/>
      </c>
      <c r="BA335" s="2406" t="str">
        <f ca="1">IF($E335&gt;$E$12,"",IF(($E335&gt;=BA$307),BA304-$D335*BA$302,INDEX(F308:BM367,BA$307,$E335)))</f>
        <v/>
      </c>
      <c r="BB335" s="2406" t="str">
        <f ca="1">IF($E335&gt;$E$12,"",IF(($E335&gt;=BB$307),BB304-$D335*BB$302,INDEX(F308:BM367,BB$307,$E335)))</f>
        <v/>
      </c>
      <c r="BC335" s="2406" t="str">
        <f ca="1">IF($E335&gt;$E$12,"",IF(($E335&gt;=BC$307),BC304-$D335*BC$302,INDEX(F308:BM367,BC$307,$E335)))</f>
        <v/>
      </c>
      <c r="BD335" s="2406" t="str">
        <f ca="1">IF($E335&gt;$E$12,"",IF(($E335&gt;=BD$307),BD304-$D335*BD$302,INDEX(F308:BM367,BD$307,$E335)))</f>
        <v/>
      </c>
      <c r="BE335" s="2406" t="str">
        <f ca="1">IF($E335&gt;$E$12,"",IF(($E335&gt;=BE$307),BE304-$D335*BE$302,INDEX(F308:BM367,BE$307,$E335)))</f>
        <v/>
      </c>
      <c r="BF335" s="2406" t="str">
        <f ca="1">IF($E335&gt;$E$12,"",IF(($E335&gt;=BF$307),BF304-$D335*BF$302,INDEX(F308:BM367,BF$307,$E335)))</f>
        <v/>
      </c>
      <c r="BG335" s="2406" t="str">
        <f ca="1">IF($E335&gt;$E$12,"",IF(($E335&gt;=BG$307),BG304-$D335*BG$302,INDEX(F308:BM367,BG$307,$E335)))</f>
        <v/>
      </c>
      <c r="BH335" s="2406" t="str">
        <f ca="1">IF($E335&gt;$E$12,"",IF(($E335&gt;=BH$307),BH304-$D335*BH$302,INDEX(F308:BM367,BH$307,$E335)))</f>
        <v/>
      </c>
      <c r="BI335" s="2406" t="str">
        <f ca="1">IF($E335&gt;$E$12,"",IF(($E335&gt;=BI$307),BI304-$D335*BI$302,INDEX(F308:BM367,BI$307,$E335)))</f>
        <v/>
      </c>
      <c r="BJ335" s="2406" t="str">
        <f ca="1">IF($E335&gt;$E$12,"",IF(($E335&gt;=BJ$307),BJ304-$D335*BJ$302,INDEX(F308:BM367,BJ$307,$E335)))</f>
        <v/>
      </c>
      <c r="BK335" s="2406" t="str">
        <f ca="1">IF($E335&gt;$E$12,"",IF(($E335&gt;=BK$307),BK304-$D335*BK$302,INDEX(F308:BM367,BK$307,$E335)))</f>
        <v/>
      </c>
      <c r="BL335" s="2406" t="str">
        <f ca="1">IF($E335&gt;$E$12,"",IF(($E335&gt;=BL$307),BL304-$D335*BL$302,INDEX(F308:BM367,BL$307,$E335)))</f>
        <v/>
      </c>
      <c r="BM335" s="2406" t="str">
        <f ca="1">IF($E335&gt;$E$12,"",IF(($E335&gt;=BM$307),BM304-$D335*BM$302,INDEX(F308:BM367,BM$307,$E335)))</f>
        <v/>
      </c>
    </row>
    <row r="336" spans="3:65" ht="13.5" x14ac:dyDescent="0.25">
      <c r="C336" s="2357"/>
      <c r="D336" s="2405">
        <f ca="1">INDEX(F303:BM303,E336)</f>
        <v>1</v>
      </c>
      <c r="E336" s="2316">
        <v>29</v>
      </c>
      <c r="F336" s="2406" t="str">
        <f ca="1">IF($E336&gt;$E$12,"",IF(($E336&gt;=F$307),F304-$D336*F$302,INDEX(F308:BM367,F$307,$E336)))</f>
        <v/>
      </c>
      <c r="G336" s="2406" t="str">
        <f ca="1">IF($E336&gt;$E$12,"",IF(($E336&gt;=G$307),G304-$D336*G$302,INDEX(F308:BM367,G$307,$E336)))</f>
        <v/>
      </c>
      <c r="H336" s="2406" t="str">
        <f ca="1">IF($E336&gt;$E$12,"",IF(($E336&gt;=H$307),H304-$D336*H$302,INDEX(F308:BM367,H$307,$E336)))</f>
        <v/>
      </c>
      <c r="I336" s="2406" t="str">
        <f ca="1">IF($E336&gt;$E$12,"",IF(($E336&gt;=I$307),I304-$D336*I$302,INDEX(F308:BM367,I$307,$E336)))</f>
        <v/>
      </c>
      <c r="J336" s="2406" t="str">
        <f ca="1">IF($E336&gt;$E$12,"",IF(($E336&gt;=J$307),J304-$D336*J$302,INDEX(F308:BM367,J$307,$E336)))</f>
        <v/>
      </c>
      <c r="K336" s="2406" t="str">
        <f ca="1">IF($E336&gt;$E$12,"",IF(($E336&gt;=K$307),K304-$D336*K$302,INDEX(F308:BM367,K$307,$E336)))</f>
        <v/>
      </c>
      <c r="L336" s="2406" t="str">
        <f ca="1">IF($E336&gt;$E$12,"",IF(($E336&gt;=L$307),L304-$D336*L$302,INDEX(F308:BM367,L$307,$E336)))</f>
        <v/>
      </c>
      <c r="M336" s="2406" t="str">
        <f ca="1">IF($E336&gt;$E$12,"",IF(($E336&gt;=M$307),M304-$D336*M$302,INDEX(F308:BM367,M$307,$E336)))</f>
        <v/>
      </c>
      <c r="N336" s="2406" t="str">
        <f ca="1">IF($E336&gt;$E$12,"",IF(($E336&gt;=N$307),N304-$D336*N$302,INDEX(F308:BM367,N$307,$E336)))</f>
        <v/>
      </c>
      <c r="O336" s="2406" t="str">
        <f ca="1">IF($E336&gt;$E$12,"",IF(($E336&gt;=O$307),O304-$D336*O$302,INDEX(F308:BM367,O$307,$E336)))</f>
        <v/>
      </c>
      <c r="P336" s="2406" t="str">
        <f ca="1">IF($E336&gt;$E$12,"",IF(($E336&gt;=P$307),P304-$D336*P$302,INDEX(F308:BM367,P$307,$E336)))</f>
        <v/>
      </c>
      <c r="Q336" s="2406" t="str">
        <f ca="1">IF($E336&gt;$E$12,"",IF(($E336&gt;=Q$307),Q304-$D336*Q$302,INDEX(F308:BM367,Q$307,$E336)))</f>
        <v/>
      </c>
      <c r="R336" s="2406" t="str">
        <f ca="1">IF($E336&gt;$E$12,"",IF(($E336&gt;=R$307),R304-$D336*R$302,INDEX(F308:BM367,R$307,$E336)))</f>
        <v/>
      </c>
      <c r="S336" s="2406" t="str">
        <f ca="1">IF($E336&gt;$E$12,"",IF(($E336&gt;=S$307),S304-$D336*S$302,INDEX(F308:BM367,S$307,$E336)))</f>
        <v/>
      </c>
      <c r="T336" s="2406" t="str">
        <f ca="1">IF($E336&gt;$E$12,"",IF(($E336&gt;=T$307),T304-$D336*T$302,INDEX(F308:BM367,T$307,$E336)))</f>
        <v/>
      </c>
      <c r="U336" s="2406" t="str">
        <f ca="1">IF($E336&gt;$E$12,"",IF(($E336&gt;=U$307),U304-$D336*U$302,INDEX(F308:BM367,U$307,$E336)))</f>
        <v/>
      </c>
      <c r="V336" s="2406" t="str">
        <f ca="1">IF($E336&gt;$E$12,"",IF(($E336&gt;=V$307),V304-$D336*V$302,INDEX(F308:BM367,V$307,$E336)))</f>
        <v/>
      </c>
      <c r="W336" s="2406" t="str">
        <f ca="1">IF($E336&gt;$E$12,"",IF(($E336&gt;=W$307),W304-$D336*W$302,INDEX(F308:BM367,W$307,$E336)))</f>
        <v/>
      </c>
      <c r="X336" s="2406" t="str">
        <f ca="1">IF($E336&gt;$E$12,"",IF(($E336&gt;=X$307),X304-$D336*X$302,INDEX(F308:BM367,X$307,$E336)))</f>
        <v/>
      </c>
      <c r="Y336" s="2406" t="str">
        <f ca="1">IF($E336&gt;$E$12,"",IF(($E336&gt;=Y$307),Y304-$D336*Y$302,INDEX(F308:BM367,Y$307,$E336)))</f>
        <v/>
      </c>
      <c r="Z336" s="2406" t="str">
        <f ca="1">IF($E336&gt;$E$12,"",IF(($E336&gt;=Z$307),Z304-$D336*Z$302,INDEX(F308:BM367,Z$307,$E336)))</f>
        <v/>
      </c>
      <c r="AA336" s="2406" t="str">
        <f ca="1">IF($E336&gt;$E$12,"",IF(($E336&gt;=AA$307),AA304-$D336*AA$302,INDEX(F308:BM367,AA$307,$E336)))</f>
        <v/>
      </c>
      <c r="AB336" s="2406" t="str">
        <f ca="1">IF($E336&gt;$E$12,"",IF(($E336&gt;=AB$307),AB304-$D336*AB$302,INDEX(F308:BM367,AB$307,$E336)))</f>
        <v/>
      </c>
      <c r="AC336" s="2406" t="str">
        <f ca="1">IF($E336&gt;$E$12,"",IF(($E336&gt;=AC$307),AC304-$D336*AC$302,INDEX(F308:BM367,AC$307,$E336)))</f>
        <v/>
      </c>
      <c r="AD336" s="2406" t="str">
        <f ca="1">IF($E336&gt;$E$12,"",IF(($E336&gt;=AD$307),AD304-$D336*AD$302,INDEX(F308:BM367,AD$307,$E336)))</f>
        <v/>
      </c>
      <c r="AE336" s="2406" t="str">
        <f ca="1">IF($E336&gt;$E$12,"",IF(($E336&gt;=AE$307),AE304-$D336*AE$302,INDEX(F308:BM367,AE$307,$E336)))</f>
        <v/>
      </c>
      <c r="AF336" s="2406" t="str">
        <f ca="1">IF($E336&gt;$E$12,"",IF(($E336&gt;=AF$307),AF304-$D336*AF$302,INDEX(F308:BM367,AF$307,$E336)))</f>
        <v/>
      </c>
      <c r="AG336" s="2406" t="str">
        <f ca="1">IF($E336&gt;$E$12,"",IF(($E336&gt;=AG$307),AG304-$D336*AG$302,INDEX(F308:BM367,AG$307,$E336)))</f>
        <v/>
      </c>
      <c r="AH336" s="2406" t="str">
        <f ca="1">IF($E336&gt;$E$12,"",IF(($E336&gt;=AH$307),AH304-$D336*AH$302,INDEX(F308:BM367,AH$307,$E336)))</f>
        <v/>
      </c>
      <c r="AI336" s="2406" t="str">
        <f ca="1">IF($E336&gt;$E$12,"",IF(($E336&gt;=AI$307),AI304-$D336*AI$302,INDEX(F308:BM367,AI$307,$E336)))</f>
        <v/>
      </c>
      <c r="AJ336" s="2406" t="str">
        <f ca="1">IF($E336&gt;$E$12,"",IF(($E336&gt;=AJ$307),AJ304-$D336*AJ$302,INDEX(F308:BM367,AJ$307,$E336)))</f>
        <v/>
      </c>
      <c r="AK336" s="2406" t="str">
        <f ca="1">IF($E336&gt;$E$12,"",IF(($E336&gt;=AK$307),AK304-$D336*AK$302,INDEX(F308:BM367,AK$307,$E336)))</f>
        <v/>
      </c>
      <c r="AL336" s="2406" t="str">
        <f ca="1">IF($E336&gt;$E$12,"",IF(($E336&gt;=AL$307),AL304-$D336*AL$302,INDEX(F308:BM367,AL$307,$E336)))</f>
        <v/>
      </c>
      <c r="AM336" s="2406" t="str">
        <f ca="1">IF($E336&gt;$E$12,"",IF(($E336&gt;=AM$307),AM304-$D336*AM$302,INDEX(F308:BM367,AM$307,$E336)))</f>
        <v/>
      </c>
      <c r="AN336" s="2406" t="str">
        <f ca="1">IF($E336&gt;$E$12,"",IF(($E336&gt;=AN$307),AN304-$D336*AN$302,INDEX(F308:BM367,AN$307,$E336)))</f>
        <v/>
      </c>
      <c r="AO336" s="2406" t="str">
        <f ca="1">IF($E336&gt;$E$12,"",IF(($E336&gt;=AO$307),AO304-$D336*AO$302,INDEX(F308:BM367,AO$307,$E336)))</f>
        <v/>
      </c>
      <c r="AP336" s="2406" t="str">
        <f ca="1">IF($E336&gt;$E$12,"",IF(($E336&gt;=AP$307),AP304-$D336*AP$302,INDEX(F308:BM367,AP$307,$E336)))</f>
        <v/>
      </c>
      <c r="AQ336" s="2406" t="str">
        <f ca="1">IF($E336&gt;$E$12,"",IF(($E336&gt;=AQ$307),AQ304-$D336*AQ$302,INDEX(F308:BM367,AQ$307,$E336)))</f>
        <v/>
      </c>
      <c r="AR336" s="2406" t="str">
        <f ca="1">IF($E336&gt;$E$12,"",IF(($E336&gt;=AR$307),AR304-$D336*AR$302,INDEX(F308:BM367,AR$307,$E336)))</f>
        <v/>
      </c>
      <c r="AS336" s="2406" t="str">
        <f ca="1">IF($E336&gt;$E$12,"",IF(($E336&gt;=AS$307),AS304-$D336*AS$302,INDEX(F308:BM367,AS$307,$E336)))</f>
        <v/>
      </c>
      <c r="AT336" s="2406" t="str">
        <f ca="1">IF($E336&gt;$E$12,"",IF(($E336&gt;=AT$307),AT304-$D336*AT$302,INDEX(F308:BM367,AT$307,$E336)))</f>
        <v/>
      </c>
      <c r="AU336" s="2406" t="str">
        <f ca="1">IF($E336&gt;$E$12,"",IF(($E336&gt;=AU$307),AU304-$D336*AU$302,INDEX(F308:BM367,AU$307,$E336)))</f>
        <v/>
      </c>
      <c r="AV336" s="2406" t="str">
        <f ca="1">IF($E336&gt;$E$12,"",IF(($E336&gt;=AV$307),AV304-$D336*AV$302,INDEX(F308:BM367,AV$307,$E336)))</f>
        <v/>
      </c>
      <c r="AW336" s="2406" t="str">
        <f ca="1">IF($E336&gt;$E$12,"",IF(($E336&gt;=AW$307),AW304-$D336*AW$302,INDEX(F308:BM367,AW$307,$E336)))</f>
        <v/>
      </c>
      <c r="AX336" s="2406" t="str">
        <f ca="1">IF($E336&gt;$E$12,"",IF(($E336&gt;=AX$307),AX304-$D336*AX$302,INDEX(F308:BM367,AX$307,$E336)))</f>
        <v/>
      </c>
      <c r="AY336" s="2406" t="str">
        <f ca="1">IF($E336&gt;$E$12,"",IF(($E336&gt;=AY$307),AY304-$D336*AY$302,INDEX(F308:BM367,AY$307,$E336)))</f>
        <v/>
      </c>
      <c r="AZ336" s="2406" t="str">
        <f ca="1">IF($E336&gt;$E$12,"",IF(($E336&gt;=AZ$307),AZ304-$D336*AZ$302,INDEX(F308:BM367,AZ$307,$E336)))</f>
        <v/>
      </c>
      <c r="BA336" s="2406" t="str">
        <f ca="1">IF($E336&gt;$E$12,"",IF(($E336&gt;=BA$307),BA304-$D336*BA$302,INDEX(F308:BM367,BA$307,$E336)))</f>
        <v/>
      </c>
      <c r="BB336" s="2406" t="str">
        <f ca="1">IF($E336&gt;$E$12,"",IF(($E336&gt;=BB$307),BB304-$D336*BB$302,INDEX(F308:BM367,BB$307,$E336)))</f>
        <v/>
      </c>
      <c r="BC336" s="2406" t="str">
        <f ca="1">IF($E336&gt;$E$12,"",IF(($E336&gt;=BC$307),BC304-$D336*BC$302,INDEX(F308:BM367,BC$307,$E336)))</f>
        <v/>
      </c>
      <c r="BD336" s="2406" t="str">
        <f ca="1">IF($E336&gt;$E$12,"",IF(($E336&gt;=BD$307),BD304-$D336*BD$302,INDEX(F308:BM367,BD$307,$E336)))</f>
        <v/>
      </c>
      <c r="BE336" s="2406" t="str">
        <f ca="1">IF($E336&gt;$E$12,"",IF(($E336&gt;=BE$307),BE304-$D336*BE$302,INDEX(F308:BM367,BE$307,$E336)))</f>
        <v/>
      </c>
      <c r="BF336" s="2406" t="str">
        <f ca="1">IF($E336&gt;$E$12,"",IF(($E336&gt;=BF$307),BF304-$D336*BF$302,INDEX(F308:BM367,BF$307,$E336)))</f>
        <v/>
      </c>
      <c r="BG336" s="2406" t="str">
        <f ca="1">IF($E336&gt;$E$12,"",IF(($E336&gt;=BG$307),BG304-$D336*BG$302,INDEX(F308:BM367,BG$307,$E336)))</f>
        <v/>
      </c>
      <c r="BH336" s="2406" t="str">
        <f ca="1">IF($E336&gt;$E$12,"",IF(($E336&gt;=BH$307),BH304-$D336*BH$302,INDEX(F308:BM367,BH$307,$E336)))</f>
        <v/>
      </c>
      <c r="BI336" s="2406" t="str">
        <f ca="1">IF($E336&gt;$E$12,"",IF(($E336&gt;=BI$307),BI304-$D336*BI$302,INDEX(F308:BM367,BI$307,$E336)))</f>
        <v/>
      </c>
      <c r="BJ336" s="2406" t="str">
        <f ca="1">IF($E336&gt;$E$12,"",IF(($E336&gt;=BJ$307),BJ304-$D336*BJ$302,INDEX(F308:BM367,BJ$307,$E336)))</f>
        <v/>
      </c>
      <c r="BK336" s="2406" t="str">
        <f ca="1">IF($E336&gt;$E$12,"",IF(($E336&gt;=BK$307),BK304-$D336*BK$302,INDEX(F308:BM367,BK$307,$E336)))</f>
        <v/>
      </c>
      <c r="BL336" s="2406" t="str">
        <f ca="1">IF($E336&gt;$E$12,"",IF(($E336&gt;=BL$307),BL304-$D336*BL$302,INDEX(F308:BM367,BL$307,$E336)))</f>
        <v/>
      </c>
      <c r="BM336" s="2406" t="str">
        <f ca="1">IF($E336&gt;$E$12,"",IF(($E336&gt;=BM$307),BM304-$D336*BM$302,INDEX(F308:BM367,BM$307,$E336)))</f>
        <v/>
      </c>
    </row>
    <row r="337" spans="3:65" ht="13.5" x14ac:dyDescent="0.25">
      <c r="C337" s="2357"/>
      <c r="D337" s="2405">
        <f ca="1">INDEX(F303:BM303,E337)</f>
        <v>1</v>
      </c>
      <c r="E337" s="2316">
        <v>30</v>
      </c>
      <c r="F337" s="2406" t="str">
        <f ca="1">IF($E337&gt;$E$12,"",IF(($E337&gt;=F$307),F304-$D337*F$302,INDEX(F308:BM367,F$307,$E337)))</f>
        <v/>
      </c>
      <c r="G337" s="2406" t="str">
        <f ca="1">IF($E337&gt;$E$12,"",IF(($E337&gt;=G$307),G304-$D337*G$302,INDEX(F308:BM367,G$307,$E337)))</f>
        <v/>
      </c>
      <c r="H337" s="2406" t="str">
        <f ca="1">IF($E337&gt;$E$12,"",IF(($E337&gt;=H$307),H304-$D337*H$302,INDEX(F308:BM367,H$307,$E337)))</f>
        <v/>
      </c>
      <c r="I337" s="2406" t="str">
        <f ca="1">IF($E337&gt;$E$12,"",IF(($E337&gt;=I$307),I304-$D337*I$302,INDEX(F308:BM367,I$307,$E337)))</f>
        <v/>
      </c>
      <c r="J337" s="2406" t="str">
        <f ca="1">IF($E337&gt;$E$12,"",IF(($E337&gt;=J$307),J304-$D337*J$302,INDEX(F308:BM367,J$307,$E337)))</f>
        <v/>
      </c>
      <c r="K337" s="2406" t="str">
        <f ca="1">IF($E337&gt;$E$12,"",IF(($E337&gt;=K$307),K304-$D337*K$302,INDEX(F308:BM367,K$307,$E337)))</f>
        <v/>
      </c>
      <c r="L337" s="2406" t="str">
        <f ca="1">IF($E337&gt;$E$12,"",IF(($E337&gt;=L$307),L304-$D337*L$302,INDEX(F308:BM367,L$307,$E337)))</f>
        <v/>
      </c>
      <c r="M337" s="2406" t="str">
        <f ca="1">IF($E337&gt;$E$12,"",IF(($E337&gt;=M$307),M304-$D337*M$302,INDEX(F308:BM367,M$307,$E337)))</f>
        <v/>
      </c>
      <c r="N337" s="2406" t="str">
        <f ca="1">IF($E337&gt;$E$12,"",IF(($E337&gt;=N$307),N304-$D337*N$302,INDEX(F308:BM367,N$307,$E337)))</f>
        <v/>
      </c>
      <c r="O337" s="2406" t="str">
        <f ca="1">IF($E337&gt;$E$12,"",IF(($E337&gt;=O$307),O304-$D337*O$302,INDEX(F308:BM367,O$307,$E337)))</f>
        <v/>
      </c>
      <c r="P337" s="2406" t="str">
        <f ca="1">IF($E337&gt;$E$12,"",IF(($E337&gt;=P$307),P304-$D337*P$302,INDEX(F308:BM367,P$307,$E337)))</f>
        <v/>
      </c>
      <c r="Q337" s="2406" t="str">
        <f ca="1">IF($E337&gt;$E$12,"",IF(($E337&gt;=Q$307),Q304-$D337*Q$302,INDEX(F308:BM367,Q$307,$E337)))</f>
        <v/>
      </c>
      <c r="R337" s="2406" t="str">
        <f ca="1">IF($E337&gt;$E$12,"",IF(($E337&gt;=R$307),R304-$D337*R$302,INDEX(F308:BM367,R$307,$E337)))</f>
        <v/>
      </c>
      <c r="S337" s="2406" t="str">
        <f ca="1">IF($E337&gt;$E$12,"",IF(($E337&gt;=S$307),S304-$D337*S$302,INDEX(F308:BM367,S$307,$E337)))</f>
        <v/>
      </c>
      <c r="T337" s="2406" t="str">
        <f ca="1">IF($E337&gt;$E$12,"",IF(($E337&gt;=T$307),T304-$D337*T$302,INDEX(F308:BM367,T$307,$E337)))</f>
        <v/>
      </c>
      <c r="U337" s="2406" t="str">
        <f ca="1">IF($E337&gt;$E$12,"",IF(($E337&gt;=U$307),U304-$D337*U$302,INDEX(F308:BM367,U$307,$E337)))</f>
        <v/>
      </c>
      <c r="V337" s="2406" t="str">
        <f ca="1">IF($E337&gt;$E$12,"",IF(($E337&gt;=V$307),V304-$D337*V$302,INDEX(F308:BM367,V$307,$E337)))</f>
        <v/>
      </c>
      <c r="W337" s="2406" t="str">
        <f ca="1">IF($E337&gt;$E$12,"",IF(($E337&gt;=W$307),W304-$D337*W$302,INDEX(F308:BM367,W$307,$E337)))</f>
        <v/>
      </c>
      <c r="X337" s="2406" t="str">
        <f ca="1">IF($E337&gt;$E$12,"",IF(($E337&gt;=X$307),X304-$D337*X$302,INDEX(F308:BM367,X$307,$E337)))</f>
        <v/>
      </c>
      <c r="Y337" s="2406" t="str">
        <f ca="1">IF($E337&gt;$E$12,"",IF(($E337&gt;=Y$307),Y304-$D337*Y$302,INDEX(F308:BM367,Y$307,$E337)))</f>
        <v/>
      </c>
      <c r="Z337" s="2406" t="str">
        <f ca="1">IF($E337&gt;$E$12,"",IF(($E337&gt;=Z$307),Z304-$D337*Z$302,INDEX(F308:BM367,Z$307,$E337)))</f>
        <v/>
      </c>
      <c r="AA337" s="2406" t="str">
        <f ca="1">IF($E337&gt;$E$12,"",IF(($E337&gt;=AA$307),AA304-$D337*AA$302,INDEX(F308:BM367,AA$307,$E337)))</f>
        <v/>
      </c>
      <c r="AB337" s="2406" t="str">
        <f ca="1">IF($E337&gt;$E$12,"",IF(($E337&gt;=AB$307),AB304-$D337*AB$302,INDEX(F308:BM367,AB$307,$E337)))</f>
        <v/>
      </c>
      <c r="AC337" s="2406" t="str">
        <f ca="1">IF($E337&gt;$E$12,"",IF(($E337&gt;=AC$307),AC304-$D337*AC$302,INDEX(F308:BM367,AC$307,$E337)))</f>
        <v/>
      </c>
      <c r="AD337" s="2406" t="str">
        <f ca="1">IF($E337&gt;$E$12,"",IF(($E337&gt;=AD$307),AD304-$D337*AD$302,INDEX(F308:BM367,AD$307,$E337)))</f>
        <v/>
      </c>
      <c r="AE337" s="2406" t="str">
        <f ca="1">IF($E337&gt;$E$12,"",IF(($E337&gt;=AE$307),AE304-$D337*AE$302,INDEX(F308:BM367,AE$307,$E337)))</f>
        <v/>
      </c>
      <c r="AF337" s="2406" t="str">
        <f ca="1">IF($E337&gt;$E$12,"",IF(($E337&gt;=AF$307),AF304-$D337*AF$302,INDEX(F308:BM367,AF$307,$E337)))</f>
        <v/>
      </c>
      <c r="AG337" s="2406" t="str">
        <f ca="1">IF($E337&gt;$E$12,"",IF(($E337&gt;=AG$307),AG304-$D337*AG$302,INDEX(F308:BM367,AG$307,$E337)))</f>
        <v/>
      </c>
      <c r="AH337" s="2406" t="str">
        <f ca="1">IF($E337&gt;$E$12,"",IF(($E337&gt;=AH$307),AH304-$D337*AH$302,INDEX(F308:BM367,AH$307,$E337)))</f>
        <v/>
      </c>
      <c r="AI337" s="2406" t="str">
        <f ca="1">IF($E337&gt;$E$12,"",IF(($E337&gt;=AI$307),AI304-$D337*AI$302,INDEX(F308:BM367,AI$307,$E337)))</f>
        <v/>
      </c>
      <c r="AJ337" s="2406" t="str">
        <f ca="1">IF($E337&gt;$E$12,"",IF(($E337&gt;=AJ$307),AJ304-$D337*AJ$302,INDEX(F308:BM367,AJ$307,$E337)))</f>
        <v/>
      </c>
      <c r="AK337" s="2406" t="str">
        <f ca="1">IF($E337&gt;$E$12,"",IF(($E337&gt;=AK$307),AK304-$D337*AK$302,INDEX(F308:BM367,AK$307,$E337)))</f>
        <v/>
      </c>
      <c r="AL337" s="2406" t="str">
        <f ca="1">IF($E337&gt;$E$12,"",IF(($E337&gt;=AL$307),AL304-$D337*AL$302,INDEX(F308:BM367,AL$307,$E337)))</f>
        <v/>
      </c>
      <c r="AM337" s="2406" t="str">
        <f ca="1">IF($E337&gt;$E$12,"",IF(($E337&gt;=AM$307),AM304-$D337*AM$302,INDEX(F308:BM367,AM$307,$E337)))</f>
        <v/>
      </c>
      <c r="AN337" s="2406" t="str">
        <f ca="1">IF($E337&gt;$E$12,"",IF(($E337&gt;=AN$307),AN304-$D337*AN$302,INDEX(F308:BM367,AN$307,$E337)))</f>
        <v/>
      </c>
      <c r="AO337" s="2406" t="str">
        <f ca="1">IF($E337&gt;$E$12,"",IF(($E337&gt;=AO$307),AO304-$D337*AO$302,INDEX(F308:BM367,AO$307,$E337)))</f>
        <v/>
      </c>
      <c r="AP337" s="2406" t="str">
        <f ca="1">IF($E337&gt;$E$12,"",IF(($E337&gt;=AP$307),AP304-$D337*AP$302,INDEX(F308:BM367,AP$307,$E337)))</f>
        <v/>
      </c>
      <c r="AQ337" s="2406" t="str">
        <f ca="1">IF($E337&gt;$E$12,"",IF(($E337&gt;=AQ$307),AQ304-$D337*AQ$302,INDEX(F308:BM367,AQ$307,$E337)))</f>
        <v/>
      </c>
      <c r="AR337" s="2406" t="str">
        <f ca="1">IF($E337&gt;$E$12,"",IF(($E337&gt;=AR$307),AR304-$D337*AR$302,INDEX(F308:BM367,AR$307,$E337)))</f>
        <v/>
      </c>
      <c r="AS337" s="2406" t="str">
        <f ca="1">IF($E337&gt;$E$12,"",IF(($E337&gt;=AS$307),AS304-$D337*AS$302,INDEX(F308:BM367,AS$307,$E337)))</f>
        <v/>
      </c>
      <c r="AT337" s="2406" t="str">
        <f ca="1">IF($E337&gt;$E$12,"",IF(($E337&gt;=AT$307),AT304-$D337*AT$302,INDEX(F308:BM367,AT$307,$E337)))</f>
        <v/>
      </c>
      <c r="AU337" s="2406" t="str">
        <f ca="1">IF($E337&gt;$E$12,"",IF(($E337&gt;=AU$307),AU304-$D337*AU$302,INDEX(F308:BM367,AU$307,$E337)))</f>
        <v/>
      </c>
      <c r="AV337" s="2406" t="str">
        <f ca="1">IF($E337&gt;$E$12,"",IF(($E337&gt;=AV$307),AV304-$D337*AV$302,INDEX(F308:BM367,AV$307,$E337)))</f>
        <v/>
      </c>
      <c r="AW337" s="2406" t="str">
        <f ca="1">IF($E337&gt;$E$12,"",IF(($E337&gt;=AW$307),AW304-$D337*AW$302,INDEX(F308:BM367,AW$307,$E337)))</f>
        <v/>
      </c>
      <c r="AX337" s="2406" t="str">
        <f ca="1">IF($E337&gt;$E$12,"",IF(($E337&gt;=AX$307),AX304-$D337*AX$302,INDEX(F308:BM367,AX$307,$E337)))</f>
        <v/>
      </c>
      <c r="AY337" s="2406" t="str">
        <f ca="1">IF($E337&gt;$E$12,"",IF(($E337&gt;=AY$307),AY304-$D337*AY$302,INDEX(F308:BM367,AY$307,$E337)))</f>
        <v/>
      </c>
      <c r="AZ337" s="2406" t="str">
        <f ca="1">IF($E337&gt;$E$12,"",IF(($E337&gt;=AZ$307),AZ304-$D337*AZ$302,INDEX(F308:BM367,AZ$307,$E337)))</f>
        <v/>
      </c>
      <c r="BA337" s="2406" t="str">
        <f ca="1">IF($E337&gt;$E$12,"",IF(($E337&gt;=BA$307),BA304-$D337*BA$302,INDEX(F308:BM367,BA$307,$E337)))</f>
        <v/>
      </c>
      <c r="BB337" s="2406" t="str">
        <f ca="1">IF($E337&gt;$E$12,"",IF(($E337&gt;=BB$307),BB304-$D337*BB$302,INDEX(F308:BM367,BB$307,$E337)))</f>
        <v/>
      </c>
      <c r="BC337" s="2406" t="str">
        <f ca="1">IF($E337&gt;$E$12,"",IF(($E337&gt;=BC$307),BC304-$D337*BC$302,INDEX(F308:BM367,BC$307,$E337)))</f>
        <v/>
      </c>
      <c r="BD337" s="2406" t="str">
        <f ca="1">IF($E337&gt;$E$12,"",IF(($E337&gt;=BD$307),BD304-$D337*BD$302,INDEX(F308:BM367,BD$307,$E337)))</f>
        <v/>
      </c>
      <c r="BE337" s="2406" t="str">
        <f ca="1">IF($E337&gt;$E$12,"",IF(($E337&gt;=BE$307),BE304-$D337*BE$302,INDEX(F308:BM367,BE$307,$E337)))</f>
        <v/>
      </c>
      <c r="BF337" s="2406" t="str">
        <f ca="1">IF($E337&gt;$E$12,"",IF(($E337&gt;=BF$307),BF304-$D337*BF$302,INDEX(F308:BM367,BF$307,$E337)))</f>
        <v/>
      </c>
      <c r="BG337" s="2406" t="str">
        <f ca="1">IF($E337&gt;$E$12,"",IF(($E337&gt;=BG$307),BG304-$D337*BG$302,INDEX(F308:BM367,BG$307,$E337)))</f>
        <v/>
      </c>
      <c r="BH337" s="2406" t="str">
        <f ca="1">IF($E337&gt;$E$12,"",IF(($E337&gt;=BH$307),BH304-$D337*BH$302,INDEX(F308:BM367,BH$307,$E337)))</f>
        <v/>
      </c>
      <c r="BI337" s="2406" t="str">
        <f ca="1">IF($E337&gt;$E$12,"",IF(($E337&gt;=BI$307),BI304-$D337*BI$302,INDEX(F308:BM367,BI$307,$E337)))</f>
        <v/>
      </c>
      <c r="BJ337" s="2406" t="str">
        <f ca="1">IF($E337&gt;$E$12,"",IF(($E337&gt;=BJ$307),BJ304-$D337*BJ$302,INDEX(F308:BM367,BJ$307,$E337)))</f>
        <v/>
      </c>
      <c r="BK337" s="2406" t="str">
        <f ca="1">IF($E337&gt;$E$12,"",IF(($E337&gt;=BK$307),BK304-$D337*BK$302,INDEX(F308:BM367,BK$307,$E337)))</f>
        <v/>
      </c>
      <c r="BL337" s="2406" t="str">
        <f ca="1">IF($E337&gt;$E$12,"",IF(($E337&gt;=BL$307),BL304-$D337*BL$302,INDEX(F308:BM367,BL$307,$E337)))</f>
        <v/>
      </c>
      <c r="BM337" s="2406" t="str">
        <f ca="1">IF($E337&gt;$E$12,"",IF(($E337&gt;=BM$307),BM304-$D337*BM$302,INDEX(F308:BM367,BM$307,$E337)))</f>
        <v/>
      </c>
    </row>
    <row r="338" spans="3:65" ht="13.5" x14ac:dyDescent="0.25">
      <c r="C338" s="2357"/>
      <c r="D338" s="2405">
        <f ca="1">INDEX(F303:BM303,E338)</f>
        <v>1</v>
      </c>
      <c r="E338" s="2316">
        <v>31</v>
      </c>
      <c r="F338" s="2406" t="str">
        <f ca="1">IF($E338&gt;$E$12,"",IF(($E338&gt;=F$307),F304-$D338*F$302,INDEX(F308:BM367,F$307,$E338)))</f>
        <v/>
      </c>
      <c r="G338" s="2406" t="str">
        <f ca="1">IF($E338&gt;$E$12,"",IF(($E338&gt;=G$307),G304-$D338*G$302,INDEX(F308:BM367,G$307,$E338)))</f>
        <v/>
      </c>
      <c r="H338" s="2406" t="str">
        <f ca="1">IF($E338&gt;$E$12,"",IF(($E338&gt;=H$307),H304-$D338*H$302,INDEX(F308:BM367,H$307,$E338)))</f>
        <v/>
      </c>
      <c r="I338" s="2406" t="str">
        <f ca="1">IF($E338&gt;$E$12,"",IF(($E338&gt;=I$307),I304-$D338*I$302,INDEX(F308:BM367,I$307,$E338)))</f>
        <v/>
      </c>
      <c r="J338" s="2406" t="str">
        <f ca="1">IF($E338&gt;$E$12,"",IF(($E338&gt;=J$307),J304-$D338*J$302,INDEX(F308:BM367,J$307,$E338)))</f>
        <v/>
      </c>
      <c r="K338" s="2406" t="str">
        <f ca="1">IF($E338&gt;$E$12,"",IF(($E338&gt;=K$307),K304-$D338*K$302,INDEX(F308:BM367,K$307,$E338)))</f>
        <v/>
      </c>
      <c r="L338" s="2406" t="str">
        <f ca="1">IF($E338&gt;$E$12,"",IF(($E338&gt;=L$307),L304-$D338*L$302,INDEX(F308:BM367,L$307,$E338)))</f>
        <v/>
      </c>
      <c r="M338" s="2406" t="str">
        <f ca="1">IF($E338&gt;$E$12,"",IF(($E338&gt;=M$307),M304-$D338*M$302,INDEX(F308:BM367,M$307,$E338)))</f>
        <v/>
      </c>
      <c r="N338" s="2406" t="str">
        <f ca="1">IF($E338&gt;$E$12,"",IF(($E338&gt;=N$307),N304-$D338*N$302,INDEX(F308:BM367,N$307,$E338)))</f>
        <v/>
      </c>
      <c r="O338" s="2406" t="str">
        <f ca="1">IF($E338&gt;$E$12,"",IF(($E338&gt;=O$307),O304-$D338*O$302,INDEX(F308:BM367,O$307,$E338)))</f>
        <v/>
      </c>
      <c r="P338" s="2406" t="str">
        <f ca="1">IF($E338&gt;$E$12,"",IF(($E338&gt;=P$307),P304-$D338*P$302,INDEX(F308:BM367,P$307,$E338)))</f>
        <v/>
      </c>
      <c r="Q338" s="2406" t="str">
        <f ca="1">IF($E338&gt;$E$12,"",IF(($E338&gt;=Q$307),Q304-$D338*Q$302,INDEX(F308:BM367,Q$307,$E338)))</f>
        <v/>
      </c>
      <c r="R338" s="2406" t="str">
        <f ca="1">IF($E338&gt;$E$12,"",IF(($E338&gt;=R$307),R304-$D338*R$302,INDEX(F308:BM367,R$307,$E338)))</f>
        <v/>
      </c>
      <c r="S338" s="2406" t="str">
        <f ca="1">IF($E338&gt;$E$12,"",IF(($E338&gt;=S$307),S304-$D338*S$302,INDEX(F308:BM367,S$307,$E338)))</f>
        <v/>
      </c>
      <c r="T338" s="2406" t="str">
        <f ca="1">IF($E338&gt;$E$12,"",IF(($E338&gt;=T$307),T304-$D338*T$302,INDEX(F308:BM367,T$307,$E338)))</f>
        <v/>
      </c>
      <c r="U338" s="2406" t="str">
        <f ca="1">IF($E338&gt;$E$12,"",IF(($E338&gt;=U$307),U304-$D338*U$302,INDEX(F308:BM367,U$307,$E338)))</f>
        <v/>
      </c>
      <c r="V338" s="2406" t="str">
        <f ca="1">IF($E338&gt;$E$12,"",IF(($E338&gt;=V$307),V304-$D338*V$302,INDEX(F308:BM367,V$307,$E338)))</f>
        <v/>
      </c>
      <c r="W338" s="2406" t="str">
        <f ca="1">IF($E338&gt;$E$12,"",IF(($E338&gt;=W$307),W304-$D338*W$302,INDEX(F308:BM367,W$307,$E338)))</f>
        <v/>
      </c>
      <c r="X338" s="2406" t="str">
        <f ca="1">IF($E338&gt;$E$12,"",IF(($E338&gt;=X$307),X304-$D338*X$302,INDEX(F308:BM367,X$307,$E338)))</f>
        <v/>
      </c>
      <c r="Y338" s="2406" t="str">
        <f ca="1">IF($E338&gt;$E$12,"",IF(($E338&gt;=Y$307),Y304-$D338*Y$302,INDEX(F308:BM367,Y$307,$E338)))</f>
        <v/>
      </c>
      <c r="Z338" s="2406" t="str">
        <f ca="1">IF($E338&gt;$E$12,"",IF(($E338&gt;=Z$307),Z304-$D338*Z$302,INDEX(F308:BM367,Z$307,$E338)))</f>
        <v/>
      </c>
      <c r="AA338" s="2406" t="str">
        <f ca="1">IF($E338&gt;$E$12,"",IF(($E338&gt;=AA$307),AA304-$D338*AA$302,INDEX(F308:BM367,AA$307,$E338)))</f>
        <v/>
      </c>
      <c r="AB338" s="2406" t="str">
        <f ca="1">IF($E338&gt;$E$12,"",IF(($E338&gt;=AB$307),AB304-$D338*AB$302,INDEX(F308:BM367,AB$307,$E338)))</f>
        <v/>
      </c>
      <c r="AC338" s="2406" t="str">
        <f ca="1">IF($E338&gt;$E$12,"",IF(($E338&gt;=AC$307),AC304-$D338*AC$302,INDEX(F308:BM367,AC$307,$E338)))</f>
        <v/>
      </c>
      <c r="AD338" s="2406" t="str">
        <f ca="1">IF($E338&gt;$E$12,"",IF(($E338&gt;=AD$307),AD304-$D338*AD$302,INDEX(F308:BM367,AD$307,$E338)))</f>
        <v/>
      </c>
      <c r="AE338" s="2406" t="str">
        <f ca="1">IF($E338&gt;$E$12,"",IF(($E338&gt;=AE$307),AE304-$D338*AE$302,INDEX(F308:BM367,AE$307,$E338)))</f>
        <v/>
      </c>
      <c r="AF338" s="2406" t="str">
        <f ca="1">IF($E338&gt;$E$12,"",IF(($E338&gt;=AF$307),AF304-$D338*AF$302,INDEX(F308:BM367,AF$307,$E338)))</f>
        <v/>
      </c>
      <c r="AG338" s="2406" t="str">
        <f ca="1">IF($E338&gt;$E$12,"",IF(($E338&gt;=AG$307),AG304-$D338*AG$302,INDEX(F308:BM367,AG$307,$E338)))</f>
        <v/>
      </c>
      <c r="AH338" s="2406" t="str">
        <f ca="1">IF($E338&gt;$E$12,"",IF(($E338&gt;=AH$307),AH304-$D338*AH$302,INDEX(F308:BM367,AH$307,$E338)))</f>
        <v/>
      </c>
      <c r="AI338" s="2406" t="str">
        <f ca="1">IF($E338&gt;$E$12,"",IF(($E338&gt;=AI$307),AI304-$D338*AI$302,INDEX(F308:BM367,AI$307,$E338)))</f>
        <v/>
      </c>
      <c r="AJ338" s="2406" t="str">
        <f ca="1">IF($E338&gt;$E$12,"",IF(($E338&gt;=AJ$307),AJ304-$D338*AJ$302,INDEX(F308:BM367,AJ$307,$E338)))</f>
        <v/>
      </c>
      <c r="AK338" s="2406" t="str">
        <f ca="1">IF($E338&gt;$E$12,"",IF(($E338&gt;=AK$307),AK304-$D338*AK$302,INDEX(F308:BM367,AK$307,$E338)))</f>
        <v/>
      </c>
      <c r="AL338" s="2406" t="str">
        <f ca="1">IF($E338&gt;$E$12,"",IF(($E338&gt;=AL$307),AL304-$D338*AL$302,INDEX(F308:BM367,AL$307,$E338)))</f>
        <v/>
      </c>
      <c r="AM338" s="2406" t="str">
        <f ca="1">IF($E338&gt;$E$12,"",IF(($E338&gt;=AM$307),AM304-$D338*AM$302,INDEX(F308:BM367,AM$307,$E338)))</f>
        <v/>
      </c>
      <c r="AN338" s="2406" t="str">
        <f ca="1">IF($E338&gt;$E$12,"",IF(($E338&gt;=AN$307),AN304-$D338*AN$302,INDEX(F308:BM367,AN$307,$E338)))</f>
        <v/>
      </c>
      <c r="AO338" s="2406" t="str">
        <f ca="1">IF($E338&gt;$E$12,"",IF(($E338&gt;=AO$307),AO304-$D338*AO$302,INDEX(F308:BM367,AO$307,$E338)))</f>
        <v/>
      </c>
      <c r="AP338" s="2406" t="str">
        <f ca="1">IF($E338&gt;$E$12,"",IF(($E338&gt;=AP$307),AP304-$D338*AP$302,INDEX(F308:BM367,AP$307,$E338)))</f>
        <v/>
      </c>
      <c r="AQ338" s="2406" t="str">
        <f ca="1">IF($E338&gt;$E$12,"",IF(($E338&gt;=AQ$307),AQ304-$D338*AQ$302,INDEX(F308:BM367,AQ$307,$E338)))</f>
        <v/>
      </c>
      <c r="AR338" s="2406" t="str">
        <f ca="1">IF($E338&gt;$E$12,"",IF(($E338&gt;=AR$307),AR304-$D338*AR$302,INDEX(F308:BM367,AR$307,$E338)))</f>
        <v/>
      </c>
      <c r="AS338" s="2406" t="str">
        <f ca="1">IF($E338&gt;$E$12,"",IF(($E338&gt;=AS$307),AS304-$D338*AS$302,INDEX(F308:BM367,AS$307,$E338)))</f>
        <v/>
      </c>
      <c r="AT338" s="2406" t="str">
        <f ca="1">IF($E338&gt;$E$12,"",IF(($E338&gt;=AT$307),AT304-$D338*AT$302,INDEX(F308:BM367,AT$307,$E338)))</f>
        <v/>
      </c>
      <c r="AU338" s="2406" t="str">
        <f ca="1">IF($E338&gt;$E$12,"",IF(($E338&gt;=AU$307),AU304-$D338*AU$302,INDEX(F308:BM367,AU$307,$E338)))</f>
        <v/>
      </c>
      <c r="AV338" s="2406" t="str">
        <f ca="1">IF($E338&gt;$E$12,"",IF(($E338&gt;=AV$307),AV304-$D338*AV$302,INDEX(F308:BM367,AV$307,$E338)))</f>
        <v/>
      </c>
      <c r="AW338" s="2406" t="str">
        <f ca="1">IF($E338&gt;$E$12,"",IF(($E338&gt;=AW$307),AW304-$D338*AW$302,INDEX(F308:BM367,AW$307,$E338)))</f>
        <v/>
      </c>
      <c r="AX338" s="2406" t="str">
        <f ca="1">IF($E338&gt;$E$12,"",IF(($E338&gt;=AX$307),AX304-$D338*AX$302,INDEX(F308:BM367,AX$307,$E338)))</f>
        <v/>
      </c>
      <c r="AY338" s="2406" t="str">
        <f ca="1">IF($E338&gt;$E$12,"",IF(($E338&gt;=AY$307),AY304-$D338*AY$302,INDEX(F308:BM367,AY$307,$E338)))</f>
        <v/>
      </c>
      <c r="AZ338" s="2406" t="str">
        <f ca="1">IF($E338&gt;$E$12,"",IF(($E338&gt;=AZ$307),AZ304-$D338*AZ$302,INDEX(F308:BM367,AZ$307,$E338)))</f>
        <v/>
      </c>
      <c r="BA338" s="2406" t="str">
        <f ca="1">IF($E338&gt;$E$12,"",IF(($E338&gt;=BA$307),BA304-$D338*BA$302,INDEX(F308:BM367,BA$307,$E338)))</f>
        <v/>
      </c>
      <c r="BB338" s="2406" t="str">
        <f ca="1">IF($E338&gt;$E$12,"",IF(($E338&gt;=BB$307),BB304-$D338*BB$302,INDEX(F308:BM367,BB$307,$E338)))</f>
        <v/>
      </c>
      <c r="BC338" s="2406" t="str">
        <f ca="1">IF($E338&gt;$E$12,"",IF(($E338&gt;=BC$307),BC304-$D338*BC$302,INDEX(F308:BM367,BC$307,$E338)))</f>
        <v/>
      </c>
      <c r="BD338" s="2406" t="str">
        <f ca="1">IF($E338&gt;$E$12,"",IF(($E338&gt;=BD$307),BD304-$D338*BD$302,INDEX(F308:BM367,BD$307,$E338)))</f>
        <v/>
      </c>
      <c r="BE338" s="2406" t="str">
        <f ca="1">IF($E338&gt;$E$12,"",IF(($E338&gt;=BE$307),BE304-$D338*BE$302,INDEX(F308:BM367,BE$307,$E338)))</f>
        <v/>
      </c>
      <c r="BF338" s="2406" t="str">
        <f ca="1">IF($E338&gt;$E$12,"",IF(($E338&gt;=BF$307),BF304-$D338*BF$302,INDEX(F308:BM367,BF$307,$E338)))</f>
        <v/>
      </c>
      <c r="BG338" s="2406" t="str">
        <f ca="1">IF($E338&gt;$E$12,"",IF(($E338&gt;=BG$307),BG304-$D338*BG$302,INDEX(F308:BM367,BG$307,$E338)))</f>
        <v/>
      </c>
      <c r="BH338" s="2406" t="str">
        <f ca="1">IF($E338&gt;$E$12,"",IF(($E338&gt;=BH$307),BH304-$D338*BH$302,INDEX(F308:BM367,BH$307,$E338)))</f>
        <v/>
      </c>
      <c r="BI338" s="2406" t="str">
        <f ca="1">IF($E338&gt;$E$12,"",IF(($E338&gt;=BI$307),BI304-$D338*BI$302,INDEX(F308:BM367,BI$307,$E338)))</f>
        <v/>
      </c>
      <c r="BJ338" s="2406" t="str">
        <f ca="1">IF($E338&gt;$E$12,"",IF(($E338&gt;=BJ$307),BJ304-$D338*BJ$302,INDEX(F308:BM367,BJ$307,$E338)))</f>
        <v/>
      </c>
      <c r="BK338" s="2406" t="str">
        <f ca="1">IF($E338&gt;$E$12,"",IF(($E338&gt;=BK$307),BK304-$D338*BK$302,INDEX(F308:BM367,BK$307,$E338)))</f>
        <v/>
      </c>
      <c r="BL338" s="2406" t="str">
        <f ca="1">IF($E338&gt;$E$12,"",IF(($E338&gt;=BL$307),BL304-$D338*BL$302,INDEX(F308:BM367,BL$307,$E338)))</f>
        <v/>
      </c>
      <c r="BM338" s="2406" t="str">
        <f ca="1">IF($E338&gt;$E$12,"",IF(($E338&gt;=BM$307),BM304-$D338*BM$302,INDEX(F308:BM367,BM$307,$E338)))</f>
        <v/>
      </c>
    </row>
    <row r="339" spans="3:65" ht="13.5" x14ac:dyDescent="0.25">
      <c r="C339" s="2357"/>
      <c r="D339" s="2405">
        <f ca="1">INDEX(F303:BM303,E339)</f>
        <v>1</v>
      </c>
      <c r="E339" s="2316">
        <v>32</v>
      </c>
      <c r="F339" s="2406" t="str">
        <f ca="1">IF($E339&gt;$E$12,"",IF(($E339&gt;=F$307),F304-$D339*F$302,INDEX(F308:BM367,F$307,$E339)))</f>
        <v/>
      </c>
      <c r="G339" s="2406" t="str">
        <f ca="1">IF($E339&gt;$E$12,"",IF(($E339&gt;=G$307),G304-$D339*G$302,INDEX(F308:BM367,G$307,$E339)))</f>
        <v/>
      </c>
      <c r="H339" s="2406" t="str">
        <f ca="1">IF($E339&gt;$E$12,"",IF(($E339&gt;=H$307),H304-$D339*H$302,INDEX(F308:BM367,H$307,$E339)))</f>
        <v/>
      </c>
      <c r="I339" s="2406" t="str">
        <f ca="1">IF($E339&gt;$E$12,"",IF(($E339&gt;=I$307),I304-$D339*I$302,INDEX(F308:BM367,I$307,$E339)))</f>
        <v/>
      </c>
      <c r="J339" s="2406" t="str">
        <f ca="1">IF($E339&gt;$E$12,"",IF(($E339&gt;=J$307),J304-$D339*J$302,INDEX(F308:BM367,J$307,$E339)))</f>
        <v/>
      </c>
      <c r="K339" s="2406" t="str">
        <f ca="1">IF($E339&gt;$E$12,"",IF(($E339&gt;=K$307),K304-$D339*K$302,INDEX(F308:BM367,K$307,$E339)))</f>
        <v/>
      </c>
      <c r="L339" s="2406" t="str">
        <f ca="1">IF($E339&gt;$E$12,"",IF(($E339&gt;=L$307),L304-$D339*L$302,INDEX(F308:BM367,L$307,$E339)))</f>
        <v/>
      </c>
      <c r="M339" s="2406" t="str">
        <f ca="1">IF($E339&gt;$E$12,"",IF(($E339&gt;=M$307),M304-$D339*M$302,INDEX(F308:BM367,M$307,$E339)))</f>
        <v/>
      </c>
      <c r="N339" s="2406" t="str">
        <f ca="1">IF($E339&gt;$E$12,"",IF(($E339&gt;=N$307),N304-$D339*N$302,INDEX(F308:BM367,N$307,$E339)))</f>
        <v/>
      </c>
      <c r="O339" s="2406" t="str">
        <f ca="1">IF($E339&gt;$E$12,"",IF(($E339&gt;=O$307),O304-$D339*O$302,INDEX(F308:BM367,O$307,$E339)))</f>
        <v/>
      </c>
      <c r="P339" s="2406" t="str">
        <f ca="1">IF($E339&gt;$E$12,"",IF(($E339&gt;=P$307),P304-$D339*P$302,INDEX(F308:BM367,P$307,$E339)))</f>
        <v/>
      </c>
      <c r="Q339" s="2406" t="str">
        <f ca="1">IF($E339&gt;$E$12,"",IF(($E339&gt;=Q$307),Q304-$D339*Q$302,INDEX(F308:BM367,Q$307,$E339)))</f>
        <v/>
      </c>
      <c r="R339" s="2406" t="str">
        <f ca="1">IF($E339&gt;$E$12,"",IF(($E339&gt;=R$307),R304-$D339*R$302,INDEX(F308:BM367,R$307,$E339)))</f>
        <v/>
      </c>
      <c r="S339" s="2406" t="str">
        <f ca="1">IF($E339&gt;$E$12,"",IF(($E339&gt;=S$307),S304-$D339*S$302,INDEX(F308:BM367,S$307,$E339)))</f>
        <v/>
      </c>
      <c r="T339" s="2406" t="str">
        <f ca="1">IF($E339&gt;$E$12,"",IF(($E339&gt;=T$307),T304-$D339*T$302,INDEX(F308:BM367,T$307,$E339)))</f>
        <v/>
      </c>
      <c r="U339" s="2406" t="str">
        <f ca="1">IF($E339&gt;$E$12,"",IF(($E339&gt;=U$307),U304-$D339*U$302,INDEX(F308:BM367,U$307,$E339)))</f>
        <v/>
      </c>
      <c r="V339" s="2406" t="str">
        <f ca="1">IF($E339&gt;$E$12,"",IF(($E339&gt;=V$307),V304-$D339*V$302,INDEX(F308:BM367,V$307,$E339)))</f>
        <v/>
      </c>
      <c r="W339" s="2406" t="str">
        <f ca="1">IF($E339&gt;$E$12,"",IF(($E339&gt;=W$307),W304-$D339*W$302,INDEX(F308:BM367,W$307,$E339)))</f>
        <v/>
      </c>
      <c r="X339" s="2406" t="str">
        <f ca="1">IF($E339&gt;$E$12,"",IF(($E339&gt;=X$307),X304-$D339*X$302,INDEX(F308:BM367,X$307,$E339)))</f>
        <v/>
      </c>
      <c r="Y339" s="2406" t="str">
        <f ca="1">IF($E339&gt;$E$12,"",IF(($E339&gt;=Y$307),Y304-$D339*Y$302,INDEX(F308:BM367,Y$307,$E339)))</f>
        <v/>
      </c>
      <c r="Z339" s="2406" t="str">
        <f ca="1">IF($E339&gt;$E$12,"",IF(($E339&gt;=Z$307),Z304-$D339*Z$302,INDEX(F308:BM367,Z$307,$E339)))</f>
        <v/>
      </c>
      <c r="AA339" s="2406" t="str">
        <f ca="1">IF($E339&gt;$E$12,"",IF(($E339&gt;=AA$307),AA304-$D339*AA$302,INDEX(F308:BM367,AA$307,$E339)))</f>
        <v/>
      </c>
      <c r="AB339" s="2406" t="str">
        <f ca="1">IF($E339&gt;$E$12,"",IF(($E339&gt;=AB$307),AB304-$D339*AB$302,INDEX(F308:BM367,AB$307,$E339)))</f>
        <v/>
      </c>
      <c r="AC339" s="2406" t="str">
        <f ca="1">IF($E339&gt;$E$12,"",IF(($E339&gt;=AC$307),AC304-$D339*AC$302,INDEX(F308:BM367,AC$307,$E339)))</f>
        <v/>
      </c>
      <c r="AD339" s="2406" t="str">
        <f ca="1">IF($E339&gt;$E$12,"",IF(($E339&gt;=AD$307),AD304-$D339*AD$302,INDEX(F308:BM367,AD$307,$E339)))</f>
        <v/>
      </c>
      <c r="AE339" s="2406" t="str">
        <f ca="1">IF($E339&gt;$E$12,"",IF(($E339&gt;=AE$307),AE304-$D339*AE$302,INDEX(F308:BM367,AE$307,$E339)))</f>
        <v/>
      </c>
      <c r="AF339" s="2406" t="str">
        <f ca="1">IF($E339&gt;$E$12,"",IF(($E339&gt;=AF$307),AF304-$D339*AF$302,INDEX(F308:BM367,AF$307,$E339)))</f>
        <v/>
      </c>
      <c r="AG339" s="2406" t="str">
        <f ca="1">IF($E339&gt;$E$12,"",IF(($E339&gt;=AG$307),AG304-$D339*AG$302,INDEX(F308:BM367,AG$307,$E339)))</f>
        <v/>
      </c>
      <c r="AH339" s="2406" t="str">
        <f ca="1">IF($E339&gt;$E$12,"",IF(($E339&gt;=AH$307),AH304-$D339*AH$302,INDEX(F308:BM367,AH$307,$E339)))</f>
        <v/>
      </c>
      <c r="AI339" s="2406" t="str">
        <f ca="1">IF($E339&gt;$E$12,"",IF(($E339&gt;=AI$307),AI304-$D339*AI$302,INDEX(F308:BM367,AI$307,$E339)))</f>
        <v/>
      </c>
      <c r="AJ339" s="2406" t="str">
        <f ca="1">IF($E339&gt;$E$12,"",IF(($E339&gt;=AJ$307),AJ304-$D339*AJ$302,INDEX(F308:BM367,AJ$307,$E339)))</f>
        <v/>
      </c>
      <c r="AK339" s="2406" t="str">
        <f ca="1">IF($E339&gt;$E$12,"",IF(($E339&gt;=AK$307),AK304-$D339*AK$302,INDEX(F308:BM367,AK$307,$E339)))</f>
        <v/>
      </c>
      <c r="AL339" s="2406" t="str">
        <f ca="1">IF($E339&gt;$E$12,"",IF(($E339&gt;=AL$307),AL304-$D339*AL$302,INDEX(F308:BM367,AL$307,$E339)))</f>
        <v/>
      </c>
      <c r="AM339" s="2406" t="str">
        <f ca="1">IF($E339&gt;$E$12,"",IF(($E339&gt;=AM$307),AM304-$D339*AM$302,INDEX(F308:BM367,AM$307,$E339)))</f>
        <v/>
      </c>
      <c r="AN339" s="2406" t="str">
        <f ca="1">IF($E339&gt;$E$12,"",IF(($E339&gt;=AN$307),AN304-$D339*AN$302,INDEX(F308:BM367,AN$307,$E339)))</f>
        <v/>
      </c>
      <c r="AO339" s="2406" t="str">
        <f ca="1">IF($E339&gt;$E$12,"",IF(($E339&gt;=AO$307),AO304-$D339*AO$302,INDEX(F308:BM367,AO$307,$E339)))</f>
        <v/>
      </c>
      <c r="AP339" s="2406" t="str">
        <f ca="1">IF($E339&gt;$E$12,"",IF(($E339&gt;=AP$307),AP304-$D339*AP$302,INDEX(F308:BM367,AP$307,$E339)))</f>
        <v/>
      </c>
      <c r="AQ339" s="2406" t="str">
        <f ca="1">IF($E339&gt;$E$12,"",IF(($E339&gt;=AQ$307),AQ304-$D339*AQ$302,INDEX(F308:BM367,AQ$307,$E339)))</f>
        <v/>
      </c>
      <c r="AR339" s="2406" t="str">
        <f ca="1">IF($E339&gt;$E$12,"",IF(($E339&gt;=AR$307),AR304-$D339*AR$302,INDEX(F308:BM367,AR$307,$E339)))</f>
        <v/>
      </c>
      <c r="AS339" s="2406" t="str">
        <f ca="1">IF($E339&gt;$E$12,"",IF(($E339&gt;=AS$307),AS304-$D339*AS$302,INDEX(F308:BM367,AS$307,$E339)))</f>
        <v/>
      </c>
      <c r="AT339" s="2406" t="str">
        <f ca="1">IF($E339&gt;$E$12,"",IF(($E339&gt;=AT$307),AT304-$D339*AT$302,INDEX(F308:BM367,AT$307,$E339)))</f>
        <v/>
      </c>
      <c r="AU339" s="2406" t="str">
        <f ca="1">IF($E339&gt;$E$12,"",IF(($E339&gt;=AU$307),AU304-$D339*AU$302,INDEX(F308:BM367,AU$307,$E339)))</f>
        <v/>
      </c>
      <c r="AV339" s="2406" t="str">
        <f ca="1">IF($E339&gt;$E$12,"",IF(($E339&gt;=AV$307),AV304-$D339*AV$302,INDEX(F308:BM367,AV$307,$E339)))</f>
        <v/>
      </c>
      <c r="AW339" s="2406" t="str">
        <f ca="1">IF($E339&gt;$E$12,"",IF(($E339&gt;=AW$307),AW304-$D339*AW$302,INDEX(F308:BM367,AW$307,$E339)))</f>
        <v/>
      </c>
      <c r="AX339" s="2406" t="str">
        <f ca="1">IF($E339&gt;$E$12,"",IF(($E339&gt;=AX$307),AX304-$D339*AX$302,INDEX(F308:BM367,AX$307,$E339)))</f>
        <v/>
      </c>
      <c r="AY339" s="2406" t="str">
        <f ca="1">IF($E339&gt;$E$12,"",IF(($E339&gt;=AY$307),AY304-$D339*AY$302,INDEX(F308:BM367,AY$307,$E339)))</f>
        <v/>
      </c>
      <c r="AZ339" s="2406" t="str">
        <f ca="1">IF($E339&gt;$E$12,"",IF(($E339&gt;=AZ$307),AZ304-$D339*AZ$302,INDEX(F308:BM367,AZ$307,$E339)))</f>
        <v/>
      </c>
      <c r="BA339" s="2406" t="str">
        <f ca="1">IF($E339&gt;$E$12,"",IF(($E339&gt;=BA$307),BA304-$D339*BA$302,INDEX(F308:BM367,BA$307,$E339)))</f>
        <v/>
      </c>
      <c r="BB339" s="2406" t="str">
        <f ca="1">IF($E339&gt;$E$12,"",IF(($E339&gt;=BB$307),BB304-$D339*BB$302,INDEX(F308:BM367,BB$307,$E339)))</f>
        <v/>
      </c>
      <c r="BC339" s="2406" t="str">
        <f ca="1">IF($E339&gt;$E$12,"",IF(($E339&gt;=BC$307),BC304-$D339*BC$302,INDEX(F308:BM367,BC$307,$E339)))</f>
        <v/>
      </c>
      <c r="BD339" s="2406" t="str">
        <f ca="1">IF($E339&gt;$E$12,"",IF(($E339&gt;=BD$307),BD304-$D339*BD$302,INDEX(F308:BM367,BD$307,$E339)))</f>
        <v/>
      </c>
      <c r="BE339" s="2406" t="str">
        <f ca="1">IF($E339&gt;$E$12,"",IF(($E339&gt;=BE$307),BE304-$D339*BE$302,INDEX(F308:BM367,BE$307,$E339)))</f>
        <v/>
      </c>
      <c r="BF339" s="2406" t="str">
        <f ca="1">IF($E339&gt;$E$12,"",IF(($E339&gt;=BF$307),BF304-$D339*BF$302,INDEX(F308:BM367,BF$307,$E339)))</f>
        <v/>
      </c>
      <c r="BG339" s="2406" t="str">
        <f ca="1">IF($E339&gt;$E$12,"",IF(($E339&gt;=BG$307),BG304-$D339*BG$302,INDEX(F308:BM367,BG$307,$E339)))</f>
        <v/>
      </c>
      <c r="BH339" s="2406" t="str">
        <f ca="1">IF($E339&gt;$E$12,"",IF(($E339&gt;=BH$307),BH304-$D339*BH$302,INDEX(F308:BM367,BH$307,$E339)))</f>
        <v/>
      </c>
      <c r="BI339" s="2406" t="str">
        <f ca="1">IF($E339&gt;$E$12,"",IF(($E339&gt;=BI$307),BI304-$D339*BI$302,INDEX(F308:BM367,BI$307,$E339)))</f>
        <v/>
      </c>
      <c r="BJ339" s="2406" t="str">
        <f ca="1">IF($E339&gt;$E$12,"",IF(($E339&gt;=BJ$307),BJ304-$D339*BJ$302,INDEX(F308:BM367,BJ$307,$E339)))</f>
        <v/>
      </c>
      <c r="BK339" s="2406" t="str">
        <f ca="1">IF($E339&gt;$E$12,"",IF(($E339&gt;=BK$307),BK304-$D339*BK$302,INDEX(F308:BM367,BK$307,$E339)))</f>
        <v/>
      </c>
      <c r="BL339" s="2406" t="str">
        <f ca="1">IF($E339&gt;$E$12,"",IF(($E339&gt;=BL$307),BL304-$D339*BL$302,INDEX(F308:BM367,BL$307,$E339)))</f>
        <v/>
      </c>
      <c r="BM339" s="2406" t="str">
        <f ca="1">IF($E339&gt;$E$12,"",IF(($E339&gt;=BM$307),BM304-$D339*BM$302,INDEX(F308:BM367,BM$307,$E339)))</f>
        <v/>
      </c>
    </row>
    <row r="340" spans="3:65" ht="13.5" x14ac:dyDescent="0.25">
      <c r="C340" s="2357"/>
      <c r="D340" s="2405">
        <f ca="1">INDEX(F303:BM303,E340)</f>
        <v>1</v>
      </c>
      <c r="E340" s="2316">
        <v>33</v>
      </c>
      <c r="F340" s="2406" t="str">
        <f ca="1">IF($E340&gt;$E$12,"",IF(($E340&gt;=F$307),F304-$D340*F$302,INDEX(F308:BM367,F$307,$E340)))</f>
        <v/>
      </c>
      <c r="G340" s="2406" t="str">
        <f ca="1">IF($E340&gt;$E$12,"",IF(($E340&gt;=G$307),G304-$D340*G$302,INDEX(F308:BM367,G$307,$E340)))</f>
        <v/>
      </c>
      <c r="H340" s="2406" t="str">
        <f ca="1">IF($E340&gt;$E$12,"",IF(($E340&gt;=H$307),H304-$D340*H$302,INDEX(F308:BM367,H$307,$E340)))</f>
        <v/>
      </c>
      <c r="I340" s="2406" t="str">
        <f ca="1">IF($E340&gt;$E$12,"",IF(($E340&gt;=I$307),I304-$D340*I$302,INDEX(F308:BM367,I$307,$E340)))</f>
        <v/>
      </c>
      <c r="J340" s="2406" t="str">
        <f ca="1">IF($E340&gt;$E$12,"",IF(($E340&gt;=J$307),J304-$D340*J$302,INDEX(F308:BM367,J$307,$E340)))</f>
        <v/>
      </c>
      <c r="K340" s="2406" t="str">
        <f ca="1">IF($E340&gt;$E$12,"",IF(($E340&gt;=K$307),K304-$D340*K$302,INDEX(F308:BM367,K$307,$E340)))</f>
        <v/>
      </c>
      <c r="L340" s="2406" t="str">
        <f ca="1">IF($E340&gt;$E$12,"",IF(($E340&gt;=L$307),L304-$D340*L$302,INDEX(F308:BM367,L$307,$E340)))</f>
        <v/>
      </c>
      <c r="M340" s="2406" t="str">
        <f ca="1">IF($E340&gt;$E$12,"",IF(($E340&gt;=M$307),M304-$D340*M$302,INDEX(F308:BM367,M$307,$E340)))</f>
        <v/>
      </c>
      <c r="N340" s="2406" t="str">
        <f ca="1">IF($E340&gt;$E$12,"",IF(($E340&gt;=N$307),N304-$D340*N$302,INDEX(F308:BM367,N$307,$E340)))</f>
        <v/>
      </c>
      <c r="O340" s="2406" t="str">
        <f ca="1">IF($E340&gt;$E$12,"",IF(($E340&gt;=O$307),O304-$D340*O$302,INDEX(F308:BM367,O$307,$E340)))</f>
        <v/>
      </c>
      <c r="P340" s="2406" t="str">
        <f ca="1">IF($E340&gt;$E$12,"",IF(($E340&gt;=P$307),P304-$D340*P$302,INDEX(F308:BM367,P$307,$E340)))</f>
        <v/>
      </c>
      <c r="Q340" s="2406" t="str">
        <f ca="1">IF($E340&gt;$E$12,"",IF(($E340&gt;=Q$307),Q304-$D340*Q$302,INDEX(F308:BM367,Q$307,$E340)))</f>
        <v/>
      </c>
      <c r="R340" s="2406" t="str">
        <f ca="1">IF($E340&gt;$E$12,"",IF(($E340&gt;=R$307),R304-$D340*R$302,INDEX(F308:BM367,R$307,$E340)))</f>
        <v/>
      </c>
      <c r="S340" s="2406" t="str">
        <f ca="1">IF($E340&gt;$E$12,"",IF(($E340&gt;=S$307),S304-$D340*S$302,INDEX(F308:BM367,S$307,$E340)))</f>
        <v/>
      </c>
      <c r="T340" s="2406" t="str">
        <f ca="1">IF($E340&gt;$E$12,"",IF(($E340&gt;=T$307),T304-$D340*T$302,INDEX(F308:BM367,T$307,$E340)))</f>
        <v/>
      </c>
      <c r="U340" s="2406" t="str">
        <f ca="1">IF($E340&gt;$E$12,"",IF(($E340&gt;=U$307),U304-$D340*U$302,INDEX(F308:BM367,U$307,$E340)))</f>
        <v/>
      </c>
      <c r="V340" s="2406" t="str">
        <f ca="1">IF($E340&gt;$E$12,"",IF(($E340&gt;=V$307),V304-$D340*V$302,INDEX(F308:BM367,V$307,$E340)))</f>
        <v/>
      </c>
      <c r="W340" s="2406" t="str">
        <f ca="1">IF($E340&gt;$E$12,"",IF(($E340&gt;=W$307),W304-$D340*W$302,INDEX(F308:BM367,W$307,$E340)))</f>
        <v/>
      </c>
      <c r="X340" s="2406" t="str">
        <f ca="1">IF($E340&gt;$E$12,"",IF(($E340&gt;=X$307),X304-$D340*X$302,INDEX(F308:BM367,X$307,$E340)))</f>
        <v/>
      </c>
      <c r="Y340" s="2406" t="str">
        <f ca="1">IF($E340&gt;$E$12,"",IF(($E340&gt;=Y$307),Y304-$D340*Y$302,INDEX(F308:BM367,Y$307,$E340)))</f>
        <v/>
      </c>
      <c r="Z340" s="2406" t="str">
        <f ca="1">IF($E340&gt;$E$12,"",IF(($E340&gt;=Z$307),Z304-$D340*Z$302,INDEX(F308:BM367,Z$307,$E340)))</f>
        <v/>
      </c>
      <c r="AA340" s="2406" t="str">
        <f ca="1">IF($E340&gt;$E$12,"",IF(($E340&gt;=AA$307),AA304-$D340*AA$302,INDEX(F308:BM367,AA$307,$E340)))</f>
        <v/>
      </c>
      <c r="AB340" s="2406" t="str">
        <f ca="1">IF($E340&gt;$E$12,"",IF(($E340&gt;=AB$307),AB304-$D340*AB$302,INDEX(F308:BM367,AB$307,$E340)))</f>
        <v/>
      </c>
      <c r="AC340" s="2406" t="str">
        <f ca="1">IF($E340&gt;$E$12,"",IF(($E340&gt;=AC$307),AC304-$D340*AC$302,INDEX(F308:BM367,AC$307,$E340)))</f>
        <v/>
      </c>
      <c r="AD340" s="2406" t="str">
        <f ca="1">IF($E340&gt;$E$12,"",IF(($E340&gt;=AD$307),AD304-$D340*AD$302,INDEX(F308:BM367,AD$307,$E340)))</f>
        <v/>
      </c>
      <c r="AE340" s="2406" t="str">
        <f ca="1">IF($E340&gt;$E$12,"",IF(($E340&gt;=AE$307),AE304-$D340*AE$302,INDEX(F308:BM367,AE$307,$E340)))</f>
        <v/>
      </c>
      <c r="AF340" s="2406" t="str">
        <f ca="1">IF($E340&gt;$E$12,"",IF(($E340&gt;=AF$307),AF304-$D340*AF$302,INDEX(F308:BM367,AF$307,$E340)))</f>
        <v/>
      </c>
      <c r="AG340" s="2406" t="str">
        <f ca="1">IF($E340&gt;$E$12,"",IF(($E340&gt;=AG$307),AG304-$D340*AG$302,INDEX(F308:BM367,AG$307,$E340)))</f>
        <v/>
      </c>
      <c r="AH340" s="2406" t="str">
        <f ca="1">IF($E340&gt;$E$12,"",IF(($E340&gt;=AH$307),AH304-$D340*AH$302,INDEX(F308:BM367,AH$307,$E340)))</f>
        <v/>
      </c>
      <c r="AI340" s="2406" t="str">
        <f ca="1">IF($E340&gt;$E$12,"",IF(($E340&gt;=AI$307),AI304-$D340*AI$302,INDEX(F308:BM367,AI$307,$E340)))</f>
        <v/>
      </c>
      <c r="AJ340" s="2406" t="str">
        <f ca="1">IF($E340&gt;$E$12,"",IF(($E340&gt;=AJ$307),AJ304-$D340*AJ$302,INDEX(F308:BM367,AJ$307,$E340)))</f>
        <v/>
      </c>
      <c r="AK340" s="2406" t="str">
        <f ca="1">IF($E340&gt;$E$12,"",IF(($E340&gt;=AK$307),AK304-$D340*AK$302,INDEX(F308:BM367,AK$307,$E340)))</f>
        <v/>
      </c>
      <c r="AL340" s="2406" t="str">
        <f ca="1">IF($E340&gt;$E$12,"",IF(($E340&gt;=AL$307),AL304-$D340*AL$302,INDEX(F308:BM367,AL$307,$E340)))</f>
        <v/>
      </c>
      <c r="AM340" s="2406" t="str">
        <f ca="1">IF($E340&gt;$E$12,"",IF(($E340&gt;=AM$307),AM304-$D340*AM$302,INDEX(F308:BM367,AM$307,$E340)))</f>
        <v/>
      </c>
      <c r="AN340" s="2406" t="str">
        <f ca="1">IF($E340&gt;$E$12,"",IF(($E340&gt;=AN$307),AN304-$D340*AN$302,INDEX(F308:BM367,AN$307,$E340)))</f>
        <v/>
      </c>
      <c r="AO340" s="2406" t="str">
        <f ca="1">IF($E340&gt;$E$12,"",IF(($E340&gt;=AO$307),AO304-$D340*AO$302,INDEX(F308:BM367,AO$307,$E340)))</f>
        <v/>
      </c>
      <c r="AP340" s="2406" t="str">
        <f ca="1">IF($E340&gt;$E$12,"",IF(($E340&gt;=AP$307),AP304-$D340*AP$302,INDEX(F308:BM367,AP$307,$E340)))</f>
        <v/>
      </c>
      <c r="AQ340" s="2406" t="str">
        <f ca="1">IF($E340&gt;$E$12,"",IF(($E340&gt;=AQ$307),AQ304-$D340*AQ$302,INDEX(F308:BM367,AQ$307,$E340)))</f>
        <v/>
      </c>
      <c r="AR340" s="2406" t="str">
        <f ca="1">IF($E340&gt;$E$12,"",IF(($E340&gt;=AR$307),AR304-$D340*AR$302,INDEX(F308:BM367,AR$307,$E340)))</f>
        <v/>
      </c>
      <c r="AS340" s="2406" t="str">
        <f ca="1">IF($E340&gt;$E$12,"",IF(($E340&gt;=AS$307),AS304-$D340*AS$302,INDEX(F308:BM367,AS$307,$E340)))</f>
        <v/>
      </c>
      <c r="AT340" s="2406" t="str">
        <f ca="1">IF($E340&gt;$E$12,"",IF(($E340&gt;=AT$307),AT304-$D340*AT$302,INDEX(F308:BM367,AT$307,$E340)))</f>
        <v/>
      </c>
      <c r="AU340" s="2406" t="str">
        <f ca="1">IF($E340&gt;$E$12,"",IF(($E340&gt;=AU$307),AU304-$D340*AU$302,INDEX(F308:BM367,AU$307,$E340)))</f>
        <v/>
      </c>
      <c r="AV340" s="2406" t="str">
        <f ca="1">IF($E340&gt;$E$12,"",IF(($E340&gt;=AV$307),AV304-$D340*AV$302,INDEX(F308:BM367,AV$307,$E340)))</f>
        <v/>
      </c>
      <c r="AW340" s="2406" t="str">
        <f ca="1">IF($E340&gt;$E$12,"",IF(($E340&gt;=AW$307),AW304-$D340*AW$302,INDEX(F308:BM367,AW$307,$E340)))</f>
        <v/>
      </c>
      <c r="AX340" s="2406" t="str">
        <f ca="1">IF($E340&gt;$E$12,"",IF(($E340&gt;=AX$307),AX304-$D340*AX$302,INDEX(F308:BM367,AX$307,$E340)))</f>
        <v/>
      </c>
      <c r="AY340" s="2406" t="str">
        <f ca="1">IF($E340&gt;$E$12,"",IF(($E340&gt;=AY$307),AY304-$D340*AY$302,INDEX(F308:BM367,AY$307,$E340)))</f>
        <v/>
      </c>
      <c r="AZ340" s="2406" t="str">
        <f ca="1">IF($E340&gt;$E$12,"",IF(($E340&gt;=AZ$307),AZ304-$D340*AZ$302,INDEX(F308:BM367,AZ$307,$E340)))</f>
        <v/>
      </c>
      <c r="BA340" s="2406" t="str">
        <f ca="1">IF($E340&gt;$E$12,"",IF(($E340&gt;=BA$307),BA304-$D340*BA$302,INDEX(F308:BM367,BA$307,$E340)))</f>
        <v/>
      </c>
      <c r="BB340" s="2406" t="str">
        <f ca="1">IF($E340&gt;$E$12,"",IF(($E340&gt;=BB$307),BB304-$D340*BB$302,INDEX(F308:BM367,BB$307,$E340)))</f>
        <v/>
      </c>
      <c r="BC340" s="2406" t="str">
        <f ca="1">IF($E340&gt;$E$12,"",IF(($E340&gt;=BC$307),BC304-$D340*BC$302,INDEX(F308:BM367,BC$307,$E340)))</f>
        <v/>
      </c>
      <c r="BD340" s="2406" t="str">
        <f ca="1">IF($E340&gt;$E$12,"",IF(($E340&gt;=BD$307),BD304-$D340*BD$302,INDEX(F308:BM367,BD$307,$E340)))</f>
        <v/>
      </c>
      <c r="BE340" s="2406" t="str">
        <f ca="1">IF($E340&gt;$E$12,"",IF(($E340&gt;=BE$307),BE304-$D340*BE$302,INDEX(F308:BM367,BE$307,$E340)))</f>
        <v/>
      </c>
      <c r="BF340" s="2406" t="str">
        <f ca="1">IF($E340&gt;$E$12,"",IF(($E340&gt;=BF$307),BF304-$D340*BF$302,INDEX(F308:BM367,BF$307,$E340)))</f>
        <v/>
      </c>
      <c r="BG340" s="2406" t="str">
        <f ca="1">IF($E340&gt;$E$12,"",IF(($E340&gt;=BG$307),BG304-$D340*BG$302,INDEX(F308:BM367,BG$307,$E340)))</f>
        <v/>
      </c>
      <c r="BH340" s="2406" t="str">
        <f ca="1">IF($E340&gt;$E$12,"",IF(($E340&gt;=BH$307),BH304-$D340*BH$302,INDEX(F308:BM367,BH$307,$E340)))</f>
        <v/>
      </c>
      <c r="BI340" s="2406" t="str">
        <f ca="1">IF($E340&gt;$E$12,"",IF(($E340&gt;=BI$307),BI304-$D340*BI$302,INDEX(F308:BM367,BI$307,$E340)))</f>
        <v/>
      </c>
      <c r="BJ340" s="2406" t="str">
        <f ca="1">IF($E340&gt;$E$12,"",IF(($E340&gt;=BJ$307),BJ304-$D340*BJ$302,INDEX(F308:BM367,BJ$307,$E340)))</f>
        <v/>
      </c>
      <c r="BK340" s="2406" t="str">
        <f ca="1">IF($E340&gt;$E$12,"",IF(($E340&gt;=BK$307),BK304-$D340*BK$302,INDEX(F308:BM367,BK$307,$E340)))</f>
        <v/>
      </c>
      <c r="BL340" s="2406" t="str">
        <f ca="1">IF($E340&gt;$E$12,"",IF(($E340&gt;=BL$307),BL304-$D340*BL$302,INDEX(F308:BM367,BL$307,$E340)))</f>
        <v/>
      </c>
      <c r="BM340" s="2406" t="str">
        <f ca="1">IF($E340&gt;$E$12,"",IF(($E340&gt;=BM$307),BM304-$D340*BM$302,INDEX(F308:BM367,BM$307,$E340)))</f>
        <v/>
      </c>
    </row>
    <row r="341" spans="3:65" ht="13.5" x14ac:dyDescent="0.25">
      <c r="C341" s="2357"/>
      <c r="D341" s="2405">
        <f ca="1">INDEX(F303:BM303,E341)</f>
        <v>1</v>
      </c>
      <c r="E341" s="2316">
        <v>34</v>
      </c>
      <c r="F341" s="2406" t="str">
        <f ca="1">IF($E341&gt;$E$12,"",IF(($E341&gt;=F$307),F304-$D341*F$302,INDEX(F308:BM367,F$307,$E341)))</f>
        <v/>
      </c>
      <c r="G341" s="2406" t="str">
        <f ca="1">IF($E341&gt;$E$12,"",IF(($E341&gt;=G$307),G304-$D341*G$302,INDEX(F308:BM367,G$307,$E341)))</f>
        <v/>
      </c>
      <c r="H341" s="2406" t="str">
        <f ca="1">IF($E341&gt;$E$12,"",IF(($E341&gt;=H$307),H304-$D341*H$302,INDEX(F308:BM367,H$307,$E341)))</f>
        <v/>
      </c>
      <c r="I341" s="2406" t="str">
        <f ca="1">IF($E341&gt;$E$12,"",IF(($E341&gt;=I$307),I304-$D341*I$302,INDEX(F308:BM367,I$307,$E341)))</f>
        <v/>
      </c>
      <c r="J341" s="2406" t="str">
        <f ca="1">IF($E341&gt;$E$12,"",IF(($E341&gt;=J$307),J304-$D341*J$302,INDEX(F308:BM367,J$307,$E341)))</f>
        <v/>
      </c>
      <c r="K341" s="2406" t="str">
        <f ca="1">IF($E341&gt;$E$12,"",IF(($E341&gt;=K$307),K304-$D341*K$302,INDEX(F308:BM367,K$307,$E341)))</f>
        <v/>
      </c>
      <c r="L341" s="2406" t="str">
        <f ca="1">IF($E341&gt;$E$12,"",IF(($E341&gt;=L$307),L304-$D341*L$302,INDEX(F308:BM367,L$307,$E341)))</f>
        <v/>
      </c>
      <c r="M341" s="2406" t="str">
        <f ca="1">IF($E341&gt;$E$12,"",IF(($E341&gt;=M$307),M304-$D341*M$302,INDEX(F308:BM367,M$307,$E341)))</f>
        <v/>
      </c>
      <c r="N341" s="2406" t="str">
        <f ca="1">IF($E341&gt;$E$12,"",IF(($E341&gt;=N$307),N304-$D341*N$302,INDEX(F308:BM367,N$307,$E341)))</f>
        <v/>
      </c>
      <c r="O341" s="2406" t="str">
        <f ca="1">IF($E341&gt;$E$12,"",IF(($E341&gt;=O$307),O304-$D341*O$302,INDEX(F308:BM367,O$307,$E341)))</f>
        <v/>
      </c>
      <c r="P341" s="2406" t="str">
        <f ca="1">IF($E341&gt;$E$12,"",IF(($E341&gt;=P$307),P304-$D341*P$302,INDEX(F308:BM367,P$307,$E341)))</f>
        <v/>
      </c>
      <c r="Q341" s="2406" t="str">
        <f ca="1">IF($E341&gt;$E$12,"",IF(($E341&gt;=Q$307),Q304-$D341*Q$302,INDEX(F308:BM367,Q$307,$E341)))</f>
        <v/>
      </c>
      <c r="R341" s="2406" t="str">
        <f ca="1">IF($E341&gt;$E$12,"",IF(($E341&gt;=R$307),R304-$D341*R$302,INDEX(F308:BM367,R$307,$E341)))</f>
        <v/>
      </c>
      <c r="S341" s="2406" t="str">
        <f ca="1">IF($E341&gt;$E$12,"",IF(($E341&gt;=S$307),S304-$D341*S$302,INDEX(F308:BM367,S$307,$E341)))</f>
        <v/>
      </c>
      <c r="T341" s="2406" t="str">
        <f ca="1">IF($E341&gt;$E$12,"",IF(($E341&gt;=T$307),T304-$D341*T$302,INDEX(F308:BM367,T$307,$E341)))</f>
        <v/>
      </c>
      <c r="U341" s="2406" t="str">
        <f ca="1">IF($E341&gt;$E$12,"",IF(($E341&gt;=U$307),U304-$D341*U$302,INDEX(F308:BM367,U$307,$E341)))</f>
        <v/>
      </c>
      <c r="V341" s="2406" t="str">
        <f ca="1">IF($E341&gt;$E$12,"",IF(($E341&gt;=V$307),V304-$D341*V$302,INDEX(F308:BM367,V$307,$E341)))</f>
        <v/>
      </c>
      <c r="W341" s="2406" t="str">
        <f ca="1">IF($E341&gt;$E$12,"",IF(($E341&gt;=W$307),W304-$D341*W$302,INDEX(F308:BM367,W$307,$E341)))</f>
        <v/>
      </c>
      <c r="X341" s="2406" t="str">
        <f ca="1">IF($E341&gt;$E$12,"",IF(($E341&gt;=X$307),X304-$D341*X$302,INDEX(F308:BM367,X$307,$E341)))</f>
        <v/>
      </c>
      <c r="Y341" s="2406" t="str">
        <f ca="1">IF($E341&gt;$E$12,"",IF(($E341&gt;=Y$307),Y304-$D341*Y$302,INDEX(F308:BM367,Y$307,$E341)))</f>
        <v/>
      </c>
      <c r="Z341" s="2406" t="str">
        <f ca="1">IF($E341&gt;$E$12,"",IF(($E341&gt;=Z$307),Z304-$D341*Z$302,INDEX(F308:BM367,Z$307,$E341)))</f>
        <v/>
      </c>
      <c r="AA341" s="2406" t="str">
        <f ca="1">IF($E341&gt;$E$12,"",IF(($E341&gt;=AA$307),AA304-$D341*AA$302,INDEX(F308:BM367,AA$307,$E341)))</f>
        <v/>
      </c>
      <c r="AB341" s="2406" t="str">
        <f ca="1">IF($E341&gt;$E$12,"",IF(($E341&gt;=AB$307),AB304-$D341*AB$302,INDEX(F308:BM367,AB$307,$E341)))</f>
        <v/>
      </c>
      <c r="AC341" s="2406" t="str">
        <f ca="1">IF($E341&gt;$E$12,"",IF(($E341&gt;=AC$307),AC304-$D341*AC$302,INDEX(F308:BM367,AC$307,$E341)))</f>
        <v/>
      </c>
      <c r="AD341" s="2406" t="str">
        <f ca="1">IF($E341&gt;$E$12,"",IF(($E341&gt;=AD$307),AD304-$D341*AD$302,INDEX(F308:BM367,AD$307,$E341)))</f>
        <v/>
      </c>
      <c r="AE341" s="2406" t="str">
        <f ca="1">IF($E341&gt;$E$12,"",IF(($E341&gt;=AE$307),AE304-$D341*AE$302,INDEX(F308:BM367,AE$307,$E341)))</f>
        <v/>
      </c>
      <c r="AF341" s="2406" t="str">
        <f ca="1">IF($E341&gt;$E$12,"",IF(($E341&gt;=AF$307),AF304-$D341*AF$302,INDEX(F308:BM367,AF$307,$E341)))</f>
        <v/>
      </c>
      <c r="AG341" s="2406" t="str">
        <f ca="1">IF($E341&gt;$E$12,"",IF(($E341&gt;=AG$307),AG304-$D341*AG$302,INDEX(F308:BM367,AG$307,$E341)))</f>
        <v/>
      </c>
      <c r="AH341" s="2406" t="str">
        <f ca="1">IF($E341&gt;$E$12,"",IF(($E341&gt;=AH$307),AH304-$D341*AH$302,INDEX(F308:BM367,AH$307,$E341)))</f>
        <v/>
      </c>
      <c r="AI341" s="2406" t="str">
        <f ca="1">IF($E341&gt;$E$12,"",IF(($E341&gt;=AI$307),AI304-$D341*AI$302,INDEX(F308:BM367,AI$307,$E341)))</f>
        <v/>
      </c>
      <c r="AJ341" s="2406" t="str">
        <f ca="1">IF($E341&gt;$E$12,"",IF(($E341&gt;=AJ$307),AJ304-$D341*AJ$302,INDEX(F308:BM367,AJ$307,$E341)))</f>
        <v/>
      </c>
      <c r="AK341" s="2406" t="str">
        <f ca="1">IF($E341&gt;$E$12,"",IF(($E341&gt;=AK$307),AK304-$D341*AK$302,INDEX(F308:BM367,AK$307,$E341)))</f>
        <v/>
      </c>
      <c r="AL341" s="2406" t="str">
        <f ca="1">IF($E341&gt;$E$12,"",IF(($E341&gt;=AL$307),AL304-$D341*AL$302,INDEX(F308:BM367,AL$307,$E341)))</f>
        <v/>
      </c>
      <c r="AM341" s="2406" t="str">
        <f ca="1">IF($E341&gt;$E$12,"",IF(($E341&gt;=AM$307),AM304-$D341*AM$302,INDEX(F308:BM367,AM$307,$E341)))</f>
        <v/>
      </c>
      <c r="AN341" s="2406" t="str">
        <f ca="1">IF($E341&gt;$E$12,"",IF(($E341&gt;=AN$307),AN304-$D341*AN$302,INDEX(F308:BM367,AN$307,$E341)))</f>
        <v/>
      </c>
      <c r="AO341" s="2406" t="str">
        <f ca="1">IF($E341&gt;$E$12,"",IF(($E341&gt;=AO$307),AO304-$D341*AO$302,INDEX(F308:BM367,AO$307,$E341)))</f>
        <v/>
      </c>
      <c r="AP341" s="2406" t="str">
        <f ca="1">IF($E341&gt;$E$12,"",IF(($E341&gt;=AP$307),AP304-$D341*AP$302,INDEX(F308:BM367,AP$307,$E341)))</f>
        <v/>
      </c>
      <c r="AQ341" s="2406" t="str">
        <f ca="1">IF($E341&gt;$E$12,"",IF(($E341&gt;=AQ$307),AQ304-$D341*AQ$302,INDEX(F308:BM367,AQ$307,$E341)))</f>
        <v/>
      </c>
      <c r="AR341" s="2406" t="str">
        <f ca="1">IF($E341&gt;$E$12,"",IF(($E341&gt;=AR$307),AR304-$D341*AR$302,INDEX(F308:BM367,AR$307,$E341)))</f>
        <v/>
      </c>
      <c r="AS341" s="2406" t="str">
        <f ca="1">IF($E341&gt;$E$12,"",IF(($E341&gt;=AS$307),AS304-$D341*AS$302,INDEX(F308:BM367,AS$307,$E341)))</f>
        <v/>
      </c>
      <c r="AT341" s="2406" t="str">
        <f ca="1">IF($E341&gt;$E$12,"",IF(($E341&gt;=AT$307),AT304-$D341*AT$302,INDEX(F308:BM367,AT$307,$E341)))</f>
        <v/>
      </c>
      <c r="AU341" s="2406" t="str">
        <f ca="1">IF($E341&gt;$E$12,"",IF(($E341&gt;=AU$307),AU304-$D341*AU$302,INDEX(F308:BM367,AU$307,$E341)))</f>
        <v/>
      </c>
      <c r="AV341" s="2406" t="str">
        <f ca="1">IF($E341&gt;$E$12,"",IF(($E341&gt;=AV$307),AV304-$D341*AV$302,INDEX(F308:BM367,AV$307,$E341)))</f>
        <v/>
      </c>
      <c r="AW341" s="2406" t="str">
        <f ca="1">IF($E341&gt;$E$12,"",IF(($E341&gt;=AW$307),AW304-$D341*AW$302,INDEX(F308:BM367,AW$307,$E341)))</f>
        <v/>
      </c>
      <c r="AX341" s="2406" t="str">
        <f ca="1">IF($E341&gt;$E$12,"",IF(($E341&gt;=AX$307),AX304-$D341*AX$302,INDEX(F308:BM367,AX$307,$E341)))</f>
        <v/>
      </c>
      <c r="AY341" s="2406" t="str">
        <f ca="1">IF($E341&gt;$E$12,"",IF(($E341&gt;=AY$307),AY304-$D341*AY$302,INDEX(F308:BM367,AY$307,$E341)))</f>
        <v/>
      </c>
      <c r="AZ341" s="2406" t="str">
        <f ca="1">IF($E341&gt;$E$12,"",IF(($E341&gt;=AZ$307),AZ304-$D341*AZ$302,INDEX(F308:BM367,AZ$307,$E341)))</f>
        <v/>
      </c>
      <c r="BA341" s="2406" t="str">
        <f ca="1">IF($E341&gt;$E$12,"",IF(($E341&gt;=BA$307),BA304-$D341*BA$302,INDEX(F308:BM367,BA$307,$E341)))</f>
        <v/>
      </c>
      <c r="BB341" s="2406" t="str">
        <f ca="1">IF($E341&gt;$E$12,"",IF(($E341&gt;=BB$307),BB304-$D341*BB$302,INDEX(F308:BM367,BB$307,$E341)))</f>
        <v/>
      </c>
      <c r="BC341" s="2406" t="str">
        <f ca="1">IF($E341&gt;$E$12,"",IF(($E341&gt;=BC$307),BC304-$D341*BC$302,INDEX(F308:BM367,BC$307,$E341)))</f>
        <v/>
      </c>
      <c r="BD341" s="2406" t="str">
        <f ca="1">IF($E341&gt;$E$12,"",IF(($E341&gt;=BD$307),BD304-$D341*BD$302,INDEX(F308:BM367,BD$307,$E341)))</f>
        <v/>
      </c>
      <c r="BE341" s="2406" t="str">
        <f ca="1">IF($E341&gt;$E$12,"",IF(($E341&gt;=BE$307),BE304-$D341*BE$302,INDEX(F308:BM367,BE$307,$E341)))</f>
        <v/>
      </c>
      <c r="BF341" s="2406" t="str">
        <f ca="1">IF($E341&gt;$E$12,"",IF(($E341&gt;=BF$307),BF304-$D341*BF$302,INDEX(F308:BM367,BF$307,$E341)))</f>
        <v/>
      </c>
      <c r="BG341" s="2406" t="str">
        <f ca="1">IF($E341&gt;$E$12,"",IF(($E341&gt;=BG$307),BG304-$D341*BG$302,INDEX(F308:BM367,BG$307,$E341)))</f>
        <v/>
      </c>
      <c r="BH341" s="2406" t="str">
        <f ca="1">IF($E341&gt;$E$12,"",IF(($E341&gt;=BH$307),BH304-$D341*BH$302,INDEX(F308:BM367,BH$307,$E341)))</f>
        <v/>
      </c>
      <c r="BI341" s="2406" t="str">
        <f ca="1">IF($E341&gt;$E$12,"",IF(($E341&gt;=BI$307),BI304-$D341*BI$302,INDEX(F308:BM367,BI$307,$E341)))</f>
        <v/>
      </c>
      <c r="BJ341" s="2406" t="str">
        <f ca="1">IF($E341&gt;$E$12,"",IF(($E341&gt;=BJ$307),BJ304-$D341*BJ$302,INDEX(F308:BM367,BJ$307,$E341)))</f>
        <v/>
      </c>
      <c r="BK341" s="2406" t="str">
        <f ca="1">IF($E341&gt;$E$12,"",IF(($E341&gt;=BK$307),BK304-$D341*BK$302,INDEX(F308:BM367,BK$307,$E341)))</f>
        <v/>
      </c>
      <c r="BL341" s="2406" t="str">
        <f ca="1">IF($E341&gt;$E$12,"",IF(($E341&gt;=BL$307),BL304-$D341*BL$302,INDEX(F308:BM367,BL$307,$E341)))</f>
        <v/>
      </c>
      <c r="BM341" s="2406" t="str">
        <f ca="1">IF($E341&gt;$E$12,"",IF(($E341&gt;=BM$307),BM304-$D341*BM$302,INDEX(F308:BM367,BM$307,$E341)))</f>
        <v/>
      </c>
    </row>
    <row r="342" spans="3:65" ht="13.5" x14ac:dyDescent="0.25">
      <c r="C342" s="2357"/>
      <c r="D342" s="2405">
        <f ca="1">INDEX(F303:BM303,E342)</f>
        <v>1</v>
      </c>
      <c r="E342" s="2316">
        <v>35</v>
      </c>
      <c r="F342" s="2406" t="str">
        <f ca="1">IF($E342&gt;$E$12,"",IF(($E342&gt;=F$307),F304-$D342*F$302,INDEX(F308:BM367,F$307,$E342)))</f>
        <v/>
      </c>
      <c r="G342" s="2406" t="str">
        <f ca="1">IF($E342&gt;$E$12,"",IF(($E342&gt;=G$307),G304-$D342*G$302,INDEX(F308:BM367,G$307,$E342)))</f>
        <v/>
      </c>
      <c r="H342" s="2406" t="str">
        <f ca="1">IF($E342&gt;$E$12,"",IF(($E342&gt;=H$307),H304-$D342*H$302,INDEX(F308:BM367,H$307,$E342)))</f>
        <v/>
      </c>
      <c r="I342" s="2406" t="str">
        <f ca="1">IF($E342&gt;$E$12,"",IF(($E342&gt;=I$307),I304-$D342*I$302,INDEX(F308:BM367,I$307,$E342)))</f>
        <v/>
      </c>
      <c r="J342" s="2406" t="str">
        <f ca="1">IF($E342&gt;$E$12,"",IF(($E342&gt;=J$307),J304-$D342*J$302,INDEX(F308:BM367,J$307,$E342)))</f>
        <v/>
      </c>
      <c r="K342" s="2406" t="str">
        <f ca="1">IF($E342&gt;$E$12,"",IF(($E342&gt;=K$307),K304-$D342*K$302,INDEX(F308:BM367,K$307,$E342)))</f>
        <v/>
      </c>
      <c r="L342" s="2406" t="str">
        <f ca="1">IF($E342&gt;$E$12,"",IF(($E342&gt;=L$307),L304-$D342*L$302,INDEX(F308:BM367,L$307,$E342)))</f>
        <v/>
      </c>
      <c r="M342" s="2406" t="str">
        <f ca="1">IF($E342&gt;$E$12,"",IF(($E342&gt;=M$307),M304-$D342*M$302,INDEX(F308:BM367,M$307,$E342)))</f>
        <v/>
      </c>
      <c r="N342" s="2406" t="str">
        <f ca="1">IF($E342&gt;$E$12,"",IF(($E342&gt;=N$307),N304-$D342*N$302,INDEX(F308:BM367,N$307,$E342)))</f>
        <v/>
      </c>
      <c r="O342" s="2406" t="str">
        <f ca="1">IF($E342&gt;$E$12,"",IF(($E342&gt;=O$307),O304-$D342*O$302,INDEX(F308:BM367,O$307,$E342)))</f>
        <v/>
      </c>
      <c r="P342" s="2406" t="str">
        <f ca="1">IF($E342&gt;$E$12,"",IF(($E342&gt;=P$307),P304-$D342*P$302,INDEX(F308:BM367,P$307,$E342)))</f>
        <v/>
      </c>
      <c r="Q342" s="2406" t="str">
        <f ca="1">IF($E342&gt;$E$12,"",IF(($E342&gt;=Q$307),Q304-$D342*Q$302,INDEX(F308:BM367,Q$307,$E342)))</f>
        <v/>
      </c>
      <c r="R342" s="2406" t="str">
        <f ca="1">IF($E342&gt;$E$12,"",IF(($E342&gt;=R$307),R304-$D342*R$302,INDEX(F308:BM367,R$307,$E342)))</f>
        <v/>
      </c>
      <c r="S342" s="2406" t="str">
        <f ca="1">IF($E342&gt;$E$12,"",IF(($E342&gt;=S$307),S304-$D342*S$302,INDEX(F308:BM367,S$307,$E342)))</f>
        <v/>
      </c>
      <c r="T342" s="2406" t="str">
        <f ca="1">IF($E342&gt;$E$12,"",IF(($E342&gt;=T$307),T304-$D342*T$302,INDEX(F308:BM367,T$307,$E342)))</f>
        <v/>
      </c>
      <c r="U342" s="2406" t="str">
        <f ca="1">IF($E342&gt;$E$12,"",IF(($E342&gt;=U$307),U304-$D342*U$302,INDEX(F308:BM367,U$307,$E342)))</f>
        <v/>
      </c>
      <c r="V342" s="2406" t="str">
        <f ca="1">IF($E342&gt;$E$12,"",IF(($E342&gt;=V$307),V304-$D342*V$302,INDEX(F308:BM367,V$307,$E342)))</f>
        <v/>
      </c>
      <c r="W342" s="2406" t="str">
        <f ca="1">IF($E342&gt;$E$12,"",IF(($E342&gt;=W$307),W304-$D342*W$302,INDEX(F308:BM367,W$307,$E342)))</f>
        <v/>
      </c>
      <c r="X342" s="2406" t="str">
        <f ca="1">IF($E342&gt;$E$12,"",IF(($E342&gt;=X$307),X304-$D342*X$302,INDEX(F308:BM367,X$307,$E342)))</f>
        <v/>
      </c>
      <c r="Y342" s="2406" t="str">
        <f ca="1">IF($E342&gt;$E$12,"",IF(($E342&gt;=Y$307),Y304-$D342*Y$302,INDEX(F308:BM367,Y$307,$E342)))</f>
        <v/>
      </c>
      <c r="Z342" s="2406" t="str">
        <f ca="1">IF($E342&gt;$E$12,"",IF(($E342&gt;=Z$307),Z304-$D342*Z$302,INDEX(F308:BM367,Z$307,$E342)))</f>
        <v/>
      </c>
      <c r="AA342" s="2406" t="str">
        <f ca="1">IF($E342&gt;$E$12,"",IF(($E342&gt;=AA$307),AA304-$D342*AA$302,INDEX(F308:BM367,AA$307,$E342)))</f>
        <v/>
      </c>
      <c r="AB342" s="2406" t="str">
        <f ca="1">IF($E342&gt;$E$12,"",IF(($E342&gt;=AB$307),AB304-$D342*AB$302,INDEX(F308:BM367,AB$307,$E342)))</f>
        <v/>
      </c>
      <c r="AC342" s="2406" t="str">
        <f ca="1">IF($E342&gt;$E$12,"",IF(($E342&gt;=AC$307),AC304-$D342*AC$302,INDEX(F308:BM367,AC$307,$E342)))</f>
        <v/>
      </c>
      <c r="AD342" s="2406" t="str">
        <f ca="1">IF($E342&gt;$E$12,"",IF(($E342&gt;=AD$307),AD304-$D342*AD$302,INDEX(F308:BM367,AD$307,$E342)))</f>
        <v/>
      </c>
      <c r="AE342" s="2406" t="str">
        <f ca="1">IF($E342&gt;$E$12,"",IF(($E342&gt;=AE$307),AE304-$D342*AE$302,INDEX(F308:BM367,AE$307,$E342)))</f>
        <v/>
      </c>
      <c r="AF342" s="2406" t="str">
        <f ca="1">IF($E342&gt;$E$12,"",IF(($E342&gt;=AF$307),AF304-$D342*AF$302,INDEX(F308:BM367,AF$307,$E342)))</f>
        <v/>
      </c>
      <c r="AG342" s="2406" t="str">
        <f ca="1">IF($E342&gt;$E$12,"",IF(($E342&gt;=AG$307),AG304-$D342*AG$302,INDEX(F308:BM367,AG$307,$E342)))</f>
        <v/>
      </c>
      <c r="AH342" s="2406" t="str">
        <f ca="1">IF($E342&gt;$E$12,"",IF(($E342&gt;=AH$307),AH304-$D342*AH$302,INDEX(F308:BM367,AH$307,$E342)))</f>
        <v/>
      </c>
      <c r="AI342" s="2406" t="str">
        <f ca="1">IF($E342&gt;$E$12,"",IF(($E342&gt;=AI$307),AI304-$D342*AI$302,INDEX(F308:BM367,AI$307,$E342)))</f>
        <v/>
      </c>
      <c r="AJ342" s="2406" t="str">
        <f ca="1">IF($E342&gt;$E$12,"",IF(($E342&gt;=AJ$307),AJ304-$D342*AJ$302,INDEX(F308:BM367,AJ$307,$E342)))</f>
        <v/>
      </c>
      <c r="AK342" s="2406" t="str">
        <f ca="1">IF($E342&gt;$E$12,"",IF(($E342&gt;=AK$307),AK304-$D342*AK$302,INDEX(F308:BM367,AK$307,$E342)))</f>
        <v/>
      </c>
      <c r="AL342" s="2406" t="str">
        <f ca="1">IF($E342&gt;$E$12,"",IF(($E342&gt;=AL$307),AL304-$D342*AL$302,INDEX(F308:BM367,AL$307,$E342)))</f>
        <v/>
      </c>
      <c r="AM342" s="2406" t="str">
        <f ca="1">IF($E342&gt;$E$12,"",IF(($E342&gt;=AM$307),AM304-$D342*AM$302,INDEX(F308:BM367,AM$307,$E342)))</f>
        <v/>
      </c>
      <c r="AN342" s="2406" t="str">
        <f ca="1">IF($E342&gt;$E$12,"",IF(($E342&gt;=AN$307),AN304-$D342*AN$302,INDEX(F308:BM367,AN$307,$E342)))</f>
        <v/>
      </c>
      <c r="AO342" s="2406" t="str">
        <f ca="1">IF($E342&gt;$E$12,"",IF(($E342&gt;=AO$307),AO304-$D342*AO$302,INDEX(F308:BM367,AO$307,$E342)))</f>
        <v/>
      </c>
      <c r="AP342" s="2406" t="str">
        <f ca="1">IF($E342&gt;$E$12,"",IF(($E342&gt;=AP$307),AP304-$D342*AP$302,INDEX(F308:BM367,AP$307,$E342)))</f>
        <v/>
      </c>
      <c r="AQ342" s="2406" t="str">
        <f ca="1">IF($E342&gt;$E$12,"",IF(($E342&gt;=AQ$307),AQ304-$D342*AQ$302,INDEX(F308:BM367,AQ$307,$E342)))</f>
        <v/>
      </c>
      <c r="AR342" s="2406" t="str">
        <f ca="1">IF($E342&gt;$E$12,"",IF(($E342&gt;=AR$307),AR304-$D342*AR$302,INDEX(F308:BM367,AR$307,$E342)))</f>
        <v/>
      </c>
      <c r="AS342" s="2406" t="str">
        <f ca="1">IF($E342&gt;$E$12,"",IF(($E342&gt;=AS$307),AS304-$D342*AS$302,INDEX(F308:BM367,AS$307,$E342)))</f>
        <v/>
      </c>
      <c r="AT342" s="2406" t="str">
        <f ca="1">IF($E342&gt;$E$12,"",IF(($E342&gt;=AT$307),AT304-$D342*AT$302,INDEX(F308:BM367,AT$307,$E342)))</f>
        <v/>
      </c>
      <c r="AU342" s="2406" t="str">
        <f ca="1">IF($E342&gt;$E$12,"",IF(($E342&gt;=AU$307),AU304-$D342*AU$302,INDEX(F308:BM367,AU$307,$E342)))</f>
        <v/>
      </c>
      <c r="AV342" s="2406" t="str">
        <f ca="1">IF($E342&gt;$E$12,"",IF(($E342&gt;=AV$307),AV304-$D342*AV$302,INDEX(F308:BM367,AV$307,$E342)))</f>
        <v/>
      </c>
      <c r="AW342" s="2406" t="str">
        <f ca="1">IF($E342&gt;$E$12,"",IF(($E342&gt;=AW$307),AW304-$D342*AW$302,INDEX(F308:BM367,AW$307,$E342)))</f>
        <v/>
      </c>
      <c r="AX342" s="2406" t="str">
        <f ca="1">IF($E342&gt;$E$12,"",IF(($E342&gt;=AX$307),AX304-$D342*AX$302,INDEX(F308:BM367,AX$307,$E342)))</f>
        <v/>
      </c>
      <c r="AY342" s="2406" t="str">
        <f ca="1">IF($E342&gt;$E$12,"",IF(($E342&gt;=AY$307),AY304-$D342*AY$302,INDEX(F308:BM367,AY$307,$E342)))</f>
        <v/>
      </c>
      <c r="AZ342" s="2406" t="str">
        <f ca="1">IF($E342&gt;$E$12,"",IF(($E342&gt;=AZ$307),AZ304-$D342*AZ$302,INDEX(F308:BM367,AZ$307,$E342)))</f>
        <v/>
      </c>
      <c r="BA342" s="2406" t="str">
        <f ca="1">IF($E342&gt;$E$12,"",IF(($E342&gt;=BA$307),BA304-$D342*BA$302,INDEX(F308:BM367,BA$307,$E342)))</f>
        <v/>
      </c>
      <c r="BB342" s="2406" t="str">
        <f ca="1">IF($E342&gt;$E$12,"",IF(($E342&gt;=BB$307),BB304-$D342*BB$302,INDEX(F308:BM367,BB$307,$E342)))</f>
        <v/>
      </c>
      <c r="BC342" s="2406" t="str">
        <f ca="1">IF($E342&gt;$E$12,"",IF(($E342&gt;=BC$307),BC304-$D342*BC$302,INDEX(F308:BM367,BC$307,$E342)))</f>
        <v/>
      </c>
      <c r="BD342" s="2406" t="str">
        <f ca="1">IF($E342&gt;$E$12,"",IF(($E342&gt;=BD$307),BD304-$D342*BD$302,INDEX(F308:BM367,BD$307,$E342)))</f>
        <v/>
      </c>
      <c r="BE342" s="2406" t="str">
        <f ca="1">IF($E342&gt;$E$12,"",IF(($E342&gt;=BE$307),BE304-$D342*BE$302,INDEX(F308:BM367,BE$307,$E342)))</f>
        <v/>
      </c>
      <c r="BF342" s="2406" t="str">
        <f ca="1">IF($E342&gt;$E$12,"",IF(($E342&gt;=BF$307),BF304-$D342*BF$302,INDEX(F308:BM367,BF$307,$E342)))</f>
        <v/>
      </c>
      <c r="BG342" s="2406" t="str">
        <f ca="1">IF($E342&gt;$E$12,"",IF(($E342&gt;=BG$307),BG304-$D342*BG$302,INDEX(F308:BM367,BG$307,$E342)))</f>
        <v/>
      </c>
      <c r="BH342" s="2406" t="str">
        <f ca="1">IF($E342&gt;$E$12,"",IF(($E342&gt;=BH$307),BH304-$D342*BH$302,INDEX(F308:BM367,BH$307,$E342)))</f>
        <v/>
      </c>
      <c r="BI342" s="2406" t="str">
        <f ca="1">IF($E342&gt;$E$12,"",IF(($E342&gt;=BI$307),BI304-$D342*BI$302,INDEX(F308:BM367,BI$307,$E342)))</f>
        <v/>
      </c>
      <c r="BJ342" s="2406" t="str">
        <f ca="1">IF($E342&gt;$E$12,"",IF(($E342&gt;=BJ$307),BJ304-$D342*BJ$302,INDEX(F308:BM367,BJ$307,$E342)))</f>
        <v/>
      </c>
      <c r="BK342" s="2406" t="str">
        <f ca="1">IF($E342&gt;$E$12,"",IF(($E342&gt;=BK$307),BK304-$D342*BK$302,INDEX(F308:BM367,BK$307,$E342)))</f>
        <v/>
      </c>
      <c r="BL342" s="2406" t="str">
        <f ca="1">IF($E342&gt;$E$12,"",IF(($E342&gt;=BL$307),BL304-$D342*BL$302,INDEX(F308:BM367,BL$307,$E342)))</f>
        <v/>
      </c>
      <c r="BM342" s="2406" t="str">
        <f ca="1">IF($E342&gt;$E$12,"",IF(($E342&gt;=BM$307),BM304-$D342*BM$302,INDEX(F308:BM367,BM$307,$E342)))</f>
        <v/>
      </c>
    </row>
    <row r="343" spans="3:65" ht="13.5" x14ac:dyDescent="0.25">
      <c r="C343" s="2357"/>
      <c r="D343" s="2405">
        <f ca="1">INDEX(F303:BM303,E343)</f>
        <v>1</v>
      </c>
      <c r="E343" s="2316">
        <v>36</v>
      </c>
      <c r="F343" s="2406" t="str">
        <f ca="1">IF($E343&gt;$E$12,"",IF(($E343&gt;=F$307),F304-$D343*F$302,INDEX(F308:BM367,F$307,$E343)))</f>
        <v/>
      </c>
      <c r="G343" s="2406" t="str">
        <f ca="1">IF($E343&gt;$E$12,"",IF(($E343&gt;=G$307),G304-$D343*G$302,INDEX(F308:BM367,G$307,$E343)))</f>
        <v/>
      </c>
      <c r="H343" s="2406" t="str">
        <f ca="1">IF($E343&gt;$E$12,"",IF(($E343&gt;=H$307),H304-$D343*H$302,INDEX(F308:BM367,H$307,$E343)))</f>
        <v/>
      </c>
      <c r="I343" s="2406" t="str">
        <f ca="1">IF($E343&gt;$E$12,"",IF(($E343&gt;=I$307),I304-$D343*I$302,INDEX(F308:BM367,I$307,$E343)))</f>
        <v/>
      </c>
      <c r="J343" s="2406" t="str">
        <f ca="1">IF($E343&gt;$E$12,"",IF(($E343&gt;=J$307),J304-$D343*J$302,INDEX(F308:BM367,J$307,$E343)))</f>
        <v/>
      </c>
      <c r="K343" s="2406" t="str">
        <f ca="1">IF($E343&gt;$E$12,"",IF(($E343&gt;=K$307),K304-$D343*K$302,INDEX(F308:BM367,K$307,$E343)))</f>
        <v/>
      </c>
      <c r="L343" s="2406" t="str">
        <f ca="1">IF($E343&gt;$E$12,"",IF(($E343&gt;=L$307),L304-$D343*L$302,INDEX(F308:BM367,L$307,$E343)))</f>
        <v/>
      </c>
      <c r="M343" s="2406" t="str">
        <f ca="1">IF($E343&gt;$E$12,"",IF(($E343&gt;=M$307),M304-$D343*M$302,INDEX(F308:BM367,M$307,$E343)))</f>
        <v/>
      </c>
      <c r="N343" s="2406" t="str">
        <f ca="1">IF($E343&gt;$E$12,"",IF(($E343&gt;=N$307),N304-$D343*N$302,INDEX(F308:BM367,N$307,$E343)))</f>
        <v/>
      </c>
      <c r="O343" s="2406" t="str">
        <f ca="1">IF($E343&gt;$E$12,"",IF(($E343&gt;=O$307),O304-$D343*O$302,INDEX(F308:BM367,O$307,$E343)))</f>
        <v/>
      </c>
      <c r="P343" s="2406" t="str">
        <f ca="1">IF($E343&gt;$E$12,"",IF(($E343&gt;=P$307),P304-$D343*P$302,INDEX(F308:BM367,P$307,$E343)))</f>
        <v/>
      </c>
      <c r="Q343" s="2406" t="str">
        <f ca="1">IF($E343&gt;$E$12,"",IF(($E343&gt;=Q$307),Q304-$D343*Q$302,INDEX(F308:BM367,Q$307,$E343)))</f>
        <v/>
      </c>
      <c r="R343" s="2406" t="str">
        <f ca="1">IF($E343&gt;$E$12,"",IF(($E343&gt;=R$307),R304-$D343*R$302,INDEX(F308:BM367,R$307,$E343)))</f>
        <v/>
      </c>
      <c r="S343" s="2406" t="str">
        <f ca="1">IF($E343&gt;$E$12,"",IF(($E343&gt;=S$307),S304-$D343*S$302,INDEX(F308:BM367,S$307,$E343)))</f>
        <v/>
      </c>
      <c r="T343" s="2406" t="str">
        <f ca="1">IF($E343&gt;$E$12,"",IF(($E343&gt;=T$307),T304-$D343*T$302,INDEX(F308:BM367,T$307,$E343)))</f>
        <v/>
      </c>
      <c r="U343" s="2406" t="str">
        <f ca="1">IF($E343&gt;$E$12,"",IF(($E343&gt;=U$307),U304-$D343*U$302,INDEX(F308:BM367,U$307,$E343)))</f>
        <v/>
      </c>
      <c r="V343" s="2406" t="str">
        <f ca="1">IF($E343&gt;$E$12,"",IF(($E343&gt;=V$307),V304-$D343*V$302,INDEX(F308:BM367,V$307,$E343)))</f>
        <v/>
      </c>
      <c r="W343" s="2406" t="str">
        <f ca="1">IF($E343&gt;$E$12,"",IF(($E343&gt;=W$307),W304-$D343*W$302,INDEX(F308:BM367,W$307,$E343)))</f>
        <v/>
      </c>
      <c r="X343" s="2406" t="str">
        <f ca="1">IF($E343&gt;$E$12,"",IF(($E343&gt;=X$307),X304-$D343*X$302,INDEX(F308:BM367,X$307,$E343)))</f>
        <v/>
      </c>
      <c r="Y343" s="2406" t="str">
        <f ca="1">IF($E343&gt;$E$12,"",IF(($E343&gt;=Y$307),Y304-$D343*Y$302,INDEX(F308:BM367,Y$307,$E343)))</f>
        <v/>
      </c>
      <c r="Z343" s="2406" t="str">
        <f ca="1">IF($E343&gt;$E$12,"",IF(($E343&gt;=Z$307),Z304-$D343*Z$302,INDEX(F308:BM367,Z$307,$E343)))</f>
        <v/>
      </c>
      <c r="AA343" s="2406" t="str">
        <f ca="1">IF($E343&gt;$E$12,"",IF(($E343&gt;=AA$307),AA304-$D343*AA$302,INDEX(F308:BM367,AA$307,$E343)))</f>
        <v/>
      </c>
      <c r="AB343" s="2406" t="str">
        <f ca="1">IF($E343&gt;$E$12,"",IF(($E343&gt;=AB$307),AB304-$D343*AB$302,INDEX(F308:BM367,AB$307,$E343)))</f>
        <v/>
      </c>
      <c r="AC343" s="2406" t="str">
        <f ca="1">IF($E343&gt;$E$12,"",IF(($E343&gt;=AC$307),AC304-$D343*AC$302,INDEX(F308:BM367,AC$307,$E343)))</f>
        <v/>
      </c>
      <c r="AD343" s="2406" t="str">
        <f ca="1">IF($E343&gt;$E$12,"",IF(($E343&gt;=AD$307),AD304-$D343*AD$302,INDEX(F308:BM367,AD$307,$E343)))</f>
        <v/>
      </c>
      <c r="AE343" s="2406" t="str">
        <f ca="1">IF($E343&gt;$E$12,"",IF(($E343&gt;=AE$307),AE304-$D343*AE$302,INDEX(F308:BM367,AE$307,$E343)))</f>
        <v/>
      </c>
      <c r="AF343" s="2406" t="str">
        <f ca="1">IF($E343&gt;$E$12,"",IF(($E343&gt;=AF$307),AF304-$D343*AF$302,INDEX(F308:BM367,AF$307,$E343)))</f>
        <v/>
      </c>
      <c r="AG343" s="2406" t="str">
        <f ca="1">IF($E343&gt;$E$12,"",IF(($E343&gt;=AG$307),AG304-$D343*AG$302,INDEX(F308:BM367,AG$307,$E343)))</f>
        <v/>
      </c>
      <c r="AH343" s="2406" t="str">
        <f ca="1">IF($E343&gt;$E$12,"",IF(($E343&gt;=AH$307),AH304-$D343*AH$302,INDEX(F308:BM367,AH$307,$E343)))</f>
        <v/>
      </c>
      <c r="AI343" s="2406" t="str">
        <f ca="1">IF($E343&gt;$E$12,"",IF(($E343&gt;=AI$307),AI304-$D343*AI$302,INDEX(F308:BM367,AI$307,$E343)))</f>
        <v/>
      </c>
      <c r="AJ343" s="2406" t="str">
        <f ca="1">IF($E343&gt;$E$12,"",IF(($E343&gt;=AJ$307),AJ304-$D343*AJ$302,INDEX(F308:BM367,AJ$307,$E343)))</f>
        <v/>
      </c>
      <c r="AK343" s="2406" t="str">
        <f ca="1">IF($E343&gt;$E$12,"",IF(($E343&gt;=AK$307),AK304-$D343*AK$302,INDEX(F308:BM367,AK$307,$E343)))</f>
        <v/>
      </c>
      <c r="AL343" s="2406" t="str">
        <f ca="1">IF($E343&gt;$E$12,"",IF(($E343&gt;=AL$307),AL304-$D343*AL$302,INDEX(F308:BM367,AL$307,$E343)))</f>
        <v/>
      </c>
      <c r="AM343" s="2406" t="str">
        <f ca="1">IF($E343&gt;$E$12,"",IF(($E343&gt;=AM$307),AM304-$D343*AM$302,INDEX(F308:BM367,AM$307,$E343)))</f>
        <v/>
      </c>
      <c r="AN343" s="2406" t="str">
        <f ca="1">IF($E343&gt;$E$12,"",IF(($E343&gt;=AN$307),AN304-$D343*AN$302,INDEX(F308:BM367,AN$307,$E343)))</f>
        <v/>
      </c>
      <c r="AO343" s="2406" t="str">
        <f ca="1">IF($E343&gt;$E$12,"",IF(($E343&gt;=AO$307),AO304-$D343*AO$302,INDEX(F308:BM367,AO$307,$E343)))</f>
        <v/>
      </c>
      <c r="AP343" s="2406" t="str">
        <f ca="1">IF($E343&gt;$E$12,"",IF(($E343&gt;=AP$307),AP304-$D343*AP$302,INDEX(F308:BM367,AP$307,$E343)))</f>
        <v/>
      </c>
      <c r="AQ343" s="2406" t="str">
        <f ca="1">IF($E343&gt;$E$12,"",IF(($E343&gt;=AQ$307),AQ304-$D343*AQ$302,INDEX(F308:BM367,AQ$307,$E343)))</f>
        <v/>
      </c>
      <c r="AR343" s="2406" t="str">
        <f ca="1">IF($E343&gt;$E$12,"",IF(($E343&gt;=AR$307),AR304-$D343*AR$302,INDEX(F308:BM367,AR$307,$E343)))</f>
        <v/>
      </c>
      <c r="AS343" s="2406" t="str">
        <f ca="1">IF($E343&gt;$E$12,"",IF(($E343&gt;=AS$307),AS304-$D343*AS$302,INDEX(F308:BM367,AS$307,$E343)))</f>
        <v/>
      </c>
      <c r="AT343" s="2406" t="str">
        <f ca="1">IF($E343&gt;$E$12,"",IF(($E343&gt;=AT$307),AT304-$D343*AT$302,INDEX(F308:BM367,AT$307,$E343)))</f>
        <v/>
      </c>
      <c r="AU343" s="2406" t="str">
        <f ca="1">IF($E343&gt;$E$12,"",IF(($E343&gt;=AU$307),AU304-$D343*AU$302,INDEX(F308:BM367,AU$307,$E343)))</f>
        <v/>
      </c>
      <c r="AV343" s="2406" t="str">
        <f ca="1">IF($E343&gt;$E$12,"",IF(($E343&gt;=AV$307),AV304-$D343*AV$302,INDEX(F308:BM367,AV$307,$E343)))</f>
        <v/>
      </c>
      <c r="AW343" s="2406" t="str">
        <f ca="1">IF($E343&gt;$E$12,"",IF(($E343&gt;=AW$307),AW304-$D343*AW$302,INDEX(F308:BM367,AW$307,$E343)))</f>
        <v/>
      </c>
      <c r="AX343" s="2406" t="str">
        <f ca="1">IF($E343&gt;$E$12,"",IF(($E343&gt;=AX$307),AX304-$D343*AX$302,INDEX(F308:BM367,AX$307,$E343)))</f>
        <v/>
      </c>
      <c r="AY343" s="2406" t="str">
        <f ca="1">IF($E343&gt;$E$12,"",IF(($E343&gt;=AY$307),AY304-$D343*AY$302,INDEX(F308:BM367,AY$307,$E343)))</f>
        <v/>
      </c>
      <c r="AZ343" s="2406" t="str">
        <f ca="1">IF($E343&gt;$E$12,"",IF(($E343&gt;=AZ$307),AZ304-$D343*AZ$302,INDEX(F308:BM367,AZ$307,$E343)))</f>
        <v/>
      </c>
      <c r="BA343" s="2406" t="str">
        <f ca="1">IF($E343&gt;$E$12,"",IF(($E343&gt;=BA$307),BA304-$D343*BA$302,INDEX(F308:BM367,BA$307,$E343)))</f>
        <v/>
      </c>
      <c r="BB343" s="2406" t="str">
        <f ca="1">IF($E343&gt;$E$12,"",IF(($E343&gt;=BB$307),BB304-$D343*BB$302,INDEX(F308:BM367,BB$307,$E343)))</f>
        <v/>
      </c>
      <c r="BC343" s="2406" t="str">
        <f ca="1">IF($E343&gt;$E$12,"",IF(($E343&gt;=BC$307),BC304-$D343*BC$302,INDEX(F308:BM367,BC$307,$E343)))</f>
        <v/>
      </c>
      <c r="BD343" s="2406" t="str">
        <f ca="1">IF($E343&gt;$E$12,"",IF(($E343&gt;=BD$307),BD304-$D343*BD$302,INDEX(F308:BM367,BD$307,$E343)))</f>
        <v/>
      </c>
      <c r="BE343" s="2406" t="str">
        <f ca="1">IF($E343&gt;$E$12,"",IF(($E343&gt;=BE$307),BE304-$D343*BE$302,INDEX(F308:BM367,BE$307,$E343)))</f>
        <v/>
      </c>
      <c r="BF343" s="2406" t="str">
        <f ca="1">IF($E343&gt;$E$12,"",IF(($E343&gt;=BF$307),BF304-$D343*BF$302,INDEX(F308:BM367,BF$307,$E343)))</f>
        <v/>
      </c>
      <c r="BG343" s="2406" t="str">
        <f ca="1">IF($E343&gt;$E$12,"",IF(($E343&gt;=BG$307),BG304-$D343*BG$302,INDEX(F308:BM367,BG$307,$E343)))</f>
        <v/>
      </c>
      <c r="BH343" s="2406" t="str">
        <f ca="1">IF($E343&gt;$E$12,"",IF(($E343&gt;=BH$307),BH304-$D343*BH$302,INDEX(F308:BM367,BH$307,$E343)))</f>
        <v/>
      </c>
      <c r="BI343" s="2406" t="str">
        <f ca="1">IF($E343&gt;$E$12,"",IF(($E343&gt;=BI$307),BI304-$D343*BI$302,INDEX(F308:BM367,BI$307,$E343)))</f>
        <v/>
      </c>
      <c r="BJ343" s="2406" t="str">
        <f ca="1">IF($E343&gt;$E$12,"",IF(($E343&gt;=BJ$307),BJ304-$D343*BJ$302,INDEX(F308:BM367,BJ$307,$E343)))</f>
        <v/>
      </c>
      <c r="BK343" s="2406" t="str">
        <f ca="1">IF($E343&gt;$E$12,"",IF(($E343&gt;=BK$307),BK304-$D343*BK$302,INDEX(F308:BM367,BK$307,$E343)))</f>
        <v/>
      </c>
      <c r="BL343" s="2406" t="str">
        <f ca="1">IF($E343&gt;$E$12,"",IF(($E343&gt;=BL$307),BL304-$D343*BL$302,INDEX(F308:BM367,BL$307,$E343)))</f>
        <v/>
      </c>
      <c r="BM343" s="2406" t="str">
        <f ca="1">IF($E343&gt;$E$12,"",IF(($E343&gt;=BM$307),BM304-$D343*BM$302,INDEX(F308:BM367,BM$307,$E343)))</f>
        <v/>
      </c>
    </row>
    <row r="344" spans="3:65" ht="13.5" x14ac:dyDescent="0.25">
      <c r="C344" s="2357"/>
      <c r="D344" s="2405">
        <f ca="1">INDEX(F303:BM303,E344)</f>
        <v>1</v>
      </c>
      <c r="E344" s="2316">
        <v>37</v>
      </c>
      <c r="F344" s="2406" t="str">
        <f ca="1">IF($E344&gt;$E$12,"",IF(($E344&gt;=F$307),F304-$D344*F$302,INDEX(F308:BM367,F$307,$E344)))</f>
        <v/>
      </c>
      <c r="G344" s="2406" t="str">
        <f ca="1">IF($E344&gt;$E$12,"",IF(($E344&gt;=G$307),G304-$D344*G$302,INDEX(F308:BM367,G$307,$E344)))</f>
        <v/>
      </c>
      <c r="H344" s="2406" t="str">
        <f ca="1">IF($E344&gt;$E$12,"",IF(($E344&gt;=H$307),H304-$D344*H$302,INDEX(F308:BM367,H$307,$E344)))</f>
        <v/>
      </c>
      <c r="I344" s="2406" t="str">
        <f ca="1">IF($E344&gt;$E$12,"",IF(($E344&gt;=I$307),I304-$D344*I$302,INDEX(F308:BM367,I$307,$E344)))</f>
        <v/>
      </c>
      <c r="J344" s="2406" t="str">
        <f ca="1">IF($E344&gt;$E$12,"",IF(($E344&gt;=J$307),J304-$D344*J$302,INDEX(F308:BM367,J$307,$E344)))</f>
        <v/>
      </c>
      <c r="K344" s="2406" t="str">
        <f ca="1">IF($E344&gt;$E$12,"",IF(($E344&gt;=K$307),K304-$D344*K$302,INDEX(F308:BM367,K$307,$E344)))</f>
        <v/>
      </c>
      <c r="L344" s="2406" t="str">
        <f ca="1">IF($E344&gt;$E$12,"",IF(($E344&gt;=L$307),L304-$D344*L$302,INDEX(F308:BM367,L$307,$E344)))</f>
        <v/>
      </c>
      <c r="M344" s="2406" t="str">
        <f ca="1">IF($E344&gt;$E$12,"",IF(($E344&gt;=M$307),M304-$D344*M$302,INDEX(F308:BM367,M$307,$E344)))</f>
        <v/>
      </c>
      <c r="N344" s="2406" t="str">
        <f ca="1">IF($E344&gt;$E$12,"",IF(($E344&gt;=N$307),N304-$D344*N$302,INDEX(F308:BM367,N$307,$E344)))</f>
        <v/>
      </c>
      <c r="O344" s="2406" t="str">
        <f ca="1">IF($E344&gt;$E$12,"",IF(($E344&gt;=O$307),O304-$D344*O$302,INDEX(F308:BM367,O$307,$E344)))</f>
        <v/>
      </c>
      <c r="P344" s="2406" t="str">
        <f ca="1">IF($E344&gt;$E$12,"",IF(($E344&gt;=P$307),P304-$D344*P$302,INDEX(F308:BM367,P$307,$E344)))</f>
        <v/>
      </c>
      <c r="Q344" s="2406" t="str">
        <f ca="1">IF($E344&gt;$E$12,"",IF(($E344&gt;=Q$307),Q304-$D344*Q$302,INDEX(F308:BM367,Q$307,$E344)))</f>
        <v/>
      </c>
      <c r="R344" s="2406" t="str">
        <f ca="1">IF($E344&gt;$E$12,"",IF(($E344&gt;=R$307),R304-$D344*R$302,INDEX(F308:BM367,R$307,$E344)))</f>
        <v/>
      </c>
      <c r="S344" s="2406" t="str">
        <f ca="1">IF($E344&gt;$E$12,"",IF(($E344&gt;=S$307),S304-$D344*S$302,INDEX(F308:BM367,S$307,$E344)))</f>
        <v/>
      </c>
      <c r="T344" s="2406" t="str">
        <f ca="1">IF($E344&gt;$E$12,"",IF(($E344&gt;=T$307),T304-$D344*T$302,INDEX(F308:BM367,T$307,$E344)))</f>
        <v/>
      </c>
      <c r="U344" s="2406" t="str">
        <f ca="1">IF($E344&gt;$E$12,"",IF(($E344&gt;=U$307),U304-$D344*U$302,INDEX(F308:BM367,U$307,$E344)))</f>
        <v/>
      </c>
      <c r="V344" s="2406" t="str">
        <f ca="1">IF($E344&gt;$E$12,"",IF(($E344&gt;=V$307),V304-$D344*V$302,INDEX(F308:BM367,V$307,$E344)))</f>
        <v/>
      </c>
      <c r="W344" s="2406" t="str">
        <f ca="1">IF($E344&gt;$E$12,"",IF(($E344&gt;=W$307),W304-$D344*W$302,INDEX(F308:BM367,W$307,$E344)))</f>
        <v/>
      </c>
      <c r="X344" s="2406" t="str">
        <f ca="1">IF($E344&gt;$E$12,"",IF(($E344&gt;=X$307),X304-$D344*X$302,INDEX(F308:BM367,X$307,$E344)))</f>
        <v/>
      </c>
      <c r="Y344" s="2406" t="str">
        <f ca="1">IF($E344&gt;$E$12,"",IF(($E344&gt;=Y$307),Y304-$D344*Y$302,INDEX(F308:BM367,Y$307,$E344)))</f>
        <v/>
      </c>
      <c r="Z344" s="2406" t="str">
        <f ca="1">IF($E344&gt;$E$12,"",IF(($E344&gt;=Z$307),Z304-$D344*Z$302,INDEX(F308:BM367,Z$307,$E344)))</f>
        <v/>
      </c>
      <c r="AA344" s="2406" t="str">
        <f ca="1">IF($E344&gt;$E$12,"",IF(($E344&gt;=AA$307),AA304-$D344*AA$302,INDEX(F308:BM367,AA$307,$E344)))</f>
        <v/>
      </c>
      <c r="AB344" s="2406" t="str">
        <f ca="1">IF($E344&gt;$E$12,"",IF(($E344&gt;=AB$307),AB304-$D344*AB$302,INDEX(F308:BM367,AB$307,$E344)))</f>
        <v/>
      </c>
      <c r="AC344" s="2406" t="str">
        <f ca="1">IF($E344&gt;$E$12,"",IF(($E344&gt;=AC$307),AC304-$D344*AC$302,INDEX(F308:BM367,AC$307,$E344)))</f>
        <v/>
      </c>
      <c r="AD344" s="2406" t="str">
        <f ca="1">IF($E344&gt;$E$12,"",IF(($E344&gt;=AD$307),AD304-$D344*AD$302,INDEX(F308:BM367,AD$307,$E344)))</f>
        <v/>
      </c>
      <c r="AE344" s="2406" t="str">
        <f ca="1">IF($E344&gt;$E$12,"",IF(($E344&gt;=AE$307),AE304-$D344*AE$302,INDEX(F308:BM367,AE$307,$E344)))</f>
        <v/>
      </c>
      <c r="AF344" s="2406" t="str">
        <f ca="1">IF($E344&gt;$E$12,"",IF(($E344&gt;=AF$307),AF304-$D344*AF$302,INDEX(F308:BM367,AF$307,$E344)))</f>
        <v/>
      </c>
      <c r="AG344" s="2406" t="str">
        <f ca="1">IF($E344&gt;$E$12,"",IF(($E344&gt;=AG$307),AG304-$D344*AG$302,INDEX(F308:BM367,AG$307,$E344)))</f>
        <v/>
      </c>
      <c r="AH344" s="2406" t="str">
        <f ca="1">IF($E344&gt;$E$12,"",IF(($E344&gt;=AH$307),AH304-$D344*AH$302,INDEX(F308:BM367,AH$307,$E344)))</f>
        <v/>
      </c>
      <c r="AI344" s="2406" t="str">
        <f ca="1">IF($E344&gt;$E$12,"",IF(($E344&gt;=AI$307),AI304-$D344*AI$302,INDEX(F308:BM367,AI$307,$E344)))</f>
        <v/>
      </c>
      <c r="AJ344" s="2406" t="str">
        <f ca="1">IF($E344&gt;$E$12,"",IF(($E344&gt;=AJ$307),AJ304-$D344*AJ$302,INDEX(F308:BM367,AJ$307,$E344)))</f>
        <v/>
      </c>
      <c r="AK344" s="2406" t="str">
        <f ca="1">IF($E344&gt;$E$12,"",IF(($E344&gt;=AK$307),AK304-$D344*AK$302,INDEX(F308:BM367,AK$307,$E344)))</f>
        <v/>
      </c>
      <c r="AL344" s="2406" t="str">
        <f ca="1">IF($E344&gt;$E$12,"",IF(($E344&gt;=AL$307),AL304-$D344*AL$302,INDEX(F308:BM367,AL$307,$E344)))</f>
        <v/>
      </c>
      <c r="AM344" s="2406" t="str">
        <f ca="1">IF($E344&gt;$E$12,"",IF(($E344&gt;=AM$307),AM304-$D344*AM$302,INDEX(F308:BM367,AM$307,$E344)))</f>
        <v/>
      </c>
      <c r="AN344" s="2406" t="str">
        <f ca="1">IF($E344&gt;$E$12,"",IF(($E344&gt;=AN$307),AN304-$D344*AN$302,INDEX(F308:BM367,AN$307,$E344)))</f>
        <v/>
      </c>
      <c r="AO344" s="2406" t="str">
        <f ca="1">IF($E344&gt;$E$12,"",IF(($E344&gt;=AO$307),AO304-$D344*AO$302,INDEX(F308:BM367,AO$307,$E344)))</f>
        <v/>
      </c>
      <c r="AP344" s="2406" t="str">
        <f ca="1">IF($E344&gt;$E$12,"",IF(($E344&gt;=AP$307),AP304-$D344*AP$302,INDEX(F308:BM367,AP$307,$E344)))</f>
        <v/>
      </c>
      <c r="AQ344" s="2406" t="str">
        <f ca="1">IF($E344&gt;$E$12,"",IF(($E344&gt;=AQ$307),AQ304-$D344*AQ$302,INDEX(F308:BM367,AQ$307,$E344)))</f>
        <v/>
      </c>
      <c r="AR344" s="2406" t="str">
        <f ca="1">IF($E344&gt;$E$12,"",IF(($E344&gt;=AR$307),AR304-$D344*AR$302,INDEX(F308:BM367,AR$307,$E344)))</f>
        <v/>
      </c>
      <c r="AS344" s="2406" t="str">
        <f ca="1">IF($E344&gt;$E$12,"",IF(($E344&gt;=AS$307),AS304-$D344*AS$302,INDEX(F308:BM367,AS$307,$E344)))</f>
        <v/>
      </c>
      <c r="AT344" s="2406" t="str">
        <f ca="1">IF($E344&gt;$E$12,"",IF(($E344&gt;=AT$307),AT304-$D344*AT$302,INDEX(F308:BM367,AT$307,$E344)))</f>
        <v/>
      </c>
      <c r="AU344" s="2406" t="str">
        <f ca="1">IF($E344&gt;$E$12,"",IF(($E344&gt;=AU$307),AU304-$D344*AU$302,INDEX(F308:BM367,AU$307,$E344)))</f>
        <v/>
      </c>
      <c r="AV344" s="2406" t="str">
        <f ca="1">IF($E344&gt;$E$12,"",IF(($E344&gt;=AV$307),AV304-$D344*AV$302,INDEX(F308:BM367,AV$307,$E344)))</f>
        <v/>
      </c>
      <c r="AW344" s="2406" t="str">
        <f ca="1">IF($E344&gt;$E$12,"",IF(($E344&gt;=AW$307),AW304-$D344*AW$302,INDEX(F308:BM367,AW$307,$E344)))</f>
        <v/>
      </c>
      <c r="AX344" s="2406" t="str">
        <f ca="1">IF($E344&gt;$E$12,"",IF(($E344&gt;=AX$307),AX304-$D344*AX$302,INDEX(F308:BM367,AX$307,$E344)))</f>
        <v/>
      </c>
      <c r="AY344" s="2406" t="str">
        <f ca="1">IF($E344&gt;$E$12,"",IF(($E344&gt;=AY$307),AY304-$D344*AY$302,INDEX(F308:BM367,AY$307,$E344)))</f>
        <v/>
      </c>
      <c r="AZ344" s="2406" t="str">
        <f ca="1">IF($E344&gt;$E$12,"",IF(($E344&gt;=AZ$307),AZ304-$D344*AZ$302,INDEX(F308:BM367,AZ$307,$E344)))</f>
        <v/>
      </c>
      <c r="BA344" s="2406" t="str">
        <f ca="1">IF($E344&gt;$E$12,"",IF(($E344&gt;=BA$307),BA304-$D344*BA$302,INDEX(F308:BM367,BA$307,$E344)))</f>
        <v/>
      </c>
      <c r="BB344" s="2406" t="str">
        <f ca="1">IF($E344&gt;$E$12,"",IF(($E344&gt;=BB$307),BB304-$D344*BB$302,INDEX(F308:BM367,BB$307,$E344)))</f>
        <v/>
      </c>
      <c r="BC344" s="2406" t="str">
        <f ca="1">IF($E344&gt;$E$12,"",IF(($E344&gt;=BC$307),BC304-$D344*BC$302,INDEX(F308:BM367,BC$307,$E344)))</f>
        <v/>
      </c>
      <c r="BD344" s="2406" t="str">
        <f ca="1">IF($E344&gt;$E$12,"",IF(($E344&gt;=BD$307),BD304-$D344*BD$302,INDEX(F308:BM367,BD$307,$E344)))</f>
        <v/>
      </c>
      <c r="BE344" s="2406" t="str">
        <f ca="1">IF($E344&gt;$E$12,"",IF(($E344&gt;=BE$307),BE304-$D344*BE$302,INDEX(F308:BM367,BE$307,$E344)))</f>
        <v/>
      </c>
      <c r="BF344" s="2406" t="str">
        <f ca="1">IF($E344&gt;$E$12,"",IF(($E344&gt;=BF$307),BF304-$D344*BF$302,INDEX(F308:BM367,BF$307,$E344)))</f>
        <v/>
      </c>
      <c r="BG344" s="2406" t="str">
        <f ca="1">IF($E344&gt;$E$12,"",IF(($E344&gt;=BG$307),BG304-$D344*BG$302,INDEX(F308:BM367,BG$307,$E344)))</f>
        <v/>
      </c>
      <c r="BH344" s="2406" t="str">
        <f ca="1">IF($E344&gt;$E$12,"",IF(($E344&gt;=BH$307),BH304-$D344*BH$302,INDEX(F308:BM367,BH$307,$E344)))</f>
        <v/>
      </c>
      <c r="BI344" s="2406" t="str">
        <f ca="1">IF($E344&gt;$E$12,"",IF(($E344&gt;=BI$307),BI304-$D344*BI$302,INDEX(F308:BM367,BI$307,$E344)))</f>
        <v/>
      </c>
      <c r="BJ344" s="2406" t="str">
        <f ca="1">IF($E344&gt;$E$12,"",IF(($E344&gt;=BJ$307),BJ304-$D344*BJ$302,INDEX(F308:BM367,BJ$307,$E344)))</f>
        <v/>
      </c>
      <c r="BK344" s="2406" t="str">
        <f ca="1">IF($E344&gt;$E$12,"",IF(($E344&gt;=BK$307),BK304-$D344*BK$302,INDEX(F308:BM367,BK$307,$E344)))</f>
        <v/>
      </c>
      <c r="BL344" s="2406" t="str">
        <f ca="1">IF($E344&gt;$E$12,"",IF(($E344&gt;=BL$307),BL304-$D344*BL$302,INDEX(F308:BM367,BL$307,$E344)))</f>
        <v/>
      </c>
      <c r="BM344" s="2406" t="str">
        <f ca="1">IF($E344&gt;$E$12,"",IF(($E344&gt;=BM$307),BM304-$D344*BM$302,INDEX(F308:BM367,BM$307,$E344)))</f>
        <v/>
      </c>
    </row>
    <row r="345" spans="3:65" ht="13.5" x14ac:dyDescent="0.25">
      <c r="C345" s="2357"/>
      <c r="D345" s="2405">
        <f ca="1">INDEX(F303:BM303,E345)</f>
        <v>1</v>
      </c>
      <c r="E345" s="2316">
        <v>38</v>
      </c>
      <c r="F345" s="2406" t="str">
        <f ca="1">IF($E345&gt;$E$12,"",IF(($E345&gt;=F$307),F304-$D345*F$302,INDEX(F308:BM367,F$307,$E345)))</f>
        <v/>
      </c>
      <c r="G345" s="2406" t="str">
        <f ca="1">IF($E345&gt;$E$12,"",IF(($E345&gt;=G$307),G304-$D345*G$302,INDEX(F308:BM367,G$307,$E345)))</f>
        <v/>
      </c>
      <c r="H345" s="2406" t="str">
        <f ca="1">IF($E345&gt;$E$12,"",IF(($E345&gt;=H$307),H304-$D345*H$302,INDEX(F308:BM367,H$307,$E345)))</f>
        <v/>
      </c>
      <c r="I345" s="2406" t="str">
        <f ca="1">IF($E345&gt;$E$12,"",IF(($E345&gt;=I$307),I304-$D345*I$302,INDEX(F308:BM367,I$307,$E345)))</f>
        <v/>
      </c>
      <c r="J345" s="2406" t="str">
        <f ca="1">IF($E345&gt;$E$12,"",IF(($E345&gt;=J$307),J304-$D345*J$302,INDEX(F308:BM367,J$307,$E345)))</f>
        <v/>
      </c>
      <c r="K345" s="2406" t="str">
        <f ca="1">IF($E345&gt;$E$12,"",IF(($E345&gt;=K$307),K304-$D345*K$302,INDEX(F308:BM367,K$307,$E345)))</f>
        <v/>
      </c>
      <c r="L345" s="2406" t="str">
        <f ca="1">IF($E345&gt;$E$12,"",IF(($E345&gt;=L$307),L304-$D345*L$302,INDEX(F308:BM367,L$307,$E345)))</f>
        <v/>
      </c>
      <c r="M345" s="2406" t="str">
        <f ca="1">IF($E345&gt;$E$12,"",IF(($E345&gt;=M$307),M304-$D345*M$302,INDEX(F308:BM367,M$307,$E345)))</f>
        <v/>
      </c>
      <c r="N345" s="2406" t="str">
        <f ca="1">IF($E345&gt;$E$12,"",IF(($E345&gt;=N$307),N304-$D345*N$302,INDEX(F308:BM367,N$307,$E345)))</f>
        <v/>
      </c>
      <c r="O345" s="2406" t="str">
        <f ca="1">IF($E345&gt;$E$12,"",IF(($E345&gt;=O$307),O304-$D345*O$302,INDEX(F308:BM367,O$307,$E345)))</f>
        <v/>
      </c>
      <c r="P345" s="2406" t="str">
        <f ca="1">IF($E345&gt;$E$12,"",IF(($E345&gt;=P$307),P304-$D345*P$302,INDEX(F308:BM367,P$307,$E345)))</f>
        <v/>
      </c>
      <c r="Q345" s="2406" t="str">
        <f ca="1">IF($E345&gt;$E$12,"",IF(($E345&gt;=Q$307),Q304-$D345*Q$302,INDEX(F308:BM367,Q$307,$E345)))</f>
        <v/>
      </c>
      <c r="R345" s="2406" t="str">
        <f ca="1">IF($E345&gt;$E$12,"",IF(($E345&gt;=R$307),R304-$D345*R$302,INDEX(F308:BM367,R$307,$E345)))</f>
        <v/>
      </c>
      <c r="S345" s="2406" t="str">
        <f ca="1">IF($E345&gt;$E$12,"",IF(($E345&gt;=S$307),S304-$D345*S$302,INDEX(F308:BM367,S$307,$E345)))</f>
        <v/>
      </c>
      <c r="T345" s="2406" t="str">
        <f ca="1">IF($E345&gt;$E$12,"",IF(($E345&gt;=T$307),T304-$D345*T$302,INDEX(F308:BM367,T$307,$E345)))</f>
        <v/>
      </c>
      <c r="U345" s="2406" t="str">
        <f ca="1">IF($E345&gt;$E$12,"",IF(($E345&gt;=U$307),U304-$D345*U$302,INDEX(F308:BM367,U$307,$E345)))</f>
        <v/>
      </c>
      <c r="V345" s="2406" t="str">
        <f ca="1">IF($E345&gt;$E$12,"",IF(($E345&gt;=V$307),V304-$D345*V$302,INDEX(F308:BM367,V$307,$E345)))</f>
        <v/>
      </c>
      <c r="W345" s="2406" t="str">
        <f ca="1">IF($E345&gt;$E$12,"",IF(($E345&gt;=W$307),W304-$D345*W$302,INDEX(F308:BM367,W$307,$E345)))</f>
        <v/>
      </c>
      <c r="X345" s="2406" t="str">
        <f ca="1">IF($E345&gt;$E$12,"",IF(($E345&gt;=X$307),X304-$D345*X$302,INDEX(F308:BM367,X$307,$E345)))</f>
        <v/>
      </c>
      <c r="Y345" s="2406" t="str">
        <f ca="1">IF($E345&gt;$E$12,"",IF(($E345&gt;=Y$307),Y304-$D345*Y$302,INDEX(F308:BM367,Y$307,$E345)))</f>
        <v/>
      </c>
      <c r="Z345" s="2406" t="str">
        <f ca="1">IF($E345&gt;$E$12,"",IF(($E345&gt;=Z$307),Z304-$D345*Z$302,INDEX(F308:BM367,Z$307,$E345)))</f>
        <v/>
      </c>
      <c r="AA345" s="2406" t="str">
        <f ca="1">IF($E345&gt;$E$12,"",IF(($E345&gt;=AA$307),AA304-$D345*AA$302,INDEX(F308:BM367,AA$307,$E345)))</f>
        <v/>
      </c>
      <c r="AB345" s="2406" t="str">
        <f ca="1">IF($E345&gt;$E$12,"",IF(($E345&gt;=AB$307),AB304-$D345*AB$302,INDEX(F308:BM367,AB$307,$E345)))</f>
        <v/>
      </c>
      <c r="AC345" s="2406" t="str">
        <f ca="1">IF($E345&gt;$E$12,"",IF(($E345&gt;=AC$307),AC304-$D345*AC$302,INDEX(F308:BM367,AC$307,$E345)))</f>
        <v/>
      </c>
      <c r="AD345" s="2406" t="str">
        <f ca="1">IF($E345&gt;$E$12,"",IF(($E345&gt;=AD$307),AD304-$D345*AD$302,INDEX(F308:BM367,AD$307,$E345)))</f>
        <v/>
      </c>
      <c r="AE345" s="2406" t="str">
        <f ca="1">IF($E345&gt;$E$12,"",IF(($E345&gt;=AE$307),AE304-$D345*AE$302,INDEX(F308:BM367,AE$307,$E345)))</f>
        <v/>
      </c>
      <c r="AF345" s="2406" t="str">
        <f ca="1">IF($E345&gt;$E$12,"",IF(($E345&gt;=AF$307),AF304-$D345*AF$302,INDEX(F308:BM367,AF$307,$E345)))</f>
        <v/>
      </c>
      <c r="AG345" s="2406" t="str">
        <f ca="1">IF($E345&gt;$E$12,"",IF(($E345&gt;=AG$307),AG304-$D345*AG$302,INDEX(F308:BM367,AG$307,$E345)))</f>
        <v/>
      </c>
      <c r="AH345" s="2406" t="str">
        <f ca="1">IF($E345&gt;$E$12,"",IF(($E345&gt;=AH$307),AH304-$D345*AH$302,INDEX(F308:BM367,AH$307,$E345)))</f>
        <v/>
      </c>
      <c r="AI345" s="2406" t="str">
        <f ca="1">IF($E345&gt;$E$12,"",IF(($E345&gt;=AI$307),AI304-$D345*AI$302,INDEX(F308:BM367,AI$307,$E345)))</f>
        <v/>
      </c>
      <c r="AJ345" s="2406" t="str">
        <f ca="1">IF($E345&gt;$E$12,"",IF(($E345&gt;=AJ$307),AJ304-$D345*AJ$302,INDEX(F308:BM367,AJ$307,$E345)))</f>
        <v/>
      </c>
      <c r="AK345" s="2406" t="str">
        <f ca="1">IF($E345&gt;$E$12,"",IF(($E345&gt;=AK$307),AK304-$D345*AK$302,INDEX(F308:BM367,AK$307,$E345)))</f>
        <v/>
      </c>
      <c r="AL345" s="2406" t="str">
        <f ca="1">IF($E345&gt;$E$12,"",IF(($E345&gt;=AL$307),AL304-$D345*AL$302,INDEX(F308:BM367,AL$307,$E345)))</f>
        <v/>
      </c>
      <c r="AM345" s="2406" t="str">
        <f ca="1">IF($E345&gt;$E$12,"",IF(($E345&gt;=AM$307),AM304-$D345*AM$302,INDEX(F308:BM367,AM$307,$E345)))</f>
        <v/>
      </c>
      <c r="AN345" s="2406" t="str">
        <f ca="1">IF($E345&gt;$E$12,"",IF(($E345&gt;=AN$307),AN304-$D345*AN$302,INDEX(F308:BM367,AN$307,$E345)))</f>
        <v/>
      </c>
      <c r="AO345" s="2406" t="str">
        <f ca="1">IF($E345&gt;$E$12,"",IF(($E345&gt;=AO$307),AO304-$D345*AO$302,INDEX(F308:BM367,AO$307,$E345)))</f>
        <v/>
      </c>
      <c r="AP345" s="2406" t="str">
        <f ca="1">IF($E345&gt;$E$12,"",IF(($E345&gt;=AP$307),AP304-$D345*AP$302,INDEX(F308:BM367,AP$307,$E345)))</f>
        <v/>
      </c>
      <c r="AQ345" s="2406" t="str">
        <f ca="1">IF($E345&gt;$E$12,"",IF(($E345&gt;=AQ$307),AQ304-$D345*AQ$302,INDEX(F308:BM367,AQ$307,$E345)))</f>
        <v/>
      </c>
      <c r="AR345" s="2406" t="str">
        <f ca="1">IF($E345&gt;$E$12,"",IF(($E345&gt;=AR$307),AR304-$D345*AR$302,INDEX(F308:BM367,AR$307,$E345)))</f>
        <v/>
      </c>
      <c r="AS345" s="2406" t="str">
        <f ca="1">IF($E345&gt;$E$12,"",IF(($E345&gt;=AS$307),AS304-$D345*AS$302,INDEX(F308:BM367,AS$307,$E345)))</f>
        <v/>
      </c>
      <c r="AT345" s="2406" t="str">
        <f ca="1">IF($E345&gt;$E$12,"",IF(($E345&gt;=AT$307),AT304-$D345*AT$302,INDEX(F308:BM367,AT$307,$E345)))</f>
        <v/>
      </c>
      <c r="AU345" s="2406" t="str">
        <f ca="1">IF($E345&gt;$E$12,"",IF(($E345&gt;=AU$307),AU304-$D345*AU$302,INDEX(F308:BM367,AU$307,$E345)))</f>
        <v/>
      </c>
      <c r="AV345" s="2406" t="str">
        <f ca="1">IF($E345&gt;$E$12,"",IF(($E345&gt;=AV$307),AV304-$D345*AV$302,INDEX(F308:BM367,AV$307,$E345)))</f>
        <v/>
      </c>
      <c r="AW345" s="2406" t="str">
        <f ca="1">IF($E345&gt;$E$12,"",IF(($E345&gt;=AW$307),AW304-$D345*AW$302,INDEX(F308:BM367,AW$307,$E345)))</f>
        <v/>
      </c>
      <c r="AX345" s="2406" t="str">
        <f ca="1">IF($E345&gt;$E$12,"",IF(($E345&gt;=AX$307),AX304-$D345*AX$302,INDEX(F308:BM367,AX$307,$E345)))</f>
        <v/>
      </c>
      <c r="AY345" s="2406" t="str">
        <f ca="1">IF($E345&gt;$E$12,"",IF(($E345&gt;=AY$307),AY304-$D345*AY$302,INDEX(F308:BM367,AY$307,$E345)))</f>
        <v/>
      </c>
      <c r="AZ345" s="2406" t="str">
        <f ca="1">IF($E345&gt;$E$12,"",IF(($E345&gt;=AZ$307),AZ304-$D345*AZ$302,INDEX(F308:BM367,AZ$307,$E345)))</f>
        <v/>
      </c>
      <c r="BA345" s="2406" t="str">
        <f ca="1">IF($E345&gt;$E$12,"",IF(($E345&gt;=BA$307),BA304-$D345*BA$302,INDEX(F308:BM367,BA$307,$E345)))</f>
        <v/>
      </c>
      <c r="BB345" s="2406" t="str">
        <f ca="1">IF($E345&gt;$E$12,"",IF(($E345&gt;=BB$307),BB304-$D345*BB$302,INDEX(F308:BM367,BB$307,$E345)))</f>
        <v/>
      </c>
      <c r="BC345" s="2406" t="str">
        <f ca="1">IF($E345&gt;$E$12,"",IF(($E345&gt;=BC$307),BC304-$D345*BC$302,INDEX(F308:BM367,BC$307,$E345)))</f>
        <v/>
      </c>
      <c r="BD345" s="2406" t="str">
        <f ca="1">IF($E345&gt;$E$12,"",IF(($E345&gt;=BD$307),BD304-$D345*BD$302,INDEX(F308:BM367,BD$307,$E345)))</f>
        <v/>
      </c>
      <c r="BE345" s="2406" t="str">
        <f ca="1">IF($E345&gt;$E$12,"",IF(($E345&gt;=BE$307),BE304-$D345*BE$302,INDEX(F308:BM367,BE$307,$E345)))</f>
        <v/>
      </c>
      <c r="BF345" s="2406" t="str">
        <f ca="1">IF($E345&gt;$E$12,"",IF(($E345&gt;=BF$307),BF304-$D345*BF$302,INDEX(F308:BM367,BF$307,$E345)))</f>
        <v/>
      </c>
      <c r="BG345" s="2406" t="str">
        <f ca="1">IF($E345&gt;$E$12,"",IF(($E345&gt;=BG$307),BG304-$D345*BG$302,INDEX(F308:BM367,BG$307,$E345)))</f>
        <v/>
      </c>
      <c r="BH345" s="2406" t="str">
        <f ca="1">IF($E345&gt;$E$12,"",IF(($E345&gt;=BH$307),BH304-$D345*BH$302,INDEX(F308:BM367,BH$307,$E345)))</f>
        <v/>
      </c>
      <c r="BI345" s="2406" t="str">
        <f ca="1">IF($E345&gt;$E$12,"",IF(($E345&gt;=BI$307),BI304-$D345*BI$302,INDEX(F308:BM367,BI$307,$E345)))</f>
        <v/>
      </c>
      <c r="BJ345" s="2406" t="str">
        <f ca="1">IF($E345&gt;$E$12,"",IF(($E345&gt;=BJ$307),BJ304-$D345*BJ$302,INDEX(F308:BM367,BJ$307,$E345)))</f>
        <v/>
      </c>
      <c r="BK345" s="2406" t="str">
        <f ca="1">IF($E345&gt;$E$12,"",IF(($E345&gt;=BK$307),BK304-$D345*BK$302,INDEX(F308:BM367,BK$307,$E345)))</f>
        <v/>
      </c>
      <c r="BL345" s="2406" t="str">
        <f ca="1">IF($E345&gt;$E$12,"",IF(($E345&gt;=BL$307),BL304-$D345*BL$302,INDEX(F308:BM367,BL$307,$E345)))</f>
        <v/>
      </c>
      <c r="BM345" s="2406" t="str">
        <f ca="1">IF($E345&gt;$E$12,"",IF(($E345&gt;=BM$307),BM304-$D345*BM$302,INDEX(F308:BM367,BM$307,$E345)))</f>
        <v/>
      </c>
    </row>
    <row r="346" spans="3:65" ht="13.5" x14ac:dyDescent="0.25">
      <c r="C346" s="2357"/>
      <c r="D346" s="2405">
        <f ca="1">INDEX(F303:BM303,E346)</f>
        <v>1</v>
      </c>
      <c r="E346" s="2316">
        <v>39</v>
      </c>
      <c r="F346" s="2406" t="str">
        <f ca="1">IF($E346&gt;$E$12,"",IF(($E346&gt;=F$307),F304-$D346*F$302,INDEX(F308:BM367,F$307,$E346)))</f>
        <v/>
      </c>
      <c r="G346" s="2406" t="str">
        <f ca="1">IF($E346&gt;$E$12,"",IF(($E346&gt;=G$307),G304-$D346*G$302,INDEX(F308:BM367,G$307,$E346)))</f>
        <v/>
      </c>
      <c r="H346" s="2406" t="str">
        <f ca="1">IF($E346&gt;$E$12,"",IF(($E346&gt;=H$307),H304-$D346*H$302,INDEX(F308:BM367,H$307,$E346)))</f>
        <v/>
      </c>
      <c r="I346" s="2406" t="str">
        <f ca="1">IF($E346&gt;$E$12,"",IF(($E346&gt;=I$307),I304-$D346*I$302,INDEX(F308:BM367,I$307,$E346)))</f>
        <v/>
      </c>
      <c r="J346" s="2406" t="str">
        <f ca="1">IF($E346&gt;$E$12,"",IF(($E346&gt;=J$307),J304-$D346*J$302,INDEX(F308:BM367,J$307,$E346)))</f>
        <v/>
      </c>
      <c r="K346" s="2406" t="str">
        <f ca="1">IF($E346&gt;$E$12,"",IF(($E346&gt;=K$307),K304-$D346*K$302,INDEX(F308:BM367,K$307,$E346)))</f>
        <v/>
      </c>
      <c r="L346" s="2406" t="str">
        <f ca="1">IF($E346&gt;$E$12,"",IF(($E346&gt;=L$307),L304-$D346*L$302,INDEX(F308:BM367,L$307,$E346)))</f>
        <v/>
      </c>
      <c r="M346" s="2406" t="str">
        <f ca="1">IF($E346&gt;$E$12,"",IF(($E346&gt;=M$307),M304-$D346*M$302,INDEX(F308:BM367,M$307,$E346)))</f>
        <v/>
      </c>
      <c r="N346" s="2406" t="str">
        <f ca="1">IF($E346&gt;$E$12,"",IF(($E346&gt;=N$307),N304-$D346*N$302,INDEX(F308:BM367,N$307,$E346)))</f>
        <v/>
      </c>
      <c r="O346" s="2406" t="str">
        <f ca="1">IF($E346&gt;$E$12,"",IF(($E346&gt;=O$307),O304-$D346*O$302,INDEX(F308:BM367,O$307,$E346)))</f>
        <v/>
      </c>
      <c r="P346" s="2406" t="str">
        <f ca="1">IF($E346&gt;$E$12,"",IF(($E346&gt;=P$307),P304-$D346*P$302,INDEX(F308:BM367,P$307,$E346)))</f>
        <v/>
      </c>
      <c r="Q346" s="2406" t="str">
        <f ca="1">IF($E346&gt;$E$12,"",IF(($E346&gt;=Q$307),Q304-$D346*Q$302,INDEX(F308:BM367,Q$307,$E346)))</f>
        <v/>
      </c>
      <c r="R346" s="2406" t="str">
        <f ca="1">IF($E346&gt;$E$12,"",IF(($E346&gt;=R$307),R304-$D346*R$302,INDEX(F308:BM367,R$307,$E346)))</f>
        <v/>
      </c>
      <c r="S346" s="2406" t="str">
        <f ca="1">IF($E346&gt;$E$12,"",IF(($E346&gt;=S$307),S304-$D346*S$302,INDEX(F308:BM367,S$307,$E346)))</f>
        <v/>
      </c>
      <c r="T346" s="2406" t="str">
        <f ca="1">IF($E346&gt;$E$12,"",IF(($E346&gt;=T$307),T304-$D346*T$302,INDEX(F308:BM367,T$307,$E346)))</f>
        <v/>
      </c>
      <c r="U346" s="2406" t="str">
        <f ca="1">IF($E346&gt;$E$12,"",IF(($E346&gt;=U$307),U304-$D346*U$302,INDEX(F308:BM367,U$307,$E346)))</f>
        <v/>
      </c>
      <c r="V346" s="2406" t="str">
        <f ca="1">IF($E346&gt;$E$12,"",IF(($E346&gt;=V$307),V304-$D346*V$302,INDEX(F308:BM367,V$307,$E346)))</f>
        <v/>
      </c>
      <c r="W346" s="2406" t="str">
        <f ca="1">IF($E346&gt;$E$12,"",IF(($E346&gt;=W$307),W304-$D346*W$302,INDEX(F308:BM367,W$307,$E346)))</f>
        <v/>
      </c>
      <c r="X346" s="2406" t="str">
        <f ca="1">IF($E346&gt;$E$12,"",IF(($E346&gt;=X$307),X304-$D346*X$302,INDEX(F308:BM367,X$307,$E346)))</f>
        <v/>
      </c>
      <c r="Y346" s="2406" t="str">
        <f ca="1">IF($E346&gt;$E$12,"",IF(($E346&gt;=Y$307),Y304-$D346*Y$302,INDEX(F308:BM367,Y$307,$E346)))</f>
        <v/>
      </c>
      <c r="Z346" s="2406" t="str">
        <f ca="1">IF($E346&gt;$E$12,"",IF(($E346&gt;=Z$307),Z304-$D346*Z$302,INDEX(F308:BM367,Z$307,$E346)))</f>
        <v/>
      </c>
      <c r="AA346" s="2406" t="str">
        <f ca="1">IF($E346&gt;$E$12,"",IF(($E346&gt;=AA$307),AA304-$D346*AA$302,INDEX(F308:BM367,AA$307,$E346)))</f>
        <v/>
      </c>
      <c r="AB346" s="2406" t="str">
        <f ca="1">IF($E346&gt;$E$12,"",IF(($E346&gt;=AB$307),AB304-$D346*AB$302,INDEX(F308:BM367,AB$307,$E346)))</f>
        <v/>
      </c>
      <c r="AC346" s="2406" t="str">
        <f ca="1">IF($E346&gt;$E$12,"",IF(($E346&gt;=AC$307),AC304-$D346*AC$302,INDEX(F308:BM367,AC$307,$E346)))</f>
        <v/>
      </c>
      <c r="AD346" s="2406" t="str">
        <f ca="1">IF($E346&gt;$E$12,"",IF(($E346&gt;=AD$307),AD304-$D346*AD$302,INDEX(F308:BM367,AD$307,$E346)))</f>
        <v/>
      </c>
      <c r="AE346" s="2406" t="str">
        <f ca="1">IF($E346&gt;$E$12,"",IF(($E346&gt;=AE$307),AE304-$D346*AE$302,INDEX(F308:BM367,AE$307,$E346)))</f>
        <v/>
      </c>
      <c r="AF346" s="2406" t="str">
        <f ca="1">IF($E346&gt;$E$12,"",IF(($E346&gt;=AF$307),AF304-$D346*AF$302,INDEX(F308:BM367,AF$307,$E346)))</f>
        <v/>
      </c>
      <c r="AG346" s="2406" t="str">
        <f ca="1">IF($E346&gt;$E$12,"",IF(($E346&gt;=AG$307),AG304-$D346*AG$302,INDEX(F308:BM367,AG$307,$E346)))</f>
        <v/>
      </c>
      <c r="AH346" s="2406" t="str">
        <f ca="1">IF($E346&gt;$E$12,"",IF(($E346&gt;=AH$307),AH304-$D346*AH$302,INDEX(F308:BM367,AH$307,$E346)))</f>
        <v/>
      </c>
      <c r="AI346" s="2406" t="str">
        <f ca="1">IF($E346&gt;$E$12,"",IF(($E346&gt;=AI$307),AI304-$D346*AI$302,INDEX(F308:BM367,AI$307,$E346)))</f>
        <v/>
      </c>
      <c r="AJ346" s="2406" t="str">
        <f ca="1">IF($E346&gt;$E$12,"",IF(($E346&gt;=AJ$307),AJ304-$D346*AJ$302,INDEX(F308:BM367,AJ$307,$E346)))</f>
        <v/>
      </c>
      <c r="AK346" s="2406" t="str">
        <f ca="1">IF($E346&gt;$E$12,"",IF(($E346&gt;=AK$307),AK304-$D346*AK$302,INDEX(F308:BM367,AK$307,$E346)))</f>
        <v/>
      </c>
      <c r="AL346" s="2406" t="str">
        <f ca="1">IF($E346&gt;$E$12,"",IF(($E346&gt;=AL$307),AL304-$D346*AL$302,INDEX(F308:BM367,AL$307,$E346)))</f>
        <v/>
      </c>
      <c r="AM346" s="2406" t="str">
        <f ca="1">IF($E346&gt;$E$12,"",IF(($E346&gt;=AM$307),AM304-$D346*AM$302,INDEX(F308:BM367,AM$307,$E346)))</f>
        <v/>
      </c>
      <c r="AN346" s="2406" t="str">
        <f ca="1">IF($E346&gt;$E$12,"",IF(($E346&gt;=AN$307),AN304-$D346*AN$302,INDEX(F308:BM367,AN$307,$E346)))</f>
        <v/>
      </c>
      <c r="AO346" s="2406" t="str">
        <f ca="1">IF($E346&gt;$E$12,"",IF(($E346&gt;=AO$307),AO304-$D346*AO$302,INDEX(F308:BM367,AO$307,$E346)))</f>
        <v/>
      </c>
      <c r="AP346" s="2406" t="str">
        <f ca="1">IF($E346&gt;$E$12,"",IF(($E346&gt;=AP$307),AP304-$D346*AP$302,INDEX(F308:BM367,AP$307,$E346)))</f>
        <v/>
      </c>
      <c r="AQ346" s="2406" t="str">
        <f ca="1">IF($E346&gt;$E$12,"",IF(($E346&gt;=AQ$307),AQ304-$D346*AQ$302,INDEX(F308:BM367,AQ$307,$E346)))</f>
        <v/>
      </c>
      <c r="AR346" s="2406" t="str">
        <f ca="1">IF($E346&gt;$E$12,"",IF(($E346&gt;=AR$307),AR304-$D346*AR$302,INDEX(F308:BM367,AR$307,$E346)))</f>
        <v/>
      </c>
      <c r="AS346" s="2406" t="str">
        <f ca="1">IF($E346&gt;$E$12,"",IF(($E346&gt;=AS$307),AS304-$D346*AS$302,INDEX(F308:BM367,AS$307,$E346)))</f>
        <v/>
      </c>
      <c r="AT346" s="2406" t="str">
        <f ca="1">IF($E346&gt;$E$12,"",IF(($E346&gt;=AT$307),AT304-$D346*AT$302,INDEX(F308:BM367,AT$307,$E346)))</f>
        <v/>
      </c>
      <c r="AU346" s="2406" t="str">
        <f ca="1">IF($E346&gt;$E$12,"",IF(($E346&gt;=AU$307),AU304-$D346*AU$302,INDEX(F308:BM367,AU$307,$E346)))</f>
        <v/>
      </c>
      <c r="AV346" s="2406" t="str">
        <f ca="1">IF($E346&gt;$E$12,"",IF(($E346&gt;=AV$307),AV304-$D346*AV$302,INDEX(F308:BM367,AV$307,$E346)))</f>
        <v/>
      </c>
      <c r="AW346" s="2406" t="str">
        <f ca="1">IF($E346&gt;$E$12,"",IF(($E346&gt;=AW$307),AW304-$D346*AW$302,INDEX(F308:BM367,AW$307,$E346)))</f>
        <v/>
      </c>
      <c r="AX346" s="2406" t="str">
        <f ca="1">IF($E346&gt;$E$12,"",IF(($E346&gt;=AX$307),AX304-$D346*AX$302,INDEX(F308:BM367,AX$307,$E346)))</f>
        <v/>
      </c>
      <c r="AY346" s="2406" t="str">
        <f ca="1">IF($E346&gt;$E$12,"",IF(($E346&gt;=AY$307),AY304-$D346*AY$302,INDEX(F308:BM367,AY$307,$E346)))</f>
        <v/>
      </c>
      <c r="AZ346" s="2406" t="str">
        <f ca="1">IF($E346&gt;$E$12,"",IF(($E346&gt;=AZ$307),AZ304-$D346*AZ$302,INDEX(F308:BM367,AZ$307,$E346)))</f>
        <v/>
      </c>
      <c r="BA346" s="2406" t="str">
        <f ca="1">IF($E346&gt;$E$12,"",IF(($E346&gt;=BA$307),BA304-$D346*BA$302,INDEX(F308:BM367,BA$307,$E346)))</f>
        <v/>
      </c>
      <c r="BB346" s="2406" t="str">
        <f ca="1">IF($E346&gt;$E$12,"",IF(($E346&gt;=BB$307),BB304-$D346*BB$302,INDEX(F308:BM367,BB$307,$E346)))</f>
        <v/>
      </c>
      <c r="BC346" s="2406" t="str">
        <f ca="1">IF($E346&gt;$E$12,"",IF(($E346&gt;=BC$307),BC304-$D346*BC$302,INDEX(F308:BM367,BC$307,$E346)))</f>
        <v/>
      </c>
      <c r="BD346" s="2406" t="str">
        <f ca="1">IF($E346&gt;$E$12,"",IF(($E346&gt;=BD$307),BD304-$D346*BD$302,INDEX(F308:BM367,BD$307,$E346)))</f>
        <v/>
      </c>
      <c r="BE346" s="2406" t="str">
        <f ca="1">IF($E346&gt;$E$12,"",IF(($E346&gt;=BE$307),BE304-$D346*BE$302,INDEX(F308:BM367,BE$307,$E346)))</f>
        <v/>
      </c>
      <c r="BF346" s="2406" t="str">
        <f ca="1">IF($E346&gt;$E$12,"",IF(($E346&gt;=BF$307),BF304-$D346*BF$302,INDEX(F308:BM367,BF$307,$E346)))</f>
        <v/>
      </c>
      <c r="BG346" s="2406" t="str">
        <f ca="1">IF($E346&gt;$E$12,"",IF(($E346&gt;=BG$307),BG304-$D346*BG$302,INDEX(F308:BM367,BG$307,$E346)))</f>
        <v/>
      </c>
      <c r="BH346" s="2406" t="str">
        <f ca="1">IF($E346&gt;$E$12,"",IF(($E346&gt;=BH$307),BH304-$D346*BH$302,INDEX(F308:BM367,BH$307,$E346)))</f>
        <v/>
      </c>
      <c r="BI346" s="2406" t="str">
        <f ca="1">IF($E346&gt;$E$12,"",IF(($E346&gt;=BI$307),BI304-$D346*BI$302,INDEX(F308:BM367,BI$307,$E346)))</f>
        <v/>
      </c>
      <c r="BJ346" s="2406" t="str">
        <f ca="1">IF($E346&gt;$E$12,"",IF(($E346&gt;=BJ$307),BJ304-$D346*BJ$302,INDEX(F308:BM367,BJ$307,$E346)))</f>
        <v/>
      </c>
      <c r="BK346" s="2406" t="str">
        <f ca="1">IF($E346&gt;$E$12,"",IF(($E346&gt;=BK$307),BK304-$D346*BK$302,INDEX(F308:BM367,BK$307,$E346)))</f>
        <v/>
      </c>
      <c r="BL346" s="2406" t="str">
        <f ca="1">IF($E346&gt;$E$12,"",IF(($E346&gt;=BL$307),BL304-$D346*BL$302,INDEX(F308:BM367,BL$307,$E346)))</f>
        <v/>
      </c>
      <c r="BM346" s="2406" t="str">
        <f ca="1">IF($E346&gt;$E$12,"",IF(($E346&gt;=BM$307),BM304-$D346*BM$302,INDEX(F308:BM367,BM$307,$E346)))</f>
        <v/>
      </c>
    </row>
    <row r="347" spans="3:65" ht="13.5" x14ac:dyDescent="0.25">
      <c r="C347" s="2357"/>
      <c r="D347" s="2405">
        <f ca="1">INDEX(F303:BM303,E347)</f>
        <v>1</v>
      </c>
      <c r="E347" s="2316">
        <v>40</v>
      </c>
      <c r="F347" s="2406" t="str">
        <f ca="1">IF($E347&gt;$E$12,"",IF(($E347&gt;=F$307),F304-$D347*F$302,INDEX(F308:BM367,F$307,$E347)))</f>
        <v/>
      </c>
      <c r="G347" s="2406" t="str">
        <f ca="1">IF($E347&gt;$E$12,"",IF(($E347&gt;=G$307),G304-$D347*G$302,INDEX(F308:BM367,G$307,$E347)))</f>
        <v/>
      </c>
      <c r="H347" s="2406" t="str">
        <f ca="1">IF($E347&gt;$E$12,"",IF(($E347&gt;=H$307),H304-$D347*H$302,INDEX(F308:BM367,H$307,$E347)))</f>
        <v/>
      </c>
      <c r="I347" s="2406" t="str">
        <f ca="1">IF($E347&gt;$E$12,"",IF(($E347&gt;=I$307),I304-$D347*I$302,INDEX(F308:BM367,I$307,$E347)))</f>
        <v/>
      </c>
      <c r="J347" s="2406" t="str">
        <f ca="1">IF($E347&gt;$E$12,"",IF(($E347&gt;=J$307),J304-$D347*J$302,INDEX(F308:BM367,J$307,$E347)))</f>
        <v/>
      </c>
      <c r="K347" s="2406" t="str">
        <f ca="1">IF($E347&gt;$E$12,"",IF(($E347&gt;=K$307),K304-$D347*K$302,INDEX(F308:BM367,K$307,$E347)))</f>
        <v/>
      </c>
      <c r="L347" s="2406" t="str">
        <f ca="1">IF($E347&gt;$E$12,"",IF(($E347&gt;=L$307),L304-$D347*L$302,INDEX(F308:BM367,L$307,$E347)))</f>
        <v/>
      </c>
      <c r="M347" s="2406" t="str">
        <f ca="1">IF($E347&gt;$E$12,"",IF(($E347&gt;=M$307),M304-$D347*M$302,INDEX(F308:BM367,M$307,$E347)))</f>
        <v/>
      </c>
      <c r="N347" s="2406" t="str">
        <f ca="1">IF($E347&gt;$E$12,"",IF(($E347&gt;=N$307),N304-$D347*N$302,INDEX(F308:BM367,N$307,$E347)))</f>
        <v/>
      </c>
      <c r="O347" s="2406" t="str">
        <f ca="1">IF($E347&gt;$E$12,"",IF(($E347&gt;=O$307),O304-$D347*O$302,INDEX(F308:BM367,O$307,$E347)))</f>
        <v/>
      </c>
      <c r="P347" s="2406" t="str">
        <f ca="1">IF($E347&gt;$E$12,"",IF(($E347&gt;=P$307),P304-$D347*P$302,INDEX(F308:BM367,P$307,$E347)))</f>
        <v/>
      </c>
      <c r="Q347" s="2406" t="str">
        <f ca="1">IF($E347&gt;$E$12,"",IF(($E347&gt;=Q$307),Q304-$D347*Q$302,INDEX(F308:BM367,Q$307,$E347)))</f>
        <v/>
      </c>
      <c r="R347" s="2406" t="str">
        <f ca="1">IF($E347&gt;$E$12,"",IF(($E347&gt;=R$307),R304-$D347*R$302,INDEX(F308:BM367,R$307,$E347)))</f>
        <v/>
      </c>
      <c r="S347" s="2406" t="str">
        <f ca="1">IF($E347&gt;$E$12,"",IF(($E347&gt;=S$307),S304-$D347*S$302,INDEX(F308:BM367,S$307,$E347)))</f>
        <v/>
      </c>
      <c r="T347" s="2406" t="str">
        <f ca="1">IF($E347&gt;$E$12,"",IF(($E347&gt;=T$307),T304-$D347*T$302,INDEX(F308:BM367,T$307,$E347)))</f>
        <v/>
      </c>
      <c r="U347" s="2406" t="str">
        <f ca="1">IF($E347&gt;$E$12,"",IF(($E347&gt;=U$307),U304-$D347*U$302,INDEX(F308:BM367,U$307,$E347)))</f>
        <v/>
      </c>
      <c r="V347" s="2406" t="str">
        <f ca="1">IF($E347&gt;$E$12,"",IF(($E347&gt;=V$307),V304-$D347*V$302,INDEX(F308:BM367,V$307,$E347)))</f>
        <v/>
      </c>
      <c r="W347" s="2406" t="str">
        <f ca="1">IF($E347&gt;$E$12,"",IF(($E347&gt;=W$307),W304-$D347*W$302,INDEX(F308:BM367,W$307,$E347)))</f>
        <v/>
      </c>
      <c r="X347" s="2406" t="str">
        <f ca="1">IF($E347&gt;$E$12,"",IF(($E347&gt;=X$307),X304-$D347*X$302,INDEX(F308:BM367,X$307,$E347)))</f>
        <v/>
      </c>
      <c r="Y347" s="2406" t="str">
        <f ca="1">IF($E347&gt;$E$12,"",IF(($E347&gt;=Y$307),Y304-$D347*Y$302,INDEX(F308:BM367,Y$307,$E347)))</f>
        <v/>
      </c>
      <c r="Z347" s="2406" t="str">
        <f ca="1">IF($E347&gt;$E$12,"",IF(($E347&gt;=Z$307),Z304-$D347*Z$302,INDEX(F308:BM367,Z$307,$E347)))</f>
        <v/>
      </c>
      <c r="AA347" s="2406" t="str">
        <f ca="1">IF($E347&gt;$E$12,"",IF(($E347&gt;=AA$307),AA304-$D347*AA$302,INDEX(F308:BM367,AA$307,$E347)))</f>
        <v/>
      </c>
      <c r="AB347" s="2406" t="str">
        <f ca="1">IF($E347&gt;$E$12,"",IF(($E347&gt;=AB$307),AB304-$D347*AB$302,INDEX(F308:BM367,AB$307,$E347)))</f>
        <v/>
      </c>
      <c r="AC347" s="2406" t="str">
        <f ca="1">IF($E347&gt;$E$12,"",IF(($E347&gt;=AC$307),AC304-$D347*AC$302,INDEX(F308:BM367,AC$307,$E347)))</f>
        <v/>
      </c>
      <c r="AD347" s="2406" t="str">
        <f ca="1">IF($E347&gt;$E$12,"",IF(($E347&gt;=AD$307),AD304-$D347*AD$302,INDEX(F308:BM367,AD$307,$E347)))</f>
        <v/>
      </c>
      <c r="AE347" s="2406" t="str">
        <f ca="1">IF($E347&gt;$E$12,"",IF(($E347&gt;=AE$307),AE304-$D347*AE$302,INDEX(F308:BM367,AE$307,$E347)))</f>
        <v/>
      </c>
      <c r="AF347" s="2406" t="str">
        <f ca="1">IF($E347&gt;$E$12,"",IF(($E347&gt;=AF$307),AF304-$D347*AF$302,INDEX(F308:BM367,AF$307,$E347)))</f>
        <v/>
      </c>
      <c r="AG347" s="2406" t="str">
        <f ca="1">IF($E347&gt;$E$12,"",IF(($E347&gt;=AG$307),AG304-$D347*AG$302,INDEX(F308:BM367,AG$307,$E347)))</f>
        <v/>
      </c>
      <c r="AH347" s="2406" t="str">
        <f ca="1">IF($E347&gt;$E$12,"",IF(($E347&gt;=AH$307),AH304-$D347*AH$302,INDEX(F308:BM367,AH$307,$E347)))</f>
        <v/>
      </c>
      <c r="AI347" s="2406" t="str">
        <f ca="1">IF($E347&gt;$E$12,"",IF(($E347&gt;=AI$307),AI304-$D347*AI$302,INDEX(F308:BM367,AI$307,$E347)))</f>
        <v/>
      </c>
      <c r="AJ347" s="2406" t="str">
        <f ca="1">IF($E347&gt;$E$12,"",IF(($E347&gt;=AJ$307),AJ304-$D347*AJ$302,INDEX(F308:BM367,AJ$307,$E347)))</f>
        <v/>
      </c>
      <c r="AK347" s="2406" t="str">
        <f ca="1">IF($E347&gt;$E$12,"",IF(($E347&gt;=AK$307),AK304-$D347*AK$302,INDEX(F308:BM367,AK$307,$E347)))</f>
        <v/>
      </c>
      <c r="AL347" s="2406" t="str">
        <f ca="1">IF($E347&gt;$E$12,"",IF(($E347&gt;=AL$307),AL304-$D347*AL$302,INDEX(F308:BM367,AL$307,$E347)))</f>
        <v/>
      </c>
      <c r="AM347" s="2406" t="str">
        <f ca="1">IF($E347&gt;$E$12,"",IF(($E347&gt;=AM$307),AM304-$D347*AM$302,INDEX(F308:BM367,AM$307,$E347)))</f>
        <v/>
      </c>
      <c r="AN347" s="2406" t="str">
        <f ca="1">IF($E347&gt;$E$12,"",IF(($E347&gt;=AN$307),AN304-$D347*AN$302,INDEX(F308:BM367,AN$307,$E347)))</f>
        <v/>
      </c>
      <c r="AO347" s="2406" t="str">
        <f ca="1">IF($E347&gt;$E$12,"",IF(($E347&gt;=AO$307),AO304-$D347*AO$302,INDEX(F308:BM367,AO$307,$E347)))</f>
        <v/>
      </c>
      <c r="AP347" s="2406" t="str">
        <f ca="1">IF($E347&gt;$E$12,"",IF(($E347&gt;=AP$307),AP304-$D347*AP$302,INDEX(F308:BM367,AP$307,$E347)))</f>
        <v/>
      </c>
      <c r="AQ347" s="2406" t="str">
        <f ca="1">IF($E347&gt;$E$12,"",IF(($E347&gt;=AQ$307),AQ304-$D347*AQ$302,INDEX(F308:BM367,AQ$307,$E347)))</f>
        <v/>
      </c>
      <c r="AR347" s="2406" t="str">
        <f ca="1">IF($E347&gt;$E$12,"",IF(($E347&gt;=AR$307),AR304-$D347*AR$302,INDEX(F308:BM367,AR$307,$E347)))</f>
        <v/>
      </c>
      <c r="AS347" s="2406" t="str">
        <f ca="1">IF($E347&gt;$E$12,"",IF(($E347&gt;=AS$307),AS304-$D347*AS$302,INDEX(F308:BM367,AS$307,$E347)))</f>
        <v/>
      </c>
      <c r="AT347" s="2406" t="str">
        <f ca="1">IF($E347&gt;$E$12,"",IF(($E347&gt;=AT$307),AT304-$D347*AT$302,INDEX(F308:BM367,AT$307,$E347)))</f>
        <v/>
      </c>
      <c r="AU347" s="2406" t="str">
        <f ca="1">IF($E347&gt;$E$12,"",IF(($E347&gt;=AU$307),AU304-$D347*AU$302,INDEX(F308:BM367,AU$307,$E347)))</f>
        <v/>
      </c>
      <c r="AV347" s="2406" t="str">
        <f ca="1">IF($E347&gt;$E$12,"",IF(($E347&gt;=AV$307),AV304-$D347*AV$302,INDEX(F308:BM367,AV$307,$E347)))</f>
        <v/>
      </c>
      <c r="AW347" s="2406" t="str">
        <f ca="1">IF($E347&gt;$E$12,"",IF(($E347&gt;=AW$307),AW304-$D347*AW$302,INDEX(F308:BM367,AW$307,$E347)))</f>
        <v/>
      </c>
      <c r="AX347" s="2406" t="str">
        <f ca="1">IF($E347&gt;$E$12,"",IF(($E347&gt;=AX$307),AX304-$D347*AX$302,INDEX(F308:BM367,AX$307,$E347)))</f>
        <v/>
      </c>
      <c r="AY347" s="2406" t="str">
        <f ca="1">IF($E347&gt;$E$12,"",IF(($E347&gt;=AY$307),AY304-$D347*AY$302,INDEX(F308:BM367,AY$307,$E347)))</f>
        <v/>
      </c>
      <c r="AZ347" s="2406" t="str">
        <f ca="1">IF($E347&gt;$E$12,"",IF(($E347&gt;=AZ$307),AZ304-$D347*AZ$302,INDEX(F308:BM367,AZ$307,$E347)))</f>
        <v/>
      </c>
      <c r="BA347" s="2406" t="str">
        <f ca="1">IF($E347&gt;$E$12,"",IF(($E347&gt;=BA$307),BA304-$D347*BA$302,INDEX(F308:BM367,BA$307,$E347)))</f>
        <v/>
      </c>
      <c r="BB347" s="2406" t="str">
        <f ca="1">IF($E347&gt;$E$12,"",IF(($E347&gt;=BB$307),BB304-$D347*BB$302,INDEX(F308:BM367,BB$307,$E347)))</f>
        <v/>
      </c>
      <c r="BC347" s="2406" t="str">
        <f ca="1">IF($E347&gt;$E$12,"",IF(($E347&gt;=BC$307),BC304-$D347*BC$302,INDEX(F308:BM367,BC$307,$E347)))</f>
        <v/>
      </c>
      <c r="BD347" s="2406" t="str">
        <f ca="1">IF($E347&gt;$E$12,"",IF(($E347&gt;=BD$307),BD304-$D347*BD$302,INDEX(F308:BM367,BD$307,$E347)))</f>
        <v/>
      </c>
      <c r="BE347" s="2406" t="str">
        <f ca="1">IF($E347&gt;$E$12,"",IF(($E347&gt;=BE$307),BE304-$D347*BE$302,INDEX(F308:BM367,BE$307,$E347)))</f>
        <v/>
      </c>
      <c r="BF347" s="2406" t="str">
        <f ca="1">IF($E347&gt;$E$12,"",IF(($E347&gt;=BF$307),BF304-$D347*BF$302,INDEX(F308:BM367,BF$307,$E347)))</f>
        <v/>
      </c>
      <c r="BG347" s="2406" t="str">
        <f ca="1">IF($E347&gt;$E$12,"",IF(($E347&gt;=BG$307),BG304-$D347*BG$302,INDEX(F308:BM367,BG$307,$E347)))</f>
        <v/>
      </c>
      <c r="BH347" s="2406" t="str">
        <f ca="1">IF($E347&gt;$E$12,"",IF(($E347&gt;=BH$307),BH304-$D347*BH$302,INDEX(F308:BM367,BH$307,$E347)))</f>
        <v/>
      </c>
      <c r="BI347" s="2406" t="str">
        <f ca="1">IF($E347&gt;$E$12,"",IF(($E347&gt;=BI$307),BI304-$D347*BI$302,INDEX(F308:BM367,BI$307,$E347)))</f>
        <v/>
      </c>
      <c r="BJ347" s="2406" t="str">
        <f ca="1">IF($E347&gt;$E$12,"",IF(($E347&gt;=BJ$307),BJ304-$D347*BJ$302,INDEX(F308:BM367,BJ$307,$E347)))</f>
        <v/>
      </c>
      <c r="BK347" s="2406" t="str">
        <f ca="1">IF($E347&gt;$E$12,"",IF(($E347&gt;=BK$307),BK304-$D347*BK$302,INDEX(F308:BM367,BK$307,$E347)))</f>
        <v/>
      </c>
      <c r="BL347" s="2406" t="str">
        <f ca="1">IF($E347&gt;$E$12,"",IF(($E347&gt;=BL$307),BL304-$D347*BL$302,INDEX(F308:BM367,BL$307,$E347)))</f>
        <v/>
      </c>
      <c r="BM347" s="2406" t="str">
        <f ca="1">IF($E347&gt;$E$12,"",IF(($E347&gt;=BM$307),BM304-$D347*BM$302,INDEX(F308:BM367,BM$307,$E347)))</f>
        <v/>
      </c>
    </row>
    <row r="348" spans="3:65" ht="13.5" x14ac:dyDescent="0.25">
      <c r="C348" s="2357"/>
      <c r="D348" s="2405">
        <f ca="1">INDEX(F303:BM303,E348)</f>
        <v>1</v>
      </c>
      <c r="E348" s="2316">
        <v>41</v>
      </c>
      <c r="F348" s="2406" t="str">
        <f ca="1">IF($E348&gt;$E$12,"",IF(($E348&gt;=F$307),F304-$D348*F$302,INDEX(F308:BM367,F$307,$E348)))</f>
        <v/>
      </c>
      <c r="G348" s="2406" t="str">
        <f ca="1">IF($E348&gt;$E$12,"",IF(($E348&gt;=G$307),G304-$D348*G$302,INDEX(F308:BM367,G$307,$E348)))</f>
        <v/>
      </c>
      <c r="H348" s="2406" t="str">
        <f ca="1">IF($E348&gt;$E$12,"",IF(($E348&gt;=H$307),H304-$D348*H$302,INDEX(F308:BM367,H$307,$E348)))</f>
        <v/>
      </c>
      <c r="I348" s="2406" t="str">
        <f ca="1">IF($E348&gt;$E$12,"",IF(($E348&gt;=I$307),I304-$D348*I$302,INDEX(F308:BM367,I$307,$E348)))</f>
        <v/>
      </c>
      <c r="J348" s="2406" t="str">
        <f ca="1">IF($E348&gt;$E$12,"",IF(($E348&gt;=J$307),J304-$D348*J$302,INDEX(F308:BM367,J$307,$E348)))</f>
        <v/>
      </c>
      <c r="K348" s="2406" t="str">
        <f ca="1">IF($E348&gt;$E$12,"",IF(($E348&gt;=K$307),K304-$D348*K$302,INDEX(F308:BM367,K$307,$E348)))</f>
        <v/>
      </c>
      <c r="L348" s="2406" t="str">
        <f ca="1">IF($E348&gt;$E$12,"",IF(($E348&gt;=L$307),L304-$D348*L$302,INDEX(F308:BM367,L$307,$E348)))</f>
        <v/>
      </c>
      <c r="M348" s="2406" t="str">
        <f ca="1">IF($E348&gt;$E$12,"",IF(($E348&gt;=M$307),M304-$D348*M$302,INDEX(F308:BM367,M$307,$E348)))</f>
        <v/>
      </c>
      <c r="N348" s="2406" t="str">
        <f ca="1">IF($E348&gt;$E$12,"",IF(($E348&gt;=N$307),N304-$D348*N$302,INDEX(F308:BM367,N$307,$E348)))</f>
        <v/>
      </c>
      <c r="O348" s="2406" t="str">
        <f ca="1">IF($E348&gt;$E$12,"",IF(($E348&gt;=O$307),O304-$D348*O$302,INDEX(F308:BM367,O$307,$E348)))</f>
        <v/>
      </c>
      <c r="P348" s="2406" t="str">
        <f ca="1">IF($E348&gt;$E$12,"",IF(($E348&gt;=P$307),P304-$D348*P$302,INDEX(F308:BM367,P$307,$E348)))</f>
        <v/>
      </c>
      <c r="Q348" s="2406" t="str">
        <f ca="1">IF($E348&gt;$E$12,"",IF(($E348&gt;=Q$307),Q304-$D348*Q$302,INDEX(F308:BM367,Q$307,$E348)))</f>
        <v/>
      </c>
      <c r="R348" s="2406" t="str">
        <f ca="1">IF($E348&gt;$E$12,"",IF(($E348&gt;=R$307),R304-$D348*R$302,INDEX(F308:BM367,R$307,$E348)))</f>
        <v/>
      </c>
      <c r="S348" s="2406" t="str">
        <f ca="1">IF($E348&gt;$E$12,"",IF(($E348&gt;=S$307),S304-$D348*S$302,INDEX(F308:BM367,S$307,$E348)))</f>
        <v/>
      </c>
      <c r="T348" s="2406" t="str">
        <f ca="1">IF($E348&gt;$E$12,"",IF(($E348&gt;=T$307),T304-$D348*T$302,INDEX(F308:BM367,T$307,$E348)))</f>
        <v/>
      </c>
      <c r="U348" s="2406" t="str">
        <f ca="1">IF($E348&gt;$E$12,"",IF(($E348&gt;=U$307),U304-$D348*U$302,INDEX(F308:BM367,U$307,$E348)))</f>
        <v/>
      </c>
      <c r="V348" s="2406" t="str">
        <f ca="1">IF($E348&gt;$E$12,"",IF(($E348&gt;=V$307),V304-$D348*V$302,INDEX(F308:BM367,V$307,$E348)))</f>
        <v/>
      </c>
      <c r="W348" s="2406" t="str">
        <f ca="1">IF($E348&gt;$E$12,"",IF(($E348&gt;=W$307),W304-$D348*W$302,INDEX(F308:BM367,W$307,$E348)))</f>
        <v/>
      </c>
      <c r="X348" s="2406" t="str">
        <f ca="1">IF($E348&gt;$E$12,"",IF(($E348&gt;=X$307),X304-$D348*X$302,INDEX(F308:BM367,X$307,$E348)))</f>
        <v/>
      </c>
      <c r="Y348" s="2406" t="str">
        <f ca="1">IF($E348&gt;$E$12,"",IF(($E348&gt;=Y$307),Y304-$D348*Y$302,INDEX(F308:BM367,Y$307,$E348)))</f>
        <v/>
      </c>
      <c r="Z348" s="2406" t="str">
        <f ca="1">IF($E348&gt;$E$12,"",IF(($E348&gt;=Z$307),Z304-$D348*Z$302,INDEX(F308:BM367,Z$307,$E348)))</f>
        <v/>
      </c>
      <c r="AA348" s="2406" t="str">
        <f ca="1">IF($E348&gt;$E$12,"",IF(($E348&gt;=AA$307),AA304-$D348*AA$302,INDEX(F308:BM367,AA$307,$E348)))</f>
        <v/>
      </c>
      <c r="AB348" s="2406" t="str">
        <f ca="1">IF($E348&gt;$E$12,"",IF(($E348&gt;=AB$307),AB304-$D348*AB$302,INDEX(F308:BM367,AB$307,$E348)))</f>
        <v/>
      </c>
      <c r="AC348" s="2406" t="str">
        <f ca="1">IF($E348&gt;$E$12,"",IF(($E348&gt;=AC$307),AC304-$D348*AC$302,INDEX(F308:BM367,AC$307,$E348)))</f>
        <v/>
      </c>
      <c r="AD348" s="2406" t="str">
        <f ca="1">IF($E348&gt;$E$12,"",IF(($E348&gt;=AD$307),AD304-$D348*AD$302,INDEX(F308:BM367,AD$307,$E348)))</f>
        <v/>
      </c>
      <c r="AE348" s="2406" t="str">
        <f ca="1">IF($E348&gt;$E$12,"",IF(($E348&gt;=AE$307),AE304-$D348*AE$302,INDEX(F308:BM367,AE$307,$E348)))</f>
        <v/>
      </c>
      <c r="AF348" s="2406" t="str">
        <f ca="1">IF($E348&gt;$E$12,"",IF(($E348&gt;=AF$307),AF304-$D348*AF$302,INDEX(F308:BM367,AF$307,$E348)))</f>
        <v/>
      </c>
      <c r="AG348" s="2406" t="str">
        <f ca="1">IF($E348&gt;$E$12,"",IF(($E348&gt;=AG$307),AG304-$D348*AG$302,INDEX(F308:BM367,AG$307,$E348)))</f>
        <v/>
      </c>
      <c r="AH348" s="2406" t="str">
        <f ca="1">IF($E348&gt;$E$12,"",IF(($E348&gt;=AH$307),AH304-$D348*AH$302,INDEX(F308:BM367,AH$307,$E348)))</f>
        <v/>
      </c>
      <c r="AI348" s="2406" t="str">
        <f ca="1">IF($E348&gt;$E$12,"",IF(($E348&gt;=AI$307),AI304-$D348*AI$302,INDEX(F308:BM367,AI$307,$E348)))</f>
        <v/>
      </c>
      <c r="AJ348" s="2406" t="str">
        <f ca="1">IF($E348&gt;$E$12,"",IF(($E348&gt;=AJ$307),AJ304-$D348*AJ$302,INDEX(F308:BM367,AJ$307,$E348)))</f>
        <v/>
      </c>
      <c r="AK348" s="2406" t="str">
        <f ca="1">IF($E348&gt;$E$12,"",IF(($E348&gt;=AK$307),AK304-$D348*AK$302,INDEX(F308:BM367,AK$307,$E348)))</f>
        <v/>
      </c>
      <c r="AL348" s="2406" t="str">
        <f ca="1">IF($E348&gt;$E$12,"",IF(($E348&gt;=AL$307),AL304-$D348*AL$302,INDEX(F308:BM367,AL$307,$E348)))</f>
        <v/>
      </c>
      <c r="AM348" s="2406" t="str">
        <f ca="1">IF($E348&gt;$E$12,"",IF(($E348&gt;=AM$307),AM304-$D348*AM$302,INDEX(F308:BM367,AM$307,$E348)))</f>
        <v/>
      </c>
      <c r="AN348" s="2406" t="str">
        <f ca="1">IF($E348&gt;$E$12,"",IF(($E348&gt;=AN$307),AN304-$D348*AN$302,INDEX(F308:BM367,AN$307,$E348)))</f>
        <v/>
      </c>
      <c r="AO348" s="2406" t="str">
        <f ca="1">IF($E348&gt;$E$12,"",IF(($E348&gt;=AO$307),AO304-$D348*AO$302,INDEX(F308:BM367,AO$307,$E348)))</f>
        <v/>
      </c>
      <c r="AP348" s="2406" t="str">
        <f ca="1">IF($E348&gt;$E$12,"",IF(($E348&gt;=AP$307),AP304-$D348*AP$302,INDEX(F308:BM367,AP$307,$E348)))</f>
        <v/>
      </c>
      <c r="AQ348" s="2406" t="str">
        <f ca="1">IF($E348&gt;$E$12,"",IF(($E348&gt;=AQ$307),AQ304-$D348*AQ$302,INDEX(F308:BM367,AQ$307,$E348)))</f>
        <v/>
      </c>
      <c r="AR348" s="2406" t="str">
        <f ca="1">IF($E348&gt;$E$12,"",IF(($E348&gt;=AR$307),AR304-$D348*AR$302,INDEX(F308:BM367,AR$307,$E348)))</f>
        <v/>
      </c>
      <c r="AS348" s="2406" t="str">
        <f ca="1">IF($E348&gt;$E$12,"",IF(($E348&gt;=AS$307),AS304-$D348*AS$302,INDEX(F308:BM367,AS$307,$E348)))</f>
        <v/>
      </c>
      <c r="AT348" s="2406" t="str">
        <f ca="1">IF($E348&gt;$E$12,"",IF(($E348&gt;=AT$307),AT304-$D348*AT$302,INDEX(F308:BM367,AT$307,$E348)))</f>
        <v/>
      </c>
      <c r="AU348" s="2406" t="str">
        <f ca="1">IF($E348&gt;$E$12,"",IF(($E348&gt;=AU$307),AU304-$D348*AU$302,INDEX(F308:BM367,AU$307,$E348)))</f>
        <v/>
      </c>
      <c r="AV348" s="2406" t="str">
        <f ca="1">IF($E348&gt;$E$12,"",IF(($E348&gt;=AV$307),AV304-$D348*AV$302,INDEX(F308:BM367,AV$307,$E348)))</f>
        <v/>
      </c>
      <c r="AW348" s="2406" t="str">
        <f ca="1">IF($E348&gt;$E$12,"",IF(($E348&gt;=AW$307),AW304-$D348*AW$302,INDEX(F308:BM367,AW$307,$E348)))</f>
        <v/>
      </c>
      <c r="AX348" s="2406" t="str">
        <f ca="1">IF($E348&gt;$E$12,"",IF(($E348&gt;=AX$307),AX304-$D348*AX$302,INDEX(F308:BM367,AX$307,$E348)))</f>
        <v/>
      </c>
      <c r="AY348" s="2406" t="str">
        <f ca="1">IF($E348&gt;$E$12,"",IF(($E348&gt;=AY$307),AY304-$D348*AY$302,INDEX(F308:BM367,AY$307,$E348)))</f>
        <v/>
      </c>
      <c r="AZ348" s="2406" t="str">
        <f ca="1">IF($E348&gt;$E$12,"",IF(($E348&gt;=AZ$307),AZ304-$D348*AZ$302,INDEX(F308:BM367,AZ$307,$E348)))</f>
        <v/>
      </c>
      <c r="BA348" s="2406" t="str">
        <f ca="1">IF($E348&gt;$E$12,"",IF(($E348&gt;=BA$307),BA304-$D348*BA$302,INDEX(F308:BM367,BA$307,$E348)))</f>
        <v/>
      </c>
      <c r="BB348" s="2406" t="str">
        <f ca="1">IF($E348&gt;$E$12,"",IF(($E348&gt;=BB$307),BB304-$D348*BB$302,INDEX(F308:BM367,BB$307,$E348)))</f>
        <v/>
      </c>
      <c r="BC348" s="2406" t="str">
        <f ca="1">IF($E348&gt;$E$12,"",IF(($E348&gt;=BC$307),BC304-$D348*BC$302,INDEX(F308:BM367,BC$307,$E348)))</f>
        <v/>
      </c>
      <c r="BD348" s="2406" t="str">
        <f ca="1">IF($E348&gt;$E$12,"",IF(($E348&gt;=BD$307),BD304-$D348*BD$302,INDEX(F308:BM367,BD$307,$E348)))</f>
        <v/>
      </c>
      <c r="BE348" s="2406" t="str">
        <f ca="1">IF($E348&gt;$E$12,"",IF(($E348&gt;=BE$307),BE304-$D348*BE$302,INDEX(F308:BM367,BE$307,$E348)))</f>
        <v/>
      </c>
      <c r="BF348" s="2406" t="str">
        <f ca="1">IF($E348&gt;$E$12,"",IF(($E348&gt;=BF$307),BF304-$D348*BF$302,INDEX(F308:BM367,BF$307,$E348)))</f>
        <v/>
      </c>
      <c r="BG348" s="2406" t="str">
        <f ca="1">IF($E348&gt;$E$12,"",IF(($E348&gt;=BG$307),BG304-$D348*BG$302,INDEX(F308:BM367,BG$307,$E348)))</f>
        <v/>
      </c>
      <c r="BH348" s="2406" t="str">
        <f ca="1">IF($E348&gt;$E$12,"",IF(($E348&gt;=BH$307),BH304-$D348*BH$302,INDEX(F308:BM367,BH$307,$E348)))</f>
        <v/>
      </c>
      <c r="BI348" s="2406" t="str">
        <f ca="1">IF($E348&gt;$E$12,"",IF(($E348&gt;=BI$307),BI304-$D348*BI$302,INDEX(F308:BM367,BI$307,$E348)))</f>
        <v/>
      </c>
      <c r="BJ348" s="2406" t="str">
        <f ca="1">IF($E348&gt;$E$12,"",IF(($E348&gt;=BJ$307),BJ304-$D348*BJ$302,INDEX(F308:BM367,BJ$307,$E348)))</f>
        <v/>
      </c>
      <c r="BK348" s="2406" t="str">
        <f ca="1">IF($E348&gt;$E$12,"",IF(($E348&gt;=BK$307),BK304-$D348*BK$302,INDEX(F308:BM367,BK$307,$E348)))</f>
        <v/>
      </c>
      <c r="BL348" s="2406" t="str">
        <f ca="1">IF($E348&gt;$E$12,"",IF(($E348&gt;=BL$307),BL304-$D348*BL$302,INDEX(F308:BM367,BL$307,$E348)))</f>
        <v/>
      </c>
      <c r="BM348" s="2406" t="str">
        <f ca="1">IF($E348&gt;$E$12,"",IF(($E348&gt;=BM$307),BM304-$D348*BM$302,INDEX(F308:BM367,BM$307,$E348)))</f>
        <v/>
      </c>
    </row>
    <row r="349" spans="3:65" ht="13.5" x14ac:dyDescent="0.25">
      <c r="C349" s="2357"/>
      <c r="D349" s="2405">
        <f ca="1">INDEX(F303:BM303,E349)</f>
        <v>1</v>
      </c>
      <c r="E349" s="2316">
        <v>42</v>
      </c>
      <c r="F349" s="2406" t="str">
        <f ca="1">IF($E349&gt;$E$12,"",IF(($E349&gt;=F$307),F304-$D349*F$302,INDEX(F308:BM367,F$307,$E349)))</f>
        <v/>
      </c>
      <c r="G349" s="2406" t="str">
        <f ca="1">IF($E349&gt;$E$12,"",IF(($E349&gt;=G$307),G304-$D349*G$302,INDEX(F308:BM367,G$307,$E349)))</f>
        <v/>
      </c>
      <c r="H349" s="2406" t="str">
        <f ca="1">IF($E349&gt;$E$12,"",IF(($E349&gt;=H$307),H304-$D349*H$302,INDEX(F308:BM367,H$307,$E349)))</f>
        <v/>
      </c>
      <c r="I349" s="2406" t="str">
        <f ca="1">IF($E349&gt;$E$12,"",IF(($E349&gt;=I$307),I304-$D349*I$302,INDEX(F308:BM367,I$307,$E349)))</f>
        <v/>
      </c>
      <c r="J349" s="2406" t="str">
        <f ca="1">IF($E349&gt;$E$12,"",IF(($E349&gt;=J$307),J304-$D349*J$302,INDEX(F308:BM367,J$307,$E349)))</f>
        <v/>
      </c>
      <c r="K349" s="2406" t="str">
        <f ca="1">IF($E349&gt;$E$12,"",IF(($E349&gt;=K$307),K304-$D349*K$302,INDEX(F308:BM367,K$307,$E349)))</f>
        <v/>
      </c>
      <c r="L349" s="2406" t="str">
        <f ca="1">IF($E349&gt;$E$12,"",IF(($E349&gt;=L$307),L304-$D349*L$302,INDEX(F308:BM367,L$307,$E349)))</f>
        <v/>
      </c>
      <c r="M349" s="2406" t="str">
        <f ca="1">IF($E349&gt;$E$12,"",IF(($E349&gt;=M$307),M304-$D349*M$302,INDEX(F308:BM367,M$307,$E349)))</f>
        <v/>
      </c>
      <c r="N349" s="2406" t="str">
        <f ca="1">IF($E349&gt;$E$12,"",IF(($E349&gt;=N$307),N304-$D349*N$302,INDEX(F308:BM367,N$307,$E349)))</f>
        <v/>
      </c>
      <c r="O349" s="2406" t="str">
        <f ca="1">IF($E349&gt;$E$12,"",IF(($E349&gt;=O$307),O304-$D349*O$302,INDEX(F308:BM367,O$307,$E349)))</f>
        <v/>
      </c>
      <c r="P349" s="2406" t="str">
        <f ca="1">IF($E349&gt;$E$12,"",IF(($E349&gt;=P$307),P304-$D349*P$302,INDEX(F308:BM367,P$307,$E349)))</f>
        <v/>
      </c>
      <c r="Q349" s="2406" t="str">
        <f ca="1">IF($E349&gt;$E$12,"",IF(($E349&gt;=Q$307),Q304-$D349*Q$302,INDEX(F308:BM367,Q$307,$E349)))</f>
        <v/>
      </c>
      <c r="R349" s="2406" t="str">
        <f ca="1">IF($E349&gt;$E$12,"",IF(($E349&gt;=R$307),R304-$D349*R$302,INDEX(F308:BM367,R$307,$E349)))</f>
        <v/>
      </c>
      <c r="S349" s="2406" t="str">
        <f ca="1">IF($E349&gt;$E$12,"",IF(($E349&gt;=S$307),S304-$D349*S$302,INDEX(F308:BM367,S$307,$E349)))</f>
        <v/>
      </c>
      <c r="T349" s="2406" t="str">
        <f ca="1">IF($E349&gt;$E$12,"",IF(($E349&gt;=T$307),T304-$D349*T$302,INDEX(F308:BM367,T$307,$E349)))</f>
        <v/>
      </c>
      <c r="U349" s="2406" t="str">
        <f ca="1">IF($E349&gt;$E$12,"",IF(($E349&gt;=U$307),U304-$D349*U$302,INDEX(F308:BM367,U$307,$E349)))</f>
        <v/>
      </c>
      <c r="V349" s="2406" t="str">
        <f ca="1">IF($E349&gt;$E$12,"",IF(($E349&gt;=V$307),V304-$D349*V$302,INDEX(F308:BM367,V$307,$E349)))</f>
        <v/>
      </c>
      <c r="W349" s="2406" t="str">
        <f ca="1">IF($E349&gt;$E$12,"",IF(($E349&gt;=W$307),W304-$D349*W$302,INDEX(F308:BM367,W$307,$E349)))</f>
        <v/>
      </c>
      <c r="X349" s="2406" t="str">
        <f ca="1">IF($E349&gt;$E$12,"",IF(($E349&gt;=X$307),X304-$D349*X$302,INDEX(F308:BM367,X$307,$E349)))</f>
        <v/>
      </c>
      <c r="Y349" s="2406" t="str">
        <f ca="1">IF($E349&gt;$E$12,"",IF(($E349&gt;=Y$307),Y304-$D349*Y$302,INDEX(F308:BM367,Y$307,$E349)))</f>
        <v/>
      </c>
      <c r="Z349" s="2406" t="str">
        <f ca="1">IF($E349&gt;$E$12,"",IF(($E349&gt;=Z$307),Z304-$D349*Z$302,INDEX(F308:BM367,Z$307,$E349)))</f>
        <v/>
      </c>
      <c r="AA349" s="2406" t="str">
        <f ca="1">IF($E349&gt;$E$12,"",IF(($E349&gt;=AA$307),AA304-$D349*AA$302,INDEX(F308:BM367,AA$307,$E349)))</f>
        <v/>
      </c>
      <c r="AB349" s="2406" t="str">
        <f ca="1">IF($E349&gt;$E$12,"",IF(($E349&gt;=AB$307),AB304-$D349*AB$302,INDEX(F308:BM367,AB$307,$E349)))</f>
        <v/>
      </c>
      <c r="AC349" s="2406" t="str">
        <f ca="1">IF($E349&gt;$E$12,"",IF(($E349&gt;=AC$307),AC304-$D349*AC$302,INDEX(F308:BM367,AC$307,$E349)))</f>
        <v/>
      </c>
      <c r="AD349" s="2406" t="str">
        <f ca="1">IF($E349&gt;$E$12,"",IF(($E349&gt;=AD$307),AD304-$D349*AD$302,INDEX(F308:BM367,AD$307,$E349)))</f>
        <v/>
      </c>
      <c r="AE349" s="2406" t="str">
        <f ca="1">IF($E349&gt;$E$12,"",IF(($E349&gt;=AE$307),AE304-$D349*AE$302,INDEX(F308:BM367,AE$307,$E349)))</f>
        <v/>
      </c>
      <c r="AF349" s="2406" t="str">
        <f ca="1">IF($E349&gt;$E$12,"",IF(($E349&gt;=AF$307),AF304-$D349*AF$302,INDEX(F308:BM367,AF$307,$E349)))</f>
        <v/>
      </c>
      <c r="AG349" s="2406" t="str">
        <f ca="1">IF($E349&gt;$E$12,"",IF(($E349&gt;=AG$307),AG304-$D349*AG$302,INDEX(F308:BM367,AG$307,$E349)))</f>
        <v/>
      </c>
      <c r="AH349" s="2406" t="str">
        <f ca="1">IF($E349&gt;$E$12,"",IF(($E349&gt;=AH$307),AH304-$D349*AH$302,INDEX(F308:BM367,AH$307,$E349)))</f>
        <v/>
      </c>
      <c r="AI349" s="2406" t="str">
        <f ca="1">IF($E349&gt;$E$12,"",IF(($E349&gt;=AI$307),AI304-$D349*AI$302,INDEX(F308:BM367,AI$307,$E349)))</f>
        <v/>
      </c>
      <c r="AJ349" s="2406" t="str">
        <f ca="1">IF($E349&gt;$E$12,"",IF(($E349&gt;=AJ$307),AJ304-$D349*AJ$302,INDEX(F308:BM367,AJ$307,$E349)))</f>
        <v/>
      </c>
      <c r="AK349" s="2406" t="str">
        <f ca="1">IF($E349&gt;$E$12,"",IF(($E349&gt;=AK$307),AK304-$D349*AK$302,INDEX(F308:BM367,AK$307,$E349)))</f>
        <v/>
      </c>
      <c r="AL349" s="2406" t="str">
        <f ca="1">IF($E349&gt;$E$12,"",IF(($E349&gt;=AL$307),AL304-$D349*AL$302,INDEX(F308:BM367,AL$307,$E349)))</f>
        <v/>
      </c>
      <c r="AM349" s="2406" t="str">
        <f ca="1">IF($E349&gt;$E$12,"",IF(($E349&gt;=AM$307),AM304-$D349*AM$302,INDEX(F308:BM367,AM$307,$E349)))</f>
        <v/>
      </c>
      <c r="AN349" s="2406" t="str">
        <f ca="1">IF($E349&gt;$E$12,"",IF(($E349&gt;=AN$307),AN304-$D349*AN$302,INDEX(F308:BM367,AN$307,$E349)))</f>
        <v/>
      </c>
      <c r="AO349" s="2406" t="str">
        <f ca="1">IF($E349&gt;$E$12,"",IF(($E349&gt;=AO$307),AO304-$D349*AO$302,INDEX(F308:BM367,AO$307,$E349)))</f>
        <v/>
      </c>
      <c r="AP349" s="2406" t="str">
        <f ca="1">IF($E349&gt;$E$12,"",IF(($E349&gt;=AP$307),AP304-$D349*AP$302,INDEX(F308:BM367,AP$307,$E349)))</f>
        <v/>
      </c>
      <c r="AQ349" s="2406" t="str">
        <f ca="1">IF($E349&gt;$E$12,"",IF(($E349&gt;=AQ$307),AQ304-$D349*AQ$302,INDEX(F308:BM367,AQ$307,$E349)))</f>
        <v/>
      </c>
      <c r="AR349" s="2406" t="str">
        <f ca="1">IF($E349&gt;$E$12,"",IF(($E349&gt;=AR$307),AR304-$D349*AR$302,INDEX(F308:BM367,AR$307,$E349)))</f>
        <v/>
      </c>
      <c r="AS349" s="2406" t="str">
        <f ca="1">IF($E349&gt;$E$12,"",IF(($E349&gt;=AS$307),AS304-$D349*AS$302,INDEX(F308:BM367,AS$307,$E349)))</f>
        <v/>
      </c>
      <c r="AT349" s="2406" t="str">
        <f ca="1">IF($E349&gt;$E$12,"",IF(($E349&gt;=AT$307),AT304-$D349*AT$302,INDEX(F308:BM367,AT$307,$E349)))</f>
        <v/>
      </c>
      <c r="AU349" s="2406" t="str">
        <f ca="1">IF($E349&gt;$E$12,"",IF(($E349&gt;=AU$307),AU304-$D349*AU$302,INDEX(F308:BM367,AU$307,$E349)))</f>
        <v/>
      </c>
      <c r="AV349" s="2406" t="str">
        <f ca="1">IF($E349&gt;$E$12,"",IF(($E349&gt;=AV$307),AV304-$D349*AV$302,INDEX(F308:BM367,AV$307,$E349)))</f>
        <v/>
      </c>
      <c r="AW349" s="2406" t="str">
        <f ca="1">IF($E349&gt;$E$12,"",IF(($E349&gt;=AW$307),AW304-$D349*AW$302,INDEX(F308:BM367,AW$307,$E349)))</f>
        <v/>
      </c>
      <c r="AX349" s="2406" t="str">
        <f ca="1">IF($E349&gt;$E$12,"",IF(($E349&gt;=AX$307),AX304-$D349*AX$302,INDEX(F308:BM367,AX$307,$E349)))</f>
        <v/>
      </c>
      <c r="AY349" s="2406" t="str">
        <f ca="1">IF($E349&gt;$E$12,"",IF(($E349&gt;=AY$307),AY304-$D349*AY$302,INDEX(F308:BM367,AY$307,$E349)))</f>
        <v/>
      </c>
      <c r="AZ349" s="2406" t="str">
        <f ca="1">IF($E349&gt;$E$12,"",IF(($E349&gt;=AZ$307),AZ304-$D349*AZ$302,INDEX(F308:BM367,AZ$307,$E349)))</f>
        <v/>
      </c>
      <c r="BA349" s="2406" t="str">
        <f ca="1">IF($E349&gt;$E$12,"",IF(($E349&gt;=BA$307),BA304-$D349*BA$302,INDEX(F308:BM367,BA$307,$E349)))</f>
        <v/>
      </c>
      <c r="BB349" s="2406" t="str">
        <f ca="1">IF($E349&gt;$E$12,"",IF(($E349&gt;=BB$307),BB304-$D349*BB$302,INDEX(F308:BM367,BB$307,$E349)))</f>
        <v/>
      </c>
      <c r="BC349" s="2406" t="str">
        <f ca="1">IF($E349&gt;$E$12,"",IF(($E349&gt;=BC$307),BC304-$D349*BC$302,INDEX(F308:BM367,BC$307,$E349)))</f>
        <v/>
      </c>
      <c r="BD349" s="2406" t="str">
        <f ca="1">IF($E349&gt;$E$12,"",IF(($E349&gt;=BD$307),BD304-$D349*BD$302,INDEX(F308:BM367,BD$307,$E349)))</f>
        <v/>
      </c>
      <c r="BE349" s="2406" t="str">
        <f ca="1">IF($E349&gt;$E$12,"",IF(($E349&gt;=BE$307),BE304-$D349*BE$302,INDEX(F308:BM367,BE$307,$E349)))</f>
        <v/>
      </c>
      <c r="BF349" s="2406" t="str">
        <f ca="1">IF($E349&gt;$E$12,"",IF(($E349&gt;=BF$307),BF304-$D349*BF$302,INDEX(F308:BM367,BF$307,$E349)))</f>
        <v/>
      </c>
      <c r="BG349" s="2406" t="str">
        <f ca="1">IF($E349&gt;$E$12,"",IF(($E349&gt;=BG$307),BG304-$D349*BG$302,INDEX(F308:BM367,BG$307,$E349)))</f>
        <v/>
      </c>
      <c r="BH349" s="2406" t="str">
        <f ca="1">IF($E349&gt;$E$12,"",IF(($E349&gt;=BH$307),BH304-$D349*BH$302,INDEX(F308:BM367,BH$307,$E349)))</f>
        <v/>
      </c>
      <c r="BI349" s="2406" t="str">
        <f ca="1">IF($E349&gt;$E$12,"",IF(($E349&gt;=BI$307),BI304-$D349*BI$302,INDEX(F308:BM367,BI$307,$E349)))</f>
        <v/>
      </c>
      <c r="BJ349" s="2406" t="str">
        <f ca="1">IF($E349&gt;$E$12,"",IF(($E349&gt;=BJ$307),BJ304-$D349*BJ$302,INDEX(F308:BM367,BJ$307,$E349)))</f>
        <v/>
      </c>
      <c r="BK349" s="2406" t="str">
        <f ca="1">IF($E349&gt;$E$12,"",IF(($E349&gt;=BK$307),BK304-$D349*BK$302,INDEX(F308:BM367,BK$307,$E349)))</f>
        <v/>
      </c>
      <c r="BL349" s="2406" t="str">
        <f ca="1">IF($E349&gt;$E$12,"",IF(($E349&gt;=BL$307),BL304-$D349*BL$302,INDEX(F308:BM367,BL$307,$E349)))</f>
        <v/>
      </c>
      <c r="BM349" s="2406" t="str">
        <f ca="1">IF($E349&gt;$E$12,"",IF(($E349&gt;=BM$307),BM304-$D349*BM$302,INDEX(F308:BM367,BM$307,$E349)))</f>
        <v/>
      </c>
    </row>
    <row r="350" spans="3:65" ht="13.5" x14ac:dyDescent="0.25">
      <c r="C350" s="2357"/>
      <c r="D350" s="2405">
        <f ca="1">INDEX(F303:BM303,E350)</f>
        <v>1</v>
      </c>
      <c r="E350" s="2316">
        <v>43</v>
      </c>
      <c r="F350" s="2406" t="str">
        <f ca="1">IF($E350&gt;$E$12,"",IF(($E350&gt;=F$307),F304-$D350*F$302,INDEX(F308:BM367,F$307,$E350)))</f>
        <v/>
      </c>
      <c r="G350" s="2406" t="str">
        <f ca="1">IF($E350&gt;$E$12,"",IF(($E350&gt;=G$307),G304-$D350*G$302,INDEX(F308:BM367,G$307,$E350)))</f>
        <v/>
      </c>
      <c r="H350" s="2406" t="str">
        <f ca="1">IF($E350&gt;$E$12,"",IF(($E350&gt;=H$307),H304-$D350*H$302,INDEX(F308:BM367,H$307,$E350)))</f>
        <v/>
      </c>
      <c r="I350" s="2406" t="str">
        <f ca="1">IF($E350&gt;$E$12,"",IF(($E350&gt;=I$307),I304-$D350*I$302,INDEX(F308:BM367,I$307,$E350)))</f>
        <v/>
      </c>
      <c r="J350" s="2406" t="str">
        <f ca="1">IF($E350&gt;$E$12,"",IF(($E350&gt;=J$307),J304-$D350*J$302,INDEX(F308:BM367,J$307,$E350)))</f>
        <v/>
      </c>
      <c r="K350" s="2406" t="str">
        <f ca="1">IF($E350&gt;$E$12,"",IF(($E350&gt;=K$307),K304-$D350*K$302,INDEX(F308:BM367,K$307,$E350)))</f>
        <v/>
      </c>
      <c r="L350" s="2406" t="str">
        <f ca="1">IF($E350&gt;$E$12,"",IF(($E350&gt;=L$307),L304-$D350*L$302,INDEX(F308:BM367,L$307,$E350)))</f>
        <v/>
      </c>
      <c r="M350" s="2406" t="str">
        <f ca="1">IF($E350&gt;$E$12,"",IF(($E350&gt;=M$307),M304-$D350*M$302,INDEX(F308:BM367,M$307,$E350)))</f>
        <v/>
      </c>
      <c r="N350" s="2406" t="str">
        <f ca="1">IF($E350&gt;$E$12,"",IF(($E350&gt;=N$307),N304-$D350*N$302,INDEX(F308:BM367,N$307,$E350)))</f>
        <v/>
      </c>
      <c r="O350" s="2406" t="str">
        <f ca="1">IF($E350&gt;$E$12,"",IF(($E350&gt;=O$307),O304-$D350*O$302,INDEX(F308:BM367,O$307,$E350)))</f>
        <v/>
      </c>
      <c r="P350" s="2406" t="str">
        <f ca="1">IF($E350&gt;$E$12,"",IF(($E350&gt;=P$307),P304-$D350*P$302,INDEX(F308:BM367,P$307,$E350)))</f>
        <v/>
      </c>
      <c r="Q350" s="2406" t="str">
        <f ca="1">IF($E350&gt;$E$12,"",IF(($E350&gt;=Q$307),Q304-$D350*Q$302,INDEX(F308:BM367,Q$307,$E350)))</f>
        <v/>
      </c>
      <c r="R350" s="2406" t="str">
        <f ca="1">IF($E350&gt;$E$12,"",IF(($E350&gt;=R$307),R304-$D350*R$302,INDEX(F308:BM367,R$307,$E350)))</f>
        <v/>
      </c>
      <c r="S350" s="2406" t="str">
        <f ca="1">IF($E350&gt;$E$12,"",IF(($E350&gt;=S$307),S304-$D350*S$302,INDEX(F308:BM367,S$307,$E350)))</f>
        <v/>
      </c>
      <c r="T350" s="2406" t="str">
        <f ca="1">IF($E350&gt;$E$12,"",IF(($E350&gt;=T$307),T304-$D350*T$302,INDEX(F308:BM367,T$307,$E350)))</f>
        <v/>
      </c>
      <c r="U350" s="2406" t="str">
        <f ca="1">IF($E350&gt;$E$12,"",IF(($E350&gt;=U$307),U304-$D350*U$302,INDEX(F308:BM367,U$307,$E350)))</f>
        <v/>
      </c>
      <c r="V350" s="2406" t="str">
        <f ca="1">IF($E350&gt;$E$12,"",IF(($E350&gt;=V$307),V304-$D350*V$302,INDEX(F308:BM367,V$307,$E350)))</f>
        <v/>
      </c>
      <c r="W350" s="2406" t="str">
        <f ca="1">IF($E350&gt;$E$12,"",IF(($E350&gt;=W$307),W304-$D350*W$302,INDEX(F308:BM367,W$307,$E350)))</f>
        <v/>
      </c>
      <c r="X350" s="2406" t="str">
        <f ca="1">IF($E350&gt;$E$12,"",IF(($E350&gt;=X$307),X304-$D350*X$302,INDEX(F308:BM367,X$307,$E350)))</f>
        <v/>
      </c>
      <c r="Y350" s="2406" t="str">
        <f ca="1">IF($E350&gt;$E$12,"",IF(($E350&gt;=Y$307),Y304-$D350*Y$302,INDEX(F308:BM367,Y$307,$E350)))</f>
        <v/>
      </c>
      <c r="Z350" s="2406" t="str">
        <f ca="1">IF($E350&gt;$E$12,"",IF(($E350&gt;=Z$307),Z304-$D350*Z$302,INDEX(F308:BM367,Z$307,$E350)))</f>
        <v/>
      </c>
      <c r="AA350" s="2406" t="str">
        <f ca="1">IF($E350&gt;$E$12,"",IF(($E350&gt;=AA$307),AA304-$D350*AA$302,INDEX(F308:BM367,AA$307,$E350)))</f>
        <v/>
      </c>
      <c r="AB350" s="2406" t="str">
        <f ca="1">IF($E350&gt;$E$12,"",IF(($E350&gt;=AB$307),AB304-$D350*AB$302,INDEX(F308:BM367,AB$307,$E350)))</f>
        <v/>
      </c>
      <c r="AC350" s="2406" t="str">
        <f ca="1">IF($E350&gt;$E$12,"",IF(($E350&gt;=AC$307),AC304-$D350*AC$302,INDEX(F308:BM367,AC$307,$E350)))</f>
        <v/>
      </c>
      <c r="AD350" s="2406" t="str">
        <f ca="1">IF($E350&gt;$E$12,"",IF(($E350&gt;=AD$307),AD304-$D350*AD$302,INDEX(F308:BM367,AD$307,$E350)))</f>
        <v/>
      </c>
      <c r="AE350" s="2406" t="str">
        <f ca="1">IF($E350&gt;$E$12,"",IF(($E350&gt;=AE$307),AE304-$D350*AE$302,INDEX(F308:BM367,AE$307,$E350)))</f>
        <v/>
      </c>
      <c r="AF350" s="2406" t="str">
        <f ca="1">IF($E350&gt;$E$12,"",IF(($E350&gt;=AF$307),AF304-$D350*AF$302,INDEX(F308:BM367,AF$307,$E350)))</f>
        <v/>
      </c>
      <c r="AG350" s="2406" t="str">
        <f ca="1">IF($E350&gt;$E$12,"",IF(($E350&gt;=AG$307),AG304-$D350*AG$302,INDEX(F308:BM367,AG$307,$E350)))</f>
        <v/>
      </c>
      <c r="AH350" s="2406" t="str">
        <f ca="1">IF($E350&gt;$E$12,"",IF(($E350&gt;=AH$307),AH304-$D350*AH$302,INDEX(F308:BM367,AH$307,$E350)))</f>
        <v/>
      </c>
      <c r="AI350" s="2406" t="str">
        <f ca="1">IF($E350&gt;$E$12,"",IF(($E350&gt;=AI$307),AI304-$D350*AI$302,INDEX(F308:BM367,AI$307,$E350)))</f>
        <v/>
      </c>
      <c r="AJ350" s="2406" t="str">
        <f ca="1">IF($E350&gt;$E$12,"",IF(($E350&gt;=AJ$307),AJ304-$D350*AJ$302,INDEX(F308:BM367,AJ$307,$E350)))</f>
        <v/>
      </c>
      <c r="AK350" s="2406" t="str">
        <f ca="1">IF($E350&gt;$E$12,"",IF(($E350&gt;=AK$307),AK304-$D350*AK$302,INDEX(F308:BM367,AK$307,$E350)))</f>
        <v/>
      </c>
      <c r="AL350" s="2406" t="str">
        <f ca="1">IF($E350&gt;$E$12,"",IF(($E350&gt;=AL$307),AL304-$D350*AL$302,INDEX(F308:BM367,AL$307,$E350)))</f>
        <v/>
      </c>
      <c r="AM350" s="2406" t="str">
        <f ca="1">IF($E350&gt;$E$12,"",IF(($E350&gt;=AM$307),AM304-$D350*AM$302,INDEX(F308:BM367,AM$307,$E350)))</f>
        <v/>
      </c>
      <c r="AN350" s="2406" t="str">
        <f ca="1">IF($E350&gt;$E$12,"",IF(($E350&gt;=AN$307),AN304-$D350*AN$302,INDEX(F308:BM367,AN$307,$E350)))</f>
        <v/>
      </c>
      <c r="AO350" s="2406" t="str">
        <f ca="1">IF($E350&gt;$E$12,"",IF(($E350&gt;=AO$307),AO304-$D350*AO$302,INDEX(F308:BM367,AO$307,$E350)))</f>
        <v/>
      </c>
      <c r="AP350" s="2406" t="str">
        <f ca="1">IF($E350&gt;$E$12,"",IF(($E350&gt;=AP$307),AP304-$D350*AP$302,INDEX(F308:BM367,AP$307,$E350)))</f>
        <v/>
      </c>
      <c r="AQ350" s="2406" t="str">
        <f ca="1">IF($E350&gt;$E$12,"",IF(($E350&gt;=AQ$307),AQ304-$D350*AQ$302,INDEX(F308:BM367,AQ$307,$E350)))</f>
        <v/>
      </c>
      <c r="AR350" s="2406" t="str">
        <f ca="1">IF($E350&gt;$E$12,"",IF(($E350&gt;=AR$307),AR304-$D350*AR$302,INDEX(F308:BM367,AR$307,$E350)))</f>
        <v/>
      </c>
      <c r="AS350" s="2406" t="str">
        <f ca="1">IF($E350&gt;$E$12,"",IF(($E350&gt;=AS$307),AS304-$D350*AS$302,INDEX(F308:BM367,AS$307,$E350)))</f>
        <v/>
      </c>
      <c r="AT350" s="2406" t="str">
        <f ca="1">IF($E350&gt;$E$12,"",IF(($E350&gt;=AT$307),AT304-$D350*AT$302,INDEX(F308:BM367,AT$307,$E350)))</f>
        <v/>
      </c>
      <c r="AU350" s="2406" t="str">
        <f ca="1">IF($E350&gt;$E$12,"",IF(($E350&gt;=AU$307),AU304-$D350*AU$302,INDEX(F308:BM367,AU$307,$E350)))</f>
        <v/>
      </c>
      <c r="AV350" s="2406" t="str">
        <f ca="1">IF($E350&gt;$E$12,"",IF(($E350&gt;=AV$307),AV304-$D350*AV$302,INDEX(F308:BM367,AV$307,$E350)))</f>
        <v/>
      </c>
      <c r="AW350" s="2406" t="str">
        <f ca="1">IF($E350&gt;$E$12,"",IF(($E350&gt;=AW$307),AW304-$D350*AW$302,INDEX(F308:BM367,AW$307,$E350)))</f>
        <v/>
      </c>
      <c r="AX350" s="2406" t="str">
        <f ca="1">IF($E350&gt;$E$12,"",IF(($E350&gt;=AX$307),AX304-$D350*AX$302,INDEX(F308:BM367,AX$307,$E350)))</f>
        <v/>
      </c>
      <c r="AY350" s="2406" t="str">
        <f ca="1">IF($E350&gt;$E$12,"",IF(($E350&gt;=AY$307),AY304-$D350*AY$302,INDEX(F308:BM367,AY$307,$E350)))</f>
        <v/>
      </c>
      <c r="AZ350" s="2406" t="str">
        <f ca="1">IF($E350&gt;$E$12,"",IF(($E350&gt;=AZ$307),AZ304-$D350*AZ$302,INDEX(F308:BM367,AZ$307,$E350)))</f>
        <v/>
      </c>
      <c r="BA350" s="2406" t="str">
        <f ca="1">IF($E350&gt;$E$12,"",IF(($E350&gt;=BA$307),BA304-$D350*BA$302,INDEX(F308:BM367,BA$307,$E350)))</f>
        <v/>
      </c>
      <c r="BB350" s="2406" t="str">
        <f ca="1">IF($E350&gt;$E$12,"",IF(($E350&gt;=BB$307),BB304-$D350*BB$302,INDEX(F308:BM367,BB$307,$E350)))</f>
        <v/>
      </c>
      <c r="BC350" s="2406" t="str">
        <f ca="1">IF($E350&gt;$E$12,"",IF(($E350&gt;=BC$307),BC304-$D350*BC$302,INDEX(F308:BM367,BC$307,$E350)))</f>
        <v/>
      </c>
      <c r="BD350" s="2406" t="str">
        <f ca="1">IF($E350&gt;$E$12,"",IF(($E350&gt;=BD$307),BD304-$D350*BD$302,INDEX(F308:BM367,BD$307,$E350)))</f>
        <v/>
      </c>
      <c r="BE350" s="2406" t="str">
        <f ca="1">IF($E350&gt;$E$12,"",IF(($E350&gt;=BE$307),BE304-$D350*BE$302,INDEX(F308:BM367,BE$307,$E350)))</f>
        <v/>
      </c>
      <c r="BF350" s="2406" t="str">
        <f ca="1">IF($E350&gt;$E$12,"",IF(($E350&gt;=BF$307),BF304-$D350*BF$302,INDEX(F308:BM367,BF$307,$E350)))</f>
        <v/>
      </c>
      <c r="BG350" s="2406" t="str">
        <f ca="1">IF($E350&gt;$E$12,"",IF(($E350&gt;=BG$307),BG304-$D350*BG$302,INDEX(F308:BM367,BG$307,$E350)))</f>
        <v/>
      </c>
      <c r="BH350" s="2406" t="str">
        <f ca="1">IF($E350&gt;$E$12,"",IF(($E350&gt;=BH$307),BH304-$D350*BH$302,INDEX(F308:BM367,BH$307,$E350)))</f>
        <v/>
      </c>
      <c r="BI350" s="2406" t="str">
        <f ca="1">IF($E350&gt;$E$12,"",IF(($E350&gt;=BI$307),BI304-$D350*BI$302,INDEX(F308:BM367,BI$307,$E350)))</f>
        <v/>
      </c>
      <c r="BJ350" s="2406" t="str">
        <f ca="1">IF($E350&gt;$E$12,"",IF(($E350&gt;=BJ$307),BJ304-$D350*BJ$302,INDEX(F308:BM367,BJ$307,$E350)))</f>
        <v/>
      </c>
      <c r="BK350" s="2406" t="str">
        <f ca="1">IF($E350&gt;$E$12,"",IF(($E350&gt;=BK$307),BK304-$D350*BK$302,INDEX(F308:BM367,BK$307,$E350)))</f>
        <v/>
      </c>
      <c r="BL350" s="2406" t="str">
        <f ca="1">IF($E350&gt;$E$12,"",IF(($E350&gt;=BL$307),BL304-$D350*BL$302,INDEX(F308:BM367,BL$307,$E350)))</f>
        <v/>
      </c>
      <c r="BM350" s="2406" t="str">
        <f ca="1">IF($E350&gt;$E$12,"",IF(($E350&gt;=BM$307),BM304-$D350*BM$302,INDEX(F308:BM367,BM$307,$E350)))</f>
        <v/>
      </c>
    </row>
    <row r="351" spans="3:65" ht="13.5" x14ac:dyDescent="0.25">
      <c r="C351" s="2357"/>
      <c r="D351" s="2405">
        <f ca="1">INDEX(F303:BM303,E351)</f>
        <v>1</v>
      </c>
      <c r="E351" s="2316">
        <v>44</v>
      </c>
      <c r="F351" s="2406" t="str">
        <f ca="1">IF($E351&gt;$E$12,"",IF(($E351&gt;=F$307),F304-$D351*F$302,INDEX(F308:BM367,F$307,$E351)))</f>
        <v/>
      </c>
      <c r="G351" s="2406" t="str">
        <f ca="1">IF($E351&gt;$E$12,"",IF(($E351&gt;=G$307),G304-$D351*G$302,INDEX(F308:BM367,G$307,$E351)))</f>
        <v/>
      </c>
      <c r="H351" s="2406" t="str">
        <f ca="1">IF($E351&gt;$E$12,"",IF(($E351&gt;=H$307),H304-$D351*H$302,INDEX(F308:BM367,H$307,$E351)))</f>
        <v/>
      </c>
      <c r="I351" s="2406" t="str">
        <f ca="1">IF($E351&gt;$E$12,"",IF(($E351&gt;=I$307),I304-$D351*I$302,INDEX(F308:BM367,I$307,$E351)))</f>
        <v/>
      </c>
      <c r="J351" s="2406" t="str">
        <f ca="1">IF($E351&gt;$E$12,"",IF(($E351&gt;=J$307),J304-$D351*J$302,INDEX(F308:BM367,J$307,$E351)))</f>
        <v/>
      </c>
      <c r="K351" s="2406" t="str">
        <f ca="1">IF($E351&gt;$E$12,"",IF(($E351&gt;=K$307),K304-$D351*K$302,INDEX(F308:BM367,K$307,$E351)))</f>
        <v/>
      </c>
      <c r="L351" s="2406" t="str">
        <f ca="1">IF($E351&gt;$E$12,"",IF(($E351&gt;=L$307),L304-$D351*L$302,INDEX(F308:BM367,L$307,$E351)))</f>
        <v/>
      </c>
      <c r="M351" s="2406" t="str">
        <f ca="1">IF($E351&gt;$E$12,"",IF(($E351&gt;=M$307),M304-$D351*M$302,INDEX(F308:BM367,M$307,$E351)))</f>
        <v/>
      </c>
      <c r="N351" s="2406" t="str">
        <f ca="1">IF($E351&gt;$E$12,"",IF(($E351&gt;=N$307),N304-$D351*N$302,INDEX(F308:BM367,N$307,$E351)))</f>
        <v/>
      </c>
      <c r="O351" s="2406" t="str">
        <f ca="1">IF($E351&gt;$E$12,"",IF(($E351&gt;=O$307),O304-$D351*O$302,INDEX(F308:BM367,O$307,$E351)))</f>
        <v/>
      </c>
      <c r="P351" s="2406" t="str">
        <f ca="1">IF($E351&gt;$E$12,"",IF(($E351&gt;=P$307),P304-$D351*P$302,INDEX(F308:BM367,P$307,$E351)))</f>
        <v/>
      </c>
      <c r="Q351" s="2406" t="str">
        <f ca="1">IF($E351&gt;$E$12,"",IF(($E351&gt;=Q$307),Q304-$D351*Q$302,INDEX(F308:BM367,Q$307,$E351)))</f>
        <v/>
      </c>
      <c r="R351" s="2406" t="str">
        <f ca="1">IF($E351&gt;$E$12,"",IF(($E351&gt;=R$307),R304-$D351*R$302,INDEX(F308:BM367,R$307,$E351)))</f>
        <v/>
      </c>
      <c r="S351" s="2406" t="str">
        <f ca="1">IF($E351&gt;$E$12,"",IF(($E351&gt;=S$307),S304-$D351*S$302,INDEX(F308:BM367,S$307,$E351)))</f>
        <v/>
      </c>
      <c r="T351" s="2406" t="str">
        <f ca="1">IF($E351&gt;$E$12,"",IF(($E351&gt;=T$307),T304-$D351*T$302,INDEX(F308:BM367,T$307,$E351)))</f>
        <v/>
      </c>
      <c r="U351" s="2406" t="str">
        <f ca="1">IF($E351&gt;$E$12,"",IF(($E351&gt;=U$307),U304-$D351*U$302,INDEX(F308:BM367,U$307,$E351)))</f>
        <v/>
      </c>
      <c r="V351" s="2406" t="str">
        <f ca="1">IF($E351&gt;$E$12,"",IF(($E351&gt;=V$307),V304-$D351*V$302,INDEX(F308:BM367,V$307,$E351)))</f>
        <v/>
      </c>
      <c r="W351" s="2406" t="str">
        <f ca="1">IF($E351&gt;$E$12,"",IF(($E351&gt;=W$307),W304-$D351*W$302,INDEX(F308:BM367,W$307,$E351)))</f>
        <v/>
      </c>
      <c r="X351" s="2406" t="str">
        <f ca="1">IF($E351&gt;$E$12,"",IF(($E351&gt;=X$307),X304-$D351*X$302,INDEX(F308:BM367,X$307,$E351)))</f>
        <v/>
      </c>
      <c r="Y351" s="2406" t="str">
        <f ca="1">IF($E351&gt;$E$12,"",IF(($E351&gt;=Y$307),Y304-$D351*Y$302,INDEX(F308:BM367,Y$307,$E351)))</f>
        <v/>
      </c>
      <c r="Z351" s="2406" t="str">
        <f ca="1">IF($E351&gt;$E$12,"",IF(($E351&gt;=Z$307),Z304-$D351*Z$302,INDEX(F308:BM367,Z$307,$E351)))</f>
        <v/>
      </c>
      <c r="AA351" s="2406" t="str">
        <f ca="1">IF($E351&gt;$E$12,"",IF(($E351&gt;=AA$307),AA304-$D351*AA$302,INDEX(F308:BM367,AA$307,$E351)))</f>
        <v/>
      </c>
      <c r="AB351" s="2406" t="str">
        <f ca="1">IF($E351&gt;$E$12,"",IF(($E351&gt;=AB$307),AB304-$D351*AB$302,INDEX(F308:BM367,AB$307,$E351)))</f>
        <v/>
      </c>
      <c r="AC351" s="2406" t="str">
        <f ca="1">IF($E351&gt;$E$12,"",IF(($E351&gt;=AC$307),AC304-$D351*AC$302,INDEX(F308:BM367,AC$307,$E351)))</f>
        <v/>
      </c>
      <c r="AD351" s="2406" t="str">
        <f ca="1">IF($E351&gt;$E$12,"",IF(($E351&gt;=AD$307),AD304-$D351*AD$302,INDEX(F308:BM367,AD$307,$E351)))</f>
        <v/>
      </c>
      <c r="AE351" s="2406" t="str">
        <f ca="1">IF($E351&gt;$E$12,"",IF(($E351&gt;=AE$307),AE304-$D351*AE$302,INDEX(F308:BM367,AE$307,$E351)))</f>
        <v/>
      </c>
      <c r="AF351" s="2406" t="str">
        <f ca="1">IF($E351&gt;$E$12,"",IF(($E351&gt;=AF$307),AF304-$D351*AF$302,INDEX(F308:BM367,AF$307,$E351)))</f>
        <v/>
      </c>
      <c r="AG351" s="2406" t="str">
        <f ca="1">IF($E351&gt;$E$12,"",IF(($E351&gt;=AG$307),AG304-$D351*AG$302,INDEX(F308:BM367,AG$307,$E351)))</f>
        <v/>
      </c>
      <c r="AH351" s="2406" t="str">
        <f ca="1">IF($E351&gt;$E$12,"",IF(($E351&gt;=AH$307),AH304-$D351*AH$302,INDEX(F308:BM367,AH$307,$E351)))</f>
        <v/>
      </c>
      <c r="AI351" s="2406" t="str">
        <f ca="1">IF($E351&gt;$E$12,"",IF(($E351&gt;=AI$307),AI304-$D351*AI$302,INDEX(F308:BM367,AI$307,$E351)))</f>
        <v/>
      </c>
      <c r="AJ351" s="2406" t="str">
        <f ca="1">IF($E351&gt;$E$12,"",IF(($E351&gt;=AJ$307),AJ304-$D351*AJ$302,INDEX(F308:BM367,AJ$307,$E351)))</f>
        <v/>
      </c>
      <c r="AK351" s="2406" t="str">
        <f ca="1">IF($E351&gt;$E$12,"",IF(($E351&gt;=AK$307),AK304-$D351*AK$302,INDEX(F308:BM367,AK$307,$E351)))</f>
        <v/>
      </c>
      <c r="AL351" s="2406" t="str">
        <f ca="1">IF($E351&gt;$E$12,"",IF(($E351&gt;=AL$307),AL304-$D351*AL$302,INDEX(F308:BM367,AL$307,$E351)))</f>
        <v/>
      </c>
      <c r="AM351" s="2406" t="str">
        <f ca="1">IF($E351&gt;$E$12,"",IF(($E351&gt;=AM$307),AM304-$D351*AM$302,INDEX(F308:BM367,AM$307,$E351)))</f>
        <v/>
      </c>
      <c r="AN351" s="2406" t="str">
        <f ca="1">IF($E351&gt;$E$12,"",IF(($E351&gt;=AN$307),AN304-$D351*AN$302,INDEX(F308:BM367,AN$307,$E351)))</f>
        <v/>
      </c>
      <c r="AO351" s="2406" t="str">
        <f ca="1">IF($E351&gt;$E$12,"",IF(($E351&gt;=AO$307),AO304-$D351*AO$302,INDEX(F308:BM367,AO$307,$E351)))</f>
        <v/>
      </c>
      <c r="AP351" s="2406" t="str">
        <f ca="1">IF($E351&gt;$E$12,"",IF(($E351&gt;=AP$307),AP304-$D351*AP$302,INDEX(F308:BM367,AP$307,$E351)))</f>
        <v/>
      </c>
      <c r="AQ351" s="2406" t="str">
        <f ca="1">IF($E351&gt;$E$12,"",IF(($E351&gt;=AQ$307),AQ304-$D351*AQ$302,INDEX(F308:BM367,AQ$307,$E351)))</f>
        <v/>
      </c>
      <c r="AR351" s="2406" t="str">
        <f ca="1">IF($E351&gt;$E$12,"",IF(($E351&gt;=AR$307),AR304-$D351*AR$302,INDEX(F308:BM367,AR$307,$E351)))</f>
        <v/>
      </c>
      <c r="AS351" s="2406" t="str">
        <f ca="1">IF($E351&gt;$E$12,"",IF(($E351&gt;=AS$307),AS304-$D351*AS$302,INDEX(F308:BM367,AS$307,$E351)))</f>
        <v/>
      </c>
      <c r="AT351" s="2406" t="str">
        <f ca="1">IF($E351&gt;$E$12,"",IF(($E351&gt;=AT$307),AT304-$D351*AT$302,INDEX(F308:BM367,AT$307,$E351)))</f>
        <v/>
      </c>
      <c r="AU351" s="2406" t="str">
        <f ca="1">IF($E351&gt;$E$12,"",IF(($E351&gt;=AU$307),AU304-$D351*AU$302,INDEX(F308:BM367,AU$307,$E351)))</f>
        <v/>
      </c>
      <c r="AV351" s="2406" t="str">
        <f ca="1">IF($E351&gt;$E$12,"",IF(($E351&gt;=AV$307),AV304-$D351*AV$302,INDEX(F308:BM367,AV$307,$E351)))</f>
        <v/>
      </c>
      <c r="AW351" s="2406" t="str">
        <f ca="1">IF($E351&gt;$E$12,"",IF(($E351&gt;=AW$307),AW304-$D351*AW$302,INDEX(F308:BM367,AW$307,$E351)))</f>
        <v/>
      </c>
      <c r="AX351" s="2406" t="str">
        <f ca="1">IF($E351&gt;$E$12,"",IF(($E351&gt;=AX$307),AX304-$D351*AX$302,INDEX(F308:BM367,AX$307,$E351)))</f>
        <v/>
      </c>
      <c r="AY351" s="2406" t="str">
        <f ca="1">IF($E351&gt;$E$12,"",IF(($E351&gt;=AY$307),AY304-$D351*AY$302,INDEX(F308:BM367,AY$307,$E351)))</f>
        <v/>
      </c>
      <c r="AZ351" s="2406" t="str">
        <f ca="1">IF($E351&gt;$E$12,"",IF(($E351&gt;=AZ$307),AZ304-$D351*AZ$302,INDEX(F308:BM367,AZ$307,$E351)))</f>
        <v/>
      </c>
      <c r="BA351" s="2406" t="str">
        <f ca="1">IF($E351&gt;$E$12,"",IF(($E351&gt;=BA$307),BA304-$D351*BA$302,INDEX(F308:BM367,BA$307,$E351)))</f>
        <v/>
      </c>
      <c r="BB351" s="2406" t="str">
        <f ca="1">IF($E351&gt;$E$12,"",IF(($E351&gt;=BB$307),BB304-$D351*BB$302,INDEX(F308:BM367,BB$307,$E351)))</f>
        <v/>
      </c>
      <c r="BC351" s="2406" t="str">
        <f ca="1">IF($E351&gt;$E$12,"",IF(($E351&gt;=BC$307),BC304-$D351*BC$302,INDEX(F308:BM367,BC$307,$E351)))</f>
        <v/>
      </c>
      <c r="BD351" s="2406" t="str">
        <f ca="1">IF($E351&gt;$E$12,"",IF(($E351&gt;=BD$307),BD304-$D351*BD$302,INDEX(F308:BM367,BD$307,$E351)))</f>
        <v/>
      </c>
      <c r="BE351" s="2406" t="str">
        <f ca="1">IF($E351&gt;$E$12,"",IF(($E351&gt;=BE$307),BE304-$D351*BE$302,INDEX(F308:BM367,BE$307,$E351)))</f>
        <v/>
      </c>
      <c r="BF351" s="2406" t="str">
        <f ca="1">IF($E351&gt;$E$12,"",IF(($E351&gt;=BF$307),BF304-$D351*BF$302,INDEX(F308:BM367,BF$307,$E351)))</f>
        <v/>
      </c>
      <c r="BG351" s="2406" t="str">
        <f ca="1">IF($E351&gt;$E$12,"",IF(($E351&gt;=BG$307),BG304-$D351*BG$302,INDEX(F308:BM367,BG$307,$E351)))</f>
        <v/>
      </c>
      <c r="BH351" s="2406" t="str">
        <f ca="1">IF($E351&gt;$E$12,"",IF(($E351&gt;=BH$307),BH304-$D351*BH$302,INDEX(F308:BM367,BH$307,$E351)))</f>
        <v/>
      </c>
      <c r="BI351" s="2406" t="str">
        <f ca="1">IF($E351&gt;$E$12,"",IF(($E351&gt;=BI$307),BI304-$D351*BI$302,INDEX(F308:BM367,BI$307,$E351)))</f>
        <v/>
      </c>
      <c r="BJ351" s="2406" t="str">
        <f ca="1">IF($E351&gt;$E$12,"",IF(($E351&gt;=BJ$307),BJ304-$D351*BJ$302,INDEX(F308:BM367,BJ$307,$E351)))</f>
        <v/>
      </c>
      <c r="BK351" s="2406" t="str">
        <f ca="1">IF($E351&gt;$E$12,"",IF(($E351&gt;=BK$307),BK304-$D351*BK$302,INDEX(F308:BM367,BK$307,$E351)))</f>
        <v/>
      </c>
      <c r="BL351" s="2406" t="str">
        <f ca="1">IF($E351&gt;$E$12,"",IF(($E351&gt;=BL$307),BL304-$D351*BL$302,INDEX(F308:BM367,BL$307,$E351)))</f>
        <v/>
      </c>
      <c r="BM351" s="2406" t="str">
        <f ca="1">IF($E351&gt;$E$12,"",IF(($E351&gt;=BM$307),BM304-$D351*BM$302,INDEX(F308:BM367,BM$307,$E351)))</f>
        <v/>
      </c>
    </row>
    <row r="352" spans="3:65" ht="13.5" x14ac:dyDescent="0.25">
      <c r="C352" s="2357"/>
      <c r="D352" s="2405">
        <f ca="1">INDEX(F303:BM303,E352)</f>
        <v>1</v>
      </c>
      <c r="E352" s="2316">
        <v>45</v>
      </c>
      <c r="F352" s="2406" t="str">
        <f ca="1">IF($E352&gt;$E$12,"",IF(($E352&gt;=F$307),F304-$D352*F$302,INDEX(F308:BM367,F$307,$E352)))</f>
        <v/>
      </c>
      <c r="G352" s="2406" t="str">
        <f ca="1">IF($E352&gt;$E$12,"",IF(($E352&gt;=G$307),G304-$D352*G$302,INDEX(F308:BM367,G$307,$E352)))</f>
        <v/>
      </c>
      <c r="H352" s="2406" t="str">
        <f ca="1">IF($E352&gt;$E$12,"",IF(($E352&gt;=H$307),H304-$D352*H$302,INDEX(F308:BM367,H$307,$E352)))</f>
        <v/>
      </c>
      <c r="I352" s="2406" t="str">
        <f ca="1">IF($E352&gt;$E$12,"",IF(($E352&gt;=I$307),I304-$D352*I$302,INDEX(F308:BM367,I$307,$E352)))</f>
        <v/>
      </c>
      <c r="J352" s="2406" t="str">
        <f ca="1">IF($E352&gt;$E$12,"",IF(($E352&gt;=J$307),J304-$D352*J$302,INDEX(F308:BM367,J$307,$E352)))</f>
        <v/>
      </c>
      <c r="K352" s="2406" t="str">
        <f ca="1">IF($E352&gt;$E$12,"",IF(($E352&gt;=K$307),K304-$D352*K$302,INDEX(F308:BM367,K$307,$E352)))</f>
        <v/>
      </c>
      <c r="L352" s="2406" t="str">
        <f ca="1">IF($E352&gt;$E$12,"",IF(($E352&gt;=L$307),L304-$D352*L$302,INDEX(F308:BM367,L$307,$E352)))</f>
        <v/>
      </c>
      <c r="M352" s="2406" t="str">
        <f ca="1">IF($E352&gt;$E$12,"",IF(($E352&gt;=M$307),M304-$D352*M$302,INDEX(F308:BM367,M$307,$E352)))</f>
        <v/>
      </c>
      <c r="N352" s="2406" t="str">
        <f ca="1">IF($E352&gt;$E$12,"",IF(($E352&gt;=N$307),N304-$D352*N$302,INDEX(F308:BM367,N$307,$E352)))</f>
        <v/>
      </c>
      <c r="O352" s="2406" t="str">
        <f ca="1">IF($E352&gt;$E$12,"",IF(($E352&gt;=O$307),O304-$D352*O$302,INDEX(F308:BM367,O$307,$E352)))</f>
        <v/>
      </c>
      <c r="P352" s="2406" t="str">
        <f ca="1">IF($E352&gt;$E$12,"",IF(($E352&gt;=P$307),P304-$D352*P$302,INDEX(F308:BM367,P$307,$E352)))</f>
        <v/>
      </c>
      <c r="Q352" s="2406" t="str">
        <f ca="1">IF($E352&gt;$E$12,"",IF(($E352&gt;=Q$307),Q304-$D352*Q$302,INDEX(F308:BM367,Q$307,$E352)))</f>
        <v/>
      </c>
      <c r="R352" s="2406" t="str">
        <f ca="1">IF($E352&gt;$E$12,"",IF(($E352&gt;=R$307),R304-$D352*R$302,INDEX(F308:BM367,R$307,$E352)))</f>
        <v/>
      </c>
      <c r="S352" s="2406" t="str">
        <f ca="1">IF($E352&gt;$E$12,"",IF(($E352&gt;=S$307),S304-$D352*S$302,INDEX(F308:BM367,S$307,$E352)))</f>
        <v/>
      </c>
      <c r="T352" s="2406" t="str">
        <f ca="1">IF($E352&gt;$E$12,"",IF(($E352&gt;=T$307),T304-$D352*T$302,INDEX(F308:BM367,T$307,$E352)))</f>
        <v/>
      </c>
      <c r="U352" s="2406" t="str">
        <f ca="1">IF($E352&gt;$E$12,"",IF(($E352&gt;=U$307),U304-$D352*U$302,INDEX(F308:BM367,U$307,$E352)))</f>
        <v/>
      </c>
      <c r="V352" s="2406" t="str">
        <f ca="1">IF($E352&gt;$E$12,"",IF(($E352&gt;=V$307),V304-$D352*V$302,INDEX(F308:BM367,V$307,$E352)))</f>
        <v/>
      </c>
      <c r="W352" s="2406" t="str">
        <f ca="1">IF($E352&gt;$E$12,"",IF(($E352&gt;=W$307),W304-$D352*W$302,INDEX(F308:BM367,W$307,$E352)))</f>
        <v/>
      </c>
      <c r="X352" s="2406" t="str">
        <f ca="1">IF($E352&gt;$E$12,"",IF(($E352&gt;=X$307),X304-$D352*X$302,INDEX(F308:BM367,X$307,$E352)))</f>
        <v/>
      </c>
      <c r="Y352" s="2406" t="str">
        <f ca="1">IF($E352&gt;$E$12,"",IF(($E352&gt;=Y$307),Y304-$D352*Y$302,INDEX(F308:BM367,Y$307,$E352)))</f>
        <v/>
      </c>
      <c r="Z352" s="2406" t="str">
        <f ca="1">IF($E352&gt;$E$12,"",IF(($E352&gt;=Z$307),Z304-$D352*Z$302,INDEX(F308:BM367,Z$307,$E352)))</f>
        <v/>
      </c>
      <c r="AA352" s="2406" t="str">
        <f ca="1">IF($E352&gt;$E$12,"",IF(($E352&gt;=AA$307),AA304-$D352*AA$302,INDEX(F308:BM367,AA$307,$E352)))</f>
        <v/>
      </c>
      <c r="AB352" s="2406" t="str">
        <f ca="1">IF($E352&gt;$E$12,"",IF(($E352&gt;=AB$307),AB304-$D352*AB$302,INDEX(F308:BM367,AB$307,$E352)))</f>
        <v/>
      </c>
      <c r="AC352" s="2406" t="str">
        <f ca="1">IF($E352&gt;$E$12,"",IF(($E352&gt;=AC$307),AC304-$D352*AC$302,INDEX(F308:BM367,AC$307,$E352)))</f>
        <v/>
      </c>
      <c r="AD352" s="2406" t="str">
        <f ca="1">IF($E352&gt;$E$12,"",IF(($E352&gt;=AD$307),AD304-$D352*AD$302,INDEX(F308:BM367,AD$307,$E352)))</f>
        <v/>
      </c>
      <c r="AE352" s="2406" t="str">
        <f ca="1">IF($E352&gt;$E$12,"",IF(($E352&gt;=AE$307),AE304-$D352*AE$302,INDEX(F308:BM367,AE$307,$E352)))</f>
        <v/>
      </c>
      <c r="AF352" s="2406" t="str">
        <f ca="1">IF($E352&gt;$E$12,"",IF(($E352&gt;=AF$307),AF304-$D352*AF$302,INDEX(F308:BM367,AF$307,$E352)))</f>
        <v/>
      </c>
      <c r="AG352" s="2406" t="str">
        <f ca="1">IF($E352&gt;$E$12,"",IF(($E352&gt;=AG$307),AG304-$D352*AG$302,INDEX(F308:BM367,AG$307,$E352)))</f>
        <v/>
      </c>
      <c r="AH352" s="2406" t="str">
        <f ca="1">IF($E352&gt;$E$12,"",IF(($E352&gt;=AH$307),AH304-$D352*AH$302,INDEX(F308:BM367,AH$307,$E352)))</f>
        <v/>
      </c>
      <c r="AI352" s="2406" t="str">
        <f ca="1">IF($E352&gt;$E$12,"",IF(($E352&gt;=AI$307),AI304-$D352*AI$302,INDEX(F308:BM367,AI$307,$E352)))</f>
        <v/>
      </c>
      <c r="AJ352" s="2406" t="str">
        <f ca="1">IF($E352&gt;$E$12,"",IF(($E352&gt;=AJ$307),AJ304-$D352*AJ$302,INDEX(F308:BM367,AJ$307,$E352)))</f>
        <v/>
      </c>
      <c r="AK352" s="2406" t="str">
        <f ca="1">IF($E352&gt;$E$12,"",IF(($E352&gt;=AK$307),AK304-$D352*AK$302,INDEX(F308:BM367,AK$307,$E352)))</f>
        <v/>
      </c>
      <c r="AL352" s="2406" t="str">
        <f ca="1">IF($E352&gt;$E$12,"",IF(($E352&gt;=AL$307),AL304-$D352*AL$302,INDEX(F308:BM367,AL$307,$E352)))</f>
        <v/>
      </c>
      <c r="AM352" s="2406" t="str">
        <f ca="1">IF($E352&gt;$E$12,"",IF(($E352&gt;=AM$307),AM304-$D352*AM$302,INDEX(F308:BM367,AM$307,$E352)))</f>
        <v/>
      </c>
      <c r="AN352" s="2406" t="str">
        <f ca="1">IF($E352&gt;$E$12,"",IF(($E352&gt;=AN$307),AN304-$D352*AN$302,INDEX(F308:BM367,AN$307,$E352)))</f>
        <v/>
      </c>
      <c r="AO352" s="2406" t="str">
        <f ca="1">IF($E352&gt;$E$12,"",IF(($E352&gt;=AO$307),AO304-$D352*AO$302,INDEX(F308:BM367,AO$307,$E352)))</f>
        <v/>
      </c>
      <c r="AP352" s="2406" t="str">
        <f ca="1">IF($E352&gt;$E$12,"",IF(($E352&gt;=AP$307),AP304-$D352*AP$302,INDEX(F308:BM367,AP$307,$E352)))</f>
        <v/>
      </c>
      <c r="AQ352" s="2406" t="str">
        <f ca="1">IF($E352&gt;$E$12,"",IF(($E352&gt;=AQ$307),AQ304-$D352*AQ$302,INDEX(F308:BM367,AQ$307,$E352)))</f>
        <v/>
      </c>
      <c r="AR352" s="2406" t="str">
        <f ca="1">IF($E352&gt;$E$12,"",IF(($E352&gt;=AR$307),AR304-$D352*AR$302,INDEX(F308:BM367,AR$307,$E352)))</f>
        <v/>
      </c>
      <c r="AS352" s="2406" t="str">
        <f ca="1">IF($E352&gt;$E$12,"",IF(($E352&gt;=AS$307),AS304-$D352*AS$302,INDEX(F308:BM367,AS$307,$E352)))</f>
        <v/>
      </c>
      <c r="AT352" s="2406" t="str">
        <f ca="1">IF($E352&gt;$E$12,"",IF(($E352&gt;=AT$307),AT304-$D352*AT$302,INDEX(F308:BM367,AT$307,$E352)))</f>
        <v/>
      </c>
      <c r="AU352" s="2406" t="str">
        <f ca="1">IF($E352&gt;$E$12,"",IF(($E352&gt;=AU$307),AU304-$D352*AU$302,INDEX(F308:BM367,AU$307,$E352)))</f>
        <v/>
      </c>
      <c r="AV352" s="2406" t="str">
        <f ca="1">IF($E352&gt;$E$12,"",IF(($E352&gt;=AV$307),AV304-$D352*AV$302,INDEX(F308:BM367,AV$307,$E352)))</f>
        <v/>
      </c>
      <c r="AW352" s="2406" t="str">
        <f ca="1">IF($E352&gt;$E$12,"",IF(($E352&gt;=AW$307),AW304-$D352*AW$302,INDEX(F308:BM367,AW$307,$E352)))</f>
        <v/>
      </c>
      <c r="AX352" s="2406" t="str">
        <f ca="1">IF($E352&gt;$E$12,"",IF(($E352&gt;=AX$307),AX304-$D352*AX$302,INDEX(F308:BM367,AX$307,$E352)))</f>
        <v/>
      </c>
      <c r="AY352" s="2406" t="str">
        <f ca="1">IF($E352&gt;$E$12,"",IF(($E352&gt;=AY$307),AY304-$D352*AY$302,INDEX(F308:BM367,AY$307,$E352)))</f>
        <v/>
      </c>
      <c r="AZ352" s="2406" t="str">
        <f ca="1">IF($E352&gt;$E$12,"",IF(($E352&gt;=AZ$307),AZ304-$D352*AZ$302,INDEX(F308:BM367,AZ$307,$E352)))</f>
        <v/>
      </c>
      <c r="BA352" s="2406" t="str">
        <f ca="1">IF($E352&gt;$E$12,"",IF(($E352&gt;=BA$307),BA304-$D352*BA$302,INDEX(F308:BM367,BA$307,$E352)))</f>
        <v/>
      </c>
      <c r="BB352" s="2406" t="str">
        <f ca="1">IF($E352&gt;$E$12,"",IF(($E352&gt;=BB$307),BB304-$D352*BB$302,INDEX(F308:BM367,BB$307,$E352)))</f>
        <v/>
      </c>
      <c r="BC352" s="2406" t="str">
        <f ca="1">IF($E352&gt;$E$12,"",IF(($E352&gt;=BC$307),BC304-$D352*BC$302,INDEX(F308:BM367,BC$307,$E352)))</f>
        <v/>
      </c>
      <c r="BD352" s="2406" t="str">
        <f ca="1">IF($E352&gt;$E$12,"",IF(($E352&gt;=BD$307),BD304-$D352*BD$302,INDEX(F308:BM367,BD$307,$E352)))</f>
        <v/>
      </c>
      <c r="BE352" s="2406" t="str">
        <f ca="1">IF($E352&gt;$E$12,"",IF(($E352&gt;=BE$307),BE304-$D352*BE$302,INDEX(F308:BM367,BE$307,$E352)))</f>
        <v/>
      </c>
      <c r="BF352" s="2406" t="str">
        <f ca="1">IF($E352&gt;$E$12,"",IF(($E352&gt;=BF$307),BF304-$D352*BF$302,INDEX(F308:BM367,BF$307,$E352)))</f>
        <v/>
      </c>
      <c r="BG352" s="2406" t="str">
        <f ca="1">IF($E352&gt;$E$12,"",IF(($E352&gt;=BG$307),BG304-$D352*BG$302,INDEX(F308:BM367,BG$307,$E352)))</f>
        <v/>
      </c>
      <c r="BH352" s="2406" t="str">
        <f ca="1">IF($E352&gt;$E$12,"",IF(($E352&gt;=BH$307),BH304-$D352*BH$302,INDEX(F308:BM367,BH$307,$E352)))</f>
        <v/>
      </c>
      <c r="BI352" s="2406" t="str">
        <f ca="1">IF($E352&gt;$E$12,"",IF(($E352&gt;=BI$307),BI304-$D352*BI$302,INDEX(F308:BM367,BI$307,$E352)))</f>
        <v/>
      </c>
      <c r="BJ352" s="2406" t="str">
        <f ca="1">IF($E352&gt;$E$12,"",IF(($E352&gt;=BJ$307),BJ304-$D352*BJ$302,INDEX(F308:BM367,BJ$307,$E352)))</f>
        <v/>
      </c>
      <c r="BK352" s="2406" t="str">
        <f ca="1">IF($E352&gt;$E$12,"",IF(($E352&gt;=BK$307),BK304-$D352*BK$302,INDEX(F308:BM367,BK$307,$E352)))</f>
        <v/>
      </c>
      <c r="BL352" s="2406" t="str">
        <f ca="1">IF($E352&gt;$E$12,"",IF(($E352&gt;=BL$307),BL304-$D352*BL$302,INDEX(F308:BM367,BL$307,$E352)))</f>
        <v/>
      </c>
      <c r="BM352" s="2406" t="str">
        <f ca="1">IF($E352&gt;$E$12,"",IF(($E352&gt;=BM$307),BM304-$D352*BM$302,INDEX(F308:BM367,BM$307,$E352)))</f>
        <v/>
      </c>
    </row>
    <row r="353" spans="3:65" ht="13.5" x14ac:dyDescent="0.25">
      <c r="C353" s="2357"/>
      <c r="D353" s="2405">
        <f ca="1">INDEX(F303:BM303,E353)</f>
        <v>1</v>
      </c>
      <c r="E353" s="2316">
        <v>46</v>
      </c>
      <c r="F353" s="2406" t="str">
        <f ca="1">IF($E353&gt;$E$12,"",IF(($E353&gt;=F$307),F304-$D353*F$302,INDEX(F308:BM367,F$307,$E353)))</f>
        <v/>
      </c>
      <c r="G353" s="2406" t="str">
        <f ca="1">IF($E353&gt;$E$12,"",IF(($E353&gt;=G$307),G304-$D353*G$302,INDEX(F308:BM367,G$307,$E353)))</f>
        <v/>
      </c>
      <c r="H353" s="2406" t="str">
        <f ca="1">IF($E353&gt;$E$12,"",IF(($E353&gt;=H$307),H304-$D353*H$302,INDEX(F308:BM367,H$307,$E353)))</f>
        <v/>
      </c>
      <c r="I353" s="2406" t="str">
        <f ca="1">IF($E353&gt;$E$12,"",IF(($E353&gt;=I$307),I304-$D353*I$302,INDEX(F308:BM367,I$307,$E353)))</f>
        <v/>
      </c>
      <c r="J353" s="2406" t="str">
        <f ca="1">IF($E353&gt;$E$12,"",IF(($E353&gt;=J$307),J304-$D353*J$302,INDEX(F308:BM367,J$307,$E353)))</f>
        <v/>
      </c>
      <c r="K353" s="2406" t="str">
        <f ca="1">IF($E353&gt;$E$12,"",IF(($E353&gt;=K$307),K304-$D353*K$302,INDEX(F308:BM367,K$307,$E353)))</f>
        <v/>
      </c>
      <c r="L353" s="2406" t="str">
        <f ca="1">IF($E353&gt;$E$12,"",IF(($E353&gt;=L$307),L304-$D353*L$302,INDEX(F308:BM367,L$307,$E353)))</f>
        <v/>
      </c>
      <c r="M353" s="2406" t="str">
        <f ca="1">IF($E353&gt;$E$12,"",IF(($E353&gt;=M$307),M304-$D353*M$302,INDEX(F308:BM367,M$307,$E353)))</f>
        <v/>
      </c>
      <c r="N353" s="2406" t="str">
        <f ca="1">IF($E353&gt;$E$12,"",IF(($E353&gt;=N$307),N304-$D353*N$302,INDEX(F308:BM367,N$307,$E353)))</f>
        <v/>
      </c>
      <c r="O353" s="2406" t="str">
        <f ca="1">IF($E353&gt;$E$12,"",IF(($E353&gt;=O$307),O304-$D353*O$302,INDEX(F308:BM367,O$307,$E353)))</f>
        <v/>
      </c>
      <c r="P353" s="2406" t="str">
        <f ca="1">IF($E353&gt;$E$12,"",IF(($E353&gt;=P$307),P304-$D353*P$302,INDEX(F308:BM367,P$307,$E353)))</f>
        <v/>
      </c>
      <c r="Q353" s="2406" t="str">
        <f ca="1">IF($E353&gt;$E$12,"",IF(($E353&gt;=Q$307),Q304-$D353*Q$302,INDEX(F308:BM367,Q$307,$E353)))</f>
        <v/>
      </c>
      <c r="R353" s="2406" t="str">
        <f ca="1">IF($E353&gt;$E$12,"",IF(($E353&gt;=R$307),R304-$D353*R$302,INDEX(F308:BM367,R$307,$E353)))</f>
        <v/>
      </c>
      <c r="S353" s="2406" t="str">
        <f ca="1">IF($E353&gt;$E$12,"",IF(($E353&gt;=S$307),S304-$D353*S$302,INDEX(F308:BM367,S$307,$E353)))</f>
        <v/>
      </c>
      <c r="T353" s="2406" t="str">
        <f ca="1">IF($E353&gt;$E$12,"",IF(($E353&gt;=T$307),T304-$D353*T$302,INDEX(F308:BM367,T$307,$E353)))</f>
        <v/>
      </c>
      <c r="U353" s="2406" t="str">
        <f ca="1">IF($E353&gt;$E$12,"",IF(($E353&gt;=U$307),U304-$D353*U$302,INDEX(F308:BM367,U$307,$E353)))</f>
        <v/>
      </c>
      <c r="V353" s="2406" t="str">
        <f ca="1">IF($E353&gt;$E$12,"",IF(($E353&gt;=V$307),V304-$D353*V$302,INDEX(F308:BM367,V$307,$E353)))</f>
        <v/>
      </c>
      <c r="W353" s="2406" t="str">
        <f ca="1">IF($E353&gt;$E$12,"",IF(($E353&gt;=W$307),W304-$D353*W$302,INDEX(F308:BM367,W$307,$E353)))</f>
        <v/>
      </c>
      <c r="X353" s="2406" t="str">
        <f ca="1">IF($E353&gt;$E$12,"",IF(($E353&gt;=X$307),X304-$D353*X$302,INDEX(F308:BM367,X$307,$E353)))</f>
        <v/>
      </c>
      <c r="Y353" s="2406" t="str">
        <f ca="1">IF($E353&gt;$E$12,"",IF(($E353&gt;=Y$307),Y304-$D353*Y$302,INDEX(F308:BM367,Y$307,$E353)))</f>
        <v/>
      </c>
      <c r="Z353" s="2406" t="str">
        <f ca="1">IF($E353&gt;$E$12,"",IF(($E353&gt;=Z$307),Z304-$D353*Z$302,INDEX(F308:BM367,Z$307,$E353)))</f>
        <v/>
      </c>
      <c r="AA353" s="2406" t="str">
        <f ca="1">IF($E353&gt;$E$12,"",IF(($E353&gt;=AA$307),AA304-$D353*AA$302,INDEX(F308:BM367,AA$307,$E353)))</f>
        <v/>
      </c>
      <c r="AB353" s="2406" t="str">
        <f ca="1">IF($E353&gt;$E$12,"",IF(($E353&gt;=AB$307),AB304-$D353*AB$302,INDEX(F308:BM367,AB$307,$E353)))</f>
        <v/>
      </c>
      <c r="AC353" s="2406" t="str">
        <f ca="1">IF($E353&gt;$E$12,"",IF(($E353&gt;=AC$307),AC304-$D353*AC$302,INDEX(F308:BM367,AC$307,$E353)))</f>
        <v/>
      </c>
      <c r="AD353" s="2406" t="str">
        <f ca="1">IF($E353&gt;$E$12,"",IF(($E353&gt;=AD$307),AD304-$D353*AD$302,INDEX(F308:BM367,AD$307,$E353)))</f>
        <v/>
      </c>
      <c r="AE353" s="2406" t="str">
        <f ca="1">IF($E353&gt;$E$12,"",IF(($E353&gt;=AE$307),AE304-$D353*AE$302,INDEX(F308:BM367,AE$307,$E353)))</f>
        <v/>
      </c>
      <c r="AF353" s="2406" t="str">
        <f ca="1">IF($E353&gt;$E$12,"",IF(($E353&gt;=AF$307),AF304-$D353*AF$302,INDEX(F308:BM367,AF$307,$E353)))</f>
        <v/>
      </c>
      <c r="AG353" s="2406" t="str">
        <f ca="1">IF($E353&gt;$E$12,"",IF(($E353&gt;=AG$307),AG304-$D353*AG$302,INDEX(F308:BM367,AG$307,$E353)))</f>
        <v/>
      </c>
      <c r="AH353" s="2406" t="str">
        <f ca="1">IF($E353&gt;$E$12,"",IF(($E353&gt;=AH$307),AH304-$D353*AH$302,INDEX(F308:BM367,AH$307,$E353)))</f>
        <v/>
      </c>
      <c r="AI353" s="2406" t="str">
        <f ca="1">IF($E353&gt;$E$12,"",IF(($E353&gt;=AI$307),AI304-$D353*AI$302,INDEX(F308:BM367,AI$307,$E353)))</f>
        <v/>
      </c>
      <c r="AJ353" s="2406" t="str">
        <f ca="1">IF($E353&gt;$E$12,"",IF(($E353&gt;=AJ$307),AJ304-$D353*AJ$302,INDEX(F308:BM367,AJ$307,$E353)))</f>
        <v/>
      </c>
      <c r="AK353" s="2406" t="str">
        <f ca="1">IF($E353&gt;$E$12,"",IF(($E353&gt;=AK$307),AK304-$D353*AK$302,INDEX(F308:BM367,AK$307,$E353)))</f>
        <v/>
      </c>
      <c r="AL353" s="2406" t="str">
        <f ca="1">IF($E353&gt;$E$12,"",IF(($E353&gt;=AL$307),AL304-$D353*AL$302,INDEX(F308:BM367,AL$307,$E353)))</f>
        <v/>
      </c>
      <c r="AM353" s="2406" t="str">
        <f ca="1">IF($E353&gt;$E$12,"",IF(($E353&gt;=AM$307),AM304-$D353*AM$302,INDEX(F308:BM367,AM$307,$E353)))</f>
        <v/>
      </c>
      <c r="AN353" s="2406" t="str">
        <f ca="1">IF($E353&gt;$E$12,"",IF(($E353&gt;=AN$307),AN304-$D353*AN$302,INDEX(F308:BM367,AN$307,$E353)))</f>
        <v/>
      </c>
      <c r="AO353" s="2406" t="str">
        <f ca="1">IF($E353&gt;$E$12,"",IF(($E353&gt;=AO$307),AO304-$D353*AO$302,INDEX(F308:BM367,AO$307,$E353)))</f>
        <v/>
      </c>
      <c r="AP353" s="2406" t="str">
        <f ca="1">IF($E353&gt;$E$12,"",IF(($E353&gt;=AP$307),AP304-$D353*AP$302,INDEX(F308:BM367,AP$307,$E353)))</f>
        <v/>
      </c>
      <c r="AQ353" s="2406" t="str">
        <f ca="1">IF($E353&gt;$E$12,"",IF(($E353&gt;=AQ$307),AQ304-$D353*AQ$302,INDEX(F308:BM367,AQ$307,$E353)))</f>
        <v/>
      </c>
      <c r="AR353" s="2406" t="str">
        <f ca="1">IF($E353&gt;$E$12,"",IF(($E353&gt;=AR$307),AR304-$D353*AR$302,INDEX(F308:BM367,AR$307,$E353)))</f>
        <v/>
      </c>
      <c r="AS353" s="2406" t="str">
        <f ca="1">IF($E353&gt;$E$12,"",IF(($E353&gt;=AS$307),AS304-$D353*AS$302,INDEX(F308:BM367,AS$307,$E353)))</f>
        <v/>
      </c>
      <c r="AT353" s="2406" t="str">
        <f ca="1">IF($E353&gt;$E$12,"",IF(($E353&gt;=AT$307),AT304-$D353*AT$302,INDEX(F308:BM367,AT$307,$E353)))</f>
        <v/>
      </c>
      <c r="AU353" s="2406" t="str">
        <f ca="1">IF($E353&gt;$E$12,"",IF(($E353&gt;=AU$307),AU304-$D353*AU$302,INDEX(F308:BM367,AU$307,$E353)))</f>
        <v/>
      </c>
      <c r="AV353" s="2406" t="str">
        <f ca="1">IF($E353&gt;$E$12,"",IF(($E353&gt;=AV$307),AV304-$D353*AV$302,INDEX(F308:BM367,AV$307,$E353)))</f>
        <v/>
      </c>
      <c r="AW353" s="2406" t="str">
        <f ca="1">IF($E353&gt;$E$12,"",IF(($E353&gt;=AW$307),AW304-$D353*AW$302,INDEX(F308:BM367,AW$307,$E353)))</f>
        <v/>
      </c>
      <c r="AX353" s="2406" t="str">
        <f ca="1">IF($E353&gt;$E$12,"",IF(($E353&gt;=AX$307),AX304-$D353*AX$302,INDEX(F308:BM367,AX$307,$E353)))</f>
        <v/>
      </c>
      <c r="AY353" s="2406" t="str">
        <f ca="1">IF($E353&gt;$E$12,"",IF(($E353&gt;=AY$307),AY304-$D353*AY$302,INDEX(F308:BM367,AY$307,$E353)))</f>
        <v/>
      </c>
      <c r="AZ353" s="2406" t="str">
        <f ca="1">IF($E353&gt;$E$12,"",IF(($E353&gt;=AZ$307),AZ304-$D353*AZ$302,INDEX(F308:BM367,AZ$307,$E353)))</f>
        <v/>
      </c>
      <c r="BA353" s="2406" t="str">
        <f ca="1">IF($E353&gt;$E$12,"",IF(($E353&gt;=BA$307),BA304-$D353*BA$302,INDEX(F308:BM367,BA$307,$E353)))</f>
        <v/>
      </c>
      <c r="BB353" s="2406" t="str">
        <f ca="1">IF($E353&gt;$E$12,"",IF(($E353&gt;=BB$307),BB304-$D353*BB$302,INDEX(F308:BM367,BB$307,$E353)))</f>
        <v/>
      </c>
      <c r="BC353" s="2406" t="str">
        <f ca="1">IF($E353&gt;$E$12,"",IF(($E353&gt;=BC$307),BC304-$D353*BC$302,INDEX(F308:BM367,BC$307,$E353)))</f>
        <v/>
      </c>
      <c r="BD353" s="2406" t="str">
        <f ca="1">IF($E353&gt;$E$12,"",IF(($E353&gt;=BD$307),BD304-$D353*BD$302,INDEX(F308:BM367,BD$307,$E353)))</f>
        <v/>
      </c>
      <c r="BE353" s="2406" t="str">
        <f ca="1">IF($E353&gt;$E$12,"",IF(($E353&gt;=BE$307),BE304-$D353*BE$302,INDEX(F308:BM367,BE$307,$E353)))</f>
        <v/>
      </c>
      <c r="BF353" s="2406" t="str">
        <f ca="1">IF($E353&gt;$E$12,"",IF(($E353&gt;=BF$307),BF304-$D353*BF$302,INDEX(F308:BM367,BF$307,$E353)))</f>
        <v/>
      </c>
      <c r="BG353" s="2406" t="str">
        <f ca="1">IF($E353&gt;$E$12,"",IF(($E353&gt;=BG$307),BG304-$D353*BG$302,INDEX(F308:BM367,BG$307,$E353)))</f>
        <v/>
      </c>
      <c r="BH353" s="2406" t="str">
        <f ca="1">IF($E353&gt;$E$12,"",IF(($E353&gt;=BH$307),BH304-$D353*BH$302,INDEX(F308:BM367,BH$307,$E353)))</f>
        <v/>
      </c>
      <c r="BI353" s="2406" t="str">
        <f ca="1">IF($E353&gt;$E$12,"",IF(($E353&gt;=BI$307),BI304-$D353*BI$302,INDEX(F308:BM367,BI$307,$E353)))</f>
        <v/>
      </c>
      <c r="BJ353" s="2406" t="str">
        <f ca="1">IF($E353&gt;$E$12,"",IF(($E353&gt;=BJ$307),BJ304-$D353*BJ$302,INDEX(F308:BM367,BJ$307,$E353)))</f>
        <v/>
      </c>
      <c r="BK353" s="2406" t="str">
        <f ca="1">IF($E353&gt;$E$12,"",IF(($E353&gt;=BK$307),BK304-$D353*BK$302,INDEX(F308:BM367,BK$307,$E353)))</f>
        <v/>
      </c>
      <c r="BL353" s="2406" t="str">
        <f ca="1">IF($E353&gt;$E$12,"",IF(($E353&gt;=BL$307),BL304-$D353*BL$302,INDEX(F308:BM367,BL$307,$E353)))</f>
        <v/>
      </c>
      <c r="BM353" s="2406" t="str">
        <f ca="1">IF($E353&gt;$E$12,"",IF(($E353&gt;=BM$307),BM304-$D353*BM$302,INDEX(F308:BM367,BM$307,$E353)))</f>
        <v/>
      </c>
    </row>
    <row r="354" spans="3:65" ht="13.5" x14ac:dyDescent="0.25">
      <c r="C354" s="2357"/>
      <c r="D354" s="2405">
        <f ca="1">INDEX(F303:BM303,E354)</f>
        <v>1</v>
      </c>
      <c r="E354" s="2316">
        <v>47</v>
      </c>
      <c r="F354" s="2406" t="str">
        <f ca="1">IF($E354&gt;$E$12,"",IF(($E354&gt;=F$307),F304-$D354*F$302,INDEX(F308:BM367,F$307,$E354)))</f>
        <v/>
      </c>
      <c r="G354" s="2406" t="str">
        <f ca="1">IF($E354&gt;$E$12,"",IF(($E354&gt;=G$307),G304-$D354*G$302,INDEX(F308:BM367,G$307,$E354)))</f>
        <v/>
      </c>
      <c r="H354" s="2406" t="str">
        <f ca="1">IF($E354&gt;$E$12,"",IF(($E354&gt;=H$307),H304-$D354*H$302,INDEX(F308:BM367,H$307,$E354)))</f>
        <v/>
      </c>
      <c r="I354" s="2406" t="str">
        <f ca="1">IF($E354&gt;$E$12,"",IF(($E354&gt;=I$307),I304-$D354*I$302,INDEX(F308:BM367,I$307,$E354)))</f>
        <v/>
      </c>
      <c r="J354" s="2406" t="str">
        <f ca="1">IF($E354&gt;$E$12,"",IF(($E354&gt;=J$307),J304-$D354*J$302,INDEX(F308:BM367,J$307,$E354)))</f>
        <v/>
      </c>
      <c r="K354" s="2406" t="str">
        <f ca="1">IF($E354&gt;$E$12,"",IF(($E354&gt;=K$307),K304-$D354*K$302,INDEX(F308:BM367,K$307,$E354)))</f>
        <v/>
      </c>
      <c r="L354" s="2406" t="str">
        <f ca="1">IF($E354&gt;$E$12,"",IF(($E354&gt;=L$307),L304-$D354*L$302,INDEX(F308:BM367,L$307,$E354)))</f>
        <v/>
      </c>
      <c r="M354" s="2406" t="str">
        <f ca="1">IF($E354&gt;$E$12,"",IF(($E354&gt;=M$307),M304-$D354*M$302,INDEX(F308:BM367,M$307,$E354)))</f>
        <v/>
      </c>
      <c r="N354" s="2406" t="str">
        <f ca="1">IF($E354&gt;$E$12,"",IF(($E354&gt;=N$307),N304-$D354*N$302,INDEX(F308:BM367,N$307,$E354)))</f>
        <v/>
      </c>
      <c r="O354" s="2406" t="str">
        <f ca="1">IF($E354&gt;$E$12,"",IF(($E354&gt;=O$307),O304-$D354*O$302,INDEX(F308:BM367,O$307,$E354)))</f>
        <v/>
      </c>
      <c r="P354" s="2406" t="str">
        <f ca="1">IF($E354&gt;$E$12,"",IF(($E354&gt;=P$307),P304-$D354*P$302,INDEX(F308:BM367,P$307,$E354)))</f>
        <v/>
      </c>
      <c r="Q354" s="2406" t="str">
        <f ca="1">IF($E354&gt;$E$12,"",IF(($E354&gt;=Q$307),Q304-$D354*Q$302,INDEX(F308:BM367,Q$307,$E354)))</f>
        <v/>
      </c>
      <c r="R354" s="2406" t="str">
        <f ca="1">IF($E354&gt;$E$12,"",IF(($E354&gt;=R$307),R304-$D354*R$302,INDEX(F308:BM367,R$307,$E354)))</f>
        <v/>
      </c>
      <c r="S354" s="2406" t="str">
        <f ca="1">IF($E354&gt;$E$12,"",IF(($E354&gt;=S$307),S304-$D354*S$302,INDEX(F308:BM367,S$307,$E354)))</f>
        <v/>
      </c>
      <c r="T354" s="2406" t="str">
        <f ca="1">IF($E354&gt;$E$12,"",IF(($E354&gt;=T$307),T304-$D354*T$302,INDEX(F308:BM367,T$307,$E354)))</f>
        <v/>
      </c>
      <c r="U354" s="2406" t="str">
        <f ca="1">IF($E354&gt;$E$12,"",IF(($E354&gt;=U$307),U304-$D354*U$302,INDEX(F308:BM367,U$307,$E354)))</f>
        <v/>
      </c>
      <c r="V354" s="2406" t="str">
        <f ca="1">IF($E354&gt;$E$12,"",IF(($E354&gt;=V$307),V304-$D354*V$302,INDEX(F308:BM367,V$307,$E354)))</f>
        <v/>
      </c>
      <c r="W354" s="2406" t="str">
        <f ca="1">IF($E354&gt;$E$12,"",IF(($E354&gt;=W$307),W304-$D354*W$302,INDEX(F308:BM367,W$307,$E354)))</f>
        <v/>
      </c>
      <c r="X354" s="2406" t="str">
        <f ca="1">IF($E354&gt;$E$12,"",IF(($E354&gt;=X$307),X304-$D354*X$302,INDEX(F308:BM367,X$307,$E354)))</f>
        <v/>
      </c>
      <c r="Y354" s="2406" t="str">
        <f ca="1">IF($E354&gt;$E$12,"",IF(($E354&gt;=Y$307),Y304-$D354*Y$302,INDEX(F308:BM367,Y$307,$E354)))</f>
        <v/>
      </c>
      <c r="Z354" s="2406" t="str">
        <f ca="1">IF($E354&gt;$E$12,"",IF(($E354&gt;=Z$307),Z304-$D354*Z$302,INDEX(F308:BM367,Z$307,$E354)))</f>
        <v/>
      </c>
      <c r="AA354" s="2406" t="str">
        <f ca="1">IF($E354&gt;$E$12,"",IF(($E354&gt;=AA$307),AA304-$D354*AA$302,INDEX(F308:BM367,AA$307,$E354)))</f>
        <v/>
      </c>
      <c r="AB354" s="2406" t="str">
        <f ca="1">IF($E354&gt;$E$12,"",IF(($E354&gt;=AB$307),AB304-$D354*AB$302,INDEX(F308:BM367,AB$307,$E354)))</f>
        <v/>
      </c>
      <c r="AC354" s="2406" t="str">
        <f ca="1">IF($E354&gt;$E$12,"",IF(($E354&gt;=AC$307),AC304-$D354*AC$302,INDEX(F308:BM367,AC$307,$E354)))</f>
        <v/>
      </c>
      <c r="AD354" s="2406" t="str">
        <f ca="1">IF($E354&gt;$E$12,"",IF(($E354&gt;=AD$307),AD304-$D354*AD$302,INDEX(F308:BM367,AD$307,$E354)))</f>
        <v/>
      </c>
      <c r="AE354" s="2406" t="str">
        <f ca="1">IF($E354&gt;$E$12,"",IF(($E354&gt;=AE$307),AE304-$D354*AE$302,INDEX(F308:BM367,AE$307,$E354)))</f>
        <v/>
      </c>
      <c r="AF354" s="2406" t="str">
        <f ca="1">IF($E354&gt;$E$12,"",IF(($E354&gt;=AF$307),AF304-$D354*AF$302,INDEX(F308:BM367,AF$307,$E354)))</f>
        <v/>
      </c>
      <c r="AG354" s="2406" t="str">
        <f ca="1">IF($E354&gt;$E$12,"",IF(($E354&gt;=AG$307),AG304-$D354*AG$302,INDEX(F308:BM367,AG$307,$E354)))</f>
        <v/>
      </c>
      <c r="AH354" s="2406" t="str">
        <f ca="1">IF($E354&gt;$E$12,"",IF(($E354&gt;=AH$307),AH304-$D354*AH$302,INDEX(F308:BM367,AH$307,$E354)))</f>
        <v/>
      </c>
      <c r="AI354" s="2406" t="str">
        <f ca="1">IF($E354&gt;$E$12,"",IF(($E354&gt;=AI$307),AI304-$D354*AI$302,INDEX(F308:BM367,AI$307,$E354)))</f>
        <v/>
      </c>
      <c r="AJ354" s="2406" t="str">
        <f ca="1">IF($E354&gt;$E$12,"",IF(($E354&gt;=AJ$307),AJ304-$D354*AJ$302,INDEX(F308:BM367,AJ$307,$E354)))</f>
        <v/>
      </c>
      <c r="AK354" s="2406" t="str">
        <f ca="1">IF($E354&gt;$E$12,"",IF(($E354&gt;=AK$307),AK304-$D354*AK$302,INDEX(F308:BM367,AK$307,$E354)))</f>
        <v/>
      </c>
      <c r="AL354" s="2406" t="str">
        <f ca="1">IF($E354&gt;$E$12,"",IF(($E354&gt;=AL$307),AL304-$D354*AL$302,INDEX(F308:BM367,AL$307,$E354)))</f>
        <v/>
      </c>
      <c r="AM354" s="2406" t="str">
        <f ca="1">IF($E354&gt;$E$12,"",IF(($E354&gt;=AM$307),AM304-$D354*AM$302,INDEX(F308:BM367,AM$307,$E354)))</f>
        <v/>
      </c>
      <c r="AN354" s="2406" t="str">
        <f ca="1">IF($E354&gt;$E$12,"",IF(($E354&gt;=AN$307),AN304-$D354*AN$302,INDEX(F308:BM367,AN$307,$E354)))</f>
        <v/>
      </c>
      <c r="AO354" s="2406" t="str">
        <f ca="1">IF($E354&gt;$E$12,"",IF(($E354&gt;=AO$307),AO304-$D354*AO$302,INDEX(F308:BM367,AO$307,$E354)))</f>
        <v/>
      </c>
      <c r="AP354" s="2406" t="str">
        <f ca="1">IF($E354&gt;$E$12,"",IF(($E354&gt;=AP$307),AP304-$D354*AP$302,INDEX(F308:BM367,AP$307,$E354)))</f>
        <v/>
      </c>
      <c r="AQ354" s="2406" t="str">
        <f ca="1">IF($E354&gt;$E$12,"",IF(($E354&gt;=AQ$307),AQ304-$D354*AQ$302,INDEX(F308:BM367,AQ$307,$E354)))</f>
        <v/>
      </c>
      <c r="AR354" s="2406" t="str">
        <f ca="1">IF($E354&gt;$E$12,"",IF(($E354&gt;=AR$307),AR304-$D354*AR$302,INDEX(F308:BM367,AR$307,$E354)))</f>
        <v/>
      </c>
      <c r="AS354" s="2406" t="str">
        <f ca="1">IF($E354&gt;$E$12,"",IF(($E354&gt;=AS$307),AS304-$D354*AS$302,INDEX(F308:BM367,AS$307,$E354)))</f>
        <v/>
      </c>
      <c r="AT354" s="2406" t="str">
        <f ca="1">IF($E354&gt;$E$12,"",IF(($E354&gt;=AT$307),AT304-$D354*AT$302,INDEX(F308:BM367,AT$307,$E354)))</f>
        <v/>
      </c>
      <c r="AU354" s="2406" t="str">
        <f ca="1">IF($E354&gt;$E$12,"",IF(($E354&gt;=AU$307),AU304-$D354*AU$302,INDEX(F308:BM367,AU$307,$E354)))</f>
        <v/>
      </c>
      <c r="AV354" s="2406" t="str">
        <f ca="1">IF($E354&gt;$E$12,"",IF(($E354&gt;=AV$307),AV304-$D354*AV$302,INDEX(F308:BM367,AV$307,$E354)))</f>
        <v/>
      </c>
      <c r="AW354" s="2406" t="str">
        <f ca="1">IF($E354&gt;$E$12,"",IF(($E354&gt;=AW$307),AW304-$D354*AW$302,INDEX(F308:BM367,AW$307,$E354)))</f>
        <v/>
      </c>
      <c r="AX354" s="2406" t="str">
        <f ca="1">IF($E354&gt;$E$12,"",IF(($E354&gt;=AX$307),AX304-$D354*AX$302,INDEX(F308:BM367,AX$307,$E354)))</f>
        <v/>
      </c>
      <c r="AY354" s="2406" t="str">
        <f ca="1">IF($E354&gt;$E$12,"",IF(($E354&gt;=AY$307),AY304-$D354*AY$302,INDEX(F308:BM367,AY$307,$E354)))</f>
        <v/>
      </c>
      <c r="AZ354" s="2406" t="str">
        <f ca="1">IF($E354&gt;$E$12,"",IF(($E354&gt;=AZ$307),AZ304-$D354*AZ$302,INDEX(F308:BM367,AZ$307,$E354)))</f>
        <v/>
      </c>
      <c r="BA354" s="2406" t="str">
        <f ca="1">IF($E354&gt;$E$12,"",IF(($E354&gt;=BA$307),BA304-$D354*BA$302,INDEX(F308:BM367,BA$307,$E354)))</f>
        <v/>
      </c>
      <c r="BB354" s="2406" t="str">
        <f ca="1">IF($E354&gt;$E$12,"",IF(($E354&gt;=BB$307),BB304-$D354*BB$302,INDEX(F308:BM367,BB$307,$E354)))</f>
        <v/>
      </c>
      <c r="BC354" s="2406" t="str">
        <f ca="1">IF($E354&gt;$E$12,"",IF(($E354&gt;=BC$307),BC304-$D354*BC$302,INDEX(F308:BM367,BC$307,$E354)))</f>
        <v/>
      </c>
      <c r="BD354" s="2406" t="str">
        <f ca="1">IF($E354&gt;$E$12,"",IF(($E354&gt;=BD$307),BD304-$D354*BD$302,INDEX(F308:BM367,BD$307,$E354)))</f>
        <v/>
      </c>
      <c r="BE354" s="2406" t="str">
        <f ca="1">IF($E354&gt;$E$12,"",IF(($E354&gt;=BE$307),BE304-$D354*BE$302,INDEX(F308:BM367,BE$307,$E354)))</f>
        <v/>
      </c>
      <c r="BF354" s="2406" t="str">
        <f ca="1">IF($E354&gt;$E$12,"",IF(($E354&gt;=BF$307),BF304-$D354*BF$302,INDEX(F308:BM367,BF$307,$E354)))</f>
        <v/>
      </c>
      <c r="BG354" s="2406" t="str">
        <f ca="1">IF($E354&gt;$E$12,"",IF(($E354&gt;=BG$307),BG304-$D354*BG$302,INDEX(F308:BM367,BG$307,$E354)))</f>
        <v/>
      </c>
      <c r="BH354" s="2406" t="str">
        <f ca="1">IF($E354&gt;$E$12,"",IF(($E354&gt;=BH$307),BH304-$D354*BH$302,INDEX(F308:BM367,BH$307,$E354)))</f>
        <v/>
      </c>
      <c r="BI354" s="2406" t="str">
        <f ca="1">IF($E354&gt;$E$12,"",IF(($E354&gt;=BI$307),BI304-$D354*BI$302,INDEX(F308:BM367,BI$307,$E354)))</f>
        <v/>
      </c>
      <c r="BJ354" s="2406" t="str">
        <f ca="1">IF($E354&gt;$E$12,"",IF(($E354&gt;=BJ$307),BJ304-$D354*BJ$302,INDEX(F308:BM367,BJ$307,$E354)))</f>
        <v/>
      </c>
      <c r="BK354" s="2406" t="str">
        <f ca="1">IF($E354&gt;$E$12,"",IF(($E354&gt;=BK$307),BK304-$D354*BK$302,INDEX(F308:BM367,BK$307,$E354)))</f>
        <v/>
      </c>
      <c r="BL354" s="2406" t="str">
        <f ca="1">IF($E354&gt;$E$12,"",IF(($E354&gt;=BL$307),BL304-$D354*BL$302,INDEX(F308:BM367,BL$307,$E354)))</f>
        <v/>
      </c>
      <c r="BM354" s="2406" t="str">
        <f ca="1">IF($E354&gt;$E$12,"",IF(($E354&gt;=BM$307),BM304-$D354*BM$302,INDEX(F308:BM367,BM$307,$E354)))</f>
        <v/>
      </c>
    </row>
    <row r="355" spans="3:65" ht="13.5" x14ac:dyDescent="0.25">
      <c r="C355" s="2357"/>
      <c r="D355" s="2405">
        <f ca="1">INDEX(F303:BM303,E355)</f>
        <v>1</v>
      </c>
      <c r="E355" s="2316">
        <v>48</v>
      </c>
      <c r="F355" s="2406" t="str">
        <f ca="1">IF($E355&gt;$E$12,"",IF(($E355&gt;=F$307),F304-$D355*F$302,INDEX(F308:BM367,F$307,$E355)))</f>
        <v/>
      </c>
      <c r="G355" s="2406" t="str">
        <f ca="1">IF($E355&gt;$E$12,"",IF(($E355&gt;=G$307),G304-$D355*G$302,INDEX(F308:BM367,G$307,$E355)))</f>
        <v/>
      </c>
      <c r="H355" s="2406" t="str">
        <f ca="1">IF($E355&gt;$E$12,"",IF(($E355&gt;=H$307),H304-$D355*H$302,INDEX(F308:BM367,H$307,$E355)))</f>
        <v/>
      </c>
      <c r="I355" s="2406" t="str">
        <f ca="1">IF($E355&gt;$E$12,"",IF(($E355&gt;=I$307),I304-$D355*I$302,INDEX(F308:BM367,I$307,$E355)))</f>
        <v/>
      </c>
      <c r="J355" s="2406" t="str">
        <f ca="1">IF($E355&gt;$E$12,"",IF(($E355&gt;=J$307),J304-$D355*J$302,INDEX(F308:BM367,J$307,$E355)))</f>
        <v/>
      </c>
      <c r="K355" s="2406" t="str">
        <f ca="1">IF($E355&gt;$E$12,"",IF(($E355&gt;=K$307),K304-$D355*K$302,INDEX(F308:BM367,K$307,$E355)))</f>
        <v/>
      </c>
      <c r="L355" s="2406" t="str">
        <f ca="1">IF($E355&gt;$E$12,"",IF(($E355&gt;=L$307),L304-$D355*L$302,INDEX(F308:BM367,L$307,$E355)))</f>
        <v/>
      </c>
      <c r="M355" s="2406" t="str">
        <f ca="1">IF($E355&gt;$E$12,"",IF(($E355&gt;=M$307),M304-$D355*M$302,INDEX(F308:BM367,M$307,$E355)))</f>
        <v/>
      </c>
      <c r="N355" s="2406" t="str">
        <f ca="1">IF($E355&gt;$E$12,"",IF(($E355&gt;=N$307),N304-$D355*N$302,INDEX(F308:BM367,N$307,$E355)))</f>
        <v/>
      </c>
      <c r="O355" s="2406" t="str">
        <f ca="1">IF($E355&gt;$E$12,"",IF(($E355&gt;=O$307),O304-$D355*O$302,INDEX(F308:BM367,O$307,$E355)))</f>
        <v/>
      </c>
      <c r="P355" s="2406" t="str">
        <f ca="1">IF($E355&gt;$E$12,"",IF(($E355&gt;=P$307),P304-$D355*P$302,INDEX(F308:BM367,P$307,$E355)))</f>
        <v/>
      </c>
      <c r="Q355" s="2406" t="str">
        <f ca="1">IF($E355&gt;$E$12,"",IF(($E355&gt;=Q$307),Q304-$D355*Q$302,INDEX(F308:BM367,Q$307,$E355)))</f>
        <v/>
      </c>
      <c r="R355" s="2406" t="str">
        <f ca="1">IF($E355&gt;$E$12,"",IF(($E355&gt;=R$307),R304-$D355*R$302,INDEX(F308:BM367,R$307,$E355)))</f>
        <v/>
      </c>
      <c r="S355" s="2406" t="str">
        <f ca="1">IF($E355&gt;$E$12,"",IF(($E355&gt;=S$307),S304-$D355*S$302,INDEX(F308:BM367,S$307,$E355)))</f>
        <v/>
      </c>
      <c r="T355" s="2406" t="str">
        <f ca="1">IF($E355&gt;$E$12,"",IF(($E355&gt;=T$307),T304-$D355*T$302,INDEX(F308:BM367,T$307,$E355)))</f>
        <v/>
      </c>
      <c r="U355" s="2406" t="str">
        <f ca="1">IF($E355&gt;$E$12,"",IF(($E355&gt;=U$307),U304-$D355*U$302,INDEX(F308:BM367,U$307,$E355)))</f>
        <v/>
      </c>
      <c r="V355" s="2406" t="str">
        <f ca="1">IF($E355&gt;$E$12,"",IF(($E355&gt;=V$307),V304-$D355*V$302,INDEX(F308:BM367,V$307,$E355)))</f>
        <v/>
      </c>
      <c r="W355" s="2406" t="str">
        <f ca="1">IF($E355&gt;$E$12,"",IF(($E355&gt;=W$307),W304-$D355*W$302,INDEX(F308:BM367,W$307,$E355)))</f>
        <v/>
      </c>
      <c r="X355" s="2406" t="str">
        <f ca="1">IF($E355&gt;$E$12,"",IF(($E355&gt;=X$307),X304-$D355*X$302,INDEX(F308:BM367,X$307,$E355)))</f>
        <v/>
      </c>
      <c r="Y355" s="2406" t="str">
        <f ca="1">IF($E355&gt;$E$12,"",IF(($E355&gt;=Y$307),Y304-$D355*Y$302,INDEX(F308:BM367,Y$307,$E355)))</f>
        <v/>
      </c>
      <c r="Z355" s="2406" t="str">
        <f ca="1">IF($E355&gt;$E$12,"",IF(($E355&gt;=Z$307),Z304-$D355*Z$302,INDEX(F308:BM367,Z$307,$E355)))</f>
        <v/>
      </c>
      <c r="AA355" s="2406" t="str">
        <f ca="1">IF($E355&gt;$E$12,"",IF(($E355&gt;=AA$307),AA304-$D355*AA$302,INDEX(F308:BM367,AA$307,$E355)))</f>
        <v/>
      </c>
      <c r="AB355" s="2406" t="str">
        <f ca="1">IF($E355&gt;$E$12,"",IF(($E355&gt;=AB$307),AB304-$D355*AB$302,INDEX(F308:BM367,AB$307,$E355)))</f>
        <v/>
      </c>
      <c r="AC355" s="2406" t="str">
        <f ca="1">IF($E355&gt;$E$12,"",IF(($E355&gt;=AC$307),AC304-$D355*AC$302,INDEX(F308:BM367,AC$307,$E355)))</f>
        <v/>
      </c>
      <c r="AD355" s="2406" t="str">
        <f ca="1">IF($E355&gt;$E$12,"",IF(($E355&gt;=AD$307),AD304-$D355*AD$302,INDEX(F308:BM367,AD$307,$E355)))</f>
        <v/>
      </c>
      <c r="AE355" s="2406" t="str">
        <f ca="1">IF($E355&gt;$E$12,"",IF(($E355&gt;=AE$307),AE304-$D355*AE$302,INDEX(F308:BM367,AE$307,$E355)))</f>
        <v/>
      </c>
      <c r="AF355" s="2406" t="str">
        <f ca="1">IF($E355&gt;$E$12,"",IF(($E355&gt;=AF$307),AF304-$D355*AF$302,INDEX(F308:BM367,AF$307,$E355)))</f>
        <v/>
      </c>
      <c r="AG355" s="2406" t="str">
        <f ca="1">IF($E355&gt;$E$12,"",IF(($E355&gt;=AG$307),AG304-$D355*AG$302,INDEX(F308:BM367,AG$307,$E355)))</f>
        <v/>
      </c>
      <c r="AH355" s="2406" t="str">
        <f ca="1">IF($E355&gt;$E$12,"",IF(($E355&gt;=AH$307),AH304-$D355*AH$302,INDEX(F308:BM367,AH$307,$E355)))</f>
        <v/>
      </c>
      <c r="AI355" s="2406" t="str">
        <f ca="1">IF($E355&gt;$E$12,"",IF(($E355&gt;=AI$307),AI304-$D355*AI$302,INDEX(F308:BM367,AI$307,$E355)))</f>
        <v/>
      </c>
      <c r="AJ355" s="2406" t="str">
        <f ca="1">IF($E355&gt;$E$12,"",IF(($E355&gt;=AJ$307),AJ304-$D355*AJ$302,INDEX(F308:BM367,AJ$307,$E355)))</f>
        <v/>
      </c>
      <c r="AK355" s="2406" t="str">
        <f ca="1">IF($E355&gt;$E$12,"",IF(($E355&gt;=AK$307),AK304-$D355*AK$302,INDEX(F308:BM367,AK$307,$E355)))</f>
        <v/>
      </c>
      <c r="AL355" s="2406" t="str">
        <f ca="1">IF($E355&gt;$E$12,"",IF(($E355&gt;=AL$307),AL304-$D355*AL$302,INDEX(F308:BM367,AL$307,$E355)))</f>
        <v/>
      </c>
      <c r="AM355" s="2406" t="str">
        <f ca="1">IF($E355&gt;$E$12,"",IF(($E355&gt;=AM$307),AM304-$D355*AM$302,INDEX(F308:BM367,AM$307,$E355)))</f>
        <v/>
      </c>
      <c r="AN355" s="2406" t="str">
        <f ca="1">IF($E355&gt;$E$12,"",IF(($E355&gt;=AN$307),AN304-$D355*AN$302,INDEX(F308:BM367,AN$307,$E355)))</f>
        <v/>
      </c>
      <c r="AO355" s="2406" t="str">
        <f ca="1">IF($E355&gt;$E$12,"",IF(($E355&gt;=AO$307),AO304-$D355*AO$302,INDEX(F308:BM367,AO$307,$E355)))</f>
        <v/>
      </c>
      <c r="AP355" s="2406" t="str">
        <f ca="1">IF($E355&gt;$E$12,"",IF(($E355&gt;=AP$307),AP304-$D355*AP$302,INDEX(F308:BM367,AP$307,$E355)))</f>
        <v/>
      </c>
      <c r="AQ355" s="2406" t="str">
        <f ca="1">IF($E355&gt;$E$12,"",IF(($E355&gt;=AQ$307),AQ304-$D355*AQ$302,INDEX(F308:BM367,AQ$307,$E355)))</f>
        <v/>
      </c>
      <c r="AR355" s="2406" t="str">
        <f ca="1">IF($E355&gt;$E$12,"",IF(($E355&gt;=AR$307),AR304-$D355*AR$302,INDEX(F308:BM367,AR$307,$E355)))</f>
        <v/>
      </c>
      <c r="AS355" s="2406" t="str">
        <f ca="1">IF($E355&gt;$E$12,"",IF(($E355&gt;=AS$307),AS304-$D355*AS$302,INDEX(F308:BM367,AS$307,$E355)))</f>
        <v/>
      </c>
      <c r="AT355" s="2406" t="str">
        <f ca="1">IF($E355&gt;$E$12,"",IF(($E355&gt;=AT$307),AT304-$D355*AT$302,INDEX(F308:BM367,AT$307,$E355)))</f>
        <v/>
      </c>
      <c r="AU355" s="2406" t="str">
        <f ca="1">IF($E355&gt;$E$12,"",IF(($E355&gt;=AU$307),AU304-$D355*AU$302,INDEX(F308:BM367,AU$307,$E355)))</f>
        <v/>
      </c>
      <c r="AV355" s="2406" t="str">
        <f ca="1">IF($E355&gt;$E$12,"",IF(($E355&gt;=AV$307),AV304-$D355*AV$302,INDEX(F308:BM367,AV$307,$E355)))</f>
        <v/>
      </c>
      <c r="AW355" s="2406" t="str">
        <f ca="1">IF($E355&gt;$E$12,"",IF(($E355&gt;=AW$307),AW304-$D355*AW$302,INDEX(F308:BM367,AW$307,$E355)))</f>
        <v/>
      </c>
      <c r="AX355" s="2406" t="str">
        <f ca="1">IF($E355&gt;$E$12,"",IF(($E355&gt;=AX$307),AX304-$D355*AX$302,INDEX(F308:BM367,AX$307,$E355)))</f>
        <v/>
      </c>
      <c r="AY355" s="2406" t="str">
        <f ca="1">IF($E355&gt;$E$12,"",IF(($E355&gt;=AY$307),AY304-$D355*AY$302,INDEX(F308:BM367,AY$307,$E355)))</f>
        <v/>
      </c>
      <c r="AZ355" s="2406" t="str">
        <f ca="1">IF($E355&gt;$E$12,"",IF(($E355&gt;=AZ$307),AZ304-$D355*AZ$302,INDEX(F308:BM367,AZ$307,$E355)))</f>
        <v/>
      </c>
      <c r="BA355" s="2406" t="str">
        <f ca="1">IF($E355&gt;$E$12,"",IF(($E355&gt;=BA$307),BA304-$D355*BA$302,INDEX(F308:BM367,BA$307,$E355)))</f>
        <v/>
      </c>
      <c r="BB355" s="2406" t="str">
        <f ca="1">IF($E355&gt;$E$12,"",IF(($E355&gt;=BB$307),BB304-$D355*BB$302,INDEX(F308:BM367,BB$307,$E355)))</f>
        <v/>
      </c>
      <c r="BC355" s="2406" t="str">
        <f ca="1">IF($E355&gt;$E$12,"",IF(($E355&gt;=BC$307),BC304-$D355*BC$302,INDEX(F308:BM367,BC$307,$E355)))</f>
        <v/>
      </c>
      <c r="BD355" s="2406" t="str">
        <f ca="1">IF($E355&gt;$E$12,"",IF(($E355&gt;=BD$307),BD304-$D355*BD$302,INDEX(F308:BM367,BD$307,$E355)))</f>
        <v/>
      </c>
      <c r="BE355" s="2406" t="str">
        <f ca="1">IF($E355&gt;$E$12,"",IF(($E355&gt;=BE$307),BE304-$D355*BE$302,INDEX(F308:BM367,BE$307,$E355)))</f>
        <v/>
      </c>
      <c r="BF355" s="2406" t="str">
        <f ca="1">IF($E355&gt;$E$12,"",IF(($E355&gt;=BF$307),BF304-$D355*BF$302,INDEX(F308:BM367,BF$307,$E355)))</f>
        <v/>
      </c>
      <c r="BG355" s="2406" t="str">
        <f ca="1">IF($E355&gt;$E$12,"",IF(($E355&gt;=BG$307),BG304-$D355*BG$302,INDEX(F308:BM367,BG$307,$E355)))</f>
        <v/>
      </c>
      <c r="BH355" s="2406" t="str">
        <f ca="1">IF($E355&gt;$E$12,"",IF(($E355&gt;=BH$307),BH304-$D355*BH$302,INDEX(F308:BM367,BH$307,$E355)))</f>
        <v/>
      </c>
      <c r="BI355" s="2406" t="str">
        <f ca="1">IF($E355&gt;$E$12,"",IF(($E355&gt;=BI$307),BI304-$D355*BI$302,INDEX(F308:BM367,BI$307,$E355)))</f>
        <v/>
      </c>
      <c r="BJ355" s="2406" t="str">
        <f ca="1">IF($E355&gt;$E$12,"",IF(($E355&gt;=BJ$307),BJ304-$D355*BJ$302,INDEX(F308:BM367,BJ$307,$E355)))</f>
        <v/>
      </c>
      <c r="BK355" s="2406" t="str">
        <f ca="1">IF($E355&gt;$E$12,"",IF(($E355&gt;=BK$307),BK304-$D355*BK$302,INDEX(F308:BM367,BK$307,$E355)))</f>
        <v/>
      </c>
      <c r="BL355" s="2406" t="str">
        <f ca="1">IF($E355&gt;$E$12,"",IF(($E355&gt;=BL$307),BL304-$D355*BL$302,INDEX(F308:BM367,BL$307,$E355)))</f>
        <v/>
      </c>
      <c r="BM355" s="2406" t="str">
        <f ca="1">IF($E355&gt;$E$12,"",IF(($E355&gt;=BM$307),BM304-$D355*BM$302,INDEX(F308:BM367,BM$307,$E355)))</f>
        <v/>
      </c>
    </row>
    <row r="356" spans="3:65" ht="13.5" x14ac:dyDescent="0.25">
      <c r="C356" s="2357"/>
      <c r="D356" s="2405">
        <f ca="1">INDEX(F303:BM303,E356)</f>
        <v>1</v>
      </c>
      <c r="E356" s="2316">
        <v>49</v>
      </c>
      <c r="F356" s="2406" t="str">
        <f ca="1">IF($E356&gt;$E$12,"",IF(($E356&gt;=F$307),F304-$D356*F$302,INDEX(F308:BM367,F$307,$E356)))</f>
        <v/>
      </c>
      <c r="G356" s="2406" t="str">
        <f ca="1">IF($E356&gt;$E$12,"",IF(($E356&gt;=G$307),G304-$D356*G$302,INDEX(F308:BM367,G$307,$E356)))</f>
        <v/>
      </c>
      <c r="H356" s="2406" t="str">
        <f ca="1">IF($E356&gt;$E$12,"",IF(($E356&gt;=H$307),H304-$D356*H$302,INDEX(F308:BM367,H$307,$E356)))</f>
        <v/>
      </c>
      <c r="I356" s="2406" t="str">
        <f ca="1">IF($E356&gt;$E$12,"",IF(($E356&gt;=I$307),I304-$D356*I$302,INDEX(F308:BM367,I$307,$E356)))</f>
        <v/>
      </c>
      <c r="J356" s="2406" t="str">
        <f ca="1">IF($E356&gt;$E$12,"",IF(($E356&gt;=J$307),J304-$D356*J$302,INDEX(F308:BM367,J$307,$E356)))</f>
        <v/>
      </c>
      <c r="K356" s="2406" t="str">
        <f ca="1">IF($E356&gt;$E$12,"",IF(($E356&gt;=K$307),K304-$D356*K$302,INDEX(F308:BM367,K$307,$E356)))</f>
        <v/>
      </c>
      <c r="L356" s="2406" t="str">
        <f ca="1">IF($E356&gt;$E$12,"",IF(($E356&gt;=L$307),L304-$D356*L$302,INDEX(F308:BM367,L$307,$E356)))</f>
        <v/>
      </c>
      <c r="M356" s="2406" t="str">
        <f ca="1">IF($E356&gt;$E$12,"",IF(($E356&gt;=M$307),M304-$D356*M$302,INDEX(F308:BM367,M$307,$E356)))</f>
        <v/>
      </c>
      <c r="N356" s="2406" t="str">
        <f ca="1">IF($E356&gt;$E$12,"",IF(($E356&gt;=N$307),N304-$D356*N$302,INDEX(F308:BM367,N$307,$E356)))</f>
        <v/>
      </c>
      <c r="O356" s="2406" t="str">
        <f ca="1">IF($E356&gt;$E$12,"",IF(($E356&gt;=O$307),O304-$D356*O$302,INDEX(F308:BM367,O$307,$E356)))</f>
        <v/>
      </c>
      <c r="P356" s="2406" t="str">
        <f ca="1">IF($E356&gt;$E$12,"",IF(($E356&gt;=P$307),P304-$D356*P$302,INDEX(F308:BM367,P$307,$E356)))</f>
        <v/>
      </c>
      <c r="Q356" s="2406" t="str">
        <f ca="1">IF($E356&gt;$E$12,"",IF(($E356&gt;=Q$307),Q304-$D356*Q$302,INDEX(F308:BM367,Q$307,$E356)))</f>
        <v/>
      </c>
      <c r="R356" s="2406" t="str">
        <f ca="1">IF($E356&gt;$E$12,"",IF(($E356&gt;=R$307),R304-$D356*R$302,INDEX(F308:BM367,R$307,$E356)))</f>
        <v/>
      </c>
      <c r="S356" s="2406" t="str">
        <f ca="1">IF($E356&gt;$E$12,"",IF(($E356&gt;=S$307),S304-$D356*S$302,INDEX(F308:BM367,S$307,$E356)))</f>
        <v/>
      </c>
      <c r="T356" s="2406" t="str">
        <f ca="1">IF($E356&gt;$E$12,"",IF(($E356&gt;=T$307),T304-$D356*T$302,INDEX(F308:BM367,T$307,$E356)))</f>
        <v/>
      </c>
      <c r="U356" s="2406" t="str">
        <f ca="1">IF($E356&gt;$E$12,"",IF(($E356&gt;=U$307),U304-$D356*U$302,INDEX(F308:BM367,U$307,$E356)))</f>
        <v/>
      </c>
      <c r="V356" s="2406" t="str">
        <f ca="1">IF($E356&gt;$E$12,"",IF(($E356&gt;=V$307),V304-$D356*V$302,INDEX(F308:BM367,V$307,$E356)))</f>
        <v/>
      </c>
      <c r="W356" s="2406" t="str">
        <f ca="1">IF($E356&gt;$E$12,"",IF(($E356&gt;=W$307),W304-$D356*W$302,INDEX(F308:BM367,W$307,$E356)))</f>
        <v/>
      </c>
      <c r="X356" s="2406" t="str">
        <f ca="1">IF($E356&gt;$E$12,"",IF(($E356&gt;=X$307),X304-$D356*X$302,INDEX(F308:BM367,X$307,$E356)))</f>
        <v/>
      </c>
      <c r="Y356" s="2406" t="str">
        <f ca="1">IF($E356&gt;$E$12,"",IF(($E356&gt;=Y$307),Y304-$D356*Y$302,INDEX(F308:BM367,Y$307,$E356)))</f>
        <v/>
      </c>
      <c r="Z356" s="2406" t="str">
        <f ca="1">IF($E356&gt;$E$12,"",IF(($E356&gt;=Z$307),Z304-$D356*Z$302,INDEX(F308:BM367,Z$307,$E356)))</f>
        <v/>
      </c>
      <c r="AA356" s="2406" t="str">
        <f ca="1">IF($E356&gt;$E$12,"",IF(($E356&gt;=AA$307),AA304-$D356*AA$302,INDEX(F308:BM367,AA$307,$E356)))</f>
        <v/>
      </c>
      <c r="AB356" s="2406" t="str">
        <f ca="1">IF($E356&gt;$E$12,"",IF(($E356&gt;=AB$307),AB304-$D356*AB$302,INDEX(F308:BM367,AB$307,$E356)))</f>
        <v/>
      </c>
      <c r="AC356" s="2406" t="str">
        <f ca="1">IF($E356&gt;$E$12,"",IF(($E356&gt;=AC$307),AC304-$D356*AC$302,INDEX(F308:BM367,AC$307,$E356)))</f>
        <v/>
      </c>
      <c r="AD356" s="2406" t="str">
        <f ca="1">IF($E356&gt;$E$12,"",IF(($E356&gt;=AD$307),AD304-$D356*AD$302,INDEX(F308:BM367,AD$307,$E356)))</f>
        <v/>
      </c>
      <c r="AE356" s="2406" t="str">
        <f ca="1">IF($E356&gt;$E$12,"",IF(($E356&gt;=AE$307),AE304-$D356*AE$302,INDEX(F308:BM367,AE$307,$E356)))</f>
        <v/>
      </c>
      <c r="AF356" s="2406" t="str">
        <f ca="1">IF($E356&gt;$E$12,"",IF(($E356&gt;=AF$307),AF304-$D356*AF$302,INDEX(F308:BM367,AF$307,$E356)))</f>
        <v/>
      </c>
      <c r="AG356" s="2406" t="str">
        <f ca="1">IF($E356&gt;$E$12,"",IF(($E356&gt;=AG$307),AG304-$D356*AG$302,INDEX(F308:BM367,AG$307,$E356)))</f>
        <v/>
      </c>
      <c r="AH356" s="2406" t="str">
        <f ca="1">IF($E356&gt;$E$12,"",IF(($E356&gt;=AH$307),AH304-$D356*AH$302,INDEX(F308:BM367,AH$307,$E356)))</f>
        <v/>
      </c>
      <c r="AI356" s="2406" t="str">
        <f ca="1">IF($E356&gt;$E$12,"",IF(($E356&gt;=AI$307),AI304-$D356*AI$302,INDEX(F308:BM367,AI$307,$E356)))</f>
        <v/>
      </c>
      <c r="AJ356" s="2406" t="str">
        <f ca="1">IF($E356&gt;$E$12,"",IF(($E356&gt;=AJ$307),AJ304-$D356*AJ$302,INDEX(F308:BM367,AJ$307,$E356)))</f>
        <v/>
      </c>
      <c r="AK356" s="2406" t="str">
        <f ca="1">IF($E356&gt;$E$12,"",IF(($E356&gt;=AK$307),AK304-$D356*AK$302,INDEX(F308:BM367,AK$307,$E356)))</f>
        <v/>
      </c>
      <c r="AL356" s="2406" t="str">
        <f ca="1">IF($E356&gt;$E$12,"",IF(($E356&gt;=AL$307),AL304-$D356*AL$302,INDEX(F308:BM367,AL$307,$E356)))</f>
        <v/>
      </c>
      <c r="AM356" s="2406" t="str">
        <f ca="1">IF($E356&gt;$E$12,"",IF(($E356&gt;=AM$307),AM304-$D356*AM$302,INDEX(F308:BM367,AM$307,$E356)))</f>
        <v/>
      </c>
      <c r="AN356" s="2406" t="str">
        <f ca="1">IF($E356&gt;$E$12,"",IF(($E356&gt;=AN$307),AN304-$D356*AN$302,INDEX(F308:BM367,AN$307,$E356)))</f>
        <v/>
      </c>
      <c r="AO356" s="2406" t="str">
        <f ca="1">IF($E356&gt;$E$12,"",IF(($E356&gt;=AO$307),AO304-$D356*AO$302,INDEX(F308:BM367,AO$307,$E356)))</f>
        <v/>
      </c>
      <c r="AP356" s="2406" t="str">
        <f ca="1">IF($E356&gt;$E$12,"",IF(($E356&gt;=AP$307),AP304-$D356*AP$302,INDEX(F308:BM367,AP$307,$E356)))</f>
        <v/>
      </c>
      <c r="AQ356" s="2406" t="str">
        <f ca="1">IF($E356&gt;$E$12,"",IF(($E356&gt;=AQ$307),AQ304-$D356*AQ$302,INDEX(F308:BM367,AQ$307,$E356)))</f>
        <v/>
      </c>
      <c r="AR356" s="2406" t="str">
        <f ca="1">IF($E356&gt;$E$12,"",IF(($E356&gt;=AR$307),AR304-$D356*AR$302,INDEX(F308:BM367,AR$307,$E356)))</f>
        <v/>
      </c>
      <c r="AS356" s="2406" t="str">
        <f ca="1">IF($E356&gt;$E$12,"",IF(($E356&gt;=AS$307),AS304-$D356*AS$302,INDEX(F308:BM367,AS$307,$E356)))</f>
        <v/>
      </c>
      <c r="AT356" s="2406" t="str">
        <f ca="1">IF($E356&gt;$E$12,"",IF(($E356&gt;=AT$307),AT304-$D356*AT$302,INDEX(F308:BM367,AT$307,$E356)))</f>
        <v/>
      </c>
      <c r="AU356" s="2406" t="str">
        <f ca="1">IF($E356&gt;$E$12,"",IF(($E356&gt;=AU$307),AU304-$D356*AU$302,INDEX(F308:BM367,AU$307,$E356)))</f>
        <v/>
      </c>
      <c r="AV356" s="2406" t="str">
        <f ca="1">IF($E356&gt;$E$12,"",IF(($E356&gt;=AV$307),AV304-$D356*AV$302,INDEX(F308:BM367,AV$307,$E356)))</f>
        <v/>
      </c>
      <c r="AW356" s="2406" t="str">
        <f ca="1">IF($E356&gt;$E$12,"",IF(($E356&gt;=AW$307),AW304-$D356*AW$302,INDEX(F308:BM367,AW$307,$E356)))</f>
        <v/>
      </c>
      <c r="AX356" s="2406" t="str">
        <f ca="1">IF($E356&gt;$E$12,"",IF(($E356&gt;=AX$307),AX304-$D356*AX$302,INDEX(F308:BM367,AX$307,$E356)))</f>
        <v/>
      </c>
      <c r="AY356" s="2406" t="str">
        <f ca="1">IF($E356&gt;$E$12,"",IF(($E356&gt;=AY$307),AY304-$D356*AY$302,INDEX(F308:BM367,AY$307,$E356)))</f>
        <v/>
      </c>
      <c r="AZ356" s="2406" t="str">
        <f ca="1">IF($E356&gt;$E$12,"",IF(($E356&gt;=AZ$307),AZ304-$D356*AZ$302,INDEX(F308:BM367,AZ$307,$E356)))</f>
        <v/>
      </c>
      <c r="BA356" s="2406" t="str">
        <f ca="1">IF($E356&gt;$E$12,"",IF(($E356&gt;=BA$307),BA304-$D356*BA$302,INDEX(F308:BM367,BA$307,$E356)))</f>
        <v/>
      </c>
      <c r="BB356" s="2406" t="str">
        <f ca="1">IF($E356&gt;$E$12,"",IF(($E356&gt;=BB$307),BB304-$D356*BB$302,INDEX(F308:BM367,BB$307,$E356)))</f>
        <v/>
      </c>
      <c r="BC356" s="2406" t="str">
        <f ca="1">IF($E356&gt;$E$12,"",IF(($E356&gt;=BC$307),BC304-$D356*BC$302,INDEX(F308:BM367,BC$307,$E356)))</f>
        <v/>
      </c>
      <c r="BD356" s="2406" t="str">
        <f ca="1">IF($E356&gt;$E$12,"",IF(($E356&gt;=BD$307),BD304-$D356*BD$302,INDEX(F308:BM367,BD$307,$E356)))</f>
        <v/>
      </c>
      <c r="BE356" s="2406" t="str">
        <f ca="1">IF($E356&gt;$E$12,"",IF(($E356&gt;=BE$307),BE304-$D356*BE$302,INDEX(F308:BM367,BE$307,$E356)))</f>
        <v/>
      </c>
      <c r="BF356" s="2406" t="str">
        <f ca="1">IF($E356&gt;$E$12,"",IF(($E356&gt;=BF$307),BF304-$D356*BF$302,INDEX(F308:BM367,BF$307,$E356)))</f>
        <v/>
      </c>
      <c r="BG356" s="2406" t="str">
        <f ca="1">IF($E356&gt;$E$12,"",IF(($E356&gt;=BG$307),BG304-$D356*BG$302,INDEX(F308:BM367,BG$307,$E356)))</f>
        <v/>
      </c>
      <c r="BH356" s="2406" t="str">
        <f ca="1">IF($E356&gt;$E$12,"",IF(($E356&gt;=BH$307),BH304-$D356*BH$302,INDEX(F308:BM367,BH$307,$E356)))</f>
        <v/>
      </c>
      <c r="BI356" s="2406" t="str">
        <f ca="1">IF($E356&gt;$E$12,"",IF(($E356&gt;=BI$307),BI304-$D356*BI$302,INDEX(F308:BM367,BI$307,$E356)))</f>
        <v/>
      </c>
      <c r="BJ356" s="2406" t="str">
        <f ca="1">IF($E356&gt;$E$12,"",IF(($E356&gt;=BJ$307),BJ304-$D356*BJ$302,INDEX(F308:BM367,BJ$307,$E356)))</f>
        <v/>
      </c>
      <c r="BK356" s="2406" t="str">
        <f ca="1">IF($E356&gt;$E$12,"",IF(($E356&gt;=BK$307),BK304-$D356*BK$302,INDEX(F308:BM367,BK$307,$E356)))</f>
        <v/>
      </c>
      <c r="BL356" s="2406" t="str">
        <f ca="1">IF($E356&gt;$E$12,"",IF(($E356&gt;=BL$307),BL304-$D356*BL$302,INDEX(F308:BM367,BL$307,$E356)))</f>
        <v/>
      </c>
      <c r="BM356" s="2406" t="str">
        <f ca="1">IF($E356&gt;$E$12,"",IF(($E356&gt;=BM$307),BM304-$D356*BM$302,INDEX(F308:BM367,BM$307,$E356)))</f>
        <v/>
      </c>
    </row>
    <row r="357" spans="3:65" ht="13.5" x14ac:dyDescent="0.25">
      <c r="C357" s="2357"/>
      <c r="D357" s="2405">
        <f ca="1">INDEX(F303:BM303,E357)</f>
        <v>1</v>
      </c>
      <c r="E357" s="2316">
        <v>50</v>
      </c>
      <c r="F357" s="2406" t="str">
        <f ca="1">IF($E357&gt;$E$12,"",IF(($E357&gt;=F$307),F304-$D357*F$302,INDEX(F308:BM367,F$307,$E357)))</f>
        <v/>
      </c>
      <c r="G357" s="2406" t="str">
        <f ca="1">IF($E357&gt;$E$12,"",IF(($E357&gt;=G$307),G304-$D357*G$302,INDEX(F308:BM367,G$307,$E357)))</f>
        <v/>
      </c>
      <c r="H357" s="2406" t="str">
        <f ca="1">IF($E357&gt;$E$12,"",IF(($E357&gt;=H$307),H304-$D357*H$302,INDEX(F308:BM367,H$307,$E357)))</f>
        <v/>
      </c>
      <c r="I357" s="2406" t="str">
        <f ca="1">IF($E357&gt;$E$12,"",IF(($E357&gt;=I$307),I304-$D357*I$302,INDEX(F308:BM367,I$307,$E357)))</f>
        <v/>
      </c>
      <c r="J357" s="2406" t="str">
        <f ca="1">IF($E357&gt;$E$12,"",IF(($E357&gt;=J$307),J304-$D357*J$302,INDEX(F308:BM367,J$307,$E357)))</f>
        <v/>
      </c>
      <c r="K357" s="2406" t="str">
        <f ca="1">IF($E357&gt;$E$12,"",IF(($E357&gt;=K$307),K304-$D357*K$302,INDEX(F308:BM367,K$307,$E357)))</f>
        <v/>
      </c>
      <c r="L357" s="2406" t="str">
        <f ca="1">IF($E357&gt;$E$12,"",IF(($E357&gt;=L$307),L304-$D357*L$302,INDEX(F308:BM367,L$307,$E357)))</f>
        <v/>
      </c>
      <c r="M357" s="2406" t="str">
        <f ca="1">IF($E357&gt;$E$12,"",IF(($E357&gt;=M$307),M304-$D357*M$302,INDEX(F308:BM367,M$307,$E357)))</f>
        <v/>
      </c>
      <c r="N357" s="2406" t="str">
        <f ca="1">IF($E357&gt;$E$12,"",IF(($E357&gt;=N$307),N304-$D357*N$302,INDEX(F308:BM367,N$307,$E357)))</f>
        <v/>
      </c>
      <c r="O357" s="2406" t="str">
        <f ca="1">IF($E357&gt;$E$12,"",IF(($E357&gt;=O$307),O304-$D357*O$302,INDEX(F308:BM367,O$307,$E357)))</f>
        <v/>
      </c>
      <c r="P357" s="2406" t="str">
        <f ca="1">IF($E357&gt;$E$12,"",IF(($E357&gt;=P$307),P304-$D357*P$302,INDEX(F308:BM367,P$307,$E357)))</f>
        <v/>
      </c>
      <c r="Q357" s="2406" t="str">
        <f ca="1">IF($E357&gt;$E$12,"",IF(($E357&gt;=Q$307),Q304-$D357*Q$302,INDEX(F308:BM367,Q$307,$E357)))</f>
        <v/>
      </c>
      <c r="R357" s="2406" t="str">
        <f ca="1">IF($E357&gt;$E$12,"",IF(($E357&gt;=R$307),R304-$D357*R$302,INDEX(F308:BM367,R$307,$E357)))</f>
        <v/>
      </c>
      <c r="S357" s="2406" t="str">
        <f ca="1">IF($E357&gt;$E$12,"",IF(($E357&gt;=S$307),S304-$D357*S$302,INDEX(F308:BM367,S$307,$E357)))</f>
        <v/>
      </c>
      <c r="T357" s="2406" t="str">
        <f ca="1">IF($E357&gt;$E$12,"",IF(($E357&gt;=T$307),T304-$D357*T$302,INDEX(F308:BM367,T$307,$E357)))</f>
        <v/>
      </c>
      <c r="U357" s="2406" t="str">
        <f ca="1">IF($E357&gt;$E$12,"",IF(($E357&gt;=U$307),U304-$D357*U$302,INDEX(F308:BM367,U$307,$E357)))</f>
        <v/>
      </c>
      <c r="V357" s="2406" t="str">
        <f ca="1">IF($E357&gt;$E$12,"",IF(($E357&gt;=V$307),V304-$D357*V$302,INDEX(F308:BM367,V$307,$E357)))</f>
        <v/>
      </c>
      <c r="W357" s="2406" t="str">
        <f ca="1">IF($E357&gt;$E$12,"",IF(($E357&gt;=W$307),W304-$D357*W$302,INDEX(F308:BM367,W$307,$E357)))</f>
        <v/>
      </c>
      <c r="X357" s="2406" t="str">
        <f ca="1">IF($E357&gt;$E$12,"",IF(($E357&gt;=X$307),X304-$D357*X$302,INDEX(F308:BM367,X$307,$E357)))</f>
        <v/>
      </c>
      <c r="Y357" s="2406" t="str">
        <f ca="1">IF($E357&gt;$E$12,"",IF(($E357&gt;=Y$307),Y304-$D357*Y$302,INDEX(F308:BM367,Y$307,$E357)))</f>
        <v/>
      </c>
      <c r="Z357" s="2406" t="str">
        <f ca="1">IF($E357&gt;$E$12,"",IF(($E357&gt;=Z$307),Z304-$D357*Z$302,INDEX(F308:BM367,Z$307,$E357)))</f>
        <v/>
      </c>
      <c r="AA357" s="2406" t="str">
        <f ca="1">IF($E357&gt;$E$12,"",IF(($E357&gt;=AA$307),AA304-$D357*AA$302,INDEX(F308:BM367,AA$307,$E357)))</f>
        <v/>
      </c>
      <c r="AB357" s="2406" t="str">
        <f ca="1">IF($E357&gt;$E$12,"",IF(($E357&gt;=AB$307),AB304-$D357*AB$302,INDEX(F308:BM367,AB$307,$E357)))</f>
        <v/>
      </c>
      <c r="AC357" s="2406" t="str">
        <f ca="1">IF($E357&gt;$E$12,"",IF(($E357&gt;=AC$307),AC304-$D357*AC$302,INDEX(F308:BM367,AC$307,$E357)))</f>
        <v/>
      </c>
      <c r="AD357" s="2406" t="str">
        <f ca="1">IF($E357&gt;$E$12,"",IF(($E357&gt;=AD$307),AD304-$D357*AD$302,INDEX(F308:BM367,AD$307,$E357)))</f>
        <v/>
      </c>
      <c r="AE357" s="2406" t="str">
        <f ca="1">IF($E357&gt;$E$12,"",IF(($E357&gt;=AE$307),AE304-$D357*AE$302,INDEX(F308:BM367,AE$307,$E357)))</f>
        <v/>
      </c>
      <c r="AF357" s="2406" t="str">
        <f ca="1">IF($E357&gt;$E$12,"",IF(($E357&gt;=AF$307),AF304-$D357*AF$302,INDEX(F308:BM367,AF$307,$E357)))</f>
        <v/>
      </c>
      <c r="AG357" s="2406" t="str">
        <f ca="1">IF($E357&gt;$E$12,"",IF(($E357&gt;=AG$307),AG304-$D357*AG$302,INDEX(F308:BM367,AG$307,$E357)))</f>
        <v/>
      </c>
      <c r="AH357" s="2406" t="str">
        <f ca="1">IF($E357&gt;$E$12,"",IF(($E357&gt;=AH$307),AH304-$D357*AH$302,INDEX(F308:BM367,AH$307,$E357)))</f>
        <v/>
      </c>
      <c r="AI357" s="2406" t="str">
        <f ca="1">IF($E357&gt;$E$12,"",IF(($E357&gt;=AI$307),AI304-$D357*AI$302,INDEX(F308:BM367,AI$307,$E357)))</f>
        <v/>
      </c>
      <c r="AJ357" s="2406" t="str">
        <f ca="1">IF($E357&gt;$E$12,"",IF(($E357&gt;=AJ$307),AJ304-$D357*AJ$302,INDEX(F308:BM367,AJ$307,$E357)))</f>
        <v/>
      </c>
      <c r="AK357" s="2406" t="str">
        <f ca="1">IF($E357&gt;$E$12,"",IF(($E357&gt;=AK$307),AK304-$D357*AK$302,INDEX(F308:BM367,AK$307,$E357)))</f>
        <v/>
      </c>
      <c r="AL357" s="2406" t="str">
        <f ca="1">IF($E357&gt;$E$12,"",IF(($E357&gt;=AL$307),AL304-$D357*AL$302,INDEX(F308:BM367,AL$307,$E357)))</f>
        <v/>
      </c>
      <c r="AM357" s="2406" t="str">
        <f ca="1">IF($E357&gt;$E$12,"",IF(($E357&gt;=AM$307),AM304-$D357*AM$302,INDEX(F308:BM367,AM$307,$E357)))</f>
        <v/>
      </c>
      <c r="AN357" s="2406" t="str">
        <f ca="1">IF($E357&gt;$E$12,"",IF(($E357&gt;=AN$307),AN304-$D357*AN$302,INDEX(F308:BM367,AN$307,$E357)))</f>
        <v/>
      </c>
      <c r="AO357" s="2406" t="str">
        <f ca="1">IF($E357&gt;$E$12,"",IF(($E357&gt;=AO$307),AO304-$D357*AO$302,INDEX(F308:BM367,AO$307,$E357)))</f>
        <v/>
      </c>
      <c r="AP357" s="2406" t="str">
        <f ca="1">IF($E357&gt;$E$12,"",IF(($E357&gt;=AP$307),AP304-$D357*AP$302,INDEX(F308:BM367,AP$307,$E357)))</f>
        <v/>
      </c>
      <c r="AQ357" s="2406" t="str">
        <f ca="1">IF($E357&gt;$E$12,"",IF(($E357&gt;=AQ$307),AQ304-$D357*AQ$302,INDEX(F308:BM367,AQ$307,$E357)))</f>
        <v/>
      </c>
      <c r="AR357" s="2406" t="str">
        <f ca="1">IF($E357&gt;$E$12,"",IF(($E357&gt;=AR$307),AR304-$D357*AR$302,INDEX(F308:BM367,AR$307,$E357)))</f>
        <v/>
      </c>
      <c r="AS357" s="2406" t="str">
        <f ca="1">IF($E357&gt;$E$12,"",IF(($E357&gt;=AS$307),AS304-$D357*AS$302,INDEX(F308:BM367,AS$307,$E357)))</f>
        <v/>
      </c>
      <c r="AT357" s="2406" t="str">
        <f ca="1">IF($E357&gt;$E$12,"",IF(($E357&gt;=AT$307),AT304-$D357*AT$302,INDEX(F308:BM367,AT$307,$E357)))</f>
        <v/>
      </c>
      <c r="AU357" s="2406" t="str">
        <f ca="1">IF($E357&gt;$E$12,"",IF(($E357&gt;=AU$307),AU304-$D357*AU$302,INDEX(F308:BM367,AU$307,$E357)))</f>
        <v/>
      </c>
      <c r="AV357" s="2406" t="str">
        <f ca="1">IF($E357&gt;$E$12,"",IF(($E357&gt;=AV$307),AV304-$D357*AV$302,INDEX(F308:BM367,AV$307,$E357)))</f>
        <v/>
      </c>
      <c r="AW357" s="2406" t="str">
        <f ca="1">IF($E357&gt;$E$12,"",IF(($E357&gt;=AW$307),AW304-$D357*AW$302,INDEX(F308:BM367,AW$307,$E357)))</f>
        <v/>
      </c>
      <c r="AX357" s="2406" t="str">
        <f ca="1">IF($E357&gt;$E$12,"",IF(($E357&gt;=AX$307),AX304-$D357*AX$302,INDEX(F308:BM367,AX$307,$E357)))</f>
        <v/>
      </c>
      <c r="AY357" s="2406" t="str">
        <f ca="1">IF($E357&gt;$E$12,"",IF(($E357&gt;=AY$307),AY304-$D357*AY$302,INDEX(F308:BM367,AY$307,$E357)))</f>
        <v/>
      </c>
      <c r="AZ357" s="2406" t="str">
        <f ca="1">IF($E357&gt;$E$12,"",IF(($E357&gt;=AZ$307),AZ304-$D357*AZ$302,INDEX(F308:BM367,AZ$307,$E357)))</f>
        <v/>
      </c>
      <c r="BA357" s="2406" t="str">
        <f ca="1">IF($E357&gt;$E$12,"",IF(($E357&gt;=BA$307),BA304-$D357*BA$302,INDEX(F308:BM367,BA$307,$E357)))</f>
        <v/>
      </c>
      <c r="BB357" s="2406" t="str">
        <f ca="1">IF($E357&gt;$E$12,"",IF(($E357&gt;=BB$307),BB304-$D357*BB$302,INDEX(F308:BM367,BB$307,$E357)))</f>
        <v/>
      </c>
      <c r="BC357" s="2406" t="str">
        <f ca="1">IF($E357&gt;$E$12,"",IF(($E357&gt;=BC$307),BC304-$D357*BC$302,INDEX(F308:BM367,BC$307,$E357)))</f>
        <v/>
      </c>
      <c r="BD357" s="2406" t="str">
        <f ca="1">IF($E357&gt;$E$12,"",IF(($E357&gt;=BD$307),BD304-$D357*BD$302,INDEX(F308:BM367,BD$307,$E357)))</f>
        <v/>
      </c>
      <c r="BE357" s="2406" t="str">
        <f ca="1">IF($E357&gt;$E$12,"",IF(($E357&gt;=BE$307),BE304-$D357*BE$302,INDEX(F308:BM367,BE$307,$E357)))</f>
        <v/>
      </c>
      <c r="BF357" s="2406" t="str">
        <f ca="1">IF($E357&gt;$E$12,"",IF(($E357&gt;=BF$307),BF304-$D357*BF$302,INDEX(F308:BM367,BF$307,$E357)))</f>
        <v/>
      </c>
      <c r="BG357" s="2406" t="str">
        <f ca="1">IF($E357&gt;$E$12,"",IF(($E357&gt;=BG$307),BG304-$D357*BG$302,INDEX(F308:BM367,BG$307,$E357)))</f>
        <v/>
      </c>
      <c r="BH357" s="2406" t="str">
        <f ca="1">IF($E357&gt;$E$12,"",IF(($E357&gt;=BH$307),BH304-$D357*BH$302,INDEX(F308:BM367,BH$307,$E357)))</f>
        <v/>
      </c>
      <c r="BI357" s="2406" t="str">
        <f ca="1">IF($E357&gt;$E$12,"",IF(($E357&gt;=BI$307),BI304-$D357*BI$302,INDEX(F308:BM367,BI$307,$E357)))</f>
        <v/>
      </c>
      <c r="BJ357" s="2406" t="str">
        <f ca="1">IF($E357&gt;$E$12,"",IF(($E357&gt;=BJ$307),BJ304-$D357*BJ$302,INDEX(F308:BM367,BJ$307,$E357)))</f>
        <v/>
      </c>
      <c r="BK357" s="2406" t="str">
        <f ca="1">IF($E357&gt;$E$12,"",IF(($E357&gt;=BK$307),BK304-$D357*BK$302,INDEX(F308:BM367,BK$307,$E357)))</f>
        <v/>
      </c>
      <c r="BL357" s="2406" t="str">
        <f ca="1">IF($E357&gt;$E$12,"",IF(($E357&gt;=BL$307),BL304-$D357*BL$302,INDEX(F308:BM367,BL$307,$E357)))</f>
        <v/>
      </c>
      <c r="BM357" s="2406" t="str">
        <f ca="1">IF($E357&gt;$E$12,"",IF(($E357&gt;=BM$307),BM304-$D357*BM$302,INDEX(F308:BM367,BM$307,$E357)))</f>
        <v/>
      </c>
    </row>
    <row r="358" spans="3:65" ht="13.5" x14ac:dyDescent="0.25">
      <c r="C358" s="2357"/>
      <c r="D358" s="2405">
        <f ca="1">INDEX(F303:BM303,E358)</f>
        <v>1</v>
      </c>
      <c r="E358" s="2316">
        <v>51</v>
      </c>
      <c r="F358" s="2406" t="str">
        <f ca="1">IF($E358&gt;$E$12,"",IF(($E358&gt;=F$307),F304-$D358*F$302,INDEX(F308:BM367,F$307,$E358)))</f>
        <v/>
      </c>
      <c r="G358" s="2406" t="str">
        <f ca="1">IF($E358&gt;$E$12,"",IF(($E358&gt;=G$307),G304-$D358*G$302,INDEX(F308:BM367,G$307,$E358)))</f>
        <v/>
      </c>
      <c r="H358" s="2406" t="str">
        <f ca="1">IF($E358&gt;$E$12,"",IF(($E358&gt;=H$307),H304-$D358*H$302,INDEX(F308:BM367,H$307,$E358)))</f>
        <v/>
      </c>
      <c r="I358" s="2406" t="str">
        <f ca="1">IF($E358&gt;$E$12,"",IF(($E358&gt;=I$307),I304-$D358*I$302,INDEX(F308:BM367,I$307,$E358)))</f>
        <v/>
      </c>
      <c r="J358" s="2406" t="str">
        <f ca="1">IF($E358&gt;$E$12,"",IF(($E358&gt;=J$307),J304-$D358*J$302,INDEX(F308:BM367,J$307,$E358)))</f>
        <v/>
      </c>
      <c r="K358" s="2406" t="str">
        <f ca="1">IF($E358&gt;$E$12,"",IF(($E358&gt;=K$307),K304-$D358*K$302,INDEX(F308:BM367,K$307,$E358)))</f>
        <v/>
      </c>
      <c r="L358" s="2406" t="str">
        <f ca="1">IF($E358&gt;$E$12,"",IF(($E358&gt;=L$307),L304-$D358*L$302,INDEX(F308:BM367,L$307,$E358)))</f>
        <v/>
      </c>
      <c r="M358" s="2406" t="str">
        <f ca="1">IF($E358&gt;$E$12,"",IF(($E358&gt;=M$307),M304-$D358*M$302,INDEX(F308:BM367,M$307,$E358)))</f>
        <v/>
      </c>
      <c r="N358" s="2406" t="str">
        <f ca="1">IF($E358&gt;$E$12,"",IF(($E358&gt;=N$307),N304-$D358*N$302,INDEX(F308:BM367,N$307,$E358)))</f>
        <v/>
      </c>
      <c r="O358" s="2406" t="str">
        <f ca="1">IF($E358&gt;$E$12,"",IF(($E358&gt;=O$307),O304-$D358*O$302,INDEX(F308:BM367,O$307,$E358)))</f>
        <v/>
      </c>
      <c r="P358" s="2406" t="str">
        <f ca="1">IF($E358&gt;$E$12,"",IF(($E358&gt;=P$307),P304-$D358*P$302,INDEX(F308:BM367,P$307,$E358)))</f>
        <v/>
      </c>
      <c r="Q358" s="2406" t="str">
        <f ca="1">IF($E358&gt;$E$12,"",IF(($E358&gt;=Q$307),Q304-$D358*Q$302,INDEX(F308:BM367,Q$307,$E358)))</f>
        <v/>
      </c>
      <c r="R358" s="2406" t="str">
        <f ca="1">IF($E358&gt;$E$12,"",IF(($E358&gt;=R$307),R304-$D358*R$302,INDEX(F308:BM367,R$307,$E358)))</f>
        <v/>
      </c>
      <c r="S358" s="2406" t="str">
        <f ca="1">IF($E358&gt;$E$12,"",IF(($E358&gt;=S$307),S304-$D358*S$302,INDEX(F308:BM367,S$307,$E358)))</f>
        <v/>
      </c>
      <c r="T358" s="2406" t="str">
        <f ca="1">IF($E358&gt;$E$12,"",IF(($E358&gt;=T$307),T304-$D358*T$302,INDEX(F308:BM367,T$307,$E358)))</f>
        <v/>
      </c>
      <c r="U358" s="2406" t="str">
        <f ca="1">IF($E358&gt;$E$12,"",IF(($E358&gt;=U$307),U304-$D358*U$302,INDEX(F308:BM367,U$307,$E358)))</f>
        <v/>
      </c>
      <c r="V358" s="2406" t="str">
        <f ca="1">IF($E358&gt;$E$12,"",IF(($E358&gt;=V$307),V304-$D358*V$302,INDEX(F308:BM367,V$307,$E358)))</f>
        <v/>
      </c>
      <c r="W358" s="2406" t="str">
        <f ca="1">IF($E358&gt;$E$12,"",IF(($E358&gt;=W$307),W304-$D358*W$302,INDEX(F308:BM367,W$307,$E358)))</f>
        <v/>
      </c>
      <c r="X358" s="2406" t="str">
        <f ca="1">IF($E358&gt;$E$12,"",IF(($E358&gt;=X$307),X304-$D358*X$302,INDEX(F308:BM367,X$307,$E358)))</f>
        <v/>
      </c>
      <c r="Y358" s="2406" t="str">
        <f ca="1">IF($E358&gt;$E$12,"",IF(($E358&gt;=Y$307),Y304-$D358*Y$302,INDEX(F308:BM367,Y$307,$E358)))</f>
        <v/>
      </c>
      <c r="Z358" s="2406" t="str">
        <f ca="1">IF($E358&gt;$E$12,"",IF(($E358&gt;=Z$307),Z304-$D358*Z$302,INDEX(F308:BM367,Z$307,$E358)))</f>
        <v/>
      </c>
      <c r="AA358" s="2406" t="str">
        <f ca="1">IF($E358&gt;$E$12,"",IF(($E358&gt;=AA$307),AA304-$D358*AA$302,INDEX(F308:BM367,AA$307,$E358)))</f>
        <v/>
      </c>
      <c r="AB358" s="2406" t="str">
        <f ca="1">IF($E358&gt;$E$12,"",IF(($E358&gt;=AB$307),AB304-$D358*AB$302,INDEX(F308:BM367,AB$307,$E358)))</f>
        <v/>
      </c>
      <c r="AC358" s="2406" t="str">
        <f ca="1">IF($E358&gt;$E$12,"",IF(($E358&gt;=AC$307),AC304-$D358*AC$302,INDEX(F308:BM367,AC$307,$E358)))</f>
        <v/>
      </c>
      <c r="AD358" s="2406" t="str">
        <f ca="1">IF($E358&gt;$E$12,"",IF(($E358&gt;=AD$307),AD304-$D358*AD$302,INDEX(F308:BM367,AD$307,$E358)))</f>
        <v/>
      </c>
      <c r="AE358" s="2406" t="str">
        <f ca="1">IF($E358&gt;$E$12,"",IF(($E358&gt;=AE$307),AE304-$D358*AE$302,INDEX(F308:BM367,AE$307,$E358)))</f>
        <v/>
      </c>
      <c r="AF358" s="2406" t="str">
        <f ca="1">IF($E358&gt;$E$12,"",IF(($E358&gt;=AF$307),AF304-$D358*AF$302,INDEX(F308:BM367,AF$307,$E358)))</f>
        <v/>
      </c>
      <c r="AG358" s="2406" t="str">
        <f ca="1">IF($E358&gt;$E$12,"",IF(($E358&gt;=AG$307),AG304-$D358*AG$302,INDEX(F308:BM367,AG$307,$E358)))</f>
        <v/>
      </c>
      <c r="AH358" s="2406" t="str">
        <f ca="1">IF($E358&gt;$E$12,"",IF(($E358&gt;=AH$307),AH304-$D358*AH$302,INDEX(F308:BM367,AH$307,$E358)))</f>
        <v/>
      </c>
      <c r="AI358" s="2406" t="str">
        <f ca="1">IF($E358&gt;$E$12,"",IF(($E358&gt;=AI$307),AI304-$D358*AI$302,INDEX(F308:BM367,AI$307,$E358)))</f>
        <v/>
      </c>
      <c r="AJ358" s="2406" t="str">
        <f ca="1">IF($E358&gt;$E$12,"",IF(($E358&gt;=AJ$307),AJ304-$D358*AJ$302,INDEX(F308:BM367,AJ$307,$E358)))</f>
        <v/>
      </c>
      <c r="AK358" s="2406" t="str">
        <f ca="1">IF($E358&gt;$E$12,"",IF(($E358&gt;=AK$307),AK304-$D358*AK$302,INDEX(F308:BM367,AK$307,$E358)))</f>
        <v/>
      </c>
      <c r="AL358" s="2406" t="str">
        <f ca="1">IF($E358&gt;$E$12,"",IF(($E358&gt;=AL$307),AL304-$D358*AL$302,INDEX(F308:BM367,AL$307,$E358)))</f>
        <v/>
      </c>
      <c r="AM358" s="2406" t="str">
        <f ca="1">IF($E358&gt;$E$12,"",IF(($E358&gt;=AM$307),AM304-$D358*AM$302,INDEX(F308:BM367,AM$307,$E358)))</f>
        <v/>
      </c>
      <c r="AN358" s="2406" t="str">
        <f ca="1">IF($E358&gt;$E$12,"",IF(($E358&gt;=AN$307),AN304-$D358*AN$302,INDEX(F308:BM367,AN$307,$E358)))</f>
        <v/>
      </c>
      <c r="AO358" s="2406" t="str">
        <f ca="1">IF($E358&gt;$E$12,"",IF(($E358&gt;=AO$307),AO304-$D358*AO$302,INDEX(F308:BM367,AO$307,$E358)))</f>
        <v/>
      </c>
      <c r="AP358" s="2406" t="str">
        <f ca="1">IF($E358&gt;$E$12,"",IF(($E358&gt;=AP$307),AP304-$D358*AP$302,INDEX(F308:BM367,AP$307,$E358)))</f>
        <v/>
      </c>
      <c r="AQ358" s="2406" t="str">
        <f ca="1">IF($E358&gt;$E$12,"",IF(($E358&gt;=AQ$307),AQ304-$D358*AQ$302,INDEX(F308:BM367,AQ$307,$E358)))</f>
        <v/>
      </c>
      <c r="AR358" s="2406" t="str">
        <f ca="1">IF($E358&gt;$E$12,"",IF(($E358&gt;=AR$307),AR304-$D358*AR$302,INDEX(F308:BM367,AR$307,$E358)))</f>
        <v/>
      </c>
      <c r="AS358" s="2406" t="str">
        <f ca="1">IF($E358&gt;$E$12,"",IF(($E358&gt;=AS$307),AS304-$D358*AS$302,INDEX(F308:BM367,AS$307,$E358)))</f>
        <v/>
      </c>
      <c r="AT358" s="2406" t="str">
        <f ca="1">IF($E358&gt;$E$12,"",IF(($E358&gt;=AT$307),AT304-$D358*AT$302,INDEX(F308:BM367,AT$307,$E358)))</f>
        <v/>
      </c>
      <c r="AU358" s="2406" t="str">
        <f ca="1">IF($E358&gt;$E$12,"",IF(($E358&gt;=AU$307),AU304-$D358*AU$302,INDEX(F308:BM367,AU$307,$E358)))</f>
        <v/>
      </c>
      <c r="AV358" s="2406" t="str">
        <f ca="1">IF($E358&gt;$E$12,"",IF(($E358&gt;=AV$307),AV304-$D358*AV$302,INDEX(F308:BM367,AV$307,$E358)))</f>
        <v/>
      </c>
      <c r="AW358" s="2406" t="str">
        <f ca="1">IF($E358&gt;$E$12,"",IF(($E358&gt;=AW$307),AW304-$D358*AW$302,INDEX(F308:BM367,AW$307,$E358)))</f>
        <v/>
      </c>
      <c r="AX358" s="2406" t="str">
        <f ca="1">IF($E358&gt;$E$12,"",IF(($E358&gt;=AX$307),AX304-$D358*AX$302,INDEX(F308:BM367,AX$307,$E358)))</f>
        <v/>
      </c>
      <c r="AY358" s="2406" t="str">
        <f ca="1">IF($E358&gt;$E$12,"",IF(($E358&gt;=AY$307),AY304-$D358*AY$302,INDEX(F308:BM367,AY$307,$E358)))</f>
        <v/>
      </c>
      <c r="AZ358" s="2406" t="str">
        <f ca="1">IF($E358&gt;$E$12,"",IF(($E358&gt;=AZ$307),AZ304-$D358*AZ$302,INDEX(F308:BM367,AZ$307,$E358)))</f>
        <v/>
      </c>
      <c r="BA358" s="2406" t="str">
        <f ca="1">IF($E358&gt;$E$12,"",IF(($E358&gt;=BA$307),BA304-$D358*BA$302,INDEX(F308:BM367,BA$307,$E358)))</f>
        <v/>
      </c>
      <c r="BB358" s="2406" t="str">
        <f ca="1">IF($E358&gt;$E$12,"",IF(($E358&gt;=BB$307),BB304-$D358*BB$302,INDEX(F308:BM367,BB$307,$E358)))</f>
        <v/>
      </c>
      <c r="BC358" s="2406" t="str">
        <f ca="1">IF($E358&gt;$E$12,"",IF(($E358&gt;=BC$307),BC304-$D358*BC$302,INDEX(F308:BM367,BC$307,$E358)))</f>
        <v/>
      </c>
      <c r="BD358" s="2406" t="str">
        <f ca="1">IF($E358&gt;$E$12,"",IF(($E358&gt;=BD$307),BD304-$D358*BD$302,INDEX(F308:BM367,BD$307,$E358)))</f>
        <v/>
      </c>
      <c r="BE358" s="2406" t="str">
        <f ca="1">IF($E358&gt;$E$12,"",IF(($E358&gt;=BE$307),BE304-$D358*BE$302,INDEX(F308:BM367,BE$307,$E358)))</f>
        <v/>
      </c>
      <c r="BF358" s="2406" t="str">
        <f ca="1">IF($E358&gt;$E$12,"",IF(($E358&gt;=BF$307),BF304-$D358*BF$302,INDEX(F308:BM367,BF$307,$E358)))</f>
        <v/>
      </c>
      <c r="BG358" s="2406" t="str">
        <f ca="1">IF($E358&gt;$E$12,"",IF(($E358&gt;=BG$307),BG304-$D358*BG$302,INDEX(F308:BM367,BG$307,$E358)))</f>
        <v/>
      </c>
      <c r="BH358" s="2406" t="str">
        <f ca="1">IF($E358&gt;$E$12,"",IF(($E358&gt;=BH$307),BH304-$D358*BH$302,INDEX(F308:BM367,BH$307,$E358)))</f>
        <v/>
      </c>
      <c r="BI358" s="2406" t="str">
        <f ca="1">IF($E358&gt;$E$12,"",IF(($E358&gt;=BI$307),BI304-$D358*BI$302,INDEX(F308:BM367,BI$307,$E358)))</f>
        <v/>
      </c>
      <c r="BJ358" s="2406" t="str">
        <f ca="1">IF($E358&gt;$E$12,"",IF(($E358&gt;=BJ$307),BJ304-$D358*BJ$302,INDEX(F308:BM367,BJ$307,$E358)))</f>
        <v/>
      </c>
      <c r="BK358" s="2406" t="str">
        <f ca="1">IF($E358&gt;$E$12,"",IF(($E358&gt;=BK$307),BK304-$D358*BK$302,INDEX(F308:BM367,BK$307,$E358)))</f>
        <v/>
      </c>
      <c r="BL358" s="2406" t="str">
        <f ca="1">IF($E358&gt;$E$12,"",IF(($E358&gt;=BL$307),BL304-$D358*BL$302,INDEX(F308:BM367,BL$307,$E358)))</f>
        <v/>
      </c>
      <c r="BM358" s="2406" t="str">
        <f ca="1">IF($E358&gt;$E$12,"",IF(($E358&gt;=BM$307),BM304-$D358*BM$302,INDEX(F308:BM367,BM$307,$E358)))</f>
        <v/>
      </c>
    </row>
    <row r="359" spans="3:65" ht="13.5" x14ac:dyDescent="0.25">
      <c r="C359" s="2357"/>
      <c r="D359" s="2405">
        <f ca="1">INDEX(F303:BM303,E359)</f>
        <v>1</v>
      </c>
      <c r="E359" s="2316">
        <v>52</v>
      </c>
      <c r="F359" s="2406" t="str">
        <f ca="1">IF($E359&gt;$E$12,"",IF(($E359&gt;=F$307),F304-$D359*F$302,INDEX(F308:BM367,F$307,$E359)))</f>
        <v/>
      </c>
      <c r="G359" s="2406" t="str">
        <f ca="1">IF($E359&gt;$E$12,"",IF(($E359&gt;=G$307),G304-$D359*G$302,INDEX(F308:BM367,G$307,$E359)))</f>
        <v/>
      </c>
      <c r="H359" s="2406" t="str">
        <f ca="1">IF($E359&gt;$E$12,"",IF(($E359&gt;=H$307),H304-$D359*H$302,INDEX(F308:BM367,H$307,$E359)))</f>
        <v/>
      </c>
      <c r="I359" s="2406" t="str">
        <f ca="1">IF($E359&gt;$E$12,"",IF(($E359&gt;=I$307),I304-$D359*I$302,INDEX(F308:BM367,I$307,$E359)))</f>
        <v/>
      </c>
      <c r="J359" s="2406" t="str">
        <f ca="1">IF($E359&gt;$E$12,"",IF(($E359&gt;=J$307),J304-$D359*J$302,INDEX(F308:BM367,J$307,$E359)))</f>
        <v/>
      </c>
      <c r="K359" s="2406" t="str">
        <f ca="1">IF($E359&gt;$E$12,"",IF(($E359&gt;=K$307),K304-$D359*K$302,INDEX(F308:BM367,K$307,$E359)))</f>
        <v/>
      </c>
      <c r="L359" s="2406" t="str">
        <f ca="1">IF($E359&gt;$E$12,"",IF(($E359&gt;=L$307),L304-$D359*L$302,INDEX(F308:BM367,L$307,$E359)))</f>
        <v/>
      </c>
      <c r="M359" s="2406" t="str">
        <f ca="1">IF($E359&gt;$E$12,"",IF(($E359&gt;=M$307),M304-$D359*M$302,INDEX(F308:BM367,M$307,$E359)))</f>
        <v/>
      </c>
      <c r="N359" s="2406" t="str">
        <f ca="1">IF($E359&gt;$E$12,"",IF(($E359&gt;=N$307),N304-$D359*N$302,INDEX(F308:BM367,N$307,$E359)))</f>
        <v/>
      </c>
      <c r="O359" s="2406" t="str">
        <f ca="1">IF($E359&gt;$E$12,"",IF(($E359&gt;=O$307),O304-$D359*O$302,INDEX(F308:BM367,O$307,$E359)))</f>
        <v/>
      </c>
      <c r="P359" s="2406" t="str">
        <f ca="1">IF($E359&gt;$E$12,"",IF(($E359&gt;=P$307),P304-$D359*P$302,INDEX(F308:BM367,P$307,$E359)))</f>
        <v/>
      </c>
      <c r="Q359" s="2406" t="str">
        <f ca="1">IF($E359&gt;$E$12,"",IF(($E359&gt;=Q$307),Q304-$D359*Q$302,INDEX(F308:BM367,Q$307,$E359)))</f>
        <v/>
      </c>
      <c r="R359" s="2406" t="str">
        <f ca="1">IF($E359&gt;$E$12,"",IF(($E359&gt;=R$307),R304-$D359*R$302,INDEX(F308:BM367,R$307,$E359)))</f>
        <v/>
      </c>
      <c r="S359" s="2406" t="str">
        <f ca="1">IF($E359&gt;$E$12,"",IF(($E359&gt;=S$307),S304-$D359*S$302,INDEX(F308:BM367,S$307,$E359)))</f>
        <v/>
      </c>
      <c r="T359" s="2406" t="str">
        <f ca="1">IF($E359&gt;$E$12,"",IF(($E359&gt;=T$307),T304-$D359*T$302,INDEX(F308:BM367,T$307,$E359)))</f>
        <v/>
      </c>
      <c r="U359" s="2406" t="str">
        <f ca="1">IF($E359&gt;$E$12,"",IF(($E359&gt;=U$307),U304-$D359*U$302,INDEX(F308:BM367,U$307,$E359)))</f>
        <v/>
      </c>
      <c r="V359" s="2406" t="str">
        <f ca="1">IF($E359&gt;$E$12,"",IF(($E359&gt;=V$307),V304-$D359*V$302,INDEX(F308:BM367,V$307,$E359)))</f>
        <v/>
      </c>
      <c r="W359" s="2406" t="str">
        <f ca="1">IF($E359&gt;$E$12,"",IF(($E359&gt;=W$307),W304-$D359*W$302,INDEX(F308:BM367,W$307,$E359)))</f>
        <v/>
      </c>
      <c r="X359" s="2406" t="str">
        <f ca="1">IF($E359&gt;$E$12,"",IF(($E359&gt;=X$307),X304-$D359*X$302,INDEX(F308:BM367,X$307,$E359)))</f>
        <v/>
      </c>
      <c r="Y359" s="2406" t="str">
        <f ca="1">IF($E359&gt;$E$12,"",IF(($E359&gt;=Y$307),Y304-$D359*Y$302,INDEX(F308:BM367,Y$307,$E359)))</f>
        <v/>
      </c>
      <c r="Z359" s="2406" t="str">
        <f ca="1">IF($E359&gt;$E$12,"",IF(($E359&gt;=Z$307),Z304-$D359*Z$302,INDEX(F308:BM367,Z$307,$E359)))</f>
        <v/>
      </c>
      <c r="AA359" s="2406" t="str">
        <f ca="1">IF($E359&gt;$E$12,"",IF(($E359&gt;=AA$307),AA304-$D359*AA$302,INDEX(F308:BM367,AA$307,$E359)))</f>
        <v/>
      </c>
      <c r="AB359" s="2406" t="str">
        <f ca="1">IF($E359&gt;$E$12,"",IF(($E359&gt;=AB$307),AB304-$D359*AB$302,INDEX(F308:BM367,AB$307,$E359)))</f>
        <v/>
      </c>
      <c r="AC359" s="2406" t="str">
        <f ca="1">IF($E359&gt;$E$12,"",IF(($E359&gt;=AC$307),AC304-$D359*AC$302,INDEX(F308:BM367,AC$307,$E359)))</f>
        <v/>
      </c>
      <c r="AD359" s="2406" t="str">
        <f ca="1">IF($E359&gt;$E$12,"",IF(($E359&gt;=AD$307),AD304-$D359*AD$302,INDEX(F308:BM367,AD$307,$E359)))</f>
        <v/>
      </c>
      <c r="AE359" s="2406" t="str">
        <f ca="1">IF($E359&gt;$E$12,"",IF(($E359&gt;=AE$307),AE304-$D359*AE$302,INDEX(F308:BM367,AE$307,$E359)))</f>
        <v/>
      </c>
      <c r="AF359" s="2406" t="str">
        <f ca="1">IF($E359&gt;$E$12,"",IF(($E359&gt;=AF$307),AF304-$D359*AF$302,INDEX(F308:BM367,AF$307,$E359)))</f>
        <v/>
      </c>
      <c r="AG359" s="2406" t="str">
        <f ca="1">IF($E359&gt;$E$12,"",IF(($E359&gt;=AG$307),AG304-$D359*AG$302,INDEX(F308:BM367,AG$307,$E359)))</f>
        <v/>
      </c>
      <c r="AH359" s="2406" t="str">
        <f ca="1">IF($E359&gt;$E$12,"",IF(($E359&gt;=AH$307),AH304-$D359*AH$302,INDEX(F308:BM367,AH$307,$E359)))</f>
        <v/>
      </c>
      <c r="AI359" s="2406" t="str">
        <f ca="1">IF($E359&gt;$E$12,"",IF(($E359&gt;=AI$307),AI304-$D359*AI$302,INDEX(F308:BM367,AI$307,$E359)))</f>
        <v/>
      </c>
      <c r="AJ359" s="2406" t="str">
        <f ca="1">IF($E359&gt;$E$12,"",IF(($E359&gt;=AJ$307),AJ304-$D359*AJ$302,INDEX(F308:BM367,AJ$307,$E359)))</f>
        <v/>
      </c>
      <c r="AK359" s="2406" t="str">
        <f ca="1">IF($E359&gt;$E$12,"",IF(($E359&gt;=AK$307),AK304-$D359*AK$302,INDEX(F308:BM367,AK$307,$E359)))</f>
        <v/>
      </c>
      <c r="AL359" s="2406" t="str">
        <f ca="1">IF($E359&gt;$E$12,"",IF(($E359&gt;=AL$307),AL304-$D359*AL$302,INDEX(F308:BM367,AL$307,$E359)))</f>
        <v/>
      </c>
      <c r="AM359" s="2406" t="str">
        <f ca="1">IF($E359&gt;$E$12,"",IF(($E359&gt;=AM$307),AM304-$D359*AM$302,INDEX(F308:BM367,AM$307,$E359)))</f>
        <v/>
      </c>
      <c r="AN359" s="2406" t="str">
        <f ca="1">IF($E359&gt;$E$12,"",IF(($E359&gt;=AN$307),AN304-$D359*AN$302,INDEX(F308:BM367,AN$307,$E359)))</f>
        <v/>
      </c>
      <c r="AO359" s="2406" t="str">
        <f ca="1">IF($E359&gt;$E$12,"",IF(($E359&gt;=AO$307),AO304-$D359*AO$302,INDEX(F308:BM367,AO$307,$E359)))</f>
        <v/>
      </c>
      <c r="AP359" s="2406" t="str">
        <f ca="1">IF($E359&gt;$E$12,"",IF(($E359&gt;=AP$307),AP304-$D359*AP$302,INDEX(F308:BM367,AP$307,$E359)))</f>
        <v/>
      </c>
      <c r="AQ359" s="2406" t="str">
        <f ca="1">IF($E359&gt;$E$12,"",IF(($E359&gt;=AQ$307),AQ304-$D359*AQ$302,INDEX(F308:BM367,AQ$307,$E359)))</f>
        <v/>
      </c>
      <c r="AR359" s="2406" t="str">
        <f ca="1">IF($E359&gt;$E$12,"",IF(($E359&gt;=AR$307),AR304-$D359*AR$302,INDEX(F308:BM367,AR$307,$E359)))</f>
        <v/>
      </c>
      <c r="AS359" s="2406" t="str">
        <f ca="1">IF($E359&gt;$E$12,"",IF(($E359&gt;=AS$307),AS304-$D359*AS$302,INDEX(F308:BM367,AS$307,$E359)))</f>
        <v/>
      </c>
      <c r="AT359" s="2406" t="str">
        <f ca="1">IF($E359&gt;$E$12,"",IF(($E359&gt;=AT$307),AT304-$D359*AT$302,INDEX(F308:BM367,AT$307,$E359)))</f>
        <v/>
      </c>
      <c r="AU359" s="2406" t="str">
        <f ca="1">IF($E359&gt;$E$12,"",IF(($E359&gt;=AU$307),AU304-$D359*AU$302,INDEX(F308:BM367,AU$307,$E359)))</f>
        <v/>
      </c>
      <c r="AV359" s="2406" t="str">
        <f ca="1">IF($E359&gt;$E$12,"",IF(($E359&gt;=AV$307),AV304-$D359*AV$302,INDEX(F308:BM367,AV$307,$E359)))</f>
        <v/>
      </c>
      <c r="AW359" s="2406" t="str">
        <f ca="1">IF($E359&gt;$E$12,"",IF(($E359&gt;=AW$307),AW304-$D359*AW$302,INDEX(F308:BM367,AW$307,$E359)))</f>
        <v/>
      </c>
      <c r="AX359" s="2406" t="str">
        <f ca="1">IF($E359&gt;$E$12,"",IF(($E359&gt;=AX$307),AX304-$D359*AX$302,INDEX(F308:BM367,AX$307,$E359)))</f>
        <v/>
      </c>
      <c r="AY359" s="2406" t="str">
        <f ca="1">IF($E359&gt;$E$12,"",IF(($E359&gt;=AY$307),AY304-$D359*AY$302,INDEX(F308:BM367,AY$307,$E359)))</f>
        <v/>
      </c>
      <c r="AZ359" s="2406" t="str">
        <f ca="1">IF($E359&gt;$E$12,"",IF(($E359&gt;=AZ$307),AZ304-$D359*AZ$302,INDEX(F308:BM367,AZ$307,$E359)))</f>
        <v/>
      </c>
      <c r="BA359" s="2406" t="str">
        <f ca="1">IF($E359&gt;$E$12,"",IF(($E359&gt;=BA$307),BA304-$D359*BA$302,INDEX(F308:BM367,BA$307,$E359)))</f>
        <v/>
      </c>
      <c r="BB359" s="2406" t="str">
        <f ca="1">IF($E359&gt;$E$12,"",IF(($E359&gt;=BB$307),BB304-$D359*BB$302,INDEX(F308:BM367,BB$307,$E359)))</f>
        <v/>
      </c>
      <c r="BC359" s="2406" t="str">
        <f ca="1">IF($E359&gt;$E$12,"",IF(($E359&gt;=BC$307),BC304-$D359*BC$302,INDEX(F308:BM367,BC$307,$E359)))</f>
        <v/>
      </c>
      <c r="BD359" s="2406" t="str">
        <f ca="1">IF($E359&gt;$E$12,"",IF(($E359&gt;=BD$307),BD304-$D359*BD$302,INDEX(F308:BM367,BD$307,$E359)))</f>
        <v/>
      </c>
      <c r="BE359" s="2406" t="str">
        <f ca="1">IF($E359&gt;$E$12,"",IF(($E359&gt;=BE$307),BE304-$D359*BE$302,INDEX(F308:BM367,BE$307,$E359)))</f>
        <v/>
      </c>
      <c r="BF359" s="2406" t="str">
        <f ca="1">IF($E359&gt;$E$12,"",IF(($E359&gt;=BF$307),BF304-$D359*BF$302,INDEX(F308:BM367,BF$307,$E359)))</f>
        <v/>
      </c>
      <c r="BG359" s="2406" t="str">
        <f ca="1">IF($E359&gt;$E$12,"",IF(($E359&gt;=BG$307),BG304-$D359*BG$302,INDEX(F308:BM367,BG$307,$E359)))</f>
        <v/>
      </c>
      <c r="BH359" s="2406" t="str">
        <f ca="1">IF($E359&gt;$E$12,"",IF(($E359&gt;=BH$307),BH304-$D359*BH$302,INDEX(F308:BM367,BH$307,$E359)))</f>
        <v/>
      </c>
      <c r="BI359" s="2406" t="str">
        <f ca="1">IF($E359&gt;$E$12,"",IF(($E359&gt;=BI$307),BI304-$D359*BI$302,INDEX(F308:BM367,BI$307,$E359)))</f>
        <v/>
      </c>
      <c r="BJ359" s="2406" t="str">
        <f ca="1">IF($E359&gt;$E$12,"",IF(($E359&gt;=BJ$307),BJ304-$D359*BJ$302,INDEX(F308:BM367,BJ$307,$E359)))</f>
        <v/>
      </c>
      <c r="BK359" s="2406" t="str">
        <f ca="1">IF($E359&gt;$E$12,"",IF(($E359&gt;=BK$307),BK304-$D359*BK$302,INDEX(F308:BM367,BK$307,$E359)))</f>
        <v/>
      </c>
      <c r="BL359" s="2406" t="str">
        <f ca="1">IF($E359&gt;$E$12,"",IF(($E359&gt;=BL$307),BL304-$D359*BL$302,INDEX(F308:BM367,BL$307,$E359)))</f>
        <v/>
      </c>
      <c r="BM359" s="2406" t="str">
        <f ca="1">IF($E359&gt;$E$12,"",IF(($E359&gt;=BM$307),BM304-$D359*BM$302,INDEX(F308:BM367,BM$307,$E359)))</f>
        <v/>
      </c>
    </row>
    <row r="360" spans="3:65" ht="13.5" x14ac:dyDescent="0.25">
      <c r="C360" s="2357"/>
      <c r="D360" s="2405">
        <f ca="1">INDEX(F303:BM303,E360)</f>
        <v>1</v>
      </c>
      <c r="E360" s="2316">
        <v>53</v>
      </c>
      <c r="F360" s="2406" t="str">
        <f ca="1">IF($E360&gt;$E$12,"",IF(($E360&gt;=F$307),F304-$D360*F$302,INDEX(F308:BM367,F$307,$E360)))</f>
        <v/>
      </c>
      <c r="G360" s="2406" t="str">
        <f ca="1">IF($E360&gt;$E$12,"",IF(($E360&gt;=G$307),G304-$D360*G$302,INDEX(F308:BM367,G$307,$E360)))</f>
        <v/>
      </c>
      <c r="H360" s="2406" t="str">
        <f ca="1">IF($E360&gt;$E$12,"",IF(($E360&gt;=H$307),H304-$D360*H$302,INDEX(F308:BM367,H$307,$E360)))</f>
        <v/>
      </c>
      <c r="I360" s="2406" t="str">
        <f ca="1">IF($E360&gt;$E$12,"",IF(($E360&gt;=I$307),I304-$D360*I$302,INDEX(F308:BM367,I$307,$E360)))</f>
        <v/>
      </c>
      <c r="J360" s="2406" t="str">
        <f ca="1">IF($E360&gt;$E$12,"",IF(($E360&gt;=J$307),J304-$D360*J$302,INDEX(F308:BM367,J$307,$E360)))</f>
        <v/>
      </c>
      <c r="K360" s="2406" t="str">
        <f ca="1">IF($E360&gt;$E$12,"",IF(($E360&gt;=K$307),K304-$D360*K$302,INDEX(F308:BM367,K$307,$E360)))</f>
        <v/>
      </c>
      <c r="L360" s="2406" t="str">
        <f ca="1">IF($E360&gt;$E$12,"",IF(($E360&gt;=L$307),L304-$D360*L$302,INDEX(F308:BM367,L$307,$E360)))</f>
        <v/>
      </c>
      <c r="M360" s="2406" t="str">
        <f ca="1">IF($E360&gt;$E$12,"",IF(($E360&gt;=M$307),M304-$D360*M$302,INDEX(F308:BM367,M$307,$E360)))</f>
        <v/>
      </c>
      <c r="N360" s="2406" t="str">
        <f ca="1">IF($E360&gt;$E$12,"",IF(($E360&gt;=N$307),N304-$D360*N$302,INDEX(F308:BM367,N$307,$E360)))</f>
        <v/>
      </c>
      <c r="O360" s="2406" t="str">
        <f ca="1">IF($E360&gt;$E$12,"",IF(($E360&gt;=O$307),O304-$D360*O$302,INDEX(F308:BM367,O$307,$E360)))</f>
        <v/>
      </c>
      <c r="P360" s="2406" t="str">
        <f ca="1">IF($E360&gt;$E$12,"",IF(($E360&gt;=P$307),P304-$D360*P$302,INDEX(F308:BM367,P$307,$E360)))</f>
        <v/>
      </c>
      <c r="Q360" s="2406" t="str">
        <f ca="1">IF($E360&gt;$E$12,"",IF(($E360&gt;=Q$307),Q304-$D360*Q$302,INDEX(F308:BM367,Q$307,$E360)))</f>
        <v/>
      </c>
      <c r="R360" s="2406" t="str">
        <f ca="1">IF($E360&gt;$E$12,"",IF(($E360&gt;=R$307),R304-$D360*R$302,INDEX(F308:BM367,R$307,$E360)))</f>
        <v/>
      </c>
      <c r="S360" s="2406" t="str">
        <f ca="1">IF($E360&gt;$E$12,"",IF(($E360&gt;=S$307),S304-$D360*S$302,INDEX(F308:BM367,S$307,$E360)))</f>
        <v/>
      </c>
      <c r="T360" s="2406" t="str">
        <f ca="1">IF($E360&gt;$E$12,"",IF(($E360&gt;=T$307),T304-$D360*T$302,INDEX(F308:BM367,T$307,$E360)))</f>
        <v/>
      </c>
      <c r="U360" s="2406" t="str">
        <f ca="1">IF($E360&gt;$E$12,"",IF(($E360&gt;=U$307),U304-$D360*U$302,INDEX(F308:BM367,U$307,$E360)))</f>
        <v/>
      </c>
      <c r="V360" s="2406" t="str">
        <f ca="1">IF($E360&gt;$E$12,"",IF(($E360&gt;=V$307),V304-$D360*V$302,INDEX(F308:BM367,V$307,$E360)))</f>
        <v/>
      </c>
      <c r="W360" s="2406" t="str">
        <f ca="1">IF($E360&gt;$E$12,"",IF(($E360&gt;=W$307),W304-$D360*W$302,INDEX(F308:BM367,W$307,$E360)))</f>
        <v/>
      </c>
      <c r="X360" s="2406" t="str">
        <f ca="1">IF($E360&gt;$E$12,"",IF(($E360&gt;=X$307),X304-$D360*X$302,INDEX(F308:BM367,X$307,$E360)))</f>
        <v/>
      </c>
      <c r="Y360" s="2406" t="str">
        <f ca="1">IF($E360&gt;$E$12,"",IF(($E360&gt;=Y$307),Y304-$D360*Y$302,INDEX(F308:BM367,Y$307,$E360)))</f>
        <v/>
      </c>
      <c r="Z360" s="2406" t="str">
        <f ca="1">IF($E360&gt;$E$12,"",IF(($E360&gt;=Z$307),Z304-$D360*Z$302,INDEX(F308:BM367,Z$307,$E360)))</f>
        <v/>
      </c>
      <c r="AA360" s="2406" t="str">
        <f ca="1">IF($E360&gt;$E$12,"",IF(($E360&gt;=AA$307),AA304-$D360*AA$302,INDEX(F308:BM367,AA$307,$E360)))</f>
        <v/>
      </c>
      <c r="AB360" s="2406" t="str">
        <f ca="1">IF($E360&gt;$E$12,"",IF(($E360&gt;=AB$307),AB304-$D360*AB$302,INDEX(F308:BM367,AB$307,$E360)))</f>
        <v/>
      </c>
      <c r="AC360" s="2406" t="str">
        <f ca="1">IF($E360&gt;$E$12,"",IF(($E360&gt;=AC$307),AC304-$D360*AC$302,INDEX(F308:BM367,AC$307,$E360)))</f>
        <v/>
      </c>
      <c r="AD360" s="2406" t="str">
        <f ca="1">IF($E360&gt;$E$12,"",IF(($E360&gt;=AD$307),AD304-$D360*AD$302,INDEX(F308:BM367,AD$307,$E360)))</f>
        <v/>
      </c>
      <c r="AE360" s="2406" t="str">
        <f ca="1">IF($E360&gt;$E$12,"",IF(($E360&gt;=AE$307),AE304-$D360*AE$302,INDEX(F308:BM367,AE$307,$E360)))</f>
        <v/>
      </c>
      <c r="AF360" s="2406" t="str">
        <f ca="1">IF($E360&gt;$E$12,"",IF(($E360&gt;=AF$307),AF304-$D360*AF$302,INDEX(F308:BM367,AF$307,$E360)))</f>
        <v/>
      </c>
      <c r="AG360" s="2406" t="str">
        <f ca="1">IF($E360&gt;$E$12,"",IF(($E360&gt;=AG$307),AG304-$D360*AG$302,INDEX(F308:BM367,AG$307,$E360)))</f>
        <v/>
      </c>
      <c r="AH360" s="2406" t="str">
        <f ca="1">IF($E360&gt;$E$12,"",IF(($E360&gt;=AH$307),AH304-$D360*AH$302,INDEX(F308:BM367,AH$307,$E360)))</f>
        <v/>
      </c>
      <c r="AI360" s="2406" t="str">
        <f ca="1">IF($E360&gt;$E$12,"",IF(($E360&gt;=AI$307),AI304-$D360*AI$302,INDEX(F308:BM367,AI$307,$E360)))</f>
        <v/>
      </c>
      <c r="AJ360" s="2406" t="str">
        <f ca="1">IF($E360&gt;$E$12,"",IF(($E360&gt;=AJ$307),AJ304-$D360*AJ$302,INDEX(F308:BM367,AJ$307,$E360)))</f>
        <v/>
      </c>
      <c r="AK360" s="2406" t="str">
        <f ca="1">IF($E360&gt;$E$12,"",IF(($E360&gt;=AK$307),AK304-$D360*AK$302,INDEX(F308:BM367,AK$307,$E360)))</f>
        <v/>
      </c>
      <c r="AL360" s="2406" t="str">
        <f ca="1">IF($E360&gt;$E$12,"",IF(($E360&gt;=AL$307),AL304-$D360*AL$302,INDEX(F308:BM367,AL$307,$E360)))</f>
        <v/>
      </c>
      <c r="AM360" s="2406" t="str">
        <f ca="1">IF($E360&gt;$E$12,"",IF(($E360&gt;=AM$307),AM304-$D360*AM$302,INDEX(F308:BM367,AM$307,$E360)))</f>
        <v/>
      </c>
      <c r="AN360" s="2406" t="str">
        <f ca="1">IF($E360&gt;$E$12,"",IF(($E360&gt;=AN$307),AN304-$D360*AN$302,INDEX(F308:BM367,AN$307,$E360)))</f>
        <v/>
      </c>
      <c r="AO360" s="2406" t="str">
        <f ca="1">IF($E360&gt;$E$12,"",IF(($E360&gt;=AO$307),AO304-$D360*AO$302,INDEX(F308:BM367,AO$307,$E360)))</f>
        <v/>
      </c>
      <c r="AP360" s="2406" t="str">
        <f ca="1">IF($E360&gt;$E$12,"",IF(($E360&gt;=AP$307),AP304-$D360*AP$302,INDEX(F308:BM367,AP$307,$E360)))</f>
        <v/>
      </c>
      <c r="AQ360" s="2406" t="str">
        <f ca="1">IF($E360&gt;$E$12,"",IF(($E360&gt;=AQ$307),AQ304-$D360*AQ$302,INDEX(F308:BM367,AQ$307,$E360)))</f>
        <v/>
      </c>
      <c r="AR360" s="2406" t="str">
        <f ca="1">IF($E360&gt;$E$12,"",IF(($E360&gt;=AR$307),AR304-$D360*AR$302,INDEX(F308:BM367,AR$307,$E360)))</f>
        <v/>
      </c>
      <c r="AS360" s="2406" t="str">
        <f ca="1">IF($E360&gt;$E$12,"",IF(($E360&gt;=AS$307),AS304-$D360*AS$302,INDEX(F308:BM367,AS$307,$E360)))</f>
        <v/>
      </c>
      <c r="AT360" s="2406" t="str">
        <f ca="1">IF($E360&gt;$E$12,"",IF(($E360&gt;=AT$307),AT304-$D360*AT$302,INDEX(F308:BM367,AT$307,$E360)))</f>
        <v/>
      </c>
      <c r="AU360" s="2406" t="str">
        <f ca="1">IF($E360&gt;$E$12,"",IF(($E360&gt;=AU$307),AU304-$D360*AU$302,INDEX(F308:BM367,AU$307,$E360)))</f>
        <v/>
      </c>
      <c r="AV360" s="2406" t="str">
        <f ca="1">IF($E360&gt;$E$12,"",IF(($E360&gt;=AV$307),AV304-$D360*AV$302,INDEX(F308:BM367,AV$307,$E360)))</f>
        <v/>
      </c>
      <c r="AW360" s="2406" t="str">
        <f ca="1">IF($E360&gt;$E$12,"",IF(($E360&gt;=AW$307),AW304-$D360*AW$302,INDEX(F308:BM367,AW$307,$E360)))</f>
        <v/>
      </c>
      <c r="AX360" s="2406" t="str">
        <f ca="1">IF($E360&gt;$E$12,"",IF(($E360&gt;=AX$307),AX304-$D360*AX$302,INDEX(F308:BM367,AX$307,$E360)))</f>
        <v/>
      </c>
      <c r="AY360" s="2406" t="str">
        <f ca="1">IF($E360&gt;$E$12,"",IF(($E360&gt;=AY$307),AY304-$D360*AY$302,INDEX(F308:BM367,AY$307,$E360)))</f>
        <v/>
      </c>
      <c r="AZ360" s="2406" t="str">
        <f ca="1">IF($E360&gt;$E$12,"",IF(($E360&gt;=AZ$307),AZ304-$D360*AZ$302,INDEX(F308:BM367,AZ$307,$E360)))</f>
        <v/>
      </c>
      <c r="BA360" s="2406" t="str">
        <f ca="1">IF($E360&gt;$E$12,"",IF(($E360&gt;=BA$307),BA304-$D360*BA$302,INDEX(F308:BM367,BA$307,$E360)))</f>
        <v/>
      </c>
      <c r="BB360" s="2406" t="str">
        <f ca="1">IF($E360&gt;$E$12,"",IF(($E360&gt;=BB$307),BB304-$D360*BB$302,INDEX(F308:BM367,BB$307,$E360)))</f>
        <v/>
      </c>
      <c r="BC360" s="2406" t="str">
        <f ca="1">IF($E360&gt;$E$12,"",IF(($E360&gt;=BC$307),BC304-$D360*BC$302,INDEX(F308:BM367,BC$307,$E360)))</f>
        <v/>
      </c>
      <c r="BD360" s="2406" t="str">
        <f ca="1">IF($E360&gt;$E$12,"",IF(($E360&gt;=BD$307),BD304-$D360*BD$302,INDEX(F308:BM367,BD$307,$E360)))</f>
        <v/>
      </c>
      <c r="BE360" s="2406" t="str">
        <f ca="1">IF($E360&gt;$E$12,"",IF(($E360&gt;=BE$307),BE304-$D360*BE$302,INDEX(F308:BM367,BE$307,$E360)))</f>
        <v/>
      </c>
      <c r="BF360" s="2406" t="str">
        <f ca="1">IF($E360&gt;$E$12,"",IF(($E360&gt;=BF$307),BF304-$D360*BF$302,INDEX(F308:BM367,BF$307,$E360)))</f>
        <v/>
      </c>
      <c r="BG360" s="2406" t="str">
        <f ca="1">IF($E360&gt;$E$12,"",IF(($E360&gt;=BG$307),BG304-$D360*BG$302,INDEX(F308:BM367,BG$307,$E360)))</f>
        <v/>
      </c>
      <c r="BH360" s="2406" t="str">
        <f ca="1">IF($E360&gt;$E$12,"",IF(($E360&gt;=BH$307),BH304-$D360*BH$302,INDEX(F308:BM367,BH$307,$E360)))</f>
        <v/>
      </c>
      <c r="BI360" s="2406" t="str">
        <f ca="1">IF($E360&gt;$E$12,"",IF(($E360&gt;=BI$307),BI304-$D360*BI$302,INDEX(F308:BM367,BI$307,$E360)))</f>
        <v/>
      </c>
      <c r="BJ360" s="2406" t="str">
        <f ca="1">IF($E360&gt;$E$12,"",IF(($E360&gt;=BJ$307),BJ304-$D360*BJ$302,INDEX(F308:BM367,BJ$307,$E360)))</f>
        <v/>
      </c>
      <c r="BK360" s="2406" t="str">
        <f ca="1">IF($E360&gt;$E$12,"",IF(($E360&gt;=BK$307),BK304-$D360*BK$302,INDEX(F308:BM367,BK$307,$E360)))</f>
        <v/>
      </c>
      <c r="BL360" s="2406" t="str">
        <f ca="1">IF($E360&gt;$E$12,"",IF(($E360&gt;=BL$307),BL304-$D360*BL$302,INDEX(F308:BM367,BL$307,$E360)))</f>
        <v/>
      </c>
      <c r="BM360" s="2406" t="str">
        <f ca="1">IF($E360&gt;$E$12,"",IF(($E360&gt;=BM$307),BM304-$D360*BM$302,INDEX(F308:BM367,BM$307,$E360)))</f>
        <v/>
      </c>
    </row>
    <row r="361" spans="3:65" ht="13.5" x14ac:dyDescent="0.25">
      <c r="C361" s="2357"/>
      <c r="D361" s="2405">
        <f ca="1">INDEX(F303:BM303,E361)</f>
        <v>1</v>
      </c>
      <c r="E361" s="2316">
        <v>54</v>
      </c>
      <c r="F361" s="2406" t="str">
        <f ca="1">IF($E361&gt;$E$12,"",IF(($E361&gt;=F$307),F304-$D361*F$302,INDEX(F308:BM367,F$307,$E361)))</f>
        <v/>
      </c>
      <c r="G361" s="2406" t="str">
        <f ca="1">IF($E361&gt;$E$12,"",IF(($E361&gt;=G$307),G304-$D361*G$302,INDEX(F308:BM367,G$307,$E361)))</f>
        <v/>
      </c>
      <c r="H361" s="2406" t="str">
        <f ca="1">IF($E361&gt;$E$12,"",IF(($E361&gt;=H$307),H304-$D361*H$302,INDEX(F308:BM367,H$307,$E361)))</f>
        <v/>
      </c>
      <c r="I361" s="2406" t="str">
        <f ca="1">IF($E361&gt;$E$12,"",IF(($E361&gt;=I$307),I304-$D361*I$302,INDEX(F308:BM367,I$307,$E361)))</f>
        <v/>
      </c>
      <c r="J361" s="2406" t="str">
        <f ca="1">IF($E361&gt;$E$12,"",IF(($E361&gt;=J$307),J304-$D361*J$302,INDEX(F308:BM367,J$307,$E361)))</f>
        <v/>
      </c>
      <c r="K361" s="2406" t="str">
        <f ca="1">IF($E361&gt;$E$12,"",IF(($E361&gt;=K$307),K304-$D361*K$302,INDEX(F308:BM367,K$307,$E361)))</f>
        <v/>
      </c>
      <c r="L361" s="2406" t="str">
        <f ca="1">IF($E361&gt;$E$12,"",IF(($E361&gt;=L$307),L304-$D361*L$302,INDEX(F308:BM367,L$307,$E361)))</f>
        <v/>
      </c>
      <c r="M361" s="2406" t="str">
        <f ca="1">IF($E361&gt;$E$12,"",IF(($E361&gt;=M$307),M304-$D361*M$302,INDEX(F308:BM367,M$307,$E361)))</f>
        <v/>
      </c>
      <c r="N361" s="2406" t="str">
        <f ca="1">IF($E361&gt;$E$12,"",IF(($E361&gt;=N$307),N304-$D361*N$302,INDEX(F308:BM367,N$307,$E361)))</f>
        <v/>
      </c>
      <c r="O361" s="2406" t="str">
        <f ca="1">IF($E361&gt;$E$12,"",IF(($E361&gt;=O$307),O304-$D361*O$302,INDEX(F308:BM367,O$307,$E361)))</f>
        <v/>
      </c>
      <c r="P361" s="2406" t="str">
        <f ca="1">IF($E361&gt;$E$12,"",IF(($E361&gt;=P$307),P304-$D361*P$302,INDEX(F308:BM367,P$307,$E361)))</f>
        <v/>
      </c>
      <c r="Q361" s="2406" t="str">
        <f ca="1">IF($E361&gt;$E$12,"",IF(($E361&gt;=Q$307),Q304-$D361*Q$302,INDEX(F308:BM367,Q$307,$E361)))</f>
        <v/>
      </c>
      <c r="R361" s="2406" t="str">
        <f ca="1">IF($E361&gt;$E$12,"",IF(($E361&gt;=R$307),R304-$D361*R$302,INDEX(F308:BM367,R$307,$E361)))</f>
        <v/>
      </c>
      <c r="S361" s="2406" t="str">
        <f ca="1">IF($E361&gt;$E$12,"",IF(($E361&gt;=S$307),S304-$D361*S$302,INDEX(F308:BM367,S$307,$E361)))</f>
        <v/>
      </c>
      <c r="T361" s="2406" t="str">
        <f ca="1">IF($E361&gt;$E$12,"",IF(($E361&gt;=T$307),T304-$D361*T$302,INDEX(F308:BM367,T$307,$E361)))</f>
        <v/>
      </c>
      <c r="U361" s="2406" t="str">
        <f ca="1">IF($E361&gt;$E$12,"",IF(($E361&gt;=U$307),U304-$D361*U$302,INDEX(F308:BM367,U$307,$E361)))</f>
        <v/>
      </c>
      <c r="V361" s="2406" t="str">
        <f ca="1">IF($E361&gt;$E$12,"",IF(($E361&gt;=V$307),V304-$D361*V$302,INDEX(F308:BM367,V$307,$E361)))</f>
        <v/>
      </c>
      <c r="W361" s="2406" t="str">
        <f ca="1">IF($E361&gt;$E$12,"",IF(($E361&gt;=W$307),W304-$D361*W$302,INDEX(F308:BM367,W$307,$E361)))</f>
        <v/>
      </c>
      <c r="X361" s="2406" t="str">
        <f ca="1">IF($E361&gt;$E$12,"",IF(($E361&gt;=X$307),X304-$D361*X$302,INDEX(F308:BM367,X$307,$E361)))</f>
        <v/>
      </c>
      <c r="Y361" s="2406" t="str">
        <f ca="1">IF($E361&gt;$E$12,"",IF(($E361&gt;=Y$307),Y304-$D361*Y$302,INDEX(F308:BM367,Y$307,$E361)))</f>
        <v/>
      </c>
      <c r="Z361" s="2406" t="str">
        <f ca="1">IF($E361&gt;$E$12,"",IF(($E361&gt;=Z$307),Z304-$D361*Z$302,INDEX(F308:BM367,Z$307,$E361)))</f>
        <v/>
      </c>
      <c r="AA361" s="2406" t="str">
        <f ca="1">IF($E361&gt;$E$12,"",IF(($E361&gt;=AA$307),AA304-$D361*AA$302,INDEX(F308:BM367,AA$307,$E361)))</f>
        <v/>
      </c>
      <c r="AB361" s="2406" t="str">
        <f ca="1">IF($E361&gt;$E$12,"",IF(($E361&gt;=AB$307),AB304-$D361*AB$302,INDEX(F308:BM367,AB$307,$E361)))</f>
        <v/>
      </c>
      <c r="AC361" s="2406" t="str">
        <f ca="1">IF($E361&gt;$E$12,"",IF(($E361&gt;=AC$307),AC304-$D361*AC$302,INDEX(F308:BM367,AC$307,$E361)))</f>
        <v/>
      </c>
      <c r="AD361" s="2406" t="str">
        <f ca="1">IF($E361&gt;$E$12,"",IF(($E361&gt;=AD$307),AD304-$D361*AD$302,INDEX(F308:BM367,AD$307,$E361)))</f>
        <v/>
      </c>
      <c r="AE361" s="2406" t="str">
        <f ca="1">IF($E361&gt;$E$12,"",IF(($E361&gt;=AE$307),AE304-$D361*AE$302,INDEX(F308:BM367,AE$307,$E361)))</f>
        <v/>
      </c>
      <c r="AF361" s="2406" t="str">
        <f ca="1">IF($E361&gt;$E$12,"",IF(($E361&gt;=AF$307),AF304-$D361*AF$302,INDEX(F308:BM367,AF$307,$E361)))</f>
        <v/>
      </c>
      <c r="AG361" s="2406" t="str">
        <f ca="1">IF($E361&gt;$E$12,"",IF(($E361&gt;=AG$307),AG304-$D361*AG$302,INDEX(F308:BM367,AG$307,$E361)))</f>
        <v/>
      </c>
      <c r="AH361" s="2406" t="str">
        <f ca="1">IF($E361&gt;$E$12,"",IF(($E361&gt;=AH$307),AH304-$D361*AH$302,INDEX(F308:BM367,AH$307,$E361)))</f>
        <v/>
      </c>
      <c r="AI361" s="2406" t="str">
        <f ca="1">IF($E361&gt;$E$12,"",IF(($E361&gt;=AI$307),AI304-$D361*AI$302,INDEX(F308:BM367,AI$307,$E361)))</f>
        <v/>
      </c>
      <c r="AJ361" s="2406" t="str">
        <f ca="1">IF($E361&gt;$E$12,"",IF(($E361&gt;=AJ$307),AJ304-$D361*AJ$302,INDEX(F308:BM367,AJ$307,$E361)))</f>
        <v/>
      </c>
      <c r="AK361" s="2406" t="str">
        <f ca="1">IF($E361&gt;$E$12,"",IF(($E361&gt;=AK$307),AK304-$D361*AK$302,INDEX(F308:BM367,AK$307,$E361)))</f>
        <v/>
      </c>
      <c r="AL361" s="2406" t="str">
        <f ca="1">IF($E361&gt;$E$12,"",IF(($E361&gt;=AL$307),AL304-$D361*AL$302,INDEX(F308:BM367,AL$307,$E361)))</f>
        <v/>
      </c>
      <c r="AM361" s="2406" t="str">
        <f ca="1">IF($E361&gt;$E$12,"",IF(($E361&gt;=AM$307),AM304-$D361*AM$302,INDEX(F308:BM367,AM$307,$E361)))</f>
        <v/>
      </c>
      <c r="AN361" s="2406" t="str">
        <f ca="1">IF($E361&gt;$E$12,"",IF(($E361&gt;=AN$307),AN304-$D361*AN$302,INDEX(F308:BM367,AN$307,$E361)))</f>
        <v/>
      </c>
      <c r="AO361" s="2406" t="str">
        <f ca="1">IF($E361&gt;$E$12,"",IF(($E361&gt;=AO$307),AO304-$D361*AO$302,INDEX(F308:BM367,AO$307,$E361)))</f>
        <v/>
      </c>
      <c r="AP361" s="2406" t="str">
        <f ca="1">IF($E361&gt;$E$12,"",IF(($E361&gt;=AP$307),AP304-$D361*AP$302,INDEX(F308:BM367,AP$307,$E361)))</f>
        <v/>
      </c>
      <c r="AQ361" s="2406" t="str">
        <f ca="1">IF($E361&gt;$E$12,"",IF(($E361&gt;=AQ$307),AQ304-$D361*AQ$302,INDEX(F308:BM367,AQ$307,$E361)))</f>
        <v/>
      </c>
      <c r="AR361" s="2406" t="str">
        <f ca="1">IF($E361&gt;$E$12,"",IF(($E361&gt;=AR$307),AR304-$D361*AR$302,INDEX(F308:BM367,AR$307,$E361)))</f>
        <v/>
      </c>
      <c r="AS361" s="2406" t="str">
        <f ca="1">IF($E361&gt;$E$12,"",IF(($E361&gt;=AS$307),AS304-$D361*AS$302,INDEX(F308:BM367,AS$307,$E361)))</f>
        <v/>
      </c>
      <c r="AT361" s="2406" t="str">
        <f ca="1">IF($E361&gt;$E$12,"",IF(($E361&gt;=AT$307),AT304-$D361*AT$302,INDEX(F308:BM367,AT$307,$E361)))</f>
        <v/>
      </c>
      <c r="AU361" s="2406" t="str">
        <f ca="1">IF($E361&gt;$E$12,"",IF(($E361&gt;=AU$307),AU304-$D361*AU$302,INDEX(F308:BM367,AU$307,$E361)))</f>
        <v/>
      </c>
      <c r="AV361" s="2406" t="str">
        <f ca="1">IF($E361&gt;$E$12,"",IF(($E361&gt;=AV$307),AV304-$D361*AV$302,INDEX(F308:BM367,AV$307,$E361)))</f>
        <v/>
      </c>
      <c r="AW361" s="2406" t="str">
        <f ca="1">IF($E361&gt;$E$12,"",IF(($E361&gt;=AW$307),AW304-$D361*AW$302,INDEX(F308:BM367,AW$307,$E361)))</f>
        <v/>
      </c>
      <c r="AX361" s="2406" t="str">
        <f ca="1">IF($E361&gt;$E$12,"",IF(($E361&gt;=AX$307),AX304-$D361*AX$302,INDEX(F308:BM367,AX$307,$E361)))</f>
        <v/>
      </c>
      <c r="AY361" s="2406" t="str">
        <f ca="1">IF($E361&gt;$E$12,"",IF(($E361&gt;=AY$307),AY304-$D361*AY$302,INDEX(F308:BM367,AY$307,$E361)))</f>
        <v/>
      </c>
      <c r="AZ361" s="2406" t="str">
        <f ca="1">IF($E361&gt;$E$12,"",IF(($E361&gt;=AZ$307),AZ304-$D361*AZ$302,INDEX(F308:BM367,AZ$307,$E361)))</f>
        <v/>
      </c>
      <c r="BA361" s="2406" t="str">
        <f ca="1">IF($E361&gt;$E$12,"",IF(($E361&gt;=BA$307),BA304-$D361*BA$302,INDEX(F308:BM367,BA$307,$E361)))</f>
        <v/>
      </c>
      <c r="BB361" s="2406" t="str">
        <f ca="1">IF($E361&gt;$E$12,"",IF(($E361&gt;=BB$307),BB304-$D361*BB$302,INDEX(F308:BM367,BB$307,$E361)))</f>
        <v/>
      </c>
      <c r="BC361" s="2406" t="str">
        <f ca="1">IF($E361&gt;$E$12,"",IF(($E361&gt;=BC$307),BC304-$D361*BC$302,INDEX(F308:BM367,BC$307,$E361)))</f>
        <v/>
      </c>
      <c r="BD361" s="2406" t="str">
        <f ca="1">IF($E361&gt;$E$12,"",IF(($E361&gt;=BD$307),BD304-$D361*BD$302,INDEX(F308:BM367,BD$307,$E361)))</f>
        <v/>
      </c>
      <c r="BE361" s="2406" t="str">
        <f ca="1">IF($E361&gt;$E$12,"",IF(($E361&gt;=BE$307),BE304-$D361*BE$302,INDEX(F308:BM367,BE$307,$E361)))</f>
        <v/>
      </c>
      <c r="BF361" s="2406" t="str">
        <f ca="1">IF($E361&gt;$E$12,"",IF(($E361&gt;=BF$307),BF304-$D361*BF$302,INDEX(F308:BM367,BF$307,$E361)))</f>
        <v/>
      </c>
      <c r="BG361" s="2406" t="str">
        <f ca="1">IF($E361&gt;$E$12,"",IF(($E361&gt;=BG$307),BG304-$D361*BG$302,INDEX(F308:BM367,BG$307,$E361)))</f>
        <v/>
      </c>
      <c r="BH361" s="2406" t="str">
        <f ca="1">IF($E361&gt;$E$12,"",IF(($E361&gt;=BH$307),BH304-$D361*BH$302,INDEX(F308:BM367,BH$307,$E361)))</f>
        <v/>
      </c>
      <c r="BI361" s="2406" t="str">
        <f ca="1">IF($E361&gt;$E$12,"",IF(($E361&gt;=BI$307),BI304-$D361*BI$302,INDEX(F308:BM367,BI$307,$E361)))</f>
        <v/>
      </c>
      <c r="BJ361" s="2406" t="str">
        <f ca="1">IF($E361&gt;$E$12,"",IF(($E361&gt;=BJ$307),BJ304-$D361*BJ$302,INDEX(F308:BM367,BJ$307,$E361)))</f>
        <v/>
      </c>
      <c r="BK361" s="2406" t="str">
        <f ca="1">IF($E361&gt;$E$12,"",IF(($E361&gt;=BK$307),BK304-$D361*BK$302,INDEX(F308:BM367,BK$307,$E361)))</f>
        <v/>
      </c>
      <c r="BL361" s="2406" t="str">
        <f ca="1">IF($E361&gt;$E$12,"",IF(($E361&gt;=BL$307),BL304-$D361*BL$302,INDEX(F308:BM367,BL$307,$E361)))</f>
        <v/>
      </c>
      <c r="BM361" s="2406" t="str">
        <f ca="1">IF($E361&gt;$E$12,"",IF(($E361&gt;=BM$307),BM304-$D361*BM$302,INDEX(F308:BM367,BM$307,$E361)))</f>
        <v/>
      </c>
    </row>
    <row r="362" spans="3:65" ht="13.5" x14ac:dyDescent="0.25">
      <c r="C362" s="2357"/>
      <c r="D362" s="2405">
        <f ca="1">INDEX(F303:BM303,E362)</f>
        <v>1</v>
      </c>
      <c r="E362" s="2316">
        <v>55</v>
      </c>
      <c r="F362" s="2406" t="str">
        <f ca="1">IF($E362&gt;$E$12,"",IF(($E362&gt;=F$307),F304-$D362*F$302,INDEX(F308:BM367,F$307,$E362)))</f>
        <v/>
      </c>
      <c r="G362" s="2406" t="str">
        <f ca="1">IF($E362&gt;$E$12,"",IF(($E362&gt;=G$307),G304-$D362*G$302,INDEX(F308:BM367,G$307,$E362)))</f>
        <v/>
      </c>
      <c r="H362" s="2406" t="str">
        <f ca="1">IF($E362&gt;$E$12,"",IF(($E362&gt;=H$307),H304-$D362*H$302,INDEX(F308:BM367,H$307,$E362)))</f>
        <v/>
      </c>
      <c r="I362" s="2406" t="str">
        <f ca="1">IF($E362&gt;$E$12,"",IF(($E362&gt;=I$307),I304-$D362*I$302,INDEX(F308:BM367,I$307,$E362)))</f>
        <v/>
      </c>
      <c r="J362" s="2406" t="str">
        <f ca="1">IF($E362&gt;$E$12,"",IF(($E362&gt;=J$307),J304-$D362*J$302,INDEX(F308:BM367,J$307,$E362)))</f>
        <v/>
      </c>
      <c r="K362" s="2406" t="str">
        <f ca="1">IF($E362&gt;$E$12,"",IF(($E362&gt;=K$307),K304-$D362*K$302,INDEX(F308:BM367,K$307,$E362)))</f>
        <v/>
      </c>
      <c r="L362" s="2406" t="str">
        <f ca="1">IF($E362&gt;$E$12,"",IF(($E362&gt;=L$307),L304-$D362*L$302,INDEX(F308:BM367,L$307,$E362)))</f>
        <v/>
      </c>
      <c r="M362" s="2406" t="str">
        <f ca="1">IF($E362&gt;$E$12,"",IF(($E362&gt;=M$307),M304-$D362*M$302,INDEX(F308:BM367,M$307,$E362)))</f>
        <v/>
      </c>
      <c r="N362" s="2406" t="str">
        <f ca="1">IF($E362&gt;$E$12,"",IF(($E362&gt;=N$307),N304-$D362*N$302,INDEX(F308:BM367,N$307,$E362)))</f>
        <v/>
      </c>
      <c r="O362" s="2406" t="str">
        <f ca="1">IF($E362&gt;$E$12,"",IF(($E362&gt;=O$307),O304-$D362*O$302,INDEX(F308:BM367,O$307,$E362)))</f>
        <v/>
      </c>
      <c r="P362" s="2406" t="str">
        <f ca="1">IF($E362&gt;$E$12,"",IF(($E362&gt;=P$307),P304-$D362*P$302,INDEX(F308:BM367,P$307,$E362)))</f>
        <v/>
      </c>
      <c r="Q362" s="2406" t="str">
        <f ca="1">IF($E362&gt;$E$12,"",IF(($E362&gt;=Q$307),Q304-$D362*Q$302,INDEX(F308:BM367,Q$307,$E362)))</f>
        <v/>
      </c>
      <c r="R362" s="2406" t="str">
        <f ca="1">IF($E362&gt;$E$12,"",IF(($E362&gt;=R$307),R304-$D362*R$302,INDEX(F308:BM367,R$307,$E362)))</f>
        <v/>
      </c>
      <c r="S362" s="2406" t="str">
        <f ca="1">IF($E362&gt;$E$12,"",IF(($E362&gt;=S$307),S304-$D362*S$302,INDEX(F308:BM367,S$307,$E362)))</f>
        <v/>
      </c>
      <c r="T362" s="2406" t="str">
        <f ca="1">IF($E362&gt;$E$12,"",IF(($E362&gt;=T$307),T304-$D362*T$302,INDEX(F308:BM367,T$307,$E362)))</f>
        <v/>
      </c>
      <c r="U362" s="2406" t="str">
        <f ca="1">IF($E362&gt;$E$12,"",IF(($E362&gt;=U$307),U304-$D362*U$302,INDEX(F308:BM367,U$307,$E362)))</f>
        <v/>
      </c>
      <c r="V362" s="2406" t="str">
        <f ca="1">IF($E362&gt;$E$12,"",IF(($E362&gt;=V$307),V304-$D362*V$302,INDEX(F308:BM367,V$307,$E362)))</f>
        <v/>
      </c>
      <c r="W362" s="2406" t="str">
        <f ca="1">IF($E362&gt;$E$12,"",IF(($E362&gt;=W$307),W304-$D362*W$302,INDEX(F308:BM367,W$307,$E362)))</f>
        <v/>
      </c>
      <c r="X362" s="2406" t="str">
        <f ca="1">IF($E362&gt;$E$12,"",IF(($E362&gt;=X$307),X304-$D362*X$302,INDEX(F308:BM367,X$307,$E362)))</f>
        <v/>
      </c>
      <c r="Y362" s="2406" t="str">
        <f ca="1">IF($E362&gt;$E$12,"",IF(($E362&gt;=Y$307),Y304-$D362*Y$302,INDEX(F308:BM367,Y$307,$E362)))</f>
        <v/>
      </c>
      <c r="Z362" s="2406" t="str">
        <f ca="1">IF($E362&gt;$E$12,"",IF(($E362&gt;=Z$307),Z304-$D362*Z$302,INDEX(F308:BM367,Z$307,$E362)))</f>
        <v/>
      </c>
      <c r="AA362" s="2406" t="str">
        <f ca="1">IF($E362&gt;$E$12,"",IF(($E362&gt;=AA$307),AA304-$D362*AA$302,INDEX(F308:BM367,AA$307,$E362)))</f>
        <v/>
      </c>
      <c r="AB362" s="2406" t="str">
        <f ca="1">IF($E362&gt;$E$12,"",IF(($E362&gt;=AB$307),AB304-$D362*AB$302,INDEX(F308:BM367,AB$307,$E362)))</f>
        <v/>
      </c>
      <c r="AC362" s="2406" t="str">
        <f ca="1">IF($E362&gt;$E$12,"",IF(($E362&gt;=AC$307),AC304-$D362*AC$302,INDEX(F308:BM367,AC$307,$E362)))</f>
        <v/>
      </c>
      <c r="AD362" s="2406" t="str">
        <f ca="1">IF($E362&gt;$E$12,"",IF(($E362&gt;=AD$307),AD304-$D362*AD$302,INDEX(F308:BM367,AD$307,$E362)))</f>
        <v/>
      </c>
      <c r="AE362" s="2406" t="str">
        <f ca="1">IF($E362&gt;$E$12,"",IF(($E362&gt;=AE$307),AE304-$D362*AE$302,INDEX(F308:BM367,AE$307,$E362)))</f>
        <v/>
      </c>
      <c r="AF362" s="2406" t="str">
        <f ca="1">IF($E362&gt;$E$12,"",IF(($E362&gt;=AF$307),AF304-$D362*AF$302,INDEX(F308:BM367,AF$307,$E362)))</f>
        <v/>
      </c>
      <c r="AG362" s="2406" t="str">
        <f ca="1">IF($E362&gt;$E$12,"",IF(($E362&gt;=AG$307),AG304-$D362*AG$302,INDEX(F308:BM367,AG$307,$E362)))</f>
        <v/>
      </c>
      <c r="AH362" s="2406" t="str">
        <f ca="1">IF($E362&gt;$E$12,"",IF(($E362&gt;=AH$307),AH304-$D362*AH$302,INDEX(F308:BM367,AH$307,$E362)))</f>
        <v/>
      </c>
      <c r="AI362" s="2406" t="str">
        <f ca="1">IF($E362&gt;$E$12,"",IF(($E362&gt;=AI$307),AI304-$D362*AI$302,INDEX(F308:BM367,AI$307,$E362)))</f>
        <v/>
      </c>
      <c r="AJ362" s="2406" t="str">
        <f ca="1">IF($E362&gt;$E$12,"",IF(($E362&gt;=AJ$307),AJ304-$D362*AJ$302,INDEX(F308:BM367,AJ$307,$E362)))</f>
        <v/>
      </c>
      <c r="AK362" s="2406" t="str">
        <f ca="1">IF($E362&gt;$E$12,"",IF(($E362&gt;=AK$307),AK304-$D362*AK$302,INDEX(F308:BM367,AK$307,$E362)))</f>
        <v/>
      </c>
      <c r="AL362" s="2406" t="str">
        <f ca="1">IF($E362&gt;$E$12,"",IF(($E362&gt;=AL$307),AL304-$D362*AL$302,INDEX(F308:BM367,AL$307,$E362)))</f>
        <v/>
      </c>
      <c r="AM362" s="2406" t="str">
        <f ca="1">IF($E362&gt;$E$12,"",IF(($E362&gt;=AM$307),AM304-$D362*AM$302,INDEX(F308:BM367,AM$307,$E362)))</f>
        <v/>
      </c>
      <c r="AN362" s="2406" t="str">
        <f ca="1">IF($E362&gt;$E$12,"",IF(($E362&gt;=AN$307),AN304-$D362*AN$302,INDEX(F308:BM367,AN$307,$E362)))</f>
        <v/>
      </c>
      <c r="AO362" s="2406" t="str">
        <f ca="1">IF($E362&gt;$E$12,"",IF(($E362&gt;=AO$307),AO304-$D362*AO$302,INDEX(F308:BM367,AO$307,$E362)))</f>
        <v/>
      </c>
      <c r="AP362" s="2406" t="str">
        <f ca="1">IF($E362&gt;$E$12,"",IF(($E362&gt;=AP$307),AP304-$D362*AP$302,INDEX(F308:BM367,AP$307,$E362)))</f>
        <v/>
      </c>
      <c r="AQ362" s="2406" t="str">
        <f ca="1">IF($E362&gt;$E$12,"",IF(($E362&gt;=AQ$307),AQ304-$D362*AQ$302,INDEX(F308:BM367,AQ$307,$E362)))</f>
        <v/>
      </c>
      <c r="AR362" s="2406" t="str">
        <f ca="1">IF($E362&gt;$E$12,"",IF(($E362&gt;=AR$307),AR304-$D362*AR$302,INDEX(F308:BM367,AR$307,$E362)))</f>
        <v/>
      </c>
      <c r="AS362" s="2406" t="str">
        <f ca="1">IF($E362&gt;$E$12,"",IF(($E362&gt;=AS$307),AS304-$D362*AS$302,INDEX(F308:BM367,AS$307,$E362)))</f>
        <v/>
      </c>
      <c r="AT362" s="2406" t="str">
        <f ca="1">IF($E362&gt;$E$12,"",IF(($E362&gt;=AT$307),AT304-$D362*AT$302,INDEX(F308:BM367,AT$307,$E362)))</f>
        <v/>
      </c>
      <c r="AU362" s="2406" t="str">
        <f ca="1">IF($E362&gt;$E$12,"",IF(($E362&gt;=AU$307),AU304-$D362*AU$302,INDEX(F308:BM367,AU$307,$E362)))</f>
        <v/>
      </c>
      <c r="AV362" s="2406" t="str">
        <f ca="1">IF($E362&gt;$E$12,"",IF(($E362&gt;=AV$307),AV304-$D362*AV$302,INDEX(F308:BM367,AV$307,$E362)))</f>
        <v/>
      </c>
      <c r="AW362" s="2406" t="str">
        <f ca="1">IF($E362&gt;$E$12,"",IF(($E362&gt;=AW$307),AW304-$D362*AW$302,INDEX(F308:BM367,AW$307,$E362)))</f>
        <v/>
      </c>
      <c r="AX362" s="2406" t="str">
        <f ca="1">IF($E362&gt;$E$12,"",IF(($E362&gt;=AX$307),AX304-$D362*AX$302,INDEX(F308:BM367,AX$307,$E362)))</f>
        <v/>
      </c>
      <c r="AY362" s="2406" t="str">
        <f ca="1">IF($E362&gt;$E$12,"",IF(($E362&gt;=AY$307),AY304-$D362*AY$302,INDEX(F308:BM367,AY$307,$E362)))</f>
        <v/>
      </c>
      <c r="AZ362" s="2406" t="str">
        <f ca="1">IF($E362&gt;$E$12,"",IF(($E362&gt;=AZ$307),AZ304-$D362*AZ$302,INDEX(F308:BM367,AZ$307,$E362)))</f>
        <v/>
      </c>
      <c r="BA362" s="2406" t="str">
        <f ca="1">IF($E362&gt;$E$12,"",IF(($E362&gt;=BA$307),BA304-$D362*BA$302,INDEX(F308:BM367,BA$307,$E362)))</f>
        <v/>
      </c>
      <c r="BB362" s="2406" t="str">
        <f ca="1">IF($E362&gt;$E$12,"",IF(($E362&gt;=BB$307),BB304-$D362*BB$302,INDEX(F308:BM367,BB$307,$E362)))</f>
        <v/>
      </c>
      <c r="BC362" s="2406" t="str">
        <f ca="1">IF($E362&gt;$E$12,"",IF(($E362&gt;=BC$307),BC304-$D362*BC$302,INDEX(F308:BM367,BC$307,$E362)))</f>
        <v/>
      </c>
      <c r="BD362" s="2406" t="str">
        <f ca="1">IF($E362&gt;$E$12,"",IF(($E362&gt;=BD$307),BD304-$D362*BD$302,INDEX(F308:BM367,BD$307,$E362)))</f>
        <v/>
      </c>
      <c r="BE362" s="2406" t="str">
        <f ca="1">IF($E362&gt;$E$12,"",IF(($E362&gt;=BE$307),BE304-$D362*BE$302,INDEX(F308:BM367,BE$307,$E362)))</f>
        <v/>
      </c>
      <c r="BF362" s="2406" t="str">
        <f ca="1">IF($E362&gt;$E$12,"",IF(($E362&gt;=BF$307),BF304-$D362*BF$302,INDEX(F308:BM367,BF$307,$E362)))</f>
        <v/>
      </c>
      <c r="BG362" s="2406" t="str">
        <f ca="1">IF($E362&gt;$E$12,"",IF(($E362&gt;=BG$307),BG304-$D362*BG$302,INDEX(F308:BM367,BG$307,$E362)))</f>
        <v/>
      </c>
      <c r="BH362" s="2406" t="str">
        <f ca="1">IF($E362&gt;$E$12,"",IF(($E362&gt;=BH$307),BH304-$D362*BH$302,INDEX(F308:BM367,BH$307,$E362)))</f>
        <v/>
      </c>
      <c r="BI362" s="2406" t="str">
        <f ca="1">IF($E362&gt;$E$12,"",IF(($E362&gt;=BI$307),BI304-$D362*BI$302,INDEX(F308:BM367,BI$307,$E362)))</f>
        <v/>
      </c>
      <c r="BJ362" s="2406" t="str">
        <f ca="1">IF($E362&gt;$E$12,"",IF(($E362&gt;=BJ$307),BJ304-$D362*BJ$302,INDEX(F308:BM367,BJ$307,$E362)))</f>
        <v/>
      </c>
      <c r="BK362" s="2406" t="str">
        <f ca="1">IF($E362&gt;$E$12,"",IF(($E362&gt;=BK$307),BK304-$D362*BK$302,INDEX(F308:BM367,BK$307,$E362)))</f>
        <v/>
      </c>
      <c r="BL362" s="2406" t="str">
        <f ca="1">IF($E362&gt;$E$12,"",IF(($E362&gt;=BL$307),BL304-$D362*BL$302,INDEX(F308:BM367,BL$307,$E362)))</f>
        <v/>
      </c>
      <c r="BM362" s="2406" t="str">
        <f ca="1">IF($E362&gt;$E$12,"",IF(($E362&gt;=BM$307),BM304-$D362*BM$302,INDEX(F308:BM367,BM$307,$E362)))</f>
        <v/>
      </c>
    </row>
    <row r="363" spans="3:65" ht="13.5" x14ac:dyDescent="0.25">
      <c r="C363" s="2357"/>
      <c r="D363" s="2405">
        <f ca="1">INDEX(F303:BM303,E363)</f>
        <v>1</v>
      </c>
      <c r="E363" s="2316">
        <v>56</v>
      </c>
      <c r="F363" s="2406" t="str">
        <f ca="1">IF($E363&gt;$E$12,"",IF(($E363&gt;=F$307),F304-$D363*F$302,INDEX(F308:BM367,F$307,$E363)))</f>
        <v/>
      </c>
      <c r="G363" s="2406" t="str">
        <f ca="1">IF($E363&gt;$E$12,"",IF(($E363&gt;=G$307),G304-$D363*G$302,INDEX(F308:BM367,G$307,$E363)))</f>
        <v/>
      </c>
      <c r="H363" s="2406" t="str">
        <f ca="1">IF($E363&gt;$E$12,"",IF(($E363&gt;=H$307),H304-$D363*H$302,INDEX(F308:BM367,H$307,$E363)))</f>
        <v/>
      </c>
      <c r="I363" s="2406" t="str">
        <f ca="1">IF($E363&gt;$E$12,"",IF(($E363&gt;=I$307),I304-$D363*I$302,INDEX(F308:BM367,I$307,$E363)))</f>
        <v/>
      </c>
      <c r="J363" s="2406" t="str">
        <f ca="1">IF($E363&gt;$E$12,"",IF(($E363&gt;=J$307),J304-$D363*J$302,INDEX(F308:BM367,J$307,$E363)))</f>
        <v/>
      </c>
      <c r="K363" s="2406" t="str">
        <f ca="1">IF($E363&gt;$E$12,"",IF(($E363&gt;=K$307),K304-$D363*K$302,INDEX(F308:BM367,K$307,$E363)))</f>
        <v/>
      </c>
      <c r="L363" s="2406" t="str">
        <f ca="1">IF($E363&gt;$E$12,"",IF(($E363&gt;=L$307),L304-$D363*L$302,INDEX(F308:BM367,L$307,$E363)))</f>
        <v/>
      </c>
      <c r="M363" s="2406" t="str">
        <f ca="1">IF($E363&gt;$E$12,"",IF(($E363&gt;=M$307),M304-$D363*M$302,INDEX(F308:BM367,M$307,$E363)))</f>
        <v/>
      </c>
      <c r="N363" s="2406" t="str">
        <f ca="1">IF($E363&gt;$E$12,"",IF(($E363&gt;=N$307),N304-$D363*N$302,INDEX(F308:BM367,N$307,$E363)))</f>
        <v/>
      </c>
      <c r="O363" s="2406" t="str">
        <f ca="1">IF($E363&gt;$E$12,"",IF(($E363&gt;=O$307),O304-$D363*O$302,INDEX(F308:BM367,O$307,$E363)))</f>
        <v/>
      </c>
      <c r="P363" s="2406" t="str">
        <f ca="1">IF($E363&gt;$E$12,"",IF(($E363&gt;=P$307),P304-$D363*P$302,INDEX(F308:BM367,P$307,$E363)))</f>
        <v/>
      </c>
      <c r="Q363" s="2406" t="str">
        <f ca="1">IF($E363&gt;$E$12,"",IF(($E363&gt;=Q$307),Q304-$D363*Q$302,INDEX(F308:BM367,Q$307,$E363)))</f>
        <v/>
      </c>
      <c r="R363" s="2406" t="str">
        <f ca="1">IF($E363&gt;$E$12,"",IF(($E363&gt;=R$307),R304-$D363*R$302,INDEX(F308:BM367,R$307,$E363)))</f>
        <v/>
      </c>
      <c r="S363" s="2406" t="str">
        <f ca="1">IF($E363&gt;$E$12,"",IF(($E363&gt;=S$307),S304-$D363*S$302,INDEX(F308:BM367,S$307,$E363)))</f>
        <v/>
      </c>
      <c r="T363" s="2406" t="str">
        <f ca="1">IF($E363&gt;$E$12,"",IF(($E363&gt;=T$307),T304-$D363*T$302,INDEX(F308:BM367,T$307,$E363)))</f>
        <v/>
      </c>
      <c r="U363" s="2406" t="str">
        <f ca="1">IF($E363&gt;$E$12,"",IF(($E363&gt;=U$307),U304-$D363*U$302,INDEX(F308:BM367,U$307,$E363)))</f>
        <v/>
      </c>
      <c r="V363" s="2406" t="str">
        <f ca="1">IF($E363&gt;$E$12,"",IF(($E363&gt;=V$307),V304-$D363*V$302,INDEX(F308:BM367,V$307,$E363)))</f>
        <v/>
      </c>
      <c r="W363" s="2406" t="str">
        <f ca="1">IF($E363&gt;$E$12,"",IF(($E363&gt;=W$307),W304-$D363*W$302,INDEX(F308:BM367,W$307,$E363)))</f>
        <v/>
      </c>
      <c r="X363" s="2406" t="str">
        <f ca="1">IF($E363&gt;$E$12,"",IF(($E363&gt;=X$307),X304-$D363*X$302,INDEX(F308:BM367,X$307,$E363)))</f>
        <v/>
      </c>
      <c r="Y363" s="2406" t="str">
        <f ca="1">IF($E363&gt;$E$12,"",IF(($E363&gt;=Y$307),Y304-$D363*Y$302,INDEX(F308:BM367,Y$307,$E363)))</f>
        <v/>
      </c>
      <c r="Z363" s="2406" t="str">
        <f ca="1">IF($E363&gt;$E$12,"",IF(($E363&gt;=Z$307),Z304-$D363*Z$302,INDEX(F308:BM367,Z$307,$E363)))</f>
        <v/>
      </c>
      <c r="AA363" s="2406" t="str">
        <f ca="1">IF($E363&gt;$E$12,"",IF(($E363&gt;=AA$307),AA304-$D363*AA$302,INDEX(F308:BM367,AA$307,$E363)))</f>
        <v/>
      </c>
      <c r="AB363" s="2406" t="str">
        <f ca="1">IF($E363&gt;$E$12,"",IF(($E363&gt;=AB$307),AB304-$D363*AB$302,INDEX(F308:BM367,AB$307,$E363)))</f>
        <v/>
      </c>
      <c r="AC363" s="2406" t="str">
        <f ca="1">IF($E363&gt;$E$12,"",IF(($E363&gt;=AC$307),AC304-$D363*AC$302,INDEX(F308:BM367,AC$307,$E363)))</f>
        <v/>
      </c>
      <c r="AD363" s="2406" t="str">
        <f ca="1">IF($E363&gt;$E$12,"",IF(($E363&gt;=AD$307),AD304-$D363*AD$302,INDEX(F308:BM367,AD$307,$E363)))</f>
        <v/>
      </c>
      <c r="AE363" s="2406" t="str">
        <f ca="1">IF($E363&gt;$E$12,"",IF(($E363&gt;=AE$307),AE304-$D363*AE$302,INDEX(F308:BM367,AE$307,$E363)))</f>
        <v/>
      </c>
      <c r="AF363" s="2406" t="str">
        <f ca="1">IF($E363&gt;$E$12,"",IF(($E363&gt;=AF$307),AF304-$D363*AF$302,INDEX(F308:BM367,AF$307,$E363)))</f>
        <v/>
      </c>
      <c r="AG363" s="2406" t="str">
        <f ca="1">IF($E363&gt;$E$12,"",IF(($E363&gt;=AG$307),AG304-$D363*AG$302,INDEX(F308:BM367,AG$307,$E363)))</f>
        <v/>
      </c>
      <c r="AH363" s="2406" t="str">
        <f ca="1">IF($E363&gt;$E$12,"",IF(($E363&gt;=AH$307),AH304-$D363*AH$302,INDEX(F308:BM367,AH$307,$E363)))</f>
        <v/>
      </c>
      <c r="AI363" s="2406" t="str">
        <f ca="1">IF($E363&gt;$E$12,"",IF(($E363&gt;=AI$307),AI304-$D363*AI$302,INDEX(F308:BM367,AI$307,$E363)))</f>
        <v/>
      </c>
      <c r="AJ363" s="2406" t="str">
        <f ca="1">IF($E363&gt;$E$12,"",IF(($E363&gt;=AJ$307),AJ304-$D363*AJ$302,INDEX(F308:BM367,AJ$307,$E363)))</f>
        <v/>
      </c>
      <c r="AK363" s="2406" t="str">
        <f ca="1">IF($E363&gt;$E$12,"",IF(($E363&gt;=AK$307),AK304-$D363*AK$302,INDEX(F308:BM367,AK$307,$E363)))</f>
        <v/>
      </c>
      <c r="AL363" s="2406" t="str">
        <f ca="1">IF($E363&gt;$E$12,"",IF(($E363&gt;=AL$307),AL304-$D363*AL$302,INDEX(F308:BM367,AL$307,$E363)))</f>
        <v/>
      </c>
      <c r="AM363" s="2406" t="str">
        <f ca="1">IF($E363&gt;$E$12,"",IF(($E363&gt;=AM$307),AM304-$D363*AM$302,INDEX(F308:BM367,AM$307,$E363)))</f>
        <v/>
      </c>
      <c r="AN363" s="2406" t="str">
        <f ca="1">IF($E363&gt;$E$12,"",IF(($E363&gt;=AN$307),AN304-$D363*AN$302,INDEX(F308:BM367,AN$307,$E363)))</f>
        <v/>
      </c>
      <c r="AO363" s="2406" t="str">
        <f ca="1">IF($E363&gt;$E$12,"",IF(($E363&gt;=AO$307),AO304-$D363*AO$302,INDEX(F308:BM367,AO$307,$E363)))</f>
        <v/>
      </c>
      <c r="AP363" s="2406" t="str">
        <f ca="1">IF($E363&gt;$E$12,"",IF(($E363&gt;=AP$307),AP304-$D363*AP$302,INDEX(F308:BM367,AP$307,$E363)))</f>
        <v/>
      </c>
      <c r="AQ363" s="2406" t="str">
        <f ca="1">IF($E363&gt;$E$12,"",IF(($E363&gt;=AQ$307),AQ304-$D363*AQ$302,INDEX(F308:BM367,AQ$307,$E363)))</f>
        <v/>
      </c>
      <c r="AR363" s="2406" t="str">
        <f ca="1">IF($E363&gt;$E$12,"",IF(($E363&gt;=AR$307),AR304-$D363*AR$302,INDEX(F308:BM367,AR$307,$E363)))</f>
        <v/>
      </c>
      <c r="AS363" s="2406" t="str">
        <f ca="1">IF($E363&gt;$E$12,"",IF(($E363&gt;=AS$307),AS304-$D363*AS$302,INDEX(F308:BM367,AS$307,$E363)))</f>
        <v/>
      </c>
      <c r="AT363" s="2406" t="str">
        <f ca="1">IF($E363&gt;$E$12,"",IF(($E363&gt;=AT$307),AT304-$D363*AT$302,INDEX(F308:BM367,AT$307,$E363)))</f>
        <v/>
      </c>
      <c r="AU363" s="2406" t="str">
        <f ca="1">IF($E363&gt;$E$12,"",IF(($E363&gt;=AU$307),AU304-$D363*AU$302,INDEX(F308:BM367,AU$307,$E363)))</f>
        <v/>
      </c>
      <c r="AV363" s="2406" t="str">
        <f ca="1">IF($E363&gt;$E$12,"",IF(($E363&gt;=AV$307),AV304-$D363*AV$302,INDEX(F308:BM367,AV$307,$E363)))</f>
        <v/>
      </c>
      <c r="AW363" s="2406" t="str">
        <f ca="1">IF($E363&gt;$E$12,"",IF(($E363&gt;=AW$307),AW304-$D363*AW$302,INDEX(F308:BM367,AW$307,$E363)))</f>
        <v/>
      </c>
      <c r="AX363" s="2406" t="str">
        <f ca="1">IF($E363&gt;$E$12,"",IF(($E363&gt;=AX$307),AX304-$D363*AX$302,INDEX(F308:BM367,AX$307,$E363)))</f>
        <v/>
      </c>
      <c r="AY363" s="2406" t="str">
        <f ca="1">IF($E363&gt;$E$12,"",IF(($E363&gt;=AY$307),AY304-$D363*AY$302,INDEX(F308:BM367,AY$307,$E363)))</f>
        <v/>
      </c>
      <c r="AZ363" s="2406" t="str">
        <f ca="1">IF($E363&gt;$E$12,"",IF(($E363&gt;=AZ$307),AZ304-$D363*AZ$302,INDEX(F308:BM367,AZ$307,$E363)))</f>
        <v/>
      </c>
      <c r="BA363" s="2406" t="str">
        <f ca="1">IF($E363&gt;$E$12,"",IF(($E363&gt;=BA$307),BA304-$D363*BA$302,INDEX(F308:BM367,BA$307,$E363)))</f>
        <v/>
      </c>
      <c r="BB363" s="2406" t="str">
        <f ca="1">IF($E363&gt;$E$12,"",IF(($E363&gt;=BB$307),BB304-$D363*BB$302,INDEX(F308:BM367,BB$307,$E363)))</f>
        <v/>
      </c>
      <c r="BC363" s="2406" t="str">
        <f ca="1">IF($E363&gt;$E$12,"",IF(($E363&gt;=BC$307),BC304-$D363*BC$302,INDEX(F308:BM367,BC$307,$E363)))</f>
        <v/>
      </c>
      <c r="BD363" s="2406" t="str">
        <f ca="1">IF($E363&gt;$E$12,"",IF(($E363&gt;=BD$307),BD304-$D363*BD$302,INDEX(F308:BM367,BD$307,$E363)))</f>
        <v/>
      </c>
      <c r="BE363" s="2406" t="str">
        <f ca="1">IF($E363&gt;$E$12,"",IF(($E363&gt;=BE$307),BE304-$D363*BE$302,INDEX(F308:BM367,BE$307,$E363)))</f>
        <v/>
      </c>
      <c r="BF363" s="2406" t="str">
        <f ca="1">IF($E363&gt;$E$12,"",IF(($E363&gt;=BF$307),BF304-$D363*BF$302,INDEX(F308:BM367,BF$307,$E363)))</f>
        <v/>
      </c>
      <c r="BG363" s="2406" t="str">
        <f ca="1">IF($E363&gt;$E$12,"",IF(($E363&gt;=BG$307),BG304-$D363*BG$302,INDEX(F308:BM367,BG$307,$E363)))</f>
        <v/>
      </c>
      <c r="BH363" s="2406" t="str">
        <f ca="1">IF($E363&gt;$E$12,"",IF(($E363&gt;=BH$307),BH304-$D363*BH$302,INDEX(F308:BM367,BH$307,$E363)))</f>
        <v/>
      </c>
      <c r="BI363" s="2406" t="str">
        <f ca="1">IF($E363&gt;$E$12,"",IF(($E363&gt;=BI$307),BI304-$D363*BI$302,INDEX(F308:BM367,BI$307,$E363)))</f>
        <v/>
      </c>
      <c r="BJ363" s="2406" t="str">
        <f ca="1">IF($E363&gt;$E$12,"",IF(($E363&gt;=BJ$307),BJ304-$D363*BJ$302,INDEX(F308:BM367,BJ$307,$E363)))</f>
        <v/>
      </c>
      <c r="BK363" s="2406" t="str">
        <f ca="1">IF($E363&gt;$E$12,"",IF(($E363&gt;=BK$307),BK304-$D363*BK$302,INDEX(F308:BM367,BK$307,$E363)))</f>
        <v/>
      </c>
      <c r="BL363" s="2406" t="str">
        <f ca="1">IF($E363&gt;$E$12,"",IF(($E363&gt;=BL$307),BL304-$D363*BL$302,INDEX(F308:BM367,BL$307,$E363)))</f>
        <v/>
      </c>
      <c r="BM363" s="2406" t="str">
        <f ca="1">IF($E363&gt;$E$12,"",IF(($E363&gt;=BM$307),BM304-$D363*BM$302,INDEX(F308:BM367,BM$307,$E363)))</f>
        <v/>
      </c>
    </row>
    <row r="364" spans="3:65" ht="13.5" x14ac:dyDescent="0.25">
      <c r="C364" s="2357"/>
      <c r="D364" s="2405">
        <f ca="1">INDEX(F303:BM303,E364)</f>
        <v>1</v>
      </c>
      <c r="E364" s="2316">
        <v>57</v>
      </c>
      <c r="F364" s="2406" t="str">
        <f ca="1">IF($E364&gt;$E$12,"",IF(($E364&gt;=F$307),F304-$D364*F$302,INDEX(F308:BM367,F$307,$E364)))</f>
        <v/>
      </c>
      <c r="G364" s="2406" t="str">
        <f ca="1">IF($E364&gt;$E$12,"",IF(($E364&gt;=G$307),G304-$D364*G$302,INDEX(F308:BM367,G$307,$E364)))</f>
        <v/>
      </c>
      <c r="H364" s="2406" t="str">
        <f ca="1">IF($E364&gt;$E$12,"",IF(($E364&gt;=H$307),H304-$D364*H$302,INDEX(F308:BM367,H$307,$E364)))</f>
        <v/>
      </c>
      <c r="I364" s="2406" t="str">
        <f ca="1">IF($E364&gt;$E$12,"",IF(($E364&gt;=I$307),I304-$D364*I$302,INDEX(F308:BM367,I$307,$E364)))</f>
        <v/>
      </c>
      <c r="J364" s="2406" t="str">
        <f ca="1">IF($E364&gt;$E$12,"",IF(($E364&gt;=J$307),J304-$D364*J$302,INDEX(F308:BM367,J$307,$E364)))</f>
        <v/>
      </c>
      <c r="K364" s="2406" t="str">
        <f ca="1">IF($E364&gt;$E$12,"",IF(($E364&gt;=K$307),K304-$D364*K$302,INDEX(F308:BM367,K$307,$E364)))</f>
        <v/>
      </c>
      <c r="L364" s="2406" t="str">
        <f ca="1">IF($E364&gt;$E$12,"",IF(($E364&gt;=L$307),L304-$D364*L$302,INDEX(F308:BM367,L$307,$E364)))</f>
        <v/>
      </c>
      <c r="M364" s="2406" t="str">
        <f ca="1">IF($E364&gt;$E$12,"",IF(($E364&gt;=M$307),M304-$D364*M$302,INDEX(F308:BM367,M$307,$E364)))</f>
        <v/>
      </c>
      <c r="N364" s="2406" t="str">
        <f ca="1">IF($E364&gt;$E$12,"",IF(($E364&gt;=N$307),N304-$D364*N$302,INDEX(F308:BM367,N$307,$E364)))</f>
        <v/>
      </c>
      <c r="O364" s="2406" t="str">
        <f ca="1">IF($E364&gt;$E$12,"",IF(($E364&gt;=O$307),O304-$D364*O$302,INDEX(F308:BM367,O$307,$E364)))</f>
        <v/>
      </c>
      <c r="P364" s="2406" t="str">
        <f ca="1">IF($E364&gt;$E$12,"",IF(($E364&gt;=P$307),P304-$D364*P$302,INDEX(F308:BM367,P$307,$E364)))</f>
        <v/>
      </c>
      <c r="Q364" s="2406" t="str">
        <f ca="1">IF($E364&gt;$E$12,"",IF(($E364&gt;=Q$307),Q304-$D364*Q$302,INDEX(F308:BM367,Q$307,$E364)))</f>
        <v/>
      </c>
      <c r="R364" s="2406" t="str">
        <f ca="1">IF($E364&gt;$E$12,"",IF(($E364&gt;=R$307),R304-$D364*R$302,INDEX(F308:BM367,R$307,$E364)))</f>
        <v/>
      </c>
      <c r="S364" s="2406" t="str">
        <f ca="1">IF($E364&gt;$E$12,"",IF(($E364&gt;=S$307),S304-$D364*S$302,INDEX(F308:BM367,S$307,$E364)))</f>
        <v/>
      </c>
      <c r="T364" s="2406" t="str">
        <f ca="1">IF($E364&gt;$E$12,"",IF(($E364&gt;=T$307),T304-$D364*T$302,INDEX(F308:BM367,T$307,$E364)))</f>
        <v/>
      </c>
      <c r="U364" s="2406" t="str">
        <f ca="1">IF($E364&gt;$E$12,"",IF(($E364&gt;=U$307),U304-$D364*U$302,INDEX(F308:BM367,U$307,$E364)))</f>
        <v/>
      </c>
      <c r="V364" s="2406" t="str">
        <f ca="1">IF($E364&gt;$E$12,"",IF(($E364&gt;=V$307),V304-$D364*V$302,INDEX(F308:BM367,V$307,$E364)))</f>
        <v/>
      </c>
      <c r="W364" s="2406" t="str">
        <f ca="1">IF($E364&gt;$E$12,"",IF(($E364&gt;=W$307),W304-$D364*W$302,INDEX(F308:BM367,W$307,$E364)))</f>
        <v/>
      </c>
      <c r="X364" s="2406" t="str">
        <f ca="1">IF($E364&gt;$E$12,"",IF(($E364&gt;=X$307),X304-$D364*X$302,INDEX(F308:BM367,X$307,$E364)))</f>
        <v/>
      </c>
      <c r="Y364" s="2406" t="str">
        <f ca="1">IF($E364&gt;$E$12,"",IF(($E364&gt;=Y$307),Y304-$D364*Y$302,INDEX(F308:BM367,Y$307,$E364)))</f>
        <v/>
      </c>
      <c r="Z364" s="2406" t="str">
        <f ca="1">IF($E364&gt;$E$12,"",IF(($E364&gt;=Z$307),Z304-$D364*Z$302,INDEX(F308:BM367,Z$307,$E364)))</f>
        <v/>
      </c>
      <c r="AA364" s="2406" t="str">
        <f ca="1">IF($E364&gt;$E$12,"",IF(($E364&gt;=AA$307),AA304-$D364*AA$302,INDEX(F308:BM367,AA$307,$E364)))</f>
        <v/>
      </c>
      <c r="AB364" s="2406" t="str">
        <f ca="1">IF($E364&gt;$E$12,"",IF(($E364&gt;=AB$307),AB304-$D364*AB$302,INDEX(F308:BM367,AB$307,$E364)))</f>
        <v/>
      </c>
      <c r="AC364" s="2406" t="str">
        <f ca="1">IF($E364&gt;$E$12,"",IF(($E364&gt;=AC$307),AC304-$D364*AC$302,INDEX(F308:BM367,AC$307,$E364)))</f>
        <v/>
      </c>
      <c r="AD364" s="2406" t="str">
        <f ca="1">IF($E364&gt;$E$12,"",IF(($E364&gt;=AD$307),AD304-$D364*AD$302,INDEX(F308:BM367,AD$307,$E364)))</f>
        <v/>
      </c>
      <c r="AE364" s="2406" t="str">
        <f ca="1">IF($E364&gt;$E$12,"",IF(($E364&gt;=AE$307),AE304-$D364*AE$302,INDEX(F308:BM367,AE$307,$E364)))</f>
        <v/>
      </c>
      <c r="AF364" s="2406" t="str">
        <f ca="1">IF($E364&gt;$E$12,"",IF(($E364&gt;=AF$307),AF304-$D364*AF$302,INDEX(F308:BM367,AF$307,$E364)))</f>
        <v/>
      </c>
      <c r="AG364" s="2406" t="str">
        <f ca="1">IF($E364&gt;$E$12,"",IF(($E364&gt;=AG$307),AG304-$D364*AG$302,INDEX(F308:BM367,AG$307,$E364)))</f>
        <v/>
      </c>
      <c r="AH364" s="2406" t="str">
        <f ca="1">IF($E364&gt;$E$12,"",IF(($E364&gt;=AH$307),AH304-$D364*AH$302,INDEX(F308:BM367,AH$307,$E364)))</f>
        <v/>
      </c>
      <c r="AI364" s="2406" t="str">
        <f ca="1">IF($E364&gt;$E$12,"",IF(($E364&gt;=AI$307),AI304-$D364*AI$302,INDEX(F308:BM367,AI$307,$E364)))</f>
        <v/>
      </c>
      <c r="AJ364" s="2406" t="str">
        <f ca="1">IF($E364&gt;$E$12,"",IF(($E364&gt;=AJ$307),AJ304-$D364*AJ$302,INDEX(F308:BM367,AJ$307,$E364)))</f>
        <v/>
      </c>
      <c r="AK364" s="2406" t="str">
        <f ca="1">IF($E364&gt;$E$12,"",IF(($E364&gt;=AK$307),AK304-$D364*AK$302,INDEX(F308:BM367,AK$307,$E364)))</f>
        <v/>
      </c>
      <c r="AL364" s="2406" t="str">
        <f ca="1">IF($E364&gt;$E$12,"",IF(($E364&gt;=AL$307),AL304-$D364*AL$302,INDEX(F308:BM367,AL$307,$E364)))</f>
        <v/>
      </c>
      <c r="AM364" s="2406" t="str">
        <f ca="1">IF($E364&gt;$E$12,"",IF(($E364&gt;=AM$307),AM304-$D364*AM$302,INDEX(F308:BM367,AM$307,$E364)))</f>
        <v/>
      </c>
      <c r="AN364" s="2406" t="str">
        <f ca="1">IF($E364&gt;$E$12,"",IF(($E364&gt;=AN$307),AN304-$D364*AN$302,INDEX(F308:BM367,AN$307,$E364)))</f>
        <v/>
      </c>
      <c r="AO364" s="2406" t="str">
        <f ca="1">IF($E364&gt;$E$12,"",IF(($E364&gt;=AO$307),AO304-$D364*AO$302,INDEX(F308:BM367,AO$307,$E364)))</f>
        <v/>
      </c>
      <c r="AP364" s="2406" t="str">
        <f ca="1">IF($E364&gt;$E$12,"",IF(($E364&gt;=AP$307),AP304-$D364*AP$302,INDEX(F308:BM367,AP$307,$E364)))</f>
        <v/>
      </c>
      <c r="AQ364" s="2406" t="str">
        <f ca="1">IF($E364&gt;$E$12,"",IF(($E364&gt;=AQ$307),AQ304-$D364*AQ$302,INDEX(F308:BM367,AQ$307,$E364)))</f>
        <v/>
      </c>
      <c r="AR364" s="2406" t="str">
        <f ca="1">IF($E364&gt;$E$12,"",IF(($E364&gt;=AR$307),AR304-$D364*AR$302,INDEX(F308:BM367,AR$307,$E364)))</f>
        <v/>
      </c>
      <c r="AS364" s="2406" t="str">
        <f ca="1">IF($E364&gt;$E$12,"",IF(($E364&gt;=AS$307),AS304-$D364*AS$302,INDEX(F308:BM367,AS$307,$E364)))</f>
        <v/>
      </c>
      <c r="AT364" s="2406" t="str">
        <f ca="1">IF($E364&gt;$E$12,"",IF(($E364&gt;=AT$307),AT304-$D364*AT$302,INDEX(F308:BM367,AT$307,$E364)))</f>
        <v/>
      </c>
      <c r="AU364" s="2406" t="str">
        <f ca="1">IF($E364&gt;$E$12,"",IF(($E364&gt;=AU$307),AU304-$D364*AU$302,INDEX(F308:BM367,AU$307,$E364)))</f>
        <v/>
      </c>
      <c r="AV364" s="2406" t="str">
        <f ca="1">IF($E364&gt;$E$12,"",IF(($E364&gt;=AV$307),AV304-$D364*AV$302,INDEX(F308:BM367,AV$307,$E364)))</f>
        <v/>
      </c>
      <c r="AW364" s="2406" t="str">
        <f ca="1">IF($E364&gt;$E$12,"",IF(($E364&gt;=AW$307),AW304-$D364*AW$302,INDEX(F308:BM367,AW$307,$E364)))</f>
        <v/>
      </c>
      <c r="AX364" s="2406" t="str">
        <f ca="1">IF($E364&gt;$E$12,"",IF(($E364&gt;=AX$307),AX304-$D364*AX$302,INDEX(F308:BM367,AX$307,$E364)))</f>
        <v/>
      </c>
      <c r="AY364" s="2406" t="str">
        <f ca="1">IF($E364&gt;$E$12,"",IF(($E364&gt;=AY$307),AY304-$D364*AY$302,INDEX(F308:BM367,AY$307,$E364)))</f>
        <v/>
      </c>
      <c r="AZ364" s="2406" t="str">
        <f ca="1">IF($E364&gt;$E$12,"",IF(($E364&gt;=AZ$307),AZ304-$D364*AZ$302,INDEX(F308:BM367,AZ$307,$E364)))</f>
        <v/>
      </c>
      <c r="BA364" s="2406" t="str">
        <f ca="1">IF($E364&gt;$E$12,"",IF(($E364&gt;=BA$307),BA304-$D364*BA$302,INDEX(F308:BM367,BA$307,$E364)))</f>
        <v/>
      </c>
      <c r="BB364" s="2406" t="str">
        <f ca="1">IF($E364&gt;$E$12,"",IF(($E364&gt;=BB$307),BB304-$D364*BB$302,INDEX(F308:BM367,BB$307,$E364)))</f>
        <v/>
      </c>
      <c r="BC364" s="2406" t="str">
        <f ca="1">IF($E364&gt;$E$12,"",IF(($E364&gt;=BC$307),BC304-$D364*BC$302,INDEX(F308:BM367,BC$307,$E364)))</f>
        <v/>
      </c>
      <c r="BD364" s="2406" t="str">
        <f ca="1">IF($E364&gt;$E$12,"",IF(($E364&gt;=BD$307),BD304-$D364*BD$302,INDEX(F308:BM367,BD$307,$E364)))</f>
        <v/>
      </c>
      <c r="BE364" s="2406" t="str">
        <f ca="1">IF($E364&gt;$E$12,"",IF(($E364&gt;=BE$307),BE304-$D364*BE$302,INDEX(F308:BM367,BE$307,$E364)))</f>
        <v/>
      </c>
      <c r="BF364" s="2406" t="str">
        <f ca="1">IF($E364&gt;$E$12,"",IF(($E364&gt;=BF$307),BF304-$D364*BF$302,INDEX(F308:BM367,BF$307,$E364)))</f>
        <v/>
      </c>
      <c r="BG364" s="2406" t="str">
        <f ca="1">IF($E364&gt;$E$12,"",IF(($E364&gt;=BG$307),BG304-$D364*BG$302,INDEX(F308:BM367,BG$307,$E364)))</f>
        <v/>
      </c>
      <c r="BH364" s="2406" t="str">
        <f ca="1">IF($E364&gt;$E$12,"",IF(($E364&gt;=BH$307),BH304-$D364*BH$302,INDEX(F308:BM367,BH$307,$E364)))</f>
        <v/>
      </c>
      <c r="BI364" s="2406" t="str">
        <f ca="1">IF($E364&gt;$E$12,"",IF(($E364&gt;=BI$307),BI304-$D364*BI$302,INDEX(F308:BM367,BI$307,$E364)))</f>
        <v/>
      </c>
      <c r="BJ364" s="2406" t="str">
        <f ca="1">IF($E364&gt;$E$12,"",IF(($E364&gt;=BJ$307),BJ304-$D364*BJ$302,INDEX(F308:BM367,BJ$307,$E364)))</f>
        <v/>
      </c>
      <c r="BK364" s="2406" t="str">
        <f ca="1">IF($E364&gt;$E$12,"",IF(($E364&gt;=BK$307),BK304-$D364*BK$302,INDEX(F308:BM367,BK$307,$E364)))</f>
        <v/>
      </c>
      <c r="BL364" s="2406" t="str">
        <f ca="1">IF($E364&gt;$E$12,"",IF(($E364&gt;=BL$307),BL304-$D364*BL$302,INDEX(F308:BM367,BL$307,$E364)))</f>
        <v/>
      </c>
      <c r="BM364" s="2406" t="str">
        <f ca="1">IF($E364&gt;$E$12,"",IF(($E364&gt;=BM$307),BM304-$D364*BM$302,INDEX(F308:BM367,BM$307,$E364)))</f>
        <v/>
      </c>
    </row>
    <row r="365" spans="3:65" ht="13.5" x14ac:dyDescent="0.25">
      <c r="C365" s="2357"/>
      <c r="D365" s="2405">
        <f ca="1">INDEX(F303:BM303,E365)</f>
        <v>1</v>
      </c>
      <c r="E365" s="2316">
        <v>58</v>
      </c>
      <c r="F365" s="2406" t="str">
        <f ca="1">IF($E365&gt;$E$12,"",IF(($E365&gt;=F$307),F304-$D365*F$302,INDEX(F308:BM367,F$307,$E365)))</f>
        <v/>
      </c>
      <c r="G365" s="2406" t="str">
        <f ca="1">IF($E365&gt;$E$12,"",IF(($E365&gt;=G$307),G304-$D365*G$302,INDEX(F308:BM367,G$307,$E365)))</f>
        <v/>
      </c>
      <c r="H365" s="2406" t="str">
        <f ca="1">IF($E365&gt;$E$12,"",IF(($E365&gt;=H$307),H304-$D365*H$302,INDEX(F308:BM367,H$307,$E365)))</f>
        <v/>
      </c>
      <c r="I365" s="2406" t="str">
        <f ca="1">IF($E365&gt;$E$12,"",IF(($E365&gt;=I$307),I304-$D365*I$302,INDEX(F308:BM367,I$307,$E365)))</f>
        <v/>
      </c>
      <c r="J365" s="2406" t="str">
        <f ca="1">IF($E365&gt;$E$12,"",IF(($E365&gt;=J$307),J304-$D365*J$302,INDEX(F308:BM367,J$307,$E365)))</f>
        <v/>
      </c>
      <c r="K365" s="2406" t="str">
        <f ca="1">IF($E365&gt;$E$12,"",IF(($E365&gt;=K$307),K304-$D365*K$302,INDEX(F308:BM367,K$307,$E365)))</f>
        <v/>
      </c>
      <c r="L365" s="2406" t="str">
        <f ca="1">IF($E365&gt;$E$12,"",IF(($E365&gt;=L$307),L304-$D365*L$302,INDEX(F308:BM367,L$307,$E365)))</f>
        <v/>
      </c>
      <c r="M365" s="2406" t="str">
        <f ca="1">IF($E365&gt;$E$12,"",IF(($E365&gt;=M$307),M304-$D365*M$302,INDEX(F308:BM367,M$307,$E365)))</f>
        <v/>
      </c>
      <c r="N365" s="2406" t="str">
        <f ca="1">IF($E365&gt;$E$12,"",IF(($E365&gt;=N$307),N304-$D365*N$302,INDEX(F308:BM367,N$307,$E365)))</f>
        <v/>
      </c>
      <c r="O365" s="2406" t="str">
        <f ca="1">IF($E365&gt;$E$12,"",IF(($E365&gt;=O$307),O304-$D365*O$302,INDEX(F308:BM367,O$307,$E365)))</f>
        <v/>
      </c>
      <c r="P365" s="2406" t="str">
        <f ca="1">IF($E365&gt;$E$12,"",IF(($E365&gt;=P$307),P304-$D365*P$302,INDEX(F308:BM367,P$307,$E365)))</f>
        <v/>
      </c>
      <c r="Q365" s="2406" t="str">
        <f ca="1">IF($E365&gt;$E$12,"",IF(($E365&gt;=Q$307),Q304-$D365*Q$302,INDEX(F308:BM367,Q$307,$E365)))</f>
        <v/>
      </c>
      <c r="R365" s="2406" t="str">
        <f ca="1">IF($E365&gt;$E$12,"",IF(($E365&gt;=R$307),R304-$D365*R$302,INDEX(F308:BM367,R$307,$E365)))</f>
        <v/>
      </c>
      <c r="S365" s="2406" t="str">
        <f ca="1">IF($E365&gt;$E$12,"",IF(($E365&gt;=S$307),S304-$D365*S$302,INDEX(F308:BM367,S$307,$E365)))</f>
        <v/>
      </c>
      <c r="T365" s="2406" t="str">
        <f ca="1">IF($E365&gt;$E$12,"",IF(($E365&gt;=T$307),T304-$D365*T$302,INDEX(F308:BM367,T$307,$E365)))</f>
        <v/>
      </c>
      <c r="U365" s="2406" t="str">
        <f ca="1">IF($E365&gt;$E$12,"",IF(($E365&gt;=U$307),U304-$D365*U$302,INDEX(F308:BM367,U$307,$E365)))</f>
        <v/>
      </c>
      <c r="V365" s="2406" t="str">
        <f ca="1">IF($E365&gt;$E$12,"",IF(($E365&gt;=V$307),V304-$D365*V$302,INDEX(F308:BM367,V$307,$E365)))</f>
        <v/>
      </c>
      <c r="W365" s="2406" t="str">
        <f ca="1">IF($E365&gt;$E$12,"",IF(($E365&gt;=W$307),W304-$D365*W$302,INDEX(F308:BM367,W$307,$E365)))</f>
        <v/>
      </c>
      <c r="X365" s="2406" t="str">
        <f ca="1">IF($E365&gt;$E$12,"",IF(($E365&gt;=X$307),X304-$D365*X$302,INDEX(F308:BM367,X$307,$E365)))</f>
        <v/>
      </c>
      <c r="Y365" s="2406" t="str">
        <f ca="1">IF($E365&gt;$E$12,"",IF(($E365&gt;=Y$307),Y304-$D365*Y$302,INDEX(F308:BM367,Y$307,$E365)))</f>
        <v/>
      </c>
      <c r="Z365" s="2406" t="str">
        <f ca="1">IF($E365&gt;$E$12,"",IF(($E365&gt;=Z$307),Z304-$D365*Z$302,INDEX(F308:BM367,Z$307,$E365)))</f>
        <v/>
      </c>
      <c r="AA365" s="2406" t="str">
        <f ca="1">IF($E365&gt;$E$12,"",IF(($E365&gt;=AA$307),AA304-$D365*AA$302,INDEX(F308:BM367,AA$307,$E365)))</f>
        <v/>
      </c>
      <c r="AB365" s="2406" t="str">
        <f ca="1">IF($E365&gt;$E$12,"",IF(($E365&gt;=AB$307),AB304-$D365*AB$302,INDEX(F308:BM367,AB$307,$E365)))</f>
        <v/>
      </c>
      <c r="AC365" s="2406" t="str">
        <f ca="1">IF($E365&gt;$E$12,"",IF(($E365&gt;=AC$307),AC304-$D365*AC$302,INDEX(F308:BM367,AC$307,$E365)))</f>
        <v/>
      </c>
      <c r="AD365" s="2406" t="str">
        <f ca="1">IF($E365&gt;$E$12,"",IF(($E365&gt;=AD$307),AD304-$D365*AD$302,INDEX(F308:BM367,AD$307,$E365)))</f>
        <v/>
      </c>
      <c r="AE365" s="2406" t="str">
        <f ca="1">IF($E365&gt;$E$12,"",IF(($E365&gt;=AE$307),AE304-$D365*AE$302,INDEX(F308:BM367,AE$307,$E365)))</f>
        <v/>
      </c>
      <c r="AF365" s="2406" t="str">
        <f ca="1">IF($E365&gt;$E$12,"",IF(($E365&gt;=AF$307),AF304-$D365*AF$302,INDEX(F308:BM367,AF$307,$E365)))</f>
        <v/>
      </c>
      <c r="AG365" s="2406" t="str">
        <f ca="1">IF($E365&gt;$E$12,"",IF(($E365&gt;=AG$307),AG304-$D365*AG$302,INDEX(F308:BM367,AG$307,$E365)))</f>
        <v/>
      </c>
      <c r="AH365" s="2406" t="str">
        <f ca="1">IF($E365&gt;$E$12,"",IF(($E365&gt;=AH$307),AH304-$D365*AH$302,INDEX(F308:BM367,AH$307,$E365)))</f>
        <v/>
      </c>
      <c r="AI365" s="2406" t="str">
        <f ca="1">IF($E365&gt;$E$12,"",IF(($E365&gt;=AI$307),AI304-$D365*AI$302,INDEX(F308:BM367,AI$307,$E365)))</f>
        <v/>
      </c>
      <c r="AJ365" s="2406" t="str">
        <f ca="1">IF($E365&gt;$E$12,"",IF(($E365&gt;=AJ$307),AJ304-$D365*AJ$302,INDEX(F308:BM367,AJ$307,$E365)))</f>
        <v/>
      </c>
      <c r="AK365" s="2406" t="str">
        <f ca="1">IF($E365&gt;$E$12,"",IF(($E365&gt;=AK$307),AK304-$D365*AK$302,INDEX(F308:BM367,AK$307,$E365)))</f>
        <v/>
      </c>
      <c r="AL365" s="2406" t="str">
        <f ca="1">IF($E365&gt;$E$12,"",IF(($E365&gt;=AL$307),AL304-$D365*AL$302,INDEX(F308:BM367,AL$307,$E365)))</f>
        <v/>
      </c>
      <c r="AM365" s="2406" t="str">
        <f ca="1">IF($E365&gt;$E$12,"",IF(($E365&gt;=AM$307),AM304-$D365*AM$302,INDEX(F308:BM367,AM$307,$E365)))</f>
        <v/>
      </c>
      <c r="AN365" s="2406" t="str">
        <f ca="1">IF($E365&gt;$E$12,"",IF(($E365&gt;=AN$307),AN304-$D365*AN$302,INDEX(F308:BM367,AN$307,$E365)))</f>
        <v/>
      </c>
      <c r="AO365" s="2406" t="str">
        <f ca="1">IF($E365&gt;$E$12,"",IF(($E365&gt;=AO$307),AO304-$D365*AO$302,INDEX(F308:BM367,AO$307,$E365)))</f>
        <v/>
      </c>
      <c r="AP365" s="2406" t="str">
        <f ca="1">IF($E365&gt;$E$12,"",IF(($E365&gt;=AP$307),AP304-$D365*AP$302,INDEX(F308:BM367,AP$307,$E365)))</f>
        <v/>
      </c>
      <c r="AQ365" s="2406" t="str">
        <f ca="1">IF($E365&gt;$E$12,"",IF(($E365&gt;=AQ$307),AQ304-$D365*AQ$302,INDEX(F308:BM367,AQ$307,$E365)))</f>
        <v/>
      </c>
      <c r="AR365" s="2406" t="str">
        <f ca="1">IF($E365&gt;$E$12,"",IF(($E365&gt;=AR$307),AR304-$D365*AR$302,INDEX(F308:BM367,AR$307,$E365)))</f>
        <v/>
      </c>
      <c r="AS365" s="2406" t="str">
        <f ca="1">IF($E365&gt;$E$12,"",IF(($E365&gt;=AS$307),AS304-$D365*AS$302,INDEX(F308:BM367,AS$307,$E365)))</f>
        <v/>
      </c>
      <c r="AT365" s="2406" t="str">
        <f ca="1">IF($E365&gt;$E$12,"",IF(($E365&gt;=AT$307),AT304-$D365*AT$302,INDEX(F308:BM367,AT$307,$E365)))</f>
        <v/>
      </c>
      <c r="AU365" s="2406" t="str">
        <f ca="1">IF($E365&gt;$E$12,"",IF(($E365&gt;=AU$307),AU304-$D365*AU$302,INDEX(F308:BM367,AU$307,$E365)))</f>
        <v/>
      </c>
      <c r="AV365" s="2406" t="str">
        <f ca="1">IF($E365&gt;$E$12,"",IF(($E365&gt;=AV$307),AV304-$D365*AV$302,INDEX(F308:BM367,AV$307,$E365)))</f>
        <v/>
      </c>
      <c r="AW365" s="2406" t="str">
        <f ca="1">IF($E365&gt;$E$12,"",IF(($E365&gt;=AW$307),AW304-$D365*AW$302,INDEX(F308:BM367,AW$307,$E365)))</f>
        <v/>
      </c>
      <c r="AX365" s="2406" t="str">
        <f ca="1">IF($E365&gt;$E$12,"",IF(($E365&gt;=AX$307),AX304-$D365*AX$302,INDEX(F308:BM367,AX$307,$E365)))</f>
        <v/>
      </c>
      <c r="AY365" s="2406" t="str">
        <f ca="1">IF($E365&gt;$E$12,"",IF(($E365&gt;=AY$307),AY304-$D365*AY$302,INDEX(F308:BM367,AY$307,$E365)))</f>
        <v/>
      </c>
      <c r="AZ365" s="2406" t="str">
        <f ca="1">IF($E365&gt;$E$12,"",IF(($E365&gt;=AZ$307),AZ304-$D365*AZ$302,INDEX(F308:BM367,AZ$307,$E365)))</f>
        <v/>
      </c>
      <c r="BA365" s="2406" t="str">
        <f ca="1">IF($E365&gt;$E$12,"",IF(($E365&gt;=BA$307),BA304-$D365*BA$302,INDEX(F308:BM367,BA$307,$E365)))</f>
        <v/>
      </c>
      <c r="BB365" s="2406" t="str">
        <f ca="1">IF($E365&gt;$E$12,"",IF(($E365&gt;=BB$307),BB304-$D365*BB$302,INDEX(F308:BM367,BB$307,$E365)))</f>
        <v/>
      </c>
      <c r="BC365" s="2406" t="str">
        <f ca="1">IF($E365&gt;$E$12,"",IF(($E365&gt;=BC$307),BC304-$D365*BC$302,INDEX(F308:BM367,BC$307,$E365)))</f>
        <v/>
      </c>
      <c r="BD365" s="2406" t="str">
        <f ca="1">IF($E365&gt;$E$12,"",IF(($E365&gt;=BD$307),BD304-$D365*BD$302,INDEX(F308:BM367,BD$307,$E365)))</f>
        <v/>
      </c>
      <c r="BE365" s="2406" t="str">
        <f ca="1">IF($E365&gt;$E$12,"",IF(($E365&gt;=BE$307),BE304-$D365*BE$302,INDEX(F308:BM367,BE$307,$E365)))</f>
        <v/>
      </c>
      <c r="BF365" s="2406" t="str">
        <f ca="1">IF($E365&gt;$E$12,"",IF(($E365&gt;=BF$307),BF304-$D365*BF$302,INDEX(F308:BM367,BF$307,$E365)))</f>
        <v/>
      </c>
      <c r="BG365" s="2406" t="str">
        <f ca="1">IF($E365&gt;$E$12,"",IF(($E365&gt;=BG$307),BG304-$D365*BG$302,INDEX(F308:BM367,BG$307,$E365)))</f>
        <v/>
      </c>
      <c r="BH365" s="2406" t="str">
        <f ca="1">IF($E365&gt;$E$12,"",IF(($E365&gt;=BH$307),BH304-$D365*BH$302,INDEX(F308:BM367,BH$307,$E365)))</f>
        <v/>
      </c>
      <c r="BI365" s="2406" t="str">
        <f ca="1">IF($E365&gt;$E$12,"",IF(($E365&gt;=BI$307),BI304-$D365*BI$302,INDEX(F308:BM367,BI$307,$E365)))</f>
        <v/>
      </c>
      <c r="BJ365" s="2406" t="str">
        <f ca="1">IF($E365&gt;$E$12,"",IF(($E365&gt;=BJ$307),BJ304-$D365*BJ$302,INDEX(F308:BM367,BJ$307,$E365)))</f>
        <v/>
      </c>
      <c r="BK365" s="2406" t="str">
        <f ca="1">IF($E365&gt;$E$12,"",IF(($E365&gt;=BK$307),BK304-$D365*BK$302,INDEX(F308:BM367,BK$307,$E365)))</f>
        <v/>
      </c>
      <c r="BL365" s="2406" t="str">
        <f ca="1">IF($E365&gt;$E$12,"",IF(($E365&gt;=BL$307),BL304-$D365*BL$302,INDEX(F308:BM367,BL$307,$E365)))</f>
        <v/>
      </c>
      <c r="BM365" s="2406" t="str">
        <f ca="1">IF($E365&gt;$E$12,"",IF(($E365&gt;=BM$307),BM304-$D365*BM$302,INDEX(F308:BM367,BM$307,$E365)))</f>
        <v/>
      </c>
    </row>
    <row r="366" spans="3:65" ht="13.5" x14ac:dyDescent="0.25">
      <c r="C366" s="2357"/>
      <c r="D366" s="2405">
        <f ca="1">INDEX(F303:BM303,E366)</f>
        <v>1</v>
      </c>
      <c r="E366" s="2316">
        <v>59</v>
      </c>
      <c r="F366" s="2406" t="str">
        <f ca="1">IF($E366&gt;$E$12,"",IF(($E366&gt;=F$307),F304-$D366*F$302,INDEX(F308:BM367,F$307,$E366)))</f>
        <v/>
      </c>
      <c r="G366" s="2406" t="str">
        <f ca="1">IF($E366&gt;$E$12,"",IF(($E366&gt;=G$307),G304-$D366*G$302,INDEX(F308:BM367,G$307,$E366)))</f>
        <v/>
      </c>
      <c r="H366" s="2406" t="str">
        <f ca="1">IF($E366&gt;$E$12,"",IF(($E366&gt;=H$307),H304-$D366*H$302,INDEX(F308:BM367,H$307,$E366)))</f>
        <v/>
      </c>
      <c r="I366" s="2406" t="str">
        <f ca="1">IF($E366&gt;$E$12,"",IF(($E366&gt;=I$307),I304-$D366*I$302,INDEX(F308:BM367,I$307,$E366)))</f>
        <v/>
      </c>
      <c r="J366" s="2406" t="str">
        <f ca="1">IF($E366&gt;$E$12,"",IF(($E366&gt;=J$307),J304-$D366*J$302,INDEX(F308:BM367,J$307,$E366)))</f>
        <v/>
      </c>
      <c r="K366" s="2406" t="str">
        <f ca="1">IF($E366&gt;$E$12,"",IF(($E366&gt;=K$307),K304-$D366*K$302,INDEX(F308:BM367,K$307,$E366)))</f>
        <v/>
      </c>
      <c r="L366" s="2406" t="str">
        <f ca="1">IF($E366&gt;$E$12,"",IF(($E366&gt;=L$307),L304-$D366*L$302,INDEX(F308:BM367,L$307,$E366)))</f>
        <v/>
      </c>
      <c r="M366" s="2406" t="str">
        <f ca="1">IF($E366&gt;$E$12,"",IF(($E366&gt;=M$307),M304-$D366*M$302,INDEX(F308:BM367,M$307,$E366)))</f>
        <v/>
      </c>
      <c r="N366" s="2406" t="str">
        <f ca="1">IF($E366&gt;$E$12,"",IF(($E366&gt;=N$307),N304-$D366*N$302,INDEX(F308:BM367,N$307,$E366)))</f>
        <v/>
      </c>
      <c r="O366" s="2406" t="str">
        <f ca="1">IF($E366&gt;$E$12,"",IF(($E366&gt;=O$307),O304-$D366*O$302,INDEX(F308:BM367,O$307,$E366)))</f>
        <v/>
      </c>
      <c r="P366" s="2406" t="str">
        <f ca="1">IF($E366&gt;$E$12,"",IF(($E366&gt;=P$307),P304-$D366*P$302,INDEX(F308:BM367,P$307,$E366)))</f>
        <v/>
      </c>
      <c r="Q366" s="2406" t="str">
        <f ca="1">IF($E366&gt;$E$12,"",IF(($E366&gt;=Q$307),Q304-$D366*Q$302,INDEX(F308:BM367,Q$307,$E366)))</f>
        <v/>
      </c>
      <c r="R366" s="2406" t="str">
        <f ca="1">IF($E366&gt;$E$12,"",IF(($E366&gt;=R$307),R304-$D366*R$302,INDEX(F308:BM367,R$307,$E366)))</f>
        <v/>
      </c>
      <c r="S366" s="2406" t="str">
        <f ca="1">IF($E366&gt;$E$12,"",IF(($E366&gt;=S$307),S304-$D366*S$302,INDEX(F308:BM367,S$307,$E366)))</f>
        <v/>
      </c>
      <c r="T366" s="2406" t="str">
        <f ca="1">IF($E366&gt;$E$12,"",IF(($E366&gt;=T$307),T304-$D366*T$302,INDEX(F308:BM367,T$307,$E366)))</f>
        <v/>
      </c>
      <c r="U366" s="2406" t="str">
        <f ca="1">IF($E366&gt;$E$12,"",IF(($E366&gt;=U$307),U304-$D366*U$302,INDEX(F308:BM367,U$307,$E366)))</f>
        <v/>
      </c>
      <c r="V366" s="2406" t="str">
        <f ca="1">IF($E366&gt;$E$12,"",IF(($E366&gt;=V$307),V304-$D366*V$302,INDEX(F308:BM367,V$307,$E366)))</f>
        <v/>
      </c>
      <c r="W366" s="2406" t="str">
        <f ca="1">IF($E366&gt;$E$12,"",IF(($E366&gt;=W$307),W304-$D366*W$302,INDEX(F308:BM367,W$307,$E366)))</f>
        <v/>
      </c>
      <c r="X366" s="2406" t="str">
        <f ca="1">IF($E366&gt;$E$12,"",IF(($E366&gt;=X$307),X304-$D366*X$302,INDEX(F308:BM367,X$307,$E366)))</f>
        <v/>
      </c>
      <c r="Y366" s="2406" t="str">
        <f ca="1">IF($E366&gt;$E$12,"",IF(($E366&gt;=Y$307),Y304-$D366*Y$302,INDEX(F308:BM367,Y$307,$E366)))</f>
        <v/>
      </c>
      <c r="Z366" s="2406" t="str">
        <f ca="1">IF($E366&gt;$E$12,"",IF(($E366&gt;=Z$307),Z304-$D366*Z$302,INDEX(F308:BM367,Z$307,$E366)))</f>
        <v/>
      </c>
      <c r="AA366" s="2406" t="str">
        <f ca="1">IF($E366&gt;$E$12,"",IF(($E366&gt;=AA$307),AA304-$D366*AA$302,INDEX(F308:BM367,AA$307,$E366)))</f>
        <v/>
      </c>
      <c r="AB366" s="2406" t="str">
        <f ca="1">IF($E366&gt;$E$12,"",IF(($E366&gt;=AB$307),AB304-$D366*AB$302,INDEX(F308:BM367,AB$307,$E366)))</f>
        <v/>
      </c>
      <c r="AC366" s="2406" t="str">
        <f ca="1">IF($E366&gt;$E$12,"",IF(($E366&gt;=AC$307),AC304-$D366*AC$302,INDEX(F308:BM367,AC$307,$E366)))</f>
        <v/>
      </c>
      <c r="AD366" s="2406" t="str">
        <f ca="1">IF($E366&gt;$E$12,"",IF(($E366&gt;=AD$307),AD304-$D366*AD$302,INDEX(F308:BM367,AD$307,$E366)))</f>
        <v/>
      </c>
      <c r="AE366" s="2406" t="str">
        <f ca="1">IF($E366&gt;$E$12,"",IF(($E366&gt;=AE$307),AE304-$D366*AE$302,INDEX(F308:BM367,AE$307,$E366)))</f>
        <v/>
      </c>
      <c r="AF366" s="2406" t="str">
        <f ca="1">IF($E366&gt;$E$12,"",IF(($E366&gt;=AF$307),AF304-$D366*AF$302,INDEX(F308:BM367,AF$307,$E366)))</f>
        <v/>
      </c>
      <c r="AG366" s="2406" t="str">
        <f ca="1">IF($E366&gt;$E$12,"",IF(($E366&gt;=AG$307),AG304-$D366*AG$302,INDEX(F308:BM367,AG$307,$E366)))</f>
        <v/>
      </c>
      <c r="AH366" s="2406" t="str">
        <f ca="1">IF($E366&gt;$E$12,"",IF(($E366&gt;=AH$307),AH304-$D366*AH$302,INDEX(F308:BM367,AH$307,$E366)))</f>
        <v/>
      </c>
      <c r="AI366" s="2406" t="str">
        <f ca="1">IF($E366&gt;$E$12,"",IF(($E366&gt;=AI$307),AI304-$D366*AI$302,INDEX(F308:BM367,AI$307,$E366)))</f>
        <v/>
      </c>
      <c r="AJ366" s="2406" t="str">
        <f ca="1">IF($E366&gt;$E$12,"",IF(($E366&gt;=AJ$307),AJ304-$D366*AJ$302,INDEX(F308:BM367,AJ$307,$E366)))</f>
        <v/>
      </c>
      <c r="AK366" s="2406" t="str">
        <f ca="1">IF($E366&gt;$E$12,"",IF(($E366&gt;=AK$307),AK304-$D366*AK$302,INDEX(F308:BM367,AK$307,$E366)))</f>
        <v/>
      </c>
      <c r="AL366" s="2406" t="str">
        <f ca="1">IF($E366&gt;$E$12,"",IF(($E366&gt;=AL$307),AL304-$D366*AL$302,INDEX(F308:BM367,AL$307,$E366)))</f>
        <v/>
      </c>
      <c r="AM366" s="2406" t="str">
        <f ca="1">IF($E366&gt;$E$12,"",IF(($E366&gt;=AM$307),AM304-$D366*AM$302,INDEX(F308:BM367,AM$307,$E366)))</f>
        <v/>
      </c>
      <c r="AN366" s="2406" t="str">
        <f ca="1">IF($E366&gt;$E$12,"",IF(($E366&gt;=AN$307),AN304-$D366*AN$302,INDEX(F308:BM367,AN$307,$E366)))</f>
        <v/>
      </c>
      <c r="AO366" s="2406" t="str">
        <f ca="1">IF($E366&gt;$E$12,"",IF(($E366&gt;=AO$307),AO304-$D366*AO$302,INDEX(F308:BM367,AO$307,$E366)))</f>
        <v/>
      </c>
      <c r="AP366" s="2406" t="str">
        <f ca="1">IF($E366&gt;$E$12,"",IF(($E366&gt;=AP$307),AP304-$D366*AP$302,INDEX(F308:BM367,AP$307,$E366)))</f>
        <v/>
      </c>
      <c r="AQ366" s="2406" t="str">
        <f ca="1">IF($E366&gt;$E$12,"",IF(($E366&gt;=AQ$307),AQ304-$D366*AQ$302,INDEX(F308:BM367,AQ$307,$E366)))</f>
        <v/>
      </c>
      <c r="AR366" s="2406" t="str">
        <f ca="1">IF($E366&gt;$E$12,"",IF(($E366&gt;=AR$307),AR304-$D366*AR$302,INDEX(F308:BM367,AR$307,$E366)))</f>
        <v/>
      </c>
      <c r="AS366" s="2406" t="str">
        <f ca="1">IF($E366&gt;$E$12,"",IF(($E366&gt;=AS$307),AS304-$D366*AS$302,INDEX(F308:BM367,AS$307,$E366)))</f>
        <v/>
      </c>
      <c r="AT366" s="2406" t="str">
        <f ca="1">IF($E366&gt;$E$12,"",IF(($E366&gt;=AT$307),AT304-$D366*AT$302,INDEX(F308:BM367,AT$307,$E366)))</f>
        <v/>
      </c>
      <c r="AU366" s="2406" t="str">
        <f ca="1">IF($E366&gt;$E$12,"",IF(($E366&gt;=AU$307),AU304-$D366*AU$302,INDEX(F308:BM367,AU$307,$E366)))</f>
        <v/>
      </c>
      <c r="AV366" s="2406" t="str">
        <f ca="1">IF($E366&gt;$E$12,"",IF(($E366&gt;=AV$307),AV304-$D366*AV$302,INDEX(F308:BM367,AV$307,$E366)))</f>
        <v/>
      </c>
      <c r="AW366" s="2406" t="str">
        <f ca="1">IF($E366&gt;$E$12,"",IF(($E366&gt;=AW$307),AW304-$D366*AW$302,INDEX(F308:BM367,AW$307,$E366)))</f>
        <v/>
      </c>
      <c r="AX366" s="2406" t="str">
        <f ca="1">IF($E366&gt;$E$12,"",IF(($E366&gt;=AX$307),AX304-$D366*AX$302,INDEX(F308:BM367,AX$307,$E366)))</f>
        <v/>
      </c>
      <c r="AY366" s="2406" t="str">
        <f ca="1">IF($E366&gt;$E$12,"",IF(($E366&gt;=AY$307),AY304-$D366*AY$302,INDEX(F308:BM367,AY$307,$E366)))</f>
        <v/>
      </c>
      <c r="AZ366" s="2406" t="str">
        <f ca="1">IF($E366&gt;$E$12,"",IF(($E366&gt;=AZ$307),AZ304-$D366*AZ$302,INDEX(F308:BM367,AZ$307,$E366)))</f>
        <v/>
      </c>
      <c r="BA366" s="2406" t="str">
        <f ca="1">IF($E366&gt;$E$12,"",IF(($E366&gt;=BA$307),BA304-$D366*BA$302,INDEX(F308:BM367,BA$307,$E366)))</f>
        <v/>
      </c>
      <c r="BB366" s="2406" t="str">
        <f ca="1">IF($E366&gt;$E$12,"",IF(($E366&gt;=BB$307),BB304-$D366*BB$302,INDEX(F308:BM367,BB$307,$E366)))</f>
        <v/>
      </c>
      <c r="BC366" s="2406" t="str">
        <f ca="1">IF($E366&gt;$E$12,"",IF(($E366&gt;=BC$307),BC304-$D366*BC$302,INDEX(F308:BM367,BC$307,$E366)))</f>
        <v/>
      </c>
      <c r="BD366" s="2406" t="str">
        <f ca="1">IF($E366&gt;$E$12,"",IF(($E366&gt;=BD$307),BD304-$D366*BD$302,INDEX(F308:BM367,BD$307,$E366)))</f>
        <v/>
      </c>
      <c r="BE366" s="2406" t="str">
        <f ca="1">IF($E366&gt;$E$12,"",IF(($E366&gt;=BE$307),BE304-$D366*BE$302,INDEX(F308:BM367,BE$307,$E366)))</f>
        <v/>
      </c>
      <c r="BF366" s="2406" t="str">
        <f ca="1">IF($E366&gt;$E$12,"",IF(($E366&gt;=BF$307),BF304-$D366*BF$302,INDEX(F308:BM367,BF$307,$E366)))</f>
        <v/>
      </c>
      <c r="BG366" s="2406" t="str">
        <f ca="1">IF($E366&gt;$E$12,"",IF(($E366&gt;=BG$307),BG304-$D366*BG$302,INDEX(F308:BM367,BG$307,$E366)))</f>
        <v/>
      </c>
      <c r="BH366" s="2406" t="str">
        <f ca="1">IF($E366&gt;$E$12,"",IF(($E366&gt;=BH$307),BH304-$D366*BH$302,INDEX(F308:BM367,BH$307,$E366)))</f>
        <v/>
      </c>
      <c r="BI366" s="2406" t="str">
        <f ca="1">IF($E366&gt;$E$12,"",IF(($E366&gt;=BI$307),BI304-$D366*BI$302,INDEX(F308:BM367,BI$307,$E366)))</f>
        <v/>
      </c>
      <c r="BJ366" s="2406" t="str">
        <f ca="1">IF($E366&gt;$E$12,"",IF(($E366&gt;=BJ$307),BJ304-$D366*BJ$302,INDEX(F308:BM367,BJ$307,$E366)))</f>
        <v/>
      </c>
      <c r="BK366" s="2406" t="str">
        <f ca="1">IF($E366&gt;$E$12,"",IF(($E366&gt;=BK$307),BK304-$D366*BK$302,INDEX(F308:BM367,BK$307,$E366)))</f>
        <v/>
      </c>
      <c r="BL366" s="2406" t="str">
        <f ca="1">IF($E366&gt;$E$12,"",IF(($E366&gt;=BL$307),BL304-$D366*BL$302,INDEX(F308:BM367,BL$307,$E366)))</f>
        <v/>
      </c>
      <c r="BM366" s="2406" t="str">
        <f ca="1">IF($E366&gt;$E$12,"",IF(($E366&gt;=BM$307),BM304-$D366*BM$302,INDEX(F308:BM367,BM$307,$E366)))</f>
        <v/>
      </c>
    </row>
    <row r="367" spans="3:65" ht="13.5" x14ac:dyDescent="0.25">
      <c r="C367" s="2357"/>
      <c r="D367" s="2405">
        <f ca="1">INDEX(F303:BM303,E367)</f>
        <v>1</v>
      </c>
      <c r="E367" s="2316">
        <v>60</v>
      </c>
      <c r="F367" s="2406" t="str">
        <f ca="1">IF($E367&gt;$E$12,"",IF(($E367&gt;=F$307),F304-$D367*F$302,INDEX(F308:BM367,F$307,$E367)))</f>
        <v/>
      </c>
      <c r="G367" s="2406" t="str">
        <f ca="1">IF($E367&gt;$E$12,"",IF(($E367&gt;=G$307),G304-$D367*G$302,INDEX(F308:BM367,G$307,$E367)))</f>
        <v/>
      </c>
      <c r="H367" s="2406" t="str">
        <f ca="1">IF($E367&gt;$E$12,"",IF(($E367&gt;=H$307),H304-$D367*H$302,INDEX(F308:BM367,H$307,$E367)))</f>
        <v/>
      </c>
      <c r="I367" s="2406" t="str">
        <f ca="1">IF($E367&gt;$E$12,"",IF(($E367&gt;=I$307),I304-$D367*I$302,INDEX(F308:BM367,I$307,$E367)))</f>
        <v/>
      </c>
      <c r="J367" s="2406" t="str">
        <f ca="1">IF($E367&gt;$E$12,"",IF(($E367&gt;=J$307),J304-$D367*J$302,INDEX(F308:BM367,J$307,$E367)))</f>
        <v/>
      </c>
      <c r="K367" s="2406" t="str">
        <f ca="1">IF($E367&gt;$E$12,"",IF(($E367&gt;=K$307),K304-$D367*K$302,INDEX(F308:BM367,K$307,$E367)))</f>
        <v/>
      </c>
      <c r="L367" s="2406" t="str">
        <f ca="1">IF($E367&gt;$E$12,"",IF(($E367&gt;=L$307),L304-$D367*L$302,INDEX(F308:BM367,L$307,$E367)))</f>
        <v/>
      </c>
      <c r="M367" s="2406" t="str">
        <f ca="1">IF($E367&gt;$E$12,"",IF(($E367&gt;=M$307),M304-$D367*M$302,INDEX(F308:BM367,M$307,$E367)))</f>
        <v/>
      </c>
      <c r="N367" s="2406" t="str">
        <f ca="1">IF($E367&gt;$E$12,"",IF(($E367&gt;=N$307),N304-$D367*N$302,INDEX(F308:BM367,N$307,$E367)))</f>
        <v/>
      </c>
      <c r="O367" s="2406" t="str">
        <f ca="1">IF($E367&gt;$E$12,"",IF(($E367&gt;=O$307),O304-$D367*O$302,INDEX(F308:BM367,O$307,$E367)))</f>
        <v/>
      </c>
      <c r="P367" s="2406" t="str">
        <f ca="1">IF($E367&gt;$E$12,"",IF(($E367&gt;=P$307),P304-$D367*P$302,INDEX(F308:BM367,P$307,$E367)))</f>
        <v/>
      </c>
      <c r="Q367" s="2406" t="str">
        <f ca="1">IF($E367&gt;$E$12,"",IF(($E367&gt;=Q$307),Q304-$D367*Q$302,INDEX(F308:BM367,Q$307,$E367)))</f>
        <v/>
      </c>
      <c r="R367" s="2406" t="str">
        <f ca="1">IF($E367&gt;$E$12,"",IF(($E367&gt;=R$307),R304-$D367*R$302,INDEX(F308:BM367,R$307,$E367)))</f>
        <v/>
      </c>
      <c r="S367" s="2406" t="str">
        <f ca="1">IF($E367&gt;$E$12,"",IF(($E367&gt;=S$307),S304-$D367*S$302,INDEX(F308:BM367,S$307,$E367)))</f>
        <v/>
      </c>
      <c r="T367" s="2406" t="str">
        <f ca="1">IF($E367&gt;$E$12,"",IF(($E367&gt;=T$307),T304-$D367*T$302,INDEX(F308:BM367,T$307,$E367)))</f>
        <v/>
      </c>
      <c r="U367" s="2406" t="str">
        <f ca="1">IF($E367&gt;$E$12,"",IF(($E367&gt;=U$307),U304-$D367*U$302,INDEX(F308:BM367,U$307,$E367)))</f>
        <v/>
      </c>
      <c r="V367" s="2406" t="str">
        <f ca="1">IF($E367&gt;$E$12,"",IF(($E367&gt;=V$307),V304-$D367*V$302,INDEX(F308:BM367,V$307,$E367)))</f>
        <v/>
      </c>
      <c r="W367" s="2406" t="str">
        <f ca="1">IF($E367&gt;$E$12,"",IF(($E367&gt;=W$307),W304-$D367*W$302,INDEX(F308:BM367,W$307,$E367)))</f>
        <v/>
      </c>
      <c r="X367" s="2406" t="str">
        <f ca="1">IF($E367&gt;$E$12,"",IF(($E367&gt;=X$307),X304-$D367*X$302,INDEX(F308:BM367,X$307,$E367)))</f>
        <v/>
      </c>
      <c r="Y367" s="2406" t="str">
        <f ca="1">IF($E367&gt;$E$12,"",IF(($E367&gt;=Y$307),Y304-$D367*Y$302,INDEX(F308:BM367,Y$307,$E367)))</f>
        <v/>
      </c>
      <c r="Z367" s="2406" t="str">
        <f ca="1">IF($E367&gt;$E$12,"",IF(($E367&gt;=Z$307),Z304-$D367*Z$302,INDEX(F308:BM367,Z$307,$E367)))</f>
        <v/>
      </c>
      <c r="AA367" s="2406" t="str">
        <f ca="1">IF($E367&gt;$E$12,"",IF(($E367&gt;=AA$307),AA304-$D367*AA$302,INDEX(F308:BM367,AA$307,$E367)))</f>
        <v/>
      </c>
      <c r="AB367" s="2406" t="str">
        <f ca="1">IF($E367&gt;$E$12,"",IF(($E367&gt;=AB$307),AB304-$D367*AB$302,INDEX(F308:BM367,AB$307,$E367)))</f>
        <v/>
      </c>
      <c r="AC367" s="2406" t="str">
        <f ca="1">IF($E367&gt;$E$12,"",IF(($E367&gt;=AC$307),AC304-$D367*AC$302,INDEX(F308:BM367,AC$307,$E367)))</f>
        <v/>
      </c>
      <c r="AD367" s="2406" t="str">
        <f ca="1">IF($E367&gt;$E$12,"",IF(($E367&gt;=AD$307),AD304-$D367*AD$302,INDEX(F308:BM367,AD$307,$E367)))</f>
        <v/>
      </c>
      <c r="AE367" s="2406" t="str">
        <f ca="1">IF($E367&gt;$E$12,"",IF(($E367&gt;=AE$307),AE304-$D367*AE$302,INDEX(F308:BM367,AE$307,$E367)))</f>
        <v/>
      </c>
      <c r="AF367" s="2406" t="str">
        <f ca="1">IF($E367&gt;$E$12,"",IF(($E367&gt;=AF$307),AF304-$D367*AF$302,INDEX(F308:BM367,AF$307,$E367)))</f>
        <v/>
      </c>
      <c r="AG367" s="2406" t="str">
        <f ca="1">IF($E367&gt;$E$12,"",IF(($E367&gt;=AG$307),AG304-$D367*AG$302,INDEX(F308:BM367,AG$307,$E367)))</f>
        <v/>
      </c>
      <c r="AH367" s="2406" t="str">
        <f ca="1">IF($E367&gt;$E$12,"",IF(($E367&gt;=AH$307),AH304-$D367*AH$302,INDEX(F308:BM367,AH$307,$E367)))</f>
        <v/>
      </c>
      <c r="AI367" s="2406" t="str">
        <f ca="1">IF($E367&gt;$E$12,"",IF(($E367&gt;=AI$307),AI304-$D367*AI$302,INDEX(F308:BM367,AI$307,$E367)))</f>
        <v/>
      </c>
      <c r="AJ367" s="2406" t="str">
        <f ca="1">IF($E367&gt;$E$12,"",IF(($E367&gt;=AJ$307),AJ304-$D367*AJ$302,INDEX(F308:BM367,AJ$307,$E367)))</f>
        <v/>
      </c>
      <c r="AK367" s="2406" t="str">
        <f ca="1">IF($E367&gt;$E$12,"",IF(($E367&gt;=AK$307),AK304-$D367*AK$302,INDEX(F308:BM367,AK$307,$E367)))</f>
        <v/>
      </c>
      <c r="AL367" s="2406" t="str">
        <f ca="1">IF($E367&gt;$E$12,"",IF(($E367&gt;=AL$307),AL304-$D367*AL$302,INDEX(F308:BM367,AL$307,$E367)))</f>
        <v/>
      </c>
      <c r="AM367" s="2406" t="str">
        <f ca="1">IF($E367&gt;$E$12,"",IF(($E367&gt;=AM$307),AM304-$D367*AM$302,INDEX(F308:BM367,AM$307,$E367)))</f>
        <v/>
      </c>
      <c r="AN367" s="2406" t="str">
        <f ca="1">IF($E367&gt;$E$12,"",IF(($E367&gt;=AN$307),AN304-$D367*AN$302,INDEX(F308:BM367,AN$307,$E367)))</f>
        <v/>
      </c>
      <c r="AO367" s="2406" t="str">
        <f ca="1">IF($E367&gt;$E$12,"",IF(($E367&gt;=AO$307),AO304-$D367*AO$302,INDEX(F308:BM367,AO$307,$E367)))</f>
        <v/>
      </c>
      <c r="AP367" s="2406" t="str">
        <f ca="1">IF($E367&gt;$E$12,"",IF(($E367&gt;=AP$307),AP304-$D367*AP$302,INDEX(F308:BM367,AP$307,$E367)))</f>
        <v/>
      </c>
      <c r="AQ367" s="2406" t="str">
        <f ca="1">IF($E367&gt;$E$12,"",IF(($E367&gt;=AQ$307),AQ304-$D367*AQ$302,INDEX(F308:BM367,AQ$307,$E367)))</f>
        <v/>
      </c>
      <c r="AR367" s="2406" t="str">
        <f ca="1">IF($E367&gt;$E$12,"",IF(($E367&gt;=AR$307),AR304-$D367*AR$302,INDEX(F308:BM367,AR$307,$E367)))</f>
        <v/>
      </c>
      <c r="AS367" s="2406" t="str">
        <f ca="1">IF($E367&gt;$E$12,"",IF(($E367&gt;=AS$307),AS304-$D367*AS$302,INDEX(F308:BM367,AS$307,$E367)))</f>
        <v/>
      </c>
      <c r="AT367" s="2406" t="str">
        <f ca="1">IF($E367&gt;$E$12,"",IF(($E367&gt;=AT$307),AT304-$D367*AT$302,INDEX(F308:BM367,AT$307,$E367)))</f>
        <v/>
      </c>
      <c r="AU367" s="2406" t="str">
        <f ca="1">IF($E367&gt;$E$12,"",IF(($E367&gt;=AU$307),AU304-$D367*AU$302,INDEX(F308:BM367,AU$307,$E367)))</f>
        <v/>
      </c>
      <c r="AV367" s="2406" t="str">
        <f ca="1">IF($E367&gt;$E$12,"",IF(($E367&gt;=AV$307),AV304-$D367*AV$302,INDEX(F308:BM367,AV$307,$E367)))</f>
        <v/>
      </c>
      <c r="AW367" s="2406" t="str">
        <f ca="1">IF($E367&gt;$E$12,"",IF(($E367&gt;=AW$307),AW304-$D367*AW$302,INDEX(F308:BM367,AW$307,$E367)))</f>
        <v/>
      </c>
      <c r="AX367" s="2406" t="str">
        <f ca="1">IF($E367&gt;$E$12,"",IF(($E367&gt;=AX$307),AX304-$D367*AX$302,INDEX(F308:BM367,AX$307,$E367)))</f>
        <v/>
      </c>
      <c r="AY367" s="2406" t="str">
        <f ca="1">IF($E367&gt;$E$12,"",IF(($E367&gt;=AY$307),AY304-$D367*AY$302,INDEX(F308:BM367,AY$307,$E367)))</f>
        <v/>
      </c>
      <c r="AZ367" s="2406" t="str">
        <f ca="1">IF($E367&gt;$E$12,"",IF(($E367&gt;=AZ$307),AZ304-$D367*AZ$302,INDEX(F308:BM367,AZ$307,$E367)))</f>
        <v/>
      </c>
      <c r="BA367" s="2406" t="str">
        <f ca="1">IF($E367&gt;$E$12,"",IF(($E367&gt;=BA$307),BA304-$D367*BA$302,INDEX(F308:BM367,BA$307,$E367)))</f>
        <v/>
      </c>
      <c r="BB367" s="2406" t="str">
        <f ca="1">IF($E367&gt;$E$12,"",IF(($E367&gt;=BB$307),BB304-$D367*BB$302,INDEX(F308:BM367,BB$307,$E367)))</f>
        <v/>
      </c>
      <c r="BC367" s="2406" t="str">
        <f ca="1">IF($E367&gt;$E$12,"",IF(($E367&gt;=BC$307),BC304-$D367*BC$302,INDEX(F308:BM367,BC$307,$E367)))</f>
        <v/>
      </c>
      <c r="BD367" s="2406" t="str">
        <f ca="1">IF($E367&gt;$E$12,"",IF(($E367&gt;=BD$307),BD304-$D367*BD$302,INDEX(F308:BM367,BD$307,$E367)))</f>
        <v/>
      </c>
      <c r="BE367" s="2406" t="str">
        <f ca="1">IF($E367&gt;$E$12,"",IF(($E367&gt;=BE$307),BE304-$D367*BE$302,INDEX(F308:BM367,BE$307,$E367)))</f>
        <v/>
      </c>
      <c r="BF367" s="2406" t="str">
        <f ca="1">IF($E367&gt;$E$12,"",IF(($E367&gt;=BF$307),BF304-$D367*BF$302,INDEX(F308:BM367,BF$307,$E367)))</f>
        <v/>
      </c>
      <c r="BG367" s="2406" t="str">
        <f ca="1">IF($E367&gt;$E$12,"",IF(($E367&gt;=BG$307),BG304-$D367*BG$302,INDEX(F308:BM367,BG$307,$E367)))</f>
        <v/>
      </c>
      <c r="BH367" s="2406" t="str">
        <f ca="1">IF($E367&gt;$E$12,"",IF(($E367&gt;=BH$307),BH304-$D367*BH$302,INDEX(F308:BM367,BH$307,$E367)))</f>
        <v/>
      </c>
      <c r="BI367" s="2406" t="str">
        <f ca="1">IF($E367&gt;$E$12,"",IF(($E367&gt;=BI$307),BI304-$D367*BI$302,INDEX(F308:BM367,BI$307,$E367)))</f>
        <v/>
      </c>
      <c r="BJ367" s="2406" t="str">
        <f ca="1">IF($E367&gt;$E$12,"",IF(($E367&gt;=BJ$307),BJ304-$D367*BJ$302,INDEX(F308:BM367,BJ$307,$E367)))</f>
        <v/>
      </c>
      <c r="BK367" s="2406" t="str">
        <f ca="1">IF($E367&gt;$E$12,"",IF(($E367&gt;=BK$307),BK304-$D367*BK$302,INDEX(F308:BM367,BK$307,$E367)))</f>
        <v/>
      </c>
      <c r="BL367" s="2406" t="str">
        <f ca="1">IF($E367&gt;$E$12,"",IF(($E367&gt;=BL$307),BL304-$D367*BL$302,INDEX(F308:BM367,BL$307,$E367)))</f>
        <v/>
      </c>
      <c r="BM367" s="2406" t="str">
        <f ca="1">IF($E367&gt;$E$12,"",IF(($E367&gt;=BM$307),BM304-$D367*BM$302,INDEX(F308:BM367,BM$307,$E367)))</f>
        <v/>
      </c>
    </row>
    <row r="368" spans="3:65" x14ac:dyDescent="0.2">
      <c r="C368" s="2357"/>
      <c r="D368" s="2407" t="s">
        <v>12</v>
      </c>
      <c r="E368" s="2407" t="s">
        <v>12</v>
      </c>
      <c r="F368" s="2407" t="s">
        <v>12</v>
      </c>
      <c r="G368" s="2407" t="s">
        <v>12</v>
      </c>
      <c r="H368" s="2407" t="s">
        <v>12</v>
      </c>
      <c r="I368" s="2407" t="s">
        <v>12</v>
      </c>
      <c r="J368" s="2407" t="s">
        <v>12</v>
      </c>
      <c r="K368" s="2407" t="s">
        <v>12</v>
      </c>
      <c r="L368" s="2407" t="s">
        <v>12</v>
      </c>
      <c r="M368" s="2407" t="s">
        <v>12</v>
      </c>
      <c r="N368" s="2407" t="s">
        <v>12</v>
      </c>
      <c r="O368" s="2407" t="s">
        <v>12</v>
      </c>
      <c r="P368" s="2407" t="s">
        <v>12</v>
      </c>
      <c r="Q368" s="2407" t="s">
        <v>12</v>
      </c>
      <c r="R368" s="2407" t="s">
        <v>12</v>
      </c>
      <c r="S368" s="2407" t="s">
        <v>12</v>
      </c>
      <c r="T368" s="2407" t="s">
        <v>12</v>
      </c>
      <c r="U368" s="2407" t="s">
        <v>12</v>
      </c>
      <c r="V368" s="2407" t="s">
        <v>12</v>
      </c>
      <c r="W368" s="2407" t="s">
        <v>12</v>
      </c>
      <c r="X368" s="2407" t="s">
        <v>12</v>
      </c>
      <c r="Y368" s="2407" t="s">
        <v>12</v>
      </c>
      <c r="Z368" s="2407" t="s">
        <v>12</v>
      </c>
      <c r="AA368" s="2407" t="s">
        <v>12</v>
      </c>
      <c r="AB368" s="2407" t="s">
        <v>12</v>
      </c>
      <c r="AC368" s="2407" t="s">
        <v>12</v>
      </c>
      <c r="AD368" s="2407" t="s">
        <v>12</v>
      </c>
      <c r="AE368" s="2407" t="s">
        <v>12</v>
      </c>
      <c r="AF368" s="2407" t="s">
        <v>12</v>
      </c>
      <c r="AG368" s="2407" t="s">
        <v>12</v>
      </c>
      <c r="AH368" s="2407" t="s">
        <v>12</v>
      </c>
      <c r="AI368" s="2407" t="s">
        <v>12</v>
      </c>
      <c r="AJ368" s="2407" t="s">
        <v>12</v>
      </c>
      <c r="AK368" s="2407" t="s">
        <v>12</v>
      </c>
      <c r="AL368" s="2407" t="s">
        <v>12</v>
      </c>
      <c r="AM368" s="2407" t="s">
        <v>12</v>
      </c>
      <c r="AN368" s="2407" t="s">
        <v>12</v>
      </c>
      <c r="AO368" s="2407" t="s">
        <v>12</v>
      </c>
      <c r="AP368" s="2407" t="s">
        <v>12</v>
      </c>
      <c r="AQ368" s="2407" t="s">
        <v>12</v>
      </c>
      <c r="AR368" s="2407" t="s">
        <v>12</v>
      </c>
      <c r="AS368" s="2407" t="s">
        <v>12</v>
      </c>
      <c r="AT368" s="2407" t="s">
        <v>12</v>
      </c>
      <c r="AU368" s="2407" t="s">
        <v>12</v>
      </c>
      <c r="AV368" s="2407" t="s">
        <v>12</v>
      </c>
      <c r="AW368" s="2407" t="s">
        <v>12</v>
      </c>
      <c r="AX368" s="2407" t="s">
        <v>12</v>
      </c>
      <c r="AY368" s="2407" t="s">
        <v>12</v>
      </c>
      <c r="AZ368" s="2407" t="s">
        <v>12</v>
      </c>
      <c r="BA368" s="2407" t="s">
        <v>12</v>
      </c>
      <c r="BB368" s="2407" t="s">
        <v>12</v>
      </c>
      <c r="BC368" s="2407" t="s">
        <v>12</v>
      </c>
      <c r="BD368" s="2407" t="s">
        <v>12</v>
      </c>
      <c r="BE368" s="2407" t="s">
        <v>12</v>
      </c>
      <c r="BF368" s="2407" t="s">
        <v>12</v>
      </c>
      <c r="BG368" s="2407" t="s">
        <v>12</v>
      </c>
      <c r="BH368" s="2407" t="s">
        <v>12</v>
      </c>
      <c r="BI368" s="2407" t="s">
        <v>12</v>
      </c>
      <c r="BJ368" s="2407" t="s">
        <v>12</v>
      </c>
      <c r="BK368" s="2407" t="s">
        <v>12</v>
      </c>
      <c r="BL368" s="2407" t="s">
        <v>12</v>
      </c>
      <c r="BM368" s="2407" t="s">
        <v>12</v>
      </c>
    </row>
    <row r="369" spans="3:65" x14ac:dyDescent="0.2">
      <c r="C369" s="2357"/>
      <c r="D369" s="2357"/>
      <c r="E369" s="2357"/>
      <c r="F369" s="2357"/>
      <c r="G369" s="2357"/>
      <c r="H369" s="2357"/>
      <c r="I369" s="2357"/>
      <c r="J369" s="2357"/>
      <c r="K369" s="2357"/>
      <c r="L369" s="2357"/>
      <c r="M369" s="2357"/>
      <c r="N369" s="2357"/>
      <c r="O369" s="2357"/>
      <c r="P369" s="2357"/>
      <c r="Q369" s="2357"/>
      <c r="R369" s="2357"/>
      <c r="S369" s="2357"/>
      <c r="T369" s="2357"/>
      <c r="U369" s="2357"/>
      <c r="V369" s="2357"/>
      <c r="W369" s="2357"/>
      <c r="X369" s="2357"/>
      <c r="Y369" s="2357"/>
      <c r="Z369" s="2357"/>
      <c r="AA369" s="2357"/>
      <c r="AB369" s="2357"/>
      <c r="AC369" s="2357"/>
      <c r="AD369" s="2357"/>
      <c r="AE369" s="2357"/>
      <c r="AF369" s="2357"/>
      <c r="AG369" s="2357"/>
      <c r="AH369" s="2357"/>
      <c r="AI369" s="2357"/>
      <c r="AJ369" s="2357"/>
      <c r="AK369" s="2357"/>
      <c r="AL369" s="2357"/>
      <c r="AM369" s="2357"/>
      <c r="AN369" s="2357"/>
      <c r="AO369" s="2357"/>
      <c r="AP369" s="2357"/>
      <c r="AQ369" s="2357"/>
      <c r="AR369" s="2357"/>
      <c r="AS369" s="2357"/>
      <c r="AT369" s="2357"/>
      <c r="AU369" s="2357"/>
      <c r="AV369" s="2357"/>
      <c r="AW369" s="2357"/>
      <c r="AX369" s="2357"/>
      <c r="AY369" s="2357"/>
      <c r="AZ369" s="2357"/>
      <c r="BA369" s="2357"/>
      <c r="BB369" s="2357"/>
      <c r="BC369" s="2357"/>
      <c r="BD369" s="2357"/>
      <c r="BE369" s="2357"/>
      <c r="BF369" s="2357"/>
      <c r="BG369" s="2357"/>
      <c r="BH369" s="2357"/>
      <c r="BI369" s="2357"/>
      <c r="BJ369" s="2357"/>
      <c r="BK369" s="2357"/>
      <c r="BL369" s="2357"/>
      <c r="BM369" s="2357"/>
    </row>
    <row r="370" spans="3:65" x14ac:dyDescent="0.2">
      <c r="C370" s="2357"/>
      <c r="D370" s="2389">
        <f>1+D301</f>
        <v>2</v>
      </c>
      <c r="E370" s="2390" t="s">
        <v>2431</v>
      </c>
      <c r="F370" s="2120">
        <f t="shared" ref="F370:BM370" ca="1" si="113">F$15</f>
        <v>1</v>
      </c>
      <c r="G370" s="2120">
        <f t="shared" ca="1" si="113"/>
        <v>2</v>
      </c>
      <c r="H370" s="2120">
        <f t="shared" ca="1" si="113"/>
        <v>3</v>
      </c>
      <c r="I370" s="2120">
        <f t="shared" ca="1" si="113"/>
        <v>4</v>
      </c>
      <c r="J370" s="2120">
        <f t="shared" ca="1" si="113"/>
        <v>5</v>
      </c>
      <c r="K370" s="2120">
        <f t="shared" ca="1" si="113"/>
        <v>6</v>
      </c>
      <c r="L370" s="2120">
        <f t="shared" ca="1" si="113"/>
        <v>7</v>
      </c>
      <c r="M370" s="2120">
        <f t="shared" ca="1" si="113"/>
        <v>8</v>
      </c>
      <c r="N370" s="2120">
        <f t="shared" ca="1" si="113"/>
        <v>9</v>
      </c>
      <c r="O370" s="2120">
        <f t="shared" ca="1" si="113"/>
        <v>10</v>
      </c>
      <c r="P370" s="2120">
        <f t="shared" ca="1" si="113"/>
        <v>60</v>
      </c>
      <c r="Q370" s="2120" t="str">
        <f t="shared" ca="1" si="113"/>
        <v>-</v>
      </c>
      <c r="R370" s="2120" t="str">
        <f t="shared" ca="1" si="113"/>
        <v>-</v>
      </c>
      <c r="S370" s="2120" t="str">
        <f t="shared" ca="1" si="113"/>
        <v>-</v>
      </c>
      <c r="T370" s="2120" t="str">
        <f t="shared" ca="1" si="113"/>
        <v>-</v>
      </c>
      <c r="U370" s="2120" t="str">
        <f t="shared" ca="1" si="113"/>
        <v>-</v>
      </c>
      <c r="V370" s="2120" t="str">
        <f t="shared" ca="1" si="113"/>
        <v>-</v>
      </c>
      <c r="W370" s="2120" t="str">
        <f t="shared" ca="1" si="113"/>
        <v>-</v>
      </c>
      <c r="X370" s="2120" t="str">
        <f t="shared" ca="1" si="113"/>
        <v>-</v>
      </c>
      <c r="Y370" s="2120" t="str">
        <f t="shared" ca="1" si="113"/>
        <v>-</v>
      </c>
      <c r="Z370" s="2120" t="str">
        <f t="shared" ca="1" si="113"/>
        <v>-</v>
      </c>
      <c r="AA370" s="2120" t="str">
        <f t="shared" ca="1" si="113"/>
        <v>-</v>
      </c>
      <c r="AB370" s="2120" t="str">
        <f t="shared" ca="1" si="113"/>
        <v>-</v>
      </c>
      <c r="AC370" s="2120" t="str">
        <f t="shared" ca="1" si="113"/>
        <v>-</v>
      </c>
      <c r="AD370" s="2120" t="str">
        <f t="shared" ca="1" si="113"/>
        <v>-</v>
      </c>
      <c r="AE370" s="2120" t="str">
        <f t="shared" ca="1" si="113"/>
        <v>-</v>
      </c>
      <c r="AF370" s="2120" t="str">
        <f t="shared" ca="1" si="113"/>
        <v>-</v>
      </c>
      <c r="AG370" s="2120" t="str">
        <f t="shared" ca="1" si="113"/>
        <v>-</v>
      </c>
      <c r="AH370" s="2120" t="str">
        <f t="shared" ca="1" si="113"/>
        <v>-</v>
      </c>
      <c r="AI370" s="2120" t="str">
        <f t="shared" ca="1" si="113"/>
        <v>-</v>
      </c>
      <c r="AJ370" s="2120" t="str">
        <f t="shared" ca="1" si="113"/>
        <v>-</v>
      </c>
      <c r="AK370" s="2120" t="str">
        <f t="shared" ca="1" si="113"/>
        <v>-</v>
      </c>
      <c r="AL370" s="2120" t="str">
        <f t="shared" ca="1" si="113"/>
        <v>-</v>
      </c>
      <c r="AM370" s="2120" t="str">
        <f t="shared" ca="1" si="113"/>
        <v>-</v>
      </c>
      <c r="AN370" s="2120" t="str">
        <f t="shared" ca="1" si="113"/>
        <v>-</v>
      </c>
      <c r="AO370" s="2120" t="str">
        <f t="shared" ca="1" si="113"/>
        <v>-</v>
      </c>
      <c r="AP370" s="2120" t="str">
        <f t="shared" ca="1" si="113"/>
        <v>-</v>
      </c>
      <c r="AQ370" s="2120" t="str">
        <f t="shared" ca="1" si="113"/>
        <v>-</v>
      </c>
      <c r="AR370" s="2120" t="str">
        <f t="shared" ca="1" si="113"/>
        <v>-</v>
      </c>
      <c r="AS370" s="2120" t="str">
        <f t="shared" ca="1" si="113"/>
        <v>-</v>
      </c>
      <c r="AT370" s="2120" t="str">
        <f t="shared" ca="1" si="113"/>
        <v>-</v>
      </c>
      <c r="AU370" s="2120" t="str">
        <f t="shared" ca="1" si="113"/>
        <v>-</v>
      </c>
      <c r="AV370" s="2120" t="str">
        <f t="shared" ca="1" si="113"/>
        <v>-</v>
      </c>
      <c r="AW370" s="2120" t="str">
        <f t="shared" ca="1" si="113"/>
        <v>-</v>
      </c>
      <c r="AX370" s="2120" t="str">
        <f t="shared" ca="1" si="113"/>
        <v>-</v>
      </c>
      <c r="AY370" s="2120" t="str">
        <f t="shared" ca="1" si="113"/>
        <v>-</v>
      </c>
      <c r="AZ370" s="2120" t="str">
        <f t="shared" ca="1" si="113"/>
        <v>-</v>
      </c>
      <c r="BA370" s="2120" t="str">
        <f t="shared" ca="1" si="113"/>
        <v>-</v>
      </c>
      <c r="BB370" s="2120" t="str">
        <f t="shared" ca="1" si="113"/>
        <v>-</v>
      </c>
      <c r="BC370" s="2120" t="str">
        <f t="shared" ca="1" si="113"/>
        <v>-</v>
      </c>
      <c r="BD370" s="2120" t="str">
        <f t="shared" ca="1" si="113"/>
        <v>-</v>
      </c>
      <c r="BE370" s="2120" t="str">
        <f t="shared" ca="1" si="113"/>
        <v>-</v>
      </c>
      <c r="BF370" s="2120" t="str">
        <f t="shared" ca="1" si="113"/>
        <v>-</v>
      </c>
      <c r="BG370" s="2120" t="str">
        <f t="shared" ca="1" si="113"/>
        <v>-</v>
      </c>
      <c r="BH370" s="2120" t="str">
        <f t="shared" ca="1" si="113"/>
        <v>-</v>
      </c>
      <c r="BI370" s="2120" t="str">
        <f t="shared" ca="1" si="113"/>
        <v>-</v>
      </c>
      <c r="BJ370" s="2120" t="str">
        <f t="shared" ca="1" si="113"/>
        <v>-</v>
      </c>
      <c r="BK370" s="2120" t="str">
        <f t="shared" ca="1" si="113"/>
        <v>-</v>
      </c>
      <c r="BL370" s="2120" t="str">
        <f t="shared" ca="1" si="113"/>
        <v>-</v>
      </c>
      <c r="BM370" s="2120" t="str">
        <f t="shared" ca="1" si="113"/>
        <v>-</v>
      </c>
    </row>
    <row r="371" spans="3:65" x14ac:dyDescent="0.2">
      <c r="C371" s="2357"/>
      <c r="D371" s="2391" t="s">
        <v>2245</v>
      </c>
      <c r="E371" s="2392" t="s">
        <v>2434</v>
      </c>
      <c r="F371" s="2393">
        <f t="shared" ref="F371:BM371" ca="1" si="114">SINH(F373)</f>
        <v>0.82264042845776864</v>
      </c>
      <c r="G371" s="2393">
        <f t="shared" ca="1" si="114"/>
        <v>2.1304559261113849</v>
      </c>
      <c r="H371" s="2393">
        <f t="shared" ca="1" si="114"/>
        <v>4.6947670512745825</v>
      </c>
      <c r="I371" s="2393">
        <f t="shared" ca="1" si="114"/>
        <v>10.027947600021504</v>
      </c>
      <c r="J371" s="2393">
        <f t="shared" ca="1" si="114"/>
        <v>21.275389109482354</v>
      </c>
      <c r="K371" s="2393">
        <f t="shared" ca="1" si="114"/>
        <v>45.07058298593207</v>
      </c>
      <c r="L371" s="2393">
        <f t="shared" ca="1" si="114"/>
        <v>95.447406530026171</v>
      </c>
      <c r="M371" s="2393">
        <f t="shared" ca="1" si="114"/>
        <v>202.11699233792754</v>
      </c>
      <c r="N371" s="2393">
        <f t="shared" ca="1" si="114"/>
        <v>427.99069497613226</v>
      </c>
      <c r="O371" s="2393">
        <f t="shared" ca="1" si="114"/>
        <v>906.28381181637474</v>
      </c>
      <c r="P371" s="2393">
        <f t="shared" ca="1" si="114"/>
        <v>1.7731117476639965E+19</v>
      </c>
      <c r="Q371" s="2393">
        <f t="shared" ca="1" si="114"/>
        <v>0</v>
      </c>
      <c r="R371" s="2393">
        <f t="shared" ca="1" si="114"/>
        <v>0</v>
      </c>
      <c r="S371" s="2393">
        <f t="shared" ca="1" si="114"/>
        <v>0</v>
      </c>
      <c r="T371" s="2393">
        <f t="shared" ca="1" si="114"/>
        <v>0</v>
      </c>
      <c r="U371" s="2393">
        <f t="shared" ca="1" si="114"/>
        <v>0</v>
      </c>
      <c r="V371" s="2393">
        <f t="shared" ca="1" si="114"/>
        <v>0</v>
      </c>
      <c r="W371" s="2393">
        <f t="shared" ca="1" si="114"/>
        <v>0</v>
      </c>
      <c r="X371" s="2393">
        <f t="shared" ca="1" si="114"/>
        <v>0</v>
      </c>
      <c r="Y371" s="2393">
        <f t="shared" ca="1" si="114"/>
        <v>0</v>
      </c>
      <c r="Z371" s="2393">
        <f t="shared" ca="1" si="114"/>
        <v>0</v>
      </c>
      <c r="AA371" s="2393">
        <f t="shared" ca="1" si="114"/>
        <v>0</v>
      </c>
      <c r="AB371" s="2393">
        <f t="shared" ca="1" si="114"/>
        <v>0</v>
      </c>
      <c r="AC371" s="2393">
        <f t="shared" ca="1" si="114"/>
        <v>0</v>
      </c>
      <c r="AD371" s="2393">
        <f t="shared" ca="1" si="114"/>
        <v>0</v>
      </c>
      <c r="AE371" s="2393">
        <f t="shared" ca="1" si="114"/>
        <v>0</v>
      </c>
      <c r="AF371" s="2393">
        <f t="shared" ca="1" si="114"/>
        <v>0</v>
      </c>
      <c r="AG371" s="2393">
        <f t="shared" ca="1" si="114"/>
        <v>0</v>
      </c>
      <c r="AH371" s="2393">
        <f t="shared" ca="1" si="114"/>
        <v>0</v>
      </c>
      <c r="AI371" s="2393">
        <f t="shared" ca="1" si="114"/>
        <v>0</v>
      </c>
      <c r="AJ371" s="2393">
        <f t="shared" ca="1" si="114"/>
        <v>0</v>
      </c>
      <c r="AK371" s="2393">
        <f t="shared" ca="1" si="114"/>
        <v>0</v>
      </c>
      <c r="AL371" s="2393">
        <f t="shared" ca="1" si="114"/>
        <v>0</v>
      </c>
      <c r="AM371" s="2393">
        <f t="shared" ca="1" si="114"/>
        <v>0</v>
      </c>
      <c r="AN371" s="2393">
        <f t="shared" ca="1" si="114"/>
        <v>0</v>
      </c>
      <c r="AO371" s="2393">
        <f t="shared" ca="1" si="114"/>
        <v>0</v>
      </c>
      <c r="AP371" s="2393">
        <f t="shared" ca="1" si="114"/>
        <v>0</v>
      </c>
      <c r="AQ371" s="2393">
        <f t="shared" ca="1" si="114"/>
        <v>0</v>
      </c>
      <c r="AR371" s="2393">
        <f t="shared" ca="1" si="114"/>
        <v>0</v>
      </c>
      <c r="AS371" s="2393">
        <f t="shared" ca="1" si="114"/>
        <v>0</v>
      </c>
      <c r="AT371" s="2393">
        <f t="shared" ca="1" si="114"/>
        <v>0</v>
      </c>
      <c r="AU371" s="2393">
        <f t="shared" ca="1" si="114"/>
        <v>0</v>
      </c>
      <c r="AV371" s="2393">
        <f t="shared" ca="1" si="114"/>
        <v>0</v>
      </c>
      <c r="AW371" s="2393">
        <f t="shared" ca="1" si="114"/>
        <v>0</v>
      </c>
      <c r="AX371" s="2393">
        <f t="shared" ca="1" si="114"/>
        <v>0</v>
      </c>
      <c r="AY371" s="2393">
        <f t="shared" ca="1" si="114"/>
        <v>0</v>
      </c>
      <c r="AZ371" s="2393">
        <f t="shared" ca="1" si="114"/>
        <v>0</v>
      </c>
      <c r="BA371" s="2393">
        <f t="shared" ca="1" si="114"/>
        <v>0</v>
      </c>
      <c r="BB371" s="2393">
        <f t="shared" ca="1" si="114"/>
        <v>0</v>
      </c>
      <c r="BC371" s="2393">
        <f t="shared" ca="1" si="114"/>
        <v>0</v>
      </c>
      <c r="BD371" s="2393">
        <f t="shared" ca="1" si="114"/>
        <v>0</v>
      </c>
      <c r="BE371" s="2393">
        <f t="shared" ca="1" si="114"/>
        <v>0</v>
      </c>
      <c r="BF371" s="2393">
        <f t="shared" ca="1" si="114"/>
        <v>0</v>
      </c>
      <c r="BG371" s="2393">
        <f t="shared" ca="1" si="114"/>
        <v>0</v>
      </c>
      <c r="BH371" s="2393">
        <f t="shared" ca="1" si="114"/>
        <v>0</v>
      </c>
      <c r="BI371" s="2393">
        <f t="shared" ca="1" si="114"/>
        <v>0</v>
      </c>
      <c r="BJ371" s="2393">
        <f t="shared" ca="1" si="114"/>
        <v>0</v>
      </c>
      <c r="BK371" s="2393">
        <f t="shared" ca="1" si="114"/>
        <v>0</v>
      </c>
      <c r="BL371" s="2393">
        <f t="shared" ca="1" si="114"/>
        <v>0</v>
      </c>
      <c r="BM371" s="2393">
        <f t="shared" ca="1" si="114"/>
        <v>0</v>
      </c>
    </row>
    <row r="372" spans="3:65" x14ac:dyDescent="0.2">
      <c r="C372" s="2357"/>
      <c r="D372" s="2391" t="s">
        <v>1158</v>
      </c>
      <c r="E372" s="2392" t="s">
        <v>2436</v>
      </c>
      <c r="F372" s="2393">
        <f t="shared" ref="F372:BM372" ca="1" si="115">EXP(-F373)</f>
        <v>0.47224847586305418</v>
      </c>
      <c r="G372" s="2393">
        <f t="shared" ca="1" si="115"/>
        <v>0.22301862295497768</v>
      </c>
      <c r="H372" s="2393">
        <f t="shared" ca="1" si="115"/>
        <v>0.10532020477956534</v>
      </c>
      <c r="I372" s="2393">
        <f t="shared" ca="1" si="115"/>
        <v>4.97373061847345E-2</v>
      </c>
      <c r="J372" s="2393">
        <f t="shared" ca="1" si="115"/>
        <v>2.3488367039274927E-2</v>
      </c>
      <c r="K372" s="2393">
        <f t="shared" ca="1" si="115"/>
        <v>1.109234553480958E-2</v>
      </c>
      <c r="L372" s="2393">
        <f t="shared" ca="1" si="115"/>
        <v>5.2383432725601822E-3</v>
      </c>
      <c r="M372" s="2393">
        <f t="shared" ca="1" si="115"/>
        <v>2.4737996265140286E-3</v>
      </c>
      <c r="N372" s="2393">
        <f t="shared" ca="1" si="115"/>
        <v>1.1682481032118423E-3</v>
      </c>
      <c r="O372" s="2393">
        <f t="shared" ca="1" si="115"/>
        <v>5.517033861716969E-4</v>
      </c>
      <c r="P372" s="2393">
        <f t="shared" ca="1" si="115"/>
        <v>2.8199012310348173E-20</v>
      </c>
      <c r="Q372" s="2393">
        <f t="shared" ca="1" si="115"/>
        <v>1</v>
      </c>
      <c r="R372" s="2393">
        <f t="shared" ca="1" si="115"/>
        <v>1</v>
      </c>
      <c r="S372" s="2393">
        <f t="shared" ca="1" si="115"/>
        <v>1</v>
      </c>
      <c r="T372" s="2393">
        <f t="shared" ca="1" si="115"/>
        <v>1</v>
      </c>
      <c r="U372" s="2393">
        <f t="shared" ca="1" si="115"/>
        <v>1</v>
      </c>
      <c r="V372" s="2393">
        <f t="shared" ca="1" si="115"/>
        <v>1</v>
      </c>
      <c r="W372" s="2393">
        <f t="shared" ca="1" si="115"/>
        <v>1</v>
      </c>
      <c r="X372" s="2393">
        <f t="shared" ca="1" si="115"/>
        <v>1</v>
      </c>
      <c r="Y372" s="2393">
        <f t="shared" ca="1" si="115"/>
        <v>1</v>
      </c>
      <c r="Z372" s="2393">
        <f t="shared" ca="1" si="115"/>
        <v>1</v>
      </c>
      <c r="AA372" s="2393">
        <f t="shared" ca="1" si="115"/>
        <v>1</v>
      </c>
      <c r="AB372" s="2393">
        <f t="shared" ca="1" si="115"/>
        <v>1</v>
      </c>
      <c r="AC372" s="2393">
        <f t="shared" ca="1" si="115"/>
        <v>1</v>
      </c>
      <c r="AD372" s="2393">
        <f t="shared" ca="1" si="115"/>
        <v>1</v>
      </c>
      <c r="AE372" s="2393">
        <f t="shared" ca="1" si="115"/>
        <v>1</v>
      </c>
      <c r="AF372" s="2393">
        <f t="shared" ca="1" si="115"/>
        <v>1</v>
      </c>
      <c r="AG372" s="2393">
        <f t="shared" ca="1" si="115"/>
        <v>1</v>
      </c>
      <c r="AH372" s="2393">
        <f t="shared" ca="1" si="115"/>
        <v>1</v>
      </c>
      <c r="AI372" s="2393">
        <f t="shared" ca="1" si="115"/>
        <v>1</v>
      </c>
      <c r="AJ372" s="2393">
        <f t="shared" ca="1" si="115"/>
        <v>1</v>
      </c>
      <c r="AK372" s="2393">
        <f t="shared" ca="1" si="115"/>
        <v>1</v>
      </c>
      <c r="AL372" s="2393">
        <f t="shared" ca="1" si="115"/>
        <v>1</v>
      </c>
      <c r="AM372" s="2393">
        <f t="shared" ca="1" si="115"/>
        <v>1</v>
      </c>
      <c r="AN372" s="2393">
        <f t="shared" ca="1" si="115"/>
        <v>1</v>
      </c>
      <c r="AO372" s="2393">
        <f t="shared" ca="1" si="115"/>
        <v>1</v>
      </c>
      <c r="AP372" s="2393">
        <f t="shared" ca="1" si="115"/>
        <v>1</v>
      </c>
      <c r="AQ372" s="2393">
        <f t="shared" ca="1" si="115"/>
        <v>1</v>
      </c>
      <c r="AR372" s="2393">
        <f t="shared" ca="1" si="115"/>
        <v>1</v>
      </c>
      <c r="AS372" s="2393">
        <f t="shared" ca="1" si="115"/>
        <v>1</v>
      </c>
      <c r="AT372" s="2393">
        <f t="shared" ca="1" si="115"/>
        <v>1</v>
      </c>
      <c r="AU372" s="2393">
        <f t="shared" ca="1" si="115"/>
        <v>1</v>
      </c>
      <c r="AV372" s="2393">
        <f t="shared" ca="1" si="115"/>
        <v>1</v>
      </c>
      <c r="AW372" s="2393">
        <f t="shared" ca="1" si="115"/>
        <v>1</v>
      </c>
      <c r="AX372" s="2393">
        <f t="shared" ca="1" si="115"/>
        <v>1</v>
      </c>
      <c r="AY372" s="2393">
        <f t="shared" ca="1" si="115"/>
        <v>1</v>
      </c>
      <c r="AZ372" s="2393">
        <f t="shared" ca="1" si="115"/>
        <v>1</v>
      </c>
      <c r="BA372" s="2393">
        <f t="shared" ca="1" si="115"/>
        <v>1</v>
      </c>
      <c r="BB372" s="2393">
        <f t="shared" ca="1" si="115"/>
        <v>1</v>
      </c>
      <c r="BC372" s="2393">
        <f t="shared" ca="1" si="115"/>
        <v>1</v>
      </c>
      <c r="BD372" s="2393">
        <f t="shared" ca="1" si="115"/>
        <v>1</v>
      </c>
      <c r="BE372" s="2393">
        <f t="shared" ca="1" si="115"/>
        <v>1</v>
      </c>
      <c r="BF372" s="2393">
        <f t="shared" ca="1" si="115"/>
        <v>1</v>
      </c>
      <c r="BG372" s="2393">
        <f t="shared" ca="1" si="115"/>
        <v>1</v>
      </c>
      <c r="BH372" s="2393">
        <f t="shared" ca="1" si="115"/>
        <v>1</v>
      </c>
      <c r="BI372" s="2393">
        <f t="shared" ca="1" si="115"/>
        <v>1</v>
      </c>
      <c r="BJ372" s="2393">
        <f t="shared" ca="1" si="115"/>
        <v>1</v>
      </c>
      <c r="BK372" s="2393">
        <f t="shared" ca="1" si="115"/>
        <v>1</v>
      </c>
      <c r="BL372" s="2393">
        <f t="shared" ca="1" si="115"/>
        <v>1</v>
      </c>
      <c r="BM372" s="2393">
        <f t="shared" ca="1" si="115"/>
        <v>1</v>
      </c>
    </row>
    <row r="373" spans="3:65" ht="13.5" thickBot="1" x14ac:dyDescent="0.25">
      <c r="C373" s="2357"/>
      <c r="D373" s="2394">
        <f ca="1">OFFSET($E$274,D370,0)</f>
        <v>0.75024999999999997</v>
      </c>
      <c r="E373" s="2392" t="s">
        <v>2437</v>
      </c>
      <c r="F373" s="2393">
        <f t="shared" ref="F373:BM373" ca="1" si="116">$D373*SUM(F370)</f>
        <v>0.75024999999999997</v>
      </c>
      <c r="G373" s="2393">
        <f t="shared" ca="1" si="116"/>
        <v>1.5004999999999999</v>
      </c>
      <c r="H373" s="2393">
        <f t="shared" ca="1" si="116"/>
        <v>2.25075</v>
      </c>
      <c r="I373" s="2393">
        <f t="shared" ca="1" si="116"/>
        <v>3.0009999999999999</v>
      </c>
      <c r="J373" s="2393">
        <f t="shared" ca="1" si="116"/>
        <v>3.7512499999999998</v>
      </c>
      <c r="K373" s="2393">
        <f t="shared" ca="1" si="116"/>
        <v>4.5015000000000001</v>
      </c>
      <c r="L373" s="2393">
        <f t="shared" ca="1" si="116"/>
        <v>5.2517499999999995</v>
      </c>
      <c r="M373" s="2393">
        <f t="shared" ca="1" si="116"/>
        <v>6.0019999999999998</v>
      </c>
      <c r="N373" s="2393">
        <f t="shared" ca="1" si="116"/>
        <v>6.7522500000000001</v>
      </c>
      <c r="O373" s="2393">
        <f t="shared" ca="1" si="116"/>
        <v>7.5024999999999995</v>
      </c>
      <c r="P373" s="2393">
        <f t="shared" ca="1" si="116"/>
        <v>45.015000000000001</v>
      </c>
      <c r="Q373" s="2393">
        <f t="shared" ca="1" si="116"/>
        <v>0</v>
      </c>
      <c r="R373" s="2393">
        <f t="shared" ca="1" si="116"/>
        <v>0</v>
      </c>
      <c r="S373" s="2393">
        <f t="shared" ca="1" si="116"/>
        <v>0</v>
      </c>
      <c r="T373" s="2393">
        <f t="shared" ca="1" si="116"/>
        <v>0</v>
      </c>
      <c r="U373" s="2393">
        <f t="shared" ca="1" si="116"/>
        <v>0</v>
      </c>
      <c r="V373" s="2393">
        <f t="shared" ca="1" si="116"/>
        <v>0</v>
      </c>
      <c r="W373" s="2393">
        <f t="shared" ca="1" si="116"/>
        <v>0</v>
      </c>
      <c r="X373" s="2393">
        <f t="shared" ca="1" si="116"/>
        <v>0</v>
      </c>
      <c r="Y373" s="2393">
        <f t="shared" ca="1" si="116"/>
        <v>0</v>
      </c>
      <c r="Z373" s="2393">
        <f t="shared" ca="1" si="116"/>
        <v>0</v>
      </c>
      <c r="AA373" s="2393">
        <f t="shared" ca="1" si="116"/>
        <v>0</v>
      </c>
      <c r="AB373" s="2393">
        <f t="shared" ca="1" si="116"/>
        <v>0</v>
      </c>
      <c r="AC373" s="2393">
        <f t="shared" ca="1" si="116"/>
        <v>0</v>
      </c>
      <c r="AD373" s="2393">
        <f t="shared" ca="1" si="116"/>
        <v>0</v>
      </c>
      <c r="AE373" s="2393">
        <f t="shared" ca="1" si="116"/>
        <v>0</v>
      </c>
      <c r="AF373" s="2393">
        <f t="shared" ca="1" si="116"/>
        <v>0</v>
      </c>
      <c r="AG373" s="2393">
        <f t="shared" ca="1" si="116"/>
        <v>0</v>
      </c>
      <c r="AH373" s="2393">
        <f t="shared" ca="1" si="116"/>
        <v>0</v>
      </c>
      <c r="AI373" s="2393">
        <f t="shared" ca="1" si="116"/>
        <v>0</v>
      </c>
      <c r="AJ373" s="2393">
        <f t="shared" ca="1" si="116"/>
        <v>0</v>
      </c>
      <c r="AK373" s="2393">
        <f t="shared" ca="1" si="116"/>
        <v>0</v>
      </c>
      <c r="AL373" s="2393">
        <f t="shared" ca="1" si="116"/>
        <v>0</v>
      </c>
      <c r="AM373" s="2393">
        <f t="shared" ca="1" si="116"/>
        <v>0</v>
      </c>
      <c r="AN373" s="2393">
        <f t="shared" ca="1" si="116"/>
        <v>0</v>
      </c>
      <c r="AO373" s="2393">
        <f t="shared" ca="1" si="116"/>
        <v>0</v>
      </c>
      <c r="AP373" s="2393">
        <f t="shared" ca="1" si="116"/>
        <v>0</v>
      </c>
      <c r="AQ373" s="2393">
        <f t="shared" ca="1" si="116"/>
        <v>0</v>
      </c>
      <c r="AR373" s="2393">
        <f t="shared" ca="1" si="116"/>
        <v>0</v>
      </c>
      <c r="AS373" s="2393">
        <f t="shared" ca="1" si="116"/>
        <v>0</v>
      </c>
      <c r="AT373" s="2393">
        <f t="shared" ca="1" si="116"/>
        <v>0</v>
      </c>
      <c r="AU373" s="2393">
        <f t="shared" ca="1" si="116"/>
        <v>0</v>
      </c>
      <c r="AV373" s="2393">
        <f t="shared" ca="1" si="116"/>
        <v>0</v>
      </c>
      <c r="AW373" s="2393">
        <f t="shared" ca="1" si="116"/>
        <v>0</v>
      </c>
      <c r="AX373" s="2393">
        <f t="shared" ca="1" si="116"/>
        <v>0</v>
      </c>
      <c r="AY373" s="2393">
        <f t="shared" ca="1" si="116"/>
        <v>0</v>
      </c>
      <c r="AZ373" s="2393">
        <f t="shared" ca="1" si="116"/>
        <v>0</v>
      </c>
      <c r="BA373" s="2393">
        <f t="shared" ca="1" si="116"/>
        <v>0</v>
      </c>
      <c r="BB373" s="2393">
        <f t="shared" ca="1" si="116"/>
        <v>0</v>
      </c>
      <c r="BC373" s="2393">
        <f t="shared" ca="1" si="116"/>
        <v>0</v>
      </c>
      <c r="BD373" s="2393">
        <f t="shared" ca="1" si="116"/>
        <v>0</v>
      </c>
      <c r="BE373" s="2393">
        <f t="shared" ca="1" si="116"/>
        <v>0</v>
      </c>
      <c r="BF373" s="2393">
        <f t="shared" ca="1" si="116"/>
        <v>0</v>
      </c>
      <c r="BG373" s="2393">
        <f t="shared" ca="1" si="116"/>
        <v>0</v>
      </c>
      <c r="BH373" s="2393">
        <f t="shared" ca="1" si="116"/>
        <v>0</v>
      </c>
      <c r="BI373" s="2393">
        <f t="shared" ca="1" si="116"/>
        <v>0</v>
      </c>
      <c r="BJ373" s="2393">
        <f t="shared" ca="1" si="116"/>
        <v>0</v>
      </c>
      <c r="BK373" s="2393">
        <f t="shared" ca="1" si="116"/>
        <v>0</v>
      </c>
      <c r="BL373" s="2393">
        <f t="shared" ca="1" si="116"/>
        <v>0</v>
      </c>
      <c r="BM373" s="2393">
        <f t="shared" ca="1" si="116"/>
        <v>0</v>
      </c>
    </row>
    <row r="374" spans="3:65" ht="14.25" thickBot="1" x14ac:dyDescent="0.3">
      <c r="C374" s="2357"/>
      <c r="D374" s="2371" t="s">
        <v>2460</v>
      </c>
      <c r="E374" s="2395" t="s">
        <v>2439</v>
      </c>
      <c r="F374" s="2396">
        <f t="shared" ref="F374:BM374" ca="1" si="117">IFERROR(F375*F$121,"")</f>
        <v>6.1333315382820879E-3</v>
      </c>
      <c r="G374" s="2397">
        <f t="shared" ca="1" si="117"/>
        <v>1.7055730797059247E-3</v>
      </c>
      <c r="H374" s="2397">
        <f t="shared" ca="1" si="117"/>
        <v>7.0422562320962296E-3</v>
      </c>
      <c r="I374" s="2397">
        <f t="shared" ca="1" si="117"/>
        <v>-1.5930819104407227E-3</v>
      </c>
      <c r="J374" s="2397">
        <f t="shared" ca="1" si="117"/>
        <v>1.7125756771770547E-3</v>
      </c>
      <c r="K374" s="2397">
        <f t="shared" ca="1" si="117"/>
        <v>-4.9722571747295335E-4</v>
      </c>
      <c r="L374" s="2397">
        <f t="shared" ca="1" si="117"/>
        <v>-9.2238175977211163E-5</v>
      </c>
      <c r="M374" s="2397">
        <f t="shared" ca="1" si="117"/>
        <v>-3.6556541453350809E-4</v>
      </c>
      <c r="N374" s="2397">
        <f t="shared" ca="1" si="117"/>
        <v>-2.4864407856747912E-3</v>
      </c>
      <c r="O374" s="2397">
        <f t="shared" ca="1" si="117"/>
        <v>9.4430725981674551E-3</v>
      </c>
      <c r="P374" s="2397">
        <f t="shared" ca="1" si="117"/>
        <v>-1.6393501922502616E-3</v>
      </c>
      <c r="Q374" s="2397" t="str">
        <f t="shared" ca="1" si="117"/>
        <v/>
      </c>
      <c r="R374" s="2397" t="str">
        <f t="shared" ca="1" si="117"/>
        <v/>
      </c>
      <c r="S374" s="2397" t="str">
        <f t="shared" ca="1" si="117"/>
        <v/>
      </c>
      <c r="T374" s="2397" t="str">
        <f t="shared" ca="1" si="117"/>
        <v/>
      </c>
      <c r="U374" s="2397" t="str">
        <f t="shared" ca="1" si="117"/>
        <v/>
      </c>
      <c r="V374" s="2397" t="str">
        <f t="shared" ca="1" si="117"/>
        <v/>
      </c>
      <c r="W374" s="2397" t="str">
        <f t="shared" ca="1" si="117"/>
        <v/>
      </c>
      <c r="X374" s="2397" t="str">
        <f t="shared" ca="1" si="117"/>
        <v/>
      </c>
      <c r="Y374" s="2397" t="str">
        <f t="shared" ca="1" si="117"/>
        <v/>
      </c>
      <c r="Z374" s="2397" t="str">
        <f t="shared" ca="1" si="117"/>
        <v/>
      </c>
      <c r="AA374" s="2397" t="str">
        <f t="shared" ca="1" si="117"/>
        <v/>
      </c>
      <c r="AB374" s="2397" t="str">
        <f t="shared" ca="1" si="117"/>
        <v/>
      </c>
      <c r="AC374" s="2397" t="str">
        <f t="shared" ca="1" si="117"/>
        <v/>
      </c>
      <c r="AD374" s="2397" t="str">
        <f t="shared" ca="1" si="117"/>
        <v/>
      </c>
      <c r="AE374" s="2397" t="str">
        <f t="shared" ca="1" si="117"/>
        <v/>
      </c>
      <c r="AF374" s="2397" t="str">
        <f t="shared" ca="1" si="117"/>
        <v/>
      </c>
      <c r="AG374" s="2397" t="str">
        <f t="shared" ca="1" si="117"/>
        <v/>
      </c>
      <c r="AH374" s="2397" t="str">
        <f t="shared" ca="1" si="117"/>
        <v/>
      </c>
      <c r="AI374" s="2397" t="str">
        <f t="shared" ca="1" si="117"/>
        <v/>
      </c>
      <c r="AJ374" s="2397" t="str">
        <f t="shared" ca="1" si="117"/>
        <v/>
      </c>
      <c r="AK374" s="2397" t="str">
        <f t="shared" ca="1" si="117"/>
        <v/>
      </c>
      <c r="AL374" s="2397" t="str">
        <f t="shared" ca="1" si="117"/>
        <v/>
      </c>
      <c r="AM374" s="2397" t="str">
        <f t="shared" ca="1" si="117"/>
        <v/>
      </c>
      <c r="AN374" s="2397" t="str">
        <f t="shared" ca="1" si="117"/>
        <v/>
      </c>
      <c r="AO374" s="2397" t="str">
        <f t="shared" ca="1" si="117"/>
        <v/>
      </c>
      <c r="AP374" s="2397" t="str">
        <f t="shared" ca="1" si="117"/>
        <v/>
      </c>
      <c r="AQ374" s="2397" t="str">
        <f t="shared" ca="1" si="117"/>
        <v/>
      </c>
      <c r="AR374" s="2397" t="str">
        <f t="shared" ca="1" si="117"/>
        <v/>
      </c>
      <c r="AS374" s="2397" t="str">
        <f t="shared" ca="1" si="117"/>
        <v/>
      </c>
      <c r="AT374" s="2397" t="str">
        <f t="shared" ca="1" si="117"/>
        <v/>
      </c>
      <c r="AU374" s="2397" t="str">
        <f t="shared" ca="1" si="117"/>
        <v/>
      </c>
      <c r="AV374" s="2397" t="str">
        <f t="shared" ca="1" si="117"/>
        <v/>
      </c>
      <c r="AW374" s="2397" t="str">
        <f t="shared" ca="1" si="117"/>
        <v/>
      </c>
      <c r="AX374" s="2397" t="str">
        <f t="shared" ca="1" si="117"/>
        <v/>
      </c>
      <c r="AY374" s="2397" t="str">
        <f t="shared" ca="1" si="117"/>
        <v/>
      </c>
      <c r="AZ374" s="2397" t="str">
        <f t="shared" ca="1" si="117"/>
        <v/>
      </c>
      <c r="BA374" s="2397" t="str">
        <f t="shared" ca="1" si="117"/>
        <v/>
      </c>
      <c r="BB374" s="2397" t="str">
        <f t="shared" ca="1" si="117"/>
        <v/>
      </c>
      <c r="BC374" s="2397" t="str">
        <f t="shared" ca="1" si="117"/>
        <v/>
      </c>
      <c r="BD374" s="2397" t="str">
        <f t="shared" ca="1" si="117"/>
        <v/>
      </c>
      <c r="BE374" s="2397" t="str">
        <f t="shared" ca="1" si="117"/>
        <v/>
      </c>
      <c r="BF374" s="2397" t="str">
        <f t="shared" ca="1" si="117"/>
        <v/>
      </c>
      <c r="BG374" s="2397" t="str">
        <f t="shared" ca="1" si="117"/>
        <v/>
      </c>
      <c r="BH374" s="2397" t="str">
        <f t="shared" ca="1" si="117"/>
        <v/>
      </c>
      <c r="BI374" s="2397" t="str">
        <f t="shared" ca="1" si="117"/>
        <v/>
      </c>
      <c r="BJ374" s="2397" t="str">
        <f t="shared" ca="1" si="117"/>
        <v/>
      </c>
      <c r="BK374" s="2397" t="str">
        <f t="shared" ca="1" si="117"/>
        <v/>
      </c>
      <c r="BL374" s="2397" t="str">
        <f t="shared" ca="1" si="117"/>
        <v/>
      </c>
      <c r="BM374" s="2398" t="str">
        <f t="shared" ca="1" si="117"/>
        <v/>
      </c>
    </row>
    <row r="375" spans="3:65" x14ac:dyDescent="0.2">
      <c r="C375" s="2357"/>
      <c r="D375" s="2399">
        <f ca="1">(1+D373*SUMPRODUCT(OFFSET($F$15,0,0,1,$E$12),OFFSET(F374,0,0,1,$E$12)))/SUMPRODUCT(OFFSET(F371,0,0,1,$E$12),OFFSET(F374,0,0,1,$E$12))</f>
        <v>-3.4402670566028705E-17</v>
      </c>
      <c r="E375" s="2400" t="s">
        <v>2461</v>
      </c>
      <c r="F375" s="2401">
        <f t="array" aca="1" ref="F375:BM375" ca="1">MMULT(OFFSET($F$122,0,0,1,$E$12),MINVERSE(MMULT(MMULT(TRANSPOSE(OFFSET($F$125,0,0,$E$12,$E$12)),OFFSET(F377,0,0,$E$12,$E$12)),OFFSET($F$125,0,0,$E$12,$E$12))))</f>
        <v>6.2097127986933598E-3</v>
      </c>
      <c r="G375" s="2401">
        <f ca="1"/>
        <v>1.7438971180214226E-3</v>
      </c>
      <c r="H375" s="2401">
        <f ca="1"/>
        <v>7.2609968704876893E-3</v>
      </c>
      <c r="I375" s="2401">
        <f ca="1"/>
        <v>-1.6498168265900298E-3</v>
      </c>
      <c r="J375" s="2401">
        <f ca="1"/>
        <v>1.7818720926959374E-3</v>
      </c>
      <c r="K375" s="2401">
        <f ca="1"/>
        <v>-5.1913451893340437E-4</v>
      </c>
      <c r="L375" s="2401">
        <f ca="1"/>
        <v>-9.664881819691857E-5</v>
      </c>
      <c r="M375" s="2401">
        <f ca="1"/>
        <v>-3.844170566444771E-4</v>
      </c>
      <c r="N375" s="2401">
        <f ca="1"/>
        <v>-2.6245066456131163E-3</v>
      </c>
      <c r="O375" s="2401">
        <f ca="1"/>
        <v>1.002065858799567E-2</v>
      </c>
      <c r="P375" s="2401">
        <f ca="1"/>
        <v>-1.6393501922502679E-3</v>
      </c>
      <c r="Q375" s="2401" t="e">
        <f ca="1"/>
        <v>#N/A</v>
      </c>
      <c r="R375" s="2401" t="e">
        <f ca="1"/>
        <v>#N/A</v>
      </c>
      <c r="S375" s="2401" t="e">
        <f ca="1"/>
        <v>#N/A</v>
      </c>
      <c r="T375" s="2401" t="e">
        <f ca="1"/>
        <v>#N/A</v>
      </c>
      <c r="U375" s="2401" t="e">
        <f ca="1"/>
        <v>#N/A</v>
      </c>
      <c r="V375" s="2401" t="e">
        <f ca="1"/>
        <v>#N/A</v>
      </c>
      <c r="W375" s="2401" t="e">
        <f ca="1"/>
        <v>#N/A</v>
      </c>
      <c r="X375" s="2401" t="e">
        <f ca="1"/>
        <v>#N/A</v>
      </c>
      <c r="Y375" s="2401" t="e">
        <f ca="1"/>
        <v>#N/A</v>
      </c>
      <c r="Z375" s="2401" t="e">
        <f ca="1"/>
        <v>#N/A</v>
      </c>
      <c r="AA375" s="2401" t="e">
        <f ca="1"/>
        <v>#N/A</v>
      </c>
      <c r="AB375" s="2401" t="e">
        <f ca="1"/>
        <v>#N/A</v>
      </c>
      <c r="AC375" s="2401" t="e">
        <f ca="1"/>
        <v>#N/A</v>
      </c>
      <c r="AD375" s="2401" t="e">
        <f ca="1"/>
        <v>#N/A</v>
      </c>
      <c r="AE375" s="2401" t="e">
        <f ca="1"/>
        <v>#N/A</v>
      </c>
      <c r="AF375" s="2401" t="e">
        <f ca="1"/>
        <v>#N/A</v>
      </c>
      <c r="AG375" s="2401" t="e">
        <f ca="1"/>
        <v>#N/A</v>
      </c>
      <c r="AH375" s="2401" t="e">
        <f ca="1"/>
        <v>#N/A</v>
      </c>
      <c r="AI375" s="2401" t="e">
        <f ca="1"/>
        <v>#N/A</v>
      </c>
      <c r="AJ375" s="2401" t="e">
        <f ca="1"/>
        <v>#N/A</v>
      </c>
      <c r="AK375" s="2401" t="e">
        <f ca="1"/>
        <v>#N/A</v>
      </c>
      <c r="AL375" s="2401" t="e">
        <f ca="1"/>
        <v>#N/A</v>
      </c>
      <c r="AM375" s="2401" t="e">
        <f ca="1"/>
        <v>#N/A</v>
      </c>
      <c r="AN375" s="2401" t="e">
        <f ca="1"/>
        <v>#N/A</v>
      </c>
      <c r="AO375" s="2401" t="e">
        <f ca="1"/>
        <v>#N/A</v>
      </c>
      <c r="AP375" s="2401" t="e">
        <f ca="1"/>
        <v>#N/A</v>
      </c>
      <c r="AQ375" s="2401" t="e">
        <f ca="1"/>
        <v>#N/A</v>
      </c>
      <c r="AR375" s="2401" t="e">
        <f ca="1"/>
        <v>#N/A</v>
      </c>
      <c r="AS375" s="2401" t="e">
        <f ca="1"/>
        <v>#N/A</v>
      </c>
      <c r="AT375" s="2401" t="e">
        <f ca="1"/>
        <v>#N/A</v>
      </c>
      <c r="AU375" s="2401" t="e">
        <f ca="1"/>
        <v>#N/A</v>
      </c>
      <c r="AV375" s="2401" t="e">
        <f ca="1"/>
        <v>#N/A</v>
      </c>
      <c r="AW375" s="2401" t="e">
        <f ca="1"/>
        <v>#N/A</v>
      </c>
      <c r="AX375" s="2401" t="e">
        <f ca="1"/>
        <v>#N/A</v>
      </c>
      <c r="AY375" s="2401" t="e">
        <f ca="1"/>
        <v>#N/A</v>
      </c>
      <c r="AZ375" s="2401" t="e">
        <f ca="1"/>
        <v>#N/A</v>
      </c>
      <c r="BA375" s="2401" t="e">
        <f ca="1"/>
        <v>#N/A</v>
      </c>
      <c r="BB375" s="2401" t="e">
        <f ca="1"/>
        <v>#N/A</v>
      </c>
      <c r="BC375" s="2401" t="e">
        <f ca="1"/>
        <v>#N/A</v>
      </c>
      <c r="BD375" s="2401" t="e">
        <f ca="1"/>
        <v>#N/A</v>
      </c>
      <c r="BE375" s="2401" t="e">
        <f ca="1"/>
        <v>#N/A</v>
      </c>
      <c r="BF375" s="2401" t="e">
        <f ca="1"/>
        <v>#N/A</v>
      </c>
      <c r="BG375" s="2401" t="e">
        <f ca="1"/>
        <v>#N/A</v>
      </c>
      <c r="BH375" s="2401" t="e">
        <f ca="1"/>
        <v>#N/A</v>
      </c>
      <c r="BI375" s="2401" t="e">
        <f ca="1"/>
        <v>#N/A</v>
      </c>
      <c r="BJ375" s="2401" t="e">
        <f ca="1"/>
        <v>#N/A</v>
      </c>
      <c r="BK375" s="2401" t="e">
        <f ca="1"/>
        <v>#N/A</v>
      </c>
      <c r="BL375" s="2401" t="e">
        <f ca="1"/>
        <v>#N/A</v>
      </c>
      <c r="BM375" s="2401" t="e">
        <f ca="1"/>
        <v>#N/A</v>
      </c>
    </row>
    <row r="376" spans="3:65" x14ac:dyDescent="0.2">
      <c r="C376" s="2357"/>
      <c r="D376" s="2402" t="s">
        <v>2462</v>
      </c>
      <c r="E376" s="2403" t="s">
        <v>2463</v>
      </c>
      <c r="F376" s="2404">
        <v>1</v>
      </c>
      <c r="G376" s="2404">
        <v>2</v>
      </c>
      <c r="H376" s="2404">
        <v>3</v>
      </c>
      <c r="I376" s="2404">
        <v>4</v>
      </c>
      <c r="J376" s="2404">
        <v>5</v>
      </c>
      <c r="K376" s="2404">
        <v>6</v>
      </c>
      <c r="L376" s="2404">
        <v>7</v>
      </c>
      <c r="M376" s="2404">
        <v>8</v>
      </c>
      <c r="N376" s="2404">
        <v>9</v>
      </c>
      <c r="O376" s="2404">
        <v>10</v>
      </c>
      <c r="P376" s="2404">
        <v>11</v>
      </c>
      <c r="Q376" s="2404">
        <v>12</v>
      </c>
      <c r="R376" s="2404">
        <v>13</v>
      </c>
      <c r="S376" s="2404">
        <v>14</v>
      </c>
      <c r="T376" s="2404">
        <v>15</v>
      </c>
      <c r="U376" s="2404">
        <v>16</v>
      </c>
      <c r="V376" s="2404">
        <v>17</v>
      </c>
      <c r="W376" s="2404">
        <v>18</v>
      </c>
      <c r="X376" s="2404">
        <v>19</v>
      </c>
      <c r="Y376" s="2404">
        <v>20</v>
      </c>
      <c r="Z376" s="2404">
        <v>21</v>
      </c>
      <c r="AA376" s="2404">
        <v>22</v>
      </c>
      <c r="AB376" s="2404">
        <v>23</v>
      </c>
      <c r="AC376" s="2404">
        <v>24</v>
      </c>
      <c r="AD376" s="2404">
        <v>25</v>
      </c>
      <c r="AE376" s="2404">
        <v>26</v>
      </c>
      <c r="AF376" s="2404">
        <v>27</v>
      </c>
      <c r="AG376" s="2404">
        <v>28</v>
      </c>
      <c r="AH376" s="2404">
        <v>29</v>
      </c>
      <c r="AI376" s="2404">
        <f>AH376+1</f>
        <v>30</v>
      </c>
      <c r="AJ376" s="2404">
        <v>31</v>
      </c>
      <c r="AK376" s="2404">
        <v>32</v>
      </c>
      <c r="AL376" s="2404">
        <v>33</v>
      </c>
      <c r="AM376" s="2404">
        <v>34</v>
      </c>
      <c r="AN376" s="2404">
        <v>35</v>
      </c>
      <c r="AO376" s="2404">
        <v>36</v>
      </c>
      <c r="AP376" s="2404">
        <v>37</v>
      </c>
      <c r="AQ376" s="2404">
        <v>38</v>
      </c>
      <c r="AR376" s="2404">
        <v>39</v>
      </c>
      <c r="AS376" s="2404">
        <v>40</v>
      </c>
      <c r="AT376" s="2404">
        <v>41</v>
      </c>
      <c r="AU376" s="2404">
        <v>42</v>
      </c>
      <c r="AV376" s="2404">
        <v>43</v>
      </c>
      <c r="AW376" s="2404">
        <v>44</v>
      </c>
      <c r="AX376" s="2404">
        <v>45</v>
      </c>
      <c r="AY376" s="2404">
        <v>46</v>
      </c>
      <c r="AZ376" s="2404">
        <v>47</v>
      </c>
      <c r="BA376" s="2404">
        <v>48</v>
      </c>
      <c r="BB376" s="2404">
        <v>49</v>
      </c>
      <c r="BC376" s="2404">
        <v>50</v>
      </c>
      <c r="BD376" s="2404">
        <v>51</v>
      </c>
      <c r="BE376" s="2404">
        <v>52</v>
      </c>
      <c r="BF376" s="2404">
        <v>53</v>
      </c>
      <c r="BG376" s="2404">
        <v>54</v>
      </c>
      <c r="BH376" s="2404">
        <v>55</v>
      </c>
      <c r="BI376" s="2404">
        <v>56</v>
      </c>
      <c r="BJ376" s="2404">
        <v>57</v>
      </c>
      <c r="BK376" s="2404">
        <v>58</v>
      </c>
      <c r="BL376" s="2404">
        <v>59</v>
      </c>
      <c r="BM376" s="2404">
        <v>60</v>
      </c>
    </row>
    <row r="377" spans="3:65" ht="13.5" x14ac:dyDescent="0.25">
      <c r="C377" s="2357"/>
      <c r="D377" s="2405">
        <f ca="1">INDEX(F372:BM372,E377)</f>
        <v>0.47224847586305418</v>
      </c>
      <c r="E377" s="2316">
        <v>1</v>
      </c>
      <c r="F377" s="2406">
        <f ca="1">IF($E377&gt;$E$12,"",IF(($E377&gt;=F$307),F373-$D377*F$302,INDEX(F377:BM436,F$307,$E377)))</f>
        <v>0.50389724560757632</v>
      </c>
      <c r="G377" s="2406">
        <f ca="1">IF($E377&gt;$E$12,"",IF(($E377&gt;=G$307),G373-$D377*G$302,INDEX(F377:BM436,G$307,$E377)))</f>
        <v>0.6339102872135125</v>
      </c>
      <c r="H377" s="2406">
        <f ca="1">IF($E377&gt;$E$12,"",IF(($E377&gt;=H$307),H373-$D377*H$302,INDEX(F377:BM436,H$307,$E377)))</f>
        <v>0.69530874795423581</v>
      </c>
      <c r="I377" s="2406">
        <f ca="1">IF($E377&gt;$E$12,"",IF(($E377&gt;=I$307),I373-$D377*I$302,INDEX(F377:BM436,I$307,$E377)))</f>
        <v>0.72430407745937997</v>
      </c>
      <c r="J377" s="2406">
        <f ca="1">IF($E377&gt;$E$12,"",IF(($E377&gt;=J$307),J373-$D377*J$302,INDEX(F377:BM436,J$307,$E377)))</f>
        <v>0.73799707762533129</v>
      </c>
      <c r="K377" s="2406">
        <f ca="1">IF($E377&gt;$E$12,"",IF(($E377&gt;=K$307),K373-$D377*K$302,INDEX(F377:BM436,K$307,$E377)))</f>
        <v>0.7444635760836944</v>
      </c>
      <c r="L377" s="2406">
        <f ca="1">IF($E377&gt;$E$12,"",IF(($E377&gt;=L$307),L373-$D377*L$302,INDEX(F377:BM436,L$307,$E377)))</f>
        <v>0.74751737012482711</v>
      </c>
      <c r="M377" s="2406">
        <f ca="1">IF($E377&gt;$E$12,"",IF(($E377&gt;=M$307),M373-$D377*M$302,INDEX(F377:BM436,M$307,$E377)))</f>
        <v>0.74895951970635177</v>
      </c>
      <c r="N377" s="2406">
        <f ca="1">IF($E377&gt;$E$12,"",IF(($E377&gt;=N$307),N373-$D377*N$302,INDEX(F377:BM436,N$307,$E377)))</f>
        <v>0.74964057264819328</v>
      </c>
      <c r="O377" s="2406">
        <f ca="1">IF($E377&gt;$E$12,"",IF(($E377&gt;=O$307),O373-$D377*O$302,INDEX(F377:BM436,O$307,$E377)))</f>
        <v>0.74996219886196003</v>
      </c>
      <c r="P377" s="2406">
        <f ca="1">IF($E377&gt;$E$12,"",IF(($E377&gt;=P$307),P373-$D377*P$302,INDEX(F377:BM436,P$307,$E377)))</f>
        <v>0.75024999999999997</v>
      </c>
      <c r="Q377" s="2406" t="str">
        <f ca="1">IF($E377&gt;$E$12,"",IF(($E377&gt;=Q$307),Q373-$D377*Q$302,INDEX(F377:BM436,Q$307,$E377)))</f>
        <v/>
      </c>
      <c r="R377" s="2406" t="str">
        <f ca="1">IF($E377&gt;$E$12,"",IF(($E377&gt;=R$307),R373-$D377*R$302,INDEX(F377:BM436,R$307,$E377)))</f>
        <v/>
      </c>
      <c r="S377" s="2406" t="str">
        <f ca="1">IF($E377&gt;$E$12,"",IF(($E377&gt;=S$307),S373-$D377*S$302,INDEX(F377:BM436,S$307,$E377)))</f>
        <v/>
      </c>
      <c r="T377" s="2406" t="str">
        <f ca="1">IF($E377&gt;$E$12,"",IF(($E377&gt;=T$307),T373-$D377*T$302,INDEX(F377:BM436,T$307,$E377)))</f>
        <v/>
      </c>
      <c r="U377" s="2406" t="str">
        <f ca="1">IF($E377&gt;$E$12,"",IF(($E377&gt;=U$307),U373-$D377*U$302,INDEX(F377:BM436,U$307,$E377)))</f>
        <v/>
      </c>
      <c r="V377" s="2406" t="str">
        <f ca="1">IF($E377&gt;$E$12,"",IF(($E377&gt;=V$307),V373-$D377*V$302,INDEX(F377:BM436,V$307,$E377)))</f>
        <v/>
      </c>
      <c r="W377" s="2406" t="str">
        <f ca="1">IF($E377&gt;$E$12,"",IF(($E377&gt;=W$307),W373-$D377*W$302,INDEX(F377:BM436,W$307,$E377)))</f>
        <v/>
      </c>
      <c r="X377" s="2406" t="str">
        <f ca="1">IF($E377&gt;$E$12,"",IF(($E377&gt;=X$307),X373-$D377*X$302,INDEX(F377:BM436,X$307,$E377)))</f>
        <v/>
      </c>
      <c r="Y377" s="2406" t="str">
        <f ca="1">IF($E377&gt;$E$12,"",IF(($E377&gt;=Y$307),Y373-$D377*Y$302,INDEX(F377:BM436,Y$307,$E377)))</f>
        <v/>
      </c>
      <c r="Z377" s="2406" t="str">
        <f ca="1">IF($E377&gt;$E$12,"",IF(($E377&gt;=Z$307),Z373-$D377*Z$302,INDEX(F377:BM436,Z$307,$E377)))</f>
        <v/>
      </c>
      <c r="AA377" s="2406" t="str">
        <f ca="1">IF($E377&gt;$E$12,"",IF(($E377&gt;=AA$307),AA373-$D377*AA$302,INDEX(F377:BM436,AA$307,$E377)))</f>
        <v/>
      </c>
      <c r="AB377" s="2406" t="str">
        <f ca="1">IF($E377&gt;$E$12,"",IF(($E377&gt;=AB$307),AB373-$D377*AB$302,INDEX(F377:BM436,AB$307,$E377)))</f>
        <v/>
      </c>
      <c r="AC377" s="2406" t="str">
        <f ca="1">IF($E377&gt;$E$12,"",IF(($E377&gt;=AC$307),AC373-$D377*AC$302,INDEX(F377:BM436,AC$307,$E377)))</f>
        <v/>
      </c>
      <c r="AD377" s="2406" t="str">
        <f ca="1">IF($E377&gt;$E$12,"",IF(($E377&gt;=AD$307),AD373-$D377*AD$302,INDEX(F377:BM436,AD$307,$E377)))</f>
        <v/>
      </c>
      <c r="AE377" s="2406" t="str">
        <f ca="1">IF($E377&gt;$E$12,"",IF(($E377&gt;=AE$307),AE373-$D377*AE$302,INDEX(F377:BM436,AE$307,$E377)))</f>
        <v/>
      </c>
      <c r="AF377" s="2406" t="str">
        <f ca="1">IF($E377&gt;$E$12,"",IF(($E377&gt;=AF$307),AF373-$D377*AF$302,INDEX(F377:BM436,AF$307,$E377)))</f>
        <v/>
      </c>
      <c r="AG377" s="2406" t="str">
        <f ca="1">IF($E377&gt;$E$12,"",IF(($E377&gt;=AG$307),AG373-$D377*AG$302,INDEX(F377:BM436,AG$307,$E377)))</f>
        <v/>
      </c>
      <c r="AH377" s="2406" t="str">
        <f ca="1">IF($E377&gt;$E$12,"",IF(($E377&gt;=AH$307),AH373-$D377*AH$302,INDEX(F377:BM436,AH$307,$E377)))</f>
        <v/>
      </c>
      <c r="AI377" s="2406" t="str">
        <f ca="1">IF($E377&gt;$E$12,"",IF(($E377&gt;=AI$307),AI373-$D377*AI$302,INDEX(F377:BM436,AI$307,$E377)))</f>
        <v/>
      </c>
      <c r="AJ377" s="2406" t="str">
        <f ca="1">IF($E377&gt;$E$12,"",IF(($E377&gt;=AJ$307),AJ373-$D377*AJ$302,INDEX(F377:BM436,AJ$307,$E377)))</f>
        <v/>
      </c>
      <c r="AK377" s="2406" t="str">
        <f ca="1">IF($E377&gt;$E$12,"",IF(($E377&gt;=AK$307),AK373-$D377*AK$302,INDEX(F377:BM436,AK$307,$E377)))</f>
        <v/>
      </c>
      <c r="AL377" s="2406" t="str">
        <f ca="1">IF($E377&gt;$E$12,"",IF(($E377&gt;=AL$307),AL373-$D377*AL$302,INDEX(F377:BM436,AL$307,$E377)))</f>
        <v/>
      </c>
      <c r="AM377" s="2406" t="str">
        <f ca="1">IF($E377&gt;$E$12,"",IF(($E377&gt;=AM$307),AM373-$D377*AM$302,INDEX(F377:BM436,AM$307,$E377)))</f>
        <v/>
      </c>
      <c r="AN377" s="2406" t="str">
        <f ca="1">IF($E377&gt;$E$12,"",IF(($E377&gt;=AN$307),AN373-$D377*AN$302,INDEX(F377:BM436,AN$307,$E377)))</f>
        <v/>
      </c>
      <c r="AO377" s="2406" t="str">
        <f ca="1">IF($E377&gt;$E$12,"",IF(($E377&gt;=AO$307),AO373-$D377*AO$302,INDEX(F377:BM436,AO$307,$E377)))</f>
        <v/>
      </c>
      <c r="AP377" s="2406" t="str">
        <f ca="1">IF($E377&gt;$E$12,"",IF(($E377&gt;=AP$307),AP373-$D377*AP$302,INDEX(F377:BM436,AP$307,$E377)))</f>
        <v/>
      </c>
      <c r="AQ377" s="2406" t="str">
        <f ca="1">IF($E377&gt;$E$12,"",IF(($E377&gt;=AQ$307),AQ373-$D377*AQ$302,INDEX(F377:BM436,AQ$307,$E377)))</f>
        <v/>
      </c>
      <c r="AR377" s="2406" t="str">
        <f ca="1">IF($E377&gt;$E$12,"",IF(($E377&gt;=AR$307),AR373-$D377*AR$302,INDEX(F377:BM436,AR$307,$E377)))</f>
        <v/>
      </c>
      <c r="AS377" s="2406" t="str">
        <f ca="1">IF($E377&gt;$E$12,"",IF(($E377&gt;=AS$307),AS373-$D377*AS$302,INDEX(F377:BM436,AS$307,$E377)))</f>
        <v/>
      </c>
      <c r="AT377" s="2406" t="str">
        <f ca="1">IF($E377&gt;$E$12,"",IF(($E377&gt;=AT$307),AT373-$D377*AT$302,INDEX(F377:BM436,AT$307,$E377)))</f>
        <v/>
      </c>
      <c r="AU377" s="2406" t="str">
        <f ca="1">IF($E377&gt;$E$12,"",IF(($E377&gt;=AU$307),AU373-$D377*AU$302,INDEX(F377:BM436,AU$307,$E377)))</f>
        <v/>
      </c>
      <c r="AV377" s="2406" t="str">
        <f ca="1">IF($E377&gt;$E$12,"",IF(($E377&gt;=AV$307),AV373-$D377*AV$302,INDEX(F377:BM436,AV$307,$E377)))</f>
        <v/>
      </c>
      <c r="AW377" s="2406" t="str">
        <f ca="1">IF($E377&gt;$E$12,"",IF(($E377&gt;=AW$307),AW373-$D377*AW$302,INDEX(F377:BM436,AW$307,$E377)))</f>
        <v/>
      </c>
      <c r="AX377" s="2406" t="str">
        <f ca="1">IF($E377&gt;$E$12,"",IF(($E377&gt;=AX$307),AX373-$D377*AX$302,INDEX(F377:BM436,AX$307,$E377)))</f>
        <v/>
      </c>
      <c r="AY377" s="2406" t="str">
        <f ca="1">IF($E377&gt;$E$12,"",IF(($E377&gt;=AY$307),AY373-$D377*AY$302,INDEX(F377:BM436,AY$307,$E377)))</f>
        <v/>
      </c>
      <c r="AZ377" s="2406" t="str">
        <f ca="1">IF($E377&gt;$E$12,"",IF(($E377&gt;=AZ$307),AZ373-$D377*AZ$302,INDEX(F377:BM436,AZ$307,$E377)))</f>
        <v/>
      </c>
      <c r="BA377" s="2406" t="str">
        <f ca="1">IF($E377&gt;$E$12,"",IF(($E377&gt;=BA$307),BA373-$D377*BA$302,INDEX(F377:BM436,BA$307,$E377)))</f>
        <v/>
      </c>
      <c r="BB377" s="2406" t="str">
        <f ca="1">IF($E377&gt;$E$12,"",IF(($E377&gt;=BB$307),BB373-$D377*BB$302,INDEX(F377:BM436,BB$307,$E377)))</f>
        <v/>
      </c>
      <c r="BC377" s="2406" t="str">
        <f ca="1">IF($E377&gt;$E$12,"",IF(($E377&gt;=BC$307),BC373-$D377*BC$302,INDEX(F377:BM436,BC$307,$E377)))</f>
        <v/>
      </c>
      <c r="BD377" s="2406" t="str">
        <f ca="1">IF($E377&gt;$E$12,"",IF(($E377&gt;=BD$307),BD373-$D377*BD$302,INDEX(F377:BM436,BD$307,$E377)))</f>
        <v/>
      </c>
      <c r="BE377" s="2406" t="str">
        <f ca="1">IF($E377&gt;$E$12,"",IF(($E377&gt;=BE$307),BE373-$D377*BE$302,INDEX(F377:BM436,BE$307,$E377)))</f>
        <v/>
      </c>
      <c r="BF377" s="2406" t="str">
        <f ca="1">IF($E377&gt;$E$12,"",IF(($E377&gt;=BF$307),BF373-$D377*BF$302,INDEX(F377:BM436,BF$307,$E377)))</f>
        <v/>
      </c>
      <c r="BG377" s="2406" t="str">
        <f ca="1">IF($E377&gt;$E$12,"",IF(($E377&gt;=BG$307),BG373-$D377*BG$302,INDEX(F377:BM436,BG$307,$E377)))</f>
        <v/>
      </c>
      <c r="BH377" s="2406" t="str">
        <f ca="1">IF($E377&gt;$E$12,"",IF(($E377&gt;=BH$307),BH373-$D377*BH$302,INDEX(F377:BM436,BH$307,$E377)))</f>
        <v/>
      </c>
      <c r="BI377" s="2406" t="str">
        <f ca="1">IF($E377&gt;$E$12,"",IF(($E377&gt;=BI$307),BI373-$D377*BI$302,INDEX(F377:BM436,BI$307,$E377)))</f>
        <v/>
      </c>
      <c r="BJ377" s="2406" t="str">
        <f ca="1">IF($E377&gt;$E$12,"",IF(($E377&gt;=BJ$307),BJ373-$D377*BJ$302,INDEX(F377:BM436,BJ$307,$E377)))</f>
        <v/>
      </c>
      <c r="BK377" s="2406" t="str">
        <f ca="1">IF($E377&gt;$E$12,"",IF(($E377&gt;=BK$307),BK373-$D377*BK$302,INDEX(F377:BM436,BK$307,$E377)))</f>
        <v/>
      </c>
      <c r="BL377" s="2406" t="str">
        <f ca="1">IF($E377&gt;$E$12,"",IF(($E377&gt;=BL$307),BL373-$D377*BL$302,INDEX(F377:BM436,BL$307,$E377)))</f>
        <v/>
      </c>
      <c r="BM377" s="2406" t="str">
        <f ca="1">IF($E377&gt;$E$12,"",IF(($E377&gt;=BM$307),BM373-$D377*BM$302,INDEX(F377:BM436,BM$307,$E377)))</f>
        <v/>
      </c>
    </row>
    <row r="378" spans="3:65" ht="13.5" x14ac:dyDescent="0.25">
      <c r="C378" s="2357"/>
      <c r="D378" s="2405">
        <f ca="1">INDEX(F372:BM372,E378)</f>
        <v>0.22301862295497768</v>
      </c>
      <c r="E378" s="2316">
        <v>2</v>
      </c>
      <c r="F378" s="2406">
        <f ca="1">IF($E378&gt;$E$12,"",IF(($E378&gt;=F$307),F373-$D378*F$302,INDEX(F377:BM436,F$307,$E378)))</f>
        <v>0.6339102872135125</v>
      </c>
      <c r="G378" s="2406">
        <f ca="1">IF($E378&gt;$E$12,"",IF(($E378&gt;=G$307),G373-$D378*G$302,INDEX(F377:BM436,G$307,$E378)))</f>
        <v>1.2380639812769854</v>
      </c>
      <c r="H378" s="2406">
        <f ca="1">IF($E378&gt;$E$12,"",IF(($E378&gt;=H$307),H373-$D378*H$302,INDEX(F377:BM436,H$307,$E378)))</f>
        <v>1.3765649901464885</v>
      </c>
      <c r="I378" s="2406">
        <f ca="1">IF($E378&gt;$E$12,"",IF(($E378&gt;=I$307),I373-$D378*I$302,INDEX(F377:BM436,I$307,$E378)))</f>
        <v>1.4419718804906065</v>
      </c>
      <c r="J378" s="2406">
        <f ca="1">IF($E378&gt;$E$12,"",IF(($E378&gt;=J$307),J373-$D378*J$302,INDEX(F377:BM436,J$307,$E378)))</f>
        <v>1.4728601847665581</v>
      </c>
      <c r="K378" s="2406">
        <f ca="1">IF($E378&gt;$E$12,"",IF(($E378&gt;=K$307),K373-$D378*K$302,INDEX(F377:BM436,K$307,$E378)))</f>
        <v>1.4874471393828708</v>
      </c>
      <c r="L378" s="2406">
        <f ca="1">IF($E378&gt;$E$12,"",IF(($E378&gt;=L$307),L373-$D378*L$302,INDEX(F377:BM436,L$307,$E378)))</f>
        <v>1.4943358064679078</v>
      </c>
      <c r="M378" s="2406">
        <f ca="1">IF($E378&gt;$E$12,"",IF(($E378&gt;=M$307),M373-$D378*M$302,INDEX(F377:BM436,M$307,$E378)))</f>
        <v>1.4975889689995445</v>
      </c>
      <c r="N378" s="2406">
        <f ca="1">IF($E378&gt;$E$12,"",IF(($E378&gt;=N$307),N373-$D378*N$302,INDEX(F377:BM436,N$307,$E378)))</f>
        <v>1.4991252700468447</v>
      </c>
      <c r="O378" s="2406">
        <f ca="1">IF($E378&gt;$E$12,"",IF(($E378&gt;=O$307),O373-$D378*O$302,INDEX(F377:BM436,O$307,$E378)))</f>
        <v>1.4998507858748991</v>
      </c>
      <c r="P378" s="2406">
        <f ca="1">IF($E378&gt;$E$12,"",IF(($E378&gt;=P$307),P373-$D378*P$302,INDEX(F377:BM436,P$307,$E378)))</f>
        <v>1.5004999999999999</v>
      </c>
      <c r="Q378" s="2406" t="str">
        <f ca="1">IF($E378&gt;$E$12,"",IF(($E378&gt;=Q$307),Q373-$D378*Q$302,INDEX(F377:BM436,Q$307,$E378)))</f>
        <v/>
      </c>
      <c r="R378" s="2406" t="str">
        <f ca="1">IF($E378&gt;$E$12,"",IF(($E378&gt;=R$307),R373-$D378*R$302,INDEX(F377:BM436,R$307,$E378)))</f>
        <v/>
      </c>
      <c r="S378" s="2406" t="str">
        <f ca="1">IF($E378&gt;$E$12,"",IF(($E378&gt;=S$307),S373-$D378*S$302,INDEX(F377:BM436,S$307,$E378)))</f>
        <v/>
      </c>
      <c r="T378" s="2406" t="str">
        <f ca="1">IF($E378&gt;$E$12,"",IF(($E378&gt;=T$307),T373-$D378*T$302,INDEX(F377:BM436,T$307,$E378)))</f>
        <v/>
      </c>
      <c r="U378" s="2406" t="str">
        <f ca="1">IF($E378&gt;$E$12,"",IF(($E378&gt;=U$307),U373-$D378*U$302,INDEX(F377:BM436,U$307,$E378)))</f>
        <v/>
      </c>
      <c r="V378" s="2406" t="str">
        <f ca="1">IF($E378&gt;$E$12,"",IF(($E378&gt;=V$307),V373-$D378*V$302,INDEX(F377:BM436,V$307,$E378)))</f>
        <v/>
      </c>
      <c r="W378" s="2406" t="str">
        <f ca="1">IF($E378&gt;$E$12,"",IF(($E378&gt;=W$307),W373-$D378*W$302,INDEX(F377:BM436,W$307,$E378)))</f>
        <v/>
      </c>
      <c r="X378" s="2406" t="str">
        <f ca="1">IF($E378&gt;$E$12,"",IF(($E378&gt;=X$307),X373-$D378*X$302,INDEX(F377:BM436,X$307,$E378)))</f>
        <v/>
      </c>
      <c r="Y378" s="2406" t="str">
        <f ca="1">IF($E378&gt;$E$12,"",IF(($E378&gt;=Y$307),Y373-$D378*Y$302,INDEX(F377:BM436,Y$307,$E378)))</f>
        <v/>
      </c>
      <c r="Z378" s="2406" t="str">
        <f ca="1">IF($E378&gt;$E$12,"",IF(($E378&gt;=Z$307),Z373-$D378*Z$302,INDEX(F377:BM436,Z$307,$E378)))</f>
        <v/>
      </c>
      <c r="AA378" s="2406" t="str">
        <f ca="1">IF($E378&gt;$E$12,"",IF(($E378&gt;=AA$307),AA373-$D378*AA$302,INDEX(F377:BM436,AA$307,$E378)))</f>
        <v/>
      </c>
      <c r="AB378" s="2406" t="str">
        <f ca="1">IF($E378&gt;$E$12,"",IF(($E378&gt;=AB$307),AB373-$D378*AB$302,INDEX(F377:BM436,AB$307,$E378)))</f>
        <v/>
      </c>
      <c r="AC378" s="2406" t="str">
        <f ca="1">IF($E378&gt;$E$12,"",IF(($E378&gt;=AC$307),AC373-$D378*AC$302,INDEX(F377:BM436,AC$307,$E378)))</f>
        <v/>
      </c>
      <c r="AD378" s="2406" t="str">
        <f ca="1">IF($E378&gt;$E$12,"",IF(($E378&gt;=AD$307),AD373-$D378*AD$302,INDEX(F377:BM436,AD$307,$E378)))</f>
        <v/>
      </c>
      <c r="AE378" s="2406" t="str">
        <f ca="1">IF($E378&gt;$E$12,"",IF(($E378&gt;=AE$307),AE373-$D378*AE$302,INDEX(F377:BM436,AE$307,$E378)))</f>
        <v/>
      </c>
      <c r="AF378" s="2406" t="str">
        <f ca="1">IF($E378&gt;$E$12,"",IF(($E378&gt;=AF$307),AF373-$D378*AF$302,INDEX(F377:BM436,AF$307,$E378)))</f>
        <v/>
      </c>
      <c r="AG378" s="2406" t="str">
        <f ca="1">IF($E378&gt;$E$12,"",IF(($E378&gt;=AG$307),AG373-$D378*AG$302,INDEX(F377:BM436,AG$307,$E378)))</f>
        <v/>
      </c>
      <c r="AH378" s="2406" t="str">
        <f ca="1">IF($E378&gt;$E$12,"",IF(($E378&gt;=AH$307),AH373-$D378*AH$302,INDEX(F377:BM436,AH$307,$E378)))</f>
        <v/>
      </c>
      <c r="AI378" s="2406" t="str">
        <f ca="1">IF($E378&gt;$E$12,"",IF(($E378&gt;=AI$307),AI373-$D378*AI$302,INDEX(F377:BM436,AI$307,$E378)))</f>
        <v/>
      </c>
      <c r="AJ378" s="2406" t="str">
        <f ca="1">IF($E378&gt;$E$12,"",IF(($E378&gt;=AJ$307),AJ373-$D378*AJ$302,INDEX(F377:BM436,AJ$307,$E378)))</f>
        <v/>
      </c>
      <c r="AK378" s="2406" t="str">
        <f ca="1">IF($E378&gt;$E$12,"",IF(($E378&gt;=AK$307),AK373-$D378*AK$302,INDEX(F377:BM436,AK$307,$E378)))</f>
        <v/>
      </c>
      <c r="AL378" s="2406" t="str">
        <f ca="1">IF($E378&gt;$E$12,"",IF(($E378&gt;=AL$307),AL373-$D378*AL$302,INDEX(F377:BM436,AL$307,$E378)))</f>
        <v/>
      </c>
      <c r="AM378" s="2406" t="str">
        <f ca="1">IF($E378&gt;$E$12,"",IF(($E378&gt;=AM$307),AM373-$D378*AM$302,INDEX(F377:BM436,AM$307,$E378)))</f>
        <v/>
      </c>
      <c r="AN378" s="2406" t="str">
        <f ca="1">IF($E378&gt;$E$12,"",IF(($E378&gt;=AN$307),AN373-$D378*AN$302,INDEX(F377:BM436,AN$307,$E378)))</f>
        <v/>
      </c>
      <c r="AO378" s="2406" t="str">
        <f ca="1">IF($E378&gt;$E$12,"",IF(($E378&gt;=AO$307),AO373-$D378*AO$302,INDEX(F377:BM436,AO$307,$E378)))</f>
        <v/>
      </c>
      <c r="AP378" s="2406" t="str">
        <f ca="1">IF($E378&gt;$E$12,"",IF(($E378&gt;=AP$307),AP373-$D378*AP$302,INDEX(F377:BM436,AP$307,$E378)))</f>
        <v/>
      </c>
      <c r="AQ378" s="2406" t="str">
        <f ca="1">IF($E378&gt;$E$12,"",IF(($E378&gt;=AQ$307),AQ373-$D378*AQ$302,INDEX(F377:BM436,AQ$307,$E378)))</f>
        <v/>
      </c>
      <c r="AR378" s="2406" t="str">
        <f ca="1">IF($E378&gt;$E$12,"",IF(($E378&gt;=AR$307),AR373-$D378*AR$302,INDEX(F377:BM436,AR$307,$E378)))</f>
        <v/>
      </c>
      <c r="AS378" s="2406" t="str">
        <f ca="1">IF($E378&gt;$E$12,"",IF(($E378&gt;=AS$307),AS373-$D378*AS$302,INDEX(F377:BM436,AS$307,$E378)))</f>
        <v/>
      </c>
      <c r="AT378" s="2406" t="str">
        <f ca="1">IF($E378&gt;$E$12,"",IF(($E378&gt;=AT$307),AT373-$D378*AT$302,INDEX(F377:BM436,AT$307,$E378)))</f>
        <v/>
      </c>
      <c r="AU378" s="2406" t="str">
        <f ca="1">IF($E378&gt;$E$12,"",IF(($E378&gt;=AU$307),AU373-$D378*AU$302,INDEX(F377:BM436,AU$307,$E378)))</f>
        <v/>
      </c>
      <c r="AV378" s="2406" t="str">
        <f ca="1">IF($E378&gt;$E$12,"",IF(($E378&gt;=AV$307),AV373-$D378*AV$302,INDEX(F377:BM436,AV$307,$E378)))</f>
        <v/>
      </c>
      <c r="AW378" s="2406" t="str">
        <f ca="1">IF($E378&gt;$E$12,"",IF(($E378&gt;=AW$307),AW373-$D378*AW$302,INDEX(F377:BM436,AW$307,$E378)))</f>
        <v/>
      </c>
      <c r="AX378" s="2406" t="str">
        <f ca="1">IF($E378&gt;$E$12,"",IF(($E378&gt;=AX$307),AX373-$D378*AX$302,INDEX(F377:BM436,AX$307,$E378)))</f>
        <v/>
      </c>
      <c r="AY378" s="2406" t="str">
        <f ca="1">IF($E378&gt;$E$12,"",IF(($E378&gt;=AY$307),AY373-$D378*AY$302,INDEX(F377:BM436,AY$307,$E378)))</f>
        <v/>
      </c>
      <c r="AZ378" s="2406" t="str">
        <f ca="1">IF($E378&gt;$E$12,"",IF(($E378&gt;=AZ$307),AZ373-$D378*AZ$302,INDEX(F377:BM436,AZ$307,$E378)))</f>
        <v/>
      </c>
      <c r="BA378" s="2406" t="str">
        <f ca="1">IF($E378&gt;$E$12,"",IF(($E378&gt;=BA$307),BA373-$D378*BA$302,INDEX(F377:BM436,BA$307,$E378)))</f>
        <v/>
      </c>
      <c r="BB378" s="2406" t="str">
        <f ca="1">IF($E378&gt;$E$12,"",IF(($E378&gt;=BB$307),BB373-$D378*BB$302,INDEX(F377:BM436,BB$307,$E378)))</f>
        <v/>
      </c>
      <c r="BC378" s="2406" t="str">
        <f ca="1">IF($E378&gt;$E$12,"",IF(($E378&gt;=BC$307),BC373-$D378*BC$302,INDEX(F377:BM436,BC$307,$E378)))</f>
        <v/>
      </c>
      <c r="BD378" s="2406" t="str">
        <f ca="1">IF($E378&gt;$E$12,"",IF(($E378&gt;=BD$307),BD373-$D378*BD$302,INDEX(F377:BM436,BD$307,$E378)))</f>
        <v/>
      </c>
      <c r="BE378" s="2406" t="str">
        <f ca="1">IF($E378&gt;$E$12,"",IF(($E378&gt;=BE$307),BE373-$D378*BE$302,INDEX(F377:BM436,BE$307,$E378)))</f>
        <v/>
      </c>
      <c r="BF378" s="2406" t="str">
        <f ca="1">IF($E378&gt;$E$12,"",IF(($E378&gt;=BF$307),BF373-$D378*BF$302,INDEX(F377:BM436,BF$307,$E378)))</f>
        <v/>
      </c>
      <c r="BG378" s="2406" t="str">
        <f ca="1">IF($E378&gt;$E$12,"",IF(($E378&gt;=BG$307),BG373-$D378*BG$302,INDEX(F377:BM436,BG$307,$E378)))</f>
        <v/>
      </c>
      <c r="BH378" s="2406" t="str">
        <f ca="1">IF($E378&gt;$E$12,"",IF(($E378&gt;=BH$307),BH373-$D378*BH$302,INDEX(F377:BM436,BH$307,$E378)))</f>
        <v/>
      </c>
      <c r="BI378" s="2406" t="str">
        <f ca="1">IF($E378&gt;$E$12,"",IF(($E378&gt;=BI$307),BI373-$D378*BI$302,INDEX(F377:BM436,BI$307,$E378)))</f>
        <v/>
      </c>
      <c r="BJ378" s="2406" t="str">
        <f ca="1">IF($E378&gt;$E$12,"",IF(($E378&gt;=BJ$307),BJ373-$D378*BJ$302,INDEX(F377:BM436,BJ$307,$E378)))</f>
        <v/>
      </c>
      <c r="BK378" s="2406" t="str">
        <f ca="1">IF($E378&gt;$E$12,"",IF(($E378&gt;=BK$307),BK373-$D378*BK$302,INDEX(F377:BM436,BK$307,$E378)))</f>
        <v/>
      </c>
      <c r="BL378" s="2406" t="str">
        <f ca="1">IF($E378&gt;$E$12,"",IF(($E378&gt;=BL$307),BL373-$D378*BL$302,INDEX(F377:BM436,BL$307,$E378)))</f>
        <v/>
      </c>
      <c r="BM378" s="2406" t="str">
        <f ca="1">IF($E378&gt;$E$12,"",IF(($E378&gt;=BM$307),BM373-$D378*BM$302,INDEX(F377:BM436,BM$307,$E378)))</f>
        <v/>
      </c>
    </row>
    <row r="379" spans="3:65" ht="13.5" x14ac:dyDescent="0.25">
      <c r="C379" s="2357"/>
      <c r="D379" s="2405">
        <f ca="1">INDEX(F372:BM372,E379)</f>
        <v>0.10532020477956534</v>
      </c>
      <c r="E379" s="2316">
        <v>3</v>
      </c>
      <c r="F379" s="2406">
        <f ca="1">IF($E379&gt;$E$12,"",IF(($E379&gt;=F$307),F373-$D379*F$302,INDEX(F377:BM436,F$307,$E379)))</f>
        <v>0.69530874795423581</v>
      </c>
      <c r="G379" s="2406">
        <f ca="1">IF($E379&gt;$E$12,"",IF(($E379&gt;=G$307),G373-$D379*G$302,INDEX(F377:BM436,G$307,$E379)))</f>
        <v>1.3765649901464885</v>
      </c>
      <c r="H379" s="2406">
        <f ca="1">IF($E379&gt;$E$12,"",IF(($E379&gt;=H$307),H373-$D379*H$302,INDEX(F377:BM436,H$307,$E379)))</f>
        <v>2.0261219649353115</v>
      </c>
      <c r="I379" s="2406">
        <f ca="1">IF($E379&gt;$E$12,"",IF(($E379&gt;=I$307),I373-$D379*I$302,INDEX(F377:BM436,I$307,$E379)))</f>
        <v>2.1446697528045879</v>
      </c>
      <c r="J379" s="2406">
        <f ca="1">IF($E379&gt;$E$12,"",IF(($E379&gt;=J$307),J373-$D379*J$302,INDEX(F377:BM436,J$307,$E379)))</f>
        <v>2.2006537649427909</v>
      </c>
      <c r="K379" s="2406">
        <f ca="1">IF($E379&gt;$E$12,"",IF(($E379&gt;=K$307),K373-$D379*K$302,INDEX(F377:BM436,K$307,$E379)))</f>
        <v>2.2270921293477555</v>
      </c>
      <c r="L379" s="2406">
        <f ca="1">IF($E379&gt;$E$12,"",IF(($E379&gt;=L$307),L373-$D379*L$302,INDEX(F377:BM436,L$307,$E379)))</f>
        <v>2.2395776066423125</v>
      </c>
      <c r="M379" s="2406">
        <f ca="1">IF($E379&gt;$E$12,"",IF(($E379&gt;=M$307),M373-$D379*M$302,INDEX(F377:BM436,M$307,$E379)))</f>
        <v>2.2454738542650894</v>
      </c>
      <c r="N379" s="2406">
        <f ca="1">IF($E379&gt;$E$12,"",IF(($E379&gt;=N$307),N373-$D379*N$302,INDEX(F377:BM436,N$307,$E379)))</f>
        <v>2.2482583482182572</v>
      </c>
      <c r="O379" s="2406">
        <f ca="1">IF($E379&gt;$E$12,"",IF(($E379&gt;=O$307),O373-$D379*O$302,INDEX(F377:BM436,O$307,$E379)))</f>
        <v>2.2495733212436906</v>
      </c>
      <c r="P379" s="2406">
        <f ca="1">IF($E379&gt;$E$12,"",IF(($E379&gt;=P$307),P373-$D379*P$302,INDEX(F377:BM436,P$307,$E379)))</f>
        <v>2.25075</v>
      </c>
      <c r="Q379" s="2406" t="str">
        <f ca="1">IF($E379&gt;$E$12,"",IF(($E379&gt;=Q$307),Q373-$D379*Q$302,INDEX(F377:BM436,Q$307,$E379)))</f>
        <v/>
      </c>
      <c r="R379" s="2406" t="str">
        <f ca="1">IF($E379&gt;$E$12,"",IF(($E379&gt;=R$307),R373-$D379*R$302,INDEX(F377:BM436,R$307,$E379)))</f>
        <v/>
      </c>
      <c r="S379" s="2406" t="str">
        <f ca="1">IF($E379&gt;$E$12,"",IF(($E379&gt;=S$307),S373-$D379*S$302,INDEX(F377:BM436,S$307,$E379)))</f>
        <v/>
      </c>
      <c r="T379" s="2406" t="str">
        <f ca="1">IF($E379&gt;$E$12,"",IF(($E379&gt;=T$307),T373-$D379*T$302,INDEX(F377:BM436,T$307,$E379)))</f>
        <v/>
      </c>
      <c r="U379" s="2406" t="str">
        <f ca="1">IF($E379&gt;$E$12,"",IF(($E379&gt;=U$307),U373-$D379*U$302,INDEX(F377:BM436,U$307,$E379)))</f>
        <v/>
      </c>
      <c r="V379" s="2406" t="str">
        <f ca="1">IF($E379&gt;$E$12,"",IF(($E379&gt;=V$307),V373-$D379*V$302,INDEX(F377:BM436,V$307,$E379)))</f>
        <v/>
      </c>
      <c r="W379" s="2406" t="str">
        <f ca="1">IF($E379&gt;$E$12,"",IF(($E379&gt;=W$307),W373-$D379*W$302,INDEX(F377:BM436,W$307,$E379)))</f>
        <v/>
      </c>
      <c r="X379" s="2406" t="str">
        <f ca="1">IF($E379&gt;$E$12,"",IF(($E379&gt;=X$307),X373-$D379*X$302,INDEX(F377:BM436,X$307,$E379)))</f>
        <v/>
      </c>
      <c r="Y379" s="2406" t="str">
        <f ca="1">IF($E379&gt;$E$12,"",IF(($E379&gt;=Y$307),Y373-$D379*Y$302,INDEX(F377:BM436,Y$307,$E379)))</f>
        <v/>
      </c>
      <c r="Z379" s="2406" t="str">
        <f ca="1">IF($E379&gt;$E$12,"",IF(($E379&gt;=Z$307),Z373-$D379*Z$302,INDEX(F377:BM436,Z$307,$E379)))</f>
        <v/>
      </c>
      <c r="AA379" s="2406" t="str">
        <f ca="1">IF($E379&gt;$E$12,"",IF(($E379&gt;=AA$307),AA373-$D379*AA$302,INDEX(F377:BM436,AA$307,$E379)))</f>
        <v/>
      </c>
      <c r="AB379" s="2406" t="str">
        <f ca="1">IF($E379&gt;$E$12,"",IF(($E379&gt;=AB$307),AB373-$D379*AB$302,INDEX(F377:BM436,AB$307,$E379)))</f>
        <v/>
      </c>
      <c r="AC379" s="2406" t="str">
        <f ca="1">IF($E379&gt;$E$12,"",IF(($E379&gt;=AC$307),AC373-$D379*AC$302,INDEX(F377:BM436,AC$307,$E379)))</f>
        <v/>
      </c>
      <c r="AD379" s="2406" t="str">
        <f ca="1">IF($E379&gt;$E$12,"",IF(($E379&gt;=AD$307),AD373-$D379*AD$302,INDEX(F377:BM436,AD$307,$E379)))</f>
        <v/>
      </c>
      <c r="AE379" s="2406" t="str">
        <f ca="1">IF($E379&gt;$E$12,"",IF(($E379&gt;=AE$307),AE373-$D379*AE$302,INDEX(F377:BM436,AE$307,$E379)))</f>
        <v/>
      </c>
      <c r="AF379" s="2406" t="str">
        <f ca="1">IF($E379&gt;$E$12,"",IF(($E379&gt;=AF$307),AF373-$D379*AF$302,INDEX(F377:BM436,AF$307,$E379)))</f>
        <v/>
      </c>
      <c r="AG379" s="2406" t="str">
        <f ca="1">IF($E379&gt;$E$12,"",IF(($E379&gt;=AG$307),AG373-$D379*AG$302,INDEX(F377:BM436,AG$307,$E379)))</f>
        <v/>
      </c>
      <c r="AH379" s="2406" t="str">
        <f ca="1">IF($E379&gt;$E$12,"",IF(($E379&gt;=AH$307),AH373-$D379*AH$302,INDEX(F377:BM436,AH$307,$E379)))</f>
        <v/>
      </c>
      <c r="AI379" s="2406" t="str">
        <f ca="1">IF($E379&gt;$E$12,"",IF(($E379&gt;=AI$307),AI373-$D379*AI$302,INDEX(F377:BM436,AI$307,$E379)))</f>
        <v/>
      </c>
      <c r="AJ379" s="2406" t="str">
        <f ca="1">IF($E379&gt;$E$12,"",IF(($E379&gt;=AJ$307),AJ373-$D379*AJ$302,INDEX(F377:BM436,AJ$307,$E379)))</f>
        <v/>
      </c>
      <c r="AK379" s="2406" t="str">
        <f ca="1">IF($E379&gt;$E$12,"",IF(($E379&gt;=AK$307),AK373-$D379*AK$302,INDEX(F377:BM436,AK$307,$E379)))</f>
        <v/>
      </c>
      <c r="AL379" s="2406" t="str">
        <f ca="1">IF($E379&gt;$E$12,"",IF(($E379&gt;=AL$307),AL373-$D379*AL$302,INDEX(F377:BM436,AL$307,$E379)))</f>
        <v/>
      </c>
      <c r="AM379" s="2406" t="str">
        <f ca="1">IF($E379&gt;$E$12,"",IF(($E379&gt;=AM$307),AM373-$D379*AM$302,INDEX(F377:BM436,AM$307,$E379)))</f>
        <v/>
      </c>
      <c r="AN379" s="2406" t="str">
        <f ca="1">IF($E379&gt;$E$12,"",IF(($E379&gt;=AN$307),AN373-$D379*AN$302,INDEX(F377:BM436,AN$307,$E379)))</f>
        <v/>
      </c>
      <c r="AO379" s="2406" t="str">
        <f ca="1">IF($E379&gt;$E$12,"",IF(($E379&gt;=AO$307),AO373-$D379*AO$302,INDEX(F377:BM436,AO$307,$E379)))</f>
        <v/>
      </c>
      <c r="AP379" s="2406" t="str">
        <f ca="1">IF($E379&gt;$E$12,"",IF(($E379&gt;=AP$307),AP373-$D379*AP$302,INDEX(F377:BM436,AP$307,$E379)))</f>
        <v/>
      </c>
      <c r="AQ379" s="2406" t="str">
        <f ca="1">IF($E379&gt;$E$12,"",IF(($E379&gt;=AQ$307),AQ373-$D379*AQ$302,INDEX(F377:BM436,AQ$307,$E379)))</f>
        <v/>
      </c>
      <c r="AR379" s="2406" t="str">
        <f ca="1">IF($E379&gt;$E$12,"",IF(($E379&gt;=AR$307),AR373-$D379*AR$302,INDEX(F377:BM436,AR$307,$E379)))</f>
        <v/>
      </c>
      <c r="AS379" s="2406" t="str">
        <f ca="1">IF($E379&gt;$E$12,"",IF(($E379&gt;=AS$307),AS373-$D379*AS$302,INDEX(F377:BM436,AS$307,$E379)))</f>
        <v/>
      </c>
      <c r="AT379" s="2406" t="str">
        <f ca="1">IF($E379&gt;$E$12,"",IF(($E379&gt;=AT$307),AT373-$D379*AT$302,INDEX(F377:BM436,AT$307,$E379)))</f>
        <v/>
      </c>
      <c r="AU379" s="2406" t="str">
        <f ca="1">IF($E379&gt;$E$12,"",IF(($E379&gt;=AU$307),AU373-$D379*AU$302,INDEX(F377:BM436,AU$307,$E379)))</f>
        <v/>
      </c>
      <c r="AV379" s="2406" t="str">
        <f ca="1">IF($E379&gt;$E$12,"",IF(($E379&gt;=AV$307),AV373-$D379*AV$302,INDEX(F377:BM436,AV$307,$E379)))</f>
        <v/>
      </c>
      <c r="AW379" s="2406" t="str">
        <f ca="1">IF($E379&gt;$E$12,"",IF(($E379&gt;=AW$307),AW373-$D379*AW$302,INDEX(F377:BM436,AW$307,$E379)))</f>
        <v/>
      </c>
      <c r="AX379" s="2406" t="str">
        <f ca="1">IF($E379&gt;$E$12,"",IF(($E379&gt;=AX$307),AX373-$D379*AX$302,INDEX(F377:BM436,AX$307,$E379)))</f>
        <v/>
      </c>
      <c r="AY379" s="2406" t="str">
        <f ca="1">IF($E379&gt;$E$12,"",IF(($E379&gt;=AY$307),AY373-$D379*AY$302,INDEX(F377:BM436,AY$307,$E379)))</f>
        <v/>
      </c>
      <c r="AZ379" s="2406" t="str">
        <f ca="1">IF($E379&gt;$E$12,"",IF(($E379&gt;=AZ$307),AZ373-$D379*AZ$302,INDEX(F377:BM436,AZ$307,$E379)))</f>
        <v/>
      </c>
      <c r="BA379" s="2406" t="str">
        <f ca="1">IF($E379&gt;$E$12,"",IF(($E379&gt;=BA$307),BA373-$D379*BA$302,INDEX(F377:BM436,BA$307,$E379)))</f>
        <v/>
      </c>
      <c r="BB379" s="2406" t="str">
        <f ca="1">IF($E379&gt;$E$12,"",IF(($E379&gt;=BB$307),BB373-$D379*BB$302,INDEX(F377:BM436,BB$307,$E379)))</f>
        <v/>
      </c>
      <c r="BC379" s="2406" t="str">
        <f ca="1">IF($E379&gt;$E$12,"",IF(($E379&gt;=BC$307),BC373-$D379*BC$302,INDEX(F377:BM436,BC$307,$E379)))</f>
        <v/>
      </c>
      <c r="BD379" s="2406" t="str">
        <f ca="1">IF($E379&gt;$E$12,"",IF(($E379&gt;=BD$307),BD373-$D379*BD$302,INDEX(F377:BM436,BD$307,$E379)))</f>
        <v/>
      </c>
      <c r="BE379" s="2406" t="str">
        <f ca="1">IF($E379&gt;$E$12,"",IF(($E379&gt;=BE$307),BE373-$D379*BE$302,INDEX(F377:BM436,BE$307,$E379)))</f>
        <v/>
      </c>
      <c r="BF379" s="2406" t="str">
        <f ca="1">IF($E379&gt;$E$12,"",IF(($E379&gt;=BF$307),BF373-$D379*BF$302,INDEX(F377:BM436,BF$307,$E379)))</f>
        <v/>
      </c>
      <c r="BG379" s="2406" t="str">
        <f ca="1">IF($E379&gt;$E$12,"",IF(($E379&gt;=BG$307),BG373-$D379*BG$302,INDEX(F377:BM436,BG$307,$E379)))</f>
        <v/>
      </c>
      <c r="BH379" s="2406" t="str">
        <f ca="1">IF($E379&gt;$E$12,"",IF(($E379&gt;=BH$307),BH373-$D379*BH$302,INDEX(F377:BM436,BH$307,$E379)))</f>
        <v/>
      </c>
      <c r="BI379" s="2406" t="str">
        <f ca="1">IF($E379&gt;$E$12,"",IF(($E379&gt;=BI$307),BI373-$D379*BI$302,INDEX(F377:BM436,BI$307,$E379)))</f>
        <v/>
      </c>
      <c r="BJ379" s="2406" t="str">
        <f ca="1">IF($E379&gt;$E$12,"",IF(($E379&gt;=BJ$307),BJ373-$D379*BJ$302,INDEX(F377:BM436,BJ$307,$E379)))</f>
        <v/>
      </c>
      <c r="BK379" s="2406" t="str">
        <f ca="1">IF($E379&gt;$E$12,"",IF(($E379&gt;=BK$307),BK373-$D379*BK$302,INDEX(F377:BM436,BK$307,$E379)))</f>
        <v/>
      </c>
      <c r="BL379" s="2406" t="str">
        <f ca="1">IF($E379&gt;$E$12,"",IF(($E379&gt;=BL$307),BL373-$D379*BL$302,INDEX(F377:BM436,BL$307,$E379)))</f>
        <v/>
      </c>
      <c r="BM379" s="2406" t="str">
        <f ca="1">IF($E379&gt;$E$12,"",IF(($E379&gt;=BM$307),BM373-$D379*BM$302,INDEX(F377:BM436,BM$307,$E379)))</f>
        <v/>
      </c>
    </row>
    <row r="380" spans="3:65" ht="13.5" x14ac:dyDescent="0.25">
      <c r="C380" s="2357"/>
      <c r="D380" s="2405">
        <f ca="1">INDEX(F372:BM372,E380)</f>
        <v>4.97373061847345E-2</v>
      </c>
      <c r="E380" s="2316">
        <v>4</v>
      </c>
      <c r="F380" s="2406">
        <f ca="1">IF($E380&gt;$E$12,"",IF(($E380&gt;=F$307),F373-$D380*F$302,INDEX(F377:BM436,F$307,$E380)))</f>
        <v>0.72430407745937997</v>
      </c>
      <c r="G380" s="2406">
        <f ca="1">IF($E380&gt;$E$12,"",IF(($E380&gt;=G$307),G373-$D380*G$302,INDEX(F377:BM436,G$307,$E380)))</f>
        <v>1.4419718804906065</v>
      </c>
      <c r="H380" s="2406">
        <f ca="1">IF($E380&gt;$E$12,"",IF(($E380&gt;=H$307),H373-$D380*H$302,INDEX(F377:BM436,H$307,$E380)))</f>
        <v>2.1446697528045879</v>
      </c>
      <c r="I380" s="2406">
        <f ca="1">IF($E380&gt;$E$12,"",IF(($E380&gt;=I$307),I373-$D380*I$302,INDEX(F377:BM436,I$307,$E380)))</f>
        <v>2.8202351294174441</v>
      </c>
      <c r="J380" s="2406">
        <f ca="1">IF($E380&gt;$E$12,"",IF(($E380&gt;=J$307),J373-$D380*J$302,INDEX(F377:BM436,J$307,$E380)))</f>
        <v>2.9156340653778057</v>
      </c>
      <c r="K380" s="2406">
        <f ca="1">IF($E380&gt;$E$12,"",IF(($E380&gt;=K$307),K373-$D380*K$302,INDEX(F377:BM436,K$307,$E380)))</f>
        <v>2.9606860674840436</v>
      </c>
      <c r="L380" s="2406">
        <f ca="1">IF($E380&gt;$E$12,"",IF(($E380&gt;=L$307),L373-$D380*L$302,INDEX(F377:BM436,L$307,$E380)))</f>
        <v>2.9819618068132936</v>
      </c>
      <c r="M380" s="2406">
        <f ca="1">IF($E380&gt;$E$12,"",IF(($E380&gt;=M$307),M373-$D380*M$302,INDEX(F377:BM436,M$307,$E380)))</f>
        <v>2.9920092422843916</v>
      </c>
      <c r="N380" s="2406">
        <f ca="1">IF($E380&gt;$E$12,"",IF(($E380&gt;=N$307),N373-$D380*N$302,INDEX(F377:BM436,N$307,$E380)))</f>
        <v>2.9967541283719497</v>
      </c>
      <c r="O380" s="2406">
        <f ca="1">IF($E380&gt;$E$12,"",IF(($E380&gt;=O$307),O373-$D380*O$302,INDEX(F377:BM436,O$307,$E380)))</f>
        <v>2.9989948935949431</v>
      </c>
      <c r="P380" s="2406">
        <f ca="1">IF($E380&gt;$E$12,"",IF(($E380&gt;=P$307),P373-$D380*P$302,INDEX(F377:BM436,P$307,$E380)))</f>
        <v>3.0009999999999999</v>
      </c>
      <c r="Q380" s="2406" t="str">
        <f ca="1">IF($E380&gt;$E$12,"",IF(($E380&gt;=Q$307),Q373-$D380*Q$302,INDEX(F377:BM436,Q$307,$E380)))</f>
        <v/>
      </c>
      <c r="R380" s="2406" t="str">
        <f ca="1">IF($E380&gt;$E$12,"",IF(($E380&gt;=R$307),R373-$D380*R$302,INDEX(F377:BM436,R$307,$E380)))</f>
        <v/>
      </c>
      <c r="S380" s="2406" t="str">
        <f ca="1">IF($E380&gt;$E$12,"",IF(($E380&gt;=S$307),S373-$D380*S$302,INDEX(F377:BM436,S$307,$E380)))</f>
        <v/>
      </c>
      <c r="T380" s="2406" t="str">
        <f ca="1">IF($E380&gt;$E$12,"",IF(($E380&gt;=T$307),T373-$D380*T$302,INDEX(F377:BM436,T$307,$E380)))</f>
        <v/>
      </c>
      <c r="U380" s="2406" t="str">
        <f ca="1">IF($E380&gt;$E$12,"",IF(($E380&gt;=U$307),U373-$D380*U$302,INDEX(F377:BM436,U$307,$E380)))</f>
        <v/>
      </c>
      <c r="V380" s="2406" t="str">
        <f ca="1">IF($E380&gt;$E$12,"",IF(($E380&gt;=V$307),V373-$D380*V$302,INDEX(F377:BM436,V$307,$E380)))</f>
        <v/>
      </c>
      <c r="W380" s="2406" t="str">
        <f ca="1">IF($E380&gt;$E$12,"",IF(($E380&gt;=W$307),W373-$D380*W$302,INDEX(F377:BM436,W$307,$E380)))</f>
        <v/>
      </c>
      <c r="X380" s="2406" t="str">
        <f ca="1">IF($E380&gt;$E$12,"",IF(($E380&gt;=X$307),X373-$D380*X$302,INDEX(F377:BM436,X$307,$E380)))</f>
        <v/>
      </c>
      <c r="Y380" s="2406" t="str">
        <f ca="1">IF($E380&gt;$E$12,"",IF(($E380&gt;=Y$307),Y373-$D380*Y$302,INDEX(F377:BM436,Y$307,$E380)))</f>
        <v/>
      </c>
      <c r="Z380" s="2406" t="str">
        <f ca="1">IF($E380&gt;$E$12,"",IF(($E380&gt;=Z$307),Z373-$D380*Z$302,INDEX(F377:BM436,Z$307,$E380)))</f>
        <v/>
      </c>
      <c r="AA380" s="2406" t="str">
        <f ca="1">IF($E380&gt;$E$12,"",IF(($E380&gt;=AA$307),AA373-$D380*AA$302,INDEX(F377:BM436,AA$307,$E380)))</f>
        <v/>
      </c>
      <c r="AB380" s="2406" t="str">
        <f ca="1">IF($E380&gt;$E$12,"",IF(($E380&gt;=AB$307),AB373-$D380*AB$302,INDEX(F377:BM436,AB$307,$E380)))</f>
        <v/>
      </c>
      <c r="AC380" s="2406" t="str">
        <f ca="1">IF($E380&gt;$E$12,"",IF(($E380&gt;=AC$307),AC373-$D380*AC$302,INDEX(F377:BM436,AC$307,$E380)))</f>
        <v/>
      </c>
      <c r="AD380" s="2406" t="str">
        <f ca="1">IF($E380&gt;$E$12,"",IF(($E380&gt;=AD$307),AD373-$D380*AD$302,INDEX(F377:BM436,AD$307,$E380)))</f>
        <v/>
      </c>
      <c r="AE380" s="2406" t="str">
        <f ca="1">IF($E380&gt;$E$12,"",IF(($E380&gt;=AE$307),AE373-$D380*AE$302,INDEX(F377:BM436,AE$307,$E380)))</f>
        <v/>
      </c>
      <c r="AF380" s="2406" t="str">
        <f ca="1">IF($E380&gt;$E$12,"",IF(($E380&gt;=AF$307),AF373-$D380*AF$302,INDEX(F377:BM436,AF$307,$E380)))</f>
        <v/>
      </c>
      <c r="AG380" s="2406" t="str">
        <f ca="1">IF($E380&gt;$E$12,"",IF(($E380&gt;=AG$307),AG373-$D380*AG$302,INDEX(F377:BM436,AG$307,$E380)))</f>
        <v/>
      </c>
      <c r="AH380" s="2406" t="str">
        <f ca="1">IF($E380&gt;$E$12,"",IF(($E380&gt;=AH$307),AH373-$D380*AH$302,INDEX(F377:BM436,AH$307,$E380)))</f>
        <v/>
      </c>
      <c r="AI380" s="2406" t="str">
        <f ca="1">IF($E380&gt;$E$12,"",IF(($E380&gt;=AI$307),AI373-$D380*AI$302,INDEX(F377:BM436,AI$307,$E380)))</f>
        <v/>
      </c>
      <c r="AJ380" s="2406" t="str">
        <f ca="1">IF($E380&gt;$E$12,"",IF(($E380&gt;=AJ$307),AJ373-$D380*AJ$302,INDEX(F377:BM436,AJ$307,$E380)))</f>
        <v/>
      </c>
      <c r="AK380" s="2406" t="str">
        <f ca="1">IF($E380&gt;$E$12,"",IF(($E380&gt;=AK$307),AK373-$D380*AK$302,INDEX(F377:BM436,AK$307,$E380)))</f>
        <v/>
      </c>
      <c r="AL380" s="2406" t="str">
        <f ca="1">IF($E380&gt;$E$12,"",IF(($E380&gt;=AL$307),AL373-$D380*AL$302,INDEX(F377:BM436,AL$307,$E380)))</f>
        <v/>
      </c>
      <c r="AM380" s="2406" t="str">
        <f ca="1">IF($E380&gt;$E$12,"",IF(($E380&gt;=AM$307),AM373-$D380*AM$302,INDEX(F377:BM436,AM$307,$E380)))</f>
        <v/>
      </c>
      <c r="AN380" s="2406" t="str">
        <f ca="1">IF($E380&gt;$E$12,"",IF(($E380&gt;=AN$307),AN373-$D380*AN$302,INDEX(F377:BM436,AN$307,$E380)))</f>
        <v/>
      </c>
      <c r="AO380" s="2406" t="str">
        <f ca="1">IF($E380&gt;$E$12,"",IF(($E380&gt;=AO$307),AO373-$D380*AO$302,INDEX(F377:BM436,AO$307,$E380)))</f>
        <v/>
      </c>
      <c r="AP380" s="2406" t="str">
        <f ca="1">IF($E380&gt;$E$12,"",IF(($E380&gt;=AP$307),AP373-$D380*AP$302,INDEX(F377:BM436,AP$307,$E380)))</f>
        <v/>
      </c>
      <c r="AQ380" s="2406" t="str">
        <f ca="1">IF($E380&gt;$E$12,"",IF(($E380&gt;=AQ$307),AQ373-$D380*AQ$302,INDEX(F377:BM436,AQ$307,$E380)))</f>
        <v/>
      </c>
      <c r="AR380" s="2406" t="str">
        <f ca="1">IF($E380&gt;$E$12,"",IF(($E380&gt;=AR$307),AR373-$D380*AR$302,INDEX(F377:BM436,AR$307,$E380)))</f>
        <v/>
      </c>
      <c r="AS380" s="2406" t="str">
        <f ca="1">IF($E380&gt;$E$12,"",IF(($E380&gt;=AS$307),AS373-$D380*AS$302,INDEX(F377:BM436,AS$307,$E380)))</f>
        <v/>
      </c>
      <c r="AT380" s="2406" t="str">
        <f ca="1">IF($E380&gt;$E$12,"",IF(($E380&gt;=AT$307),AT373-$D380*AT$302,INDEX(F377:BM436,AT$307,$E380)))</f>
        <v/>
      </c>
      <c r="AU380" s="2406" t="str">
        <f ca="1">IF($E380&gt;$E$12,"",IF(($E380&gt;=AU$307),AU373-$D380*AU$302,INDEX(F377:BM436,AU$307,$E380)))</f>
        <v/>
      </c>
      <c r="AV380" s="2406" t="str">
        <f ca="1">IF($E380&gt;$E$12,"",IF(($E380&gt;=AV$307),AV373-$D380*AV$302,INDEX(F377:BM436,AV$307,$E380)))</f>
        <v/>
      </c>
      <c r="AW380" s="2406" t="str">
        <f ca="1">IF($E380&gt;$E$12,"",IF(($E380&gt;=AW$307),AW373-$D380*AW$302,INDEX(F377:BM436,AW$307,$E380)))</f>
        <v/>
      </c>
      <c r="AX380" s="2406" t="str">
        <f ca="1">IF($E380&gt;$E$12,"",IF(($E380&gt;=AX$307),AX373-$D380*AX$302,INDEX(F377:BM436,AX$307,$E380)))</f>
        <v/>
      </c>
      <c r="AY380" s="2406" t="str">
        <f ca="1">IF($E380&gt;$E$12,"",IF(($E380&gt;=AY$307),AY373-$D380*AY$302,INDEX(F377:BM436,AY$307,$E380)))</f>
        <v/>
      </c>
      <c r="AZ380" s="2406" t="str">
        <f ca="1">IF($E380&gt;$E$12,"",IF(($E380&gt;=AZ$307),AZ373-$D380*AZ$302,INDEX(F377:BM436,AZ$307,$E380)))</f>
        <v/>
      </c>
      <c r="BA380" s="2406" t="str">
        <f ca="1">IF($E380&gt;$E$12,"",IF(($E380&gt;=BA$307),BA373-$D380*BA$302,INDEX(F377:BM436,BA$307,$E380)))</f>
        <v/>
      </c>
      <c r="BB380" s="2406" t="str">
        <f ca="1">IF($E380&gt;$E$12,"",IF(($E380&gt;=BB$307),BB373-$D380*BB$302,INDEX(F377:BM436,BB$307,$E380)))</f>
        <v/>
      </c>
      <c r="BC380" s="2406" t="str">
        <f ca="1">IF($E380&gt;$E$12,"",IF(($E380&gt;=BC$307),BC373-$D380*BC$302,INDEX(F377:BM436,BC$307,$E380)))</f>
        <v/>
      </c>
      <c r="BD380" s="2406" t="str">
        <f ca="1">IF($E380&gt;$E$12,"",IF(($E380&gt;=BD$307),BD373-$D380*BD$302,INDEX(F377:BM436,BD$307,$E380)))</f>
        <v/>
      </c>
      <c r="BE380" s="2406" t="str">
        <f ca="1">IF($E380&gt;$E$12,"",IF(($E380&gt;=BE$307),BE373-$D380*BE$302,INDEX(F377:BM436,BE$307,$E380)))</f>
        <v/>
      </c>
      <c r="BF380" s="2406" t="str">
        <f ca="1">IF($E380&gt;$E$12,"",IF(($E380&gt;=BF$307),BF373-$D380*BF$302,INDEX(F377:BM436,BF$307,$E380)))</f>
        <v/>
      </c>
      <c r="BG380" s="2406" t="str">
        <f ca="1">IF($E380&gt;$E$12,"",IF(($E380&gt;=BG$307),BG373-$D380*BG$302,INDEX(F377:BM436,BG$307,$E380)))</f>
        <v/>
      </c>
      <c r="BH380" s="2406" t="str">
        <f ca="1">IF($E380&gt;$E$12,"",IF(($E380&gt;=BH$307),BH373-$D380*BH$302,INDEX(F377:BM436,BH$307,$E380)))</f>
        <v/>
      </c>
      <c r="BI380" s="2406" t="str">
        <f ca="1">IF($E380&gt;$E$12,"",IF(($E380&gt;=BI$307),BI373-$D380*BI$302,INDEX(F377:BM436,BI$307,$E380)))</f>
        <v/>
      </c>
      <c r="BJ380" s="2406" t="str">
        <f ca="1">IF($E380&gt;$E$12,"",IF(($E380&gt;=BJ$307),BJ373-$D380*BJ$302,INDEX(F377:BM436,BJ$307,$E380)))</f>
        <v/>
      </c>
      <c r="BK380" s="2406" t="str">
        <f ca="1">IF($E380&gt;$E$12,"",IF(($E380&gt;=BK$307),BK373-$D380*BK$302,INDEX(F377:BM436,BK$307,$E380)))</f>
        <v/>
      </c>
      <c r="BL380" s="2406" t="str">
        <f ca="1">IF($E380&gt;$E$12,"",IF(($E380&gt;=BL$307),BL373-$D380*BL$302,INDEX(F377:BM436,BL$307,$E380)))</f>
        <v/>
      </c>
      <c r="BM380" s="2406" t="str">
        <f ca="1">IF($E380&gt;$E$12,"",IF(($E380&gt;=BM$307),BM373-$D380*BM$302,INDEX(F377:BM436,BM$307,$E380)))</f>
        <v/>
      </c>
    </row>
    <row r="381" spans="3:65" ht="13.5" x14ac:dyDescent="0.25">
      <c r="C381" s="2357"/>
      <c r="D381" s="2405">
        <f ca="1">INDEX(F372:BM372,E381)</f>
        <v>2.3488367039274927E-2</v>
      </c>
      <c r="E381" s="2316">
        <v>5</v>
      </c>
      <c r="F381" s="2406">
        <f ca="1">IF($E381&gt;$E$12,"",IF(($E381&gt;=F$307),F373-$D381*F$302,INDEX(F377:BM436,F$307,$E381)))</f>
        <v>0.73799707762533129</v>
      </c>
      <c r="G381" s="2406">
        <f ca="1">IF($E381&gt;$E$12,"",IF(($E381&gt;=G$307),G373-$D381*G$302,INDEX(F377:BM436,G$307,$E381)))</f>
        <v>1.4728601847665581</v>
      </c>
      <c r="H381" s="2406">
        <f ca="1">IF($E381&gt;$E$12,"",IF(($E381&gt;=H$307),H373-$D381*H$302,INDEX(F377:BM436,H$307,$E381)))</f>
        <v>2.2006537649427909</v>
      </c>
      <c r="I381" s="2406">
        <f ca="1">IF($E381&gt;$E$12,"",IF(($E381&gt;=I$307),I373-$D381*I$302,INDEX(F377:BM436,I$307,$E381)))</f>
        <v>2.9156340653778057</v>
      </c>
      <c r="J381" s="2406">
        <f ca="1">IF($E381&gt;$E$12,"",IF(($E381&gt;=J$307),J373-$D381*J$302,INDEX(F377:BM436,J$307,$E381)))</f>
        <v>3.6087800383541704</v>
      </c>
      <c r="K381" s="2406">
        <f ca="1">IF($E381&gt;$E$12,"",IF(($E381&gt;=K$307),K373-$D381*K$302,INDEX(F377:BM436,K$307,$E381)))</f>
        <v>3.6839687777564891</v>
      </c>
      <c r="L381" s="2406">
        <f ca="1">IF($E381&gt;$E$12,"",IF(($E381&gt;=L$307),L373-$D381*L$302,INDEX(F377:BM436,L$307,$E381)))</f>
        <v>3.7194765453412986</v>
      </c>
      <c r="M381" s="2406">
        <f ca="1">IF($E381&gt;$E$12,"",IF(($E381&gt;=M$307),M373-$D381*M$302,INDEX(F377:BM436,M$307,$E381)))</f>
        <v>3.7362450344645244</v>
      </c>
      <c r="N381" s="2406">
        <f ca="1">IF($E381&gt;$E$12,"",IF(($E381&gt;=N$307),N373-$D381*N$302,INDEX(F377:BM436,N$307,$E381)))</f>
        <v>3.7441639278954937</v>
      </c>
      <c r="O381" s="2406">
        <f ca="1">IF($E381&gt;$E$12,"",IF(($E381&gt;=O$307),O373-$D381*O$302,INDEX(F377:BM436,O$307,$E381)))</f>
        <v>3.7479036132487913</v>
      </c>
      <c r="P381" s="2406">
        <f ca="1">IF($E381&gt;$E$12,"",IF(($E381&gt;=P$307),P373-$D381*P$302,INDEX(F377:BM436,P$307,$E381)))</f>
        <v>3.7512499999999998</v>
      </c>
      <c r="Q381" s="2406" t="str">
        <f ca="1">IF($E381&gt;$E$12,"",IF(($E381&gt;=Q$307),Q373-$D381*Q$302,INDEX(F377:BM436,Q$307,$E381)))</f>
        <v/>
      </c>
      <c r="R381" s="2406" t="str">
        <f ca="1">IF($E381&gt;$E$12,"",IF(($E381&gt;=R$307),R373-$D381*R$302,INDEX(F377:BM436,R$307,$E381)))</f>
        <v/>
      </c>
      <c r="S381" s="2406" t="str">
        <f ca="1">IF($E381&gt;$E$12,"",IF(($E381&gt;=S$307),S373-$D381*S$302,INDEX(F377:BM436,S$307,$E381)))</f>
        <v/>
      </c>
      <c r="T381" s="2406" t="str">
        <f ca="1">IF($E381&gt;$E$12,"",IF(($E381&gt;=T$307),T373-$D381*T$302,INDEX(F377:BM436,T$307,$E381)))</f>
        <v/>
      </c>
      <c r="U381" s="2406" t="str">
        <f ca="1">IF($E381&gt;$E$12,"",IF(($E381&gt;=U$307),U373-$D381*U$302,INDEX(F377:BM436,U$307,$E381)))</f>
        <v/>
      </c>
      <c r="V381" s="2406" t="str">
        <f ca="1">IF($E381&gt;$E$12,"",IF(($E381&gt;=V$307),V373-$D381*V$302,INDEX(F377:BM436,V$307,$E381)))</f>
        <v/>
      </c>
      <c r="W381" s="2406" t="str">
        <f ca="1">IF($E381&gt;$E$12,"",IF(($E381&gt;=W$307),W373-$D381*W$302,INDEX(F377:BM436,W$307,$E381)))</f>
        <v/>
      </c>
      <c r="X381" s="2406" t="str">
        <f ca="1">IF($E381&gt;$E$12,"",IF(($E381&gt;=X$307),X373-$D381*X$302,INDEX(F377:BM436,X$307,$E381)))</f>
        <v/>
      </c>
      <c r="Y381" s="2406" t="str">
        <f ca="1">IF($E381&gt;$E$12,"",IF(($E381&gt;=Y$307),Y373-$D381*Y$302,INDEX(F377:BM436,Y$307,$E381)))</f>
        <v/>
      </c>
      <c r="Z381" s="2406" t="str">
        <f ca="1">IF($E381&gt;$E$12,"",IF(($E381&gt;=Z$307),Z373-$D381*Z$302,INDEX(F377:BM436,Z$307,$E381)))</f>
        <v/>
      </c>
      <c r="AA381" s="2406" t="str">
        <f ca="1">IF($E381&gt;$E$12,"",IF(($E381&gt;=AA$307),AA373-$D381*AA$302,INDEX(F377:BM436,AA$307,$E381)))</f>
        <v/>
      </c>
      <c r="AB381" s="2406" t="str">
        <f ca="1">IF($E381&gt;$E$12,"",IF(($E381&gt;=AB$307),AB373-$D381*AB$302,INDEX(F377:BM436,AB$307,$E381)))</f>
        <v/>
      </c>
      <c r="AC381" s="2406" t="str">
        <f ca="1">IF($E381&gt;$E$12,"",IF(($E381&gt;=AC$307),AC373-$D381*AC$302,INDEX(F377:BM436,AC$307,$E381)))</f>
        <v/>
      </c>
      <c r="AD381" s="2406" t="str">
        <f ca="1">IF($E381&gt;$E$12,"",IF(($E381&gt;=AD$307),AD373-$D381*AD$302,INDEX(F377:BM436,AD$307,$E381)))</f>
        <v/>
      </c>
      <c r="AE381" s="2406" t="str">
        <f ca="1">IF($E381&gt;$E$12,"",IF(($E381&gt;=AE$307),AE373-$D381*AE$302,INDEX(F377:BM436,AE$307,$E381)))</f>
        <v/>
      </c>
      <c r="AF381" s="2406" t="str">
        <f ca="1">IF($E381&gt;$E$12,"",IF(($E381&gt;=AF$307),AF373-$D381*AF$302,INDEX(F377:BM436,AF$307,$E381)))</f>
        <v/>
      </c>
      <c r="AG381" s="2406" t="str">
        <f ca="1">IF($E381&gt;$E$12,"",IF(($E381&gt;=AG$307),AG373-$D381*AG$302,INDEX(F377:BM436,AG$307,$E381)))</f>
        <v/>
      </c>
      <c r="AH381" s="2406" t="str">
        <f ca="1">IF($E381&gt;$E$12,"",IF(($E381&gt;=AH$307),AH373-$D381*AH$302,INDEX(F377:BM436,AH$307,$E381)))</f>
        <v/>
      </c>
      <c r="AI381" s="2406" t="str">
        <f ca="1">IF($E381&gt;$E$12,"",IF(($E381&gt;=AI$307),AI373-$D381*AI$302,INDEX(F377:BM436,AI$307,$E381)))</f>
        <v/>
      </c>
      <c r="AJ381" s="2406" t="str">
        <f ca="1">IF($E381&gt;$E$12,"",IF(($E381&gt;=AJ$307),AJ373-$D381*AJ$302,INDEX(F377:BM436,AJ$307,$E381)))</f>
        <v/>
      </c>
      <c r="AK381" s="2406" t="str">
        <f ca="1">IF($E381&gt;$E$12,"",IF(($E381&gt;=AK$307),AK373-$D381*AK$302,INDEX(F377:BM436,AK$307,$E381)))</f>
        <v/>
      </c>
      <c r="AL381" s="2406" t="str">
        <f ca="1">IF($E381&gt;$E$12,"",IF(($E381&gt;=AL$307),AL373-$D381*AL$302,INDEX(F377:BM436,AL$307,$E381)))</f>
        <v/>
      </c>
      <c r="AM381" s="2406" t="str">
        <f ca="1">IF($E381&gt;$E$12,"",IF(($E381&gt;=AM$307),AM373-$D381*AM$302,INDEX(F377:BM436,AM$307,$E381)))</f>
        <v/>
      </c>
      <c r="AN381" s="2406" t="str">
        <f ca="1">IF($E381&gt;$E$12,"",IF(($E381&gt;=AN$307),AN373-$D381*AN$302,INDEX(F377:BM436,AN$307,$E381)))</f>
        <v/>
      </c>
      <c r="AO381" s="2406" t="str">
        <f ca="1">IF($E381&gt;$E$12,"",IF(($E381&gt;=AO$307),AO373-$D381*AO$302,INDEX(F377:BM436,AO$307,$E381)))</f>
        <v/>
      </c>
      <c r="AP381" s="2406" t="str">
        <f ca="1">IF($E381&gt;$E$12,"",IF(($E381&gt;=AP$307),AP373-$D381*AP$302,INDEX(F377:BM436,AP$307,$E381)))</f>
        <v/>
      </c>
      <c r="AQ381" s="2406" t="str">
        <f ca="1">IF($E381&gt;$E$12,"",IF(($E381&gt;=AQ$307),AQ373-$D381*AQ$302,INDEX(F377:BM436,AQ$307,$E381)))</f>
        <v/>
      </c>
      <c r="AR381" s="2406" t="str">
        <f ca="1">IF($E381&gt;$E$12,"",IF(($E381&gt;=AR$307),AR373-$D381*AR$302,INDEX(F377:BM436,AR$307,$E381)))</f>
        <v/>
      </c>
      <c r="AS381" s="2406" t="str">
        <f ca="1">IF($E381&gt;$E$12,"",IF(($E381&gt;=AS$307),AS373-$D381*AS$302,INDEX(F377:BM436,AS$307,$E381)))</f>
        <v/>
      </c>
      <c r="AT381" s="2406" t="str">
        <f ca="1">IF($E381&gt;$E$12,"",IF(($E381&gt;=AT$307),AT373-$D381*AT$302,INDEX(F377:BM436,AT$307,$E381)))</f>
        <v/>
      </c>
      <c r="AU381" s="2406" t="str">
        <f ca="1">IF($E381&gt;$E$12,"",IF(($E381&gt;=AU$307),AU373-$D381*AU$302,INDEX(F377:BM436,AU$307,$E381)))</f>
        <v/>
      </c>
      <c r="AV381" s="2406" t="str">
        <f ca="1">IF($E381&gt;$E$12,"",IF(($E381&gt;=AV$307),AV373-$D381*AV$302,INDEX(F377:BM436,AV$307,$E381)))</f>
        <v/>
      </c>
      <c r="AW381" s="2406" t="str">
        <f ca="1">IF($E381&gt;$E$12,"",IF(($E381&gt;=AW$307),AW373-$D381*AW$302,INDEX(F377:BM436,AW$307,$E381)))</f>
        <v/>
      </c>
      <c r="AX381" s="2406" t="str">
        <f ca="1">IF($E381&gt;$E$12,"",IF(($E381&gt;=AX$307),AX373-$D381*AX$302,INDEX(F377:BM436,AX$307,$E381)))</f>
        <v/>
      </c>
      <c r="AY381" s="2406" t="str">
        <f ca="1">IF($E381&gt;$E$12,"",IF(($E381&gt;=AY$307),AY373-$D381*AY$302,INDEX(F377:BM436,AY$307,$E381)))</f>
        <v/>
      </c>
      <c r="AZ381" s="2406" t="str">
        <f ca="1">IF($E381&gt;$E$12,"",IF(($E381&gt;=AZ$307),AZ373-$D381*AZ$302,INDEX(F377:BM436,AZ$307,$E381)))</f>
        <v/>
      </c>
      <c r="BA381" s="2406" t="str">
        <f ca="1">IF($E381&gt;$E$12,"",IF(($E381&gt;=BA$307),BA373-$D381*BA$302,INDEX(F377:BM436,BA$307,$E381)))</f>
        <v/>
      </c>
      <c r="BB381" s="2406" t="str">
        <f ca="1">IF($E381&gt;$E$12,"",IF(($E381&gt;=BB$307),BB373-$D381*BB$302,INDEX(F377:BM436,BB$307,$E381)))</f>
        <v/>
      </c>
      <c r="BC381" s="2406" t="str">
        <f ca="1">IF($E381&gt;$E$12,"",IF(($E381&gt;=BC$307),BC373-$D381*BC$302,INDEX(F377:BM436,BC$307,$E381)))</f>
        <v/>
      </c>
      <c r="BD381" s="2406" t="str">
        <f ca="1">IF($E381&gt;$E$12,"",IF(($E381&gt;=BD$307),BD373-$D381*BD$302,INDEX(F377:BM436,BD$307,$E381)))</f>
        <v/>
      </c>
      <c r="BE381" s="2406" t="str">
        <f ca="1">IF($E381&gt;$E$12,"",IF(($E381&gt;=BE$307),BE373-$D381*BE$302,INDEX(F377:BM436,BE$307,$E381)))</f>
        <v/>
      </c>
      <c r="BF381" s="2406" t="str">
        <f ca="1">IF($E381&gt;$E$12,"",IF(($E381&gt;=BF$307),BF373-$D381*BF$302,INDEX(F377:BM436,BF$307,$E381)))</f>
        <v/>
      </c>
      <c r="BG381" s="2406" t="str">
        <f ca="1">IF($E381&gt;$E$12,"",IF(($E381&gt;=BG$307),BG373-$D381*BG$302,INDEX(F377:BM436,BG$307,$E381)))</f>
        <v/>
      </c>
      <c r="BH381" s="2406" t="str">
        <f ca="1">IF($E381&gt;$E$12,"",IF(($E381&gt;=BH$307),BH373-$D381*BH$302,INDEX(F377:BM436,BH$307,$E381)))</f>
        <v/>
      </c>
      <c r="BI381" s="2406" t="str">
        <f ca="1">IF($E381&gt;$E$12,"",IF(($E381&gt;=BI$307),BI373-$D381*BI$302,INDEX(F377:BM436,BI$307,$E381)))</f>
        <v/>
      </c>
      <c r="BJ381" s="2406" t="str">
        <f ca="1">IF($E381&gt;$E$12,"",IF(($E381&gt;=BJ$307),BJ373-$D381*BJ$302,INDEX(F377:BM436,BJ$307,$E381)))</f>
        <v/>
      </c>
      <c r="BK381" s="2406" t="str">
        <f ca="1">IF($E381&gt;$E$12,"",IF(($E381&gt;=BK$307),BK373-$D381*BK$302,INDEX(F377:BM436,BK$307,$E381)))</f>
        <v/>
      </c>
      <c r="BL381" s="2406" t="str">
        <f ca="1">IF($E381&gt;$E$12,"",IF(($E381&gt;=BL$307),BL373-$D381*BL$302,INDEX(F377:BM436,BL$307,$E381)))</f>
        <v/>
      </c>
      <c r="BM381" s="2406" t="str">
        <f ca="1">IF($E381&gt;$E$12,"",IF(($E381&gt;=BM$307),BM373-$D381*BM$302,INDEX(F377:BM436,BM$307,$E381)))</f>
        <v/>
      </c>
    </row>
    <row r="382" spans="3:65" ht="13.5" x14ac:dyDescent="0.25">
      <c r="C382" s="2357"/>
      <c r="D382" s="2405">
        <f ca="1">INDEX(F372:BM372,E382)</f>
        <v>1.109234553480958E-2</v>
      </c>
      <c r="E382" s="2316">
        <v>6</v>
      </c>
      <c r="F382" s="2406">
        <f ca="1">IF($E382&gt;$E$12,"",IF(($E382&gt;=F$307),F373-$D382*F$302,INDEX(F377:BM436,F$307,$E382)))</f>
        <v>0.7444635760836944</v>
      </c>
      <c r="G382" s="2406">
        <f ca="1">IF($E382&gt;$E$12,"",IF(($E382&gt;=G$307),G373-$D382*G$302,INDEX(F377:BM436,G$307,$E382)))</f>
        <v>1.4874471393828708</v>
      </c>
      <c r="H382" s="2406">
        <f ca="1">IF($E382&gt;$E$12,"",IF(($E382&gt;=H$307),H373-$D382*H$302,INDEX(F377:BM436,H$307,$E382)))</f>
        <v>2.2270921293477555</v>
      </c>
      <c r="I382" s="2406">
        <f ca="1">IF($E382&gt;$E$12,"",IF(($E382&gt;=I$307),I373-$D382*I$302,INDEX(F377:BM436,I$307,$E382)))</f>
        <v>2.9606860674840436</v>
      </c>
      <c r="J382" s="2406">
        <f ca="1">IF($E382&gt;$E$12,"",IF(($E382&gt;=J$307),J373-$D382*J$302,INDEX(F377:BM436,J$307,$E382)))</f>
        <v>3.6839687777564891</v>
      </c>
      <c r="K382" s="2406">
        <f ca="1">IF($E382&gt;$E$12,"",IF(($E382&gt;=K$307),K373-$D382*K$302,INDEX(F377:BM436,K$307,$E382)))</f>
        <v>4.3900427472732151</v>
      </c>
      <c r="L382" s="2406">
        <f ca="1">IF($E382&gt;$E$12,"",IF(($E382&gt;=L$307),L373-$D382*L$302,INDEX(F377:BM436,L$307,$E382)))</f>
        <v>4.4488644822758925</v>
      </c>
      <c r="M382" s="2406">
        <f ca="1">IF($E382&gt;$E$12,"",IF(($E382&gt;=M$307),M373-$D382*M$302,INDEX(F377:BM436,M$307,$E382)))</f>
        <v>4.4766429569785275</v>
      </c>
      <c r="N382" s="2406">
        <f ca="1">IF($E382&gt;$E$12,"",IF(($E382&gt;=N$307),N373-$D382*N$302,INDEX(F377:BM436,N$307,$E382)))</f>
        <v>4.4897612993186478</v>
      </c>
      <c r="O382" s="2406">
        <f ca="1">IF($E382&gt;$E$12,"",IF(($E382&gt;=O$307),O373-$D382*O$302,INDEX(F377:BM436,O$307,$E382)))</f>
        <v>4.4959564164946189</v>
      </c>
      <c r="P382" s="2406">
        <f ca="1">IF($E382&gt;$E$12,"",IF(($E382&gt;=P$307),P373-$D382*P$302,INDEX(F377:BM436,P$307,$E382)))</f>
        <v>4.5015000000000001</v>
      </c>
      <c r="Q382" s="2406" t="str">
        <f ca="1">IF($E382&gt;$E$12,"",IF(($E382&gt;=Q$307),Q373-$D382*Q$302,INDEX(F377:BM436,Q$307,$E382)))</f>
        <v/>
      </c>
      <c r="R382" s="2406" t="str">
        <f ca="1">IF($E382&gt;$E$12,"",IF(($E382&gt;=R$307),R373-$D382*R$302,INDEX(F377:BM436,R$307,$E382)))</f>
        <v/>
      </c>
      <c r="S382" s="2406" t="str">
        <f ca="1">IF($E382&gt;$E$12,"",IF(($E382&gt;=S$307),S373-$D382*S$302,INDEX(F377:BM436,S$307,$E382)))</f>
        <v/>
      </c>
      <c r="T382" s="2406" t="str">
        <f ca="1">IF($E382&gt;$E$12,"",IF(($E382&gt;=T$307),T373-$D382*T$302,INDEX(F377:BM436,T$307,$E382)))</f>
        <v/>
      </c>
      <c r="U382" s="2406" t="str">
        <f ca="1">IF($E382&gt;$E$12,"",IF(($E382&gt;=U$307),U373-$D382*U$302,INDEX(F377:BM436,U$307,$E382)))</f>
        <v/>
      </c>
      <c r="V382" s="2406" t="str">
        <f ca="1">IF($E382&gt;$E$12,"",IF(($E382&gt;=V$307),V373-$D382*V$302,INDEX(F377:BM436,V$307,$E382)))</f>
        <v/>
      </c>
      <c r="W382" s="2406" t="str">
        <f ca="1">IF($E382&gt;$E$12,"",IF(($E382&gt;=W$307),W373-$D382*W$302,INDEX(F377:BM436,W$307,$E382)))</f>
        <v/>
      </c>
      <c r="X382" s="2406" t="str">
        <f ca="1">IF($E382&gt;$E$12,"",IF(($E382&gt;=X$307),X373-$D382*X$302,INDEX(F377:BM436,X$307,$E382)))</f>
        <v/>
      </c>
      <c r="Y382" s="2406" t="str">
        <f ca="1">IF($E382&gt;$E$12,"",IF(($E382&gt;=Y$307),Y373-$D382*Y$302,INDEX(F377:BM436,Y$307,$E382)))</f>
        <v/>
      </c>
      <c r="Z382" s="2406" t="str">
        <f ca="1">IF($E382&gt;$E$12,"",IF(($E382&gt;=Z$307),Z373-$D382*Z$302,INDEX(F377:BM436,Z$307,$E382)))</f>
        <v/>
      </c>
      <c r="AA382" s="2406" t="str">
        <f ca="1">IF($E382&gt;$E$12,"",IF(($E382&gt;=AA$307),AA373-$D382*AA$302,INDEX(F377:BM436,AA$307,$E382)))</f>
        <v/>
      </c>
      <c r="AB382" s="2406" t="str">
        <f ca="1">IF($E382&gt;$E$12,"",IF(($E382&gt;=AB$307),AB373-$D382*AB$302,INDEX(F377:BM436,AB$307,$E382)))</f>
        <v/>
      </c>
      <c r="AC382" s="2406" t="str">
        <f ca="1">IF($E382&gt;$E$12,"",IF(($E382&gt;=AC$307),AC373-$D382*AC$302,INDEX(F377:BM436,AC$307,$E382)))</f>
        <v/>
      </c>
      <c r="AD382" s="2406" t="str">
        <f ca="1">IF($E382&gt;$E$12,"",IF(($E382&gt;=AD$307),AD373-$D382*AD$302,INDEX(F377:BM436,AD$307,$E382)))</f>
        <v/>
      </c>
      <c r="AE382" s="2406" t="str">
        <f ca="1">IF($E382&gt;$E$12,"",IF(($E382&gt;=AE$307),AE373-$D382*AE$302,INDEX(F377:BM436,AE$307,$E382)))</f>
        <v/>
      </c>
      <c r="AF382" s="2406" t="str">
        <f ca="1">IF($E382&gt;$E$12,"",IF(($E382&gt;=AF$307),AF373-$D382*AF$302,INDEX(F377:BM436,AF$307,$E382)))</f>
        <v/>
      </c>
      <c r="AG382" s="2406" t="str">
        <f ca="1">IF($E382&gt;$E$12,"",IF(($E382&gt;=AG$307),AG373-$D382*AG$302,INDEX(F377:BM436,AG$307,$E382)))</f>
        <v/>
      </c>
      <c r="AH382" s="2406" t="str">
        <f ca="1">IF($E382&gt;$E$12,"",IF(($E382&gt;=AH$307),AH373-$D382*AH$302,INDEX(F377:BM436,AH$307,$E382)))</f>
        <v/>
      </c>
      <c r="AI382" s="2406" t="str">
        <f ca="1">IF($E382&gt;$E$12,"",IF(($E382&gt;=AI$307),AI373-$D382*AI$302,INDEX(F377:BM436,AI$307,$E382)))</f>
        <v/>
      </c>
      <c r="AJ382" s="2406" t="str">
        <f ca="1">IF($E382&gt;$E$12,"",IF(($E382&gt;=AJ$307),AJ373-$D382*AJ$302,INDEX(F377:BM436,AJ$307,$E382)))</f>
        <v/>
      </c>
      <c r="AK382" s="2406" t="str">
        <f ca="1">IF($E382&gt;$E$12,"",IF(($E382&gt;=AK$307),AK373-$D382*AK$302,INDEX(F377:BM436,AK$307,$E382)))</f>
        <v/>
      </c>
      <c r="AL382" s="2406" t="str">
        <f ca="1">IF($E382&gt;$E$12,"",IF(($E382&gt;=AL$307),AL373-$D382*AL$302,INDEX(F377:BM436,AL$307,$E382)))</f>
        <v/>
      </c>
      <c r="AM382" s="2406" t="str">
        <f ca="1">IF($E382&gt;$E$12,"",IF(($E382&gt;=AM$307),AM373-$D382*AM$302,INDEX(F377:BM436,AM$307,$E382)))</f>
        <v/>
      </c>
      <c r="AN382" s="2406" t="str">
        <f ca="1">IF($E382&gt;$E$12,"",IF(($E382&gt;=AN$307),AN373-$D382*AN$302,INDEX(F377:BM436,AN$307,$E382)))</f>
        <v/>
      </c>
      <c r="AO382" s="2406" t="str">
        <f ca="1">IF($E382&gt;$E$12,"",IF(($E382&gt;=AO$307),AO373-$D382*AO$302,INDEX(F377:BM436,AO$307,$E382)))</f>
        <v/>
      </c>
      <c r="AP382" s="2406" t="str">
        <f ca="1">IF($E382&gt;$E$12,"",IF(($E382&gt;=AP$307),AP373-$D382*AP$302,INDEX(F377:BM436,AP$307,$E382)))</f>
        <v/>
      </c>
      <c r="AQ382" s="2406" t="str">
        <f ca="1">IF($E382&gt;$E$12,"",IF(($E382&gt;=AQ$307),AQ373-$D382*AQ$302,INDEX(F377:BM436,AQ$307,$E382)))</f>
        <v/>
      </c>
      <c r="AR382" s="2406" t="str">
        <f ca="1">IF($E382&gt;$E$12,"",IF(($E382&gt;=AR$307),AR373-$D382*AR$302,INDEX(F377:BM436,AR$307,$E382)))</f>
        <v/>
      </c>
      <c r="AS382" s="2406" t="str">
        <f ca="1">IF($E382&gt;$E$12,"",IF(($E382&gt;=AS$307),AS373-$D382*AS$302,INDEX(F377:BM436,AS$307,$E382)))</f>
        <v/>
      </c>
      <c r="AT382" s="2406" t="str">
        <f ca="1">IF($E382&gt;$E$12,"",IF(($E382&gt;=AT$307),AT373-$D382*AT$302,INDEX(F377:BM436,AT$307,$E382)))</f>
        <v/>
      </c>
      <c r="AU382" s="2406" t="str">
        <f ca="1">IF($E382&gt;$E$12,"",IF(($E382&gt;=AU$307),AU373-$D382*AU$302,INDEX(F377:BM436,AU$307,$E382)))</f>
        <v/>
      </c>
      <c r="AV382" s="2406" t="str">
        <f ca="1">IF($E382&gt;$E$12,"",IF(($E382&gt;=AV$307),AV373-$D382*AV$302,INDEX(F377:BM436,AV$307,$E382)))</f>
        <v/>
      </c>
      <c r="AW382" s="2406" t="str">
        <f ca="1">IF($E382&gt;$E$12,"",IF(($E382&gt;=AW$307),AW373-$D382*AW$302,INDEX(F377:BM436,AW$307,$E382)))</f>
        <v/>
      </c>
      <c r="AX382" s="2406" t="str">
        <f ca="1">IF($E382&gt;$E$12,"",IF(($E382&gt;=AX$307),AX373-$D382*AX$302,INDEX(F377:BM436,AX$307,$E382)))</f>
        <v/>
      </c>
      <c r="AY382" s="2406" t="str">
        <f ca="1">IF($E382&gt;$E$12,"",IF(($E382&gt;=AY$307),AY373-$D382*AY$302,INDEX(F377:BM436,AY$307,$E382)))</f>
        <v/>
      </c>
      <c r="AZ382" s="2406" t="str">
        <f ca="1">IF($E382&gt;$E$12,"",IF(($E382&gt;=AZ$307),AZ373-$D382*AZ$302,INDEX(F377:BM436,AZ$307,$E382)))</f>
        <v/>
      </c>
      <c r="BA382" s="2406" t="str">
        <f ca="1">IF($E382&gt;$E$12,"",IF(($E382&gt;=BA$307),BA373-$D382*BA$302,INDEX(F377:BM436,BA$307,$E382)))</f>
        <v/>
      </c>
      <c r="BB382" s="2406" t="str">
        <f ca="1">IF($E382&gt;$E$12,"",IF(($E382&gt;=BB$307),BB373-$D382*BB$302,INDEX(F377:BM436,BB$307,$E382)))</f>
        <v/>
      </c>
      <c r="BC382" s="2406" t="str">
        <f ca="1">IF($E382&gt;$E$12,"",IF(($E382&gt;=BC$307),BC373-$D382*BC$302,INDEX(F377:BM436,BC$307,$E382)))</f>
        <v/>
      </c>
      <c r="BD382" s="2406" t="str">
        <f ca="1">IF($E382&gt;$E$12,"",IF(($E382&gt;=BD$307),BD373-$D382*BD$302,INDEX(F377:BM436,BD$307,$E382)))</f>
        <v/>
      </c>
      <c r="BE382" s="2406" t="str">
        <f ca="1">IF($E382&gt;$E$12,"",IF(($E382&gt;=BE$307),BE373-$D382*BE$302,INDEX(F377:BM436,BE$307,$E382)))</f>
        <v/>
      </c>
      <c r="BF382" s="2406" t="str">
        <f ca="1">IF($E382&gt;$E$12,"",IF(($E382&gt;=BF$307),BF373-$D382*BF$302,INDEX(F377:BM436,BF$307,$E382)))</f>
        <v/>
      </c>
      <c r="BG382" s="2406" t="str">
        <f ca="1">IF($E382&gt;$E$12,"",IF(($E382&gt;=BG$307),BG373-$D382*BG$302,INDEX(F377:BM436,BG$307,$E382)))</f>
        <v/>
      </c>
      <c r="BH382" s="2406" t="str">
        <f ca="1">IF($E382&gt;$E$12,"",IF(($E382&gt;=BH$307),BH373-$D382*BH$302,INDEX(F377:BM436,BH$307,$E382)))</f>
        <v/>
      </c>
      <c r="BI382" s="2406" t="str">
        <f ca="1">IF($E382&gt;$E$12,"",IF(($E382&gt;=BI$307),BI373-$D382*BI$302,INDEX(F377:BM436,BI$307,$E382)))</f>
        <v/>
      </c>
      <c r="BJ382" s="2406" t="str">
        <f ca="1">IF($E382&gt;$E$12,"",IF(($E382&gt;=BJ$307),BJ373-$D382*BJ$302,INDEX(F377:BM436,BJ$307,$E382)))</f>
        <v/>
      </c>
      <c r="BK382" s="2406" t="str">
        <f ca="1">IF($E382&gt;$E$12,"",IF(($E382&gt;=BK$307),BK373-$D382*BK$302,INDEX(F377:BM436,BK$307,$E382)))</f>
        <v/>
      </c>
      <c r="BL382" s="2406" t="str">
        <f ca="1">IF($E382&gt;$E$12,"",IF(($E382&gt;=BL$307),BL373-$D382*BL$302,INDEX(F377:BM436,BL$307,$E382)))</f>
        <v/>
      </c>
      <c r="BM382" s="2406" t="str">
        <f ca="1">IF($E382&gt;$E$12,"",IF(($E382&gt;=BM$307),BM373-$D382*BM$302,INDEX(F377:BM436,BM$307,$E382)))</f>
        <v/>
      </c>
    </row>
    <row r="383" spans="3:65" ht="13.5" x14ac:dyDescent="0.25">
      <c r="C383" s="2357"/>
      <c r="D383" s="2405">
        <f ca="1">INDEX(F372:BM372,E383)</f>
        <v>5.2383432725601822E-3</v>
      </c>
      <c r="E383" s="2316">
        <v>7</v>
      </c>
      <c r="F383" s="2406">
        <f ca="1">IF($E383&gt;$E$12,"",IF(($E383&gt;=F$307),F373-$D383*F$302,INDEX(F377:BM436,F$307,$E383)))</f>
        <v>0.74751737012482711</v>
      </c>
      <c r="G383" s="2406">
        <f ca="1">IF($E383&gt;$E$12,"",IF(($E383&gt;=G$307),G373-$D383*G$302,INDEX(F377:BM436,G$307,$E383)))</f>
        <v>1.4943358064679078</v>
      </c>
      <c r="H383" s="2406">
        <f ca="1">IF($E383&gt;$E$12,"",IF(($E383&gt;=H$307),H373-$D383*H$302,INDEX(F377:BM436,H$307,$E383)))</f>
        <v>2.2395776066423125</v>
      </c>
      <c r="I383" s="2406">
        <f ca="1">IF($E383&gt;$E$12,"",IF(($E383&gt;=I$307),I373-$D383*I$302,INDEX(F377:BM436,I$307,$E383)))</f>
        <v>2.9819618068132936</v>
      </c>
      <c r="J383" s="2406">
        <f ca="1">IF($E383&gt;$E$12,"",IF(($E383&gt;=J$307),J373-$D383*J$302,INDEX(F377:BM436,J$307,$E383)))</f>
        <v>3.7194765453412986</v>
      </c>
      <c r="K383" s="2406">
        <f ca="1">IF($E383&gt;$E$12,"",IF(($E383&gt;=K$307),K373-$D383*K$302,INDEX(F377:BM436,K$307,$E383)))</f>
        <v>4.4488644822758925</v>
      </c>
      <c r="L383" s="2406">
        <f ca="1">IF($E383&gt;$E$12,"",IF(($E383&gt;=L$307),L373-$D383*L$302,INDEX(F377:BM436,L$307,$E383)))</f>
        <v>5.1647896587425066</v>
      </c>
      <c r="M383" s="2406">
        <f ca="1">IF($E383&gt;$E$12,"",IF(($E383&gt;=M$307),M373-$D383*M$302,INDEX(F377:BM436,M$307,$E383)))</f>
        <v>5.210683111380618</v>
      </c>
      <c r="N383" s="2406">
        <f ca="1">IF($E383&gt;$E$12,"",IF(($E383&gt;=N$307),N373-$D383*N$302,INDEX(F377:BM436,N$307,$E383)))</f>
        <v>5.2323562244410589</v>
      </c>
      <c r="O383" s="2406">
        <f ca="1">IF($E383&gt;$E$12,"",IF(($E383&gt;=O$307),O373-$D383*O$302,INDEX(F377:BM436,O$307,$E383)))</f>
        <v>5.2425913190510594</v>
      </c>
      <c r="P383" s="2406">
        <f ca="1">IF($E383&gt;$E$12,"",IF(($E383&gt;=P$307),P373-$D383*P$302,INDEX(F377:BM436,P$307,$E383)))</f>
        <v>5.2517499999999995</v>
      </c>
      <c r="Q383" s="2406" t="str">
        <f ca="1">IF($E383&gt;$E$12,"",IF(($E383&gt;=Q$307),Q373-$D383*Q$302,INDEX(F377:BM436,Q$307,$E383)))</f>
        <v/>
      </c>
      <c r="R383" s="2406" t="str">
        <f ca="1">IF($E383&gt;$E$12,"",IF(($E383&gt;=R$307),R373-$D383*R$302,INDEX(F377:BM436,R$307,$E383)))</f>
        <v/>
      </c>
      <c r="S383" s="2406" t="str">
        <f ca="1">IF($E383&gt;$E$12,"",IF(($E383&gt;=S$307),S373-$D383*S$302,INDEX(F377:BM436,S$307,$E383)))</f>
        <v/>
      </c>
      <c r="T383" s="2406" t="str">
        <f ca="1">IF($E383&gt;$E$12,"",IF(($E383&gt;=T$307),T373-$D383*T$302,INDEX(F377:BM436,T$307,$E383)))</f>
        <v/>
      </c>
      <c r="U383" s="2406" t="str">
        <f ca="1">IF($E383&gt;$E$12,"",IF(($E383&gt;=U$307),U373-$D383*U$302,INDEX(F377:BM436,U$307,$E383)))</f>
        <v/>
      </c>
      <c r="V383" s="2406" t="str">
        <f ca="1">IF($E383&gt;$E$12,"",IF(($E383&gt;=V$307),V373-$D383*V$302,INDEX(F377:BM436,V$307,$E383)))</f>
        <v/>
      </c>
      <c r="W383" s="2406" t="str">
        <f ca="1">IF($E383&gt;$E$12,"",IF(($E383&gt;=W$307),W373-$D383*W$302,INDEX(F377:BM436,W$307,$E383)))</f>
        <v/>
      </c>
      <c r="X383" s="2406" t="str">
        <f ca="1">IF($E383&gt;$E$12,"",IF(($E383&gt;=X$307),X373-$D383*X$302,INDEX(F377:BM436,X$307,$E383)))</f>
        <v/>
      </c>
      <c r="Y383" s="2406" t="str">
        <f ca="1">IF($E383&gt;$E$12,"",IF(($E383&gt;=Y$307),Y373-$D383*Y$302,INDEX(F377:BM436,Y$307,$E383)))</f>
        <v/>
      </c>
      <c r="Z383" s="2406" t="str">
        <f ca="1">IF($E383&gt;$E$12,"",IF(($E383&gt;=Z$307),Z373-$D383*Z$302,INDEX(F377:BM436,Z$307,$E383)))</f>
        <v/>
      </c>
      <c r="AA383" s="2406" t="str">
        <f ca="1">IF($E383&gt;$E$12,"",IF(($E383&gt;=AA$307),AA373-$D383*AA$302,INDEX(F377:BM436,AA$307,$E383)))</f>
        <v/>
      </c>
      <c r="AB383" s="2406" t="str">
        <f ca="1">IF($E383&gt;$E$12,"",IF(($E383&gt;=AB$307),AB373-$D383*AB$302,INDEX(F377:BM436,AB$307,$E383)))</f>
        <v/>
      </c>
      <c r="AC383" s="2406" t="str">
        <f ca="1">IF($E383&gt;$E$12,"",IF(($E383&gt;=AC$307),AC373-$D383*AC$302,INDEX(F377:BM436,AC$307,$E383)))</f>
        <v/>
      </c>
      <c r="AD383" s="2406" t="str">
        <f ca="1">IF($E383&gt;$E$12,"",IF(($E383&gt;=AD$307),AD373-$D383*AD$302,INDEX(F377:BM436,AD$307,$E383)))</f>
        <v/>
      </c>
      <c r="AE383" s="2406" t="str">
        <f ca="1">IF($E383&gt;$E$12,"",IF(($E383&gt;=AE$307),AE373-$D383*AE$302,INDEX(F377:BM436,AE$307,$E383)))</f>
        <v/>
      </c>
      <c r="AF383" s="2406" t="str">
        <f ca="1">IF($E383&gt;$E$12,"",IF(($E383&gt;=AF$307),AF373-$D383*AF$302,INDEX(F377:BM436,AF$307,$E383)))</f>
        <v/>
      </c>
      <c r="AG383" s="2406" t="str">
        <f ca="1">IF($E383&gt;$E$12,"",IF(($E383&gt;=AG$307),AG373-$D383*AG$302,INDEX(F377:BM436,AG$307,$E383)))</f>
        <v/>
      </c>
      <c r="AH383" s="2406" t="str">
        <f ca="1">IF($E383&gt;$E$12,"",IF(($E383&gt;=AH$307),AH373-$D383*AH$302,INDEX(F377:BM436,AH$307,$E383)))</f>
        <v/>
      </c>
      <c r="AI383" s="2406" t="str">
        <f ca="1">IF($E383&gt;$E$12,"",IF(($E383&gt;=AI$307),AI373-$D383*AI$302,INDEX(F377:BM436,AI$307,$E383)))</f>
        <v/>
      </c>
      <c r="AJ383" s="2406" t="str">
        <f ca="1">IF($E383&gt;$E$12,"",IF(($E383&gt;=AJ$307),AJ373-$D383*AJ$302,INDEX(F377:BM436,AJ$307,$E383)))</f>
        <v/>
      </c>
      <c r="AK383" s="2406" t="str">
        <f ca="1">IF($E383&gt;$E$12,"",IF(($E383&gt;=AK$307),AK373-$D383*AK$302,INDEX(F377:BM436,AK$307,$E383)))</f>
        <v/>
      </c>
      <c r="AL383" s="2406" t="str">
        <f ca="1">IF($E383&gt;$E$12,"",IF(($E383&gt;=AL$307),AL373-$D383*AL$302,INDEX(F377:BM436,AL$307,$E383)))</f>
        <v/>
      </c>
      <c r="AM383" s="2406" t="str">
        <f ca="1">IF($E383&gt;$E$12,"",IF(($E383&gt;=AM$307),AM373-$D383*AM$302,INDEX(F377:BM436,AM$307,$E383)))</f>
        <v/>
      </c>
      <c r="AN383" s="2406" t="str">
        <f ca="1">IF($E383&gt;$E$12,"",IF(($E383&gt;=AN$307),AN373-$D383*AN$302,INDEX(F377:BM436,AN$307,$E383)))</f>
        <v/>
      </c>
      <c r="AO383" s="2406" t="str">
        <f ca="1">IF($E383&gt;$E$12,"",IF(($E383&gt;=AO$307),AO373-$D383*AO$302,INDEX(F377:BM436,AO$307,$E383)))</f>
        <v/>
      </c>
      <c r="AP383" s="2406" t="str">
        <f ca="1">IF($E383&gt;$E$12,"",IF(($E383&gt;=AP$307),AP373-$D383*AP$302,INDEX(F377:BM436,AP$307,$E383)))</f>
        <v/>
      </c>
      <c r="AQ383" s="2406" t="str">
        <f ca="1">IF($E383&gt;$E$12,"",IF(($E383&gt;=AQ$307),AQ373-$D383*AQ$302,INDEX(F377:BM436,AQ$307,$E383)))</f>
        <v/>
      </c>
      <c r="AR383" s="2406" t="str">
        <f ca="1">IF($E383&gt;$E$12,"",IF(($E383&gt;=AR$307),AR373-$D383*AR$302,INDEX(F377:BM436,AR$307,$E383)))</f>
        <v/>
      </c>
      <c r="AS383" s="2406" t="str">
        <f ca="1">IF($E383&gt;$E$12,"",IF(($E383&gt;=AS$307),AS373-$D383*AS$302,INDEX(F377:BM436,AS$307,$E383)))</f>
        <v/>
      </c>
      <c r="AT383" s="2406" t="str">
        <f ca="1">IF($E383&gt;$E$12,"",IF(($E383&gt;=AT$307),AT373-$D383*AT$302,INDEX(F377:BM436,AT$307,$E383)))</f>
        <v/>
      </c>
      <c r="AU383" s="2406" t="str">
        <f ca="1">IF($E383&gt;$E$12,"",IF(($E383&gt;=AU$307),AU373-$D383*AU$302,INDEX(F377:BM436,AU$307,$E383)))</f>
        <v/>
      </c>
      <c r="AV383" s="2406" t="str">
        <f ca="1">IF($E383&gt;$E$12,"",IF(($E383&gt;=AV$307),AV373-$D383*AV$302,INDEX(F377:BM436,AV$307,$E383)))</f>
        <v/>
      </c>
      <c r="AW383" s="2406" t="str">
        <f ca="1">IF($E383&gt;$E$12,"",IF(($E383&gt;=AW$307),AW373-$D383*AW$302,INDEX(F377:BM436,AW$307,$E383)))</f>
        <v/>
      </c>
      <c r="AX383" s="2406" t="str">
        <f ca="1">IF($E383&gt;$E$12,"",IF(($E383&gt;=AX$307),AX373-$D383*AX$302,INDEX(F377:BM436,AX$307,$E383)))</f>
        <v/>
      </c>
      <c r="AY383" s="2406" t="str">
        <f ca="1">IF($E383&gt;$E$12,"",IF(($E383&gt;=AY$307),AY373-$D383*AY$302,INDEX(F377:BM436,AY$307,$E383)))</f>
        <v/>
      </c>
      <c r="AZ383" s="2406" t="str">
        <f ca="1">IF($E383&gt;$E$12,"",IF(($E383&gt;=AZ$307),AZ373-$D383*AZ$302,INDEX(F377:BM436,AZ$307,$E383)))</f>
        <v/>
      </c>
      <c r="BA383" s="2406" t="str">
        <f ca="1">IF($E383&gt;$E$12,"",IF(($E383&gt;=BA$307),BA373-$D383*BA$302,INDEX(F377:BM436,BA$307,$E383)))</f>
        <v/>
      </c>
      <c r="BB383" s="2406" t="str">
        <f ca="1">IF($E383&gt;$E$12,"",IF(($E383&gt;=BB$307),BB373-$D383*BB$302,INDEX(F377:BM436,BB$307,$E383)))</f>
        <v/>
      </c>
      <c r="BC383" s="2406" t="str">
        <f ca="1">IF($E383&gt;$E$12,"",IF(($E383&gt;=BC$307),BC373-$D383*BC$302,INDEX(F377:BM436,BC$307,$E383)))</f>
        <v/>
      </c>
      <c r="BD383" s="2406" t="str">
        <f ca="1">IF($E383&gt;$E$12,"",IF(($E383&gt;=BD$307),BD373-$D383*BD$302,INDEX(F377:BM436,BD$307,$E383)))</f>
        <v/>
      </c>
      <c r="BE383" s="2406" t="str">
        <f ca="1">IF($E383&gt;$E$12,"",IF(($E383&gt;=BE$307),BE373-$D383*BE$302,INDEX(F377:BM436,BE$307,$E383)))</f>
        <v/>
      </c>
      <c r="BF383" s="2406" t="str">
        <f ca="1">IF($E383&gt;$E$12,"",IF(($E383&gt;=BF$307),BF373-$D383*BF$302,INDEX(F377:BM436,BF$307,$E383)))</f>
        <v/>
      </c>
      <c r="BG383" s="2406" t="str">
        <f ca="1">IF($E383&gt;$E$12,"",IF(($E383&gt;=BG$307),BG373-$D383*BG$302,INDEX(F377:BM436,BG$307,$E383)))</f>
        <v/>
      </c>
      <c r="BH383" s="2406" t="str">
        <f ca="1">IF($E383&gt;$E$12,"",IF(($E383&gt;=BH$307),BH373-$D383*BH$302,INDEX(F377:BM436,BH$307,$E383)))</f>
        <v/>
      </c>
      <c r="BI383" s="2406" t="str">
        <f ca="1">IF($E383&gt;$E$12,"",IF(($E383&gt;=BI$307),BI373-$D383*BI$302,INDEX(F377:BM436,BI$307,$E383)))</f>
        <v/>
      </c>
      <c r="BJ383" s="2406" t="str">
        <f ca="1">IF($E383&gt;$E$12,"",IF(($E383&gt;=BJ$307),BJ373-$D383*BJ$302,INDEX(F377:BM436,BJ$307,$E383)))</f>
        <v/>
      </c>
      <c r="BK383" s="2406" t="str">
        <f ca="1">IF($E383&gt;$E$12,"",IF(($E383&gt;=BK$307),BK373-$D383*BK$302,INDEX(F377:BM436,BK$307,$E383)))</f>
        <v/>
      </c>
      <c r="BL383" s="2406" t="str">
        <f ca="1">IF($E383&gt;$E$12,"",IF(($E383&gt;=BL$307),BL373-$D383*BL$302,INDEX(F377:BM436,BL$307,$E383)))</f>
        <v/>
      </c>
      <c r="BM383" s="2406" t="str">
        <f ca="1">IF($E383&gt;$E$12,"",IF(($E383&gt;=BM$307),BM373-$D383*BM$302,INDEX(F377:BM436,BM$307,$E383)))</f>
        <v/>
      </c>
    </row>
    <row r="384" spans="3:65" ht="13.5" x14ac:dyDescent="0.25">
      <c r="C384" s="2357"/>
      <c r="D384" s="2405">
        <f ca="1">INDEX(F372:BM372,E384)</f>
        <v>2.4737996265140286E-3</v>
      </c>
      <c r="E384" s="2316">
        <v>8</v>
      </c>
      <c r="F384" s="2406">
        <f ca="1">IF($E384&gt;$E$12,"",IF(($E384&gt;=F$307),F373-$D384*F$302,INDEX(F377:BM436,F$307,$E384)))</f>
        <v>0.74895951970635177</v>
      </c>
      <c r="G384" s="2406">
        <f ca="1">IF($E384&gt;$E$12,"",IF(($E384&gt;=G$307),G373-$D384*G$302,INDEX(F377:BM436,G$307,$E384)))</f>
        <v>1.4975889689995445</v>
      </c>
      <c r="H384" s="2406">
        <f ca="1">IF($E384&gt;$E$12,"",IF(($E384&gt;=H$307),H373-$D384*H$302,INDEX(F377:BM436,H$307,$E384)))</f>
        <v>2.2454738542650894</v>
      </c>
      <c r="I384" s="2406">
        <f ca="1">IF($E384&gt;$E$12,"",IF(($E384&gt;=I$307),I373-$D384*I$302,INDEX(F377:BM436,I$307,$E384)))</f>
        <v>2.9920092422843916</v>
      </c>
      <c r="J384" s="2406">
        <f ca="1">IF($E384&gt;$E$12,"",IF(($E384&gt;=J$307),J373-$D384*J$302,INDEX(F377:BM436,J$307,$E384)))</f>
        <v>3.7362450344645244</v>
      </c>
      <c r="K384" s="2406">
        <f ca="1">IF($E384&gt;$E$12,"",IF(($E384&gt;=K$307),K373-$D384*K$302,INDEX(F377:BM436,K$307,$E384)))</f>
        <v>4.4766429569785275</v>
      </c>
      <c r="L384" s="2406">
        <f ca="1">IF($E384&gt;$E$12,"",IF(($E384&gt;=L$307),L373-$D384*L$302,INDEX(F377:BM436,L$307,$E384)))</f>
        <v>5.210683111380618</v>
      </c>
      <c r="M384" s="2406">
        <f ca="1">IF($E384&gt;$E$12,"",IF(($E384&gt;=M$307),M373-$D384*M$302,INDEX(F377:BM436,M$307,$E384)))</f>
        <v>5.93421945184578</v>
      </c>
      <c r="N384" s="2406">
        <f ca="1">IF($E384&gt;$E$12,"",IF(($E384&gt;=N$307),N373-$D384*N$302,INDEX(F377:BM436,N$307,$E384)))</f>
        <v>5.9699907394410072</v>
      </c>
      <c r="O384" s="2406">
        <f ca="1">IF($E384&gt;$E$12,"",IF(($E384&gt;=O$307),O373-$D384*O$302,INDEX(F377:BM436,O$307,$E384)))</f>
        <v>5.9868836754875119</v>
      </c>
      <c r="P384" s="2406">
        <f ca="1">IF($E384&gt;$E$12,"",IF(($E384&gt;=P$307),P373-$D384*P$302,INDEX(F377:BM436,P$307,$E384)))</f>
        <v>6.0019999999999998</v>
      </c>
      <c r="Q384" s="2406" t="str">
        <f ca="1">IF($E384&gt;$E$12,"",IF(($E384&gt;=Q$307),Q373-$D384*Q$302,INDEX(F377:BM436,Q$307,$E384)))</f>
        <v/>
      </c>
      <c r="R384" s="2406" t="str">
        <f ca="1">IF($E384&gt;$E$12,"",IF(($E384&gt;=R$307),R373-$D384*R$302,INDEX(F377:BM436,R$307,$E384)))</f>
        <v/>
      </c>
      <c r="S384" s="2406" t="str">
        <f ca="1">IF($E384&gt;$E$12,"",IF(($E384&gt;=S$307),S373-$D384*S$302,INDEX(F377:BM436,S$307,$E384)))</f>
        <v/>
      </c>
      <c r="T384" s="2406" t="str">
        <f ca="1">IF($E384&gt;$E$12,"",IF(($E384&gt;=T$307),T373-$D384*T$302,INDEX(F377:BM436,T$307,$E384)))</f>
        <v/>
      </c>
      <c r="U384" s="2406" t="str">
        <f ca="1">IF($E384&gt;$E$12,"",IF(($E384&gt;=U$307),U373-$D384*U$302,INDEX(F377:BM436,U$307,$E384)))</f>
        <v/>
      </c>
      <c r="V384" s="2406" t="str">
        <f ca="1">IF($E384&gt;$E$12,"",IF(($E384&gt;=V$307),V373-$D384*V$302,INDEX(F377:BM436,V$307,$E384)))</f>
        <v/>
      </c>
      <c r="W384" s="2406" t="str">
        <f ca="1">IF($E384&gt;$E$12,"",IF(($E384&gt;=W$307),W373-$D384*W$302,INDEX(F377:BM436,W$307,$E384)))</f>
        <v/>
      </c>
      <c r="X384" s="2406" t="str">
        <f ca="1">IF($E384&gt;$E$12,"",IF(($E384&gt;=X$307),X373-$D384*X$302,INDEX(F377:BM436,X$307,$E384)))</f>
        <v/>
      </c>
      <c r="Y384" s="2406" t="str">
        <f ca="1">IF($E384&gt;$E$12,"",IF(($E384&gt;=Y$307),Y373-$D384*Y$302,INDEX(F377:BM436,Y$307,$E384)))</f>
        <v/>
      </c>
      <c r="Z384" s="2406" t="str">
        <f ca="1">IF($E384&gt;$E$12,"",IF(($E384&gt;=Z$307),Z373-$D384*Z$302,INDEX(F377:BM436,Z$307,$E384)))</f>
        <v/>
      </c>
      <c r="AA384" s="2406" t="str">
        <f ca="1">IF($E384&gt;$E$12,"",IF(($E384&gt;=AA$307),AA373-$D384*AA$302,INDEX(F377:BM436,AA$307,$E384)))</f>
        <v/>
      </c>
      <c r="AB384" s="2406" t="str">
        <f ca="1">IF($E384&gt;$E$12,"",IF(($E384&gt;=AB$307),AB373-$D384*AB$302,INDEX(F377:BM436,AB$307,$E384)))</f>
        <v/>
      </c>
      <c r="AC384" s="2406" t="str">
        <f ca="1">IF($E384&gt;$E$12,"",IF(($E384&gt;=AC$307),AC373-$D384*AC$302,INDEX(F377:BM436,AC$307,$E384)))</f>
        <v/>
      </c>
      <c r="AD384" s="2406" t="str">
        <f ca="1">IF($E384&gt;$E$12,"",IF(($E384&gt;=AD$307),AD373-$D384*AD$302,INDEX(F377:BM436,AD$307,$E384)))</f>
        <v/>
      </c>
      <c r="AE384" s="2406" t="str">
        <f ca="1">IF($E384&gt;$E$12,"",IF(($E384&gt;=AE$307),AE373-$D384*AE$302,INDEX(F377:BM436,AE$307,$E384)))</f>
        <v/>
      </c>
      <c r="AF384" s="2406" t="str">
        <f ca="1">IF($E384&gt;$E$12,"",IF(($E384&gt;=AF$307),AF373-$D384*AF$302,INDEX(F377:BM436,AF$307,$E384)))</f>
        <v/>
      </c>
      <c r="AG384" s="2406" t="str">
        <f ca="1">IF($E384&gt;$E$12,"",IF(($E384&gt;=AG$307),AG373-$D384*AG$302,INDEX(F377:BM436,AG$307,$E384)))</f>
        <v/>
      </c>
      <c r="AH384" s="2406" t="str">
        <f ca="1">IF($E384&gt;$E$12,"",IF(($E384&gt;=AH$307),AH373-$D384*AH$302,INDEX(F377:BM436,AH$307,$E384)))</f>
        <v/>
      </c>
      <c r="AI384" s="2406" t="str">
        <f ca="1">IF($E384&gt;$E$12,"",IF(($E384&gt;=AI$307),AI373-$D384*AI$302,INDEX(F377:BM436,AI$307,$E384)))</f>
        <v/>
      </c>
      <c r="AJ384" s="2406" t="str">
        <f ca="1">IF($E384&gt;$E$12,"",IF(($E384&gt;=AJ$307),AJ373-$D384*AJ$302,INDEX(F377:BM436,AJ$307,$E384)))</f>
        <v/>
      </c>
      <c r="AK384" s="2406" t="str">
        <f ca="1">IF($E384&gt;$E$12,"",IF(($E384&gt;=AK$307),AK373-$D384*AK$302,INDEX(F377:BM436,AK$307,$E384)))</f>
        <v/>
      </c>
      <c r="AL384" s="2406" t="str">
        <f ca="1">IF($E384&gt;$E$12,"",IF(($E384&gt;=AL$307),AL373-$D384*AL$302,INDEX(F377:BM436,AL$307,$E384)))</f>
        <v/>
      </c>
      <c r="AM384" s="2406" t="str">
        <f ca="1">IF($E384&gt;$E$12,"",IF(($E384&gt;=AM$307),AM373-$D384*AM$302,INDEX(F377:BM436,AM$307,$E384)))</f>
        <v/>
      </c>
      <c r="AN384" s="2406" t="str">
        <f ca="1">IF($E384&gt;$E$12,"",IF(($E384&gt;=AN$307),AN373-$D384*AN$302,INDEX(F377:BM436,AN$307,$E384)))</f>
        <v/>
      </c>
      <c r="AO384" s="2406" t="str">
        <f ca="1">IF($E384&gt;$E$12,"",IF(($E384&gt;=AO$307),AO373-$D384*AO$302,INDEX(F377:BM436,AO$307,$E384)))</f>
        <v/>
      </c>
      <c r="AP384" s="2406" t="str">
        <f ca="1">IF($E384&gt;$E$12,"",IF(($E384&gt;=AP$307),AP373-$D384*AP$302,INDEX(F377:BM436,AP$307,$E384)))</f>
        <v/>
      </c>
      <c r="AQ384" s="2406" t="str">
        <f ca="1">IF($E384&gt;$E$12,"",IF(($E384&gt;=AQ$307),AQ373-$D384*AQ$302,INDEX(F377:BM436,AQ$307,$E384)))</f>
        <v/>
      </c>
      <c r="AR384" s="2406" t="str">
        <f ca="1">IF($E384&gt;$E$12,"",IF(($E384&gt;=AR$307),AR373-$D384*AR$302,INDEX(F377:BM436,AR$307,$E384)))</f>
        <v/>
      </c>
      <c r="AS384" s="2406" t="str">
        <f ca="1">IF($E384&gt;$E$12,"",IF(($E384&gt;=AS$307),AS373-$D384*AS$302,INDEX(F377:BM436,AS$307,$E384)))</f>
        <v/>
      </c>
      <c r="AT384" s="2406" t="str">
        <f ca="1">IF($E384&gt;$E$12,"",IF(($E384&gt;=AT$307),AT373-$D384*AT$302,INDEX(F377:BM436,AT$307,$E384)))</f>
        <v/>
      </c>
      <c r="AU384" s="2406" t="str">
        <f ca="1">IF($E384&gt;$E$12,"",IF(($E384&gt;=AU$307),AU373-$D384*AU$302,INDEX(F377:BM436,AU$307,$E384)))</f>
        <v/>
      </c>
      <c r="AV384" s="2406" t="str">
        <f ca="1">IF($E384&gt;$E$12,"",IF(($E384&gt;=AV$307),AV373-$D384*AV$302,INDEX(F377:BM436,AV$307,$E384)))</f>
        <v/>
      </c>
      <c r="AW384" s="2406" t="str">
        <f ca="1">IF($E384&gt;$E$12,"",IF(($E384&gt;=AW$307),AW373-$D384*AW$302,INDEX(F377:BM436,AW$307,$E384)))</f>
        <v/>
      </c>
      <c r="AX384" s="2406" t="str">
        <f ca="1">IF($E384&gt;$E$12,"",IF(($E384&gt;=AX$307),AX373-$D384*AX$302,INDEX(F377:BM436,AX$307,$E384)))</f>
        <v/>
      </c>
      <c r="AY384" s="2406" t="str">
        <f ca="1">IF($E384&gt;$E$12,"",IF(($E384&gt;=AY$307),AY373-$D384*AY$302,INDEX(F377:BM436,AY$307,$E384)))</f>
        <v/>
      </c>
      <c r="AZ384" s="2406" t="str">
        <f ca="1">IF($E384&gt;$E$12,"",IF(($E384&gt;=AZ$307),AZ373-$D384*AZ$302,INDEX(F377:BM436,AZ$307,$E384)))</f>
        <v/>
      </c>
      <c r="BA384" s="2406" t="str">
        <f ca="1">IF($E384&gt;$E$12,"",IF(($E384&gt;=BA$307),BA373-$D384*BA$302,INDEX(F377:BM436,BA$307,$E384)))</f>
        <v/>
      </c>
      <c r="BB384" s="2406" t="str">
        <f ca="1">IF($E384&gt;$E$12,"",IF(($E384&gt;=BB$307),BB373-$D384*BB$302,INDEX(F377:BM436,BB$307,$E384)))</f>
        <v/>
      </c>
      <c r="BC384" s="2406" t="str">
        <f ca="1">IF($E384&gt;$E$12,"",IF(($E384&gt;=BC$307),BC373-$D384*BC$302,INDEX(F377:BM436,BC$307,$E384)))</f>
        <v/>
      </c>
      <c r="BD384" s="2406" t="str">
        <f ca="1">IF($E384&gt;$E$12,"",IF(($E384&gt;=BD$307),BD373-$D384*BD$302,INDEX(F377:BM436,BD$307,$E384)))</f>
        <v/>
      </c>
      <c r="BE384" s="2406" t="str">
        <f ca="1">IF($E384&gt;$E$12,"",IF(($E384&gt;=BE$307),BE373-$D384*BE$302,INDEX(F377:BM436,BE$307,$E384)))</f>
        <v/>
      </c>
      <c r="BF384" s="2406" t="str">
        <f ca="1">IF($E384&gt;$E$12,"",IF(($E384&gt;=BF$307),BF373-$D384*BF$302,INDEX(F377:BM436,BF$307,$E384)))</f>
        <v/>
      </c>
      <c r="BG384" s="2406" t="str">
        <f ca="1">IF($E384&gt;$E$12,"",IF(($E384&gt;=BG$307),BG373-$D384*BG$302,INDEX(F377:BM436,BG$307,$E384)))</f>
        <v/>
      </c>
      <c r="BH384" s="2406" t="str">
        <f ca="1">IF($E384&gt;$E$12,"",IF(($E384&gt;=BH$307),BH373-$D384*BH$302,INDEX(F377:BM436,BH$307,$E384)))</f>
        <v/>
      </c>
      <c r="BI384" s="2406" t="str">
        <f ca="1">IF($E384&gt;$E$12,"",IF(($E384&gt;=BI$307),BI373-$D384*BI$302,INDEX(F377:BM436,BI$307,$E384)))</f>
        <v/>
      </c>
      <c r="BJ384" s="2406" t="str">
        <f ca="1">IF($E384&gt;$E$12,"",IF(($E384&gt;=BJ$307),BJ373-$D384*BJ$302,INDEX(F377:BM436,BJ$307,$E384)))</f>
        <v/>
      </c>
      <c r="BK384" s="2406" t="str">
        <f ca="1">IF($E384&gt;$E$12,"",IF(($E384&gt;=BK$307),BK373-$D384*BK$302,INDEX(F377:BM436,BK$307,$E384)))</f>
        <v/>
      </c>
      <c r="BL384" s="2406" t="str">
        <f ca="1">IF($E384&gt;$E$12,"",IF(($E384&gt;=BL$307),BL373-$D384*BL$302,INDEX(F377:BM436,BL$307,$E384)))</f>
        <v/>
      </c>
      <c r="BM384" s="2406" t="str">
        <f ca="1">IF($E384&gt;$E$12,"",IF(($E384&gt;=BM$307),BM373-$D384*BM$302,INDEX(F377:BM436,BM$307,$E384)))</f>
        <v/>
      </c>
    </row>
    <row r="385" spans="3:65" ht="13.5" x14ac:dyDescent="0.25">
      <c r="C385" s="2357"/>
      <c r="D385" s="2405">
        <f ca="1">INDEX(F372:BM372,E385)</f>
        <v>1.1682481032118423E-3</v>
      </c>
      <c r="E385" s="2316">
        <v>9</v>
      </c>
      <c r="F385" s="2406">
        <f ca="1">IF($E385&gt;$E$12,"",IF(($E385&gt;=F$307),F373-$D385*F$302,INDEX(F377:BM436,F$307,$E385)))</f>
        <v>0.74964057264819328</v>
      </c>
      <c r="G385" s="2406">
        <f ca="1">IF($E385&gt;$E$12,"",IF(($E385&gt;=G$307),G373-$D385*G$302,INDEX(F377:BM436,G$307,$E385)))</f>
        <v>1.4991252700468447</v>
      </c>
      <c r="H385" s="2406">
        <f ca="1">IF($E385&gt;$E$12,"",IF(($E385&gt;=H$307),H373-$D385*H$302,INDEX(F377:BM436,H$307,$E385)))</f>
        <v>2.2482583482182572</v>
      </c>
      <c r="I385" s="2406">
        <f ca="1">IF($E385&gt;$E$12,"",IF(($E385&gt;=I$307),I373-$D385*I$302,INDEX(F377:BM436,I$307,$E385)))</f>
        <v>2.9967541283719497</v>
      </c>
      <c r="J385" s="2406">
        <f ca="1">IF($E385&gt;$E$12,"",IF(($E385&gt;=J$307),J373-$D385*J$302,INDEX(F377:BM436,J$307,$E385)))</f>
        <v>3.7441639278954937</v>
      </c>
      <c r="K385" s="2406">
        <f ca="1">IF($E385&gt;$E$12,"",IF(($E385&gt;=K$307),K373-$D385*K$302,INDEX(F377:BM436,K$307,$E385)))</f>
        <v>4.4897612993186478</v>
      </c>
      <c r="L385" s="2406">
        <f ca="1">IF($E385&gt;$E$12,"",IF(($E385&gt;=L$307),L373-$D385*L$302,INDEX(F377:BM436,L$307,$E385)))</f>
        <v>5.2323562244410589</v>
      </c>
      <c r="M385" s="2406">
        <f ca="1">IF($E385&gt;$E$12,"",IF(($E385&gt;=M$307),M373-$D385*M$302,INDEX(F377:BM436,M$307,$E385)))</f>
        <v>5.9699907394410072</v>
      </c>
      <c r="N385" s="2406">
        <f ca="1">IF($E385&gt;$E$12,"",IF(($E385&gt;=N$307),N373-$D385*N$302,INDEX(F377:BM436,N$307,$E385)))</f>
        <v>6.6994381399924645</v>
      </c>
      <c r="O385" s="2406">
        <f ca="1">IF($E385&gt;$E$12,"",IF(($E385&gt;=O$307),O373-$D385*O$302,INDEX(F377:BM436,O$307,$E385)))</f>
        <v>6.7273096796039482</v>
      </c>
      <c r="P385" s="2406">
        <f ca="1">IF($E385&gt;$E$12,"",IF(($E385&gt;=P$307),P373-$D385*P$302,INDEX(F377:BM436,P$307,$E385)))</f>
        <v>6.7522500000000001</v>
      </c>
      <c r="Q385" s="2406" t="str">
        <f ca="1">IF($E385&gt;$E$12,"",IF(($E385&gt;=Q$307),Q373-$D385*Q$302,INDEX(F377:BM436,Q$307,$E385)))</f>
        <v/>
      </c>
      <c r="R385" s="2406" t="str">
        <f ca="1">IF($E385&gt;$E$12,"",IF(($E385&gt;=R$307),R373-$D385*R$302,INDEX(F377:BM436,R$307,$E385)))</f>
        <v/>
      </c>
      <c r="S385" s="2406" t="str">
        <f ca="1">IF($E385&gt;$E$12,"",IF(($E385&gt;=S$307),S373-$D385*S$302,INDEX(F377:BM436,S$307,$E385)))</f>
        <v/>
      </c>
      <c r="T385" s="2406" t="str">
        <f ca="1">IF($E385&gt;$E$12,"",IF(($E385&gt;=T$307),T373-$D385*T$302,INDEX(F377:BM436,T$307,$E385)))</f>
        <v/>
      </c>
      <c r="U385" s="2406" t="str">
        <f ca="1">IF($E385&gt;$E$12,"",IF(($E385&gt;=U$307),U373-$D385*U$302,INDEX(F377:BM436,U$307,$E385)))</f>
        <v/>
      </c>
      <c r="V385" s="2406" t="str">
        <f ca="1">IF($E385&gt;$E$12,"",IF(($E385&gt;=V$307),V373-$D385*V$302,INDEX(F377:BM436,V$307,$E385)))</f>
        <v/>
      </c>
      <c r="W385" s="2406" t="str">
        <f ca="1">IF($E385&gt;$E$12,"",IF(($E385&gt;=W$307),W373-$D385*W$302,INDEX(F377:BM436,W$307,$E385)))</f>
        <v/>
      </c>
      <c r="X385" s="2406" t="str">
        <f ca="1">IF($E385&gt;$E$12,"",IF(($E385&gt;=X$307),X373-$D385*X$302,INDEX(F377:BM436,X$307,$E385)))</f>
        <v/>
      </c>
      <c r="Y385" s="2406" t="str">
        <f ca="1">IF($E385&gt;$E$12,"",IF(($E385&gt;=Y$307),Y373-$D385*Y$302,INDEX(F377:BM436,Y$307,$E385)))</f>
        <v/>
      </c>
      <c r="Z385" s="2406" t="str">
        <f ca="1">IF($E385&gt;$E$12,"",IF(($E385&gt;=Z$307),Z373-$D385*Z$302,INDEX(F377:BM436,Z$307,$E385)))</f>
        <v/>
      </c>
      <c r="AA385" s="2406" t="str">
        <f ca="1">IF($E385&gt;$E$12,"",IF(($E385&gt;=AA$307),AA373-$D385*AA$302,INDEX(F377:BM436,AA$307,$E385)))</f>
        <v/>
      </c>
      <c r="AB385" s="2406" t="str">
        <f ca="1">IF($E385&gt;$E$12,"",IF(($E385&gt;=AB$307),AB373-$D385*AB$302,INDEX(F377:BM436,AB$307,$E385)))</f>
        <v/>
      </c>
      <c r="AC385" s="2406" t="str">
        <f ca="1">IF($E385&gt;$E$12,"",IF(($E385&gt;=AC$307),AC373-$D385*AC$302,INDEX(F377:BM436,AC$307,$E385)))</f>
        <v/>
      </c>
      <c r="AD385" s="2406" t="str">
        <f ca="1">IF($E385&gt;$E$12,"",IF(($E385&gt;=AD$307),AD373-$D385*AD$302,INDEX(F377:BM436,AD$307,$E385)))</f>
        <v/>
      </c>
      <c r="AE385" s="2406" t="str">
        <f ca="1">IF($E385&gt;$E$12,"",IF(($E385&gt;=AE$307),AE373-$D385*AE$302,INDEX(F377:BM436,AE$307,$E385)))</f>
        <v/>
      </c>
      <c r="AF385" s="2406" t="str">
        <f ca="1">IF($E385&gt;$E$12,"",IF(($E385&gt;=AF$307),AF373-$D385*AF$302,INDEX(F377:BM436,AF$307,$E385)))</f>
        <v/>
      </c>
      <c r="AG385" s="2406" t="str">
        <f ca="1">IF($E385&gt;$E$12,"",IF(($E385&gt;=AG$307),AG373-$D385*AG$302,INDEX(F377:BM436,AG$307,$E385)))</f>
        <v/>
      </c>
      <c r="AH385" s="2406" t="str">
        <f ca="1">IF($E385&gt;$E$12,"",IF(($E385&gt;=AH$307),AH373-$D385*AH$302,INDEX(F377:BM436,AH$307,$E385)))</f>
        <v/>
      </c>
      <c r="AI385" s="2406" t="str">
        <f ca="1">IF($E385&gt;$E$12,"",IF(($E385&gt;=AI$307),AI373-$D385*AI$302,INDEX(F377:BM436,AI$307,$E385)))</f>
        <v/>
      </c>
      <c r="AJ385" s="2406" t="str">
        <f ca="1">IF($E385&gt;$E$12,"",IF(($E385&gt;=AJ$307),AJ373-$D385*AJ$302,INDEX(F377:BM436,AJ$307,$E385)))</f>
        <v/>
      </c>
      <c r="AK385" s="2406" t="str">
        <f ca="1">IF($E385&gt;$E$12,"",IF(($E385&gt;=AK$307),AK373-$D385*AK$302,INDEX(F377:BM436,AK$307,$E385)))</f>
        <v/>
      </c>
      <c r="AL385" s="2406" t="str">
        <f ca="1">IF($E385&gt;$E$12,"",IF(($E385&gt;=AL$307),AL373-$D385*AL$302,INDEX(F377:BM436,AL$307,$E385)))</f>
        <v/>
      </c>
      <c r="AM385" s="2406" t="str">
        <f ca="1">IF($E385&gt;$E$12,"",IF(($E385&gt;=AM$307),AM373-$D385*AM$302,INDEX(F377:BM436,AM$307,$E385)))</f>
        <v/>
      </c>
      <c r="AN385" s="2406" t="str">
        <f ca="1">IF($E385&gt;$E$12,"",IF(($E385&gt;=AN$307),AN373-$D385*AN$302,INDEX(F377:BM436,AN$307,$E385)))</f>
        <v/>
      </c>
      <c r="AO385" s="2406" t="str">
        <f ca="1">IF($E385&gt;$E$12,"",IF(($E385&gt;=AO$307),AO373-$D385*AO$302,INDEX(F377:BM436,AO$307,$E385)))</f>
        <v/>
      </c>
      <c r="AP385" s="2406" t="str">
        <f ca="1">IF($E385&gt;$E$12,"",IF(($E385&gt;=AP$307),AP373-$D385*AP$302,INDEX(F377:BM436,AP$307,$E385)))</f>
        <v/>
      </c>
      <c r="AQ385" s="2406" t="str">
        <f ca="1">IF($E385&gt;$E$12,"",IF(($E385&gt;=AQ$307),AQ373-$D385*AQ$302,INDEX(F377:BM436,AQ$307,$E385)))</f>
        <v/>
      </c>
      <c r="AR385" s="2406" t="str">
        <f ca="1">IF($E385&gt;$E$12,"",IF(($E385&gt;=AR$307),AR373-$D385*AR$302,INDEX(F377:BM436,AR$307,$E385)))</f>
        <v/>
      </c>
      <c r="AS385" s="2406" t="str">
        <f ca="1">IF($E385&gt;$E$12,"",IF(($E385&gt;=AS$307),AS373-$D385*AS$302,INDEX(F377:BM436,AS$307,$E385)))</f>
        <v/>
      </c>
      <c r="AT385" s="2406" t="str">
        <f ca="1">IF($E385&gt;$E$12,"",IF(($E385&gt;=AT$307),AT373-$D385*AT$302,INDEX(F377:BM436,AT$307,$E385)))</f>
        <v/>
      </c>
      <c r="AU385" s="2406" t="str">
        <f ca="1">IF($E385&gt;$E$12,"",IF(($E385&gt;=AU$307),AU373-$D385*AU$302,INDEX(F377:BM436,AU$307,$E385)))</f>
        <v/>
      </c>
      <c r="AV385" s="2406" t="str">
        <f ca="1">IF($E385&gt;$E$12,"",IF(($E385&gt;=AV$307),AV373-$D385*AV$302,INDEX(F377:BM436,AV$307,$E385)))</f>
        <v/>
      </c>
      <c r="AW385" s="2406" t="str">
        <f ca="1">IF($E385&gt;$E$12,"",IF(($E385&gt;=AW$307),AW373-$D385*AW$302,INDEX(F377:BM436,AW$307,$E385)))</f>
        <v/>
      </c>
      <c r="AX385" s="2406" t="str">
        <f ca="1">IF($E385&gt;$E$12,"",IF(($E385&gt;=AX$307),AX373-$D385*AX$302,INDEX(F377:BM436,AX$307,$E385)))</f>
        <v/>
      </c>
      <c r="AY385" s="2406" t="str">
        <f ca="1">IF($E385&gt;$E$12,"",IF(($E385&gt;=AY$307),AY373-$D385*AY$302,INDEX(F377:BM436,AY$307,$E385)))</f>
        <v/>
      </c>
      <c r="AZ385" s="2406" t="str">
        <f ca="1">IF($E385&gt;$E$12,"",IF(($E385&gt;=AZ$307),AZ373-$D385*AZ$302,INDEX(F377:BM436,AZ$307,$E385)))</f>
        <v/>
      </c>
      <c r="BA385" s="2406" t="str">
        <f ca="1">IF($E385&gt;$E$12,"",IF(($E385&gt;=BA$307),BA373-$D385*BA$302,INDEX(F377:BM436,BA$307,$E385)))</f>
        <v/>
      </c>
      <c r="BB385" s="2406" t="str">
        <f ca="1">IF($E385&gt;$E$12,"",IF(($E385&gt;=BB$307),BB373-$D385*BB$302,INDEX(F377:BM436,BB$307,$E385)))</f>
        <v/>
      </c>
      <c r="BC385" s="2406" t="str">
        <f ca="1">IF($E385&gt;$E$12,"",IF(($E385&gt;=BC$307),BC373-$D385*BC$302,INDEX(F377:BM436,BC$307,$E385)))</f>
        <v/>
      </c>
      <c r="BD385" s="2406" t="str">
        <f ca="1">IF($E385&gt;$E$12,"",IF(($E385&gt;=BD$307),BD373-$D385*BD$302,INDEX(F377:BM436,BD$307,$E385)))</f>
        <v/>
      </c>
      <c r="BE385" s="2406" t="str">
        <f ca="1">IF($E385&gt;$E$12,"",IF(($E385&gt;=BE$307),BE373-$D385*BE$302,INDEX(F377:BM436,BE$307,$E385)))</f>
        <v/>
      </c>
      <c r="BF385" s="2406" t="str">
        <f ca="1">IF($E385&gt;$E$12,"",IF(($E385&gt;=BF$307),BF373-$D385*BF$302,INDEX(F377:BM436,BF$307,$E385)))</f>
        <v/>
      </c>
      <c r="BG385" s="2406" t="str">
        <f ca="1">IF($E385&gt;$E$12,"",IF(($E385&gt;=BG$307),BG373-$D385*BG$302,INDEX(F377:BM436,BG$307,$E385)))</f>
        <v/>
      </c>
      <c r="BH385" s="2406" t="str">
        <f ca="1">IF($E385&gt;$E$12,"",IF(($E385&gt;=BH$307),BH373-$D385*BH$302,INDEX(F377:BM436,BH$307,$E385)))</f>
        <v/>
      </c>
      <c r="BI385" s="2406" t="str">
        <f ca="1">IF($E385&gt;$E$12,"",IF(($E385&gt;=BI$307),BI373-$D385*BI$302,INDEX(F377:BM436,BI$307,$E385)))</f>
        <v/>
      </c>
      <c r="BJ385" s="2406" t="str">
        <f ca="1">IF($E385&gt;$E$12,"",IF(($E385&gt;=BJ$307),BJ373-$D385*BJ$302,INDEX(F377:BM436,BJ$307,$E385)))</f>
        <v/>
      </c>
      <c r="BK385" s="2406" t="str">
        <f ca="1">IF($E385&gt;$E$12,"",IF(($E385&gt;=BK$307),BK373-$D385*BK$302,INDEX(F377:BM436,BK$307,$E385)))</f>
        <v/>
      </c>
      <c r="BL385" s="2406" t="str">
        <f ca="1">IF($E385&gt;$E$12,"",IF(($E385&gt;=BL$307),BL373-$D385*BL$302,INDEX(F377:BM436,BL$307,$E385)))</f>
        <v/>
      </c>
      <c r="BM385" s="2406" t="str">
        <f ca="1">IF($E385&gt;$E$12,"",IF(($E385&gt;=BM$307),BM373-$D385*BM$302,INDEX(F377:BM436,BM$307,$E385)))</f>
        <v/>
      </c>
    </row>
    <row r="386" spans="3:65" ht="13.5" x14ac:dyDescent="0.25">
      <c r="C386" s="2357"/>
      <c r="D386" s="2405">
        <f ca="1">INDEX(F372:BM372,E386)</f>
        <v>5.517033861716969E-4</v>
      </c>
      <c r="E386" s="2316">
        <v>10</v>
      </c>
      <c r="F386" s="2406">
        <f ca="1">IF($E386&gt;$E$12,"",IF(($E386&gt;=F$307),F373-$D386*F$302,INDEX(F377:BM436,F$307,$E386)))</f>
        <v>0.74996219886196003</v>
      </c>
      <c r="G386" s="2406">
        <f ca="1">IF($E386&gt;$E$12,"",IF(($E386&gt;=G$307),G373-$D386*G$302,INDEX(F377:BM436,G$307,$E386)))</f>
        <v>1.4998507858748991</v>
      </c>
      <c r="H386" s="2406">
        <f ca="1">IF($E386&gt;$E$12,"",IF(($E386&gt;=H$307),H373-$D386*H$302,INDEX(F377:BM436,H$307,$E386)))</f>
        <v>2.2495733212436906</v>
      </c>
      <c r="I386" s="2406">
        <f ca="1">IF($E386&gt;$E$12,"",IF(($E386&gt;=I$307),I373-$D386*I$302,INDEX(F377:BM436,I$307,$E386)))</f>
        <v>2.9989948935949431</v>
      </c>
      <c r="J386" s="2406">
        <f ca="1">IF($E386&gt;$E$12,"",IF(($E386&gt;=J$307),J373-$D386*J$302,INDEX(F377:BM436,J$307,$E386)))</f>
        <v>3.7479036132487913</v>
      </c>
      <c r="K386" s="2406">
        <f ca="1">IF($E386&gt;$E$12,"",IF(($E386&gt;=K$307),K373-$D386*K$302,INDEX(F377:BM436,K$307,$E386)))</f>
        <v>4.4959564164946189</v>
      </c>
      <c r="L386" s="2406">
        <f ca="1">IF($E386&gt;$E$12,"",IF(($E386&gt;=L$307),L373-$D386*L$302,INDEX(F377:BM436,L$307,$E386)))</f>
        <v>5.2425913190510594</v>
      </c>
      <c r="M386" s="2406">
        <f ca="1">IF($E386&gt;$E$12,"",IF(($E386&gt;=M$307),M373-$D386*M$302,INDEX(F377:BM436,M$307,$E386)))</f>
        <v>5.9868836754875119</v>
      </c>
      <c r="N386" s="2406">
        <f ca="1">IF($E386&gt;$E$12,"",IF(($E386&gt;=N$307),N373-$D386*N$302,INDEX(F377:BM436,N$307,$E386)))</f>
        <v>6.7273096796039482</v>
      </c>
      <c r="O386" s="2406">
        <f ca="1">IF($E386&gt;$E$12,"",IF(($E386&gt;=O$307),O373-$D386*O$302,INDEX(F377:BM436,O$307,$E386)))</f>
        <v>7.4613566154789233</v>
      </c>
      <c r="P386" s="2406">
        <f ca="1">IF($E386&gt;$E$12,"",IF(($E386&gt;=P$307),P373-$D386*P$302,INDEX(F377:BM436,P$307,$E386)))</f>
        <v>7.5024999999999995</v>
      </c>
      <c r="Q386" s="2406" t="str">
        <f ca="1">IF($E386&gt;$E$12,"",IF(($E386&gt;=Q$307),Q373-$D386*Q$302,INDEX(F377:BM436,Q$307,$E386)))</f>
        <v/>
      </c>
      <c r="R386" s="2406" t="str">
        <f ca="1">IF($E386&gt;$E$12,"",IF(($E386&gt;=R$307),R373-$D386*R$302,INDEX(F377:BM436,R$307,$E386)))</f>
        <v/>
      </c>
      <c r="S386" s="2406" t="str">
        <f ca="1">IF($E386&gt;$E$12,"",IF(($E386&gt;=S$307),S373-$D386*S$302,INDEX(F377:BM436,S$307,$E386)))</f>
        <v/>
      </c>
      <c r="T386" s="2406" t="str">
        <f ca="1">IF($E386&gt;$E$12,"",IF(($E386&gt;=T$307),T373-$D386*T$302,INDEX(F377:BM436,T$307,$E386)))</f>
        <v/>
      </c>
      <c r="U386" s="2406" t="str">
        <f ca="1">IF($E386&gt;$E$12,"",IF(($E386&gt;=U$307),U373-$D386*U$302,INDEX(F377:BM436,U$307,$E386)))</f>
        <v/>
      </c>
      <c r="V386" s="2406" t="str">
        <f ca="1">IF($E386&gt;$E$12,"",IF(($E386&gt;=V$307),V373-$D386*V$302,INDEX(F377:BM436,V$307,$E386)))</f>
        <v/>
      </c>
      <c r="W386" s="2406" t="str">
        <f ca="1">IF($E386&gt;$E$12,"",IF(($E386&gt;=W$307),W373-$D386*W$302,INDEX(F377:BM436,W$307,$E386)))</f>
        <v/>
      </c>
      <c r="X386" s="2406" t="str">
        <f ca="1">IF($E386&gt;$E$12,"",IF(($E386&gt;=X$307),X373-$D386*X$302,INDEX(F377:BM436,X$307,$E386)))</f>
        <v/>
      </c>
      <c r="Y386" s="2406" t="str">
        <f ca="1">IF($E386&gt;$E$12,"",IF(($E386&gt;=Y$307),Y373-$D386*Y$302,INDEX(F377:BM436,Y$307,$E386)))</f>
        <v/>
      </c>
      <c r="Z386" s="2406" t="str">
        <f ca="1">IF($E386&gt;$E$12,"",IF(($E386&gt;=Z$307),Z373-$D386*Z$302,INDEX(F377:BM436,Z$307,$E386)))</f>
        <v/>
      </c>
      <c r="AA386" s="2406" t="str">
        <f ca="1">IF($E386&gt;$E$12,"",IF(($E386&gt;=AA$307),AA373-$D386*AA$302,INDEX(F377:BM436,AA$307,$E386)))</f>
        <v/>
      </c>
      <c r="AB386" s="2406" t="str">
        <f ca="1">IF($E386&gt;$E$12,"",IF(($E386&gt;=AB$307),AB373-$D386*AB$302,INDEX(F377:BM436,AB$307,$E386)))</f>
        <v/>
      </c>
      <c r="AC386" s="2406" t="str">
        <f ca="1">IF($E386&gt;$E$12,"",IF(($E386&gt;=AC$307),AC373-$D386*AC$302,INDEX(F377:BM436,AC$307,$E386)))</f>
        <v/>
      </c>
      <c r="AD386" s="2406" t="str">
        <f ca="1">IF($E386&gt;$E$12,"",IF(($E386&gt;=AD$307),AD373-$D386*AD$302,INDEX(F377:BM436,AD$307,$E386)))</f>
        <v/>
      </c>
      <c r="AE386" s="2406" t="str">
        <f ca="1">IF($E386&gt;$E$12,"",IF(($E386&gt;=AE$307),AE373-$D386*AE$302,INDEX(F377:BM436,AE$307,$E386)))</f>
        <v/>
      </c>
      <c r="AF386" s="2406" t="str">
        <f ca="1">IF($E386&gt;$E$12,"",IF(($E386&gt;=AF$307),AF373-$D386*AF$302,INDEX(F377:BM436,AF$307,$E386)))</f>
        <v/>
      </c>
      <c r="AG386" s="2406" t="str">
        <f ca="1">IF($E386&gt;$E$12,"",IF(($E386&gt;=AG$307),AG373-$D386*AG$302,INDEX(F377:BM436,AG$307,$E386)))</f>
        <v/>
      </c>
      <c r="AH386" s="2406" t="str">
        <f ca="1">IF($E386&gt;$E$12,"",IF(($E386&gt;=AH$307),AH373-$D386*AH$302,INDEX(F377:BM436,AH$307,$E386)))</f>
        <v/>
      </c>
      <c r="AI386" s="2406" t="str">
        <f ca="1">IF($E386&gt;$E$12,"",IF(($E386&gt;=AI$307),AI373-$D386*AI$302,INDEX(F377:BM436,AI$307,$E386)))</f>
        <v/>
      </c>
      <c r="AJ386" s="2406" t="str">
        <f ca="1">IF($E386&gt;$E$12,"",IF(($E386&gt;=AJ$307),AJ373-$D386*AJ$302,INDEX(F377:BM436,AJ$307,$E386)))</f>
        <v/>
      </c>
      <c r="AK386" s="2406" t="str">
        <f ca="1">IF($E386&gt;$E$12,"",IF(($E386&gt;=AK$307),AK373-$D386*AK$302,INDEX(F377:BM436,AK$307,$E386)))</f>
        <v/>
      </c>
      <c r="AL386" s="2406" t="str">
        <f ca="1">IF($E386&gt;$E$12,"",IF(($E386&gt;=AL$307),AL373-$D386*AL$302,INDEX(F377:BM436,AL$307,$E386)))</f>
        <v/>
      </c>
      <c r="AM386" s="2406" t="str">
        <f ca="1">IF($E386&gt;$E$12,"",IF(($E386&gt;=AM$307),AM373-$D386*AM$302,INDEX(F377:BM436,AM$307,$E386)))</f>
        <v/>
      </c>
      <c r="AN386" s="2406" t="str">
        <f ca="1">IF($E386&gt;$E$12,"",IF(($E386&gt;=AN$307),AN373-$D386*AN$302,INDEX(F377:BM436,AN$307,$E386)))</f>
        <v/>
      </c>
      <c r="AO386" s="2406" t="str">
        <f ca="1">IF($E386&gt;$E$12,"",IF(($E386&gt;=AO$307),AO373-$D386*AO$302,INDEX(F377:BM436,AO$307,$E386)))</f>
        <v/>
      </c>
      <c r="AP386" s="2406" t="str">
        <f ca="1">IF($E386&gt;$E$12,"",IF(($E386&gt;=AP$307),AP373-$D386*AP$302,INDEX(F377:BM436,AP$307,$E386)))</f>
        <v/>
      </c>
      <c r="AQ386" s="2406" t="str">
        <f ca="1">IF($E386&gt;$E$12,"",IF(($E386&gt;=AQ$307),AQ373-$D386*AQ$302,INDEX(F377:BM436,AQ$307,$E386)))</f>
        <v/>
      </c>
      <c r="AR386" s="2406" t="str">
        <f ca="1">IF($E386&gt;$E$12,"",IF(($E386&gt;=AR$307),AR373-$D386*AR$302,INDEX(F377:BM436,AR$307,$E386)))</f>
        <v/>
      </c>
      <c r="AS386" s="2406" t="str">
        <f ca="1">IF($E386&gt;$E$12,"",IF(($E386&gt;=AS$307),AS373-$D386*AS$302,INDEX(F377:BM436,AS$307,$E386)))</f>
        <v/>
      </c>
      <c r="AT386" s="2406" t="str">
        <f ca="1">IF($E386&gt;$E$12,"",IF(($E386&gt;=AT$307),AT373-$D386*AT$302,INDEX(F377:BM436,AT$307,$E386)))</f>
        <v/>
      </c>
      <c r="AU386" s="2406" t="str">
        <f ca="1">IF($E386&gt;$E$12,"",IF(($E386&gt;=AU$307),AU373-$D386*AU$302,INDEX(F377:BM436,AU$307,$E386)))</f>
        <v/>
      </c>
      <c r="AV386" s="2406" t="str">
        <f ca="1">IF($E386&gt;$E$12,"",IF(($E386&gt;=AV$307),AV373-$D386*AV$302,INDEX(F377:BM436,AV$307,$E386)))</f>
        <v/>
      </c>
      <c r="AW386" s="2406" t="str">
        <f ca="1">IF($E386&gt;$E$12,"",IF(($E386&gt;=AW$307),AW373-$D386*AW$302,INDEX(F377:BM436,AW$307,$E386)))</f>
        <v/>
      </c>
      <c r="AX386" s="2406" t="str">
        <f ca="1">IF($E386&gt;$E$12,"",IF(($E386&gt;=AX$307),AX373-$D386*AX$302,INDEX(F377:BM436,AX$307,$E386)))</f>
        <v/>
      </c>
      <c r="AY386" s="2406" t="str">
        <f ca="1">IF($E386&gt;$E$12,"",IF(($E386&gt;=AY$307),AY373-$D386*AY$302,INDEX(F377:BM436,AY$307,$E386)))</f>
        <v/>
      </c>
      <c r="AZ386" s="2406" t="str">
        <f ca="1">IF($E386&gt;$E$12,"",IF(($E386&gt;=AZ$307),AZ373-$D386*AZ$302,INDEX(F377:BM436,AZ$307,$E386)))</f>
        <v/>
      </c>
      <c r="BA386" s="2406" t="str">
        <f ca="1">IF($E386&gt;$E$12,"",IF(($E386&gt;=BA$307),BA373-$D386*BA$302,INDEX(F377:BM436,BA$307,$E386)))</f>
        <v/>
      </c>
      <c r="BB386" s="2406" t="str">
        <f ca="1">IF($E386&gt;$E$12,"",IF(($E386&gt;=BB$307),BB373-$D386*BB$302,INDEX(F377:BM436,BB$307,$E386)))</f>
        <v/>
      </c>
      <c r="BC386" s="2406" t="str">
        <f ca="1">IF($E386&gt;$E$12,"",IF(($E386&gt;=BC$307),BC373-$D386*BC$302,INDEX(F377:BM436,BC$307,$E386)))</f>
        <v/>
      </c>
      <c r="BD386" s="2406" t="str">
        <f ca="1">IF($E386&gt;$E$12,"",IF(($E386&gt;=BD$307),BD373-$D386*BD$302,INDEX(F377:BM436,BD$307,$E386)))</f>
        <v/>
      </c>
      <c r="BE386" s="2406" t="str">
        <f ca="1">IF($E386&gt;$E$12,"",IF(($E386&gt;=BE$307),BE373-$D386*BE$302,INDEX(F377:BM436,BE$307,$E386)))</f>
        <v/>
      </c>
      <c r="BF386" s="2406" t="str">
        <f ca="1">IF($E386&gt;$E$12,"",IF(($E386&gt;=BF$307),BF373-$D386*BF$302,INDEX(F377:BM436,BF$307,$E386)))</f>
        <v/>
      </c>
      <c r="BG386" s="2406" t="str">
        <f ca="1">IF($E386&gt;$E$12,"",IF(($E386&gt;=BG$307),BG373-$D386*BG$302,INDEX(F377:BM436,BG$307,$E386)))</f>
        <v/>
      </c>
      <c r="BH386" s="2406" t="str">
        <f ca="1">IF($E386&gt;$E$12,"",IF(($E386&gt;=BH$307),BH373-$D386*BH$302,INDEX(F377:BM436,BH$307,$E386)))</f>
        <v/>
      </c>
      <c r="BI386" s="2406" t="str">
        <f ca="1">IF($E386&gt;$E$12,"",IF(($E386&gt;=BI$307),BI373-$D386*BI$302,INDEX(F377:BM436,BI$307,$E386)))</f>
        <v/>
      </c>
      <c r="BJ386" s="2406" t="str">
        <f ca="1">IF($E386&gt;$E$12,"",IF(($E386&gt;=BJ$307),BJ373-$D386*BJ$302,INDEX(F377:BM436,BJ$307,$E386)))</f>
        <v/>
      </c>
      <c r="BK386" s="2406" t="str">
        <f ca="1">IF($E386&gt;$E$12,"",IF(($E386&gt;=BK$307),BK373-$D386*BK$302,INDEX(F377:BM436,BK$307,$E386)))</f>
        <v/>
      </c>
      <c r="BL386" s="2406" t="str">
        <f ca="1">IF($E386&gt;$E$12,"",IF(($E386&gt;=BL$307),BL373-$D386*BL$302,INDEX(F377:BM436,BL$307,$E386)))</f>
        <v/>
      </c>
      <c r="BM386" s="2406" t="str">
        <f ca="1">IF($E386&gt;$E$12,"",IF(($E386&gt;=BM$307),BM373-$D386*BM$302,INDEX(F377:BM436,BM$307,$E386)))</f>
        <v/>
      </c>
    </row>
    <row r="387" spans="3:65" ht="13.5" x14ac:dyDescent="0.25">
      <c r="C387" s="2357"/>
      <c r="D387" s="2405">
        <f ca="1">INDEX(F372:BM372,E387)</f>
        <v>2.8199012310348173E-20</v>
      </c>
      <c r="E387" s="2316">
        <v>11</v>
      </c>
      <c r="F387" s="2406">
        <f ca="1">IF($E387&gt;$E$12,"",IF(($E387&gt;=F$307),F373-$D387*F$302,INDEX(F377:BM436,F$307,$E387)))</f>
        <v>0.75024999999999997</v>
      </c>
      <c r="G387" s="2406">
        <f ca="1">IF($E387&gt;$E$12,"",IF(($E387&gt;=G$307),G373-$D387*G$302,INDEX(F377:BM436,G$307,$E387)))</f>
        <v>1.5004999999999999</v>
      </c>
      <c r="H387" s="2406">
        <f ca="1">IF($E387&gt;$E$12,"",IF(($E387&gt;=H$307),H373-$D387*H$302,INDEX(F377:BM436,H$307,$E387)))</f>
        <v>2.25075</v>
      </c>
      <c r="I387" s="2406">
        <f ca="1">IF($E387&gt;$E$12,"",IF(($E387&gt;=I$307),I373-$D387*I$302,INDEX(F377:BM436,I$307,$E387)))</f>
        <v>3.0009999999999999</v>
      </c>
      <c r="J387" s="2406">
        <f ca="1">IF($E387&gt;$E$12,"",IF(($E387&gt;=J$307),J373-$D387*J$302,INDEX(F377:BM436,J$307,$E387)))</f>
        <v>3.7512499999999998</v>
      </c>
      <c r="K387" s="2406">
        <f ca="1">IF($E387&gt;$E$12,"",IF(($E387&gt;=K$307),K373-$D387*K$302,INDEX(F377:BM436,K$307,$E387)))</f>
        <v>4.5015000000000001</v>
      </c>
      <c r="L387" s="2406">
        <f ca="1">IF($E387&gt;$E$12,"",IF(($E387&gt;=L$307),L373-$D387*L$302,INDEX(F377:BM436,L$307,$E387)))</f>
        <v>5.2517499999999995</v>
      </c>
      <c r="M387" s="2406">
        <f ca="1">IF($E387&gt;$E$12,"",IF(($E387&gt;=M$307),M373-$D387*M$302,INDEX(F377:BM436,M$307,$E387)))</f>
        <v>6.0019999999999998</v>
      </c>
      <c r="N387" s="2406">
        <f ca="1">IF($E387&gt;$E$12,"",IF(($E387&gt;=N$307),N373-$D387*N$302,INDEX(F377:BM436,N$307,$E387)))</f>
        <v>6.7522500000000001</v>
      </c>
      <c r="O387" s="2406">
        <f ca="1">IF($E387&gt;$E$12,"",IF(($E387&gt;=O$307),O373-$D387*O$302,INDEX(F377:BM436,O$307,$E387)))</f>
        <v>7.5024999999999995</v>
      </c>
      <c r="P387" s="2406">
        <f ca="1">IF($E387&gt;$E$12,"",IF(($E387&gt;=P$307),P373-$D387*P$302,INDEX(F377:BM436,P$307,$E387)))</f>
        <v>45.014999844737282</v>
      </c>
      <c r="Q387" s="2406" t="str">
        <f ca="1">IF($E387&gt;$E$12,"",IF(($E387&gt;=Q$307),Q373-$D387*Q$302,INDEX(F377:BM436,Q$307,$E387)))</f>
        <v/>
      </c>
      <c r="R387" s="2406" t="str">
        <f ca="1">IF($E387&gt;$E$12,"",IF(($E387&gt;=R$307),R373-$D387*R$302,INDEX(F377:BM436,R$307,$E387)))</f>
        <v/>
      </c>
      <c r="S387" s="2406" t="str">
        <f ca="1">IF($E387&gt;$E$12,"",IF(($E387&gt;=S$307),S373-$D387*S$302,INDEX(F377:BM436,S$307,$E387)))</f>
        <v/>
      </c>
      <c r="T387" s="2406" t="str">
        <f ca="1">IF($E387&gt;$E$12,"",IF(($E387&gt;=T$307),T373-$D387*T$302,INDEX(F377:BM436,T$307,$E387)))</f>
        <v/>
      </c>
      <c r="U387" s="2406" t="str">
        <f ca="1">IF($E387&gt;$E$12,"",IF(($E387&gt;=U$307),U373-$D387*U$302,INDEX(F377:BM436,U$307,$E387)))</f>
        <v/>
      </c>
      <c r="V387" s="2406" t="str">
        <f ca="1">IF($E387&gt;$E$12,"",IF(($E387&gt;=V$307),V373-$D387*V$302,INDEX(F377:BM436,V$307,$E387)))</f>
        <v/>
      </c>
      <c r="W387" s="2406" t="str">
        <f ca="1">IF($E387&gt;$E$12,"",IF(($E387&gt;=W$307),W373-$D387*W$302,INDEX(F377:BM436,W$307,$E387)))</f>
        <v/>
      </c>
      <c r="X387" s="2406" t="str">
        <f ca="1">IF($E387&gt;$E$12,"",IF(($E387&gt;=X$307),X373-$D387*X$302,INDEX(F377:BM436,X$307,$E387)))</f>
        <v/>
      </c>
      <c r="Y387" s="2406" t="str">
        <f ca="1">IF($E387&gt;$E$12,"",IF(($E387&gt;=Y$307),Y373-$D387*Y$302,INDEX(F377:BM436,Y$307,$E387)))</f>
        <v/>
      </c>
      <c r="Z387" s="2406" t="str">
        <f ca="1">IF($E387&gt;$E$12,"",IF(($E387&gt;=Z$307),Z373-$D387*Z$302,INDEX(F377:BM436,Z$307,$E387)))</f>
        <v/>
      </c>
      <c r="AA387" s="2406" t="str">
        <f ca="1">IF($E387&gt;$E$12,"",IF(($E387&gt;=AA$307),AA373-$D387*AA$302,INDEX(F377:BM436,AA$307,$E387)))</f>
        <v/>
      </c>
      <c r="AB387" s="2406" t="str">
        <f ca="1">IF($E387&gt;$E$12,"",IF(($E387&gt;=AB$307),AB373-$D387*AB$302,INDEX(F377:BM436,AB$307,$E387)))</f>
        <v/>
      </c>
      <c r="AC387" s="2406" t="str">
        <f ca="1">IF($E387&gt;$E$12,"",IF(($E387&gt;=AC$307),AC373-$D387*AC$302,INDEX(F377:BM436,AC$307,$E387)))</f>
        <v/>
      </c>
      <c r="AD387" s="2406" t="str">
        <f ca="1">IF($E387&gt;$E$12,"",IF(($E387&gt;=AD$307),AD373-$D387*AD$302,INDEX(F377:BM436,AD$307,$E387)))</f>
        <v/>
      </c>
      <c r="AE387" s="2406" t="str">
        <f ca="1">IF($E387&gt;$E$12,"",IF(($E387&gt;=AE$307),AE373-$D387*AE$302,INDEX(F377:BM436,AE$307,$E387)))</f>
        <v/>
      </c>
      <c r="AF387" s="2406" t="str">
        <f ca="1">IF($E387&gt;$E$12,"",IF(($E387&gt;=AF$307),AF373-$D387*AF$302,INDEX(F377:BM436,AF$307,$E387)))</f>
        <v/>
      </c>
      <c r="AG387" s="2406" t="str">
        <f ca="1">IF($E387&gt;$E$12,"",IF(($E387&gt;=AG$307),AG373-$D387*AG$302,INDEX(F377:BM436,AG$307,$E387)))</f>
        <v/>
      </c>
      <c r="AH387" s="2406" t="str">
        <f ca="1">IF($E387&gt;$E$12,"",IF(($E387&gt;=AH$307),AH373-$D387*AH$302,INDEX(F377:BM436,AH$307,$E387)))</f>
        <v/>
      </c>
      <c r="AI387" s="2406" t="str">
        <f ca="1">IF($E387&gt;$E$12,"",IF(($E387&gt;=AI$307),AI373-$D387*AI$302,INDEX(F377:BM436,AI$307,$E387)))</f>
        <v/>
      </c>
      <c r="AJ387" s="2406" t="str">
        <f ca="1">IF($E387&gt;$E$12,"",IF(($E387&gt;=AJ$307),AJ373-$D387*AJ$302,INDEX(F377:BM436,AJ$307,$E387)))</f>
        <v/>
      </c>
      <c r="AK387" s="2406" t="str">
        <f ca="1">IF($E387&gt;$E$12,"",IF(($E387&gt;=AK$307),AK373-$D387*AK$302,INDEX(F377:BM436,AK$307,$E387)))</f>
        <v/>
      </c>
      <c r="AL387" s="2406" t="str">
        <f ca="1">IF($E387&gt;$E$12,"",IF(($E387&gt;=AL$307),AL373-$D387*AL$302,INDEX(F377:BM436,AL$307,$E387)))</f>
        <v/>
      </c>
      <c r="AM387" s="2406" t="str">
        <f ca="1">IF($E387&gt;$E$12,"",IF(($E387&gt;=AM$307),AM373-$D387*AM$302,INDEX(F377:BM436,AM$307,$E387)))</f>
        <v/>
      </c>
      <c r="AN387" s="2406" t="str">
        <f ca="1">IF($E387&gt;$E$12,"",IF(($E387&gt;=AN$307),AN373-$D387*AN$302,INDEX(F377:BM436,AN$307,$E387)))</f>
        <v/>
      </c>
      <c r="AO387" s="2406" t="str">
        <f ca="1">IF($E387&gt;$E$12,"",IF(($E387&gt;=AO$307),AO373-$D387*AO$302,INDEX(F377:BM436,AO$307,$E387)))</f>
        <v/>
      </c>
      <c r="AP387" s="2406" t="str">
        <f ca="1">IF($E387&gt;$E$12,"",IF(($E387&gt;=AP$307),AP373-$D387*AP$302,INDEX(F377:BM436,AP$307,$E387)))</f>
        <v/>
      </c>
      <c r="AQ387" s="2406" t="str">
        <f ca="1">IF($E387&gt;$E$12,"",IF(($E387&gt;=AQ$307),AQ373-$D387*AQ$302,INDEX(F377:BM436,AQ$307,$E387)))</f>
        <v/>
      </c>
      <c r="AR387" s="2406" t="str">
        <f ca="1">IF($E387&gt;$E$12,"",IF(($E387&gt;=AR$307),AR373-$D387*AR$302,INDEX(F377:BM436,AR$307,$E387)))</f>
        <v/>
      </c>
      <c r="AS387" s="2406" t="str">
        <f ca="1">IF($E387&gt;$E$12,"",IF(($E387&gt;=AS$307),AS373-$D387*AS$302,INDEX(F377:BM436,AS$307,$E387)))</f>
        <v/>
      </c>
      <c r="AT387" s="2406" t="str">
        <f ca="1">IF($E387&gt;$E$12,"",IF(($E387&gt;=AT$307),AT373-$D387*AT$302,INDEX(F377:BM436,AT$307,$E387)))</f>
        <v/>
      </c>
      <c r="AU387" s="2406" t="str">
        <f ca="1">IF($E387&gt;$E$12,"",IF(($E387&gt;=AU$307),AU373-$D387*AU$302,INDEX(F377:BM436,AU$307,$E387)))</f>
        <v/>
      </c>
      <c r="AV387" s="2406" t="str">
        <f ca="1">IF($E387&gt;$E$12,"",IF(($E387&gt;=AV$307),AV373-$D387*AV$302,INDEX(F377:BM436,AV$307,$E387)))</f>
        <v/>
      </c>
      <c r="AW387" s="2406" t="str">
        <f ca="1">IF($E387&gt;$E$12,"",IF(($E387&gt;=AW$307),AW373-$D387*AW$302,INDEX(F377:BM436,AW$307,$E387)))</f>
        <v/>
      </c>
      <c r="AX387" s="2406" t="str">
        <f ca="1">IF($E387&gt;$E$12,"",IF(($E387&gt;=AX$307),AX373-$D387*AX$302,INDEX(F377:BM436,AX$307,$E387)))</f>
        <v/>
      </c>
      <c r="AY387" s="2406" t="str">
        <f ca="1">IF($E387&gt;$E$12,"",IF(($E387&gt;=AY$307),AY373-$D387*AY$302,INDEX(F377:BM436,AY$307,$E387)))</f>
        <v/>
      </c>
      <c r="AZ387" s="2406" t="str">
        <f ca="1">IF($E387&gt;$E$12,"",IF(($E387&gt;=AZ$307),AZ373-$D387*AZ$302,INDEX(F377:BM436,AZ$307,$E387)))</f>
        <v/>
      </c>
      <c r="BA387" s="2406" t="str">
        <f ca="1">IF($E387&gt;$E$12,"",IF(($E387&gt;=BA$307),BA373-$D387*BA$302,INDEX(F377:BM436,BA$307,$E387)))</f>
        <v/>
      </c>
      <c r="BB387" s="2406" t="str">
        <f ca="1">IF($E387&gt;$E$12,"",IF(($E387&gt;=BB$307),BB373-$D387*BB$302,INDEX(F377:BM436,BB$307,$E387)))</f>
        <v/>
      </c>
      <c r="BC387" s="2406" t="str">
        <f ca="1">IF($E387&gt;$E$12,"",IF(($E387&gt;=BC$307),BC373-$D387*BC$302,INDEX(F377:BM436,BC$307,$E387)))</f>
        <v/>
      </c>
      <c r="BD387" s="2406" t="str">
        <f ca="1">IF($E387&gt;$E$12,"",IF(($E387&gt;=BD$307),BD373-$D387*BD$302,INDEX(F377:BM436,BD$307,$E387)))</f>
        <v/>
      </c>
      <c r="BE387" s="2406" t="str">
        <f ca="1">IF($E387&gt;$E$12,"",IF(($E387&gt;=BE$307),BE373-$D387*BE$302,INDEX(F377:BM436,BE$307,$E387)))</f>
        <v/>
      </c>
      <c r="BF387" s="2406" t="str">
        <f ca="1">IF($E387&gt;$E$12,"",IF(($E387&gt;=BF$307),BF373-$D387*BF$302,INDEX(F377:BM436,BF$307,$E387)))</f>
        <v/>
      </c>
      <c r="BG387" s="2406" t="str">
        <f ca="1">IF($E387&gt;$E$12,"",IF(($E387&gt;=BG$307),BG373-$D387*BG$302,INDEX(F377:BM436,BG$307,$E387)))</f>
        <v/>
      </c>
      <c r="BH387" s="2406" t="str">
        <f ca="1">IF($E387&gt;$E$12,"",IF(($E387&gt;=BH$307),BH373-$D387*BH$302,INDEX(F377:BM436,BH$307,$E387)))</f>
        <v/>
      </c>
      <c r="BI387" s="2406" t="str">
        <f ca="1">IF($E387&gt;$E$12,"",IF(($E387&gt;=BI$307),BI373-$D387*BI$302,INDEX(F377:BM436,BI$307,$E387)))</f>
        <v/>
      </c>
      <c r="BJ387" s="2406" t="str">
        <f ca="1">IF($E387&gt;$E$12,"",IF(($E387&gt;=BJ$307),BJ373-$D387*BJ$302,INDEX(F377:BM436,BJ$307,$E387)))</f>
        <v/>
      </c>
      <c r="BK387" s="2406" t="str">
        <f ca="1">IF($E387&gt;$E$12,"",IF(($E387&gt;=BK$307),BK373-$D387*BK$302,INDEX(F377:BM436,BK$307,$E387)))</f>
        <v/>
      </c>
      <c r="BL387" s="2406" t="str">
        <f ca="1">IF($E387&gt;$E$12,"",IF(($E387&gt;=BL$307),BL373-$D387*BL$302,INDEX(F377:BM436,BL$307,$E387)))</f>
        <v/>
      </c>
      <c r="BM387" s="2406" t="str">
        <f ca="1">IF($E387&gt;$E$12,"",IF(($E387&gt;=BM$307),BM373-$D387*BM$302,INDEX(F377:BM436,BM$307,$E387)))</f>
        <v/>
      </c>
    </row>
    <row r="388" spans="3:65" ht="13.5" x14ac:dyDescent="0.25">
      <c r="C388" s="2357"/>
      <c r="D388" s="2405">
        <f ca="1">INDEX(F372:BM372,E388)</f>
        <v>1</v>
      </c>
      <c r="E388" s="2316">
        <v>12</v>
      </c>
      <c r="F388" s="2406" t="str">
        <f ca="1">IF($E388&gt;$E$12,"",IF(($E388&gt;=F$307),F373-$D388*F$302,INDEX(F377:BM436,F$307,$E388)))</f>
        <v/>
      </c>
      <c r="G388" s="2406" t="str">
        <f ca="1">IF($E388&gt;$E$12,"",IF(($E388&gt;=G$307),G373-$D388*G$302,INDEX(F377:BM436,G$307,$E388)))</f>
        <v/>
      </c>
      <c r="H388" s="2406" t="str">
        <f ca="1">IF($E388&gt;$E$12,"",IF(($E388&gt;=H$307),H373-$D388*H$302,INDEX(F377:BM436,H$307,$E388)))</f>
        <v/>
      </c>
      <c r="I388" s="2406" t="str">
        <f ca="1">IF($E388&gt;$E$12,"",IF(($E388&gt;=I$307),I373-$D388*I$302,INDEX(F377:BM436,I$307,$E388)))</f>
        <v/>
      </c>
      <c r="J388" s="2406" t="str">
        <f ca="1">IF($E388&gt;$E$12,"",IF(($E388&gt;=J$307),J373-$D388*J$302,INDEX(F377:BM436,J$307,$E388)))</f>
        <v/>
      </c>
      <c r="K388" s="2406" t="str">
        <f ca="1">IF($E388&gt;$E$12,"",IF(($E388&gt;=K$307),K373-$D388*K$302,INDEX(F377:BM436,K$307,$E388)))</f>
        <v/>
      </c>
      <c r="L388" s="2406" t="str">
        <f ca="1">IF($E388&gt;$E$12,"",IF(($E388&gt;=L$307),L373-$D388*L$302,INDEX(F377:BM436,L$307,$E388)))</f>
        <v/>
      </c>
      <c r="M388" s="2406" t="str">
        <f ca="1">IF($E388&gt;$E$12,"",IF(($E388&gt;=M$307),M373-$D388*M$302,INDEX(F377:BM436,M$307,$E388)))</f>
        <v/>
      </c>
      <c r="N388" s="2406" t="str">
        <f ca="1">IF($E388&gt;$E$12,"",IF(($E388&gt;=N$307),N373-$D388*N$302,INDEX(F377:BM436,N$307,$E388)))</f>
        <v/>
      </c>
      <c r="O388" s="2406" t="str">
        <f ca="1">IF($E388&gt;$E$12,"",IF(($E388&gt;=O$307),O373-$D388*O$302,INDEX(F377:BM436,O$307,$E388)))</f>
        <v/>
      </c>
      <c r="P388" s="2406" t="str">
        <f ca="1">IF($E388&gt;$E$12,"",IF(($E388&gt;=P$307),P373-$D388*P$302,INDEX(F377:BM436,P$307,$E388)))</f>
        <v/>
      </c>
      <c r="Q388" s="2406" t="str">
        <f ca="1">IF($E388&gt;$E$12,"",IF(($E388&gt;=Q$307),Q373-$D388*Q$302,INDEX(F377:BM436,Q$307,$E388)))</f>
        <v/>
      </c>
      <c r="R388" s="2406" t="str">
        <f ca="1">IF($E388&gt;$E$12,"",IF(($E388&gt;=R$307),R373-$D388*R$302,INDEX(F377:BM436,R$307,$E388)))</f>
        <v/>
      </c>
      <c r="S388" s="2406" t="str">
        <f ca="1">IF($E388&gt;$E$12,"",IF(($E388&gt;=S$307),S373-$D388*S$302,INDEX(F377:BM436,S$307,$E388)))</f>
        <v/>
      </c>
      <c r="T388" s="2406" t="str">
        <f ca="1">IF($E388&gt;$E$12,"",IF(($E388&gt;=T$307),T373-$D388*T$302,INDEX(F377:BM436,T$307,$E388)))</f>
        <v/>
      </c>
      <c r="U388" s="2406" t="str">
        <f ca="1">IF($E388&gt;$E$12,"",IF(($E388&gt;=U$307),U373-$D388*U$302,INDEX(F377:BM436,U$307,$E388)))</f>
        <v/>
      </c>
      <c r="V388" s="2406" t="str">
        <f ca="1">IF($E388&gt;$E$12,"",IF(($E388&gt;=V$307),V373-$D388*V$302,INDEX(F377:BM436,V$307,$E388)))</f>
        <v/>
      </c>
      <c r="W388" s="2406" t="str">
        <f ca="1">IF($E388&gt;$E$12,"",IF(($E388&gt;=W$307),W373-$D388*W$302,INDEX(F377:BM436,W$307,$E388)))</f>
        <v/>
      </c>
      <c r="X388" s="2406" t="str">
        <f ca="1">IF($E388&gt;$E$12,"",IF(($E388&gt;=X$307),X373-$D388*X$302,INDEX(F377:BM436,X$307,$E388)))</f>
        <v/>
      </c>
      <c r="Y388" s="2406" t="str">
        <f ca="1">IF($E388&gt;$E$12,"",IF(($E388&gt;=Y$307),Y373-$D388*Y$302,INDEX(F377:BM436,Y$307,$E388)))</f>
        <v/>
      </c>
      <c r="Z388" s="2406" t="str">
        <f ca="1">IF($E388&gt;$E$12,"",IF(($E388&gt;=Z$307),Z373-$D388*Z$302,INDEX(F377:BM436,Z$307,$E388)))</f>
        <v/>
      </c>
      <c r="AA388" s="2406" t="str">
        <f ca="1">IF($E388&gt;$E$12,"",IF(($E388&gt;=AA$307),AA373-$D388*AA$302,INDEX(F377:BM436,AA$307,$E388)))</f>
        <v/>
      </c>
      <c r="AB388" s="2406" t="str">
        <f ca="1">IF($E388&gt;$E$12,"",IF(($E388&gt;=AB$307),AB373-$D388*AB$302,INDEX(F377:BM436,AB$307,$E388)))</f>
        <v/>
      </c>
      <c r="AC388" s="2406" t="str">
        <f ca="1">IF($E388&gt;$E$12,"",IF(($E388&gt;=AC$307),AC373-$D388*AC$302,INDEX(F377:BM436,AC$307,$E388)))</f>
        <v/>
      </c>
      <c r="AD388" s="2406" t="str">
        <f ca="1">IF($E388&gt;$E$12,"",IF(($E388&gt;=AD$307),AD373-$D388*AD$302,INDEX(F377:BM436,AD$307,$E388)))</f>
        <v/>
      </c>
      <c r="AE388" s="2406" t="str">
        <f ca="1">IF($E388&gt;$E$12,"",IF(($E388&gt;=AE$307),AE373-$D388*AE$302,INDEX(F377:BM436,AE$307,$E388)))</f>
        <v/>
      </c>
      <c r="AF388" s="2406" t="str">
        <f ca="1">IF($E388&gt;$E$12,"",IF(($E388&gt;=AF$307),AF373-$D388*AF$302,INDEX(F377:BM436,AF$307,$E388)))</f>
        <v/>
      </c>
      <c r="AG388" s="2406" t="str">
        <f ca="1">IF($E388&gt;$E$12,"",IF(($E388&gt;=AG$307),AG373-$D388*AG$302,INDEX(F377:BM436,AG$307,$E388)))</f>
        <v/>
      </c>
      <c r="AH388" s="2406" t="str">
        <f ca="1">IF($E388&gt;$E$12,"",IF(($E388&gt;=AH$307),AH373-$D388*AH$302,INDEX(F377:BM436,AH$307,$E388)))</f>
        <v/>
      </c>
      <c r="AI388" s="2406" t="str">
        <f ca="1">IF($E388&gt;$E$12,"",IF(($E388&gt;=AI$307),AI373-$D388*AI$302,INDEX(F377:BM436,AI$307,$E388)))</f>
        <v/>
      </c>
      <c r="AJ388" s="2406" t="str">
        <f ca="1">IF($E388&gt;$E$12,"",IF(($E388&gt;=AJ$307),AJ373-$D388*AJ$302,INDEX(F377:BM436,AJ$307,$E388)))</f>
        <v/>
      </c>
      <c r="AK388" s="2406" t="str">
        <f ca="1">IF($E388&gt;$E$12,"",IF(($E388&gt;=AK$307),AK373-$D388*AK$302,INDEX(F377:BM436,AK$307,$E388)))</f>
        <v/>
      </c>
      <c r="AL388" s="2406" t="str">
        <f ca="1">IF($E388&gt;$E$12,"",IF(($E388&gt;=AL$307),AL373-$D388*AL$302,INDEX(F377:BM436,AL$307,$E388)))</f>
        <v/>
      </c>
      <c r="AM388" s="2406" t="str">
        <f ca="1">IF($E388&gt;$E$12,"",IF(($E388&gt;=AM$307),AM373-$D388*AM$302,INDEX(F377:BM436,AM$307,$E388)))</f>
        <v/>
      </c>
      <c r="AN388" s="2406" t="str">
        <f ca="1">IF($E388&gt;$E$12,"",IF(($E388&gt;=AN$307),AN373-$D388*AN$302,INDEX(F377:BM436,AN$307,$E388)))</f>
        <v/>
      </c>
      <c r="AO388" s="2406" t="str">
        <f ca="1">IF($E388&gt;$E$12,"",IF(($E388&gt;=AO$307),AO373-$D388*AO$302,INDEX(F377:BM436,AO$307,$E388)))</f>
        <v/>
      </c>
      <c r="AP388" s="2406" t="str">
        <f ca="1">IF($E388&gt;$E$12,"",IF(($E388&gt;=AP$307),AP373-$D388*AP$302,INDEX(F377:BM436,AP$307,$E388)))</f>
        <v/>
      </c>
      <c r="AQ388" s="2406" t="str">
        <f ca="1">IF($E388&gt;$E$12,"",IF(($E388&gt;=AQ$307),AQ373-$D388*AQ$302,INDEX(F377:BM436,AQ$307,$E388)))</f>
        <v/>
      </c>
      <c r="AR388" s="2406" t="str">
        <f ca="1">IF($E388&gt;$E$12,"",IF(($E388&gt;=AR$307),AR373-$D388*AR$302,INDEX(F377:BM436,AR$307,$E388)))</f>
        <v/>
      </c>
      <c r="AS388" s="2406" t="str">
        <f ca="1">IF($E388&gt;$E$12,"",IF(($E388&gt;=AS$307),AS373-$D388*AS$302,INDEX(F377:BM436,AS$307,$E388)))</f>
        <v/>
      </c>
      <c r="AT388" s="2406" t="str">
        <f ca="1">IF($E388&gt;$E$12,"",IF(($E388&gt;=AT$307),AT373-$D388*AT$302,INDEX(F377:BM436,AT$307,$E388)))</f>
        <v/>
      </c>
      <c r="AU388" s="2406" t="str">
        <f ca="1">IF($E388&gt;$E$12,"",IF(($E388&gt;=AU$307),AU373-$D388*AU$302,INDEX(F377:BM436,AU$307,$E388)))</f>
        <v/>
      </c>
      <c r="AV388" s="2406" t="str">
        <f ca="1">IF($E388&gt;$E$12,"",IF(($E388&gt;=AV$307),AV373-$D388*AV$302,INDEX(F377:BM436,AV$307,$E388)))</f>
        <v/>
      </c>
      <c r="AW388" s="2406" t="str">
        <f ca="1">IF($E388&gt;$E$12,"",IF(($E388&gt;=AW$307),AW373-$D388*AW$302,INDEX(F377:BM436,AW$307,$E388)))</f>
        <v/>
      </c>
      <c r="AX388" s="2406" t="str">
        <f ca="1">IF($E388&gt;$E$12,"",IF(($E388&gt;=AX$307),AX373-$D388*AX$302,INDEX(F377:BM436,AX$307,$E388)))</f>
        <v/>
      </c>
      <c r="AY388" s="2406" t="str">
        <f ca="1">IF($E388&gt;$E$12,"",IF(($E388&gt;=AY$307),AY373-$D388*AY$302,INDEX(F377:BM436,AY$307,$E388)))</f>
        <v/>
      </c>
      <c r="AZ388" s="2406" t="str">
        <f ca="1">IF($E388&gt;$E$12,"",IF(($E388&gt;=AZ$307),AZ373-$D388*AZ$302,INDEX(F377:BM436,AZ$307,$E388)))</f>
        <v/>
      </c>
      <c r="BA388" s="2406" t="str">
        <f ca="1">IF($E388&gt;$E$12,"",IF(($E388&gt;=BA$307),BA373-$D388*BA$302,INDEX(F377:BM436,BA$307,$E388)))</f>
        <v/>
      </c>
      <c r="BB388" s="2406" t="str">
        <f ca="1">IF($E388&gt;$E$12,"",IF(($E388&gt;=BB$307),BB373-$D388*BB$302,INDEX(F377:BM436,BB$307,$E388)))</f>
        <v/>
      </c>
      <c r="BC388" s="2406" t="str">
        <f ca="1">IF($E388&gt;$E$12,"",IF(($E388&gt;=BC$307),BC373-$D388*BC$302,INDEX(F377:BM436,BC$307,$E388)))</f>
        <v/>
      </c>
      <c r="BD388" s="2406" t="str">
        <f ca="1">IF($E388&gt;$E$12,"",IF(($E388&gt;=BD$307),BD373-$D388*BD$302,INDEX(F377:BM436,BD$307,$E388)))</f>
        <v/>
      </c>
      <c r="BE388" s="2406" t="str">
        <f ca="1">IF($E388&gt;$E$12,"",IF(($E388&gt;=BE$307),BE373-$D388*BE$302,INDEX(F377:BM436,BE$307,$E388)))</f>
        <v/>
      </c>
      <c r="BF388" s="2406" t="str">
        <f ca="1">IF($E388&gt;$E$12,"",IF(($E388&gt;=BF$307),BF373-$D388*BF$302,INDEX(F377:BM436,BF$307,$E388)))</f>
        <v/>
      </c>
      <c r="BG388" s="2406" t="str">
        <f ca="1">IF($E388&gt;$E$12,"",IF(($E388&gt;=BG$307),BG373-$D388*BG$302,INDEX(F377:BM436,BG$307,$E388)))</f>
        <v/>
      </c>
      <c r="BH388" s="2406" t="str">
        <f ca="1">IF($E388&gt;$E$12,"",IF(($E388&gt;=BH$307),BH373-$D388*BH$302,INDEX(F377:BM436,BH$307,$E388)))</f>
        <v/>
      </c>
      <c r="BI388" s="2406" t="str">
        <f ca="1">IF($E388&gt;$E$12,"",IF(($E388&gt;=BI$307),BI373-$D388*BI$302,INDEX(F377:BM436,BI$307,$E388)))</f>
        <v/>
      </c>
      <c r="BJ388" s="2406" t="str">
        <f ca="1">IF($E388&gt;$E$12,"",IF(($E388&gt;=BJ$307),BJ373-$D388*BJ$302,INDEX(F377:BM436,BJ$307,$E388)))</f>
        <v/>
      </c>
      <c r="BK388" s="2406" t="str">
        <f ca="1">IF($E388&gt;$E$12,"",IF(($E388&gt;=BK$307),BK373-$D388*BK$302,INDEX(F377:BM436,BK$307,$E388)))</f>
        <v/>
      </c>
      <c r="BL388" s="2406" t="str">
        <f ca="1">IF($E388&gt;$E$12,"",IF(($E388&gt;=BL$307),BL373-$D388*BL$302,INDEX(F377:BM436,BL$307,$E388)))</f>
        <v/>
      </c>
      <c r="BM388" s="2406" t="str">
        <f ca="1">IF($E388&gt;$E$12,"",IF(($E388&gt;=BM$307),BM373-$D388*BM$302,INDEX(F377:BM436,BM$307,$E388)))</f>
        <v/>
      </c>
    </row>
    <row r="389" spans="3:65" ht="13.5" x14ac:dyDescent="0.25">
      <c r="C389" s="2357"/>
      <c r="D389" s="2405">
        <f ca="1">INDEX(F372:BM372,E389)</f>
        <v>1</v>
      </c>
      <c r="E389" s="2316">
        <v>13</v>
      </c>
      <c r="F389" s="2406" t="str">
        <f ca="1">IF($E389&gt;$E$12,"",IF(($E389&gt;=F$307),F373-$D389*F$302,INDEX(F377:BM436,F$307,$E389)))</f>
        <v/>
      </c>
      <c r="G389" s="2406" t="str">
        <f ca="1">IF($E389&gt;$E$12,"",IF(($E389&gt;=G$307),G373-$D389*G$302,INDEX(F377:BM436,G$307,$E389)))</f>
        <v/>
      </c>
      <c r="H389" s="2406" t="str">
        <f ca="1">IF($E389&gt;$E$12,"",IF(($E389&gt;=H$307),H373-$D389*H$302,INDEX(F377:BM436,H$307,$E389)))</f>
        <v/>
      </c>
      <c r="I389" s="2406" t="str">
        <f ca="1">IF($E389&gt;$E$12,"",IF(($E389&gt;=I$307),I373-$D389*I$302,INDEX(F377:BM436,I$307,$E389)))</f>
        <v/>
      </c>
      <c r="J389" s="2406" t="str">
        <f ca="1">IF($E389&gt;$E$12,"",IF(($E389&gt;=J$307),J373-$D389*J$302,INDEX(F377:BM436,J$307,$E389)))</f>
        <v/>
      </c>
      <c r="K389" s="2406" t="str">
        <f ca="1">IF($E389&gt;$E$12,"",IF(($E389&gt;=K$307),K373-$D389*K$302,INDEX(F377:BM436,K$307,$E389)))</f>
        <v/>
      </c>
      <c r="L389" s="2406" t="str">
        <f ca="1">IF($E389&gt;$E$12,"",IF(($E389&gt;=L$307),L373-$D389*L$302,INDEX(F377:BM436,L$307,$E389)))</f>
        <v/>
      </c>
      <c r="M389" s="2406" t="str">
        <f ca="1">IF($E389&gt;$E$12,"",IF(($E389&gt;=M$307),M373-$D389*M$302,INDEX(F377:BM436,M$307,$E389)))</f>
        <v/>
      </c>
      <c r="N389" s="2406" t="str">
        <f ca="1">IF($E389&gt;$E$12,"",IF(($E389&gt;=N$307),N373-$D389*N$302,INDEX(F377:BM436,N$307,$E389)))</f>
        <v/>
      </c>
      <c r="O389" s="2406" t="str">
        <f ca="1">IF($E389&gt;$E$12,"",IF(($E389&gt;=O$307),O373-$D389*O$302,INDEX(F377:BM436,O$307,$E389)))</f>
        <v/>
      </c>
      <c r="P389" s="2406" t="str">
        <f ca="1">IF($E389&gt;$E$12,"",IF(($E389&gt;=P$307),P373-$D389*P$302,INDEX(F377:BM436,P$307,$E389)))</f>
        <v/>
      </c>
      <c r="Q389" s="2406" t="str">
        <f ca="1">IF($E389&gt;$E$12,"",IF(($E389&gt;=Q$307),Q373-$D389*Q$302,INDEX(F377:BM436,Q$307,$E389)))</f>
        <v/>
      </c>
      <c r="R389" s="2406" t="str">
        <f ca="1">IF($E389&gt;$E$12,"",IF(($E389&gt;=R$307),R373-$D389*R$302,INDEX(F377:BM436,R$307,$E389)))</f>
        <v/>
      </c>
      <c r="S389" s="2406" t="str">
        <f ca="1">IF($E389&gt;$E$12,"",IF(($E389&gt;=S$307),S373-$D389*S$302,INDEX(F377:BM436,S$307,$E389)))</f>
        <v/>
      </c>
      <c r="T389" s="2406" t="str">
        <f ca="1">IF($E389&gt;$E$12,"",IF(($E389&gt;=T$307),T373-$D389*T$302,INDEX(F377:BM436,T$307,$E389)))</f>
        <v/>
      </c>
      <c r="U389" s="2406" t="str">
        <f ca="1">IF($E389&gt;$E$12,"",IF(($E389&gt;=U$307),U373-$D389*U$302,INDEX(F377:BM436,U$307,$E389)))</f>
        <v/>
      </c>
      <c r="V389" s="2406" t="str">
        <f ca="1">IF($E389&gt;$E$12,"",IF(($E389&gt;=V$307),V373-$D389*V$302,INDEX(F377:BM436,V$307,$E389)))</f>
        <v/>
      </c>
      <c r="W389" s="2406" t="str">
        <f ca="1">IF($E389&gt;$E$12,"",IF(($E389&gt;=W$307),W373-$D389*W$302,INDEX(F377:BM436,W$307,$E389)))</f>
        <v/>
      </c>
      <c r="X389" s="2406" t="str">
        <f ca="1">IF($E389&gt;$E$12,"",IF(($E389&gt;=X$307),X373-$D389*X$302,INDEX(F377:BM436,X$307,$E389)))</f>
        <v/>
      </c>
      <c r="Y389" s="2406" t="str">
        <f ca="1">IF($E389&gt;$E$12,"",IF(($E389&gt;=Y$307),Y373-$D389*Y$302,INDEX(F377:BM436,Y$307,$E389)))</f>
        <v/>
      </c>
      <c r="Z389" s="2406" t="str">
        <f ca="1">IF($E389&gt;$E$12,"",IF(($E389&gt;=Z$307),Z373-$D389*Z$302,INDEX(F377:BM436,Z$307,$E389)))</f>
        <v/>
      </c>
      <c r="AA389" s="2406" t="str">
        <f ca="1">IF($E389&gt;$E$12,"",IF(($E389&gt;=AA$307),AA373-$D389*AA$302,INDEX(F377:BM436,AA$307,$E389)))</f>
        <v/>
      </c>
      <c r="AB389" s="2406" t="str">
        <f ca="1">IF($E389&gt;$E$12,"",IF(($E389&gt;=AB$307),AB373-$D389*AB$302,INDEX(F377:BM436,AB$307,$E389)))</f>
        <v/>
      </c>
      <c r="AC389" s="2406" t="str">
        <f ca="1">IF($E389&gt;$E$12,"",IF(($E389&gt;=AC$307),AC373-$D389*AC$302,INDEX(F377:BM436,AC$307,$E389)))</f>
        <v/>
      </c>
      <c r="AD389" s="2406" t="str">
        <f ca="1">IF($E389&gt;$E$12,"",IF(($E389&gt;=AD$307),AD373-$D389*AD$302,INDEX(F377:BM436,AD$307,$E389)))</f>
        <v/>
      </c>
      <c r="AE389" s="2406" t="str">
        <f ca="1">IF($E389&gt;$E$12,"",IF(($E389&gt;=AE$307),AE373-$D389*AE$302,INDEX(F377:BM436,AE$307,$E389)))</f>
        <v/>
      </c>
      <c r="AF389" s="2406" t="str">
        <f ca="1">IF($E389&gt;$E$12,"",IF(($E389&gt;=AF$307),AF373-$D389*AF$302,INDEX(F377:BM436,AF$307,$E389)))</f>
        <v/>
      </c>
      <c r="AG389" s="2406" t="str">
        <f ca="1">IF($E389&gt;$E$12,"",IF(($E389&gt;=AG$307),AG373-$D389*AG$302,INDEX(F377:BM436,AG$307,$E389)))</f>
        <v/>
      </c>
      <c r="AH389" s="2406" t="str">
        <f ca="1">IF($E389&gt;$E$12,"",IF(($E389&gt;=AH$307),AH373-$D389*AH$302,INDEX(F377:BM436,AH$307,$E389)))</f>
        <v/>
      </c>
      <c r="AI389" s="2406" t="str">
        <f ca="1">IF($E389&gt;$E$12,"",IF(($E389&gt;=AI$307),AI373-$D389*AI$302,INDEX(F377:BM436,AI$307,$E389)))</f>
        <v/>
      </c>
      <c r="AJ389" s="2406" t="str">
        <f ca="1">IF($E389&gt;$E$12,"",IF(($E389&gt;=AJ$307),AJ373-$D389*AJ$302,INDEX(F377:BM436,AJ$307,$E389)))</f>
        <v/>
      </c>
      <c r="AK389" s="2406" t="str">
        <f ca="1">IF($E389&gt;$E$12,"",IF(($E389&gt;=AK$307),AK373-$D389*AK$302,INDEX(F377:BM436,AK$307,$E389)))</f>
        <v/>
      </c>
      <c r="AL389" s="2406" t="str">
        <f ca="1">IF($E389&gt;$E$12,"",IF(($E389&gt;=AL$307),AL373-$D389*AL$302,INDEX(F377:BM436,AL$307,$E389)))</f>
        <v/>
      </c>
      <c r="AM389" s="2406" t="str">
        <f ca="1">IF($E389&gt;$E$12,"",IF(($E389&gt;=AM$307),AM373-$D389*AM$302,INDEX(F377:BM436,AM$307,$E389)))</f>
        <v/>
      </c>
      <c r="AN389" s="2406" t="str">
        <f ca="1">IF($E389&gt;$E$12,"",IF(($E389&gt;=AN$307),AN373-$D389*AN$302,INDEX(F377:BM436,AN$307,$E389)))</f>
        <v/>
      </c>
      <c r="AO389" s="2406" t="str">
        <f ca="1">IF($E389&gt;$E$12,"",IF(($E389&gt;=AO$307),AO373-$D389*AO$302,INDEX(F377:BM436,AO$307,$E389)))</f>
        <v/>
      </c>
      <c r="AP389" s="2406" t="str">
        <f ca="1">IF($E389&gt;$E$12,"",IF(($E389&gt;=AP$307),AP373-$D389*AP$302,INDEX(F377:BM436,AP$307,$E389)))</f>
        <v/>
      </c>
      <c r="AQ389" s="2406" t="str">
        <f ca="1">IF($E389&gt;$E$12,"",IF(($E389&gt;=AQ$307),AQ373-$D389*AQ$302,INDEX(F377:BM436,AQ$307,$E389)))</f>
        <v/>
      </c>
      <c r="AR389" s="2406" t="str">
        <f ca="1">IF($E389&gt;$E$12,"",IF(($E389&gt;=AR$307),AR373-$D389*AR$302,INDEX(F377:BM436,AR$307,$E389)))</f>
        <v/>
      </c>
      <c r="AS389" s="2406" t="str">
        <f ca="1">IF($E389&gt;$E$12,"",IF(($E389&gt;=AS$307),AS373-$D389*AS$302,INDEX(F377:BM436,AS$307,$E389)))</f>
        <v/>
      </c>
      <c r="AT389" s="2406" t="str">
        <f ca="1">IF($E389&gt;$E$12,"",IF(($E389&gt;=AT$307),AT373-$D389*AT$302,INDEX(F377:BM436,AT$307,$E389)))</f>
        <v/>
      </c>
      <c r="AU389" s="2406" t="str">
        <f ca="1">IF($E389&gt;$E$12,"",IF(($E389&gt;=AU$307),AU373-$D389*AU$302,INDEX(F377:BM436,AU$307,$E389)))</f>
        <v/>
      </c>
      <c r="AV389" s="2406" t="str">
        <f ca="1">IF($E389&gt;$E$12,"",IF(($E389&gt;=AV$307),AV373-$D389*AV$302,INDEX(F377:BM436,AV$307,$E389)))</f>
        <v/>
      </c>
      <c r="AW389" s="2406" t="str">
        <f ca="1">IF($E389&gt;$E$12,"",IF(($E389&gt;=AW$307),AW373-$D389*AW$302,INDEX(F377:BM436,AW$307,$E389)))</f>
        <v/>
      </c>
      <c r="AX389" s="2406" t="str">
        <f ca="1">IF($E389&gt;$E$12,"",IF(($E389&gt;=AX$307),AX373-$D389*AX$302,INDEX(F377:BM436,AX$307,$E389)))</f>
        <v/>
      </c>
      <c r="AY389" s="2406" t="str">
        <f ca="1">IF($E389&gt;$E$12,"",IF(($E389&gt;=AY$307),AY373-$D389*AY$302,INDEX(F377:BM436,AY$307,$E389)))</f>
        <v/>
      </c>
      <c r="AZ389" s="2406" t="str">
        <f ca="1">IF($E389&gt;$E$12,"",IF(($E389&gt;=AZ$307),AZ373-$D389*AZ$302,INDEX(F377:BM436,AZ$307,$E389)))</f>
        <v/>
      </c>
      <c r="BA389" s="2406" t="str">
        <f ca="1">IF($E389&gt;$E$12,"",IF(($E389&gt;=BA$307),BA373-$D389*BA$302,INDEX(F377:BM436,BA$307,$E389)))</f>
        <v/>
      </c>
      <c r="BB389" s="2406" t="str">
        <f ca="1">IF($E389&gt;$E$12,"",IF(($E389&gt;=BB$307),BB373-$D389*BB$302,INDEX(F377:BM436,BB$307,$E389)))</f>
        <v/>
      </c>
      <c r="BC389" s="2406" t="str">
        <f ca="1">IF($E389&gt;$E$12,"",IF(($E389&gt;=BC$307),BC373-$D389*BC$302,INDEX(F377:BM436,BC$307,$E389)))</f>
        <v/>
      </c>
      <c r="BD389" s="2406" t="str">
        <f ca="1">IF($E389&gt;$E$12,"",IF(($E389&gt;=BD$307),BD373-$D389*BD$302,INDEX(F377:BM436,BD$307,$E389)))</f>
        <v/>
      </c>
      <c r="BE389" s="2406" t="str">
        <f ca="1">IF($E389&gt;$E$12,"",IF(($E389&gt;=BE$307),BE373-$D389*BE$302,INDEX(F377:BM436,BE$307,$E389)))</f>
        <v/>
      </c>
      <c r="BF389" s="2406" t="str">
        <f ca="1">IF($E389&gt;$E$12,"",IF(($E389&gt;=BF$307),BF373-$D389*BF$302,INDEX(F377:BM436,BF$307,$E389)))</f>
        <v/>
      </c>
      <c r="BG389" s="2406" t="str">
        <f ca="1">IF($E389&gt;$E$12,"",IF(($E389&gt;=BG$307),BG373-$D389*BG$302,INDEX(F377:BM436,BG$307,$E389)))</f>
        <v/>
      </c>
      <c r="BH389" s="2406" t="str">
        <f ca="1">IF($E389&gt;$E$12,"",IF(($E389&gt;=BH$307),BH373-$D389*BH$302,INDEX(F377:BM436,BH$307,$E389)))</f>
        <v/>
      </c>
      <c r="BI389" s="2406" t="str">
        <f ca="1">IF($E389&gt;$E$12,"",IF(($E389&gt;=BI$307),BI373-$D389*BI$302,INDEX(F377:BM436,BI$307,$E389)))</f>
        <v/>
      </c>
      <c r="BJ389" s="2406" t="str">
        <f ca="1">IF($E389&gt;$E$12,"",IF(($E389&gt;=BJ$307),BJ373-$D389*BJ$302,INDEX(F377:BM436,BJ$307,$E389)))</f>
        <v/>
      </c>
      <c r="BK389" s="2406" t="str">
        <f ca="1">IF($E389&gt;$E$12,"",IF(($E389&gt;=BK$307),BK373-$D389*BK$302,INDEX(F377:BM436,BK$307,$E389)))</f>
        <v/>
      </c>
      <c r="BL389" s="2406" t="str">
        <f ca="1">IF($E389&gt;$E$12,"",IF(($E389&gt;=BL$307),BL373-$D389*BL$302,INDEX(F377:BM436,BL$307,$E389)))</f>
        <v/>
      </c>
      <c r="BM389" s="2406" t="str">
        <f ca="1">IF($E389&gt;$E$12,"",IF(($E389&gt;=BM$307),BM373-$D389*BM$302,INDEX(F377:BM436,BM$307,$E389)))</f>
        <v/>
      </c>
    </row>
    <row r="390" spans="3:65" ht="13.5" x14ac:dyDescent="0.25">
      <c r="C390" s="2357"/>
      <c r="D390" s="2405">
        <f ca="1">INDEX(F372:BM372,E390)</f>
        <v>1</v>
      </c>
      <c r="E390" s="2316">
        <v>14</v>
      </c>
      <c r="F390" s="2406" t="str">
        <f ca="1">IF($E390&gt;$E$12,"",IF(($E390&gt;=F$307),F373-$D390*F$302,INDEX(F377:BM436,F$307,$E390)))</f>
        <v/>
      </c>
      <c r="G390" s="2406" t="str">
        <f ca="1">IF($E390&gt;$E$12,"",IF(($E390&gt;=G$307),G373-$D390*G$302,INDEX(F377:BM436,G$307,$E390)))</f>
        <v/>
      </c>
      <c r="H390" s="2406" t="str">
        <f ca="1">IF($E390&gt;$E$12,"",IF(($E390&gt;=H$307),H373-$D390*H$302,INDEX(F377:BM436,H$307,$E390)))</f>
        <v/>
      </c>
      <c r="I390" s="2406" t="str">
        <f ca="1">IF($E390&gt;$E$12,"",IF(($E390&gt;=I$307),I373-$D390*I$302,INDEX(F377:BM436,I$307,$E390)))</f>
        <v/>
      </c>
      <c r="J390" s="2406" t="str">
        <f ca="1">IF($E390&gt;$E$12,"",IF(($E390&gt;=J$307),J373-$D390*J$302,INDEX(F377:BM436,J$307,$E390)))</f>
        <v/>
      </c>
      <c r="K390" s="2406" t="str">
        <f ca="1">IF($E390&gt;$E$12,"",IF(($E390&gt;=K$307),K373-$D390*K$302,INDEX(F377:BM436,K$307,$E390)))</f>
        <v/>
      </c>
      <c r="L390" s="2406" t="str">
        <f ca="1">IF($E390&gt;$E$12,"",IF(($E390&gt;=L$307),L373-$D390*L$302,INDEX(F377:BM436,L$307,$E390)))</f>
        <v/>
      </c>
      <c r="M390" s="2406" t="str">
        <f ca="1">IF($E390&gt;$E$12,"",IF(($E390&gt;=M$307),M373-$D390*M$302,INDEX(F377:BM436,M$307,$E390)))</f>
        <v/>
      </c>
      <c r="N390" s="2406" t="str">
        <f ca="1">IF($E390&gt;$E$12,"",IF(($E390&gt;=N$307),N373-$D390*N$302,INDEX(F377:BM436,N$307,$E390)))</f>
        <v/>
      </c>
      <c r="O390" s="2406" t="str">
        <f ca="1">IF($E390&gt;$E$12,"",IF(($E390&gt;=O$307),O373-$D390*O$302,INDEX(F377:BM436,O$307,$E390)))</f>
        <v/>
      </c>
      <c r="P390" s="2406" t="str">
        <f ca="1">IF($E390&gt;$E$12,"",IF(($E390&gt;=P$307),P373-$D390*P$302,INDEX(F377:BM436,P$307,$E390)))</f>
        <v/>
      </c>
      <c r="Q390" s="2406" t="str">
        <f ca="1">IF($E390&gt;$E$12,"",IF(($E390&gt;=Q$307),Q373-$D390*Q$302,INDEX(F377:BM436,Q$307,$E390)))</f>
        <v/>
      </c>
      <c r="R390" s="2406" t="str">
        <f ca="1">IF($E390&gt;$E$12,"",IF(($E390&gt;=R$307),R373-$D390*R$302,INDEX(F377:BM436,R$307,$E390)))</f>
        <v/>
      </c>
      <c r="S390" s="2406" t="str">
        <f ca="1">IF($E390&gt;$E$12,"",IF(($E390&gt;=S$307),S373-$D390*S$302,INDEX(F377:BM436,S$307,$E390)))</f>
        <v/>
      </c>
      <c r="T390" s="2406" t="str">
        <f ca="1">IF($E390&gt;$E$12,"",IF(($E390&gt;=T$307),T373-$D390*T$302,INDEX(F377:BM436,T$307,$E390)))</f>
        <v/>
      </c>
      <c r="U390" s="2406" t="str">
        <f ca="1">IF($E390&gt;$E$12,"",IF(($E390&gt;=U$307),U373-$D390*U$302,INDEX(F377:BM436,U$307,$E390)))</f>
        <v/>
      </c>
      <c r="V390" s="2406" t="str">
        <f ca="1">IF($E390&gt;$E$12,"",IF(($E390&gt;=V$307),V373-$D390*V$302,INDEX(F377:BM436,V$307,$E390)))</f>
        <v/>
      </c>
      <c r="W390" s="2406" t="str">
        <f ca="1">IF($E390&gt;$E$12,"",IF(($E390&gt;=W$307),W373-$D390*W$302,INDEX(F377:BM436,W$307,$E390)))</f>
        <v/>
      </c>
      <c r="X390" s="2406" t="str">
        <f ca="1">IF($E390&gt;$E$12,"",IF(($E390&gt;=X$307),X373-$D390*X$302,INDEX(F377:BM436,X$307,$E390)))</f>
        <v/>
      </c>
      <c r="Y390" s="2406" t="str">
        <f ca="1">IF($E390&gt;$E$12,"",IF(($E390&gt;=Y$307),Y373-$D390*Y$302,INDEX(F377:BM436,Y$307,$E390)))</f>
        <v/>
      </c>
      <c r="Z390" s="2406" t="str">
        <f ca="1">IF($E390&gt;$E$12,"",IF(($E390&gt;=Z$307),Z373-$D390*Z$302,INDEX(F377:BM436,Z$307,$E390)))</f>
        <v/>
      </c>
      <c r="AA390" s="2406" t="str">
        <f ca="1">IF($E390&gt;$E$12,"",IF(($E390&gt;=AA$307),AA373-$D390*AA$302,INDEX(F377:BM436,AA$307,$E390)))</f>
        <v/>
      </c>
      <c r="AB390" s="2406" t="str">
        <f ca="1">IF($E390&gt;$E$12,"",IF(($E390&gt;=AB$307),AB373-$D390*AB$302,INDEX(F377:BM436,AB$307,$E390)))</f>
        <v/>
      </c>
      <c r="AC390" s="2406" t="str">
        <f ca="1">IF($E390&gt;$E$12,"",IF(($E390&gt;=AC$307),AC373-$D390*AC$302,INDEX(F377:BM436,AC$307,$E390)))</f>
        <v/>
      </c>
      <c r="AD390" s="2406" t="str">
        <f ca="1">IF($E390&gt;$E$12,"",IF(($E390&gt;=AD$307),AD373-$D390*AD$302,INDEX(F377:BM436,AD$307,$E390)))</f>
        <v/>
      </c>
      <c r="AE390" s="2406" t="str">
        <f ca="1">IF($E390&gt;$E$12,"",IF(($E390&gt;=AE$307),AE373-$D390*AE$302,INDEX(F377:BM436,AE$307,$E390)))</f>
        <v/>
      </c>
      <c r="AF390" s="2406" t="str">
        <f ca="1">IF($E390&gt;$E$12,"",IF(($E390&gt;=AF$307),AF373-$D390*AF$302,INDEX(F377:BM436,AF$307,$E390)))</f>
        <v/>
      </c>
      <c r="AG390" s="2406" t="str">
        <f ca="1">IF($E390&gt;$E$12,"",IF(($E390&gt;=AG$307),AG373-$D390*AG$302,INDEX(F377:BM436,AG$307,$E390)))</f>
        <v/>
      </c>
      <c r="AH390" s="2406" t="str">
        <f ca="1">IF($E390&gt;$E$12,"",IF(($E390&gt;=AH$307),AH373-$D390*AH$302,INDEX(F377:BM436,AH$307,$E390)))</f>
        <v/>
      </c>
      <c r="AI390" s="2406" t="str">
        <f ca="1">IF($E390&gt;$E$12,"",IF(($E390&gt;=AI$307),AI373-$D390*AI$302,INDEX(F377:BM436,AI$307,$E390)))</f>
        <v/>
      </c>
      <c r="AJ390" s="2406" t="str">
        <f ca="1">IF($E390&gt;$E$12,"",IF(($E390&gt;=AJ$307),AJ373-$D390*AJ$302,INDEX(F377:BM436,AJ$307,$E390)))</f>
        <v/>
      </c>
      <c r="AK390" s="2406" t="str">
        <f ca="1">IF($E390&gt;$E$12,"",IF(($E390&gt;=AK$307),AK373-$D390*AK$302,INDEX(F377:BM436,AK$307,$E390)))</f>
        <v/>
      </c>
      <c r="AL390" s="2406" t="str">
        <f ca="1">IF($E390&gt;$E$12,"",IF(($E390&gt;=AL$307),AL373-$D390*AL$302,INDEX(F377:BM436,AL$307,$E390)))</f>
        <v/>
      </c>
      <c r="AM390" s="2406" t="str">
        <f ca="1">IF($E390&gt;$E$12,"",IF(($E390&gt;=AM$307),AM373-$D390*AM$302,INDEX(F377:BM436,AM$307,$E390)))</f>
        <v/>
      </c>
      <c r="AN390" s="2406" t="str">
        <f ca="1">IF($E390&gt;$E$12,"",IF(($E390&gt;=AN$307),AN373-$D390*AN$302,INDEX(F377:BM436,AN$307,$E390)))</f>
        <v/>
      </c>
      <c r="AO390" s="2406" t="str">
        <f ca="1">IF($E390&gt;$E$12,"",IF(($E390&gt;=AO$307),AO373-$D390*AO$302,INDEX(F377:BM436,AO$307,$E390)))</f>
        <v/>
      </c>
      <c r="AP390" s="2406" t="str">
        <f ca="1">IF($E390&gt;$E$12,"",IF(($E390&gt;=AP$307),AP373-$D390*AP$302,INDEX(F377:BM436,AP$307,$E390)))</f>
        <v/>
      </c>
      <c r="AQ390" s="2406" t="str">
        <f ca="1">IF($E390&gt;$E$12,"",IF(($E390&gt;=AQ$307),AQ373-$D390*AQ$302,INDEX(F377:BM436,AQ$307,$E390)))</f>
        <v/>
      </c>
      <c r="AR390" s="2406" t="str">
        <f ca="1">IF($E390&gt;$E$12,"",IF(($E390&gt;=AR$307),AR373-$D390*AR$302,INDEX(F377:BM436,AR$307,$E390)))</f>
        <v/>
      </c>
      <c r="AS390" s="2406" t="str">
        <f ca="1">IF($E390&gt;$E$12,"",IF(($E390&gt;=AS$307),AS373-$D390*AS$302,INDEX(F377:BM436,AS$307,$E390)))</f>
        <v/>
      </c>
      <c r="AT390" s="2406" t="str">
        <f ca="1">IF($E390&gt;$E$12,"",IF(($E390&gt;=AT$307),AT373-$D390*AT$302,INDEX(F377:BM436,AT$307,$E390)))</f>
        <v/>
      </c>
      <c r="AU390" s="2406" t="str">
        <f ca="1">IF($E390&gt;$E$12,"",IF(($E390&gt;=AU$307),AU373-$D390*AU$302,INDEX(F377:BM436,AU$307,$E390)))</f>
        <v/>
      </c>
      <c r="AV390" s="2406" t="str">
        <f ca="1">IF($E390&gt;$E$12,"",IF(($E390&gt;=AV$307),AV373-$D390*AV$302,INDEX(F377:BM436,AV$307,$E390)))</f>
        <v/>
      </c>
      <c r="AW390" s="2406" t="str">
        <f ca="1">IF($E390&gt;$E$12,"",IF(($E390&gt;=AW$307),AW373-$D390*AW$302,INDEX(F377:BM436,AW$307,$E390)))</f>
        <v/>
      </c>
      <c r="AX390" s="2406" t="str">
        <f ca="1">IF($E390&gt;$E$12,"",IF(($E390&gt;=AX$307),AX373-$D390*AX$302,INDEX(F377:BM436,AX$307,$E390)))</f>
        <v/>
      </c>
      <c r="AY390" s="2406" t="str">
        <f ca="1">IF($E390&gt;$E$12,"",IF(($E390&gt;=AY$307),AY373-$D390*AY$302,INDEX(F377:BM436,AY$307,$E390)))</f>
        <v/>
      </c>
      <c r="AZ390" s="2406" t="str">
        <f ca="1">IF($E390&gt;$E$12,"",IF(($E390&gt;=AZ$307),AZ373-$D390*AZ$302,INDEX(F377:BM436,AZ$307,$E390)))</f>
        <v/>
      </c>
      <c r="BA390" s="2406" t="str">
        <f ca="1">IF($E390&gt;$E$12,"",IF(($E390&gt;=BA$307),BA373-$D390*BA$302,INDEX(F377:BM436,BA$307,$E390)))</f>
        <v/>
      </c>
      <c r="BB390" s="2406" t="str">
        <f ca="1">IF($E390&gt;$E$12,"",IF(($E390&gt;=BB$307),BB373-$D390*BB$302,INDEX(F377:BM436,BB$307,$E390)))</f>
        <v/>
      </c>
      <c r="BC390" s="2406" t="str">
        <f ca="1">IF($E390&gt;$E$12,"",IF(($E390&gt;=BC$307),BC373-$D390*BC$302,INDEX(F377:BM436,BC$307,$E390)))</f>
        <v/>
      </c>
      <c r="BD390" s="2406" t="str">
        <f ca="1">IF($E390&gt;$E$12,"",IF(($E390&gt;=BD$307),BD373-$D390*BD$302,INDEX(F377:BM436,BD$307,$E390)))</f>
        <v/>
      </c>
      <c r="BE390" s="2406" t="str">
        <f ca="1">IF($E390&gt;$E$12,"",IF(($E390&gt;=BE$307),BE373-$D390*BE$302,INDEX(F377:BM436,BE$307,$E390)))</f>
        <v/>
      </c>
      <c r="BF390" s="2406" t="str">
        <f ca="1">IF($E390&gt;$E$12,"",IF(($E390&gt;=BF$307),BF373-$D390*BF$302,INDEX(F377:BM436,BF$307,$E390)))</f>
        <v/>
      </c>
      <c r="BG390" s="2406" t="str">
        <f ca="1">IF($E390&gt;$E$12,"",IF(($E390&gt;=BG$307),BG373-$D390*BG$302,INDEX(F377:BM436,BG$307,$E390)))</f>
        <v/>
      </c>
      <c r="BH390" s="2406" t="str">
        <f ca="1">IF($E390&gt;$E$12,"",IF(($E390&gt;=BH$307),BH373-$D390*BH$302,INDEX(F377:BM436,BH$307,$E390)))</f>
        <v/>
      </c>
      <c r="BI390" s="2406" t="str">
        <f ca="1">IF($E390&gt;$E$12,"",IF(($E390&gt;=BI$307),BI373-$D390*BI$302,INDEX(F377:BM436,BI$307,$E390)))</f>
        <v/>
      </c>
      <c r="BJ390" s="2406" t="str">
        <f ca="1">IF($E390&gt;$E$12,"",IF(($E390&gt;=BJ$307),BJ373-$D390*BJ$302,INDEX(F377:BM436,BJ$307,$E390)))</f>
        <v/>
      </c>
      <c r="BK390" s="2406" t="str">
        <f ca="1">IF($E390&gt;$E$12,"",IF(($E390&gt;=BK$307),BK373-$D390*BK$302,INDEX(F377:BM436,BK$307,$E390)))</f>
        <v/>
      </c>
      <c r="BL390" s="2406" t="str">
        <f ca="1">IF($E390&gt;$E$12,"",IF(($E390&gt;=BL$307),BL373-$D390*BL$302,INDEX(F377:BM436,BL$307,$E390)))</f>
        <v/>
      </c>
      <c r="BM390" s="2406" t="str">
        <f ca="1">IF($E390&gt;$E$12,"",IF(($E390&gt;=BM$307),BM373-$D390*BM$302,INDEX(F377:BM436,BM$307,$E390)))</f>
        <v/>
      </c>
    </row>
    <row r="391" spans="3:65" ht="13.5" x14ac:dyDescent="0.25">
      <c r="C391" s="2357"/>
      <c r="D391" s="2405">
        <f ca="1">INDEX(F372:BM372,E391)</f>
        <v>1</v>
      </c>
      <c r="E391" s="2316">
        <v>15</v>
      </c>
      <c r="F391" s="2406" t="str">
        <f ca="1">IF($E391&gt;$E$12,"",IF(($E391&gt;=F$307),F373-$D391*F$302,INDEX(F377:BM436,F$307,$E391)))</f>
        <v/>
      </c>
      <c r="G391" s="2406" t="str">
        <f ca="1">IF($E391&gt;$E$12,"",IF(($E391&gt;=G$307),G373-$D391*G$302,INDEX(F377:BM436,G$307,$E391)))</f>
        <v/>
      </c>
      <c r="H391" s="2406" t="str">
        <f ca="1">IF($E391&gt;$E$12,"",IF(($E391&gt;=H$307),H373-$D391*H$302,INDEX(F377:BM436,H$307,$E391)))</f>
        <v/>
      </c>
      <c r="I391" s="2406" t="str">
        <f ca="1">IF($E391&gt;$E$12,"",IF(($E391&gt;=I$307),I373-$D391*I$302,INDEX(F377:BM436,I$307,$E391)))</f>
        <v/>
      </c>
      <c r="J391" s="2406" t="str">
        <f ca="1">IF($E391&gt;$E$12,"",IF(($E391&gt;=J$307),J373-$D391*J$302,INDEX(F377:BM436,J$307,$E391)))</f>
        <v/>
      </c>
      <c r="K391" s="2406" t="str">
        <f ca="1">IF($E391&gt;$E$12,"",IF(($E391&gt;=K$307),K373-$D391*K$302,INDEX(F377:BM436,K$307,$E391)))</f>
        <v/>
      </c>
      <c r="L391" s="2406" t="str">
        <f ca="1">IF($E391&gt;$E$12,"",IF(($E391&gt;=L$307),L373-$D391*L$302,INDEX(F377:BM436,L$307,$E391)))</f>
        <v/>
      </c>
      <c r="M391" s="2406" t="str">
        <f ca="1">IF($E391&gt;$E$12,"",IF(($E391&gt;=M$307),M373-$D391*M$302,INDEX(F377:BM436,M$307,$E391)))</f>
        <v/>
      </c>
      <c r="N391" s="2406" t="str">
        <f ca="1">IF($E391&gt;$E$12,"",IF(($E391&gt;=N$307),N373-$D391*N$302,INDEX(F377:BM436,N$307,$E391)))</f>
        <v/>
      </c>
      <c r="O391" s="2406" t="str">
        <f ca="1">IF($E391&gt;$E$12,"",IF(($E391&gt;=O$307),O373-$D391*O$302,INDEX(F377:BM436,O$307,$E391)))</f>
        <v/>
      </c>
      <c r="P391" s="2406" t="str">
        <f ca="1">IF($E391&gt;$E$12,"",IF(($E391&gt;=P$307),P373-$D391*P$302,INDEX(F377:BM436,P$307,$E391)))</f>
        <v/>
      </c>
      <c r="Q391" s="2406" t="str">
        <f ca="1">IF($E391&gt;$E$12,"",IF(($E391&gt;=Q$307),Q373-$D391*Q$302,INDEX(F377:BM436,Q$307,$E391)))</f>
        <v/>
      </c>
      <c r="R391" s="2406" t="str">
        <f ca="1">IF($E391&gt;$E$12,"",IF(($E391&gt;=R$307),R373-$D391*R$302,INDEX(F377:BM436,R$307,$E391)))</f>
        <v/>
      </c>
      <c r="S391" s="2406" t="str">
        <f ca="1">IF($E391&gt;$E$12,"",IF(($E391&gt;=S$307),S373-$D391*S$302,INDEX(F377:BM436,S$307,$E391)))</f>
        <v/>
      </c>
      <c r="T391" s="2406" t="str">
        <f ca="1">IF($E391&gt;$E$12,"",IF(($E391&gt;=T$307),T373-$D391*T$302,INDEX(F377:BM436,T$307,$E391)))</f>
        <v/>
      </c>
      <c r="U391" s="2406" t="str">
        <f ca="1">IF($E391&gt;$E$12,"",IF(($E391&gt;=U$307),U373-$D391*U$302,INDEX(F377:BM436,U$307,$E391)))</f>
        <v/>
      </c>
      <c r="V391" s="2406" t="str">
        <f ca="1">IF($E391&gt;$E$12,"",IF(($E391&gt;=V$307),V373-$D391*V$302,INDEX(F377:BM436,V$307,$E391)))</f>
        <v/>
      </c>
      <c r="W391" s="2406" t="str">
        <f ca="1">IF($E391&gt;$E$12,"",IF(($E391&gt;=W$307),W373-$D391*W$302,INDEX(F377:BM436,W$307,$E391)))</f>
        <v/>
      </c>
      <c r="X391" s="2406" t="str">
        <f ca="1">IF($E391&gt;$E$12,"",IF(($E391&gt;=X$307),X373-$D391*X$302,INDEX(F377:BM436,X$307,$E391)))</f>
        <v/>
      </c>
      <c r="Y391" s="2406" t="str">
        <f ca="1">IF($E391&gt;$E$12,"",IF(($E391&gt;=Y$307),Y373-$D391*Y$302,INDEX(F377:BM436,Y$307,$E391)))</f>
        <v/>
      </c>
      <c r="Z391" s="2406" t="str">
        <f ca="1">IF($E391&gt;$E$12,"",IF(($E391&gt;=Z$307),Z373-$D391*Z$302,INDEX(F377:BM436,Z$307,$E391)))</f>
        <v/>
      </c>
      <c r="AA391" s="2406" t="str">
        <f ca="1">IF($E391&gt;$E$12,"",IF(($E391&gt;=AA$307),AA373-$D391*AA$302,INDEX(F377:BM436,AA$307,$E391)))</f>
        <v/>
      </c>
      <c r="AB391" s="2406" t="str">
        <f ca="1">IF($E391&gt;$E$12,"",IF(($E391&gt;=AB$307),AB373-$D391*AB$302,INDEX(F377:BM436,AB$307,$E391)))</f>
        <v/>
      </c>
      <c r="AC391" s="2406" t="str">
        <f ca="1">IF($E391&gt;$E$12,"",IF(($E391&gt;=AC$307),AC373-$D391*AC$302,INDEX(F377:BM436,AC$307,$E391)))</f>
        <v/>
      </c>
      <c r="AD391" s="2406" t="str">
        <f ca="1">IF($E391&gt;$E$12,"",IF(($E391&gt;=AD$307),AD373-$D391*AD$302,INDEX(F377:BM436,AD$307,$E391)))</f>
        <v/>
      </c>
      <c r="AE391" s="2406" t="str">
        <f ca="1">IF($E391&gt;$E$12,"",IF(($E391&gt;=AE$307),AE373-$D391*AE$302,INDEX(F377:BM436,AE$307,$E391)))</f>
        <v/>
      </c>
      <c r="AF391" s="2406" t="str">
        <f ca="1">IF($E391&gt;$E$12,"",IF(($E391&gt;=AF$307),AF373-$D391*AF$302,INDEX(F377:BM436,AF$307,$E391)))</f>
        <v/>
      </c>
      <c r="AG391" s="2406" t="str">
        <f ca="1">IF($E391&gt;$E$12,"",IF(($E391&gt;=AG$307),AG373-$D391*AG$302,INDEX(F377:BM436,AG$307,$E391)))</f>
        <v/>
      </c>
      <c r="AH391" s="2406" t="str">
        <f ca="1">IF($E391&gt;$E$12,"",IF(($E391&gt;=AH$307),AH373-$D391*AH$302,INDEX(F377:BM436,AH$307,$E391)))</f>
        <v/>
      </c>
      <c r="AI391" s="2406" t="str">
        <f ca="1">IF($E391&gt;$E$12,"",IF(($E391&gt;=AI$307),AI373-$D391*AI$302,INDEX(F377:BM436,AI$307,$E391)))</f>
        <v/>
      </c>
      <c r="AJ391" s="2406" t="str">
        <f ca="1">IF($E391&gt;$E$12,"",IF(($E391&gt;=AJ$307),AJ373-$D391*AJ$302,INDEX(F377:BM436,AJ$307,$E391)))</f>
        <v/>
      </c>
      <c r="AK391" s="2406" t="str">
        <f ca="1">IF($E391&gt;$E$12,"",IF(($E391&gt;=AK$307),AK373-$D391*AK$302,INDEX(F377:BM436,AK$307,$E391)))</f>
        <v/>
      </c>
      <c r="AL391" s="2406" t="str">
        <f ca="1">IF($E391&gt;$E$12,"",IF(($E391&gt;=AL$307),AL373-$D391*AL$302,INDEX(F377:BM436,AL$307,$E391)))</f>
        <v/>
      </c>
      <c r="AM391" s="2406" t="str">
        <f ca="1">IF($E391&gt;$E$12,"",IF(($E391&gt;=AM$307),AM373-$D391*AM$302,INDEX(F377:BM436,AM$307,$E391)))</f>
        <v/>
      </c>
      <c r="AN391" s="2406" t="str">
        <f ca="1">IF($E391&gt;$E$12,"",IF(($E391&gt;=AN$307),AN373-$D391*AN$302,INDEX(F377:BM436,AN$307,$E391)))</f>
        <v/>
      </c>
      <c r="AO391" s="2406" t="str">
        <f ca="1">IF($E391&gt;$E$12,"",IF(($E391&gt;=AO$307),AO373-$D391*AO$302,INDEX(F377:BM436,AO$307,$E391)))</f>
        <v/>
      </c>
      <c r="AP391" s="2406" t="str">
        <f ca="1">IF($E391&gt;$E$12,"",IF(($E391&gt;=AP$307),AP373-$D391*AP$302,INDEX(F377:BM436,AP$307,$E391)))</f>
        <v/>
      </c>
      <c r="AQ391" s="2406" t="str">
        <f ca="1">IF($E391&gt;$E$12,"",IF(($E391&gt;=AQ$307),AQ373-$D391*AQ$302,INDEX(F377:BM436,AQ$307,$E391)))</f>
        <v/>
      </c>
      <c r="AR391" s="2406" t="str">
        <f ca="1">IF($E391&gt;$E$12,"",IF(($E391&gt;=AR$307),AR373-$D391*AR$302,INDEX(F377:BM436,AR$307,$E391)))</f>
        <v/>
      </c>
      <c r="AS391" s="2406" t="str">
        <f ca="1">IF($E391&gt;$E$12,"",IF(($E391&gt;=AS$307),AS373-$D391*AS$302,INDEX(F377:BM436,AS$307,$E391)))</f>
        <v/>
      </c>
      <c r="AT391" s="2406" t="str">
        <f ca="1">IF($E391&gt;$E$12,"",IF(($E391&gt;=AT$307),AT373-$D391*AT$302,INDEX(F377:BM436,AT$307,$E391)))</f>
        <v/>
      </c>
      <c r="AU391" s="2406" t="str">
        <f ca="1">IF($E391&gt;$E$12,"",IF(($E391&gt;=AU$307),AU373-$D391*AU$302,INDEX(F377:BM436,AU$307,$E391)))</f>
        <v/>
      </c>
      <c r="AV391" s="2406" t="str">
        <f ca="1">IF($E391&gt;$E$12,"",IF(($E391&gt;=AV$307),AV373-$D391*AV$302,INDEX(F377:BM436,AV$307,$E391)))</f>
        <v/>
      </c>
      <c r="AW391" s="2406" t="str">
        <f ca="1">IF($E391&gt;$E$12,"",IF(($E391&gt;=AW$307),AW373-$D391*AW$302,INDEX(F377:BM436,AW$307,$E391)))</f>
        <v/>
      </c>
      <c r="AX391" s="2406" t="str">
        <f ca="1">IF($E391&gt;$E$12,"",IF(($E391&gt;=AX$307),AX373-$D391*AX$302,INDEX(F377:BM436,AX$307,$E391)))</f>
        <v/>
      </c>
      <c r="AY391" s="2406" t="str">
        <f ca="1">IF($E391&gt;$E$12,"",IF(($E391&gt;=AY$307),AY373-$D391*AY$302,INDEX(F377:BM436,AY$307,$E391)))</f>
        <v/>
      </c>
      <c r="AZ391" s="2406" t="str">
        <f ca="1">IF($E391&gt;$E$12,"",IF(($E391&gt;=AZ$307),AZ373-$D391*AZ$302,INDEX(F377:BM436,AZ$307,$E391)))</f>
        <v/>
      </c>
      <c r="BA391" s="2406" t="str">
        <f ca="1">IF($E391&gt;$E$12,"",IF(($E391&gt;=BA$307),BA373-$D391*BA$302,INDEX(F377:BM436,BA$307,$E391)))</f>
        <v/>
      </c>
      <c r="BB391" s="2406" t="str">
        <f ca="1">IF($E391&gt;$E$12,"",IF(($E391&gt;=BB$307),BB373-$D391*BB$302,INDEX(F377:BM436,BB$307,$E391)))</f>
        <v/>
      </c>
      <c r="BC391" s="2406" t="str">
        <f ca="1">IF($E391&gt;$E$12,"",IF(($E391&gt;=BC$307),BC373-$D391*BC$302,INDEX(F377:BM436,BC$307,$E391)))</f>
        <v/>
      </c>
      <c r="BD391" s="2406" t="str">
        <f ca="1">IF($E391&gt;$E$12,"",IF(($E391&gt;=BD$307),BD373-$D391*BD$302,INDEX(F377:BM436,BD$307,$E391)))</f>
        <v/>
      </c>
      <c r="BE391" s="2406" t="str">
        <f ca="1">IF($E391&gt;$E$12,"",IF(($E391&gt;=BE$307),BE373-$D391*BE$302,INDEX(F377:BM436,BE$307,$E391)))</f>
        <v/>
      </c>
      <c r="BF391" s="2406" t="str">
        <f ca="1">IF($E391&gt;$E$12,"",IF(($E391&gt;=BF$307),BF373-$D391*BF$302,INDEX(F377:BM436,BF$307,$E391)))</f>
        <v/>
      </c>
      <c r="BG391" s="2406" t="str">
        <f ca="1">IF($E391&gt;$E$12,"",IF(($E391&gt;=BG$307),BG373-$D391*BG$302,INDEX(F377:BM436,BG$307,$E391)))</f>
        <v/>
      </c>
      <c r="BH391" s="2406" t="str">
        <f ca="1">IF($E391&gt;$E$12,"",IF(($E391&gt;=BH$307),BH373-$D391*BH$302,INDEX(F377:BM436,BH$307,$E391)))</f>
        <v/>
      </c>
      <c r="BI391" s="2406" t="str">
        <f ca="1">IF($E391&gt;$E$12,"",IF(($E391&gt;=BI$307),BI373-$D391*BI$302,INDEX(F377:BM436,BI$307,$E391)))</f>
        <v/>
      </c>
      <c r="BJ391" s="2406" t="str">
        <f ca="1">IF($E391&gt;$E$12,"",IF(($E391&gt;=BJ$307),BJ373-$D391*BJ$302,INDEX(F377:BM436,BJ$307,$E391)))</f>
        <v/>
      </c>
      <c r="BK391" s="2406" t="str">
        <f ca="1">IF($E391&gt;$E$12,"",IF(($E391&gt;=BK$307),BK373-$D391*BK$302,INDEX(F377:BM436,BK$307,$E391)))</f>
        <v/>
      </c>
      <c r="BL391" s="2406" t="str">
        <f ca="1">IF($E391&gt;$E$12,"",IF(($E391&gt;=BL$307),BL373-$D391*BL$302,INDEX(F377:BM436,BL$307,$E391)))</f>
        <v/>
      </c>
      <c r="BM391" s="2406" t="str">
        <f ca="1">IF($E391&gt;$E$12,"",IF(($E391&gt;=BM$307),BM373-$D391*BM$302,INDEX(F377:BM436,BM$307,$E391)))</f>
        <v/>
      </c>
    </row>
    <row r="392" spans="3:65" ht="13.5" x14ac:dyDescent="0.25">
      <c r="C392" s="2357"/>
      <c r="D392" s="2405">
        <f ca="1">INDEX(F372:BM372,E392)</f>
        <v>1</v>
      </c>
      <c r="E392" s="2316">
        <v>16</v>
      </c>
      <c r="F392" s="2406" t="str">
        <f ca="1">IF($E392&gt;$E$12,"",IF(($E392&gt;=F$307),F373-$D392*F$302,INDEX(F377:BM436,F$307,$E392)))</f>
        <v/>
      </c>
      <c r="G392" s="2406" t="str">
        <f ca="1">IF($E392&gt;$E$12,"",IF(($E392&gt;=G$307),G373-$D392*G$302,INDEX(F377:BM436,G$307,$E392)))</f>
        <v/>
      </c>
      <c r="H392" s="2406" t="str">
        <f ca="1">IF($E392&gt;$E$12,"",IF(($E392&gt;=H$307),H373-$D392*H$302,INDEX(F377:BM436,H$307,$E392)))</f>
        <v/>
      </c>
      <c r="I392" s="2406" t="str">
        <f ca="1">IF($E392&gt;$E$12,"",IF(($E392&gt;=I$307),I373-$D392*I$302,INDEX(F377:BM436,I$307,$E392)))</f>
        <v/>
      </c>
      <c r="J392" s="2406" t="str">
        <f ca="1">IF($E392&gt;$E$12,"",IF(($E392&gt;=J$307),J373-$D392*J$302,INDEX(F377:BM436,J$307,$E392)))</f>
        <v/>
      </c>
      <c r="K392" s="2406" t="str">
        <f ca="1">IF($E392&gt;$E$12,"",IF(($E392&gt;=K$307),K373-$D392*K$302,INDEX(F377:BM436,K$307,$E392)))</f>
        <v/>
      </c>
      <c r="L392" s="2406" t="str">
        <f ca="1">IF($E392&gt;$E$12,"",IF(($E392&gt;=L$307),L373-$D392*L$302,INDEX(F377:BM436,L$307,$E392)))</f>
        <v/>
      </c>
      <c r="M392" s="2406" t="str">
        <f ca="1">IF($E392&gt;$E$12,"",IF(($E392&gt;=M$307),M373-$D392*M$302,INDEX(F377:BM436,M$307,$E392)))</f>
        <v/>
      </c>
      <c r="N392" s="2406" t="str">
        <f ca="1">IF($E392&gt;$E$12,"",IF(($E392&gt;=N$307),N373-$D392*N$302,INDEX(F377:BM436,N$307,$E392)))</f>
        <v/>
      </c>
      <c r="O392" s="2406" t="str">
        <f ca="1">IF($E392&gt;$E$12,"",IF(($E392&gt;=O$307),O373-$D392*O$302,INDEX(F377:BM436,O$307,$E392)))</f>
        <v/>
      </c>
      <c r="P392" s="2406" t="str">
        <f ca="1">IF($E392&gt;$E$12,"",IF(($E392&gt;=P$307),P373-$D392*P$302,INDEX(F377:BM436,P$307,$E392)))</f>
        <v/>
      </c>
      <c r="Q392" s="2406" t="str">
        <f ca="1">IF($E392&gt;$E$12,"",IF(($E392&gt;=Q$307),Q373-$D392*Q$302,INDEX(F377:BM436,Q$307,$E392)))</f>
        <v/>
      </c>
      <c r="R392" s="2406" t="str">
        <f ca="1">IF($E392&gt;$E$12,"",IF(($E392&gt;=R$307),R373-$D392*R$302,INDEX(F377:BM436,R$307,$E392)))</f>
        <v/>
      </c>
      <c r="S392" s="2406" t="str">
        <f ca="1">IF($E392&gt;$E$12,"",IF(($E392&gt;=S$307),S373-$D392*S$302,INDEX(F377:BM436,S$307,$E392)))</f>
        <v/>
      </c>
      <c r="T392" s="2406" t="str">
        <f ca="1">IF($E392&gt;$E$12,"",IF(($E392&gt;=T$307),T373-$D392*T$302,INDEX(F377:BM436,T$307,$E392)))</f>
        <v/>
      </c>
      <c r="U392" s="2406" t="str">
        <f ca="1">IF($E392&gt;$E$12,"",IF(($E392&gt;=U$307),U373-$D392*U$302,INDEX(F377:BM436,U$307,$E392)))</f>
        <v/>
      </c>
      <c r="V392" s="2406" t="str">
        <f ca="1">IF($E392&gt;$E$12,"",IF(($E392&gt;=V$307),V373-$D392*V$302,INDEX(F377:BM436,V$307,$E392)))</f>
        <v/>
      </c>
      <c r="W392" s="2406" t="str">
        <f ca="1">IF($E392&gt;$E$12,"",IF(($E392&gt;=W$307),W373-$D392*W$302,INDEX(F377:BM436,W$307,$E392)))</f>
        <v/>
      </c>
      <c r="X392" s="2406" t="str">
        <f ca="1">IF($E392&gt;$E$12,"",IF(($E392&gt;=X$307),X373-$D392*X$302,INDEX(F377:BM436,X$307,$E392)))</f>
        <v/>
      </c>
      <c r="Y392" s="2406" t="str">
        <f ca="1">IF($E392&gt;$E$12,"",IF(($E392&gt;=Y$307),Y373-$D392*Y$302,INDEX(F377:BM436,Y$307,$E392)))</f>
        <v/>
      </c>
      <c r="Z392" s="2406" t="str">
        <f ca="1">IF($E392&gt;$E$12,"",IF(($E392&gt;=Z$307),Z373-$D392*Z$302,INDEX(F377:BM436,Z$307,$E392)))</f>
        <v/>
      </c>
      <c r="AA392" s="2406" t="str">
        <f ca="1">IF($E392&gt;$E$12,"",IF(($E392&gt;=AA$307),AA373-$D392*AA$302,INDEX(F377:BM436,AA$307,$E392)))</f>
        <v/>
      </c>
      <c r="AB392" s="2406" t="str">
        <f ca="1">IF($E392&gt;$E$12,"",IF(($E392&gt;=AB$307),AB373-$D392*AB$302,INDEX(F377:BM436,AB$307,$E392)))</f>
        <v/>
      </c>
      <c r="AC392" s="2406" t="str">
        <f ca="1">IF($E392&gt;$E$12,"",IF(($E392&gt;=AC$307),AC373-$D392*AC$302,INDEX(F377:BM436,AC$307,$E392)))</f>
        <v/>
      </c>
      <c r="AD392" s="2406" t="str">
        <f ca="1">IF($E392&gt;$E$12,"",IF(($E392&gt;=AD$307),AD373-$D392*AD$302,INDEX(F377:BM436,AD$307,$E392)))</f>
        <v/>
      </c>
      <c r="AE392" s="2406" t="str">
        <f ca="1">IF($E392&gt;$E$12,"",IF(($E392&gt;=AE$307),AE373-$D392*AE$302,INDEX(F377:BM436,AE$307,$E392)))</f>
        <v/>
      </c>
      <c r="AF392" s="2406" t="str">
        <f ca="1">IF($E392&gt;$E$12,"",IF(($E392&gt;=AF$307),AF373-$D392*AF$302,INDEX(F377:BM436,AF$307,$E392)))</f>
        <v/>
      </c>
      <c r="AG392" s="2406" t="str">
        <f ca="1">IF($E392&gt;$E$12,"",IF(($E392&gt;=AG$307),AG373-$D392*AG$302,INDEX(F377:BM436,AG$307,$E392)))</f>
        <v/>
      </c>
      <c r="AH392" s="2406" t="str">
        <f ca="1">IF($E392&gt;$E$12,"",IF(($E392&gt;=AH$307),AH373-$D392*AH$302,INDEX(F377:BM436,AH$307,$E392)))</f>
        <v/>
      </c>
      <c r="AI392" s="2406" t="str">
        <f ca="1">IF($E392&gt;$E$12,"",IF(($E392&gt;=AI$307),AI373-$D392*AI$302,INDEX(F377:BM436,AI$307,$E392)))</f>
        <v/>
      </c>
      <c r="AJ392" s="2406" t="str">
        <f ca="1">IF($E392&gt;$E$12,"",IF(($E392&gt;=AJ$307),AJ373-$D392*AJ$302,INDEX(F377:BM436,AJ$307,$E392)))</f>
        <v/>
      </c>
      <c r="AK392" s="2406" t="str">
        <f ca="1">IF($E392&gt;$E$12,"",IF(($E392&gt;=AK$307),AK373-$D392*AK$302,INDEX(F377:BM436,AK$307,$E392)))</f>
        <v/>
      </c>
      <c r="AL392" s="2406" t="str">
        <f ca="1">IF($E392&gt;$E$12,"",IF(($E392&gt;=AL$307),AL373-$D392*AL$302,INDEX(F377:BM436,AL$307,$E392)))</f>
        <v/>
      </c>
      <c r="AM392" s="2406" t="str">
        <f ca="1">IF($E392&gt;$E$12,"",IF(($E392&gt;=AM$307),AM373-$D392*AM$302,INDEX(F377:BM436,AM$307,$E392)))</f>
        <v/>
      </c>
      <c r="AN392" s="2406" t="str">
        <f ca="1">IF($E392&gt;$E$12,"",IF(($E392&gt;=AN$307),AN373-$D392*AN$302,INDEX(F377:BM436,AN$307,$E392)))</f>
        <v/>
      </c>
      <c r="AO392" s="2406" t="str">
        <f ca="1">IF($E392&gt;$E$12,"",IF(($E392&gt;=AO$307),AO373-$D392*AO$302,INDEX(F377:BM436,AO$307,$E392)))</f>
        <v/>
      </c>
      <c r="AP392" s="2406" t="str">
        <f ca="1">IF($E392&gt;$E$12,"",IF(($E392&gt;=AP$307),AP373-$D392*AP$302,INDEX(F377:BM436,AP$307,$E392)))</f>
        <v/>
      </c>
      <c r="AQ392" s="2406" t="str">
        <f ca="1">IF($E392&gt;$E$12,"",IF(($E392&gt;=AQ$307),AQ373-$D392*AQ$302,INDEX(F377:BM436,AQ$307,$E392)))</f>
        <v/>
      </c>
      <c r="AR392" s="2406" t="str">
        <f ca="1">IF($E392&gt;$E$12,"",IF(($E392&gt;=AR$307),AR373-$D392*AR$302,INDEX(F377:BM436,AR$307,$E392)))</f>
        <v/>
      </c>
      <c r="AS392" s="2406" t="str">
        <f ca="1">IF($E392&gt;$E$12,"",IF(($E392&gt;=AS$307),AS373-$D392*AS$302,INDEX(F377:BM436,AS$307,$E392)))</f>
        <v/>
      </c>
      <c r="AT392" s="2406" t="str">
        <f ca="1">IF($E392&gt;$E$12,"",IF(($E392&gt;=AT$307),AT373-$D392*AT$302,INDEX(F377:BM436,AT$307,$E392)))</f>
        <v/>
      </c>
      <c r="AU392" s="2406" t="str">
        <f ca="1">IF($E392&gt;$E$12,"",IF(($E392&gt;=AU$307),AU373-$D392*AU$302,INDEX(F377:BM436,AU$307,$E392)))</f>
        <v/>
      </c>
      <c r="AV392" s="2406" t="str">
        <f ca="1">IF($E392&gt;$E$12,"",IF(($E392&gt;=AV$307),AV373-$D392*AV$302,INDEX(F377:BM436,AV$307,$E392)))</f>
        <v/>
      </c>
      <c r="AW392" s="2406" t="str">
        <f ca="1">IF($E392&gt;$E$12,"",IF(($E392&gt;=AW$307),AW373-$D392*AW$302,INDEX(F377:BM436,AW$307,$E392)))</f>
        <v/>
      </c>
      <c r="AX392" s="2406" t="str">
        <f ca="1">IF($E392&gt;$E$12,"",IF(($E392&gt;=AX$307),AX373-$D392*AX$302,INDEX(F377:BM436,AX$307,$E392)))</f>
        <v/>
      </c>
      <c r="AY392" s="2406" t="str">
        <f ca="1">IF($E392&gt;$E$12,"",IF(($E392&gt;=AY$307),AY373-$D392*AY$302,INDEX(F377:BM436,AY$307,$E392)))</f>
        <v/>
      </c>
      <c r="AZ392" s="2406" t="str">
        <f ca="1">IF($E392&gt;$E$12,"",IF(($E392&gt;=AZ$307),AZ373-$D392*AZ$302,INDEX(F377:BM436,AZ$307,$E392)))</f>
        <v/>
      </c>
      <c r="BA392" s="2406" t="str">
        <f ca="1">IF($E392&gt;$E$12,"",IF(($E392&gt;=BA$307),BA373-$D392*BA$302,INDEX(F377:BM436,BA$307,$E392)))</f>
        <v/>
      </c>
      <c r="BB392" s="2406" t="str">
        <f ca="1">IF($E392&gt;$E$12,"",IF(($E392&gt;=BB$307),BB373-$D392*BB$302,INDEX(F377:BM436,BB$307,$E392)))</f>
        <v/>
      </c>
      <c r="BC392" s="2406" t="str">
        <f ca="1">IF($E392&gt;$E$12,"",IF(($E392&gt;=BC$307),BC373-$D392*BC$302,INDEX(F377:BM436,BC$307,$E392)))</f>
        <v/>
      </c>
      <c r="BD392" s="2406" t="str">
        <f ca="1">IF($E392&gt;$E$12,"",IF(($E392&gt;=BD$307),BD373-$D392*BD$302,INDEX(F377:BM436,BD$307,$E392)))</f>
        <v/>
      </c>
      <c r="BE392" s="2406" t="str">
        <f ca="1">IF($E392&gt;$E$12,"",IF(($E392&gt;=BE$307),BE373-$D392*BE$302,INDEX(F377:BM436,BE$307,$E392)))</f>
        <v/>
      </c>
      <c r="BF392" s="2406" t="str">
        <f ca="1">IF($E392&gt;$E$12,"",IF(($E392&gt;=BF$307),BF373-$D392*BF$302,INDEX(F377:BM436,BF$307,$E392)))</f>
        <v/>
      </c>
      <c r="BG392" s="2406" t="str">
        <f ca="1">IF($E392&gt;$E$12,"",IF(($E392&gt;=BG$307),BG373-$D392*BG$302,INDEX(F377:BM436,BG$307,$E392)))</f>
        <v/>
      </c>
      <c r="BH392" s="2406" t="str">
        <f ca="1">IF($E392&gt;$E$12,"",IF(($E392&gt;=BH$307),BH373-$D392*BH$302,INDEX(F377:BM436,BH$307,$E392)))</f>
        <v/>
      </c>
      <c r="BI392" s="2406" t="str">
        <f ca="1">IF($E392&gt;$E$12,"",IF(($E392&gt;=BI$307),BI373-$D392*BI$302,INDEX(F377:BM436,BI$307,$E392)))</f>
        <v/>
      </c>
      <c r="BJ392" s="2406" t="str">
        <f ca="1">IF($E392&gt;$E$12,"",IF(($E392&gt;=BJ$307),BJ373-$D392*BJ$302,INDEX(F377:BM436,BJ$307,$E392)))</f>
        <v/>
      </c>
      <c r="BK392" s="2406" t="str">
        <f ca="1">IF($E392&gt;$E$12,"",IF(($E392&gt;=BK$307),BK373-$D392*BK$302,INDEX(F377:BM436,BK$307,$E392)))</f>
        <v/>
      </c>
      <c r="BL392" s="2406" t="str">
        <f ca="1">IF($E392&gt;$E$12,"",IF(($E392&gt;=BL$307),BL373-$D392*BL$302,INDEX(F377:BM436,BL$307,$E392)))</f>
        <v/>
      </c>
      <c r="BM392" s="2406" t="str">
        <f ca="1">IF($E392&gt;$E$12,"",IF(($E392&gt;=BM$307),BM373-$D392*BM$302,INDEX(F377:BM436,BM$307,$E392)))</f>
        <v/>
      </c>
    </row>
    <row r="393" spans="3:65" ht="13.5" x14ac:dyDescent="0.25">
      <c r="C393" s="2357"/>
      <c r="D393" s="2405">
        <f ca="1">INDEX(F372:BM372,E393)</f>
        <v>1</v>
      </c>
      <c r="E393" s="2316">
        <v>17</v>
      </c>
      <c r="F393" s="2406" t="str">
        <f ca="1">IF($E393&gt;$E$12,"",IF(($E393&gt;=F$307),F373-$D393*F$302,INDEX(F377:BM436,F$307,$E393)))</f>
        <v/>
      </c>
      <c r="G393" s="2406" t="str">
        <f ca="1">IF($E393&gt;$E$12,"",IF(($E393&gt;=G$307),G373-$D393*G$302,INDEX(F377:BM436,G$307,$E393)))</f>
        <v/>
      </c>
      <c r="H393" s="2406" t="str">
        <f ca="1">IF($E393&gt;$E$12,"",IF(($E393&gt;=H$307),H373-$D393*H$302,INDEX(F377:BM436,H$307,$E393)))</f>
        <v/>
      </c>
      <c r="I393" s="2406" t="str">
        <f ca="1">IF($E393&gt;$E$12,"",IF(($E393&gt;=I$307),I373-$D393*I$302,INDEX(F377:BM436,I$307,$E393)))</f>
        <v/>
      </c>
      <c r="J393" s="2406" t="str">
        <f ca="1">IF($E393&gt;$E$12,"",IF(($E393&gt;=J$307),J373-$D393*J$302,INDEX(F377:BM436,J$307,$E393)))</f>
        <v/>
      </c>
      <c r="K393" s="2406" t="str">
        <f ca="1">IF($E393&gt;$E$12,"",IF(($E393&gt;=K$307),K373-$D393*K$302,INDEX(F377:BM436,K$307,$E393)))</f>
        <v/>
      </c>
      <c r="L393" s="2406" t="str">
        <f ca="1">IF($E393&gt;$E$12,"",IF(($E393&gt;=L$307),L373-$D393*L$302,INDEX(F377:BM436,L$307,$E393)))</f>
        <v/>
      </c>
      <c r="M393" s="2406" t="str">
        <f ca="1">IF($E393&gt;$E$12,"",IF(($E393&gt;=M$307),M373-$D393*M$302,INDEX(F377:BM436,M$307,$E393)))</f>
        <v/>
      </c>
      <c r="N393" s="2406" t="str">
        <f ca="1">IF($E393&gt;$E$12,"",IF(($E393&gt;=N$307),N373-$D393*N$302,INDEX(F377:BM436,N$307,$E393)))</f>
        <v/>
      </c>
      <c r="O393" s="2406" t="str">
        <f ca="1">IF($E393&gt;$E$12,"",IF(($E393&gt;=O$307),O373-$D393*O$302,INDEX(F377:BM436,O$307,$E393)))</f>
        <v/>
      </c>
      <c r="P393" s="2406" t="str">
        <f ca="1">IF($E393&gt;$E$12,"",IF(($E393&gt;=P$307),P373-$D393*P$302,INDEX(F377:BM436,P$307,$E393)))</f>
        <v/>
      </c>
      <c r="Q393" s="2406" t="str">
        <f ca="1">IF($E393&gt;$E$12,"",IF(($E393&gt;=Q$307),Q373-$D393*Q$302,INDEX(F377:BM436,Q$307,$E393)))</f>
        <v/>
      </c>
      <c r="R393" s="2406" t="str">
        <f ca="1">IF($E393&gt;$E$12,"",IF(($E393&gt;=R$307),R373-$D393*R$302,INDEX(F377:BM436,R$307,$E393)))</f>
        <v/>
      </c>
      <c r="S393" s="2406" t="str">
        <f ca="1">IF($E393&gt;$E$12,"",IF(($E393&gt;=S$307),S373-$D393*S$302,INDEX(F377:BM436,S$307,$E393)))</f>
        <v/>
      </c>
      <c r="T393" s="2406" t="str">
        <f ca="1">IF($E393&gt;$E$12,"",IF(($E393&gt;=T$307),T373-$D393*T$302,INDEX(F377:BM436,T$307,$E393)))</f>
        <v/>
      </c>
      <c r="U393" s="2406" t="str">
        <f ca="1">IF($E393&gt;$E$12,"",IF(($E393&gt;=U$307),U373-$D393*U$302,INDEX(F377:BM436,U$307,$E393)))</f>
        <v/>
      </c>
      <c r="V393" s="2406" t="str">
        <f ca="1">IF($E393&gt;$E$12,"",IF(($E393&gt;=V$307),V373-$D393*V$302,INDEX(F377:BM436,V$307,$E393)))</f>
        <v/>
      </c>
      <c r="W393" s="2406" t="str">
        <f ca="1">IF($E393&gt;$E$12,"",IF(($E393&gt;=W$307),W373-$D393*W$302,INDEX(F377:BM436,W$307,$E393)))</f>
        <v/>
      </c>
      <c r="X393" s="2406" t="str">
        <f ca="1">IF($E393&gt;$E$12,"",IF(($E393&gt;=X$307),X373-$D393*X$302,INDEX(F377:BM436,X$307,$E393)))</f>
        <v/>
      </c>
      <c r="Y393" s="2406" t="str">
        <f ca="1">IF($E393&gt;$E$12,"",IF(($E393&gt;=Y$307),Y373-$D393*Y$302,INDEX(F377:BM436,Y$307,$E393)))</f>
        <v/>
      </c>
      <c r="Z393" s="2406" t="str">
        <f ca="1">IF($E393&gt;$E$12,"",IF(($E393&gt;=Z$307),Z373-$D393*Z$302,INDEX(F377:BM436,Z$307,$E393)))</f>
        <v/>
      </c>
      <c r="AA393" s="2406" t="str">
        <f ca="1">IF($E393&gt;$E$12,"",IF(($E393&gt;=AA$307),AA373-$D393*AA$302,INDEX(F377:BM436,AA$307,$E393)))</f>
        <v/>
      </c>
      <c r="AB393" s="2406" t="str">
        <f ca="1">IF($E393&gt;$E$12,"",IF(($E393&gt;=AB$307),AB373-$D393*AB$302,INDEX(F377:BM436,AB$307,$E393)))</f>
        <v/>
      </c>
      <c r="AC393" s="2406" t="str">
        <f ca="1">IF($E393&gt;$E$12,"",IF(($E393&gt;=AC$307),AC373-$D393*AC$302,INDEX(F377:BM436,AC$307,$E393)))</f>
        <v/>
      </c>
      <c r="AD393" s="2406" t="str">
        <f ca="1">IF($E393&gt;$E$12,"",IF(($E393&gt;=AD$307),AD373-$D393*AD$302,INDEX(F377:BM436,AD$307,$E393)))</f>
        <v/>
      </c>
      <c r="AE393" s="2406" t="str">
        <f ca="1">IF($E393&gt;$E$12,"",IF(($E393&gt;=AE$307),AE373-$D393*AE$302,INDEX(F377:BM436,AE$307,$E393)))</f>
        <v/>
      </c>
      <c r="AF393" s="2406" t="str">
        <f ca="1">IF($E393&gt;$E$12,"",IF(($E393&gt;=AF$307),AF373-$D393*AF$302,INDEX(F377:BM436,AF$307,$E393)))</f>
        <v/>
      </c>
      <c r="AG393" s="2406" t="str">
        <f ca="1">IF($E393&gt;$E$12,"",IF(($E393&gt;=AG$307),AG373-$D393*AG$302,INDEX(F377:BM436,AG$307,$E393)))</f>
        <v/>
      </c>
      <c r="AH393" s="2406" t="str">
        <f ca="1">IF($E393&gt;$E$12,"",IF(($E393&gt;=AH$307),AH373-$D393*AH$302,INDEX(F377:BM436,AH$307,$E393)))</f>
        <v/>
      </c>
      <c r="AI393" s="2406" t="str">
        <f ca="1">IF($E393&gt;$E$12,"",IF(($E393&gt;=AI$307),AI373-$D393*AI$302,INDEX(F377:BM436,AI$307,$E393)))</f>
        <v/>
      </c>
      <c r="AJ393" s="2406" t="str">
        <f ca="1">IF($E393&gt;$E$12,"",IF(($E393&gt;=AJ$307),AJ373-$D393*AJ$302,INDEX(F377:BM436,AJ$307,$E393)))</f>
        <v/>
      </c>
      <c r="AK393" s="2406" t="str">
        <f ca="1">IF($E393&gt;$E$12,"",IF(($E393&gt;=AK$307),AK373-$D393*AK$302,INDEX(F377:BM436,AK$307,$E393)))</f>
        <v/>
      </c>
      <c r="AL393" s="2406" t="str">
        <f ca="1">IF($E393&gt;$E$12,"",IF(($E393&gt;=AL$307),AL373-$D393*AL$302,INDEX(F377:BM436,AL$307,$E393)))</f>
        <v/>
      </c>
      <c r="AM393" s="2406" t="str">
        <f ca="1">IF($E393&gt;$E$12,"",IF(($E393&gt;=AM$307),AM373-$D393*AM$302,INDEX(F377:BM436,AM$307,$E393)))</f>
        <v/>
      </c>
      <c r="AN393" s="2406" t="str">
        <f ca="1">IF($E393&gt;$E$12,"",IF(($E393&gt;=AN$307),AN373-$D393*AN$302,INDEX(F377:BM436,AN$307,$E393)))</f>
        <v/>
      </c>
      <c r="AO393" s="2406" t="str">
        <f ca="1">IF($E393&gt;$E$12,"",IF(($E393&gt;=AO$307),AO373-$D393*AO$302,INDEX(F377:BM436,AO$307,$E393)))</f>
        <v/>
      </c>
      <c r="AP393" s="2406" t="str">
        <f ca="1">IF($E393&gt;$E$12,"",IF(($E393&gt;=AP$307),AP373-$D393*AP$302,INDEX(F377:BM436,AP$307,$E393)))</f>
        <v/>
      </c>
      <c r="AQ393" s="2406" t="str">
        <f ca="1">IF($E393&gt;$E$12,"",IF(($E393&gt;=AQ$307),AQ373-$D393*AQ$302,INDEX(F377:BM436,AQ$307,$E393)))</f>
        <v/>
      </c>
      <c r="AR393" s="2406" t="str">
        <f ca="1">IF($E393&gt;$E$12,"",IF(($E393&gt;=AR$307),AR373-$D393*AR$302,INDEX(F377:BM436,AR$307,$E393)))</f>
        <v/>
      </c>
      <c r="AS393" s="2406" t="str">
        <f ca="1">IF($E393&gt;$E$12,"",IF(($E393&gt;=AS$307),AS373-$D393*AS$302,INDEX(F377:BM436,AS$307,$E393)))</f>
        <v/>
      </c>
      <c r="AT393" s="2406" t="str">
        <f ca="1">IF($E393&gt;$E$12,"",IF(($E393&gt;=AT$307),AT373-$D393*AT$302,INDEX(F377:BM436,AT$307,$E393)))</f>
        <v/>
      </c>
      <c r="AU393" s="2406" t="str">
        <f ca="1">IF($E393&gt;$E$12,"",IF(($E393&gt;=AU$307),AU373-$D393*AU$302,INDEX(F377:BM436,AU$307,$E393)))</f>
        <v/>
      </c>
      <c r="AV393" s="2406" t="str">
        <f ca="1">IF($E393&gt;$E$12,"",IF(($E393&gt;=AV$307),AV373-$D393*AV$302,INDEX(F377:BM436,AV$307,$E393)))</f>
        <v/>
      </c>
      <c r="AW393" s="2406" t="str">
        <f ca="1">IF($E393&gt;$E$12,"",IF(($E393&gt;=AW$307),AW373-$D393*AW$302,INDEX(F377:BM436,AW$307,$E393)))</f>
        <v/>
      </c>
      <c r="AX393" s="2406" t="str">
        <f ca="1">IF($E393&gt;$E$12,"",IF(($E393&gt;=AX$307),AX373-$D393*AX$302,INDEX(F377:BM436,AX$307,$E393)))</f>
        <v/>
      </c>
      <c r="AY393" s="2406" t="str">
        <f ca="1">IF($E393&gt;$E$12,"",IF(($E393&gt;=AY$307),AY373-$D393*AY$302,INDEX(F377:BM436,AY$307,$E393)))</f>
        <v/>
      </c>
      <c r="AZ393" s="2406" t="str">
        <f ca="1">IF($E393&gt;$E$12,"",IF(($E393&gt;=AZ$307),AZ373-$D393*AZ$302,INDEX(F377:BM436,AZ$307,$E393)))</f>
        <v/>
      </c>
      <c r="BA393" s="2406" t="str">
        <f ca="1">IF($E393&gt;$E$12,"",IF(($E393&gt;=BA$307),BA373-$D393*BA$302,INDEX(F377:BM436,BA$307,$E393)))</f>
        <v/>
      </c>
      <c r="BB393" s="2406" t="str">
        <f ca="1">IF($E393&gt;$E$12,"",IF(($E393&gt;=BB$307),BB373-$D393*BB$302,INDEX(F377:BM436,BB$307,$E393)))</f>
        <v/>
      </c>
      <c r="BC393" s="2406" t="str">
        <f ca="1">IF($E393&gt;$E$12,"",IF(($E393&gt;=BC$307),BC373-$D393*BC$302,INDEX(F377:BM436,BC$307,$E393)))</f>
        <v/>
      </c>
      <c r="BD393" s="2406" t="str">
        <f ca="1">IF($E393&gt;$E$12,"",IF(($E393&gt;=BD$307),BD373-$D393*BD$302,INDEX(F377:BM436,BD$307,$E393)))</f>
        <v/>
      </c>
      <c r="BE393" s="2406" t="str">
        <f ca="1">IF($E393&gt;$E$12,"",IF(($E393&gt;=BE$307),BE373-$D393*BE$302,INDEX(F377:BM436,BE$307,$E393)))</f>
        <v/>
      </c>
      <c r="BF393" s="2406" t="str">
        <f ca="1">IF($E393&gt;$E$12,"",IF(($E393&gt;=BF$307),BF373-$D393*BF$302,INDEX(F377:BM436,BF$307,$E393)))</f>
        <v/>
      </c>
      <c r="BG393" s="2406" t="str">
        <f ca="1">IF($E393&gt;$E$12,"",IF(($E393&gt;=BG$307),BG373-$D393*BG$302,INDEX(F377:BM436,BG$307,$E393)))</f>
        <v/>
      </c>
      <c r="BH393" s="2406" t="str">
        <f ca="1">IF($E393&gt;$E$12,"",IF(($E393&gt;=BH$307),BH373-$D393*BH$302,INDEX(F377:BM436,BH$307,$E393)))</f>
        <v/>
      </c>
      <c r="BI393" s="2406" t="str">
        <f ca="1">IF($E393&gt;$E$12,"",IF(($E393&gt;=BI$307),BI373-$D393*BI$302,INDEX(F377:BM436,BI$307,$E393)))</f>
        <v/>
      </c>
      <c r="BJ393" s="2406" t="str">
        <f ca="1">IF($E393&gt;$E$12,"",IF(($E393&gt;=BJ$307),BJ373-$D393*BJ$302,INDEX(F377:BM436,BJ$307,$E393)))</f>
        <v/>
      </c>
      <c r="BK393" s="2406" t="str">
        <f ca="1">IF($E393&gt;$E$12,"",IF(($E393&gt;=BK$307),BK373-$D393*BK$302,INDEX(F377:BM436,BK$307,$E393)))</f>
        <v/>
      </c>
      <c r="BL393" s="2406" t="str">
        <f ca="1">IF($E393&gt;$E$12,"",IF(($E393&gt;=BL$307),BL373-$D393*BL$302,INDEX(F377:BM436,BL$307,$E393)))</f>
        <v/>
      </c>
      <c r="BM393" s="2406" t="str">
        <f ca="1">IF($E393&gt;$E$12,"",IF(($E393&gt;=BM$307),BM373-$D393*BM$302,INDEX(F377:BM436,BM$307,$E393)))</f>
        <v/>
      </c>
    </row>
    <row r="394" spans="3:65" ht="13.5" x14ac:dyDescent="0.25">
      <c r="C394" s="2357"/>
      <c r="D394" s="2405">
        <f ca="1">INDEX(F372:BM372,E394)</f>
        <v>1</v>
      </c>
      <c r="E394" s="2316">
        <v>18</v>
      </c>
      <c r="F394" s="2406" t="str">
        <f ca="1">IF($E394&gt;$E$12,"",IF(($E394&gt;=F$307),F373-$D394*F$302,INDEX(F377:BM436,F$307,$E394)))</f>
        <v/>
      </c>
      <c r="G394" s="2406" t="str">
        <f ca="1">IF($E394&gt;$E$12,"",IF(($E394&gt;=G$307),G373-$D394*G$302,INDEX(F377:BM436,G$307,$E394)))</f>
        <v/>
      </c>
      <c r="H394" s="2406" t="str">
        <f ca="1">IF($E394&gt;$E$12,"",IF(($E394&gt;=H$307),H373-$D394*H$302,INDEX(F377:BM436,H$307,$E394)))</f>
        <v/>
      </c>
      <c r="I394" s="2406" t="str">
        <f ca="1">IF($E394&gt;$E$12,"",IF(($E394&gt;=I$307),I373-$D394*I$302,INDEX(F377:BM436,I$307,$E394)))</f>
        <v/>
      </c>
      <c r="J394" s="2406" t="str">
        <f ca="1">IF($E394&gt;$E$12,"",IF(($E394&gt;=J$307),J373-$D394*J$302,INDEX(F377:BM436,J$307,$E394)))</f>
        <v/>
      </c>
      <c r="K394" s="2406" t="str">
        <f ca="1">IF($E394&gt;$E$12,"",IF(($E394&gt;=K$307),K373-$D394*K$302,INDEX(F377:BM436,K$307,$E394)))</f>
        <v/>
      </c>
      <c r="L394" s="2406" t="str">
        <f ca="1">IF($E394&gt;$E$12,"",IF(($E394&gt;=L$307),L373-$D394*L$302,INDEX(F377:BM436,L$307,$E394)))</f>
        <v/>
      </c>
      <c r="M394" s="2406" t="str">
        <f ca="1">IF($E394&gt;$E$12,"",IF(($E394&gt;=M$307),M373-$D394*M$302,INDEX(F377:BM436,M$307,$E394)))</f>
        <v/>
      </c>
      <c r="N394" s="2406" t="str">
        <f ca="1">IF($E394&gt;$E$12,"",IF(($E394&gt;=N$307),N373-$D394*N$302,INDEX(F377:BM436,N$307,$E394)))</f>
        <v/>
      </c>
      <c r="O394" s="2406" t="str">
        <f ca="1">IF($E394&gt;$E$12,"",IF(($E394&gt;=O$307),O373-$D394*O$302,INDEX(F377:BM436,O$307,$E394)))</f>
        <v/>
      </c>
      <c r="P394" s="2406" t="str">
        <f ca="1">IF($E394&gt;$E$12,"",IF(($E394&gt;=P$307),P373-$D394*P$302,INDEX(F377:BM436,P$307,$E394)))</f>
        <v/>
      </c>
      <c r="Q394" s="2406" t="str">
        <f ca="1">IF($E394&gt;$E$12,"",IF(($E394&gt;=Q$307),Q373-$D394*Q$302,INDEX(F377:BM436,Q$307,$E394)))</f>
        <v/>
      </c>
      <c r="R394" s="2406" t="str">
        <f ca="1">IF($E394&gt;$E$12,"",IF(($E394&gt;=R$307),R373-$D394*R$302,INDEX(F377:BM436,R$307,$E394)))</f>
        <v/>
      </c>
      <c r="S394" s="2406" t="str">
        <f ca="1">IF($E394&gt;$E$12,"",IF(($E394&gt;=S$307),S373-$D394*S$302,INDEX(F377:BM436,S$307,$E394)))</f>
        <v/>
      </c>
      <c r="T394" s="2406" t="str">
        <f ca="1">IF($E394&gt;$E$12,"",IF(($E394&gt;=T$307),T373-$D394*T$302,INDEX(F377:BM436,T$307,$E394)))</f>
        <v/>
      </c>
      <c r="U394" s="2406" t="str">
        <f ca="1">IF($E394&gt;$E$12,"",IF(($E394&gt;=U$307),U373-$D394*U$302,INDEX(F377:BM436,U$307,$E394)))</f>
        <v/>
      </c>
      <c r="V394" s="2406" t="str">
        <f ca="1">IF($E394&gt;$E$12,"",IF(($E394&gt;=V$307),V373-$D394*V$302,INDEX(F377:BM436,V$307,$E394)))</f>
        <v/>
      </c>
      <c r="W394" s="2406" t="str">
        <f ca="1">IF($E394&gt;$E$12,"",IF(($E394&gt;=W$307),W373-$D394*W$302,INDEX(F377:BM436,W$307,$E394)))</f>
        <v/>
      </c>
      <c r="X394" s="2406" t="str">
        <f ca="1">IF($E394&gt;$E$12,"",IF(($E394&gt;=X$307),X373-$D394*X$302,INDEX(F377:BM436,X$307,$E394)))</f>
        <v/>
      </c>
      <c r="Y394" s="2406" t="str">
        <f ca="1">IF($E394&gt;$E$12,"",IF(($E394&gt;=Y$307),Y373-$D394*Y$302,INDEX(F377:BM436,Y$307,$E394)))</f>
        <v/>
      </c>
      <c r="Z394" s="2406" t="str">
        <f ca="1">IF($E394&gt;$E$12,"",IF(($E394&gt;=Z$307),Z373-$D394*Z$302,INDEX(F377:BM436,Z$307,$E394)))</f>
        <v/>
      </c>
      <c r="AA394" s="2406" t="str">
        <f ca="1">IF($E394&gt;$E$12,"",IF(($E394&gt;=AA$307),AA373-$D394*AA$302,INDEX(F377:BM436,AA$307,$E394)))</f>
        <v/>
      </c>
      <c r="AB394" s="2406" t="str">
        <f ca="1">IF($E394&gt;$E$12,"",IF(($E394&gt;=AB$307),AB373-$D394*AB$302,INDEX(F377:BM436,AB$307,$E394)))</f>
        <v/>
      </c>
      <c r="AC394" s="2406" t="str">
        <f ca="1">IF($E394&gt;$E$12,"",IF(($E394&gt;=AC$307),AC373-$D394*AC$302,INDEX(F377:BM436,AC$307,$E394)))</f>
        <v/>
      </c>
      <c r="AD394" s="2406" t="str">
        <f ca="1">IF($E394&gt;$E$12,"",IF(($E394&gt;=AD$307),AD373-$D394*AD$302,INDEX(F377:BM436,AD$307,$E394)))</f>
        <v/>
      </c>
      <c r="AE394" s="2406" t="str">
        <f ca="1">IF($E394&gt;$E$12,"",IF(($E394&gt;=AE$307),AE373-$D394*AE$302,INDEX(F377:BM436,AE$307,$E394)))</f>
        <v/>
      </c>
      <c r="AF394" s="2406" t="str">
        <f ca="1">IF($E394&gt;$E$12,"",IF(($E394&gt;=AF$307),AF373-$D394*AF$302,INDEX(F377:BM436,AF$307,$E394)))</f>
        <v/>
      </c>
      <c r="AG394" s="2406" t="str">
        <f ca="1">IF($E394&gt;$E$12,"",IF(($E394&gt;=AG$307),AG373-$D394*AG$302,INDEX(F377:BM436,AG$307,$E394)))</f>
        <v/>
      </c>
      <c r="AH394" s="2406" t="str">
        <f ca="1">IF($E394&gt;$E$12,"",IF(($E394&gt;=AH$307),AH373-$D394*AH$302,INDEX(F377:BM436,AH$307,$E394)))</f>
        <v/>
      </c>
      <c r="AI394" s="2406" t="str">
        <f ca="1">IF($E394&gt;$E$12,"",IF(($E394&gt;=AI$307),AI373-$D394*AI$302,INDEX(F377:BM436,AI$307,$E394)))</f>
        <v/>
      </c>
      <c r="AJ394" s="2406" t="str">
        <f ca="1">IF($E394&gt;$E$12,"",IF(($E394&gt;=AJ$307),AJ373-$D394*AJ$302,INDEX(F377:BM436,AJ$307,$E394)))</f>
        <v/>
      </c>
      <c r="AK394" s="2406" t="str">
        <f ca="1">IF($E394&gt;$E$12,"",IF(($E394&gt;=AK$307),AK373-$D394*AK$302,INDEX(F377:BM436,AK$307,$E394)))</f>
        <v/>
      </c>
      <c r="AL394" s="2406" t="str">
        <f ca="1">IF($E394&gt;$E$12,"",IF(($E394&gt;=AL$307),AL373-$D394*AL$302,INDEX(F377:BM436,AL$307,$E394)))</f>
        <v/>
      </c>
      <c r="AM394" s="2406" t="str">
        <f ca="1">IF($E394&gt;$E$12,"",IF(($E394&gt;=AM$307),AM373-$D394*AM$302,INDEX(F377:BM436,AM$307,$E394)))</f>
        <v/>
      </c>
      <c r="AN394" s="2406" t="str">
        <f ca="1">IF($E394&gt;$E$12,"",IF(($E394&gt;=AN$307),AN373-$D394*AN$302,INDEX(F377:BM436,AN$307,$E394)))</f>
        <v/>
      </c>
      <c r="AO394" s="2406" t="str">
        <f ca="1">IF($E394&gt;$E$12,"",IF(($E394&gt;=AO$307),AO373-$D394*AO$302,INDEX(F377:BM436,AO$307,$E394)))</f>
        <v/>
      </c>
      <c r="AP394" s="2406" t="str">
        <f ca="1">IF($E394&gt;$E$12,"",IF(($E394&gt;=AP$307),AP373-$D394*AP$302,INDEX(F377:BM436,AP$307,$E394)))</f>
        <v/>
      </c>
      <c r="AQ394" s="2406" t="str">
        <f ca="1">IF($E394&gt;$E$12,"",IF(($E394&gt;=AQ$307),AQ373-$D394*AQ$302,INDEX(F377:BM436,AQ$307,$E394)))</f>
        <v/>
      </c>
      <c r="AR394" s="2406" t="str">
        <f ca="1">IF($E394&gt;$E$12,"",IF(($E394&gt;=AR$307),AR373-$D394*AR$302,INDEX(F377:BM436,AR$307,$E394)))</f>
        <v/>
      </c>
      <c r="AS394" s="2406" t="str">
        <f ca="1">IF($E394&gt;$E$12,"",IF(($E394&gt;=AS$307),AS373-$D394*AS$302,INDEX(F377:BM436,AS$307,$E394)))</f>
        <v/>
      </c>
      <c r="AT394" s="2406" t="str">
        <f ca="1">IF($E394&gt;$E$12,"",IF(($E394&gt;=AT$307),AT373-$D394*AT$302,INDEX(F377:BM436,AT$307,$E394)))</f>
        <v/>
      </c>
      <c r="AU394" s="2406" t="str">
        <f ca="1">IF($E394&gt;$E$12,"",IF(($E394&gt;=AU$307),AU373-$D394*AU$302,INDEX(F377:BM436,AU$307,$E394)))</f>
        <v/>
      </c>
      <c r="AV394" s="2406" t="str">
        <f ca="1">IF($E394&gt;$E$12,"",IF(($E394&gt;=AV$307),AV373-$D394*AV$302,INDEX(F377:BM436,AV$307,$E394)))</f>
        <v/>
      </c>
      <c r="AW394" s="2406" t="str">
        <f ca="1">IF($E394&gt;$E$12,"",IF(($E394&gt;=AW$307),AW373-$D394*AW$302,INDEX(F377:BM436,AW$307,$E394)))</f>
        <v/>
      </c>
      <c r="AX394" s="2406" t="str">
        <f ca="1">IF($E394&gt;$E$12,"",IF(($E394&gt;=AX$307),AX373-$D394*AX$302,INDEX(F377:BM436,AX$307,$E394)))</f>
        <v/>
      </c>
      <c r="AY394" s="2406" t="str">
        <f ca="1">IF($E394&gt;$E$12,"",IF(($E394&gt;=AY$307),AY373-$D394*AY$302,INDEX(F377:BM436,AY$307,$E394)))</f>
        <v/>
      </c>
      <c r="AZ394" s="2406" t="str">
        <f ca="1">IF($E394&gt;$E$12,"",IF(($E394&gt;=AZ$307),AZ373-$D394*AZ$302,INDEX(F377:BM436,AZ$307,$E394)))</f>
        <v/>
      </c>
      <c r="BA394" s="2406" t="str">
        <f ca="1">IF($E394&gt;$E$12,"",IF(($E394&gt;=BA$307),BA373-$D394*BA$302,INDEX(F377:BM436,BA$307,$E394)))</f>
        <v/>
      </c>
      <c r="BB394" s="2406" t="str">
        <f ca="1">IF($E394&gt;$E$12,"",IF(($E394&gt;=BB$307),BB373-$D394*BB$302,INDEX(F377:BM436,BB$307,$E394)))</f>
        <v/>
      </c>
      <c r="BC394" s="2406" t="str">
        <f ca="1">IF($E394&gt;$E$12,"",IF(($E394&gt;=BC$307),BC373-$D394*BC$302,INDEX(F377:BM436,BC$307,$E394)))</f>
        <v/>
      </c>
      <c r="BD394" s="2406" t="str">
        <f ca="1">IF($E394&gt;$E$12,"",IF(($E394&gt;=BD$307),BD373-$D394*BD$302,INDEX(F377:BM436,BD$307,$E394)))</f>
        <v/>
      </c>
      <c r="BE394" s="2406" t="str">
        <f ca="1">IF($E394&gt;$E$12,"",IF(($E394&gt;=BE$307),BE373-$D394*BE$302,INDEX(F377:BM436,BE$307,$E394)))</f>
        <v/>
      </c>
      <c r="BF394" s="2406" t="str">
        <f ca="1">IF($E394&gt;$E$12,"",IF(($E394&gt;=BF$307),BF373-$D394*BF$302,INDEX(F377:BM436,BF$307,$E394)))</f>
        <v/>
      </c>
      <c r="BG394" s="2406" t="str">
        <f ca="1">IF($E394&gt;$E$12,"",IF(($E394&gt;=BG$307),BG373-$D394*BG$302,INDEX(F377:BM436,BG$307,$E394)))</f>
        <v/>
      </c>
      <c r="BH394" s="2406" t="str">
        <f ca="1">IF($E394&gt;$E$12,"",IF(($E394&gt;=BH$307),BH373-$D394*BH$302,INDEX(F377:BM436,BH$307,$E394)))</f>
        <v/>
      </c>
      <c r="BI394" s="2406" t="str">
        <f ca="1">IF($E394&gt;$E$12,"",IF(($E394&gt;=BI$307),BI373-$D394*BI$302,INDEX(F377:BM436,BI$307,$E394)))</f>
        <v/>
      </c>
      <c r="BJ394" s="2406" t="str">
        <f ca="1">IF($E394&gt;$E$12,"",IF(($E394&gt;=BJ$307),BJ373-$D394*BJ$302,INDEX(F377:BM436,BJ$307,$E394)))</f>
        <v/>
      </c>
      <c r="BK394" s="2406" t="str">
        <f ca="1">IF($E394&gt;$E$12,"",IF(($E394&gt;=BK$307),BK373-$D394*BK$302,INDEX(F377:BM436,BK$307,$E394)))</f>
        <v/>
      </c>
      <c r="BL394" s="2406" t="str">
        <f ca="1">IF($E394&gt;$E$12,"",IF(($E394&gt;=BL$307),BL373-$D394*BL$302,INDEX(F377:BM436,BL$307,$E394)))</f>
        <v/>
      </c>
      <c r="BM394" s="2406" t="str">
        <f ca="1">IF($E394&gt;$E$12,"",IF(($E394&gt;=BM$307),BM373-$D394*BM$302,INDEX(F377:BM436,BM$307,$E394)))</f>
        <v/>
      </c>
    </row>
    <row r="395" spans="3:65" ht="13.5" x14ac:dyDescent="0.25">
      <c r="C395" s="2357"/>
      <c r="D395" s="2405">
        <f ca="1">INDEX(F372:BM372,E395)</f>
        <v>1</v>
      </c>
      <c r="E395" s="2316">
        <v>19</v>
      </c>
      <c r="F395" s="2406" t="str">
        <f ca="1">IF($E395&gt;$E$12,"",IF(($E395&gt;=F$307),F373-$D395*F$302,INDEX(F377:BM436,F$307,$E395)))</f>
        <v/>
      </c>
      <c r="G395" s="2406" t="str">
        <f ca="1">IF($E395&gt;$E$12,"",IF(($E395&gt;=G$307),G373-$D395*G$302,INDEX(F377:BM436,G$307,$E395)))</f>
        <v/>
      </c>
      <c r="H395" s="2406" t="str">
        <f ca="1">IF($E395&gt;$E$12,"",IF(($E395&gt;=H$307),H373-$D395*H$302,INDEX(F377:BM436,H$307,$E395)))</f>
        <v/>
      </c>
      <c r="I395" s="2406" t="str">
        <f ca="1">IF($E395&gt;$E$12,"",IF(($E395&gt;=I$307),I373-$D395*I$302,INDEX(F377:BM436,I$307,$E395)))</f>
        <v/>
      </c>
      <c r="J395" s="2406" t="str">
        <f ca="1">IF($E395&gt;$E$12,"",IF(($E395&gt;=J$307),J373-$D395*J$302,INDEX(F377:BM436,J$307,$E395)))</f>
        <v/>
      </c>
      <c r="K395" s="2406" t="str">
        <f ca="1">IF($E395&gt;$E$12,"",IF(($E395&gt;=K$307),K373-$D395*K$302,INDEX(F377:BM436,K$307,$E395)))</f>
        <v/>
      </c>
      <c r="L395" s="2406" t="str">
        <f ca="1">IF($E395&gt;$E$12,"",IF(($E395&gt;=L$307),L373-$D395*L$302,INDEX(F377:BM436,L$307,$E395)))</f>
        <v/>
      </c>
      <c r="M395" s="2406" t="str">
        <f ca="1">IF($E395&gt;$E$12,"",IF(($E395&gt;=M$307),M373-$D395*M$302,INDEX(F377:BM436,M$307,$E395)))</f>
        <v/>
      </c>
      <c r="N395" s="2406" t="str">
        <f ca="1">IF($E395&gt;$E$12,"",IF(($E395&gt;=N$307),N373-$D395*N$302,INDEX(F377:BM436,N$307,$E395)))</f>
        <v/>
      </c>
      <c r="O395" s="2406" t="str">
        <f ca="1">IF($E395&gt;$E$12,"",IF(($E395&gt;=O$307),O373-$D395*O$302,INDEX(F377:BM436,O$307,$E395)))</f>
        <v/>
      </c>
      <c r="P395" s="2406" t="str">
        <f ca="1">IF($E395&gt;$E$12,"",IF(($E395&gt;=P$307),P373-$D395*P$302,INDEX(F377:BM436,P$307,$E395)))</f>
        <v/>
      </c>
      <c r="Q395" s="2406" t="str">
        <f ca="1">IF($E395&gt;$E$12,"",IF(($E395&gt;=Q$307),Q373-$D395*Q$302,INDEX(F377:BM436,Q$307,$E395)))</f>
        <v/>
      </c>
      <c r="R395" s="2406" t="str">
        <f ca="1">IF($E395&gt;$E$12,"",IF(($E395&gt;=R$307),R373-$D395*R$302,INDEX(F377:BM436,R$307,$E395)))</f>
        <v/>
      </c>
      <c r="S395" s="2406" t="str">
        <f ca="1">IF($E395&gt;$E$12,"",IF(($E395&gt;=S$307),S373-$D395*S$302,INDEX(F377:BM436,S$307,$E395)))</f>
        <v/>
      </c>
      <c r="T395" s="2406" t="str">
        <f ca="1">IF($E395&gt;$E$12,"",IF(($E395&gt;=T$307),T373-$D395*T$302,INDEX(F377:BM436,T$307,$E395)))</f>
        <v/>
      </c>
      <c r="U395" s="2406" t="str">
        <f ca="1">IF($E395&gt;$E$12,"",IF(($E395&gt;=U$307),U373-$D395*U$302,INDEX(F377:BM436,U$307,$E395)))</f>
        <v/>
      </c>
      <c r="V395" s="2406" t="str">
        <f ca="1">IF($E395&gt;$E$12,"",IF(($E395&gt;=V$307),V373-$D395*V$302,INDEX(F377:BM436,V$307,$E395)))</f>
        <v/>
      </c>
      <c r="W395" s="2406" t="str">
        <f ca="1">IF($E395&gt;$E$12,"",IF(($E395&gt;=W$307),W373-$D395*W$302,INDEX(F377:BM436,W$307,$E395)))</f>
        <v/>
      </c>
      <c r="X395" s="2406" t="str">
        <f ca="1">IF($E395&gt;$E$12,"",IF(($E395&gt;=X$307),X373-$D395*X$302,INDEX(F377:BM436,X$307,$E395)))</f>
        <v/>
      </c>
      <c r="Y395" s="2406" t="str">
        <f ca="1">IF($E395&gt;$E$12,"",IF(($E395&gt;=Y$307),Y373-$D395*Y$302,INDEX(F377:BM436,Y$307,$E395)))</f>
        <v/>
      </c>
      <c r="Z395" s="2406" t="str">
        <f ca="1">IF($E395&gt;$E$12,"",IF(($E395&gt;=Z$307),Z373-$D395*Z$302,INDEX(F377:BM436,Z$307,$E395)))</f>
        <v/>
      </c>
      <c r="AA395" s="2406" t="str">
        <f ca="1">IF($E395&gt;$E$12,"",IF(($E395&gt;=AA$307),AA373-$D395*AA$302,INDEX(F377:BM436,AA$307,$E395)))</f>
        <v/>
      </c>
      <c r="AB395" s="2406" t="str">
        <f ca="1">IF($E395&gt;$E$12,"",IF(($E395&gt;=AB$307),AB373-$D395*AB$302,INDEX(F377:BM436,AB$307,$E395)))</f>
        <v/>
      </c>
      <c r="AC395" s="2406" t="str">
        <f ca="1">IF($E395&gt;$E$12,"",IF(($E395&gt;=AC$307),AC373-$D395*AC$302,INDEX(F377:BM436,AC$307,$E395)))</f>
        <v/>
      </c>
      <c r="AD395" s="2406" t="str">
        <f ca="1">IF($E395&gt;$E$12,"",IF(($E395&gt;=AD$307),AD373-$D395*AD$302,INDEX(F377:BM436,AD$307,$E395)))</f>
        <v/>
      </c>
      <c r="AE395" s="2406" t="str">
        <f ca="1">IF($E395&gt;$E$12,"",IF(($E395&gt;=AE$307),AE373-$D395*AE$302,INDEX(F377:BM436,AE$307,$E395)))</f>
        <v/>
      </c>
      <c r="AF395" s="2406" t="str">
        <f ca="1">IF($E395&gt;$E$12,"",IF(($E395&gt;=AF$307),AF373-$D395*AF$302,INDEX(F377:BM436,AF$307,$E395)))</f>
        <v/>
      </c>
      <c r="AG395" s="2406" t="str">
        <f ca="1">IF($E395&gt;$E$12,"",IF(($E395&gt;=AG$307),AG373-$D395*AG$302,INDEX(F377:BM436,AG$307,$E395)))</f>
        <v/>
      </c>
      <c r="AH395" s="2406" t="str">
        <f ca="1">IF($E395&gt;$E$12,"",IF(($E395&gt;=AH$307),AH373-$D395*AH$302,INDEX(F377:BM436,AH$307,$E395)))</f>
        <v/>
      </c>
      <c r="AI395" s="2406" t="str">
        <f ca="1">IF($E395&gt;$E$12,"",IF(($E395&gt;=AI$307),AI373-$D395*AI$302,INDEX(F377:BM436,AI$307,$E395)))</f>
        <v/>
      </c>
      <c r="AJ395" s="2406" t="str">
        <f ca="1">IF($E395&gt;$E$12,"",IF(($E395&gt;=AJ$307),AJ373-$D395*AJ$302,INDEX(F377:BM436,AJ$307,$E395)))</f>
        <v/>
      </c>
      <c r="AK395" s="2406" t="str">
        <f ca="1">IF($E395&gt;$E$12,"",IF(($E395&gt;=AK$307),AK373-$D395*AK$302,INDEX(F377:BM436,AK$307,$E395)))</f>
        <v/>
      </c>
      <c r="AL395" s="2406" t="str">
        <f ca="1">IF($E395&gt;$E$12,"",IF(($E395&gt;=AL$307),AL373-$D395*AL$302,INDEX(F377:BM436,AL$307,$E395)))</f>
        <v/>
      </c>
      <c r="AM395" s="2406" t="str">
        <f ca="1">IF($E395&gt;$E$12,"",IF(($E395&gt;=AM$307),AM373-$D395*AM$302,INDEX(F377:BM436,AM$307,$E395)))</f>
        <v/>
      </c>
      <c r="AN395" s="2406" t="str">
        <f ca="1">IF($E395&gt;$E$12,"",IF(($E395&gt;=AN$307),AN373-$D395*AN$302,INDEX(F377:BM436,AN$307,$E395)))</f>
        <v/>
      </c>
      <c r="AO395" s="2406" t="str">
        <f ca="1">IF($E395&gt;$E$12,"",IF(($E395&gt;=AO$307),AO373-$D395*AO$302,INDEX(F377:BM436,AO$307,$E395)))</f>
        <v/>
      </c>
      <c r="AP395" s="2406" t="str">
        <f ca="1">IF($E395&gt;$E$12,"",IF(($E395&gt;=AP$307),AP373-$D395*AP$302,INDEX(F377:BM436,AP$307,$E395)))</f>
        <v/>
      </c>
      <c r="AQ395" s="2406" t="str">
        <f ca="1">IF($E395&gt;$E$12,"",IF(($E395&gt;=AQ$307),AQ373-$D395*AQ$302,INDEX(F377:BM436,AQ$307,$E395)))</f>
        <v/>
      </c>
      <c r="AR395" s="2406" t="str">
        <f ca="1">IF($E395&gt;$E$12,"",IF(($E395&gt;=AR$307),AR373-$D395*AR$302,INDEX(F377:BM436,AR$307,$E395)))</f>
        <v/>
      </c>
      <c r="AS395" s="2406" t="str">
        <f ca="1">IF($E395&gt;$E$12,"",IF(($E395&gt;=AS$307),AS373-$D395*AS$302,INDEX(F377:BM436,AS$307,$E395)))</f>
        <v/>
      </c>
      <c r="AT395" s="2406" t="str">
        <f ca="1">IF($E395&gt;$E$12,"",IF(($E395&gt;=AT$307),AT373-$D395*AT$302,INDEX(F377:BM436,AT$307,$E395)))</f>
        <v/>
      </c>
      <c r="AU395" s="2406" t="str">
        <f ca="1">IF($E395&gt;$E$12,"",IF(($E395&gt;=AU$307),AU373-$D395*AU$302,INDEX(F377:BM436,AU$307,$E395)))</f>
        <v/>
      </c>
      <c r="AV395" s="2406" t="str">
        <f ca="1">IF($E395&gt;$E$12,"",IF(($E395&gt;=AV$307),AV373-$D395*AV$302,INDEX(F377:BM436,AV$307,$E395)))</f>
        <v/>
      </c>
      <c r="AW395" s="2406" t="str">
        <f ca="1">IF($E395&gt;$E$12,"",IF(($E395&gt;=AW$307),AW373-$D395*AW$302,INDEX(F377:BM436,AW$307,$E395)))</f>
        <v/>
      </c>
      <c r="AX395" s="2406" t="str">
        <f ca="1">IF($E395&gt;$E$12,"",IF(($E395&gt;=AX$307),AX373-$D395*AX$302,INDEX(F377:BM436,AX$307,$E395)))</f>
        <v/>
      </c>
      <c r="AY395" s="2406" t="str">
        <f ca="1">IF($E395&gt;$E$12,"",IF(($E395&gt;=AY$307),AY373-$D395*AY$302,INDEX(F377:BM436,AY$307,$E395)))</f>
        <v/>
      </c>
      <c r="AZ395" s="2406" t="str">
        <f ca="1">IF($E395&gt;$E$12,"",IF(($E395&gt;=AZ$307),AZ373-$D395*AZ$302,INDEX(F377:BM436,AZ$307,$E395)))</f>
        <v/>
      </c>
      <c r="BA395" s="2406" t="str">
        <f ca="1">IF($E395&gt;$E$12,"",IF(($E395&gt;=BA$307),BA373-$D395*BA$302,INDEX(F377:BM436,BA$307,$E395)))</f>
        <v/>
      </c>
      <c r="BB395" s="2406" t="str">
        <f ca="1">IF($E395&gt;$E$12,"",IF(($E395&gt;=BB$307),BB373-$D395*BB$302,INDEX(F377:BM436,BB$307,$E395)))</f>
        <v/>
      </c>
      <c r="BC395" s="2406" t="str">
        <f ca="1">IF($E395&gt;$E$12,"",IF(($E395&gt;=BC$307),BC373-$D395*BC$302,INDEX(F377:BM436,BC$307,$E395)))</f>
        <v/>
      </c>
      <c r="BD395" s="2406" t="str">
        <f ca="1">IF($E395&gt;$E$12,"",IF(($E395&gt;=BD$307),BD373-$D395*BD$302,INDEX(F377:BM436,BD$307,$E395)))</f>
        <v/>
      </c>
      <c r="BE395" s="2406" t="str">
        <f ca="1">IF($E395&gt;$E$12,"",IF(($E395&gt;=BE$307),BE373-$D395*BE$302,INDEX(F377:BM436,BE$307,$E395)))</f>
        <v/>
      </c>
      <c r="BF395" s="2406" t="str">
        <f ca="1">IF($E395&gt;$E$12,"",IF(($E395&gt;=BF$307),BF373-$D395*BF$302,INDEX(F377:BM436,BF$307,$E395)))</f>
        <v/>
      </c>
      <c r="BG395" s="2406" t="str">
        <f ca="1">IF($E395&gt;$E$12,"",IF(($E395&gt;=BG$307),BG373-$D395*BG$302,INDEX(F377:BM436,BG$307,$E395)))</f>
        <v/>
      </c>
      <c r="BH395" s="2406" t="str">
        <f ca="1">IF($E395&gt;$E$12,"",IF(($E395&gt;=BH$307),BH373-$D395*BH$302,INDEX(F377:BM436,BH$307,$E395)))</f>
        <v/>
      </c>
      <c r="BI395" s="2406" t="str">
        <f ca="1">IF($E395&gt;$E$12,"",IF(($E395&gt;=BI$307),BI373-$D395*BI$302,INDEX(F377:BM436,BI$307,$E395)))</f>
        <v/>
      </c>
      <c r="BJ395" s="2406" t="str">
        <f ca="1">IF($E395&gt;$E$12,"",IF(($E395&gt;=BJ$307),BJ373-$D395*BJ$302,INDEX(F377:BM436,BJ$307,$E395)))</f>
        <v/>
      </c>
      <c r="BK395" s="2406" t="str">
        <f ca="1">IF($E395&gt;$E$12,"",IF(($E395&gt;=BK$307),BK373-$D395*BK$302,INDEX(F377:BM436,BK$307,$E395)))</f>
        <v/>
      </c>
      <c r="BL395" s="2406" t="str">
        <f ca="1">IF($E395&gt;$E$12,"",IF(($E395&gt;=BL$307),BL373-$D395*BL$302,INDEX(F377:BM436,BL$307,$E395)))</f>
        <v/>
      </c>
      <c r="BM395" s="2406" t="str">
        <f ca="1">IF($E395&gt;$E$12,"",IF(($E395&gt;=BM$307),BM373-$D395*BM$302,INDEX(F377:BM436,BM$307,$E395)))</f>
        <v/>
      </c>
    </row>
    <row r="396" spans="3:65" ht="13.5" x14ac:dyDescent="0.25">
      <c r="C396" s="2357"/>
      <c r="D396" s="2405">
        <f ca="1">INDEX(F372:BM372,E396)</f>
        <v>1</v>
      </c>
      <c r="E396" s="2316">
        <v>20</v>
      </c>
      <c r="F396" s="2406" t="str">
        <f ca="1">IF($E396&gt;$E$12,"",IF(($E396&gt;=F$307),F373-$D396*F$302,INDEX(F377:BM436,F$307,$E396)))</f>
        <v/>
      </c>
      <c r="G396" s="2406" t="str">
        <f ca="1">IF($E396&gt;$E$12,"",IF(($E396&gt;=G$307),G373-$D396*G$302,INDEX(F377:BM436,G$307,$E396)))</f>
        <v/>
      </c>
      <c r="H396" s="2406" t="str">
        <f ca="1">IF($E396&gt;$E$12,"",IF(($E396&gt;=H$307),H373-$D396*H$302,INDEX(F377:BM436,H$307,$E396)))</f>
        <v/>
      </c>
      <c r="I396" s="2406" t="str">
        <f ca="1">IF($E396&gt;$E$12,"",IF(($E396&gt;=I$307),I373-$D396*I$302,INDEX(F377:BM436,I$307,$E396)))</f>
        <v/>
      </c>
      <c r="J396" s="2406" t="str">
        <f ca="1">IF($E396&gt;$E$12,"",IF(($E396&gt;=J$307),J373-$D396*J$302,INDEX(F377:BM436,J$307,$E396)))</f>
        <v/>
      </c>
      <c r="K396" s="2406" t="str">
        <f ca="1">IF($E396&gt;$E$12,"",IF(($E396&gt;=K$307),K373-$D396*K$302,INDEX(F377:BM436,K$307,$E396)))</f>
        <v/>
      </c>
      <c r="L396" s="2406" t="str">
        <f ca="1">IF($E396&gt;$E$12,"",IF(($E396&gt;=L$307),L373-$D396*L$302,INDEX(F377:BM436,L$307,$E396)))</f>
        <v/>
      </c>
      <c r="M396" s="2406" t="str">
        <f ca="1">IF($E396&gt;$E$12,"",IF(($E396&gt;=M$307),M373-$D396*M$302,INDEX(F377:BM436,M$307,$E396)))</f>
        <v/>
      </c>
      <c r="N396" s="2406" t="str">
        <f ca="1">IF($E396&gt;$E$12,"",IF(($E396&gt;=N$307),N373-$D396*N$302,INDEX(F377:BM436,N$307,$E396)))</f>
        <v/>
      </c>
      <c r="O396" s="2406" t="str">
        <f ca="1">IF($E396&gt;$E$12,"",IF(($E396&gt;=O$307),O373-$D396*O$302,INDEX(F377:BM436,O$307,$E396)))</f>
        <v/>
      </c>
      <c r="P396" s="2406" t="str">
        <f ca="1">IF($E396&gt;$E$12,"",IF(($E396&gt;=P$307),P373-$D396*P$302,INDEX(F377:BM436,P$307,$E396)))</f>
        <v/>
      </c>
      <c r="Q396" s="2406" t="str">
        <f ca="1">IF($E396&gt;$E$12,"",IF(($E396&gt;=Q$307),Q373-$D396*Q$302,INDEX(F377:BM436,Q$307,$E396)))</f>
        <v/>
      </c>
      <c r="R396" s="2406" t="str">
        <f ca="1">IF($E396&gt;$E$12,"",IF(($E396&gt;=R$307),R373-$D396*R$302,INDEX(F377:BM436,R$307,$E396)))</f>
        <v/>
      </c>
      <c r="S396" s="2406" t="str">
        <f ca="1">IF($E396&gt;$E$12,"",IF(($E396&gt;=S$307),S373-$D396*S$302,INDEX(F377:BM436,S$307,$E396)))</f>
        <v/>
      </c>
      <c r="T396" s="2406" t="str">
        <f ca="1">IF($E396&gt;$E$12,"",IF(($E396&gt;=T$307),T373-$D396*T$302,INDEX(F377:BM436,T$307,$E396)))</f>
        <v/>
      </c>
      <c r="U396" s="2406" t="str">
        <f ca="1">IF($E396&gt;$E$12,"",IF(($E396&gt;=U$307),U373-$D396*U$302,INDEX(F377:BM436,U$307,$E396)))</f>
        <v/>
      </c>
      <c r="V396" s="2406" t="str">
        <f ca="1">IF($E396&gt;$E$12,"",IF(($E396&gt;=V$307),V373-$D396*V$302,INDEX(F377:BM436,V$307,$E396)))</f>
        <v/>
      </c>
      <c r="W396" s="2406" t="str">
        <f ca="1">IF($E396&gt;$E$12,"",IF(($E396&gt;=W$307),W373-$D396*W$302,INDEX(F377:BM436,W$307,$E396)))</f>
        <v/>
      </c>
      <c r="X396" s="2406" t="str">
        <f ca="1">IF($E396&gt;$E$12,"",IF(($E396&gt;=X$307),X373-$D396*X$302,INDEX(F377:BM436,X$307,$E396)))</f>
        <v/>
      </c>
      <c r="Y396" s="2406" t="str">
        <f ca="1">IF($E396&gt;$E$12,"",IF(($E396&gt;=Y$307),Y373-$D396*Y$302,INDEX(F377:BM436,Y$307,$E396)))</f>
        <v/>
      </c>
      <c r="Z396" s="2406" t="str">
        <f ca="1">IF($E396&gt;$E$12,"",IF(($E396&gt;=Z$307),Z373-$D396*Z$302,INDEX(F377:BM436,Z$307,$E396)))</f>
        <v/>
      </c>
      <c r="AA396" s="2406" t="str">
        <f ca="1">IF($E396&gt;$E$12,"",IF(($E396&gt;=AA$307),AA373-$D396*AA$302,INDEX(F377:BM436,AA$307,$E396)))</f>
        <v/>
      </c>
      <c r="AB396" s="2406" t="str">
        <f ca="1">IF($E396&gt;$E$12,"",IF(($E396&gt;=AB$307),AB373-$D396*AB$302,INDEX(F377:BM436,AB$307,$E396)))</f>
        <v/>
      </c>
      <c r="AC396" s="2406" t="str">
        <f ca="1">IF($E396&gt;$E$12,"",IF(($E396&gt;=AC$307),AC373-$D396*AC$302,INDEX(F377:BM436,AC$307,$E396)))</f>
        <v/>
      </c>
      <c r="AD396" s="2406" t="str">
        <f ca="1">IF($E396&gt;$E$12,"",IF(($E396&gt;=AD$307),AD373-$D396*AD$302,INDEX(F377:BM436,AD$307,$E396)))</f>
        <v/>
      </c>
      <c r="AE396" s="2406" t="str">
        <f ca="1">IF($E396&gt;$E$12,"",IF(($E396&gt;=AE$307),AE373-$D396*AE$302,INDEX(F377:BM436,AE$307,$E396)))</f>
        <v/>
      </c>
      <c r="AF396" s="2406" t="str">
        <f ca="1">IF($E396&gt;$E$12,"",IF(($E396&gt;=AF$307),AF373-$D396*AF$302,INDEX(F377:BM436,AF$307,$E396)))</f>
        <v/>
      </c>
      <c r="AG396" s="2406" t="str">
        <f ca="1">IF($E396&gt;$E$12,"",IF(($E396&gt;=AG$307),AG373-$D396*AG$302,INDEX(F377:BM436,AG$307,$E396)))</f>
        <v/>
      </c>
      <c r="AH396" s="2406" t="str">
        <f ca="1">IF($E396&gt;$E$12,"",IF(($E396&gt;=AH$307),AH373-$D396*AH$302,INDEX(F377:BM436,AH$307,$E396)))</f>
        <v/>
      </c>
      <c r="AI396" s="2406" t="str">
        <f ca="1">IF($E396&gt;$E$12,"",IF(($E396&gt;=AI$307),AI373-$D396*AI$302,INDEX(F377:BM436,AI$307,$E396)))</f>
        <v/>
      </c>
      <c r="AJ396" s="2406" t="str">
        <f ca="1">IF($E396&gt;$E$12,"",IF(($E396&gt;=AJ$307),AJ373-$D396*AJ$302,INDEX(F377:BM436,AJ$307,$E396)))</f>
        <v/>
      </c>
      <c r="AK396" s="2406" t="str">
        <f ca="1">IF($E396&gt;$E$12,"",IF(($E396&gt;=AK$307),AK373-$D396*AK$302,INDEX(F377:BM436,AK$307,$E396)))</f>
        <v/>
      </c>
      <c r="AL396" s="2406" t="str">
        <f ca="1">IF($E396&gt;$E$12,"",IF(($E396&gt;=AL$307),AL373-$D396*AL$302,INDEX(F377:BM436,AL$307,$E396)))</f>
        <v/>
      </c>
      <c r="AM396" s="2406" t="str">
        <f ca="1">IF($E396&gt;$E$12,"",IF(($E396&gt;=AM$307),AM373-$D396*AM$302,INDEX(F377:BM436,AM$307,$E396)))</f>
        <v/>
      </c>
      <c r="AN396" s="2406" t="str">
        <f ca="1">IF($E396&gt;$E$12,"",IF(($E396&gt;=AN$307),AN373-$D396*AN$302,INDEX(F377:BM436,AN$307,$E396)))</f>
        <v/>
      </c>
      <c r="AO396" s="2406" t="str">
        <f ca="1">IF($E396&gt;$E$12,"",IF(($E396&gt;=AO$307),AO373-$D396*AO$302,INDEX(F377:BM436,AO$307,$E396)))</f>
        <v/>
      </c>
      <c r="AP396" s="2406" t="str">
        <f ca="1">IF($E396&gt;$E$12,"",IF(($E396&gt;=AP$307),AP373-$D396*AP$302,INDEX(F377:BM436,AP$307,$E396)))</f>
        <v/>
      </c>
      <c r="AQ396" s="2406" t="str">
        <f ca="1">IF($E396&gt;$E$12,"",IF(($E396&gt;=AQ$307),AQ373-$D396*AQ$302,INDEX(F377:BM436,AQ$307,$E396)))</f>
        <v/>
      </c>
      <c r="AR396" s="2406" t="str">
        <f ca="1">IF($E396&gt;$E$12,"",IF(($E396&gt;=AR$307),AR373-$D396*AR$302,INDEX(F377:BM436,AR$307,$E396)))</f>
        <v/>
      </c>
      <c r="AS396" s="2406" t="str">
        <f ca="1">IF($E396&gt;$E$12,"",IF(($E396&gt;=AS$307),AS373-$D396*AS$302,INDEX(F377:BM436,AS$307,$E396)))</f>
        <v/>
      </c>
      <c r="AT396" s="2406" t="str">
        <f ca="1">IF($E396&gt;$E$12,"",IF(($E396&gt;=AT$307),AT373-$D396*AT$302,INDEX(F377:BM436,AT$307,$E396)))</f>
        <v/>
      </c>
      <c r="AU396" s="2406" t="str">
        <f ca="1">IF($E396&gt;$E$12,"",IF(($E396&gt;=AU$307),AU373-$D396*AU$302,INDEX(F377:BM436,AU$307,$E396)))</f>
        <v/>
      </c>
      <c r="AV396" s="2406" t="str">
        <f ca="1">IF($E396&gt;$E$12,"",IF(($E396&gt;=AV$307),AV373-$D396*AV$302,INDEX(F377:BM436,AV$307,$E396)))</f>
        <v/>
      </c>
      <c r="AW396" s="2406" t="str">
        <f ca="1">IF($E396&gt;$E$12,"",IF(($E396&gt;=AW$307),AW373-$D396*AW$302,INDEX(F377:BM436,AW$307,$E396)))</f>
        <v/>
      </c>
      <c r="AX396" s="2406" t="str">
        <f ca="1">IF($E396&gt;$E$12,"",IF(($E396&gt;=AX$307),AX373-$D396*AX$302,INDEX(F377:BM436,AX$307,$E396)))</f>
        <v/>
      </c>
      <c r="AY396" s="2406" t="str">
        <f ca="1">IF($E396&gt;$E$12,"",IF(($E396&gt;=AY$307),AY373-$D396*AY$302,INDEX(F377:BM436,AY$307,$E396)))</f>
        <v/>
      </c>
      <c r="AZ396" s="2406" t="str">
        <f ca="1">IF($E396&gt;$E$12,"",IF(($E396&gt;=AZ$307),AZ373-$D396*AZ$302,INDEX(F377:BM436,AZ$307,$E396)))</f>
        <v/>
      </c>
      <c r="BA396" s="2406" t="str">
        <f ca="1">IF($E396&gt;$E$12,"",IF(($E396&gt;=BA$307),BA373-$D396*BA$302,INDEX(F377:BM436,BA$307,$E396)))</f>
        <v/>
      </c>
      <c r="BB396" s="2406" t="str">
        <f ca="1">IF($E396&gt;$E$12,"",IF(($E396&gt;=BB$307),BB373-$D396*BB$302,INDEX(F377:BM436,BB$307,$E396)))</f>
        <v/>
      </c>
      <c r="BC396" s="2406" t="str">
        <f ca="1">IF($E396&gt;$E$12,"",IF(($E396&gt;=BC$307),BC373-$D396*BC$302,INDEX(F377:BM436,BC$307,$E396)))</f>
        <v/>
      </c>
      <c r="BD396" s="2406" t="str">
        <f ca="1">IF($E396&gt;$E$12,"",IF(($E396&gt;=BD$307),BD373-$D396*BD$302,INDEX(F377:BM436,BD$307,$E396)))</f>
        <v/>
      </c>
      <c r="BE396" s="2406" t="str">
        <f ca="1">IF($E396&gt;$E$12,"",IF(($E396&gt;=BE$307),BE373-$D396*BE$302,INDEX(F377:BM436,BE$307,$E396)))</f>
        <v/>
      </c>
      <c r="BF396" s="2406" t="str">
        <f ca="1">IF($E396&gt;$E$12,"",IF(($E396&gt;=BF$307),BF373-$D396*BF$302,INDEX(F377:BM436,BF$307,$E396)))</f>
        <v/>
      </c>
      <c r="BG396" s="2406" t="str">
        <f ca="1">IF($E396&gt;$E$12,"",IF(($E396&gt;=BG$307),BG373-$D396*BG$302,INDEX(F377:BM436,BG$307,$E396)))</f>
        <v/>
      </c>
      <c r="BH396" s="2406" t="str">
        <f ca="1">IF($E396&gt;$E$12,"",IF(($E396&gt;=BH$307),BH373-$D396*BH$302,INDEX(F377:BM436,BH$307,$E396)))</f>
        <v/>
      </c>
      <c r="BI396" s="2406" t="str">
        <f ca="1">IF($E396&gt;$E$12,"",IF(($E396&gt;=BI$307),BI373-$D396*BI$302,INDEX(F377:BM436,BI$307,$E396)))</f>
        <v/>
      </c>
      <c r="BJ396" s="2406" t="str">
        <f ca="1">IF($E396&gt;$E$12,"",IF(($E396&gt;=BJ$307),BJ373-$D396*BJ$302,INDEX(F377:BM436,BJ$307,$E396)))</f>
        <v/>
      </c>
      <c r="BK396" s="2406" t="str">
        <f ca="1">IF($E396&gt;$E$12,"",IF(($E396&gt;=BK$307),BK373-$D396*BK$302,INDEX(F377:BM436,BK$307,$E396)))</f>
        <v/>
      </c>
      <c r="BL396" s="2406" t="str">
        <f ca="1">IF($E396&gt;$E$12,"",IF(($E396&gt;=BL$307),BL373-$D396*BL$302,INDEX(F377:BM436,BL$307,$E396)))</f>
        <v/>
      </c>
      <c r="BM396" s="2406" t="str">
        <f ca="1">IF($E396&gt;$E$12,"",IF(($E396&gt;=BM$307),BM373-$D396*BM$302,INDEX(F377:BM436,BM$307,$E396)))</f>
        <v/>
      </c>
    </row>
    <row r="397" spans="3:65" ht="13.5" x14ac:dyDescent="0.25">
      <c r="C397" s="2357"/>
      <c r="D397" s="2405">
        <f ca="1">INDEX(F372:BM372,E397)</f>
        <v>1</v>
      </c>
      <c r="E397" s="2316">
        <v>21</v>
      </c>
      <c r="F397" s="2406" t="str">
        <f ca="1">IF($E397&gt;$E$12,"",IF(($E397&gt;=F$307),F373-$D397*F$302,INDEX(F377:BM436,F$307,$E397)))</f>
        <v/>
      </c>
      <c r="G397" s="2406" t="str">
        <f ca="1">IF($E397&gt;$E$12,"",IF(($E397&gt;=G$307),G373-$D397*G$302,INDEX(F377:BM436,G$307,$E397)))</f>
        <v/>
      </c>
      <c r="H397" s="2406" t="str">
        <f ca="1">IF($E397&gt;$E$12,"",IF(($E397&gt;=H$307),H373-$D397*H$302,INDEX(F377:BM436,H$307,$E397)))</f>
        <v/>
      </c>
      <c r="I397" s="2406" t="str">
        <f ca="1">IF($E397&gt;$E$12,"",IF(($E397&gt;=I$307),I373-$D397*I$302,INDEX(F377:BM436,I$307,$E397)))</f>
        <v/>
      </c>
      <c r="J397" s="2406" t="str">
        <f ca="1">IF($E397&gt;$E$12,"",IF(($E397&gt;=J$307),J373-$D397*J$302,INDEX(F377:BM436,J$307,$E397)))</f>
        <v/>
      </c>
      <c r="K397" s="2406" t="str">
        <f ca="1">IF($E397&gt;$E$12,"",IF(($E397&gt;=K$307),K373-$D397*K$302,INDEX(F377:BM436,K$307,$E397)))</f>
        <v/>
      </c>
      <c r="L397" s="2406" t="str">
        <f ca="1">IF($E397&gt;$E$12,"",IF(($E397&gt;=L$307),L373-$D397*L$302,INDEX(F377:BM436,L$307,$E397)))</f>
        <v/>
      </c>
      <c r="M397" s="2406" t="str">
        <f ca="1">IF($E397&gt;$E$12,"",IF(($E397&gt;=M$307),M373-$D397*M$302,INDEX(F377:BM436,M$307,$E397)))</f>
        <v/>
      </c>
      <c r="N397" s="2406" t="str">
        <f ca="1">IF($E397&gt;$E$12,"",IF(($E397&gt;=N$307),N373-$D397*N$302,INDEX(F377:BM436,N$307,$E397)))</f>
        <v/>
      </c>
      <c r="O397" s="2406" t="str">
        <f ca="1">IF($E397&gt;$E$12,"",IF(($E397&gt;=O$307),O373-$D397*O$302,INDEX(F377:BM436,O$307,$E397)))</f>
        <v/>
      </c>
      <c r="P397" s="2406" t="str">
        <f ca="1">IF($E397&gt;$E$12,"",IF(($E397&gt;=P$307),P373-$D397*P$302,INDEX(F377:BM436,P$307,$E397)))</f>
        <v/>
      </c>
      <c r="Q397" s="2406" t="str">
        <f ca="1">IF($E397&gt;$E$12,"",IF(($E397&gt;=Q$307),Q373-$D397*Q$302,INDEX(F377:BM436,Q$307,$E397)))</f>
        <v/>
      </c>
      <c r="R397" s="2406" t="str">
        <f ca="1">IF($E397&gt;$E$12,"",IF(($E397&gt;=R$307),R373-$D397*R$302,INDEX(F377:BM436,R$307,$E397)))</f>
        <v/>
      </c>
      <c r="S397" s="2406" t="str">
        <f ca="1">IF($E397&gt;$E$12,"",IF(($E397&gt;=S$307),S373-$D397*S$302,INDEX(F377:BM436,S$307,$E397)))</f>
        <v/>
      </c>
      <c r="T397" s="2406" t="str">
        <f ca="1">IF($E397&gt;$E$12,"",IF(($E397&gt;=T$307),T373-$D397*T$302,INDEX(F377:BM436,T$307,$E397)))</f>
        <v/>
      </c>
      <c r="U397" s="2406" t="str">
        <f ca="1">IF($E397&gt;$E$12,"",IF(($E397&gt;=U$307),U373-$D397*U$302,INDEX(F377:BM436,U$307,$E397)))</f>
        <v/>
      </c>
      <c r="V397" s="2406" t="str">
        <f ca="1">IF($E397&gt;$E$12,"",IF(($E397&gt;=V$307),V373-$D397*V$302,INDEX(F377:BM436,V$307,$E397)))</f>
        <v/>
      </c>
      <c r="W397" s="2406" t="str">
        <f ca="1">IF($E397&gt;$E$12,"",IF(($E397&gt;=W$307),W373-$D397*W$302,INDEX(F377:BM436,W$307,$E397)))</f>
        <v/>
      </c>
      <c r="X397" s="2406" t="str">
        <f ca="1">IF($E397&gt;$E$12,"",IF(($E397&gt;=X$307),X373-$D397*X$302,INDEX(F377:BM436,X$307,$E397)))</f>
        <v/>
      </c>
      <c r="Y397" s="2406" t="str">
        <f ca="1">IF($E397&gt;$E$12,"",IF(($E397&gt;=Y$307),Y373-$D397*Y$302,INDEX(F377:BM436,Y$307,$E397)))</f>
        <v/>
      </c>
      <c r="Z397" s="2406" t="str">
        <f ca="1">IF($E397&gt;$E$12,"",IF(($E397&gt;=Z$307),Z373-$D397*Z$302,INDEX(F377:BM436,Z$307,$E397)))</f>
        <v/>
      </c>
      <c r="AA397" s="2406" t="str">
        <f ca="1">IF($E397&gt;$E$12,"",IF(($E397&gt;=AA$307),AA373-$D397*AA$302,INDEX(F377:BM436,AA$307,$E397)))</f>
        <v/>
      </c>
      <c r="AB397" s="2406" t="str">
        <f ca="1">IF($E397&gt;$E$12,"",IF(($E397&gt;=AB$307),AB373-$D397*AB$302,INDEX(F377:BM436,AB$307,$E397)))</f>
        <v/>
      </c>
      <c r="AC397" s="2406" t="str">
        <f ca="1">IF($E397&gt;$E$12,"",IF(($E397&gt;=AC$307),AC373-$D397*AC$302,INDEX(F377:BM436,AC$307,$E397)))</f>
        <v/>
      </c>
      <c r="AD397" s="2406" t="str">
        <f ca="1">IF($E397&gt;$E$12,"",IF(($E397&gt;=AD$307),AD373-$D397*AD$302,INDEX(F377:BM436,AD$307,$E397)))</f>
        <v/>
      </c>
      <c r="AE397" s="2406" t="str">
        <f ca="1">IF($E397&gt;$E$12,"",IF(($E397&gt;=AE$307),AE373-$D397*AE$302,INDEX(F377:BM436,AE$307,$E397)))</f>
        <v/>
      </c>
      <c r="AF397" s="2406" t="str">
        <f ca="1">IF($E397&gt;$E$12,"",IF(($E397&gt;=AF$307),AF373-$D397*AF$302,INDEX(F377:BM436,AF$307,$E397)))</f>
        <v/>
      </c>
      <c r="AG397" s="2406" t="str">
        <f ca="1">IF($E397&gt;$E$12,"",IF(($E397&gt;=AG$307),AG373-$D397*AG$302,INDEX(F377:BM436,AG$307,$E397)))</f>
        <v/>
      </c>
      <c r="AH397" s="2406" t="str">
        <f ca="1">IF($E397&gt;$E$12,"",IF(($E397&gt;=AH$307),AH373-$D397*AH$302,INDEX(F377:BM436,AH$307,$E397)))</f>
        <v/>
      </c>
      <c r="AI397" s="2406" t="str">
        <f ca="1">IF($E397&gt;$E$12,"",IF(($E397&gt;=AI$307),AI373-$D397*AI$302,INDEX(F377:BM436,AI$307,$E397)))</f>
        <v/>
      </c>
      <c r="AJ397" s="2406" t="str">
        <f ca="1">IF($E397&gt;$E$12,"",IF(($E397&gt;=AJ$307),AJ373-$D397*AJ$302,INDEX(F377:BM436,AJ$307,$E397)))</f>
        <v/>
      </c>
      <c r="AK397" s="2406" t="str">
        <f ca="1">IF($E397&gt;$E$12,"",IF(($E397&gt;=AK$307),AK373-$D397*AK$302,INDEX(F377:BM436,AK$307,$E397)))</f>
        <v/>
      </c>
      <c r="AL397" s="2406" t="str">
        <f ca="1">IF($E397&gt;$E$12,"",IF(($E397&gt;=AL$307),AL373-$D397*AL$302,INDEX(F377:BM436,AL$307,$E397)))</f>
        <v/>
      </c>
      <c r="AM397" s="2406" t="str">
        <f ca="1">IF($E397&gt;$E$12,"",IF(($E397&gt;=AM$307),AM373-$D397*AM$302,INDEX(F377:BM436,AM$307,$E397)))</f>
        <v/>
      </c>
      <c r="AN397" s="2406" t="str">
        <f ca="1">IF($E397&gt;$E$12,"",IF(($E397&gt;=AN$307),AN373-$D397*AN$302,INDEX(F377:BM436,AN$307,$E397)))</f>
        <v/>
      </c>
      <c r="AO397" s="2406" t="str">
        <f ca="1">IF($E397&gt;$E$12,"",IF(($E397&gt;=AO$307),AO373-$D397*AO$302,INDEX(F377:BM436,AO$307,$E397)))</f>
        <v/>
      </c>
      <c r="AP397" s="2406" t="str">
        <f ca="1">IF($E397&gt;$E$12,"",IF(($E397&gt;=AP$307),AP373-$D397*AP$302,INDEX(F377:BM436,AP$307,$E397)))</f>
        <v/>
      </c>
      <c r="AQ397" s="2406" t="str">
        <f ca="1">IF($E397&gt;$E$12,"",IF(($E397&gt;=AQ$307),AQ373-$D397*AQ$302,INDEX(F377:BM436,AQ$307,$E397)))</f>
        <v/>
      </c>
      <c r="AR397" s="2406" t="str">
        <f ca="1">IF($E397&gt;$E$12,"",IF(($E397&gt;=AR$307),AR373-$D397*AR$302,INDEX(F377:BM436,AR$307,$E397)))</f>
        <v/>
      </c>
      <c r="AS397" s="2406" t="str">
        <f ca="1">IF($E397&gt;$E$12,"",IF(($E397&gt;=AS$307),AS373-$D397*AS$302,INDEX(F377:BM436,AS$307,$E397)))</f>
        <v/>
      </c>
      <c r="AT397" s="2406" t="str">
        <f ca="1">IF($E397&gt;$E$12,"",IF(($E397&gt;=AT$307),AT373-$D397*AT$302,INDEX(F377:BM436,AT$307,$E397)))</f>
        <v/>
      </c>
      <c r="AU397" s="2406" t="str">
        <f ca="1">IF($E397&gt;$E$12,"",IF(($E397&gt;=AU$307),AU373-$D397*AU$302,INDEX(F377:BM436,AU$307,$E397)))</f>
        <v/>
      </c>
      <c r="AV397" s="2406" t="str">
        <f ca="1">IF($E397&gt;$E$12,"",IF(($E397&gt;=AV$307),AV373-$D397*AV$302,INDEX(F377:BM436,AV$307,$E397)))</f>
        <v/>
      </c>
      <c r="AW397" s="2406" t="str">
        <f ca="1">IF($E397&gt;$E$12,"",IF(($E397&gt;=AW$307),AW373-$D397*AW$302,INDEX(F377:BM436,AW$307,$E397)))</f>
        <v/>
      </c>
      <c r="AX397" s="2406" t="str">
        <f ca="1">IF($E397&gt;$E$12,"",IF(($E397&gt;=AX$307),AX373-$D397*AX$302,INDEX(F377:BM436,AX$307,$E397)))</f>
        <v/>
      </c>
      <c r="AY397" s="2406" t="str">
        <f ca="1">IF($E397&gt;$E$12,"",IF(($E397&gt;=AY$307),AY373-$D397*AY$302,INDEX(F377:BM436,AY$307,$E397)))</f>
        <v/>
      </c>
      <c r="AZ397" s="2406" t="str">
        <f ca="1">IF($E397&gt;$E$12,"",IF(($E397&gt;=AZ$307),AZ373-$D397*AZ$302,INDEX(F377:BM436,AZ$307,$E397)))</f>
        <v/>
      </c>
      <c r="BA397" s="2406" t="str">
        <f ca="1">IF($E397&gt;$E$12,"",IF(($E397&gt;=BA$307),BA373-$D397*BA$302,INDEX(F377:BM436,BA$307,$E397)))</f>
        <v/>
      </c>
      <c r="BB397" s="2406" t="str">
        <f ca="1">IF($E397&gt;$E$12,"",IF(($E397&gt;=BB$307),BB373-$D397*BB$302,INDEX(F377:BM436,BB$307,$E397)))</f>
        <v/>
      </c>
      <c r="BC397" s="2406" t="str">
        <f ca="1">IF($E397&gt;$E$12,"",IF(($E397&gt;=BC$307),BC373-$D397*BC$302,INDEX(F377:BM436,BC$307,$E397)))</f>
        <v/>
      </c>
      <c r="BD397" s="2406" t="str">
        <f ca="1">IF($E397&gt;$E$12,"",IF(($E397&gt;=BD$307),BD373-$D397*BD$302,INDEX(F377:BM436,BD$307,$E397)))</f>
        <v/>
      </c>
      <c r="BE397" s="2406" t="str">
        <f ca="1">IF($E397&gt;$E$12,"",IF(($E397&gt;=BE$307),BE373-$D397*BE$302,INDEX(F377:BM436,BE$307,$E397)))</f>
        <v/>
      </c>
      <c r="BF397" s="2406" t="str">
        <f ca="1">IF($E397&gt;$E$12,"",IF(($E397&gt;=BF$307),BF373-$D397*BF$302,INDEX(F377:BM436,BF$307,$E397)))</f>
        <v/>
      </c>
      <c r="BG397" s="2406" t="str">
        <f ca="1">IF($E397&gt;$E$12,"",IF(($E397&gt;=BG$307),BG373-$D397*BG$302,INDEX(F377:BM436,BG$307,$E397)))</f>
        <v/>
      </c>
      <c r="BH397" s="2406" t="str">
        <f ca="1">IF($E397&gt;$E$12,"",IF(($E397&gt;=BH$307),BH373-$D397*BH$302,INDEX(F377:BM436,BH$307,$E397)))</f>
        <v/>
      </c>
      <c r="BI397" s="2406" t="str">
        <f ca="1">IF($E397&gt;$E$12,"",IF(($E397&gt;=BI$307),BI373-$D397*BI$302,INDEX(F377:BM436,BI$307,$E397)))</f>
        <v/>
      </c>
      <c r="BJ397" s="2406" t="str">
        <f ca="1">IF($E397&gt;$E$12,"",IF(($E397&gt;=BJ$307),BJ373-$D397*BJ$302,INDEX(F377:BM436,BJ$307,$E397)))</f>
        <v/>
      </c>
      <c r="BK397" s="2406" t="str">
        <f ca="1">IF($E397&gt;$E$12,"",IF(($E397&gt;=BK$307),BK373-$D397*BK$302,INDEX(F377:BM436,BK$307,$E397)))</f>
        <v/>
      </c>
      <c r="BL397" s="2406" t="str">
        <f ca="1">IF($E397&gt;$E$12,"",IF(($E397&gt;=BL$307),BL373-$D397*BL$302,INDEX(F377:BM436,BL$307,$E397)))</f>
        <v/>
      </c>
      <c r="BM397" s="2406" t="str">
        <f ca="1">IF($E397&gt;$E$12,"",IF(($E397&gt;=BM$307),BM373-$D397*BM$302,INDEX(F377:BM436,BM$307,$E397)))</f>
        <v/>
      </c>
    </row>
    <row r="398" spans="3:65" ht="13.5" x14ac:dyDescent="0.25">
      <c r="C398" s="2357"/>
      <c r="D398" s="2405">
        <f ca="1">INDEX(F372:BM372,E398)</f>
        <v>1</v>
      </c>
      <c r="E398" s="2316">
        <v>22</v>
      </c>
      <c r="F398" s="2406" t="str">
        <f ca="1">IF($E398&gt;$E$12,"",IF(($E398&gt;=F$307),F373-$D398*F$302,INDEX(F377:BM436,F$307,$E398)))</f>
        <v/>
      </c>
      <c r="G398" s="2406" t="str">
        <f ca="1">IF($E398&gt;$E$12,"",IF(($E398&gt;=G$307),G373-$D398*G$302,INDEX(F377:BM436,G$307,$E398)))</f>
        <v/>
      </c>
      <c r="H398" s="2406" t="str">
        <f ca="1">IF($E398&gt;$E$12,"",IF(($E398&gt;=H$307),H373-$D398*H$302,INDEX(F377:BM436,H$307,$E398)))</f>
        <v/>
      </c>
      <c r="I398" s="2406" t="str">
        <f ca="1">IF($E398&gt;$E$12,"",IF(($E398&gt;=I$307),I373-$D398*I$302,INDEX(F377:BM436,I$307,$E398)))</f>
        <v/>
      </c>
      <c r="J398" s="2406" t="str">
        <f ca="1">IF($E398&gt;$E$12,"",IF(($E398&gt;=J$307),J373-$D398*J$302,INDEX(F377:BM436,J$307,$E398)))</f>
        <v/>
      </c>
      <c r="K398" s="2406" t="str">
        <f ca="1">IF($E398&gt;$E$12,"",IF(($E398&gt;=K$307),K373-$D398*K$302,INDEX(F377:BM436,K$307,$E398)))</f>
        <v/>
      </c>
      <c r="L398" s="2406" t="str">
        <f ca="1">IF($E398&gt;$E$12,"",IF(($E398&gt;=L$307),L373-$D398*L$302,INDEX(F377:BM436,L$307,$E398)))</f>
        <v/>
      </c>
      <c r="M398" s="2406" t="str">
        <f ca="1">IF($E398&gt;$E$12,"",IF(($E398&gt;=M$307),M373-$D398*M$302,INDEX(F377:BM436,M$307,$E398)))</f>
        <v/>
      </c>
      <c r="N398" s="2406" t="str">
        <f ca="1">IF($E398&gt;$E$12,"",IF(($E398&gt;=N$307),N373-$D398*N$302,INDEX(F377:BM436,N$307,$E398)))</f>
        <v/>
      </c>
      <c r="O398" s="2406" t="str">
        <f ca="1">IF($E398&gt;$E$12,"",IF(($E398&gt;=O$307),O373-$D398*O$302,INDEX(F377:BM436,O$307,$E398)))</f>
        <v/>
      </c>
      <c r="P398" s="2406" t="str">
        <f ca="1">IF($E398&gt;$E$12,"",IF(($E398&gt;=P$307),P373-$D398*P$302,INDEX(F377:BM436,P$307,$E398)))</f>
        <v/>
      </c>
      <c r="Q398" s="2406" t="str">
        <f ca="1">IF($E398&gt;$E$12,"",IF(($E398&gt;=Q$307),Q373-$D398*Q$302,INDEX(F377:BM436,Q$307,$E398)))</f>
        <v/>
      </c>
      <c r="R398" s="2406" t="str">
        <f ca="1">IF($E398&gt;$E$12,"",IF(($E398&gt;=R$307),R373-$D398*R$302,INDEX(F377:BM436,R$307,$E398)))</f>
        <v/>
      </c>
      <c r="S398" s="2406" t="str">
        <f ca="1">IF($E398&gt;$E$12,"",IF(($E398&gt;=S$307),S373-$D398*S$302,INDEX(F377:BM436,S$307,$E398)))</f>
        <v/>
      </c>
      <c r="T398" s="2406" t="str">
        <f ca="1">IF($E398&gt;$E$12,"",IF(($E398&gt;=T$307),T373-$D398*T$302,INDEX(F377:BM436,T$307,$E398)))</f>
        <v/>
      </c>
      <c r="U398" s="2406" t="str">
        <f ca="1">IF($E398&gt;$E$12,"",IF(($E398&gt;=U$307),U373-$D398*U$302,INDEX(F377:BM436,U$307,$E398)))</f>
        <v/>
      </c>
      <c r="V398" s="2406" t="str">
        <f ca="1">IF($E398&gt;$E$12,"",IF(($E398&gt;=V$307),V373-$D398*V$302,INDEX(F377:BM436,V$307,$E398)))</f>
        <v/>
      </c>
      <c r="W398" s="2406" t="str">
        <f ca="1">IF($E398&gt;$E$12,"",IF(($E398&gt;=W$307),W373-$D398*W$302,INDEX(F377:BM436,W$307,$E398)))</f>
        <v/>
      </c>
      <c r="X398" s="2406" t="str">
        <f ca="1">IF($E398&gt;$E$12,"",IF(($E398&gt;=X$307),X373-$D398*X$302,INDEX(F377:BM436,X$307,$E398)))</f>
        <v/>
      </c>
      <c r="Y398" s="2406" t="str">
        <f ca="1">IF($E398&gt;$E$12,"",IF(($E398&gt;=Y$307),Y373-$D398*Y$302,INDEX(F377:BM436,Y$307,$E398)))</f>
        <v/>
      </c>
      <c r="Z398" s="2406" t="str">
        <f ca="1">IF($E398&gt;$E$12,"",IF(($E398&gt;=Z$307),Z373-$D398*Z$302,INDEX(F377:BM436,Z$307,$E398)))</f>
        <v/>
      </c>
      <c r="AA398" s="2406" t="str">
        <f ca="1">IF($E398&gt;$E$12,"",IF(($E398&gt;=AA$307),AA373-$D398*AA$302,INDEX(F377:BM436,AA$307,$E398)))</f>
        <v/>
      </c>
      <c r="AB398" s="2406" t="str">
        <f ca="1">IF($E398&gt;$E$12,"",IF(($E398&gt;=AB$307),AB373-$D398*AB$302,INDEX(F377:BM436,AB$307,$E398)))</f>
        <v/>
      </c>
      <c r="AC398" s="2406" t="str">
        <f ca="1">IF($E398&gt;$E$12,"",IF(($E398&gt;=AC$307),AC373-$D398*AC$302,INDEX(F377:BM436,AC$307,$E398)))</f>
        <v/>
      </c>
      <c r="AD398" s="2406" t="str">
        <f ca="1">IF($E398&gt;$E$12,"",IF(($E398&gt;=AD$307),AD373-$D398*AD$302,INDEX(F377:BM436,AD$307,$E398)))</f>
        <v/>
      </c>
      <c r="AE398" s="2406" t="str">
        <f ca="1">IF($E398&gt;$E$12,"",IF(($E398&gt;=AE$307),AE373-$D398*AE$302,INDEX(F377:BM436,AE$307,$E398)))</f>
        <v/>
      </c>
      <c r="AF398" s="2406" t="str">
        <f ca="1">IF($E398&gt;$E$12,"",IF(($E398&gt;=AF$307),AF373-$D398*AF$302,INDEX(F377:BM436,AF$307,$E398)))</f>
        <v/>
      </c>
      <c r="AG398" s="2406" t="str">
        <f ca="1">IF($E398&gt;$E$12,"",IF(($E398&gt;=AG$307),AG373-$D398*AG$302,INDEX(F377:BM436,AG$307,$E398)))</f>
        <v/>
      </c>
      <c r="AH398" s="2406" t="str">
        <f ca="1">IF($E398&gt;$E$12,"",IF(($E398&gt;=AH$307),AH373-$D398*AH$302,INDEX(F377:BM436,AH$307,$E398)))</f>
        <v/>
      </c>
      <c r="AI398" s="2406" t="str">
        <f ca="1">IF($E398&gt;$E$12,"",IF(($E398&gt;=AI$307),AI373-$D398*AI$302,INDEX(F377:BM436,AI$307,$E398)))</f>
        <v/>
      </c>
      <c r="AJ398" s="2406" t="str">
        <f ca="1">IF($E398&gt;$E$12,"",IF(($E398&gt;=AJ$307),AJ373-$D398*AJ$302,INDEX(F377:BM436,AJ$307,$E398)))</f>
        <v/>
      </c>
      <c r="AK398" s="2406" t="str">
        <f ca="1">IF($E398&gt;$E$12,"",IF(($E398&gt;=AK$307),AK373-$D398*AK$302,INDEX(F377:BM436,AK$307,$E398)))</f>
        <v/>
      </c>
      <c r="AL398" s="2406" t="str">
        <f ca="1">IF($E398&gt;$E$12,"",IF(($E398&gt;=AL$307),AL373-$D398*AL$302,INDEX(F377:BM436,AL$307,$E398)))</f>
        <v/>
      </c>
      <c r="AM398" s="2406" t="str">
        <f ca="1">IF($E398&gt;$E$12,"",IF(($E398&gt;=AM$307),AM373-$D398*AM$302,INDEX(F377:BM436,AM$307,$E398)))</f>
        <v/>
      </c>
      <c r="AN398" s="2406" t="str">
        <f ca="1">IF($E398&gt;$E$12,"",IF(($E398&gt;=AN$307),AN373-$D398*AN$302,INDEX(F377:BM436,AN$307,$E398)))</f>
        <v/>
      </c>
      <c r="AO398" s="2406" t="str">
        <f ca="1">IF($E398&gt;$E$12,"",IF(($E398&gt;=AO$307),AO373-$D398*AO$302,INDEX(F377:BM436,AO$307,$E398)))</f>
        <v/>
      </c>
      <c r="AP398" s="2406" t="str">
        <f ca="1">IF($E398&gt;$E$12,"",IF(($E398&gt;=AP$307),AP373-$D398*AP$302,INDEX(F377:BM436,AP$307,$E398)))</f>
        <v/>
      </c>
      <c r="AQ398" s="2406" t="str">
        <f ca="1">IF($E398&gt;$E$12,"",IF(($E398&gt;=AQ$307),AQ373-$D398*AQ$302,INDEX(F377:BM436,AQ$307,$E398)))</f>
        <v/>
      </c>
      <c r="AR398" s="2406" t="str">
        <f ca="1">IF($E398&gt;$E$12,"",IF(($E398&gt;=AR$307),AR373-$D398*AR$302,INDEX(F377:BM436,AR$307,$E398)))</f>
        <v/>
      </c>
      <c r="AS398" s="2406" t="str">
        <f ca="1">IF($E398&gt;$E$12,"",IF(($E398&gt;=AS$307),AS373-$D398*AS$302,INDEX(F377:BM436,AS$307,$E398)))</f>
        <v/>
      </c>
      <c r="AT398" s="2406" t="str">
        <f ca="1">IF($E398&gt;$E$12,"",IF(($E398&gt;=AT$307),AT373-$D398*AT$302,INDEX(F377:BM436,AT$307,$E398)))</f>
        <v/>
      </c>
      <c r="AU398" s="2406" t="str">
        <f ca="1">IF($E398&gt;$E$12,"",IF(($E398&gt;=AU$307),AU373-$D398*AU$302,INDEX(F377:BM436,AU$307,$E398)))</f>
        <v/>
      </c>
      <c r="AV398" s="2406" t="str">
        <f ca="1">IF($E398&gt;$E$12,"",IF(($E398&gt;=AV$307),AV373-$D398*AV$302,INDEX(F377:BM436,AV$307,$E398)))</f>
        <v/>
      </c>
      <c r="AW398" s="2406" t="str">
        <f ca="1">IF($E398&gt;$E$12,"",IF(($E398&gt;=AW$307),AW373-$D398*AW$302,INDEX(F377:BM436,AW$307,$E398)))</f>
        <v/>
      </c>
      <c r="AX398" s="2406" t="str">
        <f ca="1">IF($E398&gt;$E$12,"",IF(($E398&gt;=AX$307),AX373-$D398*AX$302,INDEX(F377:BM436,AX$307,$E398)))</f>
        <v/>
      </c>
      <c r="AY398" s="2406" t="str">
        <f ca="1">IF($E398&gt;$E$12,"",IF(($E398&gt;=AY$307),AY373-$D398*AY$302,INDEX(F377:BM436,AY$307,$E398)))</f>
        <v/>
      </c>
      <c r="AZ398" s="2406" t="str">
        <f ca="1">IF($E398&gt;$E$12,"",IF(($E398&gt;=AZ$307),AZ373-$D398*AZ$302,INDEX(F377:BM436,AZ$307,$E398)))</f>
        <v/>
      </c>
      <c r="BA398" s="2406" t="str">
        <f ca="1">IF($E398&gt;$E$12,"",IF(($E398&gt;=BA$307),BA373-$D398*BA$302,INDEX(F377:BM436,BA$307,$E398)))</f>
        <v/>
      </c>
      <c r="BB398" s="2406" t="str">
        <f ca="1">IF($E398&gt;$E$12,"",IF(($E398&gt;=BB$307),BB373-$D398*BB$302,INDEX(F377:BM436,BB$307,$E398)))</f>
        <v/>
      </c>
      <c r="BC398" s="2406" t="str">
        <f ca="1">IF($E398&gt;$E$12,"",IF(($E398&gt;=BC$307),BC373-$D398*BC$302,INDEX(F377:BM436,BC$307,$E398)))</f>
        <v/>
      </c>
      <c r="BD398" s="2406" t="str">
        <f ca="1">IF($E398&gt;$E$12,"",IF(($E398&gt;=BD$307),BD373-$D398*BD$302,INDEX(F377:BM436,BD$307,$E398)))</f>
        <v/>
      </c>
      <c r="BE398" s="2406" t="str">
        <f ca="1">IF($E398&gt;$E$12,"",IF(($E398&gt;=BE$307),BE373-$D398*BE$302,INDEX(F377:BM436,BE$307,$E398)))</f>
        <v/>
      </c>
      <c r="BF398" s="2406" t="str">
        <f ca="1">IF($E398&gt;$E$12,"",IF(($E398&gt;=BF$307),BF373-$D398*BF$302,INDEX(F377:BM436,BF$307,$E398)))</f>
        <v/>
      </c>
      <c r="BG398" s="2406" t="str">
        <f ca="1">IF($E398&gt;$E$12,"",IF(($E398&gt;=BG$307),BG373-$D398*BG$302,INDEX(F377:BM436,BG$307,$E398)))</f>
        <v/>
      </c>
      <c r="BH398" s="2406" t="str">
        <f ca="1">IF($E398&gt;$E$12,"",IF(($E398&gt;=BH$307),BH373-$D398*BH$302,INDEX(F377:BM436,BH$307,$E398)))</f>
        <v/>
      </c>
      <c r="BI398" s="2406" t="str">
        <f ca="1">IF($E398&gt;$E$12,"",IF(($E398&gt;=BI$307),BI373-$D398*BI$302,INDEX(F377:BM436,BI$307,$E398)))</f>
        <v/>
      </c>
      <c r="BJ398" s="2406" t="str">
        <f ca="1">IF($E398&gt;$E$12,"",IF(($E398&gt;=BJ$307),BJ373-$D398*BJ$302,INDEX(F377:BM436,BJ$307,$E398)))</f>
        <v/>
      </c>
      <c r="BK398" s="2406" t="str">
        <f ca="1">IF($E398&gt;$E$12,"",IF(($E398&gt;=BK$307),BK373-$D398*BK$302,INDEX(F377:BM436,BK$307,$E398)))</f>
        <v/>
      </c>
      <c r="BL398" s="2406" t="str">
        <f ca="1">IF($E398&gt;$E$12,"",IF(($E398&gt;=BL$307),BL373-$D398*BL$302,INDEX(F377:BM436,BL$307,$E398)))</f>
        <v/>
      </c>
      <c r="BM398" s="2406" t="str">
        <f ca="1">IF($E398&gt;$E$12,"",IF(($E398&gt;=BM$307),BM373-$D398*BM$302,INDEX(F377:BM436,BM$307,$E398)))</f>
        <v/>
      </c>
    </row>
    <row r="399" spans="3:65" ht="13.5" x14ac:dyDescent="0.25">
      <c r="C399" s="2357"/>
      <c r="D399" s="2405">
        <f ca="1">INDEX(F372:BM372,E399)</f>
        <v>1</v>
      </c>
      <c r="E399" s="2316">
        <v>23</v>
      </c>
      <c r="F399" s="2406" t="str">
        <f ca="1">IF($E399&gt;$E$12,"",IF(($E399&gt;=F$307),F373-$D399*F$302,INDEX(F377:BM436,F$307,$E399)))</f>
        <v/>
      </c>
      <c r="G399" s="2406" t="str">
        <f ca="1">IF($E399&gt;$E$12,"",IF(($E399&gt;=G$307),G373-$D399*G$302,INDEX(F377:BM436,G$307,$E399)))</f>
        <v/>
      </c>
      <c r="H399" s="2406" t="str">
        <f ca="1">IF($E399&gt;$E$12,"",IF(($E399&gt;=H$307),H373-$D399*H$302,INDEX(F377:BM436,H$307,$E399)))</f>
        <v/>
      </c>
      <c r="I399" s="2406" t="str">
        <f ca="1">IF($E399&gt;$E$12,"",IF(($E399&gt;=I$307),I373-$D399*I$302,INDEX(F377:BM436,I$307,$E399)))</f>
        <v/>
      </c>
      <c r="J399" s="2406" t="str">
        <f ca="1">IF($E399&gt;$E$12,"",IF(($E399&gt;=J$307),J373-$D399*J$302,INDEX(F377:BM436,J$307,$E399)))</f>
        <v/>
      </c>
      <c r="K399" s="2406" t="str">
        <f ca="1">IF($E399&gt;$E$12,"",IF(($E399&gt;=K$307),K373-$D399*K$302,INDEX(F377:BM436,K$307,$E399)))</f>
        <v/>
      </c>
      <c r="L399" s="2406" t="str">
        <f ca="1">IF($E399&gt;$E$12,"",IF(($E399&gt;=L$307),L373-$D399*L$302,INDEX(F377:BM436,L$307,$E399)))</f>
        <v/>
      </c>
      <c r="M399" s="2406" t="str">
        <f ca="1">IF($E399&gt;$E$12,"",IF(($E399&gt;=M$307),M373-$D399*M$302,INDEX(F377:BM436,M$307,$E399)))</f>
        <v/>
      </c>
      <c r="N399" s="2406" t="str">
        <f ca="1">IF($E399&gt;$E$12,"",IF(($E399&gt;=N$307),N373-$D399*N$302,INDEX(F377:BM436,N$307,$E399)))</f>
        <v/>
      </c>
      <c r="O399" s="2406" t="str">
        <f ca="1">IF($E399&gt;$E$12,"",IF(($E399&gt;=O$307),O373-$D399*O$302,INDEX(F377:BM436,O$307,$E399)))</f>
        <v/>
      </c>
      <c r="P399" s="2406" t="str">
        <f ca="1">IF($E399&gt;$E$12,"",IF(($E399&gt;=P$307),P373-$D399*P$302,INDEX(F377:BM436,P$307,$E399)))</f>
        <v/>
      </c>
      <c r="Q399" s="2406" t="str">
        <f ca="1">IF($E399&gt;$E$12,"",IF(($E399&gt;=Q$307),Q373-$D399*Q$302,INDEX(F377:BM436,Q$307,$E399)))</f>
        <v/>
      </c>
      <c r="R399" s="2406" t="str">
        <f ca="1">IF($E399&gt;$E$12,"",IF(($E399&gt;=R$307),R373-$D399*R$302,INDEX(F377:BM436,R$307,$E399)))</f>
        <v/>
      </c>
      <c r="S399" s="2406" t="str">
        <f ca="1">IF($E399&gt;$E$12,"",IF(($E399&gt;=S$307),S373-$D399*S$302,INDEX(F377:BM436,S$307,$E399)))</f>
        <v/>
      </c>
      <c r="T399" s="2406" t="str">
        <f ca="1">IF($E399&gt;$E$12,"",IF(($E399&gt;=T$307),T373-$D399*T$302,INDEX(F377:BM436,T$307,$E399)))</f>
        <v/>
      </c>
      <c r="U399" s="2406" t="str">
        <f ca="1">IF($E399&gt;$E$12,"",IF(($E399&gt;=U$307),U373-$D399*U$302,INDEX(F377:BM436,U$307,$E399)))</f>
        <v/>
      </c>
      <c r="V399" s="2406" t="str">
        <f ca="1">IF($E399&gt;$E$12,"",IF(($E399&gt;=V$307),V373-$D399*V$302,INDEX(F377:BM436,V$307,$E399)))</f>
        <v/>
      </c>
      <c r="W399" s="2406" t="str">
        <f ca="1">IF($E399&gt;$E$12,"",IF(($E399&gt;=W$307),W373-$D399*W$302,INDEX(F377:BM436,W$307,$E399)))</f>
        <v/>
      </c>
      <c r="X399" s="2406" t="str">
        <f ca="1">IF($E399&gt;$E$12,"",IF(($E399&gt;=X$307),X373-$D399*X$302,INDEX(F377:BM436,X$307,$E399)))</f>
        <v/>
      </c>
      <c r="Y399" s="2406" t="str">
        <f ca="1">IF($E399&gt;$E$12,"",IF(($E399&gt;=Y$307),Y373-$D399*Y$302,INDEX(F377:BM436,Y$307,$E399)))</f>
        <v/>
      </c>
      <c r="Z399" s="2406" t="str">
        <f ca="1">IF($E399&gt;$E$12,"",IF(($E399&gt;=Z$307),Z373-$D399*Z$302,INDEX(F377:BM436,Z$307,$E399)))</f>
        <v/>
      </c>
      <c r="AA399" s="2406" t="str">
        <f ca="1">IF($E399&gt;$E$12,"",IF(($E399&gt;=AA$307),AA373-$D399*AA$302,INDEX(F377:BM436,AA$307,$E399)))</f>
        <v/>
      </c>
      <c r="AB399" s="2406" t="str">
        <f ca="1">IF($E399&gt;$E$12,"",IF(($E399&gt;=AB$307),AB373-$D399*AB$302,INDEX(F377:BM436,AB$307,$E399)))</f>
        <v/>
      </c>
      <c r="AC399" s="2406" t="str">
        <f ca="1">IF($E399&gt;$E$12,"",IF(($E399&gt;=AC$307),AC373-$D399*AC$302,INDEX(F377:BM436,AC$307,$E399)))</f>
        <v/>
      </c>
      <c r="AD399" s="2406" t="str">
        <f ca="1">IF($E399&gt;$E$12,"",IF(($E399&gt;=AD$307),AD373-$D399*AD$302,INDEX(F377:BM436,AD$307,$E399)))</f>
        <v/>
      </c>
      <c r="AE399" s="2406" t="str">
        <f ca="1">IF($E399&gt;$E$12,"",IF(($E399&gt;=AE$307),AE373-$D399*AE$302,INDEX(F377:BM436,AE$307,$E399)))</f>
        <v/>
      </c>
      <c r="AF399" s="2406" t="str">
        <f ca="1">IF($E399&gt;$E$12,"",IF(($E399&gt;=AF$307),AF373-$D399*AF$302,INDEX(F377:BM436,AF$307,$E399)))</f>
        <v/>
      </c>
      <c r="AG399" s="2406" t="str">
        <f ca="1">IF($E399&gt;$E$12,"",IF(($E399&gt;=AG$307),AG373-$D399*AG$302,INDEX(F377:BM436,AG$307,$E399)))</f>
        <v/>
      </c>
      <c r="AH399" s="2406" t="str">
        <f ca="1">IF($E399&gt;$E$12,"",IF(($E399&gt;=AH$307),AH373-$D399*AH$302,INDEX(F377:BM436,AH$307,$E399)))</f>
        <v/>
      </c>
      <c r="AI399" s="2406" t="str">
        <f ca="1">IF($E399&gt;$E$12,"",IF(($E399&gt;=AI$307),AI373-$D399*AI$302,INDEX(F377:BM436,AI$307,$E399)))</f>
        <v/>
      </c>
      <c r="AJ399" s="2406" t="str">
        <f ca="1">IF($E399&gt;$E$12,"",IF(($E399&gt;=AJ$307),AJ373-$D399*AJ$302,INDEX(F377:BM436,AJ$307,$E399)))</f>
        <v/>
      </c>
      <c r="AK399" s="2406" t="str">
        <f ca="1">IF($E399&gt;$E$12,"",IF(($E399&gt;=AK$307),AK373-$D399*AK$302,INDEX(F377:BM436,AK$307,$E399)))</f>
        <v/>
      </c>
      <c r="AL399" s="2406" t="str">
        <f ca="1">IF($E399&gt;$E$12,"",IF(($E399&gt;=AL$307),AL373-$D399*AL$302,INDEX(F377:BM436,AL$307,$E399)))</f>
        <v/>
      </c>
      <c r="AM399" s="2406" t="str">
        <f ca="1">IF($E399&gt;$E$12,"",IF(($E399&gt;=AM$307),AM373-$D399*AM$302,INDEX(F377:BM436,AM$307,$E399)))</f>
        <v/>
      </c>
      <c r="AN399" s="2406" t="str">
        <f ca="1">IF($E399&gt;$E$12,"",IF(($E399&gt;=AN$307),AN373-$D399*AN$302,INDEX(F377:BM436,AN$307,$E399)))</f>
        <v/>
      </c>
      <c r="AO399" s="2406" t="str">
        <f ca="1">IF($E399&gt;$E$12,"",IF(($E399&gt;=AO$307),AO373-$D399*AO$302,INDEX(F377:BM436,AO$307,$E399)))</f>
        <v/>
      </c>
      <c r="AP399" s="2406" t="str">
        <f ca="1">IF($E399&gt;$E$12,"",IF(($E399&gt;=AP$307),AP373-$D399*AP$302,INDEX(F377:BM436,AP$307,$E399)))</f>
        <v/>
      </c>
      <c r="AQ399" s="2406" t="str">
        <f ca="1">IF($E399&gt;$E$12,"",IF(($E399&gt;=AQ$307),AQ373-$D399*AQ$302,INDEX(F377:BM436,AQ$307,$E399)))</f>
        <v/>
      </c>
      <c r="AR399" s="2406" t="str">
        <f ca="1">IF($E399&gt;$E$12,"",IF(($E399&gt;=AR$307),AR373-$D399*AR$302,INDEX(F377:BM436,AR$307,$E399)))</f>
        <v/>
      </c>
      <c r="AS399" s="2406" t="str">
        <f ca="1">IF($E399&gt;$E$12,"",IF(($E399&gt;=AS$307),AS373-$D399*AS$302,INDEX(F377:BM436,AS$307,$E399)))</f>
        <v/>
      </c>
      <c r="AT399" s="2406" t="str">
        <f ca="1">IF($E399&gt;$E$12,"",IF(($E399&gt;=AT$307),AT373-$D399*AT$302,INDEX(F377:BM436,AT$307,$E399)))</f>
        <v/>
      </c>
      <c r="AU399" s="2406" t="str">
        <f ca="1">IF($E399&gt;$E$12,"",IF(($E399&gt;=AU$307),AU373-$D399*AU$302,INDEX(F377:BM436,AU$307,$E399)))</f>
        <v/>
      </c>
      <c r="AV399" s="2406" t="str">
        <f ca="1">IF($E399&gt;$E$12,"",IF(($E399&gt;=AV$307),AV373-$D399*AV$302,INDEX(F377:BM436,AV$307,$E399)))</f>
        <v/>
      </c>
      <c r="AW399" s="2406" t="str">
        <f ca="1">IF($E399&gt;$E$12,"",IF(($E399&gt;=AW$307),AW373-$D399*AW$302,INDEX(F377:BM436,AW$307,$E399)))</f>
        <v/>
      </c>
      <c r="AX399" s="2406" t="str">
        <f ca="1">IF($E399&gt;$E$12,"",IF(($E399&gt;=AX$307),AX373-$D399*AX$302,INDEX(F377:BM436,AX$307,$E399)))</f>
        <v/>
      </c>
      <c r="AY399" s="2406" t="str">
        <f ca="1">IF($E399&gt;$E$12,"",IF(($E399&gt;=AY$307),AY373-$D399*AY$302,INDEX(F377:BM436,AY$307,$E399)))</f>
        <v/>
      </c>
      <c r="AZ399" s="2406" t="str">
        <f ca="1">IF($E399&gt;$E$12,"",IF(($E399&gt;=AZ$307),AZ373-$D399*AZ$302,INDEX(F377:BM436,AZ$307,$E399)))</f>
        <v/>
      </c>
      <c r="BA399" s="2406" t="str">
        <f ca="1">IF($E399&gt;$E$12,"",IF(($E399&gt;=BA$307),BA373-$D399*BA$302,INDEX(F377:BM436,BA$307,$E399)))</f>
        <v/>
      </c>
      <c r="BB399" s="2406" t="str">
        <f ca="1">IF($E399&gt;$E$12,"",IF(($E399&gt;=BB$307),BB373-$D399*BB$302,INDEX(F377:BM436,BB$307,$E399)))</f>
        <v/>
      </c>
      <c r="BC399" s="2406" t="str">
        <f ca="1">IF($E399&gt;$E$12,"",IF(($E399&gt;=BC$307),BC373-$D399*BC$302,INDEX(F377:BM436,BC$307,$E399)))</f>
        <v/>
      </c>
      <c r="BD399" s="2406" t="str">
        <f ca="1">IF($E399&gt;$E$12,"",IF(($E399&gt;=BD$307),BD373-$D399*BD$302,INDEX(F377:BM436,BD$307,$E399)))</f>
        <v/>
      </c>
      <c r="BE399" s="2406" t="str">
        <f ca="1">IF($E399&gt;$E$12,"",IF(($E399&gt;=BE$307),BE373-$D399*BE$302,INDEX(F377:BM436,BE$307,$E399)))</f>
        <v/>
      </c>
      <c r="BF399" s="2406" t="str">
        <f ca="1">IF($E399&gt;$E$12,"",IF(($E399&gt;=BF$307),BF373-$D399*BF$302,INDEX(F377:BM436,BF$307,$E399)))</f>
        <v/>
      </c>
      <c r="BG399" s="2406" t="str">
        <f ca="1">IF($E399&gt;$E$12,"",IF(($E399&gt;=BG$307),BG373-$D399*BG$302,INDEX(F377:BM436,BG$307,$E399)))</f>
        <v/>
      </c>
      <c r="BH399" s="2406" t="str">
        <f ca="1">IF($E399&gt;$E$12,"",IF(($E399&gt;=BH$307),BH373-$D399*BH$302,INDEX(F377:BM436,BH$307,$E399)))</f>
        <v/>
      </c>
      <c r="BI399" s="2406" t="str">
        <f ca="1">IF($E399&gt;$E$12,"",IF(($E399&gt;=BI$307),BI373-$D399*BI$302,INDEX(F377:BM436,BI$307,$E399)))</f>
        <v/>
      </c>
      <c r="BJ399" s="2406" t="str">
        <f ca="1">IF($E399&gt;$E$12,"",IF(($E399&gt;=BJ$307),BJ373-$D399*BJ$302,INDEX(F377:BM436,BJ$307,$E399)))</f>
        <v/>
      </c>
      <c r="BK399" s="2406" t="str">
        <f ca="1">IF($E399&gt;$E$12,"",IF(($E399&gt;=BK$307),BK373-$D399*BK$302,INDEX(F377:BM436,BK$307,$E399)))</f>
        <v/>
      </c>
      <c r="BL399" s="2406" t="str">
        <f ca="1">IF($E399&gt;$E$12,"",IF(($E399&gt;=BL$307),BL373-$D399*BL$302,INDEX(F377:BM436,BL$307,$E399)))</f>
        <v/>
      </c>
      <c r="BM399" s="2406" t="str">
        <f ca="1">IF($E399&gt;$E$12,"",IF(($E399&gt;=BM$307),BM373-$D399*BM$302,INDEX(F377:BM436,BM$307,$E399)))</f>
        <v/>
      </c>
    </row>
    <row r="400" spans="3:65" ht="13.5" x14ac:dyDescent="0.25">
      <c r="C400" s="2357"/>
      <c r="D400" s="2405">
        <f ca="1">INDEX(F372:BM372,E400)</f>
        <v>1</v>
      </c>
      <c r="E400" s="2316">
        <v>24</v>
      </c>
      <c r="F400" s="2406" t="str">
        <f ca="1">IF($E400&gt;$E$12,"",IF(($E400&gt;=F$307),F373-$D400*F$302,INDEX(F377:BM436,F$307,$E400)))</f>
        <v/>
      </c>
      <c r="G400" s="2406" t="str">
        <f ca="1">IF($E400&gt;$E$12,"",IF(($E400&gt;=G$307),G373-$D400*G$302,INDEX(F377:BM436,G$307,$E400)))</f>
        <v/>
      </c>
      <c r="H400" s="2406" t="str">
        <f ca="1">IF($E400&gt;$E$12,"",IF(($E400&gt;=H$307),H373-$D400*H$302,INDEX(F377:BM436,H$307,$E400)))</f>
        <v/>
      </c>
      <c r="I400" s="2406" t="str">
        <f ca="1">IF($E400&gt;$E$12,"",IF(($E400&gt;=I$307),I373-$D400*I$302,INDEX(F377:BM436,I$307,$E400)))</f>
        <v/>
      </c>
      <c r="J400" s="2406" t="str">
        <f ca="1">IF($E400&gt;$E$12,"",IF(($E400&gt;=J$307),J373-$D400*J$302,INDEX(F377:BM436,J$307,$E400)))</f>
        <v/>
      </c>
      <c r="K400" s="2406" t="str">
        <f ca="1">IF($E400&gt;$E$12,"",IF(($E400&gt;=K$307),K373-$D400*K$302,INDEX(F377:BM436,K$307,$E400)))</f>
        <v/>
      </c>
      <c r="L400" s="2406" t="str">
        <f ca="1">IF($E400&gt;$E$12,"",IF(($E400&gt;=L$307),L373-$D400*L$302,INDEX(F377:BM436,L$307,$E400)))</f>
        <v/>
      </c>
      <c r="M400" s="2406" t="str">
        <f ca="1">IF($E400&gt;$E$12,"",IF(($E400&gt;=M$307),M373-$D400*M$302,INDEX(F377:BM436,M$307,$E400)))</f>
        <v/>
      </c>
      <c r="N400" s="2406" t="str">
        <f ca="1">IF($E400&gt;$E$12,"",IF(($E400&gt;=N$307),N373-$D400*N$302,INDEX(F377:BM436,N$307,$E400)))</f>
        <v/>
      </c>
      <c r="O400" s="2406" t="str">
        <f ca="1">IF($E400&gt;$E$12,"",IF(($E400&gt;=O$307),O373-$D400*O$302,INDEX(F377:BM436,O$307,$E400)))</f>
        <v/>
      </c>
      <c r="P400" s="2406" t="str">
        <f ca="1">IF($E400&gt;$E$12,"",IF(($E400&gt;=P$307),P373-$D400*P$302,INDEX(F377:BM436,P$307,$E400)))</f>
        <v/>
      </c>
      <c r="Q400" s="2406" t="str">
        <f ca="1">IF($E400&gt;$E$12,"",IF(($E400&gt;=Q$307),Q373-$D400*Q$302,INDEX(F377:BM436,Q$307,$E400)))</f>
        <v/>
      </c>
      <c r="R400" s="2406" t="str">
        <f ca="1">IF($E400&gt;$E$12,"",IF(($E400&gt;=R$307),R373-$D400*R$302,INDEX(F377:BM436,R$307,$E400)))</f>
        <v/>
      </c>
      <c r="S400" s="2406" t="str">
        <f ca="1">IF($E400&gt;$E$12,"",IF(($E400&gt;=S$307),S373-$D400*S$302,INDEX(F377:BM436,S$307,$E400)))</f>
        <v/>
      </c>
      <c r="T400" s="2406" t="str">
        <f ca="1">IF($E400&gt;$E$12,"",IF(($E400&gt;=T$307),T373-$D400*T$302,INDEX(F377:BM436,T$307,$E400)))</f>
        <v/>
      </c>
      <c r="U400" s="2406" t="str">
        <f ca="1">IF($E400&gt;$E$12,"",IF(($E400&gt;=U$307),U373-$D400*U$302,INDEX(F377:BM436,U$307,$E400)))</f>
        <v/>
      </c>
      <c r="V400" s="2406" t="str">
        <f ca="1">IF($E400&gt;$E$12,"",IF(($E400&gt;=V$307),V373-$D400*V$302,INDEX(F377:BM436,V$307,$E400)))</f>
        <v/>
      </c>
      <c r="W400" s="2406" t="str">
        <f ca="1">IF($E400&gt;$E$12,"",IF(($E400&gt;=W$307),W373-$D400*W$302,INDEX(F377:BM436,W$307,$E400)))</f>
        <v/>
      </c>
      <c r="X400" s="2406" t="str">
        <f ca="1">IF($E400&gt;$E$12,"",IF(($E400&gt;=X$307),X373-$D400*X$302,INDEX(F377:BM436,X$307,$E400)))</f>
        <v/>
      </c>
      <c r="Y400" s="2406" t="str">
        <f ca="1">IF($E400&gt;$E$12,"",IF(($E400&gt;=Y$307),Y373-$D400*Y$302,INDEX(F377:BM436,Y$307,$E400)))</f>
        <v/>
      </c>
      <c r="Z400" s="2406" t="str">
        <f ca="1">IF($E400&gt;$E$12,"",IF(($E400&gt;=Z$307),Z373-$D400*Z$302,INDEX(F377:BM436,Z$307,$E400)))</f>
        <v/>
      </c>
      <c r="AA400" s="2406" t="str">
        <f ca="1">IF($E400&gt;$E$12,"",IF(($E400&gt;=AA$307),AA373-$D400*AA$302,INDEX(F377:BM436,AA$307,$E400)))</f>
        <v/>
      </c>
      <c r="AB400" s="2406" t="str">
        <f ca="1">IF($E400&gt;$E$12,"",IF(($E400&gt;=AB$307),AB373-$D400*AB$302,INDEX(F377:BM436,AB$307,$E400)))</f>
        <v/>
      </c>
      <c r="AC400" s="2406" t="str">
        <f ca="1">IF($E400&gt;$E$12,"",IF(($E400&gt;=AC$307),AC373-$D400*AC$302,INDEX(F377:BM436,AC$307,$E400)))</f>
        <v/>
      </c>
      <c r="AD400" s="2406" t="str">
        <f ca="1">IF($E400&gt;$E$12,"",IF(($E400&gt;=AD$307),AD373-$D400*AD$302,INDEX(F377:BM436,AD$307,$E400)))</f>
        <v/>
      </c>
      <c r="AE400" s="2406" t="str">
        <f ca="1">IF($E400&gt;$E$12,"",IF(($E400&gt;=AE$307),AE373-$D400*AE$302,INDEX(F377:BM436,AE$307,$E400)))</f>
        <v/>
      </c>
      <c r="AF400" s="2406" t="str">
        <f ca="1">IF($E400&gt;$E$12,"",IF(($E400&gt;=AF$307),AF373-$D400*AF$302,INDEX(F377:BM436,AF$307,$E400)))</f>
        <v/>
      </c>
      <c r="AG400" s="2406" t="str">
        <f ca="1">IF($E400&gt;$E$12,"",IF(($E400&gt;=AG$307),AG373-$D400*AG$302,INDEX(F377:BM436,AG$307,$E400)))</f>
        <v/>
      </c>
      <c r="AH400" s="2406" t="str">
        <f ca="1">IF($E400&gt;$E$12,"",IF(($E400&gt;=AH$307),AH373-$D400*AH$302,INDEX(F377:BM436,AH$307,$E400)))</f>
        <v/>
      </c>
      <c r="AI400" s="2406" t="str">
        <f ca="1">IF($E400&gt;$E$12,"",IF(($E400&gt;=AI$307),AI373-$D400*AI$302,INDEX(F377:BM436,AI$307,$E400)))</f>
        <v/>
      </c>
      <c r="AJ400" s="2406" t="str">
        <f ca="1">IF($E400&gt;$E$12,"",IF(($E400&gt;=AJ$307),AJ373-$D400*AJ$302,INDEX(F377:BM436,AJ$307,$E400)))</f>
        <v/>
      </c>
      <c r="AK400" s="2406" t="str">
        <f ca="1">IF($E400&gt;$E$12,"",IF(($E400&gt;=AK$307),AK373-$D400*AK$302,INDEX(F377:BM436,AK$307,$E400)))</f>
        <v/>
      </c>
      <c r="AL400" s="2406" t="str">
        <f ca="1">IF($E400&gt;$E$12,"",IF(($E400&gt;=AL$307),AL373-$D400*AL$302,INDEX(F377:BM436,AL$307,$E400)))</f>
        <v/>
      </c>
      <c r="AM400" s="2406" t="str">
        <f ca="1">IF($E400&gt;$E$12,"",IF(($E400&gt;=AM$307),AM373-$D400*AM$302,INDEX(F377:BM436,AM$307,$E400)))</f>
        <v/>
      </c>
      <c r="AN400" s="2406" t="str">
        <f ca="1">IF($E400&gt;$E$12,"",IF(($E400&gt;=AN$307),AN373-$D400*AN$302,INDEX(F377:BM436,AN$307,$E400)))</f>
        <v/>
      </c>
      <c r="AO400" s="2406" t="str">
        <f ca="1">IF($E400&gt;$E$12,"",IF(($E400&gt;=AO$307),AO373-$D400*AO$302,INDEX(F377:BM436,AO$307,$E400)))</f>
        <v/>
      </c>
      <c r="AP400" s="2406" t="str">
        <f ca="1">IF($E400&gt;$E$12,"",IF(($E400&gt;=AP$307),AP373-$D400*AP$302,INDEX(F377:BM436,AP$307,$E400)))</f>
        <v/>
      </c>
      <c r="AQ400" s="2406" t="str">
        <f ca="1">IF($E400&gt;$E$12,"",IF(($E400&gt;=AQ$307),AQ373-$D400*AQ$302,INDEX(F377:BM436,AQ$307,$E400)))</f>
        <v/>
      </c>
      <c r="AR400" s="2406" t="str">
        <f ca="1">IF($E400&gt;$E$12,"",IF(($E400&gt;=AR$307),AR373-$D400*AR$302,INDEX(F377:BM436,AR$307,$E400)))</f>
        <v/>
      </c>
      <c r="AS400" s="2406" t="str">
        <f ca="1">IF($E400&gt;$E$12,"",IF(($E400&gt;=AS$307),AS373-$D400*AS$302,INDEX(F377:BM436,AS$307,$E400)))</f>
        <v/>
      </c>
      <c r="AT400" s="2406" t="str">
        <f ca="1">IF($E400&gt;$E$12,"",IF(($E400&gt;=AT$307),AT373-$D400*AT$302,INDEX(F377:BM436,AT$307,$E400)))</f>
        <v/>
      </c>
      <c r="AU400" s="2406" t="str">
        <f ca="1">IF($E400&gt;$E$12,"",IF(($E400&gt;=AU$307),AU373-$D400*AU$302,INDEX(F377:BM436,AU$307,$E400)))</f>
        <v/>
      </c>
      <c r="AV400" s="2406" t="str">
        <f ca="1">IF($E400&gt;$E$12,"",IF(($E400&gt;=AV$307),AV373-$D400*AV$302,INDEX(F377:BM436,AV$307,$E400)))</f>
        <v/>
      </c>
      <c r="AW400" s="2406" t="str">
        <f ca="1">IF($E400&gt;$E$12,"",IF(($E400&gt;=AW$307),AW373-$D400*AW$302,INDEX(F377:BM436,AW$307,$E400)))</f>
        <v/>
      </c>
      <c r="AX400" s="2406" t="str">
        <f ca="1">IF($E400&gt;$E$12,"",IF(($E400&gt;=AX$307),AX373-$D400*AX$302,INDEX(F377:BM436,AX$307,$E400)))</f>
        <v/>
      </c>
      <c r="AY400" s="2406" t="str">
        <f ca="1">IF($E400&gt;$E$12,"",IF(($E400&gt;=AY$307),AY373-$D400*AY$302,INDEX(F377:BM436,AY$307,$E400)))</f>
        <v/>
      </c>
      <c r="AZ400" s="2406" t="str">
        <f ca="1">IF($E400&gt;$E$12,"",IF(($E400&gt;=AZ$307),AZ373-$D400*AZ$302,INDEX(F377:BM436,AZ$307,$E400)))</f>
        <v/>
      </c>
      <c r="BA400" s="2406" t="str">
        <f ca="1">IF($E400&gt;$E$12,"",IF(($E400&gt;=BA$307),BA373-$D400*BA$302,INDEX(F377:BM436,BA$307,$E400)))</f>
        <v/>
      </c>
      <c r="BB400" s="2406" t="str">
        <f ca="1">IF($E400&gt;$E$12,"",IF(($E400&gt;=BB$307),BB373-$D400*BB$302,INDEX(F377:BM436,BB$307,$E400)))</f>
        <v/>
      </c>
      <c r="BC400" s="2406" t="str">
        <f ca="1">IF($E400&gt;$E$12,"",IF(($E400&gt;=BC$307),BC373-$D400*BC$302,INDEX(F377:BM436,BC$307,$E400)))</f>
        <v/>
      </c>
      <c r="BD400" s="2406" t="str">
        <f ca="1">IF($E400&gt;$E$12,"",IF(($E400&gt;=BD$307),BD373-$D400*BD$302,INDEX(F377:BM436,BD$307,$E400)))</f>
        <v/>
      </c>
      <c r="BE400" s="2406" t="str">
        <f ca="1">IF($E400&gt;$E$12,"",IF(($E400&gt;=BE$307),BE373-$D400*BE$302,INDEX(F377:BM436,BE$307,$E400)))</f>
        <v/>
      </c>
      <c r="BF400" s="2406" t="str">
        <f ca="1">IF($E400&gt;$E$12,"",IF(($E400&gt;=BF$307),BF373-$D400*BF$302,INDEX(F377:BM436,BF$307,$E400)))</f>
        <v/>
      </c>
      <c r="BG400" s="2406" t="str">
        <f ca="1">IF($E400&gt;$E$12,"",IF(($E400&gt;=BG$307),BG373-$D400*BG$302,INDEX(F377:BM436,BG$307,$E400)))</f>
        <v/>
      </c>
      <c r="BH400" s="2406" t="str">
        <f ca="1">IF($E400&gt;$E$12,"",IF(($E400&gt;=BH$307),BH373-$D400*BH$302,INDEX(F377:BM436,BH$307,$E400)))</f>
        <v/>
      </c>
      <c r="BI400" s="2406" t="str">
        <f ca="1">IF($E400&gt;$E$12,"",IF(($E400&gt;=BI$307),BI373-$D400*BI$302,INDEX(F377:BM436,BI$307,$E400)))</f>
        <v/>
      </c>
      <c r="BJ400" s="2406" t="str">
        <f ca="1">IF($E400&gt;$E$12,"",IF(($E400&gt;=BJ$307),BJ373-$D400*BJ$302,INDEX(F377:BM436,BJ$307,$E400)))</f>
        <v/>
      </c>
      <c r="BK400" s="2406" t="str">
        <f ca="1">IF($E400&gt;$E$12,"",IF(($E400&gt;=BK$307),BK373-$D400*BK$302,INDEX(F377:BM436,BK$307,$E400)))</f>
        <v/>
      </c>
      <c r="BL400" s="2406" t="str">
        <f ca="1">IF($E400&gt;$E$12,"",IF(($E400&gt;=BL$307),BL373-$D400*BL$302,INDEX(F377:BM436,BL$307,$E400)))</f>
        <v/>
      </c>
      <c r="BM400" s="2406" t="str">
        <f ca="1">IF($E400&gt;$E$12,"",IF(($E400&gt;=BM$307),BM373-$D400*BM$302,INDEX(F377:BM436,BM$307,$E400)))</f>
        <v/>
      </c>
    </row>
    <row r="401" spans="3:65" ht="13.5" x14ac:dyDescent="0.25">
      <c r="C401" s="2357"/>
      <c r="D401" s="2405">
        <f ca="1">INDEX(F372:BM372,E401)</f>
        <v>1</v>
      </c>
      <c r="E401" s="2316">
        <v>25</v>
      </c>
      <c r="F401" s="2406" t="str">
        <f ca="1">IF($E401&gt;$E$12,"",IF(($E401&gt;=F$307),F373-$D401*F$302,INDEX(F377:BM436,F$307,$E401)))</f>
        <v/>
      </c>
      <c r="G401" s="2406" t="str">
        <f ca="1">IF($E401&gt;$E$12,"",IF(($E401&gt;=G$307),G373-$D401*G$302,INDEX(F377:BM436,G$307,$E401)))</f>
        <v/>
      </c>
      <c r="H401" s="2406" t="str">
        <f ca="1">IF($E401&gt;$E$12,"",IF(($E401&gt;=H$307),H373-$D401*H$302,INDEX(F377:BM436,H$307,$E401)))</f>
        <v/>
      </c>
      <c r="I401" s="2406" t="str">
        <f ca="1">IF($E401&gt;$E$12,"",IF(($E401&gt;=I$307),I373-$D401*I$302,INDEX(F377:BM436,I$307,$E401)))</f>
        <v/>
      </c>
      <c r="J401" s="2406" t="str">
        <f ca="1">IF($E401&gt;$E$12,"",IF(($E401&gt;=J$307),J373-$D401*J$302,INDEX(F377:BM436,J$307,$E401)))</f>
        <v/>
      </c>
      <c r="K401" s="2406" t="str">
        <f ca="1">IF($E401&gt;$E$12,"",IF(($E401&gt;=K$307),K373-$D401*K$302,INDEX(F377:BM436,K$307,$E401)))</f>
        <v/>
      </c>
      <c r="L401" s="2406" t="str">
        <f ca="1">IF($E401&gt;$E$12,"",IF(($E401&gt;=L$307),L373-$D401*L$302,INDEX(F377:BM436,L$307,$E401)))</f>
        <v/>
      </c>
      <c r="M401" s="2406" t="str">
        <f ca="1">IF($E401&gt;$E$12,"",IF(($E401&gt;=M$307),M373-$D401*M$302,INDEX(F377:BM436,M$307,$E401)))</f>
        <v/>
      </c>
      <c r="N401" s="2406" t="str">
        <f ca="1">IF($E401&gt;$E$12,"",IF(($E401&gt;=N$307),N373-$D401*N$302,INDEX(F377:BM436,N$307,$E401)))</f>
        <v/>
      </c>
      <c r="O401" s="2406" t="str">
        <f ca="1">IF($E401&gt;$E$12,"",IF(($E401&gt;=O$307),O373-$D401*O$302,INDEX(F377:BM436,O$307,$E401)))</f>
        <v/>
      </c>
      <c r="P401" s="2406" t="str">
        <f ca="1">IF($E401&gt;$E$12,"",IF(($E401&gt;=P$307),P373-$D401*P$302,INDEX(F377:BM436,P$307,$E401)))</f>
        <v/>
      </c>
      <c r="Q401" s="2406" t="str">
        <f ca="1">IF($E401&gt;$E$12,"",IF(($E401&gt;=Q$307),Q373-$D401*Q$302,INDEX(F377:BM436,Q$307,$E401)))</f>
        <v/>
      </c>
      <c r="R401" s="2406" t="str">
        <f ca="1">IF($E401&gt;$E$12,"",IF(($E401&gt;=R$307),R373-$D401*R$302,INDEX(F377:BM436,R$307,$E401)))</f>
        <v/>
      </c>
      <c r="S401" s="2406" t="str">
        <f ca="1">IF($E401&gt;$E$12,"",IF(($E401&gt;=S$307),S373-$D401*S$302,INDEX(F377:BM436,S$307,$E401)))</f>
        <v/>
      </c>
      <c r="T401" s="2406" t="str">
        <f ca="1">IF($E401&gt;$E$12,"",IF(($E401&gt;=T$307),T373-$D401*T$302,INDEX(F377:BM436,T$307,$E401)))</f>
        <v/>
      </c>
      <c r="U401" s="2406" t="str">
        <f ca="1">IF($E401&gt;$E$12,"",IF(($E401&gt;=U$307),U373-$D401*U$302,INDEX(F377:BM436,U$307,$E401)))</f>
        <v/>
      </c>
      <c r="V401" s="2406" t="str">
        <f ca="1">IF($E401&gt;$E$12,"",IF(($E401&gt;=V$307),V373-$D401*V$302,INDEX(F377:BM436,V$307,$E401)))</f>
        <v/>
      </c>
      <c r="W401" s="2406" t="str">
        <f ca="1">IF($E401&gt;$E$12,"",IF(($E401&gt;=W$307),W373-$D401*W$302,INDEX(F377:BM436,W$307,$E401)))</f>
        <v/>
      </c>
      <c r="X401" s="2406" t="str">
        <f ca="1">IF($E401&gt;$E$12,"",IF(($E401&gt;=X$307),X373-$D401*X$302,INDEX(F377:BM436,X$307,$E401)))</f>
        <v/>
      </c>
      <c r="Y401" s="2406" t="str">
        <f ca="1">IF($E401&gt;$E$12,"",IF(($E401&gt;=Y$307),Y373-$D401*Y$302,INDEX(F377:BM436,Y$307,$E401)))</f>
        <v/>
      </c>
      <c r="Z401" s="2406" t="str">
        <f ca="1">IF($E401&gt;$E$12,"",IF(($E401&gt;=Z$307),Z373-$D401*Z$302,INDEX(F377:BM436,Z$307,$E401)))</f>
        <v/>
      </c>
      <c r="AA401" s="2406" t="str">
        <f ca="1">IF($E401&gt;$E$12,"",IF(($E401&gt;=AA$307),AA373-$D401*AA$302,INDEX(F377:BM436,AA$307,$E401)))</f>
        <v/>
      </c>
      <c r="AB401" s="2406" t="str">
        <f ca="1">IF($E401&gt;$E$12,"",IF(($E401&gt;=AB$307),AB373-$D401*AB$302,INDEX(F377:BM436,AB$307,$E401)))</f>
        <v/>
      </c>
      <c r="AC401" s="2406" t="str">
        <f ca="1">IF($E401&gt;$E$12,"",IF(($E401&gt;=AC$307),AC373-$D401*AC$302,INDEX(F377:BM436,AC$307,$E401)))</f>
        <v/>
      </c>
      <c r="AD401" s="2406" t="str">
        <f ca="1">IF($E401&gt;$E$12,"",IF(($E401&gt;=AD$307),AD373-$D401*AD$302,INDEX(F377:BM436,AD$307,$E401)))</f>
        <v/>
      </c>
      <c r="AE401" s="2406" t="str">
        <f ca="1">IF($E401&gt;$E$12,"",IF(($E401&gt;=AE$307),AE373-$D401*AE$302,INDEX(F377:BM436,AE$307,$E401)))</f>
        <v/>
      </c>
      <c r="AF401" s="2406" t="str">
        <f ca="1">IF($E401&gt;$E$12,"",IF(($E401&gt;=AF$307),AF373-$D401*AF$302,INDEX(F377:BM436,AF$307,$E401)))</f>
        <v/>
      </c>
      <c r="AG401" s="2406" t="str">
        <f ca="1">IF($E401&gt;$E$12,"",IF(($E401&gt;=AG$307),AG373-$D401*AG$302,INDEX(F377:BM436,AG$307,$E401)))</f>
        <v/>
      </c>
      <c r="AH401" s="2406" t="str">
        <f ca="1">IF($E401&gt;$E$12,"",IF(($E401&gt;=AH$307),AH373-$D401*AH$302,INDEX(F377:BM436,AH$307,$E401)))</f>
        <v/>
      </c>
      <c r="AI401" s="2406" t="str">
        <f ca="1">IF($E401&gt;$E$12,"",IF(($E401&gt;=AI$307),AI373-$D401*AI$302,INDEX(F377:BM436,AI$307,$E401)))</f>
        <v/>
      </c>
      <c r="AJ401" s="2406" t="str">
        <f ca="1">IF($E401&gt;$E$12,"",IF(($E401&gt;=AJ$307),AJ373-$D401*AJ$302,INDEX(F377:BM436,AJ$307,$E401)))</f>
        <v/>
      </c>
      <c r="AK401" s="2406" t="str">
        <f ca="1">IF($E401&gt;$E$12,"",IF(($E401&gt;=AK$307),AK373-$D401*AK$302,INDEX(F377:BM436,AK$307,$E401)))</f>
        <v/>
      </c>
      <c r="AL401" s="2406" t="str">
        <f ca="1">IF($E401&gt;$E$12,"",IF(($E401&gt;=AL$307),AL373-$D401*AL$302,INDEX(F377:BM436,AL$307,$E401)))</f>
        <v/>
      </c>
      <c r="AM401" s="2406" t="str">
        <f ca="1">IF($E401&gt;$E$12,"",IF(($E401&gt;=AM$307),AM373-$D401*AM$302,INDEX(F377:BM436,AM$307,$E401)))</f>
        <v/>
      </c>
      <c r="AN401" s="2406" t="str">
        <f ca="1">IF($E401&gt;$E$12,"",IF(($E401&gt;=AN$307),AN373-$D401*AN$302,INDEX(F377:BM436,AN$307,$E401)))</f>
        <v/>
      </c>
      <c r="AO401" s="2406" t="str">
        <f ca="1">IF($E401&gt;$E$12,"",IF(($E401&gt;=AO$307),AO373-$D401*AO$302,INDEX(F377:BM436,AO$307,$E401)))</f>
        <v/>
      </c>
      <c r="AP401" s="2406" t="str">
        <f ca="1">IF($E401&gt;$E$12,"",IF(($E401&gt;=AP$307),AP373-$D401*AP$302,INDEX(F377:BM436,AP$307,$E401)))</f>
        <v/>
      </c>
      <c r="AQ401" s="2406" t="str">
        <f ca="1">IF($E401&gt;$E$12,"",IF(($E401&gt;=AQ$307),AQ373-$D401*AQ$302,INDEX(F377:BM436,AQ$307,$E401)))</f>
        <v/>
      </c>
      <c r="AR401" s="2406" t="str">
        <f ca="1">IF($E401&gt;$E$12,"",IF(($E401&gt;=AR$307),AR373-$D401*AR$302,INDEX(F377:BM436,AR$307,$E401)))</f>
        <v/>
      </c>
      <c r="AS401" s="2406" t="str">
        <f ca="1">IF($E401&gt;$E$12,"",IF(($E401&gt;=AS$307),AS373-$D401*AS$302,INDEX(F377:BM436,AS$307,$E401)))</f>
        <v/>
      </c>
      <c r="AT401" s="2406" t="str">
        <f ca="1">IF($E401&gt;$E$12,"",IF(($E401&gt;=AT$307),AT373-$D401*AT$302,INDEX(F377:BM436,AT$307,$E401)))</f>
        <v/>
      </c>
      <c r="AU401" s="2406" t="str">
        <f ca="1">IF($E401&gt;$E$12,"",IF(($E401&gt;=AU$307),AU373-$D401*AU$302,INDEX(F377:BM436,AU$307,$E401)))</f>
        <v/>
      </c>
      <c r="AV401" s="2406" t="str">
        <f ca="1">IF($E401&gt;$E$12,"",IF(($E401&gt;=AV$307),AV373-$D401*AV$302,INDEX(F377:BM436,AV$307,$E401)))</f>
        <v/>
      </c>
      <c r="AW401" s="2406" t="str">
        <f ca="1">IF($E401&gt;$E$12,"",IF(($E401&gt;=AW$307),AW373-$D401*AW$302,INDEX(F377:BM436,AW$307,$E401)))</f>
        <v/>
      </c>
      <c r="AX401" s="2406" t="str">
        <f ca="1">IF($E401&gt;$E$12,"",IF(($E401&gt;=AX$307),AX373-$D401*AX$302,INDEX(F377:BM436,AX$307,$E401)))</f>
        <v/>
      </c>
      <c r="AY401" s="2406" t="str">
        <f ca="1">IF($E401&gt;$E$12,"",IF(($E401&gt;=AY$307),AY373-$D401*AY$302,INDEX(F377:BM436,AY$307,$E401)))</f>
        <v/>
      </c>
      <c r="AZ401" s="2406" t="str">
        <f ca="1">IF($E401&gt;$E$12,"",IF(($E401&gt;=AZ$307),AZ373-$D401*AZ$302,INDEX(F377:BM436,AZ$307,$E401)))</f>
        <v/>
      </c>
      <c r="BA401" s="2406" t="str">
        <f ca="1">IF($E401&gt;$E$12,"",IF(($E401&gt;=BA$307),BA373-$D401*BA$302,INDEX(F377:BM436,BA$307,$E401)))</f>
        <v/>
      </c>
      <c r="BB401" s="2406" t="str">
        <f ca="1">IF($E401&gt;$E$12,"",IF(($E401&gt;=BB$307),BB373-$D401*BB$302,INDEX(F377:BM436,BB$307,$E401)))</f>
        <v/>
      </c>
      <c r="BC401" s="2406" t="str">
        <f ca="1">IF($E401&gt;$E$12,"",IF(($E401&gt;=BC$307),BC373-$D401*BC$302,INDEX(F377:BM436,BC$307,$E401)))</f>
        <v/>
      </c>
      <c r="BD401" s="2406" t="str">
        <f ca="1">IF($E401&gt;$E$12,"",IF(($E401&gt;=BD$307),BD373-$D401*BD$302,INDEX(F377:BM436,BD$307,$E401)))</f>
        <v/>
      </c>
      <c r="BE401" s="2406" t="str">
        <f ca="1">IF($E401&gt;$E$12,"",IF(($E401&gt;=BE$307),BE373-$D401*BE$302,INDEX(F377:BM436,BE$307,$E401)))</f>
        <v/>
      </c>
      <c r="BF401" s="2406" t="str">
        <f ca="1">IF($E401&gt;$E$12,"",IF(($E401&gt;=BF$307),BF373-$D401*BF$302,INDEX(F377:BM436,BF$307,$E401)))</f>
        <v/>
      </c>
      <c r="BG401" s="2406" t="str">
        <f ca="1">IF($E401&gt;$E$12,"",IF(($E401&gt;=BG$307),BG373-$D401*BG$302,INDEX(F377:BM436,BG$307,$E401)))</f>
        <v/>
      </c>
      <c r="BH401" s="2406" t="str">
        <f ca="1">IF($E401&gt;$E$12,"",IF(($E401&gt;=BH$307),BH373-$D401*BH$302,INDEX(F377:BM436,BH$307,$E401)))</f>
        <v/>
      </c>
      <c r="BI401" s="2406" t="str">
        <f ca="1">IF($E401&gt;$E$12,"",IF(($E401&gt;=BI$307),BI373-$D401*BI$302,INDEX(F377:BM436,BI$307,$E401)))</f>
        <v/>
      </c>
      <c r="BJ401" s="2406" t="str">
        <f ca="1">IF($E401&gt;$E$12,"",IF(($E401&gt;=BJ$307),BJ373-$D401*BJ$302,INDEX(F377:BM436,BJ$307,$E401)))</f>
        <v/>
      </c>
      <c r="BK401" s="2406" t="str">
        <f ca="1">IF($E401&gt;$E$12,"",IF(($E401&gt;=BK$307),BK373-$D401*BK$302,INDEX(F377:BM436,BK$307,$E401)))</f>
        <v/>
      </c>
      <c r="BL401" s="2406" t="str">
        <f ca="1">IF($E401&gt;$E$12,"",IF(($E401&gt;=BL$307),BL373-$D401*BL$302,INDEX(F377:BM436,BL$307,$E401)))</f>
        <v/>
      </c>
      <c r="BM401" s="2406" t="str">
        <f ca="1">IF($E401&gt;$E$12,"",IF(($E401&gt;=BM$307),BM373-$D401*BM$302,INDEX(F377:BM436,BM$307,$E401)))</f>
        <v/>
      </c>
    </row>
    <row r="402" spans="3:65" ht="13.5" x14ac:dyDescent="0.25">
      <c r="C402" s="2357"/>
      <c r="D402" s="2405">
        <f ca="1">INDEX(F372:BM372,E402)</f>
        <v>1</v>
      </c>
      <c r="E402" s="2316">
        <v>26</v>
      </c>
      <c r="F402" s="2406" t="str">
        <f ca="1">IF($E402&gt;$E$12,"",IF(($E402&gt;=F$307),F373-$D402*F$302,INDEX(F377:BM436,F$307,$E402)))</f>
        <v/>
      </c>
      <c r="G402" s="2406" t="str">
        <f ca="1">IF($E402&gt;$E$12,"",IF(($E402&gt;=G$307),G373-$D402*G$302,INDEX(F377:BM436,G$307,$E402)))</f>
        <v/>
      </c>
      <c r="H402" s="2406" t="str">
        <f ca="1">IF($E402&gt;$E$12,"",IF(($E402&gt;=H$307),H373-$D402*H$302,INDEX(F377:BM436,H$307,$E402)))</f>
        <v/>
      </c>
      <c r="I402" s="2406" t="str">
        <f ca="1">IF($E402&gt;$E$12,"",IF(($E402&gt;=I$307),I373-$D402*I$302,INDEX(F377:BM436,I$307,$E402)))</f>
        <v/>
      </c>
      <c r="J402" s="2406" t="str">
        <f ca="1">IF($E402&gt;$E$12,"",IF(($E402&gt;=J$307),J373-$D402*J$302,INDEX(F377:BM436,J$307,$E402)))</f>
        <v/>
      </c>
      <c r="K402" s="2406" t="str">
        <f ca="1">IF($E402&gt;$E$12,"",IF(($E402&gt;=K$307),K373-$D402*K$302,INDEX(F377:BM436,K$307,$E402)))</f>
        <v/>
      </c>
      <c r="L402" s="2406" t="str">
        <f ca="1">IF($E402&gt;$E$12,"",IF(($E402&gt;=L$307),L373-$D402*L$302,INDEX(F377:BM436,L$307,$E402)))</f>
        <v/>
      </c>
      <c r="M402" s="2406" t="str">
        <f ca="1">IF($E402&gt;$E$12,"",IF(($E402&gt;=M$307),M373-$D402*M$302,INDEX(F377:BM436,M$307,$E402)))</f>
        <v/>
      </c>
      <c r="N402" s="2406" t="str">
        <f ca="1">IF($E402&gt;$E$12,"",IF(($E402&gt;=N$307),N373-$D402*N$302,INDEX(F377:BM436,N$307,$E402)))</f>
        <v/>
      </c>
      <c r="O402" s="2406" t="str">
        <f ca="1">IF($E402&gt;$E$12,"",IF(($E402&gt;=O$307),O373-$D402*O$302,INDEX(F377:BM436,O$307,$E402)))</f>
        <v/>
      </c>
      <c r="P402" s="2406" t="str">
        <f ca="1">IF($E402&gt;$E$12,"",IF(($E402&gt;=P$307),P373-$D402*P$302,INDEX(F377:BM436,P$307,$E402)))</f>
        <v/>
      </c>
      <c r="Q402" s="2406" t="str">
        <f ca="1">IF($E402&gt;$E$12,"",IF(($E402&gt;=Q$307),Q373-$D402*Q$302,INDEX(F377:BM436,Q$307,$E402)))</f>
        <v/>
      </c>
      <c r="R402" s="2406" t="str">
        <f ca="1">IF($E402&gt;$E$12,"",IF(($E402&gt;=R$307),R373-$D402*R$302,INDEX(F377:BM436,R$307,$E402)))</f>
        <v/>
      </c>
      <c r="S402" s="2406" t="str">
        <f ca="1">IF($E402&gt;$E$12,"",IF(($E402&gt;=S$307),S373-$D402*S$302,INDEX(F377:BM436,S$307,$E402)))</f>
        <v/>
      </c>
      <c r="T402" s="2406" t="str">
        <f ca="1">IF($E402&gt;$E$12,"",IF(($E402&gt;=T$307),T373-$D402*T$302,INDEX(F377:BM436,T$307,$E402)))</f>
        <v/>
      </c>
      <c r="U402" s="2406" t="str">
        <f ca="1">IF($E402&gt;$E$12,"",IF(($E402&gt;=U$307),U373-$D402*U$302,INDEX(F377:BM436,U$307,$E402)))</f>
        <v/>
      </c>
      <c r="V402" s="2406" t="str">
        <f ca="1">IF($E402&gt;$E$12,"",IF(($E402&gt;=V$307),V373-$D402*V$302,INDEX(F377:BM436,V$307,$E402)))</f>
        <v/>
      </c>
      <c r="W402" s="2406" t="str">
        <f ca="1">IF($E402&gt;$E$12,"",IF(($E402&gt;=W$307),W373-$D402*W$302,INDEX(F377:BM436,W$307,$E402)))</f>
        <v/>
      </c>
      <c r="X402" s="2406" t="str">
        <f ca="1">IF($E402&gt;$E$12,"",IF(($E402&gt;=X$307),X373-$D402*X$302,INDEX(F377:BM436,X$307,$E402)))</f>
        <v/>
      </c>
      <c r="Y402" s="2406" t="str">
        <f ca="1">IF($E402&gt;$E$12,"",IF(($E402&gt;=Y$307),Y373-$D402*Y$302,INDEX(F377:BM436,Y$307,$E402)))</f>
        <v/>
      </c>
      <c r="Z402" s="2406" t="str">
        <f ca="1">IF($E402&gt;$E$12,"",IF(($E402&gt;=Z$307),Z373-$D402*Z$302,INDEX(F377:BM436,Z$307,$E402)))</f>
        <v/>
      </c>
      <c r="AA402" s="2406" t="str">
        <f ca="1">IF($E402&gt;$E$12,"",IF(($E402&gt;=AA$307),AA373-$D402*AA$302,INDEX(F377:BM436,AA$307,$E402)))</f>
        <v/>
      </c>
      <c r="AB402" s="2406" t="str">
        <f ca="1">IF($E402&gt;$E$12,"",IF(($E402&gt;=AB$307),AB373-$D402*AB$302,INDEX(F377:BM436,AB$307,$E402)))</f>
        <v/>
      </c>
      <c r="AC402" s="2406" t="str">
        <f ca="1">IF($E402&gt;$E$12,"",IF(($E402&gt;=AC$307),AC373-$D402*AC$302,INDEX(F377:BM436,AC$307,$E402)))</f>
        <v/>
      </c>
      <c r="AD402" s="2406" t="str">
        <f ca="1">IF($E402&gt;$E$12,"",IF(($E402&gt;=AD$307),AD373-$D402*AD$302,INDEX(F377:BM436,AD$307,$E402)))</f>
        <v/>
      </c>
      <c r="AE402" s="2406" t="str">
        <f ca="1">IF($E402&gt;$E$12,"",IF(($E402&gt;=AE$307),AE373-$D402*AE$302,INDEX(F377:BM436,AE$307,$E402)))</f>
        <v/>
      </c>
      <c r="AF402" s="2406" t="str">
        <f ca="1">IF($E402&gt;$E$12,"",IF(($E402&gt;=AF$307),AF373-$D402*AF$302,INDEX(F377:BM436,AF$307,$E402)))</f>
        <v/>
      </c>
      <c r="AG402" s="2406" t="str">
        <f ca="1">IF($E402&gt;$E$12,"",IF(($E402&gt;=AG$307),AG373-$D402*AG$302,INDEX(F377:BM436,AG$307,$E402)))</f>
        <v/>
      </c>
      <c r="AH402" s="2406" t="str">
        <f ca="1">IF($E402&gt;$E$12,"",IF(($E402&gt;=AH$307),AH373-$D402*AH$302,INDEX(F377:BM436,AH$307,$E402)))</f>
        <v/>
      </c>
      <c r="AI402" s="2406" t="str">
        <f ca="1">IF($E402&gt;$E$12,"",IF(($E402&gt;=AI$307),AI373-$D402*AI$302,INDEX(F377:BM436,AI$307,$E402)))</f>
        <v/>
      </c>
      <c r="AJ402" s="2406" t="str">
        <f ca="1">IF($E402&gt;$E$12,"",IF(($E402&gt;=AJ$307),AJ373-$D402*AJ$302,INDEX(F377:BM436,AJ$307,$E402)))</f>
        <v/>
      </c>
      <c r="AK402" s="2406" t="str">
        <f ca="1">IF($E402&gt;$E$12,"",IF(($E402&gt;=AK$307),AK373-$D402*AK$302,INDEX(F377:BM436,AK$307,$E402)))</f>
        <v/>
      </c>
      <c r="AL402" s="2406" t="str">
        <f ca="1">IF($E402&gt;$E$12,"",IF(($E402&gt;=AL$307),AL373-$D402*AL$302,INDEX(F377:BM436,AL$307,$E402)))</f>
        <v/>
      </c>
      <c r="AM402" s="2406" t="str">
        <f ca="1">IF($E402&gt;$E$12,"",IF(($E402&gt;=AM$307),AM373-$D402*AM$302,INDEX(F377:BM436,AM$307,$E402)))</f>
        <v/>
      </c>
      <c r="AN402" s="2406" t="str">
        <f ca="1">IF($E402&gt;$E$12,"",IF(($E402&gt;=AN$307),AN373-$D402*AN$302,INDEX(F377:BM436,AN$307,$E402)))</f>
        <v/>
      </c>
      <c r="AO402" s="2406" t="str">
        <f ca="1">IF($E402&gt;$E$12,"",IF(($E402&gt;=AO$307),AO373-$D402*AO$302,INDEX(F377:BM436,AO$307,$E402)))</f>
        <v/>
      </c>
      <c r="AP402" s="2406" t="str">
        <f ca="1">IF($E402&gt;$E$12,"",IF(($E402&gt;=AP$307),AP373-$D402*AP$302,INDEX(F377:BM436,AP$307,$E402)))</f>
        <v/>
      </c>
      <c r="AQ402" s="2406" t="str">
        <f ca="1">IF($E402&gt;$E$12,"",IF(($E402&gt;=AQ$307),AQ373-$D402*AQ$302,INDEX(F377:BM436,AQ$307,$E402)))</f>
        <v/>
      </c>
      <c r="AR402" s="2406" t="str">
        <f ca="1">IF($E402&gt;$E$12,"",IF(($E402&gt;=AR$307),AR373-$D402*AR$302,INDEX(F377:BM436,AR$307,$E402)))</f>
        <v/>
      </c>
      <c r="AS402" s="2406" t="str">
        <f ca="1">IF($E402&gt;$E$12,"",IF(($E402&gt;=AS$307),AS373-$D402*AS$302,INDEX(F377:BM436,AS$307,$E402)))</f>
        <v/>
      </c>
      <c r="AT402" s="2406" t="str">
        <f ca="1">IF($E402&gt;$E$12,"",IF(($E402&gt;=AT$307),AT373-$D402*AT$302,INDEX(F377:BM436,AT$307,$E402)))</f>
        <v/>
      </c>
      <c r="AU402" s="2406" t="str">
        <f ca="1">IF($E402&gt;$E$12,"",IF(($E402&gt;=AU$307),AU373-$D402*AU$302,INDEX(F377:BM436,AU$307,$E402)))</f>
        <v/>
      </c>
      <c r="AV402" s="2406" t="str">
        <f ca="1">IF($E402&gt;$E$12,"",IF(($E402&gt;=AV$307),AV373-$D402*AV$302,INDEX(F377:BM436,AV$307,$E402)))</f>
        <v/>
      </c>
      <c r="AW402" s="2406" t="str">
        <f ca="1">IF($E402&gt;$E$12,"",IF(($E402&gt;=AW$307),AW373-$D402*AW$302,INDEX(F377:BM436,AW$307,$E402)))</f>
        <v/>
      </c>
      <c r="AX402" s="2406" t="str">
        <f ca="1">IF($E402&gt;$E$12,"",IF(($E402&gt;=AX$307),AX373-$D402*AX$302,INDEX(F377:BM436,AX$307,$E402)))</f>
        <v/>
      </c>
      <c r="AY402" s="2406" t="str">
        <f ca="1">IF($E402&gt;$E$12,"",IF(($E402&gt;=AY$307),AY373-$D402*AY$302,INDEX(F377:BM436,AY$307,$E402)))</f>
        <v/>
      </c>
      <c r="AZ402" s="2406" t="str">
        <f ca="1">IF($E402&gt;$E$12,"",IF(($E402&gt;=AZ$307),AZ373-$D402*AZ$302,INDEX(F377:BM436,AZ$307,$E402)))</f>
        <v/>
      </c>
      <c r="BA402" s="2406" t="str">
        <f ca="1">IF($E402&gt;$E$12,"",IF(($E402&gt;=BA$307),BA373-$D402*BA$302,INDEX(F377:BM436,BA$307,$E402)))</f>
        <v/>
      </c>
      <c r="BB402" s="2406" t="str">
        <f ca="1">IF($E402&gt;$E$12,"",IF(($E402&gt;=BB$307),BB373-$D402*BB$302,INDEX(F377:BM436,BB$307,$E402)))</f>
        <v/>
      </c>
      <c r="BC402" s="2406" t="str">
        <f ca="1">IF($E402&gt;$E$12,"",IF(($E402&gt;=BC$307),BC373-$D402*BC$302,INDEX(F377:BM436,BC$307,$E402)))</f>
        <v/>
      </c>
      <c r="BD402" s="2406" t="str">
        <f ca="1">IF($E402&gt;$E$12,"",IF(($E402&gt;=BD$307),BD373-$D402*BD$302,INDEX(F377:BM436,BD$307,$E402)))</f>
        <v/>
      </c>
      <c r="BE402" s="2406" t="str">
        <f ca="1">IF($E402&gt;$E$12,"",IF(($E402&gt;=BE$307),BE373-$D402*BE$302,INDEX(F377:BM436,BE$307,$E402)))</f>
        <v/>
      </c>
      <c r="BF402" s="2406" t="str">
        <f ca="1">IF($E402&gt;$E$12,"",IF(($E402&gt;=BF$307),BF373-$D402*BF$302,INDEX(F377:BM436,BF$307,$E402)))</f>
        <v/>
      </c>
      <c r="BG402" s="2406" t="str">
        <f ca="1">IF($E402&gt;$E$12,"",IF(($E402&gt;=BG$307),BG373-$D402*BG$302,INDEX(F377:BM436,BG$307,$E402)))</f>
        <v/>
      </c>
      <c r="BH402" s="2406" t="str">
        <f ca="1">IF($E402&gt;$E$12,"",IF(($E402&gt;=BH$307),BH373-$D402*BH$302,INDEX(F377:BM436,BH$307,$E402)))</f>
        <v/>
      </c>
      <c r="BI402" s="2406" t="str">
        <f ca="1">IF($E402&gt;$E$12,"",IF(($E402&gt;=BI$307),BI373-$D402*BI$302,INDEX(F377:BM436,BI$307,$E402)))</f>
        <v/>
      </c>
      <c r="BJ402" s="2406" t="str">
        <f ca="1">IF($E402&gt;$E$12,"",IF(($E402&gt;=BJ$307),BJ373-$D402*BJ$302,INDEX(F377:BM436,BJ$307,$E402)))</f>
        <v/>
      </c>
      <c r="BK402" s="2406" t="str">
        <f ca="1">IF($E402&gt;$E$12,"",IF(($E402&gt;=BK$307),BK373-$D402*BK$302,INDEX(F377:BM436,BK$307,$E402)))</f>
        <v/>
      </c>
      <c r="BL402" s="2406" t="str">
        <f ca="1">IF($E402&gt;$E$12,"",IF(($E402&gt;=BL$307),BL373-$D402*BL$302,INDEX(F377:BM436,BL$307,$E402)))</f>
        <v/>
      </c>
      <c r="BM402" s="2406" t="str">
        <f ca="1">IF($E402&gt;$E$12,"",IF(($E402&gt;=BM$307),BM373-$D402*BM$302,INDEX(F377:BM436,BM$307,$E402)))</f>
        <v/>
      </c>
    </row>
    <row r="403" spans="3:65" ht="13.5" x14ac:dyDescent="0.25">
      <c r="C403" s="2357"/>
      <c r="D403" s="2405">
        <f ca="1">INDEX(F372:BM372,E403)</f>
        <v>1</v>
      </c>
      <c r="E403" s="2316">
        <v>27</v>
      </c>
      <c r="F403" s="2406" t="str">
        <f ca="1">IF($E403&gt;$E$12,"",IF(($E403&gt;=F$307),F373-$D403*F$302,INDEX(F377:BM436,F$307,$E403)))</f>
        <v/>
      </c>
      <c r="G403" s="2406" t="str">
        <f ca="1">IF($E403&gt;$E$12,"",IF(($E403&gt;=G$307),G373-$D403*G$302,INDEX(F377:BM436,G$307,$E403)))</f>
        <v/>
      </c>
      <c r="H403" s="2406" t="str">
        <f ca="1">IF($E403&gt;$E$12,"",IF(($E403&gt;=H$307),H373-$D403*H$302,INDEX(F377:BM436,H$307,$E403)))</f>
        <v/>
      </c>
      <c r="I403" s="2406" t="str">
        <f ca="1">IF($E403&gt;$E$12,"",IF(($E403&gt;=I$307),I373-$D403*I$302,INDEX(F377:BM436,I$307,$E403)))</f>
        <v/>
      </c>
      <c r="J403" s="2406" t="str">
        <f ca="1">IF($E403&gt;$E$12,"",IF(($E403&gt;=J$307),J373-$D403*J$302,INDEX(F377:BM436,J$307,$E403)))</f>
        <v/>
      </c>
      <c r="K403" s="2406" t="str">
        <f ca="1">IF($E403&gt;$E$12,"",IF(($E403&gt;=K$307),K373-$D403*K$302,INDEX(F377:BM436,K$307,$E403)))</f>
        <v/>
      </c>
      <c r="L403" s="2406" t="str">
        <f ca="1">IF($E403&gt;$E$12,"",IF(($E403&gt;=L$307),L373-$D403*L$302,INDEX(F377:BM436,L$307,$E403)))</f>
        <v/>
      </c>
      <c r="M403" s="2406" t="str">
        <f ca="1">IF($E403&gt;$E$12,"",IF(($E403&gt;=M$307),M373-$D403*M$302,INDEX(F377:BM436,M$307,$E403)))</f>
        <v/>
      </c>
      <c r="N403" s="2406" t="str">
        <f ca="1">IF($E403&gt;$E$12,"",IF(($E403&gt;=N$307),N373-$D403*N$302,INDEX(F377:BM436,N$307,$E403)))</f>
        <v/>
      </c>
      <c r="O403" s="2406" t="str">
        <f ca="1">IF($E403&gt;$E$12,"",IF(($E403&gt;=O$307),O373-$D403*O$302,INDEX(F377:BM436,O$307,$E403)))</f>
        <v/>
      </c>
      <c r="P403" s="2406" t="str">
        <f ca="1">IF($E403&gt;$E$12,"",IF(($E403&gt;=P$307),P373-$D403*P$302,INDEX(F377:BM436,P$307,$E403)))</f>
        <v/>
      </c>
      <c r="Q403" s="2406" t="str">
        <f ca="1">IF($E403&gt;$E$12,"",IF(($E403&gt;=Q$307),Q373-$D403*Q$302,INDEX(F377:BM436,Q$307,$E403)))</f>
        <v/>
      </c>
      <c r="R403" s="2406" t="str">
        <f ca="1">IF($E403&gt;$E$12,"",IF(($E403&gt;=R$307),R373-$D403*R$302,INDEX(F377:BM436,R$307,$E403)))</f>
        <v/>
      </c>
      <c r="S403" s="2406" t="str">
        <f ca="1">IF($E403&gt;$E$12,"",IF(($E403&gt;=S$307),S373-$D403*S$302,INDEX(F377:BM436,S$307,$E403)))</f>
        <v/>
      </c>
      <c r="T403" s="2406" t="str">
        <f ca="1">IF($E403&gt;$E$12,"",IF(($E403&gt;=T$307),T373-$D403*T$302,INDEX(F377:BM436,T$307,$E403)))</f>
        <v/>
      </c>
      <c r="U403" s="2406" t="str">
        <f ca="1">IF($E403&gt;$E$12,"",IF(($E403&gt;=U$307),U373-$D403*U$302,INDEX(F377:BM436,U$307,$E403)))</f>
        <v/>
      </c>
      <c r="V403" s="2406" t="str">
        <f ca="1">IF($E403&gt;$E$12,"",IF(($E403&gt;=V$307),V373-$D403*V$302,INDEX(F377:BM436,V$307,$E403)))</f>
        <v/>
      </c>
      <c r="W403" s="2406" t="str">
        <f ca="1">IF($E403&gt;$E$12,"",IF(($E403&gt;=W$307),W373-$D403*W$302,INDEX(F377:BM436,W$307,$E403)))</f>
        <v/>
      </c>
      <c r="X403" s="2406" t="str">
        <f ca="1">IF($E403&gt;$E$12,"",IF(($E403&gt;=X$307),X373-$D403*X$302,INDEX(F377:BM436,X$307,$E403)))</f>
        <v/>
      </c>
      <c r="Y403" s="2406" t="str">
        <f ca="1">IF($E403&gt;$E$12,"",IF(($E403&gt;=Y$307),Y373-$D403*Y$302,INDEX(F377:BM436,Y$307,$E403)))</f>
        <v/>
      </c>
      <c r="Z403" s="2406" t="str">
        <f ca="1">IF($E403&gt;$E$12,"",IF(($E403&gt;=Z$307),Z373-$D403*Z$302,INDEX(F377:BM436,Z$307,$E403)))</f>
        <v/>
      </c>
      <c r="AA403" s="2406" t="str">
        <f ca="1">IF($E403&gt;$E$12,"",IF(($E403&gt;=AA$307),AA373-$D403*AA$302,INDEX(F377:BM436,AA$307,$E403)))</f>
        <v/>
      </c>
      <c r="AB403" s="2406" t="str">
        <f ca="1">IF($E403&gt;$E$12,"",IF(($E403&gt;=AB$307),AB373-$D403*AB$302,INDEX(F377:BM436,AB$307,$E403)))</f>
        <v/>
      </c>
      <c r="AC403" s="2406" t="str">
        <f ca="1">IF($E403&gt;$E$12,"",IF(($E403&gt;=AC$307),AC373-$D403*AC$302,INDEX(F377:BM436,AC$307,$E403)))</f>
        <v/>
      </c>
      <c r="AD403" s="2406" t="str">
        <f ca="1">IF($E403&gt;$E$12,"",IF(($E403&gt;=AD$307),AD373-$D403*AD$302,INDEX(F377:BM436,AD$307,$E403)))</f>
        <v/>
      </c>
      <c r="AE403" s="2406" t="str">
        <f ca="1">IF($E403&gt;$E$12,"",IF(($E403&gt;=AE$307),AE373-$D403*AE$302,INDEX(F377:BM436,AE$307,$E403)))</f>
        <v/>
      </c>
      <c r="AF403" s="2406" t="str">
        <f ca="1">IF($E403&gt;$E$12,"",IF(($E403&gt;=AF$307),AF373-$D403*AF$302,INDEX(F377:BM436,AF$307,$E403)))</f>
        <v/>
      </c>
      <c r="AG403" s="2406" t="str">
        <f ca="1">IF($E403&gt;$E$12,"",IF(($E403&gt;=AG$307),AG373-$D403*AG$302,INDEX(F377:BM436,AG$307,$E403)))</f>
        <v/>
      </c>
      <c r="AH403" s="2406" t="str">
        <f ca="1">IF($E403&gt;$E$12,"",IF(($E403&gt;=AH$307),AH373-$D403*AH$302,INDEX(F377:BM436,AH$307,$E403)))</f>
        <v/>
      </c>
      <c r="AI403" s="2406" t="str">
        <f ca="1">IF($E403&gt;$E$12,"",IF(($E403&gt;=AI$307),AI373-$D403*AI$302,INDEX(F377:BM436,AI$307,$E403)))</f>
        <v/>
      </c>
      <c r="AJ403" s="2406" t="str">
        <f ca="1">IF($E403&gt;$E$12,"",IF(($E403&gt;=AJ$307),AJ373-$D403*AJ$302,INDEX(F377:BM436,AJ$307,$E403)))</f>
        <v/>
      </c>
      <c r="AK403" s="2406" t="str">
        <f ca="1">IF($E403&gt;$E$12,"",IF(($E403&gt;=AK$307),AK373-$D403*AK$302,INDEX(F377:BM436,AK$307,$E403)))</f>
        <v/>
      </c>
      <c r="AL403" s="2406" t="str">
        <f ca="1">IF($E403&gt;$E$12,"",IF(($E403&gt;=AL$307),AL373-$D403*AL$302,INDEX(F377:BM436,AL$307,$E403)))</f>
        <v/>
      </c>
      <c r="AM403" s="2406" t="str">
        <f ca="1">IF($E403&gt;$E$12,"",IF(($E403&gt;=AM$307),AM373-$D403*AM$302,INDEX(F377:BM436,AM$307,$E403)))</f>
        <v/>
      </c>
      <c r="AN403" s="2406" t="str">
        <f ca="1">IF($E403&gt;$E$12,"",IF(($E403&gt;=AN$307),AN373-$D403*AN$302,INDEX(F377:BM436,AN$307,$E403)))</f>
        <v/>
      </c>
      <c r="AO403" s="2406" t="str">
        <f ca="1">IF($E403&gt;$E$12,"",IF(($E403&gt;=AO$307),AO373-$D403*AO$302,INDEX(F377:BM436,AO$307,$E403)))</f>
        <v/>
      </c>
      <c r="AP403" s="2406" t="str">
        <f ca="1">IF($E403&gt;$E$12,"",IF(($E403&gt;=AP$307),AP373-$D403*AP$302,INDEX(F377:BM436,AP$307,$E403)))</f>
        <v/>
      </c>
      <c r="AQ403" s="2406" t="str">
        <f ca="1">IF($E403&gt;$E$12,"",IF(($E403&gt;=AQ$307),AQ373-$D403*AQ$302,INDEX(F377:BM436,AQ$307,$E403)))</f>
        <v/>
      </c>
      <c r="AR403" s="2406" t="str">
        <f ca="1">IF($E403&gt;$E$12,"",IF(($E403&gt;=AR$307),AR373-$D403*AR$302,INDEX(F377:BM436,AR$307,$E403)))</f>
        <v/>
      </c>
      <c r="AS403" s="2406" t="str">
        <f ca="1">IF($E403&gt;$E$12,"",IF(($E403&gt;=AS$307),AS373-$D403*AS$302,INDEX(F377:BM436,AS$307,$E403)))</f>
        <v/>
      </c>
      <c r="AT403" s="2406" t="str">
        <f ca="1">IF($E403&gt;$E$12,"",IF(($E403&gt;=AT$307),AT373-$D403*AT$302,INDEX(F377:BM436,AT$307,$E403)))</f>
        <v/>
      </c>
      <c r="AU403" s="2406" t="str">
        <f ca="1">IF($E403&gt;$E$12,"",IF(($E403&gt;=AU$307),AU373-$D403*AU$302,INDEX(F377:BM436,AU$307,$E403)))</f>
        <v/>
      </c>
      <c r="AV403" s="2406" t="str">
        <f ca="1">IF($E403&gt;$E$12,"",IF(($E403&gt;=AV$307),AV373-$D403*AV$302,INDEX(F377:BM436,AV$307,$E403)))</f>
        <v/>
      </c>
      <c r="AW403" s="2406" t="str">
        <f ca="1">IF($E403&gt;$E$12,"",IF(($E403&gt;=AW$307),AW373-$D403*AW$302,INDEX(F377:BM436,AW$307,$E403)))</f>
        <v/>
      </c>
      <c r="AX403" s="2406" t="str">
        <f ca="1">IF($E403&gt;$E$12,"",IF(($E403&gt;=AX$307),AX373-$D403*AX$302,INDEX(F377:BM436,AX$307,$E403)))</f>
        <v/>
      </c>
      <c r="AY403" s="2406" t="str">
        <f ca="1">IF($E403&gt;$E$12,"",IF(($E403&gt;=AY$307),AY373-$D403*AY$302,INDEX(F377:BM436,AY$307,$E403)))</f>
        <v/>
      </c>
      <c r="AZ403" s="2406" t="str">
        <f ca="1">IF($E403&gt;$E$12,"",IF(($E403&gt;=AZ$307),AZ373-$D403*AZ$302,INDEX(F377:BM436,AZ$307,$E403)))</f>
        <v/>
      </c>
      <c r="BA403" s="2406" t="str">
        <f ca="1">IF($E403&gt;$E$12,"",IF(($E403&gt;=BA$307),BA373-$D403*BA$302,INDEX(F377:BM436,BA$307,$E403)))</f>
        <v/>
      </c>
      <c r="BB403" s="2406" t="str">
        <f ca="1">IF($E403&gt;$E$12,"",IF(($E403&gt;=BB$307),BB373-$D403*BB$302,INDEX(F377:BM436,BB$307,$E403)))</f>
        <v/>
      </c>
      <c r="BC403" s="2406" t="str">
        <f ca="1">IF($E403&gt;$E$12,"",IF(($E403&gt;=BC$307),BC373-$D403*BC$302,INDEX(F377:BM436,BC$307,$E403)))</f>
        <v/>
      </c>
      <c r="BD403" s="2406" t="str">
        <f ca="1">IF($E403&gt;$E$12,"",IF(($E403&gt;=BD$307),BD373-$D403*BD$302,INDEX(F377:BM436,BD$307,$E403)))</f>
        <v/>
      </c>
      <c r="BE403" s="2406" t="str">
        <f ca="1">IF($E403&gt;$E$12,"",IF(($E403&gt;=BE$307),BE373-$D403*BE$302,INDEX(F377:BM436,BE$307,$E403)))</f>
        <v/>
      </c>
      <c r="BF403" s="2406" t="str">
        <f ca="1">IF($E403&gt;$E$12,"",IF(($E403&gt;=BF$307),BF373-$D403*BF$302,INDEX(F377:BM436,BF$307,$E403)))</f>
        <v/>
      </c>
      <c r="BG403" s="2406" t="str">
        <f ca="1">IF($E403&gt;$E$12,"",IF(($E403&gt;=BG$307),BG373-$D403*BG$302,INDEX(F377:BM436,BG$307,$E403)))</f>
        <v/>
      </c>
      <c r="BH403" s="2406" t="str">
        <f ca="1">IF($E403&gt;$E$12,"",IF(($E403&gt;=BH$307),BH373-$D403*BH$302,INDEX(F377:BM436,BH$307,$E403)))</f>
        <v/>
      </c>
      <c r="BI403" s="2406" t="str">
        <f ca="1">IF($E403&gt;$E$12,"",IF(($E403&gt;=BI$307),BI373-$D403*BI$302,INDEX(F377:BM436,BI$307,$E403)))</f>
        <v/>
      </c>
      <c r="BJ403" s="2406" t="str">
        <f ca="1">IF($E403&gt;$E$12,"",IF(($E403&gt;=BJ$307),BJ373-$D403*BJ$302,INDEX(F377:BM436,BJ$307,$E403)))</f>
        <v/>
      </c>
      <c r="BK403" s="2406" t="str">
        <f ca="1">IF($E403&gt;$E$12,"",IF(($E403&gt;=BK$307),BK373-$D403*BK$302,INDEX(F377:BM436,BK$307,$E403)))</f>
        <v/>
      </c>
      <c r="BL403" s="2406" t="str">
        <f ca="1">IF($E403&gt;$E$12,"",IF(($E403&gt;=BL$307),BL373-$D403*BL$302,INDEX(F377:BM436,BL$307,$E403)))</f>
        <v/>
      </c>
      <c r="BM403" s="2406" t="str">
        <f ca="1">IF($E403&gt;$E$12,"",IF(($E403&gt;=BM$307),BM373-$D403*BM$302,INDEX(F377:BM436,BM$307,$E403)))</f>
        <v/>
      </c>
    </row>
    <row r="404" spans="3:65" ht="13.5" x14ac:dyDescent="0.25">
      <c r="C404" s="2357"/>
      <c r="D404" s="2405">
        <f ca="1">INDEX(F372:BM372,E404)</f>
        <v>1</v>
      </c>
      <c r="E404" s="2316">
        <v>28</v>
      </c>
      <c r="F404" s="2406" t="str">
        <f ca="1">IF($E404&gt;$E$12,"",IF(($E404&gt;=F$307),F373-$D404*F$302,INDEX(F377:BM436,F$307,$E404)))</f>
        <v/>
      </c>
      <c r="G404" s="2406" t="str">
        <f ca="1">IF($E404&gt;$E$12,"",IF(($E404&gt;=G$307),G373-$D404*G$302,INDEX(F377:BM436,G$307,$E404)))</f>
        <v/>
      </c>
      <c r="H404" s="2406" t="str">
        <f ca="1">IF($E404&gt;$E$12,"",IF(($E404&gt;=H$307),H373-$D404*H$302,INDEX(F377:BM436,H$307,$E404)))</f>
        <v/>
      </c>
      <c r="I404" s="2406" t="str">
        <f ca="1">IF($E404&gt;$E$12,"",IF(($E404&gt;=I$307),I373-$D404*I$302,INDEX(F377:BM436,I$307,$E404)))</f>
        <v/>
      </c>
      <c r="J404" s="2406" t="str">
        <f ca="1">IF($E404&gt;$E$12,"",IF(($E404&gt;=J$307),J373-$D404*J$302,INDEX(F377:BM436,J$307,$E404)))</f>
        <v/>
      </c>
      <c r="K404" s="2406" t="str">
        <f ca="1">IF($E404&gt;$E$12,"",IF(($E404&gt;=K$307),K373-$D404*K$302,INDEX(F377:BM436,K$307,$E404)))</f>
        <v/>
      </c>
      <c r="L404" s="2406" t="str">
        <f ca="1">IF($E404&gt;$E$12,"",IF(($E404&gt;=L$307),L373-$D404*L$302,INDEX(F377:BM436,L$307,$E404)))</f>
        <v/>
      </c>
      <c r="M404" s="2406" t="str">
        <f ca="1">IF($E404&gt;$E$12,"",IF(($E404&gt;=M$307),M373-$D404*M$302,INDEX(F377:BM436,M$307,$E404)))</f>
        <v/>
      </c>
      <c r="N404" s="2406" t="str">
        <f ca="1">IF($E404&gt;$E$12,"",IF(($E404&gt;=N$307),N373-$D404*N$302,INDEX(F377:BM436,N$307,$E404)))</f>
        <v/>
      </c>
      <c r="O404" s="2406" t="str">
        <f ca="1">IF($E404&gt;$E$12,"",IF(($E404&gt;=O$307),O373-$D404*O$302,INDEX(F377:BM436,O$307,$E404)))</f>
        <v/>
      </c>
      <c r="P404" s="2406" t="str">
        <f ca="1">IF($E404&gt;$E$12,"",IF(($E404&gt;=P$307),P373-$D404*P$302,INDEX(F377:BM436,P$307,$E404)))</f>
        <v/>
      </c>
      <c r="Q404" s="2406" t="str">
        <f ca="1">IF($E404&gt;$E$12,"",IF(($E404&gt;=Q$307),Q373-$D404*Q$302,INDEX(F377:BM436,Q$307,$E404)))</f>
        <v/>
      </c>
      <c r="R404" s="2406" t="str">
        <f ca="1">IF($E404&gt;$E$12,"",IF(($E404&gt;=R$307),R373-$D404*R$302,INDEX(F377:BM436,R$307,$E404)))</f>
        <v/>
      </c>
      <c r="S404" s="2406" t="str">
        <f ca="1">IF($E404&gt;$E$12,"",IF(($E404&gt;=S$307),S373-$D404*S$302,INDEX(F377:BM436,S$307,$E404)))</f>
        <v/>
      </c>
      <c r="T404" s="2406" t="str">
        <f ca="1">IF($E404&gt;$E$12,"",IF(($E404&gt;=T$307),T373-$D404*T$302,INDEX(F377:BM436,T$307,$E404)))</f>
        <v/>
      </c>
      <c r="U404" s="2406" t="str">
        <f ca="1">IF($E404&gt;$E$12,"",IF(($E404&gt;=U$307),U373-$D404*U$302,INDEX(F377:BM436,U$307,$E404)))</f>
        <v/>
      </c>
      <c r="V404" s="2406" t="str">
        <f ca="1">IF($E404&gt;$E$12,"",IF(($E404&gt;=V$307),V373-$D404*V$302,INDEX(F377:BM436,V$307,$E404)))</f>
        <v/>
      </c>
      <c r="W404" s="2406" t="str">
        <f ca="1">IF($E404&gt;$E$12,"",IF(($E404&gt;=W$307),W373-$D404*W$302,INDEX(F377:BM436,W$307,$E404)))</f>
        <v/>
      </c>
      <c r="X404" s="2406" t="str">
        <f ca="1">IF($E404&gt;$E$12,"",IF(($E404&gt;=X$307),X373-$D404*X$302,INDEX(F377:BM436,X$307,$E404)))</f>
        <v/>
      </c>
      <c r="Y404" s="2406" t="str">
        <f ca="1">IF($E404&gt;$E$12,"",IF(($E404&gt;=Y$307),Y373-$D404*Y$302,INDEX(F377:BM436,Y$307,$E404)))</f>
        <v/>
      </c>
      <c r="Z404" s="2406" t="str">
        <f ca="1">IF($E404&gt;$E$12,"",IF(($E404&gt;=Z$307),Z373-$D404*Z$302,INDEX(F377:BM436,Z$307,$E404)))</f>
        <v/>
      </c>
      <c r="AA404" s="2406" t="str">
        <f ca="1">IF($E404&gt;$E$12,"",IF(($E404&gt;=AA$307),AA373-$D404*AA$302,INDEX(F377:BM436,AA$307,$E404)))</f>
        <v/>
      </c>
      <c r="AB404" s="2406" t="str">
        <f ca="1">IF($E404&gt;$E$12,"",IF(($E404&gt;=AB$307),AB373-$D404*AB$302,INDEX(F377:BM436,AB$307,$E404)))</f>
        <v/>
      </c>
      <c r="AC404" s="2406" t="str">
        <f ca="1">IF($E404&gt;$E$12,"",IF(($E404&gt;=AC$307),AC373-$D404*AC$302,INDEX(F377:BM436,AC$307,$E404)))</f>
        <v/>
      </c>
      <c r="AD404" s="2406" t="str">
        <f ca="1">IF($E404&gt;$E$12,"",IF(($E404&gt;=AD$307),AD373-$D404*AD$302,INDEX(F377:BM436,AD$307,$E404)))</f>
        <v/>
      </c>
      <c r="AE404" s="2406" t="str">
        <f ca="1">IF($E404&gt;$E$12,"",IF(($E404&gt;=AE$307),AE373-$D404*AE$302,INDEX(F377:BM436,AE$307,$E404)))</f>
        <v/>
      </c>
      <c r="AF404" s="2406" t="str">
        <f ca="1">IF($E404&gt;$E$12,"",IF(($E404&gt;=AF$307),AF373-$D404*AF$302,INDEX(F377:BM436,AF$307,$E404)))</f>
        <v/>
      </c>
      <c r="AG404" s="2406" t="str">
        <f ca="1">IF($E404&gt;$E$12,"",IF(($E404&gt;=AG$307),AG373-$D404*AG$302,INDEX(F377:BM436,AG$307,$E404)))</f>
        <v/>
      </c>
      <c r="AH404" s="2406" t="str">
        <f ca="1">IF($E404&gt;$E$12,"",IF(($E404&gt;=AH$307),AH373-$D404*AH$302,INDEX(F377:BM436,AH$307,$E404)))</f>
        <v/>
      </c>
      <c r="AI404" s="2406" t="str">
        <f ca="1">IF($E404&gt;$E$12,"",IF(($E404&gt;=AI$307),AI373-$D404*AI$302,INDEX(F377:BM436,AI$307,$E404)))</f>
        <v/>
      </c>
      <c r="AJ404" s="2406" t="str">
        <f ca="1">IF($E404&gt;$E$12,"",IF(($E404&gt;=AJ$307),AJ373-$D404*AJ$302,INDEX(F377:BM436,AJ$307,$E404)))</f>
        <v/>
      </c>
      <c r="AK404" s="2406" t="str">
        <f ca="1">IF($E404&gt;$E$12,"",IF(($E404&gt;=AK$307),AK373-$D404*AK$302,INDEX(F377:BM436,AK$307,$E404)))</f>
        <v/>
      </c>
      <c r="AL404" s="2406" t="str">
        <f ca="1">IF($E404&gt;$E$12,"",IF(($E404&gt;=AL$307),AL373-$D404*AL$302,INDEX(F377:BM436,AL$307,$E404)))</f>
        <v/>
      </c>
      <c r="AM404" s="2406" t="str">
        <f ca="1">IF($E404&gt;$E$12,"",IF(($E404&gt;=AM$307),AM373-$D404*AM$302,INDEX(F377:BM436,AM$307,$E404)))</f>
        <v/>
      </c>
      <c r="AN404" s="2406" t="str">
        <f ca="1">IF($E404&gt;$E$12,"",IF(($E404&gt;=AN$307),AN373-$D404*AN$302,INDEX(F377:BM436,AN$307,$E404)))</f>
        <v/>
      </c>
      <c r="AO404" s="2406" t="str">
        <f ca="1">IF($E404&gt;$E$12,"",IF(($E404&gt;=AO$307),AO373-$D404*AO$302,INDEX(F377:BM436,AO$307,$E404)))</f>
        <v/>
      </c>
      <c r="AP404" s="2406" t="str">
        <f ca="1">IF($E404&gt;$E$12,"",IF(($E404&gt;=AP$307),AP373-$D404*AP$302,INDEX(F377:BM436,AP$307,$E404)))</f>
        <v/>
      </c>
      <c r="AQ404" s="2406" t="str">
        <f ca="1">IF($E404&gt;$E$12,"",IF(($E404&gt;=AQ$307),AQ373-$D404*AQ$302,INDEX(F377:BM436,AQ$307,$E404)))</f>
        <v/>
      </c>
      <c r="AR404" s="2406" t="str">
        <f ca="1">IF($E404&gt;$E$12,"",IF(($E404&gt;=AR$307),AR373-$D404*AR$302,INDEX(F377:BM436,AR$307,$E404)))</f>
        <v/>
      </c>
      <c r="AS404" s="2406" t="str">
        <f ca="1">IF($E404&gt;$E$12,"",IF(($E404&gt;=AS$307),AS373-$D404*AS$302,INDEX(F377:BM436,AS$307,$E404)))</f>
        <v/>
      </c>
      <c r="AT404" s="2406" t="str">
        <f ca="1">IF($E404&gt;$E$12,"",IF(($E404&gt;=AT$307),AT373-$D404*AT$302,INDEX(F377:BM436,AT$307,$E404)))</f>
        <v/>
      </c>
      <c r="AU404" s="2406" t="str">
        <f ca="1">IF($E404&gt;$E$12,"",IF(($E404&gt;=AU$307),AU373-$D404*AU$302,INDEX(F377:BM436,AU$307,$E404)))</f>
        <v/>
      </c>
      <c r="AV404" s="2406" t="str">
        <f ca="1">IF($E404&gt;$E$12,"",IF(($E404&gt;=AV$307),AV373-$D404*AV$302,INDEX(F377:BM436,AV$307,$E404)))</f>
        <v/>
      </c>
      <c r="AW404" s="2406" t="str">
        <f ca="1">IF($E404&gt;$E$12,"",IF(($E404&gt;=AW$307),AW373-$D404*AW$302,INDEX(F377:BM436,AW$307,$E404)))</f>
        <v/>
      </c>
      <c r="AX404" s="2406" t="str">
        <f ca="1">IF($E404&gt;$E$12,"",IF(($E404&gt;=AX$307),AX373-$D404*AX$302,INDEX(F377:BM436,AX$307,$E404)))</f>
        <v/>
      </c>
      <c r="AY404" s="2406" t="str">
        <f ca="1">IF($E404&gt;$E$12,"",IF(($E404&gt;=AY$307),AY373-$D404*AY$302,INDEX(F377:BM436,AY$307,$E404)))</f>
        <v/>
      </c>
      <c r="AZ404" s="2406" t="str">
        <f ca="1">IF($E404&gt;$E$12,"",IF(($E404&gt;=AZ$307),AZ373-$D404*AZ$302,INDEX(F377:BM436,AZ$307,$E404)))</f>
        <v/>
      </c>
      <c r="BA404" s="2406" t="str">
        <f ca="1">IF($E404&gt;$E$12,"",IF(($E404&gt;=BA$307),BA373-$D404*BA$302,INDEX(F377:BM436,BA$307,$E404)))</f>
        <v/>
      </c>
      <c r="BB404" s="2406" t="str">
        <f ca="1">IF($E404&gt;$E$12,"",IF(($E404&gt;=BB$307),BB373-$D404*BB$302,INDEX(F377:BM436,BB$307,$E404)))</f>
        <v/>
      </c>
      <c r="BC404" s="2406" t="str">
        <f ca="1">IF($E404&gt;$E$12,"",IF(($E404&gt;=BC$307),BC373-$D404*BC$302,INDEX(F377:BM436,BC$307,$E404)))</f>
        <v/>
      </c>
      <c r="BD404" s="2406" t="str">
        <f ca="1">IF($E404&gt;$E$12,"",IF(($E404&gt;=BD$307),BD373-$D404*BD$302,INDEX(F377:BM436,BD$307,$E404)))</f>
        <v/>
      </c>
      <c r="BE404" s="2406" t="str">
        <f ca="1">IF($E404&gt;$E$12,"",IF(($E404&gt;=BE$307),BE373-$D404*BE$302,INDEX(F377:BM436,BE$307,$E404)))</f>
        <v/>
      </c>
      <c r="BF404" s="2406" t="str">
        <f ca="1">IF($E404&gt;$E$12,"",IF(($E404&gt;=BF$307),BF373-$D404*BF$302,INDEX(F377:BM436,BF$307,$E404)))</f>
        <v/>
      </c>
      <c r="BG404" s="2406" t="str">
        <f ca="1">IF($E404&gt;$E$12,"",IF(($E404&gt;=BG$307),BG373-$D404*BG$302,INDEX(F377:BM436,BG$307,$E404)))</f>
        <v/>
      </c>
      <c r="BH404" s="2406" t="str">
        <f ca="1">IF($E404&gt;$E$12,"",IF(($E404&gt;=BH$307),BH373-$D404*BH$302,INDEX(F377:BM436,BH$307,$E404)))</f>
        <v/>
      </c>
      <c r="BI404" s="2406" t="str">
        <f ca="1">IF($E404&gt;$E$12,"",IF(($E404&gt;=BI$307),BI373-$D404*BI$302,INDEX(F377:BM436,BI$307,$E404)))</f>
        <v/>
      </c>
      <c r="BJ404" s="2406" t="str">
        <f ca="1">IF($E404&gt;$E$12,"",IF(($E404&gt;=BJ$307),BJ373-$D404*BJ$302,INDEX(F377:BM436,BJ$307,$E404)))</f>
        <v/>
      </c>
      <c r="BK404" s="2406" t="str">
        <f ca="1">IF($E404&gt;$E$12,"",IF(($E404&gt;=BK$307),BK373-$D404*BK$302,INDEX(F377:BM436,BK$307,$E404)))</f>
        <v/>
      </c>
      <c r="BL404" s="2406" t="str">
        <f ca="1">IF($E404&gt;$E$12,"",IF(($E404&gt;=BL$307),BL373-$D404*BL$302,INDEX(F377:BM436,BL$307,$E404)))</f>
        <v/>
      </c>
      <c r="BM404" s="2406" t="str">
        <f ca="1">IF($E404&gt;$E$12,"",IF(($E404&gt;=BM$307),BM373-$D404*BM$302,INDEX(F377:BM436,BM$307,$E404)))</f>
        <v/>
      </c>
    </row>
    <row r="405" spans="3:65" ht="13.5" x14ac:dyDescent="0.25">
      <c r="C405" s="2357"/>
      <c r="D405" s="2405">
        <f ca="1">INDEX(F372:BM372,E405)</f>
        <v>1</v>
      </c>
      <c r="E405" s="2316">
        <v>29</v>
      </c>
      <c r="F405" s="2406" t="str">
        <f ca="1">IF($E405&gt;$E$12,"",IF(($E405&gt;=F$307),F373-$D405*F$302,INDEX(F377:BM436,F$307,$E405)))</f>
        <v/>
      </c>
      <c r="G405" s="2406" t="str">
        <f ca="1">IF($E405&gt;$E$12,"",IF(($E405&gt;=G$307),G373-$D405*G$302,INDEX(F377:BM436,G$307,$E405)))</f>
        <v/>
      </c>
      <c r="H405" s="2406" t="str">
        <f ca="1">IF($E405&gt;$E$12,"",IF(($E405&gt;=H$307),H373-$D405*H$302,INDEX(F377:BM436,H$307,$E405)))</f>
        <v/>
      </c>
      <c r="I405" s="2406" t="str">
        <f ca="1">IF($E405&gt;$E$12,"",IF(($E405&gt;=I$307),I373-$D405*I$302,INDEX(F377:BM436,I$307,$E405)))</f>
        <v/>
      </c>
      <c r="J405" s="2406" t="str">
        <f ca="1">IF($E405&gt;$E$12,"",IF(($E405&gt;=J$307),J373-$D405*J$302,INDEX(F377:BM436,J$307,$E405)))</f>
        <v/>
      </c>
      <c r="K405" s="2406" t="str">
        <f ca="1">IF($E405&gt;$E$12,"",IF(($E405&gt;=K$307),K373-$D405*K$302,INDEX(F377:BM436,K$307,$E405)))</f>
        <v/>
      </c>
      <c r="L405" s="2406" t="str">
        <f ca="1">IF($E405&gt;$E$12,"",IF(($E405&gt;=L$307),L373-$D405*L$302,INDEX(F377:BM436,L$307,$E405)))</f>
        <v/>
      </c>
      <c r="M405" s="2406" t="str">
        <f ca="1">IF($E405&gt;$E$12,"",IF(($E405&gt;=M$307),M373-$D405*M$302,INDEX(F377:BM436,M$307,$E405)))</f>
        <v/>
      </c>
      <c r="N405" s="2406" t="str">
        <f ca="1">IF($E405&gt;$E$12,"",IF(($E405&gt;=N$307),N373-$D405*N$302,INDEX(F377:BM436,N$307,$E405)))</f>
        <v/>
      </c>
      <c r="O405" s="2406" t="str">
        <f ca="1">IF($E405&gt;$E$12,"",IF(($E405&gt;=O$307),O373-$D405*O$302,INDEX(F377:BM436,O$307,$E405)))</f>
        <v/>
      </c>
      <c r="P405" s="2406" t="str">
        <f ca="1">IF($E405&gt;$E$12,"",IF(($E405&gt;=P$307),P373-$D405*P$302,INDEX(F377:BM436,P$307,$E405)))</f>
        <v/>
      </c>
      <c r="Q405" s="2406" t="str">
        <f ca="1">IF($E405&gt;$E$12,"",IF(($E405&gt;=Q$307),Q373-$D405*Q$302,INDEX(F377:BM436,Q$307,$E405)))</f>
        <v/>
      </c>
      <c r="R405" s="2406" t="str">
        <f ca="1">IF($E405&gt;$E$12,"",IF(($E405&gt;=R$307),R373-$D405*R$302,INDEX(F377:BM436,R$307,$E405)))</f>
        <v/>
      </c>
      <c r="S405" s="2406" t="str">
        <f ca="1">IF($E405&gt;$E$12,"",IF(($E405&gt;=S$307),S373-$D405*S$302,INDEX(F377:BM436,S$307,$E405)))</f>
        <v/>
      </c>
      <c r="T405" s="2406" t="str">
        <f ca="1">IF($E405&gt;$E$12,"",IF(($E405&gt;=T$307),T373-$D405*T$302,INDEX(F377:BM436,T$307,$E405)))</f>
        <v/>
      </c>
      <c r="U405" s="2406" t="str">
        <f ca="1">IF($E405&gt;$E$12,"",IF(($E405&gt;=U$307),U373-$D405*U$302,INDEX(F377:BM436,U$307,$E405)))</f>
        <v/>
      </c>
      <c r="V405" s="2406" t="str">
        <f ca="1">IF($E405&gt;$E$12,"",IF(($E405&gt;=V$307),V373-$D405*V$302,INDEX(F377:BM436,V$307,$E405)))</f>
        <v/>
      </c>
      <c r="W405" s="2406" t="str">
        <f ca="1">IF($E405&gt;$E$12,"",IF(($E405&gt;=W$307),W373-$D405*W$302,INDEX(F377:BM436,W$307,$E405)))</f>
        <v/>
      </c>
      <c r="X405" s="2406" t="str">
        <f ca="1">IF($E405&gt;$E$12,"",IF(($E405&gt;=X$307),X373-$D405*X$302,INDEX(F377:BM436,X$307,$E405)))</f>
        <v/>
      </c>
      <c r="Y405" s="2406" t="str">
        <f ca="1">IF($E405&gt;$E$12,"",IF(($E405&gt;=Y$307),Y373-$D405*Y$302,INDEX(F377:BM436,Y$307,$E405)))</f>
        <v/>
      </c>
      <c r="Z405" s="2406" t="str">
        <f ca="1">IF($E405&gt;$E$12,"",IF(($E405&gt;=Z$307),Z373-$D405*Z$302,INDEX(F377:BM436,Z$307,$E405)))</f>
        <v/>
      </c>
      <c r="AA405" s="2406" t="str">
        <f ca="1">IF($E405&gt;$E$12,"",IF(($E405&gt;=AA$307),AA373-$D405*AA$302,INDEX(F377:BM436,AA$307,$E405)))</f>
        <v/>
      </c>
      <c r="AB405" s="2406" t="str">
        <f ca="1">IF($E405&gt;$E$12,"",IF(($E405&gt;=AB$307),AB373-$D405*AB$302,INDEX(F377:BM436,AB$307,$E405)))</f>
        <v/>
      </c>
      <c r="AC405" s="2406" t="str">
        <f ca="1">IF($E405&gt;$E$12,"",IF(($E405&gt;=AC$307),AC373-$D405*AC$302,INDEX(F377:BM436,AC$307,$E405)))</f>
        <v/>
      </c>
      <c r="AD405" s="2406" t="str">
        <f ca="1">IF($E405&gt;$E$12,"",IF(($E405&gt;=AD$307),AD373-$D405*AD$302,INDEX(F377:BM436,AD$307,$E405)))</f>
        <v/>
      </c>
      <c r="AE405" s="2406" t="str">
        <f ca="1">IF($E405&gt;$E$12,"",IF(($E405&gt;=AE$307),AE373-$D405*AE$302,INDEX(F377:BM436,AE$307,$E405)))</f>
        <v/>
      </c>
      <c r="AF405" s="2406" t="str">
        <f ca="1">IF($E405&gt;$E$12,"",IF(($E405&gt;=AF$307),AF373-$D405*AF$302,INDEX(F377:BM436,AF$307,$E405)))</f>
        <v/>
      </c>
      <c r="AG405" s="2406" t="str">
        <f ca="1">IF($E405&gt;$E$12,"",IF(($E405&gt;=AG$307),AG373-$D405*AG$302,INDEX(F377:BM436,AG$307,$E405)))</f>
        <v/>
      </c>
      <c r="AH405" s="2406" t="str">
        <f ca="1">IF($E405&gt;$E$12,"",IF(($E405&gt;=AH$307),AH373-$D405*AH$302,INDEX(F377:BM436,AH$307,$E405)))</f>
        <v/>
      </c>
      <c r="AI405" s="2406" t="str">
        <f ca="1">IF($E405&gt;$E$12,"",IF(($E405&gt;=AI$307),AI373-$D405*AI$302,INDEX(F377:BM436,AI$307,$E405)))</f>
        <v/>
      </c>
      <c r="AJ405" s="2406" t="str">
        <f ca="1">IF($E405&gt;$E$12,"",IF(($E405&gt;=AJ$307),AJ373-$D405*AJ$302,INDEX(F377:BM436,AJ$307,$E405)))</f>
        <v/>
      </c>
      <c r="AK405" s="2406" t="str">
        <f ca="1">IF($E405&gt;$E$12,"",IF(($E405&gt;=AK$307),AK373-$D405*AK$302,INDEX(F377:BM436,AK$307,$E405)))</f>
        <v/>
      </c>
      <c r="AL405" s="2406" t="str">
        <f ca="1">IF($E405&gt;$E$12,"",IF(($E405&gt;=AL$307),AL373-$D405*AL$302,INDEX(F377:BM436,AL$307,$E405)))</f>
        <v/>
      </c>
      <c r="AM405" s="2406" t="str">
        <f ca="1">IF($E405&gt;$E$12,"",IF(($E405&gt;=AM$307),AM373-$D405*AM$302,INDEX(F377:BM436,AM$307,$E405)))</f>
        <v/>
      </c>
      <c r="AN405" s="2406" t="str">
        <f ca="1">IF($E405&gt;$E$12,"",IF(($E405&gt;=AN$307),AN373-$D405*AN$302,INDEX(F377:BM436,AN$307,$E405)))</f>
        <v/>
      </c>
      <c r="AO405" s="2406" t="str">
        <f ca="1">IF($E405&gt;$E$12,"",IF(($E405&gt;=AO$307),AO373-$D405*AO$302,INDEX(F377:BM436,AO$307,$E405)))</f>
        <v/>
      </c>
      <c r="AP405" s="2406" t="str">
        <f ca="1">IF($E405&gt;$E$12,"",IF(($E405&gt;=AP$307),AP373-$D405*AP$302,INDEX(F377:BM436,AP$307,$E405)))</f>
        <v/>
      </c>
      <c r="AQ405" s="2406" t="str">
        <f ca="1">IF($E405&gt;$E$12,"",IF(($E405&gt;=AQ$307),AQ373-$D405*AQ$302,INDEX(F377:BM436,AQ$307,$E405)))</f>
        <v/>
      </c>
      <c r="AR405" s="2406" t="str">
        <f ca="1">IF($E405&gt;$E$12,"",IF(($E405&gt;=AR$307),AR373-$D405*AR$302,INDEX(F377:BM436,AR$307,$E405)))</f>
        <v/>
      </c>
      <c r="AS405" s="2406" t="str">
        <f ca="1">IF($E405&gt;$E$12,"",IF(($E405&gt;=AS$307),AS373-$D405*AS$302,INDEX(F377:BM436,AS$307,$E405)))</f>
        <v/>
      </c>
      <c r="AT405" s="2406" t="str">
        <f ca="1">IF($E405&gt;$E$12,"",IF(($E405&gt;=AT$307),AT373-$D405*AT$302,INDEX(F377:BM436,AT$307,$E405)))</f>
        <v/>
      </c>
      <c r="AU405" s="2406" t="str">
        <f ca="1">IF($E405&gt;$E$12,"",IF(($E405&gt;=AU$307),AU373-$D405*AU$302,INDEX(F377:BM436,AU$307,$E405)))</f>
        <v/>
      </c>
      <c r="AV405" s="2406" t="str">
        <f ca="1">IF($E405&gt;$E$12,"",IF(($E405&gt;=AV$307),AV373-$D405*AV$302,INDEX(F377:BM436,AV$307,$E405)))</f>
        <v/>
      </c>
      <c r="AW405" s="2406" t="str">
        <f ca="1">IF($E405&gt;$E$12,"",IF(($E405&gt;=AW$307),AW373-$D405*AW$302,INDEX(F377:BM436,AW$307,$E405)))</f>
        <v/>
      </c>
      <c r="AX405" s="2406" t="str">
        <f ca="1">IF($E405&gt;$E$12,"",IF(($E405&gt;=AX$307),AX373-$D405*AX$302,INDEX(F377:BM436,AX$307,$E405)))</f>
        <v/>
      </c>
      <c r="AY405" s="2406" t="str">
        <f ca="1">IF($E405&gt;$E$12,"",IF(($E405&gt;=AY$307),AY373-$D405*AY$302,INDEX(F377:BM436,AY$307,$E405)))</f>
        <v/>
      </c>
      <c r="AZ405" s="2406" t="str">
        <f ca="1">IF($E405&gt;$E$12,"",IF(($E405&gt;=AZ$307),AZ373-$D405*AZ$302,INDEX(F377:BM436,AZ$307,$E405)))</f>
        <v/>
      </c>
      <c r="BA405" s="2406" t="str">
        <f ca="1">IF($E405&gt;$E$12,"",IF(($E405&gt;=BA$307),BA373-$D405*BA$302,INDEX(F377:BM436,BA$307,$E405)))</f>
        <v/>
      </c>
      <c r="BB405" s="2406" t="str">
        <f ca="1">IF($E405&gt;$E$12,"",IF(($E405&gt;=BB$307),BB373-$D405*BB$302,INDEX(F377:BM436,BB$307,$E405)))</f>
        <v/>
      </c>
      <c r="BC405" s="2406" t="str">
        <f ca="1">IF($E405&gt;$E$12,"",IF(($E405&gt;=BC$307),BC373-$D405*BC$302,INDEX(F377:BM436,BC$307,$E405)))</f>
        <v/>
      </c>
      <c r="BD405" s="2406" t="str">
        <f ca="1">IF($E405&gt;$E$12,"",IF(($E405&gt;=BD$307),BD373-$D405*BD$302,INDEX(F377:BM436,BD$307,$E405)))</f>
        <v/>
      </c>
      <c r="BE405" s="2406" t="str">
        <f ca="1">IF($E405&gt;$E$12,"",IF(($E405&gt;=BE$307),BE373-$D405*BE$302,INDEX(F377:BM436,BE$307,$E405)))</f>
        <v/>
      </c>
      <c r="BF405" s="2406" t="str">
        <f ca="1">IF($E405&gt;$E$12,"",IF(($E405&gt;=BF$307),BF373-$D405*BF$302,INDEX(F377:BM436,BF$307,$E405)))</f>
        <v/>
      </c>
      <c r="BG405" s="2406" t="str">
        <f ca="1">IF($E405&gt;$E$12,"",IF(($E405&gt;=BG$307),BG373-$D405*BG$302,INDEX(F377:BM436,BG$307,$E405)))</f>
        <v/>
      </c>
      <c r="BH405" s="2406" t="str">
        <f ca="1">IF($E405&gt;$E$12,"",IF(($E405&gt;=BH$307),BH373-$D405*BH$302,INDEX(F377:BM436,BH$307,$E405)))</f>
        <v/>
      </c>
      <c r="BI405" s="2406" t="str">
        <f ca="1">IF($E405&gt;$E$12,"",IF(($E405&gt;=BI$307),BI373-$D405*BI$302,INDEX(F377:BM436,BI$307,$E405)))</f>
        <v/>
      </c>
      <c r="BJ405" s="2406" t="str">
        <f ca="1">IF($E405&gt;$E$12,"",IF(($E405&gt;=BJ$307),BJ373-$D405*BJ$302,INDEX(F377:BM436,BJ$307,$E405)))</f>
        <v/>
      </c>
      <c r="BK405" s="2406" t="str">
        <f ca="1">IF($E405&gt;$E$12,"",IF(($E405&gt;=BK$307),BK373-$D405*BK$302,INDEX(F377:BM436,BK$307,$E405)))</f>
        <v/>
      </c>
      <c r="BL405" s="2406" t="str">
        <f ca="1">IF($E405&gt;$E$12,"",IF(($E405&gt;=BL$307),BL373-$D405*BL$302,INDEX(F377:BM436,BL$307,$E405)))</f>
        <v/>
      </c>
      <c r="BM405" s="2406" t="str">
        <f ca="1">IF($E405&gt;$E$12,"",IF(($E405&gt;=BM$307),BM373-$D405*BM$302,INDEX(F377:BM436,BM$307,$E405)))</f>
        <v/>
      </c>
    </row>
    <row r="406" spans="3:65" ht="13.5" x14ac:dyDescent="0.25">
      <c r="C406" s="2357"/>
      <c r="D406" s="2405">
        <f ca="1">INDEX(F372:BM372,E406)</f>
        <v>1</v>
      </c>
      <c r="E406" s="2316">
        <v>30</v>
      </c>
      <c r="F406" s="2406" t="str">
        <f ca="1">IF($E406&gt;$E$12,"",IF(($E406&gt;=F$307),F373-$D406*F$302,INDEX(F377:BM436,F$307,$E406)))</f>
        <v/>
      </c>
      <c r="G406" s="2406" t="str">
        <f ca="1">IF($E406&gt;$E$12,"",IF(($E406&gt;=G$307),G373-$D406*G$302,INDEX(F377:BM436,G$307,$E406)))</f>
        <v/>
      </c>
      <c r="H406" s="2406" t="str">
        <f ca="1">IF($E406&gt;$E$12,"",IF(($E406&gt;=H$307),H373-$D406*H$302,INDEX(F377:BM436,H$307,$E406)))</f>
        <v/>
      </c>
      <c r="I406" s="2406" t="str">
        <f ca="1">IF($E406&gt;$E$12,"",IF(($E406&gt;=I$307),I373-$D406*I$302,INDEX(F377:BM436,I$307,$E406)))</f>
        <v/>
      </c>
      <c r="J406" s="2406" t="str">
        <f ca="1">IF($E406&gt;$E$12,"",IF(($E406&gt;=J$307),J373-$D406*J$302,INDEX(F377:BM436,J$307,$E406)))</f>
        <v/>
      </c>
      <c r="K406" s="2406" t="str">
        <f ca="1">IF($E406&gt;$E$12,"",IF(($E406&gt;=K$307),K373-$D406*K$302,INDEX(F377:BM436,K$307,$E406)))</f>
        <v/>
      </c>
      <c r="L406" s="2406" t="str">
        <f ca="1">IF($E406&gt;$E$12,"",IF(($E406&gt;=L$307),L373-$D406*L$302,INDEX(F377:BM436,L$307,$E406)))</f>
        <v/>
      </c>
      <c r="M406" s="2406" t="str">
        <f ca="1">IF($E406&gt;$E$12,"",IF(($E406&gt;=M$307),M373-$D406*M$302,INDEX(F377:BM436,M$307,$E406)))</f>
        <v/>
      </c>
      <c r="N406" s="2406" t="str">
        <f ca="1">IF($E406&gt;$E$12,"",IF(($E406&gt;=N$307),N373-$D406*N$302,INDEX(F377:BM436,N$307,$E406)))</f>
        <v/>
      </c>
      <c r="O406" s="2406" t="str">
        <f ca="1">IF($E406&gt;$E$12,"",IF(($E406&gt;=O$307),O373-$D406*O$302,INDEX(F377:BM436,O$307,$E406)))</f>
        <v/>
      </c>
      <c r="P406" s="2406" t="str">
        <f ca="1">IF($E406&gt;$E$12,"",IF(($E406&gt;=P$307),P373-$D406*P$302,INDEX(F377:BM436,P$307,$E406)))</f>
        <v/>
      </c>
      <c r="Q406" s="2406" t="str">
        <f ca="1">IF($E406&gt;$E$12,"",IF(($E406&gt;=Q$307),Q373-$D406*Q$302,INDEX(F377:BM436,Q$307,$E406)))</f>
        <v/>
      </c>
      <c r="R406" s="2406" t="str">
        <f ca="1">IF($E406&gt;$E$12,"",IF(($E406&gt;=R$307),R373-$D406*R$302,INDEX(F377:BM436,R$307,$E406)))</f>
        <v/>
      </c>
      <c r="S406" s="2406" t="str">
        <f ca="1">IF($E406&gt;$E$12,"",IF(($E406&gt;=S$307),S373-$D406*S$302,INDEX(F377:BM436,S$307,$E406)))</f>
        <v/>
      </c>
      <c r="T406" s="2406" t="str">
        <f ca="1">IF($E406&gt;$E$12,"",IF(($E406&gt;=T$307),T373-$D406*T$302,INDEX(F377:BM436,T$307,$E406)))</f>
        <v/>
      </c>
      <c r="U406" s="2406" t="str">
        <f ca="1">IF($E406&gt;$E$12,"",IF(($E406&gt;=U$307),U373-$D406*U$302,INDEX(F377:BM436,U$307,$E406)))</f>
        <v/>
      </c>
      <c r="V406" s="2406" t="str">
        <f ca="1">IF($E406&gt;$E$12,"",IF(($E406&gt;=V$307),V373-$D406*V$302,INDEX(F377:BM436,V$307,$E406)))</f>
        <v/>
      </c>
      <c r="W406" s="2406" t="str">
        <f ca="1">IF($E406&gt;$E$12,"",IF(($E406&gt;=W$307),W373-$D406*W$302,INDEX(F377:BM436,W$307,$E406)))</f>
        <v/>
      </c>
      <c r="X406" s="2406" t="str">
        <f ca="1">IF($E406&gt;$E$12,"",IF(($E406&gt;=X$307),X373-$D406*X$302,INDEX(F377:BM436,X$307,$E406)))</f>
        <v/>
      </c>
      <c r="Y406" s="2406" t="str">
        <f ca="1">IF($E406&gt;$E$12,"",IF(($E406&gt;=Y$307),Y373-$D406*Y$302,INDEX(F377:BM436,Y$307,$E406)))</f>
        <v/>
      </c>
      <c r="Z406" s="2406" t="str">
        <f ca="1">IF($E406&gt;$E$12,"",IF(($E406&gt;=Z$307),Z373-$D406*Z$302,INDEX(F377:BM436,Z$307,$E406)))</f>
        <v/>
      </c>
      <c r="AA406" s="2406" t="str">
        <f ca="1">IF($E406&gt;$E$12,"",IF(($E406&gt;=AA$307),AA373-$D406*AA$302,INDEX(F377:BM436,AA$307,$E406)))</f>
        <v/>
      </c>
      <c r="AB406" s="2406" t="str">
        <f ca="1">IF($E406&gt;$E$12,"",IF(($E406&gt;=AB$307),AB373-$D406*AB$302,INDEX(F377:BM436,AB$307,$E406)))</f>
        <v/>
      </c>
      <c r="AC406" s="2406" t="str">
        <f ca="1">IF($E406&gt;$E$12,"",IF(($E406&gt;=AC$307),AC373-$D406*AC$302,INDEX(F377:BM436,AC$307,$E406)))</f>
        <v/>
      </c>
      <c r="AD406" s="2406" t="str">
        <f ca="1">IF($E406&gt;$E$12,"",IF(($E406&gt;=AD$307),AD373-$D406*AD$302,INDEX(F377:BM436,AD$307,$E406)))</f>
        <v/>
      </c>
      <c r="AE406" s="2406" t="str">
        <f ca="1">IF($E406&gt;$E$12,"",IF(($E406&gt;=AE$307),AE373-$D406*AE$302,INDEX(F377:BM436,AE$307,$E406)))</f>
        <v/>
      </c>
      <c r="AF406" s="2406" t="str">
        <f ca="1">IF($E406&gt;$E$12,"",IF(($E406&gt;=AF$307),AF373-$D406*AF$302,INDEX(F377:BM436,AF$307,$E406)))</f>
        <v/>
      </c>
      <c r="AG406" s="2406" t="str">
        <f ca="1">IF($E406&gt;$E$12,"",IF(($E406&gt;=AG$307),AG373-$D406*AG$302,INDEX(F377:BM436,AG$307,$E406)))</f>
        <v/>
      </c>
      <c r="AH406" s="2406" t="str">
        <f ca="1">IF($E406&gt;$E$12,"",IF(($E406&gt;=AH$307),AH373-$D406*AH$302,INDEX(F377:BM436,AH$307,$E406)))</f>
        <v/>
      </c>
      <c r="AI406" s="2406" t="str">
        <f ca="1">IF($E406&gt;$E$12,"",IF(($E406&gt;=AI$307),AI373-$D406*AI$302,INDEX(F377:BM436,AI$307,$E406)))</f>
        <v/>
      </c>
      <c r="AJ406" s="2406" t="str">
        <f ca="1">IF($E406&gt;$E$12,"",IF(($E406&gt;=AJ$307),AJ373-$D406*AJ$302,INDEX(F377:BM436,AJ$307,$E406)))</f>
        <v/>
      </c>
      <c r="AK406" s="2406" t="str">
        <f ca="1">IF($E406&gt;$E$12,"",IF(($E406&gt;=AK$307),AK373-$D406*AK$302,INDEX(F377:BM436,AK$307,$E406)))</f>
        <v/>
      </c>
      <c r="AL406" s="2406" t="str">
        <f ca="1">IF($E406&gt;$E$12,"",IF(($E406&gt;=AL$307),AL373-$D406*AL$302,INDEX(F377:BM436,AL$307,$E406)))</f>
        <v/>
      </c>
      <c r="AM406" s="2406" t="str">
        <f ca="1">IF($E406&gt;$E$12,"",IF(($E406&gt;=AM$307),AM373-$D406*AM$302,INDEX(F377:BM436,AM$307,$E406)))</f>
        <v/>
      </c>
      <c r="AN406" s="2406" t="str">
        <f ca="1">IF($E406&gt;$E$12,"",IF(($E406&gt;=AN$307),AN373-$D406*AN$302,INDEX(F377:BM436,AN$307,$E406)))</f>
        <v/>
      </c>
      <c r="AO406" s="2406" t="str">
        <f ca="1">IF($E406&gt;$E$12,"",IF(($E406&gt;=AO$307),AO373-$D406*AO$302,INDEX(F377:BM436,AO$307,$E406)))</f>
        <v/>
      </c>
      <c r="AP406" s="2406" t="str">
        <f ca="1">IF($E406&gt;$E$12,"",IF(($E406&gt;=AP$307),AP373-$D406*AP$302,INDEX(F377:BM436,AP$307,$E406)))</f>
        <v/>
      </c>
      <c r="AQ406" s="2406" t="str">
        <f ca="1">IF($E406&gt;$E$12,"",IF(($E406&gt;=AQ$307),AQ373-$D406*AQ$302,INDEX(F377:BM436,AQ$307,$E406)))</f>
        <v/>
      </c>
      <c r="AR406" s="2406" t="str">
        <f ca="1">IF($E406&gt;$E$12,"",IF(($E406&gt;=AR$307),AR373-$D406*AR$302,INDEX(F377:BM436,AR$307,$E406)))</f>
        <v/>
      </c>
      <c r="AS406" s="2406" t="str">
        <f ca="1">IF($E406&gt;$E$12,"",IF(($E406&gt;=AS$307),AS373-$D406*AS$302,INDEX(F377:BM436,AS$307,$E406)))</f>
        <v/>
      </c>
      <c r="AT406" s="2406" t="str">
        <f ca="1">IF($E406&gt;$E$12,"",IF(($E406&gt;=AT$307),AT373-$D406*AT$302,INDEX(F377:BM436,AT$307,$E406)))</f>
        <v/>
      </c>
      <c r="AU406" s="2406" t="str">
        <f ca="1">IF($E406&gt;$E$12,"",IF(($E406&gt;=AU$307),AU373-$D406*AU$302,INDEX(F377:BM436,AU$307,$E406)))</f>
        <v/>
      </c>
      <c r="AV406" s="2406" t="str">
        <f ca="1">IF($E406&gt;$E$12,"",IF(($E406&gt;=AV$307),AV373-$D406*AV$302,INDEX(F377:BM436,AV$307,$E406)))</f>
        <v/>
      </c>
      <c r="AW406" s="2406" t="str">
        <f ca="1">IF($E406&gt;$E$12,"",IF(($E406&gt;=AW$307),AW373-$D406*AW$302,INDEX(F377:BM436,AW$307,$E406)))</f>
        <v/>
      </c>
      <c r="AX406" s="2406" t="str">
        <f ca="1">IF($E406&gt;$E$12,"",IF(($E406&gt;=AX$307),AX373-$D406*AX$302,INDEX(F377:BM436,AX$307,$E406)))</f>
        <v/>
      </c>
      <c r="AY406" s="2406" t="str">
        <f ca="1">IF($E406&gt;$E$12,"",IF(($E406&gt;=AY$307),AY373-$D406*AY$302,INDEX(F377:BM436,AY$307,$E406)))</f>
        <v/>
      </c>
      <c r="AZ406" s="2406" t="str">
        <f ca="1">IF($E406&gt;$E$12,"",IF(($E406&gt;=AZ$307),AZ373-$D406*AZ$302,INDEX(F377:BM436,AZ$307,$E406)))</f>
        <v/>
      </c>
      <c r="BA406" s="2406" t="str">
        <f ca="1">IF($E406&gt;$E$12,"",IF(($E406&gt;=BA$307),BA373-$D406*BA$302,INDEX(F377:BM436,BA$307,$E406)))</f>
        <v/>
      </c>
      <c r="BB406" s="2406" t="str">
        <f ca="1">IF($E406&gt;$E$12,"",IF(($E406&gt;=BB$307),BB373-$D406*BB$302,INDEX(F377:BM436,BB$307,$E406)))</f>
        <v/>
      </c>
      <c r="BC406" s="2406" t="str">
        <f ca="1">IF($E406&gt;$E$12,"",IF(($E406&gt;=BC$307),BC373-$D406*BC$302,INDEX(F377:BM436,BC$307,$E406)))</f>
        <v/>
      </c>
      <c r="BD406" s="2406" t="str">
        <f ca="1">IF($E406&gt;$E$12,"",IF(($E406&gt;=BD$307),BD373-$D406*BD$302,INDEX(F377:BM436,BD$307,$E406)))</f>
        <v/>
      </c>
      <c r="BE406" s="2406" t="str">
        <f ca="1">IF($E406&gt;$E$12,"",IF(($E406&gt;=BE$307),BE373-$D406*BE$302,INDEX(F377:BM436,BE$307,$E406)))</f>
        <v/>
      </c>
      <c r="BF406" s="2406" t="str">
        <f ca="1">IF($E406&gt;$E$12,"",IF(($E406&gt;=BF$307),BF373-$D406*BF$302,INDEX(F377:BM436,BF$307,$E406)))</f>
        <v/>
      </c>
      <c r="BG406" s="2406" t="str">
        <f ca="1">IF($E406&gt;$E$12,"",IF(($E406&gt;=BG$307),BG373-$D406*BG$302,INDEX(F377:BM436,BG$307,$E406)))</f>
        <v/>
      </c>
      <c r="BH406" s="2406" t="str">
        <f ca="1">IF($E406&gt;$E$12,"",IF(($E406&gt;=BH$307),BH373-$D406*BH$302,INDEX(F377:BM436,BH$307,$E406)))</f>
        <v/>
      </c>
      <c r="BI406" s="2406" t="str">
        <f ca="1">IF($E406&gt;$E$12,"",IF(($E406&gt;=BI$307),BI373-$D406*BI$302,INDEX(F377:BM436,BI$307,$E406)))</f>
        <v/>
      </c>
      <c r="BJ406" s="2406" t="str">
        <f ca="1">IF($E406&gt;$E$12,"",IF(($E406&gt;=BJ$307),BJ373-$D406*BJ$302,INDEX(F377:BM436,BJ$307,$E406)))</f>
        <v/>
      </c>
      <c r="BK406" s="2406" t="str">
        <f ca="1">IF($E406&gt;$E$12,"",IF(($E406&gt;=BK$307),BK373-$D406*BK$302,INDEX(F377:BM436,BK$307,$E406)))</f>
        <v/>
      </c>
      <c r="BL406" s="2406" t="str">
        <f ca="1">IF($E406&gt;$E$12,"",IF(($E406&gt;=BL$307),BL373-$D406*BL$302,INDEX(F377:BM436,BL$307,$E406)))</f>
        <v/>
      </c>
      <c r="BM406" s="2406" t="str">
        <f ca="1">IF($E406&gt;$E$12,"",IF(($E406&gt;=BM$307),BM373-$D406*BM$302,INDEX(F377:BM436,BM$307,$E406)))</f>
        <v/>
      </c>
    </row>
    <row r="407" spans="3:65" ht="13.5" x14ac:dyDescent="0.25">
      <c r="C407" s="2357"/>
      <c r="D407" s="2405">
        <f ca="1">INDEX(F372:BM372,E407)</f>
        <v>1</v>
      </c>
      <c r="E407" s="2316">
        <v>31</v>
      </c>
      <c r="F407" s="2406" t="str">
        <f ca="1">IF($E407&gt;$E$12,"",IF(($E407&gt;=F$307),F373-$D407*F$302,INDEX(F377:BM436,F$307,$E407)))</f>
        <v/>
      </c>
      <c r="G407" s="2406" t="str">
        <f ca="1">IF($E407&gt;$E$12,"",IF(($E407&gt;=G$307),G373-$D407*G$302,INDEX(F377:BM436,G$307,$E407)))</f>
        <v/>
      </c>
      <c r="H407" s="2406" t="str">
        <f ca="1">IF($E407&gt;$E$12,"",IF(($E407&gt;=H$307),H373-$D407*H$302,INDEX(F377:BM436,H$307,$E407)))</f>
        <v/>
      </c>
      <c r="I407" s="2406" t="str">
        <f ca="1">IF($E407&gt;$E$12,"",IF(($E407&gt;=I$307),I373-$D407*I$302,INDEX(F377:BM436,I$307,$E407)))</f>
        <v/>
      </c>
      <c r="J407" s="2406" t="str">
        <f ca="1">IF($E407&gt;$E$12,"",IF(($E407&gt;=J$307),J373-$D407*J$302,INDEX(F377:BM436,J$307,$E407)))</f>
        <v/>
      </c>
      <c r="K407" s="2406" t="str">
        <f ca="1">IF($E407&gt;$E$12,"",IF(($E407&gt;=K$307),K373-$D407*K$302,INDEX(F377:BM436,K$307,$E407)))</f>
        <v/>
      </c>
      <c r="L407" s="2406" t="str">
        <f ca="1">IF($E407&gt;$E$12,"",IF(($E407&gt;=L$307),L373-$D407*L$302,INDEX(F377:BM436,L$307,$E407)))</f>
        <v/>
      </c>
      <c r="M407" s="2406" t="str">
        <f ca="1">IF($E407&gt;$E$12,"",IF(($E407&gt;=M$307),M373-$D407*M$302,INDEX(F377:BM436,M$307,$E407)))</f>
        <v/>
      </c>
      <c r="N407" s="2406" t="str">
        <f ca="1">IF($E407&gt;$E$12,"",IF(($E407&gt;=N$307),N373-$D407*N$302,INDEX(F377:BM436,N$307,$E407)))</f>
        <v/>
      </c>
      <c r="O407" s="2406" t="str">
        <f ca="1">IF($E407&gt;$E$12,"",IF(($E407&gt;=O$307),O373-$D407*O$302,INDEX(F377:BM436,O$307,$E407)))</f>
        <v/>
      </c>
      <c r="P407" s="2406" t="str">
        <f ca="1">IF($E407&gt;$E$12,"",IF(($E407&gt;=P$307),P373-$D407*P$302,INDEX(F377:BM436,P$307,$E407)))</f>
        <v/>
      </c>
      <c r="Q407" s="2406" t="str">
        <f ca="1">IF($E407&gt;$E$12,"",IF(($E407&gt;=Q$307),Q373-$D407*Q$302,INDEX(F377:BM436,Q$307,$E407)))</f>
        <v/>
      </c>
      <c r="R407" s="2406" t="str">
        <f ca="1">IF($E407&gt;$E$12,"",IF(($E407&gt;=R$307),R373-$D407*R$302,INDEX(F377:BM436,R$307,$E407)))</f>
        <v/>
      </c>
      <c r="S407" s="2406" t="str">
        <f ca="1">IF($E407&gt;$E$12,"",IF(($E407&gt;=S$307),S373-$D407*S$302,INDEX(F377:BM436,S$307,$E407)))</f>
        <v/>
      </c>
      <c r="T407" s="2406" t="str">
        <f ca="1">IF($E407&gt;$E$12,"",IF(($E407&gt;=T$307),T373-$D407*T$302,INDEX(F377:BM436,T$307,$E407)))</f>
        <v/>
      </c>
      <c r="U407" s="2406" t="str">
        <f ca="1">IF($E407&gt;$E$12,"",IF(($E407&gt;=U$307),U373-$D407*U$302,INDEX(F377:BM436,U$307,$E407)))</f>
        <v/>
      </c>
      <c r="V407" s="2406" t="str">
        <f ca="1">IF($E407&gt;$E$12,"",IF(($E407&gt;=V$307),V373-$D407*V$302,INDEX(F377:BM436,V$307,$E407)))</f>
        <v/>
      </c>
      <c r="W407" s="2406" t="str">
        <f ca="1">IF($E407&gt;$E$12,"",IF(($E407&gt;=W$307),W373-$D407*W$302,INDEX(F377:BM436,W$307,$E407)))</f>
        <v/>
      </c>
      <c r="X407" s="2406" t="str">
        <f ca="1">IF($E407&gt;$E$12,"",IF(($E407&gt;=X$307),X373-$D407*X$302,INDEX(F377:BM436,X$307,$E407)))</f>
        <v/>
      </c>
      <c r="Y407" s="2406" t="str">
        <f ca="1">IF($E407&gt;$E$12,"",IF(($E407&gt;=Y$307),Y373-$D407*Y$302,INDEX(F377:BM436,Y$307,$E407)))</f>
        <v/>
      </c>
      <c r="Z407" s="2406" t="str">
        <f ca="1">IF($E407&gt;$E$12,"",IF(($E407&gt;=Z$307),Z373-$D407*Z$302,INDEX(F377:BM436,Z$307,$E407)))</f>
        <v/>
      </c>
      <c r="AA407" s="2406" t="str">
        <f ca="1">IF($E407&gt;$E$12,"",IF(($E407&gt;=AA$307),AA373-$D407*AA$302,INDEX(F377:BM436,AA$307,$E407)))</f>
        <v/>
      </c>
      <c r="AB407" s="2406" t="str">
        <f ca="1">IF($E407&gt;$E$12,"",IF(($E407&gt;=AB$307),AB373-$D407*AB$302,INDEX(F377:BM436,AB$307,$E407)))</f>
        <v/>
      </c>
      <c r="AC407" s="2406" t="str">
        <f ca="1">IF($E407&gt;$E$12,"",IF(($E407&gt;=AC$307),AC373-$D407*AC$302,INDEX(F377:BM436,AC$307,$E407)))</f>
        <v/>
      </c>
      <c r="AD407" s="2406" t="str">
        <f ca="1">IF($E407&gt;$E$12,"",IF(($E407&gt;=AD$307),AD373-$D407*AD$302,INDEX(F377:BM436,AD$307,$E407)))</f>
        <v/>
      </c>
      <c r="AE407" s="2406" t="str">
        <f ca="1">IF($E407&gt;$E$12,"",IF(($E407&gt;=AE$307),AE373-$D407*AE$302,INDEX(F377:BM436,AE$307,$E407)))</f>
        <v/>
      </c>
      <c r="AF407" s="2406" t="str">
        <f ca="1">IF($E407&gt;$E$12,"",IF(($E407&gt;=AF$307),AF373-$D407*AF$302,INDEX(F377:BM436,AF$307,$E407)))</f>
        <v/>
      </c>
      <c r="AG407" s="2406" t="str">
        <f ca="1">IF($E407&gt;$E$12,"",IF(($E407&gt;=AG$307),AG373-$D407*AG$302,INDEX(F377:BM436,AG$307,$E407)))</f>
        <v/>
      </c>
      <c r="AH407" s="2406" t="str">
        <f ca="1">IF($E407&gt;$E$12,"",IF(($E407&gt;=AH$307),AH373-$D407*AH$302,INDEX(F377:BM436,AH$307,$E407)))</f>
        <v/>
      </c>
      <c r="AI407" s="2406" t="str">
        <f ca="1">IF($E407&gt;$E$12,"",IF(($E407&gt;=AI$307),AI373-$D407*AI$302,INDEX(F377:BM436,AI$307,$E407)))</f>
        <v/>
      </c>
      <c r="AJ407" s="2406" t="str">
        <f ca="1">IF($E407&gt;$E$12,"",IF(($E407&gt;=AJ$307),AJ373-$D407*AJ$302,INDEX(F377:BM436,AJ$307,$E407)))</f>
        <v/>
      </c>
      <c r="AK407" s="2406" t="str">
        <f ca="1">IF($E407&gt;$E$12,"",IF(($E407&gt;=AK$307),AK373-$D407*AK$302,INDEX(F377:BM436,AK$307,$E407)))</f>
        <v/>
      </c>
      <c r="AL407" s="2406" t="str">
        <f ca="1">IF($E407&gt;$E$12,"",IF(($E407&gt;=AL$307),AL373-$D407*AL$302,INDEX(F377:BM436,AL$307,$E407)))</f>
        <v/>
      </c>
      <c r="AM407" s="2406" t="str">
        <f ca="1">IF($E407&gt;$E$12,"",IF(($E407&gt;=AM$307),AM373-$D407*AM$302,INDEX(F377:BM436,AM$307,$E407)))</f>
        <v/>
      </c>
      <c r="AN407" s="2406" t="str">
        <f ca="1">IF($E407&gt;$E$12,"",IF(($E407&gt;=AN$307),AN373-$D407*AN$302,INDEX(F377:BM436,AN$307,$E407)))</f>
        <v/>
      </c>
      <c r="AO407" s="2406" t="str">
        <f ca="1">IF($E407&gt;$E$12,"",IF(($E407&gt;=AO$307),AO373-$D407*AO$302,INDEX(F377:BM436,AO$307,$E407)))</f>
        <v/>
      </c>
      <c r="AP407" s="2406" t="str">
        <f ca="1">IF($E407&gt;$E$12,"",IF(($E407&gt;=AP$307),AP373-$D407*AP$302,INDEX(F377:BM436,AP$307,$E407)))</f>
        <v/>
      </c>
      <c r="AQ407" s="2406" t="str">
        <f ca="1">IF($E407&gt;$E$12,"",IF(($E407&gt;=AQ$307),AQ373-$D407*AQ$302,INDEX(F377:BM436,AQ$307,$E407)))</f>
        <v/>
      </c>
      <c r="AR407" s="2406" t="str">
        <f ca="1">IF($E407&gt;$E$12,"",IF(($E407&gt;=AR$307),AR373-$D407*AR$302,INDEX(F377:BM436,AR$307,$E407)))</f>
        <v/>
      </c>
      <c r="AS407" s="2406" t="str">
        <f ca="1">IF($E407&gt;$E$12,"",IF(($E407&gt;=AS$307),AS373-$D407*AS$302,INDEX(F377:BM436,AS$307,$E407)))</f>
        <v/>
      </c>
      <c r="AT407" s="2406" t="str">
        <f ca="1">IF($E407&gt;$E$12,"",IF(($E407&gt;=AT$307),AT373-$D407*AT$302,INDEX(F377:BM436,AT$307,$E407)))</f>
        <v/>
      </c>
      <c r="AU407" s="2406" t="str">
        <f ca="1">IF($E407&gt;$E$12,"",IF(($E407&gt;=AU$307),AU373-$D407*AU$302,INDEX(F377:BM436,AU$307,$E407)))</f>
        <v/>
      </c>
      <c r="AV407" s="2406" t="str">
        <f ca="1">IF($E407&gt;$E$12,"",IF(($E407&gt;=AV$307),AV373-$D407*AV$302,INDEX(F377:BM436,AV$307,$E407)))</f>
        <v/>
      </c>
      <c r="AW407" s="2406" t="str">
        <f ca="1">IF($E407&gt;$E$12,"",IF(($E407&gt;=AW$307),AW373-$D407*AW$302,INDEX(F377:BM436,AW$307,$E407)))</f>
        <v/>
      </c>
      <c r="AX407" s="2406" t="str">
        <f ca="1">IF($E407&gt;$E$12,"",IF(($E407&gt;=AX$307),AX373-$D407*AX$302,INDEX(F377:BM436,AX$307,$E407)))</f>
        <v/>
      </c>
      <c r="AY407" s="2406" t="str">
        <f ca="1">IF($E407&gt;$E$12,"",IF(($E407&gt;=AY$307),AY373-$D407*AY$302,INDEX(F377:BM436,AY$307,$E407)))</f>
        <v/>
      </c>
      <c r="AZ407" s="2406" t="str">
        <f ca="1">IF($E407&gt;$E$12,"",IF(($E407&gt;=AZ$307),AZ373-$D407*AZ$302,INDEX(F377:BM436,AZ$307,$E407)))</f>
        <v/>
      </c>
      <c r="BA407" s="2406" t="str">
        <f ca="1">IF($E407&gt;$E$12,"",IF(($E407&gt;=BA$307),BA373-$D407*BA$302,INDEX(F377:BM436,BA$307,$E407)))</f>
        <v/>
      </c>
      <c r="BB407" s="2406" t="str">
        <f ca="1">IF($E407&gt;$E$12,"",IF(($E407&gt;=BB$307),BB373-$D407*BB$302,INDEX(F377:BM436,BB$307,$E407)))</f>
        <v/>
      </c>
      <c r="BC407" s="2406" t="str">
        <f ca="1">IF($E407&gt;$E$12,"",IF(($E407&gt;=BC$307),BC373-$D407*BC$302,INDEX(F377:BM436,BC$307,$E407)))</f>
        <v/>
      </c>
      <c r="BD407" s="2406" t="str">
        <f ca="1">IF($E407&gt;$E$12,"",IF(($E407&gt;=BD$307),BD373-$D407*BD$302,INDEX(F377:BM436,BD$307,$E407)))</f>
        <v/>
      </c>
      <c r="BE407" s="2406" t="str">
        <f ca="1">IF($E407&gt;$E$12,"",IF(($E407&gt;=BE$307),BE373-$D407*BE$302,INDEX(F377:BM436,BE$307,$E407)))</f>
        <v/>
      </c>
      <c r="BF407" s="2406" t="str">
        <f ca="1">IF($E407&gt;$E$12,"",IF(($E407&gt;=BF$307),BF373-$D407*BF$302,INDEX(F377:BM436,BF$307,$E407)))</f>
        <v/>
      </c>
      <c r="BG407" s="2406" t="str">
        <f ca="1">IF($E407&gt;$E$12,"",IF(($E407&gt;=BG$307),BG373-$D407*BG$302,INDEX(F377:BM436,BG$307,$E407)))</f>
        <v/>
      </c>
      <c r="BH407" s="2406" t="str">
        <f ca="1">IF($E407&gt;$E$12,"",IF(($E407&gt;=BH$307),BH373-$D407*BH$302,INDEX(F377:BM436,BH$307,$E407)))</f>
        <v/>
      </c>
      <c r="BI407" s="2406" t="str">
        <f ca="1">IF($E407&gt;$E$12,"",IF(($E407&gt;=BI$307),BI373-$D407*BI$302,INDEX(F377:BM436,BI$307,$E407)))</f>
        <v/>
      </c>
      <c r="BJ407" s="2406" t="str">
        <f ca="1">IF($E407&gt;$E$12,"",IF(($E407&gt;=BJ$307),BJ373-$D407*BJ$302,INDEX(F377:BM436,BJ$307,$E407)))</f>
        <v/>
      </c>
      <c r="BK407" s="2406" t="str">
        <f ca="1">IF($E407&gt;$E$12,"",IF(($E407&gt;=BK$307),BK373-$D407*BK$302,INDEX(F377:BM436,BK$307,$E407)))</f>
        <v/>
      </c>
      <c r="BL407" s="2406" t="str">
        <f ca="1">IF($E407&gt;$E$12,"",IF(($E407&gt;=BL$307),BL373-$D407*BL$302,INDEX(F377:BM436,BL$307,$E407)))</f>
        <v/>
      </c>
      <c r="BM407" s="2406" t="str">
        <f ca="1">IF($E407&gt;$E$12,"",IF(($E407&gt;=BM$307),BM373-$D407*BM$302,INDEX(F377:BM436,BM$307,$E407)))</f>
        <v/>
      </c>
    </row>
    <row r="408" spans="3:65" ht="13.5" x14ac:dyDescent="0.25">
      <c r="C408" s="2357"/>
      <c r="D408" s="2405">
        <f ca="1">INDEX(F372:BM372,E408)</f>
        <v>1</v>
      </c>
      <c r="E408" s="2316">
        <v>32</v>
      </c>
      <c r="F408" s="2406" t="str">
        <f ca="1">IF($E408&gt;$E$12,"",IF(($E408&gt;=F$307),F373-$D408*F$302,INDEX(F377:BM436,F$307,$E408)))</f>
        <v/>
      </c>
      <c r="G408" s="2406" t="str">
        <f ca="1">IF($E408&gt;$E$12,"",IF(($E408&gt;=G$307),G373-$D408*G$302,INDEX(F377:BM436,G$307,$E408)))</f>
        <v/>
      </c>
      <c r="H408" s="2406" t="str">
        <f ca="1">IF($E408&gt;$E$12,"",IF(($E408&gt;=H$307),H373-$D408*H$302,INDEX(F377:BM436,H$307,$E408)))</f>
        <v/>
      </c>
      <c r="I408" s="2406" t="str">
        <f ca="1">IF($E408&gt;$E$12,"",IF(($E408&gt;=I$307),I373-$D408*I$302,INDEX(F377:BM436,I$307,$E408)))</f>
        <v/>
      </c>
      <c r="J408" s="2406" t="str">
        <f ca="1">IF($E408&gt;$E$12,"",IF(($E408&gt;=J$307),J373-$D408*J$302,INDEX(F377:BM436,J$307,$E408)))</f>
        <v/>
      </c>
      <c r="K408" s="2406" t="str">
        <f ca="1">IF($E408&gt;$E$12,"",IF(($E408&gt;=K$307),K373-$D408*K$302,INDEX(F377:BM436,K$307,$E408)))</f>
        <v/>
      </c>
      <c r="L408" s="2406" t="str">
        <f ca="1">IF($E408&gt;$E$12,"",IF(($E408&gt;=L$307),L373-$D408*L$302,INDEX(F377:BM436,L$307,$E408)))</f>
        <v/>
      </c>
      <c r="M408" s="2406" t="str">
        <f ca="1">IF($E408&gt;$E$12,"",IF(($E408&gt;=M$307),M373-$D408*M$302,INDEX(F377:BM436,M$307,$E408)))</f>
        <v/>
      </c>
      <c r="N408" s="2406" t="str">
        <f ca="1">IF($E408&gt;$E$12,"",IF(($E408&gt;=N$307),N373-$D408*N$302,INDEX(F377:BM436,N$307,$E408)))</f>
        <v/>
      </c>
      <c r="O408" s="2406" t="str">
        <f ca="1">IF($E408&gt;$E$12,"",IF(($E408&gt;=O$307),O373-$D408*O$302,INDEX(F377:BM436,O$307,$E408)))</f>
        <v/>
      </c>
      <c r="P408" s="2406" t="str">
        <f ca="1">IF($E408&gt;$E$12,"",IF(($E408&gt;=P$307),P373-$D408*P$302,INDEX(F377:BM436,P$307,$E408)))</f>
        <v/>
      </c>
      <c r="Q408" s="2406" t="str">
        <f ca="1">IF($E408&gt;$E$12,"",IF(($E408&gt;=Q$307),Q373-$D408*Q$302,INDEX(F377:BM436,Q$307,$E408)))</f>
        <v/>
      </c>
      <c r="R408" s="2406" t="str">
        <f ca="1">IF($E408&gt;$E$12,"",IF(($E408&gt;=R$307),R373-$D408*R$302,INDEX(F377:BM436,R$307,$E408)))</f>
        <v/>
      </c>
      <c r="S408" s="2406" t="str">
        <f ca="1">IF($E408&gt;$E$12,"",IF(($E408&gt;=S$307),S373-$D408*S$302,INDEX(F377:BM436,S$307,$E408)))</f>
        <v/>
      </c>
      <c r="T408" s="2406" t="str">
        <f ca="1">IF($E408&gt;$E$12,"",IF(($E408&gt;=T$307),T373-$D408*T$302,INDEX(F377:BM436,T$307,$E408)))</f>
        <v/>
      </c>
      <c r="U408" s="2406" t="str">
        <f ca="1">IF($E408&gt;$E$12,"",IF(($E408&gt;=U$307),U373-$D408*U$302,INDEX(F377:BM436,U$307,$E408)))</f>
        <v/>
      </c>
      <c r="V408" s="2406" t="str">
        <f ca="1">IF($E408&gt;$E$12,"",IF(($E408&gt;=V$307),V373-$D408*V$302,INDEX(F377:BM436,V$307,$E408)))</f>
        <v/>
      </c>
      <c r="W408" s="2406" t="str">
        <f ca="1">IF($E408&gt;$E$12,"",IF(($E408&gt;=W$307),W373-$D408*W$302,INDEX(F377:BM436,W$307,$E408)))</f>
        <v/>
      </c>
      <c r="X408" s="2406" t="str">
        <f ca="1">IF($E408&gt;$E$12,"",IF(($E408&gt;=X$307),X373-$D408*X$302,INDEX(F377:BM436,X$307,$E408)))</f>
        <v/>
      </c>
      <c r="Y408" s="2406" t="str">
        <f ca="1">IF($E408&gt;$E$12,"",IF(($E408&gt;=Y$307),Y373-$D408*Y$302,INDEX(F377:BM436,Y$307,$E408)))</f>
        <v/>
      </c>
      <c r="Z408" s="2406" t="str">
        <f ca="1">IF($E408&gt;$E$12,"",IF(($E408&gt;=Z$307),Z373-$D408*Z$302,INDEX(F377:BM436,Z$307,$E408)))</f>
        <v/>
      </c>
      <c r="AA408" s="2406" t="str">
        <f ca="1">IF($E408&gt;$E$12,"",IF(($E408&gt;=AA$307),AA373-$D408*AA$302,INDEX(F377:BM436,AA$307,$E408)))</f>
        <v/>
      </c>
      <c r="AB408" s="2406" t="str">
        <f ca="1">IF($E408&gt;$E$12,"",IF(($E408&gt;=AB$307),AB373-$D408*AB$302,INDEX(F377:BM436,AB$307,$E408)))</f>
        <v/>
      </c>
      <c r="AC408" s="2406" t="str">
        <f ca="1">IF($E408&gt;$E$12,"",IF(($E408&gt;=AC$307),AC373-$D408*AC$302,INDEX(F377:BM436,AC$307,$E408)))</f>
        <v/>
      </c>
      <c r="AD408" s="2406" t="str">
        <f ca="1">IF($E408&gt;$E$12,"",IF(($E408&gt;=AD$307),AD373-$D408*AD$302,INDEX(F377:BM436,AD$307,$E408)))</f>
        <v/>
      </c>
      <c r="AE408" s="2406" t="str">
        <f ca="1">IF($E408&gt;$E$12,"",IF(($E408&gt;=AE$307),AE373-$D408*AE$302,INDEX(F377:BM436,AE$307,$E408)))</f>
        <v/>
      </c>
      <c r="AF408" s="2406" t="str">
        <f ca="1">IF($E408&gt;$E$12,"",IF(($E408&gt;=AF$307),AF373-$D408*AF$302,INDEX(F377:BM436,AF$307,$E408)))</f>
        <v/>
      </c>
      <c r="AG408" s="2406" t="str">
        <f ca="1">IF($E408&gt;$E$12,"",IF(($E408&gt;=AG$307),AG373-$D408*AG$302,INDEX(F377:BM436,AG$307,$E408)))</f>
        <v/>
      </c>
      <c r="AH408" s="2406" t="str">
        <f ca="1">IF($E408&gt;$E$12,"",IF(($E408&gt;=AH$307),AH373-$D408*AH$302,INDEX(F377:BM436,AH$307,$E408)))</f>
        <v/>
      </c>
      <c r="AI408" s="2406" t="str">
        <f ca="1">IF($E408&gt;$E$12,"",IF(($E408&gt;=AI$307),AI373-$D408*AI$302,INDEX(F377:BM436,AI$307,$E408)))</f>
        <v/>
      </c>
      <c r="AJ408" s="2406" t="str">
        <f ca="1">IF($E408&gt;$E$12,"",IF(($E408&gt;=AJ$307),AJ373-$D408*AJ$302,INDEX(F377:BM436,AJ$307,$E408)))</f>
        <v/>
      </c>
      <c r="AK408" s="2406" t="str">
        <f ca="1">IF($E408&gt;$E$12,"",IF(($E408&gt;=AK$307),AK373-$D408*AK$302,INDEX(F377:BM436,AK$307,$E408)))</f>
        <v/>
      </c>
      <c r="AL408" s="2406" t="str">
        <f ca="1">IF($E408&gt;$E$12,"",IF(($E408&gt;=AL$307),AL373-$D408*AL$302,INDEX(F377:BM436,AL$307,$E408)))</f>
        <v/>
      </c>
      <c r="AM408" s="2406" t="str">
        <f ca="1">IF($E408&gt;$E$12,"",IF(($E408&gt;=AM$307),AM373-$D408*AM$302,INDEX(F377:BM436,AM$307,$E408)))</f>
        <v/>
      </c>
      <c r="AN408" s="2406" t="str">
        <f ca="1">IF($E408&gt;$E$12,"",IF(($E408&gt;=AN$307),AN373-$D408*AN$302,INDEX(F377:BM436,AN$307,$E408)))</f>
        <v/>
      </c>
      <c r="AO408" s="2406" t="str">
        <f ca="1">IF($E408&gt;$E$12,"",IF(($E408&gt;=AO$307),AO373-$D408*AO$302,INDEX(F377:BM436,AO$307,$E408)))</f>
        <v/>
      </c>
      <c r="AP408" s="2406" t="str">
        <f ca="1">IF($E408&gt;$E$12,"",IF(($E408&gt;=AP$307),AP373-$D408*AP$302,INDEX(F377:BM436,AP$307,$E408)))</f>
        <v/>
      </c>
      <c r="AQ408" s="2406" t="str">
        <f ca="1">IF($E408&gt;$E$12,"",IF(($E408&gt;=AQ$307),AQ373-$D408*AQ$302,INDEX(F377:BM436,AQ$307,$E408)))</f>
        <v/>
      </c>
      <c r="AR408" s="2406" t="str">
        <f ca="1">IF($E408&gt;$E$12,"",IF(($E408&gt;=AR$307),AR373-$D408*AR$302,INDEX(F377:BM436,AR$307,$E408)))</f>
        <v/>
      </c>
      <c r="AS408" s="2406" t="str">
        <f ca="1">IF($E408&gt;$E$12,"",IF(($E408&gt;=AS$307),AS373-$D408*AS$302,INDEX(F377:BM436,AS$307,$E408)))</f>
        <v/>
      </c>
      <c r="AT408" s="2406" t="str">
        <f ca="1">IF($E408&gt;$E$12,"",IF(($E408&gt;=AT$307),AT373-$D408*AT$302,INDEX(F377:BM436,AT$307,$E408)))</f>
        <v/>
      </c>
      <c r="AU408" s="2406" t="str">
        <f ca="1">IF($E408&gt;$E$12,"",IF(($E408&gt;=AU$307),AU373-$D408*AU$302,INDEX(F377:BM436,AU$307,$E408)))</f>
        <v/>
      </c>
      <c r="AV408" s="2406" t="str">
        <f ca="1">IF($E408&gt;$E$12,"",IF(($E408&gt;=AV$307),AV373-$D408*AV$302,INDEX(F377:BM436,AV$307,$E408)))</f>
        <v/>
      </c>
      <c r="AW408" s="2406" t="str">
        <f ca="1">IF($E408&gt;$E$12,"",IF(($E408&gt;=AW$307),AW373-$D408*AW$302,INDEX(F377:BM436,AW$307,$E408)))</f>
        <v/>
      </c>
      <c r="AX408" s="2406" t="str">
        <f ca="1">IF($E408&gt;$E$12,"",IF(($E408&gt;=AX$307),AX373-$D408*AX$302,INDEX(F377:BM436,AX$307,$E408)))</f>
        <v/>
      </c>
      <c r="AY408" s="2406" t="str">
        <f ca="1">IF($E408&gt;$E$12,"",IF(($E408&gt;=AY$307),AY373-$D408*AY$302,INDEX(F377:BM436,AY$307,$E408)))</f>
        <v/>
      </c>
      <c r="AZ408" s="2406" t="str">
        <f ca="1">IF($E408&gt;$E$12,"",IF(($E408&gt;=AZ$307),AZ373-$D408*AZ$302,INDEX(F377:BM436,AZ$307,$E408)))</f>
        <v/>
      </c>
      <c r="BA408" s="2406" t="str">
        <f ca="1">IF($E408&gt;$E$12,"",IF(($E408&gt;=BA$307),BA373-$D408*BA$302,INDEX(F377:BM436,BA$307,$E408)))</f>
        <v/>
      </c>
      <c r="BB408" s="2406" t="str">
        <f ca="1">IF($E408&gt;$E$12,"",IF(($E408&gt;=BB$307),BB373-$D408*BB$302,INDEX(F377:BM436,BB$307,$E408)))</f>
        <v/>
      </c>
      <c r="BC408" s="2406" t="str">
        <f ca="1">IF($E408&gt;$E$12,"",IF(($E408&gt;=BC$307),BC373-$D408*BC$302,INDEX(F377:BM436,BC$307,$E408)))</f>
        <v/>
      </c>
      <c r="BD408" s="2406" t="str">
        <f ca="1">IF($E408&gt;$E$12,"",IF(($E408&gt;=BD$307),BD373-$D408*BD$302,INDEX(F377:BM436,BD$307,$E408)))</f>
        <v/>
      </c>
      <c r="BE408" s="2406" t="str">
        <f ca="1">IF($E408&gt;$E$12,"",IF(($E408&gt;=BE$307),BE373-$D408*BE$302,INDEX(F377:BM436,BE$307,$E408)))</f>
        <v/>
      </c>
      <c r="BF408" s="2406" t="str">
        <f ca="1">IF($E408&gt;$E$12,"",IF(($E408&gt;=BF$307),BF373-$D408*BF$302,INDEX(F377:BM436,BF$307,$E408)))</f>
        <v/>
      </c>
      <c r="BG408" s="2406" t="str">
        <f ca="1">IF($E408&gt;$E$12,"",IF(($E408&gt;=BG$307),BG373-$D408*BG$302,INDEX(F377:BM436,BG$307,$E408)))</f>
        <v/>
      </c>
      <c r="BH408" s="2406" t="str">
        <f ca="1">IF($E408&gt;$E$12,"",IF(($E408&gt;=BH$307),BH373-$D408*BH$302,INDEX(F377:BM436,BH$307,$E408)))</f>
        <v/>
      </c>
      <c r="BI408" s="2406" t="str">
        <f ca="1">IF($E408&gt;$E$12,"",IF(($E408&gt;=BI$307),BI373-$D408*BI$302,INDEX(F377:BM436,BI$307,$E408)))</f>
        <v/>
      </c>
      <c r="BJ408" s="2406" t="str">
        <f ca="1">IF($E408&gt;$E$12,"",IF(($E408&gt;=BJ$307),BJ373-$D408*BJ$302,INDEX(F377:BM436,BJ$307,$E408)))</f>
        <v/>
      </c>
      <c r="BK408" s="2406" t="str">
        <f ca="1">IF($E408&gt;$E$12,"",IF(($E408&gt;=BK$307),BK373-$D408*BK$302,INDEX(F377:BM436,BK$307,$E408)))</f>
        <v/>
      </c>
      <c r="BL408" s="2406" t="str">
        <f ca="1">IF($E408&gt;$E$12,"",IF(($E408&gt;=BL$307),BL373-$D408*BL$302,INDEX(F377:BM436,BL$307,$E408)))</f>
        <v/>
      </c>
      <c r="BM408" s="2406" t="str">
        <f ca="1">IF($E408&gt;$E$12,"",IF(($E408&gt;=BM$307),BM373-$D408*BM$302,INDEX(F377:BM436,BM$307,$E408)))</f>
        <v/>
      </c>
    </row>
    <row r="409" spans="3:65" ht="13.5" x14ac:dyDescent="0.25">
      <c r="C409" s="2357"/>
      <c r="D409" s="2405">
        <f ca="1">INDEX(F372:BM372,E409)</f>
        <v>1</v>
      </c>
      <c r="E409" s="2316">
        <v>33</v>
      </c>
      <c r="F409" s="2406" t="str">
        <f ca="1">IF($E409&gt;$E$12,"",IF(($E409&gt;=F$307),F373-$D409*F$302,INDEX(F377:BM436,F$307,$E409)))</f>
        <v/>
      </c>
      <c r="G409" s="2406" t="str">
        <f ca="1">IF($E409&gt;$E$12,"",IF(($E409&gt;=G$307),G373-$D409*G$302,INDEX(F377:BM436,G$307,$E409)))</f>
        <v/>
      </c>
      <c r="H409" s="2406" t="str">
        <f ca="1">IF($E409&gt;$E$12,"",IF(($E409&gt;=H$307),H373-$D409*H$302,INDEX(F377:BM436,H$307,$E409)))</f>
        <v/>
      </c>
      <c r="I409" s="2406" t="str">
        <f ca="1">IF($E409&gt;$E$12,"",IF(($E409&gt;=I$307),I373-$D409*I$302,INDEX(F377:BM436,I$307,$E409)))</f>
        <v/>
      </c>
      <c r="J409" s="2406" t="str">
        <f ca="1">IF($E409&gt;$E$12,"",IF(($E409&gt;=J$307),J373-$D409*J$302,INDEX(F377:BM436,J$307,$E409)))</f>
        <v/>
      </c>
      <c r="K409" s="2406" t="str">
        <f ca="1">IF($E409&gt;$E$12,"",IF(($E409&gt;=K$307),K373-$D409*K$302,INDEX(F377:BM436,K$307,$E409)))</f>
        <v/>
      </c>
      <c r="L409" s="2406" t="str">
        <f ca="1">IF($E409&gt;$E$12,"",IF(($E409&gt;=L$307),L373-$D409*L$302,INDEX(F377:BM436,L$307,$E409)))</f>
        <v/>
      </c>
      <c r="M409" s="2406" t="str">
        <f ca="1">IF($E409&gt;$E$12,"",IF(($E409&gt;=M$307),M373-$D409*M$302,INDEX(F377:BM436,M$307,$E409)))</f>
        <v/>
      </c>
      <c r="N409" s="2406" t="str">
        <f ca="1">IF($E409&gt;$E$12,"",IF(($E409&gt;=N$307),N373-$D409*N$302,INDEX(F377:BM436,N$307,$E409)))</f>
        <v/>
      </c>
      <c r="O409" s="2406" t="str">
        <f ca="1">IF($E409&gt;$E$12,"",IF(($E409&gt;=O$307),O373-$D409*O$302,INDEX(F377:BM436,O$307,$E409)))</f>
        <v/>
      </c>
      <c r="P409" s="2406" t="str">
        <f ca="1">IF($E409&gt;$E$12,"",IF(($E409&gt;=P$307),P373-$D409*P$302,INDEX(F377:BM436,P$307,$E409)))</f>
        <v/>
      </c>
      <c r="Q409" s="2406" t="str">
        <f ca="1">IF($E409&gt;$E$12,"",IF(($E409&gt;=Q$307),Q373-$D409*Q$302,INDEX(F377:BM436,Q$307,$E409)))</f>
        <v/>
      </c>
      <c r="R409" s="2406" t="str">
        <f ca="1">IF($E409&gt;$E$12,"",IF(($E409&gt;=R$307),R373-$D409*R$302,INDEX(F377:BM436,R$307,$E409)))</f>
        <v/>
      </c>
      <c r="S409" s="2406" t="str">
        <f ca="1">IF($E409&gt;$E$12,"",IF(($E409&gt;=S$307),S373-$D409*S$302,INDEX(F377:BM436,S$307,$E409)))</f>
        <v/>
      </c>
      <c r="T409" s="2406" t="str">
        <f ca="1">IF($E409&gt;$E$12,"",IF(($E409&gt;=T$307),T373-$D409*T$302,INDEX(F377:BM436,T$307,$E409)))</f>
        <v/>
      </c>
      <c r="U409" s="2406" t="str">
        <f ca="1">IF($E409&gt;$E$12,"",IF(($E409&gt;=U$307),U373-$D409*U$302,INDEX(F377:BM436,U$307,$E409)))</f>
        <v/>
      </c>
      <c r="V409" s="2406" t="str">
        <f ca="1">IF($E409&gt;$E$12,"",IF(($E409&gt;=V$307),V373-$D409*V$302,INDEX(F377:BM436,V$307,$E409)))</f>
        <v/>
      </c>
      <c r="W409" s="2406" t="str">
        <f ca="1">IF($E409&gt;$E$12,"",IF(($E409&gt;=W$307),W373-$D409*W$302,INDEX(F377:BM436,W$307,$E409)))</f>
        <v/>
      </c>
      <c r="X409" s="2406" t="str">
        <f ca="1">IF($E409&gt;$E$12,"",IF(($E409&gt;=X$307),X373-$D409*X$302,INDEX(F377:BM436,X$307,$E409)))</f>
        <v/>
      </c>
      <c r="Y409" s="2406" t="str">
        <f ca="1">IF($E409&gt;$E$12,"",IF(($E409&gt;=Y$307),Y373-$D409*Y$302,INDEX(F377:BM436,Y$307,$E409)))</f>
        <v/>
      </c>
      <c r="Z409" s="2406" t="str">
        <f ca="1">IF($E409&gt;$E$12,"",IF(($E409&gt;=Z$307),Z373-$D409*Z$302,INDEX(F377:BM436,Z$307,$E409)))</f>
        <v/>
      </c>
      <c r="AA409" s="2406" t="str">
        <f ca="1">IF($E409&gt;$E$12,"",IF(($E409&gt;=AA$307),AA373-$D409*AA$302,INDEX(F377:BM436,AA$307,$E409)))</f>
        <v/>
      </c>
      <c r="AB409" s="2406" t="str">
        <f ca="1">IF($E409&gt;$E$12,"",IF(($E409&gt;=AB$307),AB373-$D409*AB$302,INDEX(F377:BM436,AB$307,$E409)))</f>
        <v/>
      </c>
      <c r="AC409" s="2406" t="str">
        <f ca="1">IF($E409&gt;$E$12,"",IF(($E409&gt;=AC$307),AC373-$D409*AC$302,INDEX(F377:BM436,AC$307,$E409)))</f>
        <v/>
      </c>
      <c r="AD409" s="2406" t="str">
        <f ca="1">IF($E409&gt;$E$12,"",IF(($E409&gt;=AD$307),AD373-$D409*AD$302,INDEX(F377:BM436,AD$307,$E409)))</f>
        <v/>
      </c>
      <c r="AE409" s="2406" t="str">
        <f ca="1">IF($E409&gt;$E$12,"",IF(($E409&gt;=AE$307),AE373-$D409*AE$302,INDEX(F377:BM436,AE$307,$E409)))</f>
        <v/>
      </c>
      <c r="AF409" s="2406" t="str">
        <f ca="1">IF($E409&gt;$E$12,"",IF(($E409&gt;=AF$307),AF373-$D409*AF$302,INDEX(F377:BM436,AF$307,$E409)))</f>
        <v/>
      </c>
      <c r="AG409" s="2406" t="str">
        <f ca="1">IF($E409&gt;$E$12,"",IF(($E409&gt;=AG$307),AG373-$D409*AG$302,INDEX(F377:BM436,AG$307,$E409)))</f>
        <v/>
      </c>
      <c r="AH409" s="2406" t="str">
        <f ca="1">IF($E409&gt;$E$12,"",IF(($E409&gt;=AH$307),AH373-$D409*AH$302,INDEX(F377:BM436,AH$307,$E409)))</f>
        <v/>
      </c>
      <c r="AI409" s="2406" t="str">
        <f ca="1">IF($E409&gt;$E$12,"",IF(($E409&gt;=AI$307),AI373-$D409*AI$302,INDEX(F377:BM436,AI$307,$E409)))</f>
        <v/>
      </c>
      <c r="AJ409" s="2406" t="str">
        <f ca="1">IF($E409&gt;$E$12,"",IF(($E409&gt;=AJ$307),AJ373-$D409*AJ$302,INDEX(F377:BM436,AJ$307,$E409)))</f>
        <v/>
      </c>
      <c r="AK409" s="2406" t="str">
        <f ca="1">IF($E409&gt;$E$12,"",IF(($E409&gt;=AK$307),AK373-$D409*AK$302,INDEX(F377:BM436,AK$307,$E409)))</f>
        <v/>
      </c>
      <c r="AL409" s="2406" t="str">
        <f ca="1">IF($E409&gt;$E$12,"",IF(($E409&gt;=AL$307),AL373-$D409*AL$302,INDEX(F377:BM436,AL$307,$E409)))</f>
        <v/>
      </c>
      <c r="AM409" s="2406" t="str">
        <f ca="1">IF($E409&gt;$E$12,"",IF(($E409&gt;=AM$307),AM373-$D409*AM$302,INDEX(F377:BM436,AM$307,$E409)))</f>
        <v/>
      </c>
      <c r="AN409" s="2406" t="str">
        <f ca="1">IF($E409&gt;$E$12,"",IF(($E409&gt;=AN$307),AN373-$D409*AN$302,INDEX(F377:BM436,AN$307,$E409)))</f>
        <v/>
      </c>
      <c r="AO409" s="2406" t="str">
        <f ca="1">IF($E409&gt;$E$12,"",IF(($E409&gt;=AO$307),AO373-$D409*AO$302,INDEX(F377:BM436,AO$307,$E409)))</f>
        <v/>
      </c>
      <c r="AP409" s="2406" t="str">
        <f ca="1">IF($E409&gt;$E$12,"",IF(($E409&gt;=AP$307),AP373-$D409*AP$302,INDEX(F377:BM436,AP$307,$E409)))</f>
        <v/>
      </c>
      <c r="AQ409" s="2406" t="str">
        <f ca="1">IF($E409&gt;$E$12,"",IF(($E409&gt;=AQ$307),AQ373-$D409*AQ$302,INDEX(F377:BM436,AQ$307,$E409)))</f>
        <v/>
      </c>
      <c r="AR409" s="2406" t="str">
        <f ca="1">IF($E409&gt;$E$12,"",IF(($E409&gt;=AR$307),AR373-$D409*AR$302,INDEX(F377:BM436,AR$307,$E409)))</f>
        <v/>
      </c>
      <c r="AS409" s="2406" t="str">
        <f ca="1">IF($E409&gt;$E$12,"",IF(($E409&gt;=AS$307),AS373-$D409*AS$302,INDEX(F377:BM436,AS$307,$E409)))</f>
        <v/>
      </c>
      <c r="AT409" s="2406" t="str">
        <f ca="1">IF($E409&gt;$E$12,"",IF(($E409&gt;=AT$307),AT373-$D409*AT$302,INDEX(F377:BM436,AT$307,$E409)))</f>
        <v/>
      </c>
      <c r="AU409" s="2406" t="str">
        <f ca="1">IF($E409&gt;$E$12,"",IF(($E409&gt;=AU$307),AU373-$D409*AU$302,INDEX(F377:BM436,AU$307,$E409)))</f>
        <v/>
      </c>
      <c r="AV409" s="2406" t="str">
        <f ca="1">IF($E409&gt;$E$12,"",IF(($E409&gt;=AV$307),AV373-$D409*AV$302,INDEX(F377:BM436,AV$307,$E409)))</f>
        <v/>
      </c>
      <c r="AW409" s="2406" t="str">
        <f ca="1">IF($E409&gt;$E$12,"",IF(($E409&gt;=AW$307),AW373-$D409*AW$302,INDEX(F377:BM436,AW$307,$E409)))</f>
        <v/>
      </c>
      <c r="AX409" s="2406" t="str">
        <f ca="1">IF($E409&gt;$E$12,"",IF(($E409&gt;=AX$307),AX373-$D409*AX$302,INDEX(F377:BM436,AX$307,$E409)))</f>
        <v/>
      </c>
      <c r="AY409" s="2406" t="str">
        <f ca="1">IF($E409&gt;$E$12,"",IF(($E409&gt;=AY$307),AY373-$D409*AY$302,INDEX(F377:BM436,AY$307,$E409)))</f>
        <v/>
      </c>
      <c r="AZ409" s="2406" t="str">
        <f ca="1">IF($E409&gt;$E$12,"",IF(($E409&gt;=AZ$307),AZ373-$D409*AZ$302,INDEX(F377:BM436,AZ$307,$E409)))</f>
        <v/>
      </c>
      <c r="BA409" s="2406" t="str">
        <f ca="1">IF($E409&gt;$E$12,"",IF(($E409&gt;=BA$307),BA373-$D409*BA$302,INDEX(F377:BM436,BA$307,$E409)))</f>
        <v/>
      </c>
      <c r="BB409" s="2406" t="str">
        <f ca="1">IF($E409&gt;$E$12,"",IF(($E409&gt;=BB$307),BB373-$D409*BB$302,INDEX(F377:BM436,BB$307,$E409)))</f>
        <v/>
      </c>
      <c r="BC409" s="2406" t="str">
        <f ca="1">IF($E409&gt;$E$12,"",IF(($E409&gt;=BC$307),BC373-$D409*BC$302,INDEX(F377:BM436,BC$307,$E409)))</f>
        <v/>
      </c>
      <c r="BD409" s="2406" t="str">
        <f ca="1">IF($E409&gt;$E$12,"",IF(($E409&gt;=BD$307),BD373-$D409*BD$302,INDEX(F377:BM436,BD$307,$E409)))</f>
        <v/>
      </c>
      <c r="BE409" s="2406" t="str">
        <f ca="1">IF($E409&gt;$E$12,"",IF(($E409&gt;=BE$307),BE373-$D409*BE$302,INDEX(F377:BM436,BE$307,$E409)))</f>
        <v/>
      </c>
      <c r="BF409" s="2406" t="str">
        <f ca="1">IF($E409&gt;$E$12,"",IF(($E409&gt;=BF$307),BF373-$D409*BF$302,INDEX(F377:BM436,BF$307,$E409)))</f>
        <v/>
      </c>
      <c r="BG409" s="2406" t="str">
        <f ca="1">IF($E409&gt;$E$12,"",IF(($E409&gt;=BG$307),BG373-$D409*BG$302,INDEX(F377:BM436,BG$307,$E409)))</f>
        <v/>
      </c>
      <c r="BH409" s="2406" t="str">
        <f ca="1">IF($E409&gt;$E$12,"",IF(($E409&gt;=BH$307),BH373-$D409*BH$302,INDEX(F377:BM436,BH$307,$E409)))</f>
        <v/>
      </c>
      <c r="BI409" s="2406" t="str">
        <f ca="1">IF($E409&gt;$E$12,"",IF(($E409&gt;=BI$307),BI373-$D409*BI$302,INDEX(F377:BM436,BI$307,$E409)))</f>
        <v/>
      </c>
      <c r="BJ409" s="2406" t="str">
        <f ca="1">IF($E409&gt;$E$12,"",IF(($E409&gt;=BJ$307),BJ373-$D409*BJ$302,INDEX(F377:BM436,BJ$307,$E409)))</f>
        <v/>
      </c>
      <c r="BK409" s="2406" t="str">
        <f ca="1">IF($E409&gt;$E$12,"",IF(($E409&gt;=BK$307),BK373-$D409*BK$302,INDEX(F377:BM436,BK$307,$E409)))</f>
        <v/>
      </c>
      <c r="BL409" s="2406" t="str">
        <f ca="1">IF($E409&gt;$E$12,"",IF(($E409&gt;=BL$307),BL373-$D409*BL$302,INDEX(F377:BM436,BL$307,$E409)))</f>
        <v/>
      </c>
      <c r="BM409" s="2406" t="str">
        <f ca="1">IF($E409&gt;$E$12,"",IF(($E409&gt;=BM$307),BM373-$D409*BM$302,INDEX(F377:BM436,BM$307,$E409)))</f>
        <v/>
      </c>
    </row>
    <row r="410" spans="3:65" ht="13.5" x14ac:dyDescent="0.25">
      <c r="C410" s="2357"/>
      <c r="D410" s="2405">
        <f ca="1">INDEX(F372:BM372,E410)</f>
        <v>1</v>
      </c>
      <c r="E410" s="2316">
        <v>34</v>
      </c>
      <c r="F410" s="2406" t="str">
        <f ca="1">IF($E410&gt;$E$12,"",IF(($E410&gt;=F$307),F373-$D410*F$302,INDEX(F377:BM436,F$307,$E410)))</f>
        <v/>
      </c>
      <c r="G410" s="2406" t="str">
        <f ca="1">IF($E410&gt;$E$12,"",IF(($E410&gt;=G$307),G373-$D410*G$302,INDEX(F377:BM436,G$307,$E410)))</f>
        <v/>
      </c>
      <c r="H410" s="2406" t="str">
        <f ca="1">IF($E410&gt;$E$12,"",IF(($E410&gt;=H$307),H373-$D410*H$302,INDEX(F377:BM436,H$307,$E410)))</f>
        <v/>
      </c>
      <c r="I410" s="2406" t="str">
        <f ca="1">IF($E410&gt;$E$12,"",IF(($E410&gt;=I$307),I373-$D410*I$302,INDEX(F377:BM436,I$307,$E410)))</f>
        <v/>
      </c>
      <c r="J410" s="2406" t="str">
        <f ca="1">IF($E410&gt;$E$12,"",IF(($E410&gt;=J$307),J373-$D410*J$302,INDEX(F377:BM436,J$307,$E410)))</f>
        <v/>
      </c>
      <c r="K410" s="2406" t="str">
        <f ca="1">IF($E410&gt;$E$12,"",IF(($E410&gt;=K$307),K373-$D410*K$302,INDEX(F377:BM436,K$307,$E410)))</f>
        <v/>
      </c>
      <c r="L410" s="2406" t="str">
        <f ca="1">IF($E410&gt;$E$12,"",IF(($E410&gt;=L$307),L373-$D410*L$302,INDEX(F377:BM436,L$307,$E410)))</f>
        <v/>
      </c>
      <c r="M410" s="2406" t="str">
        <f ca="1">IF($E410&gt;$E$12,"",IF(($E410&gt;=M$307),M373-$D410*M$302,INDEX(F377:BM436,M$307,$E410)))</f>
        <v/>
      </c>
      <c r="N410" s="2406" t="str">
        <f ca="1">IF($E410&gt;$E$12,"",IF(($E410&gt;=N$307),N373-$D410*N$302,INDEX(F377:BM436,N$307,$E410)))</f>
        <v/>
      </c>
      <c r="O410" s="2406" t="str">
        <f ca="1">IF($E410&gt;$E$12,"",IF(($E410&gt;=O$307),O373-$D410*O$302,INDEX(F377:BM436,O$307,$E410)))</f>
        <v/>
      </c>
      <c r="P410" s="2406" t="str">
        <f ca="1">IF($E410&gt;$E$12,"",IF(($E410&gt;=P$307),P373-$D410*P$302,INDEX(F377:BM436,P$307,$E410)))</f>
        <v/>
      </c>
      <c r="Q410" s="2406" t="str">
        <f ca="1">IF($E410&gt;$E$12,"",IF(($E410&gt;=Q$307),Q373-$D410*Q$302,INDEX(F377:BM436,Q$307,$E410)))</f>
        <v/>
      </c>
      <c r="R410" s="2406" t="str">
        <f ca="1">IF($E410&gt;$E$12,"",IF(($E410&gt;=R$307),R373-$D410*R$302,INDEX(F377:BM436,R$307,$E410)))</f>
        <v/>
      </c>
      <c r="S410" s="2406" t="str">
        <f ca="1">IF($E410&gt;$E$12,"",IF(($E410&gt;=S$307),S373-$D410*S$302,INDEX(F377:BM436,S$307,$E410)))</f>
        <v/>
      </c>
      <c r="T410" s="2406" t="str">
        <f ca="1">IF($E410&gt;$E$12,"",IF(($E410&gt;=T$307),T373-$D410*T$302,INDEX(F377:BM436,T$307,$E410)))</f>
        <v/>
      </c>
      <c r="U410" s="2406" t="str">
        <f ca="1">IF($E410&gt;$E$12,"",IF(($E410&gt;=U$307),U373-$D410*U$302,INDEX(F377:BM436,U$307,$E410)))</f>
        <v/>
      </c>
      <c r="V410" s="2406" t="str">
        <f ca="1">IF($E410&gt;$E$12,"",IF(($E410&gt;=V$307),V373-$D410*V$302,INDEX(F377:BM436,V$307,$E410)))</f>
        <v/>
      </c>
      <c r="W410" s="2406" t="str">
        <f ca="1">IF($E410&gt;$E$12,"",IF(($E410&gt;=W$307),W373-$D410*W$302,INDEX(F377:BM436,W$307,$E410)))</f>
        <v/>
      </c>
      <c r="X410" s="2406" t="str">
        <f ca="1">IF($E410&gt;$E$12,"",IF(($E410&gt;=X$307),X373-$D410*X$302,INDEX(F377:BM436,X$307,$E410)))</f>
        <v/>
      </c>
      <c r="Y410" s="2406" t="str">
        <f ca="1">IF($E410&gt;$E$12,"",IF(($E410&gt;=Y$307),Y373-$D410*Y$302,INDEX(F377:BM436,Y$307,$E410)))</f>
        <v/>
      </c>
      <c r="Z410" s="2406" t="str">
        <f ca="1">IF($E410&gt;$E$12,"",IF(($E410&gt;=Z$307),Z373-$D410*Z$302,INDEX(F377:BM436,Z$307,$E410)))</f>
        <v/>
      </c>
      <c r="AA410" s="2406" t="str">
        <f ca="1">IF($E410&gt;$E$12,"",IF(($E410&gt;=AA$307),AA373-$D410*AA$302,INDEX(F377:BM436,AA$307,$E410)))</f>
        <v/>
      </c>
      <c r="AB410" s="2406" t="str">
        <f ca="1">IF($E410&gt;$E$12,"",IF(($E410&gt;=AB$307),AB373-$D410*AB$302,INDEX(F377:BM436,AB$307,$E410)))</f>
        <v/>
      </c>
      <c r="AC410" s="2406" t="str">
        <f ca="1">IF($E410&gt;$E$12,"",IF(($E410&gt;=AC$307),AC373-$D410*AC$302,INDEX(F377:BM436,AC$307,$E410)))</f>
        <v/>
      </c>
      <c r="AD410" s="2406" t="str">
        <f ca="1">IF($E410&gt;$E$12,"",IF(($E410&gt;=AD$307),AD373-$D410*AD$302,INDEX(F377:BM436,AD$307,$E410)))</f>
        <v/>
      </c>
      <c r="AE410" s="2406" t="str">
        <f ca="1">IF($E410&gt;$E$12,"",IF(($E410&gt;=AE$307),AE373-$D410*AE$302,INDEX(F377:BM436,AE$307,$E410)))</f>
        <v/>
      </c>
      <c r="AF410" s="2406" t="str">
        <f ca="1">IF($E410&gt;$E$12,"",IF(($E410&gt;=AF$307),AF373-$D410*AF$302,INDEX(F377:BM436,AF$307,$E410)))</f>
        <v/>
      </c>
      <c r="AG410" s="2406" t="str">
        <f ca="1">IF($E410&gt;$E$12,"",IF(($E410&gt;=AG$307),AG373-$D410*AG$302,INDEX(F377:BM436,AG$307,$E410)))</f>
        <v/>
      </c>
      <c r="AH410" s="2406" t="str">
        <f ca="1">IF($E410&gt;$E$12,"",IF(($E410&gt;=AH$307),AH373-$D410*AH$302,INDEX(F377:BM436,AH$307,$E410)))</f>
        <v/>
      </c>
      <c r="AI410" s="2406" t="str">
        <f ca="1">IF($E410&gt;$E$12,"",IF(($E410&gt;=AI$307),AI373-$D410*AI$302,INDEX(F377:BM436,AI$307,$E410)))</f>
        <v/>
      </c>
      <c r="AJ410" s="2406" t="str">
        <f ca="1">IF($E410&gt;$E$12,"",IF(($E410&gt;=AJ$307),AJ373-$D410*AJ$302,INDEX(F377:BM436,AJ$307,$E410)))</f>
        <v/>
      </c>
      <c r="AK410" s="2406" t="str">
        <f ca="1">IF($E410&gt;$E$12,"",IF(($E410&gt;=AK$307),AK373-$D410*AK$302,INDEX(F377:BM436,AK$307,$E410)))</f>
        <v/>
      </c>
      <c r="AL410" s="2406" t="str">
        <f ca="1">IF($E410&gt;$E$12,"",IF(($E410&gt;=AL$307),AL373-$D410*AL$302,INDEX(F377:BM436,AL$307,$E410)))</f>
        <v/>
      </c>
      <c r="AM410" s="2406" t="str">
        <f ca="1">IF($E410&gt;$E$12,"",IF(($E410&gt;=AM$307),AM373-$D410*AM$302,INDEX(F377:BM436,AM$307,$E410)))</f>
        <v/>
      </c>
      <c r="AN410" s="2406" t="str">
        <f ca="1">IF($E410&gt;$E$12,"",IF(($E410&gt;=AN$307),AN373-$D410*AN$302,INDEX(F377:BM436,AN$307,$E410)))</f>
        <v/>
      </c>
      <c r="AO410" s="2406" t="str">
        <f ca="1">IF($E410&gt;$E$12,"",IF(($E410&gt;=AO$307),AO373-$D410*AO$302,INDEX(F377:BM436,AO$307,$E410)))</f>
        <v/>
      </c>
      <c r="AP410" s="2406" t="str">
        <f ca="1">IF($E410&gt;$E$12,"",IF(($E410&gt;=AP$307),AP373-$D410*AP$302,INDEX(F377:BM436,AP$307,$E410)))</f>
        <v/>
      </c>
      <c r="AQ410" s="2406" t="str">
        <f ca="1">IF($E410&gt;$E$12,"",IF(($E410&gt;=AQ$307),AQ373-$D410*AQ$302,INDEX(F377:BM436,AQ$307,$E410)))</f>
        <v/>
      </c>
      <c r="AR410" s="2406" t="str">
        <f ca="1">IF($E410&gt;$E$12,"",IF(($E410&gt;=AR$307),AR373-$D410*AR$302,INDEX(F377:BM436,AR$307,$E410)))</f>
        <v/>
      </c>
      <c r="AS410" s="2406" t="str">
        <f ca="1">IF($E410&gt;$E$12,"",IF(($E410&gt;=AS$307),AS373-$D410*AS$302,INDEX(F377:BM436,AS$307,$E410)))</f>
        <v/>
      </c>
      <c r="AT410" s="2406" t="str">
        <f ca="1">IF($E410&gt;$E$12,"",IF(($E410&gt;=AT$307),AT373-$D410*AT$302,INDEX(F377:BM436,AT$307,$E410)))</f>
        <v/>
      </c>
      <c r="AU410" s="2406" t="str">
        <f ca="1">IF($E410&gt;$E$12,"",IF(($E410&gt;=AU$307),AU373-$D410*AU$302,INDEX(F377:BM436,AU$307,$E410)))</f>
        <v/>
      </c>
      <c r="AV410" s="2406" t="str">
        <f ca="1">IF($E410&gt;$E$12,"",IF(($E410&gt;=AV$307),AV373-$D410*AV$302,INDEX(F377:BM436,AV$307,$E410)))</f>
        <v/>
      </c>
      <c r="AW410" s="2406" t="str">
        <f ca="1">IF($E410&gt;$E$12,"",IF(($E410&gt;=AW$307),AW373-$D410*AW$302,INDEX(F377:BM436,AW$307,$E410)))</f>
        <v/>
      </c>
      <c r="AX410" s="2406" t="str">
        <f ca="1">IF($E410&gt;$E$12,"",IF(($E410&gt;=AX$307),AX373-$D410*AX$302,INDEX(F377:BM436,AX$307,$E410)))</f>
        <v/>
      </c>
      <c r="AY410" s="2406" t="str">
        <f ca="1">IF($E410&gt;$E$12,"",IF(($E410&gt;=AY$307),AY373-$D410*AY$302,INDEX(F377:BM436,AY$307,$E410)))</f>
        <v/>
      </c>
      <c r="AZ410" s="2406" t="str">
        <f ca="1">IF($E410&gt;$E$12,"",IF(($E410&gt;=AZ$307),AZ373-$D410*AZ$302,INDEX(F377:BM436,AZ$307,$E410)))</f>
        <v/>
      </c>
      <c r="BA410" s="2406" t="str">
        <f ca="1">IF($E410&gt;$E$12,"",IF(($E410&gt;=BA$307),BA373-$D410*BA$302,INDEX(F377:BM436,BA$307,$E410)))</f>
        <v/>
      </c>
      <c r="BB410" s="2406" t="str">
        <f ca="1">IF($E410&gt;$E$12,"",IF(($E410&gt;=BB$307),BB373-$D410*BB$302,INDEX(F377:BM436,BB$307,$E410)))</f>
        <v/>
      </c>
      <c r="BC410" s="2406" t="str">
        <f ca="1">IF($E410&gt;$E$12,"",IF(($E410&gt;=BC$307),BC373-$D410*BC$302,INDEX(F377:BM436,BC$307,$E410)))</f>
        <v/>
      </c>
      <c r="BD410" s="2406" t="str">
        <f ca="1">IF($E410&gt;$E$12,"",IF(($E410&gt;=BD$307),BD373-$D410*BD$302,INDEX(F377:BM436,BD$307,$E410)))</f>
        <v/>
      </c>
      <c r="BE410" s="2406" t="str">
        <f ca="1">IF($E410&gt;$E$12,"",IF(($E410&gt;=BE$307),BE373-$D410*BE$302,INDEX(F377:BM436,BE$307,$E410)))</f>
        <v/>
      </c>
      <c r="BF410" s="2406" t="str">
        <f ca="1">IF($E410&gt;$E$12,"",IF(($E410&gt;=BF$307),BF373-$D410*BF$302,INDEX(F377:BM436,BF$307,$E410)))</f>
        <v/>
      </c>
      <c r="BG410" s="2406" t="str">
        <f ca="1">IF($E410&gt;$E$12,"",IF(($E410&gt;=BG$307),BG373-$D410*BG$302,INDEX(F377:BM436,BG$307,$E410)))</f>
        <v/>
      </c>
      <c r="BH410" s="2406" t="str">
        <f ca="1">IF($E410&gt;$E$12,"",IF(($E410&gt;=BH$307),BH373-$D410*BH$302,INDEX(F377:BM436,BH$307,$E410)))</f>
        <v/>
      </c>
      <c r="BI410" s="2406" t="str">
        <f ca="1">IF($E410&gt;$E$12,"",IF(($E410&gt;=BI$307),BI373-$D410*BI$302,INDEX(F377:BM436,BI$307,$E410)))</f>
        <v/>
      </c>
      <c r="BJ410" s="2406" t="str">
        <f ca="1">IF($E410&gt;$E$12,"",IF(($E410&gt;=BJ$307),BJ373-$D410*BJ$302,INDEX(F377:BM436,BJ$307,$E410)))</f>
        <v/>
      </c>
      <c r="BK410" s="2406" t="str">
        <f ca="1">IF($E410&gt;$E$12,"",IF(($E410&gt;=BK$307),BK373-$D410*BK$302,INDEX(F377:BM436,BK$307,$E410)))</f>
        <v/>
      </c>
      <c r="BL410" s="2406" t="str">
        <f ca="1">IF($E410&gt;$E$12,"",IF(($E410&gt;=BL$307),BL373-$D410*BL$302,INDEX(F377:BM436,BL$307,$E410)))</f>
        <v/>
      </c>
      <c r="BM410" s="2406" t="str">
        <f ca="1">IF($E410&gt;$E$12,"",IF(($E410&gt;=BM$307),BM373-$D410*BM$302,INDEX(F377:BM436,BM$307,$E410)))</f>
        <v/>
      </c>
    </row>
    <row r="411" spans="3:65" ht="13.5" x14ac:dyDescent="0.25">
      <c r="C411" s="2357"/>
      <c r="D411" s="2405">
        <f ca="1">INDEX(F372:BM372,E411)</f>
        <v>1</v>
      </c>
      <c r="E411" s="2316">
        <v>35</v>
      </c>
      <c r="F411" s="2406" t="str">
        <f ca="1">IF($E411&gt;$E$12,"",IF(($E411&gt;=F$307),F373-$D411*F$302,INDEX(F377:BM436,F$307,$E411)))</f>
        <v/>
      </c>
      <c r="G411" s="2406" t="str">
        <f ca="1">IF($E411&gt;$E$12,"",IF(($E411&gt;=G$307),G373-$D411*G$302,INDEX(F377:BM436,G$307,$E411)))</f>
        <v/>
      </c>
      <c r="H411" s="2406" t="str">
        <f ca="1">IF($E411&gt;$E$12,"",IF(($E411&gt;=H$307),H373-$D411*H$302,INDEX(F377:BM436,H$307,$E411)))</f>
        <v/>
      </c>
      <c r="I411" s="2406" t="str">
        <f ca="1">IF($E411&gt;$E$12,"",IF(($E411&gt;=I$307),I373-$D411*I$302,INDEX(F377:BM436,I$307,$E411)))</f>
        <v/>
      </c>
      <c r="J411" s="2406" t="str">
        <f ca="1">IF($E411&gt;$E$12,"",IF(($E411&gt;=J$307),J373-$D411*J$302,INDEX(F377:BM436,J$307,$E411)))</f>
        <v/>
      </c>
      <c r="K411" s="2406" t="str">
        <f ca="1">IF($E411&gt;$E$12,"",IF(($E411&gt;=K$307),K373-$D411*K$302,INDEX(F377:BM436,K$307,$E411)))</f>
        <v/>
      </c>
      <c r="L411" s="2406" t="str">
        <f ca="1">IF($E411&gt;$E$12,"",IF(($E411&gt;=L$307),L373-$D411*L$302,INDEX(F377:BM436,L$307,$E411)))</f>
        <v/>
      </c>
      <c r="M411" s="2406" t="str">
        <f ca="1">IF($E411&gt;$E$12,"",IF(($E411&gt;=M$307),M373-$D411*M$302,INDEX(F377:BM436,M$307,$E411)))</f>
        <v/>
      </c>
      <c r="N411" s="2406" t="str">
        <f ca="1">IF($E411&gt;$E$12,"",IF(($E411&gt;=N$307),N373-$D411*N$302,INDEX(F377:BM436,N$307,$E411)))</f>
        <v/>
      </c>
      <c r="O411" s="2406" t="str">
        <f ca="1">IF($E411&gt;$E$12,"",IF(($E411&gt;=O$307),O373-$D411*O$302,INDEX(F377:BM436,O$307,$E411)))</f>
        <v/>
      </c>
      <c r="P411" s="2406" t="str">
        <f ca="1">IF($E411&gt;$E$12,"",IF(($E411&gt;=P$307),P373-$D411*P$302,INDEX(F377:BM436,P$307,$E411)))</f>
        <v/>
      </c>
      <c r="Q411" s="2406" t="str">
        <f ca="1">IF($E411&gt;$E$12,"",IF(($E411&gt;=Q$307),Q373-$D411*Q$302,INDEX(F377:BM436,Q$307,$E411)))</f>
        <v/>
      </c>
      <c r="R411" s="2406" t="str">
        <f ca="1">IF($E411&gt;$E$12,"",IF(($E411&gt;=R$307),R373-$D411*R$302,INDEX(F377:BM436,R$307,$E411)))</f>
        <v/>
      </c>
      <c r="S411" s="2406" t="str">
        <f ca="1">IF($E411&gt;$E$12,"",IF(($E411&gt;=S$307),S373-$D411*S$302,INDEX(F377:BM436,S$307,$E411)))</f>
        <v/>
      </c>
      <c r="T411" s="2406" t="str">
        <f ca="1">IF($E411&gt;$E$12,"",IF(($E411&gt;=T$307),T373-$D411*T$302,INDEX(F377:BM436,T$307,$E411)))</f>
        <v/>
      </c>
      <c r="U411" s="2406" t="str">
        <f ca="1">IF($E411&gt;$E$12,"",IF(($E411&gt;=U$307),U373-$D411*U$302,INDEX(F377:BM436,U$307,$E411)))</f>
        <v/>
      </c>
      <c r="V411" s="2406" t="str">
        <f ca="1">IF($E411&gt;$E$12,"",IF(($E411&gt;=V$307),V373-$D411*V$302,INDEX(F377:BM436,V$307,$E411)))</f>
        <v/>
      </c>
      <c r="W411" s="2406" t="str">
        <f ca="1">IF($E411&gt;$E$12,"",IF(($E411&gt;=W$307),W373-$D411*W$302,INDEX(F377:BM436,W$307,$E411)))</f>
        <v/>
      </c>
      <c r="X411" s="2406" t="str">
        <f ca="1">IF($E411&gt;$E$12,"",IF(($E411&gt;=X$307),X373-$D411*X$302,INDEX(F377:BM436,X$307,$E411)))</f>
        <v/>
      </c>
      <c r="Y411" s="2406" t="str">
        <f ca="1">IF($E411&gt;$E$12,"",IF(($E411&gt;=Y$307),Y373-$D411*Y$302,INDEX(F377:BM436,Y$307,$E411)))</f>
        <v/>
      </c>
      <c r="Z411" s="2406" t="str">
        <f ca="1">IF($E411&gt;$E$12,"",IF(($E411&gt;=Z$307),Z373-$D411*Z$302,INDEX(F377:BM436,Z$307,$E411)))</f>
        <v/>
      </c>
      <c r="AA411" s="2406" t="str">
        <f ca="1">IF($E411&gt;$E$12,"",IF(($E411&gt;=AA$307),AA373-$D411*AA$302,INDEX(F377:BM436,AA$307,$E411)))</f>
        <v/>
      </c>
      <c r="AB411" s="2406" t="str">
        <f ca="1">IF($E411&gt;$E$12,"",IF(($E411&gt;=AB$307),AB373-$D411*AB$302,INDEX(F377:BM436,AB$307,$E411)))</f>
        <v/>
      </c>
      <c r="AC411" s="2406" t="str">
        <f ca="1">IF($E411&gt;$E$12,"",IF(($E411&gt;=AC$307),AC373-$D411*AC$302,INDEX(F377:BM436,AC$307,$E411)))</f>
        <v/>
      </c>
      <c r="AD411" s="2406" t="str">
        <f ca="1">IF($E411&gt;$E$12,"",IF(($E411&gt;=AD$307),AD373-$D411*AD$302,INDEX(F377:BM436,AD$307,$E411)))</f>
        <v/>
      </c>
      <c r="AE411" s="2406" t="str">
        <f ca="1">IF($E411&gt;$E$12,"",IF(($E411&gt;=AE$307),AE373-$D411*AE$302,INDEX(F377:BM436,AE$307,$E411)))</f>
        <v/>
      </c>
      <c r="AF411" s="2406" t="str">
        <f ca="1">IF($E411&gt;$E$12,"",IF(($E411&gt;=AF$307),AF373-$D411*AF$302,INDEX(F377:BM436,AF$307,$E411)))</f>
        <v/>
      </c>
      <c r="AG411" s="2406" t="str">
        <f ca="1">IF($E411&gt;$E$12,"",IF(($E411&gt;=AG$307),AG373-$D411*AG$302,INDEX(F377:BM436,AG$307,$E411)))</f>
        <v/>
      </c>
      <c r="AH411" s="2406" t="str">
        <f ca="1">IF($E411&gt;$E$12,"",IF(($E411&gt;=AH$307),AH373-$D411*AH$302,INDEX(F377:BM436,AH$307,$E411)))</f>
        <v/>
      </c>
      <c r="AI411" s="2406" t="str">
        <f ca="1">IF($E411&gt;$E$12,"",IF(($E411&gt;=AI$307),AI373-$D411*AI$302,INDEX(F377:BM436,AI$307,$E411)))</f>
        <v/>
      </c>
      <c r="AJ411" s="2406" t="str">
        <f ca="1">IF($E411&gt;$E$12,"",IF(($E411&gt;=AJ$307),AJ373-$D411*AJ$302,INDEX(F377:BM436,AJ$307,$E411)))</f>
        <v/>
      </c>
      <c r="AK411" s="2406" t="str">
        <f ca="1">IF($E411&gt;$E$12,"",IF(($E411&gt;=AK$307),AK373-$D411*AK$302,INDEX(F377:BM436,AK$307,$E411)))</f>
        <v/>
      </c>
      <c r="AL411" s="2406" t="str">
        <f ca="1">IF($E411&gt;$E$12,"",IF(($E411&gt;=AL$307),AL373-$D411*AL$302,INDEX(F377:BM436,AL$307,$E411)))</f>
        <v/>
      </c>
      <c r="AM411" s="2406" t="str">
        <f ca="1">IF($E411&gt;$E$12,"",IF(($E411&gt;=AM$307),AM373-$D411*AM$302,INDEX(F377:BM436,AM$307,$E411)))</f>
        <v/>
      </c>
      <c r="AN411" s="2406" t="str">
        <f ca="1">IF($E411&gt;$E$12,"",IF(($E411&gt;=AN$307),AN373-$D411*AN$302,INDEX(F377:BM436,AN$307,$E411)))</f>
        <v/>
      </c>
      <c r="AO411" s="2406" t="str">
        <f ca="1">IF($E411&gt;$E$12,"",IF(($E411&gt;=AO$307),AO373-$D411*AO$302,INDEX(F377:BM436,AO$307,$E411)))</f>
        <v/>
      </c>
      <c r="AP411" s="2406" t="str">
        <f ca="1">IF($E411&gt;$E$12,"",IF(($E411&gt;=AP$307),AP373-$D411*AP$302,INDEX(F377:BM436,AP$307,$E411)))</f>
        <v/>
      </c>
      <c r="AQ411" s="2406" t="str">
        <f ca="1">IF($E411&gt;$E$12,"",IF(($E411&gt;=AQ$307),AQ373-$D411*AQ$302,INDEX(F377:BM436,AQ$307,$E411)))</f>
        <v/>
      </c>
      <c r="AR411" s="2406" t="str">
        <f ca="1">IF($E411&gt;$E$12,"",IF(($E411&gt;=AR$307),AR373-$D411*AR$302,INDEX(F377:BM436,AR$307,$E411)))</f>
        <v/>
      </c>
      <c r="AS411" s="2406" t="str">
        <f ca="1">IF($E411&gt;$E$12,"",IF(($E411&gt;=AS$307),AS373-$D411*AS$302,INDEX(F377:BM436,AS$307,$E411)))</f>
        <v/>
      </c>
      <c r="AT411" s="2406" t="str">
        <f ca="1">IF($E411&gt;$E$12,"",IF(($E411&gt;=AT$307),AT373-$D411*AT$302,INDEX(F377:BM436,AT$307,$E411)))</f>
        <v/>
      </c>
      <c r="AU411" s="2406" t="str">
        <f ca="1">IF($E411&gt;$E$12,"",IF(($E411&gt;=AU$307),AU373-$D411*AU$302,INDEX(F377:BM436,AU$307,$E411)))</f>
        <v/>
      </c>
      <c r="AV411" s="2406" t="str">
        <f ca="1">IF($E411&gt;$E$12,"",IF(($E411&gt;=AV$307),AV373-$D411*AV$302,INDEX(F377:BM436,AV$307,$E411)))</f>
        <v/>
      </c>
      <c r="AW411" s="2406" t="str">
        <f ca="1">IF($E411&gt;$E$12,"",IF(($E411&gt;=AW$307),AW373-$D411*AW$302,INDEX(F377:BM436,AW$307,$E411)))</f>
        <v/>
      </c>
      <c r="AX411" s="2406" t="str">
        <f ca="1">IF($E411&gt;$E$12,"",IF(($E411&gt;=AX$307),AX373-$D411*AX$302,INDEX(F377:BM436,AX$307,$E411)))</f>
        <v/>
      </c>
      <c r="AY411" s="2406" t="str">
        <f ca="1">IF($E411&gt;$E$12,"",IF(($E411&gt;=AY$307),AY373-$D411*AY$302,INDEX(F377:BM436,AY$307,$E411)))</f>
        <v/>
      </c>
      <c r="AZ411" s="2406" t="str">
        <f ca="1">IF($E411&gt;$E$12,"",IF(($E411&gt;=AZ$307),AZ373-$D411*AZ$302,INDEX(F377:BM436,AZ$307,$E411)))</f>
        <v/>
      </c>
      <c r="BA411" s="2406" t="str">
        <f ca="1">IF($E411&gt;$E$12,"",IF(($E411&gt;=BA$307),BA373-$D411*BA$302,INDEX(F377:BM436,BA$307,$E411)))</f>
        <v/>
      </c>
      <c r="BB411" s="2406" t="str">
        <f ca="1">IF($E411&gt;$E$12,"",IF(($E411&gt;=BB$307),BB373-$D411*BB$302,INDEX(F377:BM436,BB$307,$E411)))</f>
        <v/>
      </c>
      <c r="BC411" s="2406" t="str">
        <f ca="1">IF($E411&gt;$E$12,"",IF(($E411&gt;=BC$307),BC373-$D411*BC$302,INDEX(F377:BM436,BC$307,$E411)))</f>
        <v/>
      </c>
      <c r="BD411" s="2406" t="str">
        <f ca="1">IF($E411&gt;$E$12,"",IF(($E411&gt;=BD$307),BD373-$D411*BD$302,INDEX(F377:BM436,BD$307,$E411)))</f>
        <v/>
      </c>
      <c r="BE411" s="2406" t="str">
        <f ca="1">IF($E411&gt;$E$12,"",IF(($E411&gt;=BE$307),BE373-$D411*BE$302,INDEX(F377:BM436,BE$307,$E411)))</f>
        <v/>
      </c>
      <c r="BF411" s="2406" t="str">
        <f ca="1">IF($E411&gt;$E$12,"",IF(($E411&gt;=BF$307),BF373-$D411*BF$302,INDEX(F377:BM436,BF$307,$E411)))</f>
        <v/>
      </c>
      <c r="BG411" s="2406" t="str">
        <f ca="1">IF($E411&gt;$E$12,"",IF(($E411&gt;=BG$307),BG373-$D411*BG$302,INDEX(F377:BM436,BG$307,$E411)))</f>
        <v/>
      </c>
      <c r="BH411" s="2406" t="str">
        <f ca="1">IF($E411&gt;$E$12,"",IF(($E411&gt;=BH$307),BH373-$D411*BH$302,INDEX(F377:BM436,BH$307,$E411)))</f>
        <v/>
      </c>
      <c r="BI411" s="2406" t="str">
        <f ca="1">IF($E411&gt;$E$12,"",IF(($E411&gt;=BI$307),BI373-$D411*BI$302,INDEX(F377:BM436,BI$307,$E411)))</f>
        <v/>
      </c>
      <c r="BJ411" s="2406" t="str">
        <f ca="1">IF($E411&gt;$E$12,"",IF(($E411&gt;=BJ$307),BJ373-$D411*BJ$302,INDEX(F377:BM436,BJ$307,$E411)))</f>
        <v/>
      </c>
      <c r="BK411" s="2406" t="str">
        <f ca="1">IF($E411&gt;$E$12,"",IF(($E411&gt;=BK$307),BK373-$D411*BK$302,INDEX(F377:BM436,BK$307,$E411)))</f>
        <v/>
      </c>
      <c r="BL411" s="2406" t="str">
        <f ca="1">IF($E411&gt;$E$12,"",IF(($E411&gt;=BL$307),BL373-$D411*BL$302,INDEX(F377:BM436,BL$307,$E411)))</f>
        <v/>
      </c>
      <c r="BM411" s="2406" t="str">
        <f ca="1">IF($E411&gt;$E$12,"",IF(($E411&gt;=BM$307),BM373-$D411*BM$302,INDEX(F377:BM436,BM$307,$E411)))</f>
        <v/>
      </c>
    </row>
    <row r="412" spans="3:65" ht="13.5" x14ac:dyDescent="0.25">
      <c r="C412" s="2357"/>
      <c r="D412" s="2405">
        <f ca="1">INDEX(F372:BM372,E412)</f>
        <v>1</v>
      </c>
      <c r="E412" s="2316">
        <v>36</v>
      </c>
      <c r="F412" s="2406" t="str">
        <f ca="1">IF($E412&gt;$E$12,"",IF(($E412&gt;=F$307),F373-$D412*F$302,INDEX(F377:BM436,F$307,$E412)))</f>
        <v/>
      </c>
      <c r="G412" s="2406" t="str">
        <f ca="1">IF($E412&gt;$E$12,"",IF(($E412&gt;=G$307),G373-$D412*G$302,INDEX(F377:BM436,G$307,$E412)))</f>
        <v/>
      </c>
      <c r="H412" s="2406" t="str">
        <f ca="1">IF($E412&gt;$E$12,"",IF(($E412&gt;=H$307),H373-$D412*H$302,INDEX(F377:BM436,H$307,$E412)))</f>
        <v/>
      </c>
      <c r="I412" s="2406" t="str">
        <f ca="1">IF($E412&gt;$E$12,"",IF(($E412&gt;=I$307),I373-$D412*I$302,INDEX(F377:BM436,I$307,$E412)))</f>
        <v/>
      </c>
      <c r="J412" s="2406" t="str">
        <f ca="1">IF($E412&gt;$E$12,"",IF(($E412&gt;=J$307),J373-$D412*J$302,INDEX(F377:BM436,J$307,$E412)))</f>
        <v/>
      </c>
      <c r="K412" s="2406" t="str">
        <f ca="1">IF($E412&gt;$E$12,"",IF(($E412&gt;=K$307),K373-$D412*K$302,INDEX(F377:BM436,K$307,$E412)))</f>
        <v/>
      </c>
      <c r="L412" s="2406" t="str">
        <f ca="1">IF($E412&gt;$E$12,"",IF(($E412&gt;=L$307),L373-$D412*L$302,INDEX(F377:BM436,L$307,$E412)))</f>
        <v/>
      </c>
      <c r="M412" s="2406" t="str">
        <f ca="1">IF($E412&gt;$E$12,"",IF(($E412&gt;=M$307),M373-$D412*M$302,INDEX(F377:BM436,M$307,$E412)))</f>
        <v/>
      </c>
      <c r="N412" s="2406" t="str">
        <f ca="1">IF($E412&gt;$E$12,"",IF(($E412&gt;=N$307),N373-$D412*N$302,INDEX(F377:BM436,N$307,$E412)))</f>
        <v/>
      </c>
      <c r="O412" s="2406" t="str">
        <f ca="1">IF($E412&gt;$E$12,"",IF(($E412&gt;=O$307),O373-$D412*O$302,INDEX(F377:BM436,O$307,$E412)))</f>
        <v/>
      </c>
      <c r="P412" s="2406" t="str">
        <f ca="1">IF($E412&gt;$E$12,"",IF(($E412&gt;=P$307),P373-$D412*P$302,INDEX(F377:BM436,P$307,$E412)))</f>
        <v/>
      </c>
      <c r="Q412" s="2406" t="str">
        <f ca="1">IF($E412&gt;$E$12,"",IF(($E412&gt;=Q$307),Q373-$D412*Q$302,INDEX(F377:BM436,Q$307,$E412)))</f>
        <v/>
      </c>
      <c r="R412" s="2406" t="str">
        <f ca="1">IF($E412&gt;$E$12,"",IF(($E412&gt;=R$307),R373-$D412*R$302,INDEX(F377:BM436,R$307,$E412)))</f>
        <v/>
      </c>
      <c r="S412" s="2406" t="str">
        <f ca="1">IF($E412&gt;$E$12,"",IF(($E412&gt;=S$307),S373-$D412*S$302,INDEX(F377:BM436,S$307,$E412)))</f>
        <v/>
      </c>
      <c r="T412" s="2406" t="str">
        <f ca="1">IF($E412&gt;$E$12,"",IF(($E412&gt;=T$307),T373-$D412*T$302,INDEX(F377:BM436,T$307,$E412)))</f>
        <v/>
      </c>
      <c r="U412" s="2406" t="str">
        <f ca="1">IF($E412&gt;$E$12,"",IF(($E412&gt;=U$307),U373-$D412*U$302,INDEX(F377:BM436,U$307,$E412)))</f>
        <v/>
      </c>
      <c r="V412" s="2406" t="str">
        <f ca="1">IF($E412&gt;$E$12,"",IF(($E412&gt;=V$307),V373-$D412*V$302,INDEX(F377:BM436,V$307,$E412)))</f>
        <v/>
      </c>
      <c r="W412" s="2406" t="str">
        <f ca="1">IF($E412&gt;$E$12,"",IF(($E412&gt;=W$307),W373-$D412*W$302,INDEX(F377:BM436,W$307,$E412)))</f>
        <v/>
      </c>
      <c r="X412" s="2406" t="str">
        <f ca="1">IF($E412&gt;$E$12,"",IF(($E412&gt;=X$307),X373-$D412*X$302,INDEX(F377:BM436,X$307,$E412)))</f>
        <v/>
      </c>
      <c r="Y412" s="2406" t="str">
        <f ca="1">IF($E412&gt;$E$12,"",IF(($E412&gt;=Y$307),Y373-$D412*Y$302,INDEX(F377:BM436,Y$307,$E412)))</f>
        <v/>
      </c>
      <c r="Z412" s="2406" t="str">
        <f ca="1">IF($E412&gt;$E$12,"",IF(($E412&gt;=Z$307),Z373-$D412*Z$302,INDEX(F377:BM436,Z$307,$E412)))</f>
        <v/>
      </c>
      <c r="AA412" s="2406" t="str">
        <f ca="1">IF($E412&gt;$E$12,"",IF(($E412&gt;=AA$307),AA373-$D412*AA$302,INDEX(F377:BM436,AA$307,$E412)))</f>
        <v/>
      </c>
      <c r="AB412" s="2406" t="str">
        <f ca="1">IF($E412&gt;$E$12,"",IF(($E412&gt;=AB$307),AB373-$D412*AB$302,INDEX(F377:BM436,AB$307,$E412)))</f>
        <v/>
      </c>
      <c r="AC412" s="2406" t="str">
        <f ca="1">IF($E412&gt;$E$12,"",IF(($E412&gt;=AC$307),AC373-$D412*AC$302,INDEX(F377:BM436,AC$307,$E412)))</f>
        <v/>
      </c>
      <c r="AD412" s="2406" t="str">
        <f ca="1">IF($E412&gt;$E$12,"",IF(($E412&gt;=AD$307),AD373-$D412*AD$302,INDEX(F377:BM436,AD$307,$E412)))</f>
        <v/>
      </c>
      <c r="AE412" s="2406" t="str">
        <f ca="1">IF($E412&gt;$E$12,"",IF(($E412&gt;=AE$307),AE373-$D412*AE$302,INDEX(F377:BM436,AE$307,$E412)))</f>
        <v/>
      </c>
      <c r="AF412" s="2406" t="str">
        <f ca="1">IF($E412&gt;$E$12,"",IF(($E412&gt;=AF$307),AF373-$D412*AF$302,INDEX(F377:BM436,AF$307,$E412)))</f>
        <v/>
      </c>
      <c r="AG412" s="2406" t="str">
        <f ca="1">IF($E412&gt;$E$12,"",IF(($E412&gt;=AG$307),AG373-$D412*AG$302,INDEX(F377:BM436,AG$307,$E412)))</f>
        <v/>
      </c>
      <c r="AH412" s="2406" t="str">
        <f ca="1">IF($E412&gt;$E$12,"",IF(($E412&gt;=AH$307),AH373-$D412*AH$302,INDEX(F377:BM436,AH$307,$E412)))</f>
        <v/>
      </c>
      <c r="AI412" s="2406" t="str">
        <f ca="1">IF($E412&gt;$E$12,"",IF(($E412&gt;=AI$307),AI373-$D412*AI$302,INDEX(F377:BM436,AI$307,$E412)))</f>
        <v/>
      </c>
      <c r="AJ412" s="2406" t="str">
        <f ca="1">IF($E412&gt;$E$12,"",IF(($E412&gt;=AJ$307),AJ373-$D412*AJ$302,INDEX(F377:BM436,AJ$307,$E412)))</f>
        <v/>
      </c>
      <c r="AK412" s="2406" t="str">
        <f ca="1">IF($E412&gt;$E$12,"",IF(($E412&gt;=AK$307),AK373-$D412*AK$302,INDEX(F377:BM436,AK$307,$E412)))</f>
        <v/>
      </c>
      <c r="AL412" s="2406" t="str">
        <f ca="1">IF($E412&gt;$E$12,"",IF(($E412&gt;=AL$307),AL373-$D412*AL$302,INDEX(F377:BM436,AL$307,$E412)))</f>
        <v/>
      </c>
      <c r="AM412" s="2406" t="str">
        <f ca="1">IF($E412&gt;$E$12,"",IF(($E412&gt;=AM$307),AM373-$D412*AM$302,INDEX(F377:BM436,AM$307,$E412)))</f>
        <v/>
      </c>
      <c r="AN412" s="2406" t="str">
        <f ca="1">IF($E412&gt;$E$12,"",IF(($E412&gt;=AN$307),AN373-$D412*AN$302,INDEX(F377:BM436,AN$307,$E412)))</f>
        <v/>
      </c>
      <c r="AO412" s="2406" t="str">
        <f ca="1">IF($E412&gt;$E$12,"",IF(($E412&gt;=AO$307),AO373-$D412*AO$302,INDEX(F377:BM436,AO$307,$E412)))</f>
        <v/>
      </c>
      <c r="AP412" s="2406" t="str">
        <f ca="1">IF($E412&gt;$E$12,"",IF(($E412&gt;=AP$307),AP373-$D412*AP$302,INDEX(F377:BM436,AP$307,$E412)))</f>
        <v/>
      </c>
      <c r="AQ412" s="2406" t="str">
        <f ca="1">IF($E412&gt;$E$12,"",IF(($E412&gt;=AQ$307),AQ373-$D412*AQ$302,INDEX(F377:BM436,AQ$307,$E412)))</f>
        <v/>
      </c>
      <c r="AR412" s="2406" t="str">
        <f ca="1">IF($E412&gt;$E$12,"",IF(($E412&gt;=AR$307),AR373-$D412*AR$302,INDEX(F377:BM436,AR$307,$E412)))</f>
        <v/>
      </c>
      <c r="AS412" s="2406" t="str">
        <f ca="1">IF($E412&gt;$E$12,"",IF(($E412&gt;=AS$307),AS373-$D412*AS$302,INDEX(F377:BM436,AS$307,$E412)))</f>
        <v/>
      </c>
      <c r="AT412" s="2406" t="str">
        <f ca="1">IF($E412&gt;$E$12,"",IF(($E412&gt;=AT$307),AT373-$D412*AT$302,INDEX(F377:BM436,AT$307,$E412)))</f>
        <v/>
      </c>
      <c r="AU412" s="2406" t="str">
        <f ca="1">IF($E412&gt;$E$12,"",IF(($E412&gt;=AU$307),AU373-$D412*AU$302,INDEX(F377:BM436,AU$307,$E412)))</f>
        <v/>
      </c>
      <c r="AV412" s="2406" t="str">
        <f ca="1">IF($E412&gt;$E$12,"",IF(($E412&gt;=AV$307),AV373-$D412*AV$302,INDEX(F377:BM436,AV$307,$E412)))</f>
        <v/>
      </c>
      <c r="AW412" s="2406" t="str">
        <f ca="1">IF($E412&gt;$E$12,"",IF(($E412&gt;=AW$307),AW373-$D412*AW$302,INDEX(F377:BM436,AW$307,$E412)))</f>
        <v/>
      </c>
      <c r="AX412" s="2406" t="str">
        <f ca="1">IF($E412&gt;$E$12,"",IF(($E412&gt;=AX$307),AX373-$D412*AX$302,INDEX(F377:BM436,AX$307,$E412)))</f>
        <v/>
      </c>
      <c r="AY412" s="2406" t="str">
        <f ca="1">IF($E412&gt;$E$12,"",IF(($E412&gt;=AY$307),AY373-$D412*AY$302,INDEX(F377:BM436,AY$307,$E412)))</f>
        <v/>
      </c>
      <c r="AZ412" s="2406" t="str">
        <f ca="1">IF($E412&gt;$E$12,"",IF(($E412&gt;=AZ$307),AZ373-$D412*AZ$302,INDEX(F377:BM436,AZ$307,$E412)))</f>
        <v/>
      </c>
      <c r="BA412" s="2406" t="str">
        <f ca="1">IF($E412&gt;$E$12,"",IF(($E412&gt;=BA$307),BA373-$D412*BA$302,INDEX(F377:BM436,BA$307,$E412)))</f>
        <v/>
      </c>
      <c r="BB412" s="2406" t="str">
        <f ca="1">IF($E412&gt;$E$12,"",IF(($E412&gt;=BB$307),BB373-$D412*BB$302,INDEX(F377:BM436,BB$307,$E412)))</f>
        <v/>
      </c>
      <c r="BC412" s="2406" t="str">
        <f ca="1">IF($E412&gt;$E$12,"",IF(($E412&gt;=BC$307),BC373-$D412*BC$302,INDEX(F377:BM436,BC$307,$E412)))</f>
        <v/>
      </c>
      <c r="BD412" s="2406" t="str">
        <f ca="1">IF($E412&gt;$E$12,"",IF(($E412&gt;=BD$307),BD373-$D412*BD$302,INDEX(F377:BM436,BD$307,$E412)))</f>
        <v/>
      </c>
      <c r="BE412" s="2406" t="str">
        <f ca="1">IF($E412&gt;$E$12,"",IF(($E412&gt;=BE$307),BE373-$D412*BE$302,INDEX(F377:BM436,BE$307,$E412)))</f>
        <v/>
      </c>
      <c r="BF412" s="2406" t="str">
        <f ca="1">IF($E412&gt;$E$12,"",IF(($E412&gt;=BF$307),BF373-$D412*BF$302,INDEX(F377:BM436,BF$307,$E412)))</f>
        <v/>
      </c>
      <c r="BG412" s="2406" t="str">
        <f ca="1">IF($E412&gt;$E$12,"",IF(($E412&gt;=BG$307),BG373-$D412*BG$302,INDEX(F377:BM436,BG$307,$E412)))</f>
        <v/>
      </c>
      <c r="BH412" s="2406" t="str">
        <f ca="1">IF($E412&gt;$E$12,"",IF(($E412&gt;=BH$307),BH373-$D412*BH$302,INDEX(F377:BM436,BH$307,$E412)))</f>
        <v/>
      </c>
      <c r="BI412" s="2406" t="str">
        <f ca="1">IF($E412&gt;$E$12,"",IF(($E412&gt;=BI$307),BI373-$D412*BI$302,INDEX(F377:BM436,BI$307,$E412)))</f>
        <v/>
      </c>
      <c r="BJ412" s="2406" t="str">
        <f ca="1">IF($E412&gt;$E$12,"",IF(($E412&gt;=BJ$307),BJ373-$D412*BJ$302,INDEX(F377:BM436,BJ$307,$E412)))</f>
        <v/>
      </c>
      <c r="BK412" s="2406" t="str">
        <f ca="1">IF($E412&gt;$E$12,"",IF(($E412&gt;=BK$307),BK373-$D412*BK$302,INDEX(F377:BM436,BK$307,$E412)))</f>
        <v/>
      </c>
      <c r="BL412" s="2406" t="str">
        <f ca="1">IF($E412&gt;$E$12,"",IF(($E412&gt;=BL$307),BL373-$D412*BL$302,INDEX(F377:BM436,BL$307,$E412)))</f>
        <v/>
      </c>
      <c r="BM412" s="2406" t="str">
        <f ca="1">IF($E412&gt;$E$12,"",IF(($E412&gt;=BM$307),BM373-$D412*BM$302,INDEX(F377:BM436,BM$307,$E412)))</f>
        <v/>
      </c>
    </row>
    <row r="413" spans="3:65" ht="13.5" x14ac:dyDescent="0.25">
      <c r="C413" s="2357"/>
      <c r="D413" s="2405">
        <f ca="1">INDEX(F372:BM372,E413)</f>
        <v>1</v>
      </c>
      <c r="E413" s="2316">
        <v>37</v>
      </c>
      <c r="F413" s="2406" t="str">
        <f ca="1">IF($E413&gt;$E$12,"",IF(($E413&gt;=F$307),F373-$D413*F$302,INDEX(F377:BM436,F$307,$E413)))</f>
        <v/>
      </c>
      <c r="G413" s="2406" t="str">
        <f ca="1">IF($E413&gt;$E$12,"",IF(($E413&gt;=G$307),G373-$D413*G$302,INDEX(F377:BM436,G$307,$E413)))</f>
        <v/>
      </c>
      <c r="H413" s="2406" t="str">
        <f ca="1">IF($E413&gt;$E$12,"",IF(($E413&gt;=H$307),H373-$D413*H$302,INDEX(F377:BM436,H$307,$E413)))</f>
        <v/>
      </c>
      <c r="I413" s="2406" t="str">
        <f ca="1">IF($E413&gt;$E$12,"",IF(($E413&gt;=I$307),I373-$D413*I$302,INDEX(F377:BM436,I$307,$E413)))</f>
        <v/>
      </c>
      <c r="J413" s="2406" t="str">
        <f ca="1">IF($E413&gt;$E$12,"",IF(($E413&gt;=J$307),J373-$D413*J$302,INDEX(F377:BM436,J$307,$E413)))</f>
        <v/>
      </c>
      <c r="K413" s="2406" t="str">
        <f ca="1">IF($E413&gt;$E$12,"",IF(($E413&gt;=K$307),K373-$D413*K$302,INDEX(F377:BM436,K$307,$E413)))</f>
        <v/>
      </c>
      <c r="L413" s="2406" t="str">
        <f ca="1">IF($E413&gt;$E$12,"",IF(($E413&gt;=L$307),L373-$D413*L$302,INDEX(F377:BM436,L$307,$E413)))</f>
        <v/>
      </c>
      <c r="M413" s="2406" t="str">
        <f ca="1">IF($E413&gt;$E$12,"",IF(($E413&gt;=M$307),M373-$D413*M$302,INDEX(F377:BM436,M$307,$E413)))</f>
        <v/>
      </c>
      <c r="N413" s="2406" t="str">
        <f ca="1">IF($E413&gt;$E$12,"",IF(($E413&gt;=N$307),N373-$D413*N$302,INDEX(F377:BM436,N$307,$E413)))</f>
        <v/>
      </c>
      <c r="O413" s="2406" t="str">
        <f ca="1">IF($E413&gt;$E$12,"",IF(($E413&gt;=O$307),O373-$D413*O$302,INDEX(F377:BM436,O$307,$E413)))</f>
        <v/>
      </c>
      <c r="P413" s="2406" t="str">
        <f ca="1">IF($E413&gt;$E$12,"",IF(($E413&gt;=P$307),P373-$D413*P$302,INDEX(F377:BM436,P$307,$E413)))</f>
        <v/>
      </c>
      <c r="Q413" s="2406" t="str">
        <f ca="1">IF($E413&gt;$E$12,"",IF(($E413&gt;=Q$307),Q373-$D413*Q$302,INDEX(F377:BM436,Q$307,$E413)))</f>
        <v/>
      </c>
      <c r="R413" s="2406" t="str">
        <f ca="1">IF($E413&gt;$E$12,"",IF(($E413&gt;=R$307),R373-$D413*R$302,INDEX(F377:BM436,R$307,$E413)))</f>
        <v/>
      </c>
      <c r="S413" s="2406" t="str">
        <f ca="1">IF($E413&gt;$E$12,"",IF(($E413&gt;=S$307),S373-$D413*S$302,INDEX(F377:BM436,S$307,$E413)))</f>
        <v/>
      </c>
      <c r="T413" s="2406" t="str">
        <f ca="1">IF($E413&gt;$E$12,"",IF(($E413&gt;=T$307),T373-$D413*T$302,INDEX(F377:BM436,T$307,$E413)))</f>
        <v/>
      </c>
      <c r="U413" s="2406" t="str">
        <f ca="1">IF($E413&gt;$E$12,"",IF(($E413&gt;=U$307),U373-$D413*U$302,INDEX(F377:BM436,U$307,$E413)))</f>
        <v/>
      </c>
      <c r="V413" s="2406" t="str">
        <f ca="1">IF($E413&gt;$E$12,"",IF(($E413&gt;=V$307),V373-$D413*V$302,INDEX(F377:BM436,V$307,$E413)))</f>
        <v/>
      </c>
      <c r="W413" s="2406" t="str">
        <f ca="1">IF($E413&gt;$E$12,"",IF(($E413&gt;=W$307),W373-$D413*W$302,INDEX(F377:BM436,W$307,$E413)))</f>
        <v/>
      </c>
      <c r="X413" s="2406" t="str">
        <f ca="1">IF($E413&gt;$E$12,"",IF(($E413&gt;=X$307),X373-$D413*X$302,INDEX(F377:BM436,X$307,$E413)))</f>
        <v/>
      </c>
      <c r="Y413" s="2406" t="str">
        <f ca="1">IF($E413&gt;$E$12,"",IF(($E413&gt;=Y$307),Y373-$D413*Y$302,INDEX(F377:BM436,Y$307,$E413)))</f>
        <v/>
      </c>
      <c r="Z413" s="2406" t="str">
        <f ca="1">IF($E413&gt;$E$12,"",IF(($E413&gt;=Z$307),Z373-$D413*Z$302,INDEX(F377:BM436,Z$307,$E413)))</f>
        <v/>
      </c>
      <c r="AA413" s="2406" t="str">
        <f ca="1">IF($E413&gt;$E$12,"",IF(($E413&gt;=AA$307),AA373-$D413*AA$302,INDEX(F377:BM436,AA$307,$E413)))</f>
        <v/>
      </c>
      <c r="AB413" s="2406" t="str">
        <f ca="1">IF($E413&gt;$E$12,"",IF(($E413&gt;=AB$307),AB373-$D413*AB$302,INDEX(F377:BM436,AB$307,$E413)))</f>
        <v/>
      </c>
      <c r="AC413" s="2406" t="str">
        <f ca="1">IF($E413&gt;$E$12,"",IF(($E413&gt;=AC$307),AC373-$D413*AC$302,INDEX(F377:BM436,AC$307,$E413)))</f>
        <v/>
      </c>
      <c r="AD413" s="2406" t="str">
        <f ca="1">IF($E413&gt;$E$12,"",IF(($E413&gt;=AD$307),AD373-$D413*AD$302,INDEX(F377:BM436,AD$307,$E413)))</f>
        <v/>
      </c>
      <c r="AE413" s="2406" t="str">
        <f ca="1">IF($E413&gt;$E$12,"",IF(($E413&gt;=AE$307),AE373-$D413*AE$302,INDEX(F377:BM436,AE$307,$E413)))</f>
        <v/>
      </c>
      <c r="AF413" s="2406" t="str">
        <f ca="1">IF($E413&gt;$E$12,"",IF(($E413&gt;=AF$307),AF373-$D413*AF$302,INDEX(F377:BM436,AF$307,$E413)))</f>
        <v/>
      </c>
      <c r="AG413" s="2406" t="str">
        <f ca="1">IF($E413&gt;$E$12,"",IF(($E413&gt;=AG$307),AG373-$D413*AG$302,INDEX(F377:BM436,AG$307,$E413)))</f>
        <v/>
      </c>
      <c r="AH413" s="2406" t="str">
        <f ca="1">IF($E413&gt;$E$12,"",IF(($E413&gt;=AH$307),AH373-$D413*AH$302,INDEX(F377:BM436,AH$307,$E413)))</f>
        <v/>
      </c>
      <c r="AI413" s="2406" t="str">
        <f ca="1">IF($E413&gt;$E$12,"",IF(($E413&gt;=AI$307),AI373-$D413*AI$302,INDEX(F377:BM436,AI$307,$E413)))</f>
        <v/>
      </c>
      <c r="AJ413" s="2406" t="str">
        <f ca="1">IF($E413&gt;$E$12,"",IF(($E413&gt;=AJ$307),AJ373-$D413*AJ$302,INDEX(F377:BM436,AJ$307,$E413)))</f>
        <v/>
      </c>
      <c r="AK413" s="2406" t="str">
        <f ca="1">IF($E413&gt;$E$12,"",IF(($E413&gt;=AK$307),AK373-$D413*AK$302,INDEX(F377:BM436,AK$307,$E413)))</f>
        <v/>
      </c>
      <c r="AL413" s="2406" t="str">
        <f ca="1">IF($E413&gt;$E$12,"",IF(($E413&gt;=AL$307),AL373-$D413*AL$302,INDEX(F377:BM436,AL$307,$E413)))</f>
        <v/>
      </c>
      <c r="AM413" s="2406" t="str">
        <f ca="1">IF($E413&gt;$E$12,"",IF(($E413&gt;=AM$307),AM373-$D413*AM$302,INDEX(F377:BM436,AM$307,$E413)))</f>
        <v/>
      </c>
      <c r="AN413" s="2406" t="str">
        <f ca="1">IF($E413&gt;$E$12,"",IF(($E413&gt;=AN$307),AN373-$D413*AN$302,INDEX(F377:BM436,AN$307,$E413)))</f>
        <v/>
      </c>
      <c r="AO413" s="2406" t="str">
        <f ca="1">IF($E413&gt;$E$12,"",IF(($E413&gt;=AO$307),AO373-$D413*AO$302,INDEX(F377:BM436,AO$307,$E413)))</f>
        <v/>
      </c>
      <c r="AP413" s="2406" t="str">
        <f ca="1">IF($E413&gt;$E$12,"",IF(($E413&gt;=AP$307),AP373-$D413*AP$302,INDEX(F377:BM436,AP$307,$E413)))</f>
        <v/>
      </c>
      <c r="AQ413" s="2406" t="str">
        <f ca="1">IF($E413&gt;$E$12,"",IF(($E413&gt;=AQ$307),AQ373-$D413*AQ$302,INDEX(F377:BM436,AQ$307,$E413)))</f>
        <v/>
      </c>
      <c r="AR413" s="2406" t="str">
        <f ca="1">IF($E413&gt;$E$12,"",IF(($E413&gt;=AR$307),AR373-$D413*AR$302,INDEX(F377:BM436,AR$307,$E413)))</f>
        <v/>
      </c>
      <c r="AS413" s="2406" t="str">
        <f ca="1">IF($E413&gt;$E$12,"",IF(($E413&gt;=AS$307),AS373-$D413*AS$302,INDEX(F377:BM436,AS$307,$E413)))</f>
        <v/>
      </c>
      <c r="AT413" s="2406" t="str">
        <f ca="1">IF($E413&gt;$E$12,"",IF(($E413&gt;=AT$307),AT373-$D413*AT$302,INDEX(F377:BM436,AT$307,$E413)))</f>
        <v/>
      </c>
      <c r="AU413" s="2406" t="str">
        <f ca="1">IF($E413&gt;$E$12,"",IF(($E413&gt;=AU$307),AU373-$D413*AU$302,INDEX(F377:BM436,AU$307,$E413)))</f>
        <v/>
      </c>
      <c r="AV413" s="2406" t="str">
        <f ca="1">IF($E413&gt;$E$12,"",IF(($E413&gt;=AV$307),AV373-$D413*AV$302,INDEX(F377:BM436,AV$307,$E413)))</f>
        <v/>
      </c>
      <c r="AW413" s="2406" t="str">
        <f ca="1">IF($E413&gt;$E$12,"",IF(($E413&gt;=AW$307),AW373-$D413*AW$302,INDEX(F377:BM436,AW$307,$E413)))</f>
        <v/>
      </c>
      <c r="AX413" s="2406" t="str">
        <f ca="1">IF($E413&gt;$E$12,"",IF(($E413&gt;=AX$307),AX373-$D413*AX$302,INDEX(F377:BM436,AX$307,$E413)))</f>
        <v/>
      </c>
      <c r="AY413" s="2406" t="str">
        <f ca="1">IF($E413&gt;$E$12,"",IF(($E413&gt;=AY$307),AY373-$D413*AY$302,INDEX(F377:BM436,AY$307,$E413)))</f>
        <v/>
      </c>
      <c r="AZ413" s="2406" t="str">
        <f ca="1">IF($E413&gt;$E$12,"",IF(($E413&gt;=AZ$307),AZ373-$D413*AZ$302,INDEX(F377:BM436,AZ$307,$E413)))</f>
        <v/>
      </c>
      <c r="BA413" s="2406" t="str">
        <f ca="1">IF($E413&gt;$E$12,"",IF(($E413&gt;=BA$307),BA373-$D413*BA$302,INDEX(F377:BM436,BA$307,$E413)))</f>
        <v/>
      </c>
      <c r="BB413" s="2406" t="str">
        <f ca="1">IF($E413&gt;$E$12,"",IF(($E413&gt;=BB$307),BB373-$D413*BB$302,INDEX(F377:BM436,BB$307,$E413)))</f>
        <v/>
      </c>
      <c r="BC413" s="2406" t="str">
        <f ca="1">IF($E413&gt;$E$12,"",IF(($E413&gt;=BC$307),BC373-$D413*BC$302,INDEX(F377:BM436,BC$307,$E413)))</f>
        <v/>
      </c>
      <c r="BD413" s="2406" t="str">
        <f ca="1">IF($E413&gt;$E$12,"",IF(($E413&gt;=BD$307),BD373-$D413*BD$302,INDEX(F377:BM436,BD$307,$E413)))</f>
        <v/>
      </c>
      <c r="BE413" s="2406" t="str">
        <f ca="1">IF($E413&gt;$E$12,"",IF(($E413&gt;=BE$307),BE373-$D413*BE$302,INDEX(F377:BM436,BE$307,$E413)))</f>
        <v/>
      </c>
      <c r="BF413" s="2406" t="str">
        <f ca="1">IF($E413&gt;$E$12,"",IF(($E413&gt;=BF$307),BF373-$D413*BF$302,INDEX(F377:BM436,BF$307,$E413)))</f>
        <v/>
      </c>
      <c r="BG413" s="2406" t="str">
        <f ca="1">IF($E413&gt;$E$12,"",IF(($E413&gt;=BG$307),BG373-$D413*BG$302,INDEX(F377:BM436,BG$307,$E413)))</f>
        <v/>
      </c>
      <c r="BH413" s="2406" t="str">
        <f ca="1">IF($E413&gt;$E$12,"",IF(($E413&gt;=BH$307),BH373-$D413*BH$302,INDEX(F377:BM436,BH$307,$E413)))</f>
        <v/>
      </c>
      <c r="BI413" s="2406" t="str">
        <f ca="1">IF($E413&gt;$E$12,"",IF(($E413&gt;=BI$307),BI373-$D413*BI$302,INDEX(F377:BM436,BI$307,$E413)))</f>
        <v/>
      </c>
      <c r="BJ413" s="2406" t="str">
        <f ca="1">IF($E413&gt;$E$12,"",IF(($E413&gt;=BJ$307),BJ373-$D413*BJ$302,INDEX(F377:BM436,BJ$307,$E413)))</f>
        <v/>
      </c>
      <c r="BK413" s="2406" t="str">
        <f ca="1">IF($E413&gt;$E$12,"",IF(($E413&gt;=BK$307),BK373-$D413*BK$302,INDEX(F377:BM436,BK$307,$E413)))</f>
        <v/>
      </c>
      <c r="BL413" s="2406" t="str">
        <f ca="1">IF($E413&gt;$E$12,"",IF(($E413&gt;=BL$307),BL373-$D413*BL$302,INDEX(F377:BM436,BL$307,$E413)))</f>
        <v/>
      </c>
      <c r="BM413" s="2406" t="str">
        <f ca="1">IF($E413&gt;$E$12,"",IF(($E413&gt;=BM$307),BM373-$D413*BM$302,INDEX(F377:BM436,BM$307,$E413)))</f>
        <v/>
      </c>
    </row>
    <row r="414" spans="3:65" ht="13.5" x14ac:dyDescent="0.25">
      <c r="C414" s="2357"/>
      <c r="D414" s="2405">
        <f ca="1">INDEX(F372:BM372,E414)</f>
        <v>1</v>
      </c>
      <c r="E414" s="2316">
        <v>38</v>
      </c>
      <c r="F414" s="2406" t="str">
        <f ca="1">IF($E414&gt;$E$12,"",IF(($E414&gt;=F$307),F373-$D414*F$302,INDEX(F377:BM436,F$307,$E414)))</f>
        <v/>
      </c>
      <c r="G414" s="2406" t="str">
        <f ca="1">IF($E414&gt;$E$12,"",IF(($E414&gt;=G$307),G373-$D414*G$302,INDEX(F377:BM436,G$307,$E414)))</f>
        <v/>
      </c>
      <c r="H414" s="2406" t="str">
        <f ca="1">IF($E414&gt;$E$12,"",IF(($E414&gt;=H$307),H373-$D414*H$302,INDEX(F377:BM436,H$307,$E414)))</f>
        <v/>
      </c>
      <c r="I414" s="2406" t="str">
        <f ca="1">IF($E414&gt;$E$12,"",IF(($E414&gt;=I$307),I373-$D414*I$302,INDEX(F377:BM436,I$307,$E414)))</f>
        <v/>
      </c>
      <c r="J414" s="2406" t="str">
        <f ca="1">IF($E414&gt;$E$12,"",IF(($E414&gt;=J$307),J373-$D414*J$302,INDEX(F377:BM436,J$307,$E414)))</f>
        <v/>
      </c>
      <c r="K414" s="2406" t="str">
        <f ca="1">IF($E414&gt;$E$12,"",IF(($E414&gt;=K$307),K373-$D414*K$302,INDEX(F377:BM436,K$307,$E414)))</f>
        <v/>
      </c>
      <c r="L414" s="2406" t="str">
        <f ca="1">IF($E414&gt;$E$12,"",IF(($E414&gt;=L$307),L373-$D414*L$302,INDEX(F377:BM436,L$307,$E414)))</f>
        <v/>
      </c>
      <c r="M414" s="2406" t="str">
        <f ca="1">IF($E414&gt;$E$12,"",IF(($E414&gt;=M$307),M373-$D414*M$302,INDEX(F377:BM436,M$307,$E414)))</f>
        <v/>
      </c>
      <c r="N414" s="2406" t="str">
        <f ca="1">IF($E414&gt;$E$12,"",IF(($E414&gt;=N$307),N373-$D414*N$302,INDEX(F377:BM436,N$307,$E414)))</f>
        <v/>
      </c>
      <c r="O414" s="2406" t="str">
        <f ca="1">IF($E414&gt;$E$12,"",IF(($E414&gt;=O$307),O373-$D414*O$302,INDEX(F377:BM436,O$307,$E414)))</f>
        <v/>
      </c>
      <c r="P414" s="2406" t="str">
        <f ca="1">IF($E414&gt;$E$12,"",IF(($E414&gt;=P$307),P373-$D414*P$302,INDEX(F377:BM436,P$307,$E414)))</f>
        <v/>
      </c>
      <c r="Q414" s="2406" t="str">
        <f ca="1">IF($E414&gt;$E$12,"",IF(($E414&gt;=Q$307),Q373-$D414*Q$302,INDEX(F377:BM436,Q$307,$E414)))</f>
        <v/>
      </c>
      <c r="R414" s="2406" t="str">
        <f ca="1">IF($E414&gt;$E$12,"",IF(($E414&gt;=R$307),R373-$D414*R$302,INDEX(F377:BM436,R$307,$E414)))</f>
        <v/>
      </c>
      <c r="S414" s="2406" t="str">
        <f ca="1">IF($E414&gt;$E$12,"",IF(($E414&gt;=S$307),S373-$D414*S$302,INDEX(F377:BM436,S$307,$E414)))</f>
        <v/>
      </c>
      <c r="T414" s="2406" t="str">
        <f ca="1">IF($E414&gt;$E$12,"",IF(($E414&gt;=T$307),T373-$D414*T$302,INDEX(F377:BM436,T$307,$E414)))</f>
        <v/>
      </c>
      <c r="U414" s="2406" t="str">
        <f ca="1">IF($E414&gt;$E$12,"",IF(($E414&gt;=U$307),U373-$D414*U$302,INDEX(F377:BM436,U$307,$E414)))</f>
        <v/>
      </c>
      <c r="V414" s="2406" t="str">
        <f ca="1">IF($E414&gt;$E$12,"",IF(($E414&gt;=V$307),V373-$D414*V$302,INDEX(F377:BM436,V$307,$E414)))</f>
        <v/>
      </c>
      <c r="W414" s="2406" t="str">
        <f ca="1">IF($E414&gt;$E$12,"",IF(($E414&gt;=W$307),W373-$D414*W$302,INDEX(F377:BM436,W$307,$E414)))</f>
        <v/>
      </c>
      <c r="X414" s="2406" t="str">
        <f ca="1">IF($E414&gt;$E$12,"",IF(($E414&gt;=X$307),X373-$D414*X$302,INDEX(F377:BM436,X$307,$E414)))</f>
        <v/>
      </c>
      <c r="Y414" s="2406" t="str">
        <f ca="1">IF($E414&gt;$E$12,"",IF(($E414&gt;=Y$307),Y373-$D414*Y$302,INDEX(F377:BM436,Y$307,$E414)))</f>
        <v/>
      </c>
      <c r="Z414" s="2406" t="str">
        <f ca="1">IF($E414&gt;$E$12,"",IF(($E414&gt;=Z$307),Z373-$D414*Z$302,INDEX(F377:BM436,Z$307,$E414)))</f>
        <v/>
      </c>
      <c r="AA414" s="2406" t="str">
        <f ca="1">IF($E414&gt;$E$12,"",IF(($E414&gt;=AA$307),AA373-$D414*AA$302,INDEX(F377:BM436,AA$307,$E414)))</f>
        <v/>
      </c>
      <c r="AB414" s="2406" t="str">
        <f ca="1">IF($E414&gt;$E$12,"",IF(($E414&gt;=AB$307),AB373-$D414*AB$302,INDEX(F377:BM436,AB$307,$E414)))</f>
        <v/>
      </c>
      <c r="AC414" s="2406" t="str">
        <f ca="1">IF($E414&gt;$E$12,"",IF(($E414&gt;=AC$307),AC373-$D414*AC$302,INDEX(F377:BM436,AC$307,$E414)))</f>
        <v/>
      </c>
      <c r="AD414" s="2406" t="str">
        <f ca="1">IF($E414&gt;$E$12,"",IF(($E414&gt;=AD$307),AD373-$D414*AD$302,INDEX(F377:BM436,AD$307,$E414)))</f>
        <v/>
      </c>
      <c r="AE414" s="2406" t="str">
        <f ca="1">IF($E414&gt;$E$12,"",IF(($E414&gt;=AE$307),AE373-$D414*AE$302,INDEX(F377:BM436,AE$307,$E414)))</f>
        <v/>
      </c>
      <c r="AF414" s="2406" t="str">
        <f ca="1">IF($E414&gt;$E$12,"",IF(($E414&gt;=AF$307),AF373-$D414*AF$302,INDEX(F377:BM436,AF$307,$E414)))</f>
        <v/>
      </c>
      <c r="AG414" s="2406" t="str">
        <f ca="1">IF($E414&gt;$E$12,"",IF(($E414&gt;=AG$307),AG373-$D414*AG$302,INDEX(F377:BM436,AG$307,$E414)))</f>
        <v/>
      </c>
      <c r="AH414" s="2406" t="str">
        <f ca="1">IF($E414&gt;$E$12,"",IF(($E414&gt;=AH$307),AH373-$D414*AH$302,INDEX(F377:BM436,AH$307,$E414)))</f>
        <v/>
      </c>
      <c r="AI414" s="2406" t="str">
        <f ca="1">IF($E414&gt;$E$12,"",IF(($E414&gt;=AI$307),AI373-$D414*AI$302,INDEX(F377:BM436,AI$307,$E414)))</f>
        <v/>
      </c>
      <c r="AJ414" s="2406" t="str">
        <f ca="1">IF($E414&gt;$E$12,"",IF(($E414&gt;=AJ$307),AJ373-$D414*AJ$302,INDEX(F377:BM436,AJ$307,$E414)))</f>
        <v/>
      </c>
      <c r="AK414" s="2406" t="str">
        <f ca="1">IF($E414&gt;$E$12,"",IF(($E414&gt;=AK$307),AK373-$D414*AK$302,INDEX(F377:BM436,AK$307,$E414)))</f>
        <v/>
      </c>
      <c r="AL414" s="2406" t="str">
        <f ca="1">IF($E414&gt;$E$12,"",IF(($E414&gt;=AL$307),AL373-$D414*AL$302,INDEX(F377:BM436,AL$307,$E414)))</f>
        <v/>
      </c>
      <c r="AM414" s="2406" t="str">
        <f ca="1">IF($E414&gt;$E$12,"",IF(($E414&gt;=AM$307),AM373-$D414*AM$302,INDEX(F377:BM436,AM$307,$E414)))</f>
        <v/>
      </c>
      <c r="AN414" s="2406" t="str">
        <f ca="1">IF($E414&gt;$E$12,"",IF(($E414&gt;=AN$307),AN373-$D414*AN$302,INDEX(F377:BM436,AN$307,$E414)))</f>
        <v/>
      </c>
      <c r="AO414" s="2406" t="str">
        <f ca="1">IF($E414&gt;$E$12,"",IF(($E414&gt;=AO$307),AO373-$D414*AO$302,INDEX(F377:BM436,AO$307,$E414)))</f>
        <v/>
      </c>
      <c r="AP414" s="2406" t="str">
        <f ca="1">IF($E414&gt;$E$12,"",IF(($E414&gt;=AP$307),AP373-$D414*AP$302,INDEX(F377:BM436,AP$307,$E414)))</f>
        <v/>
      </c>
      <c r="AQ414" s="2406" t="str">
        <f ca="1">IF($E414&gt;$E$12,"",IF(($E414&gt;=AQ$307),AQ373-$D414*AQ$302,INDEX(F377:BM436,AQ$307,$E414)))</f>
        <v/>
      </c>
      <c r="AR414" s="2406" t="str">
        <f ca="1">IF($E414&gt;$E$12,"",IF(($E414&gt;=AR$307),AR373-$D414*AR$302,INDEX(F377:BM436,AR$307,$E414)))</f>
        <v/>
      </c>
      <c r="AS414" s="2406" t="str">
        <f ca="1">IF($E414&gt;$E$12,"",IF(($E414&gt;=AS$307),AS373-$D414*AS$302,INDEX(F377:BM436,AS$307,$E414)))</f>
        <v/>
      </c>
      <c r="AT414" s="2406" t="str">
        <f ca="1">IF($E414&gt;$E$12,"",IF(($E414&gt;=AT$307),AT373-$D414*AT$302,INDEX(F377:BM436,AT$307,$E414)))</f>
        <v/>
      </c>
      <c r="AU414" s="2406" t="str">
        <f ca="1">IF($E414&gt;$E$12,"",IF(($E414&gt;=AU$307),AU373-$D414*AU$302,INDEX(F377:BM436,AU$307,$E414)))</f>
        <v/>
      </c>
      <c r="AV414" s="2406" t="str">
        <f ca="1">IF($E414&gt;$E$12,"",IF(($E414&gt;=AV$307),AV373-$D414*AV$302,INDEX(F377:BM436,AV$307,$E414)))</f>
        <v/>
      </c>
      <c r="AW414" s="2406" t="str">
        <f ca="1">IF($E414&gt;$E$12,"",IF(($E414&gt;=AW$307),AW373-$D414*AW$302,INDEX(F377:BM436,AW$307,$E414)))</f>
        <v/>
      </c>
      <c r="AX414" s="2406" t="str">
        <f ca="1">IF($E414&gt;$E$12,"",IF(($E414&gt;=AX$307),AX373-$D414*AX$302,INDEX(F377:BM436,AX$307,$E414)))</f>
        <v/>
      </c>
      <c r="AY414" s="2406" t="str">
        <f ca="1">IF($E414&gt;$E$12,"",IF(($E414&gt;=AY$307),AY373-$D414*AY$302,INDEX(F377:BM436,AY$307,$E414)))</f>
        <v/>
      </c>
      <c r="AZ414" s="2406" t="str">
        <f ca="1">IF($E414&gt;$E$12,"",IF(($E414&gt;=AZ$307),AZ373-$D414*AZ$302,INDEX(F377:BM436,AZ$307,$E414)))</f>
        <v/>
      </c>
      <c r="BA414" s="2406" t="str">
        <f ca="1">IF($E414&gt;$E$12,"",IF(($E414&gt;=BA$307),BA373-$D414*BA$302,INDEX(F377:BM436,BA$307,$E414)))</f>
        <v/>
      </c>
      <c r="BB414" s="2406" t="str">
        <f ca="1">IF($E414&gt;$E$12,"",IF(($E414&gt;=BB$307),BB373-$D414*BB$302,INDEX(F377:BM436,BB$307,$E414)))</f>
        <v/>
      </c>
      <c r="BC414" s="2406" t="str">
        <f ca="1">IF($E414&gt;$E$12,"",IF(($E414&gt;=BC$307),BC373-$D414*BC$302,INDEX(F377:BM436,BC$307,$E414)))</f>
        <v/>
      </c>
      <c r="BD414" s="2406" t="str">
        <f ca="1">IF($E414&gt;$E$12,"",IF(($E414&gt;=BD$307),BD373-$D414*BD$302,INDEX(F377:BM436,BD$307,$E414)))</f>
        <v/>
      </c>
      <c r="BE414" s="2406" t="str">
        <f ca="1">IF($E414&gt;$E$12,"",IF(($E414&gt;=BE$307),BE373-$D414*BE$302,INDEX(F377:BM436,BE$307,$E414)))</f>
        <v/>
      </c>
      <c r="BF414" s="2406" t="str">
        <f ca="1">IF($E414&gt;$E$12,"",IF(($E414&gt;=BF$307),BF373-$D414*BF$302,INDEX(F377:BM436,BF$307,$E414)))</f>
        <v/>
      </c>
      <c r="BG414" s="2406" t="str">
        <f ca="1">IF($E414&gt;$E$12,"",IF(($E414&gt;=BG$307),BG373-$D414*BG$302,INDEX(F377:BM436,BG$307,$E414)))</f>
        <v/>
      </c>
      <c r="BH414" s="2406" t="str">
        <f ca="1">IF($E414&gt;$E$12,"",IF(($E414&gt;=BH$307),BH373-$D414*BH$302,INDEX(F377:BM436,BH$307,$E414)))</f>
        <v/>
      </c>
      <c r="BI414" s="2406" t="str">
        <f ca="1">IF($E414&gt;$E$12,"",IF(($E414&gt;=BI$307),BI373-$D414*BI$302,INDEX(F377:BM436,BI$307,$E414)))</f>
        <v/>
      </c>
      <c r="BJ414" s="2406" t="str">
        <f ca="1">IF($E414&gt;$E$12,"",IF(($E414&gt;=BJ$307),BJ373-$D414*BJ$302,INDEX(F377:BM436,BJ$307,$E414)))</f>
        <v/>
      </c>
      <c r="BK414" s="2406" t="str">
        <f ca="1">IF($E414&gt;$E$12,"",IF(($E414&gt;=BK$307),BK373-$D414*BK$302,INDEX(F377:BM436,BK$307,$E414)))</f>
        <v/>
      </c>
      <c r="BL414" s="2406" t="str">
        <f ca="1">IF($E414&gt;$E$12,"",IF(($E414&gt;=BL$307),BL373-$D414*BL$302,INDEX(F377:BM436,BL$307,$E414)))</f>
        <v/>
      </c>
      <c r="BM414" s="2406" t="str">
        <f ca="1">IF($E414&gt;$E$12,"",IF(($E414&gt;=BM$307),BM373-$D414*BM$302,INDEX(F377:BM436,BM$307,$E414)))</f>
        <v/>
      </c>
    </row>
    <row r="415" spans="3:65" ht="13.5" x14ac:dyDescent="0.25">
      <c r="C415" s="2357"/>
      <c r="D415" s="2405">
        <f ca="1">INDEX(F372:BM372,E415)</f>
        <v>1</v>
      </c>
      <c r="E415" s="2316">
        <v>39</v>
      </c>
      <c r="F415" s="2406" t="str">
        <f ca="1">IF($E415&gt;$E$12,"",IF(($E415&gt;=F$307),F373-$D415*F$302,INDEX(F377:BM436,F$307,$E415)))</f>
        <v/>
      </c>
      <c r="G415" s="2406" t="str">
        <f ca="1">IF($E415&gt;$E$12,"",IF(($E415&gt;=G$307),G373-$D415*G$302,INDEX(F377:BM436,G$307,$E415)))</f>
        <v/>
      </c>
      <c r="H415" s="2406" t="str">
        <f ca="1">IF($E415&gt;$E$12,"",IF(($E415&gt;=H$307),H373-$D415*H$302,INDEX(F377:BM436,H$307,$E415)))</f>
        <v/>
      </c>
      <c r="I415" s="2406" t="str">
        <f ca="1">IF($E415&gt;$E$12,"",IF(($E415&gt;=I$307),I373-$D415*I$302,INDEX(F377:BM436,I$307,$E415)))</f>
        <v/>
      </c>
      <c r="J415" s="2406" t="str">
        <f ca="1">IF($E415&gt;$E$12,"",IF(($E415&gt;=J$307),J373-$D415*J$302,INDEX(F377:BM436,J$307,$E415)))</f>
        <v/>
      </c>
      <c r="K415" s="2406" t="str">
        <f ca="1">IF($E415&gt;$E$12,"",IF(($E415&gt;=K$307),K373-$D415*K$302,INDEX(F377:BM436,K$307,$E415)))</f>
        <v/>
      </c>
      <c r="L415" s="2406" t="str">
        <f ca="1">IF($E415&gt;$E$12,"",IF(($E415&gt;=L$307),L373-$D415*L$302,INDEX(F377:BM436,L$307,$E415)))</f>
        <v/>
      </c>
      <c r="M415" s="2406" t="str">
        <f ca="1">IF($E415&gt;$E$12,"",IF(($E415&gt;=M$307),M373-$D415*M$302,INDEX(F377:BM436,M$307,$E415)))</f>
        <v/>
      </c>
      <c r="N415" s="2406" t="str">
        <f ca="1">IF($E415&gt;$E$12,"",IF(($E415&gt;=N$307),N373-$D415*N$302,INDEX(F377:BM436,N$307,$E415)))</f>
        <v/>
      </c>
      <c r="O415" s="2406" t="str">
        <f ca="1">IF($E415&gt;$E$12,"",IF(($E415&gt;=O$307),O373-$D415*O$302,INDEX(F377:BM436,O$307,$E415)))</f>
        <v/>
      </c>
      <c r="P415" s="2406" t="str">
        <f ca="1">IF($E415&gt;$E$12,"",IF(($E415&gt;=P$307),P373-$D415*P$302,INDEX(F377:BM436,P$307,$E415)))</f>
        <v/>
      </c>
      <c r="Q415" s="2406" t="str">
        <f ca="1">IF($E415&gt;$E$12,"",IF(($E415&gt;=Q$307),Q373-$D415*Q$302,INDEX(F377:BM436,Q$307,$E415)))</f>
        <v/>
      </c>
      <c r="R415" s="2406" t="str">
        <f ca="1">IF($E415&gt;$E$12,"",IF(($E415&gt;=R$307),R373-$D415*R$302,INDEX(F377:BM436,R$307,$E415)))</f>
        <v/>
      </c>
      <c r="S415" s="2406" t="str">
        <f ca="1">IF($E415&gt;$E$12,"",IF(($E415&gt;=S$307),S373-$D415*S$302,INDEX(F377:BM436,S$307,$E415)))</f>
        <v/>
      </c>
      <c r="T415" s="2406" t="str">
        <f ca="1">IF($E415&gt;$E$12,"",IF(($E415&gt;=T$307),T373-$D415*T$302,INDEX(F377:BM436,T$307,$E415)))</f>
        <v/>
      </c>
      <c r="U415" s="2406" t="str">
        <f ca="1">IF($E415&gt;$E$12,"",IF(($E415&gt;=U$307),U373-$D415*U$302,INDEX(F377:BM436,U$307,$E415)))</f>
        <v/>
      </c>
      <c r="V415" s="2406" t="str">
        <f ca="1">IF($E415&gt;$E$12,"",IF(($E415&gt;=V$307),V373-$D415*V$302,INDEX(F377:BM436,V$307,$E415)))</f>
        <v/>
      </c>
      <c r="W415" s="2406" t="str">
        <f ca="1">IF($E415&gt;$E$12,"",IF(($E415&gt;=W$307),W373-$D415*W$302,INDEX(F377:BM436,W$307,$E415)))</f>
        <v/>
      </c>
      <c r="X415" s="2406" t="str">
        <f ca="1">IF($E415&gt;$E$12,"",IF(($E415&gt;=X$307),X373-$D415*X$302,INDEX(F377:BM436,X$307,$E415)))</f>
        <v/>
      </c>
      <c r="Y415" s="2406" t="str">
        <f ca="1">IF($E415&gt;$E$12,"",IF(($E415&gt;=Y$307),Y373-$D415*Y$302,INDEX(F377:BM436,Y$307,$E415)))</f>
        <v/>
      </c>
      <c r="Z415" s="2406" t="str">
        <f ca="1">IF($E415&gt;$E$12,"",IF(($E415&gt;=Z$307),Z373-$D415*Z$302,INDEX(F377:BM436,Z$307,$E415)))</f>
        <v/>
      </c>
      <c r="AA415" s="2406" t="str">
        <f ca="1">IF($E415&gt;$E$12,"",IF(($E415&gt;=AA$307),AA373-$D415*AA$302,INDEX(F377:BM436,AA$307,$E415)))</f>
        <v/>
      </c>
      <c r="AB415" s="2406" t="str">
        <f ca="1">IF($E415&gt;$E$12,"",IF(($E415&gt;=AB$307),AB373-$D415*AB$302,INDEX(F377:BM436,AB$307,$E415)))</f>
        <v/>
      </c>
      <c r="AC415" s="2406" t="str">
        <f ca="1">IF($E415&gt;$E$12,"",IF(($E415&gt;=AC$307),AC373-$D415*AC$302,INDEX(F377:BM436,AC$307,$E415)))</f>
        <v/>
      </c>
      <c r="AD415" s="2406" t="str">
        <f ca="1">IF($E415&gt;$E$12,"",IF(($E415&gt;=AD$307),AD373-$D415*AD$302,INDEX(F377:BM436,AD$307,$E415)))</f>
        <v/>
      </c>
      <c r="AE415" s="2406" t="str">
        <f ca="1">IF($E415&gt;$E$12,"",IF(($E415&gt;=AE$307),AE373-$D415*AE$302,INDEX(F377:BM436,AE$307,$E415)))</f>
        <v/>
      </c>
      <c r="AF415" s="2406" t="str">
        <f ca="1">IF($E415&gt;$E$12,"",IF(($E415&gt;=AF$307),AF373-$D415*AF$302,INDEX(F377:BM436,AF$307,$E415)))</f>
        <v/>
      </c>
      <c r="AG415" s="2406" t="str">
        <f ca="1">IF($E415&gt;$E$12,"",IF(($E415&gt;=AG$307),AG373-$D415*AG$302,INDEX(F377:BM436,AG$307,$E415)))</f>
        <v/>
      </c>
      <c r="AH415" s="2406" t="str">
        <f ca="1">IF($E415&gt;$E$12,"",IF(($E415&gt;=AH$307),AH373-$D415*AH$302,INDEX(F377:BM436,AH$307,$E415)))</f>
        <v/>
      </c>
      <c r="AI415" s="2406" t="str">
        <f ca="1">IF($E415&gt;$E$12,"",IF(($E415&gt;=AI$307),AI373-$D415*AI$302,INDEX(F377:BM436,AI$307,$E415)))</f>
        <v/>
      </c>
      <c r="AJ415" s="2406" t="str">
        <f ca="1">IF($E415&gt;$E$12,"",IF(($E415&gt;=AJ$307),AJ373-$D415*AJ$302,INDEX(F377:BM436,AJ$307,$E415)))</f>
        <v/>
      </c>
      <c r="AK415" s="2406" t="str">
        <f ca="1">IF($E415&gt;$E$12,"",IF(($E415&gt;=AK$307),AK373-$D415*AK$302,INDEX(F377:BM436,AK$307,$E415)))</f>
        <v/>
      </c>
      <c r="AL415" s="2406" t="str">
        <f ca="1">IF($E415&gt;$E$12,"",IF(($E415&gt;=AL$307),AL373-$D415*AL$302,INDEX(F377:BM436,AL$307,$E415)))</f>
        <v/>
      </c>
      <c r="AM415" s="2406" t="str">
        <f ca="1">IF($E415&gt;$E$12,"",IF(($E415&gt;=AM$307),AM373-$D415*AM$302,INDEX(F377:BM436,AM$307,$E415)))</f>
        <v/>
      </c>
      <c r="AN415" s="2406" t="str">
        <f ca="1">IF($E415&gt;$E$12,"",IF(($E415&gt;=AN$307),AN373-$D415*AN$302,INDEX(F377:BM436,AN$307,$E415)))</f>
        <v/>
      </c>
      <c r="AO415" s="2406" t="str">
        <f ca="1">IF($E415&gt;$E$12,"",IF(($E415&gt;=AO$307),AO373-$D415*AO$302,INDEX(F377:BM436,AO$307,$E415)))</f>
        <v/>
      </c>
      <c r="AP415" s="2406" t="str">
        <f ca="1">IF($E415&gt;$E$12,"",IF(($E415&gt;=AP$307),AP373-$D415*AP$302,INDEX(F377:BM436,AP$307,$E415)))</f>
        <v/>
      </c>
      <c r="AQ415" s="2406" t="str">
        <f ca="1">IF($E415&gt;$E$12,"",IF(($E415&gt;=AQ$307),AQ373-$D415*AQ$302,INDEX(F377:BM436,AQ$307,$E415)))</f>
        <v/>
      </c>
      <c r="AR415" s="2406" t="str">
        <f ca="1">IF($E415&gt;$E$12,"",IF(($E415&gt;=AR$307),AR373-$D415*AR$302,INDEX(F377:BM436,AR$307,$E415)))</f>
        <v/>
      </c>
      <c r="AS415" s="2406" t="str">
        <f ca="1">IF($E415&gt;$E$12,"",IF(($E415&gt;=AS$307),AS373-$D415*AS$302,INDEX(F377:BM436,AS$307,$E415)))</f>
        <v/>
      </c>
      <c r="AT415" s="2406" t="str">
        <f ca="1">IF($E415&gt;$E$12,"",IF(($E415&gt;=AT$307),AT373-$D415*AT$302,INDEX(F377:BM436,AT$307,$E415)))</f>
        <v/>
      </c>
      <c r="AU415" s="2406" t="str">
        <f ca="1">IF($E415&gt;$E$12,"",IF(($E415&gt;=AU$307),AU373-$D415*AU$302,INDEX(F377:BM436,AU$307,$E415)))</f>
        <v/>
      </c>
      <c r="AV415" s="2406" t="str">
        <f ca="1">IF($E415&gt;$E$12,"",IF(($E415&gt;=AV$307),AV373-$D415*AV$302,INDEX(F377:BM436,AV$307,$E415)))</f>
        <v/>
      </c>
      <c r="AW415" s="2406" t="str">
        <f ca="1">IF($E415&gt;$E$12,"",IF(($E415&gt;=AW$307),AW373-$D415*AW$302,INDEX(F377:BM436,AW$307,$E415)))</f>
        <v/>
      </c>
      <c r="AX415" s="2406" t="str">
        <f ca="1">IF($E415&gt;$E$12,"",IF(($E415&gt;=AX$307),AX373-$D415*AX$302,INDEX(F377:BM436,AX$307,$E415)))</f>
        <v/>
      </c>
      <c r="AY415" s="2406" t="str">
        <f ca="1">IF($E415&gt;$E$12,"",IF(($E415&gt;=AY$307),AY373-$D415*AY$302,INDEX(F377:BM436,AY$307,$E415)))</f>
        <v/>
      </c>
      <c r="AZ415" s="2406" t="str">
        <f ca="1">IF($E415&gt;$E$12,"",IF(($E415&gt;=AZ$307),AZ373-$D415*AZ$302,INDEX(F377:BM436,AZ$307,$E415)))</f>
        <v/>
      </c>
      <c r="BA415" s="2406" t="str">
        <f ca="1">IF($E415&gt;$E$12,"",IF(($E415&gt;=BA$307),BA373-$D415*BA$302,INDEX(F377:BM436,BA$307,$E415)))</f>
        <v/>
      </c>
      <c r="BB415" s="2406" t="str">
        <f ca="1">IF($E415&gt;$E$12,"",IF(($E415&gt;=BB$307),BB373-$D415*BB$302,INDEX(F377:BM436,BB$307,$E415)))</f>
        <v/>
      </c>
      <c r="BC415" s="2406" t="str">
        <f ca="1">IF($E415&gt;$E$12,"",IF(($E415&gt;=BC$307),BC373-$D415*BC$302,INDEX(F377:BM436,BC$307,$E415)))</f>
        <v/>
      </c>
      <c r="BD415" s="2406" t="str">
        <f ca="1">IF($E415&gt;$E$12,"",IF(($E415&gt;=BD$307),BD373-$D415*BD$302,INDEX(F377:BM436,BD$307,$E415)))</f>
        <v/>
      </c>
      <c r="BE415" s="2406" t="str">
        <f ca="1">IF($E415&gt;$E$12,"",IF(($E415&gt;=BE$307),BE373-$D415*BE$302,INDEX(F377:BM436,BE$307,$E415)))</f>
        <v/>
      </c>
      <c r="BF415" s="2406" t="str">
        <f ca="1">IF($E415&gt;$E$12,"",IF(($E415&gt;=BF$307),BF373-$D415*BF$302,INDEX(F377:BM436,BF$307,$E415)))</f>
        <v/>
      </c>
      <c r="BG415" s="2406" t="str">
        <f ca="1">IF($E415&gt;$E$12,"",IF(($E415&gt;=BG$307),BG373-$D415*BG$302,INDEX(F377:BM436,BG$307,$E415)))</f>
        <v/>
      </c>
      <c r="BH415" s="2406" t="str">
        <f ca="1">IF($E415&gt;$E$12,"",IF(($E415&gt;=BH$307),BH373-$D415*BH$302,INDEX(F377:BM436,BH$307,$E415)))</f>
        <v/>
      </c>
      <c r="BI415" s="2406" t="str">
        <f ca="1">IF($E415&gt;$E$12,"",IF(($E415&gt;=BI$307),BI373-$D415*BI$302,INDEX(F377:BM436,BI$307,$E415)))</f>
        <v/>
      </c>
      <c r="BJ415" s="2406" t="str">
        <f ca="1">IF($E415&gt;$E$12,"",IF(($E415&gt;=BJ$307),BJ373-$D415*BJ$302,INDEX(F377:BM436,BJ$307,$E415)))</f>
        <v/>
      </c>
      <c r="BK415" s="2406" t="str">
        <f ca="1">IF($E415&gt;$E$12,"",IF(($E415&gt;=BK$307),BK373-$D415*BK$302,INDEX(F377:BM436,BK$307,$E415)))</f>
        <v/>
      </c>
      <c r="BL415" s="2406" t="str">
        <f ca="1">IF($E415&gt;$E$12,"",IF(($E415&gt;=BL$307),BL373-$D415*BL$302,INDEX(F377:BM436,BL$307,$E415)))</f>
        <v/>
      </c>
      <c r="BM415" s="2406" t="str">
        <f ca="1">IF($E415&gt;$E$12,"",IF(($E415&gt;=BM$307),BM373-$D415*BM$302,INDEX(F377:BM436,BM$307,$E415)))</f>
        <v/>
      </c>
    </row>
    <row r="416" spans="3:65" ht="13.5" x14ac:dyDescent="0.25">
      <c r="C416" s="2357"/>
      <c r="D416" s="2405">
        <f ca="1">INDEX(F372:BM372,E416)</f>
        <v>1</v>
      </c>
      <c r="E416" s="2316">
        <v>40</v>
      </c>
      <c r="F416" s="2406" t="str">
        <f ca="1">IF($E416&gt;$E$12,"",IF(($E416&gt;=F$307),F373-$D416*F$302,INDEX(F377:BM436,F$307,$E416)))</f>
        <v/>
      </c>
      <c r="G416" s="2406" t="str">
        <f ca="1">IF($E416&gt;$E$12,"",IF(($E416&gt;=G$307),G373-$D416*G$302,INDEX(F377:BM436,G$307,$E416)))</f>
        <v/>
      </c>
      <c r="H416" s="2406" t="str">
        <f ca="1">IF($E416&gt;$E$12,"",IF(($E416&gt;=H$307),H373-$D416*H$302,INDEX(F377:BM436,H$307,$E416)))</f>
        <v/>
      </c>
      <c r="I416" s="2406" t="str">
        <f ca="1">IF($E416&gt;$E$12,"",IF(($E416&gt;=I$307),I373-$D416*I$302,INDEX(F377:BM436,I$307,$E416)))</f>
        <v/>
      </c>
      <c r="J416" s="2406" t="str">
        <f ca="1">IF($E416&gt;$E$12,"",IF(($E416&gt;=J$307),J373-$D416*J$302,INDEX(F377:BM436,J$307,$E416)))</f>
        <v/>
      </c>
      <c r="K416" s="2406" t="str">
        <f ca="1">IF($E416&gt;$E$12,"",IF(($E416&gt;=K$307),K373-$D416*K$302,INDEX(F377:BM436,K$307,$E416)))</f>
        <v/>
      </c>
      <c r="L416" s="2406" t="str">
        <f ca="1">IF($E416&gt;$E$12,"",IF(($E416&gt;=L$307),L373-$D416*L$302,INDEX(F377:BM436,L$307,$E416)))</f>
        <v/>
      </c>
      <c r="M416" s="2406" t="str">
        <f ca="1">IF($E416&gt;$E$12,"",IF(($E416&gt;=M$307),M373-$D416*M$302,INDEX(F377:BM436,M$307,$E416)))</f>
        <v/>
      </c>
      <c r="N416" s="2406" t="str">
        <f ca="1">IF($E416&gt;$E$12,"",IF(($E416&gt;=N$307),N373-$D416*N$302,INDEX(F377:BM436,N$307,$E416)))</f>
        <v/>
      </c>
      <c r="O416" s="2406" t="str">
        <f ca="1">IF($E416&gt;$E$12,"",IF(($E416&gt;=O$307),O373-$D416*O$302,INDEX(F377:BM436,O$307,$E416)))</f>
        <v/>
      </c>
      <c r="P416" s="2406" t="str">
        <f ca="1">IF($E416&gt;$E$12,"",IF(($E416&gt;=P$307),P373-$D416*P$302,INDEX(F377:BM436,P$307,$E416)))</f>
        <v/>
      </c>
      <c r="Q416" s="2406" t="str">
        <f ca="1">IF($E416&gt;$E$12,"",IF(($E416&gt;=Q$307),Q373-$D416*Q$302,INDEX(F377:BM436,Q$307,$E416)))</f>
        <v/>
      </c>
      <c r="R416" s="2406" t="str">
        <f ca="1">IF($E416&gt;$E$12,"",IF(($E416&gt;=R$307),R373-$D416*R$302,INDEX(F377:BM436,R$307,$E416)))</f>
        <v/>
      </c>
      <c r="S416" s="2406" t="str">
        <f ca="1">IF($E416&gt;$E$12,"",IF(($E416&gt;=S$307),S373-$D416*S$302,INDEX(F377:BM436,S$307,$E416)))</f>
        <v/>
      </c>
      <c r="T416" s="2406" t="str">
        <f ca="1">IF($E416&gt;$E$12,"",IF(($E416&gt;=T$307),T373-$D416*T$302,INDEX(F377:BM436,T$307,$E416)))</f>
        <v/>
      </c>
      <c r="U416" s="2406" t="str">
        <f ca="1">IF($E416&gt;$E$12,"",IF(($E416&gt;=U$307),U373-$D416*U$302,INDEX(F377:BM436,U$307,$E416)))</f>
        <v/>
      </c>
      <c r="V416" s="2406" t="str">
        <f ca="1">IF($E416&gt;$E$12,"",IF(($E416&gt;=V$307),V373-$D416*V$302,INDEX(F377:BM436,V$307,$E416)))</f>
        <v/>
      </c>
      <c r="W416" s="2406" t="str">
        <f ca="1">IF($E416&gt;$E$12,"",IF(($E416&gt;=W$307),W373-$D416*W$302,INDEX(F377:BM436,W$307,$E416)))</f>
        <v/>
      </c>
      <c r="X416" s="2406" t="str">
        <f ca="1">IF($E416&gt;$E$12,"",IF(($E416&gt;=X$307),X373-$D416*X$302,INDEX(F377:BM436,X$307,$E416)))</f>
        <v/>
      </c>
      <c r="Y416" s="2406" t="str">
        <f ca="1">IF($E416&gt;$E$12,"",IF(($E416&gt;=Y$307),Y373-$D416*Y$302,INDEX(F377:BM436,Y$307,$E416)))</f>
        <v/>
      </c>
      <c r="Z416" s="2406" t="str">
        <f ca="1">IF($E416&gt;$E$12,"",IF(($E416&gt;=Z$307),Z373-$D416*Z$302,INDEX(F377:BM436,Z$307,$E416)))</f>
        <v/>
      </c>
      <c r="AA416" s="2406" t="str">
        <f ca="1">IF($E416&gt;$E$12,"",IF(($E416&gt;=AA$307),AA373-$D416*AA$302,INDEX(F377:BM436,AA$307,$E416)))</f>
        <v/>
      </c>
      <c r="AB416" s="2406" t="str">
        <f ca="1">IF($E416&gt;$E$12,"",IF(($E416&gt;=AB$307),AB373-$D416*AB$302,INDEX(F377:BM436,AB$307,$E416)))</f>
        <v/>
      </c>
      <c r="AC416" s="2406" t="str">
        <f ca="1">IF($E416&gt;$E$12,"",IF(($E416&gt;=AC$307),AC373-$D416*AC$302,INDEX(F377:BM436,AC$307,$E416)))</f>
        <v/>
      </c>
      <c r="AD416" s="2406" t="str">
        <f ca="1">IF($E416&gt;$E$12,"",IF(($E416&gt;=AD$307),AD373-$D416*AD$302,INDEX(F377:BM436,AD$307,$E416)))</f>
        <v/>
      </c>
      <c r="AE416" s="2406" t="str">
        <f ca="1">IF($E416&gt;$E$12,"",IF(($E416&gt;=AE$307),AE373-$D416*AE$302,INDEX(F377:BM436,AE$307,$E416)))</f>
        <v/>
      </c>
      <c r="AF416" s="2406" t="str">
        <f ca="1">IF($E416&gt;$E$12,"",IF(($E416&gt;=AF$307),AF373-$D416*AF$302,INDEX(F377:BM436,AF$307,$E416)))</f>
        <v/>
      </c>
      <c r="AG416" s="2406" t="str">
        <f ca="1">IF($E416&gt;$E$12,"",IF(($E416&gt;=AG$307),AG373-$D416*AG$302,INDEX(F377:BM436,AG$307,$E416)))</f>
        <v/>
      </c>
      <c r="AH416" s="2406" t="str">
        <f ca="1">IF($E416&gt;$E$12,"",IF(($E416&gt;=AH$307),AH373-$D416*AH$302,INDEX(F377:BM436,AH$307,$E416)))</f>
        <v/>
      </c>
      <c r="AI416" s="2406" t="str">
        <f ca="1">IF($E416&gt;$E$12,"",IF(($E416&gt;=AI$307),AI373-$D416*AI$302,INDEX(F377:BM436,AI$307,$E416)))</f>
        <v/>
      </c>
      <c r="AJ416" s="2406" t="str">
        <f ca="1">IF($E416&gt;$E$12,"",IF(($E416&gt;=AJ$307),AJ373-$D416*AJ$302,INDEX(F377:BM436,AJ$307,$E416)))</f>
        <v/>
      </c>
      <c r="AK416" s="2406" t="str">
        <f ca="1">IF($E416&gt;$E$12,"",IF(($E416&gt;=AK$307),AK373-$D416*AK$302,INDEX(F377:BM436,AK$307,$E416)))</f>
        <v/>
      </c>
      <c r="AL416" s="2406" t="str">
        <f ca="1">IF($E416&gt;$E$12,"",IF(($E416&gt;=AL$307),AL373-$D416*AL$302,INDEX(F377:BM436,AL$307,$E416)))</f>
        <v/>
      </c>
      <c r="AM416" s="2406" t="str">
        <f ca="1">IF($E416&gt;$E$12,"",IF(($E416&gt;=AM$307),AM373-$D416*AM$302,INDEX(F377:BM436,AM$307,$E416)))</f>
        <v/>
      </c>
      <c r="AN416" s="2406" t="str">
        <f ca="1">IF($E416&gt;$E$12,"",IF(($E416&gt;=AN$307),AN373-$D416*AN$302,INDEX(F377:BM436,AN$307,$E416)))</f>
        <v/>
      </c>
      <c r="AO416" s="2406" t="str">
        <f ca="1">IF($E416&gt;$E$12,"",IF(($E416&gt;=AO$307),AO373-$D416*AO$302,INDEX(F377:BM436,AO$307,$E416)))</f>
        <v/>
      </c>
      <c r="AP416" s="2406" t="str">
        <f ca="1">IF($E416&gt;$E$12,"",IF(($E416&gt;=AP$307),AP373-$D416*AP$302,INDEX(F377:BM436,AP$307,$E416)))</f>
        <v/>
      </c>
      <c r="AQ416" s="2406" t="str">
        <f ca="1">IF($E416&gt;$E$12,"",IF(($E416&gt;=AQ$307),AQ373-$D416*AQ$302,INDEX(F377:BM436,AQ$307,$E416)))</f>
        <v/>
      </c>
      <c r="AR416" s="2406" t="str">
        <f ca="1">IF($E416&gt;$E$12,"",IF(($E416&gt;=AR$307),AR373-$D416*AR$302,INDEX(F377:BM436,AR$307,$E416)))</f>
        <v/>
      </c>
      <c r="AS416" s="2406" t="str">
        <f ca="1">IF($E416&gt;$E$12,"",IF(($E416&gt;=AS$307),AS373-$D416*AS$302,INDEX(F377:BM436,AS$307,$E416)))</f>
        <v/>
      </c>
      <c r="AT416" s="2406" t="str">
        <f ca="1">IF($E416&gt;$E$12,"",IF(($E416&gt;=AT$307),AT373-$D416*AT$302,INDEX(F377:BM436,AT$307,$E416)))</f>
        <v/>
      </c>
      <c r="AU416" s="2406" t="str">
        <f ca="1">IF($E416&gt;$E$12,"",IF(($E416&gt;=AU$307),AU373-$D416*AU$302,INDEX(F377:BM436,AU$307,$E416)))</f>
        <v/>
      </c>
      <c r="AV416" s="2406" t="str">
        <f ca="1">IF($E416&gt;$E$12,"",IF(($E416&gt;=AV$307),AV373-$D416*AV$302,INDEX(F377:BM436,AV$307,$E416)))</f>
        <v/>
      </c>
      <c r="AW416" s="2406" t="str">
        <f ca="1">IF($E416&gt;$E$12,"",IF(($E416&gt;=AW$307),AW373-$D416*AW$302,INDEX(F377:BM436,AW$307,$E416)))</f>
        <v/>
      </c>
      <c r="AX416" s="2406" t="str">
        <f ca="1">IF($E416&gt;$E$12,"",IF(($E416&gt;=AX$307),AX373-$D416*AX$302,INDEX(F377:BM436,AX$307,$E416)))</f>
        <v/>
      </c>
      <c r="AY416" s="2406" t="str">
        <f ca="1">IF($E416&gt;$E$12,"",IF(($E416&gt;=AY$307),AY373-$D416*AY$302,INDEX(F377:BM436,AY$307,$E416)))</f>
        <v/>
      </c>
      <c r="AZ416" s="2406" t="str">
        <f ca="1">IF($E416&gt;$E$12,"",IF(($E416&gt;=AZ$307),AZ373-$D416*AZ$302,INDEX(F377:BM436,AZ$307,$E416)))</f>
        <v/>
      </c>
      <c r="BA416" s="2406" t="str">
        <f ca="1">IF($E416&gt;$E$12,"",IF(($E416&gt;=BA$307),BA373-$D416*BA$302,INDEX(F377:BM436,BA$307,$E416)))</f>
        <v/>
      </c>
      <c r="BB416" s="2406" t="str">
        <f ca="1">IF($E416&gt;$E$12,"",IF(($E416&gt;=BB$307),BB373-$D416*BB$302,INDEX(F377:BM436,BB$307,$E416)))</f>
        <v/>
      </c>
      <c r="BC416" s="2406" t="str">
        <f ca="1">IF($E416&gt;$E$12,"",IF(($E416&gt;=BC$307),BC373-$D416*BC$302,INDEX(F377:BM436,BC$307,$E416)))</f>
        <v/>
      </c>
      <c r="BD416" s="2406" t="str">
        <f ca="1">IF($E416&gt;$E$12,"",IF(($E416&gt;=BD$307),BD373-$D416*BD$302,INDEX(F377:BM436,BD$307,$E416)))</f>
        <v/>
      </c>
      <c r="BE416" s="2406" t="str">
        <f ca="1">IF($E416&gt;$E$12,"",IF(($E416&gt;=BE$307),BE373-$D416*BE$302,INDEX(F377:BM436,BE$307,$E416)))</f>
        <v/>
      </c>
      <c r="BF416" s="2406" t="str">
        <f ca="1">IF($E416&gt;$E$12,"",IF(($E416&gt;=BF$307),BF373-$D416*BF$302,INDEX(F377:BM436,BF$307,$E416)))</f>
        <v/>
      </c>
      <c r="BG416" s="2406" t="str">
        <f ca="1">IF($E416&gt;$E$12,"",IF(($E416&gt;=BG$307),BG373-$D416*BG$302,INDEX(F377:BM436,BG$307,$E416)))</f>
        <v/>
      </c>
      <c r="BH416" s="2406" t="str">
        <f ca="1">IF($E416&gt;$E$12,"",IF(($E416&gt;=BH$307),BH373-$D416*BH$302,INDEX(F377:BM436,BH$307,$E416)))</f>
        <v/>
      </c>
      <c r="BI416" s="2406" t="str">
        <f ca="1">IF($E416&gt;$E$12,"",IF(($E416&gt;=BI$307),BI373-$D416*BI$302,INDEX(F377:BM436,BI$307,$E416)))</f>
        <v/>
      </c>
      <c r="BJ416" s="2406" t="str">
        <f ca="1">IF($E416&gt;$E$12,"",IF(($E416&gt;=BJ$307),BJ373-$D416*BJ$302,INDEX(F377:BM436,BJ$307,$E416)))</f>
        <v/>
      </c>
      <c r="BK416" s="2406" t="str">
        <f ca="1">IF($E416&gt;$E$12,"",IF(($E416&gt;=BK$307),BK373-$D416*BK$302,INDEX(F377:BM436,BK$307,$E416)))</f>
        <v/>
      </c>
      <c r="BL416" s="2406" t="str">
        <f ca="1">IF($E416&gt;$E$12,"",IF(($E416&gt;=BL$307),BL373-$D416*BL$302,INDEX(F377:BM436,BL$307,$E416)))</f>
        <v/>
      </c>
      <c r="BM416" s="2406" t="str">
        <f ca="1">IF($E416&gt;$E$12,"",IF(($E416&gt;=BM$307),BM373-$D416*BM$302,INDEX(F377:BM436,BM$307,$E416)))</f>
        <v/>
      </c>
    </row>
    <row r="417" spans="3:65" ht="13.5" x14ac:dyDescent="0.25">
      <c r="C417" s="2357"/>
      <c r="D417" s="2405">
        <f ca="1">INDEX(F372:BM372,E417)</f>
        <v>1</v>
      </c>
      <c r="E417" s="2316">
        <v>41</v>
      </c>
      <c r="F417" s="2406" t="str">
        <f ca="1">IF($E417&gt;$E$12,"",IF(($E417&gt;=F$307),F373-$D417*F$302,INDEX(F377:BM436,F$307,$E417)))</f>
        <v/>
      </c>
      <c r="G417" s="2406" t="str">
        <f ca="1">IF($E417&gt;$E$12,"",IF(($E417&gt;=G$307),G373-$D417*G$302,INDEX(F377:BM436,G$307,$E417)))</f>
        <v/>
      </c>
      <c r="H417" s="2406" t="str">
        <f ca="1">IF($E417&gt;$E$12,"",IF(($E417&gt;=H$307),H373-$D417*H$302,INDEX(F377:BM436,H$307,$E417)))</f>
        <v/>
      </c>
      <c r="I417" s="2406" t="str">
        <f ca="1">IF($E417&gt;$E$12,"",IF(($E417&gt;=I$307),I373-$D417*I$302,INDEX(F377:BM436,I$307,$E417)))</f>
        <v/>
      </c>
      <c r="J417" s="2406" t="str">
        <f ca="1">IF($E417&gt;$E$12,"",IF(($E417&gt;=J$307),J373-$D417*J$302,INDEX(F377:BM436,J$307,$E417)))</f>
        <v/>
      </c>
      <c r="K417" s="2406" t="str">
        <f ca="1">IF($E417&gt;$E$12,"",IF(($E417&gt;=K$307),K373-$D417*K$302,INDEX(F377:BM436,K$307,$E417)))</f>
        <v/>
      </c>
      <c r="L417" s="2406" t="str">
        <f ca="1">IF($E417&gt;$E$12,"",IF(($E417&gt;=L$307),L373-$D417*L$302,INDEX(F377:BM436,L$307,$E417)))</f>
        <v/>
      </c>
      <c r="M417" s="2406" t="str">
        <f ca="1">IF($E417&gt;$E$12,"",IF(($E417&gt;=M$307),M373-$D417*M$302,INDEX(F377:BM436,M$307,$E417)))</f>
        <v/>
      </c>
      <c r="N417" s="2406" t="str">
        <f ca="1">IF($E417&gt;$E$12,"",IF(($E417&gt;=N$307),N373-$D417*N$302,INDEX(F377:BM436,N$307,$E417)))</f>
        <v/>
      </c>
      <c r="O417" s="2406" t="str">
        <f ca="1">IF($E417&gt;$E$12,"",IF(($E417&gt;=O$307),O373-$D417*O$302,INDEX(F377:BM436,O$307,$E417)))</f>
        <v/>
      </c>
      <c r="P417" s="2406" t="str">
        <f ca="1">IF($E417&gt;$E$12,"",IF(($E417&gt;=P$307),P373-$D417*P$302,INDEX(F377:BM436,P$307,$E417)))</f>
        <v/>
      </c>
      <c r="Q417" s="2406" t="str">
        <f ca="1">IF($E417&gt;$E$12,"",IF(($E417&gt;=Q$307),Q373-$D417*Q$302,INDEX(F377:BM436,Q$307,$E417)))</f>
        <v/>
      </c>
      <c r="R417" s="2406" t="str">
        <f ca="1">IF($E417&gt;$E$12,"",IF(($E417&gt;=R$307),R373-$D417*R$302,INDEX(F377:BM436,R$307,$E417)))</f>
        <v/>
      </c>
      <c r="S417" s="2406" t="str">
        <f ca="1">IF($E417&gt;$E$12,"",IF(($E417&gt;=S$307),S373-$D417*S$302,INDEX(F377:BM436,S$307,$E417)))</f>
        <v/>
      </c>
      <c r="T417" s="2406" t="str">
        <f ca="1">IF($E417&gt;$E$12,"",IF(($E417&gt;=T$307),T373-$D417*T$302,INDEX(F377:BM436,T$307,$E417)))</f>
        <v/>
      </c>
      <c r="U417" s="2406" t="str">
        <f ca="1">IF($E417&gt;$E$12,"",IF(($E417&gt;=U$307),U373-$D417*U$302,INDEX(F377:BM436,U$307,$E417)))</f>
        <v/>
      </c>
      <c r="V417" s="2406" t="str">
        <f ca="1">IF($E417&gt;$E$12,"",IF(($E417&gt;=V$307),V373-$D417*V$302,INDEX(F377:BM436,V$307,$E417)))</f>
        <v/>
      </c>
      <c r="W417" s="2406" t="str">
        <f ca="1">IF($E417&gt;$E$12,"",IF(($E417&gt;=W$307),W373-$D417*W$302,INDEX(F377:BM436,W$307,$E417)))</f>
        <v/>
      </c>
      <c r="X417" s="2406" t="str">
        <f ca="1">IF($E417&gt;$E$12,"",IF(($E417&gt;=X$307),X373-$D417*X$302,INDEX(F377:BM436,X$307,$E417)))</f>
        <v/>
      </c>
      <c r="Y417" s="2406" t="str">
        <f ca="1">IF($E417&gt;$E$12,"",IF(($E417&gt;=Y$307),Y373-$D417*Y$302,INDEX(F377:BM436,Y$307,$E417)))</f>
        <v/>
      </c>
      <c r="Z417" s="2406" t="str">
        <f ca="1">IF($E417&gt;$E$12,"",IF(($E417&gt;=Z$307),Z373-$D417*Z$302,INDEX(F377:BM436,Z$307,$E417)))</f>
        <v/>
      </c>
      <c r="AA417" s="2406" t="str">
        <f ca="1">IF($E417&gt;$E$12,"",IF(($E417&gt;=AA$307),AA373-$D417*AA$302,INDEX(F377:BM436,AA$307,$E417)))</f>
        <v/>
      </c>
      <c r="AB417" s="2406" t="str">
        <f ca="1">IF($E417&gt;$E$12,"",IF(($E417&gt;=AB$307),AB373-$D417*AB$302,INDEX(F377:BM436,AB$307,$E417)))</f>
        <v/>
      </c>
      <c r="AC417" s="2406" t="str">
        <f ca="1">IF($E417&gt;$E$12,"",IF(($E417&gt;=AC$307),AC373-$D417*AC$302,INDEX(F377:BM436,AC$307,$E417)))</f>
        <v/>
      </c>
      <c r="AD417" s="2406" t="str">
        <f ca="1">IF($E417&gt;$E$12,"",IF(($E417&gt;=AD$307),AD373-$D417*AD$302,INDEX(F377:BM436,AD$307,$E417)))</f>
        <v/>
      </c>
      <c r="AE417" s="2406" t="str">
        <f ca="1">IF($E417&gt;$E$12,"",IF(($E417&gt;=AE$307),AE373-$D417*AE$302,INDEX(F377:BM436,AE$307,$E417)))</f>
        <v/>
      </c>
      <c r="AF417" s="2406" t="str">
        <f ca="1">IF($E417&gt;$E$12,"",IF(($E417&gt;=AF$307),AF373-$D417*AF$302,INDEX(F377:BM436,AF$307,$E417)))</f>
        <v/>
      </c>
      <c r="AG417" s="2406" t="str">
        <f ca="1">IF($E417&gt;$E$12,"",IF(($E417&gt;=AG$307),AG373-$D417*AG$302,INDEX(F377:BM436,AG$307,$E417)))</f>
        <v/>
      </c>
      <c r="AH417" s="2406" t="str">
        <f ca="1">IF($E417&gt;$E$12,"",IF(($E417&gt;=AH$307),AH373-$D417*AH$302,INDEX(F377:BM436,AH$307,$E417)))</f>
        <v/>
      </c>
      <c r="AI417" s="2406" t="str">
        <f ca="1">IF($E417&gt;$E$12,"",IF(($E417&gt;=AI$307),AI373-$D417*AI$302,INDEX(F377:BM436,AI$307,$E417)))</f>
        <v/>
      </c>
      <c r="AJ417" s="2406" t="str">
        <f ca="1">IF($E417&gt;$E$12,"",IF(($E417&gt;=AJ$307),AJ373-$D417*AJ$302,INDEX(F377:BM436,AJ$307,$E417)))</f>
        <v/>
      </c>
      <c r="AK417" s="2406" t="str">
        <f ca="1">IF($E417&gt;$E$12,"",IF(($E417&gt;=AK$307),AK373-$D417*AK$302,INDEX(F377:BM436,AK$307,$E417)))</f>
        <v/>
      </c>
      <c r="AL417" s="2406" t="str">
        <f ca="1">IF($E417&gt;$E$12,"",IF(($E417&gt;=AL$307),AL373-$D417*AL$302,INDEX(F377:BM436,AL$307,$E417)))</f>
        <v/>
      </c>
      <c r="AM417" s="2406" t="str">
        <f ca="1">IF($E417&gt;$E$12,"",IF(($E417&gt;=AM$307),AM373-$D417*AM$302,INDEX(F377:BM436,AM$307,$E417)))</f>
        <v/>
      </c>
      <c r="AN417" s="2406" t="str">
        <f ca="1">IF($E417&gt;$E$12,"",IF(($E417&gt;=AN$307),AN373-$D417*AN$302,INDEX(F377:BM436,AN$307,$E417)))</f>
        <v/>
      </c>
      <c r="AO417" s="2406" t="str">
        <f ca="1">IF($E417&gt;$E$12,"",IF(($E417&gt;=AO$307),AO373-$D417*AO$302,INDEX(F377:BM436,AO$307,$E417)))</f>
        <v/>
      </c>
      <c r="AP417" s="2406" t="str">
        <f ca="1">IF($E417&gt;$E$12,"",IF(($E417&gt;=AP$307),AP373-$D417*AP$302,INDEX(F377:BM436,AP$307,$E417)))</f>
        <v/>
      </c>
      <c r="AQ417" s="2406" t="str">
        <f ca="1">IF($E417&gt;$E$12,"",IF(($E417&gt;=AQ$307),AQ373-$D417*AQ$302,INDEX(F377:BM436,AQ$307,$E417)))</f>
        <v/>
      </c>
      <c r="AR417" s="2406" t="str">
        <f ca="1">IF($E417&gt;$E$12,"",IF(($E417&gt;=AR$307),AR373-$D417*AR$302,INDEX(F377:BM436,AR$307,$E417)))</f>
        <v/>
      </c>
      <c r="AS417" s="2406" t="str">
        <f ca="1">IF($E417&gt;$E$12,"",IF(($E417&gt;=AS$307),AS373-$D417*AS$302,INDEX(F377:BM436,AS$307,$E417)))</f>
        <v/>
      </c>
      <c r="AT417" s="2406" t="str">
        <f ca="1">IF($E417&gt;$E$12,"",IF(($E417&gt;=AT$307),AT373-$D417*AT$302,INDEX(F377:BM436,AT$307,$E417)))</f>
        <v/>
      </c>
      <c r="AU417" s="2406" t="str">
        <f ca="1">IF($E417&gt;$E$12,"",IF(($E417&gt;=AU$307),AU373-$D417*AU$302,INDEX(F377:BM436,AU$307,$E417)))</f>
        <v/>
      </c>
      <c r="AV417" s="2406" t="str">
        <f ca="1">IF($E417&gt;$E$12,"",IF(($E417&gt;=AV$307),AV373-$D417*AV$302,INDEX(F377:BM436,AV$307,$E417)))</f>
        <v/>
      </c>
      <c r="AW417" s="2406" t="str">
        <f ca="1">IF($E417&gt;$E$12,"",IF(($E417&gt;=AW$307),AW373-$D417*AW$302,INDEX(F377:BM436,AW$307,$E417)))</f>
        <v/>
      </c>
      <c r="AX417" s="2406" t="str">
        <f ca="1">IF($E417&gt;$E$12,"",IF(($E417&gt;=AX$307),AX373-$D417*AX$302,INDEX(F377:BM436,AX$307,$E417)))</f>
        <v/>
      </c>
      <c r="AY417" s="2406" t="str">
        <f ca="1">IF($E417&gt;$E$12,"",IF(($E417&gt;=AY$307),AY373-$D417*AY$302,INDEX(F377:BM436,AY$307,$E417)))</f>
        <v/>
      </c>
      <c r="AZ417" s="2406" t="str">
        <f ca="1">IF($E417&gt;$E$12,"",IF(($E417&gt;=AZ$307),AZ373-$D417*AZ$302,INDEX(F377:BM436,AZ$307,$E417)))</f>
        <v/>
      </c>
      <c r="BA417" s="2406" t="str">
        <f ca="1">IF($E417&gt;$E$12,"",IF(($E417&gt;=BA$307),BA373-$D417*BA$302,INDEX(F377:BM436,BA$307,$E417)))</f>
        <v/>
      </c>
      <c r="BB417" s="2406" t="str">
        <f ca="1">IF($E417&gt;$E$12,"",IF(($E417&gt;=BB$307),BB373-$D417*BB$302,INDEX(F377:BM436,BB$307,$E417)))</f>
        <v/>
      </c>
      <c r="BC417" s="2406" t="str">
        <f ca="1">IF($E417&gt;$E$12,"",IF(($E417&gt;=BC$307),BC373-$D417*BC$302,INDEX(F377:BM436,BC$307,$E417)))</f>
        <v/>
      </c>
      <c r="BD417" s="2406" t="str">
        <f ca="1">IF($E417&gt;$E$12,"",IF(($E417&gt;=BD$307),BD373-$D417*BD$302,INDEX(F377:BM436,BD$307,$E417)))</f>
        <v/>
      </c>
      <c r="BE417" s="2406" t="str">
        <f ca="1">IF($E417&gt;$E$12,"",IF(($E417&gt;=BE$307),BE373-$D417*BE$302,INDEX(F377:BM436,BE$307,$E417)))</f>
        <v/>
      </c>
      <c r="BF417" s="2406" t="str">
        <f ca="1">IF($E417&gt;$E$12,"",IF(($E417&gt;=BF$307),BF373-$D417*BF$302,INDEX(F377:BM436,BF$307,$E417)))</f>
        <v/>
      </c>
      <c r="BG417" s="2406" t="str">
        <f ca="1">IF($E417&gt;$E$12,"",IF(($E417&gt;=BG$307),BG373-$D417*BG$302,INDEX(F377:BM436,BG$307,$E417)))</f>
        <v/>
      </c>
      <c r="BH417" s="2406" t="str">
        <f ca="1">IF($E417&gt;$E$12,"",IF(($E417&gt;=BH$307),BH373-$D417*BH$302,INDEX(F377:BM436,BH$307,$E417)))</f>
        <v/>
      </c>
      <c r="BI417" s="2406" t="str">
        <f ca="1">IF($E417&gt;$E$12,"",IF(($E417&gt;=BI$307),BI373-$D417*BI$302,INDEX(F377:BM436,BI$307,$E417)))</f>
        <v/>
      </c>
      <c r="BJ417" s="2406" t="str">
        <f ca="1">IF($E417&gt;$E$12,"",IF(($E417&gt;=BJ$307),BJ373-$D417*BJ$302,INDEX(F377:BM436,BJ$307,$E417)))</f>
        <v/>
      </c>
      <c r="BK417" s="2406" t="str">
        <f ca="1">IF($E417&gt;$E$12,"",IF(($E417&gt;=BK$307),BK373-$D417*BK$302,INDEX(F377:BM436,BK$307,$E417)))</f>
        <v/>
      </c>
      <c r="BL417" s="2406" t="str">
        <f ca="1">IF($E417&gt;$E$12,"",IF(($E417&gt;=BL$307),BL373-$D417*BL$302,INDEX(F377:BM436,BL$307,$E417)))</f>
        <v/>
      </c>
      <c r="BM417" s="2406" t="str">
        <f ca="1">IF($E417&gt;$E$12,"",IF(($E417&gt;=BM$307),BM373-$D417*BM$302,INDEX(F377:BM436,BM$307,$E417)))</f>
        <v/>
      </c>
    </row>
    <row r="418" spans="3:65" ht="13.5" x14ac:dyDescent="0.25">
      <c r="C418" s="2357"/>
      <c r="D418" s="2405">
        <f ca="1">INDEX(F372:BM372,E418)</f>
        <v>1</v>
      </c>
      <c r="E418" s="2316">
        <v>42</v>
      </c>
      <c r="F418" s="2406" t="str">
        <f ca="1">IF($E418&gt;$E$12,"",IF(($E418&gt;=F$307),F373-$D418*F$302,INDEX(F377:BM436,F$307,$E418)))</f>
        <v/>
      </c>
      <c r="G418" s="2406" t="str">
        <f ca="1">IF($E418&gt;$E$12,"",IF(($E418&gt;=G$307),G373-$D418*G$302,INDEX(F377:BM436,G$307,$E418)))</f>
        <v/>
      </c>
      <c r="H418" s="2406" t="str">
        <f ca="1">IF($E418&gt;$E$12,"",IF(($E418&gt;=H$307),H373-$D418*H$302,INDEX(F377:BM436,H$307,$E418)))</f>
        <v/>
      </c>
      <c r="I418" s="2406" t="str">
        <f ca="1">IF($E418&gt;$E$12,"",IF(($E418&gt;=I$307),I373-$D418*I$302,INDEX(F377:BM436,I$307,$E418)))</f>
        <v/>
      </c>
      <c r="J418" s="2406" t="str">
        <f ca="1">IF($E418&gt;$E$12,"",IF(($E418&gt;=J$307),J373-$D418*J$302,INDEX(F377:BM436,J$307,$E418)))</f>
        <v/>
      </c>
      <c r="K418" s="2406" t="str">
        <f ca="1">IF($E418&gt;$E$12,"",IF(($E418&gt;=K$307),K373-$D418*K$302,INDEX(F377:BM436,K$307,$E418)))</f>
        <v/>
      </c>
      <c r="L418" s="2406" t="str">
        <f ca="1">IF($E418&gt;$E$12,"",IF(($E418&gt;=L$307),L373-$D418*L$302,INDEX(F377:BM436,L$307,$E418)))</f>
        <v/>
      </c>
      <c r="M418" s="2406" t="str">
        <f ca="1">IF($E418&gt;$E$12,"",IF(($E418&gt;=M$307),M373-$D418*M$302,INDEX(F377:BM436,M$307,$E418)))</f>
        <v/>
      </c>
      <c r="N418" s="2406" t="str">
        <f ca="1">IF($E418&gt;$E$12,"",IF(($E418&gt;=N$307),N373-$D418*N$302,INDEX(F377:BM436,N$307,$E418)))</f>
        <v/>
      </c>
      <c r="O418" s="2406" t="str">
        <f ca="1">IF($E418&gt;$E$12,"",IF(($E418&gt;=O$307),O373-$D418*O$302,INDEX(F377:BM436,O$307,$E418)))</f>
        <v/>
      </c>
      <c r="P418" s="2406" t="str">
        <f ca="1">IF($E418&gt;$E$12,"",IF(($E418&gt;=P$307),P373-$D418*P$302,INDEX(F377:BM436,P$307,$E418)))</f>
        <v/>
      </c>
      <c r="Q418" s="2406" t="str">
        <f ca="1">IF($E418&gt;$E$12,"",IF(($E418&gt;=Q$307),Q373-$D418*Q$302,INDEX(F377:BM436,Q$307,$E418)))</f>
        <v/>
      </c>
      <c r="R418" s="2406" t="str">
        <f ca="1">IF($E418&gt;$E$12,"",IF(($E418&gt;=R$307),R373-$D418*R$302,INDEX(F377:BM436,R$307,$E418)))</f>
        <v/>
      </c>
      <c r="S418" s="2406" t="str">
        <f ca="1">IF($E418&gt;$E$12,"",IF(($E418&gt;=S$307),S373-$D418*S$302,INDEX(F377:BM436,S$307,$E418)))</f>
        <v/>
      </c>
      <c r="T418" s="2406" t="str">
        <f ca="1">IF($E418&gt;$E$12,"",IF(($E418&gt;=T$307),T373-$D418*T$302,INDEX(F377:BM436,T$307,$E418)))</f>
        <v/>
      </c>
      <c r="U418" s="2406" t="str">
        <f ca="1">IF($E418&gt;$E$12,"",IF(($E418&gt;=U$307),U373-$D418*U$302,INDEX(F377:BM436,U$307,$E418)))</f>
        <v/>
      </c>
      <c r="V418" s="2406" t="str">
        <f ca="1">IF($E418&gt;$E$12,"",IF(($E418&gt;=V$307),V373-$D418*V$302,INDEX(F377:BM436,V$307,$E418)))</f>
        <v/>
      </c>
      <c r="W418" s="2406" t="str">
        <f ca="1">IF($E418&gt;$E$12,"",IF(($E418&gt;=W$307),W373-$D418*W$302,INDEX(F377:BM436,W$307,$E418)))</f>
        <v/>
      </c>
      <c r="X418" s="2406" t="str">
        <f ca="1">IF($E418&gt;$E$12,"",IF(($E418&gt;=X$307),X373-$D418*X$302,INDEX(F377:BM436,X$307,$E418)))</f>
        <v/>
      </c>
      <c r="Y418" s="2406" t="str">
        <f ca="1">IF($E418&gt;$E$12,"",IF(($E418&gt;=Y$307),Y373-$D418*Y$302,INDEX(F377:BM436,Y$307,$E418)))</f>
        <v/>
      </c>
      <c r="Z418" s="2406" t="str">
        <f ca="1">IF($E418&gt;$E$12,"",IF(($E418&gt;=Z$307),Z373-$D418*Z$302,INDEX(F377:BM436,Z$307,$E418)))</f>
        <v/>
      </c>
      <c r="AA418" s="2406" t="str">
        <f ca="1">IF($E418&gt;$E$12,"",IF(($E418&gt;=AA$307),AA373-$D418*AA$302,INDEX(F377:BM436,AA$307,$E418)))</f>
        <v/>
      </c>
      <c r="AB418" s="2406" t="str">
        <f ca="1">IF($E418&gt;$E$12,"",IF(($E418&gt;=AB$307),AB373-$D418*AB$302,INDEX(F377:BM436,AB$307,$E418)))</f>
        <v/>
      </c>
      <c r="AC418" s="2406" t="str">
        <f ca="1">IF($E418&gt;$E$12,"",IF(($E418&gt;=AC$307),AC373-$D418*AC$302,INDEX(F377:BM436,AC$307,$E418)))</f>
        <v/>
      </c>
      <c r="AD418" s="2406" t="str">
        <f ca="1">IF($E418&gt;$E$12,"",IF(($E418&gt;=AD$307),AD373-$D418*AD$302,INDEX(F377:BM436,AD$307,$E418)))</f>
        <v/>
      </c>
      <c r="AE418" s="2406" t="str">
        <f ca="1">IF($E418&gt;$E$12,"",IF(($E418&gt;=AE$307),AE373-$D418*AE$302,INDEX(F377:BM436,AE$307,$E418)))</f>
        <v/>
      </c>
      <c r="AF418" s="2406" t="str">
        <f ca="1">IF($E418&gt;$E$12,"",IF(($E418&gt;=AF$307),AF373-$D418*AF$302,INDEX(F377:BM436,AF$307,$E418)))</f>
        <v/>
      </c>
      <c r="AG418" s="2406" t="str">
        <f ca="1">IF($E418&gt;$E$12,"",IF(($E418&gt;=AG$307),AG373-$D418*AG$302,INDEX(F377:BM436,AG$307,$E418)))</f>
        <v/>
      </c>
      <c r="AH418" s="2406" t="str">
        <f ca="1">IF($E418&gt;$E$12,"",IF(($E418&gt;=AH$307),AH373-$D418*AH$302,INDEX(F377:BM436,AH$307,$E418)))</f>
        <v/>
      </c>
      <c r="AI418" s="2406" t="str">
        <f ca="1">IF($E418&gt;$E$12,"",IF(($E418&gt;=AI$307),AI373-$D418*AI$302,INDEX(F377:BM436,AI$307,$E418)))</f>
        <v/>
      </c>
      <c r="AJ418" s="2406" t="str">
        <f ca="1">IF($E418&gt;$E$12,"",IF(($E418&gt;=AJ$307),AJ373-$D418*AJ$302,INDEX(F377:BM436,AJ$307,$E418)))</f>
        <v/>
      </c>
      <c r="AK418" s="2406" t="str">
        <f ca="1">IF($E418&gt;$E$12,"",IF(($E418&gt;=AK$307),AK373-$D418*AK$302,INDEX(F377:BM436,AK$307,$E418)))</f>
        <v/>
      </c>
      <c r="AL418" s="2406" t="str">
        <f ca="1">IF($E418&gt;$E$12,"",IF(($E418&gt;=AL$307),AL373-$D418*AL$302,INDEX(F377:BM436,AL$307,$E418)))</f>
        <v/>
      </c>
      <c r="AM418" s="2406" t="str">
        <f ca="1">IF($E418&gt;$E$12,"",IF(($E418&gt;=AM$307),AM373-$D418*AM$302,INDEX(F377:BM436,AM$307,$E418)))</f>
        <v/>
      </c>
      <c r="AN418" s="2406" t="str">
        <f ca="1">IF($E418&gt;$E$12,"",IF(($E418&gt;=AN$307),AN373-$D418*AN$302,INDEX(F377:BM436,AN$307,$E418)))</f>
        <v/>
      </c>
      <c r="AO418" s="2406" t="str">
        <f ca="1">IF($E418&gt;$E$12,"",IF(($E418&gt;=AO$307),AO373-$D418*AO$302,INDEX(F377:BM436,AO$307,$E418)))</f>
        <v/>
      </c>
      <c r="AP418" s="2406" t="str">
        <f ca="1">IF($E418&gt;$E$12,"",IF(($E418&gt;=AP$307),AP373-$D418*AP$302,INDEX(F377:BM436,AP$307,$E418)))</f>
        <v/>
      </c>
      <c r="AQ418" s="2406" t="str">
        <f ca="1">IF($E418&gt;$E$12,"",IF(($E418&gt;=AQ$307),AQ373-$D418*AQ$302,INDEX(F377:BM436,AQ$307,$E418)))</f>
        <v/>
      </c>
      <c r="AR418" s="2406" t="str">
        <f ca="1">IF($E418&gt;$E$12,"",IF(($E418&gt;=AR$307),AR373-$D418*AR$302,INDEX(F377:BM436,AR$307,$E418)))</f>
        <v/>
      </c>
      <c r="AS418" s="2406" t="str">
        <f ca="1">IF($E418&gt;$E$12,"",IF(($E418&gt;=AS$307),AS373-$D418*AS$302,INDEX(F377:BM436,AS$307,$E418)))</f>
        <v/>
      </c>
      <c r="AT418" s="2406" t="str">
        <f ca="1">IF($E418&gt;$E$12,"",IF(($E418&gt;=AT$307),AT373-$D418*AT$302,INDEX(F377:BM436,AT$307,$E418)))</f>
        <v/>
      </c>
      <c r="AU418" s="2406" t="str">
        <f ca="1">IF($E418&gt;$E$12,"",IF(($E418&gt;=AU$307),AU373-$D418*AU$302,INDEX(F377:BM436,AU$307,$E418)))</f>
        <v/>
      </c>
      <c r="AV418" s="2406" t="str">
        <f ca="1">IF($E418&gt;$E$12,"",IF(($E418&gt;=AV$307),AV373-$D418*AV$302,INDEX(F377:BM436,AV$307,$E418)))</f>
        <v/>
      </c>
      <c r="AW418" s="2406" t="str">
        <f ca="1">IF($E418&gt;$E$12,"",IF(($E418&gt;=AW$307),AW373-$D418*AW$302,INDEX(F377:BM436,AW$307,$E418)))</f>
        <v/>
      </c>
      <c r="AX418" s="2406" t="str">
        <f ca="1">IF($E418&gt;$E$12,"",IF(($E418&gt;=AX$307),AX373-$D418*AX$302,INDEX(F377:BM436,AX$307,$E418)))</f>
        <v/>
      </c>
      <c r="AY418" s="2406" t="str">
        <f ca="1">IF($E418&gt;$E$12,"",IF(($E418&gt;=AY$307),AY373-$D418*AY$302,INDEX(F377:BM436,AY$307,$E418)))</f>
        <v/>
      </c>
      <c r="AZ418" s="2406" t="str">
        <f ca="1">IF($E418&gt;$E$12,"",IF(($E418&gt;=AZ$307),AZ373-$D418*AZ$302,INDEX(F377:BM436,AZ$307,$E418)))</f>
        <v/>
      </c>
      <c r="BA418" s="2406" t="str">
        <f ca="1">IF($E418&gt;$E$12,"",IF(($E418&gt;=BA$307),BA373-$D418*BA$302,INDEX(F377:BM436,BA$307,$E418)))</f>
        <v/>
      </c>
      <c r="BB418" s="2406" t="str">
        <f ca="1">IF($E418&gt;$E$12,"",IF(($E418&gt;=BB$307),BB373-$D418*BB$302,INDEX(F377:BM436,BB$307,$E418)))</f>
        <v/>
      </c>
      <c r="BC418" s="2406" t="str">
        <f ca="1">IF($E418&gt;$E$12,"",IF(($E418&gt;=BC$307),BC373-$D418*BC$302,INDEX(F377:BM436,BC$307,$E418)))</f>
        <v/>
      </c>
      <c r="BD418" s="2406" t="str">
        <f ca="1">IF($E418&gt;$E$12,"",IF(($E418&gt;=BD$307),BD373-$D418*BD$302,INDEX(F377:BM436,BD$307,$E418)))</f>
        <v/>
      </c>
      <c r="BE418" s="2406" t="str">
        <f ca="1">IF($E418&gt;$E$12,"",IF(($E418&gt;=BE$307),BE373-$D418*BE$302,INDEX(F377:BM436,BE$307,$E418)))</f>
        <v/>
      </c>
      <c r="BF418" s="2406" t="str">
        <f ca="1">IF($E418&gt;$E$12,"",IF(($E418&gt;=BF$307),BF373-$D418*BF$302,INDEX(F377:BM436,BF$307,$E418)))</f>
        <v/>
      </c>
      <c r="BG418" s="2406" t="str">
        <f ca="1">IF($E418&gt;$E$12,"",IF(($E418&gt;=BG$307),BG373-$D418*BG$302,INDEX(F377:BM436,BG$307,$E418)))</f>
        <v/>
      </c>
      <c r="BH418" s="2406" t="str">
        <f ca="1">IF($E418&gt;$E$12,"",IF(($E418&gt;=BH$307),BH373-$D418*BH$302,INDEX(F377:BM436,BH$307,$E418)))</f>
        <v/>
      </c>
      <c r="BI418" s="2406" t="str">
        <f ca="1">IF($E418&gt;$E$12,"",IF(($E418&gt;=BI$307),BI373-$D418*BI$302,INDEX(F377:BM436,BI$307,$E418)))</f>
        <v/>
      </c>
      <c r="BJ418" s="2406" t="str">
        <f ca="1">IF($E418&gt;$E$12,"",IF(($E418&gt;=BJ$307),BJ373-$D418*BJ$302,INDEX(F377:BM436,BJ$307,$E418)))</f>
        <v/>
      </c>
      <c r="BK418" s="2406" t="str">
        <f ca="1">IF($E418&gt;$E$12,"",IF(($E418&gt;=BK$307),BK373-$D418*BK$302,INDEX(F377:BM436,BK$307,$E418)))</f>
        <v/>
      </c>
      <c r="BL418" s="2406" t="str">
        <f ca="1">IF($E418&gt;$E$12,"",IF(($E418&gt;=BL$307),BL373-$D418*BL$302,INDEX(F377:BM436,BL$307,$E418)))</f>
        <v/>
      </c>
      <c r="BM418" s="2406" t="str">
        <f ca="1">IF($E418&gt;$E$12,"",IF(($E418&gt;=BM$307),BM373-$D418*BM$302,INDEX(F377:BM436,BM$307,$E418)))</f>
        <v/>
      </c>
    </row>
    <row r="419" spans="3:65" ht="13.5" x14ac:dyDescent="0.25">
      <c r="C419" s="2357"/>
      <c r="D419" s="2405">
        <f ca="1">INDEX(F372:BM372,E419)</f>
        <v>1</v>
      </c>
      <c r="E419" s="2316">
        <v>43</v>
      </c>
      <c r="F419" s="2406" t="str">
        <f ca="1">IF($E419&gt;$E$12,"",IF(($E419&gt;=F$307),F373-$D419*F$302,INDEX(F377:BM436,F$307,$E419)))</f>
        <v/>
      </c>
      <c r="G419" s="2406" t="str">
        <f ca="1">IF($E419&gt;$E$12,"",IF(($E419&gt;=G$307),G373-$D419*G$302,INDEX(F377:BM436,G$307,$E419)))</f>
        <v/>
      </c>
      <c r="H419" s="2406" t="str">
        <f ca="1">IF($E419&gt;$E$12,"",IF(($E419&gt;=H$307),H373-$D419*H$302,INDEX(F377:BM436,H$307,$E419)))</f>
        <v/>
      </c>
      <c r="I419" s="2406" t="str">
        <f ca="1">IF($E419&gt;$E$12,"",IF(($E419&gt;=I$307),I373-$D419*I$302,INDEX(F377:BM436,I$307,$E419)))</f>
        <v/>
      </c>
      <c r="J419" s="2406" t="str">
        <f ca="1">IF($E419&gt;$E$12,"",IF(($E419&gt;=J$307),J373-$D419*J$302,INDEX(F377:BM436,J$307,$E419)))</f>
        <v/>
      </c>
      <c r="K419" s="2406" t="str">
        <f ca="1">IF($E419&gt;$E$12,"",IF(($E419&gt;=K$307),K373-$D419*K$302,INDEX(F377:BM436,K$307,$E419)))</f>
        <v/>
      </c>
      <c r="L419" s="2406" t="str">
        <f ca="1">IF($E419&gt;$E$12,"",IF(($E419&gt;=L$307),L373-$D419*L$302,INDEX(F377:BM436,L$307,$E419)))</f>
        <v/>
      </c>
      <c r="M419" s="2406" t="str">
        <f ca="1">IF($E419&gt;$E$12,"",IF(($E419&gt;=M$307),M373-$D419*M$302,INDEX(F377:BM436,M$307,$E419)))</f>
        <v/>
      </c>
      <c r="N419" s="2406" t="str">
        <f ca="1">IF($E419&gt;$E$12,"",IF(($E419&gt;=N$307),N373-$D419*N$302,INDEX(F377:BM436,N$307,$E419)))</f>
        <v/>
      </c>
      <c r="O419" s="2406" t="str">
        <f ca="1">IF($E419&gt;$E$12,"",IF(($E419&gt;=O$307),O373-$D419*O$302,INDEX(F377:BM436,O$307,$E419)))</f>
        <v/>
      </c>
      <c r="P419" s="2406" t="str">
        <f ca="1">IF($E419&gt;$E$12,"",IF(($E419&gt;=P$307),P373-$D419*P$302,INDEX(F377:BM436,P$307,$E419)))</f>
        <v/>
      </c>
      <c r="Q419" s="2406" t="str">
        <f ca="1">IF($E419&gt;$E$12,"",IF(($E419&gt;=Q$307),Q373-$D419*Q$302,INDEX(F377:BM436,Q$307,$E419)))</f>
        <v/>
      </c>
      <c r="R419" s="2406" t="str">
        <f ca="1">IF($E419&gt;$E$12,"",IF(($E419&gt;=R$307),R373-$D419*R$302,INDEX(F377:BM436,R$307,$E419)))</f>
        <v/>
      </c>
      <c r="S419" s="2406" t="str">
        <f ca="1">IF($E419&gt;$E$12,"",IF(($E419&gt;=S$307),S373-$D419*S$302,INDEX(F377:BM436,S$307,$E419)))</f>
        <v/>
      </c>
      <c r="T419" s="2406" t="str">
        <f ca="1">IF($E419&gt;$E$12,"",IF(($E419&gt;=T$307),T373-$D419*T$302,INDEX(F377:BM436,T$307,$E419)))</f>
        <v/>
      </c>
      <c r="U419" s="2406" t="str">
        <f ca="1">IF($E419&gt;$E$12,"",IF(($E419&gt;=U$307),U373-$D419*U$302,INDEX(F377:BM436,U$307,$E419)))</f>
        <v/>
      </c>
      <c r="V419" s="2406" t="str">
        <f ca="1">IF($E419&gt;$E$12,"",IF(($E419&gt;=V$307),V373-$D419*V$302,INDEX(F377:BM436,V$307,$E419)))</f>
        <v/>
      </c>
      <c r="W419" s="2406" t="str">
        <f ca="1">IF($E419&gt;$E$12,"",IF(($E419&gt;=W$307),W373-$D419*W$302,INDEX(F377:BM436,W$307,$E419)))</f>
        <v/>
      </c>
      <c r="X419" s="2406" t="str">
        <f ca="1">IF($E419&gt;$E$12,"",IF(($E419&gt;=X$307),X373-$D419*X$302,INDEX(F377:BM436,X$307,$E419)))</f>
        <v/>
      </c>
      <c r="Y419" s="2406" t="str">
        <f ca="1">IF($E419&gt;$E$12,"",IF(($E419&gt;=Y$307),Y373-$D419*Y$302,INDEX(F377:BM436,Y$307,$E419)))</f>
        <v/>
      </c>
      <c r="Z419" s="2406" t="str">
        <f ca="1">IF($E419&gt;$E$12,"",IF(($E419&gt;=Z$307),Z373-$D419*Z$302,INDEX(F377:BM436,Z$307,$E419)))</f>
        <v/>
      </c>
      <c r="AA419" s="2406" t="str">
        <f ca="1">IF($E419&gt;$E$12,"",IF(($E419&gt;=AA$307),AA373-$D419*AA$302,INDEX(F377:BM436,AA$307,$E419)))</f>
        <v/>
      </c>
      <c r="AB419" s="2406" t="str">
        <f ca="1">IF($E419&gt;$E$12,"",IF(($E419&gt;=AB$307),AB373-$D419*AB$302,INDEX(F377:BM436,AB$307,$E419)))</f>
        <v/>
      </c>
      <c r="AC419" s="2406" t="str">
        <f ca="1">IF($E419&gt;$E$12,"",IF(($E419&gt;=AC$307),AC373-$D419*AC$302,INDEX(F377:BM436,AC$307,$E419)))</f>
        <v/>
      </c>
      <c r="AD419" s="2406" t="str">
        <f ca="1">IF($E419&gt;$E$12,"",IF(($E419&gt;=AD$307),AD373-$D419*AD$302,INDEX(F377:BM436,AD$307,$E419)))</f>
        <v/>
      </c>
      <c r="AE419" s="2406" t="str">
        <f ca="1">IF($E419&gt;$E$12,"",IF(($E419&gt;=AE$307),AE373-$D419*AE$302,INDEX(F377:BM436,AE$307,$E419)))</f>
        <v/>
      </c>
      <c r="AF419" s="2406" t="str">
        <f ca="1">IF($E419&gt;$E$12,"",IF(($E419&gt;=AF$307),AF373-$D419*AF$302,INDEX(F377:BM436,AF$307,$E419)))</f>
        <v/>
      </c>
      <c r="AG419" s="2406" t="str">
        <f ca="1">IF($E419&gt;$E$12,"",IF(($E419&gt;=AG$307),AG373-$D419*AG$302,INDEX(F377:BM436,AG$307,$E419)))</f>
        <v/>
      </c>
      <c r="AH419" s="2406" t="str">
        <f ca="1">IF($E419&gt;$E$12,"",IF(($E419&gt;=AH$307),AH373-$D419*AH$302,INDEX(F377:BM436,AH$307,$E419)))</f>
        <v/>
      </c>
      <c r="AI419" s="2406" t="str">
        <f ca="1">IF($E419&gt;$E$12,"",IF(($E419&gt;=AI$307),AI373-$D419*AI$302,INDEX(F377:BM436,AI$307,$E419)))</f>
        <v/>
      </c>
      <c r="AJ419" s="2406" t="str">
        <f ca="1">IF($E419&gt;$E$12,"",IF(($E419&gt;=AJ$307),AJ373-$D419*AJ$302,INDEX(F377:BM436,AJ$307,$E419)))</f>
        <v/>
      </c>
      <c r="AK419" s="2406" t="str">
        <f ca="1">IF($E419&gt;$E$12,"",IF(($E419&gt;=AK$307),AK373-$D419*AK$302,INDEX(F377:BM436,AK$307,$E419)))</f>
        <v/>
      </c>
      <c r="AL419" s="2406" t="str">
        <f ca="1">IF($E419&gt;$E$12,"",IF(($E419&gt;=AL$307),AL373-$D419*AL$302,INDEX(F377:BM436,AL$307,$E419)))</f>
        <v/>
      </c>
      <c r="AM419" s="2406" t="str">
        <f ca="1">IF($E419&gt;$E$12,"",IF(($E419&gt;=AM$307),AM373-$D419*AM$302,INDEX(F377:BM436,AM$307,$E419)))</f>
        <v/>
      </c>
      <c r="AN419" s="2406" t="str">
        <f ca="1">IF($E419&gt;$E$12,"",IF(($E419&gt;=AN$307),AN373-$D419*AN$302,INDEX(F377:BM436,AN$307,$E419)))</f>
        <v/>
      </c>
      <c r="AO419" s="2406" t="str">
        <f ca="1">IF($E419&gt;$E$12,"",IF(($E419&gt;=AO$307),AO373-$D419*AO$302,INDEX(F377:BM436,AO$307,$E419)))</f>
        <v/>
      </c>
      <c r="AP419" s="2406" t="str">
        <f ca="1">IF($E419&gt;$E$12,"",IF(($E419&gt;=AP$307),AP373-$D419*AP$302,INDEX(F377:BM436,AP$307,$E419)))</f>
        <v/>
      </c>
      <c r="AQ419" s="2406" t="str">
        <f ca="1">IF($E419&gt;$E$12,"",IF(($E419&gt;=AQ$307),AQ373-$D419*AQ$302,INDEX(F377:BM436,AQ$307,$E419)))</f>
        <v/>
      </c>
      <c r="AR419" s="2406" t="str">
        <f ca="1">IF($E419&gt;$E$12,"",IF(($E419&gt;=AR$307),AR373-$D419*AR$302,INDEX(F377:BM436,AR$307,$E419)))</f>
        <v/>
      </c>
      <c r="AS419" s="2406" t="str">
        <f ca="1">IF($E419&gt;$E$12,"",IF(($E419&gt;=AS$307),AS373-$D419*AS$302,INDEX(F377:BM436,AS$307,$E419)))</f>
        <v/>
      </c>
      <c r="AT419" s="2406" t="str">
        <f ca="1">IF($E419&gt;$E$12,"",IF(($E419&gt;=AT$307),AT373-$D419*AT$302,INDEX(F377:BM436,AT$307,$E419)))</f>
        <v/>
      </c>
      <c r="AU419" s="2406" t="str">
        <f ca="1">IF($E419&gt;$E$12,"",IF(($E419&gt;=AU$307),AU373-$D419*AU$302,INDEX(F377:BM436,AU$307,$E419)))</f>
        <v/>
      </c>
      <c r="AV419" s="2406" t="str">
        <f ca="1">IF($E419&gt;$E$12,"",IF(($E419&gt;=AV$307),AV373-$D419*AV$302,INDEX(F377:BM436,AV$307,$E419)))</f>
        <v/>
      </c>
      <c r="AW419" s="2406" t="str">
        <f ca="1">IF($E419&gt;$E$12,"",IF(($E419&gt;=AW$307),AW373-$D419*AW$302,INDEX(F377:BM436,AW$307,$E419)))</f>
        <v/>
      </c>
      <c r="AX419" s="2406" t="str">
        <f ca="1">IF($E419&gt;$E$12,"",IF(($E419&gt;=AX$307),AX373-$D419*AX$302,INDEX(F377:BM436,AX$307,$E419)))</f>
        <v/>
      </c>
      <c r="AY419" s="2406" t="str">
        <f ca="1">IF($E419&gt;$E$12,"",IF(($E419&gt;=AY$307),AY373-$D419*AY$302,INDEX(F377:BM436,AY$307,$E419)))</f>
        <v/>
      </c>
      <c r="AZ419" s="2406" t="str">
        <f ca="1">IF($E419&gt;$E$12,"",IF(($E419&gt;=AZ$307),AZ373-$D419*AZ$302,INDEX(F377:BM436,AZ$307,$E419)))</f>
        <v/>
      </c>
      <c r="BA419" s="2406" t="str">
        <f ca="1">IF($E419&gt;$E$12,"",IF(($E419&gt;=BA$307),BA373-$D419*BA$302,INDEX(F377:BM436,BA$307,$E419)))</f>
        <v/>
      </c>
      <c r="BB419" s="2406" t="str">
        <f ca="1">IF($E419&gt;$E$12,"",IF(($E419&gt;=BB$307),BB373-$D419*BB$302,INDEX(F377:BM436,BB$307,$E419)))</f>
        <v/>
      </c>
      <c r="BC419" s="2406" t="str">
        <f ca="1">IF($E419&gt;$E$12,"",IF(($E419&gt;=BC$307),BC373-$D419*BC$302,INDEX(F377:BM436,BC$307,$E419)))</f>
        <v/>
      </c>
      <c r="BD419" s="2406" t="str">
        <f ca="1">IF($E419&gt;$E$12,"",IF(($E419&gt;=BD$307),BD373-$D419*BD$302,INDEX(F377:BM436,BD$307,$E419)))</f>
        <v/>
      </c>
      <c r="BE419" s="2406" t="str">
        <f ca="1">IF($E419&gt;$E$12,"",IF(($E419&gt;=BE$307),BE373-$D419*BE$302,INDEX(F377:BM436,BE$307,$E419)))</f>
        <v/>
      </c>
      <c r="BF419" s="2406" t="str">
        <f ca="1">IF($E419&gt;$E$12,"",IF(($E419&gt;=BF$307),BF373-$D419*BF$302,INDEX(F377:BM436,BF$307,$E419)))</f>
        <v/>
      </c>
      <c r="BG419" s="2406" t="str">
        <f ca="1">IF($E419&gt;$E$12,"",IF(($E419&gt;=BG$307),BG373-$D419*BG$302,INDEX(F377:BM436,BG$307,$E419)))</f>
        <v/>
      </c>
      <c r="BH419" s="2406" t="str">
        <f ca="1">IF($E419&gt;$E$12,"",IF(($E419&gt;=BH$307),BH373-$D419*BH$302,INDEX(F377:BM436,BH$307,$E419)))</f>
        <v/>
      </c>
      <c r="BI419" s="2406" t="str">
        <f ca="1">IF($E419&gt;$E$12,"",IF(($E419&gt;=BI$307),BI373-$D419*BI$302,INDEX(F377:BM436,BI$307,$E419)))</f>
        <v/>
      </c>
      <c r="BJ419" s="2406" t="str">
        <f ca="1">IF($E419&gt;$E$12,"",IF(($E419&gt;=BJ$307),BJ373-$D419*BJ$302,INDEX(F377:BM436,BJ$307,$E419)))</f>
        <v/>
      </c>
      <c r="BK419" s="2406" t="str">
        <f ca="1">IF($E419&gt;$E$12,"",IF(($E419&gt;=BK$307),BK373-$D419*BK$302,INDEX(F377:BM436,BK$307,$E419)))</f>
        <v/>
      </c>
      <c r="BL419" s="2406" t="str">
        <f ca="1">IF($E419&gt;$E$12,"",IF(($E419&gt;=BL$307),BL373-$D419*BL$302,INDEX(F377:BM436,BL$307,$E419)))</f>
        <v/>
      </c>
      <c r="BM419" s="2406" t="str">
        <f ca="1">IF($E419&gt;$E$12,"",IF(($E419&gt;=BM$307),BM373-$D419*BM$302,INDEX(F377:BM436,BM$307,$E419)))</f>
        <v/>
      </c>
    </row>
    <row r="420" spans="3:65" ht="13.5" x14ac:dyDescent="0.25">
      <c r="C420" s="2357"/>
      <c r="D420" s="2405">
        <f ca="1">INDEX(F372:BM372,E420)</f>
        <v>1</v>
      </c>
      <c r="E420" s="2316">
        <v>44</v>
      </c>
      <c r="F420" s="2406" t="str">
        <f ca="1">IF($E420&gt;$E$12,"",IF(($E420&gt;=F$307),F373-$D420*F$302,INDEX(F377:BM436,F$307,$E420)))</f>
        <v/>
      </c>
      <c r="G420" s="2406" t="str">
        <f ca="1">IF($E420&gt;$E$12,"",IF(($E420&gt;=G$307),G373-$D420*G$302,INDEX(F377:BM436,G$307,$E420)))</f>
        <v/>
      </c>
      <c r="H420" s="2406" t="str">
        <f ca="1">IF($E420&gt;$E$12,"",IF(($E420&gt;=H$307),H373-$D420*H$302,INDEX(F377:BM436,H$307,$E420)))</f>
        <v/>
      </c>
      <c r="I420" s="2406" t="str">
        <f ca="1">IF($E420&gt;$E$12,"",IF(($E420&gt;=I$307),I373-$D420*I$302,INDEX(F377:BM436,I$307,$E420)))</f>
        <v/>
      </c>
      <c r="J420" s="2406" t="str">
        <f ca="1">IF($E420&gt;$E$12,"",IF(($E420&gt;=J$307),J373-$D420*J$302,INDEX(F377:BM436,J$307,$E420)))</f>
        <v/>
      </c>
      <c r="K420" s="2406" t="str">
        <f ca="1">IF($E420&gt;$E$12,"",IF(($E420&gt;=K$307),K373-$D420*K$302,INDEX(F377:BM436,K$307,$E420)))</f>
        <v/>
      </c>
      <c r="L420" s="2406" t="str">
        <f ca="1">IF($E420&gt;$E$12,"",IF(($E420&gt;=L$307),L373-$D420*L$302,INDEX(F377:BM436,L$307,$E420)))</f>
        <v/>
      </c>
      <c r="M420" s="2406" t="str">
        <f ca="1">IF($E420&gt;$E$12,"",IF(($E420&gt;=M$307),M373-$D420*M$302,INDEX(F377:BM436,M$307,$E420)))</f>
        <v/>
      </c>
      <c r="N420" s="2406" t="str">
        <f ca="1">IF($E420&gt;$E$12,"",IF(($E420&gt;=N$307),N373-$D420*N$302,INDEX(F377:BM436,N$307,$E420)))</f>
        <v/>
      </c>
      <c r="O420" s="2406" t="str">
        <f ca="1">IF($E420&gt;$E$12,"",IF(($E420&gt;=O$307),O373-$D420*O$302,INDEX(F377:BM436,O$307,$E420)))</f>
        <v/>
      </c>
      <c r="P420" s="2406" t="str">
        <f ca="1">IF($E420&gt;$E$12,"",IF(($E420&gt;=P$307),P373-$D420*P$302,INDEX(F377:BM436,P$307,$E420)))</f>
        <v/>
      </c>
      <c r="Q420" s="2406" t="str">
        <f ca="1">IF($E420&gt;$E$12,"",IF(($E420&gt;=Q$307),Q373-$D420*Q$302,INDEX(F377:BM436,Q$307,$E420)))</f>
        <v/>
      </c>
      <c r="R420" s="2406" t="str">
        <f ca="1">IF($E420&gt;$E$12,"",IF(($E420&gt;=R$307),R373-$D420*R$302,INDEX(F377:BM436,R$307,$E420)))</f>
        <v/>
      </c>
      <c r="S420" s="2406" t="str">
        <f ca="1">IF($E420&gt;$E$12,"",IF(($E420&gt;=S$307),S373-$D420*S$302,INDEX(F377:BM436,S$307,$E420)))</f>
        <v/>
      </c>
      <c r="T420" s="2406" t="str">
        <f ca="1">IF($E420&gt;$E$12,"",IF(($E420&gt;=T$307),T373-$D420*T$302,INDEX(F377:BM436,T$307,$E420)))</f>
        <v/>
      </c>
      <c r="U420" s="2406" t="str">
        <f ca="1">IF($E420&gt;$E$12,"",IF(($E420&gt;=U$307),U373-$D420*U$302,INDEX(F377:BM436,U$307,$E420)))</f>
        <v/>
      </c>
      <c r="V420" s="2406" t="str">
        <f ca="1">IF($E420&gt;$E$12,"",IF(($E420&gt;=V$307),V373-$D420*V$302,INDEX(F377:BM436,V$307,$E420)))</f>
        <v/>
      </c>
      <c r="W420" s="2406" t="str">
        <f ca="1">IF($E420&gt;$E$12,"",IF(($E420&gt;=W$307),W373-$D420*W$302,INDEX(F377:BM436,W$307,$E420)))</f>
        <v/>
      </c>
      <c r="X420" s="2406" t="str">
        <f ca="1">IF($E420&gt;$E$12,"",IF(($E420&gt;=X$307),X373-$D420*X$302,INDEX(F377:BM436,X$307,$E420)))</f>
        <v/>
      </c>
      <c r="Y420" s="2406" t="str">
        <f ca="1">IF($E420&gt;$E$12,"",IF(($E420&gt;=Y$307),Y373-$D420*Y$302,INDEX(F377:BM436,Y$307,$E420)))</f>
        <v/>
      </c>
      <c r="Z420" s="2406" t="str">
        <f ca="1">IF($E420&gt;$E$12,"",IF(($E420&gt;=Z$307),Z373-$D420*Z$302,INDEX(F377:BM436,Z$307,$E420)))</f>
        <v/>
      </c>
      <c r="AA420" s="2406" t="str">
        <f ca="1">IF($E420&gt;$E$12,"",IF(($E420&gt;=AA$307),AA373-$D420*AA$302,INDEX(F377:BM436,AA$307,$E420)))</f>
        <v/>
      </c>
      <c r="AB420" s="2406" t="str">
        <f ca="1">IF($E420&gt;$E$12,"",IF(($E420&gt;=AB$307),AB373-$D420*AB$302,INDEX(F377:BM436,AB$307,$E420)))</f>
        <v/>
      </c>
      <c r="AC420" s="2406" t="str">
        <f ca="1">IF($E420&gt;$E$12,"",IF(($E420&gt;=AC$307),AC373-$D420*AC$302,INDEX(F377:BM436,AC$307,$E420)))</f>
        <v/>
      </c>
      <c r="AD420" s="2406" t="str">
        <f ca="1">IF($E420&gt;$E$12,"",IF(($E420&gt;=AD$307),AD373-$D420*AD$302,INDEX(F377:BM436,AD$307,$E420)))</f>
        <v/>
      </c>
      <c r="AE420" s="2406" t="str">
        <f ca="1">IF($E420&gt;$E$12,"",IF(($E420&gt;=AE$307),AE373-$D420*AE$302,INDEX(F377:BM436,AE$307,$E420)))</f>
        <v/>
      </c>
      <c r="AF420" s="2406" t="str">
        <f ca="1">IF($E420&gt;$E$12,"",IF(($E420&gt;=AF$307),AF373-$D420*AF$302,INDEX(F377:BM436,AF$307,$E420)))</f>
        <v/>
      </c>
      <c r="AG420" s="2406" t="str">
        <f ca="1">IF($E420&gt;$E$12,"",IF(($E420&gt;=AG$307),AG373-$D420*AG$302,INDEX(F377:BM436,AG$307,$E420)))</f>
        <v/>
      </c>
      <c r="AH420" s="2406" t="str">
        <f ca="1">IF($E420&gt;$E$12,"",IF(($E420&gt;=AH$307),AH373-$D420*AH$302,INDEX(F377:BM436,AH$307,$E420)))</f>
        <v/>
      </c>
      <c r="AI420" s="2406" t="str">
        <f ca="1">IF($E420&gt;$E$12,"",IF(($E420&gt;=AI$307),AI373-$D420*AI$302,INDEX(F377:BM436,AI$307,$E420)))</f>
        <v/>
      </c>
      <c r="AJ420" s="2406" t="str">
        <f ca="1">IF($E420&gt;$E$12,"",IF(($E420&gt;=AJ$307),AJ373-$D420*AJ$302,INDEX(F377:BM436,AJ$307,$E420)))</f>
        <v/>
      </c>
      <c r="AK420" s="2406" t="str">
        <f ca="1">IF($E420&gt;$E$12,"",IF(($E420&gt;=AK$307),AK373-$D420*AK$302,INDEX(F377:BM436,AK$307,$E420)))</f>
        <v/>
      </c>
      <c r="AL420" s="2406" t="str">
        <f ca="1">IF($E420&gt;$E$12,"",IF(($E420&gt;=AL$307),AL373-$D420*AL$302,INDEX(F377:BM436,AL$307,$E420)))</f>
        <v/>
      </c>
      <c r="AM420" s="2406" t="str">
        <f ca="1">IF($E420&gt;$E$12,"",IF(($E420&gt;=AM$307),AM373-$D420*AM$302,INDEX(F377:BM436,AM$307,$E420)))</f>
        <v/>
      </c>
      <c r="AN420" s="2406" t="str">
        <f ca="1">IF($E420&gt;$E$12,"",IF(($E420&gt;=AN$307),AN373-$D420*AN$302,INDEX(F377:BM436,AN$307,$E420)))</f>
        <v/>
      </c>
      <c r="AO420" s="2406" t="str">
        <f ca="1">IF($E420&gt;$E$12,"",IF(($E420&gt;=AO$307),AO373-$D420*AO$302,INDEX(F377:BM436,AO$307,$E420)))</f>
        <v/>
      </c>
      <c r="AP420" s="2406" t="str">
        <f ca="1">IF($E420&gt;$E$12,"",IF(($E420&gt;=AP$307),AP373-$D420*AP$302,INDEX(F377:BM436,AP$307,$E420)))</f>
        <v/>
      </c>
      <c r="AQ420" s="2406" t="str">
        <f ca="1">IF($E420&gt;$E$12,"",IF(($E420&gt;=AQ$307),AQ373-$D420*AQ$302,INDEX(F377:BM436,AQ$307,$E420)))</f>
        <v/>
      </c>
      <c r="AR420" s="2406" t="str">
        <f ca="1">IF($E420&gt;$E$12,"",IF(($E420&gt;=AR$307),AR373-$D420*AR$302,INDEX(F377:BM436,AR$307,$E420)))</f>
        <v/>
      </c>
      <c r="AS420" s="2406" t="str">
        <f ca="1">IF($E420&gt;$E$12,"",IF(($E420&gt;=AS$307),AS373-$D420*AS$302,INDEX(F377:BM436,AS$307,$E420)))</f>
        <v/>
      </c>
      <c r="AT420" s="2406" t="str">
        <f ca="1">IF($E420&gt;$E$12,"",IF(($E420&gt;=AT$307),AT373-$D420*AT$302,INDEX(F377:BM436,AT$307,$E420)))</f>
        <v/>
      </c>
      <c r="AU420" s="2406" t="str">
        <f ca="1">IF($E420&gt;$E$12,"",IF(($E420&gt;=AU$307),AU373-$D420*AU$302,INDEX(F377:BM436,AU$307,$E420)))</f>
        <v/>
      </c>
      <c r="AV420" s="2406" t="str">
        <f ca="1">IF($E420&gt;$E$12,"",IF(($E420&gt;=AV$307),AV373-$D420*AV$302,INDEX(F377:BM436,AV$307,$E420)))</f>
        <v/>
      </c>
      <c r="AW420" s="2406" t="str">
        <f ca="1">IF($E420&gt;$E$12,"",IF(($E420&gt;=AW$307),AW373-$D420*AW$302,INDEX(F377:BM436,AW$307,$E420)))</f>
        <v/>
      </c>
      <c r="AX420" s="2406" t="str">
        <f ca="1">IF($E420&gt;$E$12,"",IF(($E420&gt;=AX$307),AX373-$D420*AX$302,INDEX(F377:BM436,AX$307,$E420)))</f>
        <v/>
      </c>
      <c r="AY420" s="2406" t="str">
        <f ca="1">IF($E420&gt;$E$12,"",IF(($E420&gt;=AY$307),AY373-$D420*AY$302,INDEX(F377:BM436,AY$307,$E420)))</f>
        <v/>
      </c>
      <c r="AZ420" s="2406" t="str">
        <f ca="1">IF($E420&gt;$E$12,"",IF(($E420&gt;=AZ$307),AZ373-$D420*AZ$302,INDEX(F377:BM436,AZ$307,$E420)))</f>
        <v/>
      </c>
      <c r="BA420" s="2406" t="str">
        <f ca="1">IF($E420&gt;$E$12,"",IF(($E420&gt;=BA$307),BA373-$D420*BA$302,INDEX(F377:BM436,BA$307,$E420)))</f>
        <v/>
      </c>
      <c r="BB420" s="2406" t="str">
        <f ca="1">IF($E420&gt;$E$12,"",IF(($E420&gt;=BB$307),BB373-$D420*BB$302,INDEX(F377:BM436,BB$307,$E420)))</f>
        <v/>
      </c>
      <c r="BC420" s="2406" t="str">
        <f ca="1">IF($E420&gt;$E$12,"",IF(($E420&gt;=BC$307),BC373-$D420*BC$302,INDEX(F377:BM436,BC$307,$E420)))</f>
        <v/>
      </c>
      <c r="BD420" s="2406" t="str">
        <f ca="1">IF($E420&gt;$E$12,"",IF(($E420&gt;=BD$307),BD373-$D420*BD$302,INDEX(F377:BM436,BD$307,$E420)))</f>
        <v/>
      </c>
      <c r="BE420" s="2406" t="str">
        <f ca="1">IF($E420&gt;$E$12,"",IF(($E420&gt;=BE$307),BE373-$D420*BE$302,INDEX(F377:BM436,BE$307,$E420)))</f>
        <v/>
      </c>
      <c r="BF420" s="2406" t="str">
        <f ca="1">IF($E420&gt;$E$12,"",IF(($E420&gt;=BF$307),BF373-$D420*BF$302,INDEX(F377:BM436,BF$307,$E420)))</f>
        <v/>
      </c>
      <c r="BG420" s="2406" t="str">
        <f ca="1">IF($E420&gt;$E$12,"",IF(($E420&gt;=BG$307),BG373-$D420*BG$302,INDEX(F377:BM436,BG$307,$E420)))</f>
        <v/>
      </c>
      <c r="BH420" s="2406" t="str">
        <f ca="1">IF($E420&gt;$E$12,"",IF(($E420&gt;=BH$307),BH373-$D420*BH$302,INDEX(F377:BM436,BH$307,$E420)))</f>
        <v/>
      </c>
      <c r="BI420" s="2406" t="str">
        <f ca="1">IF($E420&gt;$E$12,"",IF(($E420&gt;=BI$307),BI373-$D420*BI$302,INDEX(F377:BM436,BI$307,$E420)))</f>
        <v/>
      </c>
      <c r="BJ420" s="2406" t="str">
        <f ca="1">IF($E420&gt;$E$12,"",IF(($E420&gt;=BJ$307),BJ373-$D420*BJ$302,INDEX(F377:BM436,BJ$307,$E420)))</f>
        <v/>
      </c>
      <c r="BK420" s="2406" t="str">
        <f ca="1">IF($E420&gt;$E$12,"",IF(($E420&gt;=BK$307),BK373-$D420*BK$302,INDEX(F377:BM436,BK$307,$E420)))</f>
        <v/>
      </c>
      <c r="BL420" s="2406" t="str">
        <f ca="1">IF($E420&gt;$E$12,"",IF(($E420&gt;=BL$307),BL373-$D420*BL$302,INDEX(F377:BM436,BL$307,$E420)))</f>
        <v/>
      </c>
      <c r="BM420" s="2406" t="str">
        <f ca="1">IF($E420&gt;$E$12,"",IF(($E420&gt;=BM$307),BM373-$D420*BM$302,INDEX(F377:BM436,BM$307,$E420)))</f>
        <v/>
      </c>
    </row>
    <row r="421" spans="3:65" ht="13.5" x14ac:dyDescent="0.25">
      <c r="C421" s="2357"/>
      <c r="D421" s="2405">
        <f ca="1">INDEX(F372:BM372,E421)</f>
        <v>1</v>
      </c>
      <c r="E421" s="2316">
        <v>45</v>
      </c>
      <c r="F421" s="2406" t="str">
        <f ca="1">IF($E421&gt;$E$12,"",IF(($E421&gt;=F$307),F373-$D421*F$302,INDEX(F377:BM436,F$307,$E421)))</f>
        <v/>
      </c>
      <c r="G421" s="2406" t="str">
        <f ca="1">IF($E421&gt;$E$12,"",IF(($E421&gt;=G$307),G373-$D421*G$302,INDEX(F377:BM436,G$307,$E421)))</f>
        <v/>
      </c>
      <c r="H421" s="2406" t="str">
        <f ca="1">IF($E421&gt;$E$12,"",IF(($E421&gt;=H$307),H373-$D421*H$302,INDEX(F377:BM436,H$307,$E421)))</f>
        <v/>
      </c>
      <c r="I421" s="2406" t="str">
        <f ca="1">IF($E421&gt;$E$12,"",IF(($E421&gt;=I$307),I373-$D421*I$302,INDEX(F377:BM436,I$307,$E421)))</f>
        <v/>
      </c>
      <c r="J421" s="2406" t="str">
        <f ca="1">IF($E421&gt;$E$12,"",IF(($E421&gt;=J$307),J373-$D421*J$302,INDEX(F377:BM436,J$307,$E421)))</f>
        <v/>
      </c>
      <c r="K421" s="2406" t="str">
        <f ca="1">IF($E421&gt;$E$12,"",IF(($E421&gt;=K$307),K373-$D421*K$302,INDEX(F377:BM436,K$307,$E421)))</f>
        <v/>
      </c>
      <c r="L421" s="2406" t="str">
        <f ca="1">IF($E421&gt;$E$12,"",IF(($E421&gt;=L$307),L373-$D421*L$302,INDEX(F377:BM436,L$307,$E421)))</f>
        <v/>
      </c>
      <c r="M421" s="2406" t="str">
        <f ca="1">IF($E421&gt;$E$12,"",IF(($E421&gt;=M$307),M373-$D421*M$302,INDEX(F377:BM436,M$307,$E421)))</f>
        <v/>
      </c>
      <c r="N421" s="2406" t="str">
        <f ca="1">IF($E421&gt;$E$12,"",IF(($E421&gt;=N$307),N373-$D421*N$302,INDEX(F377:BM436,N$307,$E421)))</f>
        <v/>
      </c>
      <c r="O421" s="2406" t="str">
        <f ca="1">IF($E421&gt;$E$12,"",IF(($E421&gt;=O$307),O373-$D421*O$302,INDEX(F377:BM436,O$307,$E421)))</f>
        <v/>
      </c>
      <c r="P421" s="2406" t="str">
        <f ca="1">IF($E421&gt;$E$12,"",IF(($E421&gt;=P$307),P373-$D421*P$302,INDEX(F377:BM436,P$307,$E421)))</f>
        <v/>
      </c>
      <c r="Q421" s="2406" t="str">
        <f ca="1">IF($E421&gt;$E$12,"",IF(($E421&gt;=Q$307),Q373-$D421*Q$302,INDEX(F377:BM436,Q$307,$E421)))</f>
        <v/>
      </c>
      <c r="R421" s="2406" t="str">
        <f ca="1">IF($E421&gt;$E$12,"",IF(($E421&gt;=R$307),R373-$D421*R$302,INDEX(F377:BM436,R$307,$E421)))</f>
        <v/>
      </c>
      <c r="S421" s="2406" t="str">
        <f ca="1">IF($E421&gt;$E$12,"",IF(($E421&gt;=S$307),S373-$D421*S$302,INDEX(F377:BM436,S$307,$E421)))</f>
        <v/>
      </c>
      <c r="T421" s="2406" t="str">
        <f ca="1">IF($E421&gt;$E$12,"",IF(($E421&gt;=T$307),T373-$D421*T$302,INDEX(F377:BM436,T$307,$E421)))</f>
        <v/>
      </c>
      <c r="U421" s="2406" t="str">
        <f ca="1">IF($E421&gt;$E$12,"",IF(($E421&gt;=U$307),U373-$D421*U$302,INDEX(F377:BM436,U$307,$E421)))</f>
        <v/>
      </c>
      <c r="V421" s="2406" t="str">
        <f ca="1">IF($E421&gt;$E$12,"",IF(($E421&gt;=V$307),V373-$D421*V$302,INDEX(F377:BM436,V$307,$E421)))</f>
        <v/>
      </c>
      <c r="W421" s="2406" t="str">
        <f ca="1">IF($E421&gt;$E$12,"",IF(($E421&gt;=W$307),W373-$D421*W$302,INDEX(F377:BM436,W$307,$E421)))</f>
        <v/>
      </c>
      <c r="X421" s="2406" t="str">
        <f ca="1">IF($E421&gt;$E$12,"",IF(($E421&gt;=X$307),X373-$D421*X$302,INDEX(F377:BM436,X$307,$E421)))</f>
        <v/>
      </c>
      <c r="Y421" s="2406" t="str">
        <f ca="1">IF($E421&gt;$E$12,"",IF(($E421&gt;=Y$307),Y373-$D421*Y$302,INDEX(F377:BM436,Y$307,$E421)))</f>
        <v/>
      </c>
      <c r="Z421" s="2406" t="str">
        <f ca="1">IF($E421&gt;$E$12,"",IF(($E421&gt;=Z$307),Z373-$D421*Z$302,INDEX(F377:BM436,Z$307,$E421)))</f>
        <v/>
      </c>
      <c r="AA421" s="2406" t="str">
        <f ca="1">IF($E421&gt;$E$12,"",IF(($E421&gt;=AA$307),AA373-$D421*AA$302,INDEX(F377:BM436,AA$307,$E421)))</f>
        <v/>
      </c>
      <c r="AB421" s="2406" t="str">
        <f ca="1">IF($E421&gt;$E$12,"",IF(($E421&gt;=AB$307),AB373-$D421*AB$302,INDEX(F377:BM436,AB$307,$E421)))</f>
        <v/>
      </c>
      <c r="AC421" s="2406" t="str">
        <f ca="1">IF($E421&gt;$E$12,"",IF(($E421&gt;=AC$307),AC373-$D421*AC$302,INDEX(F377:BM436,AC$307,$E421)))</f>
        <v/>
      </c>
      <c r="AD421" s="2406" t="str">
        <f ca="1">IF($E421&gt;$E$12,"",IF(($E421&gt;=AD$307),AD373-$D421*AD$302,INDEX(F377:BM436,AD$307,$E421)))</f>
        <v/>
      </c>
      <c r="AE421" s="2406" t="str">
        <f ca="1">IF($E421&gt;$E$12,"",IF(($E421&gt;=AE$307),AE373-$D421*AE$302,INDEX(F377:BM436,AE$307,$E421)))</f>
        <v/>
      </c>
      <c r="AF421" s="2406" t="str">
        <f ca="1">IF($E421&gt;$E$12,"",IF(($E421&gt;=AF$307),AF373-$D421*AF$302,INDEX(F377:BM436,AF$307,$E421)))</f>
        <v/>
      </c>
      <c r="AG421" s="2406" t="str">
        <f ca="1">IF($E421&gt;$E$12,"",IF(($E421&gt;=AG$307),AG373-$D421*AG$302,INDEX(F377:BM436,AG$307,$E421)))</f>
        <v/>
      </c>
      <c r="AH421" s="2406" t="str">
        <f ca="1">IF($E421&gt;$E$12,"",IF(($E421&gt;=AH$307),AH373-$D421*AH$302,INDEX(F377:BM436,AH$307,$E421)))</f>
        <v/>
      </c>
      <c r="AI421" s="2406" t="str">
        <f ca="1">IF($E421&gt;$E$12,"",IF(($E421&gt;=AI$307),AI373-$D421*AI$302,INDEX(F377:BM436,AI$307,$E421)))</f>
        <v/>
      </c>
      <c r="AJ421" s="2406" t="str">
        <f ca="1">IF($E421&gt;$E$12,"",IF(($E421&gt;=AJ$307),AJ373-$D421*AJ$302,INDEX(F377:BM436,AJ$307,$E421)))</f>
        <v/>
      </c>
      <c r="AK421" s="2406" t="str">
        <f ca="1">IF($E421&gt;$E$12,"",IF(($E421&gt;=AK$307),AK373-$D421*AK$302,INDEX(F377:BM436,AK$307,$E421)))</f>
        <v/>
      </c>
      <c r="AL421" s="2406" t="str">
        <f ca="1">IF($E421&gt;$E$12,"",IF(($E421&gt;=AL$307),AL373-$D421*AL$302,INDEX(F377:BM436,AL$307,$E421)))</f>
        <v/>
      </c>
      <c r="AM421" s="2406" t="str">
        <f ca="1">IF($E421&gt;$E$12,"",IF(($E421&gt;=AM$307),AM373-$D421*AM$302,INDEX(F377:BM436,AM$307,$E421)))</f>
        <v/>
      </c>
      <c r="AN421" s="2406" t="str">
        <f ca="1">IF($E421&gt;$E$12,"",IF(($E421&gt;=AN$307),AN373-$D421*AN$302,INDEX(F377:BM436,AN$307,$E421)))</f>
        <v/>
      </c>
      <c r="AO421" s="2406" t="str">
        <f ca="1">IF($E421&gt;$E$12,"",IF(($E421&gt;=AO$307),AO373-$D421*AO$302,INDEX(F377:BM436,AO$307,$E421)))</f>
        <v/>
      </c>
      <c r="AP421" s="2406" t="str">
        <f ca="1">IF($E421&gt;$E$12,"",IF(($E421&gt;=AP$307),AP373-$D421*AP$302,INDEX(F377:BM436,AP$307,$E421)))</f>
        <v/>
      </c>
      <c r="AQ421" s="2406" t="str">
        <f ca="1">IF($E421&gt;$E$12,"",IF(($E421&gt;=AQ$307),AQ373-$D421*AQ$302,INDEX(F377:BM436,AQ$307,$E421)))</f>
        <v/>
      </c>
      <c r="AR421" s="2406" t="str">
        <f ca="1">IF($E421&gt;$E$12,"",IF(($E421&gt;=AR$307),AR373-$D421*AR$302,INDEX(F377:BM436,AR$307,$E421)))</f>
        <v/>
      </c>
      <c r="AS421" s="2406" t="str">
        <f ca="1">IF($E421&gt;$E$12,"",IF(($E421&gt;=AS$307),AS373-$D421*AS$302,INDEX(F377:BM436,AS$307,$E421)))</f>
        <v/>
      </c>
      <c r="AT421" s="2406" t="str">
        <f ca="1">IF($E421&gt;$E$12,"",IF(($E421&gt;=AT$307),AT373-$D421*AT$302,INDEX(F377:BM436,AT$307,$E421)))</f>
        <v/>
      </c>
      <c r="AU421" s="2406" t="str">
        <f ca="1">IF($E421&gt;$E$12,"",IF(($E421&gt;=AU$307),AU373-$D421*AU$302,INDEX(F377:BM436,AU$307,$E421)))</f>
        <v/>
      </c>
      <c r="AV421" s="2406" t="str">
        <f ca="1">IF($E421&gt;$E$12,"",IF(($E421&gt;=AV$307),AV373-$D421*AV$302,INDEX(F377:BM436,AV$307,$E421)))</f>
        <v/>
      </c>
      <c r="AW421" s="2406" t="str">
        <f ca="1">IF($E421&gt;$E$12,"",IF(($E421&gt;=AW$307),AW373-$D421*AW$302,INDEX(F377:BM436,AW$307,$E421)))</f>
        <v/>
      </c>
      <c r="AX421" s="2406" t="str">
        <f ca="1">IF($E421&gt;$E$12,"",IF(($E421&gt;=AX$307),AX373-$D421*AX$302,INDEX(F377:BM436,AX$307,$E421)))</f>
        <v/>
      </c>
      <c r="AY421" s="2406" t="str">
        <f ca="1">IF($E421&gt;$E$12,"",IF(($E421&gt;=AY$307),AY373-$D421*AY$302,INDEX(F377:BM436,AY$307,$E421)))</f>
        <v/>
      </c>
      <c r="AZ421" s="2406" t="str">
        <f ca="1">IF($E421&gt;$E$12,"",IF(($E421&gt;=AZ$307),AZ373-$D421*AZ$302,INDEX(F377:BM436,AZ$307,$E421)))</f>
        <v/>
      </c>
      <c r="BA421" s="2406" t="str">
        <f ca="1">IF($E421&gt;$E$12,"",IF(($E421&gt;=BA$307),BA373-$D421*BA$302,INDEX(F377:BM436,BA$307,$E421)))</f>
        <v/>
      </c>
      <c r="BB421" s="2406" t="str">
        <f ca="1">IF($E421&gt;$E$12,"",IF(($E421&gt;=BB$307),BB373-$D421*BB$302,INDEX(F377:BM436,BB$307,$E421)))</f>
        <v/>
      </c>
      <c r="BC421" s="2406" t="str">
        <f ca="1">IF($E421&gt;$E$12,"",IF(($E421&gt;=BC$307),BC373-$D421*BC$302,INDEX(F377:BM436,BC$307,$E421)))</f>
        <v/>
      </c>
      <c r="BD421" s="2406" t="str">
        <f ca="1">IF($E421&gt;$E$12,"",IF(($E421&gt;=BD$307),BD373-$D421*BD$302,INDEX(F377:BM436,BD$307,$E421)))</f>
        <v/>
      </c>
      <c r="BE421" s="2406" t="str">
        <f ca="1">IF($E421&gt;$E$12,"",IF(($E421&gt;=BE$307),BE373-$D421*BE$302,INDEX(F377:BM436,BE$307,$E421)))</f>
        <v/>
      </c>
      <c r="BF421" s="2406" t="str">
        <f ca="1">IF($E421&gt;$E$12,"",IF(($E421&gt;=BF$307),BF373-$D421*BF$302,INDEX(F377:BM436,BF$307,$E421)))</f>
        <v/>
      </c>
      <c r="BG421" s="2406" t="str">
        <f ca="1">IF($E421&gt;$E$12,"",IF(($E421&gt;=BG$307),BG373-$D421*BG$302,INDEX(F377:BM436,BG$307,$E421)))</f>
        <v/>
      </c>
      <c r="BH421" s="2406" t="str">
        <f ca="1">IF($E421&gt;$E$12,"",IF(($E421&gt;=BH$307),BH373-$D421*BH$302,INDEX(F377:BM436,BH$307,$E421)))</f>
        <v/>
      </c>
      <c r="BI421" s="2406" t="str">
        <f ca="1">IF($E421&gt;$E$12,"",IF(($E421&gt;=BI$307),BI373-$D421*BI$302,INDEX(F377:BM436,BI$307,$E421)))</f>
        <v/>
      </c>
      <c r="BJ421" s="2406" t="str">
        <f ca="1">IF($E421&gt;$E$12,"",IF(($E421&gt;=BJ$307),BJ373-$D421*BJ$302,INDEX(F377:BM436,BJ$307,$E421)))</f>
        <v/>
      </c>
      <c r="BK421" s="2406" t="str">
        <f ca="1">IF($E421&gt;$E$12,"",IF(($E421&gt;=BK$307),BK373-$D421*BK$302,INDEX(F377:BM436,BK$307,$E421)))</f>
        <v/>
      </c>
      <c r="BL421" s="2406" t="str">
        <f ca="1">IF($E421&gt;$E$12,"",IF(($E421&gt;=BL$307),BL373-$D421*BL$302,INDEX(F377:BM436,BL$307,$E421)))</f>
        <v/>
      </c>
      <c r="BM421" s="2406" t="str">
        <f ca="1">IF($E421&gt;$E$12,"",IF(($E421&gt;=BM$307),BM373-$D421*BM$302,INDEX(F377:BM436,BM$307,$E421)))</f>
        <v/>
      </c>
    </row>
    <row r="422" spans="3:65" ht="13.5" x14ac:dyDescent="0.25">
      <c r="C422" s="2357"/>
      <c r="D422" s="2405">
        <f ca="1">INDEX(F372:BM372,E422)</f>
        <v>1</v>
      </c>
      <c r="E422" s="2316">
        <v>46</v>
      </c>
      <c r="F422" s="2406" t="str">
        <f ca="1">IF($E422&gt;$E$12,"",IF(($E422&gt;=F$307),F373-$D422*F$302,INDEX(F377:BM436,F$307,$E422)))</f>
        <v/>
      </c>
      <c r="G422" s="2406" t="str">
        <f ca="1">IF($E422&gt;$E$12,"",IF(($E422&gt;=G$307),G373-$D422*G$302,INDEX(F377:BM436,G$307,$E422)))</f>
        <v/>
      </c>
      <c r="H422" s="2406" t="str">
        <f ca="1">IF($E422&gt;$E$12,"",IF(($E422&gt;=H$307),H373-$D422*H$302,INDEX(F377:BM436,H$307,$E422)))</f>
        <v/>
      </c>
      <c r="I422" s="2406" t="str">
        <f ca="1">IF($E422&gt;$E$12,"",IF(($E422&gt;=I$307),I373-$D422*I$302,INDEX(F377:BM436,I$307,$E422)))</f>
        <v/>
      </c>
      <c r="J422" s="2406" t="str">
        <f ca="1">IF($E422&gt;$E$12,"",IF(($E422&gt;=J$307),J373-$D422*J$302,INDEX(F377:BM436,J$307,$E422)))</f>
        <v/>
      </c>
      <c r="K422" s="2406" t="str">
        <f ca="1">IF($E422&gt;$E$12,"",IF(($E422&gt;=K$307),K373-$D422*K$302,INDEX(F377:BM436,K$307,$E422)))</f>
        <v/>
      </c>
      <c r="L422" s="2406" t="str">
        <f ca="1">IF($E422&gt;$E$12,"",IF(($E422&gt;=L$307),L373-$D422*L$302,INDEX(F377:BM436,L$307,$E422)))</f>
        <v/>
      </c>
      <c r="M422" s="2406" t="str">
        <f ca="1">IF($E422&gt;$E$12,"",IF(($E422&gt;=M$307),M373-$D422*M$302,INDEX(F377:BM436,M$307,$E422)))</f>
        <v/>
      </c>
      <c r="N422" s="2406" t="str">
        <f ca="1">IF($E422&gt;$E$12,"",IF(($E422&gt;=N$307),N373-$D422*N$302,INDEX(F377:BM436,N$307,$E422)))</f>
        <v/>
      </c>
      <c r="O422" s="2406" t="str">
        <f ca="1">IF($E422&gt;$E$12,"",IF(($E422&gt;=O$307),O373-$D422*O$302,INDEX(F377:BM436,O$307,$E422)))</f>
        <v/>
      </c>
      <c r="P422" s="2406" t="str">
        <f ca="1">IF($E422&gt;$E$12,"",IF(($E422&gt;=P$307),P373-$D422*P$302,INDEX(F377:BM436,P$307,$E422)))</f>
        <v/>
      </c>
      <c r="Q422" s="2406" t="str">
        <f ca="1">IF($E422&gt;$E$12,"",IF(($E422&gt;=Q$307),Q373-$D422*Q$302,INDEX(F377:BM436,Q$307,$E422)))</f>
        <v/>
      </c>
      <c r="R422" s="2406" t="str">
        <f ca="1">IF($E422&gt;$E$12,"",IF(($E422&gt;=R$307),R373-$D422*R$302,INDEX(F377:BM436,R$307,$E422)))</f>
        <v/>
      </c>
      <c r="S422" s="2406" t="str">
        <f ca="1">IF($E422&gt;$E$12,"",IF(($E422&gt;=S$307),S373-$D422*S$302,INDEX(F377:BM436,S$307,$E422)))</f>
        <v/>
      </c>
      <c r="T422" s="2406" t="str">
        <f ca="1">IF($E422&gt;$E$12,"",IF(($E422&gt;=T$307),T373-$D422*T$302,INDEX(F377:BM436,T$307,$E422)))</f>
        <v/>
      </c>
      <c r="U422" s="2406" t="str">
        <f ca="1">IF($E422&gt;$E$12,"",IF(($E422&gt;=U$307),U373-$D422*U$302,INDEX(F377:BM436,U$307,$E422)))</f>
        <v/>
      </c>
      <c r="V422" s="2406" t="str">
        <f ca="1">IF($E422&gt;$E$12,"",IF(($E422&gt;=V$307),V373-$D422*V$302,INDEX(F377:BM436,V$307,$E422)))</f>
        <v/>
      </c>
      <c r="W422" s="2406" t="str">
        <f ca="1">IF($E422&gt;$E$12,"",IF(($E422&gt;=W$307),W373-$D422*W$302,INDEX(F377:BM436,W$307,$E422)))</f>
        <v/>
      </c>
      <c r="X422" s="2406" t="str">
        <f ca="1">IF($E422&gt;$E$12,"",IF(($E422&gt;=X$307),X373-$D422*X$302,INDEX(F377:BM436,X$307,$E422)))</f>
        <v/>
      </c>
      <c r="Y422" s="2406" t="str">
        <f ca="1">IF($E422&gt;$E$12,"",IF(($E422&gt;=Y$307),Y373-$D422*Y$302,INDEX(F377:BM436,Y$307,$E422)))</f>
        <v/>
      </c>
      <c r="Z422" s="2406" t="str">
        <f ca="1">IF($E422&gt;$E$12,"",IF(($E422&gt;=Z$307),Z373-$D422*Z$302,INDEX(F377:BM436,Z$307,$E422)))</f>
        <v/>
      </c>
      <c r="AA422" s="2406" t="str">
        <f ca="1">IF($E422&gt;$E$12,"",IF(($E422&gt;=AA$307),AA373-$D422*AA$302,INDEX(F377:BM436,AA$307,$E422)))</f>
        <v/>
      </c>
      <c r="AB422" s="2406" t="str">
        <f ca="1">IF($E422&gt;$E$12,"",IF(($E422&gt;=AB$307),AB373-$D422*AB$302,INDEX(F377:BM436,AB$307,$E422)))</f>
        <v/>
      </c>
      <c r="AC422" s="2406" t="str">
        <f ca="1">IF($E422&gt;$E$12,"",IF(($E422&gt;=AC$307),AC373-$D422*AC$302,INDEX(F377:BM436,AC$307,$E422)))</f>
        <v/>
      </c>
      <c r="AD422" s="2406" t="str">
        <f ca="1">IF($E422&gt;$E$12,"",IF(($E422&gt;=AD$307),AD373-$D422*AD$302,INDEX(F377:BM436,AD$307,$E422)))</f>
        <v/>
      </c>
      <c r="AE422" s="2406" t="str">
        <f ca="1">IF($E422&gt;$E$12,"",IF(($E422&gt;=AE$307),AE373-$D422*AE$302,INDEX(F377:BM436,AE$307,$E422)))</f>
        <v/>
      </c>
      <c r="AF422" s="2406" t="str">
        <f ca="1">IF($E422&gt;$E$12,"",IF(($E422&gt;=AF$307),AF373-$D422*AF$302,INDEX(F377:BM436,AF$307,$E422)))</f>
        <v/>
      </c>
      <c r="AG422" s="2406" t="str">
        <f ca="1">IF($E422&gt;$E$12,"",IF(($E422&gt;=AG$307),AG373-$D422*AG$302,INDEX(F377:BM436,AG$307,$E422)))</f>
        <v/>
      </c>
      <c r="AH422" s="2406" t="str">
        <f ca="1">IF($E422&gt;$E$12,"",IF(($E422&gt;=AH$307),AH373-$D422*AH$302,INDEX(F377:BM436,AH$307,$E422)))</f>
        <v/>
      </c>
      <c r="AI422" s="2406" t="str">
        <f ca="1">IF($E422&gt;$E$12,"",IF(($E422&gt;=AI$307),AI373-$D422*AI$302,INDEX(F377:BM436,AI$307,$E422)))</f>
        <v/>
      </c>
      <c r="AJ422" s="2406" t="str">
        <f ca="1">IF($E422&gt;$E$12,"",IF(($E422&gt;=AJ$307),AJ373-$D422*AJ$302,INDEX(F377:BM436,AJ$307,$E422)))</f>
        <v/>
      </c>
      <c r="AK422" s="2406" t="str">
        <f ca="1">IF($E422&gt;$E$12,"",IF(($E422&gt;=AK$307),AK373-$D422*AK$302,INDEX(F377:BM436,AK$307,$E422)))</f>
        <v/>
      </c>
      <c r="AL422" s="2406" t="str">
        <f ca="1">IF($E422&gt;$E$12,"",IF(($E422&gt;=AL$307),AL373-$D422*AL$302,INDEX(F377:BM436,AL$307,$E422)))</f>
        <v/>
      </c>
      <c r="AM422" s="2406" t="str">
        <f ca="1">IF($E422&gt;$E$12,"",IF(($E422&gt;=AM$307),AM373-$D422*AM$302,INDEX(F377:BM436,AM$307,$E422)))</f>
        <v/>
      </c>
      <c r="AN422" s="2406" t="str">
        <f ca="1">IF($E422&gt;$E$12,"",IF(($E422&gt;=AN$307),AN373-$D422*AN$302,INDEX(F377:BM436,AN$307,$E422)))</f>
        <v/>
      </c>
      <c r="AO422" s="2406" t="str">
        <f ca="1">IF($E422&gt;$E$12,"",IF(($E422&gt;=AO$307),AO373-$D422*AO$302,INDEX(F377:BM436,AO$307,$E422)))</f>
        <v/>
      </c>
      <c r="AP422" s="2406" t="str">
        <f ca="1">IF($E422&gt;$E$12,"",IF(($E422&gt;=AP$307),AP373-$D422*AP$302,INDEX(F377:BM436,AP$307,$E422)))</f>
        <v/>
      </c>
      <c r="AQ422" s="2406" t="str">
        <f ca="1">IF($E422&gt;$E$12,"",IF(($E422&gt;=AQ$307),AQ373-$D422*AQ$302,INDEX(F377:BM436,AQ$307,$E422)))</f>
        <v/>
      </c>
      <c r="AR422" s="2406" t="str">
        <f ca="1">IF($E422&gt;$E$12,"",IF(($E422&gt;=AR$307),AR373-$D422*AR$302,INDEX(F377:BM436,AR$307,$E422)))</f>
        <v/>
      </c>
      <c r="AS422" s="2406" t="str">
        <f ca="1">IF($E422&gt;$E$12,"",IF(($E422&gt;=AS$307),AS373-$D422*AS$302,INDEX(F377:BM436,AS$307,$E422)))</f>
        <v/>
      </c>
      <c r="AT422" s="2406" t="str">
        <f ca="1">IF($E422&gt;$E$12,"",IF(($E422&gt;=AT$307),AT373-$D422*AT$302,INDEX(F377:BM436,AT$307,$E422)))</f>
        <v/>
      </c>
      <c r="AU422" s="2406" t="str">
        <f ca="1">IF($E422&gt;$E$12,"",IF(($E422&gt;=AU$307),AU373-$D422*AU$302,INDEX(F377:BM436,AU$307,$E422)))</f>
        <v/>
      </c>
      <c r="AV422" s="2406" t="str">
        <f ca="1">IF($E422&gt;$E$12,"",IF(($E422&gt;=AV$307),AV373-$D422*AV$302,INDEX(F377:BM436,AV$307,$E422)))</f>
        <v/>
      </c>
      <c r="AW422" s="2406" t="str">
        <f ca="1">IF($E422&gt;$E$12,"",IF(($E422&gt;=AW$307),AW373-$D422*AW$302,INDEX(F377:BM436,AW$307,$E422)))</f>
        <v/>
      </c>
      <c r="AX422" s="2406" t="str">
        <f ca="1">IF($E422&gt;$E$12,"",IF(($E422&gt;=AX$307),AX373-$D422*AX$302,INDEX(F377:BM436,AX$307,$E422)))</f>
        <v/>
      </c>
      <c r="AY422" s="2406" t="str">
        <f ca="1">IF($E422&gt;$E$12,"",IF(($E422&gt;=AY$307),AY373-$D422*AY$302,INDEX(F377:BM436,AY$307,$E422)))</f>
        <v/>
      </c>
      <c r="AZ422" s="2406" t="str">
        <f ca="1">IF($E422&gt;$E$12,"",IF(($E422&gt;=AZ$307),AZ373-$D422*AZ$302,INDEX(F377:BM436,AZ$307,$E422)))</f>
        <v/>
      </c>
      <c r="BA422" s="2406" t="str">
        <f ca="1">IF($E422&gt;$E$12,"",IF(($E422&gt;=BA$307),BA373-$D422*BA$302,INDEX(F377:BM436,BA$307,$E422)))</f>
        <v/>
      </c>
      <c r="BB422" s="2406" t="str">
        <f ca="1">IF($E422&gt;$E$12,"",IF(($E422&gt;=BB$307),BB373-$D422*BB$302,INDEX(F377:BM436,BB$307,$E422)))</f>
        <v/>
      </c>
      <c r="BC422" s="2406" t="str">
        <f ca="1">IF($E422&gt;$E$12,"",IF(($E422&gt;=BC$307),BC373-$D422*BC$302,INDEX(F377:BM436,BC$307,$E422)))</f>
        <v/>
      </c>
      <c r="BD422" s="2406" t="str">
        <f ca="1">IF($E422&gt;$E$12,"",IF(($E422&gt;=BD$307),BD373-$D422*BD$302,INDEX(F377:BM436,BD$307,$E422)))</f>
        <v/>
      </c>
      <c r="BE422" s="2406" t="str">
        <f ca="1">IF($E422&gt;$E$12,"",IF(($E422&gt;=BE$307),BE373-$D422*BE$302,INDEX(F377:BM436,BE$307,$E422)))</f>
        <v/>
      </c>
      <c r="BF422" s="2406" t="str">
        <f ca="1">IF($E422&gt;$E$12,"",IF(($E422&gt;=BF$307),BF373-$D422*BF$302,INDEX(F377:BM436,BF$307,$E422)))</f>
        <v/>
      </c>
      <c r="BG422" s="2406" t="str">
        <f ca="1">IF($E422&gt;$E$12,"",IF(($E422&gt;=BG$307),BG373-$D422*BG$302,INDEX(F377:BM436,BG$307,$E422)))</f>
        <v/>
      </c>
      <c r="BH422" s="2406" t="str">
        <f ca="1">IF($E422&gt;$E$12,"",IF(($E422&gt;=BH$307),BH373-$D422*BH$302,INDEX(F377:BM436,BH$307,$E422)))</f>
        <v/>
      </c>
      <c r="BI422" s="2406" t="str">
        <f ca="1">IF($E422&gt;$E$12,"",IF(($E422&gt;=BI$307),BI373-$D422*BI$302,INDEX(F377:BM436,BI$307,$E422)))</f>
        <v/>
      </c>
      <c r="BJ422" s="2406" t="str">
        <f ca="1">IF($E422&gt;$E$12,"",IF(($E422&gt;=BJ$307),BJ373-$D422*BJ$302,INDEX(F377:BM436,BJ$307,$E422)))</f>
        <v/>
      </c>
      <c r="BK422" s="2406" t="str">
        <f ca="1">IF($E422&gt;$E$12,"",IF(($E422&gt;=BK$307),BK373-$D422*BK$302,INDEX(F377:BM436,BK$307,$E422)))</f>
        <v/>
      </c>
      <c r="BL422" s="2406" t="str">
        <f ca="1">IF($E422&gt;$E$12,"",IF(($E422&gt;=BL$307),BL373-$D422*BL$302,INDEX(F377:BM436,BL$307,$E422)))</f>
        <v/>
      </c>
      <c r="BM422" s="2406" t="str">
        <f ca="1">IF($E422&gt;$E$12,"",IF(($E422&gt;=BM$307),BM373-$D422*BM$302,INDEX(F377:BM436,BM$307,$E422)))</f>
        <v/>
      </c>
    </row>
    <row r="423" spans="3:65" ht="13.5" x14ac:dyDescent="0.25">
      <c r="C423" s="2357"/>
      <c r="D423" s="2405">
        <f ca="1">INDEX(F372:BM372,E423)</f>
        <v>1</v>
      </c>
      <c r="E423" s="2316">
        <v>47</v>
      </c>
      <c r="F423" s="2406" t="str">
        <f ca="1">IF($E423&gt;$E$12,"",IF(($E423&gt;=F$307),F373-$D423*F$302,INDEX(F377:BM436,F$307,$E423)))</f>
        <v/>
      </c>
      <c r="G423" s="2406" t="str">
        <f ca="1">IF($E423&gt;$E$12,"",IF(($E423&gt;=G$307),G373-$D423*G$302,INDEX(F377:BM436,G$307,$E423)))</f>
        <v/>
      </c>
      <c r="H423" s="2406" t="str">
        <f ca="1">IF($E423&gt;$E$12,"",IF(($E423&gt;=H$307),H373-$D423*H$302,INDEX(F377:BM436,H$307,$E423)))</f>
        <v/>
      </c>
      <c r="I423" s="2406" t="str">
        <f ca="1">IF($E423&gt;$E$12,"",IF(($E423&gt;=I$307),I373-$D423*I$302,INDEX(F377:BM436,I$307,$E423)))</f>
        <v/>
      </c>
      <c r="J423" s="2406" t="str">
        <f ca="1">IF($E423&gt;$E$12,"",IF(($E423&gt;=J$307),J373-$D423*J$302,INDEX(F377:BM436,J$307,$E423)))</f>
        <v/>
      </c>
      <c r="K423" s="2406" t="str">
        <f ca="1">IF($E423&gt;$E$12,"",IF(($E423&gt;=K$307),K373-$D423*K$302,INDEX(F377:BM436,K$307,$E423)))</f>
        <v/>
      </c>
      <c r="L423" s="2406" t="str">
        <f ca="1">IF($E423&gt;$E$12,"",IF(($E423&gt;=L$307),L373-$D423*L$302,INDEX(F377:BM436,L$307,$E423)))</f>
        <v/>
      </c>
      <c r="M423" s="2406" t="str">
        <f ca="1">IF($E423&gt;$E$12,"",IF(($E423&gt;=M$307),M373-$D423*M$302,INDEX(F377:BM436,M$307,$E423)))</f>
        <v/>
      </c>
      <c r="N423" s="2406" t="str">
        <f ca="1">IF($E423&gt;$E$12,"",IF(($E423&gt;=N$307),N373-$D423*N$302,INDEX(F377:BM436,N$307,$E423)))</f>
        <v/>
      </c>
      <c r="O423" s="2406" t="str">
        <f ca="1">IF($E423&gt;$E$12,"",IF(($E423&gt;=O$307),O373-$D423*O$302,INDEX(F377:BM436,O$307,$E423)))</f>
        <v/>
      </c>
      <c r="P423" s="2406" t="str">
        <f ca="1">IF($E423&gt;$E$12,"",IF(($E423&gt;=P$307),P373-$D423*P$302,INDEX(F377:BM436,P$307,$E423)))</f>
        <v/>
      </c>
      <c r="Q423" s="2406" t="str">
        <f ca="1">IF($E423&gt;$E$12,"",IF(($E423&gt;=Q$307),Q373-$D423*Q$302,INDEX(F377:BM436,Q$307,$E423)))</f>
        <v/>
      </c>
      <c r="R423" s="2406" t="str">
        <f ca="1">IF($E423&gt;$E$12,"",IF(($E423&gt;=R$307),R373-$D423*R$302,INDEX(F377:BM436,R$307,$E423)))</f>
        <v/>
      </c>
      <c r="S423" s="2406" t="str">
        <f ca="1">IF($E423&gt;$E$12,"",IF(($E423&gt;=S$307),S373-$D423*S$302,INDEX(F377:BM436,S$307,$E423)))</f>
        <v/>
      </c>
      <c r="T423" s="2406" t="str">
        <f ca="1">IF($E423&gt;$E$12,"",IF(($E423&gt;=T$307),T373-$D423*T$302,INDEX(F377:BM436,T$307,$E423)))</f>
        <v/>
      </c>
      <c r="U423" s="2406" t="str">
        <f ca="1">IF($E423&gt;$E$12,"",IF(($E423&gt;=U$307),U373-$D423*U$302,INDEX(F377:BM436,U$307,$E423)))</f>
        <v/>
      </c>
      <c r="V423" s="2406" t="str">
        <f ca="1">IF($E423&gt;$E$12,"",IF(($E423&gt;=V$307),V373-$D423*V$302,INDEX(F377:BM436,V$307,$E423)))</f>
        <v/>
      </c>
      <c r="W423" s="2406" t="str">
        <f ca="1">IF($E423&gt;$E$12,"",IF(($E423&gt;=W$307),W373-$D423*W$302,INDEX(F377:BM436,W$307,$E423)))</f>
        <v/>
      </c>
      <c r="X423" s="2406" t="str">
        <f ca="1">IF($E423&gt;$E$12,"",IF(($E423&gt;=X$307),X373-$D423*X$302,INDEX(F377:BM436,X$307,$E423)))</f>
        <v/>
      </c>
      <c r="Y423" s="2406" t="str">
        <f ca="1">IF($E423&gt;$E$12,"",IF(($E423&gt;=Y$307),Y373-$D423*Y$302,INDEX(F377:BM436,Y$307,$E423)))</f>
        <v/>
      </c>
      <c r="Z423" s="2406" t="str">
        <f ca="1">IF($E423&gt;$E$12,"",IF(($E423&gt;=Z$307),Z373-$D423*Z$302,INDEX(F377:BM436,Z$307,$E423)))</f>
        <v/>
      </c>
      <c r="AA423" s="2406" t="str">
        <f ca="1">IF($E423&gt;$E$12,"",IF(($E423&gt;=AA$307),AA373-$D423*AA$302,INDEX(F377:BM436,AA$307,$E423)))</f>
        <v/>
      </c>
      <c r="AB423" s="2406" t="str">
        <f ca="1">IF($E423&gt;$E$12,"",IF(($E423&gt;=AB$307),AB373-$D423*AB$302,INDEX(F377:BM436,AB$307,$E423)))</f>
        <v/>
      </c>
      <c r="AC423" s="2406" t="str">
        <f ca="1">IF($E423&gt;$E$12,"",IF(($E423&gt;=AC$307),AC373-$D423*AC$302,INDEX(F377:BM436,AC$307,$E423)))</f>
        <v/>
      </c>
      <c r="AD423" s="2406" t="str">
        <f ca="1">IF($E423&gt;$E$12,"",IF(($E423&gt;=AD$307),AD373-$D423*AD$302,INDEX(F377:BM436,AD$307,$E423)))</f>
        <v/>
      </c>
      <c r="AE423" s="2406" t="str">
        <f ca="1">IF($E423&gt;$E$12,"",IF(($E423&gt;=AE$307),AE373-$D423*AE$302,INDEX(F377:BM436,AE$307,$E423)))</f>
        <v/>
      </c>
      <c r="AF423" s="2406" t="str">
        <f ca="1">IF($E423&gt;$E$12,"",IF(($E423&gt;=AF$307),AF373-$D423*AF$302,INDEX(F377:BM436,AF$307,$E423)))</f>
        <v/>
      </c>
      <c r="AG423" s="2406" t="str">
        <f ca="1">IF($E423&gt;$E$12,"",IF(($E423&gt;=AG$307),AG373-$D423*AG$302,INDEX(F377:BM436,AG$307,$E423)))</f>
        <v/>
      </c>
      <c r="AH423" s="2406" t="str">
        <f ca="1">IF($E423&gt;$E$12,"",IF(($E423&gt;=AH$307),AH373-$D423*AH$302,INDEX(F377:BM436,AH$307,$E423)))</f>
        <v/>
      </c>
      <c r="AI423" s="2406" t="str">
        <f ca="1">IF($E423&gt;$E$12,"",IF(($E423&gt;=AI$307),AI373-$D423*AI$302,INDEX(F377:BM436,AI$307,$E423)))</f>
        <v/>
      </c>
      <c r="AJ423" s="2406" t="str">
        <f ca="1">IF($E423&gt;$E$12,"",IF(($E423&gt;=AJ$307),AJ373-$D423*AJ$302,INDEX(F377:BM436,AJ$307,$E423)))</f>
        <v/>
      </c>
      <c r="AK423" s="2406" t="str">
        <f ca="1">IF($E423&gt;$E$12,"",IF(($E423&gt;=AK$307),AK373-$D423*AK$302,INDEX(F377:BM436,AK$307,$E423)))</f>
        <v/>
      </c>
      <c r="AL423" s="2406" t="str">
        <f ca="1">IF($E423&gt;$E$12,"",IF(($E423&gt;=AL$307),AL373-$D423*AL$302,INDEX(F377:BM436,AL$307,$E423)))</f>
        <v/>
      </c>
      <c r="AM423" s="2406" t="str">
        <f ca="1">IF($E423&gt;$E$12,"",IF(($E423&gt;=AM$307),AM373-$D423*AM$302,INDEX(F377:BM436,AM$307,$E423)))</f>
        <v/>
      </c>
      <c r="AN423" s="2406" t="str">
        <f ca="1">IF($E423&gt;$E$12,"",IF(($E423&gt;=AN$307),AN373-$D423*AN$302,INDEX(F377:BM436,AN$307,$E423)))</f>
        <v/>
      </c>
      <c r="AO423" s="2406" t="str">
        <f ca="1">IF($E423&gt;$E$12,"",IF(($E423&gt;=AO$307),AO373-$D423*AO$302,INDEX(F377:BM436,AO$307,$E423)))</f>
        <v/>
      </c>
      <c r="AP423" s="2406" t="str">
        <f ca="1">IF($E423&gt;$E$12,"",IF(($E423&gt;=AP$307),AP373-$D423*AP$302,INDEX(F377:BM436,AP$307,$E423)))</f>
        <v/>
      </c>
      <c r="AQ423" s="2406" t="str">
        <f ca="1">IF($E423&gt;$E$12,"",IF(($E423&gt;=AQ$307),AQ373-$D423*AQ$302,INDEX(F377:BM436,AQ$307,$E423)))</f>
        <v/>
      </c>
      <c r="AR423" s="2406" t="str">
        <f ca="1">IF($E423&gt;$E$12,"",IF(($E423&gt;=AR$307),AR373-$D423*AR$302,INDEX(F377:BM436,AR$307,$E423)))</f>
        <v/>
      </c>
      <c r="AS423" s="2406" t="str">
        <f ca="1">IF($E423&gt;$E$12,"",IF(($E423&gt;=AS$307),AS373-$D423*AS$302,INDEX(F377:BM436,AS$307,$E423)))</f>
        <v/>
      </c>
      <c r="AT423" s="2406" t="str">
        <f ca="1">IF($E423&gt;$E$12,"",IF(($E423&gt;=AT$307),AT373-$D423*AT$302,INDEX(F377:BM436,AT$307,$E423)))</f>
        <v/>
      </c>
      <c r="AU423" s="2406" t="str">
        <f ca="1">IF($E423&gt;$E$12,"",IF(($E423&gt;=AU$307),AU373-$D423*AU$302,INDEX(F377:BM436,AU$307,$E423)))</f>
        <v/>
      </c>
      <c r="AV423" s="2406" t="str">
        <f ca="1">IF($E423&gt;$E$12,"",IF(($E423&gt;=AV$307),AV373-$D423*AV$302,INDEX(F377:BM436,AV$307,$E423)))</f>
        <v/>
      </c>
      <c r="AW423" s="2406" t="str">
        <f ca="1">IF($E423&gt;$E$12,"",IF(($E423&gt;=AW$307),AW373-$D423*AW$302,INDEX(F377:BM436,AW$307,$E423)))</f>
        <v/>
      </c>
      <c r="AX423" s="2406" t="str">
        <f ca="1">IF($E423&gt;$E$12,"",IF(($E423&gt;=AX$307),AX373-$D423*AX$302,INDEX(F377:BM436,AX$307,$E423)))</f>
        <v/>
      </c>
      <c r="AY423" s="2406" t="str">
        <f ca="1">IF($E423&gt;$E$12,"",IF(($E423&gt;=AY$307),AY373-$D423*AY$302,INDEX(F377:BM436,AY$307,$E423)))</f>
        <v/>
      </c>
      <c r="AZ423" s="2406" t="str">
        <f ca="1">IF($E423&gt;$E$12,"",IF(($E423&gt;=AZ$307),AZ373-$D423*AZ$302,INDEX(F377:BM436,AZ$307,$E423)))</f>
        <v/>
      </c>
      <c r="BA423" s="2406" t="str">
        <f ca="1">IF($E423&gt;$E$12,"",IF(($E423&gt;=BA$307),BA373-$D423*BA$302,INDEX(F377:BM436,BA$307,$E423)))</f>
        <v/>
      </c>
      <c r="BB423" s="2406" t="str">
        <f ca="1">IF($E423&gt;$E$12,"",IF(($E423&gt;=BB$307),BB373-$D423*BB$302,INDEX(F377:BM436,BB$307,$E423)))</f>
        <v/>
      </c>
      <c r="BC423" s="2406" t="str">
        <f ca="1">IF($E423&gt;$E$12,"",IF(($E423&gt;=BC$307),BC373-$D423*BC$302,INDEX(F377:BM436,BC$307,$E423)))</f>
        <v/>
      </c>
      <c r="BD423" s="2406" t="str">
        <f ca="1">IF($E423&gt;$E$12,"",IF(($E423&gt;=BD$307),BD373-$D423*BD$302,INDEX(F377:BM436,BD$307,$E423)))</f>
        <v/>
      </c>
      <c r="BE423" s="2406" t="str">
        <f ca="1">IF($E423&gt;$E$12,"",IF(($E423&gt;=BE$307),BE373-$D423*BE$302,INDEX(F377:BM436,BE$307,$E423)))</f>
        <v/>
      </c>
      <c r="BF423" s="2406" t="str">
        <f ca="1">IF($E423&gt;$E$12,"",IF(($E423&gt;=BF$307),BF373-$D423*BF$302,INDEX(F377:BM436,BF$307,$E423)))</f>
        <v/>
      </c>
      <c r="BG423" s="2406" t="str">
        <f ca="1">IF($E423&gt;$E$12,"",IF(($E423&gt;=BG$307),BG373-$D423*BG$302,INDEX(F377:BM436,BG$307,$E423)))</f>
        <v/>
      </c>
      <c r="BH423" s="2406" t="str">
        <f ca="1">IF($E423&gt;$E$12,"",IF(($E423&gt;=BH$307),BH373-$D423*BH$302,INDEX(F377:BM436,BH$307,$E423)))</f>
        <v/>
      </c>
      <c r="BI423" s="2406" t="str">
        <f ca="1">IF($E423&gt;$E$12,"",IF(($E423&gt;=BI$307),BI373-$D423*BI$302,INDEX(F377:BM436,BI$307,$E423)))</f>
        <v/>
      </c>
      <c r="BJ423" s="2406" t="str">
        <f ca="1">IF($E423&gt;$E$12,"",IF(($E423&gt;=BJ$307),BJ373-$D423*BJ$302,INDEX(F377:BM436,BJ$307,$E423)))</f>
        <v/>
      </c>
      <c r="BK423" s="2406" t="str">
        <f ca="1">IF($E423&gt;$E$12,"",IF(($E423&gt;=BK$307),BK373-$D423*BK$302,INDEX(F377:BM436,BK$307,$E423)))</f>
        <v/>
      </c>
      <c r="BL423" s="2406" t="str">
        <f ca="1">IF($E423&gt;$E$12,"",IF(($E423&gt;=BL$307),BL373-$D423*BL$302,INDEX(F377:BM436,BL$307,$E423)))</f>
        <v/>
      </c>
      <c r="BM423" s="2406" t="str">
        <f ca="1">IF($E423&gt;$E$12,"",IF(($E423&gt;=BM$307),BM373-$D423*BM$302,INDEX(F377:BM436,BM$307,$E423)))</f>
        <v/>
      </c>
    </row>
    <row r="424" spans="3:65" ht="13.5" x14ac:dyDescent="0.25">
      <c r="C424" s="2357"/>
      <c r="D424" s="2405">
        <f ca="1">INDEX(F372:BM372,E424)</f>
        <v>1</v>
      </c>
      <c r="E424" s="2316">
        <v>48</v>
      </c>
      <c r="F424" s="2406" t="str">
        <f ca="1">IF($E424&gt;$E$12,"",IF(($E424&gt;=F$307),F373-$D424*F$302,INDEX(F377:BM436,F$307,$E424)))</f>
        <v/>
      </c>
      <c r="G424" s="2406" t="str">
        <f ca="1">IF($E424&gt;$E$12,"",IF(($E424&gt;=G$307),G373-$D424*G$302,INDEX(F377:BM436,G$307,$E424)))</f>
        <v/>
      </c>
      <c r="H424" s="2406" t="str">
        <f ca="1">IF($E424&gt;$E$12,"",IF(($E424&gt;=H$307),H373-$D424*H$302,INDEX(F377:BM436,H$307,$E424)))</f>
        <v/>
      </c>
      <c r="I424" s="2406" t="str">
        <f ca="1">IF($E424&gt;$E$12,"",IF(($E424&gt;=I$307),I373-$D424*I$302,INDEX(F377:BM436,I$307,$E424)))</f>
        <v/>
      </c>
      <c r="J424" s="2406" t="str">
        <f ca="1">IF($E424&gt;$E$12,"",IF(($E424&gt;=J$307),J373-$D424*J$302,INDEX(F377:BM436,J$307,$E424)))</f>
        <v/>
      </c>
      <c r="K424" s="2406" t="str">
        <f ca="1">IF($E424&gt;$E$12,"",IF(($E424&gt;=K$307),K373-$D424*K$302,INDEX(F377:BM436,K$307,$E424)))</f>
        <v/>
      </c>
      <c r="L424" s="2406" t="str">
        <f ca="1">IF($E424&gt;$E$12,"",IF(($E424&gt;=L$307),L373-$D424*L$302,INDEX(F377:BM436,L$307,$E424)))</f>
        <v/>
      </c>
      <c r="M424" s="2406" t="str">
        <f ca="1">IF($E424&gt;$E$12,"",IF(($E424&gt;=M$307),M373-$D424*M$302,INDEX(F377:BM436,M$307,$E424)))</f>
        <v/>
      </c>
      <c r="N424" s="2406" t="str">
        <f ca="1">IF($E424&gt;$E$12,"",IF(($E424&gt;=N$307),N373-$D424*N$302,INDEX(F377:BM436,N$307,$E424)))</f>
        <v/>
      </c>
      <c r="O424" s="2406" t="str">
        <f ca="1">IF($E424&gt;$E$12,"",IF(($E424&gt;=O$307),O373-$D424*O$302,INDEX(F377:BM436,O$307,$E424)))</f>
        <v/>
      </c>
      <c r="P424" s="2406" t="str">
        <f ca="1">IF($E424&gt;$E$12,"",IF(($E424&gt;=P$307),P373-$D424*P$302,INDEX(F377:BM436,P$307,$E424)))</f>
        <v/>
      </c>
      <c r="Q424" s="2406" t="str">
        <f ca="1">IF($E424&gt;$E$12,"",IF(($E424&gt;=Q$307),Q373-$D424*Q$302,INDEX(F377:BM436,Q$307,$E424)))</f>
        <v/>
      </c>
      <c r="R424" s="2406" t="str">
        <f ca="1">IF($E424&gt;$E$12,"",IF(($E424&gt;=R$307),R373-$D424*R$302,INDEX(F377:BM436,R$307,$E424)))</f>
        <v/>
      </c>
      <c r="S424" s="2406" t="str">
        <f ca="1">IF($E424&gt;$E$12,"",IF(($E424&gt;=S$307),S373-$D424*S$302,INDEX(F377:BM436,S$307,$E424)))</f>
        <v/>
      </c>
      <c r="T424" s="2406" t="str">
        <f ca="1">IF($E424&gt;$E$12,"",IF(($E424&gt;=T$307),T373-$D424*T$302,INDEX(F377:BM436,T$307,$E424)))</f>
        <v/>
      </c>
      <c r="U424" s="2406" t="str">
        <f ca="1">IF($E424&gt;$E$12,"",IF(($E424&gt;=U$307),U373-$D424*U$302,INDEX(F377:BM436,U$307,$E424)))</f>
        <v/>
      </c>
      <c r="V424" s="2406" t="str">
        <f ca="1">IF($E424&gt;$E$12,"",IF(($E424&gt;=V$307),V373-$D424*V$302,INDEX(F377:BM436,V$307,$E424)))</f>
        <v/>
      </c>
      <c r="W424" s="2406" t="str">
        <f ca="1">IF($E424&gt;$E$12,"",IF(($E424&gt;=W$307),W373-$D424*W$302,INDEX(F377:BM436,W$307,$E424)))</f>
        <v/>
      </c>
      <c r="X424" s="2406" t="str">
        <f ca="1">IF($E424&gt;$E$12,"",IF(($E424&gt;=X$307),X373-$D424*X$302,INDEX(F377:BM436,X$307,$E424)))</f>
        <v/>
      </c>
      <c r="Y424" s="2406" t="str">
        <f ca="1">IF($E424&gt;$E$12,"",IF(($E424&gt;=Y$307),Y373-$D424*Y$302,INDEX(F377:BM436,Y$307,$E424)))</f>
        <v/>
      </c>
      <c r="Z424" s="2406" t="str">
        <f ca="1">IF($E424&gt;$E$12,"",IF(($E424&gt;=Z$307),Z373-$D424*Z$302,INDEX(F377:BM436,Z$307,$E424)))</f>
        <v/>
      </c>
      <c r="AA424" s="2406" t="str">
        <f ca="1">IF($E424&gt;$E$12,"",IF(($E424&gt;=AA$307),AA373-$D424*AA$302,INDEX(F377:BM436,AA$307,$E424)))</f>
        <v/>
      </c>
      <c r="AB424" s="2406" t="str">
        <f ca="1">IF($E424&gt;$E$12,"",IF(($E424&gt;=AB$307),AB373-$D424*AB$302,INDEX(F377:BM436,AB$307,$E424)))</f>
        <v/>
      </c>
      <c r="AC424" s="2406" t="str">
        <f ca="1">IF($E424&gt;$E$12,"",IF(($E424&gt;=AC$307),AC373-$D424*AC$302,INDEX(F377:BM436,AC$307,$E424)))</f>
        <v/>
      </c>
      <c r="AD424" s="2406" t="str">
        <f ca="1">IF($E424&gt;$E$12,"",IF(($E424&gt;=AD$307),AD373-$D424*AD$302,INDEX(F377:BM436,AD$307,$E424)))</f>
        <v/>
      </c>
      <c r="AE424" s="2406" t="str">
        <f ca="1">IF($E424&gt;$E$12,"",IF(($E424&gt;=AE$307),AE373-$D424*AE$302,INDEX(F377:BM436,AE$307,$E424)))</f>
        <v/>
      </c>
      <c r="AF424" s="2406" t="str">
        <f ca="1">IF($E424&gt;$E$12,"",IF(($E424&gt;=AF$307),AF373-$D424*AF$302,INDEX(F377:BM436,AF$307,$E424)))</f>
        <v/>
      </c>
      <c r="AG424" s="2406" t="str">
        <f ca="1">IF($E424&gt;$E$12,"",IF(($E424&gt;=AG$307),AG373-$D424*AG$302,INDEX(F377:BM436,AG$307,$E424)))</f>
        <v/>
      </c>
      <c r="AH424" s="2406" t="str">
        <f ca="1">IF($E424&gt;$E$12,"",IF(($E424&gt;=AH$307),AH373-$D424*AH$302,INDEX(F377:BM436,AH$307,$E424)))</f>
        <v/>
      </c>
      <c r="AI424" s="2406" t="str">
        <f ca="1">IF($E424&gt;$E$12,"",IF(($E424&gt;=AI$307),AI373-$D424*AI$302,INDEX(F377:BM436,AI$307,$E424)))</f>
        <v/>
      </c>
      <c r="AJ424" s="2406" t="str">
        <f ca="1">IF($E424&gt;$E$12,"",IF(($E424&gt;=AJ$307),AJ373-$D424*AJ$302,INDEX(F377:BM436,AJ$307,$E424)))</f>
        <v/>
      </c>
      <c r="AK424" s="2406" t="str">
        <f ca="1">IF($E424&gt;$E$12,"",IF(($E424&gt;=AK$307),AK373-$D424*AK$302,INDEX(F377:BM436,AK$307,$E424)))</f>
        <v/>
      </c>
      <c r="AL424" s="2406" t="str">
        <f ca="1">IF($E424&gt;$E$12,"",IF(($E424&gt;=AL$307),AL373-$D424*AL$302,INDEX(F377:BM436,AL$307,$E424)))</f>
        <v/>
      </c>
      <c r="AM424" s="2406" t="str">
        <f ca="1">IF($E424&gt;$E$12,"",IF(($E424&gt;=AM$307),AM373-$D424*AM$302,INDEX(F377:BM436,AM$307,$E424)))</f>
        <v/>
      </c>
      <c r="AN424" s="2406" t="str">
        <f ca="1">IF($E424&gt;$E$12,"",IF(($E424&gt;=AN$307),AN373-$D424*AN$302,INDEX(F377:BM436,AN$307,$E424)))</f>
        <v/>
      </c>
      <c r="AO424" s="2406" t="str">
        <f ca="1">IF($E424&gt;$E$12,"",IF(($E424&gt;=AO$307),AO373-$D424*AO$302,INDEX(F377:BM436,AO$307,$E424)))</f>
        <v/>
      </c>
      <c r="AP424" s="2406" t="str">
        <f ca="1">IF($E424&gt;$E$12,"",IF(($E424&gt;=AP$307),AP373-$D424*AP$302,INDEX(F377:BM436,AP$307,$E424)))</f>
        <v/>
      </c>
      <c r="AQ424" s="2406" t="str">
        <f ca="1">IF($E424&gt;$E$12,"",IF(($E424&gt;=AQ$307),AQ373-$D424*AQ$302,INDEX(F377:BM436,AQ$307,$E424)))</f>
        <v/>
      </c>
      <c r="AR424" s="2406" t="str">
        <f ca="1">IF($E424&gt;$E$12,"",IF(($E424&gt;=AR$307),AR373-$D424*AR$302,INDEX(F377:BM436,AR$307,$E424)))</f>
        <v/>
      </c>
      <c r="AS424" s="2406" t="str">
        <f ca="1">IF($E424&gt;$E$12,"",IF(($E424&gt;=AS$307),AS373-$D424*AS$302,INDEX(F377:BM436,AS$307,$E424)))</f>
        <v/>
      </c>
      <c r="AT424" s="2406" t="str">
        <f ca="1">IF($E424&gt;$E$12,"",IF(($E424&gt;=AT$307),AT373-$D424*AT$302,INDEX(F377:BM436,AT$307,$E424)))</f>
        <v/>
      </c>
      <c r="AU424" s="2406" t="str">
        <f ca="1">IF($E424&gt;$E$12,"",IF(($E424&gt;=AU$307),AU373-$D424*AU$302,INDEX(F377:BM436,AU$307,$E424)))</f>
        <v/>
      </c>
      <c r="AV424" s="2406" t="str">
        <f ca="1">IF($E424&gt;$E$12,"",IF(($E424&gt;=AV$307),AV373-$D424*AV$302,INDEX(F377:BM436,AV$307,$E424)))</f>
        <v/>
      </c>
      <c r="AW424" s="2406" t="str">
        <f ca="1">IF($E424&gt;$E$12,"",IF(($E424&gt;=AW$307),AW373-$D424*AW$302,INDEX(F377:BM436,AW$307,$E424)))</f>
        <v/>
      </c>
      <c r="AX424" s="2406" t="str">
        <f ca="1">IF($E424&gt;$E$12,"",IF(($E424&gt;=AX$307),AX373-$D424*AX$302,INDEX(F377:BM436,AX$307,$E424)))</f>
        <v/>
      </c>
      <c r="AY424" s="2406" t="str">
        <f ca="1">IF($E424&gt;$E$12,"",IF(($E424&gt;=AY$307),AY373-$D424*AY$302,INDEX(F377:BM436,AY$307,$E424)))</f>
        <v/>
      </c>
      <c r="AZ424" s="2406" t="str">
        <f ca="1">IF($E424&gt;$E$12,"",IF(($E424&gt;=AZ$307),AZ373-$D424*AZ$302,INDEX(F377:BM436,AZ$307,$E424)))</f>
        <v/>
      </c>
      <c r="BA424" s="2406" t="str">
        <f ca="1">IF($E424&gt;$E$12,"",IF(($E424&gt;=BA$307),BA373-$D424*BA$302,INDEX(F377:BM436,BA$307,$E424)))</f>
        <v/>
      </c>
      <c r="BB424" s="2406" t="str">
        <f ca="1">IF($E424&gt;$E$12,"",IF(($E424&gt;=BB$307),BB373-$D424*BB$302,INDEX(F377:BM436,BB$307,$E424)))</f>
        <v/>
      </c>
      <c r="BC424" s="2406" t="str">
        <f ca="1">IF($E424&gt;$E$12,"",IF(($E424&gt;=BC$307),BC373-$D424*BC$302,INDEX(F377:BM436,BC$307,$E424)))</f>
        <v/>
      </c>
      <c r="BD424" s="2406" t="str">
        <f ca="1">IF($E424&gt;$E$12,"",IF(($E424&gt;=BD$307),BD373-$D424*BD$302,INDEX(F377:BM436,BD$307,$E424)))</f>
        <v/>
      </c>
      <c r="BE424" s="2406" t="str">
        <f ca="1">IF($E424&gt;$E$12,"",IF(($E424&gt;=BE$307),BE373-$D424*BE$302,INDEX(F377:BM436,BE$307,$E424)))</f>
        <v/>
      </c>
      <c r="BF424" s="2406" t="str">
        <f ca="1">IF($E424&gt;$E$12,"",IF(($E424&gt;=BF$307),BF373-$D424*BF$302,INDEX(F377:BM436,BF$307,$E424)))</f>
        <v/>
      </c>
      <c r="BG424" s="2406" t="str">
        <f ca="1">IF($E424&gt;$E$12,"",IF(($E424&gt;=BG$307),BG373-$D424*BG$302,INDEX(F377:BM436,BG$307,$E424)))</f>
        <v/>
      </c>
      <c r="BH424" s="2406" t="str">
        <f ca="1">IF($E424&gt;$E$12,"",IF(($E424&gt;=BH$307),BH373-$D424*BH$302,INDEX(F377:BM436,BH$307,$E424)))</f>
        <v/>
      </c>
      <c r="BI424" s="2406" t="str">
        <f ca="1">IF($E424&gt;$E$12,"",IF(($E424&gt;=BI$307),BI373-$D424*BI$302,INDEX(F377:BM436,BI$307,$E424)))</f>
        <v/>
      </c>
      <c r="BJ424" s="2406" t="str">
        <f ca="1">IF($E424&gt;$E$12,"",IF(($E424&gt;=BJ$307),BJ373-$D424*BJ$302,INDEX(F377:BM436,BJ$307,$E424)))</f>
        <v/>
      </c>
      <c r="BK424" s="2406" t="str">
        <f ca="1">IF($E424&gt;$E$12,"",IF(($E424&gt;=BK$307),BK373-$D424*BK$302,INDEX(F377:BM436,BK$307,$E424)))</f>
        <v/>
      </c>
      <c r="BL424" s="2406" t="str">
        <f ca="1">IF($E424&gt;$E$12,"",IF(($E424&gt;=BL$307),BL373-$D424*BL$302,INDEX(F377:BM436,BL$307,$E424)))</f>
        <v/>
      </c>
      <c r="BM424" s="2406" t="str">
        <f ca="1">IF($E424&gt;$E$12,"",IF(($E424&gt;=BM$307),BM373-$D424*BM$302,INDEX(F377:BM436,BM$307,$E424)))</f>
        <v/>
      </c>
    </row>
    <row r="425" spans="3:65" ht="13.5" x14ac:dyDescent="0.25">
      <c r="C425" s="2357"/>
      <c r="D425" s="2405">
        <f ca="1">INDEX(F372:BM372,E425)</f>
        <v>1</v>
      </c>
      <c r="E425" s="2316">
        <v>49</v>
      </c>
      <c r="F425" s="2406" t="str">
        <f ca="1">IF($E425&gt;$E$12,"",IF(($E425&gt;=F$307),F373-$D425*F$302,INDEX(F377:BM436,F$307,$E425)))</f>
        <v/>
      </c>
      <c r="G425" s="2406" t="str">
        <f ca="1">IF($E425&gt;$E$12,"",IF(($E425&gt;=G$307),G373-$D425*G$302,INDEX(F377:BM436,G$307,$E425)))</f>
        <v/>
      </c>
      <c r="H425" s="2406" t="str">
        <f ca="1">IF($E425&gt;$E$12,"",IF(($E425&gt;=H$307),H373-$D425*H$302,INDEX(F377:BM436,H$307,$E425)))</f>
        <v/>
      </c>
      <c r="I425" s="2406" t="str">
        <f ca="1">IF($E425&gt;$E$12,"",IF(($E425&gt;=I$307),I373-$D425*I$302,INDEX(F377:BM436,I$307,$E425)))</f>
        <v/>
      </c>
      <c r="J425" s="2406" t="str">
        <f ca="1">IF($E425&gt;$E$12,"",IF(($E425&gt;=J$307),J373-$D425*J$302,INDEX(F377:BM436,J$307,$E425)))</f>
        <v/>
      </c>
      <c r="K425" s="2406" t="str">
        <f ca="1">IF($E425&gt;$E$12,"",IF(($E425&gt;=K$307),K373-$D425*K$302,INDEX(F377:BM436,K$307,$E425)))</f>
        <v/>
      </c>
      <c r="L425" s="2406" t="str">
        <f ca="1">IF($E425&gt;$E$12,"",IF(($E425&gt;=L$307),L373-$D425*L$302,INDEX(F377:BM436,L$307,$E425)))</f>
        <v/>
      </c>
      <c r="M425" s="2406" t="str">
        <f ca="1">IF($E425&gt;$E$12,"",IF(($E425&gt;=M$307),M373-$D425*M$302,INDEX(F377:BM436,M$307,$E425)))</f>
        <v/>
      </c>
      <c r="N425" s="2406" t="str">
        <f ca="1">IF($E425&gt;$E$12,"",IF(($E425&gt;=N$307),N373-$D425*N$302,INDEX(F377:BM436,N$307,$E425)))</f>
        <v/>
      </c>
      <c r="O425" s="2406" t="str">
        <f ca="1">IF($E425&gt;$E$12,"",IF(($E425&gt;=O$307),O373-$D425*O$302,INDEX(F377:BM436,O$307,$E425)))</f>
        <v/>
      </c>
      <c r="P425" s="2406" t="str">
        <f ca="1">IF($E425&gt;$E$12,"",IF(($E425&gt;=P$307),P373-$D425*P$302,INDEX(F377:BM436,P$307,$E425)))</f>
        <v/>
      </c>
      <c r="Q425" s="2406" t="str">
        <f ca="1">IF($E425&gt;$E$12,"",IF(($E425&gt;=Q$307),Q373-$D425*Q$302,INDEX(F377:BM436,Q$307,$E425)))</f>
        <v/>
      </c>
      <c r="R425" s="2406" t="str">
        <f ca="1">IF($E425&gt;$E$12,"",IF(($E425&gt;=R$307),R373-$D425*R$302,INDEX(F377:BM436,R$307,$E425)))</f>
        <v/>
      </c>
      <c r="S425" s="2406" t="str">
        <f ca="1">IF($E425&gt;$E$12,"",IF(($E425&gt;=S$307),S373-$D425*S$302,INDEX(F377:BM436,S$307,$E425)))</f>
        <v/>
      </c>
      <c r="T425" s="2406" t="str">
        <f ca="1">IF($E425&gt;$E$12,"",IF(($E425&gt;=T$307),T373-$D425*T$302,INDEX(F377:BM436,T$307,$E425)))</f>
        <v/>
      </c>
      <c r="U425" s="2406" t="str">
        <f ca="1">IF($E425&gt;$E$12,"",IF(($E425&gt;=U$307),U373-$D425*U$302,INDEX(F377:BM436,U$307,$E425)))</f>
        <v/>
      </c>
      <c r="V425" s="2406" t="str">
        <f ca="1">IF($E425&gt;$E$12,"",IF(($E425&gt;=V$307),V373-$D425*V$302,INDEX(F377:BM436,V$307,$E425)))</f>
        <v/>
      </c>
      <c r="W425" s="2406" t="str">
        <f ca="1">IF($E425&gt;$E$12,"",IF(($E425&gt;=W$307),W373-$D425*W$302,INDEX(F377:BM436,W$307,$E425)))</f>
        <v/>
      </c>
      <c r="X425" s="2406" t="str">
        <f ca="1">IF($E425&gt;$E$12,"",IF(($E425&gt;=X$307),X373-$D425*X$302,INDEX(F377:BM436,X$307,$E425)))</f>
        <v/>
      </c>
      <c r="Y425" s="2406" t="str">
        <f ca="1">IF($E425&gt;$E$12,"",IF(($E425&gt;=Y$307),Y373-$D425*Y$302,INDEX(F377:BM436,Y$307,$E425)))</f>
        <v/>
      </c>
      <c r="Z425" s="2406" t="str">
        <f ca="1">IF($E425&gt;$E$12,"",IF(($E425&gt;=Z$307),Z373-$D425*Z$302,INDEX(F377:BM436,Z$307,$E425)))</f>
        <v/>
      </c>
      <c r="AA425" s="2406" t="str">
        <f ca="1">IF($E425&gt;$E$12,"",IF(($E425&gt;=AA$307),AA373-$D425*AA$302,INDEX(F377:BM436,AA$307,$E425)))</f>
        <v/>
      </c>
      <c r="AB425" s="2406" t="str">
        <f ca="1">IF($E425&gt;$E$12,"",IF(($E425&gt;=AB$307),AB373-$D425*AB$302,INDEX(F377:BM436,AB$307,$E425)))</f>
        <v/>
      </c>
      <c r="AC425" s="2406" t="str">
        <f ca="1">IF($E425&gt;$E$12,"",IF(($E425&gt;=AC$307),AC373-$D425*AC$302,INDEX(F377:BM436,AC$307,$E425)))</f>
        <v/>
      </c>
      <c r="AD425" s="2406" t="str">
        <f ca="1">IF($E425&gt;$E$12,"",IF(($E425&gt;=AD$307),AD373-$D425*AD$302,INDEX(F377:BM436,AD$307,$E425)))</f>
        <v/>
      </c>
      <c r="AE425" s="2406" t="str">
        <f ca="1">IF($E425&gt;$E$12,"",IF(($E425&gt;=AE$307),AE373-$D425*AE$302,INDEX(F377:BM436,AE$307,$E425)))</f>
        <v/>
      </c>
      <c r="AF425" s="2406" t="str">
        <f ca="1">IF($E425&gt;$E$12,"",IF(($E425&gt;=AF$307),AF373-$D425*AF$302,INDEX(F377:BM436,AF$307,$E425)))</f>
        <v/>
      </c>
      <c r="AG425" s="2406" t="str">
        <f ca="1">IF($E425&gt;$E$12,"",IF(($E425&gt;=AG$307),AG373-$D425*AG$302,INDEX(F377:BM436,AG$307,$E425)))</f>
        <v/>
      </c>
      <c r="AH425" s="2406" t="str">
        <f ca="1">IF($E425&gt;$E$12,"",IF(($E425&gt;=AH$307),AH373-$D425*AH$302,INDEX(F377:BM436,AH$307,$E425)))</f>
        <v/>
      </c>
      <c r="AI425" s="2406" t="str">
        <f ca="1">IF($E425&gt;$E$12,"",IF(($E425&gt;=AI$307),AI373-$D425*AI$302,INDEX(F377:BM436,AI$307,$E425)))</f>
        <v/>
      </c>
      <c r="AJ425" s="2406" t="str">
        <f ca="1">IF($E425&gt;$E$12,"",IF(($E425&gt;=AJ$307),AJ373-$D425*AJ$302,INDEX(F377:BM436,AJ$307,$E425)))</f>
        <v/>
      </c>
      <c r="AK425" s="2406" t="str">
        <f ca="1">IF($E425&gt;$E$12,"",IF(($E425&gt;=AK$307),AK373-$D425*AK$302,INDEX(F377:BM436,AK$307,$E425)))</f>
        <v/>
      </c>
      <c r="AL425" s="2406" t="str">
        <f ca="1">IF($E425&gt;$E$12,"",IF(($E425&gt;=AL$307),AL373-$D425*AL$302,INDEX(F377:BM436,AL$307,$E425)))</f>
        <v/>
      </c>
      <c r="AM425" s="2406" t="str">
        <f ca="1">IF($E425&gt;$E$12,"",IF(($E425&gt;=AM$307),AM373-$D425*AM$302,INDEX(F377:BM436,AM$307,$E425)))</f>
        <v/>
      </c>
      <c r="AN425" s="2406" t="str">
        <f ca="1">IF($E425&gt;$E$12,"",IF(($E425&gt;=AN$307),AN373-$D425*AN$302,INDEX(F377:BM436,AN$307,$E425)))</f>
        <v/>
      </c>
      <c r="AO425" s="2406" t="str">
        <f ca="1">IF($E425&gt;$E$12,"",IF(($E425&gt;=AO$307),AO373-$D425*AO$302,INDEX(F377:BM436,AO$307,$E425)))</f>
        <v/>
      </c>
      <c r="AP425" s="2406" t="str">
        <f ca="1">IF($E425&gt;$E$12,"",IF(($E425&gt;=AP$307),AP373-$D425*AP$302,INDEX(F377:BM436,AP$307,$E425)))</f>
        <v/>
      </c>
      <c r="AQ425" s="2406" t="str">
        <f ca="1">IF($E425&gt;$E$12,"",IF(($E425&gt;=AQ$307),AQ373-$D425*AQ$302,INDEX(F377:BM436,AQ$307,$E425)))</f>
        <v/>
      </c>
      <c r="AR425" s="2406" t="str">
        <f ca="1">IF($E425&gt;$E$12,"",IF(($E425&gt;=AR$307),AR373-$D425*AR$302,INDEX(F377:BM436,AR$307,$E425)))</f>
        <v/>
      </c>
      <c r="AS425" s="2406" t="str">
        <f ca="1">IF($E425&gt;$E$12,"",IF(($E425&gt;=AS$307),AS373-$D425*AS$302,INDEX(F377:BM436,AS$307,$E425)))</f>
        <v/>
      </c>
      <c r="AT425" s="2406" t="str">
        <f ca="1">IF($E425&gt;$E$12,"",IF(($E425&gt;=AT$307),AT373-$D425*AT$302,INDEX(F377:BM436,AT$307,$E425)))</f>
        <v/>
      </c>
      <c r="AU425" s="2406" t="str">
        <f ca="1">IF($E425&gt;$E$12,"",IF(($E425&gt;=AU$307),AU373-$D425*AU$302,INDEX(F377:BM436,AU$307,$E425)))</f>
        <v/>
      </c>
      <c r="AV425" s="2406" t="str">
        <f ca="1">IF($E425&gt;$E$12,"",IF(($E425&gt;=AV$307),AV373-$D425*AV$302,INDEX(F377:BM436,AV$307,$E425)))</f>
        <v/>
      </c>
      <c r="AW425" s="2406" t="str">
        <f ca="1">IF($E425&gt;$E$12,"",IF(($E425&gt;=AW$307),AW373-$D425*AW$302,INDEX(F377:BM436,AW$307,$E425)))</f>
        <v/>
      </c>
      <c r="AX425" s="2406" t="str">
        <f ca="1">IF($E425&gt;$E$12,"",IF(($E425&gt;=AX$307),AX373-$D425*AX$302,INDEX(F377:BM436,AX$307,$E425)))</f>
        <v/>
      </c>
      <c r="AY425" s="2406" t="str">
        <f ca="1">IF($E425&gt;$E$12,"",IF(($E425&gt;=AY$307),AY373-$D425*AY$302,INDEX(F377:BM436,AY$307,$E425)))</f>
        <v/>
      </c>
      <c r="AZ425" s="2406" t="str">
        <f ca="1">IF($E425&gt;$E$12,"",IF(($E425&gt;=AZ$307),AZ373-$D425*AZ$302,INDEX(F377:BM436,AZ$307,$E425)))</f>
        <v/>
      </c>
      <c r="BA425" s="2406" t="str">
        <f ca="1">IF($E425&gt;$E$12,"",IF(($E425&gt;=BA$307),BA373-$D425*BA$302,INDEX(F377:BM436,BA$307,$E425)))</f>
        <v/>
      </c>
      <c r="BB425" s="2406" t="str">
        <f ca="1">IF($E425&gt;$E$12,"",IF(($E425&gt;=BB$307),BB373-$D425*BB$302,INDEX(F377:BM436,BB$307,$E425)))</f>
        <v/>
      </c>
      <c r="BC425" s="2406" t="str">
        <f ca="1">IF($E425&gt;$E$12,"",IF(($E425&gt;=BC$307),BC373-$D425*BC$302,INDEX(F377:BM436,BC$307,$E425)))</f>
        <v/>
      </c>
      <c r="BD425" s="2406" t="str">
        <f ca="1">IF($E425&gt;$E$12,"",IF(($E425&gt;=BD$307),BD373-$D425*BD$302,INDEX(F377:BM436,BD$307,$E425)))</f>
        <v/>
      </c>
      <c r="BE425" s="2406" t="str">
        <f ca="1">IF($E425&gt;$E$12,"",IF(($E425&gt;=BE$307),BE373-$D425*BE$302,INDEX(F377:BM436,BE$307,$E425)))</f>
        <v/>
      </c>
      <c r="BF425" s="2406" t="str">
        <f ca="1">IF($E425&gt;$E$12,"",IF(($E425&gt;=BF$307),BF373-$D425*BF$302,INDEX(F377:BM436,BF$307,$E425)))</f>
        <v/>
      </c>
      <c r="BG425" s="2406" t="str">
        <f ca="1">IF($E425&gt;$E$12,"",IF(($E425&gt;=BG$307),BG373-$D425*BG$302,INDEX(F377:BM436,BG$307,$E425)))</f>
        <v/>
      </c>
      <c r="BH425" s="2406" t="str">
        <f ca="1">IF($E425&gt;$E$12,"",IF(($E425&gt;=BH$307),BH373-$D425*BH$302,INDEX(F377:BM436,BH$307,$E425)))</f>
        <v/>
      </c>
      <c r="BI425" s="2406" t="str">
        <f ca="1">IF($E425&gt;$E$12,"",IF(($E425&gt;=BI$307),BI373-$D425*BI$302,INDEX(F377:BM436,BI$307,$E425)))</f>
        <v/>
      </c>
      <c r="BJ425" s="2406" t="str">
        <f ca="1">IF($E425&gt;$E$12,"",IF(($E425&gt;=BJ$307),BJ373-$D425*BJ$302,INDEX(F377:BM436,BJ$307,$E425)))</f>
        <v/>
      </c>
      <c r="BK425" s="2406" t="str">
        <f ca="1">IF($E425&gt;$E$12,"",IF(($E425&gt;=BK$307),BK373-$D425*BK$302,INDEX(F377:BM436,BK$307,$E425)))</f>
        <v/>
      </c>
      <c r="BL425" s="2406" t="str">
        <f ca="1">IF($E425&gt;$E$12,"",IF(($E425&gt;=BL$307),BL373-$D425*BL$302,INDEX(F377:BM436,BL$307,$E425)))</f>
        <v/>
      </c>
      <c r="BM425" s="2406" t="str">
        <f ca="1">IF($E425&gt;$E$12,"",IF(($E425&gt;=BM$307),BM373-$D425*BM$302,INDEX(F377:BM436,BM$307,$E425)))</f>
        <v/>
      </c>
    </row>
    <row r="426" spans="3:65" ht="13.5" x14ac:dyDescent="0.25">
      <c r="C426" s="2357"/>
      <c r="D426" s="2405">
        <f ca="1">INDEX(F372:BM372,E426)</f>
        <v>1</v>
      </c>
      <c r="E426" s="2316">
        <v>50</v>
      </c>
      <c r="F426" s="2406" t="str">
        <f ca="1">IF($E426&gt;$E$12,"",IF(($E426&gt;=F$307),F373-$D426*F$302,INDEX(F377:BM436,F$307,$E426)))</f>
        <v/>
      </c>
      <c r="G426" s="2406" t="str">
        <f ca="1">IF($E426&gt;$E$12,"",IF(($E426&gt;=G$307),G373-$D426*G$302,INDEX(F377:BM436,G$307,$E426)))</f>
        <v/>
      </c>
      <c r="H426" s="2406" t="str">
        <f ca="1">IF($E426&gt;$E$12,"",IF(($E426&gt;=H$307),H373-$D426*H$302,INDEX(F377:BM436,H$307,$E426)))</f>
        <v/>
      </c>
      <c r="I426" s="2406" t="str">
        <f ca="1">IF($E426&gt;$E$12,"",IF(($E426&gt;=I$307),I373-$D426*I$302,INDEX(F377:BM436,I$307,$E426)))</f>
        <v/>
      </c>
      <c r="J426" s="2406" t="str">
        <f ca="1">IF($E426&gt;$E$12,"",IF(($E426&gt;=J$307),J373-$D426*J$302,INDEX(F377:BM436,J$307,$E426)))</f>
        <v/>
      </c>
      <c r="K426" s="2406" t="str">
        <f ca="1">IF($E426&gt;$E$12,"",IF(($E426&gt;=K$307),K373-$D426*K$302,INDEX(F377:BM436,K$307,$E426)))</f>
        <v/>
      </c>
      <c r="L426" s="2406" t="str">
        <f ca="1">IF($E426&gt;$E$12,"",IF(($E426&gt;=L$307),L373-$D426*L$302,INDEX(F377:BM436,L$307,$E426)))</f>
        <v/>
      </c>
      <c r="M426" s="2406" t="str">
        <f ca="1">IF($E426&gt;$E$12,"",IF(($E426&gt;=M$307),M373-$D426*M$302,INDEX(F377:BM436,M$307,$E426)))</f>
        <v/>
      </c>
      <c r="N426" s="2406" t="str">
        <f ca="1">IF($E426&gt;$E$12,"",IF(($E426&gt;=N$307),N373-$D426*N$302,INDEX(F377:BM436,N$307,$E426)))</f>
        <v/>
      </c>
      <c r="O426" s="2406" t="str">
        <f ca="1">IF($E426&gt;$E$12,"",IF(($E426&gt;=O$307),O373-$D426*O$302,INDEX(F377:BM436,O$307,$E426)))</f>
        <v/>
      </c>
      <c r="P426" s="2406" t="str">
        <f ca="1">IF($E426&gt;$E$12,"",IF(($E426&gt;=P$307),P373-$D426*P$302,INDEX(F377:BM436,P$307,$E426)))</f>
        <v/>
      </c>
      <c r="Q426" s="2406" t="str">
        <f ca="1">IF($E426&gt;$E$12,"",IF(($E426&gt;=Q$307),Q373-$D426*Q$302,INDEX(F377:BM436,Q$307,$E426)))</f>
        <v/>
      </c>
      <c r="R426" s="2406" t="str">
        <f ca="1">IF($E426&gt;$E$12,"",IF(($E426&gt;=R$307),R373-$D426*R$302,INDEX(F377:BM436,R$307,$E426)))</f>
        <v/>
      </c>
      <c r="S426" s="2406" t="str">
        <f ca="1">IF($E426&gt;$E$12,"",IF(($E426&gt;=S$307),S373-$D426*S$302,INDEX(F377:BM436,S$307,$E426)))</f>
        <v/>
      </c>
      <c r="T426" s="2406" t="str">
        <f ca="1">IF($E426&gt;$E$12,"",IF(($E426&gt;=T$307),T373-$D426*T$302,INDEX(F377:BM436,T$307,$E426)))</f>
        <v/>
      </c>
      <c r="U426" s="2406" t="str">
        <f ca="1">IF($E426&gt;$E$12,"",IF(($E426&gt;=U$307),U373-$D426*U$302,INDEX(F377:BM436,U$307,$E426)))</f>
        <v/>
      </c>
      <c r="V426" s="2406" t="str">
        <f ca="1">IF($E426&gt;$E$12,"",IF(($E426&gt;=V$307),V373-$D426*V$302,INDEX(F377:BM436,V$307,$E426)))</f>
        <v/>
      </c>
      <c r="W426" s="2406" t="str">
        <f ca="1">IF($E426&gt;$E$12,"",IF(($E426&gt;=W$307),W373-$D426*W$302,INDEX(F377:BM436,W$307,$E426)))</f>
        <v/>
      </c>
      <c r="X426" s="2406" t="str">
        <f ca="1">IF($E426&gt;$E$12,"",IF(($E426&gt;=X$307),X373-$D426*X$302,INDEX(F377:BM436,X$307,$E426)))</f>
        <v/>
      </c>
      <c r="Y426" s="2406" t="str">
        <f ca="1">IF($E426&gt;$E$12,"",IF(($E426&gt;=Y$307),Y373-$D426*Y$302,INDEX(F377:BM436,Y$307,$E426)))</f>
        <v/>
      </c>
      <c r="Z426" s="2406" t="str">
        <f ca="1">IF($E426&gt;$E$12,"",IF(($E426&gt;=Z$307),Z373-$D426*Z$302,INDEX(F377:BM436,Z$307,$E426)))</f>
        <v/>
      </c>
      <c r="AA426" s="2406" t="str">
        <f ca="1">IF($E426&gt;$E$12,"",IF(($E426&gt;=AA$307),AA373-$D426*AA$302,INDEX(F377:BM436,AA$307,$E426)))</f>
        <v/>
      </c>
      <c r="AB426" s="2406" t="str">
        <f ca="1">IF($E426&gt;$E$12,"",IF(($E426&gt;=AB$307),AB373-$D426*AB$302,INDEX(F377:BM436,AB$307,$E426)))</f>
        <v/>
      </c>
      <c r="AC426" s="2406" t="str">
        <f ca="1">IF($E426&gt;$E$12,"",IF(($E426&gt;=AC$307),AC373-$D426*AC$302,INDEX(F377:BM436,AC$307,$E426)))</f>
        <v/>
      </c>
      <c r="AD426" s="2406" t="str">
        <f ca="1">IF($E426&gt;$E$12,"",IF(($E426&gt;=AD$307),AD373-$D426*AD$302,INDEX(F377:BM436,AD$307,$E426)))</f>
        <v/>
      </c>
      <c r="AE426" s="2406" t="str">
        <f ca="1">IF($E426&gt;$E$12,"",IF(($E426&gt;=AE$307),AE373-$D426*AE$302,INDEX(F377:BM436,AE$307,$E426)))</f>
        <v/>
      </c>
      <c r="AF426" s="2406" t="str">
        <f ca="1">IF($E426&gt;$E$12,"",IF(($E426&gt;=AF$307),AF373-$D426*AF$302,INDEX(F377:BM436,AF$307,$E426)))</f>
        <v/>
      </c>
      <c r="AG426" s="2406" t="str">
        <f ca="1">IF($E426&gt;$E$12,"",IF(($E426&gt;=AG$307),AG373-$D426*AG$302,INDEX(F377:BM436,AG$307,$E426)))</f>
        <v/>
      </c>
      <c r="AH426" s="2406" t="str">
        <f ca="1">IF($E426&gt;$E$12,"",IF(($E426&gt;=AH$307),AH373-$D426*AH$302,INDEX(F377:BM436,AH$307,$E426)))</f>
        <v/>
      </c>
      <c r="AI426" s="2406" t="str">
        <f ca="1">IF($E426&gt;$E$12,"",IF(($E426&gt;=AI$307),AI373-$D426*AI$302,INDEX(F377:BM436,AI$307,$E426)))</f>
        <v/>
      </c>
      <c r="AJ426" s="2406" t="str">
        <f ca="1">IF($E426&gt;$E$12,"",IF(($E426&gt;=AJ$307),AJ373-$D426*AJ$302,INDEX(F377:BM436,AJ$307,$E426)))</f>
        <v/>
      </c>
      <c r="AK426" s="2406" t="str">
        <f ca="1">IF($E426&gt;$E$12,"",IF(($E426&gt;=AK$307),AK373-$D426*AK$302,INDEX(F377:BM436,AK$307,$E426)))</f>
        <v/>
      </c>
      <c r="AL426" s="2406" t="str">
        <f ca="1">IF($E426&gt;$E$12,"",IF(($E426&gt;=AL$307),AL373-$D426*AL$302,INDEX(F377:BM436,AL$307,$E426)))</f>
        <v/>
      </c>
      <c r="AM426" s="2406" t="str">
        <f ca="1">IF($E426&gt;$E$12,"",IF(($E426&gt;=AM$307),AM373-$D426*AM$302,INDEX(F377:BM436,AM$307,$E426)))</f>
        <v/>
      </c>
      <c r="AN426" s="2406" t="str">
        <f ca="1">IF($E426&gt;$E$12,"",IF(($E426&gt;=AN$307),AN373-$D426*AN$302,INDEX(F377:BM436,AN$307,$E426)))</f>
        <v/>
      </c>
      <c r="AO426" s="2406" t="str">
        <f ca="1">IF($E426&gt;$E$12,"",IF(($E426&gt;=AO$307),AO373-$D426*AO$302,INDEX(F377:BM436,AO$307,$E426)))</f>
        <v/>
      </c>
      <c r="AP426" s="2406" t="str">
        <f ca="1">IF($E426&gt;$E$12,"",IF(($E426&gt;=AP$307),AP373-$D426*AP$302,INDEX(F377:BM436,AP$307,$E426)))</f>
        <v/>
      </c>
      <c r="AQ426" s="2406" t="str">
        <f ca="1">IF($E426&gt;$E$12,"",IF(($E426&gt;=AQ$307),AQ373-$D426*AQ$302,INDEX(F377:BM436,AQ$307,$E426)))</f>
        <v/>
      </c>
      <c r="AR426" s="2406" t="str">
        <f ca="1">IF($E426&gt;$E$12,"",IF(($E426&gt;=AR$307),AR373-$D426*AR$302,INDEX(F377:BM436,AR$307,$E426)))</f>
        <v/>
      </c>
      <c r="AS426" s="2406" t="str">
        <f ca="1">IF($E426&gt;$E$12,"",IF(($E426&gt;=AS$307),AS373-$D426*AS$302,INDEX(F377:BM436,AS$307,$E426)))</f>
        <v/>
      </c>
      <c r="AT426" s="2406" t="str">
        <f ca="1">IF($E426&gt;$E$12,"",IF(($E426&gt;=AT$307),AT373-$D426*AT$302,INDEX(F377:BM436,AT$307,$E426)))</f>
        <v/>
      </c>
      <c r="AU426" s="2406" t="str">
        <f ca="1">IF($E426&gt;$E$12,"",IF(($E426&gt;=AU$307),AU373-$D426*AU$302,INDEX(F377:BM436,AU$307,$E426)))</f>
        <v/>
      </c>
      <c r="AV426" s="2406" t="str">
        <f ca="1">IF($E426&gt;$E$12,"",IF(($E426&gt;=AV$307),AV373-$D426*AV$302,INDEX(F377:BM436,AV$307,$E426)))</f>
        <v/>
      </c>
      <c r="AW426" s="2406" t="str">
        <f ca="1">IF($E426&gt;$E$12,"",IF(($E426&gt;=AW$307),AW373-$D426*AW$302,INDEX(F377:BM436,AW$307,$E426)))</f>
        <v/>
      </c>
      <c r="AX426" s="2406" t="str">
        <f ca="1">IF($E426&gt;$E$12,"",IF(($E426&gt;=AX$307),AX373-$D426*AX$302,INDEX(F377:BM436,AX$307,$E426)))</f>
        <v/>
      </c>
      <c r="AY426" s="2406" t="str">
        <f ca="1">IF($E426&gt;$E$12,"",IF(($E426&gt;=AY$307),AY373-$D426*AY$302,INDEX(F377:BM436,AY$307,$E426)))</f>
        <v/>
      </c>
      <c r="AZ426" s="2406" t="str">
        <f ca="1">IF($E426&gt;$E$12,"",IF(($E426&gt;=AZ$307),AZ373-$D426*AZ$302,INDEX(F377:BM436,AZ$307,$E426)))</f>
        <v/>
      </c>
      <c r="BA426" s="2406" t="str">
        <f ca="1">IF($E426&gt;$E$12,"",IF(($E426&gt;=BA$307),BA373-$D426*BA$302,INDEX(F377:BM436,BA$307,$E426)))</f>
        <v/>
      </c>
      <c r="BB426" s="2406" t="str">
        <f ca="1">IF($E426&gt;$E$12,"",IF(($E426&gt;=BB$307),BB373-$D426*BB$302,INDEX(F377:BM436,BB$307,$E426)))</f>
        <v/>
      </c>
      <c r="BC426" s="2406" t="str">
        <f ca="1">IF($E426&gt;$E$12,"",IF(($E426&gt;=BC$307),BC373-$D426*BC$302,INDEX(F377:BM436,BC$307,$E426)))</f>
        <v/>
      </c>
      <c r="BD426" s="2406" t="str">
        <f ca="1">IF($E426&gt;$E$12,"",IF(($E426&gt;=BD$307),BD373-$D426*BD$302,INDEX(F377:BM436,BD$307,$E426)))</f>
        <v/>
      </c>
      <c r="BE426" s="2406" t="str">
        <f ca="1">IF($E426&gt;$E$12,"",IF(($E426&gt;=BE$307),BE373-$D426*BE$302,INDEX(F377:BM436,BE$307,$E426)))</f>
        <v/>
      </c>
      <c r="BF426" s="2406" t="str">
        <f ca="1">IF($E426&gt;$E$12,"",IF(($E426&gt;=BF$307),BF373-$D426*BF$302,INDEX(F377:BM436,BF$307,$E426)))</f>
        <v/>
      </c>
      <c r="BG426" s="2406" t="str">
        <f ca="1">IF($E426&gt;$E$12,"",IF(($E426&gt;=BG$307),BG373-$D426*BG$302,INDEX(F377:BM436,BG$307,$E426)))</f>
        <v/>
      </c>
      <c r="BH426" s="2406" t="str">
        <f ca="1">IF($E426&gt;$E$12,"",IF(($E426&gt;=BH$307),BH373-$D426*BH$302,INDEX(F377:BM436,BH$307,$E426)))</f>
        <v/>
      </c>
      <c r="BI426" s="2406" t="str">
        <f ca="1">IF($E426&gt;$E$12,"",IF(($E426&gt;=BI$307),BI373-$D426*BI$302,INDEX(F377:BM436,BI$307,$E426)))</f>
        <v/>
      </c>
      <c r="BJ426" s="2406" t="str">
        <f ca="1">IF($E426&gt;$E$12,"",IF(($E426&gt;=BJ$307),BJ373-$D426*BJ$302,INDEX(F377:BM436,BJ$307,$E426)))</f>
        <v/>
      </c>
      <c r="BK426" s="2406" t="str">
        <f ca="1">IF($E426&gt;$E$12,"",IF(($E426&gt;=BK$307),BK373-$D426*BK$302,INDEX(F377:BM436,BK$307,$E426)))</f>
        <v/>
      </c>
      <c r="BL426" s="2406" t="str">
        <f ca="1">IF($E426&gt;$E$12,"",IF(($E426&gt;=BL$307),BL373-$D426*BL$302,INDEX(F377:BM436,BL$307,$E426)))</f>
        <v/>
      </c>
      <c r="BM426" s="2406" t="str">
        <f ca="1">IF($E426&gt;$E$12,"",IF(($E426&gt;=BM$307),BM373-$D426*BM$302,INDEX(F377:BM436,BM$307,$E426)))</f>
        <v/>
      </c>
    </row>
    <row r="427" spans="3:65" ht="13.5" x14ac:dyDescent="0.25">
      <c r="C427" s="2357"/>
      <c r="D427" s="2405">
        <f ca="1">INDEX(F372:BM372,E427)</f>
        <v>1</v>
      </c>
      <c r="E427" s="2316">
        <v>51</v>
      </c>
      <c r="F427" s="2406" t="str">
        <f ca="1">IF($E427&gt;$E$12,"",IF(($E427&gt;=F$307),F373-$D427*F$302,INDEX(F377:BM436,F$307,$E427)))</f>
        <v/>
      </c>
      <c r="G427" s="2406" t="str">
        <f ca="1">IF($E427&gt;$E$12,"",IF(($E427&gt;=G$307),G373-$D427*G$302,INDEX(F377:BM436,G$307,$E427)))</f>
        <v/>
      </c>
      <c r="H427" s="2406" t="str">
        <f ca="1">IF($E427&gt;$E$12,"",IF(($E427&gt;=H$307),H373-$D427*H$302,INDEX(F377:BM436,H$307,$E427)))</f>
        <v/>
      </c>
      <c r="I427" s="2406" t="str">
        <f ca="1">IF($E427&gt;$E$12,"",IF(($E427&gt;=I$307),I373-$D427*I$302,INDEX(F377:BM436,I$307,$E427)))</f>
        <v/>
      </c>
      <c r="J427" s="2406" t="str">
        <f ca="1">IF($E427&gt;$E$12,"",IF(($E427&gt;=J$307),J373-$D427*J$302,INDEX(F377:BM436,J$307,$E427)))</f>
        <v/>
      </c>
      <c r="K427" s="2406" t="str">
        <f ca="1">IF($E427&gt;$E$12,"",IF(($E427&gt;=K$307),K373-$D427*K$302,INDEX(F377:BM436,K$307,$E427)))</f>
        <v/>
      </c>
      <c r="L427" s="2406" t="str">
        <f ca="1">IF($E427&gt;$E$12,"",IF(($E427&gt;=L$307),L373-$D427*L$302,INDEX(F377:BM436,L$307,$E427)))</f>
        <v/>
      </c>
      <c r="M427" s="2406" t="str">
        <f ca="1">IF($E427&gt;$E$12,"",IF(($E427&gt;=M$307),M373-$D427*M$302,INDEX(F377:BM436,M$307,$E427)))</f>
        <v/>
      </c>
      <c r="N427" s="2406" t="str">
        <f ca="1">IF($E427&gt;$E$12,"",IF(($E427&gt;=N$307),N373-$D427*N$302,INDEX(F377:BM436,N$307,$E427)))</f>
        <v/>
      </c>
      <c r="O427" s="2406" t="str">
        <f ca="1">IF($E427&gt;$E$12,"",IF(($E427&gt;=O$307),O373-$D427*O$302,INDEX(F377:BM436,O$307,$E427)))</f>
        <v/>
      </c>
      <c r="P427" s="2406" t="str">
        <f ca="1">IF($E427&gt;$E$12,"",IF(($E427&gt;=P$307),P373-$D427*P$302,INDEX(F377:BM436,P$307,$E427)))</f>
        <v/>
      </c>
      <c r="Q427" s="2406" t="str">
        <f ca="1">IF($E427&gt;$E$12,"",IF(($E427&gt;=Q$307),Q373-$D427*Q$302,INDEX(F377:BM436,Q$307,$E427)))</f>
        <v/>
      </c>
      <c r="R427" s="2406" t="str">
        <f ca="1">IF($E427&gt;$E$12,"",IF(($E427&gt;=R$307),R373-$D427*R$302,INDEX(F377:BM436,R$307,$E427)))</f>
        <v/>
      </c>
      <c r="S427" s="2406" t="str">
        <f ca="1">IF($E427&gt;$E$12,"",IF(($E427&gt;=S$307),S373-$D427*S$302,INDEX(F377:BM436,S$307,$E427)))</f>
        <v/>
      </c>
      <c r="T427" s="2406" t="str">
        <f ca="1">IF($E427&gt;$E$12,"",IF(($E427&gt;=T$307),T373-$D427*T$302,INDEX(F377:BM436,T$307,$E427)))</f>
        <v/>
      </c>
      <c r="U427" s="2406" t="str">
        <f ca="1">IF($E427&gt;$E$12,"",IF(($E427&gt;=U$307),U373-$D427*U$302,INDEX(F377:BM436,U$307,$E427)))</f>
        <v/>
      </c>
      <c r="V427" s="2406" t="str">
        <f ca="1">IF($E427&gt;$E$12,"",IF(($E427&gt;=V$307),V373-$D427*V$302,INDEX(F377:BM436,V$307,$E427)))</f>
        <v/>
      </c>
      <c r="W427" s="2406" t="str">
        <f ca="1">IF($E427&gt;$E$12,"",IF(($E427&gt;=W$307),W373-$D427*W$302,INDEX(F377:BM436,W$307,$E427)))</f>
        <v/>
      </c>
      <c r="X427" s="2406" t="str">
        <f ca="1">IF($E427&gt;$E$12,"",IF(($E427&gt;=X$307),X373-$D427*X$302,INDEX(F377:BM436,X$307,$E427)))</f>
        <v/>
      </c>
      <c r="Y427" s="2406" t="str">
        <f ca="1">IF($E427&gt;$E$12,"",IF(($E427&gt;=Y$307),Y373-$D427*Y$302,INDEX(F377:BM436,Y$307,$E427)))</f>
        <v/>
      </c>
      <c r="Z427" s="2406" t="str">
        <f ca="1">IF($E427&gt;$E$12,"",IF(($E427&gt;=Z$307),Z373-$D427*Z$302,INDEX(F377:BM436,Z$307,$E427)))</f>
        <v/>
      </c>
      <c r="AA427" s="2406" t="str">
        <f ca="1">IF($E427&gt;$E$12,"",IF(($E427&gt;=AA$307),AA373-$D427*AA$302,INDEX(F377:BM436,AA$307,$E427)))</f>
        <v/>
      </c>
      <c r="AB427" s="2406" t="str">
        <f ca="1">IF($E427&gt;$E$12,"",IF(($E427&gt;=AB$307),AB373-$D427*AB$302,INDEX(F377:BM436,AB$307,$E427)))</f>
        <v/>
      </c>
      <c r="AC427" s="2406" t="str">
        <f ca="1">IF($E427&gt;$E$12,"",IF(($E427&gt;=AC$307),AC373-$D427*AC$302,INDEX(F377:BM436,AC$307,$E427)))</f>
        <v/>
      </c>
      <c r="AD427" s="2406" t="str">
        <f ca="1">IF($E427&gt;$E$12,"",IF(($E427&gt;=AD$307),AD373-$D427*AD$302,INDEX(F377:BM436,AD$307,$E427)))</f>
        <v/>
      </c>
      <c r="AE427" s="2406" t="str">
        <f ca="1">IF($E427&gt;$E$12,"",IF(($E427&gt;=AE$307),AE373-$D427*AE$302,INDEX(F377:BM436,AE$307,$E427)))</f>
        <v/>
      </c>
      <c r="AF427" s="2406" t="str">
        <f ca="1">IF($E427&gt;$E$12,"",IF(($E427&gt;=AF$307),AF373-$D427*AF$302,INDEX(F377:BM436,AF$307,$E427)))</f>
        <v/>
      </c>
      <c r="AG427" s="2406" t="str">
        <f ca="1">IF($E427&gt;$E$12,"",IF(($E427&gt;=AG$307),AG373-$D427*AG$302,INDEX(F377:BM436,AG$307,$E427)))</f>
        <v/>
      </c>
      <c r="AH427" s="2406" t="str">
        <f ca="1">IF($E427&gt;$E$12,"",IF(($E427&gt;=AH$307),AH373-$D427*AH$302,INDEX(F377:BM436,AH$307,$E427)))</f>
        <v/>
      </c>
      <c r="AI427" s="2406" t="str">
        <f ca="1">IF($E427&gt;$E$12,"",IF(($E427&gt;=AI$307),AI373-$D427*AI$302,INDEX(F377:BM436,AI$307,$E427)))</f>
        <v/>
      </c>
      <c r="AJ427" s="2406" t="str">
        <f ca="1">IF($E427&gt;$E$12,"",IF(($E427&gt;=AJ$307),AJ373-$D427*AJ$302,INDEX(F377:BM436,AJ$307,$E427)))</f>
        <v/>
      </c>
      <c r="AK427" s="2406" t="str">
        <f ca="1">IF($E427&gt;$E$12,"",IF(($E427&gt;=AK$307),AK373-$D427*AK$302,INDEX(F377:BM436,AK$307,$E427)))</f>
        <v/>
      </c>
      <c r="AL427" s="2406" t="str">
        <f ca="1">IF($E427&gt;$E$12,"",IF(($E427&gt;=AL$307),AL373-$D427*AL$302,INDEX(F377:BM436,AL$307,$E427)))</f>
        <v/>
      </c>
      <c r="AM427" s="2406" t="str">
        <f ca="1">IF($E427&gt;$E$12,"",IF(($E427&gt;=AM$307),AM373-$D427*AM$302,INDEX(F377:BM436,AM$307,$E427)))</f>
        <v/>
      </c>
      <c r="AN427" s="2406" t="str">
        <f ca="1">IF($E427&gt;$E$12,"",IF(($E427&gt;=AN$307),AN373-$D427*AN$302,INDEX(F377:BM436,AN$307,$E427)))</f>
        <v/>
      </c>
      <c r="AO427" s="2406" t="str">
        <f ca="1">IF($E427&gt;$E$12,"",IF(($E427&gt;=AO$307),AO373-$D427*AO$302,INDEX(F377:BM436,AO$307,$E427)))</f>
        <v/>
      </c>
      <c r="AP427" s="2406" t="str">
        <f ca="1">IF($E427&gt;$E$12,"",IF(($E427&gt;=AP$307),AP373-$D427*AP$302,INDEX(F377:BM436,AP$307,$E427)))</f>
        <v/>
      </c>
      <c r="AQ427" s="2406" t="str">
        <f ca="1">IF($E427&gt;$E$12,"",IF(($E427&gt;=AQ$307),AQ373-$D427*AQ$302,INDEX(F377:BM436,AQ$307,$E427)))</f>
        <v/>
      </c>
      <c r="AR427" s="2406" t="str">
        <f ca="1">IF($E427&gt;$E$12,"",IF(($E427&gt;=AR$307),AR373-$D427*AR$302,INDEX(F377:BM436,AR$307,$E427)))</f>
        <v/>
      </c>
      <c r="AS427" s="2406" t="str">
        <f ca="1">IF($E427&gt;$E$12,"",IF(($E427&gt;=AS$307),AS373-$D427*AS$302,INDEX(F377:BM436,AS$307,$E427)))</f>
        <v/>
      </c>
      <c r="AT427" s="2406" t="str">
        <f ca="1">IF($E427&gt;$E$12,"",IF(($E427&gt;=AT$307),AT373-$D427*AT$302,INDEX(F377:BM436,AT$307,$E427)))</f>
        <v/>
      </c>
      <c r="AU427" s="2406" t="str">
        <f ca="1">IF($E427&gt;$E$12,"",IF(($E427&gt;=AU$307),AU373-$D427*AU$302,INDEX(F377:BM436,AU$307,$E427)))</f>
        <v/>
      </c>
      <c r="AV427" s="2406" t="str">
        <f ca="1">IF($E427&gt;$E$12,"",IF(($E427&gt;=AV$307),AV373-$D427*AV$302,INDEX(F377:BM436,AV$307,$E427)))</f>
        <v/>
      </c>
      <c r="AW427" s="2406" t="str">
        <f ca="1">IF($E427&gt;$E$12,"",IF(($E427&gt;=AW$307),AW373-$D427*AW$302,INDEX(F377:BM436,AW$307,$E427)))</f>
        <v/>
      </c>
      <c r="AX427" s="2406" t="str">
        <f ca="1">IF($E427&gt;$E$12,"",IF(($E427&gt;=AX$307),AX373-$D427*AX$302,INDEX(F377:BM436,AX$307,$E427)))</f>
        <v/>
      </c>
      <c r="AY427" s="2406" t="str">
        <f ca="1">IF($E427&gt;$E$12,"",IF(($E427&gt;=AY$307),AY373-$D427*AY$302,INDEX(F377:BM436,AY$307,$E427)))</f>
        <v/>
      </c>
      <c r="AZ427" s="2406" t="str">
        <f ca="1">IF($E427&gt;$E$12,"",IF(($E427&gt;=AZ$307),AZ373-$D427*AZ$302,INDEX(F377:BM436,AZ$307,$E427)))</f>
        <v/>
      </c>
      <c r="BA427" s="2406" t="str">
        <f ca="1">IF($E427&gt;$E$12,"",IF(($E427&gt;=BA$307),BA373-$D427*BA$302,INDEX(F377:BM436,BA$307,$E427)))</f>
        <v/>
      </c>
      <c r="BB427" s="2406" t="str">
        <f ca="1">IF($E427&gt;$E$12,"",IF(($E427&gt;=BB$307),BB373-$D427*BB$302,INDEX(F377:BM436,BB$307,$E427)))</f>
        <v/>
      </c>
      <c r="BC427" s="2406" t="str">
        <f ca="1">IF($E427&gt;$E$12,"",IF(($E427&gt;=BC$307),BC373-$D427*BC$302,INDEX(F377:BM436,BC$307,$E427)))</f>
        <v/>
      </c>
      <c r="BD427" s="2406" t="str">
        <f ca="1">IF($E427&gt;$E$12,"",IF(($E427&gt;=BD$307),BD373-$D427*BD$302,INDEX(F377:BM436,BD$307,$E427)))</f>
        <v/>
      </c>
      <c r="BE427" s="2406" t="str">
        <f ca="1">IF($E427&gt;$E$12,"",IF(($E427&gt;=BE$307),BE373-$D427*BE$302,INDEX(F377:BM436,BE$307,$E427)))</f>
        <v/>
      </c>
      <c r="BF427" s="2406" t="str">
        <f ca="1">IF($E427&gt;$E$12,"",IF(($E427&gt;=BF$307),BF373-$D427*BF$302,INDEX(F377:BM436,BF$307,$E427)))</f>
        <v/>
      </c>
      <c r="BG427" s="2406" t="str">
        <f ca="1">IF($E427&gt;$E$12,"",IF(($E427&gt;=BG$307),BG373-$D427*BG$302,INDEX(F377:BM436,BG$307,$E427)))</f>
        <v/>
      </c>
      <c r="BH427" s="2406" t="str">
        <f ca="1">IF($E427&gt;$E$12,"",IF(($E427&gt;=BH$307),BH373-$D427*BH$302,INDEX(F377:BM436,BH$307,$E427)))</f>
        <v/>
      </c>
      <c r="BI427" s="2406" t="str">
        <f ca="1">IF($E427&gt;$E$12,"",IF(($E427&gt;=BI$307),BI373-$D427*BI$302,INDEX(F377:BM436,BI$307,$E427)))</f>
        <v/>
      </c>
      <c r="BJ427" s="2406" t="str">
        <f ca="1">IF($E427&gt;$E$12,"",IF(($E427&gt;=BJ$307),BJ373-$D427*BJ$302,INDEX(F377:BM436,BJ$307,$E427)))</f>
        <v/>
      </c>
      <c r="BK427" s="2406" t="str">
        <f ca="1">IF($E427&gt;$E$12,"",IF(($E427&gt;=BK$307),BK373-$D427*BK$302,INDEX(F377:BM436,BK$307,$E427)))</f>
        <v/>
      </c>
      <c r="BL427" s="2406" t="str">
        <f ca="1">IF($E427&gt;$E$12,"",IF(($E427&gt;=BL$307),BL373-$D427*BL$302,INDEX(F377:BM436,BL$307,$E427)))</f>
        <v/>
      </c>
      <c r="BM427" s="2406" t="str">
        <f ca="1">IF($E427&gt;$E$12,"",IF(($E427&gt;=BM$307),BM373-$D427*BM$302,INDEX(F377:BM436,BM$307,$E427)))</f>
        <v/>
      </c>
    </row>
    <row r="428" spans="3:65" ht="13.5" x14ac:dyDescent="0.25">
      <c r="C428" s="2357"/>
      <c r="D428" s="2405">
        <f ca="1">INDEX(F372:BM372,E428)</f>
        <v>1</v>
      </c>
      <c r="E428" s="2316">
        <v>52</v>
      </c>
      <c r="F428" s="2406" t="str">
        <f ca="1">IF($E428&gt;$E$12,"",IF(($E428&gt;=F$307),F373-$D428*F$302,INDEX(F377:BM436,F$307,$E428)))</f>
        <v/>
      </c>
      <c r="G428" s="2406" t="str">
        <f ca="1">IF($E428&gt;$E$12,"",IF(($E428&gt;=G$307),G373-$D428*G$302,INDEX(F377:BM436,G$307,$E428)))</f>
        <v/>
      </c>
      <c r="H428" s="2406" t="str">
        <f ca="1">IF($E428&gt;$E$12,"",IF(($E428&gt;=H$307),H373-$D428*H$302,INDEX(F377:BM436,H$307,$E428)))</f>
        <v/>
      </c>
      <c r="I428" s="2406" t="str">
        <f ca="1">IF($E428&gt;$E$12,"",IF(($E428&gt;=I$307),I373-$D428*I$302,INDEX(F377:BM436,I$307,$E428)))</f>
        <v/>
      </c>
      <c r="J428" s="2406" t="str">
        <f ca="1">IF($E428&gt;$E$12,"",IF(($E428&gt;=J$307),J373-$D428*J$302,INDEX(F377:BM436,J$307,$E428)))</f>
        <v/>
      </c>
      <c r="K428" s="2406" t="str">
        <f ca="1">IF($E428&gt;$E$12,"",IF(($E428&gt;=K$307),K373-$D428*K$302,INDEX(F377:BM436,K$307,$E428)))</f>
        <v/>
      </c>
      <c r="L428" s="2406" t="str">
        <f ca="1">IF($E428&gt;$E$12,"",IF(($E428&gt;=L$307),L373-$D428*L$302,INDEX(F377:BM436,L$307,$E428)))</f>
        <v/>
      </c>
      <c r="M428" s="2406" t="str">
        <f ca="1">IF($E428&gt;$E$12,"",IF(($E428&gt;=M$307),M373-$D428*M$302,INDEX(F377:BM436,M$307,$E428)))</f>
        <v/>
      </c>
      <c r="N428" s="2406" t="str">
        <f ca="1">IF($E428&gt;$E$12,"",IF(($E428&gt;=N$307),N373-$D428*N$302,INDEX(F377:BM436,N$307,$E428)))</f>
        <v/>
      </c>
      <c r="O428" s="2406" t="str">
        <f ca="1">IF($E428&gt;$E$12,"",IF(($E428&gt;=O$307),O373-$D428*O$302,INDEX(F377:BM436,O$307,$E428)))</f>
        <v/>
      </c>
      <c r="P428" s="2406" t="str">
        <f ca="1">IF($E428&gt;$E$12,"",IF(($E428&gt;=P$307),P373-$D428*P$302,INDEX(F377:BM436,P$307,$E428)))</f>
        <v/>
      </c>
      <c r="Q428" s="2406" t="str">
        <f ca="1">IF($E428&gt;$E$12,"",IF(($E428&gt;=Q$307),Q373-$D428*Q$302,INDEX(F377:BM436,Q$307,$E428)))</f>
        <v/>
      </c>
      <c r="R428" s="2406" t="str">
        <f ca="1">IF($E428&gt;$E$12,"",IF(($E428&gt;=R$307),R373-$D428*R$302,INDEX(F377:BM436,R$307,$E428)))</f>
        <v/>
      </c>
      <c r="S428" s="2406" t="str">
        <f ca="1">IF($E428&gt;$E$12,"",IF(($E428&gt;=S$307),S373-$D428*S$302,INDEX(F377:BM436,S$307,$E428)))</f>
        <v/>
      </c>
      <c r="T428" s="2406" t="str">
        <f ca="1">IF($E428&gt;$E$12,"",IF(($E428&gt;=T$307),T373-$D428*T$302,INDEX(F377:BM436,T$307,$E428)))</f>
        <v/>
      </c>
      <c r="U428" s="2406" t="str">
        <f ca="1">IF($E428&gt;$E$12,"",IF(($E428&gt;=U$307),U373-$D428*U$302,INDEX(F377:BM436,U$307,$E428)))</f>
        <v/>
      </c>
      <c r="V428" s="2406" t="str">
        <f ca="1">IF($E428&gt;$E$12,"",IF(($E428&gt;=V$307),V373-$D428*V$302,INDEX(F377:BM436,V$307,$E428)))</f>
        <v/>
      </c>
      <c r="W428" s="2406" t="str">
        <f ca="1">IF($E428&gt;$E$12,"",IF(($E428&gt;=W$307),W373-$D428*W$302,INDEX(F377:BM436,W$307,$E428)))</f>
        <v/>
      </c>
      <c r="X428" s="2406" t="str">
        <f ca="1">IF($E428&gt;$E$12,"",IF(($E428&gt;=X$307),X373-$D428*X$302,INDEX(F377:BM436,X$307,$E428)))</f>
        <v/>
      </c>
      <c r="Y428" s="2406" t="str">
        <f ca="1">IF($E428&gt;$E$12,"",IF(($E428&gt;=Y$307),Y373-$D428*Y$302,INDEX(F377:BM436,Y$307,$E428)))</f>
        <v/>
      </c>
      <c r="Z428" s="2406" t="str">
        <f ca="1">IF($E428&gt;$E$12,"",IF(($E428&gt;=Z$307),Z373-$D428*Z$302,INDEX(F377:BM436,Z$307,$E428)))</f>
        <v/>
      </c>
      <c r="AA428" s="2406" t="str">
        <f ca="1">IF($E428&gt;$E$12,"",IF(($E428&gt;=AA$307),AA373-$D428*AA$302,INDEX(F377:BM436,AA$307,$E428)))</f>
        <v/>
      </c>
      <c r="AB428" s="2406" t="str">
        <f ca="1">IF($E428&gt;$E$12,"",IF(($E428&gt;=AB$307),AB373-$D428*AB$302,INDEX(F377:BM436,AB$307,$E428)))</f>
        <v/>
      </c>
      <c r="AC428" s="2406" t="str">
        <f ca="1">IF($E428&gt;$E$12,"",IF(($E428&gt;=AC$307),AC373-$D428*AC$302,INDEX(F377:BM436,AC$307,$E428)))</f>
        <v/>
      </c>
      <c r="AD428" s="2406" t="str">
        <f ca="1">IF($E428&gt;$E$12,"",IF(($E428&gt;=AD$307),AD373-$D428*AD$302,INDEX(F377:BM436,AD$307,$E428)))</f>
        <v/>
      </c>
      <c r="AE428" s="2406" t="str">
        <f ca="1">IF($E428&gt;$E$12,"",IF(($E428&gt;=AE$307),AE373-$D428*AE$302,INDEX(F377:BM436,AE$307,$E428)))</f>
        <v/>
      </c>
      <c r="AF428" s="2406" t="str">
        <f ca="1">IF($E428&gt;$E$12,"",IF(($E428&gt;=AF$307),AF373-$D428*AF$302,INDEX(F377:BM436,AF$307,$E428)))</f>
        <v/>
      </c>
      <c r="AG428" s="2406" t="str">
        <f ca="1">IF($E428&gt;$E$12,"",IF(($E428&gt;=AG$307),AG373-$D428*AG$302,INDEX(F377:BM436,AG$307,$E428)))</f>
        <v/>
      </c>
      <c r="AH428" s="2406" t="str">
        <f ca="1">IF($E428&gt;$E$12,"",IF(($E428&gt;=AH$307),AH373-$D428*AH$302,INDEX(F377:BM436,AH$307,$E428)))</f>
        <v/>
      </c>
      <c r="AI428" s="2406" t="str">
        <f ca="1">IF($E428&gt;$E$12,"",IF(($E428&gt;=AI$307),AI373-$D428*AI$302,INDEX(F377:BM436,AI$307,$E428)))</f>
        <v/>
      </c>
      <c r="AJ428" s="2406" t="str">
        <f ca="1">IF($E428&gt;$E$12,"",IF(($E428&gt;=AJ$307),AJ373-$D428*AJ$302,INDEX(F377:BM436,AJ$307,$E428)))</f>
        <v/>
      </c>
      <c r="AK428" s="2406" t="str">
        <f ca="1">IF($E428&gt;$E$12,"",IF(($E428&gt;=AK$307),AK373-$D428*AK$302,INDEX(F377:BM436,AK$307,$E428)))</f>
        <v/>
      </c>
      <c r="AL428" s="2406" t="str">
        <f ca="1">IF($E428&gt;$E$12,"",IF(($E428&gt;=AL$307),AL373-$D428*AL$302,INDEX(F377:BM436,AL$307,$E428)))</f>
        <v/>
      </c>
      <c r="AM428" s="2406" t="str">
        <f ca="1">IF($E428&gt;$E$12,"",IF(($E428&gt;=AM$307),AM373-$D428*AM$302,INDEX(F377:BM436,AM$307,$E428)))</f>
        <v/>
      </c>
      <c r="AN428" s="2406" t="str">
        <f ca="1">IF($E428&gt;$E$12,"",IF(($E428&gt;=AN$307),AN373-$D428*AN$302,INDEX(F377:BM436,AN$307,$E428)))</f>
        <v/>
      </c>
      <c r="AO428" s="2406" t="str">
        <f ca="1">IF($E428&gt;$E$12,"",IF(($E428&gt;=AO$307),AO373-$D428*AO$302,INDEX(F377:BM436,AO$307,$E428)))</f>
        <v/>
      </c>
      <c r="AP428" s="2406" t="str">
        <f ca="1">IF($E428&gt;$E$12,"",IF(($E428&gt;=AP$307),AP373-$D428*AP$302,INDEX(F377:BM436,AP$307,$E428)))</f>
        <v/>
      </c>
      <c r="AQ428" s="2406" t="str">
        <f ca="1">IF($E428&gt;$E$12,"",IF(($E428&gt;=AQ$307),AQ373-$D428*AQ$302,INDEX(F377:BM436,AQ$307,$E428)))</f>
        <v/>
      </c>
      <c r="AR428" s="2406" t="str">
        <f ca="1">IF($E428&gt;$E$12,"",IF(($E428&gt;=AR$307),AR373-$D428*AR$302,INDEX(F377:BM436,AR$307,$E428)))</f>
        <v/>
      </c>
      <c r="AS428" s="2406" t="str">
        <f ca="1">IF($E428&gt;$E$12,"",IF(($E428&gt;=AS$307),AS373-$D428*AS$302,INDEX(F377:BM436,AS$307,$E428)))</f>
        <v/>
      </c>
      <c r="AT428" s="2406" t="str">
        <f ca="1">IF($E428&gt;$E$12,"",IF(($E428&gt;=AT$307),AT373-$D428*AT$302,INDEX(F377:BM436,AT$307,$E428)))</f>
        <v/>
      </c>
      <c r="AU428" s="2406" t="str">
        <f ca="1">IF($E428&gt;$E$12,"",IF(($E428&gt;=AU$307),AU373-$D428*AU$302,INDEX(F377:BM436,AU$307,$E428)))</f>
        <v/>
      </c>
      <c r="AV428" s="2406" t="str">
        <f ca="1">IF($E428&gt;$E$12,"",IF(($E428&gt;=AV$307),AV373-$D428*AV$302,INDEX(F377:BM436,AV$307,$E428)))</f>
        <v/>
      </c>
      <c r="AW428" s="2406" t="str">
        <f ca="1">IF($E428&gt;$E$12,"",IF(($E428&gt;=AW$307),AW373-$D428*AW$302,INDEX(F377:BM436,AW$307,$E428)))</f>
        <v/>
      </c>
      <c r="AX428" s="2406" t="str">
        <f ca="1">IF($E428&gt;$E$12,"",IF(($E428&gt;=AX$307),AX373-$D428*AX$302,INDEX(F377:BM436,AX$307,$E428)))</f>
        <v/>
      </c>
      <c r="AY428" s="2406" t="str">
        <f ca="1">IF($E428&gt;$E$12,"",IF(($E428&gt;=AY$307),AY373-$D428*AY$302,INDEX(F377:BM436,AY$307,$E428)))</f>
        <v/>
      </c>
      <c r="AZ428" s="2406" t="str">
        <f ca="1">IF($E428&gt;$E$12,"",IF(($E428&gt;=AZ$307),AZ373-$D428*AZ$302,INDEX(F377:BM436,AZ$307,$E428)))</f>
        <v/>
      </c>
      <c r="BA428" s="2406" t="str">
        <f ca="1">IF($E428&gt;$E$12,"",IF(($E428&gt;=BA$307),BA373-$D428*BA$302,INDEX(F377:BM436,BA$307,$E428)))</f>
        <v/>
      </c>
      <c r="BB428" s="2406" t="str">
        <f ca="1">IF($E428&gt;$E$12,"",IF(($E428&gt;=BB$307),BB373-$D428*BB$302,INDEX(F377:BM436,BB$307,$E428)))</f>
        <v/>
      </c>
      <c r="BC428" s="2406" t="str">
        <f ca="1">IF($E428&gt;$E$12,"",IF(($E428&gt;=BC$307),BC373-$D428*BC$302,INDEX(F377:BM436,BC$307,$E428)))</f>
        <v/>
      </c>
      <c r="BD428" s="2406" t="str">
        <f ca="1">IF($E428&gt;$E$12,"",IF(($E428&gt;=BD$307),BD373-$D428*BD$302,INDEX(F377:BM436,BD$307,$E428)))</f>
        <v/>
      </c>
      <c r="BE428" s="2406" t="str">
        <f ca="1">IF($E428&gt;$E$12,"",IF(($E428&gt;=BE$307),BE373-$D428*BE$302,INDEX(F377:BM436,BE$307,$E428)))</f>
        <v/>
      </c>
      <c r="BF428" s="2406" t="str">
        <f ca="1">IF($E428&gt;$E$12,"",IF(($E428&gt;=BF$307),BF373-$D428*BF$302,INDEX(F377:BM436,BF$307,$E428)))</f>
        <v/>
      </c>
      <c r="BG428" s="2406" t="str">
        <f ca="1">IF($E428&gt;$E$12,"",IF(($E428&gt;=BG$307),BG373-$D428*BG$302,INDEX(F377:BM436,BG$307,$E428)))</f>
        <v/>
      </c>
      <c r="BH428" s="2406" t="str">
        <f ca="1">IF($E428&gt;$E$12,"",IF(($E428&gt;=BH$307),BH373-$D428*BH$302,INDEX(F377:BM436,BH$307,$E428)))</f>
        <v/>
      </c>
      <c r="BI428" s="2406" t="str">
        <f ca="1">IF($E428&gt;$E$12,"",IF(($E428&gt;=BI$307),BI373-$D428*BI$302,INDEX(F377:BM436,BI$307,$E428)))</f>
        <v/>
      </c>
      <c r="BJ428" s="2406" t="str">
        <f ca="1">IF($E428&gt;$E$12,"",IF(($E428&gt;=BJ$307),BJ373-$D428*BJ$302,INDEX(F377:BM436,BJ$307,$E428)))</f>
        <v/>
      </c>
      <c r="BK428" s="2406" t="str">
        <f ca="1">IF($E428&gt;$E$12,"",IF(($E428&gt;=BK$307),BK373-$D428*BK$302,INDEX(F377:BM436,BK$307,$E428)))</f>
        <v/>
      </c>
      <c r="BL428" s="2406" t="str">
        <f ca="1">IF($E428&gt;$E$12,"",IF(($E428&gt;=BL$307),BL373-$D428*BL$302,INDEX(F377:BM436,BL$307,$E428)))</f>
        <v/>
      </c>
      <c r="BM428" s="2406" t="str">
        <f ca="1">IF($E428&gt;$E$12,"",IF(($E428&gt;=BM$307),BM373-$D428*BM$302,INDEX(F377:BM436,BM$307,$E428)))</f>
        <v/>
      </c>
    </row>
    <row r="429" spans="3:65" ht="13.5" x14ac:dyDescent="0.25">
      <c r="C429" s="2357"/>
      <c r="D429" s="2405">
        <f ca="1">INDEX(F372:BM372,E429)</f>
        <v>1</v>
      </c>
      <c r="E429" s="2316">
        <v>53</v>
      </c>
      <c r="F429" s="2406" t="str">
        <f ca="1">IF($E429&gt;$E$12,"",IF(($E429&gt;=F$307),F373-$D429*F$302,INDEX(F377:BM436,F$307,$E429)))</f>
        <v/>
      </c>
      <c r="G429" s="2406" t="str">
        <f ca="1">IF($E429&gt;$E$12,"",IF(($E429&gt;=G$307),G373-$D429*G$302,INDEX(F377:BM436,G$307,$E429)))</f>
        <v/>
      </c>
      <c r="H429" s="2406" t="str">
        <f ca="1">IF($E429&gt;$E$12,"",IF(($E429&gt;=H$307),H373-$D429*H$302,INDEX(F377:BM436,H$307,$E429)))</f>
        <v/>
      </c>
      <c r="I429" s="2406" t="str">
        <f ca="1">IF($E429&gt;$E$12,"",IF(($E429&gt;=I$307),I373-$D429*I$302,INDEX(F377:BM436,I$307,$E429)))</f>
        <v/>
      </c>
      <c r="J429" s="2406" t="str">
        <f ca="1">IF($E429&gt;$E$12,"",IF(($E429&gt;=J$307),J373-$D429*J$302,INDEX(F377:BM436,J$307,$E429)))</f>
        <v/>
      </c>
      <c r="K429" s="2406" t="str">
        <f ca="1">IF($E429&gt;$E$12,"",IF(($E429&gt;=K$307),K373-$D429*K$302,INDEX(F377:BM436,K$307,$E429)))</f>
        <v/>
      </c>
      <c r="L429" s="2406" t="str">
        <f ca="1">IF($E429&gt;$E$12,"",IF(($E429&gt;=L$307),L373-$D429*L$302,INDEX(F377:BM436,L$307,$E429)))</f>
        <v/>
      </c>
      <c r="M429" s="2406" t="str">
        <f ca="1">IF($E429&gt;$E$12,"",IF(($E429&gt;=M$307),M373-$D429*M$302,INDEX(F377:BM436,M$307,$E429)))</f>
        <v/>
      </c>
      <c r="N429" s="2406" t="str">
        <f ca="1">IF($E429&gt;$E$12,"",IF(($E429&gt;=N$307),N373-$D429*N$302,INDEX(F377:BM436,N$307,$E429)))</f>
        <v/>
      </c>
      <c r="O429" s="2406" t="str">
        <f ca="1">IF($E429&gt;$E$12,"",IF(($E429&gt;=O$307),O373-$D429*O$302,INDEX(F377:BM436,O$307,$E429)))</f>
        <v/>
      </c>
      <c r="P429" s="2406" t="str">
        <f ca="1">IF($E429&gt;$E$12,"",IF(($E429&gt;=P$307),P373-$D429*P$302,INDEX(F377:BM436,P$307,$E429)))</f>
        <v/>
      </c>
      <c r="Q429" s="2406" t="str">
        <f ca="1">IF($E429&gt;$E$12,"",IF(($E429&gt;=Q$307),Q373-$D429*Q$302,INDEX(F377:BM436,Q$307,$E429)))</f>
        <v/>
      </c>
      <c r="R429" s="2406" t="str">
        <f ca="1">IF($E429&gt;$E$12,"",IF(($E429&gt;=R$307),R373-$D429*R$302,INDEX(F377:BM436,R$307,$E429)))</f>
        <v/>
      </c>
      <c r="S429" s="2406" t="str">
        <f ca="1">IF($E429&gt;$E$12,"",IF(($E429&gt;=S$307),S373-$D429*S$302,INDEX(F377:BM436,S$307,$E429)))</f>
        <v/>
      </c>
      <c r="T429" s="2406" t="str">
        <f ca="1">IF($E429&gt;$E$12,"",IF(($E429&gt;=T$307),T373-$D429*T$302,INDEX(F377:BM436,T$307,$E429)))</f>
        <v/>
      </c>
      <c r="U429" s="2406" t="str">
        <f ca="1">IF($E429&gt;$E$12,"",IF(($E429&gt;=U$307),U373-$D429*U$302,INDEX(F377:BM436,U$307,$E429)))</f>
        <v/>
      </c>
      <c r="V429" s="2406" t="str">
        <f ca="1">IF($E429&gt;$E$12,"",IF(($E429&gt;=V$307),V373-$D429*V$302,INDEX(F377:BM436,V$307,$E429)))</f>
        <v/>
      </c>
      <c r="W429" s="2406" t="str">
        <f ca="1">IF($E429&gt;$E$12,"",IF(($E429&gt;=W$307),W373-$D429*W$302,INDEX(F377:BM436,W$307,$E429)))</f>
        <v/>
      </c>
      <c r="X429" s="2406" t="str">
        <f ca="1">IF($E429&gt;$E$12,"",IF(($E429&gt;=X$307),X373-$D429*X$302,INDEX(F377:BM436,X$307,$E429)))</f>
        <v/>
      </c>
      <c r="Y429" s="2406" t="str">
        <f ca="1">IF($E429&gt;$E$12,"",IF(($E429&gt;=Y$307),Y373-$D429*Y$302,INDEX(F377:BM436,Y$307,$E429)))</f>
        <v/>
      </c>
      <c r="Z429" s="2406" t="str">
        <f ca="1">IF($E429&gt;$E$12,"",IF(($E429&gt;=Z$307),Z373-$D429*Z$302,INDEX(F377:BM436,Z$307,$E429)))</f>
        <v/>
      </c>
      <c r="AA429" s="2406" t="str">
        <f ca="1">IF($E429&gt;$E$12,"",IF(($E429&gt;=AA$307),AA373-$D429*AA$302,INDEX(F377:BM436,AA$307,$E429)))</f>
        <v/>
      </c>
      <c r="AB429" s="2406" t="str">
        <f ca="1">IF($E429&gt;$E$12,"",IF(($E429&gt;=AB$307),AB373-$D429*AB$302,INDEX(F377:BM436,AB$307,$E429)))</f>
        <v/>
      </c>
      <c r="AC429" s="2406" t="str">
        <f ca="1">IF($E429&gt;$E$12,"",IF(($E429&gt;=AC$307),AC373-$D429*AC$302,INDEX(F377:BM436,AC$307,$E429)))</f>
        <v/>
      </c>
      <c r="AD429" s="2406" t="str">
        <f ca="1">IF($E429&gt;$E$12,"",IF(($E429&gt;=AD$307),AD373-$D429*AD$302,INDEX(F377:BM436,AD$307,$E429)))</f>
        <v/>
      </c>
      <c r="AE429" s="2406" t="str">
        <f ca="1">IF($E429&gt;$E$12,"",IF(($E429&gt;=AE$307),AE373-$D429*AE$302,INDEX(F377:BM436,AE$307,$E429)))</f>
        <v/>
      </c>
      <c r="AF429" s="2406" t="str">
        <f ca="1">IF($E429&gt;$E$12,"",IF(($E429&gt;=AF$307),AF373-$D429*AF$302,INDEX(F377:BM436,AF$307,$E429)))</f>
        <v/>
      </c>
      <c r="AG429" s="2406" t="str">
        <f ca="1">IF($E429&gt;$E$12,"",IF(($E429&gt;=AG$307),AG373-$D429*AG$302,INDEX(F377:BM436,AG$307,$E429)))</f>
        <v/>
      </c>
      <c r="AH429" s="2406" t="str">
        <f ca="1">IF($E429&gt;$E$12,"",IF(($E429&gt;=AH$307),AH373-$D429*AH$302,INDEX(F377:BM436,AH$307,$E429)))</f>
        <v/>
      </c>
      <c r="AI429" s="2406" t="str">
        <f ca="1">IF($E429&gt;$E$12,"",IF(($E429&gt;=AI$307),AI373-$D429*AI$302,INDEX(F377:BM436,AI$307,$E429)))</f>
        <v/>
      </c>
      <c r="AJ429" s="2406" t="str">
        <f ca="1">IF($E429&gt;$E$12,"",IF(($E429&gt;=AJ$307),AJ373-$D429*AJ$302,INDEX(F377:BM436,AJ$307,$E429)))</f>
        <v/>
      </c>
      <c r="AK429" s="2406" t="str">
        <f ca="1">IF($E429&gt;$E$12,"",IF(($E429&gt;=AK$307),AK373-$D429*AK$302,INDEX(F377:BM436,AK$307,$E429)))</f>
        <v/>
      </c>
      <c r="AL429" s="2406" t="str">
        <f ca="1">IF($E429&gt;$E$12,"",IF(($E429&gt;=AL$307),AL373-$D429*AL$302,INDEX(F377:BM436,AL$307,$E429)))</f>
        <v/>
      </c>
      <c r="AM429" s="2406" t="str">
        <f ca="1">IF($E429&gt;$E$12,"",IF(($E429&gt;=AM$307),AM373-$D429*AM$302,INDEX(F377:BM436,AM$307,$E429)))</f>
        <v/>
      </c>
      <c r="AN429" s="2406" t="str">
        <f ca="1">IF($E429&gt;$E$12,"",IF(($E429&gt;=AN$307),AN373-$D429*AN$302,INDEX(F377:BM436,AN$307,$E429)))</f>
        <v/>
      </c>
      <c r="AO429" s="2406" t="str">
        <f ca="1">IF($E429&gt;$E$12,"",IF(($E429&gt;=AO$307),AO373-$D429*AO$302,INDEX(F377:BM436,AO$307,$E429)))</f>
        <v/>
      </c>
      <c r="AP429" s="2406" t="str">
        <f ca="1">IF($E429&gt;$E$12,"",IF(($E429&gt;=AP$307),AP373-$D429*AP$302,INDEX(F377:BM436,AP$307,$E429)))</f>
        <v/>
      </c>
      <c r="AQ429" s="2406" t="str">
        <f ca="1">IF($E429&gt;$E$12,"",IF(($E429&gt;=AQ$307),AQ373-$D429*AQ$302,INDEX(F377:BM436,AQ$307,$E429)))</f>
        <v/>
      </c>
      <c r="AR429" s="2406" t="str">
        <f ca="1">IF($E429&gt;$E$12,"",IF(($E429&gt;=AR$307),AR373-$D429*AR$302,INDEX(F377:BM436,AR$307,$E429)))</f>
        <v/>
      </c>
      <c r="AS429" s="2406" t="str">
        <f ca="1">IF($E429&gt;$E$12,"",IF(($E429&gt;=AS$307),AS373-$D429*AS$302,INDEX(F377:BM436,AS$307,$E429)))</f>
        <v/>
      </c>
      <c r="AT429" s="2406" t="str">
        <f ca="1">IF($E429&gt;$E$12,"",IF(($E429&gt;=AT$307),AT373-$D429*AT$302,INDEX(F377:BM436,AT$307,$E429)))</f>
        <v/>
      </c>
      <c r="AU429" s="2406" t="str">
        <f ca="1">IF($E429&gt;$E$12,"",IF(($E429&gt;=AU$307),AU373-$D429*AU$302,INDEX(F377:BM436,AU$307,$E429)))</f>
        <v/>
      </c>
      <c r="AV429" s="2406" t="str">
        <f ca="1">IF($E429&gt;$E$12,"",IF(($E429&gt;=AV$307),AV373-$D429*AV$302,INDEX(F377:BM436,AV$307,$E429)))</f>
        <v/>
      </c>
      <c r="AW429" s="2406" t="str">
        <f ca="1">IF($E429&gt;$E$12,"",IF(($E429&gt;=AW$307),AW373-$D429*AW$302,INDEX(F377:BM436,AW$307,$E429)))</f>
        <v/>
      </c>
      <c r="AX429" s="2406" t="str">
        <f ca="1">IF($E429&gt;$E$12,"",IF(($E429&gt;=AX$307),AX373-$D429*AX$302,INDEX(F377:BM436,AX$307,$E429)))</f>
        <v/>
      </c>
      <c r="AY429" s="2406" t="str">
        <f ca="1">IF($E429&gt;$E$12,"",IF(($E429&gt;=AY$307),AY373-$D429*AY$302,INDEX(F377:BM436,AY$307,$E429)))</f>
        <v/>
      </c>
      <c r="AZ429" s="2406" t="str">
        <f ca="1">IF($E429&gt;$E$12,"",IF(($E429&gt;=AZ$307),AZ373-$D429*AZ$302,INDEX(F377:BM436,AZ$307,$E429)))</f>
        <v/>
      </c>
      <c r="BA429" s="2406" t="str">
        <f ca="1">IF($E429&gt;$E$12,"",IF(($E429&gt;=BA$307),BA373-$D429*BA$302,INDEX(F377:BM436,BA$307,$E429)))</f>
        <v/>
      </c>
      <c r="BB429" s="2406" t="str">
        <f ca="1">IF($E429&gt;$E$12,"",IF(($E429&gt;=BB$307),BB373-$D429*BB$302,INDEX(F377:BM436,BB$307,$E429)))</f>
        <v/>
      </c>
      <c r="BC429" s="2406" t="str">
        <f ca="1">IF($E429&gt;$E$12,"",IF(($E429&gt;=BC$307),BC373-$D429*BC$302,INDEX(F377:BM436,BC$307,$E429)))</f>
        <v/>
      </c>
      <c r="BD429" s="2406" t="str">
        <f ca="1">IF($E429&gt;$E$12,"",IF(($E429&gt;=BD$307),BD373-$D429*BD$302,INDEX(F377:BM436,BD$307,$E429)))</f>
        <v/>
      </c>
      <c r="BE429" s="2406" t="str">
        <f ca="1">IF($E429&gt;$E$12,"",IF(($E429&gt;=BE$307),BE373-$D429*BE$302,INDEX(F377:BM436,BE$307,$E429)))</f>
        <v/>
      </c>
      <c r="BF429" s="2406" t="str">
        <f ca="1">IF($E429&gt;$E$12,"",IF(($E429&gt;=BF$307),BF373-$D429*BF$302,INDEX(F377:BM436,BF$307,$E429)))</f>
        <v/>
      </c>
      <c r="BG429" s="2406" t="str">
        <f ca="1">IF($E429&gt;$E$12,"",IF(($E429&gt;=BG$307),BG373-$D429*BG$302,INDEX(F377:BM436,BG$307,$E429)))</f>
        <v/>
      </c>
      <c r="BH429" s="2406" t="str">
        <f ca="1">IF($E429&gt;$E$12,"",IF(($E429&gt;=BH$307),BH373-$D429*BH$302,INDEX(F377:BM436,BH$307,$E429)))</f>
        <v/>
      </c>
      <c r="BI429" s="2406" t="str">
        <f ca="1">IF($E429&gt;$E$12,"",IF(($E429&gt;=BI$307),BI373-$D429*BI$302,INDEX(F377:BM436,BI$307,$E429)))</f>
        <v/>
      </c>
      <c r="BJ429" s="2406" t="str">
        <f ca="1">IF($E429&gt;$E$12,"",IF(($E429&gt;=BJ$307),BJ373-$D429*BJ$302,INDEX(F377:BM436,BJ$307,$E429)))</f>
        <v/>
      </c>
      <c r="BK429" s="2406" t="str">
        <f ca="1">IF($E429&gt;$E$12,"",IF(($E429&gt;=BK$307),BK373-$D429*BK$302,INDEX(F377:BM436,BK$307,$E429)))</f>
        <v/>
      </c>
      <c r="BL429" s="2406" t="str">
        <f ca="1">IF($E429&gt;$E$12,"",IF(($E429&gt;=BL$307),BL373-$D429*BL$302,INDEX(F377:BM436,BL$307,$E429)))</f>
        <v/>
      </c>
      <c r="BM429" s="2406" t="str">
        <f ca="1">IF($E429&gt;$E$12,"",IF(($E429&gt;=BM$307),BM373-$D429*BM$302,INDEX(F377:BM436,BM$307,$E429)))</f>
        <v/>
      </c>
    </row>
    <row r="430" spans="3:65" ht="13.5" x14ac:dyDescent="0.25">
      <c r="C430" s="2357"/>
      <c r="D430" s="2405">
        <f ca="1">INDEX(F372:BM372,E430)</f>
        <v>1</v>
      </c>
      <c r="E430" s="2316">
        <v>54</v>
      </c>
      <c r="F430" s="2406" t="str">
        <f ca="1">IF($E430&gt;$E$12,"",IF(($E430&gt;=F$307),F373-$D430*F$302,INDEX(F377:BM436,F$307,$E430)))</f>
        <v/>
      </c>
      <c r="G430" s="2406" t="str">
        <f ca="1">IF($E430&gt;$E$12,"",IF(($E430&gt;=G$307),G373-$D430*G$302,INDEX(F377:BM436,G$307,$E430)))</f>
        <v/>
      </c>
      <c r="H430" s="2406" t="str">
        <f ca="1">IF($E430&gt;$E$12,"",IF(($E430&gt;=H$307),H373-$D430*H$302,INDEX(F377:BM436,H$307,$E430)))</f>
        <v/>
      </c>
      <c r="I430" s="2406" t="str">
        <f ca="1">IF($E430&gt;$E$12,"",IF(($E430&gt;=I$307),I373-$D430*I$302,INDEX(F377:BM436,I$307,$E430)))</f>
        <v/>
      </c>
      <c r="J430" s="2406" t="str">
        <f ca="1">IF($E430&gt;$E$12,"",IF(($E430&gt;=J$307),J373-$D430*J$302,INDEX(F377:BM436,J$307,$E430)))</f>
        <v/>
      </c>
      <c r="K430" s="2406" t="str">
        <f ca="1">IF($E430&gt;$E$12,"",IF(($E430&gt;=K$307),K373-$D430*K$302,INDEX(F377:BM436,K$307,$E430)))</f>
        <v/>
      </c>
      <c r="L430" s="2406" t="str">
        <f ca="1">IF($E430&gt;$E$12,"",IF(($E430&gt;=L$307),L373-$D430*L$302,INDEX(F377:BM436,L$307,$E430)))</f>
        <v/>
      </c>
      <c r="M430" s="2406" t="str">
        <f ca="1">IF($E430&gt;$E$12,"",IF(($E430&gt;=M$307),M373-$D430*M$302,INDEX(F377:BM436,M$307,$E430)))</f>
        <v/>
      </c>
      <c r="N430" s="2406" t="str">
        <f ca="1">IF($E430&gt;$E$12,"",IF(($E430&gt;=N$307),N373-$D430*N$302,INDEX(F377:BM436,N$307,$E430)))</f>
        <v/>
      </c>
      <c r="O430" s="2406" t="str">
        <f ca="1">IF($E430&gt;$E$12,"",IF(($E430&gt;=O$307),O373-$D430*O$302,INDEX(F377:BM436,O$307,$E430)))</f>
        <v/>
      </c>
      <c r="P430" s="2406" t="str">
        <f ca="1">IF($E430&gt;$E$12,"",IF(($E430&gt;=P$307),P373-$D430*P$302,INDEX(F377:BM436,P$307,$E430)))</f>
        <v/>
      </c>
      <c r="Q430" s="2406" t="str">
        <f ca="1">IF($E430&gt;$E$12,"",IF(($E430&gt;=Q$307),Q373-$D430*Q$302,INDEX(F377:BM436,Q$307,$E430)))</f>
        <v/>
      </c>
      <c r="R430" s="2406" t="str">
        <f ca="1">IF($E430&gt;$E$12,"",IF(($E430&gt;=R$307),R373-$D430*R$302,INDEX(F377:BM436,R$307,$E430)))</f>
        <v/>
      </c>
      <c r="S430" s="2406" t="str">
        <f ca="1">IF($E430&gt;$E$12,"",IF(($E430&gt;=S$307),S373-$D430*S$302,INDEX(F377:BM436,S$307,$E430)))</f>
        <v/>
      </c>
      <c r="T430" s="2406" t="str">
        <f ca="1">IF($E430&gt;$E$12,"",IF(($E430&gt;=T$307),T373-$D430*T$302,INDEX(F377:BM436,T$307,$E430)))</f>
        <v/>
      </c>
      <c r="U430" s="2406" t="str">
        <f ca="1">IF($E430&gt;$E$12,"",IF(($E430&gt;=U$307),U373-$D430*U$302,INDEX(F377:BM436,U$307,$E430)))</f>
        <v/>
      </c>
      <c r="V430" s="2406" t="str">
        <f ca="1">IF($E430&gt;$E$12,"",IF(($E430&gt;=V$307),V373-$D430*V$302,INDEX(F377:BM436,V$307,$E430)))</f>
        <v/>
      </c>
      <c r="W430" s="2406" t="str">
        <f ca="1">IF($E430&gt;$E$12,"",IF(($E430&gt;=W$307),W373-$D430*W$302,INDEX(F377:BM436,W$307,$E430)))</f>
        <v/>
      </c>
      <c r="X430" s="2406" t="str">
        <f ca="1">IF($E430&gt;$E$12,"",IF(($E430&gt;=X$307),X373-$D430*X$302,INDEX(F377:BM436,X$307,$E430)))</f>
        <v/>
      </c>
      <c r="Y430" s="2406" t="str">
        <f ca="1">IF($E430&gt;$E$12,"",IF(($E430&gt;=Y$307),Y373-$D430*Y$302,INDEX(F377:BM436,Y$307,$E430)))</f>
        <v/>
      </c>
      <c r="Z430" s="2406" t="str">
        <f ca="1">IF($E430&gt;$E$12,"",IF(($E430&gt;=Z$307),Z373-$D430*Z$302,INDEX(F377:BM436,Z$307,$E430)))</f>
        <v/>
      </c>
      <c r="AA430" s="2406" t="str">
        <f ca="1">IF($E430&gt;$E$12,"",IF(($E430&gt;=AA$307),AA373-$D430*AA$302,INDEX(F377:BM436,AA$307,$E430)))</f>
        <v/>
      </c>
      <c r="AB430" s="2406" t="str">
        <f ca="1">IF($E430&gt;$E$12,"",IF(($E430&gt;=AB$307),AB373-$D430*AB$302,INDEX(F377:BM436,AB$307,$E430)))</f>
        <v/>
      </c>
      <c r="AC430" s="2406" t="str">
        <f ca="1">IF($E430&gt;$E$12,"",IF(($E430&gt;=AC$307),AC373-$D430*AC$302,INDEX(F377:BM436,AC$307,$E430)))</f>
        <v/>
      </c>
      <c r="AD430" s="2406" t="str">
        <f ca="1">IF($E430&gt;$E$12,"",IF(($E430&gt;=AD$307),AD373-$D430*AD$302,INDEX(F377:BM436,AD$307,$E430)))</f>
        <v/>
      </c>
      <c r="AE430" s="2406" t="str">
        <f ca="1">IF($E430&gt;$E$12,"",IF(($E430&gt;=AE$307),AE373-$D430*AE$302,INDEX(F377:BM436,AE$307,$E430)))</f>
        <v/>
      </c>
      <c r="AF430" s="2406" t="str">
        <f ca="1">IF($E430&gt;$E$12,"",IF(($E430&gt;=AF$307),AF373-$D430*AF$302,INDEX(F377:BM436,AF$307,$E430)))</f>
        <v/>
      </c>
      <c r="AG430" s="2406" t="str">
        <f ca="1">IF($E430&gt;$E$12,"",IF(($E430&gt;=AG$307),AG373-$D430*AG$302,INDEX(F377:BM436,AG$307,$E430)))</f>
        <v/>
      </c>
      <c r="AH430" s="2406" t="str">
        <f ca="1">IF($E430&gt;$E$12,"",IF(($E430&gt;=AH$307),AH373-$D430*AH$302,INDEX(F377:BM436,AH$307,$E430)))</f>
        <v/>
      </c>
      <c r="AI430" s="2406" t="str">
        <f ca="1">IF($E430&gt;$E$12,"",IF(($E430&gt;=AI$307),AI373-$D430*AI$302,INDEX(F377:BM436,AI$307,$E430)))</f>
        <v/>
      </c>
      <c r="AJ430" s="2406" t="str">
        <f ca="1">IF($E430&gt;$E$12,"",IF(($E430&gt;=AJ$307),AJ373-$D430*AJ$302,INDEX(F377:BM436,AJ$307,$E430)))</f>
        <v/>
      </c>
      <c r="AK430" s="2406" t="str">
        <f ca="1">IF($E430&gt;$E$12,"",IF(($E430&gt;=AK$307),AK373-$D430*AK$302,INDEX(F377:BM436,AK$307,$E430)))</f>
        <v/>
      </c>
      <c r="AL430" s="2406" t="str">
        <f ca="1">IF($E430&gt;$E$12,"",IF(($E430&gt;=AL$307),AL373-$D430*AL$302,INDEX(F377:BM436,AL$307,$E430)))</f>
        <v/>
      </c>
      <c r="AM430" s="2406" t="str">
        <f ca="1">IF($E430&gt;$E$12,"",IF(($E430&gt;=AM$307),AM373-$D430*AM$302,INDEX(F377:BM436,AM$307,$E430)))</f>
        <v/>
      </c>
      <c r="AN430" s="2406" t="str">
        <f ca="1">IF($E430&gt;$E$12,"",IF(($E430&gt;=AN$307),AN373-$D430*AN$302,INDEX(F377:BM436,AN$307,$E430)))</f>
        <v/>
      </c>
      <c r="AO430" s="2406" t="str">
        <f ca="1">IF($E430&gt;$E$12,"",IF(($E430&gt;=AO$307),AO373-$D430*AO$302,INDEX(F377:BM436,AO$307,$E430)))</f>
        <v/>
      </c>
      <c r="AP430" s="2406" t="str">
        <f ca="1">IF($E430&gt;$E$12,"",IF(($E430&gt;=AP$307),AP373-$D430*AP$302,INDEX(F377:BM436,AP$307,$E430)))</f>
        <v/>
      </c>
      <c r="AQ430" s="2406" t="str">
        <f ca="1">IF($E430&gt;$E$12,"",IF(($E430&gt;=AQ$307),AQ373-$D430*AQ$302,INDEX(F377:BM436,AQ$307,$E430)))</f>
        <v/>
      </c>
      <c r="AR430" s="2406" t="str">
        <f ca="1">IF($E430&gt;$E$12,"",IF(($E430&gt;=AR$307),AR373-$D430*AR$302,INDEX(F377:BM436,AR$307,$E430)))</f>
        <v/>
      </c>
      <c r="AS430" s="2406" t="str">
        <f ca="1">IF($E430&gt;$E$12,"",IF(($E430&gt;=AS$307),AS373-$D430*AS$302,INDEX(F377:BM436,AS$307,$E430)))</f>
        <v/>
      </c>
      <c r="AT430" s="2406" t="str">
        <f ca="1">IF($E430&gt;$E$12,"",IF(($E430&gt;=AT$307),AT373-$D430*AT$302,INDEX(F377:BM436,AT$307,$E430)))</f>
        <v/>
      </c>
      <c r="AU430" s="2406" t="str">
        <f ca="1">IF($E430&gt;$E$12,"",IF(($E430&gt;=AU$307),AU373-$D430*AU$302,INDEX(F377:BM436,AU$307,$E430)))</f>
        <v/>
      </c>
      <c r="AV430" s="2406" t="str">
        <f ca="1">IF($E430&gt;$E$12,"",IF(($E430&gt;=AV$307),AV373-$D430*AV$302,INDEX(F377:BM436,AV$307,$E430)))</f>
        <v/>
      </c>
      <c r="AW430" s="2406" t="str">
        <f ca="1">IF($E430&gt;$E$12,"",IF(($E430&gt;=AW$307),AW373-$D430*AW$302,INDEX(F377:BM436,AW$307,$E430)))</f>
        <v/>
      </c>
      <c r="AX430" s="2406" t="str">
        <f ca="1">IF($E430&gt;$E$12,"",IF(($E430&gt;=AX$307),AX373-$D430*AX$302,INDEX(F377:BM436,AX$307,$E430)))</f>
        <v/>
      </c>
      <c r="AY430" s="2406" t="str">
        <f ca="1">IF($E430&gt;$E$12,"",IF(($E430&gt;=AY$307),AY373-$D430*AY$302,INDEX(F377:BM436,AY$307,$E430)))</f>
        <v/>
      </c>
      <c r="AZ430" s="2406" t="str">
        <f ca="1">IF($E430&gt;$E$12,"",IF(($E430&gt;=AZ$307),AZ373-$D430*AZ$302,INDEX(F377:BM436,AZ$307,$E430)))</f>
        <v/>
      </c>
      <c r="BA430" s="2406" t="str">
        <f ca="1">IF($E430&gt;$E$12,"",IF(($E430&gt;=BA$307),BA373-$D430*BA$302,INDEX(F377:BM436,BA$307,$E430)))</f>
        <v/>
      </c>
      <c r="BB430" s="2406" t="str">
        <f ca="1">IF($E430&gt;$E$12,"",IF(($E430&gt;=BB$307),BB373-$D430*BB$302,INDEX(F377:BM436,BB$307,$E430)))</f>
        <v/>
      </c>
      <c r="BC430" s="2406" t="str">
        <f ca="1">IF($E430&gt;$E$12,"",IF(($E430&gt;=BC$307),BC373-$D430*BC$302,INDEX(F377:BM436,BC$307,$E430)))</f>
        <v/>
      </c>
      <c r="BD430" s="2406" t="str">
        <f ca="1">IF($E430&gt;$E$12,"",IF(($E430&gt;=BD$307),BD373-$D430*BD$302,INDEX(F377:BM436,BD$307,$E430)))</f>
        <v/>
      </c>
      <c r="BE430" s="2406" t="str">
        <f ca="1">IF($E430&gt;$E$12,"",IF(($E430&gt;=BE$307),BE373-$D430*BE$302,INDEX(F377:BM436,BE$307,$E430)))</f>
        <v/>
      </c>
      <c r="BF430" s="2406" t="str">
        <f ca="1">IF($E430&gt;$E$12,"",IF(($E430&gt;=BF$307),BF373-$D430*BF$302,INDEX(F377:BM436,BF$307,$E430)))</f>
        <v/>
      </c>
      <c r="BG430" s="2406" t="str">
        <f ca="1">IF($E430&gt;$E$12,"",IF(($E430&gt;=BG$307),BG373-$D430*BG$302,INDEX(F377:BM436,BG$307,$E430)))</f>
        <v/>
      </c>
      <c r="BH430" s="2406" t="str">
        <f ca="1">IF($E430&gt;$E$12,"",IF(($E430&gt;=BH$307),BH373-$D430*BH$302,INDEX(F377:BM436,BH$307,$E430)))</f>
        <v/>
      </c>
      <c r="BI430" s="2406" t="str">
        <f ca="1">IF($E430&gt;$E$12,"",IF(($E430&gt;=BI$307),BI373-$D430*BI$302,INDEX(F377:BM436,BI$307,$E430)))</f>
        <v/>
      </c>
      <c r="BJ430" s="2406" t="str">
        <f ca="1">IF($E430&gt;$E$12,"",IF(($E430&gt;=BJ$307),BJ373-$D430*BJ$302,INDEX(F377:BM436,BJ$307,$E430)))</f>
        <v/>
      </c>
      <c r="BK430" s="2406" t="str">
        <f ca="1">IF($E430&gt;$E$12,"",IF(($E430&gt;=BK$307),BK373-$D430*BK$302,INDEX(F377:BM436,BK$307,$E430)))</f>
        <v/>
      </c>
      <c r="BL430" s="2406" t="str">
        <f ca="1">IF($E430&gt;$E$12,"",IF(($E430&gt;=BL$307),BL373-$D430*BL$302,INDEX(F377:BM436,BL$307,$E430)))</f>
        <v/>
      </c>
      <c r="BM430" s="2406" t="str">
        <f ca="1">IF($E430&gt;$E$12,"",IF(($E430&gt;=BM$307),BM373-$D430*BM$302,INDEX(F377:BM436,BM$307,$E430)))</f>
        <v/>
      </c>
    </row>
    <row r="431" spans="3:65" ht="13.5" x14ac:dyDescent="0.25">
      <c r="C431" s="2357"/>
      <c r="D431" s="2405">
        <f ca="1">INDEX(F372:BM372,E431)</f>
        <v>1</v>
      </c>
      <c r="E431" s="2316">
        <v>55</v>
      </c>
      <c r="F431" s="2406" t="str">
        <f ca="1">IF($E431&gt;$E$12,"",IF(($E431&gt;=F$307),F373-$D431*F$302,INDEX(F377:BM436,F$307,$E431)))</f>
        <v/>
      </c>
      <c r="G431" s="2406" t="str">
        <f ca="1">IF($E431&gt;$E$12,"",IF(($E431&gt;=G$307),G373-$D431*G$302,INDEX(F377:BM436,G$307,$E431)))</f>
        <v/>
      </c>
      <c r="H431" s="2406" t="str">
        <f ca="1">IF($E431&gt;$E$12,"",IF(($E431&gt;=H$307),H373-$D431*H$302,INDEX(F377:BM436,H$307,$E431)))</f>
        <v/>
      </c>
      <c r="I431" s="2406" t="str">
        <f ca="1">IF($E431&gt;$E$12,"",IF(($E431&gt;=I$307),I373-$D431*I$302,INDEX(F377:BM436,I$307,$E431)))</f>
        <v/>
      </c>
      <c r="J431" s="2406" t="str">
        <f ca="1">IF($E431&gt;$E$12,"",IF(($E431&gt;=J$307),J373-$D431*J$302,INDEX(F377:BM436,J$307,$E431)))</f>
        <v/>
      </c>
      <c r="K431" s="2406" t="str">
        <f ca="1">IF($E431&gt;$E$12,"",IF(($E431&gt;=K$307),K373-$D431*K$302,INDEX(F377:BM436,K$307,$E431)))</f>
        <v/>
      </c>
      <c r="L431" s="2406" t="str">
        <f ca="1">IF($E431&gt;$E$12,"",IF(($E431&gt;=L$307),L373-$D431*L$302,INDEX(F377:BM436,L$307,$E431)))</f>
        <v/>
      </c>
      <c r="M431" s="2406" t="str">
        <f ca="1">IF($E431&gt;$E$12,"",IF(($E431&gt;=M$307),M373-$D431*M$302,INDEX(F377:BM436,M$307,$E431)))</f>
        <v/>
      </c>
      <c r="N431" s="2406" t="str">
        <f ca="1">IF($E431&gt;$E$12,"",IF(($E431&gt;=N$307),N373-$D431*N$302,INDEX(F377:BM436,N$307,$E431)))</f>
        <v/>
      </c>
      <c r="O431" s="2406" t="str">
        <f ca="1">IF($E431&gt;$E$12,"",IF(($E431&gt;=O$307),O373-$D431*O$302,INDEX(F377:BM436,O$307,$E431)))</f>
        <v/>
      </c>
      <c r="P431" s="2406" t="str">
        <f ca="1">IF($E431&gt;$E$12,"",IF(($E431&gt;=P$307),P373-$D431*P$302,INDEX(F377:BM436,P$307,$E431)))</f>
        <v/>
      </c>
      <c r="Q431" s="2406" t="str">
        <f ca="1">IF($E431&gt;$E$12,"",IF(($E431&gt;=Q$307),Q373-$D431*Q$302,INDEX(F377:BM436,Q$307,$E431)))</f>
        <v/>
      </c>
      <c r="R431" s="2406" t="str">
        <f ca="1">IF($E431&gt;$E$12,"",IF(($E431&gt;=R$307),R373-$D431*R$302,INDEX(F377:BM436,R$307,$E431)))</f>
        <v/>
      </c>
      <c r="S431" s="2406" t="str">
        <f ca="1">IF($E431&gt;$E$12,"",IF(($E431&gt;=S$307),S373-$D431*S$302,INDEX(F377:BM436,S$307,$E431)))</f>
        <v/>
      </c>
      <c r="T431" s="2406" t="str">
        <f ca="1">IF($E431&gt;$E$12,"",IF(($E431&gt;=T$307),T373-$D431*T$302,INDEX(F377:BM436,T$307,$E431)))</f>
        <v/>
      </c>
      <c r="U431" s="2406" t="str">
        <f ca="1">IF($E431&gt;$E$12,"",IF(($E431&gt;=U$307),U373-$D431*U$302,INDEX(F377:BM436,U$307,$E431)))</f>
        <v/>
      </c>
      <c r="V431" s="2406" t="str">
        <f ca="1">IF($E431&gt;$E$12,"",IF(($E431&gt;=V$307),V373-$D431*V$302,INDEX(F377:BM436,V$307,$E431)))</f>
        <v/>
      </c>
      <c r="W431" s="2406" t="str">
        <f ca="1">IF($E431&gt;$E$12,"",IF(($E431&gt;=W$307),W373-$D431*W$302,INDEX(F377:BM436,W$307,$E431)))</f>
        <v/>
      </c>
      <c r="X431" s="2406" t="str">
        <f ca="1">IF($E431&gt;$E$12,"",IF(($E431&gt;=X$307),X373-$D431*X$302,INDEX(F377:BM436,X$307,$E431)))</f>
        <v/>
      </c>
      <c r="Y431" s="2406" t="str">
        <f ca="1">IF($E431&gt;$E$12,"",IF(($E431&gt;=Y$307),Y373-$D431*Y$302,INDEX(F377:BM436,Y$307,$E431)))</f>
        <v/>
      </c>
      <c r="Z431" s="2406" t="str">
        <f ca="1">IF($E431&gt;$E$12,"",IF(($E431&gt;=Z$307),Z373-$D431*Z$302,INDEX(F377:BM436,Z$307,$E431)))</f>
        <v/>
      </c>
      <c r="AA431" s="2406" t="str">
        <f ca="1">IF($E431&gt;$E$12,"",IF(($E431&gt;=AA$307),AA373-$D431*AA$302,INDEX(F377:BM436,AA$307,$E431)))</f>
        <v/>
      </c>
      <c r="AB431" s="2406" t="str">
        <f ca="1">IF($E431&gt;$E$12,"",IF(($E431&gt;=AB$307),AB373-$D431*AB$302,INDEX(F377:BM436,AB$307,$E431)))</f>
        <v/>
      </c>
      <c r="AC431" s="2406" t="str">
        <f ca="1">IF($E431&gt;$E$12,"",IF(($E431&gt;=AC$307),AC373-$D431*AC$302,INDEX(F377:BM436,AC$307,$E431)))</f>
        <v/>
      </c>
      <c r="AD431" s="2406" t="str">
        <f ca="1">IF($E431&gt;$E$12,"",IF(($E431&gt;=AD$307),AD373-$D431*AD$302,INDEX(F377:BM436,AD$307,$E431)))</f>
        <v/>
      </c>
      <c r="AE431" s="2406" t="str">
        <f ca="1">IF($E431&gt;$E$12,"",IF(($E431&gt;=AE$307),AE373-$D431*AE$302,INDEX(F377:BM436,AE$307,$E431)))</f>
        <v/>
      </c>
      <c r="AF431" s="2406" t="str">
        <f ca="1">IF($E431&gt;$E$12,"",IF(($E431&gt;=AF$307),AF373-$D431*AF$302,INDEX(F377:BM436,AF$307,$E431)))</f>
        <v/>
      </c>
      <c r="AG431" s="2406" t="str">
        <f ca="1">IF($E431&gt;$E$12,"",IF(($E431&gt;=AG$307),AG373-$D431*AG$302,INDEX(F377:BM436,AG$307,$E431)))</f>
        <v/>
      </c>
      <c r="AH431" s="2406" t="str">
        <f ca="1">IF($E431&gt;$E$12,"",IF(($E431&gt;=AH$307),AH373-$D431*AH$302,INDEX(F377:BM436,AH$307,$E431)))</f>
        <v/>
      </c>
      <c r="AI431" s="2406" t="str">
        <f ca="1">IF($E431&gt;$E$12,"",IF(($E431&gt;=AI$307),AI373-$D431*AI$302,INDEX(F377:BM436,AI$307,$E431)))</f>
        <v/>
      </c>
      <c r="AJ431" s="2406" t="str">
        <f ca="1">IF($E431&gt;$E$12,"",IF(($E431&gt;=AJ$307),AJ373-$D431*AJ$302,INDEX(F377:BM436,AJ$307,$E431)))</f>
        <v/>
      </c>
      <c r="AK431" s="2406" t="str">
        <f ca="1">IF($E431&gt;$E$12,"",IF(($E431&gt;=AK$307),AK373-$D431*AK$302,INDEX(F377:BM436,AK$307,$E431)))</f>
        <v/>
      </c>
      <c r="AL431" s="2406" t="str">
        <f ca="1">IF($E431&gt;$E$12,"",IF(($E431&gt;=AL$307),AL373-$D431*AL$302,INDEX(F377:BM436,AL$307,$E431)))</f>
        <v/>
      </c>
      <c r="AM431" s="2406" t="str">
        <f ca="1">IF($E431&gt;$E$12,"",IF(($E431&gt;=AM$307),AM373-$D431*AM$302,INDEX(F377:BM436,AM$307,$E431)))</f>
        <v/>
      </c>
      <c r="AN431" s="2406" t="str">
        <f ca="1">IF($E431&gt;$E$12,"",IF(($E431&gt;=AN$307),AN373-$D431*AN$302,INDEX(F377:BM436,AN$307,$E431)))</f>
        <v/>
      </c>
      <c r="AO431" s="2406" t="str">
        <f ca="1">IF($E431&gt;$E$12,"",IF(($E431&gt;=AO$307),AO373-$D431*AO$302,INDEX(F377:BM436,AO$307,$E431)))</f>
        <v/>
      </c>
      <c r="AP431" s="2406" t="str">
        <f ca="1">IF($E431&gt;$E$12,"",IF(($E431&gt;=AP$307),AP373-$D431*AP$302,INDEX(F377:BM436,AP$307,$E431)))</f>
        <v/>
      </c>
      <c r="AQ431" s="2406" t="str">
        <f ca="1">IF($E431&gt;$E$12,"",IF(($E431&gt;=AQ$307),AQ373-$D431*AQ$302,INDEX(F377:BM436,AQ$307,$E431)))</f>
        <v/>
      </c>
      <c r="AR431" s="2406" t="str">
        <f ca="1">IF($E431&gt;$E$12,"",IF(($E431&gt;=AR$307),AR373-$D431*AR$302,INDEX(F377:BM436,AR$307,$E431)))</f>
        <v/>
      </c>
      <c r="AS431" s="2406" t="str">
        <f ca="1">IF($E431&gt;$E$12,"",IF(($E431&gt;=AS$307),AS373-$D431*AS$302,INDEX(F377:BM436,AS$307,$E431)))</f>
        <v/>
      </c>
      <c r="AT431" s="2406" t="str">
        <f ca="1">IF($E431&gt;$E$12,"",IF(($E431&gt;=AT$307),AT373-$D431*AT$302,INDEX(F377:BM436,AT$307,$E431)))</f>
        <v/>
      </c>
      <c r="AU431" s="2406" t="str">
        <f ca="1">IF($E431&gt;$E$12,"",IF(($E431&gt;=AU$307),AU373-$D431*AU$302,INDEX(F377:BM436,AU$307,$E431)))</f>
        <v/>
      </c>
      <c r="AV431" s="2406" t="str">
        <f ca="1">IF($E431&gt;$E$12,"",IF(($E431&gt;=AV$307),AV373-$D431*AV$302,INDEX(F377:BM436,AV$307,$E431)))</f>
        <v/>
      </c>
      <c r="AW431" s="2406" t="str">
        <f ca="1">IF($E431&gt;$E$12,"",IF(($E431&gt;=AW$307),AW373-$D431*AW$302,INDEX(F377:BM436,AW$307,$E431)))</f>
        <v/>
      </c>
      <c r="AX431" s="2406" t="str">
        <f ca="1">IF($E431&gt;$E$12,"",IF(($E431&gt;=AX$307),AX373-$D431*AX$302,INDEX(F377:BM436,AX$307,$E431)))</f>
        <v/>
      </c>
      <c r="AY431" s="2406" t="str">
        <f ca="1">IF($E431&gt;$E$12,"",IF(($E431&gt;=AY$307),AY373-$D431*AY$302,INDEX(F377:BM436,AY$307,$E431)))</f>
        <v/>
      </c>
      <c r="AZ431" s="2406" t="str">
        <f ca="1">IF($E431&gt;$E$12,"",IF(($E431&gt;=AZ$307),AZ373-$D431*AZ$302,INDEX(F377:BM436,AZ$307,$E431)))</f>
        <v/>
      </c>
      <c r="BA431" s="2406" t="str">
        <f ca="1">IF($E431&gt;$E$12,"",IF(($E431&gt;=BA$307),BA373-$D431*BA$302,INDEX(F377:BM436,BA$307,$E431)))</f>
        <v/>
      </c>
      <c r="BB431" s="2406" t="str">
        <f ca="1">IF($E431&gt;$E$12,"",IF(($E431&gt;=BB$307),BB373-$D431*BB$302,INDEX(F377:BM436,BB$307,$E431)))</f>
        <v/>
      </c>
      <c r="BC431" s="2406" t="str">
        <f ca="1">IF($E431&gt;$E$12,"",IF(($E431&gt;=BC$307),BC373-$D431*BC$302,INDEX(F377:BM436,BC$307,$E431)))</f>
        <v/>
      </c>
      <c r="BD431" s="2406" t="str">
        <f ca="1">IF($E431&gt;$E$12,"",IF(($E431&gt;=BD$307),BD373-$D431*BD$302,INDEX(F377:BM436,BD$307,$E431)))</f>
        <v/>
      </c>
      <c r="BE431" s="2406" t="str">
        <f ca="1">IF($E431&gt;$E$12,"",IF(($E431&gt;=BE$307),BE373-$D431*BE$302,INDEX(F377:BM436,BE$307,$E431)))</f>
        <v/>
      </c>
      <c r="BF431" s="2406" t="str">
        <f ca="1">IF($E431&gt;$E$12,"",IF(($E431&gt;=BF$307),BF373-$D431*BF$302,INDEX(F377:BM436,BF$307,$E431)))</f>
        <v/>
      </c>
      <c r="BG431" s="2406" t="str">
        <f ca="1">IF($E431&gt;$E$12,"",IF(($E431&gt;=BG$307),BG373-$D431*BG$302,INDEX(F377:BM436,BG$307,$E431)))</f>
        <v/>
      </c>
      <c r="BH431" s="2406" t="str">
        <f ca="1">IF($E431&gt;$E$12,"",IF(($E431&gt;=BH$307),BH373-$D431*BH$302,INDEX(F377:BM436,BH$307,$E431)))</f>
        <v/>
      </c>
      <c r="BI431" s="2406" t="str">
        <f ca="1">IF($E431&gt;$E$12,"",IF(($E431&gt;=BI$307),BI373-$D431*BI$302,INDEX(F377:BM436,BI$307,$E431)))</f>
        <v/>
      </c>
      <c r="BJ431" s="2406" t="str">
        <f ca="1">IF($E431&gt;$E$12,"",IF(($E431&gt;=BJ$307),BJ373-$D431*BJ$302,INDEX(F377:BM436,BJ$307,$E431)))</f>
        <v/>
      </c>
      <c r="BK431" s="2406" t="str">
        <f ca="1">IF($E431&gt;$E$12,"",IF(($E431&gt;=BK$307),BK373-$D431*BK$302,INDEX(F377:BM436,BK$307,$E431)))</f>
        <v/>
      </c>
      <c r="BL431" s="2406" t="str">
        <f ca="1">IF($E431&gt;$E$12,"",IF(($E431&gt;=BL$307),BL373-$D431*BL$302,INDEX(F377:BM436,BL$307,$E431)))</f>
        <v/>
      </c>
      <c r="BM431" s="2406" t="str">
        <f ca="1">IF($E431&gt;$E$12,"",IF(($E431&gt;=BM$307),BM373-$D431*BM$302,INDEX(F377:BM436,BM$307,$E431)))</f>
        <v/>
      </c>
    </row>
    <row r="432" spans="3:65" ht="13.5" x14ac:dyDescent="0.25">
      <c r="C432" s="2357"/>
      <c r="D432" s="2405">
        <f ca="1">INDEX(F372:BM372,E432)</f>
        <v>1</v>
      </c>
      <c r="E432" s="2316">
        <v>56</v>
      </c>
      <c r="F432" s="2406" t="str">
        <f ca="1">IF($E432&gt;$E$12,"",IF(($E432&gt;=F$307),F373-$D432*F$302,INDEX(F377:BM436,F$307,$E432)))</f>
        <v/>
      </c>
      <c r="G432" s="2406" t="str">
        <f ca="1">IF($E432&gt;$E$12,"",IF(($E432&gt;=G$307),G373-$D432*G$302,INDEX(F377:BM436,G$307,$E432)))</f>
        <v/>
      </c>
      <c r="H432" s="2406" t="str">
        <f ca="1">IF($E432&gt;$E$12,"",IF(($E432&gt;=H$307),H373-$D432*H$302,INDEX(F377:BM436,H$307,$E432)))</f>
        <v/>
      </c>
      <c r="I432" s="2406" t="str">
        <f ca="1">IF($E432&gt;$E$12,"",IF(($E432&gt;=I$307),I373-$D432*I$302,INDEX(F377:BM436,I$307,$E432)))</f>
        <v/>
      </c>
      <c r="J432" s="2406" t="str">
        <f ca="1">IF($E432&gt;$E$12,"",IF(($E432&gt;=J$307),J373-$D432*J$302,INDEX(F377:BM436,J$307,$E432)))</f>
        <v/>
      </c>
      <c r="K432" s="2406" t="str">
        <f ca="1">IF($E432&gt;$E$12,"",IF(($E432&gt;=K$307),K373-$D432*K$302,INDEX(F377:BM436,K$307,$E432)))</f>
        <v/>
      </c>
      <c r="L432" s="2406" t="str">
        <f ca="1">IF($E432&gt;$E$12,"",IF(($E432&gt;=L$307),L373-$D432*L$302,INDEX(F377:BM436,L$307,$E432)))</f>
        <v/>
      </c>
      <c r="M432" s="2406" t="str">
        <f ca="1">IF($E432&gt;$E$12,"",IF(($E432&gt;=M$307),M373-$D432*M$302,INDEX(F377:BM436,M$307,$E432)))</f>
        <v/>
      </c>
      <c r="N432" s="2406" t="str">
        <f ca="1">IF($E432&gt;$E$12,"",IF(($E432&gt;=N$307),N373-$D432*N$302,INDEX(F377:BM436,N$307,$E432)))</f>
        <v/>
      </c>
      <c r="O432" s="2406" t="str">
        <f ca="1">IF($E432&gt;$E$12,"",IF(($E432&gt;=O$307),O373-$D432*O$302,INDEX(F377:BM436,O$307,$E432)))</f>
        <v/>
      </c>
      <c r="P432" s="2406" t="str">
        <f ca="1">IF($E432&gt;$E$12,"",IF(($E432&gt;=P$307),P373-$D432*P$302,INDEX(F377:BM436,P$307,$E432)))</f>
        <v/>
      </c>
      <c r="Q432" s="2406" t="str">
        <f ca="1">IF($E432&gt;$E$12,"",IF(($E432&gt;=Q$307),Q373-$D432*Q$302,INDEX(F377:BM436,Q$307,$E432)))</f>
        <v/>
      </c>
      <c r="R432" s="2406" t="str">
        <f ca="1">IF($E432&gt;$E$12,"",IF(($E432&gt;=R$307),R373-$D432*R$302,INDEX(F377:BM436,R$307,$E432)))</f>
        <v/>
      </c>
      <c r="S432" s="2406" t="str">
        <f ca="1">IF($E432&gt;$E$12,"",IF(($E432&gt;=S$307),S373-$D432*S$302,INDEX(F377:BM436,S$307,$E432)))</f>
        <v/>
      </c>
      <c r="T432" s="2406" t="str">
        <f ca="1">IF($E432&gt;$E$12,"",IF(($E432&gt;=T$307),T373-$D432*T$302,INDEX(F377:BM436,T$307,$E432)))</f>
        <v/>
      </c>
      <c r="U432" s="2406" t="str">
        <f ca="1">IF($E432&gt;$E$12,"",IF(($E432&gt;=U$307),U373-$D432*U$302,INDEX(F377:BM436,U$307,$E432)))</f>
        <v/>
      </c>
      <c r="V432" s="2406" t="str">
        <f ca="1">IF($E432&gt;$E$12,"",IF(($E432&gt;=V$307),V373-$D432*V$302,INDEX(F377:BM436,V$307,$E432)))</f>
        <v/>
      </c>
      <c r="W432" s="2406" t="str">
        <f ca="1">IF($E432&gt;$E$12,"",IF(($E432&gt;=W$307),W373-$D432*W$302,INDEX(F377:BM436,W$307,$E432)))</f>
        <v/>
      </c>
      <c r="X432" s="2406" t="str">
        <f ca="1">IF($E432&gt;$E$12,"",IF(($E432&gt;=X$307),X373-$D432*X$302,INDEX(F377:BM436,X$307,$E432)))</f>
        <v/>
      </c>
      <c r="Y432" s="2406" t="str">
        <f ca="1">IF($E432&gt;$E$12,"",IF(($E432&gt;=Y$307),Y373-$D432*Y$302,INDEX(F377:BM436,Y$307,$E432)))</f>
        <v/>
      </c>
      <c r="Z432" s="2406" t="str">
        <f ca="1">IF($E432&gt;$E$12,"",IF(($E432&gt;=Z$307),Z373-$D432*Z$302,INDEX(F377:BM436,Z$307,$E432)))</f>
        <v/>
      </c>
      <c r="AA432" s="2406" t="str">
        <f ca="1">IF($E432&gt;$E$12,"",IF(($E432&gt;=AA$307),AA373-$D432*AA$302,INDEX(F377:BM436,AA$307,$E432)))</f>
        <v/>
      </c>
      <c r="AB432" s="2406" t="str">
        <f ca="1">IF($E432&gt;$E$12,"",IF(($E432&gt;=AB$307),AB373-$D432*AB$302,INDEX(F377:BM436,AB$307,$E432)))</f>
        <v/>
      </c>
      <c r="AC432" s="2406" t="str">
        <f ca="1">IF($E432&gt;$E$12,"",IF(($E432&gt;=AC$307),AC373-$D432*AC$302,INDEX(F377:BM436,AC$307,$E432)))</f>
        <v/>
      </c>
      <c r="AD432" s="2406" t="str">
        <f ca="1">IF($E432&gt;$E$12,"",IF(($E432&gt;=AD$307),AD373-$D432*AD$302,INDEX(F377:BM436,AD$307,$E432)))</f>
        <v/>
      </c>
      <c r="AE432" s="2406" t="str">
        <f ca="1">IF($E432&gt;$E$12,"",IF(($E432&gt;=AE$307),AE373-$D432*AE$302,INDEX(F377:BM436,AE$307,$E432)))</f>
        <v/>
      </c>
      <c r="AF432" s="2406" t="str">
        <f ca="1">IF($E432&gt;$E$12,"",IF(($E432&gt;=AF$307),AF373-$D432*AF$302,INDEX(F377:BM436,AF$307,$E432)))</f>
        <v/>
      </c>
      <c r="AG432" s="2406" t="str">
        <f ca="1">IF($E432&gt;$E$12,"",IF(($E432&gt;=AG$307),AG373-$D432*AG$302,INDEX(F377:BM436,AG$307,$E432)))</f>
        <v/>
      </c>
      <c r="AH432" s="2406" t="str">
        <f ca="1">IF($E432&gt;$E$12,"",IF(($E432&gt;=AH$307),AH373-$D432*AH$302,INDEX(F377:BM436,AH$307,$E432)))</f>
        <v/>
      </c>
      <c r="AI432" s="2406" t="str">
        <f ca="1">IF($E432&gt;$E$12,"",IF(($E432&gt;=AI$307),AI373-$D432*AI$302,INDEX(F377:BM436,AI$307,$E432)))</f>
        <v/>
      </c>
      <c r="AJ432" s="2406" t="str">
        <f ca="1">IF($E432&gt;$E$12,"",IF(($E432&gt;=AJ$307),AJ373-$D432*AJ$302,INDEX(F377:BM436,AJ$307,$E432)))</f>
        <v/>
      </c>
      <c r="AK432" s="2406" t="str">
        <f ca="1">IF($E432&gt;$E$12,"",IF(($E432&gt;=AK$307),AK373-$D432*AK$302,INDEX(F377:BM436,AK$307,$E432)))</f>
        <v/>
      </c>
      <c r="AL432" s="2406" t="str">
        <f ca="1">IF($E432&gt;$E$12,"",IF(($E432&gt;=AL$307),AL373-$D432*AL$302,INDEX(F377:BM436,AL$307,$E432)))</f>
        <v/>
      </c>
      <c r="AM432" s="2406" t="str">
        <f ca="1">IF($E432&gt;$E$12,"",IF(($E432&gt;=AM$307),AM373-$D432*AM$302,INDEX(F377:BM436,AM$307,$E432)))</f>
        <v/>
      </c>
      <c r="AN432" s="2406" t="str">
        <f ca="1">IF($E432&gt;$E$12,"",IF(($E432&gt;=AN$307),AN373-$D432*AN$302,INDEX(F377:BM436,AN$307,$E432)))</f>
        <v/>
      </c>
      <c r="AO432" s="2406" t="str">
        <f ca="1">IF($E432&gt;$E$12,"",IF(($E432&gt;=AO$307),AO373-$D432*AO$302,INDEX(F377:BM436,AO$307,$E432)))</f>
        <v/>
      </c>
      <c r="AP432" s="2406" t="str">
        <f ca="1">IF($E432&gt;$E$12,"",IF(($E432&gt;=AP$307),AP373-$D432*AP$302,INDEX(F377:BM436,AP$307,$E432)))</f>
        <v/>
      </c>
      <c r="AQ432" s="2406" t="str">
        <f ca="1">IF($E432&gt;$E$12,"",IF(($E432&gt;=AQ$307),AQ373-$D432*AQ$302,INDEX(F377:BM436,AQ$307,$E432)))</f>
        <v/>
      </c>
      <c r="AR432" s="2406" t="str">
        <f ca="1">IF($E432&gt;$E$12,"",IF(($E432&gt;=AR$307),AR373-$D432*AR$302,INDEX(F377:BM436,AR$307,$E432)))</f>
        <v/>
      </c>
      <c r="AS432" s="2406" t="str">
        <f ca="1">IF($E432&gt;$E$12,"",IF(($E432&gt;=AS$307),AS373-$D432*AS$302,INDEX(F377:BM436,AS$307,$E432)))</f>
        <v/>
      </c>
      <c r="AT432" s="2406" t="str">
        <f ca="1">IF($E432&gt;$E$12,"",IF(($E432&gt;=AT$307),AT373-$D432*AT$302,INDEX(F377:BM436,AT$307,$E432)))</f>
        <v/>
      </c>
      <c r="AU432" s="2406" t="str">
        <f ca="1">IF($E432&gt;$E$12,"",IF(($E432&gt;=AU$307),AU373-$D432*AU$302,INDEX(F377:BM436,AU$307,$E432)))</f>
        <v/>
      </c>
      <c r="AV432" s="2406" t="str">
        <f ca="1">IF($E432&gt;$E$12,"",IF(($E432&gt;=AV$307),AV373-$D432*AV$302,INDEX(F377:BM436,AV$307,$E432)))</f>
        <v/>
      </c>
      <c r="AW432" s="2406" t="str">
        <f ca="1">IF($E432&gt;$E$12,"",IF(($E432&gt;=AW$307),AW373-$D432*AW$302,INDEX(F377:BM436,AW$307,$E432)))</f>
        <v/>
      </c>
      <c r="AX432" s="2406" t="str">
        <f ca="1">IF($E432&gt;$E$12,"",IF(($E432&gt;=AX$307),AX373-$D432*AX$302,INDEX(F377:BM436,AX$307,$E432)))</f>
        <v/>
      </c>
      <c r="AY432" s="2406" t="str">
        <f ca="1">IF($E432&gt;$E$12,"",IF(($E432&gt;=AY$307),AY373-$D432*AY$302,INDEX(F377:BM436,AY$307,$E432)))</f>
        <v/>
      </c>
      <c r="AZ432" s="2406" t="str">
        <f ca="1">IF($E432&gt;$E$12,"",IF(($E432&gt;=AZ$307),AZ373-$D432*AZ$302,INDEX(F377:BM436,AZ$307,$E432)))</f>
        <v/>
      </c>
      <c r="BA432" s="2406" t="str">
        <f ca="1">IF($E432&gt;$E$12,"",IF(($E432&gt;=BA$307),BA373-$D432*BA$302,INDEX(F377:BM436,BA$307,$E432)))</f>
        <v/>
      </c>
      <c r="BB432" s="2406" t="str">
        <f ca="1">IF($E432&gt;$E$12,"",IF(($E432&gt;=BB$307),BB373-$D432*BB$302,INDEX(F377:BM436,BB$307,$E432)))</f>
        <v/>
      </c>
      <c r="BC432" s="2406" t="str">
        <f ca="1">IF($E432&gt;$E$12,"",IF(($E432&gt;=BC$307),BC373-$D432*BC$302,INDEX(F377:BM436,BC$307,$E432)))</f>
        <v/>
      </c>
      <c r="BD432" s="2406" t="str">
        <f ca="1">IF($E432&gt;$E$12,"",IF(($E432&gt;=BD$307),BD373-$D432*BD$302,INDEX(F377:BM436,BD$307,$E432)))</f>
        <v/>
      </c>
      <c r="BE432" s="2406" t="str">
        <f ca="1">IF($E432&gt;$E$12,"",IF(($E432&gt;=BE$307),BE373-$D432*BE$302,INDEX(F377:BM436,BE$307,$E432)))</f>
        <v/>
      </c>
      <c r="BF432" s="2406" t="str">
        <f ca="1">IF($E432&gt;$E$12,"",IF(($E432&gt;=BF$307),BF373-$D432*BF$302,INDEX(F377:BM436,BF$307,$E432)))</f>
        <v/>
      </c>
      <c r="BG432" s="2406" t="str">
        <f ca="1">IF($E432&gt;$E$12,"",IF(($E432&gt;=BG$307),BG373-$D432*BG$302,INDEX(F377:BM436,BG$307,$E432)))</f>
        <v/>
      </c>
      <c r="BH432" s="2406" t="str">
        <f ca="1">IF($E432&gt;$E$12,"",IF(($E432&gt;=BH$307),BH373-$D432*BH$302,INDEX(F377:BM436,BH$307,$E432)))</f>
        <v/>
      </c>
      <c r="BI432" s="2406" t="str">
        <f ca="1">IF($E432&gt;$E$12,"",IF(($E432&gt;=BI$307),BI373-$D432*BI$302,INDEX(F377:BM436,BI$307,$E432)))</f>
        <v/>
      </c>
      <c r="BJ432" s="2406" t="str">
        <f ca="1">IF($E432&gt;$E$12,"",IF(($E432&gt;=BJ$307),BJ373-$D432*BJ$302,INDEX(F377:BM436,BJ$307,$E432)))</f>
        <v/>
      </c>
      <c r="BK432" s="2406" t="str">
        <f ca="1">IF($E432&gt;$E$12,"",IF(($E432&gt;=BK$307),BK373-$D432*BK$302,INDEX(F377:BM436,BK$307,$E432)))</f>
        <v/>
      </c>
      <c r="BL432" s="2406" t="str">
        <f ca="1">IF($E432&gt;$E$12,"",IF(($E432&gt;=BL$307),BL373-$D432*BL$302,INDEX(F377:BM436,BL$307,$E432)))</f>
        <v/>
      </c>
      <c r="BM432" s="2406" t="str">
        <f ca="1">IF($E432&gt;$E$12,"",IF(($E432&gt;=BM$307),BM373-$D432*BM$302,INDEX(F377:BM436,BM$307,$E432)))</f>
        <v/>
      </c>
    </row>
    <row r="433" spans="3:65" ht="13.5" x14ac:dyDescent="0.25">
      <c r="C433" s="2357"/>
      <c r="D433" s="2405">
        <f ca="1">INDEX(F372:BM372,E433)</f>
        <v>1</v>
      </c>
      <c r="E433" s="2316">
        <v>57</v>
      </c>
      <c r="F433" s="2406" t="str">
        <f ca="1">IF($E433&gt;$E$12,"",IF(($E433&gt;=F$307),F373-$D433*F$302,INDEX(F377:BM436,F$307,$E433)))</f>
        <v/>
      </c>
      <c r="G433" s="2406" t="str">
        <f ca="1">IF($E433&gt;$E$12,"",IF(($E433&gt;=G$307),G373-$D433*G$302,INDEX(F377:BM436,G$307,$E433)))</f>
        <v/>
      </c>
      <c r="H433" s="2406" t="str">
        <f ca="1">IF($E433&gt;$E$12,"",IF(($E433&gt;=H$307),H373-$D433*H$302,INDEX(F377:BM436,H$307,$E433)))</f>
        <v/>
      </c>
      <c r="I433" s="2406" t="str">
        <f ca="1">IF($E433&gt;$E$12,"",IF(($E433&gt;=I$307),I373-$D433*I$302,INDEX(F377:BM436,I$307,$E433)))</f>
        <v/>
      </c>
      <c r="J433" s="2406" t="str">
        <f ca="1">IF($E433&gt;$E$12,"",IF(($E433&gt;=J$307),J373-$D433*J$302,INDEX(F377:BM436,J$307,$E433)))</f>
        <v/>
      </c>
      <c r="K433" s="2406" t="str">
        <f ca="1">IF($E433&gt;$E$12,"",IF(($E433&gt;=K$307),K373-$D433*K$302,INDEX(F377:BM436,K$307,$E433)))</f>
        <v/>
      </c>
      <c r="L433" s="2406" t="str">
        <f ca="1">IF($E433&gt;$E$12,"",IF(($E433&gt;=L$307),L373-$D433*L$302,INDEX(F377:BM436,L$307,$E433)))</f>
        <v/>
      </c>
      <c r="M433" s="2406" t="str">
        <f ca="1">IF($E433&gt;$E$12,"",IF(($E433&gt;=M$307),M373-$D433*M$302,INDEX(F377:BM436,M$307,$E433)))</f>
        <v/>
      </c>
      <c r="N433" s="2406" t="str">
        <f ca="1">IF($E433&gt;$E$12,"",IF(($E433&gt;=N$307),N373-$D433*N$302,INDEX(F377:BM436,N$307,$E433)))</f>
        <v/>
      </c>
      <c r="O433" s="2406" t="str">
        <f ca="1">IF($E433&gt;$E$12,"",IF(($E433&gt;=O$307),O373-$D433*O$302,INDEX(F377:BM436,O$307,$E433)))</f>
        <v/>
      </c>
      <c r="P433" s="2406" t="str">
        <f ca="1">IF($E433&gt;$E$12,"",IF(($E433&gt;=P$307),P373-$D433*P$302,INDEX(F377:BM436,P$307,$E433)))</f>
        <v/>
      </c>
      <c r="Q433" s="2406" t="str">
        <f ca="1">IF($E433&gt;$E$12,"",IF(($E433&gt;=Q$307),Q373-$D433*Q$302,INDEX(F377:BM436,Q$307,$E433)))</f>
        <v/>
      </c>
      <c r="R433" s="2406" t="str">
        <f ca="1">IF($E433&gt;$E$12,"",IF(($E433&gt;=R$307),R373-$D433*R$302,INDEX(F377:BM436,R$307,$E433)))</f>
        <v/>
      </c>
      <c r="S433" s="2406" t="str">
        <f ca="1">IF($E433&gt;$E$12,"",IF(($E433&gt;=S$307),S373-$D433*S$302,INDEX(F377:BM436,S$307,$E433)))</f>
        <v/>
      </c>
      <c r="T433" s="2406" t="str">
        <f ca="1">IF($E433&gt;$E$12,"",IF(($E433&gt;=T$307),T373-$D433*T$302,INDEX(F377:BM436,T$307,$E433)))</f>
        <v/>
      </c>
      <c r="U433" s="2406" t="str">
        <f ca="1">IF($E433&gt;$E$12,"",IF(($E433&gt;=U$307),U373-$D433*U$302,INDEX(F377:BM436,U$307,$E433)))</f>
        <v/>
      </c>
      <c r="V433" s="2406" t="str">
        <f ca="1">IF($E433&gt;$E$12,"",IF(($E433&gt;=V$307),V373-$D433*V$302,INDEX(F377:BM436,V$307,$E433)))</f>
        <v/>
      </c>
      <c r="W433" s="2406" t="str">
        <f ca="1">IF($E433&gt;$E$12,"",IF(($E433&gt;=W$307),W373-$D433*W$302,INDEX(F377:BM436,W$307,$E433)))</f>
        <v/>
      </c>
      <c r="X433" s="2406" t="str">
        <f ca="1">IF($E433&gt;$E$12,"",IF(($E433&gt;=X$307),X373-$D433*X$302,INDEX(F377:BM436,X$307,$E433)))</f>
        <v/>
      </c>
      <c r="Y433" s="2406" t="str">
        <f ca="1">IF($E433&gt;$E$12,"",IF(($E433&gt;=Y$307),Y373-$D433*Y$302,INDEX(F377:BM436,Y$307,$E433)))</f>
        <v/>
      </c>
      <c r="Z433" s="2406" t="str">
        <f ca="1">IF($E433&gt;$E$12,"",IF(($E433&gt;=Z$307),Z373-$D433*Z$302,INDEX(F377:BM436,Z$307,$E433)))</f>
        <v/>
      </c>
      <c r="AA433" s="2406" t="str">
        <f ca="1">IF($E433&gt;$E$12,"",IF(($E433&gt;=AA$307),AA373-$D433*AA$302,INDEX(F377:BM436,AA$307,$E433)))</f>
        <v/>
      </c>
      <c r="AB433" s="2406" t="str">
        <f ca="1">IF($E433&gt;$E$12,"",IF(($E433&gt;=AB$307),AB373-$D433*AB$302,INDEX(F377:BM436,AB$307,$E433)))</f>
        <v/>
      </c>
      <c r="AC433" s="2406" t="str">
        <f ca="1">IF($E433&gt;$E$12,"",IF(($E433&gt;=AC$307),AC373-$D433*AC$302,INDEX(F377:BM436,AC$307,$E433)))</f>
        <v/>
      </c>
      <c r="AD433" s="2406" t="str">
        <f ca="1">IF($E433&gt;$E$12,"",IF(($E433&gt;=AD$307),AD373-$D433*AD$302,INDEX(F377:BM436,AD$307,$E433)))</f>
        <v/>
      </c>
      <c r="AE433" s="2406" t="str">
        <f ca="1">IF($E433&gt;$E$12,"",IF(($E433&gt;=AE$307),AE373-$D433*AE$302,INDEX(F377:BM436,AE$307,$E433)))</f>
        <v/>
      </c>
      <c r="AF433" s="2406" t="str">
        <f ca="1">IF($E433&gt;$E$12,"",IF(($E433&gt;=AF$307),AF373-$D433*AF$302,INDEX(F377:BM436,AF$307,$E433)))</f>
        <v/>
      </c>
      <c r="AG433" s="2406" t="str">
        <f ca="1">IF($E433&gt;$E$12,"",IF(($E433&gt;=AG$307),AG373-$D433*AG$302,INDEX(F377:BM436,AG$307,$E433)))</f>
        <v/>
      </c>
      <c r="AH433" s="2406" t="str">
        <f ca="1">IF($E433&gt;$E$12,"",IF(($E433&gt;=AH$307),AH373-$D433*AH$302,INDEX(F377:BM436,AH$307,$E433)))</f>
        <v/>
      </c>
      <c r="AI433" s="2406" t="str">
        <f ca="1">IF($E433&gt;$E$12,"",IF(($E433&gt;=AI$307),AI373-$D433*AI$302,INDEX(F377:BM436,AI$307,$E433)))</f>
        <v/>
      </c>
      <c r="AJ433" s="2406" t="str">
        <f ca="1">IF($E433&gt;$E$12,"",IF(($E433&gt;=AJ$307),AJ373-$D433*AJ$302,INDEX(F377:BM436,AJ$307,$E433)))</f>
        <v/>
      </c>
      <c r="AK433" s="2406" t="str">
        <f ca="1">IF($E433&gt;$E$12,"",IF(($E433&gt;=AK$307),AK373-$D433*AK$302,INDEX(F377:BM436,AK$307,$E433)))</f>
        <v/>
      </c>
      <c r="AL433" s="2406" t="str">
        <f ca="1">IF($E433&gt;$E$12,"",IF(($E433&gt;=AL$307),AL373-$D433*AL$302,INDEX(F377:BM436,AL$307,$E433)))</f>
        <v/>
      </c>
      <c r="AM433" s="2406" t="str">
        <f ca="1">IF($E433&gt;$E$12,"",IF(($E433&gt;=AM$307),AM373-$D433*AM$302,INDEX(F377:BM436,AM$307,$E433)))</f>
        <v/>
      </c>
      <c r="AN433" s="2406" t="str">
        <f ca="1">IF($E433&gt;$E$12,"",IF(($E433&gt;=AN$307),AN373-$D433*AN$302,INDEX(F377:BM436,AN$307,$E433)))</f>
        <v/>
      </c>
      <c r="AO433" s="2406" t="str">
        <f ca="1">IF($E433&gt;$E$12,"",IF(($E433&gt;=AO$307),AO373-$D433*AO$302,INDEX(F377:BM436,AO$307,$E433)))</f>
        <v/>
      </c>
      <c r="AP433" s="2406" t="str">
        <f ca="1">IF($E433&gt;$E$12,"",IF(($E433&gt;=AP$307),AP373-$D433*AP$302,INDEX(F377:BM436,AP$307,$E433)))</f>
        <v/>
      </c>
      <c r="AQ433" s="2406" t="str">
        <f ca="1">IF($E433&gt;$E$12,"",IF(($E433&gt;=AQ$307),AQ373-$D433*AQ$302,INDEX(F377:BM436,AQ$307,$E433)))</f>
        <v/>
      </c>
      <c r="AR433" s="2406" t="str">
        <f ca="1">IF($E433&gt;$E$12,"",IF(($E433&gt;=AR$307),AR373-$D433*AR$302,INDEX(F377:BM436,AR$307,$E433)))</f>
        <v/>
      </c>
      <c r="AS433" s="2406" t="str">
        <f ca="1">IF($E433&gt;$E$12,"",IF(($E433&gt;=AS$307),AS373-$D433*AS$302,INDEX(F377:BM436,AS$307,$E433)))</f>
        <v/>
      </c>
      <c r="AT433" s="2406" t="str">
        <f ca="1">IF($E433&gt;$E$12,"",IF(($E433&gt;=AT$307),AT373-$D433*AT$302,INDEX(F377:BM436,AT$307,$E433)))</f>
        <v/>
      </c>
      <c r="AU433" s="2406" t="str">
        <f ca="1">IF($E433&gt;$E$12,"",IF(($E433&gt;=AU$307),AU373-$D433*AU$302,INDEX(F377:BM436,AU$307,$E433)))</f>
        <v/>
      </c>
      <c r="AV433" s="2406" t="str">
        <f ca="1">IF($E433&gt;$E$12,"",IF(($E433&gt;=AV$307),AV373-$D433*AV$302,INDEX(F377:BM436,AV$307,$E433)))</f>
        <v/>
      </c>
      <c r="AW433" s="2406" t="str">
        <f ca="1">IF($E433&gt;$E$12,"",IF(($E433&gt;=AW$307),AW373-$D433*AW$302,INDEX(F377:BM436,AW$307,$E433)))</f>
        <v/>
      </c>
      <c r="AX433" s="2406" t="str">
        <f ca="1">IF($E433&gt;$E$12,"",IF(($E433&gt;=AX$307),AX373-$D433*AX$302,INDEX(F377:BM436,AX$307,$E433)))</f>
        <v/>
      </c>
      <c r="AY433" s="2406" t="str">
        <f ca="1">IF($E433&gt;$E$12,"",IF(($E433&gt;=AY$307),AY373-$D433*AY$302,INDEX(F377:BM436,AY$307,$E433)))</f>
        <v/>
      </c>
      <c r="AZ433" s="2406" t="str">
        <f ca="1">IF($E433&gt;$E$12,"",IF(($E433&gt;=AZ$307),AZ373-$D433*AZ$302,INDEX(F377:BM436,AZ$307,$E433)))</f>
        <v/>
      </c>
      <c r="BA433" s="2406" t="str">
        <f ca="1">IF($E433&gt;$E$12,"",IF(($E433&gt;=BA$307),BA373-$D433*BA$302,INDEX(F377:BM436,BA$307,$E433)))</f>
        <v/>
      </c>
      <c r="BB433" s="2406" t="str">
        <f ca="1">IF($E433&gt;$E$12,"",IF(($E433&gt;=BB$307),BB373-$D433*BB$302,INDEX(F377:BM436,BB$307,$E433)))</f>
        <v/>
      </c>
      <c r="BC433" s="2406" t="str">
        <f ca="1">IF($E433&gt;$E$12,"",IF(($E433&gt;=BC$307),BC373-$D433*BC$302,INDEX(F377:BM436,BC$307,$E433)))</f>
        <v/>
      </c>
      <c r="BD433" s="2406" t="str">
        <f ca="1">IF($E433&gt;$E$12,"",IF(($E433&gt;=BD$307),BD373-$D433*BD$302,INDEX(F377:BM436,BD$307,$E433)))</f>
        <v/>
      </c>
      <c r="BE433" s="2406" t="str">
        <f ca="1">IF($E433&gt;$E$12,"",IF(($E433&gt;=BE$307),BE373-$D433*BE$302,INDEX(F377:BM436,BE$307,$E433)))</f>
        <v/>
      </c>
      <c r="BF433" s="2406" t="str">
        <f ca="1">IF($E433&gt;$E$12,"",IF(($E433&gt;=BF$307),BF373-$D433*BF$302,INDEX(F377:BM436,BF$307,$E433)))</f>
        <v/>
      </c>
      <c r="BG433" s="2406" t="str">
        <f ca="1">IF($E433&gt;$E$12,"",IF(($E433&gt;=BG$307),BG373-$D433*BG$302,INDEX(F377:BM436,BG$307,$E433)))</f>
        <v/>
      </c>
      <c r="BH433" s="2406" t="str">
        <f ca="1">IF($E433&gt;$E$12,"",IF(($E433&gt;=BH$307),BH373-$D433*BH$302,INDEX(F377:BM436,BH$307,$E433)))</f>
        <v/>
      </c>
      <c r="BI433" s="2406" t="str">
        <f ca="1">IF($E433&gt;$E$12,"",IF(($E433&gt;=BI$307),BI373-$D433*BI$302,INDEX(F377:BM436,BI$307,$E433)))</f>
        <v/>
      </c>
      <c r="BJ433" s="2406" t="str">
        <f ca="1">IF($E433&gt;$E$12,"",IF(($E433&gt;=BJ$307),BJ373-$D433*BJ$302,INDEX(F377:BM436,BJ$307,$E433)))</f>
        <v/>
      </c>
      <c r="BK433" s="2406" t="str">
        <f ca="1">IF($E433&gt;$E$12,"",IF(($E433&gt;=BK$307),BK373-$D433*BK$302,INDEX(F377:BM436,BK$307,$E433)))</f>
        <v/>
      </c>
      <c r="BL433" s="2406" t="str">
        <f ca="1">IF($E433&gt;$E$12,"",IF(($E433&gt;=BL$307),BL373-$D433*BL$302,INDEX(F377:BM436,BL$307,$E433)))</f>
        <v/>
      </c>
      <c r="BM433" s="2406" t="str">
        <f ca="1">IF($E433&gt;$E$12,"",IF(($E433&gt;=BM$307),BM373-$D433*BM$302,INDEX(F377:BM436,BM$307,$E433)))</f>
        <v/>
      </c>
    </row>
    <row r="434" spans="3:65" ht="13.5" x14ac:dyDescent="0.25">
      <c r="C434" s="2357"/>
      <c r="D434" s="2405">
        <f ca="1">INDEX(F372:BM372,E434)</f>
        <v>1</v>
      </c>
      <c r="E434" s="2316">
        <v>58</v>
      </c>
      <c r="F434" s="2406" t="str">
        <f ca="1">IF($E434&gt;$E$12,"",IF(($E434&gt;=F$307),F373-$D434*F$302,INDEX(F377:BM436,F$307,$E434)))</f>
        <v/>
      </c>
      <c r="G434" s="2406" t="str">
        <f ca="1">IF($E434&gt;$E$12,"",IF(($E434&gt;=G$307),G373-$D434*G$302,INDEX(F377:BM436,G$307,$E434)))</f>
        <v/>
      </c>
      <c r="H434" s="2406" t="str">
        <f ca="1">IF($E434&gt;$E$12,"",IF(($E434&gt;=H$307),H373-$D434*H$302,INDEX(F377:BM436,H$307,$E434)))</f>
        <v/>
      </c>
      <c r="I434" s="2406" t="str">
        <f ca="1">IF($E434&gt;$E$12,"",IF(($E434&gt;=I$307),I373-$D434*I$302,INDEX(F377:BM436,I$307,$E434)))</f>
        <v/>
      </c>
      <c r="J434" s="2406" t="str">
        <f ca="1">IF($E434&gt;$E$12,"",IF(($E434&gt;=J$307),J373-$D434*J$302,INDEX(F377:BM436,J$307,$E434)))</f>
        <v/>
      </c>
      <c r="K434" s="2406" t="str">
        <f ca="1">IF($E434&gt;$E$12,"",IF(($E434&gt;=K$307),K373-$D434*K$302,INDEX(F377:BM436,K$307,$E434)))</f>
        <v/>
      </c>
      <c r="L434" s="2406" t="str">
        <f ca="1">IF($E434&gt;$E$12,"",IF(($E434&gt;=L$307),L373-$D434*L$302,INDEX(F377:BM436,L$307,$E434)))</f>
        <v/>
      </c>
      <c r="M434" s="2406" t="str">
        <f ca="1">IF($E434&gt;$E$12,"",IF(($E434&gt;=M$307),M373-$D434*M$302,INDEX(F377:BM436,M$307,$E434)))</f>
        <v/>
      </c>
      <c r="N434" s="2406" t="str">
        <f ca="1">IF($E434&gt;$E$12,"",IF(($E434&gt;=N$307),N373-$D434*N$302,INDEX(F377:BM436,N$307,$E434)))</f>
        <v/>
      </c>
      <c r="O434" s="2406" t="str">
        <f ca="1">IF($E434&gt;$E$12,"",IF(($E434&gt;=O$307),O373-$D434*O$302,INDEX(F377:BM436,O$307,$E434)))</f>
        <v/>
      </c>
      <c r="P434" s="2406" t="str">
        <f ca="1">IF($E434&gt;$E$12,"",IF(($E434&gt;=P$307),P373-$D434*P$302,INDEX(F377:BM436,P$307,$E434)))</f>
        <v/>
      </c>
      <c r="Q434" s="2406" t="str">
        <f ca="1">IF($E434&gt;$E$12,"",IF(($E434&gt;=Q$307),Q373-$D434*Q$302,INDEX(F377:BM436,Q$307,$E434)))</f>
        <v/>
      </c>
      <c r="R434" s="2406" t="str">
        <f ca="1">IF($E434&gt;$E$12,"",IF(($E434&gt;=R$307),R373-$D434*R$302,INDEX(F377:BM436,R$307,$E434)))</f>
        <v/>
      </c>
      <c r="S434" s="2406" t="str">
        <f ca="1">IF($E434&gt;$E$12,"",IF(($E434&gt;=S$307),S373-$D434*S$302,INDEX(F377:BM436,S$307,$E434)))</f>
        <v/>
      </c>
      <c r="T434" s="2406" t="str">
        <f ca="1">IF($E434&gt;$E$12,"",IF(($E434&gt;=T$307),T373-$D434*T$302,INDEX(F377:BM436,T$307,$E434)))</f>
        <v/>
      </c>
      <c r="U434" s="2406" t="str">
        <f ca="1">IF($E434&gt;$E$12,"",IF(($E434&gt;=U$307),U373-$D434*U$302,INDEX(F377:BM436,U$307,$E434)))</f>
        <v/>
      </c>
      <c r="V434" s="2406" t="str">
        <f ca="1">IF($E434&gt;$E$12,"",IF(($E434&gt;=V$307),V373-$D434*V$302,INDEX(F377:BM436,V$307,$E434)))</f>
        <v/>
      </c>
      <c r="W434" s="2406" t="str">
        <f ca="1">IF($E434&gt;$E$12,"",IF(($E434&gt;=W$307),W373-$D434*W$302,INDEX(F377:BM436,W$307,$E434)))</f>
        <v/>
      </c>
      <c r="X434" s="2406" t="str">
        <f ca="1">IF($E434&gt;$E$12,"",IF(($E434&gt;=X$307),X373-$D434*X$302,INDEX(F377:BM436,X$307,$E434)))</f>
        <v/>
      </c>
      <c r="Y434" s="2406" t="str">
        <f ca="1">IF($E434&gt;$E$12,"",IF(($E434&gt;=Y$307),Y373-$D434*Y$302,INDEX(F377:BM436,Y$307,$E434)))</f>
        <v/>
      </c>
      <c r="Z434" s="2406" t="str">
        <f ca="1">IF($E434&gt;$E$12,"",IF(($E434&gt;=Z$307),Z373-$D434*Z$302,INDEX(F377:BM436,Z$307,$E434)))</f>
        <v/>
      </c>
      <c r="AA434" s="2406" t="str">
        <f ca="1">IF($E434&gt;$E$12,"",IF(($E434&gt;=AA$307),AA373-$D434*AA$302,INDEX(F377:BM436,AA$307,$E434)))</f>
        <v/>
      </c>
      <c r="AB434" s="2406" t="str">
        <f ca="1">IF($E434&gt;$E$12,"",IF(($E434&gt;=AB$307),AB373-$D434*AB$302,INDEX(F377:BM436,AB$307,$E434)))</f>
        <v/>
      </c>
      <c r="AC434" s="2406" t="str">
        <f ca="1">IF($E434&gt;$E$12,"",IF(($E434&gt;=AC$307),AC373-$D434*AC$302,INDEX(F377:BM436,AC$307,$E434)))</f>
        <v/>
      </c>
      <c r="AD434" s="2406" t="str">
        <f ca="1">IF($E434&gt;$E$12,"",IF(($E434&gt;=AD$307),AD373-$D434*AD$302,INDEX(F377:BM436,AD$307,$E434)))</f>
        <v/>
      </c>
      <c r="AE434" s="2406" t="str">
        <f ca="1">IF($E434&gt;$E$12,"",IF(($E434&gt;=AE$307),AE373-$D434*AE$302,INDEX(F377:BM436,AE$307,$E434)))</f>
        <v/>
      </c>
      <c r="AF434" s="2406" t="str">
        <f ca="1">IF($E434&gt;$E$12,"",IF(($E434&gt;=AF$307),AF373-$D434*AF$302,INDEX(F377:BM436,AF$307,$E434)))</f>
        <v/>
      </c>
      <c r="AG434" s="2406" t="str">
        <f ca="1">IF($E434&gt;$E$12,"",IF(($E434&gt;=AG$307),AG373-$D434*AG$302,INDEX(F377:BM436,AG$307,$E434)))</f>
        <v/>
      </c>
      <c r="AH434" s="2406" t="str">
        <f ca="1">IF($E434&gt;$E$12,"",IF(($E434&gt;=AH$307),AH373-$D434*AH$302,INDEX(F377:BM436,AH$307,$E434)))</f>
        <v/>
      </c>
      <c r="AI434" s="2406" t="str">
        <f ca="1">IF($E434&gt;$E$12,"",IF(($E434&gt;=AI$307),AI373-$D434*AI$302,INDEX(F377:BM436,AI$307,$E434)))</f>
        <v/>
      </c>
      <c r="AJ434" s="2406" t="str">
        <f ca="1">IF($E434&gt;$E$12,"",IF(($E434&gt;=AJ$307),AJ373-$D434*AJ$302,INDEX(F377:BM436,AJ$307,$E434)))</f>
        <v/>
      </c>
      <c r="AK434" s="2406" t="str">
        <f ca="1">IF($E434&gt;$E$12,"",IF(($E434&gt;=AK$307),AK373-$D434*AK$302,INDEX(F377:BM436,AK$307,$E434)))</f>
        <v/>
      </c>
      <c r="AL434" s="2406" t="str">
        <f ca="1">IF($E434&gt;$E$12,"",IF(($E434&gt;=AL$307),AL373-$D434*AL$302,INDEX(F377:BM436,AL$307,$E434)))</f>
        <v/>
      </c>
      <c r="AM434" s="2406" t="str">
        <f ca="1">IF($E434&gt;$E$12,"",IF(($E434&gt;=AM$307),AM373-$D434*AM$302,INDEX(F377:BM436,AM$307,$E434)))</f>
        <v/>
      </c>
      <c r="AN434" s="2406" t="str">
        <f ca="1">IF($E434&gt;$E$12,"",IF(($E434&gt;=AN$307),AN373-$D434*AN$302,INDEX(F377:BM436,AN$307,$E434)))</f>
        <v/>
      </c>
      <c r="AO434" s="2406" t="str">
        <f ca="1">IF($E434&gt;$E$12,"",IF(($E434&gt;=AO$307),AO373-$D434*AO$302,INDEX(F377:BM436,AO$307,$E434)))</f>
        <v/>
      </c>
      <c r="AP434" s="2406" t="str">
        <f ca="1">IF($E434&gt;$E$12,"",IF(($E434&gt;=AP$307),AP373-$D434*AP$302,INDEX(F377:BM436,AP$307,$E434)))</f>
        <v/>
      </c>
      <c r="AQ434" s="2406" t="str">
        <f ca="1">IF($E434&gt;$E$12,"",IF(($E434&gt;=AQ$307),AQ373-$D434*AQ$302,INDEX(F377:BM436,AQ$307,$E434)))</f>
        <v/>
      </c>
      <c r="AR434" s="2406" t="str">
        <f ca="1">IF($E434&gt;$E$12,"",IF(($E434&gt;=AR$307),AR373-$D434*AR$302,INDEX(F377:BM436,AR$307,$E434)))</f>
        <v/>
      </c>
      <c r="AS434" s="2406" t="str">
        <f ca="1">IF($E434&gt;$E$12,"",IF(($E434&gt;=AS$307),AS373-$D434*AS$302,INDEX(F377:BM436,AS$307,$E434)))</f>
        <v/>
      </c>
      <c r="AT434" s="2406" t="str">
        <f ca="1">IF($E434&gt;$E$12,"",IF(($E434&gt;=AT$307),AT373-$D434*AT$302,INDEX(F377:BM436,AT$307,$E434)))</f>
        <v/>
      </c>
      <c r="AU434" s="2406" t="str">
        <f ca="1">IF($E434&gt;$E$12,"",IF(($E434&gt;=AU$307),AU373-$D434*AU$302,INDEX(F377:BM436,AU$307,$E434)))</f>
        <v/>
      </c>
      <c r="AV434" s="2406" t="str">
        <f ca="1">IF($E434&gt;$E$12,"",IF(($E434&gt;=AV$307),AV373-$D434*AV$302,INDEX(F377:BM436,AV$307,$E434)))</f>
        <v/>
      </c>
      <c r="AW434" s="2406" t="str">
        <f ca="1">IF($E434&gt;$E$12,"",IF(($E434&gt;=AW$307),AW373-$D434*AW$302,INDEX(F377:BM436,AW$307,$E434)))</f>
        <v/>
      </c>
      <c r="AX434" s="2406" t="str">
        <f ca="1">IF($E434&gt;$E$12,"",IF(($E434&gt;=AX$307),AX373-$D434*AX$302,INDEX(F377:BM436,AX$307,$E434)))</f>
        <v/>
      </c>
      <c r="AY434" s="2406" t="str">
        <f ca="1">IF($E434&gt;$E$12,"",IF(($E434&gt;=AY$307),AY373-$D434*AY$302,INDEX(F377:BM436,AY$307,$E434)))</f>
        <v/>
      </c>
      <c r="AZ434" s="2406" t="str">
        <f ca="1">IF($E434&gt;$E$12,"",IF(($E434&gt;=AZ$307),AZ373-$D434*AZ$302,INDEX(F377:BM436,AZ$307,$E434)))</f>
        <v/>
      </c>
      <c r="BA434" s="2406" t="str">
        <f ca="1">IF($E434&gt;$E$12,"",IF(($E434&gt;=BA$307),BA373-$D434*BA$302,INDEX(F377:BM436,BA$307,$E434)))</f>
        <v/>
      </c>
      <c r="BB434" s="2406" t="str">
        <f ca="1">IF($E434&gt;$E$12,"",IF(($E434&gt;=BB$307),BB373-$D434*BB$302,INDEX(F377:BM436,BB$307,$E434)))</f>
        <v/>
      </c>
      <c r="BC434" s="2406" t="str">
        <f ca="1">IF($E434&gt;$E$12,"",IF(($E434&gt;=BC$307),BC373-$D434*BC$302,INDEX(F377:BM436,BC$307,$E434)))</f>
        <v/>
      </c>
      <c r="BD434" s="2406" t="str">
        <f ca="1">IF($E434&gt;$E$12,"",IF(($E434&gt;=BD$307),BD373-$D434*BD$302,INDEX(F377:BM436,BD$307,$E434)))</f>
        <v/>
      </c>
      <c r="BE434" s="2406" t="str">
        <f ca="1">IF($E434&gt;$E$12,"",IF(($E434&gt;=BE$307),BE373-$D434*BE$302,INDEX(F377:BM436,BE$307,$E434)))</f>
        <v/>
      </c>
      <c r="BF434" s="2406" t="str">
        <f ca="1">IF($E434&gt;$E$12,"",IF(($E434&gt;=BF$307),BF373-$D434*BF$302,INDEX(F377:BM436,BF$307,$E434)))</f>
        <v/>
      </c>
      <c r="BG434" s="2406" t="str">
        <f ca="1">IF($E434&gt;$E$12,"",IF(($E434&gt;=BG$307),BG373-$D434*BG$302,INDEX(F377:BM436,BG$307,$E434)))</f>
        <v/>
      </c>
      <c r="BH434" s="2406" t="str">
        <f ca="1">IF($E434&gt;$E$12,"",IF(($E434&gt;=BH$307),BH373-$D434*BH$302,INDEX(F377:BM436,BH$307,$E434)))</f>
        <v/>
      </c>
      <c r="BI434" s="2406" t="str">
        <f ca="1">IF($E434&gt;$E$12,"",IF(($E434&gt;=BI$307),BI373-$D434*BI$302,INDEX(F377:BM436,BI$307,$E434)))</f>
        <v/>
      </c>
      <c r="BJ434" s="2406" t="str">
        <f ca="1">IF($E434&gt;$E$12,"",IF(($E434&gt;=BJ$307),BJ373-$D434*BJ$302,INDEX(F377:BM436,BJ$307,$E434)))</f>
        <v/>
      </c>
      <c r="BK434" s="2406" t="str">
        <f ca="1">IF($E434&gt;$E$12,"",IF(($E434&gt;=BK$307),BK373-$D434*BK$302,INDEX(F377:BM436,BK$307,$E434)))</f>
        <v/>
      </c>
      <c r="BL434" s="2406" t="str">
        <f ca="1">IF($E434&gt;$E$12,"",IF(($E434&gt;=BL$307),BL373-$D434*BL$302,INDEX(F377:BM436,BL$307,$E434)))</f>
        <v/>
      </c>
      <c r="BM434" s="2406" t="str">
        <f ca="1">IF($E434&gt;$E$12,"",IF(($E434&gt;=BM$307),BM373-$D434*BM$302,INDEX(F377:BM436,BM$307,$E434)))</f>
        <v/>
      </c>
    </row>
    <row r="435" spans="3:65" ht="13.5" x14ac:dyDescent="0.25">
      <c r="C435" s="2357"/>
      <c r="D435" s="2405">
        <f ca="1">INDEX(F372:BM372,E435)</f>
        <v>1</v>
      </c>
      <c r="E435" s="2316">
        <v>59</v>
      </c>
      <c r="F435" s="2406" t="str">
        <f ca="1">IF($E435&gt;$E$12,"",IF(($E435&gt;=F$307),F373-$D435*F$302,INDEX(F377:BM436,F$307,$E435)))</f>
        <v/>
      </c>
      <c r="G435" s="2406" t="str">
        <f ca="1">IF($E435&gt;$E$12,"",IF(($E435&gt;=G$307),G373-$D435*G$302,INDEX(F377:BM436,G$307,$E435)))</f>
        <v/>
      </c>
      <c r="H435" s="2406" t="str">
        <f ca="1">IF($E435&gt;$E$12,"",IF(($E435&gt;=H$307),H373-$D435*H$302,INDEX(F377:BM436,H$307,$E435)))</f>
        <v/>
      </c>
      <c r="I435" s="2406" t="str">
        <f ca="1">IF($E435&gt;$E$12,"",IF(($E435&gt;=I$307),I373-$D435*I$302,INDEX(F377:BM436,I$307,$E435)))</f>
        <v/>
      </c>
      <c r="J435" s="2406" t="str">
        <f ca="1">IF($E435&gt;$E$12,"",IF(($E435&gt;=J$307),J373-$D435*J$302,INDEX(F377:BM436,J$307,$E435)))</f>
        <v/>
      </c>
      <c r="K435" s="2406" t="str">
        <f ca="1">IF($E435&gt;$E$12,"",IF(($E435&gt;=K$307),K373-$D435*K$302,INDEX(F377:BM436,K$307,$E435)))</f>
        <v/>
      </c>
      <c r="L435" s="2406" t="str">
        <f ca="1">IF($E435&gt;$E$12,"",IF(($E435&gt;=L$307),L373-$D435*L$302,INDEX(F377:BM436,L$307,$E435)))</f>
        <v/>
      </c>
      <c r="M435" s="2406" t="str">
        <f ca="1">IF($E435&gt;$E$12,"",IF(($E435&gt;=M$307),M373-$D435*M$302,INDEX(F377:BM436,M$307,$E435)))</f>
        <v/>
      </c>
      <c r="N435" s="2406" t="str">
        <f ca="1">IF($E435&gt;$E$12,"",IF(($E435&gt;=N$307),N373-$D435*N$302,INDEX(F377:BM436,N$307,$E435)))</f>
        <v/>
      </c>
      <c r="O435" s="2406" t="str">
        <f ca="1">IF($E435&gt;$E$12,"",IF(($E435&gt;=O$307),O373-$D435*O$302,INDEX(F377:BM436,O$307,$E435)))</f>
        <v/>
      </c>
      <c r="P435" s="2406" t="str">
        <f ca="1">IF($E435&gt;$E$12,"",IF(($E435&gt;=P$307),P373-$D435*P$302,INDEX(F377:BM436,P$307,$E435)))</f>
        <v/>
      </c>
      <c r="Q435" s="2406" t="str">
        <f ca="1">IF($E435&gt;$E$12,"",IF(($E435&gt;=Q$307),Q373-$D435*Q$302,INDEX(F377:BM436,Q$307,$E435)))</f>
        <v/>
      </c>
      <c r="R435" s="2406" t="str">
        <f ca="1">IF($E435&gt;$E$12,"",IF(($E435&gt;=R$307),R373-$D435*R$302,INDEX(F377:BM436,R$307,$E435)))</f>
        <v/>
      </c>
      <c r="S435" s="2406" t="str">
        <f ca="1">IF($E435&gt;$E$12,"",IF(($E435&gt;=S$307),S373-$D435*S$302,INDEX(F377:BM436,S$307,$E435)))</f>
        <v/>
      </c>
      <c r="T435" s="2406" t="str">
        <f ca="1">IF($E435&gt;$E$12,"",IF(($E435&gt;=T$307),T373-$D435*T$302,INDEX(F377:BM436,T$307,$E435)))</f>
        <v/>
      </c>
      <c r="U435" s="2406" t="str">
        <f ca="1">IF($E435&gt;$E$12,"",IF(($E435&gt;=U$307),U373-$D435*U$302,INDEX(F377:BM436,U$307,$E435)))</f>
        <v/>
      </c>
      <c r="V435" s="2406" t="str">
        <f ca="1">IF($E435&gt;$E$12,"",IF(($E435&gt;=V$307),V373-$D435*V$302,INDEX(F377:BM436,V$307,$E435)))</f>
        <v/>
      </c>
      <c r="W435" s="2406" t="str">
        <f ca="1">IF($E435&gt;$E$12,"",IF(($E435&gt;=W$307),W373-$D435*W$302,INDEX(F377:BM436,W$307,$E435)))</f>
        <v/>
      </c>
      <c r="X435" s="2406" t="str">
        <f ca="1">IF($E435&gt;$E$12,"",IF(($E435&gt;=X$307),X373-$D435*X$302,INDEX(F377:BM436,X$307,$E435)))</f>
        <v/>
      </c>
      <c r="Y435" s="2406" t="str">
        <f ca="1">IF($E435&gt;$E$12,"",IF(($E435&gt;=Y$307),Y373-$D435*Y$302,INDEX(F377:BM436,Y$307,$E435)))</f>
        <v/>
      </c>
      <c r="Z435" s="2406" t="str">
        <f ca="1">IF($E435&gt;$E$12,"",IF(($E435&gt;=Z$307),Z373-$D435*Z$302,INDEX(F377:BM436,Z$307,$E435)))</f>
        <v/>
      </c>
      <c r="AA435" s="2406" t="str">
        <f ca="1">IF($E435&gt;$E$12,"",IF(($E435&gt;=AA$307),AA373-$D435*AA$302,INDEX(F377:BM436,AA$307,$E435)))</f>
        <v/>
      </c>
      <c r="AB435" s="2406" t="str">
        <f ca="1">IF($E435&gt;$E$12,"",IF(($E435&gt;=AB$307),AB373-$D435*AB$302,INDEX(F377:BM436,AB$307,$E435)))</f>
        <v/>
      </c>
      <c r="AC435" s="2406" t="str">
        <f ca="1">IF($E435&gt;$E$12,"",IF(($E435&gt;=AC$307),AC373-$D435*AC$302,INDEX(F377:BM436,AC$307,$E435)))</f>
        <v/>
      </c>
      <c r="AD435" s="2406" t="str">
        <f ca="1">IF($E435&gt;$E$12,"",IF(($E435&gt;=AD$307),AD373-$D435*AD$302,INDEX(F377:BM436,AD$307,$E435)))</f>
        <v/>
      </c>
      <c r="AE435" s="2406" t="str">
        <f ca="1">IF($E435&gt;$E$12,"",IF(($E435&gt;=AE$307),AE373-$D435*AE$302,INDEX(F377:BM436,AE$307,$E435)))</f>
        <v/>
      </c>
      <c r="AF435" s="2406" t="str">
        <f ca="1">IF($E435&gt;$E$12,"",IF(($E435&gt;=AF$307),AF373-$D435*AF$302,INDEX(F377:BM436,AF$307,$E435)))</f>
        <v/>
      </c>
      <c r="AG435" s="2406" t="str">
        <f ca="1">IF($E435&gt;$E$12,"",IF(($E435&gt;=AG$307),AG373-$D435*AG$302,INDEX(F377:BM436,AG$307,$E435)))</f>
        <v/>
      </c>
      <c r="AH435" s="2406" t="str">
        <f ca="1">IF($E435&gt;$E$12,"",IF(($E435&gt;=AH$307),AH373-$D435*AH$302,INDEX(F377:BM436,AH$307,$E435)))</f>
        <v/>
      </c>
      <c r="AI435" s="2406" t="str">
        <f ca="1">IF($E435&gt;$E$12,"",IF(($E435&gt;=AI$307),AI373-$D435*AI$302,INDEX(F377:BM436,AI$307,$E435)))</f>
        <v/>
      </c>
      <c r="AJ435" s="2406" t="str">
        <f ca="1">IF($E435&gt;$E$12,"",IF(($E435&gt;=AJ$307),AJ373-$D435*AJ$302,INDEX(F377:BM436,AJ$307,$E435)))</f>
        <v/>
      </c>
      <c r="AK435" s="2406" t="str">
        <f ca="1">IF($E435&gt;$E$12,"",IF(($E435&gt;=AK$307),AK373-$D435*AK$302,INDEX(F377:BM436,AK$307,$E435)))</f>
        <v/>
      </c>
      <c r="AL435" s="2406" t="str">
        <f ca="1">IF($E435&gt;$E$12,"",IF(($E435&gt;=AL$307),AL373-$D435*AL$302,INDEX(F377:BM436,AL$307,$E435)))</f>
        <v/>
      </c>
      <c r="AM435" s="2406" t="str">
        <f ca="1">IF($E435&gt;$E$12,"",IF(($E435&gt;=AM$307),AM373-$D435*AM$302,INDEX(F377:BM436,AM$307,$E435)))</f>
        <v/>
      </c>
      <c r="AN435" s="2406" t="str">
        <f ca="1">IF($E435&gt;$E$12,"",IF(($E435&gt;=AN$307),AN373-$D435*AN$302,INDEX(F377:BM436,AN$307,$E435)))</f>
        <v/>
      </c>
      <c r="AO435" s="2406" t="str">
        <f ca="1">IF($E435&gt;$E$12,"",IF(($E435&gt;=AO$307),AO373-$D435*AO$302,INDEX(F377:BM436,AO$307,$E435)))</f>
        <v/>
      </c>
      <c r="AP435" s="2406" t="str">
        <f ca="1">IF($E435&gt;$E$12,"",IF(($E435&gt;=AP$307),AP373-$D435*AP$302,INDEX(F377:BM436,AP$307,$E435)))</f>
        <v/>
      </c>
      <c r="AQ435" s="2406" t="str">
        <f ca="1">IF($E435&gt;$E$12,"",IF(($E435&gt;=AQ$307),AQ373-$D435*AQ$302,INDEX(F377:BM436,AQ$307,$E435)))</f>
        <v/>
      </c>
      <c r="AR435" s="2406" t="str">
        <f ca="1">IF($E435&gt;$E$12,"",IF(($E435&gt;=AR$307),AR373-$D435*AR$302,INDEX(F377:BM436,AR$307,$E435)))</f>
        <v/>
      </c>
      <c r="AS435" s="2406" t="str">
        <f ca="1">IF($E435&gt;$E$12,"",IF(($E435&gt;=AS$307),AS373-$D435*AS$302,INDEX(F377:BM436,AS$307,$E435)))</f>
        <v/>
      </c>
      <c r="AT435" s="2406" t="str">
        <f ca="1">IF($E435&gt;$E$12,"",IF(($E435&gt;=AT$307),AT373-$D435*AT$302,INDEX(F377:BM436,AT$307,$E435)))</f>
        <v/>
      </c>
      <c r="AU435" s="2406" t="str">
        <f ca="1">IF($E435&gt;$E$12,"",IF(($E435&gt;=AU$307),AU373-$D435*AU$302,INDEX(F377:BM436,AU$307,$E435)))</f>
        <v/>
      </c>
      <c r="AV435" s="2406" t="str">
        <f ca="1">IF($E435&gt;$E$12,"",IF(($E435&gt;=AV$307),AV373-$D435*AV$302,INDEX(F377:BM436,AV$307,$E435)))</f>
        <v/>
      </c>
      <c r="AW435" s="2406" t="str">
        <f ca="1">IF($E435&gt;$E$12,"",IF(($E435&gt;=AW$307),AW373-$D435*AW$302,INDEX(F377:BM436,AW$307,$E435)))</f>
        <v/>
      </c>
      <c r="AX435" s="2406" t="str">
        <f ca="1">IF($E435&gt;$E$12,"",IF(($E435&gt;=AX$307),AX373-$D435*AX$302,INDEX(F377:BM436,AX$307,$E435)))</f>
        <v/>
      </c>
      <c r="AY435" s="2406" t="str">
        <f ca="1">IF($E435&gt;$E$12,"",IF(($E435&gt;=AY$307),AY373-$D435*AY$302,INDEX(F377:BM436,AY$307,$E435)))</f>
        <v/>
      </c>
      <c r="AZ435" s="2406" t="str">
        <f ca="1">IF($E435&gt;$E$12,"",IF(($E435&gt;=AZ$307),AZ373-$D435*AZ$302,INDEX(F377:BM436,AZ$307,$E435)))</f>
        <v/>
      </c>
      <c r="BA435" s="2406" t="str">
        <f ca="1">IF($E435&gt;$E$12,"",IF(($E435&gt;=BA$307),BA373-$D435*BA$302,INDEX(F377:BM436,BA$307,$E435)))</f>
        <v/>
      </c>
      <c r="BB435" s="2406" t="str">
        <f ca="1">IF($E435&gt;$E$12,"",IF(($E435&gt;=BB$307),BB373-$D435*BB$302,INDEX(F377:BM436,BB$307,$E435)))</f>
        <v/>
      </c>
      <c r="BC435" s="2406" t="str">
        <f ca="1">IF($E435&gt;$E$12,"",IF(($E435&gt;=BC$307),BC373-$D435*BC$302,INDEX(F377:BM436,BC$307,$E435)))</f>
        <v/>
      </c>
      <c r="BD435" s="2406" t="str">
        <f ca="1">IF($E435&gt;$E$12,"",IF(($E435&gt;=BD$307),BD373-$D435*BD$302,INDEX(F377:BM436,BD$307,$E435)))</f>
        <v/>
      </c>
      <c r="BE435" s="2406" t="str">
        <f ca="1">IF($E435&gt;$E$12,"",IF(($E435&gt;=BE$307),BE373-$D435*BE$302,INDEX(F377:BM436,BE$307,$E435)))</f>
        <v/>
      </c>
      <c r="BF435" s="2406" t="str">
        <f ca="1">IF($E435&gt;$E$12,"",IF(($E435&gt;=BF$307),BF373-$D435*BF$302,INDEX(F377:BM436,BF$307,$E435)))</f>
        <v/>
      </c>
      <c r="BG435" s="2406" t="str">
        <f ca="1">IF($E435&gt;$E$12,"",IF(($E435&gt;=BG$307),BG373-$D435*BG$302,INDEX(F377:BM436,BG$307,$E435)))</f>
        <v/>
      </c>
      <c r="BH435" s="2406" t="str">
        <f ca="1">IF($E435&gt;$E$12,"",IF(($E435&gt;=BH$307),BH373-$D435*BH$302,INDEX(F377:BM436,BH$307,$E435)))</f>
        <v/>
      </c>
      <c r="BI435" s="2406" t="str">
        <f ca="1">IF($E435&gt;$E$12,"",IF(($E435&gt;=BI$307),BI373-$D435*BI$302,INDEX(F377:BM436,BI$307,$E435)))</f>
        <v/>
      </c>
      <c r="BJ435" s="2406" t="str">
        <f ca="1">IF($E435&gt;$E$12,"",IF(($E435&gt;=BJ$307),BJ373-$D435*BJ$302,INDEX(F377:BM436,BJ$307,$E435)))</f>
        <v/>
      </c>
      <c r="BK435" s="2406" t="str">
        <f ca="1">IF($E435&gt;$E$12,"",IF(($E435&gt;=BK$307),BK373-$D435*BK$302,INDEX(F377:BM436,BK$307,$E435)))</f>
        <v/>
      </c>
      <c r="BL435" s="2406" t="str">
        <f ca="1">IF($E435&gt;$E$12,"",IF(($E435&gt;=BL$307),BL373-$D435*BL$302,INDEX(F377:BM436,BL$307,$E435)))</f>
        <v/>
      </c>
      <c r="BM435" s="2406" t="str">
        <f ca="1">IF($E435&gt;$E$12,"",IF(($E435&gt;=BM$307),BM373-$D435*BM$302,INDEX(F377:BM436,BM$307,$E435)))</f>
        <v/>
      </c>
    </row>
    <row r="436" spans="3:65" ht="13.5" x14ac:dyDescent="0.25">
      <c r="C436" s="2357"/>
      <c r="D436" s="2405">
        <f ca="1">INDEX(F372:BM372,E436)</f>
        <v>1</v>
      </c>
      <c r="E436" s="2316">
        <v>60</v>
      </c>
      <c r="F436" s="2406" t="str">
        <f ca="1">IF($E436&gt;$E$12,"",IF(($E436&gt;=F$307),F373-$D436*F$302,INDEX(F377:BM436,F$307,$E436)))</f>
        <v/>
      </c>
      <c r="G436" s="2406" t="str">
        <f ca="1">IF($E436&gt;$E$12,"",IF(($E436&gt;=G$307),G373-$D436*G$302,INDEX(F377:BM436,G$307,$E436)))</f>
        <v/>
      </c>
      <c r="H436" s="2406" t="str">
        <f ca="1">IF($E436&gt;$E$12,"",IF(($E436&gt;=H$307),H373-$D436*H$302,INDEX(F377:BM436,H$307,$E436)))</f>
        <v/>
      </c>
      <c r="I436" s="2406" t="str">
        <f ca="1">IF($E436&gt;$E$12,"",IF(($E436&gt;=I$307),I373-$D436*I$302,INDEX(F377:BM436,I$307,$E436)))</f>
        <v/>
      </c>
      <c r="J436" s="2406" t="str">
        <f ca="1">IF($E436&gt;$E$12,"",IF(($E436&gt;=J$307),J373-$D436*J$302,INDEX(F377:BM436,J$307,$E436)))</f>
        <v/>
      </c>
      <c r="K436" s="2406" t="str">
        <f ca="1">IF($E436&gt;$E$12,"",IF(($E436&gt;=K$307),K373-$D436*K$302,INDEX(F377:BM436,K$307,$E436)))</f>
        <v/>
      </c>
      <c r="L436" s="2406" t="str">
        <f ca="1">IF($E436&gt;$E$12,"",IF(($E436&gt;=L$307),L373-$D436*L$302,INDEX(F377:BM436,L$307,$E436)))</f>
        <v/>
      </c>
      <c r="M436" s="2406" t="str">
        <f ca="1">IF($E436&gt;$E$12,"",IF(($E436&gt;=M$307),M373-$D436*M$302,INDEX(F377:BM436,M$307,$E436)))</f>
        <v/>
      </c>
      <c r="N436" s="2406" t="str">
        <f ca="1">IF($E436&gt;$E$12,"",IF(($E436&gt;=N$307),N373-$D436*N$302,INDEX(F377:BM436,N$307,$E436)))</f>
        <v/>
      </c>
      <c r="O436" s="2406" t="str">
        <f ca="1">IF($E436&gt;$E$12,"",IF(($E436&gt;=O$307),O373-$D436*O$302,INDEX(F377:BM436,O$307,$E436)))</f>
        <v/>
      </c>
      <c r="P436" s="2406" t="str">
        <f ca="1">IF($E436&gt;$E$12,"",IF(($E436&gt;=P$307),P373-$D436*P$302,INDEX(F377:BM436,P$307,$E436)))</f>
        <v/>
      </c>
      <c r="Q436" s="2406" t="str">
        <f ca="1">IF($E436&gt;$E$12,"",IF(($E436&gt;=Q$307),Q373-$D436*Q$302,INDEX(F377:BM436,Q$307,$E436)))</f>
        <v/>
      </c>
      <c r="R436" s="2406" t="str">
        <f ca="1">IF($E436&gt;$E$12,"",IF(($E436&gt;=R$307),R373-$D436*R$302,INDEX(F377:BM436,R$307,$E436)))</f>
        <v/>
      </c>
      <c r="S436" s="2406" t="str">
        <f ca="1">IF($E436&gt;$E$12,"",IF(($E436&gt;=S$307),S373-$D436*S$302,INDEX(F377:BM436,S$307,$E436)))</f>
        <v/>
      </c>
      <c r="T436" s="2406" t="str">
        <f ca="1">IF($E436&gt;$E$12,"",IF(($E436&gt;=T$307),T373-$D436*T$302,INDEX(F377:BM436,T$307,$E436)))</f>
        <v/>
      </c>
      <c r="U436" s="2406" t="str">
        <f ca="1">IF($E436&gt;$E$12,"",IF(($E436&gt;=U$307),U373-$D436*U$302,INDEX(F377:BM436,U$307,$E436)))</f>
        <v/>
      </c>
      <c r="V436" s="2406" t="str">
        <f ca="1">IF($E436&gt;$E$12,"",IF(($E436&gt;=V$307),V373-$D436*V$302,INDEX(F377:BM436,V$307,$E436)))</f>
        <v/>
      </c>
      <c r="W436" s="2406" t="str">
        <f ca="1">IF($E436&gt;$E$12,"",IF(($E436&gt;=W$307),W373-$D436*W$302,INDEX(F377:BM436,W$307,$E436)))</f>
        <v/>
      </c>
      <c r="X436" s="2406" t="str">
        <f ca="1">IF($E436&gt;$E$12,"",IF(($E436&gt;=X$307),X373-$D436*X$302,INDEX(F377:BM436,X$307,$E436)))</f>
        <v/>
      </c>
      <c r="Y436" s="2406" t="str">
        <f ca="1">IF($E436&gt;$E$12,"",IF(($E436&gt;=Y$307),Y373-$D436*Y$302,INDEX(F377:BM436,Y$307,$E436)))</f>
        <v/>
      </c>
      <c r="Z436" s="2406" t="str">
        <f ca="1">IF($E436&gt;$E$12,"",IF(($E436&gt;=Z$307),Z373-$D436*Z$302,INDEX(F377:BM436,Z$307,$E436)))</f>
        <v/>
      </c>
      <c r="AA436" s="2406" t="str">
        <f ca="1">IF($E436&gt;$E$12,"",IF(($E436&gt;=AA$307),AA373-$D436*AA$302,INDEX(F377:BM436,AA$307,$E436)))</f>
        <v/>
      </c>
      <c r="AB436" s="2406" t="str">
        <f ca="1">IF($E436&gt;$E$12,"",IF(($E436&gt;=AB$307),AB373-$D436*AB$302,INDEX(F377:BM436,AB$307,$E436)))</f>
        <v/>
      </c>
      <c r="AC436" s="2406" t="str">
        <f ca="1">IF($E436&gt;$E$12,"",IF(($E436&gt;=AC$307),AC373-$D436*AC$302,INDEX(F377:BM436,AC$307,$E436)))</f>
        <v/>
      </c>
      <c r="AD436" s="2406" t="str">
        <f ca="1">IF($E436&gt;$E$12,"",IF(($E436&gt;=AD$307),AD373-$D436*AD$302,INDEX(F377:BM436,AD$307,$E436)))</f>
        <v/>
      </c>
      <c r="AE436" s="2406" t="str">
        <f ca="1">IF($E436&gt;$E$12,"",IF(($E436&gt;=AE$307),AE373-$D436*AE$302,INDEX(F377:BM436,AE$307,$E436)))</f>
        <v/>
      </c>
      <c r="AF436" s="2406" t="str">
        <f ca="1">IF($E436&gt;$E$12,"",IF(($E436&gt;=AF$307),AF373-$D436*AF$302,INDEX(F377:BM436,AF$307,$E436)))</f>
        <v/>
      </c>
      <c r="AG436" s="2406" t="str">
        <f ca="1">IF($E436&gt;$E$12,"",IF(($E436&gt;=AG$307),AG373-$D436*AG$302,INDEX(F377:BM436,AG$307,$E436)))</f>
        <v/>
      </c>
      <c r="AH436" s="2406" t="str">
        <f ca="1">IF($E436&gt;$E$12,"",IF(($E436&gt;=AH$307),AH373-$D436*AH$302,INDEX(F377:BM436,AH$307,$E436)))</f>
        <v/>
      </c>
      <c r="AI436" s="2406" t="str">
        <f ca="1">IF($E436&gt;$E$12,"",IF(($E436&gt;=AI$307),AI373-$D436*AI$302,INDEX(F377:BM436,AI$307,$E436)))</f>
        <v/>
      </c>
      <c r="AJ436" s="2406" t="str">
        <f ca="1">IF($E436&gt;$E$12,"",IF(($E436&gt;=AJ$307),AJ373-$D436*AJ$302,INDEX(F377:BM436,AJ$307,$E436)))</f>
        <v/>
      </c>
      <c r="AK436" s="2406" t="str">
        <f ca="1">IF($E436&gt;$E$12,"",IF(($E436&gt;=AK$307),AK373-$D436*AK$302,INDEX(F377:BM436,AK$307,$E436)))</f>
        <v/>
      </c>
      <c r="AL436" s="2406" t="str">
        <f ca="1">IF($E436&gt;$E$12,"",IF(($E436&gt;=AL$307),AL373-$D436*AL$302,INDEX(F377:BM436,AL$307,$E436)))</f>
        <v/>
      </c>
      <c r="AM436" s="2406" t="str">
        <f ca="1">IF($E436&gt;$E$12,"",IF(($E436&gt;=AM$307),AM373-$D436*AM$302,INDEX(F377:BM436,AM$307,$E436)))</f>
        <v/>
      </c>
      <c r="AN436" s="2406" t="str">
        <f ca="1">IF($E436&gt;$E$12,"",IF(($E436&gt;=AN$307),AN373-$D436*AN$302,INDEX(F377:BM436,AN$307,$E436)))</f>
        <v/>
      </c>
      <c r="AO436" s="2406" t="str">
        <f ca="1">IF($E436&gt;$E$12,"",IF(($E436&gt;=AO$307),AO373-$D436*AO$302,INDEX(F377:BM436,AO$307,$E436)))</f>
        <v/>
      </c>
      <c r="AP436" s="2406" t="str">
        <f ca="1">IF($E436&gt;$E$12,"",IF(($E436&gt;=AP$307),AP373-$D436*AP$302,INDEX(F377:BM436,AP$307,$E436)))</f>
        <v/>
      </c>
      <c r="AQ436" s="2406" t="str">
        <f ca="1">IF($E436&gt;$E$12,"",IF(($E436&gt;=AQ$307),AQ373-$D436*AQ$302,INDEX(F377:BM436,AQ$307,$E436)))</f>
        <v/>
      </c>
      <c r="AR436" s="2406" t="str">
        <f ca="1">IF($E436&gt;$E$12,"",IF(($E436&gt;=AR$307),AR373-$D436*AR$302,INDEX(F377:BM436,AR$307,$E436)))</f>
        <v/>
      </c>
      <c r="AS436" s="2406" t="str">
        <f ca="1">IF($E436&gt;$E$12,"",IF(($E436&gt;=AS$307),AS373-$D436*AS$302,INDEX(F377:BM436,AS$307,$E436)))</f>
        <v/>
      </c>
      <c r="AT436" s="2406" t="str">
        <f ca="1">IF($E436&gt;$E$12,"",IF(($E436&gt;=AT$307),AT373-$D436*AT$302,INDEX(F377:BM436,AT$307,$E436)))</f>
        <v/>
      </c>
      <c r="AU436" s="2406" t="str">
        <f ca="1">IF($E436&gt;$E$12,"",IF(($E436&gt;=AU$307),AU373-$D436*AU$302,INDEX(F377:BM436,AU$307,$E436)))</f>
        <v/>
      </c>
      <c r="AV436" s="2406" t="str">
        <f ca="1">IF($E436&gt;$E$12,"",IF(($E436&gt;=AV$307),AV373-$D436*AV$302,INDEX(F377:BM436,AV$307,$E436)))</f>
        <v/>
      </c>
      <c r="AW436" s="2406" t="str">
        <f ca="1">IF($E436&gt;$E$12,"",IF(($E436&gt;=AW$307),AW373-$D436*AW$302,INDEX(F377:BM436,AW$307,$E436)))</f>
        <v/>
      </c>
      <c r="AX436" s="2406" t="str">
        <f ca="1">IF($E436&gt;$E$12,"",IF(($E436&gt;=AX$307),AX373-$D436*AX$302,INDEX(F377:BM436,AX$307,$E436)))</f>
        <v/>
      </c>
      <c r="AY436" s="2406" t="str">
        <f ca="1">IF($E436&gt;$E$12,"",IF(($E436&gt;=AY$307),AY373-$D436*AY$302,INDEX(F377:BM436,AY$307,$E436)))</f>
        <v/>
      </c>
      <c r="AZ436" s="2406" t="str">
        <f ca="1">IF($E436&gt;$E$12,"",IF(($E436&gt;=AZ$307),AZ373-$D436*AZ$302,INDEX(F377:BM436,AZ$307,$E436)))</f>
        <v/>
      </c>
      <c r="BA436" s="2406" t="str">
        <f ca="1">IF($E436&gt;$E$12,"",IF(($E436&gt;=BA$307),BA373-$D436*BA$302,INDEX(F377:BM436,BA$307,$E436)))</f>
        <v/>
      </c>
      <c r="BB436" s="2406" t="str">
        <f ca="1">IF($E436&gt;$E$12,"",IF(($E436&gt;=BB$307),BB373-$D436*BB$302,INDEX(F377:BM436,BB$307,$E436)))</f>
        <v/>
      </c>
      <c r="BC436" s="2406" t="str">
        <f ca="1">IF($E436&gt;$E$12,"",IF(($E436&gt;=BC$307),BC373-$D436*BC$302,INDEX(F377:BM436,BC$307,$E436)))</f>
        <v/>
      </c>
      <c r="BD436" s="2406" t="str">
        <f ca="1">IF($E436&gt;$E$12,"",IF(($E436&gt;=BD$307),BD373-$D436*BD$302,INDEX(F377:BM436,BD$307,$E436)))</f>
        <v/>
      </c>
      <c r="BE436" s="2406" t="str">
        <f ca="1">IF($E436&gt;$E$12,"",IF(($E436&gt;=BE$307),BE373-$D436*BE$302,INDEX(F377:BM436,BE$307,$E436)))</f>
        <v/>
      </c>
      <c r="BF436" s="2406" t="str">
        <f ca="1">IF($E436&gt;$E$12,"",IF(($E436&gt;=BF$307),BF373-$D436*BF$302,INDEX(F377:BM436,BF$307,$E436)))</f>
        <v/>
      </c>
      <c r="BG436" s="2406" t="str">
        <f ca="1">IF($E436&gt;$E$12,"",IF(($E436&gt;=BG$307),BG373-$D436*BG$302,INDEX(F377:BM436,BG$307,$E436)))</f>
        <v/>
      </c>
      <c r="BH436" s="2406" t="str">
        <f ca="1">IF($E436&gt;$E$12,"",IF(($E436&gt;=BH$307),BH373-$D436*BH$302,INDEX(F377:BM436,BH$307,$E436)))</f>
        <v/>
      </c>
      <c r="BI436" s="2406" t="str">
        <f ca="1">IF($E436&gt;$E$12,"",IF(($E436&gt;=BI$307),BI373-$D436*BI$302,INDEX(F377:BM436,BI$307,$E436)))</f>
        <v/>
      </c>
      <c r="BJ436" s="2406" t="str">
        <f ca="1">IF($E436&gt;$E$12,"",IF(($E436&gt;=BJ$307),BJ373-$D436*BJ$302,INDEX(F377:BM436,BJ$307,$E436)))</f>
        <v/>
      </c>
      <c r="BK436" s="2406" t="str">
        <f ca="1">IF($E436&gt;$E$12,"",IF(($E436&gt;=BK$307),BK373-$D436*BK$302,INDEX(F377:BM436,BK$307,$E436)))</f>
        <v/>
      </c>
      <c r="BL436" s="2406" t="str">
        <f ca="1">IF($E436&gt;$E$12,"",IF(($E436&gt;=BL$307),BL373-$D436*BL$302,INDEX(F377:BM436,BL$307,$E436)))</f>
        <v/>
      </c>
      <c r="BM436" s="2406" t="str">
        <f ca="1">IF($E436&gt;$E$12,"",IF(($E436&gt;=BM$307),BM373-$D436*BM$302,INDEX(F377:BM436,BM$307,$E436)))</f>
        <v/>
      </c>
    </row>
    <row r="437" spans="3:65" x14ac:dyDescent="0.2">
      <c r="C437" s="2357"/>
      <c r="D437" s="2407" t="s">
        <v>12</v>
      </c>
      <c r="E437" s="2407" t="s">
        <v>12</v>
      </c>
      <c r="F437" s="2407" t="s">
        <v>12</v>
      </c>
      <c r="G437" s="2407" t="s">
        <v>12</v>
      </c>
      <c r="H437" s="2407" t="s">
        <v>12</v>
      </c>
      <c r="I437" s="2407" t="s">
        <v>12</v>
      </c>
      <c r="J437" s="2407" t="s">
        <v>12</v>
      </c>
      <c r="K437" s="2407" t="s">
        <v>12</v>
      </c>
      <c r="L437" s="2407" t="s">
        <v>12</v>
      </c>
      <c r="M437" s="2407" t="s">
        <v>12</v>
      </c>
      <c r="N437" s="2407" t="s">
        <v>12</v>
      </c>
      <c r="O437" s="2407" t="s">
        <v>12</v>
      </c>
      <c r="P437" s="2407" t="s">
        <v>12</v>
      </c>
      <c r="Q437" s="2407" t="s">
        <v>12</v>
      </c>
      <c r="R437" s="2407" t="s">
        <v>12</v>
      </c>
      <c r="S437" s="2407" t="s">
        <v>12</v>
      </c>
      <c r="T437" s="2407" t="s">
        <v>12</v>
      </c>
      <c r="U437" s="2407" t="s">
        <v>12</v>
      </c>
      <c r="V437" s="2407" t="s">
        <v>12</v>
      </c>
      <c r="W437" s="2407" t="s">
        <v>12</v>
      </c>
      <c r="X437" s="2407" t="s">
        <v>12</v>
      </c>
      <c r="Y437" s="2407" t="s">
        <v>12</v>
      </c>
      <c r="Z437" s="2407" t="s">
        <v>12</v>
      </c>
      <c r="AA437" s="2407" t="s">
        <v>12</v>
      </c>
      <c r="AB437" s="2407" t="s">
        <v>12</v>
      </c>
      <c r="AC437" s="2407" t="s">
        <v>12</v>
      </c>
      <c r="AD437" s="2407" t="s">
        <v>12</v>
      </c>
      <c r="AE437" s="2407" t="s">
        <v>12</v>
      </c>
      <c r="AF437" s="2407" t="s">
        <v>12</v>
      </c>
      <c r="AG437" s="2407" t="s">
        <v>12</v>
      </c>
      <c r="AH437" s="2407" t="s">
        <v>12</v>
      </c>
      <c r="AI437" s="2407" t="s">
        <v>12</v>
      </c>
      <c r="AJ437" s="2407" t="s">
        <v>12</v>
      </c>
      <c r="AK437" s="2407" t="s">
        <v>12</v>
      </c>
      <c r="AL437" s="2407" t="s">
        <v>12</v>
      </c>
      <c r="AM437" s="2407" t="s">
        <v>12</v>
      </c>
      <c r="AN437" s="2407" t="s">
        <v>12</v>
      </c>
      <c r="AO437" s="2407" t="s">
        <v>12</v>
      </c>
      <c r="AP437" s="2407" t="s">
        <v>12</v>
      </c>
      <c r="AQ437" s="2407" t="s">
        <v>12</v>
      </c>
      <c r="AR437" s="2407" t="s">
        <v>12</v>
      </c>
      <c r="AS437" s="2407" t="s">
        <v>12</v>
      </c>
      <c r="AT437" s="2407" t="s">
        <v>12</v>
      </c>
      <c r="AU437" s="2407" t="s">
        <v>12</v>
      </c>
      <c r="AV437" s="2407" t="s">
        <v>12</v>
      </c>
      <c r="AW437" s="2407" t="s">
        <v>12</v>
      </c>
      <c r="AX437" s="2407" t="s">
        <v>12</v>
      </c>
      <c r="AY437" s="2407" t="s">
        <v>12</v>
      </c>
      <c r="AZ437" s="2407" t="s">
        <v>12</v>
      </c>
      <c r="BA437" s="2407" t="s">
        <v>12</v>
      </c>
      <c r="BB437" s="2407" t="s">
        <v>12</v>
      </c>
      <c r="BC437" s="2407" t="s">
        <v>12</v>
      </c>
      <c r="BD437" s="2407" t="s">
        <v>12</v>
      </c>
      <c r="BE437" s="2407" t="s">
        <v>12</v>
      </c>
      <c r="BF437" s="2407" t="s">
        <v>12</v>
      </c>
      <c r="BG437" s="2407" t="s">
        <v>12</v>
      </c>
      <c r="BH437" s="2407" t="s">
        <v>12</v>
      </c>
      <c r="BI437" s="2407" t="s">
        <v>12</v>
      </c>
      <c r="BJ437" s="2407" t="s">
        <v>12</v>
      </c>
      <c r="BK437" s="2407" t="s">
        <v>12</v>
      </c>
      <c r="BL437" s="2407" t="s">
        <v>12</v>
      </c>
      <c r="BM437" s="2407" t="s">
        <v>12</v>
      </c>
    </row>
    <row r="438" spans="3:65" x14ac:dyDescent="0.2">
      <c r="C438" s="2357"/>
      <c r="D438" s="2357"/>
      <c r="E438" s="2357"/>
      <c r="F438" s="2357"/>
      <c r="G438" s="2357"/>
      <c r="H438" s="2357"/>
      <c r="I438" s="2357"/>
      <c r="J438" s="2357"/>
      <c r="K438" s="2357"/>
      <c r="L438" s="2357"/>
      <c r="M438" s="2357"/>
      <c r="N438" s="2357"/>
      <c r="O438" s="2357"/>
      <c r="P438" s="2357"/>
      <c r="Q438" s="2357"/>
      <c r="R438" s="2357"/>
      <c r="S438" s="2357"/>
      <c r="T438" s="2357"/>
      <c r="U438" s="2357"/>
      <c r="V438" s="2357"/>
      <c r="W438" s="2357"/>
      <c r="X438" s="2357"/>
      <c r="Y438" s="2357"/>
      <c r="Z438" s="2357"/>
      <c r="AA438" s="2357"/>
      <c r="AB438" s="2357"/>
      <c r="AC438" s="2357"/>
      <c r="AD438" s="2357"/>
      <c r="AE438" s="2357"/>
      <c r="AF438" s="2357"/>
      <c r="AG438" s="2357"/>
      <c r="AH438" s="2357"/>
      <c r="AI438" s="2357"/>
      <c r="AJ438" s="2357"/>
      <c r="AK438" s="2357"/>
      <c r="AL438" s="2357"/>
      <c r="AM438" s="2357"/>
      <c r="AN438" s="2357"/>
      <c r="AO438" s="2357"/>
      <c r="AP438" s="2357"/>
      <c r="AQ438" s="2357"/>
      <c r="AR438" s="2357"/>
      <c r="AS438" s="2357"/>
      <c r="AT438" s="2357"/>
      <c r="AU438" s="2357"/>
      <c r="AV438" s="2357"/>
      <c r="AW438" s="2357"/>
      <c r="AX438" s="2357"/>
      <c r="AY438" s="2357"/>
      <c r="AZ438" s="2357"/>
      <c r="BA438" s="2357"/>
      <c r="BB438" s="2357"/>
      <c r="BC438" s="2357"/>
      <c r="BD438" s="2357"/>
      <c r="BE438" s="2357"/>
      <c r="BF438" s="2357"/>
      <c r="BG438" s="2357"/>
      <c r="BH438" s="2357"/>
      <c r="BI438" s="2357"/>
      <c r="BJ438" s="2357"/>
      <c r="BK438" s="2357"/>
      <c r="BL438" s="2357"/>
      <c r="BM438" s="2357"/>
    </row>
    <row r="439" spans="3:65" x14ac:dyDescent="0.2">
      <c r="C439" s="2357"/>
      <c r="D439" s="2389">
        <f>1+D370</f>
        <v>3</v>
      </c>
      <c r="E439" s="2390" t="s">
        <v>2431</v>
      </c>
      <c r="F439" s="2120">
        <f t="shared" ref="F439:BM439" ca="1" si="118">F$15</f>
        <v>1</v>
      </c>
      <c r="G439" s="2120">
        <f t="shared" ca="1" si="118"/>
        <v>2</v>
      </c>
      <c r="H439" s="2120">
        <f t="shared" ca="1" si="118"/>
        <v>3</v>
      </c>
      <c r="I439" s="2120">
        <f t="shared" ca="1" si="118"/>
        <v>4</v>
      </c>
      <c r="J439" s="2120">
        <f t="shared" ca="1" si="118"/>
        <v>5</v>
      </c>
      <c r="K439" s="2120">
        <f t="shared" ca="1" si="118"/>
        <v>6</v>
      </c>
      <c r="L439" s="2120">
        <f t="shared" ca="1" si="118"/>
        <v>7</v>
      </c>
      <c r="M439" s="2120">
        <f t="shared" ca="1" si="118"/>
        <v>8</v>
      </c>
      <c r="N439" s="2120">
        <f t="shared" ca="1" si="118"/>
        <v>9</v>
      </c>
      <c r="O439" s="2120">
        <f t="shared" ca="1" si="118"/>
        <v>10</v>
      </c>
      <c r="P439" s="2120">
        <f t="shared" ca="1" si="118"/>
        <v>60</v>
      </c>
      <c r="Q439" s="2120" t="str">
        <f t="shared" ca="1" si="118"/>
        <v>-</v>
      </c>
      <c r="R439" s="2120" t="str">
        <f t="shared" ca="1" si="118"/>
        <v>-</v>
      </c>
      <c r="S439" s="2120" t="str">
        <f t="shared" ca="1" si="118"/>
        <v>-</v>
      </c>
      <c r="T439" s="2120" t="str">
        <f t="shared" ca="1" si="118"/>
        <v>-</v>
      </c>
      <c r="U439" s="2120" t="str">
        <f t="shared" ca="1" si="118"/>
        <v>-</v>
      </c>
      <c r="V439" s="2120" t="str">
        <f t="shared" ca="1" si="118"/>
        <v>-</v>
      </c>
      <c r="W439" s="2120" t="str">
        <f t="shared" ca="1" si="118"/>
        <v>-</v>
      </c>
      <c r="X439" s="2120" t="str">
        <f t="shared" ca="1" si="118"/>
        <v>-</v>
      </c>
      <c r="Y439" s="2120" t="str">
        <f t="shared" ca="1" si="118"/>
        <v>-</v>
      </c>
      <c r="Z439" s="2120" t="str">
        <f t="shared" ca="1" si="118"/>
        <v>-</v>
      </c>
      <c r="AA439" s="2120" t="str">
        <f t="shared" ca="1" si="118"/>
        <v>-</v>
      </c>
      <c r="AB439" s="2120" t="str">
        <f t="shared" ca="1" si="118"/>
        <v>-</v>
      </c>
      <c r="AC439" s="2120" t="str">
        <f t="shared" ca="1" si="118"/>
        <v>-</v>
      </c>
      <c r="AD439" s="2120" t="str">
        <f t="shared" ca="1" si="118"/>
        <v>-</v>
      </c>
      <c r="AE439" s="2120" t="str">
        <f t="shared" ca="1" si="118"/>
        <v>-</v>
      </c>
      <c r="AF439" s="2120" t="str">
        <f t="shared" ca="1" si="118"/>
        <v>-</v>
      </c>
      <c r="AG439" s="2120" t="str">
        <f t="shared" ca="1" si="118"/>
        <v>-</v>
      </c>
      <c r="AH439" s="2120" t="str">
        <f t="shared" ca="1" si="118"/>
        <v>-</v>
      </c>
      <c r="AI439" s="2120" t="str">
        <f t="shared" ca="1" si="118"/>
        <v>-</v>
      </c>
      <c r="AJ439" s="2120" t="str">
        <f t="shared" ca="1" si="118"/>
        <v>-</v>
      </c>
      <c r="AK439" s="2120" t="str">
        <f t="shared" ca="1" si="118"/>
        <v>-</v>
      </c>
      <c r="AL439" s="2120" t="str">
        <f t="shared" ca="1" si="118"/>
        <v>-</v>
      </c>
      <c r="AM439" s="2120" t="str">
        <f t="shared" ca="1" si="118"/>
        <v>-</v>
      </c>
      <c r="AN439" s="2120" t="str">
        <f t="shared" ca="1" si="118"/>
        <v>-</v>
      </c>
      <c r="AO439" s="2120" t="str">
        <f t="shared" ca="1" si="118"/>
        <v>-</v>
      </c>
      <c r="AP439" s="2120" t="str">
        <f t="shared" ca="1" si="118"/>
        <v>-</v>
      </c>
      <c r="AQ439" s="2120" t="str">
        <f t="shared" ca="1" si="118"/>
        <v>-</v>
      </c>
      <c r="AR439" s="2120" t="str">
        <f t="shared" ca="1" si="118"/>
        <v>-</v>
      </c>
      <c r="AS439" s="2120" t="str">
        <f t="shared" ca="1" si="118"/>
        <v>-</v>
      </c>
      <c r="AT439" s="2120" t="str">
        <f t="shared" ca="1" si="118"/>
        <v>-</v>
      </c>
      <c r="AU439" s="2120" t="str">
        <f t="shared" ca="1" si="118"/>
        <v>-</v>
      </c>
      <c r="AV439" s="2120" t="str">
        <f t="shared" ca="1" si="118"/>
        <v>-</v>
      </c>
      <c r="AW439" s="2120" t="str">
        <f t="shared" ca="1" si="118"/>
        <v>-</v>
      </c>
      <c r="AX439" s="2120" t="str">
        <f t="shared" ca="1" si="118"/>
        <v>-</v>
      </c>
      <c r="AY439" s="2120" t="str">
        <f t="shared" ca="1" si="118"/>
        <v>-</v>
      </c>
      <c r="AZ439" s="2120" t="str">
        <f t="shared" ca="1" si="118"/>
        <v>-</v>
      </c>
      <c r="BA439" s="2120" t="str">
        <f t="shared" ca="1" si="118"/>
        <v>-</v>
      </c>
      <c r="BB439" s="2120" t="str">
        <f t="shared" ca="1" si="118"/>
        <v>-</v>
      </c>
      <c r="BC439" s="2120" t="str">
        <f t="shared" ca="1" si="118"/>
        <v>-</v>
      </c>
      <c r="BD439" s="2120" t="str">
        <f t="shared" ca="1" si="118"/>
        <v>-</v>
      </c>
      <c r="BE439" s="2120" t="str">
        <f t="shared" ca="1" si="118"/>
        <v>-</v>
      </c>
      <c r="BF439" s="2120" t="str">
        <f t="shared" ca="1" si="118"/>
        <v>-</v>
      </c>
      <c r="BG439" s="2120" t="str">
        <f t="shared" ca="1" si="118"/>
        <v>-</v>
      </c>
      <c r="BH439" s="2120" t="str">
        <f t="shared" ca="1" si="118"/>
        <v>-</v>
      </c>
      <c r="BI439" s="2120" t="str">
        <f t="shared" ca="1" si="118"/>
        <v>-</v>
      </c>
      <c r="BJ439" s="2120" t="str">
        <f t="shared" ca="1" si="118"/>
        <v>-</v>
      </c>
      <c r="BK439" s="2120" t="str">
        <f t="shared" ca="1" si="118"/>
        <v>-</v>
      </c>
      <c r="BL439" s="2120" t="str">
        <f t="shared" ca="1" si="118"/>
        <v>-</v>
      </c>
      <c r="BM439" s="2120" t="str">
        <f t="shared" ca="1" si="118"/>
        <v>-</v>
      </c>
    </row>
    <row r="440" spans="3:65" x14ac:dyDescent="0.2">
      <c r="C440" s="2357"/>
      <c r="D440" s="2391" t="s">
        <v>2245</v>
      </c>
      <c r="E440" s="2392" t="s">
        <v>2434</v>
      </c>
      <c r="F440" s="2393">
        <f t="shared" ref="F440:BM440" ca="1" si="119">SINH(F442)</f>
        <v>0.99118262846909533</v>
      </c>
      <c r="G440" s="2393">
        <f t="shared" ca="1" si="119"/>
        <v>2.7911555005632436</v>
      </c>
      <c r="H440" s="2393">
        <f t="shared" ca="1" si="119"/>
        <v>6.8686696374620935</v>
      </c>
      <c r="I440" s="2393">
        <f t="shared" ca="1" si="119"/>
        <v>16.55091576814425</v>
      </c>
      <c r="J440" s="2393">
        <f t="shared" ca="1" si="119"/>
        <v>39.73846234684823</v>
      </c>
      <c r="K440" s="2393">
        <f t="shared" ca="1" si="119"/>
        <v>95.35200159295141</v>
      </c>
      <c r="L440" s="2393">
        <f t="shared" ca="1" si="119"/>
        <v>228.77135218344125</v>
      </c>
      <c r="M440" s="2393">
        <f t="shared" ca="1" si="119"/>
        <v>548.86471455787262</v>
      </c>
      <c r="N440" s="2393">
        <f t="shared" ca="1" si="119"/>
        <v>1316.8234989586117</v>
      </c>
      <c r="O440" s="2393">
        <f t="shared" ca="1" si="119"/>
        <v>3159.2906211203772</v>
      </c>
      <c r="P440" s="2393">
        <f t="shared" ca="1" si="119"/>
        <v>3.181907225864141E+22</v>
      </c>
      <c r="Q440" s="2393">
        <f t="shared" ca="1" si="119"/>
        <v>0</v>
      </c>
      <c r="R440" s="2393">
        <f t="shared" ca="1" si="119"/>
        <v>0</v>
      </c>
      <c r="S440" s="2393">
        <f t="shared" ca="1" si="119"/>
        <v>0</v>
      </c>
      <c r="T440" s="2393">
        <f t="shared" ca="1" si="119"/>
        <v>0</v>
      </c>
      <c r="U440" s="2393">
        <f t="shared" ca="1" si="119"/>
        <v>0</v>
      </c>
      <c r="V440" s="2393">
        <f t="shared" ca="1" si="119"/>
        <v>0</v>
      </c>
      <c r="W440" s="2393">
        <f t="shared" ca="1" si="119"/>
        <v>0</v>
      </c>
      <c r="X440" s="2393">
        <f t="shared" ca="1" si="119"/>
        <v>0</v>
      </c>
      <c r="Y440" s="2393">
        <f t="shared" ca="1" si="119"/>
        <v>0</v>
      </c>
      <c r="Z440" s="2393">
        <f t="shared" ca="1" si="119"/>
        <v>0</v>
      </c>
      <c r="AA440" s="2393">
        <f t="shared" ca="1" si="119"/>
        <v>0</v>
      </c>
      <c r="AB440" s="2393">
        <f t="shared" ca="1" si="119"/>
        <v>0</v>
      </c>
      <c r="AC440" s="2393">
        <f t="shared" ca="1" si="119"/>
        <v>0</v>
      </c>
      <c r="AD440" s="2393">
        <f t="shared" ca="1" si="119"/>
        <v>0</v>
      </c>
      <c r="AE440" s="2393">
        <f t="shared" ca="1" si="119"/>
        <v>0</v>
      </c>
      <c r="AF440" s="2393">
        <f t="shared" ca="1" si="119"/>
        <v>0</v>
      </c>
      <c r="AG440" s="2393">
        <f t="shared" ca="1" si="119"/>
        <v>0</v>
      </c>
      <c r="AH440" s="2393">
        <f t="shared" ca="1" si="119"/>
        <v>0</v>
      </c>
      <c r="AI440" s="2393">
        <f t="shared" ca="1" si="119"/>
        <v>0</v>
      </c>
      <c r="AJ440" s="2393">
        <f t="shared" ca="1" si="119"/>
        <v>0</v>
      </c>
      <c r="AK440" s="2393">
        <f t="shared" ca="1" si="119"/>
        <v>0</v>
      </c>
      <c r="AL440" s="2393">
        <f t="shared" ca="1" si="119"/>
        <v>0</v>
      </c>
      <c r="AM440" s="2393">
        <f t="shared" ca="1" si="119"/>
        <v>0</v>
      </c>
      <c r="AN440" s="2393">
        <f t="shared" ca="1" si="119"/>
        <v>0</v>
      </c>
      <c r="AO440" s="2393">
        <f t="shared" ca="1" si="119"/>
        <v>0</v>
      </c>
      <c r="AP440" s="2393">
        <f t="shared" ca="1" si="119"/>
        <v>0</v>
      </c>
      <c r="AQ440" s="2393">
        <f t="shared" ca="1" si="119"/>
        <v>0</v>
      </c>
      <c r="AR440" s="2393">
        <f t="shared" ca="1" si="119"/>
        <v>0</v>
      </c>
      <c r="AS440" s="2393">
        <f t="shared" ca="1" si="119"/>
        <v>0</v>
      </c>
      <c r="AT440" s="2393">
        <f t="shared" ca="1" si="119"/>
        <v>0</v>
      </c>
      <c r="AU440" s="2393">
        <f t="shared" ca="1" si="119"/>
        <v>0</v>
      </c>
      <c r="AV440" s="2393">
        <f t="shared" ca="1" si="119"/>
        <v>0</v>
      </c>
      <c r="AW440" s="2393">
        <f t="shared" ca="1" si="119"/>
        <v>0</v>
      </c>
      <c r="AX440" s="2393">
        <f t="shared" ca="1" si="119"/>
        <v>0</v>
      </c>
      <c r="AY440" s="2393">
        <f t="shared" ca="1" si="119"/>
        <v>0</v>
      </c>
      <c r="AZ440" s="2393">
        <f t="shared" ca="1" si="119"/>
        <v>0</v>
      </c>
      <c r="BA440" s="2393">
        <f t="shared" ca="1" si="119"/>
        <v>0</v>
      </c>
      <c r="BB440" s="2393">
        <f t="shared" ca="1" si="119"/>
        <v>0</v>
      </c>
      <c r="BC440" s="2393">
        <f t="shared" ca="1" si="119"/>
        <v>0</v>
      </c>
      <c r="BD440" s="2393">
        <f t="shared" ca="1" si="119"/>
        <v>0</v>
      </c>
      <c r="BE440" s="2393">
        <f t="shared" ca="1" si="119"/>
        <v>0</v>
      </c>
      <c r="BF440" s="2393">
        <f t="shared" ca="1" si="119"/>
        <v>0</v>
      </c>
      <c r="BG440" s="2393">
        <f t="shared" ca="1" si="119"/>
        <v>0</v>
      </c>
      <c r="BH440" s="2393">
        <f t="shared" ca="1" si="119"/>
        <v>0</v>
      </c>
      <c r="BI440" s="2393">
        <f t="shared" ca="1" si="119"/>
        <v>0</v>
      </c>
      <c r="BJ440" s="2393">
        <f t="shared" ca="1" si="119"/>
        <v>0</v>
      </c>
      <c r="BK440" s="2393">
        <f t="shared" ca="1" si="119"/>
        <v>0</v>
      </c>
      <c r="BL440" s="2393">
        <f t="shared" ca="1" si="119"/>
        <v>0</v>
      </c>
      <c r="BM440" s="2393">
        <f t="shared" ca="1" si="119"/>
        <v>0</v>
      </c>
    </row>
    <row r="441" spans="3:65" x14ac:dyDescent="0.2">
      <c r="C441" s="2357"/>
      <c r="D441" s="2391" t="s">
        <v>1158</v>
      </c>
      <c r="E441" s="2392" t="s">
        <v>2436</v>
      </c>
      <c r="F441" s="2393">
        <f t="shared" ref="F441:BM441" ca="1" si="120">EXP(-F442)</f>
        <v>0.41680991518264743</v>
      </c>
      <c r="G441" s="2393">
        <f t="shared" ca="1" si="120"/>
        <v>0.17373050539456572</v>
      </c>
      <c r="H441" s="2393">
        <f t="shared" ca="1" si="120"/>
        <v>7.2412597218147412E-2</v>
      </c>
      <c r="I441" s="2393">
        <f t="shared" ca="1" si="120"/>
        <v>3.0182288504651232E-2</v>
      </c>
      <c r="J441" s="2393">
        <f t="shared" ca="1" si="120"/>
        <v>1.2580277111641872E-2</v>
      </c>
      <c r="K441" s="2393">
        <f t="shared" ca="1" si="120"/>
        <v>5.2435842358776507E-3</v>
      </c>
      <c r="L441" s="2393">
        <f t="shared" ca="1" si="120"/>
        <v>2.1855779006092293E-3</v>
      </c>
      <c r="M441" s="2393">
        <f t="shared" ca="1" si="120"/>
        <v>9.1097053937800178E-4</v>
      </c>
      <c r="N441" s="2393">
        <f t="shared" ca="1" si="120"/>
        <v>3.7970155325203563E-4</v>
      </c>
      <c r="O441" s="2393">
        <f t="shared" ca="1" si="120"/>
        <v>1.5826337220570036E-4</v>
      </c>
      <c r="P441" s="2393">
        <f t="shared" ca="1" si="120"/>
        <v>1.5713845958038898E-23</v>
      </c>
      <c r="Q441" s="2393">
        <f t="shared" ca="1" si="120"/>
        <v>1</v>
      </c>
      <c r="R441" s="2393">
        <f t="shared" ca="1" si="120"/>
        <v>1</v>
      </c>
      <c r="S441" s="2393">
        <f t="shared" ca="1" si="120"/>
        <v>1</v>
      </c>
      <c r="T441" s="2393">
        <f t="shared" ca="1" si="120"/>
        <v>1</v>
      </c>
      <c r="U441" s="2393">
        <f t="shared" ca="1" si="120"/>
        <v>1</v>
      </c>
      <c r="V441" s="2393">
        <f t="shared" ca="1" si="120"/>
        <v>1</v>
      </c>
      <c r="W441" s="2393">
        <f t="shared" ca="1" si="120"/>
        <v>1</v>
      </c>
      <c r="X441" s="2393">
        <f t="shared" ca="1" si="120"/>
        <v>1</v>
      </c>
      <c r="Y441" s="2393">
        <f t="shared" ca="1" si="120"/>
        <v>1</v>
      </c>
      <c r="Z441" s="2393">
        <f t="shared" ca="1" si="120"/>
        <v>1</v>
      </c>
      <c r="AA441" s="2393">
        <f t="shared" ca="1" si="120"/>
        <v>1</v>
      </c>
      <c r="AB441" s="2393">
        <f t="shared" ca="1" si="120"/>
        <v>1</v>
      </c>
      <c r="AC441" s="2393">
        <f t="shared" ca="1" si="120"/>
        <v>1</v>
      </c>
      <c r="AD441" s="2393">
        <f t="shared" ca="1" si="120"/>
        <v>1</v>
      </c>
      <c r="AE441" s="2393">
        <f t="shared" ca="1" si="120"/>
        <v>1</v>
      </c>
      <c r="AF441" s="2393">
        <f t="shared" ca="1" si="120"/>
        <v>1</v>
      </c>
      <c r="AG441" s="2393">
        <f t="shared" ca="1" si="120"/>
        <v>1</v>
      </c>
      <c r="AH441" s="2393">
        <f t="shared" ca="1" si="120"/>
        <v>1</v>
      </c>
      <c r="AI441" s="2393">
        <f t="shared" ca="1" si="120"/>
        <v>1</v>
      </c>
      <c r="AJ441" s="2393">
        <f t="shared" ca="1" si="120"/>
        <v>1</v>
      </c>
      <c r="AK441" s="2393">
        <f t="shared" ca="1" si="120"/>
        <v>1</v>
      </c>
      <c r="AL441" s="2393">
        <f t="shared" ca="1" si="120"/>
        <v>1</v>
      </c>
      <c r="AM441" s="2393">
        <f t="shared" ca="1" si="120"/>
        <v>1</v>
      </c>
      <c r="AN441" s="2393">
        <f t="shared" ca="1" si="120"/>
        <v>1</v>
      </c>
      <c r="AO441" s="2393">
        <f t="shared" ca="1" si="120"/>
        <v>1</v>
      </c>
      <c r="AP441" s="2393">
        <f t="shared" ca="1" si="120"/>
        <v>1</v>
      </c>
      <c r="AQ441" s="2393">
        <f t="shared" ca="1" si="120"/>
        <v>1</v>
      </c>
      <c r="AR441" s="2393">
        <f t="shared" ca="1" si="120"/>
        <v>1</v>
      </c>
      <c r="AS441" s="2393">
        <f t="shared" ca="1" si="120"/>
        <v>1</v>
      </c>
      <c r="AT441" s="2393">
        <f t="shared" ca="1" si="120"/>
        <v>1</v>
      </c>
      <c r="AU441" s="2393">
        <f t="shared" ca="1" si="120"/>
        <v>1</v>
      </c>
      <c r="AV441" s="2393">
        <f t="shared" ca="1" si="120"/>
        <v>1</v>
      </c>
      <c r="AW441" s="2393">
        <f t="shared" ca="1" si="120"/>
        <v>1</v>
      </c>
      <c r="AX441" s="2393">
        <f t="shared" ca="1" si="120"/>
        <v>1</v>
      </c>
      <c r="AY441" s="2393">
        <f t="shared" ca="1" si="120"/>
        <v>1</v>
      </c>
      <c r="AZ441" s="2393">
        <f t="shared" ca="1" si="120"/>
        <v>1</v>
      </c>
      <c r="BA441" s="2393">
        <f t="shared" ca="1" si="120"/>
        <v>1</v>
      </c>
      <c r="BB441" s="2393">
        <f t="shared" ca="1" si="120"/>
        <v>1</v>
      </c>
      <c r="BC441" s="2393">
        <f t="shared" ca="1" si="120"/>
        <v>1</v>
      </c>
      <c r="BD441" s="2393">
        <f t="shared" ca="1" si="120"/>
        <v>1</v>
      </c>
      <c r="BE441" s="2393">
        <f t="shared" ca="1" si="120"/>
        <v>1</v>
      </c>
      <c r="BF441" s="2393">
        <f t="shared" ca="1" si="120"/>
        <v>1</v>
      </c>
      <c r="BG441" s="2393">
        <f t="shared" ca="1" si="120"/>
        <v>1</v>
      </c>
      <c r="BH441" s="2393">
        <f t="shared" ca="1" si="120"/>
        <v>1</v>
      </c>
      <c r="BI441" s="2393">
        <f t="shared" ca="1" si="120"/>
        <v>1</v>
      </c>
      <c r="BJ441" s="2393">
        <f t="shared" ca="1" si="120"/>
        <v>1</v>
      </c>
      <c r="BK441" s="2393">
        <f t="shared" ca="1" si="120"/>
        <v>1</v>
      </c>
      <c r="BL441" s="2393">
        <f t="shared" ca="1" si="120"/>
        <v>1</v>
      </c>
      <c r="BM441" s="2393">
        <f t="shared" ca="1" si="120"/>
        <v>1</v>
      </c>
    </row>
    <row r="442" spans="3:65" ht="13.5" thickBot="1" x14ac:dyDescent="0.25">
      <c r="C442" s="2357"/>
      <c r="D442" s="2394">
        <f ca="1">OFFSET($E$274,D439,0)</f>
        <v>0.87512500000000004</v>
      </c>
      <c r="E442" s="2392" t="s">
        <v>2437</v>
      </c>
      <c r="F442" s="2393">
        <f t="shared" ref="F442:BM442" ca="1" si="121">$D442*SUM(F439)</f>
        <v>0.87512500000000004</v>
      </c>
      <c r="G442" s="2393">
        <f t="shared" ca="1" si="121"/>
        <v>1.7502500000000001</v>
      </c>
      <c r="H442" s="2393">
        <f t="shared" ca="1" si="121"/>
        <v>2.625375</v>
      </c>
      <c r="I442" s="2393">
        <f t="shared" ca="1" si="121"/>
        <v>3.5005000000000002</v>
      </c>
      <c r="J442" s="2393">
        <f t="shared" ca="1" si="121"/>
        <v>4.3756250000000003</v>
      </c>
      <c r="K442" s="2393">
        <f t="shared" ca="1" si="121"/>
        <v>5.25075</v>
      </c>
      <c r="L442" s="2393">
        <f t="shared" ca="1" si="121"/>
        <v>6.1258750000000006</v>
      </c>
      <c r="M442" s="2393">
        <f t="shared" ca="1" si="121"/>
        <v>7.0010000000000003</v>
      </c>
      <c r="N442" s="2393">
        <f t="shared" ca="1" si="121"/>
        <v>7.876125</v>
      </c>
      <c r="O442" s="2393">
        <f t="shared" ca="1" si="121"/>
        <v>8.7512500000000006</v>
      </c>
      <c r="P442" s="2393">
        <f t="shared" ca="1" si="121"/>
        <v>52.5075</v>
      </c>
      <c r="Q442" s="2393">
        <f t="shared" ca="1" si="121"/>
        <v>0</v>
      </c>
      <c r="R442" s="2393">
        <f t="shared" ca="1" si="121"/>
        <v>0</v>
      </c>
      <c r="S442" s="2393">
        <f t="shared" ca="1" si="121"/>
        <v>0</v>
      </c>
      <c r="T442" s="2393">
        <f t="shared" ca="1" si="121"/>
        <v>0</v>
      </c>
      <c r="U442" s="2393">
        <f t="shared" ca="1" si="121"/>
        <v>0</v>
      </c>
      <c r="V442" s="2393">
        <f t="shared" ca="1" si="121"/>
        <v>0</v>
      </c>
      <c r="W442" s="2393">
        <f t="shared" ca="1" si="121"/>
        <v>0</v>
      </c>
      <c r="X442" s="2393">
        <f t="shared" ca="1" si="121"/>
        <v>0</v>
      </c>
      <c r="Y442" s="2393">
        <f t="shared" ca="1" si="121"/>
        <v>0</v>
      </c>
      <c r="Z442" s="2393">
        <f t="shared" ca="1" si="121"/>
        <v>0</v>
      </c>
      <c r="AA442" s="2393">
        <f t="shared" ca="1" si="121"/>
        <v>0</v>
      </c>
      <c r="AB442" s="2393">
        <f t="shared" ca="1" si="121"/>
        <v>0</v>
      </c>
      <c r="AC442" s="2393">
        <f t="shared" ca="1" si="121"/>
        <v>0</v>
      </c>
      <c r="AD442" s="2393">
        <f t="shared" ca="1" si="121"/>
        <v>0</v>
      </c>
      <c r="AE442" s="2393">
        <f t="shared" ca="1" si="121"/>
        <v>0</v>
      </c>
      <c r="AF442" s="2393">
        <f t="shared" ca="1" si="121"/>
        <v>0</v>
      </c>
      <c r="AG442" s="2393">
        <f t="shared" ca="1" si="121"/>
        <v>0</v>
      </c>
      <c r="AH442" s="2393">
        <f t="shared" ca="1" si="121"/>
        <v>0</v>
      </c>
      <c r="AI442" s="2393">
        <f t="shared" ca="1" si="121"/>
        <v>0</v>
      </c>
      <c r="AJ442" s="2393">
        <f t="shared" ca="1" si="121"/>
        <v>0</v>
      </c>
      <c r="AK442" s="2393">
        <f t="shared" ca="1" si="121"/>
        <v>0</v>
      </c>
      <c r="AL442" s="2393">
        <f t="shared" ca="1" si="121"/>
        <v>0</v>
      </c>
      <c r="AM442" s="2393">
        <f t="shared" ca="1" si="121"/>
        <v>0</v>
      </c>
      <c r="AN442" s="2393">
        <f t="shared" ca="1" si="121"/>
        <v>0</v>
      </c>
      <c r="AO442" s="2393">
        <f t="shared" ca="1" si="121"/>
        <v>0</v>
      </c>
      <c r="AP442" s="2393">
        <f t="shared" ca="1" si="121"/>
        <v>0</v>
      </c>
      <c r="AQ442" s="2393">
        <f t="shared" ca="1" si="121"/>
        <v>0</v>
      </c>
      <c r="AR442" s="2393">
        <f t="shared" ca="1" si="121"/>
        <v>0</v>
      </c>
      <c r="AS442" s="2393">
        <f t="shared" ca="1" si="121"/>
        <v>0</v>
      </c>
      <c r="AT442" s="2393">
        <f t="shared" ca="1" si="121"/>
        <v>0</v>
      </c>
      <c r="AU442" s="2393">
        <f t="shared" ca="1" si="121"/>
        <v>0</v>
      </c>
      <c r="AV442" s="2393">
        <f t="shared" ca="1" si="121"/>
        <v>0</v>
      </c>
      <c r="AW442" s="2393">
        <f t="shared" ca="1" si="121"/>
        <v>0</v>
      </c>
      <c r="AX442" s="2393">
        <f t="shared" ca="1" si="121"/>
        <v>0</v>
      </c>
      <c r="AY442" s="2393">
        <f t="shared" ca="1" si="121"/>
        <v>0</v>
      </c>
      <c r="AZ442" s="2393">
        <f t="shared" ca="1" si="121"/>
        <v>0</v>
      </c>
      <c r="BA442" s="2393">
        <f t="shared" ca="1" si="121"/>
        <v>0</v>
      </c>
      <c r="BB442" s="2393">
        <f t="shared" ca="1" si="121"/>
        <v>0</v>
      </c>
      <c r="BC442" s="2393">
        <f t="shared" ca="1" si="121"/>
        <v>0</v>
      </c>
      <c r="BD442" s="2393">
        <f t="shared" ca="1" si="121"/>
        <v>0</v>
      </c>
      <c r="BE442" s="2393">
        <f t="shared" ca="1" si="121"/>
        <v>0</v>
      </c>
      <c r="BF442" s="2393">
        <f t="shared" ca="1" si="121"/>
        <v>0</v>
      </c>
      <c r="BG442" s="2393">
        <f t="shared" ca="1" si="121"/>
        <v>0</v>
      </c>
      <c r="BH442" s="2393">
        <f t="shared" ca="1" si="121"/>
        <v>0</v>
      </c>
      <c r="BI442" s="2393">
        <f t="shared" ca="1" si="121"/>
        <v>0</v>
      </c>
      <c r="BJ442" s="2393">
        <f t="shared" ca="1" si="121"/>
        <v>0</v>
      </c>
      <c r="BK442" s="2393">
        <f t="shared" ca="1" si="121"/>
        <v>0</v>
      </c>
      <c r="BL442" s="2393">
        <f t="shared" ca="1" si="121"/>
        <v>0</v>
      </c>
      <c r="BM442" s="2393">
        <f t="shared" ca="1" si="121"/>
        <v>0</v>
      </c>
    </row>
    <row r="443" spans="3:65" ht="14.25" thickBot="1" x14ac:dyDescent="0.3">
      <c r="C443" s="2357"/>
      <c r="D443" s="2371" t="s">
        <v>2460</v>
      </c>
      <c r="E443" s="2395" t="s">
        <v>2439</v>
      </c>
      <c r="F443" s="2396">
        <f t="shared" ref="F443:BM443" ca="1" si="122">IFERROR(F444*F$121,"")</f>
        <v>4.4296257508088842E-3</v>
      </c>
      <c r="G443" s="2397">
        <f t="shared" ca="1" si="122"/>
        <v>1.5342310565631852E-3</v>
      </c>
      <c r="H443" s="2397">
        <f t="shared" ca="1" si="122"/>
        <v>5.3111976306724398E-3</v>
      </c>
      <c r="I443" s="2397">
        <f t="shared" ca="1" si="122"/>
        <v>-9.0540548773596378E-4</v>
      </c>
      <c r="J443" s="2397">
        <f t="shared" ca="1" si="122"/>
        <v>1.4105972352481313E-3</v>
      </c>
      <c r="K443" s="2397">
        <f t="shared" ca="1" si="122"/>
        <v>-2.9892192834744455E-4</v>
      </c>
      <c r="L443" s="2397">
        <f t="shared" ca="1" si="122"/>
        <v>-3.2486820120107175E-5</v>
      </c>
      <c r="M443" s="2397">
        <f t="shared" ca="1" si="122"/>
        <v>-2.6429459621316444E-4</v>
      </c>
      <c r="N443" s="2397">
        <f t="shared" ca="1" si="122"/>
        <v>-1.975901451520129E-3</v>
      </c>
      <c r="O443" s="2397">
        <f t="shared" ca="1" si="122"/>
        <v>7.9037560923446524E-3</v>
      </c>
      <c r="P443" s="2397">
        <f t="shared" ca="1" si="122"/>
        <v>-1.3997032793419705E-3</v>
      </c>
      <c r="Q443" s="2397" t="str">
        <f t="shared" ca="1" si="122"/>
        <v/>
      </c>
      <c r="R443" s="2397" t="str">
        <f t="shared" ca="1" si="122"/>
        <v/>
      </c>
      <c r="S443" s="2397" t="str">
        <f t="shared" ca="1" si="122"/>
        <v/>
      </c>
      <c r="T443" s="2397" t="str">
        <f t="shared" ca="1" si="122"/>
        <v/>
      </c>
      <c r="U443" s="2397" t="str">
        <f t="shared" ca="1" si="122"/>
        <v/>
      </c>
      <c r="V443" s="2397" t="str">
        <f t="shared" ca="1" si="122"/>
        <v/>
      </c>
      <c r="W443" s="2397" t="str">
        <f t="shared" ca="1" si="122"/>
        <v/>
      </c>
      <c r="X443" s="2397" t="str">
        <f t="shared" ca="1" si="122"/>
        <v/>
      </c>
      <c r="Y443" s="2397" t="str">
        <f t="shared" ca="1" si="122"/>
        <v/>
      </c>
      <c r="Z443" s="2397" t="str">
        <f t="shared" ca="1" si="122"/>
        <v/>
      </c>
      <c r="AA443" s="2397" t="str">
        <f t="shared" ca="1" si="122"/>
        <v/>
      </c>
      <c r="AB443" s="2397" t="str">
        <f t="shared" ca="1" si="122"/>
        <v/>
      </c>
      <c r="AC443" s="2397" t="str">
        <f t="shared" ca="1" si="122"/>
        <v/>
      </c>
      <c r="AD443" s="2397" t="str">
        <f t="shared" ca="1" si="122"/>
        <v/>
      </c>
      <c r="AE443" s="2397" t="str">
        <f t="shared" ca="1" si="122"/>
        <v/>
      </c>
      <c r="AF443" s="2397" t="str">
        <f t="shared" ca="1" si="122"/>
        <v/>
      </c>
      <c r="AG443" s="2397" t="str">
        <f t="shared" ca="1" si="122"/>
        <v/>
      </c>
      <c r="AH443" s="2397" t="str">
        <f t="shared" ca="1" si="122"/>
        <v/>
      </c>
      <c r="AI443" s="2397" t="str">
        <f t="shared" ca="1" si="122"/>
        <v/>
      </c>
      <c r="AJ443" s="2397" t="str">
        <f t="shared" ca="1" si="122"/>
        <v/>
      </c>
      <c r="AK443" s="2397" t="str">
        <f t="shared" ca="1" si="122"/>
        <v/>
      </c>
      <c r="AL443" s="2397" t="str">
        <f t="shared" ca="1" si="122"/>
        <v/>
      </c>
      <c r="AM443" s="2397" t="str">
        <f t="shared" ca="1" si="122"/>
        <v/>
      </c>
      <c r="AN443" s="2397" t="str">
        <f t="shared" ca="1" si="122"/>
        <v/>
      </c>
      <c r="AO443" s="2397" t="str">
        <f t="shared" ca="1" si="122"/>
        <v/>
      </c>
      <c r="AP443" s="2397" t="str">
        <f t="shared" ca="1" si="122"/>
        <v/>
      </c>
      <c r="AQ443" s="2397" t="str">
        <f t="shared" ca="1" si="122"/>
        <v/>
      </c>
      <c r="AR443" s="2397" t="str">
        <f t="shared" ca="1" si="122"/>
        <v/>
      </c>
      <c r="AS443" s="2397" t="str">
        <f t="shared" ca="1" si="122"/>
        <v/>
      </c>
      <c r="AT443" s="2397" t="str">
        <f t="shared" ca="1" si="122"/>
        <v/>
      </c>
      <c r="AU443" s="2397" t="str">
        <f t="shared" ca="1" si="122"/>
        <v/>
      </c>
      <c r="AV443" s="2397" t="str">
        <f t="shared" ca="1" si="122"/>
        <v/>
      </c>
      <c r="AW443" s="2397" t="str">
        <f t="shared" ca="1" si="122"/>
        <v/>
      </c>
      <c r="AX443" s="2397" t="str">
        <f t="shared" ca="1" si="122"/>
        <v/>
      </c>
      <c r="AY443" s="2397" t="str">
        <f t="shared" ca="1" si="122"/>
        <v/>
      </c>
      <c r="AZ443" s="2397" t="str">
        <f t="shared" ca="1" si="122"/>
        <v/>
      </c>
      <c r="BA443" s="2397" t="str">
        <f t="shared" ca="1" si="122"/>
        <v/>
      </c>
      <c r="BB443" s="2397" t="str">
        <f t="shared" ca="1" si="122"/>
        <v/>
      </c>
      <c r="BC443" s="2397" t="str">
        <f t="shared" ca="1" si="122"/>
        <v/>
      </c>
      <c r="BD443" s="2397" t="str">
        <f t="shared" ca="1" si="122"/>
        <v/>
      </c>
      <c r="BE443" s="2397" t="str">
        <f t="shared" ca="1" si="122"/>
        <v/>
      </c>
      <c r="BF443" s="2397" t="str">
        <f t="shared" ca="1" si="122"/>
        <v/>
      </c>
      <c r="BG443" s="2397" t="str">
        <f t="shared" ca="1" si="122"/>
        <v/>
      </c>
      <c r="BH443" s="2397" t="str">
        <f t="shared" ca="1" si="122"/>
        <v/>
      </c>
      <c r="BI443" s="2397" t="str">
        <f t="shared" ca="1" si="122"/>
        <v/>
      </c>
      <c r="BJ443" s="2397" t="str">
        <f t="shared" ca="1" si="122"/>
        <v/>
      </c>
      <c r="BK443" s="2397" t="str">
        <f t="shared" ca="1" si="122"/>
        <v/>
      </c>
      <c r="BL443" s="2397" t="str">
        <f t="shared" ca="1" si="122"/>
        <v/>
      </c>
      <c r="BM443" s="2398" t="str">
        <f t="shared" ca="1" si="122"/>
        <v/>
      </c>
    </row>
    <row r="444" spans="3:65" x14ac:dyDescent="0.2">
      <c r="C444" s="2357"/>
      <c r="D444" s="2399">
        <f ca="1">(1+D442*SUMPRODUCT(OFFSET($F$15,0,0,1,$E$12),OFFSET(F443,0,0,1,$E$12)))/SUMPRODUCT(OFFSET(F440,0,0,1,$E$12),OFFSET(F443,0,0,1,$E$12))</f>
        <v>-2.2453110155495897E-20</v>
      </c>
      <c r="E444" s="2400" t="s">
        <v>2461</v>
      </c>
      <c r="F444" s="2401">
        <f t="array" aca="1" ref="F444:BM444" ca="1">MMULT(OFFSET($F$122,0,0,1,$E$12),MINVERSE(MMULT(MMULT(TRANSPOSE(OFFSET($F$125,0,0,$E$12,$E$12)),OFFSET(F446,0,0,$E$12,$E$12)),OFFSET($F$125,0,0,$E$12,$E$12))))</f>
        <v>4.4847899622794708E-3</v>
      </c>
      <c r="G444" s="2401">
        <f ca="1"/>
        <v>1.568705058584073E-3</v>
      </c>
      <c r="H444" s="2401">
        <f ca="1"/>
        <v>5.4761695831358446E-3</v>
      </c>
      <c r="I444" s="2401">
        <f ca="1"/>
        <v>-9.3764997189661292E-4</v>
      </c>
      <c r="J444" s="2401">
        <f ca="1"/>
        <v>1.4676746149202913E-3</v>
      </c>
      <c r="K444" s="2401">
        <f ca="1"/>
        <v>-3.1209305154200368E-4</v>
      </c>
      <c r="L444" s="2401">
        <f ca="1"/>
        <v>-3.4040273870549793E-5</v>
      </c>
      <c r="M444" s="2401">
        <f ca="1"/>
        <v>-2.7792385910728034E-4</v>
      </c>
      <c r="N444" s="2401">
        <f ca="1"/>
        <v>-2.085618334636441E-3</v>
      </c>
      <c r="O444" s="2401">
        <f ca="1"/>
        <v>8.3871897140287196E-3</v>
      </c>
      <c r="P444" s="2401">
        <f ca="1"/>
        <v>-1.3997032793419757E-3</v>
      </c>
      <c r="Q444" s="2401" t="e">
        <f ca="1"/>
        <v>#N/A</v>
      </c>
      <c r="R444" s="2401" t="e">
        <f ca="1"/>
        <v>#N/A</v>
      </c>
      <c r="S444" s="2401" t="e">
        <f ca="1"/>
        <v>#N/A</v>
      </c>
      <c r="T444" s="2401" t="e">
        <f ca="1"/>
        <v>#N/A</v>
      </c>
      <c r="U444" s="2401" t="e">
        <f ca="1"/>
        <v>#N/A</v>
      </c>
      <c r="V444" s="2401" t="e">
        <f ca="1"/>
        <v>#N/A</v>
      </c>
      <c r="W444" s="2401" t="e">
        <f ca="1"/>
        <v>#N/A</v>
      </c>
      <c r="X444" s="2401" t="e">
        <f ca="1"/>
        <v>#N/A</v>
      </c>
      <c r="Y444" s="2401" t="e">
        <f ca="1"/>
        <v>#N/A</v>
      </c>
      <c r="Z444" s="2401" t="e">
        <f ca="1"/>
        <v>#N/A</v>
      </c>
      <c r="AA444" s="2401" t="e">
        <f ca="1"/>
        <v>#N/A</v>
      </c>
      <c r="AB444" s="2401" t="e">
        <f ca="1"/>
        <v>#N/A</v>
      </c>
      <c r="AC444" s="2401" t="e">
        <f ca="1"/>
        <v>#N/A</v>
      </c>
      <c r="AD444" s="2401" t="e">
        <f ca="1"/>
        <v>#N/A</v>
      </c>
      <c r="AE444" s="2401" t="e">
        <f ca="1"/>
        <v>#N/A</v>
      </c>
      <c r="AF444" s="2401" t="e">
        <f ca="1"/>
        <v>#N/A</v>
      </c>
      <c r="AG444" s="2401" t="e">
        <f ca="1"/>
        <v>#N/A</v>
      </c>
      <c r="AH444" s="2401" t="e">
        <f ca="1"/>
        <v>#N/A</v>
      </c>
      <c r="AI444" s="2401" t="e">
        <f ca="1"/>
        <v>#N/A</v>
      </c>
      <c r="AJ444" s="2401" t="e">
        <f ca="1"/>
        <v>#N/A</v>
      </c>
      <c r="AK444" s="2401" t="e">
        <f ca="1"/>
        <v>#N/A</v>
      </c>
      <c r="AL444" s="2401" t="e">
        <f ca="1"/>
        <v>#N/A</v>
      </c>
      <c r="AM444" s="2401" t="e">
        <f ca="1"/>
        <v>#N/A</v>
      </c>
      <c r="AN444" s="2401" t="e">
        <f ca="1"/>
        <v>#N/A</v>
      </c>
      <c r="AO444" s="2401" t="e">
        <f ca="1"/>
        <v>#N/A</v>
      </c>
      <c r="AP444" s="2401" t="e">
        <f ca="1"/>
        <v>#N/A</v>
      </c>
      <c r="AQ444" s="2401" t="e">
        <f ca="1"/>
        <v>#N/A</v>
      </c>
      <c r="AR444" s="2401" t="e">
        <f ca="1"/>
        <v>#N/A</v>
      </c>
      <c r="AS444" s="2401" t="e">
        <f ca="1"/>
        <v>#N/A</v>
      </c>
      <c r="AT444" s="2401" t="e">
        <f ca="1"/>
        <v>#N/A</v>
      </c>
      <c r="AU444" s="2401" t="e">
        <f ca="1"/>
        <v>#N/A</v>
      </c>
      <c r="AV444" s="2401" t="e">
        <f ca="1"/>
        <v>#N/A</v>
      </c>
      <c r="AW444" s="2401" t="e">
        <f ca="1"/>
        <v>#N/A</v>
      </c>
      <c r="AX444" s="2401" t="e">
        <f ca="1"/>
        <v>#N/A</v>
      </c>
      <c r="AY444" s="2401" t="e">
        <f ca="1"/>
        <v>#N/A</v>
      </c>
      <c r="AZ444" s="2401" t="e">
        <f ca="1"/>
        <v>#N/A</v>
      </c>
      <c r="BA444" s="2401" t="e">
        <f ca="1"/>
        <v>#N/A</v>
      </c>
      <c r="BB444" s="2401" t="e">
        <f ca="1"/>
        <v>#N/A</v>
      </c>
      <c r="BC444" s="2401" t="e">
        <f ca="1"/>
        <v>#N/A</v>
      </c>
      <c r="BD444" s="2401" t="e">
        <f ca="1"/>
        <v>#N/A</v>
      </c>
      <c r="BE444" s="2401" t="e">
        <f ca="1"/>
        <v>#N/A</v>
      </c>
      <c r="BF444" s="2401" t="e">
        <f ca="1"/>
        <v>#N/A</v>
      </c>
      <c r="BG444" s="2401" t="e">
        <f ca="1"/>
        <v>#N/A</v>
      </c>
      <c r="BH444" s="2401" t="e">
        <f ca="1"/>
        <v>#N/A</v>
      </c>
      <c r="BI444" s="2401" t="e">
        <f ca="1"/>
        <v>#N/A</v>
      </c>
      <c r="BJ444" s="2401" t="e">
        <f ca="1"/>
        <v>#N/A</v>
      </c>
      <c r="BK444" s="2401" t="e">
        <f ca="1"/>
        <v>#N/A</v>
      </c>
      <c r="BL444" s="2401" t="e">
        <f ca="1"/>
        <v>#N/A</v>
      </c>
      <c r="BM444" s="2401" t="e">
        <f ca="1"/>
        <v>#N/A</v>
      </c>
    </row>
    <row r="445" spans="3:65" x14ac:dyDescent="0.2">
      <c r="C445" s="2357"/>
      <c r="D445" s="2402" t="s">
        <v>2462</v>
      </c>
      <c r="E445" s="2403" t="s">
        <v>2463</v>
      </c>
      <c r="F445" s="2404">
        <v>1</v>
      </c>
      <c r="G445" s="2404">
        <v>2</v>
      </c>
      <c r="H445" s="2404">
        <v>3</v>
      </c>
      <c r="I445" s="2404">
        <v>4</v>
      </c>
      <c r="J445" s="2404">
        <v>5</v>
      </c>
      <c r="K445" s="2404">
        <v>6</v>
      </c>
      <c r="L445" s="2404">
        <v>7</v>
      </c>
      <c r="M445" s="2404">
        <v>8</v>
      </c>
      <c r="N445" s="2404">
        <v>9</v>
      </c>
      <c r="O445" s="2404">
        <v>10</v>
      </c>
      <c r="P445" s="2404">
        <v>11</v>
      </c>
      <c r="Q445" s="2404">
        <v>12</v>
      </c>
      <c r="R445" s="2404">
        <v>13</v>
      </c>
      <c r="S445" s="2404">
        <v>14</v>
      </c>
      <c r="T445" s="2404">
        <v>15</v>
      </c>
      <c r="U445" s="2404">
        <v>16</v>
      </c>
      <c r="V445" s="2404">
        <v>17</v>
      </c>
      <c r="W445" s="2404">
        <v>18</v>
      </c>
      <c r="X445" s="2404">
        <v>19</v>
      </c>
      <c r="Y445" s="2404">
        <v>20</v>
      </c>
      <c r="Z445" s="2404">
        <v>21</v>
      </c>
      <c r="AA445" s="2404">
        <v>22</v>
      </c>
      <c r="AB445" s="2404">
        <v>23</v>
      </c>
      <c r="AC445" s="2404">
        <v>24</v>
      </c>
      <c r="AD445" s="2404">
        <v>25</v>
      </c>
      <c r="AE445" s="2404">
        <v>26</v>
      </c>
      <c r="AF445" s="2404">
        <v>27</v>
      </c>
      <c r="AG445" s="2404">
        <v>28</v>
      </c>
      <c r="AH445" s="2404">
        <v>29</v>
      </c>
      <c r="AI445" s="2404">
        <f>AH445+1</f>
        <v>30</v>
      </c>
      <c r="AJ445" s="2404">
        <v>31</v>
      </c>
      <c r="AK445" s="2404">
        <v>32</v>
      </c>
      <c r="AL445" s="2404">
        <v>33</v>
      </c>
      <c r="AM445" s="2404">
        <v>34</v>
      </c>
      <c r="AN445" s="2404">
        <v>35</v>
      </c>
      <c r="AO445" s="2404">
        <v>36</v>
      </c>
      <c r="AP445" s="2404">
        <v>37</v>
      </c>
      <c r="AQ445" s="2404">
        <v>38</v>
      </c>
      <c r="AR445" s="2404">
        <v>39</v>
      </c>
      <c r="AS445" s="2404">
        <v>40</v>
      </c>
      <c r="AT445" s="2404">
        <v>41</v>
      </c>
      <c r="AU445" s="2404">
        <v>42</v>
      </c>
      <c r="AV445" s="2404">
        <v>43</v>
      </c>
      <c r="AW445" s="2404">
        <v>44</v>
      </c>
      <c r="AX445" s="2404">
        <v>45</v>
      </c>
      <c r="AY445" s="2404">
        <v>46</v>
      </c>
      <c r="AZ445" s="2404">
        <v>47</v>
      </c>
      <c r="BA445" s="2404">
        <v>48</v>
      </c>
      <c r="BB445" s="2404">
        <v>49</v>
      </c>
      <c r="BC445" s="2404">
        <v>50</v>
      </c>
      <c r="BD445" s="2404">
        <v>51</v>
      </c>
      <c r="BE445" s="2404">
        <v>52</v>
      </c>
      <c r="BF445" s="2404">
        <v>53</v>
      </c>
      <c r="BG445" s="2404">
        <v>54</v>
      </c>
      <c r="BH445" s="2404">
        <v>55</v>
      </c>
      <c r="BI445" s="2404">
        <v>56</v>
      </c>
      <c r="BJ445" s="2404">
        <v>57</v>
      </c>
      <c r="BK445" s="2404">
        <v>58</v>
      </c>
      <c r="BL445" s="2404">
        <v>59</v>
      </c>
      <c r="BM445" s="2404">
        <v>60</v>
      </c>
    </row>
    <row r="446" spans="3:65" ht="13.5" x14ac:dyDescent="0.25">
      <c r="C446" s="2357"/>
      <c r="D446" s="2405">
        <f ca="1">INDEX(F441:BM441,E446)</f>
        <v>0.41680991518264743</v>
      </c>
      <c r="E446" s="2316">
        <v>1</v>
      </c>
      <c r="F446" s="2406">
        <f ca="1">IF($E446&gt;$E$12,"",IF(($E446&gt;=F$307),F442-$D446*F$302,INDEX(F446:BM505,F$307,$E446)))</f>
        <v>0.65769227991411416</v>
      </c>
      <c r="G446" s="2406">
        <f ca="1">IF($E446&gt;$E$12,"",IF(($E446&gt;=G$307),G442-$D446*G$302,INDEX(F446:BM505,G$307,$E446)))</f>
        <v>0.78449688638306969</v>
      </c>
      <c r="H446" s="2406">
        <f ca="1">IF($E446&gt;$E$12,"",IF(($E446&gt;=H$307),H442-$D446*H$302,INDEX(F446:BM505,H$307,$E446)))</f>
        <v>0.83735030365016394</v>
      </c>
      <c r="I446" s="2406">
        <f ca="1">IF($E446&gt;$E$12,"",IF(($E446&gt;=I$307),I442-$D446*I$302,INDEX(F446:BM505,I$307,$E446)))</f>
        <v>0.8593801320183746</v>
      </c>
      <c r="J446" s="2406">
        <f ca="1">IF($E446&gt;$E$12,"",IF(($E446&gt;=J$307),J442-$D446*J$302,INDEX(F446:BM505,J$307,$E446)))</f>
        <v>0.86856238291201671</v>
      </c>
      <c r="K446" s="2406">
        <f ca="1">IF($E446&gt;$E$12,"",IF(($E446&gt;=K$307),K442-$D446*K$302,INDEX(F446:BM505,K$307,$E446)))</f>
        <v>0.87238963612818154</v>
      </c>
      <c r="L446" s="2406">
        <f ca="1">IF($E446&gt;$E$12,"",IF(($E446&gt;=L$307),L442-$D446*L$302,INDEX(F446:BM505,L$307,$E446)))</f>
        <v>0.87398487321659368</v>
      </c>
      <c r="M446" s="2406">
        <f ca="1">IF($E446&gt;$E$12,"",IF(($E446&gt;=M$307),M442-$D446*M$302,INDEX(F446:BM505,M$307,$E446)))</f>
        <v>0.87464978385211101</v>
      </c>
      <c r="N446" s="2406">
        <f ca="1">IF($E446&gt;$E$12,"",IF(($E446&gt;=N$307),N442-$D446*N$302,INDEX(F446:BM505,N$307,$E446)))</f>
        <v>0.87492692519770499</v>
      </c>
      <c r="O446" s="2406">
        <f ca="1">IF($E446&gt;$E$12,"",IF(($E446&gt;=O$307),O442-$D446*O$302,INDEX(F446:BM505,O$307,$E446)))</f>
        <v>0.87504244045845558</v>
      </c>
      <c r="P446" s="2406">
        <f ca="1">IF($E446&gt;$E$12,"",IF(($E446&gt;=P$307),P442-$D446*P$302,INDEX(F446:BM505,P$307,$E446)))</f>
        <v>0.87512500000000004</v>
      </c>
      <c r="Q446" s="2406" t="str">
        <f ca="1">IF($E446&gt;$E$12,"",IF(($E446&gt;=Q$307),Q442-$D446*Q$302,INDEX(F446:BM505,Q$307,$E446)))</f>
        <v/>
      </c>
      <c r="R446" s="2406" t="str">
        <f ca="1">IF($E446&gt;$E$12,"",IF(($E446&gt;=R$307),R442-$D446*R$302,INDEX(F446:BM505,R$307,$E446)))</f>
        <v/>
      </c>
      <c r="S446" s="2406" t="str">
        <f ca="1">IF($E446&gt;$E$12,"",IF(($E446&gt;=S$307),S442-$D446*S$302,INDEX(F446:BM505,S$307,$E446)))</f>
        <v/>
      </c>
      <c r="T446" s="2406" t="str">
        <f ca="1">IF($E446&gt;$E$12,"",IF(($E446&gt;=T$307),T442-$D446*T$302,INDEX(F446:BM505,T$307,$E446)))</f>
        <v/>
      </c>
      <c r="U446" s="2406" t="str">
        <f ca="1">IF($E446&gt;$E$12,"",IF(($E446&gt;=U$307),U442-$D446*U$302,INDEX(F446:BM505,U$307,$E446)))</f>
        <v/>
      </c>
      <c r="V446" s="2406" t="str">
        <f ca="1">IF($E446&gt;$E$12,"",IF(($E446&gt;=V$307),V442-$D446*V$302,INDEX(F446:BM505,V$307,$E446)))</f>
        <v/>
      </c>
      <c r="W446" s="2406" t="str">
        <f ca="1">IF($E446&gt;$E$12,"",IF(($E446&gt;=W$307),W442-$D446*W$302,INDEX(F446:BM505,W$307,$E446)))</f>
        <v/>
      </c>
      <c r="X446" s="2406" t="str">
        <f ca="1">IF($E446&gt;$E$12,"",IF(($E446&gt;=X$307),X442-$D446*X$302,INDEX(F446:BM505,X$307,$E446)))</f>
        <v/>
      </c>
      <c r="Y446" s="2406" t="str">
        <f ca="1">IF($E446&gt;$E$12,"",IF(($E446&gt;=Y$307),Y442-$D446*Y$302,INDEX(F446:BM505,Y$307,$E446)))</f>
        <v/>
      </c>
      <c r="Z446" s="2406" t="str">
        <f ca="1">IF($E446&gt;$E$12,"",IF(($E446&gt;=Z$307),Z442-$D446*Z$302,INDEX(F446:BM505,Z$307,$E446)))</f>
        <v/>
      </c>
      <c r="AA446" s="2406" t="str">
        <f ca="1">IF($E446&gt;$E$12,"",IF(($E446&gt;=AA$307),AA442-$D446*AA$302,INDEX(F446:BM505,AA$307,$E446)))</f>
        <v/>
      </c>
      <c r="AB446" s="2406" t="str">
        <f ca="1">IF($E446&gt;$E$12,"",IF(($E446&gt;=AB$307),AB442-$D446*AB$302,INDEX(F446:BM505,AB$307,$E446)))</f>
        <v/>
      </c>
      <c r="AC446" s="2406" t="str">
        <f ca="1">IF($E446&gt;$E$12,"",IF(($E446&gt;=AC$307),AC442-$D446*AC$302,INDEX(F446:BM505,AC$307,$E446)))</f>
        <v/>
      </c>
      <c r="AD446" s="2406" t="str">
        <f ca="1">IF($E446&gt;$E$12,"",IF(($E446&gt;=AD$307),AD442-$D446*AD$302,INDEX(F446:BM505,AD$307,$E446)))</f>
        <v/>
      </c>
      <c r="AE446" s="2406" t="str">
        <f ca="1">IF($E446&gt;$E$12,"",IF(($E446&gt;=AE$307),AE442-$D446*AE$302,INDEX(F446:BM505,AE$307,$E446)))</f>
        <v/>
      </c>
      <c r="AF446" s="2406" t="str">
        <f ca="1">IF($E446&gt;$E$12,"",IF(($E446&gt;=AF$307),AF442-$D446*AF$302,INDEX(F446:BM505,AF$307,$E446)))</f>
        <v/>
      </c>
      <c r="AG446" s="2406" t="str">
        <f ca="1">IF($E446&gt;$E$12,"",IF(($E446&gt;=AG$307),AG442-$D446*AG$302,INDEX(F446:BM505,AG$307,$E446)))</f>
        <v/>
      </c>
      <c r="AH446" s="2406" t="str">
        <f ca="1">IF($E446&gt;$E$12,"",IF(($E446&gt;=AH$307),AH442-$D446*AH$302,INDEX(F446:BM505,AH$307,$E446)))</f>
        <v/>
      </c>
      <c r="AI446" s="2406" t="str">
        <f ca="1">IF($E446&gt;$E$12,"",IF(($E446&gt;=AI$307),AI442-$D446*AI$302,INDEX(F446:BM505,AI$307,$E446)))</f>
        <v/>
      </c>
      <c r="AJ446" s="2406" t="str">
        <f ca="1">IF($E446&gt;$E$12,"",IF(($E446&gt;=AJ$307),AJ442-$D446*AJ$302,INDEX(F446:BM505,AJ$307,$E446)))</f>
        <v/>
      </c>
      <c r="AK446" s="2406" t="str">
        <f ca="1">IF($E446&gt;$E$12,"",IF(($E446&gt;=AK$307),AK442-$D446*AK$302,INDEX(F446:BM505,AK$307,$E446)))</f>
        <v/>
      </c>
      <c r="AL446" s="2406" t="str">
        <f ca="1">IF($E446&gt;$E$12,"",IF(($E446&gt;=AL$307),AL442-$D446*AL$302,INDEX(F446:BM505,AL$307,$E446)))</f>
        <v/>
      </c>
      <c r="AM446" s="2406" t="str">
        <f ca="1">IF($E446&gt;$E$12,"",IF(($E446&gt;=AM$307),AM442-$D446*AM$302,INDEX(F446:BM505,AM$307,$E446)))</f>
        <v/>
      </c>
      <c r="AN446" s="2406" t="str">
        <f ca="1">IF($E446&gt;$E$12,"",IF(($E446&gt;=AN$307),AN442-$D446*AN$302,INDEX(F446:BM505,AN$307,$E446)))</f>
        <v/>
      </c>
      <c r="AO446" s="2406" t="str">
        <f ca="1">IF($E446&gt;$E$12,"",IF(($E446&gt;=AO$307),AO442-$D446*AO$302,INDEX(F446:BM505,AO$307,$E446)))</f>
        <v/>
      </c>
      <c r="AP446" s="2406" t="str">
        <f ca="1">IF($E446&gt;$E$12,"",IF(($E446&gt;=AP$307),AP442-$D446*AP$302,INDEX(F446:BM505,AP$307,$E446)))</f>
        <v/>
      </c>
      <c r="AQ446" s="2406" t="str">
        <f ca="1">IF($E446&gt;$E$12,"",IF(($E446&gt;=AQ$307),AQ442-$D446*AQ$302,INDEX(F446:BM505,AQ$307,$E446)))</f>
        <v/>
      </c>
      <c r="AR446" s="2406" t="str">
        <f ca="1">IF($E446&gt;$E$12,"",IF(($E446&gt;=AR$307),AR442-$D446*AR$302,INDEX(F446:BM505,AR$307,$E446)))</f>
        <v/>
      </c>
      <c r="AS446" s="2406" t="str">
        <f ca="1">IF($E446&gt;$E$12,"",IF(($E446&gt;=AS$307),AS442-$D446*AS$302,INDEX(F446:BM505,AS$307,$E446)))</f>
        <v/>
      </c>
      <c r="AT446" s="2406" t="str">
        <f ca="1">IF($E446&gt;$E$12,"",IF(($E446&gt;=AT$307),AT442-$D446*AT$302,INDEX(F446:BM505,AT$307,$E446)))</f>
        <v/>
      </c>
      <c r="AU446" s="2406" t="str">
        <f ca="1">IF($E446&gt;$E$12,"",IF(($E446&gt;=AU$307),AU442-$D446*AU$302,INDEX(F446:BM505,AU$307,$E446)))</f>
        <v/>
      </c>
      <c r="AV446" s="2406" t="str">
        <f ca="1">IF($E446&gt;$E$12,"",IF(($E446&gt;=AV$307),AV442-$D446*AV$302,INDEX(F446:BM505,AV$307,$E446)))</f>
        <v/>
      </c>
      <c r="AW446" s="2406" t="str">
        <f ca="1">IF($E446&gt;$E$12,"",IF(($E446&gt;=AW$307),AW442-$D446*AW$302,INDEX(F446:BM505,AW$307,$E446)))</f>
        <v/>
      </c>
      <c r="AX446" s="2406" t="str">
        <f ca="1">IF($E446&gt;$E$12,"",IF(($E446&gt;=AX$307),AX442-$D446*AX$302,INDEX(F446:BM505,AX$307,$E446)))</f>
        <v/>
      </c>
      <c r="AY446" s="2406" t="str">
        <f ca="1">IF($E446&gt;$E$12,"",IF(($E446&gt;=AY$307),AY442-$D446*AY$302,INDEX(F446:BM505,AY$307,$E446)))</f>
        <v/>
      </c>
      <c r="AZ446" s="2406" t="str">
        <f ca="1">IF($E446&gt;$E$12,"",IF(($E446&gt;=AZ$307),AZ442-$D446*AZ$302,INDEX(F446:BM505,AZ$307,$E446)))</f>
        <v/>
      </c>
      <c r="BA446" s="2406" t="str">
        <f ca="1">IF($E446&gt;$E$12,"",IF(($E446&gt;=BA$307),BA442-$D446*BA$302,INDEX(F446:BM505,BA$307,$E446)))</f>
        <v/>
      </c>
      <c r="BB446" s="2406" t="str">
        <f ca="1">IF($E446&gt;$E$12,"",IF(($E446&gt;=BB$307),BB442-$D446*BB$302,INDEX(F446:BM505,BB$307,$E446)))</f>
        <v/>
      </c>
      <c r="BC446" s="2406" t="str">
        <f ca="1">IF($E446&gt;$E$12,"",IF(($E446&gt;=BC$307),BC442-$D446*BC$302,INDEX(F446:BM505,BC$307,$E446)))</f>
        <v/>
      </c>
      <c r="BD446" s="2406" t="str">
        <f ca="1">IF($E446&gt;$E$12,"",IF(($E446&gt;=BD$307),BD442-$D446*BD$302,INDEX(F446:BM505,BD$307,$E446)))</f>
        <v/>
      </c>
      <c r="BE446" s="2406" t="str">
        <f ca="1">IF($E446&gt;$E$12,"",IF(($E446&gt;=BE$307),BE442-$D446*BE$302,INDEX(F446:BM505,BE$307,$E446)))</f>
        <v/>
      </c>
      <c r="BF446" s="2406" t="str">
        <f ca="1">IF($E446&gt;$E$12,"",IF(($E446&gt;=BF$307),BF442-$D446*BF$302,INDEX(F446:BM505,BF$307,$E446)))</f>
        <v/>
      </c>
      <c r="BG446" s="2406" t="str">
        <f ca="1">IF($E446&gt;$E$12,"",IF(($E446&gt;=BG$307),BG442-$D446*BG$302,INDEX(F446:BM505,BG$307,$E446)))</f>
        <v/>
      </c>
      <c r="BH446" s="2406" t="str">
        <f ca="1">IF($E446&gt;$E$12,"",IF(($E446&gt;=BH$307),BH442-$D446*BH$302,INDEX(F446:BM505,BH$307,$E446)))</f>
        <v/>
      </c>
      <c r="BI446" s="2406" t="str">
        <f ca="1">IF($E446&gt;$E$12,"",IF(($E446&gt;=BI$307),BI442-$D446*BI$302,INDEX(F446:BM505,BI$307,$E446)))</f>
        <v/>
      </c>
      <c r="BJ446" s="2406" t="str">
        <f ca="1">IF($E446&gt;$E$12,"",IF(($E446&gt;=BJ$307),BJ442-$D446*BJ$302,INDEX(F446:BM505,BJ$307,$E446)))</f>
        <v/>
      </c>
      <c r="BK446" s="2406" t="str">
        <f ca="1">IF($E446&gt;$E$12,"",IF(($E446&gt;=BK$307),BK442-$D446*BK$302,INDEX(F446:BM505,BK$307,$E446)))</f>
        <v/>
      </c>
      <c r="BL446" s="2406" t="str">
        <f ca="1">IF($E446&gt;$E$12,"",IF(($E446&gt;=BL$307),BL442-$D446*BL$302,INDEX(F446:BM505,BL$307,$E446)))</f>
        <v/>
      </c>
      <c r="BM446" s="2406" t="str">
        <f ca="1">IF($E446&gt;$E$12,"",IF(($E446&gt;=BM$307),BM442-$D446*BM$302,INDEX(F446:BM505,BM$307,$E446)))</f>
        <v/>
      </c>
    </row>
    <row r="447" spans="3:65" ht="13.5" x14ac:dyDescent="0.25">
      <c r="C447" s="2357"/>
      <c r="D447" s="2405">
        <f ca="1">INDEX(F441:BM441,E447)</f>
        <v>0.17373050539456572</v>
      </c>
      <c r="E447" s="2316">
        <v>2</v>
      </c>
      <c r="F447" s="2406">
        <f ca="1">IF($E447&gt;$E$12,"",IF(($E447&gt;=F$307),F442-$D447*F$302,INDEX(F446:BM505,F$307,$E447)))</f>
        <v>0.78449688638306969</v>
      </c>
      <c r="G447" s="2406">
        <f ca="1">IF($E447&gt;$E$12,"",IF(($E447&gt;=G$307),G442-$D447*G$302,INDEX(F446:BM505,G$307,$E447)))</f>
        <v>1.5458135203805774</v>
      </c>
      <c r="H447" s="2406">
        <f ca="1">IF($E447&gt;$E$12,"",IF(($E447&gt;=H$307),H442-$D447*H$302,INDEX(F446:BM505,H$307,$E447)))</f>
        <v>1.6650388482695895</v>
      </c>
      <c r="I447" s="2406">
        <f ca="1">IF($E447&gt;$E$12,"",IF(($E447&gt;=I$307),I442-$D447*I$302,INDEX(F446:BM505,I$307,$E447)))</f>
        <v>1.7147331470746319</v>
      </c>
      <c r="J447" s="2406">
        <f ca="1">IF($E447&gt;$E$12,"",IF(($E447&gt;=J$307),J442-$D447*J$302,INDEX(F446:BM505,J$307,$E447)))</f>
        <v>1.7354462235446229</v>
      </c>
      <c r="K447" s="2406">
        <f ca="1">IF($E447&gt;$E$12,"",IF(($E447&gt;=K$307),K442-$D447*K$302,INDEX(F446:BM505,K$307,$E447)))</f>
        <v>1.7440796391912514</v>
      </c>
      <c r="L447" s="2406">
        <f ca="1">IF($E447&gt;$E$12,"",IF(($E447&gt;=L$307),L442-$D447*L$302,INDEX(F446:BM505,L$307,$E447)))</f>
        <v>1.7476781324346593</v>
      </c>
      <c r="M447" s="2406">
        <f ca="1">IF($E447&gt;$E$12,"",IF(($E447&gt;=M$307),M442-$D447*M$302,INDEX(F446:BM505,M$307,$E447)))</f>
        <v>1.7491780200982294</v>
      </c>
      <c r="N447" s="2406">
        <f ca="1">IF($E447&gt;$E$12,"",IF(($E447&gt;=N$307),N442-$D447*N$302,INDEX(F446:BM505,N$307,$E447)))</f>
        <v>1.7498031881480656</v>
      </c>
      <c r="O447" s="2406">
        <f ca="1">IF($E447&gt;$E$12,"",IF(($E447&gt;=O$307),O442-$D447*O$302,INDEX(F446:BM505,O$307,$E447)))</f>
        <v>1.7500637643898926</v>
      </c>
      <c r="P447" s="2406">
        <f ca="1">IF($E447&gt;$E$12,"",IF(($E447&gt;=P$307),P442-$D447*P$302,INDEX(F446:BM505,P$307,$E447)))</f>
        <v>1.7502500000000001</v>
      </c>
      <c r="Q447" s="2406" t="str">
        <f ca="1">IF($E447&gt;$E$12,"",IF(($E447&gt;=Q$307),Q442-$D447*Q$302,INDEX(F446:BM505,Q$307,$E447)))</f>
        <v/>
      </c>
      <c r="R447" s="2406" t="str">
        <f ca="1">IF($E447&gt;$E$12,"",IF(($E447&gt;=R$307),R442-$D447*R$302,INDEX(F446:BM505,R$307,$E447)))</f>
        <v/>
      </c>
      <c r="S447" s="2406" t="str">
        <f ca="1">IF($E447&gt;$E$12,"",IF(($E447&gt;=S$307),S442-$D447*S$302,INDEX(F446:BM505,S$307,$E447)))</f>
        <v/>
      </c>
      <c r="T447" s="2406" t="str">
        <f ca="1">IF($E447&gt;$E$12,"",IF(($E447&gt;=T$307),T442-$D447*T$302,INDEX(F446:BM505,T$307,$E447)))</f>
        <v/>
      </c>
      <c r="U447" s="2406" t="str">
        <f ca="1">IF($E447&gt;$E$12,"",IF(($E447&gt;=U$307),U442-$D447*U$302,INDEX(F446:BM505,U$307,$E447)))</f>
        <v/>
      </c>
      <c r="V447" s="2406" t="str">
        <f ca="1">IF($E447&gt;$E$12,"",IF(($E447&gt;=V$307),V442-$D447*V$302,INDEX(F446:BM505,V$307,$E447)))</f>
        <v/>
      </c>
      <c r="W447" s="2406" t="str">
        <f ca="1">IF($E447&gt;$E$12,"",IF(($E447&gt;=W$307),W442-$D447*W$302,INDEX(F446:BM505,W$307,$E447)))</f>
        <v/>
      </c>
      <c r="X447" s="2406" t="str">
        <f ca="1">IF($E447&gt;$E$12,"",IF(($E447&gt;=X$307),X442-$D447*X$302,INDEX(F446:BM505,X$307,$E447)))</f>
        <v/>
      </c>
      <c r="Y447" s="2406" t="str">
        <f ca="1">IF($E447&gt;$E$12,"",IF(($E447&gt;=Y$307),Y442-$D447*Y$302,INDEX(F446:BM505,Y$307,$E447)))</f>
        <v/>
      </c>
      <c r="Z447" s="2406" t="str">
        <f ca="1">IF($E447&gt;$E$12,"",IF(($E447&gt;=Z$307),Z442-$D447*Z$302,INDEX(F446:BM505,Z$307,$E447)))</f>
        <v/>
      </c>
      <c r="AA447" s="2406" t="str">
        <f ca="1">IF($E447&gt;$E$12,"",IF(($E447&gt;=AA$307),AA442-$D447*AA$302,INDEX(F446:BM505,AA$307,$E447)))</f>
        <v/>
      </c>
      <c r="AB447" s="2406" t="str">
        <f ca="1">IF($E447&gt;$E$12,"",IF(($E447&gt;=AB$307),AB442-$D447*AB$302,INDEX(F446:BM505,AB$307,$E447)))</f>
        <v/>
      </c>
      <c r="AC447" s="2406" t="str">
        <f ca="1">IF($E447&gt;$E$12,"",IF(($E447&gt;=AC$307),AC442-$D447*AC$302,INDEX(F446:BM505,AC$307,$E447)))</f>
        <v/>
      </c>
      <c r="AD447" s="2406" t="str">
        <f ca="1">IF($E447&gt;$E$12,"",IF(($E447&gt;=AD$307),AD442-$D447*AD$302,INDEX(F446:BM505,AD$307,$E447)))</f>
        <v/>
      </c>
      <c r="AE447" s="2406" t="str">
        <f ca="1">IF($E447&gt;$E$12,"",IF(($E447&gt;=AE$307),AE442-$D447*AE$302,INDEX(F446:BM505,AE$307,$E447)))</f>
        <v/>
      </c>
      <c r="AF447" s="2406" t="str">
        <f ca="1">IF($E447&gt;$E$12,"",IF(($E447&gt;=AF$307),AF442-$D447*AF$302,INDEX(F446:BM505,AF$307,$E447)))</f>
        <v/>
      </c>
      <c r="AG447" s="2406" t="str">
        <f ca="1">IF($E447&gt;$E$12,"",IF(($E447&gt;=AG$307),AG442-$D447*AG$302,INDEX(F446:BM505,AG$307,$E447)))</f>
        <v/>
      </c>
      <c r="AH447" s="2406" t="str">
        <f ca="1">IF($E447&gt;$E$12,"",IF(($E447&gt;=AH$307),AH442-$D447*AH$302,INDEX(F446:BM505,AH$307,$E447)))</f>
        <v/>
      </c>
      <c r="AI447" s="2406" t="str">
        <f ca="1">IF($E447&gt;$E$12,"",IF(($E447&gt;=AI$307),AI442-$D447*AI$302,INDEX(F446:BM505,AI$307,$E447)))</f>
        <v/>
      </c>
      <c r="AJ447" s="2406" t="str">
        <f ca="1">IF($E447&gt;$E$12,"",IF(($E447&gt;=AJ$307),AJ442-$D447*AJ$302,INDEX(F446:BM505,AJ$307,$E447)))</f>
        <v/>
      </c>
      <c r="AK447" s="2406" t="str">
        <f ca="1">IF($E447&gt;$E$12,"",IF(($E447&gt;=AK$307),AK442-$D447*AK$302,INDEX(F446:BM505,AK$307,$E447)))</f>
        <v/>
      </c>
      <c r="AL447" s="2406" t="str">
        <f ca="1">IF($E447&gt;$E$12,"",IF(($E447&gt;=AL$307),AL442-$D447*AL$302,INDEX(F446:BM505,AL$307,$E447)))</f>
        <v/>
      </c>
      <c r="AM447" s="2406" t="str">
        <f ca="1">IF($E447&gt;$E$12,"",IF(($E447&gt;=AM$307),AM442-$D447*AM$302,INDEX(F446:BM505,AM$307,$E447)))</f>
        <v/>
      </c>
      <c r="AN447" s="2406" t="str">
        <f ca="1">IF($E447&gt;$E$12,"",IF(($E447&gt;=AN$307),AN442-$D447*AN$302,INDEX(F446:BM505,AN$307,$E447)))</f>
        <v/>
      </c>
      <c r="AO447" s="2406" t="str">
        <f ca="1">IF($E447&gt;$E$12,"",IF(($E447&gt;=AO$307),AO442-$D447*AO$302,INDEX(F446:BM505,AO$307,$E447)))</f>
        <v/>
      </c>
      <c r="AP447" s="2406" t="str">
        <f ca="1">IF($E447&gt;$E$12,"",IF(($E447&gt;=AP$307),AP442-$D447*AP$302,INDEX(F446:BM505,AP$307,$E447)))</f>
        <v/>
      </c>
      <c r="AQ447" s="2406" t="str">
        <f ca="1">IF($E447&gt;$E$12,"",IF(($E447&gt;=AQ$307),AQ442-$D447*AQ$302,INDEX(F446:BM505,AQ$307,$E447)))</f>
        <v/>
      </c>
      <c r="AR447" s="2406" t="str">
        <f ca="1">IF($E447&gt;$E$12,"",IF(($E447&gt;=AR$307),AR442-$D447*AR$302,INDEX(F446:BM505,AR$307,$E447)))</f>
        <v/>
      </c>
      <c r="AS447" s="2406" t="str">
        <f ca="1">IF($E447&gt;$E$12,"",IF(($E447&gt;=AS$307),AS442-$D447*AS$302,INDEX(F446:BM505,AS$307,$E447)))</f>
        <v/>
      </c>
      <c r="AT447" s="2406" t="str">
        <f ca="1">IF($E447&gt;$E$12,"",IF(($E447&gt;=AT$307),AT442-$D447*AT$302,INDEX(F446:BM505,AT$307,$E447)))</f>
        <v/>
      </c>
      <c r="AU447" s="2406" t="str">
        <f ca="1">IF($E447&gt;$E$12,"",IF(($E447&gt;=AU$307),AU442-$D447*AU$302,INDEX(F446:BM505,AU$307,$E447)))</f>
        <v/>
      </c>
      <c r="AV447" s="2406" t="str">
        <f ca="1">IF($E447&gt;$E$12,"",IF(($E447&gt;=AV$307),AV442-$D447*AV$302,INDEX(F446:BM505,AV$307,$E447)))</f>
        <v/>
      </c>
      <c r="AW447" s="2406" t="str">
        <f ca="1">IF($E447&gt;$E$12,"",IF(($E447&gt;=AW$307),AW442-$D447*AW$302,INDEX(F446:BM505,AW$307,$E447)))</f>
        <v/>
      </c>
      <c r="AX447" s="2406" t="str">
        <f ca="1">IF($E447&gt;$E$12,"",IF(($E447&gt;=AX$307),AX442-$D447*AX$302,INDEX(F446:BM505,AX$307,$E447)))</f>
        <v/>
      </c>
      <c r="AY447" s="2406" t="str">
        <f ca="1">IF($E447&gt;$E$12,"",IF(($E447&gt;=AY$307),AY442-$D447*AY$302,INDEX(F446:BM505,AY$307,$E447)))</f>
        <v/>
      </c>
      <c r="AZ447" s="2406" t="str">
        <f ca="1">IF($E447&gt;$E$12,"",IF(($E447&gt;=AZ$307),AZ442-$D447*AZ$302,INDEX(F446:BM505,AZ$307,$E447)))</f>
        <v/>
      </c>
      <c r="BA447" s="2406" t="str">
        <f ca="1">IF($E447&gt;$E$12,"",IF(($E447&gt;=BA$307),BA442-$D447*BA$302,INDEX(F446:BM505,BA$307,$E447)))</f>
        <v/>
      </c>
      <c r="BB447" s="2406" t="str">
        <f ca="1">IF($E447&gt;$E$12,"",IF(($E447&gt;=BB$307),BB442-$D447*BB$302,INDEX(F446:BM505,BB$307,$E447)))</f>
        <v/>
      </c>
      <c r="BC447" s="2406" t="str">
        <f ca="1">IF($E447&gt;$E$12,"",IF(($E447&gt;=BC$307),BC442-$D447*BC$302,INDEX(F446:BM505,BC$307,$E447)))</f>
        <v/>
      </c>
      <c r="BD447" s="2406" t="str">
        <f ca="1">IF($E447&gt;$E$12,"",IF(($E447&gt;=BD$307),BD442-$D447*BD$302,INDEX(F446:BM505,BD$307,$E447)))</f>
        <v/>
      </c>
      <c r="BE447" s="2406" t="str">
        <f ca="1">IF($E447&gt;$E$12,"",IF(($E447&gt;=BE$307),BE442-$D447*BE$302,INDEX(F446:BM505,BE$307,$E447)))</f>
        <v/>
      </c>
      <c r="BF447" s="2406" t="str">
        <f ca="1">IF($E447&gt;$E$12,"",IF(($E447&gt;=BF$307),BF442-$D447*BF$302,INDEX(F446:BM505,BF$307,$E447)))</f>
        <v/>
      </c>
      <c r="BG447" s="2406" t="str">
        <f ca="1">IF($E447&gt;$E$12,"",IF(($E447&gt;=BG$307),BG442-$D447*BG$302,INDEX(F446:BM505,BG$307,$E447)))</f>
        <v/>
      </c>
      <c r="BH447" s="2406" t="str">
        <f ca="1">IF($E447&gt;$E$12,"",IF(($E447&gt;=BH$307),BH442-$D447*BH$302,INDEX(F446:BM505,BH$307,$E447)))</f>
        <v/>
      </c>
      <c r="BI447" s="2406" t="str">
        <f ca="1">IF($E447&gt;$E$12,"",IF(($E447&gt;=BI$307),BI442-$D447*BI$302,INDEX(F446:BM505,BI$307,$E447)))</f>
        <v/>
      </c>
      <c r="BJ447" s="2406" t="str">
        <f ca="1">IF($E447&gt;$E$12,"",IF(($E447&gt;=BJ$307),BJ442-$D447*BJ$302,INDEX(F446:BM505,BJ$307,$E447)))</f>
        <v/>
      </c>
      <c r="BK447" s="2406" t="str">
        <f ca="1">IF($E447&gt;$E$12,"",IF(($E447&gt;=BK$307),BK442-$D447*BK$302,INDEX(F446:BM505,BK$307,$E447)))</f>
        <v/>
      </c>
      <c r="BL447" s="2406" t="str">
        <f ca="1">IF($E447&gt;$E$12,"",IF(($E447&gt;=BL$307),BL442-$D447*BL$302,INDEX(F446:BM505,BL$307,$E447)))</f>
        <v/>
      </c>
      <c r="BM447" s="2406" t="str">
        <f ca="1">IF($E447&gt;$E$12,"",IF(($E447&gt;=BM$307),BM442-$D447*BM$302,INDEX(F446:BM505,BM$307,$E447)))</f>
        <v/>
      </c>
    </row>
    <row r="448" spans="3:65" ht="13.5" x14ac:dyDescent="0.25">
      <c r="C448" s="2357"/>
      <c r="D448" s="2405">
        <f ca="1">INDEX(F441:BM441,E448)</f>
        <v>7.2412597218147412E-2</v>
      </c>
      <c r="E448" s="2316">
        <v>3</v>
      </c>
      <c r="F448" s="2406">
        <f ca="1">IF($E448&gt;$E$12,"",IF(($E448&gt;=F$307),F442-$D448*F$302,INDEX(F446:BM505,F$307,$E448)))</f>
        <v>0.83735030365016394</v>
      </c>
      <c r="G448" s="2406">
        <f ca="1">IF($E448&gt;$E$12,"",IF(($E448&gt;=G$307),G442-$D448*G$302,INDEX(F446:BM505,G$307,$E448)))</f>
        <v>1.6650388482695895</v>
      </c>
      <c r="H448" s="2406">
        <f ca="1">IF($E448&gt;$E$12,"",IF(($E448&gt;=H$307),H442-$D448*H$302,INDEX(F446:BM505,H$307,$E448)))</f>
        <v>2.4709326547625632</v>
      </c>
      <c r="I448" s="2406">
        <f ca="1">IF($E448&gt;$E$12,"",IF(($E448&gt;=I$307),I442-$D448*I$302,INDEX(F446:BM505,I$307,$E448)))</f>
        <v>2.5610018991809747</v>
      </c>
      <c r="J448" s="2406">
        <f ca="1">IF($E448&gt;$E$12,"",IF(($E448&gt;=J$307),J442-$D448*J$302,INDEX(F446:BM505,J$307,$E448)))</f>
        <v>2.5985436533075781</v>
      </c>
      <c r="K448" s="2406">
        <f ca="1">IF($E448&gt;$E$12,"",IF(($E448&gt;=K$307),K442-$D448*K$302,INDEX(F446:BM505,K$307,$E448)))</f>
        <v>2.6141914286608956</v>
      </c>
      <c r="L448" s="2406">
        <f ca="1">IF($E448&gt;$E$12,"",IF(($E448&gt;=L$307),L442-$D448*L$302,INDEX(F446:BM505,L$307,$E448)))</f>
        <v>2.6207135765787086</v>
      </c>
      <c r="M448" s="2406">
        <f ca="1">IF($E448&gt;$E$12,"",IF(($E448&gt;=M$307),M442-$D448*M$302,INDEX(F446:BM505,M$307,$E448)))</f>
        <v>2.6234320724991411</v>
      </c>
      <c r="N448" s="2406">
        <f ca="1">IF($E448&gt;$E$12,"",IF(($E448&gt;=N$307),N442-$D448*N$302,INDEX(F446:BM505,N$307,$E448)))</f>
        <v>2.6245651685531608</v>
      </c>
      <c r="O448" s="2406">
        <f ca="1">IF($E448&gt;$E$12,"",IF(($E448&gt;=O$307),O442-$D448*O$302,INDEX(F446:BM505,O$307,$E448)))</f>
        <v>2.6250374542233308</v>
      </c>
      <c r="P448" s="2406">
        <f ca="1">IF($E448&gt;$E$12,"",IF(($E448&gt;=P$307),P442-$D448*P$302,INDEX(F446:BM505,P$307,$E448)))</f>
        <v>2.625375</v>
      </c>
      <c r="Q448" s="2406" t="str">
        <f ca="1">IF($E448&gt;$E$12,"",IF(($E448&gt;=Q$307),Q442-$D448*Q$302,INDEX(F446:BM505,Q$307,$E448)))</f>
        <v/>
      </c>
      <c r="R448" s="2406" t="str">
        <f ca="1">IF($E448&gt;$E$12,"",IF(($E448&gt;=R$307),R442-$D448*R$302,INDEX(F446:BM505,R$307,$E448)))</f>
        <v/>
      </c>
      <c r="S448" s="2406" t="str">
        <f ca="1">IF($E448&gt;$E$12,"",IF(($E448&gt;=S$307),S442-$D448*S$302,INDEX(F446:BM505,S$307,$E448)))</f>
        <v/>
      </c>
      <c r="T448" s="2406" t="str">
        <f ca="1">IF($E448&gt;$E$12,"",IF(($E448&gt;=T$307),T442-$D448*T$302,INDEX(F446:BM505,T$307,$E448)))</f>
        <v/>
      </c>
      <c r="U448" s="2406" t="str">
        <f ca="1">IF($E448&gt;$E$12,"",IF(($E448&gt;=U$307),U442-$D448*U$302,INDEX(F446:BM505,U$307,$E448)))</f>
        <v/>
      </c>
      <c r="V448" s="2406" t="str">
        <f ca="1">IF($E448&gt;$E$12,"",IF(($E448&gt;=V$307),V442-$D448*V$302,INDEX(F446:BM505,V$307,$E448)))</f>
        <v/>
      </c>
      <c r="W448" s="2406" t="str">
        <f ca="1">IF($E448&gt;$E$12,"",IF(($E448&gt;=W$307),W442-$D448*W$302,INDEX(F446:BM505,W$307,$E448)))</f>
        <v/>
      </c>
      <c r="X448" s="2406" t="str">
        <f ca="1">IF($E448&gt;$E$12,"",IF(($E448&gt;=X$307),X442-$D448*X$302,INDEX(F446:BM505,X$307,$E448)))</f>
        <v/>
      </c>
      <c r="Y448" s="2406" t="str">
        <f ca="1">IF($E448&gt;$E$12,"",IF(($E448&gt;=Y$307),Y442-$D448*Y$302,INDEX(F446:BM505,Y$307,$E448)))</f>
        <v/>
      </c>
      <c r="Z448" s="2406" t="str">
        <f ca="1">IF($E448&gt;$E$12,"",IF(($E448&gt;=Z$307),Z442-$D448*Z$302,INDEX(F446:BM505,Z$307,$E448)))</f>
        <v/>
      </c>
      <c r="AA448" s="2406" t="str">
        <f ca="1">IF($E448&gt;$E$12,"",IF(($E448&gt;=AA$307),AA442-$D448*AA$302,INDEX(F446:BM505,AA$307,$E448)))</f>
        <v/>
      </c>
      <c r="AB448" s="2406" t="str">
        <f ca="1">IF($E448&gt;$E$12,"",IF(($E448&gt;=AB$307),AB442-$D448*AB$302,INDEX(F446:BM505,AB$307,$E448)))</f>
        <v/>
      </c>
      <c r="AC448" s="2406" t="str">
        <f ca="1">IF($E448&gt;$E$12,"",IF(($E448&gt;=AC$307),AC442-$D448*AC$302,INDEX(F446:BM505,AC$307,$E448)))</f>
        <v/>
      </c>
      <c r="AD448" s="2406" t="str">
        <f ca="1">IF($E448&gt;$E$12,"",IF(($E448&gt;=AD$307),AD442-$D448*AD$302,INDEX(F446:BM505,AD$307,$E448)))</f>
        <v/>
      </c>
      <c r="AE448" s="2406" t="str">
        <f ca="1">IF($E448&gt;$E$12,"",IF(($E448&gt;=AE$307),AE442-$D448*AE$302,INDEX(F446:BM505,AE$307,$E448)))</f>
        <v/>
      </c>
      <c r="AF448" s="2406" t="str">
        <f ca="1">IF($E448&gt;$E$12,"",IF(($E448&gt;=AF$307),AF442-$D448*AF$302,INDEX(F446:BM505,AF$307,$E448)))</f>
        <v/>
      </c>
      <c r="AG448" s="2406" t="str">
        <f ca="1">IF($E448&gt;$E$12,"",IF(($E448&gt;=AG$307),AG442-$D448*AG$302,INDEX(F446:BM505,AG$307,$E448)))</f>
        <v/>
      </c>
      <c r="AH448" s="2406" t="str">
        <f ca="1">IF($E448&gt;$E$12,"",IF(($E448&gt;=AH$307),AH442-$D448*AH$302,INDEX(F446:BM505,AH$307,$E448)))</f>
        <v/>
      </c>
      <c r="AI448" s="2406" t="str">
        <f ca="1">IF($E448&gt;$E$12,"",IF(($E448&gt;=AI$307),AI442-$D448*AI$302,INDEX(F446:BM505,AI$307,$E448)))</f>
        <v/>
      </c>
      <c r="AJ448" s="2406" t="str">
        <f ca="1">IF($E448&gt;$E$12,"",IF(($E448&gt;=AJ$307),AJ442-$D448*AJ$302,INDEX(F446:BM505,AJ$307,$E448)))</f>
        <v/>
      </c>
      <c r="AK448" s="2406" t="str">
        <f ca="1">IF($E448&gt;$E$12,"",IF(($E448&gt;=AK$307),AK442-$D448*AK$302,INDEX(F446:BM505,AK$307,$E448)))</f>
        <v/>
      </c>
      <c r="AL448" s="2406" t="str">
        <f ca="1">IF($E448&gt;$E$12,"",IF(($E448&gt;=AL$307),AL442-$D448*AL$302,INDEX(F446:BM505,AL$307,$E448)))</f>
        <v/>
      </c>
      <c r="AM448" s="2406" t="str">
        <f ca="1">IF($E448&gt;$E$12,"",IF(($E448&gt;=AM$307),AM442-$D448*AM$302,INDEX(F446:BM505,AM$307,$E448)))</f>
        <v/>
      </c>
      <c r="AN448" s="2406" t="str">
        <f ca="1">IF($E448&gt;$E$12,"",IF(($E448&gt;=AN$307),AN442-$D448*AN$302,INDEX(F446:BM505,AN$307,$E448)))</f>
        <v/>
      </c>
      <c r="AO448" s="2406" t="str">
        <f ca="1">IF($E448&gt;$E$12,"",IF(($E448&gt;=AO$307),AO442-$D448*AO$302,INDEX(F446:BM505,AO$307,$E448)))</f>
        <v/>
      </c>
      <c r="AP448" s="2406" t="str">
        <f ca="1">IF($E448&gt;$E$12,"",IF(($E448&gt;=AP$307),AP442-$D448*AP$302,INDEX(F446:BM505,AP$307,$E448)))</f>
        <v/>
      </c>
      <c r="AQ448" s="2406" t="str">
        <f ca="1">IF($E448&gt;$E$12,"",IF(($E448&gt;=AQ$307),AQ442-$D448*AQ$302,INDEX(F446:BM505,AQ$307,$E448)))</f>
        <v/>
      </c>
      <c r="AR448" s="2406" t="str">
        <f ca="1">IF($E448&gt;$E$12,"",IF(($E448&gt;=AR$307),AR442-$D448*AR$302,INDEX(F446:BM505,AR$307,$E448)))</f>
        <v/>
      </c>
      <c r="AS448" s="2406" t="str">
        <f ca="1">IF($E448&gt;$E$12,"",IF(($E448&gt;=AS$307),AS442-$D448*AS$302,INDEX(F446:BM505,AS$307,$E448)))</f>
        <v/>
      </c>
      <c r="AT448" s="2406" t="str">
        <f ca="1">IF($E448&gt;$E$12,"",IF(($E448&gt;=AT$307),AT442-$D448*AT$302,INDEX(F446:BM505,AT$307,$E448)))</f>
        <v/>
      </c>
      <c r="AU448" s="2406" t="str">
        <f ca="1">IF($E448&gt;$E$12,"",IF(($E448&gt;=AU$307),AU442-$D448*AU$302,INDEX(F446:BM505,AU$307,$E448)))</f>
        <v/>
      </c>
      <c r="AV448" s="2406" t="str">
        <f ca="1">IF($E448&gt;$E$12,"",IF(($E448&gt;=AV$307),AV442-$D448*AV$302,INDEX(F446:BM505,AV$307,$E448)))</f>
        <v/>
      </c>
      <c r="AW448" s="2406" t="str">
        <f ca="1">IF($E448&gt;$E$12,"",IF(($E448&gt;=AW$307),AW442-$D448*AW$302,INDEX(F446:BM505,AW$307,$E448)))</f>
        <v/>
      </c>
      <c r="AX448" s="2406" t="str">
        <f ca="1">IF($E448&gt;$E$12,"",IF(($E448&gt;=AX$307),AX442-$D448*AX$302,INDEX(F446:BM505,AX$307,$E448)))</f>
        <v/>
      </c>
      <c r="AY448" s="2406" t="str">
        <f ca="1">IF($E448&gt;$E$12,"",IF(($E448&gt;=AY$307),AY442-$D448*AY$302,INDEX(F446:BM505,AY$307,$E448)))</f>
        <v/>
      </c>
      <c r="AZ448" s="2406" t="str">
        <f ca="1">IF($E448&gt;$E$12,"",IF(($E448&gt;=AZ$307),AZ442-$D448*AZ$302,INDEX(F446:BM505,AZ$307,$E448)))</f>
        <v/>
      </c>
      <c r="BA448" s="2406" t="str">
        <f ca="1">IF($E448&gt;$E$12,"",IF(($E448&gt;=BA$307),BA442-$D448*BA$302,INDEX(F446:BM505,BA$307,$E448)))</f>
        <v/>
      </c>
      <c r="BB448" s="2406" t="str">
        <f ca="1">IF($E448&gt;$E$12,"",IF(($E448&gt;=BB$307),BB442-$D448*BB$302,INDEX(F446:BM505,BB$307,$E448)))</f>
        <v/>
      </c>
      <c r="BC448" s="2406" t="str">
        <f ca="1">IF($E448&gt;$E$12,"",IF(($E448&gt;=BC$307),BC442-$D448*BC$302,INDEX(F446:BM505,BC$307,$E448)))</f>
        <v/>
      </c>
      <c r="BD448" s="2406" t="str">
        <f ca="1">IF($E448&gt;$E$12,"",IF(($E448&gt;=BD$307),BD442-$D448*BD$302,INDEX(F446:BM505,BD$307,$E448)))</f>
        <v/>
      </c>
      <c r="BE448" s="2406" t="str">
        <f ca="1">IF($E448&gt;$E$12,"",IF(($E448&gt;=BE$307),BE442-$D448*BE$302,INDEX(F446:BM505,BE$307,$E448)))</f>
        <v/>
      </c>
      <c r="BF448" s="2406" t="str">
        <f ca="1">IF($E448&gt;$E$12,"",IF(($E448&gt;=BF$307),BF442-$D448*BF$302,INDEX(F446:BM505,BF$307,$E448)))</f>
        <v/>
      </c>
      <c r="BG448" s="2406" t="str">
        <f ca="1">IF($E448&gt;$E$12,"",IF(($E448&gt;=BG$307),BG442-$D448*BG$302,INDEX(F446:BM505,BG$307,$E448)))</f>
        <v/>
      </c>
      <c r="BH448" s="2406" t="str">
        <f ca="1">IF($E448&gt;$E$12,"",IF(($E448&gt;=BH$307),BH442-$D448*BH$302,INDEX(F446:BM505,BH$307,$E448)))</f>
        <v/>
      </c>
      <c r="BI448" s="2406" t="str">
        <f ca="1">IF($E448&gt;$E$12,"",IF(($E448&gt;=BI$307),BI442-$D448*BI$302,INDEX(F446:BM505,BI$307,$E448)))</f>
        <v/>
      </c>
      <c r="BJ448" s="2406" t="str">
        <f ca="1">IF($E448&gt;$E$12,"",IF(($E448&gt;=BJ$307),BJ442-$D448*BJ$302,INDEX(F446:BM505,BJ$307,$E448)))</f>
        <v/>
      </c>
      <c r="BK448" s="2406" t="str">
        <f ca="1">IF($E448&gt;$E$12,"",IF(($E448&gt;=BK$307),BK442-$D448*BK$302,INDEX(F446:BM505,BK$307,$E448)))</f>
        <v/>
      </c>
      <c r="BL448" s="2406" t="str">
        <f ca="1">IF($E448&gt;$E$12,"",IF(($E448&gt;=BL$307),BL442-$D448*BL$302,INDEX(F446:BM505,BL$307,$E448)))</f>
        <v/>
      </c>
      <c r="BM448" s="2406" t="str">
        <f ca="1">IF($E448&gt;$E$12,"",IF(($E448&gt;=BM$307),BM442-$D448*BM$302,INDEX(F446:BM505,BM$307,$E448)))</f>
        <v/>
      </c>
    </row>
    <row r="449" spans="3:65" ht="13.5" x14ac:dyDescent="0.25">
      <c r="C449" s="2357"/>
      <c r="D449" s="2405">
        <f ca="1">INDEX(F441:BM441,E449)</f>
        <v>3.0182288504651232E-2</v>
      </c>
      <c r="E449" s="2316">
        <v>4</v>
      </c>
      <c r="F449" s="2406">
        <f ca="1">IF($E449&gt;$E$12,"",IF(($E449&gt;=F$307),F442-$D449*F$302,INDEX(F446:BM505,F$307,$E449)))</f>
        <v>0.8593801320183746</v>
      </c>
      <c r="G449" s="2406">
        <f ca="1">IF($E449&gt;$E$12,"",IF(($E449&gt;=G$307),G442-$D449*G$302,INDEX(F446:BM505,G$307,$E449)))</f>
        <v>1.7147331470746319</v>
      </c>
      <c r="H449" s="2406">
        <f ca="1">IF($E449&gt;$E$12,"",IF(($E449&gt;=H$307),H442-$D449*H$302,INDEX(F446:BM505,H$307,$E449)))</f>
        <v>2.5610018991809747</v>
      </c>
      <c r="I449" s="2406">
        <f ca="1">IF($E449&gt;$E$12,"",IF(($E449&gt;=I$307),I442-$D449*I$302,INDEX(F446:BM505,I$307,$E449)))</f>
        <v>3.3908057303673762</v>
      </c>
      <c r="J449" s="2406">
        <f ca="1">IF($E449&gt;$E$12,"",IF(($E449&gt;=J$307),J442-$D449*J$302,INDEX(F446:BM505,J$307,$E449)))</f>
        <v>3.4547783407784038</v>
      </c>
      <c r="K449" s="2406">
        <f ca="1">IF($E449&gt;$E$12,"",IF(($E449&gt;=K$307),K442-$D449*K$302,INDEX(F446:BM505,K$307,$E449)))</f>
        <v>3.4814427590978365</v>
      </c>
      <c r="L449" s="2406">
        <f ca="1">IF($E449&gt;$E$12,"",IF(($E449&gt;=L$307),L442-$D449*L$302,INDEX(F446:BM505,L$307,$E449)))</f>
        <v>3.492556753035954</v>
      </c>
      <c r="M449" s="2406">
        <f ca="1">IF($E449&gt;$E$12,"",IF(($E449&gt;=M$307),M442-$D449*M$302,INDEX(F446:BM505,M$307,$E449)))</f>
        <v>3.4971891759066414</v>
      </c>
      <c r="N449" s="2406">
        <f ca="1">IF($E449&gt;$E$12,"",IF(($E449&gt;=N$307),N442-$D449*N$302,INDEX(F446:BM505,N$307,$E449)))</f>
        <v>3.4991200156904627</v>
      </c>
      <c r="O449" s="2406">
        <f ca="1">IF($E449&gt;$E$12,"",IF(($E449&gt;=O$307),O442-$D449*O$302,INDEX(F446:BM505,O$307,$E449)))</f>
        <v>3.4999248088569885</v>
      </c>
      <c r="P449" s="2406">
        <f ca="1">IF($E449&gt;$E$12,"",IF(($E449&gt;=P$307),P442-$D449*P$302,INDEX(F446:BM505,P$307,$E449)))</f>
        <v>3.5005000000000002</v>
      </c>
      <c r="Q449" s="2406" t="str">
        <f ca="1">IF($E449&gt;$E$12,"",IF(($E449&gt;=Q$307),Q442-$D449*Q$302,INDEX(F446:BM505,Q$307,$E449)))</f>
        <v/>
      </c>
      <c r="R449" s="2406" t="str">
        <f ca="1">IF($E449&gt;$E$12,"",IF(($E449&gt;=R$307),R442-$D449*R$302,INDEX(F446:BM505,R$307,$E449)))</f>
        <v/>
      </c>
      <c r="S449" s="2406" t="str">
        <f ca="1">IF($E449&gt;$E$12,"",IF(($E449&gt;=S$307),S442-$D449*S$302,INDEX(F446:BM505,S$307,$E449)))</f>
        <v/>
      </c>
      <c r="T449" s="2406" t="str">
        <f ca="1">IF($E449&gt;$E$12,"",IF(($E449&gt;=T$307),T442-$D449*T$302,INDEX(F446:BM505,T$307,$E449)))</f>
        <v/>
      </c>
      <c r="U449" s="2406" t="str">
        <f ca="1">IF($E449&gt;$E$12,"",IF(($E449&gt;=U$307),U442-$D449*U$302,INDEX(F446:BM505,U$307,$E449)))</f>
        <v/>
      </c>
      <c r="V449" s="2406" t="str">
        <f ca="1">IF($E449&gt;$E$12,"",IF(($E449&gt;=V$307),V442-$D449*V$302,INDEX(F446:BM505,V$307,$E449)))</f>
        <v/>
      </c>
      <c r="W449" s="2406" t="str">
        <f ca="1">IF($E449&gt;$E$12,"",IF(($E449&gt;=W$307),W442-$D449*W$302,INDEX(F446:BM505,W$307,$E449)))</f>
        <v/>
      </c>
      <c r="X449" s="2406" t="str">
        <f ca="1">IF($E449&gt;$E$12,"",IF(($E449&gt;=X$307),X442-$D449*X$302,INDEX(F446:BM505,X$307,$E449)))</f>
        <v/>
      </c>
      <c r="Y449" s="2406" t="str">
        <f ca="1">IF($E449&gt;$E$12,"",IF(($E449&gt;=Y$307),Y442-$D449*Y$302,INDEX(F446:BM505,Y$307,$E449)))</f>
        <v/>
      </c>
      <c r="Z449" s="2406" t="str">
        <f ca="1">IF($E449&gt;$E$12,"",IF(($E449&gt;=Z$307),Z442-$D449*Z$302,INDEX(F446:BM505,Z$307,$E449)))</f>
        <v/>
      </c>
      <c r="AA449" s="2406" t="str">
        <f ca="1">IF($E449&gt;$E$12,"",IF(($E449&gt;=AA$307),AA442-$D449*AA$302,INDEX(F446:BM505,AA$307,$E449)))</f>
        <v/>
      </c>
      <c r="AB449" s="2406" t="str">
        <f ca="1">IF($E449&gt;$E$12,"",IF(($E449&gt;=AB$307),AB442-$D449*AB$302,INDEX(F446:BM505,AB$307,$E449)))</f>
        <v/>
      </c>
      <c r="AC449" s="2406" t="str">
        <f ca="1">IF($E449&gt;$E$12,"",IF(($E449&gt;=AC$307),AC442-$D449*AC$302,INDEX(F446:BM505,AC$307,$E449)))</f>
        <v/>
      </c>
      <c r="AD449" s="2406" t="str">
        <f ca="1">IF($E449&gt;$E$12,"",IF(($E449&gt;=AD$307),AD442-$D449*AD$302,INDEX(F446:BM505,AD$307,$E449)))</f>
        <v/>
      </c>
      <c r="AE449" s="2406" t="str">
        <f ca="1">IF($E449&gt;$E$12,"",IF(($E449&gt;=AE$307),AE442-$D449*AE$302,INDEX(F446:BM505,AE$307,$E449)))</f>
        <v/>
      </c>
      <c r="AF449" s="2406" t="str">
        <f ca="1">IF($E449&gt;$E$12,"",IF(($E449&gt;=AF$307),AF442-$D449*AF$302,INDEX(F446:BM505,AF$307,$E449)))</f>
        <v/>
      </c>
      <c r="AG449" s="2406" t="str">
        <f ca="1">IF($E449&gt;$E$12,"",IF(($E449&gt;=AG$307),AG442-$D449*AG$302,INDEX(F446:BM505,AG$307,$E449)))</f>
        <v/>
      </c>
      <c r="AH449" s="2406" t="str">
        <f ca="1">IF($E449&gt;$E$12,"",IF(($E449&gt;=AH$307),AH442-$D449*AH$302,INDEX(F446:BM505,AH$307,$E449)))</f>
        <v/>
      </c>
      <c r="AI449" s="2406" t="str">
        <f ca="1">IF($E449&gt;$E$12,"",IF(($E449&gt;=AI$307),AI442-$D449*AI$302,INDEX(F446:BM505,AI$307,$E449)))</f>
        <v/>
      </c>
      <c r="AJ449" s="2406" t="str">
        <f ca="1">IF($E449&gt;$E$12,"",IF(($E449&gt;=AJ$307),AJ442-$D449*AJ$302,INDEX(F446:BM505,AJ$307,$E449)))</f>
        <v/>
      </c>
      <c r="AK449" s="2406" t="str">
        <f ca="1">IF($E449&gt;$E$12,"",IF(($E449&gt;=AK$307),AK442-$D449*AK$302,INDEX(F446:BM505,AK$307,$E449)))</f>
        <v/>
      </c>
      <c r="AL449" s="2406" t="str">
        <f ca="1">IF($E449&gt;$E$12,"",IF(($E449&gt;=AL$307),AL442-$D449*AL$302,INDEX(F446:BM505,AL$307,$E449)))</f>
        <v/>
      </c>
      <c r="AM449" s="2406" t="str">
        <f ca="1">IF($E449&gt;$E$12,"",IF(($E449&gt;=AM$307),AM442-$D449*AM$302,INDEX(F446:BM505,AM$307,$E449)))</f>
        <v/>
      </c>
      <c r="AN449" s="2406" t="str">
        <f ca="1">IF($E449&gt;$E$12,"",IF(($E449&gt;=AN$307),AN442-$D449*AN$302,INDEX(F446:BM505,AN$307,$E449)))</f>
        <v/>
      </c>
      <c r="AO449" s="2406" t="str">
        <f ca="1">IF($E449&gt;$E$12,"",IF(($E449&gt;=AO$307),AO442-$D449*AO$302,INDEX(F446:BM505,AO$307,$E449)))</f>
        <v/>
      </c>
      <c r="AP449" s="2406" t="str">
        <f ca="1">IF($E449&gt;$E$12,"",IF(($E449&gt;=AP$307),AP442-$D449*AP$302,INDEX(F446:BM505,AP$307,$E449)))</f>
        <v/>
      </c>
      <c r="AQ449" s="2406" t="str">
        <f ca="1">IF($E449&gt;$E$12,"",IF(($E449&gt;=AQ$307),AQ442-$D449*AQ$302,INDEX(F446:BM505,AQ$307,$E449)))</f>
        <v/>
      </c>
      <c r="AR449" s="2406" t="str">
        <f ca="1">IF($E449&gt;$E$12,"",IF(($E449&gt;=AR$307),AR442-$D449*AR$302,INDEX(F446:BM505,AR$307,$E449)))</f>
        <v/>
      </c>
      <c r="AS449" s="2406" t="str">
        <f ca="1">IF($E449&gt;$E$12,"",IF(($E449&gt;=AS$307),AS442-$D449*AS$302,INDEX(F446:BM505,AS$307,$E449)))</f>
        <v/>
      </c>
      <c r="AT449" s="2406" t="str">
        <f ca="1">IF($E449&gt;$E$12,"",IF(($E449&gt;=AT$307),AT442-$D449*AT$302,INDEX(F446:BM505,AT$307,$E449)))</f>
        <v/>
      </c>
      <c r="AU449" s="2406" t="str">
        <f ca="1">IF($E449&gt;$E$12,"",IF(($E449&gt;=AU$307),AU442-$D449*AU$302,INDEX(F446:BM505,AU$307,$E449)))</f>
        <v/>
      </c>
      <c r="AV449" s="2406" t="str">
        <f ca="1">IF($E449&gt;$E$12,"",IF(($E449&gt;=AV$307),AV442-$D449*AV$302,INDEX(F446:BM505,AV$307,$E449)))</f>
        <v/>
      </c>
      <c r="AW449" s="2406" t="str">
        <f ca="1">IF($E449&gt;$E$12,"",IF(($E449&gt;=AW$307),AW442-$D449*AW$302,INDEX(F446:BM505,AW$307,$E449)))</f>
        <v/>
      </c>
      <c r="AX449" s="2406" t="str">
        <f ca="1">IF($E449&gt;$E$12,"",IF(($E449&gt;=AX$307),AX442-$D449*AX$302,INDEX(F446:BM505,AX$307,$E449)))</f>
        <v/>
      </c>
      <c r="AY449" s="2406" t="str">
        <f ca="1">IF($E449&gt;$E$12,"",IF(($E449&gt;=AY$307),AY442-$D449*AY$302,INDEX(F446:BM505,AY$307,$E449)))</f>
        <v/>
      </c>
      <c r="AZ449" s="2406" t="str">
        <f ca="1">IF($E449&gt;$E$12,"",IF(($E449&gt;=AZ$307),AZ442-$D449*AZ$302,INDEX(F446:BM505,AZ$307,$E449)))</f>
        <v/>
      </c>
      <c r="BA449" s="2406" t="str">
        <f ca="1">IF($E449&gt;$E$12,"",IF(($E449&gt;=BA$307),BA442-$D449*BA$302,INDEX(F446:BM505,BA$307,$E449)))</f>
        <v/>
      </c>
      <c r="BB449" s="2406" t="str">
        <f ca="1">IF($E449&gt;$E$12,"",IF(($E449&gt;=BB$307),BB442-$D449*BB$302,INDEX(F446:BM505,BB$307,$E449)))</f>
        <v/>
      </c>
      <c r="BC449" s="2406" t="str">
        <f ca="1">IF($E449&gt;$E$12,"",IF(($E449&gt;=BC$307),BC442-$D449*BC$302,INDEX(F446:BM505,BC$307,$E449)))</f>
        <v/>
      </c>
      <c r="BD449" s="2406" t="str">
        <f ca="1">IF($E449&gt;$E$12,"",IF(($E449&gt;=BD$307),BD442-$D449*BD$302,INDEX(F446:BM505,BD$307,$E449)))</f>
        <v/>
      </c>
      <c r="BE449" s="2406" t="str">
        <f ca="1">IF($E449&gt;$E$12,"",IF(($E449&gt;=BE$307),BE442-$D449*BE$302,INDEX(F446:BM505,BE$307,$E449)))</f>
        <v/>
      </c>
      <c r="BF449" s="2406" t="str">
        <f ca="1">IF($E449&gt;$E$12,"",IF(($E449&gt;=BF$307),BF442-$D449*BF$302,INDEX(F446:BM505,BF$307,$E449)))</f>
        <v/>
      </c>
      <c r="BG449" s="2406" t="str">
        <f ca="1">IF($E449&gt;$E$12,"",IF(($E449&gt;=BG$307),BG442-$D449*BG$302,INDEX(F446:BM505,BG$307,$E449)))</f>
        <v/>
      </c>
      <c r="BH449" s="2406" t="str">
        <f ca="1">IF($E449&gt;$E$12,"",IF(($E449&gt;=BH$307),BH442-$D449*BH$302,INDEX(F446:BM505,BH$307,$E449)))</f>
        <v/>
      </c>
      <c r="BI449" s="2406" t="str">
        <f ca="1">IF($E449&gt;$E$12,"",IF(($E449&gt;=BI$307),BI442-$D449*BI$302,INDEX(F446:BM505,BI$307,$E449)))</f>
        <v/>
      </c>
      <c r="BJ449" s="2406" t="str">
        <f ca="1">IF($E449&gt;$E$12,"",IF(($E449&gt;=BJ$307),BJ442-$D449*BJ$302,INDEX(F446:BM505,BJ$307,$E449)))</f>
        <v/>
      </c>
      <c r="BK449" s="2406" t="str">
        <f ca="1">IF($E449&gt;$E$12,"",IF(($E449&gt;=BK$307),BK442-$D449*BK$302,INDEX(F446:BM505,BK$307,$E449)))</f>
        <v/>
      </c>
      <c r="BL449" s="2406" t="str">
        <f ca="1">IF($E449&gt;$E$12,"",IF(($E449&gt;=BL$307),BL442-$D449*BL$302,INDEX(F446:BM505,BL$307,$E449)))</f>
        <v/>
      </c>
      <c r="BM449" s="2406" t="str">
        <f ca="1">IF($E449&gt;$E$12,"",IF(($E449&gt;=BM$307),BM442-$D449*BM$302,INDEX(F446:BM505,BM$307,$E449)))</f>
        <v/>
      </c>
    </row>
    <row r="450" spans="3:65" ht="13.5" x14ac:dyDescent="0.25">
      <c r="C450" s="2357"/>
      <c r="D450" s="2405">
        <f ca="1">INDEX(F441:BM441,E450)</f>
        <v>1.2580277111641872E-2</v>
      </c>
      <c r="E450" s="2316">
        <v>5</v>
      </c>
      <c r="F450" s="2406">
        <f ca="1">IF($E450&gt;$E$12,"",IF(($E450&gt;=F$307),F442-$D450*F$302,INDEX(F446:BM505,F$307,$E450)))</f>
        <v>0.86856238291201671</v>
      </c>
      <c r="G450" s="2406">
        <f ca="1">IF($E450&gt;$E$12,"",IF(($E450&gt;=G$307),G442-$D450*G$302,INDEX(F446:BM505,G$307,$E450)))</f>
        <v>1.7354462235446229</v>
      </c>
      <c r="H450" s="2406">
        <f ca="1">IF($E450&gt;$E$12,"",IF(($E450&gt;=H$307),H442-$D450*H$302,INDEX(F446:BM505,H$307,$E450)))</f>
        <v>2.5985436533075781</v>
      </c>
      <c r="I450" s="2406">
        <f ca="1">IF($E450&gt;$E$12,"",IF(($E450&gt;=I$307),I442-$D450*I$302,INDEX(F446:BM505,I$307,$E450)))</f>
        <v>3.4547783407784038</v>
      </c>
      <c r="J450" s="2406">
        <f ca="1">IF($E450&gt;$E$12,"",IF(($E450&gt;=J$307),J442-$D450*J$302,INDEX(F446:BM505,J$307,$E450)))</f>
        <v>4.2993186482390371</v>
      </c>
      <c r="K450" s="2406">
        <f ca="1">IF($E450&gt;$E$12,"",IF(($E450&gt;=K$307),K442-$D450*K$302,INDEX(F446:BM505,K$307,$E450)))</f>
        <v>4.3438197559946161</v>
      </c>
      <c r="L450" s="2406">
        <f ca="1">IF($E450&gt;$E$12,"",IF(($E450&gt;=L$307),L442-$D450*L$302,INDEX(F446:BM505,L$307,$E450)))</f>
        <v>4.3623682589437527</v>
      </c>
      <c r="M450" s="2406">
        <f ca="1">IF($E450&gt;$E$12,"",IF(($E450&gt;=M$307),M442-$D450*M$302,INDEX(F446:BM505,M$307,$E450)))</f>
        <v>4.3700994588847477</v>
      </c>
      <c r="N450" s="2406">
        <f ca="1">IF($E450&gt;$E$12,"",IF(($E450&gt;=N$307),N442-$D450*N$302,INDEX(F446:BM505,N$307,$E450)))</f>
        <v>4.3733218996764132</v>
      </c>
      <c r="O450" s="2406">
        <f ca="1">IF($E450&gt;$E$12,"",IF(($E450&gt;=O$307),O442-$D450*O$302,INDEX(F446:BM505,O$307,$E450)))</f>
        <v>4.3746650449494693</v>
      </c>
      <c r="P450" s="2406">
        <f ca="1">IF($E450&gt;$E$12,"",IF(($E450&gt;=P$307),P442-$D450*P$302,INDEX(F446:BM505,P$307,$E450)))</f>
        <v>4.3756250000000003</v>
      </c>
      <c r="Q450" s="2406" t="str">
        <f ca="1">IF($E450&gt;$E$12,"",IF(($E450&gt;=Q$307),Q442-$D450*Q$302,INDEX(F446:BM505,Q$307,$E450)))</f>
        <v/>
      </c>
      <c r="R450" s="2406" t="str">
        <f ca="1">IF($E450&gt;$E$12,"",IF(($E450&gt;=R$307),R442-$D450*R$302,INDEX(F446:BM505,R$307,$E450)))</f>
        <v/>
      </c>
      <c r="S450" s="2406" t="str">
        <f ca="1">IF($E450&gt;$E$12,"",IF(($E450&gt;=S$307),S442-$D450*S$302,INDEX(F446:BM505,S$307,$E450)))</f>
        <v/>
      </c>
      <c r="T450" s="2406" t="str">
        <f ca="1">IF($E450&gt;$E$12,"",IF(($E450&gt;=T$307),T442-$D450*T$302,INDEX(F446:BM505,T$307,$E450)))</f>
        <v/>
      </c>
      <c r="U450" s="2406" t="str">
        <f ca="1">IF($E450&gt;$E$12,"",IF(($E450&gt;=U$307),U442-$D450*U$302,INDEX(F446:BM505,U$307,$E450)))</f>
        <v/>
      </c>
      <c r="V450" s="2406" t="str">
        <f ca="1">IF($E450&gt;$E$12,"",IF(($E450&gt;=V$307),V442-$D450*V$302,INDEX(F446:BM505,V$307,$E450)))</f>
        <v/>
      </c>
      <c r="W450" s="2406" t="str">
        <f ca="1">IF($E450&gt;$E$12,"",IF(($E450&gt;=W$307),W442-$D450*W$302,INDEX(F446:BM505,W$307,$E450)))</f>
        <v/>
      </c>
      <c r="X450" s="2406" t="str">
        <f ca="1">IF($E450&gt;$E$12,"",IF(($E450&gt;=X$307),X442-$D450*X$302,INDEX(F446:BM505,X$307,$E450)))</f>
        <v/>
      </c>
      <c r="Y450" s="2406" t="str">
        <f ca="1">IF($E450&gt;$E$12,"",IF(($E450&gt;=Y$307),Y442-$D450*Y$302,INDEX(F446:BM505,Y$307,$E450)))</f>
        <v/>
      </c>
      <c r="Z450" s="2406" t="str">
        <f ca="1">IF($E450&gt;$E$12,"",IF(($E450&gt;=Z$307),Z442-$D450*Z$302,INDEX(F446:BM505,Z$307,$E450)))</f>
        <v/>
      </c>
      <c r="AA450" s="2406" t="str">
        <f ca="1">IF($E450&gt;$E$12,"",IF(($E450&gt;=AA$307),AA442-$D450*AA$302,INDEX(F446:BM505,AA$307,$E450)))</f>
        <v/>
      </c>
      <c r="AB450" s="2406" t="str">
        <f ca="1">IF($E450&gt;$E$12,"",IF(($E450&gt;=AB$307),AB442-$D450*AB$302,INDEX(F446:BM505,AB$307,$E450)))</f>
        <v/>
      </c>
      <c r="AC450" s="2406" t="str">
        <f ca="1">IF($E450&gt;$E$12,"",IF(($E450&gt;=AC$307),AC442-$D450*AC$302,INDEX(F446:BM505,AC$307,$E450)))</f>
        <v/>
      </c>
      <c r="AD450" s="2406" t="str">
        <f ca="1">IF($E450&gt;$E$12,"",IF(($E450&gt;=AD$307),AD442-$D450*AD$302,INDEX(F446:BM505,AD$307,$E450)))</f>
        <v/>
      </c>
      <c r="AE450" s="2406" t="str">
        <f ca="1">IF($E450&gt;$E$12,"",IF(($E450&gt;=AE$307),AE442-$D450*AE$302,INDEX(F446:BM505,AE$307,$E450)))</f>
        <v/>
      </c>
      <c r="AF450" s="2406" t="str">
        <f ca="1">IF($E450&gt;$E$12,"",IF(($E450&gt;=AF$307),AF442-$D450*AF$302,INDEX(F446:BM505,AF$307,$E450)))</f>
        <v/>
      </c>
      <c r="AG450" s="2406" t="str">
        <f ca="1">IF($E450&gt;$E$12,"",IF(($E450&gt;=AG$307),AG442-$D450*AG$302,INDEX(F446:BM505,AG$307,$E450)))</f>
        <v/>
      </c>
      <c r="AH450" s="2406" t="str">
        <f ca="1">IF($E450&gt;$E$12,"",IF(($E450&gt;=AH$307),AH442-$D450*AH$302,INDEX(F446:BM505,AH$307,$E450)))</f>
        <v/>
      </c>
      <c r="AI450" s="2406" t="str">
        <f ca="1">IF($E450&gt;$E$12,"",IF(($E450&gt;=AI$307),AI442-$D450*AI$302,INDEX(F446:BM505,AI$307,$E450)))</f>
        <v/>
      </c>
      <c r="AJ450" s="2406" t="str">
        <f ca="1">IF($E450&gt;$E$12,"",IF(($E450&gt;=AJ$307),AJ442-$D450*AJ$302,INDEX(F446:BM505,AJ$307,$E450)))</f>
        <v/>
      </c>
      <c r="AK450" s="2406" t="str">
        <f ca="1">IF($E450&gt;$E$12,"",IF(($E450&gt;=AK$307),AK442-$D450*AK$302,INDEX(F446:BM505,AK$307,$E450)))</f>
        <v/>
      </c>
      <c r="AL450" s="2406" t="str">
        <f ca="1">IF($E450&gt;$E$12,"",IF(($E450&gt;=AL$307),AL442-$D450*AL$302,INDEX(F446:BM505,AL$307,$E450)))</f>
        <v/>
      </c>
      <c r="AM450" s="2406" t="str">
        <f ca="1">IF($E450&gt;$E$12,"",IF(($E450&gt;=AM$307),AM442-$D450*AM$302,INDEX(F446:BM505,AM$307,$E450)))</f>
        <v/>
      </c>
      <c r="AN450" s="2406" t="str">
        <f ca="1">IF($E450&gt;$E$12,"",IF(($E450&gt;=AN$307),AN442-$D450*AN$302,INDEX(F446:BM505,AN$307,$E450)))</f>
        <v/>
      </c>
      <c r="AO450" s="2406" t="str">
        <f ca="1">IF($E450&gt;$E$12,"",IF(($E450&gt;=AO$307),AO442-$D450*AO$302,INDEX(F446:BM505,AO$307,$E450)))</f>
        <v/>
      </c>
      <c r="AP450" s="2406" t="str">
        <f ca="1">IF($E450&gt;$E$12,"",IF(($E450&gt;=AP$307),AP442-$D450*AP$302,INDEX(F446:BM505,AP$307,$E450)))</f>
        <v/>
      </c>
      <c r="AQ450" s="2406" t="str">
        <f ca="1">IF($E450&gt;$E$12,"",IF(($E450&gt;=AQ$307),AQ442-$D450*AQ$302,INDEX(F446:BM505,AQ$307,$E450)))</f>
        <v/>
      </c>
      <c r="AR450" s="2406" t="str">
        <f ca="1">IF($E450&gt;$E$12,"",IF(($E450&gt;=AR$307),AR442-$D450*AR$302,INDEX(F446:BM505,AR$307,$E450)))</f>
        <v/>
      </c>
      <c r="AS450" s="2406" t="str">
        <f ca="1">IF($E450&gt;$E$12,"",IF(($E450&gt;=AS$307),AS442-$D450*AS$302,INDEX(F446:BM505,AS$307,$E450)))</f>
        <v/>
      </c>
      <c r="AT450" s="2406" t="str">
        <f ca="1">IF($E450&gt;$E$12,"",IF(($E450&gt;=AT$307),AT442-$D450*AT$302,INDEX(F446:BM505,AT$307,$E450)))</f>
        <v/>
      </c>
      <c r="AU450" s="2406" t="str">
        <f ca="1">IF($E450&gt;$E$12,"",IF(($E450&gt;=AU$307),AU442-$D450*AU$302,INDEX(F446:BM505,AU$307,$E450)))</f>
        <v/>
      </c>
      <c r="AV450" s="2406" t="str">
        <f ca="1">IF($E450&gt;$E$12,"",IF(($E450&gt;=AV$307),AV442-$D450*AV$302,INDEX(F446:BM505,AV$307,$E450)))</f>
        <v/>
      </c>
      <c r="AW450" s="2406" t="str">
        <f ca="1">IF($E450&gt;$E$12,"",IF(($E450&gt;=AW$307),AW442-$D450*AW$302,INDEX(F446:BM505,AW$307,$E450)))</f>
        <v/>
      </c>
      <c r="AX450" s="2406" t="str">
        <f ca="1">IF($E450&gt;$E$12,"",IF(($E450&gt;=AX$307),AX442-$D450*AX$302,INDEX(F446:BM505,AX$307,$E450)))</f>
        <v/>
      </c>
      <c r="AY450" s="2406" t="str">
        <f ca="1">IF($E450&gt;$E$12,"",IF(($E450&gt;=AY$307),AY442-$D450*AY$302,INDEX(F446:BM505,AY$307,$E450)))</f>
        <v/>
      </c>
      <c r="AZ450" s="2406" t="str">
        <f ca="1">IF($E450&gt;$E$12,"",IF(($E450&gt;=AZ$307),AZ442-$D450*AZ$302,INDEX(F446:BM505,AZ$307,$E450)))</f>
        <v/>
      </c>
      <c r="BA450" s="2406" t="str">
        <f ca="1">IF($E450&gt;$E$12,"",IF(($E450&gt;=BA$307),BA442-$D450*BA$302,INDEX(F446:BM505,BA$307,$E450)))</f>
        <v/>
      </c>
      <c r="BB450" s="2406" t="str">
        <f ca="1">IF($E450&gt;$E$12,"",IF(($E450&gt;=BB$307),BB442-$D450*BB$302,INDEX(F446:BM505,BB$307,$E450)))</f>
        <v/>
      </c>
      <c r="BC450" s="2406" t="str">
        <f ca="1">IF($E450&gt;$E$12,"",IF(($E450&gt;=BC$307),BC442-$D450*BC$302,INDEX(F446:BM505,BC$307,$E450)))</f>
        <v/>
      </c>
      <c r="BD450" s="2406" t="str">
        <f ca="1">IF($E450&gt;$E$12,"",IF(($E450&gt;=BD$307),BD442-$D450*BD$302,INDEX(F446:BM505,BD$307,$E450)))</f>
        <v/>
      </c>
      <c r="BE450" s="2406" t="str">
        <f ca="1">IF($E450&gt;$E$12,"",IF(($E450&gt;=BE$307),BE442-$D450*BE$302,INDEX(F446:BM505,BE$307,$E450)))</f>
        <v/>
      </c>
      <c r="BF450" s="2406" t="str">
        <f ca="1">IF($E450&gt;$E$12,"",IF(($E450&gt;=BF$307),BF442-$D450*BF$302,INDEX(F446:BM505,BF$307,$E450)))</f>
        <v/>
      </c>
      <c r="BG450" s="2406" t="str">
        <f ca="1">IF($E450&gt;$E$12,"",IF(($E450&gt;=BG$307),BG442-$D450*BG$302,INDEX(F446:BM505,BG$307,$E450)))</f>
        <v/>
      </c>
      <c r="BH450" s="2406" t="str">
        <f ca="1">IF($E450&gt;$E$12,"",IF(($E450&gt;=BH$307),BH442-$D450*BH$302,INDEX(F446:BM505,BH$307,$E450)))</f>
        <v/>
      </c>
      <c r="BI450" s="2406" t="str">
        <f ca="1">IF($E450&gt;$E$12,"",IF(($E450&gt;=BI$307),BI442-$D450*BI$302,INDEX(F446:BM505,BI$307,$E450)))</f>
        <v/>
      </c>
      <c r="BJ450" s="2406" t="str">
        <f ca="1">IF($E450&gt;$E$12,"",IF(($E450&gt;=BJ$307),BJ442-$D450*BJ$302,INDEX(F446:BM505,BJ$307,$E450)))</f>
        <v/>
      </c>
      <c r="BK450" s="2406" t="str">
        <f ca="1">IF($E450&gt;$E$12,"",IF(($E450&gt;=BK$307),BK442-$D450*BK$302,INDEX(F446:BM505,BK$307,$E450)))</f>
        <v/>
      </c>
      <c r="BL450" s="2406" t="str">
        <f ca="1">IF($E450&gt;$E$12,"",IF(($E450&gt;=BL$307),BL442-$D450*BL$302,INDEX(F446:BM505,BL$307,$E450)))</f>
        <v/>
      </c>
      <c r="BM450" s="2406" t="str">
        <f ca="1">IF($E450&gt;$E$12,"",IF(($E450&gt;=BM$307),BM442-$D450*BM$302,INDEX(F446:BM505,BM$307,$E450)))</f>
        <v/>
      </c>
    </row>
    <row r="451" spans="3:65" ht="13.5" x14ac:dyDescent="0.25">
      <c r="C451" s="2357"/>
      <c r="D451" s="2405">
        <f ca="1">INDEX(F441:BM441,E451)</f>
        <v>5.2435842358776507E-3</v>
      </c>
      <c r="E451" s="2316">
        <v>6</v>
      </c>
      <c r="F451" s="2406">
        <f ca="1">IF($E451&gt;$E$12,"",IF(($E451&gt;=F$307),F442-$D451*F$302,INDEX(F446:BM505,F$307,$E451)))</f>
        <v>0.87238963612818154</v>
      </c>
      <c r="G451" s="2406">
        <f ca="1">IF($E451&gt;$E$12,"",IF(($E451&gt;=G$307),G442-$D451*G$302,INDEX(F446:BM505,G$307,$E451)))</f>
        <v>1.7440796391912514</v>
      </c>
      <c r="H451" s="2406">
        <f ca="1">IF($E451&gt;$E$12,"",IF(($E451&gt;=H$307),H442-$D451*H$302,INDEX(F446:BM505,H$307,$E451)))</f>
        <v>2.6141914286608956</v>
      </c>
      <c r="I451" s="2406">
        <f ca="1">IF($E451&gt;$E$12,"",IF(($E451&gt;=I$307),I442-$D451*I$302,INDEX(F446:BM505,I$307,$E451)))</f>
        <v>3.4814427590978365</v>
      </c>
      <c r="J451" s="2406">
        <f ca="1">IF($E451&gt;$E$12,"",IF(($E451&gt;=J$307),J442-$D451*J$302,INDEX(F446:BM505,J$307,$E451)))</f>
        <v>4.3438197559946161</v>
      </c>
      <c r="K451" s="2406">
        <f ca="1">IF($E451&gt;$E$12,"",IF(($E451&gt;=K$307),K442-$D451*K$302,INDEX(F446:BM505,K$307,$E451)))</f>
        <v>5.1980618204316347</v>
      </c>
      <c r="L451" s="2406">
        <f ca="1">IF($E451&gt;$E$12,"",IF(($E451&gt;=L$307),L442-$D451*L$302,INDEX(F446:BM505,L$307,$E451)))</f>
        <v>5.2287890443429816</v>
      </c>
      <c r="M451" s="2406">
        <f ca="1">IF($E451&gt;$E$12,"",IF(($E451&gt;=M$307),M442-$D451*M$302,INDEX(F446:BM505,M$307,$E451)))</f>
        <v>5.2415964559352686</v>
      </c>
      <c r="N451" s="2406">
        <f ca="1">IF($E451&gt;$E$12,"",IF(($E451&gt;=N$307),N442-$D451*N$302,INDEX(F446:BM505,N$307,$E451)))</f>
        <v>5.2469347120747587</v>
      </c>
      <c r="O451" s="2406">
        <f ca="1">IF($E451&gt;$E$12,"",IF(($E451&gt;=O$307),O442-$D451*O$302,INDEX(F446:BM505,O$307,$E451)))</f>
        <v>5.249159750163483</v>
      </c>
      <c r="P451" s="2406">
        <f ca="1">IF($E451&gt;$E$12,"",IF(($E451&gt;=P$307),P442-$D451*P$302,INDEX(F446:BM505,P$307,$E451)))</f>
        <v>5.25075</v>
      </c>
      <c r="Q451" s="2406" t="str">
        <f ca="1">IF($E451&gt;$E$12,"",IF(($E451&gt;=Q$307),Q442-$D451*Q$302,INDEX(F446:BM505,Q$307,$E451)))</f>
        <v/>
      </c>
      <c r="R451" s="2406" t="str">
        <f ca="1">IF($E451&gt;$E$12,"",IF(($E451&gt;=R$307),R442-$D451*R$302,INDEX(F446:BM505,R$307,$E451)))</f>
        <v/>
      </c>
      <c r="S451" s="2406" t="str">
        <f ca="1">IF($E451&gt;$E$12,"",IF(($E451&gt;=S$307),S442-$D451*S$302,INDEX(F446:BM505,S$307,$E451)))</f>
        <v/>
      </c>
      <c r="T451" s="2406" t="str">
        <f ca="1">IF($E451&gt;$E$12,"",IF(($E451&gt;=T$307),T442-$D451*T$302,INDEX(F446:BM505,T$307,$E451)))</f>
        <v/>
      </c>
      <c r="U451" s="2406" t="str">
        <f ca="1">IF($E451&gt;$E$12,"",IF(($E451&gt;=U$307),U442-$D451*U$302,INDEX(F446:BM505,U$307,$E451)))</f>
        <v/>
      </c>
      <c r="V451" s="2406" t="str">
        <f ca="1">IF($E451&gt;$E$12,"",IF(($E451&gt;=V$307),V442-$D451*V$302,INDEX(F446:BM505,V$307,$E451)))</f>
        <v/>
      </c>
      <c r="W451" s="2406" t="str">
        <f ca="1">IF($E451&gt;$E$12,"",IF(($E451&gt;=W$307),W442-$D451*W$302,INDEX(F446:BM505,W$307,$E451)))</f>
        <v/>
      </c>
      <c r="X451" s="2406" t="str">
        <f ca="1">IF($E451&gt;$E$12,"",IF(($E451&gt;=X$307),X442-$D451*X$302,INDEX(F446:BM505,X$307,$E451)))</f>
        <v/>
      </c>
      <c r="Y451" s="2406" t="str">
        <f ca="1">IF($E451&gt;$E$12,"",IF(($E451&gt;=Y$307),Y442-$D451*Y$302,INDEX(F446:BM505,Y$307,$E451)))</f>
        <v/>
      </c>
      <c r="Z451" s="2406" t="str">
        <f ca="1">IF($E451&gt;$E$12,"",IF(($E451&gt;=Z$307),Z442-$D451*Z$302,INDEX(F446:BM505,Z$307,$E451)))</f>
        <v/>
      </c>
      <c r="AA451" s="2406" t="str">
        <f ca="1">IF($E451&gt;$E$12,"",IF(($E451&gt;=AA$307),AA442-$D451*AA$302,INDEX(F446:BM505,AA$307,$E451)))</f>
        <v/>
      </c>
      <c r="AB451" s="2406" t="str">
        <f ca="1">IF($E451&gt;$E$12,"",IF(($E451&gt;=AB$307),AB442-$D451*AB$302,INDEX(F446:BM505,AB$307,$E451)))</f>
        <v/>
      </c>
      <c r="AC451" s="2406" t="str">
        <f ca="1">IF($E451&gt;$E$12,"",IF(($E451&gt;=AC$307),AC442-$D451*AC$302,INDEX(F446:BM505,AC$307,$E451)))</f>
        <v/>
      </c>
      <c r="AD451" s="2406" t="str">
        <f ca="1">IF($E451&gt;$E$12,"",IF(($E451&gt;=AD$307),AD442-$D451*AD$302,INDEX(F446:BM505,AD$307,$E451)))</f>
        <v/>
      </c>
      <c r="AE451" s="2406" t="str">
        <f ca="1">IF($E451&gt;$E$12,"",IF(($E451&gt;=AE$307),AE442-$D451*AE$302,INDEX(F446:BM505,AE$307,$E451)))</f>
        <v/>
      </c>
      <c r="AF451" s="2406" t="str">
        <f ca="1">IF($E451&gt;$E$12,"",IF(($E451&gt;=AF$307),AF442-$D451*AF$302,INDEX(F446:BM505,AF$307,$E451)))</f>
        <v/>
      </c>
      <c r="AG451" s="2406" t="str">
        <f ca="1">IF($E451&gt;$E$12,"",IF(($E451&gt;=AG$307),AG442-$D451*AG$302,INDEX(F446:BM505,AG$307,$E451)))</f>
        <v/>
      </c>
      <c r="AH451" s="2406" t="str">
        <f ca="1">IF($E451&gt;$E$12,"",IF(($E451&gt;=AH$307),AH442-$D451*AH$302,INDEX(F446:BM505,AH$307,$E451)))</f>
        <v/>
      </c>
      <c r="AI451" s="2406" t="str">
        <f ca="1">IF($E451&gt;$E$12,"",IF(($E451&gt;=AI$307),AI442-$D451*AI$302,INDEX(F446:BM505,AI$307,$E451)))</f>
        <v/>
      </c>
      <c r="AJ451" s="2406" t="str">
        <f ca="1">IF($E451&gt;$E$12,"",IF(($E451&gt;=AJ$307),AJ442-$D451*AJ$302,INDEX(F446:BM505,AJ$307,$E451)))</f>
        <v/>
      </c>
      <c r="AK451" s="2406" t="str">
        <f ca="1">IF($E451&gt;$E$12,"",IF(($E451&gt;=AK$307),AK442-$D451*AK$302,INDEX(F446:BM505,AK$307,$E451)))</f>
        <v/>
      </c>
      <c r="AL451" s="2406" t="str">
        <f ca="1">IF($E451&gt;$E$12,"",IF(($E451&gt;=AL$307),AL442-$D451*AL$302,INDEX(F446:BM505,AL$307,$E451)))</f>
        <v/>
      </c>
      <c r="AM451" s="2406" t="str">
        <f ca="1">IF($E451&gt;$E$12,"",IF(($E451&gt;=AM$307),AM442-$D451*AM$302,INDEX(F446:BM505,AM$307,$E451)))</f>
        <v/>
      </c>
      <c r="AN451" s="2406" t="str">
        <f ca="1">IF($E451&gt;$E$12,"",IF(($E451&gt;=AN$307),AN442-$D451*AN$302,INDEX(F446:BM505,AN$307,$E451)))</f>
        <v/>
      </c>
      <c r="AO451" s="2406" t="str">
        <f ca="1">IF($E451&gt;$E$12,"",IF(($E451&gt;=AO$307),AO442-$D451*AO$302,INDEX(F446:BM505,AO$307,$E451)))</f>
        <v/>
      </c>
      <c r="AP451" s="2406" t="str">
        <f ca="1">IF($E451&gt;$E$12,"",IF(($E451&gt;=AP$307),AP442-$D451*AP$302,INDEX(F446:BM505,AP$307,$E451)))</f>
        <v/>
      </c>
      <c r="AQ451" s="2406" t="str">
        <f ca="1">IF($E451&gt;$E$12,"",IF(($E451&gt;=AQ$307),AQ442-$D451*AQ$302,INDEX(F446:BM505,AQ$307,$E451)))</f>
        <v/>
      </c>
      <c r="AR451" s="2406" t="str">
        <f ca="1">IF($E451&gt;$E$12,"",IF(($E451&gt;=AR$307),AR442-$D451*AR$302,INDEX(F446:BM505,AR$307,$E451)))</f>
        <v/>
      </c>
      <c r="AS451" s="2406" t="str">
        <f ca="1">IF($E451&gt;$E$12,"",IF(($E451&gt;=AS$307),AS442-$D451*AS$302,INDEX(F446:BM505,AS$307,$E451)))</f>
        <v/>
      </c>
      <c r="AT451" s="2406" t="str">
        <f ca="1">IF($E451&gt;$E$12,"",IF(($E451&gt;=AT$307),AT442-$D451*AT$302,INDEX(F446:BM505,AT$307,$E451)))</f>
        <v/>
      </c>
      <c r="AU451" s="2406" t="str">
        <f ca="1">IF($E451&gt;$E$12,"",IF(($E451&gt;=AU$307),AU442-$D451*AU$302,INDEX(F446:BM505,AU$307,$E451)))</f>
        <v/>
      </c>
      <c r="AV451" s="2406" t="str">
        <f ca="1">IF($E451&gt;$E$12,"",IF(($E451&gt;=AV$307),AV442-$D451*AV$302,INDEX(F446:BM505,AV$307,$E451)))</f>
        <v/>
      </c>
      <c r="AW451" s="2406" t="str">
        <f ca="1">IF($E451&gt;$E$12,"",IF(($E451&gt;=AW$307),AW442-$D451*AW$302,INDEX(F446:BM505,AW$307,$E451)))</f>
        <v/>
      </c>
      <c r="AX451" s="2406" t="str">
        <f ca="1">IF($E451&gt;$E$12,"",IF(($E451&gt;=AX$307),AX442-$D451*AX$302,INDEX(F446:BM505,AX$307,$E451)))</f>
        <v/>
      </c>
      <c r="AY451" s="2406" t="str">
        <f ca="1">IF($E451&gt;$E$12,"",IF(($E451&gt;=AY$307),AY442-$D451*AY$302,INDEX(F446:BM505,AY$307,$E451)))</f>
        <v/>
      </c>
      <c r="AZ451" s="2406" t="str">
        <f ca="1">IF($E451&gt;$E$12,"",IF(($E451&gt;=AZ$307),AZ442-$D451*AZ$302,INDEX(F446:BM505,AZ$307,$E451)))</f>
        <v/>
      </c>
      <c r="BA451" s="2406" t="str">
        <f ca="1">IF($E451&gt;$E$12,"",IF(($E451&gt;=BA$307),BA442-$D451*BA$302,INDEX(F446:BM505,BA$307,$E451)))</f>
        <v/>
      </c>
      <c r="BB451" s="2406" t="str">
        <f ca="1">IF($E451&gt;$E$12,"",IF(($E451&gt;=BB$307),BB442-$D451*BB$302,INDEX(F446:BM505,BB$307,$E451)))</f>
        <v/>
      </c>
      <c r="BC451" s="2406" t="str">
        <f ca="1">IF($E451&gt;$E$12,"",IF(($E451&gt;=BC$307),BC442-$D451*BC$302,INDEX(F446:BM505,BC$307,$E451)))</f>
        <v/>
      </c>
      <c r="BD451" s="2406" t="str">
        <f ca="1">IF($E451&gt;$E$12,"",IF(($E451&gt;=BD$307),BD442-$D451*BD$302,INDEX(F446:BM505,BD$307,$E451)))</f>
        <v/>
      </c>
      <c r="BE451" s="2406" t="str">
        <f ca="1">IF($E451&gt;$E$12,"",IF(($E451&gt;=BE$307),BE442-$D451*BE$302,INDEX(F446:BM505,BE$307,$E451)))</f>
        <v/>
      </c>
      <c r="BF451" s="2406" t="str">
        <f ca="1">IF($E451&gt;$E$12,"",IF(($E451&gt;=BF$307),BF442-$D451*BF$302,INDEX(F446:BM505,BF$307,$E451)))</f>
        <v/>
      </c>
      <c r="BG451" s="2406" t="str">
        <f ca="1">IF($E451&gt;$E$12,"",IF(($E451&gt;=BG$307),BG442-$D451*BG$302,INDEX(F446:BM505,BG$307,$E451)))</f>
        <v/>
      </c>
      <c r="BH451" s="2406" t="str">
        <f ca="1">IF($E451&gt;$E$12,"",IF(($E451&gt;=BH$307),BH442-$D451*BH$302,INDEX(F446:BM505,BH$307,$E451)))</f>
        <v/>
      </c>
      <c r="BI451" s="2406" t="str">
        <f ca="1">IF($E451&gt;$E$12,"",IF(($E451&gt;=BI$307),BI442-$D451*BI$302,INDEX(F446:BM505,BI$307,$E451)))</f>
        <v/>
      </c>
      <c r="BJ451" s="2406" t="str">
        <f ca="1">IF($E451&gt;$E$12,"",IF(($E451&gt;=BJ$307),BJ442-$D451*BJ$302,INDEX(F446:BM505,BJ$307,$E451)))</f>
        <v/>
      </c>
      <c r="BK451" s="2406" t="str">
        <f ca="1">IF($E451&gt;$E$12,"",IF(($E451&gt;=BK$307),BK442-$D451*BK$302,INDEX(F446:BM505,BK$307,$E451)))</f>
        <v/>
      </c>
      <c r="BL451" s="2406" t="str">
        <f ca="1">IF($E451&gt;$E$12,"",IF(($E451&gt;=BL$307),BL442-$D451*BL$302,INDEX(F446:BM505,BL$307,$E451)))</f>
        <v/>
      </c>
      <c r="BM451" s="2406" t="str">
        <f ca="1">IF($E451&gt;$E$12,"",IF(($E451&gt;=BM$307),BM442-$D451*BM$302,INDEX(F446:BM505,BM$307,$E451)))</f>
        <v/>
      </c>
    </row>
    <row r="452" spans="3:65" ht="13.5" x14ac:dyDescent="0.25">
      <c r="C452" s="2357"/>
      <c r="D452" s="2405">
        <f ca="1">INDEX(F441:BM441,E452)</f>
        <v>2.1855779006092293E-3</v>
      </c>
      <c r="E452" s="2316">
        <v>7</v>
      </c>
      <c r="F452" s="2406">
        <f ca="1">IF($E452&gt;$E$12,"",IF(($E452&gt;=F$307),F442-$D452*F$302,INDEX(F446:BM505,F$307,$E452)))</f>
        <v>0.87398487321659368</v>
      </c>
      <c r="G452" s="2406">
        <f ca="1">IF($E452&gt;$E$12,"",IF(($E452&gt;=G$307),G442-$D452*G$302,INDEX(F446:BM505,G$307,$E452)))</f>
        <v>1.7476781324346593</v>
      </c>
      <c r="H452" s="2406">
        <f ca="1">IF($E452&gt;$E$12,"",IF(($E452&gt;=H$307),H442-$D452*H$302,INDEX(F446:BM505,H$307,$E452)))</f>
        <v>2.6207135765787086</v>
      </c>
      <c r="I452" s="2406">
        <f ca="1">IF($E452&gt;$E$12,"",IF(($E452&gt;=I$307),I442-$D452*I$302,INDEX(F446:BM505,I$307,$E452)))</f>
        <v>3.492556753035954</v>
      </c>
      <c r="J452" s="2406">
        <f ca="1">IF($E452&gt;$E$12,"",IF(($E452&gt;=J$307),J442-$D452*J$302,INDEX(F446:BM505,J$307,$E452)))</f>
        <v>4.3623682589437527</v>
      </c>
      <c r="K452" s="2406">
        <f ca="1">IF($E452&gt;$E$12,"",IF(($E452&gt;=K$307),K442-$D452*K$302,INDEX(F446:BM505,K$307,$E452)))</f>
        <v>5.2287890443429816</v>
      </c>
      <c r="L452" s="2406">
        <f ca="1">IF($E452&gt;$E$12,"",IF(($E452&gt;=L$307),L442-$D452*L$302,INDEX(F446:BM505,L$307,$E452)))</f>
        <v>6.0895928034747389</v>
      </c>
      <c r="M452" s="2406">
        <f ca="1">IF($E452&gt;$E$12,"",IF(($E452&gt;=M$307),M442-$D452*M$302,INDEX(F446:BM505,M$307,$E452)))</f>
        <v>6.1107522207436658</v>
      </c>
      <c r="N452" s="2406">
        <f ca="1">IF($E452&gt;$E$12,"",IF(($E452&gt;=N$307),N442-$D452*N$302,INDEX(F446:BM505,N$307,$E452)))</f>
        <v>6.1195716756608416</v>
      </c>
      <c r="O452" s="2406">
        <f ca="1">IF($E452&gt;$E$12,"",IF(($E452&gt;=O$307),O442-$D452*O$302,INDEX(F446:BM505,O$307,$E452)))</f>
        <v>6.1232477119168269</v>
      </c>
      <c r="P452" s="2406">
        <f ca="1">IF($E452&gt;$E$12,"",IF(($E452&gt;=P$307),P442-$D452*P$302,INDEX(F446:BM505,P$307,$E452)))</f>
        <v>6.1258750000000006</v>
      </c>
      <c r="Q452" s="2406" t="str">
        <f ca="1">IF($E452&gt;$E$12,"",IF(($E452&gt;=Q$307),Q442-$D452*Q$302,INDEX(F446:BM505,Q$307,$E452)))</f>
        <v/>
      </c>
      <c r="R452" s="2406" t="str">
        <f ca="1">IF($E452&gt;$E$12,"",IF(($E452&gt;=R$307),R442-$D452*R$302,INDEX(F446:BM505,R$307,$E452)))</f>
        <v/>
      </c>
      <c r="S452" s="2406" t="str">
        <f ca="1">IF($E452&gt;$E$12,"",IF(($E452&gt;=S$307),S442-$D452*S$302,INDEX(F446:BM505,S$307,$E452)))</f>
        <v/>
      </c>
      <c r="T452" s="2406" t="str">
        <f ca="1">IF($E452&gt;$E$12,"",IF(($E452&gt;=T$307),T442-$D452*T$302,INDEX(F446:BM505,T$307,$E452)))</f>
        <v/>
      </c>
      <c r="U452" s="2406" t="str">
        <f ca="1">IF($E452&gt;$E$12,"",IF(($E452&gt;=U$307),U442-$D452*U$302,INDEX(F446:BM505,U$307,$E452)))</f>
        <v/>
      </c>
      <c r="V452" s="2406" t="str">
        <f ca="1">IF($E452&gt;$E$12,"",IF(($E452&gt;=V$307),V442-$D452*V$302,INDEX(F446:BM505,V$307,$E452)))</f>
        <v/>
      </c>
      <c r="W452" s="2406" t="str">
        <f ca="1">IF($E452&gt;$E$12,"",IF(($E452&gt;=W$307),W442-$D452*W$302,INDEX(F446:BM505,W$307,$E452)))</f>
        <v/>
      </c>
      <c r="X452" s="2406" t="str">
        <f ca="1">IF($E452&gt;$E$12,"",IF(($E452&gt;=X$307),X442-$D452*X$302,INDEX(F446:BM505,X$307,$E452)))</f>
        <v/>
      </c>
      <c r="Y452" s="2406" t="str">
        <f ca="1">IF($E452&gt;$E$12,"",IF(($E452&gt;=Y$307),Y442-$D452*Y$302,INDEX(F446:BM505,Y$307,$E452)))</f>
        <v/>
      </c>
      <c r="Z452" s="2406" t="str">
        <f ca="1">IF($E452&gt;$E$12,"",IF(($E452&gt;=Z$307),Z442-$D452*Z$302,INDEX(F446:BM505,Z$307,$E452)))</f>
        <v/>
      </c>
      <c r="AA452" s="2406" t="str">
        <f ca="1">IF($E452&gt;$E$12,"",IF(($E452&gt;=AA$307),AA442-$D452*AA$302,INDEX(F446:BM505,AA$307,$E452)))</f>
        <v/>
      </c>
      <c r="AB452" s="2406" t="str">
        <f ca="1">IF($E452&gt;$E$12,"",IF(($E452&gt;=AB$307),AB442-$D452*AB$302,INDEX(F446:BM505,AB$307,$E452)))</f>
        <v/>
      </c>
      <c r="AC452" s="2406" t="str">
        <f ca="1">IF($E452&gt;$E$12,"",IF(($E452&gt;=AC$307),AC442-$D452*AC$302,INDEX(F446:BM505,AC$307,$E452)))</f>
        <v/>
      </c>
      <c r="AD452" s="2406" t="str">
        <f ca="1">IF($E452&gt;$E$12,"",IF(($E452&gt;=AD$307),AD442-$D452*AD$302,INDEX(F446:BM505,AD$307,$E452)))</f>
        <v/>
      </c>
      <c r="AE452" s="2406" t="str">
        <f ca="1">IF($E452&gt;$E$12,"",IF(($E452&gt;=AE$307),AE442-$D452*AE$302,INDEX(F446:BM505,AE$307,$E452)))</f>
        <v/>
      </c>
      <c r="AF452" s="2406" t="str">
        <f ca="1">IF($E452&gt;$E$12,"",IF(($E452&gt;=AF$307),AF442-$D452*AF$302,INDEX(F446:BM505,AF$307,$E452)))</f>
        <v/>
      </c>
      <c r="AG452" s="2406" t="str">
        <f ca="1">IF($E452&gt;$E$12,"",IF(($E452&gt;=AG$307),AG442-$D452*AG$302,INDEX(F446:BM505,AG$307,$E452)))</f>
        <v/>
      </c>
      <c r="AH452" s="2406" t="str">
        <f ca="1">IF($E452&gt;$E$12,"",IF(($E452&gt;=AH$307),AH442-$D452*AH$302,INDEX(F446:BM505,AH$307,$E452)))</f>
        <v/>
      </c>
      <c r="AI452" s="2406" t="str">
        <f ca="1">IF($E452&gt;$E$12,"",IF(($E452&gt;=AI$307),AI442-$D452*AI$302,INDEX(F446:BM505,AI$307,$E452)))</f>
        <v/>
      </c>
      <c r="AJ452" s="2406" t="str">
        <f ca="1">IF($E452&gt;$E$12,"",IF(($E452&gt;=AJ$307),AJ442-$D452*AJ$302,INDEX(F446:BM505,AJ$307,$E452)))</f>
        <v/>
      </c>
      <c r="AK452" s="2406" t="str">
        <f ca="1">IF($E452&gt;$E$12,"",IF(($E452&gt;=AK$307),AK442-$D452*AK$302,INDEX(F446:BM505,AK$307,$E452)))</f>
        <v/>
      </c>
      <c r="AL452" s="2406" t="str">
        <f ca="1">IF($E452&gt;$E$12,"",IF(($E452&gt;=AL$307),AL442-$D452*AL$302,INDEX(F446:BM505,AL$307,$E452)))</f>
        <v/>
      </c>
      <c r="AM452" s="2406" t="str">
        <f ca="1">IF($E452&gt;$E$12,"",IF(($E452&gt;=AM$307),AM442-$D452*AM$302,INDEX(F446:BM505,AM$307,$E452)))</f>
        <v/>
      </c>
      <c r="AN452" s="2406" t="str">
        <f ca="1">IF($E452&gt;$E$12,"",IF(($E452&gt;=AN$307),AN442-$D452*AN$302,INDEX(F446:BM505,AN$307,$E452)))</f>
        <v/>
      </c>
      <c r="AO452" s="2406" t="str">
        <f ca="1">IF($E452&gt;$E$12,"",IF(($E452&gt;=AO$307),AO442-$D452*AO$302,INDEX(F446:BM505,AO$307,$E452)))</f>
        <v/>
      </c>
      <c r="AP452" s="2406" t="str">
        <f ca="1">IF($E452&gt;$E$12,"",IF(($E452&gt;=AP$307),AP442-$D452*AP$302,INDEX(F446:BM505,AP$307,$E452)))</f>
        <v/>
      </c>
      <c r="AQ452" s="2406" t="str">
        <f ca="1">IF($E452&gt;$E$12,"",IF(($E452&gt;=AQ$307),AQ442-$D452*AQ$302,INDEX(F446:BM505,AQ$307,$E452)))</f>
        <v/>
      </c>
      <c r="AR452" s="2406" t="str">
        <f ca="1">IF($E452&gt;$E$12,"",IF(($E452&gt;=AR$307),AR442-$D452*AR$302,INDEX(F446:BM505,AR$307,$E452)))</f>
        <v/>
      </c>
      <c r="AS452" s="2406" t="str">
        <f ca="1">IF($E452&gt;$E$12,"",IF(($E452&gt;=AS$307),AS442-$D452*AS$302,INDEX(F446:BM505,AS$307,$E452)))</f>
        <v/>
      </c>
      <c r="AT452" s="2406" t="str">
        <f ca="1">IF($E452&gt;$E$12,"",IF(($E452&gt;=AT$307),AT442-$D452*AT$302,INDEX(F446:BM505,AT$307,$E452)))</f>
        <v/>
      </c>
      <c r="AU452" s="2406" t="str">
        <f ca="1">IF($E452&gt;$E$12,"",IF(($E452&gt;=AU$307),AU442-$D452*AU$302,INDEX(F446:BM505,AU$307,$E452)))</f>
        <v/>
      </c>
      <c r="AV452" s="2406" t="str">
        <f ca="1">IF($E452&gt;$E$12,"",IF(($E452&gt;=AV$307),AV442-$D452*AV$302,INDEX(F446:BM505,AV$307,$E452)))</f>
        <v/>
      </c>
      <c r="AW452" s="2406" t="str">
        <f ca="1">IF($E452&gt;$E$12,"",IF(($E452&gt;=AW$307),AW442-$D452*AW$302,INDEX(F446:BM505,AW$307,$E452)))</f>
        <v/>
      </c>
      <c r="AX452" s="2406" t="str">
        <f ca="1">IF($E452&gt;$E$12,"",IF(($E452&gt;=AX$307),AX442-$D452*AX$302,INDEX(F446:BM505,AX$307,$E452)))</f>
        <v/>
      </c>
      <c r="AY452" s="2406" t="str">
        <f ca="1">IF($E452&gt;$E$12,"",IF(($E452&gt;=AY$307),AY442-$D452*AY$302,INDEX(F446:BM505,AY$307,$E452)))</f>
        <v/>
      </c>
      <c r="AZ452" s="2406" t="str">
        <f ca="1">IF($E452&gt;$E$12,"",IF(($E452&gt;=AZ$307),AZ442-$D452*AZ$302,INDEX(F446:BM505,AZ$307,$E452)))</f>
        <v/>
      </c>
      <c r="BA452" s="2406" t="str">
        <f ca="1">IF($E452&gt;$E$12,"",IF(($E452&gt;=BA$307),BA442-$D452*BA$302,INDEX(F446:BM505,BA$307,$E452)))</f>
        <v/>
      </c>
      <c r="BB452" s="2406" t="str">
        <f ca="1">IF($E452&gt;$E$12,"",IF(($E452&gt;=BB$307),BB442-$D452*BB$302,INDEX(F446:BM505,BB$307,$E452)))</f>
        <v/>
      </c>
      <c r="BC452" s="2406" t="str">
        <f ca="1">IF($E452&gt;$E$12,"",IF(($E452&gt;=BC$307),BC442-$D452*BC$302,INDEX(F446:BM505,BC$307,$E452)))</f>
        <v/>
      </c>
      <c r="BD452" s="2406" t="str">
        <f ca="1">IF($E452&gt;$E$12,"",IF(($E452&gt;=BD$307),BD442-$D452*BD$302,INDEX(F446:BM505,BD$307,$E452)))</f>
        <v/>
      </c>
      <c r="BE452" s="2406" t="str">
        <f ca="1">IF($E452&gt;$E$12,"",IF(($E452&gt;=BE$307),BE442-$D452*BE$302,INDEX(F446:BM505,BE$307,$E452)))</f>
        <v/>
      </c>
      <c r="BF452" s="2406" t="str">
        <f ca="1">IF($E452&gt;$E$12,"",IF(($E452&gt;=BF$307),BF442-$D452*BF$302,INDEX(F446:BM505,BF$307,$E452)))</f>
        <v/>
      </c>
      <c r="BG452" s="2406" t="str">
        <f ca="1">IF($E452&gt;$E$12,"",IF(($E452&gt;=BG$307),BG442-$D452*BG$302,INDEX(F446:BM505,BG$307,$E452)))</f>
        <v/>
      </c>
      <c r="BH452" s="2406" t="str">
        <f ca="1">IF($E452&gt;$E$12,"",IF(($E452&gt;=BH$307),BH442-$D452*BH$302,INDEX(F446:BM505,BH$307,$E452)))</f>
        <v/>
      </c>
      <c r="BI452" s="2406" t="str">
        <f ca="1">IF($E452&gt;$E$12,"",IF(($E452&gt;=BI$307),BI442-$D452*BI$302,INDEX(F446:BM505,BI$307,$E452)))</f>
        <v/>
      </c>
      <c r="BJ452" s="2406" t="str">
        <f ca="1">IF($E452&gt;$E$12,"",IF(($E452&gt;=BJ$307),BJ442-$D452*BJ$302,INDEX(F446:BM505,BJ$307,$E452)))</f>
        <v/>
      </c>
      <c r="BK452" s="2406" t="str">
        <f ca="1">IF($E452&gt;$E$12,"",IF(($E452&gt;=BK$307),BK442-$D452*BK$302,INDEX(F446:BM505,BK$307,$E452)))</f>
        <v/>
      </c>
      <c r="BL452" s="2406" t="str">
        <f ca="1">IF($E452&gt;$E$12,"",IF(($E452&gt;=BL$307),BL442-$D452*BL$302,INDEX(F446:BM505,BL$307,$E452)))</f>
        <v/>
      </c>
      <c r="BM452" s="2406" t="str">
        <f ca="1">IF($E452&gt;$E$12,"",IF(($E452&gt;=BM$307),BM442-$D452*BM$302,INDEX(F446:BM505,BM$307,$E452)))</f>
        <v/>
      </c>
    </row>
    <row r="453" spans="3:65" ht="13.5" x14ac:dyDescent="0.25">
      <c r="C453" s="2357"/>
      <c r="D453" s="2405">
        <f ca="1">INDEX(F441:BM441,E453)</f>
        <v>9.1097053937800178E-4</v>
      </c>
      <c r="E453" s="2316">
        <v>8</v>
      </c>
      <c r="F453" s="2406">
        <f ca="1">IF($E453&gt;$E$12,"",IF(($E453&gt;=F$307),F442-$D453*F$302,INDEX(F446:BM505,F$307,$E453)))</f>
        <v>0.87464978385211101</v>
      </c>
      <c r="G453" s="2406">
        <f ca="1">IF($E453&gt;$E$12,"",IF(($E453&gt;=G$307),G442-$D453*G$302,INDEX(F446:BM505,G$307,$E453)))</f>
        <v>1.7491780200982294</v>
      </c>
      <c r="H453" s="2406">
        <f ca="1">IF($E453&gt;$E$12,"",IF(($E453&gt;=H$307),H442-$D453*H$302,INDEX(F446:BM505,H$307,$E453)))</f>
        <v>2.6234320724991411</v>
      </c>
      <c r="I453" s="2406">
        <f ca="1">IF($E453&gt;$E$12,"",IF(($E453&gt;=I$307),I442-$D453*I$302,INDEX(F446:BM505,I$307,$E453)))</f>
        <v>3.4971891759066414</v>
      </c>
      <c r="J453" s="2406">
        <f ca="1">IF($E453&gt;$E$12,"",IF(($E453&gt;=J$307),J442-$D453*J$302,INDEX(F446:BM505,J$307,$E453)))</f>
        <v>4.3700994588847477</v>
      </c>
      <c r="K453" s="2406">
        <f ca="1">IF($E453&gt;$E$12,"",IF(($E453&gt;=K$307),K442-$D453*K$302,INDEX(F446:BM505,K$307,$E453)))</f>
        <v>5.2415964559352686</v>
      </c>
      <c r="L453" s="2406">
        <f ca="1">IF($E453&gt;$E$12,"",IF(($E453&gt;=L$307),L442-$D453*L$302,INDEX(F446:BM505,L$307,$E453)))</f>
        <v>6.1107522207436658</v>
      </c>
      <c r="M453" s="2406">
        <f ca="1">IF($E453&gt;$E$12,"",IF(($E453&gt;=M$307),M442-$D453*M$302,INDEX(F446:BM505,M$307,$E453)))</f>
        <v>6.976039982280863</v>
      </c>
      <c r="N453" s="2406">
        <f ca="1">IF($E453&gt;$E$12,"",IF(($E453&gt;=N$307),N442-$D453*N$302,INDEX(F446:BM505,N$307,$E453)))</f>
        <v>6.9905964171315293</v>
      </c>
      <c r="O453" s="2406">
        <f ca="1">IF($E453&gt;$E$12,"",IF(($E453&gt;=O$307),O442-$D453*O$302,INDEX(F446:BM505,O$307,$E453)))</f>
        <v>6.9966636835069975</v>
      </c>
      <c r="P453" s="2406">
        <f ca="1">IF($E453&gt;$E$12,"",IF(($E453&gt;=P$307),P442-$D453*P$302,INDEX(F446:BM505,P$307,$E453)))</f>
        <v>7.0010000000000003</v>
      </c>
      <c r="Q453" s="2406" t="str">
        <f ca="1">IF($E453&gt;$E$12,"",IF(($E453&gt;=Q$307),Q442-$D453*Q$302,INDEX(F446:BM505,Q$307,$E453)))</f>
        <v/>
      </c>
      <c r="R453" s="2406" t="str">
        <f ca="1">IF($E453&gt;$E$12,"",IF(($E453&gt;=R$307),R442-$D453*R$302,INDEX(F446:BM505,R$307,$E453)))</f>
        <v/>
      </c>
      <c r="S453" s="2406" t="str">
        <f ca="1">IF($E453&gt;$E$12,"",IF(($E453&gt;=S$307),S442-$D453*S$302,INDEX(F446:BM505,S$307,$E453)))</f>
        <v/>
      </c>
      <c r="T453" s="2406" t="str">
        <f ca="1">IF($E453&gt;$E$12,"",IF(($E453&gt;=T$307),T442-$D453*T$302,INDEX(F446:BM505,T$307,$E453)))</f>
        <v/>
      </c>
      <c r="U453" s="2406" t="str">
        <f ca="1">IF($E453&gt;$E$12,"",IF(($E453&gt;=U$307),U442-$D453*U$302,INDEX(F446:BM505,U$307,$E453)))</f>
        <v/>
      </c>
      <c r="V453" s="2406" t="str">
        <f ca="1">IF($E453&gt;$E$12,"",IF(($E453&gt;=V$307),V442-$D453*V$302,INDEX(F446:BM505,V$307,$E453)))</f>
        <v/>
      </c>
      <c r="W453" s="2406" t="str">
        <f ca="1">IF($E453&gt;$E$12,"",IF(($E453&gt;=W$307),W442-$D453*W$302,INDEX(F446:BM505,W$307,$E453)))</f>
        <v/>
      </c>
      <c r="X453" s="2406" t="str">
        <f ca="1">IF($E453&gt;$E$12,"",IF(($E453&gt;=X$307),X442-$D453*X$302,INDEX(F446:BM505,X$307,$E453)))</f>
        <v/>
      </c>
      <c r="Y453" s="2406" t="str">
        <f ca="1">IF($E453&gt;$E$12,"",IF(($E453&gt;=Y$307),Y442-$D453*Y$302,INDEX(F446:BM505,Y$307,$E453)))</f>
        <v/>
      </c>
      <c r="Z453" s="2406" t="str">
        <f ca="1">IF($E453&gt;$E$12,"",IF(($E453&gt;=Z$307),Z442-$D453*Z$302,INDEX(F446:BM505,Z$307,$E453)))</f>
        <v/>
      </c>
      <c r="AA453" s="2406" t="str">
        <f ca="1">IF($E453&gt;$E$12,"",IF(($E453&gt;=AA$307),AA442-$D453*AA$302,INDEX(F446:BM505,AA$307,$E453)))</f>
        <v/>
      </c>
      <c r="AB453" s="2406" t="str">
        <f ca="1">IF($E453&gt;$E$12,"",IF(($E453&gt;=AB$307),AB442-$D453*AB$302,INDEX(F446:BM505,AB$307,$E453)))</f>
        <v/>
      </c>
      <c r="AC453" s="2406" t="str">
        <f ca="1">IF($E453&gt;$E$12,"",IF(($E453&gt;=AC$307),AC442-$D453*AC$302,INDEX(F446:BM505,AC$307,$E453)))</f>
        <v/>
      </c>
      <c r="AD453" s="2406" t="str">
        <f ca="1">IF($E453&gt;$E$12,"",IF(($E453&gt;=AD$307),AD442-$D453*AD$302,INDEX(F446:BM505,AD$307,$E453)))</f>
        <v/>
      </c>
      <c r="AE453" s="2406" t="str">
        <f ca="1">IF($E453&gt;$E$12,"",IF(($E453&gt;=AE$307),AE442-$D453*AE$302,INDEX(F446:BM505,AE$307,$E453)))</f>
        <v/>
      </c>
      <c r="AF453" s="2406" t="str">
        <f ca="1">IF($E453&gt;$E$12,"",IF(($E453&gt;=AF$307),AF442-$D453*AF$302,INDEX(F446:BM505,AF$307,$E453)))</f>
        <v/>
      </c>
      <c r="AG453" s="2406" t="str">
        <f ca="1">IF($E453&gt;$E$12,"",IF(($E453&gt;=AG$307),AG442-$D453*AG$302,INDEX(F446:BM505,AG$307,$E453)))</f>
        <v/>
      </c>
      <c r="AH453" s="2406" t="str">
        <f ca="1">IF($E453&gt;$E$12,"",IF(($E453&gt;=AH$307),AH442-$D453*AH$302,INDEX(F446:BM505,AH$307,$E453)))</f>
        <v/>
      </c>
      <c r="AI453" s="2406" t="str">
        <f ca="1">IF($E453&gt;$E$12,"",IF(($E453&gt;=AI$307),AI442-$D453*AI$302,INDEX(F446:BM505,AI$307,$E453)))</f>
        <v/>
      </c>
      <c r="AJ453" s="2406" t="str">
        <f ca="1">IF($E453&gt;$E$12,"",IF(($E453&gt;=AJ$307),AJ442-$D453*AJ$302,INDEX(F446:BM505,AJ$307,$E453)))</f>
        <v/>
      </c>
      <c r="AK453" s="2406" t="str">
        <f ca="1">IF($E453&gt;$E$12,"",IF(($E453&gt;=AK$307),AK442-$D453*AK$302,INDEX(F446:BM505,AK$307,$E453)))</f>
        <v/>
      </c>
      <c r="AL453" s="2406" t="str">
        <f ca="1">IF($E453&gt;$E$12,"",IF(($E453&gt;=AL$307),AL442-$D453*AL$302,INDEX(F446:BM505,AL$307,$E453)))</f>
        <v/>
      </c>
      <c r="AM453" s="2406" t="str">
        <f ca="1">IF($E453&gt;$E$12,"",IF(($E453&gt;=AM$307),AM442-$D453*AM$302,INDEX(F446:BM505,AM$307,$E453)))</f>
        <v/>
      </c>
      <c r="AN453" s="2406" t="str">
        <f ca="1">IF($E453&gt;$E$12,"",IF(($E453&gt;=AN$307),AN442-$D453*AN$302,INDEX(F446:BM505,AN$307,$E453)))</f>
        <v/>
      </c>
      <c r="AO453" s="2406" t="str">
        <f ca="1">IF($E453&gt;$E$12,"",IF(($E453&gt;=AO$307),AO442-$D453*AO$302,INDEX(F446:BM505,AO$307,$E453)))</f>
        <v/>
      </c>
      <c r="AP453" s="2406" t="str">
        <f ca="1">IF($E453&gt;$E$12,"",IF(($E453&gt;=AP$307),AP442-$D453*AP$302,INDEX(F446:BM505,AP$307,$E453)))</f>
        <v/>
      </c>
      <c r="AQ453" s="2406" t="str">
        <f ca="1">IF($E453&gt;$E$12,"",IF(($E453&gt;=AQ$307),AQ442-$D453*AQ$302,INDEX(F446:BM505,AQ$307,$E453)))</f>
        <v/>
      </c>
      <c r="AR453" s="2406" t="str">
        <f ca="1">IF($E453&gt;$E$12,"",IF(($E453&gt;=AR$307),AR442-$D453*AR$302,INDEX(F446:BM505,AR$307,$E453)))</f>
        <v/>
      </c>
      <c r="AS453" s="2406" t="str">
        <f ca="1">IF($E453&gt;$E$12,"",IF(($E453&gt;=AS$307),AS442-$D453*AS$302,INDEX(F446:BM505,AS$307,$E453)))</f>
        <v/>
      </c>
      <c r="AT453" s="2406" t="str">
        <f ca="1">IF($E453&gt;$E$12,"",IF(($E453&gt;=AT$307),AT442-$D453*AT$302,INDEX(F446:BM505,AT$307,$E453)))</f>
        <v/>
      </c>
      <c r="AU453" s="2406" t="str">
        <f ca="1">IF($E453&gt;$E$12,"",IF(($E453&gt;=AU$307),AU442-$D453*AU$302,INDEX(F446:BM505,AU$307,$E453)))</f>
        <v/>
      </c>
      <c r="AV453" s="2406" t="str">
        <f ca="1">IF($E453&gt;$E$12,"",IF(($E453&gt;=AV$307),AV442-$D453*AV$302,INDEX(F446:BM505,AV$307,$E453)))</f>
        <v/>
      </c>
      <c r="AW453" s="2406" t="str">
        <f ca="1">IF($E453&gt;$E$12,"",IF(($E453&gt;=AW$307),AW442-$D453*AW$302,INDEX(F446:BM505,AW$307,$E453)))</f>
        <v/>
      </c>
      <c r="AX453" s="2406" t="str">
        <f ca="1">IF($E453&gt;$E$12,"",IF(($E453&gt;=AX$307),AX442-$D453*AX$302,INDEX(F446:BM505,AX$307,$E453)))</f>
        <v/>
      </c>
      <c r="AY453" s="2406" t="str">
        <f ca="1">IF($E453&gt;$E$12,"",IF(($E453&gt;=AY$307),AY442-$D453*AY$302,INDEX(F446:BM505,AY$307,$E453)))</f>
        <v/>
      </c>
      <c r="AZ453" s="2406" t="str">
        <f ca="1">IF($E453&gt;$E$12,"",IF(($E453&gt;=AZ$307),AZ442-$D453*AZ$302,INDEX(F446:BM505,AZ$307,$E453)))</f>
        <v/>
      </c>
      <c r="BA453" s="2406" t="str">
        <f ca="1">IF($E453&gt;$E$12,"",IF(($E453&gt;=BA$307),BA442-$D453*BA$302,INDEX(F446:BM505,BA$307,$E453)))</f>
        <v/>
      </c>
      <c r="BB453" s="2406" t="str">
        <f ca="1">IF($E453&gt;$E$12,"",IF(($E453&gt;=BB$307),BB442-$D453*BB$302,INDEX(F446:BM505,BB$307,$E453)))</f>
        <v/>
      </c>
      <c r="BC453" s="2406" t="str">
        <f ca="1">IF($E453&gt;$E$12,"",IF(($E453&gt;=BC$307),BC442-$D453*BC$302,INDEX(F446:BM505,BC$307,$E453)))</f>
        <v/>
      </c>
      <c r="BD453" s="2406" t="str">
        <f ca="1">IF($E453&gt;$E$12,"",IF(($E453&gt;=BD$307),BD442-$D453*BD$302,INDEX(F446:BM505,BD$307,$E453)))</f>
        <v/>
      </c>
      <c r="BE453" s="2406" t="str">
        <f ca="1">IF($E453&gt;$E$12,"",IF(($E453&gt;=BE$307),BE442-$D453*BE$302,INDEX(F446:BM505,BE$307,$E453)))</f>
        <v/>
      </c>
      <c r="BF453" s="2406" t="str">
        <f ca="1">IF($E453&gt;$E$12,"",IF(($E453&gt;=BF$307),BF442-$D453*BF$302,INDEX(F446:BM505,BF$307,$E453)))</f>
        <v/>
      </c>
      <c r="BG453" s="2406" t="str">
        <f ca="1">IF($E453&gt;$E$12,"",IF(($E453&gt;=BG$307),BG442-$D453*BG$302,INDEX(F446:BM505,BG$307,$E453)))</f>
        <v/>
      </c>
      <c r="BH453" s="2406" t="str">
        <f ca="1">IF($E453&gt;$E$12,"",IF(($E453&gt;=BH$307),BH442-$D453*BH$302,INDEX(F446:BM505,BH$307,$E453)))</f>
        <v/>
      </c>
      <c r="BI453" s="2406" t="str">
        <f ca="1">IF($E453&gt;$E$12,"",IF(($E453&gt;=BI$307),BI442-$D453*BI$302,INDEX(F446:BM505,BI$307,$E453)))</f>
        <v/>
      </c>
      <c r="BJ453" s="2406" t="str">
        <f ca="1">IF($E453&gt;$E$12,"",IF(($E453&gt;=BJ$307),BJ442-$D453*BJ$302,INDEX(F446:BM505,BJ$307,$E453)))</f>
        <v/>
      </c>
      <c r="BK453" s="2406" t="str">
        <f ca="1">IF($E453&gt;$E$12,"",IF(($E453&gt;=BK$307),BK442-$D453*BK$302,INDEX(F446:BM505,BK$307,$E453)))</f>
        <v/>
      </c>
      <c r="BL453" s="2406" t="str">
        <f ca="1">IF($E453&gt;$E$12,"",IF(($E453&gt;=BL$307),BL442-$D453*BL$302,INDEX(F446:BM505,BL$307,$E453)))</f>
        <v/>
      </c>
      <c r="BM453" s="2406" t="str">
        <f ca="1">IF($E453&gt;$E$12,"",IF(($E453&gt;=BM$307),BM442-$D453*BM$302,INDEX(F446:BM505,BM$307,$E453)))</f>
        <v/>
      </c>
    </row>
    <row r="454" spans="3:65" ht="13.5" x14ac:dyDescent="0.25">
      <c r="C454" s="2357"/>
      <c r="D454" s="2405">
        <f ca="1">INDEX(F441:BM441,E454)</f>
        <v>3.7970155325203563E-4</v>
      </c>
      <c r="E454" s="2316">
        <v>9</v>
      </c>
      <c r="F454" s="2406">
        <f ca="1">IF($E454&gt;$E$12,"",IF(($E454&gt;=F$307),F442-$D454*F$302,INDEX(F446:BM505,F$307,$E454)))</f>
        <v>0.87492692519770499</v>
      </c>
      <c r="G454" s="2406">
        <f ca="1">IF($E454&gt;$E$12,"",IF(($E454&gt;=G$307),G442-$D454*G$302,INDEX(F446:BM505,G$307,$E454)))</f>
        <v>1.7498031881480656</v>
      </c>
      <c r="H454" s="2406">
        <f ca="1">IF($E454&gt;$E$12,"",IF(($E454&gt;=H$307),H442-$D454*H$302,INDEX(F446:BM505,H$307,$E454)))</f>
        <v>2.6245651685531608</v>
      </c>
      <c r="I454" s="2406">
        <f ca="1">IF($E454&gt;$E$12,"",IF(($E454&gt;=I$307),I442-$D454*I$302,INDEX(F446:BM505,I$307,$E454)))</f>
        <v>3.4991200156904627</v>
      </c>
      <c r="J454" s="2406">
        <f ca="1">IF($E454&gt;$E$12,"",IF(($E454&gt;=J$307),J442-$D454*J$302,INDEX(F446:BM505,J$307,$E454)))</f>
        <v>4.3733218996764132</v>
      </c>
      <c r="K454" s="2406">
        <f ca="1">IF($E454&gt;$E$12,"",IF(($E454&gt;=K$307),K442-$D454*K$302,INDEX(F446:BM505,K$307,$E454)))</f>
        <v>5.2469347120747587</v>
      </c>
      <c r="L454" s="2406">
        <f ca="1">IF($E454&gt;$E$12,"",IF(($E454&gt;=L$307),L442-$D454*L$302,INDEX(F446:BM505,L$307,$E454)))</f>
        <v>6.1195716756608416</v>
      </c>
      <c r="M454" s="2406">
        <f ca="1">IF($E454&gt;$E$12,"",IF(($E454&gt;=M$307),M442-$D454*M$302,INDEX(F446:BM505,M$307,$E454)))</f>
        <v>6.9905964171315293</v>
      </c>
      <c r="N454" s="2406">
        <f ca="1">IF($E454&gt;$E$12,"",IF(($E454&gt;=N$307),N442-$D454*N$302,INDEX(F446:BM505,N$307,$E454)))</f>
        <v>7.858960199800574</v>
      </c>
      <c r="O454" s="2406">
        <f ca="1">IF($E454&gt;$E$12,"",IF(($E454&gt;=O$307),O442-$D454*O$302,INDEX(F446:BM505,O$307,$E454)))</f>
        <v>7.8689705410847504</v>
      </c>
      <c r="P454" s="2406">
        <f ca="1">IF($E454&gt;$E$12,"",IF(($E454&gt;=P$307),P442-$D454*P$302,INDEX(F446:BM505,P$307,$E454)))</f>
        <v>7.876125</v>
      </c>
      <c r="Q454" s="2406" t="str">
        <f ca="1">IF($E454&gt;$E$12,"",IF(($E454&gt;=Q$307),Q442-$D454*Q$302,INDEX(F446:BM505,Q$307,$E454)))</f>
        <v/>
      </c>
      <c r="R454" s="2406" t="str">
        <f ca="1">IF($E454&gt;$E$12,"",IF(($E454&gt;=R$307),R442-$D454*R$302,INDEX(F446:BM505,R$307,$E454)))</f>
        <v/>
      </c>
      <c r="S454" s="2406" t="str">
        <f ca="1">IF($E454&gt;$E$12,"",IF(($E454&gt;=S$307),S442-$D454*S$302,INDEX(F446:BM505,S$307,$E454)))</f>
        <v/>
      </c>
      <c r="T454" s="2406" t="str">
        <f ca="1">IF($E454&gt;$E$12,"",IF(($E454&gt;=T$307),T442-$D454*T$302,INDEX(F446:BM505,T$307,$E454)))</f>
        <v/>
      </c>
      <c r="U454" s="2406" t="str">
        <f ca="1">IF($E454&gt;$E$12,"",IF(($E454&gt;=U$307),U442-$D454*U$302,INDEX(F446:BM505,U$307,$E454)))</f>
        <v/>
      </c>
      <c r="V454" s="2406" t="str">
        <f ca="1">IF($E454&gt;$E$12,"",IF(($E454&gt;=V$307),V442-$D454*V$302,INDEX(F446:BM505,V$307,$E454)))</f>
        <v/>
      </c>
      <c r="W454" s="2406" t="str">
        <f ca="1">IF($E454&gt;$E$12,"",IF(($E454&gt;=W$307),W442-$D454*W$302,INDEX(F446:BM505,W$307,$E454)))</f>
        <v/>
      </c>
      <c r="X454" s="2406" t="str">
        <f ca="1">IF($E454&gt;$E$12,"",IF(($E454&gt;=X$307),X442-$D454*X$302,INDEX(F446:BM505,X$307,$E454)))</f>
        <v/>
      </c>
      <c r="Y454" s="2406" t="str">
        <f ca="1">IF($E454&gt;$E$12,"",IF(($E454&gt;=Y$307),Y442-$D454*Y$302,INDEX(F446:BM505,Y$307,$E454)))</f>
        <v/>
      </c>
      <c r="Z454" s="2406" t="str">
        <f ca="1">IF($E454&gt;$E$12,"",IF(($E454&gt;=Z$307),Z442-$D454*Z$302,INDEX(F446:BM505,Z$307,$E454)))</f>
        <v/>
      </c>
      <c r="AA454" s="2406" t="str">
        <f ca="1">IF($E454&gt;$E$12,"",IF(($E454&gt;=AA$307),AA442-$D454*AA$302,INDEX(F446:BM505,AA$307,$E454)))</f>
        <v/>
      </c>
      <c r="AB454" s="2406" t="str">
        <f ca="1">IF($E454&gt;$E$12,"",IF(($E454&gt;=AB$307),AB442-$D454*AB$302,INDEX(F446:BM505,AB$307,$E454)))</f>
        <v/>
      </c>
      <c r="AC454" s="2406" t="str">
        <f ca="1">IF($E454&gt;$E$12,"",IF(($E454&gt;=AC$307),AC442-$D454*AC$302,INDEX(F446:BM505,AC$307,$E454)))</f>
        <v/>
      </c>
      <c r="AD454" s="2406" t="str">
        <f ca="1">IF($E454&gt;$E$12,"",IF(($E454&gt;=AD$307),AD442-$D454*AD$302,INDEX(F446:BM505,AD$307,$E454)))</f>
        <v/>
      </c>
      <c r="AE454" s="2406" t="str">
        <f ca="1">IF($E454&gt;$E$12,"",IF(($E454&gt;=AE$307),AE442-$D454*AE$302,INDEX(F446:BM505,AE$307,$E454)))</f>
        <v/>
      </c>
      <c r="AF454" s="2406" t="str">
        <f ca="1">IF($E454&gt;$E$12,"",IF(($E454&gt;=AF$307),AF442-$D454*AF$302,INDEX(F446:BM505,AF$307,$E454)))</f>
        <v/>
      </c>
      <c r="AG454" s="2406" t="str">
        <f ca="1">IF($E454&gt;$E$12,"",IF(($E454&gt;=AG$307),AG442-$D454*AG$302,INDEX(F446:BM505,AG$307,$E454)))</f>
        <v/>
      </c>
      <c r="AH454" s="2406" t="str">
        <f ca="1">IF($E454&gt;$E$12,"",IF(($E454&gt;=AH$307),AH442-$D454*AH$302,INDEX(F446:BM505,AH$307,$E454)))</f>
        <v/>
      </c>
      <c r="AI454" s="2406" t="str">
        <f ca="1">IF($E454&gt;$E$12,"",IF(($E454&gt;=AI$307),AI442-$D454*AI$302,INDEX(F446:BM505,AI$307,$E454)))</f>
        <v/>
      </c>
      <c r="AJ454" s="2406" t="str">
        <f ca="1">IF($E454&gt;$E$12,"",IF(($E454&gt;=AJ$307),AJ442-$D454*AJ$302,INDEX(F446:BM505,AJ$307,$E454)))</f>
        <v/>
      </c>
      <c r="AK454" s="2406" t="str">
        <f ca="1">IF($E454&gt;$E$12,"",IF(($E454&gt;=AK$307),AK442-$D454*AK$302,INDEX(F446:BM505,AK$307,$E454)))</f>
        <v/>
      </c>
      <c r="AL454" s="2406" t="str">
        <f ca="1">IF($E454&gt;$E$12,"",IF(($E454&gt;=AL$307),AL442-$D454*AL$302,INDEX(F446:BM505,AL$307,$E454)))</f>
        <v/>
      </c>
      <c r="AM454" s="2406" t="str">
        <f ca="1">IF($E454&gt;$E$12,"",IF(($E454&gt;=AM$307),AM442-$D454*AM$302,INDEX(F446:BM505,AM$307,$E454)))</f>
        <v/>
      </c>
      <c r="AN454" s="2406" t="str">
        <f ca="1">IF($E454&gt;$E$12,"",IF(($E454&gt;=AN$307),AN442-$D454*AN$302,INDEX(F446:BM505,AN$307,$E454)))</f>
        <v/>
      </c>
      <c r="AO454" s="2406" t="str">
        <f ca="1">IF($E454&gt;$E$12,"",IF(($E454&gt;=AO$307),AO442-$D454*AO$302,INDEX(F446:BM505,AO$307,$E454)))</f>
        <v/>
      </c>
      <c r="AP454" s="2406" t="str">
        <f ca="1">IF($E454&gt;$E$12,"",IF(($E454&gt;=AP$307),AP442-$D454*AP$302,INDEX(F446:BM505,AP$307,$E454)))</f>
        <v/>
      </c>
      <c r="AQ454" s="2406" t="str">
        <f ca="1">IF($E454&gt;$E$12,"",IF(($E454&gt;=AQ$307),AQ442-$D454*AQ$302,INDEX(F446:BM505,AQ$307,$E454)))</f>
        <v/>
      </c>
      <c r="AR454" s="2406" t="str">
        <f ca="1">IF($E454&gt;$E$12,"",IF(($E454&gt;=AR$307),AR442-$D454*AR$302,INDEX(F446:BM505,AR$307,$E454)))</f>
        <v/>
      </c>
      <c r="AS454" s="2406" t="str">
        <f ca="1">IF($E454&gt;$E$12,"",IF(($E454&gt;=AS$307),AS442-$D454*AS$302,INDEX(F446:BM505,AS$307,$E454)))</f>
        <v/>
      </c>
      <c r="AT454" s="2406" t="str">
        <f ca="1">IF($E454&gt;$E$12,"",IF(($E454&gt;=AT$307),AT442-$D454*AT$302,INDEX(F446:BM505,AT$307,$E454)))</f>
        <v/>
      </c>
      <c r="AU454" s="2406" t="str">
        <f ca="1">IF($E454&gt;$E$12,"",IF(($E454&gt;=AU$307),AU442-$D454*AU$302,INDEX(F446:BM505,AU$307,$E454)))</f>
        <v/>
      </c>
      <c r="AV454" s="2406" t="str">
        <f ca="1">IF($E454&gt;$E$12,"",IF(($E454&gt;=AV$307),AV442-$D454*AV$302,INDEX(F446:BM505,AV$307,$E454)))</f>
        <v/>
      </c>
      <c r="AW454" s="2406" t="str">
        <f ca="1">IF($E454&gt;$E$12,"",IF(($E454&gt;=AW$307),AW442-$D454*AW$302,INDEX(F446:BM505,AW$307,$E454)))</f>
        <v/>
      </c>
      <c r="AX454" s="2406" t="str">
        <f ca="1">IF($E454&gt;$E$12,"",IF(($E454&gt;=AX$307),AX442-$D454*AX$302,INDEX(F446:BM505,AX$307,$E454)))</f>
        <v/>
      </c>
      <c r="AY454" s="2406" t="str">
        <f ca="1">IF($E454&gt;$E$12,"",IF(($E454&gt;=AY$307),AY442-$D454*AY$302,INDEX(F446:BM505,AY$307,$E454)))</f>
        <v/>
      </c>
      <c r="AZ454" s="2406" t="str">
        <f ca="1">IF($E454&gt;$E$12,"",IF(($E454&gt;=AZ$307),AZ442-$D454*AZ$302,INDEX(F446:BM505,AZ$307,$E454)))</f>
        <v/>
      </c>
      <c r="BA454" s="2406" t="str">
        <f ca="1">IF($E454&gt;$E$12,"",IF(($E454&gt;=BA$307),BA442-$D454*BA$302,INDEX(F446:BM505,BA$307,$E454)))</f>
        <v/>
      </c>
      <c r="BB454" s="2406" t="str">
        <f ca="1">IF($E454&gt;$E$12,"",IF(($E454&gt;=BB$307),BB442-$D454*BB$302,INDEX(F446:BM505,BB$307,$E454)))</f>
        <v/>
      </c>
      <c r="BC454" s="2406" t="str">
        <f ca="1">IF($E454&gt;$E$12,"",IF(($E454&gt;=BC$307),BC442-$D454*BC$302,INDEX(F446:BM505,BC$307,$E454)))</f>
        <v/>
      </c>
      <c r="BD454" s="2406" t="str">
        <f ca="1">IF($E454&gt;$E$12,"",IF(($E454&gt;=BD$307),BD442-$D454*BD$302,INDEX(F446:BM505,BD$307,$E454)))</f>
        <v/>
      </c>
      <c r="BE454" s="2406" t="str">
        <f ca="1">IF($E454&gt;$E$12,"",IF(($E454&gt;=BE$307),BE442-$D454*BE$302,INDEX(F446:BM505,BE$307,$E454)))</f>
        <v/>
      </c>
      <c r="BF454" s="2406" t="str">
        <f ca="1">IF($E454&gt;$E$12,"",IF(($E454&gt;=BF$307),BF442-$D454*BF$302,INDEX(F446:BM505,BF$307,$E454)))</f>
        <v/>
      </c>
      <c r="BG454" s="2406" t="str">
        <f ca="1">IF($E454&gt;$E$12,"",IF(($E454&gt;=BG$307),BG442-$D454*BG$302,INDEX(F446:BM505,BG$307,$E454)))</f>
        <v/>
      </c>
      <c r="BH454" s="2406" t="str">
        <f ca="1">IF($E454&gt;$E$12,"",IF(($E454&gt;=BH$307),BH442-$D454*BH$302,INDEX(F446:BM505,BH$307,$E454)))</f>
        <v/>
      </c>
      <c r="BI454" s="2406" t="str">
        <f ca="1">IF($E454&gt;$E$12,"",IF(($E454&gt;=BI$307),BI442-$D454*BI$302,INDEX(F446:BM505,BI$307,$E454)))</f>
        <v/>
      </c>
      <c r="BJ454" s="2406" t="str">
        <f ca="1">IF($E454&gt;$E$12,"",IF(($E454&gt;=BJ$307),BJ442-$D454*BJ$302,INDEX(F446:BM505,BJ$307,$E454)))</f>
        <v/>
      </c>
      <c r="BK454" s="2406" t="str">
        <f ca="1">IF($E454&gt;$E$12,"",IF(($E454&gt;=BK$307),BK442-$D454*BK$302,INDEX(F446:BM505,BK$307,$E454)))</f>
        <v/>
      </c>
      <c r="BL454" s="2406" t="str">
        <f ca="1">IF($E454&gt;$E$12,"",IF(($E454&gt;=BL$307),BL442-$D454*BL$302,INDEX(F446:BM505,BL$307,$E454)))</f>
        <v/>
      </c>
      <c r="BM454" s="2406" t="str">
        <f ca="1">IF($E454&gt;$E$12,"",IF(($E454&gt;=BM$307),BM442-$D454*BM$302,INDEX(F446:BM505,BM$307,$E454)))</f>
        <v/>
      </c>
    </row>
    <row r="455" spans="3:65" ht="13.5" x14ac:dyDescent="0.25">
      <c r="C455" s="2357"/>
      <c r="D455" s="2405">
        <f ca="1">INDEX(F441:BM441,E455)</f>
        <v>1.5826337220570036E-4</v>
      </c>
      <c r="E455" s="2316">
        <v>10</v>
      </c>
      <c r="F455" s="2406">
        <f ca="1">IF($E455&gt;$E$12,"",IF(($E455&gt;=F$307),F442-$D455*F$302,INDEX(F446:BM505,F$307,$E455)))</f>
        <v>0.87504244045845558</v>
      </c>
      <c r="G455" s="2406">
        <f ca="1">IF($E455&gt;$E$12,"",IF(($E455&gt;=G$307),G442-$D455*G$302,INDEX(F446:BM505,G$307,$E455)))</f>
        <v>1.7500637643898926</v>
      </c>
      <c r="H455" s="2406">
        <f ca="1">IF($E455&gt;$E$12,"",IF(($E455&gt;=H$307),H442-$D455*H$302,INDEX(F446:BM505,H$307,$E455)))</f>
        <v>2.6250374542233308</v>
      </c>
      <c r="I455" s="2406">
        <f ca="1">IF($E455&gt;$E$12,"",IF(($E455&gt;=I$307),I442-$D455*I$302,INDEX(F446:BM505,I$307,$E455)))</f>
        <v>3.4999248088569885</v>
      </c>
      <c r="J455" s="2406">
        <f ca="1">IF($E455&gt;$E$12,"",IF(($E455&gt;=J$307),J442-$D455*J$302,INDEX(F446:BM505,J$307,$E455)))</f>
        <v>4.3746650449494693</v>
      </c>
      <c r="K455" s="2406">
        <f ca="1">IF($E455&gt;$E$12,"",IF(($E455&gt;=K$307),K442-$D455*K$302,INDEX(F446:BM505,K$307,$E455)))</f>
        <v>5.249159750163483</v>
      </c>
      <c r="L455" s="2406">
        <f ca="1">IF($E455&gt;$E$12,"",IF(($E455&gt;=L$307),L442-$D455*L$302,INDEX(F446:BM505,L$307,$E455)))</f>
        <v>6.1232477119168269</v>
      </c>
      <c r="M455" s="2406">
        <f ca="1">IF($E455&gt;$E$12,"",IF(($E455&gt;=M$307),M442-$D455*M$302,INDEX(F446:BM505,M$307,$E455)))</f>
        <v>6.9966636835069975</v>
      </c>
      <c r="N455" s="2406">
        <f ca="1">IF($E455&gt;$E$12,"",IF(($E455&gt;=N$307),N442-$D455*N$302,INDEX(F446:BM505,N$307,$E455)))</f>
        <v>7.8689705410847504</v>
      </c>
      <c r="O455" s="2406">
        <f ca="1">IF($E455&gt;$E$12,"",IF(($E455&gt;=O$307),O442-$D455*O$302,INDEX(F446:BM505,O$307,$E455)))</f>
        <v>8.7394474790413295</v>
      </c>
      <c r="P455" s="2406">
        <f ca="1">IF($E455&gt;$E$12,"",IF(($E455&gt;=P$307),P442-$D455*P$302,INDEX(F446:BM505,P$307,$E455)))</f>
        <v>8.7512500000000006</v>
      </c>
      <c r="Q455" s="2406" t="str">
        <f ca="1">IF($E455&gt;$E$12,"",IF(($E455&gt;=Q$307),Q442-$D455*Q$302,INDEX(F446:BM505,Q$307,$E455)))</f>
        <v/>
      </c>
      <c r="R455" s="2406" t="str">
        <f ca="1">IF($E455&gt;$E$12,"",IF(($E455&gt;=R$307),R442-$D455*R$302,INDEX(F446:BM505,R$307,$E455)))</f>
        <v/>
      </c>
      <c r="S455" s="2406" t="str">
        <f ca="1">IF($E455&gt;$E$12,"",IF(($E455&gt;=S$307),S442-$D455*S$302,INDEX(F446:BM505,S$307,$E455)))</f>
        <v/>
      </c>
      <c r="T455" s="2406" t="str">
        <f ca="1">IF($E455&gt;$E$12,"",IF(($E455&gt;=T$307),T442-$D455*T$302,INDEX(F446:BM505,T$307,$E455)))</f>
        <v/>
      </c>
      <c r="U455" s="2406" t="str">
        <f ca="1">IF($E455&gt;$E$12,"",IF(($E455&gt;=U$307),U442-$D455*U$302,INDEX(F446:BM505,U$307,$E455)))</f>
        <v/>
      </c>
      <c r="V455" s="2406" t="str">
        <f ca="1">IF($E455&gt;$E$12,"",IF(($E455&gt;=V$307),V442-$D455*V$302,INDEX(F446:BM505,V$307,$E455)))</f>
        <v/>
      </c>
      <c r="W455" s="2406" t="str">
        <f ca="1">IF($E455&gt;$E$12,"",IF(($E455&gt;=W$307),W442-$D455*W$302,INDEX(F446:BM505,W$307,$E455)))</f>
        <v/>
      </c>
      <c r="X455" s="2406" t="str">
        <f ca="1">IF($E455&gt;$E$12,"",IF(($E455&gt;=X$307),X442-$D455*X$302,INDEX(F446:BM505,X$307,$E455)))</f>
        <v/>
      </c>
      <c r="Y455" s="2406" t="str">
        <f ca="1">IF($E455&gt;$E$12,"",IF(($E455&gt;=Y$307),Y442-$D455*Y$302,INDEX(F446:BM505,Y$307,$E455)))</f>
        <v/>
      </c>
      <c r="Z455" s="2406" t="str">
        <f ca="1">IF($E455&gt;$E$12,"",IF(($E455&gt;=Z$307),Z442-$D455*Z$302,INDEX(F446:BM505,Z$307,$E455)))</f>
        <v/>
      </c>
      <c r="AA455" s="2406" t="str">
        <f ca="1">IF($E455&gt;$E$12,"",IF(($E455&gt;=AA$307),AA442-$D455*AA$302,INDEX(F446:BM505,AA$307,$E455)))</f>
        <v/>
      </c>
      <c r="AB455" s="2406" t="str">
        <f ca="1">IF($E455&gt;$E$12,"",IF(($E455&gt;=AB$307),AB442-$D455*AB$302,INDEX(F446:BM505,AB$307,$E455)))</f>
        <v/>
      </c>
      <c r="AC455" s="2406" t="str">
        <f ca="1">IF($E455&gt;$E$12,"",IF(($E455&gt;=AC$307),AC442-$D455*AC$302,INDEX(F446:BM505,AC$307,$E455)))</f>
        <v/>
      </c>
      <c r="AD455" s="2406" t="str">
        <f ca="1">IF($E455&gt;$E$12,"",IF(($E455&gt;=AD$307),AD442-$D455*AD$302,INDEX(F446:BM505,AD$307,$E455)))</f>
        <v/>
      </c>
      <c r="AE455" s="2406" t="str">
        <f ca="1">IF($E455&gt;$E$12,"",IF(($E455&gt;=AE$307),AE442-$D455*AE$302,INDEX(F446:BM505,AE$307,$E455)))</f>
        <v/>
      </c>
      <c r="AF455" s="2406" t="str">
        <f ca="1">IF($E455&gt;$E$12,"",IF(($E455&gt;=AF$307),AF442-$D455*AF$302,INDEX(F446:BM505,AF$307,$E455)))</f>
        <v/>
      </c>
      <c r="AG455" s="2406" t="str">
        <f ca="1">IF($E455&gt;$E$12,"",IF(($E455&gt;=AG$307),AG442-$D455*AG$302,INDEX(F446:BM505,AG$307,$E455)))</f>
        <v/>
      </c>
      <c r="AH455" s="2406" t="str">
        <f ca="1">IF($E455&gt;$E$12,"",IF(($E455&gt;=AH$307),AH442-$D455*AH$302,INDEX(F446:BM505,AH$307,$E455)))</f>
        <v/>
      </c>
      <c r="AI455" s="2406" t="str">
        <f ca="1">IF($E455&gt;$E$12,"",IF(($E455&gt;=AI$307),AI442-$D455*AI$302,INDEX(F446:BM505,AI$307,$E455)))</f>
        <v/>
      </c>
      <c r="AJ455" s="2406" t="str">
        <f ca="1">IF($E455&gt;$E$12,"",IF(($E455&gt;=AJ$307),AJ442-$D455*AJ$302,INDEX(F446:BM505,AJ$307,$E455)))</f>
        <v/>
      </c>
      <c r="AK455" s="2406" t="str">
        <f ca="1">IF($E455&gt;$E$12,"",IF(($E455&gt;=AK$307),AK442-$D455*AK$302,INDEX(F446:BM505,AK$307,$E455)))</f>
        <v/>
      </c>
      <c r="AL455" s="2406" t="str">
        <f ca="1">IF($E455&gt;$E$12,"",IF(($E455&gt;=AL$307),AL442-$D455*AL$302,INDEX(F446:BM505,AL$307,$E455)))</f>
        <v/>
      </c>
      <c r="AM455" s="2406" t="str">
        <f ca="1">IF($E455&gt;$E$12,"",IF(($E455&gt;=AM$307),AM442-$D455*AM$302,INDEX(F446:BM505,AM$307,$E455)))</f>
        <v/>
      </c>
      <c r="AN455" s="2406" t="str">
        <f ca="1">IF($E455&gt;$E$12,"",IF(($E455&gt;=AN$307),AN442-$D455*AN$302,INDEX(F446:BM505,AN$307,$E455)))</f>
        <v/>
      </c>
      <c r="AO455" s="2406" t="str">
        <f ca="1">IF($E455&gt;$E$12,"",IF(($E455&gt;=AO$307),AO442-$D455*AO$302,INDEX(F446:BM505,AO$307,$E455)))</f>
        <v/>
      </c>
      <c r="AP455" s="2406" t="str">
        <f ca="1">IF($E455&gt;$E$12,"",IF(($E455&gt;=AP$307),AP442-$D455*AP$302,INDEX(F446:BM505,AP$307,$E455)))</f>
        <v/>
      </c>
      <c r="AQ455" s="2406" t="str">
        <f ca="1">IF($E455&gt;$E$12,"",IF(($E455&gt;=AQ$307),AQ442-$D455*AQ$302,INDEX(F446:BM505,AQ$307,$E455)))</f>
        <v/>
      </c>
      <c r="AR455" s="2406" t="str">
        <f ca="1">IF($E455&gt;$E$12,"",IF(($E455&gt;=AR$307),AR442-$D455*AR$302,INDEX(F446:BM505,AR$307,$E455)))</f>
        <v/>
      </c>
      <c r="AS455" s="2406" t="str">
        <f ca="1">IF($E455&gt;$E$12,"",IF(($E455&gt;=AS$307),AS442-$D455*AS$302,INDEX(F446:BM505,AS$307,$E455)))</f>
        <v/>
      </c>
      <c r="AT455" s="2406" t="str">
        <f ca="1">IF($E455&gt;$E$12,"",IF(($E455&gt;=AT$307),AT442-$D455*AT$302,INDEX(F446:BM505,AT$307,$E455)))</f>
        <v/>
      </c>
      <c r="AU455" s="2406" t="str">
        <f ca="1">IF($E455&gt;$E$12,"",IF(($E455&gt;=AU$307),AU442-$D455*AU$302,INDEX(F446:BM505,AU$307,$E455)))</f>
        <v/>
      </c>
      <c r="AV455" s="2406" t="str">
        <f ca="1">IF($E455&gt;$E$12,"",IF(($E455&gt;=AV$307),AV442-$D455*AV$302,INDEX(F446:BM505,AV$307,$E455)))</f>
        <v/>
      </c>
      <c r="AW455" s="2406" t="str">
        <f ca="1">IF($E455&gt;$E$12,"",IF(($E455&gt;=AW$307),AW442-$D455*AW$302,INDEX(F446:BM505,AW$307,$E455)))</f>
        <v/>
      </c>
      <c r="AX455" s="2406" t="str">
        <f ca="1">IF($E455&gt;$E$12,"",IF(($E455&gt;=AX$307),AX442-$D455*AX$302,INDEX(F446:BM505,AX$307,$E455)))</f>
        <v/>
      </c>
      <c r="AY455" s="2406" t="str">
        <f ca="1">IF($E455&gt;$E$12,"",IF(($E455&gt;=AY$307),AY442-$D455*AY$302,INDEX(F446:BM505,AY$307,$E455)))</f>
        <v/>
      </c>
      <c r="AZ455" s="2406" t="str">
        <f ca="1">IF($E455&gt;$E$12,"",IF(($E455&gt;=AZ$307),AZ442-$D455*AZ$302,INDEX(F446:BM505,AZ$307,$E455)))</f>
        <v/>
      </c>
      <c r="BA455" s="2406" t="str">
        <f ca="1">IF($E455&gt;$E$12,"",IF(($E455&gt;=BA$307),BA442-$D455*BA$302,INDEX(F446:BM505,BA$307,$E455)))</f>
        <v/>
      </c>
      <c r="BB455" s="2406" t="str">
        <f ca="1">IF($E455&gt;$E$12,"",IF(($E455&gt;=BB$307),BB442-$D455*BB$302,INDEX(F446:BM505,BB$307,$E455)))</f>
        <v/>
      </c>
      <c r="BC455" s="2406" t="str">
        <f ca="1">IF($E455&gt;$E$12,"",IF(($E455&gt;=BC$307),BC442-$D455*BC$302,INDEX(F446:BM505,BC$307,$E455)))</f>
        <v/>
      </c>
      <c r="BD455" s="2406" t="str">
        <f ca="1">IF($E455&gt;$E$12,"",IF(($E455&gt;=BD$307),BD442-$D455*BD$302,INDEX(F446:BM505,BD$307,$E455)))</f>
        <v/>
      </c>
      <c r="BE455" s="2406" t="str">
        <f ca="1">IF($E455&gt;$E$12,"",IF(($E455&gt;=BE$307),BE442-$D455*BE$302,INDEX(F446:BM505,BE$307,$E455)))</f>
        <v/>
      </c>
      <c r="BF455" s="2406" t="str">
        <f ca="1">IF($E455&gt;$E$12,"",IF(($E455&gt;=BF$307),BF442-$D455*BF$302,INDEX(F446:BM505,BF$307,$E455)))</f>
        <v/>
      </c>
      <c r="BG455" s="2406" t="str">
        <f ca="1">IF($E455&gt;$E$12,"",IF(($E455&gt;=BG$307),BG442-$D455*BG$302,INDEX(F446:BM505,BG$307,$E455)))</f>
        <v/>
      </c>
      <c r="BH455" s="2406" t="str">
        <f ca="1">IF($E455&gt;$E$12,"",IF(($E455&gt;=BH$307),BH442-$D455*BH$302,INDEX(F446:BM505,BH$307,$E455)))</f>
        <v/>
      </c>
      <c r="BI455" s="2406" t="str">
        <f ca="1">IF($E455&gt;$E$12,"",IF(($E455&gt;=BI$307),BI442-$D455*BI$302,INDEX(F446:BM505,BI$307,$E455)))</f>
        <v/>
      </c>
      <c r="BJ455" s="2406" t="str">
        <f ca="1">IF($E455&gt;$E$12,"",IF(($E455&gt;=BJ$307),BJ442-$D455*BJ$302,INDEX(F446:BM505,BJ$307,$E455)))</f>
        <v/>
      </c>
      <c r="BK455" s="2406" t="str">
        <f ca="1">IF($E455&gt;$E$12,"",IF(($E455&gt;=BK$307),BK442-$D455*BK$302,INDEX(F446:BM505,BK$307,$E455)))</f>
        <v/>
      </c>
      <c r="BL455" s="2406" t="str">
        <f ca="1">IF($E455&gt;$E$12,"",IF(($E455&gt;=BL$307),BL442-$D455*BL$302,INDEX(F446:BM505,BL$307,$E455)))</f>
        <v/>
      </c>
      <c r="BM455" s="2406" t="str">
        <f ca="1">IF($E455&gt;$E$12,"",IF(($E455&gt;=BM$307),BM442-$D455*BM$302,INDEX(F446:BM505,BM$307,$E455)))</f>
        <v/>
      </c>
    </row>
    <row r="456" spans="3:65" ht="13.5" x14ac:dyDescent="0.25">
      <c r="C456" s="2357"/>
      <c r="D456" s="2405">
        <f ca="1">INDEX(F441:BM441,E456)</f>
        <v>1.5713845958038898E-23</v>
      </c>
      <c r="E456" s="2316">
        <v>11</v>
      </c>
      <c r="F456" s="2406">
        <f ca="1">IF($E456&gt;$E$12,"",IF(($E456&gt;=F$307),F442-$D456*F$302,INDEX(F446:BM505,F$307,$E456)))</f>
        <v>0.87512500000000004</v>
      </c>
      <c r="G456" s="2406">
        <f ca="1">IF($E456&gt;$E$12,"",IF(($E456&gt;=G$307),G442-$D456*G$302,INDEX(F446:BM505,G$307,$E456)))</f>
        <v>1.7502500000000001</v>
      </c>
      <c r="H456" s="2406">
        <f ca="1">IF($E456&gt;$E$12,"",IF(($E456&gt;=H$307),H442-$D456*H$302,INDEX(F446:BM505,H$307,$E456)))</f>
        <v>2.625375</v>
      </c>
      <c r="I456" s="2406">
        <f ca="1">IF($E456&gt;$E$12,"",IF(($E456&gt;=I$307),I442-$D456*I$302,INDEX(F446:BM505,I$307,$E456)))</f>
        <v>3.5005000000000002</v>
      </c>
      <c r="J456" s="2406">
        <f ca="1">IF($E456&gt;$E$12,"",IF(($E456&gt;=J$307),J442-$D456*J$302,INDEX(F446:BM505,J$307,$E456)))</f>
        <v>4.3756250000000003</v>
      </c>
      <c r="K456" s="2406">
        <f ca="1">IF($E456&gt;$E$12,"",IF(($E456&gt;=K$307),K442-$D456*K$302,INDEX(F446:BM505,K$307,$E456)))</f>
        <v>5.25075</v>
      </c>
      <c r="L456" s="2406">
        <f ca="1">IF($E456&gt;$E$12,"",IF(($E456&gt;=L$307),L442-$D456*L$302,INDEX(F446:BM505,L$307,$E456)))</f>
        <v>6.1258750000000006</v>
      </c>
      <c r="M456" s="2406">
        <f ca="1">IF($E456&gt;$E$12,"",IF(($E456&gt;=M$307),M442-$D456*M$302,INDEX(F446:BM505,M$307,$E456)))</f>
        <v>7.0010000000000003</v>
      </c>
      <c r="N456" s="2406">
        <f ca="1">IF($E456&gt;$E$12,"",IF(($E456&gt;=N$307),N442-$D456*N$302,INDEX(F446:BM505,N$307,$E456)))</f>
        <v>7.876125</v>
      </c>
      <c r="O456" s="2406">
        <f ca="1">IF($E456&gt;$E$12,"",IF(($E456&gt;=O$307),O442-$D456*O$302,INDEX(F446:BM505,O$307,$E456)))</f>
        <v>8.7512500000000006</v>
      </c>
      <c r="P456" s="2406">
        <f ca="1">IF($E456&gt;$E$12,"",IF(($E456&gt;=P$307),P442-$D456*P$302,INDEX(F446:BM505,P$307,$E456)))</f>
        <v>52.507499999913477</v>
      </c>
      <c r="Q456" s="2406" t="str">
        <f ca="1">IF($E456&gt;$E$12,"",IF(($E456&gt;=Q$307),Q442-$D456*Q$302,INDEX(F446:BM505,Q$307,$E456)))</f>
        <v/>
      </c>
      <c r="R456" s="2406" t="str">
        <f ca="1">IF($E456&gt;$E$12,"",IF(($E456&gt;=R$307),R442-$D456*R$302,INDEX(F446:BM505,R$307,$E456)))</f>
        <v/>
      </c>
      <c r="S456" s="2406" t="str">
        <f ca="1">IF($E456&gt;$E$12,"",IF(($E456&gt;=S$307),S442-$D456*S$302,INDEX(F446:BM505,S$307,$E456)))</f>
        <v/>
      </c>
      <c r="T456" s="2406" t="str">
        <f ca="1">IF($E456&gt;$E$12,"",IF(($E456&gt;=T$307),T442-$D456*T$302,INDEX(F446:BM505,T$307,$E456)))</f>
        <v/>
      </c>
      <c r="U456" s="2406" t="str">
        <f ca="1">IF($E456&gt;$E$12,"",IF(($E456&gt;=U$307),U442-$D456*U$302,INDEX(F446:BM505,U$307,$E456)))</f>
        <v/>
      </c>
      <c r="V456" s="2406" t="str">
        <f ca="1">IF($E456&gt;$E$12,"",IF(($E456&gt;=V$307),V442-$D456*V$302,INDEX(F446:BM505,V$307,$E456)))</f>
        <v/>
      </c>
      <c r="W456" s="2406" t="str">
        <f ca="1">IF($E456&gt;$E$12,"",IF(($E456&gt;=W$307),W442-$D456*W$302,INDEX(F446:BM505,W$307,$E456)))</f>
        <v/>
      </c>
      <c r="X456" s="2406" t="str">
        <f ca="1">IF($E456&gt;$E$12,"",IF(($E456&gt;=X$307),X442-$D456*X$302,INDEX(F446:BM505,X$307,$E456)))</f>
        <v/>
      </c>
      <c r="Y456" s="2406" t="str">
        <f ca="1">IF($E456&gt;$E$12,"",IF(($E456&gt;=Y$307),Y442-$D456*Y$302,INDEX(F446:BM505,Y$307,$E456)))</f>
        <v/>
      </c>
      <c r="Z456" s="2406" t="str">
        <f ca="1">IF($E456&gt;$E$12,"",IF(($E456&gt;=Z$307),Z442-$D456*Z$302,INDEX(F446:BM505,Z$307,$E456)))</f>
        <v/>
      </c>
      <c r="AA456" s="2406" t="str">
        <f ca="1">IF($E456&gt;$E$12,"",IF(($E456&gt;=AA$307),AA442-$D456*AA$302,INDEX(F446:BM505,AA$307,$E456)))</f>
        <v/>
      </c>
      <c r="AB456" s="2406" t="str">
        <f ca="1">IF($E456&gt;$E$12,"",IF(($E456&gt;=AB$307),AB442-$D456*AB$302,INDEX(F446:BM505,AB$307,$E456)))</f>
        <v/>
      </c>
      <c r="AC456" s="2406" t="str">
        <f ca="1">IF($E456&gt;$E$12,"",IF(($E456&gt;=AC$307),AC442-$D456*AC$302,INDEX(F446:BM505,AC$307,$E456)))</f>
        <v/>
      </c>
      <c r="AD456" s="2406" t="str">
        <f ca="1">IF($E456&gt;$E$12,"",IF(($E456&gt;=AD$307),AD442-$D456*AD$302,INDEX(F446:BM505,AD$307,$E456)))</f>
        <v/>
      </c>
      <c r="AE456" s="2406" t="str">
        <f ca="1">IF($E456&gt;$E$12,"",IF(($E456&gt;=AE$307),AE442-$D456*AE$302,INDEX(F446:BM505,AE$307,$E456)))</f>
        <v/>
      </c>
      <c r="AF456" s="2406" t="str">
        <f ca="1">IF($E456&gt;$E$12,"",IF(($E456&gt;=AF$307),AF442-$D456*AF$302,INDEX(F446:BM505,AF$307,$E456)))</f>
        <v/>
      </c>
      <c r="AG456" s="2406" t="str">
        <f ca="1">IF($E456&gt;$E$12,"",IF(($E456&gt;=AG$307),AG442-$D456*AG$302,INDEX(F446:BM505,AG$307,$E456)))</f>
        <v/>
      </c>
      <c r="AH456" s="2406" t="str">
        <f ca="1">IF($E456&gt;$E$12,"",IF(($E456&gt;=AH$307),AH442-$D456*AH$302,INDEX(F446:BM505,AH$307,$E456)))</f>
        <v/>
      </c>
      <c r="AI456" s="2406" t="str">
        <f ca="1">IF($E456&gt;$E$12,"",IF(($E456&gt;=AI$307),AI442-$D456*AI$302,INDEX(F446:BM505,AI$307,$E456)))</f>
        <v/>
      </c>
      <c r="AJ456" s="2406" t="str">
        <f ca="1">IF($E456&gt;$E$12,"",IF(($E456&gt;=AJ$307),AJ442-$D456*AJ$302,INDEX(F446:BM505,AJ$307,$E456)))</f>
        <v/>
      </c>
      <c r="AK456" s="2406" t="str">
        <f ca="1">IF($E456&gt;$E$12,"",IF(($E456&gt;=AK$307),AK442-$D456*AK$302,INDEX(F446:BM505,AK$307,$E456)))</f>
        <v/>
      </c>
      <c r="AL456" s="2406" t="str">
        <f ca="1">IF($E456&gt;$E$12,"",IF(($E456&gt;=AL$307),AL442-$D456*AL$302,INDEX(F446:BM505,AL$307,$E456)))</f>
        <v/>
      </c>
      <c r="AM456" s="2406" t="str">
        <f ca="1">IF($E456&gt;$E$12,"",IF(($E456&gt;=AM$307),AM442-$D456*AM$302,INDEX(F446:BM505,AM$307,$E456)))</f>
        <v/>
      </c>
      <c r="AN456" s="2406" t="str">
        <f ca="1">IF($E456&gt;$E$12,"",IF(($E456&gt;=AN$307),AN442-$D456*AN$302,INDEX(F446:BM505,AN$307,$E456)))</f>
        <v/>
      </c>
      <c r="AO456" s="2406" t="str">
        <f ca="1">IF($E456&gt;$E$12,"",IF(($E456&gt;=AO$307),AO442-$D456*AO$302,INDEX(F446:BM505,AO$307,$E456)))</f>
        <v/>
      </c>
      <c r="AP456" s="2406" t="str">
        <f ca="1">IF($E456&gt;$E$12,"",IF(($E456&gt;=AP$307),AP442-$D456*AP$302,INDEX(F446:BM505,AP$307,$E456)))</f>
        <v/>
      </c>
      <c r="AQ456" s="2406" t="str">
        <f ca="1">IF($E456&gt;$E$12,"",IF(($E456&gt;=AQ$307),AQ442-$D456*AQ$302,INDEX(F446:BM505,AQ$307,$E456)))</f>
        <v/>
      </c>
      <c r="AR456" s="2406" t="str">
        <f ca="1">IF($E456&gt;$E$12,"",IF(($E456&gt;=AR$307),AR442-$D456*AR$302,INDEX(F446:BM505,AR$307,$E456)))</f>
        <v/>
      </c>
      <c r="AS456" s="2406" t="str">
        <f ca="1">IF($E456&gt;$E$12,"",IF(($E456&gt;=AS$307),AS442-$D456*AS$302,INDEX(F446:BM505,AS$307,$E456)))</f>
        <v/>
      </c>
      <c r="AT456" s="2406" t="str">
        <f ca="1">IF($E456&gt;$E$12,"",IF(($E456&gt;=AT$307),AT442-$D456*AT$302,INDEX(F446:BM505,AT$307,$E456)))</f>
        <v/>
      </c>
      <c r="AU456" s="2406" t="str">
        <f ca="1">IF($E456&gt;$E$12,"",IF(($E456&gt;=AU$307),AU442-$D456*AU$302,INDEX(F446:BM505,AU$307,$E456)))</f>
        <v/>
      </c>
      <c r="AV456" s="2406" t="str">
        <f ca="1">IF($E456&gt;$E$12,"",IF(($E456&gt;=AV$307),AV442-$D456*AV$302,INDEX(F446:BM505,AV$307,$E456)))</f>
        <v/>
      </c>
      <c r="AW456" s="2406" t="str">
        <f ca="1">IF($E456&gt;$E$12,"",IF(($E456&gt;=AW$307),AW442-$D456*AW$302,INDEX(F446:BM505,AW$307,$E456)))</f>
        <v/>
      </c>
      <c r="AX456" s="2406" t="str">
        <f ca="1">IF($E456&gt;$E$12,"",IF(($E456&gt;=AX$307),AX442-$D456*AX$302,INDEX(F446:BM505,AX$307,$E456)))</f>
        <v/>
      </c>
      <c r="AY456" s="2406" t="str">
        <f ca="1">IF($E456&gt;$E$12,"",IF(($E456&gt;=AY$307),AY442-$D456*AY$302,INDEX(F446:BM505,AY$307,$E456)))</f>
        <v/>
      </c>
      <c r="AZ456" s="2406" t="str">
        <f ca="1">IF($E456&gt;$E$12,"",IF(($E456&gt;=AZ$307),AZ442-$D456*AZ$302,INDEX(F446:BM505,AZ$307,$E456)))</f>
        <v/>
      </c>
      <c r="BA456" s="2406" t="str">
        <f ca="1">IF($E456&gt;$E$12,"",IF(($E456&gt;=BA$307),BA442-$D456*BA$302,INDEX(F446:BM505,BA$307,$E456)))</f>
        <v/>
      </c>
      <c r="BB456" s="2406" t="str">
        <f ca="1">IF($E456&gt;$E$12,"",IF(($E456&gt;=BB$307),BB442-$D456*BB$302,INDEX(F446:BM505,BB$307,$E456)))</f>
        <v/>
      </c>
      <c r="BC456" s="2406" t="str">
        <f ca="1">IF($E456&gt;$E$12,"",IF(($E456&gt;=BC$307),BC442-$D456*BC$302,INDEX(F446:BM505,BC$307,$E456)))</f>
        <v/>
      </c>
      <c r="BD456" s="2406" t="str">
        <f ca="1">IF($E456&gt;$E$12,"",IF(($E456&gt;=BD$307),BD442-$D456*BD$302,INDEX(F446:BM505,BD$307,$E456)))</f>
        <v/>
      </c>
      <c r="BE456" s="2406" t="str">
        <f ca="1">IF($E456&gt;$E$12,"",IF(($E456&gt;=BE$307),BE442-$D456*BE$302,INDEX(F446:BM505,BE$307,$E456)))</f>
        <v/>
      </c>
      <c r="BF456" s="2406" t="str">
        <f ca="1">IF($E456&gt;$E$12,"",IF(($E456&gt;=BF$307),BF442-$D456*BF$302,INDEX(F446:BM505,BF$307,$E456)))</f>
        <v/>
      </c>
      <c r="BG456" s="2406" t="str">
        <f ca="1">IF($E456&gt;$E$12,"",IF(($E456&gt;=BG$307),BG442-$D456*BG$302,INDEX(F446:BM505,BG$307,$E456)))</f>
        <v/>
      </c>
      <c r="BH456" s="2406" t="str">
        <f ca="1">IF($E456&gt;$E$12,"",IF(($E456&gt;=BH$307),BH442-$D456*BH$302,INDEX(F446:BM505,BH$307,$E456)))</f>
        <v/>
      </c>
      <c r="BI456" s="2406" t="str">
        <f ca="1">IF($E456&gt;$E$12,"",IF(($E456&gt;=BI$307),BI442-$D456*BI$302,INDEX(F446:BM505,BI$307,$E456)))</f>
        <v/>
      </c>
      <c r="BJ456" s="2406" t="str">
        <f ca="1">IF($E456&gt;$E$12,"",IF(($E456&gt;=BJ$307),BJ442-$D456*BJ$302,INDEX(F446:BM505,BJ$307,$E456)))</f>
        <v/>
      </c>
      <c r="BK456" s="2406" t="str">
        <f ca="1">IF($E456&gt;$E$12,"",IF(($E456&gt;=BK$307),BK442-$D456*BK$302,INDEX(F446:BM505,BK$307,$E456)))</f>
        <v/>
      </c>
      <c r="BL456" s="2406" t="str">
        <f ca="1">IF($E456&gt;$E$12,"",IF(($E456&gt;=BL$307),BL442-$D456*BL$302,INDEX(F446:BM505,BL$307,$E456)))</f>
        <v/>
      </c>
      <c r="BM456" s="2406" t="str">
        <f ca="1">IF($E456&gt;$E$12,"",IF(($E456&gt;=BM$307),BM442-$D456*BM$302,INDEX(F446:BM505,BM$307,$E456)))</f>
        <v/>
      </c>
    </row>
    <row r="457" spans="3:65" ht="13.5" x14ac:dyDescent="0.25">
      <c r="C457" s="2357"/>
      <c r="D457" s="2405">
        <f ca="1">INDEX(F441:BM441,E457)</f>
        <v>1</v>
      </c>
      <c r="E457" s="2316">
        <v>12</v>
      </c>
      <c r="F457" s="2406" t="str">
        <f ca="1">IF($E457&gt;$E$12,"",IF(($E457&gt;=F$307),F442-$D457*F$302,INDEX(F446:BM505,F$307,$E457)))</f>
        <v/>
      </c>
      <c r="G457" s="2406" t="str">
        <f ca="1">IF($E457&gt;$E$12,"",IF(($E457&gt;=G$307),G442-$D457*G$302,INDEX(F446:BM505,G$307,$E457)))</f>
        <v/>
      </c>
      <c r="H457" s="2406" t="str">
        <f ca="1">IF($E457&gt;$E$12,"",IF(($E457&gt;=H$307),H442-$D457*H$302,INDEX(F446:BM505,H$307,$E457)))</f>
        <v/>
      </c>
      <c r="I457" s="2406" t="str">
        <f ca="1">IF($E457&gt;$E$12,"",IF(($E457&gt;=I$307),I442-$D457*I$302,INDEX(F446:BM505,I$307,$E457)))</f>
        <v/>
      </c>
      <c r="J457" s="2406" t="str">
        <f ca="1">IF($E457&gt;$E$12,"",IF(($E457&gt;=J$307),J442-$D457*J$302,INDEX(F446:BM505,J$307,$E457)))</f>
        <v/>
      </c>
      <c r="K457" s="2406" t="str">
        <f ca="1">IF($E457&gt;$E$12,"",IF(($E457&gt;=K$307),K442-$D457*K$302,INDEX(F446:BM505,K$307,$E457)))</f>
        <v/>
      </c>
      <c r="L457" s="2406" t="str">
        <f ca="1">IF($E457&gt;$E$12,"",IF(($E457&gt;=L$307),L442-$D457*L$302,INDEX(F446:BM505,L$307,$E457)))</f>
        <v/>
      </c>
      <c r="M457" s="2406" t="str">
        <f ca="1">IF($E457&gt;$E$12,"",IF(($E457&gt;=M$307),M442-$D457*M$302,INDEX(F446:BM505,M$307,$E457)))</f>
        <v/>
      </c>
      <c r="N457" s="2406" t="str">
        <f ca="1">IF($E457&gt;$E$12,"",IF(($E457&gt;=N$307),N442-$D457*N$302,INDEX(F446:BM505,N$307,$E457)))</f>
        <v/>
      </c>
      <c r="O457" s="2406" t="str">
        <f ca="1">IF($E457&gt;$E$12,"",IF(($E457&gt;=O$307),O442-$D457*O$302,INDEX(F446:BM505,O$307,$E457)))</f>
        <v/>
      </c>
      <c r="P457" s="2406" t="str">
        <f ca="1">IF($E457&gt;$E$12,"",IF(($E457&gt;=P$307),P442-$D457*P$302,INDEX(F446:BM505,P$307,$E457)))</f>
        <v/>
      </c>
      <c r="Q457" s="2406" t="str">
        <f ca="1">IF($E457&gt;$E$12,"",IF(($E457&gt;=Q$307),Q442-$D457*Q$302,INDEX(F446:BM505,Q$307,$E457)))</f>
        <v/>
      </c>
      <c r="R457" s="2406" t="str">
        <f ca="1">IF($E457&gt;$E$12,"",IF(($E457&gt;=R$307),R442-$D457*R$302,INDEX(F446:BM505,R$307,$E457)))</f>
        <v/>
      </c>
      <c r="S457" s="2406" t="str">
        <f ca="1">IF($E457&gt;$E$12,"",IF(($E457&gt;=S$307),S442-$D457*S$302,INDEX(F446:BM505,S$307,$E457)))</f>
        <v/>
      </c>
      <c r="T457" s="2406" t="str">
        <f ca="1">IF($E457&gt;$E$12,"",IF(($E457&gt;=T$307),T442-$D457*T$302,INDEX(F446:BM505,T$307,$E457)))</f>
        <v/>
      </c>
      <c r="U457" s="2406" t="str">
        <f ca="1">IF($E457&gt;$E$12,"",IF(($E457&gt;=U$307),U442-$D457*U$302,INDEX(F446:BM505,U$307,$E457)))</f>
        <v/>
      </c>
      <c r="V457" s="2406" t="str">
        <f ca="1">IF($E457&gt;$E$12,"",IF(($E457&gt;=V$307),V442-$D457*V$302,INDEX(F446:BM505,V$307,$E457)))</f>
        <v/>
      </c>
      <c r="W457" s="2406" t="str">
        <f ca="1">IF($E457&gt;$E$12,"",IF(($E457&gt;=W$307),W442-$D457*W$302,INDEX(F446:BM505,W$307,$E457)))</f>
        <v/>
      </c>
      <c r="X457" s="2406" t="str">
        <f ca="1">IF($E457&gt;$E$12,"",IF(($E457&gt;=X$307),X442-$D457*X$302,INDEX(F446:BM505,X$307,$E457)))</f>
        <v/>
      </c>
      <c r="Y457" s="2406" t="str">
        <f ca="1">IF($E457&gt;$E$12,"",IF(($E457&gt;=Y$307),Y442-$D457*Y$302,INDEX(F446:BM505,Y$307,$E457)))</f>
        <v/>
      </c>
      <c r="Z457" s="2406" t="str">
        <f ca="1">IF($E457&gt;$E$12,"",IF(($E457&gt;=Z$307),Z442-$D457*Z$302,INDEX(F446:BM505,Z$307,$E457)))</f>
        <v/>
      </c>
      <c r="AA457" s="2406" t="str">
        <f ca="1">IF($E457&gt;$E$12,"",IF(($E457&gt;=AA$307),AA442-$D457*AA$302,INDEX(F446:BM505,AA$307,$E457)))</f>
        <v/>
      </c>
      <c r="AB457" s="2406" t="str">
        <f ca="1">IF($E457&gt;$E$12,"",IF(($E457&gt;=AB$307),AB442-$D457*AB$302,INDEX(F446:BM505,AB$307,$E457)))</f>
        <v/>
      </c>
      <c r="AC457" s="2406" t="str">
        <f ca="1">IF($E457&gt;$E$12,"",IF(($E457&gt;=AC$307),AC442-$D457*AC$302,INDEX(F446:BM505,AC$307,$E457)))</f>
        <v/>
      </c>
      <c r="AD457" s="2406" t="str">
        <f ca="1">IF($E457&gt;$E$12,"",IF(($E457&gt;=AD$307),AD442-$D457*AD$302,INDEX(F446:BM505,AD$307,$E457)))</f>
        <v/>
      </c>
      <c r="AE457" s="2406" t="str">
        <f ca="1">IF($E457&gt;$E$12,"",IF(($E457&gt;=AE$307),AE442-$D457*AE$302,INDEX(F446:BM505,AE$307,$E457)))</f>
        <v/>
      </c>
      <c r="AF457" s="2406" t="str">
        <f ca="1">IF($E457&gt;$E$12,"",IF(($E457&gt;=AF$307),AF442-$D457*AF$302,INDEX(F446:BM505,AF$307,$E457)))</f>
        <v/>
      </c>
      <c r="AG457" s="2406" t="str">
        <f ca="1">IF($E457&gt;$E$12,"",IF(($E457&gt;=AG$307),AG442-$D457*AG$302,INDEX(F446:BM505,AG$307,$E457)))</f>
        <v/>
      </c>
      <c r="AH457" s="2406" t="str">
        <f ca="1">IF($E457&gt;$E$12,"",IF(($E457&gt;=AH$307),AH442-$D457*AH$302,INDEX(F446:BM505,AH$307,$E457)))</f>
        <v/>
      </c>
      <c r="AI457" s="2406" t="str">
        <f ca="1">IF($E457&gt;$E$12,"",IF(($E457&gt;=AI$307),AI442-$D457*AI$302,INDEX(F446:BM505,AI$307,$E457)))</f>
        <v/>
      </c>
      <c r="AJ457" s="2406" t="str">
        <f ca="1">IF($E457&gt;$E$12,"",IF(($E457&gt;=AJ$307),AJ442-$D457*AJ$302,INDEX(F446:BM505,AJ$307,$E457)))</f>
        <v/>
      </c>
      <c r="AK457" s="2406" t="str">
        <f ca="1">IF($E457&gt;$E$12,"",IF(($E457&gt;=AK$307),AK442-$D457*AK$302,INDEX(F446:BM505,AK$307,$E457)))</f>
        <v/>
      </c>
      <c r="AL457" s="2406" t="str">
        <f ca="1">IF($E457&gt;$E$12,"",IF(($E457&gt;=AL$307),AL442-$D457*AL$302,INDEX(F446:BM505,AL$307,$E457)))</f>
        <v/>
      </c>
      <c r="AM457" s="2406" t="str">
        <f ca="1">IF($E457&gt;$E$12,"",IF(($E457&gt;=AM$307),AM442-$D457*AM$302,INDEX(F446:BM505,AM$307,$E457)))</f>
        <v/>
      </c>
      <c r="AN457" s="2406" t="str">
        <f ca="1">IF($E457&gt;$E$12,"",IF(($E457&gt;=AN$307),AN442-$D457*AN$302,INDEX(F446:BM505,AN$307,$E457)))</f>
        <v/>
      </c>
      <c r="AO457" s="2406" t="str">
        <f ca="1">IF($E457&gt;$E$12,"",IF(($E457&gt;=AO$307),AO442-$D457*AO$302,INDEX(F446:BM505,AO$307,$E457)))</f>
        <v/>
      </c>
      <c r="AP457" s="2406" t="str">
        <f ca="1">IF($E457&gt;$E$12,"",IF(($E457&gt;=AP$307),AP442-$D457*AP$302,INDEX(F446:BM505,AP$307,$E457)))</f>
        <v/>
      </c>
      <c r="AQ457" s="2406" t="str">
        <f ca="1">IF($E457&gt;$E$12,"",IF(($E457&gt;=AQ$307),AQ442-$D457*AQ$302,INDEX(F446:BM505,AQ$307,$E457)))</f>
        <v/>
      </c>
      <c r="AR457" s="2406" t="str">
        <f ca="1">IF($E457&gt;$E$12,"",IF(($E457&gt;=AR$307),AR442-$D457*AR$302,INDEX(F446:BM505,AR$307,$E457)))</f>
        <v/>
      </c>
      <c r="AS457" s="2406" t="str">
        <f ca="1">IF($E457&gt;$E$12,"",IF(($E457&gt;=AS$307),AS442-$D457*AS$302,INDEX(F446:BM505,AS$307,$E457)))</f>
        <v/>
      </c>
      <c r="AT457" s="2406" t="str">
        <f ca="1">IF($E457&gt;$E$12,"",IF(($E457&gt;=AT$307),AT442-$D457*AT$302,INDEX(F446:BM505,AT$307,$E457)))</f>
        <v/>
      </c>
      <c r="AU457" s="2406" t="str">
        <f ca="1">IF($E457&gt;$E$12,"",IF(($E457&gt;=AU$307),AU442-$D457*AU$302,INDEX(F446:BM505,AU$307,$E457)))</f>
        <v/>
      </c>
      <c r="AV457" s="2406" t="str">
        <f ca="1">IF($E457&gt;$E$12,"",IF(($E457&gt;=AV$307),AV442-$D457*AV$302,INDEX(F446:BM505,AV$307,$E457)))</f>
        <v/>
      </c>
      <c r="AW457" s="2406" t="str">
        <f ca="1">IF($E457&gt;$E$12,"",IF(($E457&gt;=AW$307),AW442-$D457*AW$302,INDEX(F446:BM505,AW$307,$E457)))</f>
        <v/>
      </c>
      <c r="AX457" s="2406" t="str">
        <f ca="1">IF($E457&gt;$E$12,"",IF(($E457&gt;=AX$307),AX442-$D457*AX$302,INDEX(F446:BM505,AX$307,$E457)))</f>
        <v/>
      </c>
      <c r="AY457" s="2406" t="str">
        <f ca="1">IF($E457&gt;$E$12,"",IF(($E457&gt;=AY$307),AY442-$D457*AY$302,INDEX(F446:BM505,AY$307,$E457)))</f>
        <v/>
      </c>
      <c r="AZ457" s="2406" t="str">
        <f ca="1">IF($E457&gt;$E$12,"",IF(($E457&gt;=AZ$307),AZ442-$D457*AZ$302,INDEX(F446:BM505,AZ$307,$E457)))</f>
        <v/>
      </c>
      <c r="BA457" s="2406" t="str">
        <f ca="1">IF($E457&gt;$E$12,"",IF(($E457&gt;=BA$307),BA442-$D457*BA$302,INDEX(F446:BM505,BA$307,$E457)))</f>
        <v/>
      </c>
      <c r="BB457" s="2406" t="str">
        <f ca="1">IF($E457&gt;$E$12,"",IF(($E457&gt;=BB$307),BB442-$D457*BB$302,INDEX(F446:BM505,BB$307,$E457)))</f>
        <v/>
      </c>
      <c r="BC457" s="2406" t="str">
        <f ca="1">IF($E457&gt;$E$12,"",IF(($E457&gt;=BC$307),BC442-$D457*BC$302,INDEX(F446:BM505,BC$307,$E457)))</f>
        <v/>
      </c>
      <c r="BD457" s="2406" t="str">
        <f ca="1">IF($E457&gt;$E$12,"",IF(($E457&gt;=BD$307),BD442-$D457*BD$302,INDEX(F446:BM505,BD$307,$E457)))</f>
        <v/>
      </c>
      <c r="BE457" s="2406" t="str">
        <f ca="1">IF($E457&gt;$E$12,"",IF(($E457&gt;=BE$307),BE442-$D457*BE$302,INDEX(F446:BM505,BE$307,$E457)))</f>
        <v/>
      </c>
      <c r="BF457" s="2406" t="str">
        <f ca="1">IF($E457&gt;$E$12,"",IF(($E457&gt;=BF$307),BF442-$D457*BF$302,INDEX(F446:BM505,BF$307,$E457)))</f>
        <v/>
      </c>
      <c r="BG457" s="2406" t="str">
        <f ca="1">IF($E457&gt;$E$12,"",IF(($E457&gt;=BG$307),BG442-$D457*BG$302,INDEX(F446:BM505,BG$307,$E457)))</f>
        <v/>
      </c>
      <c r="BH457" s="2406" t="str">
        <f ca="1">IF($E457&gt;$E$12,"",IF(($E457&gt;=BH$307),BH442-$D457*BH$302,INDEX(F446:BM505,BH$307,$E457)))</f>
        <v/>
      </c>
      <c r="BI457" s="2406" t="str">
        <f ca="1">IF($E457&gt;$E$12,"",IF(($E457&gt;=BI$307),BI442-$D457*BI$302,INDEX(F446:BM505,BI$307,$E457)))</f>
        <v/>
      </c>
      <c r="BJ457" s="2406" t="str">
        <f ca="1">IF($E457&gt;$E$12,"",IF(($E457&gt;=BJ$307),BJ442-$D457*BJ$302,INDEX(F446:BM505,BJ$307,$E457)))</f>
        <v/>
      </c>
      <c r="BK457" s="2406" t="str">
        <f ca="1">IF($E457&gt;$E$12,"",IF(($E457&gt;=BK$307),BK442-$D457*BK$302,INDEX(F446:BM505,BK$307,$E457)))</f>
        <v/>
      </c>
      <c r="BL457" s="2406" t="str">
        <f ca="1">IF($E457&gt;$E$12,"",IF(($E457&gt;=BL$307),BL442-$D457*BL$302,INDEX(F446:BM505,BL$307,$E457)))</f>
        <v/>
      </c>
      <c r="BM457" s="2406" t="str">
        <f ca="1">IF($E457&gt;$E$12,"",IF(($E457&gt;=BM$307),BM442-$D457*BM$302,INDEX(F446:BM505,BM$307,$E457)))</f>
        <v/>
      </c>
    </row>
    <row r="458" spans="3:65" ht="13.5" x14ac:dyDescent="0.25">
      <c r="C458" s="2357"/>
      <c r="D458" s="2405">
        <f ca="1">INDEX(F441:BM441,E458)</f>
        <v>1</v>
      </c>
      <c r="E458" s="2316">
        <v>13</v>
      </c>
      <c r="F458" s="2406" t="str">
        <f ca="1">IF($E458&gt;$E$12,"",IF(($E458&gt;=F$307),F442-$D458*F$302,INDEX(F446:BM505,F$307,$E458)))</f>
        <v/>
      </c>
      <c r="G458" s="2406" t="str">
        <f ca="1">IF($E458&gt;$E$12,"",IF(($E458&gt;=G$307),G442-$D458*G$302,INDEX(F446:BM505,G$307,$E458)))</f>
        <v/>
      </c>
      <c r="H458" s="2406" t="str">
        <f ca="1">IF($E458&gt;$E$12,"",IF(($E458&gt;=H$307),H442-$D458*H$302,INDEX(F446:BM505,H$307,$E458)))</f>
        <v/>
      </c>
      <c r="I458" s="2406" t="str">
        <f ca="1">IF($E458&gt;$E$12,"",IF(($E458&gt;=I$307),I442-$D458*I$302,INDEX(F446:BM505,I$307,$E458)))</f>
        <v/>
      </c>
      <c r="J458" s="2406" t="str">
        <f ca="1">IF($E458&gt;$E$12,"",IF(($E458&gt;=J$307),J442-$D458*J$302,INDEX(F446:BM505,J$307,$E458)))</f>
        <v/>
      </c>
      <c r="K458" s="2406" t="str">
        <f ca="1">IF($E458&gt;$E$12,"",IF(($E458&gt;=K$307),K442-$D458*K$302,INDEX(F446:BM505,K$307,$E458)))</f>
        <v/>
      </c>
      <c r="L458" s="2406" t="str">
        <f ca="1">IF($E458&gt;$E$12,"",IF(($E458&gt;=L$307),L442-$D458*L$302,INDEX(F446:BM505,L$307,$E458)))</f>
        <v/>
      </c>
      <c r="M458" s="2406" t="str">
        <f ca="1">IF($E458&gt;$E$12,"",IF(($E458&gt;=M$307),M442-$D458*M$302,INDEX(F446:BM505,M$307,$E458)))</f>
        <v/>
      </c>
      <c r="N458" s="2406" t="str">
        <f ca="1">IF($E458&gt;$E$12,"",IF(($E458&gt;=N$307),N442-$D458*N$302,INDEX(F446:BM505,N$307,$E458)))</f>
        <v/>
      </c>
      <c r="O458" s="2406" t="str">
        <f ca="1">IF($E458&gt;$E$12,"",IF(($E458&gt;=O$307),O442-$D458*O$302,INDEX(F446:BM505,O$307,$E458)))</f>
        <v/>
      </c>
      <c r="P458" s="2406" t="str">
        <f ca="1">IF($E458&gt;$E$12,"",IF(($E458&gt;=P$307),P442-$D458*P$302,INDEX(F446:BM505,P$307,$E458)))</f>
        <v/>
      </c>
      <c r="Q458" s="2406" t="str">
        <f ca="1">IF($E458&gt;$E$12,"",IF(($E458&gt;=Q$307),Q442-$D458*Q$302,INDEX(F446:BM505,Q$307,$E458)))</f>
        <v/>
      </c>
      <c r="R458" s="2406" t="str">
        <f ca="1">IF($E458&gt;$E$12,"",IF(($E458&gt;=R$307),R442-$D458*R$302,INDEX(F446:BM505,R$307,$E458)))</f>
        <v/>
      </c>
      <c r="S458" s="2406" t="str">
        <f ca="1">IF($E458&gt;$E$12,"",IF(($E458&gt;=S$307),S442-$D458*S$302,INDEX(F446:BM505,S$307,$E458)))</f>
        <v/>
      </c>
      <c r="T458" s="2406" t="str">
        <f ca="1">IF($E458&gt;$E$12,"",IF(($E458&gt;=T$307),T442-$D458*T$302,INDEX(F446:BM505,T$307,$E458)))</f>
        <v/>
      </c>
      <c r="U458" s="2406" t="str">
        <f ca="1">IF($E458&gt;$E$12,"",IF(($E458&gt;=U$307),U442-$D458*U$302,INDEX(F446:BM505,U$307,$E458)))</f>
        <v/>
      </c>
      <c r="V458" s="2406" t="str">
        <f ca="1">IF($E458&gt;$E$12,"",IF(($E458&gt;=V$307),V442-$D458*V$302,INDEX(F446:BM505,V$307,$E458)))</f>
        <v/>
      </c>
      <c r="W458" s="2406" t="str">
        <f ca="1">IF($E458&gt;$E$12,"",IF(($E458&gt;=W$307),W442-$D458*W$302,INDEX(F446:BM505,W$307,$E458)))</f>
        <v/>
      </c>
      <c r="X458" s="2406" t="str">
        <f ca="1">IF($E458&gt;$E$12,"",IF(($E458&gt;=X$307),X442-$D458*X$302,INDEX(F446:BM505,X$307,$E458)))</f>
        <v/>
      </c>
      <c r="Y458" s="2406" t="str">
        <f ca="1">IF($E458&gt;$E$12,"",IF(($E458&gt;=Y$307),Y442-$D458*Y$302,INDEX(F446:BM505,Y$307,$E458)))</f>
        <v/>
      </c>
      <c r="Z458" s="2406" t="str">
        <f ca="1">IF($E458&gt;$E$12,"",IF(($E458&gt;=Z$307),Z442-$D458*Z$302,INDEX(F446:BM505,Z$307,$E458)))</f>
        <v/>
      </c>
      <c r="AA458" s="2406" t="str">
        <f ca="1">IF($E458&gt;$E$12,"",IF(($E458&gt;=AA$307),AA442-$D458*AA$302,INDEX(F446:BM505,AA$307,$E458)))</f>
        <v/>
      </c>
      <c r="AB458" s="2406" t="str">
        <f ca="1">IF($E458&gt;$E$12,"",IF(($E458&gt;=AB$307),AB442-$D458*AB$302,INDEX(F446:BM505,AB$307,$E458)))</f>
        <v/>
      </c>
      <c r="AC458" s="2406" t="str">
        <f ca="1">IF($E458&gt;$E$12,"",IF(($E458&gt;=AC$307),AC442-$D458*AC$302,INDEX(F446:BM505,AC$307,$E458)))</f>
        <v/>
      </c>
      <c r="AD458" s="2406" t="str">
        <f ca="1">IF($E458&gt;$E$12,"",IF(($E458&gt;=AD$307),AD442-$D458*AD$302,INDEX(F446:BM505,AD$307,$E458)))</f>
        <v/>
      </c>
      <c r="AE458" s="2406" t="str">
        <f ca="1">IF($E458&gt;$E$12,"",IF(($E458&gt;=AE$307),AE442-$D458*AE$302,INDEX(F446:BM505,AE$307,$E458)))</f>
        <v/>
      </c>
      <c r="AF458" s="2406" t="str">
        <f ca="1">IF($E458&gt;$E$12,"",IF(($E458&gt;=AF$307),AF442-$D458*AF$302,INDEX(F446:BM505,AF$307,$E458)))</f>
        <v/>
      </c>
      <c r="AG458" s="2406" t="str">
        <f ca="1">IF($E458&gt;$E$12,"",IF(($E458&gt;=AG$307),AG442-$D458*AG$302,INDEX(F446:BM505,AG$307,$E458)))</f>
        <v/>
      </c>
      <c r="AH458" s="2406" t="str">
        <f ca="1">IF($E458&gt;$E$12,"",IF(($E458&gt;=AH$307),AH442-$D458*AH$302,INDEX(F446:BM505,AH$307,$E458)))</f>
        <v/>
      </c>
      <c r="AI458" s="2406" t="str">
        <f ca="1">IF($E458&gt;$E$12,"",IF(($E458&gt;=AI$307),AI442-$D458*AI$302,INDEX(F446:BM505,AI$307,$E458)))</f>
        <v/>
      </c>
      <c r="AJ458" s="2406" t="str">
        <f ca="1">IF($E458&gt;$E$12,"",IF(($E458&gt;=AJ$307),AJ442-$D458*AJ$302,INDEX(F446:BM505,AJ$307,$E458)))</f>
        <v/>
      </c>
      <c r="AK458" s="2406" t="str">
        <f ca="1">IF($E458&gt;$E$12,"",IF(($E458&gt;=AK$307),AK442-$D458*AK$302,INDEX(F446:BM505,AK$307,$E458)))</f>
        <v/>
      </c>
      <c r="AL458" s="2406" t="str">
        <f ca="1">IF($E458&gt;$E$12,"",IF(($E458&gt;=AL$307),AL442-$D458*AL$302,INDEX(F446:BM505,AL$307,$E458)))</f>
        <v/>
      </c>
      <c r="AM458" s="2406" t="str">
        <f ca="1">IF($E458&gt;$E$12,"",IF(($E458&gt;=AM$307),AM442-$D458*AM$302,INDEX(F446:BM505,AM$307,$E458)))</f>
        <v/>
      </c>
      <c r="AN458" s="2406" t="str">
        <f ca="1">IF($E458&gt;$E$12,"",IF(($E458&gt;=AN$307),AN442-$D458*AN$302,INDEX(F446:BM505,AN$307,$E458)))</f>
        <v/>
      </c>
      <c r="AO458" s="2406" t="str">
        <f ca="1">IF($E458&gt;$E$12,"",IF(($E458&gt;=AO$307),AO442-$D458*AO$302,INDEX(F446:BM505,AO$307,$E458)))</f>
        <v/>
      </c>
      <c r="AP458" s="2406" t="str">
        <f ca="1">IF($E458&gt;$E$12,"",IF(($E458&gt;=AP$307),AP442-$D458*AP$302,INDEX(F446:BM505,AP$307,$E458)))</f>
        <v/>
      </c>
      <c r="AQ458" s="2406" t="str">
        <f ca="1">IF($E458&gt;$E$12,"",IF(($E458&gt;=AQ$307),AQ442-$D458*AQ$302,INDEX(F446:BM505,AQ$307,$E458)))</f>
        <v/>
      </c>
      <c r="AR458" s="2406" t="str">
        <f ca="1">IF($E458&gt;$E$12,"",IF(($E458&gt;=AR$307),AR442-$D458*AR$302,INDEX(F446:BM505,AR$307,$E458)))</f>
        <v/>
      </c>
      <c r="AS458" s="2406" t="str">
        <f ca="1">IF($E458&gt;$E$12,"",IF(($E458&gt;=AS$307),AS442-$D458*AS$302,INDEX(F446:BM505,AS$307,$E458)))</f>
        <v/>
      </c>
      <c r="AT458" s="2406" t="str">
        <f ca="1">IF($E458&gt;$E$12,"",IF(($E458&gt;=AT$307),AT442-$D458*AT$302,INDEX(F446:BM505,AT$307,$E458)))</f>
        <v/>
      </c>
      <c r="AU458" s="2406" t="str">
        <f ca="1">IF($E458&gt;$E$12,"",IF(($E458&gt;=AU$307),AU442-$D458*AU$302,INDEX(F446:BM505,AU$307,$E458)))</f>
        <v/>
      </c>
      <c r="AV458" s="2406" t="str">
        <f ca="1">IF($E458&gt;$E$12,"",IF(($E458&gt;=AV$307),AV442-$D458*AV$302,INDEX(F446:BM505,AV$307,$E458)))</f>
        <v/>
      </c>
      <c r="AW458" s="2406" t="str">
        <f ca="1">IF($E458&gt;$E$12,"",IF(($E458&gt;=AW$307),AW442-$D458*AW$302,INDEX(F446:BM505,AW$307,$E458)))</f>
        <v/>
      </c>
      <c r="AX458" s="2406" t="str">
        <f ca="1">IF($E458&gt;$E$12,"",IF(($E458&gt;=AX$307),AX442-$D458*AX$302,INDEX(F446:BM505,AX$307,$E458)))</f>
        <v/>
      </c>
      <c r="AY458" s="2406" t="str">
        <f ca="1">IF($E458&gt;$E$12,"",IF(($E458&gt;=AY$307),AY442-$D458*AY$302,INDEX(F446:BM505,AY$307,$E458)))</f>
        <v/>
      </c>
      <c r="AZ458" s="2406" t="str">
        <f ca="1">IF($E458&gt;$E$12,"",IF(($E458&gt;=AZ$307),AZ442-$D458*AZ$302,INDEX(F446:BM505,AZ$307,$E458)))</f>
        <v/>
      </c>
      <c r="BA458" s="2406" t="str">
        <f ca="1">IF($E458&gt;$E$12,"",IF(($E458&gt;=BA$307),BA442-$D458*BA$302,INDEX(F446:BM505,BA$307,$E458)))</f>
        <v/>
      </c>
      <c r="BB458" s="2406" t="str">
        <f ca="1">IF($E458&gt;$E$12,"",IF(($E458&gt;=BB$307),BB442-$D458*BB$302,INDEX(F446:BM505,BB$307,$E458)))</f>
        <v/>
      </c>
      <c r="BC458" s="2406" t="str">
        <f ca="1">IF($E458&gt;$E$12,"",IF(($E458&gt;=BC$307),BC442-$D458*BC$302,INDEX(F446:BM505,BC$307,$E458)))</f>
        <v/>
      </c>
      <c r="BD458" s="2406" t="str">
        <f ca="1">IF($E458&gt;$E$12,"",IF(($E458&gt;=BD$307),BD442-$D458*BD$302,INDEX(F446:BM505,BD$307,$E458)))</f>
        <v/>
      </c>
      <c r="BE458" s="2406" t="str">
        <f ca="1">IF($E458&gt;$E$12,"",IF(($E458&gt;=BE$307),BE442-$D458*BE$302,INDEX(F446:BM505,BE$307,$E458)))</f>
        <v/>
      </c>
      <c r="BF458" s="2406" t="str">
        <f ca="1">IF($E458&gt;$E$12,"",IF(($E458&gt;=BF$307),BF442-$D458*BF$302,INDEX(F446:BM505,BF$307,$E458)))</f>
        <v/>
      </c>
      <c r="BG458" s="2406" t="str">
        <f ca="1">IF($E458&gt;$E$12,"",IF(($E458&gt;=BG$307),BG442-$D458*BG$302,INDEX(F446:BM505,BG$307,$E458)))</f>
        <v/>
      </c>
      <c r="BH458" s="2406" t="str">
        <f ca="1">IF($E458&gt;$E$12,"",IF(($E458&gt;=BH$307),BH442-$D458*BH$302,INDEX(F446:BM505,BH$307,$E458)))</f>
        <v/>
      </c>
      <c r="BI458" s="2406" t="str">
        <f ca="1">IF($E458&gt;$E$12,"",IF(($E458&gt;=BI$307),BI442-$D458*BI$302,INDEX(F446:BM505,BI$307,$E458)))</f>
        <v/>
      </c>
      <c r="BJ458" s="2406" t="str">
        <f ca="1">IF($E458&gt;$E$12,"",IF(($E458&gt;=BJ$307),BJ442-$D458*BJ$302,INDEX(F446:BM505,BJ$307,$E458)))</f>
        <v/>
      </c>
      <c r="BK458" s="2406" t="str">
        <f ca="1">IF($E458&gt;$E$12,"",IF(($E458&gt;=BK$307),BK442-$D458*BK$302,INDEX(F446:BM505,BK$307,$E458)))</f>
        <v/>
      </c>
      <c r="BL458" s="2406" t="str">
        <f ca="1">IF($E458&gt;$E$12,"",IF(($E458&gt;=BL$307),BL442-$D458*BL$302,INDEX(F446:BM505,BL$307,$E458)))</f>
        <v/>
      </c>
      <c r="BM458" s="2406" t="str">
        <f ca="1">IF($E458&gt;$E$12,"",IF(($E458&gt;=BM$307),BM442-$D458*BM$302,INDEX(F446:BM505,BM$307,$E458)))</f>
        <v/>
      </c>
    </row>
    <row r="459" spans="3:65" ht="13.5" x14ac:dyDescent="0.25">
      <c r="C459" s="2357"/>
      <c r="D459" s="2405">
        <f ca="1">INDEX(F441:BM441,E459)</f>
        <v>1</v>
      </c>
      <c r="E459" s="2316">
        <v>14</v>
      </c>
      <c r="F459" s="2406" t="str">
        <f ca="1">IF($E459&gt;$E$12,"",IF(($E459&gt;=F$307),F442-$D459*F$302,INDEX(F446:BM505,F$307,$E459)))</f>
        <v/>
      </c>
      <c r="G459" s="2406" t="str">
        <f ca="1">IF($E459&gt;$E$12,"",IF(($E459&gt;=G$307),G442-$D459*G$302,INDEX(F446:BM505,G$307,$E459)))</f>
        <v/>
      </c>
      <c r="H459" s="2406" t="str">
        <f ca="1">IF($E459&gt;$E$12,"",IF(($E459&gt;=H$307),H442-$D459*H$302,INDEX(F446:BM505,H$307,$E459)))</f>
        <v/>
      </c>
      <c r="I459" s="2406" t="str">
        <f ca="1">IF($E459&gt;$E$12,"",IF(($E459&gt;=I$307),I442-$D459*I$302,INDEX(F446:BM505,I$307,$E459)))</f>
        <v/>
      </c>
      <c r="J459" s="2406" t="str">
        <f ca="1">IF($E459&gt;$E$12,"",IF(($E459&gt;=J$307),J442-$D459*J$302,INDEX(F446:BM505,J$307,$E459)))</f>
        <v/>
      </c>
      <c r="K459" s="2406" t="str">
        <f ca="1">IF($E459&gt;$E$12,"",IF(($E459&gt;=K$307),K442-$D459*K$302,INDEX(F446:BM505,K$307,$E459)))</f>
        <v/>
      </c>
      <c r="L459" s="2406" t="str">
        <f ca="1">IF($E459&gt;$E$12,"",IF(($E459&gt;=L$307),L442-$D459*L$302,INDEX(F446:BM505,L$307,$E459)))</f>
        <v/>
      </c>
      <c r="M459" s="2406" t="str">
        <f ca="1">IF($E459&gt;$E$12,"",IF(($E459&gt;=M$307),M442-$D459*M$302,INDEX(F446:BM505,M$307,$E459)))</f>
        <v/>
      </c>
      <c r="N459" s="2406" t="str">
        <f ca="1">IF($E459&gt;$E$12,"",IF(($E459&gt;=N$307),N442-$D459*N$302,INDEX(F446:BM505,N$307,$E459)))</f>
        <v/>
      </c>
      <c r="O459" s="2406" t="str">
        <f ca="1">IF($E459&gt;$E$12,"",IF(($E459&gt;=O$307),O442-$D459*O$302,INDEX(F446:BM505,O$307,$E459)))</f>
        <v/>
      </c>
      <c r="P459" s="2406" t="str">
        <f ca="1">IF($E459&gt;$E$12,"",IF(($E459&gt;=P$307),P442-$D459*P$302,INDEX(F446:BM505,P$307,$E459)))</f>
        <v/>
      </c>
      <c r="Q459" s="2406" t="str">
        <f ca="1">IF($E459&gt;$E$12,"",IF(($E459&gt;=Q$307),Q442-$D459*Q$302,INDEX(F446:BM505,Q$307,$E459)))</f>
        <v/>
      </c>
      <c r="R459" s="2406" t="str">
        <f ca="1">IF($E459&gt;$E$12,"",IF(($E459&gt;=R$307),R442-$D459*R$302,INDEX(F446:BM505,R$307,$E459)))</f>
        <v/>
      </c>
      <c r="S459" s="2406" t="str">
        <f ca="1">IF($E459&gt;$E$12,"",IF(($E459&gt;=S$307),S442-$D459*S$302,INDEX(F446:BM505,S$307,$E459)))</f>
        <v/>
      </c>
      <c r="T459" s="2406" t="str">
        <f ca="1">IF($E459&gt;$E$12,"",IF(($E459&gt;=T$307),T442-$D459*T$302,INDEX(F446:BM505,T$307,$E459)))</f>
        <v/>
      </c>
      <c r="U459" s="2406" t="str">
        <f ca="1">IF($E459&gt;$E$12,"",IF(($E459&gt;=U$307),U442-$D459*U$302,INDEX(F446:BM505,U$307,$E459)))</f>
        <v/>
      </c>
      <c r="V459" s="2406" t="str">
        <f ca="1">IF($E459&gt;$E$12,"",IF(($E459&gt;=V$307),V442-$D459*V$302,INDEX(F446:BM505,V$307,$E459)))</f>
        <v/>
      </c>
      <c r="W459" s="2406" t="str">
        <f ca="1">IF($E459&gt;$E$12,"",IF(($E459&gt;=W$307),W442-$D459*W$302,INDEX(F446:BM505,W$307,$E459)))</f>
        <v/>
      </c>
      <c r="X459" s="2406" t="str">
        <f ca="1">IF($E459&gt;$E$12,"",IF(($E459&gt;=X$307),X442-$D459*X$302,INDEX(F446:BM505,X$307,$E459)))</f>
        <v/>
      </c>
      <c r="Y459" s="2406" t="str">
        <f ca="1">IF($E459&gt;$E$12,"",IF(($E459&gt;=Y$307),Y442-$D459*Y$302,INDEX(F446:BM505,Y$307,$E459)))</f>
        <v/>
      </c>
      <c r="Z459" s="2406" t="str">
        <f ca="1">IF($E459&gt;$E$12,"",IF(($E459&gt;=Z$307),Z442-$D459*Z$302,INDEX(F446:BM505,Z$307,$E459)))</f>
        <v/>
      </c>
      <c r="AA459" s="2406" t="str">
        <f ca="1">IF($E459&gt;$E$12,"",IF(($E459&gt;=AA$307),AA442-$D459*AA$302,INDEX(F446:BM505,AA$307,$E459)))</f>
        <v/>
      </c>
      <c r="AB459" s="2406" t="str">
        <f ca="1">IF($E459&gt;$E$12,"",IF(($E459&gt;=AB$307),AB442-$D459*AB$302,INDEX(F446:BM505,AB$307,$E459)))</f>
        <v/>
      </c>
      <c r="AC459" s="2406" t="str">
        <f ca="1">IF($E459&gt;$E$12,"",IF(($E459&gt;=AC$307),AC442-$D459*AC$302,INDEX(F446:BM505,AC$307,$E459)))</f>
        <v/>
      </c>
      <c r="AD459" s="2406" t="str">
        <f ca="1">IF($E459&gt;$E$12,"",IF(($E459&gt;=AD$307),AD442-$D459*AD$302,INDEX(F446:BM505,AD$307,$E459)))</f>
        <v/>
      </c>
      <c r="AE459" s="2406" t="str">
        <f ca="1">IF($E459&gt;$E$12,"",IF(($E459&gt;=AE$307),AE442-$D459*AE$302,INDEX(F446:BM505,AE$307,$E459)))</f>
        <v/>
      </c>
      <c r="AF459" s="2406" t="str">
        <f ca="1">IF($E459&gt;$E$12,"",IF(($E459&gt;=AF$307),AF442-$D459*AF$302,INDEX(F446:BM505,AF$307,$E459)))</f>
        <v/>
      </c>
      <c r="AG459" s="2406" t="str">
        <f ca="1">IF($E459&gt;$E$12,"",IF(($E459&gt;=AG$307),AG442-$D459*AG$302,INDEX(F446:BM505,AG$307,$E459)))</f>
        <v/>
      </c>
      <c r="AH459" s="2406" t="str">
        <f ca="1">IF($E459&gt;$E$12,"",IF(($E459&gt;=AH$307),AH442-$D459*AH$302,INDEX(F446:BM505,AH$307,$E459)))</f>
        <v/>
      </c>
      <c r="AI459" s="2406" t="str">
        <f ca="1">IF($E459&gt;$E$12,"",IF(($E459&gt;=AI$307),AI442-$D459*AI$302,INDEX(F446:BM505,AI$307,$E459)))</f>
        <v/>
      </c>
      <c r="AJ459" s="2406" t="str">
        <f ca="1">IF($E459&gt;$E$12,"",IF(($E459&gt;=AJ$307),AJ442-$D459*AJ$302,INDEX(F446:BM505,AJ$307,$E459)))</f>
        <v/>
      </c>
      <c r="AK459" s="2406" t="str">
        <f ca="1">IF($E459&gt;$E$12,"",IF(($E459&gt;=AK$307),AK442-$D459*AK$302,INDEX(F446:BM505,AK$307,$E459)))</f>
        <v/>
      </c>
      <c r="AL459" s="2406" t="str">
        <f ca="1">IF($E459&gt;$E$12,"",IF(($E459&gt;=AL$307),AL442-$D459*AL$302,INDEX(F446:BM505,AL$307,$E459)))</f>
        <v/>
      </c>
      <c r="AM459" s="2406" t="str">
        <f ca="1">IF($E459&gt;$E$12,"",IF(($E459&gt;=AM$307),AM442-$D459*AM$302,INDEX(F446:BM505,AM$307,$E459)))</f>
        <v/>
      </c>
      <c r="AN459" s="2406" t="str">
        <f ca="1">IF($E459&gt;$E$12,"",IF(($E459&gt;=AN$307),AN442-$D459*AN$302,INDEX(F446:BM505,AN$307,$E459)))</f>
        <v/>
      </c>
      <c r="AO459" s="2406" t="str">
        <f ca="1">IF($E459&gt;$E$12,"",IF(($E459&gt;=AO$307),AO442-$D459*AO$302,INDEX(F446:BM505,AO$307,$E459)))</f>
        <v/>
      </c>
      <c r="AP459" s="2406" t="str">
        <f ca="1">IF($E459&gt;$E$12,"",IF(($E459&gt;=AP$307),AP442-$D459*AP$302,INDEX(F446:BM505,AP$307,$E459)))</f>
        <v/>
      </c>
      <c r="AQ459" s="2406" t="str">
        <f ca="1">IF($E459&gt;$E$12,"",IF(($E459&gt;=AQ$307),AQ442-$D459*AQ$302,INDEX(F446:BM505,AQ$307,$E459)))</f>
        <v/>
      </c>
      <c r="AR459" s="2406" t="str">
        <f ca="1">IF($E459&gt;$E$12,"",IF(($E459&gt;=AR$307),AR442-$D459*AR$302,INDEX(F446:BM505,AR$307,$E459)))</f>
        <v/>
      </c>
      <c r="AS459" s="2406" t="str">
        <f ca="1">IF($E459&gt;$E$12,"",IF(($E459&gt;=AS$307),AS442-$D459*AS$302,INDEX(F446:BM505,AS$307,$E459)))</f>
        <v/>
      </c>
      <c r="AT459" s="2406" t="str">
        <f ca="1">IF($E459&gt;$E$12,"",IF(($E459&gt;=AT$307),AT442-$D459*AT$302,INDEX(F446:BM505,AT$307,$E459)))</f>
        <v/>
      </c>
      <c r="AU459" s="2406" t="str">
        <f ca="1">IF($E459&gt;$E$12,"",IF(($E459&gt;=AU$307),AU442-$D459*AU$302,INDEX(F446:BM505,AU$307,$E459)))</f>
        <v/>
      </c>
      <c r="AV459" s="2406" t="str">
        <f ca="1">IF($E459&gt;$E$12,"",IF(($E459&gt;=AV$307),AV442-$D459*AV$302,INDEX(F446:BM505,AV$307,$E459)))</f>
        <v/>
      </c>
      <c r="AW459" s="2406" t="str">
        <f ca="1">IF($E459&gt;$E$12,"",IF(($E459&gt;=AW$307),AW442-$D459*AW$302,INDEX(F446:BM505,AW$307,$E459)))</f>
        <v/>
      </c>
      <c r="AX459" s="2406" t="str">
        <f ca="1">IF($E459&gt;$E$12,"",IF(($E459&gt;=AX$307),AX442-$D459*AX$302,INDEX(F446:BM505,AX$307,$E459)))</f>
        <v/>
      </c>
      <c r="AY459" s="2406" t="str">
        <f ca="1">IF($E459&gt;$E$12,"",IF(($E459&gt;=AY$307),AY442-$D459*AY$302,INDEX(F446:BM505,AY$307,$E459)))</f>
        <v/>
      </c>
      <c r="AZ459" s="2406" t="str">
        <f ca="1">IF($E459&gt;$E$12,"",IF(($E459&gt;=AZ$307),AZ442-$D459*AZ$302,INDEX(F446:BM505,AZ$307,$E459)))</f>
        <v/>
      </c>
      <c r="BA459" s="2406" t="str">
        <f ca="1">IF($E459&gt;$E$12,"",IF(($E459&gt;=BA$307),BA442-$D459*BA$302,INDEX(F446:BM505,BA$307,$E459)))</f>
        <v/>
      </c>
      <c r="BB459" s="2406" t="str">
        <f ca="1">IF($E459&gt;$E$12,"",IF(($E459&gt;=BB$307),BB442-$D459*BB$302,INDEX(F446:BM505,BB$307,$E459)))</f>
        <v/>
      </c>
      <c r="BC459" s="2406" t="str">
        <f ca="1">IF($E459&gt;$E$12,"",IF(($E459&gt;=BC$307),BC442-$D459*BC$302,INDEX(F446:BM505,BC$307,$E459)))</f>
        <v/>
      </c>
      <c r="BD459" s="2406" t="str">
        <f ca="1">IF($E459&gt;$E$12,"",IF(($E459&gt;=BD$307),BD442-$D459*BD$302,INDEX(F446:BM505,BD$307,$E459)))</f>
        <v/>
      </c>
      <c r="BE459" s="2406" t="str">
        <f ca="1">IF($E459&gt;$E$12,"",IF(($E459&gt;=BE$307),BE442-$D459*BE$302,INDEX(F446:BM505,BE$307,$E459)))</f>
        <v/>
      </c>
      <c r="BF459" s="2406" t="str">
        <f ca="1">IF($E459&gt;$E$12,"",IF(($E459&gt;=BF$307),BF442-$D459*BF$302,INDEX(F446:BM505,BF$307,$E459)))</f>
        <v/>
      </c>
      <c r="BG459" s="2406" t="str">
        <f ca="1">IF($E459&gt;$E$12,"",IF(($E459&gt;=BG$307),BG442-$D459*BG$302,INDEX(F446:BM505,BG$307,$E459)))</f>
        <v/>
      </c>
      <c r="BH459" s="2406" t="str">
        <f ca="1">IF($E459&gt;$E$12,"",IF(($E459&gt;=BH$307),BH442-$D459*BH$302,INDEX(F446:BM505,BH$307,$E459)))</f>
        <v/>
      </c>
      <c r="BI459" s="2406" t="str">
        <f ca="1">IF($E459&gt;$E$12,"",IF(($E459&gt;=BI$307),BI442-$D459*BI$302,INDEX(F446:BM505,BI$307,$E459)))</f>
        <v/>
      </c>
      <c r="BJ459" s="2406" t="str">
        <f ca="1">IF($E459&gt;$E$12,"",IF(($E459&gt;=BJ$307),BJ442-$D459*BJ$302,INDEX(F446:BM505,BJ$307,$E459)))</f>
        <v/>
      </c>
      <c r="BK459" s="2406" t="str">
        <f ca="1">IF($E459&gt;$E$12,"",IF(($E459&gt;=BK$307),BK442-$D459*BK$302,INDEX(F446:BM505,BK$307,$E459)))</f>
        <v/>
      </c>
      <c r="BL459" s="2406" t="str">
        <f ca="1">IF($E459&gt;$E$12,"",IF(($E459&gt;=BL$307),BL442-$D459*BL$302,INDEX(F446:BM505,BL$307,$E459)))</f>
        <v/>
      </c>
      <c r="BM459" s="2406" t="str">
        <f ca="1">IF($E459&gt;$E$12,"",IF(($E459&gt;=BM$307),BM442-$D459*BM$302,INDEX(F446:BM505,BM$307,$E459)))</f>
        <v/>
      </c>
    </row>
    <row r="460" spans="3:65" ht="13.5" x14ac:dyDescent="0.25">
      <c r="C460" s="2357"/>
      <c r="D460" s="2405">
        <f ca="1">INDEX(F441:BM441,E460)</f>
        <v>1</v>
      </c>
      <c r="E460" s="2316">
        <v>15</v>
      </c>
      <c r="F460" s="2406" t="str">
        <f ca="1">IF($E460&gt;$E$12,"",IF(($E460&gt;=F$307),F442-$D460*F$302,INDEX(F446:BM505,F$307,$E460)))</f>
        <v/>
      </c>
      <c r="G460" s="2406" t="str">
        <f ca="1">IF($E460&gt;$E$12,"",IF(($E460&gt;=G$307),G442-$D460*G$302,INDEX(F446:BM505,G$307,$E460)))</f>
        <v/>
      </c>
      <c r="H460" s="2406" t="str">
        <f ca="1">IF($E460&gt;$E$12,"",IF(($E460&gt;=H$307),H442-$D460*H$302,INDEX(F446:BM505,H$307,$E460)))</f>
        <v/>
      </c>
      <c r="I460" s="2406" t="str">
        <f ca="1">IF($E460&gt;$E$12,"",IF(($E460&gt;=I$307),I442-$D460*I$302,INDEX(F446:BM505,I$307,$E460)))</f>
        <v/>
      </c>
      <c r="J460" s="2406" t="str">
        <f ca="1">IF($E460&gt;$E$12,"",IF(($E460&gt;=J$307),J442-$D460*J$302,INDEX(F446:BM505,J$307,$E460)))</f>
        <v/>
      </c>
      <c r="K460" s="2406" t="str">
        <f ca="1">IF($E460&gt;$E$12,"",IF(($E460&gt;=K$307),K442-$D460*K$302,INDEX(F446:BM505,K$307,$E460)))</f>
        <v/>
      </c>
      <c r="L460" s="2406" t="str">
        <f ca="1">IF($E460&gt;$E$12,"",IF(($E460&gt;=L$307),L442-$D460*L$302,INDEX(F446:BM505,L$307,$E460)))</f>
        <v/>
      </c>
      <c r="M460" s="2406" t="str">
        <f ca="1">IF($E460&gt;$E$12,"",IF(($E460&gt;=M$307),M442-$D460*M$302,INDEX(F446:BM505,M$307,$E460)))</f>
        <v/>
      </c>
      <c r="N460" s="2406" t="str">
        <f ca="1">IF($E460&gt;$E$12,"",IF(($E460&gt;=N$307),N442-$D460*N$302,INDEX(F446:BM505,N$307,$E460)))</f>
        <v/>
      </c>
      <c r="O460" s="2406" t="str">
        <f ca="1">IF($E460&gt;$E$12,"",IF(($E460&gt;=O$307),O442-$D460*O$302,INDEX(F446:BM505,O$307,$E460)))</f>
        <v/>
      </c>
      <c r="P460" s="2406" t="str">
        <f ca="1">IF($E460&gt;$E$12,"",IF(($E460&gt;=P$307),P442-$D460*P$302,INDEX(F446:BM505,P$307,$E460)))</f>
        <v/>
      </c>
      <c r="Q460" s="2406" t="str">
        <f ca="1">IF($E460&gt;$E$12,"",IF(($E460&gt;=Q$307),Q442-$D460*Q$302,INDEX(F446:BM505,Q$307,$E460)))</f>
        <v/>
      </c>
      <c r="R460" s="2406" t="str">
        <f ca="1">IF($E460&gt;$E$12,"",IF(($E460&gt;=R$307),R442-$D460*R$302,INDEX(F446:BM505,R$307,$E460)))</f>
        <v/>
      </c>
      <c r="S460" s="2406" t="str">
        <f ca="1">IF($E460&gt;$E$12,"",IF(($E460&gt;=S$307),S442-$D460*S$302,INDEX(F446:BM505,S$307,$E460)))</f>
        <v/>
      </c>
      <c r="T460" s="2406" t="str">
        <f ca="1">IF($E460&gt;$E$12,"",IF(($E460&gt;=T$307),T442-$D460*T$302,INDEX(F446:BM505,T$307,$E460)))</f>
        <v/>
      </c>
      <c r="U460" s="2406" t="str">
        <f ca="1">IF($E460&gt;$E$12,"",IF(($E460&gt;=U$307),U442-$D460*U$302,INDEX(F446:BM505,U$307,$E460)))</f>
        <v/>
      </c>
      <c r="V460" s="2406" t="str">
        <f ca="1">IF($E460&gt;$E$12,"",IF(($E460&gt;=V$307),V442-$D460*V$302,INDEX(F446:BM505,V$307,$E460)))</f>
        <v/>
      </c>
      <c r="W460" s="2406" t="str">
        <f ca="1">IF($E460&gt;$E$12,"",IF(($E460&gt;=W$307),W442-$D460*W$302,INDEX(F446:BM505,W$307,$E460)))</f>
        <v/>
      </c>
      <c r="X460" s="2406" t="str">
        <f ca="1">IF($E460&gt;$E$12,"",IF(($E460&gt;=X$307),X442-$D460*X$302,INDEX(F446:BM505,X$307,$E460)))</f>
        <v/>
      </c>
      <c r="Y460" s="2406" t="str">
        <f ca="1">IF($E460&gt;$E$12,"",IF(($E460&gt;=Y$307),Y442-$D460*Y$302,INDEX(F446:BM505,Y$307,$E460)))</f>
        <v/>
      </c>
      <c r="Z460" s="2406" t="str">
        <f ca="1">IF($E460&gt;$E$12,"",IF(($E460&gt;=Z$307),Z442-$D460*Z$302,INDEX(F446:BM505,Z$307,$E460)))</f>
        <v/>
      </c>
      <c r="AA460" s="2406" t="str">
        <f ca="1">IF($E460&gt;$E$12,"",IF(($E460&gt;=AA$307),AA442-$D460*AA$302,INDEX(F446:BM505,AA$307,$E460)))</f>
        <v/>
      </c>
      <c r="AB460" s="2406" t="str">
        <f ca="1">IF($E460&gt;$E$12,"",IF(($E460&gt;=AB$307),AB442-$D460*AB$302,INDEX(F446:BM505,AB$307,$E460)))</f>
        <v/>
      </c>
      <c r="AC460" s="2406" t="str">
        <f ca="1">IF($E460&gt;$E$12,"",IF(($E460&gt;=AC$307),AC442-$D460*AC$302,INDEX(F446:BM505,AC$307,$E460)))</f>
        <v/>
      </c>
      <c r="AD460" s="2406" t="str">
        <f ca="1">IF($E460&gt;$E$12,"",IF(($E460&gt;=AD$307),AD442-$D460*AD$302,INDEX(F446:BM505,AD$307,$E460)))</f>
        <v/>
      </c>
      <c r="AE460" s="2406" t="str">
        <f ca="1">IF($E460&gt;$E$12,"",IF(($E460&gt;=AE$307),AE442-$D460*AE$302,INDEX(F446:BM505,AE$307,$E460)))</f>
        <v/>
      </c>
      <c r="AF460" s="2406" t="str">
        <f ca="1">IF($E460&gt;$E$12,"",IF(($E460&gt;=AF$307),AF442-$D460*AF$302,INDEX(F446:BM505,AF$307,$E460)))</f>
        <v/>
      </c>
      <c r="AG460" s="2406" t="str">
        <f ca="1">IF($E460&gt;$E$12,"",IF(($E460&gt;=AG$307),AG442-$D460*AG$302,INDEX(F446:BM505,AG$307,$E460)))</f>
        <v/>
      </c>
      <c r="AH460" s="2406" t="str">
        <f ca="1">IF($E460&gt;$E$12,"",IF(($E460&gt;=AH$307),AH442-$D460*AH$302,INDEX(F446:BM505,AH$307,$E460)))</f>
        <v/>
      </c>
      <c r="AI460" s="2406" t="str">
        <f ca="1">IF($E460&gt;$E$12,"",IF(($E460&gt;=AI$307),AI442-$D460*AI$302,INDEX(F446:BM505,AI$307,$E460)))</f>
        <v/>
      </c>
      <c r="AJ460" s="2406" t="str">
        <f ca="1">IF($E460&gt;$E$12,"",IF(($E460&gt;=AJ$307),AJ442-$D460*AJ$302,INDEX(F446:BM505,AJ$307,$E460)))</f>
        <v/>
      </c>
      <c r="AK460" s="2406" t="str">
        <f ca="1">IF($E460&gt;$E$12,"",IF(($E460&gt;=AK$307),AK442-$D460*AK$302,INDEX(F446:BM505,AK$307,$E460)))</f>
        <v/>
      </c>
      <c r="AL460" s="2406" t="str">
        <f ca="1">IF($E460&gt;$E$12,"",IF(($E460&gt;=AL$307),AL442-$D460*AL$302,INDEX(F446:BM505,AL$307,$E460)))</f>
        <v/>
      </c>
      <c r="AM460" s="2406" t="str">
        <f ca="1">IF($E460&gt;$E$12,"",IF(($E460&gt;=AM$307),AM442-$D460*AM$302,INDEX(F446:BM505,AM$307,$E460)))</f>
        <v/>
      </c>
      <c r="AN460" s="2406" t="str">
        <f ca="1">IF($E460&gt;$E$12,"",IF(($E460&gt;=AN$307),AN442-$D460*AN$302,INDEX(F446:BM505,AN$307,$E460)))</f>
        <v/>
      </c>
      <c r="AO460" s="2406" t="str">
        <f ca="1">IF($E460&gt;$E$12,"",IF(($E460&gt;=AO$307),AO442-$D460*AO$302,INDEX(F446:BM505,AO$307,$E460)))</f>
        <v/>
      </c>
      <c r="AP460" s="2406" t="str">
        <f ca="1">IF($E460&gt;$E$12,"",IF(($E460&gt;=AP$307),AP442-$D460*AP$302,INDEX(F446:BM505,AP$307,$E460)))</f>
        <v/>
      </c>
      <c r="AQ460" s="2406" t="str">
        <f ca="1">IF($E460&gt;$E$12,"",IF(($E460&gt;=AQ$307),AQ442-$D460*AQ$302,INDEX(F446:BM505,AQ$307,$E460)))</f>
        <v/>
      </c>
      <c r="AR460" s="2406" t="str">
        <f ca="1">IF($E460&gt;$E$12,"",IF(($E460&gt;=AR$307),AR442-$D460*AR$302,INDEX(F446:BM505,AR$307,$E460)))</f>
        <v/>
      </c>
      <c r="AS460" s="2406" t="str">
        <f ca="1">IF($E460&gt;$E$12,"",IF(($E460&gt;=AS$307),AS442-$D460*AS$302,INDEX(F446:BM505,AS$307,$E460)))</f>
        <v/>
      </c>
      <c r="AT460" s="2406" t="str">
        <f ca="1">IF($E460&gt;$E$12,"",IF(($E460&gt;=AT$307),AT442-$D460*AT$302,INDEX(F446:BM505,AT$307,$E460)))</f>
        <v/>
      </c>
      <c r="AU460" s="2406" t="str">
        <f ca="1">IF($E460&gt;$E$12,"",IF(($E460&gt;=AU$307),AU442-$D460*AU$302,INDEX(F446:BM505,AU$307,$E460)))</f>
        <v/>
      </c>
      <c r="AV460" s="2406" t="str">
        <f ca="1">IF($E460&gt;$E$12,"",IF(($E460&gt;=AV$307),AV442-$D460*AV$302,INDEX(F446:BM505,AV$307,$E460)))</f>
        <v/>
      </c>
      <c r="AW460" s="2406" t="str">
        <f ca="1">IF($E460&gt;$E$12,"",IF(($E460&gt;=AW$307),AW442-$D460*AW$302,INDEX(F446:BM505,AW$307,$E460)))</f>
        <v/>
      </c>
      <c r="AX460" s="2406" t="str">
        <f ca="1">IF($E460&gt;$E$12,"",IF(($E460&gt;=AX$307),AX442-$D460*AX$302,INDEX(F446:BM505,AX$307,$E460)))</f>
        <v/>
      </c>
      <c r="AY460" s="2406" t="str">
        <f ca="1">IF($E460&gt;$E$12,"",IF(($E460&gt;=AY$307),AY442-$D460*AY$302,INDEX(F446:BM505,AY$307,$E460)))</f>
        <v/>
      </c>
      <c r="AZ460" s="2406" t="str">
        <f ca="1">IF($E460&gt;$E$12,"",IF(($E460&gt;=AZ$307),AZ442-$D460*AZ$302,INDEX(F446:BM505,AZ$307,$E460)))</f>
        <v/>
      </c>
      <c r="BA460" s="2406" t="str">
        <f ca="1">IF($E460&gt;$E$12,"",IF(($E460&gt;=BA$307),BA442-$D460*BA$302,INDEX(F446:BM505,BA$307,$E460)))</f>
        <v/>
      </c>
      <c r="BB460" s="2406" t="str">
        <f ca="1">IF($E460&gt;$E$12,"",IF(($E460&gt;=BB$307),BB442-$D460*BB$302,INDEX(F446:BM505,BB$307,$E460)))</f>
        <v/>
      </c>
      <c r="BC460" s="2406" t="str">
        <f ca="1">IF($E460&gt;$E$12,"",IF(($E460&gt;=BC$307),BC442-$D460*BC$302,INDEX(F446:BM505,BC$307,$E460)))</f>
        <v/>
      </c>
      <c r="BD460" s="2406" t="str">
        <f ca="1">IF($E460&gt;$E$12,"",IF(($E460&gt;=BD$307),BD442-$D460*BD$302,INDEX(F446:BM505,BD$307,$E460)))</f>
        <v/>
      </c>
      <c r="BE460" s="2406" t="str">
        <f ca="1">IF($E460&gt;$E$12,"",IF(($E460&gt;=BE$307),BE442-$D460*BE$302,INDEX(F446:BM505,BE$307,$E460)))</f>
        <v/>
      </c>
      <c r="BF460" s="2406" t="str">
        <f ca="1">IF($E460&gt;$E$12,"",IF(($E460&gt;=BF$307),BF442-$D460*BF$302,INDEX(F446:BM505,BF$307,$E460)))</f>
        <v/>
      </c>
      <c r="BG460" s="2406" t="str">
        <f ca="1">IF($E460&gt;$E$12,"",IF(($E460&gt;=BG$307),BG442-$D460*BG$302,INDEX(F446:BM505,BG$307,$E460)))</f>
        <v/>
      </c>
      <c r="BH460" s="2406" t="str">
        <f ca="1">IF($E460&gt;$E$12,"",IF(($E460&gt;=BH$307),BH442-$D460*BH$302,INDEX(F446:BM505,BH$307,$E460)))</f>
        <v/>
      </c>
      <c r="BI460" s="2406" t="str">
        <f ca="1">IF($E460&gt;$E$12,"",IF(($E460&gt;=BI$307),BI442-$D460*BI$302,INDEX(F446:BM505,BI$307,$E460)))</f>
        <v/>
      </c>
      <c r="BJ460" s="2406" t="str">
        <f ca="1">IF($E460&gt;$E$12,"",IF(($E460&gt;=BJ$307),BJ442-$D460*BJ$302,INDEX(F446:BM505,BJ$307,$E460)))</f>
        <v/>
      </c>
      <c r="BK460" s="2406" t="str">
        <f ca="1">IF($E460&gt;$E$12,"",IF(($E460&gt;=BK$307),BK442-$D460*BK$302,INDEX(F446:BM505,BK$307,$E460)))</f>
        <v/>
      </c>
      <c r="BL460" s="2406" t="str">
        <f ca="1">IF($E460&gt;$E$12,"",IF(($E460&gt;=BL$307),BL442-$D460*BL$302,INDEX(F446:BM505,BL$307,$E460)))</f>
        <v/>
      </c>
      <c r="BM460" s="2406" t="str">
        <f ca="1">IF($E460&gt;$E$12,"",IF(($E460&gt;=BM$307),BM442-$D460*BM$302,INDEX(F446:BM505,BM$307,$E460)))</f>
        <v/>
      </c>
    </row>
    <row r="461" spans="3:65" ht="13.5" x14ac:dyDescent="0.25">
      <c r="C461" s="2357"/>
      <c r="D461" s="2405">
        <f ca="1">INDEX(F441:BM441,E461)</f>
        <v>1</v>
      </c>
      <c r="E461" s="2316">
        <v>16</v>
      </c>
      <c r="F461" s="2406" t="str">
        <f ca="1">IF($E461&gt;$E$12,"",IF(($E461&gt;=F$307),F442-$D461*F$302,INDEX(F446:BM505,F$307,$E461)))</f>
        <v/>
      </c>
      <c r="G461" s="2406" t="str">
        <f ca="1">IF($E461&gt;$E$12,"",IF(($E461&gt;=G$307),G442-$D461*G$302,INDEX(F446:BM505,G$307,$E461)))</f>
        <v/>
      </c>
      <c r="H461" s="2406" t="str">
        <f ca="1">IF($E461&gt;$E$12,"",IF(($E461&gt;=H$307),H442-$D461*H$302,INDEX(F446:BM505,H$307,$E461)))</f>
        <v/>
      </c>
      <c r="I461" s="2406" t="str">
        <f ca="1">IF($E461&gt;$E$12,"",IF(($E461&gt;=I$307),I442-$D461*I$302,INDEX(F446:BM505,I$307,$E461)))</f>
        <v/>
      </c>
      <c r="J461" s="2406" t="str">
        <f ca="1">IF($E461&gt;$E$12,"",IF(($E461&gt;=J$307),J442-$D461*J$302,INDEX(F446:BM505,J$307,$E461)))</f>
        <v/>
      </c>
      <c r="K461" s="2406" t="str">
        <f ca="1">IF($E461&gt;$E$12,"",IF(($E461&gt;=K$307),K442-$D461*K$302,INDEX(F446:BM505,K$307,$E461)))</f>
        <v/>
      </c>
      <c r="L461" s="2406" t="str">
        <f ca="1">IF($E461&gt;$E$12,"",IF(($E461&gt;=L$307),L442-$D461*L$302,INDEX(F446:BM505,L$307,$E461)))</f>
        <v/>
      </c>
      <c r="M461" s="2406" t="str">
        <f ca="1">IF($E461&gt;$E$12,"",IF(($E461&gt;=M$307),M442-$D461*M$302,INDEX(F446:BM505,M$307,$E461)))</f>
        <v/>
      </c>
      <c r="N461" s="2406" t="str">
        <f ca="1">IF($E461&gt;$E$12,"",IF(($E461&gt;=N$307),N442-$D461*N$302,INDEX(F446:BM505,N$307,$E461)))</f>
        <v/>
      </c>
      <c r="O461" s="2406" t="str">
        <f ca="1">IF($E461&gt;$E$12,"",IF(($E461&gt;=O$307),O442-$D461*O$302,INDEX(F446:BM505,O$307,$E461)))</f>
        <v/>
      </c>
      <c r="P461" s="2406" t="str">
        <f ca="1">IF($E461&gt;$E$12,"",IF(($E461&gt;=P$307),P442-$D461*P$302,INDEX(F446:BM505,P$307,$E461)))</f>
        <v/>
      </c>
      <c r="Q461" s="2406" t="str">
        <f ca="1">IF($E461&gt;$E$12,"",IF(($E461&gt;=Q$307),Q442-$D461*Q$302,INDEX(F446:BM505,Q$307,$E461)))</f>
        <v/>
      </c>
      <c r="R461" s="2406" t="str">
        <f ca="1">IF($E461&gt;$E$12,"",IF(($E461&gt;=R$307),R442-$D461*R$302,INDEX(F446:BM505,R$307,$E461)))</f>
        <v/>
      </c>
      <c r="S461" s="2406" t="str">
        <f ca="1">IF($E461&gt;$E$12,"",IF(($E461&gt;=S$307),S442-$D461*S$302,INDEX(F446:BM505,S$307,$E461)))</f>
        <v/>
      </c>
      <c r="T461" s="2406" t="str">
        <f ca="1">IF($E461&gt;$E$12,"",IF(($E461&gt;=T$307),T442-$D461*T$302,INDEX(F446:BM505,T$307,$E461)))</f>
        <v/>
      </c>
      <c r="U461" s="2406" t="str">
        <f ca="1">IF($E461&gt;$E$12,"",IF(($E461&gt;=U$307),U442-$D461*U$302,INDEX(F446:BM505,U$307,$E461)))</f>
        <v/>
      </c>
      <c r="V461" s="2406" t="str">
        <f ca="1">IF($E461&gt;$E$12,"",IF(($E461&gt;=V$307),V442-$D461*V$302,INDEX(F446:BM505,V$307,$E461)))</f>
        <v/>
      </c>
      <c r="W461" s="2406" t="str">
        <f ca="1">IF($E461&gt;$E$12,"",IF(($E461&gt;=W$307),W442-$D461*W$302,INDEX(F446:BM505,W$307,$E461)))</f>
        <v/>
      </c>
      <c r="X461" s="2406" t="str">
        <f ca="1">IF($E461&gt;$E$12,"",IF(($E461&gt;=X$307),X442-$D461*X$302,INDEX(F446:BM505,X$307,$E461)))</f>
        <v/>
      </c>
      <c r="Y461" s="2406" t="str">
        <f ca="1">IF($E461&gt;$E$12,"",IF(($E461&gt;=Y$307),Y442-$D461*Y$302,INDEX(F446:BM505,Y$307,$E461)))</f>
        <v/>
      </c>
      <c r="Z461" s="2406" t="str">
        <f ca="1">IF($E461&gt;$E$12,"",IF(($E461&gt;=Z$307),Z442-$D461*Z$302,INDEX(F446:BM505,Z$307,$E461)))</f>
        <v/>
      </c>
      <c r="AA461" s="2406" t="str">
        <f ca="1">IF($E461&gt;$E$12,"",IF(($E461&gt;=AA$307),AA442-$D461*AA$302,INDEX(F446:BM505,AA$307,$E461)))</f>
        <v/>
      </c>
      <c r="AB461" s="2406" t="str">
        <f ca="1">IF($E461&gt;$E$12,"",IF(($E461&gt;=AB$307),AB442-$D461*AB$302,INDEX(F446:BM505,AB$307,$E461)))</f>
        <v/>
      </c>
      <c r="AC461" s="2406" t="str">
        <f ca="1">IF($E461&gt;$E$12,"",IF(($E461&gt;=AC$307),AC442-$D461*AC$302,INDEX(F446:BM505,AC$307,$E461)))</f>
        <v/>
      </c>
      <c r="AD461" s="2406" t="str">
        <f ca="1">IF($E461&gt;$E$12,"",IF(($E461&gt;=AD$307),AD442-$D461*AD$302,INDEX(F446:BM505,AD$307,$E461)))</f>
        <v/>
      </c>
      <c r="AE461" s="2406" t="str">
        <f ca="1">IF($E461&gt;$E$12,"",IF(($E461&gt;=AE$307),AE442-$D461*AE$302,INDEX(F446:BM505,AE$307,$E461)))</f>
        <v/>
      </c>
      <c r="AF461" s="2406" t="str">
        <f ca="1">IF($E461&gt;$E$12,"",IF(($E461&gt;=AF$307),AF442-$D461*AF$302,INDEX(F446:BM505,AF$307,$E461)))</f>
        <v/>
      </c>
      <c r="AG461" s="2406" t="str">
        <f ca="1">IF($E461&gt;$E$12,"",IF(($E461&gt;=AG$307),AG442-$D461*AG$302,INDEX(F446:BM505,AG$307,$E461)))</f>
        <v/>
      </c>
      <c r="AH461" s="2406" t="str">
        <f ca="1">IF($E461&gt;$E$12,"",IF(($E461&gt;=AH$307),AH442-$D461*AH$302,INDEX(F446:BM505,AH$307,$E461)))</f>
        <v/>
      </c>
      <c r="AI461" s="2406" t="str">
        <f ca="1">IF($E461&gt;$E$12,"",IF(($E461&gt;=AI$307),AI442-$D461*AI$302,INDEX(F446:BM505,AI$307,$E461)))</f>
        <v/>
      </c>
      <c r="AJ461" s="2406" t="str">
        <f ca="1">IF($E461&gt;$E$12,"",IF(($E461&gt;=AJ$307),AJ442-$D461*AJ$302,INDEX(F446:BM505,AJ$307,$E461)))</f>
        <v/>
      </c>
      <c r="AK461" s="2406" t="str">
        <f ca="1">IF($E461&gt;$E$12,"",IF(($E461&gt;=AK$307),AK442-$D461*AK$302,INDEX(F446:BM505,AK$307,$E461)))</f>
        <v/>
      </c>
      <c r="AL461" s="2406" t="str">
        <f ca="1">IF($E461&gt;$E$12,"",IF(($E461&gt;=AL$307),AL442-$D461*AL$302,INDEX(F446:BM505,AL$307,$E461)))</f>
        <v/>
      </c>
      <c r="AM461" s="2406" t="str">
        <f ca="1">IF($E461&gt;$E$12,"",IF(($E461&gt;=AM$307),AM442-$D461*AM$302,INDEX(F446:BM505,AM$307,$E461)))</f>
        <v/>
      </c>
      <c r="AN461" s="2406" t="str">
        <f ca="1">IF($E461&gt;$E$12,"",IF(($E461&gt;=AN$307),AN442-$D461*AN$302,INDEX(F446:BM505,AN$307,$E461)))</f>
        <v/>
      </c>
      <c r="AO461" s="2406" t="str">
        <f ca="1">IF($E461&gt;$E$12,"",IF(($E461&gt;=AO$307),AO442-$D461*AO$302,INDEX(F446:BM505,AO$307,$E461)))</f>
        <v/>
      </c>
      <c r="AP461" s="2406" t="str">
        <f ca="1">IF($E461&gt;$E$12,"",IF(($E461&gt;=AP$307),AP442-$D461*AP$302,INDEX(F446:BM505,AP$307,$E461)))</f>
        <v/>
      </c>
      <c r="AQ461" s="2406" t="str">
        <f ca="1">IF($E461&gt;$E$12,"",IF(($E461&gt;=AQ$307),AQ442-$D461*AQ$302,INDEX(F446:BM505,AQ$307,$E461)))</f>
        <v/>
      </c>
      <c r="AR461" s="2406" t="str">
        <f ca="1">IF($E461&gt;$E$12,"",IF(($E461&gt;=AR$307),AR442-$D461*AR$302,INDEX(F446:BM505,AR$307,$E461)))</f>
        <v/>
      </c>
      <c r="AS461" s="2406" t="str">
        <f ca="1">IF($E461&gt;$E$12,"",IF(($E461&gt;=AS$307),AS442-$D461*AS$302,INDEX(F446:BM505,AS$307,$E461)))</f>
        <v/>
      </c>
      <c r="AT461" s="2406" t="str">
        <f ca="1">IF($E461&gt;$E$12,"",IF(($E461&gt;=AT$307),AT442-$D461*AT$302,INDEX(F446:BM505,AT$307,$E461)))</f>
        <v/>
      </c>
      <c r="AU461" s="2406" t="str">
        <f ca="1">IF($E461&gt;$E$12,"",IF(($E461&gt;=AU$307),AU442-$D461*AU$302,INDEX(F446:BM505,AU$307,$E461)))</f>
        <v/>
      </c>
      <c r="AV461" s="2406" t="str">
        <f ca="1">IF($E461&gt;$E$12,"",IF(($E461&gt;=AV$307),AV442-$D461*AV$302,INDEX(F446:BM505,AV$307,$E461)))</f>
        <v/>
      </c>
      <c r="AW461" s="2406" t="str">
        <f ca="1">IF($E461&gt;$E$12,"",IF(($E461&gt;=AW$307),AW442-$D461*AW$302,INDEX(F446:BM505,AW$307,$E461)))</f>
        <v/>
      </c>
      <c r="AX461" s="2406" t="str">
        <f ca="1">IF($E461&gt;$E$12,"",IF(($E461&gt;=AX$307),AX442-$D461*AX$302,INDEX(F446:BM505,AX$307,$E461)))</f>
        <v/>
      </c>
      <c r="AY461" s="2406" t="str">
        <f ca="1">IF($E461&gt;$E$12,"",IF(($E461&gt;=AY$307),AY442-$D461*AY$302,INDEX(F446:BM505,AY$307,$E461)))</f>
        <v/>
      </c>
      <c r="AZ461" s="2406" t="str">
        <f ca="1">IF($E461&gt;$E$12,"",IF(($E461&gt;=AZ$307),AZ442-$D461*AZ$302,INDEX(F446:BM505,AZ$307,$E461)))</f>
        <v/>
      </c>
      <c r="BA461" s="2406" t="str">
        <f ca="1">IF($E461&gt;$E$12,"",IF(($E461&gt;=BA$307),BA442-$D461*BA$302,INDEX(F446:BM505,BA$307,$E461)))</f>
        <v/>
      </c>
      <c r="BB461" s="2406" t="str">
        <f ca="1">IF($E461&gt;$E$12,"",IF(($E461&gt;=BB$307),BB442-$D461*BB$302,INDEX(F446:BM505,BB$307,$E461)))</f>
        <v/>
      </c>
      <c r="BC461" s="2406" t="str">
        <f ca="1">IF($E461&gt;$E$12,"",IF(($E461&gt;=BC$307),BC442-$D461*BC$302,INDEX(F446:BM505,BC$307,$E461)))</f>
        <v/>
      </c>
      <c r="BD461" s="2406" t="str">
        <f ca="1">IF($E461&gt;$E$12,"",IF(($E461&gt;=BD$307),BD442-$D461*BD$302,INDEX(F446:BM505,BD$307,$E461)))</f>
        <v/>
      </c>
      <c r="BE461" s="2406" t="str">
        <f ca="1">IF($E461&gt;$E$12,"",IF(($E461&gt;=BE$307),BE442-$D461*BE$302,INDEX(F446:BM505,BE$307,$E461)))</f>
        <v/>
      </c>
      <c r="BF461" s="2406" t="str">
        <f ca="1">IF($E461&gt;$E$12,"",IF(($E461&gt;=BF$307),BF442-$D461*BF$302,INDEX(F446:BM505,BF$307,$E461)))</f>
        <v/>
      </c>
      <c r="BG461" s="2406" t="str">
        <f ca="1">IF($E461&gt;$E$12,"",IF(($E461&gt;=BG$307),BG442-$D461*BG$302,INDEX(F446:BM505,BG$307,$E461)))</f>
        <v/>
      </c>
      <c r="BH461" s="2406" t="str">
        <f ca="1">IF($E461&gt;$E$12,"",IF(($E461&gt;=BH$307),BH442-$D461*BH$302,INDEX(F446:BM505,BH$307,$E461)))</f>
        <v/>
      </c>
      <c r="BI461" s="2406" t="str">
        <f ca="1">IF($E461&gt;$E$12,"",IF(($E461&gt;=BI$307),BI442-$D461*BI$302,INDEX(F446:BM505,BI$307,$E461)))</f>
        <v/>
      </c>
      <c r="BJ461" s="2406" t="str">
        <f ca="1">IF($E461&gt;$E$12,"",IF(($E461&gt;=BJ$307),BJ442-$D461*BJ$302,INDEX(F446:BM505,BJ$307,$E461)))</f>
        <v/>
      </c>
      <c r="BK461" s="2406" t="str">
        <f ca="1">IF($E461&gt;$E$12,"",IF(($E461&gt;=BK$307),BK442-$D461*BK$302,INDEX(F446:BM505,BK$307,$E461)))</f>
        <v/>
      </c>
      <c r="BL461" s="2406" t="str">
        <f ca="1">IF($E461&gt;$E$12,"",IF(($E461&gt;=BL$307),BL442-$D461*BL$302,INDEX(F446:BM505,BL$307,$E461)))</f>
        <v/>
      </c>
      <c r="BM461" s="2406" t="str">
        <f ca="1">IF($E461&gt;$E$12,"",IF(($E461&gt;=BM$307),BM442-$D461*BM$302,INDEX(F446:BM505,BM$307,$E461)))</f>
        <v/>
      </c>
    </row>
    <row r="462" spans="3:65" ht="13.5" x14ac:dyDescent="0.25">
      <c r="C462" s="2357"/>
      <c r="D462" s="2405">
        <f ca="1">INDEX(F441:BM441,E462)</f>
        <v>1</v>
      </c>
      <c r="E462" s="2316">
        <v>17</v>
      </c>
      <c r="F462" s="2406" t="str">
        <f ca="1">IF($E462&gt;$E$12,"",IF(($E462&gt;=F$307),F442-$D462*F$302,INDEX(F446:BM505,F$307,$E462)))</f>
        <v/>
      </c>
      <c r="G462" s="2406" t="str">
        <f ca="1">IF($E462&gt;$E$12,"",IF(($E462&gt;=G$307),G442-$D462*G$302,INDEX(F446:BM505,G$307,$E462)))</f>
        <v/>
      </c>
      <c r="H462" s="2406" t="str">
        <f ca="1">IF($E462&gt;$E$12,"",IF(($E462&gt;=H$307),H442-$D462*H$302,INDEX(F446:BM505,H$307,$E462)))</f>
        <v/>
      </c>
      <c r="I462" s="2406" t="str">
        <f ca="1">IF($E462&gt;$E$12,"",IF(($E462&gt;=I$307),I442-$D462*I$302,INDEX(F446:BM505,I$307,$E462)))</f>
        <v/>
      </c>
      <c r="J462" s="2406" t="str">
        <f ca="1">IF($E462&gt;$E$12,"",IF(($E462&gt;=J$307),J442-$D462*J$302,INDEX(F446:BM505,J$307,$E462)))</f>
        <v/>
      </c>
      <c r="K462" s="2406" t="str">
        <f ca="1">IF($E462&gt;$E$12,"",IF(($E462&gt;=K$307),K442-$D462*K$302,INDEX(F446:BM505,K$307,$E462)))</f>
        <v/>
      </c>
      <c r="L462" s="2406" t="str">
        <f ca="1">IF($E462&gt;$E$12,"",IF(($E462&gt;=L$307),L442-$D462*L$302,INDEX(F446:BM505,L$307,$E462)))</f>
        <v/>
      </c>
      <c r="M462" s="2406" t="str">
        <f ca="1">IF($E462&gt;$E$12,"",IF(($E462&gt;=M$307),M442-$D462*M$302,INDEX(F446:BM505,M$307,$E462)))</f>
        <v/>
      </c>
      <c r="N462" s="2406" t="str">
        <f ca="1">IF($E462&gt;$E$12,"",IF(($E462&gt;=N$307),N442-$D462*N$302,INDEX(F446:BM505,N$307,$E462)))</f>
        <v/>
      </c>
      <c r="O462" s="2406" t="str">
        <f ca="1">IF($E462&gt;$E$12,"",IF(($E462&gt;=O$307),O442-$D462*O$302,INDEX(F446:BM505,O$307,$E462)))</f>
        <v/>
      </c>
      <c r="P462" s="2406" t="str">
        <f ca="1">IF($E462&gt;$E$12,"",IF(($E462&gt;=P$307),P442-$D462*P$302,INDEX(F446:BM505,P$307,$E462)))</f>
        <v/>
      </c>
      <c r="Q462" s="2406" t="str">
        <f ca="1">IF($E462&gt;$E$12,"",IF(($E462&gt;=Q$307),Q442-$D462*Q$302,INDEX(F446:BM505,Q$307,$E462)))</f>
        <v/>
      </c>
      <c r="R462" s="2406" t="str">
        <f ca="1">IF($E462&gt;$E$12,"",IF(($E462&gt;=R$307),R442-$D462*R$302,INDEX(F446:BM505,R$307,$E462)))</f>
        <v/>
      </c>
      <c r="S462" s="2406" t="str">
        <f ca="1">IF($E462&gt;$E$12,"",IF(($E462&gt;=S$307),S442-$D462*S$302,INDEX(F446:BM505,S$307,$E462)))</f>
        <v/>
      </c>
      <c r="T462" s="2406" t="str">
        <f ca="1">IF($E462&gt;$E$12,"",IF(($E462&gt;=T$307),T442-$D462*T$302,INDEX(F446:BM505,T$307,$E462)))</f>
        <v/>
      </c>
      <c r="U462" s="2406" t="str">
        <f ca="1">IF($E462&gt;$E$12,"",IF(($E462&gt;=U$307),U442-$D462*U$302,INDEX(F446:BM505,U$307,$E462)))</f>
        <v/>
      </c>
      <c r="V462" s="2406" t="str">
        <f ca="1">IF($E462&gt;$E$12,"",IF(($E462&gt;=V$307),V442-$D462*V$302,INDEX(F446:BM505,V$307,$E462)))</f>
        <v/>
      </c>
      <c r="W462" s="2406" t="str">
        <f ca="1">IF($E462&gt;$E$12,"",IF(($E462&gt;=W$307),W442-$D462*W$302,INDEX(F446:BM505,W$307,$E462)))</f>
        <v/>
      </c>
      <c r="X462" s="2406" t="str">
        <f ca="1">IF($E462&gt;$E$12,"",IF(($E462&gt;=X$307),X442-$D462*X$302,INDEX(F446:BM505,X$307,$E462)))</f>
        <v/>
      </c>
      <c r="Y462" s="2406" t="str">
        <f ca="1">IF($E462&gt;$E$12,"",IF(($E462&gt;=Y$307),Y442-$D462*Y$302,INDEX(F446:BM505,Y$307,$E462)))</f>
        <v/>
      </c>
      <c r="Z462" s="2406" t="str">
        <f ca="1">IF($E462&gt;$E$12,"",IF(($E462&gt;=Z$307),Z442-$D462*Z$302,INDEX(F446:BM505,Z$307,$E462)))</f>
        <v/>
      </c>
      <c r="AA462" s="2406" t="str">
        <f ca="1">IF($E462&gt;$E$12,"",IF(($E462&gt;=AA$307),AA442-$D462*AA$302,INDEX(F446:BM505,AA$307,$E462)))</f>
        <v/>
      </c>
      <c r="AB462" s="2406" t="str">
        <f ca="1">IF($E462&gt;$E$12,"",IF(($E462&gt;=AB$307),AB442-$D462*AB$302,INDEX(F446:BM505,AB$307,$E462)))</f>
        <v/>
      </c>
      <c r="AC462" s="2406" t="str">
        <f ca="1">IF($E462&gt;$E$12,"",IF(($E462&gt;=AC$307),AC442-$D462*AC$302,INDEX(F446:BM505,AC$307,$E462)))</f>
        <v/>
      </c>
      <c r="AD462" s="2406" t="str">
        <f ca="1">IF($E462&gt;$E$12,"",IF(($E462&gt;=AD$307),AD442-$D462*AD$302,INDEX(F446:BM505,AD$307,$E462)))</f>
        <v/>
      </c>
      <c r="AE462" s="2406" t="str">
        <f ca="1">IF($E462&gt;$E$12,"",IF(($E462&gt;=AE$307),AE442-$D462*AE$302,INDEX(F446:BM505,AE$307,$E462)))</f>
        <v/>
      </c>
      <c r="AF462" s="2406" t="str">
        <f ca="1">IF($E462&gt;$E$12,"",IF(($E462&gt;=AF$307),AF442-$D462*AF$302,INDEX(F446:BM505,AF$307,$E462)))</f>
        <v/>
      </c>
      <c r="AG462" s="2406" t="str">
        <f ca="1">IF($E462&gt;$E$12,"",IF(($E462&gt;=AG$307),AG442-$D462*AG$302,INDEX(F446:BM505,AG$307,$E462)))</f>
        <v/>
      </c>
      <c r="AH462" s="2406" t="str">
        <f ca="1">IF($E462&gt;$E$12,"",IF(($E462&gt;=AH$307),AH442-$D462*AH$302,INDEX(F446:BM505,AH$307,$E462)))</f>
        <v/>
      </c>
      <c r="AI462" s="2406" t="str">
        <f ca="1">IF($E462&gt;$E$12,"",IF(($E462&gt;=AI$307),AI442-$D462*AI$302,INDEX(F446:BM505,AI$307,$E462)))</f>
        <v/>
      </c>
      <c r="AJ462" s="2406" t="str">
        <f ca="1">IF($E462&gt;$E$12,"",IF(($E462&gt;=AJ$307),AJ442-$D462*AJ$302,INDEX(F446:BM505,AJ$307,$E462)))</f>
        <v/>
      </c>
      <c r="AK462" s="2406" t="str">
        <f ca="1">IF($E462&gt;$E$12,"",IF(($E462&gt;=AK$307),AK442-$D462*AK$302,INDEX(F446:BM505,AK$307,$E462)))</f>
        <v/>
      </c>
      <c r="AL462" s="2406" t="str">
        <f ca="1">IF($E462&gt;$E$12,"",IF(($E462&gt;=AL$307),AL442-$D462*AL$302,INDEX(F446:BM505,AL$307,$E462)))</f>
        <v/>
      </c>
      <c r="AM462" s="2406" t="str">
        <f ca="1">IF($E462&gt;$E$12,"",IF(($E462&gt;=AM$307),AM442-$D462*AM$302,INDEX(F446:BM505,AM$307,$E462)))</f>
        <v/>
      </c>
      <c r="AN462" s="2406" t="str">
        <f ca="1">IF($E462&gt;$E$12,"",IF(($E462&gt;=AN$307),AN442-$D462*AN$302,INDEX(F446:BM505,AN$307,$E462)))</f>
        <v/>
      </c>
      <c r="AO462" s="2406" t="str">
        <f ca="1">IF($E462&gt;$E$12,"",IF(($E462&gt;=AO$307),AO442-$D462*AO$302,INDEX(F446:BM505,AO$307,$E462)))</f>
        <v/>
      </c>
      <c r="AP462" s="2406" t="str">
        <f ca="1">IF($E462&gt;$E$12,"",IF(($E462&gt;=AP$307),AP442-$D462*AP$302,INDEX(F446:BM505,AP$307,$E462)))</f>
        <v/>
      </c>
      <c r="AQ462" s="2406" t="str">
        <f ca="1">IF($E462&gt;$E$12,"",IF(($E462&gt;=AQ$307),AQ442-$D462*AQ$302,INDEX(F446:BM505,AQ$307,$E462)))</f>
        <v/>
      </c>
      <c r="AR462" s="2406" t="str">
        <f ca="1">IF($E462&gt;$E$12,"",IF(($E462&gt;=AR$307),AR442-$D462*AR$302,INDEX(F446:BM505,AR$307,$E462)))</f>
        <v/>
      </c>
      <c r="AS462" s="2406" t="str">
        <f ca="1">IF($E462&gt;$E$12,"",IF(($E462&gt;=AS$307),AS442-$D462*AS$302,INDEX(F446:BM505,AS$307,$E462)))</f>
        <v/>
      </c>
      <c r="AT462" s="2406" t="str">
        <f ca="1">IF($E462&gt;$E$12,"",IF(($E462&gt;=AT$307),AT442-$D462*AT$302,INDEX(F446:BM505,AT$307,$E462)))</f>
        <v/>
      </c>
      <c r="AU462" s="2406" t="str">
        <f ca="1">IF($E462&gt;$E$12,"",IF(($E462&gt;=AU$307),AU442-$D462*AU$302,INDEX(F446:BM505,AU$307,$E462)))</f>
        <v/>
      </c>
      <c r="AV462" s="2406" t="str">
        <f ca="1">IF($E462&gt;$E$12,"",IF(($E462&gt;=AV$307),AV442-$D462*AV$302,INDEX(F446:BM505,AV$307,$E462)))</f>
        <v/>
      </c>
      <c r="AW462" s="2406" t="str">
        <f ca="1">IF($E462&gt;$E$12,"",IF(($E462&gt;=AW$307),AW442-$D462*AW$302,INDEX(F446:BM505,AW$307,$E462)))</f>
        <v/>
      </c>
      <c r="AX462" s="2406" t="str">
        <f ca="1">IF($E462&gt;$E$12,"",IF(($E462&gt;=AX$307),AX442-$D462*AX$302,INDEX(F446:BM505,AX$307,$E462)))</f>
        <v/>
      </c>
      <c r="AY462" s="2406" t="str">
        <f ca="1">IF($E462&gt;$E$12,"",IF(($E462&gt;=AY$307),AY442-$D462*AY$302,INDEX(F446:BM505,AY$307,$E462)))</f>
        <v/>
      </c>
      <c r="AZ462" s="2406" t="str">
        <f ca="1">IF($E462&gt;$E$12,"",IF(($E462&gt;=AZ$307),AZ442-$D462*AZ$302,INDEX(F446:BM505,AZ$307,$E462)))</f>
        <v/>
      </c>
      <c r="BA462" s="2406" t="str">
        <f ca="1">IF($E462&gt;$E$12,"",IF(($E462&gt;=BA$307),BA442-$D462*BA$302,INDEX(F446:BM505,BA$307,$E462)))</f>
        <v/>
      </c>
      <c r="BB462" s="2406" t="str">
        <f ca="1">IF($E462&gt;$E$12,"",IF(($E462&gt;=BB$307),BB442-$D462*BB$302,INDEX(F446:BM505,BB$307,$E462)))</f>
        <v/>
      </c>
      <c r="BC462" s="2406" t="str">
        <f ca="1">IF($E462&gt;$E$12,"",IF(($E462&gt;=BC$307),BC442-$D462*BC$302,INDEX(F446:BM505,BC$307,$E462)))</f>
        <v/>
      </c>
      <c r="BD462" s="2406" t="str">
        <f ca="1">IF($E462&gt;$E$12,"",IF(($E462&gt;=BD$307),BD442-$D462*BD$302,INDEX(F446:BM505,BD$307,$E462)))</f>
        <v/>
      </c>
      <c r="BE462" s="2406" t="str">
        <f ca="1">IF($E462&gt;$E$12,"",IF(($E462&gt;=BE$307),BE442-$D462*BE$302,INDEX(F446:BM505,BE$307,$E462)))</f>
        <v/>
      </c>
      <c r="BF462" s="2406" t="str">
        <f ca="1">IF($E462&gt;$E$12,"",IF(($E462&gt;=BF$307),BF442-$D462*BF$302,INDEX(F446:BM505,BF$307,$E462)))</f>
        <v/>
      </c>
      <c r="BG462" s="2406" t="str">
        <f ca="1">IF($E462&gt;$E$12,"",IF(($E462&gt;=BG$307),BG442-$D462*BG$302,INDEX(F446:BM505,BG$307,$E462)))</f>
        <v/>
      </c>
      <c r="BH462" s="2406" t="str">
        <f ca="1">IF($E462&gt;$E$12,"",IF(($E462&gt;=BH$307),BH442-$D462*BH$302,INDEX(F446:BM505,BH$307,$E462)))</f>
        <v/>
      </c>
      <c r="BI462" s="2406" t="str">
        <f ca="1">IF($E462&gt;$E$12,"",IF(($E462&gt;=BI$307),BI442-$D462*BI$302,INDEX(F446:BM505,BI$307,$E462)))</f>
        <v/>
      </c>
      <c r="BJ462" s="2406" t="str">
        <f ca="1">IF($E462&gt;$E$12,"",IF(($E462&gt;=BJ$307),BJ442-$D462*BJ$302,INDEX(F446:BM505,BJ$307,$E462)))</f>
        <v/>
      </c>
      <c r="BK462" s="2406" t="str">
        <f ca="1">IF($E462&gt;$E$12,"",IF(($E462&gt;=BK$307),BK442-$D462*BK$302,INDEX(F446:BM505,BK$307,$E462)))</f>
        <v/>
      </c>
      <c r="BL462" s="2406" t="str">
        <f ca="1">IF($E462&gt;$E$12,"",IF(($E462&gt;=BL$307),BL442-$D462*BL$302,INDEX(F446:BM505,BL$307,$E462)))</f>
        <v/>
      </c>
      <c r="BM462" s="2406" t="str">
        <f ca="1">IF($E462&gt;$E$12,"",IF(($E462&gt;=BM$307),BM442-$D462*BM$302,INDEX(F446:BM505,BM$307,$E462)))</f>
        <v/>
      </c>
    </row>
    <row r="463" spans="3:65" ht="13.5" x14ac:dyDescent="0.25">
      <c r="C463" s="2357"/>
      <c r="D463" s="2405">
        <f ca="1">INDEX(F441:BM441,E463)</f>
        <v>1</v>
      </c>
      <c r="E463" s="2316">
        <v>18</v>
      </c>
      <c r="F463" s="2406" t="str">
        <f ca="1">IF($E463&gt;$E$12,"",IF(($E463&gt;=F$307),F442-$D463*F$302,INDEX(F446:BM505,F$307,$E463)))</f>
        <v/>
      </c>
      <c r="G463" s="2406" t="str">
        <f ca="1">IF($E463&gt;$E$12,"",IF(($E463&gt;=G$307),G442-$D463*G$302,INDEX(F446:BM505,G$307,$E463)))</f>
        <v/>
      </c>
      <c r="H463" s="2406" t="str">
        <f ca="1">IF($E463&gt;$E$12,"",IF(($E463&gt;=H$307),H442-$D463*H$302,INDEX(F446:BM505,H$307,$E463)))</f>
        <v/>
      </c>
      <c r="I463" s="2406" t="str">
        <f ca="1">IF($E463&gt;$E$12,"",IF(($E463&gt;=I$307),I442-$D463*I$302,INDEX(F446:BM505,I$307,$E463)))</f>
        <v/>
      </c>
      <c r="J463" s="2406" t="str">
        <f ca="1">IF($E463&gt;$E$12,"",IF(($E463&gt;=J$307),J442-$D463*J$302,INDEX(F446:BM505,J$307,$E463)))</f>
        <v/>
      </c>
      <c r="K463" s="2406" t="str">
        <f ca="1">IF($E463&gt;$E$12,"",IF(($E463&gt;=K$307),K442-$D463*K$302,INDEX(F446:BM505,K$307,$E463)))</f>
        <v/>
      </c>
      <c r="L463" s="2406" t="str">
        <f ca="1">IF($E463&gt;$E$12,"",IF(($E463&gt;=L$307),L442-$D463*L$302,INDEX(F446:BM505,L$307,$E463)))</f>
        <v/>
      </c>
      <c r="M463" s="2406" t="str">
        <f ca="1">IF($E463&gt;$E$12,"",IF(($E463&gt;=M$307),M442-$D463*M$302,INDEX(F446:BM505,M$307,$E463)))</f>
        <v/>
      </c>
      <c r="N463" s="2406" t="str">
        <f ca="1">IF($E463&gt;$E$12,"",IF(($E463&gt;=N$307),N442-$D463*N$302,INDEX(F446:BM505,N$307,$E463)))</f>
        <v/>
      </c>
      <c r="O463" s="2406" t="str">
        <f ca="1">IF($E463&gt;$E$12,"",IF(($E463&gt;=O$307),O442-$D463*O$302,INDEX(F446:BM505,O$307,$E463)))</f>
        <v/>
      </c>
      <c r="P463" s="2406" t="str">
        <f ca="1">IF($E463&gt;$E$12,"",IF(($E463&gt;=P$307),P442-$D463*P$302,INDEX(F446:BM505,P$307,$E463)))</f>
        <v/>
      </c>
      <c r="Q463" s="2406" t="str">
        <f ca="1">IF($E463&gt;$E$12,"",IF(($E463&gt;=Q$307),Q442-$D463*Q$302,INDEX(F446:BM505,Q$307,$E463)))</f>
        <v/>
      </c>
      <c r="R463" s="2406" t="str">
        <f ca="1">IF($E463&gt;$E$12,"",IF(($E463&gt;=R$307),R442-$D463*R$302,INDEX(F446:BM505,R$307,$E463)))</f>
        <v/>
      </c>
      <c r="S463" s="2406" t="str">
        <f ca="1">IF($E463&gt;$E$12,"",IF(($E463&gt;=S$307),S442-$D463*S$302,INDEX(F446:BM505,S$307,$E463)))</f>
        <v/>
      </c>
      <c r="T463" s="2406" t="str">
        <f ca="1">IF($E463&gt;$E$12,"",IF(($E463&gt;=T$307),T442-$D463*T$302,INDEX(F446:BM505,T$307,$E463)))</f>
        <v/>
      </c>
      <c r="U463" s="2406" t="str">
        <f ca="1">IF($E463&gt;$E$12,"",IF(($E463&gt;=U$307),U442-$D463*U$302,INDEX(F446:BM505,U$307,$E463)))</f>
        <v/>
      </c>
      <c r="V463" s="2406" t="str">
        <f ca="1">IF($E463&gt;$E$12,"",IF(($E463&gt;=V$307),V442-$D463*V$302,INDEX(F446:BM505,V$307,$E463)))</f>
        <v/>
      </c>
      <c r="W463" s="2406" t="str">
        <f ca="1">IF($E463&gt;$E$12,"",IF(($E463&gt;=W$307),W442-$D463*W$302,INDEX(F446:BM505,W$307,$E463)))</f>
        <v/>
      </c>
      <c r="X463" s="2406" t="str">
        <f ca="1">IF($E463&gt;$E$12,"",IF(($E463&gt;=X$307),X442-$D463*X$302,INDEX(F446:BM505,X$307,$E463)))</f>
        <v/>
      </c>
      <c r="Y463" s="2406" t="str">
        <f ca="1">IF($E463&gt;$E$12,"",IF(($E463&gt;=Y$307),Y442-$D463*Y$302,INDEX(F446:BM505,Y$307,$E463)))</f>
        <v/>
      </c>
      <c r="Z463" s="2406" t="str">
        <f ca="1">IF($E463&gt;$E$12,"",IF(($E463&gt;=Z$307),Z442-$D463*Z$302,INDEX(F446:BM505,Z$307,$E463)))</f>
        <v/>
      </c>
      <c r="AA463" s="2406" t="str">
        <f ca="1">IF($E463&gt;$E$12,"",IF(($E463&gt;=AA$307),AA442-$D463*AA$302,INDEX(F446:BM505,AA$307,$E463)))</f>
        <v/>
      </c>
      <c r="AB463" s="2406" t="str">
        <f ca="1">IF($E463&gt;$E$12,"",IF(($E463&gt;=AB$307),AB442-$D463*AB$302,INDEX(F446:BM505,AB$307,$E463)))</f>
        <v/>
      </c>
      <c r="AC463" s="2406" t="str">
        <f ca="1">IF($E463&gt;$E$12,"",IF(($E463&gt;=AC$307),AC442-$D463*AC$302,INDEX(F446:BM505,AC$307,$E463)))</f>
        <v/>
      </c>
      <c r="AD463" s="2406" t="str">
        <f ca="1">IF($E463&gt;$E$12,"",IF(($E463&gt;=AD$307),AD442-$D463*AD$302,INDEX(F446:BM505,AD$307,$E463)))</f>
        <v/>
      </c>
      <c r="AE463" s="2406" t="str">
        <f ca="1">IF($E463&gt;$E$12,"",IF(($E463&gt;=AE$307),AE442-$D463*AE$302,INDEX(F446:BM505,AE$307,$E463)))</f>
        <v/>
      </c>
      <c r="AF463" s="2406" t="str">
        <f ca="1">IF($E463&gt;$E$12,"",IF(($E463&gt;=AF$307),AF442-$D463*AF$302,INDEX(F446:BM505,AF$307,$E463)))</f>
        <v/>
      </c>
      <c r="AG463" s="2406" t="str">
        <f ca="1">IF($E463&gt;$E$12,"",IF(($E463&gt;=AG$307),AG442-$D463*AG$302,INDEX(F446:BM505,AG$307,$E463)))</f>
        <v/>
      </c>
      <c r="AH463" s="2406" t="str">
        <f ca="1">IF($E463&gt;$E$12,"",IF(($E463&gt;=AH$307),AH442-$D463*AH$302,INDEX(F446:BM505,AH$307,$E463)))</f>
        <v/>
      </c>
      <c r="AI463" s="2406" t="str">
        <f ca="1">IF($E463&gt;$E$12,"",IF(($E463&gt;=AI$307),AI442-$D463*AI$302,INDEX(F446:BM505,AI$307,$E463)))</f>
        <v/>
      </c>
      <c r="AJ463" s="2406" t="str">
        <f ca="1">IF($E463&gt;$E$12,"",IF(($E463&gt;=AJ$307),AJ442-$D463*AJ$302,INDEX(F446:BM505,AJ$307,$E463)))</f>
        <v/>
      </c>
      <c r="AK463" s="2406" t="str">
        <f ca="1">IF($E463&gt;$E$12,"",IF(($E463&gt;=AK$307),AK442-$D463*AK$302,INDEX(F446:BM505,AK$307,$E463)))</f>
        <v/>
      </c>
      <c r="AL463" s="2406" t="str">
        <f ca="1">IF($E463&gt;$E$12,"",IF(($E463&gt;=AL$307),AL442-$D463*AL$302,INDEX(F446:BM505,AL$307,$E463)))</f>
        <v/>
      </c>
      <c r="AM463" s="2406" t="str">
        <f ca="1">IF($E463&gt;$E$12,"",IF(($E463&gt;=AM$307),AM442-$D463*AM$302,INDEX(F446:BM505,AM$307,$E463)))</f>
        <v/>
      </c>
      <c r="AN463" s="2406" t="str">
        <f ca="1">IF($E463&gt;$E$12,"",IF(($E463&gt;=AN$307),AN442-$D463*AN$302,INDEX(F446:BM505,AN$307,$E463)))</f>
        <v/>
      </c>
      <c r="AO463" s="2406" t="str">
        <f ca="1">IF($E463&gt;$E$12,"",IF(($E463&gt;=AO$307),AO442-$D463*AO$302,INDEX(F446:BM505,AO$307,$E463)))</f>
        <v/>
      </c>
      <c r="AP463" s="2406" t="str">
        <f ca="1">IF($E463&gt;$E$12,"",IF(($E463&gt;=AP$307),AP442-$D463*AP$302,INDEX(F446:BM505,AP$307,$E463)))</f>
        <v/>
      </c>
      <c r="AQ463" s="2406" t="str">
        <f ca="1">IF($E463&gt;$E$12,"",IF(($E463&gt;=AQ$307),AQ442-$D463*AQ$302,INDEX(F446:BM505,AQ$307,$E463)))</f>
        <v/>
      </c>
      <c r="AR463" s="2406" t="str">
        <f ca="1">IF($E463&gt;$E$12,"",IF(($E463&gt;=AR$307),AR442-$D463*AR$302,INDEX(F446:BM505,AR$307,$E463)))</f>
        <v/>
      </c>
      <c r="AS463" s="2406" t="str">
        <f ca="1">IF($E463&gt;$E$12,"",IF(($E463&gt;=AS$307),AS442-$D463*AS$302,INDEX(F446:BM505,AS$307,$E463)))</f>
        <v/>
      </c>
      <c r="AT463" s="2406" t="str">
        <f ca="1">IF($E463&gt;$E$12,"",IF(($E463&gt;=AT$307),AT442-$D463*AT$302,INDEX(F446:BM505,AT$307,$E463)))</f>
        <v/>
      </c>
      <c r="AU463" s="2406" t="str">
        <f ca="1">IF($E463&gt;$E$12,"",IF(($E463&gt;=AU$307),AU442-$D463*AU$302,INDEX(F446:BM505,AU$307,$E463)))</f>
        <v/>
      </c>
      <c r="AV463" s="2406" t="str">
        <f ca="1">IF($E463&gt;$E$12,"",IF(($E463&gt;=AV$307),AV442-$D463*AV$302,INDEX(F446:BM505,AV$307,$E463)))</f>
        <v/>
      </c>
      <c r="AW463" s="2406" t="str">
        <f ca="1">IF($E463&gt;$E$12,"",IF(($E463&gt;=AW$307),AW442-$D463*AW$302,INDEX(F446:BM505,AW$307,$E463)))</f>
        <v/>
      </c>
      <c r="AX463" s="2406" t="str">
        <f ca="1">IF($E463&gt;$E$12,"",IF(($E463&gt;=AX$307),AX442-$D463*AX$302,INDEX(F446:BM505,AX$307,$E463)))</f>
        <v/>
      </c>
      <c r="AY463" s="2406" t="str">
        <f ca="1">IF($E463&gt;$E$12,"",IF(($E463&gt;=AY$307),AY442-$D463*AY$302,INDEX(F446:BM505,AY$307,$E463)))</f>
        <v/>
      </c>
      <c r="AZ463" s="2406" t="str">
        <f ca="1">IF($E463&gt;$E$12,"",IF(($E463&gt;=AZ$307),AZ442-$D463*AZ$302,INDEX(F446:BM505,AZ$307,$E463)))</f>
        <v/>
      </c>
      <c r="BA463" s="2406" t="str">
        <f ca="1">IF($E463&gt;$E$12,"",IF(($E463&gt;=BA$307),BA442-$D463*BA$302,INDEX(F446:BM505,BA$307,$E463)))</f>
        <v/>
      </c>
      <c r="BB463" s="2406" t="str">
        <f ca="1">IF($E463&gt;$E$12,"",IF(($E463&gt;=BB$307),BB442-$D463*BB$302,INDEX(F446:BM505,BB$307,$E463)))</f>
        <v/>
      </c>
      <c r="BC463" s="2406" t="str">
        <f ca="1">IF($E463&gt;$E$12,"",IF(($E463&gt;=BC$307),BC442-$D463*BC$302,INDEX(F446:BM505,BC$307,$E463)))</f>
        <v/>
      </c>
      <c r="BD463" s="2406" t="str">
        <f ca="1">IF($E463&gt;$E$12,"",IF(($E463&gt;=BD$307),BD442-$D463*BD$302,INDEX(F446:BM505,BD$307,$E463)))</f>
        <v/>
      </c>
      <c r="BE463" s="2406" t="str">
        <f ca="1">IF($E463&gt;$E$12,"",IF(($E463&gt;=BE$307),BE442-$D463*BE$302,INDEX(F446:BM505,BE$307,$E463)))</f>
        <v/>
      </c>
      <c r="BF463" s="2406" t="str">
        <f ca="1">IF($E463&gt;$E$12,"",IF(($E463&gt;=BF$307),BF442-$D463*BF$302,INDEX(F446:BM505,BF$307,$E463)))</f>
        <v/>
      </c>
      <c r="BG463" s="2406" t="str">
        <f ca="1">IF($E463&gt;$E$12,"",IF(($E463&gt;=BG$307),BG442-$D463*BG$302,INDEX(F446:BM505,BG$307,$E463)))</f>
        <v/>
      </c>
      <c r="BH463" s="2406" t="str">
        <f ca="1">IF($E463&gt;$E$12,"",IF(($E463&gt;=BH$307),BH442-$D463*BH$302,INDEX(F446:BM505,BH$307,$E463)))</f>
        <v/>
      </c>
      <c r="BI463" s="2406" t="str">
        <f ca="1">IF($E463&gt;$E$12,"",IF(($E463&gt;=BI$307),BI442-$D463*BI$302,INDEX(F446:BM505,BI$307,$E463)))</f>
        <v/>
      </c>
      <c r="BJ463" s="2406" t="str">
        <f ca="1">IF($E463&gt;$E$12,"",IF(($E463&gt;=BJ$307),BJ442-$D463*BJ$302,INDEX(F446:BM505,BJ$307,$E463)))</f>
        <v/>
      </c>
      <c r="BK463" s="2406" t="str">
        <f ca="1">IF($E463&gt;$E$12,"",IF(($E463&gt;=BK$307),BK442-$D463*BK$302,INDEX(F446:BM505,BK$307,$E463)))</f>
        <v/>
      </c>
      <c r="BL463" s="2406" t="str">
        <f ca="1">IF($E463&gt;$E$12,"",IF(($E463&gt;=BL$307),BL442-$D463*BL$302,INDEX(F446:BM505,BL$307,$E463)))</f>
        <v/>
      </c>
      <c r="BM463" s="2406" t="str">
        <f ca="1">IF($E463&gt;$E$12,"",IF(($E463&gt;=BM$307),BM442-$D463*BM$302,INDEX(F446:BM505,BM$307,$E463)))</f>
        <v/>
      </c>
    </row>
    <row r="464" spans="3:65" ht="13.5" x14ac:dyDescent="0.25">
      <c r="C464" s="2357"/>
      <c r="D464" s="2405">
        <f ca="1">INDEX(F441:BM441,E464)</f>
        <v>1</v>
      </c>
      <c r="E464" s="2316">
        <v>19</v>
      </c>
      <c r="F464" s="2406" t="str">
        <f ca="1">IF($E464&gt;$E$12,"",IF(($E464&gt;=F$307),F442-$D464*F$302,INDEX(F446:BM505,F$307,$E464)))</f>
        <v/>
      </c>
      <c r="G464" s="2406" t="str">
        <f ca="1">IF($E464&gt;$E$12,"",IF(($E464&gt;=G$307),G442-$D464*G$302,INDEX(F446:BM505,G$307,$E464)))</f>
        <v/>
      </c>
      <c r="H464" s="2406" t="str">
        <f ca="1">IF($E464&gt;$E$12,"",IF(($E464&gt;=H$307),H442-$D464*H$302,INDEX(F446:BM505,H$307,$E464)))</f>
        <v/>
      </c>
      <c r="I464" s="2406" t="str">
        <f ca="1">IF($E464&gt;$E$12,"",IF(($E464&gt;=I$307),I442-$D464*I$302,INDEX(F446:BM505,I$307,$E464)))</f>
        <v/>
      </c>
      <c r="J464" s="2406" t="str">
        <f ca="1">IF($E464&gt;$E$12,"",IF(($E464&gt;=J$307),J442-$D464*J$302,INDEX(F446:BM505,J$307,$E464)))</f>
        <v/>
      </c>
      <c r="K464" s="2406" t="str">
        <f ca="1">IF($E464&gt;$E$12,"",IF(($E464&gt;=K$307),K442-$D464*K$302,INDEX(F446:BM505,K$307,$E464)))</f>
        <v/>
      </c>
      <c r="L464" s="2406" t="str">
        <f ca="1">IF($E464&gt;$E$12,"",IF(($E464&gt;=L$307),L442-$D464*L$302,INDEX(F446:BM505,L$307,$E464)))</f>
        <v/>
      </c>
      <c r="M464" s="2406" t="str">
        <f ca="1">IF($E464&gt;$E$12,"",IF(($E464&gt;=M$307),M442-$D464*M$302,INDEX(F446:BM505,M$307,$E464)))</f>
        <v/>
      </c>
      <c r="N464" s="2406" t="str">
        <f ca="1">IF($E464&gt;$E$12,"",IF(($E464&gt;=N$307),N442-$D464*N$302,INDEX(F446:BM505,N$307,$E464)))</f>
        <v/>
      </c>
      <c r="O464" s="2406" t="str">
        <f ca="1">IF($E464&gt;$E$12,"",IF(($E464&gt;=O$307),O442-$D464*O$302,INDEX(F446:BM505,O$307,$E464)))</f>
        <v/>
      </c>
      <c r="P464" s="2406" t="str">
        <f ca="1">IF($E464&gt;$E$12,"",IF(($E464&gt;=P$307),P442-$D464*P$302,INDEX(F446:BM505,P$307,$E464)))</f>
        <v/>
      </c>
      <c r="Q464" s="2406" t="str">
        <f ca="1">IF($E464&gt;$E$12,"",IF(($E464&gt;=Q$307),Q442-$D464*Q$302,INDEX(F446:BM505,Q$307,$E464)))</f>
        <v/>
      </c>
      <c r="R464" s="2406" t="str">
        <f ca="1">IF($E464&gt;$E$12,"",IF(($E464&gt;=R$307),R442-$D464*R$302,INDEX(F446:BM505,R$307,$E464)))</f>
        <v/>
      </c>
      <c r="S464" s="2406" t="str">
        <f ca="1">IF($E464&gt;$E$12,"",IF(($E464&gt;=S$307),S442-$D464*S$302,INDEX(F446:BM505,S$307,$E464)))</f>
        <v/>
      </c>
      <c r="T464" s="2406" t="str">
        <f ca="1">IF($E464&gt;$E$12,"",IF(($E464&gt;=T$307),T442-$D464*T$302,INDEX(F446:BM505,T$307,$E464)))</f>
        <v/>
      </c>
      <c r="U464" s="2406" t="str">
        <f ca="1">IF($E464&gt;$E$12,"",IF(($E464&gt;=U$307),U442-$D464*U$302,INDEX(F446:BM505,U$307,$E464)))</f>
        <v/>
      </c>
      <c r="V464" s="2406" t="str">
        <f ca="1">IF($E464&gt;$E$12,"",IF(($E464&gt;=V$307),V442-$D464*V$302,INDEX(F446:BM505,V$307,$E464)))</f>
        <v/>
      </c>
      <c r="W464" s="2406" t="str">
        <f ca="1">IF($E464&gt;$E$12,"",IF(($E464&gt;=W$307),W442-$D464*W$302,INDEX(F446:BM505,W$307,$E464)))</f>
        <v/>
      </c>
      <c r="X464" s="2406" t="str">
        <f ca="1">IF($E464&gt;$E$12,"",IF(($E464&gt;=X$307),X442-$D464*X$302,INDEX(F446:BM505,X$307,$E464)))</f>
        <v/>
      </c>
      <c r="Y464" s="2406" t="str">
        <f ca="1">IF($E464&gt;$E$12,"",IF(($E464&gt;=Y$307),Y442-$D464*Y$302,INDEX(F446:BM505,Y$307,$E464)))</f>
        <v/>
      </c>
      <c r="Z464" s="2406" t="str">
        <f ca="1">IF($E464&gt;$E$12,"",IF(($E464&gt;=Z$307),Z442-$D464*Z$302,INDEX(F446:BM505,Z$307,$E464)))</f>
        <v/>
      </c>
      <c r="AA464" s="2406" t="str">
        <f ca="1">IF($E464&gt;$E$12,"",IF(($E464&gt;=AA$307),AA442-$D464*AA$302,INDEX(F446:BM505,AA$307,$E464)))</f>
        <v/>
      </c>
      <c r="AB464" s="2406" t="str">
        <f ca="1">IF($E464&gt;$E$12,"",IF(($E464&gt;=AB$307),AB442-$D464*AB$302,INDEX(F446:BM505,AB$307,$E464)))</f>
        <v/>
      </c>
      <c r="AC464" s="2406" t="str">
        <f ca="1">IF($E464&gt;$E$12,"",IF(($E464&gt;=AC$307),AC442-$D464*AC$302,INDEX(F446:BM505,AC$307,$E464)))</f>
        <v/>
      </c>
      <c r="AD464" s="2406" t="str">
        <f ca="1">IF($E464&gt;$E$12,"",IF(($E464&gt;=AD$307),AD442-$D464*AD$302,INDEX(F446:BM505,AD$307,$E464)))</f>
        <v/>
      </c>
      <c r="AE464" s="2406" t="str">
        <f ca="1">IF($E464&gt;$E$12,"",IF(($E464&gt;=AE$307),AE442-$D464*AE$302,INDEX(F446:BM505,AE$307,$E464)))</f>
        <v/>
      </c>
      <c r="AF464" s="2406" t="str">
        <f ca="1">IF($E464&gt;$E$12,"",IF(($E464&gt;=AF$307),AF442-$D464*AF$302,INDEX(F446:BM505,AF$307,$E464)))</f>
        <v/>
      </c>
      <c r="AG464" s="2406" t="str">
        <f ca="1">IF($E464&gt;$E$12,"",IF(($E464&gt;=AG$307),AG442-$D464*AG$302,INDEX(F446:BM505,AG$307,$E464)))</f>
        <v/>
      </c>
      <c r="AH464" s="2406" t="str">
        <f ca="1">IF($E464&gt;$E$12,"",IF(($E464&gt;=AH$307),AH442-$D464*AH$302,INDEX(F446:BM505,AH$307,$E464)))</f>
        <v/>
      </c>
      <c r="AI464" s="2406" t="str">
        <f ca="1">IF($E464&gt;$E$12,"",IF(($E464&gt;=AI$307),AI442-$D464*AI$302,INDEX(F446:BM505,AI$307,$E464)))</f>
        <v/>
      </c>
      <c r="AJ464" s="2406" t="str">
        <f ca="1">IF($E464&gt;$E$12,"",IF(($E464&gt;=AJ$307),AJ442-$D464*AJ$302,INDEX(F446:BM505,AJ$307,$E464)))</f>
        <v/>
      </c>
      <c r="AK464" s="2406" t="str">
        <f ca="1">IF($E464&gt;$E$12,"",IF(($E464&gt;=AK$307),AK442-$D464*AK$302,INDEX(F446:BM505,AK$307,$E464)))</f>
        <v/>
      </c>
      <c r="AL464" s="2406" t="str">
        <f ca="1">IF($E464&gt;$E$12,"",IF(($E464&gt;=AL$307),AL442-$D464*AL$302,INDEX(F446:BM505,AL$307,$E464)))</f>
        <v/>
      </c>
      <c r="AM464" s="2406" t="str">
        <f ca="1">IF($E464&gt;$E$12,"",IF(($E464&gt;=AM$307),AM442-$D464*AM$302,INDEX(F446:BM505,AM$307,$E464)))</f>
        <v/>
      </c>
      <c r="AN464" s="2406" t="str">
        <f ca="1">IF($E464&gt;$E$12,"",IF(($E464&gt;=AN$307),AN442-$D464*AN$302,INDEX(F446:BM505,AN$307,$E464)))</f>
        <v/>
      </c>
      <c r="AO464" s="2406" t="str">
        <f ca="1">IF($E464&gt;$E$12,"",IF(($E464&gt;=AO$307),AO442-$D464*AO$302,INDEX(F446:BM505,AO$307,$E464)))</f>
        <v/>
      </c>
      <c r="AP464" s="2406" t="str">
        <f ca="1">IF($E464&gt;$E$12,"",IF(($E464&gt;=AP$307),AP442-$D464*AP$302,INDEX(F446:BM505,AP$307,$E464)))</f>
        <v/>
      </c>
      <c r="AQ464" s="2406" t="str">
        <f ca="1">IF($E464&gt;$E$12,"",IF(($E464&gt;=AQ$307),AQ442-$D464*AQ$302,INDEX(F446:BM505,AQ$307,$E464)))</f>
        <v/>
      </c>
      <c r="AR464" s="2406" t="str">
        <f ca="1">IF($E464&gt;$E$12,"",IF(($E464&gt;=AR$307),AR442-$D464*AR$302,INDEX(F446:BM505,AR$307,$E464)))</f>
        <v/>
      </c>
      <c r="AS464" s="2406" t="str">
        <f ca="1">IF($E464&gt;$E$12,"",IF(($E464&gt;=AS$307),AS442-$D464*AS$302,INDEX(F446:BM505,AS$307,$E464)))</f>
        <v/>
      </c>
      <c r="AT464" s="2406" t="str">
        <f ca="1">IF($E464&gt;$E$12,"",IF(($E464&gt;=AT$307),AT442-$D464*AT$302,INDEX(F446:BM505,AT$307,$E464)))</f>
        <v/>
      </c>
      <c r="AU464" s="2406" t="str">
        <f ca="1">IF($E464&gt;$E$12,"",IF(($E464&gt;=AU$307),AU442-$D464*AU$302,INDEX(F446:BM505,AU$307,$E464)))</f>
        <v/>
      </c>
      <c r="AV464" s="2406" t="str">
        <f ca="1">IF($E464&gt;$E$12,"",IF(($E464&gt;=AV$307),AV442-$D464*AV$302,INDEX(F446:BM505,AV$307,$E464)))</f>
        <v/>
      </c>
      <c r="AW464" s="2406" t="str">
        <f ca="1">IF($E464&gt;$E$12,"",IF(($E464&gt;=AW$307),AW442-$D464*AW$302,INDEX(F446:BM505,AW$307,$E464)))</f>
        <v/>
      </c>
      <c r="AX464" s="2406" t="str">
        <f ca="1">IF($E464&gt;$E$12,"",IF(($E464&gt;=AX$307),AX442-$D464*AX$302,INDEX(F446:BM505,AX$307,$E464)))</f>
        <v/>
      </c>
      <c r="AY464" s="2406" t="str">
        <f ca="1">IF($E464&gt;$E$12,"",IF(($E464&gt;=AY$307),AY442-$D464*AY$302,INDEX(F446:BM505,AY$307,$E464)))</f>
        <v/>
      </c>
      <c r="AZ464" s="2406" t="str">
        <f ca="1">IF($E464&gt;$E$12,"",IF(($E464&gt;=AZ$307),AZ442-$D464*AZ$302,INDEX(F446:BM505,AZ$307,$E464)))</f>
        <v/>
      </c>
      <c r="BA464" s="2406" t="str">
        <f ca="1">IF($E464&gt;$E$12,"",IF(($E464&gt;=BA$307),BA442-$D464*BA$302,INDEX(F446:BM505,BA$307,$E464)))</f>
        <v/>
      </c>
      <c r="BB464" s="2406" t="str">
        <f ca="1">IF($E464&gt;$E$12,"",IF(($E464&gt;=BB$307),BB442-$D464*BB$302,INDEX(F446:BM505,BB$307,$E464)))</f>
        <v/>
      </c>
      <c r="BC464" s="2406" t="str">
        <f ca="1">IF($E464&gt;$E$12,"",IF(($E464&gt;=BC$307),BC442-$D464*BC$302,INDEX(F446:BM505,BC$307,$E464)))</f>
        <v/>
      </c>
      <c r="BD464" s="2406" t="str">
        <f ca="1">IF($E464&gt;$E$12,"",IF(($E464&gt;=BD$307),BD442-$D464*BD$302,INDEX(F446:BM505,BD$307,$E464)))</f>
        <v/>
      </c>
      <c r="BE464" s="2406" t="str">
        <f ca="1">IF($E464&gt;$E$12,"",IF(($E464&gt;=BE$307),BE442-$D464*BE$302,INDEX(F446:BM505,BE$307,$E464)))</f>
        <v/>
      </c>
      <c r="BF464" s="2406" t="str">
        <f ca="1">IF($E464&gt;$E$12,"",IF(($E464&gt;=BF$307),BF442-$D464*BF$302,INDEX(F446:BM505,BF$307,$E464)))</f>
        <v/>
      </c>
      <c r="BG464" s="2406" t="str">
        <f ca="1">IF($E464&gt;$E$12,"",IF(($E464&gt;=BG$307),BG442-$D464*BG$302,INDEX(F446:BM505,BG$307,$E464)))</f>
        <v/>
      </c>
      <c r="BH464" s="2406" t="str">
        <f ca="1">IF($E464&gt;$E$12,"",IF(($E464&gt;=BH$307),BH442-$D464*BH$302,INDEX(F446:BM505,BH$307,$E464)))</f>
        <v/>
      </c>
      <c r="BI464" s="2406" t="str">
        <f ca="1">IF($E464&gt;$E$12,"",IF(($E464&gt;=BI$307),BI442-$D464*BI$302,INDEX(F446:BM505,BI$307,$E464)))</f>
        <v/>
      </c>
      <c r="BJ464" s="2406" t="str">
        <f ca="1">IF($E464&gt;$E$12,"",IF(($E464&gt;=BJ$307),BJ442-$D464*BJ$302,INDEX(F446:BM505,BJ$307,$E464)))</f>
        <v/>
      </c>
      <c r="BK464" s="2406" t="str">
        <f ca="1">IF($E464&gt;$E$12,"",IF(($E464&gt;=BK$307),BK442-$D464*BK$302,INDEX(F446:BM505,BK$307,$E464)))</f>
        <v/>
      </c>
      <c r="BL464" s="2406" t="str">
        <f ca="1">IF($E464&gt;$E$12,"",IF(($E464&gt;=BL$307),BL442-$D464*BL$302,INDEX(F446:BM505,BL$307,$E464)))</f>
        <v/>
      </c>
      <c r="BM464" s="2406" t="str">
        <f ca="1">IF($E464&gt;$E$12,"",IF(($E464&gt;=BM$307),BM442-$D464*BM$302,INDEX(F446:BM505,BM$307,$E464)))</f>
        <v/>
      </c>
    </row>
    <row r="465" spans="3:65" ht="13.5" x14ac:dyDescent="0.25">
      <c r="C465" s="2357"/>
      <c r="D465" s="2405">
        <f ca="1">INDEX(F441:BM441,E465)</f>
        <v>1</v>
      </c>
      <c r="E465" s="2316">
        <v>20</v>
      </c>
      <c r="F465" s="2406" t="str">
        <f ca="1">IF($E465&gt;$E$12,"",IF(($E465&gt;=F$307),F442-$D465*F$302,INDEX(F446:BM505,F$307,$E465)))</f>
        <v/>
      </c>
      <c r="G465" s="2406" t="str">
        <f ca="1">IF($E465&gt;$E$12,"",IF(($E465&gt;=G$307),G442-$D465*G$302,INDEX(F446:BM505,G$307,$E465)))</f>
        <v/>
      </c>
      <c r="H465" s="2406" t="str">
        <f ca="1">IF($E465&gt;$E$12,"",IF(($E465&gt;=H$307),H442-$D465*H$302,INDEX(F446:BM505,H$307,$E465)))</f>
        <v/>
      </c>
      <c r="I465" s="2406" t="str">
        <f ca="1">IF($E465&gt;$E$12,"",IF(($E465&gt;=I$307),I442-$D465*I$302,INDEX(F446:BM505,I$307,$E465)))</f>
        <v/>
      </c>
      <c r="J465" s="2406" t="str">
        <f ca="1">IF($E465&gt;$E$12,"",IF(($E465&gt;=J$307),J442-$D465*J$302,INDEX(F446:BM505,J$307,$E465)))</f>
        <v/>
      </c>
      <c r="K465" s="2406" t="str">
        <f ca="1">IF($E465&gt;$E$12,"",IF(($E465&gt;=K$307),K442-$D465*K$302,INDEX(F446:BM505,K$307,$E465)))</f>
        <v/>
      </c>
      <c r="L465" s="2406" t="str">
        <f ca="1">IF($E465&gt;$E$12,"",IF(($E465&gt;=L$307),L442-$D465*L$302,INDEX(F446:BM505,L$307,$E465)))</f>
        <v/>
      </c>
      <c r="M465" s="2406" t="str">
        <f ca="1">IF($E465&gt;$E$12,"",IF(($E465&gt;=M$307),M442-$D465*M$302,INDEX(F446:BM505,M$307,$E465)))</f>
        <v/>
      </c>
      <c r="N465" s="2406" t="str">
        <f ca="1">IF($E465&gt;$E$12,"",IF(($E465&gt;=N$307),N442-$D465*N$302,INDEX(F446:BM505,N$307,$E465)))</f>
        <v/>
      </c>
      <c r="O465" s="2406" t="str">
        <f ca="1">IF($E465&gt;$E$12,"",IF(($E465&gt;=O$307),O442-$D465*O$302,INDEX(F446:BM505,O$307,$E465)))</f>
        <v/>
      </c>
      <c r="P465" s="2406" t="str">
        <f ca="1">IF($E465&gt;$E$12,"",IF(($E465&gt;=P$307),P442-$D465*P$302,INDEX(F446:BM505,P$307,$E465)))</f>
        <v/>
      </c>
      <c r="Q465" s="2406" t="str">
        <f ca="1">IF($E465&gt;$E$12,"",IF(($E465&gt;=Q$307),Q442-$D465*Q$302,INDEX(F446:BM505,Q$307,$E465)))</f>
        <v/>
      </c>
      <c r="R465" s="2406" t="str">
        <f ca="1">IF($E465&gt;$E$12,"",IF(($E465&gt;=R$307),R442-$D465*R$302,INDEX(F446:BM505,R$307,$E465)))</f>
        <v/>
      </c>
      <c r="S465" s="2406" t="str">
        <f ca="1">IF($E465&gt;$E$12,"",IF(($E465&gt;=S$307),S442-$D465*S$302,INDEX(F446:BM505,S$307,$E465)))</f>
        <v/>
      </c>
      <c r="T465" s="2406" t="str">
        <f ca="1">IF($E465&gt;$E$12,"",IF(($E465&gt;=T$307),T442-$D465*T$302,INDEX(F446:BM505,T$307,$E465)))</f>
        <v/>
      </c>
      <c r="U465" s="2406" t="str">
        <f ca="1">IF($E465&gt;$E$12,"",IF(($E465&gt;=U$307),U442-$D465*U$302,INDEX(F446:BM505,U$307,$E465)))</f>
        <v/>
      </c>
      <c r="V465" s="2406" t="str">
        <f ca="1">IF($E465&gt;$E$12,"",IF(($E465&gt;=V$307),V442-$D465*V$302,INDEX(F446:BM505,V$307,$E465)))</f>
        <v/>
      </c>
      <c r="W465" s="2406" t="str">
        <f ca="1">IF($E465&gt;$E$12,"",IF(($E465&gt;=W$307),W442-$D465*W$302,INDEX(F446:BM505,W$307,$E465)))</f>
        <v/>
      </c>
      <c r="X465" s="2406" t="str">
        <f ca="1">IF($E465&gt;$E$12,"",IF(($E465&gt;=X$307),X442-$D465*X$302,INDEX(F446:BM505,X$307,$E465)))</f>
        <v/>
      </c>
      <c r="Y465" s="2406" t="str">
        <f ca="1">IF($E465&gt;$E$12,"",IF(($E465&gt;=Y$307),Y442-$D465*Y$302,INDEX(F446:BM505,Y$307,$E465)))</f>
        <v/>
      </c>
      <c r="Z465" s="2406" t="str">
        <f ca="1">IF($E465&gt;$E$12,"",IF(($E465&gt;=Z$307),Z442-$D465*Z$302,INDEX(F446:BM505,Z$307,$E465)))</f>
        <v/>
      </c>
      <c r="AA465" s="2406" t="str">
        <f ca="1">IF($E465&gt;$E$12,"",IF(($E465&gt;=AA$307),AA442-$D465*AA$302,INDEX(F446:BM505,AA$307,$E465)))</f>
        <v/>
      </c>
      <c r="AB465" s="2406" t="str">
        <f ca="1">IF($E465&gt;$E$12,"",IF(($E465&gt;=AB$307),AB442-$D465*AB$302,INDEX(F446:BM505,AB$307,$E465)))</f>
        <v/>
      </c>
      <c r="AC465" s="2406" t="str">
        <f ca="1">IF($E465&gt;$E$12,"",IF(($E465&gt;=AC$307),AC442-$D465*AC$302,INDEX(F446:BM505,AC$307,$E465)))</f>
        <v/>
      </c>
      <c r="AD465" s="2406" t="str">
        <f ca="1">IF($E465&gt;$E$12,"",IF(($E465&gt;=AD$307),AD442-$D465*AD$302,INDEX(F446:BM505,AD$307,$E465)))</f>
        <v/>
      </c>
      <c r="AE465" s="2406" t="str">
        <f ca="1">IF($E465&gt;$E$12,"",IF(($E465&gt;=AE$307),AE442-$D465*AE$302,INDEX(F446:BM505,AE$307,$E465)))</f>
        <v/>
      </c>
      <c r="AF465" s="2406" t="str">
        <f ca="1">IF($E465&gt;$E$12,"",IF(($E465&gt;=AF$307),AF442-$D465*AF$302,INDEX(F446:BM505,AF$307,$E465)))</f>
        <v/>
      </c>
      <c r="AG465" s="2406" t="str">
        <f ca="1">IF($E465&gt;$E$12,"",IF(($E465&gt;=AG$307),AG442-$D465*AG$302,INDEX(F446:BM505,AG$307,$E465)))</f>
        <v/>
      </c>
      <c r="AH465" s="2406" t="str">
        <f ca="1">IF($E465&gt;$E$12,"",IF(($E465&gt;=AH$307),AH442-$D465*AH$302,INDEX(F446:BM505,AH$307,$E465)))</f>
        <v/>
      </c>
      <c r="AI465" s="2406" t="str">
        <f ca="1">IF($E465&gt;$E$12,"",IF(($E465&gt;=AI$307),AI442-$D465*AI$302,INDEX(F446:BM505,AI$307,$E465)))</f>
        <v/>
      </c>
      <c r="AJ465" s="2406" t="str">
        <f ca="1">IF($E465&gt;$E$12,"",IF(($E465&gt;=AJ$307),AJ442-$D465*AJ$302,INDEX(F446:BM505,AJ$307,$E465)))</f>
        <v/>
      </c>
      <c r="AK465" s="2406" t="str">
        <f ca="1">IF($E465&gt;$E$12,"",IF(($E465&gt;=AK$307),AK442-$D465*AK$302,INDEX(F446:BM505,AK$307,$E465)))</f>
        <v/>
      </c>
      <c r="AL465" s="2406" t="str">
        <f ca="1">IF($E465&gt;$E$12,"",IF(($E465&gt;=AL$307),AL442-$D465*AL$302,INDEX(F446:BM505,AL$307,$E465)))</f>
        <v/>
      </c>
      <c r="AM465" s="2406" t="str">
        <f ca="1">IF($E465&gt;$E$12,"",IF(($E465&gt;=AM$307),AM442-$D465*AM$302,INDEX(F446:BM505,AM$307,$E465)))</f>
        <v/>
      </c>
      <c r="AN465" s="2406" t="str">
        <f ca="1">IF($E465&gt;$E$12,"",IF(($E465&gt;=AN$307),AN442-$D465*AN$302,INDEX(F446:BM505,AN$307,$E465)))</f>
        <v/>
      </c>
      <c r="AO465" s="2406" t="str">
        <f ca="1">IF($E465&gt;$E$12,"",IF(($E465&gt;=AO$307),AO442-$D465*AO$302,INDEX(F446:BM505,AO$307,$E465)))</f>
        <v/>
      </c>
      <c r="AP465" s="2406" t="str">
        <f ca="1">IF($E465&gt;$E$12,"",IF(($E465&gt;=AP$307),AP442-$D465*AP$302,INDEX(F446:BM505,AP$307,$E465)))</f>
        <v/>
      </c>
      <c r="AQ465" s="2406" t="str">
        <f ca="1">IF($E465&gt;$E$12,"",IF(($E465&gt;=AQ$307),AQ442-$D465*AQ$302,INDEX(F446:BM505,AQ$307,$E465)))</f>
        <v/>
      </c>
      <c r="AR465" s="2406" t="str">
        <f ca="1">IF($E465&gt;$E$12,"",IF(($E465&gt;=AR$307),AR442-$D465*AR$302,INDEX(F446:BM505,AR$307,$E465)))</f>
        <v/>
      </c>
      <c r="AS465" s="2406" t="str">
        <f ca="1">IF($E465&gt;$E$12,"",IF(($E465&gt;=AS$307),AS442-$D465*AS$302,INDEX(F446:BM505,AS$307,$E465)))</f>
        <v/>
      </c>
      <c r="AT465" s="2406" t="str">
        <f ca="1">IF($E465&gt;$E$12,"",IF(($E465&gt;=AT$307),AT442-$D465*AT$302,INDEX(F446:BM505,AT$307,$E465)))</f>
        <v/>
      </c>
      <c r="AU465" s="2406" t="str">
        <f ca="1">IF($E465&gt;$E$12,"",IF(($E465&gt;=AU$307),AU442-$D465*AU$302,INDEX(F446:BM505,AU$307,$E465)))</f>
        <v/>
      </c>
      <c r="AV465" s="2406" t="str">
        <f ca="1">IF($E465&gt;$E$12,"",IF(($E465&gt;=AV$307),AV442-$D465*AV$302,INDEX(F446:BM505,AV$307,$E465)))</f>
        <v/>
      </c>
      <c r="AW465" s="2406" t="str">
        <f ca="1">IF($E465&gt;$E$12,"",IF(($E465&gt;=AW$307),AW442-$D465*AW$302,INDEX(F446:BM505,AW$307,$E465)))</f>
        <v/>
      </c>
      <c r="AX465" s="2406" t="str">
        <f ca="1">IF($E465&gt;$E$12,"",IF(($E465&gt;=AX$307),AX442-$D465*AX$302,INDEX(F446:BM505,AX$307,$E465)))</f>
        <v/>
      </c>
      <c r="AY465" s="2406" t="str">
        <f ca="1">IF($E465&gt;$E$12,"",IF(($E465&gt;=AY$307),AY442-$D465*AY$302,INDEX(F446:BM505,AY$307,$E465)))</f>
        <v/>
      </c>
      <c r="AZ465" s="2406" t="str">
        <f ca="1">IF($E465&gt;$E$12,"",IF(($E465&gt;=AZ$307),AZ442-$D465*AZ$302,INDEX(F446:BM505,AZ$307,$E465)))</f>
        <v/>
      </c>
      <c r="BA465" s="2406" t="str">
        <f ca="1">IF($E465&gt;$E$12,"",IF(($E465&gt;=BA$307),BA442-$D465*BA$302,INDEX(F446:BM505,BA$307,$E465)))</f>
        <v/>
      </c>
      <c r="BB465" s="2406" t="str">
        <f ca="1">IF($E465&gt;$E$12,"",IF(($E465&gt;=BB$307),BB442-$D465*BB$302,INDEX(F446:BM505,BB$307,$E465)))</f>
        <v/>
      </c>
      <c r="BC465" s="2406" t="str">
        <f ca="1">IF($E465&gt;$E$12,"",IF(($E465&gt;=BC$307),BC442-$D465*BC$302,INDEX(F446:BM505,BC$307,$E465)))</f>
        <v/>
      </c>
      <c r="BD465" s="2406" t="str">
        <f ca="1">IF($E465&gt;$E$12,"",IF(($E465&gt;=BD$307),BD442-$D465*BD$302,INDEX(F446:BM505,BD$307,$E465)))</f>
        <v/>
      </c>
      <c r="BE465" s="2406" t="str">
        <f ca="1">IF($E465&gt;$E$12,"",IF(($E465&gt;=BE$307),BE442-$D465*BE$302,INDEX(F446:BM505,BE$307,$E465)))</f>
        <v/>
      </c>
      <c r="BF465" s="2406" t="str">
        <f ca="1">IF($E465&gt;$E$12,"",IF(($E465&gt;=BF$307),BF442-$D465*BF$302,INDEX(F446:BM505,BF$307,$E465)))</f>
        <v/>
      </c>
      <c r="BG465" s="2406" t="str">
        <f ca="1">IF($E465&gt;$E$12,"",IF(($E465&gt;=BG$307),BG442-$D465*BG$302,INDEX(F446:BM505,BG$307,$E465)))</f>
        <v/>
      </c>
      <c r="BH465" s="2406" t="str">
        <f ca="1">IF($E465&gt;$E$12,"",IF(($E465&gt;=BH$307),BH442-$D465*BH$302,INDEX(F446:BM505,BH$307,$E465)))</f>
        <v/>
      </c>
      <c r="BI465" s="2406" t="str">
        <f ca="1">IF($E465&gt;$E$12,"",IF(($E465&gt;=BI$307),BI442-$D465*BI$302,INDEX(F446:BM505,BI$307,$E465)))</f>
        <v/>
      </c>
      <c r="BJ465" s="2406" t="str">
        <f ca="1">IF($E465&gt;$E$12,"",IF(($E465&gt;=BJ$307),BJ442-$D465*BJ$302,INDEX(F446:BM505,BJ$307,$E465)))</f>
        <v/>
      </c>
      <c r="BK465" s="2406" t="str">
        <f ca="1">IF($E465&gt;$E$12,"",IF(($E465&gt;=BK$307),BK442-$D465*BK$302,INDEX(F446:BM505,BK$307,$E465)))</f>
        <v/>
      </c>
      <c r="BL465" s="2406" t="str">
        <f ca="1">IF($E465&gt;$E$12,"",IF(($E465&gt;=BL$307),BL442-$D465*BL$302,INDEX(F446:BM505,BL$307,$E465)))</f>
        <v/>
      </c>
      <c r="BM465" s="2406" t="str">
        <f ca="1">IF($E465&gt;$E$12,"",IF(($E465&gt;=BM$307),BM442-$D465*BM$302,INDEX(F446:BM505,BM$307,$E465)))</f>
        <v/>
      </c>
    </row>
    <row r="466" spans="3:65" ht="13.5" x14ac:dyDescent="0.25">
      <c r="C466" s="2357"/>
      <c r="D466" s="2405">
        <f ca="1">INDEX(F441:BM441,E466)</f>
        <v>1</v>
      </c>
      <c r="E466" s="2316">
        <v>21</v>
      </c>
      <c r="F466" s="2406" t="str">
        <f ca="1">IF($E466&gt;$E$12,"",IF(($E466&gt;=F$307),F442-$D466*F$302,INDEX(F446:BM505,F$307,$E466)))</f>
        <v/>
      </c>
      <c r="G466" s="2406" t="str">
        <f ca="1">IF($E466&gt;$E$12,"",IF(($E466&gt;=G$307),G442-$D466*G$302,INDEX(F446:BM505,G$307,$E466)))</f>
        <v/>
      </c>
      <c r="H466" s="2406" t="str">
        <f ca="1">IF($E466&gt;$E$12,"",IF(($E466&gt;=H$307),H442-$D466*H$302,INDEX(F446:BM505,H$307,$E466)))</f>
        <v/>
      </c>
      <c r="I466" s="2406" t="str">
        <f ca="1">IF($E466&gt;$E$12,"",IF(($E466&gt;=I$307),I442-$D466*I$302,INDEX(F446:BM505,I$307,$E466)))</f>
        <v/>
      </c>
      <c r="J466" s="2406" t="str">
        <f ca="1">IF($E466&gt;$E$12,"",IF(($E466&gt;=J$307),J442-$D466*J$302,INDEX(F446:BM505,J$307,$E466)))</f>
        <v/>
      </c>
      <c r="K466" s="2406" t="str">
        <f ca="1">IF($E466&gt;$E$12,"",IF(($E466&gt;=K$307),K442-$D466*K$302,INDEX(F446:BM505,K$307,$E466)))</f>
        <v/>
      </c>
      <c r="L466" s="2406" t="str">
        <f ca="1">IF($E466&gt;$E$12,"",IF(($E466&gt;=L$307),L442-$D466*L$302,INDEX(F446:BM505,L$307,$E466)))</f>
        <v/>
      </c>
      <c r="M466" s="2406" t="str">
        <f ca="1">IF($E466&gt;$E$12,"",IF(($E466&gt;=M$307),M442-$D466*M$302,INDEX(F446:BM505,M$307,$E466)))</f>
        <v/>
      </c>
      <c r="N466" s="2406" t="str">
        <f ca="1">IF($E466&gt;$E$12,"",IF(($E466&gt;=N$307),N442-$D466*N$302,INDEX(F446:BM505,N$307,$E466)))</f>
        <v/>
      </c>
      <c r="O466" s="2406" t="str">
        <f ca="1">IF($E466&gt;$E$12,"",IF(($E466&gt;=O$307),O442-$D466*O$302,INDEX(F446:BM505,O$307,$E466)))</f>
        <v/>
      </c>
      <c r="P466" s="2406" t="str">
        <f ca="1">IF($E466&gt;$E$12,"",IF(($E466&gt;=P$307),P442-$D466*P$302,INDEX(F446:BM505,P$307,$E466)))</f>
        <v/>
      </c>
      <c r="Q466" s="2406" t="str">
        <f ca="1">IF($E466&gt;$E$12,"",IF(($E466&gt;=Q$307),Q442-$D466*Q$302,INDEX(F446:BM505,Q$307,$E466)))</f>
        <v/>
      </c>
      <c r="R466" s="2406" t="str">
        <f ca="1">IF($E466&gt;$E$12,"",IF(($E466&gt;=R$307),R442-$D466*R$302,INDEX(F446:BM505,R$307,$E466)))</f>
        <v/>
      </c>
      <c r="S466" s="2406" t="str">
        <f ca="1">IF($E466&gt;$E$12,"",IF(($E466&gt;=S$307),S442-$D466*S$302,INDEX(F446:BM505,S$307,$E466)))</f>
        <v/>
      </c>
      <c r="T466" s="2406" t="str">
        <f ca="1">IF($E466&gt;$E$12,"",IF(($E466&gt;=T$307),T442-$D466*T$302,INDEX(F446:BM505,T$307,$E466)))</f>
        <v/>
      </c>
      <c r="U466" s="2406" t="str">
        <f ca="1">IF($E466&gt;$E$12,"",IF(($E466&gt;=U$307),U442-$D466*U$302,INDEX(F446:BM505,U$307,$E466)))</f>
        <v/>
      </c>
      <c r="V466" s="2406" t="str">
        <f ca="1">IF($E466&gt;$E$12,"",IF(($E466&gt;=V$307),V442-$D466*V$302,INDEX(F446:BM505,V$307,$E466)))</f>
        <v/>
      </c>
      <c r="W466" s="2406" t="str">
        <f ca="1">IF($E466&gt;$E$12,"",IF(($E466&gt;=W$307),W442-$D466*W$302,INDEX(F446:BM505,W$307,$E466)))</f>
        <v/>
      </c>
      <c r="X466" s="2406" t="str">
        <f ca="1">IF($E466&gt;$E$12,"",IF(($E466&gt;=X$307),X442-$D466*X$302,INDEX(F446:BM505,X$307,$E466)))</f>
        <v/>
      </c>
      <c r="Y466" s="2406" t="str">
        <f ca="1">IF($E466&gt;$E$12,"",IF(($E466&gt;=Y$307),Y442-$D466*Y$302,INDEX(F446:BM505,Y$307,$E466)))</f>
        <v/>
      </c>
      <c r="Z466" s="2406" t="str">
        <f ca="1">IF($E466&gt;$E$12,"",IF(($E466&gt;=Z$307),Z442-$D466*Z$302,INDEX(F446:BM505,Z$307,$E466)))</f>
        <v/>
      </c>
      <c r="AA466" s="2406" t="str">
        <f ca="1">IF($E466&gt;$E$12,"",IF(($E466&gt;=AA$307),AA442-$D466*AA$302,INDEX(F446:BM505,AA$307,$E466)))</f>
        <v/>
      </c>
      <c r="AB466" s="2406" t="str">
        <f ca="1">IF($E466&gt;$E$12,"",IF(($E466&gt;=AB$307),AB442-$D466*AB$302,INDEX(F446:BM505,AB$307,$E466)))</f>
        <v/>
      </c>
      <c r="AC466" s="2406" t="str">
        <f ca="1">IF($E466&gt;$E$12,"",IF(($E466&gt;=AC$307),AC442-$D466*AC$302,INDEX(F446:BM505,AC$307,$E466)))</f>
        <v/>
      </c>
      <c r="AD466" s="2406" t="str">
        <f ca="1">IF($E466&gt;$E$12,"",IF(($E466&gt;=AD$307),AD442-$D466*AD$302,INDEX(F446:BM505,AD$307,$E466)))</f>
        <v/>
      </c>
      <c r="AE466" s="2406" t="str">
        <f ca="1">IF($E466&gt;$E$12,"",IF(($E466&gt;=AE$307),AE442-$D466*AE$302,INDEX(F446:BM505,AE$307,$E466)))</f>
        <v/>
      </c>
      <c r="AF466" s="2406" t="str">
        <f ca="1">IF($E466&gt;$E$12,"",IF(($E466&gt;=AF$307),AF442-$D466*AF$302,INDEX(F446:BM505,AF$307,$E466)))</f>
        <v/>
      </c>
      <c r="AG466" s="2406" t="str">
        <f ca="1">IF($E466&gt;$E$12,"",IF(($E466&gt;=AG$307),AG442-$D466*AG$302,INDEX(F446:BM505,AG$307,$E466)))</f>
        <v/>
      </c>
      <c r="AH466" s="2406" t="str">
        <f ca="1">IF($E466&gt;$E$12,"",IF(($E466&gt;=AH$307),AH442-$D466*AH$302,INDEX(F446:BM505,AH$307,$E466)))</f>
        <v/>
      </c>
      <c r="AI466" s="2406" t="str">
        <f ca="1">IF($E466&gt;$E$12,"",IF(($E466&gt;=AI$307),AI442-$D466*AI$302,INDEX(F446:BM505,AI$307,$E466)))</f>
        <v/>
      </c>
      <c r="AJ466" s="2406" t="str">
        <f ca="1">IF($E466&gt;$E$12,"",IF(($E466&gt;=AJ$307),AJ442-$D466*AJ$302,INDEX(F446:BM505,AJ$307,$E466)))</f>
        <v/>
      </c>
      <c r="AK466" s="2406" t="str">
        <f ca="1">IF($E466&gt;$E$12,"",IF(($E466&gt;=AK$307),AK442-$D466*AK$302,INDEX(F446:BM505,AK$307,$E466)))</f>
        <v/>
      </c>
      <c r="AL466" s="2406" t="str">
        <f ca="1">IF($E466&gt;$E$12,"",IF(($E466&gt;=AL$307),AL442-$D466*AL$302,INDEX(F446:BM505,AL$307,$E466)))</f>
        <v/>
      </c>
      <c r="AM466" s="2406" t="str">
        <f ca="1">IF($E466&gt;$E$12,"",IF(($E466&gt;=AM$307),AM442-$D466*AM$302,INDEX(F446:BM505,AM$307,$E466)))</f>
        <v/>
      </c>
      <c r="AN466" s="2406" t="str">
        <f ca="1">IF($E466&gt;$E$12,"",IF(($E466&gt;=AN$307),AN442-$D466*AN$302,INDEX(F446:BM505,AN$307,$E466)))</f>
        <v/>
      </c>
      <c r="AO466" s="2406" t="str">
        <f ca="1">IF($E466&gt;$E$12,"",IF(($E466&gt;=AO$307),AO442-$D466*AO$302,INDEX(F446:BM505,AO$307,$E466)))</f>
        <v/>
      </c>
      <c r="AP466" s="2406" t="str">
        <f ca="1">IF($E466&gt;$E$12,"",IF(($E466&gt;=AP$307),AP442-$D466*AP$302,INDEX(F446:BM505,AP$307,$E466)))</f>
        <v/>
      </c>
      <c r="AQ466" s="2406" t="str">
        <f ca="1">IF($E466&gt;$E$12,"",IF(($E466&gt;=AQ$307),AQ442-$D466*AQ$302,INDEX(F446:BM505,AQ$307,$E466)))</f>
        <v/>
      </c>
      <c r="AR466" s="2406" t="str">
        <f ca="1">IF($E466&gt;$E$12,"",IF(($E466&gt;=AR$307),AR442-$D466*AR$302,INDEX(F446:BM505,AR$307,$E466)))</f>
        <v/>
      </c>
      <c r="AS466" s="2406" t="str">
        <f ca="1">IF($E466&gt;$E$12,"",IF(($E466&gt;=AS$307),AS442-$D466*AS$302,INDEX(F446:BM505,AS$307,$E466)))</f>
        <v/>
      </c>
      <c r="AT466" s="2406" t="str">
        <f ca="1">IF($E466&gt;$E$12,"",IF(($E466&gt;=AT$307),AT442-$D466*AT$302,INDEX(F446:BM505,AT$307,$E466)))</f>
        <v/>
      </c>
      <c r="AU466" s="2406" t="str">
        <f ca="1">IF($E466&gt;$E$12,"",IF(($E466&gt;=AU$307),AU442-$D466*AU$302,INDEX(F446:BM505,AU$307,$E466)))</f>
        <v/>
      </c>
      <c r="AV466" s="2406" t="str">
        <f ca="1">IF($E466&gt;$E$12,"",IF(($E466&gt;=AV$307),AV442-$D466*AV$302,INDEX(F446:BM505,AV$307,$E466)))</f>
        <v/>
      </c>
      <c r="AW466" s="2406" t="str">
        <f ca="1">IF($E466&gt;$E$12,"",IF(($E466&gt;=AW$307),AW442-$D466*AW$302,INDEX(F446:BM505,AW$307,$E466)))</f>
        <v/>
      </c>
      <c r="AX466" s="2406" t="str">
        <f ca="1">IF($E466&gt;$E$12,"",IF(($E466&gt;=AX$307),AX442-$D466*AX$302,INDEX(F446:BM505,AX$307,$E466)))</f>
        <v/>
      </c>
      <c r="AY466" s="2406" t="str">
        <f ca="1">IF($E466&gt;$E$12,"",IF(($E466&gt;=AY$307),AY442-$D466*AY$302,INDEX(F446:BM505,AY$307,$E466)))</f>
        <v/>
      </c>
      <c r="AZ466" s="2406" t="str">
        <f ca="1">IF($E466&gt;$E$12,"",IF(($E466&gt;=AZ$307),AZ442-$D466*AZ$302,INDEX(F446:BM505,AZ$307,$E466)))</f>
        <v/>
      </c>
      <c r="BA466" s="2406" t="str">
        <f ca="1">IF($E466&gt;$E$12,"",IF(($E466&gt;=BA$307),BA442-$D466*BA$302,INDEX(F446:BM505,BA$307,$E466)))</f>
        <v/>
      </c>
      <c r="BB466" s="2406" t="str">
        <f ca="1">IF($E466&gt;$E$12,"",IF(($E466&gt;=BB$307),BB442-$D466*BB$302,INDEX(F446:BM505,BB$307,$E466)))</f>
        <v/>
      </c>
      <c r="BC466" s="2406" t="str">
        <f ca="1">IF($E466&gt;$E$12,"",IF(($E466&gt;=BC$307),BC442-$D466*BC$302,INDEX(F446:BM505,BC$307,$E466)))</f>
        <v/>
      </c>
      <c r="BD466" s="2406" t="str">
        <f ca="1">IF($E466&gt;$E$12,"",IF(($E466&gt;=BD$307),BD442-$D466*BD$302,INDEX(F446:BM505,BD$307,$E466)))</f>
        <v/>
      </c>
      <c r="BE466" s="2406" t="str">
        <f ca="1">IF($E466&gt;$E$12,"",IF(($E466&gt;=BE$307),BE442-$D466*BE$302,INDEX(F446:BM505,BE$307,$E466)))</f>
        <v/>
      </c>
      <c r="BF466" s="2406" t="str">
        <f ca="1">IF($E466&gt;$E$12,"",IF(($E466&gt;=BF$307),BF442-$D466*BF$302,INDEX(F446:BM505,BF$307,$E466)))</f>
        <v/>
      </c>
      <c r="BG466" s="2406" t="str">
        <f ca="1">IF($E466&gt;$E$12,"",IF(($E466&gt;=BG$307),BG442-$D466*BG$302,INDEX(F446:BM505,BG$307,$E466)))</f>
        <v/>
      </c>
      <c r="BH466" s="2406" t="str">
        <f ca="1">IF($E466&gt;$E$12,"",IF(($E466&gt;=BH$307),BH442-$D466*BH$302,INDEX(F446:BM505,BH$307,$E466)))</f>
        <v/>
      </c>
      <c r="BI466" s="2406" t="str">
        <f ca="1">IF($E466&gt;$E$12,"",IF(($E466&gt;=BI$307),BI442-$D466*BI$302,INDEX(F446:BM505,BI$307,$E466)))</f>
        <v/>
      </c>
      <c r="BJ466" s="2406" t="str">
        <f ca="1">IF($E466&gt;$E$12,"",IF(($E466&gt;=BJ$307),BJ442-$D466*BJ$302,INDEX(F446:BM505,BJ$307,$E466)))</f>
        <v/>
      </c>
      <c r="BK466" s="2406" t="str">
        <f ca="1">IF($E466&gt;$E$12,"",IF(($E466&gt;=BK$307),BK442-$D466*BK$302,INDEX(F446:BM505,BK$307,$E466)))</f>
        <v/>
      </c>
      <c r="BL466" s="2406" t="str">
        <f ca="1">IF($E466&gt;$E$12,"",IF(($E466&gt;=BL$307),BL442-$D466*BL$302,INDEX(F446:BM505,BL$307,$E466)))</f>
        <v/>
      </c>
      <c r="BM466" s="2406" t="str">
        <f ca="1">IF($E466&gt;$E$12,"",IF(($E466&gt;=BM$307),BM442-$D466*BM$302,INDEX(F446:BM505,BM$307,$E466)))</f>
        <v/>
      </c>
    </row>
    <row r="467" spans="3:65" ht="13.5" x14ac:dyDescent="0.25">
      <c r="C467" s="2357"/>
      <c r="D467" s="2405">
        <f ca="1">INDEX(F441:BM441,E467)</f>
        <v>1</v>
      </c>
      <c r="E467" s="2316">
        <v>22</v>
      </c>
      <c r="F467" s="2406" t="str">
        <f ca="1">IF($E467&gt;$E$12,"",IF(($E467&gt;=F$307),F442-$D467*F$302,INDEX(F446:BM505,F$307,$E467)))</f>
        <v/>
      </c>
      <c r="G467" s="2406" t="str">
        <f ca="1">IF($E467&gt;$E$12,"",IF(($E467&gt;=G$307),G442-$D467*G$302,INDEX(F446:BM505,G$307,$E467)))</f>
        <v/>
      </c>
      <c r="H467" s="2406" t="str">
        <f ca="1">IF($E467&gt;$E$12,"",IF(($E467&gt;=H$307),H442-$D467*H$302,INDEX(F446:BM505,H$307,$E467)))</f>
        <v/>
      </c>
      <c r="I467" s="2406" t="str">
        <f ca="1">IF($E467&gt;$E$12,"",IF(($E467&gt;=I$307),I442-$D467*I$302,INDEX(F446:BM505,I$307,$E467)))</f>
        <v/>
      </c>
      <c r="J467" s="2406" t="str">
        <f ca="1">IF($E467&gt;$E$12,"",IF(($E467&gt;=J$307),J442-$D467*J$302,INDEX(F446:BM505,J$307,$E467)))</f>
        <v/>
      </c>
      <c r="K467" s="2406" t="str">
        <f ca="1">IF($E467&gt;$E$12,"",IF(($E467&gt;=K$307),K442-$D467*K$302,INDEX(F446:BM505,K$307,$E467)))</f>
        <v/>
      </c>
      <c r="L467" s="2406" t="str">
        <f ca="1">IF($E467&gt;$E$12,"",IF(($E467&gt;=L$307),L442-$D467*L$302,INDEX(F446:BM505,L$307,$E467)))</f>
        <v/>
      </c>
      <c r="M467" s="2406" t="str">
        <f ca="1">IF($E467&gt;$E$12,"",IF(($E467&gt;=M$307),M442-$D467*M$302,INDEX(F446:BM505,M$307,$E467)))</f>
        <v/>
      </c>
      <c r="N467" s="2406" t="str">
        <f ca="1">IF($E467&gt;$E$12,"",IF(($E467&gt;=N$307),N442-$D467*N$302,INDEX(F446:BM505,N$307,$E467)))</f>
        <v/>
      </c>
      <c r="O467" s="2406" t="str">
        <f ca="1">IF($E467&gt;$E$12,"",IF(($E467&gt;=O$307),O442-$D467*O$302,INDEX(F446:BM505,O$307,$E467)))</f>
        <v/>
      </c>
      <c r="P467" s="2406" t="str">
        <f ca="1">IF($E467&gt;$E$12,"",IF(($E467&gt;=P$307),P442-$D467*P$302,INDEX(F446:BM505,P$307,$E467)))</f>
        <v/>
      </c>
      <c r="Q467" s="2406" t="str">
        <f ca="1">IF($E467&gt;$E$12,"",IF(($E467&gt;=Q$307),Q442-$D467*Q$302,INDEX(F446:BM505,Q$307,$E467)))</f>
        <v/>
      </c>
      <c r="R467" s="2406" t="str">
        <f ca="1">IF($E467&gt;$E$12,"",IF(($E467&gt;=R$307),R442-$D467*R$302,INDEX(F446:BM505,R$307,$E467)))</f>
        <v/>
      </c>
      <c r="S467" s="2406" t="str">
        <f ca="1">IF($E467&gt;$E$12,"",IF(($E467&gt;=S$307),S442-$D467*S$302,INDEX(F446:BM505,S$307,$E467)))</f>
        <v/>
      </c>
      <c r="T467" s="2406" t="str">
        <f ca="1">IF($E467&gt;$E$12,"",IF(($E467&gt;=T$307),T442-$D467*T$302,INDEX(F446:BM505,T$307,$E467)))</f>
        <v/>
      </c>
      <c r="U467" s="2406" t="str">
        <f ca="1">IF($E467&gt;$E$12,"",IF(($E467&gt;=U$307),U442-$D467*U$302,INDEX(F446:BM505,U$307,$E467)))</f>
        <v/>
      </c>
      <c r="V467" s="2406" t="str">
        <f ca="1">IF($E467&gt;$E$12,"",IF(($E467&gt;=V$307),V442-$D467*V$302,INDEX(F446:BM505,V$307,$E467)))</f>
        <v/>
      </c>
      <c r="W467" s="2406" t="str">
        <f ca="1">IF($E467&gt;$E$12,"",IF(($E467&gt;=W$307),W442-$D467*W$302,INDEX(F446:BM505,W$307,$E467)))</f>
        <v/>
      </c>
      <c r="X467" s="2406" t="str">
        <f ca="1">IF($E467&gt;$E$12,"",IF(($E467&gt;=X$307),X442-$D467*X$302,INDEX(F446:BM505,X$307,$E467)))</f>
        <v/>
      </c>
      <c r="Y467" s="2406" t="str">
        <f ca="1">IF($E467&gt;$E$12,"",IF(($E467&gt;=Y$307),Y442-$D467*Y$302,INDEX(F446:BM505,Y$307,$E467)))</f>
        <v/>
      </c>
      <c r="Z467" s="2406" t="str">
        <f ca="1">IF($E467&gt;$E$12,"",IF(($E467&gt;=Z$307),Z442-$D467*Z$302,INDEX(F446:BM505,Z$307,$E467)))</f>
        <v/>
      </c>
      <c r="AA467" s="2406" t="str">
        <f ca="1">IF($E467&gt;$E$12,"",IF(($E467&gt;=AA$307),AA442-$D467*AA$302,INDEX(F446:BM505,AA$307,$E467)))</f>
        <v/>
      </c>
      <c r="AB467" s="2406" t="str">
        <f ca="1">IF($E467&gt;$E$12,"",IF(($E467&gt;=AB$307),AB442-$D467*AB$302,INDEX(F446:BM505,AB$307,$E467)))</f>
        <v/>
      </c>
      <c r="AC467" s="2406" t="str">
        <f ca="1">IF($E467&gt;$E$12,"",IF(($E467&gt;=AC$307),AC442-$D467*AC$302,INDEX(F446:BM505,AC$307,$E467)))</f>
        <v/>
      </c>
      <c r="AD467" s="2406" t="str">
        <f ca="1">IF($E467&gt;$E$12,"",IF(($E467&gt;=AD$307),AD442-$D467*AD$302,INDEX(F446:BM505,AD$307,$E467)))</f>
        <v/>
      </c>
      <c r="AE467" s="2406" t="str">
        <f ca="1">IF($E467&gt;$E$12,"",IF(($E467&gt;=AE$307),AE442-$D467*AE$302,INDEX(F446:BM505,AE$307,$E467)))</f>
        <v/>
      </c>
      <c r="AF467" s="2406" t="str">
        <f ca="1">IF($E467&gt;$E$12,"",IF(($E467&gt;=AF$307),AF442-$D467*AF$302,INDEX(F446:BM505,AF$307,$E467)))</f>
        <v/>
      </c>
      <c r="AG467" s="2406" t="str">
        <f ca="1">IF($E467&gt;$E$12,"",IF(($E467&gt;=AG$307),AG442-$D467*AG$302,INDEX(F446:BM505,AG$307,$E467)))</f>
        <v/>
      </c>
      <c r="AH467" s="2406" t="str">
        <f ca="1">IF($E467&gt;$E$12,"",IF(($E467&gt;=AH$307),AH442-$D467*AH$302,INDEX(F446:BM505,AH$307,$E467)))</f>
        <v/>
      </c>
      <c r="AI467" s="2406" t="str">
        <f ca="1">IF($E467&gt;$E$12,"",IF(($E467&gt;=AI$307),AI442-$D467*AI$302,INDEX(F446:BM505,AI$307,$E467)))</f>
        <v/>
      </c>
      <c r="AJ467" s="2406" t="str">
        <f ca="1">IF($E467&gt;$E$12,"",IF(($E467&gt;=AJ$307),AJ442-$D467*AJ$302,INDEX(F446:BM505,AJ$307,$E467)))</f>
        <v/>
      </c>
      <c r="AK467" s="2406" t="str">
        <f ca="1">IF($E467&gt;$E$12,"",IF(($E467&gt;=AK$307),AK442-$D467*AK$302,INDEX(F446:BM505,AK$307,$E467)))</f>
        <v/>
      </c>
      <c r="AL467" s="2406" t="str">
        <f ca="1">IF($E467&gt;$E$12,"",IF(($E467&gt;=AL$307),AL442-$D467*AL$302,INDEX(F446:BM505,AL$307,$E467)))</f>
        <v/>
      </c>
      <c r="AM467" s="2406" t="str">
        <f ca="1">IF($E467&gt;$E$12,"",IF(($E467&gt;=AM$307),AM442-$D467*AM$302,INDEX(F446:BM505,AM$307,$E467)))</f>
        <v/>
      </c>
      <c r="AN467" s="2406" t="str">
        <f ca="1">IF($E467&gt;$E$12,"",IF(($E467&gt;=AN$307),AN442-$D467*AN$302,INDEX(F446:BM505,AN$307,$E467)))</f>
        <v/>
      </c>
      <c r="AO467" s="2406" t="str">
        <f ca="1">IF($E467&gt;$E$12,"",IF(($E467&gt;=AO$307),AO442-$D467*AO$302,INDEX(F446:BM505,AO$307,$E467)))</f>
        <v/>
      </c>
      <c r="AP467" s="2406" t="str">
        <f ca="1">IF($E467&gt;$E$12,"",IF(($E467&gt;=AP$307),AP442-$D467*AP$302,INDEX(F446:BM505,AP$307,$E467)))</f>
        <v/>
      </c>
      <c r="AQ467" s="2406" t="str">
        <f ca="1">IF($E467&gt;$E$12,"",IF(($E467&gt;=AQ$307),AQ442-$D467*AQ$302,INDEX(F446:BM505,AQ$307,$E467)))</f>
        <v/>
      </c>
      <c r="AR467" s="2406" t="str">
        <f ca="1">IF($E467&gt;$E$12,"",IF(($E467&gt;=AR$307),AR442-$D467*AR$302,INDEX(F446:BM505,AR$307,$E467)))</f>
        <v/>
      </c>
      <c r="AS467" s="2406" t="str">
        <f ca="1">IF($E467&gt;$E$12,"",IF(($E467&gt;=AS$307),AS442-$D467*AS$302,INDEX(F446:BM505,AS$307,$E467)))</f>
        <v/>
      </c>
      <c r="AT467" s="2406" t="str">
        <f ca="1">IF($E467&gt;$E$12,"",IF(($E467&gt;=AT$307),AT442-$D467*AT$302,INDEX(F446:BM505,AT$307,$E467)))</f>
        <v/>
      </c>
      <c r="AU467" s="2406" t="str">
        <f ca="1">IF($E467&gt;$E$12,"",IF(($E467&gt;=AU$307),AU442-$D467*AU$302,INDEX(F446:BM505,AU$307,$E467)))</f>
        <v/>
      </c>
      <c r="AV467" s="2406" t="str">
        <f ca="1">IF($E467&gt;$E$12,"",IF(($E467&gt;=AV$307),AV442-$D467*AV$302,INDEX(F446:BM505,AV$307,$E467)))</f>
        <v/>
      </c>
      <c r="AW467" s="2406" t="str">
        <f ca="1">IF($E467&gt;$E$12,"",IF(($E467&gt;=AW$307),AW442-$D467*AW$302,INDEX(F446:BM505,AW$307,$E467)))</f>
        <v/>
      </c>
      <c r="AX467" s="2406" t="str">
        <f ca="1">IF($E467&gt;$E$12,"",IF(($E467&gt;=AX$307),AX442-$D467*AX$302,INDEX(F446:BM505,AX$307,$E467)))</f>
        <v/>
      </c>
      <c r="AY467" s="2406" t="str">
        <f ca="1">IF($E467&gt;$E$12,"",IF(($E467&gt;=AY$307),AY442-$D467*AY$302,INDEX(F446:BM505,AY$307,$E467)))</f>
        <v/>
      </c>
      <c r="AZ467" s="2406" t="str">
        <f ca="1">IF($E467&gt;$E$12,"",IF(($E467&gt;=AZ$307),AZ442-$D467*AZ$302,INDEX(F446:BM505,AZ$307,$E467)))</f>
        <v/>
      </c>
      <c r="BA467" s="2406" t="str">
        <f ca="1">IF($E467&gt;$E$12,"",IF(($E467&gt;=BA$307),BA442-$D467*BA$302,INDEX(F446:BM505,BA$307,$E467)))</f>
        <v/>
      </c>
      <c r="BB467" s="2406" t="str">
        <f ca="1">IF($E467&gt;$E$12,"",IF(($E467&gt;=BB$307),BB442-$D467*BB$302,INDEX(F446:BM505,BB$307,$E467)))</f>
        <v/>
      </c>
      <c r="BC467" s="2406" t="str">
        <f ca="1">IF($E467&gt;$E$12,"",IF(($E467&gt;=BC$307),BC442-$D467*BC$302,INDEX(F446:BM505,BC$307,$E467)))</f>
        <v/>
      </c>
      <c r="BD467" s="2406" t="str">
        <f ca="1">IF($E467&gt;$E$12,"",IF(($E467&gt;=BD$307),BD442-$D467*BD$302,INDEX(F446:BM505,BD$307,$E467)))</f>
        <v/>
      </c>
      <c r="BE467" s="2406" t="str">
        <f ca="1">IF($E467&gt;$E$12,"",IF(($E467&gt;=BE$307),BE442-$D467*BE$302,INDEX(F446:BM505,BE$307,$E467)))</f>
        <v/>
      </c>
      <c r="BF467" s="2406" t="str">
        <f ca="1">IF($E467&gt;$E$12,"",IF(($E467&gt;=BF$307),BF442-$D467*BF$302,INDEX(F446:BM505,BF$307,$E467)))</f>
        <v/>
      </c>
      <c r="BG467" s="2406" t="str">
        <f ca="1">IF($E467&gt;$E$12,"",IF(($E467&gt;=BG$307),BG442-$D467*BG$302,INDEX(F446:BM505,BG$307,$E467)))</f>
        <v/>
      </c>
      <c r="BH467" s="2406" t="str">
        <f ca="1">IF($E467&gt;$E$12,"",IF(($E467&gt;=BH$307),BH442-$D467*BH$302,INDEX(F446:BM505,BH$307,$E467)))</f>
        <v/>
      </c>
      <c r="BI467" s="2406" t="str">
        <f ca="1">IF($E467&gt;$E$12,"",IF(($E467&gt;=BI$307),BI442-$D467*BI$302,INDEX(F446:BM505,BI$307,$E467)))</f>
        <v/>
      </c>
      <c r="BJ467" s="2406" t="str">
        <f ca="1">IF($E467&gt;$E$12,"",IF(($E467&gt;=BJ$307),BJ442-$D467*BJ$302,INDEX(F446:BM505,BJ$307,$E467)))</f>
        <v/>
      </c>
      <c r="BK467" s="2406" t="str">
        <f ca="1">IF($E467&gt;$E$12,"",IF(($E467&gt;=BK$307),BK442-$D467*BK$302,INDEX(F446:BM505,BK$307,$E467)))</f>
        <v/>
      </c>
      <c r="BL467" s="2406" t="str">
        <f ca="1">IF($E467&gt;$E$12,"",IF(($E467&gt;=BL$307),BL442-$D467*BL$302,INDEX(F446:BM505,BL$307,$E467)))</f>
        <v/>
      </c>
      <c r="BM467" s="2406" t="str">
        <f ca="1">IF($E467&gt;$E$12,"",IF(($E467&gt;=BM$307),BM442-$D467*BM$302,INDEX(F446:BM505,BM$307,$E467)))</f>
        <v/>
      </c>
    </row>
    <row r="468" spans="3:65" ht="13.5" x14ac:dyDescent="0.25">
      <c r="C468" s="2357"/>
      <c r="D468" s="2405">
        <f ca="1">INDEX(F441:BM441,E468)</f>
        <v>1</v>
      </c>
      <c r="E468" s="2316">
        <v>23</v>
      </c>
      <c r="F468" s="2406" t="str">
        <f ca="1">IF($E468&gt;$E$12,"",IF(($E468&gt;=F$307),F442-$D468*F$302,INDEX(F446:BM505,F$307,$E468)))</f>
        <v/>
      </c>
      <c r="G468" s="2406" t="str">
        <f ca="1">IF($E468&gt;$E$12,"",IF(($E468&gt;=G$307),G442-$D468*G$302,INDEX(F446:BM505,G$307,$E468)))</f>
        <v/>
      </c>
      <c r="H468" s="2406" t="str">
        <f ca="1">IF($E468&gt;$E$12,"",IF(($E468&gt;=H$307),H442-$D468*H$302,INDEX(F446:BM505,H$307,$E468)))</f>
        <v/>
      </c>
      <c r="I468" s="2406" t="str">
        <f ca="1">IF($E468&gt;$E$12,"",IF(($E468&gt;=I$307),I442-$D468*I$302,INDEX(F446:BM505,I$307,$E468)))</f>
        <v/>
      </c>
      <c r="J468" s="2406" t="str">
        <f ca="1">IF($E468&gt;$E$12,"",IF(($E468&gt;=J$307),J442-$D468*J$302,INDEX(F446:BM505,J$307,$E468)))</f>
        <v/>
      </c>
      <c r="K468" s="2406" t="str">
        <f ca="1">IF($E468&gt;$E$12,"",IF(($E468&gt;=K$307),K442-$D468*K$302,INDEX(F446:BM505,K$307,$E468)))</f>
        <v/>
      </c>
      <c r="L468" s="2406" t="str">
        <f ca="1">IF($E468&gt;$E$12,"",IF(($E468&gt;=L$307),L442-$D468*L$302,INDEX(F446:BM505,L$307,$E468)))</f>
        <v/>
      </c>
      <c r="M468" s="2406" t="str">
        <f ca="1">IF($E468&gt;$E$12,"",IF(($E468&gt;=M$307),M442-$D468*M$302,INDEX(F446:BM505,M$307,$E468)))</f>
        <v/>
      </c>
      <c r="N468" s="2406" t="str">
        <f ca="1">IF($E468&gt;$E$12,"",IF(($E468&gt;=N$307),N442-$D468*N$302,INDEX(F446:BM505,N$307,$E468)))</f>
        <v/>
      </c>
      <c r="O468" s="2406" t="str">
        <f ca="1">IF($E468&gt;$E$12,"",IF(($E468&gt;=O$307),O442-$D468*O$302,INDEX(F446:BM505,O$307,$E468)))</f>
        <v/>
      </c>
      <c r="P468" s="2406" t="str">
        <f ca="1">IF($E468&gt;$E$12,"",IF(($E468&gt;=P$307),P442-$D468*P$302,INDEX(F446:BM505,P$307,$E468)))</f>
        <v/>
      </c>
      <c r="Q468" s="2406" t="str">
        <f ca="1">IF($E468&gt;$E$12,"",IF(($E468&gt;=Q$307),Q442-$D468*Q$302,INDEX(F446:BM505,Q$307,$E468)))</f>
        <v/>
      </c>
      <c r="R468" s="2406" t="str">
        <f ca="1">IF($E468&gt;$E$12,"",IF(($E468&gt;=R$307),R442-$D468*R$302,INDEX(F446:BM505,R$307,$E468)))</f>
        <v/>
      </c>
      <c r="S468" s="2406" t="str">
        <f ca="1">IF($E468&gt;$E$12,"",IF(($E468&gt;=S$307),S442-$D468*S$302,INDEX(F446:BM505,S$307,$E468)))</f>
        <v/>
      </c>
      <c r="T468" s="2406" t="str">
        <f ca="1">IF($E468&gt;$E$12,"",IF(($E468&gt;=T$307),T442-$D468*T$302,INDEX(F446:BM505,T$307,$E468)))</f>
        <v/>
      </c>
      <c r="U468" s="2406" t="str">
        <f ca="1">IF($E468&gt;$E$12,"",IF(($E468&gt;=U$307),U442-$D468*U$302,INDEX(F446:BM505,U$307,$E468)))</f>
        <v/>
      </c>
      <c r="V468" s="2406" t="str">
        <f ca="1">IF($E468&gt;$E$12,"",IF(($E468&gt;=V$307),V442-$D468*V$302,INDEX(F446:BM505,V$307,$E468)))</f>
        <v/>
      </c>
      <c r="W468" s="2406" t="str">
        <f ca="1">IF($E468&gt;$E$12,"",IF(($E468&gt;=W$307),W442-$D468*W$302,INDEX(F446:BM505,W$307,$E468)))</f>
        <v/>
      </c>
      <c r="X468" s="2406" t="str">
        <f ca="1">IF($E468&gt;$E$12,"",IF(($E468&gt;=X$307),X442-$D468*X$302,INDEX(F446:BM505,X$307,$E468)))</f>
        <v/>
      </c>
      <c r="Y468" s="2406" t="str">
        <f ca="1">IF($E468&gt;$E$12,"",IF(($E468&gt;=Y$307),Y442-$D468*Y$302,INDEX(F446:BM505,Y$307,$E468)))</f>
        <v/>
      </c>
      <c r="Z468" s="2406" t="str">
        <f ca="1">IF($E468&gt;$E$12,"",IF(($E468&gt;=Z$307),Z442-$D468*Z$302,INDEX(F446:BM505,Z$307,$E468)))</f>
        <v/>
      </c>
      <c r="AA468" s="2406" t="str">
        <f ca="1">IF($E468&gt;$E$12,"",IF(($E468&gt;=AA$307),AA442-$D468*AA$302,INDEX(F446:BM505,AA$307,$E468)))</f>
        <v/>
      </c>
      <c r="AB468" s="2406" t="str">
        <f ca="1">IF($E468&gt;$E$12,"",IF(($E468&gt;=AB$307),AB442-$D468*AB$302,INDEX(F446:BM505,AB$307,$E468)))</f>
        <v/>
      </c>
      <c r="AC468" s="2406" t="str">
        <f ca="1">IF($E468&gt;$E$12,"",IF(($E468&gt;=AC$307),AC442-$D468*AC$302,INDEX(F446:BM505,AC$307,$E468)))</f>
        <v/>
      </c>
      <c r="AD468" s="2406" t="str">
        <f ca="1">IF($E468&gt;$E$12,"",IF(($E468&gt;=AD$307),AD442-$D468*AD$302,INDEX(F446:BM505,AD$307,$E468)))</f>
        <v/>
      </c>
      <c r="AE468" s="2406" t="str">
        <f ca="1">IF($E468&gt;$E$12,"",IF(($E468&gt;=AE$307),AE442-$D468*AE$302,INDEX(F446:BM505,AE$307,$E468)))</f>
        <v/>
      </c>
      <c r="AF468" s="2406" t="str">
        <f ca="1">IF($E468&gt;$E$12,"",IF(($E468&gt;=AF$307),AF442-$D468*AF$302,INDEX(F446:BM505,AF$307,$E468)))</f>
        <v/>
      </c>
      <c r="AG468" s="2406" t="str">
        <f ca="1">IF($E468&gt;$E$12,"",IF(($E468&gt;=AG$307),AG442-$D468*AG$302,INDEX(F446:BM505,AG$307,$E468)))</f>
        <v/>
      </c>
      <c r="AH468" s="2406" t="str">
        <f ca="1">IF($E468&gt;$E$12,"",IF(($E468&gt;=AH$307),AH442-$D468*AH$302,INDEX(F446:BM505,AH$307,$E468)))</f>
        <v/>
      </c>
      <c r="AI468" s="2406" t="str">
        <f ca="1">IF($E468&gt;$E$12,"",IF(($E468&gt;=AI$307),AI442-$D468*AI$302,INDEX(F446:BM505,AI$307,$E468)))</f>
        <v/>
      </c>
      <c r="AJ468" s="2406" t="str">
        <f ca="1">IF($E468&gt;$E$12,"",IF(($E468&gt;=AJ$307),AJ442-$D468*AJ$302,INDEX(F446:BM505,AJ$307,$E468)))</f>
        <v/>
      </c>
      <c r="AK468" s="2406" t="str">
        <f ca="1">IF($E468&gt;$E$12,"",IF(($E468&gt;=AK$307),AK442-$D468*AK$302,INDEX(F446:BM505,AK$307,$E468)))</f>
        <v/>
      </c>
      <c r="AL468" s="2406" t="str">
        <f ca="1">IF($E468&gt;$E$12,"",IF(($E468&gt;=AL$307),AL442-$D468*AL$302,INDEX(F446:BM505,AL$307,$E468)))</f>
        <v/>
      </c>
      <c r="AM468" s="2406" t="str">
        <f ca="1">IF($E468&gt;$E$12,"",IF(($E468&gt;=AM$307),AM442-$D468*AM$302,INDEX(F446:BM505,AM$307,$E468)))</f>
        <v/>
      </c>
      <c r="AN468" s="2406" t="str">
        <f ca="1">IF($E468&gt;$E$12,"",IF(($E468&gt;=AN$307),AN442-$D468*AN$302,INDEX(F446:BM505,AN$307,$E468)))</f>
        <v/>
      </c>
      <c r="AO468" s="2406" t="str">
        <f ca="1">IF($E468&gt;$E$12,"",IF(($E468&gt;=AO$307),AO442-$D468*AO$302,INDEX(F446:BM505,AO$307,$E468)))</f>
        <v/>
      </c>
      <c r="AP468" s="2406" t="str">
        <f ca="1">IF($E468&gt;$E$12,"",IF(($E468&gt;=AP$307),AP442-$D468*AP$302,INDEX(F446:BM505,AP$307,$E468)))</f>
        <v/>
      </c>
      <c r="AQ468" s="2406" t="str">
        <f ca="1">IF($E468&gt;$E$12,"",IF(($E468&gt;=AQ$307),AQ442-$D468*AQ$302,INDEX(F446:BM505,AQ$307,$E468)))</f>
        <v/>
      </c>
      <c r="AR468" s="2406" t="str">
        <f ca="1">IF($E468&gt;$E$12,"",IF(($E468&gt;=AR$307),AR442-$D468*AR$302,INDEX(F446:BM505,AR$307,$E468)))</f>
        <v/>
      </c>
      <c r="AS468" s="2406" t="str">
        <f ca="1">IF($E468&gt;$E$12,"",IF(($E468&gt;=AS$307),AS442-$D468*AS$302,INDEX(F446:BM505,AS$307,$E468)))</f>
        <v/>
      </c>
      <c r="AT468" s="2406" t="str">
        <f ca="1">IF($E468&gt;$E$12,"",IF(($E468&gt;=AT$307),AT442-$D468*AT$302,INDEX(F446:BM505,AT$307,$E468)))</f>
        <v/>
      </c>
      <c r="AU468" s="2406" t="str">
        <f ca="1">IF($E468&gt;$E$12,"",IF(($E468&gt;=AU$307),AU442-$D468*AU$302,INDEX(F446:BM505,AU$307,$E468)))</f>
        <v/>
      </c>
      <c r="AV468" s="2406" t="str">
        <f ca="1">IF($E468&gt;$E$12,"",IF(($E468&gt;=AV$307),AV442-$D468*AV$302,INDEX(F446:BM505,AV$307,$E468)))</f>
        <v/>
      </c>
      <c r="AW468" s="2406" t="str">
        <f ca="1">IF($E468&gt;$E$12,"",IF(($E468&gt;=AW$307),AW442-$D468*AW$302,INDEX(F446:BM505,AW$307,$E468)))</f>
        <v/>
      </c>
      <c r="AX468" s="2406" t="str">
        <f ca="1">IF($E468&gt;$E$12,"",IF(($E468&gt;=AX$307),AX442-$D468*AX$302,INDEX(F446:BM505,AX$307,$E468)))</f>
        <v/>
      </c>
      <c r="AY468" s="2406" t="str">
        <f ca="1">IF($E468&gt;$E$12,"",IF(($E468&gt;=AY$307),AY442-$D468*AY$302,INDEX(F446:BM505,AY$307,$E468)))</f>
        <v/>
      </c>
      <c r="AZ468" s="2406" t="str">
        <f ca="1">IF($E468&gt;$E$12,"",IF(($E468&gt;=AZ$307),AZ442-$D468*AZ$302,INDEX(F446:BM505,AZ$307,$E468)))</f>
        <v/>
      </c>
      <c r="BA468" s="2406" t="str">
        <f ca="1">IF($E468&gt;$E$12,"",IF(($E468&gt;=BA$307),BA442-$D468*BA$302,INDEX(F446:BM505,BA$307,$E468)))</f>
        <v/>
      </c>
      <c r="BB468" s="2406" t="str">
        <f ca="1">IF($E468&gt;$E$12,"",IF(($E468&gt;=BB$307),BB442-$D468*BB$302,INDEX(F446:BM505,BB$307,$E468)))</f>
        <v/>
      </c>
      <c r="BC468" s="2406" t="str">
        <f ca="1">IF($E468&gt;$E$12,"",IF(($E468&gt;=BC$307),BC442-$D468*BC$302,INDEX(F446:BM505,BC$307,$E468)))</f>
        <v/>
      </c>
      <c r="BD468" s="2406" t="str">
        <f ca="1">IF($E468&gt;$E$12,"",IF(($E468&gt;=BD$307),BD442-$D468*BD$302,INDEX(F446:BM505,BD$307,$E468)))</f>
        <v/>
      </c>
      <c r="BE468" s="2406" t="str">
        <f ca="1">IF($E468&gt;$E$12,"",IF(($E468&gt;=BE$307),BE442-$D468*BE$302,INDEX(F446:BM505,BE$307,$E468)))</f>
        <v/>
      </c>
      <c r="BF468" s="2406" t="str">
        <f ca="1">IF($E468&gt;$E$12,"",IF(($E468&gt;=BF$307),BF442-$D468*BF$302,INDEX(F446:BM505,BF$307,$E468)))</f>
        <v/>
      </c>
      <c r="BG468" s="2406" t="str">
        <f ca="1">IF($E468&gt;$E$12,"",IF(($E468&gt;=BG$307),BG442-$D468*BG$302,INDEX(F446:BM505,BG$307,$E468)))</f>
        <v/>
      </c>
      <c r="BH468" s="2406" t="str">
        <f ca="1">IF($E468&gt;$E$12,"",IF(($E468&gt;=BH$307),BH442-$D468*BH$302,INDEX(F446:BM505,BH$307,$E468)))</f>
        <v/>
      </c>
      <c r="BI468" s="2406" t="str">
        <f ca="1">IF($E468&gt;$E$12,"",IF(($E468&gt;=BI$307),BI442-$D468*BI$302,INDEX(F446:BM505,BI$307,$E468)))</f>
        <v/>
      </c>
      <c r="BJ468" s="2406" t="str">
        <f ca="1">IF($E468&gt;$E$12,"",IF(($E468&gt;=BJ$307),BJ442-$D468*BJ$302,INDEX(F446:BM505,BJ$307,$E468)))</f>
        <v/>
      </c>
      <c r="BK468" s="2406" t="str">
        <f ca="1">IF($E468&gt;$E$12,"",IF(($E468&gt;=BK$307),BK442-$D468*BK$302,INDEX(F446:BM505,BK$307,$E468)))</f>
        <v/>
      </c>
      <c r="BL468" s="2406" t="str">
        <f ca="1">IF($E468&gt;$E$12,"",IF(($E468&gt;=BL$307),BL442-$D468*BL$302,INDEX(F446:BM505,BL$307,$E468)))</f>
        <v/>
      </c>
      <c r="BM468" s="2406" t="str">
        <f ca="1">IF($E468&gt;$E$12,"",IF(($E468&gt;=BM$307),BM442-$D468*BM$302,INDEX(F446:BM505,BM$307,$E468)))</f>
        <v/>
      </c>
    </row>
    <row r="469" spans="3:65" ht="13.5" x14ac:dyDescent="0.25">
      <c r="C469" s="2357"/>
      <c r="D469" s="2405">
        <f ca="1">INDEX(F441:BM441,E469)</f>
        <v>1</v>
      </c>
      <c r="E469" s="2316">
        <v>24</v>
      </c>
      <c r="F469" s="2406" t="str">
        <f ca="1">IF($E469&gt;$E$12,"",IF(($E469&gt;=F$307),F442-$D469*F$302,INDEX(F446:BM505,F$307,$E469)))</f>
        <v/>
      </c>
      <c r="G469" s="2406" t="str">
        <f ca="1">IF($E469&gt;$E$12,"",IF(($E469&gt;=G$307),G442-$D469*G$302,INDEX(F446:BM505,G$307,$E469)))</f>
        <v/>
      </c>
      <c r="H469" s="2406" t="str">
        <f ca="1">IF($E469&gt;$E$12,"",IF(($E469&gt;=H$307),H442-$D469*H$302,INDEX(F446:BM505,H$307,$E469)))</f>
        <v/>
      </c>
      <c r="I469" s="2406" t="str">
        <f ca="1">IF($E469&gt;$E$12,"",IF(($E469&gt;=I$307),I442-$D469*I$302,INDEX(F446:BM505,I$307,$E469)))</f>
        <v/>
      </c>
      <c r="J469" s="2406" t="str">
        <f ca="1">IF($E469&gt;$E$12,"",IF(($E469&gt;=J$307),J442-$D469*J$302,INDEX(F446:BM505,J$307,$E469)))</f>
        <v/>
      </c>
      <c r="K469" s="2406" t="str">
        <f ca="1">IF($E469&gt;$E$12,"",IF(($E469&gt;=K$307),K442-$D469*K$302,INDEX(F446:BM505,K$307,$E469)))</f>
        <v/>
      </c>
      <c r="L469" s="2406" t="str">
        <f ca="1">IF($E469&gt;$E$12,"",IF(($E469&gt;=L$307),L442-$D469*L$302,INDEX(F446:BM505,L$307,$E469)))</f>
        <v/>
      </c>
      <c r="M469" s="2406" t="str">
        <f ca="1">IF($E469&gt;$E$12,"",IF(($E469&gt;=M$307),M442-$D469*M$302,INDEX(F446:BM505,M$307,$E469)))</f>
        <v/>
      </c>
      <c r="N469" s="2406" t="str">
        <f ca="1">IF($E469&gt;$E$12,"",IF(($E469&gt;=N$307),N442-$D469*N$302,INDEX(F446:BM505,N$307,$E469)))</f>
        <v/>
      </c>
      <c r="O469" s="2406" t="str">
        <f ca="1">IF($E469&gt;$E$12,"",IF(($E469&gt;=O$307),O442-$D469*O$302,INDEX(F446:BM505,O$307,$E469)))</f>
        <v/>
      </c>
      <c r="P469" s="2406" t="str">
        <f ca="1">IF($E469&gt;$E$12,"",IF(($E469&gt;=P$307),P442-$D469*P$302,INDEX(F446:BM505,P$307,$E469)))</f>
        <v/>
      </c>
      <c r="Q469" s="2406" t="str">
        <f ca="1">IF($E469&gt;$E$12,"",IF(($E469&gt;=Q$307),Q442-$D469*Q$302,INDEX(F446:BM505,Q$307,$E469)))</f>
        <v/>
      </c>
      <c r="R469" s="2406" t="str">
        <f ca="1">IF($E469&gt;$E$12,"",IF(($E469&gt;=R$307),R442-$D469*R$302,INDEX(F446:BM505,R$307,$E469)))</f>
        <v/>
      </c>
      <c r="S469" s="2406" t="str">
        <f ca="1">IF($E469&gt;$E$12,"",IF(($E469&gt;=S$307),S442-$D469*S$302,INDEX(F446:BM505,S$307,$E469)))</f>
        <v/>
      </c>
      <c r="T469" s="2406" t="str">
        <f ca="1">IF($E469&gt;$E$12,"",IF(($E469&gt;=T$307),T442-$D469*T$302,INDEX(F446:BM505,T$307,$E469)))</f>
        <v/>
      </c>
      <c r="U469" s="2406" t="str">
        <f ca="1">IF($E469&gt;$E$12,"",IF(($E469&gt;=U$307),U442-$D469*U$302,INDEX(F446:BM505,U$307,$E469)))</f>
        <v/>
      </c>
      <c r="V469" s="2406" t="str">
        <f ca="1">IF($E469&gt;$E$12,"",IF(($E469&gt;=V$307),V442-$D469*V$302,INDEX(F446:BM505,V$307,$E469)))</f>
        <v/>
      </c>
      <c r="W469" s="2406" t="str">
        <f ca="1">IF($E469&gt;$E$12,"",IF(($E469&gt;=W$307),W442-$D469*W$302,INDEX(F446:BM505,W$307,$E469)))</f>
        <v/>
      </c>
      <c r="X469" s="2406" t="str">
        <f ca="1">IF($E469&gt;$E$12,"",IF(($E469&gt;=X$307),X442-$D469*X$302,INDEX(F446:BM505,X$307,$E469)))</f>
        <v/>
      </c>
      <c r="Y469" s="2406" t="str">
        <f ca="1">IF($E469&gt;$E$12,"",IF(($E469&gt;=Y$307),Y442-$D469*Y$302,INDEX(F446:BM505,Y$307,$E469)))</f>
        <v/>
      </c>
      <c r="Z469" s="2406" t="str">
        <f ca="1">IF($E469&gt;$E$12,"",IF(($E469&gt;=Z$307),Z442-$D469*Z$302,INDEX(F446:BM505,Z$307,$E469)))</f>
        <v/>
      </c>
      <c r="AA469" s="2406" t="str">
        <f ca="1">IF($E469&gt;$E$12,"",IF(($E469&gt;=AA$307),AA442-$D469*AA$302,INDEX(F446:BM505,AA$307,$E469)))</f>
        <v/>
      </c>
      <c r="AB469" s="2406" t="str">
        <f ca="1">IF($E469&gt;$E$12,"",IF(($E469&gt;=AB$307),AB442-$D469*AB$302,INDEX(F446:BM505,AB$307,$E469)))</f>
        <v/>
      </c>
      <c r="AC469" s="2406" t="str">
        <f ca="1">IF($E469&gt;$E$12,"",IF(($E469&gt;=AC$307),AC442-$D469*AC$302,INDEX(F446:BM505,AC$307,$E469)))</f>
        <v/>
      </c>
      <c r="AD469" s="2406" t="str">
        <f ca="1">IF($E469&gt;$E$12,"",IF(($E469&gt;=AD$307),AD442-$D469*AD$302,INDEX(F446:BM505,AD$307,$E469)))</f>
        <v/>
      </c>
      <c r="AE469" s="2406" t="str">
        <f ca="1">IF($E469&gt;$E$12,"",IF(($E469&gt;=AE$307),AE442-$D469*AE$302,INDEX(F446:BM505,AE$307,$E469)))</f>
        <v/>
      </c>
      <c r="AF469" s="2406" t="str">
        <f ca="1">IF($E469&gt;$E$12,"",IF(($E469&gt;=AF$307),AF442-$D469*AF$302,INDEX(F446:BM505,AF$307,$E469)))</f>
        <v/>
      </c>
      <c r="AG469" s="2406" t="str">
        <f ca="1">IF($E469&gt;$E$12,"",IF(($E469&gt;=AG$307),AG442-$D469*AG$302,INDEX(F446:BM505,AG$307,$E469)))</f>
        <v/>
      </c>
      <c r="AH469" s="2406" t="str">
        <f ca="1">IF($E469&gt;$E$12,"",IF(($E469&gt;=AH$307),AH442-$D469*AH$302,INDEX(F446:BM505,AH$307,$E469)))</f>
        <v/>
      </c>
      <c r="AI469" s="2406" t="str">
        <f ca="1">IF($E469&gt;$E$12,"",IF(($E469&gt;=AI$307),AI442-$D469*AI$302,INDEX(F446:BM505,AI$307,$E469)))</f>
        <v/>
      </c>
      <c r="AJ469" s="2406" t="str">
        <f ca="1">IF($E469&gt;$E$12,"",IF(($E469&gt;=AJ$307),AJ442-$D469*AJ$302,INDEX(F446:BM505,AJ$307,$E469)))</f>
        <v/>
      </c>
      <c r="AK469" s="2406" t="str">
        <f ca="1">IF($E469&gt;$E$12,"",IF(($E469&gt;=AK$307),AK442-$D469*AK$302,INDEX(F446:BM505,AK$307,$E469)))</f>
        <v/>
      </c>
      <c r="AL469" s="2406" t="str">
        <f ca="1">IF($E469&gt;$E$12,"",IF(($E469&gt;=AL$307),AL442-$D469*AL$302,INDEX(F446:BM505,AL$307,$E469)))</f>
        <v/>
      </c>
      <c r="AM469" s="2406" t="str">
        <f ca="1">IF($E469&gt;$E$12,"",IF(($E469&gt;=AM$307),AM442-$D469*AM$302,INDEX(F446:BM505,AM$307,$E469)))</f>
        <v/>
      </c>
      <c r="AN469" s="2406" t="str">
        <f ca="1">IF($E469&gt;$E$12,"",IF(($E469&gt;=AN$307),AN442-$D469*AN$302,INDEX(F446:BM505,AN$307,$E469)))</f>
        <v/>
      </c>
      <c r="AO469" s="2406" t="str">
        <f ca="1">IF($E469&gt;$E$12,"",IF(($E469&gt;=AO$307),AO442-$D469*AO$302,INDEX(F446:BM505,AO$307,$E469)))</f>
        <v/>
      </c>
      <c r="AP469" s="2406" t="str">
        <f ca="1">IF($E469&gt;$E$12,"",IF(($E469&gt;=AP$307),AP442-$D469*AP$302,INDEX(F446:BM505,AP$307,$E469)))</f>
        <v/>
      </c>
      <c r="AQ469" s="2406" t="str">
        <f ca="1">IF($E469&gt;$E$12,"",IF(($E469&gt;=AQ$307),AQ442-$D469*AQ$302,INDEX(F446:BM505,AQ$307,$E469)))</f>
        <v/>
      </c>
      <c r="AR469" s="2406" t="str">
        <f ca="1">IF($E469&gt;$E$12,"",IF(($E469&gt;=AR$307),AR442-$D469*AR$302,INDEX(F446:BM505,AR$307,$E469)))</f>
        <v/>
      </c>
      <c r="AS469" s="2406" t="str">
        <f ca="1">IF($E469&gt;$E$12,"",IF(($E469&gt;=AS$307),AS442-$D469*AS$302,INDEX(F446:BM505,AS$307,$E469)))</f>
        <v/>
      </c>
      <c r="AT469" s="2406" t="str">
        <f ca="1">IF($E469&gt;$E$12,"",IF(($E469&gt;=AT$307),AT442-$D469*AT$302,INDEX(F446:BM505,AT$307,$E469)))</f>
        <v/>
      </c>
      <c r="AU469" s="2406" t="str">
        <f ca="1">IF($E469&gt;$E$12,"",IF(($E469&gt;=AU$307),AU442-$D469*AU$302,INDEX(F446:BM505,AU$307,$E469)))</f>
        <v/>
      </c>
      <c r="AV469" s="2406" t="str">
        <f ca="1">IF($E469&gt;$E$12,"",IF(($E469&gt;=AV$307),AV442-$D469*AV$302,INDEX(F446:BM505,AV$307,$E469)))</f>
        <v/>
      </c>
      <c r="AW469" s="2406" t="str">
        <f ca="1">IF($E469&gt;$E$12,"",IF(($E469&gt;=AW$307),AW442-$D469*AW$302,INDEX(F446:BM505,AW$307,$E469)))</f>
        <v/>
      </c>
      <c r="AX469" s="2406" t="str">
        <f ca="1">IF($E469&gt;$E$12,"",IF(($E469&gt;=AX$307),AX442-$D469*AX$302,INDEX(F446:BM505,AX$307,$E469)))</f>
        <v/>
      </c>
      <c r="AY469" s="2406" t="str">
        <f ca="1">IF($E469&gt;$E$12,"",IF(($E469&gt;=AY$307),AY442-$D469*AY$302,INDEX(F446:BM505,AY$307,$E469)))</f>
        <v/>
      </c>
      <c r="AZ469" s="2406" t="str">
        <f ca="1">IF($E469&gt;$E$12,"",IF(($E469&gt;=AZ$307),AZ442-$D469*AZ$302,INDEX(F446:BM505,AZ$307,$E469)))</f>
        <v/>
      </c>
      <c r="BA469" s="2406" t="str">
        <f ca="1">IF($E469&gt;$E$12,"",IF(($E469&gt;=BA$307),BA442-$D469*BA$302,INDEX(F446:BM505,BA$307,$E469)))</f>
        <v/>
      </c>
      <c r="BB469" s="2406" t="str">
        <f ca="1">IF($E469&gt;$E$12,"",IF(($E469&gt;=BB$307),BB442-$D469*BB$302,INDEX(F446:BM505,BB$307,$E469)))</f>
        <v/>
      </c>
      <c r="BC469" s="2406" t="str">
        <f ca="1">IF($E469&gt;$E$12,"",IF(($E469&gt;=BC$307),BC442-$D469*BC$302,INDEX(F446:BM505,BC$307,$E469)))</f>
        <v/>
      </c>
      <c r="BD469" s="2406" t="str">
        <f ca="1">IF($E469&gt;$E$12,"",IF(($E469&gt;=BD$307),BD442-$D469*BD$302,INDEX(F446:BM505,BD$307,$E469)))</f>
        <v/>
      </c>
      <c r="BE469" s="2406" t="str">
        <f ca="1">IF($E469&gt;$E$12,"",IF(($E469&gt;=BE$307),BE442-$D469*BE$302,INDEX(F446:BM505,BE$307,$E469)))</f>
        <v/>
      </c>
      <c r="BF469" s="2406" t="str">
        <f ca="1">IF($E469&gt;$E$12,"",IF(($E469&gt;=BF$307),BF442-$D469*BF$302,INDEX(F446:BM505,BF$307,$E469)))</f>
        <v/>
      </c>
      <c r="BG469" s="2406" t="str">
        <f ca="1">IF($E469&gt;$E$12,"",IF(($E469&gt;=BG$307),BG442-$D469*BG$302,INDEX(F446:BM505,BG$307,$E469)))</f>
        <v/>
      </c>
      <c r="BH469" s="2406" t="str">
        <f ca="1">IF($E469&gt;$E$12,"",IF(($E469&gt;=BH$307),BH442-$D469*BH$302,INDEX(F446:BM505,BH$307,$E469)))</f>
        <v/>
      </c>
      <c r="BI469" s="2406" t="str">
        <f ca="1">IF($E469&gt;$E$12,"",IF(($E469&gt;=BI$307),BI442-$D469*BI$302,INDEX(F446:BM505,BI$307,$E469)))</f>
        <v/>
      </c>
      <c r="BJ469" s="2406" t="str">
        <f ca="1">IF($E469&gt;$E$12,"",IF(($E469&gt;=BJ$307),BJ442-$D469*BJ$302,INDEX(F446:BM505,BJ$307,$E469)))</f>
        <v/>
      </c>
      <c r="BK469" s="2406" t="str">
        <f ca="1">IF($E469&gt;$E$12,"",IF(($E469&gt;=BK$307),BK442-$D469*BK$302,INDEX(F446:BM505,BK$307,$E469)))</f>
        <v/>
      </c>
      <c r="BL469" s="2406" t="str">
        <f ca="1">IF($E469&gt;$E$12,"",IF(($E469&gt;=BL$307),BL442-$D469*BL$302,INDEX(F446:BM505,BL$307,$E469)))</f>
        <v/>
      </c>
      <c r="BM469" s="2406" t="str">
        <f ca="1">IF($E469&gt;$E$12,"",IF(($E469&gt;=BM$307),BM442-$D469*BM$302,INDEX(F446:BM505,BM$307,$E469)))</f>
        <v/>
      </c>
    </row>
    <row r="470" spans="3:65" ht="13.5" x14ac:dyDescent="0.25">
      <c r="C470" s="2357"/>
      <c r="D470" s="2405">
        <f ca="1">INDEX(F441:BM441,E470)</f>
        <v>1</v>
      </c>
      <c r="E470" s="2316">
        <v>25</v>
      </c>
      <c r="F470" s="2406" t="str">
        <f ca="1">IF($E470&gt;$E$12,"",IF(($E470&gt;=F$307),F442-$D470*F$302,INDEX(F446:BM505,F$307,$E470)))</f>
        <v/>
      </c>
      <c r="G470" s="2406" t="str">
        <f ca="1">IF($E470&gt;$E$12,"",IF(($E470&gt;=G$307),G442-$D470*G$302,INDEX(F446:BM505,G$307,$E470)))</f>
        <v/>
      </c>
      <c r="H470" s="2406" t="str">
        <f ca="1">IF($E470&gt;$E$12,"",IF(($E470&gt;=H$307),H442-$D470*H$302,INDEX(F446:BM505,H$307,$E470)))</f>
        <v/>
      </c>
      <c r="I470" s="2406" t="str">
        <f ca="1">IF($E470&gt;$E$12,"",IF(($E470&gt;=I$307),I442-$D470*I$302,INDEX(F446:BM505,I$307,$E470)))</f>
        <v/>
      </c>
      <c r="J470" s="2406" t="str">
        <f ca="1">IF($E470&gt;$E$12,"",IF(($E470&gt;=J$307),J442-$D470*J$302,INDEX(F446:BM505,J$307,$E470)))</f>
        <v/>
      </c>
      <c r="K470" s="2406" t="str">
        <f ca="1">IF($E470&gt;$E$12,"",IF(($E470&gt;=K$307),K442-$D470*K$302,INDEX(F446:BM505,K$307,$E470)))</f>
        <v/>
      </c>
      <c r="L470" s="2406" t="str">
        <f ca="1">IF($E470&gt;$E$12,"",IF(($E470&gt;=L$307),L442-$D470*L$302,INDEX(F446:BM505,L$307,$E470)))</f>
        <v/>
      </c>
      <c r="M470" s="2406" t="str">
        <f ca="1">IF($E470&gt;$E$12,"",IF(($E470&gt;=M$307),M442-$D470*M$302,INDEX(F446:BM505,M$307,$E470)))</f>
        <v/>
      </c>
      <c r="N470" s="2406" t="str">
        <f ca="1">IF($E470&gt;$E$12,"",IF(($E470&gt;=N$307),N442-$D470*N$302,INDEX(F446:BM505,N$307,$E470)))</f>
        <v/>
      </c>
      <c r="O470" s="2406" t="str">
        <f ca="1">IF($E470&gt;$E$12,"",IF(($E470&gt;=O$307),O442-$D470*O$302,INDEX(F446:BM505,O$307,$E470)))</f>
        <v/>
      </c>
      <c r="P470" s="2406" t="str">
        <f ca="1">IF($E470&gt;$E$12,"",IF(($E470&gt;=P$307),P442-$D470*P$302,INDEX(F446:BM505,P$307,$E470)))</f>
        <v/>
      </c>
      <c r="Q470" s="2406" t="str">
        <f ca="1">IF($E470&gt;$E$12,"",IF(($E470&gt;=Q$307),Q442-$D470*Q$302,INDEX(F446:BM505,Q$307,$E470)))</f>
        <v/>
      </c>
      <c r="R470" s="2406" t="str">
        <f ca="1">IF($E470&gt;$E$12,"",IF(($E470&gt;=R$307),R442-$D470*R$302,INDEX(F446:BM505,R$307,$E470)))</f>
        <v/>
      </c>
      <c r="S470" s="2406" t="str">
        <f ca="1">IF($E470&gt;$E$12,"",IF(($E470&gt;=S$307),S442-$D470*S$302,INDEX(F446:BM505,S$307,$E470)))</f>
        <v/>
      </c>
      <c r="T470" s="2406" t="str">
        <f ca="1">IF($E470&gt;$E$12,"",IF(($E470&gt;=T$307),T442-$D470*T$302,INDEX(F446:BM505,T$307,$E470)))</f>
        <v/>
      </c>
      <c r="U470" s="2406" t="str">
        <f ca="1">IF($E470&gt;$E$12,"",IF(($E470&gt;=U$307),U442-$D470*U$302,INDEX(F446:BM505,U$307,$E470)))</f>
        <v/>
      </c>
      <c r="V470" s="2406" t="str">
        <f ca="1">IF($E470&gt;$E$12,"",IF(($E470&gt;=V$307),V442-$D470*V$302,INDEX(F446:BM505,V$307,$E470)))</f>
        <v/>
      </c>
      <c r="W470" s="2406" t="str">
        <f ca="1">IF($E470&gt;$E$12,"",IF(($E470&gt;=W$307),W442-$D470*W$302,INDEX(F446:BM505,W$307,$E470)))</f>
        <v/>
      </c>
      <c r="X470" s="2406" t="str">
        <f ca="1">IF($E470&gt;$E$12,"",IF(($E470&gt;=X$307),X442-$D470*X$302,INDEX(F446:BM505,X$307,$E470)))</f>
        <v/>
      </c>
      <c r="Y470" s="2406" t="str">
        <f ca="1">IF($E470&gt;$E$12,"",IF(($E470&gt;=Y$307),Y442-$D470*Y$302,INDEX(F446:BM505,Y$307,$E470)))</f>
        <v/>
      </c>
      <c r="Z470" s="2406" t="str">
        <f ca="1">IF($E470&gt;$E$12,"",IF(($E470&gt;=Z$307),Z442-$D470*Z$302,INDEX(F446:BM505,Z$307,$E470)))</f>
        <v/>
      </c>
      <c r="AA470" s="2406" t="str">
        <f ca="1">IF($E470&gt;$E$12,"",IF(($E470&gt;=AA$307),AA442-$D470*AA$302,INDEX(F446:BM505,AA$307,$E470)))</f>
        <v/>
      </c>
      <c r="AB470" s="2406" t="str">
        <f ca="1">IF($E470&gt;$E$12,"",IF(($E470&gt;=AB$307),AB442-$D470*AB$302,INDEX(F446:BM505,AB$307,$E470)))</f>
        <v/>
      </c>
      <c r="AC470" s="2406" t="str">
        <f ca="1">IF($E470&gt;$E$12,"",IF(($E470&gt;=AC$307),AC442-$D470*AC$302,INDEX(F446:BM505,AC$307,$E470)))</f>
        <v/>
      </c>
      <c r="AD470" s="2406" t="str">
        <f ca="1">IF($E470&gt;$E$12,"",IF(($E470&gt;=AD$307),AD442-$D470*AD$302,INDEX(F446:BM505,AD$307,$E470)))</f>
        <v/>
      </c>
      <c r="AE470" s="2406" t="str">
        <f ca="1">IF($E470&gt;$E$12,"",IF(($E470&gt;=AE$307),AE442-$D470*AE$302,INDEX(F446:BM505,AE$307,$E470)))</f>
        <v/>
      </c>
      <c r="AF470" s="2406" t="str">
        <f ca="1">IF($E470&gt;$E$12,"",IF(($E470&gt;=AF$307),AF442-$D470*AF$302,INDEX(F446:BM505,AF$307,$E470)))</f>
        <v/>
      </c>
      <c r="AG470" s="2406" t="str">
        <f ca="1">IF($E470&gt;$E$12,"",IF(($E470&gt;=AG$307),AG442-$D470*AG$302,INDEX(F446:BM505,AG$307,$E470)))</f>
        <v/>
      </c>
      <c r="AH470" s="2406" t="str">
        <f ca="1">IF($E470&gt;$E$12,"",IF(($E470&gt;=AH$307),AH442-$D470*AH$302,INDEX(F446:BM505,AH$307,$E470)))</f>
        <v/>
      </c>
      <c r="AI470" s="2406" t="str">
        <f ca="1">IF($E470&gt;$E$12,"",IF(($E470&gt;=AI$307),AI442-$D470*AI$302,INDEX(F446:BM505,AI$307,$E470)))</f>
        <v/>
      </c>
      <c r="AJ470" s="2406" t="str">
        <f ca="1">IF($E470&gt;$E$12,"",IF(($E470&gt;=AJ$307),AJ442-$D470*AJ$302,INDEX(F446:BM505,AJ$307,$E470)))</f>
        <v/>
      </c>
      <c r="AK470" s="2406" t="str">
        <f ca="1">IF($E470&gt;$E$12,"",IF(($E470&gt;=AK$307),AK442-$D470*AK$302,INDEX(F446:BM505,AK$307,$E470)))</f>
        <v/>
      </c>
      <c r="AL470" s="2406" t="str">
        <f ca="1">IF($E470&gt;$E$12,"",IF(($E470&gt;=AL$307),AL442-$D470*AL$302,INDEX(F446:BM505,AL$307,$E470)))</f>
        <v/>
      </c>
      <c r="AM470" s="2406" t="str">
        <f ca="1">IF($E470&gt;$E$12,"",IF(($E470&gt;=AM$307),AM442-$D470*AM$302,INDEX(F446:BM505,AM$307,$E470)))</f>
        <v/>
      </c>
      <c r="AN470" s="2406" t="str">
        <f ca="1">IF($E470&gt;$E$12,"",IF(($E470&gt;=AN$307),AN442-$D470*AN$302,INDEX(F446:BM505,AN$307,$E470)))</f>
        <v/>
      </c>
      <c r="AO470" s="2406" t="str">
        <f ca="1">IF($E470&gt;$E$12,"",IF(($E470&gt;=AO$307),AO442-$D470*AO$302,INDEX(F446:BM505,AO$307,$E470)))</f>
        <v/>
      </c>
      <c r="AP470" s="2406" t="str">
        <f ca="1">IF($E470&gt;$E$12,"",IF(($E470&gt;=AP$307),AP442-$D470*AP$302,INDEX(F446:BM505,AP$307,$E470)))</f>
        <v/>
      </c>
      <c r="AQ470" s="2406" t="str">
        <f ca="1">IF($E470&gt;$E$12,"",IF(($E470&gt;=AQ$307),AQ442-$D470*AQ$302,INDEX(F446:BM505,AQ$307,$E470)))</f>
        <v/>
      </c>
      <c r="AR470" s="2406" t="str">
        <f ca="1">IF($E470&gt;$E$12,"",IF(($E470&gt;=AR$307),AR442-$D470*AR$302,INDEX(F446:BM505,AR$307,$E470)))</f>
        <v/>
      </c>
      <c r="AS470" s="2406" t="str">
        <f ca="1">IF($E470&gt;$E$12,"",IF(($E470&gt;=AS$307),AS442-$D470*AS$302,INDEX(F446:BM505,AS$307,$E470)))</f>
        <v/>
      </c>
      <c r="AT470" s="2406" t="str">
        <f ca="1">IF($E470&gt;$E$12,"",IF(($E470&gt;=AT$307),AT442-$D470*AT$302,INDEX(F446:BM505,AT$307,$E470)))</f>
        <v/>
      </c>
      <c r="AU470" s="2406" t="str">
        <f ca="1">IF($E470&gt;$E$12,"",IF(($E470&gt;=AU$307),AU442-$D470*AU$302,INDEX(F446:BM505,AU$307,$E470)))</f>
        <v/>
      </c>
      <c r="AV470" s="2406" t="str">
        <f ca="1">IF($E470&gt;$E$12,"",IF(($E470&gt;=AV$307),AV442-$D470*AV$302,INDEX(F446:BM505,AV$307,$E470)))</f>
        <v/>
      </c>
      <c r="AW470" s="2406" t="str">
        <f ca="1">IF($E470&gt;$E$12,"",IF(($E470&gt;=AW$307),AW442-$D470*AW$302,INDEX(F446:BM505,AW$307,$E470)))</f>
        <v/>
      </c>
      <c r="AX470" s="2406" t="str">
        <f ca="1">IF($E470&gt;$E$12,"",IF(($E470&gt;=AX$307),AX442-$D470*AX$302,INDEX(F446:BM505,AX$307,$E470)))</f>
        <v/>
      </c>
      <c r="AY470" s="2406" t="str">
        <f ca="1">IF($E470&gt;$E$12,"",IF(($E470&gt;=AY$307),AY442-$D470*AY$302,INDEX(F446:BM505,AY$307,$E470)))</f>
        <v/>
      </c>
      <c r="AZ470" s="2406" t="str">
        <f ca="1">IF($E470&gt;$E$12,"",IF(($E470&gt;=AZ$307),AZ442-$D470*AZ$302,INDEX(F446:BM505,AZ$307,$E470)))</f>
        <v/>
      </c>
      <c r="BA470" s="2406" t="str">
        <f ca="1">IF($E470&gt;$E$12,"",IF(($E470&gt;=BA$307),BA442-$D470*BA$302,INDEX(F446:BM505,BA$307,$E470)))</f>
        <v/>
      </c>
      <c r="BB470" s="2406" t="str">
        <f ca="1">IF($E470&gt;$E$12,"",IF(($E470&gt;=BB$307),BB442-$D470*BB$302,INDEX(F446:BM505,BB$307,$E470)))</f>
        <v/>
      </c>
      <c r="BC470" s="2406" t="str">
        <f ca="1">IF($E470&gt;$E$12,"",IF(($E470&gt;=BC$307),BC442-$D470*BC$302,INDEX(F446:BM505,BC$307,$E470)))</f>
        <v/>
      </c>
      <c r="BD470" s="2406" t="str">
        <f ca="1">IF($E470&gt;$E$12,"",IF(($E470&gt;=BD$307),BD442-$D470*BD$302,INDEX(F446:BM505,BD$307,$E470)))</f>
        <v/>
      </c>
      <c r="BE470" s="2406" t="str">
        <f ca="1">IF($E470&gt;$E$12,"",IF(($E470&gt;=BE$307),BE442-$D470*BE$302,INDEX(F446:BM505,BE$307,$E470)))</f>
        <v/>
      </c>
      <c r="BF470" s="2406" t="str">
        <f ca="1">IF($E470&gt;$E$12,"",IF(($E470&gt;=BF$307),BF442-$D470*BF$302,INDEX(F446:BM505,BF$307,$E470)))</f>
        <v/>
      </c>
      <c r="BG470" s="2406" t="str">
        <f ca="1">IF($E470&gt;$E$12,"",IF(($E470&gt;=BG$307),BG442-$D470*BG$302,INDEX(F446:BM505,BG$307,$E470)))</f>
        <v/>
      </c>
      <c r="BH470" s="2406" t="str">
        <f ca="1">IF($E470&gt;$E$12,"",IF(($E470&gt;=BH$307),BH442-$D470*BH$302,INDEX(F446:BM505,BH$307,$E470)))</f>
        <v/>
      </c>
      <c r="BI470" s="2406" t="str">
        <f ca="1">IF($E470&gt;$E$12,"",IF(($E470&gt;=BI$307),BI442-$D470*BI$302,INDEX(F446:BM505,BI$307,$E470)))</f>
        <v/>
      </c>
      <c r="BJ470" s="2406" t="str">
        <f ca="1">IF($E470&gt;$E$12,"",IF(($E470&gt;=BJ$307),BJ442-$D470*BJ$302,INDEX(F446:BM505,BJ$307,$E470)))</f>
        <v/>
      </c>
      <c r="BK470" s="2406" t="str">
        <f ca="1">IF($E470&gt;$E$12,"",IF(($E470&gt;=BK$307),BK442-$D470*BK$302,INDEX(F446:BM505,BK$307,$E470)))</f>
        <v/>
      </c>
      <c r="BL470" s="2406" t="str">
        <f ca="1">IF($E470&gt;$E$12,"",IF(($E470&gt;=BL$307),BL442-$D470*BL$302,INDEX(F446:BM505,BL$307,$E470)))</f>
        <v/>
      </c>
      <c r="BM470" s="2406" t="str">
        <f ca="1">IF($E470&gt;$E$12,"",IF(($E470&gt;=BM$307),BM442-$D470*BM$302,INDEX(F446:BM505,BM$307,$E470)))</f>
        <v/>
      </c>
    </row>
    <row r="471" spans="3:65" ht="13.5" x14ac:dyDescent="0.25">
      <c r="C471" s="2357"/>
      <c r="D471" s="2405">
        <f ca="1">INDEX(F441:BM441,E471)</f>
        <v>1</v>
      </c>
      <c r="E471" s="2316">
        <v>26</v>
      </c>
      <c r="F471" s="2406" t="str">
        <f ca="1">IF($E471&gt;$E$12,"",IF(($E471&gt;=F$307),F442-$D471*F$302,INDEX(F446:BM505,F$307,$E471)))</f>
        <v/>
      </c>
      <c r="G471" s="2406" t="str">
        <f ca="1">IF($E471&gt;$E$12,"",IF(($E471&gt;=G$307),G442-$D471*G$302,INDEX(F446:BM505,G$307,$E471)))</f>
        <v/>
      </c>
      <c r="H471" s="2406" t="str">
        <f ca="1">IF($E471&gt;$E$12,"",IF(($E471&gt;=H$307),H442-$D471*H$302,INDEX(F446:BM505,H$307,$E471)))</f>
        <v/>
      </c>
      <c r="I471" s="2406" t="str">
        <f ca="1">IF($E471&gt;$E$12,"",IF(($E471&gt;=I$307),I442-$D471*I$302,INDEX(F446:BM505,I$307,$E471)))</f>
        <v/>
      </c>
      <c r="J471" s="2406" t="str">
        <f ca="1">IF($E471&gt;$E$12,"",IF(($E471&gt;=J$307),J442-$D471*J$302,INDEX(F446:BM505,J$307,$E471)))</f>
        <v/>
      </c>
      <c r="K471" s="2406" t="str">
        <f ca="1">IF($E471&gt;$E$12,"",IF(($E471&gt;=K$307),K442-$D471*K$302,INDEX(F446:BM505,K$307,$E471)))</f>
        <v/>
      </c>
      <c r="L471" s="2406" t="str">
        <f ca="1">IF($E471&gt;$E$12,"",IF(($E471&gt;=L$307),L442-$D471*L$302,INDEX(F446:BM505,L$307,$E471)))</f>
        <v/>
      </c>
      <c r="M471" s="2406" t="str">
        <f ca="1">IF($E471&gt;$E$12,"",IF(($E471&gt;=M$307),M442-$D471*M$302,INDEX(F446:BM505,M$307,$E471)))</f>
        <v/>
      </c>
      <c r="N471" s="2406" t="str">
        <f ca="1">IF($E471&gt;$E$12,"",IF(($E471&gt;=N$307),N442-$D471*N$302,INDEX(F446:BM505,N$307,$E471)))</f>
        <v/>
      </c>
      <c r="O471" s="2406" t="str">
        <f ca="1">IF($E471&gt;$E$12,"",IF(($E471&gt;=O$307),O442-$D471*O$302,INDEX(F446:BM505,O$307,$E471)))</f>
        <v/>
      </c>
      <c r="P471" s="2406" t="str">
        <f ca="1">IF($E471&gt;$E$12,"",IF(($E471&gt;=P$307),P442-$D471*P$302,INDEX(F446:BM505,P$307,$E471)))</f>
        <v/>
      </c>
      <c r="Q471" s="2406" t="str">
        <f ca="1">IF($E471&gt;$E$12,"",IF(($E471&gt;=Q$307),Q442-$D471*Q$302,INDEX(F446:BM505,Q$307,$E471)))</f>
        <v/>
      </c>
      <c r="R471" s="2406" t="str">
        <f ca="1">IF($E471&gt;$E$12,"",IF(($E471&gt;=R$307),R442-$D471*R$302,INDEX(F446:BM505,R$307,$E471)))</f>
        <v/>
      </c>
      <c r="S471" s="2406" t="str">
        <f ca="1">IF($E471&gt;$E$12,"",IF(($E471&gt;=S$307),S442-$D471*S$302,INDEX(F446:BM505,S$307,$E471)))</f>
        <v/>
      </c>
      <c r="T471" s="2406" t="str">
        <f ca="1">IF($E471&gt;$E$12,"",IF(($E471&gt;=T$307),T442-$D471*T$302,INDEX(F446:BM505,T$307,$E471)))</f>
        <v/>
      </c>
      <c r="U471" s="2406" t="str">
        <f ca="1">IF($E471&gt;$E$12,"",IF(($E471&gt;=U$307),U442-$D471*U$302,INDEX(F446:BM505,U$307,$E471)))</f>
        <v/>
      </c>
      <c r="V471" s="2406" t="str">
        <f ca="1">IF($E471&gt;$E$12,"",IF(($E471&gt;=V$307),V442-$D471*V$302,INDEX(F446:BM505,V$307,$E471)))</f>
        <v/>
      </c>
      <c r="W471" s="2406" t="str">
        <f ca="1">IF($E471&gt;$E$12,"",IF(($E471&gt;=W$307),W442-$D471*W$302,INDEX(F446:BM505,W$307,$E471)))</f>
        <v/>
      </c>
      <c r="X471" s="2406" t="str">
        <f ca="1">IF($E471&gt;$E$12,"",IF(($E471&gt;=X$307),X442-$D471*X$302,INDEX(F446:BM505,X$307,$E471)))</f>
        <v/>
      </c>
      <c r="Y471" s="2406" t="str">
        <f ca="1">IF($E471&gt;$E$12,"",IF(($E471&gt;=Y$307),Y442-$D471*Y$302,INDEX(F446:BM505,Y$307,$E471)))</f>
        <v/>
      </c>
      <c r="Z471" s="2406" t="str">
        <f ca="1">IF($E471&gt;$E$12,"",IF(($E471&gt;=Z$307),Z442-$D471*Z$302,INDEX(F446:BM505,Z$307,$E471)))</f>
        <v/>
      </c>
      <c r="AA471" s="2406" t="str">
        <f ca="1">IF($E471&gt;$E$12,"",IF(($E471&gt;=AA$307),AA442-$D471*AA$302,INDEX(F446:BM505,AA$307,$E471)))</f>
        <v/>
      </c>
      <c r="AB471" s="2406" t="str">
        <f ca="1">IF($E471&gt;$E$12,"",IF(($E471&gt;=AB$307),AB442-$D471*AB$302,INDEX(F446:BM505,AB$307,$E471)))</f>
        <v/>
      </c>
      <c r="AC471" s="2406" t="str">
        <f ca="1">IF($E471&gt;$E$12,"",IF(($E471&gt;=AC$307),AC442-$D471*AC$302,INDEX(F446:BM505,AC$307,$E471)))</f>
        <v/>
      </c>
      <c r="AD471" s="2406" t="str">
        <f ca="1">IF($E471&gt;$E$12,"",IF(($E471&gt;=AD$307),AD442-$D471*AD$302,INDEX(F446:BM505,AD$307,$E471)))</f>
        <v/>
      </c>
      <c r="AE471" s="2406" t="str">
        <f ca="1">IF($E471&gt;$E$12,"",IF(($E471&gt;=AE$307),AE442-$D471*AE$302,INDEX(F446:BM505,AE$307,$E471)))</f>
        <v/>
      </c>
      <c r="AF471" s="2406" t="str">
        <f ca="1">IF($E471&gt;$E$12,"",IF(($E471&gt;=AF$307),AF442-$D471*AF$302,INDEX(F446:BM505,AF$307,$E471)))</f>
        <v/>
      </c>
      <c r="AG471" s="2406" t="str">
        <f ca="1">IF($E471&gt;$E$12,"",IF(($E471&gt;=AG$307),AG442-$D471*AG$302,INDEX(F446:BM505,AG$307,$E471)))</f>
        <v/>
      </c>
      <c r="AH471" s="2406" t="str">
        <f ca="1">IF($E471&gt;$E$12,"",IF(($E471&gt;=AH$307),AH442-$D471*AH$302,INDEX(F446:BM505,AH$307,$E471)))</f>
        <v/>
      </c>
      <c r="AI471" s="2406" t="str">
        <f ca="1">IF($E471&gt;$E$12,"",IF(($E471&gt;=AI$307),AI442-$D471*AI$302,INDEX(F446:BM505,AI$307,$E471)))</f>
        <v/>
      </c>
      <c r="AJ471" s="2406" t="str">
        <f ca="1">IF($E471&gt;$E$12,"",IF(($E471&gt;=AJ$307),AJ442-$D471*AJ$302,INDEX(F446:BM505,AJ$307,$E471)))</f>
        <v/>
      </c>
      <c r="AK471" s="2406" t="str">
        <f ca="1">IF($E471&gt;$E$12,"",IF(($E471&gt;=AK$307),AK442-$D471*AK$302,INDEX(F446:BM505,AK$307,$E471)))</f>
        <v/>
      </c>
      <c r="AL471" s="2406" t="str">
        <f ca="1">IF($E471&gt;$E$12,"",IF(($E471&gt;=AL$307),AL442-$D471*AL$302,INDEX(F446:BM505,AL$307,$E471)))</f>
        <v/>
      </c>
      <c r="AM471" s="2406" t="str">
        <f ca="1">IF($E471&gt;$E$12,"",IF(($E471&gt;=AM$307),AM442-$D471*AM$302,INDEX(F446:BM505,AM$307,$E471)))</f>
        <v/>
      </c>
      <c r="AN471" s="2406" t="str">
        <f ca="1">IF($E471&gt;$E$12,"",IF(($E471&gt;=AN$307),AN442-$D471*AN$302,INDEX(F446:BM505,AN$307,$E471)))</f>
        <v/>
      </c>
      <c r="AO471" s="2406" t="str">
        <f ca="1">IF($E471&gt;$E$12,"",IF(($E471&gt;=AO$307),AO442-$D471*AO$302,INDEX(F446:BM505,AO$307,$E471)))</f>
        <v/>
      </c>
      <c r="AP471" s="2406" t="str">
        <f ca="1">IF($E471&gt;$E$12,"",IF(($E471&gt;=AP$307),AP442-$D471*AP$302,INDEX(F446:BM505,AP$307,$E471)))</f>
        <v/>
      </c>
      <c r="AQ471" s="2406" t="str">
        <f ca="1">IF($E471&gt;$E$12,"",IF(($E471&gt;=AQ$307),AQ442-$D471*AQ$302,INDEX(F446:BM505,AQ$307,$E471)))</f>
        <v/>
      </c>
      <c r="AR471" s="2406" t="str">
        <f ca="1">IF($E471&gt;$E$12,"",IF(($E471&gt;=AR$307),AR442-$D471*AR$302,INDEX(F446:BM505,AR$307,$E471)))</f>
        <v/>
      </c>
      <c r="AS471" s="2406" t="str">
        <f ca="1">IF($E471&gt;$E$12,"",IF(($E471&gt;=AS$307),AS442-$D471*AS$302,INDEX(F446:BM505,AS$307,$E471)))</f>
        <v/>
      </c>
      <c r="AT471" s="2406" t="str">
        <f ca="1">IF($E471&gt;$E$12,"",IF(($E471&gt;=AT$307),AT442-$D471*AT$302,INDEX(F446:BM505,AT$307,$E471)))</f>
        <v/>
      </c>
      <c r="AU471" s="2406" t="str">
        <f ca="1">IF($E471&gt;$E$12,"",IF(($E471&gt;=AU$307),AU442-$D471*AU$302,INDEX(F446:BM505,AU$307,$E471)))</f>
        <v/>
      </c>
      <c r="AV471" s="2406" t="str">
        <f ca="1">IF($E471&gt;$E$12,"",IF(($E471&gt;=AV$307),AV442-$D471*AV$302,INDEX(F446:BM505,AV$307,$E471)))</f>
        <v/>
      </c>
      <c r="AW471" s="2406" t="str">
        <f ca="1">IF($E471&gt;$E$12,"",IF(($E471&gt;=AW$307),AW442-$D471*AW$302,INDEX(F446:BM505,AW$307,$E471)))</f>
        <v/>
      </c>
      <c r="AX471" s="2406" t="str">
        <f ca="1">IF($E471&gt;$E$12,"",IF(($E471&gt;=AX$307),AX442-$D471*AX$302,INDEX(F446:BM505,AX$307,$E471)))</f>
        <v/>
      </c>
      <c r="AY471" s="2406" t="str">
        <f ca="1">IF($E471&gt;$E$12,"",IF(($E471&gt;=AY$307),AY442-$D471*AY$302,INDEX(F446:BM505,AY$307,$E471)))</f>
        <v/>
      </c>
      <c r="AZ471" s="2406" t="str">
        <f ca="1">IF($E471&gt;$E$12,"",IF(($E471&gt;=AZ$307),AZ442-$D471*AZ$302,INDEX(F446:BM505,AZ$307,$E471)))</f>
        <v/>
      </c>
      <c r="BA471" s="2406" t="str">
        <f ca="1">IF($E471&gt;$E$12,"",IF(($E471&gt;=BA$307),BA442-$D471*BA$302,INDEX(F446:BM505,BA$307,$E471)))</f>
        <v/>
      </c>
      <c r="BB471" s="2406" t="str">
        <f ca="1">IF($E471&gt;$E$12,"",IF(($E471&gt;=BB$307),BB442-$D471*BB$302,INDEX(F446:BM505,BB$307,$E471)))</f>
        <v/>
      </c>
      <c r="BC471" s="2406" t="str">
        <f ca="1">IF($E471&gt;$E$12,"",IF(($E471&gt;=BC$307),BC442-$D471*BC$302,INDEX(F446:BM505,BC$307,$E471)))</f>
        <v/>
      </c>
      <c r="BD471" s="2406" t="str">
        <f ca="1">IF($E471&gt;$E$12,"",IF(($E471&gt;=BD$307),BD442-$D471*BD$302,INDEX(F446:BM505,BD$307,$E471)))</f>
        <v/>
      </c>
      <c r="BE471" s="2406" t="str">
        <f ca="1">IF($E471&gt;$E$12,"",IF(($E471&gt;=BE$307),BE442-$D471*BE$302,INDEX(F446:BM505,BE$307,$E471)))</f>
        <v/>
      </c>
      <c r="BF471" s="2406" t="str">
        <f ca="1">IF($E471&gt;$E$12,"",IF(($E471&gt;=BF$307),BF442-$D471*BF$302,INDEX(F446:BM505,BF$307,$E471)))</f>
        <v/>
      </c>
      <c r="BG471" s="2406" t="str">
        <f ca="1">IF($E471&gt;$E$12,"",IF(($E471&gt;=BG$307),BG442-$D471*BG$302,INDEX(F446:BM505,BG$307,$E471)))</f>
        <v/>
      </c>
      <c r="BH471" s="2406" t="str">
        <f ca="1">IF($E471&gt;$E$12,"",IF(($E471&gt;=BH$307),BH442-$D471*BH$302,INDEX(F446:BM505,BH$307,$E471)))</f>
        <v/>
      </c>
      <c r="BI471" s="2406" t="str">
        <f ca="1">IF($E471&gt;$E$12,"",IF(($E471&gt;=BI$307),BI442-$D471*BI$302,INDEX(F446:BM505,BI$307,$E471)))</f>
        <v/>
      </c>
      <c r="BJ471" s="2406" t="str">
        <f ca="1">IF($E471&gt;$E$12,"",IF(($E471&gt;=BJ$307),BJ442-$D471*BJ$302,INDEX(F446:BM505,BJ$307,$E471)))</f>
        <v/>
      </c>
      <c r="BK471" s="2406" t="str">
        <f ca="1">IF($E471&gt;$E$12,"",IF(($E471&gt;=BK$307),BK442-$D471*BK$302,INDEX(F446:BM505,BK$307,$E471)))</f>
        <v/>
      </c>
      <c r="BL471" s="2406" t="str">
        <f ca="1">IF($E471&gt;$E$12,"",IF(($E471&gt;=BL$307),BL442-$D471*BL$302,INDEX(F446:BM505,BL$307,$E471)))</f>
        <v/>
      </c>
      <c r="BM471" s="2406" t="str">
        <f ca="1">IF($E471&gt;$E$12,"",IF(($E471&gt;=BM$307),BM442-$D471*BM$302,INDEX(F446:BM505,BM$307,$E471)))</f>
        <v/>
      </c>
    </row>
    <row r="472" spans="3:65" ht="13.5" x14ac:dyDescent="0.25">
      <c r="C472" s="2357"/>
      <c r="D472" s="2405">
        <f ca="1">INDEX(F441:BM441,E472)</f>
        <v>1</v>
      </c>
      <c r="E472" s="2316">
        <v>27</v>
      </c>
      <c r="F472" s="2406" t="str">
        <f ca="1">IF($E472&gt;$E$12,"",IF(($E472&gt;=F$307),F442-$D472*F$302,INDEX(F446:BM505,F$307,$E472)))</f>
        <v/>
      </c>
      <c r="G472" s="2406" t="str">
        <f ca="1">IF($E472&gt;$E$12,"",IF(($E472&gt;=G$307),G442-$D472*G$302,INDEX(F446:BM505,G$307,$E472)))</f>
        <v/>
      </c>
      <c r="H472" s="2406" t="str">
        <f ca="1">IF($E472&gt;$E$12,"",IF(($E472&gt;=H$307),H442-$D472*H$302,INDEX(F446:BM505,H$307,$E472)))</f>
        <v/>
      </c>
      <c r="I472" s="2406" t="str">
        <f ca="1">IF($E472&gt;$E$12,"",IF(($E472&gt;=I$307),I442-$D472*I$302,INDEX(F446:BM505,I$307,$E472)))</f>
        <v/>
      </c>
      <c r="J472" s="2406" t="str">
        <f ca="1">IF($E472&gt;$E$12,"",IF(($E472&gt;=J$307),J442-$D472*J$302,INDEX(F446:BM505,J$307,$E472)))</f>
        <v/>
      </c>
      <c r="K472" s="2406" t="str">
        <f ca="1">IF($E472&gt;$E$12,"",IF(($E472&gt;=K$307),K442-$D472*K$302,INDEX(F446:BM505,K$307,$E472)))</f>
        <v/>
      </c>
      <c r="L472" s="2406" t="str">
        <f ca="1">IF($E472&gt;$E$12,"",IF(($E472&gt;=L$307),L442-$D472*L$302,INDEX(F446:BM505,L$307,$E472)))</f>
        <v/>
      </c>
      <c r="M472" s="2406" t="str">
        <f ca="1">IF($E472&gt;$E$12,"",IF(($E472&gt;=M$307),M442-$D472*M$302,INDEX(F446:BM505,M$307,$E472)))</f>
        <v/>
      </c>
      <c r="N472" s="2406" t="str">
        <f ca="1">IF($E472&gt;$E$12,"",IF(($E472&gt;=N$307),N442-$D472*N$302,INDEX(F446:BM505,N$307,$E472)))</f>
        <v/>
      </c>
      <c r="O472" s="2406" t="str">
        <f ca="1">IF($E472&gt;$E$12,"",IF(($E472&gt;=O$307),O442-$D472*O$302,INDEX(F446:BM505,O$307,$E472)))</f>
        <v/>
      </c>
      <c r="P472" s="2406" t="str">
        <f ca="1">IF($E472&gt;$E$12,"",IF(($E472&gt;=P$307),P442-$D472*P$302,INDEX(F446:BM505,P$307,$E472)))</f>
        <v/>
      </c>
      <c r="Q472" s="2406" t="str">
        <f ca="1">IF($E472&gt;$E$12,"",IF(($E472&gt;=Q$307),Q442-$D472*Q$302,INDEX(F446:BM505,Q$307,$E472)))</f>
        <v/>
      </c>
      <c r="R472" s="2406" t="str">
        <f ca="1">IF($E472&gt;$E$12,"",IF(($E472&gt;=R$307),R442-$D472*R$302,INDEX(F446:BM505,R$307,$E472)))</f>
        <v/>
      </c>
      <c r="S472" s="2406" t="str">
        <f ca="1">IF($E472&gt;$E$12,"",IF(($E472&gt;=S$307),S442-$D472*S$302,INDEX(F446:BM505,S$307,$E472)))</f>
        <v/>
      </c>
      <c r="T472" s="2406" t="str">
        <f ca="1">IF($E472&gt;$E$12,"",IF(($E472&gt;=T$307),T442-$D472*T$302,INDEX(F446:BM505,T$307,$E472)))</f>
        <v/>
      </c>
      <c r="U472" s="2406" t="str">
        <f ca="1">IF($E472&gt;$E$12,"",IF(($E472&gt;=U$307),U442-$D472*U$302,INDEX(F446:BM505,U$307,$E472)))</f>
        <v/>
      </c>
      <c r="V472" s="2406" t="str">
        <f ca="1">IF($E472&gt;$E$12,"",IF(($E472&gt;=V$307),V442-$D472*V$302,INDEX(F446:BM505,V$307,$E472)))</f>
        <v/>
      </c>
      <c r="W472" s="2406" t="str">
        <f ca="1">IF($E472&gt;$E$12,"",IF(($E472&gt;=W$307),W442-$D472*W$302,INDEX(F446:BM505,W$307,$E472)))</f>
        <v/>
      </c>
      <c r="X472" s="2406" t="str">
        <f ca="1">IF($E472&gt;$E$12,"",IF(($E472&gt;=X$307),X442-$D472*X$302,INDEX(F446:BM505,X$307,$E472)))</f>
        <v/>
      </c>
      <c r="Y472" s="2406" t="str">
        <f ca="1">IF($E472&gt;$E$12,"",IF(($E472&gt;=Y$307),Y442-$D472*Y$302,INDEX(F446:BM505,Y$307,$E472)))</f>
        <v/>
      </c>
      <c r="Z472" s="2406" t="str">
        <f ca="1">IF($E472&gt;$E$12,"",IF(($E472&gt;=Z$307),Z442-$D472*Z$302,INDEX(F446:BM505,Z$307,$E472)))</f>
        <v/>
      </c>
      <c r="AA472" s="2406" t="str">
        <f ca="1">IF($E472&gt;$E$12,"",IF(($E472&gt;=AA$307),AA442-$D472*AA$302,INDEX(F446:BM505,AA$307,$E472)))</f>
        <v/>
      </c>
      <c r="AB472" s="2406" t="str">
        <f ca="1">IF($E472&gt;$E$12,"",IF(($E472&gt;=AB$307),AB442-$D472*AB$302,INDEX(F446:BM505,AB$307,$E472)))</f>
        <v/>
      </c>
      <c r="AC472" s="2406" t="str">
        <f ca="1">IF($E472&gt;$E$12,"",IF(($E472&gt;=AC$307),AC442-$D472*AC$302,INDEX(F446:BM505,AC$307,$E472)))</f>
        <v/>
      </c>
      <c r="AD472" s="2406" t="str">
        <f ca="1">IF($E472&gt;$E$12,"",IF(($E472&gt;=AD$307),AD442-$D472*AD$302,INDEX(F446:BM505,AD$307,$E472)))</f>
        <v/>
      </c>
      <c r="AE472" s="2406" t="str">
        <f ca="1">IF($E472&gt;$E$12,"",IF(($E472&gt;=AE$307),AE442-$D472*AE$302,INDEX(F446:BM505,AE$307,$E472)))</f>
        <v/>
      </c>
      <c r="AF472" s="2406" t="str">
        <f ca="1">IF($E472&gt;$E$12,"",IF(($E472&gt;=AF$307),AF442-$D472*AF$302,INDEX(F446:BM505,AF$307,$E472)))</f>
        <v/>
      </c>
      <c r="AG472" s="2406" t="str">
        <f ca="1">IF($E472&gt;$E$12,"",IF(($E472&gt;=AG$307),AG442-$D472*AG$302,INDEX(F446:BM505,AG$307,$E472)))</f>
        <v/>
      </c>
      <c r="AH472" s="2406" t="str">
        <f ca="1">IF($E472&gt;$E$12,"",IF(($E472&gt;=AH$307),AH442-$D472*AH$302,INDEX(F446:BM505,AH$307,$E472)))</f>
        <v/>
      </c>
      <c r="AI472" s="2406" t="str">
        <f ca="1">IF($E472&gt;$E$12,"",IF(($E472&gt;=AI$307),AI442-$D472*AI$302,INDEX(F446:BM505,AI$307,$E472)))</f>
        <v/>
      </c>
      <c r="AJ472" s="2406" t="str">
        <f ca="1">IF($E472&gt;$E$12,"",IF(($E472&gt;=AJ$307),AJ442-$D472*AJ$302,INDEX(F446:BM505,AJ$307,$E472)))</f>
        <v/>
      </c>
      <c r="AK472" s="2406" t="str">
        <f ca="1">IF($E472&gt;$E$12,"",IF(($E472&gt;=AK$307),AK442-$D472*AK$302,INDEX(F446:BM505,AK$307,$E472)))</f>
        <v/>
      </c>
      <c r="AL472" s="2406" t="str">
        <f ca="1">IF($E472&gt;$E$12,"",IF(($E472&gt;=AL$307),AL442-$D472*AL$302,INDEX(F446:BM505,AL$307,$E472)))</f>
        <v/>
      </c>
      <c r="AM472" s="2406" t="str">
        <f ca="1">IF($E472&gt;$E$12,"",IF(($E472&gt;=AM$307),AM442-$D472*AM$302,INDEX(F446:BM505,AM$307,$E472)))</f>
        <v/>
      </c>
      <c r="AN472" s="2406" t="str">
        <f ca="1">IF($E472&gt;$E$12,"",IF(($E472&gt;=AN$307),AN442-$D472*AN$302,INDEX(F446:BM505,AN$307,$E472)))</f>
        <v/>
      </c>
      <c r="AO472" s="2406" t="str">
        <f ca="1">IF($E472&gt;$E$12,"",IF(($E472&gt;=AO$307),AO442-$D472*AO$302,INDEX(F446:BM505,AO$307,$E472)))</f>
        <v/>
      </c>
      <c r="AP472" s="2406" t="str">
        <f ca="1">IF($E472&gt;$E$12,"",IF(($E472&gt;=AP$307),AP442-$D472*AP$302,INDEX(F446:BM505,AP$307,$E472)))</f>
        <v/>
      </c>
      <c r="AQ472" s="2406" t="str">
        <f ca="1">IF($E472&gt;$E$12,"",IF(($E472&gt;=AQ$307),AQ442-$D472*AQ$302,INDEX(F446:BM505,AQ$307,$E472)))</f>
        <v/>
      </c>
      <c r="AR472" s="2406" t="str">
        <f ca="1">IF($E472&gt;$E$12,"",IF(($E472&gt;=AR$307),AR442-$D472*AR$302,INDEX(F446:BM505,AR$307,$E472)))</f>
        <v/>
      </c>
      <c r="AS472" s="2406" t="str">
        <f ca="1">IF($E472&gt;$E$12,"",IF(($E472&gt;=AS$307),AS442-$D472*AS$302,INDEX(F446:BM505,AS$307,$E472)))</f>
        <v/>
      </c>
      <c r="AT472" s="2406" t="str">
        <f ca="1">IF($E472&gt;$E$12,"",IF(($E472&gt;=AT$307),AT442-$D472*AT$302,INDEX(F446:BM505,AT$307,$E472)))</f>
        <v/>
      </c>
      <c r="AU472" s="2406" t="str">
        <f ca="1">IF($E472&gt;$E$12,"",IF(($E472&gt;=AU$307),AU442-$D472*AU$302,INDEX(F446:BM505,AU$307,$E472)))</f>
        <v/>
      </c>
      <c r="AV472" s="2406" t="str">
        <f ca="1">IF($E472&gt;$E$12,"",IF(($E472&gt;=AV$307),AV442-$D472*AV$302,INDEX(F446:BM505,AV$307,$E472)))</f>
        <v/>
      </c>
      <c r="AW472" s="2406" t="str">
        <f ca="1">IF($E472&gt;$E$12,"",IF(($E472&gt;=AW$307),AW442-$D472*AW$302,INDEX(F446:BM505,AW$307,$E472)))</f>
        <v/>
      </c>
      <c r="AX472" s="2406" t="str">
        <f ca="1">IF($E472&gt;$E$12,"",IF(($E472&gt;=AX$307),AX442-$D472*AX$302,INDEX(F446:BM505,AX$307,$E472)))</f>
        <v/>
      </c>
      <c r="AY472" s="2406" t="str">
        <f ca="1">IF($E472&gt;$E$12,"",IF(($E472&gt;=AY$307),AY442-$D472*AY$302,INDEX(F446:BM505,AY$307,$E472)))</f>
        <v/>
      </c>
      <c r="AZ472" s="2406" t="str">
        <f ca="1">IF($E472&gt;$E$12,"",IF(($E472&gt;=AZ$307),AZ442-$D472*AZ$302,INDEX(F446:BM505,AZ$307,$E472)))</f>
        <v/>
      </c>
      <c r="BA472" s="2406" t="str">
        <f ca="1">IF($E472&gt;$E$12,"",IF(($E472&gt;=BA$307),BA442-$D472*BA$302,INDEX(F446:BM505,BA$307,$E472)))</f>
        <v/>
      </c>
      <c r="BB472" s="2406" t="str">
        <f ca="1">IF($E472&gt;$E$12,"",IF(($E472&gt;=BB$307),BB442-$D472*BB$302,INDEX(F446:BM505,BB$307,$E472)))</f>
        <v/>
      </c>
      <c r="BC472" s="2406" t="str">
        <f ca="1">IF($E472&gt;$E$12,"",IF(($E472&gt;=BC$307),BC442-$D472*BC$302,INDEX(F446:BM505,BC$307,$E472)))</f>
        <v/>
      </c>
      <c r="BD472" s="2406" t="str">
        <f ca="1">IF($E472&gt;$E$12,"",IF(($E472&gt;=BD$307),BD442-$D472*BD$302,INDEX(F446:BM505,BD$307,$E472)))</f>
        <v/>
      </c>
      <c r="BE472" s="2406" t="str">
        <f ca="1">IF($E472&gt;$E$12,"",IF(($E472&gt;=BE$307),BE442-$D472*BE$302,INDEX(F446:BM505,BE$307,$E472)))</f>
        <v/>
      </c>
      <c r="BF472" s="2406" t="str">
        <f ca="1">IF($E472&gt;$E$12,"",IF(($E472&gt;=BF$307),BF442-$D472*BF$302,INDEX(F446:BM505,BF$307,$E472)))</f>
        <v/>
      </c>
      <c r="BG472" s="2406" t="str">
        <f ca="1">IF($E472&gt;$E$12,"",IF(($E472&gt;=BG$307),BG442-$D472*BG$302,INDEX(F446:BM505,BG$307,$E472)))</f>
        <v/>
      </c>
      <c r="BH472" s="2406" t="str">
        <f ca="1">IF($E472&gt;$E$12,"",IF(($E472&gt;=BH$307),BH442-$D472*BH$302,INDEX(F446:BM505,BH$307,$E472)))</f>
        <v/>
      </c>
      <c r="BI472" s="2406" t="str">
        <f ca="1">IF($E472&gt;$E$12,"",IF(($E472&gt;=BI$307),BI442-$D472*BI$302,INDEX(F446:BM505,BI$307,$E472)))</f>
        <v/>
      </c>
      <c r="BJ472" s="2406" t="str">
        <f ca="1">IF($E472&gt;$E$12,"",IF(($E472&gt;=BJ$307),BJ442-$D472*BJ$302,INDEX(F446:BM505,BJ$307,$E472)))</f>
        <v/>
      </c>
      <c r="BK472" s="2406" t="str">
        <f ca="1">IF($E472&gt;$E$12,"",IF(($E472&gt;=BK$307),BK442-$D472*BK$302,INDEX(F446:BM505,BK$307,$E472)))</f>
        <v/>
      </c>
      <c r="BL472" s="2406" t="str">
        <f ca="1">IF($E472&gt;$E$12,"",IF(($E472&gt;=BL$307),BL442-$D472*BL$302,INDEX(F446:BM505,BL$307,$E472)))</f>
        <v/>
      </c>
      <c r="BM472" s="2406" t="str">
        <f ca="1">IF($E472&gt;$E$12,"",IF(($E472&gt;=BM$307),BM442-$D472*BM$302,INDEX(F446:BM505,BM$307,$E472)))</f>
        <v/>
      </c>
    </row>
    <row r="473" spans="3:65" ht="13.5" x14ac:dyDescent="0.25">
      <c r="C473" s="2357"/>
      <c r="D473" s="2405">
        <f ca="1">INDEX(F441:BM441,E473)</f>
        <v>1</v>
      </c>
      <c r="E473" s="2316">
        <v>28</v>
      </c>
      <c r="F473" s="2406" t="str">
        <f ca="1">IF($E473&gt;$E$12,"",IF(($E473&gt;=F$307),F442-$D473*F$302,INDEX(F446:BM505,F$307,$E473)))</f>
        <v/>
      </c>
      <c r="G473" s="2406" t="str">
        <f ca="1">IF($E473&gt;$E$12,"",IF(($E473&gt;=G$307),G442-$D473*G$302,INDEX(F446:BM505,G$307,$E473)))</f>
        <v/>
      </c>
      <c r="H473" s="2406" t="str">
        <f ca="1">IF($E473&gt;$E$12,"",IF(($E473&gt;=H$307),H442-$D473*H$302,INDEX(F446:BM505,H$307,$E473)))</f>
        <v/>
      </c>
      <c r="I473" s="2406" t="str">
        <f ca="1">IF($E473&gt;$E$12,"",IF(($E473&gt;=I$307),I442-$D473*I$302,INDEX(F446:BM505,I$307,$E473)))</f>
        <v/>
      </c>
      <c r="J473" s="2406" t="str">
        <f ca="1">IF($E473&gt;$E$12,"",IF(($E473&gt;=J$307),J442-$D473*J$302,INDEX(F446:BM505,J$307,$E473)))</f>
        <v/>
      </c>
      <c r="K473" s="2406" t="str">
        <f ca="1">IF($E473&gt;$E$12,"",IF(($E473&gt;=K$307),K442-$D473*K$302,INDEX(F446:BM505,K$307,$E473)))</f>
        <v/>
      </c>
      <c r="L473" s="2406" t="str">
        <f ca="1">IF($E473&gt;$E$12,"",IF(($E473&gt;=L$307),L442-$D473*L$302,INDEX(F446:BM505,L$307,$E473)))</f>
        <v/>
      </c>
      <c r="M473" s="2406" t="str">
        <f ca="1">IF($E473&gt;$E$12,"",IF(($E473&gt;=M$307),M442-$D473*M$302,INDEX(F446:BM505,M$307,$E473)))</f>
        <v/>
      </c>
      <c r="N473" s="2406" t="str">
        <f ca="1">IF($E473&gt;$E$12,"",IF(($E473&gt;=N$307),N442-$D473*N$302,INDEX(F446:BM505,N$307,$E473)))</f>
        <v/>
      </c>
      <c r="O473" s="2406" t="str">
        <f ca="1">IF($E473&gt;$E$12,"",IF(($E473&gt;=O$307),O442-$D473*O$302,INDEX(F446:BM505,O$307,$E473)))</f>
        <v/>
      </c>
      <c r="P473" s="2406" t="str">
        <f ca="1">IF($E473&gt;$E$12,"",IF(($E473&gt;=P$307),P442-$D473*P$302,INDEX(F446:BM505,P$307,$E473)))</f>
        <v/>
      </c>
      <c r="Q473" s="2406" t="str">
        <f ca="1">IF($E473&gt;$E$12,"",IF(($E473&gt;=Q$307),Q442-$D473*Q$302,INDEX(F446:BM505,Q$307,$E473)))</f>
        <v/>
      </c>
      <c r="R473" s="2406" t="str">
        <f ca="1">IF($E473&gt;$E$12,"",IF(($E473&gt;=R$307),R442-$D473*R$302,INDEX(F446:BM505,R$307,$E473)))</f>
        <v/>
      </c>
      <c r="S473" s="2406" t="str">
        <f ca="1">IF($E473&gt;$E$12,"",IF(($E473&gt;=S$307),S442-$D473*S$302,INDEX(F446:BM505,S$307,$E473)))</f>
        <v/>
      </c>
      <c r="T473" s="2406" t="str">
        <f ca="1">IF($E473&gt;$E$12,"",IF(($E473&gt;=T$307),T442-$D473*T$302,INDEX(F446:BM505,T$307,$E473)))</f>
        <v/>
      </c>
      <c r="U473" s="2406" t="str">
        <f ca="1">IF($E473&gt;$E$12,"",IF(($E473&gt;=U$307),U442-$D473*U$302,INDEX(F446:BM505,U$307,$E473)))</f>
        <v/>
      </c>
      <c r="V473" s="2406" t="str">
        <f ca="1">IF($E473&gt;$E$12,"",IF(($E473&gt;=V$307),V442-$D473*V$302,INDEX(F446:BM505,V$307,$E473)))</f>
        <v/>
      </c>
      <c r="W473" s="2406" t="str">
        <f ca="1">IF($E473&gt;$E$12,"",IF(($E473&gt;=W$307),W442-$D473*W$302,INDEX(F446:BM505,W$307,$E473)))</f>
        <v/>
      </c>
      <c r="X473" s="2406" t="str">
        <f ca="1">IF($E473&gt;$E$12,"",IF(($E473&gt;=X$307),X442-$D473*X$302,INDEX(F446:BM505,X$307,$E473)))</f>
        <v/>
      </c>
      <c r="Y473" s="2406" t="str">
        <f ca="1">IF($E473&gt;$E$12,"",IF(($E473&gt;=Y$307),Y442-$D473*Y$302,INDEX(F446:BM505,Y$307,$E473)))</f>
        <v/>
      </c>
      <c r="Z473" s="2406" t="str">
        <f ca="1">IF($E473&gt;$E$12,"",IF(($E473&gt;=Z$307),Z442-$D473*Z$302,INDEX(F446:BM505,Z$307,$E473)))</f>
        <v/>
      </c>
      <c r="AA473" s="2406" t="str">
        <f ca="1">IF($E473&gt;$E$12,"",IF(($E473&gt;=AA$307),AA442-$D473*AA$302,INDEX(F446:BM505,AA$307,$E473)))</f>
        <v/>
      </c>
      <c r="AB473" s="2406" t="str">
        <f ca="1">IF($E473&gt;$E$12,"",IF(($E473&gt;=AB$307),AB442-$D473*AB$302,INDEX(F446:BM505,AB$307,$E473)))</f>
        <v/>
      </c>
      <c r="AC473" s="2406" t="str">
        <f ca="1">IF($E473&gt;$E$12,"",IF(($E473&gt;=AC$307),AC442-$D473*AC$302,INDEX(F446:BM505,AC$307,$E473)))</f>
        <v/>
      </c>
      <c r="AD473" s="2406" t="str">
        <f ca="1">IF($E473&gt;$E$12,"",IF(($E473&gt;=AD$307),AD442-$D473*AD$302,INDEX(F446:BM505,AD$307,$E473)))</f>
        <v/>
      </c>
      <c r="AE473" s="2406" t="str">
        <f ca="1">IF($E473&gt;$E$12,"",IF(($E473&gt;=AE$307),AE442-$D473*AE$302,INDEX(F446:BM505,AE$307,$E473)))</f>
        <v/>
      </c>
      <c r="AF473" s="2406" t="str">
        <f ca="1">IF($E473&gt;$E$12,"",IF(($E473&gt;=AF$307),AF442-$D473*AF$302,INDEX(F446:BM505,AF$307,$E473)))</f>
        <v/>
      </c>
      <c r="AG473" s="2406" t="str">
        <f ca="1">IF($E473&gt;$E$12,"",IF(($E473&gt;=AG$307),AG442-$D473*AG$302,INDEX(F446:BM505,AG$307,$E473)))</f>
        <v/>
      </c>
      <c r="AH473" s="2406" t="str">
        <f ca="1">IF($E473&gt;$E$12,"",IF(($E473&gt;=AH$307),AH442-$D473*AH$302,INDEX(F446:BM505,AH$307,$E473)))</f>
        <v/>
      </c>
      <c r="AI473" s="2406" t="str">
        <f ca="1">IF($E473&gt;$E$12,"",IF(($E473&gt;=AI$307),AI442-$D473*AI$302,INDEX(F446:BM505,AI$307,$E473)))</f>
        <v/>
      </c>
      <c r="AJ473" s="2406" t="str">
        <f ca="1">IF($E473&gt;$E$12,"",IF(($E473&gt;=AJ$307),AJ442-$D473*AJ$302,INDEX(F446:BM505,AJ$307,$E473)))</f>
        <v/>
      </c>
      <c r="AK473" s="2406" t="str">
        <f ca="1">IF($E473&gt;$E$12,"",IF(($E473&gt;=AK$307),AK442-$D473*AK$302,INDEX(F446:BM505,AK$307,$E473)))</f>
        <v/>
      </c>
      <c r="AL473" s="2406" t="str">
        <f ca="1">IF($E473&gt;$E$12,"",IF(($E473&gt;=AL$307),AL442-$D473*AL$302,INDEX(F446:BM505,AL$307,$E473)))</f>
        <v/>
      </c>
      <c r="AM473" s="2406" t="str">
        <f ca="1">IF($E473&gt;$E$12,"",IF(($E473&gt;=AM$307),AM442-$D473*AM$302,INDEX(F446:BM505,AM$307,$E473)))</f>
        <v/>
      </c>
      <c r="AN473" s="2406" t="str">
        <f ca="1">IF($E473&gt;$E$12,"",IF(($E473&gt;=AN$307),AN442-$D473*AN$302,INDEX(F446:BM505,AN$307,$E473)))</f>
        <v/>
      </c>
      <c r="AO473" s="2406" t="str">
        <f ca="1">IF($E473&gt;$E$12,"",IF(($E473&gt;=AO$307),AO442-$D473*AO$302,INDEX(F446:BM505,AO$307,$E473)))</f>
        <v/>
      </c>
      <c r="AP473" s="2406" t="str">
        <f ca="1">IF($E473&gt;$E$12,"",IF(($E473&gt;=AP$307),AP442-$D473*AP$302,INDEX(F446:BM505,AP$307,$E473)))</f>
        <v/>
      </c>
      <c r="AQ473" s="2406" t="str">
        <f ca="1">IF($E473&gt;$E$12,"",IF(($E473&gt;=AQ$307),AQ442-$D473*AQ$302,INDEX(F446:BM505,AQ$307,$E473)))</f>
        <v/>
      </c>
      <c r="AR473" s="2406" t="str">
        <f ca="1">IF($E473&gt;$E$12,"",IF(($E473&gt;=AR$307),AR442-$D473*AR$302,INDEX(F446:BM505,AR$307,$E473)))</f>
        <v/>
      </c>
      <c r="AS473" s="2406" t="str">
        <f ca="1">IF($E473&gt;$E$12,"",IF(($E473&gt;=AS$307),AS442-$D473*AS$302,INDEX(F446:BM505,AS$307,$E473)))</f>
        <v/>
      </c>
      <c r="AT473" s="2406" t="str">
        <f ca="1">IF($E473&gt;$E$12,"",IF(($E473&gt;=AT$307),AT442-$D473*AT$302,INDEX(F446:BM505,AT$307,$E473)))</f>
        <v/>
      </c>
      <c r="AU473" s="2406" t="str">
        <f ca="1">IF($E473&gt;$E$12,"",IF(($E473&gt;=AU$307),AU442-$D473*AU$302,INDEX(F446:BM505,AU$307,$E473)))</f>
        <v/>
      </c>
      <c r="AV473" s="2406" t="str">
        <f ca="1">IF($E473&gt;$E$12,"",IF(($E473&gt;=AV$307),AV442-$D473*AV$302,INDEX(F446:BM505,AV$307,$E473)))</f>
        <v/>
      </c>
      <c r="AW473" s="2406" t="str">
        <f ca="1">IF($E473&gt;$E$12,"",IF(($E473&gt;=AW$307),AW442-$D473*AW$302,INDEX(F446:BM505,AW$307,$E473)))</f>
        <v/>
      </c>
      <c r="AX473" s="2406" t="str">
        <f ca="1">IF($E473&gt;$E$12,"",IF(($E473&gt;=AX$307),AX442-$D473*AX$302,INDEX(F446:BM505,AX$307,$E473)))</f>
        <v/>
      </c>
      <c r="AY473" s="2406" t="str">
        <f ca="1">IF($E473&gt;$E$12,"",IF(($E473&gt;=AY$307),AY442-$D473*AY$302,INDEX(F446:BM505,AY$307,$E473)))</f>
        <v/>
      </c>
      <c r="AZ473" s="2406" t="str">
        <f ca="1">IF($E473&gt;$E$12,"",IF(($E473&gt;=AZ$307),AZ442-$D473*AZ$302,INDEX(F446:BM505,AZ$307,$E473)))</f>
        <v/>
      </c>
      <c r="BA473" s="2406" t="str">
        <f ca="1">IF($E473&gt;$E$12,"",IF(($E473&gt;=BA$307),BA442-$D473*BA$302,INDEX(F446:BM505,BA$307,$E473)))</f>
        <v/>
      </c>
      <c r="BB473" s="2406" t="str">
        <f ca="1">IF($E473&gt;$E$12,"",IF(($E473&gt;=BB$307),BB442-$D473*BB$302,INDEX(F446:BM505,BB$307,$E473)))</f>
        <v/>
      </c>
      <c r="BC473" s="2406" t="str">
        <f ca="1">IF($E473&gt;$E$12,"",IF(($E473&gt;=BC$307),BC442-$D473*BC$302,INDEX(F446:BM505,BC$307,$E473)))</f>
        <v/>
      </c>
      <c r="BD473" s="2406" t="str">
        <f ca="1">IF($E473&gt;$E$12,"",IF(($E473&gt;=BD$307),BD442-$D473*BD$302,INDEX(F446:BM505,BD$307,$E473)))</f>
        <v/>
      </c>
      <c r="BE473" s="2406" t="str">
        <f ca="1">IF($E473&gt;$E$12,"",IF(($E473&gt;=BE$307),BE442-$D473*BE$302,INDEX(F446:BM505,BE$307,$E473)))</f>
        <v/>
      </c>
      <c r="BF473" s="2406" t="str">
        <f ca="1">IF($E473&gt;$E$12,"",IF(($E473&gt;=BF$307),BF442-$D473*BF$302,INDEX(F446:BM505,BF$307,$E473)))</f>
        <v/>
      </c>
      <c r="BG473" s="2406" t="str">
        <f ca="1">IF($E473&gt;$E$12,"",IF(($E473&gt;=BG$307),BG442-$D473*BG$302,INDEX(F446:BM505,BG$307,$E473)))</f>
        <v/>
      </c>
      <c r="BH473" s="2406" t="str">
        <f ca="1">IF($E473&gt;$E$12,"",IF(($E473&gt;=BH$307),BH442-$D473*BH$302,INDEX(F446:BM505,BH$307,$E473)))</f>
        <v/>
      </c>
      <c r="BI473" s="2406" t="str">
        <f ca="1">IF($E473&gt;$E$12,"",IF(($E473&gt;=BI$307),BI442-$D473*BI$302,INDEX(F446:BM505,BI$307,$E473)))</f>
        <v/>
      </c>
      <c r="BJ473" s="2406" t="str">
        <f ca="1">IF($E473&gt;$E$12,"",IF(($E473&gt;=BJ$307),BJ442-$D473*BJ$302,INDEX(F446:BM505,BJ$307,$E473)))</f>
        <v/>
      </c>
      <c r="BK473" s="2406" t="str">
        <f ca="1">IF($E473&gt;$E$12,"",IF(($E473&gt;=BK$307),BK442-$D473*BK$302,INDEX(F446:BM505,BK$307,$E473)))</f>
        <v/>
      </c>
      <c r="BL473" s="2406" t="str">
        <f ca="1">IF($E473&gt;$E$12,"",IF(($E473&gt;=BL$307),BL442-$D473*BL$302,INDEX(F446:BM505,BL$307,$E473)))</f>
        <v/>
      </c>
      <c r="BM473" s="2406" t="str">
        <f ca="1">IF($E473&gt;$E$12,"",IF(($E473&gt;=BM$307),BM442-$D473*BM$302,INDEX(F446:BM505,BM$307,$E473)))</f>
        <v/>
      </c>
    </row>
    <row r="474" spans="3:65" ht="13.5" x14ac:dyDescent="0.25">
      <c r="C474" s="2357"/>
      <c r="D474" s="2405">
        <f ca="1">INDEX(F441:BM441,E474)</f>
        <v>1</v>
      </c>
      <c r="E474" s="2316">
        <v>29</v>
      </c>
      <c r="F474" s="2406" t="str">
        <f ca="1">IF($E474&gt;$E$12,"",IF(($E474&gt;=F$307),F442-$D474*F$302,INDEX(F446:BM505,F$307,$E474)))</f>
        <v/>
      </c>
      <c r="G474" s="2406" t="str">
        <f ca="1">IF($E474&gt;$E$12,"",IF(($E474&gt;=G$307),G442-$D474*G$302,INDEX(F446:BM505,G$307,$E474)))</f>
        <v/>
      </c>
      <c r="H474" s="2406" t="str">
        <f ca="1">IF($E474&gt;$E$12,"",IF(($E474&gt;=H$307),H442-$D474*H$302,INDEX(F446:BM505,H$307,$E474)))</f>
        <v/>
      </c>
      <c r="I474" s="2406" t="str">
        <f ca="1">IF($E474&gt;$E$12,"",IF(($E474&gt;=I$307),I442-$D474*I$302,INDEX(F446:BM505,I$307,$E474)))</f>
        <v/>
      </c>
      <c r="J474" s="2406" t="str">
        <f ca="1">IF($E474&gt;$E$12,"",IF(($E474&gt;=J$307),J442-$D474*J$302,INDEX(F446:BM505,J$307,$E474)))</f>
        <v/>
      </c>
      <c r="K474" s="2406" t="str">
        <f ca="1">IF($E474&gt;$E$12,"",IF(($E474&gt;=K$307),K442-$D474*K$302,INDEX(F446:BM505,K$307,$E474)))</f>
        <v/>
      </c>
      <c r="L474" s="2406" t="str">
        <f ca="1">IF($E474&gt;$E$12,"",IF(($E474&gt;=L$307),L442-$D474*L$302,INDEX(F446:BM505,L$307,$E474)))</f>
        <v/>
      </c>
      <c r="M474" s="2406" t="str">
        <f ca="1">IF($E474&gt;$E$12,"",IF(($E474&gt;=M$307),M442-$D474*M$302,INDEX(F446:BM505,M$307,$E474)))</f>
        <v/>
      </c>
      <c r="N474" s="2406" t="str">
        <f ca="1">IF($E474&gt;$E$12,"",IF(($E474&gt;=N$307),N442-$D474*N$302,INDEX(F446:BM505,N$307,$E474)))</f>
        <v/>
      </c>
      <c r="O474" s="2406" t="str">
        <f ca="1">IF($E474&gt;$E$12,"",IF(($E474&gt;=O$307),O442-$D474*O$302,INDEX(F446:BM505,O$307,$E474)))</f>
        <v/>
      </c>
      <c r="P474" s="2406" t="str">
        <f ca="1">IF($E474&gt;$E$12,"",IF(($E474&gt;=P$307),P442-$D474*P$302,INDEX(F446:BM505,P$307,$E474)))</f>
        <v/>
      </c>
      <c r="Q474" s="2406" t="str">
        <f ca="1">IF($E474&gt;$E$12,"",IF(($E474&gt;=Q$307),Q442-$D474*Q$302,INDEX(F446:BM505,Q$307,$E474)))</f>
        <v/>
      </c>
      <c r="R474" s="2406" t="str">
        <f ca="1">IF($E474&gt;$E$12,"",IF(($E474&gt;=R$307),R442-$D474*R$302,INDEX(F446:BM505,R$307,$E474)))</f>
        <v/>
      </c>
      <c r="S474" s="2406" t="str">
        <f ca="1">IF($E474&gt;$E$12,"",IF(($E474&gt;=S$307),S442-$D474*S$302,INDEX(F446:BM505,S$307,$E474)))</f>
        <v/>
      </c>
      <c r="T474" s="2406" t="str">
        <f ca="1">IF($E474&gt;$E$12,"",IF(($E474&gt;=T$307),T442-$D474*T$302,INDEX(F446:BM505,T$307,$E474)))</f>
        <v/>
      </c>
      <c r="U474" s="2406" t="str">
        <f ca="1">IF($E474&gt;$E$12,"",IF(($E474&gt;=U$307),U442-$D474*U$302,INDEX(F446:BM505,U$307,$E474)))</f>
        <v/>
      </c>
      <c r="V474" s="2406" t="str">
        <f ca="1">IF($E474&gt;$E$12,"",IF(($E474&gt;=V$307),V442-$D474*V$302,INDEX(F446:BM505,V$307,$E474)))</f>
        <v/>
      </c>
      <c r="W474" s="2406" t="str">
        <f ca="1">IF($E474&gt;$E$12,"",IF(($E474&gt;=W$307),W442-$D474*W$302,INDEX(F446:BM505,W$307,$E474)))</f>
        <v/>
      </c>
      <c r="X474" s="2406" t="str">
        <f ca="1">IF($E474&gt;$E$12,"",IF(($E474&gt;=X$307),X442-$D474*X$302,INDEX(F446:BM505,X$307,$E474)))</f>
        <v/>
      </c>
      <c r="Y474" s="2406" t="str">
        <f ca="1">IF($E474&gt;$E$12,"",IF(($E474&gt;=Y$307),Y442-$D474*Y$302,INDEX(F446:BM505,Y$307,$E474)))</f>
        <v/>
      </c>
      <c r="Z474" s="2406" t="str">
        <f ca="1">IF($E474&gt;$E$12,"",IF(($E474&gt;=Z$307),Z442-$D474*Z$302,INDEX(F446:BM505,Z$307,$E474)))</f>
        <v/>
      </c>
      <c r="AA474" s="2406" t="str">
        <f ca="1">IF($E474&gt;$E$12,"",IF(($E474&gt;=AA$307),AA442-$D474*AA$302,INDEX(F446:BM505,AA$307,$E474)))</f>
        <v/>
      </c>
      <c r="AB474" s="2406" t="str">
        <f ca="1">IF($E474&gt;$E$12,"",IF(($E474&gt;=AB$307),AB442-$D474*AB$302,INDEX(F446:BM505,AB$307,$E474)))</f>
        <v/>
      </c>
      <c r="AC474" s="2406" t="str">
        <f ca="1">IF($E474&gt;$E$12,"",IF(($E474&gt;=AC$307),AC442-$D474*AC$302,INDEX(F446:BM505,AC$307,$E474)))</f>
        <v/>
      </c>
      <c r="AD474" s="2406" t="str">
        <f ca="1">IF($E474&gt;$E$12,"",IF(($E474&gt;=AD$307),AD442-$D474*AD$302,INDEX(F446:BM505,AD$307,$E474)))</f>
        <v/>
      </c>
      <c r="AE474" s="2406" t="str">
        <f ca="1">IF($E474&gt;$E$12,"",IF(($E474&gt;=AE$307),AE442-$D474*AE$302,INDEX(F446:BM505,AE$307,$E474)))</f>
        <v/>
      </c>
      <c r="AF474" s="2406" t="str">
        <f ca="1">IF($E474&gt;$E$12,"",IF(($E474&gt;=AF$307),AF442-$D474*AF$302,INDEX(F446:BM505,AF$307,$E474)))</f>
        <v/>
      </c>
      <c r="AG474" s="2406" t="str">
        <f ca="1">IF($E474&gt;$E$12,"",IF(($E474&gt;=AG$307),AG442-$D474*AG$302,INDEX(F446:BM505,AG$307,$E474)))</f>
        <v/>
      </c>
      <c r="AH474" s="2406" t="str">
        <f ca="1">IF($E474&gt;$E$12,"",IF(($E474&gt;=AH$307),AH442-$D474*AH$302,INDEX(F446:BM505,AH$307,$E474)))</f>
        <v/>
      </c>
      <c r="AI474" s="2406" t="str">
        <f ca="1">IF($E474&gt;$E$12,"",IF(($E474&gt;=AI$307),AI442-$D474*AI$302,INDEX(F446:BM505,AI$307,$E474)))</f>
        <v/>
      </c>
      <c r="AJ474" s="2406" t="str">
        <f ca="1">IF($E474&gt;$E$12,"",IF(($E474&gt;=AJ$307),AJ442-$D474*AJ$302,INDEX(F446:BM505,AJ$307,$E474)))</f>
        <v/>
      </c>
      <c r="AK474" s="2406" t="str">
        <f ca="1">IF($E474&gt;$E$12,"",IF(($E474&gt;=AK$307),AK442-$D474*AK$302,INDEX(F446:BM505,AK$307,$E474)))</f>
        <v/>
      </c>
      <c r="AL474" s="2406" t="str">
        <f ca="1">IF($E474&gt;$E$12,"",IF(($E474&gt;=AL$307),AL442-$D474*AL$302,INDEX(F446:BM505,AL$307,$E474)))</f>
        <v/>
      </c>
      <c r="AM474" s="2406" t="str">
        <f ca="1">IF($E474&gt;$E$12,"",IF(($E474&gt;=AM$307),AM442-$D474*AM$302,INDEX(F446:BM505,AM$307,$E474)))</f>
        <v/>
      </c>
      <c r="AN474" s="2406" t="str">
        <f ca="1">IF($E474&gt;$E$12,"",IF(($E474&gt;=AN$307),AN442-$D474*AN$302,INDEX(F446:BM505,AN$307,$E474)))</f>
        <v/>
      </c>
      <c r="AO474" s="2406" t="str">
        <f ca="1">IF($E474&gt;$E$12,"",IF(($E474&gt;=AO$307),AO442-$D474*AO$302,INDEX(F446:BM505,AO$307,$E474)))</f>
        <v/>
      </c>
      <c r="AP474" s="2406" t="str">
        <f ca="1">IF($E474&gt;$E$12,"",IF(($E474&gt;=AP$307),AP442-$D474*AP$302,INDEX(F446:BM505,AP$307,$E474)))</f>
        <v/>
      </c>
      <c r="AQ474" s="2406" t="str">
        <f ca="1">IF($E474&gt;$E$12,"",IF(($E474&gt;=AQ$307),AQ442-$D474*AQ$302,INDEX(F446:BM505,AQ$307,$E474)))</f>
        <v/>
      </c>
      <c r="AR474" s="2406" t="str">
        <f ca="1">IF($E474&gt;$E$12,"",IF(($E474&gt;=AR$307),AR442-$D474*AR$302,INDEX(F446:BM505,AR$307,$E474)))</f>
        <v/>
      </c>
      <c r="AS474" s="2406" t="str">
        <f ca="1">IF($E474&gt;$E$12,"",IF(($E474&gt;=AS$307),AS442-$D474*AS$302,INDEX(F446:BM505,AS$307,$E474)))</f>
        <v/>
      </c>
      <c r="AT474" s="2406" t="str">
        <f ca="1">IF($E474&gt;$E$12,"",IF(($E474&gt;=AT$307),AT442-$D474*AT$302,INDEX(F446:BM505,AT$307,$E474)))</f>
        <v/>
      </c>
      <c r="AU474" s="2406" t="str">
        <f ca="1">IF($E474&gt;$E$12,"",IF(($E474&gt;=AU$307),AU442-$D474*AU$302,INDEX(F446:BM505,AU$307,$E474)))</f>
        <v/>
      </c>
      <c r="AV474" s="2406" t="str">
        <f ca="1">IF($E474&gt;$E$12,"",IF(($E474&gt;=AV$307),AV442-$D474*AV$302,INDEX(F446:BM505,AV$307,$E474)))</f>
        <v/>
      </c>
      <c r="AW474" s="2406" t="str">
        <f ca="1">IF($E474&gt;$E$12,"",IF(($E474&gt;=AW$307),AW442-$D474*AW$302,INDEX(F446:BM505,AW$307,$E474)))</f>
        <v/>
      </c>
      <c r="AX474" s="2406" t="str">
        <f ca="1">IF($E474&gt;$E$12,"",IF(($E474&gt;=AX$307),AX442-$D474*AX$302,INDEX(F446:BM505,AX$307,$E474)))</f>
        <v/>
      </c>
      <c r="AY474" s="2406" t="str">
        <f ca="1">IF($E474&gt;$E$12,"",IF(($E474&gt;=AY$307),AY442-$D474*AY$302,INDEX(F446:BM505,AY$307,$E474)))</f>
        <v/>
      </c>
      <c r="AZ474" s="2406" t="str">
        <f ca="1">IF($E474&gt;$E$12,"",IF(($E474&gt;=AZ$307),AZ442-$D474*AZ$302,INDEX(F446:BM505,AZ$307,$E474)))</f>
        <v/>
      </c>
      <c r="BA474" s="2406" t="str">
        <f ca="1">IF($E474&gt;$E$12,"",IF(($E474&gt;=BA$307),BA442-$D474*BA$302,INDEX(F446:BM505,BA$307,$E474)))</f>
        <v/>
      </c>
      <c r="BB474" s="2406" t="str">
        <f ca="1">IF($E474&gt;$E$12,"",IF(($E474&gt;=BB$307),BB442-$D474*BB$302,INDEX(F446:BM505,BB$307,$E474)))</f>
        <v/>
      </c>
      <c r="BC474" s="2406" t="str">
        <f ca="1">IF($E474&gt;$E$12,"",IF(($E474&gt;=BC$307),BC442-$D474*BC$302,INDEX(F446:BM505,BC$307,$E474)))</f>
        <v/>
      </c>
      <c r="BD474" s="2406" t="str">
        <f ca="1">IF($E474&gt;$E$12,"",IF(($E474&gt;=BD$307),BD442-$D474*BD$302,INDEX(F446:BM505,BD$307,$E474)))</f>
        <v/>
      </c>
      <c r="BE474" s="2406" t="str">
        <f ca="1">IF($E474&gt;$E$12,"",IF(($E474&gt;=BE$307),BE442-$D474*BE$302,INDEX(F446:BM505,BE$307,$E474)))</f>
        <v/>
      </c>
      <c r="BF474" s="2406" t="str">
        <f ca="1">IF($E474&gt;$E$12,"",IF(($E474&gt;=BF$307),BF442-$D474*BF$302,INDEX(F446:BM505,BF$307,$E474)))</f>
        <v/>
      </c>
      <c r="BG474" s="2406" t="str">
        <f ca="1">IF($E474&gt;$E$12,"",IF(($E474&gt;=BG$307),BG442-$D474*BG$302,INDEX(F446:BM505,BG$307,$E474)))</f>
        <v/>
      </c>
      <c r="BH474" s="2406" t="str">
        <f ca="1">IF($E474&gt;$E$12,"",IF(($E474&gt;=BH$307),BH442-$D474*BH$302,INDEX(F446:BM505,BH$307,$E474)))</f>
        <v/>
      </c>
      <c r="BI474" s="2406" t="str">
        <f ca="1">IF($E474&gt;$E$12,"",IF(($E474&gt;=BI$307),BI442-$D474*BI$302,INDEX(F446:BM505,BI$307,$E474)))</f>
        <v/>
      </c>
      <c r="BJ474" s="2406" t="str">
        <f ca="1">IF($E474&gt;$E$12,"",IF(($E474&gt;=BJ$307),BJ442-$D474*BJ$302,INDEX(F446:BM505,BJ$307,$E474)))</f>
        <v/>
      </c>
      <c r="BK474" s="2406" t="str">
        <f ca="1">IF($E474&gt;$E$12,"",IF(($E474&gt;=BK$307),BK442-$D474*BK$302,INDEX(F446:BM505,BK$307,$E474)))</f>
        <v/>
      </c>
      <c r="BL474" s="2406" t="str">
        <f ca="1">IF($E474&gt;$E$12,"",IF(($E474&gt;=BL$307),BL442-$D474*BL$302,INDEX(F446:BM505,BL$307,$E474)))</f>
        <v/>
      </c>
      <c r="BM474" s="2406" t="str">
        <f ca="1">IF($E474&gt;$E$12,"",IF(($E474&gt;=BM$307),BM442-$D474*BM$302,INDEX(F446:BM505,BM$307,$E474)))</f>
        <v/>
      </c>
    </row>
    <row r="475" spans="3:65" ht="13.5" x14ac:dyDescent="0.25">
      <c r="C475" s="2357"/>
      <c r="D475" s="2405">
        <f ca="1">INDEX(F441:BM441,E475)</f>
        <v>1</v>
      </c>
      <c r="E475" s="2316">
        <v>30</v>
      </c>
      <c r="F475" s="2406" t="str">
        <f ca="1">IF($E475&gt;$E$12,"",IF(($E475&gt;=F$307),F442-$D475*F$302,INDEX(F446:BM505,F$307,$E475)))</f>
        <v/>
      </c>
      <c r="G475" s="2406" t="str">
        <f ca="1">IF($E475&gt;$E$12,"",IF(($E475&gt;=G$307),G442-$D475*G$302,INDEX(F446:BM505,G$307,$E475)))</f>
        <v/>
      </c>
      <c r="H475" s="2406" t="str">
        <f ca="1">IF($E475&gt;$E$12,"",IF(($E475&gt;=H$307),H442-$D475*H$302,INDEX(F446:BM505,H$307,$E475)))</f>
        <v/>
      </c>
      <c r="I475" s="2406" t="str">
        <f ca="1">IF($E475&gt;$E$12,"",IF(($E475&gt;=I$307),I442-$D475*I$302,INDEX(F446:BM505,I$307,$E475)))</f>
        <v/>
      </c>
      <c r="J475" s="2406" t="str">
        <f ca="1">IF($E475&gt;$E$12,"",IF(($E475&gt;=J$307),J442-$D475*J$302,INDEX(F446:BM505,J$307,$E475)))</f>
        <v/>
      </c>
      <c r="K475" s="2406" t="str">
        <f ca="1">IF($E475&gt;$E$12,"",IF(($E475&gt;=K$307),K442-$D475*K$302,INDEX(F446:BM505,K$307,$E475)))</f>
        <v/>
      </c>
      <c r="L475" s="2406" t="str">
        <f ca="1">IF($E475&gt;$E$12,"",IF(($E475&gt;=L$307),L442-$D475*L$302,INDEX(F446:BM505,L$307,$E475)))</f>
        <v/>
      </c>
      <c r="M475" s="2406" t="str">
        <f ca="1">IF($E475&gt;$E$12,"",IF(($E475&gt;=M$307),M442-$D475*M$302,INDEX(F446:BM505,M$307,$E475)))</f>
        <v/>
      </c>
      <c r="N475" s="2406" t="str">
        <f ca="1">IF($E475&gt;$E$12,"",IF(($E475&gt;=N$307),N442-$D475*N$302,INDEX(F446:BM505,N$307,$E475)))</f>
        <v/>
      </c>
      <c r="O475" s="2406" t="str">
        <f ca="1">IF($E475&gt;$E$12,"",IF(($E475&gt;=O$307),O442-$D475*O$302,INDEX(F446:BM505,O$307,$E475)))</f>
        <v/>
      </c>
      <c r="P475" s="2406" t="str">
        <f ca="1">IF($E475&gt;$E$12,"",IF(($E475&gt;=P$307),P442-$D475*P$302,INDEX(F446:BM505,P$307,$E475)))</f>
        <v/>
      </c>
      <c r="Q475" s="2406" t="str">
        <f ca="1">IF($E475&gt;$E$12,"",IF(($E475&gt;=Q$307),Q442-$D475*Q$302,INDEX(F446:BM505,Q$307,$E475)))</f>
        <v/>
      </c>
      <c r="R475" s="2406" t="str">
        <f ca="1">IF($E475&gt;$E$12,"",IF(($E475&gt;=R$307),R442-$D475*R$302,INDEX(F446:BM505,R$307,$E475)))</f>
        <v/>
      </c>
      <c r="S475" s="2406" t="str">
        <f ca="1">IF($E475&gt;$E$12,"",IF(($E475&gt;=S$307),S442-$D475*S$302,INDEX(F446:BM505,S$307,$E475)))</f>
        <v/>
      </c>
      <c r="T475" s="2406" t="str">
        <f ca="1">IF($E475&gt;$E$12,"",IF(($E475&gt;=T$307),T442-$D475*T$302,INDEX(F446:BM505,T$307,$E475)))</f>
        <v/>
      </c>
      <c r="U475" s="2406" t="str">
        <f ca="1">IF($E475&gt;$E$12,"",IF(($E475&gt;=U$307),U442-$D475*U$302,INDEX(F446:BM505,U$307,$E475)))</f>
        <v/>
      </c>
      <c r="V475" s="2406" t="str">
        <f ca="1">IF($E475&gt;$E$12,"",IF(($E475&gt;=V$307),V442-$D475*V$302,INDEX(F446:BM505,V$307,$E475)))</f>
        <v/>
      </c>
      <c r="W475" s="2406" t="str">
        <f ca="1">IF($E475&gt;$E$12,"",IF(($E475&gt;=W$307),W442-$D475*W$302,INDEX(F446:BM505,W$307,$E475)))</f>
        <v/>
      </c>
      <c r="X475" s="2406" t="str">
        <f ca="1">IF($E475&gt;$E$12,"",IF(($E475&gt;=X$307),X442-$D475*X$302,INDEX(F446:BM505,X$307,$E475)))</f>
        <v/>
      </c>
      <c r="Y475" s="2406" t="str">
        <f ca="1">IF($E475&gt;$E$12,"",IF(($E475&gt;=Y$307),Y442-$D475*Y$302,INDEX(F446:BM505,Y$307,$E475)))</f>
        <v/>
      </c>
      <c r="Z475" s="2406" t="str">
        <f ca="1">IF($E475&gt;$E$12,"",IF(($E475&gt;=Z$307),Z442-$D475*Z$302,INDEX(F446:BM505,Z$307,$E475)))</f>
        <v/>
      </c>
      <c r="AA475" s="2406" t="str">
        <f ca="1">IF($E475&gt;$E$12,"",IF(($E475&gt;=AA$307),AA442-$D475*AA$302,INDEX(F446:BM505,AA$307,$E475)))</f>
        <v/>
      </c>
      <c r="AB475" s="2406" t="str">
        <f ca="1">IF($E475&gt;$E$12,"",IF(($E475&gt;=AB$307),AB442-$D475*AB$302,INDEX(F446:BM505,AB$307,$E475)))</f>
        <v/>
      </c>
      <c r="AC475" s="2406" t="str">
        <f ca="1">IF($E475&gt;$E$12,"",IF(($E475&gt;=AC$307),AC442-$D475*AC$302,INDEX(F446:BM505,AC$307,$E475)))</f>
        <v/>
      </c>
      <c r="AD475" s="2406" t="str">
        <f ca="1">IF($E475&gt;$E$12,"",IF(($E475&gt;=AD$307),AD442-$D475*AD$302,INDEX(F446:BM505,AD$307,$E475)))</f>
        <v/>
      </c>
      <c r="AE475" s="2406" t="str">
        <f ca="1">IF($E475&gt;$E$12,"",IF(($E475&gt;=AE$307),AE442-$D475*AE$302,INDEX(F446:BM505,AE$307,$E475)))</f>
        <v/>
      </c>
      <c r="AF475" s="2406" t="str">
        <f ca="1">IF($E475&gt;$E$12,"",IF(($E475&gt;=AF$307),AF442-$D475*AF$302,INDEX(F446:BM505,AF$307,$E475)))</f>
        <v/>
      </c>
      <c r="AG475" s="2406" t="str">
        <f ca="1">IF($E475&gt;$E$12,"",IF(($E475&gt;=AG$307),AG442-$D475*AG$302,INDEX(F446:BM505,AG$307,$E475)))</f>
        <v/>
      </c>
      <c r="AH475" s="2406" t="str">
        <f ca="1">IF($E475&gt;$E$12,"",IF(($E475&gt;=AH$307),AH442-$D475*AH$302,INDEX(F446:BM505,AH$307,$E475)))</f>
        <v/>
      </c>
      <c r="AI475" s="2406" t="str">
        <f ca="1">IF($E475&gt;$E$12,"",IF(($E475&gt;=AI$307),AI442-$D475*AI$302,INDEX(F446:BM505,AI$307,$E475)))</f>
        <v/>
      </c>
      <c r="AJ475" s="2406" t="str">
        <f ca="1">IF($E475&gt;$E$12,"",IF(($E475&gt;=AJ$307),AJ442-$D475*AJ$302,INDEX(F446:BM505,AJ$307,$E475)))</f>
        <v/>
      </c>
      <c r="AK475" s="2406" t="str">
        <f ca="1">IF($E475&gt;$E$12,"",IF(($E475&gt;=AK$307),AK442-$D475*AK$302,INDEX(F446:BM505,AK$307,$E475)))</f>
        <v/>
      </c>
      <c r="AL475" s="2406" t="str">
        <f ca="1">IF($E475&gt;$E$12,"",IF(($E475&gt;=AL$307),AL442-$D475*AL$302,INDEX(F446:BM505,AL$307,$E475)))</f>
        <v/>
      </c>
      <c r="AM475" s="2406" t="str">
        <f ca="1">IF($E475&gt;$E$12,"",IF(($E475&gt;=AM$307),AM442-$D475*AM$302,INDEX(F446:BM505,AM$307,$E475)))</f>
        <v/>
      </c>
      <c r="AN475" s="2406" t="str">
        <f ca="1">IF($E475&gt;$E$12,"",IF(($E475&gt;=AN$307),AN442-$D475*AN$302,INDEX(F446:BM505,AN$307,$E475)))</f>
        <v/>
      </c>
      <c r="AO475" s="2406" t="str">
        <f ca="1">IF($E475&gt;$E$12,"",IF(($E475&gt;=AO$307),AO442-$D475*AO$302,INDEX(F446:BM505,AO$307,$E475)))</f>
        <v/>
      </c>
      <c r="AP475" s="2406" t="str">
        <f ca="1">IF($E475&gt;$E$12,"",IF(($E475&gt;=AP$307),AP442-$D475*AP$302,INDEX(F446:BM505,AP$307,$E475)))</f>
        <v/>
      </c>
      <c r="AQ475" s="2406" t="str">
        <f ca="1">IF($E475&gt;$E$12,"",IF(($E475&gt;=AQ$307),AQ442-$D475*AQ$302,INDEX(F446:BM505,AQ$307,$E475)))</f>
        <v/>
      </c>
      <c r="AR475" s="2406" t="str">
        <f ca="1">IF($E475&gt;$E$12,"",IF(($E475&gt;=AR$307),AR442-$D475*AR$302,INDEX(F446:BM505,AR$307,$E475)))</f>
        <v/>
      </c>
      <c r="AS475" s="2406" t="str">
        <f ca="1">IF($E475&gt;$E$12,"",IF(($E475&gt;=AS$307),AS442-$D475*AS$302,INDEX(F446:BM505,AS$307,$E475)))</f>
        <v/>
      </c>
      <c r="AT475" s="2406" t="str">
        <f ca="1">IF($E475&gt;$E$12,"",IF(($E475&gt;=AT$307),AT442-$D475*AT$302,INDEX(F446:BM505,AT$307,$E475)))</f>
        <v/>
      </c>
      <c r="AU475" s="2406" t="str">
        <f ca="1">IF($E475&gt;$E$12,"",IF(($E475&gt;=AU$307),AU442-$D475*AU$302,INDEX(F446:BM505,AU$307,$E475)))</f>
        <v/>
      </c>
      <c r="AV475" s="2406" t="str">
        <f ca="1">IF($E475&gt;$E$12,"",IF(($E475&gt;=AV$307),AV442-$D475*AV$302,INDEX(F446:BM505,AV$307,$E475)))</f>
        <v/>
      </c>
      <c r="AW475" s="2406" t="str">
        <f ca="1">IF($E475&gt;$E$12,"",IF(($E475&gt;=AW$307),AW442-$D475*AW$302,INDEX(F446:BM505,AW$307,$E475)))</f>
        <v/>
      </c>
      <c r="AX475" s="2406" t="str">
        <f ca="1">IF($E475&gt;$E$12,"",IF(($E475&gt;=AX$307),AX442-$D475*AX$302,INDEX(F446:BM505,AX$307,$E475)))</f>
        <v/>
      </c>
      <c r="AY475" s="2406" t="str">
        <f ca="1">IF($E475&gt;$E$12,"",IF(($E475&gt;=AY$307),AY442-$D475*AY$302,INDEX(F446:BM505,AY$307,$E475)))</f>
        <v/>
      </c>
      <c r="AZ475" s="2406" t="str">
        <f ca="1">IF($E475&gt;$E$12,"",IF(($E475&gt;=AZ$307),AZ442-$D475*AZ$302,INDEX(F446:BM505,AZ$307,$E475)))</f>
        <v/>
      </c>
      <c r="BA475" s="2406" t="str">
        <f ca="1">IF($E475&gt;$E$12,"",IF(($E475&gt;=BA$307),BA442-$D475*BA$302,INDEX(F446:BM505,BA$307,$E475)))</f>
        <v/>
      </c>
      <c r="BB475" s="2406" t="str">
        <f ca="1">IF($E475&gt;$E$12,"",IF(($E475&gt;=BB$307),BB442-$D475*BB$302,INDEX(F446:BM505,BB$307,$E475)))</f>
        <v/>
      </c>
      <c r="BC475" s="2406" t="str">
        <f ca="1">IF($E475&gt;$E$12,"",IF(($E475&gt;=BC$307),BC442-$D475*BC$302,INDEX(F446:BM505,BC$307,$E475)))</f>
        <v/>
      </c>
      <c r="BD475" s="2406" t="str">
        <f ca="1">IF($E475&gt;$E$12,"",IF(($E475&gt;=BD$307),BD442-$D475*BD$302,INDEX(F446:BM505,BD$307,$E475)))</f>
        <v/>
      </c>
      <c r="BE475" s="2406" t="str">
        <f ca="1">IF($E475&gt;$E$12,"",IF(($E475&gt;=BE$307),BE442-$D475*BE$302,INDEX(F446:BM505,BE$307,$E475)))</f>
        <v/>
      </c>
      <c r="BF475" s="2406" t="str">
        <f ca="1">IF($E475&gt;$E$12,"",IF(($E475&gt;=BF$307),BF442-$D475*BF$302,INDEX(F446:BM505,BF$307,$E475)))</f>
        <v/>
      </c>
      <c r="BG475" s="2406" t="str">
        <f ca="1">IF($E475&gt;$E$12,"",IF(($E475&gt;=BG$307),BG442-$D475*BG$302,INDEX(F446:BM505,BG$307,$E475)))</f>
        <v/>
      </c>
      <c r="BH475" s="2406" t="str">
        <f ca="1">IF($E475&gt;$E$12,"",IF(($E475&gt;=BH$307),BH442-$D475*BH$302,INDEX(F446:BM505,BH$307,$E475)))</f>
        <v/>
      </c>
      <c r="BI475" s="2406" t="str">
        <f ca="1">IF($E475&gt;$E$12,"",IF(($E475&gt;=BI$307),BI442-$D475*BI$302,INDEX(F446:BM505,BI$307,$E475)))</f>
        <v/>
      </c>
      <c r="BJ475" s="2406" t="str">
        <f ca="1">IF($E475&gt;$E$12,"",IF(($E475&gt;=BJ$307),BJ442-$D475*BJ$302,INDEX(F446:BM505,BJ$307,$E475)))</f>
        <v/>
      </c>
      <c r="BK475" s="2406" t="str">
        <f ca="1">IF($E475&gt;$E$12,"",IF(($E475&gt;=BK$307),BK442-$D475*BK$302,INDEX(F446:BM505,BK$307,$E475)))</f>
        <v/>
      </c>
      <c r="BL475" s="2406" t="str">
        <f ca="1">IF($E475&gt;$E$12,"",IF(($E475&gt;=BL$307),BL442-$D475*BL$302,INDEX(F446:BM505,BL$307,$E475)))</f>
        <v/>
      </c>
      <c r="BM475" s="2406" t="str">
        <f ca="1">IF($E475&gt;$E$12,"",IF(($E475&gt;=BM$307),BM442-$D475*BM$302,INDEX(F446:BM505,BM$307,$E475)))</f>
        <v/>
      </c>
    </row>
    <row r="476" spans="3:65" ht="13.5" x14ac:dyDescent="0.25">
      <c r="C476" s="2357"/>
      <c r="D476" s="2405">
        <f ca="1">INDEX(F441:BM441,E476)</f>
        <v>1</v>
      </c>
      <c r="E476" s="2316">
        <v>31</v>
      </c>
      <c r="F476" s="2406" t="str">
        <f ca="1">IF($E476&gt;$E$12,"",IF(($E476&gt;=F$307),F442-$D476*F$302,INDEX(F446:BM505,F$307,$E476)))</f>
        <v/>
      </c>
      <c r="G476" s="2406" t="str">
        <f ca="1">IF($E476&gt;$E$12,"",IF(($E476&gt;=G$307),G442-$D476*G$302,INDEX(F446:BM505,G$307,$E476)))</f>
        <v/>
      </c>
      <c r="H476" s="2406" t="str">
        <f ca="1">IF($E476&gt;$E$12,"",IF(($E476&gt;=H$307),H442-$D476*H$302,INDEX(F446:BM505,H$307,$E476)))</f>
        <v/>
      </c>
      <c r="I476" s="2406" t="str">
        <f ca="1">IF($E476&gt;$E$12,"",IF(($E476&gt;=I$307),I442-$D476*I$302,INDEX(F446:BM505,I$307,$E476)))</f>
        <v/>
      </c>
      <c r="J476" s="2406" t="str">
        <f ca="1">IF($E476&gt;$E$12,"",IF(($E476&gt;=J$307),J442-$D476*J$302,INDEX(F446:BM505,J$307,$E476)))</f>
        <v/>
      </c>
      <c r="K476" s="2406" t="str">
        <f ca="1">IF($E476&gt;$E$12,"",IF(($E476&gt;=K$307),K442-$D476*K$302,INDEX(F446:BM505,K$307,$E476)))</f>
        <v/>
      </c>
      <c r="L476" s="2406" t="str">
        <f ca="1">IF($E476&gt;$E$12,"",IF(($E476&gt;=L$307),L442-$D476*L$302,INDEX(F446:BM505,L$307,$E476)))</f>
        <v/>
      </c>
      <c r="M476" s="2406" t="str">
        <f ca="1">IF($E476&gt;$E$12,"",IF(($E476&gt;=M$307),M442-$D476*M$302,INDEX(F446:BM505,M$307,$E476)))</f>
        <v/>
      </c>
      <c r="N476" s="2406" t="str">
        <f ca="1">IF($E476&gt;$E$12,"",IF(($E476&gt;=N$307),N442-$D476*N$302,INDEX(F446:BM505,N$307,$E476)))</f>
        <v/>
      </c>
      <c r="O476" s="2406" t="str">
        <f ca="1">IF($E476&gt;$E$12,"",IF(($E476&gt;=O$307),O442-$D476*O$302,INDEX(F446:BM505,O$307,$E476)))</f>
        <v/>
      </c>
      <c r="P476" s="2406" t="str">
        <f ca="1">IF($E476&gt;$E$12,"",IF(($E476&gt;=P$307),P442-$D476*P$302,INDEX(F446:BM505,P$307,$E476)))</f>
        <v/>
      </c>
      <c r="Q476" s="2406" t="str">
        <f ca="1">IF($E476&gt;$E$12,"",IF(($E476&gt;=Q$307),Q442-$D476*Q$302,INDEX(F446:BM505,Q$307,$E476)))</f>
        <v/>
      </c>
      <c r="R476" s="2406" t="str">
        <f ca="1">IF($E476&gt;$E$12,"",IF(($E476&gt;=R$307),R442-$D476*R$302,INDEX(F446:BM505,R$307,$E476)))</f>
        <v/>
      </c>
      <c r="S476" s="2406" t="str">
        <f ca="1">IF($E476&gt;$E$12,"",IF(($E476&gt;=S$307),S442-$D476*S$302,INDEX(F446:BM505,S$307,$E476)))</f>
        <v/>
      </c>
      <c r="T476" s="2406" t="str">
        <f ca="1">IF($E476&gt;$E$12,"",IF(($E476&gt;=T$307),T442-$D476*T$302,INDEX(F446:BM505,T$307,$E476)))</f>
        <v/>
      </c>
      <c r="U476" s="2406" t="str">
        <f ca="1">IF($E476&gt;$E$12,"",IF(($E476&gt;=U$307),U442-$D476*U$302,INDEX(F446:BM505,U$307,$E476)))</f>
        <v/>
      </c>
      <c r="V476" s="2406" t="str">
        <f ca="1">IF($E476&gt;$E$12,"",IF(($E476&gt;=V$307),V442-$D476*V$302,INDEX(F446:BM505,V$307,$E476)))</f>
        <v/>
      </c>
      <c r="W476" s="2406" t="str">
        <f ca="1">IF($E476&gt;$E$12,"",IF(($E476&gt;=W$307),W442-$D476*W$302,INDEX(F446:BM505,W$307,$E476)))</f>
        <v/>
      </c>
      <c r="X476" s="2406" t="str">
        <f ca="1">IF($E476&gt;$E$12,"",IF(($E476&gt;=X$307),X442-$D476*X$302,INDEX(F446:BM505,X$307,$E476)))</f>
        <v/>
      </c>
      <c r="Y476" s="2406" t="str">
        <f ca="1">IF($E476&gt;$E$12,"",IF(($E476&gt;=Y$307),Y442-$D476*Y$302,INDEX(F446:BM505,Y$307,$E476)))</f>
        <v/>
      </c>
      <c r="Z476" s="2406" t="str">
        <f ca="1">IF($E476&gt;$E$12,"",IF(($E476&gt;=Z$307),Z442-$D476*Z$302,INDEX(F446:BM505,Z$307,$E476)))</f>
        <v/>
      </c>
      <c r="AA476" s="2406" t="str">
        <f ca="1">IF($E476&gt;$E$12,"",IF(($E476&gt;=AA$307),AA442-$D476*AA$302,INDEX(F446:BM505,AA$307,$E476)))</f>
        <v/>
      </c>
      <c r="AB476" s="2406" t="str">
        <f ca="1">IF($E476&gt;$E$12,"",IF(($E476&gt;=AB$307),AB442-$D476*AB$302,INDEX(F446:BM505,AB$307,$E476)))</f>
        <v/>
      </c>
      <c r="AC476" s="2406" t="str">
        <f ca="1">IF($E476&gt;$E$12,"",IF(($E476&gt;=AC$307),AC442-$D476*AC$302,INDEX(F446:BM505,AC$307,$E476)))</f>
        <v/>
      </c>
      <c r="AD476" s="2406" t="str">
        <f ca="1">IF($E476&gt;$E$12,"",IF(($E476&gt;=AD$307),AD442-$D476*AD$302,INDEX(F446:BM505,AD$307,$E476)))</f>
        <v/>
      </c>
      <c r="AE476" s="2406" t="str">
        <f ca="1">IF($E476&gt;$E$12,"",IF(($E476&gt;=AE$307),AE442-$D476*AE$302,INDEX(F446:BM505,AE$307,$E476)))</f>
        <v/>
      </c>
      <c r="AF476" s="2406" t="str">
        <f ca="1">IF($E476&gt;$E$12,"",IF(($E476&gt;=AF$307),AF442-$D476*AF$302,INDEX(F446:BM505,AF$307,$E476)))</f>
        <v/>
      </c>
      <c r="AG476" s="2406" t="str">
        <f ca="1">IF($E476&gt;$E$12,"",IF(($E476&gt;=AG$307),AG442-$D476*AG$302,INDEX(F446:BM505,AG$307,$E476)))</f>
        <v/>
      </c>
      <c r="AH476" s="2406" t="str">
        <f ca="1">IF($E476&gt;$E$12,"",IF(($E476&gt;=AH$307),AH442-$D476*AH$302,INDEX(F446:BM505,AH$307,$E476)))</f>
        <v/>
      </c>
      <c r="AI476" s="2406" t="str">
        <f ca="1">IF($E476&gt;$E$12,"",IF(($E476&gt;=AI$307),AI442-$D476*AI$302,INDEX(F446:BM505,AI$307,$E476)))</f>
        <v/>
      </c>
      <c r="AJ476" s="2406" t="str">
        <f ca="1">IF($E476&gt;$E$12,"",IF(($E476&gt;=AJ$307),AJ442-$D476*AJ$302,INDEX(F446:BM505,AJ$307,$E476)))</f>
        <v/>
      </c>
      <c r="AK476" s="2406" t="str">
        <f ca="1">IF($E476&gt;$E$12,"",IF(($E476&gt;=AK$307),AK442-$D476*AK$302,INDEX(F446:BM505,AK$307,$E476)))</f>
        <v/>
      </c>
      <c r="AL476" s="2406" t="str">
        <f ca="1">IF($E476&gt;$E$12,"",IF(($E476&gt;=AL$307),AL442-$D476*AL$302,INDEX(F446:BM505,AL$307,$E476)))</f>
        <v/>
      </c>
      <c r="AM476" s="2406" t="str">
        <f ca="1">IF($E476&gt;$E$12,"",IF(($E476&gt;=AM$307),AM442-$D476*AM$302,INDEX(F446:BM505,AM$307,$E476)))</f>
        <v/>
      </c>
      <c r="AN476" s="2406" t="str">
        <f ca="1">IF($E476&gt;$E$12,"",IF(($E476&gt;=AN$307),AN442-$D476*AN$302,INDEX(F446:BM505,AN$307,$E476)))</f>
        <v/>
      </c>
      <c r="AO476" s="2406" t="str">
        <f ca="1">IF($E476&gt;$E$12,"",IF(($E476&gt;=AO$307),AO442-$D476*AO$302,INDEX(F446:BM505,AO$307,$E476)))</f>
        <v/>
      </c>
      <c r="AP476" s="2406" t="str">
        <f ca="1">IF($E476&gt;$E$12,"",IF(($E476&gt;=AP$307),AP442-$D476*AP$302,INDEX(F446:BM505,AP$307,$E476)))</f>
        <v/>
      </c>
      <c r="AQ476" s="2406" t="str">
        <f ca="1">IF($E476&gt;$E$12,"",IF(($E476&gt;=AQ$307),AQ442-$D476*AQ$302,INDEX(F446:BM505,AQ$307,$E476)))</f>
        <v/>
      </c>
      <c r="AR476" s="2406" t="str">
        <f ca="1">IF($E476&gt;$E$12,"",IF(($E476&gt;=AR$307),AR442-$D476*AR$302,INDEX(F446:BM505,AR$307,$E476)))</f>
        <v/>
      </c>
      <c r="AS476" s="2406" t="str">
        <f ca="1">IF($E476&gt;$E$12,"",IF(($E476&gt;=AS$307),AS442-$D476*AS$302,INDEX(F446:BM505,AS$307,$E476)))</f>
        <v/>
      </c>
      <c r="AT476" s="2406" t="str">
        <f ca="1">IF($E476&gt;$E$12,"",IF(($E476&gt;=AT$307),AT442-$D476*AT$302,INDEX(F446:BM505,AT$307,$E476)))</f>
        <v/>
      </c>
      <c r="AU476" s="2406" t="str">
        <f ca="1">IF($E476&gt;$E$12,"",IF(($E476&gt;=AU$307),AU442-$D476*AU$302,INDEX(F446:BM505,AU$307,$E476)))</f>
        <v/>
      </c>
      <c r="AV476" s="2406" t="str">
        <f ca="1">IF($E476&gt;$E$12,"",IF(($E476&gt;=AV$307),AV442-$D476*AV$302,INDEX(F446:BM505,AV$307,$E476)))</f>
        <v/>
      </c>
      <c r="AW476" s="2406" t="str">
        <f ca="1">IF($E476&gt;$E$12,"",IF(($E476&gt;=AW$307),AW442-$D476*AW$302,INDEX(F446:BM505,AW$307,$E476)))</f>
        <v/>
      </c>
      <c r="AX476" s="2406" t="str">
        <f ca="1">IF($E476&gt;$E$12,"",IF(($E476&gt;=AX$307),AX442-$D476*AX$302,INDEX(F446:BM505,AX$307,$E476)))</f>
        <v/>
      </c>
      <c r="AY476" s="2406" t="str">
        <f ca="1">IF($E476&gt;$E$12,"",IF(($E476&gt;=AY$307),AY442-$D476*AY$302,INDEX(F446:BM505,AY$307,$E476)))</f>
        <v/>
      </c>
      <c r="AZ476" s="2406" t="str">
        <f ca="1">IF($E476&gt;$E$12,"",IF(($E476&gt;=AZ$307),AZ442-$D476*AZ$302,INDEX(F446:BM505,AZ$307,$E476)))</f>
        <v/>
      </c>
      <c r="BA476" s="2406" t="str">
        <f ca="1">IF($E476&gt;$E$12,"",IF(($E476&gt;=BA$307),BA442-$D476*BA$302,INDEX(F446:BM505,BA$307,$E476)))</f>
        <v/>
      </c>
      <c r="BB476" s="2406" t="str">
        <f ca="1">IF($E476&gt;$E$12,"",IF(($E476&gt;=BB$307),BB442-$D476*BB$302,INDEX(F446:BM505,BB$307,$E476)))</f>
        <v/>
      </c>
      <c r="BC476" s="2406" t="str">
        <f ca="1">IF($E476&gt;$E$12,"",IF(($E476&gt;=BC$307),BC442-$D476*BC$302,INDEX(F446:BM505,BC$307,$E476)))</f>
        <v/>
      </c>
      <c r="BD476" s="2406" t="str">
        <f ca="1">IF($E476&gt;$E$12,"",IF(($E476&gt;=BD$307),BD442-$D476*BD$302,INDEX(F446:BM505,BD$307,$E476)))</f>
        <v/>
      </c>
      <c r="BE476" s="2406" t="str">
        <f ca="1">IF($E476&gt;$E$12,"",IF(($E476&gt;=BE$307),BE442-$D476*BE$302,INDEX(F446:BM505,BE$307,$E476)))</f>
        <v/>
      </c>
      <c r="BF476" s="2406" t="str">
        <f ca="1">IF($E476&gt;$E$12,"",IF(($E476&gt;=BF$307),BF442-$D476*BF$302,INDEX(F446:BM505,BF$307,$E476)))</f>
        <v/>
      </c>
      <c r="BG476" s="2406" t="str">
        <f ca="1">IF($E476&gt;$E$12,"",IF(($E476&gt;=BG$307),BG442-$D476*BG$302,INDEX(F446:BM505,BG$307,$E476)))</f>
        <v/>
      </c>
      <c r="BH476" s="2406" t="str">
        <f ca="1">IF($E476&gt;$E$12,"",IF(($E476&gt;=BH$307),BH442-$D476*BH$302,INDEX(F446:BM505,BH$307,$E476)))</f>
        <v/>
      </c>
      <c r="BI476" s="2406" t="str">
        <f ca="1">IF($E476&gt;$E$12,"",IF(($E476&gt;=BI$307),BI442-$D476*BI$302,INDEX(F446:BM505,BI$307,$E476)))</f>
        <v/>
      </c>
      <c r="BJ476" s="2406" t="str">
        <f ca="1">IF($E476&gt;$E$12,"",IF(($E476&gt;=BJ$307),BJ442-$D476*BJ$302,INDEX(F446:BM505,BJ$307,$E476)))</f>
        <v/>
      </c>
      <c r="BK476" s="2406" t="str">
        <f ca="1">IF($E476&gt;$E$12,"",IF(($E476&gt;=BK$307),BK442-$D476*BK$302,INDEX(F446:BM505,BK$307,$E476)))</f>
        <v/>
      </c>
      <c r="BL476" s="2406" t="str">
        <f ca="1">IF($E476&gt;$E$12,"",IF(($E476&gt;=BL$307),BL442-$D476*BL$302,INDEX(F446:BM505,BL$307,$E476)))</f>
        <v/>
      </c>
      <c r="BM476" s="2406" t="str">
        <f ca="1">IF($E476&gt;$E$12,"",IF(($E476&gt;=BM$307),BM442-$D476*BM$302,INDEX(F446:BM505,BM$307,$E476)))</f>
        <v/>
      </c>
    </row>
    <row r="477" spans="3:65" ht="13.5" x14ac:dyDescent="0.25">
      <c r="C477" s="2357"/>
      <c r="D477" s="2405">
        <f ca="1">INDEX(F441:BM441,E477)</f>
        <v>1</v>
      </c>
      <c r="E477" s="2316">
        <v>32</v>
      </c>
      <c r="F477" s="2406" t="str">
        <f ca="1">IF($E477&gt;$E$12,"",IF(($E477&gt;=F$307),F442-$D477*F$302,INDEX(F446:BM505,F$307,$E477)))</f>
        <v/>
      </c>
      <c r="G477" s="2406" t="str">
        <f ca="1">IF($E477&gt;$E$12,"",IF(($E477&gt;=G$307),G442-$D477*G$302,INDEX(F446:BM505,G$307,$E477)))</f>
        <v/>
      </c>
      <c r="H477" s="2406" t="str">
        <f ca="1">IF($E477&gt;$E$12,"",IF(($E477&gt;=H$307),H442-$D477*H$302,INDEX(F446:BM505,H$307,$E477)))</f>
        <v/>
      </c>
      <c r="I477" s="2406" t="str">
        <f ca="1">IF($E477&gt;$E$12,"",IF(($E477&gt;=I$307),I442-$D477*I$302,INDEX(F446:BM505,I$307,$E477)))</f>
        <v/>
      </c>
      <c r="J477" s="2406" t="str">
        <f ca="1">IF($E477&gt;$E$12,"",IF(($E477&gt;=J$307),J442-$D477*J$302,INDEX(F446:BM505,J$307,$E477)))</f>
        <v/>
      </c>
      <c r="K477" s="2406" t="str">
        <f ca="1">IF($E477&gt;$E$12,"",IF(($E477&gt;=K$307),K442-$D477*K$302,INDEX(F446:BM505,K$307,$E477)))</f>
        <v/>
      </c>
      <c r="L477" s="2406" t="str">
        <f ca="1">IF($E477&gt;$E$12,"",IF(($E477&gt;=L$307),L442-$D477*L$302,INDEX(F446:BM505,L$307,$E477)))</f>
        <v/>
      </c>
      <c r="M477" s="2406" t="str">
        <f ca="1">IF($E477&gt;$E$12,"",IF(($E477&gt;=M$307),M442-$D477*M$302,INDEX(F446:BM505,M$307,$E477)))</f>
        <v/>
      </c>
      <c r="N477" s="2406" t="str">
        <f ca="1">IF($E477&gt;$E$12,"",IF(($E477&gt;=N$307),N442-$D477*N$302,INDEX(F446:BM505,N$307,$E477)))</f>
        <v/>
      </c>
      <c r="O477" s="2406" t="str">
        <f ca="1">IF($E477&gt;$E$12,"",IF(($E477&gt;=O$307),O442-$D477*O$302,INDEX(F446:BM505,O$307,$E477)))</f>
        <v/>
      </c>
      <c r="P477" s="2406" t="str">
        <f ca="1">IF($E477&gt;$E$12,"",IF(($E477&gt;=P$307),P442-$D477*P$302,INDEX(F446:BM505,P$307,$E477)))</f>
        <v/>
      </c>
      <c r="Q477" s="2406" t="str">
        <f ca="1">IF($E477&gt;$E$12,"",IF(($E477&gt;=Q$307),Q442-$D477*Q$302,INDEX(F446:BM505,Q$307,$E477)))</f>
        <v/>
      </c>
      <c r="R477" s="2406" t="str">
        <f ca="1">IF($E477&gt;$E$12,"",IF(($E477&gt;=R$307),R442-$D477*R$302,INDEX(F446:BM505,R$307,$E477)))</f>
        <v/>
      </c>
      <c r="S477" s="2406" t="str">
        <f ca="1">IF($E477&gt;$E$12,"",IF(($E477&gt;=S$307),S442-$D477*S$302,INDEX(F446:BM505,S$307,$E477)))</f>
        <v/>
      </c>
      <c r="T477" s="2406" t="str">
        <f ca="1">IF($E477&gt;$E$12,"",IF(($E477&gt;=T$307),T442-$D477*T$302,INDEX(F446:BM505,T$307,$E477)))</f>
        <v/>
      </c>
      <c r="U477" s="2406" t="str">
        <f ca="1">IF($E477&gt;$E$12,"",IF(($E477&gt;=U$307),U442-$D477*U$302,INDEX(F446:BM505,U$307,$E477)))</f>
        <v/>
      </c>
      <c r="V477" s="2406" t="str">
        <f ca="1">IF($E477&gt;$E$12,"",IF(($E477&gt;=V$307),V442-$D477*V$302,INDEX(F446:BM505,V$307,$E477)))</f>
        <v/>
      </c>
      <c r="W477" s="2406" t="str">
        <f ca="1">IF($E477&gt;$E$12,"",IF(($E477&gt;=W$307),W442-$D477*W$302,INDEX(F446:BM505,W$307,$E477)))</f>
        <v/>
      </c>
      <c r="X477" s="2406" t="str">
        <f ca="1">IF($E477&gt;$E$12,"",IF(($E477&gt;=X$307),X442-$D477*X$302,INDEX(F446:BM505,X$307,$E477)))</f>
        <v/>
      </c>
      <c r="Y477" s="2406" t="str">
        <f ca="1">IF($E477&gt;$E$12,"",IF(($E477&gt;=Y$307),Y442-$D477*Y$302,INDEX(F446:BM505,Y$307,$E477)))</f>
        <v/>
      </c>
      <c r="Z477" s="2406" t="str">
        <f ca="1">IF($E477&gt;$E$12,"",IF(($E477&gt;=Z$307),Z442-$D477*Z$302,INDEX(F446:BM505,Z$307,$E477)))</f>
        <v/>
      </c>
      <c r="AA477" s="2406" t="str">
        <f ca="1">IF($E477&gt;$E$12,"",IF(($E477&gt;=AA$307),AA442-$D477*AA$302,INDEX(F446:BM505,AA$307,$E477)))</f>
        <v/>
      </c>
      <c r="AB477" s="2406" t="str">
        <f ca="1">IF($E477&gt;$E$12,"",IF(($E477&gt;=AB$307),AB442-$D477*AB$302,INDEX(F446:BM505,AB$307,$E477)))</f>
        <v/>
      </c>
      <c r="AC477" s="2406" t="str">
        <f ca="1">IF($E477&gt;$E$12,"",IF(($E477&gt;=AC$307),AC442-$D477*AC$302,INDEX(F446:BM505,AC$307,$E477)))</f>
        <v/>
      </c>
      <c r="AD477" s="2406" t="str">
        <f ca="1">IF($E477&gt;$E$12,"",IF(($E477&gt;=AD$307),AD442-$D477*AD$302,INDEX(F446:BM505,AD$307,$E477)))</f>
        <v/>
      </c>
      <c r="AE477" s="2406" t="str">
        <f ca="1">IF($E477&gt;$E$12,"",IF(($E477&gt;=AE$307),AE442-$D477*AE$302,INDEX(F446:BM505,AE$307,$E477)))</f>
        <v/>
      </c>
      <c r="AF477" s="2406" t="str">
        <f ca="1">IF($E477&gt;$E$12,"",IF(($E477&gt;=AF$307),AF442-$D477*AF$302,INDEX(F446:BM505,AF$307,$E477)))</f>
        <v/>
      </c>
      <c r="AG477" s="2406" t="str">
        <f ca="1">IF($E477&gt;$E$12,"",IF(($E477&gt;=AG$307),AG442-$D477*AG$302,INDEX(F446:BM505,AG$307,$E477)))</f>
        <v/>
      </c>
      <c r="AH477" s="2406" t="str">
        <f ca="1">IF($E477&gt;$E$12,"",IF(($E477&gt;=AH$307),AH442-$D477*AH$302,INDEX(F446:BM505,AH$307,$E477)))</f>
        <v/>
      </c>
      <c r="AI477" s="2406" t="str">
        <f ca="1">IF($E477&gt;$E$12,"",IF(($E477&gt;=AI$307),AI442-$D477*AI$302,INDEX(F446:BM505,AI$307,$E477)))</f>
        <v/>
      </c>
      <c r="AJ477" s="2406" t="str">
        <f ca="1">IF($E477&gt;$E$12,"",IF(($E477&gt;=AJ$307),AJ442-$D477*AJ$302,INDEX(F446:BM505,AJ$307,$E477)))</f>
        <v/>
      </c>
      <c r="AK477" s="2406" t="str">
        <f ca="1">IF($E477&gt;$E$12,"",IF(($E477&gt;=AK$307),AK442-$D477*AK$302,INDEX(F446:BM505,AK$307,$E477)))</f>
        <v/>
      </c>
      <c r="AL477" s="2406" t="str">
        <f ca="1">IF($E477&gt;$E$12,"",IF(($E477&gt;=AL$307),AL442-$D477*AL$302,INDEX(F446:BM505,AL$307,$E477)))</f>
        <v/>
      </c>
      <c r="AM477" s="2406" t="str">
        <f ca="1">IF($E477&gt;$E$12,"",IF(($E477&gt;=AM$307),AM442-$D477*AM$302,INDEX(F446:BM505,AM$307,$E477)))</f>
        <v/>
      </c>
      <c r="AN477" s="2406" t="str">
        <f ca="1">IF($E477&gt;$E$12,"",IF(($E477&gt;=AN$307),AN442-$D477*AN$302,INDEX(F446:BM505,AN$307,$E477)))</f>
        <v/>
      </c>
      <c r="AO477" s="2406" t="str">
        <f ca="1">IF($E477&gt;$E$12,"",IF(($E477&gt;=AO$307),AO442-$D477*AO$302,INDEX(F446:BM505,AO$307,$E477)))</f>
        <v/>
      </c>
      <c r="AP477" s="2406" t="str">
        <f ca="1">IF($E477&gt;$E$12,"",IF(($E477&gt;=AP$307),AP442-$D477*AP$302,INDEX(F446:BM505,AP$307,$E477)))</f>
        <v/>
      </c>
      <c r="AQ477" s="2406" t="str">
        <f ca="1">IF($E477&gt;$E$12,"",IF(($E477&gt;=AQ$307),AQ442-$D477*AQ$302,INDEX(F446:BM505,AQ$307,$E477)))</f>
        <v/>
      </c>
      <c r="AR477" s="2406" t="str">
        <f ca="1">IF($E477&gt;$E$12,"",IF(($E477&gt;=AR$307),AR442-$D477*AR$302,INDEX(F446:BM505,AR$307,$E477)))</f>
        <v/>
      </c>
      <c r="AS477" s="2406" t="str">
        <f ca="1">IF($E477&gt;$E$12,"",IF(($E477&gt;=AS$307),AS442-$D477*AS$302,INDEX(F446:BM505,AS$307,$E477)))</f>
        <v/>
      </c>
      <c r="AT477" s="2406" t="str">
        <f ca="1">IF($E477&gt;$E$12,"",IF(($E477&gt;=AT$307),AT442-$D477*AT$302,INDEX(F446:BM505,AT$307,$E477)))</f>
        <v/>
      </c>
      <c r="AU477" s="2406" t="str">
        <f ca="1">IF($E477&gt;$E$12,"",IF(($E477&gt;=AU$307),AU442-$D477*AU$302,INDEX(F446:BM505,AU$307,$E477)))</f>
        <v/>
      </c>
      <c r="AV477" s="2406" t="str">
        <f ca="1">IF($E477&gt;$E$12,"",IF(($E477&gt;=AV$307),AV442-$D477*AV$302,INDEX(F446:BM505,AV$307,$E477)))</f>
        <v/>
      </c>
      <c r="AW477" s="2406" t="str">
        <f ca="1">IF($E477&gt;$E$12,"",IF(($E477&gt;=AW$307),AW442-$D477*AW$302,INDEX(F446:BM505,AW$307,$E477)))</f>
        <v/>
      </c>
      <c r="AX477" s="2406" t="str">
        <f ca="1">IF($E477&gt;$E$12,"",IF(($E477&gt;=AX$307),AX442-$D477*AX$302,INDEX(F446:BM505,AX$307,$E477)))</f>
        <v/>
      </c>
      <c r="AY477" s="2406" t="str">
        <f ca="1">IF($E477&gt;$E$12,"",IF(($E477&gt;=AY$307),AY442-$D477*AY$302,INDEX(F446:BM505,AY$307,$E477)))</f>
        <v/>
      </c>
      <c r="AZ477" s="2406" t="str">
        <f ca="1">IF($E477&gt;$E$12,"",IF(($E477&gt;=AZ$307),AZ442-$D477*AZ$302,INDEX(F446:BM505,AZ$307,$E477)))</f>
        <v/>
      </c>
      <c r="BA477" s="2406" t="str">
        <f ca="1">IF($E477&gt;$E$12,"",IF(($E477&gt;=BA$307),BA442-$D477*BA$302,INDEX(F446:BM505,BA$307,$E477)))</f>
        <v/>
      </c>
      <c r="BB477" s="2406" t="str">
        <f ca="1">IF($E477&gt;$E$12,"",IF(($E477&gt;=BB$307),BB442-$D477*BB$302,INDEX(F446:BM505,BB$307,$E477)))</f>
        <v/>
      </c>
      <c r="BC477" s="2406" t="str">
        <f ca="1">IF($E477&gt;$E$12,"",IF(($E477&gt;=BC$307),BC442-$D477*BC$302,INDEX(F446:BM505,BC$307,$E477)))</f>
        <v/>
      </c>
      <c r="BD477" s="2406" t="str">
        <f ca="1">IF($E477&gt;$E$12,"",IF(($E477&gt;=BD$307),BD442-$D477*BD$302,INDEX(F446:BM505,BD$307,$E477)))</f>
        <v/>
      </c>
      <c r="BE477" s="2406" t="str">
        <f ca="1">IF($E477&gt;$E$12,"",IF(($E477&gt;=BE$307),BE442-$D477*BE$302,INDEX(F446:BM505,BE$307,$E477)))</f>
        <v/>
      </c>
      <c r="BF477" s="2406" t="str">
        <f ca="1">IF($E477&gt;$E$12,"",IF(($E477&gt;=BF$307),BF442-$D477*BF$302,INDEX(F446:BM505,BF$307,$E477)))</f>
        <v/>
      </c>
      <c r="BG477" s="2406" t="str">
        <f ca="1">IF($E477&gt;$E$12,"",IF(($E477&gt;=BG$307),BG442-$D477*BG$302,INDEX(F446:BM505,BG$307,$E477)))</f>
        <v/>
      </c>
      <c r="BH477" s="2406" t="str">
        <f ca="1">IF($E477&gt;$E$12,"",IF(($E477&gt;=BH$307),BH442-$D477*BH$302,INDEX(F446:BM505,BH$307,$E477)))</f>
        <v/>
      </c>
      <c r="BI477" s="2406" t="str">
        <f ca="1">IF($E477&gt;$E$12,"",IF(($E477&gt;=BI$307),BI442-$D477*BI$302,INDEX(F446:BM505,BI$307,$E477)))</f>
        <v/>
      </c>
      <c r="BJ477" s="2406" t="str">
        <f ca="1">IF($E477&gt;$E$12,"",IF(($E477&gt;=BJ$307),BJ442-$D477*BJ$302,INDEX(F446:BM505,BJ$307,$E477)))</f>
        <v/>
      </c>
      <c r="BK477" s="2406" t="str">
        <f ca="1">IF($E477&gt;$E$12,"",IF(($E477&gt;=BK$307),BK442-$D477*BK$302,INDEX(F446:BM505,BK$307,$E477)))</f>
        <v/>
      </c>
      <c r="BL477" s="2406" t="str">
        <f ca="1">IF($E477&gt;$E$12,"",IF(($E477&gt;=BL$307),BL442-$D477*BL$302,INDEX(F446:BM505,BL$307,$E477)))</f>
        <v/>
      </c>
      <c r="BM477" s="2406" t="str">
        <f ca="1">IF($E477&gt;$E$12,"",IF(($E477&gt;=BM$307),BM442-$D477*BM$302,INDEX(F446:BM505,BM$307,$E477)))</f>
        <v/>
      </c>
    </row>
    <row r="478" spans="3:65" ht="13.5" x14ac:dyDescent="0.25">
      <c r="C478" s="2357"/>
      <c r="D478" s="2405">
        <f ca="1">INDEX(F441:BM441,E478)</f>
        <v>1</v>
      </c>
      <c r="E478" s="2316">
        <v>33</v>
      </c>
      <c r="F478" s="2406" t="str">
        <f ca="1">IF($E478&gt;$E$12,"",IF(($E478&gt;=F$307),F442-$D478*F$302,INDEX(F446:BM505,F$307,$E478)))</f>
        <v/>
      </c>
      <c r="G478" s="2406" t="str">
        <f ca="1">IF($E478&gt;$E$12,"",IF(($E478&gt;=G$307),G442-$D478*G$302,INDEX(F446:BM505,G$307,$E478)))</f>
        <v/>
      </c>
      <c r="H478" s="2406" t="str">
        <f ca="1">IF($E478&gt;$E$12,"",IF(($E478&gt;=H$307),H442-$D478*H$302,INDEX(F446:BM505,H$307,$E478)))</f>
        <v/>
      </c>
      <c r="I478" s="2406" t="str">
        <f ca="1">IF($E478&gt;$E$12,"",IF(($E478&gt;=I$307),I442-$D478*I$302,INDEX(F446:BM505,I$307,$E478)))</f>
        <v/>
      </c>
      <c r="J478" s="2406" t="str">
        <f ca="1">IF($E478&gt;$E$12,"",IF(($E478&gt;=J$307),J442-$D478*J$302,INDEX(F446:BM505,J$307,$E478)))</f>
        <v/>
      </c>
      <c r="K478" s="2406" t="str">
        <f ca="1">IF($E478&gt;$E$12,"",IF(($E478&gt;=K$307),K442-$D478*K$302,INDEX(F446:BM505,K$307,$E478)))</f>
        <v/>
      </c>
      <c r="L478" s="2406" t="str">
        <f ca="1">IF($E478&gt;$E$12,"",IF(($E478&gt;=L$307),L442-$D478*L$302,INDEX(F446:BM505,L$307,$E478)))</f>
        <v/>
      </c>
      <c r="M478" s="2406" t="str">
        <f ca="1">IF($E478&gt;$E$12,"",IF(($E478&gt;=M$307),M442-$D478*M$302,INDEX(F446:BM505,M$307,$E478)))</f>
        <v/>
      </c>
      <c r="N478" s="2406" t="str">
        <f ca="1">IF($E478&gt;$E$12,"",IF(($E478&gt;=N$307),N442-$D478*N$302,INDEX(F446:BM505,N$307,$E478)))</f>
        <v/>
      </c>
      <c r="O478" s="2406" t="str">
        <f ca="1">IF($E478&gt;$E$12,"",IF(($E478&gt;=O$307),O442-$D478*O$302,INDEX(F446:BM505,O$307,$E478)))</f>
        <v/>
      </c>
      <c r="P478" s="2406" t="str">
        <f ca="1">IF($E478&gt;$E$12,"",IF(($E478&gt;=P$307),P442-$D478*P$302,INDEX(F446:BM505,P$307,$E478)))</f>
        <v/>
      </c>
      <c r="Q478" s="2406" t="str">
        <f ca="1">IF($E478&gt;$E$12,"",IF(($E478&gt;=Q$307),Q442-$D478*Q$302,INDEX(F446:BM505,Q$307,$E478)))</f>
        <v/>
      </c>
      <c r="R478" s="2406" t="str">
        <f ca="1">IF($E478&gt;$E$12,"",IF(($E478&gt;=R$307),R442-$D478*R$302,INDEX(F446:BM505,R$307,$E478)))</f>
        <v/>
      </c>
      <c r="S478" s="2406" t="str">
        <f ca="1">IF($E478&gt;$E$12,"",IF(($E478&gt;=S$307),S442-$D478*S$302,INDEX(F446:BM505,S$307,$E478)))</f>
        <v/>
      </c>
      <c r="T478" s="2406" t="str">
        <f ca="1">IF($E478&gt;$E$12,"",IF(($E478&gt;=T$307),T442-$D478*T$302,INDEX(F446:BM505,T$307,$E478)))</f>
        <v/>
      </c>
      <c r="U478" s="2406" t="str">
        <f ca="1">IF($E478&gt;$E$12,"",IF(($E478&gt;=U$307),U442-$D478*U$302,INDEX(F446:BM505,U$307,$E478)))</f>
        <v/>
      </c>
      <c r="V478" s="2406" t="str">
        <f ca="1">IF($E478&gt;$E$12,"",IF(($E478&gt;=V$307),V442-$D478*V$302,INDEX(F446:BM505,V$307,$E478)))</f>
        <v/>
      </c>
      <c r="W478" s="2406" t="str">
        <f ca="1">IF($E478&gt;$E$12,"",IF(($E478&gt;=W$307),W442-$D478*W$302,INDEX(F446:BM505,W$307,$E478)))</f>
        <v/>
      </c>
      <c r="X478" s="2406" t="str">
        <f ca="1">IF($E478&gt;$E$12,"",IF(($E478&gt;=X$307),X442-$D478*X$302,INDEX(F446:BM505,X$307,$E478)))</f>
        <v/>
      </c>
      <c r="Y478" s="2406" t="str">
        <f ca="1">IF($E478&gt;$E$12,"",IF(($E478&gt;=Y$307),Y442-$D478*Y$302,INDEX(F446:BM505,Y$307,$E478)))</f>
        <v/>
      </c>
      <c r="Z478" s="2406" t="str">
        <f ca="1">IF($E478&gt;$E$12,"",IF(($E478&gt;=Z$307),Z442-$D478*Z$302,INDEX(F446:BM505,Z$307,$E478)))</f>
        <v/>
      </c>
      <c r="AA478" s="2406" t="str">
        <f ca="1">IF($E478&gt;$E$12,"",IF(($E478&gt;=AA$307),AA442-$D478*AA$302,INDEX(F446:BM505,AA$307,$E478)))</f>
        <v/>
      </c>
      <c r="AB478" s="2406" t="str">
        <f ca="1">IF($E478&gt;$E$12,"",IF(($E478&gt;=AB$307),AB442-$D478*AB$302,INDEX(F446:BM505,AB$307,$E478)))</f>
        <v/>
      </c>
      <c r="AC478" s="2406" t="str">
        <f ca="1">IF($E478&gt;$E$12,"",IF(($E478&gt;=AC$307),AC442-$D478*AC$302,INDEX(F446:BM505,AC$307,$E478)))</f>
        <v/>
      </c>
      <c r="AD478" s="2406" t="str">
        <f ca="1">IF($E478&gt;$E$12,"",IF(($E478&gt;=AD$307),AD442-$D478*AD$302,INDEX(F446:BM505,AD$307,$E478)))</f>
        <v/>
      </c>
      <c r="AE478" s="2406" t="str">
        <f ca="1">IF($E478&gt;$E$12,"",IF(($E478&gt;=AE$307),AE442-$D478*AE$302,INDEX(F446:BM505,AE$307,$E478)))</f>
        <v/>
      </c>
      <c r="AF478" s="2406" t="str">
        <f ca="1">IF($E478&gt;$E$12,"",IF(($E478&gt;=AF$307),AF442-$D478*AF$302,INDEX(F446:BM505,AF$307,$E478)))</f>
        <v/>
      </c>
      <c r="AG478" s="2406" t="str">
        <f ca="1">IF($E478&gt;$E$12,"",IF(($E478&gt;=AG$307),AG442-$D478*AG$302,INDEX(F446:BM505,AG$307,$E478)))</f>
        <v/>
      </c>
      <c r="AH478" s="2406" t="str">
        <f ca="1">IF($E478&gt;$E$12,"",IF(($E478&gt;=AH$307),AH442-$D478*AH$302,INDEX(F446:BM505,AH$307,$E478)))</f>
        <v/>
      </c>
      <c r="AI478" s="2406" t="str">
        <f ca="1">IF($E478&gt;$E$12,"",IF(($E478&gt;=AI$307),AI442-$D478*AI$302,INDEX(F446:BM505,AI$307,$E478)))</f>
        <v/>
      </c>
      <c r="AJ478" s="2406" t="str">
        <f ca="1">IF($E478&gt;$E$12,"",IF(($E478&gt;=AJ$307),AJ442-$D478*AJ$302,INDEX(F446:BM505,AJ$307,$E478)))</f>
        <v/>
      </c>
      <c r="AK478" s="2406" t="str">
        <f ca="1">IF($E478&gt;$E$12,"",IF(($E478&gt;=AK$307),AK442-$D478*AK$302,INDEX(F446:BM505,AK$307,$E478)))</f>
        <v/>
      </c>
      <c r="AL478" s="2406" t="str">
        <f ca="1">IF($E478&gt;$E$12,"",IF(($E478&gt;=AL$307),AL442-$D478*AL$302,INDEX(F446:BM505,AL$307,$E478)))</f>
        <v/>
      </c>
      <c r="AM478" s="2406" t="str">
        <f ca="1">IF($E478&gt;$E$12,"",IF(($E478&gt;=AM$307),AM442-$D478*AM$302,INDEX(F446:BM505,AM$307,$E478)))</f>
        <v/>
      </c>
      <c r="AN478" s="2406" t="str">
        <f ca="1">IF($E478&gt;$E$12,"",IF(($E478&gt;=AN$307),AN442-$D478*AN$302,INDEX(F446:BM505,AN$307,$E478)))</f>
        <v/>
      </c>
      <c r="AO478" s="2406" t="str">
        <f ca="1">IF($E478&gt;$E$12,"",IF(($E478&gt;=AO$307),AO442-$D478*AO$302,INDEX(F446:BM505,AO$307,$E478)))</f>
        <v/>
      </c>
      <c r="AP478" s="2406" t="str">
        <f ca="1">IF($E478&gt;$E$12,"",IF(($E478&gt;=AP$307),AP442-$D478*AP$302,INDEX(F446:BM505,AP$307,$E478)))</f>
        <v/>
      </c>
      <c r="AQ478" s="2406" t="str">
        <f ca="1">IF($E478&gt;$E$12,"",IF(($E478&gt;=AQ$307),AQ442-$D478*AQ$302,INDEX(F446:BM505,AQ$307,$E478)))</f>
        <v/>
      </c>
      <c r="AR478" s="2406" t="str">
        <f ca="1">IF($E478&gt;$E$12,"",IF(($E478&gt;=AR$307),AR442-$D478*AR$302,INDEX(F446:BM505,AR$307,$E478)))</f>
        <v/>
      </c>
      <c r="AS478" s="2406" t="str">
        <f ca="1">IF($E478&gt;$E$12,"",IF(($E478&gt;=AS$307),AS442-$D478*AS$302,INDEX(F446:BM505,AS$307,$E478)))</f>
        <v/>
      </c>
      <c r="AT478" s="2406" t="str">
        <f ca="1">IF($E478&gt;$E$12,"",IF(($E478&gt;=AT$307),AT442-$D478*AT$302,INDEX(F446:BM505,AT$307,$E478)))</f>
        <v/>
      </c>
      <c r="AU478" s="2406" t="str">
        <f ca="1">IF($E478&gt;$E$12,"",IF(($E478&gt;=AU$307),AU442-$D478*AU$302,INDEX(F446:BM505,AU$307,$E478)))</f>
        <v/>
      </c>
      <c r="AV478" s="2406" t="str">
        <f ca="1">IF($E478&gt;$E$12,"",IF(($E478&gt;=AV$307),AV442-$D478*AV$302,INDEX(F446:BM505,AV$307,$E478)))</f>
        <v/>
      </c>
      <c r="AW478" s="2406" t="str">
        <f ca="1">IF($E478&gt;$E$12,"",IF(($E478&gt;=AW$307),AW442-$D478*AW$302,INDEX(F446:BM505,AW$307,$E478)))</f>
        <v/>
      </c>
      <c r="AX478" s="2406" t="str">
        <f ca="1">IF($E478&gt;$E$12,"",IF(($E478&gt;=AX$307),AX442-$D478*AX$302,INDEX(F446:BM505,AX$307,$E478)))</f>
        <v/>
      </c>
      <c r="AY478" s="2406" t="str">
        <f ca="1">IF($E478&gt;$E$12,"",IF(($E478&gt;=AY$307),AY442-$D478*AY$302,INDEX(F446:BM505,AY$307,$E478)))</f>
        <v/>
      </c>
      <c r="AZ478" s="2406" t="str">
        <f ca="1">IF($E478&gt;$E$12,"",IF(($E478&gt;=AZ$307),AZ442-$D478*AZ$302,INDEX(F446:BM505,AZ$307,$E478)))</f>
        <v/>
      </c>
      <c r="BA478" s="2406" t="str">
        <f ca="1">IF($E478&gt;$E$12,"",IF(($E478&gt;=BA$307),BA442-$D478*BA$302,INDEX(F446:BM505,BA$307,$E478)))</f>
        <v/>
      </c>
      <c r="BB478" s="2406" t="str">
        <f ca="1">IF($E478&gt;$E$12,"",IF(($E478&gt;=BB$307),BB442-$D478*BB$302,INDEX(F446:BM505,BB$307,$E478)))</f>
        <v/>
      </c>
      <c r="BC478" s="2406" t="str">
        <f ca="1">IF($E478&gt;$E$12,"",IF(($E478&gt;=BC$307),BC442-$D478*BC$302,INDEX(F446:BM505,BC$307,$E478)))</f>
        <v/>
      </c>
      <c r="BD478" s="2406" t="str">
        <f ca="1">IF($E478&gt;$E$12,"",IF(($E478&gt;=BD$307),BD442-$D478*BD$302,INDEX(F446:BM505,BD$307,$E478)))</f>
        <v/>
      </c>
      <c r="BE478" s="2406" t="str">
        <f ca="1">IF($E478&gt;$E$12,"",IF(($E478&gt;=BE$307),BE442-$D478*BE$302,INDEX(F446:BM505,BE$307,$E478)))</f>
        <v/>
      </c>
      <c r="BF478" s="2406" t="str">
        <f ca="1">IF($E478&gt;$E$12,"",IF(($E478&gt;=BF$307),BF442-$D478*BF$302,INDEX(F446:BM505,BF$307,$E478)))</f>
        <v/>
      </c>
      <c r="BG478" s="2406" t="str">
        <f ca="1">IF($E478&gt;$E$12,"",IF(($E478&gt;=BG$307),BG442-$D478*BG$302,INDEX(F446:BM505,BG$307,$E478)))</f>
        <v/>
      </c>
      <c r="BH478" s="2406" t="str">
        <f ca="1">IF($E478&gt;$E$12,"",IF(($E478&gt;=BH$307),BH442-$D478*BH$302,INDEX(F446:BM505,BH$307,$E478)))</f>
        <v/>
      </c>
      <c r="BI478" s="2406" t="str">
        <f ca="1">IF($E478&gt;$E$12,"",IF(($E478&gt;=BI$307),BI442-$D478*BI$302,INDEX(F446:BM505,BI$307,$E478)))</f>
        <v/>
      </c>
      <c r="BJ478" s="2406" t="str">
        <f ca="1">IF($E478&gt;$E$12,"",IF(($E478&gt;=BJ$307),BJ442-$D478*BJ$302,INDEX(F446:BM505,BJ$307,$E478)))</f>
        <v/>
      </c>
      <c r="BK478" s="2406" t="str">
        <f ca="1">IF($E478&gt;$E$12,"",IF(($E478&gt;=BK$307),BK442-$D478*BK$302,INDEX(F446:BM505,BK$307,$E478)))</f>
        <v/>
      </c>
      <c r="BL478" s="2406" t="str">
        <f ca="1">IF($E478&gt;$E$12,"",IF(($E478&gt;=BL$307),BL442-$D478*BL$302,INDEX(F446:BM505,BL$307,$E478)))</f>
        <v/>
      </c>
      <c r="BM478" s="2406" t="str">
        <f ca="1">IF($E478&gt;$E$12,"",IF(($E478&gt;=BM$307),BM442-$D478*BM$302,INDEX(F446:BM505,BM$307,$E478)))</f>
        <v/>
      </c>
    </row>
    <row r="479" spans="3:65" ht="13.5" x14ac:dyDescent="0.25">
      <c r="C479" s="2357"/>
      <c r="D479" s="2405">
        <f ca="1">INDEX(F441:BM441,E479)</f>
        <v>1</v>
      </c>
      <c r="E479" s="2316">
        <v>34</v>
      </c>
      <c r="F479" s="2406" t="str">
        <f ca="1">IF($E479&gt;$E$12,"",IF(($E479&gt;=F$307),F442-$D479*F$302,INDEX(F446:BM505,F$307,$E479)))</f>
        <v/>
      </c>
      <c r="G479" s="2406" t="str">
        <f ca="1">IF($E479&gt;$E$12,"",IF(($E479&gt;=G$307),G442-$D479*G$302,INDEX(F446:BM505,G$307,$E479)))</f>
        <v/>
      </c>
      <c r="H479" s="2406" t="str">
        <f ca="1">IF($E479&gt;$E$12,"",IF(($E479&gt;=H$307),H442-$D479*H$302,INDEX(F446:BM505,H$307,$E479)))</f>
        <v/>
      </c>
      <c r="I479" s="2406" t="str">
        <f ca="1">IF($E479&gt;$E$12,"",IF(($E479&gt;=I$307),I442-$D479*I$302,INDEX(F446:BM505,I$307,$E479)))</f>
        <v/>
      </c>
      <c r="J479" s="2406" t="str">
        <f ca="1">IF($E479&gt;$E$12,"",IF(($E479&gt;=J$307),J442-$D479*J$302,INDEX(F446:BM505,J$307,$E479)))</f>
        <v/>
      </c>
      <c r="K479" s="2406" t="str">
        <f ca="1">IF($E479&gt;$E$12,"",IF(($E479&gt;=K$307),K442-$D479*K$302,INDEX(F446:BM505,K$307,$E479)))</f>
        <v/>
      </c>
      <c r="L479" s="2406" t="str">
        <f ca="1">IF($E479&gt;$E$12,"",IF(($E479&gt;=L$307),L442-$D479*L$302,INDEX(F446:BM505,L$307,$E479)))</f>
        <v/>
      </c>
      <c r="M479" s="2406" t="str">
        <f ca="1">IF($E479&gt;$E$12,"",IF(($E479&gt;=M$307),M442-$D479*M$302,INDEX(F446:BM505,M$307,$E479)))</f>
        <v/>
      </c>
      <c r="N479" s="2406" t="str">
        <f ca="1">IF($E479&gt;$E$12,"",IF(($E479&gt;=N$307),N442-$D479*N$302,INDEX(F446:BM505,N$307,$E479)))</f>
        <v/>
      </c>
      <c r="O479" s="2406" t="str">
        <f ca="1">IF($E479&gt;$E$12,"",IF(($E479&gt;=O$307),O442-$D479*O$302,INDEX(F446:BM505,O$307,$E479)))</f>
        <v/>
      </c>
      <c r="P479" s="2406" t="str">
        <f ca="1">IF($E479&gt;$E$12,"",IF(($E479&gt;=P$307),P442-$D479*P$302,INDEX(F446:BM505,P$307,$E479)))</f>
        <v/>
      </c>
      <c r="Q479" s="2406" t="str">
        <f ca="1">IF($E479&gt;$E$12,"",IF(($E479&gt;=Q$307),Q442-$D479*Q$302,INDEX(F446:BM505,Q$307,$E479)))</f>
        <v/>
      </c>
      <c r="R479" s="2406" t="str">
        <f ca="1">IF($E479&gt;$E$12,"",IF(($E479&gt;=R$307),R442-$D479*R$302,INDEX(F446:BM505,R$307,$E479)))</f>
        <v/>
      </c>
      <c r="S479" s="2406" t="str">
        <f ca="1">IF($E479&gt;$E$12,"",IF(($E479&gt;=S$307),S442-$D479*S$302,INDEX(F446:BM505,S$307,$E479)))</f>
        <v/>
      </c>
      <c r="T479" s="2406" t="str">
        <f ca="1">IF($E479&gt;$E$12,"",IF(($E479&gt;=T$307),T442-$D479*T$302,INDEX(F446:BM505,T$307,$E479)))</f>
        <v/>
      </c>
      <c r="U479" s="2406" t="str">
        <f ca="1">IF($E479&gt;$E$12,"",IF(($E479&gt;=U$307),U442-$D479*U$302,INDEX(F446:BM505,U$307,$E479)))</f>
        <v/>
      </c>
      <c r="V479" s="2406" t="str">
        <f ca="1">IF($E479&gt;$E$12,"",IF(($E479&gt;=V$307),V442-$D479*V$302,INDEX(F446:BM505,V$307,$E479)))</f>
        <v/>
      </c>
      <c r="W479" s="2406" t="str">
        <f ca="1">IF($E479&gt;$E$12,"",IF(($E479&gt;=W$307),W442-$D479*W$302,INDEX(F446:BM505,W$307,$E479)))</f>
        <v/>
      </c>
      <c r="X479" s="2406" t="str">
        <f ca="1">IF($E479&gt;$E$12,"",IF(($E479&gt;=X$307),X442-$D479*X$302,INDEX(F446:BM505,X$307,$E479)))</f>
        <v/>
      </c>
      <c r="Y479" s="2406" t="str">
        <f ca="1">IF($E479&gt;$E$12,"",IF(($E479&gt;=Y$307),Y442-$D479*Y$302,INDEX(F446:BM505,Y$307,$E479)))</f>
        <v/>
      </c>
      <c r="Z479" s="2406" t="str">
        <f ca="1">IF($E479&gt;$E$12,"",IF(($E479&gt;=Z$307),Z442-$D479*Z$302,INDEX(F446:BM505,Z$307,$E479)))</f>
        <v/>
      </c>
      <c r="AA479" s="2406" t="str">
        <f ca="1">IF($E479&gt;$E$12,"",IF(($E479&gt;=AA$307),AA442-$D479*AA$302,INDEX(F446:BM505,AA$307,$E479)))</f>
        <v/>
      </c>
      <c r="AB479" s="2406" t="str">
        <f ca="1">IF($E479&gt;$E$12,"",IF(($E479&gt;=AB$307),AB442-$D479*AB$302,INDEX(F446:BM505,AB$307,$E479)))</f>
        <v/>
      </c>
      <c r="AC479" s="2406" t="str">
        <f ca="1">IF($E479&gt;$E$12,"",IF(($E479&gt;=AC$307),AC442-$D479*AC$302,INDEX(F446:BM505,AC$307,$E479)))</f>
        <v/>
      </c>
      <c r="AD479" s="2406" t="str">
        <f ca="1">IF($E479&gt;$E$12,"",IF(($E479&gt;=AD$307),AD442-$D479*AD$302,INDEX(F446:BM505,AD$307,$E479)))</f>
        <v/>
      </c>
      <c r="AE479" s="2406" t="str">
        <f ca="1">IF($E479&gt;$E$12,"",IF(($E479&gt;=AE$307),AE442-$D479*AE$302,INDEX(F446:BM505,AE$307,$E479)))</f>
        <v/>
      </c>
      <c r="AF479" s="2406" t="str">
        <f ca="1">IF($E479&gt;$E$12,"",IF(($E479&gt;=AF$307),AF442-$D479*AF$302,INDEX(F446:BM505,AF$307,$E479)))</f>
        <v/>
      </c>
      <c r="AG479" s="2406" t="str">
        <f ca="1">IF($E479&gt;$E$12,"",IF(($E479&gt;=AG$307),AG442-$D479*AG$302,INDEX(F446:BM505,AG$307,$E479)))</f>
        <v/>
      </c>
      <c r="AH479" s="2406" t="str">
        <f ca="1">IF($E479&gt;$E$12,"",IF(($E479&gt;=AH$307),AH442-$D479*AH$302,INDEX(F446:BM505,AH$307,$E479)))</f>
        <v/>
      </c>
      <c r="AI479" s="2406" t="str">
        <f ca="1">IF($E479&gt;$E$12,"",IF(($E479&gt;=AI$307),AI442-$D479*AI$302,INDEX(F446:BM505,AI$307,$E479)))</f>
        <v/>
      </c>
      <c r="AJ479" s="2406" t="str">
        <f ca="1">IF($E479&gt;$E$12,"",IF(($E479&gt;=AJ$307),AJ442-$D479*AJ$302,INDEX(F446:BM505,AJ$307,$E479)))</f>
        <v/>
      </c>
      <c r="AK479" s="2406" t="str">
        <f ca="1">IF($E479&gt;$E$12,"",IF(($E479&gt;=AK$307),AK442-$D479*AK$302,INDEX(F446:BM505,AK$307,$E479)))</f>
        <v/>
      </c>
      <c r="AL479" s="2406" t="str">
        <f ca="1">IF($E479&gt;$E$12,"",IF(($E479&gt;=AL$307),AL442-$D479*AL$302,INDEX(F446:BM505,AL$307,$E479)))</f>
        <v/>
      </c>
      <c r="AM479" s="2406" t="str">
        <f ca="1">IF($E479&gt;$E$12,"",IF(($E479&gt;=AM$307),AM442-$D479*AM$302,INDEX(F446:BM505,AM$307,$E479)))</f>
        <v/>
      </c>
      <c r="AN479" s="2406" t="str">
        <f ca="1">IF($E479&gt;$E$12,"",IF(($E479&gt;=AN$307),AN442-$D479*AN$302,INDEX(F446:BM505,AN$307,$E479)))</f>
        <v/>
      </c>
      <c r="AO479" s="2406" t="str">
        <f ca="1">IF($E479&gt;$E$12,"",IF(($E479&gt;=AO$307),AO442-$D479*AO$302,INDEX(F446:BM505,AO$307,$E479)))</f>
        <v/>
      </c>
      <c r="AP479" s="2406" t="str">
        <f ca="1">IF($E479&gt;$E$12,"",IF(($E479&gt;=AP$307),AP442-$D479*AP$302,INDEX(F446:BM505,AP$307,$E479)))</f>
        <v/>
      </c>
      <c r="AQ479" s="2406" t="str">
        <f ca="1">IF($E479&gt;$E$12,"",IF(($E479&gt;=AQ$307),AQ442-$D479*AQ$302,INDEX(F446:BM505,AQ$307,$E479)))</f>
        <v/>
      </c>
      <c r="AR479" s="2406" t="str">
        <f ca="1">IF($E479&gt;$E$12,"",IF(($E479&gt;=AR$307),AR442-$D479*AR$302,INDEX(F446:BM505,AR$307,$E479)))</f>
        <v/>
      </c>
      <c r="AS479" s="2406" t="str">
        <f ca="1">IF($E479&gt;$E$12,"",IF(($E479&gt;=AS$307),AS442-$D479*AS$302,INDEX(F446:BM505,AS$307,$E479)))</f>
        <v/>
      </c>
      <c r="AT479" s="2406" t="str">
        <f ca="1">IF($E479&gt;$E$12,"",IF(($E479&gt;=AT$307),AT442-$D479*AT$302,INDEX(F446:BM505,AT$307,$E479)))</f>
        <v/>
      </c>
      <c r="AU479" s="2406" t="str">
        <f ca="1">IF($E479&gt;$E$12,"",IF(($E479&gt;=AU$307),AU442-$D479*AU$302,INDEX(F446:BM505,AU$307,$E479)))</f>
        <v/>
      </c>
      <c r="AV479" s="2406" t="str">
        <f ca="1">IF($E479&gt;$E$12,"",IF(($E479&gt;=AV$307),AV442-$D479*AV$302,INDEX(F446:BM505,AV$307,$E479)))</f>
        <v/>
      </c>
      <c r="AW479" s="2406" t="str">
        <f ca="1">IF($E479&gt;$E$12,"",IF(($E479&gt;=AW$307),AW442-$D479*AW$302,INDEX(F446:BM505,AW$307,$E479)))</f>
        <v/>
      </c>
      <c r="AX479" s="2406" t="str">
        <f ca="1">IF($E479&gt;$E$12,"",IF(($E479&gt;=AX$307),AX442-$D479*AX$302,INDEX(F446:BM505,AX$307,$E479)))</f>
        <v/>
      </c>
      <c r="AY479" s="2406" t="str">
        <f ca="1">IF($E479&gt;$E$12,"",IF(($E479&gt;=AY$307),AY442-$D479*AY$302,INDEX(F446:BM505,AY$307,$E479)))</f>
        <v/>
      </c>
      <c r="AZ479" s="2406" t="str">
        <f ca="1">IF($E479&gt;$E$12,"",IF(($E479&gt;=AZ$307),AZ442-$D479*AZ$302,INDEX(F446:BM505,AZ$307,$E479)))</f>
        <v/>
      </c>
      <c r="BA479" s="2406" t="str">
        <f ca="1">IF($E479&gt;$E$12,"",IF(($E479&gt;=BA$307),BA442-$D479*BA$302,INDEX(F446:BM505,BA$307,$E479)))</f>
        <v/>
      </c>
      <c r="BB479" s="2406" t="str">
        <f ca="1">IF($E479&gt;$E$12,"",IF(($E479&gt;=BB$307),BB442-$D479*BB$302,INDEX(F446:BM505,BB$307,$E479)))</f>
        <v/>
      </c>
      <c r="BC479" s="2406" t="str">
        <f ca="1">IF($E479&gt;$E$12,"",IF(($E479&gt;=BC$307),BC442-$D479*BC$302,INDEX(F446:BM505,BC$307,$E479)))</f>
        <v/>
      </c>
      <c r="BD479" s="2406" t="str">
        <f ca="1">IF($E479&gt;$E$12,"",IF(($E479&gt;=BD$307),BD442-$D479*BD$302,INDEX(F446:BM505,BD$307,$E479)))</f>
        <v/>
      </c>
      <c r="BE479" s="2406" t="str">
        <f ca="1">IF($E479&gt;$E$12,"",IF(($E479&gt;=BE$307),BE442-$D479*BE$302,INDEX(F446:BM505,BE$307,$E479)))</f>
        <v/>
      </c>
      <c r="BF479" s="2406" t="str">
        <f ca="1">IF($E479&gt;$E$12,"",IF(($E479&gt;=BF$307),BF442-$D479*BF$302,INDEX(F446:BM505,BF$307,$E479)))</f>
        <v/>
      </c>
      <c r="BG479" s="2406" t="str">
        <f ca="1">IF($E479&gt;$E$12,"",IF(($E479&gt;=BG$307),BG442-$D479*BG$302,INDEX(F446:BM505,BG$307,$E479)))</f>
        <v/>
      </c>
      <c r="BH479" s="2406" t="str">
        <f ca="1">IF($E479&gt;$E$12,"",IF(($E479&gt;=BH$307),BH442-$D479*BH$302,INDEX(F446:BM505,BH$307,$E479)))</f>
        <v/>
      </c>
      <c r="BI479" s="2406" t="str">
        <f ca="1">IF($E479&gt;$E$12,"",IF(($E479&gt;=BI$307),BI442-$D479*BI$302,INDEX(F446:BM505,BI$307,$E479)))</f>
        <v/>
      </c>
      <c r="BJ479" s="2406" t="str">
        <f ca="1">IF($E479&gt;$E$12,"",IF(($E479&gt;=BJ$307),BJ442-$D479*BJ$302,INDEX(F446:BM505,BJ$307,$E479)))</f>
        <v/>
      </c>
      <c r="BK479" s="2406" t="str">
        <f ca="1">IF($E479&gt;$E$12,"",IF(($E479&gt;=BK$307),BK442-$D479*BK$302,INDEX(F446:BM505,BK$307,$E479)))</f>
        <v/>
      </c>
      <c r="BL479" s="2406" t="str">
        <f ca="1">IF($E479&gt;$E$12,"",IF(($E479&gt;=BL$307),BL442-$D479*BL$302,INDEX(F446:BM505,BL$307,$E479)))</f>
        <v/>
      </c>
      <c r="BM479" s="2406" t="str">
        <f ca="1">IF($E479&gt;$E$12,"",IF(($E479&gt;=BM$307),BM442-$D479*BM$302,INDEX(F446:BM505,BM$307,$E479)))</f>
        <v/>
      </c>
    </row>
    <row r="480" spans="3:65" ht="13.5" x14ac:dyDescent="0.25">
      <c r="C480" s="2357"/>
      <c r="D480" s="2405">
        <f ca="1">INDEX(F441:BM441,E480)</f>
        <v>1</v>
      </c>
      <c r="E480" s="2316">
        <v>35</v>
      </c>
      <c r="F480" s="2406" t="str">
        <f ca="1">IF($E480&gt;$E$12,"",IF(($E480&gt;=F$307),F442-$D480*F$302,INDEX(F446:BM505,F$307,$E480)))</f>
        <v/>
      </c>
      <c r="G480" s="2406" t="str">
        <f ca="1">IF($E480&gt;$E$12,"",IF(($E480&gt;=G$307),G442-$D480*G$302,INDEX(F446:BM505,G$307,$E480)))</f>
        <v/>
      </c>
      <c r="H480" s="2406" t="str">
        <f ca="1">IF($E480&gt;$E$12,"",IF(($E480&gt;=H$307),H442-$D480*H$302,INDEX(F446:BM505,H$307,$E480)))</f>
        <v/>
      </c>
      <c r="I480" s="2406" t="str">
        <f ca="1">IF($E480&gt;$E$12,"",IF(($E480&gt;=I$307),I442-$D480*I$302,INDEX(F446:BM505,I$307,$E480)))</f>
        <v/>
      </c>
      <c r="J480" s="2406" t="str">
        <f ca="1">IF($E480&gt;$E$12,"",IF(($E480&gt;=J$307),J442-$D480*J$302,INDEX(F446:BM505,J$307,$E480)))</f>
        <v/>
      </c>
      <c r="K480" s="2406" t="str">
        <f ca="1">IF($E480&gt;$E$12,"",IF(($E480&gt;=K$307),K442-$D480*K$302,INDEX(F446:BM505,K$307,$E480)))</f>
        <v/>
      </c>
      <c r="L480" s="2406" t="str">
        <f ca="1">IF($E480&gt;$E$12,"",IF(($E480&gt;=L$307),L442-$D480*L$302,INDEX(F446:BM505,L$307,$E480)))</f>
        <v/>
      </c>
      <c r="M480" s="2406" t="str">
        <f ca="1">IF($E480&gt;$E$12,"",IF(($E480&gt;=M$307),M442-$D480*M$302,INDEX(F446:BM505,M$307,$E480)))</f>
        <v/>
      </c>
      <c r="N480" s="2406" t="str">
        <f ca="1">IF($E480&gt;$E$12,"",IF(($E480&gt;=N$307),N442-$D480*N$302,INDEX(F446:BM505,N$307,$E480)))</f>
        <v/>
      </c>
      <c r="O480" s="2406" t="str">
        <f ca="1">IF($E480&gt;$E$12,"",IF(($E480&gt;=O$307),O442-$D480*O$302,INDEX(F446:BM505,O$307,$E480)))</f>
        <v/>
      </c>
      <c r="P480" s="2406" t="str">
        <f ca="1">IF($E480&gt;$E$12,"",IF(($E480&gt;=P$307),P442-$D480*P$302,INDEX(F446:BM505,P$307,$E480)))</f>
        <v/>
      </c>
      <c r="Q480" s="2406" t="str">
        <f ca="1">IF($E480&gt;$E$12,"",IF(($E480&gt;=Q$307),Q442-$D480*Q$302,INDEX(F446:BM505,Q$307,$E480)))</f>
        <v/>
      </c>
      <c r="R480" s="2406" t="str">
        <f ca="1">IF($E480&gt;$E$12,"",IF(($E480&gt;=R$307),R442-$D480*R$302,INDEX(F446:BM505,R$307,$E480)))</f>
        <v/>
      </c>
      <c r="S480" s="2406" t="str">
        <f ca="1">IF($E480&gt;$E$12,"",IF(($E480&gt;=S$307),S442-$D480*S$302,INDEX(F446:BM505,S$307,$E480)))</f>
        <v/>
      </c>
      <c r="T480" s="2406" t="str">
        <f ca="1">IF($E480&gt;$E$12,"",IF(($E480&gt;=T$307),T442-$D480*T$302,INDEX(F446:BM505,T$307,$E480)))</f>
        <v/>
      </c>
      <c r="U480" s="2406" t="str">
        <f ca="1">IF($E480&gt;$E$12,"",IF(($E480&gt;=U$307),U442-$D480*U$302,INDEX(F446:BM505,U$307,$E480)))</f>
        <v/>
      </c>
      <c r="V480" s="2406" t="str">
        <f ca="1">IF($E480&gt;$E$12,"",IF(($E480&gt;=V$307),V442-$D480*V$302,INDEX(F446:BM505,V$307,$E480)))</f>
        <v/>
      </c>
      <c r="W480" s="2406" t="str">
        <f ca="1">IF($E480&gt;$E$12,"",IF(($E480&gt;=W$307),W442-$D480*W$302,INDEX(F446:BM505,W$307,$E480)))</f>
        <v/>
      </c>
      <c r="X480" s="2406" t="str">
        <f ca="1">IF($E480&gt;$E$12,"",IF(($E480&gt;=X$307),X442-$D480*X$302,INDEX(F446:BM505,X$307,$E480)))</f>
        <v/>
      </c>
      <c r="Y480" s="2406" t="str">
        <f ca="1">IF($E480&gt;$E$12,"",IF(($E480&gt;=Y$307),Y442-$D480*Y$302,INDEX(F446:BM505,Y$307,$E480)))</f>
        <v/>
      </c>
      <c r="Z480" s="2406" t="str">
        <f ca="1">IF($E480&gt;$E$12,"",IF(($E480&gt;=Z$307),Z442-$D480*Z$302,INDEX(F446:BM505,Z$307,$E480)))</f>
        <v/>
      </c>
      <c r="AA480" s="2406" t="str">
        <f ca="1">IF($E480&gt;$E$12,"",IF(($E480&gt;=AA$307),AA442-$D480*AA$302,INDEX(F446:BM505,AA$307,$E480)))</f>
        <v/>
      </c>
      <c r="AB480" s="2406" t="str">
        <f ca="1">IF($E480&gt;$E$12,"",IF(($E480&gt;=AB$307),AB442-$D480*AB$302,INDEX(F446:BM505,AB$307,$E480)))</f>
        <v/>
      </c>
      <c r="AC480" s="2406" t="str">
        <f ca="1">IF($E480&gt;$E$12,"",IF(($E480&gt;=AC$307),AC442-$D480*AC$302,INDEX(F446:BM505,AC$307,$E480)))</f>
        <v/>
      </c>
      <c r="AD480" s="2406" t="str">
        <f ca="1">IF($E480&gt;$E$12,"",IF(($E480&gt;=AD$307),AD442-$D480*AD$302,INDEX(F446:BM505,AD$307,$E480)))</f>
        <v/>
      </c>
      <c r="AE480" s="2406" t="str">
        <f ca="1">IF($E480&gt;$E$12,"",IF(($E480&gt;=AE$307),AE442-$D480*AE$302,INDEX(F446:BM505,AE$307,$E480)))</f>
        <v/>
      </c>
      <c r="AF480" s="2406" t="str">
        <f ca="1">IF($E480&gt;$E$12,"",IF(($E480&gt;=AF$307),AF442-$D480*AF$302,INDEX(F446:BM505,AF$307,$E480)))</f>
        <v/>
      </c>
      <c r="AG480" s="2406" t="str">
        <f ca="1">IF($E480&gt;$E$12,"",IF(($E480&gt;=AG$307),AG442-$D480*AG$302,INDEX(F446:BM505,AG$307,$E480)))</f>
        <v/>
      </c>
      <c r="AH480" s="2406" t="str">
        <f ca="1">IF($E480&gt;$E$12,"",IF(($E480&gt;=AH$307),AH442-$D480*AH$302,INDEX(F446:BM505,AH$307,$E480)))</f>
        <v/>
      </c>
      <c r="AI480" s="2406" t="str">
        <f ca="1">IF($E480&gt;$E$12,"",IF(($E480&gt;=AI$307),AI442-$D480*AI$302,INDEX(F446:BM505,AI$307,$E480)))</f>
        <v/>
      </c>
      <c r="AJ480" s="2406" t="str">
        <f ca="1">IF($E480&gt;$E$12,"",IF(($E480&gt;=AJ$307),AJ442-$D480*AJ$302,INDEX(F446:BM505,AJ$307,$E480)))</f>
        <v/>
      </c>
      <c r="AK480" s="2406" t="str">
        <f ca="1">IF($E480&gt;$E$12,"",IF(($E480&gt;=AK$307),AK442-$D480*AK$302,INDEX(F446:BM505,AK$307,$E480)))</f>
        <v/>
      </c>
      <c r="AL480" s="2406" t="str">
        <f ca="1">IF($E480&gt;$E$12,"",IF(($E480&gt;=AL$307),AL442-$D480*AL$302,INDEX(F446:BM505,AL$307,$E480)))</f>
        <v/>
      </c>
      <c r="AM480" s="2406" t="str">
        <f ca="1">IF($E480&gt;$E$12,"",IF(($E480&gt;=AM$307),AM442-$D480*AM$302,INDEX(F446:BM505,AM$307,$E480)))</f>
        <v/>
      </c>
      <c r="AN480" s="2406" t="str">
        <f ca="1">IF($E480&gt;$E$12,"",IF(($E480&gt;=AN$307),AN442-$D480*AN$302,INDEX(F446:BM505,AN$307,$E480)))</f>
        <v/>
      </c>
      <c r="AO480" s="2406" t="str">
        <f ca="1">IF($E480&gt;$E$12,"",IF(($E480&gt;=AO$307),AO442-$D480*AO$302,INDEX(F446:BM505,AO$307,$E480)))</f>
        <v/>
      </c>
      <c r="AP480" s="2406" t="str">
        <f ca="1">IF($E480&gt;$E$12,"",IF(($E480&gt;=AP$307),AP442-$D480*AP$302,INDEX(F446:BM505,AP$307,$E480)))</f>
        <v/>
      </c>
      <c r="AQ480" s="2406" t="str">
        <f ca="1">IF($E480&gt;$E$12,"",IF(($E480&gt;=AQ$307),AQ442-$D480*AQ$302,INDEX(F446:BM505,AQ$307,$E480)))</f>
        <v/>
      </c>
      <c r="AR480" s="2406" t="str">
        <f ca="1">IF($E480&gt;$E$12,"",IF(($E480&gt;=AR$307),AR442-$D480*AR$302,INDEX(F446:BM505,AR$307,$E480)))</f>
        <v/>
      </c>
      <c r="AS480" s="2406" t="str">
        <f ca="1">IF($E480&gt;$E$12,"",IF(($E480&gt;=AS$307),AS442-$D480*AS$302,INDEX(F446:BM505,AS$307,$E480)))</f>
        <v/>
      </c>
      <c r="AT480" s="2406" t="str">
        <f ca="1">IF($E480&gt;$E$12,"",IF(($E480&gt;=AT$307),AT442-$D480*AT$302,INDEX(F446:BM505,AT$307,$E480)))</f>
        <v/>
      </c>
      <c r="AU480" s="2406" t="str">
        <f ca="1">IF($E480&gt;$E$12,"",IF(($E480&gt;=AU$307),AU442-$D480*AU$302,INDEX(F446:BM505,AU$307,$E480)))</f>
        <v/>
      </c>
      <c r="AV480" s="2406" t="str">
        <f ca="1">IF($E480&gt;$E$12,"",IF(($E480&gt;=AV$307),AV442-$D480*AV$302,INDEX(F446:BM505,AV$307,$E480)))</f>
        <v/>
      </c>
      <c r="AW480" s="2406" t="str">
        <f ca="1">IF($E480&gt;$E$12,"",IF(($E480&gt;=AW$307),AW442-$D480*AW$302,INDEX(F446:BM505,AW$307,$E480)))</f>
        <v/>
      </c>
      <c r="AX480" s="2406" t="str">
        <f ca="1">IF($E480&gt;$E$12,"",IF(($E480&gt;=AX$307),AX442-$D480*AX$302,INDEX(F446:BM505,AX$307,$E480)))</f>
        <v/>
      </c>
      <c r="AY480" s="2406" t="str">
        <f ca="1">IF($E480&gt;$E$12,"",IF(($E480&gt;=AY$307),AY442-$D480*AY$302,INDEX(F446:BM505,AY$307,$E480)))</f>
        <v/>
      </c>
      <c r="AZ480" s="2406" t="str">
        <f ca="1">IF($E480&gt;$E$12,"",IF(($E480&gt;=AZ$307),AZ442-$D480*AZ$302,INDEX(F446:BM505,AZ$307,$E480)))</f>
        <v/>
      </c>
      <c r="BA480" s="2406" t="str">
        <f ca="1">IF($E480&gt;$E$12,"",IF(($E480&gt;=BA$307),BA442-$D480*BA$302,INDEX(F446:BM505,BA$307,$E480)))</f>
        <v/>
      </c>
      <c r="BB480" s="2406" t="str">
        <f ca="1">IF($E480&gt;$E$12,"",IF(($E480&gt;=BB$307),BB442-$D480*BB$302,INDEX(F446:BM505,BB$307,$E480)))</f>
        <v/>
      </c>
      <c r="BC480" s="2406" t="str">
        <f ca="1">IF($E480&gt;$E$12,"",IF(($E480&gt;=BC$307),BC442-$D480*BC$302,INDEX(F446:BM505,BC$307,$E480)))</f>
        <v/>
      </c>
      <c r="BD480" s="2406" t="str">
        <f ca="1">IF($E480&gt;$E$12,"",IF(($E480&gt;=BD$307),BD442-$D480*BD$302,INDEX(F446:BM505,BD$307,$E480)))</f>
        <v/>
      </c>
      <c r="BE480" s="2406" t="str">
        <f ca="1">IF($E480&gt;$E$12,"",IF(($E480&gt;=BE$307),BE442-$D480*BE$302,INDEX(F446:BM505,BE$307,$E480)))</f>
        <v/>
      </c>
      <c r="BF480" s="2406" t="str">
        <f ca="1">IF($E480&gt;$E$12,"",IF(($E480&gt;=BF$307),BF442-$D480*BF$302,INDEX(F446:BM505,BF$307,$E480)))</f>
        <v/>
      </c>
      <c r="BG480" s="2406" t="str">
        <f ca="1">IF($E480&gt;$E$12,"",IF(($E480&gt;=BG$307),BG442-$D480*BG$302,INDEX(F446:BM505,BG$307,$E480)))</f>
        <v/>
      </c>
      <c r="BH480" s="2406" t="str">
        <f ca="1">IF($E480&gt;$E$12,"",IF(($E480&gt;=BH$307),BH442-$D480*BH$302,INDEX(F446:BM505,BH$307,$E480)))</f>
        <v/>
      </c>
      <c r="BI480" s="2406" t="str">
        <f ca="1">IF($E480&gt;$E$12,"",IF(($E480&gt;=BI$307),BI442-$D480*BI$302,INDEX(F446:BM505,BI$307,$E480)))</f>
        <v/>
      </c>
      <c r="BJ480" s="2406" t="str">
        <f ca="1">IF($E480&gt;$E$12,"",IF(($E480&gt;=BJ$307),BJ442-$D480*BJ$302,INDEX(F446:BM505,BJ$307,$E480)))</f>
        <v/>
      </c>
      <c r="BK480" s="2406" t="str">
        <f ca="1">IF($E480&gt;$E$12,"",IF(($E480&gt;=BK$307),BK442-$D480*BK$302,INDEX(F446:BM505,BK$307,$E480)))</f>
        <v/>
      </c>
      <c r="BL480" s="2406" t="str">
        <f ca="1">IF($E480&gt;$E$12,"",IF(($E480&gt;=BL$307),BL442-$D480*BL$302,INDEX(F446:BM505,BL$307,$E480)))</f>
        <v/>
      </c>
      <c r="BM480" s="2406" t="str">
        <f ca="1">IF($E480&gt;$E$12,"",IF(($E480&gt;=BM$307),BM442-$D480*BM$302,INDEX(F446:BM505,BM$307,$E480)))</f>
        <v/>
      </c>
    </row>
    <row r="481" spans="3:65" ht="13.5" x14ac:dyDescent="0.25">
      <c r="C481" s="2357"/>
      <c r="D481" s="2405">
        <f ca="1">INDEX(F441:BM441,E481)</f>
        <v>1</v>
      </c>
      <c r="E481" s="2316">
        <v>36</v>
      </c>
      <c r="F481" s="2406" t="str">
        <f ca="1">IF($E481&gt;$E$12,"",IF(($E481&gt;=F$307),F442-$D481*F$302,INDEX(F446:BM505,F$307,$E481)))</f>
        <v/>
      </c>
      <c r="G481" s="2406" t="str">
        <f ca="1">IF($E481&gt;$E$12,"",IF(($E481&gt;=G$307),G442-$D481*G$302,INDEX(F446:BM505,G$307,$E481)))</f>
        <v/>
      </c>
      <c r="H481" s="2406" t="str">
        <f ca="1">IF($E481&gt;$E$12,"",IF(($E481&gt;=H$307),H442-$D481*H$302,INDEX(F446:BM505,H$307,$E481)))</f>
        <v/>
      </c>
      <c r="I481" s="2406" t="str">
        <f ca="1">IF($E481&gt;$E$12,"",IF(($E481&gt;=I$307),I442-$D481*I$302,INDEX(F446:BM505,I$307,$E481)))</f>
        <v/>
      </c>
      <c r="J481" s="2406" t="str">
        <f ca="1">IF($E481&gt;$E$12,"",IF(($E481&gt;=J$307),J442-$D481*J$302,INDEX(F446:BM505,J$307,$E481)))</f>
        <v/>
      </c>
      <c r="K481" s="2406" t="str">
        <f ca="1">IF($E481&gt;$E$12,"",IF(($E481&gt;=K$307),K442-$D481*K$302,INDEX(F446:BM505,K$307,$E481)))</f>
        <v/>
      </c>
      <c r="L481" s="2406" t="str">
        <f ca="1">IF($E481&gt;$E$12,"",IF(($E481&gt;=L$307),L442-$D481*L$302,INDEX(F446:BM505,L$307,$E481)))</f>
        <v/>
      </c>
      <c r="M481" s="2406" t="str">
        <f ca="1">IF($E481&gt;$E$12,"",IF(($E481&gt;=M$307),M442-$D481*M$302,INDEX(F446:BM505,M$307,$E481)))</f>
        <v/>
      </c>
      <c r="N481" s="2406" t="str">
        <f ca="1">IF($E481&gt;$E$12,"",IF(($E481&gt;=N$307),N442-$D481*N$302,INDEX(F446:BM505,N$307,$E481)))</f>
        <v/>
      </c>
      <c r="O481" s="2406" t="str">
        <f ca="1">IF($E481&gt;$E$12,"",IF(($E481&gt;=O$307),O442-$D481*O$302,INDEX(F446:BM505,O$307,$E481)))</f>
        <v/>
      </c>
      <c r="P481" s="2406" t="str">
        <f ca="1">IF($E481&gt;$E$12,"",IF(($E481&gt;=P$307),P442-$D481*P$302,INDEX(F446:BM505,P$307,$E481)))</f>
        <v/>
      </c>
      <c r="Q481" s="2406" t="str">
        <f ca="1">IF($E481&gt;$E$12,"",IF(($E481&gt;=Q$307),Q442-$D481*Q$302,INDEX(F446:BM505,Q$307,$E481)))</f>
        <v/>
      </c>
      <c r="R481" s="2406" t="str">
        <f ca="1">IF($E481&gt;$E$12,"",IF(($E481&gt;=R$307),R442-$D481*R$302,INDEX(F446:BM505,R$307,$E481)))</f>
        <v/>
      </c>
      <c r="S481" s="2406" t="str">
        <f ca="1">IF($E481&gt;$E$12,"",IF(($E481&gt;=S$307),S442-$D481*S$302,INDEX(F446:BM505,S$307,$E481)))</f>
        <v/>
      </c>
      <c r="T481" s="2406" t="str">
        <f ca="1">IF($E481&gt;$E$12,"",IF(($E481&gt;=T$307),T442-$D481*T$302,INDEX(F446:BM505,T$307,$E481)))</f>
        <v/>
      </c>
      <c r="U481" s="2406" t="str">
        <f ca="1">IF($E481&gt;$E$12,"",IF(($E481&gt;=U$307),U442-$D481*U$302,INDEX(F446:BM505,U$307,$E481)))</f>
        <v/>
      </c>
      <c r="V481" s="2406" t="str">
        <f ca="1">IF($E481&gt;$E$12,"",IF(($E481&gt;=V$307),V442-$D481*V$302,INDEX(F446:BM505,V$307,$E481)))</f>
        <v/>
      </c>
      <c r="W481" s="2406" t="str">
        <f ca="1">IF($E481&gt;$E$12,"",IF(($E481&gt;=W$307),W442-$D481*W$302,INDEX(F446:BM505,W$307,$E481)))</f>
        <v/>
      </c>
      <c r="X481" s="2406" t="str">
        <f ca="1">IF($E481&gt;$E$12,"",IF(($E481&gt;=X$307),X442-$D481*X$302,INDEX(F446:BM505,X$307,$E481)))</f>
        <v/>
      </c>
      <c r="Y481" s="2406" t="str">
        <f ca="1">IF($E481&gt;$E$12,"",IF(($E481&gt;=Y$307),Y442-$D481*Y$302,INDEX(F446:BM505,Y$307,$E481)))</f>
        <v/>
      </c>
      <c r="Z481" s="2406" t="str">
        <f ca="1">IF($E481&gt;$E$12,"",IF(($E481&gt;=Z$307),Z442-$D481*Z$302,INDEX(F446:BM505,Z$307,$E481)))</f>
        <v/>
      </c>
      <c r="AA481" s="2406" t="str">
        <f ca="1">IF($E481&gt;$E$12,"",IF(($E481&gt;=AA$307),AA442-$D481*AA$302,INDEX(F446:BM505,AA$307,$E481)))</f>
        <v/>
      </c>
      <c r="AB481" s="2406" t="str">
        <f ca="1">IF($E481&gt;$E$12,"",IF(($E481&gt;=AB$307),AB442-$D481*AB$302,INDEX(F446:BM505,AB$307,$E481)))</f>
        <v/>
      </c>
      <c r="AC481" s="2406" t="str">
        <f ca="1">IF($E481&gt;$E$12,"",IF(($E481&gt;=AC$307),AC442-$D481*AC$302,INDEX(F446:BM505,AC$307,$E481)))</f>
        <v/>
      </c>
      <c r="AD481" s="2406" t="str">
        <f ca="1">IF($E481&gt;$E$12,"",IF(($E481&gt;=AD$307),AD442-$D481*AD$302,INDEX(F446:BM505,AD$307,$E481)))</f>
        <v/>
      </c>
      <c r="AE481" s="2406" t="str">
        <f ca="1">IF($E481&gt;$E$12,"",IF(($E481&gt;=AE$307),AE442-$D481*AE$302,INDEX(F446:BM505,AE$307,$E481)))</f>
        <v/>
      </c>
      <c r="AF481" s="2406" t="str">
        <f ca="1">IF($E481&gt;$E$12,"",IF(($E481&gt;=AF$307),AF442-$D481*AF$302,INDEX(F446:BM505,AF$307,$E481)))</f>
        <v/>
      </c>
      <c r="AG481" s="2406" t="str">
        <f ca="1">IF($E481&gt;$E$12,"",IF(($E481&gt;=AG$307),AG442-$D481*AG$302,INDEX(F446:BM505,AG$307,$E481)))</f>
        <v/>
      </c>
      <c r="AH481" s="2406" t="str">
        <f ca="1">IF($E481&gt;$E$12,"",IF(($E481&gt;=AH$307),AH442-$D481*AH$302,INDEX(F446:BM505,AH$307,$E481)))</f>
        <v/>
      </c>
      <c r="AI481" s="2406" t="str">
        <f ca="1">IF($E481&gt;$E$12,"",IF(($E481&gt;=AI$307),AI442-$D481*AI$302,INDEX(F446:BM505,AI$307,$E481)))</f>
        <v/>
      </c>
      <c r="AJ481" s="2406" t="str">
        <f ca="1">IF($E481&gt;$E$12,"",IF(($E481&gt;=AJ$307),AJ442-$D481*AJ$302,INDEX(F446:BM505,AJ$307,$E481)))</f>
        <v/>
      </c>
      <c r="AK481" s="2406" t="str">
        <f ca="1">IF($E481&gt;$E$12,"",IF(($E481&gt;=AK$307),AK442-$D481*AK$302,INDEX(F446:BM505,AK$307,$E481)))</f>
        <v/>
      </c>
      <c r="AL481" s="2406" t="str">
        <f ca="1">IF($E481&gt;$E$12,"",IF(($E481&gt;=AL$307),AL442-$D481*AL$302,INDEX(F446:BM505,AL$307,$E481)))</f>
        <v/>
      </c>
      <c r="AM481" s="2406" t="str">
        <f ca="1">IF($E481&gt;$E$12,"",IF(($E481&gt;=AM$307),AM442-$D481*AM$302,INDEX(F446:BM505,AM$307,$E481)))</f>
        <v/>
      </c>
      <c r="AN481" s="2406" t="str">
        <f ca="1">IF($E481&gt;$E$12,"",IF(($E481&gt;=AN$307),AN442-$D481*AN$302,INDEX(F446:BM505,AN$307,$E481)))</f>
        <v/>
      </c>
      <c r="AO481" s="2406" t="str">
        <f ca="1">IF($E481&gt;$E$12,"",IF(($E481&gt;=AO$307),AO442-$D481*AO$302,INDEX(F446:BM505,AO$307,$E481)))</f>
        <v/>
      </c>
      <c r="AP481" s="2406" t="str">
        <f ca="1">IF($E481&gt;$E$12,"",IF(($E481&gt;=AP$307),AP442-$D481*AP$302,INDEX(F446:BM505,AP$307,$E481)))</f>
        <v/>
      </c>
      <c r="AQ481" s="2406" t="str">
        <f ca="1">IF($E481&gt;$E$12,"",IF(($E481&gt;=AQ$307),AQ442-$D481*AQ$302,INDEX(F446:BM505,AQ$307,$E481)))</f>
        <v/>
      </c>
      <c r="AR481" s="2406" t="str">
        <f ca="1">IF($E481&gt;$E$12,"",IF(($E481&gt;=AR$307),AR442-$D481*AR$302,INDEX(F446:BM505,AR$307,$E481)))</f>
        <v/>
      </c>
      <c r="AS481" s="2406" t="str">
        <f ca="1">IF($E481&gt;$E$12,"",IF(($E481&gt;=AS$307),AS442-$D481*AS$302,INDEX(F446:BM505,AS$307,$E481)))</f>
        <v/>
      </c>
      <c r="AT481" s="2406" t="str">
        <f ca="1">IF($E481&gt;$E$12,"",IF(($E481&gt;=AT$307),AT442-$D481*AT$302,INDEX(F446:BM505,AT$307,$E481)))</f>
        <v/>
      </c>
      <c r="AU481" s="2406" t="str">
        <f ca="1">IF($E481&gt;$E$12,"",IF(($E481&gt;=AU$307),AU442-$D481*AU$302,INDEX(F446:BM505,AU$307,$E481)))</f>
        <v/>
      </c>
      <c r="AV481" s="2406" t="str">
        <f ca="1">IF($E481&gt;$E$12,"",IF(($E481&gt;=AV$307),AV442-$D481*AV$302,INDEX(F446:BM505,AV$307,$E481)))</f>
        <v/>
      </c>
      <c r="AW481" s="2406" t="str">
        <f ca="1">IF($E481&gt;$E$12,"",IF(($E481&gt;=AW$307),AW442-$D481*AW$302,INDEX(F446:BM505,AW$307,$E481)))</f>
        <v/>
      </c>
      <c r="AX481" s="2406" t="str">
        <f ca="1">IF($E481&gt;$E$12,"",IF(($E481&gt;=AX$307),AX442-$D481*AX$302,INDEX(F446:BM505,AX$307,$E481)))</f>
        <v/>
      </c>
      <c r="AY481" s="2406" t="str">
        <f ca="1">IF($E481&gt;$E$12,"",IF(($E481&gt;=AY$307),AY442-$D481*AY$302,INDEX(F446:BM505,AY$307,$E481)))</f>
        <v/>
      </c>
      <c r="AZ481" s="2406" t="str">
        <f ca="1">IF($E481&gt;$E$12,"",IF(($E481&gt;=AZ$307),AZ442-$D481*AZ$302,INDEX(F446:BM505,AZ$307,$E481)))</f>
        <v/>
      </c>
      <c r="BA481" s="2406" t="str">
        <f ca="1">IF($E481&gt;$E$12,"",IF(($E481&gt;=BA$307),BA442-$D481*BA$302,INDEX(F446:BM505,BA$307,$E481)))</f>
        <v/>
      </c>
      <c r="BB481" s="2406" t="str">
        <f ca="1">IF($E481&gt;$E$12,"",IF(($E481&gt;=BB$307),BB442-$D481*BB$302,INDEX(F446:BM505,BB$307,$E481)))</f>
        <v/>
      </c>
      <c r="BC481" s="2406" t="str">
        <f ca="1">IF($E481&gt;$E$12,"",IF(($E481&gt;=BC$307),BC442-$D481*BC$302,INDEX(F446:BM505,BC$307,$E481)))</f>
        <v/>
      </c>
      <c r="BD481" s="2406" t="str">
        <f ca="1">IF($E481&gt;$E$12,"",IF(($E481&gt;=BD$307),BD442-$D481*BD$302,INDEX(F446:BM505,BD$307,$E481)))</f>
        <v/>
      </c>
      <c r="BE481" s="2406" t="str">
        <f ca="1">IF($E481&gt;$E$12,"",IF(($E481&gt;=BE$307),BE442-$D481*BE$302,INDEX(F446:BM505,BE$307,$E481)))</f>
        <v/>
      </c>
      <c r="BF481" s="2406" t="str">
        <f ca="1">IF($E481&gt;$E$12,"",IF(($E481&gt;=BF$307),BF442-$D481*BF$302,INDEX(F446:BM505,BF$307,$E481)))</f>
        <v/>
      </c>
      <c r="BG481" s="2406" t="str">
        <f ca="1">IF($E481&gt;$E$12,"",IF(($E481&gt;=BG$307),BG442-$D481*BG$302,INDEX(F446:BM505,BG$307,$E481)))</f>
        <v/>
      </c>
      <c r="BH481" s="2406" t="str">
        <f ca="1">IF($E481&gt;$E$12,"",IF(($E481&gt;=BH$307),BH442-$D481*BH$302,INDEX(F446:BM505,BH$307,$E481)))</f>
        <v/>
      </c>
      <c r="BI481" s="2406" t="str">
        <f ca="1">IF($E481&gt;$E$12,"",IF(($E481&gt;=BI$307),BI442-$D481*BI$302,INDEX(F446:BM505,BI$307,$E481)))</f>
        <v/>
      </c>
      <c r="BJ481" s="2406" t="str">
        <f ca="1">IF($E481&gt;$E$12,"",IF(($E481&gt;=BJ$307),BJ442-$D481*BJ$302,INDEX(F446:BM505,BJ$307,$E481)))</f>
        <v/>
      </c>
      <c r="BK481" s="2406" t="str">
        <f ca="1">IF($E481&gt;$E$12,"",IF(($E481&gt;=BK$307),BK442-$D481*BK$302,INDEX(F446:BM505,BK$307,$E481)))</f>
        <v/>
      </c>
      <c r="BL481" s="2406" t="str">
        <f ca="1">IF($E481&gt;$E$12,"",IF(($E481&gt;=BL$307),BL442-$D481*BL$302,INDEX(F446:BM505,BL$307,$E481)))</f>
        <v/>
      </c>
      <c r="BM481" s="2406" t="str">
        <f ca="1">IF($E481&gt;$E$12,"",IF(($E481&gt;=BM$307),BM442-$D481*BM$302,INDEX(F446:BM505,BM$307,$E481)))</f>
        <v/>
      </c>
    </row>
    <row r="482" spans="3:65" ht="13.5" x14ac:dyDescent="0.25">
      <c r="C482" s="2357"/>
      <c r="D482" s="2405">
        <f ca="1">INDEX(F441:BM441,E482)</f>
        <v>1</v>
      </c>
      <c r="E482" s="2316">
        <v>37</v>
      </c>
      <c r="F482" s="2406" t="str">
        <f ca="1">IF($E482&gt;$E$12,"",IF(($E482&gt;=F$307),F442-$D482*F$302,INDEX(F446:BM505,F$307,$E482)))</f>
        <v/>
      </c>
      <c r="G482" s="2406" t="str">
        <f ca="1">IF($E482&gt;$E$12,"",IF(($E482&gt;=G$307),G442-$D482*G$302,INDEX(F446:BM505,G$307,$E482)))</f>
        <v/>
      </c>
      <c r="H482" s="2406" t="str">
        <f ca="1">IF($E482&gt;$E$12,"",IF(($E482&gt;=H$307),H442-$D482*H$302,INDEX(F446:BM505,H$307,$E482)))</f>
        <v/>
      </c>
      <c r="I482" s="2406" t="str">
        <f ca="1">IF($E482&gt;$E$12,"",IF(($E482&gt;=I$307),I442-$D482*I$302,INDEX(F446:BM505,I$307,$E482)))</f>
        <v/>
      </c>
      <c r="J482" s="2406" t="str">
        <f ca="1">IF($E482&gt;$E$12,"",IF(($E482&gt;=J$307),J442-$D482*J$302,INDEX(F446:BM505,J$307,$E482)))</f>
        <v/>
      </c>
      <c r="K482" s="2406" t="str">
        <f ca="1">IF($E482&gt;$E$12,"",IF(($E482&gt;=K$307),K442-$D482*K$302,INDEX(F446:BM505,K$307,$E482)))</f>
        <v/>
      </c>
      <c r="L482" s="2406" t="str">
        <f ca="1">IF($E482&gt;$E$12,"",IF(($E482&gt;=L$307),L442-$D482*L$302,INDEX(F446:BM505,L$307,$E482)))</f>
        <v/>
      </c>
      <c r="M482" s="2406" t="str">
        <f ca="1">IF($E482&gt;$E$12,"",IF(($E482&gt;=M$307),M442-$D482*M$302,INDEX(F446:BM505,M$307,$E482)))</f>
        <v/>
      </c>
      <c r="N482" s="2406" t="str">
        <f ca="1">IF($E482&gt;$E$12,"",IF(($E482&gt;=N$307),N442-$D482*N$302,INDEX(F446:BM505,N$307,$E482)))</f>
        <v/>
      </c>
      <c r="O482" s="2406" t="str">
        <f ca="1">IF($E482&gt;$E$12,"",IF(($E482&gt;=O$307),O442-$D482*O$302,INDEX(F446:BM505,O$307,$E482)))</f>
        <v/>
      </c>
      <c r="P482" s="2406" t="str">
        <f ca="1">IF($E482&gt;$E$12,"",IF(($E482&gt;=P$307),P442-$D482*P$302,INDEX(F446:BM505,P$307,$E482)))</f>
        <v/>
      </c>
      <c r="Q482" s="2406" t="str">
        <f ca="1">IF($E482&gt;$E$12,"",IF(($E482&gt;=Q$307),Q442-$D482*Q$302,INDEX(F446:BM505,Q$307,$E482)))</f>
        <v/>
      </c>
      <c r="R482" s="2406" t="str">
        <f ca="1">IF($E482&gt;$E$12,"",IF(($E482&gt;=R$307),R442-$D482*R$302,INDEX(F446:BM505,R$307,$E482)))</f>
        <v/>
      </c>
      <c r="S482" s="2406" t="str">
        <f ca="1">IF($E482&gt;$E$12,"",IF(($E482&gt;=S$307),S442-$D482*S$302,INDEX(F446:BM505,S$307,$E482)))</f>
        <v/>
      </c>
      <c r="T482" s="2406" t="str">
        <f ca="1">IF($E482&gt;$E$12,"",IF(($E482&gt;=T$307),T442-$D482*T$302,INDEX(F446:BM505,T$307,$E482)))</f>
        <v/>
      </c>
      <c r="U482" s="2406" t="str">
        <f ca="1">IF($E482&gt;$E$12,"",IF(($E482&gt;=U$307),U442-$D482*U$302,INDEX(F446:BM505,U$307,$E482)))</f>
        <v/>
      </c>
      <c r="V482" s="2406" t="str">
        <f ca="1">IF($E482&gt;$E$12,"",IF(($E482&gt;=V$307),V442-$D482*V$302,INDEX(F446:BM505,V$307,$E482)))</f>
        <v/>
      </c>
      <c r="W482" s="2406" t="str">
        <f ca="1">IF($E482&gt;$E$12,"",IF(($E482&gt;=W$307),W442-$D482*W$302,INDEX(F446:BM505,W$307,$E482)))</f>
        <v/>
      </c>
      <c r="X482" s="2406" t="str">
        <f ca="1">IF($E482&gt;$E$12,"",IF(($E482&gt;=X$307),X442-$D482*X$302,INDEX(F446:BM505,X$307,$E482)))</f>
        <v/>
      </c>
      <c r="Y482" s="2406" t="str">
        <f ca="1">IF($E482&gt;$E$12,"",IF(($E482&gt;=Y$307),Y442-$D482*Y$302,INDEX(F446:BM505,Y$307,$E482)))</f>
        <v/>
      </c>
      <c r="Z482" s="2406" t="str">
        <f ca="1">IF($E482&gt;$E$12,"",IF(($E482&gt;=Z$307),Z442-$D482*Z$302,INDEX(F446:BM505,Z$307,$E482)))</f>
        <v/>
      </c>
      <c r="AA482" s="2406" t="str">
        <f ca="1">IF($E482&gt;$E$12,"",IF(($E482&gt;=AA$307),AA442-$D482*AA$302,INDEX(F446:BM505,AA$307,$E482)))</f>
        <v/>
      </c>
      <c r="AB482" s="2406" t="str">
        <f ca="1">IF($E482&gt;$E$12,"",IF(($E482&gt;=AB$307),AB442-$D482*AB$302,INDEX(F446:BM505,AB$307,$E482)))</f>
        <v/>
      </c>
      <c r="AC482" s="2406" t="str">
        <f ca="1">IF($E482&gt;$E$12,"",IF(($E482&gt;=AC$307),AC442-$D482*AC$302,INDEX(F446:BM505,AC$307,$E482)))</f>
        <v/>
      </c>
      <c r="AD482" s="2406" t="str">
        <f ca="1">IF($E482&gt;$E$12,"",IF(($E482&gt;=AD$307),AD442-$D482*AD$302,INDEX(F446:BM505,AD$307,$E482)))</f>
        <v/>
      </c>
      <c r="AE482" s="2406" t="str">
        <f ca="1">IF($E482&gt;$E$12,"",IF(($E482&gt;=AE$307),AE442-$D482*AE$302,INDEX(F446:BM505,AE$307,$E482)))</f>
        <v/>
      </c>
      <c r="AF482" s="2406" t="str">
        <f ca="1">IF($E482&gt;$E$12,"",IF(($E482&gt;=AF$307),AF442-$D482*AF$302,INDEX(F446:BM505,AF$307,$E482)))</f>
        <v/>
      </c>
      <c r="AG482" s="2406" t="str">
        <f ca="1">IF($E482&gt;$E$12,"",IF(($E482&gt;=AG$307),AG442-$D482*AG$302,INDEX(F446:BM505,AG$307,$E482)))</f>
        <v/>
      </c>
      <c r="AH482" s="2406" t="str">
        <f ca="1">IF($E482&gt;$E$12,"",IF(($E482&gt;=AH$307),AH442-$D482*AH$302,INDEX(F446:BM505,AH$307,$E482)))</f>
        <v/>
      </c>
      <c r="AI482" s="2406" t="str">
        <f ca="1">IF($E482&gt;$E$12,"",IF(($E482&gt;=AI$307),AI442-$D482*AI$302,INDEX(F446:BM505,AI$307,$E482)))</f>
        <v/>
      </c>
      <c r="AJ482" s="2406" t="str">
        <f ca="1">IF($E482&gt;$E$12,"",IF(($E482&gt;=AJ$307),AJ442-$D482*AJ$302,INDEX(F446:BM505,AJ$307,$E482)))</f>
        <v/>
      </c>
      <c r="AK482" s="2406" t="str">
        <f ca="1">IF($E482&gt;$E$12,"",IF(($E482&gt;=AK$307),AK442-$D482*AK$302,INDEX(F446:BM505,AK$307,$E482)))</f>
        <v/>
      </c>
      <c r="AL482" s="2406" t="str">
        <f ca="1">IF($E482&gt;$E$12,"",IF(($E482&gt;=AL$307),AL442-$D482*AL$302,INDEX(F446:BM505,AL$307,$E482)))</f>
        <v/>
      </c>
      <c r="AM482" s="2406" t="str">
        <f ca="1">IF($E482&gt;$E$12,"",IF(($E482&gt;=AM$307),AM442-$D482*AM$302,INDEX(F446:BM505,AM$307,$E482)))</f>
        <v/>
      </c>
      <c r="AN482" s="2406" t="str">
        <f ca="1">IF($E482&gt;$E$12,"",IF(($E482&gt;=AN$307),AN442-$D482*AN$302,INDEX(F446:BM505,AN$307,$E482)))</f>
        <v/>
      </c>
      <c r="AO482" s="2406" t="str">
        <f ca="1">IF($E482&gt;$E$12,"",IF(($E482&gt;=AO$307),AO442-$D482*AO$302,INDEX(F446:BM505,AO$307,$E482)))</f>
        <v/>
      </c>
      <c r="AP482" s="2406" t="str">
        <f ca="1">IF($E482&gt;$E$12,"",IF(($E482&gt;=AP$307),AP442-$D482*AP$302,INDEX(F446:BM505,AP$307,$E482)))</f>
        <v/>
      </c>
      <c r="AQ482" s="2406" t="str">
        <f ca="1">IF($E482&gt;$E$12,"",IF(($E482&gt;=AQ$307),AQ442-$D482*AQ$302,INDEX(F446:BM505,AQ$307,$E482)))</f>
        <v/>
      </c>
      <c r="AR482" s="2406" t="str">
        <f ca="1">IF($E482&gt;$E$12,"",IF(($E482&gt;=AR$307),AR442-$D482*AR$302,INDEX(F446:BM505,AR$307,$E482)))</f>
        <v/>
      </c>
      <c r="AS482" s="2406" t="str">
        <f ca="1">IF($E482&gt;$E$12,"",IF(($E482&gt;=AS$307),AS442-$D482*AS$302,INDEX(F446:BM505,AS$307,$E482)))</f>
        <v/>
      </c>
      <c r="AT482" s="2406" t="str">
        <f ca="1">IF($E482&gt;$E$12,"",IF(($E482&gt;=AT$307),AT442-$D482*AT$302,INDEX(F446:BM505,AT$307,$E482)))</f>
        <v/>
      </c>
      <c r="AU482" s="2406" t="str">
        <f ca="1">IF($E482&gt;$E$12,"",IF(($E482&gt;=AU$307),AU442-$D482*AU$302,INDEX(F446:BM505,AU$307,$E482)))</f>
        <v/>
      </c>
      <c r="AV482" s="2406" t="str">
        <f ca="1">IF($E482&gt;$E$12,"",IF(($E482&gt;=AV$307),AV442-$D482*AV$302,INDEX(F446:BM505,AV$307,$E482)))</f>
        <v/>
      </c>
      <c r="AW482" s="2406" t="str">
        <f ca="1">IF($E482&gt;$E$12,"",IF(($E482&gt;=AW$307),AW442-$D482*AW$302,INDEX(F446:BM505,AW$307,$E482)))</f>
        <v/>
      </c>
      <c r="AX482" s="2406" t="str">
        <f ca="1">IF($E482&gt;$E$12,"",IF(($E482&gt;=AX$307),AX442-$D482*AX$302,INDEX(F446:BM505,AX$307,$E482)))</f>
        <v/>
      </c>
      <c r="AY482" s="2406" t="str">
        <f ca="1">IF($E482&gt;$E$12,"",IF(($E482&gt;=AY$307),AY442-$D482*AY$302,INDEX(F446:BM505,AY$307,$E482)))</f>
        <v/>
      </c>
      <c r="AZ482" s="2406" t="str">
        <f ca="1">IF($E482&gt;$E$12,"",IF(($E482&gt;=AZ$307),AZ442-$D482*AZ$302,INDEX(F446:BM505,AZ$307,$E482)))</f>
        <v/>
      </c>
      <c r="BA482" s="2406" t="str">
        <f ca="1">IF($E482&gt;$E$12,"",IF(($E482&gt;=BA$307),BA442-$D482*BA$302,INDEX(F446:BM505,BA$307,$E482)))</f>
        <v/>
      </c>
      <c r="BB482" s="2406" t="str">
        <f ca="1">IF($E482&gt;$E$12,"",IF(($E482&gt;=BB$307),BB442-$D482*BB$302,INDEX(F446:BM505,BB$307,$E482)))</f>
        <v/>
      </c>
      <c r="BC482" s="2406" t="str">
        <f ca="1">IF($E482&gt;$E$12,"",IF(($E482&gt;=BC$307),BC442-$D482*BC$302,INDEX(F446:BM505,BC$307,$E482)))</f>
        <v/>
      </c>
      <c r="BD482" s="2406" t="str">
        <f ca="1">IF($E482&gt;$E$12,"",IF(($E482&gt;=BD$307),BD442-$D482*BD$302,INDEX(F446:BM505,BD$307,$E482)))</f>
        <v/>
      </c>
      <c r="BE482" s="2406" t="str">
        <f ca="1">IF($E482&gt;$E$12,"",IF(($E482&gt;=BE$307),BE442-$D482*BE$302,INDEX(F446:BM505,BE$307,$E482)))</f>
        <v/>
      </c>
      <c r="BF482" s="2406" t="str">
        <f ca="1">IF($E482&gt;$E$12,"",IF(($E482&gt;=BF$307),BF442-$D482*BF$302,INDEX(F446:BM505,BF$307,$E482)))</f>
        <v/>
      </c>
      <c r="BG482" s="2406" t="str">
        <f ca="1">IF($E482&gt;$E$12,"",IF(($E482&gt;=BG$307),BG442-$D482*BG$302,INDEX(F446:BM505,BG$307,$E482)))</f>
        <v/>
      </c>
      <c r="BH482" s="2406" t="str">
        <f ca="1">IF($E482&gt;$E$12,"",IF(($E482&gt;=BH$307),BH442-$D482*BH$302,INDEX(F446:BM505,BH$307,$E482)))</f>
        <v/>
      </c>
      <c r="BI482" s="2406" t="str">
        <f ca="1">IF($E482&gt;$E$12,"",IF(($E482&gt;=BI$307),BI442-$D482*BI$302,INDEX(F446:BM505,BI$307,$E482)))</f>
        <v/>
      </c>
      <c r="BJ482" s="2406" t="str">
        <f ca="1">IF($E482&gt;$E$12,"",IF(($E482&gt;=BJ$307),BJ442-$D482*BJ$302,INDEX(F446:BM505,BJ$307,$E482)))</f>
        <v/>
      </c>
      <c r="BK482" s="2406" t="str">
        <f ca="1">IF($E482&gt;$E$12,"",IF(($E482&gt;=BK$307),BK442-$D482*BK$302,INDEX(F446:BM505,BK$307,$E482)))</f>
        <v/>
      </c>
      <c r="BL482" s="2406" t="str">
        <f ca="1">IF($E482&gt;$E$12,"",IF(($E482&gt;=BL$307),BL442-$D482*BL$302,INDEX(F446:BM505,BL$307,$E482)))</f>
        <v/>
      </c>
      <c r="BM482" s="2406" t="str">
        <f ca="1">IF($E482&gt;$E$12,"",IF(($E482&gt;=BM$307),BM442-$D482*BM$302,INDEX(F446:BM505,BM$307,$E482)))</f>
        <v/>
      </c>
    </row>
    <row r="483" spans="3:65" ht="13.5" x14ac:dyDescent="0.25">
      <c r="C483" s="2357"/>
      <c r="D483" s="2405">
        <f ca="1">INDEX(F441:BM441,E483)</f>
        <v>1</v>
      </c>
      <c r="E483" s="2316">
        <v>38</v>
      </c>
      <c r="F483" s="2406" t="str">
        <f ca="1">IF($E483&gt;$E$12,"",IF(($E483&gt;=F$307),F442-$D483*F$302,INDEX(F446:BM505,F$307,$E483)))</f>
        <v/>
      </c>
      <c r="G483" s="2406" t="str">
        <f ca="1">IF($E483&gt;$E$12,"",IF(($E483&gt;=G$307),G442-$D483*G$302,INDEX(F446:BM505,G$307,$E483)))</f>
        <v/>
      </c>
      <c r="H483" s="2406" t="str">
        <f ca="1">IF($E483&gt;$E$12,"",IF(($E483&gt;=H$307),H442-$D483*H$302,INDEX(F446:BM505,H$307,$E483)))</f>
        <v/>
      </c>
      <c r="I483" s="2406" t="str">
        <f ca="1">IF($E483&gt;$E$12,"",IF(($E483&gt;=I$307),I442-$D483*I$302,INDEX(F446:BM505,I$307,$E483)))</f>
        <v/>
      </c>
      <c r="J483" s="2406" t="str">
        <f ca="1">IF($E483&gt;$E$12,"",IF(($E483&gt;=J$307),J442-$D483*J$302,INDEX(F446:BM505,J$307,$E483)))</f>
        <v/>
      </c>
      <c r="K483" s="2406" t="str">
        <f ca="1">IF($E483&gt;$E$12,"",IF(($E483&gt;=K$307),K442-$D483*K$302,INDEX(F446:BM505,K$307,$E483)))</f>
        <v/>
      </c>
      <c r="L483" s="2406" t="str">
        <f ca="1">IF($E483&gt;$E$12,"",IF(($E483&gt;=L$307),L442-$D483*L$302,INDEX(F446:BM505,L$307,$E483)))</f>
        <v/>
      </c>
      <c r="M483" s="2406" t="str">
        <f ca="1">IF($E483&gt;$E$12,"",IF(($E483&gt;=M$307),M442-$D483*M$302,INDEX(F446:BM505,M$307,$E483)))</f>
        <v/>
      </c>
      <c r="N483" s="2406" t="str">
        <f ca="1">IF($E483&gt;$E$12,"",IF(($E483&gt;=N$307),N442-$D483*N$302,INDEX(F446:BM505,N$307,$E483)))</f>
        <v/>
      </c>
      <c r="O483" s="2406" t="str">
        <f ca="1">IF($E483&gt;$E$12,"",IF(($E483&gt;=O$307),O442-$D483*O$302,INDEX(F446:BM505,O$307,$E483)))</f>
        <v/>
      </c>
      <c r="P483" s="2406" t="str">
        <f ca="1">IF($E483&gt;$E$12,"",IF(($E483&gt;=P$307),P442-$D483*P$302,INDEX(F446:BM505,P$307,$E483)))</f>
        <v/>
      </c>
      <c r="Q483" s="2406" t="str">
        <f ca="1">IF($E483&gt;$E$12,"",IF(($E483&gt;=Q$307),Q442-$D483*Q$302,INDEX(F446:BM505,Q$307,$E483)))</f>
        <v/>
      </c>
      <c r="R483" s="2406" t="str">
        <f ca="1">IF($E483&gt;$E$12,"",IF(($E483&gt;=R$307),R442-$D483*R$302,INDEX(F446:BM505,R$307,$E483)))</f>
        <v/>
      </c>
      <c r="S483" s="2406" t="str">
        <f ca="1">IF($E483&gt;$E$12,"",IF(($E483&gt;=S$307),S442-$D483*S$302,INDEX(F446:BM505,S$307,$E483)))</f>
        <v/>
      </c>
      <c r="T483" s="2406" t="str">
        <f ca="1">IF($E483&gt;$E$12,"",IF(($E483&gt;=T$307),T442-$D483*T$302,INDEX(F446:BM505,T$307,$E483)))</f>
        <v/>
      </c>
      <c r="U483" s="2406" t="str">
        <f ca="1">IF($E483&gt;$E$12,"",IF(($E483&gt;=U$307),U442-$D483*U$302,INDEX(F446:BM505,U$307,$E483)))</f>
        <v/>
      </c>
      <c r="V483" s="2406" t="str">
        <f ca="1">IF($E483&gt;$E$12,"",IF(($E483&gt;=V$307),V442-$D483*V$302,INDEX(F446:BM505,V$307,$E483)))</f>
        <v/>
      </c>
      <c r="W483" s="2406" t="str">
        <f ca="1">IF($E483&gt;$E$12,"",IF(($E483&gt;=W$307),W442-$D483*W$302,INDEX(F446:BM505,W$307,$E483)))</f>
        <v/>
      </c>
      <c r="X483" s="2406" t="str">
        <f ca="1">IF($E483&gt;$E$12,"",IF(($E483&gt;=X$307),X442-$D483*X$302,INDEX(F446:BM505,X$307,$E483)))</f>
        <v/>
      </c>
      <c r="Y483" s="2406" t="str">
        <f ca="1">IF($E483&gt;$E$12,"",IF(($E483&gt;=Y$307),Y442-$D483*Y$302,INDEX(F446:BM505,Y$307,$E483)))</f>
        <v/>
      </c>
      <c r="Z483" s="2406" t="str">
        <f ca="1">IF($E483&gt;$E$12,"",IF(($E483&gt;=Z$307),Z442-$D483*Z$302,INDEX(F446:BM505,Z$307,$E483)))</f>
        <v/>
      </c>
      <c r="AA483" s="2406" t="str">
        <f ca="1">IF($E483&gt;$E$12,"",IF(($E483&gt;=AA$307),AA442-$D483*AA$302,INDEX(F446:BM505,AA$307,$E483)))</f>
        <v/>
      </c>
      <c r="AB483" s="2406" t="str">
        <f ca="1">IF($E483&gt;$E$12,"",IF(($E483&gt;=AB$307),AB442-$D483*AB$302,INDEX(F446:BM505,AB$307,$E483)))</f>
        <v/>
      </c>
      <c r="AC483" s="2406" t="str">
        <f ca="1">IF($E483&gt;$E$12,"",IF(($E483&gt;=AC$307),AC442-$D483*AC$302,INDEX(F446:BM505,AC$307,$E483)))</f>
        <v/>
      </c>
      <c r="AD483" s="2406" t="str">
        <f ca="1">IF($E483&gt;$E$12,"",IF(($E483&gt;=AD$307),AD442-$D483*AD$302,INDEX(F446:BM505,AD$307,$E483)))</f>
        <v/>
      </c>
      <c r="AE483" s="2406" t="str">
        <f ca="1">IF($E483&gt;$E$12,"",IF(($E483&gt;=AE$307),AE442-$D483*AE$302,INDEX(F446:BM505,AE$307,$E483)))</f>
        <v/>
      </c>
      <c r="AF483" s="2406" t="str">
        <f ca="1">IF($E483&gt;$E$12,"",IF(($E483&gt;=AF$307),AF442-$D483*AF$302,INDEX(F446:BM505,AF$307,$E483)))</f>
        <v/>
      </c>
      <c r="AG483" s="2406" t="str">
        <f ca="1">IF($E483&gt;$E$12,"",IF(($E483&gt;=AG$307),AG442-$D483*AG$302,INDEX(F446:BM505,AG$307,$E483)))</f>
        <v/>
      </c>
      <c r="AH483" s="2406" t="str">
        <f ca="1">IF($E483&gt;$E$12,"",IF(($E483&gt;=AH$307),AH442-$D483*AH$302,INDEX(F446:BM505,AH$307,$E483)))</f>
        <v/>
      </c>
      <c r="AI483" s="2406" t="str">
        <f ca="1">IF($E483&gt;$E$12,"",IF(($E483&gt;=AI$307),AI442-$D483*AI$302,INDEX(F446:BM505,AI$307,$E483)))</f>
        <v/>
      </c>
      <c r="AJ483" s="2406" t="str">
        <f ca="1">IF($E483&gt;$E$12,"",IF(($E483&gt;=AJ$307),AJ442-$D483*AJ$302,INDEX(F446:BM505,AJ$307,$E483)))</f>
        <v/>
      </c>
      <c r="AK483" s="2406" t="str">
        <f ca="1">IF($E483&gt;$E$12,"",IF(($E483&gt;=AK$307),AK442-$D483*AK$302,INDEX(F446:BM505,AK$307,$E483)))</f>
        <v/>
      </c>
      <c r="AL483" s="2406" t="str">
        <f ca="1">IF($E483&gt;$E$12,"",IF(($E483&gt;=AL$307),AL442-$D483*AL$302,INDEX(F446:BM505,AL$307,$E483)))</f>
        <v/>
      </c>
      <c r="AM483" s="2406" t="str">
        <f ca="1">IF($E483&gt;$E$12,"",IF(($E483&gt;=AM$307),AM442-$D483*AM$302,INDEX(F446:BM505,AM$307,$E483)))</f>
        <v/>
      </c>
      <c r="AN483" s="2406" t="str">
        <f ca="1">IF($E483&gt;$E$12,"",IF(($E483&gt;=AN$307),AN442-$D483*AN$302,INDEX(F446:BM505,AN$307,$E483)))</f>
        <v/>
      </c>
      <c r="AO483" s="2406" t="str">
        <f ca="1">IF($E483&gt;$E$12,"",IF(($E483&gt;=AO$307),AO442-$D483*AO$302,INDEX(F446:BM505,AO$307,$E483)))</f>
        <v/>
      </c>
      <c r="AP483" s="2406" t="str">
        <f ca="1">IF($E483&gt;$E$12,"",IF(($E483&gt;=AP$307),AP442-$D483*AP$302,INDEX(F446:BM505,AP$307,$E483)))</f>
        <v/>
      </c>
      <c r="AQ483" s="2406" t="str">
        <f ca="1">IF($E483&gt;$E$12,"",IF(($E483&gt;=AQ$307),AQ442-$D483*AQ$302,INDEX(F446:BM505,AQ$307,$E483)))</f>
        <v/>
      </c>
      <c r="AR483" s="2406" t="str">
        <f ca="1">IF($E483&gt;$E$12,"",IF(($E483&gt;=AR$307),AR442-$D483*AR$302,INDEX(F446:BM505,AR$307,$E483)))</f>
        <v/>
      </c>
      <c r="AS483" s="2406" t="str">
        <f ca="1">IF($E483&gt;$E$12,"",IF(($E483&gt;=AS$307),AS442-$D483*AS$302,INDEX(F446:BM505,AS$307,$E483)))</f>
        <v/>
      </c>
      <c r="AT483" s="2406" t="str">
        <f ca="1">IF($E483&gt;$E$12,"",IF(($E483&gt;=AT$307),AT442-$D483*AT$302,INDEX(F446:BM505,AT$307,$E483)))</f>
        <v/>
      </c>
      <c r="AU483" s="2406" t="str">
        <f ca="1">IF($E483&gt;$E$12,"",IF(($E483&gt;=AU$307),AU442-$D483*AU$302,INDEX(F446:BM505,AU$307,$E483)))</f>
        <v/>
      </c>
      <c r="AV483" s="2406" t="str">
        <f ca="1">IF($E483&gt;$E$12,"",IF(($E483&gt;=AV$307),AV442-$D483*AV$302,INDEX(F446:BM505,AV$307,$E483)))</f>
        <v/>
      </c>
      <c r="AW483" s="2406" t="str">
        <f ca="1">IF($E483&gt;$E$12,"",IF(($E483&gt;=AW$307),AW442-$D483*AW$302,INDEX(F446:BM505,AW$307,$E483)))</f>
        <v/>
      </c>
      <c r="AX483" s="2406" t="str">
        <f ca="1">IF($E483&gt;$E$12,"",IF(($E483&gt;=AX$307),AX442-$D483*AX$302,INDEX(F446:BM505,AX$307,$E483)))</f>
        <v/>
      </c>
      <c r="AY483" s="2406" t="str">
        <f ca="1">IF($E483&gt;$E$12,"",IF(($E483&gt;=AY$307),AY442-$D483*AY$302,INDEX(F446:BM505,AY$307,$E483)))</f>
        <v/>
      </c>
      <c r="AZ483" s="2406" t="str">
        <f ca="1">IF($E483&gt;$E$12,"",IF(($E483&gt;=AZ$307),AZ442-$D483*AZ$302,INDEX(F446:BM505,AZ$307,$E483)))</f>
        <v/>
      </c>
      <c r="BA483" s="2406" t="str">
        <f ca="1">IF($E483&gt;$E$12,"",IF(($E483&gt;=BA$307),BA442-$D483*BA$302,INDEX(F446:BM505,BA$307,$E483)))</f>
        <v/>
      </c>
      <c r="BB483" s="2406" t="str">
        <f ca="1">IF($E483&gt;$E$12,"",IF(($E483&gt;=BB$307),BB442-$D483*BB$302,INDEX(F446:BM505,BB$307,$E483)))</f>
        <v/>
      </c>
      <c r="BC483" s="2406" t="str">
        <f ca="1">IF($E483&gt;$E$12,"",IF(($E483&gt;=BC$307),BC442-$D483*BC$302,INDEX(F446:BM505,BC$307,$E483)))</f>
        <v/>
      </c>
      <c r="BD483" s="2406" t="str">
        <f ca="1">IF($E483&gt;$E$12,"",IF(($E483&gt;=BD$307),BD442-$D483*BD$302,INDEX(F446:BM505,BD$307,$E483)))</f>
        <v/>
      </c>
      <c r="BE483" s="2406" t="str">
        <f ca="1">IF($E483&gt;$E$12,"",IF(($E483&gt;=BE$307),BE442-$D483*BE$302,INDEX(F446:BM505,BE$307,$E483)))</f>
        <v/>
      </c>
      <c r="BF483" s="2406" t="str">
        <f ca="1">IF($E483&gt;$E$12,"",IF(($E483&gt;=BF$307),BF442-$D483*BF$302,INDEX(F446:BM505,BF$307,$E483)))</f>
        <v/>
      </c>
      <c r="BG483" s="2406" t="str">
        <f ca="1">IF($E483&gt;$E$12,"",IF(($E483&gt;=BG$307),BG442-$D483*BG$302,INDEX(F446:BM505,BG$307,$E483)))</f>
        <v/>
      </c>
      <c r="BH483" s="2406" t="str">
        <f ca="1">IF($E483&gt;$E$12,"",IF(($E483&gt;=BH$307),BH442-$D483*BH$302,INDEX(F446:BM505,BH$307,$E483)))</f>
        <v/>
      </c>
      <c r="BI483" s="2406" t="str">
        <f ca="1">IF($E483&gt;$E$12,"",IF(($E483&gt;=BI$307),BI442-$D483*BI$302,INDEX(F446:BM505,BI$307,$E483)))</f>
        <v/>
      </c>
      <c r="BJ483" s="2406" t="str">
        <f ca="1">IF($E483&gt;$E$12,"",IF(($E483&gt;=BJ$307),BJ442-$D483*BJ$302,INDEX(F446:BM505,BJ$307,$E483)))</f>
        <v/>
      </c>
      <c r="BK483" s="2406" t="str">
        <f ca="1">IF($E483&gt;$E$12,"",IF(($E483&gt;=BK$307),BK442-$D483*BK$302,INDEX(F446:BM505,BK$307,$E483)))</f>
        <v/>
      </c>
      <c r="BL483" s="2406" t="str">
        <f ca="1">IF($E483&gt;$E$12,"",IF(($E483&gt;=BL$307),BL442-$D483*BL$302,INDEX(F446:BM505,BL$307,$E483)))</f>
        <v/>
      </c>
      <c r="BM483" s="2406" t="str">
        <f ca="1">IF($E483&gt;$E$12,"",IF(($E483&gt;=BM$307),BM442-$D483*BM$302,INDEX(F446:BM505,BM$307,$E483)))</f>
        <v/>
      </c>
    </row>
    <row r="484" spans="3:65" ht="13.5" x14ac:dyDescent="0.25">
      <c r="C484" s="2357"/>
      <c r="D484" s="2405">
        <f ca="1">INDEX(F441:BM441,E484)</f>
        <v>1</v>
      </c>
      <c r="E484" s="2316">
        <v>39</v>
      </c>
      <c r="F484" s="2406" t="str">
        <f ca="1">IF($E484&gt;$E$12,"",IF(($E484&gt;=F$307),F442-$D484*F$302,INDEX(F446:BM505,F$307,$E484)))</f>
        <v/>
      </c>
      <c r="G484" s="2406" t="str">
        <f ca="1">IF($E484&gt;$E$12,"",IF(($E484&gt;=G$307),G442-$D484*G$302,INDEX(F446:BM505,G$307,$E484)))</f>
        <v/>
      </c>
      <c r="H484" s="2406" t="str">
        <f ca="1">IF($E484&gt;$E$12,"",IF(($E484&gt;=H$307),H442-$D484*H$302,INDEX(F446:BM505,H$307,$E484)))</f>
        <v/>
      </c>
      <c r="I484" s="2406" t="str">
        <f ca="1">IF($E484&gt;$E$12,"",IF(($E484&gt;=I$307),I442-$D484*I$302,INDEX(F446:BM505,I$307,$E484)))</f>
        <v/>
      </c>
      <c r="J484" s="2406" t="str">
        <f ca="1">IF($E484&gt;$E$12,"",IF(($E484&gt;=J$307),J442-$D484*J$302,INDEX(F446:BM505,J$307,$E484)))</f>
        <v/>
      </c>
      <c r="K484" s="2406" t="str">
        <f ca="1">IF($E484&gt;$E$12,"",IF(($E484&gt;=K$307),K442-$D484*K$302,INDEX(F446:BM505,K$307,$E484)))</f>
        <v/>
      </c>
      <c r="L484" s="2406" t="str">
        <f ca="1">IF($E484&gt;$E$12,"",IF(($E484&gt;=L$307),L442-$D484*L$302,INDEX(F446:BM505,L$307,$E484)))</f>
        <v/>
      </c>
      <c r="M484" s="2406" t="str">
        <f ca="1">IF($E484&gt;$E$12,"",IF(($E484&gt;=M$307),M442-$D484*M$302,INDEX(F446:BM505,M$307,$E484)))</f>
        <v/>
      </c>
      <c r="N484" s="2406" t="str">
        <f ca="1">IF($E484&gt;$E$12,"",IF(($E484&gt;=N$307),N442-$D484*N$302,INDEX(F446:BM505,N$307,$E484)))</f>
        <v/>
      </c>
      <c r="O484" s="2406" t="str">
        <f ca="1">IF($E484&gt;$E$12,"",IF(($E484&gt;=O$307),O442-$D484*O$302,INDEX(F446:BM505,O$307,$E484)))</f>
        <v/>
      </c>
      <c r="P484" s="2406" t="str">
        <f ca="1">IF($E484&gt;$E$12,"",IF(($E484&gt;=P$307),P442-$D484*P$302,INDEX(F446:BM505,P$307,$E484)))</f>
        <v/>
      </c>
      <c r="Q484" s="2406" t="str">
        <f ca="1">IF($E484&gt;$E$12,"",IF(($E484&gt;=Q$307),Q442-$D484*Q$302,INDEX(F446:BM505,Q$307,$E484)))</f>
        <v/>
      </c>
      <c r="R484" s="2406" t="str">
        <f ca="1">IF($E484&gt;$E$12,"",IF(($E484&gt;=R$307),R442-$D484*R$302,INDEX(F446:BM505,R$307,$E484)))</f>
        <v/>
      </c>
      <c r="S484" s="2406" t="str">
        <f ca="1">IF($E484&gt;$E$12,"",IF(($E484&gt;=S$307),S442-$D484*S$302,INDEX(F446:BM505,S$307,$E484)))</f>
        <v/>
      </c>
      <c r="T484" s="2406" t="str">
        <f ca="1">IF($E484&gt;$E$12,"",IF(($E484&gt;=T$307),T442-$D484*T$302,INDEX(F446:BM505,T$307,$E484)))</f>
        <v/>
      </c>
      <c r="U484" s="2406" t="str">
        <f ca="1">IF($E484&gt;$E$12,"",IF(($E484&gt;=U$307),U442-$D484*U$302,INDEX(F446:BM505,U$307,$E484)))</f>
        <v/>
      </c>
      <c r="V484" s="2406" t="str">
        <f ca="1">IF($E484&gt;$E$12,"",IF(($E484&gt;=V$307),V442-$D484*V$302,INDEX(F446:BM505,V$307,$E484)))</f>
        <v/>
      </c>
      <c r="W484" s="2406" t="str">
        <f ca="1">IF($E484&gt;$E$12,"",IF(($E484&gt;=W$307),W442-$D484*W$302,INDEX(F446:BM505,W$307,$E484)))</f>
        <v/>
      </c>
      <c r="X484" s="2406" t="str">
        <f ca="1">IF($E484&gt;$E$12,"",IF(($E484&gt;=X$307),X442-$D484*X$302,INDEX(F446:BM505,X$307,$E484)))</f>
        <v/>
      </c>
      <c r="Y484" s="2406" t="str">
        <f ca="1">IF($E484&gt;$E$12,"",IF(($E484&gt;=Y$307),Y442-$D484*Y$302,INDEX(F446:BM505,Y$307,$E484)))</f>
        <v/>
      </c>
      <c r="Z484" s="2406" t="str">
        <f ca="1">IF($E484&gt;$E$12,"",IF(($E484&gt;=Z$307),Z442-$D484*Z$302,INDEX(F446:BM505,Z$307,$E484)))</f>
        <v/>
      </c>
      <c r="AA484" s="2406" t="str">
        <f ca="1">IF($E484&gt;$E$12,"",IF(($E484&gt;=AA$307),AA442-$D484*AA$302,INDEX(F446:BM505,AA$307,$E484)))</f>
        <v/>
      </c>
      <c r="AB484" s="2406" t="str">
        <f ca="1">IF($E484&gt;$E$12,"",IF(($E484&gt;=AB$307),AB442-$D484*AB$302,INDEX(F446:BM505,AB$307,$E484)))</f>
        <v/>
      </c>
      <c r="AC484" s="2406" t="str">
        <f ca="1">IF($E484&gt;$E$12,"",IF(($E484&gt;=AC$307),AC442-$D484*AC$302,INDEX(F446:BM505,AC$307,$E484)))</f>
        <v/>
      </c>
      <c r="AD484" s="2406" t="str">
        <f ca="1">IF($E484&gt;$E$12,"",IF(($E484&gt;=AD$307),AD442-$D484*AD$302,INDEX(F446:BM505,AD$307,$E484)))</f>
        <v/>
      </c>
      <c r="AE484" s="2406" t="str">
        <f ca="1">IF($E484&gt;$E$12,"",IF(($E484&gt;=AE$307),AE442-$D484*AE$302,INDEX(F446:BM505,AE$307,$E484)))</f>
        <v/>
      </c>
      <c r="AF484" s="2406" t="str">
        <f ca="1">IF($E484&gt;$E$12,"",IF(($E484&gt;=AF$307),AF442-$D484*AF$302,INDEX(F446:BM505,AF$307,$E484)))</f>
        <v/>
      </c>
      <c r="AG484" s="2406" t="str">
        <f ca="1">IF($E484&gt;$E$12,"",IF(($E484&gt;=AG$307),AG442-$D484*AG$302,INDEX(F446:BM505,AG$307,$E484)))</f>
        <v/>
      </c>
      <c r="AH484" s="2406" t="str">
        <f ca="1">IF($E484&gt;$E$12,"",IF(($E484&gt;=AH$307),AH442-$D484*AH$302,INDEX(F446:BM505,AH$307,$E484)))</f>
        <v/>
      </c>
      <c r="AI484" s="2406" t="str">
        <f ca="1">IF($E484&gt;$E$12,"",IF(($E484&gt;=AI$307),AI442-$D484*AI$302,INDEX(F446:BM505,AI$307,$E484)))</f>
        <v/>
      </c>
      <c r="AJ484" s="2406" t="str">
        <f ca="1">IF($E484&gt;$E$12,"",IF(($E484&gt;=AJ$307),AJ442-$D484*AJ$302,INDEX(F446:BM505,AJ$307,$E484)))</f>
        <v/>
      </c>
      <c r="AK484" s="2406" t="str">
        <f ca="1">IF($E484&gt;$E$12,"",IF(($E484&gt;=AK$307),AK442-$D484*AK$302,INDEX(F446:BM505,AK$307,$E484)))</f>
        <v/>
      </c>
      <c r="AL484" s="2406" t="str">
        <f ca="1">IF($E484&gt;$E$12,"",IF(($E484&gt;=AL$307),AL442-$D484*AL$302,INDEX(F446:BM505,AL$307,$E484)))</f>
        <v/>
      </c>
      <c r="AM484" s="2406" t="str">
        <f ca="1">IF($E484&gt;$E$12,"",IF(($E484&gt;=AM$307),AM442-$D484*AM$302,INDEX(F446:BM505,AM$307,$E484)))</f>
        <v/>
      </c>
      <c r="AN484" s="2406" t="str">
        <f ca="1">IF($E484&gt;$E$12,"",IF(($E484&gt;=AN$307),AN442-$D484*AN$302,INDEX(F446:BM505,AN$307,$E484)))</f>
        <v/>
      </c>
      <c r="AO484" s="2406" t="str">
        <f ca="1">IF($E484&gt;$E$12,"",IF(($E484&gt;=AO$307),AO442-$D484*AO$302,INDEX(F446:BM505,AO$307,$E484)))</f>
        <v/>
      </c>
      <c r="AP484" s="2406" t="str">
        <f ca="1">IF($E484&gt;$E$12,"",IF(($E484&gt;=AP$307),AP442-$D484*AP$302,INDEX(F446:BM505,AP$307,$E484)))</f>
        <v/>
      </c>
      <c r="AQ484" s="2406" t="str">
        <f ca="1">IF($E484&gt;$E$12,"",IF(($E484&gt;=AQ$307),AQ442-$D484*AQ$302,INDEX(F446:BM505,AQ$307,$E484)))</f>
        <v/>
      </c>
      <c r="AR484" s="2406" t="str">
        <f ca="1">IF($E484&gt;$E$12,"",IF(($E484&gt;=AR$307),AR442-$D484*AR$302,INDEX(F446:BM505,AR$307,$E484)))</f>
        <v/>
      </c>
      <c r="AS484" s="2406" t="str">
        <f ca="1">IF($E484&gt;$E$12,"",IF(($E484&gt;=AS$307),AS442-$D484*AS$302,INDEX(F446:BM505,AS$307,$E484)))</f>
        <v/>
      </c>
      <c r="AT484" s="2406" t="str">
        <f ca="1">IF($E484&gt;$E$12,"",IF(($E484&gt;=AT$307),AT442-$D484*AT$302,INDEX(F446:BM505,AT$307,$E484)))</f>
        <v/>
      </c>
      <c r="AU484" s="2406" t="str">
        <f ca="1">IF($E484&gt;$E$12,"",IF(($E484&gt;=AU$307),AU442-$D484*AU$302,INDEX(F446:BM505,AU$307,$E484)))</f>
        <v/>
      </c>
      <c r="AV484" s="2406" t="str">
        <f ca="1">IF($E484&gt;$E$12,"",IF(($E484&gt;=AV$307),AV442-$D484*AV$302,INDEX(F446:BM505,AV$307,$E484)))</f>
        <v/>
      </c>
      <c r="AW484" s="2406" t="str">
        <f ca="1">IF($E484&gt;$E$12,"",IF(($E484&gt;=AW$307),AW442-$D484*AW$302,INDEX(F446:BM505,AW$307,$E484)))</f>
        <v/>
      </c>
      <c r="AX484" s="2406" t="str">
        <f ca="1">IF($E484&gt;$E$12,"",IF(($E484&gt;=AX$307),AX442-$D484*AX$302,INDEX(F446:BM505,AX$307,$E484)))</f>
        <v/>
      </c>
      <c r="AY484" s="2406" t="str">
        <f ca="1">IF($E484&gt;$E$12,"",IF(($E484&gt;=AY$307),AY442-$D484*AY$302,INDEX(F446:BM505,AY$307,$E484)))</f>
        <v/>
      </c>
      <c r="AZ484" s="2406" t="str">
        <f ca="1">IF($E484&gt;$E$12,"",IF(($E484&gt;=AZ$307),AZ442-$D484*AZ$302,INDEX(F446:BM505,AZ$307,$E484)))</f>
        <v/>
      </c>
      <c r="BA484" s="2406" t="str">
        <f ca="1">IF($E484&gt;$E$12,"",IF(($E484&gt;=BA$307),BA442-$D484*BA$302,INDEX(F446:BM505,BA$307,$E484)))</f>
        <v/>
      </c>
      <c r="BB484" s="2406" t="str">
        <f ca="1">IF($E484&gt;$E$12,"",IF(($E484&gt;=BB$307),BB442-$D484*BB$302,INDEX(F446:BM505,BB$307,$E484)))</f>
        <v/>
      </c>
      <c r="BC484" s="2406" t="str">
        <f ca="1">IF($E484&gt;$E$12,"",IF(($E484&gt;=BC$307),BC442-$D484*BC$302,INDEX(F446:BM505,BC$307,$E484)))</f>
        <v/>
      </c>
      <c r="BD484" s="2406" t="str">
        <f ca="1">IF($E484&gt;$E$12,"",IF(($E484&gt;=BD$307),BD442-$D484*BD$302,INDEX(F446:BM505,BD$307,$E484)))</f>
        <v/>
      </c>
      <c r="BE484" s="2406" t="str">
        <f ca="1">IF($E484&gt;$E$12,"",IF(($E484&gt;=BE$307),BE442-$D484*BE$302,INDEX(F446:BM505,BE$307,$E484)))</f>
        <v/>
      </c>
      <c r="BF484" s="2406" t="str">
        <f ca="1">IF($E484&gt;$E$12,"",IF(($E484&gt;=BF$307),BF442-$D484*BF$302,INDEX(F446:BM505,BF$307,$E484)))</f>
        <v/>
      </c>
      <c r="BG484" s="2406" t="str">
        <f ca="1">IF($E484&gt;$E$12,"",IF(($E484&gt;=BG$307),BG442-$D484*BG$302,INDEX(F446:BM505,BG$307,$E484)))</f>
        <v/>
      </c>
      <c r="BH484" s="2406" t="str">
        <f ca="1">IF($E484&gt;$E$12,"",IF(($E484&gt;=BH$307),BH442-$D484*BH$302,INDEX(F446:BM505,BH$307,$E484)))</f>
        <v/>
      </c>
      <c r="BI484" s="2406" t="str">
        <f ca="1">IF($E484&gt;$E$12,"",IF(($E484&gt;=BI$307),BI442-$D484*BI$302,INDEX(F446:BM505,BI$307,$E484)))</f>
        <v/>
      </c>
      <c r="BJ484" s="2406" t="str">
        <f ca="1">IF($E484&gt;$E$12,"",IF(($E484&gt;=BJ$307),BJ442-$D484*BJ$302,INDEX(F446:BM505,BJ$307,$E484)))</f>
        <v/>
      </c>
      <c r="BK484" s="2406" t="str">
        <f ca="1">IF($E484&gt;$E$12,"",IF(($E484&gt;=BK$307),BK442-$D484*BK$302,INDEX(F446:BM505,BK$307,$E484)))</f>
        <v/>
      </c>
      <c r="BL484" s="2406" t="str">
        <f ca="1">IF($E484&gt;$E$12,"",IF(($E484&gt;=BL$307),BL442-$D484*BL$302,INDEX(F446:BM505,BL$307,$E484)))</f>
        <v/>
      </c>
      <c r="BM484" s="2406" t="str">
        <f ca="1">IF($E484&gt;$E$12,"",IF(($E484&gt;=BM$307),BM442-$D484*BM$302,INDEX(F446:BM505,BM$307,$E484)))</f>
        <v/>
      </c>
    </row>
    <row r="485" spans="3:65" ht="13.5" x14ac:dyDescent="0.25">
      <c r="C485" s="2357"/>
      <c r="D485" s="2405">
        <f ca="1">INDEX(F441:BM441,E485)</f>
        <v>1</v>
      </c>
      <c r="E485" s="2316">
        <v>40</v>
      </c>
      <c r="F485" s="2406" t="str">
        <f ca="1">IF($E485&gt;$E$12,"",IF(($E485&gt;=F$307),F442-$D485*F$302,INDEX(F446:BM505,F$307,$E485)))</f>
        <v/>
      </c>
      <c r="G485" s="2406" t="str">
        <f ca="1">IF($E485&gt;$E$12,"",IF(($E485&gt;=G$307),G442-$D485*G$302,INDEX(F446:BM505,G$307,$E485)))</f>
        <v/>
      </c>
      <c r="H485" s="2406" t="str">
        <f ca="1">IF($E485&gt;$E$12,"",IF(($E485&gt;=H$307),H442-$D485*H$302,INDEX(F446:BM505,H$307,$E485)))</f>
        <v/>
      </c>
      <c r="I485" s="2406" t="str">
        <f ca="1">IF($E485&gt;$E$12,"",IF(($E485&gt;=I$307),I442-$D485*I$302,INDEX(F446:BM505,I$307,$E485)))</f>
        <v/>
      </c>
      <c r="J485" s="2406" t="str">
        <f ca="1">IF($E485&gt;$E$12,"",IF(($E485&gt;=J$307),J442-$D485*J$302,INDEX(F446:BM505,J$307,$E485)))</f>
        <v/>
      </c>
      <c r="K485" s="2406" t="str">
        <f ca="1">IF($E485&gt;$E$12,"",IF(($E485&gt;=K$307),K442-$D485*K$302,INDEX(F446:BM505,K$307,$E485)))</f>
        <v/>
      </c>
      <c r="L485" s="2406" t="str">
        <f ca="1">IF($E485&gt;$E$12,"",IF(($E485&gt;=L$307),L442-$D485*L$302,INDEX(F446:BM505,L$307,$E485)))</f>
        <v/>
      </c>
      <c r="M485" s="2406" t="str">
        <f ca="1">IF($E485&gt;$E$12,"",IF(($E485&gt;=M$307),M442-$D485*M$302,INDEX(F446:BM505,M$307,$E485)))</f>
        <v/>
      </c>
      <c r="N485" s="2406" t="str">
        <f ca="1">IF($E485&gt;$E$12,"",IF(($E485&gt;=N$307),N442-$D485*N$302,INDEX(F446:BM505,N$307,$E485)))</f>
        <v/>
      </c>
      <c r="O485" s="2406" t="str">
        <f ca="1">IF($E485&gt;$E$12,"",IF(($E485&gt;=O$307),O442-$D485*O$302,INDEX(F446:BM505,O$307,$E485)))</f>
        <v/>
      </c>
      <c r="P485" s="2406" t="str">
        <f ca="1">IF($E485&gt;$E$12,"",IF(($E485&gt;=P$307),P442-$D485*P$302,INDEX(F446:BM505,P$307,$E485)))</f>
        <v/>
      </c>
      <c r="Q485" s="2406" t="str">
        <f ca="1">IF($E485&gt;$E$12,"",IF(($E485&gt;=Q$307),Q442-$D485*Q$302,INDEX(F446:BM505,Q$307,$E485)))</f>
        <v/>
      </c>
      <c r="R485" s="2406" t="str">
        <f ca="1">IF($E485&gt;$E$12,"",IF(($E485&gt;=R$307),R442-$D485*R$302,INDEX(F446:BM505,R$307,$E485)))</f>
        <v/>
      </c>
      <c r="S485" s="2406" t="str">
        <f ca="1">IF($E485&gt;$E$12,"",IF(($E485&gt;=S$307),S442-$D485*S$302,INDEX(F446:BM505,S$307,$E485)))</f>
        <v/>
      </c>
      <c r="T485" s="2406" t="str">
        <f ca="1">IF($E485&gt;$E$12,"",IF(($E485&gt;=T$307),T442-$D485*T$302,INDEX(F446:BM505,T$307,$E485)))</f>
        <v/>
      </c>
      <c r="U485" s="2406" t="str">
        <f ca="1">IF($E485&gt;$E$12,"",IF(($E485&gt;=U$307),U442-$D485*U$302,INDEX(F446:BM505,U$307,$E485)))</f>
        <v/>
      </c>
      <c r="V485" s="2406" t="str">
        <f ca="1">IF($E485&gt;$E$12,"",IF(($E485&gt;=V$307),V442-$D485*V$302,INDEX(F446:BM505,V$307,$E485)))</f>
        <v/>
      </c>
      <c r="W485" s="2406" t="str">
        <f ca="1">IF($E485&gt;$E$12,"",IF(($E485&gt;=W$307),W442-$D485*W$302,INDEX(F446:BM505,W$307,$E485)))</f>
        <v/>
      </c>
      <c r="X485" s="2406" t="str">
        <f ca="1">IF($E485&gt;$E$12,"",IF(($E485&gt;=X$307),X442-$D485*X$302,INDEX(F446:BM505,X$307,$E485)))</f>
        <v/>
      </c>
      <c r="Y485" s="2406" t="str">
        <f ca="1">IF($E485&gt;$E$12,"",IF(($E485&gt;=Y$307),Y442-$D485*Y$302,INDEX(F446:BM505,Y$307,$E485)))</f>
        <v/>
      </c>
      <c r="Z485" s="2406" t="str">
        <f ca="1">IF($E485&gt;$E$12,"",IF(($E485&gt;=Z$307),Z442-$D485*Z$302,INDEX(F446:BM505,Z$307,$E485)))</f>
        <v/>
      </c>
      <c r="AA485" s="2406" t="str">
        <f ca="1">IF($E485&gt;$E$12,"",IF(($E485&gt;=AA$307),AA442-$D485*AA$302,INDEX(F446:BM505,AA$307,$E485)))</f>
        <v/>
      </c>
      <c r="AB485" s="2406" t="str">
        <f ca="1">IF($E485&gt;$E$12,"",IF(($E485&gt;=AB$307),AB442-$D485*AB$302,INDEX(F446:BM505,AB$307,$E485)))</f>
        <v/>
      </c>
      <c r="AC485" s="2406" t="str">
        <f ca="1">IF($E485&gt;$E$12,"",IF(($E485&gt;=AC$307),AC442-$D485*AC$302,INDEX(F446:BM505,AC$307,$E485)))</f>
        <v/>
      </c>
      <c r="AD485" s="2406" t="str">
        <f ca="1">IF($E485&gt;$E$12,"",IF(($E485&gt;=AD$307),AD442-$D485*AD$302,INDEX(F446:BM505,AD$307,$E485)))</f>
        <v/>
      </c>
      <c r="AE485" s="2406" t="str">
        <f ca="1">IF($E485&gt;$E$12,"",IF(($E485&gt;=AE$307),AE442-$D485*AE$302,INDEX(F446:BM505,AE$307,$E485)))</f>
        <v/>
      </c>
      <c r="AF485" s="2406" t="str">
        <f ca="1">IF($E485&gt;$E$12,"",IF(($E485&gt;=AF$307),AF442-$D485*AF$302,INDEX(F446:BM505,AF$307,$E485)))</f>
        <v/>
      </c>
      <c r="AG485" s="2406" t="str">
        <f ca="1">IF($E485&gt;$E$12,"",IF(($E485&gt;=AG$307),AG442-$D485*AG$302,INDEX(F446:BM505,AG$307,$E485)))</f>
        <v/>
      </c>
      <c r="AH485" s="2406" t="str">
        <f ca="1">IF($E485&gt;$E$12,"",IF(($E485&gt;=AH$307),AH442-$D485*AH$302,INDEX(F446:BM505,AH$307,$E485)))</f>
        <v/>
      </c>
      <c r="AI485" s="2406" t="str">
        <f ca="1">IF($E485&gt;$E$12,"",IF(($E485&gt;=AI$307),AI442-$D485*AI$302,INDEX(F446:BM505,AI$307,$E485)))</f>
        <v/>
      </c>
      <c r="AJ485" s="2406" t="str">
        <f ca="1">IF($E485&gt;$E$12,"",IF(($E485&gt;=AJ$307),AJ442-$D485*AJ$302,INDEX(F446:BM505,AJ$307,$E485)))</f>
        <v/>
      </c>
      <c r="AK485" s="2406" t="str">
        <f ca="1">IF($E485&gt;$E$12,"",IF(($E485&gt;=AK$307),AK442-$D485*AK$302,INDEX(F446:BM505,AK$307,$E485)))</f>
        <v/>
      </c>
      <c r="AL485" s="2406" t="str">
        <f ca="1">IF($E485&gt;$E$12,"",IF(($E485&gt;=AL$307),AL442-$D485*AL$302,INDEX(F446:BM505,AL$307,$E485)))</f>
        <v/>
      </c>
      <c r="AM485" s="2406" t="str">
        <f ca="1">IF($E485&gt;$E$12,"",IF(($E485&gt;=AM$307),AM442-$D485*AM$302,INDEX(F446:BM505,AM$307,$E485)))</f>
        <v/>
      </c>
      <c r="AN485" s="2406" t="str">
        <f ca="1">IF($E485&gt;$E$12,"",IF(($E485&gt;=AN$307),AN442-$D485*AN$302,INDEX(F446:BM505,AN$307,$E485)))</f>
        <v/>
      </c>
      <c r="AO485" s="2406" t="str">
        <f ca="1">IF($E485&gt;$E$12,"",IF(($E485&gt;=AO$307),AO442-$D485*AO$302,INDEX(F446:BM505,AO$307,$E485)))</f>
        <v/>
      </c>
      <c r="AP485" s="2406" t="str">
        <f ca="1">IF($E485&gt;$E$12,"",IF(($E485&gt;=AP$307),AP442-$D485*AP$302,INDEX(F446:BM505,AP$307,$E485)))</f>
        <v/>
      </c>
      <c r="AQ485" s="2406" t="str">
        <f ca="1">IF($E485&gt;$E$12,"",IF(($E485&gt;=AQ$307),AQ442-$D485*AQ$302,INDEX(F446:BM505,AQ$307,$E485)))</f>
        <v/>
      </c>
      <c r="AR485" s="2406" t="str">
        <f ca="1">IF($E485&gt;$E$12,"",IF(($E485&gt;=AR$307),AR442-$D485*AR$302,INDEX(F446:BM505,AR$307,$E485)))</f>
        <v/>
      </c>
      <c r="AS485" s="2406" t="str">
        <f ca="1">IF($E485&gt;$E$12,"",IF(($E485&gt;=AS$307),AS442-$D485*AS$302,INDEX(F446:BM505,AS$307,$E485)))</f>
        <v/>
      </c>
      <c r="AT485" s="2406" t="str">
        <f ca="1">IF($E485&gt;$E$12,"",IF(($E485&gt;=AT$307),AT442-$D485*AT$302,INDEX(F446:BM505,AT$307,$E485)))</f>
        <v/>
      </c>
      <c r="AU485" s="2406" t="str">
        <f ca="1">IF($E485&gt;$E$12,"",IF(($E485&gt;=AU$307),AU442-$D485*AU$302,INDEX(F446:BM505,AU$307,$E485)))</f>
        <v/>
      </c>
      <c r="AV485" s="2406" t="str">
        <f ca="1">IF($E485&gt;$E$12,"",IF(($E485&gt;=AV$307),AV442-$D485*AV$302,INDEX(F446:BM505,AV$307,$E485)))</f>
        <v/>
      </c>
      <c r="AW485" s="2406" t="str">
        <f ca="1">IF($E485&gt;$E$12,"",IF(($E485&gt;=AW$307),AW442-$D485*AW$302,INDEX(F446:BM505,AW$307,$E485)))</f>
        <v/>
      </c>
      <c r="AX485" s="2406" t="str">
        <f ca="1">IF($E485&gt;$E$12,"",IF(($E485&gt;=AX$307),AX442-$D485*AX$302,INDEX(F446:BM505,AX$307,$E485)))</f>
        <v/>
      </c>
      <c r="AY485" s="2406" t="str">
        <f ca="1">IF($E485&gt;$E$12,"",IF(($E485&gt;=AY$307),AY442-$D485*AY$302,INDEX(F446:BM505,AY$307,$E485)))</f>
        <v/>
      </c>
      <c r="AZ485" s="2406" t="str">
        <f ca="1">IF($E485&gt;$E$12,"",IF(($E485&gt;=AZ$307),AZ442-$D485*AZ$302,INDEX(F446:BM505,AZ$307,$E485)))</f>
        <v/>
      </c>
      <c r="BA485" s="2406" t="str">
        <f ca="1">IF($E485&gt;$E$12,"",IF(($E485&gt;=BA$307),BA442-$D485*BA$302,INDEX(F446:BM505,BA$307,$E485)))</f>
        <v/>
      </c>
      <c r="BB485" s="2406" t="str">
        <f ca="1">IF($E485&gt;$E$12,"",IF(($E485&gt;=BB$307),BB442-$D485*BB$302,INDEX(F446:BM505,BB$307,$E485)))</f>
        <v/>
      </c>
      <c r="BC485" s="2406" t="str">
        <f ca="1">IF($E485&gt;$E$12,"",IF(($E485&gt;=BC$307),BC442-$D485*BC$302,INDEX(F446:BM505,BC$307,$E485)))</f>
        <v/>
      </c>
      <c r="BD485" s="2406" t="str">
        <f ca="1">IF($E485&gt;$E$12,"",IF(($E485&gt;=BD$307),BD442-$D485*BD$302,INDEX(F446:BM505,BD$307,$E485)))</f>
        <v/>
      </c>
      <c r="BE485" s="2406" t="str">
        <f ca="1">IF($E485&gt;$E$12,"",IF(($E485&gt;=BE$307),BE442-$D485*BE$302,INDEX(F446:BM505,BE$307,$E485)))</f>
        <v/>
      </c>
      <c r="BF485" s="2406" t="str">
        <f ca="1">IF($E485&gt;$E$12,"",IF(($E485&gt;=BF$307),BF442-$D485*BF$302,INDEX(F446:BM505,BF$307,$E485)))</f>
        <v/>
      </c>
      <c r="BG485" s="2406" t="str">
        <f ca="1">IF($E485&gt;$E$12,"",IF(($E485&gt;=BG$307),BG442-$D485*BG$302,INDEX(F446:BM505,BG$307,$E485)))</f>
        <v/>
      </c>
      <c r="BH485" s="2406" t="str">
        <f ca="1">IF($E485&gt;$E$12,"",IF(($E485&gt;=BH$307),BH442-$D485*BH$302,INDEX(F446:BM505,BH$307,$E485)))</f>
        <v/>
      </c>
      <c r="BI485" s="2406" t="str">
        <f ca="1">IF($E485&gt;$E$12,"",IF(($E485&gt;=BI$307),BI442-$D485*BI$302,INDEX(F446:BM505,BI$307,$E485)))</f>
        <v/>
      </c>
      <c r="BJ485" s="2406" t="str">
        <f ca="1">IF($E485&gt;$E$12,"",IF(($E485&gt;=BJ$307),BJ442-$D485*BJ$302,INDEX(F446:BM505,BJ$307,$E485)))</f>
        <v/>
      </c>
      <c r="BK485" s="2406" t="str">
        <f ca="1">IF($E485&gt;$E$12,"",IF(($E485&gt;=BK$307),BK442-$D485*BK$302,INDEX(F446:BM505,BK$307,$E485)))</f>
        <v/>
      </c>
      <c r="BL485" s="2406" t="str">
        <f ca="1">IF($E485&gt;$E$12,"",IF(($E485&gt;=BL$307),BL442-$D485*BL$302,INDEX(F446:BM505,BL$307,$E485)))</f>
        <v/>
      </c>
      <c r="BM485" s="2406" t="str">
        <f ca="1">IF($E485&gt;$E$12,"",IF(($E485&gt;=BM$307),BM442-$D485*BM$302,INDEX(F446:BM505,BM$307,$E485)))</f>
        <v/>
      </c>
    </row>
    <row r="486" spans="3:65" ht="13.5" x14ac:dyDescent="0.25">
      <c r="C486" s="2357"/>
      <c r="D486" s="2405">
        <f ca="1">INDEX(F441:BM441,E486)</f>
        <v>1</v>
      </c>
      <c r="E486" s="2316">
        <v>41</v>
      </c>
      <c r="F486" s="2406" t="str">
        <f ca="1">IF($E486&gt;$E$12,"",IF(($E486&gt;=F$307),F442-$D486*F$302,INDEX(F446:BM505,F$307,$E486)))</f>
        <v/>
      </c>
      <c r="G486" s="2406" t="str">
        <f ca="1">IF($E486&gt;$E$12,"",IF(($E486&gt;=G$307),G442-$D486*G$302,INDEX(F446:BM505,G$307,$E486)))</f>
        <v/>
      </c>
      <c r="H486" s="2406" t="str">
        <f ca="1">IF($E486&gt;$E$12,"",IF(($E486&gt;=H$307),H442-$D486*H$302,INDEX(F446:BM505,H$307,$E486)))</f>
        <v/>
      </c>
      <c r="I486" s="2406" t="str">
        <f ca="1">IF($E486&gt;$E$12,"",IF(($E486&gt;=I$307),I442-$D486*I$302,INDEX(F446:BM505,I$307,$E486)))</f>
        <v/>
      </c>
      <c r="J486" s="2406" t="str">
        <f ca="1">IF($E486&gt;$E$12,"",IF(($E486&gt;=J$307),J442-$D486*J$302,INDEX(F446:BM505,J$307,$E486)))</f>
        <v/>
      </c>
      <c r="K486" s="2406" t="str">
        <f ca="1">IF($E486&gt;$E$12,"",IF(($E486&gt;=K$307),K442-$D486*K$302,INDEX(F446:BM505,K$307,$E486)))</f>
        <v/>
      </c>
      <c r="L486" s="2406" t="str">
        <f ca="1">IF($E486&gt;$E$12,"",IF(($E486&gt;=L$307),L442-$D486*L$302,INDEX(F446:BM505,L$307,$E486)))</f>
        <v/>
      </c>
      <c r="M486" s="2406" t="str">
        <f ca="1">IF($E486&gt;$E$12,"",IF(($E486&gt;=M$307),M442-$D486*M$302,INDEX(F446:BM505,M$307,$E486)))</f>
        <v/>
      </c>
      <c r="N486" s="2406" t="str">
        <f ca="1">IF($E486&gt;$E$12,"",IF(($E486&gt;=N$307),N442-$D486*N$302,INDEX(F446:BM505,N$307,$E486)))</f>
        <v/>
      </c>
      <c r="O486" s="2406" t="str">
        <f ca="1">IF($E486&gt;$E$12,"",IF(($E486&gt;=O$307),O442-$D486*O$302,INDEX(F446:BM505,O$307,$E486)))</f>
        <v/>
      </c>
      <c r="P486" s="2406" t="str">
        <f ca="1">IF($E486&gt;$E$12,"",IF(($E486&gt;=P$307),P442-$D486*P$302,INDEX(F446:BM505,P$307,$E486)))</f>
        <v/>
      </c>
      <c r="Q486" s="2406" t="str">
        <f ca="1">IF($E486&gt;$E$12,"",IF(($E486&gt;=Q$307),Q442-$D486*Q$302,INDEX(F446:BM505,Q$307,$E486)))</f>
        <v/>
      </c>
      <c r="R486" s="2406" t="str">
        <f ca="1">IF($E486&gt;$E$12,"",IF(($E486&gt;=R$307),R442-$D486*R$302,INDEX(F446:BM505,R$307,$E486)))</f>
        <v/>
      </c>
      <c r="S486" s="2406" t="str">
        <f ca="1">IF($E486&gt;$E$12,"",IF(($E486&gt;=S$307),S442-$D486*S$302,INDEX(F446:BM505,S$307,$E486)))</f>
        <v/>
      </c>
      <c r="T486" s="2406" t="str">
        <f ca="1">IF($E486&gt;$E$12,"",IF(($E486&gt;=T$307),T442-$D486*T$302,INDEX(F446:BM505,T$307,$E486)))</f>
        <v/>
      </c>
      <c r="U486" s="2406" t="str">
        <f ca="1">IF($E486&gt;$E$12,"",IF(($E486&gt;=U$307),U442-$D486*U$302,INDEX(F446:BM505,U$307,$E486)))</f>
        <v/>
      </c>
      <c r="V486" s="2406" t="str">
        <f ca="1">IF($E486&gt;$E$12,"",IF(($E486&gt;=V$307),V442-$D486*V$302,INDEX(F446:BM505,V$307,$E486)))</f>
        <v/>
      </c>
      <c r="W486" s="2406" t="str">
        <f ca="1">IF($E486&gt;$E$12,"",IF(($E486&gt;=W$307),W442-$D486*W$302,INDEX(F446:BM505,W$307,$E486)))</f>
        <v/>
      </c>
      <c r="X486" s="2406" t="str">
        <f ca="1">IF($E486&gt;$E$12,"",IF(($E486&gt;=X$307),X442-$D486*X$302,INDEX(F446:BM505,X$307,$E486)))</f>
        <v/>
      </c>
      <c r="Y486" s="2406" t="str">
        <f ca="1">IF($E486&gt;$E$12,"",IF(($E486&gt;=Y$307),Y442-$D486*Y$302,INDEX(F446:BM505,Y$307,$E486)))</f>
        <v/>
      </c>
      <c r="Z486" s="2406" t="str">
        <f ca="1">IF($E486&gt;$E$12,"",IF(($E486&gt;=Z$307),Z442-$D486*Z$302,INDEX(F446:BM505,Z$307,$E486)))</f>
        <v/>
      </c>
      <c r="AA486" s="2406" t="str">
        <f ca="1">IF($E486&gt;$E$12,"",IF(($E486&gt;=AA$307),AA442-$D486*AA$302,INDEX(F446:BM505,AA$307,$E486)))</f>
        <v/>
      </c>
      <c r="AB486" s="2406" t="str">
        <f ca="1">IF($E486&gt;$E$12,"",IF(($E486&gt;=AB$307),AB442-$D486*AB$302,INDEX(F446:BM505,AB$307,$E486)))</f>
        <v/>
      </c>
      <c r="AC486" s="2406" t="str">
        <f ca="1">IF($E486&gt;$E$12,"",IF(($E486&gt;=AC$307),AC442-$D486*AC$302,INDEX(F446:BM505,AC$307,$E486)))</f>
        <v/>
      </c>
      <c r="AD486" s="2406" t="str">
        <f ca="1">IF($E486&gt;$E$12,"",IF(($E486&gt;=AD$307),AD442-$D486*AD$302,INDEX(F446:BM505,AD$307,$E486)))</f>
        <v/>
      </c>
      <c r="AE486" s="2406" t="str">
        <f ca="1">IF($E486&gt;$E$12,"",IF(($E486&gt;=AE$307),AE442-$D486*AE$302,INDEX(F446:BM505,AE$307,$E486)))</f>
        <v/>
      </c>
      <c r="AF486" s="2406" t="str">
        <f ca="1">IF($E486&gt;$E$12,"",IF(($E486&gt;=AF$307),AF442-$D486*AF$302,INDEX(F446:BM505,AF$307,$E486)))</f>
        <v/>
      </c>
      <c r="AG486" s="2406" t="str">
        <f ca="1">IF($E486&gt;$E$12,"",IF(($E486&gt;=AG$307),AG442-$D486*AG$302,INDEX(F446:BM505,AG$307,$E486)))</f>
        <v/>
      </c>
      <c r="AH486" s="2406" t="str">
        <f ca="1">IF($E486&gt;$E$12,"",IF(($E486&gt;=AH$307),AH442-$D486*AH$302,INDEX(F446:BM505,AH$307,$E486)))</f>
        <v/>
      </c>
      <c r="AI486" s="2406" t="str">
        <f ca="1">IF($E486&gt;$E$12,"",IF(($E486&gt;=AI$307),AI442-$D486*AI$302,INDEX(F446:BM505,AI$307,$E486)))</f>
        <v/>
      </c>
      <c r="AJ486" s="2406" t="str">
        <f ca="1">IF($E486&gt;$E$12,"",IF(($E486&gt;=AJ$307),AJ442-$D486*AJ$302,INDEX(F446:BM505,AJ$307,$E486)))</f>
        <v/>
      </c>
      <c r="AK486" s="2406" t="str">
        <f ca="1">IF($E486&gt;$E$12,"",IF(($E486&gt;=AK$307),AK442-$D486*AK$302,INDEX(F446:BM505,AK$307,$E486)))</f>
        <v/>
      </c>
      <c r="AL486" s="2406" t="str">
        <f ca="1">IF($E486&gt;$E$12,"",IF(($E486&gt;=AL$307),AL442-$D486*AL$302,INDEX(F446:BM505,AL$307,$E486)))</f>
        <v/>
      </c>
      <c r="AM486" s="2406" t="str">
        <f ca="1">IF($E486&gt;$E$12,"",IF(($E486&gt;=AM$307),AM442-$D486*AM$302,INDEX(F446:BM505,AM$307,$E486)))</f>
        <v/>
      </c>
      <c r="AN486" s="2406" t="str">
        <f ca="1">IF($E486&gt;$E$12,"",IF(($E486&gt;=AN$307),AN442-$D486*AN$302,INDEX(F446:BM505,AN$307,$E486)))</f>
        <v/>
      </c>
      <c r="AO486" s="2406" t="str">
        <f ca="1">IF($E486&gt;$E$12,"",IF(($E486&gt;=AO$307),AO442-$D486*AO$302,INDEX(F446:BM505,AO$307,$E486)))</f>
        <v/>
      </c>
      <c r="AP486" s="2406" t="str">
        <f ca="1">IF($E486&gt;$E$12,"",IF(($E486&gt;=AP$307),AP442-$D486*AP$302,INDEX(F446:BM505,AP$307,$E486)))</f>
        <v/>
      </c>
      <c r="AQ486" s="2406" t="str">
        <f ca="1">IF($E486&gt;$E$12,"",IF(($E486&gt;=AQ$307),AQ442-$D486*AQ$302,INDEX(F446:BM505,AQ$307,$E486)))</f>
        <v/>
      </c>
      <c r="AR486" s="2406" t="str">
        <f ca="1">IF($E486&gt;$E$12,"",IF(($E486&gt;=AR$307),AR442-$D486*AR$302,INDEX(F446:BM505,AR$307,$E486)))</f>
        <v/>
      </c>
      <c r="AS486" s="2406" t="str">
        <f ca="1">IF($E486&gt;$E$12,"",IF(($E486&gt;=AS$307),AS442-$D486*AS$302,INDEX(F446:BM505,AS$307,$E486)))</f>
        <v/>
      </c>
      <c r="AT486" s="2406" t="str">
        <f ca="1">IF($E486&gt;$E$12,"",IF(($E486&gt;=AT$307),AT442-$D486*AT$302,INDEX(F446:BM505,AT$307,$E486)))</f>
        <v/>
      </c>
      <c r="AU486" s="2406" t="str">
        <f ca="1">IF($E486&gt;$E$12,"",IF(($E486&gt;=AU$307),AU442-$D486*AU$302,INDEX(F446:BM505,AU$307,$E486)))</f>
        <v/>
      </c>
      <c r="AV486" s="2406" t="str">
        <f ca="1">IF($E486&gt;$E$12,"",IF(($E486&gt;=AV$307),AV442-$D486*AV$302,INDEX(F446:BM505,AV$307,$E486)))</f>
        <v/>
      </c>
      <c r="AW486" s="2406" t="str">
        <f ca="1">IF($E486&gt;$E$12,"",IF(($E486&gt;=AW$307),AW442-$D486*AW$302,INDEX(F446:BM505,AW$307,$E486)))</f>
        <v/>
      </c>
      <c r="AX486" s="2406" t="str">
        <f ca="1">IF($E486&gt;$E$12,"",IF(($E486&gt;=AX$307),AX442-$D486*AX$302,INDEX(F446:BM505,AX$307,$E486)))</f>
        <v/>
      </c>
      <c r="AY486" s="2406" t="str">
        <f ca="1">IF($E486&gt;$E$12,"",IF(($E486&gt;=AY$307),AY442-$D486*AY$302,INDEX(F446:BM505,AY$307,$E486)))</f>
        <v/>
      </c>
      <c r="AZ486" s="2406" t="str">
        <f ca="1">IF($E486&gt;$E$12,"",IF(($E486&gt;=AZ$307),AZ442-$D486*AZ$302,INDEX(F446:BM505,AZ$307,$E486)))</f>
        <v/>
      </c>
      <c r="BA486" s="2406" t="str">
        <f ca="1">IF($E486&gt;$E$12,"",IF(($E486&gt;=BA$307),BA442-$D486*BA$302,INDEX(F446:BM505,BA$307,$E486)))</f>
        <v/>
      </c>
      <c r="BB486" s="2406" t="str">
        <f ca="1">IF($E486&gt;$E$12,"",IF(($E486&gt;=BB$307),BB442-$D486*BB$302,INDEX(F446:BM505,BB$307,$E486)))</f>
        <v/>
      </c>
      <c r="BC486" s="2406" t="str">
        <f ca="1">IF($E486&gt;$E$12,"",IF(($E486&gt;=BC$307),BC442-$D486*BC$302,INDEX(F446:BM505,BC$307,$E486)))</f>
        <v/>
      </c>
      <c r="BD486" s="2406" t="str">
        <f ca="1">IF($E486&gt;$E$12,"",IF(($E486&gt;=BD$307),BD442-$D486*BD$302,INDEX(F446:BM505,BD$307,$E486)))</f>
        <v/>
      </c>
      <c r="BE486" s="2406" t="str">
        <f ca="1">IF($E486&gt;$E$12,"",IF(($E486&gt;=BE$307),BE442-$D486*BE$302,INDEX(F446:BM505,BE$307,$E486)))</f>
        <v/>
      </c>
      <c r="BF486" s="2406" t="str">
        <f ca="1">IF($E486&gt;$E$12,"",IF(($E486&gt;=BF$307),BF442-$D486*BF$302,INDEX(F446:BM505,BF$307,$E486)))</f>
        <v/>
      </c>
      <c r="BG486" s="2406" t="str">
        <f ca="1">IF($E486&gt;$E$12,"",IF(($E486&gt;=BG$307),BG442-$D486*BG$302,INDEX(F446:BM505,BG$307,$E486)))</f>
        <v/>
      </c>
      <c r="BH486" s="2406" t="str">
        <f ca="1">IF($E486&gt;$E$12,"",IF(($E486&gt;=BH$307),BH442-$D486*BH$302,INDEX(F446:BM505,BH$307,$E486)))</f>
        <v/>
      </c>
      <c r="BI486" s="2406" t="str">
        <f ca="1">IF($E486&gt;$E$12,"",IF(($E486&gt;=BI$307),BI442-$D486*BI$302,INDEX(F446:BM505,BI$307,$E486)))</f>
        <v/>
      </c>
      <c r="BJ486" s="2406" t="str">
        <f ca="1">IF($E486&gt;$E$12,"",IF(($E486&gt;=BJ$307),BJ442-$D486*BJ$302,INDEX(F446:BM505,BJ$307,$E486)))</f>
        <v/>
      </c>
      <c r="BK486" s="2406" t="str">
        <f ca="1">IF($E486&gt;$E$12,"",IF(($E486&gt;=BK$307),BK442-$D486*BK$302,INDEX(F446:BM505,BK$307,$E486)))</f>
        <v/>
      </c>
      <c r="BL486" s="2406" t="str">
        <f ca="1">IF($E486&gt;$E$12,"",IF(($E486&gt;=BL$307),BL442-$D486*BL$302,INDEX(F446:BM505,BL$307,$E486)))</f>
        <v/>
      </c>
      <c r="BM486" s="2406" t="str">
        <f ca="1">IF($E486&gt;$E$12,"",IF(($E486&gt;=BM$307),BM442-$D486*BM$302,INDEX(F446:BM505,BM$307,$E486)))</f>
        <v/>
      </c>
    </row>
    <row r="487" spans="3:65" ht="13.5" x14ac:dyDescent="0.25">
      <c r="C487" s="2357"/>
      <c r="D487" s="2405">
        <f ca="1">INDEX(F441:BM441,E487)</f>
        <v>1</v>
      </c>
      <c r="E487" s="2316">
        <v>42</v>
      </c>
      <c r="F487" s="2406" t="str">
        <f ca="1">IF($E487&gt;$E$12,"",IF(($E487&gt;=F$307),F442-$D487*F$302,INDEX(F446:BM505,F$307,$E487)))</f>
        <v/>
      </c>
      <c r="G487" s="2406" t="str">
        <f ca="1">IF($E487&gt;$E$12,"",IF(($E487&gt;=G$307),G442-$D487*G$302,INDEX(F446:BM505,G$307,$E487)))</f>
        <v/>
      </c>
      <c r="H487" s="2406" t="str">
        <f ca="1">IF($E487&gt;$E$12,"",IF(($E487&gt;=H$307),H442-$D487*H$302,INDEX(F446:BM505,H$307,$E487)))</f>
        <v/>
      </c>
      <c r="I487" s="2406" t="str">
        <f ca="1">IF($E487&gt;$E$12,"",IF(($E487&gt;=I$307),I442-$D487*I$302,INDEX(F446:BM505,I$307,$E487)))</f>
        <v/>
      </c>
      <c r="J487" s="2406" t="str">
        <f ca="1">IF($E487&gt;$E$12,"",IF(($E487&gt;=J$307),J442-$D487*J$302,INDEX(F446:BM505,J$307,$E487)))</f>
        <v/>
      </c>
      <c r="K487" s="2406" t="str">
        <f ca="1">IF($E487&gt;$E$12,"",IF(($E487&gt;=K$307),K442-$D487*K$302,INDEX(F446:BM505,K$307,$E487)))</f>
        <v/>
      </c>
      <c r="L487" s="2406" t="str">
        <f ca="1">IF($E487&gt;$E$12,"",IF(($E487&gt;=L$307),L442-$D487*L$302,INDEX(F446:BM505,L$307,$E487)))</f>
        <v/>
      </c>
      <c r="M487" s="2406" t="str">
        <f ca="1">IF($E487&gt;$E$12,"",IF(($E487&gt;=M$307),M442-$D487*M$302,INDEX(F446:BM505,M$307,$E487)))</f>
        <v/>
      </c>
      <c r="N487" s="2406" t="str">
        <f ca="1">IF($E487&gt;$E$12,"",IF(($E487&gt;=N$307),N442-$D487*N$302,INDEX(F446:BM505,N$307,$E487)))</f>
        <v/>
      </c>
      <c r="O487" s="2406" t="str">
        <f ca="1">IF($E487&gt;$E$12,"",IF(($E487&gt;=O$307),O442-$D487*O$302,INDEX(F446:BM505,O$307,$E487)))</f>
        <v/>
      </c>
      <c r="P487" s="2406" t="str">
        <f ca="1">IF($E487&gt;$E$12,"",IF(($E487&gt;=P$307),P442-$D487*P$302,INDEX(F446:BM505,P$307,$E487)))</f>
        <v/>
      </c>
      <c r="Q487" s="2406" t="str">
        <f ca="1">IF($E487&gt;$E$12,"",IF(($E487&gt;=Q$307),Q442-$D487*Q$302,INDEX(F446:BM505,Q$307,$E487)))</f>
        <v/>
      </c>
      <c r="R487" s="2406" t="str">
        <f ca="1">IF($E487&gt;$E$12,"",IF(($E487&gt;=R$307),R442-$D487*R$302,INDEX(F446:BM505,R$307,$E487)))</f>
        <v/>
      </c>
      <c r="S487" s="2406" t="str">
        <f ca="1">IF($E487&gt;$E$12,"",IF(($E487&gt;=S$307),S442-$D487*S$302,INDEX(F446:BM505,S$307,$E487)))</f>
        <v/>
      </c>
      <c r="T487" s="2406" t="str">
        <f ca="1">IF($E487&gt;$E$12,"",IF(($E487&gt;=T$307),T442-$D487*T$302,INDEX(F446:BM505,T$307,$E487)))</f>
        <v/>
      </c>
      <c r="U487" s="2406" t="str">
        <f ca="1">IF($E487&gt;$E$12,"",IF(($E487&gt;=U$307),U442-$D487*U$302,INDEX(F446:BM505,U$307,$E487)))</f>
        <v/>
      </c>
      <c r="V487" s="2406" t="str">
        <f ca="1">IF($E487&gt;$E$12,"",IF(($E487&gt;=V$307),V442-$D487*V$302,INDEX(F446:BM505,V$307,$E487)))</f>
        <v/>
      </c>
      <c r="W487" s="2406" t="str">
        <f ca="1">IF($E487&gt;$E$12,"",IF(($E487&gt;=W$307),W442-$D487*W$302,INDEX(F446:BM505,W$307,$E487)))</f>
        <v/>
      </c>
      <c r="X487" s="2406" t="str">
        <f ca="1">IF($E487&gt;$E$12,"",IF(($E487&gt;=X$307),X442-$D487*X$302,INDEX(F446:BM505,X$307,$E487)))</f>
        <v/>
      </c>
      <c r="Y487" s="2406" t="str">
        <f ca="1">IF($E487&gt;$E$12,"",IF(($E487&gt;=Y$307),Y442-$D487*Y$302,INDEX(F446:BM505,Y$307,$E487)))</f>
        <v/>
      </c>
      <c r="Z487" s="2406" t="str">
        <f ca="1">IF($E487&gt;$E$12,"",IF(($E487&gt;=Z$307),Z442-$D487*Z$302,INDEX(F446:BM505,Z$307,$E487)))</f>
        <v/>
      </c>
      <c r="AA487" s="2406" t="str">
        <f ca="1">IF($E487&gt;$E$12,"",IF(($E487&gt;=AA$307),AA442-$D487*AA$302,INDEX(F446:BM505,AA$307,$E487)))</f>
        <v/>
      </c>
      <c r="AB487" s="2406" t="str">
        <f ca="1">IF($E487&gt;$E$12,"",IF(($E487&gt;=AB$307),AB442-$D487*AB$302,INDEX(F446:BM505,AB$307,$E487)))</f>
        <v/>
      </c>
      <c r="AC487" s="2406" t="str">
        <f ca="1">IF($E487&gt;$E$12,"",IF(($E487&gt;=AC$307),AC442-$D487*AC$302,INDEX(F446:BM505,AC$307,$E487)))</f>
        <v/>
      </c>
      <c r="AD487" s="2406" t="str">
        <f ca="1">IF($E487&gt;$E$12,"",IF(($E487&gt;=AD$307),AD442-$D487*AD$302,INDEX(F446:BM505,AD$307,$E487)))</f>
        <v/>
      </c>
      <c r="AE487" s="2406" t="str">
        <f ca="1">IF($E487&gt;$E$12,"",IF(($E487&gt;=AE$307),AE442-$D487*AE$302,INDEX(F446:BM505,AE$307,$E487)))</f>
        <v/>
      </c>
      <c r="AF487" s="2406" t="str">
        <f ca="1">IF($E487&gt;$E$12,"",IF(($E487&gt;=AF$307),AF442-$D487*AF$302,INDEX(F446:BM505,AF$307,$E487)))</f>
        <v/>
      </c>
      <c r="AG487" s="2406" t="str">
        <f ca="1">IF($E487&gt;$E$12,"",IF(($E487&gt;=AG$307),AG442-$D487*AG$302,INDEX(F446:BM505,AG$307,$E487)))</f>
        <v/>
      </c>
      <c r="AH487" s="2406" t="str">
        <f ca="1">IF($E487&gt;$E$12,"",IF(($E487&gt;=AH$307),AH442-$D487*AH$302,INDEX(F446:BM505,AH$307,$E487)))</f>
        <v/>
      </c>
      <c r="AI487" s="2406" t="str">
        <f ca="1">IF($E487&gt;$E$12,"",IF(($E487&gt;=AI$307),AI442-$D487*AI$302,INDEX(F446:BM505,AI$307,$E487)))</f>
        <v/>
      </c>
      <c r="AJ487" s="2406" t="str">
        <f ca="1">IF($E487&gt;$E$12,"",IF(($E487&gt;=AJ$307),AJ442-$D487*AJ$302,INDEX(F446:BM505,AJ$307,$E487)))</f>
        <v/>
      </c>
      <c r="AK487" s="2406" t="str">
        <f ca="1">IF($E487&gt;$E$12,"",IF(($E487&gt;=AK$307),AK442-$D487*AK$302,INDEX(F446:BM505,AK$307,$E487)))</f>
        <v/>
      </c>
      <c r="AL487" s="2406" t="str">
        <f ca="1">IF($E487&gt;$E$12,"",IF(($E487&gt;=AL$307),AL442-$D487*AL$302,INDEX(F446:BM505,AL$307,$E487)))</f>
        <v/>
      </c>
      <c r="AM487" s="2406" t="str">
        <f ca="1">IF($E487&gt;$E$12,"",IF(($E487&gt;=AM$307),AM442-$D487*AM$302,INDEX(F446:BM505,AM$307,$E487)))</f>
        <v/>
      </c>
      <c r="AN487" s="2406" t="str">
        <f ca="1">IF($E487&gt;$E$12,"",IF(($E487&gt;=AN$307),AN442-$D487*AN$302,INDEX(F446:BM505,AN$307,$E487)))</f>
        <v/>
      </c>
      <c r="AO487" s="2406" t="str">
        <f ca="1">IF($E487&gt;$E$12,"",IF(($E487&gt;=AO$307),AO442-$D487*AO$302,INDEX(F446:BM505,AO$307,$E487)))</f>
        <v/>
      </c>
      <c r="AP487" s="2406" t="str">
        <f ca="1">IF($E487&gt;$E$12,"",IF(($E487&gt;=AP$307),AP442-$D487*AP$302,INDEX(F446:BM505,AP$307,$E487)))</f>
        <v/>
      </c>
      <c r="AQ487" s="2406" t="str">
        <f ca="1">IF($E487&gt;$E$12,"",IF(($E487&gt;=AQ$307),AQ442-$D487*AQ$302,INDEX(F446:BM505,AQ$307,$E487)))</f>
        <v/>
      </c>
      <c r="AR487" s="2406" t="str">
        <f ca="1">IF($E487&gt;$E$12,"",IF(($E487&gt;=AR$307),AR442-$D487*AR$302,INDEX(F446:BM505,AR$307,$E487)))</f>
        <v/>
      </c>
      <c r="AS487" s="2406" t="str">
        <f ca="1">IF($E487&gt;$E$12,"",IF(($E487&gt;=AS$307),AS442-$D487*AS$302,INDEX(F446:BM505,AS$307,$E487)))</f>
        <v/>
      </c>
      <c r="AT487" s="2406" t="str">
        <f ca="1">IF($E487&gt;$E$12,"",IF(($E487&gt;=AT$307),AT442-$D487*AT$302,INDEX(F446:BM505,AT$307,$E487)))</f>
        <v/>
      </c>
      <c r="AU487" s="2406" t="str">
        <f ca="1">IF($E487&gt;$E$12,"",IF(($E487&gt;=AU$307),AU442-$D487*AU$302,INDEX(F446:BM505,AU$307,$E487)))</f>
        <v/>
      </c>
      <c r="AV487" s="2406" t="str">
        <f ca="1">IF($E487&gt;$E$12,"",IF(($E487&gt;=AV$307),AV442-$D487*AV$302,INDEX(F446:BM505,AV$307,$E487)))</f>
        <v/>
      </c>
      <c r="AW487" s="2406" t="str">
        <f ca="1">IF($E487&gt;$E$12,"",IF(($E487&gt;=AW$307),AW442-$D487*AW$302,INDEX(F446:BM505,AW$307,$E487)))</f>
        <v/>
      </c>
      <c r="AX487" s="2406" t="str">
        <f ca="1">IF($E487&gt;$E$12,"",IF(($E487&gt;=AX$307),AX442-$D487*AX$302,INDEX(F446:BM505,AX$307,$E487)))</f>
        <v/>
      </c>
      <c r="AY487" s="2406" t="str">
        <f ca="1">IF($E487&gt;$E$12,"",IF(($E487&gt;=AY$307),AY442-$D487*AY$302,INDEX(F446:BM505,AY$307,$E487)))</f>
        <v/>
      </c>
      <c r="AZ487" s="2406" t="str">
        <f ca="1">IF($E487&gt;$E$12,"",IF(($E487&gt;=AZ$307),AZ442-$D487*AZ$302,INDEX(F446:BM505,AZ$307,$E487)))</f>
        <v/>
      </c>
      <c r="BA487" s="2406" t="str">
        <f ca="1">IF($E487&gt;$E$12,"",IF(($E487&gt;=BA$307),BA442-$D487*BA$302,INDEX(F446:BM505,BA$307,$E487)))</f>
        <v/>
      </c>
      <c r="BB487" s="2406" t="str">
        <f ca="1">IF($E487&gt;$E$12,"",IF(($E487&gt;=BB$307),BB442-$D487*BB$302,INDEX(F446:BM505,BB$307,$E487)))</f>
        <v/>
      </c>
      <c r="BC487" s="2406" t="str">
        <f ca="1">IF($E487&gt;$E$12,"",IF(($E487&gt;=BC$307),BC442-$D487*BC$302,INDEX(F446:BM505,BC$307,$E487)))</f>
        <v/>
      </c>
      <c r="BD487" s="2406" t="str">
        <f ca="1">IF($E487&gt;$E$12,"",IF(($E487&gt;=BD$307),BD442-$D487*BD$302,INDEX(F446:BM505,BD$307,$E487)))</f>
        <v/>
      </c>
      <c r="BE487" s="2406" t="str">
        <f ca="1">IF($E487&gt;$E$12,"",IF(($E487&gt;=BE$307),BE442-$D487*BE$302,INDEX(F446:BM505,BE$307,$E487)))</f>
        <v/>
      </c>
      <c r="BF487" s="2406" t="str">
        <f ca="1">IF($E487&gt;$E$12,"",IF(($E487&gt;=BF$307),BF442-$D487*BF$302,INDEX(F446:BM505,BF$307,$E487)))</f>
        <v/>
      </c>
      <c r="BG487" s="2406" t="str">
        <f ca="1">IF($E487&gt;$E$12,"",IF(($E487&gt;=BG$307),BG442-$D487*BG$302,INDEX(F446:BM505,BG$307,$E487)))</f>
        <v/>
      </c>
      <c r="BH487" s="2406" t="str">
        <f ca="1">IF($E487&gt;$E$12,"",IF(($E487&gt;=BH$307),BH442-$D487*BH$302,INDEX(F446:BM505,BH$307,$E487)))</f>
        <v/>
      </c>
      <c r="BI487" s="2406" t="str">
        <f ca="1">IF($E487&gt;$E$12,"",IF(($E487&gt;=BI$307),BI442-$D487*BI$302,INDEX(F446:BM505,BI$307,$E487)))</f>
        <v/>
      </c>
      <c r="BJ487" s="2406" t="str">
        <f ca="1">IF($E487&gt;$E$12,"",IF(($E487&gt;=BJ$307),BJ442-$D487*BJ$302,INDEX(F446:BM505,BJ$307,$E487)))</f>
        <v/>
      </c>
      <c r="BK487" s="2406" t="str">
        <f ca="1">IF($E487&gt;$E$12,"",IF(($E487&gt;=BK$307),BK442-$D487*BK$302,INDEX(F446:BM505,BK$307,$E487)))</f>
        <v/>
      </c>
      <c r="BL487" s="2406" t="str">
        <f ca="1">IF($E487&gt;$E$12,"",IF(($E487&gt;=BL$307),BL442-$D487*BL$302,INDEX(F446:BM505,BL$307,$E487)))</f>
        <v/>
      </c>
      <c r="BM487" s="2406" t="str">
        <f ca="1">IF($E487&gt;$E$12,"",IF(($E487&gt;=BM$307),BM442-$D487*BM$302,INDEX(F446:BM505,BM$307,$E487)))</f>
        <v/>
      </c>
    </row>
    <row r="488" spans="3:65" ht="13.5" x14ac:dyDescent="0.25">
      <c r="C488" s="2357"/>
      <c r="D488" s="2405">
        <f ca="1">INDEX(F441:BM441,E488)</f>
        <v>1</v>
      </c>
      <c r="E488" s="2316">
        <v>43</v>
      </c>
      <c r="F488" s="2406" t="str">
        <f ca="1">IF($E488&gt;$E$12,"",IF(($E488&gt;=F$307),F442-$D488*F$302,INDEX(F446:BM505,F$307,$E488)))</f>
        <v/>
      </c>
      <c r="G488" s="2406" t="str">
        <f ca="1">IF($E488&gt;$E$12,"",IF(($E488&gt;=G$307),G442-$D488*G$302,INDEX(F446:BM505,G$307,$E488)))</f>
        <v/>
      </c>
      <c r="H488" s="2406" t="str">
        <f ca="1">IF($E488&gt;$E$12,"",IF(($E488&gt;=H$307),H442-$D488*H$302,INDEX(F446:BM505,H$307,$E488)))</f>
        <v/>
      </c>
      <c r="I488" s="2406" t="str">
        <f ca="1">IF($E488&gt;$E$12,"",IF(($E488&gt;=I$307),I442-$D488*I$302,INDEX(F446:BM505,I$307,$E488)))</f>
        <v/>
      </c>
      <c r="J488" s="2406" t="str">
        <f ca="1">IF($E488&gt;$E$12,"",IF(($E488&gt;=J$307),J442-$D488*J$302,INDEX(F446:BM505,J$307,$E488)))</f>
        <v/>
      </c>
      <c r="K488" s="2406" t="str">
        <f ca="1">IF($E488&gt;$E$12,"",IF(($E488&gt;=K$307),K442-$D488*K$302,INDEX(F446:BM505,K$307,$E488)))</f>
        <v/>
      </c>
      <c r="L488" s="2406" t="str">
        <f ca="1">IF($E488&gt;$E$12,"",IF(($E488&gt;=L$307),L442-$D488*L$302,INDEX(F446:BM505,L$307,$E488)))</f>
        <v/>
      </c>
      <c r="M488" s="2406" t="str">
        <f ca="1">IF($E488&gt;$E$12,"",IF(($E488&gt;=M$307),M442-$D488*M$302,INDEX(F446:BM505,M$307,$E488)))</f>
        <v/>
      </c>
      <c r="N488" s="2406" t="str">
        <f ca="1">IF($E488&gt;$E$12,"",IF(($E488&gt;=N$307),N442-$D488*N$302,INDEX(F446:BM505,N$307,$E488)))</f>
        <v/>
      </c>
      <c r="O488" s="2406" t="str">
        <f ca="1">IF($E488&gt;$E$12,"",IF(($E488&gt;=O$307),O442-$D488*O$302,INDEX(F446:BM505,O$307,$E488)))</f>
        <v/>
      </c>
      <c r="P488" s="2406" t="str">
        <f ca="1">IF($E488&gt;$E$12,"",IF(($E488&gt;=P$307),P442-$D488*P$302,INDEX(F446:BM505,P$307,$E488)))</f>
        <v/>
      </c>
      <c r="Q488" s="2406" t="str">
        <f ca="1">IF($E488&gt;$E$12,"",IF(($E488&gt;=Q$307),Q442-$D488*Q$302,INDEX(F446:BM505,Q$307,$E488)))</f>
        <v/>
      </c>
      <c r="R488" s="2406" t="str">
        <f ca="1">IF($E488&gt;$E$12,"",IF(($E488&gt;=R$307),R442-$D488*R$302,INDEX(F446:BM505,R$307,$E488)))</f>
        <v/>
      </c>
      <c r="S488" s="2406" t="str">
        <f ca="1">IF($E488&gt;$E$12,"",IF(($E488&gt;=S$307),S442-$D488*S$302,INDEX(F446:BM505,S$307,$E488)))</f>
        <v/>
      </c>
      <c r="T488" s="2406" t="str">
        <f ca="1">IF($E488&gt;$E$12,"",IF(($E488&gt;=T$307),T442-$D488*T$302,INDEX(F446:BM505,T$307,$E488)))</f>
        <v/>
      </c>
      <c r="U488" s="2406" t="str">
        <f ca="1">IF($E488&gt;$E$12,"",IF(($E488&gt;=U$307),U442-$D488*U$302,INDEX(F446:BM505,U$307,$E488)))</f>
        <v/>
      </c>
      <c r="V488" s="2406" t="str">
        <f ca="1">IF($E488&gt;$E$12,"",IF(($E488&gt;=V$307),V442-$D488*V$302,INDEX(F446:BM505,V$307,$E488)))</f>
        <v/>
      </c>
      <c r="W488" s="2406" t="str">
        <f ca="1">IF($E488&gt;$E$12,"",IF(($E488&gt;=W$307),W442-$D488*W$302,INDEX(F446:BM505,W$307,$E488)))</f>
        <v/>
      </c>
      <c r="X488" s="2406" t="str">
        <f ca="1">IF($E488&gt;$E$12,"",IF(($E488&gt;=X$307),X442-$D488*X$302,INDEX(F446:BM505,X$307,$E488)))</f>
        <v/>
      </c>
      <c r="Y488" s="2406" t="str">
        <f ca="1">IF($E488&gt;$E$12,"",IF(($E488&gt;=Y$307),Y442-$D488*Y$302,INDEX(F446:BM505,Y$307,$E488)))</f>
        <v/>
      </c>
      <c r="Z488" s="2406" t="str">
        <f ca="1">IF($E488&gt;$E$12,"",IF(($E488&gt;=Z$307),Z442-$D488*Z$302,INDEX(F446:BM505,Z$307,$E488)))</f>
        <v/>
      </c>
      <c r="AA488" s="2406" t="str">
        <f ca="1">IF($E488&gt;$E$12,"",IF(($E488&gt;=AA$307),AA442-$D488*AA$302,INDEX(F446:BM505,AA$307,$E488)))</f>
        <v/>
      </c>
      <c r="AB488" s="2406" t="str">
        <f ca="1">IF($E488&gt;$E$12,"",IF(($E488&gt;=AB$307),AB442-$D488*AB$302,INDEX(F446:BM505,AB$307,$E488)))</f>
        <v/>
      </c>
      <c r="AC488" s="2406" t="str">
        <f ca="1">IF($E488&gt;$E$12,"",IF(($E488&gt;=AC$307),AC442-$D488*AC$302,INDEX(F446:BM505,AC$307,$E488)))</f>
        <v/>
      </c>
      <c r="AD488" s="2406" t="str">
        <f ca="1">IF($E488&gt;$E$12,"",IF(($E488&gt;=AD$307),AD442-$D488*AD$302,INDEX(F446:BM505,AD$307,$E488)))</f>
        <v/>
      </c>
      <c r="AE488" s="2406" t="str">
        <f ca="1">IF($E488&gt;$E$12,"",IF(($E488&gt;=AE$307),AE442-$D488*AE$302,INDEX(F446:BM505,AE$307,$E488)))</f>
        <v/>
      </c>
      <c r="AF488" s="2406" t="str">
        <f ca="1">IF($E488&gt;$E$12,"",IF(($E488&gt;=AF$307),AF442-$D488*AF$302,INDEX(F446:BM505,AF$307,$E488)))</f>
        <v/>
      </c>
      <c r="AG488" s="2406" t="str">
        <f ca="1">IF($E488&gt;$E$12,"",IF(($E488&gt;=AG$307),AG442-$D488*AG$302,INDEX(F446:BM505,AG$307,$E488)))</f>
        <v/>
      </c>
      <c r="AH488" s="2406" t="str">
        <f ca="1">IF($E488&gt;$E$12,"",IF(($E488&gt;=AH$307),AH442-$D488*AH$302,INDEX(F446:BM505,AH$307,$E488)))</f>
        <v/>
      </c>
      <c r="AI488" s="2406" t="str">
        <f ca="1">IF($E488&gt;$E$12,"",IF(($E488&gt;=AI$307),AI442-$D488*AI$302,INDEX(F446:BM505,AI$307,$E488)))</f>
        <v/>
      </c>
      <c r="AJ488" s="2406" t="str">
        <f ca="1">IF($E488&gt;$E$12,"",IF(($E488&gt;=AJ$307),AJ442-$D488*AJ$302,INDEX(F446:BM505,AJ$307,$E488)))</f>
        <v/>
      </c>
      <c r="AK488" s="2406" t="str">
        <f ca="1">IF($E488&gt;$E$12,"",IF(($E488&gt;=AK$307),AK442-$D488*AK$302,INDEX(F446:BM505,AK$307,$E488)))</f>
        <v/>
      </c>
      <c r="AL488" s="2406" t="str">
        <f ca="1">IF($E488&gt;$E$12,"",IF(($E488&gt;=AL$307),AL442-$D488*AL$302,INDEX(F446:BM505,AL$307,$E488)))</f>
        <v/>
      </c>
      <c r="AM488" s="2406" t="str">
        <f ca="1">IF($E488&gt;$E$12,"",IF(($E488&gt;=AM$307),AM442-$D488*AM$302,INDEX(F446:BM505,AM$307,$E488)))</f>
        <v/>
      </c>
      <c r="AN488" s="2406" t="str">
        <f ca="1">IF($E488&gt;$E$12,"",IF(($E488&gt;=AN$307),AN442-$D488*AN$302,INDEX(F446:BM505,AN$307,$E488)))</f>
        <v/>
      </c>
      <c r="AO488" s="2406" t="str">
        <f ca="1">IF($E488&gt;$E$12,"",IF(($E488&gt;=AO$307),AO442-$D488*AO$302,INDEX(F446:BM505,AO$307,$E488)))</f>
        <v/>
      </c>
      <c r="AP488" s="2406" t="str">
        <f ca="1">IF($E488&gt;$E$12,"",IF(($E488&gt;=AP$307),AP442-$D488*AP$302,INDEX(F446:BM505,AP$307,$E488)))</f>
        <v/>
      </c>
      <c r="AQ488" s="2406" t="str">
        <f ca="1">IF($E488&gt;$E$12,"",IF(($E488&gt;=AQ$307),AQ442-$D488*AQ$302,INDEX(F446:BM505,AQ$307,$E488)))</f>
        <v/>
      </c>
      <c r="AR488" s="2406" t="str">
        <f ca="1">IF($E488&gt;$E$12,"",IF(($E488&gt;=AR$307),AR442-$D488*AR$302,INDEX(F446:BM505,AR$307,$E488)))</f>
        <v/>
      </c>
      <c r="AS488" s="2406" t="str">
        <f ca="1">IF($E488&gt;$E$12,"",IF(($E488&gt;=AS$307),AS442-$D488*AS$302,INDEX(F446:BM505,AS$307,$E488)))</f>
        <v/>
      </c>
      <c r="AT488" s="2406" t="str">
        <f ca="1">IF($E488&gt;$E$12,"",IF(($E488&gt;=AT$307),AT442-$D488*AT$302,INDEX(F446:BM505,AT$307,$E488)))</f>
        <v/>
      </c>
      <c r="AU488" s="2406" t="str">
        <f ca="1">IF($E488&gt;$E$12,"",IF(($E488&gt;=AU$307),AU442-$D488*AU$302,INDEX(F446:BM505,AU$307,$E488)))</f>
        <v/>
      </c>
      <c r="AV488" s="2406" t="str">
        <f ca="1">IF($E488&gt;$E$12,"",IF(($E488&gt;=AV$307),AV442-$D488*AV$302,INDEX(F446:BM505,AV$307,$E488)))</f>
        <v/>
      </c>
      <c r="AW488" s="2406" t="str">
        <f ca="1">IF($E488&gt;$E$12,"",IF(($E488&gt;=AW$307),AW442-$D488*AW$302,INDEX(F446:BM505,AW$307,$E488)))</f>
        <v/>
      </c>
      <c r="AX488" s="2406" t="str">
        <f ca="1">IF($E488&gt;$E$12,"",IF(($E488&gt;=AX$307),AX442-$D488*AX$302,INDEX(F446:BM505,AX$307,$E488)))</f>
        <v/>
      </c>
      <c r="AY488" s="2406" t="str">
        <f ca="1">IF($E488&gt;$E$12,"",IF(($E488&gt;=AY$307),AY442-$D488*AY$302,INDEX(F446:BM505,AY$307,$E488)))</f>
        <v/>
      </c>
      <c r="AZ488" s="2406" t="str">
        <f ca="1">IF($E488&gt;$E$12,"",IF(($E488&gt;=AZ$307),AZ442-$D488*AZ$302,INDEX(F446:BM505,AZ$307,$E488)))</f>
        <v/>
      </c>
      <c r="BA488" s="2406" t="str">
        <f ca="1">IF($E488&gt;$E$12,"",IF(($E488&gt;=BA$307),BA442-$D488*BA$302,INDEX(F446:BM505,BA$307,$E488)))</f>
        <v/>
      </c>
      <c r="BB488" s="2406" t="str">
        <f ca="1">IF($E488&gt;$E$12,"",IF(($E488&gt;=BB$307),BB442-$D488*BB$302,INDEX(F446:BM505,BB$307,$E488)))</f>
        <v/>
      </c>
      <c r="BC488" s="2406" t="str">
        <f ca="1">IF($E488&gt;$E$12,"",IF(($E488&gt;=BC$307),BC442-$D488*BC$302,INDEX(F446:BM505,BC$307,$E488)))</f>
        <v/>
      </c>
      <c r="BD488" s="2406" t="str">
        <f ca="1">IF($E488&gt;$E$12,"",IF(($E488&gt;=BD$307),BD442-$D488*BD$302,INDEX(F446:BM505,BD$307,$E488)))</f>
        <v/>
      </c>
      <c r="BE488" s="2406" t="str">
        <f ca="1">IF($E488&gt;$E$12,"",IF(($E488&gt;=BE$307),BE442-$D488*BE$302,INDEX(F446:BM505,BE$307,$E488)))</f>
        <v/>
      </c>
      <c r="BF488" s="2406" t="str">
        <f ca="1">IF($E488&gt;$E$12,"",IF(($E488&gt;=BF$307),BF442-$D488*BF$302,INDEX(F446:BM505,BF$307,$E488)))</f>
        <v/>
      </c>
      <c r="BG488" s="2406" t="str">
        <f ca="1">IF($E488&gt;$E$12,"",IF(($E488&gt;=BG$307),BG442-$D488*BG$302,INDEX(F446:BM505,BG$307,$E488)))</f>
        <v/>
      </c>
      <c r="BH488" s="2406" t="str">
        <f ca="1">IF($E488&gt;$E$12,"",IF(($E488&gt;=BH$307),BH442-$D488*BH$302,INDEX(F446:BM505,BH$307,$E488)))</f>
        <v/>
      </c>
      <c r="BI488" s="2406" t="str">
        <f ca="1">IF($E488&gt;$E$12,"",IF(($E488&gt;=BI$307),BI442-$D488*BI$302,INDEX(F446:BM505,BI$307,$E488)))</f>
        <v/>
      </c>
      <c r="BJ488" s="2406" t="str">
        <f ca="1">IF($E488&gt;$E$12,"",IF(($E488&gt;=BJ$307),BJ442-$D488*BJ$302,INDEX(F446:BM505,BJ$307,$E488)))</f>
        <v/>
      </c>
      <c r="BK488" s="2406" t="str">
        <f ca="1">IF($E488&gt;$E$12,"",IF(($E488&gt;=BK$307),BK442-$D488*BK$302,INDEX(F446:BM505,BK$307,$E488)))</f>
        <v/>
      </c>
      <c r="BL488" s="2406" t="str">
        <f ca="1">IF($E488&gt;$E$12,"",IF(($E488&gt;=BL$307),BL442-$D488*BL$302,INDEX(F446:BM505,BL$307,$E488)))</f>
        <v/>
      </c>
      <c r="BM488" s="2406" t="str">
        <f ca="1">IF($E488&gt;$E$12,"",IF(($E488&gt;=BM$307),BM442-$D488*BM$302,INDEX(F446:BM505,BM$307,$E488)))</f>
        <v/>
      </c>
    </row>
    <row r="489" spans="3:65" ht="13.5" x14ac:dyDescent="0.25">
      <c r="C489" s="2357"/>
      <c r="D489" s="2405">
        <f ca="1">INDEX(F441:BM441,E489)</f>
        <v>1</v>
      </c>
      <c r="E489" s="2316">
        <v>44</v>
      </c>
      <c r="F489" s="2406" t="str">
        <f ca="1">IF($E489&gt;$E$12,"",IF(($E489&gt;=F$307),F442-$D489*F$302,INDEX(F446:BM505,F$307,$E489)))</f>
        <v/>
      </c>
      <c r="G489" s="2406" t="str">
        <f ca="1">IF($E489&gt;$E$12,"",IF(($E489&gt;=G$307),G442-$D489*G$302,INDEX(F446:BM505,G$307,$E489)))</f>
        <v/>
      </c>
      <c r="H489" s="2406" t="str">
        <f ca="1">IF($E489&gt;$E$12,"",IF(($E489&gt;=H$307),H442-$D489*H$302,INDEX(F446:BM505,H$307,$E489)))</f>
        <v/>
      </c>
      <c r="I489" s="2406" t="str">
        <f ca="1">IF($E489&gt;$E$12,"",IF(($E489&gt;=I$307),I442-$D489*I$302,INDEX(F446:BM505,I$307,$E489)))</f>
        <v/>
      </c>
      <c r="J489" s="2406" t="str">
        <f ca="1">IF($E489&gt;$E$12,"",IF(($E489&gt;=J$307),J442-$D489*J$302,INDEX(F446:BM505,J$307,$E489)))</f>
        <v/>
      </c>
      <c r="K489" s="2406" t="str">
        <f ca="1">IF($E489&gt;$E$12,"",IF(($E489&gt;=K$307),K442-$D489*K$302,INDEX(F446:BM505,K$307,$E489)))</f>
        <v/>
      </c>
      <c r="L489" s="2406" t="str">
        <f ca="1">IF($E489&gt;$E$12,"",IF(($E489&gt;=L$307),L442-$D489*L$302,INDEX(F446:BM505,L$307,$E489)))</f>
        <v/>
      </c>
      <c r="M489" s="2406" t="str">
        <f ca="1">IF($E489&gt;$E$12,"",IF(($E489&gt;=M$307),M442-$D489*M$302,INDEX(F446:BM505,M$307,$E489)))</f>
        <v/>
      </c>
      <c r="N489" s="2406" t="str">
        <f ca="1">IF($E489&gt;$E$12,"",IF(($E489&gt;=N$307),N442-$D489*N$302,INDEX(F446:BM505,N$307,$E489)))</f>
        <v/>
      </c>
      <c r="O489" s="2406" t="str">
        <f ca="1">IF($E489&gt;$E$12,"",IF(($E489&gt;=O$307),O442-$D489*O$302,INDEX(F446:BM505,O$307,$E489)))</f>
        <v/>
      </c>
      <c r="P489" s="2406" t="str">
        <f ca="1">IF($E489&gt;$E$12,"",IF(($E489&gt;=P$307),P442-$D489*P$302,INDEX(F446:BM505,P$307,$E489)))</f>
        <v/>
      </c>
      <c r="Q489" s="2406" t="str">
        <f ca="1">IF($E489&gt;$E$12,"",IF(($E489&gt;=Q$307),Q442-$D489*Q$302,INDEX(F446:BM505,Q$307,$E489)))</f>
        <v/>
      </c>
      <c r="R489" s="2406" t="str">
        <f ca="1">IF($E489&gt;$E$12,"",IF(($E489&gt;=R$307),R442-$D489*R$302,INDEX(F446:BM505,R$307,$E489)))</f>
        <v/>
      </c>
      <c r="S489" s="2406" t="str">
        <f ca="1">IF($E489&gt;$E$12,"",IF(($E489&gt;=S$307),S442-$D489*S$302,INDEX(F446:BM505,S$307,$E489)))</f>
        <v/>
      </c>
      <c r="T489" s="2406" t="str">
        <f ca="1">IF($E489&gt;$E$12,"",IF(($E489&gt;=T$307),T442-$D489*T$302,INDEX(F446:BM505,T$307,$E489)))</f>
        <v/>
      </c>
      <c r="U489" s="2406" t="str">
        <f ca="1">IF($E489&gt;$E$12,"",IF(($E489&gt;=U$307),U442-$D489*U$302,INDEX(F446:BM505,U$307,$E489)))</f>
        <v/>
      </c>
      <c r="V489" s="2406" t="str">
        <f ca="1">IF($E489&gt;$E$12,"",IF(($E489&gt;=V$307),V442-$D489*V$302,INDEX(F446:BM505,V$307,$E489)))</f>
        <v/>
      </c>
      <c r="W489" s="2406" t="str">
        <f ca="1">IF($E489&gt;$E$12,"",IF(($E489&gt;=W$307),W442-$D489*W$302,INDEX(F446:BM505,W$307,$E489)))</f>
        <v/>
      </c>
      <c r="X489" s="2406" t="str">
        <f ca="1">IF($E489&gt;$E$12,"",IF(($E489&gt;=X$307),X442-$D489*X$302,INDEX(F446:BM505,X$307,$E489)))</f>
        <v/>
      </c>
      <c r="Y489" s="2406" t="str">
        <f ca="1">IF($E489&gt;$E$12,"",IF(($E489&gt;=Y$307),Y442-$D489*Y$302,INDEX(F446:BM505,Y$307,$E489)))</f>
        <v/>
      </c>
      <c r="Z489" s="2406" t="str">
        <f ca="1">IF($E489&gt;$E$12,"",IF(($E489&gt;=Z$307),Z442-$D489*Z$302,INDEX(F446:BM505,Z$307,$E489)))</f>
        <v/>
      </c>
      <c r="AA489" s="2406" t="str">
        <f ca="1">IF($E489&gt;$E$12,"",IF(($E489&gt;=AA$307),AA442-$D489*AA$302,INDEX(F446:BM505,AA$307,$E489)))</f>
        <v/>
      </c>
      <c r="AB489" s="2406" t="str">
        <f ca="1">IF($E489&gt;$E$12,"",IF(($E489&gt;=AB$307),AB442-$D489*AB$302,INDEX(F446:BM505,AB$307,$E489)))</f>
        <v/>
      </c>
      <c r="AC489" s="2406" t="str">
        <f ca="1">IF($E489&gt;$E$12,"",IF(($E489&gt;=AC$307),AC442-$D489*AC$302,INDEX(F446:BM505,AC$307,$E489)))</f>
        <v/>
      </c>
      <c r="AD489" s="2406" t="str">
        <f ca="1">IF($E489&gt;$E$12,"",IF(($E489&gt;=AD$307),AD442-$D489*AD$302,INDEX(F446:BM505,AD$307,$E489)))</f>
        <v/>
      </c>
      <c r="AE489" s="2406" t="str">
        <f ca="1">IF($E489&gt;$E$12,"",IF(($E489&gt;=AE$307),AE442-$D489*AE$302,INDEX(F446:BM505,AE$307,$E489)))</f>
        <v/>
      </c>
      <c r="AF489" s="2406" t="str">
        <f ca="1">IF($E489&gt;$E$12,"",IF(($E489&gt;=AF$307),AF442-$D489*AF$302,INDEX(F446:BM505,AF$307,$E489)))</f>
        <v/>
      </c>
      <c r="AG489" s="2406" t="str">
        <f ca="1">IF($E489&gt;$E$12,"",IF(($E489&gt;=AG$307),AG442-$D489*AG$302,INDEX(F446:BM505,AG$307,$E489)))</f>
        <v/>
      </c>
      <c r="AH489" s="2406" t="str">
        <f ca="1">IF($E489&gt;$E$12,"",IF(($E489&gt;=AH$307),AH442-$D489*AH$302,INDEX(F446:BM505,AH$307,$E489)))</f>
        <v/>
      </c>
      <c r="AI489" s="2406" t="str">
        <f ca="1">IF($E489&gt;$E$12,"",IF(($E489&gt;=AI$307),AI442-$D489*AI$302,INDEX(F446:BM505,AI$307,$E489)))</f>
        <v/>
      </c>
      <c r="AJ489" s="2406" t="str">
        <f ca="1">IF($E489&gt;$E$12,"",IF(($E489&gt;=AJ$307),AJ442-$D489*AJ$302,INDEX(F446:BM505,AJ$307,$E489)))</f>
        <v/>
      </c>
      <c r="AK489" s="2406" t="str">
        <f ca="1">IF($E489&gt;$E$12,"",IF(($E489&gt;=AK$307),AK442-$D489*AK$302,INDEX(F446:BM505,AK$307,$E489)))</f>
        <v/>
      </c>
      <c r="AL489" s="2406" t="str">
        <f ca="1">IF($E489&gt;$E$12,"",IF(($E489&gt;=AL$307),AL442-$D489*AL$302,INDEX(F446:BM505,AL$307,$E489)))</f>
        <v/>
      </c>
      <c r="AM489" s="2406" t="str">
        <f ca="1">IF($E489&gt;$E$12,"",IF(($E489&gt;=AM$307),AM442-$D489*AM$302,INDEX(F446:BM505,AM$307,$E489)))</f>
        <v/>
      </c>
      <c r="AN489" s="2406" t="str">
        <f ca="1">IF($E489&gt;$E$12,"",IF(($E489&gt;=AN$307),AN442-$D489*AN$302,INDEX(F446:BM505,AN$307,$E489)))</f>
        <v/>
      </c>
      <c r="AO489" s="2406" t="str">
        <f ca="1">IF($E489&gt;$E$12,"",IF(($E489&gt;=AO$307),AO442-$D489*AO$302,INDEX(F446:BM505,AO$307,$E489)))</f>
        <v/>
      </c>
      <c r="AP489" s="2406" t="str">
        <f ca="1">IF($E489&gt;$E$12,"",IF(($E489&gt;=AP$307),AP442-$D489*AP$302,INDEX(F446:BM505,AP$307,$E489)))</f>
        <v/>
      </c>
      <c r="AQ489" s="2406" t="str">
        <f ca="1">IF($E489&gt;$E$12,"",IF(($E489&gt;=AQ$307),AQ442-$D489*AQ$302,INDEX(F446:BM505,AQ$307,$E489)))</f>
        <v/>
      </c>
      <c r="AR489" s="2406" t="str">
        <f ca="1">IF($E489&gt;$E$12,"",IF(($E489&gt;=AR$307),AR442-$D489*AR$302,INDEX(F446:BM505,AR$307,$E489)))</f>
        <v/>
      </c>
      <c r="AS489" s="2406" t="str">
        <f ca="1">IF($E489&gt;$E$12,"",IF(($E489&gt;=AS$307),AS442-$D489*AS$302,INDEX(F446:BM505,AS$307,$E489)))</f>
        <v/>
      </c>
      <c r="AT489" s="2406" t="str">
        <f ca="1">IF($E489&gt;$E$12,"",IF(($E489&gt;=AT$307),AT442-$D489*AT$302,INDEX(F446:BM505,AT$307,$E489)))</f>
        <v/>
      </c>
      <c r="AU489" s="2406" t="str">
        <f ca="1">IF($E489&gt;$E$12,"",IF(($E489&gt;=AU$307),AU442-$D489*AU$302,INDEX(F446:BM505,AU$307,$E489)))</f>
        <v/>
      </c>
      <c r="AV489" s="2406" t="str">
        <f ca="1">IF($E489&gt;$E$12,"",IF(($E489&gt;=AV$307),AV442-$D489*AV$302,INDEX(F446:BM505,AV$307,$E489)))</f>
        <v/>
      </c>
      <c r="AW489" s="2406" t="str">
        <f ca="1">IF($E489&gt;$E$12,"",IF(($E489&gt;=AW$307),AW442-$D489*AW$302,INDEX(F446:BM505,AW$307,$E489)))</f>
        <v/>
      </c>
      <c r="AX489" s="2406" t="str">
        <f ca="1">IF($E489&gt;$E$12,"",IF(($E489&gt;=AX$307),AX442-$D489*AX$302,INDEX(F446:BM505,AX$307,$E489)))</f>
        <v/>
      </c>
      <c r="AY489" s="2406" t="str">
        <f ca="1">IF($E489&gt;$E$12,"",IF(($E489&gt;=AY$307),AY442-$D489*AY$302,INDEX(F446:BM505,AY$307,$E489)))</f>
        <v/>
      </c>
      <c r="AZ489" s="2406" t="str">
        <f ca="1">IF($E489&gt;$E$12,"",IF(($E489&gt;=AZ$307),AZ442-$D489*AZ$302,INDEX(F446:BM505,AZ$307,$E489)))</f>
        <v/>
      </c>
      <c r="BA489" s="2406" t="str">
        <f ca="1">IF($E489&gt;$E$12,"",IF(($E489&gt;=BA$307),BA442-$D489*BA$302,INDEX(F446:BM505,BA$307,$E489)))</f>
        <v/>
      </c>
      <c r="BB489" s="2406" t="str">
        <f ca="1">IF($E489&gt;$E$12,"",IF(($E489&gt;=BB$307),BB442-$D489*BB$302,INDEX(F446:BM505,BB$307,$E489)))</f>
        <v/>
      </c>
      <c r="BC489" s="2406" t="str">
        <f ca="1">IF($E489&gt;$E$12,"",IF(($E489&gt;=BC$307),BC442-$D489*BC$302,INDEX(F446:BM505,BC$307,$E489)))</f>
        <v/>
      </c>
      <c r="BD489" s="2406" t="str">
        <f ca="1">IF($E489&gt;$E$12,"",IF(($E489&gt;=BD$307),BD442-$D489*BD$302,INDEX(F446:BM505,BD$307,$E489)))</f>
        <v/>
      </c>
      <c r="BE489" s="2406" t="str">
        <f ca="1">IF($E489&gt;$E$12,"",IF(($E489&gt;=BE$307),BE442-$D489*BE$302,INDEX(F446:BM505,BE$307,$E489)))</f>
        <v/>
      </c>
      <c r="BF489" s="2406" t="str">
        <f ca="1">IF($E489&gt;$E$12,"",IF(($E489&gt;=BF$307),BF442-$D489*BF$302,INDEX(F446:BM505,BF$307,$E489)))</f>
        <v/>
      </c>
      <c r="BG489" s="2406" t="str">
        <f ca="1">IF($E489&gt;$E$12,"",IF(($E489&gt;=BG$307),BG442-$D489*BG$302,INDEX(F446:BM505,BG$307,$E489)))</f>
        <v/>
      </c>
      <c r="BH489" s="2406" t="str">
        <f ca="1">IF($E489&gt;$E$12,"",IF(($E489&gt;=BH$307),BH442-$D489*BH$302,INDEX(F446:BM505,BH$307,$E489)))</f>
        <v/>
      </c>
      <c r="BI489" s="2406" t="str">
        <f ca="1">IF($E489&gt;$E$12,"",IF(($E489&gt;=BI$307),BI442-$D489*BI$302,INDEX(F446:BM505,BI$307,$E489)))</f>
        <v/>
      </c>
      <c r="BJ489" s="2406" t="str">
        <f ca="1">IF($E489&gt;$E$12,"",IF(($E489&gt;=BJ$307),BJ442-$D489*BJ$302,INDEX(F446:BM505,BJ$307,$E489)))</f>
        <v/>
      </c>
      <c r="BK489" s="2406" t="str">
        <f ca="1">IF($E489&gt;$E$12,"",IF(($E489&gt;=BK$307),BK442-$D489*BK$302,INDEX(F446:BM505,BK$307,$E489)))</f>
        <v/>
      </c>
      <c r="BL489" s="2406" t="str">
        <f ca="1">IF($E489&gt;$E$12,"",IF(($E489&gt;=BL$307),BL442-$D489*BL$302,INDEX(F446:BM505,BL$307,$E489)))</f>
        <v/>
      </c>
      <c r="BM489" s="2406" t="str">
        <f ca="1">IF($E489&gt;$E$12,"",IF(($E489&gt;=BM$307),BM442-$D489*BM$302,INDEX(F446:BM505,BM$307,$E489)))</f>
        <v/>
      </c>
    </row>
    <row r="490" spans="3:65" ht="13.5" x14ac:dyDescent="0.25">
      <c r="C490" s="2357"/>
      <c r="D490" s="2405">
        <f ca="1">INDEX(F441:BM441,E490)</f>
        <v>1</v>
      </c>
      <c r="E490" s="2316">
        <v>45</v>
      </c>
      <c r="F490" s="2406" t="str">
        <f ca="1">IF($E490&gt;$E$12,"",IF(($E490&gt;=F$307),F442-$D490*F$302,INDEX(F446:BM505,F$307,$E490)))</f>
        <v/>
      </c>
      <c r="G490" s="2406" t="str">
        <f ca="1">IF($E490&gt;$E$12,"",IF(($E490&gt;=G$307),G442-$D490*G$302,INDEX(F446:BM505,G$307,$E490)))</f>
        <v/>
      </c>
      <c r="H490" s="2406" t="str">
        <f ca="1">IF($E490&gt;$E$12,"",IF(($E490&gt;=H$307),H442-$D490*H$302,INDEX(F446:BM505,H$307,$E490)))</f>
        <v/>
      </c>
      <c r="I490" s="2406" t="str">
        <f ca="1">IF($E490&gt;$E$12,"",IF(($E490&gt;=I$307),I442-$D490*I$302,INDEX(F446:BM505,I$307,$E490)))</f>
        <v/>
      </c>
      <c r="J490" s="2406" t="str">
        <f ca="1">IF($E490&gt;$E$12,"",IF(($E490&gt;=J$307),J442-$D490*J$302,INDEX(F446:BM505,J$307,$E490)))</f>
        <v/>
      </c>
      <c r="K490" s="2406" t="str">
        <f ca="1">IF($E490&gt;$E$12,"",IF(($E490&gt;=K$307),K442-$D490*K$302,INDEX(F446:BM505,K$307,$E490)))</f>
        <v/>
      </c>
      <c r="L490" s="2406" t="str">
        <f ca="1">IF($E490&gt;$E$12,"",IF(($E490&gt;=L$307),L442-$D490*L$302,INDEX(F446:BM505,L$307,$E490)))</f>
        <v/>
      </c>
      <c r="M490" s="2406" t="str">
        <f ca="1">IF($E490&gt;$E$12,"",IF(($E490&gt;=M$307),M442-$D490*M$302,INDEX(F446:BM505,M$307,$E490)))</f>
        <v/>
      </c>
      <c r="N490" s="2406" t="str">
        <f ca="1">IF($E490&gt;$E$12,"",IF(($E490&gt;=N$307),N442-$D490*N$302,INDEX(F446:BM505,N$307,$E490)))</f>
        <v/>
      </c>
      <c r="O490" s="2406" t="str">
        <f ca="1">IF($E490&gt;$E$12,"",IF(($E490&gt;=O$307),O442-$D490*O$302,INDEX(F446:BM505,O$307,$E490)))</f>
        <v/>
      </c>
      <c r="P490" s="2406" t="str">
        <f ca="1">IF($E490&gt;$E$12,"",IF(($E490&gt;=P$307),P442-$D490*P$302,INDEX(F446:BM505,P$307,$E490)))</f>
        <v/>
      </c>
      <c r="Q490" s="2406" t="str">
        <f ca="1">IF($E490&gt;$E$12,"",IF(($E490&gt;=Q$307),Q442-$D490*Q$302,INDEX(F446:BM505,Q$307,$E490)))</f>
        <v/>
      </c>
      <c r="R490" s="2406" t="str">
        <f ca="1">IF($E490&gt;$E$12,"",IF(($E490&gt;=R$307),R442-$D490*R$302,INDEX(F446:BM505,R$307,$E490)))</f>
        <v/>
      </c>
      <c r="S490" s="2406" t="str">
        <f ca="1">IF($E490&gt;$E$12,"",IF(($E490&gt;=S$307),S442-$D490*S$302,INDEX(F446:BM505,S$307,$E490)))</f>
        <v/>
      </c>
      <c r="T490" s="2406" t="str">
        <f ca="1">IF($E490&gt;$E$12,"",IF(($E490&gt;=T$307),T442-$D490*T$302,INDEX(F446:BM505,T$307,$E490)))</f>
        <v/>
      </c>
      <c r="U490" s="2406" t="str">
        <f ca="1">IF($E490&gt;$E$12,"",IF(($E490&gt;=U$307),U442-$D490*U$302,INDEX(F446:BM505,U$307,$E490)))</f>
        <v/>
      </c>
      <c r="V490" s="2406" t="str">
        <f ca="1">IF($E490&gt;$E$12,"",IF(($E490&gt;=V$307),V442-$D490*V$302,INDEX(F446:BM505,V$307,$E490)))</f>
        <v/>
      </c>
      <c r="W490" s="2406" t="str">
        <f ca="1">IF($E490&gt;$E$12,"",IF(($E490&gt;=W$307),W442-$D490*W$302,INDEX(F446:BM505,W$307,$E490)))</f>
        <v/>
      </c>
      <c r="X490" s="2406" t="str">
        <f ca="1">IF($E490&gt;$E$12,"",IF(($E490&gt;=X$307),X442-$D490*X$302,INDEX(F446:BM505,X$307,$E490)))</f>
        <v/>
      </c>
      <c r="Y490" s="2406" t="str">
        <f ca="1">IF($E490&gt;$E$12,"",IF(($E490&gt;=Y$307),Y442-$D490*Y$302,INDEX(F446:BM505,Y$307,$E490)))</f>
        <v/>
      </c>
      <c r="Z490" s="2406" t="str">
        <f ca="1">IF($E490&gt;$E$12,"",IF(($E490&gt;=Z$307),Z442-$D490*Z$302,INDEX(F446:BM505,Z$307,$E490)))</f>
        <v/>
      </c>
      <c r="AA490" s="2406" t="str">
        <f ca="1">IF($E490&gt;$E$12,"",IF(($E490&gt;=AA$307),AA442-$D490*AA$302,INDEX(F446:BM505,AA$307,$E490)))</f>
        <v/>
      </c>
      <c r="AB490" s="2406" t="str">
        <f ca="1">IF($E490&gt;$E$12,"",IF(($E490&gt;=AB$307),AB442-$D490*AB$302,INDEX(F446:BM505,AB$307,$E490)))</f>
        <v/>
      </c>
      <c r="AC490" s="2406" t="str">
        <f ca="1">IF($E490&gt;$E$12,"",IF(($E490&gt;=AC$307),AC442-$D490*AC$302,INDEX(F446:BM505,AC$307,$E490)))</f>
        <v/>
      </c>
      <c r="AD490" s="2406" t="str">
        <f ca="1">IF($E490&gt;$E$12,"",IF(($E490&gt;=AD$307),AD442-$D490*AD$302,INDEX(F446:BM505,AD$307,$E490)))</f>
        <v/>
      </c>
      <c r="AE490" s="2406" t="str">
        <f ca="1">IF($E490&gt;$E$12,"",IF(($E490&gt;=AE$307),AE442-$D490*AE$302,INDEX(F446:BM505,AE$307,$E490)))</f>
        <v/>
      </c>
      <c r="AF490" s="2406" t="str">
        <f ca="1">IF($E490&gt;$E$12,"",IF(($E490&gt;=AF$307),AF442-$D490*AF$302,INDEX(F446:BM505,AF$307,$E490)))</f>
        <v/>
      </c>
      <c r="AG490" s="2406" t="str">
        <f ca="1">IF($E490&gt;$E$12,"",IF(($E490&gt;=AG$307),AG442-$D490*AG$302,INDEX(F446:BM505,AG$307,$E490)))</f>
        <v/>
      </c>
      <c r="AH490" s="2406" t="str">
        <f ca="1">IF($E490&gt;$E$12,"",IF(($E490&gt;=AH$307),AH442-$D490*AH$302,INDEX(F446:BM505,AH$307,$E490)))</f>
        <v/>
      </c>
      <c r="AI490" s="2406" t="str">
        <f ca="1">IF($E490&gt;$E$12,"",IF(($E490&gt;=AI$307),AI442-$D490*AI$302,INDEX(F446:BM505,AI$307,$E490)))</f>
        <v/>
      </c>
      <c r="AJ490" s="2406" t="str">
        <f ca="1">IF($E490&gt;$E$12,"",IF(($E490&gt;=AJ$307),AJ442-$D490*AJ$302,INDEX(F446:BM505,AJ$307,$E490)))</f>
        <v/>
      </c>
      <c r="AK490" s="2406" t="str">
        <f ca="1">IF($E490&gt;$E$12,"",IF(($E490&gt;=AK$307),AK442-$D490*AK$302,INDEX(F446:BM505,AK$307,$E490)))</f>
        <v/>
      </c>
      <c r="AL490" s="2406" t="str">
        <f ca="1">IF($E490&gt;$E$12,"",IF(($E490&gt;=AL$307),AL442-$D490*AL$302,INDEX(F446:BM505,AL$307,$E490)))</f>
        <v/>
      </c>
      <c r="AM490" s="2406" t="str">
        <f ca="1">IF($E490&gt;$E$12,"",IF(($E490&gt;=AM$307),AM442-$D490*AM$302,INDEX(F446:BM505,AM$307,$E490)))</f>
        <v/>
      </c>
      <c r="AN490" s="2406" t="str">
        <f ca="1">IF($E490&gt;$E$12,"",IF(($E490&gt;=AN$307),AN442-$D490*AN$302,INDEX(F446:BM505,AN$307,$E490)))</f>
        <v/>
      </c>
      <c r="AO490" s="2406" t="str">
        <f ca="1">IF($E490&gt;$E$12,"",IF(($E490&gt;=AO$307),AO442-$D490*AO$302,INDEX(F446:BM505,AO$307,$E490)))</f>
        <v/>
      </c>
      <c r="AP490" s="2406" t="str">
        <f ca="1">IF($E490&gt;$E$12,"",IF(($E490&gt;=AP$307),AP442-$D490*AP$302,INDEX(F446:BM505,AP$307,$E490)))</f>
        <v/>
      </c>
      <c r="AQ490" s="2406" t="str">
        <f ca="1">IF($E490&gt;$E$12,"",IF(($E490&gt;=AQ$307),AQ442-$D490*AQ$302,INDEX(F446:BM505,AQ$307,$E490)))</f>
        <v/>
      </c>
      <c r="AR490" s="2406" t="str">
        <f ca="1">IF($E490&gt;$E$12,"",IF(($E490&gt;=AR$307),AR442-$D490*AR$302,INDEX(F446:BM505,AR$307,$E490)))</f>
        <v/>
      </c>
      <c r="AS490" s="2406" t="str">
        <f ca="1">IF($E490&gt;$E$12,"",IF(($E490&gt;=AS$307),AS442-$D490*AS$302,INDEX(F446:BM505,AS$307,$E490)))</f>
        <v/>
      </c>
      <c r="AT490" s="2406" t="str">
        <f ca="1">IF($E490&gt;$E$12,"",IF(($E490&gt;=AT$307),AT442-$D490*AT$302,INDEX(F446:BM505,AT$307,$E490)))</f>
        <v/>
      </c>
      <c r="AU490" s="2406" t="str">
        <f ca="1">IF($E490&gt;$E$12,"",IF(($E490&gt;=AU$307),AU442-$D490*AU$302,INDEX(F446:BM505,AU$307,$E490)))</f>
        <v/>
      </c>
      <c r="AV490" s="2406" t="str">
        <f ca="1">IF($E490&gt;$E$12,"",IF(($E490&gt;=AV$307),AV442-$D490*AV$302,INDEX(F446:BM505,AV$307,$E490)))</f>
        <v/>
      </c>
      <c r="AW490" s="2406" t="str">
        <f ca="1">IF($E490&gt;$E$12,"",IF(($E490&gt;=AW$307),AW442-$D490*AW$302,INDEX(F446:BM505,AW$307,$E490)))</f>
        <v/>
      </c>
      <c r="AX490" s="2406" t="str">
        <f ca="1">IF($E490&gt;$E$12,"",IF(($E490&gt;=AX$307),AX442-$D490*AX$302,INDEX(F446:BM505,AX$307,$E490)))</f>
        <v/>
      </c>
      <c r="AY490" s="2406" t="str">
        <f ca="1">IF($E490&gt;$E$12,"",IF(($E490&gt;=AY$307),AY442-$D490*AY$302,INDEX(F446:BM505,AY$307,$E490)))</f>
        <v/>
      </c>
      <c r="AZ490" s="2406" t="str">
        <f ca="1">IF($E490&gt;$E$12,"",IF(($E490&gt;=AZ$307),AZ442-$D490*AZ$302,INDEX(F446:BM505,AZ$307,$E490)))</f>
        <v/>
      </c>
      <c r="BA490" s="2406" t="str">
        <f ca="1">IF($E490&gt;$E$12,"",IF(($E490&gt;=BA$307),BA442-$D490*BA$302,INDEX(F446:BM505,BA$307,$E490)))</f>
        <v/>
      </c>
      <c r="BB490" s="2406" t="str">
        <f ca="1">IF($E490&gt;$E$12,"",IF(($E490&gt;=BB$307),BB442-$D490*BB$302,INDEX(F446:BM505,BB$307,$E490)))</f>
        <v/>
      </c>
      <c r="BC490" s="2406" t="str">
        <f ca="1">IF($E490&gt;$E$12,"",IF(($E490&gt;=BC$307),BC442-$D490*BC$302,INDEX(F446:BM505,BC$307,$E490)))</f>
        <v/>
      </c>
      <c r="BD490" s="2406" t="str">
        <f ca="1">IF($E490&gt;$E$12,"",IF(($E490&gt;=BD$307),BD442-$D490*BD$302,INDEX(F446:BM505,BD$307,$E490)))</f>
        <v/>
      </c>
      <c r="BE490" s="2406" t="str">
        <f ca="1">IF($E490&gt;$E$12,"",IF(($E490&gt;=BE$307),BE442-$D490*BE$302,INDEX(F446:BM505,BE$307,$E490)))</f>
        <v/>
      </c>
      <c r="BF490" s="2406" t="str">
        <f ca="1">IF($E490&gt;$E$12,"",IF(($E490&gt;=BF$307),BF442-$D490*BF$302,INDEX(F446:BM505,BF$307,$E490)))</f>
        <v/>
      </c>
      <c r="BG490" s="2406" t="str">
        <f ca="1">IF($E490&gt;$E$12,"",IF(($E490&gt;=BG$307),BG442-$D490*BG$302,INDEX(F446:BM505,BG$307,$E490)))</f>
        <v/>
      </c>
      <c r="BH490" s="2406" t="str">
        <f ca="1">IF($E490&gt;$E$12,"",IF(($E490&gt;=BH$307),BH442-$D490*BH$302,INDEX(F446:BM505,BH$307,$E490)))</f>
        <v/>
      </c>
      <c r="BI490" s="2406" t="str">
        <f ca="1">IF($E490&gt;$E$12,"",IF(($E490&gt;=BI$307),BI442-$D490*BI$302,INDEX(F446:BM505,BI$307,$E490)))</f>
        <v/>
      </c>
      <c r="BJ490" s="2406" t="str">
        <f ca="1">IF($E490&gt;$E$12,"",IF(($E490&gt;=BJ$307),BJ442-$D490*BJ$302,INDEX(F446:BM505,BJ$307,$E490)))</f>
        <v/>
      </c>
      <c r="BK490" s="2406" t="str">
        <f ca="1">IF($E490&gt;$E$12,"",IF(($E490&gt;=BK$307),BK442-$D490*BK$302,INDEX(F446:BM505,BK$307,$E490)))</f>
        <v/>
      </c>
      <c r="BL490" s="2406" t="str">
        <f ca="1">IF($E490&gt;$E$12,"",IF(($E490&gt;=BL$307),BL442-$D490*BL$302,INDEX(F446:BM505,BL$307,$E490)))</f>
        <v/>
      </c>
      <c r="BM490" s="2406" t="str">
        <f ca="1">IF($E490&gt;$E$12,"",IF(($E490&gt;=BM$307),BM442-$D490*BM$302,INDEX(F446:BM505,BM$307,$E490)))</f>
        <v/>
      </c>
    </row>
    <row r="491" spans="3:65" ht="13.5" x14ac:dyDescent="0.25">
      <c r="C491" s="2357"/>
      <c r="D491" s="2405">
        <f ca="1">INDEX(F441:BM441,E491)</f>
        <v>1</v>
      </c>
      <c r="E491" s="2316">
        <v>46</v>
      </c>
      <c r="F491" s="2406" t="str">
        <f ca="1">IF($E491&gt;$E$12,"",IF(($E491&gt;=F$307),F442-$D491*F$302,INDEX(F446:BM505,F$307,$E491)))</f>
        <v/>
      </c>
      <c r="G491" s="2406" t="str">
        <f ca="1">IF($E491&gt;$E$12,"",IF(($E491&gt;=G$307),G442-$D491*G$302,INDEX(F446:BM505,G$307,$E491)))</f>
        <v/>
      </c>
      <c r="H491" s="2406" t="str">
        <f ca="1">IF($E491&gt;$E$12,"",IF(($E491&gt;=H$307),H442-$D491*H$302,INDEX(F446:BM505,H$307,$E491)))</f>
        <v/>
      </c>
      <c r="I491" s="2406" t="str">
        <f ca="1">IF($E491&gt;$E$12,"",IF(($E491&gt;=I$307),I442-$D491*I$302,INDEX(F446:BM505,I$307,$E491)))</f>
        <v/>
      </c>
      <c r="J491" s="2406" t="str">
        <f ca="1">IF($E491&gt;$E$12,"",IF(($E491&gt;=J$307),J442-$D491*J$302,INDEX(F446:BM505,J$307,$E491)))</f>
        <v/>
      </c>
      <c r="K491" s="2406" t="str">
        <f ca="1">IF($E491&gt;$E$12,"",IF(($E491&gt;=K$307),K442-$D491*K$302,INDEX(F446:BM505,K$307,$E491)))</f>
        <v/>
      </c>
      <c r="L491" s="2406" t="str">
        <f ca="1">IF($E491&gt;$E$12,"",IF(($E491&gt;=L$307),L442-$D491*L$302,INDEX(F446:BM505,L$307,$E491)))</f>
        <v/>
      </c>
      <c r="M491" s="2406" t="str">
        <f ca="1">IF($E491&gt;$E$12,"",IF(($E491&gt;=M$307),M442-$D491*M$302,INDEX(F446:BM505,M$307,$E491)))</f>
        <v/>
      </c>
      <c r="N491" s="2406" t="str">
        <f ca="1">IF($E491&gt;$E$12,"",IF(($E491&gt;=N$307),N442-$D491*N$302,INDEX(F446:BM505,N$307,$E491)))</f>
        <v/>
      </c>
      <c r="O491" s="2406" t="str">
        <f ca="1">IF($E491&gt;$E$12,"",IF(($E491&gt;=O$307),O442-$D491*O$302,INDEX(F446:BM505,O$307,$E491)))</f>
        <v/>
      </c>
      <c r="P491" s="2406" t="str">
        <f ca="1">IF($E491&gt;$E$12,"",IF(($E491&gt;=P$307),P442-$D491*P$302,INDEX(F446:BM505,P$307,$E491)))</f>
        <v/>
      </c>
      <c r="Q491" s="2406" t="str">
        <f ca="1">IF($E491&gt;$E$12,"",IF(($E491&gt;=Q$307),Q442-$D491*Q$302,INDEX(F446:BM505,Q$307,$E491)))</f>
        <v/>
      </c>
      <c r="R491" s="2406" t="str">
        <f ca="1">IF($E491&gt;$E$12,"",IF(($E491&gt;=R$307),R442-$D491*R$302,INDEX(F446:BM505,R$307,$E491)))</f>
        <v/>
      </c>
      <c r="S491" s="2406" t="str">
        <f ca="1">IF($E491&gt;$E$12,"",IF(($E491&gt;=S$307),S442-$D491*S$302,INDEX(F446:BM505,S$307,$E491)))</f>
        <v/>
      </c>
      <c r="T491" s="2406" t="str">
        <f ca="1">IF($E491&gt;$E$12,"",IF(($E491&gt;=T$307),T442-$D491*T$302,INDEX(F446:BM505,T$307,$E491)))</f>
        <v/>
      </c>
      <c r="U491" s="2406" t="str">
        <f ca="1">IF($E491&gt;$E$12,"",IF(($E491&gt;=U$307),U442-$D491*U$302,INDEX(F446:BM505,U$307,$E491)))</f>
        <v/>
      </c>
      <c r="V491" s="2406" t="str">
        <f ca="1">IF($E491&gt;$E$12,"",IF(($E491&gt;=V$307),V442-$D491*V$302,INDEX(F446:BM505,V$307,$E491)))</f>
        <v/>
      </c>
      <c r="W491" s="2406" t="str">
        <f ca="1">IF($E491&gt;$E$12,"",IF(($E491&gt;=W$307),W442-$D491*W$302,INDEX(F446:BM505,W$307,$E491)))</f>
        <v/>
      </c>
      <c r="X491" s="2406" t="str">
        <f ca="1">IF($E491&gt;$E$12,"",IF(($E491&gt;=X$307),X442-$D491*X$302,INDEX(F446:BM505,X$307,$E491)))</f>
        <v/>
      </c>
      <c r="Y491" s="2406" t="str">
        <f ca="1">IF($E491&gt;$E$12,"",IF(($E491&gt;=Y$307),Y442-$D491*Y$302,INDEX(F446:BM505,Y$307,$E491)))</f>
        <v/>
      </c>
      <c r="Z491" s="2406" t="str">
        <f ca="1">IF($E491&gt;$E$12,"",IF(($E491&gt;=Z$307),Z442-$D491*Z$302,INDEX(F446:BM505,Z$307,$E491)))</f>
        <v/>
      </c>
      <c r="AA491" s="2406" t="str">
        <f ca="1">IF($E491&gt;$E$12,"",IF(($E491&gt;=AA$307),AA442-$D491*AA$302,INDEX(F446:BM505,AA$307,$E491)))</f>
        <v/>
      </c>
      <c r="AB491" s="2406" t="str">
        <f ca="1">IF($E491&gt;$E$12,"",IF(($E491&gt;=AB$307),AB442-$D491*AB$302,INDEX(F446:BM505,AB$307,$E491)))</f>
        <v/>
      </c>
      <c r="AC491" s="2406" t="str">
        <f ca="1">IF($E491&gt;$E$12,"",IF(($E491&gt;=AC$307),AC442-$D491*AC$302,INDEX(F446:BM505,AC$307,$E491)))</f>
        <v/>
      </c>
      <c r="AD491" s="2406" t="str">
        <f ca="1">IF($E491&gt;$E$12,"",IF(($E491&gt;=AD$307),AD442-$D491*AD$302,INDEX(F446:BM505,AD$307,$E491)))</f>
        <v/>
      </c>
      <c r="AE491" s="2406" t="str">
        <f ca="1">IF($E491&gt;$E$12,"",IF(($E491&gt;=AE$307),AE442-$D491*AE$302,INDEX(F446:BM505,AE$307,$E491)))</f>
        <v/>
      </c>
      <c r="AF491" s="2406" t="str">
        <f ca="1">IF($E491&gt;$E$12,"",IF(($E491&gt;=AF$307),AF442-$D491*AF$302,INDEX(F446:BM505,AF$307,$E491)))</f>
        <v/>
      </c>
      <c r="AG491" s="2406" t="str">
        <f ca="1">IF($E491&gt;$E$12,"",IF(($E491&gt;=AG$307),AG442-$D491*AG$302,INDEX(F446:BM505,AG$307,$E491)))</f>
        <v/>
      </c>
      <c r="AH491" s="2406" t="str">
        <f ca="1">IF($E491&gt;$E$12,"",IF(($E491&gt;=AH$307),AH442-$D491*AH$302,INDEX(F446:BM505,AH$307,$E491)))</f>
        <v/>
      </c>
      <c r="AI491" s="2406" t="str">
        <f ca="1">IF($E491&gt;$E$12,"",IF(($E491&gt;=AI$307),AI442-$D491*AI$302,INDEX(F446:BM505,AI$307,$E491)))</f>
        <v/>
      </c>
      <c r="AJ491" s="2406" t="str">
        <f ca="1">IF($E491&gt;$E$12,"",IF(($E491&gt;=AJ$307),AJ442-$D491*AJ$302,INDEX(F446:BM505,AJ$307,$E491)))</f>
        <v/>
      </c>
      <c r="AK491" s="2406" t="str">
        <f ca="1">IF($E491&gt;$E$12,"",IF(($E491&gt;=AK$307),AK442-$D491*AK$302,INDEX(F446:BM505,AK$307,$E491)))</f>
        <v/>
      </c>
      <c r="AL491" s="2406" t="str">
        <f ca="1">IF($E491&gt;$E$12,"",IF(($E491&gt;=AL$307),AL442-$D491*AL$302,INDEX(F446:BM505,AL$307,$E491)))</f>
        <v/>
      </c>
      <c r="AM491" s="2406" t="str">
        <f ca="1">IF($E491&gt;$E$12,"",IF(($E491&gt;=AM$307),AM442-$D491*AM$302,INDEX(F446:BM505,AM$307,$E491)))</f>
        <v/>
      </c>
      <c r="AN491" s="2406" t="str">
        <f ca="1">IF($E491&gt;$E$12,"",IF(($E491&gt;=AN$307),AN442-$D491*AN$302,INDEX(F446:BM505,AN$307,$E491)))</f>
        <v/>
      </c>
      <c r="AO491" s="2406" t="str">
        <f ca="1">IF($E491&gt;$E$12,"",IF(($E491&gt;=AO$307),AO442-$D491*AO$302,INDEX(F446:BM505,AO$307,$E491)))</f>
        <v/>
      </c>
      <c r="AP491" s="2406" t="str">
        <f ca="1">IF($E491&gt;$E$12,"",IF(($E491&gt;=AP$307),AP442-$D491*AP$302,INDEX(F446:BM505,AP$307,$E491)))</f>
        <v/>
      </c>
      <c r="AQ491" s="2406" t="str">
        <f ca="1">IF($E491&gt;$E$12,"",IF(($E491&gt;=AQ$307),AQ442-$D491*AQ$302,INDEX(F446:BM505,AQ$307,$E491)))</f>
        <v/>
      </c>
      <c r="AR491" s="2406" t="str">
        <f ca="1">IF($E491&gt;$E$12,"",IF(($E491&gt;=AR$307),AR442-$D491*AR$302,INDEX(F446:BM505,AR$307,$E491)))</f>
        <v/>
      </c>
      <c r="AS491" s="2406" t="str">
        <f ca="1">IF($E491&gt;$E$12,"",IF(($E491&gt;=AS$307),AS442-$D491*AS$302,INDEX(F446:BM505,AS$307,$E491)))</f>
        <v/>
      </c>
      <c r="AT491" s="2406" t="str">
        <f ca="1">IF($E491&gt;$E$12,"",IF(($E491&gt;=AT$307),AT442-$D491*AT$302,INDEX(F446:BM505,AT$307,$E491)))</f>
        <v/>
      </c>
      <c r="AU491" s="2406" t="str">
        <f ca="1">IF($E491&gt;$E$12,"",IF(($E491&gt;=AU$307),AU442-$D491*AU$302,INDEX(F446:BM505,AU$307,$E491)))</f>
        <v/>
      </c>
      <c r="AV491" s="2406" t="str">
        <f ca="1">IF($E491&gt;$E$12,"",IF(($E491&gt;=AV$307),AV442-$D491*AV$302,INDEX(F446:BM505,AV$307,$E491)))</f>
        <v/>
      </c>
      <c r="AW491" s="2406" t="str">
        <f ca="1">IF($E491&gt;$E$12,"",IF(($E491&gt;=AW$307),AW442-$D491*AW$302,INDEX(F446:BM505,AW$307,$E491)))</f>
        <v/>
      </c>
      <c r="AX491" s="2406" t="str">
        <f ca="1">IF($E491&gt;$E$12,"",IF(($E491&gt;=AX$307),AX442-$D491*AX$302,INDEX(F446:BM505,AX$307,$E491)))</f>
        <v/>
      </c>
      <c r="AY491" s="2406" t="str">
        <f ca="1">IF($E491&gt;$E$12,"",IF(($E491&gt;=AY$307),AY442-$D491*AY$302,INDEX(F446:BM505,AY$307,$E491)))</f>
        <v/>
      </c>
      <c r="AZ491" s="2406" t="str">
        <f ca="1">IF($E491&gt;$E$12,"",IF(($E491&gt;=AZ$307),AZ442-$D491*AZ$302,INDEX(F446:BM505,AZ$307,$E491)))</f>
        <v/>
      </c>
      <c r="BA491" s="2406" t="str">
        <f ca="1">IF($E491&gt;$E$12,"",IF(($E491&gt;=BA$307),BA442-$D491*BA$302,INDEX(F446:BM505,BA$307,$E491)))</f>
        <v/>
      </c>
      <c r="BB491" s="2406" t="str">
        <f ca="1">IF($E491&gt;$E$12,"",IF(($E491&gt;=BB$307),BB442-$D491*BB$302,INDEX(F446:BM505,BB$307,$E491)))</f>
        <v/>
      </c>
      <c r="BC491" s="2406" t="str">
        <f ca="1">IF($E491&gt;$E$12,"",IF(($E491&gt;=BC$307),BC442-$D491*BC$302,INDEX(F446:BM505,BC$307,$E491)))</f>
        <v/>
      </c>
      <c r="BD491" s="2406" t="str">
        <f ca="1">IF($E491&gt;$E$12,"",IF(($E491&gt;=BD$307),BD442-$D491*BD$302,INDEX(F446:BM505,BD$307,$E491)))</f>
        <v/>
      </c>
      <c r="BE491" s="2406" t="str">
        <f ca="1">IF($E491&gt;$E$12,"",IF(($E491&gt;=BE$307),BE442-$D491*BE$302,INDEX(F446:BM505,BE$307,$E491)))</f>
        <v/>
      </c>
      <c r="BF491" s="2406" t="str">
        <f ca="1">IF($E491&gt;$E$12,"",IF(($E491&gt;=BF$307),BF442-$D491*BF$302,INDEX(F446:BM505,BF$307,$E491)))</f>
        <v/>
      </c>
      <c r="BG491" s="2406" t="str">
        <f ca="1">IF($E491&gt;$E$12,"",IF(($E491&gt;=BG$307),BG442-$D491*BG$302,INDEX(F446:BM505,BG$307,$E491)))</f>
        <v/>
      </c>
      <c r="BH491" s="2406" t="str">
        <f ca="1">IF($E491&gt;$E$12,"",IF(($E491&gt;=BH$307),BH442-$D491*BH$302,INDEX(F446:BM505,BH$307,$E491)))</f>
        <v/>
      </c>
      <c r="BI491" s="2406" t="str">
        <f ca="1">IF($E491&gt;$E$12,"",IF(($E491&gt;=BI$307),BI442-$D491*BI$302,INDEX(F446:BM505,BI$307,$E491)))</f>
        <v/>
      </c>
      <c r="BJ491" s="2406" t="str">
        <f ca="1">IF($E491&gt;$E$12,"",IF(($E491&gt;=BJ$307),BJ442-$D491*BJ$302,INDEX(F446:BM505,BJ$307,$E491)))</f>
        <v/>
      </c>
      <c r="BK491" s="2406" t="str">
        <f ca="1">IF($E491&gt;$E$12,"",IF(($E491&gt;=BK$307),BK442-$D491*BK$302,INDEX(F446:BM505,BK$307,$E491)))</f>
        <v/>
      </c>
      <c r="BL491" s="2406" t="str">
        <f ca="1">IF($E491&gt;$E$12,"",IF(($E491&gt;=BL$307),BL442-$D491*BL$302,INDEX(F446:BM505,BL$307,$E491)))</f>
        <v/>
      </c>
      <c r="BM491" s="2406" t="str">
        <f ca="1">IF($E491&gt;$E$12,"",IF(($E491&gt;=BM$307),BM442-$D491*BM$302,INDEX(F446:BM505,BM$307,$E491)))</f>
        <v/>
      </c>
    </row>
    <row r="492" spans="3:65" ht="13.5" x14ac:dyDescent="0.25">
      <c r="C492" s="2357"/>
      <c r="D492" s="2405">
        <f ca="1">INDEX(F441:BM441,E492)</f>
        <v>1</v>
      </c>
      <c r="E492" s="2316">
        <v>47</v>
      </c>
      <c r="F492" s="2406" t="str">
        <f ca="1">IF($E492&gt;$E$12,"",IF(($E492&gt;=F$307),F442-$D492*F$302,INDEX(F446:BM505,F$307,$E492)))</f>
        <v/>
      </c>
      <c r="G492" s="2406" t="str">
        <f ca="1">IF($E492&gt;$E$12,"",IF(($E492&gt;=G$307),G442-$D492*G$302,INDEX(F446:BM505,G$307,$E492)))</f>
        <v/>
      </c>
      <c r="H492" s="2406" t="str">
        <f ca="1">IF($E492&gt;$E$12,"",IF(($E492&gt;=H$307),H442-$D492*H$302,INDEX(F446:BM505,H$307,$E492)))</f>
        <v/>
      </c>
      <c r="I492" s="2406" t="str">
        <f ca="1">IF($E492&gt;$E$12,"",IF(($E492&gt;=I$307),I442-$D492*I$302,INDEX(F446:BM505,I$307,$E492)))</f>
        <v/>
      </c>
      <c r="J492" s="2406" t="str">
        <f ca="1">IF($E492&gt;$E$12,"",IF(($E492&gt;=J$307),J442-$D492*J$302,INDEX(F446:BM505,J$307,$E492)))</f>
        <v/>
      </c>
      <c r="K492" s="2406" t="str">
        <f ca="1">IF($E492&gt;$E$12,"",IF(($E492&gt;=K$307),K442-$D492*K$302,INDEX(F446:BM505,K$307,$E492)))</f>
        <v/>
      </c>
      <c r="L492" s="2406" t="str">
        <f ca="1">IF($E492&gt;$E$12,"",IF(($E492&gt;=L$307),L442-$D492*L$302,INDEX(F446:BM505,L$307,$E492)))</f>
        <v/>
      </c>
      <c r="M492" s="2406" t="str">
        <f ca="1">IF($E492&gt;$E$12,"",IF(($E492&gt;=M$307),M442-$D492*M$302,INDEX(F446:BM505,M$307,$E492)))</f>
        <v/>
      </c>
      <c r="N492" s="2406" t="str">
        <f ca="1">IF($E492&gt;$E$12,"",IF(($E492&gt;=N$307),N442-$D492*N$302,INDEX(F446:BM505,N$307,$E492)))</f>
        <v/>
      </c>
      <c r="O492" s="2406" t="str">
        <f ca="1">IF($E492&gt;$E$12,"",IF(($E492&gt;=O$307),O442-$D492*O$302,INDEX(F446:BM505,O$307,$E492)))</f>
        <v/>
      </c>
      <c r="P492" s="2406" t="str">
        <f ca="1">IF($E492&gt;$E$12,"",IF(($E492&gt;=P$307),P442-$D492*P$302,INDEX(F446:BM505,P$307,$E492)))</f>
        <v/>
      </c>
      <c r="Q492" s="2406" t="str">
        <f ca="1">IF($E492&gt;$E$12,"",IF(($E492&gt;=Q$307),Q442-$D492*Q$302,INDEX(F446:BM505,Q$307,$E492)))</f>
        <v/>
      </c>
      <c r="R492" s="2406" t="str">
        <f ca="1">IF($E492&gt;$E$12,"",IF(($E492&gt;=R$307),R442-$D492*R$302,INDEX(F446:BM505,R$307,$E492)))</f>
        <v/>
      </c>
      <c r="S492" s="2406" t="str">
        <f ca="1">IF($E492&gt;$E$12,"",IF(($E492&gt;=S$307),S442-$D492*S$302,INDEX(F446:BM505,S$307,$E492)))</f>
        <v/>
      </c>
      <c r="T492" s="2406" t="str">
        <f ca="1">IF($E492&gt;$E$12,"",IF(($E492&gt;=T$307),T442-$D492*T$302,INDEX(F446:BM505,T$307,$E492)))</f>
        <v/>
      </c>
      <c r="U492" s="2406" t="str">
        <f ca="1">IF($E492&gt;$E$12,"",IF(($E492&gt;=U$307),U442-$D492*U$302,INDEX(F446:BM505,U$307,$E492)))</f>
        <v/>
      </c>
      <c r="V492" s="2406" t="str">
        <f ca="1">IF($E492&gt;$E$12,"",IF(($E492&gt;=V$307),V442-$D492*V$302,INDEX(F446:BM505,V$307,$E492)))</f>
        <v/>
      </c>
      <c r="W492" s="2406" t="str">
        <f ca="1">IF($E492&gt;$E$12,"",IF(($E492&gt;=W$307),W442-$D492*W$302,INDEX(F446:BM505,W$307,$E492)))</f>
        <v/>
      </c>
      <c r="X492" s="2406" t="str">
        <f ca="1">IF($E492&gt;$E$12,"",IF(($E492&gt;=X$307),X442-$D492*X$302,INDEX(F446:BM505,X$307,$E492)))</f>
        <v/>
      </c>
      <c r="Y492" s="2406" t="str">
        <f ca="1">IF($E492&gt;$E$12,"",IF(($E492&gt;=Y$307),Y442-$D492*Y$302,INDEX(F446:BM505,Y$307,$E492)))</f>
        <v/>
      </c>
      <c r="Z492" s="2406" t="str">
        <f ca="1">IF($E492&gt;$E$12,"",IF(($E492&gt;=Z$307),Z442-$D492*Z$302,INDEX(F446:BM505,Z$307,$E492)))</f>
        <v/>
      </c>
      <c r="AA492" s="2406" t="str">
        <f ca="1">IF($E492&gt;$E$12,"",IF(($E492&gt;=AA$307),AA442-$D492*AA$302,INDEX(F446:BM505,AA$307,$E492)))</f>
        <v/>
      </c>
      <c r="AB492" s="2406" t="str">
        <f ca="1">IF($E492&gt;$E$12,"",IF(($E492&gt;=AB$307),AB442-$D492*AB$302,INDEX(F446:BM505,AB$307,$E492)))</f>
        <v/>
      </c>
      <c r="AC492" s="2406" t="str">
        <f ca="1">IF($E492&gt;$E$12,"",IF(($E492&gt;=AC$307),AC442-$D492*AC$302,INDEX(F446:BM505,AC$307,$E492)))</f>
        <v/>
      </c>
      <c r="AD492" s="2406" t="str">
        <f ca="1">IF($E492&gt;$E$12,"",IF(($E492&gt;=AD$307),AD442-$D492*AD$302,INDEX(F446:BM505,AD$307,$E492)))</f>
        <v/>
      </c>
      <c r="AE492" s="2406" t="str">
        <f ca="1">IF($E492&gt;$E$12,"",IF(($E492&gt;=AE$307),AE442-$D492*AE$302,INDEX(F446:BM505,AE$307,$E492)))</f>
        <v/>
      </c>
      <c r="AF492" s="2406" t="str">
        <f ca="1">IF($E492&gt;$E$12,"",IF(($E492&gt;=AF$307),AF442-$D492*AF$302,INDEX(F446:BM505,AF$307,$E492)))</f>
        <v/>
      </c>
      <c r="AG492" s="2406" t="str">
        <f ca="1">IF($E492&gt;$E$12,"",IF(($E492&gt;=AG$307),AG442-$D492*AG$302,INDEX(F446:BM505,AG$307,$E492)))</f>
        <v/>
      </c>
      <c r="AH492" s="2406" t="str">
        <f ca="1">IF($E492&gt;$E$12,"",IF(($E492&gt;=AH$307),AH442-$D492*AH$302,INDEX(F446:BM505,AH$307,$E492)))</f>
        <v/>
      </c>
      <c r="AI492" s="2406" t="str">
        <f ca="1">IF($E492&gt;$E$12,"",IF(($E492&gt;=AI$307),AI442-$D492*AI$302,INDEX(F446:BM505,AI$307,$E492)))</f>
        <v/>
      </c>
      <c r="AJ492" s="2406" t="str">
        <f ca="1">IF($E492&gt;$E$12,"",IF(($E492&gt;=AJ$307),AJ442-$D492*AJ$302,INDEX(F446:BM505,AJ$307,$E492)))</f>
        <v/>
      </c>
      <c r="AK492" s="2406" t="str">
        <f ca="1">IF($E492&gt;$E$12,"",IF(($E492&gt;=AK$307),AK442-$D492*AK$302,INDEX(F446:BM505,AK$307,$E492)))</f>
        <v/>
      </c>
      <c r="AL492" s="2406" t="str">
        <f ca="1">IF($E492&gt;$E$12,"",IF(($E492&gt;=AL$307),AL442-$D492*AL$302,INDEX(F446:BM505,AL$307,$E492)))</f>
        <v/>
      </c>
      <c r="AM492" s="2406" t="str">
        <f ca="1">IF($E492&gt;$E$12,"",IF(($E492&gt;=AM$307),AM442-$D492*AM$302,INDEX(F446:BM505,AM$307,$E492)))</f>
        <v/>
      </c>
      <c r="AN492" s="2406" t="str">
        <f ca="1">IF($E492&gt;$E$12,"",IF(($E492&gt;=AN$307),AN442-$D492*AN$302,INDEX(F446:BM505,AN$307,$E492)))</f>
        <v/>
      </c>
      <c r="AO492" s="2406" t="str">
        <f ca="1">IF($E492&gt;$E$12,"",IF(($E492&gt;=AO$307),AO442-$D492*AO$302,INDEX(F446:BM505,AO$307,$E492)))</f>
        <v/>
      </c>
      <c r="AP492" s="2406" t="str">
        <f ca="1">IF($E492&gt;$E$12,"",IF(($E492&gt;=AP$307),AP442-$D492*AP$302,INDEX(F446:BM505,AP$307,$E492)))</f>
        <v/>
      </c>
      <c r="AQ492" s="2406" t="str">
        <f ca="1">IF($E492&gt;$E$12,"",IF(($E492&gt;=AQ$307),AQ442-$D492*AQ$302,INDEX(F446:BM505,AQ$307,$E492)))</f>
        <v/>
      </c>
      <c r="AR492" s="2406" t="str">
        <f ca="1">IF($E492&gt;$E$12,"",IF(($E492&gt;=AR$307),AR442-$D492*AR$302,INDEX(F446:BM505,AR$307,$E492)))</f>
        <v/>
      </c>
      <c r="AS492" s="2406" t="str">
        <f ca="1">IF($E492&gt;$E$12,"",IF(($E492&gt;=AS$307),AS442-$D492*AS$302,INDEX(F446:BM505,AS$307,$E492)))</f>
        <v/>
      </c>
      <c r="AT492" s="2406" t="str">
        <f ca="1">IF($E492&gt;$E$12,"",IF(($E492&gt;=AT$307),AT442-$D492*AT$302,INDEX(F446:BM505,AT$307,$E492)))</f>
        <v/>
      </c>
      <c r="AU492" s="2406" t="str">
        <f ca="1">IF($E492&gt;$E$12,"",IF(($E492&gt;=AU$307),AU442-$D492*AU$302,INDEX(F446:BM505,AU$307,$E492)))</f>
        <v/>
      </c>
      <c r="AV492" s="2406" t="str">
        <f ca="1">IF($E492&gt;$E$12,"",IF(($E492&gt;=AV$307),AV442-$D492*AV$302,INDEX(F446:BM505,AV$307,$E492)))</f>
        <v/>
      </c>
      <c r="AW492" s="2406" t="str">
        <f ca="1">IF($E492&gt;$E$12,"",IF(($E492&gt;=AW$307),AW442-$D492*AW$302,INDEX(F446:BM505,AW$307,$E492)))</f>
        <v/>
      </c>
      <c r="AX492" s="2406" t="str">
        <f ca="1">IF($E492&gt;$E$12,"",IF(($E492&gt;=AX$307),AX442-$D492*AX$302,INDEX(F446:BM505,AX$307,$E492)))</f>
        <v/>
      </c>
      <c r="AY492" s="2406" t="str">
        <f ca="1">IF($E492&gt;$E$12,"",IF(($E492&gt;=AY$307),AY442-$D492*AY$302,INDEX(F446:BM505,AY$307,$E492)))</f>
        <v/>
      </c>
      <c r="AZ492" s="2406" t="str">
        <f ca="1">IF($E492&gt;$E$12,"",IF(($E492&gt;=AZ$307),AZ442-$D492*AZ$302,INDEX(F446:BM505,AZ$307,$E492)))</f>
        <v/>
      </c>
      <c r="BA492" s="2406" t="str">
        <f ca="1">IF($E492&gt;$E$12,"",IF(($E492&gt;=BA$307),BA442-$D492*BA$302,INDEX(F446:BM505,BA$307,$E492)))</f>
        <v/>
      </c>
      <c r="BB492" s="2406" t="str">
        <f ca="1">IF($E492&gt;$E$12,"",IF(($E492&gt;=BB$307),BB442-$D492*BB$302,INDEX(F446:BM505,BB$307,$E492)))</f>
        <v/>
      </c>
      <c r="BC492" s="2406" t="str">
        <f ca="1">IF($E492&gt;$E$12,"",IF(($E492&gt;=BC$307),BC442-$D492*BC$302,INDEX(F446:BM505,BC$307,$E492)))</f>
        <v/>
      </c>
      <c r="BD492" s="2406" t="str">
        <f ca="1">IF($E492&gt;$E$12,"",IF(($E492&gt;=BD$307),BD442-$D492*BD$302,INDEX(F446:BM505,BD$307,$E492)))</f>
        <v/>
      </c>
      <c r="BE492" s="2406" t="str">
        <f ca="1">IF($E492&gt;$E$12,"",IF(($E492&gt;=BE$307),BE442-$D492*BE$302,INDEX(F446:BM505,BE$307,$E492)))</f>
        <v/>
      </c>
      <c r="BF492" s="2406" t="str">
        <f ca="1">IF($E492&gt;$E$12,"",IF(($E492&gt;=BF$307),BF442-$D492*BF$302,INDEX(F446:BM505,BF$307,$E492)))</f>
        <v/>
      </c>
      <c r="BG492" s="2406" t="str">
        <f ca="1">IF($E492&gt;$E$12,"",IF(($E492&gt;=BG$307),BG442-$D492*BG$302,INDEX(F446:BM505,BG$307,$E492)))</f>
        <v/>
      </c>
      <c r="BH492" s="2406" t="str">
        <f ca="1">IF($E492&gt;$E$12,"",IF(($E492&gt;=BH$307),BH442-$D492*BH$302,INDEX(F446:BM505,BH$307,$E492)))</f>
        <v/>
      </c>
      <c r="BI492" s="2406" t="str">
        <f ca="1">IF($E492&gt;$E$12,"",IF(($E492&gt;=BI$307),BI442-$D492*BI$302,INDEX(F446:BM505,BI$307,$E492)))</f>
        <v/>
      </c>
      <c r="BJ492" s="2406" t="str">
        <f ca="1">IF($E492&gt;$E$12,"",IF(($E492&gt;=BJ$307),BJ442-$D492*BJ$302,INDEX(F446:BM505,BJ$307,$E492)))</f>
        <v/>
      </c>
      <c r="BK492" s="2406" t="str">
        <f ca="1">IF($E492&gt;$E$12,"",IF(($E492&gt;=BK$307),BK442-$D492*BK$302,INDEX(F446:BM505,BK$307,$E492)))</f>
        <v/>
      </c>
      <c r="BL492" s="2406" t="str">
        <f ca="1">IF($E492&gt;$E$12,"",IF(($E492&gt;=BL$307),BL442-$D492*BL$302,INDEX(F446:BM505,BL$307,$E492)))</f>
        <v/>
      </c>
      <c r="BM492" s="2406" t="str">
        <f ca="1">IF($E492&gt;$E$12,"",IF(($E492&gt;=BM$307),BM442-$D492*BM$302,INDEX(F446:BM505,BM$307,$E492)))</f>
        <v/>
      </c>
    </row>
    <row r="493" spans="3:65" ht="13.5" x14ac:dyDescent="0.25">
      <c r="C493" s="2357"/>
      <c r="D493" s="2405">
        <f ca="1">INDEX(F441:BM441,E493)</f>
        <v>1</v>
      </c>
      <c r="E493" s="2316">
        <v>48</v>
      </c>
      <c r="F493" s="2406" t="str">
        <f ca="1">IF($E493&gt;$E$12,"",IF(($E493&gt;=F$307),F442-$D493*F$302,INDEX(F446:BM505,F$307,$E493)))</f>
        <v/>
      </c>
      <c r="G493" s="2406" t="str">
        <f ca="1">IF($E493&gt;$E$12,"",IF(($E493&gt;=G$307),G442-$D493*G$302,INDEX(F446:BM505,G$307,$E493)))</f>
        <v/>
      </c>
      <c r="H493" s="2406" t="str">
        <f ca="1">IF($E493&gt;$E$12,"",IF(($E493&gt;=H$307),H442-$D493*H$302,INDEX(F446:BM505,H$307,$E493)))</f>
        <v/>
      </c>
      <c r="I493" s="2406" t="str">
        <f ca="1">IF($E493&gt;$E$12,"",IF(($E493&gt;=I$307),I442-$D493*I$302,INDEX(F446:BM505,I$307,$E493)))</f>
        <v/>
      </c>
      <c r="J493" s="2406" t="str">
        <f ca="1">IF($E493&gt;$E$12,"",IF(($E493&gt;=J$307),J442-$D493*J$302,INDEX(F446:BM505,J$307,$E493)))</f>
        <v/>
      </c>
      <c r="K493" s="2406" t="str">
        <f ca="1">IF($E493&gt;$E$12,"",IF(($E493&gt;=K$307),K442-$D493*K$302,INDEX(F446:BM505,K$307,$E493)))</f>
        <v/>
      </c>
      <c r="L493" s="2406" t="str">
        <f ca="1">IF($E493&gt;$E$12,"",IF(($E493&gt;=L$307),L442-$D493*L$302,INDEX(F446:BM505,L$307,$E493)))</f>
        <v/>
      </c>
      <c r="M493" s="2406" t="str">
        <f ca="1">IF($E493&gt;$E$12,"",IF(($E493&gt;=M$307),M442-$D493*M$302,INDEX(F446:BM505,M$307,$E493)))</f>
        <v/>
      </c>
      <c r="N493" s="2406" t="str">
        <f ca="1">IF($E493&gt;$E$12,"",IF(($E493&gt;=N$307),N442-$D493*N$302,INDEX(F446:BM505,N$307,$E493)))</f>
        <v/>
      </c>
      <c r="O493" s="2406" t="str">
        <f ca="1">IF($E493&gt;$E$12,"",IF(($E493&gt;=O$307),O442-$D493*O$302,INDEX(F446:BM505,O$307,$E493)))</f>
        <v/>
      </c>
      <c r="P493" s="2406" t="str">
        <f ca="1">IF($E493&gt;$E$12,"",IF(($E493&gt;=P$307),P442-$D493*P$302,INDEX(F446:BM505,P$307,$E493)))</f>
        <v/>
      </c>
      <c r="Q493" s="2406" t="str">
        <f ca="1">IF($E493&gt;$E$12,"",IF(($E493&gt;=Q$307),Q442-$D493*Q$302,INDEX(F446:BM505,Q$307,$E493)))</f>
        <v/>
      </c>
      <c r="R493" s="2406" t="str">
        <f ca="1">IF($E493&gt;$E$12,"",IF(($E493&gt;=R$307),R442-$D493*R$302,INDEX(F446:BM505,R$307,$E493)))</f>
        <v/>
      </c>
      <c r="S493" s="2406" t="str">
        <f ca="1">IF($E493&gt;$E$12,"",IF(($E493&gt;=S$307),S442-$D493*S$302,INDEX(F446:BM505,S$307,$E493)))</f>
        <v/>
      </c>
      <c r="T493" s="2406" t="str">
        <f ca="1">IF($E493&gt;$E$12,"",IF(($E493&gt;=T$307),T442-$D493*T$302,INDEX(F446:BM505,T$307,$E493)))</f>
        <v/>
      </c>
      <c r="U493" s="2406" t="str">
        <f ca="1">IF($E493&gt;$E$12,"",IF(($E493&gt;=U$307),U442-$D493*U$302,INDEX(F446:BM505,U$307,$E493)))</f>
        <v/>
      </c>
      <c r="V493" s="2406" t="str">
        <f ca="1">IF($E493&gt;$E$12,"",IF(($E493&gt;=V$307),V442-$D493*V$302,INDEX(F446:BM505,V$307,$E493)))</f>
        <v/>
      </c>
      <c r="W493" s="2406" t="str">
        <f ca="1">IF($E493&gt;$E$12,"",IF(($E493&gt;=W$307),W442-$D493*W$302,INDEX(F446:BM505,W$307,$E493)))</f>
        <v/>
      </c>
      <c r="X493" s="2406" t="str">
        <f ca="1">IF($E493&gt;$E$12,"",IF(($E493&gt;=X$307),X442-$D493*X$302,INDEX(F446:BM505,X$307,$E493)))</f>
        <v/>
      </c>
      <c r="Y493" s="2406" t="str">
        <f ca="1">IF($E493&gt;$E$12,"",IF(($E493&gt;=Y$307),Y442-$D493*Y$302,INDEX(F446:BM505,Y$307,$E493)))</f>
        <v/>
      </c>
      <c r="Z493" s="2406" t="str">
        <f ca="1">IF($E493&gt;$E$12,"",IF(($E493&gt;=Z$307),Z442-$D493*Z$302,INDEX(F446:BM505,Z$307,$E493)))</f>
        <v/>
      </c>
      <c r="AA493" s="2406" t="str">
        <f ca="1">IF($E493&gt;$E$12,"",IF(($E493&gt;=AA$307),AA442-$D493*AA$302,INDEX(F446:BM505,AA$307,$E493)))</f>
        <v/>
      </c>
      <c r="AB493" s="2406" t="str">
        <f ca="1">IF($E493&gt;$E$12,"",IF(($E493&gt;=AB$307),AB442-$D493*AB$302,INDEX(F446:BM505,AB$307,$E493)))</f>
        <v/>
      </c>
      <c r="AC493" s="2406" t="str">
        <f ca="1">IF($E493&gt;$E$12,"",IF(($E493&gt;=AC$307),AC442-$D493*AC$302,INDEX(F446:BM505,AC$307,$E493)))</f>
        <v/>
      </c>
      <c r="AD493" s="2406" t="str">
        <f ca="1">IF($E493&gt;$E$12,"",IF(($E493&gt;=AD$307),AD442-$D493*AD$302,INDEX(F446:BM505,AD$307,$E493)))</f>
        <v/>
      </c>
      <c r="AE493" s="2406" t="str">
        <f ca="1">IF($E493&gt;$E$12,"",IF(($E493&gt;=AE$307),AE442-$D493*AE$302,INDEX(F446:BM505,AE$307,$E493)))</f>
        <v/>
      </c>
      <c r="AF493" s="2406" t="str">
        <f ca="1">IF($E493&gt;$E$12,"",IF(($E493&gt;=AF$307),AF442-$D493*AF$302,INDEX(F446:BM505,AF$307,$E493)))</f>
        <v/>
      </c>
      <c r="AG493" s="2406" t="str">
        <f ca="1">IF($E493&gt;$E$12,"",IF(($E493&gt;=AG$307),AG442-$D493*AG$302,INDEX(F446:BM505,AG$307,$E493)))</f>
        <v/>
      </c>
      <c r="AH493" s="2406" t="str">
        <f ca="1">IF($E493&gt;$E$12,"",IF(($E493&gt;=AH$307),AH442-$D493*AH$302,INDEX(F446:BM505,AH$307,$E493)))</f>
        <v/>
      </c>
      <c r="AI493" s="2406" t="str">
        <f ca="1">IF($E493&gt;$E$12,"",IF(($E493&gt;=AI$307),AI442-$D493*AI$302,INDEX(F446:BM505,AI$307,$E493)))</f>
        <v/>
      </c>
      <c r="AJ493" s="2406" t="str">
        <f ca="1">IF($E493&gt;$E$12,"",IF(($E493&gt;=AJ$307),AJ442-$D493*AJ$302,INDEX(F446:BM505,AJ$307,$E493)))</f>
        <v/>
      </c>
      <c r="AK493" s="2406" t="str">
        <f ca="1">IF($E493&gt;$E$12,"",IF(($E493&gt;=AK$307),AK442-$D493*AK$302,INDEX(F446:BM505,AK$307,$E493)))</f>
        <v/>
      </c>
      <c r="AL493" s="2406" t="str">
        <f ca="1">IF($E493&gt;$E$12,"",IF(($E493&gt;=AL$307),AL442-$D493*AL$302,INDEX(F446:BM505,AL$307,$E493)))</f>
        <v/>
      </c>
      <c r="AM493" s="2406" t="str">
        <f ca="1">IF($E493&gt;$E$12,"",IF(($E493&gt;=AM$307),AM442-$D493*AM$302,INDEX(F446:BM505,AM$307,$E493)))</f>
        <v/>
      </c>
      <c r="AN493" s="2406" t="str">
        <f ca="1">IF($E493&gt;$E$12,"",IF(($E493&gt;=AN$307),AN442-$D493*AN$302,INDEX(F446:BM505,AN$307,$E493)))</f>
        <v/>
      </c>
      <c r="AO493" s="2406" t="str">
        <f ca="1">IF($E493&gt;$E$12,"",IF(($E493&gt;=AO$307),AO442-$D493*AO$302,INDEX(F446:BM505,AO$307,$E493)))</f>
        <v/>
      </c>
      <c r="AP493" s="2406" t="str">
        <f ca="1">IF($E493&gt;$E$12,"",IF(($E493&gt;=AP$307),AP442-$D493*AP$302,INDEX(F446:BM505,AP$307,$E493)))</f>
        <v/>
      </c>
      <c r="AQ493" s="2406" t="str">
        <f ca="1">IF($E493&gt;$E$12,"",IF(($E493&gt;=AQ$307),AQ442-$D493*AQ$302,INDEX(F446:BM505,AQ$307,$E493)))</f>
        <v/>
      </c>
      <c r="AR493" s="2406" t="str">
        <f ca="1">IF($E493&gt;$E$12,"",IF(($E493&gt;=AR$307),AR442-$D493*AR$302,INDEX(F446:BM505,AR$307,$E493)))</f>
        <v/>
      </c>
      <c r="AS493" s="2406" t="str">
        <f ca="1">IF($E493&gt;$E$12,"",IF(($E493&gt;=AS$307),AS442-$D493*AS$302,INDEX(F446:BM505,AS$307,$E493)))</f>
        <v/>
      </c>
      <c r="AT493" s="2406" t="str">
        <f ca="1">IF($E493&gt;$E$12,"",IF(($E493&gt;=AT$307),AT442-$D493*AT$302,INDEX(F446:BM505,AT$307,$E493)))</f>
        <v/>
      </c>
      <c r="AU493" s="2406" t="str">
        <f ca="1">IF($E493&gt;$E$12,"",IF(($E493&gt;=AU$307),AU442-$D493*AU$302,INDEX(F446:BM505,AU$307,$E493)))</f>
        <v/>
      </c>
      <c r="AV493" s="2406" t="str">
        <f ca="1">IF($E493&gt;$E$12,"",IF(($E493&gt;=AV$307),AV442-$D493*AV$302,INDEX(F446:BM505,AV$307,$E493)))</f>
        <v/>
      </c>
      <c r="AW493" s="2406" t="str">
        <f ca="1">IF($E493&gt;$E$12,"",IF(($E493&gt;=AW$307),AW442-$D493*AW$302,INDEX(F446:BM505,AW$307,$E493)))</f>
        <v/>
      </c>
      <c r="AX493" s="2406" t="str">
        <f ca="1">IF($E493&gt;$E$12,"",IF(($E493&gt;=AX$307),AX442-$D493*AX$302,INDEX(F446:BM505,AX$307,$E493)))</f>
        <v/>
      </c>
      <c r="AY493" s="2406" t="str">
        <f ca="1">IF($E493&gt;$E$12,"",IF(($E493&gt;=AY$307),AY442-$D493*AY$302,INDEX(F446:BM505,AY$307,$E493)))</f>
        <v/>
      </c>
      <c r="AZ493" s="2406" t="str">
        <f ca="1">IF($E493&gt;$E$12,"",IF(($E493&gt;=AZ$307),AZ442-$D493*AZ$302,INDEX(F446:BM505,AZ$307,$E493)))</f>
        <v/>
      </c>
      <c r="BA493" s="2406" t="str">
        <f ca="1">IF($E493&gt;$E$12,"",IF(($E493&gt;=BA$307),BA442-$D493*BA$302,INDEX(F446:BM505,BA$307,$E493)))</f>
        <v/>
      </c>
      <c r="BB493" s="2406" t="str">
        <f ca="1">IF($E493&gt;$E$12,"",IF(($E493&gt;=BB$307),BB442-$D493*BB$302,INDEX(F446:BM505,BB$307,$E493)))</f>
        <v/>
      </c>
      <c r="BC493" s="2406" t="str">
        <f ca="1">IF($E493&gt;$E$12,"",IF(($E493&gt;=BC$307),BC442-$D493*BC$302,INDEX(F446:BM505,BC$307,$E493)))</f>
        <v/>
      </c>
      <c r="BD493" s="2406" t="str">
        <f ca="1">IF($E493&gt;$E$12,"",IF(($E493&gt;=BD$307),BD442-$D493*BD$302,INDEX(F446:BM505,BD$307,$E493)))</f>
        <v/>
      </c>
      <c r="BE493" s="2406" t="str">
        <f ca="1">IF($E493&gt;$E$12,"",IF(($E493&gt;=BE$307),BE442-$D493*BE$302,INDEX(F446:BM505,BE$307,$E493)))</f>
        <v/>
      </c>
      <c r="BF493" s="2406" t="str">
        <f ca="1">IF($E493&gt;$E$12,"",IF(($E493&gt;=BF$307),BF442-$D493*BF$302,INDEX(F446:BM505,BF$307,$E493)))</f>
        <v/>
      </c>
      <c r="BG493" s="2406" t="str">
        <f ca="1">IF($E493&gt;$E$12,"",IF(($E493&gt;=BG$307),BG442-$D493*BG$302,INDEX(F446:BM505,BG$307,$E493)))</f>
        <v/>
      </c>
      <c r="BH493" s="2406" t="str">
        <f ca="1">IF($E493&gt;$E$12,"",IF(($E493&gt;=BH$307),BH442-$D493*BH$302,INDEX(F446:BM505,BH$307,$E493)))</f>
        <v/>
      </c>
      <c r="BI493" s="2406" t="str">
        <f ca="1">IF($E493&gt;$E$12,"",IF(($E493&gt;=BI$307),BI442-$D493*BI$302,INDEX(F446:BM505,BI$307,$E493)))</f>
        <v/>
      </c>
      <c r="BJ493" s="2406" t="str">
        <f ca="1">IF($E493&gt;$E$12,"",IF(($E493&gt;=BJ$307),BJ442-$D493*BJ$302,INDEX(F446:BM505,BJ$307,$E493)))</f>
        <v/>
      </c>
      <c r="BK493" s="2406" t="str">
        <f ca="1">IF($E493&gt;$E$12,"",IF(($E493&gt;=BK$307),BK442-$D493*BK$302,INDEX(F446:BM505,BK$307,$E493)))</f>
        <v/>
      </c>
      <c r="BL493" s="2406" t="str">
        <f ca="1">IF($E493&gt;$E$12,"",IF(($E493&gt;=BL$307),BL442-$D493*BL$302,INDEX(F446:BM505,BL$307,$E493)))</f>
        <v/>
      </c>
      <c r="BM493" s="2406" t="str">
        <f ca="1">IF($E493&gt;$E$12,"",IF(($E493&gt;=BM$307),BM442-$D493*BM$302,INDEX(F446:BM505,BM$307,$E493)))</f>
        <v/>
      </c>
    </row>
    <row r="494" spans="3:65" ht="13.5" x14ac:dyDescent="0.25">
      <c r="C494" s="2357"/>
      <c r="D494" s="2405">
        <f ca="1">INDEX(F441:BM441,E494)</f>
        <v>1</v>
      </c>
      <c r="E494" s="2316">
        <v>49</v>
      </c>
      <c r="F494" s="2406" t="str">
        <f ca="1">IF($E494&gt;$E$12,"",IF(($E494&gt;=F$307),F442-$D494*F$302,INDEX(F446:BM505,F$307,$E494)))</f>
        <v/>
      </c>
      <c r="G494" s="2406" t="str">
        <f ca="1">IF($E494&gt;$E$12,"",IF(($E494&gt;=G$307),G442-$D494*G$302,INDEX(F446:BM505,G$307,$E494)))</f>
        <v/>
      </c>
      <c r="H494" s="2406" t="str">
        <f ca="1">IF($E494&gt;$E$12,"",IF(($E494&gt;=H$307),H442-$D494*H$302,INDEX(F446:BM505,H$307,$E494)))</f>
        <v/>
      </c>
      <c r="I494" s="2406" t="str">
        <f ca="1">IF($E494&gt;$E$12,"",IF(($E494&gt;=I$307),I442-$D494*I$302,INDEX(F446:BM505,I$307,$E494)))</f>
        <v/>
      </c>
      <c r="J494" s="2406" t="str">
        <f ca="1">IF($E494&gt;$E$12,"",IF(($E494&gt;=J$307),J442-$D494*J$302,INDEX(F446:BM505,J$307,$E494)))</f>
        <v/>
      </c>
      <c r="K494" s="2406" t="str">
        <f ca="1">IF($E494&gt;$E$12,"",IF(($E494&gt;=K$307),K442-$D494*K$302,INDEX(F446:BM505,K$307,$E494)))</f>
        <v/>
      </c>
      <c r="L494" s="2406" t="str">
        <f ca="1">IF($E494&gt;$E$12,"",IF(($E494&gt;=L$307),L442-$D494*L$302,INDEX(F446:BM505,L$307,$E494)))</f>
        <v/>
      </c>
      <c r="M494" s="2406" t="str">
        <f ca="1">IF($E494&gt;$E$12,"",IF(($E494&gt;=M$307),M442-$D494*M$302,INDEX(F446:BM505,M$307,$E494)))</f>
        <v/>
      </c>
      <c r="N494" s="2406" t="str">
        <f ca="1">IF($E494&gt;$E$12,"",IF(($E494&gt;=N$307),N442-$D494*N$302,INDEX(F446:BM505,N$307,$E494)))</f>
        <v/>
      </c>
      <c r="O494" s="2406" t="str">
        <f ca="1">IF($E494&gt;$E$12,"",IF(($E494&gt;=O$307),O442-$D494*O$302,INDEX(F446:BM505,O$307,$E494)))</f>
        <v/>
      </c>
      <c r="P494" s="2406" t="str">
        <f ca="1">IF($E494&gt;$E$12,"",IF(($E494&gt;=P$307),P442-$D494*P$302,INDEX(F446:BM505,P$307,$E494)))</f>
        <v/>
      </c>
      <c r="Q494" s="2406" t="str">
        <f ca="1">IF($E494&gt;$E$12,"",IF(($E494&gt;=Q$307),Q442-$D494*Q$302,INDEX(F446:BM505,Q$307,$E494)))</f>
        <v/>
      </c>
      <c r="R494" s="2406" t="str">
        <f ca="1">IF($E494&gt;$E$12,"",IF(($E494&gt;=R$307),R442-$D494*R$302,INDEX(F446:BM505,R$307,$E494)))</f>
        <v/>
      </c>
      <c r="S494" s="2406" t="str">
        <f ca="1">IF($E494&gt;$E$12,"",IF(($E494&gt;=S$307),S442-$D494*S$302,INDEX(F446:BM505,S$307,$E494)))</f>
        <v/>
      </c>
      <c r="T494" s="2406" t="str">
        <f ca="1">IF($E494&gt;$E$12,"",IF(($E494&gt;=T$307),T442-$D494*T$302,INDEX(F446:BM505,T$307,$E494)))</f>
        <v/>
      </c>
      <c r="U494" s="2406" t="str">
        <f ca="1">IF($E494&gt;$E$12,"",IF(($E494&gt;=U$307),U442-$D494*U$302,INDEX(F446:BM505,U$307,$E494)))</f>
        <v/>
      </c>
      <c r="V494" s="2406" t="str">
        <f ca="1">IF($E494&gt;$E$12,"",IF(($E494&gt;=V$307),V442-$D494*V$302,INDEX(F446:BM505,V$307,$E494)))</f>
        <v/>
      </c>
      <c r="W494" s="2406" t="str">
        <f ca="1">IF($E494&gt;$E$12,"",IF(($E494&gt;=W$307),W442-$D494*W$302,INDEX(F446:BM505,W$307,$E494)))</f>
        <v/>
      </c>
      <c r="X494" s="2406" t="str">
        <f ca="1">IF($E494&gt;$E$12,"",IF(($E494&gt;=X$307),X442-$D494*X$302,INDEX(F446:BM505,X$307,$E494)))</f>
        <v/>
      </c>
      <c r="Y494" s="2406" t="str">
        <f ca="1">IF($E494&gt;$E$12,"",IF(($E494&gt;=Y$307),Y442-$D494*Y$302,INDEX(F446:BM505,Y$307,$E494)))</f>
        <v/>
      </c>
      <c r="Z494" s="2406" t="str">
        <f ca="1">IF($E494&gt;$E$12,"",IF(($E494&gt;=Z$307),Z442-$D494*Z$302,INDEX(F446:BM505,Z$307,$E494)))</f>
        <v/>
      </c>
      <c r="AA494" s="2406" t="str">
        <f ca="1">IF($E494&gt;$E$12,"",IF(($E494&gt;=AA$307),AA442-$D494*AA$302,INDEX(F446:BM505,AA$307,$E494)))</f>
        <v/>
      </c>
      <c r="AB494" s="2406" t="str">
        <f ca="1">IF($E494&gt;$E$12,"",IF(($E494&gt;=AB$307),AB442-$D494*AB$302,INDEX(F446:BM505,AB$307,$E494)))</f>
        <v/>
      </c>
      <c r="AC494" s="2406" t="str">
        <f ca="1">IF($E494&gt;$E$12,"",IF(($E494&gt;=AC$307),AC442-$D494*AC$302,INDEX(F446:BM505,AC$307,$E494)))</f>
        <v/>
      </c>
      <c r="AD494" s="2406" t="str">
        <f ca="1">IF($E494&gt;$E$12,"",IF(($E494&gt;=AD$307),AD442-$D494*AD$302,INDEX(F446:BM505,AD$307,$E494)))</f>
        <v/>
      </c>
      <c r="AE494" s="2406" t="str">
        <f ca="1">IF($E494&gt;$E$12,"",IF(($E494&gt;=AE$307),AE442-$D494*AE$302,INDEX(F446:BM505,AE$307,$E494)))</f>
        <v/>
      </c>
      <c r="AF494" s="2406" t="str">
        <f ca="1">IF($E494&gt;$E$12,"",IF(($E494&gt;=AF$307),AF442-$D494*AF$302,INDEX(F446:BM505,AF$307,$E494)))</f>
        <v/>
      </c>
      <c r="AG494" s="2406" t="str">
        <f ca="1">IF($E494&gt;$E$12,"",IF(($E494&gt;=AG$307),AG442-$D494*AG$302,INDEX(F446:BM505,AG$307,$E494)))</f>
        <v/>
      </c>
      <c r="AH494" s="2406" t="str">
        <f ca="1">IF($E494&gt;$E$12,"",IF(($E494&gt;=AH$307),AH442-$D494*AH$302,INDEX(F446:BM505,AH$307,$E494)))</f>
        <v/>
      </c>
      <c r="AI494" s="2406" t="str">
        <f ca="1">IF($E494&gt;$E$12,"",IF(($E494&gt;=AI$307),AI442-$D494*AI$302,INDEX(F446:BM505,AI$307,$E494)))</f>
        <v/>
      </c>
      <c r="AJ494" s="2406" t="str">
        <f ca="1">IF($E494&gt;$E$12,"",IF(($E494&gt;=AJ$307),AJ442-$D494*AJ$302,INDEX(F446:BM505,AJ$307,$E494)))</f>
        <v/>
      </c>
      <c r="AK494" s="2406" t="str">
        <f ca="1">IF($E494&gt;$E$12,"",IF(($E494&gt;=AK$307),AK442-$D494*AK$302,INDEX(F446:BM505,AK$307,$E494)))</f>
        <v/>
      </c>
      <c r="AL494" s="2406" t="str">
        <f ca="1">IF($E494&gt;$E$12,"",IF(($E494&gt;=AL$307),AL442-$D494*AL$302,INDEX(F446:BM505,AL$307,$E494)))</f>
        <v/>
      </c>
      <c r="AM494" s="2406" t="str">
        <f ca="1">IF($E494&gt;$E$12,"",IF(($E494&gt;=AM$307),AM442-$D494*AM$302,INDEX(F446:BM505,AM$307,$E494)))</f>
        <v/>
      </c>
      <c r="AN494" s="2406" t="str">
        <f ca="1">IF($E494&gt;$E$12,"",IF(($E494&gt;=AN$307),AN442-$D494*AN$302,INDEX(F446:BM505,AN$307,$E494)))</f>
        <v/>
      </c>
      <c r="AO494" s="2406" t="str">
        <f ca="1">IF($E494&gt;$E$12,"",IF(($E494&gt;=AO$307),AO442-$D494*AO$302,INDEX(F446:BM505,AO$307,$E494)))</f>
        <v/>
      </c>
      <c r="AP494" s="2406" t="str">
        <f ca="1">IF($E494&gt;$E$12,"",IF(($E494&gt;=AP$307),AP442-$D494*AP$302,INDEX(F446:BM505,AP$307,$E494)))</f>
        <v/>
      </c>
      <c r="AQ494" s="2406" t="str">
        <f ca="1">IF($E494&gt;$E$12,"",IF(($E494&gt;=AQ$307),AQ442-$D494*AQ$302,INDEX(F446:BM505,AQ$307,$E494)))</f>
        <v/>
      </c>
      <c r="AR494" s="2406" t="str">
        <f ca="1">IF($E494&gt;$E$12,"",IF(($E494&gt;=AR$307),AR442-$D494*AR$302,INDEX(F446:BM505,AR$307,$E494)))</f>
        <v/>
      </c>
      <c r="AS494" s="2406" t="str">
        <f ca="1">IF($E494&gt;$E$12,"",IF(($E494&gt;=AS$307),AS442-$D494*AS$302,INDEX(F446:BM505,AS$307,$E494)))</f>
        <v/>
      </c>
      <c r="AT494" s="2406" t="str">
        <f ca="1">IF($E494&gt;$E$12,"",IF(($E494&gt;=AT$307),AT442-$D494*AT$302,INDEX(F446:BM505,AT$307,$E494)))</f>
        <v/>
      </c>
      <c r="AU494" s="2406" t="str">
        <f ca="1">IF($E494&gt;$E$12,"",IF(($E494&gt;=AU$307),AU442-$D494*AU$302,INDEX(F446:BM505,AU$307,$E494)))</f>
        <v/>
      </c>
      <c r="AV494" s="2406" t="str">
        <f ca="1">IF($E494&gt;$E$12,"",IF(($E494&gt;=AV$307),AV442-$D494*AV$302,INDEX(F446:BM505,AV$307,$E494)))</f>
        <v/>
      </c>
      <c r="AW494" s="2406" t="str">
        <f ca="1">IF($E494&gt;$E$12,"",IF(($E494&gt;=AW$307),AW442-$D494*AW$302,INDEX(F446:BM505,AW$307,$E494)))</f>
        <v/>
      </c>
      <c r="AX494" s="2406" t="str">
        <f ca="1">IF($E494&gt;$E$12,"",IF(($E494&gt;=AX$307),AX442-$D494*AX$302,INDEX(F446:BM505,AX$307,$E494)))</f>
        <v/>
      </c>
      <c r="AY494" s="2406" t="str">
        <f ca="1">IF($E494&gt;$E$12,"",IF(($E494&gt;=AY$307),AY442-$D494*AY$302,INDEX(F446:BM505,AY$307,$E494)))</f>
        <v/>
      </c>
      <c r="AZ494" s="2406" t="str">
        <f ca="1">IF($E494&gt;$E$12,"",IF(($E494&gt;=AZ$307),AZ442-$D494*AZ$302,INDEX(F446:BM505,AZ$307,$E494)))</f>
        <v/>
      </c>
      <c r="BA494" s="2406" t="str">
        <f ca="1">IF($E494&gt;$E$12,"",IF(($E494&gt;=BA$307),BA442-$D494*BA$302,INDEX(F446:BM505,BA$307,$E494)))</f>
        <v/>
      </c>
      <c r="BB494" s="2406" t="str">
        <f ca="1">IF($E494&gt;$E$12,"",IF(($E494&gt;=BB$307),BB442-$D494*BB$302,INDEX(F446:BM505,BB$307,$E494)))</f>
        <v/>
      </c>
      <c r="BC494" s="2406" t="str">
        <f ca="1">IF($E494&gt;$E$12,"",IF(($E494&gt;=BC$307),BC442-$D494*BC$302,INDEX(F446:BM505,BC$307,$E494)))</f>
        <v/>
      </c>
      <c r="BD494" s="2406" t="str">
        <f ca="1">IF($E494&gt;$E$12,"",IF(($E494&gt;=BD$307),BD442-$D494*BD$302,INDEX(F446:BM505,BD$307,$E494)))</f>
        <v/>
      </c>
      <c r="BE494" s="2406" t="str">
        <f ca="1">IF($E494&gt;$E$12,"",IF(($E494&gt;=BE$307),BE442-$D494*BE$302,INDEX(F446:BM505,BE$307,$E494)))</f>
        <v/>
      </c>
      <c r="BF494" s="2406" t="str">
        <f ca="1">IF($E494&gt;$E$12,"",IF(($E494&gt;=BF$307),BF442-$D494*BF$302,INDEX(F446:BM505,BF$307,$E494)))</f>
        <v/>
      </c>
      <c r="BG494" s="2406" t="str">
        <f ca="1">IF($E494&gt;$E$12,"",IF(($E494&gt;=BG$307),BG442-$D494*BG$302,INDEX(F446:BM505,BG$307,$E494)))</f>
        <v/>
      </c>
      <c r="BH494" s="2406" t="str">
        <f ca="1">IF($E494&gt;$E$12,"",IF(($E494&gt;=BH$307),BH442-$D494*BH$302,INDEX(F446:BM505,BH$307,$E494)))</f>
        <v/>
      </c>
      <c r="BI494" s="2406" t="str">
        <f ca="1">IF($E494&gt;$E$12,"",IF(($E494&gt;=BI$307),BI442-$D494*BI$302,INDEX(F446:BM505,BI$307,$E494)))</f>
        <v/>
      </c>
      <c r="BJ494" s="2406" t="str">
        <f ca="1">IF($E494&gt;$E$12,"",IF(($E494&gt;=BJ$307),BJ442-$D494*BJ$302,INDEX(F446:BM505,BJ$307,$E494)))</f>
        <v/>
      </c>
      <c r="BK494" s="2406" t="str">
        <f ca="1">IF($E494&gt;$E$12,"",IF(($E494&gt;=BK$307),BK442-$D494*BK$302,INDEX(F446:BM505,BK$307,$E494)))</f>
        <v/>
      </c>
      <c r="BL494" s="2406" t="str">
        <f ca="1">IF($E494&gt;$E$12,"",IF(($E494&gt;=BL$307),BL442-$D494*BL$302,INDEX(F446:BM505,BL$307,$E494)))</f>
        <v/>
      </c>
      <c r="BM494" s="2406" t="str">
        <f ca="1">IF($E494&gt;$E$12,"",IF(($E494&gt;=BM$307),BM442-$D494*BM$302,INDEX(F446:BM505,BM$307,$E494)))</f>
        <v/>
      </c>
    </row>
    <row r="495" spans="3:65" ht="13.5" x14ac:dyDescent="0.25">
      <c r="C495" s="2357"/>
      <c r="D495" s="2405">
        <f ca="1">INDEX(F441:BM441,E495)</f>
        <v>1</v>
      </c>
      <c r="E495" s="2316">
        <v>50</v>
      </c>
      <c r="F495" s="2406" t="str">
        <f ca="1">IF($E495&gt;$E$12,"",IF(($E495&gt;=F$307),F442-$D495*F$302,INDEX(F446:BM505,F$307,$E495)))</f>
        <v/>
      </c>
      <c r="G495" s="2406" t="str">
        <f ca="1">IF($E495&gt;$E$12,"",IF(($E495&gt;=G$307),G442-$D495*G$302,INDEX(F446:BM505,G$307,$E495)))</f>
        <v/>
      </c>
      <c r="H495" s="2406" t="str">
        <f ca="1">IF($E495&gt;$E$12,"",IF(($E495&gt;=H$307),H442-$D495*H$302,INDEX(F446:BM505,H$307,$E495)))</f>
        <v/>
      </c>
      <c r="I495" s="2406" t="str">
        <f ca="1">IF($E495&gt;$E$12,"",IF(($E495&gt;=I$307),I442-$D495*I$302,INDEX(F446:BM505,I$307,$E495)))</f>
        <v/>
      </c>
      <c r="J495" s="2406" t="str">
        <f ca="1">IF($E495&gt;$E$12,"",IF(($E495&gt;=J$307),J442-$D495*J$302,INDEX(F446:BM505,J$307,$E495)))</f>
        <v/>
      </c>
      <c r="K495" s="2406" t="str">
        <f ca="1">IF($E495&gt;$E$12,"",IF(($E495&gt;=K$307),K442-$D495*K$302,INDEX(F446:BM505,K$307,$E495)))</f>
        <v/>
      </c>
      <c r="L495" s="2406" t="str">
        <f ca="1">IF($E495&gt;$E$12,"",IF(($E495&gt;=L$307),L442-$D495*L$302,INDEX(F446:BM505,L$307,$E495)))</f>
        <v/>
      </c>
      <c r="M495" s="2406" t="str">
        <f ca="1">IF($E495&gt;$E$12,"",IF(($E495&gt;=M$307),M442-$D495*M$302,INDEX(F446:BM505,M$307,$E495)))</f>
        <v/>
      </c>
      <c r="N495" s="2406" t="str">
        <f ca="1">IF($E495&gt;$E$12,"",IF(($E495&gt;=N$307),N442-$D495*N$302,INDEX(F446:BM505,N$307,$E495)))</f>
        <v/>
      </c>
      <c r="O495" s="2406" t="str">
        <f ca="1">IF($E495&gt;$E$12,"",IF(($E495&gt;=O$307),O442-$D495*O$302,INDEX(F446:BM505,O$307,$E495)))</f>
        <v/>
      </c>
      <c r="P495" s="2406" t="str">
        <f ca="1">IF($E495&gt;$E$12,"",IF(($E495&gt;=P$307),P442-$D495*P$302,INDEX(F446:BM505,P$307,$E495)))</f>
        <v/>
      </c>
      <c r="Q495" s="2406" t="str">
        <f ca="1">IF($E495&gt;$E$12,"",IF(($E495&gt;=Q$307),Q442-$D495*Q$302,INDEX(F446:BM505,Q$307,$E495)))</f>
        <v/>
      </c>
      <c r="R495" s="2406" t="str">
        <f ca="1">IF($E495&gt;$E$12,"",IF(($E495&gt;=R$307),R442-$D495*R$302,INDEX(F446:BM505,R$307,$E495)))</f>
        <v/>
      </c>
      <c r="S495" s="2406" t="str">
        <f ca="1">IF($E495&gt;$E$12,"",IF(($E495&gt;=S$307),S442-$D495*S$302,INDEX(F446:BM505,S$307,$E495)))</f>
        <v/>
      </c>
      <c r="T495" s="2406" t="str">
        <f ca="1">IF($E495&gt;$E$12,"",IF(($E495&gt;=T$307),T442-$D495*T$302,INDEX(F446:BM505,T$307,$E495)))</f>
        <v/>
      </c>
      <c r="U495" s="2406" t="str">
        <f ca="1">IF($E495&gt;$E$12,"",IF(($E495&gt;=U$307),U442-$D495*U$302,INDEX(F446:BM505,U$307,$E495)))</f>
        <v/>
      </c>
      <c r="V495" s="2406" t="str">
        <f ca="1">IF($E495&gt;$E$12,"",IF(($E495&gt;=V$307),V442-$D495*V$302,INDEX(F446:BM505,V$307,$E495)))</f>
        <v/>
      </c>
      <c r="W495" s="2406" t="str">
        <f ca="1">IF($E495&gt;$E$12,"",IF(($E495&gt;=W$307),W442-$D495*W$302,INDEX(F446:BM505,W$307,$E495)))</f>
        <v/>
      </c>
      <c r="X495" s="2406" t="str">
        <f ca="1">IF($E495&gt;$E$12,"",IF(($E495&gt;=X$307),X442-$D495*X$302,INDEX(F446:BM505,X$307,$E495)))</f>
        <v/>
      </c>
      <c r="Y495" s="2406" t="str">
        <f ca="1">IF($E495&gt;$E$12,"",IF(($E495&gt;=Y$307),Y442-$D495*Y$302,INDEX(F446:BM505,Y$307,$E495)))</f>
        <v/>
      </c>
      <c r="Z495" s="2406" t="str">
        <f ca="1">IF($E495&gt;$E$12,"",IF(($E495&gt;=Z$307),Z442-$D495*Z$302,INDEX(F446:BM505,Z$307,$E495)))</f>
        <v/>
      </c>
      <c r="AA495" s="2406" t="str">
        <f ca="1">IF($E495&gt;$E$12,"",IF(($E495&gt;=AA$307),AA442-$D495*AA$302,INDEX(F446:BM505,AA$307,$E495)))</f>
        <v/>
      </c>
      <c r="AB495" s="2406" t="str">
        <f ca="1">IF($E495&gt;$E$12,"",IF(($E495&gt;=AB$307),AB442-$D495*AB$302,INDEX(F446:BM505,AB$307,$E495)))</f>
        <v/>
      </c>
      <c r="AC495" s="2406" t="str">
        <f ca="1">IF($E495&gt;$E$12,"",IF(($E495&gt;=AC$307),AC442-$D495*AC$302,INDEX(F446:BM505,AC$307,$E495)))</f>
        <v/>
      </c>
      <c r="AD495" s="2406" t="str">
        <f ca="1">IF($E495&gt;$E$12,"",IF(($E495&gt;=AD$307),AD442-$D495*AD$302,INDEX(F446:BM505,AD$307,$E495)))</f>
        <v/>
      </c>
      <c r="AE495" s="2406" t="str">
        <f ca="1">IF($E495&gt;$E$12,"",IF(($E495&gt;=AE$307),AE442-$D495*AE$302,INDEX(F446:BM505,AE$307,$E495)))</f>
        <v/>
      </c>
      <c r="AF495" s="2406" t="str">
        <f ca="1">IF($E495&gt;$E$12,"",IF(($E495&gt;=AF$307),AF442-$D495*AF$302,INDEX(F446:BM505,AF$307,$E495)))</f>
        <v/>
      </c>
      <c r="AG495" s="2406" t="str">
        <f ca="1">IF($E495&gt;$E$12,"",IF(($E495&gt;=AG$307),AG442-$D495*AG$302,INDEX(F446:BM505,AG$307,$E495)))</f>
        <v/>
      </c>
      <c r="AH495" s="2406" t="str">
        <f ca="1">IF($E495&gt;$E$12,"",IF(($E495&gt;=AH$307),AH442-$D495*AH$302,INDEX(F446:BM505,AH$307,$E495)))</f>
        <v/>
      </c>
      <c r="AI495" s="2406" t="str">
        <f ca="1">IF($E495&gt;$E$12,"",IF(($E495&gt;=AI$307),AI442-$D495*AI$302,INDEX(F446:BM505,AI$307,$E495)))</f>
        <v/>
      </c>
      <c r="AJ495" s="2406" t="str">
        <f ca="1">IF($E495&gt;$E$12,"",IF(($E495&gt;=AJ$307),AJ442-$D495*AJ$302,INDEX(F446:BM505,AJ$307,$E495)))</f>
        <v/>
      </c>
      <c r="AK495" s="2406" t="str">
        <f ca="1">IF($E495&gt;$E$12,"",IF(($E495&gt;=AK$307),AK442-$D495*AK$302,INDEX(F446:BM505,AK$307,$E495)))</f>
        <v/>
      </c>
      <c r="AL495" s="2406" t="str">
        <f ca="1">IF($E495&gt;$E$12,"",IF(($E495&gt;=AL$307),AL442-$D495*AL$302,INDEX(F446:BM505,AL$307,$E495)))</f>
        <v/>
      </c>
      <c r="AM495" s="2406" t="str">
        <f ca="1">IF($E495&gt;$E$12,"",IF(($E495&gt;=AM$307),AM442-$D495*AM$302,INDEX(F446:BM505,AM$307,$E495)))</f>
        <v/>
      </c>
      <c r="AN495" s="2406" t="str">
        <f ca="1">IF($E495&gt;$E$12,"",IF(($E495&gt;=AN$307),AN442-$D495*AN$302,INDEX(F446:BM505,AN$307,$E495)))</f>
        <v/>
      </c>
      <c r="AO495" s="2406" t="str">
        <f ca="1">IF($E495&gt;$E$12,"",IF(($E495&gt;=AO$307),AO442-$D495*AO$302,INDEX(F446:BM505,AO$307,$E495)))</f>
        <v/>
      </c>
      <c r="AP495" s="2406" t="str">
        <f ca="1">IF($E495&gt;$E$12,"",IF(($E495&gt;=AP$307),AP442-$D495*AP$302,INDEX(F446:BM505,AP$307,$E495)))</f>
        <v/>
      </c>
      <c r="AQ495" s="2406" t="str">
        <f ca="1">IF($E495&gt;$E$12,"",IF(($E495&gt;=AQ$307),AQ442-$D495*AQ$302,INDEX(F446:BM505,AQ$307,$E495)))</f>
        <v/>
      </c>
      <c r="AR495" s="2406" t="str">
        <f ca="1">IF($E495&gt;$E$12,"",IF(($E495&gt;=AR$307),AR442-$D495*AR$302,INDEX(F446:BM505,AR$307,$E495)))</f>
        <v/>
      </c>
      <c r="AS495" s="2406" t="str">
        <f ca="1">IF($E495&gt;$E$12,"",IF(($E495&gt;=AS$307),AS442-$D495*AS$302,INDEX(F446:BM505,AS$307,$E495)))</f>
        <v/>
      </c>
      <c r="AT495" s="2406" t="str">
        <f ca="1">IF($E495&gt;$E$12,"",IF(($E495&gt;=AT$307),AT442-$D495*AT$302,INDEX(F446:BM505,AT$307,$E495)))</f>
        <v/>
      </c>
      <c r="AU495" s="2406" t="str">
        <f ca="1">IF($E495&gt;$E$12,"",IF(($E495&gt;=AU$307),AU442-$D495*AU$302,INDEX(F446:BM505,AU$307,$E495)))</f>
        <v/>
      </c>
      <c r="AV495" s="2406" t="str">
        <f ca="1">IF($E495&gt;$E$12,"",IF(($E495&gt;=AV$307),AV442-$D495*AV$302,INDEX(F446:BM505,AV$307,$E495)))</f>
        <v/>
      </c>
      <c r="AW495" s="2406" t="str">
        <f ca="1">IF($E495&gt;$E$12,"",IF(($E495&gt;=AW$307),AW442-$D495*AW$302,INDEX(F446:BM505,AW$307,$E495)))</f>
        <v/>
      </c>
      <c r="AX495" s="2406" t="str">
        <f ca="1">IF($E495&gt;$E$12,"",IF(($E495&gt;=AX$307),AX442-$D495*AX$302,INDEX(F446:BM505,AX$307,$E495)))</f>
        <v/>
      </c>
      <c r="AY495" s="2406" t="str">
        <f ca="1">IF($E495&gt;$E$12,"",IF(($E495&gt;=AY$307),AY442-$D495*AY$302,INDEX(F446:BM505,AY$307,$E495)))</f>
        <v/>
      </c>
      <c r="AZ495" s="2406" t="str">
        <f ca="1">IF($E495&gt;$E$12,"",IF(($E495&gt;=AZ$307),AZ442-$D495*AZ$302,INDEX(F446:BM505,AZ$307,$E495)))</f>
        <v/>
      </c>
      <c r="BA495" s="2406" t="str">
        <f ca="1">IF($E495&gt;$E$12,"",IF(($E495&gt;=BA$307),BA442-$D495*BA$302,INDEX(F446:BM505,BA$307,$E495)))</f>
        <v/>
      </c>
      <c r="BB495" s="2406" t="str">
        <f ca="1">IF($E495&gt;$E$12,"",IF(($E495&gt;=BB$307),BB442-$D495*BB$302,INDEX(F446:BM505,BB$307,$E495)))</f>
        <v/>
      </c>
      <c r="BC495" s="2406" t="str">
        <f ca="1">IF($E495&gt;$E$12,"",IF(($E495&gt;=BC$307),BC442-$D495*BC$302,INDEX(F446:BM505,BC$307,$E495)))</f>
        <v/>
      </c>
      <c r="BD495" s="2406" t="str">
        <f ca="1">IF($E495&gt;$E$12,"",IF(($E495&gt;=BD$307),BD442-$D495*BD$302,INDEX(F446:BM505,BD$307,$E495)))</f>
        <v/>
      </c>
      <c r="BE495" s="2406" t="str">
        <f ca="1">IF($E495&gt;$E$12,"",IF(($E495&gt;=BE$307),BE442-$D495*BE$302,INDEX(F446:BM505,BE$307,$E495)))</f>
        <v/>
      </c>
      <c r="BF495" s="2406" t="str">
        <f ca="1">IF($E495&gt;$E$12,"",IF(($E495&gt;=BF$307),BF442-$D495*BF$302,INDEX(F446:BM505,BF$307,$E495)))</f>
        <v/>
      </c>
      <c r="BG495" s="2406" t="str">
        <f ca="1">IF($E495&gt;$E$12,"",IF(($E495&gt;=BG$307),BG442-$D495*BG$302,INDEX(F446:BM505,BG$307,$E495)))</f>
        <v/>
      </c>
      <c r="BH495" s="2406" t="str">
        <f ca="1">IF($E495&gt;$E$12,"",IF(($E495&gt;=BH$307),BH442-$D495*BH$302,INDEX(F446:BM505,BH$307,$E495)))</f>
        <v/>
      </c>
      <c r="BI495" s="2406" t="str">
        <f ca="1">IF($E495&gt;$E$12,"",IF(($E495&gt;=BI$307),BI442-$D495*BI$302,INDEX(F446:BM505,BI$307,$E495)))</f>
        <v/>
      </c>
      <c r="BJ495" s="2406" t="str">
        <f ca="1">IF($E495&gt;$E$12,"",IF(($E495&gt;=BJ$307),BJ442-$D495*BJ$302,INDEX(F446:BM505,BJ$307,$E495)))</f>
        <v/>
      </c>
      <c r="BK495" s="2406" t="str">
        <f ca="1">IF($E495&gt;$E$12,"",IF(($E495&gt;=BK$307),BK442-$D495*BK$302,INDEX(F446:BM505,BK$307,$E495)))</f>
        <v/>
      </c>
      <c r="BL495" s="2406" t="str">
        <f ca="1">IF($E495&gt;$E$12,"",IF(($E495&gt;=BL$307),BL442-$D495*BL$302,INDEX(F446:BM505,BL$307,$E495)))</f>
        <v/>
      </c>
      <c r="BM495" s="2406" t="str">
        <f ca="1">IF($E495&gt;$E$12,"",IF(($E495&gt;=BM$307),BM442-$D495*BM$302,INDEX(F446:BM505,BM$307,$E495)))</f>
        <v/>
      </c>
    </row>
    <row r="496" spans="3:65" ht="13.5" x14ac:dyDescent="0.25">
      <c r="C496" s="2357"/>
      <c r="D496" s="2405">
        <f ca="1">INDEX(F441:BM441,E496)</f>
        <v>1</v>
      </c>
      <c r="E496" s="2316">
        <v>51</v>
      </c>
      <c r="F496" s="2406" t="str">
        <f ca="1">IF($E496&gt;$E$12,"",IF(($E496&gt;=F$307),F442-$D496*F$302,INDEX(F446:BM505,F$307,$E496)))</f>
        <v/>
      </c>
      <c r="G496" s="2406" t="str">
        <f ca="1">IF($E496&gt;$E$12,"",IF(($E496&gt;=G$307),G442-$D496*G$302,INDEX(F446:BM505,G$307,$E496)))</f>
        <v/>
      </c>
      <c r="H496" s="2406" t="str">
        <f ca="1">IF($E496&gt;$E$12,"",IF(($E496&gt;=H$307),H442-$D496*H$302,INDEX(F446:BM505,H$307,$E496)))</f>
        <v/>
      </c>
      <c r="I496" s="2406" t="str">
        <f ca="1">IF($E496&gt;$E$12,"",IF(($E496&gt;=I$307),I442-$D496*I$302,INDEX(F446:BM505,I$307,$E496)))</f>
        <v/>
      </c>
      <c r="J496" s="2406" t="str">
        <f ca="1">IF($E496&gt;$E$12,"",IF(($E496&gt;=J$307),J442-$D496*J$302,INDEX(F446:BM505,J$307,$E496)))</f>
        <v/>
      </c>
      <c r="K496" s="2406" t="str">
        <f ca="1">IF($E496&gt;$E$12,"",IF(($E496&gt;=K$307),K442-$D496*K$302,INDEX(F446:BM505,K$307,$E496)))</f>
        <v/>
      </c>
      <c r="L496" s="2406" t="str">
        <f ca="1">IF($E496&gt;$E$12,"",IF(($E496&gt;=L$307),L442-$D496*L$302,INDEX(F446:BM505,L$307,$E496)))</f>
        <v/>
      </c>
      <c r="M496" s="2406" t="str">
        <f ca="1">IF($E496&gt;$E$12,"",IF(($E496&gt;=M$307),M442-$D496*M$302,INDEX(F446:BM505,M$307,$E496)))</f>
        <v/>
      </c>
      <c r="N496" s="2406" t="str">
        <f ca="1">IF($E496&gt;$E$12,"",IF(($E496&gt;=N$307),N442-$D496*N$302,INDEX(F446:BM505,N$307,$E496)))</f>
        <v/>
      </c>
      <c r="O496" s="2406" t="str">
        <f ca="1">IF($E496&gt;$E$12,"",IF(($E496&gt;=O$307),O442-$D496*O$302,INDEX(F446:BM505,O$307,$E496)))</f>
        <v/>
      </c>
      <c r="P496" s="2406" t="str">
        <f ca="1">IF($E496&gt;$E$12,"",IF(($E496&gt;=P$307),P442-$D496*P$302,INDEX(F446:BM505,P$307,$E496)))</f>
        <v/>
      </c>
      <c r="Q496" s="2406" t="str">
        <f ca="1">IF($E496&gt;$E$12,"",IF(($E496&gt;=Q$307),Q442-$D496*Q$302,INDEX(F446:BM505,Q$307,$E496)))</f>
        <v/>
      </c>
      <c r="R496" s="2406" t="str">
        <f ca="1">IF($E496&gt;$E$12,"",IF(($E496&gt;=R$307),R442-$D496*R$302,INDEX(F446:BM505,R$307,$E496)))</f>
        <v/>
      </c>
      <c r="S496" s="2406" t="str">
        <f ca="1">IF($E496&gt;$E$12,"",IF(($E496&gt;=S$307),S442-$D496*S$302,INDEX(F446:BM505,S$307,$E496)))</f>
        <v/>
      </c>
      <c r="T496" s="2406" t="str">
        <f ca="1">IF($E496&gt;$E$12,"",IF(($E496&gt;=T$307),T442-$D496*T$302,INDEX(F446:BM505,T$307,$E496)))</f>
        <v/>
      </c>
      <c r="U496" s="2406" t="str">
        <f ca="1">IF($E496&gt;$E$12,"",IF(($E496&gt;=U$307),U442-$D496*U$302,INDEX(F446:BM505,U$307,$E496)))</f>
        <v/>
      </c>
      <c r="V496" s="2406" t="str">
        <f ca="1">IF($E496&gt;$E$12,"",IF(($E496&gt;=V$307),V442-$D496*V$302,INDEX(F446:BM505,V$307,$E496)))</f>
        <v/>
      </c>
      <c r="W496" s="2406" t="str">
        <f ca="1">IF($E496&gt;$E$12,"",IF(($E496&gt;=W$307),W442-$D496*W$302,INDEX(F446:BM505,W$307,$E496)))</f>
        <v/>
      </c>
      <c r="X496" s="2406" t="str">
        <f ca="1">IF($E496&gt;$E$12,"",IF(($E496&gt;=X$307),X442-$D496*X$302,INDEX(F446:BM505,X$307,$E496)))</f>
        <v/>
      </c>
      <c r="Y496" s="2406" t="str">
        <f ca="1">IF($E496&gt;$E$12,"",IF(($E496&gt;=Y$307),Y442-$D496*Y$302,INDEX(F446:BM505,Y$307,$E496)))</f>
        <v/>
      </c>
      <c r="Z496" s="2406" t="str">
        <f ca="1">IF($E496&gt;$E$12,"",IF(($E496&gt;=Z$307),Z442-$D496*Z$302,INDEX(F446:BM505,Z$307,$E496)))</f>
        <v/>
      </c>
      <c r="AA496" s="2406" t="str">
        <f ca="1">IF($E496&gt;$E$12,"",IF(($E496&gt;=AA$307),AA442-$D496*AA$302,INDEX(F446:BM505,AA$307,$E496)))</f>
        <v/>
      </c>
      <c r="AB496" s="2406" t="str">
        <f ca="1">IF($E496&gt;$E$12,"",IF(($E496&gt;=AB$307),AB442-$D496*AB$302,INDEX(F446:BM505,AB$307,$E496)))</f>
        <v/>
      </c>
      <c r="AC496" s="2406" t="str">
        <f ca="1">IF($E496&gt;$E$12,"",IF(($E496&gt;=AC$307),AC442-$D496*AC$302,INDEX(F446:BM505,AC$307,$E496)))</f>
        <v/>
      </c>
      <c r="AD496" s="2406" t="str">
        <f ca="1">IF($E496&gt;$E$12,"",IF(($E496&gt;=AD$307),AD442-$D496*AD$302,INDEX(F446:BM505,AD$307,$E496)))</f>
        <v/>
      </c>
      <c r="AE496" s="2406" t="str">
        <f ca="1">IF($E496&gt;$E$12,"",IF(($E496&gt;=AE$307),AE442-$D496*AE$302,INDEX(F446:BM505,AE$307,$E496)))</f>
        <v/>
      </c>
      <c r="AF496" s="2406" t="str">
        <f ca="1">IF($E496&gt;$E$12,"",IF(($E496&gt;=AF$307),AF442-$D496*AF$302,INDEX(F446:BM505,AF$307,$E496)))</f>
        <v/>
      </c>
      <c r="AG496" s="2406" t="str">
        <f ca="1">IF($E496&gt;$E$12,"",IF(($E496&gt;=AG$307),AG442-$D496*AG$302,INDEX(F446:BM505,AG$307,$E496)))</f>
        <v/>
      </c>
      <c r="AH496" s="2406" t="str">
        <f ca="1">IF($E496&gt;$E$12,"",IF(($E496&gt;=AH$307),AH442-$D496*AH$302,INDEX(F446:BM505,AH$307,$E496)))</f>
        <v/>
      </c>
      <c r="AI496" s="2406" t="str">
        <f ca="1">IF($E496&gt;$E$12,"",IF(($E496&gt;=AI$307),AI442-$D496*AI$302,INDEX(F446:BM505,AI$307,$E496)))</f>
        <v/>
      </c>
      <c r="AJ496" s="2406" t="str">
        <f ca="1">IF($E496&gt;$E$12,"",IF(($E496&gt;=AJ$307),AJ442-$D496*AJ$302,INDEX(F446:BM505,AJ$307,$E496)))</f>
        <v/>
      </c>
      <c r="AK496" s="2406" t="str">
        <f ca="1">IF($E496&gt;$E$12,"",IF(($E496&gt;=AK$307),AK442-$D496*AK$302,INDEX(F446:BM505,AK$307,$E496)))</f>
        <v/>
      </c>
      <c r="AL496" s="2406" t="str">
        <f ca="1">IF($E496&gt;$E$12,"",IF(($E496&gt;=AL$307),AL442-$D496*AL$302,INDEX(F446:BM505,AL$307,$E496)))</f>
        <v/>
      </c>
      <c r="AM496" s="2406" t="str">
        <f ca="1">IF($E496&gt;$E$12,"",IF(($E496&gt;=AM$307),AM442-$D496*AM$302,INDEX(F446:BM505,AM$307,$E496)))</f>
        <v/>
      </c>
      <c r="AN496" s="2406" t="str">
        <f ca="1">IF($E496&gt;$E$12,"",IF(($E496&gt;=AN$307),AN442-$D496*AN$302,INDEX(F446:BM505,AN$307,$E496)))</f>
        <v/>
      </c>
      <c r="AO496" s="2406" t="str">
        <f ca="1">IF($E496&gt;$E$12,"",IF(($E496&gt;=AO$307),AO442-$D496*AO$302,INDEX(F446:BM505,AO$307,$E496)))</f>
        <v/>
      </c>
      <c r="AP496" s="2406" t="str">
        <f ca="1">IF($E496&gt;$E$12,"",IF(($E496&gt;=AP$307),AP442-$D496*AP$302,INDEX(F446:BM505,AP$307,$E496)))</f>
        <v/>
      </c>
      <c r="AQ496" s="2406" t="str">
        <f ca="1">IF($E496&gt;$E$12,"",IF(($E496&gt;=AQ$307),AQ442-$D496*AQ$302,INDEX(F446:BM505,AQ$307,$E496)))</f>
        <v/>
      </c>
      <c r="AR496" s="2406" t="str">
        <f ca="1">IF($E496&gt;$E$12,"",IF(($E496&gt;=AR$307),AR442-$D496*AR$302,INDEX(F446:BM505,AR$307,$E496)))</f>
        <v/>
      </c>
      <c r="AS496" s="2406" t="str">
        <f ca="1">IF($E496&gt;$E$12,"",IF(($E496&gt;=AS$307),AS442-$D496*AS$302,INDEX(F446:BM505,AS$307,$E496)))</f>
        <v/>
      </c>
      <c r="AT496" s="2406" t="str">
        <f ca="1">IF($E496&gt;$E$12,"",IF(($E496&gt;=AT$307),AT442-$D496*AT$302,INDEX(F446:BM505,AT$307,$E496)))</f>
        <v/>
      </c>
      <c r="AU496" s="2406" t="str">
        <f ca="1">IF($E496&gt;$E$12,"",IF(($E496&gt;=AU$307),AU442-$D496*AU$302,INDEX(F446:BM505,AU$307,$E496)))</f>
        <v/>
      </c>
      <c r="AV496" s="2406" t="str">
        <f ca="1">IF($E496&gt;$E$12,"",IF(($E496&gt;=AV$307),AV442-$D496*AV$302,INDEX(F446:BM505,AV$307,$E496)))</f>
        <v/>
      </c>
      <c r="AW496" s="2406" t="str">
        <f ca="1">IF($E496&gt;$E$12,"",IF(($E496&gt;=AW$307),AW442-$D496*AW$302,INDEX(F446:BM505,AW$307,$E496)))</f>
        <v/>
      </c>
      <c r="AX496" s="2406" t="str">
        <f ca="1">IF($E496&gt;$E$12,"",IF(($E496&gt;=AX$307),AX442-$D496*AX$302,INDEX(F446:BM505,AX$307,$E496)))</f>
        <v/>
      </c>
      <c r="AY496" s="2406" t="str">
        <f ca="1">IF($E496&gt;$E$12,"",IF(($E496&gt;=AY$307),AY442-$D496*AY$302,INDEX(F446:BM505,AY$307,$E496)))</f>
        <v/>
      </c>
      <c r="AZ496" s="2406" t="str">
        <f ca="1">IF($E496&gt;$E$12,"",IF(($E496&gt;=AZ$307),AZ442-$D496*AZ$302,INDEX(F446:BM505,AZ$307,$E496)))</f>
        <v/>
      </c>
      <c r="BA496" s="2406" t="str">
        <f ca="1">IF($E496&gt;$E$12,"",IF(($E496&gt;=BA$307),BA442-$D496*BA$302,INDEX(F446:BM505,BA$307,$E496)))</f>
        <v/>
      </c>
      <c r="BB496" s="2406" t="str">
        <f ca="1">IF($E496&gt;$E$12,"",IF(($E496&gt;=BB$307),BB442-$D496*BB$302,INDEX(F446:BM505,BB$307,$E496)))</f>
        <v/>
      </c>
      <c r="BC496" s="2406" t="str">
        <f ca="1">IF($E496&gt;$E$12,"",IF(($E496&gt;=BC$307),BC442-$D496*BC$302,INDEX(F446:BM505,BC$307,$E496)))</f>
        <v/>
      </c>
      <c r="BD496" s="2406" t="str">
        <f ca="1">IF($E496&gt;$E$12,"",IF(($E496&gt;=BD$307),BD442-$D496*BD$302,INDEX(F446:BM505,BD$307,$E496)))</f>
        <v/>
      </c>
      <c r="BE496" s="2406" t="str">
        <f ca="1">IF($E496&gt;$E$12,"",IF(($E496&gt;=BE$307),BE442-$D496*BE$302,INDEX(F446:BM505,BE$307,$E496)))</f>
        <v/>
      </c>
      <c r="BF496" s="2406" t="str">
        <f ca="1">IF($E496&gt;$E$12,"",IF(($E496&gt;=BF$307),BF442-$D496*BF$302,INDEX(F446:BM505,BF$307,$E496)))</f>
        <v/>
      </c>
      <c r="BG496" s="2406" t="str">
        <f ca="1">IF($E496&gt;$E$12,"",IF(($E496&gt;=BG$307),BG442-$D496*BG$302,INDEX(F446:BM505,BG$307,$E496)))</f>
        <v/>
      </c>
      <c r="BH496" s="2406" t="str">
        <f ca="1">IF($E496&gt;$E$12,"",IF(($E496&gt;=BH$307),BH442-$D496*BH$302,INDEX(F446:BM505,BH$307,$E496)))</f>
        <v/>
      </c>
      <c r="BI496" s="2406" t="str">
        <f ca="1">IF($E496&gt;$E$12,"",IF(($E496&gt;=BI$307),BI442-$D496*BI$302,INDEX(F446:BM505,BI$307,$E496)))</f>
        <v/>
      </c>
      <c r="BJ496" s="2406" t="str">
        <f ca="1">IF($E496&gt;$E$12,"",IF(($E496&gt;=BJ$307),BJ442-$D496*BJ$302,INDEX(F446:BM505,BJ$307,$E496)))</f>
        <v/>
      </c>
      <c r="BK496" s="2406" t="str">
        <f ca="1">IF($E496&gt;$E$12,"",IF(($E496&gt;=BK$307),BK442-$D496*BK$302,INDEX(F446:BM505,BK$307,$E496)))</f>
        <v/>
      </c>
      <c r="BL496" s="2406" t="str">
        <f ca="1">IF($E496&gt;$E$12,"",IF(($E496&gt;=BL$307),BL442-$D496*BL$302,INDEX(F446:BM505,BL$307,$E496)))</f>
        <v/>
      </c>
      <c r="BM496" s="2406" t="str">
        <f ca="1">IF($E496&gt;$E$12,"",IF(($E496&gt;=BM$307),BM442-$D496*BM$302,INDEX(F446:BM505,BM$307,$E496)))</f>
        <v/>
      </c>
    </row>
    <row r="497" spans="3:65" ht="13.5" x14ac:dyDescent="0.25">
      <c r="C497" s="2357"/>
      <c r="D497" s="2405">
        <f ca="1">INDEX(F441:BM441,E497)</f>
        <v>1</v>
      </c>
      <c r="E497" s="2316">
        <v>52</v>
      </c>
      <c r="F497" s="2406" t="str">
        <f ca="1">IF($E497&gt;$E$12,"",IF(($E497&gt;=F$307),F442-$D497*F$302,INDEX(F446:BM505,F$307,$E497)))</f>
        <v/>
      </c>
      <c r="G497" s="2406" t="str">
        <f ca="1">IF($E497&gt;$E$12,"",IF(($E497&gt;=G$307),G442-$D497*G$302,INDEX(F446:BM505,G$307,$E497)))</f>
        <v/>
      </c>
      <c r="H497" s="2406" t="str">
        <f ca="1">IF($E497&gt;$E$12,"",IF(($E497&gt;=H$307),H442-$D497*H$302,INDEX(F446:BM505,H$307,$E497)))</f>
        <v/>
      </c>
      <c r="I497" s="2406" t="str">
        <f ca="1">IF($E497&gt;$E$12,"",IF(($E497&gt;=I$307),I442-$D497*I$302,INDEX(F446:BM505,I$307,$E497)))</f>
        <v/>
      </c>
      <c r="J497" s="2406" t="str">
        <f ca="1">IF($E497&gt;$E$12,"",IF(($E497&gt;=J$307),J442-$D497*J$302,INDEX(F446:BM505,J$307,$E497)))</f>
        <v/>
      </c>
      <c r="K497" s="2406" t="str">
        <f ca="1">IF($E497&gt;$E$12,"",IF(($E497&gt;=K$307),K442-$D497*K$302,INDEX(F446:BM505,K$307,$E497)))</f>
        <v/>
      </c>
      <c r="L497" s="2406" t="str">
        <f ca="1">IF($E497&gt;$E$12,"",IF(($E497&gt;=L$307),L442-$D497*L$302,INDEX(F446:BM505,L$307,$E497)))</f>
        <v/>
      </c>
      <c r="M497" s="2406" t="str">
        <f ca="1">IF($E497&gt;$E$12,"",IF(($E497&gt;=M$307),M442-$D497*M$302,INDEX(F446:BM505,M$307,$E497)))</f>
        <v/>
      </c>
      <c r="N497" s="2406" t="str">
        <f ca="1">IF($E497&gt;$E$12,"",IF(($E497&gt;=N$307),N442-$D497*N$302,INDEX(F446:BM505,N$307,$E497)))</f>
        <v/>
      </c>
      <c r="O497" s="2406" t="str">
        <f ca="1">IF($E497&gt;$E$12,"",IF(($E497&gt;=O$307),O442-$D497*O$302,INDEX(F446:BM505,O$307,$E497)))</f>
        <v/>
      </c>
      <c r="P497" s="2406" t="str">
        <f ca="1">IF($E497&gt;$E$12,"",IF(($E497&gt;=P$307),P442-$D497*P$302,INDEX(F446:BM505,P$307,$E497)))</f>
        <v/>
      </c>
      <c r="Q497" s="2406" t="str">
        <f ca="1">IF($E497&gt;$E$12,"",IF(($E497&gt;=Q$307),Q442-$D497*Q$302,INDEX(F446:BM505,Q$307,$E497)))</f>
        <v/>
      </c>
      <c r="R497" s="2406" t="str">
        <f ca="1">IF($E497&gt;$E$12,"",IF(($E497&gt;=R$307),R442-$D497*R$302,INDEX(F446:BM505,R$307,$E497)))</f>
        <v/>
      </c>
      <c r="S497" s="2406" t="str">
        <f ca="1">IF($E497&gt;$E$12,"",IF(($E497&gt;=S$307),S442-$D497*S$302,INDEX(F446:BM505,S$307,$E497)))</f>
        <v/>
      </c>
      <c r="T497" s="2406" t="str">
        <f ca="1">IF($E497&gt;$E$12,"",IF(($E497&gt;=T$307),T442-$D497*T$302,INDEX(F446:BM505,T$307,$E497)))</f>
        <v/>
      </c>
      <c r="U497" s="2406" t="str">
        <f ca="1">IF($E497&gt;$E$12,"",IF(($E497&gt;=U$307),U442-$D497*U$302,INDEX(F446:BM505,U$307,$E497)))</f>
        <v/>
      </c>
      <c r="V497" s="2406" t="str">
        <f ca="1">IF($E497&gt;$E$12,"",IF(($E497&gt;=V$307),V442-$D497*V$302,INDEX(F446:BM505,V$307,$E497)))</f>
        <v/>
      </c>
      <c r="W497" s="2406" t="str">
        <f ca="1">IF($E497&gt;$E$12,"",IF(($E497&gt;=W$307),W442-$D497*W$302,INDEX(F446:BM505,W$307,$E497)))</f>
        <v/>
      </c>
      <c r="X497" s="2406" t="str">
        <f ca="1">IF($E497&gt;$E$12,"",IF(($E497&gt;=X$307),X442-$D497*X$302,INDEX(F446:BM505,X$307,$E497)))</f>
        <v/>
      </c>
      <c r="Y497" s="2406" t="str">
        <f ca="1">IF($E497&gt;$E$12,"",IF(($E497&gt;=Y$307),Y442-$D497*Y$302,INDEX(F446:BM505,Y$307,$E497)))</f>
        <v/>
      </c>
      <c r="Z497" s="2406" t="str">
        <f ca="1">IF($E497&gt;$E$12,"",IF(($E497&gt;=Z$307),Z442-$D497*Z$302,INDEX(F446:BM505,Z$307,$E497)))</f>
        <v/>
      </c>
      <c r="AA497" s="2406" t="str">
        <f ca="1">IF($E497&gt;$E$12,"",IF(($E497&gt;=AA$307),AA442-$D497*AA$302,INDEX(F446:BM505,AA$307,$E497)))</f>
        <v/>
      </c>
      <c r="AB497" s="2406" t="str">
        <f ca="1">IF($E497&gt;$E$12,"",IF(($E497&gt;=AB$307),AB442-$D497*AB$302,INDEX(F446:BM505,AB$307,$E497)))</f>
        <v/>
      </c>
      <c r="AC497" s="2406" t="str">
        <f ca="1">IF($E497&gt;$E$12,"",IF(($E497&gt;=AC$307),AC442-$D497*AC$302,INDEX(F446:BM505,AC$307,$E497)))</f>
        <v/>
      </c>
      <c r="AD497" s="2406" t="str">
        <f ca="1">IF($E497&gt;$E$12,"",IF(($E497&gt;=AD$307),AD442-$D497*AD$302,INDEX(F446:BM505,AD$307,$E497)))</f>
        <v/>
      </c>
      <c r="AE497" s="2406" t="str">
        <f ca="1">IF($E497&gt;$E$12,"",IF(($E497&gt;=AE$307),AE442-$D497*AE$302,INDEX(F446:BM505,AE$307,$E497)))</f>
        <v/>
      </c>
      <c r="AF497" s="2406" t="str">
        <f ca="1">IF($E497&gt;$E$12,"",IF(($E497&gt;=AF$307),AF442-$D497*AF$302,INDEX(F446:BM505,AF$307,$E497)))</f>
        <v/>
      </c>
      <c r="AG497" s="2406" t="str">
        <f ca="1">IF($E497&gt;$E$12,"",IF(($E497&gt;=AG$307),AG442-$D497*AG$302,INDEX(F446:BM505,AG$307,$E497)))</f>
        <v/>
      </c>
      <c r="AH497" s="2406" t="str">
        <f ca="1">IF($E497&gt;$E$12,"",IF(($E497&gt;=AH$307),AH442-$D497*AH$302,INDEX(F446:BM505,AH$307,$E497)))</f>
        <v/>
      </c>
      <c r="AI497" s="2406" t="str">
        <f ca="1">IF($E497&gt;$E$12,"",IF(($E497&gt;=AI$307),AI442-$D497*AI$302,INDEX(F446:BM505,AI$307,$E497)))</f>
        <v/>
      </c>
      <c r="AJ497" s="2406" t="str">
        <f ca="1">IF($E497&gt;$E$12,"",IF(($E497&gt;=AJ$307),AJ442-$D497*AJ$302,INDEX(F446:BM505,AJ$307,$E497)))</f>
        <v/>
      </c>
      <c r="AK497" s="2406" t="str">
        <f ca="1">IF($E497&gt;$E$12,"",IF(($E497&gt;=AK$307),AK442-$D497*AK$302,INDEX(F446:BM505,AK$307,$E497)))</f>
        <v/>
      </c>
      <c r="AL497" s="2406" t="str">
        <f ca="1">IF($E497&gt;$E$12,"",IF(($E497&gt;=AL$307),AL442-$D497*AL$302,INDEX(F446:BM505,AL$307,$E497)))</f>
        <v/>
      </c>
      <c r="AM497" s="2406" t="str">
        <f ca="1">IF($E497&gt;$E$12,"",IF(($E497&gt;=AM$307),AM442-$D497*AM$302,INDEX(F446:BM505,AM$307,$E497)))</f>
        <v/>
      </c>
      <c r="AN497" s="2406" t="str">
        <f ca="1">IF($E497&gt;$E$12,"",IF(($E497&gt;=AN$307),AN442-$D497*AN$302,INDEX(F446:BM505,AN$307,$E497)))</f>
        <v/>
      </c>
      <c r="AO497" s="2406" t="str">
        <f ca="1">IF($E497&gt;$E$12,"",IF(($E497&gt;=AO$307),AO442-$D497*AO$302,INDEX(F446:BM505,AO$307,$E497)))</f>
        <v/>
      </c>
      <c r="AP497" s="2406" t="str">
        <f ca="1">IF($E497&gt;$E$12,"",IF(($E497&gt;=AP$307),AP442-$D497*AP$302,INDEX(F446:BM505,AP$307,$E497)))</f>
        <v/>
      </c>
      <c r="AQ497" s="2406" t="str">
        <f ca="1">IF($E497&gt;$E$12,"",IF(($E497&gt;=AQ$307),AQ442-$D497*AQ$302,INDEX(F446:BM505,AQ$307,$E497)))</f>
        <v/>
      </c>
      <c r="AR497" s="2406" t="str">
        <f ca="1">IF($E497&gt;$E$12,"",IF(($E497&gt;=AR$307),AR442-$D497*AR$302,INDEX(F446:BM505,AR$307,$E497)))</f>
        <v/>
      </c>
      <c r="AS497" s="2406" t="str">
        <f ca="1">IF($E497&gt;$E$12,"",IF(($E497&gt;=AS$307),AS442-$D497*AS$302,INDEX(F446:BM505,AS$307,$E497)))</f>
        <v/>
      </c>
      <c r="AT497" s="2406" t="str">
        <f ca="1">IF($E497&gt;$E$12,"",IF(($E497&gt;=AT$307),AT442-$D497*AT$302,INDEX(F446:BM505,AT$307,$E497)))</f>
        <v/>
      </c>
      <c r="AU497" s="2406" t="str">
        <f ca="1">IF($E497&gt;$E$12,"",IF(($E497&gt;=AU$307),AU442-$D497*AU$302,INDEX(F446:BM505,AU$307,$E497)))</f>
        <v/>
      </c>
      <c r="AV497" s="2406" t="str">
        <f ca="1">IF($E497&gt;$E$12,"",IF(($E497&gt;=AV$307),AV442-$D497*AV$302,INDEX(F446:BM505,AV$307,$E497)))</f>
        <v/>
      </c>
      <c r="AW497" s="2406" t="str">
        <f ca="1">IF($E497&gt;$E$12,"",IF(($E497&gt;=AW$307),AW442-$D497*AW$302,INDEX(F446:BM505,AW$307,$E497)))</f>
        <v/>
      </c>
      <c r="AX497" s="2406" t="str">
        <f ca="1">IF($E497&gt;$E$12,"",IF(($E497&gt;=AX$307),AX442-$D497*AX$302,INDEX(F446:BM505,AX$307,$E497)))</f>
        <v/>
      </c>
      <c r="AY497" s="2406" t="str">
        <f ca="1">IF($E497&gt;$E$12,"",IF(($E497&gt;=AY$307),AY442-$D497*AY$302,INDEX(F446:BM505,AY$307,$E497)))</f>
        <v/>
      </c>
      <c r="AZ497" s="2406" t="str">
        <f ca="1">IF($E497&gt;$E$12,"",IF(($E497&gt;=AZ$307),AZ442-$D497*AZ$302,INDEX(F446:BM505,AZ$307,$E497)))</f>
        <v/>
      </c>
      <c r="BA497" s="2406" t="str">
        <f ca="1">IF($E497&gt;$E$12,"",IF(($E497&gt;=BA$307),BA442-$D497*BA$302,INDEX(F446:BM505,BA$307,$E497)))</f>
        <v/>
      </c>
      <c r="BB497" s="2406" t="str">
        <f ca="1">IF($E497&gt;$E$12,"",IF(($E497&gt;=BB$307),BB442-$D497*BB$302,INDEX(F446:BM505,BB$307,$E497)))</f>
        <v/>
      </c>
      <c r="BC497" s="2406" t="str">
        <f ca="1">IF($E497&gt;$E$12,"",IF(($E497&gt;=BC$307),BC442-$D497*BC$302,INDEX(F446:BM505,BC$307,$E497)))</f>
        <v/>
      </c>
      <c r="BD497" s="2406" t="str">
        <f ca="1">IF($E497&gt;$E$12,"",IF(($E497&gt;=BD$307),BD442-$D497*BD$302,INDEX(F446:BM505,BD$307,$E497)))</f>
        <v/>
      </c>
      <c r="BE497" s="2406" t="str">
        <f ca="1">IF($E497&gt;$E$12,"",IF(($E497&gt;=BE$307),BE442-$D497*BE$302,INDEX(F446:BM505,BE$307,$E497)))</f>
        <v/>
      </c>
      <c r="BF497" s="2406" t="str">
        <f ca="1">IF($E497&gt;$E$12,"",IF(($E497&gt;=BF$307),BF442-$D497*BF$302,INDEX(F446:BM505,BF$307,$E497)))</f>
        <v/>
      </c>
      <c r="BG497" s="2406" t="str">
        <f ca="1">IF($E497&gt;$E$12,"",IF(($E497&gt;=BG$307),BG442-$D497*BG$302,INDEX(F446:BM505,BG$307,$E497)))</f>
        <v/>
      </c>
      <c r="BH497" s="2406" t="str">
        <f ca="1">IF($E497&gt;$E$12,"",IF(($E497&gt;=BH$307),BH442-$D497*BH$302,INDEX(F446:BM505,BH$307,$E497)))</f>
        <v/>
      </c>
      <c r="BI497" s="2406" t="str">
        <f ca="1">IF($E497&gt;$E$12,"",IF(($E497&gt;=BI$307),BI442-$D497*BI$302,INDEX(F446:BM505,BI$307,$E497)))</f>
        <v/>
      </c>
      <c r="BJ497" s="2406" t="str">
        <f ca="1">IF($E497&gt;$E$12,"",IF(($E497&gt;=BJ$307),BJ442-$D497*BJ$302,INDEX(F446:BM505,BJ$307,$E497)))</f>
        <v/>
      </c>
      <c r="BK497" s="2406" t="str">
        <f ca="1">IF($E497&gt;$E$12,"",IF(($E497&gt;=BK$307),BK442-$D497*BK$302,INDEX(F446:BM505,BK$307,$E497)))</f>
        <v/>
      </c>
      <c r="BL497" s="2406" t="str">
        <f ca="1">IF($E497&gt;$E$12,"",IF(($E497&gt;=BL$307),BL442-$D497*BL$302,INDEX(F446:BM505,BL$307,$E497)))</f>
        <v/>
      </c>
      <c r="BM497" s="2406" t="str">
        <f ca="1">IF($E497&gt;$E$12,"",IF(($E497&gt;=BM$307),BM442-$D497*BM$302,INDEX(F446:BM505,BM$307,$E497)))</f>
        <v/>
      </c>
    </row>
    <row r="498" spans="3:65" ht="13.5" x14ac:dyDescent="0.25">
      <c r="C498" s="2357"/>
      <c r="D498" s="2405">
        <f ca="1">INDEX(F441:BM441,E498)</f>
        <v>1</v>
      </c>
      <c r="E498" s="2316">
        <v>53</v>
      </c>
      <c r="F498" s="2406" t="str">
        <f ca="1">IF($E498&gt;$E$12,"",IF(($E498&gt;=F$307),F442-$D498*F$302,INDEX(F446:BM505,F$307,$E498)))</f>
        <v/>
      </c>
      <c r="G498" s="2406" t="str">
        <f ca="1">IF($E498&gt;$E$12,"",IF(($E498&gt;=G$307),G442-$D498*G$302,INDEX(F446:BM505,G$307,$E498)))</f>
        <v/>
      </c>
      <c r="H498" s="2406" t="str">
        <f ca="1">IF($E498&gt;$E$12,"",IF(($E498&gt;=H$307),H442-$D498*H$302,INDEX(F446:BM505,H$307,$E498)))</f>
        <v/>
      </c>
      <c r="I498" s="2406" t="str">
        <f ca="1">IF($E498&gt;$E$12,"",IF(($E498&gt;=I$307),I442-$D498*I$302,INDEX(F446:BM505,I$307,$E498)))</f>
        <v/>
      </c>
      <c r="J498" s="2406" t="str">
        <f ca="1">IF($E498&gt;$E$12,"",IF(($E498&gt;=J$307),J442-$D498*J$302,INDEX(F446:BM505,J$307,$E498)))</f>
        <v/>
      </c>
      <c r="K498" s="2406" t="str">
        <f ca="1">IF($E498&gt;$E$12,"",IF(($E498&gt;=K$307),K442-$D498*K$302,INDEX(F446:BM505,K$307,$E498)))</f>
        <v/>
      </c>
      <c r="L498" s="2406" t="str">
        <f ca="1">IF($E498&gt;$E$12,"",IF(($E498&gt;=L$307),L442-$D498*L$302,INDEX(F446:BM505,L$307,$E498)))</f>
        <v/>
      </c>
      <c r="M498" s="2406" t="str">
        <f ca="1">IF($E498&gt;$E$12,"",IF(($E498&gt;=M$307),M442-$D498*M$302,INDEX(F446:BM505,M$307,$E498)))</f>
        <v/>
      </c>
      <c r="N498" s="2406" t="str">
        <f ca="1">IF($E498&gt;$E$12,"",IF(($E498&gt;=N$307),N442-$D498*N$302,INDEX(F446:BM505,N$307,$E498)))</f>
        <v/>
      </c>
      <c r="O498" s="2406" t="str">
        <f ca="1">IF($E498&gt;$E$12,"",IF(($E498&gt;=O$307),O442-$D498*O$302,INDEX(F446:BM505,O$307,$E498)))</f>
        <v/>
      </c>
      <c r="P498" s="2406" t="str">
        <f ca="1">IF($E498&gt;$E$12,"",IF(($E498&gt;=P$307),P442-$D498*P$302,INDEX(F446:BM505,P$307,$E498)))</f>
        <v/>
      </c>
      <c r="Q498" s="2406" t="str">
        <f ca="1">IF($E498&gt;$E$12,"",IF(($E498&gt;=Q$307),Q442-$D498*Q$302,INDEX(F446:BM505,Q$307,$E498)))</f>
        <v/>
      </c>
      <c r="R498" s="2406" t="str">
        <f ca="1">IF($E498&gt;$E$12,"",IF(($E498&gt;=R$307),R442-$D498*R$302,INDEX(F446:BM505,R$307,$E498)))</f>
        <v/>
      </c>
      <c r="S498" s="2406" t="str">
        <f ca="1">IF($E498&gt;$E$12,"",IF(($E498&gt;=S$307),S442-$D498*S$302,INDEX(F446:BM505,S$307,$E498)))</f>
        <v/>
      </c>
      <c r="T498" s="2406" t="str">
        <f ca="1">IF($E498&gt;$E$12,"",IF(($E498&gt;=T$307),T442-$D498*T$302,INDEX(F446:BM505,T$307,$E498)))</f>
        <v/>
      </c>
      <c r="U498" s="2406" t="str">
        <f ca="1">IF($E498&gt;$E$12,"",IF(($E498&gt;=U$307),U442-$D498*U$302,INDEX(F446:BM505,U$307,$E498)))</f>
        <v/>
      </c>
      <c r="V498" s="2406" t="str">
        <f ca="1">IF($E498&gt;$E$12,"",IF(($E498&gt;=V$307),V442-$D498*V$302,INDEX(F446:BM505,V$307,$E498)))</f>
        <v/>
      </c>
      <c r="W498" s="2406" t="str">
        <f ca="1">IF($E498&gt;$E$12,"",IF(($E498&gt;=W$307),W442-$D498*W$302,INDEX(F446:BM505,W$307,$E498)))</f>
        <v/>
      </c>
      <c r="X498" s="2406" t="str">
        <f ca="1">IF($E498&gt;$E$12,"",IF(($E498&gt;=X$307),X442-$D498*X$302,INDEX(F446:BM505,X$307,$E498)))</f>
        <v/>
      </c>
      <c r="Y498" s="2406" t="str">
        <f ca="1">IF($E498&gt;$E$12,"",IF(($E498&gt;=Y$307),Y442-$D498*Y$302,INDEX(F446:BM505,Y$307,$E498)))</f>
        <v/>
      </c>
      <c r="Z498" s="2406" t="str">
        <f ca="1">IF($E498&gt;$E$12,"",IF(($E498&gt;=Z$307),Z442-$D498*Z$302,INDEX(F446:BM505,Z$307,$E498)))</f>
        <v/>
      </c>
      <c r="AA498" s="2406" t="str">
        <f ca="1">IF($E498&gt;$E$12,"",IF(($E498&gt;=AA$307),AA442-$D498*AA$302,INDEX(F446:BM505,AA$307,$E498)))</f>
        <v/>
      </c>
      <c r="AB498" s="2406" t="str">
        <f ca="1">IF($E498&gt;$E$12,"",IF(($E498&gt;=AB$307),AB442-$D498*AB$302,INDEX(F446:BM505,AB$307,$E498)))</f>
        <v/>
      </c>
      <c r="AC498" s="2406" t="str">
        <f ca="1">IF($E498&gt;$E$12,"",IF(($E498&gt;=AC$307),AC442-$D498*AC$302,INDEX(F446:BM505,AC$307,$E498)))</f>
        <v/>
      </c>
      <c r="AD498" s="2406" t="str">
        <f ca="1">IF($E498&gt;$E$12,"",IF(($E498&gt;=AD$307),AD442-$D498*AD$302,INDEX(F446:BM505,AD$307,$E498)))</f>
        <v/>
      </c>
      <c r="AE498" s="2406" t="str">
        <f ca="1">IF($E498&gt;$E$12,"",IF(($E498&gt;=AE$307),AE442-$D498*AE$302,INDEX(F446:BM505,AE$307,$E498)))</f>
        <v/>
      </c>
      <c r="AF498" s="2406" t="str">
        <f ca="1">IF($E498&gt;$E$12,"",IF(($E498&gt;=AF$307),AF442-$D498*AF$302,INDEX(F446:BM505,AF$307,$E498)))</f>
        <v/>
      </c>
      <c r="AG498" s="2406" t="str">
        <f ca="1">IF($E498&gt;$E$12,"",IF(($E498&gt;=AG$307),AG442-$D498*AG$302,INDEX(F446:BM505,AG$307,$E498)))</f>
        <v/>
      </c>
      <c r="AH498" s="2406" t="str">
        <f ca="1">IF($E498&gt;$E$12,"",IF(($E498&gt;=AH$307),AH442-$D498*AH$302,INDEX(F446:BM505,AH$307,$E498)))</f>
        <v/>
      </c>
      <c r="AI498" s="2406" t="str">
        <f ca="1">IF($E498&gt;$E$12,"",IF(($E498&gt;=AI$307),AI442-$D498*AI$302,INDEX(F446:BM505,AI$307,$E498)))</f>
        <v/>
      </c>
      <c r="AJ498" s="2406" t="str">
        <f ca="1">IF($E498&gt;$E$12,"",IF(($E498&gt;=AJ$307),AJ442-$D498*AJ$302,INDEX(F446:BM505,AJ$307,$E498)))</f>
        <v/>
      </c>
      <c r="AK498" s="2406" t="str">
        <f ca="1">IF($E498&gt;$E$12,"",IF(($E498&gt;=AK$307),AK442-$D498*AK$302,INDEX(F446:BM505,AK$307,$E498)))</f>
        <v/>
      </c>
      <c r="AL498" s="2406" t="str">
        <f ca="1">IF($E498&gt;$E$12,"",IF(($E498&gt;=AL$307),AL442-$D498*AL$302,INDEX(F446:BM505,AL$307,$E498)))</f>
        <v/>
      </c>
      <c r="AM498" s="2406" t="str">
        <f ca="1">IF($E498&gt;$E$12,"",IF(($E498&gt;=AM$307),AM442-$D498*AM$302,INDEX(F446:BM505,AM$307,$E498)))</f>
        <v/>
      </c>
      <c r="AN498" s="2406" t="str">
        <f ca="1">IF($E498&gt;$E$12,"",IF(($E498&gt;=AN$307),AN442-$D498*AN$302,INDEX(F446:BM505,AN$307,$E498)))</f>
        <v/>
      </c>
      <c r="AO498" s="2406" t="str">
        <f ca="1">IF($E498&gt;$E$12,"",IF(($E498&gt;=AO$307),AO442-$D498*AO$302,INDEX(F446:BM505,AO$307,$E498)))</f>
        <v/>
      </c>
      <c r="AP498" s="2406" t="str">
        <f ca="1">IF($E498&gt;$E$12,"",IF(($E498&gt;=AP$307),AP442-$D498*AP$302,INDEX(F446:BM505,AP$307,$E498)))</f>
        <v/>
      </c>
      <c r="AQ498" s="2406" t="str">
        <f ca="1">IF($E498&gt;$E$12,"",IF(($E498&gt;=AQ$307),AQ442-$D498*AQ$302,INDEX(F446:BM505,AQ$307,$E498)))</f>
        <v/>
      </c>
      <c r="AR498" s="2406" t="str">
        <f ca="1">IF($E498&gt;$E$12,"",IF(($E498&gt;=AR$307),AR442-$D498*AR$302,INDEX(F446:BM505,AR$307,$E498)))</f>
        <v/>
      </c>
      <c r="AS498" s="2406" t="str">
        <f ca="1">IF($E498&gt;$E$12,"",IF(($E498&gt;=AS$307),AS442-$D498*AS$302,INDEX(F446:BM505,AS$307,$E498)))</f>
        <v/>
      </c>
      <c r="AT498" s="2406" t="str">
        <f ca="1">IF($E498&gt;$E$12,"",IF(($E498&gt;=AT$307),AT442-$D498*AT$302,INDEX(F446:BM505,AT$307,$E498)))</f>
        <v/>
      </c>
      <c r="AU498" s="2406" t="str">
        <f ca="1">IF($E498&gt;$E$12,"",IF(($E498&gt;=AU$307),AU442-$D498*AU$302,INDEX(F446:BM505,AU$307,$E498)))</f>
        <v/>
      </c>
      <c r="AV498" s="2406" t="str">
        <f ca="1">IF($E498&gt;$E$12,"",IF(($E498&gt;=AV$307),AV442-$D498*AV$302,INDEX(F446:BM505,AV$307,$E498)))</f>
        <v/>
      </c>
      <c r="AW498" s="2406" t="str">
        <f ca="1">IF($E498&gt;$E$12,"",IF(($E498&gt;=AW$307),AW442-$D498*AW$302,INDEX(F446:BM505,AW$307,$E498)))</f>
        <v/>
      </c>
      <c r="AX498" s="2406" t="str">
        <f ca="1">IF($E498&gt;$E$12,"",IF(($E498&gt;=AX$307),AX442-$D498*AX$302,INDEX(F446:BM505,AX$307,$E498)))</f>
        <v/>
      </c>
      <c r="AY498" s="2406" t="str">
        <f ca="1">IF($E498&gt;$E$12,"",IF(($E498&gt;=AY$307),AY442-$D498*AY$302,INDEX(F446:BM505,AY$307,$E498)))</f>
        <v/>
      </c>
      <c r="AZ498" s="2406" t="str">
        <f ca="1">IF($E498&gt;$E$12,"",IF(($E498&gt;=AZ$307),AZ442-$D498*AZ$302,INDEX(F446:BM505,AZ$307,$E498)))</f>
        <v/>
      </c>
      <c r="BA498" s="2406" t="str">
        <f ca="1">IF($E498&gt;$E$12,"",IF(($E498&gt;=BA$307),BA442-$D498*BA$302,INDEX(F446:BM505,BA$307,$E498)))</f>
        <v/>
      </c>
      <c r="BB498" s="2406" t="str">
        <f ca="1">IF($E498&gt;$E$12,"",IF(($E498&gt;=BB$307),BB442-$D498*BB$302,INDEX(F446:BM505,BB$307,$E498)))</f>
        <v/>
      </c>
      <c r="BC498" s="2406" t="str">
        <f ca="1">IF($E498&gt;$E$12,"",IF(($E498&gt;=BC$307),BC442-$D498*BC$302,INDEX(F446:BM505,BC$307,$E498)))</f>
        <v/>
      </c>
      <c r="BD498" s="2406" t="str">
        <f ca="1">IF($E498&gt;$E$12,"",IF(($E498&gt;=BD$307),BD442-$D498*BD$302,INDEX(F446:BM505,BD$307,$E498)))</f>
        <v/>
      </c>
      <c r="BE498" s="2406" t="str">
        <f ca="1">IF($E498&gt;$E$12,"",IF(($E498&gt;=BE$307),BE442-$D498*BE$302,INDEX(F446:BM505,BE$307,$E498)))</f>
        <v/>
      </c>
      <c r="BF498" s="2406" t="str">
        <f ca="1">IF($E498&gt;$E$12,"",IF(($E498&gt;=BF$307),BF442-$D498*BF$302,INDEX(F446:BM505,BF$307,$E498)))</f>
        <v/>
      </c>
      <c r="BG498" s="2406" t="str">
        <f ca="1">IF($E498&gt;$E$12,"",IF(($E498&gt;=BG$307),BG442-$D498*BG$302,INDEX(F446:BM505,BG$307,$E498)))</f>
        <v/>
      </c>
      <c r="BH498" s="2406" t="str">
        <f ca="1">IF($E498&gt;$E$12,"",IF(($E498&gt;=BH$307),BH442-$D498*BH$302,INDEX(F446:BM505,BH$307,$E498)))</f>
        <v/>
      </c>
      <c r="BI498" s="2406" t="str">
        <f ca="1">IF($E498&gt;$E$12,"",IF(($E498&gt;=BI$307),BI442-$D498*BI$302,INDEX(F446:BM505,BI$307,$E498)))</f>
        <v/>
      </c>
      <c r="BJ498" s="2406" t="str">
        <f ca="1">IF($E498&gt;$E$12,"",IF(($E498&gt;=BJ$307),BJ442-$D498*BJ$302,INDEX(F446:BM505,BJ$307,$E498)))</f>
        <v/>
      </c>
      <c r="BK498" s="2406" t="str">
        <f ca="1">IF($E498&gt;$E$12,"",IF(($E498&gt;=BK$307),BK442-$D498*BK$302,INDEX(F446:BM505,BK$307,$E498)))</f>
        <v/>
      </c>
      <c r="BL498" s="2406" t="str">
        <f ca="1">IF($E498&gt;$E$12,"",IF(($E498&gt;=BL$307),BL442-$D498*BL$302,INDEX(F446:BM505,BL$307,$E498)))</f>
        <v/>
      </c>
      <c r="BM498" s="2406" t="str">
        <f ca="1">IF($E498&gt;$E$12,"",IF(($E498&gt;=BM$307),BM442-$D498*BM$302,INDEX(F446:BM505,BM$307,$E498)))</f>
        <v/>
      </c>
    </row>
    <row r="499" spans="3:65" ht="13.5" x14ac:dyDescent="0.25">
      <c r="C499" s="2357"/>
      <c r="D499" s="2405">
        <f ca="1">INDEX(F441:BM441,E499)</f>
        <v>1</v>
      </c>
      <c r="E499" s="2316">
        <v>54</v>
      </c>
      <c r="F499" s="2406" t="str">
        <f ca="1">IF($E499&gt;$E$12,"",IF(($E499&gt;=F$307),F442-$D499*F$302,INDEX(F446:BM505,F$307,$E499)))</f>
        <v/>
      </c>
      <c r="G499" s="2406" t="str">
        <f ca="1">IF($E499&gt;$E$12,"",IF(($E499&gt;=G$307),G442-$D499*G$302,INDEX(F446:BM505,G$307,$E499)))</f>
        <v/>
      </c>
      <c r="H499" s="2406" t="str">
        <f ca="1">IF($E499&gt;$E$12,"",IF(($E499&gt;=H$307),H442-$D499*H$302,INDEX(F446:BM505,H$307,$E499)))</f>
        <v/>
      </c>
      <c r="I499" s="2406" t="str">
        <f ca="1">IF($E499&gt;$E$12,"",IF(($E499&gt;=I$307),I442-$D499*I$302,INDEX(F446:BM505,I$307,$E499)))</f>
        <v/>
      </c>
      <c r="J499" s="2406" t="str">
        <f ca="1">IF($E499&gt;$E$12,"",IF(($E499&gt;=J$307),J442-$D499*J$302,INDEX(F446:BM505,J$307,$E499)))</f>
        <v/>
      </c>
      <c r="K499" s="2406" t="str">
        <f ca="1">IF($E499&gt;$E$12,"",IF(($E499&gt;=K$307),K442-$D499*K$302,INDEX(F446:BM505,K$307,$E499)))</f>
        <v/>
      </c>
      <c r="L499" s="2406" t="str">
        <f ca="1">IF($E499&gt;$E$12,"",IF(($E499&gt;=L$307),L442-$D499*L$302,INDEX(F446:BM505,L$307,$E499)))</f>
        <v/>
      </c>
      <c r="M499" s="2406" t="str">
        <f ca="1">IF($E499&gt;$E$12,"",IF(($E499&gt;=M$307),M442-$D499*M$302,INDEX(F446:BM505,M$307,$E499)))</f>
        <v/>
      </c>
      <c r="N499" s="2406" t="str">
        <f ca="1">IF($E499&gt;$E$12,"",IF(($E499&gt;=N$307),N442-$D499*N$302,INDEX(F446:BM505,N$307,$E499)))</f>
        <v/>
      </c>
      <c r="O499" s="2406" t="str">
        <f ca="1">IF($E499&gt;$E$12,"",IF(($E499&gt;=O$307),O442-$D499*O$302,INDEX(F446:BM505,O$307,$E499)))</f>
        <v/>
      </c>
      <c r="P499" s="2406" t="str">
        <f ca="1">IF($E499&gt;$E$12,"",IF(($E499&gt;=P$307),P442-$D499*P$302,INDEX(F446:BM505,P$307,$E499)))</f>
        <v/>
      </c>
      <c r="Q499" s="2406" t="str">
        <f ca="1">IF($E499&gt;$E$12,"",IF(($E499&gt;=Q$307),Q442-$D499*Q$302,INDEX(F446:BM505,Q$307,$E499)))</f>
        <v/>
      </c>
      <c r="R499" s="2406" t="str">
        <f ca="1">IF($E499&gt;$E$12,"",IF(($E499&gt;=R$307),R442-$D499*R$302,INDEX(F446:BM505,R$307,$E499)))</f>
        <v/>
      </c>
      <c r="S499" s="2406" t="str">
        <f ca="1">IF($E499&gt;$E$12,"",IF(($E499&gt;=S$307),S442-$D499*S$302,INDEX(F446:BM505,S$307,$E499)))</f>
        <v/>
      </c>
      <c r="T499" s="2406" t="str">
        <f ca="1">IF($E499&gt;$E$12,"",IF(($E499&gt;=T$307),T442-$D499*T$302,INDEX(F446:BM505,T$307,$E499)))</f>
        <v/>
      </c>
      <c r="U499" s="2406" t="str">
        <f ca="1">IF($E499&gt;$E$12,"",IF(($E499&gt;=U$307),U442-$D499*U$302,INDEX(F446:BM505,U$307,$E499)))</f>
        <v/>
      </c>
      <c r="V499" s="2406" t="str">
        <f ca="1">IF($E499&gt;$E$12,"",IF(($E499&gt;=V$307),V442-$D499*V$302,INDEX(F446:BM505,V$307,$E499)))</f>
        <v/>
      </c>
      <c r="W499" s="2406" t="str">
        <f ca="1">IF($E499&gt;$E$12,"",IF(($E499&gt;=W$307),W442-$D499*W$302,INDEX(F446:BM505,W$307,$E499)))</f>
        <v/>
      </c>
      <c r="X499" s="2406" t="str">
        <f ca="1">IF($E499&gt;$E$12,"",IF(($E499&gt;=X$307),X442-$D499*X$302,INDEX(F446:BM505,X$307,$E499)))</f>
        <v/>
      </c>
      <c r="Y499" s="2406" t="str">
        <f ca="1">IF($E499&gt;$E$12,"",IF(($E499&gt;=Y$307),Y442-$D499*Y$302,INDEX(F446:BM505,Y$307,$E499)))</f>
        <v/>
      </c>
      <c r="Z499" s="2406" t="str">
        <f ca="1">IF($E499&gt;$E$12,"",IF(($E499&gt;=Z$307),Z442-$D499*Z$302,INDEX(F446:BM505,Z$307,$E499)))</f>
        <v/>
      </c>
      <c r="AA499" s="2406" t="str">
        <f ca="1">IF($E499&gt;$E$12,"",IF(($E499&gt;=AA$307),AA442-$D499*AA$302,INDEX(F446:BM505,AA$307,$E499)))</f>
        <v/>
      </c>
      <c r="AB499" s="2406" t="str">
        <f ca="1">IF($E499&gt;$E$12,"",IF(($E499&gt;=AB$307),AB442-$D499*AB$302,INDEX(F446:BM505,AB$307,$E499)))</f>
        <v/>
      </c>
      <c r="AC499" s="2406" t="str">
        <f ca="1">IF($E499&gt;$E$12,"",IF(($E499&gt;=AC$307),AC442-$D499*AC$302,INDEX(F446:BM505,AC$307,$E499)))</f>
        <v/>
      </c>
      <c r="AD499" s="2406" t="str">
        <f ca="1">IF($E499&gt;$E$12,"",IF(($E499&gt;=AD$307),AD442-$D499*AD$302,INDEX(F446:BM505,AD$307,$E499)))</f>
        <v/>
      </c>
      <c r="AE499" s="2406" t="str">
        <f ca="1">IF($E499&gt;$E$12,"",IF(($E499&gt;=AE$307),AE442-$D499*AE$302,INDEX(F446:BM505,AE$307,$E499)))</f>
        <v/>
      </c>
      <c r="AF499" s="2406" t="str">
        <f ca="1">IF($E499&gt;$E$12,"",IF(($E499&gt;=AF$307),AF442-$D499*AF$302,INDEX(F446:BM505,AF$307,$E499)))</f>
        <v/>
      </c>
      <c r="AG499" s="2406" t="str">
        <f ca="1">IF($E499&gt;$E$12,"",IF(($E499&gt;=AG$307),AG442-$D499*AG$302,INDEX(F446:BM505,AG$307,$E499)))</f>
        <v/>
      </c>
      <c r="AH499" s="2406" t="str">
        <f ca="1">IF($E499&gt;$E$12,"",IF(($E499&gt;=AH$307),AH442-$D499*AH$302,INDEX(F446:BM505,AH$307,$E499)))</f>
        <v/>
      </c>
      <c r="AI499" s="2406" t="str">
        <f ca="1">IF($E499&gt;$E$12,"",IF(($E499&gt;=AI$307),AI442-$D499*AI$302,INDEX(F446:BM505,AI$307,$E499)))</f>
        <v/>
      </c>
      <c r="AJ499" s="2406" t="str">
        <f ca="1">IF($E499&gt;$E$12,"",IF(($E499&gt;=AJ$307),AJ442-$D499*AJ$302,INDEX(F446:BM505,AJ$307,$E499)))</f>
        <v/>
      </c>
      <c r="AK499" s="2406" t="str">
        <f ca="1">IF($E499&gt;$E$12,"",IF(($E499&gt;=AK$307),AK442-$D499*AK$302,INDEX(F446:BM505,AK$307,$E499)))</f>
        <v/>
      </c>
      <c r="AL499" s="2406" t="str">
        <f ca="1">IF($E499&gt;$E$12,"",IF(($E499&gt;=AL$307),AL442-$D499*AL$302,INDEX(F446:BM505,AL$307,$E499)))</f>
        <v/>
      </c>
      <c r="AM499" s="2406" t="str">
        <f ca="1">IF($E499&gt;$E$12,"",IF(($E499&gt;=AM$307),AM442-$D499*AM$302,INDEX(F446:BM505,AM$307,$E499)))</f>
        <v/>
      </c>
      <c r="AN499" s="2406" t="str">
        <f ca="1">IF($E499&gt;$E$12,"",IF(($E499&gt;=AN$307),AN442-$D499*AN$302,INDEX(F446:BM505,AN$307,$E499)))</f>
        <v/>
      </c>
      <c r="AO499" s="2406" t="str">
        <f ca="1">IF($E499&gt;$E$12,"",IF(($E499&gt;=AO$307),AO442-$D499*AO$302,INDEX(F446:BM505,AO$307,$E499)))</f>
        <v/>
      </c>
      <c r="AP499" s="2406" t="str">
        <f ca="1">IF($E499&gt;$E$12,"",IF(($E499&gt;=AP$307),AP442-$D499*AP$302,INDEX(F446:BM505,AP$307,$E499)))</f>
        <v/>
      </c>
      <c r="AQ499" s="2406" t="str">
        <f ca="1">IF($E499&gt;$E$12,"",IF(($E499&gt;=AQ$307),AQ442-$D499*AQ$302,INDEX(F446:BM505,AQ$307,$E499)))</f>
        <v/>
      </c>
      <c r="AR499" s="2406" t="str">
        <f ca="1">IF($E499&gt;$E$12,"",IF(($E499&gt;=AR$307),AR442-$D499*AR$302,INDEX(F446:BM505,AR$307,$E499)))</f>
        <v/>
      </c>
      <c r="AS499" s="2406" t="str">
        <f ca="1">IF($E499&gt;$E$12,"",IF(($E499&gt;=AS$307),AS442-$D499*AS$302,INDEX(F446:BM505,AS$307,$E499)))</f>
        <v/>
      </c>
      <c r="AT499" s="2406" t="str">
        <f ca="1">IF($E499&gt;$E$12,"",IF(($E499&gt;=AT$307),AT442-$D499*AT$302,INDEX(F446:BM505,AT$307,$E499)))</f>
        <v/>
      </c>
      <c r="AU499" s="2406" t="str">
        <f ca="1">IF($E499&gt;$E$12,"",IF(($E499&gt;=AU$307),AU442-$D499*AU$302,INDEX(F446:BM505,AU$307,$E499)))</f>
        <v/>
      </c>
      <c r="AV499" s="2406" t="str">
        <f ca="1">IF($E499&gt;$E$12,"",IF(($E499&gt;=AV$307),AV442-$D499*AV$302,INDEX(F446:BM505,AV$307,$E499)))</f>
        <v/>
      </c>
      <c r="AW499" s="2406" t="str">
        <f ca="1">IF($E499&gt;$E$12,"",IF(($E499&gt;=AW$307),AW442-$D499*AW$302,INDEX(F446:BM505,AW$307,$E499)))</f>
        <v/>
      </c>
      <c r="AX499" s="2406" t="str">
        <f ca="1">IF($E499&gt;$E$12,"",IF(($E499&gt;=AX$307),AX442-$D499*AX$302,INDEX(F446:BM505,AX$307,$E499)))</f>
        <v/>
      </c>
      <c r="AY499" s="2406" t="str">
        <f ca="1">IF($E499&gt;$E$12,"",IF(($E499&gt;=AY$307),AY442-$D499*AY$302,INDEX(F446:BM505,AY$307,$E499)))</f>
        <v/>
      </c>
      <c r="AZ499" s="2406" t="str">
        <f ca="1">IF($E499&gt;$E$12,"",IF(($E499&gt;=AZ$307),AZ442-$D499*AZ$302,INDEX(F446:BM505,AZ$307,$E499)))</f>
        <v/>
      </c>
      <c r="BA499" s="2406" t="str">
        <f ca="1">IF($E499&gt;$E$12,"",IF(($E499&gt;=BA$307),BA442-$D499*BA$302,INDEX(F446:BM505,BA$307,$E499)))</f>
        <v/>
      </c>
      <c r="BB499" s="2406" t="str">
        <f ca="1">IF($E499&gt;$E$12,"",IF(($E499&gt;=BB$307),BB442-$D499*BB$302,INDEX(F446:BM505,BB$307,$E499)))</f>
        <v/>
      </c>
      <c r="BC499" s="2406" t="str">
        <f ca="1">IF($E499&gt;$E$12,"",IF(($E499&gt;=BC$307),BC442-$D499*BC$302,INDEX(F446:BM505,BC$307,$E499)))</f>
        <v/>
      </c>
      <c r="BD499" s="2406" t="str">
        <f ca="1">IF($E499&gt;$E$12,"",IF(($E499&gt;=BD$307),BD442-$D499*BD$302,INDEX(F446:BM505,BD$307,$E499)))</f>
        <v/>
      </c>
      <c r="BE499" s="2406" t="str">
        <f ca="1">IF($E499&gt;$E$12,"",IF(($E499&gt;=BE$307),BE442-$D499*BE$302,INDEX(F446:BM505,BE$307,$E499)))</f>
        <v/>
      </c>
      <c r="BF499" s="2406" t="str">
        <f ca="1">IF($E499&gt;$E$12,"",IF(($E499&gt;=BF$307),BF442-$D499*BF$302,INDEX(F446:BM505,BF$307,$E499)))</f>
        <v/>
      </c>
      <c r="BG499" s="2406" t="str">
        <f ca="1">IF($E499&gt;$E$12,"",IF(($E499&gt;=BG$307),BG442-$D499*BG$302,INDEX(F446:BM505,BG$307,$E499)))</f>
        <v/>
      </c>
      <c r="BH499" s="2406" t="str">
        <f ca="1">IF($E499&gt;$E$12,"",IF(($E499&gt;=BH$307),BH442-$D499*BH$302,INDEX(F446:BM505,BH$307,$E499)))</f>
        <v/>
      </c>
      <c r="BI499" s="2406" t="str">
        <f ca="1">IF($E499&gt;$E$12,"",IF(($E499&gt;=BI$307),BI442-$D499*BI$302,INDEX(F446:BM505,BI$307,$E499)))</f>
        <v/>
      </c>
      <c r="BJ499" s="2406" t="str">
        <f ca="1">IF($E499&gt;$E$12,"",IF(($E499&gt;=BJ$307),BJ442-$D499*BJ$302,INDEX(F446:BM505,BJ$307,$E499)))</f>
        <v/>
      </c>
      <c r="BK499" s="2406" t="str">
        <f ca="1">IF($E499&gt;$E$12,"",IF(($E499&gt;=BK$307),BK442-$D499*BK$302,INDEX(F446:BM505,BK$307,$E499)))</f>
        <v/>
      </c>
      <c r="BL499" s="2406" t="str">
        <f ca="1">IF($E499&gt;$E$12,"",IF(($E499&gt;=BL$307),BL442-$D499*BL$302,INDEX(F446:BM505,BL$307,$E499)))</f>
        <v/>
      </c>
      <c r="BM499" s="2406" t="str">
        <f ca="1">IF($E499&gt;$E$12,"",IF(($E499&gt;=BM$307),BM442-$D499*BM$302,INDEX(F446:BM505,BM$307,$E499)))</f>
        <v/>
      </c>
    </row>
    <row r="500" spans="3:65" ht="13.5" x14ac:dyDescent="0.25">
      <c r="C500" s="2357"/>
      <c r="D500" s="2405">
        <f ca="1">INDEX(F441:BM441,E500)</f>
        <v>1</v>
      </c>
      <c r="E500" s="2316">
        <v>55</v>
      </c>
      <c r="F500" s="2406" t="str">
        <f ca="1">IF($E500&gt;$E$12,"",IF(($E500&gt;=F$307),F442-$D500*F$302,INDEX(F446:BM505,F$307,$E500)))</f>
        <v/>
      </c>
      <c r="G500" s="2406" t="str">
        <f ca="1">IF($E500&gt;$E$12,"",IF(($E500&gt;=G$307),G442-$D500*G$302,INDEX(F446:BM505,G$307,$E500)))</f>
        <v/>
      </c>
      <c r="H500" s="2406" t="str">
        <f ca="1">IF($E500&gt;$E$12,"",IF(($E500&gt;=H$307),H442-$D500*H$302,INDEX(F446:BM505,H$307,$E500)))</f>
        <v/>
      </c>
      <c r="I500" s="2406" t="str">
        <f ca="1">IF($E500&gt;$E$12,"",IF(($E500&gt;=I$307),I442-$D500*I$302,INDEX(F446:BM505,I$307,$E500)))</f>
        <v/>
      </c>
      <c r="J500" s="2406" t="str">
        <f ca="1">IF($E500&gt;$E$12,"",IF(($E500&gt;=J$307),J442-$D500*J$302,INDEX(F446:BM505,J$307,$E500)))</f>
        <v/>
      </c>
      <c r="K500" s="2406" t="str">
        <f ca="1">IF($E500&gt;$E$12,"",IF(($E500&gt;=K$307),K442-$D500*K$302,INDEX(F446:BM505,K$307,$E500)))</f>
        <v/>
      </c>
      <c r="L500" s="2406" t="str">
        <f ca="1">IF($E500&gt;$E$12,"",IF(($E500&gt;=L$307),L442-$D500*L$302,INDEX(F446:BM505,L$307,$E500)))</f>
        <v/>
      </c>
      <c r="M500" s="2406" t="str">
        <f ca="1">IF($E500&gt;$E$12,"",IF(($E500&gt;=M$307),M442-$D500*M$302,INDEX(F446:BM505,M$307,$E500)))</f>
        <v/>
      </c>
      <c r="N500" s="2406" t="str">
        <f ca="1">IF($E500&gt;$E$12,"",IF(($E500&gt;=N$307),N442-$D500*N$302,INDEX(F446:BM505,N$307,$E500)))</f>
        <v/>
      </c>
      <c r="O500" s="2406" t="str">
        <f ca="1">IF($E500&gt;$E$12,"",IF(($E500&gt;=O$307),O442-$D500*O$302,INDEX(F446:BM505,O$307,$E500)))</f>
        <v/>
      </c>
      <c r="P500" s="2406" t="str">
        <f ca="1">IF($E500&gt;$E$12,"",IF(($E500&gt;=P$307),P442-$D500*P$302,INDEX(F446:BM505,P$307,$E500)))</f>
        <v/>
      </c>
      <c r="Q500" s="2406" t="str">
        <f ca="1">IF($E500&gt;$E$12,"",IF(($E500&gt;=Q$307),Q442-$D500*Q$302,INDEX(F446:BM505,Q$307,$E500)))</f>
        <v/>
      </c>
      <c r="R500" s="2406" t="str">
        <f ca="1">IF($E500&gt;$E$12,"",IF(($E500&gt;=R$307),R442-$D500*R$302,INDEX(F446:BM505,R$307,$E500)))</f>
        <v/>
      </c>
      <c r="S500" s="2406" t="str">
        <f ca="1">IF($E500&gt;$E$12,"",IF(($E500&gt;=S$307),S442-$D500*S$302,INDEX(F446:BM505,S$307,$E500)))</f>
        <v/>
      </c>
      <c r="T500" s="2406" t="str">
        <f ca="1">IF($E500&gt;$E$12,"",IF(($E500&gt;=T$307),T442-$D500*T$302,INDEX(F446:BM505,T$307,$E500)))</f>
        <v/>
      </c>
      <c r="U500" s="2406" t="str">
        <f ca="1">IF($E500&gt;$E$12,"",IF(($E500&gt;=U$307),U442-$D500*U$302,INDEX(F446:BM505,U$307,$E500)))</f>
        <v/>
      </c>
      <c r="V500" s="2406" t="str">
        <f ca="1">IF($E500&gt;$E$12,"",IF(($E500&gt;=V$307),V442-$D500*V$302,INDEX(F446:BM505,V$307,$E500)))</f>
        <v/>
      </c>
      <c r="W500" s="2406" t="str">
        <f ca="1">IF($E500&gt;$E$12,"",IF(($E500&gt;=W$307),W442-$D500*W$302,INDEX(F446:BM505,W$307,$E500)))</f>
        <v/>
      </c>
      <c r="X500" s="2406" t="str">
        <f ca="1">IF($E500&gt;$E$12,"",IF(($E500&gt;=X$307),X442-$D500*X$302,INDEX(F446:BM505,X$307,$E500)))</f>
        <v/>
      </c>
      <c r="Y500" s="2406" t="str">
        <f ca="1">IF($E500&gt;$E$12,"",IF(($E500&gt;=Y$307),Y442-$D500*Y$302,INDEX(F446:BM505,Y$307,$E500)))</f>
        <v/>
      </c>
      <c r="Z500" s="2406" t="str">
        <f ca="1">IF($E500&gt;$E$12,"",IF(($E500&gt;=Z$307),Z442-$D500*Z$302,INDEX(F446:BM505,Z$307,$E500)))</f>
        <v/>
      </c>
      <c r="AA500" s="2406" t="str">
        <f ca="1">IF($E500&gt;$E$12,"",IF(($E500&gt;=AA$307),AA442-$D500*AA$302,INDEX(F446:BM505,AA$307,$E500)))</f>
        <v/>
      </c>
      <c r="AB500" s="2406" t="str">
        <f ca="1">IF($E500&gt;$E$12,"",IF(($E500&gt;=AB$307),AB442-$D500*AB$302,INDEX(F446:BM505,AB$307,$E500)))</f>
        <v/>
      </c>
      <c r="AC500" s="2406" t="str">
        <f ca="1">IF($E500&gt;$E$12,"",IF(($E500&gt;=AC$307),AC442-$D500*AC$302,INDEX(F446:BM505,AC$307,$E500)))</f>
        <v/>
      </c>
      <c r="AD500" s="2406" t="str">
        <f ca="1">IF($E500&gt;$E$12,"",IF(($E500&gt;=AD$307),AD442-$D500*AD$302,INDEX(F446:BM505,AD$307,$E500)))</f>
        <v/>
      </c>
      <c r="AE500" s="2406" t="str">
        <f ca="1">IF($E500&gt;$E$12,"",IF(($E500&gt;=AE$307),AE442-$D500*AE$302,INDEX(F446:BM505,AE$307,$E500)))</f>
        <v/>
      </c>
      <c r="AF500" s="2406" t="str">
        <f ca="1">IF($E500&gt;$E$12,"",IF(($E500&gt;=AF$307),AF442-$D500*AF$302,INDEX(F446:BM505,AF$307,$E500)))</f>
        <v/>
      </c>
      <c r="AG500" s="2406" t="str">
        <f ca="1">IF($E500&gt;$E$12,"",IF(($E500&gt;=AG$307),AG442-$D500*AG$302,INDEX(F446:BM505,AG$307,$E500)))</f>
        <v/>
      </c>
      <c r="AH500" s="2406" t="str">
        <f ca="1">IF($E500&gt;$E$12,"",IF(($E500&gt;=AH$307),AH442-$D500*AH$302,INDEX(F446:BM505,AH$307,$E500)))</f>
        <v/>
      </c>
      <c r="AI500" s="2406" t="str">
        <f ca="1">IF($E500&gt;$E$12,"",IF(($E500&gt;=AI$307),AI442-$D500*AI$302,INDEX(F446:BM505,AI$307,$E500)))</f>
        <v/>
      </c>
      <c r="AJ500" s="2406" t="str">
        <f ca="1">IF($E500&gt;$E$12,"",IF(($E500&gt;=AJ$307),AJ442-$D500*AJ$302,INDEX(F446:BM505,AJ$307,$E500)))</f>
        <v/>
      </c>
      <c r="AK500" s="2406" t="str">
        <f ca="1">IF($E500&gt;$E$12,"",IF(($E500&gt;=AK$307),AK442-$D500*AK$302,INDEX(F446:BM505,AK$307,$E500)))</f>
        <v/>
      </c>
      <c r="AL500" s="2406" t="str">
        <f ca="1">IF($E500&gt;$E$12,"",IF(($E500&gt;=AL$307),AL442-$D500*AL$302,INDEX(F446:BM505,AL$307,$E500)))</f>
        <v/>
      </c>
      <c r="AM500" s="2406" t="str">
        <f ca="1">IF($E500&gt;$E$12,"",IF(($E500&gt;=AM$307),AM442-$D500*AM$302,INDEX(F446:BM505,AM$307,$E500)))</f>
        <v/>
      </c>
      <c r="AN500" s="2406" t="str">
        <f ca="1">IF($E500&gt;$E$12,"",IF(($E500&gt;=AN$307),AN442-$D500*AN$302,INDEX(F446:BM505,AN$307,$E500)))</f>
        <v/>
      </c>
      <c r="AO500" s="2406" t="str">
        <f ca="1">IF($E500&gt;$E$12,"",IF(($E500&gt;=AO$307),AO442-$D500*AO$302,INDEX(F446:BM505,AO$307,$E500)))</f>
        <v/>
      </c>
      <c r="AP500" s="2406" t="str">
        <f ca="1">IF($E500&gt;$E$12,"",IF(($E500&gt;=AP$307),AP442-$D500*AP$302,INDEX(F446:BM505,AP$307,$E500)))</f>
        <v/>
      </c>
      <c r="AQ500" s="2406" t="str">
        <f ca="1">IF($E500&gt;$E$12,"",IF(($E500&gt;=AQ$307),AQ442-$D500*AQ$302,INDEX(F446:BM505,AQ$307,$E500)))</f>
        <v/>
      </c>
      <c r="AR500" s="2406" t="str">
        <f ca="1">IF($E500&gt;$E$12,"",IF(($E500&gt;=AR$307),AR442-$D500*AR$302,INDEX(F446:BM505,AR$307,$E500)))</f>
        <v/>
      </c>
      <c r="AS500" s="2406" t="str">
        <f ca="1">IF($E500&gt;$E$12,"",IF(($E500&gt;=AS$307),AS442-$D500*AS$302,INDEX(F446:BM505,AS$307,$E500)))</f>
        <v/>
      </c>
      <c r="AT500" s="2406" t="str">
        <f ca="1">IF($E500&gt;$E$12,"",IF(($E500&gt;=AT$307),AT442-$D500*AT$302,INDEX(F446:BM505,AT$307,$E500)))</f>
        <v/>
      </c>
      <c r="AU500" s="2406" t="str">
        <f ca="1">IF($E500&gt;$E$12,"",IF(($E500&gt;=AU$307),AU442-$D500*AU$302,INDEX(F446:BM505,AU$307,$E500)))</f>
        <v/>
      </c>
      <c r="AV500" s="2406" t="str">
        <f ca="1">IF($E500&gt;$E$12,"",IF(($E500&gt;=AV$307),AV442-$D500*AV$302,INDEX(F446:BM505,AV$307,$E500)))</f>
        <v/>
      </c>
      <c r="AW500" s="2406" t="str">
        <f ca="1">IF($E500&gt;$E$12,"",IF(($E500&gt;=AW$307),AW442-$D500*AW$302,INDEX(F446:BM505,AW$307,$E500)))</f>
        <v/>
      </c>
      <c r="AX500" s="2406" t="str">
        <f ca="1">IF($E500&gt;$E$12,"",IF(($E500&gt;=AX$307),AX442-$D500*AX$302,INDEX(F446:BM505,AX$307,$E500)))</f>
        <v/>
      </c>
      <c r="AY500" s="2406" t="str">
        <f ca="1">IF($E500&gt;$E$12,"",IF(($E500&gt;=AY$307),AY442-$D500*AY$302,INDEX(F446:BM505,AY$307,$E500)))</f>
        <v/>
      </c>
      <c r="AZ500" s="2406" t="str">
        <f ca="1">IF($E500&gt;$E$12,"",IF(($E500&gt;=AZ$307),AZ442-$D500*AZ$302,INDEX(F446:BM505,AZ$307,$E500)))</f>
        <v/>
      </c>
      <c r="BA500" s="2406" t="str">
        <f ca="1">IF($E500&gt;$E$12,"",IF(($E500&gt;=BA$307),BA442-$D500*BA$302,INDEX(F446:BM505,BA$307,$E500)))</f>
        <v/>
      </c>
      <c r="BB500" s="2406" t="str">
        <f ca="1">IF($E500&gt;$E$12,"",IF(($E500&gt;=BB$307),BB442-$D500*BB$302,INDEX(F446:BM505,BB$307,$E500)))</f>
        <v/>
      </c>
      <c r="BC500" s="2406" t="str">
        <f ca="1">IF($E500&gt;$E$12,"",IF(($E500&gt;=BC$307),BC442-$D500*BC$302,INDEX(F446:BM505,BC$307,$E500)))</f>
        <v/>
      </c>
      <c r="BD500" s="2406" t="str">
        <f ca="1">IF($E500&gt;$E$12,"",IF(($E500&gt;=BD$307),BD442-$D500*BD$302,INDEX(F446:BM505,BD$307,$E500)))</f>
        <v/>
      </c>
      <c r="BE500" s="2406" t="str">
        <f ca="1">IF($E500&gt;$E$12,"",IF(($E500&gt;=BE$307),BE442-$D500*BE$302,INDEX(F446:BM505,BE$307,$E500)))</f>
        <v/>
      </c>
      <c r="BF500" s="2406" t="str">
        <f ca="1">IF($E500&gt;$E$12,"",IF(($E500&gt;=BF$307),BF442-$D500*BF$302,INDEX(F446:BM505,BF$307,$E500)))</f>
        <v/>
      </c>
      <c r="BG500" s="2406" t="str">
        <f ca="1">IF($E500&gt;$E$12,"",IF(($E500&gt;=BG$307),BG442-$D500*BG$302,INDEX(F446:BM505,BG$307,$E500)))</f>
        <v/>
      </c>
      <c r="BH500" s="2406" t="str">
        <f ca="1">IF($E500&gt;$E$12,"",IF(($E500&gt;=BH$307),BH442-$D500*BH$302,INDEX(F446:BM505,BH$307,$E500)))</f>
        <v/>
      </c>
      <c r="BI500" s="2406" t="str">
        <f ca="1">IF($E500&gt;$E$12,"",IF(($E500&gt;=BI$307),BI442-$D500*BI$302,INDEX(F446:BM505,BI$307,$E500)))</f>
        <v/>
      </c>
      <c r="BJ500" s="2406" t="str">
        <f ca="1">IF($E500&gt;$E$12,"",IF(($E500&gt;=BJ$307),BJ442-$D500*BJ$302,INDEX(F446:BM505,BJ$307,$E500)))</f>
        <v/>
      </c>
      <c r="BK500" s="2406" t="str">
        <f ca="1">IF($E500&gt;$E$12,"",IF(($E500&gt;=BK$307),BK442-$D500*BK$302,INDEX(F446:BM505,BK$307,$E500)))</f>
        <v/>
      </c>
      <c r="BL500" s="2406" t="str">
        <f ca="1">IF($E500&gt;$E$12,"",IF(($E500&gt;=BL$307),BL442-$D500*BL$302,INDEX(F446:BM505,BL$307,$E500)))</f>
        <v/>
      </c>
      <c r="BM500" s="2406" t="str">
        <f ca="1">IF($E500&gt;$E$12,"",IF(($E500&gt;=BM$307),BM442-$D500*BM$302,INDEX(F446:BM505,BM$307,$E500)))</f>
        <v/>
      </c>
    </row>
    <row r="501" spans="3:65" ht="13.5" x14ac:dyDescent="0.25">
      <c r="C501" s="2357"/>
      <c r="D501" s="2405">
        <f ca="1">INDEX(F441:BM441,E501)</f>
        <v>1</v>
      </c>
      <c r="E501" s="2316">
        <v>56</v>
      </c>
      <c r="F501" s="2406" t="str">
        <f ca="1">IF($E501&gt;$E$12,"",IF(($E501&gt;=F$307),F442-$D501*F$302,INDEX(F446:BM505,F$307,$E501)))</f>
        <v/>
      </c>
      <c r="G501" s="2406" t="str">
        <f ca="1">IF($E501&gt;$E$12,"",IF(($E501&gt;=G$307),G442-$D501*G$302,INDEX(F446:BM505,G$307,$E501)))</f>
        <v/>
      </c>
      <c r="H501" s="2406" t="str">
        <f ca="1">IF($E501&gt;$E$12,"",IF(($E501&gt;=H$307),H442-$D501*H$302,INDEX(F446:BM505,H$307,$E501)))</f>
        <v/>
      </c>
      <c r="I501" s="2406" t="str">
        <f ca="1">IF($E501&gt;$E$12,"",IF(($E501&gt;=I$307),I442-$D501*I$302,INDEX(F446:BM505,I$307,$E501)))</f>
        <v/>
      </c>
      <c r="J501" s="2406" t="str">
        <f ca="1">IF($E501&gt;$E$12,"",IF(($E501&gt;=J$307),J442-$D501*J$302,INDEX(F446:BM505,J$307,$E501)))</f>
        <v/>
      </c>
      <c r="K501" s="2406" t="str">
        <f ca="1">IF($E501&gt;$E$12,"",IF(($E501&gt;=K$307),K442-$D501*K$302,INDEX(F446:BM505,K$307,$E501)))</f>
        <v/>
      </c>
      <c r="L501" s="2406" t="str">
        <f ca="1">IF($E501&gt;$E$12,"",IF(($E501&gt;=L$307),L442-$D501*L$302,INDEX(F446:BM505,L$307,$E501)))</f>
        <v/>
      </c>
      <c r="M501" s="2406" t="str">
        <f ca="1">IF($E501&gt;$E$12,"",IF(($E501&gt;=M$307),M442-$D501*M$302,INDEX(F446:BM505,M$307,$E501)))</f>
        <v/>
      </c>
      <c r="N501" s="2406" t="str">
        <f ca="1">IF($E501&gt;$E$12,"",IF(($E501&gt;=N$307),N442-$D501*N$302,INDEX(F446:BM505,N$307,$E501)))</f>
        <v/>
      </c>
      <c r="O501" s="2406" t="str">
        <f ca="1">IF($E501&gt;$E$12,"",IF(($E501&gt;=O$307),O442-$D501*O$302,INDEX(F446:BM505,O$307,$E501)))</f>
        <v/>
      </c>
      <c r="P501" s="2406" t="str">
        <f ca="1">IF($E501&gt;$E$12,"",IF(($E501&gt;=P$307),P442-$D501*P$302,INDEX(F446:BM505,P$307,$E501)))</f>
        <v/>
      </c>
      <c r="Q501" s="2406" t="str">
        <f ca="1">IF($E501&gt;$E$12,"",IF(($E501&gt;=Q$307),Q442-$D501*Q$302,INDEX(F446:BM505,Q$307,$E501)))</f>
        <v/>
      </c>
      <c r="R501" s="2406" t="str">
        <f ca="1">IF($E501&gt;$E$12,"",IF(($E501&gt;=R$307),R442-$D501*R$302,INDEX(F446:BM505,R$307,$E501)))</f>
        <v/>
      </c>
      <c r="S501" s="2406" t="str">
        <f ca="1">IF($E501&gt;$E$12,"",IF(($E501&gt;=S$307),S442-$D501*S$302,INDEX(F446:BM505,S$307,$E501)))</f>
        <v/>
      </c>
      <c r="T501" s="2406" t="str">
        <f ca="1">IF($E501&gt;$E$12,"",IF(($E501&gt;=T$307),T442-$D501*T$302,INDEX(F446:BM505,T$307,$E501)))</f>
        <v/>
      </c>
      <c r="U501" s="2406" t="str">
        <f ca="1">IF($E501&gt;$E$12,"",IF(($E501&gt;=U$307),U442-$D501*U$302,INDEX(F446:BM505,U$307,$E501)))</f>
        <v/>
      </c>
      <c r="V501" s="2406" t="str">
        <f ca="1">IF($E501&gt;$E$12,"",IF(($E501&gt;=V$307),V442-$D501*V$302,INDEX(F446:BM505,V$307,$E501)))</f>
        <v/>
      </c>
      <c r="W501" s="2406" t="str">
        <f ca="1">IF($E501&gt;$E$12,"",IF(($E501&gt;=W$307),W442-$D501*W$302,INDEX(F446:BM505,W$307,$E501)))</f>
        <v/>
      </c>
      <c r="X501" s="2406" t="str">
        <f ca="1">IF($E501&gt;$E$12,"",IF(($E501&gt;=X$307),X442-$D501*X$302,INDEX(F446:BM505,X$307,$E501)))</f>
        <v/>
      </c>
      <c r="Y501" s="2406" t="str">
        <f ca="1">IF($E501&gt;$E$12,"",IF(($E501&gt;=Y$307),Y442-$D501*Y$302,INDEX(F446:BM505,Y$307,$E501)))</f>
        <v/>
      </c>
      <c r="Z501" s="2406" t="str">
        <f ca="1">IF($E501&gt;$E$12,"",IF(($E501&gt;=Z$307),Z442-$D501*Z$302,INDEX(F446:BM505,Z$307,$E501)))</f>
        <v/>
      </c>
      <c r="AA501" s="2406" t="str">
        <f ca="1">IF($E501&gt;$E$12,"",IF(($E501&gt;=AA$307),AA442-$D501*AA$302,INDEX(F446:BM505,AA$307,$E501)))</f>
        <v/>
      </c>
      <c r="AB501" s="2406" t="str">
        <f ca="1">IF($E501&gt;$E$12,"",IF(($E501&gt;=AB$307),AB442-$D501*AB$302,INDEX(F446:BM505,AB$307,$E501)))</f>
        <v/>
      </c>
      <c r="AC501" s="2406" t="str">
        <f ca="1">IF($E501&gt;$E$12,"",IF(($E501&gt;=AC$307),AC442-$D501*AC$302,INDEX(F446:BM505,AC$307,$E501)))</f>
        <v/>
      </c>
      <c r="AD501" s="2406" t="str">
        <f ca="1">IF($E501&gt;$E$12,"",IF(($E501&gt;=AD$307),AD442-$D501*AD$302,INDEX(F446:BM505,AD$307,$E501)))</f>
        <v/>
      </c>
      <c r="AE501" s="2406" t="str">
        <f ca="1">IF($E501&gt;$E$12,"",IF(($E501&gt;=AE$307),AE442-$D501*AE$302,INDEX(F446:BM505,AE$307,$E501)))</f>
        <v/>
      </c>
      <c r="AF501" s="2406" t="str">
        <f ca="1">IF($E501&gt;$E$12,"",IF(($E501&gt;=AF$307),AF442-$D501*AF$302,INDEX(F446:BM505,AF$307,$E501)))</f>
        <v/>
      </c>
      <c r="AG501" s="2406" t="str">
        <f ca="1">IF($E501&gt;$E$12,"",IF(($E501&gt;=AG$307),AG442-$D501*AG$302,INDEX(F446:BM505,AG$307,$E501)))</f>
        <v/>
      </c>
      <c r="AH501" s="2406" t="str">
        <f ca="1">IF($E501&gt;$E$12,"",IF(($E501&gt;=AH$307),AH442-$D501*AH$302,INDEX(F446:BM505,AH$307,$E501)))</f>
        <v/>
      </c>
      <c r="AI501" s="2406" t="str">
        <f ca="1">IF($E501&gt;$E$12,"",IF(($E501&gt;=AI$307),AI442-$D501*AI$302,INDEX(F446:BM505,AI$307,$E501)))</f>
        <v/>
      </c>
      <c r="AJ501" s="2406" t="str">
        <f ca="1">IF($E501&gt;$E$12,"",IF(($E501&gt;=AJ$307),AJ442-$D501*AJ$302,INDEX(F446:BM505,AJ$307,$E501)))</f>
        <v/>
      </c>
      <c r="AK501" s="2406" t="str">
        <f ca="1">IF($E501&gt;$E$12,"",IF(($E501&gt;=AK$307),AK442-$D501*AK$302,INDEX(F446:BM505,AK$307,$E501)))</f>
        <v/>
      </c>
      <c r="AL501" s="2406" t="str">
        <f ca="1">IF($E501&gt;$E$12,"",IF(($E501&gt;=AL$307),AL442-$D501*AL$302,INDEX(F446:BM505,AL$307,$E501)))</f>
        <v/>
      </c>
      <c r="AM501" s="2406" t="str">
        <f ca="1">IF($E501&gt;$E$12,"",IF(($E501&gt;=AM$307),AM442-$D501*AM$302,INDEX(F446:BM505,AM$307,$E501)))</f>
        <v/>
      </c>
      <c r="AN501" s="2406" t="str">
        <f ca="1">IF($E501&gt;$E$12,"",IF(($E501&gt;=AN$307),AN442-$D501*AN$302,INDEX(F446:BM505,AN$307,$E501)))</f>
        <v/>
      </c>
      <c r="AO501" s="2406" t="str">
        <f ca="1">IF($E501&gt;$E$12,"",IF(($E501&gt;=AO$307),AO442-$D501*AO$302,INDEX(F446:BM505,AO$307,$E501)))</f>
        <v/>
      </c>
      <c r="AP501" s="2406" t="str">
        <f ca="1">IF($E501&gt;$E$12,"",IF(($E501&gt;=AP$307),AP442-$D501*AP$302,INDEX(F446:BM505,AP$307,$E501)))</f>
        <v/>
      </c>
      <c r="AQ501" s="2406" t="str">
        <f ca="1">IF($E501&gt;$E$12,"",IF(($E501&gt;=AQ$307),AQ442-$D501*AQ$302,INDEX(F446:BM505,AQ$307,$E501)))</f>
        <v/>
      </c>
      <c r="AR501" s="2406" t="str">
        <f ca="1">IF($E501&gt;$E$12,"",IF(($E501&gt;=AR$307),AR442-$D501*AR$302,INDEX(F446:BM505,AR$307,$E501)))</f>
        <v/>
      </c>
      <c r="AS501" s="2406" t="str">
        <f ca="1">IF($E501&gt;$E$12,"",IF(($E501&gt;=AS$307),AS442-$D501*AS$302,INDEX(F446:BM505,AS$307,$E501)))</f>
        <v/>
      </c>
      <c r="AT501" s="2406" t="str">
        <f ca="1">IF($E501&gt;$E$12,"",IF(($E501&gt;=AT$307),AT442-$D501*AT$302,INDEX(F446:BM505,AT$307,$E501)))</f>
        <v/>
      </c>
      <c r="AU501" s="2406" t="str">
        <f ca="1">IF($E501&gt;$E$12,"",IF(($E501&gt;=AU$307),AU442-$D501*AU$302,INDEX(F446:BM505,AU$307,$E501)))</f>
        <v/>
      </c>
      <c r="AV501" s="2406" t="str">
        <f ca="1">IF($E501&gt;$E$12,"",IF(($E501&gt;=AV$307),AV442-$D501*AV$302,INDEX(F446:BM505,AV$307,$E501)))</f>
        <v/>
      </c>
      <c r="AW501" s="2406" t="str">
        <f ca="1">IF($E501&gt;$E$12,"",IF(($E501&gt;=AW$307),AW442-$D501*AW$302,INDEX(F446:BM505,AW$307,$E501)))</f>
        <v/>
      </c>
      <c r="AX501" s="2406" t="str">
        <f ca="1">IF($E501&gt;$E$12,"",IF(($E501&gt;=AX$307),AX442-$D501*AX$302,INDEX(F446:BM505,AX$307,$E501)))</f>
        <v/>
      </c>
      <c r="AY501" s="2406" t="str">
        <f ca="1">IF($E501&gt;$E$12,"",IF(($E501&gt;=AY$307),AY442-$D501*AY$302,INDEX(F446:BM505,AY$307,$E501)))</f>
        <v/>
      </c>
      <c r="AZ501" s="2406" t="str">
        <f ca="1">IF($E501&gt;$E$12,"",IF(($E501&gt;=AZ$307),AZ442-$D501*AZ$302,INDEX(F446:BM505,AZ$307,$E501)))</f>
        <v/>
      </c>
      <c r="BA501" s="2406" t="str">
        <f ca="1">IF($E501&gt;$E$12,"",IF(($E501&gt;=BA$307),BA442-$D501*BA$302,INDEX(F446:BM505,BA$307,$E501)))</f>
        <v/>
      </c>
      <c r="BB501" s="2406" t="str">
        <f ca="1">IF($E501&gt;$E$12,"",IF(($E501&gt;=BB$307),BB442-$D501*BB$302,INDEX(F446:BM505,BB$307,$E501)))</f>
        <v/>
      </c>
      <c r="BC501" s="2406" t="str">
        <f ca="1">IF($E501&gt;$E$12,"",IF(($E501&gt;=BC$307),BC442-$D501*BC$302,INDEX(F446:BM505,BC$307,$E501)))</f>
        <v/>
      </c>
      <c r="BD501" s="2406" t="str">
        <f ca="1">IF($E501&gt;$E$12,"",IF(($E501&gt;=BD$307),BD442-$D501*BD$302,INDEX(F446:BM505,BD$307,$E501)))</f>
        <v/>
      </c>
      <c r="BE501" s="2406" t="str">
        <f ca="1">IF($E501&gt;$E$12,"",IF(($E501&gt;=BE$307),BE442-$D501*BE$302,INDEX(F446:BM505,BE$307,$E501)))</f>
        <v/>
      </c>
      <c r="BF501" s="2406" t="str">
        <f ca="1">IF($E501&gt;$E$12,"",IF(($E501&gt;=BF$307),BF442-$D501*BF$302,INDEX(F446:BM505,BF$307,$E501)))</f>
        <v/>
      </c>
      <c r="BG501" s="2406" t="str">
        <f ca="1">IF($E501&gt;$E$12,"",IF(($E501&gt;=BG$307),BG442-$D501*BG$302,INDEX(F446:BM505,BG$307,$E501)))</f>
        <v/>
      </c>
      <c r="BH501" s="2406" t="str">
        <f ca="1">IF($E501&gt;$E$12,"",IF(($E501&gt;=BH$307),BH442-$D501*BH$302,INDEX(F446:BM505,BH$307,$E501)))</f>
        <v/>
      </c>
      <c r="BI501" s="2406" t="str">
        <f ca="1">IF($E501&gt;$E$12,"",IF(($E501&gt;=BI$307),BI442-$D501*BI$302,INDEX(F446:BM505,BI$307,$E501)))</f>
        <v/>
      </c>
      <c r="BJ501" s="2406" t="str">
        <f ca="1">IF($E501&gt;$E$12,"",IF(($E501&gt;=BJ$307),BJ442-$D501*BJ$302,INDEX(F446:BM505,BJ$307,$E501)))</f>
        <v/>
      </c>
      <c r="BK501" s="2406" t="str">
        <f ca="1">IF($E501&gt;$E$12,"",IF(($E501&gt;=BK$307),BK442-$D501*BK$302,INDEX(F446:BM505,BK$307,$E501)))</f>
        <v/>
      </c>
      <c r="BL501" s="2406" t="str">
        <f ca="1">IF($E501&gt;$E$12,"",IF(($E501&gt;=BL$307),BL442-$D501*BL$302,INDEX(F446:BM505,BL$307,$E501)))</f>
        <v/>
      </c>
      <c r="BM501" s="2406" t="str">
        <f ca="1">IF($E501&gt;$E$12,"",IF(($E501&gt;=BM$307),BM442-$D501*BM$302,INDEX(F446:BM505,BM$307,$E501)))</f>
        <v/>
      </c>
    </row>
    <row r="502" spans="3:65" ht="13.5" x14ac:dyDescent="0.25">
      <c r="C502" s="2357"/>
      <c r="D502" s="2405">
        <f ca="1">INDEX(F441:BM441,E502)</f>
        <v>1</v>
      </c>
      <c r="E502" s="2316">
        <v>57</v>
      </c>
      <c r="F502" s="2406" t="str">
        <f ca="1">IF($E502&gt;$E$12,"",IF(($E502&gt;=F$307),F442-$D502*F$302,INDEX(F446:BM505,F$307,$E502)))</f>
        <v/>
      </c>
      <c r="G502" s="2406" t="str">
        <f ca="1">IF($E502&gt;$E$12,"",IF(($E502&gt;=G$307),G442-$D502*G$302,INDEX(F446:BM505,G$307,$E502)))</f>
        <v/>
      </c>
      <c r="H502" s="2406" t="str">
        <f ca="1">IF($E502&gt;$E$12,"",IF(($E502&gt;=H$307),H442-$D502*H$302,INDEX(F446:BM505,H$307,$E502)))</f>
        <v/>
      </c>
      <c r="I502" s="2406" t="str">
        <f ca="1">IF($E502&gt;$E$12,"",IF(($E502&gt;=I$307),I442-$D502*I$302,INDEX(F446:BM505,I$307,$E502)))</f>
        <v/>
      </c>
      <c r="J502" s="2406" t="str">
        <f ca="1">IF($E502&gt;$E$12,"",IF(($E502&gt;=J$307),J442-$D502*J$302,INDEX(F446:BM505,J$307,$E502)))</f>
        <v/>
      </c>
      <c r="K502" s="2406" t="str">
        <f ca="1">IF($E502&gt;$E$12,"",IF(($E502&gt;=K$307),K442-$D502*K$302,INDEX(F446:BM505,K$307,$E502)))</f>
        <v/>
      </c>
      <c r="L502" s="2406" t="str">
        <f ca="1">IF($E502&gt;$E$12,"",IF(($E502&gt;=L$307),L442-$D502*L$302,INDEX(F446:BM505,L$307,$E502)))</f>
        <v/>
      </c>
      <c r="M502" s="2406" t="str">
        <f ca="1">IF($E502&gt;$E$12,"",IF(($E502&gt;=M$307),M442-$D502*M$302,INDEX(F446:BM505,M$307,$E502)))</f>
        <v/>
      </c>
      <c r="N502" s="2406" t="str">
        <f ca="1">IF($E502&gt;$E$12,"",IF(($E502&gt;=N$307),N442-$D502*N$302,INDEX(F446:BM505,N$307,$E502)))</f>
        <v/>
      </c>
      <c r="O502" s="2406" t="str">
        <f ca="1">IF($E502&gt;$E$12,"",IF(($E502&gt;=O$307),O442-$D502*O$302,INDEX(F446:BM505,O$307,$E502)))</f>
        <v/>
      </c>
      <c r="P502" s="2406" t="str">
        <f ca="1">IF($E502&gt;$E$12,"",IF(($E502&gt;=P$307),P442-$D502*P$302,INDEX(F446:BM505,P$307,$E502)))</f>
        <v/>
      </c>
      <c r="Q502" s="2406" t="str">
        <f ca="1">IF($E502&gt;$E$12,"",IF(($E502&gt;=Q$307),Q442-$D502*Q$302,INDEX(F446:BM505,Q$307,$E502)))</f>
        <v/>
      </c>
      <c r="R502" s="2406" t="str">
        <f ca="1">IF($E502&gt;$E$12,"",IF(($E502&gt;=R$307),R442-$D502*R$302,INDEX(F446:BM505,R$307,$E502)))</f>
        <v/>
      </c>
      <c r="S502" s="2406" t="str">
        <f ca="1">IF($E502&gt;$E$12,"",IF(($E502&gt;=S$307),S442-$D502*S$302,INDEX(F446:BM505,S$307,$E502)))</f>
        <v/>
      </c>
      <c r="T502" s="2406" t="str">
        <f ca="1">IF($E502&gt;$E$12,"",IF(($E502&gt;=T$307),T442-$D502*T$302,INDEX(F446:BM505,T$307,$E502)))</f>
        <v/>
      </c>
      <c r="U502" s="2406" t="str">
        <f ca="1">IF($E502&gt;$E$12,"",IF(($E502&gt;=U$307),U442-$D502*U$302,INDEX(F446:BM505,U$307,$E502)))</f>
        <v/>
      </c>
      <c r="V502" s="2406" t="str">
        <f ca="1">IF($E502&gt;$E$12,"",IF(($E502&gt;=V$307),V442-$D502*V$302,INDEX(F446:BM505,V$307,$E502)))</f>
        <v/>
      </c>
      <c r="W502" s="2406" t="str">
        <f ca="1">IF($E502&gt;$E$12,"",IF(($E502&gt;=W$307),W442-$D502*W$302,INDEX(F446:BM505,W$307,$E502)))</f>
        <v/>
      </c>
      <c r="X502" s="2406" t="str">
        <f ca="1">IF($E502&gt;$E$12,"",IF(($E502&gt;=X$307),X442-$D502*X$302,INDEX(F446:BM505,X$307,$E502)))</f>
        <v/>
      </c>
      <c r="Y502" s="2406" t="str">
        <f ca="1">IF($E502&gt;$E$12,"",IF(($E502&gt;=Y$307),Y442-$D502*Y$302,INDEX(F446:BM505,Y$307,$E502)))</f>
        <v/>
      </c>
      <c r="Z502" s="2406" t="str">
        <f ca="1">IF($E502&gt;$E$12,"",IF(($E502&gt;=Z$307),Z442-$D502*Z$302,INDEX(F446:BM505,Z$307,$E502)))</f>
        <v/>
      </c>
      <c r="AA502" s="2406" t="str">
        <f ca="1">IF($E502&gt;$E$12,"",IF(($E502&gt;=AA$307),AA442-$D502*AA$302,INDEX(F446:BM505,AA$307,$E502)))</f>
        <v/>
      </c>
      <c r="AB502" s="2406" t="str">
        <f ca="1">IF($E502&gt;$E$12,"",IF(($E502&gt;=AB$307),AB442-$D502*AB$302,INDEX(F446:BM505,AB$307,$E502)))</f>
        <v/>
      </c>
      <c r="AC502" s="2406" t="str">
        <f ca="1">IF($E502&gt;$E$12,"",IF(($E502&gt;=AC$307),AC442-$D502*AC$302,INDEX(F446:BM505,AC$307,$E502)))</f>
        <v/>
      </c>
      <c r="AD502" s="2406" t="str">
        <f ca="1">IF($E502&gt;$E$12,"",IF(($E502&gt;=AD$307),AD442-$D502*AD$302,INDEX(F446:BM505,AD$307,$E502)))</f>
        <v/>
      </c>
      <c r="AE502" s="2406" t="str">
        <f ca="1">IF($E502&gt;$E$12,"",IF(($E502&gt;=AE$307),AE442-$D502*AE$302,INDEX(F446:BM505,AE$307,$E502)))</f>
        <v/>
      </c>
      <c r="AF502" s="2406" t="str">
        <f ca="1">IF($E502&gt;$E$12,"",IF(($E502&gt;=AF$307),AF442-$D502*AF$302,INDEX(F446:BM505,AF$307,$E502)))</f>
        <v/>
      </c>
      <c r="AG502" s="2406" t="str">
        <f ca="1">IF($E502&gt;$E$12,"",IF(($E502&gt;=AG$307),AG442-$D502*AG$302,INDEX(F446:BM505,AG$307,$E502)))</f>
        <v/>
      </c>
      <c r="AH502" s="2406" t="str">
        <f ca="1">IF($E502&gt;$E$12,"",IF(($E502&gt;=AH$307),AH442-$D502*AH$302,INDEX(F446:BM505,AH$307,$E502)))</f>
        <v/>
      </c>
      <c r="AI502" s="2406" t="str">
        <f ca="1">IF($E502&gt;$E$12,"",IF(($E502&gt;=AI$307),AI442-$D502*AI$302,INDEX(F446:BM505,AI$307,$E502)))</f>
        <v/>
      </c>
      <c r="AJ502" s="2406" t="str">
        <f ca="1">IF($E502&gt;$E$12,"",IF(($E502&gt;=AJ$307),AJ442-$D502*AJ$302,INDEX(F446:BM505,AJ$307,$E502)))</f>
        <v/>
      </c>
      <c r="AK502" s="2406" t="str">
        <f ca="1">IF($E502&gt;$E$12,"",IF(($E502&gt;=AK$307),AK442-$D502*AK$302,INDEX(F446:BM505,AK$307,$E502)))</f>
        <v/>
      </c>
      <c r="AL502" s="2406" t="str">
        <f ca="1">IF($E502&gt;$E$12,"",IF(($E502&gt;=AL$307),AL442-$D502*AL$302,INDEX(F446:BM505,AL$307,$E502)))</f>
        <v/>
      </c>
      <c r="AM502" s="2406" t="str">
        <f ca="1">IF($E502&gt;$E$12,"",IF(($E502&gt;=AM$307),AM442-$D502*AM$302,INDEX(F446:BM505,AM$307,$E502)))</f>
        <v/>
      </c>
      <c r="AN502" s="2406" t="str">
        <f ca="1">IF($E502&gt;$E$12,"",IF(($E502&gt;=AN$307),AN442-$D502*AN$302,INDEX(F446:BM505,AN$307,$E502)))</f>
        <v/>
      </c>
      <c r="AO502" s="2406" t="str">
        <f ca="1">IF($E502&gt;$E$12,"",IF(($E502&gt;=AO$307),AO442-$D502*AO$302,INDEX(F446:BM505,AO$307,$E502)))</f>
        <v/>
      </c>
      <c r="AP502" s="2406" t="str">
        <f ca="1">IF($E502&gt;$E$12,"",IF(($E502&gt;=AP$307),AP442-$D502*AP$302,INDEX(F446:BM505,AP$307,$E502)))</f>
        <v/>
      </c>
      <c r="AQ502" s="2406" t="str">
        <f ca="1">IF($E502&gt;$E$12,"",IF(($E502&gt;=AQ$307),AQ442-$D502*AQ$302,INDEX(F446:BM505,AQ$307,$E502)))</f>
        <v/>
      </c>
      <c r="AR502" s="2406" t="str">
        <f ca="1">IF($E502&gt;$E$12,"",IF(($E502&gt;=AR$307),AR442-$D502*AR$302,INDEX(F446:BM505,AR$307,$E502)))</f>
        <v/>
      </c>
      <c r="AS502" s="2406" t="str">
        <f ca="1">IF($E502&gt;$E$12,"",IF(($E502&gt;=AS$307),AS442-$D502*AS$302,INDEX(F446:BM505,AS$307,$E502)))</f>
        <v/>
      </c>
      <c r="AT502" s="2406" t="str">
        <f ca="1">IF($E502&gt;$E$12,"",IF(($E502&gt;=AT$307),AT442-$D502*AT$302,INDEX(F446:BM505,AT$307,$E502)))</f>
        <v/>
      </c>
      <c r="AU502" s="2406" t="str">
        <f ca="1">IF($E502&gt;$E$12,"",IF(($E502&gt;=AU$307),AU442-$D502*AU$302,INDEX(F446:BM505,AU$307,$E502)))</f>
        <v/>
      </c>
      <c r="AV502" s="2406" t="str">
        <f ca="1">IF($E502&gt;$E$12,"",IF(($E502&gt;=AV$307),AV442-$D502*AV$302,INDEX(F446:BM505,AV$307,$E502)))</f>
        <v/>
      </c>
      <c r="AW502" s="2406" t="str">
        <f ca="1">IF($E502&gt;$E$12,"",IF(($E502&gt;=AW$307),AW442-$D502*AW$302,INDEX(F446:BM505,AW$307,$E502)))</f>
        <v/>
      </c>
      <c r="AX502" s="2406" t="str">
        <f ca="1">IF($E502&gt;$E$12,"",IF(($E502&gt;=AX$307),AX442-$D502*AX$302,INDEX(F446:BM505,AX$307,$E502)))</f>
        <v/>
      </c>
      <c r="AY502" s="2406" t="str">
        <f ca="1">IF($E502&gt;$E$12,"",IF(($E502&gt;=AY$307),AY442-$D502*AY$302,INDEX(F446:BM505,AY$307,$E502)))</f>
        <v/>
      </c>
      <c r="AZ502" s="2406" t="str">
        <f ca="1">IF($E502&gt;$E$12,"",IF(($E502&gt;=AZ$307),AZ442-$D502*AZ$302,INDEX(F446:BM505,AZ$307,$E502)))</f>
        <v/>
      </c>
      <c r="BA502" s="2406" t="str">
        <f ca="1">IF($E502&gt;$E$12,"",IF(($E502&gt;=BA$307),BA442-$D502*BA$302,INDEX(F446:BM505,BA$307,$E502)))</f>
        <v/>
      </c>
      <c r="BB502" s="2406" t="str">
        <f ca="1">IF($E502&gt;$E$12,"",IF(($E502&gt;=BB$307),BB442-$D502*BB$302,INDEX(F446:BM505,BB$307,$E502)))</f>
        <v/>
      </c>
      <c r="BC502" s="2406" t="str">
        <f ca="1">IF($E502&gt;$E$12,"",IF(($E502&gt;=BC$307),BC442-$D502*BC$302,INDEX(F446:BM505,BC$307,$E502)))</f>
        <v/>
      </c>
      <c r="BD502" s="2406" t="str">
        <f ca="1">IF($E502&gt;$E$12,"",IF(($E502&gt;=BD$307),BD442-$D502*BD$302,INDEX(F446:BM505,BD$307,$E502)))</f>
        <v/>
      </c>
      <c r="BE502" s="2406" t="str">
        <f ca="1">IF($E502&gt;$E$12,"",IF(($E502&gt;=BE$307),BE442-$D502*BE$302,INDEX(F446:BM505,BE$307,$E502)))</f>
        <v/>
      </c>
      <c r="BF502" s="2406" t="str">
        <f ca="1">IF($E502&gt;$E$12,"",IF(($E502&gt;=BF$307),BF442-$D502*BF$302,INDEX(F446:BM505,BF$307,$E502)))</f>
        <v/>
      </c>
      <c r="BG502" s="2406" t="str">
        <f ca="1">IF($E502&gt;$E$12,"",IF(($E502&gt;=BG$307),BG442-$D502*BG$302,INDEX(F446:BM505,BG$307,$E502)))</f>
        <v/>
      </c>
      <c r="BH502" s="2406" t="str">
        <f ca="1">IF($E502&gt;$E$12,"",IF(($E502&gt;=BH$307),BH442-$D502*BH$302,INDEX(F446:BM505,BH$307,$E502)))</f>
        <v/>
      </c>
      <c r="BI502" s="2406" t="str">
        <f ca="1">IF($E502&gt;$E$12,"",IF(($E502&gt;=BI$307),BI442-$D502*BI$302,INDEX(F446:BM505,BI$307,$E502)))</f>
        <v/>
      </c>
      <c r="BJ502" s="2406" t="str">
        <f ca="1">IF($E502&gt;$E$12,"",IF(($E502&gt;=BJ$307),BJ442-$D502*BJ$302,INDEX(F446:BM505,BJ$307,$E502)))</f>
        <v/>
      </c>
      <c r="BK502" s="2406" t="str">
        <f ca="1">IF($E502&gt;$E$12,"",IF(($E502&gt;=BK$307),BK442-$D502*BK$302,INDEX(F446:BM505,BK$307,$E502)))</f>
        <v/>
      </c>
      <c r="BL502" s="2406" t="str">
        <f ca="1">IF($E502&gt;$E$12,"",IF(($E502&gt;=BL$307),BL442-$D502*BL$302,INDEX(F446:BM505,BL$307,$E502)))</f>
        <v/>
      </c>
      <c r="BM502" s="2406" t="str">
        <f ca="1">IF($E502&gt;$E$12,"",IF(($E502&gt;=BM$307),BM442-$D502*BM$302,INDEX(F446:BM505,BM$307,$E502)))</f>
        <v/>
      </c>
    </row>
    <row r="503" spans="3:65" ht="13.5" x14ac:dyDescent="0.25">
      <c r="C503" s="2357"/>
      <c r="D503" s="2405">
        <f ca="1">INDEX(F441:BM441,E503)</f>
        <v>1</v>
      </c>
      <c r="E503" s="2316">
        <v>58</v>
      </c>
      <c r="F503" s="2406" t="str">
        <f ca="1">IF($E503&gt;$E$12,"",IF(($E503&gt;=F$307),F442-$D503*F$302,INDEX(F446:BM505,F$307,$E503)))</f>
        <v/>
      </c>
      <c r="G503" s="2406" t="str">
        <f ca="1">IF($E503&gt;$E$12,"",IF(($E503&gt;=G$307),G442-$D503*G$302,INDEX(F446:BM505,G$307,$E503)))</f>
        <v/>
      </c>
      <c r="H503" s="2406" t="str">
        <f ca="1">IF($E503&gt;$E$12,"",IF(($E503&gt;=H$307),H442-$D503*H$302,INDEX(F446:BM505,H$307,$E503)))</f>
        <v/>
      </c>
      <c r="I503" s="2406" t="str">
        <f ca="1">IF($E503&gt;$E$12,"",IF(($E503&gt;=I$307),I442-$D503*I$302,INDEX(F446:BM505,I$307,$E503)))</f>
        <v/>
      </c>
      <c r="J503" s="2406" t="str">
        <f ca="1">IF($E503&gt;$E$12,"",IF(($E503&gt;=J$307),J442-$D503*J$302,INDEX(F446:BM505,J$307,$E503)))</f>
        <v/>
      </c>
      <c r="K503" s="2406" t="str">
        <f ca="1">IF($E503&gt;$E$12,"",IF(($E503&gt;=K$307),K442-$D503*K$302,INDEX(F446:BM505,K$307,$E503)))</f>
        <v/>
      </c>
      <c r="L503" s="2406" t="str">
        <f ca="1">IF($E503&gt;$E$12,"",IF(($E503&gt;=L$307),L442-$D503*L$302,INDEX(F446:BM505,L$307,$E503)))</f>
        <v/>
      </c>
      <c r="M503" s="2406" t="str">
        <f ca="1">IF($E503&gt;$E$12,"",IF(($E503&gt;=M$307),M442-$D503*M$302,INDEX(F446:BM505,M$307,$E503)))</f>
        <v/>
      </c>
      <c r="N503" s="2406" t="str">
        <f ca="1">IF($E503&gt;$E$12,"",IF(($E503&gt;=N$307),N442-$D503*N$302,INDEX(F446:BM505,N$307,$E503)))</f>
        <v/>
      </c>
      <c r="O503" s="2406" t="str">
        <f ca="1">IF($E503&gt;$E$12,"",IF(($E503&gt;=O$307),O442-$D503*O$302,INDEX(F446:BM505,O$307,$E503)))</f>
        <v/>
      </c>
      <c r="P503" s="2406" t="str">
        <f ca="1">IF($E503&gt;$E$12,"",IF(($E503&gt;=P$307),P442-$D503*P$302,INDEX(F446:BM505,P$307,$E503)))</f>
        <v/>
      </c>
      <c r="Q503" s="2406" t="str">
        <f ca="1">IF($E503&gt;$E$12,"",IF(($E503&gt;=Q$307),Q442-$D503*Q$302,INDEX(F446:BM505,Q$307,$E503)))</f>
        <v/>
      </c>
      <c r="R503" s="2406" t="str">
        <f ca="1">IF($E503&gt;$E$12,"",IF(($E503&gt;=R$307),R442-$D503*R$302,INDEX(F446:BM505,R$307,$E503)))</f>
        <v/>
      </c>
      <c r="S503" s="2406" t="str">
        <f ca="1">IF($E503&gt;$E$12,"",IF(($E503&gt;=S$307),S442-$D503*S$302,INDEX(F446:BM505,S$307,$E503)))</f>
        <v/>
      </c>
      <c r="T503" s="2406" t="str">
        <f ca="1">IF($E503&gt;$E$12,"",IF(($E503&gt;=T$307),T442-$D503*T$302,INDEX(F446:BM505,T$307,$E503)))</f>
        <v/>
      </c>
      <c r="U503" s="2406" t="str">
        <f ca="1">IF($E503&gt;$E$12,"",IF(($E503&gt;=U$307),U442-$D503*U$302,INDEX(F446:BM505,U$307,$E503)))</f>
        <v/>
      </c>
      <c r="V503" s="2406" t="str">
        <f ca="1">IF($E503&gt;$E$12,"",IF(($E503&gt;=V$307),V442-$D503*V$302,INDEX(F446:BM505,V$307,$E503)))</f>
        <v/>
      </c>
      <c r="W503" s="2406" t="str">
        <f ca="1">IF($E503&gt;$E$12,"",IF(($E503&gt;=W$307),W442-$D503*W$302,INDEX(F446:BM505,W$307,$E503)))</f>
        <v/>
      </c>
      <c r="X503" s="2406" t="str">
        <f ca="1">IF($E503&gt;$E$12,"",IF(($E503&gt;=X$307),X442-$D503*X$302,INDEX(F446:BM505,X$307,$E503)))</f>
        <v/>
      </c>
      <c r="Y503" s="2406" t="str">
        <f ca="1">IF($E503&gt;$E$12,"",IF(($E503&gt;=Y$307),Y442-$D503*Y$302,INDEX(F446:BM505,Y$307,$E503)))</f>
        <v/>
      </c>
      <c r="Z503" s="2406" t="str">
        <f ca="1">IF($E503&gt;$E$12,"",IF(($E503&gt;=Z$307),Z442-$D503*Z$302,INDEX(F446:BM505,Z$307,$E503)))</f>
        <v/>
      </c>
      <c r="AA503" s="2406" t="str">
        <f ca="1">IF($E503&gt;$E$12,"",IF(($E503&gt;=AA$307),AA442-$D503*AA$302,INDEX(F446:BM505,AA$307,$E503)))</f>
        <v/>
      </c>
      <c r="AB503" s="2406" t="str">
        <f ca="1">IF($E503&gt;$E$12,"",IF(($E503&gt;=AB$307),AB442-$D503*AB$302,INDEX(F446:BM505,AB$307,$E503)))</f>
        <v/>
      </c>
      <c r="AC503" s="2406" t="str">
        <f ca="1">IF($E503&gt;$E$12,"",IF(($E503&gt;=AC$307),AC442-$D503*AC$302,INDEX(F446:BM505,AC$307,$E503)))</f>
        <v/>
      </c>
      <c r="AD503" s="2406" t="str">
        <f ca="1">IF($E503&gt;$E$12,"",IF(($E503&gt;=AD$307),AD442-$D503*AD$302,INDEX(F446:BM505,AD$307,$E503)))</f>
        <v/>
      </c>
      <c r="AE503" s="2406" t="str">
        <f ca="1">IF($E503&gt;$E$12,"",IF(($E503&gt;=AE$307),AE442-$D503*AE$302,INDEX(F446:BM505,AE$307,$E503)))</f>
        <v/>
      </c>
      <c r="AF503" s="2406" t="str">
        <f ca="1">IF($E503&gt;$E$12,"",IF(($E503&gt;=AF$307),AF442-$D503*AF$302,INDEX(F446:BM505,AF$307,$E503)))</f>
        <v/>
      </c>
      <c r="AG503" s="2406" t="str">
        <f ca="1">IF($E503&gt;$E$12,"",IF(($E503&gt;=AG$307),AG442-$D503*AG$302,INDEX(F446:BM505,AG$307,$E503)))</f>
        <v/>
      </c>
      <c r="AH503" s="2406" t="str">
        <f ca="1">IF($E503&gt;$E$12,"",IF(($E503&gt;=AH$307),AH442-$D503*AH$302,INDEX(F446:BM505,AH$307,$E503)))</f>
        <v/>
      </c>
      <c r="AI503" s="2406" t="str">
        <f ca="1">IF($E503&gt;$E$12,"",IF(($E503&gt;=AI$307),AI442-$D503*AI$302,INDEX(F446:BM505,AI$307,$E503)))</f>
        <v/>
      </c>
      <c r="AJ503" s="2406" t="str">
        <f ca="1">IF($E503&gt;$E$12,"",IF(($E503&gt;=AJ$307),AJ442-$D503*AJ$302,INDEX(F446:BM505,AJ$307,$E503)))</f>
        <v/>
      </c>
      <c r="AK503" s="2406" t="str">
        <f ca="1">IF($E503&gt;$E$12,"",IF(($E503&gt;=AK$307),AK442-$D503*AK$302,INDEX(F446:BM505,AK$307,$E503)))</f>
        <v/>
      </c>
      <c r="AL503" s="2406" t="str">
        <f ca="1">IF($E503&gt;$E$12,"",IF(($E503&gt;=AL$307),AL442-$D503*AL$302,INDEX(F446:BM505,AL$307,$E503)))</f>
        <v/>
      </c>
      <c r="AM503" s="2406" t="str">
        <f ca="1">IF($E503&gt;$E$12,"",IF(($E503&gt;=AM$307),AM442-$D503*AM$302,INDEX(F446:BM505,AM$307,$E503)))</f>
        <v/>
      </c>
      <c r="AN503" s="2406" t="str">
        <f ca="1">IF($E503&gt;$E$12,"",IF(($E503&gt;=AN$307),AN442-$D503*AN$302,INDEX(F446:BM505,AN$307,$E503)))</f>
        <v/>
      </c>
      <c r="AO503" s="2406" t="str">
        <f ca="1">IF($E503&gt;$E$12,"",IF(($E503&gt;=AO$307),AO442-$D503*AO$302,INDEX(F446:BM505,AO$307,$E503)))</f>
        <v/>
      </c>
      <c r="AP503" s="2406" t="str">
        <f ca="1">IF($E503&gt;$E$12,"",IF(($E503&gt;=AP$307),AP442-$D503*AP$302,INDEX(F446:BM505,AP$307,$E503)))</f>
        <v/>
      </c>
      <c r="AQ503" s="2406" t="str">
        <f ca="1">IF($E503&gt;$E$12,"",IF(($E503&gt;=AQ$307),AQ442-$D503*AQ$302,INDEX(F446:BM505,AQ$307,$E503)))</f>
        <v/>
      </c>
      <c r="AR503" s="2406" t="str">
        <f ca="1">IF($E503&gt;$E$12,"",IF(($E503&gt;=AR$307),AR442-$D503*AR$302,INDEX(F446:BM505,AR$307,$E503)))</f>
        <v/>
      </c>
      <c r="AS503" s="2406" t="str">
        <f ca="1">IF($E503&gt;$E$12,"",IF(($E503&gt;=AS$307),AS442-$D503*AS$302,INDEX(F446:BM505,AS$307,$E503)))</f>
        <v/>
      </c>
      <c r="AT503" s="2406" t="str">
        <f ca="1">IF($E503&gt;$E$12,"",IF(($E503&gt;=AT$307),AT442-$D503*AT$302,INDEX(F446:BM505,AT$307,$E503)))</f>
        <v/>
      </c>
      <c r="AU503" s="2406" t="str">
        <f ca="1">IF($E503&gt;$E$12,"",IF(($E503&gt;=AU$307),AU442-$D503*AU$302,INDEX(F446:BM505,AU$307,$E503)))</f>
        <v/>
      </c>
      <c r="AV503" s="2406" t="str">
        <f ca="1">IF($E503&gt;$E$12,"",IF(($E503&gt;=AV$307),AV442-$D503*AV$302,INDEX(F446:BM505,AV$307,$E503)))</f>
        <v/>
      </c>
      <c r="AW503" s="2406" t="str">
        <f ca="1">IF($E503&gt;$E$12,"",IF(($E503&gt;=AW$307),AW442-$D503*AW$302,INDEX(F446:BM505,AW$307,$E503)))</f>
        <v/>
      </c>
      <c r="AX503" s="2406" t="str">
        <f ca="1">IF($E503&gt;$E$12,"",IF(($E503&gt;=AX$307),AX442-$D503*AX$302,INDEX(F446:BM505,AX$307,$E503)))</f>
        <v/>
      </c>
      <c r="AY503" s="2406" t="str">
        <f ca="1">IF($E503&gt;$E$12,"",IF(($E503&gt;=AY$307),AY442-$D503*AY$302,INDEX(F446:BM505,AY$307,$E503)))</f>
        <v/>
      </c>
      <c r="AZ503" s="2406" t="str">
        <f ca="1">IF($E503&gt;$E$12,"",IF(($E503&gt;=AZ$307),AZ442-$D503*AZ$302,INDEX(F446:BM505,AZ$307,$E503)))</f>
        <v/>
      </c>
      <c r="BA503" s="2406" t="str">
        <f ca="1">IF($E503&gt;$E$12,"",IF(($E503&gt;=BA$307),BA442-$D503*BA$302,INDEX(F446:BM505,BA$307,$E503)))</f>
        <v/>
      </c>
      <c r="BB503" s="2406" t="str">
        <f ca="1">IF($E503&gt;$E$12,"",IF(($E503&gt;=BB$307),BB442-$D503*BB$302,INDEX(F446:BM505,BB$307,$E503)))</f>
        <v/>
      </c>
      <c r="BC503" s="2406" t="str">
        <f ca="1">IF($E503&gt;$E$12,"",IF(($E503&gt;=BC$307),BC442-$D503*BC$302,INDEX(F446:BM505,BC$307,$E503)))</f>
        <v/>
      </c>
      <c r="BD503" s="2406" t="str">
        <f ca="1">IF($E503&gt;$E$12,"",IF(($E503&gt;=BD$307),BD442-$D503*BD$302,INDEX(F446:BM505,BD$307,$E503)))</f>
        <v/>
      </c>
      <c r="BE503" s="2406" t="str">
        <f ca="1">IF($E503&gt;$E$12,"",IF(($E503&gt;=BE$307),BE442-$D503*BE$302,INDEX(F446:BM505,BE$307,$E503)))</f>
        <v/>
      </c>
      <c r="BF503" s="2406" t="str">
        <f ca="1">IF($E503&gt;$E$12,"",IF(($E503&gt;=BF$307),BF442-$D503*BF$302,INDEX(F446:BM505,BF$307,$E503)))</f>
        <v/>
      </c>
      <c r="BG503" s="2406" t="str">
        <f ca="1">IF($E503&gt;$E$12,"",IF(($E503&gt;=BG$307),BG442-$D503*BG$302,INDEX(F446:BM505,BG$307,$E503)))</f>
        <v/>
      </c>
      <c r="BH503" s="2406" t="str">
        <f ca="1">IF($E503&gt;$E$12,"",IF(($E503&gt;=BH$307),BH442-$D503*BH$302,INDEX(F446:BM505,BH$307,$E503)))</f>
        <v/>
      </c>
      <c r="BI503" s="2406" t="str">
        <f ca="1">IF($E503&gt;$E$12,"",IF(($E503&gt;=BI$307),BI442-$D503*BI$302,INDEX(F446:BM505,BI$307,$E503)))</f>
        <v/>
      </c>
      <c r="BJ503" s="2406" t="str">
        <f ca="1">IF($E503&gt;$E$12,"",IF(($E503&gt;=BJ$307),BJ442-$D503*BJ$302,INDEX(F446:BM505,BJ$307,$E503)))</f>
        <v/>
      </c>
      <c r="BK503" s="2406" t="str">
        <f ca="1">IF($E503&gt;$E$12,"",IF(($E503&gt;=BK$307),BK442-$D503*BK$302,INDEX(F446:BM505,BK$307,$E503)))</f>
        <v/>
      </c>
      <c r="BL503" s="2406" t="str">
        <f ca="1">IF($E503&gt;$E$12,"",IF(($E503&gt;=BL$307),BL442-$D503*BL$302,INDEX(F446:BM505,BL$307,$E503)))</f>
        <v/>
      </c>
      <c r="BM503" s="2406" t="str">
        <f ca="1">IF($E503&gt;$E$12,"",IF(($E503&gt;=BM$307),BM442-$D503*BM$302,INDEX(F446:BM505,BM$307,$E503)))</f>
        <v/>
      </c>
    </row>
    <row r="504" spans="3:65" ht="13.5" x14ac:dyDescent="0.25">
      <c r="C504" s="2357"/>
      <c r="D504" s="2405">
        <f ca="1">INDEX(F441:BM441,E504)</f>
        <v>1</v>
      </c>
      <c r="E504" s="2316">
        <v>59</v>
      </c>
      <c r="F504" s="2406" t="str">
        <f ca="1">IF($E504&gt;$E$12,"",IF(($E504&gt;=F$307),F442-$D504*F$302,INDEX(F446:BM505,F$307,$E504)))</f>
        <v/>
      </c>
      <c r="G504" s="2406" t="str">
        <f ca="1">IF($E504&gt;$E$12,"",IF(($E504&gt;=G$307),G442-$D504*G$302,INDEX(F446:BM505,G$307,$E504)))</f>
        <v/>
      </c>
      <c r="H504" s="2406" t="str">
        <f ca="1">IF($E504&gt;$E$12,"",IF(($E504&gt;=H$307),H442-$D504*H$302,INDEX(F446:BM505,H$307,$E504)))</f>
        <v/>
      </c>
      <c r="I504" s="2406" t="str">
        <f ca="1">IF($E504&gt;$E$12,"",IF(($E504&gt;=I$307),I442-$D504*I$302,INDEX(F446:BM505,I$307,$E504)))</f>
        <v/>
      </c>
      <c r="J504" s="2406" t="str">
        <f ca="1">IF($E504&gt;$E$12,"",IF(($E504&gt;=J$307),J442-$D504*J$302,INDEX(F446:BM505,J$307,$E504)))</f>
        <v/>
      </c>
      <c r="K504" s="2406" t="str">
        <f ca="1">IF($E504&gt;$E$12,"",IF(($E504&gt;=K$307),K442-$D504*K$302,INDEX(F446:BM505,K$307,$E504)))</f>
        <v/>
      </c>
      <c r="L504" s="2406" t="str">
        <f ca="1">IF($E504&gt;$E$12,"",IF(($E504&gt;=L$307),L442-$D504*L$302,INDEX(F446:BM505,L$307,$E504)))</f>
        <v/>
      </c>
      <c r="M504" s="2406" t="str">
        <f ca="1">IF($E504&gt;$E$12,"",IF(($E504&gt;=M$307),M442-$D504*M$302,INDEX(F446:BM505,M$307,$E504)))</f>
        <v/>
      </c>
      <c r="N504" s="2406" t="str">
        <f ca="1">IF($E504&gt;$E$12,"",IF(($E504&gt;=N$307),N442-$D504*N$302,INDEX(F446:BM505,N$307,$E504)))</f>
        <v/>
      </c>
      <c r="O504" s="2406" t="str">
        <f ca="1">IF($E504&gt;$E$12,"",IF(($E504&gt;=O$307),O442-$D504*O$302,INDEX(F446:BM505,O$307,$E504)))</f>
        <v/>
      </c>
      <c r="P504" s="2406" t="str">
        <f ca="1">IF($E504&gt;$E$12,"",IF(($E504&gt;=P$307),P442-$D504*P$302,INDEX(F446:BM505,P$307,$E504)))</f>
        <v/>
      </c>
      <c r="Q504" s="2406" t="str">
        <f ca="1">IF($E504&gt;$E$12,"",IF(($E504&gt;=Q$307),Q442-$D504*Q$302,INDEX(F446:BM505,Q$307,$E504)))</f>
        <v/>
      </c>
      <c r="R504" s="2406" t="str">
        <f ca="1">IF($E504&gt;$E$12,"",IF(($E504&gt;=R$307),R442-$D504*R$302,INDEX(F446:BM505,R$307,$E504)))</f>
        <v/>
      </c>
      <c r="S504" s="2406" t="str">
        <f ca="1">IF($E504&gt;$E$12,"",IF(($E504&gt;=S$307),S442-$D504*S$302,INDEX(F446:BM505,S$307,$E504)))</f>
        <v/>
      </c>
      <c r="T504" s="2406" t="str">
        <f ca="1">IF($E504&gt;$E$12,"",IF(($E504&gt;=T$307),T442-$D504*T$302,INDEX(F446:BM505,T$307,$E504)))</f>
        <v/>
      </c>
      <c r="U504" s="2406" t="str">
        <f ca="1">IF($E504&gt;$E$12,"",IF(($E504&gt;=U$307),U442-$D504*U$302,INDEX(F446:BM505,U$307,$E504)))</f>
        <v/>
      </c>
      <c r="V504" s="2406" t="str">
        <f ca="1">IF($E504&gt;$E$12,"",IF(($E504&gt;=V$307),V442-$D504*V$302,INDEX(F446:BM505,V$307,$E504)))</f>
        <v/>
      </c>
      <c r="W504" s="2406" t="str">
        <f ca="1">IF($E504&gt;$E$12,"",IF(($E504&gt;=W$307),W442-$D504*W$302,INDEX(F446:BM505,W$307,$E504)))</f>
        <v/>
      </c>
      <c r="X504" s="2406" t="str">
        <f ca="1">IF($E504&gt;$E$12,"",IF(($E504&gt;=X$307),X442-$D504*X$302,INDEX(F446:BM505,X$307,$E504)))</f>
        <v/>
      </c>
      <c r="Y504" s="2406" t="str">
        <f ca="1">IF($E504&gt;$E$12,"",IF(($E504&gt;=Y$307),Y442-$D504*Y$302,INDEX(F446:BM505,Y$307,$E504)))</f>
        <v/>
      </c>
      <c r="Z504" s="2406" t="str">
        <f ca="1">IF($E504&gt;$E$12,"",IF(($E504&gt;=Z$307),Z442-$D504*Z$302,INDEX(F446:BM505,Z$307,$E504)))</f>
        <v/>
      </c>
      <c r="AA504" s="2406" t="str">
        <f ca="1">IF($E504&gt;$E$12,"",IF(($E504&gt;=AA$307),AA442-$D504*AA$302,INDEX(F446:BM505,AA$307,$E504)))</f>
        <v/>
      </c>
      <c r="AB504" s="2406" t="str">
        <f ca="1">IF($E504&gt;$E$12,"",IF(($E504&gt;=AB$307),AB442-$D504*AB$302,INDEX(F446:BM505,AB$307,$E504)))</f>
        <v/>
      </c>
      <c r="AC504" s="2406" t="str">
        <f ca="1">IF($E504&gt;$E$12,"",IF(($E504&gt;=AC$307),AC442-$D504*AC$302,INDEX(F446:BM505,AC$307,$E504)))</f>
        <v/>
      </c>
      <c r="AD504" s="2406" t="str">
        <f ca="1">IF($E504&gt;$E$12,"",IF(($E504&gt;=AD$307),AD442-$D504*AD$302,INDEX(F446:BM505,AD$307,$E504)))</f>
        <v/>
      </c>
      <c r="AE504" s="2406" t="str">
        <f ca="1">IF($E504&gt;$E$12,"",IF(($E504&gt;=AE$307),AE442-$D504*AE$302,INDEX(F446:BM505,AE$307,$E504)))</f>
        <v/>
      </c>
      <c r="AF504" s="2406" t="str">
        <f ca="1">IF($E504&gt;$E$12,"",IF(($E504&gt;=AF$307),AF442-$D504*AF$302,INDEX(F446:BM505,AF$307,$E504)))</f>
        <v/>
      </c>
      <c r="AG504" s="2406" t="str">
        <f ca="1">IF($E504&gt;$E$12,"",IF(($E504&gt;=AG$307),AG442-$D504*AG$302,INDEX(F446:BM505,AG$307,$E504)))</f>
        <v/>
      </c>
      <c r="AH504" s="2406" t="str">
        <f ca="1">IF($E504&gt;$E$12,"",IF(($E504&gt;=AH$307),AH442-$D504*AH$302,INDEX(F446:BM505,AH$307,$E504)))</f>
        <v/>
      </c>
      <c r="AI504" s="2406" t="str">
        <f ca="1">IF($E504&gt;$E$12,"",IF(($E504&gt;=AI$307),AI442-$D504*AI$302,INDEX(F446:BM505,AI$307,$E504)))</f>
        <v/>
      </c>
      <c r="AJ504" s="2406" t="str">
        <f ca="1">IF($E504&gt;$E$12,"",IF(($E504&gt;=AJ$307),AJ442-$D504*AJ$302,INDEX(F446:BM505,AJ$307,$E504)))</f>
        <v/>
      </c>
      <c r="AK504" s="2406" t="str">
        <f ca="1">IF($E504&gt;$E$12,"",IF(($E504&gt;=AK$307),AK442-$D504*AK$302,INDEX(F446:BM505,AK$307,$E504)))</f>
        <v/>
      </c>
      <c r="AL504" s="2406" t="str">
        <f ca="1">IF($E504&gt;$E$12,"",IF(($E504&gt;=AL$307),AL442-$D504*AL$302,INDEX(F446:BM505,AL$307,$E504)))</f>
        <v/>
      </c>
      <c r="AM504" s="2406" t="str">
        <f ca="1">IF($E504&gt;$E$12,"",IF(($E504&gt;=AM$307),AM442-$D504*AM$302,INDEX(F446:BM505,AM$307,$E504)))</f>
        <v/>
      </c>
      <c r="AN504" s="2406" t="str">
        <f ca="1">IF($E504&gt;$E$12,"",IF(($E504&gt;=AN$307),AN442-$D504*AN$302,INDEX(F446:BM505,AN$307,$E504)))</f>
        <v/>
      </c>
      <c r="AO504" s="2406" t="str">
        <f ca="1">IF($E504&gt;$E$12,"",IF(($E504&gt;=AO$307),AO442-$D504*AO$302,INDEX(F446:BM505,AO$307,$E504)))</f>
        <v/>
      </c>
      <c r="AP504" s="2406" t="str">
        <f ca="1">IF($E504&gt;$E$12,"",IF(($E504&gt;=AP$307),AP442-$D504*AP$302,INDEX(F446:BM505,AP$307,$E504)))</f>
        <v/>
      </c>
      <c r="AQ504" s="2406" t="str">
        <f ca="1">IF($E504&gt;$E$12,"",IF(($E504&gt;=AQ$307),AQ442-$D504*AQ$302,INDEX(F446:BM505,AQ$307,$E504)))</f>
        <v/>
      </c>
      <c r="AR504" s="2406" t="str">
        <f ca="1">IF($E504&gt;$E$12,"",IF(($E504&gt;=AR$307),AR442-$D504*AR$302,INDEX(F446:BM505,AR$307,$E504)))</f>
        <v/>
      </c>
      <c r="AS504" s="2406" t="str">
        <f ca="1">IF($E504&gt;$E$12,"",IF(($E504&gt;=AS$307),AS442-$D504*AS$302,INDEX(F446:BM505,AS$307,$E504)))</f>
        <v/>
      </c>
      <c r="AT504" s="2406" t="str">
        <f ca="1">IF($E504&gt;$E$12,"",IF(($E504&gt;=AT$307),AT442-$D504*AT$302,INDEX(F446:BM505,AT$307,$E504)))</f>
        <v/>
      </c>
      <c r="AU504" s="2406" t="str">
        <f ca="1">IF($E504&gt;$E$12,"",IF(($E504&gt;=AU$307),AU442-$D504*AU$302,INDEX(F446:BM505,AU$307,$E504)))</f>
        <v/>
      </c>
      <c r="AV504" s="2406" t="str">
        <f ca="1">IF($E504&gt;$E$12,"",IF(($E504&gt;=AV$307),AV442-$D504*AV$302,INDEX(F446:BM505,AV$307,$E504)))</f>
        <v/>
      </c>
      <c r="AW504" s="2406" t="str">
        <f ca="1">IF($E504&gt;$E$12,"",IF(($E504&gt;=AW$307),AW442-$D504*AW$302,INDEX(F446:BM505,AW$307,$E504)))</f>
        <v/>
      </c>
      <c r="AX504" s="2406" t="str">
        <f ca="1">IF($E504&gt;$E$12,"",IF(($E504&gt;=AX$307),AX442-$D504*AX$302,INDEX(F446:BM505,AX$307,$E504)))</f>
        <v/>
      </c>
      <c r="AY504" s="2406" t="str">
        <f ca="1">IF($E504&gt;$E$12,"",IF(($E504&gt;=AY$307),AY442-$D504*AY$302,INDEX(F446:BM505,AY$307,$E504)))</f>
        <v/>
      </c>
      <c r="AZ504" s="2406" t="str">
        <f ca="1">IF($E504&gt;$E$12,"",IF(($E504&gt;=AZ$307),AZ442-$D504*AZ$302,INDEX(F446:BM505,AZ$307,$E504)))</f>
        <v/>
      </c>
      <c r="BA504" s="2406" t="str">
        <f ca="1">IF($E504&gt;$E$12,"",IF(($E504&gt;=BA$307),BA442-$D504*BA$302,INDEX(F446:BM505,BA$307,$E504)))</f>
        <v/>
      </c>
      <c r="BB504" s="2406" t="str">
        <f ca="1">IF($E504&gt;$E$12,"",IF(($E504&gt;=BB$307),BB442-$D504*BB$302,INDEX(F446:BM505,BB$307,$E504)))</f>
        <v/>
      </c>
      <c r="BC504" s="2406" t="str">
        <f ca="1">IF($E504&gt;$E$12,"",IF(($E504&gt;=BC$307),BC442-$D504*BC$302,INDEX(F446:BM505,BC$307,$E504)))</f>
        <v/>
      </c>
      <c r="BD504" s="2406" t="str">
        <f ca="1">IF($E504&gt;$E$12,"",IF(($E504&gt;=BD$307),BD442-$D504*BD$302,INDEX(F446:BM505,BD$307,$E504)))</f>
        <v/>
      </c>
      <c r="BE504" s="2406" t="str">
        <f ca="1">IF($E504&gt;$E$12,"",IF(($E504&gt;=BE$307),BE442-$D504*BE$302,INDEX(F446:BM505,BE$307,$E504)))</f>
        <v/>
      </c>
      <c r="BF504" s="2406" t="str">
        <f ca="1">IF($E504&gt;$E$12,"",IF(($E504&gt;=BF$307),BF442-$D504*BF$302,INDEX(F446:BM505,BF$307,$E504)))</f>
        <v/>
      </c>
      <c r="BG504" s="2406" t="str">
        <f ca="1">IF($E504&gt;$E$12,"",IF(($E504&gt;=BG$307),BG442-$D504*BG$302,INDEX(F446:BM505,BG$307,$E504)))</f>
        <v/>
      </c>
      <c r="BH504" s="2406" t="str">
        <f ca="1">IF($E504&gt;$E$12,"",IF(($E504&gt;=BH$307),BH442-$D504*BH$302,INDEX(F446:BM505,BH$307,$E504)))</f>
        <v/>
      </c>
      <c r="BI504" s="2406" t="str">
        <f ca="1">IF($E504&gt;$E$12,"",IF(($E504&gt;=BI$307),BI442-$D504*BI$302,INDEX(F446:BM505,BI$307,$E504)))</f>
        <v/>
      </c>
      <c r="BJ504" s="2406" t="str">
        <f ca="1">IF($E504&gt;$E$12,"",IF(($E504&gt;=BJ$307),BJ442-$D504*BJ$302,INDEX(F446:BM505,BJ$307,$E504)))</f>
        <v/>
      </c>
      <c r="BK504" s="2406" t="str">
        <f ca="1">IF($E504&gt;$E$12,"",IF(($E504&gt;=BK$307),BK442-$D504*BK$302,INDEX(F446:BM505,BK$307,$E504)))</f>
        <v/>
      </c>
      <c r="BL504" s="2406" t="str">
        <f ca="1">IF($E504&gt;$E$12,"",IF(($E504&gt;=BL$307),BL442-$D504*BL$302,INDEX(F446:BM505,BL$307,$E504)))</f>
        <v/>
      </c>
      <c r="BM504" s="2406" t="str">
        <f ca="1">IF($E504&gt;$E$12,"",IF(($E504&gt;=BM$307),BM442-$D504*BM$302,INDEX(F446:BM505,BM$307,$E504)))</f>
        <v/>
      </c>
    </row>
    <row r="505" spans="3:65" ht="13.5" x14ac:dyDescent="0.25">
      <c r="C505" s="2357"/>
      <c r="D505" s="2405">
        <f ca="1">INDEX(F441:BM441,E505)</f>
        <v>1</v>
      </c>
      <c r="E505" s="2316">
        <v>60</v>
      </c>
      <c r="F505" s="2406" t="str">
        <f ca="1">IF($E505&gt;$E$12,"",IF(($E505&gt;=F$307),F442-$D505*F$302,INDEX(F446:BM505,F$307,$E505)))</f>
        <v/>
      </c>
      <c r="G505" s="2406" t="str">
        <f ca="1">IF($E505&gt;$E$12,"",IF(($E505&gt;=G$307),G442-$D505*G$302,INDEX(F446:BM505,G$307,$E505)))</f>
        <v/>
      </c>
      <c r="H505" s="2406" t="str">
        <f ca="1">IF($E505&gt;$E$12,"",IF(($E505&gt;=H$307),H442-$D505*H$302,INDEX(F446:BM505,H$307,$E505)))</f>
        <v/>
      </c>
      <c r="I505" s="2406" t="str">
        <f ca="1">IF($E505&gt;$E$12,"",IF(($E505&gt;=I$307),I442-$D505*I$302,INDEX(F446:BM505,I$307,$E505)))</f>
        <v/>
      </c>
      <c r="J505" s="2406" t="str">
        <f ca="1">IF($E505&gt;$E$12,"",IF(($E505&gt;=J$307),J442-$D505*J$302,INDEX(F446:BM505,J$307,$E505)))</f>
        <v/>
      </c>
      <c r="K505" s="2406" t="str">
        <f ca="1">IF($E505&gt;$E$12,"",IF(($E505&gt;=K$307),K442-$D505*K$302,INDEX(F446:BM505,K$307,$E505)))</f>
        <v/>
      </c>
      <c r="L505" s="2406" t="str">
        <f ca="1">IF($E505&gt;$E$12,"",IF(($E505&gt;=L$307),L442-$D505*L$302,INDEX(F446:BM505,L$307,$E505)))</f>
        <v/>
      </c>
      <c r="M505" s="2406" t="str">
        <f ca="1">IF($E505&gt;$E$12,"",IF(($E505&gt;=M$307),M442-$D505*M$302,INDEX(F446:BM505,M$307,$E505)))</f>
        <v/>
      </c>
      <c r="N505" s="2406" t="str">
        <f ca="1">IF($E505&gt;$E$12,"",IF(($E505&gt;=N$307),N442-$D505*N$302,INDEX(F446:BM505,N$307,$E505)))</f>
        <v/>
      </c>
      <c r="O505" s="2406" t="str">
        <f ca="1">IF($E505&gt;$E$12,"",IF(($E505&gt;=O$307),O442-$D505*O$302,INDEX(F446:BM505,O$307,$E505)))</f>
        <v/>
      </c>
      <c r="P505" s="2406" t="str">
        <f ca="1">IF($E505&gt;$E$12,"",IF(($E505&gt;=P$307),P442-$D505*P$302,INDEX(F446:BM505,P$307,$E505)))</f>
        <v/>
      </c>
      <c r="Q505" s="2406" t="str">
        <f ca="1">IF($E505&gt;$E$12,"",IF(($E505&gt;=Q$307),Q442-$D505*Q$302,INDEX(F446:BM505,Q$307,$E505)))</f>
        <v/>
      </c>
      <c r="R505" s="2406" t="str">
        <f ca="1">IF($E505&gt;$E$12,"",IF(($E505&gt;=R$307),R442-$D505*R$302,INDEX(F446:BM505,R$307,$E505)))</f>
        <v/>
      </c>
      <c r="S505" s="2406" t="str">
        <f ca="1">IF($E505&gt;$E$12,"",IF(($E505&gt;=S$307),S442-$D505*S$302,INDEX(F446:BM505,S$307,$E505)))</f>
        <v/>
      </c>
      <c r="T505" s="2406" t="str">
        <f ca="1">IF($E505&gt;$E$12,"",IF(($E505&gt;=T$307),T442-$D505*T$302,INDEX(F446:BM505,T$307,$E505)))</f>
        <v/>
      </c>
      <c r="U505" s="2406" t="str">
        <f ca="1">IF($E505&gt;$E$12,"",IF(($E505&gt;=U$307),U442-$D505*U$302,INDEX(F446:BM505,U$307,$E505)))</f>
        <v/>
      </c>
      <c r="V505" s="2406" t="str">
        <f ca="1">IF($E505&gt;$E$12,"",IF(($E505&gt;=V$307),V442-$D505*V$302,INDEX(F446:BM505,V$307,$E505)))</f>
        <v/>
      </c>
      <c r="W505" s="2406" t="str">
        <f ca="1">IF($E505&gt;$E$12,"",IF(($E505&gt;=W$307),W442-$D505*W$302,INDEX(F446:BM505,W$307,$E505)))</f>
        <v/>
      </c>
      <c r="X505" s="2406" t="str">
        <f ca="1">IF($E505&gt;$E$12,"",IF(($E505&gt;=X$307),X442-$D505*X$302,INDEX(F446:BM505,X$307,$E505)))</f>
        <v/>
      </c>
      <c r="Y505" s="2406" t="str">
        <f ca="1">IF($E505&gt;$E$12,"",IF(($E505&gt;=Y$307),Y442-$D505*Y$302,INDEX(F446:BM505,Y$307,$E505)))</f>
        <v/>
      </c>
      <c r="Z505" s="2406" t="str">
        <f ca="1">IF($E505&gt;$E$12,"",IF(($E505&gt;=Z$307),Z442-$D505*Z$302,INDEX(F446:BM505,Z$307,$E505)))</f>
        <v/>
      </c>
      <c r="AA505" s="2406" t="str">
        <f ca="1">IF($E505&gt;$E$12,"",IF(($E505&gt;=AA$307),AA442-$D505*AA$302,INDEX(F446:BM505,AA$307,$E505)))</f>
        <v/>
      </c>
      <c r="AB505" s="2406" t="str">
        <f ca="1">IF($E505&gt;$E$12,"",IF(($E505&gt;=AB$307),AB442-$D505*AB$302,INDEX(F446:BM505,AB$307,$E505)))</f>
        <v/>
      </c>
      <c r="AC505" s="2406" t="str">
        <f ca="1">IF($E505&gt;$E$12,"",IF(($E505&gt;=AC$307),AC442-$D505*AC$302,INDEX(F446:BM505,AC$307,$E505)))</f>
        <v/>
      </c>
      <c r="AD505" s="2406" t="str">
        <f ca="1">IF($E505&gt;$E$12,"",IF(($E505&gt;=AD$307),AD442-$D505*AD$302,INDEX(F446:BM505,AD$307,$E505)))</f>
        <v/>
      </c>
      <c r="AE505" s="2406" t="str">
        <f ca="1">IF($E505&gt;$E$12,"",IF(($E505&gt;=AE$307),AE442-$D505*AE$302,INDEX(F446:BM505,AE$307,$E505)))</f>
        <v/>
      </c>
      <c r="AF505" s="2406" t="str">
        <f ca="1">IF($E505&gt;$E$12,"",IF(($E505&gt;=AF$307),AF442-$D505*AF$302,INDEX(F446:BM505,AF$307,$E505)))</f>
        <v/>
      </c>
      <c r="AG505" s="2406" t="str">
        <f ca="1">IF($E505&gt;$E$12,"",IF(($E505&gt;=AG$307),AG442-$D505*AG$302,INDEX(F446:BM505,AG$307,$E505)))</f>
        <v/>
      </c>
      <c r="AH505" s="2406" t="str">
        <f ca="1">IF($E505&gt;$E$12,"",IF(($E505&gt;=AH$307),AH442-$D505*AH$302,INDEX(F446:BM505,AH$307,$E505)))</f>
        <v/>
      </c>
      <c r="AI505" s="2406" t="str">
        <f ca="1">IF($E505&gt;$E$12,"",IF(($E505&gt;=AI$307),AI442-$D505*AI$302,INDEX(F446:BM505,AI$307,$E505)))</f>
        <v/>
      </c>
      <c r="AJ505" s="2406" t="str">
        <f ca="1">IF($E505&gt;$E$12,"",IF(($E505&gt;=AJ$307),AJ442-$D505*AJ$302,INDEX(F446:BM505,AJ$307,$E505)))</f>
        <v/>
      </c>
      <c r="AK505" s="2406" t="str">
        <f ca="1">IF($E505&gt;$E$12,"",IF(($E505&gt;=AK$307),AK442-$D505*AK$302,INDEX(F446:BM505,AK$307,$E505)))</f>
        <v/>
      </c>
      <c r="AL505" s="2406" t="str">
        <f ca="1">IF($E505&gt;$E$12,"",IF(($E505&gt;=AL$307),AL442-$D505*AL$302,INDEX(F446:BM505,AL$307,$E505)))</f>
        <v/>
      </c>
      <c r="AM505" s="2406" t="str">
        <f ca="1">IF($E505&gt;$E$12,"",IF(($E505&gt;=AM$307),AM442-$D505*AM$302,INDEX(F446:BM505,AM$307,$E505)))</f>
        <v/>
      </c>
      <c r="AN505" s="2406" t="str">
        <f ca="1">IF($E505&gt;$E$12,"",IF(($E505&gt;=AN$307),AN442-$D505*AN$302,INDEX(F446:BM505,AN$307,$E505)))</f>
        <v/>
      </c>
      <c r="AO505" s="2406" t="str">
        <f ca="1">IF($E505&gt;$E$12,"",IF(($E505&gt;=AO$307),AO442-$D505*AO$302,INDEX(F446:BM505,AO$307,$E505)))</f>
        <v/>
      </c>
      <c r="AP505" s="2406" t="str">
        <f ca="1">IF($E505&gt;$E$12,"",IF(($E505&gt;=AP$307),AP442-$D505*AP$302,INDEX(F446:BM505,AP$307,$E505)))</f>
        <v/>
      </c>
      <c r="AQ505" s="2406" t="str">
        <f ca="1">IF($E505&gt;$E$12,"",IF(($E505&gt;=AQ$307),AQ442-$D505*AQ$302,INDEX(F446:BM505,AQ$307,$E505)))</f>
        <v/>
      </c>
      <c r="AR505" s="2406" t="str">
        <f ca="1">IF($E505&gt;$E$12,"",IF(($E505&gt;=AR$307),AR442-$D505*AR$302,INDEX(F446:BM505,AR$307,$E505)))</f>
        <v/>
      </c>
      <c r="AS505" s="2406" t="str">
        <f ca="1">IF($E505&gt;$E$12,"",IF(($E505&gt;=AS$307),AS442-$D505*AS$302,INDEX(F446:BM505,AS$307,$E505)))</f>
        <v/>
      </c>
      <c r="AT505" s="2406" t="str">
        <f ca="1">IF($E505&gt;$E$12,"",IF(($E505&gt;=AT$307),AT442-$D505*AT$302,INDEX(F446:BM505,AT$307,$E505)))</f>
        <v/>
      </c>
      <c r="AU505" s="2406" t="str">
        <f ca="1">IF($E505&gt;$E$12,"",IF(($E505&gt;=AU$307),AU442-$D505*AU$302,INDEX(F446:BM505,AU$307,$E505)))</f>
        <v/>
      </c>
      <c r="AV505" s="2406" t="str">
        <f ca="1">IF($E505&gt;$E$12,"",IF(($E505&gt;=AV$307),AV442-$D505*AV$302,INDEX(F446:BM505,AV$307,$E505)))</f>
        <v/>
      </c>
      <c r="AW505" s="2406" t="str">
        <f ca="1">IF($E505&gt;$E$12,"",IF(($E505&gt;=AW$307),AW442-$D505*AW$302,INDEX(F446:BM505,AW$307,$E505)))</f>
        <v/>
      </c>
      <c r="AX505" s="2406" t="str">
        <f ca="1">IF($E505&gt;$E$12,"",IF(($E505&gt;=AX$307),AX442-$D505*AX$302,INDEX(F446:BM505,AX$307,$E505)))</f>
        <v/>
      </c>
      <c r="AY505" s="2406" t="str">
        <f ca="1">IF($E505&gt;$E$12,"",IF(($E505&gt;=AY$307),AY442-$D505*AY$302,INDEX(F446:BM505,AY$307,$E505)))</f>
        <v/>
      </c>
      <c r="AZ505" s="2406" t="str">
        <f ca="1">IF($E505&gt;$E$12,"",IF(($E505&gt;=AZ$307),AZ442-$D505*AZ$302,INDEX(F446:BM505,AZ$307,$E505)))</f>
        <v/>
      </c>
      <c r="BA505" s="2406" t="str">
        <f ca="1">IF($E505&gt;$E$12,"",IF(($E505&gt;=BA$307),BA442-$D505*BA$302,INDEX(F446:BM505,BA$307,$E505)))</f>
        <v/>
      </c>
      <c r="BB505" s="2406" t="str">
        <f ca="1">IF($E505&gt;$E$12,"",IF(($E505&gt;=BB$307),BB442-$D505*BB$302,INDEX(F446:BM505,BB$307,$E505)))</f>
        <v/>
      </c>
      <c r="BC505" s="2406" t="str">
        <f ca="1">IF($E505&gt;$E$12,"",IF(($E505&gt;=BC$307),BC442-$D505*BC$302,INDEX(F446:BM505,BC$307,$E505)))</f>
        <v/>
      </c>
      <c r="BD505" s="2406" t="str">
        <f ca="1">IF($E505&gt;$E$12,"",IF(($E505&gt;=BD$307),BD442-$D505*BD$302,INDEX(F446:BM505,BD$307,$E505)))</f>
        <v/>
      </c>
      <c r="BE505" s="2406" t="str">
        <f ca="1">IF($E505&gt;$E$12,"",IF(($E505&gt;=BE$307),BE442-$D505*BE$302,INDEX(F446:BM505,BE$307,$E505)))</f>
        <v/>
      </c>
      <c r="BF505" s="2406" t="str">
        <f ca="1">IF($E505&gt;$E$12,"",IF(($E505&gt;=BF$307),BF442-$D505*BF$302,INDEX(F446:BM505,BF$307,$E505)))</f>
        <v/>
      </c>
      <c r="BG505" s="2406" t="str">
        <f ca="1">IF($E505&gt;$E$12,"",IF(($E505&gt;=BG$307),BG442-$D505*BG$302,INDEX(F446:BM505,BG$307,$E505)))</f>
        <v/>
      </c>
      <c r="BH505" s="2406" t="str">
        <f ca="1">IF($E505&gt;$E$12,"",IF(($E505&gt;=BH$307),BH442-$D505*BH$302,INDEX(F446:BM505,BH$307,$E505)))</f>
        <v/>
      </c>
      <c r="BI505" s="2406" t="str">
        <f ca="1">IF($E505&gt;$E$12,"",IF(($E505&gt;=BI$307),BI442-$D505*BI$302,INDEX(F446:BM505,BI$307,$E505)))</f>
        <v/>
      </c>
      <c r="BJ505" s="2406" t="str">
        <f ca="1">IF($E505&gt;$E$12,"",IF(($E505&gt;=BJ$307),BJ442-$D505*BJ$302,INDEX(F446:BM505,BJ$307,$E505)))</f>
        <v/>
      </c>
      <c r="BK505" s="2406" t="str">
        <f ca="1">IF($E505&gt;$E$12,"",IF(($E505&gt;=BK$307),BK442-$D505*BK$302,INDEX(F446:BM505,BK$307,$E505)))</f>
        <v/>
      </c>
      <c r="BL505" s="2406" t="str">
        <f ca="1">IF($E505&gt;$E$12,"",IF(($E505&gt;=BL$307),BL442-$D505*BL$302,INDEX(F446:BM505,BL$307,$E505)))</f>
        <v/>
      </c>
      <c r="BM505" s="2406" t="str">
        <f ca="1">IF($E505&gt;$E$12,"",IF(($E505&gt;=BM$307),BM442-$D505*BM$302,INDEX(F446:BM505,BM$307,$E505)))</f>
        <v/>
      </c>
    </row>
    <row r="506" spans="3:65" x14ac:dyDescent="0.2">
      <c r="C506" s="2357"/>
      <c r="D506" s="2407" t="s">
        <v>12</v>
      </c>
      <c r="E506" s="2407" t="s">
        <v>12</v>
      </c>
      <c r="F506" s="2407" t="s">
        <v>12</v>
      </c>
      <c r="G506" s="2407" t="s">
        <v>12</v>
      </c>
      <c r="H506" s="2407" t="s">
        <v>12</v>
      </c>
      <c r="I506" s="2407" t="s">
        <v>12</v>
      </c>
      <c r="J506" s="2407" t="s">
        <v>12</v>
      </c>
      <c r="K506" s="2407" t="s">
        <v>12</v>
      </c>
      <c r="L506" s="2407" t="s">
        <v>12</v>
      </c>
      <c r="M506" s="2407" t="s">
        <v>12</v>
      </c>
      <c r="N506" s="2407" t="s">
        <v>12</v>
      </c>
      <c r="O506" s="2407" t="s">
        <v>12</v>
      </c>
      <c r="P506" s="2407" t="s">
        <v>12</v>
      </c>
      <c r="Q506" s="2407" t="s">
        <v>12</v>
      </c>
      <c r="R506" s="2407" t="s">
        <v>12</v>
      </c>
      <c r="S506" s="2407" t="s">
        <v>12</v>
      </c>
      <c r="T506" s="2407" t="s">
        <v>12</v>
      </c>
      <c r="U506" s="2407" t="s">
        <v>12</v>
      </c>
      <c r="V506" s="2407" t="s">
        <v>12</v>
      </c>
      <c r="W506" s="2407" t="s">
        <v>12</v>
      </c>
      <c r="X506" s="2407" t="s">
        <v>12</v>
      </c>
      <c r="Y506" s="2407" t="s">
        <v>12</v>
      </c>
      <c r="Z506" s="2407" t="s">
        <v>12</v>
      </c>
      <c r="AA506" s="2407" t="s">
        <v>12</v>
      </c>
      <c r="AB506" s="2407" t="s">
        <v>12</v>
      </c>
      <c r="AC506" s="2407" t="s">
        <v>12</v>
      </c>
      <c r="AD506" s="2407" t="s">
        <v>12</v>
      </c>
      <c r="AE506" s="2407" t="s">
        <v>12</v>
      </c>
      <c r="AF506" s="2407" t="s">
        <v>12</v>
      </c>
      <c r="AG506" s="2407" t="s">
        <v>12</v>
      </c>
      <c r="AH506" s="2407" t="s">
        <v>12</v>
      </c>
      <c r="AI506" s="2407" t="s">
        <v>12</v>
      </c>
      <c r="AJ506" s="2407" t="s">
        <v>12</v>
      </c>
      <c r="AK506" s="2407" t="s">
        <v>12</v>
      </c>
      <c r="AL506" s="2407" t="s">
        <v>12</v>
      </c>
      <c r="AM506" s="2407" t="s">
        <v>12</v>
      </c>
      <c r="AN506" s="2407" t="s">
        <v>12</v>
      </c>
      <c r="AO506" s="2407" t="s">
        <v>12</v>
      </c>
      <c r="AP506" s="2407" t="s">
        <v>12</v>
      </c>
      <c r="AQ506" s="2407" t="s">
        <v>12</v>
      </c>
      <c r="AR506" s="2407" t="s">
        <v>12</v>
      </c>
      <c r="AS506" s="2407" t="s">
        <v>12</v>
      </c>
      <c r="AT506" s="2407" t="s">
        <v>12</v>
      </c>
      <c r="AU506" s="2407" t="s">
        <v>12</v>
      </c>
      <c r="AV506" s="2407" t="s">
        <v>12</v>
      </c>
      <c r="AW506" s="2407" t="s">
        <v>12</v>
      </c>
      <c r="AX506" s="2407" t="s">
        <v>12</v>
      </c>
      <c r="AY506" s="2407" t="s">
        <v>12</v>
      </c>
      <c r="AZ506" s="2407" t="s">
        <v>12</v>
      </c>
      <c r="BA506" s="2407" t="s">
        <v>12</v>
      </c>
      <c r="BB506" s="2407" t="s">
        <v>12</v>
      </c>
      <c r="BC506" s="2407" t="s">
        <v>12</v>
      </c>
      <c r="BD506" s="2407" t="s">
        <v>12</v>
      </c>
      <c r="BE506" s="2407" t="s">
        <v>12</v>
      </c>
      <c r="BF506" s="2407" t="s">
        <v>12</v>
      </c>
      <c r="BG506" s="2407" t="s">
        <v>12</v>
      </c>
      <c r="BH506" s="2407" t="s">
        <v>12</v>
      </c>
      <c r="BI506" s="2407" t="s">
        <v>12</v>
      </c>
      <c r="BJ506" s="2407" t="s">
        <v>12</v>
      </c>
      <c r="BK506" s="2407" t="s">
        <v>12</v>
      </c>
      <c r="BL506" s="2407" t="s">
        <v>12</v>
      </c>
      <c r="BM506" s="2407" t="s">
        <v>12</v>
      </c>
    </row>
    <row r="507" spans="3:65" x14ac:dyDescent="0.2">
      <c r="C507" s="2357"/>
      <c r="D507" s="2357"/>
      <c r="E507" s="2357"/>
      <c r="F507" s="2357"/>
      <c r="G507" s="2357"/>
      <c r="H507" s="2357"/>
      <c r="I507" s="2357"/>
      <c r="J507" s="2357"/>
      <c r="K507" s="2357"/>
      <c r="L507" s="2357"/>
      <c r="M507" s="2357"/>
      <c r="N507" s="2357"/>
      <c r="O507" s="2357"/>
      <c r="P507" s="2357"/>
      <c r="Q507" s="2357"/>
      <c r="R507" s="2357"/>
      <c r="S507" s="2357"/>
      <c r="T507" s="2357"/>
      <c r="U507" s="2357"/>
      <c r="V507" s="2357"/>
      <c r="W507" s="2357"/>
      <c r="X507" s="2357"/>
      <c r="Y507" s="2357"/>
      <c r="Z507" s="2357"/>
      <c r="AA507" s="2357"/>
      <c r="AB507" s="2357"/>
      <c r="AC507" s="2357"/>
      <c r="AD507" s="2357"/>
      <c r="AE507" s="2357"/>
      <c r="AF507" s="2357"/>
      <c r="AG507" s="2357"/>
      <c r="AH507" s="2357"/>
      <c r="AI507" s="2357"/>
      <c r="AJ507" s="2357"/>
      <c r="AK507" s="2357"/>
      <c r="AL507" s="2357"/>
      <c r="AM507" s="2357"/>
      <c r="AN507" s="2357"/>
      <c r="AO507" s="2357"/>
      <c r="AP507" s="2357"/>
      <c r="AQ507" s="2357"/>
      <c r="AR507" s="2357"/>
      <c r="AS507" s="2357"/>
      <c r="AT507" s="2357"/>
      <c r="AU507" s="2357"/>
      <c r="AV507" s="2357"/>
      <c r="AW507" s="2357"/>
      <c r="AX507" s="2357"/>
      <c r="AY507" s="2357"/>
      <c r="AZ507" s="2357"/>
      <c r="BA507" s="2357"/>
      <c r="BB507" s="2357"/>
      <c r="BC507" s="2357"/>
      <c r="BD507" s="2357"/>
      <c r="BE507" s="2357"/>
      <c r="BF507" s="2357"/>
      <c r="BG507" s="2357"/>
      <c r="BH507" s="2357"/>
      <c r="BI507" s="2357"/>
      <c r="BJ507" s="2357"/>
      <c r="BK507" s="2357"/>
      <c r="BL507" s="2357"/>
      <c r="BM507" s="2357"/>
    </row>
    <row r="508" spans="3:65" x14ac:dyDescent="0.2">
      <c r="C508" s="2357"/>
      <c r="D508" s="2389">
        <f>1+D439</f>
        <v>4</v>
      </c>
      <c r="E508" s="2390" t="s">
        <v>2431</v>
      </c>
      <c r="F508" s="2120">
        <f t="shared" ref="F508:BM508" ca="1" si="123">F$15</f>
        <v>1</v>
      </c>
      <c r="G508" s="2120">
        <f t="shared" ca="1" si="123"/>
        <v>2</v>
      </c>
      <c r="H508" s="2120">
        <f t="shared" ca="1" si="123"/>
        <v>3</v>
      </c>
      <c r="I508" s="2120">
        <f t="shared" ca="1" si="123"/>
        <v>4</v>
      </c>
      <c r="J508" s="2120">
        <f t="shared" ca="1" si="123"/>
        <v>5</v>
      </c>
      <c r="K508" s="2120">
        <f t="shared" ca="1" si="123"/>
        <v>6</v>
      </c>
      <c r="L508" s="2120">
        <f t="shared" ca="1" si="123"/>
        <v>7</v>
      </c>
      <c r="M508" s="2120">
        <f t="shared" ca="1" si="123"/>
        <v>8</v>
      </c>
      <c r="N508" s="2120">
        <f t="shared" ca="1" si="123"/>
        <v>9</v>
      </c>
      <c r="O508" s="2120">
        <f t="shared" ca="1" si="123"/>
        <v>10</v>
      </c>
      <c r="P508" s="2120">
        <f t="shared" ca="1" si="123"/>
        <v>60</v>
      </c>
      <c r="Q508" s="2120" t="str">
        <f t="shared" ca="1" si="123"/>
        <v>-</v>
      </c>
      <c r="R508" s="2120" t="str">
        <f t="shared" ca="1" si="123"/>
        <v>-</v>
      </c>
      <c r="S508" s="2120" t="str">
        <f t="shared" ca="1" si="123"/>
        <v>-</v>
      </c>
      <c r="T508" s="2120" t="str">
        <f t="shared" ca="1" si="123"/>
        <v>-</v>
      </c>
      <c r="U508" s="2120" t="str">
        <f t="shared" ca="1" si="123"/>
        <v>-</v>
      </c>
      <c r="V508" s="2120" t="str">
        <f t="shared" ca="1" si="123"/>
        <v>-</v>
      </c>
      <c r="W508" s="2120" t="str">
        <f t="shared" ca="1" si="123"/>
        <v>-</v>
      </c>
      <c r="X508" s="2120" t="str">
        <f t="shared" ca="1" si="123"/>
        <v>-</v>
      </c>
      <c r="Y508" s="2120" t="str">
        <f t="shared" ca="1" si="123"/>
        <v>-</v>
      </c>
      <c r="Z508" s="2120" t="str">
        <f t="shared" ca="1" si="123"/>
        <v>-</v>
      </c>
      <c r="AA508" s="2120" t="str">
        <f t="shared" ca="1" si="123"/>
        <v>-</v>
      </c>
      <c r="AB508" s="2120" t="str">
        <f t="shared" ca="1" si="123"/>
        <v>-</v>
      </c>
      <c r="AC508" s="2120" t="str">
        <f t="shared" ca="1" si="123"/>
        <v>-</v>
      </c>
      <c r="AD508" s="2120" t="str">
        <f t="shared" ca="1" si="123"/>
        <v>-</v>
      </c>
      <c r="AE508" s="2120" t="str">
        <f t="shared" ca="1" si="123"/>
        <v>-</v>
      </c>
      <c r="AF508" s="2120" t="str">
        <f t="shared" ca="1" si="123"/>
        <v>-</v>
      </c>
      <c r="AG508" s="2120" t="str">
        <f t="shared" ca="1" si="123"/>
        <v>-</v>
      </c>
      <c r="AH508" s="2120" t="str">
        <f t="shared" ca="1" si="123"/>
        <v>-</v>
      </c>
      <c r="AI508" s="2120" t="str">
        <f t="shared" ca="1" si="123"/>
        <v>-</v>
      </c>
      <c r="AJ508" s="2120" t="str">
        <f t="shared" ca="1" si="123"/>
        <v>-</v>
      </c>
      <c r="AK508" s="2120" t="str">
        <f t="shared" ca="1" si="123"/>
        <v>-</v>
      </c>
      <c r="AL508" s="2120" t="str">
        <f t="shared" ca="1" si="123"/>
        <v>-</v>
      </c>
      <c r="AM508" s="2120" t="str">
        <f t="shared" ca="1" si="123"/>
        <v>-</v>
      </c>
      <c r="AN508" s="2120" t="str">
        <f t="shared" ca="1" si="123"/>
        <v>-</v>
      </c>
      <c r="AO508" s="2120" t="str">
        <f t="shared" ca="1" si="123"/>
        <v>-</v>
      </c>
      <c r="AP508" s="2120" t="str">
        <f t="shared" ca="1" si="123"/>
        <v>-</v>
      </c>
      <c r="AQ508" s="2120" t="str">
        <f t="shared" ca="1" si="123"/>
        <v>-</v>
      </c>
      <c r="AR508" s="2120" t="str">
        <f t="shared" ca="1" si="123"/>
        <v>-</v>
      </c>
      <c r="AS508" s="2120" t="str">
        <f t="shared" ca="1" si="123"/>
        <v>-</v>
      </c>
      <c r="AT508" s="2120" t="str">
        <f t="shared" ca="1" si="123"/>
        <v>-</v>
      </c>
      <c r="AU508" s="2120" t="str">
        <f t="shared" ca="1" si="123"/>
        <v>-</v>
      </c>
      <c r="AV508" s="2120" t="str">
        <f t="shared" ca="1" si="123"/>
        <v>-</v>
      </c>
      <c r="AW508" s="2120" t="str">
        <f t="shared" ca="1" si="123"/>
        <v>-</v>
      </c>
      <c r="AX508" s="2120" t="str">
        <f t="shared" ca="1" si="123"/>
        <v>-</v>
      </c>
      <c r="AY508" s="2120" t="str">
        <f t="shared" ca="1" si="123"/>
        <v>-</v>
      </c>
      <c r="AZ508" s="2120" t="str">
        <f t="shared" ca="1" si="123"/>
        <v>-</v>
      </c>
      <c r="BA508" s="2120" t="str">
        <f t="shared" ca="1" si="123"/>
        <v>-</v>
      </c>
      <c r="BB508" s="2120" t="str">
        <f t="shared" ca="1" si="123"/>
        <v>-</v>
      </c>
      <c r="BC508" s="2120" t="str">
        <f t="shared" ca="1" si="123"/>
        <v>-</v>
      </c>
      <c r="BD508" s="2120" t="str">
        <f t="shared" ca="1" si="123"/>
        <v>-</v>
      </c>
      <c r="BE508" s="2120" t="str">
        <f t="shared" ca="1" si="123"/>
        <v>-</v>
      </c>
      <c r="BF508" s="2120" t="str">
        <f t="shared" ca="1" si="123"/>
        <v>-</v>
      </c>
      <c r="BG508" s="2120" t="str">
        <f t="shared" ca="1" si="123"/>
        <v>-</v>
      </c>
      <c r="BH508" s="2120" t="str">
        <f t="shared" ca="1" si="123"/>
        <v>-</v>
      </c>
      <c r="BI508" s="2120" t="str">
        <f t="shared" ca="1" si="123"/>
        <v>-</v>
      </c>
      <c r="BJ508" s="2120" t="str">
        <f t="shared" ca="1" si="123"/>
        <v>-</v>
      </c>
      <c r="BK508" s="2120" t="str">
        <f t="shared" ca="1" si="123"/>
        <v>-</v>
      </c>
      <c r="BL508" s="2120" t="str">
        <f t="shared" ca="1" si="123"/>
        <v>-</v>
      </c>
      <c r="BM508" s="2120" t="str">
        <f t="shared" ca="1" si="123"/>
        <v>-</v>
      </c>
    </row>
    <row r="509" spans="3:65" x14ac:dyDescent="0.2">
      <c r="C509" s="2357"/>
      <c r="D509" s="2391" t="s">
        <v>2245</v>
      </c>
      <c r="E509" s="2392" t="s">
        <v>2434</v>
      </c>
      <c r="F509" s="2393">
        <f t="shared" ref="F509:BM509" ca="1" si="124">SINH(F511)</f>
        <v>1.081084691483523</v>
      </c>
      <c r="G509" s="2393">
        <f t="shared" ca="1" si="124"/>
        <v>3.1841525749836621</v>
      </c>
      <c r="H509" s="2393">
        <f t="shared" ca="1" si="124"/>
        <v>8.2972995374727088</v>
      </c>
      <c r="I509" s="2393">
        <f t="shared" ca="1" si="124"/>
        <v>21.254143421419446</v>
      </c>
      <c r="J509" s="2393">
        <f t="shared" ca="1" si="124"/>
        <v>54.303194242080799</v>
      </c>
      <c r="K509" s="2393">
        <f t="shared" ca="1" si="124"/>
        <v>138.68675402897691</v>
      </c>
      <c r="L509" s="2393">
        <f t="shared" ca="1" si="124"/>
        <v>354.17524267991956</v>
      </c>
      <c r="M509" s="2393">
        <f t="shared" ca="1" si="124"/>
        <v>904.47667235084919</v>
      </c>
      <c r="N509" s="2393">
        <f t="shared" ca="1" si="124"/>
        <v>2309.8082065043709</v>
      </c>
      <c r="O509" s="2393">
        <f t="shared" ca="1" si="124"/>
        <v>5898.6737250214974</v>
      </c>
      <c r="P509" s="2393">
        <f t="shared" ca="1" si="124"/>
        <v>1.3479576398907357E+24</v>
      </c>
      <c r="Q509" s="2393">
        <f t="shared" ca="1" si="124"/>
        <v>0</v>
      </c>
      <c r="R509" s="2393">
        <f t="shared" ca="1" si="124"/>
        <v>0</v>
      </c>
      <c r="S509" s="2393">
        <f t="shared" ca="1" si="124"/>
        <v>0</v>
      </c>
      <c r="T509" s="2393">
        <f t="shared" ca="1" si="124"/>
        <v>0</v>
      </c>
      <c r="U509" s="2393">
        <f t="shared" ca="1" si="124"/>
        <v>0</v>
      </c>
      <c r="V509" s="2393">
        <f t="shared" ca="1" si="124"/>
        <v>0</v>
      </c>
      <c r="W509" s="2393">
        <f t="shared" ca="1" si="124"/>
        <v>0</v>
      </c>
      <c r="X509" s="2393">
        <f t="shared" ca="1" si="124"/>
        <v>0</v>
      </c>
      <c r="Y509" s="2393">
        <f t="shared" ca="1" si="124"/>
        <v>0</v>
      </c>
      <c r="Z509" s="2393">
        <f t="shared" ca="1" si="124"/>
        <v>0</v>
      </c>
      <c r="AA509" s="2393">
        <f t="shared" ca="1" si="124"/>
        <v>0</v>
      </c>
      <c r="AB509" s="2393">
        <f t="shared" ca="1" si="124"/>
        <v>0</v>
      </c>
      <c r="AC509" s="2393">
        <f t="shared" ca="1" si="124"/>
        <v>0</v>
      </c>
      <c r="AD509" s="2393">
        <f t="shared" ca="1" si="124"/>
        <v>0</v>
      </c>
      <c r="AE509" s="2393">
        <f t="shared" ca="1" si="124"/>
        <v>0</v>
      </c>
      <c r="AF509" s="2393">
        <f t="shared" ca="1" si="124"/>
        <v>0</v>
      </c>
      <c r="AG509" s="2393">
        <f t="shared" ca="1" si="124"/>
        <v>0</v>
      </c>
      <c r="AH509" s="2393">
        <f t="shared" ca="1" si="124"/>
        <v>0</v>
      </c>
      <c r="AI509" s="2393">
        <f t="shared" ca="1" si="124"/>
        <v>0</v>
      </c>
      <c r="AJ509" s="2393">
        <f t="shared" ca="1" si="124"/>
        <v>0</v>
      </c>
      <c r="AK509" s="2393">
        <f t="shared" ca="1" si="124"/>
        <v>0</v>
      </c>
      <c r="AL509" s="2393">
        <f t="shared" ca="1" si="124"/>
        <v>0</v>
      </c>
      <c r="AM509" s="2393">
        <f t="shared" ca="1" si="124"/>
        <v>0</v>
      </c>
      <c r="AN509" s="2393">
        <f t="shared" ca="1" si="124"/>
        <v>0</v>
      </c>
      <c r="AO509" s="2393">
        <f t="shared" ca="1" si="124"/>
        <v>0</v>
      </c>
      <c r="AP509" s="2393">
        <f t="shared" ca="1" si="124"/>
        <v>0</v>
      </c>
      <c r="AQ509" s="2393">
        <f t="shared" ca="1" si="124"/>
        <v>0</v>
      </c>
      <c r="AR509" s="2393">
        <f t="shared" ca="1" si="124"/>
        <v>0</v>
      </c>
      <c r="AS509" s="2393">
        <f t="shared" ca="1" si="124"/>
        <v>0</v>
      </c>
      <c r="AT509" s="2393">
        <f t="shared" ca="1" si="124"/>
        <v>0</v>
      </c>
      <c r="AU509" s="2393">
        <f t="shared" ca="1" si="124"/>
        <v>0</v>
      </c>
      <c r="AV509" s="2393">
        <f t="shared" ca="1" si="124"/>
        <v>0</v>
      </c>
      <c r="AW509" s="2393">
        <f t="shared" ca="1" si="124"/>
        <v>0</v>
      </c>
      <c r="AX509" s="2393">
        <f t="shared" ca="1" si="124"/>
        <v>0</v>
      </c>
      <c r="AY509" s="2393">
        <f t="shared" ca="1" si="124"/>
        <v>0</v>
      </c>
      <c r="AZ509" s="2393">
        <f t="shared" ca="1" si="124"/>
        <v>0</v>
      </c>
      <c r="BA509" s="2393">
        <f t="shared" ca="1" si="124"/>
        <v>0</v>
      </c>
      <c r="BB509" s="2393">
        <f t="shared" ca="1" si="124"/>
        <v>0</v>
      </c>
      <c r="BC509" s="2393">
        <f t="shared" ca="1" si="124"/>
        <v>0</v>
      </c>
      <c r="BD509" s="2393">
        <f t="shared" ca="1" si="124"/>
        <v>0</v>
      </c>
      <c r="BE509" s="2393">
        <f t="shared" ca="1" si="124"/>
        <v>0</v>
      </c>
      <c r="BF509" s="2393">
        <f t="shared" ca="1" si="124"/>
        <v>0</v>
      </c>
      <c r="BG509" s="2393">
        <f t="shared" ca="1" si="124"/>
        <v>0</v>
      </c>
      <c r="BH509" s="2393">
        <f t="shared" ca="1" si="124"/>
        <v>0</v>
      </c>
      <c r="BI509" s="2393">
        <f t="shared" ca="1" si="124"/>
        <v>0</v>
      </c>
      <c r="BJ509" s="2393">
        <f t="shared" ca="1" si="124"/>
        <v>0</v>
      </c>
      <c r="BK509" s="2393">
        <f t="shared" ca="1" si="124"/>
        <v>0</v>
      </c>
      <c r="BL509" s="2393">
        <f t="shared" ca="1" si="124"/>
        <v>0</v>
      </c>
      <c r="BM509" s="2393">
        <f t="shared" ca="1" si="124"/>
        <v>0</v>
      </c>
    </row>
    <row r="510" spans="3:65" x14ac:dyDescent="0.2">
      <c r="C510" s="2357"/>
      <c r="D510" s="2391" t="s">
        <v>1158</v>
      </c>
      <c r="E510" s="2392" t="s">
        <v>2436</v>
      </c>
      <c r="F510" s="2393">
        <f t="shared" ref="F510:BM510" ca="1" si="125">EXP(-F511)</f>
        <v>0.39158095629944339</v>
      </c>
      <c r="G510" s="2393">
        <f t="shared" ca="1" si="125"/>
        <v>0.15333564533638661</v>
      </c>
      <c r="H510" s="2393">
        <f t="shared" ca="1" si="125"/>
        <v>6.0043318635614538E-2</v>
      </c>
      <c r="I510" s="2393">
        <f t="shared" ca="1" si="125"/>
        <v>2.3511820130726134E-2</v>
      </c>
      <c r="J510" s="2393">
        <f t="shared" ca="1" si="125"/>
        <v>9.2067810111302415E-3</v>
      </c>
      <c r="K510" s="2393">
        <f t="shared" ca="1" si="125"/>
        <v>3.6052001127779365E-3</v>
      </c>
      <c r="L510" s="2393">
        <f t="shared" ca="1" si="125"/>
        <v>1.4117277078124456E-3</v>
      </c>
      <c r="M510" s="2393">
        <f t="shared" ca="1" si="125"/>
        <v>5.5280568585961874E-4</v>
      </c>
      <c r="N510" s="2393">
        <f t="shared" ca="1" si="125"/>
        <v>2.1646817911667921E-4</v>
      </c>
      <c r="O510" s="2393">
        <f t="shared" ca="1" si="125"/>
        <v>8.4764816586908379E-5</v>
      </c>
      <c r="P510" s="2393">
        <f t="shared" ca="1" si="125"/>
        <v>3.7093153761161929E-25</v>
      </c>
      <c r="Q510" s="2393">
        <f t="shared" ca="1" si="125"/>
        <v>1</v>
      </c>
      <c r="R510" s="2393">
        <f t="shared" ca="1" si="125"/>
        <v>1</v>
      </c>
      <c r="S510" s="2393">
        <f t="shared" ca="1" si="125"/>
        <v>1</v>
      </c>
      <c r="T510" s="2393">
        <f t="shared" ca="1" si="125"/>
        <v>1</v>
      </c>
      <c r="U510" s="2393">
        <f t="shared" ca="1" si="125"/>
        <v>1</v>
      </c>
      <c r="V510" s="2393">
        <f t="shared" ca="1" si="125"/>
        <v>1</v>
      </c>
      <c r="W510" s="2393">
        <f t="shared" ca="1" si="125"/>
        <v>1</v>
      </c>
      <c r="X510" s="2393">
        <f t="shared" ca="1" si="125"/>
        <v>1</v>
      </c>
      <c r="Y510" s="2393">
        <f t="shared" ca="1" si="125"/>
        <v>1</v>
      </c>
      <c r="Z510" s="2393">
        <f t="shared" ca="1" si="125"/>
        <v>1</v>
      </c>
      <c r="AA510" s="2393">
        <f t="shared" ca="1" si="125"/>
        <v>1</v>
      </c>
      <c r="AB510" s="2393">
        <f t="shared" ca="1" si="125"/>
        <v>1</v>
      </c>
      <c r="AC510" s="2393">
        <f t="shared" ca="1" si="125"/>
        <v>1</v>
      </c>
      <c r="AD510" s="2393">
        <f t="shared" ca="1" si="125"/>
        <v>1</v>
      </c>
      <c r="AE510" s="2393">
        <f t="shared" ca="1" si="125"/>
        <v>1</v>
      </c>
      <c r="AF510" s="2393">
        <f t="shared" ca="1" si="125"/>
        <v>1</v>
      </c>
      <c r="AG510" s="2393">
        <f t="shared" ca="1" si="125"/>
        <v>1</v>
      </c>
      <c r="AH510" s="2393">
        <f t="shared" ca="1" si="125"/>
        <v>1</v>
      </c>
      <c r="AI510" s="2393">
        <f t="shared" ca="1" si="125"/>
        <v>1</v>
      </c>
      <c r="AJ510" s="2393">
        <f t="shared" ca="1" si="125"/>
        <v>1</v>
      </c>
      <c r="AK510" s="2393">
        <f t="shared" ca="1" si="125"/>
        <v>1</v>
      </c>
      <c r="AL510" s="2393">
        <f t="shared" ca="1" si="125"/>
        <v>1</v>
      </c>
      <c r="AM510" s="2393">
        <f t="shared" ca="1" si="125"/>
        <v>1</v>
      </c>
      <c r="AN510" s="2393">
        <f t="shared" ca="1" si="125"/>
        <v>1</v>
      </c>
      <c r="AO510" s="2393">
        <f t="shared" ca="1" si="125"/>
        <v>1</v>
      </c>
      <c r="AP510" s="2393">
        <f t="shared" ca="1" si="125"/>
        <v>1</v>
      </c>
      <c r="AQ510" s="2393">
        <f t="shared" ca="1" si="125"/>
        <v>1</v>
      </c>
      <c r="AR510" s="2393">
        <f t="shared" ca="1" si="125"/>
        <v>1</v>
      </c>
      <c r="AS510" s="2393">
        <f t="shared" ca="1" si="125"/>
        <v>1</v>
      </c>
      <c r="AT510" s="2393">
        <f t="shared" ca="1" si="125"/>
        <v>1</v>
      </c>
      <c r="AU510" s="2393">
        <f t="shared" ca="1" si="125"/>
        <v>1</v>
      </c>
      <c r="AV510" s="2393">
        <f t="shared" ca="1" si="125"/>
        <v>1</v>
      </c>
      <c r="AW510" s="2393">
        <f t="shared" ca="1" si="125"/>
        <v>1</v>
      </c>
      <c r="AX510" s="2393">
        <f t="shared" ca="1" si="125"/>
        <v>1</v>
      </c>
      <c r="AY510" s="2393">
        <f t="shared" ca="1" si="125"/>
        <v>1</v>
      </c>
      <c r="AZ510" s="2393">
        <f t="shared" ca="1" si="125"/>
        <v>1</v>
      </c>
      <c r="BA510" s="2393">
        <f t="shared" ca="1" si="125"/>
        <v>1</v>
      </c>
      <c r="BB510" s="2393">
        <f t="shared" ca="1" si="125"/>
        <v>1</v>
      </c>
      <c r="BC510" s="2393">
        <f t="shared" ca="1" si="125"/>
        <v>1</v>
      </c>
      <c r="BD510" s="2393">
        <f t="shared" ca="1" si="125"/>
        <v>1</v>
      </c>
      <c r="BE510" s="2393">
        <f t="shared" ca="1" si="125"/>
        <v>1</v>
      </c>
      <c r="BF510" s="2393">
        <f t="shared" ca="1" si="125"/>
        <v>1</v>
      </c>
      <c r="BG510" s="2393">
        <f t="shared" ca="1" si="125"/>
        <v>1</v>
      </c>
      <c r="BH510" s="2393">
        <f t="shared" ca="1" si="125"/>
        <v>1</v>
      </c>
      <c r="BI510" s="2393">
        <f t="shared" ca="1" si="125"/>
        <v>1</v>
      </c>
      <c r="BJ510" s="2393">
        <f t="shared" ca="1" si="125"/>
        <v>1</v>
      </c>
      <c r="BK510" s="2393">
        <f t="shared" ca="1" si="125"/>
        <v>1</v>
      </c>
      <c r="BL510" s="2393">
        <f t="shared" ca="1" si="125"/>
        <v>1</v>
      </c>
      <c r="BM510" s="2393">
        <f t="shared" ca="1" si="125"/>
        <v>1</v>
      </c>
    </row>
    <row r="511" spans="3:65" ht="13.5" thickBot="1" x14ac:dyDescent="0.25">
      <c r="C511" s="2357"/>
      <c r="D511" s="2394">
        <f ca="1">OFFSET($E$274,D508,0)</f>
        <v>0.93756300000000004</v>
      </c>
      <c r="E511" s="2392" t="s">
        <v>2437</v>
      </c>
      <c r="F511" s="2393">
        <f t="shared" ref="F511:BM511" ca="1" si="126">$D511*SUM(F508)</f>
        <v>0.93756300000000004</v>
      </c>
      <c r="G511" s="2393">
        <f t="shared" ca="1" si="126"/>
        <v>1.8751260000000001</v>
      </c>
      <c r="H511" s="2393">
        <f t="shared" ca="1" si="126"/>
        <v>2.8126890000000002</v>
      </c>
      <c r="I511" s="2393">
        <f t="shared" ca="1" si="126"/>
        <v>3.7502520000000001</v>
      </c>
      <c r="J511" s="2393">
        <f t="shared" ca="1" si="126"/>
        <v>4.6878150000000005</v>
      </c>
      <c r="K511" s="2393">
        <f t="shared" ca="1" si="126"/>
        <v>5.6253780000000004</v>
      </c>
      <c r="L511" s="2393">
        <f t="shared" ca="1" si="126"/>
        <v>6.5629410000000004</v>
      </c>
      <c r="M511" s="2393">
        <f t="shared" ca="1" si="126"/>
        <v>7.5005040000000003</v>
      </c>
      <c r="N511" s="2393">
        <f t="shared" ca="1" si="126"/>
        <v>8.4380670000000002</v>
      </c>
      <c r="O511" s="2393">
        <f t="shared" ca="1" si="126"/>
        <v>9.375630000000001</v>
      </c>
      <c r="P511" s="2393">
        <f t="shared" ca="1" si="126"/>
        <v>56.253779999999999</v>
      </c>
      <c r="Q511" s="2393">
        <f t="shared" ca="1" si="126"/>
        <v>0</v>
      </c>
      <c r="R511" s="2393">
        <f t="shared" ca="1" si="126"/>
        <v>0</v>
      </c>
      <c r="S511" s="2393">
        <f t="shared" ca="1" si="126"/>
        <v>0</v>
      </c>
      <c r="T511" s="2393">
        <f t="shared" ca="1" si="126"/>
        <v>0</v>
      </c>
      <c r="U511" s="2393">
        <f t="shared" ca="1" si="126"/>
        <v>0</v>
      </c>
      <c r="V511" s="2393">
        <f t="shared" ca="1" si="126"/>
        <v>0</v>
      </c>
      <c r="W511" s="2393">
        <f t="shared" ca="1" si="126"/>
        <v>0</v>
      </c>
      <c r="X511" s="2393">
        <f t="shared" ca="1" si="126"/>
        <v>0</v>
      </c>
      <c r="Y511" s="2393">
        <f t="shared" ca="1" si="126"/>
        <v>0</v>
      </c>
      <c r="Z511" s="2393">
        <f t="shared" ca="1" si="126"/>
        <v>0</v>
      </c>
      <c r="AA511" s="2393">
        <f t="shared" ca="1" si="126"/>
        <v>0</v>
      </c>
      <c r="AB511" s="2393">
        <f t="shared" ca="1" si="126"/>
        <v>0</v>
      </c>
      <c r="AC511" s="2393">
        <f t="shared" ca="1" si="126"/>
        <v>0</v>
      </c>
      <c r="AD511" s="2393">
        <f t="shared" ca="1" si="126"/>
        <v>0</v>
      </c>
      <c r="AE511" s="2393">
        <f t="shared" ca="1" si="126"/>
        <v>0</v>
      </c>
      <c r="AF511" s="2393">
        <f t="shared" ca="1" si="126"/>
        <v>0</v>
      </c>
      <c r="AG511" s="2393">
        <f t="shared" ca="1" si="126"/>
        <v>0</v>
      </c>
      <c r="AH511" s="2393">
        <f t="shared" ca="1" si="126"/>
        <v>0</v>
      </c>
      <c r="AI511" s="2393">
        <f t="shared" ca="1" si="126"/>
        <v>0</v>
      </c>
      <c r="AJ511" s="2393">
        <f t="shared" ca="1" si="126"/>
        <v>0</v>
      </c>
      <c r="AK511" s="2393">
        <f t="shared" ca="1" si="126"/>
        <v>0</v>
      </c>
      <c r="AL511" s="2393">
        <f t="shared" ca="1" si="126"/>
        <v>0</v>
      </c>
      <c r="AM511" s="2393">
        <f t="shared" ca="1" si="126"/>
        <v>0</v>
      </c>
      <c r="AN511" s="2393">
        <f t="shared" ca="1" si="126"/>
        <v>0</v>
      </c>
      <c r="AO511" s="2393">
        <f t="shared" ca="1" si="126"/>
        <v>0</v>
      </c>
      <c r="AP511" s="2393">
        <f t="shared" ca="1" si="126"/>
        <v>0</v>
      </c>
      <c r="AQ511" s="2393">
        <f t="shared" ca="1" si="126"/>
        <v>0</v>
      </c>
      <c r="AR511" s="2393">
        <f t="shared" ca="1" si="126"/>
        <v>0</v>
      </c>
      <c r="AS511" s="2393">
        <f t="shared" ca="1" si="126"/>
        <v>0</v>
      </c>
      <c r="AT511" s="2393">
        <f t="shared" ca="1" si="126"/>
        <v>0</v>
      </c>
      <c r="AU511" s="2393">
        <f t="shared" ca="1" si="126"/>
        <v>0</v>
      </c>
      <c r="AV511" s="2393">
        <f t="shared" ca="1" si="126"/>
        <v>0</v>
      </c>
      <c r="AW511" s="2393">
        <f t="shared" ca="1" si="126"/>
        <v>0</v>
      </c>
      <c r="AX511" s="2393">
        <f t="shared" ca="1" si="126"/>
        <v>0</v>
      </c>
      <c r="AY511" s="2393">
        <f t="shared" ca="1" si="126"/>
        <v>0</v>
      </c>
      <c r="AZ511" s="2393">
        <f t="shared" ca="1" si="126"/>
        <v>0</v>
      </c>
      <c r="BA511" s="2393">
        <f t="shared" ca="1" si="126"/>
        <v>0</v>
      </c>
      <c r="BB511" s="2393">
        <f t="shared" ca="1" si="126"/>
        <v>0</v>
      </c>
      <c r="BC511" s="2393">
        <f t="shared" ca="1" si="126"/>
        <v>0</v>
      </c>
      <c r="BD511" s="2393">
        <f t="shared" ca="1" si="126"/>
        <v>0</v>
      </c>
      <c r="BE511" s="2393">
        <f t="shared" ca="1" si="126"/>
        <v>0</v>
      </c>
      <c r="BF511" s="2393">
        <f t="shared" ca="1" si="126"/>
        <v>0</v>
      </c>
      <c r="BG511" s="2393">
        <f t="shared" ca="1" si="126"/>
        <v>0</v>
      </c>
      <c r="BH511" s="2393">
        <f t="shared" ca="1" si="126"/>
        <v>0</v>
      </c>
      <c r="BI511" s="2393">
        <f t="shared" ca="1" si="126"/>
        <v>0</v>
      </c>
      <c r="BJ511" s="2393">
        <f t="shared" ca="1" si="126"/>
        <v>0</v>
      </c>
      <c r="BK511" s="2393">
        <f t="shared" ca="1" si="126"/>
        <v>0</v>
      </c>
      <c r="BL511" s="2393">
        <f t="shared" ca="1" si="126"/>
        <v>0</v>
      </c>
      <c r="BM511" s="2393">
        <f t="shared" ca="1" si="126"/>
        <v>0</v>
      </c>
    </row>
    <row r="512" spans="3:65" ht="14.25" thickBot="1" x14ac:dyDescent="0.3">
      <c r="C512" s="2357"/>
      <c r="D512" s="2371" t="s">
        <v>2460</v>
      </c>
      <c r="E512" s="2395" t="s">
        <v>2439</v>
      </c>
      <c r="F512" s="2396">
        <f t="shared" ref="F512:BM512" ca="1" si="127">IFERROR(F513*F$121,"")</f>
        <v>3.8918021482329487E-3</v>
      </c>
      <c r="G512" s="2397">
        <f t="shared" ca="1" si="127"/>
        <v>1.438573801550082E-3</v>
      </c>
      <c r="H512" s="2397">
        <f t="shared" ca="1" si="127"/>
        <v>4.775336136384401E-3</v>
      </c>
      <c r="I512" s="2397">
        <f t="shared" ca="1" si="127"/>
        <v>-7.2611027661931748E-4</v>
      </c>
      <c r="J512" s="2397">
        <f t="shared" ca="1" si="127"/>
        <v>1.309965152720036E-3</v>
      </c>
      <c r="K512" s="2397">
        <f t="shared" ca="1" si="127"/>
        <v>-2.4716985175932631E-4</v>
      </c>
      <c r="L512" s="2397">
        <f t="shared" ca="1" si="127"/>
        <v>-1.8972574789269435E-5</v>
      </c>
      <c r="M512" s="2397">
        <f t="shared" ca="1" si="127"/>
        <v>-2.3716854935511861E-4</v>
      </c>
      <c r="N512" s="2397">
        <f t="shared" ca="1" si="127"/>
        <v>-1.8191393998815599E-3</v>
      </c>
      <c r="O512" s="2397">
        <f t="shared" ca="1" si="127"/>
        <v>7.3482695432797226E-3</v>
      </c>
      <c r="P512" s="2397">
        <f t="shared" ca="1" si="127"/>
        <v>-1.305626802042485E-3</v>
      </c>
      <c r="Q512" s="2397" t="str">
        <f t="shared" ca="1" si="127"/>
        <v/>
      </c>
      <c r="R512" s="2397" t="str">
        <f t="shared" ca="1" si="127"/>
        <v/>
      </c>
      <c r="S512" s="2397" t="str">
        <f t="shared" ca="1" si="127"/>
        <v/>
      </c>
      <c r="T512" s="2397" t="str">
        <f t="shared" ca="1" si="127"/>
        <v/>
      </c>
      <c r="U512" s="2397" t="str">
        <f t="shared" ca="1" si="127"/>
        <v/>
      </c>
      <c r="V512" s="2397" t="str">
        <f t="shared" ca="1" si="127"/>
        <v/>
      </c>
      <c r="W512" s="2397" t="str">
        <f t="shared" ca="1" si="127"/>
        <v/>
      </c>
      <c r="X512" s="2397" t="str">
        <f t="shared" ca="1" si="127"/>
        <v/>
      </c>
      <c r="Y512" s="2397" t="str">
        <f t="shared" ca="1" si="127"/>
        <v/>
      </c>
      <c r="Z512" s="2397" t="str">
        <f t="shared" ca="1" si="127"/>
        <v/>
      </c>
      <c r="AA512" s="2397" t="str">
        <f t="shared" ca="1" si="127"/>
        <v/>
      </c>
      <c r="AB512" s="2397" t="str">
        <f t="shared" ca="1" si="127"/>
        <v/>
      </c>
      <c r="AC512" s="2397" t="str">
        <f t="shared" ca="1" si="127"/>
        <v/>
      </c>
      <c r="AD512" s="2397" t="str">
        <f t="shared" ca="1" si="127"/>
        <v/>
      </c>
      <c r="AE512" s="2397" t="str">
        <f t="shared" ca="1" si="127"/>
        <v/>
      </c>
      <c r="AF512" s="2397" t="str">
        <f t="shared" ca="1" si="127"/>
        <v/>
      </c>
      <c r="AG512" s="2397" t="str">
        <f t="shared" ca="1" si="127"/>
        <v/>
      </c>
      <c r="AH512" s="2397" t="str">
        <f t="shared" ca="1" si="127"/>
        <v/>
      </c>
      <c r="AI512" s="2397" t="str">
        <f t="shared" ca="1" si="127"/>
        <v/>
      </c>
      <c r="AJ512" s="2397" t="str">
        <f t="shared" ca="1" si="127"/>
        <v/>
      </c>
      <c r="AK512" s="2397" t="str">
        <f t="shared" ca="1" si="127"/>
        <v/>
      </c>
      <c r="AL512" s="2397" t="str">
        <f t="shared" ca="1" si="127"/>
        <v/>
      </c>
      <c r="AM512" s="2397" t="str">
        <f t="shared" ca="1" si="127"/>
        <v/>
      </c>
      <c r="AN512" s="2397" t="str">
        <f t="shared" ca="1" si="127"/>
        <v/>
      </c>
      <c r="AO512" s="2397" t="str">
        <f t="shared" ca="1" si="127"/>
        <v/>
      </c>
      <c r="AP512" s="2397" t="str">
        <f t="shared" ca="1" si="127"/>
        <v/>
      </c>
      <c r="AQ512" s="2397" t="str">
        <f t="shared" ca="1" si="127"/>
        <v/>
      </c>
      <c r="AR512" s="2397" t="str">
        <f t="shared" ca="1" si="127"/>
        <v/>
      </c>
      <c r="AS512" s="2397" t="str">
        <f t="shared" ca="1" si="127"/>
        <v/>
      </c>
      <c r="AT512" s="2397" t="str">
        <f t="shared" ca="1" si="127"/>
        <v/>
      </c>
      <c r="AU512" s="2397" t="str">
        <f t="shared" ca="1" si="127"/>
        <v/>
      </c>
      <c r="AV512" s="2397" t="str">
        <f t="shared" ca="1" si="127"/>
        <v/>
      </c>
      <c r="AW512" s="2397" t="str">
        <f t="shared" ca="1" si="127"/>
        <v/>
      </c>
      <c r="AX512" s="2397" t="str">
        <f t="shared" ca="1" si="127"/>
        <v/>
      </c>
      <c r="AY512" s="2397" t="str">
        <f t="shared" ca="1" si="127"/>
        <v/>
      </c>
      <c r="AZ512" s="2397" t="str">
        <f t="shared" ca="1" si="127"/>
        <v/>
      </c>
      <c r="BA512" s="2397" t="str">
        <f t="shared" ca="1" si="127"/>
        <v/>
      </c>
      <c r="BB512" s="2397" t="str">
        <f t="shared" ca="1" si="127"/>
        <v/>
      </c>
      <c r="BC512" s="2397" t="str">
        <f t="shared" ca="1" si="127"/>
        <v/>
      </c>
      <c r="BD512" s="2397" t="str">
        <f t="shared" ca="1" si="127"/>
        <v/>
      </c>
      <c r="BE512" s="2397" t="str">
        <f t="shared" ca="1" si="127"/>
        <v/>
      </c>
      <c r="BF512" s="2397" t="str">
        <f t="shared" ca="1" si="127"/>
        <v/>
      </c>
      <c r="BG512" s="2397" t="str">
        <f t="shared" ca="1" si="127"/>
        <v/>
      </c>
      <c r="BH512" s="2397" t="str">
        <f t="shared" ca="1" si="127"/>
        <v/>
      </c>
      <c r="BI512" s="2397" t="str">
        <f t="shared" ca="1" si="127"/>
        <v/>
      </c>
      <c r="BJ512" s="2397" t="str">
        <f t="shared" ca="1" si="127"/>
        <v/>
      </c>
      <c r="BK512" s="2397" t="str">
        <f t="shared" ca="1" si="127"/>
        <v/>
      </c>
      <c r="BL512" s="2397" t="str">
        <f t="shared" ca="1" si="127"/>
        <v/>
      </c>
      <c r="BM512" s="2398" t="str">
        <f t="shared" ca="1" si="127"/>
        <v/>
      </c>
    </row>
    <row r="513" spans="3:65" x14ac:dyDescent="0.2">
      <c r="C513" s="2357"/>
      <c r="D513" s="2399">
        <f ca="1">(1+D511*SUMPRODUCT(OFFSET($F$15,0,0,1,$E$12),OFFSET(F512,0,0,1,$E$12)))/SUMPRODUCT(OFFSET(F509,0,0,1,$E$12),OFFSET(F512,0,0,1,$E$12))</f>
        <v>-5.682045390479809E-22</v>
      </c>
      <c r="E513" s="2400" t="s">
        <v>2461</v>
      </c>
      <c r="F513" s="2401">
        <f t="array" aca="1" ref="F513:BM513" ca="1">MMULT(OFFSET($F$122,0,0,1,$E$12),MINVERSE(MMULT(MMULT(TRANSPOSE(OFFSET($F$125,0,0,$E$12,$E$12)),OFFSET(F515,0,0,$E$12,$E$12)),OFFSET($F$125,0,0,$E$12,$E$12))))</f>
        <v>3.9402685895948628E-3</v>
      </c>
      <c r="G513" s="2401">
        <f ca="1"/>
        <v>1.4708983956388808E-3</v>
      </c>
      <c r="H513" s="2401">
        <f ca="1"/>
        <v>4.9236636099355309E-3</v>
      </c>
      <c r="I513" s="2401">
        <f ca="1"/>
        <v>-7.5196946527067215E-4</v>
      </c>
      <c r="J513" s="2401">
        <f ca="1"/>
        <v>1.3629706290606645E-3</v>
      </c>
      <c r="K513" s="2401">
        <f ca="1"/>
        <v>-2.5806067059453417E-4</v>
      </c>
      <c r="L513" s="2401">
        <f ca="1"/>
        <v>-1.9879804778322803E-5</v>
      </c>
      <c r="M513" s="2401">
        <f ca="1"/>
        <v>-2.4939896403514453E-4</v>
      </c>
      <c r="N513" s="2401">
        <f ca="1"/>
        <v>-1.9201516769642712E-3</v>
      </c>
      <c r="O513" s="2401">
        <f ca="1"/>
        <v>7.7977268034625348E-3</v>
      </c>
      <c r="P513" s="2401">
        <f ca="1"/>
        <v>-1.30562680204249E-3</v>
      </c>
      <c r="Q513" s="2401" t="e">
        <f ca="1"/>
        <v>#N/A</v>
      </c>
      <c r="R513" s="2401" t="e">
        <f ca="1"/>
        <v>#N/A</v>
      </c>
      <c r="S513" s="2401" t="e">
        <f ca="1"/>
        <v>#N/A</v>
      </c>
      <c r="T513" s="2401" t="e">
        <f ca="1"/>
        <v>#N/A</v>
      </c>
      <c r="U513" s="2401" t="e">
        <f ca="1"/>
        <v>#N/A</v>
      </c>
      <c r="V513" s="2401" t="e">
        <f ca="1"/>
        <v>#N/A</v>
      </c>
      <c r="W513" s="2401" t="e">
        <f ca="1"/>
        <v>#N/A</v>
      </c>
      <c r="X513" s="2401" t="e">
        <f ca="1"/>
        <v>#N/A</v>
      </c>
      <c r="Y513" s="2401" t="e">
        <f ca="1"/>
        <v>#N/A</v>
      </c>
      <c r="Z513" s="2401" t="e">
        <f ca="1"/>
        <v>#N/A</v>
      </c>
      <c r="AA513" s="2401" t="e">
        <f ca="1"/>
        <v>#N/A</v>
      </c>
      <c r="AB513" s="2401" t="e">
        <f ca="1"/>
        <v>#N/A</v>
      </c>
      <c r="AC513" s="2401" t="e">
        <f ca="1"/>
        <v>#N/A</v>
      </c>
      <c r="AD513" s="2401" t="e">
        <f ca="1"/>
        <v>#N/A</v>
      </c>
      <c r="AE513" s="2401" t="e">
        <f ca="1"/>
        <v>#N/A</v>
      </c>
      <c r="AF513" s="2401" t="e">
        <f ca="1"/>
        <v>#N/A</v>
      </c>
      <c r="AG513" s="2401" t="e">
        <f ca="1"/>
        <v>#N/A</v>
      </c>
      <c r="AH513" s="2401" t="e">
        <f ca="1"/>
        <v>#N/A</v>
      </c>
      <c r="AI513" s="2401" t="e">
        <f ca="1"/>
        <v>#N/A</v>
      </c>
      <c r="AJ513" s="2401" t="e">
        <f ca="1"/>
        <v>#N/A</v>
      </c>
      <c r="AK513" s="2401" t="e">
        <f ca="1"/>
        <v>#N/A</v>
      </c>
      <c r="AL513" s="2401" t="e">
        <f ca="1"/>
        <v>#N/A</v>
      </c>
      <c r="AM513" s="2401" t="e">
        <f ca="1"/>
        <v>#N/A</v>
      </c>
      <c r="AN513" s="2401" t="e">
        <f ca="1"/>
        <v>#N/A</v>
      </c>
      <c r="AO513" s="2401" t="e">
        <f ca="1"/>
        <v>#N/A</v>
      </c>
      <c r="AP513" s="2401" t="e">
        <f ca="1"/>
        <v>#N/A</v>
      </c>
      <c r="AQ513" s="2401" t="e">
        <f ca="1"/>
        <v>#N/A</v>
      </c>
      <c r="AR513" s="2401" t="e">
        <f ca="1"/>
        <v>#N/A</v>
      </c>
      <c r="AS513" s="2401" t="e">
        <f ca="1"/>
        <v>#N/A</v>
      </c>
      <c r="AT513" s="2401" t="e">
        <f ca="1"/>
        <v>#N/A</v>
      </c>
      <c r="AU513" s="2401" t="e">
        <f ca="1"/>
        <v>#N/A</v>
      </c>
      <c r="AV513" s="2401" t="e">
        <f ca="1"/>
        <v>#N/A</v>
      </c>
      <c r="AW513" s="2401" t="e">
        <f ca="1"/>
        <v>#N/A</v>
      </c>
      <c r="AX513" s="2401" t="e">
        <f ca="1"/>
        <v>#N/A</v>
      </c>
      <c r="AY513" s="2401" t="e">
        <f ca="1"/>
        <v>#N/A</v>
      </c>
      <c r="AZ513" s="2401" t="e">
        <f ca="1"/>
        <v>#N/A</v>
      </c>
      <c r="BA513" s="2401" t="e">
        <f ca="1"/>
        <v>#N/A</v>
      </c>
      <c r="BB513" s="2401" t="e">
        <f ca="1"/>
        <v>#N/A</v>
      </c>
      <c r="BC513" s="2401" t="e">
        <f ca="1"/>
        <v>#N/A</v>
      </c>
      <c r="BD513" s="2401" t="e">
        <f ca="1"/>
        <v>#N/A</v>
      </c>
      <c r="BE513" s="2401" t="e">
        <f ca="1"/>
        <v>#N/A</v>
      </c>
      <c r="BF513" s="2401" t="e">
        <f ca="1"/>
        <v>#N/A</v>
      </c>
      <c r="BG513" s="2401" t="e">
        <f ca="1"/>
        <v>#N/A</v>
      </c>
      <c r="BH513" s="2401" t="e">
        <f ca="1"/>
        <v>#N/A</v>
      </c>
      <c r="BI513" s="2401" t="e">
        <f ca="1"/>
        <v>#N/A</v>
      </c>
      <c r="BJ513" s="2401" t="e">
        <f ca="1"/>
        <v>#N/A</v>
      </c>
      <c r="BK513" s="2401" t="e">
        <f ca="1"/>
        <v>#N/A</v>
      </c>
      <c r="BL513" s="2401" t="e">
        <f ca="1"/>
        <v>#N/A</v>
      </c>
      <c r="BM513" s="2401" t="e">
        <f ca="1"/>
        <v>#N/A</v>
      </c>
    </row>
    <row r="514" spans="3:65" x14ac:dyDescent="0.2">
      <c r="C514" s="2357"/>
      <c r="D514" s="2402" t="s">
        <v>2462</v>
      </c>
      <c r="E514" s="2403" t="s">
        <v>2463</v>
      </c>
      <c r="F514" s="2404">
        <v>1</v>
      </c>
      <c r="G514" s="2404">
        <v>2</v>
      </c>
      <c r="H514" s="2404">
        <v>3</v>
      </c>
      <c r="I514" s="2404">
        <v>4</v>
      </c>
      <c r="J514" s="2404">
        <v>5</v>
      </c>
      <c r="K514" s="2404">
        <v>6</v>
      </c>
      <c r="L514" s="2404">
        <v>7</v>
      </c>
      <c r="M514" s="2404">
        <v>8</v>
      </c>
      <c r="N514" s="2404">
        <v>9</v>
      </c>
      <c r="O514" s="2404">
        <v>10</v>
      </c>
      <c r="P514" s="2404">
        <v>11</v>
      </c>
      <c r="Q514" s="2404">
        <v>12</v>
      </c>
      <c r="R514" s="2404">
        <v>13</v>
      </c>
      <c r="S514" s="2404">
        <v>14</v>
      </c>
      <c r="T514" s="2404">
        <v>15</v>
      </c>
      <c r="U514" s="2404">
        <v>16</v>
      </c>
      <c r="V514" s="2404">
        <v>17</v>
      </c>
      <c r="W514" s="2404">
        <v>18</v>
      </c>
      <c r="X514" s="2404">
        <v>19</v>
      </c>
      <c r="Y514" s="2404">
        <v>20</v>
      </c>
      <c r="Z514" s="2404">
        <v>21</v>
      </c>
      <c r="AA514" s="2404">
        <v>22</v>
      </c>
      <c r="AB514" s="2404">
        <v>23</v>
      </c>
      <c r="AC514" s="2404">
        <v>24</v>
      </c>
      <c r="AD514" s="2404">
        <v>25</v>
      </c>
      <c r="AE514" s="2404">
        <v>26</v>
      </c>
      <c r="AF514" s="2404">
        <v>27</v>
      </c>
      <c r="AG514" s="2404">
        <v>28</v>
      </c>
      <c r="AH514" s="2404">
        <v>29</v>
      </c>
      <c r="AI514" s="2404">
        <f>AH514+1</f>
        <v>30</v>
      </c>
      <c r="AJ514" s="2404">
        <v>31</v>
      </c>
      <c r="AK514" s="2404">
        <v>32</v>
      </c>
      <c r="AL514" s="2404">
        <v>33</v>
      </c>
      <c r="AM514" s="2404">
        <v>34</v>
      </c>
      <c r="AN514" s="2404">
        <v>35</v>
      </c>
      <c r="AO514" s="2404">
        <v>36</v>
      </c>
      <c r="AP514" s="2404">
        <v>37</v>
      </c>
      <c r="AQ514" s="2404">
        <v>38</v>
      </c>
      <c r="AR514" s="2404">
        <v>39</v>
      </c>
      <c r="AS514" s="2404">
        <v>40</v>
      </c>
      <c r="AT514" s="2404">
        <v>41</v>
      </c>
      <c r="AU514" s="2404">
        <v>42</v>
      </c>
      <c r="AV514" s="2404">
        <v>43</v>
      </c>
      <c r="AW514" s="2404">
        <v>44</v>
      </c>
      <c r="AX514" s="2404">
        <v>45</v>
      </c>
      <c r="AY514" s="2404">
        <v>46</v>
      </c>
      <c r="AZ514" s="2404">
        <v>47</v>
      </c>
      <c r="BA514" s="2404">
        <v>48</v>
      </c>
      <c r="BB514" s="2404">
        <v>49</v>
      </c>
      <c r="BC514" s="2404">
        <v>50</v>
      </c>
      <c r="BD514" s="2404">
        <v>51</v>
      </c>
      <c r="BE514" s="2404">
        <v>52</v>
      </c>
      <c r="BF514" s="2404">
        <v>53</v>
      </c>
      <c r="BG514" s="2404">
        <v>54</v>
      </c>
      <c r="BH514" s="2404">
        <v>55</v>
      </c>
      <c r="BI514" s="2404">
        <v>56</v>
      </c>
      <c r="BJ514" s="2404">
        <v>57</v>
      </c>
      <c r="BK514" s="2404">
        <v>58</v>
      </c>
      <c r="BL514" s="2404">
        <v>59</v>
      </c>
      <c r="BM514" s="2404">
        <v>60</v>
      </c>
    </row>
    <row r="515" spans="3:65" ht="13.5" x14ac:dyDescent="0.25">
      <c r="C515" s="2357"/>
      <c r="D515" s="2405">
        <f ca="1">INDEX(F510:BM510,E515)</f>
        <v>0.39158095629944339</v>
      </c>
      <c r="E515" s="2316">
        <v>1</v>
      </c>
      <c r="F515" s="2406">
        <f ca="1">IF($E515&gt;$E$12,"",IF(($E515&gt;=F$307),F511-$D515*F$302,INDEX(F515:BM574,F$307,$E515)))</f>
        <v>0.73329119800913167</v>
      </c>
      <c r="G515" s="2406">
        <f ca="1">IF($E515&gt;$E$12,"",IF(($E515&gt;=G$307),G511-$D515*G$302,INDEX(F515:BM574,G$307,$E515)))</f>
        <v>0.85757405243140528</v>
      </c>
      <c r="H515" s="2406">
        <f ca="1">IF($E515&gt;$E$12,"",IF(($E515&gt;=H$307),H511-$D515*H$302,INDEX(F515:BM574,H$307,$E515)))</f>
        <v>0.90624085141770361</v>
      </c>
      <c r="I515" s="2406">
        <f ca="1">IF($E515&gt;$E$12,"",IF(($E515&gt;=I$307),I511-$D515*I$302,INDEX(F515:BM574,I$307,$E515)))</f>
        <v>0.92529784310479113</v>
      </c>
      <c r="J515" s="2406">
        <f ca="1">IF($E515&gt;$E$12,"",IF(($E515&gt;=J$307),J511-$D515*J$302,INDEX(F515:BM574,J$307,$E515)))</f>
        <v>0.93276019813381139</v>
      </c>
      <c r="K515" s="2406">
        <f ca="1">IF($E515&gt;$E$12,"",IF(($E515&gt;=K$307),K511-$D515*K$302,INDEX(F515:BM574,K$307,$E515)))</f>
        <v>0.93568231425232118</v>
      </c>
      <c r="L515" s="2406">
        <f ca="1">IF($E515&gt;$E$12,"",IF(($E515&gt;=L$307),L511-$D515*L$302,INDEX(F515:BM574,L$307,$E515)))</f>
        <v>0.93682655927642522</v>
      </c>
      <c r="M515" s="2406">
        <f ca="1">IF($E515&gt;$E$12,"",IF(($E515&gt;=M$307),M511-$D515*M$302,INDEX(F515:BM574,M$307,$E515)))</f>
        <v>0.93727462383720472</v>
      </c>
      <c r="N515" s="2406">
        <f ca="1">IF($E515&gt;$E$12,"",IF(($E515&gt;=N$307),N511-$D515*N$302,INDEX(F515:BM574,N$307,$E515)))</f>
        <v>0.93745007738639874</v>
      </c>
      <c r="O515" s="2406">
        <f ca="1">IF($E515&gt;$E$12,"",IF(($E515&gt;=O$307),O511-$D515*O$302,INDEX(F515:BM574,O$307,$E515)))</f>
        <v>0.93751878165497815</v>
      </c>
      <c r="P515" s="2406">
        <f ca="1">IF($E515&gt;$E$12,"",IF(($E515&gt;=P$307),P511-$D515*P$302,INDEX(F515:BM574,P$307,$E515)))</f>
        <v>0.93756300000000004</v>
      </c>
      <c r="Q515" s="2406" t="str">
        <f ca="1">IF($E515&gt;$E$12,"",IF(($E515&gt;=Q$307),Q511-$D515*Q$302,INDEX(F515:BM574,Q$307,$E515)))</f>
        <v/>
      </c>
      <c r="R515" s="2406" t="str">
        <f ca="1">IF($E515&gt;$E$12,"",IF(($E515&gt;=R$307),R511-$D515*R$302,INDEX(F515:BM574,R$307,$E515)))</f>
        <v/>
      </c>
      <c r="S515" s="2406" t="str">
        <f ca="1">IF($E515&gt;$E$12,"",IF(($E515&gt;=S$307),S511-$D515*S$302,INDEX(F515:BM574,S$307,$E515)))</f>
        <v/>
      </c>
      <c r="T515" s="2406" t="str">
        <f ca="1">IF($E515&gt;$E$12,"",IF(($E515&gt;=T$307),T511-$D515*T$302,INDEX(F515:BM574,T$307,$E515)))</f>
        <v/>
      </c>
      <c r="U515" s="2406" t="str">
        <f ca="1">IF($E515&gt;$E$12,"",IF(($E515&gt;=U$307),U511-$D515*U$302,INDEX(F515:BM574,U$307,$E515)))</f>
        <v/>
      </c>
      <c r="V515" s="2406" t="str">
        <f ca="1">IF($E515&gt;$E$12,"",IF(($E515&gt;=V$307),V511-$D515*V$302,INDEX(F515:BM574,V$307,$E515)))</f>
        <v/>
      </c>
      <c r="W515" s="2406" t="str">
        <f ca="1">IF($E515&gt;$E$12,"",IF(($E515&gt;=W$307),W511-$D515*W$302,INDEX(F515:BM574,W$307,$E515)))</f>
        <v/>
      </c>
      <c r="X515" s="2406" t="str">
        <f ca="1">IF($E515&gt;$E$12,"",IF(($E515&gt;=X$307),X511-$D515*X$302,INDEX(F515:BM574,X$307,$E515)))</f>
        <v/>
      </c>
      <c r="Y515" s="2406" t="str">
        <f ca="1">IF($E515&gt;$E$12,"",IF(($E515&gt;=Y$307),Y511-$D515*Y$302,INDEX(F515:BM574,Y$307,$E515)))</f>
        <v/>
      </c>
      <c r="Z515" s="2406" t="str">
        <f ca="1">IF($E515&gt;$E$12,"",IF(($E515&gt;=Z$307),Z511-$D515*Z$302,INDEX(F515:BM574,Z$307,$E515)))</f>
        <v/>
      </c>
      <c r="AA515" s="2406" t="str">
        <f ca="1">IF($E515&gt;$E$12,"",IF(($E515&gt;=AA$307),AA511-$D515*AA$302,INDEX(F515:BM574,AA$307,$E515)))</f>
        <v/>
      </c>
      <c r="AB515" s="2406" t="str">
        <f ca="1">IF($E515&gt;$E$12,"",IF(($E515&gt;=AB$307),AB511-$D515*AB$302,INDEX(F515:BM574,AB$307,$E515)))</f>
        <v/>
      </c>
      <c r="AC515" s="2406" t="str">
        <f ca="1">IF($E515&gt;$E$12,"",IF(($E515&gt;=AC$307),AC511-$D515*AC$302,INDEX(F515:BM574,AC$307,$E515)))</f>
        <v/>
      </c>
      <c r="AD515" s="2406" t="str">
        <f ca="1">IF($E515&gt;$E$12,"",IF(($E515&gt;=AD$307),AD511-$D515*AD$302,INDEX(F515:BM574,AD$307,$E515)))</f>
        <v/>
      </c>
      <c r="AE515" s="2406" t="str">
        <f ca="1">IF($E515&gt;$E$12,"",IF(($E515&gt;=AE$307),AE511-$D515*AE$302,INDEX(F515:BM574,AE$307,$E515)))</f>
        <v/>
      </c>
      <c r="AF515" s="2406" t="str">
        <f ca="1">IF($E515&gt;$E$12,"",IF(($E515&gt;=AF$307),AF511-$D515*AF$302,INDEX(F515:BM574,AF$307,$E515)))</f>
        <v/>
      </c>
      <c r="AG515" s="2406" t="str">
        <f ca="1">IF($E515&gt;$E$12,"",IF(($E515&gt;=AG$307),AG511-$D515*AG$302,INDEX(F515:BM574,AG$307,$E515)))</f>
        <v/>
      </c>
      <c r="AH515" s="2406" t="str">
        <f ca="1">IF($E515&gt;$E$12,"",IF(($E515&gt;=AH$307),AH511-$D515*AH$302,INDEX(F515:BM574,AH$307,$E515)))</f>
        <v/>
      </c>
      <c r="AI515" s="2406" t="str">
        <f ca="1">IF($E515&gt;$E$12,"",IF(($E515&gt;=AI$307),AI511-$D515*AI$302,INDEX(F515:BM574,AI$307,$E515)))</f>
        <v/>
      </c>
      <c r="AJ515" s="2406" t="str">
        <f ca="1">IF($E515&gt;$E$12,"",IF(($E515&gt;=AJ$307),AJ511-$D515*AJ$302,INDEX(F515:BM574,AJ$307,$E515)))</f>
        <v/>
      </c>
      <c r="AK515" s="2406" t="str">
        <f ca="1">IF($E515&gt;$E$12,"",IF(($E515&gt;=AK$307),AK511-$D515*AK$302,INDEX(F515:BM574,AK$307,$E515)))</f>
        <v/>
      </c>
      <c r="AL515" s="2406" t="str">
        <f ca="1">IF($E515&gt;$E$12,"",IF(($E515&gt;=AL$307),AL511-$D515*AL$302,INDEX(F515:BM574,AL$307,$E515)))</f>
        <v/>
      </c>
      <c r="AM515" s="2406" t="str">
        <f ca="1">IF($E515&gt;$E$12,"",IF(($E515&gt;=AM$307),AM511-$D515*AM$302,INDEX(F515:BM574,AM$307,$E515)))</f>
        <v/>
      </c>
      <c r="AN515" s="2406" t="str">
        <f ca="1">IF($E515&gt;$E$12,"",IF(($E515&gt;=AN$307),AN511-$D515*AN$302,INDEX(F515:BM574,AN$307,$E515)))</f>
        <v/>
      </c>
      <c r="AO515" s="2406" t="str">
        <f ca="1">IF($E515&gt;$E$12,"",IF(($E515&gt;=AO$307),AO511-$D515*AO$302,INDEX(F515:BM574,AO$307,$E515)))</f>
        <v/>
      </c>
      <c r="AP515" s="2406" t="str">
        <f ca="1">IF($E515&gt;$E$12,"",IF(($E515&gt;=AP$307),AP511-$D515*AP$302,INDEX(F515:BM574,AP$307,$E515)))</f>
        <v/>
      </c>
      <c r="AQ515" s="2406" t="str">
        <f ca="1">IF($E515&gt;$E$12,"",IF(($E515&gt;=AQ$307),AQ511-$D515*AQ$302,INDEX(F515:BM574,AQ$307,$E515)))</f>
        <v/>
      </c>
      <c r="AR515" s="2406" t="str">
        <f ca="1">IF($E515&gt;$E$12,"",IF(($E515&gt;=AR$307),AR511-$D515*AR$302,INDEX(F515:BM574,AR$307,$E515)))</f>
        <v/>
      </c>
      <c r="AS515" s="2406" t="str">
        <f ca="1">IF($E515&gt;$E$12,"",IF(($E515&gt;=AS$307),AS511-$D515*AS$302,INDEX(F515:BM574,AS$307,$E515)))</f>
        <v/>
      </c>
      <c r="AT515" s="2406" t="str">
        <f ca="1">IF($E515&gt;$E$12,"",IF(($E515&gt;=AT$307),AT511-$D515*AT$302,INDEX(F515:BM574,AT$307,$E515)))</f>
        <v/>
      </c>
      <c r="AU515" s="2406" t="str">
        <f ca="1">IF($E515&gt;$E$12,"",IF(($E515&gt;=AU$307),AU511-$D515*AU$302,INDEX(F515:BM574,AU$307,$E515)))</f>
        <v/>
      </c>
      <c r="AV515" s="2406" t="str">
        <f ca="1">IF($E515&gt;$E$12,"",IF(($E515&gt;=AV$307),AV511-$D515*AV$302,INDEX(F515:BM574,AV$307,$E515)))</f>
        <v/>
      </c>
      <c r="AW515" s="2406" t="str">
        <f ca="1">IF($E515&gt;$E$12,"",IF(($E515&gt;=AW$307),AW511-$D515*AW$302,INDEX(F515:BM574,AW$307,$E515)))</f>
        <v/>
      </c>
      <c r="AX515" s="2406" t="str">
        <f ca="1">IF($E515&gt;$E$12,"",IF(($E515&gt;=AX$307),AX511-$D515*AX$302,INDEX(F515:BM574,AX$307,$E515)))</f>
        <v/>
      </c>
      <c r="AY515" s="2406" t="str">
        <f ca="1">IF($E515&gt;$E$12,"",IF(($E515&gt;=AY$307),AY511-$D515*AY$302,INDEX(F515:BM574,AY$307,$E515)))</f>
        <v/>
      </c>
      <c r="AZ515" s="2406" t="str">
        <f ca="1">IF($E515&gt;$E$12,"",IF(($E515&gt;=AZ$307),AZ511-$D515*AZ$302,INDEX(F515:BM574,AZ$307,$E515)))</f>
        <v/>
      </c>
      <c r="BA515" s="2406" t="str">
        <f ca="1">IF($E515&gt;$E$12,"",IF(($E515&gt;=BA$307),BA511-$D515*BA$302,INDEX(F515:BM574,BA$307,$E515)))</f>
        <v/>
      </c>
      <c r="BB515" s="2406" t="str">
        <f ca="1">IF($E515&gt;$E$12,"",IF(($E515&gt;=BB$307),BB511-$D515*BB$302,INDEX(F515:BM574,BB$307,$E515)))</f>
        <v/>
      </c>
      <c r="BC515" s="2406" t="str">
        <f ca="1">IF($E515&gt;$E$12,"",IF(($E515&gt;=BC$307),BC511-$D515*BC$302,INDEX(F515:BM574,BC$307,$E515)))</f>
        <v/>
      </c>
      <c r="BD515" s="2406" t="str">
        <f ca="1">IF($E515&gt;$E$12,"",IF(($E515&gt;=BD$307),BD511-$D515*BD$302,INDEX(F515:BM574,BD$307,$E515)))</f>
        <v/>
      </c>
      <c r="BE515" s="2406" t="str">
        <f ca="1">IF($E515&gt;$E$12,"",IF(($E515&gt;=BE$307),BE511-$D515*BE$302,INDEX(F515:BM574,BE$307,$E515)))</f>
        <v/>
      </c>
      <c r="BF515" s="2406" t="str">
        <f ca="1">IF($E515&gt;$E$12,"",IF(($E515&gt;=BF$307),BF511-$D515*BF$302,INDEX(F515:BM574,BF$307,$E515)))</f>
        <v/>
      </c>
      <c r="BG515" s="2406" t="str">
        <f ca="1">IF($E515&gt;$E$12,"",IF(($E515&gt;=BG$307),BG511-$D515*BG$302,INDEX(F515:BM574,BG$307,$E515)))</f>
        <v/>
      </c>
      <c r="BH515" s="2406" t="str">
        <f ca="1">IF($E515&gt;$E$12,"",IF(($E515&gt;=BH$307),BH511-$D515*BH$302,INDEX(F515:BM574,BH$307,$E515)))</f>
        <v/>
      </c>
      <c r="BI515" s="2406" t="str">
        <f ca="1">IF($E515&gt;$E$12,"",IF(($E515&gt;=BI$307),BI511-$D515*BI$302,INDEX(F515:BM574,BI$307,$E515)))</f>
        <v/>
      </c>
      <c r="BJ515" s="2406" t="str">
        <f ca="1">IF($E515&gt;$E$12,"",IF(($E515&gt;=BJ$307),BJ511-$D515*BJ$302,INDEX(F515:BM574,BJ$307,$E515)))</f>
        <v/>
      </c>
      <c r="BK515" s="2406" t="str">
        <f ca="1">IF($E515&gt;$E$12,"",IF(($E515&gt;=BK$307),BK511-$D515*BK$302,INDEX(F515:BM574,BK$307,$E515)))</f>
        <v/>
      </c>
      <c r="BL515" s="2406" t="str">
        <f ca="1">IF($E515&gt;$E$12,"",IF(($E515&gt;=BL$307),BL511-$D515*BL$302,INDEX(F515:BM574,BL$307,$E515)))</f>
        <v/>
      </c>
      <c r="BM515" s="2406" t="str">
        <f ca="1">IF($E515&gt;$E$12,"",IF(($E515&gt;=BM$307),BM511-$D515*BM$302,INDEX(F515:BM574,BM$307,$E515)))</f>
        <v/>
      </c>
    </row>
    <row r="516" spans="3:65" ht="13.5" x14ac:dyDescent="0.25">
      <c r="C516" s="2357"/>
      <c r="D516" s="2405">
        <f ca="1">INDEX(F510:BM510,E516)</f>
        <v>0.15333564533638661</v>
      </c>
      <c r="E516" s="2316">
        <v>2</v>
      </c>
      <c r="F516" s="2406">
        <f ca="1">IF($E516&gt;$E$12,"",IF(($E516&gt;=F$307),F511-$D516*F$302,INDEX(F515:BM574,F$307,$E516)))</f>
        <v>0.85757405243140528</v>
      </c>
      <c r="G516" s="2406">
        <f ca="1">IF($E516&gt;$E$12,"",IF(($E516&gt;=G$307),G511-$D516*G$302,INDEX(F515:BM574,G$307,$E516)))</f>
        <v>1.6946890671680315</v>
      </c>
      <c r="H516" s="2406">
        <f ca="1">IF($E516&gt;$E$12,"",IF(($E516&gt;=H$307),H511-$D516*H$302,INDEX(F515:BM574,H$307,$E516)))</f>
        <v>1.8044703332899195</v>
      </c>
      <c r="I516" s="2406">
        <f ca="1">IF($E516&gt;$E$12,"",IF(($E516&gt;=I$307),I511-$D516*I$302,INDEX(F515:BM574,I$307,$E516)))</f>
        <v>1.8474585864616919</v>
      </c>
      <c r="J516" s="2406">
        <f ca="1">IF($E516&gt;$E$12,"",IF(($E516&gt;=J$307),J511-$D516*J$302,INDEX(F515:BM574,J$307,$E516)))</f>
        <v>1.8642919677483372</v>
      </c>
      <c r="K516" s="2406">
        <f ca="1">IF($E516&gt;$E$12,"",IF(($E516&gt;=K$307),K511-$D516*K$302,INDEX(F515:BM574,K$307,$E516)))</f>
        <v>1.870883599290315</v>
      </c>
      <c r="L516" s="2406">
        <f ca="1">IF($E516&gt;$E$12,"",IF(($E516&gt;=L$307),L511-$D516*L$302,INDEX(F515:BM574,L$307,$E516)))</f>
        <v>1.8734647566730962</v>
      </c>
      <c r="M516" s="2406">
        <f ca="1">IF($E516&gt;$E$12,"",IF(($E516&gt;=M$307),M511-$D516*M$302,INDEX(F515:BM574,M$307,$E516)))</f>
        <v>1.8744754887494051</v>
      </c>
      <c r="N516" s="2406">
        <f ca="1">IF($E516&gt;$E$12,"",IF(($E516&gt;=N$307),N511-$D516*N$302,INDEX(F515:BM574,N$307,$E516)))</f>
        <v>1.8748712721824086</v>
      </c>
      <c r="O516" s="2406">
        <f ca="1">IF($E516&gt;$E$12,"",IF(($E516&gt;=O$307),O511-$D516*O$302,INDEX(F515:BM574,O$307,$E516)))</f>
        <v>1.8750262534375914</v>
      </c>
      <c r="P516" s="2406">
        <f ca="1">IF($E516&gt;$E$12,"",IF(($E516&gt;=P$307),P511-$D516*P$302,INDEX(F515:BM574,P$307,$E516)))</f>
        <v>1.8751260000000001</v>
      </c>
      <c r="Q516" s="2406" t="str">
        <f ca="1">IF($E516&gt;$E$12,"",IF(($E516&gt;=Q$307),Q511-$D516*Q$302,INDEX(F515:BM574,Q$307,$E516)))</f>
        <v/>
      </c>
      <c r="R516" s="2406" t="str">
        <f ca="1">IF($E516&gt;$E$12,"",IF(($E516&gt;=R$307),R511-$D516*R$302,INDEX(F515:BM574,R$307,$E516)))</f>
        <v/>
      </c>
      <c r="S516" s="2406" t="str">
        <f ca="1">IF($E516&gt;$E$12,"",IF(($E516&gt;=S$307),S511-$D516*S$302,INDEX(F515:BM574,S$307,$E516)))</f>
        <v/>
      </c>
      <c r="T516" s="2406" t="str">
        <f ca="1">IF($E516&gt;$E$12,"",IF(($E516&gt;=T$307),T511-$D516*T$302,INDEX(F515:BM574,T$307,$E516)))</f>
        <v/>
      </c>
      <c r="U516" s="2406" t="str">
        <f ca="1">IF($E516&gt;$E$12,"",IF(($E516&gt;=U$307),U511-$D516*U$302,INDEX(F515:BM574,U$307,$E516)))</f>
        <v/>
      </c>
      <c r="V516" s="2406" t="str">
        <f ca="1">IF($E516&gt;$E$12,"",IF(($E516&gt;=V$307),V511-$D516*V$302,INDEX(F515:BM574,V$307,$E516)))</f>
        <v/>
      </c>
      <c r="W516" s="2406" t="str">
        <f ca="1">IF($E516&gt;$E$12,"",IF(($E516&gt;=W$307),W511-$D516*W$302,INDEX(F515:BM574,W$307,$E516)))</f>
        <v/>
      </c>
      <c r="X516" s="2406" t="str">
        <f ca="1">IF($E516&gt;$E$12,"",IF(($E516&gt;=X$307),X511-$D516*X$302,INDEX(F515:BM574,X$307,$E516)))</f>
        <v/>
      </c>
      <c r="Y516" s="2406" t="str">
        <f ca="1">IF($E516&gt;$E$12,"",IF(($E516&gt;=Y$307),Y511-$D516*Y$302,INDEX(F515:BM574,Y$307,$E516)))</f>
        <v/>
      </c>
      <c r="Z516" s="2406" t="str">
        <f ca="1">IF($E516&gt;$E$12,"",IF(($E516&gt;=Z$307),Z511-$D516*Z$302,INDEX(F515:BM574,Z$307,$E516)))</f>
        <v/>
      </c>
      <c r="AA516" s="2406" t="str">
        <f ca="1">IF($E516&gt;$E$12,"",IF(($E516&gt;=AA$307),AA511-$D516*AA$302,INDEX(F515:BM574,AA$307,$E516)))</f>
        <v/>
      </c>
      <c r="AB516" s="2406" t="str">
        <f ca="1">IF($E516&gt;$E$12,"",IF(($E516&gt;=AB$307),AB511-$D516*AB$302,INDEX(F515:BM574,AB$307,$E516)))</f>
        <v/>
      </c>
      <c r="AC516" s="2406" t="str">
        <f ca="1">IF($E516&gt;$E$12,"",IF(($E516&gt;=AC$307),AC511-$D516*AC$302,INDEX(F515:BM574,AC$307,$E516)))</f>
        <v/>
      </c>
      <c r="AD516" s="2406" t="str">
        <f ca="1">IF($E516&gt;$E$12,"",IF(($E516&gt;=AD$307),AD511-$D516*AD$302,INDEX(F515:BM574,AD$307,$E516)))</f>
        <v/>
      </c>
      <c r="AE516" s="2406" t="str">
        <f ca="1">IF($E516&gt;$E$12,"",IF(($E516&gt;=AE$307),AE511-$D516*AE$302,INDEX(F515:BM574,AE$307,$E516)))</f>
        <v/>
      </c>
      <c r="AF516" s="2406" t="str">
        <f ca="1">IF($E516&gt;$E$12,"",IF(($E516&gt;=AF$307),AF511-$D516*AF$302,INDEX(F515:BM574,AF$307,$E516)))</f>
        <v/>
      </c>
      <c r="AG516" s="2406" t="str">
        <f ca="1">IF($E516&gt;$E$12,"",IF(($E516&gt;=AG$307),AG511-$D516*AG$302,INDEX(F515:BM574,AG$307,$E516)))</f>
        <v/>
      </c>
      <c r="AH516" s="2406" t="str">
        <f ca="1">IF($E516&gt;$E$12,"",IF(($E516&gt;=AH$307),AH511-$D516*AH$302,INDEX(F515:BM574,AH$307,$E516)))</f>
        <v/>
      </c>
      <c r="AI516" s="2406" t="str">
        <f ca="1">IF($E516&gt;$E$12,"",IF(($E516&gt;=AI$307),AI511-$D516*AI$302,INDEX(F515:BM574,AI$307,$E516)))</f>
        <v/>
      </c>
      <c r="AJ516" s="2406" t="str">
        <f ca="1">IF($E516&gt;$E$12,"",IF(($E516&gt;=AJ$307),AJ511-$D516*AJ$302,INDEX(F515:BM574,AJ$307,$E516)))</f>
        <v/>
      </c>
      <c r="AK516" s="2406" t="str">
        <f ca="1">IF($E516&gt;$E$12,"",IF(($E516&gt;=AK$307),AK511-$D516*AK$302,INDEX(F515:BM574,AK$307,$E516)))</f>
        <v/>
      </c>
      <c r="AL516" s="2406" t="str">
        <f ca="1">IF($E516&gt;$E$12,"",IF(($E516&gt;=AL$307),AL511-$D516*AL$302,INDEX(F515:BM574,AL$307,$E516)))</f>
        <v/>
      </c>
      <c r="AM516" s="2406" t="str">
        <f ca="1">IF($E516&gt;$E$12,"",IF(($E516&gt;=AM$307),AM511-$D516*AM$302,INDEX(F515:BM574,AM$307,$E516)))</f>
        <v/>
      </c>
      <c r="AN516" s="2406" t="str">
        <f ca="1">IF($E516&gt;$E$12,"",IF(($E516&gt;=AN$307),AN511-$D516*AN$302,INDEX(F515:BM574,AN$307,$E516)))</f>
        <v/>
      </c>
      <c r="AO516" s="2406" t="str">
        <f ca="1">IF($E516&gt;$E$12,"",IF(($E516&gt;=AO$307),AO511-$D516*AO$302,INDEX(F515:BM574,AO$307,$E516)))</f>
        <v/>
      </c>
      <c r="AP516" s="2406" t="str">
        <f ca="1">IF($E516&gt;$E$12,"",IF(($E516&gt;=AP$307),AP511-$D516*AP$302,INDEX(F515:BM574,AP$307,$E516)))</f>
        <v/>
      </c>
      <c r="AQ516" s="2406" t="str">
        <f ca="1">IF($E516&gt;$E$12,"",IF(($E516&gt;=AQ$307),AQ511-$D516*AQ$302,INDEX(F515:BM574,AQ$307,$E516)))</f>
        <v/>
      </c>
      <c r="AR516" s="2406" t="str">
        <f ca="1">IF($E516&gt;$E$12,"",IF(($E516&gt;=AR$307),AR511-$D516*AR$302,INDEX(F515:BM574,AR$307,$E516)))</f>
        <v/>
      </c>
      <c r="AS516" s="2406" t="str">
        <f ca="1">IF($E516&gt;$E$12,"",IF(($E516&gt;=AS$307),AS511-$D516*AS$302,INDEX(F515:BM574,AS$307,$E516)))</f>
        <v/>
      </c>
      <c r="AT516" s="2406" t="str">
        <f ca="1">IF($E516&gt;$E$12,"",IF(($E516&gt;=AT$307),AT511-$D516*AT$302,INDEX(F515:BM574,AT$307,$E516)))</f>
        <v/>
      </c>
      <c r="AU516" s="2406" t="str">
        <f ca="1">IF($E516&gt;$E$12,"",IF(($E516&gt;=AU$307),AU511-$D516*AU$302,INDEX(F515:BM574,AU$307,$E516)))</f>
        <v/>
      </c>
      <c r="AV516" s="2406" t="str">
        <f ca="1">IF($E516&gt;$E$12,"",IF(($E516&gt;=AV$307),AV511-$D516*AV$302,INDEX(F515:BM574,AV$307,$E516)))</f>
        <v/>
      </c>
      <c r="AW516" s="2406" t="str">
        <f ca="1">IF($E516&gt;$E$12,"",IF(($E516&gt;=AW$307),AW511-$D516*AW$302,INDEX(F515:BM574,AW$307,$E516)))</f>
        <v/>
      </c>
      <c r="AX516" s="2406" t="str">
        <f ca="1">IF($E516&gt;$E$12,"",IF(($E516&gt;=AX$307),AX511-$D516*AX$302,INDEX(F515:BM574,AX$307,$E516)))</f>
        <v/>
      </c>
      <c r="AY516" s="2406" t="str">
        <f ca="1">IF($E516&gt;$E$12,"",IF(($E516&gt;=AY$307),AY511-$D516*AY$302,INDEX(F515:BM574,AY$307,$E516)))</f>
        <v/>
      </c>
      <c r="AZ516" s="2406" t="str">
        <f ca="1">IF($E516&gt;$E$12,"",IF(($E516&gt;=AZ$307),AZ511-$D516*AZ$302,INDEX(F515:BM574,AZ$307,$E516)))</f>
        <v/>
      </c>
      <c r="BA516" s="2406" t="str">
        <f ca="1">IF($E516&gt;$E$12,"",IF(($E516&gt;=BA$307),BA511-$D516*BA$302,INDEX(F515:BM574,BA$307,$E516)))</f>
        <v/>
      </c>
      <c r="BB516" s="2406" t="str">
        <f ca="1">IF($E516&gt;$E$12,"",IF(($E516&gt;=BB$307),BB511-$D516*BB$302,INDEX(F515:BM574,BB$307,$E516)))</f>
        <v/>
      </c>
      <c r="BC516" s="2406" t="str">
        <f ca="1">IF($E516&gt;$E$12,"",IF(($E516&gt;=BC$307),BC511-$D516*BC$302,INDEX(F515:BM574,BC$307,$E516)))</f>
        <v/>
      </c>
      <c r="BD516" s="2406" t="str">
        <f ca="1">IF($E516&gt;$E$12,"",IF(($E516&gt;=BD$307),BD511-$D516*BD$302,INDEX(F515:BM574,BD$307,$E516)))</f>
        <v/>
      </c>
      <c r="BE516" s="2406" t="str">
        <f ca="1">IF($E516&gt;$E$12,"",IF(($E516&gt;=BE$307),BE511-$D516*BE$302,INDEX(F515:BM574,BE$307,$E516)))</f>
        <v/>
      </c>
      <c r="BF516" s="2406" t="str">
        <f ca="1">IF($E516&gt;$E$12,"",IF(($E516&gt;=BF$307),BF511-$D516*BF$302,INDEX(F515:BM574,BF$307,$E516)))</f>
        <v/>
      </c>
      <c r="BG516" s="2406" t="str">
        <f ca="1">IF($E516&gt;$E$12,"",IF(($E516&gt;=BG$307),BG511-$D516*BG$302,INDEX(F515:BM574,BG$307,$E516)))</f>
        <v/>
      </c>
      <c r="BH516" s="2406" t="str">
        <f ca="1">IF($E516&gt;$E$12,"",IF(($E516&gt;=BH$307),BH511-$D516*BH$302,INDEX(F515:BM574,BH$307,$E516)))</f>
        <v/>
      </c>
      <c r="BI516" s="2406" t="str">
        <f ca="1">IF($E516&gt;$E$12,"",IF(($E516&gt;=BI$307),BI511-$D516*BI$302,INDEX(F515:BM574,BI$307,$E516)))</f>
        <v/>
      </c>
      <c r="BJ516" s="2406" t="str">
        <f ca="1">IF($E516&gt;$E$12,"",IF(($E516&gt;=BJ$307),BJ511-$D516*BJ$302,INDEX(F515:BM574,BJ$307,$E516)))</f>
        <v/>
      </c>
      <c r="BK516" s="2406" t="str">
        <f ca="1">IF($E516&gt;$E$12,"",IF(($E516&gt;=BK$307),BK511-$D516*BK$302,INDEX(F515:BM574,BK$307,$E516)))</f>
        <v/>
      </c>
      <c r="BL516" s="2406" t="str">
        <f ca="1">IF($E516&gt;$E$12,"",IF(($E516&gt;=BL$307),BL511-$D516*BL$302,INDEX(F515:BM574,BL$307,$E516)))</f>
        <v/>
      </c>
      <c r="BM516" s="2406" t="str">
        <f ca="1">IF($E516&gt;$E$12,"",IF(($E516&gt;=BM$307),BM511-$D516*BM$302,INDEX(F515:BM574,BM$307,$E516)))</f>
        <v/>
      </c>
    </row>
    <row r="517" spans="3:65" ht="13.5" x14ac:dyDescent="0.25">
      <c r="C517" s="2357"/>
      <c r="D517" s="2405">
        <f ca="1">INDEX(F510:BM510,E517)</f>
        <v>6.0043318635614538E-2</v>
      </c>
      <c r="E517" s="2316">
        <v>3</v>
      </c>
      <c r="F517" s="2406">
        <f ca="1">IF($E517&gt;$E$12,"",IF(($E517&gt;=F$307),F511-$D517*F$302,INDEX(F515:BM574,F$307,$E517)))</f>
        <v>0.90624085141770361</v>
      </c>
      <c r="G517" s="2406">
        <f ca="1">IF($E517&gt;$E$12,"",IF(($E517&gt;=G$307),G511-$D517*G$302,INDEX(F515:BM574,G$307,$E517)))</f>
        <v>1.8044703332899195</v>
      </c>
      <c r="H517" s="2406">
        <f ca="1">IF($E517&gt;$E$12,"",IF(($E517&gt;=H$307),H511-$D517*H$302,INDEX(F515:BM574,H$307,$E517)))</f>
        <v>2.6846279815837315</v>
      </c>
      <c r="I517" s="2406">
        <f ca="1">IF($E517&gt;$E$12,"",IF(($E517&gt;=I$307),I511-$D517*I$302,INDEX(F515:BM574,I$307,$E517)))</f>
        <v>2.762542743943877</v>
      </c>
      <c r="J517" s="2406">
        <f ca="1">IF($E517&gt;$E$12,"",IF(($E517&gt;=J$307),J511-$D517*J$302,INDEX(F515:BM574,J$307,$E517)))</f>
        <v>2.7930526810987066</v>
      </c>
      <c r="K517" s="2406">
        <f ca="1">IF($E517&gt;$E$12,"",IF(($E517&gt;=K$307),K511-$D517*K$302,INDEX(F515:BM574,K$307,$E517)))</f>
        <v>2.8049997914664311</v>
      </c>
      <c r="L517" s="2406">
        <f ca="1">IF($E517&gt;$E$12,"",IF(($E517&gt;=L$307),L511-$D517*L$302,INDEX(F515:BM574,L$307,$E517)))</f>
        <v>2.8096780523692395</v>
      </c>
      <c r="M517" s="2406">
        <f ca="1">IF($E517&gt;$E$12,"",IF(($E517&gt;=M$307),M511-$D517*M$302,INDEX(F515:BM574,M$307,$E517)))</f>
        <v>2.8115099702473794</v>
      </c>
      <c r="N517" s="2406">
        <f ca="1">IF($E517&gt;$E$12,"",IF(($E517&gt;=N$307),N511-$D517*N$302,INDEX(F515:BM574,N$307,$E517)))</f>
        <v>2.8122273144019636</v>
      </c>
      <c r="O517" s="2406">
        <f ca="1">IF($E517&gt;$E$12,"",IF(($E517&gt;=O$307),O511-$D517*O$302,INDEX(F515:BM574,O$307,$E517)))</f>
        <v>2.8125082127120113</v>
      </c>
      <c r="P517" s="2406">
        <f ca="1">IF($E517&gt;$E$12,"",IF(($E517&gt;=P$307),P511-$D517*P$302,INDEX(F515:BM574,P$307,$E517)))</f>
        <v>2.8126890000000002</v>
      </c>
      <c r="Q517" s="2406" t="str">
        <f ca="1">IF($E517&gt;$E$12,"",IF(($E517&gt;=Q$307),Q511-$D517*Q$302,INDEX(F515:BM574,Q$307,$E517)))</f>
        <v/>
      </c>
      <c r="R517" s="2406" t="str">
        <f ca="1">IF($E517&gt;$E$12,"",IF(($E517&gt;=R$307),R511-$D517*R$302,INDEX(F515:BM574,R$307,$E517)))</f>
        <v/>
      </c>
      <c r="S517" s="2406" t="str">
        <f ca="1">IF($E517&gt;$E$12,"",IF(($E517&gt;=S$307),S511-$D517*S$302,INDEX(F515:BM574,S$307,$E517)))</f>
        <v/>
      </c>
      <c r="T517" s="2406" t="str">
        <f ca="1">IF($E517&gt;$E$12,"",IF(($E517&gt;=T$307),T511-$D517*T$302,INDEX(F515:BM574,T$307,$E517)))</f>
        <v/>
      </c>
      <c r="U517" s="2406" t="str">
        <f ca="1">IF($E517&gt;$E$12,"",IF(($E517&gt;=U$307),U511-$D517*U$302,INDEX(F515:BM574,U$307,$E517)))</f>
        <v/>
      </c>
      <c r="V517" s="2406" t="str">
        <f ca="1">IF($E517&gt;$E$12,"",IF(($E517&gt;=V$307),V511-$D517*V$302,INDEX(F515:BM574,V$307,$E517)))</f>
        <v/>
      </c>
      <c r="W517" s="2406" t="str">
        <f ca="1">IF($E517&gt;$E$12,"",IF(($E517&gt;=W$307),W511-$D517*W$302,INDEX(F515:BM574,W$307,$E517)))</f>
        <v/>
      </c>
      <c r="X517" s="2406" t="str">
        <f ca="1">IF($E517&gt;$E$12,"",IF(($E517&gt;=X$307),X511-$D517*X$302,INDEX(F515:BM574,X$307,$E517)))</f>
        <v/>
      </c>
      <c r="Y517" s="2406" t="str">
        <f ca="1">IF($E517&gt;$E$12,"",IF(($E517&gt;=Y$307),Y511-$D517*Y$302,INDEX(F515:BM574,Y$307,$E517)))</f>
        <v/>
      </c>
      <c r="Z517" s="2406" t="str">
        <f ca="1">IF($E517&gt;$E$12,"",IF(($E517&gt;=Z$307),Z511-$D517*Z$302,INDEX(F515:BM574,Z$307,$E517)))</f>
        <v/>
      </c>
      <c r="AA517" s="2406" t="str">
        <f ca="1">IF($E517&gt;$E$12,"",IF(($E517&gt;=AA$307),AA511-$D517*AA$302,INDEX(F515:BM574,AA$307,$E517)))</f>
        <v/>
      </c>
      <c r="AB517" s="2406" t="str">
        <f ca="1">IF($E517&gt;$E$12,"",IF(($E517&gt;=AB$307),AB511-$D517*AB$302,INDEX(F515:BM574,AB$307,$E517)))</f>
        <v/>
      </c>
      <c r="AC517" s="2406" t="str">
        <f ca="1">IF($E517&gt;$E$12,"",IF(($E517&gt;=AC$307),AC511-$D517*AC$302,INDEX(F515:BM574,AC$307,$E517)))</f>
        <v/>
      </c>
      <c r="AD517" s="2406" t="str">
        <f ca="1">IF($E517&gt;$E$12,"",IF(($E517&gt;=AD$307),AD511-$D517*AD$302,INDEX(F515:BM574,AD$307,$E517)))</f>
        <v/>
      </c>
      <c r="AE517" s="2406" t="str">
        <f ca="1">IF($E517&gt;$E$12,"",IF(($E517&gt;=AE$307),AE511-$D517*AE$302,INDEX(F515:BM574,AE$307,$E517)))</f>
        <v/>
      </c>
      <c r="AF517" s="2406" t="str">
        <f ca="1">IF($E517&gt;$E$12,"",IF(($E517&gt;=AF$307),AF511-$D517*AF$302,INDEX(F515:BM574,AF$307,$E517)))</f>
        <v/>
      </c>
      <c r="AG517" s="2406" t="str">
        <f ca="1">IF($E517&gt;$E$12,"",IF(($E517&gt;=AG$307),AG511-$D517*AG$302,INDEX(F515:BM574,AG$307,$E517)))</f>
        <v/>
      </c>
      <c r="AH517" s="2406" t="str">
        <f ca="1">IF($E517&gt;$E$12,"",IF(($E517&gt;=AH$307),AH511-$D517*AH$302,INDEX(F515:BM574,AH$307,$E517)))</f>
        <v/>
      </c>
      <c r="AI517" s="2406" t="str">
        <f ca="1">IF($E517&gt;$E$12,"",IF(($E517&gt;=AI$307),AI511-$D517*AI$302,INDEX(F515:BM574,AI$307,$E517)))</f>
        <v/>
      </c>
      <c r="AJ517" s="2406" t="str">
        <f ca="1">IF($E517&gt;$E$12,"",IF(($E517&gt;=AJ$307),AJ511-$D517*AJ$302,INDEX(F515:BM574,AJ$307,$E517)))</f>
        <v/>
      </c>
      <c r="AK517" s="2406" t="str">
        <f ca="1">IF($E517&gt;$E$12,"",IF(($E517&gt;=AK$307),AK511-$D517*AK$302,INDEX(F515:BM574,AK$307,$E517)))</f>
        <v/>
      </c>
      <c r="AL517" s="2406" t="str">
        <f ca="1">IF($E517&gt;$E$12,"",IF(($E517&gt;=AL$307),AL511-$D517*AL$302,INDEX(F515:BM574,AL$307,$E517)))</f>
        <v/>
      </c>
      <c r="AM517" s="2406" t="str">
        <f ca="1">IF($E517&gt;$E$12,"",IF(($E517&gt;=AM$307),AM511-$D517*AM$302,INDEX(F515:BM574,AM$307,$E517)))</f>
        <v/>
      </c>
      <c r="AN517" s="2406" t="str">
        <f ca="1">IF($E517&gt;$E$12,"",IF(($E517&gt;=AN$307),AN511-$D517*AN$302,INDEX(F515:BM574,AN$307,$E517)))</f>
        <v/>
      </c>
      <c r="AO517" s="2406" t="str">
        <f ca="1">IF($E517&gt;$E$12,"",IF(($E517&gt;=AO$307),AO511-$D517*AO$302,INDEX(F515:BM574,AO$307,$E517)))</f>
        <v/>
      </c>
      <c r="AP517" s="2406" t="str">
        <f ca="1">IF($E517&gt;$E$12,"",IF(($E517&gt;=AP$307),AP511-$D517*AP$302,INDEX(F515:BM574,AP$307,$E517)))</f>
        <v/>
      </c>
      <c r="AQ517" s="2406" t="str">
        <f ca="1">IF($E517&gt;$E$12,"",IF(($E517&gt;=AQ$307),AQ511-$D517*AQ$302,INDEX(F515:BM574,AQ$307,$E517)))</f>
        <v/>
      </c>
      <c r="AR517" s="2406" t="str">
        <f ca="1">IF($E517&gt;$E$12,"",IF(($E517&gt;=AR$307),AR511-$D517*AR$302,INDEX(F515:BM574,AR$307,$E517)))</f>
        <v/>
      </c>
      <c r="AS517" s="2406" t="str">
        <f ca="1">IF($E517&gt;$E$12,"",IF(($E517&gt;=AS$307),AS511-$D517*AS$302,INDEX(F515:BM574,AS$307,$E517)))</f>
        <v/>
      </c>
      <c r="AT517" s="2406" t="str">
        <f ca="1">IF($E517&gt;$E$12,"",IF(($E517&gt;=AT$307),AT511-$D517*AT$302,INDEX(F515:BM574,AT$307,$E517)))</f>
        <v/>
      </c>
      <c r="AU517" s="2406" t="str">
        <f ca="1">IF($E517&gt;$E$12,"",IF(($E517&gt;=AU$307),AU511-$D517*AU$302,INDEX(F515:BM574,AU$307,$E517)))</f>
        <v/>
      </c>
      <c r="AV517" s="2406" t="str">
        <f ca="1">IF($E517&gt;$E$12,"",IF(($E517&gt;=AV$307),AV511-$D517*AV$302,INDEX(F515:BM574,AV$307,$E517)))</f>
        <v/>
      </c>
      <c r="AW517" s="2406" t="str">
        <f ca="1">IF($E517&gt;$E$12,"",IF(($E517&gt;=AW$307),AW511-$D517*AW$302,INDEX(F515:BM574,AW$307,$E517)))</f>
        <v/>
      </c>
      <c r="AX517" s="2406" t="str">
        <f ca="1">IF($E517&gt;$E$12,"",IF(($E517&gt;=AX$307),AX511-$D517*AX$302,INDEX(F515:BM574,AX$307,$E517)))</f>
        <v/>
      </c>
      <c r="AY517" s="2406" t="str">
        <f ca="1">IF($E517&gt;$E$12,"",IF(($E517&gt;=AY$307),AY511-$D517*AY$302,INDEX(F515:BM574,AY$307,$E517)))</f>
        <v/>
      </c>
      <c r="AZ517" s="2406" t="str">
        <f ca="1">IF($E517&gt;$E$12,"",IF(($E517&gt;=AZ$307),AZ511-$D517*AZ$302,INDEX(F515:BM574,AZ$307,$E517)))</f>
        <v/>
      </c>
      <c r="BA517" s="2406" t="str">
        <f ca="1">IF($E517&gt;$E$12,"",IF(($E517&gt;=BA$307),BA511-$D517*BA$302,INDEX(F515:BM574,BA$307,$E517)))</f>
        <v/>
      </c>
      <c r="BB517" s="2406" t="str">
        <f ca="1">IF($E517&gt;$E$12,"",IF(($E517&gt;=BB$307),BB511-$D517*BB$302,INDEX(F515:BM574,BB$307,$E517)))</f>
        <v/>
      </c>
      <c r="BC517" s="2406" t="str">
        <f ca="1">IF($E517&gt;$E$12,"",IF(($E517&gt;=BC$307),BC511-$D517*BC$302,INDEX(F515:BM574,BC$307,$E517)))</f>
        <v/>
      </c>
      <c r="BD517" s="2406" t="str">
        <f ca="1">IF($E517&gt;$E$12,"",IF(($E517&gt;=BD$307),BD511-$D517*BD$302,INDEX(F515:BM574,BD$307,$E517)))</f>
        <v/>
      </c>
      <c r="BE517" s="2406" t="str">
        <f ca="1">IF($E517&gt;$E$12,"",IF(($E517&gt;=BE$307),BE511-$D517*BE$302,INDEX(F515:BM574,BE$307,$E517)))</f>
        <v/>
      </c>
      <c r="BF517" s="2406" t="str">
        <f ca="1">IF($E517&gt;$E$12,"",IF(($E517&gt;=BF$307),BF511-$D517*BF$302,INDEX(F515:BM574,BF$307,$E517)))</f>
        <v/>
      </c>
      <c r="BG517" s="2406" t="str">
        <f ca="1">IF($E517&gt;$E$12,"",IF(($E517&gt;=BG$307),BG511-$D517*BG$302,INDEX(F515:BM574,BG$307,$E517)))</f>
        <v/>
      </c>
      <c r="BH517" s="2406" t="str">
        <f ca="1">IF($E517&gt;$E$12,"",IF(($E517&gt;=BH$307),BH511-$D517*BH$302,INDEX(F515:BM574,BH$307,$E517)))</f>
        <v/>
      </c>
      <c r="BI517" s="2406" t="str">
        <f ca="1">IF($E517&gt;$E$12,"",IF(($E517&gt;=BI$307),BI511-$D517*BI$302,INDEX(F515:BM574,BI$307,$E517)))</f>
        <v/>
      </c>
      <c r="BJ517" s="2406" t="str">
        <f ca="1">IF($E517&gt;$E$12,"",IF(($E517&gt;=BJ$307),BJ511-$D517*BJ$302,INDEX(F515:BM574,BJ$307,$E517)))</f>
        <v/>
      </c>
      <c r="BK517" s="2406" t="str">
        <f ca="1">IF($E517&gt;$E$12,"",IF(($E517&gt;=BK$307),BK511-$D517*BK$302,INDEX(F515:BM574,BK$307,$E517)))</f>
        <v/>
      </c>
      <c r="BL517" s="2406" t="str">
        <f ca="1">IF($E517&gt;$E$12,"",IF(($E517&gt;=BL$307),BL511-$D517*BL$302,INDEX(F515:BM574,BL$307,$E517)))</f>
        <v/>
      </c>
      <c r="BM517" s="2406" t="str">
        <f ca="1">IF($E517&gt;$E$12,"",IF(($E517&gt;=BM$307),BM511-$D517*BM$302,INDEX(F515:BM574,BM$307,$E517)))</f>
        <v/>
      </c>
    </row>
    <row r="518" spans="3:65" ht="13.5" x14ac:dyDescent="0.25">
      <c r="C518" s="2357"/>
      <c r="D518" s="2405">
        <f ca="1">INDEX(F510:BM510,E518)</f>
        <v>2.3511820130726134E-2</v>
      </c>
      <c r="E518" s="2316">
        <v>4</v>
      </c>
      <c r="F518" s="2406">
        <f ca="1">IF($E518&gt;$E$12,"",IF(($E518&gt;=F$307),F511-$D518*F$302,INDEX(F515:BM574,F$307,$E518)))</f>
        <v>0.92529784310479113</v>
      </c>
      <c r="G518" s="2406">
        <f ca="1">IF($E518&gt;$E$12,"",IF(($E518&gt;=G$307),G511-$D518*G$302,INDEX(F515:BM574,G$307,$E518)))</f>
        <v>1.8474585864616919</v>
      </c>
      <c r="H518" s="2406">
        <f ca="1">IF($E518&gt;$E$12,"",IF(($E518&gt;=H$307),H511-$D518*H$302,INDEX(F515:BM574,H$307,$E518)))</f>
        <v>2.762542743943877</v>
      </c>
      <c r="I518" s="2406">
        <f ca="1">IF($E518&gt;$E$12,"",IF(($E518&gt;=I$307),I511-$D518*I$302,INDEX(F515:BM574,I$307,$E518)))</f>
        <v>3.6648008276485009</v>
      </c>
      <c r="J518" s="2406">
        <f ca="1">IF($E518&gt;$E$12,"",IF(($E518&gt;=J$307),J511-$D518*J$302,INDEX(F515:BM574,J$307,$E518)))</f>
        <v>3.7167909482136916</v>
      </c>
      <c r="K518" s="2406">
        <f ca="1">IF($E518&gt;$E$12,"",IF(($E518&gt;=K$307),K511-$D518*K$302,INDEX(F515:BM574,K$307,$E518)))</f>
        <v>3.7371492893427321</v>
      </c>
      <c r="L518" s="2406">
        <f ca="1">IF($E518&gt;$E$12,"",IF(($E518&gt;=L$307),L511-$D518*L$302,INDEX(F515:BM574,L$307,$E518)))</f>
        <v>3.7451212280307122</v>
      </c>
      <c r="M518" s="2406">
        <f ca="1">IF($E518&gt;$E$12,"",IF(($E518&gt;=M$307),M511-$D518*M$302,INDEX(F515:BM574,M$307,$E518)))</f>
        <v>3.7482428874057119</v>
      </c>
      <c r="N518" s="2406">
        <f ca="1">IF($E518&gt;$E$12,"",IF(($E518&gt;=N$307),N511-$D518*N$302,INDEX(F515:BM574,N$307,$E518)))</f>
        <v>3.7494652697690154</v>
      </c>
      <c r="O518" s="2406">
        <f ca="1">IF($E518&gt;$E$12,"",IF(($E518&gt;=O$307),O511-$D518*O$302,INDEX(F515:BM574,O$307,$E518)))</f>
        <v>3.7499439314238017</v>
      </c>
      <c r="P518" s="2406">
        <f ca="1">IF($E518&gt;$E$12,"",IF(($E518&gt;=P$307),P511-$D518*P$302,INDEX(F515:BM574,P$307,$E518)))</f>
        <v>3.7502520000000001</v>
      </c>
      <c r="Q518" s="2406" t="str">
        <f ca="1">IF($E518&gt;$E$12,"",IF(($E518&gt;=Q$307),Q511-$D518*Q$302,INDEX(F515:BM574,Q$307,$E518)))</f>
        <v/>
      </c>
      <c r="R518" s="2406" t="str">
        <f ca="1">IF($E518&gt;$E$12,"",IF(($E518&gt;=R$307),R511-$D518*R$302,INDEX(F515:BM574,R$307,$E518)))</f>
        <v/>
      </c>
      <c r="S518" s="2406" t="str">
        <f ca="1">IF($E518&gt;$E$12,"",IF(($E518&gt;=S$307),S511-$D518*S$302,INDEX(F515:BM574,S$307,$E518)))</f>
        <v/>
      </c>
      <c r="T518" s="2406" t="str">
        <f ca="1">IF($E518&gt;$E$12,"",IF(($E518&gt;=T$307),T511-$D518*T$302,INDEX(F515:BM574,T$307,$E518)))</f>
        <v/>
      </c>
      <c r="U518" s="2406" t="str">
        <f ca="1">IF($E518&gt;$E$12,"",IF(($E518&gt;=U$307),U511-$D518*U$302,INDEX(F515:BM574,U$307,$E518)))</f>
        <v/>
      </c>
      <c r="V518" s="2406" t="str">
        <f ca="1">IF($E518&gt;$E$12,"",IF(($E518&gt;=V$307),V511-$D518*V$302,INDEX(F515:BM574,V$307,$E518)))</f>
        <v/>
      </c>
      <c r="W518" s="2406" t="str">
        <f ca="1">IF($E518&gt;$E$12,"",IF(($E518&gt;=W$307),W511-$D518*W$302,INDEX(F515:BM574,W$307,$E518)))</f>
        <v/>
      </c>
      <c r="X518" s="2406" t="str">
        <f ca="1">IF($E518&gt;$E$12,"",IF(($E518&gt;=X$307),X511-$D518*X$302,INDEX(F515:BM574,X$307,$E518)))</f>
        <v/>
      </c>
      <c r="Y518" s="2406" t="str">
        <f ca="1">IF($E518&gt;$E$12,"",IF(($E518&gt;=Y$307),Y511-$D518*Y$302,INDEX(F515:BM574,Y$307,$E518)))</f>
        <v/>
      </c>
      <c r="Z518" s="2406" t="str">
        <f ca="1">IF($E518&gt;$E$12,"",IF(($E518&gt;=Z$307),Z511-$D518*Z$302,INDEX(F515:BM574,Z$307,$E518)))</f>
        <v/>
      </c>
      <c r="AA518" s="2406" t="str">
        <f ca="1">IF($E518&gt;$E$12,"",IF(($E518&gt;=AA$307),AA511-$D518*AA$302,INDEX(F515:BM574,AA$307,$E518)))</f>
        <v/>
      </c>
      <c r="AB518" s="2406" t="str">
        <f ca="1">IF($E518&gt;$E$12,"",IF(($E518&gt;=AB$307),AB511-$D518*AB$302,INDEX(F515:BM574,AB$307,$E518)))</f>
        <v/>
      </c>
      <c r="AC518" s="2406" t="str">
        <f ca="1">IF($E518&gt;$E$12,"",IF(($E518&gt;=AC$307),AC511-$D518*AC$302,INDEX(F515:BM574,AC$307,$E518)))</f>
        <v/>
      </c>
      <c r="AD518" s="2406" t="str">
        <f ca="1">IF($E518&gt;$E$12,"",IF(($E518&gt;=AD$307),AD511-$D518*AD$302,INDEX(F515:BM574,AD$307,$E518)))</f>
        <v/>
      </c>
      <c r="AE518" s="2406" t="str">
        <f ca="1">IF($E518&gt;$E$12,"",IF(($E518&gt;=AE$307),AE511-$D518*AE$302,INDEX(F515:BM574,AE$307,$E518)))</f>
        <v/>
      </c>
      <c r="AF518" s="2406" t="str">
        <f ca="1">IF($E518&gt;$E$12,"",IF(($E518&gt;=AF$307),AF511-$D518*AF$302,INDEX(F515:BM574,AF$307,$E518)))</f>
        <v/>
      </c>
      <c r="AG518" s="2406" t="str">
        <f ca="1">IF($E518&gt;$E$12,"",IF(($E518&gt;=AG$307),AG511-$D518*AG$302,INDEX(F515:BM574,AG$307,$E518)))</f>
        <v/>
      </c>
      <c r="AH518" s="2406" t="str">
        <f ca="1">IF($E518&gt;$E$12,"",IF(($E518&gt;=AH$307),AH511-$D518*AH$302,INDEX(F515:BM574,AH$307,$E518)))</f>
        <v/>
      </c>
      <c r="AI518" s="2406" t="str">
        <f ca="1">IF($E518&gt;$E$12,"",IF(($E518&gt;=AI$307),AI511-$D518*AI$302,INDEX(F515:BM574,AI$307,$E518)))</f>
        <v/>
      </c>
      <c r="AJ518" s="2406" t="str">
        <f ca="1">IF($E518&gt;$E$12,"",IF(($E518&gt;=AJ$307),AJ511-$D518*AJ$302,INDEX(F515:BM574,AJ$307,$E518)))</f>
        <v/>
      </c>
      <c r="AK518" s="2406" t="str">
        <f ca="1">IF($E518&gt;$E$12,"",IF(($E518&gt;=AK$307),AK511-$D518*AK$302,INDEX(F515:BM574,AK$307,$E518)))</f>
        <v/>
      </c>
      <c r="AL518" s="2406" t="str">
        <f ca="1">IF($E518&gt;$E$12,"",IF(($E518&gt;=AL$307),AL511-$D518*AL$302,INDEX(F515:BM574,AL$307,$E518)))</f>
        <v/>
      </c>
      <c r="AM518" s="2406" t="str">
        <f ca="1">IF($E518&gt;$E$12,"",IF(($E518&gt;=AM$307),AM511-$D518*AM$302,INDEX(F515:BM574,AM$307,$E518)))</f>
        <v/>
      </c>
      <c r="AN518" s="2406" t="str">
        <f ca="1">IF($E518&gt;$E$12,"",IF(($E518&gt;=AN$307),AN511-$D518*AN$302,INDEX(F515:BM574,AN$307,$E518)))</f>
        <v/>
      </c>
      <c r="AO518" s="2406" t="str">
        <f ca="1">IF($E518&gt;$E$12,"",IF(($E518&gt;=AO$307),AO511-$D518*AO$302,INDEX(F515:BM574,AO$307,$E518)))</f>
        <v/>
      </c>
      <c r="AP518" s="2406" t="str">
        <f ca="1">IF($E518&gt;$E$12,"",IF(($E518&gt;=AP$307),AP511-$D518*AP$302,INDEX(F515:BM574,AP$307,$E518)))</f>
        <v/>
      </c>
      <c r="AQ518" s="2406" t="str">
        <f ca="1">IF($E518&gt;$E$12,"",IF(($E518&gt;=AQ$307),AQ511-$D518*AQ$302,INDEX(F515:BM574,AQ$307,$E518)))</f>
        <v/>
      </c>
      <c r="AR518" s="2406" t="str">
        <f ca="1">IF($E518&gt;$E$12,"",IF(($E518&gt;=AR$307),AR511-$D518*AR$302,INDEX(F515:BM574,AR$307,$E518)))</f>
        <v/>
      </c>
      <c r="AS518" s="2406" t="str">
        <f ca="1">IF($E518&gt;$E$12,"",IF(($E518&gt;=AS$307),AS511-$D518*AS$302,INDEX(F515:BM574,AS$307,$E518)))</f>
        <v/>
      </c>
      <c r="AT518" s="2406" t="str">
        <f ca="1">IF($E518&gt;$E$12,"",IF(($E518&gt;=AT$307),AT511-$D518*AT$302,INDEX(F515:BM574,AT$307,$E518)))</f>
        <v/>
      </c>
      <c r="AU518" s="2406" t="str">
        <f ca="1">IF($E518&gt;$E$12,"",IF(($E518&gt;=AU$307),AU511-$D518*AU$302,INDEX(F515:BM574,AU$307,$E518)))</f>
        <v/>
      </c>
      <c r="AV518" s="2406" t="str">
        <f ca="1">IF($E518&gt;$E$12,"",IF(($E518&gt;=AV$307),AV511-$D518*AV$302,INDEX(F515:BM574,AV$307,$E518)))</f>
        <v/>
      </c>
      <c r="AW518" s="2406" t="str">
        <f ca="1">IF($E518&gt;$E$12,"",IF(($E518&gt;=AW$307),AW511-$D518*AW$302,INDEX(F515:BM574,AW$307,$E518)))</f>
        <v/>
      </c>
      <c r="AX518" s="2406" t="str">
        <f ca="1">IF($E518&gt;$E$12,"",IF(($E518&gt;=AX$307),AX511-$D518*AX$302,INDEX(F515:BM574,AX$307,$E518)))</f>
        <v/>
      </c>
      <c r="AY518" s="2406" t="str">
        <f ca="1">IF($E518&gt;$E$12,"",IF(($E518&gt;=AY$307),AY511-$D518*AY$302,INDEX(F515:BM574,AY$307,$E518)))</f>
        <v/>
      </c>
      <c r="AZ518" s="2406" t="str">
        <f ca="1">IF($E518&gt;$E$12,"",IF(($E518&gt;=AZ$307),AZ511-$D518*AZ$302,INDEX(F515:BM574,AZ$307,$E518)))</f>
        <v/>
      </c>
      <c r="BA518" s="2406" t="str">
        <f ca="1">IF($E518&gt;$E$12,"",IF(($E518&gt;=BA$307),BA511-$D518*BA$302,INDEX(F515:BM574,BA$307,$E518)))</f>
        <v/>
      </c>
      <c r="BB518" s="2406" t="str">
        <f ca="1">IF($E518&gt;$E$12,"",IF(($E518&gt;=BB$307),BB511-$D518*BB$302,INDEX(F515:BM574,BB$307,$E518)))</f>
        <v/>
      </c>
      <c r="BC518" s="2406" t="str">
        <f ca="1">IF($E518&gt;$E$12,"",IF(($E518&gt;=BC$307),BC511-$D518*BC$302,INDEX(F515:BM574,BC$307,$E518)))</f>
        <v/>
      </c>
      <c r="BD518" s="2406" t="str">
        <f ca="1">IF($E518&gt;$E$12,"",IF(($E518&gt;=BD$307),BD511-$D518*BD$302,INDEX(F515:BM574,BD$307,$E518)))</f>
        <v/>
      </c>
      <c r="BE518" s="2406" t="str">
        <f ca="1">IF($E518&gt;$E$12,"",IF(($E518&gt;=BE$307),BE511-$D518*BE$302,INDEX(F515:BM574,BE$307,$E518)))</f>
        <v/>
      </c>
      <c r="BF518" s="2406" t="str">
        <f ca="1">IF($E518&gt;$E$12,"",IF(($E518&gt;=BF$307),BF511-$D518*BF$302,INDEX(F515:BM574,BF$307,$E518)))</f>
        <v/>
      </c>
      <c r="BG518" s="2406" t="str">
        <f ca="1">IF($E518&gt;$E$12,"",IF(($E518&gt;=BG$307),BG511-$D518*BG$302,INDEX(F515:BM574,BG$307,$E518)))</f>
        <v/>
      </c>
      <c r="BH518" s="2406" t="str">
        <f ca="1">IF($E518&gt;$E$12,"",IF(($E518&gt;=BH$307),BH511-$D518*BH$302,INDEX(F515:BM574,BH$307,$E518)))</f>
        <v/>
      </c>
      <c r="BI518" s="2406" t="str">
        <f ca="1">IF($E518&gt;$E$12,"",IF(($E518&gt;=BI$307),BI511-$D518*BI$302,INDEX(F515:BM574,BI$307,$E518)))</f>
        <v/>
      </c>
      <c r="BJ518" s="2406" t="str">
        <f ca="1">IF($E518&gt;$E$12,"",IF(($E518&gt;=BJ$307),BJ511-$D518*BJ$302,INDEX(F515:BM574,BJ$307,$E518)))</f>
        <v/>
      </c>
      <c r="BK518" s="2406" t="str">
        <f ca="1">IF($E518&gt;$E$12,"",IF(($E518&gt;=BK$307),BK511-$D518*BK$302,INDEX(F515:BM574,BK$307,$E518)))</f>
        <v/>
      </c>
      <c r="BL518" s="2406" t="str">
        <f ca="1">IF($E518&gt;$E$12,"",IF(($E518&gt;=BL$307),BL511-$D518*BL$302,INDEX(F515:BM574,BL$307,$E518)))</f>
        <v/>
      </c>
      <c r="BM518" s="2406" t="str">
        <f ca="1">IF($E518&gt;$E$12,"",IF(($E518&gt;=BM$307),BM511-$D518*BM$302,INDEX(F515:BM574,BM$307,$E518)))</f>
        <v/>
      </c>
    </row>
    <row r="519" spans="3:65" ht="13.5" x14ac:dyDescent="0.25">
      <c r="C519" s="2357"/>
      <c r="D519" s="2405">
        <f ca="1">INDEX(F510:BM510,E519)</f>
        <v>9.2067810111302415E-3</v>
      </c>
      <c r="E519" s="2316">
        <v>5</v>
      </c>
      <c r="F519" s="2406">
        <f ca="1">IF($E519&gt;$E$12,"",IF(($E519&gt;=F$307),F511-$D519*F$302,INDEX(F515:BM574,F$307,$E519)))</f>
        <v>0.93276019813381139</v>
      </c>
      <c r="G519" s="2406">
        <f ca="1">IF($E519&gt;$E$12,"",IF(($E519&gt;=G$307),G511-$D519*G$302,INDEX(F515:BM574,G$307,$E519)))</f>
        <v>1.8642919677483372</v>
      </c>
      <c r="H519" s="2406">
        <f ca="1">IF($E519&gt;$E$12,"",IF(($E519&gt;=H$307),H511-$D519*H$302,INDEX(F515:BM574,H$307,$E519)))</f>
        <v>2.7930526810987066</v>
      </c>
      <c r="I519" s="2406">
        <f ca="1">IF($E519&gt;$E$12,"",IF(($E519&gt;=I$307),I511-$D519*I$302,INDEX(F515:BM574,I$307,$E519)))</f>
        <v>3.7167909482136916</v>
      </c>
      <c r="J519" s="2406">
        <f ca="1">IF($E519&gt;$E$12,"",IF(($E519&gt;=J$307),J511-$D519*J$302,INDEX(F515:BM574,J$307,$E519)))</f>
        <v>4.631970771435963</v>
      </c>
      <c r="K519" s="2406">
        <f ca="1">IF($E519&gt;$E$12,"",IF(($E519&gt;=K$307),K511-$D519*K$302,INDEX(F515:BM574,K$307,$E519)))</f>
        <v>4.6659474635750904</v>
      </c>
      <c r="L519" s="2406">
        <f ca="1">IF($E519&gt;$E$12,"",IF(($E519&gt;=L$307),L511-$D519*L$302,INDEX(F515:BM574,L$307,$E519)))</f>
        <v>4.6792520891748213</v>
      </c>
      <c r="M519" s="2406">
        <f ca="1">IF($E519&gt;$E$12,"",IF(($E519&gt;=M$307),M511-$D519*M$302,INDEX(F515:BM574,M$307,$E519)))</f>
        <v>4.6844619271903696</v>
      </c>
      <c r="N519" s="2406">
        <f ca="1">IF($E519&gt;$E$12,"",IF(($E519&gt;=N$307),N511-$D519*N$302,INDEX(F515:BM574,N$307,$E519)))</f>
        <v>4.6865020005426636</v>
      </c>
      <c r="O519" s="2406">
        <f ca="1">IF($E519&gt;$E$12,"",IF(($E519&gt;=O$307),O511-$D519*O$302,INDEX(F515:BM574,O$307,$E519)))</f>
        <v>4.6873008544168755</v>
      </c>
      <c r="P519" s="2406">
        <f ca="1">IF($E519&gt;$E$12,"",IF(($E519&gt;=P$307),P511-$D519*P$302,INDEX(F515:BM574,P$307,$E519)))</f>
        <v>4.6878150000000005</v>
      </c>
      <c r="Q519" s="2406" t="str">
        <f ca="1">IF($E519&gt;$E$12,"",IF(($E519&gt;=Q$307),Q511-$D519*Q$302,INDEX(F515:BM574,Q$307,$E519)))</f>
        <v/>
      </c>
      <c r="R519" s="2406" t="str">
        <f ca="1">IF($E519&gt;$E$12,"",IF(($E519&gt;=R$307),R511-$D519*R$302,INDEX(F515:BM574,R$307,$E519)))</f>
        <v/>
      </c>
      <c r="S519" s="2406" t="str">
        <f ca="1">IF($E519&gt;$E$12,"",IF(($E519&gt;=S$307),S511-$D519*S$302,INDEX(F515:BM574,S$307,$E519)))</f>
        <v/>
      </c>
      <c r="T519" s="2406" t="str">
        <f ca="1">IF($E519&gt;$E$12,"",IF(($E519&gt;=T$307),T511-$D519*T$302,INDEX(F515:BM574,T$307,$E519)))</f>
        <v/>
      </c>
      <c r="U519" s="2406" t="str">
        <f ca="1">IF($E519&gt;$E$12,"",IF(($E519&gt;=U$307),U511-$D519*U$302,INDEX(F515:BM574,U$307,$E519)))</f>
        <v/>
      </c>
      <c r="V519" s="2406" t="str">
        <f ca="1">IF($E519&gt;$E$12,"",IF(($E519&gt;=V$307),V511-$D519*V$302,INDEX(F515:BM574,V$307,$E519)))</f>
        <v/>
      </c>
      <c r="W519" s="2406" t="str">
        <f ca="1">IF($E519&gt;$E$12,"",IF(($E519&gt;=W$307),W511-$D519*W$302,INDEX(F515:BM574,W$307,$E519)))</f>
        <v/>
      </c>
      <c r="X519" s="2406" t="str">
        <f ca="1">IF($E519&gt;$E$12,"",IF(($E519&gt;=X$307),X511-$D519*X$302,INDEX(F515:BM574,X$307,$E519)))</f>
        <v/>
      </c>
      <c r="Y519" s="2406" t="str">
        <f ca="1">IF($E519&gt;$E$12,"",IF(($E519&gt;=Y$307),Y511-$D519*Y$302,INDEX(F515:BM574,Y$307,$E519)))</f>
        <v/>
      </c>
      <c r="Z519" s="2406" t="str">
        <f ca="1">IF($E519&gt;$E$12,"",IF(($E519&gt;=Z$307),Z511-$D519*Z$302,INDEX(F515:BM574,Z$307,$E519)))</f>
        <v/>
      </c>
      <c r="AA519" s="2406" t="str">
        <f ca="1">IF($E519&gt;$E$12,"",IF(($E519&gt;=AA$307),AA511-$D519*AA$302,INDEX(F515:BM574,AA$307,$E519)))</f>
        <v/>
      </c>
      <c r="AB519" s="2406" t="str">
        <f ca="1">IF($E519&gt;$E$12,"",IF(($E519&gt;=AB$307),AB511-$D519*AB$302,INDEX(F515:BM574,AB$307,$E519)))</f>
        <v/>
      </c>
      <c r="AC519" s="2406" t="str">
        <f ca="1">IF($E519&gt;$E$12,"",IF(($E519&gt;=AC$307),AC511-$D519*AC$302,INDEX(F515:BM574,AC$307,$E519)))</f>
        <v/>
      </c>
      <c r="AD519" s="2406" t="str">
        <f ca="1">IF($E519&gt;$E$12,"",IF(($E519&gt;=AD$307),AD511-$D519*AD$302,INDEX(F515:BM574,AD$307,$E519)))</f>
        <v/>
      </c>
      <c r="AE519" s="2406" t="str">
        <f ca="1">IF($E519&gt;$E$12,"",IF(($E519&gt;=AE$307),AE511-$D519*AE$302,INDEX(F515:BM574,AE$307,$E519)))</f>
        <v/>
      </c>
      <c r="AF519" s="2406" t="str">
        <f ca="1">IF($E519&gt;$E$12,"",IF(($E519&gt;=AF$307),AF511-$D519*AF$302,INDEX(F515:BM574,AF$307,$E519)))</f>
        <v/>
      </c>
      <c r="AG519" s="2406" t="str">
        <f ca="1">IF($E519&gt;$E$12,"",IF(($E519&gt;=AG$307),AG511-$D519*AG$302,INDEX(F515:BM574,AG$307,$E519)))</f>
        <v/>
      </c>
      <c r="AH519" s="2406" t="str">
        <f ca="1">IF($E519&gt;$E$12,"",IF(($E519&gt;=AH$307),AH511-$D519*AH$302,INDEX(F515:BM574,AH$307,$E519)))</f>
        <v/>
      </c>
      <c r="AI519" s="2406" t="str">
        <f ca="1">IF($E519&gt;$E$12,"",IF(($E519&gt;=AI$307),AI511-$D519*AI$302,INDEX(F515:BM574,AI$307,$E519)))</f>
        <v/>
      </c>
      <c r="AJ519" s="2406" t="str">
        <f ca="1">IF($E519&gt;$E$12,"",IF(($E519&gt;=AJ$307),AJ511-$D519*AJ$302,INDEX(F515:BM574,AJ$307,$E519)))</f>
        <v/>
      </c>
      <c r="AK519" s="2406" t="str">
        <f ca="1">IF($E519&gt;$E$12,"",IF(($E519&gt;=AK$307),AK511-$D519*AK$302,INDEX(F515:BM574,AK$307,$E519)))</f>
        <v/>
      </c>
      <c r="AL519" s="2406" t="str">
        <f ca="1">IF($E519&gt;$E$12,"",IF(($E519&gt;=AL$307),AL511-$D519*AL$302,INDEX(F515:BM574,AL$307,$E519)))</f>
        <v/>
      </c>
      <c r="AM519" s="2406" t="str">
        <f ca="1">IF($E519&gt;$E$12,"",IF(($E519&gt;=AM$307),AM511-$D519*AM$302,INDEX(F515:BM574,AM$307,$E519)))</f>
        <v/>
      </c>
      <c r="AN519" s="2406" t="str">
        <f ca="1">IF($E519&gt;$E$12,"",IF(($E519&gt;=AN$307),AN511-$D519*AN$302,INDEX(F515:BM574,AN$307,$E519)))</f>
        <v/>
      </c>
      <c r="AO519" s="2406" t="str">
        <f ca="1">IF($E519&gt;$E$12,"",IF(($E519&gt;=AO$307),AO511-$D519*AO$302,INDEX(F515:BM574,AO$307,$E519)))</f>
        <v/>
      </c>
      <c r="AP519" s="2406" t="str">
        <f ca="1">IF($E519&gt;$E$12,"",IF(($E519&gt;=AP$307),AP511-$D519*AP$302,INDEX(F515:BM574,AP$307,$E519)))</f>
        <v/>
      </c>
      <c r="AQ519" s="2406" t="str">
        <f ca="1">IF($E519&gt;$E$12,"",IF(($E519&gt;=AQ$307),AQ511-$D519*AQ$302,INDEX(F515:BM574,AQ$307,$E519)))</f>
        <v/>
      </c>
      <c r="AR519" s="2406" t="str">
        <f ca="1">IF($E519&gt;$E$12,"",IF(($E519&gt;=AR$307),AR511-$D519*AR$302,INDEX(F515:BM574,AR$307,$E519)))</f>
        <v/>
      </c>
      <c r="AS519" s="2406" t="str">
        <f ca="1">IF($E519&gt;$E$12,"",IF(($E519&gt;=AS$307),AS511-$D519*AS$302,INDEX(F515:BM574,AS$307,$E519)))</f>
        <v/>
      </c>
      <c r="AT519" s="2406" t="str">
        <f ca="1">IF($E519&gt;$E$12,"",IF(($E519&gt;=AT$307),AT511-$D519*AT$302,INDEX(F515:BM574,AT$307,$E519)))</f>
        <v/>
      </c>
      <c r="AU519" s="2406" t="str">
        <f ca="1">IF($E519&gt;$E$12,"",IF(($E519&gt;=AU$307),AU511-$D519*AU$302,INDEX(F515:BM574,AU$307,$E519)))</f>
        <v/>
      </c>
      <c r="AV519" s="2406" t="str">
        <f ca="1">IF($E519&gt;$E$12,"",IF(($E519&gt;=AV$307),AV511-$D519*AV$302,INDEX(F515:BM574,AV$307,$E519)))</f>
        <v/>
      </c>
      <c r="AW519" s="2406" t="str">
        <f ca="1">IF($E519&gt;$E$12,"",IF(($E519&gt;=AW$307),AW511-$D519*AW$302,INDEX(F515:BM574,AW$307,$E519)))</f>
        <v/>
      </c>
      <c r="AX519" s="2406" t="str">
        <f ca="1">IF($E519&gt;$E$12,"",IF(($E519&gt;=AX$307),AX511-$D519*AX$302,INDEX(F515:BM574,AX$307,$E519)))</f>
        <v/>
      </c>
      <c r="AY519" s="2406" t="str">
        <f ca="1">IF($E519&gt;$E$12,"",IF(($E519&gt;=AY$307),AY511-$D519*AY$302,INDEX(F515:BM574,AY$307,$E519)))</f>
        <v/>
      </c>
      <c r="AZ519" s="2406" t="str">
        <f ca="1">IF($E519&gt;$E$12,"",IF(($E519&gt;=AZ$307),AZ511-$D519*AZ$302,INDEX(F515:BM574,AZ$307,$E519)))</f>
        <v/>
      </c>
      <c r="BA519" s="2406" t="str">
        <f ca="1">IF($E519&gt;$E$12,"",IF(($E519&gt;=BA$307),BA511-$D519*BA$302,INDEX(F515:BM574,BA$307,$E519)))</f>
        <v/>
      </c>
      <c r="BB519" s="2406" t="str">
        <f ca="1">IF($E519&gt;$E$12,"",IF(($E519&gt;=BB$307),BB511-$D519*BB$302,INDEX(F515:BM574,BB$307,$E519)))</f>
        <v/>
      </c>
      <c r="BC519" s="2406" t="str">
        <f ca="1">IF($E519&gt;$E$12,"",IF(($E519&gt;=BC$307),BC511-$D519*BC$302,INDEX(F515:BM574,BC$307,$E519)))</f>
        <v/>
      </c>
      <c r="BD519" s="2406" t="str">
        <f ca="1">IF($E519&gt;$E$12,"",IF(($E519&gt;=BD$307),BD511-$D519*BD$302,INDEX(F515:BM574,BD$307,$E519)))</f>
        <v/>
      </c>
      <c r="BE519" s="2406" t="str">
        <f ca="1">IF($E519&gt;$E$12,"",IF(($E519&gt;=BE$307),BE511-$D519*BE$302,INDEX(F515:BM574,BE$307,$E519)))</f>
        <v/>
      </c>
      <c r="BF519" s="2406" t="str">
        <f ca="1">IF($E519&gt;$E$12,"",IF(($E519&gt;=BF$307),BF511-$D519*BF$302,INDEX(F515:BM574,BF$307,$E519)))</f>
        <v/>
      </c>
      <c r="BG519" s="2406" t="str">
        <f ca="1">IF($E519&gt;$E$12,"",IF(($E519&gt;=BG$307),BG511-$D519*BG$302,INDEX(F515:BM574,BG$307,$E519)))</f>
        <v/>
      </c>
      <c r="BH519" s="2406" t="str">
        <f ca="1">IF($E519&gt;$E$12,"",IF(($E519&gt;=BH$307),BH511-$D519*BH$302,INDEX(F515:BM574,BH$307,$E519)))</f>
        <v/>
      </c>
      <c r="BI519" s="2406" t="str">
        <f ca="1">IF($E519&gt;$E$12,"",IF(($E519&gt;=BI$307),BI511-$D519*BI$302,INDEX(F515:BM574,BI$307,$E519)))</f>
        <v/>
      </c>
      <c r="BJ519" s="2406" t="str">
        <f ca="1">IF($E519&gt;$E$12,"",IF(($E519&gt;=BJ$307),BJ511-$D519*BJ$302,INDEX(F515:BM574,BJ$307,$E519)))</f>
        <v/>
      </c>
      <c r="BK519" s="2406" t="str">
        <f ca="1">IF($E519&gt;$E$12,"",IF(($E519&gt;=BK$307),BK511-$D519*BK$302,INDEX(F515:BM574,BK$307,$E519)))</f>
        <v/>
      </c>
      <c r="BL519" s="2406" t="str">
        <f ca="1">IF($E519&gt;$E$12,"",IF(($E519&gt;=BL$307),BL511-$D519*BL$302,INDEX(F515:BM574,BL$307,$E519)))</f>
        <v/>
      </c>
      <c r="BM519" s="2406" t="str">
        <f ca="1">IF($E519&gt;$E$12,"",IF(($E519&gt;=BM$307),BM511-$D519*BM$302,INDEX(F515:BM574,BM$307,$E519)))</f>
        <v/>
      </c>
    </row>
    <row r="520" spans="3:65" ht="13.5" x14ac:dyDescent="0.25">
      <c r="C520" s="2357"/>
      <c r="D520" s="2405">
        <f ca="1">INDEX(F510:BM510,E520)</f>
        <v>3.6052001127779365E-3</v>
      </c>
      <c r="E520" s="2316">
        <v>6</v>
      </c>
      <c r="F520" s="2406">
        <f ca="1">IF($E520&gt;$E$12,"",IF(($E520&gt;=F$307),F511-$D520*F$302,INDEX(F515:BM574,F$307,$E520)))</f>
        <v>0.93568231425232118</v>
      </c>
      <c r="G520" s="2406">
        <f ca="1">IF($E520&gt;$E$12,"",IF(($E520&gt;=G$307),G511-$D520*G$302,INDEX(F515:BM574,G$307,$E520)))</f>
        <v>1.870883599290315</v>
      </c>
      <c r="H520" s="2406">
        <f ca="1">IF($E520&gt;$E$12,"",IF(($E520&gt;=H$307),H511-$D520*H$302,INDEX(F515:BM574,H$307,$E520)))</f>
        <v>2.8049997914664311</v>
      </c>
      <c r="I520" s="2406">
        <f ca="1">IF($E520&gt;$E$12,"",IF(($E520&gt;=I$307),I511-$D520*I$302,INDEX(F515:BM574,I$307,$E520)))</f>
        <v>3.7371492893427321</v>
      </c>
      <c r="J520" s="2406">
        <f ca="1">IF($E520&gt;$E$12,"",IF(($E520&gt;=J$307),J511-$D520*J$302,INDEX(F515:BM574,J$307,$E520)))</f>
        <v>4.6659474635750904</v>
      </c>
      <c r="K520" s="2406">
        <f ca="1">IF($E520&gt;$E$12,"",IF(($E520&gt;=K$307),K511-$D520*K$302,INDEX(F515:BM574,K$307,$E520)))</f>
        <v>5.5891525056859681</v>
      </c>
      <c r="L520" s="2406">
        <f ca="1">IF($E520&gt;$E$12,"",IF(($E520&gt;=L$307),L511-$D520*L$302,INDEX(F515:BM574,L$307,$E520)))</f>
        <v>5.611192786294092</v>
      </c>
      <c r="M520" s="2406">
        <f ca="1">IF($E520&gt;$E$12,"",IF(($E520&gt;=M$307),M511-$D520*M$302,INDEX(F515:BM574,M$307,$E520)))</f>
        <v>5.6198233404517284</v>
      </c>
      <c r="N520" s="2406">
        <f ca="1">IF($E520&gt;$E$12,"",IF(($E520&gt;=N$307),N511-$D520*N$302,INDEX(F515:BM574,N$307,$E520)))</f>
        <v>5.6232029011021707</v>
      </c>
      <c r="O520" s="2406">
        <f ca="1">IF($E520&gt;$E$12,"",IF(($E520&gt;=O$307),O511-$D520*O$302,INDEX(F515:BM574,O$307,$E520)))</f>
        <v>5.6245262726935419</v>
      </c>
      <c r="P520" s="2406">
        <f ca="1">IF($E520&gt;$E$12,"",IF(($E520&gt;=P$307),P511-$D520*P$302,INDEX(F515:BM574,P$307,$E520)))</f>
        <v>5.6253780000000004</v>
      </c>
      <c r="Q520" s="2406" t="str">
        <f ca="1">IF($E520&gt;$E$12,"",IF(($E520&gt;=Q$307),Q511-$D520*Q$302,INDEX(F515:BM574,Q$307,$E520)))</f>
        <v/>
      </c>
      <c r="R520" s="2406" t="str">
        <f ca="1">IF($E520&gt;$E$12,"",IF(($E520&gt;=R$307),R511-$D520*R$302,INDEX(F515:BM574,R$307,$E520)))</f>
        <v/>
      </c>
      <c r="S520" s="2406" t="str">
        <f ca="1">IF($E520&gt;$E$12,"",IF(($E520&gt;=S$307),S511-$D520*S$302,INDEX(F515:BM574,S$307,$E520)))</f>
        <v/>
      </c>
      <c r="T520" s="2406" t="str">
        <f ca="1">IF($E520&gt;$E$12,"",IF(($E520&gt;=T$307),T511-$D520*T$302,INDEX(F515:BM574,T$307,$E520)))</f>
        <v/>
      </c>
      <c r="U520" s="2406" t="str">
        <f ca="1">IF($E520&gt;$E$12,"",IF(($E520&gt;=U$307),U511-$D520*U$302,INDEX(F515:BM574,U$307,$E520)))</f>
        <v/>
      </c>
      <c r="V520" s="2406" t="str">
        <f ca="1">IF($E520&gt;$E$12,"",IF(($E520&gt;=V$307),V511-$D520*V$302,INDEX(F515:BM574,V$307,$E520)))</f>
        <v/>
      </c>
      <c r="W520" s="2406" t="str">
        <f ca="1">IF($E520&gt;$E$12,"",IF(($E520&gt;=W$307),W511-$D520*W$302,INDEX(F515:BM574,W$307,$E520)))</f>
        <v/>
      </c>
      <c r="X520" s="2406" t="str">
        <f ca="1">IF($E520&gt;$E$12,"",IF(($E520&gt;=X$307),X511-$D520*X$302,INDEX(F515:BM574,X$307,$E520)))</f>
        <v/>
      </c>
      <c r="Y520" s="2406" t="str">
        <f ca="1">IF($E520&gt;$E$12,"",IF(($E520&gt;=Y$307),Y511-$D520*Y$302,INDEX(F515:BM574,Y$307,$E520)))</f>
        <v/>
      </c>
      <c r="Z520" s="2406" t="str">
        <f ca="1">IF($E520&gt;$E$12,"",IF(($E520&gt;=Z$307),Z511-$D520*Z$302,INDEX(F515:BM574,Z$307,$E520)))</f>
        <v/>
      </c>
      <c r="AA520" s="2406" t="str">
        <f ca="1">IF($E520&gt;$E$12,"",IF(($E520&gt;=AA$307),AA511-$D520*AA$302,INDEX(F515:BM574,AA$307,$E520)))</f>
        <v/>
      </c>
      <c r="AB520" s="2406" t="str">
        <f ca="1">IF($E520&gt;$E$12,"",IF(($E520&gt;=AB$307),AB511-$D520*AB$302,INDEX(F515:BM574,AB$307,$E520)))</f>
        <v/>
      </c>
      <c r="AC520" s="2406" t="str">
        <f ca="1">IF($E520&gt;$E$12,"",IF(($E520&gt;=AC$307),AC511-$D520*AC$302,INDEX(F515:BM574,AC$307,$E520)))</f>
        <v/>
      </c>
      <c r="AD520" s="2406" t="str">
        <f ca="1">IF($E520&gt;$E$12,"",IF(($E520&gt;=AD$307),AD511-$D520*AD$302,INDEX(F515:BM574,AD$307,$E520)))</f>
        <v/>
      </c>
      <c r="AE520" s="2406" t="str">
        <f ca="1">IF($E520&gt;$E$12,"",IF(($E520&gt;=AE$307),AE511-$D520*AE$302,INDEX(F515:BM574,AE$307,$E520)))</f>
        <v/>
      </c>
      <c r="AF520" s="2406" t="str">
        <f ca="1">IF($E520&gt;$E$12,"",IF(($E520&gt;=AF$307),AF511-$D520*AF$302,INDEX(F515:BM574,AF$307,$E520)))</f>
        <v/>
      </c>
      <c r="AG520" s="2406" t="str">
        <f ca="1">IF($E520&gt;$E$12,"",IF(($E520&gt;=AG$307),AG511-$D520*AG$302,INDEX(F515:BM574,AG$307,$E520)))</f>
        <v/>
      </c>
      <c r="AH520" s="2406" t="str">
        <f ca="1">IF($E520&gt;$E$12,"",IF(($E520&gt;=AH$307),AH511-$D520*AH$302,INDEX(F515:BM574,AH$307,$E520)))</f>
        <v/>
      </c>
      <c r="AI520" s="2406" t="str">
        <f ca="1">IF($E520&gt;$E$12,"",IF(($E520&gt;=AI$307),AI511-$D520*AI$302,INDEX(F515:BM574,AI$307,$E520)))</f>
        <v/>
      </c>
      <c r="AJ520" s="2406" t="str">
        <f ca="1">IF($E520&gt;$E$12,"",IF(($E520&gt;=AJ$307),AJ511-$D520*AJ$302,INDEX(F515:BM574,AJ$307,$E520)))</f>
        <v/>
      </c>
      <c r="AK520" s="2406" t="str">
        <f ca="1">IF($E520&gt;$E$12,"",IF(($E520&gt;=AK$307),AK511-$D520*AK$302,INDEX(F515:BM574,AK$307,$E520)))</f>
        <v/>
      </c>
      <c r="AL520" s="2406" t="str">
        <f ca="1">IF($E520&gt;$E$12,"",IF(($E520&gt;=AL$307),AL511-$D520*AL$302,INDEX(F515:BM574,AL$307,$E520)))</f>
        <v/>
      </c>
      <c r="AM520" s="2406" t="str">
        <f ca="1">IF($E520&gt;$E$12,"",IF(($E520&gt;=AM$307),AM511-$D520*AM$302,INDEX(F515:BM574,AM$307,$E520)))</f>
        <v/>
      </c>
      <c r="AN520" s="2406" t="str">
        <f ca="1">IF($E520&gt;$E$12,"",IF(($E520&gt;=AN$307),AN511-$D520*AN$302,INDEX(F515:BM574,AN$307,$E520)))</f>
        <v/>
      </c>
      <c r="AO520" s="2406" t="str">
        <f ca="1">IF($E520&gt;$E$12,"",IF(($E520&gt;=AO$307),AO511-$D520*AO$302,INDEX(F515:BM574,AO$307,$E520)))</f>
        <v/>
      </c>
      <c r="AP520" s="2406" t="str">
        <f ca="1">IF($E520&gt;$E$12,"",IF(($E520&gt;=AP$307),AP511-$D520*AP$302,INDEX(F515:BM574,AP$307,$E520)))</f>
        <v/>
      </c>
      <c r="AQ520" s="2406" t="str">
        <f ca="1">IF($E520&gt;$E$12,"",IF(($E520&gt;=AQ$307),AQ511-$D520*AQ$302,INDEX(F515:BM574,AQ$307,$E520)))</f>
        <v/>
      </c>
      <c r="AR520" s="2406" t="str">
        <f ca="1">IF($E520&gt;$E$12,"",IF(($E520&gt;=AR$307),AR511-$D520*AR$302,INDEX(F515:BM574,AR$307,$E520)))</f>
        <v/>
      </c>
      <c r="AS520" s="2406" t="str">
        <f ca="1">IF($E520&gt;$E$12,"",IF(($E520&gt;=AS$307),AS511-$D520*AS$302,INDEX(F515:BM574,AS$307,$E520)))</f>
        <v/>
      </c>
      <c r="AT520" s="2406" t="str">
        <f ca="1">IF($E520&gt;$E$12,"",IF(($E520&gt;=AT$307),AT511-$D520*AT$302,INDEX(F515:BM574,AT$307,$E520)))</f>
        <v/>
      </c>
      <c r="AU520" s="2406" t="str">
        <f ca="1">IF($E520&gt;$E$12,"",IF(($E520&gt;=AU$307),AU511-$D520*AU$302,INDEX(F515:BM574,AU$307,$E520)))</f>
        <v/>
      </c>
      <c r="AV520" s="2406" t="str">
        <f ca="1">IF($E520&gt;$E$12,"",IF(($E520&gt;=AV$307),AV511-$D520*AV$302,INDEX(F515:BM574,AV$307,$E520)))</f>
        <v/>
      </c>
      <c r="AW520" s="2406" t="str">
        <f ca="1">IF($E520&gt;$E$12,"",IF(($E520&gt;=AW$307),AW511-$D520*AW$302,INDEX(F515:BM574,AW$307,$E520)))</f>
        <v/>
      </c>
      <c r="AX520" s="2406" t="str">
        <f ca="1">IF($E520&gt;$E$12,"",IF(($E520&gt;=AX$307),AX511-$D520*AX$302,INDEX(F515:BM574,AX$307,$E520)))</f>
        <v/>
      </c>
      <c r="AY520" s="2406" t="str">
        <f ca="1">IF($E520&gt;$E$12,"",IF(($E520&gt;=AY$307),AY511-$D520*AY$302,INDEX(F515:BM574,AY$307,$E520)))</f>
        <v/>
      </c>
      <c r="AZ520" s="2406" t="str">
        <f ca="1">IF($E520&gt;$E$12,"",IF(($E520&gt;=AZ$307),AZ511-$D520*AZ$302,INDEX(F515:BM574,AZ$307,$E520)))</f>
        <v/>
      </c>
      <c r="BA520" s="2406" t="str">
        <f ca="1">IF($E520&gt;$E$12,"",IF(($E520&gt;=BA$307),BA511-$D520*BA$302,INDEX(F515:BM574,BA$307,$E520)))</f>
        <v/>
      </c>
      <c r="BB520" s="2406" t="str">
        <f ca="1">IF($E520&gt;$E$12,"",IF(($E520&gt;=BB$307),BB511-$D520*BB$302,INDEX(F515:BM574,BB$307,$E520)))</f>
        <v/>
      </c>
      <c r="BC520" s="2406" t="str">
        <f ca="1">IF($E520&gt;$E$12,"",IF(($E520&gt;=BC$307),BC511-$D520*BC$302,INDEX(F515:BM574,BC$307,$E520)))</f>
        <v/>
      </c>
      <c r="BD520" s="2406" t="str">
        <f ca="1">IF($E520&gt;$E$12,"",IF(($E520&gt;=BD$307),BD511-$D520*BD$302,INDEX(F515:BM574,BD$307,$E520)))</f>
        <v/>
      </c>
      <c r="BE520" s="2406" t="str">
        <f ca="1">IF($E520&gt;$E$12,"",IF(($E520&gt;=BE$307),BE511-$D520*BE$302,INDEX(F515:BM574,BE$307,$E520)))</f>
        <v/>
      </c>
      <c r="BF520" s="2406" t="str">
        <f ca="1">IF($E520&gt;$E$12,"",IF(($E520&gt;=BF$307),BF511-$D520*BF$302,INDEX(F515:BM574,BF$307,$E520)))</f>
        <v/>
      </c>
      <c r="BG520" s="2406" t="str">
        <f ca="1">IF($E520&gt;$E$12,"",IF(($E520&gt;=BG$307),BG511-$D520*BG$302,INDEX(F515:BM574,BG$307,$E520)))</f>
        <v/>
      </c>
      <c r="BH520" s="2406" t="str">
        <f ca="1">IF($E520&gt;$E$12,"",IF(($E520&gt;=BH$307),BH511-$D520*BH$302,INDEX(F515:BM574,BH$307,$E520)))</f>
        <v/>
      </c>
      <c r="BI520" s="2406" t="str">
        <f ca="1">IF($E520&gt;$E$12,"",IF(($E520&gt;=BI$307),BI511-$D520*BI$302,INDEX(F515:BM574,BI$307,$E520)))</f>
        <v/>
      </c>
      <c r="BJ520" s="2406" t="str">
        <f ca="1">IF($E520&gt;$E$12,"",IF(($E520&gt;=BJ$307),BJ511-$D520*BJ$302,INDEX(F515:BM574,BJ$307,$E520)))</f>
        <v/>
      </c>
      <c r="BK520" s="2406" t="str">
        <f ca="1">IF($E520&gt;$E$12,"",IF(($E520&gt;=BK$307),BK511-$D520*BK$302,INDEX(F515:BM574,BK$307,$E520)))</f>
        <v/>
      </c>
      <c r="BL520" s="2406" t="str">
        <f ca="1">IF($E520&gt;$E$12,"",IF(($E520&gt;=BL$307),BL511-$D520*BL$302,INDEX(F515:BM574,BL$307,$E520)))</f>
        <v/>
      </c>
      <c r="BM520" s="2406" t="str">
        <f ca="1">IF($E520&gt;$E$12,"",IF(($E520&gt;=BM$307),BM511-$D520*BM$302,INDEX(F515:BM574,BM$307,$E520)))</f>
        <v/>
      </c>
    </row>
    <row r="521" spans="3:65" ht="13.5" x14ac:dyDescent="0.25">
      <c r="C521" s="2357"/>
      <c r="D521" s="2405">
        <f ca="1">INDEX(F510:BM510,E521)</f>
        <v>1.4117277078124456E-3</v>
      </c>
      <c r="E521" s="2316">
        <v>7</v>
      </c>
      <c r="F521" s="2406">
        <f ca="1">IF($E521&gt;$E$12,"",IF(($E521&gt;=F$307),F511-$D521*F$302,INDEX(F515:BM574,F$307,$E521)))</f>
        <v>0.93682655927642522</v>
      </c>
      <c r="G521" s="2406">
        <f ca="1">IF($E521&gt;$E$12,"",IF(($E521&gt;=G$307),G511-$D521*G$302,INDEX(F515:BM574,G$307,$E521)))</f>
        <v>1.8734647566730962</v>
      </c>
      <c r="H521" s="2406">
        <f ca="1">IF($E521&gt;$E$12,"",IF(($E521&gt;=H$307),H511-$D521*H$302,INDEX(F515:BM574,H$307,$E521)))</f>
        <v>2.8096780523692395</v>
      </c>
      <c r="I521" s="2406">
        <f ca="1">IF($E521&gt;$E$12,"",IF(($E521&gt;=I$307),I511-$D521*I$302,INDEX(F515:BM574,I$307,$E521)))</f>
        <v>3.7451212280307122</v>
      </c>
      <c r="J521" s="2406">
        <f ca="1">IF($E521&gt;$E$12,"",IF(($E521&gt;=J$307),J511-$D521*J$302,INDEX(F515:BM574,J$307,$E521)))</f>
        <v>4.6792520891748213</v>
      </c>
      <c r="K521" s="2406">
        <f ca="1">IF($E521&gt;$E$12,"",IF(($E521&gt;=K$307),K511-$D521*K$302,INDEX(F515:BM574,K$307,$E521)))</f>
        <v>5.611192786294092</v>
      </c>
      <c r="L521" s="2406">
        <f ca="1">IF($E521&gt;$E$12,"",IF(($E521&gt;=L$307),L511-$D521*L$302,INDEX(F515:BM574,L$307,$E521)))</f>
        <v>6.5395052843841297</v>
      </c>
      <c r="M521" s="2406">
        <f ca="1">IF($E521&gt;$E$12,"",IF(($E521&gt;=M$307),M511-$D521*M$302,INDEX(F515:BM574,M$307,$E521)))</f>
        <v>6.5537640200675762</v>
      </c>
      <c r="N521" s="2406">
        <f ca="1">IF($E521&gt;$E$12,"",IF(($E521&gt;=N$307),N511-$D521*N$302,INDEX(F515:BM574,N$307,$E521)))</f>
        <v>6.5593474694221205</v>
      </c>
      <c r="O521" s="2406">
        <f ca="1">IF($E521&gt;$E$12,"",IF(($E521&gt;=O$307),O511-$D521*O$302,INDEX(F515:BM574,O$307,$E521)))</f>
        <v>6.5615338418598226</v>
      </c>
      <c r="P521" s="2406">
        <f ca="1">IF($E521&gt;$E$12,"",IF(($E521&gt;=P$307),P511-$D521*P$302,INDEX(F515:BM574,P$307,$E521)))</f>
        <v>6.5629410000000004</v>
      </c>
      <c r="Q521" s="2406" t="str">
        <f ca="1">IF($E521&gt;$E$12,"",IF(($E521&gt;=Q$307),Q511-$D521*Q$302,INDEX(F515:BM574,Q$307,$E521)))</f>
        <v/>
      </c>
      <c r="R521" s="2406" t="str">
        <f ca="1">IF($E521&gt;$E$12,"",IF(($E521&gt;=R$307),R511-$D521*R$302,INDEX(F515:BM574,R$307,$E521)))</f>
        <v/>
      </c>
      <c r="S521" s="2406" t="str">
        <f ca="1">IF($E521&gt;$E$12,"",IF(($E521&gt;=S$307),S511-$D521*S$302,INDEX(F515:BM574,S$307,$E521)))</f>
        <v/>
      </c>
      <c r="T521" s="2406" t="str">
        <f ca="1">IF($E521&gt;$E$12,"",IF(($E521&gt;=T$307),T511-$D521*T$302,INDEX(F515:BM574,T$307,$E521)))</f>
        <v/>
      </c>
      <c r="U521" s="2406" t="str">
        <f ca="1">IF($E521&gt;$E$12,"",IF(($E521&gt;=U$307),U511-$D521*U$302,INDEX(F515:BM574,U$307,$E521)))</f>
        <v/>
      </c>
      <c r="V521" s="2406" t="str">
        <f ca="1">IF($E521&gt;$E$12,"",IF(($E521&gt;=V$307),V511-$D521*V$302,INDEX(F515:BM574,V$307,$E521)))</f>
        <v/>
      </c>
      <c r="W521" s="2406" t="str">
        <f ca="1">IF($E521&gt;$E$12,"",IF(($E521&gt;=W$307),W511-$D521*W$302,INDEX(F515:BM574,W$307,$E521)))</f>
        <v/>
      </c>
      <c r="X521" s="2406" t="str">
        <f ca="1">IF($E521&gt;$E$12,"",IF(($E521&gt;=X$307),X511-$D521*X$302,INDEX(F515:BM574,X$307,$E521)))</f>
        <v/>
      </c>
      <c r="Y521" s="2406" t="str">
        <f ca="1">IF($E521&gt;$E$12,"",IF(($E521&gt;=Y$307),Y511-$D521*Y$302,INDEX(F515:BM574,Y$307,$E521)))</f>
        <v/>
      </c>
      <c r="Z521" s="2406" t="str">
        <f ca="1">IF($E521&gt;$E$12,"",IF(($E521&gt;=Z$307),Z511-$D521*Z$302,INDEX(F515:BM574,Z$307,$E521)))</f>
        <v/>
      </c>
      <c r="AA521" s="2406" t="str">
        <f ca="1">IF($E521&gt;$E$12,"",IF(($E521&gt;=AA$307),AA511-$D521*AA$302,INDEX(F515:BM574,AA$307,$E521)))</f>
        <v/>
      </c>
      <c r="AB521" s="2406" t="str">
        <f ca="1">IF($E521&gt;$E$12,"",IF(($E521&gt;=AB$307),AB511-$D521*AB$302,INDEX(F515:BM574,AB$307,$E521)))</f>
        <v/>
      </c>
      <c r="AC521" s="2406" t="str">
        <f ca="1">IF($E521&gt;$E$12,"",IF(($E521&gt;=AC$307),AC511-$D521*AC$302,INDEX(F515:BM574,AC$307,$E521)))</f>
        <v/>
      </c>
      <c r="AD521" s="2406" t="str">
        <f ca="1">IF($E521&gt;$E$12,"",IF(($E521&gt;=AD$307),AD511-$D521*AD$302,INDEX(F515:BM574,AD$307,$E521)))</f>
        <v/>
      </c>
      <c r="AE521" s="2406" t="str">
        <f ca="1">IF($E521&gt;$E$12,"",IF(($E521&gt;=AE$307),AE511-$D521*AE$302,INDEX(F515:BM574,AE$307,$E521)))</f>
        <v/>
      </c>
      <c r="AF521" s="2406" t="str">
        <f ca="1">IF($E521&gt;$E$12,"",IF(($E521&gt;=AF$307),AF511-$D521*AF$302,INDEX(F515:BM574,AF$307,$E521)))</f>
        <v/>
      </c>
      <c r="AG521" s="2406" t="str">
        <f ca="1">IF($E521&gt;$E$12,"",IF(($E521&gt;=AG$307),AG511-$D521*AG$302,INDEX(F515:BM574,AG$307,$E521)))</f>
        <v/>
      </c>
      <c r="AH521" s="2406" t="str">
        <f ca="1">IF($E521&gt;$E$12,"",IF(($E521&gt;=AH$307),AH511-$D521*AH$302,INDEX(F515:BM574,AH$307,$E521)))</f>
        <v/>
      </c>
      <c r="AI521" s="2406" t="str">
        <f ca="1">IF($E521&gt;$E$12,"",IF(($E521&gt;=AI$307),AI511-$D521*AI$302,INDEX(F515:BM574,AI$307,$E521)))</f>
        <v/>
      </c>
      <c r="AJ521" s="2406" t="str">
        <f ca="1">IF($E521&gt;$E$12,"",IF(($E521&gt;=AJ$307),AJ511-$D521*AJ$302,INDEX(F515:BM574,AJ$307,$E521)))</f>
        <v/>
      </c>
      <c r="AK521" s="2406" t="str">
        <f ca="1">IF($E521&gt;$E$12,"",IF(($E521&gt;=AK$307),AK511-$D521*AK$302,INDEX(F515:BM574,AK$307,$E521)))</f>
        <v/>
      </c>
      <c r="AL521" s="2406" t="str">
        <f ca="1">IF($E521&gt;$E$12,"",IF(($E521&gt;=AL$307),AL511-$D521*AL$302,INDEX(F515:BM574,AL$307,$E521)))</f>
        <v/>
      </c>
      <c r="AM521" s="2406" t="str">
        <f ca="1">IF($E521&gt;$E$12,"",IF(($E521&gt;=AM$307),AM511-$D521*AM$302,INDEX(F515:BM574,AM$307,$E521)))</f>
        <v/>
      </c>
      <c r="AN521" s="2406" t="str">
        <f ca="1">IF($E521&gt;$E$12,"",IF(($E521&gt;=AN$307),AN511-$D521*AN$302,INDEX(F515:BM574,AN$307,$E521)))</f>
        <v/>
      </c>
      <c r="AO521" s="2406" t="str">
        <f ca="1">IF($E521&gt;$E$12,"",IF(($E521&gt;=AO$307),AO511-$D521*AO$302,INDEX(F515:BM574,AO$307,$E521)))</f>
        <v/>
      </c>
      <c r="AP521" s="2406" t="str">
        <f ca="1">IF($E521&gt;$E$12,"",IF(($E521&gt;=AP$307),AP511-$D521*AP$302,INDEX(F515:BM574,AP$307,$E521)))</f>
        <v/>
      </c>
      <c r="AQ521" s="2406" t="str">
        <f ca="1">IF($E521&gt;$E$12,"",IF(($E521&gt;=AQ$307),AQ511-$D521*AQ$302,INDEX(F515:BM574,AQ$307,$E521)))</f>
        <v/>
      </c>
      <c r="AR521" s="2406" t="str">
        <f ca="1">IF($E521&gt;$E$12,"",IF(($E521&gt;=AR$307),AR511-$D521*AR$302,INDEX(F515:BM574,AR$307,$E521)))</f>
        <v/>
      </c>
      <c r="AS521" s="2406" t="str">
        <f ca="1">IF($E521&gt;$E$12,"",IF(($E521&gt;=AS$307),AS511-$D521*AS$302,INDEX(F515:BM574,AS$307,$E521)))</f>
        <v/>
      </c>
      <c r="AT521" s="2406" t="str">
        <f ca="1">IF($E521&gt;$E$12,"",IF(($E521&gt;=AT$307),AT511-$D521*AT$302,INDEX(F515:BM574,AT$307,$E521)))</f>
        <v/>
      </c>
      <c r="AU521" s="2406" t="str">
        <f ca="1">IF($E521&gt;$E$12,"",IF(($E521&gt;=AU$307),AU511-$D521*AU$302,INDEX(F515:BM574,AU$307,$E521)))</f>
        <v/>
      </c>
      <c r="AV521" s="2406" t="str">
        <f ca="1">IF($E521&gt;$E$12,"",IF(($E521&gt;=AV$307),AV511-$D521*AV$302,INDEX(F515:BM574,AV$307,$E521)))</f>
        <v/>
      </c>
      <c r="AW521" s="2406" t="str">
        <f ca="1">IF($E521&gt;$E$12,"",IF(($E521&gt;=AW$307),AW511-$D521*AW$302,INDEX(F515:BM574,AW$307,$E521)))</f>
        <v/>
      </c>
      <c r="AX521" s="2406" t="str">
        <f ca="1">IF($E521&gt;$E$12,"",IF(($E521&gt;=AX$307),AX511-$D521*AX$302,INDEX(F515:BM574,AX$307,$E521)))</f>
        <v/>
      </c>
      <c r="AY521" s="2406" t="str">
        <f ca="1">IF($E521&gt;$E$12,"",IF(($E521&gt;=AY$307),AY511-$D521*AY$302,INDEX(F515:BM574,AY$307,$E521)))</f>
        <v/>
      </c>
      <c r="AZ521" s="2406" t="str">
        <f ca="1">IF($E521&gt;$E$12,"",IF(($E521&gt;=AZ$307),AZ511-$D521*AZ$302,INDEX(F515:BM574,AZ$307,$E521)))</f>
        <v/>
      </c>
      <c r="BA521" s="2406" t="str">
        <f ca="1">IF($E521&gt;$E$12,"",IF(($E521&gt;=BA$307),BA511-$D521*BA$302,INDEX(F515:BM574,BA$307,$E521)))</f>
        <v/>
      </c>
      <c r="BB521" s="2406" t="str">
        <f ca="1">IF($E521&gt;$E$12,"",IF(($E521&gt;=BB$307),BB511-$D521*BB$302,INDEX(F515:BM574,BB$307,$E521)))</f>
        <v/>
      </c>
      <c r="BC521" s="2406" t="str">
        <f ca="1">IF($E521&gt;$E$12,"",IF(($E521&gt;=BC$307),BC511-$D521*BC$302,INDEX(F515:BM574,BC$307,$E521)))</f>
        <v/>
      </c>
      <c r="BD521" s="2406" t="str">
        <f ca="1">IF($E521&gt;$E$12,"",IF(($E521&gt;=BD$307),BD511-$D521*BD$302,INDEX(F515:BM574,BD$307,$E521)))</f>
        <v/>
      </c>
      <c r="BE521" s="2406" t="str">
        <f ca="1">IF($E521&gt;$E$12,"",IF(($E521&gt;=BE$307),BE511-$D521*BE$302,INDEX(F515:BM574,BE$307,$E521)))</f>
        <v/>
      </c>
      <c r="BF521" s="2406" t="str">
        <f ca="1">IF($E521&gt;$E$12,"",IF(($E521&gt;=BF$307),BF511-$D521*BF$302,INDEX(F515:BM574,BF$307,$E521)))</f>
        <v/>
      </c>
      <c r="BG521" s="2406" t="str">
        <f ca="1">IF($E521&gt;$E$12,"",IF(($E521&gt;=BG$307),BG511-$D521*BG$302,INDEX(F515:BM574,BG$307,$E521)))</f>
        <v/>
      </c>
      <c r="BH521" s="2406" t="str">
        <f ca="1">IF($E521&gt;$E$12,"",IF(($E521&gt;=BH$307),BH511-$D521*BH$302,INDEX(F515:BM574,BH$307,$E521)))</f>
        <v/>
      </c>
      <c r="BI521" s="2406" t="str">
        <f ca="1">IF($E521&gt;$E$12,"",IF(($E521&gt;=BI$307),BI511-$D521*BI$302,INDEX(F515:BM574,BI$307,$E521)))</f>
        <v/>
      </c>
      <c r="BJ521" s="2406" t="str">
        <f ca="1">IF($E521&gt;$E$12,"",IF(($E521&gt;=BJ$307),BJ511-$D521*BJ$302,INDEX(F515:BM574,BJ$307,$E521)))</f>
        <v/>
      </c>
      <c r="BK521" s="2406" t="str">
        <f ca="1">IF($E521&gt;$E$12,"",IF(($E521&gt;=BK$307),BK511-$D521*BK$302,INDEX(F515:BM574,BK$307,$E521)))</f>
        <v/>
      </c>
      <c r="BL521" s="2406" t="str">
        <f ca="1">IF($E521&gt;$E$12,"",IF(($E521&gt;=BL$307),BL511-$D521*BL$302,INDEX(F515:BM574,BL$307,$E521)))</f>
        <v/>
      </c>
      <c r="BM521" s="2406" t="str">
        <f ca="1">IF($E521&gt;$E$12,"",IF(($E521&gt;=BM$307),BM511-$D521*BM$302,INDEX(F515:BM574,BM$307,$E521)))</f>
        <v/>
      </c>
    </row>
    <row r="522" spans="3:65" ht="13.5" x14ac:dyDescent="0.25">
      <c r="C522" s="2357"/>
      <c r="D522" s="2405">
        <f ca="1">INDEX(F510:BM510,E522)</f>
        <v>5.5280568585961874E-4</v>
      </c>
      <c r="E522" s="2316">
        <v>8</v>
      </c>
      <c r="F522" s="2406">
        <f ca="1">IF($E522&gt;$E$12,"",IF(($E522&gt;=F$307),F511-$D522*F$302,INDEX(F515:BM574,F$307,$E522)))</f>
        <v>0.93727462383720472</v>
      </c>
      <c r="G522" s="2406">
        <f ca="1">IF($E522&gt;$E$12,"",IF(($E522&gt;=G$307),G511-$D522*G$302,INDEX(F515:BM574,G$307,$E522)))</f>
        <v>1.8744754887494051</v>
      </c>
      <c r="H522" s="2406">
        <f ca="1">IF($E522&gt;$E$12,"",IF(($E522&gt;=H$307),H511-$D522*H$302,INDEX(F515:BM574,H$307,$E522)))</f>
        <v>2.8115099702473794</v>
      </c>
      <c r="I522" s="2406">
        <f ca="1">IF($E522&gt;$E$12,"",IF(($E522&gt;=I$307),I511-$D522*I$302,INDEX(F515:BM574,I$307,$E522)))</f>
        <v>3.7482428874057119</v>
      </c>
      <c r="J522" s="2406">
        <f ca="1">IF($E522&gt;$E$12,"",IF(($E522&gt;=J$307),J511-$D522*J$302,INDEX(F515:BM574,J$307,$E522)))</f>
        <v>4.6844619271903696</v>
      </c>
      <c r="K522" s="2406">
        <f ca="1">IF($E522&gt;$E$12,"",IF(($E522&gt;=K$307),K511-$D522*K$302,INDEX(F515:BM574,K$307,$E522)))</f>
        <v>5.6198233404517284</v>
      </c>
      <c r="L522" s="2406">
        <f ca="1">IF($E522&gt;$E$12,"",IF(($E522&gt;=L$307),L511-$D522*L$302,INDEX(F515:BM574,L$307,$E522)))</f>
        <v>6.5537640200675762</v>
      </c>
      <c r="M522" s="2406">
        <f ca="1">IF($E522&gt;$E$12,"",IF(($E522&gt;=M$307),M511-$D522*M$302,INDEX(F515:BM574,M$307,$E522)))</f>
        <v>7.4853574731719021</v>
      </c>
      <c r="N522" s="2406">
        <f ca="1">IF($E522&gt;$E$12,"",IF(($E522&gt;=N$307),N511-$D522*N$302,INDEX(F515:BM574,N$307,$E522)))</f>
        <v>7.4945729085400385</v>
      </c>
      <c r="O522" s="2406">
        <f ca="1">IF($E522&gt;$E$12,"",IF(($E522&gt;=O$307),O511-$D522*O$302,INDEX(F515:BM574,O$307,$E522)))</f>
        <v>7.4981814975342092</v>
      </c>
      <c r="P522" s="2406">
        <f ca="1">IF($E522&gt;$E$12,"",IF(($E522&gt;=P$307),P511-$D522*P$302,INDEX(F515:BM574,P$307,$E522)))</f>
        <v>7.5005040000000003</v>
      </c>
      <c r="Q522" s="2406" t="str">
        <f ca="1">IF($E522&gt;$E$12,"",IF(($E522&gt;=Q$307),Q511-$D522*Q$302,INDEX(F515:BM574,Q$307,$E522)))</f>
        <v/>
      </c>
      <c r="R522" s="2406" t="str">
        <f ca="1">IF($E522&gt;$E$12,"",IF(($E522&gt;=R$307),R511-$D522*R$302,INDEX(F515:BM574,R$307,$E522)))</f>
        <v/>
      </c>
      <c r="S522" s="2406" t="str">
        <f ca="1">IF($E522&gt;$E$12,"",IF(($E522&gt;=S$307),S511-$D522*S$302,INDEX(F515:BM574,S$307,$E522)))</f>
        <v/>
      </c>
      <c r="T522" s="2406" t="str">
        <f ca="1">IF($E522&gt;$E$12,"",IF(($E522&gt;=T$307),T511-$D522*T$302,INDEX(F515:BM574,T$307,$E522)))</f>
        <v/>
      </c>
      <c r="U522" s="2406" t="str">
        <f ca="1">IF($E522&gt;$E$12,"",IF(($E522&gt;=U$307),U511-$D522*U$302,INDEX(F515:BM574,U$307,$E522)))</f>
        <v/>
      </c>
      <c r="V522" s="2406" t="str">
        <f ca="1">IF($E522&gt;$E$12,"",IF(($E522&gt;=V$307),V511-$D522*V$302,INDEX(F515:BM574,V$307,$E522)))</f>
        <v/>
      </c>
      <c r="W522" s="2406" t="str">
        <f ca="1">IF($E522&gt;$E$12,"",IF(($E522&gt;=W$307),W511-$D522*W$302,INDEX(F515:BM574,W$307,$E522)))</f>
        <v/>
      </c>
      <c r="X522" s="2406" t="str">
        <f ca="1">IF($E522&gt;$E$12,"",IF(($E522&gt;=X$307),X511-$D522*X$302,INDEX(F515:BM574,X$307,$E522)))</f>
        <v/>
      </c>
      <c r="Y522" s="2406" t="str">
        <f ca="1">IF($E522&gt;$E$12,"",IF(($E522&gt;=Y$307),Y511-$D522*Y$302,INDEX(F515:BM574,Y$307,$E522)))</f>
        <v/>
      </c>
      <c r="Z522" s="2406" t="str">
        <f ca="1">IF($E522&gt;$E$12,"",IF(($E522&gt;=Z$307),Z511-$D522*Z$302,INDEX(F515:BM574,Z$307,$E522)))</f>
        <v/>
      </c>
      <c r="AA522" s="2406" t="str">
        <f ca="1">IF($E522&gt;$E$12,"",IF(($E522&gt;=AA$307),AA511-$D522*AA$302,INDEX(F515:BM574,AA$307,$E522)))</f>
        <v/>
      </c>
      <c r="AB522" s="2406" t="str">
        <f ca="1">IF($E522&gt;$E$12,"",IF(($E522&gt;=AB$307),AB511-$D522*AB$302,INDEX(F515:BM574,AB$307,$E522)))</f>
        <v/>
      </c>
      <c r="AC522" s="2406" t="str">
        <f ca="1">IF($E522&gt;$E$12,"",IF(($E522&gt;=AC$307),AC511-$D522*AC$302,INDEX(F515:BM574,AC$307,$E522)))</f>
        <v/>
      </c>
      <c r="AD522" s="2406" t="str">
        <f ca="1">IF($E522&gt;$E$12,"",IF(($E522&gt;=AD$307),AD511-$D522*AD$302,INDEX(F515:BM574,AD$307,$E522)))</f>
        <v/>
      </c>
      <c r="AE522" s="2406" t="str">
        <f ca="1">IF($E522&gt;$E$12,"",IF(($E522&gt;=AE$307),AE511-$D522*AE$302,INDEX(F515:BM574,AE$307,$E522)))</f>
        <v/>
      </c>
      <c r="AF522" s="2406" t="str">
        <f ca="1">IF($E522&gt;$E$12,"",IF(($E522&gt;=AF$307),AF511-$D522*AF$302,INDEX(F515:BM574,AF$307,$E522)))</f>
        <v/>
      </c>
      <c r="AG522" s="2406" t="str">
        <f ca="1">IF($E522&gt;$E$12,"",IF(($E522&gt;=AG$307),AG511-$D522*AG$302,INDEX(F515:BM574,AG$307,$E522)))</f>
        <v/>
      </c>
      <c r="AH522" s="2406" t="str">
        <f ca="1">IF($E522&gt;$E$12,"",IF(($E522&gt;=AH$307),AH511-$D522*AH$302,INDEX(F515:BM574,AH$307,$E522)))</f>
        <v/>
      </c>
      <c r="AI522" s="2406" t="str">
        <f ca="1">IF($E522&gt;$E$12,"",IF(($E522&gt;=AI$307),AI511-$D522*AI$302,INDEX(F515:BM574,AI$307,$E522)))</f>
        <v/>
      </c>
      <c r="AJ522" s="2406" t="str">
        <f ca="1">IF($E522&gt;$E$12,"",IF(($E522&gt;=AJ$307),AJ511-$D522*AJ$302,INDEX(F515:BM574,AJ$307,$E522)))</f>
        <v/>
      </c>
      <c r="AK522" s="2406" t="str">
        <f ca="1">IF($E522&gt;$E$12,"",IF(($E522&gt;=AK$307),AK511-$D522*AK$302,INDEX(F515:BM574,AK$307,$E522)))</f>
        <v/>
      </c>
      <c r="AL522" s="2406" t="str">
        <f ca="1">IF($E522&gt;$E$12,"",IF(($E522&gt;=AL$307),AL511-$D522*AL$302,INDEX(F515:BM574,AL$307,$E522)))</f>
        <v/>
      </c>
      <c r="AM522" s="2406" t="str">
        <f ca="1">IF($E522&gt;$E$12,"",IF(($E522&gt;=AM$307),AM511-$D522*AM$302,INDEX(F515:BM574,AM$307,$E522)))</f>
        <v/>
      </c>
      <c r="AN522" s="2406" t="str">
        <f ca="1">IF($E522&gt;$E$12,"",IF(($E522&gt;=AN$307),AN511-$D522*AN$302,INDEX(F515:BM574,AN$307,$E522)))</f>
        <v/>
      </c>
      <c r="AO522" s="2406" t="str">
        <f ca="1">IF($E522&gt;$E$12,"",IF(($E522&gt;=AO$307),AO511-$D522*AO$302,INDEX(F515:BM574,AO$307,$E522)))</f>
        <v/>
      </c>
      <c r="AP522" s="2406" t="str">
        <f ca="1">IF($E522&gt;$E$12,"",IF(($E522&gt;=AP$307),AP511-$D522*AP$302,INDEX(F515:BM574,AP$307,$E522)))</f>
        <v/>
      </c>
      <c r="AQ522" s="2406" t="str">
        <f ca="1">IF($E522&gt;$E$12,"",IF(($E522&gt;=AQ$307),AQ511-$D522*AQ$302,INDEX(F515:BM574,AQ$307,$E522)))</f>
        <v/>
      </c>
      <c r="AR522" s="2406" t="str">
        <f ca="1">IF($E522&gt;$E$12,"",IF(($E522&gt;=AR$307),AR511-$D522*AR$302,INDEX(F515:BM574,AR$307,$E522)))</f>
        <v/>
      </c>
      <c r="AS522" s="2406" t="str">
        <f ca="1">IF($E522&gt;$E$12,"",IF(($E522&gt;=AS$307),AS511-$D522*AS$302,INDEX(F515:BM574,AS$307,$E522)))</f>
        <v/>
      </c>
      <c r="AT522" s="2406" t="str">
        <f ca="1">IF($E522&gt;$E$12,"",IF(($E522&gt;=AT$307),AT511-$D522*AT$302,INDEX(F515:BM574,AT$307,$E522)))</f>
        <v/>
      </c>
      <c r="AU522" s="2406" t="str">
        <f ca="1">IF($E522&gt;$E$12,"",IF(($E522&gt;=AU$307),AU511-$D522*AU$302,INDEX(F515:BM574,AU$307,$E522)))</f>
        <v/>
      </c>
      <c r="AV522" s="2406" t="str">
        <f ca="1">IF($E522&gt;$E$12,"",IF(($E522&gt;=AV$307),AV511-$D522*AV$302,INDEX(F515:BM574,AV$307,$E522)))</f>
        <v/>
      </c>
      <c r="AW522" s="2406" t="str">
        <f ca="1">IF($E522&gt;$E$12,"",IF(($E522&gt;=AW$307),AW511-$D522*AW$302,INDEX(F515:BM574,AW$307,$E522)))</f>
        <v/>
      </c>
      <c r="AX522" s="2406" t="str">
        <f ca="1">IF($E522&gt;$E$12,"",IF(($E522&gt;=AX$307),AX511-$D522*AX$302,INDEX(F515:BM574,AX$307,$E522)))</f>
        <v/>
      </c>
      <c r="AY522" s="2406" t="str">
        <f ca="1">IF($E522&gt;$E$12,"",IF(($E522&gt;=AY$307),AY511-$D522*AY$302,INDEX(F515:BM574,AY$307,$E522)))</f>
        <v/>
      </c>
      <c r="AZ522" s="2406" t="str">
        <f ca="1">IF($E522&gt;$E$12,"",IF(($E522&gt;=AZ$307),AZ511-$D522*AZ$302,INDEX(F515:BM574,AZ$307,$E522)))</f>
        <v/>
      </c>
      <c r="BA522" s="2406" t="str">
        <f ca="1">IF($E522&gt;$E$12,"",IF(($E522&gt;=BA$307),BA511-$D522*BA$302,INDEX(F515:BM574,BA$307,$E522)))</f>
        <v/>
      </c>
      <c r="BB522" s="2406" t="str">
        <f ca="1">IF($E522&gt;$E$12,"",IF(($E522&gt;=BB$307),BB511-$D522*BB$302,INDEX(F515:BM574,BB$307,$E522)))</f>
        <v/>
      </c>
      <c r="BC522" s="2406" t="str">
        <f ca="1">IF($E522&gt;$E$12,"",IF(($E522&gt;=BC$307),BC511-$D522*BC$302,INDEX(F515:BM574,BC$307,$E522)))</f>
        <v/>
      </c>
      <c r="BD522" s="2406" t="str">
        <f ca="1">IF($E522&gt;$E$12,"",IF(($E522&gt;=BD$307),BD511-$D522*BD$302,INDEX(F515:BM574,BD$307,$E522)))</f>
        <v/>
      </c>
      <c r="BE522" s="2406" t="str">
        <f ca="1">IF($E522&gt;$E$12,"",IF(($E522&gt;=BE$307),BE511-$D522*BE$302,INDEX(F515:BM574,BE$307,$E522)))</f>
        <v/>
      </c>
      <c r="BF522" s="2406" t="str">
        <f ca="1">IF($E522&gt;$E$12,"",IF(($E522&gt;=BF$307),BF511-$D522*BF$302,INDEX(F515:BM574,BF$307,$E522)))</f>
        <v/>
      </c>
      <c r="BG522" s="2406" t="str">
        <f ca="1">IF($E522&gt;$E$12,"",IF(($E522&gt;=BG$307),BG511-$D522*BG$302,INDEX(F515:BM574,BG$307,$E522)))</f>
        <v/>
      </c>
      <c r="BH522" s="2406" t="str">
        <f ca="1">IF($E522&gt;$E$12,"",IF(($E522&gt;=BH$307),BH511-$D522*BH$302,INDEX(F515:BM574,BH$307,$E522)))</f>
        <v/>
      </c>
      <c r="BI522" s="2406" t="str">
        <f ca="1">IF($E522&gt;$E$12,"",IF(($E522&gt;=BI$307),BI511-$D522*BI$302,INDEX(F515:BM574,BI$307,$E522)))</f>
        <v/>
      </c>
      <c r="BJ522" s="2406" t="str">
        <f ca="1">IF($E522&gt;$E$12,"",IF(($E522&gt;=BJ$307),BJ511-$D522*BJ$302,INDEX(F515:BM574,BJ$307,$E522)))</f>
        <v/>
      </c>
      <c r="BK522" s="2406" t="str">
        <f ca="1">IF($E522&gt;$E$12,"",IF(($E522&gt;=BK$307),BK511-$D522*BK$302,INDEX(F515:BM574,BK$307,$E522)))</f>
        <v/>
      </c>
      <c r="BL522" s="2406" t="str">
        <f ca="1">IF($E522&gt;$E$12,"",IF(($E522&gt;=BL$307),BL511-$D522*BL$302,INDEX(F515:BM574,BL$307,$E522)))</f>
        <v/>
      </c>
      <c r="BM522" s="2406" t="str">
        <f ca="1">IF($E522&gt;$E$12,"",IF(($E522&gt;=BM$307),BM511-$D522*BM$302,INDEX(F515:BM574,BM$307,$E522)))</f>
        <v/>
      </c>
    </row>
    <row r="523" spans="3:65" ht="13.5" x14ac:dyDescent="0.25">
      <c r="C523" s="2357"/>
      <c r="D523" s="2405">
        <f ca="1">INDEX(F510:BM510,E523)</f>
        <v>2.1646817911667921E-4</v>
      </c>
      <c r="E523" s="2316">
        <v>9</v>
      </c>
      <c r="F523" s="2406">
        <f ca="1">IF($E523&gt;$E$12,"",IF(($E523&gt;=F$307),F511-$D523*F$302,INDEX(F515:BM574,F$307,$E523)))</f>
        <v>0.93745007738639874</v>
      </c>
      <c r="G523" s="2406">
        <f ca="1">IF($E523&gt;$E$12,"",IF(($E523&gt;=G$307),G511-$D523*G$302,INDEX(F515:BM574,G$307,$E523)))</f>
        <v>1.8748712721824086</v>
      </c>
      <c r="H523" s="2406">
        <f ca="1">IF($E523&gt;$E$12,"",IF(($E523&gt;=H$307),H511-$D523*H$302,INDEX(F515:BM574,H$307,$E523)))</f>
        <v>2.8122273144019636</v>
      </c>
      <c r="I523" s="2406">
        <f ca="1">IF($E523&gt;$E$12,"",IF(($E523&gt;=I$307),I511-$D523*I$302,INDEX(F515:BM574,I$307,$E523)))</f>
        <v>3.7494652697690154</v>
      </c>
      <c r="J523" s="2406">
        <f ca="1">IF($E523&gt;$E$12,"",IF(($E523&gt;=J$307),J511-$D523*J$302,INDEX(F515:BM574,J$307,$E523)))</f>
        <v>4.6865020005426636</v>
      </c>
      <c r="K523" s="2406">
        <f ca="1">IF($E523&gt;$E$12,"",IF(($E523&gt;=K$307),K511-$D523*K$302,INDEX(F515:BM574,K$307,$E523)))</f>
        <v>5.6232029011021707</v>
      </c>
      <c r="L523" s="2406">
        <f ca="1">IF($E523&gt;$E$12,"",IF(($E523&gt;=L$307),L511-$D523*L$302,INDEX(F515:BM574,L$307,$E523)))</f>
        <v>6.5593474694221205</v>
      </c>
      <c r="M523" s="2406">
        <f ca="1">IF($E523&gt;$E$12,"",IF(($E523&gt;=M$307),M511-$D523*M$302,INDEX(F515:BM574,M$307,$E523)))</f>
        <v>7.4945729085400385</v>
      </c>
      <c r="N523" s="2406">
        <f ca="1">IF($E523&gt;$E$12,"",IF(($E523&gt;=N$307),N511-$D523*N$302,INDEX(F515:BM574,N$307,$E523)))</f>
        <v>8.4282813327772885</v>
      </c>
      <c r="O523" s="2406">
        <f ca="1">IF($E523&gt;$E$12,"",IF(($E523&gt;=O$307),O511-$D523*O$302,INDEX(F515:BM574,O$307,$E523)))</f>
        <v>8.4342351190709017</v>
      </c>
      <c r="P523" s="2406">
        <f ca="1">IF($E523&gt;$E$12,"",IF(($E523&gt;=P$307),P511-$D523*P$302,INDEX(F515:BM574,P$307,$E523)))</f>
        <v>8.4380670000000002</v>
      </c>
      <c r="Q523" s="2406" t="str">
        <f ca="1">IF($E523&gt;$E$12,"",IF(($E523&gt;=Q$307),Q511-$D523*Q$302,INDEX(F515:BM574,Q$307,$E523)))</f>
        <v/>
      </c>
      <c r="R523" s="2406" t="str">
        <f ca="1">IF($E523&gt;$E$12,"",IF(($E523&gt;=R$307),R511-$D523*R$302,INDEX(F515:BM574,R$307,$E523)))</f>
        <v/>
      </c>
      <c r="S523" s="2406" t="str">
        <f ca="1">IF($E523&gt;$E$12,"",IF(($E523&gt;=S$307),S511-$D523*S$302,INDEX(F515:BM574,S$307,$E523)))</f>
        <v/>
      </c>
      <c r="T523" s="2406" t="str">
        <f ca="1">IF($E523&gt;$E$12,"",IF(($E523&gt;=T$307),T511-$D523*T$302,INDEX(F515:BM574,T$307,$E523)))</f>
        <v/>
      </c>
      <c r="U523" s="2406" t="str">
        <f ca="1">IF($E523&gt;$E$12,"",IF(($E523&gt;=U$307),U511-$D523*U$302,INDEX(F515:BM574,U$307,$E523)))</f>
        <v/>
      </c>
      <c r="V523" s="2406" t="str">
        <f ca="1">IF($E523&gt;$E$12,"",IF(($E523&gt;=V$307),V511-$D523*V$302,INDEX(F515:BM574,V$307,$E523)))</f>
        <v/>
      </c>
      <c r="W523" s="2406" t="str">
        <f ca="1">IF($E523&gt;$E$12,"",IF(($E523&gt;=W$307),W511-$D523*W$302,INDEX(F515:BM574,W$307,$E523)))</f>
        <v/>
      </c>
      <c r="X523" s="2406" t="str">
        <f ca="1">IF($E523&gt;$E$12,"",IF(($E523&gt;=X$307),X511-$D523*X$302,INDEX(F515:BM574,X$307,$E523)))</f>
        <v/>
      </c>
      <c r="Y523" s="2406" t="str">
        <f ca="1">IF($E523&gt;$E$12,"",IF(($E523&gt;=Y$307),Y511-$D523*Y$302,INDEX(F515:BM574,Y$307,$E523)))</f>
        <v/>
      </c>
      <c r="Z523" s="2406" t="str">
        <f ca="1">IF($E523&gt;$E$12,"",IF(($E523&gt;=Z$307),Z511-$D523*Z$302,INDEX(F515:BM574,Z$307,$E523)))</f>
        <v/>
      </c>
      <c r="AA523" s="2406" t="str">
        <f ca="1">IF($E523&gt;$E$12,"",IF(($E523&gt;=AA$307),AA511-$D523*AA$302,INDEX(F515:BM574,AA$307,$E523)))</f>
        <v/>
      </c>
      <c r="AB523" s="2406" t="str">
        <f ca="1">IF($E523&gt;$E$12,"",IF(($E523&gt;=AB$307),AB511-$D523*AB$302,INDEX(F515:BM574,AB$307,$E523)))</f>
        <v/>
      </c>
      <c r="AC523" s="2406" t="str">
        <f ca="1">IF($E523&gt;$E$12,"",IF(($E523&gt;=AC$307),AC511-$D523*AC$302,INDEX(F515:BM574,AC$307,$E523)))</f>
        <v/>
      </c>
      <c r="AD523" s="2406" t="str">
        <f ca="1">IF($E523&gt;$E$12,"",IF(($E523&gt;=AD$307),AD511-$D523*AD$302,INDEX(F515:BM574,AD$307,$E523)))</f>
        <v/>
      </c>
      <c r="AE523" s="2406" t="str">
        <f ca="1">IF($E523&gt;$E$12,"",IF(($E523&gt;=AE$307),AE511-$D523*AE$302,INDEX(F515:BM574,AE$307,$E523)))</f>
        <v/>
      </c>
      <c r="AF523" s="2406" t="str">
        <f ca="1">IF($E523&gt;$E$12,"",IF(($E523&gt;=AF$307),AF511-$D523*AF$302,INDEX(F515:BM574,AF$307,$E523)))</f>
        <v/>
      </c>
      <c r="AG523" s="2406" t="str">
        <f ca="1">IF($E523&gt;$E$12,"",IF(($E523&gt;=AG$307),AG511-$D523*AG$302,INDEX(F515:BM574,AG$307,$E523)))</f>
        <v/>
      </c>
      <c r="AH523" s="2406" t="str">
        <f ca="1">IF($E523&gt;$E$12,"",IF(($E523&gt;=AH$307),AH511-$D523*AH$302,INDEX(F515:BM574,AH$307,$E523)))</f>
        <v/>
      </c>
      <c r="AI523" s="2406" t="str">
        <f ca="1">IF($E523&gt;$E$12,"",IF(($E523&gt;=AI$307),AI511-$D523*AI$302,INDEX(F515:BM574,AI$307,$E523)))</f>
        <v/>
      </c>
      <c r="AJ523" s="2406" t="str">
        <f ca="1">IF($E523&gt;$E$12,"",IF(($E523&gt;=AJ$307),AJ511-$D523*AJ$302,INDEX(F515:BM574,AJ$307,$E523)))</f>
        <v/>
      </c>
      <c r="AK523" s="2406" t="str">
        <f ca="1">IF($E523&gt;$E$12,"",IF(($E523&gt;=AK$307),AK511-$D523*AK$302,INDEX(F515:BM574,AK$307,$E523)))</f>
        <v/>
      </c>
      <c r="AL523" s="2406" t="str">
        <f ca="1">IF($E523&gt;$E$12,"",IF(($E523&gt;=AL$307),AL511-$D523*AL$302,INDEX(F515:BM574,AL$307,$E523)))</f>
        <v/>
      </c>
      <c r="AM523" s="2406" t="str">
        <f ca="1">IF($E523&gt;$E$12,"",IF(($E523&gt;=AM$307),AM511-$D523*AM$302,INDEX(F515:BM574,AM$307,$E523)))</f>
        <v/>
      </c>
      <c r="AN523" s="2406" t="str">
        <f ca="1">IF($E523&gt;$E$12,"",IF(($E523&gt;=AN$307),AN511-$D523*AN$302,INDEX(F515:BM574,AN$307,$E523)))</f>
        <v/>
      </c>
      <c r="AO523" s="2406" t="str">
        <f ca="1">IF($E523&gt;$E$12,"",IF(($E523&gt;=AO$307),AO511-$D523*AO$302,INDEX(F515:BM574,AO$307,$E523)))</f>
        <v/>
      </c>
      <c r="AP523" s="2406" t="str">
        <f ca="1">IF($E523&gt;$E$12,"",IF(($E523&gt;=AP$307),AP511-$D523*AP$302,INDEX(F515:BM574,AP$307,$E523)))</f>
        <v/>
      </c>
      <c r="AQ523" s="2406" t="str">
        <f ca="1">IF($E523&gt;$E$12,"",IF(($E523&gt;=AQ$307),AQ511-$D523*AQ$302,INDEX(F515:BM574,AQ$307,$E523)))</f>
        <v/>
      </c>
      <c r="AR523" s="2406" t="str">
        <f ca="1">IF($E523&gt;$E$12,"",IF(($E523&gt;=AR$307),AR511-$D523*AR$302,INDEX(F515:BM574,AR$307,$E523)))</f>
        <v/>
      </c>
      <c r="AS523" s="2406" t="str">
        <f ca="1">IF($E523&gt;$E$12,"",IF(($E523&gt;=AS$307),AS511-$D523*AS$302,INDEX(F515:BM574,AS$307,$E523)))</f>
        <v/>
      </c>
      <c r="AT523" s="2406" t="str">
        <f ca="1">IF($E523&gt;$E$12,"",IF(($E523&gt;=AT$307),AT511-$D523*AT$302,INDEX(F515:BM574,AT$307,$E523)))</f>
        <v/>
      </c>
      <c r="AU523" s="2406" t="str">
        <f ca="1">IF($E523&gt;$E$12,"",IF(($E523&gt;=AU$307),AU511-$D523*AU$302,INDEX(F515:BM574,AU$307,$E523)))</f>
        <v/>
      </c>
      <c r="AV523" s="2406" t="str">
        <f ca="1">IF($E523&gt;$E$12,"",IF(($E523&gt;=AV$307),AV511-$D523*AV$302,INDEX(F515:BM574,AV$307,$E523)))</f>
        <v/>
      </c>
      <c r="AW523" s="2406" t="str">
        <f ca="1">IF($E523&gt;$E$12,"",IF(($E523&gt;=AW$307),AW511-$D523*AW$302,INDEX(F515:BM574,AW$307,$E523)))</f>
        <v/>
      </c>
      <c r="AX523" s="2406" t="str">
        <f ca="1">IF($E523&gt;$E$12,"",IF(($E523&gt;=AX$307),AX511-$D523*AX$302,INDEX(F515:BM574,AX$307,$E523)))</f>
        <v/>
      </c>
      <c r="AY523" s="2406" t="str">
        <f ca="1">IF($E523&gt;$E$12,"",IF(($E523&gt;=AY$307),AY511-$D523*AY$302,INDEX(F515:BM574,AY$307,$E523)))</f>
        <v/>
      </c>
      <c r="AZ523" s="2406" t="str">
        <f ca="1">IF($E523&gt;$E$12,"",IF(($E523&gt;=AZ$307),AZ511-$D523*AZ$302,INDEX(F515:BM574,AZ$307,$E523)))</f>
        <v/>
      </c>
      <c r="BA523" s="2406" t="str">
        <f ca="1">IF($E523&gt;$E$12,"",IF(($E523&gt;=BA$307),BA511-$D523*BA$302,INDEX(F515:BM574,BA$307,$E523)))</f>
        <v/>
      </c>
      <c r="BB523" s="2406" t="str">
        <f ca="1">IF($E523&gt;$E$12,"",IF(($E523&gt;=BB$307),BB511-$D523*BB$302,INDEX(F515:BM574,BB$307,$E523)))</f>
        <v/>
      </c>
      <c r="BC523" s="2406" t="str">
        <f ca="1">IF($E523&gt;$E$12,"",IF(($E523&gt;=BC$307),BC511-$D523*BC$302,INDEX(F515:BM574,BC$307,$E523)))</f>
        <v/>
      </c>
      <c r="BD523" s="2406" t="str">
        <f ca="1">IF($E523&gt;$E$12,"",IF(($E523&gt;=BD$307),BD511-$D523*BD$302,INDEX(F515:BM574,BD$307,$E523)))</f>
        <v/>
      </c>
      <c r="BE523" s="2406" t="str">
        <f ca="1">IF($E523&gt;$E$12,"",IF(($E523&gt;=BE$307),BE511-$D523*BE$302,INDEX(F515:BM574,BE$307,$E523)))</f>
        <v/>
      </c>
      <c r="BF523" s="2406" t="str">
        <f ca="1">IF($E523&gt;$E$12,"",IF(($E523&gt;=BF$307),BF511-$D523*BF$302,INDEX(F515:BM574,BF$307,$E523)))</f>
        <v/>
      </c>
      <c r="BG523" s="2406" t="str">
        <f ca="1">IF($E523&gt;$E$12,"",IF(($E523&gt;=BG$307),BG511-$D523*BG$302,INDEX(F515:BM574,BG$307,$E523)))</f>
        <v/>
      </c>
      <c r="BH523" s="2406" t="str">
        <f ca="1">IF($E523&gt;$E$12,"",IF(($E523&gt;=BH$307),BH511-$D523*BH$302,INDEX(F515:BM574,BH$307,$E523)))</f>
        <v/>
      </c>
      <c r="BI523" s="2406" t="str">
        <f ca="1">IF($E523&gt;$E$12,"",IF(($E523&gt;=BI$307),BI511-$D523*BI$302,INDEX(F515:BM574,BI$307,$E523)))</f>
        <v/>
      </c>
      <c r="BJ523" s="2406" t="str">
        <f ca="1">IF($E523&gt;$E$12,"",IF(($E523&gt;=BJ$307),BJ511-$D523*BJ$302,INDEX(F515:BM574,BJ$307,$E523)))</f>
        <v/>
      </c>
      <c r="BK523" s="2406" t="str">
        <f ca="1">IF($E523&gt;$E$12,"",IF(($E523&gt;=BK$307),BK511-$D523*BK$302,INDEX(F515:BM574,BK$307,$E523)))</f>
        <v/>
      </c>
      <c r="BL523" s="2406" t="str">
        <f ca="1">IF($E523&gt;$E$12,"",IF(($E523&gt;=BL$307),BL511-$D523*BL$302,INDEX(F515:BM574,BL$307,$E523)))</f>
        <v/>
      </c>
      <c r="BM523" s="2406" t="str">
        <f ca="1">IF($E523&gt;$E$12,"",IF(($E523&gt;=BM$307),BM511-$D523*BM$302,INDEX(F515:BM574,BM$307,$E523)))</f>
        <v/>
      </c>
    </row>
    <row r="524" spans="3:65" ht="13.5" x14ac:dyDescent="0.25">
      <c r="C524" s="2357"/>
      <c r="D524" s="2405">
        <f ca="1">INDEX(F510:BM510,E524)</f>
        <v>8.4764816586908379E-5</v>
      </c>
      <c r="E524" s="2316">
        <v>10</v>
      </c>
      <c r="F524" s="2406">
        <f ca="1">IF($E524&gt;$E$12,"",IF(($E524&gt;=F$307),F511-$D524*F$302,INDEX(F515:BM574,F$307,$E524)))</f>
        <v>0.93751878165497815</v>
      </c>
      <c r="G524" s="2406">
        <f ca="1">IF($E524&gt;$E$12,"",IF(($E524&gt;=G$307),G511-$D524*G$302,INDEX(F515:BM574,G$307,$E524)))</f>
        <v>1.8750262534375914</v>
      </c>
      <c r="H524" s="2406">
        <f ca="1">IF($E524&gt;$E$12,"",IF(($E524&gt;=H$307),H511-$D524*H$302,INDEX(F515:BM574,H$307,$E524)))</f>
        <v>2.8125082127120113</v>
      </c>
      <c r="I524" s="2406">
        <f ca="1">IF($E524&gt;$E$12,"",IF(($E524&gt;=I$307),I511-$D524*I$302,INDEX(F515:BM574,I$307,$E524)))</f>
        <v>3.7499439314238017</v>
      </c>
      <c r="J524" s="2406">
        <f ca="1">IF($E524&gt;$E$12,"",IF(($E524&gt;=J$307),J511-$D524*J$302,INDEX(F515:BM574,J$307,$E524)))</f>
        <v>4.6873008544168755</v>
      </c>
      <c r="K524" s="2406">
        <f ca="1">IF($E524&gt;$E$12,"",IF(($E524&gt;=K$307),K511-$D524*K$302,INDEX(F515:BM574,K$307,$E524)))</f>
        <v>5.6245262726935419</v>
      </c>
      <c r="L524" s="2406">
        <f ca="1">IF($E524&gt;$E$12,"",IF(($E524&gt;=L$307),L511-$D524*L$302,INDEX(F515:BM574,L$307,$E524)))</f>
        <v>6.5615338418598226</v>
      </c>
      <c r="M524" s="2406">
        <f ca="1">IF($E524&gt;$E$12,"",IF(($E524&gt;=M$307),M511-$D524*M$302,INDEX(F515:BM574,M$307,$E524)))</f>
        <v>7.4981814975342092</v>
      </c>
      <c r="N524" s="2406">
        <f ca="1">IF($E524&gt;$E$12,"",IF(($E524&gt;=N$307),N511-$D524*N$302,INDEX(F515:BM574,N$307,$E524)))</f>
        <v>8.4342351190709017</v>
      </c>
      <c r="O524" s="2406">
        <f ca="1">IF($E524&gt;$E$12,"",IF(($E524&gt;=O$307),O511-$D524*O$302,INDEX(F515:BM574,O$307,$E524)))</f>
        <v>9.3693086477478538</v>
      </c>
      <c r="P524" s="2406">
        <f ca="1">IF($E524&gt;$E$12,"",IF(($E524&gt;=P$307),P511-$D524*P$302,INDEX(F515:BM574,P$307,$E524)))</f>
        <v>9.375630000000001</v>
      </c>
      <c r="Q524" s="2406" t="str">
        <f ca="1">IF($E524&gt;$E$12,"",IF(($E524&gt;=Q$307),Q511-$D524*Q$302,INDEX(F515:BM574,Q$307,$E524)))</f>
        <v/>
      </c>
      <c r="R524" s="2406" t="str">
        <f ca="1">IF($E524&gt;$E$12,"",IF(($E524&gt;=R$307),R511-$D524*R$302,INDEX(F515:BM574,R$307,$E524)))</f>
        <v/>
      </c>
      <c r="S524" s="2406" t="str">
        <f ca="1">IF($E524&gt;$E$12,"",IF(($E524&gt;=S$307),S511-$D524*S$302,INDEX(F515:BM574,S$307,$E524)))</f>
        <v/>
      </c>
      <c r="T524" s="2406" t="str">
        <f ca="1">IF($E524&gt;$E$12,"",IF(($E524&gt;=T$307),T511-$D524*T$302,INDEX(F515:BM574,T$307,$E524)))</f>
        <v/>
      </c>
      <c r="U524" s="2406" t="str">
        <f ca="1">IF($E524&gt;$E$12,"",IF(($E524&gt;=U$307),U511-$D524*U$302,INDEX(F515:BM574,U$307,$E524)))</f>
        <v/>
      </c>
      <c r="V524" s="2406" t="str">
        <f ca="1">IF($E524&gt;$E$12,"",IF(($E524&gt;=V$307),V511-$D524*V$302,INDEX(F515:BM574,V$307,$E524)))</f>
        <v/>
      </c>
      <c r="W524" s="2406" t="str">
        <f ca="1">IF($E524&gt;$E$12,"",IF(($E524&gt;=W$307),W511-$D524*W$302,INDEX(F515:BM574,W$307,$E524)))</f>
        <v/>
      </c>
      <c r="X524" s="2406" t="str">
        <f ca="1">IF($E524&gt;$E$12,"",IF(($E524&gt;=X$307),X511-$D524*X$302,INDEX(F515:BM574,X$307,$E524)))</f>
        <v/>
      </c>
      <c r="Y524" s="2406" t="str">
        <f ca="1">IF($E524&gt;$E$12,"",IF(($E524&gt;=Y$307),Y511-$D524*Y$302,INDEX(F515:BM574,Y$307,$E524)))</f>
        <v/>
      </c>
      <c r="Z524" s="2406" t="str">
        <f ca="1">IF($E524&gt;$E$12,"",IF(($E524&gt;=Z$307),Z511-$D524*Z$302,INDEX(F515:BM574,Z$307,$E524)))</f>
        <v/>
      </c>
      <c r="AA524" s="2406" t="str">
        <f ca="1">IF($E524&gt;$E$12,"",IF(($E524&gt;=AA$307),AA511-$D524*AA$302,INDEX(F515:BM574,AA$307,$E524)))</f>
        <v/>
      </c>
      <c r="AB524" s="2406" t="str">
        <f ca="1">IF($E524&gt;$E$12,"",IF(($E524&gt;=AB$307),AB511-$D524*AB$302,INDEX(F515:BM574,AB$307,$E524)))</f>
        <v/>
      </c>
      <c r="AC524" s="2406" t="str">
        <f ca="1">IF($E524&gt;$E$12,"",IF(($E524&gt;=AC$307),AC511-$D524*AC$302,INDEX(F515:BM574,AC$307,$E524)))</f>
        <v/>
      </c>
      <c r="AD524" s="2406" t="str">
        <f ca="1">IF($E524&gt;$E$12,"",IF(($E524&gt;=AD$307),AD511-$D524*AD$302,INDEX(F515:BM574,AD$307,$E524)))</f>
        <v/>
      </c>
      <c r="AE524" s="2406" t="str">
        <f ca="1">IF($E524&gt;$E$12,"",IF(($E524&gt;=AE$307),AE511-$D524*AE$302,INDEX(F515:BM574,AE$307,$E524)))</f>
        <v/>
      </c>
      <c r="AF524" s="2406" t="str">
        <f ca="1">IF($E524&gt;$E$12,"",IF(($E524&gt;=AF$307),AF511-$D524*AF$302,INDEX(F515:BM574,AF$307,$E524)))</f>
        <v/>
      </c>
      <c r="AG524" s="2406" t="str">
        <f ca="1">IF($E524&gt;$E$12,"",IF(($E524&gt;=AG$307),AG511-$D524*AG$302,INDEX(F515:BM574,AG$307,$E524)))</f>
        <v/>
      </c>
      <c r="AH524" s="2406" t="str">
        <f ca="1">IF($E524&gt;$E$12,"",IF(($E524&gt;=AH$307),AH511-$D524*AH$302,INDEX(F515:BM574,AH$307,$E524)))</f>
        <v/>
      </c>
      <c r="AI524" s="2406" t="str">
        <f ca="1">IF($E524&gt;$E$12,"",IF(($E524&gt;=AI$307),AI511-$D524*AI$302,INDEX(F515:BM574,AI$307,$E524)))</f>
        <v/>
      </c>
      <c r="AJ524" s="2406" t="str">
        <f ca="1">IF($E524&gt;$E$12,"",IF(($E524&gt;=AJ$307),AJ511-$D524*AJ$302,INDEX(F515:BM574,AJ$307,$E524)))</f>
        <v/>
      </c>
      <c r="AK524" s="2406" t="str">
        <f ca="1">IF($E524&gt;$E$12,"",IF(($E524&gt;=AK$307),AK511-$D524*AK$302,INDEX(F515:BM574,AK$307,$E524)))</f>
        <v/>
      </c>
      <c r="AL524" s="2406" t="str">
        <f ca="1">IF($E524&gt;$E$12,"",IF(($E524&gt;=AL$307),AL511-$D524*AL$302,INDEX(F515:BM574,AL$307,$E524)))</f>
        <v/>
      </c>
      <c r="AM524" s="2406" t="str">
        <f ca="1">IF($E524&gt;$E$12,"",IF(($E524&gt;=AM$307),AM511-$D524*AM$302,INDEX(F515:BM574,AM$307,$E524)))</f>
        <v/>
      </c>
      <c r="AN524" s="2406" t="str">
        <f ca="1">IF($E524&gt;$E$12,"",IF(($E524&gt;=AN$307),AN511-$D524*AN$302,INDEX(F515:BM574,AN$307,$E524)))</f>
        <v/>
      </c>
      <c r="AO524" s="2406" t="str">
        <f ca="1">IF($E524&gt;$E$12,"",IF(($E524&gt;=AO$307),AO511-$D524*AO$302,INDEX(F515:BM574,AO$307,$E524)))</f>
        <v/>
      </c>
      <c r="AP524" s="2406" t="str">
        <f ca="1">IF($E524&gt;$E$12,"",IF(($E524&gt;=AP$307),AP511-$D524*AP$302,INDEX(F515:BM574,AP$307,$E524)))</f>
        <v/>
      </c>
      <c r="AQ524" s="2406" t="str">
        <f ca="1">IF($E524&gt;$E$12,"",IF(($E524&gt;=AQ$307),AQ511-$D524*AQ$302,INDEX(F515:BM574,AQ$307,$E524)))</f>
        <v/>
      </c>
      <c r="AR524" s="2406" t="str">
        <f ca="1">IF($E524&gt;$E$12,"",IF(($E524&gt;=AR$307),AR511-$D524*AR$302,INDEX(F515:BM574,AR$307,$E524)))</f>
        <v/>
      </c>
      <c r="AS524" s="2406" t="str">
        <f ca="1">IF($E524&gt;$E$12,"",IF(($E524&gt;=AS$307),AS511-$D524*AS$302,INDEX(F515:BM574,AS$307,$E524)))</f>
        <v/>
      </c>
      <c r="AT524" s="2406" t="str">
        <f ca="1">IF($E524&gt;$E$12,"",IF(($E524&gt;=AT$307),AT511-$D524*AT$302,INDEX(F515:BM574,AT$307,$E524)))</f>
        <v/>
      </c>
      <c r="AU524" s="2406" t="str">
        <f ca="1">IF($E524&gt;$E$12,"",IF(($E524&gt;=AU$307),AU511-$D524*AU$302,INDEX(F515:BM574,AU$307,$E524)))</f>
        <v/>
      </c>
      <c r="AV524" s="2406" t="str">
        <f ca="1">IF($E524&gt;$E$12,"",IF(($E524&gt;=AV$307),AV511-$D524*AV$302,INDEX(F515:BM574,AV$307,$E524)))</f>
        <v/>
      </c>
      <c r="AW524" s="2406" t="str">
        <f ca="1">IF($E524&gt;$E$12,"",IF(($E524&gt;=AW$307),AW511-$D524*AW$302,INDEX(F515:BM574,AW$307,$E524)))</f>
        <v/>
      </c>
      <c r="AX524" s="2406" t="str">
        <f ca="1">IF($E524&gt;$E$12,"",IF(($E524&gt;=AX$307),AX511-$D524*AX$302,INDEX(F515:BM574,AX$307,$E524)))</f>
        <v/>
      </c>
      <c r="AY524" s="2406" t="str">
        <f ca="1">IF($E524&gt;$E$12,"",IF(($E524&gt;=AY$307),AY511-$D524*AY$302,INDEX(F515:BM574,AY$307,$E524)))</f>
        <v/>
      </c>
      <c r="AZ524" s="2406" t="str">
        <f ca="1">IF($E524&gt;$E$12,"",IF(($E524&gt;=AZ$307),AZ511-$D524*AZ$302,INDEX(F515:BM574,AZ$307,$E524)))</f>
        <v/>
      </c>
      <c r="BA524" s="2406" t="str">
        <f ca="1">IF($E524&gt;$E$12,"",IF(($E524&gt;=BA$307),BA511-$D524*BA$302,INDEX(F515:BM574,BA$307,$E524)))</f>
        <v/>
      </c>
      <c r="BB524" s="2406" t="str">
        <f ca="1">IF($E524&gt;$E$12,"",IF(($E524&gt;=BB$307),BB511-$D524*BB$302,INDEX(F515:BM574,BB$307,$E524)))</f>
        <v/>
      </c>
      <c r="BC524" s="2406" t="str">
        <f ca="1">IF($E524&gt;$E$12,"",IF(($E524&gt;=BC$307),BC511-$D524*BC$302,INDEX(F515:BM574,BC$307,$E524)))</f>
        <v/>
      </c>
      <c r="BD524" s="2406" t="str">
        <f ca="1">IF($E524&gt;$E$12,"",IF(($E524&gt;=BD$307),BD511-$D524*BD$302,INDEX(F515:BM574,BD$307,$E524)))</f>
        <v/>
      </c>
      <c r="BE524" s="2406" t="str">
        <f ca="1">IF($E524&gt;$E$12,"",IF(($E524&gt;=BE$307),BE511-$D524*BE$302,INDEX(F515:BM574,BE$307,$E524)))</f>
        <v/>
      </c>
      <c r="BF524" s="2406" t="str">
        <f ca="1">IF($E524&gt;$E$12,"",IF(($E524&gt;=BF$307),BF511-$D524*BF$302,INDEX(F515:BM574,BF$307,$E524)))</f>
        <v/>
      </c>
      <c r="BG524" s="2406" t="str">
        <f ca="1">IF($E524&gt;$E$12,"",IF(($E524&gt;=BG$307),BG511-$D524*BG$302,INDEX(F515:BM574,BG$307,$E524)))</f>
        <v/>
      </c>
      <c r="BH524" s="2406" t="str">
        <f ca="1">IF($E524&gt;$E$12,"",IF(($E524&gt;=BH$307),BH511-$D524*BH$302,INDEX(F515:BM574,BH$307,$E524)))</f>
        <v/>
      </c>
      <c r="BI524" s="2406" t="str">
        <f ca="1">IF($E524&gt;$E$12,"",IF(($E524&gt;=BI$307),BI511-$D524*BI$302,INDEX(F515:BM574,BI$307,$E524)))</f>
        <v/>
      </c>
      <c r="BJ524" s="2406" t="str">
        <f ca="1">IF($E524&gt;$E$12,"",IF(($E524&gt;=BJ$307),BJ511-$D524*BJ$302,INDEX(F515:BM574,BJ$307,$E524)))</f>
        <v/>
      </c>
      <c r="BK524" s="2406" t="str">
        <f ca="1">IF($E524&gt;$E$12,"",IF(($E524&gt;=BK$307),BK511-$D524*BK$302,INDEX(F515:BM574,BK$307,$E524)))</f>
        <v/>
      </c>
      <c r="BL524" s="2406" t="str">
        <f ca="1">IF($E524&gt;$E$12,"",IF(($E524&gt;=BL$307),BL511-$D524*BL$302,INDEX(F515:BM574,BL$307,$E524)))</f>
        <v/>
      </c>
      <c r="BM524" s="2406" t="str">
        <f ca="1">IF($E524&gt;$E$12,"",IF(($E524&gt;=BM$307),BM511-$D524*BM$302,INDEX(F515:BM574,BM$307,$E524)))</f>
        <v/>
      </c>
    </row>
    <row r="525" spans="3:65" ht="13.5" x14ac:dyDescent="0.25">
      <c r="C525" s="2357"/>
      <c r="D525" s="2405">
        <f ca="1">INDEX(F510:BM510,E525)</f>
        <v>3.7093153761161929E-25</v>
      </c>
      <c r="E525" s="2316">
        <v>11</v>
      </c>
      <c r="F525" s="2406">
        <f ca="1">IF($E525&gt;$E$12,"",IF(($E525&gt;=F$307),F511-$D525*F$302,INDEX(F515:BM574,F$307,$E525)))</f>
        <v>0.93756300000000004</v>
      </c>
      <c r="G525" s="2406">
        <f ca="1">IF($E525&gt;$E$12,"",IF(($E525&gt;=G$307),G511-$D525*G$302,INDEX(F515:BM574,G$307,$E525)))</f>
        <v>1.8751260000000001</v>
      </c>
      <c r="H525" s="2406">
        <f ca="1">IF($E525&gt;$E$12,"",IF(($E525&gt;=H$307),H511-$D525*H$302,INDEX(F515:BM574,H$307,$E525)))</f>
        <v>2.8126890000000002</v>
      </c>
      <c r="I525" s="2406">
        <f ca="1">IF($E525&gt;$E$12,"",IF(($E525&gt;=I$307),I511-$D525*I$302,INDEX(F515:BM574,I$307,$E525)))</f>
        <v>3.7502520000000001</v>
      </c>
      <c r="J525" s="2406">
        <f ca="1">IF($E525&gt;$E$12,"",IF(($E525&gt;=J$307),J511-$D525*J$302,INDEX(F515:BM574,J$307,$E525)))</f>
        <v>4.6878150000000005</v>
      </c>
      <c r="K525" s="2406">
        <f ca="1">IF($E525&gt;$E$12,"",IF(($E525&gt;=K$307),K511-$D525*K$302,INDEX(F515:BM574,K$307,$E525)))</f>
        <v>5.6253780000000004</v>
      </c>
      <c r="L525" s="2406">
        <f ca="1">IF($E525&gt;$E$12,"",IF(($E525&gt;=L$307),L511-$D525*L$302,INDEX(F515:BM574,L$307,$E525)))</f>
        <v>6.5629410000000004</v>
      </c>
      <c r="M525" s="2406">
        <f ca="1">IF($E525&gt;$E$12,"",IF(($E525&gt;=M$307),M511-$D525*M$302,INDEX(F515:BM574,M$307,$E525)))</f>
        <v>7.5005040000000003</v>
      </c>
      <c r="N525" s="2406">
        <f ca="1">IF($E525&gt;$E$12,"",IF(($E525&gt;=N$307),N511-$D525*N$302,INDEX(F515:BM574,N$307,$E525)))</f>
        <v>8.4380670000000002</v>
      </c>
      <c r="O525" s="2406">
        <f ca="1">IF($E525&gt;$E$12,"",IF(($E525&gt;=O$307),O511-$D525*O$302,INDEX(F515:BM574,O$307,$E525)))</f>
        <v>9.375630000000001</v>
      </c>
      <c r="P525" s="2406">
        <f ca="1">IF($E525&gt;$E$12,"",IF(($E525&gt;=P$307),P511-$D525*P$302,INDEX(F515:BM574,P$307,$E525)))</f>
        <v>56.25377999999796</v>
      </c>
      <c r="Q525" s="2406" t="str">
        <f ca="1">IF($E525&gt;$E$12,"",IF(($E525&gt;=Q$307),Q511-$D525*Q$302,INDEX(F515:BM574,Q$307,$E525)))</f>
        <v/>
      </c>
      <c r="R525" s="2406" t="str">
        <f ca="1">IF($E525&gt;$E$12,"",IF(($E525&gt;=R$307),R511-$D525*R$302,INDEX(F515:BM574,R$307,$E525)))</f>
        <v/>
      </c>
      <c r="S525" s="2406" t="str">
        <f ca="1">IF($E525&gt;$E$12,"",IF(($E525&gt;=S$307),S511-$D525*S$302,INDEX(F515:BM574,S$307,$E525)))</f>
        <v/>
      </c>
      <c r="T525" s="2406" t="str">
        <f ca="1">IF($E525&gt;$E$12,"",IF(($E525&gt;=T$307),T511-$D525*T$302,INDEX(F515:BM574,T$307,$E525)))</f>
        <v/>
      </c>
      <c r="U525" s="2406" t="str">
        <f ca="1">IF($E525&gt;$E$12,"",IF(($E525&gt;=U$307),U511-$D525*U$302,INDEX(F515:BM574,U$307,$E525)))</f>
        <v/>
      </c>
      <c r="V525" s="2406" t="str">
        <f ca="1">IF($E525&gt;$E$12,"",IF(($E525&gt;=V$307),V511-$D525*V$302,INDEX(F515:BM574,V$307,$E525)))</f>
        <v/>
      </c>
      <c r="W525" s="2406" t="str">
        <f ca="1">IF($E525&gt;$E$12,"",IF(($E525&gt;=W$307),W511-$D525*W$302,INDEX(F515:BM574,W$307,$E525)))</f>
        <v/>
      </c>
      <c r="X525" s="2406" t="str">
        <f ca="1">IF($E525&gt;$E$12,"",IF(($E525&gt;=X$307),X511-$D525*X$302,INDEX(F515:BM574,X$307,$E525)))</f>
        <v/>
      </c>
      <c r="Y525" s="2406" t="str">
        <f ca="1">IF($E525&gt;$E$12,"",IF(($E525&gt;=Y$307),Y511-$D525*Y$302,INDEX(F515:BM574,Y$307,$E525)))</f>
        <v/>
      </c>
      <c r="Z525" s="2406" t="str">
        <f ca="1">IF($E525&gt;$E$12,"",IF(($E525&gt;=Z$307),Z511-$D525*Z$302,INDEX(F515:BM574,Z$307,$E525)))</f>
        <v/>
      </c>
      <c r="AA525" s="2406" t="str">
        <f ca="1">IF($E525&gt;$E$12,"",IF(($E525&gt;=AA$307),AA511-$D525*AA$302,INDEX(F515:BM574,AA$307,$E525)))</f>
        <v/>
      </c>
      <c r="AB525" s="2406" t="str">
        <f ca="1">IF($E525&gt;$E$12,"",IF(($E525&gt;=AB$307),AB511-$D525*AB$302,INDEX(F515:BM574,AB$307,$E525)))</f>
        <v/>
      </c>
      <c r="AC525" s="2406" t="str">
        <f ca="1">IF($E525&gt;$E$12,"",IF(($E525&gt;=AC$307),AC511-$D525*AC$302,INDEX(F515:BM574,AC$307,$E525)))</f>
        <v/>
      </c>
      <c r="AD525" s="2406" t="str">
        <f ca="1">IF($E525&gt;$E$12,"",IF(($E525&gt;=AD$307),AD511-$D525*AD$302,INDEX(F515:BM574,AD$307,$E525)))</f>
        <v/>
      </c>
      <c r="AE525" s="2406" t="str">
        <f ca="1">IF($E525&gt;$E$12,"",IF(($E525&gt;=AE$307),AE511-$D525*AE$302,INDEX(F515:BM574,AE$307,$E525)))</f>
        <v/>
      </c>
      <c r="AF525" s="2406" t="str">
        <f ca="1">IF($E525&gt;$E$12,"",IF(($E525&gt;=AF$307),AF511-$D525*AF$302,INDEX(F515:BM574,AF$307,$E525)))</f>
        <v/>
      </c>
      <c r="AG525" s="2406" t="str">
        <f ca="1">IF($E525&gt;$E$12,"",IF(($E525&gt;=AG$307),AG511-$D525*AG$302,INDEX(F515:BM574,AG$307,$E525)))</f>
        <v/>
      </c>
      <c r="AH525" s="2406" t="str">
        <f ca="1">IF($E525&gt;$E$12,"",IF(($E525&gt;=AH$307),AH511-$D525*AH$302,INDEX(F515:BM574,AH$307,$E525)))</f>
        <v/>
      </c>
      <c r="AI525" s="2406" t="str">
        <f ca="1">IF($E525&gt;$E$12,"",IF(($E525&gt;=AI$307),AI511-$D525*AI$302,INDEX(F515:BM574,AI$307,$E525)))</f>
        <v/>
      </c>
      <c r="AJ525" s="2406" t="str">
        <f ca="1">IF($E525&gt;$E$12,"",IF(($E525&gt;=AJ$307),AJ511-$D525*AJ$302,INDEX(F515:BM574,AJ$307,$E525)))</f>
        <v/>
      </c>
      <c r="AK525" s="2406" t="str">
        <f ca="1">IF($E525&gt;$E$12,"",IF(($E525&gt;=AK$307),AK511-$D525*AK$302,INDEX(F515:BM574,AK$307,$E525)))</f>
        <v/>
      </c>
      <c r="AL525" s="2406" t="str">
        <f ca="1">IF($E525&gt;$E$12,"",IF(($E525&gt;=AL$307),AL511-$D525*AL$302,INDEX(F515:BM574,AL$307,$E525)))</f>
        <v/>
      </c>
      <c r="AM525" s="2406" t="str">
        <f ca="1">IF($E525&gt;$E$12,"",IF(($E525&gt;=AM$307),AM511-$D525*AM$302,INDEX(F515:BM574,AM$307,$E525)))</f>
        <v/>
      </c>
      <c r="AN525" s="2406" t="str">
        <f ca="1">IF($E525&gt;$E$12,"",IF(($E525&gt;=AN$307),AN511-$D525*AN$302,INDEX(F515:BM574,AN$307,$E525)))</f>
        <v/>
      </c>
      <c r="AO525" s="2406" t="str">
        <f ca="1">IF($E525&gt;$E$12,"",IF(($E525&gt;=AO$307),AO511-$D525*AO$302,INDEX(F515:BM574,AO$307,$E525)))</f>
        <v/>
      </c>
      <c r="AP525" s="2406" t="str">
        <f ca="1">IF($E525&gt;$E$12,"",IF(($E525&gt;=AP$307),AP511-$D525*AP$302,INDEX(F515:BM574,AP$307,$E525)))</f>
        <v/>
      </c>
      <c r="AQ525" s="2406" t="str">
        <f ca="1">IF($E525&gt;$E$12,"",IF(($E525&gt;=AQ$307),AQ511-$D525*AQ$302,INDEX(F515:BM574,AQ$307,$E525)))</f>
        <v/>
      </c>
      <c r="AR525" s="2406" t="str">
        <f ca="1">IF($E525&gt;$E$12,"",IF(($E525&gt;=AR$307),AR511-$D525*AR$302,INDEX(F515:BM574,AR$307,$E525)))</f>
        <v/>
      </c>
      <c r="AS525" s="2406" t="str">
        <f ca="1">IF($E525&gt;$E$12,"",IF(($E525&gt;=AS$307),AS511-$D525*AS$302,INDEX(F515:BM574,AS$307,$E525)))</f>
        <v/>
      </c>
      <c r="AT525" s="2406" t="str">
        <f ca="1">IF($E525&gt;$E$12,"",IF(($E525&gt;=AT$307),AT511-$D525*AT$302,INDEX(F515:BM574,AT$307,$E525)))</f>
        <v/>
      </c>
      <c r="AU525" s="2406" t="str">
        <f ca="1">IF($E525&gt;$E$12,"",IF(($E525&gt;=AU$307),AU511-$D525*AU$302,INDEX(F515:BM574,AU$307,$E525)))</f>
        <v/>
      </c>
      <c r="AV525" s="2406" t="str">
        <f ca="1">IF($E525&gt;$E$12,"",IF(($E525&gt;=AV$307),AV511-$D525*AV$302,INDEX(F515:BM574,AV$307,$E525)))</f>
        <v/>
      </c>
      <c r="AW525" s="2406" t="str">
        <f ca="1">IF($E525&gt;$E$12,"",IF(($E525&gt;=AW$307),AW511-$D525*AW$302,INDEX(F515:BM574,AW$307,$E525)))</f>
        <v/>
      </c>
      <c r="AX525" s="2406" t="str">
        <f ca="1">IF($E525&gt;$E$12,"",IF(($E525&gt;=AX$307),AX511-$D525*AX$302,INDEX(F515:BM574,AX$307,$E525)))</f>
        <v/>
      </c>
      <c r="AY525" s="2406" t="str">
        <f ca="1">IF($E525&gt;$E$12,"",IF(($E525&gt;=AY$307),AY511-$D525*AY$302,INDEX(F515:BM574,AY$307,$E525)))</f>
        <v/>
      </c>
      <c r="AZ525" s="2406" t="str">
        <f ca="1">IF($E525&gt;$E$12,"",IF(($E525&gt;=AZ$307),AZ511-$D525*AZ$302,INDEX(F515:BM574,AZ$307,$E525)))</f>
        <v/>
      </c>
      <c r="BA525" s="2406" t="str">
        <f ca="1">IF($E525&gt;$E$12,"",IF(($E525&gt;=BA$307),BA511-$D525*BA$302,INDEX(F515:BM574,BA$307,$E525)))</f>
        <v/>
      </c>
      <c r="BB525" s="2406" t="str">
        <f ca="1">IF($E525&gt;$E$12,"",IF(($E525&gt;=BB$307),BB511-$D525*BB$302,INDEX(F515:BM574,BB$307,$E525)))</f>
        <v/>
      </c>
      <c r="BC525" s="2406" t="str">
        <f ca="1">IF($E525&gt;$E$12,"",IF(($E525&gt;=BC$307),BC511-$D525*BC$302,INDEX(F515:BM574,BC$307,$E525)))</f>
        <v/>
      </c>
      <c r="BD525" s="2406" t="str">
        <f ca="1">IF($E525&gt;$E$12,"",IF(($E525&gt;=BD$307),BD511-$D525*BD$302,INDEX(F515:BM574,BD$307,$E525)))</f>
        <v/>
      </c>
      <c r="BE525" s="2406" t="str">
        <f ca="1">IF($E525&gt;$E$12,"",IF(($E525&gt;=BE$307),BE511-$D525*BE$302,INDEX(F515:BM574,BE$307,$E525)))</f>
        <v/>
      </c>
      <c r="BF525" s="2406" t="str">
        <f ca="1">IF($E525&gt;$E$12,"",IF(($E525&gt;=BF$307),BF511-$D525*BF$302,INDEX(F515:BM574,BF$307,$E525)))</f>
        <v/>
      </c>
      <c r="BG525" s="2406" t="str">
        <f ca="1">IF($E525&gt;$E$12,"",IF(($E525&gt;=BG$307),BG511-$D525*BG$302,INDEX(F515:BM574,BG$307,$E525)))</f>
        <v/>
      </c>
      <c r="BH525" s="2406" t="str">
        <f ca="1">IF($E525&gt;$E$12,"",IF(($E525&gt;=BH$307),BH511-$D525*BH$302,INDEX(F515:BM574,BH$307,$E525)))</f>
        <v/>
      </c>
      <c r="BI525" s="2406" t="str">
        <f ca="1">IF($E525&gt;$E$12,"",IF(($E525&gt;=BI$307),BI511-$D525*BI$302,INDEX(F515:BM574,BI$307,$E525)))</f>
        <v/>
      </c>
      <c r="BJ525" s="2406" t="str">
        <f ca="1">IF($E525&gt;$E$12,"",IF(($E525&gt;=BJ$307),BJ511-$D525*BJ$302,INDEX(F515:BM574,BJ$307,$E525)))</f>
        <v/>
      </c>
      <c r="BK525" s="2406" t="str">
        <f ca="1">IF($E525&gt;$E$12,"",IF(($E525&gt;=BK$307),BK511-$D525*BK$302,INDEX(F515:BM574,BK$307,$E525)))</f>
        <v/>
      </c>
      <c r="BL525" s="2406" t="str">
        <f ca="1">IF($E525&gt;$E$12,"",IF(($E525&gt;=BL$307),BL511-$D525*BL$302,INDEX(F515:BM574,BL$307,$E525)))</f>
        <v/>
      </c>
      <c r="BM525" s="2406" t="str">
        <f ca="1">IF($E525&gt;$E$12,"",IF(($E525&gt;=BM$307),BM511-$D525*BM$302,INDEX(F515:BM574,BM$307,$E525)))</f>
        <v/>
      </c>
    </row>
    <row r="526" spans="3:65" ht="13.5" x14ac:dyDescent="0.25">
      <c r="C526" s="2357"/>
      <c r="D526" s="2405">
        <f ca="1">INDEX(F510:BM510,E526)</f>
        <v>1</v>
      </c>
      <c r="E526" s="2316">
        <v>12</v>
      </c>
      <c r="F526" s="2406" t="str">
        <f ca="1">IF($E526&gt;$E$12,"",IF(($E526&gt;=F$307),F511-$D526*F$302,INDEX(F515:BM574,F$307,$E526)))</f>
        <v/>
      </c>
      <c r="G526" s="2406" t="str">
        <f ca="1">IF($E526&gt;$E$12,"",IF(($E526&gt;=G$307),G511-$D526*G$302,INDEX(F515:BM574,G$307,$E526)))</f>
        <v/>
      </c>
      <c r="H526" s="2406" t="str">
        <f ca="1">IF($E526&gt;$E$12,"",IF(($E526&gt;=H$307),H511-$D526*H$302,INDEX(F515:BM574,H$307,$E526)))</f>
        <v/>
      </c>
      <c r="I526" s="2406" t="str">
        <f ca="1">IF($E526&gt;$E$12,"",IF(($E526&gt;=I$307),I511-$D526*I$302,INDEX(F515:BM574,I$307,$E526)))</f>
        <v/>
      </c>
      <c r="J526" s="2406" t="str">
        <f ca="1">IF($E526&gt;$E$12,"",IF(($E526&gt;=J$307),J511-$D526*J$302,INDEX(F515:BM574,J$307,$E526)))</f>
        <v/>
      </c>
      <c r="K526" s="2406" t="str">
        <f ca="1">IF($E526&gt;$E$12,"",IF(($E526&gt;=K$307),K511-$D526*K$302,INDEX(F515:BM574,K$307,$E526)))</f>
        <v/>
      </c>
      <c r="L526" s="2406" t="str">
        <f ca="1">IF($E526&gt;$E$12,"",IF(($E526&gt;=L$307),L511-$D526*L$302,INDEX(F515:BM574,L$307,$E526)))</f>
        <v/>
      </c>
      <c r="M526" s="2406" t="str">
        <f ca="1">IF($E526&gt;$E$12,"",IF(($E526&gt;=M$307),M511-$D526*M$302,INDEX(F515:BM574,M$307,$E526)))</f>
        <v/>
      </c>
      <c r="N526" s="2406" t="str">
        <f ca="1">IF($E526&gt;$E$12,"",IF(($E526&gt;=N$307),N511-$D526*N$302,INDEX(F515:BM574,N$307,$E526)))</f>
        <v/>
      </c>
      <c r="O526" s="2406" t="str">
        <f ca="1">IF($E526&gt;$E$12,"",IF(($E526&gt;=O$307),O511-$D526*O$302,INDEX(F515:BM574,O$307,$E526)))</f>
        <v/>
      </c>
      <c r="P526" s="2406" t="str">
        <f ca="1">IF($E526&gt;$E$12,"",IF(($E526&gt;=P$307),P511-$D526*P$302,INDEX(F515:BM574,P$307,$E526)))</f>
        <v/>
      </c>
      <c r="Q526" s="2406" t="str">
        <f ca="1">IF($E526&gt;$E$12,"",IF(($E526&gt;=Q$307),Q511-$D526*Q$302,INDEX(F515:BM574,Q$307,$E526)))</f>
        <v/>
      </c>
      <c r="R526" s="2406" t="str">
        <f ca="1">IF($E526&gt;$E$12,"",IF(($E526&gt;=R$307),R511-$D526*R$302,INDEX(F515:BM574,R$307,$E526)))</f>
        <v/>
      </c>
      <c r="S526" s="2406" t="str">
        <f ca="1">IF($E526&gt;$E$12,"",IF(($E526&gt;=S$307),S511-$D526*S$302,INDEX(F515:BM574,S$307,$E526)))</f>
        <v/>
      </c>
      <c r="T526" s="2406" t="str">
        <f ca="1">IF($E526&gt;$E$12,"",IF(($E526&gt;=T$307),T511-$D526*T$302,INDEX(F515:BM574,T$307,$E526)))</f>
        <v/>
      </c>
      <c r="U526" s="2406" t="str">
        <f ca="1">IF($E526&gt;$E$12,"",IF(($E526&gt;=U$307),U511-$D526*U$302,INDEX(F515:BM574,U$307,$E526)))</f>
        <v/>
      </c>
      <c r="V526" s="2406" t="str">
        <f ca="1">IF($E526&gt;$E$12,"",IF(($E526&gt;=V$307),V511-$D526*V$302,INDEX(F515:BM574,V$307,$E526)))</f>
        <v/>
      </c>
      <c r="W526" s="2406" t="str">
        <f ca="1">IF($E526&gt;$E$12,"",IF(($E526&gt;=W$307),W511-$D526*W$302,INDEX(F515:BM574,W$307,$E526)))</f>
        <v/>
      </c>
      <c r="X526" s="2406" t="str">
        <f ca="1">IF($E526&gt;$E$12,"",IF(($E526&gt;=X$307),X511-$D526*X$302,INDEX(F515:BM574,X$307,$E526)))</f>
        <v/>
      </c>
      <c r="Y526" s="2406" t="str">
        <f ca="1">IF($E526&gt;$E$12,"",IF(($E526&gt;=Y$307),Y511-$D526*Y$302,INDEX(F515:BM574,Y$307,$E526)))</f>
        <v/>
      </c>
      <c r="Z526" s="2406" t="str">
        <f ca="1">IF($E526&gt;$E$12,"",IF(($E526&gt;=Z$307),Z511-$D526*Z$302,INDEX(F515:BM574,Z$307,$E526)))</f>
        <v/>
      </c>
      <c r="AA526" s="2406" t="str">
        <f ca="1">IF($E526&gt;$E$12,"",IF(($E526&gt;=AA$307),AA511-$D526*AA$302,INDEX(F515:BM574,AA$307,$E526)))</f>
        <v/>
      </c>
      <c r="AB526" s="2406" t="str">
        <f ca="1">IF($E526&gt;$E$12,"",IF(($E526&gt;=AB$307),AB511-$D526*AB$302,INDEX(F515:BM574,AB$307,$E526)))</f>
        <v/>
      </c>
      <c r="AC526" s="2406" t="str">
        <f ca="1">IF($E526&gt;$E$12,"",IF(($E526&gt;=AC$307),AC511-$D526*AC$302,INDEX(F515:BM574,AC$307,$E526)))</f>
        <v/>
      </c>
      <c r="AD526" s="2406" t="str">
        <f ca="1">IF($E526&gt;$E$12,"",IF(($E526&gt;=AD$307),AD511-$D526*AD$302,INDEX(F515:BM574,AD$307,$E526)))</f>
        <v/>
      </c>
      <c r="AE526" s="2406" t="str">
        <f ca="1">IF($E526&gt;$E$12,"",IF(($E526&gt;=AE$307),AE511-$D526*AE$302,INDEX(F515:BM574,AE$307,$E526)))</f>
        <v/>
      </c>
      <c r="AF526" s="2406" t="str">
        <f ca="1">IF($E526&gt;$E$12,"",IF(($E526&gt;=AF$307),AF511-$D526*AF$302,INDEX(F515:BM574,AF$307,$E526)))</f>
        <v/>
      </c>
      <c r="AG526" s="2406" t="str">
        <f ca="1">IF($E526&gt;$E$12,"",IF(($E526&gt;=AG$307),AG511-$D526*AG$302,INDEX(F515:BM574,AG$307,$E526)))</f>
        <v/>
      </c>
      <c r="AH526" s="2406" t="str">
        <f ca="1">IF($E526&gt;$E$12,"",IF(($E526&gt;=AH$307),AH511-$D526*AH$302,INDEX(F515:BM574,AH$307,$E526)))</f>
        <v/>
      </c>
      <c r="AI526" s="2406" t="str">
        <f ca="1">IF($E526&gt;$E$12,"",IF(($E526&gt;=AI$307),AI511-$D526*AI$302,INDEX(F515:BM574,AI$307,$E526)))</f>
        <v/>
      </c>
      <c r="AJ526" s="2406" t="str">
        <f ca="1">IF($E526&gt;$E$12,"",IF(($E526&gt;=AJ$307),AJ511-$D526*AJ$302,INDEX(F515:BM574,AJ$307,$E526)))</f>
        <v/>
      </c>
      <c r="AK526" s="2406" t="str">
        <f ca="1">IF($E526&gt;$E$12,"",IF(($E526&gt;=AK$307),AK511-$D526*AK$302,INDEX(F515:BM574,AK$307,$E526)))</f>
        <v/>
      </c>
      <c r="AL526" s="2406" t="str">
        <f ca="1">IF($E526&gt;$E$12,"",IF(($E526&gt;=AL$307),AL511-$D526*AL$302,INDEX(F515:BM574,AL$307,$E526)))</f>
        <v/>
      </c>
      <c r="AM526" s="2406" t="str">
        <f ca="1">IF($E526&gt;$E$12,"",IF(($E526&gt;=AM$307),AM511-$D526*AM$302,INDEX(F515:BM574,AM$307,$E526)))</f>
        <v/>
      </c>
      <c r="AN526" s="2406" t="str">
        <f ca="1">IF($E526&gt;$E$12,"",IF(($E526&gt;=AN$307),AN511-$D526*AN$302,INDEX(F515:BM574,AN$307,$E526)))</f>
        <v/>
      </c>
      <c r="AO526" s="2406" t="str">
        <f ca="1">IF($E526&gt;$E$12,"",IF(($E526&gt;=AO$307),AO511-$D526*AO$302,INDEX(F515:BM574,AO$307,$E526)))</f>
        <v/>
      </c>
      <c r="AP526" s="2406" t="str">
        <f ca="1">IF($E526&gt;$E$12,"",IF(($E526&gt;=AP$307),AP511-$D526*AP$302,INDEX(F515:BM574,AP$307,$E526)))</f>
        <v/>
      </c>
      <c r="AQ526" s="2406" t="str">
        <f ca="1">IF($E526&gt;$E$12,"",IF(($E526&gt;=AQ$307),AQ511-$D526*AQ$302,INDEX(F515:BM574,AQ$307,$E526)))</f>
        <v/>
      </c>
      <c r="AR526" s="2406" t="str">
        <f ca="1">IF($E526&gt;$E$12,"",IF(($E526&gt;=AR$307),AR511-$D526*AR$302,INDEX(F515:BM574,AR$307,$E526)))</f>
        <v/>
      </c>
      <c r="AS526" s="2406" t="str">
        <f ca="1">IF($E526&gt;$E$12,"",IF(($E526&gt;=AS$307),AS511-$D526*AS$302,INDEX(F515:BM574,AS$307,$E526)))</f>
        <v/>
      </c>
      <c r="AT526" s="2406" t="str">
        <f ca="1">IF($E526&gt;$E$12,"",IF(($E526&gt;=AT$307),AT511-$D526*AT$302,INDEX(F515:BM574,AT$307,$E526)))</f>
        <v/>
      </c>
      <c r="AU526" s="2406" t="str">
        <f ca="1">IF($E526&gt;$E$12,"",IF(($E526&gt;=AU$307),AU511-$D526*AU$302,INDEX(F515:BM574,AU$307,$E526)))</f>
        <v/>
      </c>
      <c r="AV526" s="2406" t="str">
        <f ca="1">IF($E526&gt;$E$12,"",IF(($E526&gt;=AV$307),AV511-$D526*AV$302,INDEX(F515:BM574,AV$307,$E526)))</f>
        <v/>
      </c>
      <c r="AW526" s="2406" t="str">
        <f ca="1">IF($E526&gt;$E$12,"",IF(($E526&gt;=AW$307),AW511-$D526*AW$302,INDEX(F515:BM574,AW$307,$E526)))</f>
        <v/>
      </c>
      <c r="AX526" s="2406" t="str">
        <f ca="1">IF($E526&gt;$E$12,"",IF(($E526&gt;=AX$307),AX511-$D526*AX$302,INDEX(F515:BM574,AX$307,$E526)))</f>
        <v/>
      </c>
      <c r="AY526" s="2406" t="str">
        <f ca="1">IF($E526&gt;$E$12,"",IF(($E526&gt;=AY$307),AY511-$D526*AY$302,INDEX(F515:BM574,AY$307,$E526)))</f>
        <v/>
      </c>
      <c r="AZ526" s="2406" t="str">
        <f ca="1">IF($E526&gt;$E$12,"",IF(($E526&gt;=AZ$307),AZ511-$D526*AZ$302,INDEX(F515:BM574,AZ$307,$E526)))</f>
        <v/>
      </c>
      <c r="BA526" s="2406" t="str">
        <f ca="1">IF($E526&gt;$E$12,"",IF(($E526&gt;=BA$307),BA511-$D526*BA$302,INDEX(F515:BM574,BA$307,$E526)))</f>
        <v/>
      </c>
      <c r="BB526" s="2406" t="str">
        <f ca="1">IF($E526&gt;$E$12,"",IF(($E526&gt;=BB$307),BB511-$D526*BB$302,INDEX(F515:BM574,BB$307,$E526)))</f>
        <v/>
      </c>
      <c r="BC526" s="2406" t="str">
        <f ca="1">IF($E526&gt;$E$12,"",IF(($E526&gt;=BC$307),BC511-$D526*BC$302,INDEX(F515:BM574,BC$307,$E526)))</f>
        <v/>
      </c>
      <c r="BD526" s="2406" t="str">
        <f ca="1">IF($E526&gt;$E$12,"",IF(($E526&gt;=BD$307),BD511-$D526*BD$302,INDEX(F515:BM574,BD$307,$E526)))</f>
        <v/>
      </c>
      <c r="BE526" s="2406" t="str">
        <f ca="1">IF($E526&gt;$E$12,"",IF(($E526&gt;=BE$307),BE511-$D526*BE$302,INDEX(F515:BM574,BE$307,$E526)))</f>
        <v/>
      </c>
      <c r="BF526" s="2406" t="str">
        <f ca="1">IF($E526&gt;$E$12,"",IF(($E526&gt;=BF$307),BF511-$D526*BF$302,INDEX(F515:BM574,BF$307,$E526)))</f>
        <v/>
      </c>
      <c r="BG526" s="2406" t="str">
        <f ca="1">IF($E526&gt;$E$12,"",IF(($E526&gt;=BG$307),BG511-$D526*BG$302,INDEX(F515:BM574,BG$307,$E526)))</f>
        <v/>
      </c>
      <c r="BH526" s="2406" t="str">
        <f ca="1">IF($E526&gt;$E$12,"",IF(($E526&gt;=BH$307),BH511-$D526*BH$302,INDEX(F515:BM574,BH$307,$E526)))</f>
        <v/>
      </c>
      <c r="BI526" s="2406" t="str">
        <f ca="1">IF($E526&gt;$E$12,"",IF(($E526&gt;=BI$307),BI511-$D526*BI$302,INDEX(F515:BM574,BI$307,$E526)))</f>
        <v/>
      </c>
      <c r="BJ526" s="2406" t="str">
        <f ca="1">IF($E526&gt;$E$12,"",IF(($E526&gt;=BJ$307),BJ511-$D526*BJ$302,INDEX(F515:BM574,BJ$307,$E526)))</f>
        <v/>
      </c>
      <c r="BK526" s="2406" t="str">
        <f ca="1">IF($E526&gt;$E$12,"",IF(($E526&gt;=BK$307),BK511-$D526*BK$302,INDEX(F515:BM574,BK$307,$E526)))</f>
        <v/>
      </c>
      <c r="BL526" s="2406" t="str">
        <f ca="1">IF($E526&gt;$E$12,"",IF(($E526&gt;=BL$307),BL511-$D526*BL$302,INDEX(F515:BM574,BL$307,$E526)))</f>
        <v/>
      </c>
      <c r="BM526" s="2406" t="str">
        <f ca="1">IF($E526&gt;$E$12,"",IF(($E526&gt;=BM$307),BM511-$D526*BM$302,INDEX(F515:BM574,BM$307,$E526)))</f>
        <v/>
      </c>
    </row>
    <row r="527" spans="3:65" ht="13.5" x14ac:dyDescent="0.25">
      <c r="C527" s="2357"/>
      <c r="D527" s="2405">
        <f ca="1">INDEX(F510:BM510,E527)</f>
        <v>1</v>
      </c>
      <c r="E527" s="2316">
        <v>13</v>
      </c>
      <c r="F527" s="2406" t="str">
        <f ca="1">IF($E527&gt;$E$12,"",IF(($E527&gt;=F$307),F511-$D527*F$302,INDEX(F515:BM574,F$307,$E527)))</f>
        <v/>
      </c>
      <c r="G527" s="2406" t="str">
        <f ca="1">IF($E527&gt;$E$12,"",IF(($E527&gt;=G$307),G511-$D527*G$302,INDEX(F515:BM574,G$307,$E527)))</f>
        <v/>
      </c>
      <c r="H527" s="2406" t="str">
        <f ca="1">IF($E527&gt;$E$12,"",IF(($E527&gt;=H$307),H511-$D527*H$302,INDEX(F515:BM574,H$307,$E527)))</f>
        <v/>
      </c>
      <c r="I527" s="2406" t="str">
        <f ca="1">IF($E527&gt;$E$12,"",IF(($E527&gt;=I$307),I511-$D527*I$302,INDEX(F515:BM574,I$307,$E527)))</f>
        <v/>
      </c>
      <c r="J527" s="2406" t="str">
        <f ca="1">IF($E527&gt;$E$12,"",IF(($E527&gt;=J$307),J511-$D527*J$302,INDEX(F515:BM574,J$307,$E527)))</f>
        <v/>
      </c>
      <c r="K527" s="2406" t="str">
        <f ca="1">IF($E527&gt;$E$12,"",IF(($E527&gt;=K$307),K511-$D527*K$302,INDEX(F515:BM574,K$307,$E527)))</f>
        <v/>
      </c>
      <c r="L527" s="2406" t="str">
        <f ca="1">IF($E527&gt;$E$12,"",IF(($E527&gt;=L$307),L511-$D527*L$302,INDEX(F515:BM574,L$307,$E527)))</f>
        <v/>
      </c>
      <c r="M527" s="2406" t="str">
        <f ca="1">IF($E527&gt;$E$12,"",IF(($E527&gt;=M$307),M511-$D527*M$302,INDEX(F515:BM574,M$307,$E527)))</f>
        <v/>
      </c>
      <c r="N527" s="2406" t="str">
        <f ca="1">IF($E527&gt;$E$12,"",IF(($E527&gt;=N$307),N511-$D527*N$302,INDEX(F515:BM574,N$307,$E527)))</f>
        <v/>
      </c>
      <c r="O527" s="2406" t="str">
        <f ca="1">IF($E527&gt;$E$12,"",IF(($E527&gt;=O$307),O511-$D527*O$302,INDEX(F515:BM574,O$307,$E527)))</f>
        <v/>
      </c>
      <c r="P527" s="2406" t="str">
        <f ca="1">IF($E527&gt;$E$12,"",IF(($E527&gt;=P$307),P511-$D527*P$302,INDEX(F515:BM574,P$307,$E527)))</f>
        <v/>
      </c>
      <c r="Q527" s="2406" t="str">
        <f ca="1">IF($E527&gt;$E$12,"",IF(($E527&gt;=Q$307),Q511-$D527*Q$302,INDEX(F515:BM574,Q$307,$E527)))</f>
        <v/>
      </c>
      <c r="R527" s="2406" t="str">
        <f ca="1">IF($E527&gt;$E$12,"",IF(($E527&gt;=R$307),R511-$D527*R$302,INDEX(F515:BM574,R$307,$E527)))</f>
        <v/>
      </c>
      <c r="S527" s="2406" t="str">
        <f ca="1">IF($E527&gt;$E$12,"",IF(($E527&gt;=S$307),S511-$D527*S$302,INDEX(F515:BM574,S$307,$E527)))</f>
        <v/>
      </c>
      <c r="T527" s="2406" t="str">
        <f ca="1">IF($E527&gt;$E$12,"",IF(($E527&gt;=T$307),T511-$D527*T$302,INDEX(F515:BM574,T$307,$E527)))</f>
        <v/>
      </c>
      <c r="U527" s="2406" t="str">
        <f ca="1">IF($E527&gt;$E$12,"",IF(($E527&gt;=U$307),U511-$D527*U$302,INDEX(F515:BM574,U$307,$E527)))</f>
        <v/>
      </c>
      <c r="V527" s="2406" t="str">
        <f ca="1">IF($E527&gt;$E$12,"",IF(($E527&gt;=V$307),V511-$D527*V$302,INDEX(F515:BM574,V$307,$E527)))</f>
        <v/>
      </c>
      <c r="W527" s="2406" t="str">
        <f ca="1">IF($E527&gt;$E$12,"",IF(($E527&gt;=W$307),W511-$D527*W$302,INDEX(F515:BM574,W$307,$E527)))</f>
        <v/>
      </c>
      <c r="X527" s="2406" t="str">
        <f ca="1">IF($E527&gt;$E$12,"",IF(($E527&gt;=X$307),X511-$D527*X$302,INDEX(F515:BM574,X$307,$E527)))</f>
        <v/>
      </c>
      <c r="Y527" s="2406" t="str">
        <f ca="1">IF($E527&gt;$E$12,"",IF(($E527&gt;=Y$307),Y511-$D527*Y$302,INDEX(F515:BM574,Y$307,$E527)))</f>
        <v/>
      </c>
      <c r="Z527" s="2406" t="str">
        <f ca="1">IF($E527&gt;$E$12,"",IF(($E527&gt;=Z$307),Z511-$D527*Z$302,INDEX(F515:BM574,Z$307,$E527)))</f>
        <v/>
      </c>
      <c r="AA527" s="2406" t="str">
        <f ca="1">IF($E527&gt;$E$12,"",IF(($E527&gt;=AA$307),AA511-$D527*AA$302,INDEX(F515:BM574,AA$307,$E527)))</f>
        <v/>
      </c>
      <c r="AB527" s="2406" t="str">
        <f ca="1">IF($E527&gt;$E$12,"",IF(($E527&gt;=AB$307),AB511-$D527*AB$302,INDEX(F515:BM574,AB$307,$E527)))</f>
        <v/>
      </c>
      <c r="AC527" s="2406" t="str">
        <f ca="1">IF($E527&gt;$E$12,"",IF(($E527&gt;=AC$307),AC511-$D527*AC$302,INDEX(F515:BM574,AC$307,$E527)))</f>
        <v/>
      </c>
      <c r="AD527" s="2406" t="str">
        <f ca="1">IF($E527&gt;$E$12,"",IF(($E527&gt;=AD$307),AD511-$D527*AD$302,INDEX(F515:BM574,AD$307,$E527)))</f>
        <v/>
      </c>
      <c r="AE527" s="2406" t="str">
        <f ca="1">IF($E527&gt;$E$12,"",IF(($E527&gt;=AE$307),AE511-$D527*AE$302,INDEX(F515:BM574,AE$307,$E527)))</f>
        <v/>
      </c>
      <c r="AF527" s="2406" t="str">
        <f ca="1">IF($E527&gt;$E$12,"",IF(($E527&gt;=AF$307),AF511-$D527*AF$302,INDEX(F515:BM574,AF$307,$E527)))</f>
        <v/>
      </c>
      <c r="AG527" s="2406" t="str">
        <f ca="1">IF($E527&gt;$E$12,"",IF(($E527&gt;=AG$307),AG511-$D527*AG$302,INDEX(F515:BM574,AG$307,$E527)))</f>
        <v/>
      </c>
      <c r="AH527" s="2406" t="str">
        <f ca="1">IF($E527&gt;$E$12,"",IF(($E527&gt;=AH$307),AH511-$D527*AH$302,INDEX(F515:BM574,AH$307,$E527)))</f>
        <v/>
      </c>
      <c r="AI527" s="2406" t="str">
        <f ca="1">IF($E527&gt;$E$12,"",IF(($E527&gt;=AI$307),AI511-$D527*AI$302,INDEX(F515:BM574,AI$307,$E527)))</f>
        <v/>
      </c>
      <c r="AJ527" s="2406" t="str">
        <f ca="1">IF($E527&gt;$E$12,"",IF(($E527&gt;=AJ$307),AJ511-$D527*AJ$302,INDEX(F515:BM574,AJ$307,$E527)))</f>
        <v/>
      </c>
      <c r="AK527" s="2406" t="str">
        <f ca="1">IF($E527&gt;$E$12,"",IF(($E527&gt;=AK$307),AK511-$D527*AK$302,INDEX(F515:BM574,AK$307,$E527)))</f>
        <v/>
      </c>
      <c r="AL527" s="2406" t="str">
        <f ca="1">IF($E527&gt;$E$12,"",IF(($E527&gt;=AL$307),AL511-$D527*AL$302,INDEX(F515:BM574,AL$307,$E527)))</f>
        <v/>
      </c>
      <c r="AM527" s="2406" t="str">
        <f ca="1">IF($E527&gt;$E$12,"",IF(($E527&gt;=AM$307),AM511-$D527*AM$302,INDEX(F515:BM574,AM$307,$E527)))</f>
        <v/>
      </c>
      <c r="AN527" s="2406" t="str">
        <f ca="1">IF($E527&gt;$E$12,"",IF(($E527&gt;=AN$307),AN511-$D527*AN$302,INDEX(F515:BM574,AN$307,$E527)))</f>
        <v/>
      </c>
      <c r="AO527" s="2406" t="str">
        <f ca="1">IF($E527&gt;$E$12,"",IF(($E527&gt;=AO$307),AO511-$D527*AO$302,INDEX(F515:BM574,AO$307,$E527)))</f>
        <v/>
      </c>
      <c r="AP527" s="2406" t="str">
        <f ca="1">IF($E527&gt;$E$12,"",IF(($E527&gt;=AP$307),AP511-$D527*AP$302,INDEX(F515:BM574,AP$307,$E527)))</f>
        <v/>
      </c>
      <c r="AQ527" s="2406" t="str">
        <f ca="1">IF($E527&gt;$E$12,"",IF(($E527&gt;=AQ$307),AQ511-$D527*AQ$302,INDEX(F515:BM574,AQ$307,$E527)))</f>
        <v/>
      </c>
      <c r="AR527" s="2406" t="str">
        <f ca="1">IF($E527&gt;$E$12,"",IF(($E527&gt;=AR$307),AR511-$D527*AR$302,INDEX(F515:BM574,AR$307,$E527)))</f>
        <v/>
      </c>
      <c r="AS527" s="2406" t="str">
        <f ca="1">IF($E527&gt;$E$12,"",IF(($E527&gt;=AS$307),AS511-$D527*AS$302,INDEX(F515:BM574,AS$307,$E527)))</f>
        <v/>
      </c>
      <c r="AT527" s="2406" t="str">
        <f ca="1">IF($E527&gt;$E$12,"",IF(($E527&gt;=AT$307),AT511-$D527*AT$302,INDEX(F515:BM574,AT$307,$E527)))</f>
        <v/>
      </c>
      <c r="AU527" s="2406" t="str">
        <f ca="1">IF($E527&gt;$E$12,"",IF(($E527&gt;=AU$307),AU511-$D527*AU$302,INDEX(F515:BM574,AU$307,$E527)))</f>
        <v/>
      </c>
      <c r="AV527" s="2406" t="str">
        <f ca="1">IF($E527&gt;$E$12,"",IF(($E527&gt;=AV$307),AV511-$D527*AV$302,INDEX(F515:BM574,AV$307,$E527)))</f>
        <v/>
      </c>
      <c r="AW527" s="2406" t="str">
        <f ca="1">IF($E527&gt;$E$12,"",IF(($E527&gt;=AW$307),AW511-$D527*AW$302,INDEX(F515:BM574,AW$307,$E527)))</f>
        <v/>
      </c>
      <c r="AX527" s="2406" t="str">
        <f ca="1">IF($E527&gt;$E$12,"",IF(($E527&gt;=AX$307),AX511-$D527*AX$302,INDEX(F515:BM574,AX$307,$E527)))</f>
        <v/>
      </c>
      <c r="AY527" s="2406" t="str">
        <f ca="1">IF($E527&gt;$E$12,"",IF(($E527&gt;=AY$307),AY511-$D527*AY$302,INDEX(F515:BM574,AY$307,$E527)))</f>
        <v/>
      </c>
      <c r="AZ527" s="2406" t="str">
        <f ca="1">IF($E527&gt;$E$12,"",IF(($E527&gt;=AZ$307),AZ511-$D527*AZ$302,INDEX(F515:BM574,AZ$307,$E527)))</f>
        <v/>
      </c>
      <c r="BA527" s="2406" t="str">
        <f ca="1">IF($E527&gt;$E$12,"",IF(($E527&gt;=BA$307),BA511-$D527*BA$302,INDEX(F515:BM574,BA$307,$E527)))</f>
        <v/>
      </c>
      <c r="BB527" s="2406" t="str">
        <f ca="1">IF($E527&gt;$E$12,"",IF(($E527&gt;=BB$307),BB511-$D527*BB$302,INDEX(F515:BM574,BB$307,$E527)))</f>
        <v/>
      </c>
      <c r="BC527" s="2406" t="str">
        <f ca="1">IF($E527&gt;$E$12,"",IF(($E527&gt;=BC$307),BC511-$D527*BC$302,INDEX(F515:BM574,BC$307,$E527)))</f>
        <v/>
      </c>
      <c r="BD527" s="2406" t="str">
        <f ca="1">IF($E527&gt;$E$12,"",IF(($E527&gt;=BD$307),BD511-$D527*BD$302,INDEX(F515:BM574,BD$307,$E527)))</f>
        <v/>
      </c>
      <c r="BE527" s="2406" t="str">
        <f ca="1">IF($E527&gt;$E$12,"",IF(($E527&gt;=BE$307),BE511-$D527*BE$302,INDEX(F515:BM574,BE$307,$E527)))</f>
        <v/>
      </c>
      <c r="BF527" s="2406" t="str">
        <f ca="1">IF($E527&gt;$E$12,"",IF(($E527&gt;=BF$307),BF511-$D527*BF$302,INDEX(F515:BM574,BF$307,$E527)))</f>
        <v/>
      </c>
      <c r="BG527" s="2406" t="str">
        <f ca="1">IF($E527&gt;$E$12,"",IF(($E527&gt;=BG$307),BG511-$D527*BG$302,INDEX(F515:BM574,BG$307,$E527)))</f>
        <v/>
      </c>
      <c r="BH527" s="2406" t="str">
        <f ca="1">IF($E527&gt;$E$12,"",IF(($E527&gt;=BH$307),BH511-$D527*BH$302,INDEX(F515:BM574,BH$307,$E527)))</f>
        <v/>
      </c>
      <c r="BI527" s="2406" t="str">
        <f ca="1">IF($E527&gt;$E$12,"",IF(($E527&gt;=BI$307),BI511-$D527*BI$302,INDEX(F515:BM574,BI$307,$E527)))</f>
        <v/>
      </c>
      <c r="BJ527" s="2406" t="str">
        <f ca="1">IF($E527&gt;$E$12,"",IF(($E527&gt;=BJ$307),BJ511-$D527*BJ$302,INDEX(F515:BM574,BJ$307,$E527)))</f>
        <v/>
      </c>
      <c r="BK527" s="2406" t="str">
        <f ca="1">IF($E527&gt;$E$12,"",IF(($E527&gt;=BK$307),BK511-$D527*BK$302,INDEX(F515:BM574,BK$307,$E527)))</f>
        <v/>
      </c>
      <c r="BL527" s="2406" t="str">
        <f ca="1">IF($E527&gt;$E$12,"",IF(($E527&gt;=BL$307),BL511-$D527*BL$302,INDEX(F515:BM574,BL$307,$E527)))</f>
        <v/>
      </c>
      <c r="BM527" s="2406" t="str">
        <f ca="1">IF($E527&gt;$E$12,"",IF(($E527&gt;=BM$307),BM511-$D527*BM$302,INDEX(F515:BM574,BM$307,$E527)))</f>
        <v/>
      </c>
    </row>
    <row r="528" spans="3:65" ht="13.5" x14ac:dyDescent="0.25">
      <c r="C528" s="2357"/>
      <c r="D528" s="2405">
        <f ca="1">INDEX(F510:BM510,E528)</f>
        <v>1</v>
      </c>
      <c r="E528" s="2316">
        <v>14</v>
      </c>
      <c r="F528" s="2406" t="str">
        <f ca="1">IF($E528&gt;$E$12,"",IF(($E528&gt;=F$307),F511-$D528*F$302,INDEX(F515:BM574,F$307,$E528)))</f>
        <v/>
      </c>
      <c r="G528" s="2406" t="str">
        <f ca="1">IF($E528&gt;$E$12,"",IF(($E528&gt;=G$307),G511-$D528*G$302,INDEX(F515:BM574,G$307,$E528)))</f>
        <v/>
      </c>
      <c r="H528" s="2406" t="str">
        <f ca="1">IF($E528&gt;$E$12,"",IF(($E528&gt;=H$307),H511-$D528*H$302,INDEX(F515:BM574,H$307,$E528)))</f>
        <v/>
      </c>
      <c r="I528" s="2406" t="str">
        <f ca="1">IF($E528&gt;$E$12,"",IF(($E528&gt;=I$307),I511-$D528*I$302,INDEX(F515:BM574,I$307,$E528)))</f>
        <v/>
      </c>
      <c r="J528" s="2406" t="str">
        <f ca="1">IF($E528&gt;$E$12,"",IF(($E528&gt;=J$307),J511-$D528*J$302,INDEX(F515:BM574,J$307,$E528)))</f>
        <v/>
      </c>
      <c r="K528" s="2406" t="str">
        <f ca="1">IF($E528&gt;$E$12,"",IF(($E528&gt;=K$307),K511-$D528*K$302,INDEX(F515:BM574,K$307,$E528)))</f>
        <v/>
      </c>
      <c r="L528" s="2406" t="str">
        <f ca="1">IF($E528&gt;$E$12,"",IF(($E528&gt;=L$307),L511-$D528*L$302,INDEX(F515:BM574,L$307,$E528)))</f>
        <v/>
      </c>
      <c r="M528" s="2406" t="str">
        <f ca="1">IF($E528&gt;$E$12,"",IF(($E528&gt;=M$307),M511-$D528*M$302,INDEX(F515:BM574,M$307,$E528)))</f>
        <v/>
      </c>
      <c r="N528" s="2406" t="str">
        <f ca="1">IF($E528&gt;$E$12,"",IF(($E528&gt;=N$307),N511-$D528*N$302,INDEX(F515:BM574,N$307,$E528)))</f>
        <v/>
      </c>
      <c r="O528" s="2406" t="str">
        <f ca="1">IF($E528&gt;$E$12,"",IF(($E528&gt;=O$307),O511-$D528*O$302,INDEX(F515:BM574,O$307,$E528)))</f>
        <v/>
      </c>
      <c r="P528" s="2406" t="str">
        <f ca="1">IF($E528&gt;$E$12,"",IF(($E528&gt;=P$307),P511-$D528*P$302,INDEX(F515:BM574,P$307,$E528)))</f>
        <v/>
      </c>
      <c r="Q528" s="2406" t="str">
        <f ca="1">IF($E528&gt;$E$12,"",IF(($E528&gt;=Q$307),Q511-$D528*Q$302,INDEX(F515:BM574,Q$307,$E528)))</f>
        <v/>
      </c>
      <c r="R528" s="2406" t="str">
        <f ca="1">IF($E528&gt;$E$12,"",IF(($E528&gt;=R$307),R511-$D528*R$302,INDEX(F515:BM574,R$307,$E528)))</f>
        <v/>
      </c>
      <c r="S528" s="2406" t="str">
        <f ca="1">IF($E528&gt;$E$12,"",IF(($E528&gt;=S$307),S511-$D528*S$302,INDEX(F515:BM574,S$307,$E528)))</f>
        <v/>
      </c>
      <c r="T528" s="2406" t="str">
        <f ca="1">IF($E528&gt;$E$12,"",IF(($E528&gt;=T$307),T511-$D528*T$302,INDEX(F515:BM574,T$307,$E528)))</f>
        <v/>
      </c>
      <c r="U528" s="2406" t="str">
        <f ca="1">IF($E528&gt;$E$12,"",IF(($E528&gt;=U$307),U511-$D528*U$302,INDEX(F515:BM574,U$307,$E528)))</f>
        <v/>
      </c>
      <c r="V528" s="2406" t="str">
        <f ca="1">IF($E528&gt;$E$12,"",IF(($E528&gt;=V$307),V511-$D528*V$302,INDEX(F515:BM574,V$307,$E528)))</f>
        <v/>
      </c>
      <c r="W528" s="2406" t="str">
        <f ca="1">IF($E528&gt;$E$12,"",IF(($E528&gt;=W$307),W511-$D528*W$302,INDEX(F515:BM574,W$307,$E528)))</f>
        <v/>
      </c>
      <c r="X528" s="2406" t="str">
        <f ca="1">IF($E528&gt;$E$12,"",IF(($E528&gt;=X$307),X511-$D528*X$302,INDEX(F515:BM574,X$307,$E528)))</f>
        <v/>
      </c>
      <c r="Y528" s="2406" t="str">
        <f ca="1">IF($E528&gt;$E$12,"",IF(($E528&gt;=Y$307),Y511-$D528*Y$302,INDEX(F515:BM574,Y$307,$E528)))</f>
        <v/>
      </c>
      <c r="Z528" s="2406" t="str">
        <f ca="1">IF($E528&gt;$E$12,"",IF(($E528&gt;=Z$307),Z511-$D528*Z$302,INDEX(F515:BM574,Z$307,$E528)))</f>
        <v/>
      </c>
      <c r="AA528" s="2406" t="str">
        <f ca="1">IF($E528&gt;$E$12,"",IF(($E528&gt;=AA$307),AA511-$D528*AA$302,INDEX(F515:BM574,AA$307,$E528)))</f>
        <v/>
      </c>
      <c r="AB528" s="2406" t="str">
        <f ca="1">IF($E528&gt;$E$12,"",IF(($E528&gt;=AB$307),AB511-$D528*AB$302,INDEX(F515:BM574,AB$307,$E528)))</f>
        <v/>
      </c>
      <c r="AC528" s="2406" t="str">
        <f ca="1">IF($E528&gt;$E$12,"",IF(($E528&gt;=AC$307),AC511-$D528*AC$302,INDEX(F515:BM574,AC$307,$E528)))</f>
        <v/>
      </c>
      <c r="AD528" s="2406" t="str">
        <f ca="1">IF($E528&gt;$E$12,"",IF(($E528&gt;=AD$307),AD511-$D528*AD$302,INDEX(F515:BM574,AD$307,$E528)))</f>
        <v/>
      </c>
      <c r="AE528" s="2406" t="str">
        <f ca="1">IF($E528&gt;$E$12,"",IF(($E528&gt;=AE$307),AE511-$D528*AE$302,INDEX(F515:BM574,AE$307,$E528)))</f>
        <v/>
      </c>
      <c r="AF528" s="2406" t="str">
        <f ca="1">IF($E528&gt;$E$12,"",IF(($E528&gt;=AF$307),AF511-$D528*AF$302,INDEX(F515:BM574,AF$307,$E528)))</f>
        <v/>
      </c>
      <c r="AG528" s="2406" t="str">
        <f ca="1">IF($E528&gt;$E$12,"",IF(($E528&gt;=AG$307),AG511-$D528*AG$302,INDEX(F515:BM574,AG$307,$E528)))</f>
        <v/>
      </c>
      <c r="AH528" s="2406" t="str">
        <f ca="1">IF($E528&gt;$E$12,"",IF(($E528&gt;=AH$307),AH511-$D528*AH$302,INDEX(F515:BM574,AH$307,$E528)))</f>
        <v/>
      </c>
      <c r="AI528" s="2406" t="str">
        <f ca="1">IF($E528&gt;$E$12,"",IF(($E528&gt;=AI$307),AI511-$D528*AI$302,INDEX(F515:BM574,AI$307,$E528)))</f>
        <v/>
      </c>
      <c r="AJ528" s="2406" t="str">
        <f ca="1">IF($E528&gt;$E$12,"",IF(($E528&gt;=AJ$307),AJ511-$D528*AJ$302,INDEX(F515:BM574,AJ$307,$E528)))</f>
        <v/>
      </c>
      <c r="AK528" s="2406" t="str">
        <f ca="1">IF($E528&gt;$E$12,"",IF(($E528&gt;=AK$307),AK511-$D528*AK$302,INDEX(F515:BM574,AK$307,$E528)))</f>
        <v/>
      </c>
      <c r="AL528" s="2406" t="str">
        <f ca="1">IF($E528&gt;$E$12,"",IF(($E528&gt;=AL$307),AL511-$D528*AL$302,INDEX(F515:BM574,AL$307,$E528)))</f>
        <v/>
      </c>
      <c r="AM528" s="2406" t="str">
        <f ca="1">IF($E528&gt;$E$12,"",IF(($E528&gt;=AM$307),AM511-$D528*AM$302,INDEX(F515:BM574,AM$307,$E528)))</f>
        <v/>
      </c>
      <c r="AN528" s="2406" t="str">
        <f ca="1">IF($E528&gt;$E$12,"",IF(($E528&gt;=AN$307),AN511-$D528*AN$302,INDEX(F515:BM574,AN$307,$E528)))</f>
        <v/>
      </c>
      <c r="AO528" s="2406" t="str">
        <f ca="1">IF($E528&gt;$E$12,"",IF(($E528&gt;=AO$307),AO511-$D528*AO$302,INDEX(F515:BM574,AO$307,$E528)))</f>
        <v/>
      </c>
      <c r="AP528" s="2406" t="str">
        <f ca="1">IF($E528&gt;$E$12,"",IF(($E528&gt;=AP$307),AP511-$D528*AP$302,INDEX(F515:BM574,AP$307,$E528)))</f>
        <v/>
      </c>
      <c r="AQ528" s="2406" t="str">
        <f ca="1">IF($E528&gt;$E$12,"",IF(($E528&gt;=AQ$307),AQ511-$D528*AQ$302,INDEX(F515:BM574,AQ$307,$E528)))</f>
        <v/>
      </c>
      <c r="AR528" s="2406" t="str">
        <f ca="1">IF($E528&gt;$E$12,"",IF(($E528&gt;=AR$307),AR511-$D528*AR$302,INDEX(F515:BM574,AR$307,$E528)))</f>
        <v/>
      </c>
      <c r="AS528" s="2406" t="str">
        <f ca="1">IF($E528&gt;$E$12,"",IF(($E528&gt;=AS$307),AS511-$D528*AS$302,INDEX(F515:BM574,AS$307,$E528)))</f>
        <v/>
      </c>
      <c r="AT528" s="2406" t="str">
        <f ca="1">IF($E528&gt;$E$12,"",IF(($E528&gt;=AT$307),AT511-$D528*AT$302,INDEX(F515:BM574,AT$307,$E528)))</f>
        <v/>
      </c>
      <c r="AU528" s="2406" t="str">
        <f ca="1">IF($E528&gt;$E$12,"",IF(($E528&gt;=AU$307),AU511-$D528*AU$302,INDEX(F515:BM574,AU$307,$E528)))</f>
        <v/>
      </c>
      <c r="AV528" s="2406" t="str">
        <f ca="1">IF($E528&gt;$E$12,"",IF(($E528&gt;=AV$307),AV511-$D528*AV$302,INDEX(F515:BM574,AV$307,$E528)))</f>
        <v/>
      </c>
      <c r="AW528" s="2406" t="str">
        <f ca="1">IF($E528&gt;$E$12,"",IF(($E528&gt;=AW$307),AW511-$D528*AW$302,INDEX(F515:BM574,AW$307,$E528)))</f>
        <v/>
      </c>
      <c r="AX528" s="2406" t="str">
        <f ca="1">IF($E528&gt;$E$12,"",IF(($E528&gt;=AX$307),AX511-$D528*AX$302,INDEX(F515:BM574,AX$307,$E528)))</f>
        <v/>
      </c>
      <c r="AY528" s="2406" t="str">
        <f ca="1">IF($E528&gt;$E$12,"",IF(($E528&gt;=AY$307),AY511-$D528*AY$302,INDEX(F515:BM574,AY$307,$E528)))</f>
        <v/>
      </c>
      <c r="AZ528" s="2406" t="str">
        <f ca="1">IF($E528&gt;$E$12,"",IF(($E528&gt;=AZ$307),AZ511-$D528*AZ$302,INDEX(F515:BM574,AZ$307,$E528)))</f>
        <v/>
      </c>
      <c r="BA528" s="2406" t="str">
        <f ca="1">IF($E528&gt;$E$12,"",IF(($E528&gt;=BA$307),BA511-$D528*BA$302,INDEX(F515:BM574,BA$307,$E528)))</f>
        <v/>
      </c>
      <c r="BB528" s="2406" t="str">
        <f ca="1">IF($E528&gt;$E$12,"",IF(($E528&gt;=BB$307),BB511-$D528*BB$302,INDEX(F515:BM574,BB$307,$E528)))</f>
        <v/>
      </c>
      <c r="BC528" s="2406" t="str">
        <f ca="1">IF($E528&gt;$E$12,"",IF(($E528&gt;=BC$307),BC511-$D528*BC$302,INDEX(F515:BM574,BC$307,$E528)))</f>
        <v/>
      </c>
      <c r="BD528" s="2406" t="str">
        <f ca="1">IF($E528&gt;$E$12,"",IF(($E528&gt;=BD$307),BD511-$D528*BD$302,INDEX(F515:BM574,BD$307,$E528)))</f>
        <v/>
      </c>
      <c r="BE528" s="2406" t="str">
        <f ca="1">IF($E528&gt;$E$12,"",IF(($E528&gt;=BE$307),BE511-$D528*BE$302,INDEX(F515:BM574,BE$307,$E528)))</f>
        <v/>
      </c>
      <c r="BF528" s="2406" t="str">
        <f ca="1">IF($E528&gt;$E$12,"",IF(($E528&gt;=BF$307),BF511-$D528*BF$302,INDEX(F515:BM574,BF$307,$E528)))</f>
        <v/>
      </c>
      <c r="BG528" s="2406" t="str">
        <f ca="1">IF($E528&gt;$E$12,"",IF(($E528&gt;=BG$307),BG511-$D528*BG$302,INDEX(F515:BM574,BG$307,$E528)))</f>
        <v/>
      </c>
      <c r="BH528" s="2406" t="str">
        <f ca="1">IF($E528&gt;$E$12,"",IF(($E528&gt;=BH$307),BH511-$D528*BH$302,INDEX(F515:BM574,BH$307,$E528)))</f>
        <v/>
      </c>
      <c r="BI528" s="2406" t="str">
        <f ca="1">IF($E528&gt;$E$12,"",IF(($E528&gt;=BI$307),BI511-$D528*BI$302,INDEX(F515:BM574,BI$307,$E528)))</f>
        <v/>
      </c>
      <c r="BJ528" s="2406" t="str">
        <f ca="1">IF($E528&gt;$E$12,"",IF(($E528&gt;=BJ$307),BJ511-$D528*BJ$302,INDEX(F515:BM574,BJ$307,$E528)))</f>
        <v/>
      </c>
      <c r="BK528" s="2406" t="str">
        <f ca="1">IF($E528&gt;$E$12,"",IF(($E528&gt;=BK$307),BK511-$D528*BK$302,INDEX(F515:BM574,BK$307,$E528)))</f>
        <v/>
      </c>
      <c r="BL528" s="2406" t="str">
        <f ca="1">IF($E528&gt;$E$12,"",IF(($E528&gt;=BL$307),BL511-$D528*BL$302,INDEX(F515:BM574,BL$307,$E528)))</f>
        <v/>
      </c>
      <c r="BM528" s="2406" t="str">
        <f ca="1">IF($E528&gt;$E$12,"",IF(($E528&gt;=BM$307),BM511-$D528*BM$302,INDEX(F515:BM574,BM$307,$E528)))</f>
        <v/>
      </c>
    </row>
    <row r="529" spans="3:65" ht="13.5" x14ac:dyDescent="0.25">
      <c r="C529" s="2357"/>
      <c r="D529" s="2405">
        <f ca="1">INDEX(F510:BM510,E529)</f>
        <v>1</v>
      </c>
      <c r="E529" s="2316">
        <v>15</v>
      </c>
      <c r="F529" s="2406" t="str">
        <f ca="1">IF($E529&gt;$E$12,"",IF(($E529&gt;=F$307),F511-$D529*F$302,INDEX(F515:BM574,F$307,$E529)))</f>
        <v/>
      </c>
      <c r="G529" s="2406" t="str">
        <f ca="1">IF($E529&gt;$E$12,"",IF(($E529&gt;=G$307),G511-$D529*G$302,INDEX(F515:BM574,G$307,$E529)))</f>
        <v/>
      </c>
      <c r="H529" s="2406" t="str">
        <f ca="1">IF($E529&gt;$E$12,"",IF(($E529&gt;=H$307),H511-$D529*H$302,INDEX(F515:BM574,H$307,$E529)))</f>
        <v/>
      </c>
      <c r="I529" s="2406" t="str">
        <f ca="1">IF($E529&gt;$E$12,"",IF(($E529&gt;=I$307),I511-$D529*I$302,INDEX(F515:BM574,I$307,$E529)))</f>
        <v/>
      </c>
      <c r="J529" s="2406" t="str">
        <f ca="1">IF($E529&gt;$E$12,"",IF(($E529&gt;=J$307),J511-$D529*J$302,INDEX(F515:BM574,J$307,$E529)))</f>
        <v/>
      </c>
      <c r="K529" s="2406" t="str">
        <f ca="1">IF($E529&gt;$E$12,"",IF(($E529&gt;=K$307),K511-$D529*K$302,INDEX(F515:BM574,K$307,$E529)))</f>
        <v/>
      </c>
      <c r="L529" s="2406" t="str">
        <f ca="1">IF($E529&gt;$E$12,"",IF(($E529&gt;=L$307),L511-$D529*L$302,INDEX(F515:BM574,L$307,$E529)))</f>
        <v/>
      </c>
      <c r="M529" s="2406" t="str">
        <f ca="1">IF($E529&gt;$E$12,"",IF(($E529&gt;=M$307),M511-$D529*M$302,INDEX(F515:BM574,M$307,$E529)))</f>
        <v/>
      </c>
      <c r="N529" s="2406" t="str">
        <f ca="1">IF($E529&gt;$E$12,"",IF(($E529&gt;=N$307),N511-$D529*N$302,INDEX(F515:BM574,N$307,$E529)))</f>
        <v/>
      </c>
      <c r="O529" s="2406" t="str">
        <f ca="1">IF($E529&gt;$E$12,"",IF(($E529&gt;=O$307),O511-$D529*O$302,INDEX(F515:BM574,O$307,$E529)))</f>
        <v/>
      </c>
      <c r="P529" s="2406" t="str">
        <f ca="1">IF($E529&gt;$E$12,"",IF(($E529&gt;=P$307),P511-$D529*P$302,INDEX(F515:BM574,P$307,$E529)))</f>
        <v/>
      </c>
      <c r="Q529" s="2406" t="str">
        <f ca="1">IF($E529&gt;$E$12,"",IF(($E529&gt;=Q$307),Q511-$D529*Q$302,INDEX(F515:BM574,Q$307,$E529)))</f>
        <v/>
      </c>
      <c r="R529" s="2406" t="str">
        <f ca="1">IF($E529&gt;$E$12,"",IF(($E529&gt;=R$307),R511-$D529*R$302,INDEX(F515:BM574,R$307,$E529)))</f>
        <v/>
      </c>
      <c r="S529" s="2406" t="str">
        <f ca="1">IF($E529&gt;$E$12,"",IF(($E529&gt;=S$307),S511-$D529*S$302,INDEX(F515:BM574,S$307,$E529)))</f>
        <v/>
      </c>
      <c r="T529" s="2406" t="str">
        <f ca="1">IF($E529&gt;$E$12,"",IF(($E529&gt;=T$307),T511-$D529*T$302,INDEX(F515:BM574,T$307,$E529)))</f>
        <v/>
      </c>
      <c r="U529" s="2406" t="str">
        <f ca="1">IF($E529&gt;$E$12,"",IF(($E529&gt;=U$307),U511-$D529*U$302,INDEX(F515:BM574,U$307,$E529)))</f>
        <v/>
      </c>
      <c r="V529" s="2406" t="str">
        <f ca="1">IF($E529&gt;$E$12,"",IF(($E529&gt;=V$307),V511-$D529*V$302,INDEX(F515:BM574,V$307,$E529)))</f>
        <v/>
      </c>
      <c r="W529" s="2406" t="str">
        <f ca="1">IF($E529&gt;$E$12,"",IF(($E529&gt;=W$307),W511-$D529*W$302,INDEX(F515:BM574,W$307,$E529)))</f>
        <v/>
      </c>
      <c r="X529" s="2406" t="str">
        <f ca="1">IF($E529&gt;$E$12,"",IF(($E529&gt;=X$307),X511-$D529*X$302,INDEX(F515:BM574,X$307,$E529)))</f>
        <v/>
      </c>
      <c r="Y529" s="2406" t="str">
        <f ca="1">IF($E529&gt;$E$12,"",IF(($E529&gt;=Y$307),Y511-$D529*Y$302,INDEX(F515:BM574,Y$307,$E529)))</f>
        <v/>
      </c>
      <c r="Z529" s="2406" t="str">
        <f ca="1">IF($E529&gt;$E$12,"",IF(($E529&gt;=Z$307),Z511-$D529*Z$302,INDEX(F515:BM574,Z$307,$E529)))</f>
        <v/>
      </c>
      <c r="AA529" s="2406" t="str">
        <f ca="1">IF($E529&gt;$E$12,"",IF(($E529&gt;=AA$307),AA511-$D529*AA$302,INDEX(F515:BM574,AA$307,$E529)))</f>
        <v/>
      </c>
      <c r="AB529" s="2406" t="str">
        <f ca="1">IF($E529&gt;$E$12,"",IF(($E529&gt;=AB$307),AB511-$D529*AB$302,INDEX(F515:BM574,AB$307,$E529)))</f>
        <v/>
      </c>
      <c r="AC529" s="2406" t="str">
        <f ca="1">IF($E529&gt;$E$12,"",IF(($E529&gt;=AC$307),AC511-$D529*AC$302,INDEX(F515:BM574,AC$307,$E529)))</f>
        <v/>
      </c>
      <c r="AD529" s="2406" t="str">
        <f ca="1">IF($E529&gt;$E$12,"",IF(($E529&gt;=AD$307),AD511-$D529*AD$302,INDEX(F515:BM574,AD$307,$E529)))</f>
        <v/>
      </c>
      <c r="AE529" s="2406" t="str">
        <f ca="1">IF($E529&gt;$E$12,"",IF(($E529&gt;=AE$307),AE511-$D529*AE$302,INDEX(F515:BM574,AE$307,$E529)))</f>
        <v/>
      </c>
      <c r="AF529" s="2406" t="str">
        <f ca="1">IF($E529&gt;$E$12,"",IF(($E529&gt;=AF$307),AF511-$D529*AF$302,INDEX(F515:BM574,AF$307,$E529)))</f>
        <v/>
      </c>
      <c r="AG529" s="2406" t="str">
        <f ca="1">IF($E529&gt;$E$12,"",IF(($E529&gt;=AG$307),AG511-$D529*AG$302,INDEX(F515:BM574,AG$307,$E529)))</f>
        <v/>
      </c>
      <c r="AH529" s="2406" t="str">
        <f ca="1">IF($E529&gt;$E$12,"",IF(($E529&gt;=AH$307),AH511-$D529*AH$302,INDEX(F515:BM574,AH$307,$E529)))</f>
        <v/>
      </c>
      <c r="AI529" s="2406" t="str">
        <f ca="1">IF($E529&gt;$E$12,"",IF(($E529&gt;=AI$307),AI511-$D529*AI$302,INDEX(F515:BM574,AI$307,$E529)))</f>
        <v/>
      </c>
      <c r="AJ529" s="2406" t="str">
        <f ca="1">IF($E529&gt;$E$12,"",IF(($E529&gt;=AJ$307),AJ511-$D529*AJ$302,INDEX(F515:BM574,AJ$307,$E529)))</f>
        <v/>
      </c>
      <c r="AK529" s="2406" t="str">
        <f ca="1">IF($E529&gt;$E$12,"",IF(($E529&gt;=AK$307),AK511-$D529*AK$302,INDEX(F515:BM574,AK$307,$E529)))</f>
        <v/>
      </c>
      <c r="AL529" s="2406" t="str">
        <f ca="1">IF($E529&gt;$E$12,"",IF(($E529&gt;=AL$307),AL511-$D529*AL$302,INDEX(F515:BM574,AL$307,$E529)))</f>
        <v/>
      </c>
      <c r="AM529" s="2406" t="str">
        <f ca="1">IF($E529&gt;$E$12,"",IF(($E529&gt;=AM$307),AM511-$D529*AM$302,INDEX(F515:BM574,AM$307,$E529)))</f>
        <v/>
      </c>
      <c r="AN529" s="2406" t="str">
        <f ca="1">IF($E529&gt;$E$12,"",IF(($E529&gt;=AN$307),AN511-$D529*AN$302,INDEX(F515:BM574,AN$307,$E529)))</f>
        <v/>
      </c>
      <c r="AO529" s="2406" t="str">
        <f ca="1">IF($E529&gt;$E$12,"",IF(($E529&gt;=AO$307),AO511-$D529*AO$302,INDEX(F515:BM574,AO$307,$E529)))</f>
        <v/>
      </c>
      <c r="AP529" s="2406" t="str">
        <f ca="1">IF($E529&gt;$E$12,"",IF(($E529&gt;=AP$307),AP511-$D529*AP$302,INDEX(F515:BM574,AP$307,$E529)))</f>
        <v/>
      </c>
      <c r="AQ529" s="2406" t="str">
        <f ca="1">IF($E529&gt;$E$12,"",IF(($E529&gt;=AQ$307),AQ511-$D529*AQ$302,INDEX(F515:BM574,AQ$307,$E529)))</f>
        <v/>
      </c>
      <c r="AR529" s="2406" t="str">
        <f ca="1">IF($E529&gt;$E$12,"",IF(($E529&gt;=AR$307),AR511-$D529*AR$302,INDEX(F515:BM574,AR$307,$E529)))</f>
        <v/>
      </c>
      <c r="AS529" s="2406" t="str">
        <f ca="1">IF($E529&gt;$E$12,"",IF(($E529&gt;=AS$307),AS511-$D529*AS$302,INDEX(F515:BM574,AS$307,$E529)))</f>
        <v/>
      </c>
      <c r="AT529" s="2406" t="str">
        <f ca="1">IF($E529&gt;$E$12,"",IF(($E529&gt;=AT$307),AT511-$D529*AT$302,INDEX(F515:BM574,AT$307,$E529)))</f>
        <v/>
      </c>
      <c r="AU529" s="2406" t="str">
        <f ca="1">IF($E529&gt;$E$12,"",IF(($E529&gt;=AU$307),AU511-$D529*AU$302,INDEX(F515:BM574,AU$307,$E529)))</f>
        <v/>
      </c>
      <c r="AV529" s="2406" t="str">
        <f ca="1">IF($E529&gt;$E$12,"",IF(($E529&gt;=AV$307),AV511-$D529*AV$302,INDEX(F515:BM574,AV$307,$E529)))</f>
        <v/>
      </c>
      <c r="AW529" s="2406" t="str">
        <f ca="1">IF($E529&gt;$E$12,"",IF(($E529&gt;=AW$307),AW511-$D529*AW$302,INDEX(F515:BM574,AW$307,$E529)))</f>
        <v/>
      </c>
      <c r="AX529" s="2406" t="str">
        <f ca="1">IF($E529&gt;$E$12,"",IF(($E529&gt;=AX$307),AX511-$D529*AX$302,INDEX(F515:BM574,AX$307,$E529)))</f>
        <v/>
      </c>
      <c r="AY529" s="2406" t="str">
        <f ca="1">IF($E529&gt;$E$12,"",IF(($E529&gt;=AY$307),AY511-$D529*AY$302,INDEX(F515:BM574,AY$307,$E529)))</f>
        <v/>
      </c>
      <c r="AZ529" s="2406" t="str">
        <f ca="1">IF($E529&gt;$E$12,"",IF(($E529&gt;=AZ$307),AZ511-$D529*AZ$302,INDEX(F515:BM574,AZ$307,$E529)))</f>
        <v/>
      </c>
      <c r="BA529" s="2406" t="str">
        <f ca="1">IF($E529&gt;$E$12,"",IF(($E529&gt;=BA$307),BA511-$D529*BA$302,INDEX(F515:BM574,BA$307,$E529)))</f>
        <v/>
      </c>
      <c r="BB529" s="2406" t="str">
        <f ca="1">IF($E529&gt;$E$12,"",IF(($E529&gt;=BB$307),BB511-$D529*BB$302,INDEX(F515:BM574,BB$307,$E529)))</f>
        <v/>
      </c>
      <c r="BC529" s="2406" t="str">
        <f ca="1">IF($E529&gt;$E$12,"",IF(($E529&gt;=BC$307),BC511-$D529*BC$302,INDEX(F515:BM574,BC$307,$E529)))</f>
        <v/>
      </c>
      <c r="BD529" s="2406" t="str">
        <f ca="1">IF($E529&gt;$E$12,"",IF(($E529&gt;=BD$307),BD511-$D529*BD$302,INDEX(F515:BM574,BD$307,$E529)))</f>
        <v/>
      </c>
      <c r="BE529" s="2406" t="str">
        <f ca="1">IF($E529&gt;$E$12,"",IF(($E529&gt;=BE$307),BE511-$D529*BE$302,INDEX(F515:BM574,BE$307,$E529)))</f>
        <v/>
      </c>
      <c r="BF529" s="2406" t="str">
        <f ca="1">IF($E529&gt;$E$12,"",IF(($E529&gt;=BF$307),BF511-$D529*BF$302,INDEX(F515:BM574,BF$307,$E529)))</f>
        <v/>
      </c>
      <c r="BG529" s="2406" t="str">
        <f ca="1">IF($E529&gt;$E$12,"",IF(($E529&gt;=BG$307),BG511-$D529*BG$302,INDEX(F515:BM574,BG$307,$E529)))</f>
        <v/>
      </c>
      <c r="BH529" s="2406" t="str">
        <f ca="1">IF($E529&gt;$E$12,"",IF(($E529&gt;=BH$307),BH511-$D529*BH$302,INDEX(F515:BM574,BH$307,$E529)))</f>
        <v/>
      </c>
      <c r="BI529" s="2406" t="str">
        <f ca="1">IF($E529&gt;$E$12,"",IF(($E529&gt;=BI$307),BI511-$D529*BI$302,INDEX(F515:BM574,BI$307,$E529)))</f>
        <v/>
      </c>
      <c r="BJ529" s="2406" t="str">
        <f ca="1">IF($E529&gt;$E$12,"",IF(($E529&gt;=BJ$307),BJ511-$D529*BJ$302,INDEX(F515:BM574,BJ$307,$E529)))</f>
        <v/>
      </c>
      <c r="BK529" s="2406" t="str">
        <f ca="1">IF($E529&gt;$E$12,"",IF(($E529&gt;=BK$307),BK511-$D529*BK$302,INDEX(F515:BM574,BK$307,$E529)))</f>
        <v/>
      </c>
      <c r="BL529" s="2406" t="str">
        <f ca="1">IF($E529&gt;$E$12,"",IF(($E529&gt;=BL$307),BL511-$D529*BL$302,INDEX(F515:BM574,BL$307,$E529)))</f>
        <v/>
      </c>
      <c r="BM529" s="2406" t="str">
        <f ca="1">IF($E529&gt;$E$12,"",IF(($E529&gt;=BM$307),BM511-$D529*BM$302,INDEX(F515:BM574,BM$307,$E529)))</f>
        <v/>
      </c>
    </row>
    <row r="530" spans="3:65" ht="13.5" x14ac:dyDescent="0.25">
      <c r="C530" s="2357"/>
      <c r="D530" s="2405">
        <f ca="1">INDEX(F510:BM510,E530)</f>
        <v>1</v>
      </c>
      <c r="E530" s="2316">
        <v>16</v>
      </c>
      <c r="F530" s="2406" t="str">
        <f ca="1">IF($E530&gt;$E$12,"",IF(($E530&gt;=F$307),F511-$D530*F$302,INDEX(F515:BM574,F$307,$E530)))</f>
        <v/>
      </c>
      <c r="G530" s="2406" t="str">
        <f ca="1">IF($E530&gt;$E$12,"",IF(($E530&gt;=G$307),G511-$D530*G$302,INDEX(F515:BM574,G$307,$E530)))</f>
        <v/>
      </c>
      <c r="H530" s="2406" t="str">
        <f ca="1">IF($E530&gt;$E$12,"",IF(($E530&gt;=H$307),H511-$D530*H$302,INDEX(F515:BM574,H$307,$E530)))</f>
        <v/>
      </c>
      <c r="I530" s="2406" t="str">
        <f ca="1">IF($E530&gt;$E$12,"",IF(($E530&gt;=I$307),I511-$D530*I$302,INDEX(F515:BM574,I$307,$E530)))</f>
        <v/>
      </c>
      <c r="J530" s="2406" t="str">
        <f ca="1">IF($E530&gt;$E$12,"",IF(($E530&gt;=J$307),J511-$D530*J$302,INDEX(F515:BM574,J$307,$E530)))</f>
        <v/>
      </c>
      <c r="K530" s="2406" t="str">
        <f ca="1">IF($E530&gt;$E$12,"",IF(($E530&gt;=K$307),K511-$D530*K$302,INDEX(F515:BM574,K$307,$E530)))</f>
        <v/>
      </c>
      <c r="L530" s="2406" t="str">
        <f ca="1">IF($E530&gt;$E$12,"",IF(($E530&gt;=L$307),L511-$D530*L$302,INDEX(F515:BM574,L$307,$E530)))</f>
        <v/>
      </c>
      <c r="M530" s="2406" t="str">
        <f ca="1">IF($E530&gt;$E$12,"",IF(($E530&gt;=M$307),M511-$D530*M$302,INDEX(F515:BM574,M$307,$E530)))</f>
        <v/>
      </c>
      <c r="N530" s="2406" t="str">
        <f ca="1">IF($E530&gt;$E$12,"",IF(($E530&gt;=N$307),N511-$D530*N$302,INDEX(F515:BM574,N$307,$E530)))</f>
        <v/>
      </c>
      <c r="O530" s="2406" t="str">
        <f ca="1">IF($E530&gt;$E$12,"",IF(($E530&gt;=O$307),O511-$D530*O$302,INDEX(F515:BM574,O$307,$E530)))</f>
        <v/>
      </c>
      <c r="P530" s="2406" t="str">
        <f ca="1">IF($E530&gt;$E$12,"",IF(($E530&gt;=P$307),P511-$D530*P$302,INDEX(F515:BM574,P$307,$E530)))</f>
        <v/>
      </c>
      <c r="Q530" s="2406" t="str">
        <f ca="1">IF($E530&gt;$E$12,"",IF(($E530&gt;=Q$307),Q511-$D530*Q$302,INDEX(F515:BM574,Q$307,$E530)))</f>
        <v/>
      </c>
      <c r="R530" s="2406" t="str">
        <f ca="1">IF($E530&gt;$E$12,"",IF(($E530&gt;=R$307),R511-$D530*R$302,INDEX(F515:BM574,R$307,$E530)))</f>
        <v/>
      </c>
      <c r="S530" s="2406" t="str">
        <f ca="1">IF($E530&gt;$E$12,"",IF(($E530&gt;=S$307),S511-$D530*S$302,INDEX(F515:BM574,S$307,$E530)))</f>
        <v/>
      </c>
      <c r="T530" s="2406" t="str">
        <f ca="1">IF($E530&gt;$E$12,"",IF(($E530&gt;=T$307),T511-$D530*T$302,INDEX(F515:BM574,T$307,$E530)))</f>
        <v/>
      </c>
      <c r="U530" s="2406" t="str">
        <f ca="1">IF($E530&gt;$E$12,"",IF(($E530&gt;=U$307),U511-$D530*U$302,INDEX(F515:BM574,U$307,$E530)))</f>
        <v/>
      </c>
      <c r="V530" s="2406" t="str">
        <f ca="1">IF($E530&gt;$E$12,"",IF(($E530&gt;=V$307),V511-$D530*V$302,INDEX(F515:BM574,V$307,$E530)))</f>
        <v/>
      </c>
      <c r="W530" s="2406" t="str">
        <f ca="1">IF($E530&gt;$E$12,"",IF(($E530&gt;=W$307),W511-$D530*W$302,INDEX(F515:BM574,W$307,$E530)))</f>
        <v/>
      </c>
      <c r="X530" s="2406" t="str">
        <f ca="1">IF($E530&gt;$E$12,"",IF(($E530&gt;=X$307),X511-$D530*X$302,INDEX(F515:BM574,X$307,$E530)))</f>
        <v/>
      </c>
      <c r="Y530" s="2406" t="str">
        <f ca="1">IF($E530&gt;$E$12,"",IF(($E530&gt;=Y$307),Y511-$D530*Y$302,INDEX(F515:BM574,Y$307,$E530)))</f>
        <v/>
      </c>
      <c r="Z530" s="2406" t="str">
        <f ca="1">IF($E530&gt;$E$12,"",IF(($E530&gt;=Z$307),Z511-$D530*Z$302,INDEX(F515:BM574,Z$307,$E530)))</f>
        <v/>
      </c>
      <c r="AA530" s="2406" t="str">
        <f ca="1">IF($E530&gt;$E$12,"",IF(($E530&gt;=AA$307),AA511-$D530*AA$302,INDEX(F515:BM574,AA$307,$E530)))</f>
        <v/>
      </c>
      <c r="AB530" s="2406" t="str">
        <f ca="1">IF($E530&gt;$E$12,"",IF(($E530&gt;=AB$307),AB511-$D530*AB$302,INDEX(F515:BM574,AB$307,$E530)))</f>
        <v/>
      </c>
      <c r="AC530" s="2406" t="str">
        <f ca="1">IF($E530&gt;$E$12,"",IF(($E530&gt;=AC$307),AC511-$D530*AC$302,INDEX(F515:BM574,AC$307,$E530)))</f>
        <v/>
      </c>
      <c r="AD530" s="2406" t="str">
        <f ca="1">IF($E530&gt;$E$12,"",IF(($E530&gt;=AD$307),AD511-$D530*AD$302,INDEX(F515:BM574,AD$307,$E530)))</f>
        <v/>
      </c>
      <c r="AE530" s="2406" t="str">
        <f ca="1">IF($E530&gt;$E$12,"",IF(($E530&gt;=AE$307),AE511-$D530*AE$302,INDEX(F515:BM574,AE$307,$E530)))</f>
        <v/>
      </c>
      <c r="AF530" s="2406" t="str">
        <f ca="1">IF($E530&gt;$E$12,"",IF(($E530&gt;=AF$307),AF511-$D530*AF$302,INDEX(F515:BM574,AF$307,$E530)))</f>
        <v/>
      </c>
      <c r="AG530" s="2406" t="str">
        <f ca="1">IF($E530&gt;$E$12,"",IF(($E530&gt;=AG$307),AG511-$D530*AG$302,INDEX(F515:BM574,AG$307,$E530)))</f>
        <v/>
      </c>
      <c r="AH530" s="2406" t="str">
        <f ca="1">IF($E530&gt;$E$12,"",IF(($E530&gt;=AH$307),AH511-$D530*AH$302,INDEX(F515:BM574,AH$307,$E530)))</f>
        <v/>
      </c>
      <c r="AI530" s="2406" t="str">
        <f ca="1">IF($E530&gt;$E$12,"",IF(($E530&gt;=AI$307),AI511-$D530*AI$302,INDEX(F515:BM574,AI$307,$E530)))</f>
        <v/>
      </c>
      <c r="AJ530" s="2406" t="str">
        <f ca="1">IF($E530&gt;$E$12,"",IF(($E530&gt;=AJ$307),AJ511-$D530*AJ$302,INDEX(F515:BM574,AJ$307,$E530)))</f>
        <v/>
      </c>
      <c r="AK530" s="2406" t="str">
        <f ca="1">IF($E530&gt;$E$12,"",IF(($E530&gt;=AK$307),AK511-$D530*AK$302,INDEX(F515:BM574,AK$307,$E530)))</f>
        <v/>
      </c>
      <c r="AL530" s="2406" t="str">
        <f ca="1">IF($E530&gt;$E$12,"",IF(($E530&gt;=AL$307),AL511-$D530*AL$302,INDEX(F515:BM574,AL$307,$E530)))</f>
        <v/>
      </c>
      <c r="AM530" s="2406" t="str">
        <f ca="1">IF($E530&gt;$E$12,"",IF(($E530&gt;=AM$307),AM511-$D530*AM$302,INDEX(F515:BM574,AM$307,$E530)))</f>
        <v/>
      </c>
      <c r="AN530" s="2406" t="str">
        <f ca="1">IF($E530&gt;$E$12,"",IF(($E530&gt;=AN$307),AN511-$D530*AN$302,INDEX(F515:BM574,AN$307,$E530)))</f>
        <v/>
      </c>
      <c r="AO530" s="2406" t="str">
        <f ca="1">IF($E530&gt;$E$12,"",IF(($E530&gt;=AO$307),AO511-$D530*AO$302,INDEX(F515:BM574,AO$307,$E530)))</f>
        <v/>
      </c>
      <c r="AP530" s="2406" t="str">
        <f ca="1">IF($E530&gt;$E$12,"",IF(($E530&gt;=AP$307),AP511-$D530*AP$302,INDEX(F515:BM574,AP$307,$E530)))</f>
        <v/>
      </c>
      <c r="AQ530" s="2406" t="str">
        <f ca="1">IF($E530&gt;$E$12,"",IF(($E530&gt;=AQ$307),AQ511-$D530*AQ$302,INDEX(F515:BM574,AQ$307,$E530)))</f>
        <v/>
      </c>
      <c r="AR530" s="2406" t="str">
        <f ca="1">IF($E530&gt;$E$12,"",IF(($E530&gt;=AR$307),AR511-$D530*AR$302,INDEX(F515:BM574,AR$307,$E530)))</f>
        <v/>
      </c>
      <c r="AS530" s="2406" t="str">
        <f ca="1">IF($E530&gt;$E$12,"",IF(($E530&gt;=AS$307),AS511-$D530*AS$302,INDEX(F515:BM574,AS$307,$E530)))</f>
        <v/>
      </c>
      <c r="AT530" s="2406" t="str">
        <f ca="1">IF($E530&gt;$E$12,"",IF(($E530&gt;=AT$307),AT511-$D530*AT$302,INDEX(F515:BM574,AT$307,$E530)))</f>
        <v/>
      </c>
      <c r="AU530" s="2406" t="str">
        <f ca="1">IF($E530&gt;$E$12,"",IF(($E530&gt;=AU$307),AU511-$D530*AU$302,INDEX(F515:BM574,AU$307,$E530)))</f>
        <v/>
      </c>
      <c r="AV530" s="2406" t="str">
        <f ca="1">IF($E530&gt;$E$12,"",IF(($E530&gt;=AV$307),AV511-$D530*AV$302,INDEX(F515:BM574,AV$307,$E530)))</f>
        <v/>
      </c>
      <c r="AW530" s="2406" t="str">
        <f ca="1">IF($E530&gt;$E$12,"",IF(($E530&gt;=AW$307),AW511-$D530*AW$302,INDEX(F515:BM574,AW$307,$E530)))</f>
        <v/>
      </c>
      <c r="AX530" s="2406" t="str">
        <f ca="1">IF($E530&gt;$E$12,"",IF(($E530&gt;=AX$307),AX511-$D530*AX$302,INDEX(F515:BM574,AX$307,$E530)))</f>
        <v/>
      </c>
      <c r="AY530" s="2406" t="str">
        <f ca="1">IF($E530&gt;$E$12,"",IF(($E530&gt;=AY$307),AY511-$D530*AY$302,INDEX(F515:BM574,AY$307,$E530)))</f>
        <v/>
      </c>
      <c r="AZ530" s="2406" t="str">
        <f ca="1">IF($E530&gt;$E$12,"",IF(($E530&gt;=AZ$307),AZ511-$D530*AZ$302,INDEX(F515:BM574,AZ$307,$E530)))</f>
        <v/>
      </c>
      <c r="BA530" s="2406" t="str">
        <f ca="1">IF($E530&gt;$E$12,"",IF(($E530&gt;=BA$307),BA511-$D530*BA$302,INDEX(F515:BM574,BA$307,$E530)))</f>
        <v/>
      </c>
      <c r="BB530" s="2406" t="str">
        <f ca="1">IF($E530&gt;$E$12,"",IF(($E530&gt;=BB$307),BB511-$D530*BB$302,INDEX(F515:BM574,BB$307,$E530)))</f>
        <v/>
      </c>
      <c r="BC530" s="2406" t="str">
        <f ca="1">IF($E530&gt;$E$12,"",IF(($E530&gt;=BC$307),BC511-$D530*BC$302,INDEX(F515:BM574,BC$307,$E530)))</f>
        <v/>
      </c>
      <c r="BD530" s="2406" t="str">
        <f ca="1">IF($E530&gt;$E$12,"",IF(($E530&gt;=BD$307),BD511-$D530*BD$302,INDEX(F515:BM574,BD$307,$E530)))</f>
        <v/>
      </c>
      <c r="BE530" s="2406" t="str">
        <f ca="1">IF($E530&gt;$E$12,"",IF(($E530&gt;=BE$307),BE511-$D530*BE$302,INDEX(F515:BM574,BE$307,$E530)))</f>
        <v/>
      </c>
      <c r="BF530" s="2406" t="str">
        <f ca="1">IF($E530&gt;$E$12,"",IF(($E530&gt;=BF$307),BF511-$D530*BF$302,INDEX(F515:BM574,BF$307,$E530)))</f>
        <v/>
      </c>
      <c r="BG530" s="2406" t="str">
        <f ca="1">IF($E530&gt;$E$12,"",IF(($E530&gt;=BG$307),BG511-$D530*BG$302,INDEX(F515:BM574,BG$307,$E530)))</f>
        <v/>
      </c>
      <c r="BH530" s="2406" t="str">
        <f ca="1">IF($E530&gt;$E$12,"",IF(($E530&gt;=BH$307),BH511-$D530*BH$302,INDEX(F515:BM574,BH$307,$E530)))</f>
        <v/>
      </c>
      <c r="BI530" s="2406" t="str">
        <f ca="1">IF($E530&gt;$E$12,"",IF(($E530&gt;=BI$307),BI511-$D530*BI$302,INDEX(F515:BM574,BI$307,$E530)))</f>
        <v/>
      </c>
      <c r="BJ530" s="2406" t="str">
        <f ca="1">IF($E530&gt;$E$12,"",IF(($E530&gt;=BJ$307),BJ511-$D530*BJ$302,INDEX(F515:BM574,BJ$307,$E530)))</f>
        <v/>
      </c>
      <c r="BK530" s="2406" t="str">
        <f ca="1">IF($E530&gt;$E$12,"",IF(($E530&gt;=BK$307),BK511-$D530*BK$302,INDEX(F515:BM574,BK$307,$E530)))</f>
        <v/>
      </c>
      <c r="BL530" s="2406" t="str">
        <f ca="1">IF($E530&gt;$E$12,"",IF(($E530&gt;=BL$307),BL511-$D530*BL$302,INDEX(F515:BM574,BL$307,$E530)))</f>
        <v/>
      </c>
      <c r="BM530" s="2406" t="str">
        <f ca="1">IF($E530&gt;$E$12,"",IF(($E530&gt;=BM$307),BM511-$D530*BM$302,INDEX(F515:BM574,BM$307,$E530)))</f>
        <v/>
      </c>
    </row>
    <row r="531" spans="3:65" ht="13.5" x14ac:dyDescent="0.25">
      <c r="C531" s="2357"/>
      <c r="D531" s="2405">
        <f ca="1">INDEX(F510:BM510,E531)</f>
        <v>1</v>
      </c>
      <c r="E531" s="2316">
        <v>17</v>
      </c>
      <c r="F531" s="2406" t="str">
        <f ca="1">IF($E531&gt;$E$12,"",IF(($E531&gt;=F$307),F511-$D531*F$302,INDEX(F515:BM574,F$307,$E531)))</f>
        <v/>
      </c>
      <c r="G531" s="2406" t="str">
        <f ca="1">IF($E531&gt;$E$12,"",IF(($E531&gt;=G$307),G511-$D531*G$302,INDEX(F515:BM574,G$307,$E531)))</f>
        <v/>
      </c>
      <c r="H531" s="2406" t="str">
        <f ca="1">IF($E531&gt;$E$12,"",IF(($E531&gt;=H$307),H511-$D531*H$302,INDEX(F515:BM574,H$307,$E531)))</f>
        <v/>
      </c>
      <c r="I531" s="2406" t="str">
        <f ca="1">IF($E531&gt;$E$12,"",IF(($E531&gt;=I$307),I511-$D531*I$302,INDEX(F515:BM574,I$307,$E531)))</f>
        <v/>
      </c>
      <c r="J531" s="2406" t="str">
        <f ca="1">IF($E531&gt;$E$12,"",IF(($E531&gt;=J$307),J511-$D531*J$302,INDEX(F515:BM574,J$307,$E531)))</f>
        <v/>
      </c>
      <c r="K531" s="2406" t="str">
        <f ca="1">IF($E531&gt;$E$12,"",IF(($E531&gt;=K$307),K511-$D531*K$302,INDEX(F515:BM574,K$307,$E531)))</f>
        <v/>
      </c>
      <c r="L531" s="2406" t="str">
        <f ca="1">IF($E531&gt;$E$12,"",IF(($E531&gt;=L$307),L511-$D531*L$302,INDEX(F515:BM574,L$307,$E531)))</f>
        <v/>
      </c>
      <c r="M531" s="2406" t="str">
        <f ca="1">IF($E531&gt;$E$12,"",IF(($E531&gt;=M$307),M511-$D531*M$302,INDEX(F515:BM574,M$307,$E531)))</f>
        <v/>
      </c>
      <c r="N531" s="2406" t="str">
        <f ca="1">IF($E531&gt;$E$12,"",IF(($E531&gt;=N$307),N511-$D531*N$302,INDEX(F515:BM574,N$307,$E531)))</f>
        <v/>
      </c>
      <c r="O531" s="2406" t="str">
        <f ca="1">IF($E531&gt;$E$12,"",IF(($E531&gt;=O$307),O511-$D531*O$302,INDEX(F515:BM574,O$307,$E531)))</f>
        <v/>
      </c>
      <c r="P531" s="2406" t="str">
        <f ca="1">IF($E531&gt;$E$12,"",IF(($E531&gt;=P$307),P511-$D531*P$302,INDEX(F515:BM574,P$307,$E531)))</f>
        <v/>
      </c>
      <c r="Q531" s="2406" t="str">
        <f ca="1">IF($E531&gt;$E$12,"",IF(($E531&gt;=Q$307),Q511-$D531*Q$302,INDEX(F515:BM574,Q$307,$E531)))</f>
        <v/>
      </c>
      <c r="R531" s="2406" t="str">
        <f ca="1">IF($E531&gt;$E$12,"",IF(($E531&gt;=R$307),R511-$D531*R$302,INDEX(F515:BM574,R$307,$E531)))</f>
        <v/>
      </c>
      <c r="S531" s="2406" t="str">
        <f ca="1">IF($E531&gt;$E$12,"",IF(($E531&gt;=S$307),S511-$D531*S$302,INDEX(F515:BM574,S$307,$E531)))</f>
        <v/>
      </c>
      <c r="T531" s="2406" t="str">
        <f ca="1">IF($E531&gt;$E$12,"",IF(($E531&gt;=T$307),T511-$D531*T$302,INDEX(F515:BM574,T$307,$E531)))</f>
        <v/>
      </c>
      <c r="U531" s="2406" t="str">
        <f ca="1">IF($E531&gt;$E$12,"",IF(($E531&gt;=U$307),U511-$D531*U$302,INDEX(F515:BM574,U$307,$E531)))</f>
        <v/>
      </c>
      <c r="V531" s="2406" t="str">
        <f ca="1">IF($E531&gt;$E$12,"",IF(($E531&gt;=V$307),V511-$D531*V$302,INDEX(F515:BM574,V$307,$E531)))</f>
        <v/>
      </c>
      <c r="W531" s="2406" t="str">
        <f ca="1">IF($E531&gt;$E$12,"",IF(($E531&gt;=W$307),W511-$D531*W$302,INDEX(F515:BM574,W$307,$E531)))</f>
        <v/>
      </c>
      <c r="X531" s="2406" t="str">
        <f ca="1">IF($E531&gt;$E$12,"",IF(($E531&gt;=X$307),X511-$D531*X$302,INDEX(F515:BM574,X$307,$E531)))</f>
        <v/>
      </c>
      <c r="Y531" s="2406" t="str">
        <f ca="1">IF($E531&gt;$E$12,"",IF(($E531&gt;=Y$307),Y511-$D531*Y$302,INDEX(F515:BM574,Y$307,$E531)))</f>
        <v/>
      </c>
      <c r="Z531" s="2406" t="str">
        <f ca="1">IF($E531&gt;$E$12,"",IF(($E531&gt;=Z$307),Z511-$D531*Z$302,INDEX(F515:BM574,Z$307,$E531)))</f>
        <v/>
      </c>
      <c r="AA531" s="2406" t="str">
        <f ca="1">IF($E531&gt;$E$12,"",IF(($E531&gt;=AA$307),AA511-$D531*AA$302,INDEX(F515:BM574,AA$307,$E531)))</f>
        <v/>
      </c>
      <c r="AB531" s="2406" t="str">
        <f ca="1">IF($E531&gt;$E$12,"",IF(($E531&gt;=AB$307),AB511-$D531*AB$302,INDEX(F515:BM574,AB$307,$E531)))</f>
        <v/>
      </c>
      <c r="AC531" s="2406" t="str">
        <f ca="1">IF($E531&gt;$E$12,"",IF(($E531&gt;=AC$307),AC511-$D531*AC$302,INDEX(F515:BM574,AC$307,$E531)))</f>
        <v/>
      </c>
      <c r="AD531" s="2406" t="str">
        <f ca="1">IF($E531&gt;$E$12,"",IF(($E531&gt;=AD$307),AD511-$D531*AD$302,INDEX(F515:BM574,AD$307,$E531)))</f>
        <v/>
      </c>
      <c r="AE531" s="2406" t="str">
        <f ca="1">IF($E531&gt;$E$12,"",IF(($E531&gt;=AE$307),AE511-$D531*AE$302,INDEX(F515:BM574,AE$307,$E531)))</f>
        <v/>
      </c>
      <c r="AF531" s="2406" t="str">
        <f ca="1">IF($E531&gt;$E$12,"",IF(($E531&gt;=AF$307),AF511-$D531*AF$302,INDEX(F515:BM574,AF$307,$E531)))</f>
        <v/>
      </c>
      <c r="AG531" s="2406" t="str">
        <f ca="1">IF($E531&gt;$E$12,"",IF(($E531&gt;=AG$307),AG511-$D531*AG$302,INDEX(F515:BM574,AG$307,$E531)))</f>
        <v/>
      </c>
      <c r="AH531" s="2406" t="str">
        <f ca="1">IF($E531&gt;$E$12,"",IF(($E531&gt;=AH$307),AH511-$D531*AH$302,INDEX(F515:BM574,AH$307,$E531)))</f>
        <v/>
      </c>
      <c r="AI531" s="2406" t="str">
        <f ca="1">IF($E531&gt;$E$12,"",IF(($E531&gt;=AI$307),AI511-$D531*AI$302,INDEX(F515:BM574,AI$307,$E531)))</f>
        <v/>
      </c>
      <c r="AJ531" s="2406" t="str">
        <f ca="1">IF($E531&gt;$E$12,"",IF(($E531&gt;=AJ$307),AJ511-$D531*AJ$302,INDEX(F515:BM574,AJ$307,$E531)))</f>
        <v/>
      </c>
      <c r="AK531" s="2406" t="str">
        <f ca="1">IF($E531&gt;$E$12,"",IF(($E531&gt;=AK$307),AK511-$D531*AK$302,INDEX(F515:BM574,AK$307,$E531)))</f>
        <v/>
      </c>
      <c r="AL531" s="2406" t="str">
        <f ca="1">IF($E531&gt;$E$12,"",IF(($E531&gt;=AL$307),AL511-$D531*AL$302,INDEX(F515:BM574,AL$307,$E531)))</f>
        <v/>
      </c>
      <c r="AM531" s="2406" t="str">
        <f ca="1">IF($E531&gt;$E$12,"",IF(($E531&gt;=AM$307),AM511-$D531*AM$302,INDEX(F515:BM574,AM$307,$E531)))</f>
        <v/>
      </c>
      <c r="AN531" s="2406" t="str">
        <f ca="1">IF($E531&gt;$E$12,"",IF(($E531&gt;=AN$307),AN511-$D531*AN$302,INDEX(F515:BM574,AN$307,$E531)))</f>
        <v/>
      </c>
      <c r="AO531" s="2406" t="str">
        <f ca="1">IF($E531&gt;$E$12,"",IF(($E531&gt;=AO$307),AO511-$D531*AO$302,INDEX(F515:BM574,AO$307,$E531)))</f>
        <v/>
      </c>
      <c r="AP531" s="2406" t="str">
        <f ca="1">IF($E531&gt;$E$12,"",IF(($E531&gt;=AP$307),AP511-$D531*AP$302,INDEX(F515:BM574,AP$307,$E531)))</f>
        <v/>
      </c>
      <c r="AQ531" s="2406" t="str">
        <f ca="1">IF($E531&gt;$E$12,"",IF(($E531&gt;=AQ$307),AQ511-$D531*AQ$302,INDEX(F515:BM574,AQ$307,$E531)))</f>
        <v/>
      </c>
      <c r="AR531" s="2406" t="str">
        <f ca="1">IF($E531&gt;$E$12,"",IF(($E531&gt;=AR$307),AR511-$D531*AR$302,INDEX(F515:BM574,AR$307,$E531)))</f>
        <v/>
      </c>
      <c r="AS531" s="2406" t="str">
        <f ca="1">IF($E531&gt;$E$12,"",IF(($E531&gt;=AS$307),AS511-$D531*AS$302,INDEX(F515:BM574,AS$307,$E531)))</f>
        <v/>
      </c>
      <c r="AT531" s="2406" t="str">
        <f ca="1">IF($E531&gt;$E$12,"",IF(($E531&gt;=AT$307),AT511-$D531*AT$302,INDEX(F515:BM574,AT$307,$E531)))</f>
        <v/>
      </c>
      <c r="AU531" s="2406" t="str">
        <f ca="1">IF($E531&gt;$E$12,"",IF(($E531&gt;=AU$307),AU511-$D531*AU$302,INDEX(F515:BM574,AU$307,$E531)))</f>
        <v/>
      </c>
      <c r="AV531" s="2406" t="str">
        <f ca="1">IF($E531&gt;$E$12,"",IF(($E531&gt;=AV$307),AV511-$D531*AV$302,INDEX(F515:BM574,AV$307,$E531)))</f>
        <v/>
      </c>
      <c r="AW531" s="2406" t="str">
        <f ca="1">IF($E531&gt;$E$12,"",IF(($E531&gt;=AW$307),AW511-$D531*AW$302,INDEX(F515:BM574,AW$307,$E531)))</f>
        <v/>
      </c>
      <c r="AX531" s="2406" t="str">
        <f ca="1">IF($E531&gt;$E$12,"",IF(($E531&gt;=AX$307),AX511-$D531*AX$302,INDEX(F515:BM574,AX$307,$E531)))</f>
        <v/>
      </c>
      <c r="AY531" s="2406" t="str">
        <f ca="1">IF($E531&gt;$E$12,"",IF(($E531&gt;=AY$307),AY511-$D531*AY$302,INDEX(F515:BM574,AY$307,$E531)))</f>
        <v/>
      </c>
      <c r="AZ531" s="2406" t="str">
        <f ca="1">IF($E531&gt;$E$12,"",IF(($E531&gt;=AZ$307),AZ511-$D531*AZ$302,INDEX(F515:BM574,AZ$307,$E531)))</f>
        <v/>
      </c>
      <c r="BA531" s="2406" t="str">
        <f ca="1">IF($E531&gt;$E$12,"",IF(($E531&gt;=BA$307),BA511-$D531*BA$302,INDEX(F515:BM574,BA$307,$E531)))</f>
        <v/>
      </c>
      <c r="BB531" s="2406" t="str">
        <f ca="1">IF($E531&gt;$E$12,"",IF(($E531&gt;=BB$307),BB511-$D531*BB$302,INDEX(F515:BM574,BB$307,$E531)))</f>
        <v/>
      </c>
      <c r="BC531" s="2406" t="str">
        <f ca="1">IF($E531&gt;$E$12,"",IF(($E531&gt;=BC$307),BC511-$D531*BC$302,INDEX(F515:BM574,BC$307,$E531)))</f>
        <v/>
      </c>
      <c r="BD531" s="2406" t="str">
        <f ca="1">IF($E531&gt;$E$12,"",IF(($E531&gt;=BD$307),BD511-$D531*BD$302,INDEX(F515:BM574,BD$307,$E531)))</f>
        <v/>
      </c>
      <c r="BE531" s="2406" t="str">
        <f ca="1">IF($E531&gt;$E$12,"",IF(($E531&gt;=BE$307),BE511-$D531*BE$302,INDEX(F515:BM574,BE$307,$E531)))</f>
        <v/>
      </c>
      <c r="BF531" s="2406" t="str">
        <f ca="1">IF($E531&gt;$E$12,"",IF(($E531&gt;=BF$307),BF511-$D531*BF$302,INDEX(F515:BM574,BF$307,$E531)))</f>
        <v/>
      </c>
      <c r="BG531" s="2406" t="str">
        <f ca="1">IF($E531&gt;$E$12,"",IF(($E531&gt;=BG$307),BG511-$D531*BG$302,INDEX(F515:BM574,BG$307,$E531)))</f>
        <v/>
      </c>
      <c r="BH531" s="2406" t="str">
        <f ca="1">IF($E531&gt;$E$12,"",IF(($E531&gt;=BH$307),BH511-$D531*BH$302,INDEX(F515:BM574,BH$307,$E531)))</f>
        <v/>
      </c>
      <c r="BI531" s="2406" t="str">
        <f ca="1">IF($E531&gt;$E$12,"",IF(($E531&gt;=BI$307),BI511-$D531*BI$302,INDEX(F515:BM574,BI$307,$E531)))</f>
        <v/>
      </c>
      <c r="BJ531" s="2406" t="str">
        <f ca="1">IF($E531&gt;$E$12,"",IF(($E531&gt;=BJ$307),BJ511-$D531*BJ$302,INDEX(F515:BM574,BJ$307,$E531)))</f>
        <v/>
      </c>
      <c r="BK531" s="2406" t="str">
        <f ca="1">IF($E531&gt;$E$12,"",IF(($E531&gt;=BK$307),BK511-$D531*BK$302,INDEX(F515:BM574,BK$307,$E531)))</f>
        <v/>
      </c>
      <c r="BL531" s="2406" t="str">
        <f ca="1">IF($E531&gt;$E$12,"",IF(($E531&gt;=BL$307),BL511-$D531*BL$302,INDEX(F515:BM574,BL$307,$E531)))</f>
        <v/>
      </c>
      <c r="BM531" s="2406" t="str">
        <f ca="1">IF($E531&gt;$E$12,"",IF(($E531&gt;=BM$307),BM511-$D531*BM$302,INDEX(F515:BM574,BM$307,$E531)))</f>
        <v/>
      </c>
    </row>
    <row r="532" spans="3:65" ht="13.5" x14ac:dyDescent="0.25">
      <c r="C532" s="2357"/>
      <c r="D532" s="2405">
        <f ca="1">INDEX(F510:BM510,E532)</f>
        <v>1</v>
      </c>
      <c r="E532" s="2316">
        <v>18</v>
      </c>
      <c r="F532" s="2406" t="str">
        <f ca="1">IF($E532&gt;$E$12,"",IF(($E532&gt;=F$307),F511-$D532*F$302,INDEX(F515:BM574,F$307,$E532)))</f>
        <v/>
      </c>
      <c r="G532" s="2406" t="str">
        <f ca="1">IF($E532&gt;$E$12,"",IF(($E532&gt;=G$307),G511-$D532*G$302,INDEX(F515:BM574,G$307,$E532)))</f>
        <v/>
      </c>
      <c r="H532" s="2406" t="str">
        <f ca="1">IF($E532&gt;$E$12,"",IF(($E532&gt;=H$307),H511-$D532*H$302,INDEX(F515:BM574,H$307,$E532)))</f>
        <v/>
      </c>
      <c r="I532" s="2406" t="str">
        <f ca="1">IF($E532&gt;$E$12,"",IF(($E532&gt;=I$307),I511-$D532*I$302,INDEX(F515:BM574,I$307,$E532)))</f>
        <v/>
      </c>
      <c r="J532" s="2406" t="str">
        <f ca="1">IF($E532&gt;$E$12,"",IF(($E532&gt;=J$307),J511-$D532*J$302,INDEX(F515:BM574,J$307,$E532)))</f>
        <v/>
      </c>
      <c r="K532" s="2406" t="str">
        <f ca="1">IF($E532&gt;$E$12,"",IF(($E532&gt;=K$307),K511-$D532*K$302,INDEX(F515:BM574,K$307,$E532)))</f>
        <v/>
      </c>
      <c r="L532" s="2406" t="str">
        <f ca="1">IF($E532&gt;$E$12,"",IF(($E532&gt;=L$307),L511-$D532*L$302,INDEX(F515:BM574,L$307,$E532)))</f>
        <v/>
      </c>
      <c r="M532" s="2406" t="str">
        <f ca="1">IF($E532&gt;$E$12,"",IF(($E532&gt;=M$307),M511-$D532*M$302,INDEX(F515:BM574,M$307,$E532)))</f>
        <v/>
      </c>
      <c r="N532" s="2406" t="str">
        <f ca="1">IF($E532&gt;$E$12,"",IF(($E532&gt;=N$307),N511-$D532*N$302,INDEX(F515:BM574,N$307,$E532)))</f>
        <v/>
      </c>
      <c r="O532" s="2406" t="str">
        <f ca="1">IF($E532&gt;$E$12,"",IF(($E532&gt;=O$307),O511-$D532*O$302,INDEX(F515:BM574,O$307,$E532)))</f>
        <v/>
      </c>
      <c r="P532" s="2406" t="str">
        <f ca="1">IF($E532&gt;$E$12,"",IF(($E532&gt;=P$307),P511-$D532*P$302,INDEX(F515:BM574,P$307,$E532)))</f>
        <v/>
      </c>
      <c r="Q532" s="2406" t="str">
        <f ca="1">IF($E532&gt;$E$12,"",IF(($E532&gt;=Q$307),Q511-$D532*Q$302,INDEX(F515:BM574,Q$307,$E532)))</f>
        <v/>
      </c>
      <c r="R532" s="2406" t="str">
        <f ca="1">IF($E532&gt;$E$12,"",IF(($E532&gt;=R$307),R511-$D532*R$302,INDEX(F515:BM574,R$307,$E532)))</f>
        <v/>
      </c>
      <c r="S532" s="2406" t="str">
        <f ca="1">IF($E532&gt;$E$12,"",IF(($E532&gt;=S$307),S511-$D532*S$302,INDEX(F515:BM574,S$307,$E532)))</f>
        <v/>
      </c>
      <c r="T532" s="2406" t="str">
        <f ca="1">IF($E532&gt;$E$12,"",IF(($E532&gt;=T$307),T511-$D532*T$302,INDEX(F515:BM574,T$307,$E532)))</f>
        <v/>
      </c>
      <c r="U532" s="2406" t="str">
        <f ca="1">IF($E532&gt;$E$12,"",IF(($E532&gt;=U$307),U511-$D532*U$302,INDEX(F515:BM574,U$307,$E532)))</f>
        <v/>
      </c>
      <c r="V532" s="2406" t="str">
        <f ca="1">IF($E532&gt;$E$12,"",IF(($E532&gt;=V$307),V511-$D532*V$302,INDEX(F515:BM574,V$307,$E532)))</f>
        <v/>
      </c>
      <c r="W532" s="2406" t="str">
        <f ca="1">IF($E532&gt;$E$12,"",IF(($E532&gt;=W$307),W511-$D532*W$302,INDEX(F515:BM574,W$307,$E532)))</f>
        <v/>
      </c>
      <c r="X532" s="2406" t="str">
        <f ca="1">IF($E532&gt;$E$12,"",IF(($E532&gt;=X$307),X511-$D532*X$302,INDEX(F515:BM574,X$307,$E532)))</f>
        <v/>
      </c>
      <c r="Y532" s="2406" t="str">
        <f ca="1">IF($E532&gt;$E$12,"",IF(($E532&gt;=Y$307),Y511-$D532*Y$302,INDEX(F515:BM574,Y$307,$E532)))</f>
        <v/>
      </c>
      <c r="Z532" s="2406" t="str">
        <f ca="1">IF($E532&gt;$E$12,"",IF(($E532&gt;=Z$307),Z511-$D532*Z$302,INDEX(F515:BM574,Z$307,$E532)))</f>
        <v/>
      </c>
      <c r="AA532" s="2406" t="str">
        <f ca="1">IF($E532&gt;$E$12,"",IF(($E532&gt;=AA$307),AA511-$D532*AA$302,INDEX(F515:BM574,AA$307,$E532)))</f>
        <v/>
      </c>
      <c r="AB532" s="2406" t="str">
        <f ca="1">IF($E532&gt;$E$12,"",IF(($E532&gt;=AB$307),AB511-$D532*AB$302,INDEX(F515:BM574,AB$307,$E532)))</f>
        <v/>
      </c>
      <c r="AC532" s="2406" t="str">
        <f ca="1">IF($E532&gt;$E$12,"",IF(($E532&gt;=AC$307),AC511-$D532*AC$302,INDEX(F515:BM574,AC$307,$E532)))</f>
        <v/>
      </c>
      <c r="AD532" s="2406" t="str">
        <f ca="1">IF($E532&gt;$E$12,"",IF(($E532&gt;=AD$307),AD511-$D532*AD$302,INDEX(F515:BM574,AD$307,$E532)))</f>
        <v/>
      </c>
      <c r="AE532" s="2406" t="str">
        <f ca="1">IF($E532&gt;$E$12,"",IF(($E532&gt;=AE$307),AE511-$D532*AE$302,INDEX(F515:BM574,AE$307,$E532)))</f>
        <v/>
      </c>
      <c r="AF532" s="2406" t="str">
        <f ca="1">IF($E532&gt;$E$12,"",IF(($E532&gt;=AF$307),AF511-$D532*AF$302,INDEX(F515:BM574,AF$307,$E532)))</f>
        <v/>
      </c>
      <c r="AG532" s="2406" t="str">
        <f ca="1">IF($E532&gt;$E$12,"",IF(($E532&gt;=AG$307),AG511-$D532*AG$302,INDEX(F515:BM574,AG$307,$E532)))</f>
        <v/>
      </c>
      <c r="AH532" s="2406" t="str">
        <f ca="1">IF($E532&gt;$E$12,"",IF(($E532&gt;=AH$307),AH511-$D532*AH$302,INDEX(F515:BM574,AH$307,$E532)))</f>
        <v/>
      </c>
      <c r="AI532" s="2406" t="str">
        <f ca="1">IF($E532&gt;$E$12,"",IF(($E532&gt;=AI$307),AI511-$D532*AI$302,INDEX(F515:BM574,AI$307,$E532)))</f>
        <v/>
      </c>
      <c r="AJ532" s="2406" t="str">
        <f ca="1">IF($E532&gt;$E$12,"",IF(($E532&gt;=AJ$307),AJ511-$D532*AJ$302,INDEX(F515:BM574,AJ$307,$E532)))</f>
        <v/>
      </c>
      <c r="AK532" s="2406" t="str">
        <f ca="1">IF($E532&gt;$E$12,"",IF(($E532&gt;=AK$307),AK511-$D532*AK$302,INDEX(F515:BM574,AK$307,$E532)))</f>
        <v/>
      </c>
      <c r="AL532" s="2406" t="str">
        <f ca="1">IF($E532&gt;$E$12,"",IF(($E532&gt;=AL$307),AL511-$D532*AL$302,INDEX(F515:BM574,AL$307,$E532)))</f>
        <v/>
      </c>
      <c r="AM532" s="2406" t="str">
        <f ca="1">IF($E532&gt;$E$12,"",IF(($E532&gt;=AM$307),AM511-$D532*AM$302,INDEX(F515:BM574,AM$307,$E532)))</f>
        <v/>
      </c>
      <c r="AN532" s="2406" t="str">
        <f ca="1">IF($E532&gt;$E$12,"",IF(($E532&gt;=AN$307),AN511-$D532*AN$302,INDEX(F515:BM574,AN$307,$E532)))</f>
        <v/>
      </c>
      <c r="AO532" s="2406" t="str">
        <f ca="1">IF($E532&gt;$E$12,"",IF(($E532&gt;=AO$307),AO511-$D532*AO$302,INDEX(F515:BM574,AO$307,$E532)))</f>
        <v/>
      </c>
      <c r="AP532" s="2406" t="str">
        <f ca="1">IF($E532&gt;$E$12,"",IF(($E532&gt;=AP$307),AP511-$D532*AP$302,INDEX(F515:BM574,AP$307,$E532)))</f>
        <v/>
      </c>
      <c r="AQ532" s="2406" t="str">
        <f ca="1">IF($E532&gt;$E$12,"",IF(($E532&gt;=AQ$307),AQ511-$D532*AQ$302,INDEX(F515:BM574,AQ$307,$E532)))</f>
        <v/>
      </c>
      <c r="AR532" s="2406" t="str">
        <f ca="1">IF($E532&gt;$E$12,"",IF(($E532&gt;=AR$307),AR511-$D532*AR$302,INDEX(F515:BM574,AR$307,$E532)))</f>
        <v/>
      </c>
      <c r="AS532" s="2406" t="str">
        <f ca="1">IF($E532&gt;$E$12,"",IF(($E532&gt;=AS$307),AS511-$D532*AS$302,INDEX(F515:BM574,AS$307,$E532)))</f>
        <v/>
      </c>
      <c r="AT532" s="2406" t="str">
        <f ca="1">IF($E532&gt;$E$12,"",IF(($E532&gt;=AT$307),AT511-$D532*AT$302,INDEX(F515:BM574,AT$307,$E532)))</f>
        <v/>
      </c>
      <c r="AU532" s="2406" t="str">
        <f ca="1">IF($E532&gt;$E$12,"",IF(($E532&gt;=AU$307),AU511-$D532*AU$302,INDEX(F515:BM574,AU$307,$E532)))</f>
        <v/>
      </c>
      <c r="AV532" s="2406" t="str">
        <f ca="1">IF($E532&gt;$E$12,"",IF(($E532&gt;=AV$307),AV511-$D532*AV$302,INDEX(F515:BM574,AV$307,$E532)))</f>
        <v/>
      </c>
      <c r="AW532" s="2406" t="str">
        <f ca="1">IF($E532&gt;$E$12,"",IF(($E532&gt;=AW$307),AW511-$D532*AW$302,INDEX(F515:BM574,AW$307,$E532)))</f>
        <v/>
      </c>
      <c r="AX532" s="2406" t="str">
        <f ca="1">IF($E532&gt;$E$12,"",IF(($E532&gt;=AX$307),AX511-$D532*AX$302,INDEX(F515:BM574,AX$307,$E532)))</f>
        <v/>
      </c>
      <c r="AY532" s="2406" t="str">
        <f ca="1">IF($E532&gt;$E$12,"",IF(($E532&gt;=AY$307),AY511-$D532*AY$302,INDEX(F515:BM574,AY$307,$E532)))</f>
        <v/>
      </c>
      <c r="AZ532" s="2406" t="str">
        <f ca="1">IF($E532&gt;$E$12,"",IF(($E532&gt;=AZ$307),AZ511-$D532*AZ$302,INDEX(F515:BM574,AZ$307,$E532)))</f>
        <v/>
      </c>
      <c r="BA532" s="2406" t="str">
        <f ca="1">IF($E532&gt;$E$12,"",IF(($E532&gt;=BA$307),BA511-$D532*BA$302,INDEX(F515:BM574,BA$307,$E532)))</f>
        <v/>
      </c>
      <c r="BB532" s="2406" t="str">
        <f ca="1">IF($E532&gt;$E$12,"",IF(($E532&gt;=BB$307),BB511-$D532*BB$302,INDEX(F515:BM574,BB$307,$E532)))</f>
        <v/>
      </c>
      <c r="BC532" s="2406" t="str">
        <f ca="1">IF($E532&gt;$E$12,"",IF(($E532&gt;=BC$307),BC511-$D532*BC$302,INDEX(F515:BM574,BC$307,$E532)))</f>
        <v/>
      </c>
      <c r="BD532" s="2406" t="str">
        <f ca="1">IF($E532&gt;$E$12,"",IF(($E532&gt;=BD$307),BD511-$D532*BD$302,INDEX(F515:BM574,BD$307,$E532)))</f>
        <v/>
      </c>
      <c r="BE532" s="2406" t="str">
        <f ca="1">IF($E532&gt;$E$12,"",IF(($E532&gt;=BE$307),BE511-$D532*BE$302,INDEX(F515:BM574,BE$307,$E532)))</f>
        <v/>
      </c>
      <c r="BF532" s="2406" t="str">
        <f ca="1">IF($E532&gt;$E$12,"",IF(($E532&gt;=BF$307),BF511-$D532*BF$302,INDEX(F515:BM574,BF$307,$E532)))</f>
        <v/>
      </c>
      <c r="BG532" s="2406" t="str">
        <f ca="1">IF($E532&gt;$E$12,"",IF(($E532&gt;=BG$307),BG511-$D532*BG$302,INDEX(F515:BM574,BG$307,$E532)))</f>
        <v/>
      </c>
      <c r="BH532" s="2406" t="str">
        <f ca="1">IF($E532&gt;$E$12,"",IF(($E532&gt;=BH$307),BH511-$D532*BH$302,INDEX(F515:BM574,BH$307,$E532)))</f>
        <v/>
      </c>
      <c r="BI532" s="2406" t="str">
        <f ca="1">IF($E532&gt;$E$12,"",IF(($E532&gt;=BI$307),BI511-$D532*BI$302,INDEX(F515:BM574,BI$307,$E532)))</f>
        <v/>
      </c>
      <c r="BJ532" s="2406" t="str">
        <f ca="1">IF($E532&gt;$E$12,"",IF(($E532&gt;=BJ$307),BJ511-$D532*BJ$302,INDEX(F515:BM574,BJ$307,$E532)))</f>
        <v/>
      </c>
      <c r="BK532" s="2406" t="str">
        <f ca="1">IF($E532&gt;$E$12,"",IF(($E532&gt;=BK$307),BK511-$D532*BK$302,INDEX(F515:BM574,BK$307,$E532)))</f>
        <v/>
      </c>
      <c r="BL532" s="2406" t="str">
        <f ca="1">IF($E532&gt;$E$12,"",IF(($E532&gt;=BL$307),BL511-$D532*BL$302,INDEX(F515:BM574,BL$307,$E532)))</f>
        <v/>
      </c>
      <c r="BM532" s="2406" t="str">
        <f ca="1">IF($E532&gt;$E$12,"",IF(($E532&gt;=BM$307),BM511-$D532*BM$302,INDEX(F515:BM574,BM$307,$E532)))</f>
        <v/>
      </c>
    </row>
    <row r="533" spans="3:65" ht="13.5" x14ac:dyDescent="0.25">
      <c r="C533" s="2357"/>
      <c r="D533" s="2405">
        <f ca="1">INDEX(F510:BM510,E533)</f>
        <v>1</v>
      </c>
      <c r="E533" s="2316">
        <v>19</v>
      </c>
      <c r="F533" s="2406" t="str">
        <f ca="1">IF($E533&gt;$E$12,"",IF(($E533&gt;=F$307),F511-$D533*F$302,INDEX(F515:BM574,F$307,$E533)))</f>
        <v/>
      </c>
      <c r="G533" s="2406" t="str">
        <f ca="1">IF($E533&gt;$E$12,"",IF(($E533&gt;=G$307),G511-$D533*G$302,INDEX(F515:BM574,G$307,$E533)))</f>
        <v/>
      </c>
      <c r="H533" s="2406" t="str">
        <f ca="1">IF($E533&gt;$E$12,"",IF(($E533&gt;=H$307),H511-$D533*H$302,INDEX(F515:BM574,H$307,$E533)))</f>
        <v/>
      </c>
      <c r="I533" s="2406" t="str">
        <f ca="1">IF($E533&gt;$E$12,"",IF(($E533&gt;=I$307),I511-$D533*I$302,INDEX(F515:BM574,I$307,$E533)))</f>
        <v/>
      </c>
      <c r="J533" s="2406" t="str">
        <f ca="1">IF($E533&gt;$E$12,"",IF(($E533&gt;=J$307),J511-$D533*J$302,INDEX(F515:BM574,J$307,$E533)))</f>
        <v/>
      </c>
      <c r="K533" s="2406" t="str">
        <f ca="1">IF($E533&gt;$E$12,"",IF(($E533&gt;=K$307),K511-$D533*K$302,INDEX(F515:BM574,K$307,$E533)))</f>
        <v/>
      </c>
      <c r="L533" s="2406" t="str">
        <f ca="1">IF($E533&gt;$E$12,"",IF(($E533&gt;=L$307),L511-$D533*L$302,INDEX(F515:BM574,L$307,$E533)))</f>
        <v/>
      </c>
      <c r="M533" s="2406" t="str">
        <f ca="1">IF($E533&gt;$E$12,"",IF(($E533&gt;=M$307),M511-$D533*M$302,INDEX(F515:BM574,M$307,$E533)))</f>
        <v/>
      </c>
      <c r="N533" s="2406" t="str">
        <f ca="1">IF($E533&gt;$E$12,"",IF(($E533&gt;=N$307),N511-$D533*N$302,INDEX(F515:BM574,N$307,$E533)))</f>
        <v/>
      </c>
      <c r="O533" s="2406" t="str">
        <f ca="1">IF($E533&gt;$E$12,"",IF(($E533&gt;=O$307),O511-$D533*O$302,INDEX(F515:BM574,O$307,$E533)))</f>
        <v/>
      </c>
      <c r="P533" s="2406" t="str">
        <f ca="1">IF($E533&gt;$E$12,"",IF(($E533&gt;=P$307),P511-$D533*P$302,INDEX(F515:BM574,P$307,$E533)))</f>
        <v/>
      </c>
      <c r="Q533" s="2406" t="str">
        <f ca="1">IF($E533&gt;$E$12,"",IF(($E533&gt;=Q$307),Q511-$D533*Q$302,INDEX(F515:BM574,Q$307,$E533)))</f>
        <v/>
      </c>
      <c r="R533" s="2406" t="str">
        <f ca="1">IF($E533&gt;$E$12,"",IF(($E533&gt;=R$307),R511-$D533*R$302,INDEX(F515:BM574,R$307,$E533)))</f>
        <v/>
      </c>
      <c r="S533" s="2406" t="str">
        <f ca="1">IF($E533&gt;$E$12,"",IF(($E533&gt;=S$307),S511-$D533*S$302,INDEX(F515:BM574,S$307,$E533)))</f>
        <v/>
      </c>
      <c r="T533" s="2406" t="str">
        <f ca="1">IF($E533&gt;$E$12,"",IF(($E533&gt;=T$307),T511-$D533*T$302,INDEX(F515:BM574,T$307,$E533)))</f>
        <v/>
      </c>
      <c r="U533" s="2406" t="str">
        <f ca="1">IF($E533&gt;$E$12,"",IF(($E533&gt;=U$307),U511-$D533*U$302,INDEX(F515:BM574,U$307,$E533)))</f>
        <v/>
      </c>
      <c r="V533" s="2406" t="str">
        <f ca="1">IF($E533&gt;$E$12,"",IF(($E533&gt;=V$307),V511-$D533*V$302,INDEX(F515:BM574,V$307,$E533)))</f>
        <v/>
      </c>
      <c r="W533" s="2406" t="str">
        <f ca="1">IF($E533&gt;$E$12,"",IF(($E533&gt;=W$307),W511-$D533*W$302,INDEX(F515:BM574,W$307,$E533)))</f>
        <v/>
      </c>
      <c r="X533" s="2406" t="str">
        <f ca="1">IF($E533&gt;$E$12,"",IF(($E533&gt;=X$307),X511-$D533*X$302,INDEX(F515:BM574,X$307,$E533)))</f>
        <v/>
      </c>
      <c r="Y533" s="2406" t="str">
        <f ca="1">IF($E533&gt;$E$12,"",IF(($E533&gt;=Y$307),Y511-$D533*Y$302,INDEX(F515:BM574,Y$307,$E533)))</f>
        <v/>
      </c>
      <c r="Z533" s="2406" t="str">
        <f ca="1">IF($E533&gt;$E$12,"",IF(($E533&gt;=Z$307),Z511-$D533*Z$302,INDEX(F515:BM574,Z$307,$E533)))</f>
        <v/>
      </c>
      <c r="AA533" s="2406" t="str">
        <f ca="1">IF($E533&gt;$E$12,"",IF(($E533&gt;=AA$307),AA511-$D533*AA$302,INDEX(F515:BM574,AA$307,$E533)))</f>
        <v/>
      </c>
      <c r="AB533" s="2406" t="str">
        <f ca="1">IF($E533&gt;$E$12,"",IF(($E533&gt;=AB$307),AB511-$D533*AB$302,INDEX(F515:BM574,AB$307,$E533)))</f>
        <v/>
      </c>
      <c r="AC533" s="2406" t="str">
        <f ca="1">IF($E533&gt;$E$12,"",IF(($E533&gt;=AC$307),AC511-$D533*AC$302,INDEX(F515:BM574,AC$307,$E533)))</f>
        <v/>
      </c>
      <c r="AD533" s="2406" t="str">
        <f ca="1">IF($E533&gt;$E$12,"",IF(($E533&gt;=AD$307),AD511-$D533*AD$302,INDEX(F515:BM574,AD$307,$E533)))</f>
        <v/>
      </c>
      <c r="AE533" s="2406" t="str">
        <f ca="1">IF($E533&gt;$E$12,"",IF(($E533&gt;=AE$307),AE511-$D533*AE$302,INDEX(F515:BM574,AE$307,$E533)))</f>
        <v/>
      </c>
      <c r="AF533" s="2406" t="str">
        <f ca="1">IF($E533&gt;$E$12,"",IF(($E533&gt;=AF$307),AF511-$D533*AF$302,INDEX(F515:BM574,AF$307,$E533)))</f>
        <v/>
      </c>
      <c r="AG533" s="2406" t="str">
        <f ca="1">IF($E533&gt;$E$12,"",IF(($E533&gt;=AG$307),AG511-$D533*AG$302,INDEX(F515:BM574,AG$307,$E533)))</f>
        <v/>
      </c>
      <c r="AH533" s="2406" t="str">
        <f ca="1">IF($E533&gt;$E$12,"",IF(($E533&gt;=AH$307),AH511-$D533*AH$302,INDEX(F515:BM574,AH$307,$E533)))</f>
        <v/>
      </c>
      <c r="AI533" s="2406" t="str">
        <f ca="1">IF($E533&gt;$E$12,"",IF(($E533&gt;=AI$307),AI511-$D533*AI$302,INDEX(F515:BM574,AI$307,$E533)))</f>
        <v/>
      </c>
      <c r="AJ533" s="2406" t="str">
        <f ca="1">IF($E533&gt;$E$12,"",IF(($E533&gt;=AJ$307),AJ511-$D533*AJ$302,INDEX(F515:BM574,AJ$307,$E533)))</f>
        <v/>
      </c>
      <c r="AK533" s="2406" t="str">
        <f ca="1">IF($E533&gt;$E$12,"",IF(($E533&gt;=AK$307),AK511-$D533*AK$302,INDEX(F515:BM574,AK$307,$E533)))</f>
        <v/>
      </c>
      <c r="AL533" s="2406" t="str">
        <f ca="1">IF($E533&gt;$E$12,"",IF(($E533&gt;=AL$307),AL511-$D533*AL$302,INDEX(F515:BM574,AL$307,$E533)))</f>
        <v/>
      </c>
      <c r="AM533" s="2406" t="str">
        <f ca="1">IF($E533&gt;$E$12,"",IF(($E533&gt;=AM$307),AM511-$D533*AM$302,INDEX(F515:BM574,AM$307,$E533)))</f>
        <v/>
      </c>
      <c r="AN533" s="2406" t="str">
        <f ca="1">IF($E533&gt;$E$12,"",IF(($E533&gt;=AN$307),AN511-$D533*AN$302,INDEX(F515:BM574,AN$307,$E533)))</f>
        <v/>
      </c>
      <c r="AO533" s="2406" t="str">
        <f ca="1">IF($E533&gt;$E$12,"",IF(($E533&gt;=AO$307),AO511-$D533*AO$302,INDEX(F515:BM574,AO$307,$E533)))</f>
        <v/>
      </c>
      <c r="AP533" s="2406" t="str">
        <f ca="1">IF($E533&gt;$E$12,"",IF(($E533&gt;=AP$307),AP511-$D533*AP$302,INDEX(F515:BM574,AP$307,$E533)))</f>
        <v/>
      </c>
      <c r="AQ533" s="2406" t="str">
        <f ca="1">IF($E533&gt;$E$12,"",IF(($E533&gt;=AQ$307),AQ511-$D533*AQ$302,INDEX(F515:BM574,AQ$307,$E533)))</f>
        <v/>
      </c>
      <c r="AR533" s="2406" t="str">
        <f ca="1">IF($E533&gt;$E$12,"",IF(($E533&gt;=AR$307),AR511-$D533*AR$302,INDEX(F515:BM574,AR$307,$E533)))</f>
        <v/>
      </c>
      <c r="AS533" s="2406" t="str">
        <f ca="1">IF($E533&gt;$E$12,"",IF(($E533&gt;=AS$307),AS511-$D533*AS$302,INDEX(F515:BM574,AS$307,$E533)))</f>
        <v/>
      </c>
      <c r="AT533" s="2406" t="str">
        <f ca="1">IF($E533&gt;$E$12,"",IF(($E533&gt;=AT$307),AT511-$D533*AT$302,INDEX(F515:BM574,AT$307,$E533)))</f>
        <v/>
      </c>
      <c r="AU533" s="2406" t="str">
        <f ca="1">IF($E533&gt;$E$12,"",IF(($E533&gt;=AU$307),AU511-$D533*AU$302,INDEX(F515:BM574,AU$307,$E533)))</f>
        <v/>
      </c>
      <c r="AV533" s="2406" t="str">
        <f ca="1">IF($E533&gt;$E$12,"",IF(($E533&gt;=AV$307),AV511-$D533*AV$302,INDEX(F515:BM574,AV$307,$E533)))</f>
        <v/>
      </c>
      <c r="AW533" s="2406" t="str">
        <f ca="1">IF($E533&gt;$E$12,"",IF(($E533&gt;=AW$307),AW511-$D533*AW$302,INDEX(F515:BM574,AW$307,$E533)))</f>
        <v/>
      </c>
      <c r="AX533" s="2406" t="str">
        <f ca="1">IF($E533&gt;$E$12,"",IF(($E533&gt;=AX$307),AX511-$D533*AX$302,INDEX(F515:BM574,AX$307,$E533)))</f>
        <v/>
      </c>
      <c r="AY533" s="2406" t="str">
        <f ca="1">IF($E533&gt;$E$12,"",IF(($E533&gt;=AY$307),AY511-$D533*AY$302,INDEX(F515:BM574,AY$307,$E533)))</f>
        <v/>
      </c>
      <c r="AZ533" s="2406" t="str">
        <f ca="1">IF($E533&gt;$E$12,"",IF(($E533&gt;=AZ$307),AZ511-$D533*AZ$302,INDEX(F515:BM574,AZ$307,$E533)))</f>
        <v/>
      </c>
      <c r="BA533" s="2406" t="str">
        <f ca="1">IF($E533&gt;$E$12,"",IF(($E533&gt;=BA$307),BA511-$D533*BA$302,INDEX(F515:BM574,BA$307,$E533)))</f>
        <v/>
      </c>
      <c r="BB533" s="2406" t="str">
        <f ca="1">IF($E533&gt;$E$12,"",IF(($E533&gt;=BB$307),BB511-$D533*BB$302,INDEX(F515:BM574,BB$307,$E533)))</f>
        <v/>
      </c>
      <c r="BC533" s="2406" t="str">
        <f ca="1">IF($E533&gt;$E$12,"",IF(($E533&gt;=BC$307),BC511-$D533*BC$302,INDEX(F515:BM574,BC$307,$E533)))</f>
        <v/>
      </c>
      <c r="BD533" s="2406" t="str">
        <f ca="1">IF($E533&gt;$E$12,"",IF(($E533&gt;=BD$307),BD511-$D533*BD$302,INDEX(F515:BM574,BD$307,$E533)))</f>
        <v/>
      </c>
      <c r="BE533" s="2406" t="str">
        <f ca="1">IF($E533&gt;$E$12,"",IF(($E533&gt;=BE$307),BE511-$D533*BE$302,INDEX(F515:BM574,BE$307,$E533)))</f>
        <v/>
      </c>
      <c r="BF533" s="2406" t="str">
        <f ca="1">IF($E533&gt;$E$12,"",IF(($E533&gt;=BF$307),BF511-$D533*BF$302,INDEX(F515:BM574,BF$307,$E533)))</f>
        <v/>
      </c>
      <c r="BG533" s="2406" t="str">
        <f ca="1">IF($E533&gt;$E$12,"",IF(($E533&gt;=BG$307),BG511-$D533*BG$302,INDEX(F515:BM574,BG$307,$E533)))</f>
        <v/>
      </c>
      <c r="BH533" s="2406" t="str">
        <f ca="1">IF($E533&gt;$E$12,"",IF(($E533&gt;=BH$307),BH511-$D533*BH$302,INDEX(F515:BM574,BH$307,$E533)))</f>
        <v/>
      </c>
      <c r="BI533" s="2406" t="str">
        <f ca="1">IF($E533&gt;$E$12,"",IF(($E533&gt;=BI$307),BI511-$D533*BI$302,INDEX(F515:BM574,BI$307,$E533)))</f>
        <v/>
      </c>
      <c r="BJ533" s="2406" t="str">
        <f ca="1">IF($E533&gt;$E$12,"",IF(($E533&gt;=BJ$307),BJ511-$D533*BJ$302,INDEX(F515:BM574,BJ$307,$E533)))</f>
        <v/>
      </c>
      <c r="BK533" s="2406" t="str">
        <f ca="1">IF($E533&gt;$E$12,"",IF(($E533&gt;=BK$307),BK511-$D533*BK$302,INDEX(F515:BM574,BK$307,$E533)))</f>
        <v/>
      </c>
      <c r="BL533" s="2406" t="str">
        <f ca="1">IF($E533&gt;$E$12,"",IF(($E533&gt;=BL$307),BL511-$D533*BL$302,INDEX(F515:BM574,BL$307,$E533)))</f>
        <v/>
      </c>
      <c r="BM533" s="2406" t="str">
        <f ca="1">IF($E533&gt;$E$12,"",IF(($E533&gt;=BM$307),BM511-$D533*BM$302,INDEX(F515:BM574,BM$307,$E533)))</f>
        <v/>
      </c>
    </row>
    <row r="534" spans="3:65" ht="13.5" x14ac:dyDescent="0.25">
      <c r="C534" s="2357"/>
      <c r="D534" s="2405">
        <f ca="1">INDEX(F510:BM510,E534)</f>
        <v>1</v>
      </c>
      <c r="E534" s="2316">
        <v>20</v>
      </c>
      <c r="F534" s="2406" t="str">
        <f ca="1">IF($E534&gt;$E$12,"",IF(($E534&gt;=F$307),F511-$D534*F$302,INDEX(F515:BM574,F$307,$E534)))</f>
        <v/>
      </c>
      <c r="G534" s="2406" t="str">
        <f ca="1">IF($E534&gt;$E$12,"",IF(($E534&gt;=G$307),G511-$D534*G$302,INDEX(F515:BM574,G$307,$E534)))</f>
        <v/>
      </c>
      <c r="H534" s="2406" t="str">
        <f ca="1">IF($E534&gt;$E$12,"",IF(($E534&gt;=H$307),H511-$D534*H$302,INDEX(F515:BM574,H$307,$E534)))</f>
        <v/>
      </c>
      <c r="I534" s="2406" t="str">
        <f ca="1">IF($E534&gt;$E$12,"",IF(($E534&gt;=I$307),I511-$D534*I$302,INDEX(F515:BM574,I$307,$E534)))</f>
        <v/>
      </c>
      <c r="J534" s="2406" t="str">
        <f ca="1">IF($E534&gt;$E$12,"",IF(($E534&gt;=J$307),J511-$D534*J$302,INDEX(F515:BM574,J$307,$E534)))</f>
        <v/>
      </c>
      <c r="K534" s="2406" t="str">
        <f ca="1">IF($E534&gt;$E$12,"",IF(($E534&gt;=K$307),K511-$D534*K$302,INDEX(F515:BM574,K$307,$E534)))</f>
        <v/>
      </c>
      <c r="L534" s="2406" t="str">
        <f ca="1">IF($E534&gt;$E$12,"",IF(($E534&gt;=L$307),L511-$D534*L$302,INDEX(F515:BM574,L$307,$E534)))</f>
        <v/>
      </c>
      <c r="M534" s="2406" t="str">
        <f ca="1">IF($E534&gt;$E$12,"",IF(($E534&gt;=M$307),M511-$D534*M$302,INDEX(F515:BM574,M$307,$E534)))</f>
        <v/>
      </c>
      <c r="N534" s="2406" t="str">
        <f ca="1">IF($E534&gt;$E$12,"",IF(($E534&gt;=N$307),N511-$D534*N$302,INDEX(F515:BM574,N$307,$E534)))</f>
        <v/>
      </c>
      <c r="O534" s="2406" t="str">
        <f ca="1">IF($E534&gt;$E$12,"",IF(($E534&gt;=O$307),O511-$D534*O$302,INDEX(F515:BM574,O$307,$E534)))</f>
        <v/>
      </c>
      <c r="P534" s="2406" t="str">
        <f ca="1">IF($E534&gt;$E$12,"",IF(($E534&gt;=P$307),P511-$D534*P$302,INDEX(F515:BM574,P$307,$E534)))</f>
        <v/>
      </c>
      <c r="Q534" s="2406" t="str">
        <f ca="1">IF($E534&gt;$E$12,"",IF(($E534&gt;=Q$307),Q511-$D534*Q$302,INDEX(F515:BM574,Q$307,$E534)))</f>
        <v/>
      </c>
      <c r="R534" s="2406" t="str">
        <f ca="1">IF($E534&gt;$E$12,"",IF(($E534&gt;=R$307),R511-$D534*R$302,INDEX(F515:BM574,R$307,$E534)))</f>
        <v/>
      </c>
      <c r="S534" s="2406" t="str">
        <f ca="1">IF($E534&gt;$E$12,"",IF(($E534&gt;=S$307),S511-$D534*S$302,INDEX(F515:BM574,S$307,$E534)))</f>
        <v/>
      </c>
      <c r="T534" s="2406" t="str">
        <f ca="1">IF($E534&gt;$E$12,"",IF(($E534&gt;=T$307),T511-$D534*T$302,INDEX(F515:BM574,T$307,$E534)))</f>
        <v/>
      </c>
      <c r="U534" s="2406" t="str">
        <f ca="1">IF($E534&gt;$E$12,"",IF(($E534&gt;=U$307),U511-$D534*U$302,INDEX(F515:BM574,U$307,$E534)))</f>
        <v/>
      </c>
      <c r="V534" s="2406" t="str">
        <f ca="1">IF($E534&gt;$E$12,"",IF(($E534&gt;=V$307),V511-$D534*V$302,INDEX(F515:BM574,V$307,$E534)))</f>
        <v/>
      </c>
      <c r="W534" s="2406" t="str">
        <f ca="1">IF($E534&gt;$E$12,"",IF(($E534&gt;=W$307),W511-$D534*W$302,INDEX(F515:BM574,W$307,$E534)))</f>
        <v/>
      </c>
      <c r="X534" s="2406" t="str">
        <f ca="1">IF($E534&gt;$E$12,"",IF(($E534&gt;=X$307),X511-$D534*X$302,INDEX(F515:BM574,X$307,$E534)))</f>
        <v/>
      </c>
      <c r="Y534" s="2406" t="str">
        <f ca="1">IF($E534&gt;$E$12,"",IF(($E534&gt;=Y$307),Y511-$D534*Y$302,INDEX(F515:BM574,Y$307,$E534)))</f>
        <v/>
      </c>
      <c r="Z534" s="2406" t="str">
        <f ca="1">IF($E534&gt;$E$12,"",IF(($E534&gt;=Z$307),Z511-$D534*Z$302,INDEX(F515:BM574,Z$307,$E534)))</f>
        <v/>
      </c>
      <c r="AA534" s="2406" t="str">
        <f ca="1">IF($E534&gt;$E$12,"",IF(($E534&gt;=AA$307),AA511-$D534*AA$302,INDEX(F515:BM574,AA$307,$E534)))</f>
        <v/>
      </c>
      <c r="AB534" s="2406" t="str">
        <f ca="1">IF($E534&gt;$E$12,"",IF(($E534&gt;=AB$307),AB511-$D534*AB$302,INDEX(F515:BM574,AB$307,$E534)))</f>
        <v/>
      </c>
      <c r="AC534" s="2406" t="str">
        <f ca="1">IF($E534&gt;$E$12,"",IF(($E534&gt;=AC$307),AC511-$D534*AC$302,INDEX(F515:BM574,AC$307,$E534)))</f>
        <v/>
      </c>
      <c r="AD534" s="2406" t="str">
        <f ca="1">IF($E534&gt;$E$12,"",IF(($E534&gt;=AD$307),AD511-$D534*AD$302,INDEX(F515:BM574,AD$307,$E534)))</f>
        <v/>
      </c>
      <c r="AE534" s="2406" t="str">
        <f ca="1">IF($E534&gt;$E$12,"",IF(($E534&gt;=AE$307),AE511-$D534*AE$302,INDEX(F515:BM574,AE$307,$E534)))</f>
        <v/>
      </c>
      <c r="AF534" s="2406" t="str">
        <f ca="1">IF($E534&gt;$E$12,"",IF(($E534&gt;=AF$307),AF511-$D534*AF$302,INDEX(F515:BM574,AF$307,$E534)))</f>
        <v/>
      </c>
      <c r="AG534" s="2406" t="str">
        <f ca="1">IF($E534&gt;$E$12,"",IF(($E534&gt;=AG$307),AG511-$D534*AG$302,INDEX(F515:BM574,AG$307,$E534)))</f>
        <v/>
      </c>
      <c r="AH534" s="2406" t="str">
        <f ca="1">IF($E534&gt;$E$12,"",IF(($E534&gt;=AH$307),AH511-$D534*AH$302,INDEX(F515:BM574,AH$307,$E534)))</f>
        <v/>
      </c>
      <c r="AI534" s="2406" t="str">
        <f ca="1">IF($E534&gt;$E$12,"",IF(($E534&gt;=AI$307),AI511-$D534*AI$302,INDEX(F515:BM574,AI$307,$E534)))</f>
        <v/>
      </c>
      <c r="AJ534" s="2406" t="str">
        <f ca="1">IF($E534&gt;$E$12,"",IF(($E534&gt;=AJ$307),AJ511-$D534*AJ$302,INDEX(F515:BM574,AJ$307,$E534)))</f>
        <v/>
      </c>
      <c r="AK534" s="2406" t="str">
        <f ca="1">IF($E534&gt;$E$12,"",IF(($E534&gt;=AK$307),AK511-$D534*AK$302,INDEX(F515:BM574,AK$307,$E534)))</f>
        <v/>
      </c>
      <c r="AL534" s="2406" t="str">
        <f ca="1">IF($E534&gt;$E$12,"",IF(($E534&gt;=AL$307),AL511-$D534*AL$302,INDEX(F515:BM574,AL$307,$E534)))</f>
        <v/>
      </c>
      <c r="AM534" s="2406" t="str">
        <f ca="1">IF($E534&gt;$E$12,"",IF(($E534&gt;=AM$307),AM511-$D534*AM$302,INDEX(F515:BM574,AM$307,$E534)))</f>
        <v/>
      </c>
      <c r="AN534" s="2406" t="str">
        <f ca="1">IF($E534&gt;$E$12,"",IF(($E534&gt;=AN$307),AN511-$D534*AN$302,INDEX(F515:BM574,AN$307,$E534)))</f>
        <v/>
      </c>
      <c r="AO534" s="2406" t="str">
        <f ca="1">IF($E534&gt;$E$12,"",IF(($E534&gt;=AO$307),AO511-$D534*AO$302,INDEX(F515:BM574,AO$307,$E534)))</f>
        <v/>
      </c>
      <c r="AP534" s="2406" t="str">
        <f ca="1">IF($E534&gt;$E$12,"",IF(($E534&gt;=AP$307),AP511-$D534*AP$302,INDEX(F515:BM574,AP$307,$E534)))</f>
        <v/>
      </c>
      <c r="AQ534" s="2406" t="str">
        <f ca="1">IF($E534&gt;$E$12,"",IF(($E534&gt;=AQ$307),AQ511-$D534*AQ$302,INDEX(F515:BM574,AQ$307,$E534)))</f>
        <v/>
      </c>
      <c r="AR534" s="2406" t="str">
        <f ca="1">IF($E534&gt;$E$12,"",IF(($E534&gt;=AR$307),AR511-$D534*AR$302,INDEX(F515:BM574,AR$307,$E534)))</f>
        <v/>
      </c>
      <c r="AS534" s="2406" t="str">
        <f ca="1">IF($E534&gt;$E$12,"",IF(($E534&gt;=AS$307),AS511-$D534*AS$302,INDEX(F515:BM574,AS$307,$E534)))</f>
        <v/>
      </c>
      <c r="AT534" s="2406" t="str">
        <f ca="1">IF($E534&gt;$E$12,"",IF(($E534&gt;=AT$307),AT511-$D534*AT$302,INDEX(F515:BM574,AT$307,$E534)))</f>
        <v/>
      </c>
      <c r="AU534" s="2406" t="str">
        <f ca="1">IF($E534&gt;$E$12,"",IF(($E534&gt;=AU$307),AU511-$D534*AU$302,INDEX(F515:BM574,AU$307,$E534)))</f>
        <v/>
      </c>
      <c r="AV534" s="2406" t="str">
        <f ca="1">IF($E534&gt;$E$12,"",IF(($E534&gt;=AV$307),AV511-$D534*AV$302,INDEX(F515:BM574,AV$307,$E534)))</f>
        <v/>
      </c>
      <c r="AW534" s="2406" t="str">
        <f ca="1">IF($E534&gt;$E$12,"",IF(($E534&gt;=AW$307),AW511-$D534*AW$302,INDEX(F515:BM574,AW$307,$E534)))</f>
        <v/>
      </c>
      <c r="AX534" s="2406" t="str">
        <f ca="1">IF($E534&gt;$E$12,"",IF(($E534&gt;=AX$307),AX511-$D534*AX$302,INDEX(F515:BM574,AX$307,$E534)))</f>
        <v/>
      </c>
      <c r="AY534" s="2406" t="str">
        <f ca="1">IF($E534&gt;$E$12,"",IF(($E534&gt;=AY$307),AY511-$D534*AY$302,INDEX(F515:BM574,AY$307,$E534)))</f>
        <v/>
      </c>
      <c r="AZ534" s="2406" t="str">
        <f ca="1">IF($E534&gt;$E$12,"",IF(($E534&gt;=AZ$307),AZ511-$D534*AZ$302,INDEX(F515:BM574,AZ$307,$E534)))</f>
        <v/>
      </c>
      <c r="BA534" s="2406" t="str">
        <f ca="1">IF($E534&gt;$E$12,"",IF(($E534&gt;=BA$307),BA511-$D534*BA$302,INDEX(F515:BM574,BA$307,$E534)))</f>
        <v/>
      </c>
      <c r="BB534" s="2406" t="str">
        <f ca="1">IF($E534&gt;$E$12,"",IF(($E534&gt;=BB$307),BB511-$D534*BB$302,INDEX(F515:BM574,BB$307,$E534)))</f>
        <v/>
      </c>
      <c r="BC534" s="2406" t="str">
        <f ca="1">IF($E534&gt;$E$12,"",IF(($E534&gt;=BC$307),BC511-$D534*BC$302,INDEX(F515:BM574,BC$307,$E534)))</f>
        <v/>
      </c>
      <c r="BD534" s="2406" t="str">
        <f ca="1">IF($E534&gt;$E$12,"",IF(($E534&gt;=BD$307),BD511-$D534*BD$302,INDEX(F515:BM574,BD$307,$E534)))</f>
        <v/>
      </c>
      <c r="BE534" s="2406" t="str">
        <f ca="1">IF($E534&gt;$E$12,"",IF(($E534&gt;=BE$307),BE511-$D534*BE$302,INDEX(F515:BM574,BE$307,$E534)))</f>
        <v/>
      </c>
      <c r="BF534" s="2406" t="str">
        <f ca="1">IF($E534&gt;$E$12,"",IF(($E534&gt;=BF$307),BF511-$D534*BF$302,INDEX(F515:BM574,BF$307,$E534)))</f>
        <v/>
      </c>
      <c r="BG534" s="2406" t="str">
        <f ca="1">IF($E534&gt;$E$12,"",IF(($E534&gt;=BG$307),BG511-$D534*BG$302,INDEX(F515:BM574,BG$307,$E534)))</f>
        <v/>
      </c>
      <c r="BH534" s="2406" t="str">
        <f ca="1">IF($E534&gt;$E$12,"",IF(($E534&gt;=BH$307),BH511-$D534*BH$302,INDEX(F515:BM574,BH$307,$E534)))</f>
        <v/>
      </c>
      <c r="BI534" s="2406" t="str">
        <f ca="1">IF($E534&gt;$E$12,"",IF(($E534&gt;=BI$307),BI511-$D534*BI$302,INDEX(F515:BM574,BI$307,$E534)))</f>
        <v/>
      </c>
      <c r="BJ534" s="2406" t="str">
        <f ca="1">IF($E534&gt;$E$12,"",IF(($E534&gt;=BJ$307),BJ511-$D534*BJ$302,INDEX(F515:BM574,BJ$307,$E534)))</f>
        <v/>
      </c>
      <c r="BK534" s="2406" t="str">
        <f ca="1">IF($E534&gt;$E$12,"",IF(($E534&gt;=BK$307),BK511-$D534*BK$302,INDEX(F515:BM574,BK$307,$E534)))</f>
        <v/>
      </c>
      <c r="BL534" s="2406" t="str">
        <f ca="1">IF($E534&gt;$E$12,"",IF(($E534&gt;=BL$307),BL511-$D534*BL$302,INDEX(F515:BM574,BL$307,$E534)))</f>
        <v/>
      </c>
      <c r="BM534" s="2406" t="str">
        <f ca="1">IF($E534&gt;$E$12,"",IF(($E534&gt;=BM$307),BM511-$D534*BM$302,INDEX(F515:BM574,BM$307,$E534)))</f>
        <v/>
      </c>
    </row>
    <row r="535" spans="3:65" ht="13.5" x14ac:dyDescent="0.25">
      <c r="C535" s="2357"/>
      <c r="D535" s="2405">
        <f ca="1">INDEX(F510:BM510,E535)</f>
        <v>1</v>
      </c>
      <c r="E535" s="2316">
        <v>21</v>
      </c>
      <c r="F535" s="2406" t="str">
        <f ca="1">IF($E535&gt;$E$12,"",IF(($E535&gt;=F$307),F511-$D535*F$302,INDEX(F515:BM574,F$307,$E535)))</f>
        <v/>
      </c>
      <c r="G535" s="2406" t="str">
        <f ca="1">IF($E535&gt;$E$12,"",IF(($E535&gt;=G$307),G511-$D535*G$302,INDEX(F515:BM574,G$307,$E535)))</f>
        <v/>
      </c>
      <c r="H535" s="2406" t="str">
        <f ca="1">IF($E535&gt;$E$12,"",IF(($E535&gt;=H$307),H511-$D535*H$302,INDEX(F515:BM574,H$307,$E535)))</f>
        <v/>
      </c>
      <c r="I535" s="2406" t="str">
        <f ca="1">IF($E535&gt;$E$12,"",IF(($E535&gt;=I$307),I511-$D535*I$302,INDEX(F515:BM574,I$307,$E535)))</f>
        <v/>
      </c>
      <c r="J535" s="2406" t="str">
        <f ca="1">IF($E535&gt;$E$12,"",IF(($E535&gt;=J$307),J511-$D535*J$302,INDEX(F515:BM574,J$307,$E535)))</f>
        <v/>
      </c>
      <c r="K535" s="2406" t="str">
        <f ca="1">IF($E535&gt;$E$12,"",IF(($E535&gt;=K$307),K511-$D535*K$302,INDEX(F515:BM574,K$307,$E535)))</f>
        <v/>
      </c>
      <c r="L535" s="2406" t="str">
        <f ca="1">IF($E535&gt;$E$12,"",IF(($E535&gt;=L$307),L511-$D535*L$302,INDEX(F515:BM574,L$307,$E535)))</f>
        <v/>
      </c>
      <c r="M535" s="2406" t="str">
        <f ca="1">IF($E535&gt;$E$12,"",IF(($E535&gt;=M$307),M511-$D535*M$302,INDEX(F515:BM574,M$307,$E535)))</f>
        <v/>
      </c>
      <c r="N535" s="2406" t="str">
        <f ca="1">IF($E535&gt;$E$12,"",IF(($E535&gt;=N$307),N511-$D535*N$302,INDEX(F515:BM574,N$307,$E535)))</f>
        <v/>
      </c>
      <c r="O535" s="2406" t="str">
        <f ca="1">IF($E535&gt;$E$12,"",IF(($E535&gt;=O$307),O511-$D535*O$302,INDEX(F515:BM574,O$307,$E535)))</f>
        <v/>
      </c>
      <c r="P535" s="2406" t="str">
        <f ca="1">IF($E535&gt;$E$12,"",IF(($E535&gt;=P$307),P511-$D535*P$302,INDEX(F515:BM574,P$307,$E535)))</f>
        <v/>
      </c>
      <c r="Q535" s="2406" t="str">
        <f ca="1">IF($E535&gt;$E$12,"",IF(($E535&gt;=Q$307),Q511-$D535*Q$302,INDEX(F515:BM574,Q$307,$E535)))</f>
        <v/>
      </c>
      <c r="R535" s="2406" t="str">
        <f ca="1">IF($E535&gt;$E$12,"",IF(($E535&gt;=R$307),R511-$D535*R$302,INDEX(F515:BM574,R$307,$E535)))</f>
        <v/>
      </c>
      <c r="S535" s="2406" t="str">
        <f ca="1">IF($E535&gt;$E$12,"",IF(($E535&gt;=S$307),S511-$D535*S$302,INDEX(F515:BM574,S$307,$E535)))</f>
        <v/>
      </c>
      <c r="T535" s="2406" t="str">
        <f ca="1">IF($E535&gt;$E$12,"",IF(($E535&gt;=T$307),T511-$D535*T$302,INDEX(F515:BM574,T$307,$E535)))</f>
        <v/>
      </c>
      <c r="U535" s="2406" t="str">
        <f ca="1">IF($E535&gt;$E$12,"",IF(($E535&gt;=U$307),U511-$D535*U$302,INDEX(F515:BM574,U$307,$E535)))</f>
        <v/>
      </c>
      <c r="V535" s="2406" t="str">
        <f ca="1">IF($E535&gt;$E$12,"",IF(($E535&gt;=V$307),V511-$D535*V$302,INDEX(F515:BM574,V$307,$E535)))</f>
        <v/>
      </c>
      <c r="W535" s="2406" t="str">
        <f ca="1">IF($E535&gt;$E$12,"",IF(($E535&gt;=W$307),W511-$D535*W$302,INDEX(F515:BM574,W$307,$E535)))</f>
        <v/>
      </c>
      <c r="X535" s="2406" t="str">
        <f ca="1">IF($E535&gt;$E$12,"",IF(($E535&gt;=X$307),X511-$D535*X$302,INDEX(F515:BM574,X$307,$E535)))</f>
        <v/>
      </c>
      <c r="Y535" s="2406" t="str">
        <f ca="1">IF($E535&gt;$E$12,"",IF(($E535&gt;=Y$307),Y511-$D535*Y$302,INDEX(F515:BM574,Y$307,$E535)))</f>
        <v/>
      </c>
      <c r="Z535" s="2406" t="str">
        <f ca="1">IF($E535&gt;$E$12,"",IF(($E535&gt;=Z$307),Z511-$D535*Z$302,INDEX(F515:BM574,Z$307,$E535)))</f>
        <v/>
      </c>
      <c r="AA535" s="2406" t="str">
        <f ca="1">IF($E535&gt;$E$12,"",IF(($E535&gt;=AA$307),AA511-$D535*AA$302,INDEX(F515:BM574,AA$307,$E535)))</f>
        <v/>
      </c>
      <c r="AB535" s="2406" t="str">
        <f ca="1">IF($E535&gt;$E$12,"",IF(($E535&gt;=AB$307),AB511-$D535*AB$302,INDEX(F515:BM574,AB$307,$E535)))</f>
        <v/>
      </c>
      <c r="AC535" s="2406" t="str">
        <f ca="1">IF($E535&gt;$E$12,"",IF(($E535&gt;=AC$307),AC511-$D535*AC$302,INDEX(F515:BM574,AC$307,$E535)))</f>
        <v/>
      </c>
      <c r="AD535" s="2406" t="str">
        <f ca="1">IF($E535&gt;$E$12,"",IF(($E535&gt;=AD$307),AD511-$D535*AD$302,INDEX(F515:BM574,AD$307,$E535)))</f>
        <v/>
      </c>
      <c r="AE535" s="2406" t="str">
        <f ca="1">IF($E535&gt;$E$12,"",IF(($E535&gt;=AE$307),AE511-$D535*AE$302,INDEX(F515:BM574,AE$307,$E535)))</f>
        <v/>
      </c>
      <c r="AF535" s="2406" t="str">
        <f ca="1">IF($E535&gt;$E$12,"",IF(($E535&gt;=AF$307),AF511-$D535*AF$302,INDEX(F515:BM574,AF$307,$E535)))</f>
        <v/>
      </c>
      <c r="AG535" s="2406" t="str">
        <f ca="1">IF($E535&gt;$E$12,"",IF(($E535&gt;=AG$307),AG511-$D535*AG$302,INDEX(F515:BM574,AG$307,$E535)))</f>
        <v/>
      </c>
      <c r="AH535" s="2406" t="str">
        <f ca="1">IF($E535&gt;$E$12,"",IF(($E535&gt;=AH$307),AH511-$D535*AH$302,INDEX(F515:BM574,AH$307,$E535)))</f>
        <v/>
      </c>
      <c r="AI535" s="2406" t="str">
        <f ca="1">IF($E535&gt;$E$12,"",IF(($E535&gt;=AI$307),AI511-$D535*AI$302,INDEX(F515:BM574,AI$307,$E535)))</f>
        <v/>
      </c>
      <c r="AJ535" s="2406" t="str">
        <f ca="1">IF($E535&gt;$E$12,"",IF(($E535&gt;=AJ$307),AJ511-$D535*AJ$302,INDEX(F515:BM574,AJ$307,$E535)))</f>
        <v/>
      </c>
      <c r="AK535" s="2406" t="str">
        <f ca="1">IF($E535&gt;$E$12,"",IF(($E535&gt;=AK$307),AK511-$D535*AK$302,INDEX(F515:BM574,AK$307,$E535)))</f>
        <v/>
      </c>
      <c r="AL535" s="2406" t="str">
        <f ca="1">IF($E535&gt;$E$12,"",IF(($E535&gt;=AL$307),AL511-$D535*AL$302,INDEX(F515:BM574,AL$307,$E535)))</f>
        <v/>
      </c>
      <c r="AM535" s="2406" t="str">
        <f ca="1">IF($E535&gt;$E$12,"",IF(($E535&gt;=AM$307),AM511-$D535*AM$302,INDEX(F515:BM574,AM$307,$E535)))</f>
        <v/>
      </c>
      <c r="AN535" s="2406" t="str">
        <f ca="1">IF($E535&gt;$E$12,"",IF(($E535&gt;=AN$307),AN511-$D535*AN$302,INDEX(F515:BM574,AN$307,$E535)))</f>
        <v/>
      </c>
      <c r="AO535" s="2406" t="str">
        <f ca="1">IF($E535&gt;$E$12,"",IF(($E535&gt;=AO$307),AO511-$D535*AO$302,INDEX(F515:BM574,AO$307,$E535)))</f>
        <v/>
      </c>
      <c r="AP535" s="2406" t="str">
        <f ca="1">IF($E535&gt;$E$12,"",IF(($E535&gt;=AP$307),AP511-$D535*AP$302,INDEX(F515:BM574,AP$307,$E535)))</f>
        <v/>
      </c>
      <c r="AQ535" s="2406" t="str">
        <f ca="1">IF($E535&gt;$E$12,"",IF(($E535&gt;=AQ$307),AQ511-$D535*AQ$302,INDEX(F515:BM574,AQ$307,$E535)))</f>
        <v/>
      </c>
      <c r="AR535" s="2406" t="str">
        <f ca="1">IF($E535&gt;$E$12,"",IF(($E535&gt;=AR$307),AR511-$D535*AR$302,INDEX(F515:BM574,AR$307,$E535)))</f>
        <v/>
      </c>
      <c r="AS535" s="2406" t="str">
        <f ca="1">IF($E535&gt;$E$12,"",IF(($E535&gt;=AS$307),AS511-$D535*AS$302,INDEX(F515:BM574,AS$307,$E535)))</f>
        <v/>
      </c>
      <c r="AT535" s="2406" t="str">
        <f ca="1">IF($E535&gt;$E$12,"",IF(($E535&gt;=AT$307),AT511-$D535*AT$302,INDEX(F515:BM574,AT$307,$E535)))</f>
        <v/>
      </c>
      <c r="AU535" s="2406" t="str">
        <f ca="1">IF($E535&gt;$E$12,"",IF(($E535&gt;=AU$307),AU511-$D535*AU$302,INDEX(F515:BM574,AU$307,$E535)))</f>
        <v/>
      </c>
      <c r="AV535" s="2406" t="str">
        <f ca="1">IF($E535&gt;$E$12,"",IF(($E535&gt;=AV$307),AV511-$D535*AV$302,INDEX(F515:BM574,AV$307,$E535)))</f>
        <v/>
      </c>
      <c r="AW535" s="2406" t="str">
        <f ca="1">IF($E535&gt;$E$12,"",IF(($E535&gt;=AW$307),AW511-$D535*AW$302,INDEX(F515:BM574,AW$307,$E535)))</f>
        <v/>
      </c>
      <c r="AX535" s="2406" t="str">
        <f ca="1">IF($E535&gt;$E$12,"",IF(($E535&gt;=AX$307),AX511-$D535*AX$302,INDEX(F515:BM574,AX$307,$E535)))</f>
        <v/>
      </c>
      <c r="AY535" s="2406" t="str">
        <f ca="1">IF($E535&gt;$E$12,"",IF(($E535&gt;=AY$307),AY511-$D535*AY$302,INDEX(F515:BM574,AY$307,$E535)))</f>
        <v/>
      </c>
      <c r="AZ535" s="2406" t="str">
        <f ca="1">IF($E535&gt;$E$12,"",IF(($E535&gt;=AZ$307),AZ511-$D535*AZ$302,INDEX(F515:BM574,AZ$307,$E535)))</f>
        <v/>
      </c>
      <c r="BA535" s="2406" t="str">
        <f ca="1">IF($E535&gt;$E$12,"",IF(($E535&gt;=BA$307),BA511-$D535*BA$302,INDEX(F515:BM574,BA$307,$E535)))</f>
        <v/>
      </c>
      <c r="BB535" s="2406" t="str">
        <f ca="1">IF($E535&gt;$E$12,"",IF(($E535&gt;=BB$307),BB511-$D535*BB$302,INDEX(F515:BM574,BB$307,$E535)))</f>
        <v/>
      </c>
      <c r="BC535" s="2406" t="str">
        <f ca="1">IF($E535&gt;$E$12,"",IF(($E535&gt;=BC$307),BC511-$D535*BC$302,INDEX(F515:BM574,BC$307,$E535)))</f>
        <v/>
      </c>
      <c r="BD535" s="2406" t="str">
        <f ca="1">IF($E535&gt;$E$12,"",IF(($E535&gt;=BD$307),BD511-$D535*BD$302,INDEX(F515:BM574,BD$307,$E535)))</f>
        <v/>
      </c>
      <c r="BE535" s="2406" t="str">
        <f ca="1">IF($E535&gt;$E$12,"",IF(($E535&gt;=BE$307),BE511-$D535*BE$302,INDEX(F515:BM574,BE$307,$E535)))</f>
        <v/>
      </c>
      <c r="BF535" s="2406" t="str">
        <f ca="1">IF($E535&gt;$E$12,"",IF(($E535&gt;=BF$307),BF511-$D535*BF$302,INDEX(F515:BM574,BF$307,$E535)))</f>
        <v/>
      </c>
      <c r="BG535" s="2406" t="str">
        <f ca="1">IF($E535&gt;$E$12,"",IF(($E535&gt;=BG$307),BG511-$D535*BG$302,INDEX(F515:BM574,BG$307,$E535)))</f>
        <v/>
      </c>
      <c r="BH535" s="2406" t="str">
        <f ca="1">IF($E535&gt;$E$12,"",IF(($E535&gt;=BH$307),BH511-$D535*BH$302,INDEX(F515:BM574,BH$307,$E535)))</f>
        <v/>
      </c>
      <c r="BI535" s="2406" t="str">
        <f ca="1">IF($E535&gt;$E$12,"",IF(($E535&gt;=BI$307),BI511-$D535*BI$302,INDEX(F515:BM574,BI$307,$E535)))</f>
        <v/>
      </c>
      <c r="BJ535" s="2406" t="str">
        <f ca="1">IF($E535&gt;$E$12,"",IF(($E535&gt;=BJ$307),BJ511-$D535*BJ$302,INDEX(F515:BM574,BJ$307,$E535)))</f>
        <v/>
      </c>
      <c r="BK535" s="2406" t="str">
        <f ca="1">IF($E535&gt;$E$12,"",IF(($E535&gt;=BK$307),BK511-$D535*BK$302,INDEX(F515:BM574,BK$307,$E535)))</f>
        <v/>
      </c>
      <c r="BL535" s="2406" t="str">
        <f ca="1">IF($E535&gt;$E$12,"",IF(($E535&gt;=BL$307),BL511-$D535*BL$302,INDEX(F515:BM574,BL$307,$E535)))</f>
        <v/>
      </c>
      <c r="BM535" s="2406" t="str">
        <f ca="1">IF($E535&gt;$E$12,"",IF(($E535&gt;=BM$307),BM511-$D535*BM$302,INDEX(F515:BM574,BM$307,$E535)))</f>
        <v/>
      </c>
    </row>
    <row r="536" spans="3:65" ht="13.5" x14ac:dyDescent="0.25">
      <c r="C536" s="2357"/>
      <c r="D536" s="2405">
        <f ca="1">INDEX(F510:BM510,E536)</f>
        <v>1</v>
      </c>
      <c r="E536" s="2316">
        <v>22</v>
      </c>
      <c r="F536" s="2406" t="str">
        <f ca="1">IF($E536&gt;$E$12,"",IF(($E536&gt;=F$307),F511-$D536*F$302,INDEX(F515:BM574,F$307,$E536)))</f>
        <v/>
      </c>
      <c r="G536" s="2406" t="str">
        <f ca="1">IF($E536&gt;$E$12,"",IF(($E536&gt;=G$307),G511-$D536*G$302,INDEX(F515:BM574,G$307,$E536)))</f>
        <v/>
      </c>
      <c r="H536" s="2406" t="str">
        <f ca="1">IF($E536&gt;$E$12,"",IF(($E536&gt;=H$307),H511-$D536*H$302,INDEX(F515:BM574,H$307,$E536)))</f>
        <v/>
      </c>
      <c r="I536" s="2406" t="str">
        <f ca="1">IF($E536&gt;$E$12,"",IF(($E536&gt;=I$307),I511-$D536*I$302,INDEX(F515:BM574,I$307,$E536)))</f>
        <v/>
      </c>
      <c r="J536" s="2406" t="str">
        <f ca="1">IF($E536&gt;$E$12,"",IF(($E536&gt;=J$307),J511-$D536*J$302,INDEX(F515:BM574,J$307,$E536)))</f>
        <v/>
      </c>
      <c r="K536" s="2406" t="str">
        <f ca="1">IF($E536&gt;$E$12,"",IF(($E536&gt;=K$307),K511-$D536*K$302,INDEX(F515:BM574,K$307,$E536)))</f>
        <v/>
      </c>
      <c r="L536" s="2406" t="str">
        <f ca="1">IF($E536&gt;$E$12,"",IF(($E536&gt;=L$307),L511-$D536*L$302,INDEX(F515:BM574,L$307,$E536)))</f>
        <v/>
      </c>
      <c r="M536" s="2406" t="str">
        <f ca="1">IF($E536&gt;$E$12,"",IF(($E536&gt;=M$307),M511-$D536*M$302,INDEX(F515:BM574,M$307,$E536)))</f>
        <v/>
      </c>
      <c r="N536" s="2406" t="str">
        <f ca="1">IF($E536&gt;$E$12,"",IF(($E536&gt;=N$307),N511-$D536*N$302,INDEX(F515:BM574,N$307,$E536)))</f>
        <v/>
      </c>
      <c r="O536" s="2406" t="str">
        <f ca="1">IF($E536&gt;$E$12,"",IF(($E536&gt;=O$307),O511-$D536*O$302,INDEX(F515:BM574,O$307,$E536)))</f>
        <v/>
      </c>
      <c r="P536" s="2406" t="str">
        <f ca="1">IF($E536&gt;$E$12,"",IF(($E536&gt;=P$307),P511-$D536*P$302,INDEX(F515:BM574,P$307,$E536)))</f>
        <v/>
      </c>
      <c r="Q536" s="2406" t="str">
        <f ca="1">IF($E536&gt;$E$12,"",IF(($E536&gt;=Q$307),Q511-$D536*Q$302,INDEX(F515:BM574,Q$307,$E536)))</f>
        <v/>
      </c>
      <c r="R536" s="2406" t="str">
        <f ca="1">IF($E536&gt;$E$12,"",IF(($E536&gt;=R$307),R511-$D536*R$302,INDEX(F515:BM574,R$307,$E536)))</f>
        <v/>
      </c>
      <c r="S536" s="2406" t="str">
        <f ca="1">IF($E536&gt;$E$12,"",IF(($E536&gt;=S$307),S511-$D536*S$302,INDEX(F515:BM574,S$307,$E536)))</f>
        <v/>
      </c>
      <c r="T536" s="2406" t="str">
        <f ca="1">IF($E536&gt;$E$12,"",IF(($E536&gt;=T$307),T511-$D536*T$302,INDEX(F515:BM574,T$307,$E536)))</f>
        <v/>
      </c>
      <c r="U536" s="2406" t="str">
        <f ca="1">IF($E536&gt;$E$12,"",IF(($E536&gt;=U$307),U511-$D536*U$302,INDEX(F515:BM574,U$307,$E536)))</f>
        <v/>
      </c>
      <c r="V536" s="2406" t="str">
        <f ca="1">IF($E536&gt;$E$12,"",IF(($E536&gt;=V$307),V511-$D536*V$302,INDEX(F515:BM574,V$307,$E536)))</f>
        <v/>
      </c>
      <c r="W536" s="2406" t="str">
        <f ca="1">IF($E536&gt;$E$12,"",IF(($E536&gt;=W$307),W511-$D536*W$302,INDEX(F515:BM574,W$307,$E536)))</f>
        <v/>
      </c>
      <c r="X536" s="2406" t="str">
        <f ca="1">IF($E536&gt;$E$12,"",IF(($E536&gt;=X$307),X511-$D536*X$302,INDEX(F515:BM574,X$307,$E536)))</f>
        <v/>
      </c>
      <c r="Y536" s="2406" t="str">
        <f ca="1">IF($E536&gt;$E$12,"",IF(($E536&gt;=Y$307),Y511-$D536*Y$302,INDEX(F515:BM574,Y$307,$E536)))</f>
        <v/>
      </c>
      <c r="Z536" s="2406" t="str">
        <f ca="1">IF($E536&gt;$E$12,"",IF(($E536&gt;=Z$307),Z511-$D536*Z$302,INDEX(F515:BM574,Z$307,$E536)))</f>
        <v/>
      </c>
      <c r="AA536" s="2406" t="str">
        <f ca="1">IF($E536&gt;$E$12,"",IF(($E536&gt;=AA$307),AA511-$D536*AA$302,INDEX(F515:BM574,AA$307,$E536)))</f>
        <v/>
      </c>
      <c r="AB536" s="2406" t="str">
        <f ca="1">IF($E536&gt;$E$12,"",IF(($E536&gt;=AB$307),AB511-$D536*AB$302,INDEX(F515:BM574,AB$307,$E536)))</f>
        <v/>
      </c>
      <c r="AC536" s="2406" t="str">
        <f ca="1">IF($E536&gt;$E$12,"",IF(($E536&gt;=AC$307),AC511-$D536*AC$302,INDEX(F515:BM574,AC$307,$E536)))</f>
        <v/>
      </c>
      <c r="AD536" s="2406" t="str">
        <f ca="1">IF($E536&gt;$E$12,"",IF(($E536&gt;=AD$307),AD511-$D536*AD$302,INDEX(F515:BM574,AD$307,$E536)))</f>
        <v/>
      </c>
      <c r="AE536" s="2406" t="str">
        <f ca="1">IF($E536&gt;$E$12,"",IF(($E536&gt;=AE$307),AE511-$D536*AE$302,INDEX(F515:BM574,AE$307,$E536)))</f>
        <v/>
      </c>
      <c r="AF536" s="2406" t="str">
        <f ca="1">IF($E536&gt;$E$12,"",IF(($E536&gt;=AF$307),AF511-$D536*AF$302,INDEX(F515:BM574,AF$307,$E536)))</f>
        <v/>
      </c>
      <c r="AG536" s="2406" t="str">
        <f ca="1">IF($E536&gt;$E$12,"",IF(($E536&gt;=AG$307),AG511-$D536*AG$302,INDEX(F515:BM574,AG$307,$E536)))</f>
        <v/>
      </c>
      <c r="AH536" s="2406" t="str">
        <f ca="1">IF($E536&gt;$E$12,"",IF(($E536&gt;=AH$307),AH511-$D536*AH$302,INDEX(F515:BM574,AH$307,$E536)))</f>
        <v/>
      </c>
      <c r="AI536" s="2406" t="str">
        <f ca="1">IF($E536&gt;$E$12,"",IF(($E536&gt;=AI$307),AI511-$D536*AI$302,INDEX(F515:BM574,AI$307,$E536)))</f>
        <v/>
      </c>
      <c r="AJ536" s="2406" t="str">
        <f ca="1">IF($E536&gt;$E$12,"",IF(($E536&gt;=AJ$307),AJ511-$D536*AJ$302,INDEX(F515:BM574,AJ$307,$E536)))</f>
        <v/>
      </c>
      <c r="AK536" s="2406" t="str">
        <f ca="1">IF($E536&gt;$E$12,"",IF(($E536&gt;=AK$307),AK511-$D536*AK$302,INDEX(F515:BM574,AK$307,$E536)))</f>
        <v/>
      </c>
      <c r="AL536" s="2406" t="str">
        <f ca="1">IF($E536&gt;$E$12,"",IF(($E536&gt;=AL$307),AL511-$D536*AL$302,INDEX(F515:BM574,AL$307,$E536)))</f>
        <v/>
      </c>
      <c r="AM536" s="2406" t="str">
        <f ca="1">IF($E536&gt;$E$12,"",IF(($E536&gt;=AM$307),AM511-$D536*AM$302,INDEX(F515:BM574,AM$307,$E536)))</f>
        <v/>
      </c>
      <c r="AN536" s="2406" t="str">
        <f ca="1">IF($E536&gt;$E$12,"",IF(($E536&gt;=AN$307),AN511-$D536*AN$302,INDEX(F515:BM574,AN$307,$E536)))</f>
        <v/>
      </c>
      <c r="AO536" s="2406" t="str">
        <f ca="1">IF($E536&gt;$E$12,"",IF(($E536&gt;=AO$307),AO511-$D536*AO$302,INDEX(F515:BM574,AO$307,$E536)))</f>
        <v/>
      </c>
      <c r="AP536" s="2406" t="str">
        <f ca="1">IF($E536&gt;$E$12,"",IF(($E536&gt;=AP$307),AP511-$D536*AP$302,INDEX(F515:BM574,AP$307,$E536)))</f>
        <v/>
      </c>
      <c r="AQ536" s="2406" t="str">
        <f ca="1">IF($E536&gt;$E$12,"",IF(($E536&gt;=AQ$307),AQ511-$D536*AQ$302,INDEX(F515:BM574,AQ$307,$E536)))</f>
        <v/>
      </c>
      <c r="AR536" s="2406" t="str">
        <f ca="1">IF($E536&gt;$E$12,"",IF(($E536&gt;=AR$307),AR511-$D536*AR$302,INDEX(F515:BM574,AR$307,$E536)))</f>
        <v/>
      </c>
      <c r="AS536" s="2406" t="str">
        <f ca="1">IF($E536&gt;$E$12,"",IF(($E536&gt;=AS$307),AS511-$D536*AS$302,INDEX(F515:BM574,AS$307,$E536)))</f>
        <v/>
      </c>
      <c r="AT536" s="2406" t="str">
        <f ca="1">IF($E536&gt;$E$12,"",IF(($E536&gt;=AT$307),AT511-$D536*AT$302,INDEX(F515:BM574,AT$307,$E536)))</f>
        <v/>
      </c>
      <c r="AU536" s="2406" t="str">
        <f ca="1">IF($E536&gt;$E$12,"",IF(($E536&gt;=AU$307),AU511-$D536*AU$302,INDEX(F515:BM574,AU$307,$E536)))</f>
        <v/>
      </c>
      <c r="AV536" s="2406" t="str">
        <f ca="1">IF($E536&gt;$E$12,"",IF(($E536&gt;=AV$307),AV511-$D536*AV$302,INDEX(F515:BM574,AV$307,$E536)))</f>
        <v/>
      </c>
      <c r="AW536" s="2406" t="str">
        <f ca="1">IF($E536&gt;$E$12,"",IF(($E536&gt;=AW$307),AW511-$D536*AW$302,INDEX(F515:BM574,AW$307,$E536)))</f>
        <v/>
      </c>
      <c r="AX536" s="2406" t="str">
        <f ca="1">IF($E536&gt;$E$12,"",IF(($E536&gt;=AX$307),AX511-$D536*AX$302,INDEX(F515:BM574,AX$307,$E536)))</f>
        <v/>
      </c>
      <c r="AY536" s="2406" t="str">
        <f ca="1">IF($E536&gt;$E$12,"",IF(($E536&gt;=AY$307),AY511-$D536*AY$302,INDEX(F515:BM574,AY$307,$E536)))</f>
        <v/>
      </c>
      <c r="AZ536" s="2406" t="str">
        <f ca="1">IF($E536&gt;$E$12,"",IF(($E536&gt;=AZ$307),AZ511-$D536*AZ$302,INDEX(F515:BM574,AZ$307,$E536)))</f>
        <v/>
      </c>
      <c r="BA536" s="2406" t="str">
        <f ca="1">IF($E536&gt;$E$12,"",IF(($E536&gt;=BA$307),BA511-$D536*BA$302,INDEX(F515:BM574,BA$307,$E536)))</f>
        <v/>
      </c>
      <c r="BB536" s="2406" t="str">
        <f ca="1">IF($E536&gt;$E$12,"",IF(($E536&gt;=BB$307),BB511-$D536*BB$302,INDEX(F515:BM574,BB$307,$E536)))</f>
        <v/>
      </c>
      <c r="BC536" s="2406" t="str">
        <f ca="1">IF($E536&gt;$E$12,"",IF(($E536&gt;=BC$307),BC511-$D536*BC$302,INDEX(F515:BM574,BC$307,$E536)))</f>
        <v/>
      </c>
      <c r="BD536" s="2406" t="str">
        <f ca="1">IF($E536&gt;$E$12,"",IF(($E536&gt;=BD$307),BD511-$D536*BD$302,INDEX(F515:BM574,BD$307,$E536)))</f>
        <v/>
      </c>
      <c r="BE536" s="2406" t="str">
        <f ca="1">IF($E536&gt;$E$12,"",IF(($E536&gt;=BE$307),BE511-$D536*BE$302,INDEX(F515:BM574,BE$307,$E536)))</f>
        <v/>
      </c>
      <c r="BF536" s="2406" t="str">
        <f ca="1">IF($E536&gt;$E$12,"",IF(($E536&gt;=BF$307),BF511-$D536*BF$302,INDEX(F515:BM574,BF$307,$E536)))</f>
        <v/>
      </c>
      <c r="BG536" s="2406" t="str">
        <f ca="1">IF($E536&gt;$E$12,"",IF(($E536&gt;=BG$307),BG511-$D536*BG$302,INDEX(F515:BM574,BG$307,$E536)))</f>
        <v/>
      </c>
      <c r="BH536" s="2406" t="str">
        <f ca="1">IF($E536&gt;$E$12,"",IF(($E536&gt;=BH$307),BH511-$D536*BH$302,INDEX(F515:BM574,BH$307,$E536)))</f>
        <v/>
      </c>
      <c r="BI536" s="2406" t="str">
        <f ca="1">IF($E536&gt;$E$12,"",IF(($E536&gt;=BI$307),BI511-$D536*BI$302,INDEX(F515:BM574,BI$307,$E536)))</f>
        <v/>
      </c>
      <c r="BJ536" s="2406" t="str">
        <f ca="1">IF($E536&gt;$E$12,"",IF(($E536&gt;=BJ$307),BJ511-$D536*BJ$302,INDEX(F515:BM574,BJ$307,$E536)))</f>
        <v/>
      </c>
      <c r="BK536" s="2406" t="str">
        <f ca="1">IF($E536&gt;$E$12,"",IF(($E536&gt;=BK$307),BK511-$D536*BK$302,INDEX(F515:BM574,BK$307,$E536)))</f>
        <v/>
      </c>
      <c r="BL536" s="2406" t="str">
        <f ca="1">IF($E536&gt;$E$12,"",IF(($E536&gt;=BL$307),BL511-$D536*BL$302,INDEX(F515:BM574,BL$307,$E536)))</f>
        <v/>
      </c>
      <c r="BM536" s="2406" t="str">
        <f ca="1">IF($E536&gt;$E$12,"",IF(($E536&gt;=BM$307),BM511-$D536*BM$302,INDEX(F515:BM574,BM$307,$E536)))</f>
        <v/>
      </c>
    </row>
    <row r="537" spans="3:65" ht="13.5" x14ac:dyDescent="0.25">
      <c r="C537" s="2357"/>
      <c r="D537" s="2405">
        <f ca="1">INDEX(F510:BM510,E537)</f>
        <v>1</v>
      </c>
      <c r="E537" s="2316">
        <v>23</v>
      </c>
      <c r="F537" s="2406" t="str">
        <f ca="1">IF($E537&gt;$E$12,"",IF(($E537&gt;=F$307),F511-$D537*F$302,INDEX(F515:BM574,F$307,$E537)))</f>
        <v/>
      </c>
      <c r="G537" s="2406" t="str">
        <f ca="1">IF($E537&gt;$E$12,"",IF(($E537&gt;=G$307),G511-$D537*G$302,INDEX(F515:BM574,G$307,$E537)))</f>
        <v/>
      </c>
      <c r="H537" s="2406" t="str">
        <f ca="1">IF($E537&gt;$E$12,"",IF(($E537&gt;=H$307),H511-$D537*H$302,INDEX(F515:BM574,H$307,$E537)))</f>
        <v/>
      </c>
      <c r="I537" s="2406" t="str">
        <f ca="1">IF($E537&gt;$E$12,"",IF(($E537&gt;=I$307),I511-$D537*I$302,INDEX(F515:BM574,I$307,$E537)))</f>
        <v/>
      </c>
      <c r="J537" s="2406" t="str">
        <f ca="1">IF($E537&gt;$E$12,"",IF(($E537&gt;=J$307),J511-$D537*J$302,INDEX(F515:BM574,J$307,$E537)))</f>
        <v/>
      </c>
      <c r="K537" s="2406" t="str">
        <f ca="1">IF($E537&gt;$E$12,"",IF(($E537&gt;=K$307),K511-$D537*K$302,INDEX(F515:BM574,K$307,$E537)))</f>
        <v/>
      </c>
      <c r="L537" s="2406" t="str">
        <f ca="1">IF($E537&gt;$E$12,"",IF(($E537&gt;=L$307),L511-$D537*L$302,INDEX(F515:BM574,L$307,$E537)))</f>
        <v/>
      </c>
      <c r="M537" s="2406" t="str">
        <f ca="1">IF($E537&gt;$E$12,"",IF(($E537&gt;=M$307),M511-$D537*M$302,INDEX(F515:BM574,M$307,$E537)))</f>
        <v/>
      </c>
      <c r="N537" s="2406" t="str">
        <f ca="1">IF($E537&gt;$E$12,"",IF(($E537&gt;=N$307),N511-$D537*N$302,INDEX(F515:BM574,N$307,$E537)))</f>
        <v/>
      </c>
      <c r="O537" s="2406" t="str">
        <f ca="1">IF($E537&gt;$E$12,"",IF(($E537&gt;=O$307),O511-$D537*O$302,INDEX(F515:BM574,O$307,$E537)))</f>
        <v/>
      </c>
      <c r="P537" s="2406" t="str">
        <f ca="1">IF($E537&gt;$E$12,"",IF(($E537&gt;=P$307),P511-$D537*P$302,INDEX(F515:BM574,P$307,$E537)))</f>
        <v/>
      </c>
      <c r="Q537" s="2406" t="str">
        <f ca="1">IF($E537&gt;$E$12,"",IF(($E537&gt;=Q$307),Q511-$D537*Q$302,INDEX(F515:BM574,Q$307,$E537)))</f>
        <v/>
      </c>
      <c r="R537" s="2406" t="str">
        <f ca="1">IF($E537&gt;$E$12,"",IF(($E537&gt;=R$307),R511-$D537*R$302,INDEX(F515:BM574,R$307,$E537)))</f>
        <v/>
      </c>
      <c r="S537" s="2406" t="str">
        <f ca="1">IF($E537&gt;$E$12,"",IF(($E537&gt;=S$307),S511-$D537*S$302,INDEX(F515:BM574,S$307,$E537)))</f>
        <v/>
      </c>
      <c r="T537" s="2406" t="str">
        <f ca="1">IF($E537&gt;$E$12,"",IF(($E537&gt;=T$307),T511-$D537*T$302,INDEX(F515:BM574,T$307,$E537)))</f>
        <v/>
      </c>
      <c r="U537" s="2406" t="str">
        <f ca="1">IF($E537&gt;$E$12,"",IF(($E537&gt;=U$307),U511-$D537*U$302,INDEX(F515:BM574,U$307,$E537)))</f>
        <v/>
      </c>
      <c r="V537" s="2406" t="str">
        <f ca="1">IF($E537&gt;$E$12,"",IF(($E537&gt;=V$307),V511-$D537*V$302,INDEX(F515:BM574,V$307,$E537)))</f>
        <v/>
      </c>
      <c r="W537" s="2406" t="str">
        <f ca="1">IF($E537&gt;$E$12,"",IF(($E537&gt;=W$307),W511-$D537*W$302,INDEX(F515:BM574,W$307,$E537)))</f>
        <v/>
      </c>
      <c r="X537" s="2406" t="str">
        <f ca="1">IF($E537&gt;$E$12,"",IF(($E537&gt;=X$307),X511-$D537*X$302,INDEX(F515:BM574,X$307,$E537)))</f>
        <v/>
      </c>
      <c r="Y537" s="2406" t="str">
        <f ca="1">IF($E537&gt;$E$12,"",IF(($E537&gt;=Y$307),Y511-$D537*Y$302,INDEX(F515:BM574,Y$307,$E537)))</f>
        <v/>
      </c>
      <c r="Z537" s="2406" t="str">
        <f ca="1">IF($E537&gt;$E$12,"",IF(($E537&gt;=Z$307),Z511-$D537*Z$302,INDEX(F515:BM574,Z$307,$E537)))</f>
        <v/>
      </c>
      <c r="AA537" s="2406" t="str">
        <f ca="1">IF($E537&gt;$E$12,"",IF(($E537&gt;=AA$307),AA511-$D537*AA$302,INDEX(F515:BM574,AA$307,$E537)))</f>
        <v/>
      </c>
      <c r="AB537" s="2406" t="str">
        <f ca="1">IF($E537&gt;$E$12,"",IF(($E537&gt;=AB$307),AB511-$D537*AB$302,INDEX(F515:BM574,AB$307,$E537)))</f>
        <v/>
      </c>
      <c r="AC537" s="2406" t="str">
        <f ca="1">IF($E537&gt;$E$12,"",IF(($E537&gt;=AC$307),AC511-$D537*AC$302,INDEX(F515:BM574,AC$307,$E537)))</f>
        <v/>
      </c>
      <c r="AD537" s="2406" t="str">
        <f ca="1">IF($E537&gt;$E$12,"",IF(($E537&gt;=AD$307),AD511-$D537*AD$302,INDEX(F515:BM574,AD$307,$E537)))</f>
        <v/>
      </c>
      <c r="AE537" s="2406" t="str">
        <f ca="1">IF($E537&gt;$E$12,"",IF(($E537&gt;=AE$307),AE511-$D537*AE$302,INDEX(F515:BM574,AE$307,$E537)))</f>
        <v/>
      </c>
      <c r="AF537" s="2406" t="str">
        <f ca="1">IF($E537&gt;$E$12,"",IF(($E537&gt;=AF$307),AF511-$D537*AF$302,INDEX(F515:BM574,AF$307,$E537)))</f>
        <v/>
      </c>
      <c r="AG537" s="2406" t="str">
        <f ca="1">IF($E537&gt;$E$12,"",IF(($E537&gt;=AG$307),AG511-$D537*AG$302,INDEX(F515:BM574,AG$307,$E537)))</f>
        <v/>
      </c>
      <c r="AH537" s="2406" t="str">
        <f ca="1">IF($E537&gt;$E$12,"",IF(($E537&gt;=AH$307),AH511-$D537*AH$302,INDEX(F515:BM574,AH$307,$E537)))</f>
        <v/>
      </c>
      <c r="AI537" s="2406" t="str">
        <f ca="1">IF($E537&gt;$E$12,"",IF(($E537&gt;=AI$307),AI511-$D537*AI$302,INDEX(F515:BM574,AI$307,$E537)))</f>
        <v/>
      </c>
      <c r="AJ537" s="2406" t="str">
        <f ca="1">IF($E537&gt;$E$12,"",IF(($E537&gt;=AJ$307),AJ511-$D537*AJ$302,INDEX(F515:BM574,AJ$307,$E537)))</f>
        <v/>
      </c>
      <c r="AK537" s="2406" t="str">
        <f ca="1">IF($E537&gt;$E$12,"",IF(($E537&gt;=AK$307),AK511-$D537*AK$302,INDEX(F515:BM574,AK$307,$E537)))</f>
        <v/>
      </c>
      <c r="AL537" s="2406" t="str">
        <f ca="1">IF($E537&gt;$E$12,"",IF(($E537&gt;=AL$307),AL511-$D537*AL$302,INDEX(F515:BM574,AL$307,$E537)))</f>
        <v/>
      </c>
      <c r="AM537" s="2406" t="str">
        <f ca="1">IF($E537&gt;$E$12,"",IF(($E537&gt;=AM$307),AM511-$D537*AM$302,INDEX(F515:BM574,AM$307,$E537)))</f>
        <v/>
      </c>
      <c r="AN537" s="2406" t="str">
        <f ca="1">IF($E537&gt;$E$12,"",IF(($E537&gt;=AN$307),AN511-$D537*AN$302,INDEX(F515:BM574,AN$307,$E537)))</f>
        <v/>
      </c>
      <c r="AO537" s="2406" t="str">
        <f ca="1">IF($E537&gt;$E$12,"",IF(($E537&gt;=AO$307),AO511-$D537*AO$302,INDEX(F515:BM574,AO$307,$E537)))</f>
        <v/>
      </c>
      <c r="AP537" s="2406" t="str">
        <f ca="1">IF($E537&gt;$E$12,"",IF(($E537&gt;=AP$307),AP511-$D537*AP$302,INDEX(F515:BM574,AP$307,$E537)))</f>
        <v/>
      </c>
      <c r="AQ537" s="2406" t="str">
        <f ca="1">IF($E537&gt;$E$12,"",IF(($E537&gt;=AQ$307),AQ511-$D537*AQ$302,INDEX(F515:BM574,AQ$307,$E537)))</f>
        <v/>
      </c>
      <c r="AR537" s="2406" t="str">
        <f ca="1">IF($E537&gt;$E$12,"",IF(($E537&gt;=AR$307),AR511-$D537*AR$302,INDEX(F515:BM574,AR$307,$E537)))</f>
        <v/>
      </c>
      <c r="AS537" s="2406" t="str">
        <f ca="1">IF($E537&gt;$E$12,"",IF(($E537&gt;=AS$307),AS511-$D537*AS$302,INDEX(F515:BM574,AS$307,$E537)))</f>
        <v/>
      </c>
      <c r="AT537" s="2406" t="str">
        <f ca="1">IF($E537&gt;$E$12,"",IF(($E537&gt;=AT$307),AT511-$D537*AT$302,INDEX(F515:BM574,AT$307,$E537)))</f>
        <v/>
      </c>
      <c r="AU537" s="2406" t="str">
        <f ca="1">IF($E537&gt;$E$12,"",IF(($E537&gt;=AU$307),AU511-$D537*AU$302,INDEX(F515:BM574,AU$307,$E537)))</f>
        <v/>
      </c>
      <c r="AV537" s="2406" t="str">
        <f ca="1">IF($E537&gt;$E$12,"",IF(($E537&gt;=AV$307),AV511-$D537*AV$302,INDEX(F515:BM574,AV$307,$E537)))</f>
        <v/>
      </c>
      <c r="AW537" s="2406" t="str">
        <f ca="1">IF($E537&gt;$E$12,"",IF(($E537&gt;=AW$307),AW511-$D537*AW$302,INDEX(F515:BM574,AW$307,$E537)))</f>
        <v/>
      </c>
      <c r="AX537" s="2406" t="str">
        <f ca="1">IF($E537&gt;$E$12,"",IF(($E537&gt;=AX$307),AX511-$D537*AX$302,INDEX(F515:BM574,AX$307,$E537)))</f>
        <v/>
      </c>
      <c r="AY537" s="2406" t="str">
        <f ca="1">IF($E537&gt;$E$12,"",IF(($E537&gt;=AY$307),AY511-$D537*AY$302,INDEX(F515:BM574,AY$307,$E537)))</f>
        <v/>
      </c>
      <c r="AZ537" s="2406" t="str">
        <f ca="1">IF($E537&gt;$E$12,"",IF(($E537&gt;=AZ$307),AZ511-$D537*AZ$302,INDEX(F515:BM574,AZ$307,$E537)))</f>
        <v/>
      </c>
      <c r="BA537" s="2406" t="str">
        <f ca="1">IF($E537&gt;$E$12,"",IF(($E537&gt;=BA$307),BA511-$D537*BA$302,INDEX(F515:BM574,BA$307,$E537)))</f>
        <v/>
      </c>
      <c r="BB537" s="2406" t="str">
        <f ca="1">IF($E537&gt;$E$12,"",IF(($E537&gt;=BB$307),BB511-$D537*BB$302,INDEX(F515:BM574,BB$307,$E537)))</f>
        <v/>
      </c>
      <c r="BC537" s="2406" t="str">
        <f ca="1">IF($E537&gt;$E$12,"",IF(($E537&gt;=BC$307),BC511-$D537*BC$302,INDEX(F515:BM574,BC$307,$E537)))</f>
        <v/>
      </c>
      <c r="BD537" s="2406" t="str">
        <f ca="1">IF($E537&gt;$E$12,"",IF(($E537&gt;=BD$307),BD511-$D537*BD$302,INDEX(F515:BM574,BD$307,$E537)))</f>
        <v/>
      </c>
      <c r="BE537" s="2406" t="str">
        <f ca="1">IF($E537&gt;$E$12,"",IF(($E537&gt;=BE$307),BE511-$D537*BE$302,INDEX(F515:BM574,BE$307,$E537)))</f>
        <v/>
      </c>
      <c r="BF537" s="2406" t="str">
        <f ca="1">IF($E537&gt;$E$12,"",IF(($E537&gt;=BF$307),BF511-$D537*BF$302,INDEX(F515:BM574,BF$307,$E537)))</f>
        <v/>
      </c>
      <c r="BG537" s="2406" t="str">
        <f ca="1">IF($E537&gt;$E$12,"",IF(($E537&gt;=BG$307),BG511-$D537*BG$302,INDEX(F515:BM574,BG$307,$E537)))</f>
        <v/>
      </c>
      <c r="BH537" s="2406" t="str">
        <f ca="1">IF($E537&gt;$E$12,"",IF(($E537&gt;=BH$307),BH511-$D537*BH$302,INDEX(F515:BM574,BH$307,$E537)))</f>
        <v/>
      </c>
      <c r="BI537" s="2406" t="str">
        <f ca="1">IF($E537&gt;$E$12,"",IF(($E537&gt;=BI$307),BI511-$D537*BI$302,INDEX(F515:BM574,BI$307,$E537)))</f>
        <v/>
      </c>
      <c r="BJ537" s="2406" t="str">
        <f ca="1">IF($E537&gt;$E$12,"",IF(($E537&gt;=BJ$307),BJ511-$D537*BJ$302,INDEX(F515:BM574,BJ$307,$E537)))</f>
        <v/>
      </c>
      <c r="BK537" s="2406" t="str">
        <f ca="1">IF($E537&gt;$E$12,"",IF(($E537&gt;=BK$307),BK511-$D537*BK$302,INDEX(F515:BM574,BK$307,$E537)))</f>
        <v/>
      </c>
      <c r="BL537" s="2406" t="str">
        <f ca="1">IF($E537&gt;$E$12,"",IF(($E537&gt;=BL$307),BL511-$D537*BL$302,INDEX(F515:BM574,BL$307,$E537)))</f>
        <v/>
      </c>
      <c r="BM537" s="2406" t="str">
        <f ca="1">IF($E537&gt;$E$12,"",IF(($E537&gt;=BM$307),BM511-$D537*BM$302,INDEX(F515:BM574,BM$307,$E537)))</f>
        <v/>
      </c>
    </row>
    <row r="538" spans="3:65" ht="13.5" x14ac:dyDescent="0.25">
      <c r="C538" s="2357"/>
      <c r="D538" s="2405">
        <f ca="1">INDEX(F510:BM510,E538)</f>
        <v>1</v>
      </c>
      <c r="E538" s="2316">
        <v>24</v>
      </c>
      <c r="F538" s="2406" t="str">
        <f ca="1">IF($E538&gt;$E$12,"",IF(($E538&gt;=F$307),F511-$D538*F$302,INDEX(F515:BM574,F$307,$E538)))</f>
        <v/>
      </c>
      <c r="G538" s="2406" t="str">
        <f ca="1">IF($E538&gt;$E$12,"",IF(($E538&gt;=G$307),G511-$D538*G$302,INDEX(F515:BM574,G$307,$E538)))</f>
        <v/>
      </c>
      <c r="H538" s="2406" t="str">
        <f ca="1">IF($E538&gt;$E$12,"",IF(($E538&gt;=H$307),H511-$D538*H$302,INDEX(F515:BM574,H$307,$E538)))</f>
        <v/>
      </c>
      <c r="I538" s="2406" t="str">
        <f ca="1">IF($E538&gt;$E$12,"",IF(($E538&gt;=I$307),I511-$D538*I$302,INDEX(F515:BM574,I$307,$E538)))</f>
        <v/>
      </c>
      <c r="J538" s="2406" t="str">
        <f ca="1">IF($E538&gt;$E$12,"",IF(($E538&gt;=J$307),J511-$D538*J$302,INDEX(F515:BM574,J$307,$E538)))</f>
        <v/>
      </c>
      <c r="K538" s="2406" t="str">
        <f ca="1">IF($E538&gt;$E$12,"",IF(($E538&gt;=K$307),K511-$D538*K$302,INDEX(F515:BM574,K$307,$E538)))</f>
        <v/>
      </c>
      <c r="L538" s="2406" t="str">
        <f ca="1">IF($E538&gt;$E$12,"",IF(($E538&gt;=L$307),L511-$D538*L$302,INDEX(F515:BM574,L$307,$E538)))</f>
        <v/>
      </c>
      <c r="M538" s="2406" t="str">
        <f ca="1">IF($E538&gt;$E$12,"",IF(($E538&gt;=M$307),M511-$D538*M$302,INDEX(F515:BM574,M$307,$E538)))</f>
        <v/>
      </c>
      <c r="N538" s="2406" t="str">
        <f ca="1">IF($E538&gt;$E$12,"",IF(($E538&gt;=N$307),N511-$D538*N$302,INDEX(F515:BM574,N$307,$E538)))</f>
        <v/>
      </c>
      <c r="O538" s="2406" t="str">
        <f ca="1">IF($E538&gt;$E$12,"",IF(($E538&gt;=O$307),O511-$D538*O$302,INDEX(F515:BM574,O$307,$E538)))</f>
        <v/>
      </c>
      <c r="P538" s="2406" t="str">
        <f ca="1">IF($E538&gt;$E$12,"",IF(($E538&gt;=P$307),P511-$D538*P$302,INDEX(F515:BM574,P$307,$E538)))</f>
        <v/>
      </c>
      <c r="Q538" s="2406" t="str">
        <f ca="1">IF($E538&gt;$E$12,"",IF(($E538&gt;=Q$307),Q511-$D538*Q$302,INDEX(F515:BM574,Q$307,$E538)))</f>
        <v/>
      </c>
      <c r="R538" s="2406" t="str">
        <f ca="1">IF($E538&gt;$E$12,"",IF(($E538&gt;=R$307),R511-$D538*R$302,INDEX(F515:BM574,R$307,$E538)))</f>
        <v/>
      </c>
      <c r="S538" s="2406" t="str">
        <f ca="1">IF($E538&gt;$E$12,"",IF(($E538&gt;=S$307),S511-$D538*S$302,INDEX(F515:BM574,S$307,$E538)))</f>
        <v/>
      </c>
      <c r="T538" s="2406" t="str">
        <f ca="1">IF($E538&gt;$E$12,"",IF(($E538&gt;=T$307),T511-$D538*T$302,INDEX(F515:BM574,T$307,$E538)))</f>
        <v/>
      </c>
      <c r="U538" s="2406" t="str">
        <f ca="1">IF($E538&gt;$E$12,"",IF(($E538&gt;=U$307),U511-$D538*U$302,INDEX(F515:BM574,U$307,$E538)))</f>
        <v/>
      </c>
      <c r="V538" s="2406" t="str">
        <f ca="1">IF($E538&gt;$E$12,"",IF(($E538&gt;=V$307),V511-$D538*V$302,INDEX(F515:BM574,V$307,$E538)))</f>
        <v/>
      </c>
      <c r="W538" s="2406" t="str">
        <f ca="1">IF($E538&gt;$E$12,"",IF(($E538&gt;=W$307),W511-$D538*W$302,INDEX(F515:BM574,W$307,$E538)))</f>
        <v/>
      </c>
      <c r="X538" s="2406" t="str">
        <f ca="1">IF($E538&gt;$E$12,"",IF(($E538&gt;=X$307),X511-$D538*X$302,INDEX(F515:BM574,X$307,$E538)))</f>
        <v/>
      </c>
      <c r="Y538" s="2406" t="str">
        <f ca="1">IF($E538&gt;$E$12,"",IF(($E538&gt;=Y$307),Y511-$D538*Y$302,INDEX(F515:BM574,Y$307,$E538)))</f>
        <v/>
      </c>
      <c r="Z538" s="2406" t="str">
        <f ca="1">IF($E538&gt;$E$12,"",IF(($E538&gt;=Z$307),Z511-$D538*Z$302,INDEX(F515:BM574,Z$307,$E538)))</f>
        <v/>
      </c>
      <c r="AA538" s="2406" t="str">
        <f ca="1">IF($E538&gt;$E$12,"",IF(($E538&gt;=AA$307),AA511-$D538*AA$302,INDEX(F515:BM574,AA$307,$E538)))</f>
        <v/>
      </c>
      <c r="AB538" s="2406" t="str">
        <f ca="1">IF($E538&gt;$E$12,"",IF(($E538&gt;=AB$307),AB511-$D538*AB$302,INDEX(F515:BM574,AB$307,$E538)))</f>
        <v/>
      </c>
      <c r="AC538" s="2406" t="str">
        <f ca="1">IF($E538&gt;$E$12,"",IF(($E538&gt;=AC$307),AC511-$D538*AC$302,INDEX(F515:BM574,AC$307,$E538)))</f>
        <v/>
      </c>
      <c r="AD538" s="2406" t="str">
        <f ca="1">IF($E538&gt;$E$12,"",IF(($E538&gt;=AD$307),AD511-$D538*AD$302,INDEX(F515:BM574,AD$307,$E538)))</f>
        <v/>
      </c>
      <c r="AE538" s="2406" t="str">
        <f ca="1">IF($E538&gt;$E$12,"",IF(($E538&gt;=AE$307),AE511-$D538*AE$302,INDEX(F515:BM574,AE$307,$E538)))</f>
        <v/>
      </c>
      <c r="AF538" s="2406" t="str">
        <f ca="1">IF($E538&gt;$E$12,"",IF(($E538&gt;=AF$307),AF511-$D538*AF$302,INDEX(F515:BM574,AF$307,$E538)))</f>
        <v/>
      </c>
      <c r="AG538" s="2406" t="str">
        <f ca="1">IF($E538&gt;$E$12,"",IF(($E538&gt;=AG$307),AG511-$D538*AG$302,INDEX(F515:BM574,AG$307,$E538)))</f>
        <v/>
      </c>
      <c r="AH538" s="2406" t="str">
        <f ca="1">IF($E538&gt;$E$12,"",IF(($E538&gt;=AH$307),AH511-$D538*AH$302,INDEX(F515:BM574,AH$307,$E538)))</f>
        <v/>
      </c>
      <c r="AI538" s="2406" t="str">
        <f ca="1">IF($E538&gt;$E$12,"",IF(($E538&gt;=AI$307),AI511-$D538*AI$302,INDEX(F515:BM574,AI$307,$E538)))</f>
        <v/>
      </c>
      <c r="AJ538" s="2406" t="str">
        <f ca="1">IF($E538&gt;$E$12,"",IF(($E538&gt;=AJ$307),AJ511-$D538*AJ$302,INDEX(F515:BM574,AJ$307,$E538)))</f>
        <v/>
      </c>
      <c r="AK538" s="2406" t="str">
        <f ca="1">IF($E538&gt;$E$12,"",IF(($E538&gt;=AK$307),AK511-$D538*AK$302,INDEX(F515:BM574,AK$307,$E538)))</f>
        <v/>
      </c>
      <c r="AL538" s="2406" t="str">
        <f ca="1">IF($E538&gt;$E$12,"",IF(($E538&gt;=AL$307),AL511-$D538*AL$302,INDEX(F515:BM574,AL$307,$E538)))</f>
        <v/>
      </c>
      <c r="AM538" s="2406" t="str">
        <f ca="1">IF($E538&gt;$E$12,"",IF(($E538&gt;=AM$307),AM511-$D538*AM$302,INDEX(F515:BM574,AM$307,$E538)))</f>
        <v/>
      </c>
      <c r="AN538" s="2406" t="str">
        <f ca="1">IF($E538&gt;$E$12,"",IF(($E538&gt;=AN$307),AN511-$D538*AN$302,INDEX(F515:BM574,AN$307,$E538)))</f>
        <v/>
      </c>
      <c r="AO538" s="2406" t="str">
        <f ca="1">IF($E538&gt;$E$12,"",IF(($E538&gt;=AO$307),AO511-$D538*AO$302,INDEX(F515:BM574,AO$307,$E538)))</f>
        <v/>
      </c>
      <c r="AP538" s="2406" t="str">
        <f ca="1">IF($E538&gt;$E$12,"",IF(($E538&gt;=AP$307),AP511-$D538*AP$302,INDEX(F515:BM574,AP$307,$E538)))</f>
        <v/>
      </c>
      <c r="AQ538" s="2406" t="str">
        <f ca="1">IF($E538&gt;$E$12,"",IF(($E538&gt;=AQ$307),AQ511-$D538*AQ$302,INDEX(F515:BM574,AQ$307,$E538)))</f>
        <v/>
      </c>
      <c r="AR538" s="2406" t="str">
        <f ca="1">IF($E538&gt;$E$12,"",IF(($E538&gt;=AR$307),AR511-$D538*AR$302,INDEX(F515:BM574,AR$307,$E538)))</f>
        <v/>
      </c>
      <c r="AS538" s="2406" t="str">
        <f ca="1">IF($E538&gt;$E$12,"",IF(($E538&gt;=AS$307),AS511-$D538*AS$302,INDEX(F515:BM574,AS$307,$E538)))</f>
        <v/>
      </c>
      <c r="AT538" s="2406" t="str">
        <f ca="1">IF($E538&gt;$E$12,"",IF(($E538&gt;=AT$307),AT511-$D538*AT$302,INDEX(F515:BM574,AT$307,$E538)))</f>
        <v/>
      </c>
      <c r="AU538" s="2406" t="str">
        <f ca="1">IF($E538&gt;$E$12,"",IF(($E538&gt;=AU$307),AU511-$D538*AU$302,INDEX(F515:BM574,AU$307,$E538)))</f>
        <v/>
      </c>
      <c r="AV538" s="2406" t="str">
        <f ca="1">IF($E538&gt;$E$12,"",IF(($E538&gt;=AV$307),AV511-$D538*AV$302,INDEX(F515:BM574,AV$307,$E538)))</f>
        <v/>
      </c>
      <c r="AW538" s="2406" t="str">
        <f ca="1">IF($E538&gt;$E$12,"",IF(($E538&gt;=AW$307),AW511-$D538*AW$302,INDEX(F515:BM574,AW$307,$E538)))</f>
        <v/>
      </c>
      <c r="AX538" s="2406" t="str">
        <f ca="1">IF($E538&gt;$E$12,"",IF(($E538&gt;=AX$307),AX511-$D538*AX$302,INDEX(F515:BM574,AX$307,$E538)))</f>
        <v/>
      </c>
      <c r="AY538" s="2406" t="str">
        <f ca="1">IF($E538&gt;$E$12,"",IF(($E538&gt;=AY$307),AY511-$D538*AY$302,INDEX(F515:BM574,AY$307,$E538)))</f>
        <v/>
      </c>
      <c r="AZ538" s="2406" t="str">
        <f ca="1">IF($E538&gt;$E$12,"",IF(($E538&gt;=AZ$307),AZ511-$D538*AZ$302,INDEX(F515:BM574,AZ$307,$E538)))</f>
        <v/>
      </c>
      <c r="BA538" s="2406" t="str">
        <f ca="1">IF($E538&gt;$E$12,"",IF(($E538&gt;=BA$307),BA511-$D538*BA$302,INDEX(F515:BM574,BA$307,$E538)))</f>
        <v/>
      </c>
      <c r="BB538" s="2406" t="str">
        <f ca="1">IF($E538&gt;$E$12,"",IF(($E538&gt;=BB$307),BB511-$D538*BB$302,INDEX(F515:BM574,BB$307,$E538)))</f>
        <v/>
      </c>
      <c r="BC538" s="2406" t="str">
        <f ca="1">IF($E538&gt;$E$12,"",IF(($E538&gt;=BC$307),BC511-$D538*BC$302,INDEX(F515:BM574,BC$307,$E538)))</f>
        <v/>
      </c>
      <c r="BD538" s="2406" t="str">
        <f ca="1">IF($E538&gt;$E$12,"",IF(($E538&gt;=BD$307),BD511-$D538*BD$302,INDEX(F515:BM574,BD$307,$E538)))</f>
        <v/>
      </c>
      <c r="BE538" s="2406" t="str">
        <f ca="1">IF($E538&gt;$E$12,"",IF(($E538&gt;=BE$307),BE511-$D538*BE$302,INDEX(F515:BM574,BE$307,$E538)))</f>
        <v/>
      </c>
      <c r="BF538" s="2406" t="str">
        <f ca="1">IF($E538&gt;$E$12,"",IF(($E538&gt;=BF$307),BF511-$D538*BF$302,INDEX(F515:BM574,BF$307,$E538)))</f>
        <v/>
      </c>
      <c r="BG538" s="2406" t="str">
        <f ca="1">IF($E538&gt;$E$12,"",IF(($E538&gt;=BG$307),BG511-$D538*BG$302,INDEX(F515:BM574,BG$307,$E538)))</f>
        <v/>
      </c>
      <c r="BH538" s="2406" t="str">
        <f ca="1">IF($E538&gt;$E$12,"",IF(($E538&gt;=BH$307),BH511-$D538*BH$302,INDEX(F515:BM574,BH$307,$E538)))</f>
        <v/>
      </c>
      <c r="BI538" s="2406" t="str">
        <f ca="1">IF($E538&gt;$E$12,"",IF(($E538&gt;=BI$307),BI511-$D538*BI$302,INDEX(F515:BM574,BI$307,$E538)))</f>
        <v/>
      </c>
      <c r="BJ538" s="2406" t="str">
        <f ca="1">IF($E538&gt;$E$12,"",IF(($E538&gt;=BJ$307),BJ511-$D538*BJ$302,INDEX(F515:BM574,BJ$307,$E538)))</f>
        <v/>
      </c>
      <c r="BK538" s="2406" t="str">
        <f ca="1">IF($E538&gt;$E$12,"",IF(($E538&gt;=BK$307),BK511-$D538*BK$302,INDEX(F515:BM574,BK$307,$E538)))</f>
        <v/>
      </c>
      <c r="BL538" s="2406" t="str">
        <f ca="1">IF($E538&gt;$E$12,"",IF(($E538&gt;=BL$307),BL511-$D538*BL$302,INDEX(F515:BM574,BL$307,$E538)))</f>
        <v/>
      </c>
      <c r="BM538" s="2406" t="str">
        <f ca="1">IF($E538&gt;$E$12,"",IF(($E538&gt;=BM$307),BM511-$D538*BM$302,INDEX(F515:BM574,BM$307,$E538)))</f>
        <v/>
      </c>
    </row>
    <row r="539" spans="3:65" ht="13.5" x14ac:dyDescent="0.25">
      <c r="C539" s="2357"/>
      <c r="D539" s="2405">
        <f ca="1">INDEX(F510:BM510,E539)</f>
        <v>1</v>
      </c>
      <c r="E539" s="2316">
        <v>25</v>
      </c>
      <c r="F539" s="2406" t="str">
        <f ca="1">IF($E539&gt;$E$12,"",IF(($E539&gt;=F$307),F511-$D539*F$302,INDEX(F515:BM574,F$307,$E539)))</f>
        <v/>
      </c>
      <c r="G539" s="2406" t="str">
        <f ca="1">IF($E539&gt;$E$12,"",IF(($E539&gt;=G$307),G511-$D539*G$302,INDEX(F515:BM574,G$307,$E539)))</f>
        <v/>
      </c>
      <c r="H539" s="2406" t="str">
        <f ca="1">IF($E539&gt;$E$12,"",IF(($E539&gt;=H$307),H511-$D539*H$302,INDEX(F515:BM574,H$307,$E539)))</f>
        <v/>
      </c>
      <c r="I539" s="2406" t="str">
        <f ca="1">IF($E539&gt;$E$12,"",IF(($E539&gt;=I$307),I511-$D539*I$302,INDEX(F515:BM574,I$307,$E539)))</f>
        <v/>
      </c>
      <c r="J539" s="2406" t="str">
        <f ca="1">IF($E539&gt;$E$12,"",IF(($E539&gt;=J$307),J511-$D539*J$302,INDEX(F515:BM574,J$307,$E539)))</f>
        <v/>
      </c>
      <c r="K539" s="2406" t="str">
        <f ca="1">IF($E539&gt;$E$12,"",IF(($E539&gt;=K$307),K511-$D539*K$302,INDEX(F515:BM574,K$307,$E539)))</f>
        <v/>
      </c>
      <c r="L539" s="2406" t="str">
        <f ca="1">IF($E539&gt;$E$12,"",IF(($E539&gt;=L$307),L511-$D539*L$302,INDEX(F515:BM574,L$307,$E539)))</f>
        <v/>
      </c>
      <c r="M539" s="2406" t="str">
        <f ca="1">IF($E539&gt;$E$12,"",IF(($E539&gt;=M$307),M511-$D539*M$302,INDEX(F515:BM574,M$307,$E539)))</f>
        <v/>
      </c>
      <c r="N539" s="2406" t="str">
        <f ca="1">IF($E539&gt;$E$12,"",IF(($E539&gt;=N$307),N511-$D539*N$302,INDEX(F515:BM574,N$307,$E539)))</f>
        <v/>
      </c>
      <c r="O539" s="2406" t="str">
        <f ca="1">IF($E539&gt;$E$12,"",IF(($E539&gt;=O$307),O511-$D539*O$302,INDEX(F515:BM574,O$307,$E539)))</f>
        <v/>
      </c>
      <c r="P539" s="2406" t="str">
        <f ca="1">IF($E539&gt;$E$12,"",IF(($E539&gt;=P$307),P511-$D539*P$302,INDEX(F515:BM574,P$307,$E539)))</f>
        <v/>
      </c>
      <c r="Q539" s="2406" t="str">
        <f ca="1">IF($E539&gt;$E$12,"",IF(($E539&gt;=Q$307),Q511-$D539*Q$302,INDEX(F515:BM574,Q$307,$E539)))</f>
        <v/>
      </c>
      <c r="R539" s="2406" t="str">
        <f ca="1">IF($E539&gt;$E$12,"",IF(($E539&gt;=R$307),R511-$D539*R$302,INDEX(F515:BM574,R$307,$E539)))</f>
        <v/>
      </c>
      <c r="S539" s="2406" t="str">
        <f ca="1">IF($E539&gt;$E$12,"",IF(($E539&gt;=S$307),S511-$D539*S$302,INDEX(F515:BM574,S$307,$E539)))</f>
        <v/>
      </c>
      <c r="T539" s="2406" t="str">
        <f ca="1">IF($E539&gt;$E$12,"",IF(($E539&gt;=T$307),T511-$D539*T$302,INDEX(F515:BM574,T$307,$E539)))</f>
        <v/>
      </c>
      <c r="U539" s="2406" t="str">
        <f ca="1">IF($E539&gt;$E$12,"",IF(($E539&gt;=U$307),U511-$D539*U$302,INDEX(F515:BM574,U$307,$E539)))</f>
        <v/>
      </c>
      <c r="V539" s="2406" t="str">
        <f ca="1">IF($E539&gt;$E$12,"",IF(($E539&gt;=V$307),V511-$D539*V$302,INDEX(F515:BM574,V$307,$E539)))</f>
        <v/>
      </c>
      <c r="W539" s="2406" t="str">
        <f ca="1">IF($E539&gt;$E$12,"",IF(($E539&gt;=W$307),W511-$D539*W$302,INDEX(F515:BM574,W$307,$E539)))</f>
        <v/>
      </c>
      <c r="X539" s="2406" t="str">
        <f ca="1">IF($E539&gt;$E$12,"",IF(($E539&gt;=X$307),X511-$D539*X$302,INDEX(F515:BM574,X$307,$E539)))</f>
        <v/>
      </c>
      <c r="Y539" s="2406" t="str">
        <f ca="1">IF($E539&gt;$E$12,"",IF(($E539&gt;=Y$307),Y511-$D539*Y$302,INDEX(F515:BM574,Y$307,$E539)))</f>
        <v/>
      </c>
      <c r="Z539" s="2406" t="str">
        <f ca="1">IF($E539&gt;$E$12,"",IF(($E539&gt;=Z$307),Z511-$D539*Z$302,INDEX(F515:BM574,Z$307,$E539)))</f>
        <v/>
      </c>
      <c r="AA539" s="2406" t="str">
        <f ca="1">IF($E539&gt;$E$12,"",IF(($E539&gt;=AA$307),AA511-$D539*AA$302,INDEX(F515:BM574,AA$307,$E539)))</f>
        <v/>
      </c>
      <c r="AB539" s="2406" t="str">
        <f ca="1">IF($E539&gt;$E$12,"",IF(($E539&gt;=AB$307),AB511-$D539*AB$302,INDEX(F515:BM574,AB$307,$E539)))</f>
        <v/>
      </c>
      <c r="AC539" s="2406" t="str">
        <f ca="1">IF($E539&gt;$E$12,"",IF(($E539&gt;=AC$307),AC511-$D539*AC$302,INDEX(F515:BM574,AC$307,$E539)))</f>
        <v/>
      </c>
      <c r="AD539" s="2406" t="str">
        <f ca="1">IF($E539&gt;$E$12,"",IF(($E539&gt;=AD$307),AD511-$D539*AD$302,INDEX(F515:BM574,AD$307,$E539)))</f>
        <v/>
      </c>
      <c r="AE539" s="2406" t="str">
        <f ca="1">IF($E539&gt;$E$12,"",IF(($E539&gt;=AE$307),AE511-$D539*AE$302,INDEX(F515:BM574,AE$307,$E539)))</f>
        <v/>
      </c>
      <c r="AF539" s="2406" t="str">
        <f ca="1">IF($E539&gt;$E$12,"",IF(($E539&gt;=AF$307),AF511-$D539*AF$302,INDEX(F515:BM574,AF$307,$E539)))</f>
        <v/>
      </c>
      <c r="AG539" s="2406" t="str">
        <f ca="1">IF($E539&gt;$E$12,"",IF(($E539&gt;=AG$307),AG511-$D539*AG$302,INDEX(F515:BM574,AG$307,$E539)))</f>
        <v/>
      </c>
      <c r="AH539" s="2406" t="str">
        <f ca="1">IF($E539&gt;$E$12,"",IF(($E539&gt;=AH$307),AH511-$D539*AH$302,INDEX(F515:BM574,AH$307,$E539)))</f>
        <v/>
      </c>
      <c r="AI539" s="2406" t="str">
        <f ca="1">IF($E539&gt;$E$12,"",IF(($E539&gt;=AI$307),AI511-$D539*AI$302,INDEX(F515:BM574,AI$307,$E539)))</f>
        <v/>
      </c>
      <c r="AJ539" s="2406" t="str">
        <f ca="1">IF($E539&gt;$E$12,"",IF(($E539&gt;=AJ$307),AJ511-$D539*AJ$302,INDEX(F515:BM574,AJ$307,$E539)))</f>
        <v/>
      </c>
      <c r="AK539" s="2406" t="str">
        <f ca="1">IF($E539&gt;$E$12,"",IF(($E539&gt;=AK$307),AK511-$D539*AK$302,INDEX(F515:BM574,AK$307,$E539)))</f>
        <v/>
      </c>
      <c r="AL539" s="2406" t="str">
        <f ca="1">IF($E539&gt;$E$12,"",IF(($E539&gt;=AL$307),AL511-$D539*AL$302,INDEX(F515:BM574,AL$307,$E539)))</f>
        <v/>
      </c>
      <c r="AM539" s="2406" t="str">
        <f ca="1">IF($E539&gt;$E$12,"",IF(($E539&gt;=AM$307),AM511-$D539*AM$302,INDEX(F515:BM574,AM$307,$E539)))</f>
        <v/>
      </c>
      <c r="AN539" s="2406" t="str">
        <f ca="1">IF($E539&gt;$E$12,"",IF(($E539&gt;=AN$307),AN511-$D539*AN$302,INDEX(F515:BM574,AN$307,$E539)))</f>
        <v/>
      </c>
      <c r="AO539" s="2406" t="str">
        <f ca="1">IF($E539&gt;$E$12,"",IF(($E539&gt;=AO$307),AO511-$D539*AO$302,INDEX(F515:BM574,AO$307,$E539)))</f>
        <v/>
      </c>
      <c r="AP539" s="2406" t="str">
        <f ca="1">IF($E539&gt;$E$12,"",IF(($E539&gt;=AP$307),AP511-$D539*AP$302,INDEX(F515:BM574,AP$307,$E539)))</f>
        <v/>
      </c>
      <c r="AQ539" s="2406" t="str">
        <f ca="1">IF($E539&gt;$E$12,"",IF(($E539&gt;=AQ$307),AQ511-$D539*AQ$302,INDEX(F515:BM574,AQ$307,$E539)))</f>
        <v/>
      </c>
      <c r="AR539" s="2406" t="str">
        <f ca="1">IF($E539&gt;$E$12,"",IF(($E539&gt;=AR$307),AR511-$D539*AR$302,INDEX(F515:BM574,AR$307,$E539)))</f>
        <v/>
      </c>
      <c r="AS539" s="2406" t="str">
        <f ca="1">IF($E539&gt;$E$12,"",IF(($E539&gt;=AS$307),AS511-$D539*AS$302,INDEX(F515:BM574,AS$307,$E539)))</f>
        <v/>
      </c>
      <c r="AT539" s="2406" t="str">
        <f ca="1">IF($E539&gt;$E$12,"",IF(($E539&gt;=AT$307),AT511-$D539*AT$302,INDEX(F515:BM574,AT$307,$E539)))</f>
        <v/>
      </c>
      <c r="AU539" s="2406" t="str">
        <f ca="1">IF($E539&gt;$E$12,"",IF(($E539&gt;=AU$307),AU511-$D539*AU$302,INDEX(F515:BM574,AU$307,$E539)))</f>
        <v/>
      </c>
      <c r="AV539" s="2406" t="str">
        <f ca="1">IF($E539&gt;$E$12,"",IF(($E539&gt;=AV$307),AV511-$D539*AV$302,INDEX(F515:BM574,AV$307,$E539)))</f>
        <v/>
      </c>
      <c r="AW539" s="2406" t="str">
        <f ca="1">IF($E539&gt;$E$12,"",IF(($E539&gt;=AW$307),AW511-$D539*AW$302,INDEX(F515:BM574,AW$307,$E539)))</f>
        <v/>
      </c>
      <c r="AX539" s="2406" t="str">
        <f ca="1">IF($E539&gt;$E$12,"",IF(($E539&gt;=AX$307),AX511-$D539*AX$302,INDEX(F515:BM574,AX$307,$E539)))</f>
        <v/>
      </c>
      <c r="AY539" s="2406" t="str">
        <f ca="1">IF($E539&gt;$E$12,"",IF(($E539&gt;=AY$307),AY511-$D539*AY$302,INDEX(F515:BM574,AY$307,$E539)))</f>
        <v/>
      </c>
      <c r="AZ539" s="2406" t="str">
        <f ca="1">IF($E539&gt;$E$12,"",IF(($E539&gt;=AZ$307),AZ511-$D539*AZ$302,INDEX(F515:BM574,AZ$307,$E539)))</f>
        <v/>
      </c>
      <c r="BA539" s="2406" t="str">
        <f ca="1">IF($E539&gt;$E$12,"",IF(($E539&gt;=BA$307),BA511-$D539*BA$302,INDEX(F515:BM574,BA$307,$E539)))</f>
        <v/>
      </c>
      <c r="BB539" s="2406" t="str">
        <f ca="1">IF($E539&gt;$E$12,"",IF(($E539&gt;=BB$307),BB511-$D539*BB$302,INDEX(F515:BM574,BB$307,$E539)))</f>
        <v/>
      </c>
      <c r="BC539" s="2406" t="str">
        <f ca="1">IF($E539&gt;$E$12,"",IF(($E539&gt;=BC$307),BC511-$D539*BC$302,INDEX(F515:BM574,BC$307,$E539)))</f>
        <v/>
      </c>
      <c r="BD539" s="2406" t="str">
        <f ca="1">IF($E539&gt;$E$12,"",IF(($E539&gt;=BD$307),BD511-$D539*BD$302,INDEX(F515:BM574,BD$307,$E539)))</f>
        <v/>
      </c>
      <c r="BE539" s="2406" t="str">
        <f ca="1">IF($E539&gt;$E$12,"",IF(($E539&gt;=BE$307),BE511-$D539*BE$302,INDEX(F515:BM574,BE$307,$E539)))</f>
        <v/>
      </c>
      <c r="BF539" s="2406" t="str">
        <f ca="1">IF($E539&gt;$E$12,"",IF(($E539&gt;=BF$307),BF511-$D539*BF$302,INDEX(F515:BM574,BF$307,$E539)))</f>
        <v/>
      </c>
      <c r="BG539" s="2406" t="str">
        <f ca="1">IF($E539&gt;$E$12,"",IF(($E539&gt;=BG$307),BG511-$D539*BG$302,INDEX(F515:BM574,BG$307,$E539)))</f>
        <v/>
      </c>
      <c r="BH539" s="2406" t="str">
        <f ca="1">IF($E539&gt;$E$12,"",IF(($E539&gt;=BH$307),BH511-$D539*BH$302,INDEX(F515:BM574,BH$307,$E539)))</f>
        <v/>
      </c>
      <c r="BI539" s="2406" t="str">
        <f ca="1">IF($E539&gt;$E$12,"",IF(($E539&gt;=BI$307),BI511-$D539*BI$302,INDEX(F515:BM574,BI$307,$E539)))</f>
        <v/>
      </c>
      <c r="BJ539" s="2406" t="str">
        <f ca="1">IF($E539&gt;$E$12,"",IF(($E539&gt;=BJ$307),BJ511-$D539*BJ$302,INDEX(F515:BM574,BJ$307,$E539)))</f>
        <v/>
      </c>
      <c r="BK539" s="2406" t="str">
        <f ca="1">IF($E539&gt;$E$12,"",IF(($E539&gt;=BK$307),BK511-$D539*BK$302,INDEX(F515:BM574,BK$307,$E539)))</f>
        <v/>
      </c>
      <c r="BL539" s="2406" t="str">
        <f ca="1">IF($E539&gt;$E$12,"",IF(($E539&gt;=BL$307),BL511-$D539*BL$302,INDEX(F515:BM574,BL$307,$E539)))</f>
        <v/>
      </c>
      <c r="BM539" s="2406" t="str">
        <f ca="1">IF($E539&gt;$E$12,"",IF(($E539&gt;=BM$307),BM511-$D539*BM$302,INDEX(F515:BM574,BM$307,$E539)))</f>
        <v/>
      </c>
    </row>
    <row r="540" spans="3:65" ht="13.5" x14ac:dyDescent="0.25">
      <c r="C540" s="2357"/>
      <c r="D540" s="2405">
        <f ca="1">INDEX(F510:BM510,E540)</f>
        <v>1</v>
      </c>
      <c r="E540" s="2316">
        <v>26</v>
      </c>
      <c r="F540" s="2406" t="str">
        <f ca="1">IF($E540&gt;$E$12,"",IF(($E540&gt;=F$307),F511-$D540*F$302,INDEX(F515:BM574,F$307,$E540)))</f>
        <v/>
      </c>
      <c r="G540" s="2406" t="str">
        <f ca="1">IF($E540&gt;$E$12,"",IF(($E540&gt;=G$307),G511-$D540*G$302,INDEX(F515:BM574,G$307,$E540)))</f>
        <v/>
      </c>
      <c r="H540" s="2406" t="str">
        <f ca="1">IF($E540&gt;$E$12,"",IF(($E540&gt;=H$307),H511-$D540*H$302,INDEX(F515:BM574,H$307,$E540)))</f>
        <v/>
      </c>
      <c r="I540" s="2406" t="str">
        <f ca="1">IF($E540&gt;$E$12,"",IF(($E540&gt;=I$307),I511-$D540*I$302,INDEX(F515:BM574,I$307,$E540)))</f>
        <v/>
      </c>
      <c r="J540" s="2406" t="str">
        <f ca="1">IF($E540&gt;$E$12,"",IF(($E540&gt;=J$307),J511-$D540*J$302,INDEX(F515:BM574,J$307,$E540)))</f>
        <v/>
      </c>
      <c r="K540" s="2406" t="str">
        <f ca="1">IF($E540&gt;$E$12,"",IF(($E540&gt;=K$307),K511-$D540*K$302,INDEX(F515:BM574,K$307,$E540)))</f>
        <v/>
      </c>
      <c r="L540" s="2406" t="str">
        <f ca="1">IF($E540&gt;$E$12,"",IF(($E540&gt;=L$307),L511-$D540*L$302,INDEX(F515:BM574,L$307,$E540)))</f>
        <v/>
      </c>
      <c r="M540" s="2406" t="str">
        <f ca="1">IF($E540&gt;$E$12,"",IF(($E540&gt;=M$307),M511-$D540*M$302,INDEX(F515:BM574,M$307,$E540)))</f>
        <v/>
      </c>
      <c r="N540" s="2406" t="str">
        <f ca="1">IF($E540&gt;$E$12,"",IF(($E540&gt;=N$307),N511-$D540*N$302,INDEX(F515:BM574,N$307,$E540)))</f>
        <v/>
      </c>
      <c r="O540" s="2406" t="str">
        <f ca="1">IF($E540&gt;$E$12,"",IF(($E540&gt;=O$307),O511-$D540*O$302,INDEX(F515:BM574,O$307,$E540)))</f>
        <v/>
      </c>
      <c r="P540" s="2406" t="str">
        <f ca="1">IF($E540&gt;$E$12,"",IF(($E540&gt;=P$307),P511-$D540*P$302,INDEX(F515:BM574,P$307,$E540)))</f>
        <v/>
      </c>
      <c r="Q540" s="2406" t="str">
        <f ca="1">IF($E540&gt;$E$12,"",IF(($E540&gt;=Q$307),Q511-$D540*Q$302,INDEX(F515:BM574,Q$307,$E540)))</f>
        <v/>
      </c>
      <c r="R540" s="2406" t="str">
        <f ca="1">IF($E540&gt;$E$12,"",IF(($E540&gt;=R$307),R511-$D540*R$302,INDEX(F515:BM574,R$307,$E540)))</f>
        <v/>
      </c>
      <c r="S540" s="2406" t="str">
        <f ca="1">IF($E540&gt;$E$12,"",IF(($E540&gt;=S$307),S511-$D540*S$302,INDEX(F515:BM574,S$307,$E540)))</f>
        <v/>
      </c>
      <c r="T540" s="2406" t="str">
        <f ca="1">IF($E540&gt;$E$12,"",IF(($E540&gt;=T$307),T511-$D540*T$302,INDEX(F515:BM574,T$307,$E540)))</f>
        <v/>
      </c>
      <c r="U540" s="2406" t="str">
        <f ca="1">IF($E540&gt;$E$12,"",IF(($E540&gt;=U$307),U511-$D540*U$302,INDEX(F515:BM574,U$307,$E540)))</f>
        <v/>
      </c>
      <c r="V540" s="2406" t="str">
        <f ca="1">IF($E540&gt;$E$12,"",IF(($E540&gt;=V$307),V511-$D540*V$302,INDEX(F515:BM574,V$307,$E540)))</f>
        <v/>
      </c>
      <c r="W540" s="2406" t="str">
        <f ca="1">IF($E540&gt;$E$12,"",IF(($E540&gt;=W$307),W511-$D540*W$302,INDEX(F515:BM574,W$307,$E540)))</f>
        <v/>
      </c>
      <c r="X540" s="2406" t="str">
        <f ca="1">IF($E540&gt;$E$12,"",IF(($E540&gt;=X$307),X511-$D540*X$302,INDEX(F515:BM574,X$307,$E540)))</f>
        <v/>
      </c>
      <c r="Y540" s="2406" t="str">
        <f ca="1">IF($E540&gt;$E$12,"",IF(($E540&gt;=Y$307),Y511-$D540*Y$302,INDEX(F515:BM574,Y$307,$E540)))</f>
        <v/>
      </c>
      <c r="Z540" s="2406" t="str">
        <f ca="1">IF($E540&gt;$E$12,"",IF(($E540&gt;=Z$307),Z511-$D540*Z$302,INDEX(F515:BM574,Z$307,$E540)))</f>
        <v/>
      </c>
      <c r="AA540" s="2406" t="str">
        <f ca="1">IF($E540&gt;$E$12,"",IF(($E540&gt;=AA$307),AA511-$D540*AA$302,INDEX(F515:BM574,AA$307,$E540)))</f>
        <v/>
      </c>
      <c r="AB540" s="2406" t="str">
        <f ca="1">IF($E540&gt;$E$12,"",IF(($E540&gt;=AB$307),AB511-$D540*AB$302,INDEX(F515:BM574,AB$307,$E540)))</f>
        <v/>
      </c>
      <c r="AC540" s="2406" t="str">
        <f ca="1">IF($E540&gt;$E$12,"",IF(($E540&gt;=AC$307),AC511-$D540*AC$302,INDEX(F515:BM574,AC$307,$E540)))</f>
        <v/>
      </c>
      <c r="AD540" s="2406" t="str">
        <f ca="1">IF($E540&gt;$E$12,"",IF(($E540&gt;=AD$307),AD511-$D540*AD$302,INDEX(F515:BM574,AD$307,$E540)))</f>
        <v/>
      </c>
      <c r="AE540" s="2406" t="str">
        <f ca="1">IF($E540&gt;$E$12,"",IF(($E540&gt;=AE$307),AE511-$D540*AE$302,INDEX(F515:BM574,AE$307,$E540)))</f>
        <v/>
      </c>
      <c r="AF540" s="2406" t="str">
        <f ca="1">IF($E540&gt;$E$12,"",IF(($E540&gt;=AF$307),AF511-$D540*AF$302,INDEX(F515:BM574,AF$307,$E540)))</f>
        <v/>
      </c>
      <c r="AG540" s="2406" t="str">
        <f ca="1">IF($E540&gt;$E$12,"",IF(($E540&gt;=AG$307),AG511-$D540*AG$302,INDEX(F515:BM574,AG$307,$E540)))</f>
        <v/>
      </c>
      <c r="AH540" s="2406" t="str">
        <f ca="1">IF($E540&gt;$E$12,"",IF(($E540&gt;=AH$307),AH511-$D540*AH$302,INDEX(F515:BM574,AH$307,$E540)))</f>
        <v/>
      </c>
      <c r="AI540" s="2406" t="str">
        <f ca="1">IF($E540&gt;$E$12,"",IF(($E540&gt;=AI$307),AI511-$D540*AI$302,INDEX(F515:BM574,AI$307,$E540)))</f>
        <v/>
      </c>
      <c r="AJ540" s="2406" t="str">
        <f ca="1">IF($E540&gt;$E$12,"",IF(($E540&gt;=AJ$307),AJ511-$D540*AJ$302,INDEX(F515:BM574,AJ$307,$E540)))</f>
        <v/>
      </c>
      <c r="AK540" s="2406" t="str">
        <f ca="1">IF($E540&gt;$E$12,"",IF(($E540&gt;=AK$307),AK511-$D540*AK$302,INDEX(F515:BM574,AK$307,$E540)))</f>
        <v/>
      </c>
      <c r="AL540" s="2406" t="str">
        <f ca="1">IF($E540&gt;$E$12,"",IF(($E540&gt;=AL$307),AL511-$D540*AL$302,INDEX(F515:BM574,AL$307,$E540)))</f>
        <v/>
      </c>
      <c r="AM540" s="2406" t="str">
        <f ca="1">IF($E540&gt;$E$12,"",IF(($E540&gt;=AM$307),AM511-$D540*AM$302,INDEX(F515:BM574,AM$307,$E540)))</f>
        <v/>
      </c>
      <c r="AN540" s="2406" t="str">
        <f ca="1">IF($E540&gt;$E$12,"",IF(($E540&gt;=AN$307),AN511-$D540*AN$302,INDEX(F515:BM574,AN$307,$E540)))</f>
        <v/>
      </c>
      <c r="AO540" s="2406" t="str">
        <f ca="1">IF($E540&gt;$E$12,"",IF(($E540&gt;=AO$307),AO511-$D540*AO$302,INDEX(F515:BM574,AO$307,$E540)))</f>
        <v/>
      </c>
      <c r="AP540" s="2406" t="str">
        <f ca="1">IF($E540&gt;$E$12,"",IF(($E540&gt;=AP$307),AP511-$D540*AP$302,INDEX(F515:BM574,AP$307,$E540)))</f>
        <v/>
      </c>
      <c r="AQ540" s="2406" t="str">
        <f ca="1">IF($E540&gt;$E$12,"",IF(($E540&gt;=AQ$307),AQ511-$D540*AQ$302,INDEX(F515:BM574,AQ$307,$E540)))</f>
        <v/>
      </c>
      <c r="AR540" s="2406" t="str">
        <f ca="1">IF($E540&gt;$E$12,"",IF(($E540&gt;=AR$307),AR511-$D540*AR$302,INDEX(F515:BM574,AR$307,$E540)))</f>
        <v/>
      </c>
      <c r="AS540" s="2406" t="str">
        <f ca="1">IF($E540&gt;$E$12,"",IF(($E540&gt;=AS$307),AS511-$D540*AS$302,INDEX(F515:BM574,AS$307,$E540)))</f>
        <v/>
      </c>
      <c r="AT540" s="2406" t="str">
        <f ca="1">IF($E540&gt;$E$12,"",IF(($E540&gt;=AT$307),AT511-$D540*AT$302,INDEX(F515:BM574,AT$307,$E540)))</f>
        <v/>
      </c>
      <c r="AU540" s="2406" t="str">
        <f ca="1">IF($E540&gt;$E$12,"",IF(($E540&gt;=AU$307),AU511-$D540*AU$302,INDEX(F515:BM574,AU$307,$E540)))</f>
        <v/>
      </c>
      <c r="AV540" s="2406" t="str">
        <f ca="1">IF($E540&gt;$E$12,"",IF(($E540&gt;=AV$307),AV511-$D540*AV$302,INDEX(F515:BM574,AV$307,$E540)))</f>
        <v/>
      </c>
      <c r="AW540" s="2406" t="str">
        <f ca="1">IF($E540&gt;$E$12,"",IF(($E540&gt;=AW$307),AW511-$D540*AW$302,INDEX(F515:BM574,AW$307,$E540)))</f>
        <v/>
      </c>
      <c r="AX540" s="2406" t="str">
        <f ca="1">IF($E540&gt;$E$12,"",IF(($E540&gt;=AX$307),AX511-$D540*AX$302,INDEX(F515:BM574,AX$307,$E540)))</f>
        <v/>
      </c>
      <c r="AY540" s="2406" t="str">
        <f ca="1">IF($E540&gt;$E$12,"",IF(($E540&gt;=AY$307),AY511-$D540*AY$302,INDEX(F515:BM574,AY$307,$E540)))</f>
        <v/>
      </c>
      <c r="AZ540" s="2406" t="str">
        <f ca="1">IF($E540&gt;$E$12,"",IF(($E540&gt;=AZ$307),AZ511-$D540*AZ$302,INDEX(F515:BM574,AZ$307,$E540)))</f>
        <v/>
      </c>
      <c r="BA540" s="2406" t="str">
        <f ca="1">IF($E540&gt;$E$12,"",IF(($E540&gt;=BA$307),BA511-$D540*BA$302,INDEX(F515:BM574,BA$307,$E540)))</f>
        <v/>
      </c>
      <c r="BB540" s="2406" t="str">
        <f ca="1">IF($E540&gt;$E$12,"",IF(($E540&gt;=BB$307),BB511-$D540*BB$302,INDEX(F515:BM574,BB$307,$E540)))</f>
        <v/>
      </c>
      <c r="BC540" s="2406" t="str">
        <f ca="1">IF($E540&gt;$E$12,"",IF(($E540&gt;=BC$307),BC511-$D540*BC$302,INDEX(F515:BM574,BC$307,$E540)))</f>
        <v/>
      </c>
      <c r="BD540" s="2406" t="str">
        <f ca="1">IF($E540&gt;$E$12,"",IF(($E540&gt;=BD$307),BD511-$D540*BD$302,INDEX(F515:BM574,BD$307,$E540)))</f>
        <v/>
      </c>
      <c r="BE540" s="2406" t="str">
        <f ca="1">IF($E540&gt;$E$12,"",IF(($E540&gt;=BE$307),BE511-$D540*BE$302,INDEX(F515:BM574,BE$307,$E540)))</f>
        <v/>
      </c>
      <c r="BF540" s="2406" t="str">
        <f ca="1">IF($E540&gt;$E$12,"",IF(($E540&gt;=BF$307),BF511-$D540*BF$302,INDEX(F515:BM574,BF$307,$E540)))</f>
        <v/>
      </c>
      <c r="BG540" s="2406" t="str">
        <f ca="1">IF($E540&gt;$E$12,"",IF(($E540&gt;=BG$307),BG511-$D540*BG$302,INDEX(F515:BM574,BG$307,$E540)))</f>
        <v/>
      </c>
      <c r="BH540" s="2406" t="str">
        <f ca="1">IF($E540&gt;$E$12,"",IF(($E540&gt;=BH$307),BH511-$D540*BH$302,INDEX(F515:BM574,BH$307,$E540)))</f>
        <v/>
      </c>
      <c r="BI540" s="2406" t="str">
        <f ca="1">IF($E540&gt;$E$12,"",IF(($E540&gt;=BI$307),BI511-$D540*BI$302,INDEX(F515:BM574,BI$307,$E540)))</f>
        <v/>
      </c>
      <c r="BJ540" s="2406" t="str">
        <f ca="1">IF($E540&gt;$E$12,"",IF(($E540&gt;=BJ$307),BJ511-$D540*BJ$302,INDEX(F515:BM574,BJ$307,$E540)))</f>
        <v/>
      </c>
      <c r="BK540" s="2406" t="str">
        <f ca="1">IF($E540&gt;$E$12,"",IF(($E540&gt;=BK$307),BK511-$D540*BK$302,INDEX(F515:BM574,BK$307,$E540)))</f>
        <v/>
      </c>
      <c r="BL540" s="2406" t="str">
        <f ca="1">IF($E540&gt;$E$12,"",IF(($E540&gt;=BL$307),BL511-$D540*BL$302,INDEX(F515:BM574,BL$307,$E540)))</f>
        <v/>
      </c>
      <c r="BM540" s="2406" t="str">
        <f ca="1">IF($E540&gt;$E$12,"",IF(($E540&gt;=BM$307),BM511-$D540*BM$302,INDEX(F515:BM574,BM$307,$E540)))</f>
        <v/>
      </c>
    </row>
    <row r="541" spans="3:65" ht="13.5" x14ac:dyDescent="0.25">
      <c r="C541" s="2357"/>
      <c r="D541" s="2405">
        <f ca="1">INDEX(F510:BM510,E541)</f>
        <v>1</v>
      </c>
      <c r="E541" s="2316">
        <v>27</v>
      </c>
      <c r="F541" s="2406" t="str">
        <f ca="1">IF($E541&gt;$E$12,"",IF(($E541&gt;=F$307),F511-$D541*F$302,INDEX(F515:BM574,F$307,$E541)))</f>
        <v/>
      </c>
      <c r="G541" s="2406" t="str">
        <f ca="1">IF($E541&gt;$E$12,"",IF(($E541&gt;=G$307),G511-$D541*G$302,INDEX(F515:BM574,G$307,$E541)))</f>
        <v/>
      </c>
      <c r="H541" s="2406" t="str">
        <f ca="1">IF($E541&gt;$E$12,"",IF(($E541&gt;=H$307),H511-$D541*H$302,INDEX(F515:BM574,H$307,$E541)))</f>
        <v/>
      </c>
      <c r="I541" s="2406" t="str">
        <f ca="1">IF($E541&gt;$E$12,"",IF(($E541&gt;=I$307),I511-$D541*I$302,INDEX(F515:BM574,I$307,$E541)))</f>
        <v/>
      </c>
      <c r="J541" s="2406" t="str">
        <f ca="1">IF($E541&gt;$E$12,"",IF(($E541&gt;=J$307),J511-$D541*J$302,INDEX(F515:BM574,J$307,$E541)))</f>
        <v/>
      </c>
      <c r="K541" s="2406" t="str">
        <f ca="1">IF($E541&gt;$E$12,"",IF(($E541&gt;=K$307),K511-$D541*K$302,INDEX(F515:BM574,K$307,$E541)))</f>
        <v/>
      </c>
      <c r="L541" s="2406" t="str">
        <f ca="1">IF($E541&gt;$E$12,"",IF(($E541&gt;=L$307),L511-$D541*L$302,INDEX(F515:BM574,L$307,$E541)))</f>
        <v/>
      </c>
      <c r="M541" s="2406" t="str">
        <f ca="1">IF($E541&gt;$E$12,"",IF(($E541&gt;=M$307),M511-$D541*M$302,INDEX(F515:BM574,M$307,$E541)))</f>
        <v/>
      </c>
      <c r="N541" s="2406" t="str">
        <f ca="1">IF($E541&gt;$E$12,"",IF(($E541&gt;=N$307),N511-$D541*N$302,INDEX(F515:BM574,N$307,$E541)))</f>
        <v/>
      </c>
      <c r="O541" s="2406" t="str">
        <f ca="1">IF($E541&gt;$E$12,"",IF(($E541&gt;=O$307),O511-$D541*O$302,INDEX(F515:BM574,O$307,$E541)))</f>
        <v/>
      </c>
      <c r="P541" s="2406" t="str">
        <f ca="1">IF($E541&gt;$E$12,"",IF(($E541&gt;=P$307),P511-$D541*P$302,INDEX(F515:BM574,P$307,$E541)))</f>
        <v/>
      </c>
      <c r="Q541" s="2406" t="str">
        <f ca="1">IF($E541&gt;$E$12,"",IF(($E541&gt;=Q$307),Q511-$D541*Q$302,INDEX(F515:BM574,Q$307,$E541)))</f>
        <v/>
      </c>
      <c r="R541" s="2406" t="str">
        <f ca="1">IF($E541&gt;$E$12,"",IF(($E541&gt;=R$307),R511-$D541*R$302,INDEX(F515:BM574,R$307,$E541)))</f>
        <v/>
      </c>
      <c r="S541" s="2406" t="str">
        <f ca="1">IF($E541&gt;$E$12,"",IF(($E541&gt;=S$307),S511-$D541*S$302,INDEX(F515:BM574,S$307,$E541)))</f>
        <v/>
      </c>
      <c r="T541" s="2406" t="str">
        <f ca="1">IF($E541&gt;$E$12,"",IF(($E541&gt;=T$307),T511-$D541*T$302,INDEX(F515:BM574,T$307,$E541)))</f>
        <v/>
      </c>
      <c r="U541" s="2406" t="str">
        <f ca="1">IF($E541&gt;$E$12,"",IF(($E541&gt;=U$307),U511-$D541*U$302,INDEX(F515:BM574,U$307,$E541)))</f>
        <v/>
      </c>
      <c r="V541" s="2406" t="str">
        <f ca="1">IF($E541&gt;$E$12,"",IF(($E541&gt;=V$307),V511-$D541*V$302,INDEX(F515:BM574,V$307,$E541)))</f>
        <v/>
      </c>
      <c r="W541" s="2406" t="str">
        <f ca="1">IF($E541&gt;$E$12,"",IF(($E541&gt;=W$307),W511-$D541*W$302,INDEX(F515:BM574,W$307,$E541)))</f>
        <v/>
      </c>
      <c r="X541" s="2406" t="str">
        <f ca="1">IF($E541&gt;$E$12,"",IF(($E541&gt;=X$307),X511-$D541*X$302,INDEX(F515:BM574,X$307,$E541)))</f>
        <v/>
      </c>
      <c r="Y541" s="2406" t="str">
        <f ca="1">IF($E541&gt;$E$12,"",IF(($E541&gt;=Y$307),Y511-$D541*Y$302,INDEX(F515:BM574,Y$307,$E541)))</f>
        <v/>
      </c>
      <c r="Z541" s="2406" t="str">
        <f ca="1">IF($E541&gt;$E$12,"",IF(($E541&gt;=Z$307),Z511-$D541*Z$302,INDEX(F515:BM574,Z$307,$E541)))</f>
        <v/>
      </c>
      <c r="AA541" s="2406" t="str">
        <f ca="1">IF($E541&gt;$E$12,"",IF(($E541&gt;=AA$307),AA511-$D541*AA$302,INDEX(F515:BM574,AA$307,$E541)))</f>
        <v/>
      </c>
      <c r="AB541" s="2406" t="str">
        <f ca="1">IF($E541&gt;$E$12,"",IF(($E541&gt;=AB$307),AB511-$D541*AB$302,INDEX(F515:BM574,AB$307,$E541)))</f>
        <v/>
      </c>
      <c r="AC541" s="2406" t="str">
        <f ca="1">IF($E541&gt;$E$12,"",IF(($E541&gt;=AC$307),AC511-$D541*AC$302,INDEX(F515:BM574,AC$307,$E541)))</f>
        <v/>
      </c>
      <c r="AD541" s="2406" t="str">
        <f ca="1">IF($E541&gt;$E$12,"",IF(($E541&gt;=AD$307),AD511-$D541*AD$302,INDEX(F515:BM574,AD$307,$E541)))</f>
        <v/>
      </c>
      <c r="AE541" s="2406" t="str">
        <f ca="1">IF($E541&gt;$E$12,"",IF(($E541&gt;=AE$307),AE511-$D541*AE$302,INDEX(F515:BM574,AE$307,$E541)))</f>
        <v/>
      </c>
      <c r="AF541" s="2406" t="str">
        <f ca="1">IF($E541&gt;$E$12,"",IF(($E541&gt;=AF$307),AF511-$D541*AF$302,INDEX(F515:BM574,AF$307,$E541)))</f>
        <v/>
      </c>
      <c r="AG541" s="2406" t="str">
        <f ca="1">IF($E541&gt;$E$12,"",IF(($E541&gt;=AG$307),AG511-$D541*AG$302,INDEX(F515:BM574,AG$307,$E541)))</f>
        <v/>
      </c>
      <c r="AH541" s="2406" t="str">
        <f ca="1">IF($E541&gt;$E$12,"",IF(($E541&gt;=AH$307),AH511-$D541*AH$302,INDEX(F515:BM574,AH$307,$E541)))</f>
        <v/>
      </c>
      <c r="AI541" s="2406" t="str">
        <f ca="1">IF($E541&gt;$E$12,"",IF(($E541&gt;=AI$307),AI511-$D541*AI$302,INDEX(F515:BM574,AI$307,$E541)))</f>
        <v/>
      </c>
      <c r="AJ541" s="2406" t="str">
        <f ca="1">IF($E541&gt;$E$12,"",IF(($E541&gt;=AJ$307),AJ511-$D541*AJ$302,INDEX(F515:BM574,AJ$307,$E541)))</f>
        <v/>
      </c>
      <c r="AK541" s="2406" t="str">
        <f ca="1">IF($E541&gt;$E$12,"",IF(($E541&gt;=AK$307),AK511-$D541*AK$302,INDEX(F515:BM574,AK$307,$E541)))</f>
        <v/>
      </c>
      <c r="AL541" s="2406" t="str">
        <f ca="1">IF($E541&gt;$E$12,"",IF(($E541&gt;=AL$307),AL511-$D541*AL$302,INDEX(F515:BM574,AL$307,$E541)))</f>
        <v/>
      </c>
      <c r="AM541" s="2406" t="str">
        <f ca="1">IF($E541&gt;$E$12,"",IF(($E541&gt;=AM$307),AM511-$D541*AM$302,INDEX(F515:BM574,AM$307,$E541)))</f>
        <v/>
      </c>
      <c r="AN541" s="2406" t="str">
        <f ca="1">IF($E541&gt;$E$12,"",IF(($E541&gt;=AN$307),AN511-$D541*AN$302,INDEX(F515:BM574,AN$307,$E541)))</f>
        <v/>
      </c>
      <c r="AO541" s="2406" t="str">
        <f ca="1">IF($E541&gt;$E$12,"",IF(($E541&gt;=AO$307),AO511-$D541*AO$302,INDEX(F515:BM574,AO$307,$E541)))</f>
        <v/>
      </c>
      <c r="AP541" s="2406" t="str">
        <f ca="1">IF($E541&gt;$E$12,"",IF(($E541&gt;=AP$307),AP511-$D541*AP$302,INDEX(F515:BM574,AP$307,$E541)))</f>
        <v/>
      </c>
      <c r="AQ541" s="2406" t="str">
        <f ca="1">IF($E541&gt;$E$12,"",IF(($E541&gt;=AQ$307),AQ511-$D541*AQ$302,INDEX(F515:BM574,AQ$307,$E541)))</f>
        <v/>
      </c>
      <c r="AR541" s="2406" t="str">
        <f ca="1">IF($E541&gt;$E$12,"",IF(($E541&gt;=AR$307),AR511-$D541*AR$302,INDEX(F515:BM574,AR$307,$E541)))</f>
        <v/>
      </c>
      <c r="AS541" s="2406" t="str">
        <f ca="1">IF($E541&gt;$E$12,"",IF(($E541&gt;=AS$307),AS511-$D541*AS$302,INDEX(F515:BM574,AS$307,$E541)))</f>
        <v/>
      </c>
      <c r="AT541" s="2406" t="str">
        <f ca="1">IF($E541&gt;$E$12,"",IF(($E541&gt;=AT$307),AT511-$D541*AT$302,INDEX(F515:BM574,AT$307,$E541)))</f>
        <v/>
      </c>
      <c r="AU541" s="2406" t="str">
        <f ca="1">IF($E541&gt;$E$12,"",IF(($E541&gt;=AU$307),AU511-$D541*AU$302,INDEX(F515:BM574,AU$307,$E541)))</f>
        <v/>
      </c>
      <c r="AV541" s="2406" t="str">
        <f ca="1">IF($E541&gt;$E$12,"",IF(($E541&gt;=AV$307),AV511-$D541*AV$302,INDEX(F515:BM574,AV$307,$E541)))</f>
        <v/>
      </c>
      <c r="AW541" s="2406" t="str">
        <f ca="1">IF($E541&gt;$E$12,"",IF(($E541&gt;=AW$307),AW511-$D541*AW$302,INDEX(F515:BM574,AW$307,$E541)))</f>
        <v/>
      </c>
      <c r="AX541" s="2406" t="str">
        <f ca="1">IF($E541&gt;$E$12,"",IF(($E541&gt;=AX$307),AX511-$D541*AX$302,INDEX(F515:BM574,AX$307,$E541)))</f>
        <v/>
      </c>
      <c r="AY541" s="2406" t="str">
        <f ca="1">IF($E541&gt;$E$12,"",IF(($E541&gt;=AY$307),AY511-$D541*AY$302,INDEX(F515:BM574,AY$307,$E541)))</f>
        <v/>
      </c>
      <c r="AZ541" s="2406" t="str">
        <f ca="1">IF($E541&gt;$E$12,"",IF(($E541&gt;=AZ$307),AZ511-$D541*AZ$302,INDEX(F515:BM574,AZ$307,$E541)))</f>
        <v/>
      </c>
      <c r="BA541" s="2406" t="str">
        <f ca="1">IF($E541&gt;$E$12,"",IF(($E541&gt;=BA$307),BA511-$D541*BA$302,INDEX(F515:BM574,BA$307,$E541)))</f>
        <v/>
      </c>
      <c r="BB541" s="2406" t="str">
        <f ca="1">IF($E541&gt;$E$12,"",IF(($E541&gt;=BB$307),BB511-$D541*BB$302,INDEX(F515:BM574,BB$307,$E541)))</f>
        <v/>
      </c>
      <c r="BC541" s="2406" t="str">
        <f ca="1">IF($E541&gt;$E$12,"",IF(($E541&gt;=BC$307),BC511-$D541*BC$302,INDEX(F515:BM574,BC$307,$E541)))</f>
        <v/>
      </c>
      <c r="BD541" s="2406" t="str">
        <f ca="1">IF($E541&gt;$E$12,"",IF(($E541&gt;=BD$307),BD511-$D541*BD$302,INDEX(F515:BM574,BD$307,$E541)))</f>
        <v/>
      </c>
      <c r="BE541" s="2406" t="str">
        <f ca="1">IF($E541&gt;$E$12,"",IF(($E541&gt;=BE$307),BE511-$D541*BE$302,INDEX(F515:BM574,BE$307,$E541)))</f>
        <v/>
      </c>
      <c r="BF541" s="2406" t="str">
        <f ca="1">IF($E541&gt;$E$12,"",IF(($E541&gt;=BF$307),BF511-$D541*BF$302,INDEX(F515:BM574,BF$307,$E541)))</f>
        <v/>
      </c>
      <c r="BG541" s="2406" t="str">
        <f ca="1">IF($E541&gt;$E$12,"",IF(($E541&gt;=BG$307),BG511-$D541*BG$302,INDEX(F515:BM574,BG$307,$E541)))</f>
        <v/>
      </c>
      <c r="BH541" s="2406" t="str">
        <f ca="1">IF($E541&gt;$E$12,"",IF(($E541&gt;=BH$307),BH511-$D541*BH$302,INDEX(F515:BM574,BH$307,$E541)))</f>
        <v/>
      </c>
      <c r="BI541" s="2406" t="str">
        <f ca="1">IF($E541&gt;$E$12,"",IF(($E541&gt;=BI$307),BI511-$D541*BI$302,INDEX(F515:BM574,BI$307,$E541)))</f>
        <v/>
      </c>
      <c r="BJ541" s="2406" t="str">
        <f ca="1">IF($E541&gt;$E$12,"",IF(($E541&gt;=BJ$307),BJ511-$D541*BJ$302,INDEX(F515:BM574,BJ$307,$E541)))</f>
        <v/>
      </c>
      <c r="BK541" s="2406" t="str">
        <f ca="1">IF($E541&gt;$E$12,"",IF(($E541&gt;=BK$307),BK511-$D541*BK$302,INDEX(F515:BM574,BK$307,$E541)))</f>
        <v/>
      </c>
      <c r="BL541" s="2406" t="str">
        <f ca="1">IF($E541&gt;$E$12,"",IF(($E541&gt;=BL$307),BL511-$D541*BL$302,INDEX(F515:BM574,BL$307,$E541)))</f>
        <v/>
      </c>
      <c r="BM541" s="2406" t="str">
        <f ca="1">IF($E541&gt;$E$12,"",IF(($E541&gt;=BM$307),BM511-$D541*BM$302,INDEX(F515:BM574,BM$307,$E541)))</f>
        <v/>
      </c>
    </row>
    <row r="542" spans="3:65" ht="13.5" x14ac:dyDescent="0.25">
      <c r="C542" s="2357"/>
      <c r="D542" s="2405">
        <f ca="1">INDEX(F510:BM510,E542)</f>
        <v>1</v>
      </c>
      <c r="E542" s="2316">
        <v>28</v>
      </c>
      <c r="F542" s="2406" t="str">
        <f ca="1">IF($E542&gt;$E$12,"",IF(($E542&gt;=F$307),F511-$D542*F$302,INDEX(F515:BM574,F$307,$E542)))</f>
        <v/>
      </c>
      <c r="G542" s="2406" t="str">
        <f ca="1">IF($E542&gt;$E$12,"",IF(($E542&gt;=G$307),G511-$D542*G$302,INDEX(F515:BM574,G$307,$E542)))</f>
        <v/>
      </c>
      <c r="H542" s="2406" t="str">
        <f ca="1">IF($E542&gt;$E$12,"",IF(($E542&gt;=H$307),H511-$D542*H$302,INDEX(F515:BM574,H$307,$E542)))</f>
        <v/>
      </c>
      <c r="I542" s="2406" t="str">
        <f ca="1">IF($E542&gt;$E$12,"",IF(($E542&gt;=I$307),I511-$D542*I$302,INDEX(F515:BM574,I$307,$E542)))</f>
        <v/>
      </c>
      <c r="J542" s="2406" t="str">
        <f ca="1">IF($E542&gt;$E$12,"",IF(($E542&gt;=J$307),J511-$D542*J$302,INDEX(F515:BM574,J$307,$E542)))</f>
        <v/>
      </c>
      <c r="K542" s="2406" t="str">
        <f ca="1">IF($E542&gt;$E$12,"",IF(($E542&gt;=K$307),K511-$D542*K$302,INDEX(F515:BM574,K$307,$E542)))</f>
        <v/>
      </c>
      <c r="L542" s="2406" t="str">
        <f ca="1">IF($E542&gt;$E$12,"",IF(($E542&gt;=L$307),L511-$D542*L$302,INDEX(F515:BM574,L$307,$E542)))</f>
        <v/>
      </c>
      <c r="M542" s="2406" t="str">
        <f ca="1">IF($E542&gt;$E$12,"",IF(($E542&gt;=M$307),M511-$D542*M$302,INDEX(F515:BM574,M$307,$E542)))</f>
        <v/>
      </c>
      <c r="N542" s="2406" t="str">
        <f ca="1">IF($E542&gt;$E$12,"",IF(($E542&gt;=N$307),N511-$D542*N$302,INDEX(F515:BM574,N$307,$E542)))</f>
        <v/>
      </c>
      <c r="O542" s="2406" t="str">
        <f ca="1">IF($E542&gt;$E$12,"",IF(($E542&gt;=O$307),O511-$D542*O$302,INDEX(F515:BM574,O$307,$E542)))</f>
        <v/>
      </c>
      <c r="P542" s="2406" t="str">
        <f ca="1">IF($E542&gt;$E$12,"",IF(($E542&gt;=P$307),P511-$D542*P$302,INDEX(F515:BM574,P$307,$E542)))</f>
        <v/>
      </c>
      <c r="Q542" s="2406" t="str">
        <f ca="1">IF($E542&gt;$E$12,"",IF(($E542&gt;=Q$307),Q511-$D542*Q$302,INDEX(F515:BM574,Q$307,$E542)))</f>
        <v/>
      </c>
      <c r="R542" s="2406" t="str">
        <f ca="1">IF($E542&gt;$E$12,"",IF(($E542&gt;=R$307),R511-$D542*R$302,INDEX(F515:BM574,R$307,$E542)))</f>
        <v/>
      </c>
      <c r="S542" s="2406" t="str">
        <f ca="1">IF($E542&gt;$E$12,"",IF(($E542&gt;=S$307),S511-$D542*S$302,INDEX(F515:BM574,S$307,$E542)))</f>
        <v/>
      </c>
      <c r="T542" s="2406" t="str">
        <f ca="1">IF($E542&gt;$E$12,"",IF(($E542&gt;=T$307),T511-$D542*T$302,INDEX(F515:BM574,T$307,$E542)))</f>
        <v/>
      </c>
      <c r="U542" s="2406" t="str">
        <f ca="1">IF($E542&gt;$E$12,"",IF(($E542&gt;=U$307),U511-$D542*U$302,INDEX(F515:BM574,U$307,$E542)))</f>
        <v/>
      </c>
      <c r="V542" s="2406" t="str">
        <f ca="1">IF($E542&gt;$E$12,"",IF(($E542&gt;=V$307),V511-$D542*V$302,INDEX(F515:BM574,V$307,$E542)))</f>
        <v/>
      </c>
      <c r="W542" s="2406" t="str">
        <f ca="1">IF($E542&gt;$E$12,"",IF(($E542&gt;=W$307),W511-$D542*W$302,INDEX(F515:BM574,W$307,$E542)))</f>
        <v/>
      </c>
      <c r="X542" s="2406" t="str">
        <f ca="1">IF($E542&gt;$E$12,"",IF(($E542&gt;=X$307),X511-$D542*X$302,INDEX(F515:BM574,X$307,$E542)))</f>
        <v/>
      </c>
      <c r="Y542" s="2406" t="str">
        <f ca="1">IF($E542&gt;$E$12,"",IF(($E542&gt;=Y$307),Y511-$D542*Y$302,INDEX(F515:BM574,Y$307,$E542)))</f>
        <v/>
      </c>
      <c r="Z542" s="2406" t="str">
        <f ca="1">IF($E542&gt;$E$12,"",IF(($E542&gt;=Z$307),Z511-$D542*Z$302,INDEX(F515:BM574,Z$307,$E542)))</f>
        <v/>
      </c>
      <c r="AA542" s="2406" t="str">
        <f ca="1">IF($E542&gt;$E$12,"",IF(($E542&gt;=AA$307),AA511-$D542*AA$302,INDEX(F515:BM574,AA$307,$E542)))</f>
        <v/>
      </c>
      <c r="AB542" s="2406" t="str">
        <f ca="1">IF($E542&gt;$E$12,"",IF(($E542&gt;=AB$307),AB511-$D542*AB$302,INDEX(F515:BM574,AB$307,$E542)))</f>
        <v/>
      </c>
      <c r="AC542" s="2406" t="str">
        <f ca="1">IF($E542&gt;$E$12,"",IF(($E542&gt;=AC$307),AC511-$D542*AC$302,INDEX(F515:BM574,AC$307,$E542)))</f>
        <v/>
      </c>
      <c r="AD542" s="2406" t="str">
        <f ca="1">IF($E542&gt;$E$12,"",IF(($E542&gt;=AD$307),AD511-$D542*AD$302,INDEX(F515:BM574,AD$307,$E542)))</f>
        <v/>
      </c>
      <c r="AE542" s="2406" t="str">
        <f ca="1">IF($E542&gt;$E$12,"",IF(($E542&gt;=AE$307),AE511-$D542*AE$302,INDEX(F515:BM574,AE$307,$E542)))</f>
        <v/>
      </c>
      <c r="AF542" s="2406" t="str">
        <f ca="1">IF($E542&gt;$E$12,"",IF(($E542&gt;=AF$307),AF511-$D542*AF$302,INDEX(F515:BM574,AF$307,$E542)))</f>
        <v/>
      </c>
      <c r="AG542" s="2406" t="str">
        <f ca="1">IF($E542&gt;$E$12,"",IF(($E542&gt;=AG$307),AG511-$D542*AG$302,INDEX(F515:BM574,AG$307,$E542)))</f>
        <v/>
      </c>
      <c r="AH542" s="2406" t="str">
        <f ca="1">IF($E542&gt;$E$12,"",IF(($E542&gt;=AH$307),AH511-$D542*AH$302,INDEX(F515:BM574,AH$307,$E542)))</f>
        <v/>
      </c>
      <c r="AI542" s="2406" t="str">
        <f ca="1">IF($E542&gt;$E$12,"",IF(($E542&gt;=AI$307),AI511-$D542*AI$302,INDEX(F515:BM574,AI$307,$E542)))</f>
        <v/>
      </c>
      <c r="AJ542" s="2406" t="str">
        <f ca="1">IF($E542&gt;$E$12,"",IF(($E542&gt;=AJ$307),AJ511-$D542*AJ$302,INDEX(F515:BM574,AJ$307,$E542)))</f>
        <v/>
      </c>
      <c r="AK542" s="2406" t="str">
        <f ca="1">IF($E542&gt;$E$12,"",IF(($E542&gt;=AK$307),AK511-$D542*AK$302,INDEX(F515:BM574,AK$307,$E542)))</f>
        <v/>
      </c>
      <c r="AL542" s="2406" t="str">
        <f ca="1">IF($E542&gt;$E$12,"",IF(($E542&gt;=AL$307),AL511-$D542*AL$302,INDEX(F515:BM574,AL$307,$E542)))</f>
        <v/>
      </c>
      <c r="AM542" s="2406" t="str">
        <f ca="1">IF($E542&gt;$E$12,"",IF(($E542&gt;=AM$307),AM511-$D542*AM$302,INDEX(F515:BM574,AM$307,$E542)))</f>
        <v/>
      </c>
      <c r="AN542" s="2406" t="str">
        <f ca="1">IF($E542&gt;$E$12,"",IF(($E542&gt;=AN$307),AN511-$D542*AN$302,INDEX(F515:BM574,AN$307,$E542)))</f>
        <v/>
      </c>
      <c r="AO542" s="2406" t="str">
        <f ca="1">IF($E542&gt;$E$12,"",IF(($E542&gt;=AO$307),AO511-$D542*AO$302,INDEX(F515:BM574,AO$307,$E542)))</f>
        <v/>
      </c>
      <c r="AP542" s="2406" t="str">
        <f ca="1">IF($E542&gt;$E$12,"",IF(($E542&gt;=AP$307),AP511-$D542*AP$302,INDEX(F515:BM574,AP$307,$E542)))</f>
        <v/>
      </c>
      <c r="AQ542" s="2406" t="str">
        <f ca="1">IF($E542&gt;$E$12,"",IF(($E542&gt;=AQ$307),AQ511-$D542*AQ$302,INDEX(F515:BM574,AQ$307,$E542)))</f>
        <v/>
      </c>
      <c r="AR542" s="2406" t="str">
        <f ca="1">IF($E542&gt;$E$12,"",IF(($E542&gt;=AR$307),AR511-$D542*AR$302,INDEX(F515:BM574,AR$307,$E542)))</f>
        <v/>
      </c>
      <c r="AS542" s="2406" t="str">
        <f ca="1">IF($E542&gt;$E$12,"",IF(($E542&gt;=AS$307),AS511-$D542*AS$302,INDEX(F515:BM574,AS$307,$E542)))</f>
        <v/>
      </c>
      <c r="AT542" s="2406" t="str">
        <f ca="1">IF($E542&gt;$E$12,"",IF(($E542&gt;=AT$307),AT511-$D542*AT$302,INDEX(F515:BM574,AT$307,$E542)))</f>
        <v/>
      </c>
      <c r="AU542" s="2406" t="str">
        <f ca="1">IF($E542&gt;$E$12,"",IF(($E542&gt;=AU$307),AU511-$D542*AU$302,INDEX(F515:BM574,AU$307,$E542)))</f>
        <v/>
      </c>
      <c r="AV542" s="2406" t="str">
        <f ca="1">IF($E542&gt;$E$12,"",IF(($E542&gt;=AV$307),AV511-$D542*AV$302,INDEX(F515:BM574,AV$307,$E542)))</f>
        <v/>
      </c>
      <c r="AW542" s="2406" t="str">
        <f ca="1">IF($E542&gt;$E$12,"",IF(($E542&gt;=AW$307),AW511-$D542*AW$302,INDEX(F515:BM574,AW$307,$E542)))</f>
        <v/>
      </c>
      <c r="AX542" s="2406" t="str">
        <f ca="1">IF($E542&gt;$E$12,"",IF(($E542&gt;=AX$307),AX511-$D542*AX$302,INDEX(F515:BM574,AX$307,$E542)))</f>
        <v/>
      </c>
      <c r="AY542" s="2406" t="str">
        <f ca="1">IF($E542&gt;$E$12,"",IF(($E542&gt;=AY$307),AY511-$D542*AY$302,INDEX(F515:BM574,AY$307,$E542)))</f>
        <v/>
      </c>
      <c r="AZ542" s="2406" t="str">
        <f ca="1">IF($E542&gt;$E$12,"",IF(($E542&gt;=AZ$307),AZ511-$D542*AZ$302,INDEX(F515:BM574,AZ$307,$E542)))</f>
        <v/>
      </c>
      <c r="BA542" s="2406" t="str">
        <f ca="1">IF($E542&gt;$E$12,"",IF(($E542&gt;=BA$307),BA511-$D542*BA$302,INDEX(F515:BM574,BA$307,$E542)))</f>
        <v/>
      </c>
      <c r="BB542" s="2406" t="str">
        <f ca="1">IF($E542&gt;$E$12,"",IF(($E542&gt;=BB$307),BB511-$D542*BB$302,INDEX(F515:BM574,BB$307,$E542)))</f>
        <v/>
      </c>
      <c r="BC542" s="2406" t="str">
        <f ca="1">IF($E542&gt;$E$12,"",IF(($E542&gt;=BC$307),BC511-$D542*BC$302,INDEX(F515:BM574,BC$307,$E542)))</f>
        <v/>
      </c>
      <c r="BD542" s="2406" t="str">
        <f ca="1">IF($E542&gt;$E$12,"",IF(($E542&gt;=BD$307),BD511-$D542*BD$302,INDEX(F515:BM574,BD$307,$E542)))</f>
        <v/>
      </c>
      <c r="BE542" s="2406" t="str">
        <f ca="1">IF($E542&gt;$E$12,"",IF(($E542&gt;=BE$307),BE511-$D542*BE$302,INDEX(F515:BM574,BE$307,$E542)))</f>
        <v/>
      </c>
      <c r="BF542" s="2406" t="str">
        <f ca="1">IF($E542&gt;$E$12,"",IF(($E542&gt;=BF$307),BF511-$D542*BF$302,INDEX(F515:BM574,BF$307,$E542)))</f>
        <v/>
      </c>
      <c r="BG542" s="2406" t="str">
        <f ca="1">IF($E542&gt;$E$12,"",IF(($E542&gt;=BG$307),BG511-$D542*BG$302,INDEX(F515:BM574,BG$307,$E542)))</f>
        <v/>
      </c>
      <c r="BH542" s="2406" t="str">
        <f ca="1">IF($E542&gt;$E$12,"",IF(($E542&gt;=BH$307),BH511-$D542*BH$302,INDEX(F515:BM574,BH$307,$E542)))</f>
        <v/>
      </c>
      <c r="BI542" s="2406" t="str">
        <f ca="1">IF($E542&gt;$E$12,"",IF(($E542&gt;=BI$307),BI511-$D542*BI$302,INDEX(F515:BM574,BI$307,$E542)))</f>
        <v/>
      </c>
      <c r="BJ542" s="2406" t="str">
        <f ca="1">IF($E542&gt;$E$12,"",IF(($E542&gt;=BJ$307),BJ511-$D542*BJ$302,INDEX(F515:BM574,BJ$307,$E542)))</f>
        <v/>
      </c>
      <c r="BK542" s="2406" t="str">
        <f ca="1">IF($E542&gt;$E$12,"",IF(($E542&gt;=BK$307),BK511-$D542*BK$302,INDEX(F515:BM574,BK$307,$E542)))</f>
        <v/>
      </c>
      <c r="BL542" s="2406" t="str">
        <f ca="1">IF($E542&gt;$E$12,"",IF(($E542&gt;=BL$307),BL511-$D542*BL$302,INDEX(F515:BM574,BL$307,$E542)))</f>
        <v/>
      </c>
      <c r="BM542" s="2406" t="str">
        <f ca="1">IF($E542&gt;$E$12,"",IF(($E542&gt;=BM$307),BM511-$D542*BM$302,INDEX(F515:BM574,BM$307,$E542)))</f>
        <v/>
      </c>
    </row>
    <row r="543" spans="3:65" ht="13.5" x14ac:dyDescent="0.25">
      <c r="C543" s="2357"/>
      <c r="D543" s="2405">
        <f ca="1">INDEX(F510:BM510,E543)</f>
        <v>1</v>
      </c>
      <c r="E543" s="2316">
        <v>29</v>
      </c>
      <c r="F543" s="2406" t="str">
        <f ca="1">IF($E543&gt;$E$12,"",IF(($E543&gt;=F$307),F511-$D543*F$302,INDEX(F515:BM574,F$307,$E543)))</f>
        <v/>
      </c>
      <c r="G543" s="2406" t="str">
        <f ca="1">IF($E543&gt;$E$12,"",IF(($E543&gt;=G$307),G511-$D543*G$302,INDEX(F515:BM574,G$307,$E543)))</f>
        <v/>
      </c>
      <c r="H543" s="2406" t="str">
        <f ca="1">IF($E543&gt;$E$12,"",IF(($E543&gt;=H$307),H511-$D543*H$302,INDEX(F515:BM574,H$307,$E543)))</f>
        <v/>
      </c>
      <c r="I543" s="2406" t="str">
        <f ca="1">IF($E543&gt;$E$12,"",IF(($E543&gt;=I$307),I511-$D543*I$302,INDEX(F515:BM574,I$307,$E543)))</f>
        <v/>
      </c>
      <c r="J543" s="2406" t="str">
        <f ca="1">IF($E543&gt;$E$12,"",IF(($E543&gt;=J$307),J511-$D543*J$302,INDEX(F515:BM574,J$307,$E543)))</f>
        <v/>
      </c>
      <c r="K543" s="2406" t="str">
        <f ca="1">IF($E543&gt;$E$12,"",IF(($E543&gt;=K$307),K511-$D543*K$302,INDEX(F515:BM574,K$307,$E543)))</f>
        <v/>
      </c>
      <c r="L543" s="2406" t="str">
        <f ca="1">IF($E543&gt;$E$12,"",IF(($E543&gt;=L$307),L511-$D543*L$302,INDEX(F515:BM574,L$307,$E543)))</f>
        <v/>
      </c>
      <c r="M543" s="2406" t="str">
        <f ca="1">IF($E543&gt;$E$12,"",IF(($E543&gt;=M$307),M511-$D543*M$302,INDEX(F515:BM574,M$307,$E543)))</f>
        <v/>
      </c>
      <c r="N543" s="2406" t="str">
        <f ca="1">IF($E543&gt;$E$12,"",IF(($E543&gt;=N$307),N511-$D543*N$302,INDEX(F515:BM574,N$307,$E543)))</f>
        <v/>
      </c>
      <c r="O543" s="2406" t="str">
        <f ca="1">IF($E543&gt;$E$12,"",IF(($E543&gt;=O$307),O511-$D543*O$302,INDEX(F515:BM574,O$307,$E543)))</f>
        <v/>
      </c>
      <c r="P543" s="2406" t="str">
        <f ca="1">IF($E543&gt;$E$12,"",IF(($E543&gt;=P$307),P511-$D543*P$302,INDEX(F515:BM574,P$307,$E543)))</f>
        <v/>
      </c>
      <c r="Q543" s="2406" t="str">
        <f ca="1">IF($E543&gt;$E$12,"",IF(($E543&gt;=Q$307),Q511-$D543*Q$302,INDEX(F515:BM574,Q$307,$E543)))</f>
        <v/>
      </c>
      <c r="R543" s="2406" t="str">
        <f ca="1">IF($E543&gt;$E$12,"",IF(($E543&gt;=R$307),R511-$D543*R$302,INDEX(F515:BM574,R$307,$E543)))</f>
        <v/>
      </c>
      <c r="S543" s="2406" t="str">
        <f ca="1">IF($E543&gt;$E$12,"",IF(($E543&gt;=S$307),S511-$D543*S$302,INDEX(F515:BM574,S$307,$E543)))</f>
        <v/>
      </c>
      <c r="T543" s="2406" t="str">
        <f ca="1">IF($E543&gt;$E$12,"",IF(($E543&gt;=T$307),T511-$D543*T$302,INDEX(F515:BM574,T$307,$E543)))</f>
        <v/>
      </c>
      <c r="U543" s="2406" t="str">
        <f ca="1">IF($E543&gt;$E$12,"",IF(($E543&gt;=U$307),U511-$D543*U$302,INDEX(F515:BM574,U$307,$E543)))</f>
        <v/>
      </c>
      <c r="V543" s="2406" t="str">
        <f ca="1">IF($E543&gt;$E$12,"",IF(($E543&gt;=V$307),V511-$D543*V$302,INDEX(F515:BM574,V$307,$E543)))</f>
        <v/>
      </c>
      <c r="W543" s="2406" t="str">
        <f ca="1">IF($E543&gt;$E$12,"",IF(($E543&gt;=W$307),W511-$D543*W$302,INDEX(F515:BM574,W$307,$E543)))</f>
        <v/>
      </c>
      <c r="X543" s="2406" t="str">
        <f ca="1">IF($E543&gt;$E$12,"",IF(($E543&gt;=X$307),X511-$D543*X$302,INDEX(F515:BM574,X$307,$E543)))</f>
        <v/>
      </c>
      <c r="Y543" s="2406" t="str">
        <f ca="1">IF($E543&gt;$E$12,"",IF(($E543&gt;=Y$307),Y511-$D543*Y$302,INDEX(F515:BM574,Y$307,$E543)))</f>
        <v/>
      </c>
      <c r="Z543" s="2406" t="str">
        <f ca="1">IF($E543&gt;$E$12,"",IF(($E543&gt;=Z$307),Z511-$D543*Z$302,INDEX(F515:BM574,Z$307,$E543)))</f>
        <v/>
      </c>
      <c r="AA543" s="2406" t="str">
        <f ca="1">IF($E543&gt;$E$12,"",IF(($E543&gt;=AA$307),AA511-$D543*AA$302,INDEX(F515:BM574,AA$307,$E543)))</f>
        <v/>
      </c>
      <c r="AB543" s="2406" t="str">
        <f ca="1">IF($E543&gt;$E$12,"",IF(($E543&gt;=AB$307),AB511-$D543*AB$302,INDEX(F515:BM574,AB$307,$E543)))</f>
        <v/>
      </c>
      <c r="AC543" s="2406" t="str">
        <f ca="1">IF($E543&gt;$E$12,"",IF(($E543&gt;=AC$307),AC511-$D543*AC$302,INDEX(F515:BM574,AC$307,$E543)))</f>
        <v/>
      </c>
      <c r="AD543" s="2406" t="str">
        <f ca="1">IF($E543&gt;$E$12,"",IF(($E543&gt;=AD$307),AD511-$D543*AD$302,INDEX(F515:BM574,AD$307,$E543)))</f>
        <v/>
      </c>
      <c r="AE543" s="2406" t="str">
        <f ca="1">IF($E543&gt;$E$12,"",IF(($E543&gt;=AE$307),AE511-$D543*AE$302,INDEX(F515:BM574,AE$307,$E543)))</f>
        <v/>
      </c>
      <c r="AF543" s="2406" t="str">
        <f ca="1">IF($E543&gt;$E$12,"",IF(($E543&gt;=AF$307),AF511-$D543*AF$302,INDEX(F515:BM574,AF$307,$E543)))</f>
        <v/>
      </c>
      <c r="AG543" s="2406" t="str">
        <f ca="1">IF($E543&gt;$E$12,"",IF(($E543&gt;=AG$307),AG511-$D543*AG$302,INDEX(F515:BM574,AG$307,$E543)))</f>
        <v/>
      </c>
      <c r="AH543" s="2406" t="str">
        <f ca="1">IF($E543&gt;$E$12,"",IF(($E543&gt;=AH$307),AH511-$D543*AH$302,INDEX(F515:BM574,AH$307,$E543)))</f>
        <v/>
      </c>
      <c r="AI543" s="2406" t="str">
        <f ca="1">IF($E543&gt;$E$12,"",IF(($E543&gt;=AI$307),AI511-$D543*AI$302,INDEX(F515:BM574,AI$307,$E543)))</f>
        <v/>
      </c>
      <c r="AJ543" s="2406" t="str">
        <f ca="1">IF($E543&gt;$E$12,"",IF(($E543&gt;=AJ$307),AJ511-$D543*AJ$302,INDEX(F515:BM574,AJ$307,$E543)))</f>
        <v/>
      </c>
      <c r="AK543" s="2406" t="str">
        <f ca="1">IF($E543&gt;$E$12,"",IF(($E543&gt;=AK$307),AK511-$D543*AK$302,INDEX(F515:BM574,AK$307,$E543)))</f>
        <v/>
      </c>
      <c r="AL543" s="2406" t="str">
        <f ca="1">IF($E543&gt;$E$12,"",IF(($E543&gt;=AL$307),AL511-$D543*AL$302,INDEX(F515:BM574,AL$307,$E543)))</f>
        <v/>
      </c>
      <c r="AM543" s="2406" t="str">
        <f ca="1">IF($E543&gt;$E$12,"",IF(($E543&gt;=AM$307),AM511-$D543*AM$302,INDEX(F515:BM574,AM$307,$E543)))</f>
        <v/>
      </c>
      <c r="AN543" s="2406" t="str">
        <f ca="1">IF($E543&gt;$E$12,"",IF(($E543&gt;=AN$307),AN511-$D543*AN$302,INDEX(F515:BM574,AN$307,$E543)))</f>
        <v/>
      </c>
      <c r="AO543" s="2406" t="str">
        <f ca="1">IF($E543&gt;$E$12,"",IF(($E543&gt;=AO$307),AO511-$D543*AO$302,INDEX(F515:BM574,AO$307,$E543)))</f>
        <v/>
      </c>
      <c r="AP543" s="2406" t="str">
        <f ca="1">IF($E543&gt;$E$12,"",IF(($E543&gt;=AP$307),AP511-$D543*AP$302,INDEX(F515:BM574,AP$307,$E543)))</f>
        <v/>
      </c>
      <c r="AQ543" s="2406" t="str">
        <f ca="1">IF($E543&gt;$E$12,"",IF(($E543&gt;=AQ$307),AQ511-$D543*AQ$302,INDEX(F515:BM574,AQ$307,$E543)))</f>
        <v/>
      </c>
      <c r="AR543" s="2406" t="str">
        <f ca="1">IF($E543&gt;$E$12,"",IF(($E543&gt;=AR$307),AR511-$D543*AR$302,INDEX(F515:BM574,AR$307,$E543)))</f>
        <v/>
      </c>
      <c r="AS543" s="2406" t="str">
        <f ca="1">IF($E543&gt;$E$12,"",IF(($E543&gt;=AS$307),AS511-$D543*AS$302,INDEX(F515:BM574,AS$307,$E543)))</f>
        <v/>
      </c>
      <c r="AT543" s="2406" t="str">
        <f ca="1">IF($E543&gt;$E$12,"",IF(($E543&gt;=AT$307),AT511-$D543*AT$302,INDEX(F515:BM574,AT$307,$E543)))</f>
        <v/>
      </c>
      <c r="AU543" s="2406" t="str">
        <f ca="1">IF($E543&gt;$E$12,"",IF(($E543&gt;=AU$307),AU511-$D543*AU$302,INDEX(F515:BM574,AU$307,$E543)))</f>
        <v/>
      </c>
      <c r="AV543" s="2406" t="str">
        <f ca="1">IF($E543&gt;$E$12,"",IF(($E543&gt;=AV$307),AV511-$D543*AV$302,INDEX(F515:BM574,AV$307,$E543)))</f>
        <v/>
      </c>
      <c r="AW543" s="2406" t="str">
        <f ca="1">IF($E543&gt;$E$12,"",IF(($E543&gt;=AW$307),AW511-$D543*AW$302,INDEX(F515:BM574,AW$307,$E543)))</f>
        <v/>
      </c>
      <c r="AX543" s="2406" t="str">
        <f ca="1">IF($E543&gt;$E$12,"",IF(($E543&gt;=AX$307),AX511-$D543*AX$302,INDEX(F515:BM574,AX$307,$E543)))</f>
        <v/>
      </c>
      <c r="AY543" s="2406" t="str">
        <f ca="1">IF($E543&gt;$E$12,"",IF(($E543&gt;=AY$307),AY511-$D543*AY$302,INDEX(F515:BM574,AY$307,$E543)))</f>
        <v/>
      </c>
      <c r="AZ543" s="2406" t="str">
        <f ca="1">IF($E543&gt;$E$12,"",IF(($E543&gt;=AZ$307),AZ511-$D543*AZ$302,INDEX(F515:BM574,AZ$307,$E543)))</f>
        <v/>
      </c>
      <c r="BA543" s="2406" t="str">
        <f ca="1">IF($E543&gt;$E$12,"",IF(($E543&gt;=BA$307),BA511-$D543*BA$302,INDEX(F515:BM574,BA$307,$E543)))</f>
        <v/>
      </c>
      <c r="BB543" s="2406" t="str">
        <f ca="1">IF($E543&gt;$E$12,"",IF(($E543&gt;=BB$307),BB511-$D543*BB$302,INDEX(F515:BM574,BB$307,$E543)))</f>
        <v/>
      </c>
      <c r="BC543" s="2406" t="str">
        <f ca="1">IF($E543&gt;$E$12,"",IF(($E543&gt;=BC$307),BC511-$D543*BC$302,INDEX(F515:BM574,BC$307,$E543)))</f>
        <v/>
      </c>
      <c r="BD543" s="2406" t="str">
        <f ca="1">IF($E543&gt;$E$12,"",IF(($E543&gt;=BD$307),BD511-$D543*BD$302,INDEX(F515:BM574,BD$307,$E543)))</f>
        <v/>
      </c>
      <c r="BE543" s="2406" t="str">
        <f ca="1">IF($E543&gt;$E$12,"",IF(($E543&gt;=BE$307),BE511-$D543*BE$302,INDEX(F515:BM574,BE$307,$E543)))</f>
        <v/>
      </c>
      <c r="BF543" s="2406" t="str">
        <f ca="1">IF($E543&gt;$E$12,"",IF(($E543&gt;=BF$307),BF511-$D543*BF$302,INDEX(F515:BM574,BF$307,$E543)))</f>
        <v/>
      </c>
      <c r="BG543" s="2406" t="str">
        <f ca="1">IF($E543&gt;$E$12,"",IF(($E543&gt;=BG$307),BG511-$D543*BG$302,INDEX(F515:BM574,BG$307,$E543)))</f>
        <v/>
      </c>
      <c r="BH543" s="2406" t="str">
        <f ca="1">IF($E543&gt;$E$12,"",IF(($E543&gt;=BH$307),BH511-$D543*BH$302,INDEX(F515:BM574,BH$307,$E543)))</f>
        <v/>
      </c>
      <c r="BI543" s="2406" t="str">
        <f ca="1">IF($E543&gt;$E$12,"",IF(($E543&gt;=BI$307),BI511-$D543*BI$302,INDEX(F515:BM574,BI$307,$E543)))</f>
        <v/>
      </c>
      <c r="BJ543" s="2406" t="str">
        <f ca="1">IF($E543&gt;$E$12,"",IF(($E543&gt;=BJ$307),BJ511-$D543*BJ$302,INDEX(F515:BM574,BJ$307,$E543)))</f>
        <v/>
      </c>
      <c r="BK543" s="2406" t="str">
        <f ca="1">IF($E543&gt;$E$12,"",IF(($E543&gt;=BK$307),BK511-$D543*BK$302,INDEX(F515:BM574,BK$307,$E543)))</f>
        <v/>
      </c>
      <c r="BL543" s="2406" t="str">
        <f ca="1">IF($E543&gt;$E$12,"",IF(($E543&gt;=BL$307),BL511-$D543*BL$302,INDEX(F515:BM574,BL$307,$E543)))</f>
        <v/>
      </c>
      <c r="BM543" s="2406" t="str">
        <f ca="1">IF($E543&gt;$E$12,"",IF(($E543&gt;=BM$307),BM511-$D543*BM$302,INDEX(F515:BM574,BM$307,$E543)))</f>
        <v/>
      </c>
    </row>
    <row r="544" spans="3:65" ht="13.5" x14ac:dyDescent="0.25">
      <c r="C544" s="2357"/>
      <c r="D544" s="2405">
        <f ca="1">INDEX(F510:BM510,E544)</f>
        <v>1</v>
      </c>
      <c r="E544" s="2316">
        <v>30</v>
      </c>
      <c r="F544" s="2406" t="str">
        <f ca="1">IF($E544&gt;$E$12,"",IF(($E544&gt;=F$307),F511-$D544*F$302,INDEX(F515:BM574,F$307,$E544)))</f>
        <v/>
      </c>
      <c r="G544" s="2406" t="str">
        <f ca="1">IF($E544&gt;$E$12,"",IF(($E544&gt;=G$307),G511-$D544*G$302,INDEX(F515:BM574,G$307,$E544)))</f>
        <v/>
      </c>
      <c r="H544" s="2406" t="str">
        <f ca="1">IF($E544&gt;$E$12,"",IF(($E544&gt;=H$307),H511-$D544*H$302,INDEX(F515:BM574,H$307,$E544)))</f>
        <v/>
      </c>
      <c r="I544" s="2406" t="str">
        <f ca="1">IF($E544&gt;$E$12,"",IF(($E544&gt;=I$307),I511-$D544*I$302,INDEX(F515:BM574,I$307,$E544)))</f>
        <v/>
      </c>
      <c r="J544" s="2406" t="str">
        <f ca="1">IF($E544&gt;$E$12,"",IF(($E544&gt;=J$307),J511-$D544*J$302,INDEX(F515:BM574,J$307,$E544)))</f>
        <v/>
      </c>
      <c r="K544" s="2406" t="str">
        <f ca="1">IF($E544&gt;$E$12,"",IF(($E544&gt;=K$307),K511-$D544*K$302,INDEX(F515:BM574,K$307,$E544)))</f>
        <v/>
      </c>
      <c r="L544" s="2406" t="str">
        <f ca="1">IF($E544&gt;$E$12,"",IF(($E544&gt;=L$307),L511-$D544*L$302,INDEX(F515:BM574,L$307,$E544)))</f>
        <v/>
      </c>
      <c r="M544" s="2406" t="str">
        <f ca="1">IF($E544&gt;$E$12,"",IF(($E544&gt;=M$307),M511-$D544*M$302,INDEX(F515:BM574,M$307,$E544)))</f>
        <v/>
      </c>
      <c r="N544" s="2406" t="str">
        <f ca="1">IF($E544&gt;$E$12,"",IF(($E544&gt;=N$307),N511-$D544*N$302,INDEX(F515:BM574,N$307,$E544)))</f>
        <v/>
      </c>
      <c r="O544" s="2406" t="str">
        <f ca="1">IF($E544&gt;$E$12,"",IF(($E544&gt;=O$307),O511-$D544*O$302,INDEX(F515:BM574,O$307,$E544)))</f>
        <v/>
      </c>
      <c r="P544" s="2406" t="str">
        <f ca="1">IF($E544&gt;$E$12,"",IF(($E544&gt;=P$307),P511-$D544*P$302,INDEX(F515:BM574,P$307,$E544)))</f>
        <v/>
      </c>
      <c r="Q544" s="2406" t="str">
        <f ca="1">IF($E544&gt;$E$12,"",IF(($E544&gt;=Q$307),Q511-$D544*Q$302,INDEX(F515:BM574,Q$307,$E544)))</f>
        <v/>
      </c>
      <c r="R544" s="2406" t="str">
        <f ca="1">IF($E544&gt;$E$12,"",IF(($E544&gt;=R$307),R511-$D544*R$302,INDEX(F515:BM574,R$307,$E544)))</f>
        <v/>
      </c>
      <c r="S544" s="2406" t="str">
        <f ca="1">IF($E544&gt;$E$12,"",IF(($E544&gt;=S$307),S511-$D544*S$302,INDEX(F515:BM574,S$307,$E544)))</f>
        <v/>
      </c>
      <c r="T544" s="2406" t="str">
        <f ca="1">IF($E544&gt;$E$12,"",IF(($E544&gt;=T$307),T511-$D544*T$302,INDEX(F515:BM574,T$307,$E544)))</f>
        <v/>
      </c>
      <c r="U544" s="2406" t="str">
        <f ca="1">IF($E544&gt;$E$12,"",IF(($E544&gt;=U$307),U511-$D544*U$302,INDEX(F515:BM574,U$307,$E544)))</f>
        <v/>
      </c>
      <c r="V544" s="2406" t="str">
        <f ca="1">IF($E544&gt;$E$12,"",IF(($E544&gt;=V$307),V511-$D544*V$302,INDEX(F515:BM574,V$307,$E544)))</f>
        <v/>
      </c>
      <c r="W544" s="2406" t="str">
        <f ca="1">IF($E544&gt;$E$12,"",IF(($E544&gt;=W$307),W511-$D544*W$302,INDEX(F515:BM574,W$307,$E544)))</f>
        <v/>
      </c>
      <c r="X544" s="2406" t="str">
        <f ca="1">IF($E544&gt;$E$12,"",IF(($E544&gt;=X$307),X511-$D544*X$302,INDEX(F515:BM574,X$307,$E544)))</f>
        <v/>
      </c>
      <c r="Y544" s="2406" t="str">
        <f ca="1">IF($E544&gt;$E$12,"",IF(($E544&gt;=Y$307),Y511-$D544*Y$302,INDEX(F515:BM574,Y$307,$E544)))</f>
        <v/>
      </c>
      <c r="Z544" s="2406" t="str">
        <f ca="1">IF($E544&gt;$E$12,"",IF(($E544&gt;=Z$307),Z511-$D544*Z$302,INDEX(F515:BM574,Z$307,$E544)))</f>
        <v/>
      </c>
      <c r="AA544" s="2406" t="str">
        <f ca="1">IF($E544&gt;$E$12,"",IF(($E544&gt;=AA$307),AA511-$D544*AA$302,INDEX(F515:BM574,AA$307,$E544)))</f>
        <v/>
      </c>
      <c r="AB544" s="2406" t="str">
        <f ca="1">IF($E544&gt;$E$12,"",IF(($E544&gt;=AB$307),AB511-$D544*AB$302,INDEX(F515:BM574,AB$307,$E544)))</f>
        <v/>
      </c>
      <c r="AC544" s="2406" t="str">
        <f ca="1">IF($E544&gt;$E$12,"",IF(($E544&gt;=AC$307),AC511-$D544*AC$302,INDEX(F515:BM574,AC$307,$E544)))</f>
        <v/>
      </c>
      <c r="AD544" s="2406" t="str">
        <f ca="1">IF($E544&gt;$E$12,"",IF(($E544&gt;=AD$307),AD511-$D544*AD$302,INDEX(F515:BM574,AD$307,$E544)))</f>
        <v/>
      </c>
      <c r="AE544" s="2406" t="str">
        <f ca="1">IF($E544&gt;$E$12,"",IF(($E544&gt;=AE$307),AE511-$D544*AE$302,INDEX(F515:BM574,AE$307,$E544)))</f>
        <v/>
      </c>
      <c r="AF544" s="2406" t="str">
        <f ca="1">IF($E544&gt;$E$12,"",IF(($E544&gt;=AF$307),AF511-$D544*AF$302,INDEX(F515:BM574,AF$307,$E544)))</f>
        <v/>
      </c>
      <c r="AG544" s="2406" t="str">
        <f ca="1">IF($E544&gt;$E$12,"",IF(($E544&gt;=AG$307),AG511-$D544*AG$302,INDEX(F515:BM574,AG$307,$E544)))</f>
        <v/>
      </c>
      <c r="AH544" s="2406" t="str">
        <f ca="1">IF($E544&gt;$E$12,"",IF(($E544&gt;=AH$307),AH511-$D544*AH$302,INDEX(F515:BM574,AH$307,$E544)))</f>
        <v/>
      </c>
      <c r="AI544" s="2406" t="str">
        <f ca="1">IF($E544&gt;$E$12,"",IF(($E544&gt;=AI$307),AI511-$D544*AI$302,INDEX(F515:BM574,AI$307,$E544)))</f>
        <v/>
      </c>
      <c r="AJ544" s="2406" t="str">
        <f ca="1">IF($E544&gt;$E$12,"",IF(($E544&gt;=AJ$307),AJ511-$D544*AJ$302,INDEX(F515:BM574,AJ$307,$E544)))</f>
        <v/>
      </c>
      <c r="AK544" s="2406" t="str">
        <f ca="1">IF($E544&gt;$E$12,"",IF(($E544&gt;=AK$307),AK511-$D544*AK$302,INDEX(F515:BM574,AK$307,$E544)))</f>
        <v/>
      </c>
      <c r="AL544" s="2406" t="str">
        <f ca="1">IF($E544&gt;$E$12,"",IF(($E544&gt;=AL$307),AL511-$D544*AL$302,INDEX(F515:BM574,AL$307,$E544)))</f>
        <v/>
      </c>
      <c r="AM544" s="2406" t="str">
        <f ca="1">IF($E544&gt;$E$12,"",IF(($E544&gt;=AM$307),AM511-$D544*AM$302,INDEX(F515:BM574,AM$307,$E544)))</f>
        <v/>
      </c>
      <c r="AN544" s="2406" t="str">
        <f ca="1">IF($E544&gt;$E$12,"",IF(($E544&gt;=AN$307),AN511-$D544*AN$302,INDEX(F515:BM574,AN$307,$E544)))</f>
        <v/>
      </c>
      <c r="AO544" s="2406" t="str">
        <f ca="1">IF($E544&gt;$E$12,"",IF(($E544&gt;=AO$307),AO511-$D544*AO$302,INDEX(F515:BM574,AO$307,$E544)))</f>
        <v/>
      </c>
      <c r="AP544" s="2406" t="str">
        <f ca="1">IF($E544&gt;$E$12,"",IF(($E544&gt;=AP$307),AP511-$D544*AP$302,INDEX(F515:BM574,AP$307,$E544)))</f>
        <v/>
      </c>
      <c r="AQ544" s="2406" t="str">
        <f ca="1">IF($E544&gt;$E$12,"",IF(($E544&gt;=AQ$307),AQ511-$D544*AQ$302,INDEX(F515:BM574,AQ$307,$E544)))</f>
        <v/>
      </c>
      <c r="AR544" s="2406" t="str">
        <f ca="1">IF($E544&gt;$E$12,"",IF(($E544&gt;=AR$307),AR511-$D544*AR$302,INDEX(F515:BM574,AR$307,$E544)))</f>
        <v/>
      </c>
      <c r="AS544" s="2406" t="str">
        <f ca="1">IF($E544&gt;$E$12,"",IF(($E544&gt;=AS$307),AS511-$D544*AS$302,INDEX(F515:BM574,AS$307,$E544)))</f>
        <v/>
      </c>
      <c r="AT544" s="2406" t="str">
        <f ca="1">IF($E544&gt;$E$12,"",IF(($E544&gt;=AT$307),AT511-$D544*AT$302,INDEX(F515:BM574,AT$307,$E544)))</f>
        <v/>
      </c>
      <c r="AU544" s="2406" t="str">
        <f ca="1">IF($E544&gt;$E$12,"",IF(($E544&gt;=AU$307),AU511-$D544*AU$302,INDEX(F515:BM574,AU$307,$E544)))</f>
        <v/>
      </c>
      <c r="AV544" s="2406" t="str">
        <f ca="1">IF($E544&gt;$E$12,"",IF(($E544&gt;=AV$307),AV511-$D544*AV$302,INDEX(F515:BM574,AV$307,$E544)))</f>
        <v/>
      </c>
      <c r="AW544" s="2406" t="str">
        <f ca="1">IF($E544&gt;$E$12,"",IF(($E544&gt;=AW$307),AW511-$D544*AW$302,INDEX(F515:BM574,AW$307,$E544)))</f>
        <v/>
      </c>
      <c r="AX544" s="2406" t="str">
        <f ca="1">IF($E544&gt;$E$12,"",IF(($E544&gt;=AX$307),AX511-$D544*AX$302,INDEX(F515:BM574,AX$307,$E544)))</f>
        <v/>
      </c>
      <c r="AY544" s="2406" t="str">
        <f ca="1">IF($E544&gt;$E$12,"",IF(($E544&gt;=AY$307),AY511-$D544*AY$302,INDEX(F515:BM574,AY$307,$E544)))</f>
        <v/>
      </c>
      <c r="AZ544" s="2406" t="str">
        <f ca="1">IF($E544&gt;$E$12,"",IF(($E544&gt;=AZ$307),AZ511-$D544*AZ$302,INDEX(F515:BM574,AZ$307,$E544)))</f>
        <v/>
      </c>
      <c r="BA544" s="2406" t="str">
        <f ca="1">IF($E544&gt;$E$12,"",IF(($E544&gt;=BA$307),BA511-$D544*BA$302,INDEX(F515:BM574,BA$307,$E544)))</f>
        <v/>
      </c>
      <c r="BB544" s="2406" t="str">
        <f ca="1">IF($E544&gt;$E$12,"",IF(($E544&gt;=BB$307),BB511-$D544*BB$302,INDEX(F515:BM574,BB$307,$E544)))</f>
        <v/>
      </c>
      <c r="BC544" s="2406" t="str">
        <f ca="1">IF($E544&gt;$E$12,"",IF(($E544&gt;=BC$307),BC511-$D544*BC$302,INDEX(F515:BM574,BC$307,$E544)))</f>
        <v/>
      </c>
      <c r="BD544" s="2406" t="str">
        <f ca="1">IF($E544&gt;$E$12,"",IF(($E544&gt;=BD$307),BD511-$D544*BD$302,INDEX(F515:BM574,BD$307,$E544)))</f>
        <v/>
      </c>
      <c r="BE544" s="2406" t="str">
        <f ca="1">IF($E544&gt;$E$12,"",IF(($E544&gt;=BE$307),BE511-$D544*BE$302,INDEX(F515:BM574,BE$307,$E544)))</f>
        <v/>
      </c>
      <c r="BF544" s="2406" t="str">
        <f ca="1">IF($E544&gt;$E$12,"",IF(($E544&gt;=BF$307),BF511-$D544*BF$302,INDEX(F515:BM574,BF$307,$E544)))</f>
        <v/>
      </c>
      <c r="BG544" s="2406" t="str">
        <f ca="1">IF($E544&gt;$E$12,"",IF(($E544&gt;=BG$307),BG511-$D544*BG$302,INDEX(F515:BM574,BG$307,$E544)))</f>
        <v/>
      </c>
      <c r="BH544" s="2406" t="str">
        <f ca="1">IF($E544&gt;$E$12,"",IF(($E544&gt;=BH$307),BH511-$D544*BH$302,INDEX(F515:BM574,BH$307,$E544)))</f>
        <v/>
      </c>
      <c r="BI544" s="2406" t="str">
        <f ca="1">IF($E544&gt;$E$12,"",IF(($E544&gt;=BI$307),BI511-$D544*BI$302,INDEX(F515:BM574,BI$307,$E544)))</f>
        <v/>
      </c>
      <c r="BJ544" s="2406" t="str">
        <f ca="1">IF($E544&gt;$E$12,"",IF(($E544&gt;=BJ$307),BJ511-$D544*BJ$302,INDEX(F515:BM574,BJ$307,$E544)))</f>
        <v/>
      </c>
      <c r="BK544" s="2406" t="str">
        <f ca="1">IF($E544&gt;$E$12,"",IF(($E544&gt;=BK$307),BK511-$D544*BK$302,INDEX(F515:BM574,BK$307,$E544)))</f>
        <v/>
      </c>
      <c r="BL544" s="2406" t="str">
        <f ca="1">IF($E544&gt;$E$12,"",IF(($E544&gt;=BL$307),BL511-$D544*BL$302,INDEX(F515:BM574,BL$307,$E544)))</f>
        <v/>
      </c>
      <c r="BM544" s="2406" t="str">
        <f ca="1">IF($E544&gt;$E$12,"",IF(($E544&gt;=BM$307),BM511-$D544*BM$302,INDEX(F515:BM574,BM$307,$E544)))</f>
        <v/>
      </c>
    </row>
    <row r="545" spans="3:65" ht="13.5" x14ac:dyDescent="0.25">
      <c r="C545" s="2357"/>
      <c r="D545" s="2405">
        <f ca="1">INDEX(F510:BM510,E545)</f>
        <v>1</v>
      </c>
      <c r="E545" s="2316">
        <v>31</v>
      </c>
      <c r="F545" s="2406" t="str">
        <f ca="1">IF($E545&gt;$E$12,"",IF(($E545&gt;=F$307),F511-$D545*F$302,INDEX(F515:BM574,F$307,$E545)))</f>
        <v/>
      </c>
      <c r="G545" s="2406" t="str">
        <f ca="1">IF($E545&gt;$E$12,"",IF(($E545&gt;=G$307),G511-$D545*G$302,INDEX(F515:BM574,G$307,$E545)))</f>
        <v/>
      </c>
      <c r="H545" s="2406" t="str">
        <f ca="1">IF($E545&gt;$E$12,"",IF(($E545&gt;=H$307),H511-$D545*H$302,INDEX(F515:BM574,H$307,$E545)))</f>
        <v/>
      </c>
      <c r="I545" s="2406" t="str">
        <f ca="1">IF($E545&gt;$E$12,"",IF(($E545&gt;=I$307),I511-$D545*I$302,INDEX(F515:BM574,I$307,$E545)))</f>
        <v/>
      </c>
      <c r="J545" s="2406" t="str">
        <f ca="1">IF($E545&gt;$E$12,"",IF(($E545&gt;=J$307),J511-$D545*J$302,INDEX(F515:BM574,J$307,$E545)))</f>
        <v/>
      </c>
      <c r="K545" s="2406" t="str">
        <f ca="1">IF($E545&gt;$E$12,"",IF(($E545&gt;=K$307),K511-$D545*K$302,INDEX(F515:BM574,K$307,$E545)))</f>
        <v/>
      </c>
      <c r="L545" s="2406" t="str">
        <f ca="1">IF($E545&gt;$E$12,"",IF(($E545&gt;=L$307),L511-$D545*L$302,INDEX(F515:BM574,L$307,$E545)))</f>
        <v/>
      </c>
      <c r="M545" s="2406" t="str">
        <f ca="1">IF($E545&gt;$E$12,"",IF(($E545&gt;=M$307),M511-$D545*M$302,INDEX(F515:BM574,M$307,$E545)))</f>
        <v/>
      </c>
      <c r="N545" s="2406" t="str">
        <f ca="1">IF($E545&gt;$E$12,"",IF(($E545&gt;=N$307),N511-$D545*N$302,INDEX(F515:BM574,N$307,$E545)))</f>
        <v/>
      </c>
      <c r="O545" s="2406" t="str">
        <f ca="1">IF($E545&gt;$E$12,"",IF(($E545&gt;=O$307),O511-$D545*O$302,INDEX(F515:BM574,O$307,$E545)))</f>
        <v/>
      </c>
      <c r="P545" s="2406" t="str">
        <f ca="1">IF($E545&gt;$E$12,"",IF(($E545&gt;=P$307),P511-$D545*P$302,INDEX(F515:BM574,P$307,$E545)))</f>
        <v/>
      </c>
      <c r="Q545" s="2406" t="str">
        <f ca="1">IF($E545&gt;$E$12,"",IF(($E545&gt;=Q$307),Q511-$D545*Q$302,INDEX(F515:BM574,Q$307,$E545)))</f>
        <v/>
      </c>
      <c r="R545" s="2406" t="str">
        <f ca="1">IF($E545&gt;$E$12,"",IF(($E545&gt;=R$307),R511-$D545*R$302,INDEX(F515:BM574,R$307,$E545)))</f>
        <v/>
      </c>
      <c r="S545" s="2406" t="str">
        <f ca="1">IF($E545&gt;$E$12,"",IF(($E545&gt;=S$307),S511-$D545*S$302,INDEX(F515:BM574,S$307,$E545)))</f>
        <v/>
      </c>
      <c r="T545" s="2406" t="str">
        <f ca="1">IF($E545&gt;$E$12,"",IF(($E545&gt;=T$307),T511-$D545*T$302,INDEX(F515:BM574,T$307,$E545)))</f>
        <v/>
      </c>
      <c r="U545" s="2406" t="str">
        <f ca="1">IF($E545&gt;$E$12,"",IF(($E545&gt;=U$307),U511-$D545*U$302,INDEX(F515:BM574,U$307,$E545)))</f>
        <v/>
      </c>
      <c r="V545" s="2406" t="str">
        <f ca="1">IF($E545&gt;$E$12,"",IF(($E545&gt;=V$307),V511-$D545*V$302,INDEX(F515:BM574,V$307,$E545)))</f>
        <v/>
      </c>
      <c r="W545" s="2406" t="str">
        <f ca="1">IF($E545&gt;$E$12,"",IF(($E545&gt;=W$307),W511-$D545*W$302,INDEX(F515:BM574,W$307,$E545)))</f>
        <v/>
      </c>
      <c r="X545" s="2406" t="str">
        <f ca="1">IF($E545&gt;$E$12,"",IF(($E545&gt;=X$307),X511-$D545*X$302,INDEX(F515:BM574,X$307,$E545)))</f>
        <v/>
      </c>
      <c r="Y545" s="2406" t="str">
        <f ca="1">IF($E545&gt;$E$12,"",IF(($E545&gt;=Y$307),Y511-$D545*Y$302,INDEX(F515:BM574,Y$307,$E545)))</f>
        <v/>
      </c>
      <c r="Z545" s="2406" t="str">
        <f ca="1">IF($E545&gt;$E$12,"",IF(($E545&gt;=Z$307),Z511-$D545*Z$302,INDEX(F515:BM574,Z$307,$E545)))</f>
        <v/>
      </c>
      <c r="AA545" s="2406" t="str">
        <f ca="1">IF($E545&gt;$E$12,"",IF(($E545&gt;=AA$307),AA511-$D545*AA$302,INDEX(F515:BM574,AA$307,$E545)))</f>
        <v/>
      </c>
      <c r="AB545" s="2406" t="str">
        <f ca="1">IF($E545&gt;$E$12,"",IF(($E545&gt;=AB$307),AB511-$D545*AB$302,INDEX(F515:BM574,AB$307,$E545)))</f>
        <v/>
      </c>
      <c r="AC545" s="2406" t="str">
        <f ca="1">IF($E545&gt;$E$12,"",IF(($E545&gt;=AC$307),AC511-$D545*AC$302,INDEX(F515:BM574,AC$307,$E545)))</f>
        <v/>
      </c>
      <c r="AD545" s="2406" t="str">
        <f ca="1">IF($E545&gt;$E$12,"",IF(($E545&gt;=AD$307),AD511-$D545*AD$302,INDEX(F515:BM574,AD$307,$E545)))</f>
        <v/>
      </c>
      <c r="AE545" s="2406" t="str">
        <f ca="1">IF($E545&gt;$E$12,"",IF(($E545&gt;=AE$307),AE511-$D545*AE$302,INDEX(F515:BM574,AE$307,$E545)))</f>
        <v/>
      </c>
      <c r="AF545" s="2406" t="str">
        <f ca="1">IF($E545&gt;$E$12,"",IF(($E545&gt;=AF$307),AF511-$D545*AF$302,INDEX(F515:BM574,AF$307,$E545)))</f>
        <v/>
      </c>
      <c r="AG545" s="2406" t="str">
        <f ca="1">IF($E545&gt;$E$12,"",IF(($E545&gt;=AG$307),AG511-$D545*AG$302,INDEX(F515:BM574,AG$307,$E545)))</f>
        <v/>
      </c>
      <c r="AH545" s="2406" t="str">
        <f ca="1">IF($E545&gt;$E$12,"",IF(($E545&gt;=AH$307),AH511-$D545*AH$302,INDEX(F515:BM574,AH$307,$E545)))</f>
        <v/>
      </c>
      <c r="AI545" s="2406" t="str">
        <f ca="1">IF($E545&gt;$E$12,"",IF(($E545&gt;=AI$307),AI511-$D545*AI$302,INDEX(F515:BM574,AI$307,$E545)))</f>
        <v/>
      </c>
      <c r="AJ545" s="2406" t="str">
        <f ca="1">IF($E545&gt;$E$12,"",IF(($E545&gt;=AJ$307),AJ511-$D545*AJ$302,INDEX(F515:BM574,AJ$307,$E545)))</f>
        <v/>
      </c>
      <c r="AK545" s="2406" t="str">
        <f ca="1">IF($E545&gt;$E$12,"",IF(($E545&gt;=AK$307),AK511-$D545*AK$302,INDEX(F515:BM574,AK$307,$E545)))</f>
        <v/>
      </c>
      <c r="AL545" s="2406" t="str">
        <f ca="1">IF($E545&gt;$E$12,"",IF(($E545&gt;=AL$307),AL511-$D545*AL$302,INDEX(F515:BM574,AL$307,$E545)))</f>
        <v/>
      </c>
      <c r="AM545" s="2406" t="str">
        <f ca="1">IF($E545&gt;$E$12,"",IF(($E545&gt;=AM$307),AM511-$D545*AM$302,INDEX(F515:BM574,AM$307,$E545)))</f>
        <v/>
      </c>
      <c r="AN545" s="2406" t="str">
        <f ca="1">IF($E545&gt;$E$12,"",IF(($E545&gt;=AN$307),AN511-$D545*AN$302,INDEX(F515:BM574,AN$307,$E545)))</f>
        <v/>
      </c>
      <c r="AO545" s="2406" t="str">
        <f ca="1">IF($E545&gt;$E$12,"",IF(($E545&gt;=AO$307),AO511-$D545*AO$302,INDEX(F515:BM574,AO$307,$E545)))</f>
        <v/>
      </c>
      <c r="AP545" s="2406" t="str">
        <f ca="1">IF($E545&gt;$E$12,"",IF(($E545&gt;=AP$307),AP511-$D545*AP$302,INDEX(F515:BM574,AP$307,$E545)))</f>
        <v/>
      </c>
      <c r="AQ545" s="2406" t="str">
        <f ca="1">IF($E545&gt;$E$12,"",IF(($E545&gt;=AQ$307),AQ511-$D545*AQ$302,INDEX(F515:BM574,AQ$307,$E545)))</f>
        <v/>
      </c>
      <c r="AR545" s="2406" t="str">
        <f ca="1">IF($E545&gt;$E$12,"",IF(($E545&gt;=AR$307),AR511-$D545*AR$302,INDEX(F515:BM574,AR$307,$E545)))</f>
        <v/>
      </c>
      <c r="AS545" s="2406" t="str">
        <f ca="1">IF($E545&gt;$E$12,"",IF(($E545&gt;=AS$307),AS511-$D545*AS$302,INDEX(F515:BM574,AS$307,$E545)))</f>
        <v/>
      </c>
      <c r="AT545" s="2406" t="str">
        <f ca="1">IF($E545&gt;$E$12,"",IF(($E545&gt;=AT$307),AT511-$D545*AT$302,INDEX(F515:BM574,AT$307,$E545)))</f>
        <v/>
      </c>
      <c r="AU545" s="2406" t="str">
        <f ca="1">IF($E545&gt;$E$12,"",IF(($E545&gt;=AU$307),AU511-$D545*AU$302,INDEX(F515:BM574,AU$307,$E545)))</f>
        <v/>
      </c>
      <c r="AV545" s="2406" t="str">
        <f ca="1">IF($E545&gt;$E$12,"",IF(($E545&gt;=AV$307),AV511-$D545*AV$302,INDEX(F515:BM574,AV$307,$E545)))</f>
        <v/>
      </c>
      <c r="AW545" s="2406" t="str">
        <f ca="1">IF($E545&gt;$E$12,"",IF(($E545&gt;=AW$307),AW511-$D545*AW$302,INDEX(F515:BM574,AW$307,$E545)))</f>
        <v/>
      </c>
      <c r="AX545" s="2406" t="str">
        <f ca="1">IF($E545&gt;$E$12,"",IF(($E545&gt;=AX$307),AX511-$D545*AX$302,INDEX(F515:BM574,AX$307,$E545)))</f>
        <v/>
      </c>
      <c r="AY545" s="2406" t="str">
        <f ca="1">IF($E545&gt;$E$12,"",IF(($E545&gt;=AY$307),AY511-$D545*AY$302,INDEX(F515:BM574,AY$307,$E545)))</f>
        <v/>
      </c>
      <c r="AZ545" s="2406" t="str">
        <f ca="1">IF($E545&gt;$E$12,"",IF(($E545&gt;=AZ$307),AZ511-$D545*AZ$302,INDEX(F515:BM574,AZ$307,$E545)))</f>
        <v/>
      </c>
      <c r="BA545" s="2406" t="str">
        <f ca="1">IF($E545&gt;$E$12,"",IF(($E545&gt;=BA$307),BA511-$D545*BA$302,INDEX(F515:BM574,BA$307,$E545)))</f>
        <v/>
      </c>
      <c r="BB545" s="2406" t="str">
        <f ca="1">IF($E545&gt;$E$12,"",IF(($E545&gt;=BB$307),BB511-$D545*BB$302,INDEX(F515:BM574,BB$307,$E545)))</f>
        <v/>
      </c>
      <c r="BC545" s="2406" t="str">
        <f ca="1">IF($E545&gt;$E$12,"",IF(($E545&gt;=BC$307),BC511-$D545*BC$302,INDEX(F515:BM574,BC$307,$E545)))</f>
        <v/>
      </c>
      <c r="BD545" s="2406" t="str">
        <f ca="1">IF($E545&gt;$E$12,"",IF(($E545&gt;=BD$307),BD511-$D545*BD$302,INDEX(F515:BM574,BD$307,$E545)))</f>
        <v/>
      </c>
      <c r="BE545" s="2406" t="str">
        <f ca="1">IF($E545&gt;$E$12,"",IF(($E545&gt;=BE$307),BE511-$D545*BE$302,INDEX(F515:BM574,BE$307,$E545)))</f>
        <v/>
      </c>
      <c r="BF545" s="2406" t="str">
        <f ca="1">IF($E545&gt;$E$12,"",IF(($E545&gt;=BF$307),BF511-$D545*BF$302,INDEX(F515:BM574,BF$307,$E545)))</f>
        <v/>
      </c>
      <c r="BG545" s="2406" t="str">
        <f ca="1">IF($E545&gt;$E$12,"",IF(($E545&gt;=BG$307),BG511-$D545*BG$302,INDEX(F515:BM574,BG$307,$E545)))</f>
        <v/>
      </c>
      <c r="BH545" s="2406" t="str">
        <f ca="1">IF($E545&gt;$E$12,"",IF(($E545&gt;=BH$307),BH511-$D545*BH$302,INDEX(F515:BM574,BH$307,$E545)))</f>
        <v/>
      </c>
      <c r="BI545" s="2406" t="str">
        <f ca="1">IF($E545&gt;$E$12,"",IF(($E545&gt;=BI$307),BI511-$D545*BI$302,INDEX(F515:BM574,BI$307,$E545)))</f>
        <v/>
      </c>
      <c r="BJ545" s="2406" t="str">
        <f ca="1">IF($E545&gt;$E$12,"",IF(($E545&gt;=BJ$307),BJ511-$D545*BJ$302,INDEX(F515:BM574,BJ$307,$E545)))</f>
        <v/>
      </c>
      <c r="BK545" s="2406" t="str">
        <f ca="1">IF($E545&gt;$E$12,"",IF(($E545&gt;=BK$307),BK511-$D545*BK$302,INDEX(F515:BM574,BK$307,$E545)))</f>
        <v/>
      </c>
      <c r="BL545" s="2406" t="str">
        <f ca="1">IF($E545&gt;$E$12,"",IF(($E545&gt;=BL$307),BL511-$D545*BL$302,INDEX(F515:BM574,BL$307,$E545)))</f>
        <v/>
      </c>
      <c r="BM545" s="2406" t="str">
        <f ca="1">IF($E545&gt;$E$12,"",IF(($E545&gt;=BM$307),BM511-$D545*BM$302,INDEX(F515:BM574,BM$307,$E545)))</f>
        <v/>
      </c>
    </row>
    <row r="546" spans="3:65" ht="13.5" x14ac:dyDescent="0.25">
      <c r="C546" s="2357"/>
      <c r="D546" s="2405">
        <f ca="1">INDEX(F510:BM510,E546)</f>
        <v>1</v>
      </c>
      <c r="E546" s="2316">
        <v>32</v>
      </c>
      <c r="F546" s="2406" t="str">
        <f ca="1">IF($E546&gt;$E$12,"",IF(($E546&gt;=F$307),F511-$D546*F$302,INDEX(F515:BM574,F$307,$E546)))</f>
        <v/>
      </c>
      <c r="G546" s="2406" t="str">
        <f ca="1">IF($E546&gt;$E$12,"",IF(($E546&gt;=G$307),G511-$D546*G$302,INDEX(F515:BM574,G$307,$E546)))</f>
        <v/>
      </c>
      <c r="H546" s="2406" t="str">
        <f ca="1">IF($E546&gt;$E$12,"",IF(($E546&gt;=H$307),H511-$D546*H$302,INDEX(F515:BM574,H$307,$E546)))</f>
        <v/>
      </c>
      <c r="I546" s="2406" t="str">
        <f ca="1">IF($E546&gt;$E$12,"",IF(($E546&gt;=I$307),I511-$D546*I$302,INDEX(F515:BM574,I$307,$E546)))</f>
        <v/>
      </c>
      <c r="J546" s="2406" t="str">
        <f ca="1">IF($E546&gt;$E$12,"",IF(($E546&gt;=J$307),J511-$D546*J$302,INDEX(F515:BM574,J$307,$E546)))</f>
        <v/>
      </c>
      <c r="K546" s="2406" t="str">
        <f ca="1">IF($E546&gt;$E$12,"",IF(($E546&gt;=K$307),K511-$D546*K$302,INDEX(F515:BM574,K$307,$E546)))</f>
        <v/>
      </c>
      <c r="L546" s="2406" t="str">
        <f ca="1">IF($E546&gt;$E$12,"",IF(($E546&gt;=L$307),L511-$D546*L$302,INDEX(F515:BM574,L$307,$E546)))</f>
        <v/>
      </c>
      <c r="M546" s="2406" t="str">
        <f ca="1">IF($E546&gt;$E$12,"",IF(($E546&gt;=M$307),M511-$D546*M$302,INDEX(F515:BM574,M$307,$E546)))</f>
        <v/>
      </c>
      <c r="N546" s="2406" t="str">
        <f ca="1">IF($E546&gt;$E$12,"",IF(($E546&gt;=N$307),N511-$D546*N$302,INDEX(F515:BM574,N$307,$E546)))</f>
        <v/>
      </c>
      <c r="O546" s="2406" t="str">
        <f ca="1">IF($E546&gt;$E$12,"",IF(($E546&gt;=O$307),O511-$D546*O$302,INDEX(F515:BM574,O$307,$E546)))</f>
        <v/>
      </c>
      <c r="P546" s="2406" t="str">
        <f ca="1">IF($E546&gt;$E$12,"",IF(($E546&gt;=P$307),P511-$D546*P$302,INDEX(F515:BM574,P$307,$E546)))</f>
        <v/>
      </c>
      <c r="Q546" s="2406" t="str">
        <f ca="1">IF($E546&gt;$E$12,"",IF(($E546&gt;=Q$307),Q511-$D546*Q$302,INDEX(F515:BM574,Q$307,$E546)))</f>
        <v/>
      </c>
      <c r="R546" s="2406" t="str">
        <f ca="1">IF($E546&gt;$E$12,"",IF(($E546&gt;=R$307),R511-$D546*R$302,INDEX(F515:BM574,R$307,$E546)))</f>
        <v/>
      </c>
      <c r="S546" s="2406" t="str">
        <f ca="1">IF($E546&gt;$E$12,"",IF(($E546&gt;=S$307),S511-$D546*S$302,INDEX(F515:BM574,S$307,$E546)))</f>
        <v/>
      </c>
      <c r="T546" s="2406" t="str">
        <f ca="1">IF($E546&gt;$E$12,"",IF(($E546&gt;=T$307),T511-$D546*T$302,INDEX(F515:BM574,T$307,$E546)))</f>
        <v/>
      </c>
      <c r="U546" s="2406" t="str">
        <f ca="1">IF($E546&gt;$E$12,"",IF(($E546&gt;=U$307),U511-$D546*U$302,INDEX(F515:BM574,U$307,$E546)))</f>
        <v/>
      </c>
      <c r="V546" s="2406" t="str">
        <f ca="1">IF($E546&gt;$E$12,"",IF(($E546&gt;=V$307),V511-$D546*V$302,INDEX(F515:BM574,V$307,$E546)))</f>
        <v/>
      </c>
      <c r="W546" s="2406" t="str">
        <f ca="1">IF($E546&gt;$E$12,"",IF(($E546&gt;=W$307),W511-$D546*W$302,INDEX(F515:BM574,W$307,$E546)))</f>
        <v/>
      </c>
      <c r="X546" s="2406" t="str">
        <f ca="1">IF($E546&gt;$E$12,"",IF(($E546&gt;=X$307),X511-$D546*X$302,INDEX(F515:BM574,X$307,$E546)))</f>
        <v/>
      </c>
      <c r="Y546" s="2406" t="str">
        <f ca="1">IF($E546&gt;$E$12,"",IF(($E546&gt;=Y$307),Y511-$D546*Y$302,INDEX(F515:BM574,Y$307,$E546)))</f>
        <v/>
      </c>
      <c r="Z546" s="2406" t="str">
        <f ca="1">IF($E546&gt;$E$12,"",IF(($E546&gt;=Z$307),Z511-$D546*Z$302,INDEX(F515:BM574,Z$307,$E546)))</f>
        <v/>
      </c>
      <c r="AA546" s="2406" t="str">
        <f ca="1">IF($E546&gt;$E$12,"",IF(($E546&gt;=AA$307),AA511-$D546*AA$302,INDEX(F515:BM574,AA$307,$E546)))</f>
        <v/>
      </c>
      <c r="AB546" s="2406" t="str">
        <f ca="1">IF($E546&gt;$E$12,"",IF(($E546&gt;=AB$307),AB511-$D546*AB$302,INDEX(F515:BM574,AB$307,$E546)))</f>
        <v/>
      </c>
      <c r="AC546" s="2406" t="str">
        <f ca="1">IF($E546&gt;$E$12,"",IF(($E546&gt;=AC$307),AC511-$D546*AC$302,INDEX(F515:BM574,AC$307,$E546)))</f>
        <v/>
      </c>
      <c r="AD546" s="2406" t="str">
        <f ca="1">IF($E546&gt;$E$12,"",IF(($E546&gt;=AD$307),AD511-$D546*AD$302,INDEX(F515:BM574,AD$307,$E546)))</f>
        <v/>
      </c>
      <c r="AE546" s="2406" t="str">
        <f ca="1">IF($E546&gt;$E$12,"",IF(($E546&gt;=AE$307),AE511-$D546*AE$302,INDEX(F515:BM574,AE$307,$E546)))</f>
        <v/>
      </c>
      <c r="AF546" s="2406" t="str">
        <f ca="1">IF($E546&gt;$E$12,"",IF(($E546&gt;=AF$307),AF511-$D546*AF$302,INDEX(F515:BM574,AF$307,$E546)))</f>
        <v/>
      </c>
      <c r="AG546" s="2406" t="str">
        <f ca="1">IF($E546&gt;$E$12,"",IF(($E546&gt;=AG$307),AG511-$D546*AG$302,INDEX(F515:BM574,AG$307,$E546)))</f>
        <v/>
      </c>
      <c r="AH546" s="2406" t="str">
        <f ca="1">IF($E546&gt;$E$12,"",IF(($E546&gt;=AH$307),AH511-$D546*AH$302,INDEX(F515:BM574,AH$307,$E546)))</f>
        <v/>
      </c>
      <c r="AI546" s="2406" t="str">
        <f ca="1">IF($E546&gt;$E$12,"",IF(($E546&gt;=AI$307),AI511-$D546*AI$302,INDEX(F515:BM574,AI$307,$E546)))</f>
        <v/>
      </c>
      <c r="AJ546" s="2406" t="str">
        <f ca="1">IF($E546&gt;$E$12,"",IF(($E546&gt;=AJ$307),AJ511-$D546*AJ$302,INDEX(F515:BM574,AJ$307,$E546)))</f>
        <v/>
      </c>
      <c r="AK546" s="2406" t="str">
        <f ca="1">IF($E546&gt;$E$12,"",IF(($E546&gt;=AK$307),AK511-$D546*AK$302,INDEX(F515:BM574,AK$307,$E546)))</f>
        <v/>
      </c>
      <c r="AL546" s="2406" t="str">
        <f ca="1">IF($E546&gt;$E$12,"",IF(($E546&gt;=AL$307),AL511-$D546*AL$302,INDEX(F515:BM574,AL$307,$E546)))</f>
        <v/>
      </c>
      <c r="AM546" s="2406" t="str">
        <f ca="1">IF($E546&gt;$E$12,"",IF(($E546&gt;=AM$307),AM511-$D546*AM$302,INDEX(F515:BM574,AM$307,$E546)))</f>
        <v/>
      </c>
      <c r="AN546" s="2406" t="str">
        <f ca="1">IF($E546&gt;$E$12,"",IF(($E546&gt;=AN$307),AN511-$D546*AN$302,INDEX(F515:BM574,AN$307,$E546)))</f>
        <v/>
      </c>
      <c r="AO546" s="2406" t="str">
        <f ca="1">IF($E546&gt;$E$12,"",IF(($E546&gt;=AO$307),AO511-$D546*AO$302,INDEX(F515:BM574,AO$307,$E546)))</f>
        <v/>
      </c>
      <c r="AP546" s="2406" t="str">
        <f ca="1">IF($E546&gt;$E$12,"",IF(($E546&gt;=AP$307),AP511-$D546*AP$302,INDEX(F515:BM574,AP$307,$E546)))</f>
        <v/>
      </c>
      <c r="AQ546" s="2406" t="str">
        <f ca="1">IF($E546&gt;$E$12,"",IF(($E546&gt;=AQ$307),AQ511-$D546*AQ$302,INDEX(F515:BM574,AQ$307,$E546)))</f>
        <v/>
      </c>
      <c r="AR546" s="2406" t="str">
        <f ca="1">IF($E546&gt;$E$12,"",IF(($E546&gt;=AR$307),AR511-$D546*AR$302,INDEX(F515:BM574,AR$307,$E546)))</f>
        <v/>
      </c>
      <c r="AS546" s="2406" t="str">
        <f ca="1">IF($E546&gt;$E$12,"",IF(($E546&gt;=AS$307),AS511-$D546*AS$302,INDEX(F515:BM574,AS$307,$E546)))</f>
        <v/>
      </c>
      <c r="AT546" s="2406" t="str">
        <f ca="1">IF($E546&gt;$E$12,"",IF(($E546&gt;=AT$307),AT511-$D546*AT$302,INDEX(F515:BM574,AT$307,$E546)))</f>
        <v/>
      </c>
      <c r="AU546" s="2406" t="str">
        <f ca="1">IF($E546&gt;$E$12,"",IF(($E546&gt;=AU$307),AU511-$D546*AU$302,INDEX(F515:BM574,AU$307,$E546)))</f>
        <v/>
      </c>
      <c r="AV546" s="2406" t="str">
        <f ca="1">IF($E546&gt;$E$12,"",IF(($E546&gt;=AV$307),AV511-$D546*AV$302,INDEX(F515:BM574,AV$307,$E546)))</f>
        <v/>
      </c>
      <c r="AW546" s="2406" t="str">
        <f ca="1">IF($E546&gt;$E$12,"",IF(($E546&gt;=AW$307),AW511-$D546*AW$302,INDEX(F515:BM574,AW$307,$E546)))</f>
        <v/>
      </c>
      <c r="AX546" s="2406" t="str">
        <f ca="1">IF($E546&gt;$E$12,"",IF(($E546&gt;=AX$307),AX511-$D546*AX$302,INDEX(F515:BM574,AX$307,$E546)))</f>
        <v/>
      </c>
      <c r="AY546" s="2406" t="str">
        <f ca="1">IF($E546&gt;$E$12,"",IF(($E546&gt;=AY$307),AY511-$D546*AY$302,INDEX(F515:BM574,AY$307,$E546)))</f>
        <v/>
      </c>
      <c r="AZ546" s="2406" t="str">
        <f ca="1">IF($E546&gt;$E$12,"",IF(($E546&gt;=AZ$307),AZ511-$D546*AZ$302,INDEX(F515:BM574,AZ$307,$E546)))</f>
        <v/>
      </c>
      <c r="BA546" s="2406" t="str">
        <f ca="1">IF($E546&gt;$E$12,"",IF(($E546&gt;=BA$307),BA511-$D546*BA$302,INDEX(F515:BM574,BA$307,$E546)))</f>
        <v/>
      </c>
      <c r="BB546" s="2406" t="str">
        <f ca="1">IF($E546&gt;$E$12,"",IF(($E546&gt;=BB$307),BB511-$D546*BB$302,INDEX(F515:BM574,BB$307,$E546)))</f>
        <v/>
      </c>
      <c r="BC546" s="2406" t="str">
        <f ca="1">IF($E546&gt;$E$12,"",IF(($E546&gt;=BC$307),BC511-$D546*BC$302,INDEX(F515:BM574,BC$307,$E546)))</f>
        <v/>
      </c>
      <c r="BD546" s="2406" t="str">
        <f ca="1">IF($E546&gt;$E$12,"",IF(($E546&gt;=BD$307),BD511-$D546*BD$302,INDEX(F515:BM574,BD$307,$E546)))</f>
        <v/>
      </c>
      <c r="BE546" s="2406" t="str">
        <f ca="1">IF($E546&gt;$E$12,"",IF(($E546&gt;=BE$307),BE511-$D546*BE$302,INDEX(F515:BM574,BE$307,$E546)))</f>
        <v/>
      </c>
      <c r="BF546" s="2406" t="str">
        <f ca="1">IF($E546&gt;$E$12,"",IF(($E546&gt;=BF$307),BF511-$D546*BF$302,INDEX(F515:BM574,BF$307,$E546)))</f>
        <v/>
      </c>
      <c r="BG546" s="2406" t="str">
        <f ca="1">IF($E546&gt;$E$12,"",IF(($E546&gt;=BG$307),BG511-$D546*BG$302,INDEX(F515:BM574,BG$307,$E546)))</f>
        <v/>
      </c>
      <c r="BH546" s="2406" t="str">
        <f ca="1">IF($E546&gt;$E$12,"",IF(($E546&gt;=BH$307),BH511-$D546*BH$302,INDEX(F515:BM574,BH$307,$E546)))</f>
        <v/>
      </c>
      <c r="BI546" s="2406" t="str">
        <f ca="1">IF($E546&gt;$E$12,"",IF(($E546&gt;=BI$307),BI511-$D546*BI$302,INDEX(F515:BM574,BI$307,$E546)))</f>
        <v/>
      </c>
      <c r="BJ546" s="2406" t="str">
        <f ca="1">IF($E546&gt;$E$12,"",IF(($E546&gt;=BJ$307),BJ511-$D546*BJ$302,INDEX(F515:BM574,BJ$307,$E546)))</f>
        <v/>
      </c>
      <c r="BK546" s="2406" t="str">
        <f ca="1">IF($E546&gt;$E$12,"",IF(($E546&gt;=BK$307),BK511-$D546*BK$302,INDEX(F515:BM574,BK$307,$E546)))</f>
        <v/>
      </c>
      <c r="BL546" s="2406" t="str">
        <f ca="1">IF($E546&gt;$E$12,"",IF(($E546&gt;=BL$307),BL511-$D546*BL$302,INDEX(F515:BM574,BL$307,$E546)))</f>
        <v/>
      </c>
      <c r="BM546" s="2406" t="str">
        <f ca="1">IF($E546&gt;$E$12,"",IF(($E546&gt;=BM$307),BM511-$D546*BM$302,INDEX(F515:BM574,BM$307,$E546)))</f>
        <v/>
      </c>
    </row>
    <row r="547" spans="3:65" ht="13.5" x14ac:dyDescent="0.25">
      <c r="C547" s="2357"/>
      <c r="D547" s="2405">
        <f ca="1">INDEX(F510:BM510,E547)</f>
        <v>1</v>
      </c>
      <c r="E547" s="2316">
        <v>33</v>
      </c>
      <c r="F547" s="2406" t="str">
        <f ca="1">IF($E547&gt;$E$12,"",IF(($E547&gt;=F$307),F511-$D547*F$302,INDEX(F515:BM574,F$307,$E547)))</f>
        <v/>
      </c>
      <c r="G547" s="2406" t="str">
        <f ca="1">IF($E547&gt;$E$12,"",IF(($E547&gt;=G$307),G511-$D547*G$302,INDEX(F515:BM574,G$307,$E547)))</f>
        <v/>
      </c>
      <c r="H547" s="2406" t="str">
        <f ca="1">IF($E547&gt;$E$12,"",IF(($E547&gt;=H$307),H511-$D547*H$302,INDEX(F515:BM574,H$307,$E547)))</f>
        <v/>
      </c>
      <c r="I547" s="2406" t="str">
        <f ca="1">IF($E547&gt;$E$12,"",IF(($E547&gt;=I$307),I511-$D547*I$302,INDEX(F515:BM574,I$307,$E547)))</f>
        <v/>
      </c>
      <c r="J547" s="2406" t="str">
        <f ca="1">IF($E547&gt;$E$12,"",IF(($E547&gt;=J$307),J511-$D547*J$302,INDEX(F515:BM574,J$307,$E547)))</f>
        <v/>
      </c>
      <c r="K547" s="2406" t="str">
        <f ca="1">IF($E547&gt;$E$12,"",IF(($E547&gt;=K$307),K511-$D547*K$302,INDEX(F515:BM574,K$307,$E547)))</f>
        <v/>
      </c>
      <c r="L547" s="2406" t="str">
        <f ca="1">IF($E547&gt;$E$12,"",IF(($E547&gt;=L$307),L511-$D547*L$302,INDEX(F515:BM574,L$307,$E547)))</f>
        <v/>
      </c>
      <c r="M547" s="2406" t="str">
        <f ca="1">IF($E547&gt;$E$12,"",IF(($E547&gt;=M$307),M511-$D547*M$302,INDEX(F515:BM574,M$307,$E547)))</f>
        <v/>
      </c>
      <c r="N547" s="2406" t="str">
        <f ca="1">IF($E547&gt;$E$12,"",IF(($E547&gt;=N$307),N511-$D547*N$302,INDEX(F515:BM574,N$307,$E547)))</f>
        <v/>
      </c>
      <c r="O547" s="2406" t="str">
        <f ca="1">IF($E547&gt;$E$12,"",IF(($E547&gt;=O$307),O511-$D547*O$302,INDEX(F515:BM574,O$307,$E547)))</f>
        <v/>
      </c>
      <c r="P547" s="2406" t="str">
        <f ca="1">IF($E547&gt;$E$12,"",IF(($E547&gt;=P$307),P511-$D547*P$302,INDEX(F515:BM574,P$307,$E547)))</f>
        <v/>
      </c>
      <c r="Q547" s="2406" t="str">
        <f ca="1">IF($E547&gt;$E$12,"",IF(($E547&gt;=Q$307),Q511-$D547*Q$302,INDEX(F515:BM574,Q$307,$E547)))</f>
        <v/>
      </c>
      <c r="R547" s="2406" t="str">
        <f ca="1">IF($E547&gt;$E$12,"",IF(($E547&gt;=R$307),R511-$D547*R$302,INDEX(F515:BM574,R$307,$E547)))</f>
        <v/>
      </c>
      <c r="S547" s="2406" t="str">
        <f ca="1">IF($E547&gt;$E$12,"",IF(($E547&gt;=S$307),S511-$D547*S$302,INDEX(F515:BM574,S$307,$E547)))</f>
        <v/>
      </c>
      <c r="T547" s="2406" t="str">
        <f ca="1">IF($E547&gt;$E$12,"",IF(($E547&gt;=T$307),T511-$D547*T$302,INDEX(F515:BM574,T$307,$E547)))</f>
        <v/>
      </c>
      <c r="U547" s="2406" t="str">
        <f ca="1">IF($E547&gt;$E$12,"",IF(($E547&gt;=U$307),U511-$D547*U$302,INDEX(F515:BM574,U$307,$E547)))</f>
        <v/>
      </c>
      <c r="V547" s="2406" t="str">
        <f ca="1">IF($E547&gt;$E$12,"",IF(($E547&gt;=V$307),V511-$D547*V$302,INDEX(F515:BM574,V$307,$E547)))</f>
        <v/>
      </c>
      <c r="W547" s="2406" t="str">
        <f ca="1">IF($E547&gt;$E$12,"",IF(($E547&gt;=W$307),W511-$D547*W$302,INDEX(F515:BM574,W$307,$E547)))</f>
        <v/>
      </c>
      <c r="X547" s="2406" t="str">
        <f ca="1">IF($E547&gt;$E$12,"",IF(($E547&gt;=X$307),X511-$D547*X$302,INDEX(F515:BM574,X$307,$E547)))</f>
        <v/>
      </c>
      <c r="Y547" s="2406" t="str">
        <f ca="1">IF($E547&gt;$E$12,"",IF(($E547&gt;=Y$307),Y511-$D547*Y$302,INDEX(F515:BM574,Y$307,$E547)))</f>
        <v/>
      </c>
      <c r="Z547" s="2406" t="str">
        <f ca="1">IF($E547&gt;$E$12,"",IF(($E547&gt;=Z$307),Z511-$D547*Z$302,INDEX(F515:BM574,Z$307,$E547)))</f>
        <v/>
      </c>
      <c r="AA547" s="2406" t="str">
        <f ca="1">IF($E547&gt;$E$12,"",IF(($E547&gt;=AA$307),AA511-$D547*AA$302,INDEX(F515:BM574,AA$307,$E547)))</f>
        <v/>
      </c>
      <c r="AB547" s="2406" t="str">
        <f ca="1">IF($E547&gt;$E$12,"",IF(($E547&gt;=AB$307),AB511-$D547*AB$302,INDEX(F515:BM574,AB$307,$E547)))</f>
        <v/>
      </c>
      <c r="AC547" s="2406" t="str">
        <f ca="1">IF($E547&gt;$E$12,"",IF(($E547&gt;=AC$307),AC511-$D547*AC$302,INDEX(F515:BM574,AC$307,$E547)))</f>
        <v/>
      </c>
      <c r="AD547" s="2406" t="str">
        <f ca="1">IF($E547&gt;$E$12,"",IF(($E547&gt;=AD$307),AD511-$D547*AD$302,INDEX(F515:BM574,AD$307,$E547)))</f>
        <v/>
      </c>
      <c r="AE547" s="2406" t="str">
        <f ca="1">IF($E547&gt;$E$12,"",IF(($E547&gt;=AE$307),AE511-$D547*AE$302,INDEX(F515:BM574,AE$307,$E547)))</f>
        <v/>
      </c>
      <c r="AF547" s="2406" t="str">
        <f ca="1">IF($E547&gt;$E$12,"",IF(($E547&gt;=AF$307),AF511-$D547*AF$302,INDEX(F515:BM574,AF$307,$E547)))</f>
        <v/>
      </c>
      <c r="AG547" s="2406" t="str">
        <f ca="1">IF($E547&gt;$E$12,"",IF(($E547&gt;=AG$307),AG511-$D547*AG$302,INDEX(F515:BM574,AG$307,$E547)))</f>
        <v/>
      </c>
      <c r="AH547" s="2406" t="str">
        <f ca="1">IF($E547&gt;$E$12,"",IF(($E547&gt;=AH$307),AH511-$D547*AH$302,INDEX(F515:BM574,AH$307,$E547)))</f>
        <v/>
      </c>
      <c r="AI547" s="2406" t="str">
        <f ca="1">IF($E547&gt;$E$12,"",IF(($E547&gt;=AI$307),AI511-$D547*AI$302,INDEX(F515:BM574,AI$307,$E547)))</f>
        <v/>
      </c>
      <c r="AJ547" s="2406" t="str">
        <f ca="1">IF($E547&gt;$E$12,"",IF(($E547&gt;=AJ$307),AJ511-$D547*AJ$302,INDEX(F515:BM574,AJ$307,$E547)))</f>
        <v/>
      </c>
      <c r="AK547" s="2406" t="str">
        <f ca="1">IF($E547&gt;$E$12,"",IF(($E547&gt;=AK$307),AK511-$D547*AK$302,INDEX(F515:BM574,AK$307,$E547)))</f>
        <v/>
      </c>
      <c r="AL547" s="2406" t="str">
        <f ca="1">IF($E547&gt;$E$12,"",IF(($E547&gt;=AL$307),AL511-$D547*AL$302,INDEX(F515:BM574,AL$307,$E547)))</f>
        <v/>
      </c>
      <c r="AM547" s="2406" t="str">
        <f ca="1">IF($E547&gt;$E$12,"",IF(($E547&gt;=AM$307),AM511-$D547*AM$302,INDEX(F515:BM574,AM$307,$E547)))</f>
        <v/>
      </c>
      <c r="AN547" s="2406" t="str">
        <f ca="1">IF($E547&gt;$E$12,"",IF(($E547&gt;=AN$307),AN511-$D547*AN$302,INDEX(F515:BM574,AN$307,$E547)))</f>
        <v/>
      </c>
      <c r="AO547" s="2406" t="str">
        <f ca="1">IF($E547&gt;$E$12,"",IF(($E547&gt;=AO$307),AO511-$D547*AO$302,INDEX(F515:BM574,AO$307,$E547)))</f>
        <v/>
      </c>
      <c r="AP547" s="2406" t="str">
        <f ca="1">IF($E547&gt;$E$12,"",IF(($E547&gt;=AP$307),AP511-$D547*AP$302,INDEX(F515:BM574,AP$307,$E547)))</f>
        <v/>
      </c>
      <c r="AQ547" s="2406" t="str">
        <f ca="1">IF($E547&gt;$E$12,"",IF(($E547&gt;=AQ$307),AQ511-$D547*AQ$302,INDEX(F515:BM574,AQ$307,$E547)))</f>
        <v/>
      </c>
      <c r="AR547" s="2406" t="str">
        <f ca="1">IF($E547&gt;$E$12,"",IF(($E547&gt;=AR$307),AR511-$D547*AR$302,INDEX(F515:BM574,AR$307,$E547)))</f>
        <v/>
      </c>
      <c r="AS547" s="2406" t="str">
        <f ca="1">IF($E547&gt;$E$12,"",IF(($E547&gt;=AS$307),AS511-$D547*AS$302,INDEX(F515:BM574,AS$307,$E547)))</f>
        <v/>
      </c>
      <c r="AT547" s="2406" t="str">
        <f ca="1">IF($E547&gt;$E$12,"",IF(($E547&gt;=AT$307),AT511-$D547*AT$302,INDEX(F515:BM574,AT$307,$E547)))</f>
        <v/>
      </c>
      <c r="AU547" s="2406" t="str">
        <f ca="1">IF($E547&gt;$E$12,"",IF(($E547&gt;=AU$307),AU511-$D547*AU$302,INDEX(F515:BM574,AU$307,$E547)))</f>
        <v/>
      </c>
      <c r="AV547" s="2406" t="str">
        <f ca="1">IF($E547&gt;$E$12,"",IF(($E547&gt;=AV$307),AV511-$D547*AV$302,INDEX(F515:BM574,AV$307,$E547)))</f>
        <v/>
      </c>
      <c r="AW547" s="2406" t="str">
        <f ca="1">IF($E547&gt;$E$12,"",IF(($E547&gt;=AW$307),AW511-$D547*AW$302,INDEX(F515:BM574,AW$307,$E547)))</f>
        <v/>
      </c>
      <c r="AX547" s="2406" t="str">
        <f ca="1">IF($E547&gt;$E$12,"",IF(($E547&gt;=AX$307),AX511-$D547*AX$302,INDEX(F515:BM574,AX$307,$E547)))</f>
        <v/>
      </c>
      <c r="AY547" s="2406" t="str">
        <f ca="1">IF($E547&gt;$E$12,"",IF(($E547&gt;=AY$307),AY511-$D547*AY$302,INDEX(F515:BM574,AY$307,$E547)))</f>
        <v/>
      </c>
      <c r="AZ547" s="2406" t="str">
        <f ca="1">IF($E547&gt;$E$12,"",IF(($E547&gt;=AZ$307),AZ511-$D547*AZ$302,INDEX(F515:BM574,AZ$307,$E547)))</f>
        <v/>
      </c>
      <c r="BA547" s="2406" t="str">
        <f ca="1">IF($E547&gt;$E$12,"",IF(($E547&gt;=BA$307),BA511-$D547*BA$302,INDEX(F515:BM574,BA$307,$E547)))</f>
        <v/>
      </c>
      <c r="BB547" s="2406" t="str">
        <f ca="1">IF($E547&gt;$E$12,"",IF(($E547&gt;=BB$307),BB511-$D547*BB$302,INDEX(F515:BM574,BB$307,$E547)))</f>
        <v/>
      </c>
      <c r="BC547" s="2406" t="str">
        <f ca="1">IF($E547&gt;$E$12,"",IF(($E547&gt;=BC$307),BC511-$D547*BC$302,INDEX(F515:BM574,BC$307,$E547)))</f>
        <v/>
      </c>
      <c r="BD547" s="2406" t="str">
        <f ca="1">IF($E547&gt;$E$12,"",IF(($E547&gt;=BD$307),BD511-$D547*BD$302,INDEX(F515:BM574,BD$307,$E547)))</f>
        <v/>
      </c>
      <c r="BE547" s="2406" t="str">
        <f ca="1">IF($E547&gt;$E$12,"",IF(($E547&gt;=BE$307),BE511-$D547*BE$302,INDEX(F515:BM574,BE$307,$E547)))</f>
        <v/>
      </c>
      <c r="BF547" s="2406" t="str">
        <f ca="1">IF($E547&gt;$E$12,"",IF(($E547&gt;=BF$307),BF511-$D547*BF$302,INDEX(F515:BM574,BF$307,$E547)))</f>
        <v/>
      </c>
      <c r="BG547" s="2406" t="str">
        <f ca="1">IF($E547&gt;$E$12,"",IF(($E547&gt;=BG$307),BG511-$D547*BG$302,INDEX(F515:BM574,BG$307,$E547)))</f>
        <v/>
      </c>
      <c r="BH547" s="2406" t="str">
        <f ca="1">IF($E547&gt;$E$12,"",IF(($E547&gt;=BH$307),BH511-$D547*BH$302,INDEX(F515:BM574,BH$307,$E547)))</f>
        <v/>
      </c>
      <c r="BI547" s="2406" t="str">
        <f ca="1">IF($E547&gt;$E$12,"",IF(($E547&gt;=BI$307),BI511-$D547*BI$302,INDEX(F515:BM574,BI$307,$E547)))</f>
        <v/>
      </c>
      <c r="BJ547" s="2406" t="str">
        <f ca="1">IF($E547&gt;$E$12,"",IF(($E547&gt;=BJ$307),BJ511-$D547*BJ$302,INDEX(F515:BM574,BJ$307,$E547)))</f>
        <v/>
      </c>
      <c r="BK547" s="2406" t="str">
        <f ca="1">IF($E547&gt;$E$12,"",IF(($E547&gt;=BK$307),BK511-$D547*BK$302,INDEX(F515:BM574,BK$307,$E547)))</f>
        <v/>
      </c>
      <c r="BL547" s="2406" t="str">
        <f ca="1">IF($E547&gt;$E$12,"",IF(($E547&gt;=BL$307),BL511-$D547*BL$302,INDEX(F515:BM574,BL$307,$E547)))</f>
        <v/>
      </c>
      <c r="BM547" s="2406" t="str">
        <f ca="1">IF($E547&gt;$E$12,"",IF(($E547&gt;=BM$307),BM511-$D547*BM$302,INDEX(F515:BM574,BM$307,$E547)))</f>
        <v/>
      </c>
    </row>
    <row r="548" spans="3:65" ht="13.5" x14ac:dyDescent="0.25">
      <c r="C548" s="2357"/>
      <c r="D548" s="2405">
        <f ca="1">INDEX(F510:BM510,E548)</f>
        <v>1</v>
      </c>
      <c r="E548" s="2316">
        <v>34</v>
      </c>
      <c r="F548" s="2406" t="str">
        <f ca="1">IF($E548&gt;$E$12,"",IF(($E548&gt;=F$307),F511-$D548*F$302,INDEX(F515:BM574,F$307,$E548)))</f>
        <v/>
      </c>
      <c r="G548" s="2406" t="str">
        <f ca="1">IF($E548&gt;$E$12,"",IF(($E548&gt;=G$307),G511-$D548*G$302,INDEX(F515:BM574,G$307,$E548)))</f>
        <v/>
      </c>
      <c r="H548" s="2406" t="str">
        <f ca="1">IF($E548&gt;$E$12,"",IF(($E548&gt;=H$307),H511-$D548*H$302,INDEX(F515:BM574,H$307,$E548)))</f>
        <v/>
      </c>
      <c r="I548" s="2406" t="str">
        <f ca="1">IF($E548&gt;$E$12,"",IF(($E548&gt;=I$307),I511-$D548*I$302,INDEX(F515:BM574,I$307,$E548)))</f>
        <v/>
      </c>
      <c r="J548" s="2406" t="str">
        <f ca="1">IF($E548&gt;$E$12,"",IF(($E548&gt;=J$307),J511-$D548*J$302,INDEX(F515:BM574,J$307,$E548)))</f>
        <v/>
      </c>
      <c r="K548" s="2406" t="str">
        <f ca="1">IF($E548&gt;$E$12,"",IF(($E548&gt;=K$307),K511-$D548*K$302,INDEX(F515:BM574,K$307,$E548)))</f>
        <v/>
      </c>
      <c r="L548" s="2406" t="str">
        <f ca="1">IF($E548&gt;$E$12,"",IF(($E548&gt;=L$307),L511-$D548*L$302,INDEX(F515:BM574,L$307,$E548)))</f>
        <v/>
      </c>
      <c r="M548" s="2406" t="str">
        <f ca="1">IF($E548&gt;$E$12,"",IF(($E548&gt;=M$307),M511-$D548*M$302,INDEX(F515:BM574,M$307,$E548)))</f>
        <v/>
      </c>
      <c r="N548" s="2406" t="str">
        <f ca="1">IF($E548&gt;$E$12,"",IF(($E548&gt;=N$307),N511-$D548*N$302,INDEX(F515:BM574,N$307,$E548)))</f>
        <v/>
      </c>
      <c r="O548" s="2406" t="str">
        <f ca="1">IF($E548&gt;$E$12,"",IF(($E548&gt;=O$307),O511-$D548*O$302,INDEX(F515:BM574,O$307,$E548)))</f>
        <v/>
      </c>
      <c r="P548" s="2406" t="str">
        <f ca="1">IF($E548&gt;$E$12,"",IF(($E548&gt;=P$307),P511-$D548*P$302,INDEX(F515:BM574,P$307,$E548)))</f>
        <v/>
      </c>
      <c r="Q548" s="2406" t="str">
        <f ca="1">IF($E548&gt;$E$12,"",IF(($E548&gt;=Q$307),Q511-$D548*Q$302,INDEX(F515:BM574,Q$307,$E548)))</f>
        <v/>
      </c>
      <c r="R548" s="2406" t="str">
        <f ca="1">IF($E548&gt;$E$12,"",IF(($E548&gt;=R$307),R511-$D548*R$302,INDEX(F515:BM574,R$307,$E548)))</f>
        <v/>
      </c>
      <c r="S548" s="2406" t="str">
        <f ca="1">IF($E548&gt;$E$12,"",IF(($E548&gt;=S$307),S511-$D548*S$302,INDEX(F515:BM574,S$307,$E548)))</f>
        <v/>
      </c>
      <c r="T548" s="2406" t="str">
        <f ca="1">IF($E548&gt;$E$12,"",IF(($E548&gt;=T$307),T511-$D548*T$302,INDEX(F515:BM574,T$307,$E548)))</f>
        <v/>
      </c>
      <c r="U548" s="2406" t="str">
        <f ca="1">IF($E548&gt;$E$12,"",IF(($E548&gt;=U$307),U511-$D548*U$302,INDEX(F515:BM574,U$307,$E548)))</f>
        <v/>
      </c>
      <c r="V548" s="2406" t="str">
        <f ca="1">IF($E548&gt;$E$12,"",IF(($E548&gt;=V$307),V511-$D548*V$302,INDEX(F515:BM574,V$307,$E548)))</f>
        <v/>
      </c>
      <c r="W548" s="2406" t="str">
        <f ca="1">IF($E548&gt;$E$12,"",IF(($E548&gt;=W$307),W511-$D548*W$302,INDEX(F515:BM574,W$307,$E548)))</f>
        <v/>
      </c>
      <c r="X548" s="2406" t="str">
        <f ca="1">IF($E548&gt;$E$12,"",IF(($E548&gt;=X$307),X511-$D548*X$302,INDEX(F515:BM574,X$307,$E548)))</f>
        <v/>
      </c>
      <c r="Y548" s="2406" t="str">
        <f ca="1">IF($E548&gt;$E$12,"",IF(($E548&gt;=Y$307),Y511-$D548*Y$302,INDEX(F515:BM574,Y$307,$E548)))</f>
        <v/>
      </c>
      <c r="Z548" s="2406" t="str">
        <f ca="1">IF($E548&gt;$E$12,"",IF(($E548&gt;=Z$307),Z511-$D548*Z$302,INDEX(F515:BM574,Z$307,$E548)))</f>
        <v/>
      </c>
      <c r="AA548" s="2406" t="str">
        <f ca="1">IF($E548&gt;$E$12,"",IF(($E548&gt;=AA$307),AA511-$D548*AA$302,INDEX(F515:BM574,AA$307,$E548)))</f>
        <v/>
      </c>
      <c r="AB548" s="2406" t="str">
        <f ca="1">IF($E548&gt;$E$12,"",IF(($E548&gt;=AB$307),AB511-$D548*AB$302,INDEX(F515:BM574,AB$307,$E548)))</f>
        <v/>
      </c>
      <c r="AC548" s="2406" t="str">
        <f ca="1">IF($E548&gt;$E$12,"",IF(($E548&gt;=AC$307),AC511-$D548*AC$302,INDEX(F515:BM574,AC$307,$E548)))</f>
        <v/>
      </c>
      <c r="AD548" s="2406" t="str">
        <f ca="1">IF($E548&gt;$E$12,"",IF(($E548&gt;=AD$307),AD511-$D548*AD$302,INDEX(F515:BM574,AD$307,$E548)))</f>
        <v/>
      </c>
      <c r="AE548" s="2406" t="str">
        <f ca="1">IF($E548&gt;$E$12,"",IF(($E548&gt;=AE$307),AE511-$D548*AE$302,INDEX(F515:BM574,AE$307,$E548)))</f>
        <v/>
      </c>
      <c r="AF548" s="2406" t="str">
        <f ca="1">IF($E548&gt;$E$12,"",IF(($E548&gt;=AF$307),AF511-$D548*AF$302,INDEX(F515:BM574,AF$307,$E548)))</f>
        <v/>
      </c>
      <c r="AG548" s="2406" t="str">
        <f ca="1">IF($E548&gt;$E$12,"",IF(($E548&gt;=AG$307),AG511-$D548*AG$302,INDEX(F515:BM574,AG$307,$E548)))</f>
        <v/>
      </c>
      <c r="AH548" s="2406" t="str">
        <f ca="1">IF($E548&gt;$E$12,"",IF(($E548&gt;=AH$307),AH511-$D548*AH$302,INDEX(F515:BM574,AH$307,$E548)))</f>
        <v/>
      </c>
      <c r="AI548" s="2406" t="str">
        <f ca="1">IF($E548&gt;$E$12,"",IF(($E548&gt;=AI$307),AI511-$D548*AI$302,INDEX(F515:BM574,AI$307,$E548)))</f>
        <v/>
      </c>
      <c r="AJ548" s="2406" t="str">
        <f ca="1">IF($E548&gt;$E$12,"",IF(($E548&gt;=AJ$307),AJ511-$D548*AJ$302,INDEX(F515:BM574,AJ$307,$E548)))</f>
        <v/>
      </c>
      <c r="AK548" s="2406" t="str">
        <f ca="1">IF($E548&gt;$E$12,"",IF(($E548&gt;=AK$307),AK511-$D548*AK$302,INDEX(F515:BM574,AK$307,$E548)))</f>
        <v/>
      </c>
      <c r="AL548" s="2406" t="str">
        <f ca="1">IF($E548&gt;$E$12,"",IF(($E548&gt;=AL$307),AL511-$D548*AL$302,INDEX(F515:BM574,AL$307,$E548)))</f>
        <v/>
      </c>
      <c r="AM548" s="2406" t="str">
        <f ca="1">IF($E548&gt;$E$12,"",IF(($E548&gt;=AM$307),AM511-$D548*AM$302,INDEX(F515:BM574,AM$307,$E548)))</f>
        <v/>
      </c>
      <c r="AN548" s="2406" t="str">
        <f ca="1">IF($E548&gt;$E$12,"",IF(($E548&gt;=AN$307),AN511-$D548*AN$302,INDEX(F515:BM574,AN$307,$E548)))</f>
        <v/>
      </c>
      <c r="AO548" s="2406" t="str">
        <f ca="1">IF($E548&gt;$E$12,"",IF(($E548&gt;=AO$307),AO511-$D548*AO$302,INDEX(F515:BM574,AO$307,$E548)))</f>
        <v/>
      </c>
      <c r="AP548" s="2406" t="str">
        <f ca="1">IF($E548&gt;$E$12,"",IF(($E548&gt;=AP$307),AP511-$D548*AP$302,INDEX(F515:BM574,AP$307,$E548)))</f>
        <v/>
      </c>
      <c r="AQ548" s="2406" t="str">
        <f ca="1">IF($E548&gt;$E$12,"",IF(($E548&gt;=AQ$307),AQ511-$D548*AQ$302,INDEX(F515:BM574,AQ$307,$E548)))</f>
        <v/>
      </c>
      <c r="AR548" s="2406" t="str">
        <f ca="1">IF($E548&gt;$E$12,"",IF(($E548&gt;=AR$307),AR511-$D548*AR$302,INDEX(F515:BM574,AR$307,$E548)))</f>
        <v/>
      </c>
      <c r="AS548" s="2406" t="str">
        <f ca="1">IF($E548&gt;$E$12,"",IF(($E548&gt;=AS$307),AS511-$D548*AS$302,INDEX(F515:BM574,AS$307,$E548)))</f>
        <v/>
      </c>
      <c r="AT548" s="2406" t="str">
        <f ca="1">IF($E548&gt;$E$12,"",IF(($E548&gt;=AT$307),AT511-$D548*AT$302,INDEX(F515:BM574,AT$307,$E548)))</f>
        <v/>
      </c>
      <c r="AU548" s="2406" t="str">
        <f ca="1">IF($E548&gt;$E$12,"",IF(($E548&gt;=AU$307),AU511-$D548*AU$302,INDEX(F515:BM574,AU$307,$E548)))</f>
        <v/>
      </c>
      <c r="AV548" s="2406" t="str">
        <f ca="1">IF($E548&gt;$E$12,"",IF(($E548&gt;=AV$307),AV511-$D548*AV$302,INDEX(F515:BM574,AV$307,$E548)))</f>
        <v/>
      </c>
      <c r="AW548" s="2406" t="str">
        <f ca="1">IF($E548&gt;$E$12,"",IF(($E548&gt;=AW$307),AW511-$D548*AW$302,INDEX(F515:BM574,AW$307,$E548)))</f>
        <v/>
      </c>
      <c r="AX548" s="2406" t="str">
        <f ca="1">IF($E548&gt;$E$12,"",IF(($E548&gt;=AX$307),AX511-$D548*AX$302,INDEX(F515:BM574,AX$307,$E548)))</f>
        <v/>
      </c>
      <c r="AY548" s="2406" t="str">
        <f ca="1">IF($E548&gt;$E$12,"",IF(($E548&gt;=AY$307),AY511-$D548*AY$302,INDEX(F515:BM574,AY$307,$E548)))</f>
        <v/>
      </c>
      <c r="AZ548" s="2406" t="str">
        <f ca="1">IF($E548&gt;$E$12,"",IF(($E548&gt;=AZ$307),AZ511-$D548*AZ$302,INDEX(F515:BM574,AZ$307,$E548)))</f>
        <v/>
      </c>
      <c r="BA548" s="2406" t="str">
        <f ca="1">IF($E548&gt;$E$12,"",IF(($E548&gt;=BA$307),BA511-$D548*BA$302,INDEX(F515:BM574,BA$307,$E548)))</f>
        <v/>
      </c>
      <c r="BB548" s="2406" t="str">
        <f ca="1">IF($E548&gt;$E$12,"",IF(($E548&gt;=BB$307),BB511-$D548*BB$302,INDEX(F515:BM574,BB$307,$E548)))</f>
        <v/>
      </c>
      <c r="BC548" s="2406" t="str">
        <f ca="1">IF($E548&gt;$E$12,"",IF(($E548&gt;=BC$307),BC511-$D548*BC$302,INDEX(F515:BM574,BC$307,$E548)))</f>
        <v/>
      </c>
      <c r="BD548" s="2406" t="str">
        <f ca="1">IF($E548&gt;$E$12,"",IF(($E548&gt;=BD$307),BD511-$D548*BD$302,INDEX(F515:BM574,BD$307,$E548)))</f>
        <v/>
      </c>
      <c r="BE548" s="2406" t="str">
        <f ca="1">IF($E548&gt;$E$12,"",IF(($E548&gt;=BE$307),BE511-$D548*BE$302,INDEX(F515:BM574,BE$307,$E548)))</f>
        <v/>
      </c>
      <c r="BF548" s="2406" t="str">
        <f ca="1">IF($E548&gt;$E$12,"",IF(($E548&gt;=BF$307),BF511-$D548*BF$302,INDEX(F515:BM574,BF$307,$E548)))</f>
        <v/>
      </c>
      <c r="BG548" s="2406" t="str">
        <f ca="1">IF($E548&gt;$E$12,"",IF(($E548&gt;=BG$307),BG511-$D548*BG$302,INDEX(F515:BM574,BG$307,$E548)))</f>
        <v/>
      </c>
      <c r="BH548" s="2406" t="str">
        <f ca="1">IF($E548&gt;$E$12,"",IF(($E548&gt;=BH$307),BH511-$D548*BH$302,INDEX(F515:BM574,BH$307,$E548)))</f>
        <v/>
      </c>
      <c r="BI548" s="2406" t="str">
        <f ca="1">IF($E548&gt;$E$12,"",IF(($E548&gt;=BI$307),BI511-$D548*BI$302,INDEX(F515:BM574,BI$307,$E548)))</f>
        <v/>
      </c>
      <c r="BJ548" s="2406" t="str">
        <f ca="1">IF($E548&gt;$E$12,"",IF(($E548&gt;=BJ$307),BJ511-$D548*BJ$302,INDEX(F515:BM574,BJ$307,$E548)))</f>
        <v/>
      </c>
      <c r="BK548" s="2406" t="str">
        <f ca="1">IF($E548&gt;$E$12,"",IF(($E548&gt;=BK$307),BK511-$D548*BK$302,INDEX(F515:BM574,BK$307,$E548)))</f>
        <v/>
      </c>
      <c r="BL548" s="2406" t="str">
        <f ca="1">IF($E548&gt;$E$12,"",IF(($E548&gt;=BL$307),BL511-$D548*BL$302,INDEX(F515:BM574,BL$307,$E548)))</f>
        <v/>
      </c>
      <c r="BM548" s="2406" t="str">
        <f ca="1">IF($E548&gt;$E$12,"",IF(($E548&gt;=BM$307),BM511-$D548*BM$302,INDEX(F515:BM574,BM$307,$E548)))</f>
        <v/>
      </c>
    </row>
    <row r="549" spans="3:65" ht="13.5" x14ac:dyDescent="0.25">
      <c r="C549" s="2357"/>
      <c r="D549" s="2405">
        <f ca="1">INDEX(F510:BM510,E549)</f>
        <v>1</v>
      </c>
      <c r="E549" s="2316">
        <v>35</v>
      </c>
      <c r="F549" s="2406" t="str">
        <f ca="1">IF($E549&gt;$E$12,"",IF(($E549&gt;=F$307),F511-$D549*F$302,INDEX(F515:BM574,F$307,$E549)))</f>
        <v/>
      </c>
      <c r="G549" s="2406" t="str">
        <f ca="1">IF($E549&gt;$E$12,"",IF(($E549&gt;=G$307),G511-$D549*G$302,INDEX(F515:BM574,G$307,$E549)))</f>
        <v/>
      </c>
      <c r="H549" s="2406" t="str">
        <f ca="1">IF($E549&gt;$E$12,"",IF(($E549&gt;=H$307),H511-$D549*H$302,INDEX(F515:BM574,H$307,$E549)))</f>
        <v/>
      </c>
      <c r="I549" s="2406" t="str">
        <f ca="1">IF($E549&gt;$E$12,"",IF(($E549&gt;=I$307),I511-$D549*I$302,INDEX(F515:BM574,I$307,$E549)))</f>
        <v/>
      </c>
      <c r="J549" s="2406" t="str">
        <f ca="1">IF($E549&gt;$E$12,"",IF(($E549&gt;=J$307),J511-$D549*J$302,INDEX(F515:BM574,J$307,$E549)))</f>
        <v/>
      </c>
      <c r="K549" s="2406" t="str">
        <f ca="1">IF($E549&gt;$E$12,"",IF(($E549&gt;=K$307),K511-$D549*K$302,INDEX(F515:BM574,K$307,$E549)))</f>
        <v/>
      </c>
      <c r="L549" s="2406" t="str">
        <f ca="1">IF($E549&gt;$E$12,"",IF(($E549&gt;=L$307),L511-$D549*L$302,INDEX(F515:BM574,L$307,$E549)))</f>
        <v/>
      </c>
      <c r="M549" s="2406" t="str">
        <f ca="1">IF($E549&gt;$E$12,"",IF(($E549&gt;=M$307),M511-$D549*M$302,INDEX(F515:BM574,M$307,$E549)))</f>
        <v/>
      </c>
      <c r="N549" s="2406" t="str">
        <f ca="1">IF($E549&gt;$E$12,"",IF(($E549&gt;=N$307),N511-$D549*N$302,INDEX(F515:BM574,N$307,$E549)))</f>
        <v/>
      </c>
      <c r="O549" s="2406" t="str">
        <f ca="1">IF($E549&gt;$E$12,"",IF(($E549&gt;=O$307),O511-$D549*O$302,INDEX(F515:BM574,O$307,$E549)))</f>
        <v/>
      </c>
      <c r="P549" s="2406" t="str">
        <f ca="1">IF($E549&gt;$E$12,"",IF(($E549&gt;=P$307),P511-$D549*P$302,INDEX(F515:BM574,P$307,$E549)))</f>
        <v/>
      </c>
      <c r="Q549" s="2406" t="str">
        <f ca="1">IF($E549&gt;$E$12,"",IF(($E549&gt;=Q$307),Q511-$D549*Q$302,INDEX(F515:BM574,Q$307,$E549)))</f>
        <v/>
      </c>
      <c r="R549" s="2406" t="str">
        <f ca="1">IF($E549&gt;$E$12,"",IF(($E549&gt;=R$307),R511-$D549*R$302,INDEX(F515:BM574,R$307,$E549)))</f>
        <v/>
      </c>
      <c r="S549" s="2406" t="str">
        <f ca="1">IF($E549&gt;$E$12,"",IF(($E549&gt;=S$307),S511-$D549*S$302,INDEX(F515:BM574,S$307,$E549)))</f>
        <v/>
      </c>
      <c r="T549" s="2406" t="str">
        <f ca="1">IF($E549&gt;$E$12,"",IF(($E549&gt;=T$307),T511-$D549*T$302,INDEX(F515:BM574,T$307,$E549)))</f>
        <v/>
      </c>
      <c r="U549" s="2406" t="str">
        <f ca="1">IF($E549&gt;$E$12,"",IF(($E549&gt;=U$307),U511-$D549*U$302,INDEX(F515:BM574,U$307,$E549)))</f>
        <v/>
      </c>
      <c r="V549" s="2406" t="str">
        <f ca="1">IF($E549&gt;$E$12,"",IF(($E549&gt;=V$307),V511-$D549*V$302,INDEX(F515:BM574,V$307,$E549)))</f>
        <v/>
      </c>
      <c r="W549" s="2406" t="str">
        <f ca="1">IF($E549&gt;$E$12,"",IF(($E549&gt;=W$307),W511-$D549*W$302,INDEX(F515:BM574,W$307,$E549)))</f>
        <v/>
      </c>
      <c r="X549" s="2406" t="str">
        <f ca="1">IF($E549&gt;$E$12,"",IF(($E549&gt;=X$307),X511-$D549*X$302,INDEX(F515:BM574,X$307,$E549)))</f>
        <v/>
      </c>
      <c r="Y549" s="2406" t="str">
        <f ca="1">IF($E549&gt;$E$12,"",IF(($E549&gt;=Y$307),Y511-$D549*Y$302,INDEX(F515:BM574,Y$307,$E549)))</f>
        <v/>
      </c>
      <c r="Z549" s="2406" t="str">
        <f ca="1">IF($E549&gt;$E$12,"",IF(($E549&gt;=Z$307),Z511-$D549*Z$302,INDEX(F515:BM574,Z$307,$E549)))</f>
        <v/>
      </c>
      <c r="AA549" s="2406" t="str">
        <f ca="1">IF($E549&gt;$E$12,"",IF(($E549&gt;=AA$307),AA511-$D549*AA$302,INDEX(F515:BM574,AA$307,$E549)))</f>
        <v/>
      </c>
      <c r="AB549" s="2406" t="str">
        <f ca="1">IF($E549&gt;$E$12,"",IF(($E549&gt;=AB$307),AB511-$D549*AB$302,INDEX(F515:BM574,AB$307,$E549)))</f>
        <v/>
      </c>
      <c r="AC549" s="2406" t="str">
        <f ca="1">IF($E549&gt;$E$12,"",IF(($E549&gt;=AC$307),AC511-$D549*AC$302,INDEX(F515:BM574,AC$307,$E549)))</f>
        <v/>
      </c>
      <c r="AD549" s="2406" t="str">
        <f ca="1">IF($E549&gt;$E$12,"",IF(($E549&gt;=AD$307),AD511-$D549*AD$302,INDEX(F515:BM574,AD$307,$E549)))</f>
        <v/>
      </c>
      <c r="AE549" s="2406" t="str">
        <f ca="1">IF($E549&gt;$E$12,"",IF(($E549&gt;=AE$307),AE511-$D549*AE$302,INDEX(F515:BM574,AE$307,$E549)))</f>
        <v/>
      </c>
      <c r="AF549" s="2406" t="str">
        <f ca="1">IF($E549&gt;$E$12,"",IF(($E549&gt;=AF$307),AF511-$D549*AF$302,INDEX(F515:BM574,AF$307,$E549)))</f>
        <v/>
      </c>
      <c r="AG549" s="2406" t="str">
        <f ca="1">IF($E549&gt;$E$12,"",IF(($E549&gt;=AG$307),AG511-$D549*AG$302,INDEX(F515:BM574,AG$307,$E549)))</f>
        <v/>
      </c>
      <c r="AH549" s="2406" t="str">
        <f ca="1">IF($E549&gt;$E$12,"",IF(($E549&gt;=AH$307),AH511-$D549*AH$302,INDEX(F515:BM574,AH$307,$E549)))</f>
        <v/>
      </c>
      <c r="AI549" s="2406" t="str">
        <f ca="1">IF($E549&gt;$E$12,"",IF(($E549&gt;=AI$307),AI511-$D549*AI$302,INDEX(F515:BM574,AI$307,$E549)))</f>
        <v/>
      </c>
      <c r="AJ549" s="2406" t="str">
        <f ca="1">IF($E549&gt;$E$12,"",IF(($E549&gt;=AJ$307),AJ511-$D549*AJ$302,INDEX(F515:BM574,AJ$307,$E549)))</f>
        <v/>
      </c>
      <c r="AK549" s="2406" t="str">
        <f ca="1">IF($E549&gt;$E$12,"",IF(($E549&gt;=AK$307),AK511-$D549*AK$302,INDEX(F515:BM574,AK$307,$E549)))</f>
        <v/>
      </c>
      <c r="AL549" s="2406" t="str">
        <f ca="1">IF($E549&gt;$E$12,"",IF(($E549&gt;=AL$307),AL511-$D549*AL$302,INDEX(F515:BM574,AL$307,$E549)))</f>
        <v/>
      </c>
      <c r="AM549" s="2406" t="str">
        <f ca="1">IF($E549&gt;$E$12,"",IF(($E549&gt;=AM$307),AM511-$D549*AM$302,INDEX(F515:BM574,AM$307,$E549)))</f>
        <v/>
      </c>
      <c r="AN549" s="2406" t="str">
        <f ca="1">IF($E549&gt;$E$12,"",IF(($E549&gt;=AN$307),AN511-$D549*AN$302,INDEX(F515:BM574,AN$307,$E549)))</f>
        <v/>
      </c>
      <c r="AO549" s="2406" t="str">
        <f ca="1">IF($E549&gt;$E$12,"",IF(($E549&gt;=AO$307),AO511-$D549*AO$302,INDEX(F515:BM574,AO$307,$E549)))</f>
        <v/>
      </c>
      <c r="AP549" s="2406" t="str">
        <f ca="1">IF($E549&gt;$E$12,"",IF(($E549&gt;=AP$307),AP511-$D549*AP$302,INDEX(F515:BM574,AP$307,$E549)))</f>
        <v/>
      </c>
      <c r="AQ549" s="2406" t="str">
        <f ca="1">IF($E549&gt;$E$12,"",IF(($E549&gt;=AQ$307),AQ511-$D549*AQ$302,INDEX(F515:BM574,AQ$307,$E549)))</f>
        <v/>
      </c>
      <c r="AR549" s="2406" t="str">
        <f ca="1">IF($E549&gt;$E$12,"",IF(($E549&gt;=AR$307),AR511-$D549*AR$302,INDEX(F515:BM574,AR$307,$E549)))</f>
        <v/>
      </c>
      <c r="AS549" s="2406" t="str">
        <f ca="1">IF($E549&gt;$E$12,"",IF(($E549&gt;=AS$307),AS511-$D549*AS$302,INDEX(F515:BM574,AS$307,$E549)))</f>
        <v/>
      </c>
      <c r="AT549" s="2406" t="str">
        <f ca="1">IF($E549&gt;$E$12,"",IF(($E549&gt;=AT$307),AT511-$D549*AT$302,INDEX(F515:BM574,AT$307,$E549)))</f>
        <v/>
      </c>
      <c r="AU549" s="2406" t="str">
        <f ca="1">IF($E549&gt;$E$12,"",IF(($E549&gt;=AU$307),AU511-$D549*AU$302,INDEX(F515:BM574,AU$307,$E549)))</f>
        <v/>
      </c>
      <c r="AV549" s="2406" t="str">
        <f ca="1">IF($E549&gt;$E$12,"",IF(($E549&gt;=AV$307),AV511-$D549*AV$302,INDEX(F515:BM574,AV$307,$E549)))</f>
        <v/>
      </c>
      <c r="AW549" s="2406" t="str">
        <f ca="1">IF($E549&gt;$E$12,"",IF(($E549&gt;=AW$307),AW511-$D549*AW$302,INDEX(F515:BM574,AW$307,$E549)))</f>
        <v/>
      </c>
      <c r="AX549" s="2406" t="str">
        <f ca="1">IF($E549&gt;$E$12,"",IF(($E549&gt;=AX$307),AX511-$D549*AX$302,INDEX(F515:BM574,AX$307,$E549)))</f>
        <v/>
      </c>
      <c r="AY549" s="2406" t="str">
        <f ca="1">IF($E549&gt;$E$12,"",IF(($E549&gt;=AY$307),AY511-$D549*AY$302,INDEX(F515:BM574,AY$307,$E549)))</f>
        <v/>
      </c>
      <c r="AZ549" s="2406" t="str">
        <f ca="1">IF($E549&gt;$E$12,"",IF(($E549&gt;=AZ$307),AZ511-$D549*AZ$302,INDEX(F515:BM574,AZ$307,$E549)))</f>
        <v/>
      </c>
      <c r="BA549" s="2406" t="str">
        <f ca="1">IF($E549&gt;$E$12,"",IF(($E549&gt;=BA$307),BA511-$D549*BA$302,INDEX(F515:BM574,BA$307,$E549)))</f>
        <v/>
      </c>
      <c r="BB549" s="2406" t="str">
        <f ca="1">IF($E549&gt;$E$12,"",IF(($E549&gt;=BB$307),BB511-$D549*BB$302,INDEX(F515:BM574,BB$307,$E549)))</f>
        <v/>
      </c>
      <c r="BC549" s="2406" t="str">
        <f ca="1">IF($E549&gt;$E$12,"",IF(($E549&gt;=BC$307),BC511-$D549*BC$302,INDEX(F515:BM574,BC$307,$E549)))</f>
        <v/>
      </c>
      <c r="BD549" s="2406" t="str">
        <f ca="1">IF($E549&gt;$E$12,"",IF(($E549&gt;=BD$307),BD511-$D549*BD$302,INDEX(F515:BM574,BD$307,$E549)))</f>
        <v/>
      </c>
      <c r="BE549" s="2406" t="str">
        <f ca="1">IF($E549&gt;$E$12,"",IF(($E549&gt;=BE$307),BE511-$D549*BE$302,INDEX(F515:BM574,BE$307,$E549)))</f>
        <v/>
      </c>
      <c r="BF549" s="2406" t="str">
        <f ca="1">IF($E549&gt;$E$12,"",IF(($E549&gt;=BF$307),BF511-$D549*BF$302,INDEX(F515:BM574,BF$307,$E549)))</f>
        <v/>
      </c>
      <c r="BG549" s="2406" t="str">
        <f ca="1">IF($E549&gt;$E$12,"",IF(($E549&gt;=BG$307),BG511-$D549*BG$302,INDEX(F515:BM574,BG$307,$E549)))</f>
        <v/>
      </c>
      <c r="BH549" s="2406" t="str">
        <f ca="1">IF($E549&gt;$E$12,"",IF(($E549&gt;=BH$307),BH511-$D549*BH$302,INDEX(F515:BM574,BH$307,$E549)))</f>
        <v/>
      </c>
      <c r="BI549" s="2406" t="str">
        <f ca="1">IF($E549&gt;$E$12,"",IF(($E549&gt;=BI$307),BI511-$D549*BI$302,INDEX(F515:BM574,BI$307,$E549)))</f>
        <v/>
      </c>
      <c r="BJ549" s="2406" t="str">
        <f ca="1">IF($E549&gt;$E$12,"",IF(($E549&gt;=BJ$307),BJ511-$D549*BJ$302,INDEX(F515:BM574,BJ$307,$E549)))</f>
        <v/>
      </c>
      <c r="BK549" s="2406" t="str">
        <f ca="1">IF($E549&gt;$E$12,"",IF(($E549&gt;=BK$307),BK511-$D549*BK$302,INDEX(F515:BM574,BK$307,$E549)))</f>
        <v/>
      </c>
      <c r="BL549" s="2406" t="str">
        <f ca="1">IF($E549&gt;$E$12,"",IF(($E549&gt;=BL$307),BL511-$D549*BL$302,INDEX(F515:BM574,BL$307,$E549)))</f>
        <v/>
      </c>
      <c r="BM549" s="2406" t="str">
        <f ca="1">IF($E549&gt;$E$12,"",IF(($E549&gt;=BM$307),BM511-$D549*BM$302,INDEX(F515:BM574,BM$307,$E549)))</f>
        <v/>
      </c>
    </row>
    <row r="550" spans="3:65" ht="13.5" x14ac:dyDescent="0.25">
      <c r="C550" s="2357"/>
      <c r="D550" s="2405">
        <f ca="1">INDEX(F510:BM510,E550)</f>
        <v>1</v>
      </c>
      <c r="E550" s="2316">
        <v>36</v>
      </c>
      <c r="F550" s="2406" t="str">
        <f ca="1">IF($E550&gt;$E$12,"",IF(($E550&gt;=F$307),F511-$D550*F$302,INDEX(F515:BM574,F$307,$E550)))</f>
        <v/>
      </c>
      <c r="G550" s="2406" t="str">
        <f ca="1">IF($E550&gt;$E$12,"",IF(($E550&gt;=G$307),G511-$D550*G$302,INDEX(F515:BM574,G$307,$E550)))</f>
        <v/>
      </c>
      <c r="H550" s="2406" t="str">
        <f ca="1">IF($E550&gt;$E$12,"",IF(($E550&gt;=H$307),H511-$D550*H$302,INDEX(F515:BM574,H$307,$E550)))</f>
        <v/>
      </c>
      <c r="I550" s="2406" t="str">
        <f ca="1">IF($E550&gt;$E$12,"",IF(($E550&gt;=I$307),I511-$D550*I$302,INDEX(F515:BM574,I$307,$E550)))</f>
        <v/>
      </c>
      <c r="J550" s="2406" t="str">
        <f ca="1">IF($E550&gt;$E$12,"",IF(($E550&gt;=J$307),J511-$D550*J$302,INDEX(F515:BM574,J$307,$E550)))</f>
        <v/>
      </c>
      <c r="K550" s="2406" t="str">
        <f ca="1">IF($E550&gt;$E$12,"",IF(($E550&gt;=K$307),K511-$D550*K$302,INDEX(F515:BM574,K$307,$E550)))</f>
        <v/>
      </c>
      <c r="L550" s="2406" t="str">
        <f ca="1">IF($E550&gt;$E$12,"",IF(($E550&gt;=L$307),L511-$D550*L$302,INDEX(F515:BM574,L$307,$E550)))</f>
        <v/>
      </c>
      <c r="M550" s="2406" t="str">
        <f ca="1">IF($E550&gt;$E$12,"",IF(($E550&gt;=M$307),M511-$D550*M$302,INDEX(F515:BM574,M$307,$E550)))</f>
        <v/>
      </c>
      <c r="N550" s="2406" t="str">
        <f ca="1">IF($E550&gt;$E$12,"",IF(($E550&gt;=N$307),N511-$D550*N$302,INDEX(F515:BM574,N$307,$E550)))</f>
        <v/>
      </c>
      <c r="O550" s="2406" t="str">
        <f ca="1">IF($E550&gt;$E$12,"",IF(($E550&gt;=O$307),O511-$D550*O$302,INDEX(F515:BM574,O$307,$E550)))</f>
        <v/>
      </c>
      <c r="P550" s="2406" t="str">
        <f ca="1">IF($E550&gt;$E$12,"",IF(($E550&gt;=P$307),P511-$D550*P$302,INDEX(F515:BM574,P$307,$E550)))</f>
        <v/>
      </c>
      <c r="Q550" s="2406" t="str">
        <f ca="1">IF($E550&gt;$E$12,"",IF(($E550&gt;=Q$307),Q511-$D550*Q$302,INDEX(F515:BM574,Q$307,$E550)))</f>
        <v/>
      </c>
      <c r="R550" s="2406" t="str">
        <f ca="1">IF($E550&gt;$E$12,"",IF(($E550&gt;=R$307),R511-$D550*R$302,INDEX(F515:BM574,R$307,$E550)))</f>
        <v/>
      </c>
      <c r="S550" s="2406" t="str">
        <f ca="1">IF($E550&gt;$E$12,"",IF(($E550&gt;=S$307),S511-$D550*S$302,INDEX(F515:BM574,S$307,$E550)))</f>
        <v/>
      </c>
      <c r="T550" s="2406" t="str">
        <f ca="1">IF($E550&gt;$E$12,"",IF(($E550&gt;=T$307),T511-$D550*T$302,INDEX(F515:BM574,T$307,$E550)))</f>
        <v/>
      </c>
      <c r="U550" s="2406" t="str">
        <f ca="1">IF($E550&gt;$E$12,"",IF(($E550&gt;=U$307),U511-$D550*U$302,INDEX(F515:BM574,U$307,$E550)))</f>
        <v/>
      </c>
      <c r="V550" s="2406" t="str">
        <f ca="1">IF($E550&gt;$E$12,"",IF(($E550&gt;=V$307),V511-$D550*V$302,INDEX(F515:BM574,V$307,$E550)))</f>
        <v/>
      </c>
      <c r="W550" s="2406" t="str">
        <f ca="1">IF($E550&gt;$E$12,"",IF(($E550&gt;=W$307),W511-$D550*W$302,INDEX(F515:BM574,W$307,$E550)))</f>
        <v/>
      </c>
      <c r="X550" s="2406" t="str">
        <f ca="1">IF($E550&gt;$E$12,"",IF(($E550&gt;=X$307),X511-$D550*X$302,INDEX(F515:BM574,X$307,$E550)))</f>
        <v/>
      </c>
      <c r="Y550" s="2406" t="str">
        <f ca="1">IF($E550&gt;$E$12,"",IF(($E550&gt;=Y$307),Y511-$D550*Y$302,INDEX(F515:BM574,Y$307,$E550)))</f>
        <v/>
      </c>
      <c r="Z550" s="2406" t="str">
        <f ca="1">IF($E550&gt;$E$12,"",IF(($E550&gt;=Z$307),Z511-$D550*Z$302,INDEX(F515:BM574,Z$307,$E550)))</f>
        <v/>
      </c>
      <c r="AA550" s="2406" t="str">
        <f ca="1">IF($E550&gt;$E$12,"",IF(($E550&gt;=AA$307),AA511-$D550*AA$302,INDEX(F515:BM574,AA$307,$E550)))</f>
        <v/>
      </c>
      <c r="AB550" s="2406" t="str">
        <f ca="1">IF($E550&gt;$E$12,"",IF(($E550&gt;=AB$307),AB511-$D550*AB$302,INDEX(F515:BM574,AB$307,$E550)))</f>
        <v/>
      </c>
      <c r="AC550" s="2406" t="str">
        <f ca="1">IF($E550&gt;$E$12,"",IF(($E550&gt;=AC$307),AC511-$D550*AC$302,INDEX(F515:BM574,AC$307,$E550)))</f>
        <v/>
      </c>
      <c r="AD550" s="2406" t="str">
        <f ca="1">IF($E550&gt;$E$12,"",IF(($E550&gt;=AD$307),AD511-$D550*AD$302,INDEX(F515:BM574,AD$307,$E550)))</f>
        <v/>
      </c>
      <c r="AE550" s="2406" t="str">
        <f ca="1">IF($E550&gt;$E$12,"",IF(($E550&gt;=AE$307),AE511-$D550*AE$302,INDEX(F515:BM574,AE$307,$E550)))</f>
        <v/>
      </c>
      <c r="AF550" s="2406" t="str">
        <f ca="1">IF($E550&gt;$E$12,"",IF(($E550&gt;=AF$307),AF511-$D550*AF$302,INDEX(F515:BM574,AF$307,$E550)))</f>
        <v/>
      </c>
      <c r="AG550" s="2406" t="str">
        <f ca="1">IF($E550&gt;$E$12,"",IF(($E550&gt;=AG$307),AG511-$D550*AG$302,INDEX(F515:BM574,AG$307,$E550)))</f>
        <v/>
      </c>
      <c r="AH550" s="2406" t="str">
        <f ca="1">IF($E550&gt;$E$12,"",IF(($E550&gt;=AH$307),AH511-$D550*AH$302,INDEX(F515:BM574,AH$307,$E550)))</f>
        <v/>
      </c>
      <c r="AI550" s="2406" t="str">
        <f ca="1">IF($E550&gt;$E$12,"",IF(($E550&gt;=AI$307),AI511-$D550*AI$302,INDEX(F515:BM574,AI$307,$E550)))</f>
        <v/>
      </c>
      <c r="AJ550" s="2406" t="str">
        <f ca="1">IF($E550&gt;$E$12,"",IF(($E550&gt;=AJ$307),AJ511-$D550*AJ$302,INDEX(F515:BM574,AJ$307,$E550)))</f>
        <v/>
      </c>
      <c r="AK550" s="2406" t="str">
        <f ca="1">IF($E550&gt;$E$12,"",IF(($E550&gt;=AK$307),AK511-$D550*AK$302,INDEX(F515:BM574,AK$307,$E550)))</f>
        <v/>
      </c>
      <c r="AL550" s="2406" t="str">
        <f ca="1">IF($E550&gt;$E$12,"",IF(($E550&gt;=AL$307),AL511-$D550*AL$302,INDEX(F515:BM574,AL$307,$E550)))</f>
        <v/>
      </c>
      <c r="AM550" s="2406" t="str">
        <f ca="1">IF($E550&gt;$E$12,"",IF(($E550&gt;=AM$307),AM511-$D550*AM$302,INDEX(F515:BM574,AM$307,$E550)))</f>
        <v/>
      </c>
      <c r="AN550" s="2406" t="str">
        <f ca="1">IF($E550&gt;$E$12,"",IF(($E550&gt;=AN$307),AN511-$D550*AN$302,INDEX(F515:BM574,AN$307,$E550)))</f>
        <v/>
      </c>
      <c r="AO550" s="2406" t="str">
        <f ca="1">IF($E550&gt;$E$12,"",IF(($E550&gt;=AO$307),AO511-$D550*AO$302,INDEX(F515:BM574,AO$307,$E550)))</f>
        <v/>
      </c>
      <c r="AP550" s="2406" t="str">
        <f ca="1">IF($E550&gt;$E$12,"",IF(($E550&gt;=AP$307),AP511-$D550*AP$302,INDEX(F515:BM574,AP$307,$E550)))</f>
        <v/>
      </c>
      <c r="AQ550" s="2406" t="str">
        <f ca="1">IF($E550&gt;$E$12,"",IF(($E550&gt;=AQ$307),AQ511-$D550*AQ$302,INDEX(F515:BM574,AQ$307,$E550)))</f>
        <v/>
      </c>
      <c r="AR550" s="2406" t="str">
        <f ca="1">IF($E550&gt;$E$12,"",IF(($E550&gt;=AR$307),AR511-$D550*AR$302,INDEX(F515:BM574,AR$307,$E550)))</f>
        <v/>
      </c>
      <c r="AS550" s="2406" t="str">
        <f ca="1">IF($E550&gt;$E$12,"",IF(($E550&gt;=AS$307),AS511-$D550*AS$302,INDEX(F515:BM574,AS$307,$E550)))</f>
        <v/>
      </c>
      <c r="AT550" s="2406" t="str">
        <f ca="1">IF($E550&gt;$E$12,"",IF(($E550&gt;=AT$307),AT511-$D550*AT$302,INDEX(F515:BM574,AT$307,$E550)))</f>
        <v/>
      </c>
      <c r="AU550" s="2406" t="str">
        <f ca="1">IF($E550&gt;$E$12,"",IF(($E550&gt;=AU$307),AU511-$D550*AU$302,INDEX(F515:BM574,AU$307,$E550)))</f>
        <v/>
      </c>
      <c r="AV550" s="2406" t="str">
        <f ca="1">IF($E550&gt;$E$12,"",IF(($E550&gt;=AV$307),AV511-$D550*AV$302,INDEX(F515:BM574,AV$307,$E550)))</f>
        <v/>
      </c>
      <c r="AW550" s="2406" t="str">
        <f ca="1">IF($E550&gt;$E$12,"",IF(($E550&gt;=AW$307),AW511-$D550*AW$302,INDEX(F515:BM574,AW$307,$E550)))</f>
        <v/>
      </c>
      <c r="AX550" s="2406" t="str">
        <f ca="1">IF($E550&gt;$E$12,"",IF(($E550&gt;=AX$307),AX511-$D550*AX$302,INDEX(F515:BM574,AX$307,$E550)))</f>
        <v/>
      </c>
      <c r="AY550" s="2406" t="str">
        <f ca="1">IF($E550&gt;$E$12,"",IF(($E550&gt;=AY$307),AY511-$D550*AY$302,INDEX(F515:BM574,AY$307,$E550)))</f>
        <v/>
      </c>
      <c r="AZ550" s="2406" t="str">
        <f ca="1">IF($E550&gt;$E$12,"",IF(($E550&gt;=AZ$307),AZ511-$D550*AZ$302,INDEX(F515:BM574,AZ$307,$E550)))</f>
        <v/>
      </c>
      <c r="BA550" s="2406" t="str">
        <f ca="1">IF($E550&gt;$E$12,"",IF(($E550&gt;=BA$307),BA511-$D550*BA$302,INDEX(F515:BM574,BA$307,$E550)))</f>
        <v/>
      </c>
      <c r="BB550" s="2406" t="str">
        <f ca="1">IF($E550&gt;$E$12,"",IF(($E550&gt;=BB$307),BB511-$D550*BB$302,INDEX(F515:BM574,BB$307,$E550)))</f>
        <v/>
      </c>
      <c r="BC550" s="2406" t="str">
        <f ca="1">IF($E550&gt;$E$12,"",IF(($E550&gt;=BC$307),BC511-$D550*BC$302,INDEX(F515:BM574,BC$307,$E550)))</f>
        <v/>
      </c>
      <c r="BD550" s="2406" t="str">
        <f ca="1">IF($E550&gt;$E$12,"",IF(($E550&gt;=BD$307),BD511-$D550*BD$302,INDEX(F515:BM574,BD$307,$E550)))</f>
        <v/>
      </c>
      <c r="BE550" s="2406" t="str">
        <f ca="1">IF($E550&gt;$E$12,"",IF(($E550&gt;=BE$307),BE511-$D550*BE$302,INDEX(F515:BM574,BE$307,$E550)))</f>
        <v/>
      </c>
      <c r="BF550" s="2406" t="str">
        <f ca="1">IF($E550&gt;$E$12,"",IF(($E550&gt;=BF$307),BF511-$D550*BF$302,INDEX(F515:BM574,BF$307,$E550)))</f>
        <v/>
      </c>
      <c r="BG550" s="2406" t="str">
        <f ca="1">IF($E550&gt;$E$12,"",IF(($E550&gt;=BG$307),BG511-$D550*BG$302,INDEX(F515:BM574,BG$307,$E550)))</f>
        <v/>
      </c>
      <c r="BH550" s="2406" t="str">
        <f ca="1">IF($E550&gt;$E$12,"",IF(($E550&gt;=BH$307),BH511-$D550*BH$302,INDEX(F515:BM574,BH$307,$E550)))</f>
        <v/>
      </c>
      <c r="BI550" s="2406" t="str">
        <f ca="1">IF($E550&gt;$E$12,"",IF(($E550&gt;=BI$307),BI511-$D550*BI$302,INDEX(F515:BM574,BI$307,$E550)))</f>
        <v/>
      </c>
      <c r="BJ550" s="2406" t="str">
        <f ca="1">IF($E550&gt;$E$12,"",IF(($E550&gt;=BJ$307),BJ511-$D550*BJ$302,INDEX(F515:BM574,BJ$307,$E550)))</f>
        <v/>
      </c>
      <c r="BK550" s="2406" t="str">
        <f ca="1">IF($E550&gt;$E$12,"",IF(($E550&gt;=BK$307),BK511-$D550*BK$302,INDEX(F515:BM574,BK$307,$E550)))</f>
        <v/>
      </c>
      <c r="BL550" s="2406" t="str">
        <f ca="1">IF($E550&gt;$E$12,"",IF(($E550&gt;=BL$307),BL511-$D550*BL$302,INDEX(F515:BM574,BL$307,$E550)))</f>
        <v/>
      </c>
      <c r="BM550" s="2406" t="str">
        <f ca="1">IF($E550&gt;$E$12,"",IF(($E550&gt;=BM$307),BM511-$D550*BM$302,INDEX(F515:BM574,BM$307,$E550)))</f>
        <v/>
      </c>
    </row>
    <row r="551" spans="3:65" ht="13.5" x14ac:dyDescent="0.25">
      <c r="C551" s="2357"/>
      <c r="D551" s="2405">
        <f ca="1">INDEX(F510:BM510,E551)</f>
        <v>1</v>
      </c>
      <c r="E551" s="2316">
        <v>37</v>
      </c>
      <c r="F551" s="2406" t="str">
        <f ca="1">IF($E551&gt;$E$12,"",IF(($E551&gt;=F$307),F511-$D551*F$302,INDEX(F515:BM574,F$307,$E551)))</f>
        <v/>
      </c>
      <c r="G551" s="2406" t="str">
        <f ca="1">IF($E551&gt;$E$12,"",IF(($E551&gt;=G$307),G511-$D551*G$302,INDEX(F515:BM574,G$307,$E551)))</f>
        <v/>
      </c>
      <c r="H551" s="2406" t="str">
        <f ca="1">IF($E551&gt;$E$12,"",IF(($E551&gt;=H$307),H511-$D551*H$302,INDEX(F515:BM574,H$307,$E551)))</f>
        <v/>
      </c>
      <c r="I551" s="2406" t="str">
        <f ca="1">IF($E551&gt;$E$12,"",IF(($E551&gt;=I$307),I511-$D551*I$302,INDEX(F515:BM574,I$307,$E551)))</f>
        <v/>
      </c>
      <c r="J551" s="2406" t="str">
        <f ca="1">IF($E551&gt;$E$12,"",IF(($E551&gt;=J$307),J511-$D551*J$302,INDEX(F515:BM574,J$307,$E551)))</f>
        <v/>
      </c>
      <c r="K551" s="2406" t="str">
        <f ca="1">IF($E551&gt;$E$12,"",IF(($E551&gt;=K$307),K511-$D551*K$302,INDEX(F515:BM574,K$307,$E551)))</f>
        <v/>
      </c>
      <c r="L551" s="2406" t="str">
        <f ca="1">IF($E551&gt;$E$12,"",IF(($E551&gt;=L$307),L511-$D551*L$302,INDEX(F515:BM574,L$307,$E551)))</f>
        <v/>
      </c>
      <c r="M551" s="2406" t="str">
        <f ca="1">IF($E551&gt;$E$12,"",IF(($E551&gt;=M$307),M511-$D551*M$302,INDEX(F515:BM574,M$307,$E551)))</f>
        <v/>
      </c>
      <c r="N551" s="2406" t="str">
        <f ca="1">IF($E551&gt;$E$12,"",IF(($E551&gt;=N$307),N511-$D551*N$302,INDEX(F515:BM574,N$307,$E551)))</f>
        <v/>
      </c>
      <c r="O551" s="2406" t="str">
        <f ca="1">IF($E551&gt;$E$12,"",IF(($E551&gt;=O$307),O511-$D551*O$302,INDEX(F515:BM574,O$307,$E551)))</f>
        <v/>
      </c>
      <c r="P551" s="2406" t="str">
        <f ca="1">IF($E551&gt;$E$12,"",IF(($E551&gt;=P$307),P511-$D551*P$302,INDEX(F515:BM574,P$307,$E551)))</f>
        <v/>
      </c>
      <c r="Q551" s="2406" t="str">
        <f ca="1">IF($E551&gt;$E$12,"",IF(($E551&gt;=Q$307),Q511-$D551*Q$302,INDEX(F515:BM574,Q$307,$E551)))</f>
        <v/>
      </c>
      <c r="R551" s="2406" t="str">
        <f ca="1">IF($E551&gt;$E$12,"",IF(($E551&gt;=R$307),R511-$D551*R$302,INDEX(F515:BM574,R$307,$E551)))</f>
        <v/>
      </c>
      <c r="S551" s="2406" t="str">
        <f ca="1">IF($E551&gt;$E$12,"",IF(($E551&gt;=S$307),S511-$D551*S$302,INDEX(F515:BM574,S$307,$E551)))</f>
        <v/>
      </c>
      <c r="T551" s="2406" t="str">
        <f ca="1">IF($E551&gt;$E$12,"",IF(($E551&gt;=T$307),T511-$D551*T$302,INDEX(F515:BM574,T$307,$E551)))</f>
        <v/>
      </c>
      <c r="U551" s="2406" t="str">
        <f ca="1">IF($E551&gt;$E$12,"",IF(($E551&gt;=U$307),U511-$D551*U$302,INDEX(F515:BM574,U$307,$E551)))</f>
        <v/>
      </c>
      <c r="V551" s="2406" t="str">
        <f ca="1">IF($E551&gt;$E$12,"",IF(($E551&gt;=V$307),V511-$D551*V$302,INDEX(F515:BM574,V$307,$E551)))</f>
        <v/>
      </c>
      <c r="W551" s="2406" t="str">
        <f ca="1">IF($E551&gt;$E$12,"",IF(($E551&gt;=W$307),W511-$D551*W$302,INDEX(F515:BM574,W$307,$E551)))</f>
        <v/>
      </c>
      <c r="X551" s="2406" t="str">
        <f ca="1">IF($E551&gt;$E$12,"",IF(($E551&gt;=X$307),X511-$D551*X$302,INDEX(F515:BM574,X$307,$E551)))</f>
        <v/>
      </c>
      <c r="Y551" s="2406" t="str">
        <f ca="1">IF($E551&gt;$E$12,"",IF(($E551&gt;=Y$307),Y511-$D551*Y$302,INDEX(F515:BM574,Y$307,$E551)))</f>
        <v/>
      </c>
      <c r="Z551" s="2406" t="str">
        <f ca="1">IF($E551&gt;$E$12,"",IF(($E551&gt;=Z$307),Z511-$D551*Z$302,INDEX(F515:BM574,Z$307,$E551)))</f>
        <v/>
      </c>
      <c r="AA551" s="2406" t="str">
        <f ca="1">IF($E551&gt;$E$12,"",IF(($E551&gt;=AA$307),AA511-$D551*AA$302,INDEX(F515:BM574,AA$307,$E551)))</f>
        <v/>
      </c>
      <c r="AB551" s="2406" t="str">
        <f ca="1">IF($E551&gt;$E$12,"",IF(($E551&gt;=AB$307),AB511-$D551*AB$302,INDEX(F515:BM574,AB$307,$E551)))</f>
        <v/>
      </c>
      <c r="AC551" s="2406" t="str">
        <f ca="1">IF($E551&gt;$E$12,"",IF(($E551&gt;=AC$307),AC511-$D551*AC$302,INDEX(F515:BM574,AC$307,$E551)))</f>
        <v/>
      </c>
      <c r="AD551" s="2406" t="str">
        <f ca="1">IF($E551&gt;$E$12,"",IF(($E551&gt;=AD$307),AD511-$D551*AD$302,INDEX(F515:BM574,AD$307,$E551)))</f>
        <v/>
      </c>
      <c r="AE551" s="2406" t="str">
        <f ca="1">IF($E551&gt;$E$12,"",IF(($E551&gt;=AE$307),AE511-$D551*AE$302,INDEX(F515:BM574,AE$307,$E551)))</f>
        <v/>
      </c>
      <c r="AF551" s="2406" t="str">
        <f ca="1">IF($E551&gt;$E$12,"",IF(($E551&gt;=AF$307),AF511-$D551*AF$302,INDEX(F515:BM574,AF$307,$E551)))</f>
        <v/>
      </c>
      <c r="AG551" s="2406" t="str">
        <f ca="1">IF($E551&gt;$E$12,"",IF(($E551&gt;=AG$307),AG511-$D551*AG$302,INDEX(F515:BM574,AG$307,$E551)))</f>
        <v/>
      </c>
      <c r="AH551" s="2406" t="str">
        <f ca="1">IF($E551&gt;$E$12,"",IF(($E551&gt;=AH$307),AH511-$D551*AH$302,INDEX(F515:BM574,AH$307,$E551)))</f>
        <v/>
      </c>
      <c r="AI551" s="2406" t="str">
        <f ca="1">IF($E551&gt;$E$12,"",IF(($E551&gt;=AI$307),AI511-$D551*AI$302,INDEX(F515:BM574,AI$307,$E551)))</f>
        <v/>
      </c>
      <c r="AJ551" s="2406" t="str">
        <f ca="1">IF($E551&gt;$E$12,"",IF(($E551&gt;=AJ$307),AJ511-$D551*AJ$302,INDEX(F515:BM574,AJ$307,$E551)))</f>
        <v/>
      </c>
      <c r="AK551" s="2406" t="str">
        <f ca="1">IF($E551&gt;$E$12,"",IF(($E551&gt;=AK$307),AK511-$D551*AK$302,INDEX(F515:BM574,AK$307,$E551)))</f>
        <v/>
      </c>
      <c r="AL551" s="2406" t="str">
        <f ca="1">IF($E551&gt;$E$12,"",IF(($E551&gt;=AL$307),AL511-$D551*AL$302,INDEX(F515:BM574,AL$307,$E551)))</f>
        <v/>
      </c>
      <c r="AM551" s="2406" t="str">
        <f ca="1">IF($E551&gt;$E$12,"",IF(($E551&gt;=AM$307),AM511-$D551*AM$302,INDEX(F515:BM574,AM$307,$E551)))</f>
        <v/>
      </c>
      <c r="AN551" s="2406" t="str">
        <f ca="1">IF($E551&gt;$E$12,"",IF(($E551&gt;=AN$307),AN511-$D551*AN$302,INDEX(F515:BM574,AN$307,$E551)))</f>
        <v/>
      </c>
      <c r="AO551" s="2406" t="str">
        <f ca="1">IF($E551&gt;$E$12,"",IF(($E551&gt;=AO$307),AO511-$D551*AO$302,INDEX(F515:BM574,AO$307,$E551)))</f>
        <v/>
      </c>
      <c r="AP551" s="2406" t="str">
        <f ca="1">IF($E551&gt;$E$12,"",IF(($E551&gt;=AP$307),AP511-$D551*AP$302,INDEX(F515:BM574,AP$307,$E551)))</f>
        <v/>
      </c>
      <c r="AQ551" s="2406" t="str">
        <f ca="1">IF($E551&gt;$E$12,"",IF(($E551&gt;=AQ$307),AQ511-$D551*AQ$302,INDEX(F515:BM574,AQ$307,$E551)))</f>
        <v/>
      </c>
      <c r="AR551" s="2406" t="str">
        <f ca="1">IF($E551&gt;$E$12,"",IF(($E551&gt;=AR$307),AR511-$D551*AR$302,INDEX(F515:BM574,AR$307,$E551)))</f>
        <v/>
      </c>
      <c r="AS551" s="2406" t="str">
        <f ca="1">IF($E551&gt;$E$12,"",IF(($E551&gt;=AS$307),AS511-$D551*AS$302,INDEX(F515:BM574,AS$307,$E551)))</f>
        <v/>
      </c>
      <c r="AT551" s="2406" t="str">
        <f ca="1">IF($E551&gt;$E$12,"",IF(($E551&gt;=AT$307),AT511-$D551*AT$302,INDEX(F515:BM574,AT$307,$E551)))</f>
        <v/>
      </c>
      <c r="AU551" s="2406" t="str">
        <f ca="1">IF($E551&gt;$E$12,"",IF(($E551&gt;=AU$307),AU511-$D551*AU$302,INDEX(F515:BM574,AU$307,$E551)))</f>
        <v/>
      </c>
      <c r="AV551" s="2406" t="str">
        <f ca="1">IF($E551&gt;$E$12,"",IF(($E551&gt;=AV$307),AV511-$D551*AV$302,INDEX(F515:BM574,AV$307,$E551)))</f>
        <v/>
      </c>
      <c r="AW551" s="2406" t="str">
        <f ca="1">IF($E551&gt;$E$12,"",IF(($E551&gt;=AW$307),AW511-$D551*AW$302,INDEX(F515:BM574,AW$307,$E551)))</f>
        <v/>
      </c>
      <c r="AX551" s="2406" t="str">
        <f ca="1">IF($E551&gt;$E$12,"",IF(($E551&gt;=AX$307),AX511-$D551*AX$302,INDEX(F515:BM574,AX$307,$E551)))</f>
        <v/>
      </c>
      <c r="AY551" s="2406" t="str">
        <f ca="1">IF($E551&gt;$E$12,"",IF(($E551&gt;=AY$307),AY511-$D551*AY$302,INDEX(F515:BM574,AY$307,$E551)))</f>
        <v/>
      </c>
      <c r="AZ551" s="2406" t="str">
        <f ca="1">IF($E551&gt;$E$12,"",IF(($E551&gt;=AZ$307),AZ511-$D551*AZ$302,INDEX(F515:BM574,AZ$307,$E551)))</f>
        <v/>
      </c>
      <c r="BA551" s="2406" t="str">
        <f ca="1">IF($E551&gt;$E$12,"",IF(($E551&gt;=BA$307),BA511-$D551*BA$302,INDEX(F515:BM574,BA$307,$E551)))</f>
        <v/>
      </c>
      <c r="BB551" s="2406" t="str">
        <f ca="1">IF($E551&gt;$E$12,"",IF(($E551&gt;=BB$307),BB511-$D551*BB$302,INDEX(F515:BM574,BB$307,$E551)))</f>
        <v/>
      </c>
      <c r="BC551" s="2406" t="str">
        <f ca="1">IF($E551&gt;$E$12,"",IF(($E551&gt;=BC$307),BC511-$D551*BC$302,INDEX(F515:BM574,BC$307,$E551)))</f>
        <v/>
      </c>
      <c r="BD551" s="2406" t="str">
        <f ca="1">IF($E551&gt;$E$12,"",IF(($E551&gt;=BD$307),BD511-$D551*BD$302,INDEX(F515:BM574,BD$307,$E551)))</f>
        <v/>
      </c>
      <c r="BE551" s="2406" t="str">
        <f ca="1">IF($E551&gt;$E$12,"",IF(($E551&gt;=BE$307),BE511-$D551*BE$302,INDEX(F515:BM574,BE$307,$E551)))</f>
        <v/>
      </c>
      <c r="BF551" s="2406" t="str">
        <f ca="1">IF($E551&gt;$E$12,"",IF(($E551&gt;=BF$307),BF511-$D551*BF$302,INDEX(F515:BM574,BF$307,$E551)))</f>
        <v/>
      </c>
      <c r="BG551" s="2406" t="str">
        <f ca="1">IF($E551&gt;$E$12,"",IF(($E551&gt;=BG$307),BG511-$D551*BG$302,INDEX(F515:BM574,BG$307,$E551)))</f>
        <v/>
      </c>
      <c r="BH551" s="2406" t="str">
        <f ca="1">IF($E551&gt;$E$12,"",IF(($E551&gt;=BH$307),BH511-$D551*BH$302,INDEX(F515:BM574,BH$307,$E551)))</f>
        <v/>
      </c>
      <c r="BI551" s="2406" t="str">
        <f ca="1">IF($E551&gt;$E$12,"",IF(($E551&gt;=BI$307),BI511-$D551*BI$302,INDEX(F515:BM574,BI$307,$E551)))</f>
        <v/>
      </c>
      <c r="BJ551" s="2406" t="str">
        <f ca="1">IF($E551&gt;$E$12,"",IF(($E551&gt;=BJ$307),BJ511-$D551*BJ$302,INDEX(F515:BM574,BJ$307,$E551)))</f>
        <v/>
      </c>
      <c r="BK551" s="2406" t="str">
        <f ca="1">IF($E551&gt;$E$12,"",IF(($E551&gt;=BK$307),BK511-$D551*BK$302,INDEX(F515:BM574,BK$307,$E551)))</f>
        <v/>
      </c>
      <c r="BL551" s="2406" t="str">
        <f ca="1">IF($E551&gt;$E$12,"",IF(($E551&gt;=BL$307),BL511-$D551*BL$302,INDEX(F515:BM574,BL$307,$E551)))</f>
        <v/>
      </c>
      <c r="BM551" s="2406" t="str">
        <f ca="1">IF($E551&gt;$E$12,"",IF(($E551&gt;=BM$307),BM511-$D551*BM$302,INDEX(F515:BM574,BM$307,$E551)))</f>
        <v/>
      </c>
    </row>
    <row r="552" spans="3:65" ht="13.5" x14ac:dyDescent="0.25">
      <c r="C552" s="2357"/>
      <c r="D552" s="2405">
        <f ca="1">INDEX(F510:BM510,E552)</f>
        <v>1</v>
      </c>
      <c r="E552" s="2316">
        <v>38</v>
      </c>
      <c r="F552" s="2406" t="str">
        <f ca="1">IF($E552&gt;$E$12,"",IF(($E552&gt;=F$307),F511-$D552*F$302,INDEX(F515:BM574,F$307,$E552)))</f>
        <v/>
      </c>
      <c r="G552" s="2406" t="str">
        <f ca="1">IF($E552&gt;$E$12,"",IF(($E552&gt;=G$307),G511-$D552*G$302,INDEX(F515:BM574,G$307,$E552)))</f>
        <v/>
      </c>
      <c r="H552" s="2406" t="str">
        <f ca="1">IF($E552&gt;$E$12,"",IF(($E552&gt;=H$307),H511-$D552*H$302,INDEX(F515:BM574,H$307,$E552)))</f>
        <v/>
      </c>
      <c r="I552" s="2406" t="str">
        <f ca="1">IF($E552&gt;$E$12,"",IF(($E552&gt;=I$307),I511-$D552*I$302,INDEX(F515:BM574,I$307,$E552)))</f>
        <v/>
      </c>
      <c r="J552" s="2406" t="str">
        <f ca="1">IF($E552&gt;$E$12,"",IF(($E552&gt;=J$307),J511-$D552*J$302,INDEX(F515:BM574,J$307,$E552)))</f>
        <v/>
      </c>
      <c r="K552" s="2406" t="str">
        <f ca="1">IF($E552&gt;$E$12,"",IF(($E552&gt;=K$307),K511-$D552*K$302,INDEX(F515:BM574,K$307,$E552)))</f>
        <v/>
      </c>
      <c r="L552" s="2406" t="str">
        <f ca="1">IF($E552&gt;$E$12,"",IF(($E552&gt;=L$307),L511-$D552*L$302,INDEX(F515:BM574,L$307,$E552)))</f>
        <v/>
      </c>
      <c r="M552" s="2406" t="str">
        <f ca="1">IF($E552&gt;$E$12,"",IF(($E552&gt;=M$307),M511-$D552*M$302,INDEX(F515:BM574,M$307,$E552)))</f>
        <v/>
      </c>
      <c r="N552" s="2406" t="str">
        <f ca="1">IF($E552&gt;$E$12,"",IF(($E552&gt;=N$307),N511-$D552*N$302,INDEX(F515:BM574,N$307,$E552)))</f>
        <v/>
      </c>
      <c r="O552" s="2406" t="str">
        <f ca="1">IF($E552&gt;$E$12,"",IF(($E552&gt;=O$307),O511-$D552*O$302,INDEX(F515:BM574,O$307,$E552)))</f>
        <v/>
      </c>
      <c r="P552" s="2406" t="str">
        <f ca="1">IF($E552&gt;$E$12,"",IF(($E552&gt;=P$307),P511-$D552*P$302,INDEX(F515:BM574,P$307,$E552)))</f>
        <v/>
      </c>
      <c r="Q552" s="2406" t="str">
        <f ca="1">IF($E552&gt;$E$12,"",IF(($E552&gt;=Q$307),Q511-$D552*Q$302,INDEX(F515:BM574,Q$307,$E552)))</f>
        <v/>
      </c>
      <c r="R552" s="2406" t="str">
        <f ca="1">IF($E552&gt;$E$12,"",IF(($E552&gt;=R$307),R511-$D552*R$302,INDEX(F515:BM574,R$307,$E552)))</f>
        <v/>
      </c>
      <c r="S552" s="2406" t="str">
        <f ca="1">IF($E552&gt;$E$12,"",IF(($E552&gt;=S$307),S511-$D552*S$302,INDEX(F515:BM574,S$307,$E552)))</f>
        <v/>
      </c>
      <c r="T552" s="2406" t="str">
        <f ca="1">IF($E552&gt;$E$12,"",IF(($E552&gt;=T$307),T511-$D552*T$302,INDEX(F515:BM574,T$307,$E552)))</f>
        <v/>
      </c>
      <c r="U552" s="2406" t="str">
        <f ca="1">IF($E552&gt;$E$12,"",IF(($E552&gt;=U$307),U511-$D552*U$302,INDEX(F515:BM574,U$307,$E552)))</f>
        <v/>
      </c>
      <c r="V552" s="2406" t="str">
        <f ca="1">IF($E552&gt;$E$12,"",IF(($E552&gt;=V$307),V511-$D552*V$302,INDEX(F515:BM574,V$307,$E552)))</f>
        <v/>
      </c>
      <c r="W552" s="2406" t="str">
        <f ca="1">IF($E552&gt;$E$12,"",IF(($E552&gt;=W$307),W511-$D552*W$302,INDEX(F515:BM574,W$307,$E552)))</f>
        <v/>
      </c>
      <c r="X552" s="2406" t="str">
        <f ca="1">IF($E552&gt;$E$12,"",IF(($E552&gt;=X$307),X511-$D552*X$302,INDEX(F515:BM574,X$307,$E552)))</f>
        <v/>
      </c>
      <c r="Y552" s="2406" t="str">
        <f ca="1">IF($E552&gt;$E$12,"",IF(($E552&gt;=Y$307),Y511-$D552*Y$302,INDEX(F515:BM574,Y$307,$E552)))</f>
        <v/>
      </c>
      <c r="Z552" s="2406" t="str">
        <f ca="1">IF($E552&gt;$E$12,"",IF(($E552&gt;=Z$307),Z511-$D552*Z$302,INDEX(F515:BM574,Z$307,$E552)))</f>
        <v/>
      </c>
      <c r="AA552" s="2406" t="str">
        <f ca="1">IF($E552&gt;$E$12,"",IF(($E552&gt;=AA$307),AA511-$D552*AA$302,INDEX(F515:BM574,AA$307,$E552)))</f>
        <v/>
      </c>
      <c r="AB552" s="2406" t="str">
        <f ca="1">IF($E552&gt;$E$12,"",IF(($E552&gt;=AB$307),AB511-$D552*AB$302,INDEX(F515:BM574,AB$307,$E552)))</f>
        <v/>
      </c>
      <c r="AC552" s="2406" t="str">
        <f ca="1">IF($E552&gt;$E$12,"",IF(($E552&gt;=AC$307),AC511-$D552*AC$302,INDEX(F515:BM574,AC$307,$E552)))</f>
        <v/>
      </c>
      <c r="AD552" s="2406" t="str">
        <f ca="1">IF($E552&gt;$E$12,"",IF(($E552&gt;=AD$307),AD511-$D552*AD$302,INDEX(F515:BM574,AD$307,$E552)))</f>
        <v/>
      </c>
      <c r="AE552" s="2406" t="str">
        <f ca="1">IF($E552&gt;$E$12,"",IF(($E552&gt;=AE$307),AE511-$D552*AE$302,INDEX(F515:BM574,AE$307,$E552)))</f>
        <v/>
      </c>
      <c r="AF552" s="2406" t="str">
        <f ca="1">IF($E552&gt;$E$12,"",IF(($E552&gt;=AF$307),AF511-$D552*AF$302,INDEX(F515:BM574,AF$307,$E552)))</f>
        <v/>
      </c>
      <c r="AG552" s="2406" t="str">
        <f ca="1">IF($E552&gt;$E$12,"",IF(($E552&gt;=AG$307),AG511-$D552*AG$302,INDEX(F515:BM574,AG$307,$E552)))</f>
        <v/>
      </c>
      <c r="AH552" s="2406" t="str">
        <f ca="1">IF($E552&gt;$E$12,"",IF(($E552&gt;=AH$307),AH511-$D552*AH$302,INDEX(F515:BM574,AH$307,$E552)))</f>
        <v/>
      </c>
      <c r="AI552" s="2406" t="str">
        <f ca="1">IF($E552&gt;$E$12,"",IF(($E552&gt;=AI$307),AI511-$D552*AI$302,INDEX(F515:BM574,AI$307,$E552)))</f>
        <v/>
      </c>
      <c r="AJ552" s="2406" t="str">
        <f ca="1">IF($E552&gt;$E$12,"",IF(($E552&gt;=AJ$307),AJ511-$D552*AJ$302,INDEX(F515:BM574,AJ$307,$E552)))</f>
        <v/>
      </c>
      <c r="AK552" s="2406" t="str">
        <f ca="1">IF($E552&gt;$E$12,"",IF(($E552&gt;=AK$307),AK511-$D552*AK$302,INDEX(F515:BM574,AK$307,$E552)))</f>
        <v/>
      </c>
      <c r="AL552" s="2406" t="str">
        <f ca="1">IF($E552&gt;$E$12,"",IF(($E552&gt;=AL$307),AL511-$D552*AL$302,INDEX(F515:BM574,AL$307,$E552)))</f>
        <v/>
      </c>
      <c r="AM552" s="2406" t="str">
        <f ca="1">IF($E552&gt;$E$12,"",IF(($E552&gt;=AM$307),AM511-$D552*AM$302,INDEX(F515:BM574,AM$307,$E552)))</f>
        <v/>
      </c>
      <c r="AN552" s="2406" t="str">
        <f ca="1">IF($E552&gt;$E$12,"",IF(($E552&gt;=AN$307),AN511-$D552*AN$302,INDEX(F515:BM574,AN$307,$E552)))</f>
        <v/>
      </c>
      <c r="AO552" s="2406" t="str">
        <f ca="1">IF($E552&gt;$E$12,"",IF(($E552&gt;=AO$307),AO511-$D552*AO$302,INDEX(F515:BM574,AO$307,$E552)))</f>
        <v/>
      </c>
      <c r="AP552" s="2406" t="str">
        <f ca="1">IF($E552&gt;$E$12,"",IF(($E552&gt;=AP$307),AP511-$D552*AP$302,INDEX(F515:BM574,AP$307,$E552)))</f>
        <v/>
      </c>
      <c r="AQ552" s="2406" t="str">
        <f ca="1">IF($E552&gt;$E$12,"",IF(($E552&gt;=AQ$307),AQ511-$D552*AQ$302,INDEX(F515:BM574,AQ$307,$E552)))</f>
        <v/>
      </c>
      <c r="AR552" s="2406" t="str">
        <f ca="1">IF($E552&gt;$E$12,"",IF(($E552&gt;=AR$307),AR511-$D552*AR$302,INDEX(F515:BM574,AR$307,$E552)))</f>
        <v/>
      </c>
      <c r="AS552" s="2406" t="str">
        <f ca="1">IF($E552&gt;$E$12,"",IF(($E552&gt;=AS$307),AS511-$D552*AS$302,INDEX(F515:BM574,AS$307,$E552)))</f>
        <v/>
      </c>
      <c r="AT552" s="2406" t="str">
        <f ca="1">IF($E552&gt;$E$12,"",IF(($E552&gt;=AT$307),AT511-$D552*AT$302,INDEX(F515:BM574,AT$307,$E552)))</f>
        <v/>
      </c>
      <c r="AU552" s="2406" t="str">
        <f ca="1">IF($E552&gt;$E$12,"",IF(($E552&gt;=AU$307),AU511-$D552*AU$302,INDEX(F515:BM574,AU$307,$E552)))</f>
        <v/>
      </c>
      <c r="AV552" s="2406" t="str">
        <f ca="1">IF($E552&gt;$E$12,"",IF(($E552&gt;=AV$307),AV511-$D552*AV$302,INDEX(F515:BM574,AV$307,$E552)))</f>
        <v/>
      </c>
      <c r="AW552" s="2406" t="str">
        <f ca="1">IF($E552&gt;$E$12,"",IF(($E552&gt;=AW$307),AW511-$D552*AW$302,INDEX(F515:BM574,AW$307,$E552)))</f>
        <v/>
      </c>
      <c r="AX552" s="2406" t="str">
        <f ca="1">IF($E552&gt;$E$12,"",IF(($E552&gt;=AX$307),AX511-$D552*AX$302,INDEX(F515:BM574,AX$307,$E552)))</f>
        <v/>
      </c>
      <c r="AY552" s="2406" t="str">
        <f ca="1">IF($E552&gt;$E$12,"",IF(($E552&gt;=AY$307),AY511-$D552*AY$302,INDEX(F515:BM574,AY$307,$E552)))</f>
        <v/>
      </c>
      <c r="AZ552" s="2406" t="str">
        <f ca="1">IF($E552&gt;$E$12,"",IF(($E552&gt;=AZ$307),AZ511-$D552*AZ$302,INDEX(F515:BM574,AZ$307,$E552)))</f>
        <v/>
      </c>
      <c r="BA552" s="2406" t="str">
        <f ca="1">IF($E552&gt;$E$12,"",IF(($E552&gt;=BA$307),BA511-$D552*BA$302,INDEX(F515:BM574,BA$307,$E552)))</f>
        <v/>
      </c>
      <c r="BB552" s="2406" t="str">
        <f ca="1">IF($E552&gt;$E$12,"",IF(($E552&gt;=BB$307),BB511-$D552*BB$302,INDEX(F515:BM574,BB$307,$E552)))</f>
        <v/>
      </c>
      <c r="BC552" s="2406" t="str">
        <f ca="1">IF($E552&gt;$E$12,"",IF(($E552&gt;=BC$307),BC511-$D552*BC$302,INDEX(F515:BM574,BC$307,$E552)))</f>
        <v/>
      </c>
      <c r="BD552" s="2406" t="str">
        <f ca="1">IF($E552&gt;$E$12,"",IF(($E552&gt;=BD$307),BD511-$D552*BD$302,INDEX(F515:BM574,BD$307,$E552)))</f>
        <v/>
      </c>
      <c r="BE552" s="2406" t="str">
        <f ca="1">IF($E552&gt;$E$12,"",IF(($E552&gt;=BE$307),BE511-$D552*BE$302,INDEX(F515:BM574,BE$307,$E552)))</f>
        <v/>
      </c>
      <c r="BF552" s="2406" t="str">
        <f ca="1">IF($E552&gt;$E$12,"",IF(($E552&gt;=BF$307),BF511-$D552*BF$302,INDEX(F515:BM574,BF$307,$E552)))</f>
        <v/>
      </c>
      <c r="BG552" s="2406" t="str">
        <f ca="1">IF($E552&gt;$E$12,"",IF(($E552&gt;=BG$307),BG511-$D552*BG$302,INDEX(F515:BM574,BG$307,$E552)))</f>
        <v/>
      </c>
      <c r="BH552" s="2406" t="str">
        <f ca="1">IF($E552&gt;$E$12,"",IF(($E552&gt;=BH$307),BH511-$D552*BH$302,INDEX(F515:BM574,BH$307,$E552)))</f>
        <v/>
      </c>
      <c r="BI552" s="2406" t="str">
        <f ca="1">IF($E552&gt;$E$12,"",IF(($E552&gt;=BI$307),BI511-$D552*BI$302,INDEX(F515:BM574,BI$307,$E552)))</f>
        <v/>
      </c>
      <c r="BJ552" s="2406" t="str">
        <f ca="1">IF($E552&gt;$E$12,"",IF(($E552&gt;=BJ$307),BJ511-$D552*BJ$302,INDEX(F515:BM574,BJ$307,$E552)))</f>
        <v/>
      </c>
      <c r="BK552" s="2406" t="str">
        <f ca="1">IF($E552&gt;$E$12,"",IF(($E552&gt;=BK$307),BK511-$D552*BK$302,INDEX(F515:BM574,BK$307,$E552)))</f>
        <v/>
      </c>
      <c r="BL552" s="2406" t="str">
        <f ca="1">IF($E552&gt;$E$12,"",IF(($E552&gt;=BL$307),BL511-$D552*BL$302,INDEX(F515:BM574,BL$307,$E552)))</f>
        <v/>
      </c>
      <c r="BM552" s="2406" t="str">
        <f ca="1">IF($E552&gt;$E$12,"",IF(($E552&gt;=BM$307),BM511-$D552*BM$302,INDEX(F515:BM574,BM$307,$E552)))</f>
        <v/>
      </c>
    </row>
    <row r="553" spans="3:65" ht="13.5" x14ac:dyDescent="0.25">
      <c r="C553" s="2357"/>
      <c r="D553" s="2405">
        <f ca="1">INDEX(F510:BM510,E553)</f>
        <v>1</v>
      </c>
      <c r="E553" s="2316">
        <v>39</v>
      </c>
      <c r="F553" s="2406" t="str">
        <f ca="1">IF($E553&gt;$E$12,"",IF(($E553&gt;=F$307),F511-$D553*F$302,INDEX(F515:BM574,F$307,$E553)))</f>
        <v/>
      </c>
      <c r="G553" s="2406" t="str">
        <f ca="1">IF($E553&gt;$E$12,"",IF(($E553&gt;=G$307),G511-$D553*G$302,INDEX(F515:BM574,G$307,$E553)))</f>
        <v/>
      </c>
      <c r="H553" s="2406" t="str">
        <f ca="1">IF($E553&gt;$E$12,"",IF(($E553&gt;=H$307),H511-$D553*H$302,INDEX(F515:BM574,H$307,$E553)))</f>
        <v/>
      </c>
      <c r="I553" s="2406" t="str">
        <f ca="1">IF($E553&gt;$E$12,"",IF(($E553&gt;=I$307),I511-$D553*I$302,INDEX(F515:BM574,I$307,$E553)))</f>
        <v/>
      </c>
      <c r="J553" s="2406" t="str">
        <f ca="1">IF($E553&gt;$E$12,"",IF(($E553&gt;=J$307),J511-$D553*J$302,INDEX(F515:BM574,J$307,$E553)))</f>
        <v/>
      </c>
      <c r="K553" s="2406" t="str">
        <f ca="1">IF($E553&gt;$E$12,"",IF(($E553&gt;=K$307),K511-$D553*K$302,INDEX(F515:BM574,K$307,$E553)))</f>
        <v/>
      </c>
      <c r="L553" s="2406" t="str">
        <f ca="1">IF($E553&gt;$E$12,"",IF(($E553&gt;=L$307),L511-$D553*L$302,INDEX(F515:BM574,L$307,$E553)))</f>
        <v/>
      </c>
      <c r="M553" s="2406" t="str">
        <f ca="1">IF($E553&gt;$E$12,"",IF(($E553&gt;=M$307),M511-$D553*M$302,INDEX(F515:BM574,M$307,$E553)))</f>
        <v/>
      </c>
      <c r="N553" s="2406" t="str">
        <f ca="1">IF($E553&gt;$E$12,"",IF(($E553&gt;=N$307),N511-$D553*N$302,INDEX(F515:BM574,N$307,$E553)))</f>
        <v/>
      </c>
      <c r="O553" s="2406" t="str">
        <f ca="1">IF($E553&gt;$E$12,"",IF(($E553&gt;=O$307),O511-$D553*O$302,INDEX(F515:BM574,O$307,$E553)))</f>
        <v/>
      </c>
      <c r="P553" s="2406" t="str">
        <f ca="1">IF($E553&gt;$E$12,"",IF(($E553&gt;=P$307),P511-$D553*P$302,INDEX(F515:BM574,P$307,$E553)))</f>
        <v/>
      </c>
      <c r="Q553" s="2406" t="str">
        <f ca="1">IF($E553&gt;$E$12,"",IF(($E553&gt;=Q$307),Q511-$D553*Q$302,INDEX(F515:BM574,Q$307,$E553)))</f>
        <v/>
      </c>
      <c r="R553" s="2406" t="str">
        <f ca="1">IF($E553&gt;$E$12,"",IF(($E553&gt;=R$307),R511-$D553*R$302,INDEX(F515:BM574,R$307,$E553)))</f>
        <v/>
      </c>
      <c r="S553" s="2406" t="str">
        <f ca="1">IF($E553&gt;$E$12,"",IF(($E553&gt;=S$307),S511-$D553*S$302,INDEX(F515:BM574,S$307,$E553)))</f>
        <v/>
      </c>
      <c r="T553" s="2406" t="str">
        <f ca="1">IF($E553&gt;$E$12,"",IF(($E553&gt;=T$307),T511-$D553*T$302,INDEX(F515:BM574,T$307,$E553)))</f>
        <v/>
      </c>
      <c r="U553" s="2406" t="str">
        <f ca="1">IF($E553&gt;$E$12,"",IF(($E553&gt;=U$307),U511-$D553*U$302,INDEX(F515:BM574,U$307,$E553)))</f>
        <v/>
      </c>
      <c r="V553" s="2406" t="str">
        <f ca="1">IF($E553&gt;$E$12,"",IF(($E553&gt;=V$307),V511-$D553*V$302,INDEX(F515:BM574,V$307,$E553)))</f>
        <v/>
      </c>
      <c r="W553" s="2406" t="str">
        <f ca="1">IF($E553&gt;$E$12,"",IF(($E553&gt;=W$307),W511-$D553*W$302,INDEX(F515:BM574,W$307,$E553)))</f>
        <v/>
      </c>
      <c r="X553" s="2406" t="str">
        <f ca="1">IF($E553&gt;$E$12,"",IF(($E553&gt;=X$307),X511-$D553*X$302,INDEX(F515:BM574,X$307,$E553)))</f>
        <v/>
      </c>
      <c r="Y553" s="2406" t="str">
        <f ca="1">IF($E553&gt;$E$12,"",IF(($E553&gt;=Y$307),Y511-$D553*Y$302,INDEX(F515:BM574,Y$307,$E553)))</f>
        <v/>
      </c>
      <c r="Z553" s="2406" t="str">
        <f ca="1">IF($E553&gt;$E$12,"",IF(($E553&gt;=Z$307),Z511-$D553*Z$302,INDEX(F515:BM574,Z$307,$E553)))</f>
        <v/>
      </c>
      <c r="AA553" s="2406" t="str">
        <f ca="1">IF($E553&gt;$E$12,"",IF(($E553&gt;=AA$307),AA511-$D553*AA$302,INDEX(F515:BM574,AA$307,$E553)))</f>
        <v/>
      </c>
      <c r="AB553" s="2406" t="str">
        <f ca="1">IF($E553&gt;$E$12,"",IF(($E553&gt;=AB$307),AB511-$D553*AB$302,INDEX(F515:BM574,AB$307,$E553)))</f>
        <v/>
      </c>
      <c r="AC553" s="2406" t="str">
        <f ca="1">IF($E553&gt;$E$12,"",IF(($E553&gt;=AC$307),AC511-$D553*AC$302,INDEX(F515:BM574,AC$307,$E553)))</f>
        <v/>
      </c>
      <c r="AD553" s="2406" t="str">
        <f ca="1">IF($E553&gt;$E$12,"",IF(($E553&gt;=AD$307),AD511-$D553*AD$302,INDEX(F515:BM574,AD$307,$E553)))</f>
        <v/>
      </c>
      <c r="AE553" s="2406" t="str">
        <f ca="1">IF($E553&gt;$E$12,"",IF(($E553&gt;=AE$307),AE511-$D553*AE$302,INDEX(F515:BM574,AE$307,$E553)))</f>
        <v/>
      </c>
      <c r="AF553" s="2406" t="str">
        <f ca="1">IF($E553&gt;$E$12,"",IF(($E553&gt;=AF$307),AF511-$D553*AF$302,INDEX(F515:BM574,AF$307,$E553)))</f>
        <v/>
      </c>
      <c r="AG553" s="2406" t="str">
        <f ca="1">IF($E553&gt;$E$12,"",IF(($E553&gt;=AG$307),AG511-$D553*AG$302,INDEX(F515:BM574,AG$307,$E553)))</f>
        <v/>
      </c>
      <c r="AH553" s="2406" t="str">
        <f ca="1">IF($E553&gt;$E$12,"",IF(($E553&gt;=AH$307),AH511-$D553*AH$302,INDEX(F515:BM574,AH$307,$E553)))</f>
        <v/>
      </c>
      <c r="AI553" s="2406" t="str">
        <f ca="1">IF($E553&gt;$E$12,"",IF(($E553&gt;=AI$307),AI511-$D553*AI$302,INDEX(F515:BM574,AI$307,$E553)))</f>
        <v/>
      </c>
      <c r="AJ553" s="2406" t="str">
        <f ca="1">IF($E553&gt;$E$12,"",IF(($E553&gt;=AJ$307),AJ511-$D553*AJ$302,INDEX(F515:BM574,AJ$307,$E553)))</f>
        <v/>
      </c>
      <c r="AK553" s="2406" t="str">
        <f ca="1">IF($E553&gt;$E$12,"",IF(($E553&gt;=AK$307),AK511-$D553*AK$302,INDEX(F515:BM574,AK$307,$E553)))</f>
        <v/>
      </c>
      <c r="AL553" s="2406" t="str">
        <f ca="1">IF($E553&gt;$E$12,"",IF(($E553&gt;=AL$307),AL511-$D553*AL$302,INDEX(F515:BM574,AL$307,$E553)))</f>
        <v/>
      </c>
      <c r="AM553" s="2406" t="str">
        <f ca="1">IF($E553&gt;$E$12,"",IF(($E553&gt;=AM$307),AM511-$D553*AM$302,INDEX(F515:BM574,AM$307,$E553)))</f>
        <v/>
      </c>
      <c r="AN553" s="2406" t="str">
        <f ca="1">IF($E553&gt;$E$12,"",IF(($E553&gt;=AN$307),AN511-$D553*AN$302,INDEX(F515:BM574,AN$307,$E553)))</f>
        <v/>
      </c>
      <c r="AO553" s="2406" t="str">
        <f ca="1">IF($E553&gt;$E$12,"",IF(($E553&gt;=AO$307),AO511-$D553*AO$302,INDEX(F515:BM574,AO$307,$E553)))</f>
        <v/>
      </c>
      <c r="AP553" s="2406" t="str">
        <f ca="1">IF($E553&gt;$E$12,"",IF(($E553&gt;=AP$307),AP511-$D553*AP$302,INDEX(F515:BM574,AP$307,$E553)))</f>
        <v/>
      </c>
      <c r="AQ553" s="2406" t="str">
        <f ca="1">IF($E553&gt;$E$12,"",IF(($E553&gt;=AQ$307),AQ511-$D553*AQ$302,INDEX(F515:BM574,AQ$307,$E553)))</f>
        <v/>
      </c>
      <c r="AR553" s="2406" t="str">
        <f ca="1">IF($E553&gt;$E$12,"",IF(($E553&gt;=AR$307),AR511-$D553*AR$302,INDEX(F515:BM574,AR$307,$E553)))</f>
        <v/>
      </c>
      <c r="AS553" s="2406" t="str">
        <f ca="1">IF($E553&gt;$E$12,"",IF(($E553&gt;=AS$307),AS511-$D553*AS$302,INDEX(F515:BM574,AS$307,$E553)))</f>
        <v/>
      </c>
      <c r="AT553" s="2406" t="str">
        <f ca="1">IF($E553&gt;$E$12,"",IF(($E553&gt;=AT$307),AT511-$D553*AT$302,INDEX(F515:BM574,AT$307,$E553)))</f>
        <v/>
      </c>
      <c r="AU553" s="2406" t="str">
        <f ca="1">IF($E553&gt;$E$12,"",IF(($E553&gt;=AU$307),AU511-$D553*AU$302,INDEX(F515:BM574,AU$307,$E553)))</f>
        <v/>
      </c>
      <c r="AV553" s="2406" t="str">
        <f ca="1">IF($E553&gt;$E$12,"",IF(($E553&gt;=AV$307),AV511-$D553*AV$302,INDEX(F515:BM574,AV$307,$E553)))</f>
        <v/>
      </c>
      <c r="AW553" s="2406" t="str">
        <f ca="1">IF($E553&gt;$E$12,"",IF(($E553&gt;=AW$307),AW511-$D553*AW$302,INDEX(F515:BM574,AW$307,$E553)))</f>
        <v/>
      </c>
      <c r="AX553" s="2406" t="str">
        <f ca="1">IF($E553&gt;$E$12,"",IF(($E553&gt;=AX$307),AX511-$D553*AX$302,INDEX(F515:BM574,AX$307,$E553)))</f>
        <v/>
      </c>
      <c r="AY553" s="2406" t="str">
        <f ca="1">IF($E553&gt;$E$12,"",IF(($E553&gt;=AY$307),AY511-$D553*AY$302,INDEX(F515:BM574,AY$307,$E553)))</f>
        <v/>
      </c>
      <c r="AZ553" s="2406" t="str">
        <f ca="1">IF($E553&gt;$E$12,"",IF(($E553&gt;=AZ$307),AZ511-$D553*AZ$302,INDEX(F515:BM574,AZ$307,$E553)))</f>
        <v/>
      </c>
      <c r="BA553" s="2406" t="str">
        <f ca="1">IF($E553&gt;$E$12,"",IF(($E553&gt;=BA$307),BA511-$D553*BA$302,INDEX(F515:BM574,BA$307,$E553)))</f>
        <v/>
      </c>
      <c r="BB553" s="2406" t="str">
        <f ca="1">IF($E553&gt;$E$12,"",IF(($E553&gt;=BB$307),BB511-$D553*BB$302,INDEX(F515:BM574,BB$307,$E553)))</f>
        <v/>
      </c>
      <c r="BC553" s="2406" t="str">
        <f ca="1">IF($E553&gt;$E$12,"",IF(($E553&gt;=BC$307),BC511-$D553*BC$302,INDEX(F515:BM574,BC$307,$E553)))</f>
        <v/>
      </c>
      <c r="BD553" s="2406" t="str">
        <f ca="1">IF($E553&gt;$E$12,"",IF(($E553&gt;=BD$307),BD511-$D553*BD$302,INDEX(F515:BM574,BD$307,$E553)))</f>
        <v/>
      </c>
      <c r="BE553" s="2406" t="str">
        <f ca="1">IF($E553&gt;$E$12,"",IF(($E553&gt;=BE$307),BE511-$D553*BE$302,INDEX(F515:BM574,BE$307,$E553)))</f>
        <v/>
      </c>
      <c r="BF553" s="2406" t="str">
        <f ca="1">IF($E553&gt;$E$12,"",IF(($E553&gt;=BF$307),BF511-$D553*BF$302,INDEX(F515:BM574,BF$307,$E553)))</f>
        <v/>
      </c>
      <c r="BG553" s="2406" t="str">
        <f ca="1">IF($E553&gt;$E$12,"",IF(($E553&gt;=BG$307),BG511-$D553*BG$302,INDEX(F515:BM574,BG$307,$E553)))</f>
        <v/>
      </c>
      <c r="BH553" s="2406" t="str">
        <f ca="1">IF($E553&gt;$E$12,"",IF(($E553&gt;=BH$307),BH511-$D553*BH$302,INDEX(F515:BM574,BH$307,$E553)))</f>
        <v/>
      </c>
      <c r="BI553" s="2406" t="str">
        <f ca="1">IF($E553&gt;$E$12,"",IF(($E553&gt;=BI$307),BI511-$D553*BI$302,INDEX(F515:BM574,BI$307,$E553)))</f>
        <v/>
      </c>
      <c r="BJ553" s="2406" t="str">
        <f ca="1">IF($E553&gt;$E$12,"",IF(($E553&gt;=BJ$307),BJ511-$D553*BJ$302,INDEX(F515:BM574,BJ$307,$E553)))</f>
        <v/>
      </c>
      <c r="BK553" s="2406" t="str">
        <f ca="1">IF($E553&gt;$E$12,"",IF(($E553&gt;=BK$307),BK511-$D553*BK$302,INDEX(F515:BM574,BK$307,$E553)))</f>
        <v/>
      </c>
      <c r="BL553" s="2406" t="str">
        <f ca="1">IF($E553&gt;$E$12,"",IF(($E553&gt;=BL$307),BL511-$D553*BL$302,INDEX(F515:BM574,BL$307,$E553)))</f>
        <v/>
      </c>
      <c r="BM553" s="2406" t="str">
        <f ca="1">IF($E553&gt;$E$12,"",IF(($E553&gt;=BM$307),BM511-$D553*BM$302,INDEX(F515:BM574,BM$307,$E553)))</f>
        <v/>
      </c>
    </row>
    <row r="554" spans="3:65" ht="13.5" x14ac:dyDescent="0.25">
      <c r="C554" s="2357"/>
      <c r="D554" s="2405">
        <f ca="1">INDEX(F510:BM510,E554)</f>
        <v>1</v>
      </c>
      <c r="E554" s="2316">
        <v>40</v>
      </c>
      <c r="F554" s="2406" t="str">
        <f ca="1">IF($E554&gt;$E$12,"",IF(($E554&gt;=F$307),F511-$D554*F$302,INDEX(F515:BM574,F$307,$E554)))</f>
        <v/>
      </c>
      <c r="G554" s="2406" t="str">
        <f ca="1">IF($E554&gt;$E$12,"",IF(($E554&gt;=G$307),G511-$D554*G$302,INDEX(F515:BM574,G$307,$E554)))</f>
        <v/>
      </c>
      <c r="H554" s="2406" t="str">
        <f ca="1">IF($E554&gt;$E$12,"",IF(($E554&gt;=H$307),H511-$D554*H$302,INDEX(F515:BM574,H$307,$E554)))</f>
        <v/>
      </c>
      <c r="I554" s="2406" t="str">
        <f ca="1">IF($E554&gt;$E$12,"",IF(($E554&gt;=I$307),I511-$D554*I$302,INDEX(F515:BM574,I$307,$E554)))</f>
        <v/>
      </c>
      <c r="J554" s="2406" t="str">
        <f ca="1">IF($E554&gt;$E$12,"",IF(($E554&gt;=J$307),J511-$D554*J$302,INDEX(F515:BM574,J$307,$E554)))</f>
        <v/>
      </c>
      <c r="K554" s="2406" t="str">
        <f ca="1">IF($E554&gt;$E$12,"",IF(($E554&gt;=K$307),K511-$D554*K$302,INDEX(F515:BM574,K$307,$E554)))</f>
        <v/>
      </c>
      <c r="L554" s="2406" t="str">
        <f ca="1">IF($E554&gt;$E$12,"",IF(($E554&gt;=L$307),L511-$D554*L$302,INDEX(F515:BM574,L$307,$E554)))</f>
        <v/>
      </c>
      <c r="M554" s="2406" t="str">
        <f ca="1">IF($E554&gt;$E$12,"",IF(($E554&gt;=M$307),M511-$D554*M$302,INDEX(F515:BM574,M$307,$E554)))</f>
        <v/>
      </c>
      <c r="N554" s="2406" t="str">
        <f ca="1">IF($E554&gt;$E$12,"",IF(($E554&gt;=N$307),N511-$D554*N$302,INDEX(F515:BM574,N$307,$E554)))</f>
        <v/>
      </c>
      <c r="O554" s="2406" t="str">
        <f ca="1">IF($E554&gt;$E$12,"",IF(($E554&gt;=O$307),O511-$D554*O$302,INDEX(F515:BM574,O$307,$E554)))</f>
        <v/>
      </c>
      <c r="P554" s="2406" t="str">
        <f ca="1">IF($E554&gt;$E$12,"",IF(($E554&gt;=P$307),P511-$D554*P$302,INDEX(F515:BM574,P$307,$E554)))</f>
        <v/>
      </c>
      <c r="Q554" s="2406" t="str">
        <f ca="1">IF($E554&gt;$E$12,"",IF(($E554&gt;=Q$307),Q511-$D554*Q$302,INDEX(F515:BM574,Q$307,$E554)))</f>
        <v/>
      </c>
      <c r="R554" s="2406" t="str">
        <f ca="1">IF($E554&gt;$E$12,"",IF(($E554&gt;=R$307),R511-$D554*R$302,INDEX(F515:BM574,R$307,$E554)))</f>
        <v/>
      </c>
      <c r="S554" s="2406" t="str">
        <f ca="1">IF($E554&gt;$E$12,"",IF(($E554&gt;=S$307),S511-$D554*S$302,INDEX(F515:BM574,S$307,$E554)))</f>
        <v/>
      </c>
      <c r="T554" s="2406" t="str">
        <f ca="1">IF($E554&gt;$E$12,"",IF(($E554&gt;=T$307),T511-$D554*T$302,INDEX(F515:BM574,T$307,$E554)))</f>
        <v/>
      </c>
      <c r="U554" s="2406" t="str">
        <f ca="1">IF($E554&gt;$E$12,"",IF(($E554&gt;=U$307),U511-$D554*U$302,INDEX(F515:BM574,U$307,$E554)))</f>
        <v/>
      </c>
      <c r="V554" s="2406" t="str">
        <f ca="1">IF($E554&gt;$E$12,"",IF(($E554&gt;=V$307),V511-$D554*V$302,INDEX(F515:BM574,V$307,$E554)))</f>
        <v/>
      </c>
      <c r="W554" s="2406" t="str">
        <f ca="1">IF($E554&gt;$E$12,"",IF(($E554&gt;=W$307),W511-$D554*W$302,INDEX(F515:BM574,W$307,$E554)))</f>
        <v/>
      </c>
      <c r="X554" s="2406" t="str">
        <f ca="1">IF($E554&gt;$E$12,"",IF(($E554&gt;=X$307),X511-$D554*X$302,INDEX(F515:BM574,X$307,$E554)))</f>
        <v/>
      </c>
      <c r="Y554" s="2406" t="str">
        <f ca="1">IF($E554&gt;$E$12,"",IF(($E554&gt;=Y$307),Y511-$D554*Y$302,INDEX(F515:BM574,Y$307,$E554)))</f>
        <v/>
      </c>
      <c r="Z554" s="2406" t="str">
        <f ca="1">IF($E554&gt;$E$12,"",IF(($E554&gt;=Z$307),Z511-$D554*Z$302,INDEX(F515:BM574,Z$307,$E554)))</f>
        <v/>
      </c>
      <c r="AA554" s="2406" t="str">
        <f ca="1">IF($E554&gt;$E$12,"",IF(($E554&gt;=AA$307),AA511-$D554*AA$302,INDEX(F515:BM574,AA$307,$E554)))</f>
        <v/>
      </c>
      <c r="AB554" s="2406" t="str">
        <f ca="1">IF($E554&gt;$E$12,"",IF(($E554&gt;=AB$307),AB511-$D554*AB$302,INDEX(F515:BM574,AB$307,$E554)))</f>
        <v/>
      </c>
      <c r="AC554" s="2406" t="str">
        <f ca="1">IF($E554&gt;$E$12,"",IF(($E554&gt;=AC$307),AC511-$D554*AC$302,INDEX(F515:BM574,AC$307,$E554)))</f>
        <v/>
      </c>
      <c r="AD554" s="2406" t="str">
        <f ca="1">IF($E554&gt;$E$12,"",IF(($E554&gt;=AD$307),AD511-$D554*AD$302,INDEX(F515:BM574,AD$307,$E554)))</f>
        <v/>
      </c>
      <c r="AE554" s="2406" t="str">
        <f ca="1">IF($E554&gt;$E$12,"",IF(($E554&gt;=AE$307),AE511-$D554*AE$302,INDEX(F515:BM574,AE$307,$E554)))</f>
        <v/>
      </c>
      <c r="AF554" s="2406" t="str">
        <f ca="1">IF($E554&gt;$E$12,"",IF(($E554&gt;=AF$307),AF511-$D554*AF$302,INDEX(F515:BM574,AF$307,$E554)))</f>
        <v/>
      </c>
      <c r="AG554" s="2406" t="str">
        <f ca="1">IF($E554&gt;$E$12,"",IF(($E554&gt;=AG$307),AG511-$D554*AG$302,INDEX(F515:BM574,AG$307,$E554)))</f>
        <v/>
      </c>
      <c r="AH554" s="2406" t="str">
        <f ca="1">IF($E554&gt;$E$12,"",IF(($E554&gt;=AH$307),AH511-$D554*AH$302,INDEX(F515:BM574,AH$307,$E554)))</f>
        <v/>
      </c>
      <c r="AI554" s="2406" t="str">
        <f ca="1">IF($E554&gt;$E$12,"",IF(($E554&gt;=AI$307),AI511-$D554*AI$302,INDEX(F515:BM574,AI$307,$E554)))</f>
        <v/>
      </c>
      <c r="AJ554" s="2406" t="str">
        <f ca="1">IF($E554&gt;$E$12,"",IF(($E554&gt;=AJ$307),AJ511-$D554*AJ$302,INDEX(F515:BM574,AJ$307,$E554)))</f>
        <v/>
      </c>
      <c r="AK554" s="2406" t="str">
        <f ca="1">IF($E554&gt;$E$12,"",IF(($E554&gt;=AK$307),AK511-$D554*AK$302,INDEX(F515:BM574,AK$307,$E554)))</f>
        <v/>
      </c>
      <c r="AL554" s="2406" t="str">
        <f ca="1">IF($E554&gt;$E$12,"",IF(($E554&gt;=AL$307),AL511-$D554*AL$302,INDEX(F515:BM574,AL$307,$E554)))</f>
        <v/>
      </c>
      <c r="AM554" s="2406" t="str">
        <f ca="1">IF($E554&gt;$E$12,"",IF(($E554&gt;=AM$307),AM511-$D554*AM$302,INDEX(F515:BM574,AM$307,$E554)))</f>
        <v/>
      </c>
      <c r="AN554" s="2406" t="str">
        <f ca="1">IF($E554&gt;$E$12,"",IF(($E554&gt;=AN$307),AN511-$D554*AN$302,INDEX(F515:BM574,AN$307,$E554)))</f>
        <v/>
      </c>
      <c r="AO554" s="2406" t="str">
        <f ca="1">IF($E554&gt;$E$12,"",IF(($E554&gt;=AO$307),AO511-$D554*AO$302,INDEX(F515:BM574,AO$307,$E554)))</f>
        <v/>
      </c>
      <c r="AP554" s="2406" t="str">
        <f ca="1">IF($E554&gt;$E$12,"",IF(($E554&gt;=AP$307),AP511-$D554*AP$302,INDEX(F515:BM574,AP$307,$E554)))</f>
        <v/>
      </c>
      <c r="AQ554" s="2406" t="str">
        <f ca="1">IF($E554&gt;$E$12,"",IF(($E554&gt;=AQ$307),AQ511-$D554*AQ$302,INDEX(F515:BM574,AQ$307,$E554)))</f>
        <v/>
      </c>
      <c r="AR554" s="2406" t="str">
        <f ca="1">IF($E554&gt;$E$12,"",IF(($E554&gt;=AR$307),AR511-$D554*AR$302,INDEX(F515:BM574,AR$307,$E554)))</f>
        <v/>
      </c>
      <c r="AS554" s="2406" t="str">
        <f ca="1">IF($E554&gt;$E$12,"",IF(($E554&gt;=AS$307),AS511-$D554*AS$302,INDEX(F515:BM574,AS$307,$E554)))</f>
        <v/>
      </c>
      <c r="AT554" s="2406" t="str">
        <f ca="1">IF($E554&gt;$E$12,"",IF(($E554&gt;=AT$307),AT511-$D554*AT$302,INDEX(F515:BM574,AT$307,$E554)))</f>
        <v/>
      </c>
      <c r="AU554" s="2406" t="str">
        <f ca="1">IF($E554&gt;$E$12,"",IF(($E554&gt;=AU$307),AU511-$D554*AU$302,INDEX(F515:BM574,AU$307,$E554)))</f>
        <v/>
      </c>
      <c r="AV554" s="2406" t="str">
        <f ca="1">IF($E554&gt;$E$12,"",IF(($E554&gt;=AV$307),AV511-$D554*AV$302,INDEX(F515:BM574,AV$307,$E554)))</f>
        <v/>
      </c>
      <c r="AW554" s="2406" t="str">
        <f ca="1">IF($E554&gt;$E$12,"",IF(($E554&gt;=AW$307),AW511-$D554*AW$302,INDEX(F515:BM574,AW$307,$E554)))</f>
        <v/>
      </c>
      <c r="AX554" s="2406" t="str">
        <f ca="1">IF($E554&gt;$E$12,"",IF(($E554&gt;=AX$307),AX511-$D554*AX$302,INDEX(F515:BM574,AX$307,$E554)))</f>
        <v/>
      </c>
      <c r="AY554" s="2406" t="str">
        <f ca="1">IF($E554&gt;$E$12,"",IF(($E554&gt;=AY$307),AY511-$D554*AY$302,INDEX(F515:BM574,AY$307,$E554)))</f>
        <v/>
      </c>
      <c r="AZ554" s="2406" t="str">
        <f ca="1">IF($E554&gt;$E$12,"",IF(($E554&gt;=AZ$307),AZ511-$D554*AZ$302,INDEX(F515:BM574,AZ$307,$E554)))</f>
        <v/>
      </c>
      <c r="BA554" s="2406" t="str">
        <f ca="1">IF($E554&gt;$E$12,"",IF(($E554&gt;=BA$307),BA511-$D554*BA$302,INDEX(F515:BM574,BA$307,$E554)))</f>
        <v/>
      </c>
      <c r="BB554" s="2406" t="str">
        <f ca="1">IF($E554&gt;$E$12,"",IF(($E554&gt;=BB$307),BB511-$D554*BB$302,INDEX(F515:BM574,BB$307,$E554)))</f>
        <v/>
      </c>
      <c r="BC554" s="2406" t="str">
        <f ca="1">IF($E554&gt;$E$12,"",IF(($E554&gt;=BC$307),BC511-$D554*BC$302,INDEX(F515:BM574,BC$307,$E554)))</f>
        <v/>
      </c>
      <c r="BD554" s="2406" t="str">
        <f ca="1">IF($E554&gt;$E$12,"",IF(($E554&gt;=BD$307),BD511-$D554*BD$302,INDEX(F515:BM574,BD$307,$E554)))</f>
        <v/>
      </c>
      <c r="BE554" s="2406" t="str">
        <f ca="1">IF($E554&gt;$E$12,"",IF(($E554&gt;=BE$307),BE511-$D554*BE$302,INDEX(F515:BM574,BE$307,$E554)))</f>
        <v/>
      </c>
      <c r="BF554" s="2406" t="str">
        <f ca="1">IF($E554&gt;$E$12,"",IF(($E554&gt;=BF$307),BF511-$D554*BF$302,INDEX(F515:BM574,BF$307,$E554)))</f>
        <v/>
      </c>
      <c r="BG554" s="2406" t="str">
        <f ca="1">IF($E554&gt;$E$12,"",IF(($E554&gt;=BG$307),BG511-$D554*BG$302,INDEX(F515:BM574,BG$307,$E554)))</f>
        <v/>
      </c>
      <c r="BH554" s="2406" t="str">
        <f ca="1">IF($E554&gt;$E$12,"",IF(($E554&gt;=BH$307),BH511-$D554*BH$302,INDEX(F515:BM574,BH$307,$E554)))</f>
        <v/>
      </c>
      <c r="BI554" s="2406" t="str">
        <f ca="1">IF($E554&gt;$E$12,"",IF(($E554&gt;=BI$307),BI511-$D554*BI$302,INDEX(F515:BM574,BI$307,$E554)))</f>
        <v/>
      </c>
      <c r="BJ554" s="2406" t="str">
        <f ca="1">IF($E554&gt;$E$12,"",IF(($E554&gt;=BJ$307),BJ511-$D554*BJ$302,INDEX(F515:BM574,BJ$307,$E554)))</f>
        <v/>
      </c>
      <c r="BK554" s="2406" t="str">
        <f ca="1">IF($E554&gt;$E$12,"",IF(($E554&gt;=BK$307),BK511-$D554*BK$302,INDEX(F515:BM574,BK$307,$E554)))</f>
        <v/>
      </c>
      <c r="BL554" s="2406" t="str">
        <f ca="1">IF($E554&gt;$E$12,"",IF(($E554&gt;=BL$307),BL511-$D554*BL$302,INDEX(F515:BM574,BL$307,$E554)))</f>
        <v/>
      </c>
      <c r="BM554" s="2406" t="str">
        <f ca="1">IF($E554&gt;$E$12,"",IF(($E554&gt;=BM$307),BM511-$D554*BM$302,INDEX(F515:BM574,BM$307,$E554)))</f>
        <v/>
      </c>
    </row>
    <row r="555" spans="3:65" ht="13.5" x14ac:dyDescent="0.25">
      <c r="C555" s="2357"/>
      <c r="D555" s="2405">
        <f ca="1">INDEX(F510:BM510,E555)</f>
        <v>1</v>
      </c>
      <c r="E555" s="2316">
        <v>41</v>
      </c>
      <c r="F555" s="2406" t="str">
        <f ca="1">IF($E555&gt;$E$12,"",IF(($E555&gt;=F$307),F511-$D555*F$302,INDEX(F515:BM574,F$307,$E555)))</f>
        <v/>
      </c>
      <c r="G555" s="2406" t="str">
        <f ca="1">IF($E555&gt;$E$12,"",IF(($E555&gt;=G$307),G511-$D555*G$302,INDEX(F515:BM574,G$307,$E555)))</f>
        <v/>
      </c>
      <c r="H555" s="2406" t="str">
        <f ca="1">IF($E555&gt;$E$12,"",IF(($E555&gt;=H$307),H511-$D555*H$302,INDEX(F515:BM574,H$307,$E555)))</f>
        <v/>
      </c>
      <c r="I555" s="2406" t="str">
        <f ca="1">IF($E555&gt;$E$12,"",IF(($E555&gt;=I$307),I511-$D555*I$302,INDEX(F515:BM574,I$307,$E555)))</f>
        <v/>
      </c>
      <c r="J555" s="2406" t="str">
        <f ca="1">IF($E555&gt;$E$12,"",IF(($E555&gt;=J$307),J511-$D555*J$302,INDEX(F515:BM574,J$307,$E555)))</f>
        <v/>
      </c>
      <c r="K555" s="2406" t="str">
        <f ca="1">IF($E555&gt;$E$12,"",IF(($E555&gt;=K$307),K511-$D555*K$302,INDEX(F515:BM574,K$307,$E555)))</f>
        <v/>
      </c>
      <c r="L555" s="2406" t="str">
        <f ca="1">IF($E555&gt;$E$12,"",IF(($E555&gt;=L$307),L511-$D555*L$302,INDEX(F515:BM574,L$307,$E555)))</f>
        <v/>
      </c>
      <c r="M555" s="2406" t="str">
        <f ca="1">IF($E555&gt;$E$12,"",IF(($E555&gt;=M$307),M511-$D555*M$302,INDEX(F515:BM574,M$307,$E555)))</f>
        <v/>
      </c>
      <c r="N555" s="2406" t="str">
        <f ca="1">IF($E555&gt;$E$12,"",IF(($E555&gt;=N$307),N511-$D555*N$302,INDEX(F515:BM574,N$307,$E555)))</f>
        <v/>
      </c>
      <c r="O555" s="2406" t="str">
        <f ca="1">IF($E555&gt;$E$12,"",IF(($E555&gt;=O$307),O511-$D555*O$302,INDEX(F515:BM574,O$307,$E555)))</f>
        <v/>
      </c>
      <c r="P555" s="2406" t="str">
        <f ca="1">IF($E555&gt;$E$12,"",IF(($E555&gt;=P$307),P511-$D555*P$302,INDEX(F515:BM574,P$307,$E555)))</f>
        <v/>
      </c>
      <c r="Q555" s="2406" t="str">
        <f ca="1">IF($E555&gt;$E$12,"",IF(($E555&gt;=Q$307),Q511-$D555*Q$302,INDEX(F515:BM574,Q$307,$E555)))</f>
        <v/>
      </c>
      <c r="R555" s="2406" t="str">
        <f ca="1">IF($E555&gt;$E$12,"",IF(($E555&gt;=R$307),R511-$D555*R$302,INDEX(F515:BM574,R$307,$E555)))</f>
        <v/>
      </c>
      <c r="S555" s="2406" t="str">
        <f ca="1">IF($E555&gt;$E$12,"",IF(($E555&gt;=S$307),S511-$D555*S$302,INDEX(F515:BM574,S$307,$E555)))</f>
        <v/>
      </c>
      <c r="T555" s="2406" t="str">
        <f ca="1">IF($E555&gt;$E$12,"",IF(($E555&gt;=T$307),T511-$D555*T$302,INDEX(F515:BM574,T$307,$E555)))</f>
        <v/>
      </c>
      <c r="U555" s="2406" t="str">
        <f ca="1">IF($E555&gt;$E$12,"",IF(($E555&gt;=U$307),U511-$D555*U$302,INDEX(F515:BM574,U$307,$E555)))</f>
        <v/>
      </c>
      <c r="V555" s="2406" t="str">
        <f ca="1">IF($E555&gt;$E$12,"",IF(($E555&gt;=V$307),V511-$D555*V$302,INDEX(F515:BM574,V$307,$E555)))</f>
        <v/>
      </c>
      <c r="W555" s="2406" t="str">
        <f ca="1">IF($E555&gt;$E$12,"",IF(($E555&gt;=W$307),W511-$D555*W$302,INDEX(F515:BM574,W$307,$E555)))</f>
        <v/>
      </c>
      <c r="X555" s="2406" t="str">
        <f ca="1">IF($E555&gt;$E$12,"",IF(($E555&gt;=X$307),X511-$D555*X$302,INDEX(F515:BM574,X$307,$E555)))</f>
        <v/>
      </c>
      <c r="Y555" s="2406" t="str">
        <f ca="1">IF($E555&gt;$E$12,"",IF(($E555&gt;=Y$307),Y511-$D555*Y$302,INDEX(F515:BM574,Y$307,$E555)))</f>
        <v/>
      </c>
      <c r="Z555" s="2406" t="str">
        <f ca="1">IF($E555&gt;$E$12,"",IF(($E555&gt;=Z$307),Z511-$D555*Z$302,INDEX(F515:BM574,Z$307,$E555)))</f>
        <v/>
      </c>
      <c r="AA555" s="2406" t="str">
        <f ca="1">IF($E555&gt;$E$12,"",IF(($E555&gt;=AA$307),AA511-$D555*AA$302,INDEX(F515:BM574,AA$307,$E555)))</f>
        <v/>
      </c>
      <c r="AB555" s="2406" t="str">
        <f ca="1">IF($E555&gt;$E$12,"",IF(($E555&gt;=AB$307),AB511-$D555*AB$302,INDEX(F515:BM574,AB$307,$E555)))</f>
        <v/>
      </c>
      <c r="AC555" s="2406" t="str">
        <f ca="1">IF($E555&gt;$E$12,"",IF(($E555&gt;=AC$307),AC511-$D555*AC$302,INDEX(F515:BM574,AC$307,$E555)))</f>
        <v/>
      </c>
      <c r="AD555" s="2406" t="str">
        <f ca="1">IF($E555&gt;$E$12,"",IF(($E555&gt;=AD$307),AD511-$D555*AD$302,INDEX(F515:BM574,AD$307,$E555)))</f>
        <v/>
      </c>
      <c r="AE555" s="2406" t="str">
        <f ca="1">IF($E555&gt;$E$12,"",IF(($E555&gt;=AE$307),AE511-$D555*AE$302,INDEX(F515:BM574,AE$307,$E555)))</f>
        <v/>
      </c>
      <c r="AF555" s="2406" t="str">
        <f ca="1">IF($E555&gt;$E$12,"",IF(($E555&gt;=AF$307),AF511-$D555*AF$302,INDEX(F515:BM574,AF$307,$E555)))</f>
        <v/>
      </c>
      <c r="AG555" s="2406" t="str">
        <f ca="1">IF($E555&gt;$E$12,"",IF(($E555&gt;=AG$307),AG511-$D555*AG$302,INDEX(F515:BM574,AG$307,$E555)))</f>
        <v/>
      </c>
      <c r="AH555" s="2406" t="str">
        <f ca="1">IF($E555&gt;$E$12,"",IF(($E555&gt;=AH$307),AH511-$D555*AH$302,INDEX(F515:BM574,AH$307,$E555)))</f>
        <v/>
      </c>
      <c r="AI555" s="2406" t="str">
        <f ca="1">IF($E555&gt;$E$12,"",IF(($E555&gt;=AI$307),AI511-$D555*AI$302,INDEX(F515:BM574,AI$307,$E555)))</f>
        <v/>
      </c>
      <c r="AJ555" s="2406" t="str">
        <f ca="1">IF($E555&gt;$E$12,"",IF(($E555&gt;=AJ$307),AJ511-$D555*AJ$302,INDEX(F515:BM574,AJ$307,$E555)))</f>
        <v/>
      </c>
      <c r="AK555" s="2406" t="str">
        <f ca="1">IF($E555&gt;$E$12,"",IF(($E555&gt;=AK$307),AK511-$D555*AK$302,INDEX(F515:BM574,AK$307,$E555)))</f>
        <v/>
      </c>
      <c r="AL555" s="2406" t="str">
        <f ca="1">IF($E555&gt;$E$12,"",IF(($E555&gt;=AL$307),AL511-$D555*AL$302,INDEX(F515:BM574,AL$307,$E555)))</f>
        <v/>
      </c>
      <c r="AM555" s="2406" t="str">
        <f ca="1">IF($E555&gt;$E$12,"",IF(($E555&gt;=AM$307),AM511-$D555*AM$302,INDEX(F515:BM574,AM$307,$E555)))</f>
        <v/>
      </c>
      <c r="AN555" s="2406" t="str">
        <f ca="1">IF($E555&gt;$E$12,"",IF(($E555&gt;=AN$307),AN511-$D555*AN$302,INDEX(F515:BM574,AN$307,$E555)))</f>
        <v/>
      </c>
      <c r="AO555" s="2406" t="str">
        <f ca="1">IF($E555&gt;$E$12,"",IF(($E555&gt;=AO$307),AO511-$D555*AO$302,INDEX(F515:BM574,AO$307,$E555)))</f>
        <v/>
      </c>
      <c r="AP555" s="2406" t="str">
        <f ca="1">IF($E555&gt;$E$12,"",IF(($E555&gt;=AP$307),AP511-$D555*AP$302,INDEX(F515:BM574,AP$307,$E555)))</f>
        <v/>
      </c>
      <c r="AQ555" s="2406" t="str">
        <f ca="1">IF($E555&gt;$E$12,"",IF(($E555&gt;=AQ$307),AQ511-$D555*AQ$302,INDEX(F515:BM574,AQ$307,$E555)))</f>
        <v/>
      </c>
      <c r="AR555" s="2406" t="str">
        <f ca="1">IF($E555&gt;$E$12,"",IF(($E555&gt;=AR$307),AR511-$D555*AR$302,INDEX(F515:BM574,AR$307,$E555)))</f>
        <v/>
      </c>
      <c r="AS555" s="2406" t="str">
        <f ca="1">IF($E555&gt;$E$12,"",IF(($E555&gt;=AS$307),AS511-$D555*AS$302,INDEX(F515:BM574,AS$307,$E555)))</f>
        <v/>
      </c>
      <c r="AT555" s="2406" t="str">
        <f ca="1">IF($E555&gt;$E$12,"",IF(($E555&gt;=AT$307),AT511-$D555*AT$302,INDEX(F515:BM574,AT$307,$E555)))</f>
        <v/>
      </c>
      <c r="AU555" s="2406" t="str">
        <f ca="1">IF($E555&gt;$E$12,"",IF(($E555&gt;=AU$307),AU511-$D555*AU$302,INDEX(F515:BM574,AU$307,$E555)))</f>
        <v/>
      </c>
      <c r="AV555" s="2406" t="str">
        <f ca="1">IF($E555&gt;$E$12,"",IF(($E555&gt;=AV$307),AV511-$D555*AV$302,INDEX(F515:BM574,AV$307,$E555)))</f>
        <v/>
      </c>
      <c r="AW555" s="2406" t="str">
        <f ca="1">IF($E555&gt;$E$12,"",IF(($E555&gt;=AW$307),AW511-$D555*AW$302,INDEX(F515:BM574,AW$307,$E555)))</f>
        <v/>
      </c>
      <c r="AX555" s="2406" t="str">
        <f ca="1">IF($E555&gt;$E$12,"",IF(($E555&gt;=AX$307),AX511-$D555*AX$302,INDEX(F515:BM574,AX$307,$E555)))</f>
        <v/>
      </c>
      <c r="AY555" s="2406" t="str">
        <f ca="1">IF($E555&gt;$E$12,"",IF(($E555&gt;=AY$307),AY511-$D555*AY$302,INDEX(F515:BM574,AY$307,$E555)))</f>
        <v/>
      </c>
      <c r="AZ555" s="2406" t="str">
        <f ca="1">IF($E555&gt;$E$12,"",IF(($E555&gt;=AZ$307),AZ511-$D555*AZ$302,INDEX(F515:BM574,AZ$307,$E555)))</f>
        <v/>
      </c>
      <c r="BA555" s="2406" t="str">
        <f ca="1">IF($E555&gt;$E$12,"",IF(($E555&gt;=BA$307),BA511-$D555*BA$302,INDEX(F515:BM574,BA$307,$E555)))</f>
        <v/>
      </c>
      <c r="BB555" s="2406" t="str">
        <f ca="1">IF($E555&gt;$E$12,"",IF(($E555&gt;=BB$307),BB511-$D555*BB$302,INDEX(F515:BM574,BB$307,$E555)))</f>
        <v/>
      </c>
      <c r="BC555" s="2406" t="str">
        <f ca="1">IF($E555&gt;$E$12,"",IF(($E555&gt;=BC$307),BC511-$D555*BC$302,INDEX(F515:BM574,BC$307,$E555)))</f>
        <v/>
      </c>
      <c r="BD555" s="2406" t="str">
        <f ca="1">IF($E555&gt;$E$12,"",IF(($E555&gt;=BD$307),BD511-$D555*BD$302,INDEX(F515:BM574,BD$307,$E555)))</f>
        <v/>
      </c>
      <c r="BE555" s="2406" t="str">
        <f ca="1">IF($E555&gt;$E$12,"",IF(($E555&gt;=BE$307),BE511-$D555*BE$302,INDEX(F515:BM574,BE$307,$E555)))</f>
        <v/>
      </c>
      <c r="BF555" s="2406" t="str">
        <f ca="1">IF($E555&gt;$E$12,"",IF(($E555&gt;=BF$307),BF511-$D555*BF$302,INDEX(F515:BM574,BF$307,$E555)))</f>
        <v/>
      </c>
      <c r="BG555" s="2406" t="str">
        <f ca="1">IF($E555&gt;$E$12,"",IF(($E555&gt;=BG$307),BG511-$D555*BG$302,INDEX(F515:BM574,BG$307,$E555)))</f>
        <v/>
      </c>
      <c r="BH555" s="2406" t="str">
        <f ca="1">IF($E555&gt;$E$12,"",IF(($E555&gt;=BH$307),BH511-$D555*BH$302,INDEX(F515:BM574,BH$307,$E555)))</f>
        <v/>
      </c>
      <c r="BI555" s="2406" t="str">
        <f ca="1">IF($E555&gt;$E$12,"",IF(($E555&gt;=BI$307),BI511-$D555*BI$302,INDEX(F515:BM574,BI$307,$E555)))</f>
        <v/>
      </c>
      <c r="BJ555" s="2406" t="str">
        <f ca="1">IF($E555&gt;$E$12,"",IF(($E555&gt;=BJ$307),BJ511-$D555*BJ$302,INDEX(F515:BM574,BJ$307,$E555)))</f>
        <v/>
      </c>
      <c r="BK555" s="2406" t="str">
        <f ca="1">IF($E555&gt;$E$12,"",IF(($E555&gt;=BK$307),BK511-$D555*BK$302,INDEX(F515:BM574,BK$307,$E555)))</f>
        <v/>
      </c>
      <c r="BL555" s="2406" t="str">
        <f ca="1">IF($E555&gt;$E$12,"",IF(($E555&gt;=BL$307),BL511-$D555*BL$302,INDEX(F515:BM574,BL$307,$E555)))</f>
        <v/>
      </c>
      <c r="BM555" s="2406" t="str">
        <f ca="1">IF($E555&gt;$E$12,"",IF(($E555&gt;=BM$307),BM511-$D555*BM$302,INDEX(F515:BM574,BM$307,$E555)))</f>
        <v/>
      </c>
    </row>
    <row r="556" spans="3:65" ht="13.5" x14ac:dyDescent="0.25">
      <c r="C556" s="2357"/>
      <c r="D556" s="2405">
        <f ca="1">INDEX(F510:BM510,E556)</f>
        <v>1</v>
      </c>
      <c r="E556" s="2316">
        <v>42</v>
      </c>
      <c r="F556" s="2406" t="str">
        <f ca="1">IF($E556&gt;$E$12,"",IF(($E556&gt;=F$307),F511-$D556*F$302,INDEX(F515:BM574,F$307,$E556)))</f>
        <v/>
      </c>
      <c r="G556" s="2406" t="str">
        <f ca="1">IF($E556&gt;$E$12,"",IF(($E556&gt;=G$307),G511-$D556*G$302,INDEX(F515:BM574,G$307,$E556)))</f>
        <v/>
      </c>
      <c r="H556" s="2406" t="str">
        <f ca="1">IF($E556&gt;$E$12,"",IF(($E556&gt;=H$307),H511-$D556*H$302,INDEX(F515:BM574,H$307,$E556)))</f>
        <v/>
      </c>
      <c r="I556" s="2406" t="str">
        <f ca="1">IF($E556&gt;$E$12,"",IF(($E556&gt;=I$307),I511-$D556*I$302,INDEX(F515:BM574,I$307,$E556)))</f>
        <v/>
      </c>
      <c r="J556" s="2406" t="str">
        <f ca="1">IF($E556&gt;$E$12,"",IF(($E556&gt;=J$307),J511-$D556*J$302,INDEX(F515:BM574,J$307,$E556)))</f>
        <v/>
      </c>
      <c r="K556" s="2406" t="str">
        <f ca="1">IF($E556&gt;$E$12,"",IF(($E556&gt;=K$307),K511-$D556*K$302,INDEX(F515:BM574,K$307,$E556)))</f>
        <v/>
      </c>
      <c r="L556" s="2406" t="str">
        <f ca="1">IF($E556&gt;$E$12,"",IF(($E556&gt;=L$307),L511-$D556*L$302,INDEX(F515:BM574,L$307,$E556)))</f>
        <v/>
      </c>
      <c r="M556" s="2406" t="str">
        <f ca="1">IF($E556&gt;$E$12,"",IF(($E556&gt;=M$307),M511-$D556*M$302,INDEX(F515:BM574,M$307,$E556)))</f>
        <v/>
      </c>
      <c r="N556" s="2406" t="str">
        <f ca="1">IF($E556&gt;$E$12,"",IF(($E556&gt;=N$307),N511-$D556*N$302,INDEX(F515:BM574,N$307,$E556)))</f>
        <v/>
      </c>
      <c r="O556" s="2406" t="str">
        <f ca="1">IF($E556&gt;$E$12,"",IF(($E556&gt;=O$307),O511-$D556*O$302,INDEX(F515:BM574,O$307,$E556)))</f>
        <v/>
      </c>
      <c r="P556" s="2406" t="str">
        <f ca="1">IF($E556&gt;$E$12,"",IF(($E556&gt;=P$307),P511-$D556*P$302,INDEX(F515:BM574,P$307,$E556)))</f>
        <v/>
      </c>
      <c r="Q556" s="2406" t="str">
        <f ca="1">IF($E556&gt;$E$12,"",IF(($E556&gt;=Q$307),Q511-$D556*Q$302,INDEX(F515:BM574,Q$307,$E556)))</f>
        <v/>
      </c>
      <c r="R556" s="2406" t="str">
        <f ca="1">IF($E556&gt;$E$12,"",IF(($E556&gt;=R$307),R511-$D556*R$302,INDEX(F515:BM574,R$307,$E556)))</f>
        <v/>
      </c>
      <c r="S556" s="2406" t="str">
        <f ca="1">IF($E556&gt;$E$12,"",IF(($E556&gt;=S$307),S511-$D556*S$302,INDEX(F515:BM574,S$307,$E556)))</f>
        <v/>
      </c>
      <c r="T556" s="2406" t="str">
        <f ca="1">IF($E556&gt;$E$12,"",IF(($E556&gt;=T$307),T511-$D556*T$302,INDEX(F515:BM574,T$307,$E556)))</f>
        <v/>
      </c>
      <c r="U556" s="2406" t="str">
        <f ca="1">IF($E556&gt;$E$12,"",IF(($E556&gt;=U$307),U511-$D556*U$302,INDEX(F515:BM574,U$307,$E556)))</f>
        <v/>
      </c>
      <c r="V556" s="2406" t="str">
        <f ca="1">IF($E556&gt;$E$12,"",IF(($E556&gt;=V$307),V511-$D556*V$302,INDEX(F515:BM574,V$307,$E556)))</f>
        <v/>
      </c>
      <c r="W556" s="2406" t="str">
        <f ca="1">IF($E556&gt;$E$12,"",IF(($E556&gt;=W$307),W511-$D556*W$302,INDEX(F515:BM574,W$307,$E556)))</f>
        <v/>
      </c>
      <c r="X556" s="2406" t="str">
        <f ca="1">IF($E556&gt;$E$12,"",IF(($E556&gt;=X$307),X511-$D556*X$302,INDEX(F515:BM574,X$307,$E556)))</f>
        <v/>
      </c>
      <c r="Y556" s="2406" t="str">
        <f ca="1">IF($E556&gt;$E$12,"",IF(($E556&gt;=Y$307),Y511-$D556*Y$302,INDEX(F515:BM574,Y$307,$E556)))</f>
        <v/>
      </c>
      <c r="Z556" s="2406" t="str">
        <f ca="1">IF($E556&gt;$E$12,"",IF(($E556&gt;=Z$307),Z511-$D556*Z$302,INDEX(F515:BM574,Z$307,$E556)))</f>
        <v/>
      </c>
      <c r="AA556" s="2406" t="str">
        <f ca="1">IF($E556&gt;$E$12,"",IF(($E556&gt;=AA$307),AA511-$D556*AA$302,INDEX(F515:BM574,AA$307,$E556)))</f>
        <v/>
      </c>
      <c r="AB556" s="2406" t="str">
        <f ca="1">IF($E556&gt;$E$12,"",IF(($E556&gt;=AB$307),AB511-$D556*AB$302,INDEX(F515:BM574,AB$307,$E556)))</f>
        <v/>
      </c>
      <c r="AC556" s="2406" t="str">
        <f ca="1">IF($E556&gt;$E$12,"",IF(($E556&gt;=AC$307),AC511-$D556*AC$302,INDEX(F515:BM574,AC$307,$E556)))</f>
        <v/>
      </c>
      <c r="AD556" s="2406" t="str">
        <f ca="1">IF($E556&gt;$E$12,"",IF(($E556&gt;=AD$307),AD511-$D556*AD$302,INDEX(F515:BM574,AD$307,$E556)))</f>
        <v/>
      </c>
      <c r="AE556" s="2406" t="str">
        <f ca="1">IF($E556&gt;$E$12,"",IF(($E556&gt;=AE$307),AE511-$D556*AE$302,INDEX(F515:BM574,AE$307,$E556)))</f>
        <v/>
      </c>
      <c r="AF556" s="2406" t="str">
        <f ca="1">IF($E556&gt;$E$12,"",IF(($E556&gt;=AF$307),AF511-$D556*AF$302,INDEX(F515:BM574,AF$307,$E556)))</f>
        <v/>
      </c>
      <c r="AG556" s="2406" t="str">
        <f ca="1">IF($E556&gt;$E$12,"",IF(($E556&gt;=AG$307),AG511-$D556*AG$302,INDEX(F515:BM574,AG$307,$E556)))</f>
        <v/>
      </c>
      <c r="AH556" s="2406" t="str">
        <f ca="1">IF($E556&gt;$E$12,"",IF(($E556&gt;=AH$307),AH511-$D556*AH$302,INDEX(F515:BM574,AH$307,$E556)))</f>
        <v/>
      </c>
      <c r="AI556" s="2406" t="str">
        <f ca="1">IF($E556&gt;$E$12,"",IF(($E556&gt;=AI$307),AI511-$D556*AI$302,INDEX(F515:BM574,AI$307,$E556)))</f>
        <v/>
      </c>
      <c r="AJ556" s="2406" t="str">
        <f ca="1">IF($E556&gt;$E$12,"",IF(($E556&gt;=AJ$307),AJ511-$D556*AJ$302,INDEX(F515:BM574,AJ$307,$E556)))</f>
        <v/>
      </c>
      <c r="AK556" s="2406" t="str">
        <f ca="1">IF($E556&gt;$E$12,"",IF(($E556&gt;=AK$307),AK511-$D556*AK$302,INDEX(F515:BM574,AK$307,$E556)))</f>
        <v/>
      </c>
      <c r="AL556" s="2406" t="str">
        <f ca="1">IF($E556&gt;$E$12,"",IF(($E556&gt;=AL$307),AL511-$D556*AL$302,INDEX(F515:BM574,AL$307,$E556)))</f>
        <v/>
      </c>
      <c r="AM556" s="2406" t="str">
        <f ca="1">IF($E556&gt;$E$12,"",IF(($E556&gt;=AM$307),AM511-$D556*AM$302,INDEX(F515:BM574,AM$307,$E556)))</f>
        <v/>
      </c>
      <c r="AN556" s="2406" t="str">
        <f ca="1">IF($E556&gt;$E$12,"",IF(($E556&gt;=AN$307),AN511-$D556*AN$302,INDEX(F515:BM574,AN$307,$E556)))</f>
        <v/>
      </c>
      <c r="AO556" s="2406" t="str">
        <f ca="1">IF($E556&gt;$E$12,"",IF(($E556&gt;=AO$307),AO511-$D556*AO$302,INDEX(F515:BM574,AO$307,$E556)))</f>
        <v/>
      </c>
      <c r="AP556" s="2406" t="str">
        <f ca="1">IF($E556&gt;$E$12,"",IF(($E556&gt;=AP$307),AP511-$D556*AP$302,INDEX(F515:BM574,AP$307,$E556)))</f>
        <v/>
      </c>
      <c r="AQ556" s="2406" t="str">
        <f ca="1">IF($E556&gt;$E$12,"",IF(($E556&gt;=AQ$307),AQ511-$D556*AQ$302,INDEX(F515:BM574,AQ$307,$E556)))</f>
        <v/>
      </c>
      <c r="AR556" s="2406" t="str">
        <f ca="1">IF($E556&gt;$E$12,"",IF(($E556&gt;=AR$307),AR511-$D556*AR$302,INDEX(F515:BM574,AR$307,$E556)))</f>
        <v/>
      </c>
      <c r="AS556" s="2406" t="str">
        <f ca="1">IF($E556&gt;$E$12,"",IF(($E556&gt;=AS$307),AS511-$D556*AS$302,INDEX(F515:BM574,AS$307,$E556)))</f>
        <v/>
      </c>
      <c r="AT556" s="2406" t="str">
        <f ca="1">IF($E556&gt;$E$12,"",IF(($E556&gt;=AT$307),AT511-$D556*AT$302,INDEX(F515:BM574,AT$307,$E556)))</f>
        <v/>
      </c>
      <c r="AU556" s="2406" t="str">
        <f ca="1">IF($E556&gt;$E$12,"",IF(($E556&gt;=AU$307),AU511-$D556*AU$302,INDEX(F515:BM574,AU$307,$E556)))</f>
        <v/>
      </c>
      <c r="AV556" s="2406" t="str">
        <f ca="1">IF($E556&gt;$E$12,"",IF(($E556&gt;=AV$307),AV511-$D556*AV$302,INDEX(F515:BM574,AV$307,$E556)))</f>
        <v/>
      </c>
      <c r="AW556" s="2406" t="str">
        <f ca="1">IF($E556&gt;$E$12,"",IF(($E556&gt;=AW$307),AW511-$D556*AW$302,INDEX(F515:BM574,AW$307,$E556)))</f>
        <v/>
      </c>
      <c r="AX556" s="2406" t="str">
        <f ca="1">IF($E556&gt;$E$12,"",IF(($E556&gt;=AX$307),AX511-$D556*AX$302,INDEX(F515:BM574,AX$307,$E556)))</f>
        <v/>
      </c>
      <c r="AY556" s="2406" t="str">
        <f ca="1">IF($E556&gt;$E$12,"",IF(($E556&gt;=AY$307),AY511-$D556*AY$302,INDEX(F515:BM574,AY$307,$E556)))</f>
        <v/>
      </c>
      <c r="AZ556" s="2406" t="str">
        <f ca="1">IF($E556&gt;$E$12,"",IF(($E556&gt;=AZ$307),AZ511-$D556*AZ$302,INDEX(F515:BM574,AZ$307,$E556)))</f>
        <v/>
      </c>
      <c r="BA556" s="2406" t="str">
        <f ca="1">IF($E556&gt;$E$12,"",IF(($E556&gt;=BA$307),BA511-$D556*BA$302,INDEX(F515:BM574,BA$307,$E556)))</f>
        <v/>
      </c>
      <c r="BB556" s="2406" t="str">
        <f ca="1">IF($E556&gt;$E$12,"",IF(($E556&gt;=BB$307),BB511-$D556*BB$302,INDEX(F515:BM574,BB$307,$E556)))</f>
        <v/>
      </c>
      <c r="BC556" s="2406" t="str">
        <f ca="1">IF($E556&gt;$E$12,"",IF(($E556&gt;=BC$307),BC511-$D556*BC$302,INDEX(F515:BM574,BC$307,$E556)))</f>
        <v/>
      </c>
      <c r="BD556" s="2406" t="str">
        <f ca="1">IF($E556&gt;$E$12,"",IF(($E556&gt;=BD$307),BD511-$D556*BD$302,INDEX(F515:BM574,BD$307,$E556)))</f>
        <v/>
      </c>
      <c r="BE556" s="2406" t="str">
        <f ca="1">IF($E556&gt;$E$12,"",IF(($E556&gt;=BE$307),BE511-$D556*BE$302,INDEX(F515:BM574,BE$307,$E556)))</f>
        <v/>
      </c>
      <c r="BF556" s="2406" t="str">
        <f ca="1">IF($E556&gt;$E$12,"",IF(($E556&gt;=BF$307),BF511-$D556*BF$302,INDEX(F515:BM574,BF$307,$E556)))</f>
        <v/>
      </c>
      <c r="BG556" s="2406" t="str">
        <f ca="1">IF($E556&gt;$E$12,"",IF(($E556&gt;=BG$307),BG511-$D556*BG$302,INDEX(F515:BM574,BG$307,$E556)))</f>
        <v/>
      </c>
      <c r="BH556" s="2406" t="str">
        <f ca="1">IF($E556&gt;$E$12,"",IF(($E556&gt;=BH$307),BH511-$D556*BH$302,INDEX(F515:BM574,BH$307,$E556)))</f>
        <v/>
      </c>
      <c r="BI556" s="2406" t="str">
        <f ca="1">IF($E556&gt;$E$12,"",IF(($E556&gt;=BI$307),BI511-$D556*BI$302,INDEX(F515:BM574,BI$307,$E556)))</f>
        <v/>
      </c>
      <c r="BJ556" s="2406" t="str">
        <f ca="1">IF($E556&gt;$E$12,"",IF(($E556&gt;=BJ$307),BJ511-$D556*BJ$302,INDEX(F515:BM574,BJ$307,$E556)))</f>
        <v/>
      </c>
      <c r="BK556" s="2406" t="str">
        <f ca="1">IF($E556&gt;$E$12,"",IF(($E556&gt;=BK$307),BK511-$D556*BK$302,INDEX(F515:BM574,BK$307,$E556)))</f>
        <v/>
      </c>
      <c r="BL556" s="2406" t="str">
        <f ca="1">IF($E556&gt;$E$12,"",IF(($E556&gt;=BL$307),BL511-$D556*BL$302,INDEX(F515:BM574,BL$307,$E556)))</f>
        <v/>
      </c>
      <c r="BM556" s="2406" t="str">
        <f ca="1">IF($E556&gt;$E$12,"",IF(($E556&gt;=BM$307),BM511-$D556*BM$302,INDEX(F515:BM574,BM$307,$E556)))</f>
        <v/>
      </c>
    </row>
    <row r="557" spans="3:65" ht="13.5" x14ac:dyDescent="0.25">
      <c r="C557" s="2357"/>
      <c r="D557" s="2405">
        <f ca="1">INDEX(F510:BM510,E557)</f>
        <v>1</v>
      </c>
      <c r="E557" s="2316">
        <v>43</v>
      </c>
      <c r="F557" s="2406" t="str">
        <f ca="1">IF($E557&gt;$E$12,"",IF(($E557&gt;=F$307),F511-$D557*F$302,INDEX(F515:BM574,F$307,$E557)))</f>
        <v/>
      </c>
      <c r="G557" s="2406" t="str">
        <f ca="1">IF($E557&gt;$E$12,"",IF(($E557&gt;=G$307),G511-$D557*G$302,INDEX(F515:BM574,G$307,$E557)))</f>
        <v/>
      </c>
      <c r="H557" s="2406" t="str">
        <f ca="1">IF($E557&gt;$E$12,"",IF(($E557&gt;=H$307),H511-$D557*H$302,INDEX(F515:BM574,H$307,$E557)))</f>
        <v/>
      </c>
      <c r="I557" s="2406" t="str">
        <f ca="1">IF($E557&gt;$E$12,"",IF(($E557&gt;=I$307),I511-$D557*I$302,INDEX(F515:BM574,I$307,$E557)))</f>
        <v/>
      </c>
      <c r="J557" s="2406" t="str">
        <f ca="1">IF($E557&gt;$E$12,"",IF(($E557&gt;=J$307),J511-$D557*J$302,INDEX(F515:BM574,J$307,$E557)))</f>
        <v/>
      </c>
      <c r="K557" s="2406" t="str">
        <f ca="1">IF($E557&gt;$E$12,"",IF(($E557&gt;=K$307),K511-$D557*K$302,INDEX(F515:BM574,K$307,$E557)))</f>
        <v/>
      </c>
      <c r="L557" s="2406" t="str">
        <f ca="1">IF($E557&gt;$E$12,"",IF(($E557&gt;=L$307),L511-$D557*L$302,INDEX(F515:BM574,L$307,$E557)))</f>
        <v/>
      </c>
      <c r="M557" s="2406" t="str">
        <f ca="1">IF($E557&gt;$E$12,"",IF(($E557&gt;=M$307),M511-$D557*M$302,INDEX(F515:BM574,M$307,$E557)))</f>
        <v/>
      </c>
      <c r="N557" s="2406" t="str">
        <f ca="1">IF($E557&gt;$E$12,"",IF(($E557&gt;=N$307),N511-$D557*N$302,INDEX(F515:BM574,N$307,$E557)))</f>
        <v/>
      </c>
      <c r="O557" s="2406" t="str">
        <f ca="1">IF($E557&gt;$E$12,"",IF(($E557&gt;=O$307),O511-$D557*O$302,INDEX(F515:BM574,O$307,$E557)))</f>
        <v/>
      </c>
      <c r="P557" s="2406" t="str">
        <f ca="1">IF($E557&gt;$E$12,"",IF(($E557&gt;=P$307),P511-$D557*P$302,INDEX(F515:BM574,P$307,$E557)))</f>
        <v/>
      </c>
      <c r="Q557" s="2406" t="str">
        <f ca="1">IF($E557&gt;$E$12,"",IF(($E557&gt;=Q$307),Q511-$D557*Q$302,INDEX(F515:BM574,Q$307,$E557)))</f>
        <v/>
      </c>
      <c r="R557" s="2406" t="str">
        <f ca="1">IF($E557&gt;$E$12,"",IF(($E557&gt;=R$307),R511-$D557*R$302,INDEX(F515:BM574,R$307,$E557)))</f>
        <v/>
      </c>
      <c r="S557" s="2406" t="str">
        <f ca="1">IF($E557&gt;$E$12,"",IF(($E557&gt;=S$307),S511-$D557*S$302,INDEX(F515:BM574,S$307,$E557)))</f>
        <v/>
      </c>
      <c r="T557" s="2406" t="str">
        <f ca="1">IF($E557&gt;$E$12,"",IF(($E557&gt;=T$307),T511-$D557*T$302,INDEX(F515:BM574,T$307,$E557)))</f>
        <v/>
      </c>
      <c r="U557" s="2406" t="str">
        <f ca="1">IF($E557&gt;$E$12,"",IF(($E557&gt;=U$307),U511-$D557*U$302,INDEX(F515:BM574,U$307,$E557)))</f>
        <v/>
      </c>
      <c r="V557" s="2406" t="str">
        <f ca="1">IF($E557&gt;$E$12,"",IF(($E557&gt;=V$307),V511-$D557*V$302,INDEX(F515:BM574,V$307,$E557)))</f>
        <v/>
      </c>
      <c r="W557" s="2406" t="str">
        <f ca="1">IF($E557&gt;$E$12,"",IF(($E557&gt;=W$307),W511-$D557*W$302,INDEX(F515:BM574,W$307,$E557)))</f>
        <v/>
      </c>
      <c r="X557" s="2406" t="str">
        <f ca="1">IF($E557&gt;$E$12,"",IF(($E557&gt;=X$307),X511-$D557*X$302,INDEX(F515:BM574,X$307,$E557)))</f>
        <v/>
      </c>
      <c r="Y557" s="2406" t="str">
        <f ca="1">IF($E557&gt;$E$12,"",IF(($E557&gt;=Y$307),Y511-$D557*Y$302,INDEX(F515:BM574,Y$307,$E557)))</f>
        <v/>
      </c>
      <c r="Z557" s="2406" t="str">
        <f ca="1">IF($E557&gt;$E$12,"",IF(($E557&gt;=Z$307),Z511-$D557*Z$302,INDEX(F515:BM574,Z$307,$E557)))</f>
        <v/>
      </c>
      <c r="AA557" s="2406" t="str">
        <f ca="1">IF($E557&gt;$E$12,"",IF(($E557&gt;=AA$307),AA511-$D557*AA$302,INDEX(F515:BM574,AA$307,$E557)))</f>
        <v/>
      </c>
      <c r="AB557" s="2406" t="str">
        <f ca="1">IF($E557&gt;$E$12,"",IF(($E557&gt;=AB$307),AB511-$D557*AB$302,INDEX(F515:BM574,AB$307,$E557)))</f>
        <v/>
      </c>
      <c r="AC557" s="2406" t="str">
        <f ca="1">IF($E557&gt;$E$12,"",IF(($E557&gt;=AC$307),AC511-$D557*AC$302,INDEX(F515:BM574,AC$307,$E557)))</f>
        <v/>
      </c>
      <c r="AD557" s="2406" t="str">
        <f ca="1">IF($E557&gt;$E$12,"",IF(($E557&gt;=AD$307),AD511-$D557*AD$302,INDEX(F515:BM574,AD$307,$E557)))</f>
        <v/>
      </c>
      <c r="AE557" s="2406" t="str">
        <f ca="1">IF($E557&gt;$E$12,"",IF(($E557&gt;=AE$307),AE511-$D557*AE$302,INDEX(F515:BM574,AE$307,$E557)))</f>
        <v/>
      </c>
      <c r="AF557" s="2406" t="str">
        <f ca="1">IF($E557&gt;$E$12,"",IF(($E557&gt;=AF$307),AF511-$D557*AF$302,INDEX(F515:BM574,AF$307,$E557)))</f>
        <v/>
      </c>
      <c r="AG557" s="2406" t="str">
        <f ca="1">IF($E557&gt;$E$12,"",IF(($E557&gt;=AG$307),AG511-$D557*AG$302,INDEX(F515:BM574,AG$307,$E557)))</f>
        <v/>
      </c>
      <c r="AH557" s="2406" t="str">
        <f ca="1">IF($E557&gt;$E$12,"",IF(($E557&gt;=AH$307),AH511-$D557*AH$302,INDEX(F515:BM574,AH$307,$E557)))</f>
        <v/>
      </c>
      <c r="AI557" s="2406" t="str">
        <f ca="1">IF($E557&gt;$E$12,"",IF(($E557&gt;=AI$307),AI511-$D557*AI$302,INDEX(F515:BM574,AI$307,$E557)))</f>
        <v/>
      </c>
      <c r="AJ557" s="2406" t="str">
        <f ca="1">IF($E557&gt;$E$12,"",IF(($E557&gt;=AJ$307),AJ511-$D557*AJ$302,INDEX(F515:BM574,AJ$307,$E557)))</f>
        <v/>
      </c>
      <c r="AK557" s="2406" t="str">
        <f ca="1">IF($E557&gt;$E$12,"",IF(($E557&gt;=AK$307),AK511-$D557*AK$302,INDEX(F515:BM574,AK$307,$E557)))</f>
        <v/>
      </c>
      <c r="AL557" s="2406" t="str">
        <f ca="1">IF($E557&gt;$E$12,"",IF(($E557&gt;=AL$307),AL511-$D557*AL$302,INDEX(F515:BM574,AL$307,$E557)))</f>
        <v/>
      </c>
      <c r="AM557" s="2406" t="str">
        <f ca="1">IF($E557&gt;$E$12,"",IF(($E557&gt;=AM$307),AM511-$D557*AM$302,INDEX(F515:BM574,AM$307,$E557)))</f>
        <v/>
      </c>
      <c r="AN557" s="2406" t="str">
        <f ca="1">IF($E557&gt;$E$12,"",IF(($E557&gt;=AN$307),AN511-$D557*AN$302,INDEX(F515:BM574,AN$307,$E557)))</f>
        <v/>
      </c>
      <c r="AO557" s="2406" t="str">
        <f ca="1">IF($E557&gt;$E$12,"",IF(($E557&gt;=AO$307),AO511-$D557*AO$302,INDEX(F515:BM574,AO$307,$E557)))</f>
        <v/>
      </c>
      <c r="AP557" s="2406" t="str">
        <f ca="1">IF($E557&gt;$E$12,"",IF(($E557&gt;=AP$307),AP511-$D557*AP$302,INDEX(F515:BM574,AP$307,$E557)))</f>
        <v/>
      </c>
      <c r="AQ557" s="2406" t="str">
        <f ca="1">IF($E557&gt;$E$12,"",IF(($E557&gt;=AQ$307),AQ511-$D557*AQ$302,INDEX(F515:BM574,AQ$307,$E557)))</f>
        <v/>
      </c>
      <c r="AR557" s="2406" t="str">
        <f ca="1">IF($E557&gt;$E$12,"",IF(($E557&gt;=AR$307),AR511-$D557*AR$302,INDEX(F515:BM574,AR$307,$E557)))</f>
        <v/>
      </c>
      <c r="AS557" s="2406" t="str">
        <f ca="1">IF($E557&gt;$E$12,"",IF(($E557&gt;=AS$307),AS511-$D557*AS$302,INDEX(F515:BM574,AS$307,$E557)))</f>
        <v/>
      </c>
      <c r="AT557" s="2406" t="str">
        <f ca="1">IF($E557&gt;$E$12,"",IF(($E557&gt;=AT$307),AT511-$D557*AT$302,INDEX(F515:BM574,AT$307,$E557)))</f>
        <v/>
      </c>
      <c r="AU557" s="2406" t="str">
        <f ca="1">IF($E557&gt;$E$12,"",IF(($E557&gt;=AU$307),AU511-$D557*AU$302,INDEX(F515:BM574,AU$307,$E557)))</f>
        <v/>
      </c>
      <c r="AV557" s="2406" t="str">
        <f ca="1">IF($E557&gt;$E$12,"",IF(($E557&gt;=AV$307),AV511-$D557*AV$302,INDEX(F515:BM574,AV$307,$E557)))</f>
        <v/>
      </c>
      <c r="AW557" s="2406" t="str">
        <f ca="1">IF($E557&gt;$E$12,"",IF(($E557&gt;=AW$307),AW511-$D557*AW$302,INDEX(F515:BM574,AW$307,$E557)))</f>
        <v/>
      </c>
      <c r="AX557" s="2406" t="str">
        <f ca="1">IF($E557&gt;$E$12,"",IF(($E557&gt;=AX$307),AX511-$D557*AX$302,INDEX(F515:BM574,AX$307,$E557)))</f>
        <v/>
      </c>
      <c r="AY557" s="2406" t="str">
        <f ca="1">IF($E557&gt;$E$12,"",IF(($E557&gt;=AY$307),AY511-$D557*AY$302,INDEX(F515:BM574,AY$307,$E557)))</f>
        <v/>
      </c>
      <c r="AZ557" s="2406" t="str">
        <f ca="1">IF($E557&gt;$E$12,"",IF(($E557&gt;=AZ$307),AZ511-$D557*AZ$302,INDEX(F515:BM574,AZ$307,$E557)))</f>
        <v/>
      </c>
      <c r="BA557" s="2406" t="str">
        <f ca="1">IF($E557&gt;$E$12,"",IF(($E557&gt;=BA$307),BA511-$D557*BA$302,INDEX(F515:BM574,BA$307,$E557)))</f>
        <v/>
      </c>
      <c r="BB557" s="2406" t="str">
        <f ca="1">IF($E557&gt;$E$12,"",IF(($E557&gt;=BB$307),BB511-$D557*BB$302,INDEX(F515:BM574,BB$307,$E557)))</f>
        <v/>
      </c>
      <c r="BC557" s="2406" t="str">
        <f ca="1">IF($E557&gt;$E$12,"",IF(($E557&gt;=BC$307),BC511-$D557*BC$302,INDEX(F515:BM574,BC$307,$E557)))</f>
        <v/>
      </c>
      <c r="BD557" s="2406" t="str">
        <f ca="1">IF($E557&gt;$E$12,"",IF(($E557&gt;=BD$307),BD511-$D557*BD$302,INDEX(F515:BM574,BD$307,$E557)))</f>
        <v/>
      </c>
      <c r="BE557" s="2406" t="str">
        <f ca="1">IF($E557&gt;$E$12,"",IF(($E557&gt;=BE$307),BE511-$D557*BE$302,INDEX(F515:BM574,BE$307,$E557)))</f>
        <v/>
      </c>
      <c r="BF557" s="2406" t="str">
        <f ca="1">IF($E557&gt;$E$12,"",IF(($E557&gt;=BF$307),BF511-$D557*BF$302,INDEX(F515:BM574,BF$307,$E557)))</f>
        <v/>
      </c>
      <c r="BG557" s="2406" t="str">
        <f ca="1">IF($E557&gt;$E$12,"",IF(($E557&gt;=BG$307),BG511-$D557*BG$302,INDEX(F515:BM574,BG$307,$E557)))</f>
        <v/>
      </c>
      <c r="BH557" s="2406" t="str">
        <f ca="1">IF($E557&gt;$E$12,"",IF(($E557&gt;=BH$307),BH511-$D557*BH$302,INDEX(F515:BM574,BH$307,$E557)))</f>
        <v/>
      </c>
      <c r="BI557" s="2406" t="str">
        <f ca="1">IF($E557&gt;$E$12,"",IF(($E557&gt;=BI$307),BI511-$D557*BI$302,INDEX(F515:BM574,BI$307,$E557)))</f>
        <v/>
      </c>
      <c r="BJ557" s="2406" t="str">
        <f ca="1">IF($E557&gt;$E$12,"",IF(($E557&gt;=BJ$307),BJ511-$D557*BJ$302,INDEX(F515:BM574,BJ$307,$E557)))</f>
        <v/>
      </c>
      <c r="BK557" s="2406" t="str">
        <f ca="1">IF($E557&gt;$E$12,"",IF(($E557&gt;=BK$307),BK511-$D557*BK$302,INDEX(F515:BM574,BK$307,$E557)))</f>
        <v/>
      </c>
      <c r="BL557" s="2406" t="str">
        <f ca="1">IF($E557&gt;$E$12,"",IF(($E557&gt;=BL$307),BL511-$D557*BL$302,INDEX(F515:BM574,BL$307,$E557)))</f>
        <v/>
      </c>
      <c r="BM557" s="2406" t="str">
        <f ca="1">IF($E557&gt;$E$12,"",IF(($E557&gt;=BM$307),BM511-$D557*BM$302,INDEX(F515:BM574,BM$307,$E557)))</f>
        <v/>
      </c>
    </row>
    <row r="558" spans="3:65" ht="13.5" x14ac:dyDescent="0.25">
      <c r="C558" s="2357"/>
      <c r="D558" s="2405">
        <f ca="1">INDEX(F510:BM510,E558)</f>
        <v>1</v>
      </c>
      <c r="E558" s="2316">
        <v>44</v>
      </c>
      <c r="F558" s="2406" t="str">
        <f ca="1">IF($E558&gt;$E$12,"",IF(($E558&gt;=F$307),F511-$D558*F$302,INDEX(F515:BM574,F$307,$E558)))</f>
        <v/>
      </c>
      <c r="G558" s="2406" t="str">
        <f ca="1">IF($E558&gt;$E$12,"",IF(($E558&gt;=G$307),G511-$D558*G$302,INDEX(F515:BM574,G$307,$E558)))</f>
        <v/>
      </c>
      <c r="H558" s="2406" t="str">
        <f ca="1">IF($E558&gt;$E$12,"",IF(($E558&gt;=H$307),H511-$D558*H$302,INDEX(F515:BM574,H$307,$E558)))</f>
        <v/>
      </c>
      <c r="I558" s="2406" t="str">
        <f ca="1">IF($E558&gt;$E$12,"",IF(($E558&gt;=I$307),I511-$D558*I$302,INDEX(F515:BM574,I$307,$E558)))</f>
        <v/>
      </c>
      <c r="J558" s="2406" t="str">
        <f ca="1">IF($E558&gt;$E$12,"",IF(($E558&gt;=J$307),J511-$D558*J$302,INDEX(F515:BM574,J$307,$E558)))</f>
        <v/>
      </c>
      <c r="K558" s="2406" t="str">
        <f ca="1">IF($E558&gt;$E$12,"",IF(($E558&gt;=K$307),K511-$D558*K$302,INDEX(F515:BM574,K$307,$E558)))</f>
        <v/>
      </c>
      <c r="L558" s="2406" t="str">
        <f ca="1">IF($E558&gt;$E$12,"",IF(($E558&gt;=L$307),L511-$D558*L$302,INDEX(F515:BM574,L$307,$E558)))</f>
        <v/>
      </c>
      <c r="M558" s="2406" t="str">
        <f ca="1">IF($E558&gt;$E$12,"",IF(($E558&gt;=M$307),M511-$D558*M$302,INDEX(F515:BM574,M$307,$E558)))</f>
        <v/>
      </c>
      <c r="N558" s="2406" t="str">
        <f ca="1">IF($E558&gt;$E$12,"",IF(($E558&gt;=N$307),N511-$D558*N$302,INDEX(F515:BM574,N$307,$E558)))</f>
        <v/>
      </c>
      <c r="O558" s="2406" t="str">
        <f ca="1">IF($E558&gt;$E$12,"",IF(($E558&gt;=O$307),O511-$D558*O$302,INDEX(F515:BM574,O$307,$E558)))</f>
        <v/>
      </c>
      <c r="P558" s="2406" t="str">
        <f ca="1">IF($E558&gt;$E$12,"",IF(($E558&gt;=P$307),P511-$D558*P$302,INDEX(F515:BM574,P$307,$E558)))</f>
        <v/>
      </c>
      <c r="Q558" s="2406" t="str">
        <f ca="1">IF($E558&gt;$E$12,"",IF(($E558&gt;=Q$307),Q511-$D558*Q$302,INDEX(F515:BM574,Q$307,$E558)))</f>
        <v/>
      </c>
      <c r="R558" s="2406" t="str">
        <f ca="1">IF($E558&gt;$E$12,"",IF(($E558&gt;=R$307),R511-$D558*R$302,INDEX(F515:BM574,R$307,$E558)))</f>
        <v/>
      </c>
      <c r="S558" s="2406" t="str">
        <f ca="1">IF($E558&gt;$E$12,"",IF(($E558&gt;=S$307),S511-$D558*S$302,INDEX(F515:BM574,S$307,$E558)))</f>
        <v/>
      </c>
      <c r="T558" s="2406" t="str">
        <f ca="1">IF($E558&gt;$E$12,"",IF(($E558&gt;=T$307),T511-$D558*T$302,INDEX(F515:BM574,T$307,$E558)))</f>
        <v/>
      </c>
      <c r="U558" s="2406" t="str">
        <f ca="1">IF($E558&gt;$E$12,"",IF(($E558&gt;=U$307),U511-$D558*U$302,INDEX(F515:BM574,U$307,$E558)))</f>
        <v/>
      </c>
      <c r="V558" s="2406" t="str">
        <f ca="1">IF($E558&gt;$E$12,"",IF(($E558&gt;=V$307),V511-$D558*V$302,INDEX(F515:BM574,V$307,$E558)))</f>
        <v/>
      </c>
      <c r="W558" s="2406" t="str">
        <f ca="1">IF($E558&gt;$E$12,"",IF(($E558&gt;=W$307),W511-$D558*W$302,INDEX(F515:BM574,W$307,$E558)))</f>
        <v/>
      </c>
      <c r="X558" s="2406" t="str">
        <f ca="1">IF($E558&gt;$E$12,"",IF(($E558&gt;=X$307),X511-$D558*X$302,INDEX(F515:BM574,X$307,$E558)))</f>
        <v/>
      </c>
      <c r="Y558" s="2406" t="str">
        <f ca="1">IF($E558&gt;$E$12,"",IF(($E558&gt;=Y$307),Y511-$D558*Y$302,INDEX(F515:BM574,Y$307,$E558)))</f>
        <v/>
      </c>
      <c r="Z558" s="2406" t="str">
        <f ca="1">IF($E558&gt;$E$12,"",IF(($E558&gt;=Z$307),Z511-$D558*Z$302,INDEX(F515:BM574,Z$307,$E558)))</f>
        <v/>
      </c>
      <c r="AA558" s="2406" t="str">
        <f ca="1">IF($E558&gt;$E$12,"",IF(($E558&gt;=AA$307),AA511-$D558*AA$302,INDEX(F515:BM574,AA$307,$E558)))</f>
        <v/>
      </c>
      <c r="AB558" s="2406" t="str">
        <f ca="1">IF($E558&gt;$E$12,"",IF(($E558&gt;=AB$307),AB511-$D558*AB$302,INDEX(F515:BM574,AB$307,$E558)))</f>
        <v/>
      </c>
      <c r="AC558" s="2406" t="str">
        <f ca="1">IF($E558&gt;$E$12,"",IF(($E558&gt;=AC$307),AC511-$D558*AC$302,INDEX(F515:BM574,AC$307,$E558)))</f>
        <v/>
      </c>
      <c r="AD558" s="2406" t="str">
        <f ca="1">IF($E558&gt;$E$12,"",IF(($E558&gt;=AD$307),AD511-$D558*AD$302,INDEX(F515:BM574,AD$307,$E558)))</f>
        <v/>
      </c>
      <c r="AE558" s="2406" t="str">
        <f ca="1">IF($E558&gt;$E$12,"",IF(($E558&gt;=AE$307),AE511-$D558*AE$302,INDEX(F515:BM574,AE$307,$E558)))</f>
        <v/>
      </c>
      <c r="AF558" s="2406" t="str">
        <f ca="1">IF($E558&gt;$E$12,"",IF(($E558&gt;=AF$307),AF511-$D558*AF$302,INDEX(F515:BM574,AF$307,$E558)))</f>
        <v/>
      </c>
      <c r="AG558" s="2406" t="str">
        <f ca="1">IF($E558&gt;$E$12,"",IF(($E558&gt;=AG$307),AG511-$D558*AG$302,INDEX(F515:BM574,AG$307,$E558)))</f>
        <v/>
      </c>
      <c r="AH558" s="2406" t="str">
        <f ca="1">IF($E558&gt;$E$12,"",IF(($E558&gt;=AH$307),AH511-$D558*AH$302,INDEX(F515:BM574,AH$307,$E558)))</f>
        <v/>
      </c>
      <c r="AI558" s="2406" t="str">
        <f ca="1">IF($E558&gt;$E$12,"",IF(($E558&gt;=AI$307),AI511-$D558*AI$302,INDEX(F515:BM574,AI$307,$E558)))</f>
        <v/>
      </c>
      <c r="AJ558" s="2406" t="str">
        <f ca="1">IF($E558&gt;$E$12,"",IF(($E558&gt;=AJ$307),AJ511-$D558*AJ$302,INDEX(F515:BM574,AJ$307,$E558)))</f>
        <v/>
      </c>
      <c r="AK558" s="2406" t="str">
        <f ca="1">IF($E558&gt;$E$12,"",IF(($E558&gt;=AK$307),AK511-$D558*AK$302,INDEX(F515:BM574,AK$307,$E558)))</f>
        <v/>
      </c>
      <c r="AL558" s="2406" t="str">
        <f ca="1">IF($E558&gt;$E$12,"",IF(($E558&gt;=AL$307),AL511-$D558*AL$302,INDEX(F515:BM574,AL$307,$E558)))</f>
        <v/>
      </c>
      <c r="AM558" s="2406" t="str">
        <f ca="1">IF($E558&gt;$E$12,"",IF(($E558&gt;=AM$307),AM511-$D558*AM$302,INDEX(F515:BM574,AM$307,$E558)))</f>
        <v/>
      </c>
      <c r="AN558" s="2406" t="str">
        <f ca="1">IF($E558&gt;$E$12,"",IF(($E558&gt;=AN$307),AN511-$D558*AN$302,INDEX(F515:BM574,AN$307,$E558)))</f>
        <v/>
      </c>
      <c r="AO558" s="2406" t="str">
        <f ca="1">IF($E558&gt;$E$12,"",IF(($E558&gt;=AO$307),AO511-$D558*AO$302,INDEX(F515:BM574,AO$307,$E558)))</f>
        <v/>
      </c>
      <c r="AP558" s="2406" t="str">
        <f ca="1">IF($E558&gt;$E$12,"",IF(($E558&gt;=AP$307),AP511-$D558*AP$302,INDEX(F515:BM574,AP$307,$E558)))</f>
        <v/>
      </c>
      <c r="AQ558" s="2406" t="str">
        <f ca="1">IF($E558&gt;$E$12,"",IF(($E558&gt;=AQ$307),AQ511-$D558*AQ$302,INDEX(F515:BM574,AQ$307,$E558)))</f>
        <v/>
      </c>
      <c r="AR558" s="2406" t="str">
        <f ca="1">IF($E558&gt;$E$12,"",IF(($E558&gt;=AR$307),AR511-$D558*AR$302,INDEX(F515:BM574,AR$307,$E558)))</f>
        <v/>
      </c>
      <c r="AS558" s="2406" t="str">
        <f ca="1">IF($E558&gt;$E$12,"",IF(($E558&gt;=AS$307),AS511-$D558*AS$302,INDEX(F515:BM574,AS$307,$E558)))</f>
        <v/>
      </c>
      <c r="AT558" s="2406" t="str">
        <f ca="1">IF($E558&gt;$E$12,"",IF(($E558&gt;=AT$307),AT511-$D558*AT$302,INDEX(F515:BM574,AT$307,$E558)))</f>
        <v/>
      </c>
      <c r="AU558" s="2406" t="str">
        <f ca="1">IF($E558&gt;$E$12,"",IF(($E558&gt;=AU$307),AU511-$D558*AU$302,INDEX(F515:BM574,AU$307,$E558)))</f>
        <v/>
      </c>
      <c r="AV558" s="2406" t="str">
        <f ca="1">IF($E558&gt;$E$12,"",IF(($E558&gt;=AV$307),AV511-$D558*AV$302,INDEX(F515:BM574,AV$307,$E558)))</f>
        <v/>
      </c>
      <c r="AW558" s="2406" t="str">
        <f ca="1">IF($E558&gt;$E$12,"",IF(($E558&gt;=AW$307),AW511-$D558*AW$302,INDEX(F515:BM574,AW$307,$E558)))</f>
        <v/>
      </c>
      <c r="AX558" s="2406" t="str">
        <f ca="1">IF($E558&gt;$E$12,"",IF(($E558&gt;=AX$307),AX511-$D558*AX$302,INDEX(F515:BM574,AX$307,$E558)))</f>
        <v/>
      </c>
      <c r="AY558" s="2406" t="str">
        <f ca="1">IF($E558&gt;$E$12,"",IF(($E558&gt;=AY$307),AY511-$D558*AY$302,INDEX(F515:BM574,AY$307,$E558)))</f>
        <v/>
      </c>
      <c r="AZ558" s="2406" t="str">
        <f ca="1">IF($E558&gt;$E$12,"",IF(($E558&gt;=AZ$307),AZ511-$D558*AZ$302,INDEX(F515:BM574,AZ$307,$E558)))</f>
        <v/>
      </c>
      <c r="BA558" s="2406" t="str">
        <f ca="1">IF($E558&gt;$E$12,"",IF(($E558&gt;=BA$307),BA511-$D558*BA$302,INDEX(F515:BM574,BA$307,$E558)))</f>
        <v/>
      </c>
      <c r="BB558" s="2406" t="str">
        <f ca="1">IF($E558&gt;$E$12,"",IF(($E558&gt;=BB$307),BB511-$D558*BB$302,INDEX(F515:BM574,BB$307,$E558)))</f>
        <v/>
      </c>
      <c r="BC558" s="2406" t="str">
        <f ca="1">IF($E558&gt;$E$12,"",IF(($E558&gt;=BC$307),BC511-$D558*BC$302,INDEX(F515:BM574,BC$307,$E558)))</f>
        <v/>
      </c>
      <c r="BD558" s="2406" t="str">
        <f ca="1">IF($E558&gt;$E$12,"",IF(($E558&gt;=BD$307),BD511-$D558*BD$302,INDEX(F515:BM574,BD$307,$E558)))</f>
        <v/>
      </c>
      <c r="BE558" s="2406" t="str">
        <f ca="1">IF($E558&gt;$E$12,"",IF(($E558&gt;=BE$307),BE511-$D558*BE$302,INDEX(F515:BM574,BE$307,$E558)))</f>
        <v/>
      </c>
      <c r="BF558" s="2406" t="str">
        <f ca="1">IF($E558&gt;$E$12,"",IF(($E558&gt;=BF$307),BF511-$D558*BF$302,INDEX(F515:BM574,BF$307,$E558)))</f>
        <v/>
      </c>
      <c r="BG558" s="2406" t="str">
        <f ca="1">IF($E558&gt;$E$12,"",IF(($E558&gt;=BG$307),BG511-$D558*BG$302,INDEX(F515:BM574,BG$307,$E558)))</f>
        <v/>
      </c>
      <c r="BH558" s="2406" t="str">
        <f ca="1">IF($E558&gt;$E$12,"",IF(($E558&gt;=BH$307),BH511-$D558*BH$302,INDEX(F515:BM574,BH$307,$E558)))</f>
        <v/>
      </c>
      <c r="BI558" s="2406" t="str">
        <f ca="1">IF($E558&gt;$E$12,"",IF(($E558&gt;=BI$307),BI511-$D558*BI$302,INDEX(F515:BM574,BI$307,$E558)))</f>
        <v/>
      </c>
      <c r="BJ558" s="2406" t="str">
        <f ca="1">IF($E558&gt;$E$12,"",IF(($E558&gt;=BJ$307),BJ511-$D558*BJ$302,INDEX(F515:BM574,BJ$307,$E558)))</f>
        <v/>
      </c>
      <c r="BK558" s="2406" t="str">
        <f ca="1">IF($E558&gt;$E$12,"",IF(($E558&gt;=BK$307),BK511-$D558*BK$302,INDEX(F515:BM574,BK$307,$E558)))</f>
        <v/>
      </c>
      <c r="BL558" s="2406" t="str">
        <f ca="1">IF($E558&gt;$E$12,"",IF(($E558&gt;=BL$307),BL511-$D558*BL$302,INDEX(F515:BM574,BL$307,$E558)))</f>
        <v/>
      </c>
      <c r="BM558" s="2406" t="str">
        <f ca="1">IF($E558&gt;$E$12,"",IF(($E558&gt;=BM$307),BM511-$D558*BM$302,INDEX(F515:BM574,BM$307,$E558)))</f>
        <v/>
      </c>
    </row>
    <row r="559" spans="3:65" ht="13.5" x14ac:dyDescent="0.25">
      <c r="C559" s="2357"/>
      <c r="D559" s="2405">
        <f ca="1">INDEX(F510:BM510,E559)</f>
        <v>1</v>
      </c>
      <c r="E559" s="2316">
        <v>45</v>
      </c>
      <c r="F559" s="2406" t="str">
        <f ca="1">IF($E559&gt;$E$12,"",IF(($E559&gt;=F$307),F511-$D559*F$302,INDEX(F515:BM574,F$307,$E559)))</f>
        <v/>
      </c>
      <c r="G559" s="2406" t="str">
        <f ca="1">IF($E559&gt;$E$12,"",IF(($E559&gt;=G$307),G511-$D559*G$302,INDEX(F515:BM574,G$307,$E559)))</f>
        <v/>
      </c>
      <c r="H559" s="2406" t="str">
        <f ca="1">IF($E559&gt;$E$12,"",IF(($E559&gt;=H$307),H511-$D559*H$302,INDEX(F515:BM574,H$307,$E559)))</f>
        <v/>
      </c>
      <c r="I559" s="2406" t="str">
        <f ca="1">IF($E559&gt;$E$12,"",IF(($E559&gt;=I$307),I511-$D559*I$302,INDEX(F515:BM574,I$307,$E559)))</f>
        <v/>
      </c>
      <c r="J559" s="2406" t="str">
        <f ca="1">IF($E559&gt;$E$12,"",IF(($E559&gt;=J$307),J511-$D559*J$302,INDEX(F515:BM574,J$307,$E559)))</f>
        <v/>
      </c>
      <c r="K559" s="2406" t="str">
        <f ca="1">IF($E559&gt;$E$12,"",IF(($E559&gt;=K$307),K511-$D559*K$302,INDEX(F515:BM574,K$307,$E559)))</f>
        <v/>
      </c>
      <c r="L559" s="2406" t="str">
        <f ca="1">IF($E559&gt;$E$12,"",IF(($E559&gt;=L$307),L511-$D559*L$302,INDEX(F515:BM574,L$307,$E559)))</f>
        <v/>
      </c>
      <c r="M559" s="2406" t="str">
        <f ca="1">IF($E559&gt;$E$12,"",IF(($E559&gt;=M$307),M511-$D559*M$302,INDEX(F515:BM574,M$307,$E559)))</f>
        <v/>
      </c>
      <c r="N559" s="2406" t="str">
        <f ca="1">IF($E559&gt;$E$12,"",IF(($E559&gt;=N$307),N511-$D559*N$302,INDEX(F515:BM574,N$307,$E559)))</f>
        <v/>
      </c>
      <c r="O559" s="2406" t="str">
        <f ca="1">IF($E559&gt;$E$12,"",IF(($E559&gt;=O$307),O511-$D559*O$302,INDEX(F515:BM574,O$307,$E559)))</f>
        <v/>
      </c>
      <c r="P559" s="2406" t="str">
        <f ca="1">IF($E559&gt;$E$12,"",IF(($E559&gt;=P$307),P511-$D559*P$302,INDEX(F515:BM574,P$307,$E559)))</f>
        <v/>
      </c>
      <c r="Q559" s="2406" t="str">
        <f ca="1">IF($E559&gt;$E$12,"",IF(($E559&gt;=Q$307),Q511-$D559*Q$302,INDEX(F515:BM574,Q$307,$E559)))</f>
        <v/>
      </c>
      <c r="R559" s="2406" t="str">
        <f ca="1">IF($E559&gt;$E$12,"",IF(($E559&gt;=R$307),R511-$D559*R$302,INDEX(F515:BM574,R$307,$E559)))</f>
        <v/>
      </c>
      <c r="S559" s="2406" t="str">
        <f ca="1">IF($E559&gt;$E$12,"",IF(($E559&gt;=S$307),S511-$D559*S$302,INDEX(F515:BM574,S$307,$E559)))</f>
        <v/>
      </c>
      <c r="T559" s="2406" t="str">
        <f ca="1">IF($E559&gt;$E$12,"",IF(($E559&gt;=T$307),T511-$D559*T$302,INDEX(F515:BM574,T$307,$E559)))</f>
        <v/>
      </c>
      <c r="U559" s="2406" t="str">
        <f ca="1">IF($E559&gt;$E$12,"",IF(($E559&gt;=U$307),U511-$D559*U$302,INDEX(F515:BM574,U$307,$E559)))</f>
        <v/>
      </c>
      <c r="V559" s="2406" t="str">
        <f ca="1">IF($E559&gt;$E$12,"",IF(($E559&gt;=V$307),V511-$D559*V$302,INDEX(F515:BM574,V$307,$E559)))</f>
        <v/>
      </c>
      <c r="W559" s="2406" t="str">
        <f ca="1">IF($E559&gt;$E$12,"",IF(($E559&gt;=W$307),W511-$D559*W$302,INDEX(F515:BM574,W$307,$E559)))</f>
        <v/>
      </c>
      <c r="X559" s="2406" t="str">
        <f ca="1">IF($E559&gt;$E$12,"",IF(($E559&gt;=X$307),X511-$D559*X$302,INDEX(F515:BM574,X$307,$E559)))</f>
        <v/>
      </c>
      <c r="Y559" s="2406" t="str">
        <f ca="1">IF($E559&gt;$E$12,"",IF(($E559&gt;=Y$307),Y511-$D559*Y$302,INDEX(F515:BM574,Y$307,$E559)))</f>
        <v/>
      </c>
      <c r="Z559" s="2406" t="str">
        <f ca="1">IF($E559&gt;$E$12,"",IF(($E559&gt;=Z$307),Z511-$D559*Z$302,INDEX(F515:BM574,Z$307,$E559)))</f>
        <v/>
      </c>
      <c r="AA559" s="2406" t="str">
        <f ca="1">IF($E559&gt;$E$12,"",IF(($E559&gt;=AA$307),AA511-$D559*AA$302,INDEX(F515:BM574,AA$307,$E559)))</f>
        <v/>
      </c>
      <c r="AB559" s="2406" t="str">
        <f ca="1">IF($E559&gt;$E$12,"",IF(($E559&gt;=AB$307),AB511-$D559*AB$302,INDEX(F515:BM574,AB$307,$E559)))</f>
        <v/>
      </c>
      <c r="AC559" s="2406" t="str">
        <f ca="1">IF($E559&gt;$E$12,"",IF(($E559&gt;=AC$307),AC511-$D559*AC$302,INDEX(F515:BM574,AC$307,$E559)))</f>
        <v/>
      </c>
      <c r="AD559" s="2406" t="str">
        <f ca="1">IF($E559&gt;$E$12,"",IF(($E559&gt;=AD$307),AD511-$D559*AD$302,INDEX(F515:BM574,AD$307,$E559)))</f>
        <v/>
      </c>
      <c r="AE559" s="2406" t="str">
        <f ca="1">IF($E559&gt;$E$12,"",IF(($E559&gt;=AE$307),AE511-$D559*AE$302,INDEX(F515:BM574,AE$307,$E559)))</f>
        <v/>
      </c>
      <c r="AF559" s="2406" t="str">
        <f ca="1">IF($E559&gt;$E$12,"",IF(($E559&gt;=AF$307),AF511-$D559*AF$302,INDEX(F515:BM574,AF$307,$E559)))</f>
        <v/>
      </c>
      <c r="AG559" s="2406" t="str">
        <f ca="1">IF($E559&gt;$E$12,"",IF(($E559&gt;=AG$307),AG511-$D559*AG$302,INDEX(F515:BM574,AG$307,$E559)))</f>
        <v/>
      </c>
      <c r="AH559" s="2406" t="str">
        <f ca="1">IF($E559&gt;$E$12,"",IF(($E559&gt;=AH$307),AH511-$D559*AH$302,INDEX(F515:BM574,AH$307,$E559)))</f>
        <v/>
      </c>
      <c r="AI559" s="2406" t="str">
        <f ca="1">IF($E559&gt;$E$12,"",IF(($E559&gt;=AI$307),AI511-$D559*AI$302,INDEX(F515:BM574,AI$307,$E559)))</f>
        <v/>
      </c>
      <c r="AJ559" s="2406" t="str">
        <f ca="1">IF($E559&gt;$E$12,"",IF(($E559&gt;=AJ$307),AJ511-$D559*AJ$302,INDEX(F515:BM574,AJ$307,$E559)))</f>
        <v/>
      </c>
      <c r="AK559" s="2406" t="str">
        <f ca="1">IF($E559&gt;$E$12,"",IF(($E559&gt;=AK$307),AK511-$D559*AK$302,INDEX(F515:BM574,AK$307,$E559)))</f>
        <v/>
      </c>
      <c r="AL559" s="2406" t="str">
        <f ca="1">IF($E559&gt;$E$12,"",IF(($E559&gt;=AL$307),AL511-$D559*AL$302,INDEX(F515:BM574,AL$307,$E559)))</f>
        <v/>
      </c>
      <c r="AM559" s="2406" t="str">
        <f ca="1">IF($E559&gt;$E$12,"",IF(($E559&gt;=AM$307),AM511-$D559*AM$302,INDEX(F515:BM574,AM$307,$E559)))</f>
        <v/>
      </c>
      <c r="AN559" s="2406" t="str">
        <f ca="1">IF($E559&gt;$E$12,"",IF(($E559&gt;=AN$307),AN511-$D559*AN$302,INDEX(F515:BM574,AN$307,$E559)))</f>
        <v/>
      </c>
      <c r="AO559" s="2406" t="str">
        <f ca="1">IF($E559&gt;$E$12,"",IF(($E559&gt;=AO$307),AO511-$D559*AO$302,INDEX(F515:BM574,AO$307,$E559)))</f>
        <v/>
      </c>
      <c r="AP559" s="2406" t="str">
        <f ca="1">IF($E559&gt;$E$12,"",IF(($E559&gt;=AP$307),AP511-$D559*AP$302,INDEX(F515:BM574,AP$307,$E559)))</f>
        <v/>
      </c>
      <c r="AQ559" s="2406" t="str">
        <f ca="1">IF($E559&gt;$E$12,"",IF(($E559&gt;=AQ$307),AQ511-$D559*AQ$302,INDEX(F515:BM574,AQ$307,$E559)))</f>
        <v/>
      </c>
      <c r="AR559" s="2406" t="str">
        <f ca="1">IF($E559&gt;$E$12,"",IF(($E559&gt;=AR$307),AR511-$D559*AR$302,INDEX(F515:BM574,AR$307,$E559)))</f>
        <v/>
      </c>
      <c r="AS559" s="2406" t="str">
        <f ca="1">IF($E559&gt;$E$12,"",IF(($E559&gt;=AS$307),AS511-$D559*AS$302,INDEX(F515:BM574,AS$307,$E559)))</f>
        <v/>
      </c>
      <c r="AT559" s="2406" t="str">
        <f ca="1">IF($E559&gt;$E$12,"",IF(($E559&gt;=AT$307),AT511-$D559*AT$302,INDEX(F515:BM574,AT$307,$E559)))</f>
        <v/>
      </c>
      <c r="AU559" s="2406" t="str">
        <f ca="1">IF($E559&gt;$E$12,"",IF(($E559&gt;=AU$307),AU511-$D559*AU$302,INDEX(F515:BM574,AU$307,$E559)))</f>
        <v/>
      </c>
      <c r="AV559" s="2406" t="str">
        <f ca="1">IF($E559&gt;$E$12,"",IF(($E559&gt;=AV$307),AV511-$D559*AV$302,INDEX(F515:BM574,AV$307,$E559)))</f>
        <v/>
      </c>
      <c r="AW559" s="2406" t="str">
        <f ca="1">IF($E559&gt;$E$12,"",IF(($E559&gt;=AW$307),AW511-$D559*AW$302,INDEX(F515:BM574,AW$307,$E559)))</f>
        <v/>
      </c>
      <c r="AX559" s="2406" t="str">
        <f ca="1">IF($E559&gt;$E$12,"",IF(($E559&gt;=AX$307),AX511-$D559*AX$302,INDEX(F515:BM574,AX$307,$E559)))</f>
        <v/>
      </c>
      <c r="AY559" s="2406" t="str">
        <f ca="1">IF($E559&gt;$E$12,"",IF(($E559&gt;=AY$307),AY511-$D559*AY$302,INDEX(F515:BM574,AY$307,$E559)))</f>
        <v/>
      </c>
      <c r="AZ559" s="2406" t="str">
        <f ca="1">IF($E559&gt;$E$12,"",IF(($E559&gt;=AZ$307),AZ511-$D559*AZ$302,INDEX(F515:BM574,AZ$307,$E559)))</f>
        <v/>
      </c>
      <c r="BA559" s="2406" t="str">
        <f ca="1">IF($E559&gt;$E$12,"",IF(($E559&gt;=BA$307),BA511-$D559*BA$302,INDEX(F515:BM574,BA$307,$E559)))</f>
        <v/>
      </c>
      <c r="BB559" s="2406" t="str">
        <f ca="1">IF($E559&gt;$E$12,"",IF(($E559&gt;=BB$307),BB511-$D559*BB$302,INDEX(F515:BM574,BB$307,$E559)))</f>
        <v/>
      </c>
      <c r="BC559" s="2406" t="str">
        <f ca="1">IF($E559&gt;$E$12,"",IF(($E559&gt;=BC$307),BC511-$D559*BC$302,INDEX(F515:BM574,BC$307,$E559)))</f>
        <v/>
      </c>
      <c r="BD559" s="2406" t="str">
        <f ca="1">IF($E559&gt;$E$12,"",IF(($E559&gt;=BD$307),BD511-$D559*BD$302,INDEX(F515:BM574,BD$307,$E559)))</f>
        <v/>
      </c>
      <c r="BE559" s="2406" t="str">
        <f ca="1">IF($E559&gt;$E$12,"",IF(($E559&gt;=BE$307),BE511-$D559*BE$302,INDEX(F515:BM574,BE$307,$E559)))</f>
        <v/>
      </c>
      <c r="BF559" s="2406" t="str">
        <f ca="1">IF($E559&gt;$E$12,"",IF(($E559&gt;=BF$307),BF511-$D559*BF$302,INDEX(F515:BM574,BF$307,$E559)))</f>
        <v/>
      </c>
      <c r="BG559" s="2406" t="str">
        <f ca="1">IF($E559&gt;$E$12,"",IF(($E559&gt;=BG$307),BG511-$D559*BG$302,INDEX(F515:BM574,BG$307,$E559)))</f>
        <v/>
      </c>
      <c r="BH559" s="2406" t="str">
        <f ca="1">IF($E559&gt;$E$12,"",IF(($E559&gt;=BH$307),BH511-$D559*BH$302,INDEX(F515:BM574,BH$307,$E559)))</f>
        <v/>
      </c>
      <c r="BI559" s="2406" t="str">
        <f ca="1">IF($E559&gt;$E$12,"",IF(($E559&gt;=BI$307),BI511-$D559*BI$302,INDEX(F515:BM574,BI$307,$E559)))</f>
        <v/>
      </c>
      <c r="BJ559" s="2406" t="str">
        <f ca="1">IF($E559&gt;$E$12,"",IF(($E559&gt;=BJ$307),BJ511-$D559*BJ$302,INDEX(F515:BM574,BJ$307,$E559)))</f>
        <v/>
      </c>
      <c r="BK559" s="2406" t="str">
        <f ca="1">IF($E559&gt;$E$12,"",IF(($E559&gt;=BK$307),BK511-$D559*BK$302,INDEX(F515:BM574,BK$307,$E559)))</f>
        <v/>
      </c>
      <c r="BL559" s="2406" t="str">
        <f ca="1">IF($E559&gt;$E$12,"",IF(($E559&gt;=BL$307),BL511-$D559*BL$302,INDEX(F515:BM574,BL$307,$E559)))</f>
        <v/>
      </c>
      <c r="BM559" s="2406" t="str">
        <f ca="1">IF($E559&gt;$E$12,"",IF(($E559&gt;=BM$307),BM511-$D559*BM$302,INDEX(F515:BM574,BM$307,$E559)))</f>
        <v/>
      </c>
    </row>
    <row r="560" spans="3:65" ht="13.5" x14ac:dyDescent="0.25">
      <c r="C560" s="2357"/>
      <c r="D560" s="2405">
        <f ca="1">INDEX(F510:BM510,E560)</f>
        <v>1</v>
      </c>
      <c r="E560" s="2316">
        <v>46</v>
      </c>
      <c r="F560" s="2406" t="str">
        <f ca="1">IF($E560&gt;$E$12,"",IF(($E560&gt;=F$307),F511-$D560*F$302,INDEX(F515:BM574,F$307,$E560)))</f>
        <v/>
      </c>
      <c r="G560" s="2406" t="str">
        <f ca="1">IF($E560&gt;$E$12,"",IF(($E560&gt;=G$307),G511-$D560*G$302,INDEX(F515:BM574,G$307,$E560)))</f>
        <v/>
      </c>
      <c r="H560" s="2406" t="str">
        <f ca="1">IF($E560&gt;$E$12,"",IF(($E560&gt;=H$307),H511-$D560*H$302,INDEX(F515:BM574,H$307,$E560)))</f>
        <v/>
      </c>
      <c r="I560" s="2406" t="str">
        <f ca="1">IF($E560&gt;$E$12,"",IF(($E560&gt;=I$307),I511-$D560*I$302,INDEX(F515:BM574,I$307,$E560)))</f>
        <v/>
      </c>
      <c r="J560" s="2406" t="str">
        <f ca="1">IF($E560&gt;$E$12,"",IF(($E560&gt;=J$307),J511-$D560*J$302,INDEX(F515:BM574,J$307,$E560)))</f>
        <v/>
      </c>
      <c r="K560" s="2406" t="str">
        <f ca="1">IF($E560&gt;$E$12,"",IF(($E560&gt;=K$307),K511-$D560*K$302,INDEX(F515:BM574,K$307,$E560)))</f>
        <v/>
      </c>
      <c r="L560" s="2406" t="str">
        <f ca="1">IF($E560&gt;$E$12,"",IF(($E560&gt;=L$307),L511-$D560*L$302,INDEX(F515:BM574,L$307,$E560)))</f>
        <v/>
      </c>
      <c r="M560" s="2406" t="str">
        <f ca="1">IF($E560&gt;$E$12,"",IF(($E560&gt;=M$307),M511-$D560*M$302,INDEX(F515:BM574,M$307,$E560)))</f>
        <v/>
      </c>
      <c r="N560" s="2406" t="str">
        <f ca="1">IF($E560&gt;$E$12,"",IF(($E560&gt;=N$307),N511-$D560*N$302,INDEX(F515:BM574,N$307,$E560)))</f>
        <v/>
      </c>
      <c r="O560" s="2406" t="str">
        <f ca="1">IF($E560&gt;$E$12,"",IF(($E560&gt;=O$307),O511-$D560*O$302,INDEX(F515:BM574,O$307,$E560)))</f>
        <v/>
      </c>
      <c r="P560" s="2406" t="str">
        <f ca="1">IF($E560&gt;$E$12,"",IF(($E560&gt;=P$307),P511-$D560*P$302,INDEX(F515:BM574,P$307,$E560)))</f>
        <v/>
      </c>
      <c r="Q560" s="2406" t="str">
        <f ca="1">IF($E560&gt;$E$12,"",IF(($E560&gt;=Q$307),Q511-$D560*Q$302,INDEX(F515:BM574,Q$307,$E560)))</f>
        <v/>
      </c>
      <c r="R560" s="2406" t="str">
        <f ca="1">IF($E560&gt;$E$12,"",IF(($E560&gt;=R$307),R511-$D560*R$302,INDEX(F515:BM574,R$307,$E560)))</f>
        <v/>
      </c>
      <c r="S560" s="2406" t="str">
        <f ca="1">IF($E560&gt;$E$12,"",IF(($E560&gt;=S$307),S511-$D560*S$302,INDEX(F515:BM574,S$307,$E560)))</f>
        <v/>
      </c>
      <c r="T560" s="2406" t="str">
        <f ca="1">IF($E560&gt;$E$12,"",IF(($E560&gt;=T$307),T511-$D560*T$302,INDEX(F515:BM574,T$307,$E560)))</f>
        <v/>
      </c>
      <c r="U560" s="2406" t="str">
        <f ca="1">IF($E560&gt;$E$12,"",IF(($E560&gt;=U$307),U511-$D560*U$302,INDEX(F515:BM574,U$307,$E560)))</f>
        <v/>
      </c>
      <c r="V560" s="2406" t="str">
        <f ca="1">IF($E560&gt;$E$12,"",IF(($E560&gt;=V$307),V511-$D560*V$302,INDEX(F515:BM574,V$307,$E560)))</f>
        <v/>
      </c>
      <c r="W560" s="2406" t="str">
        <f ca="1">IF($E560&gt;$E$12,"",IF(($E560&gt;=W$307),W511-$D560*W$302,INDEX(F515:BM574,W$307,$E560)))</f>
        <v/>
      </c>
      <c r="X560" s="2406" t="str">
        <f ca="1">IF($E560&gt;$E$12,"",IF(($E560&gt;=X$307),X511-$D560*X$302,INDEX(F515:BM574,X$307,$E560)))</f>
        <v/>
      </c>
      <c r="Y560" s="2406" t="str">
        <f ca="1">IF($E560&gt;$E$12,"",IF(($E560&gt;=Y$307),Y511-$D560*Y$302,INDEX(F515:BM574,Y$307,$E560)))</f>
        <v/>
      </c>
      <c r="Z560" s="2406" t="str">
        <f ca="1">IF($E560&gt;$E$12,"",IF(($E560&gt;=Z$307),Z511-$D560*Z$302,INDEX(F515:BM574,Z$307,$E560)))</f>
        <v/>
      </c>
      <c r="AA560" s="2406" t="str">
        <f ca="1">IF($E560&gt;$E$12,"",IF(($E560&gt;=AA$307),AA511-$D560*AA$302,INDEX(F515:BM574,AA$307,$E560)))</f>
        <v/>
      </c>
      <c r="AB560" s="2406" t="str">
        <f ca="1">IF($E560&gt;$E$12,"",IF(($E560&gt;=AB$307),AB511-$D560*AB$302,INDEX(F515:BM574,AB$307,$E560)))</f>
        <v/>
      </c>
      <c r="AC560" s="2406" t="str">
        <f ca="1">IF($E560&gt;$E$12,"",IF(($E560&gt;=AC$307),AC511-$D560*AC$302,INDEX(F515:BM574,AC$307,$E560)))</f>
        <v/>
      </c>
      <c r="AD560" s="2406" t="str">
        <f ca="1">IF($E560&gt;$E$12,"",IF(($E560&gt;=AD$307),AD511-$D560*AD$302,INDEX(F515:BM574,AD$307,$E560)))</f>
        <v/>
      </c>
      <c r="AE560" s="2406" t="str">
        <f ca="1">IF($E560&gt;$E$12,"",IF(($E560&gt;=AE$307),AE511-$D560*AE$302,INDEX(F515:BM574,AE$307,$E560)))</f>
        <v/>
      </c>
      <c r="AF560" s="2406" t="str">
        <f ca="1">IF($E560&gt;$E$12,"",IF(($E560&gt;=AF$307),AF511-$D560*AF$302,INDEX(F515:BM574,AF$307,$E560)))</f>
        <v/>
      </c>
      <c r="AG560" s="2406" t="str">
        <f ca="1">IF($E560&gt;$E$12,"",IF(($E560&gt;=AG$307),AG511-$D560*AG$302,INDEX(F515:BM574,AG$307,$E560)))</f>
        <v/>
      </c>
      <c r="AH560" s="2406" t="str">
        <f ca="1">IF($E560&gt;$E$12,"",IF(($E560&gt;=AH$307),AH511-$D560*AH$302,INDEX(F515:BM574,AH$307,$E560)))</f>
        <v/>
      </c>
      <c r="AI560" s="2406" t="str">
        <f ca="1">IF($E560&gt;$E$12,"",IF(($E560&gt;=AI$307),AI511-$D560*AI$302,INDEX(F515:BM574,AI$307,$E560)))</f>
        <v/>
      </c>
      <c r="AJ560" s="2406" t="str">
        <f ca="1">IF($E560&gt;$E$12,"",IF(($E560&gt;=AJ$307),AJ511-$D560*AJ$302,INDEX(F515:BM574,AJ$307,$E560)))</f>
        <v/>
      </c>
      <c r="AK560" s="2406" t="str">
        <f ca="1">IF($E560&gt;$E$12,"",IF(($E560&gt;=AK$307),AK511-$D560*AK$302,INDEX(F515:BM574,AK$307,$E560)))</f>
        <v/>
      </c>
      <c r="AL560" s="2406" t="str">
        <f ca="1">IF($E560&gt;$E$12,"",IF(($E560&gt;=AL$307),AL511-$D560*AL$302,INDEX(F515:BM574,AL$307,$E560)))</f>
        <v/>
      </c>
      <c r="AM560" s="2406" t="str">
        <f ca="1">IF($E560&gt;$E$12,"",IF(($E560&gt;=AM$307),AM511-$D560*AM$302,INDEX(F515:BM574,AM$307,$E560)))</f>
        <v/>
      </c>
      <c r="AN560" s="2406" t="str">
        <f ca="1">IF($E560&gt;$E$12,"",IF(($E560&gt;=AN$307),AN511-$D560*AN$302,INDEX(F515:BM574,AN$307,$E560)))</f>
        <v/>
      </c>
      <c r="AO560" s="2406" t="str">
        <f ca="1">IF($E560&gt;$E$12,"",IF(($E560&gt;=AO$307),AO511-$D560*AO$302,INDEX(F515:BM574,AO$307,$E560)))</f>
        <v/>
      </c>
      <c r="AP560" s="2406" t="str">
        <f ca="1">IF($E560&gt;$E$12,"",IF(($E560&gt;=AP$307),AP511-$D560*AP$302,INDEX(F515:BM574,AP$307,$E560)))</f>
        <v/>
      </c>
      <c r="AQ560" s="2406" t="str">
        <f ca="1">IF($E560&gt;$E$12,"",IF(($E560&gt;=AQ$307),AQ511-$D560*AQ$302,INDEX(F515:BM574,AQ$307,$E560)))</f>
        <v/>
      </c>
      <c r="AR560" s="2406" t="str">
        <f ca="1">IF($E560&gt;$E$12,"",IF(($E560&gt;=AR$307),AR511-$D560*AR$302,INDEX(F515:BM574,AR$307,$E560)))</f>
        <v/>
      </c>
      <c r="AS560" s="2406" t="str">
        <f ca="1">IF($E560&gt;$E$12,"",IF(($E560&gt;=AS$307),AS511-$D560*AS$302,INDEX(F515:BM574,AS$307,$E560)))</f>
        <v/>
      </c>
      <c r="AT560" s="2406" t="str">
        <f ca="1">IF($E560&gt;$E$12,"",IF(($E560&gt;=AT$307),AT511-$D560*AT$302,INDEX(F515:BM574,AT$307,$E560)))</f>
        <v/>
      </c>
      <c r="AU560" s="2406" t="str">
        <f ca="1">IF($E560&gt;$E$12,"",IF(($E560&gt;=AU$307),AU511-$D560*AU$302,INDEX(F515:BM574,AU$307,$E560)))</f>
        <v/>
      </c>
      <c r="AV560" s="2406" t="str">
        <f ca="1">IF($E560&gt;$E$12,"",IF(($E560&gt;=AV$307),AV511-$D560*AV$302,INDEX(F515:BM574,AV$307,$E560)))</f>
        <v/>
      </c>
      <c r="AW560" s="2406" t="str">
        <f ca="1">IF($E560&gt;$E$12,"",IF(($E560&gt;=AW$307),AW511-$D560*AW$302,INDEX(F515:BM574,AW$307,$E560)))</f>
        <v/>
      </c>
      <c r="AX560" s="2406" t="str">
        <f ca="1">IF($E560&gt;$E$12,"",IF(($E560&gt;=AX$307),AX511-$D560*AX$302,INDEX(F515:BM574,AX$307,$E560)))</f>
        <v/>
      </c>
      <c r="AY560" s="2406" t="str">
        <f ca="1">IF($E560&gt;$E$12,"",IF(($E560&gt;=AY$307),AY511-$D560*AY$302,INDEX(F515:BM574,AY$307,$E560)))</f>
        <v/>
      </c>
      <c r="AZ560" s="2406" t="str">
        <f ca="1">IF($E560&gt;$E$12,"",IF(($E560&gt;=AZ$307),AZ511-$D560*AZ$302,INDEX(F515:BM574,AZ$307,$E560)))</f>
        <v/>
      </c>
      <c r="BA560" s="2406" t="str">
        <f ca="1">IF($E560&gt;$E$12,"",IF(($E560&gt;=BA$307),BA511-$D560*BA$302,INDEX(F515:BM574,BA$307,$E560)))</f>
        <v/>
      </c>
      <c r="BB560" s="2406" t="str">
        <f ca="1">IF($E560&gt;$E$12,"",IF(($E560&gt;=BB$307),BB511-$D560*BB$302,INDEX(F515:BM574,BB$307,$E560)))</f>
        <v/>
      </c>
      <c r="BC560" s="2406" t="str">
        <f ca="1">IF($E560&gt;$E$12,"",IF(($E560&gt;=BC$307),BC511-$D560*BC$302,INDEX(F515:BM574,BC$307,$E560)))</f>
        <v/>
      </c>
      <c r="BD560" s="2406" t="str">
        <f ca="1">IF($E560&gt;$E$12,"",IF(($E560&gt;=BD$307),BD511-$D560*BD$302,INDEX(F515:BM574,BD$307,$E560)))</f>
        <v/>
      </c>
      <c r="BE560" s="2406" t="str">
        <f ca="1">IF($E560&gt;$E$12,"",IF(($E560&gt;=BE$307),BE511-$D560*BE$302,INDEX(F515:BM574,BE$307,$E560)))</f>
        <v/>
      </c>
      <c r="BF560" s="2406" t="str">
        <f ca="1">IF($E560&gt;$E$12,"",IF(($E560&gt;=BF$307),BF511-$D560*BF$302,INDEX(F515:BM574,BF$307,$E560)))</f>
        <v/>
      </c>
      <c r="BG560" s="2406" t="str">
        <f ca="1">IF($E560&gt;$E$12,"",IF(($E560&gt;=BG$307),BG511-$D560*BG$302,INDEX(F515:BM574,BG$307,$E560)))</f>
        <v/>
      </c>
      <c r="BH560" s="2406" t="str">
        <f ca="1">IF($E560&gt;$E$12,"",IF(($E560&gt;=BH$307),BH511-$D560*BH$302,INDEX(F515:BM574,BH$307,$E560)))</f>
        <v/>
      </c>
      <c r="BI560" s="2406" t="str">
        <f ca="1">IF($E560&gt;$E$12,"",IF(($E560&gt;=BI$307),BI511-$D560*BI$302,INDEX(F515:BM574,BI$307,$E560)))</f>
        <v/>
      </c>
      <c r="BJ560" s="2406" t="str">
        <f ca="1">IF($E560&gt;$E$12,"",IF(($E560&gt;=BJ$307),BJ511-$D560*BJ$302,INDEX(F515:BM574,BJ$307,$E560)))</f>
        <v/>
      </c>
      <c r="BK560" s="2406" t="str">
        <f ca="1">IF($E560&gt;$E$12,"",IF(($E560&gt;=BK$307),BK511-$D560*BK$302,INDEX(F515:BM574,BK$307,$E560)))</f>
        <v/>
      </c>
      <c r="BL560" s="2406" t="str">
        <f ca="1">IF($E560&gt;$E$12,"",IF(($E560&gt;=BL$307),BL511-$D560*BL$302,INDEX(F515:BM574,BL$307,$E560)))</f>
        <v/>
      </c>
      <c r="BM560" s="2406" t="str">
        <f ca="1">IF($E560&gt;$E$12,"",IF(($E560&gt;=BM$307),BM511-$D560*BM$302,INDEX(F515:BM574,BM$307,$E560)))</f>
        <v/>
      </c>
    </row>
    <row r="561" spans="3:65" ht="13.5" x14ac:dyDescent="0.25">
      <c r="C561" s="2357"/>
      <c r="D561" s="2405">
        <f ca="1">INDEX(F510:BM510,E561)</f>
        <v>1</v>
      </c>
      <c r="E561" s="2316">
        <v>47</v>
      </c>
      <c r="F561" s="2406" t="str">
        <f ca="1">IF($E561&gt;$E$12,"",IF(($E561&gt;=F$307),F511-$D561*F$302,INDEX(F515:BM574,F$307,$E561)))</f>
        <v/>
      </c>
      <c r="G561" s="2406" t="str">
        <f ca="1">IF($E561&gt;$E$12,"",IF(($E561&gt;=G$307),G511-$D561*G$302,INDEX(F515:BM574,G$307,$E561)))</f>
        <v/>
      </c>
      <c r="H561" s="2406" t="str">
        <f ca="1">IF($E561&gt;$E$12,"",IF(($E561&gt;=H$307),H511-$D561*H$302,INDEX(F515:BM574,H$307,$E561)))</f>
        <v/>
      </c>
      <c r="I561" s="2406" t="str">
        <f ca="1">IF($E561&gt;$E$12,"",IF(($E561&gt;=I$307),I511-$D561*I$302,INDEX(F515:BM574,I$307,$E561)))</f>
        <v/>
      </c>
      <c r="J561" s="2406" t="str">
        <f ca="1">IF($E561&gt;$E$12,"",IF(($E561&gt;=J$307),J511-$D561*J$302,INDEX(F515:BM574,J$307,$E561)))</f>
        <v/>
      </c>
      <c r="K561" s="2406" t="str">
        <f ca="1">IF($E561&gt;$E$12,"",IF(($E561&gt;=K$307),K511-$D561*K$302,INDEX(F515:BM574,K$307,$E561)))</f>
        <v/>
      </c>
      <c r="L561" s="2406" t="str">
        <f ca="1">IF($E561&gt;$E$12,"",IF(($E561&gt;=L$307),L511-$D561*L$302,INDEX(F515:BM574,L$307,$E561)))</f>
        <v/>
      </c>
      <c r="M561" s="2406" t="str">
        <f ca="1">IF($E561&gt;$E$12,"",IF(($E561&gt;=M$307),M511-$D561*M$302,INDEX(F515:BM574,M$307,$E561)))</f>
        <v/>
      </c>
      <c r="N561" s="2406" t="str">
        <f ca="1">IF($E561&gt;$E$12,"",IF(($E561&gt;=N$307),N511-$D561*N$302,INDEX(F515:BM574,N$307,$E561)))</f>
        <v/>
      </c>
      <c r="O561" s="2406" t="str">
        <f ca="1">IF($E561&gt;$E$12,"",IF(($E561&gt;=O$307),O511-$D561*O$302,INDEX(F515:BM574,O$307,$E561)))</f>
        <v/>
      </c>
      <c r="P561" s="2406" t="str">
        <f ca="1">IF($E561&gt;$E$12,"",IF(($E561&gt;=P$307),P511-$D561*P$302,INDEX(F515:BM574,P$307,$E561)))</f>
        <v/>
      </c>
      <c r="Q561" s="2406" t="str">
        <f ca="1">IF($E561&gt;$E$12,"",IF(($E561&gt;=Q$307),Q511-$D561*Q$302,INDEX(F515:BM574,Q$307,$E561)))</f>
        <v/>
      </c>
      <c r="R561" s="2406" t="str">
        <f ca="1">IF($E561&gt;$E$12,"",IF(($E561&gt;=R$307),R511-$D561*R$302,INDEX(F515:BM574,R$307,$E561)))</f>
        <v/>
      </c>
      <c r="S561" s="2406" t="str">
        <f ca="1">IF($E561&gt;$E$12,"",IF(($E561&gt;=S$307),S511-$D561*S$302,INDEX(F515:BM574,S$307,$E561)))</f>
        <v/>
      </c>
      <c r="T561" s="2406" t="str">
        <f ca="1">IF($E561&gt;$E$12,"",IF(($E561&gt;=T$307),T511-$D561*T$302,INDEX(F515:BM574,T$307,$E561)))</f>
        <v/>
      </c>
      <c r="U561" s="2406" t="str">
        <f ca="1">IF($E561&gt;$E$12,"",IF(($E561&gt;=U$307),U511-$D561*U$302,INDEX(F515:BM574,U$307,$E561)))</f>
        <v/>
      </c>
      <c r="V561" s="2406" t="str">
        <f ca="1">IF($E561&gt;$E$12,"",IF(($E561&gt;=V$307),V511-$D561*V$302,INDEX(F515:BM574,V$307,$E561)))</f>
        <v/>
      </c>
      <c r="W561" s="2406" t="str">
        <f ca="1">IF($E561&gt;$E$12,"",IF(($E561&gt;=W$307),W511-$D561*W$302,INDEX(F515:BM574,W$307,$E561)))</f>
        <v/>
      </c>
      <c r="X561" s="2406" t="str">
        <f ca="1">IF($E561&gt;$E$12,"",IF(($E561&gt;=X$307),X511-$D561*X$302,INDEX(F515:BM574,X$307,$E561)))</f>
        <v/>
      </c>
      <c r="Y561" s="2406" t="str">
        <f ca="1">IF($E561&gt;$E$12,"",IF(($E561&gt;=Y$307),Y511-$D561*Y$302,INDEX(F515:BM574,Y$307,$E561)))</f>
        <v/>
      </c>
      <c r="Z561" s="2406" t="str">
        <f ca="1">IF($E561&gt;$E$12,"",IF(($E561&gt;=Z$307),Z511-$D561*Z$302,INDEX(F515:BM574,Z$307,$E561)))</f>
        <v/>
      </c>
      <c r="AA561" s="2406" t="str">
        <f ca="1">IF($E561&gt;$E$12,"",IF(($E561&gt;=AA$307),AA511-$D561*AA$302,INDEX(F515:BM574,AA$307,$E561)))</f>
        <v/>
      </c>
      <c r="AB561" s="2406" t="str">
        <f ca="1">IF($E561&gt;$E$12,"",IF(($E561&gt;=AB$307),AB511-$D561*AB$302,INDEX(F515:BM574,AB$307,$E561)))</f>
        <v/>
      </c>
      <c r="AC561" s="2406" t="str">
        <f ca="1">IF($E561&gt;$E$12,"",IF(($E561&gt;=AC$307),AC511-$D561*AC$302,INDEX(F515:BM574,AC$307,$E561)))</f>
        <v/>
      </c>
      <c r="AD561" s="2406" t="str">
        <f ca="1">IF($E561&gt;$E$12,"",IF(($E561&gt;=AD$307),AD511-$D561*AD$302,INDEX(F515:BM574,AD$307,$E561)))</f>
        <v/>
      </c>
      <c r="AE561" s="2406" t="str">
        <f ca="1">IF($E561&gt;$E$12,"",IF(($E561&gt;=AE$307),AE511-$D561*AE$302,INDEX(F515:BM574,AE$307,$E561)))</f>
        <v/>
      </c>
      <c r="AF561" s="2406" t="str">
        <f ca="1">IF($E561&gt;$E$12,"",IF(($E561&gt;=AF$307),AF511-$D561*AF$302,INDEX(F515:BM574,AF$307,$E561)))</f>
        <v/>
      </c>
      <c r="AG561" s="2406" t="str">
        <f ca="1">IF($E561&gt;$E$12,"",IF(($E561&gt;=AG$307),AG511-$D561*AG$302,INDEX(F515:BM574,AG$307,$E561)))</f>
        <v/>
      </c>
      <c r="AH561" s="2406" t="str">
        <f ca="1">IF($E561&gt;$E$12,"",IF(($E561&gt;=AH$307),AH511-$D561*AH$302,INDEX(F515:BM574,AH$307,$E561)))</f>
        <v/>
      </c>
      <c r="AI561" s="2406" t="str">
        <f ca="1">IF($E561&gt;$E$12,"",IF(($E561&gt;=AI$307),AI511-$D561*AI$302,INDEX(F515:BM574,AI$307,$E561)))</f>
        <v/>
      </c>
      <c r="AJ561" s="2406" t="str">
        <f ca="1">IF($E561&gt;$E$12,"",IF(($E561&gt;=AJ$307),AJ511-$D561*AJ$302,INDEX(F515:BM574,AJ$307,$E561)))</f>
        <v/>
      </c>
      <c r="AK561" s="2406" t="str">
        <f ca="1">IF($E561&gt;$E$12,"",IF(($E561&gt;=AK$307),AK511-$D561*AK$302,INDEX(F515:BM574,AK$307,$E561)))</f>
        <v/>
      </c>
      <c r="AL561" s="2406" t="str">
        <f ca="1">IF($E561&gt;$E$12,"",IF(($E561&gt;=AL$307),AL511-$D561*AL$302,INDEX(F515:BM574,AL$307,$E561)))</f>
        <v/>
      </c>
      <c r="AM561" s="2406" t="str">
        <f ca="1">IF($E561&gt;$E$12,"",IF(($E561&gt;=AM$307),AM511-$D561*AM$302,INDEX(F515:BM574,AM$307,$E561)))</f>
        <v/>
      </c>
      <c r="AN561" s="2406" t="str">
        <f ca="1">IF($E561&gt;$E$12,"",IF(($E561&gt;=AN$307),AN511-$D561*AN$302,INDEX(F515:BM574,AN$307,$E561)))</f>
        <v/>
      </c>
      <c r="AO561" s="2406" t="str">
        <f ca="1">IF($E561&gt;$E$12,"",IF(($E561&gt;=AO$307),AO511-$D561*AO$302,INDEX(F515:BM574,AO$307,$E561)))</f>
        <v/>
      </c>
      <c r="AP561" s="2406" t="str">
        <f ca="1">IF($E561&gt;$E$12,"",IF(($E561&gt;=AP$307),AP511-$D561*AP$302,INDEX(F515:BM574,AP$307,$E561)))</f>
        <v/>
      </c>
      <c r="AQ561" s="2406" t="str">
        <f ca="1">IF($E561&gt;$E$12,"",IF(($E561&gt;=AQ$307),AQ511-$D561*AQ$302,INDEX(F515:BM574,AQ$307,$E561)))</f>
        <v/>
      </c>
      <c r="AR561" s="2406" t="str">
        <f ca="1">IF($E561&gt;$E$12,"",IF(($E561&gt;=AR$307),AR511-$D561*AR$302,INDEX(F515:BM574,AR$307,$E561)))</f>
        <v/>
      </c>
      <c r="AS561" s="2406" t="str">
        <f ca="1">IF($E561&gt;$E$12,"",IF(($E561&gt;=AS$307),AS511-$D561*AS$302,INDEX(F515:BM574,AS$307,$E561)))</f>
        <v/>
      </c>
      <c r="AT561" s="2406" t="str">
        <f ca="1">IF($E561&gt;$E$12,"",IF(($E561&gt;=AT$307),AT511-$D561*AT$302,INDEX(F515:BM574,AT$307,$E561)))</f>
        <v/>
      </c>
      <c r="AU561" s="2406" t="str">
        <f ca="1">IF($E561&gt;$E$12,"",IF(($E561&gt;=AU$307),AU511-$D561*AU$302,INDEX(F515:BM574,AU$307,$E561)))</f>
        <v/>
      </c>
      <c r="AV561" s="2406" t="str">
        <f ca="1">IF($E561&gt;$E$12,"",IF(($E561&gt;=AV$307),AV511-$D561*AV$302,INDEX(F515:BM574,AV$307,$E561)))</f>
        <v/>
      </c>
      <c r="AW561" s="2406" t="str">
        <f ca="1">IF($E561&gt;$E$12,"",IF(($E561&gt;=AW$307),AW511-$D561*AW$302,INDEX(F515:BM574,AW$307,$E561)))</f>
        <v/>
      </c>
      <c r="AX561" s="2406" t="str">
        <f ca="1">IF($E561&gt;$E$12,"",IF(($E561&gt;=AX$307),AX511-$D561*AX$302,INDEX(F515:BM574,AX$307,$E561)))</f>
        <v/>
      </c>
      <c r="AY561" s="2406" t="str">
        <f ca="1">IF($E561&gt;$E$12,"",IF(($E561&gt;=AY$307),AY511-$D561*AY$302,INDEX(F515:BM574,AY$307,$E561)))</f>
        <v/>
      </c>
      <c r="AZ561" s="2406" t="str">
        <f ca="1">IF($E561&gt;$E$12,"",IF(($E561&gt;=AZ$307),AZ511-$D561*AZ$302,INDEX(F515:BM574,AZ$307,$E561)))</f>
        <v/>
      </c>
      <c r="BA561" s="2406" t="str">
        <f ca="1">IF($E561&gt;$E$12,"",IF(($E561&gt;=BA$307),BA511-$D561*BA$302,INDEX(F515:BM574,BA$307,$E561)))</f>
        <v/>
      </c>
      <c r="BB561" s="2406" t="str">
        <f ca="1">IF($E561&gt;$E$12,"",IF(($E561&gt;=BB$307),BB511-$D561*BB$302,INDEX(F515:BM574,BB$307,$E561)))</f>
        <v/>
      </c>
      <c r="BC561" s="2406" t="str">
        <f ca="1">IF($E561&gt;$E$12,"",IF(($E561&gt;=BC$307),BC511-$D561*BC$302,INDEX(F515:BM574,BC$307,$E561)))</f>
        <v/>
      </c>
      <c r="BD561" s="2406" t="str">
        <f ca="1">IF($E561&gt;$E$12,"",IF(($E561&gt;=BD$307),BD511-$D561*BD$302,INDEX(F515:BM574,BD$307,$E561)))</f>
        <v/>
      </c>
      <c r="BE561" s="2406" t="str">
        <f ca="1">IF($E561&gt;$E$12,"",IF(($E561&gt;=BE$307),BE511-$D561*BE$302,INDEX(F515:BM574,BE$307,$E561)))</f>
        <v/>
      </c>
      <c r="BF561" s="2406" t="str">
        <f ca="1">IF($E561&gt;$E$12,"",IF(($E561&gt;=BF$307),BF511-$D561*BF$302,INDEX(F515:BM574,BF$307,$E561)))</f>
        <v/>
      </c>
      <c r="BG561" s="2406" t="str">
        <f ca="1">IF($E561&gt;$E$12,"",IF(($E561&gt;=BG$307),BG511-$D561*BG$302,INDEX(F515:BM574,BG$307,$E561)))</f>
        <v/>
      </c>
      <c r="BH561" s="2406" t="str">
        <f ca="1">IF($E561&gt;$E$12,"",IF(($E561&gt;=BH$307),BH511-$D561*BH$302,INDEX(F515:BM574,BH$307,$E561)))</f>
        <v/>
      </c>
      <c r="BI561" s="2406" t="str">
        <f ca="1">IF($E561&gt;$E$12,"",IF(($E561&gt;=BI$307),BI511-$D561*BI$302,INDEX(F515:BM574,BI$307,$E561)))</f>
        <v/>
      </c>
      <c r="BJ561" s="2406" t="str">
        <f ca="1">IF($E561&gt;$E$12,"",IF(($E561&gt;=BJ$307),BJ511-$D561*BJ$302,INDEX(F515:BM574,BJ$307,$E561)))</f>
        <v/>
      </c>
      <c r="BK561" s="2406" t="str">
        <f ca="1">IF($E561&gt;$E$12,"",IF(($E561&gt;=BK$307),BK511-$D561*BK$302,INDEX(F515:BM574,BK$307,$E561)))</f>
        <v/>
      </c>
      <c r="BL561" s="2406" t="str">
        <f ca="1">IF($E561&gt;$E$12,"",IF(($E561&gt;=BL$307),BL511-$D561*BL$302,INDEX(F515:BM574,BL$307,$E561)))</f>
        <v/>
      </c>
      <c r="BM561" s="2406" t="str">
        <f ca="1">IF($E561&gt;$E$12,"",IF(($E561&gt;=BM$307),BM511-$D561*BM$302,INDEX(F515:BM574,BM$307,$E561)))</f>
        <v/>
      </c>
    </row>
    <row r="562" spans="3:65" ht="13.5" x14ac:dyDescent="0.25">
      <c r="C562" s="2357"/>
      <c r="D562" s="2405">
        <f ca="1">INDEX(F510:BM510,E562)</f>
        <v>1</v>
      </c>
      <c r="E562" s="2316">
        <v>48</v>
      </c>
      <c r="F562" s="2406" t="str">
        <f ca="1">IF($E562&gt;$E$12,"",IF(($E562&gt;=F$307),F511-$D562*F$302,INDEX(F515:BM574,F$307,$E562)))</f>
        <v/>
      </c>
      <c r="G562" s="2406" t="str">
        <f ca="1">IF($E562&gt;$E$12,"",IF(($E562&gt;=G$307),G511-$D562*G$302,INDEX(F515:BM574,G$307,$E562)))</f>
        <v/>
      </c>
      <c r="H562" s="2406" t="str">
        <f ca="1">IF($E562&gt;$E$12,"",IF(($E562&gt;=H$307),H511-$D562*H$302,INDEX(F515:BM574,H$307,$E562)))</f>
        <v/>
      </c>
      <c r="I562" s="2406" t="str">
        <f ca="1">IF($E562&gt;$E$12,"",IF(($E562&gt;=I$307),I511-$D562*I$302,INDEX(F515:BM574,I$307,$E562)))</f>
        <v/>
      </c>
      <c r="J562" s="2406" t="str">
        <f ca="1">IF($E562&gt;$E$12,"",IF(($E562&gt;=J$307),J511-$D562*J$302,INDEX(F515:BM574,J$307,$E562)))</f>
        <v/>
      </c>
      <c r="K562" s="2406" t="str">
        <f ca="1">IF($E562&gt;$E$12,"",IF(($E562&gt;=K$307),K511-$D562*K$302,INDEX(F515:BM574,K$307,$E562)))</f>
        <v/>
      </c>
      <c r="L562" s="2406" t="str">
        <f ca="1">IF($E562&gt;$E$12,"",IF(($E562&gt;=L$307),L511-$D562*L$302,INDEX(F515:BM574,L$307,$E562)))</f>
        <v/>
      </c>
      <c r="M562" s="2406" t="str">
        <f ca="1">IF($E562&gt;$E$12,"",IF(($E562&gt;=M$307),M511-$D562*M$302,INDEX(F515:BM574,M$307,$E562)))</f>
        <v/>
      </c>
      <c r="N562" s="2406" t="str">
        <f ca="1">IF($E562&gt;$E$12,"",IF(($E562&gt;=N$307),N511-$D562*N$302,INDEX(F515:BM574,N$307,$E562)))</f>
        <v/>
      </c>
      <c r="O562" s="2406" t="str">
        <f ca="1">IF($E562&gt;$E$12,"",IF(($E562&gt;=O$307),O511-$D562*O$302,INDEX(F515:BM574,O$307,$E562)))</f>
        <v/>
      </c>
      <c r="P562" s="2406" t="str">
        <f ca="1">IF($E562&gt;$E$12,"",IF(($E562&gt;=P$307),P511-$D562*P$302,INDEX(F515:BM574,P$307,$E562)))</f>
        <v/>
      </c>
      <c r="Q562" s="2406" t="str">
        <f ca="1">IF($E562&gt;$E$12,"",IF(($E562&gt;=Q$307),Q511-$D562*Q$302,INDEX(F515:BM574,Q$307,$E562)))</f>
        <v/>
      </c>
      <c r="R562" s="2406" t="str">
        <f ca="1">IF($E562&gt;$E$12,"",IF(($E562&gt;=R$307),R511-$D562*R$302,INDEX(F515:BM574,R$307,$E562)))</f>
        <v/>
      </c>
      <c r="S562" s="2406" t="str">
        <f ca="1">IF($E562&gt;$E$12,"",IF(($E562&gt;=S$307),S511-$D562*S$302,INDEX(F515:BM574,S$307,$E562)))</f>
        <v/>
      </c>
      <c r="T562" s="2406" t="str">
        <f ca="1">IF($E562&gt;$E$12,"",IF(($E562&gt;=T$307),T511-$D562*T$302,INDEX(F515:BM574,T$307,$E562)))</f>
        <v/>
      </c>
      <c r="U562" s="2406" t="str">
        <f ca="1">IF($E562&gt;$E$12,"",IF(($E562&gt;=U$307),U511-$D562*U$302,INDEX(F515:BM574,U$307,$E562)))</f>
        <v/>
      </c>
      <c r="V562" s="2406" t="str">
        <f ca="1">IF($E562&gt;$E$12,"",IF(($E562&gt;=V$307),V511-$D562*V$302,INDEX(F515:BM574,V$307,$E562)))</f>
        <v/>
      </c>
      <c r="W562" s="2406" t="str">
        <f ca="1">IF($E562&gt;$E$12,"",IF(($E562&gt;=W$307),W511-$D562*W$302,INDEX(F515:BM574,W$307,$E562)))</f>
        <v/>
      </c>
      <c r="X562" s="2406" t="str">
        <f ca="1">IF($E562&gt;$E$12,"",IF(($E562&gt;=X$307),X511-$D562*X$302,INDEX(F515:BM574,X$307,$E562)))</f>
        <v/>
      </c>
      <c r="Y562" s="2406" t="str">
        <f ca="1">IF($E562&gt;$E$12,"",IF(($E562&gt;=Y$307),Y511-$D562*Y$302,INDEX(F515:BM574,Y$307,$E562)))</f>
        <v/>
      </c>
      <c r="Z562" s="2406" t="str">
        <f ca="1">IF($E562&gt;$E$12,"",IF(($E562&gt;=Z$307),Z511-$D562*Z$302,INDEX(F515:BM574,Z$307,$E562)))</f>
        <v/>
      </c>
      <c r="AA562" s="2406" t="str">
        <f ca="1">IF($E562&gt;$E$12,"",IF(($E562&gt;=AA$307),AA511-$D562*AA$302,INDEX(F515:BM574,AA$307,$E562)))</f>
        <v/>
      </c>
      <c r="AB562" s="2406" t="str">
        <f ca="1">IF($E562&gt;$E$12,"",IF(($E562&gt;=AB$307),AB511-$D562*AB$302,INDEX(F515:BM574,AB$307,$E562)))</f>
        <v/>
      </c>
      <c r="AC562" s="2406" t="str">
        <f ca="1">IF($E562&gt;$E$12,"",IF(($E562&gt;=AC$307),AC511-$D562*AC$302,INDEX(F515:BM574,AC$307,$E562)))</f>
        <v/>
      </c>
      <c r="AD562" s="2406" t="str">
        <f ca="1">IF($E562&gt;$E$12,"",IF(($E562&gt;=AD$307),AD511-$D562*AD$302,INDEX(F515:BM574,AD$307,$E562)))</f>
        <v/>
      </c>
      <c r="AE562" s="2406" t="str">
        <f ca="1">IF($E562&gt;$E$12,"",IF(($E562&gt;=AE$307),AE511-$D562*AE$302,INDEX(F515:BM574,AE$307,$E562)))</f>
        <v/>
      </c>
      <c r="AF562" s="2406" t="str">
        <f ca="1">IF($E562&gt;$E$12,"",IF(($E562&gt;=AF$307),AF511-$D562*AF$302,INDEX(F515:BM574,AF$307,$E562)))</f>
        <v/>
      </c>
      <c r="AG562" s="2406" t="str">
        <f ca="1">IF($E562&gt;$E$12,"",IF(($E562&gt;=AG$307),AG511-$D562*AG$302,INDEX(F515:BM574,AG$307,$E562)))</f>
        <v/>
      </c>
      <c r="AH562" s="2406" t="str">
        <f ca="1">IF($E562&gt;$E$12,"",IF(($E562&gt;=AH$307),AH511-$D562*AH$302,INDEX(F515:BM574,AH$307,$E562)))</f>
        <v/>
      </c>
      <c r="AI562" s="2406" t="str">
        <f ca="1">IF($E562&gt;$E$12,"",IF(($E562&gt;=AI$307),AI511-$D562*AI$302,INDEX(F515:BM574,AI$307,$E562)))</f>
        <v/>
      </c>
      <c r="AJ562" s="2406" t="str">
        <f ca="1">IF($E562&gt;$E$12,"",IF(($E562&gt;=AJ$307),AJ511-$D562*AJ$302,INDEX(F515:BM574,AJ$307,$E562)))</f>
        <v/>
      </c>
      <c r="AK562" s="2406" t="str">
        <f ca="1">IF($E562&gt;$E$12,"",IF(($E562&gt;=AK$307),AK511-$D562*AK$302,INDEX(F515:BM574,AK$307,$E562)))</f>
        <v/>
      </c>
      <c r="AL562" s="2406" t="str">
        <f ca="1">IF($E562&gt;$E$12,"",IF(($E562&gt;=AL$307),AL511-$D562*AL$302,INDEX(F515:BM574,AL$307,$E562)))</f>
        <v/>
      </c>
      <c r="AM562" s="2406" t="str">
        <f ca="1">IF($E562&gt;$E$12,"",IF(($E562&gt;=AM$307),AM511-$D562*AM$302,INDEX(F515:BM574,AM$307,$E562)))</f>
        <v/>
      </c>
      <c r="AN562" s="2406" t="str">
        <f ca="1">IF($E562&gt;$E$12,"",IF(($E562&gt;=AN$307),AN511-$D562*AN$302,INDEX(F515:BM574,AN$307,$E562)))</f>
        <v/>
      </c>
      <c r="AO562" s="2406" t="str">
        <f ca="1">IF($E562&gt;$E$12,"",IF(($E562&gt;=AO$307),AO511-$D562*AO$302,INDEX(F515:BM574,AO$307,$E562)))</f>
        <v/>
      </c>
      <c r="AP562" s="2406" t="str">
        <f ca="1">IF($E562&gt;$E$12,"",IF(($E562&gt;=AP$307),AP511-$D562*AP$302,INDEX(F515:BM574,AP$307,$E562)))</f>
        <v/>
      </c>
      <c r="AQ562" s="2406" t="str">
        <f ca="1">IF($E562&gt;$E$12,"",IF(($E562&gt;=AQ$307),AQ511-$D562*AQ$302,INDEX(F515:BM574,AQ$307,$E562)))</f>
        <v/>
      </c>
      <c r="AR562" s="2406" t="str">
        <f ca="1">IF($E562&gt;$E$12,"",IF(($E562&gt;=AR$307),AR511-$D562*AR$302,INDEX(F515:BM574,AR$307,$E562)))</f>
        <v/>
      </c>
      <c r="AS562" s="2406" t="str">
        <f ca="1">IF($E562&gt;$E$12,"",IF(($E562&gt;=AS$307),AS511-$D562*AS$302,INDEX(F515:BM574,AS$307,$E562)))</f>
        <v/>
      </c>
      <c r="AT562" s="2406" t="str">
        <f ca="1">IF($E562&gt;$E$12,"",IF(($E562&gt;=AT$307),AT511-$D562*AT$302,INDEX(F515:BM574,AT$307,$E562)))</f>
        <v/>
      </c>
      <c r="AU562" s="2406" t="str">
        <f ca="1">IF($E562&gt;$E$12,"",IF(($E562&gt;=AU$307),AU511-$D562*AU$302,INDEX(F515:BM574,AU$307,$E562)))</f>
        <v/>
      </c>
      <c r="AV562" s="2406" t="str">
        <f ca="1">IF($E562&gt;$E$12,"",IF(($E562&gt;=AV$307),AV511-$D562*AV$302,INDEX(F515:BM574,AV$307,$E562)))</f>
        <v/>
      </c>
      <c r="AW562" s="2406" t="str">
        <f ca="1">IF($E562&gt;$E$12,"",IF(($E562&gt;=AW$307),AW511-$D562*AW$302,INDEX(F515:BM574,AW$307,$E562)))</f>
        <v/>
      </c>
      <c r="AX562" s="2406" t="str">
        <f ca="1">IF($E562&gt;$E$12,"",IF(($E562&gt;=AX$307),AX511-$D562*AX$302,INDEX(F515:BM574,AX$307,$E562)))</f>
        <v/>
      </c>
      <c r="AY562" s="2406" t="str">
        <f ca="1">IF($E562&gt;$E$12,"",IF(($E562&gt;=AY$307),AY511-$D562*AY$302,INDEX(F515:BM574,AY$307,$E562)))</f>
        <v/>
      </c>
      <c r="AZ562" s="2406" t="str">
        <f ca="1">IF($E562&gt;$E$12,"",IF(($E562&gt;=AZ$307),AZ511-$D562*AZ$302,INDEX(F515:BM574,AZ$307,$E562)))</f>
        <v/>
      </c>
      <c r="BA562" s="2406" t="str">
        <f ca="1">IF($E562&gt;$E$12,"",IF(($E562&gt;=BA$307),BA511-$D562*BA$302,INDEX(F515:BM574,BA$307,$E562)))</f>
        <v/>
      </c>
      <c r="BB562" s="2406" t="str">
        <f ca="1">IF($E562&gt;$E$12,"",IF(($E562&gt;=BB$307),BB511-$D562*BB$302,INDEX(F515:BM574,BB$307,$E562)))</f>
        <v/>
      </c>
      <c r="BC562" s="2406" t="str">
        <f ca="1">IF($E562&gt;$E$12,"",IF(($E562&gt;=BC$307),BC511-$D562*BC$302,INDEX(F515:BM574,BC$307,$E562)))</f>
        <v/>
      </c>
      <c r="BD562" s="2406" t="str">
        <f ca="1">IF($E562&gt;$E$12,"",IF(($E562&gt;=BD$307),BD511-$D562*BD$302,INDEX(F515:BM574,BD$307,$E562)))</f>
        <v/>
      </c>
      <c r="BE562" s="2406" t="str">
        <f ca="1">IF($E562&gt;$E$12,"",IF(($E562&gt;=BE$307),BE511-$D562*BE$302,INDEX(F515:BM574,BE$307,$E562)))</f>
        <v/>
      </c>
      <c r="BF562" s="2406" t="str">
        <f ca="1">IF($E562&gt;$E$12,"",IF(($E562&gt;=BF$307),BF511-$D562*BF$302,INDEX(F515:BM574,BF$307,$E562)))</f>
        <v/>
      </c>
      <c r="BG562" s="2406" t="str">
        <f ca="1">IF($E562&gt;$E$12,"",IF(($E562&gt;=BG$307),BG511-$D562*BG$302,INDEX(F515:BM574,BG$307,$E562)))</f>
        <v/>
      </c>
      <c r="BH562" s="2406" t="str">
        <f ca="1">IF($E562&gt;$E$12,"",IF(($E562&gt;=BH$307),BH511-$D562*BH$302,INDEX(F515:BM574,BH$307,$E562)))</f>
        <v/>
      </c>
      <c r="BI562" s="2406" t="str">
        <f ca="1">IF($E562&gt;$E$12,"",IF(($E562&gt;=BI$307),BI511-$D562*BI$302,INDEX(F515:BM574,BI$307,$E562)))</f>
        <v/>
      </c>
      <c r="BJ562" s="2406" t="str">
        <f ca="1">IF($E562&gt;$E$12,"",IF(($E562&gt;=BJ$307),BJ511-$D562*BJ$302,INDEX(F515:BM574,BJ$307,$E562)))</f>
        <v/>
      </c>
      <c r="BK562" s="2406" t="str">
        <f ca="1">IF($E562&gt;$E$12,"",IF(($E562&gt;=BK$307),BK511-$D562*BK$302,INDEX(F515:BM574,BK$307,$E562)))</f>
        <v/>
      </c>
      <c r="BL562" s="2406" t="str">
        <f ca="1">IF($E562&gt;$E$12,"",IF(($E562&gt;=BL$307),BL511-$D562*BL$302,INDEX(F515:BM574,BL$307,$E562)))</f>
        <v/>
      </c>
      <c r="BM562" s="2406" t="str">
        <f ca="1">IF($E562&gt;$E$12,"",IF(($E562&gt;=BM$307),BM511-$D562*BM$302,INDEX(F515:BM574,BM$307,$E562)))</f>
        <v/>
      </c>
    </row>
    <row r="563" spans="3:65" ht="13.5" x14ac:dyDescent="0.25">
      <c r="C563" s="2357"/>
      <c r="D563" s="2405">
        <f ca="1">INDEX(F510:BM510,E563)</f>
        <v>1</v>
      </c>
      <c r="E563" s="2316">
        <v>49</v>
      </c>
      <c r="F563" s="2406" t="str">
        <f ca="1">IF($E563&gt;$E$12,"",IF(($E563&gt;=F$307),F511-$D563*F$302,INDEX(F515:BM574,F$307,$E563)))</f>
        <v/>
      </c>
      <c r="G563" s="2406" t="str">
        <f ca="1">IF($E563&gt;$E$12,"",IF(($E563&gt;=G$307),G511-$D563*G$302,INDEX(F515:BM574,G$307,$E563)))</f>
        <v/>
      </c>
      <c r="H563" s="2406" t="str">
        <f ca="1">IF($E563&gt;$E$12,"",IF(($E563&gt;=H$307),H511-$D563*H$302,INDEX(F515:BM574,H$307,$E563)))</f>
        <v/>
      </c>
      <c r="I563" s="2406" t="str">
        <f ca="1">IF($E563&gt;$E$12,"",IF(($E563&gt;=I$307),I511-$D563*I$302,INDEX(F515:BM574,I$307,$E563)))</f>
        <v/>
      </c>
      <c r="J563" s="2406" t="str">
        <f ca="1">IF($E563&gt;$E$12,"",IF(($E563&gt;=J$307),J511-$D563*J$302,INDEX(F515:BM574,J$307,$E563)))</f>
        <v/>
      </c>
      <c r="K563" s="2406" t="str">
        <f ca="1">IF($E563&gt;$E$12,"",IF(($E563&gt;=K$307),K511-$D563*K$302,INDEX(F515:BM574,K$307,$E563)))</f>
        <v/>
      </c>
      <c r="L563" s="2406" t="str">
        <f ca="1">IF($E563&gt;$E$12,"",IF(($E563&gt;=L$307),L511-$D563*L$302,INDEX(F515:BM574,L$307,$E563)))</f>
        <v/>
      </c>
      <c r="M563" s="2406" t="str">
        <f ca="1">IF($E563&gt;$E$12,"",IF(($E563&gt;=M$307),M511-$D563*M$302,INDEX(F515:BM574,M$307,$E563)))</f>
        <v/>
      </c>
      <c r="N563" s="2406" t="str">
        <f ca="1">IF($E563&gt;$E$12,"",IF(($E563&gt;=N$307),N511-$D563*N$302,INDEX(F515:BM574,N$307,$E563)))</f>
        <v/>
      </c>
      <c r="O563" s="2406" t="str">
        <f ca="1">IF($E563&gt;$E$12,"",IF(($E563&gt;=O$307),O511-$D563*O$302,INDEX(F515:BM574,O$307,$E563)))</f>
        <v/>
      </c>
      <c r="P563" s="2406" t="str">
        <f ca="1">IF($E563&gt;$E$12,"",IF(($E563&gt;=P$307),P511-$D563*P$302,INDEX(F515:BM574,P$307,$E563)))</f>
        <v/>
      </c>
      <c r="Q563" s="2406" t="str">
        <f ca="1">IF($E563&gt;$E$12,"",IF(($E563&gt;=Q$307),Q511-$D563*Q$302,INDEX(F515:BM574,Q$307,$E563)))</f>
        <v/>
      </c>
      <c r="R563" s="2406" t="str">
        <f ca="1">IF($E563&gt;$E$12,"",IF(($E563&gt;=R$307),R511-$D563*R$302,INDEX(F515:BM574,R$307,$E563)))</f>
        <v/>
      </c>
      <c r="S563" s="2406" t="str">
        <f ca="1">IF($E563&gt;$E$12,"",IF(($E563&gt;=S$307),S511-$D563*S$302,INDEX(F515:BM574,S$307,$E563)))</f>
        <v/>
      </c>
      <c r="T563" s="2406" t="str">
        <f ca="1">IF($E563&gt;$E$12,"",IF(($E563&gt;=T$307),T511-$D563*T$302,INDEX(F515:BM574,T$307,$E563)))</f>
        <v/>
      </c>
      <c r="U563" s="2406" t="str">
        <f ca="1">IF($E563&gt;$E$12,"",IF(($E563&gt;=U$307),U511-$D563*U$302,INDEX(F515:BM574,U$307,$E563)))</f>
        <v/>
      </c>
      <c r="V563" s="2406" t="str">
        <f ca="1">IF($E563&gt;$E$12,"",IF(($E563&gt;=V$307),V511-$D563*V$302,INDEX(F515:BM574,V$307,$E563)))</f>
        <v/>
      </c>
      <c r="W563" s="2406" t="str">
        <f ca="1">IF($E563&gt;$E$12,"",IF(($E563&gt;=W$307),W511-$D563*W$302,INDEX(F515:BM574,W$307,$E563)))</f>
        <v/>
      </c>
      <c r="X563" s="2406" t="str">
        <f ca="1">IF($E563&gt;$E$12,"",IF(($E563&gt;=X$307),X511-$D563*X$302,INDEX(F515:BM574,X$307,$E563)))</f>
        <v/>
      </c>
      <c r="Y563" s="2406" t="str">
        <f ca="1">IF($E563&gt;$E$12,"",IF(($E563&gt;=Y$307),Y511-$D563*Y$302,INDEX(F515:BM574,Y$307,$E563)))</f>
        <v/>
      </c>
      <c r="Z563" s="2406" t="str">
        <f ca="1">IF($E563&gt;$E$12,"",IF(($E563&gt;=Z$307),Z511-$D563*Z$302,INDEX(F515:BM574,Z$307,$E563)))</f>
        <v/>
      </c>
      <c r="AA563" s="2406" t="str">
        <f ca="1">IF($E563&gt;$E$12,"",IF(($E563&gt;=AA$307),AA511-$D563*AA$302,INDEX(F515:BM574,AA$307,$E563)))</f>
        <v/>
      </c>
      <c r="AB563" s="2406" t="str">
        <f ca="1">IF($E563&gt;$E$12,"",IF(($E563&gt;=AB$307),AB511-$D563*AB$302,INDEX(F515:BM574,AB$307,$E563)))</f>
        <v/>
      </c>
      <c r="AC563" s="2406" t="str">
        <f ca="1">IF($E563&gt;$E$12,"",IF(($E563&gt;=AC$307),AC511-$D563*AC$302,INDEX(F515:BM574,AC$307,$E563)))</f>
        <v/>
      </c>
      <c r="AD563" s="2406" t="str">
        <f ca="1">IF($E563&gt;$E$12,"",IF(($E563&gt;=AD$307),AD511-$D563*AD$302,INDEX(F515:BM574,AD$307,$E563)))</f>
        <v/>
      </c>
      <c r="AE563" s="2406" t="str">
        <f ca="1">IF($E563&gt;$E$12,"",IF(($E563&gt;=AE$307),AE511-$D563*AE$302,INDEX(F515:BM574,AE$307,$E563)))</f>
        <v/>
      </c>
      <c r="AF563" s="2406" t="str">
        <f ca="1">IF($E563&gt;$E$12,"",IF(($E563&gt;=AF$307),AF511-$D563*AF$302,INDEX(F515:BM574,AF$307,$E563)))</f>
        <v/>
      </c>
      <c r="AG563" s="2406" t="str">
        <f ca="1">IF($E563&gt;$E$12,"",IF(($E563&gt;=AG$307),AG511-$D563*AG$302,INDEX(F515:BM574,AG$307,$E563)))</f>
        <v/>
      </c>
      <c r="AH563" s="2406" t="str">
        <f ca="1">IF($E563&gt;$E$12,"",IF(($E563&gt;=AH$307),AH511-$D563*AH$302,INDEX(F515:BM574,AH$307,$E563)))</f>
        <v/>
      </c>
      <c r="AI563" s="2406" t="str">
        <f ca="1">IF($E563&gt;$E$12,"",IF(($E563&gt;=AI$307),AI511-$D563*AI$302,INDEX(F515:BM574,AI$307,$E563)))</f>
        <v/>
      </c>
      <c r="AJ563" s="2406" t="str">
        <f ca="1">IF($E563&gt;$E$12,"",IF(($E563&gt;=AJ$307),AJ511-$D563*AJ$302,INDEX(F515:BM574,AJ$307,$E563)))</f>
        <v/>
      </c>
      <c r="AK563" s="2406" t="str">
        <f ca="1">IF($E563&gt;$E$12,"",IF(($E563&gt;=AK$307),AK511-$D563*AK$302,INDEX(F515:BM574,AK$307,$E563)))</f>
        <v/>
      </c>
      <c r="AL563" s="2406" t="str">
        <f ca="1">IF($E563&gt;$E$12,"",IF(($E563&gt;=AL$307),AL511-$D563*AL$302,INDEX(F515:BM574,AL$307,$E563)))</f>
        <v/>
      </c>
      <c r="AM563" s="2406" t="str">
        <f ca="1">IF($E563&gt;$E$12,"",IF(($E563&gt;=AM$307),AM511-$D563*AM$302,INDEX(F515:BM574,AM$307,$E563)))</f>
        <v/>
      </c>
      <c r="AN563" s="2406" t="str">
        <f ca="1">IF($E563&gt;$E$12,"",IF(($E563&gt;=AN$307),AN511-$D563*AN$302,INDEX(F515:BM574,AN$307,$E563)))</f>
        <v/>
      </c>
      <c r="AO563" s="2406" t="str">
        <f ca="1">IF($E563&gt;$E$12,"",IF(($E563&gt;=AO$307),AO511-$D563*AO$302,INDEX(F515:BM574,AO$307,$E563)))</f>
        <v/>
      </c>
      <c r="AP563" s="2406" t="str">
        <f ca="1">IF($E563&gt;$E$12,"",IF(($E563&gt;=AP$307),AP511-$D563*AP$302,INDEX(F515:BM574,AP$307,$E563)))</f>
        <v/>
      </c>
      <c r="AQ563" s="2406" t="str">
        <f ca="1">IF($E563&gt;$E$12,"",IF(($E563&gt;=AQ$307),AQ511-$D563*AQ$302,INDEX(F515:BM574,AQ$307,$E563)))</f>
        <v/>
      </c>
      <c r="AR563" s="2406" t="str">
        <f ca="1">IF($E563&gt;$E$12,"",IF(($E563&gt;=AR$307),AR511-$D563*AR$302,INDEX(F515:BM574,AR$307,$E563)))</f>
        <v/>
      </c>
      <c r="AS563" s="2406" t="str">
        <f ca="1">IF($E563&gt;$E$12,"",IF(($E563&gt;=AS$307),AS511-$D563*AS$302,INDEX(F515:BM574,AS$307,$E563)))</f>
        <v/>
      </c>
      <c r="AT563" s="2406" t="str">
        <f ca="1">IF($E563&gt;$E$12,"",IF(($E563&gt;=AT$307),AT511-$D563*AT$302,INDEX(F515:BM574,AT$307,$E563)))</f>
        <v/>
      </c>
      <c r="AU563" s="2406" t="str">
        <f ca="1">IF($E563&gt;$E$12,"",IF(($E563&gt;=AU$307),AU511-$D563*AU$302,INDEX(F515:BM574,AU$307,$E563)))</f>
        <v/>
      </c>
      <c r="AV563" s="2406" t="str">
        <f ca="1">IF($E563&gt;$E$12,"",IF(($E563&gt;=AV$307),AV511-$D563*AV$302,INDEX(F515:BM574,AV$307,$E563)))</f>
        <v/>
      </c>
      <c r="AW563" s="2406" t="str">
        <f ca="1">IF($E563&gt;$E$12,"",IF(($E563&gt;=AW$307),AW511-$D563*AW$302,INDEX(F515:BM574,AW$307,$E563)))</f>
        <v/>
      </c>
      <c r="AX563" s="2406" t="str">
        <f ca="1">IF($E563&gt;$E$12,"",IF(($E563&gt;=AX$307),AX511-$D563*AX$302,INDEX(F515:BM574,AX$307,$E563)))</f>
        <v/>
      </c>
      <c r="AY563" s="2406" t="str">
        <f ca="1">IF($E563&gt;$E$12,"",IF(($E563&gt;=AY$307),AY511-$D563*AY$302,INDEX(F515:BM574,AY$307,$E563)))</f>
        <v/>
      </c>
      <c r="AZ563" s="2406" t="str">
        <f ca="1">IF($E563&gt;$E$12,"",IF(($E563&gt;=AZ$307),AZ511-$D563*AZ$302,INDEX(F515:BM574,AZ$307,$E563)))</f>
        <v/>
      </c>
      <c r="BA563" s="2406" t="str">
        <f ca="1">IF($E563&gt;$E$12,"",IF(($E563&gt;=BA$307),BA511-$D563*BA$302,INDEX(F515:BM574,BA$307,$E563)))</f>
        <v/>
      </c>
      <c r="BB563" s="2406" t="str">
        <f ca="1">IF($E563&gt;$E$12,"",IF(($E563&gt;=BB$307),BB511-$D563*BB$302,INDEX(F515:BM574,BB$307,$E563)))</f>
        <v/>
      </c>
      <c r="BC563" s="2406" t="str">
        <f ca="1">IF($E563&gt;$E$12,"",IF(($E563&gt;=BC$307),BC511-$D563*BC$302,INDEX(F515:BM574,BC$307,$E563)))</f>
        <v/>
      </c>
      <c r="BD563" s="2406" t="str">
        <f ca="1">IF($E563&gt;$E$12,"",IF(($E563&gt;=BD$307),BD511-$D563*BD$302,INDEX(F515:BM574,BD$307,$E563)))</f>
        <v/>
      </c>
      <c r="BE563" s="2406" t="str">
        <f ca="1">IF($E563&gt;$E$12,"",IF(($E563&gt;=BE$307),BE511-$D563*BE$302,INDEX(F515:BM574,BE$307,$E563)))</f>
        <v/>
      </c>
      <c r="BF563" s="2406" t="str">
        <f ca="1">IF($E563&gt;$E$12,"",IF(($E563&gt;=BF$307),BF511-$D563*BF$302,INDEX(F515:BM574,BF$307,$E563)))</f>
        <v/>
      </c>
      <c r="BG563" s="2406" t="str">
        <f ca="1">IF($E563&gt;$E$12,"",IF(($E563&gt;=BG$307),BG511-$D563*BG$302,INDEX(F515:BM574,BG$307,$E563)))</f>
        <v/>
      </c>
      <c r="BH563" s="2406" t="str">
        <f ca="1">IF($E563&gt;$E$12,"",IF(($E563&gt;=BH$307),BH511-$D563*BH$302,INDEX(F515:BM574,BH$307,$E563)))</f>
        <v/>
      </c>
      <c r="BI563" s="2406" t="str">
        <f ca="1">IF($E563&gt;$E$12,"",IF(($E563&gt;=BI$307),BI511-$D563*BI$302,INDEX(F515:BM574,BI$307,$E563)))</f>
        <v/>
      </c>
      <c r="BJ563" s="2406" t="str">
        <f ca="1">IF($E563&gt;$E$12,"",IF(($E563&gt;=BJ$307),BJ511-$D563*BJ$302,INDEX(F515:BM574,BJ$307,$E563)))</f>
        <v/>
      </c>
      <c r="BK563" s="2406" t="str">
        <f ca="1">IF($E563&gt;$E$12,"",IF(($E563&gt;=BK$307),BK511-$D563*BK$302,INDEX(F515:BM574,BK$307,$E563)))</f>
        <v/>
      </c>
      <c r="BL563" s="2406" t="str">
        <f ca="1">IF($E563&gt;$E$12,"",IF(($E563&gt;=BL$307),BL511-$D563*BL$302,INDEX(F515:BM574,BL$307,$E563)))</f>
        <v/>
      </c>
      <c r="BM563" s="2406" t="str">
        <f ca="1">IF($E563&gt;$E$12,"",IF(($E563&gt;=BM$307),BM511-$D563*BM$302,INDEX(F515:BM574,BM$307,$E563)))</f>
        <v/>
      </c>
    </row>
    <row r="564" spans="3:65" ht="13.5" x14ac:dyDescent="0.25">
      <c r="C564" s="2357"/>
      <c r="D564" s="2405">
        <f ca="1">INDEX(F510:BM510,E564)</f>
        <v>1</v>
      </c>
      <c r="E564" s="2316">
        <v>50</v>
      </c>
      <c r="F564" s="2406" t="str">
        <f ca="1">IF($E564&gt;$E$12,"",IF(($E564&gt;=F$307),F511-$D564*F$302,INDEX(F515:BM574,F$307,$E564)))</f>
        <v/>
      </c>
      <c r="G564" s="2406" t="str">
        <f ca="1">IF($E564&gt;$E$12,"",IF(($E564&gt;=G$307),G511-$D564*G$302,INDEX(F515:BM574,G$307,$E564)))</f>
        <v/>
      </c>
      <c r="H564" s="2406" t="str">
        <f ca="1">IF($E564&gt;$E$12,"",IF(($E564&gt;=H$307),H511-$D564*H$302,INDEX(F515:BM574,H$307,$E564)))</f>
        <v/>
      </c>
      <c r="I564" s="2406" t="str">
        <f ca="1">IF($E564&gt;$E$12,"",IF(($E564&gt;=I$307),I511-$D564*I$302,INDEX(F515:BM574,I$307,$E564)))</f>
        <v/>
      </c>
      <c r="J564" s="2406" t="str">
        <f ca="1">IF($E564&gt;$E$12,"",IF(($E564&gt;=J$307),J511-$D564*J$302,INDEX(F515:BM574,J$307,$E564)))</f>
        <v/>
      </c>
      <c r="K564" s="2406" t="str">
        <f ca="1">IF($E564&gt;$E$12,"",IF(($E564&gt;=K$307),K511-$D564*K$302,INDEX(F515:BM574,K$307,$E564)))</f>
        <v/>
      </c>
      <c r="L564" s="2406" t="str">
        <f ca="1">IF($E564&gt;$E$12,"",IF(($E564&gt;=L$307),L511-$D564*L$302,INDEX(F515:BM574,L$307,$E564)))</f>
        <v/>
      </c>
      <c r="M564" s="2406" t="str">
        <f ca="1">IF($E564&gt;$E$12,"",IF(($E564&gt;=M$307),M511-$D564*M$302,INDEX(F515:BM574,M$307,$E564)))</f>
        <v/>
      </c>
      <c r="N564" s="2406" t="str">
        <f ca="1">IF($E564&gt;$E$12,"",IF(($E564&gt;=N$307),N511-$D564*N$302,INDEX(F515:BM574,N$307,$E564)))</f>
        <v/>
      </c>
      <c r="O564" s="2406" t="str">
        <f ca="1">IF($E564&gt;$E$12,"",IF(($E564&gt;=O$307),O511-$D564*O$302,INDEX(F515:BM574,O$307,$E564)))</f>
        <v/>
      </c>
      <c r="P564" s="2406" t="str">
        <f ca="1">IF($E564&gt;$E$12,"",IF(($E564&gt;=P$307),P511-$D564*P$302,INDEX(F515:BM574,P$307,$E564)))</f>
        <v/>
      </c>
      <c r="Q564" s="2406" t="str">
        <f ca="1">IF($E564&gt;$E$12,"",IF(($E564&gt;=Q$307),Q511-$D564*Q$302,INDEX(F515:BM574,Q$307,$E564)))</f>
        <v/>
      </c>
      <c r="R564" s="2406" t="str">
        <f ca="1">IF($E564&gt;$E$12,"",IF(($E564&gt;=R$307),R511-$D564*R$302,INDEX(F515:BM574,R$307,$E564)))</f>
        <v/>
      </c>
      <c r="S564" s="2406" t="str">
        <f ca="1">IF($E564&gt;$E$12,"",IF(($E564&gt;=S$307),S511-$D564*S$302,INDEX(F515:BM574,S$307,$E564)))</f>
        <v/>
      </c>
      <c r="T564" s="2406" t="str">
        <f ca="1">IF($E564&gt;$E$12,"",IF(($E564&gt;=T$307),T511-$D564*T$302,INDEX(F515:BM574,T$307,$E564)))</f>
        <v/>
      </c>
      <c r="U564" s="2406" t="str">
        <f ca="1">IF($E564&gt;$E$12,"",IF(($E564&gt;=U$307),U511-$D564*U$302,INDEX(F515:BM574,U$307,$E564)))</f>
        <v/>
      </c>
      <c r="V564" s="2406" t="str">
        <f ca="1">IF($E564&gt;$E$12,"",IF(($E564&gt;=V$307),V511-$D564*V$302,INDEX(F515:BM574,V$307,$E564)))</f>
        <v/>
      </c>
      <c r="W564" s="2406" t="str">
        <f ca="1">IF($E564&gt;$E$12,"",IF(($E564&gt;=W$307),W511-$D564*W$302,INDEX(F515:BM574,W$307,$E564)))</f>
        <v/>
      </c>
      <c r="X564" s="2406" t="str">
        <f ca="1">IF($E564&gt;$E$12,"",IF(($E564&gt;=X$307),X511-$D564*X$302,INDEX(F515:BM574,X$307,$E564)))</f>
        <v/>
      </c>
      <c r="Y564" s="2406" t="str">
        <f ca="1">IF($E564&gt;$E$12,"",IF(($E564&gt;=Y$307),Y511-$D564*Y$302,INDEX(F515:BM574,Y$307,$E564)))</f>
        <v/>
      </c>
      <c r="Z564" s="2406" t="str">
        <f ca="1">IF($E564&gt;$E$12,"",IF(($E564&gt;=Z$307),Z511-$D564*Z$302,INDEX(F515:BM574,Z$307,$E564)))</f>
        <v/>
      </c>
      <c r="AA564" s="2406" t="str">
        <f ca="1">IF($E564&gt;$E$12,"",IF(($E564&gt;=AA$307),AA511-$D564*AA$302,INDEX(F515:BM574,AA$307,$E564)))</f>
        <v/>
      </c>
      <c r="AB564" s="2406" t="str">
        <f ca="1">IF($E564&gt;$E$12,"",IF(($E564&gt;=AB$307),AB511-$D564*AB$302,INDEX(F515:BM574,AB$307,$E564)))</f>
        <v/>
      </c>
      <c r="AC564" s="2406" t="str">
        <f ca="1">IF($E564&gt;$E$12,"",IF(($E564&gt;=AC$307),AC511-$D564*AC$302,INDEX(F515:BM574,AC$307,$E564)))</f>
        <v/>
      </c>
      <c r="AD564" s="2406" t="str">
        <f ca="1">IF($E564&gt;$E$12,"",IF(($E564&gt;=AD$307),AD511-$D564*AD$302,INDEX(F515:BM574,AD$307,$E564)))</f>
        <v/>
      </c>
      <c r="AE564" s="2406" t="str">
        <f ca="1">IF($E564&gt;$E$12,"",IF(($E564&gt;=AE$307),AE511-$D564*AE$302,INDEX(F515:BM574,AE$307,$E564)))</f>
        <v/>
      </c>
      <c r="AF564" s="2406" t="str">
        <f ca="1">IF($E564&gt;$E$12,"",IF(($E564&gt;=AF$307),AF511-$D564*AF$302,INDEX(F515:BM574,AF$307,$E564)))</f>
        <v/>
      </c>
      <c r="AG564" s="2406" t="str">
        <f ca="1">IF($E564&gt;$E$12,"",IF(($E564&gt;=AG$307),AG511-$D564*AG$302,INDEX(F515:BM574,AG$307,$E564)))</f>
        <v/>
      </c>
      <c r="AH564" s="2406" t="str">
        <f ca="1">IF($E564&gt;$E$12,"",IF(($E564&gt;=AH$307),AH511-$D564*AH$302,INDEX(F515:BM574,AH$307,$E564)))</f>
        <v/>
      </c>
      <c r="AI564" s="2406" t="str">
        <f ca="1">IF($E564&gt;$E$12,"",IF(($E564&gt;=AI$307),AI511-$D564*AI$302,INDEX(F515:BM574,AI$307,$E564)))</f>
        <v/>
      </c>
      <c r="AJ564" s="2406" t="str">
        <f ca="1">IF($E564&gt;$E$12,"",IF(($E564&gt;=AJ$307),AJ511-$D564*AJ$302,INDEX(F515:BM574,AJ$307,$E564)))</f>
        <v/>
      </c>
      <c r="AK564" s="2406" t="str">
        <f ca="1">IF($E564&gt;$E$12,"",IF(($E564&gt;=AK$307),AK511-$D564*AK$302,INDEX(F515:BM574,AK$307,$E564)))</f>
        <v/>
      </c>
      <c r="AL564" s="2406" t="str">
        <f ca="1">IF($E564&gt;$E$12,"",IF(($E564&gt;=AL$307),AL511-$D564*AL$302,INDEX(F515:BM574,AL$307,$E564)))</f>
        <v/>
      </c>
      <c r="AM564" s="2406" t="str">
        <f ca="1">IF($E564&gt;$E$12,"",IF(($E564&gt;=AM$307),AM511-$D564*AM$302,INDEX(F515:BM574,AM$307,$E564)))</f>
        <v/>
      </c>
      <c r="AN564" s="2406" t="str">
        <f ca="1">IF($E564&gt;$E$12,"",IF(($E564&gt;=AN$307),AN511-$D564*AN$302,INDEX(F515:BM574,AN$307,$E564)))</f>
        <v/>
      </c>
      <c r="AO564" s="2406" t="str">
        <f ca="1">IF($E564&gt;$E$12,"",IF(($E564&gt;=AO$307),AO511-$D564*AO$302,INDEX(F515:BM574,AO$307,$E564)))</f>
        <v/>
      </c>
      <c r="AP564" s="2406" t="str">
        <f ca="1">IF($E564&gt;$E$12,"",IF(($E564&gt;=AP$307),AP511-$D564*AP$302,INDEX(F515:BM574,AP$307,$E564)))</f>
        <v/>
      </c>
      <c r="AQ564" s="2406" t="str">
        <f ca="1">IF($E564&gt;$E$12,"",IF(($E564&gt;=AQ$307),AQ511-$D564*AQ$302,INDEX(F515:BM574,AQ$307,$E564)))</f>
        <v/>
      </c>
      <c r="AR564" s="2406" t="str">
        <f ca="1">IF($E564&gt;$E$12,"",IF(($E564&gt;=AR$307),AR511-$D564*AR$302,INDEX(F515:BM574,AR$307,$E564)))</f>
        <v/>
      </c>
      <c r="AS564" s="2406" t="str">
        <f ca="1">IF($E564&gt;$E$12,"",IF(($E564&gt;=AS$307),AS511-$D564*AS$302,INDEX(F515:BM574,AS$307,$E564)))</f>
        <v/>
      </c>
      <c r="AT564" s="2406" t="str">
        <f ca="1">IF($E564&gt;$E$12,"",IF(($E564&gt;=AT$307),AT511-$D564*AT$302,INDEX(F515:BM574,AT$307,$E564)))</f>
        <v/>
      </c>
      <c r="AU564" s="2406" t="str">
        <f ca="1">IF($E564&gt;$E$12,"",IF(($E564&gt;=AU$307),AU511-$D564*AU$302,INDEX(F515:BM574,AU$307,$E564)))</f>
        <v/>
      </c>
      <c r="AV564" s="2406" t="str">
        <f ca="1">IF($E564&gt;$E$12,"",IF(($E564&gt;=AV$307),AV511-$D564*AV$302,INDEX(F515:BM574,AV$307,$E564)))</f>
        <v/>
      </c>
      <c r="AW564" s="2406" t="str">
        <f ca="1">IF($E564&gt;$E$12,"",IF(($E564&gt;=AW$307),AW511-$D564*AW$302,INDEX(F515:BM574,AW$307,$E564)))</f>
        <v/>
      </c>
      <c r="AX564" s="2406" t="str">
        <f ca="1">IF($E564&gt;$E$12,"",IF(($E564&gt;=AX$307),AX511-$D564*AX$302,INDEX(F515:BM574,AX$307,$E564)))</f>
        <v/>
      </c>
      <c r="AY564" s="2406" t="str">
        <f ca="1">IF($E564&gt;$E$12,"",IF(($E564&gt;=AY$307),AY511-$D564*AY$302,INDEX(F515:BM574,AY$307,$E564)))</f>
        <v/>
      </c>
      <c r="AZ564" s="2406" t="str">
        <f ca="1">IF($E564&gt;$E$12,"",IF(($E564&gt;=AZ$307),AZ511-$D564*AZ$302,INDEX(F515:BM574,AZ$307,$E564)))</f>
        <v/>
      </c>
      <c r="BA564" s="2406" t="str">
        <f ca="1">IF($E564&gt;$E$12,"",IF(($E564&gt;=BA$307),BA511-$D564*BA$302,INDEX(F515:BM574,BA$307,$E564)))</f>
        <v/>
      </c>
      <c r="BB564" s="2406" t="str">
        <f ca="1">IF($E564&gt;$E$12,"",IF(($E564&gt;=BB$307),BB511-$D564*BB$302,INDEX(F515:BM574,BB$307,$E564)))</f>
        <v/>
      </c>
      <c r="BC564" s="2406" t="str">
        <f ca="1">IF($E564&gt;$E$12,"",IF(($E564&gt;=BC$307),BC511-$D564*BC$302,INDEX(F515:BM574,BC$307,$E564)))</f>
        <v/>
      </c>
      <c r="BD564" s="2406" t="str">
        <f ca="1">IF($E564&gt;$E$12,"",IF(($E564&gt;=BD$307),BD511-$D564*BD$302,INDEX(F515:BM574,BD$307,$E564)))</f>
        <v/>
      </c>
      <c r="BE564" s="2406" t="str">
        <f ca="1">IF($E564&gt;$E$12,"",IF(($E564&gt;=BE$307),BE511-$D564*BE$302,INDEX(F515:BM574,BE$307,$E564)))</f>
        <v/>
      </c>
      <c r="BF564" s="2406" t="str">
        <f ca="1">IF($E564&gt;$E$12,"",IF(($E564&gt;=BF$307),BF511-$D564*BF$302,INDEX(F515:BM574,BF$307,$E564)))</f>
        <v/>
      </c>
      <c r="BG564" s="2406" t="str">
        <f ca="1">IF($E564&gt;$E$12,"",IF(($E564&gt;=BG$307),BG511-$D564*BG$302,INDEX(F515:BM574,BG$307,$E564)))</f>
        <v/>
      </c>
      <c r="BH564" s="2406" t="str">
        <f ca="1">IF($E564&gt;$E$12,"",IF(($E564&gt;=BH$307),BH511-$D564*BH$302,INDEX(F515:BM574,BH$307,$E564)))</f>
        <v/>
      </c>
      <c r="BI564" s="2406" t="str">
        <f ca="1">IF($E564&gt;$E$12,"",IF(($E564&gt;=BI$307),BI511-$D564*BI$302,INDEX(F515:BM574,BI$307,$E564)))</f>
        <v/>
      </c>
      <c r="BJ564" s="2406" t="str">
        <f ca="1">IF($E564&gt;$E$12,"",IF(($E564&gt;=BJ$307),BJ511-$D564*BJ$302,INDEX(F515:BM574,BJ$307,$E564)))</f>
        <v/>
      </c>
      <c r="BK564" s="2406" t="str">
        <f ca="1">IF($E564&gt;$E$12,"",IF(($E564&gt;=BK$307),BK511-$D564*BK$302,INDEX(F515:BM574,BK$307,$E564)))</f>
        <v/>
      </c>
      <c r="BL564" s="2406" t="str">
        <f ca="1">IF($E564&gt;$E$12,"",IF(($E564&gt;=BL$307),BL511-$D564*BL$302,INDEX(F515:BM574,BL$307,$E564)))</f>
        <v/>
      </c>
      <c r="BM564" s="2406" t="str">
        <f ca="1">IF($E564&gt;$E$12,"",IF(($E564&gt;=BM$307),BM511-$D564*BM$302,INDEX(F515:BM574,BM$307,$E564)))</f>
        <v/>
      </c>
    </row>
    <row r="565" spans="3:65" ht="13.5" x14ac:dyDescent="0.25">
      <c r="C565" s="2357"/>
      <c r="D565" s="2405">
        <f ca="1">INDEX(F510:BM510,E565)</f>
        <v>1</v>
      </c>
      <c r="E565" s="2316">
        <v>51</v>
      </c>
      <c r="F565" s="2406" t="str">
        <f ca="1">IF($E565&gt;$E$12,"",IF(($E565&gt;=F$307),F511-$D565*F$302,INDEX(F515:BM574,F$307,$E565)))</f>
        <v/>
      </c>
      <c r="G565" s="2406" t="str">
        <f ca="1">IF($E565&gt;$E$12,"",IF(($E565&gt;=G$307),G511-$D565*G$302,INDEX(F515:BM574,G$307,$E565)))</f>
        <v/>
      </c>
      <c r="H565" s="2406" t="str">
        <f ca="1">IF($E565&gt;$E$12,"",IF(($E565&gt;=H$307),H511-$D565*H$302,INDEX(F515:BM574,H$307,$E565)))</f>
        <v/>
      </c>
      <c r="I565" s="2406" t="str">
        <f ca="1">IF($E565&gt;$E$12,"",IF(($E565&gt;=I$307),I511-$D565*I$302,INDEX(F515:BM574,I$307,$E565)))</f>
        <v/>
      </c>
      <c r="J565" s="2406" t="str">
        <f ca="1">IF($E565&gt;$E$12,"",IF(($E565&gt;=J$307),J511-$D565*J$302,INDEX(F515:BM574,J$307,$E565)))</f>
        <v/>
      </c>
      <c r="K565" s="2406" t="str">
        <f ca="1">IF($E565&gt;$E$12,"",IF(($E565&gt;=K$307),K511-$D565*K$302,INDEX(F515:BM574,K$307,$E565)))</f>
        <v/>
      </c>
      <c r="L565" s="2406" t="str">
        <f ca="1">IF($E565&gt;$E$12,"",IF(($E565&gt;=L$307),L511-$D565*L$302,INDEX(F515:BM574,L$307,$E565)))</f>
        <v/>
      </c>
      <c r="M565" s="2406" t="str">
        <f ca="1">IF($E565&gt;$E$12,"",IF(($E565&gt;=M$307),M511-$D565*M$302,INDEX(F515:BM574,M$307,$E565)))</f>
        <v/>
      </c>
      <c r="N565" s="2406" t="str">
        <f ca="1">IF($E565&gt;$E$12,"",IF(($E565&gt;=N$307),N511-$D565*N$302,INDEX(F515:BM574,N$307,$E565)))</f>
        <v/>
      </c>
      <c r="O565" s="2406" t="str">
        <f ca="1">IF($E565&gt;$E$12,"",IF(($E565&gt;=O$307),O511-$D565*O$302,INDEX(F515:BM574,O$307,$E565)))</f>
        <v/>
      </c>
      <c r="P565" s="2406" t="str">
        <f ca="1">IF($E565&gt;$E$12,"",IF(($E565&gt;=P$307),P511-$D565*P$302,INDEX(F515:BM574,P$307,$E565)))</f>
        <v/>
      </c>
      <c r="Q565" s="2406" t="str">
        <f ca="1">IF($E565&gt;$E$12,"",IF(($E565&gt;=Q$307),Q511-$D565*Q$302,INDEX(F515:BM574,Q$307,$E565)))</f>
        <v/>
      </c>
      <c r="R565" s="2406" t="str">
        <f ca="1">IF($E565&gt;$E$12,"",IF(($E565&gt;=R$307),R511-$D565*R$302,INDEX(F515:BM574,R$307,$E565)))</f>
        <v/>
      </c>
      <c r="S565" s="2406" t="str">
        <f ca="1">IF($E565&gt;$E$12,"",IF(($E565&gt;=S$307),S511-$D565*S$302,INDEX(F515:BM574,S$307,$E565)))</f>
        <v/>
      </c>
      <c r="T565" s="2406" t="str">
        <f ca="1">IF($E565&gt;$E$12,"",IF(($E565&gt;=T$307),T511-$D565*T$302,INDEX(F515:BM574,T$307,$E565)))</f>
        <v/>
      </c>
      <c r="U565" s="2406" t="str">
        <f ca="1">IF($E565&gt;$E$12,"",IF(($E565&gt;=U$307),U511-$D565*U$302,INDEX(F515:BM574,U$307,$E565)))</f>
        <v/>
      </c>
      <c r="V565" s="2406" t="str">
        <f ca="1">IF($E565&gt;$E$12,"",IF(($E565&gt;=V$307),V511-$D565*V$302,INDEX(F515:BM574,V$307,$E565)))</f>
        <v/>
      </c>
      <c r="W565" s="2406" t="str">
        <f ca="1">IF($E565&gt;$E$12,"",IF(($E565&gt;=W$307),W511-$D565*W$302,INDEX(F515:BM574,W$307,$E565)))</f>
        <v/>
      </c>
      <c r="X565" s="2406" t="str">
        <f ca="1">IF($E565&gt;$E$12,"",IF(($E565&gt;=X$307),X511-$D565*X$302,INDEX(F515:BM574,X$307,$E565)))</f>
        <v/>
      </c>
      <c r="Y565" s="2406" t="str">
        <f ca="1">IF($E565&gt;$E$12,"",IF(($E565&gt;=Y$307),Y511-$D565*Y$302,INDEX(F515:BM574,Y$307,$E565)))</f>
        <v/>
      </c>
      <c r="Z565" s="2406" t="str">
        <f ca="1">IF($E565&gt;$E$12,"",IF(($E565&gt;=Z$307),Z511-$D565*Z$302,INDEX(F515:BM574,Z$307,$E565)))</f>
        <v/>
      </c>
      <c r="AA565" s="2406" t="str">
        <f ca="1">IF($E565&gt;$E$12,"",IF(($E565&gt;=AA$307),AA511-$D565*AA$302,INDEX(F515:BM574,AA$307,$E565)))</f>
        <v/>
      </c>
      <c r="AB565" s="2406" t="str">
        <f ca="1">IF($E565&gt;$E$12,"",IF(($E565&gt;=AB$307),AB511-$D565*AB$302,INDEX(F515:BM574,AB$307,$E565)))</f>
        <v/>
      </c>
      <c r="AC565" s="2406" t="str">
        <f ca="1">IF($E565&gt;$E$12,"",IF(($E565&gt;=AC$307),AC511-$D565*AC$302,INDEX(F515:BM574,AC$307,$E565)))</f>
        <v/>
      </c>
      <c r="AD565" s="2406" t="str">
        <f ca="1">IF($E565&gt;$E$12,"",IF(($E565&gt;=AD$307),AD511-$D565*AD$302,INDEX(F515:BM574,AD$307,$E565)))</f>
        <v/>
      </c>
      <c r="AE565" s="2406" t="str">
        <f ca="1">IF($E565&gt;$E$12,"",IF(($E565&gt;=AE$307),AE511-$D565*AE$302,INDEX(F515:BM574,AE$307,$E565)))</f>
        <v/>
      </c>
      <c r="AF565" s="2406" t="str">
        <f ca="1">IF($E565&gt;$E$12,"",IF(($E565&gt;=AF$307),AF511-$D565*AF$302,INDEX(F515:BM574,AF$307,$E565)))</f>
        <v/>
      </c>
      <c r="AG565" s="2406" t="str">
        <f ca="1">IF($E565&gt;$E$12,"",IF(($E565&gt;=AG$307),AG511-$D565*AG$302,INDEX(F515:BM574,AG$307,$E565)))</f>
        <v/>
      </c>
      <c r="AH565" s="2406" t="str">
        <f ca="1">IF($E565&gt;$E$12,"",IF(($E565&gt;=AH$307),AH511-$D565*AH$302,INDEX(F515:BM574,AH$307,$E565)))</f>
        <v/>
      </c>
      <c r="AI565" s="2406" t="str">
        <f ca="1">IF($E565&gt;$E$12,"",IF(($E565&gt;=AI$307),AI511-$D565*AI$302,INDEX(F515:BM574,AI$307,$E565)))</f>
        <v/>
      </c>
      <c r="AJ565" s="2406" t="str">
        <f ca="1">IF($E565&gt;$E$12,"",IF(($E565&gt;=AJ$307),AJ511-$D565*AJ$302,INDEX(F515:BM574,AJ$307,$E565)))</f>
        <v/>
      </c>
      <c r="AK565" s="2406" t="str">
        <f ca="1">IF($E565&gt;$E$12,"",IF(($E565&gt;=AK$307),AK511-$D565*AK$302,INDEX(F515:BM574,AK$307,$E565)))</f>
        <v/>
      </c>
      <c r="AL565" s="2406" t="str">
        <f ca="1">IF($E565&gt;$E$12,"",IF(($E565&gt;=AL$307),AL511-$D565*AL$302,INDEX(F515:BM574,AL$307,$E565)))</f>
        <v/>
      </c>
      <c r="AM565" s="2406" t="str">
        <f ca="1">IF($E565&gt;$E$12,"",IF(($E565&gt;=AM$307),AM511-$D565*AM$302,INDEX(F515:BM574,AM$307,$E565)))</f>
        <v/>
      </c>
      <c r="AN565" s="2406" t="str">
        <f ca="1">IF($E565&gt;$E$12,"",IF(($E565&gt;=AN$307),AN511-$D565*AN$302,INDEX(F515:BM574,AN$307,$E565)))</f>
        <v/>
      </c>
      <c r="AO565" s="2406" t="str">
        <f ca="1">IF($E565&gt;$E$12,"",IF(($E565&gt;=AO$307),AO511-$D565*AO$302,INDEX(F515:BM574,AO$307,$E565)))</f>
        <v/>
      </c>
      <c r="AP565" s="2406" t="str">
        <f ca="1">IF($E565&gt;$E$12,"",IF(($E565&gt;=AP$307),AP511-$D565*AP$302,INDEX(F515:BM574,AP$307,$E565)))</f>
        <v/>
      </c>
      <c r="AQ565" s="2406" t="str">
        <f ca="1">IF($E565&gt;$E$12,"",IF(($E565&gt;=AQ$307),AQ511-$D565*AQ$302,INDEX(F515:BM574,AQ$307,$E565)))</f>
        <v/>
      </c>
      <c r="AR565" s="2406" t="str">
        <f ca="1">IF($E565&gt;$E$12,"",IF(($E565&gt;=AR$307),AR511-$D565*AR$302,INDEX(F515:BM574,AR$307,$E565)))</f>
        <v/>
      </c>
      <c r="AS565" s="2406" t="str">
        <f ca="1">IF($E565&gt;$E$12,"",IF(($E565&gt;=AS$307),AS511-$D565*AS$302,INDEX(F515:BM574,AS$307,$E565)))</f>
        <v/>
      </c>
      <c r="AT565" s="2406" t="str">
        <f ca="1">IF($E565&gt;$E$12,"",IF(($E565&gt;=AT$307),AT511-$D565*AT$302,INDEX(F515:BM574,AT$307,$E565)))</f>
        <v/>
      </c>
      <c r="AU565" s="2406" t="str">
        <f ca="1">IF($E565&gt;$E$12,"",IF(($E565&gt;=AU$307),AU511-$D565*AU$302,INDEX(F515:BM574,AU$307,$E565)))</f>
        <v/>
      </c>
      <c r="AV565" s="2406" t="str">
        <f ca="1">IF($E565&gt;$E$12,"",IF(($E565&gt;=AV$307),AV511-$D565*AV$302,INDEX(F515:BM574,AV$307,$E565)))</f>
        <v/>
      </c>
      <c r="AW565" s="2406" t="str">
        <f ca="1">IF($E565&gt;$E$12,"",IF(($E565&gt;=AW$307),AW511-$D565*AW$302,INDEX(F515:BM574,AW$307,$E565)))</f>
        <v/>
      </c>
      <c r="AX565" s="2406" t="str">
        <f ca="1">IF($E565&gt;$E$12,"",IF(($E565&gt;=AX$307),AX511-$D565*AX$302,INDEX(F515:BM574,AX$307,$E565)))</f>
        <v/>
      </c>
      <c r="AY565" s="2406" t="str">
        <f ca="1">IF($E565&gt;$E$12,"",IF(($E565&gt;=AY$307),AY511-$D565*AY$302,INDEX(F515:BM574,AY$307,$E565)))</f>
        <v/>
      </c>
      <c r="AZ565" s="2406" t="str">
        <f ca="1">IF($E565&gt;$E$12,"",IF(($E565&gt;=AZ$307),AZ511-$D565*AZ$302,INDEX(F515:BM574,AZ$307,$E565)))</f>
        <v/>
      </c>
      <c r="BA565" s="2406" t="str">
        <f ca="1">IF($E565&gt;$E$12,"",IF(($E565&gt;=BA$307),BA511-$D565*BA$302,INDEX(F515:BM574,BA$307,$E565)))</f>
        <v/>
      </c>
      <c r="BB565" s="2406" t="str">
        <f ca="1">IF($E565&gt;$E$12,"",IF(($E565&gt;=BB$307),BB511-$D565*BB$302,INDEX(F515:BM574,BB$307,$E565)))</f>
        <v/>
      </c>
      <c r="BC565" s="2406" t="str">
        <f ca="1">IF($E565&gt;$E$12,"",IF(($E565&gt;=BC$307),BC511-$D565*BC$302,INDEX(F515:BM574,BC$307,$E565)))</f>
        <v/>
      </c>
      <c r="BD565" s="2406" t="str">
        <f ca="1">IF($E565&gt;$E$12,"",IF(($E565&gt;=BD$307),BD511-$D565*BD$302,INDEX(F515:BM574,BD$307,$E565)))</f>
        <v/>
      </c>
      <c r="BE565" s="2406" t="str">
        <f ca="1">IF($E565&gt;$E$12,"",IF(($E565&gt;=BE$307),BE511-$D565*BE$302,INDEX(F515:BM574,BE$307,$E565)))</f>
        <v/>
      </c>
      <c r="BF565" s="2406" t="str">
        <f ca="1">IF($E565&gt;$E$12,"",IF(($E565&gt;=BF$307),BF511-$D565*BF$302,INDEX(F515:BM574,BF$307,$E565)))</f>
        <v/>
      </c>
      <c r="BG565" s="2406" t="str">
        <f ca="1">IF($E565&gt;$E$12,"",IF(($E565&gt;=BG$307),BG511-$D565*BG$302,INDEX(F515:BM574,BG$307,$E565)))</f>
        <v/>
      </c>
      <c r="BH565" s="2406" t="str">
        <f ca="1">IF($E565&gt;$E$12,"",IF(($E565&gt;=BH$307),BH511-$D565*BH$302,INDEX(F515:BM574,BH$307,$E565)))</f>
        <v/>
      </c>
      <c r="BI565" s="2406" t="str">
        <f ca="1">IF($E565&gt;$E$12,"",IF(($E565&gt;=BI$307),BI511-$D565*BI$302,INDEX(F515:BM574,BI$307,$E565)))</f>
        <v/>
      </c>
      <c r="BJ565" s="2406" t="str">
        <f ca="1">IF($E565&gt;$E$12,"",IF(($E565&gt;=BJ$307),BJ511-$D565*BJ$302,INDEX(F515:BM574,BJ$307,$E565)))</f>
        <v/>
      </c>
      <c r="BK565" s="2406" t="str">
        <f ca="1">IF($E565&gt;$E$12,"",IF(($E565&gt;=BK$307),BK511-$D565*BK$302,INDEX(F515:BM574,BK$307,$E565)))</f>
        <v/>
      </c>
      <c r="BL565" s="2406" t="str">
        <f ca="1">IF($E565&gt;$E$12,"",IF(($E565&gt;=BL$307),BL511-$D565*BL$302,INDEX(F515:BM574,BL$307,$E565)))</f>
        <v/>
      </c>
      <c r="BM565" s="2406" t="str">
        <f ca="1">IF($E565&gt;$E$12,"",IF(($E565&gt;=BM$307),BM511-$D565*BM$302,INDEX(F515:BM574,BM$307,$E565)))</f>
        <v/>
      </c>
    </row>
    <row r="566" spans="3:65" ht="13.5" x14ac:dyDescent="0.25">
      <c r="C566" s="2357"/>
      <c r="D566" s="2405">
        <f ca="1">INDEX(F510:BM510,E566)</f>
        <v>1</v>
      </c>
      <c r="E566" s="2316">
        <v>52</v>
      </c>
      <c r="F566" s="2406" t="str">
        <f ca="1">IF($E566&gt;$E$12,"",IF(($E566&gt;=F$307),F511-$D566*F$302,INDEX(F515:BM574,F$307,$E566)))</f>
        <v/>
      </c>
      <c r="G566" s="2406" t="str">
        <f ca="1">IF($E566&gt;$E$12,"",IF(($E566&gt;=G$307),G511-$D566*G$302,INDEX(F515:BM574,G$307,$E566)))</f>
        <v/>
      </c>
      <c r="H566" s="2406" t="str">
        <f ca="1">IF($E566&gt;$E$12,"",IF(($E566&gt;=H$307),H511-$D566*H$302,INDEX(F515:BM574,H$307,$E566)))</f>
        <v/>
      </c>
      <c r="I566" s="2406" t="str">
        <f ca="1">IF($E566&gt;$E$12,"",IF(($E566&gt;=I$307),I511-$D566*I$302,INDEX(F515:BM574,I$307,$E566)))</f>
        <v/>
      </c>
      <c r="J566" s="2406" t="str">
        <f ca="1">IF($E566&gt;$E$12,"",IF(($E566&gt;=J$307),J511-$D566*J$302,INDEX(F515:BM574,J$307,$E566)))</f>
        <v/>
      </c>
      <c r="K566" s="2406" t="str">
        <f ca="1">IF($E566&gt;$E$12,"",IF(($E566&gt;=K$307),K511-$D566*K$302,INDEX(F515:BM574,K$307,$E566)))</f>
        <v/>
      </c>
      <c r="L566" s="2406" t="str">
        <f ca="1">IF($E566&gt;$E$12,"",IF(($E566&gt;=L$307),L511-$D566*L$302,INDEX(F515:BM574,L$307,$E566)))</f>
        <v/>
      </c>
      <c r="M566" s="2406" t="str">
        <f ca="1">IF($E566&gt;$E$12,"",IF(($E566&gt;=M$307),M511-$D566*M$302,INDEX(F515:BM574,M$307,$E566)))</f>
        <v/>
      </c>
      <c r="N566" s="2406" t="str">
        <f ca="1">IF($E566&gt;$E$12,"",IF(($E566&gt;=N$307),N511-$D566*N$302,INDEX(F515:BM574,N$307,$E566)))</f>
        <v/>
      </c>
      <c r="O566" s="2406" t="str">
        <f ca="1">IF($E566&gt;$E$12,"",IF(($E566&gt;=O$307),O511-$D566*O$302,INDEX(F515:BM574,O$307,$E566)))</f>
        <v/>
      </c>
      <c r="P566" s="2406" t="str">
        <f ca="1">IF($E566&gt;$E$12,"",IF(($E566&gt;=P$307),P511-$D566*P$302,INDEX(F515:BM574,P$307,$E566)))</f>
        <v/>
      </c>
      <c r="Q566" s="2406" t="str">
        <f ca="1">IF($E566&gt;$E$12,"",IF(($E566&gt;=Q$307),Q511-$D566*Q$302,INDEX(F515:BM574,Q$307,$E566)))</f>
        <v/>
      </c>
      <c r="R566" s="2406" t="str">
        <f ca="1">IF($E566&gt;$E$12,"",IF(($E566&gt;=R$307),R511-$D566*R$302,INDEX(F515:BM574,R$307,$E566)))</f>
        <v/>
      </c>
      <c r="S566" s="2406" t="str">
        <f ca="1">IF($E566&gt;$E$12,"",IF(($E566&gt;=S$307),S511-$D566*S$302,INDEX(F515:BM574,S$307,$E566)))</f>
        <v/>
      </c>
      <c r="T566" s="2406" t="str">
        <f ca="1">IF($E566&gt;$E$12,"",IF(($E566&gt;=T$307),T511-$D566*T$302,INDEX(F515:BM574,T$307,$E566)))</f>
        <v/>
      </c>
      <c r="U566" s="2406" t="str">
        <f ca="1">IF($E566&gt;$E$12,"",IF(($E566&gt;=U$307),U511-$D566*U$302,INDEX(F515:BM574,U$307,$E566)))</f>
        <v/>
      </c>
      <c r="V566" s="2406" t="str">
        <f ca="1">IF($E566&gt;$E$12,"",IF(($E566&gt;=V$307),V511-$D566*V$302,INDEX(F515:BM574,V$307,$E566)))</f>
        <v/>
      </c>
      <c r="W566" s="2406" t="str">
        <f ca="1">IF($E566&gt;$E$12,"",IF(($E566&gt;=W$307),W511-$D566*W$302,INDEX(F515:BM574,W$307,$E566)))</f>
        <v/>
      </c>
      <c r="X566" s="2406" t="str">
        <f ca="1">IF($E566&gt;$E$12,"",IF(($E566&gt;=X$307),X511-$D566*X$302,INDEX(F515:BM574,X$307,$E566)))</f>
        <v/>
      </c>
      <c r="Y566" s="2406" t="str">
        <f ca="1">IF($E566&gt;$E$12,"",IF(($E566&gt;=Y$307),Y511-$D566*Y$302,INDEX(F515:BM574,Y$307,$E566)))</f>
        <v/>
      </c>
      <c r="Z566" s="2406" t="str">
        <f ca="1">IF($E566&gt;$E$12,"",IF(($E566&gt;=Z$307),Z511-$D566*Z$302,INDEX(F515:BM574,Z$307,$E566)))</f>
        <v/>
      </c>
      <c r="AA566" s="2406" t="str">
        <f ca="1">IF($E566&gt;$E$12,"",IF(($E566&gt;=AA$307),AA511-$D566*AA$302,INDEX(F515:BM574,AA$307,$E566)))</f>
        <v/>
      </c>
      <c r="AB566" s="2406" t="str">
        <f ca="1">IF($E566&gt;$E$12,"",IF(($E566&gt;=AB$307),AB511-$D566*AB$302,INDEX(F515:BM574,AB$307,$E566)))</f>
        <v/>
      </c>
      <c r="AC566" s="2406" t="str">
        <f ca="1">IF($E566&gt;$E$12,"",IF(($E566&gt;=AC$307),AC511-$D566*AC$302,INDEX(F515:BM574,AC$307,$E566)))</f>
        <v/>
      </c>
      <c r="AD566" s="2406" t="str">
        <f ca="1">IF($E566&gt;$E$12,"",IF(($E566&gt;=AD$307),AD511-$D566*AD$302,INDEX(F515:BM574,AD$307,$E566)))</f>
        <v/>
      </c>
      <c r="AE566" s="2406" t="str">
        <f ca="1">IF($E566&gt;$E$12,"",IF(($E566&gt;=AE$307),AE511-$D566*AE$302,INDEX(F515:BM574,AE$307,$E566)))</f>
        <v/>
      </c>
      <c r="AF566" s="2406" t="str">
        <f ca="1">IF($E566&gt;$E$12,"",IF(($E566&gt;=AF$307),AF511-$D566*AF$302,INDEX(F515:BM574,AF$307,$E566)))</f>
        <v/>
      </c>
      <c r="AG566" s="2406" t="str">
        <f ca="1">IF($E566&gt;$E$12,"",IF(($E566&gt;=AG$307),AG511-$D566*AG$302,INDEX(F515:BM574,AG$307,$E566)))</f>
        <v/>
      </c>
      <c r="AH566" s="2406" t="str">
        <f ca="1">IF($E566&gt;$E$12,"",IF(($E566&gt;=AH$307),AH511-$D566*AH$302,INDEX(F515:BM574,AH$307,$E566)))</f>
        <v/>
      </c>
      <c r="AI566" s="2406" t="str">
        <f ca="1">IF($E566&gt;$E$12,"",IF(($E566&gt;=AI$307),AI511-$D566*AI$302,INDEX(F515:BM574,AI$307,$E566)))</f>
        <v/>
      </c>
      <c r="AJ566" s="2406" t="str">
        <f ca="1">IF($E566&gt;$E$12,"",IF(($E566&gt;=AJ$307),AJ511-$D566*AJ$302,INDEX(F515:BM574,AJ$307,$E566)))</f>
        <v/>
      </c>
      <c r="AK566" s="2406" t="str">
        <f ca="1">IF($E566&gt;$E$12,"",IF(($E566&gt;=AK$307),AK511-$D566*AK$302,INDEX(F515:BM574,AK$307,$E566)))</f>
        <v/>
      </c>
      <c r="AL566" s="2406" t="str">
        <f ca="1">IF($E566&gt;$E$12,"",IF(($E566&gt;=AL$307),AL511-$D566*AL$302,INDEX(F515:BM574,AL$307,$E566)))</f>
        <v/>
      </c>
      <c r="AM566" s="2406" t="str">
        <f ca="1">IF($E566&gt;$E$12,"",IF(($E566&gt;=AM$307),AM511-$D566*AM$302,INDEX(F515:BM574,AM$307,$E566)))</f>
        <v/>
      </c>
      <c r="AN566" s="2406" t="str">
        <f ca="1">IF($E566&gt;$E$12,"",IF(($E566&gt;=AN$307),AN511-$D566*AN$302,INDEX(F515:BM574,AN$307,$E566)))</f>
        <v/>
      </c>
      <c r="AO566" s="2406" t="str">
        <f ca="1">IF($E566&gt;$E$12,"",IF(($E566&gt;=AO$307),AO511-$D566*AO$302,INDEX(F515:BM574,AO$307,$E566)))</f>
        <v/>
      </c>
      <c r="AP566" s="2406" t="str">
        <f ca="1">IF($E566&gt;$E$12,"",IF(($E566&gt;=AP$307),AP511-$D566*AP$302,INDEX(F515:BM574,AP$307,$E566)))</f>
        <v/>
      </c>
      <c r="AQ566" s="2406" t="str">
        <f ca="1">IF($E566&gt;$E$12,"",IF(($E566&gt;=AQ$307),AQ511-$D566*AQ$302,INDEX(F515:BM574,AQ$307,$E566)))</f>
        <v/>
      </c>
      <c r="AR566" s="2406" t="str">
        <f ca="1">IF($E566&gt;$E$12,"",IF(($E566&gt;=AR$307),AR511-$D566*AR$302,INDEX(F515:BM574,AR$307,$E566)))</f>
        <v/>
      </c>
      <c r="AS566" s="2406" t="str">
        <f ca="1">IF($E566&gt;$E$12,"",IF(($E566&gt;=AS$307),AS511-$D566*AS$302,INDEX(F515:BM574,AS$307,$E566)))</f>
        <v/>
      </c>
      <c r="AT566" s="2406" t="str">
        <f ca="1">IF($E566&gt;$E$12,"",IF(($E566&gt;=AT$307),AT511-$D566*AT$302,INDEX(F515:BM574,AT$307,$E566)))</f>
        <v/>
      </c>
      <c r="AU566" s="2406" t="str">
        <f ca="1">IF($E566&gt;$E$12,"",IF(($E566&gt;=AU$307),AU511-$D566*AU$302,INDEX(F515:BM574,AU$307,$E566)))</f>
        <v/>
      </c>
      <c r="AV566" s="2406" t="str">
        <f ca="1">IF($E566&gt;$E$12,"",IF(($E566&gt;=AV$307),AV511-$D566*AV$302,INDEX(F515:BM574,AV$307,$E566)))</f>
        <v/>
      </c>
      <c r="AW566" s="2406" t="str">
        <f ca="1">IF($E566&gt;$E$12,"",IF(($E566&gt;=AW$307),AW511-$D566*AW$302,INDEX(F515:BM574,AW$307,$E566)))</f>
        <v/>
      </c>
      <c r="AX566" s="2406" t="str">
        <f ca="1">IF($E566&gt;$E$12,"",IF(($E566&gt;=AX$307),AX511-$D566*AX$302,INDEX(F515:BM574,AX$307,$E566)))</f>
        <v/>
      </c>
      <c r="AY566" s="2406" t="str">
        <f ca="1">IF($E566&gt;$E$12,"",IF(($E566&gt;=AY$307),AY511-$D566*AY$302,INDEX(F515:BM574,AY$307,$E566)))</f>
        <v/>
      </c>
      <c r="AZ566" s="2406" t="str">
        <f ca="1">IF($E566&gt;$E$12,"",IF(($E566&gt;=AZ$307),AZ511-$D566*AZ$302,INDEX(F515:BM574,AZ$307,$E566)))</f>
        <v/>
      </c>
      <c r="BA566" s="2406" t="str">
        <f ca="1">IF($E566&gt;$E$12,"",IF(($E566&gt;=BA$307),BA511-$D566*BA$302,INDEX(F515:BM574,BA$307,$E566)))</f>
        <v/>
      </c>
      <c r="BB566" s="2406" t="str">
        <f ca="1">IF($E566&gt;$E$12,"",IF(($E566&gt;=BB$307),BB511-$D566*BB$302,INDEX(F515:BM574,BB$307,$E566)))</f>
        <v/>
      </c>
      <c r="BC566" s="2406" t="str">
        <f ca="1">IF($E566&gt;$E$12,"",IF(($E566&gt;=BC$307),BC511-$D566*BC$302,INDEX(F515:BM574,BC$307,$E566)))</f>
        <v/>
      </c>
      <c r="BD566" s="2406" t="str">
        <f ca="1">IF($E566&gt;$E$12,"",IF(($E566&gt;=BD$307),BD511-$D566*BD$302,INDEX(F515:BM574,BD$307,$E566)))</f>
        <v/>
      </c>
      <c r="BE566" s="2406" t="str">
        <f ca="1">IF($E566&gt;$E$12,"",IF(($E566&gt;=BE$307),BE511-$D566*BE$302,INDEX(F515:BM574,BE$307,$E566)))</f>
        <v/>
      </c>
      <c r="BF566" s="2406" t="str">
        <f ca="1">IF($E566&gt;$E$12,"",IF(($E566&gt;=BF$307),BF511-$D566*BF$302,INDEX(F515:BM574,BF$307,$E566)))</f>
        <v/>
      </c>
      <c r="BG566" s="2406" t="str">
        <f ca="1">IF($E566&gt;$E$12,"",IF(($E566&gt;=BG$307),BG511-$D566*BG$302,INDEX(F515:BM574,BG$307,$E566)))</f>
        <v/>
      </c>
      <c r="BH566" s="2406" t="str">
        <f ca="1">IF($E566&gt;$E$12,"",IF(($E566&gt;=BH$307),BH511-$D566*BH$302,INDEX(F515:BM574,BH$307,$E566)))</f>
        <v/>
      </c>
      <c r="BI566" s="2406" t="str">
        <f ca="1">IF($E566&gt;$E$12,"",IF(($E566&gt;=BI$307),BI511-$D566*BI$302,INDEX(F515:BM574,BI$307,$E566)))</f>
        <v/>
      </c>
      <c r="BJ566" s="2406" t="str">
        <f ca="1">IF($E566&gt;$E$12,"",IF(($E566&gt;=BJ$307),BJ511-$D566*BJ$302,INDEX(F515:BM574,BJ$307,$E566)))</f>
        <v/>
      </c>
      <c r="BK566" s="2406" t="str">
        <f ca="1">IF($E566&gt;$E$12,"",IF(($E566&gt;=BK$307),BK511-$D566*BK$302,INDEX(F515:BM574,BK$307,$E566)))</f>
        <v/>
      </c>
      <c r="BL566" s="2406" t="str">
        <f ca="1">IF($E566&gt;$E$12,"",IF(($E566&gt;=BL$307),BL511-$D566*BL$302,INDEX(F515:BM574,BL$307,$E566)))</f>
        <v/>
      </c>
      <c r="BM566" s="2406" t="str">
        <f ca="1">IF($E566&gt;$E$12,"",IF(($E566&gt;=BM$307),BM511-$D566*BM$302,INDEX(F515:BM574,BM$307,$E566)))</f>
        <v/>
      </c>
    </row>
    <row r="567" spans="3:65" ht="13.5" x14ac:dyDescent="0.25">
      <c r="C567" s="2357"/>
      <c r="D567" s="2405">
        <f ca="1">INDEX(F510:BM510,E567)</f>
        <v>1</v>
      </c>
      <c r="E567" s="2316">
        <v>53</v>
      </c>
      <c r="F567" s="2406" t="str">
        <f ca="1">IF($E567&gt;$E$12,"",IF(($E567&gt;=F$307),F511-$D567*F$302,INDEX(F515:BM574,F$307,$E567)))</f>
        <v/>
      </c>
      <c r="G567" s="2406" t="str">
        <f ca="1">IF($E567&gt;$E$12,"",IF(($E567&gt;=G$307),G511-$D567*G$302,INDEX(F515:BM574,G$307,$E567)))</f>
        <v/>
      </c>
      <c r="H567" s="2406" t="str">
        <f ca="1">IF($E567&gt;$E$12,"",IF(($E567&gt;=H$307),H511-$D567*H$302,INDEX(F515:BM574,H$307,$E567)))</f>
        <v/>
      </c>
      <c r="I567" s="2406" t="str">
        <f ca="1">IF($E567&gt;$E$12,"",IF(($E567&gt;=I$307),I511-$D567*I$302,INDEX(F515:BM574,I$307,$E567)))</f>
        <v/>
      </c>
      <c r="J567" s="2406" t="str">
        <f ca="1">IF($E567&gt;$E$12,"",IF(($E567&gt;=J$307),J511-$D567*J$302,INDEX(F515:BM574,J$307,$E567)))</f>
        <v/>
      </c>
      <c r="K567" s="2406" t="str">
        <f ca="1">IF($E567&gt;$E$12,"",IF(($E567&gt;=K$307),K511-$D567*K$302,INDEX(F515:BM574,K$307,$E567)))</f>
        <v/>
      </c>
      <c r="L567" s="2406" t="str">
        <f ca="1">IF($E567&gt;$E$12,"",IF(($E567&gt;=L$307),L511-$D567*L$302,INDEX(F515:BM574,L$307,$E567)))</f>
        <v/>
      </c>
      <c r="M567" s="2406" t="str">
        <f ca="1">IF($E567&gt;$E$12,"",IF(($E567&gt;=M$307),M511-$D567*M$302,INDEX(F515:BM574,M$307,$E567)))</f>
        <v/>
      </c>
      <c r="N567" s="2406" t="str">
        <f ca="1">IF($E567&gt;$E$12,"",IF(($E567&gt;=N$307),N511-$D567*N$302,INDEX(F515:BM574,N$307,$E567)))</f>
        <v/>
      </c>
      <c r="O567" s="2406" t="str">
        <f ca="1">IF($E567&gt;$E$12,"",IF(($E567&gt;=O$307),O511-$D567*O$302,INDEX(F515:BM574,O$307,$E567)))</f>
        <v/>
      </c>
      <c r="P567" s="2406" t="str">
        <f ca="1">IF($E567&gt;$E$12,"",IF(($E567&gt;=P$307),P511-$D567*P$302,INDEX(F515:BM574,P$307,$E567)))</f>
        <v/>
      </c>
      <c r="Q567" s="2406" t="str">
        <f ca="1">IF($E567&gt;$E$12,"",IF(($E567&gt;=Q$307),Q511-$D567*Q$302,INDEX(F515:BM574,Q$307,$E567)))</f>
        <v/>
      </c>
      <c r="R567" s="2406" t="str">
        <f ca="1">IF($E567&gt;$E$12,"",IF(($E567&gt;=R$307),R511-$D567*R$302,INDEX(F515:BM574,R$307,$E567)))</f>
        <v/>
      </c>
      <c r="S567" s="2406" t="str">
        <f ca="1">IF($E567&gt;$E$12,"",IF(($E567&gt;=S$307),S511-$D567*S$302,INDEX(F515:BM574,S$307,$E567)))</f>
        <v/>
      </c>
      <c r="T567" s="2406" t="str">
        <f ca="1">IF($E567&gt;$E$12,"",IF(($E567&gt;=T$307),T511-$D567*T$302,INDEX(F515:BM574,T$307,$E567)))</f>
        <v/>
      </c>
      <c r="U567" s="2406" t="str">
        <f ca="1">IF($E567&gt;$E$12,"",IF(($E567&gt;=U$307),U511-$D567*U$302,INDEX(F515:BM574,U$307,$E567)))</f>
        <v/>
      </c>
      <c r="V567" s="2406" t="str">
        <f ca="1">IF($E567&gt;$E$12,"",IF(($E567&gt;=V$307),V511-$D567*V$302,INDEX(F515:BM574,V$307,$E567)))</f>
        <v/>
      </c>
      <c r="W567" s="2406" t="str">
        <f ca="1">IF($E567&gt;$E$12,"",IF(($E567&gt;=W$307),W511-$D567*W$302,INDEX(F515:BM574,W$307,$E567)))</f>
        <v/>
      </c>
      <c r="X567" s="2406" t="str">
        <f ca="1">IF($E567&gt;$E$12,"",IF(($E567&gt;=X$307),X511-$D567*X$302,INDEX(F515:BM574,X$307,$E567)))</f>
        <v/>
      </c>
      <c r="Y567" s="2406" t="str">
        <f ca="1">IF($E567&gt;$E$12,"",IF(($E567&gt;=Y$307),Y511-$D567*Y$302,INDEX(F515:BM574,Y$307,$E567)))</f>
        <v/>
      </c>
      <c r="Z567" s="2406" t="str">
        <f ca="1">IF($E567&gt;$E$12,"",IF(($E567&gt;=Z$307),Z511-$D567*Z$302,INDEX(F515:BM574,Z$307,$E567)))</f>
        <v/>
      </c>
      <c r="AA567" s="2406" t="str">
        <f ca="1">IF($E567&gt;$E$12,"",IF(($E567&gt;=AA$307),AA511-$D567*AA$302,INDEX(F515:BM574,AA$307,$E567)))</f>
        <v/>
      </c>
      <c r="AB567" s="2406" t="str">
        <f ca="1">IF($E567&gt;$E$12,"",IF(($E567&gt;=AB$307),AB511-$D567*AB$302,INDEX(F515:BM574,AB$307,$E567)))</f>
        <v/>
      </c>
      <c r="AC567" s="2406" t="str">
        <f ca="1">IF($E567&gt;$E$12,"",IF(($E567&gt;=AC$307),AC511-$D567*AC$302,INDEX(F515:BM574,AC$307,$E567)))</f>
        <v/>
      </c>
      <c r="AD567" s="2406" t="str">
        <f ca="1">IF($E567&gt;$E$12,"",IF(($E567&gt;=AD$307),AD511-$D567*AD$302,INDEX(F515:BM574,AD$307,$E567)))</f>
        <v/>
      </c>
      <c r="AE567" s="2406" t="str">
        <f ca="1">IF($E567&gt;$E$12,"",IF(($E567&gt;=AE$307),AE511-$D567*AE$302,INDEX(F515:BM574,AE$307,$E567)))</f>
        <v/>
      </c>
      <c r="AF567" s="2406" t="str">
        <f ca="1">IF($E567&gt;$E$12,"",IF(($E567&gt;=AF$307),AF511-$D567*AF$302,INDEX(F515:BM574,AF$307,$E567)))</f>
        <v/>
      </c>
      <c r="AG567" s="2406" t="str">
        <f ca="1">IF($E567&gt;$E$12,"",IF(($E567&gt;=AG$307),AG511-$D567*AG$302,INDEX(F515:BM574,AG$307,$E567)))</f>
        <v/>
      </c>
      <c r="AH567" s="2406" t="str">
        <f ca="1">IF($E567&gt;$E$12,"",IF(($E567&gt;=AH$307),AH511-$D567*AH$302,INDEX(F515:BM574,AH$307,$E567)))</f>
        <v/>
      </c>
      <c r="AI567" s="2406" t="str">
        <f ca="1">IF($E567&gt;$E$12,"",IF(($E567&gt;=AI$307),AI511-$D567*AI$302,INDEX(F515:BM574,AI$307,$E567)))</f>
        <v/>
      </c>
      <c r="AJ567" s="2406" t="str">
        <f ca="1">IF($E567&gt;$E$12,"",IF(($E567&gt;=AJ$307),AJ511-$D567*AJ$302,INDEX(F515:BM574,AJ$307,$E567)))</f>
        <v/>
      </c>
      <c r="AK567" s="2406" t="str">
        <f ca="1">IF($E567&gt;$E$12,"",IF(($E567&gt;=AK$307),AK511-$D567*AK$302,INDEX(F515:BM574,AK$307,$E567)))</f>
        <v/>
      </c>
      <c r="AL567" s="2406" t="str">
        <f ca="1">IF($E567&gt;$E$12,"",IF(($E567&gt;=AL$307),AL511-$D567*AL$302,INDEX(F515:BM574,AL$307,$E567)))</f>
        <v/>
      </c>
      <c r="AM567" s="2406" t="str">
        <f ca="1">IF($E567&gt;$E$12,"",IF(($E567&gt;=AM$307),AM511-$D567*AM$302,INDEX(F515:BM574,AM$307,$E567)))</f>
        <v/>
      </c>
      <c r="AN567" s="2406" t="str">
        <f ca="1">IF($E567&gt;$E$12,"",IF(($E567&gt;=AN$307),AN511-$D567*AN$302,INDEX(F515:BM574,AN$307,$E567)))</f>
        <v/>
      </c>
      <c r="AO567" s="2406" t="str">
        <f ca="1">IF($E567&gt;$E$12,"",IF(($E567&gt;=AO$307),AO511-$D567*AO$302,INDEX(F515:BM574,AO$307,$E567)))</f>
        <v/>
      </c>
      <c r="AP567" s="2406" t="str">
        <f ca="1">IF($E567&gt;$E$12,"",IF(($E567&gt;=AP$307),AP511-$D567*AP$302,INDEX(F515:BM574,AP$307,$E567)))</f>
        <v/>
      </c>
      <c r="AQ567" s="2406" t="str">
        <f ca="1">IF($E567&gt;$E$12,"",IF(($E567&gt;=AQ$307),AQ511-$D567*AQ$302,INDEX(F515:BM574,AQ$307,$E567)))</f>
        <v/>
      </c>
      <c r="AR567" s="2406" t="str">
        <f ca="1">IF($E567&gt;$E$12,"",IF(($E567&gt;=AR$307),AR511-$D567*AR$302,INDEX(F515:BM574,AR$307,$E567)))</f>
        <v/>
      </c>
      <c r="AS567" s="2406" t="str">
        <f ca="1">IF($E567&gt;$E$12,"",IF(($E567&gt;=AS$307),AS511-$D567*AS$302,INDEX(F515:BM574,AS$307,$E567)))</f>
        <v/>
      </c>
      <c r="AT567" s="2406" t="str">
        <f ca="1">IF($E567&gt;$E$12,"",IF(($E567&gt;=AT$307),AT511-$D567*AT$302,INDEX(F515:BM574,AT$307,$E567)))</f>
        <v/>
      </c>
      <c r="AU567" s="2406" t="str">
        <f ca="1">IF($E567&gt;$E$12,"",IF(($E567&gt;=AU$307),AU511-$D567*AU$302,INDEX(F515:BM574,AU$307,$E567)))</f>
        <v/>
      </c>
      <c r="AV567" s="2406" t="str">
        <f ca="1">IF($E567&gt;$E$12,"",IF(($E567&gt;=AV$307),AV511-$D567*AV$302,INDEX(F515:BM574,AV$307,$E567)))</f>
        <v/>
      </c>
      <c r="AW567" s="2406" t="str">
        <f ca="1">IF($E567&gt;$E$12,"",IF(($E567&gt;=AW$307),AW511-$D567*AW$302,INDEX(F515:BM574,AW$307,$E567)))</f>
        <v/>
      </c>
      <c r="AX567" s="2406" t="str">
        <f ca="1">IF($E567&gt;$E$12,"",IF(($E567&gt;=AX$307),AX511-$D567*AX$302,INDEX(F515:BM574,AX$307,$E567)))</f>
        <v/>
      </c>
      <c r="AY567" s="2406" t="str">
        <f ca="1">IF($E567&gt;$E$12,"",IF(($E567&gt;=AY$307),AY511-$D567*AY$302,INDEX(F515:BM574,AY$307,$E567)))</f>
        <v/>
      </c>
      <c r="AZ567" s="2406" t="str">
        <f ca="1">IF($E567&gt;$E$12,"",IF(($E567&gt;=AZ$307),AZ511-$D567*AZ$302,INDEX(F515:BM574,AZ$307,$E567)))</f>
        <v/>
      </c>
      <c r="BA567" s="2406" t="str">
        <f ca="1">IF($E567&gt;$E$12,"",IF(($E567&gt;=BA$307),BA511-$D567*BA$302,INDEX(F515:BM574,BA$307,$E567)))</f>
        <v/>
      </c>
      <c r="BB567" s="2406" t="str">
        <f ca="1">IF($E567&gt;$E$12,"",IF(($E567&gt;=BB$307),BB511-$D567*BB$302,INDEX(F515:BM574,BB$307,$E567)))</f>
        <v/>
      </c>
      <c r="BC567" s="2406" t="str">
        <f ca="1">IF($E567&gt;$E$12,"",IF(($E567&gt;=BC$307),BC511-$D567*BC$302,INDEX(F515:BM574,BC$307,$E567)))</f>
        <v/>
      </c>
      <c r="BD567" s="2406" t="str">
        <f ca="1">IF($E567&gt;$E$12,"",IF(($E567&gt;=BD$307),BD511-$D567*BD$302,INDEX(F515:BM574,BD$307,$E567)))</f>
        <v/>
      </c>
      <c r="BE567" s="2406" t="str">
        <f ca="1">IF($E567&gt;$E$12,"",IF(($E567&gt;=BE$307),BE511-$D567*BE$302,INDEX(F515:BM574,BE$307,$E567)))</f>
        <v/>
      </c>
      <c r="BF567" s="2406" t="str">
        <f ca="1">IF($E567&gt;$E$12,"",IF(($E567&gt;=BF$307),BF511-$D567*BF$302,INDEX(F515:BM574,BF$307,$E567)))</f>
        <v/>
      </c>
      <c r="BG567" s="2406" t="str">
        <f ca="1">IF($E567&gt;$E$12,"",IF(($E567&gt;=BG$307),BG511-$D567*BG$302,INDEX(F515:BM574,BG$307,$E567)))</f>
        <v/>
      </c>
      <c r="BH567" s="2406" t="str">
        <f ca="1">IF($E567&gt;$E$12,"",IF(($E567&gt;=BH$307),BH511-$D567*BH$302,INDEX(F515:BM574,BH$307,$E567)))</f>
        <v/>
      </c>
      <c r="BI567" s="2406" t="str">
        <f ca="1">IF($E567&gt;$E$12,"",IF(($E567&gt;=BI$307),BI511-$D567*BI$302,INDEX(F515:BM574,BI$307,$E567)))</f>
        <v/>
      </c>
      <c r="BJ567" s="2406" t="str">
        <f ca="1">IF($E567&gt;$E$12,"",IF(($E567&gt;=BJ$307),BJ511-$D567*BJ$302,INDEX(F515:BM574,BJ$307,$E567)))</f>
        <v/>
      </c>
      <c r="BK567" s="2406" t="str">
        <f ca="1">IF($E567&gt;$E$12,"",IF(($E567&gt;=BK$307),BK511-$D567*BK$302,INDEX(F515:BM574,BK$307,$E567)))</f>
        <v/>
      </c>
      <c r="BL567" s="2406" t="str">
        <f ca="1">IF($E567&gt;$E$12,"",IF(($E567&gt;=BL$307),BL511-$D567*BL$302,INDEX(F515:BM574,BL$307,$E567)))</f>
        <v/>
      </c>
      <c r="BM567" s="2406" t="str">
        <f ca="1">IF($E567&gt;$E$12,"",IF(($E567&gt;=BM$307),BM511-$D567*BM$302,INDEX(F515:BM574,BM$307,$E567)))</f>
        <v/>
      </c>
    </row>
    <row r="568" spans="3:65" ht="13.5" x14ac:dyDescent="0.25">
      <c r="C568" s="2357"/>
      <c r="D568" s="2405">
        <f ca="1">INDEX(F510:BM510,E568)</f>
        <v>1</v>
      </c>
      <c r="E568" s="2316">
        <v>54</v>
      </c>
      <c r="F568" s="2406" t="str">
        <f ca="1">IF($E568&gt;$E$12,"",IF(($E568&gt;=F$307),F511-$D568*F$302,INDEX(F515:BM574,F$307,$E568)))</f>
        <v/>
      </c>
      <c r="G568" s="2406" t="str">
        <f ca="1">IF($E568&gt;$E$12,"",IF(($E568&gt;=G$307),G511-$D568*G$302,INDEX(F515:BM574,G$307,$E568)))</f>
        <v/>
      </c>
      <c r="H568" s="2406" t="str">
        <f ca="1">IF($E568&gt;$E$12,"",IF(($E568&gt;=H$307),H511-$D568*H$302,INDEX(F515:BM574,H$307,$E568)))</f>
        <v/>
      </c>
      <c r="I568" s="2406" t="str">
        <f ca="1">IF($E568&gt;$E$12,"",IF(($E568&gt;=I$307),I511-$D568*I$302,INDEX(F515:BM574,I$307,$E568)))</f>
        <v/>
      </c>
      <c r="J568" s="2406" t="str">
        <f ca="1">IF($E568&gt;$E$12,"",IF(($E568&gt;=J$307),J511-$D568*J$302,INDEX(F515:BM574,J$307,$E568)))</f>
        <v/>
      </c>
      <c r="K568" s="2406" t="str">
        <f ca="1">IF($E568&gt;$E$12,"",IF(($E568&gt;=K$307),K511-$D568*K$302,INDEX(F515:BM574,K$307,$E568)))</f>
        <v/>
      </c>
      <c r="L568" s="2406" t="str">
        <f ca="1">IF($E568&gt;$E$12,"",IF(($E568&gt;=L$307),L511-$D568*L$302,INDEX(F515:BM574,L$307,$E568)))</f>
        <v/>
      </c>
      <c r="M568" s="2406" t="str">
        <f ca="1">IF($E568&gt;$E$12,"",IF(($E568&gt;=M$307),M511-$D568*M$302,INDEX(F515:BM574,M$307,$E568)))</f>
        <v/>
      </c>
      <c r="N568" s="2406" t="str">
        <f ca="1">IF($E568&gt;$E$12,"",IF(($E568&gt;=N$307),N511-$D568*N$302,INDEX(F515:BM574,N$307,$E568)))</f>
        <v/>
      </c>
      <c r="O568" s="2406" t="str">
        <f ca="1">IF($E568&gt;$E$12,"",IF(($E568&gt;=O$307),O511-$D568*O$302,INDEX(F515:BM574,O$307,$E568)))</f>
        <v/>
      </c>
      <c r="P568" s="2406" t="str">
        <f ca="1">IF($E568&gt;$E$12,"",IF(($E568&gt;=P$307),P511-$D568*P$302,INDEX(F515:BM574,P$307,$E568)))</f>
        <v/>
      </c>
      <c r="Q568" s="2406" t="str">
        <f ca="1">IF($E568&gt;$E$12,"",IF(($E568&gt;=Q$307),Q511-$D568*Q$302,INDEX(F515:BM574,Q$307,$E568)))</f>
        <v/>
      </c>
      <c r="R568" s="2406" t="str">
        <f ca="1">IF($E568&gt;$E$12,"",IF(($E568&gt;=R$307),R511-$D568*R$302,INDEX(F515:BM574,R$307,$E568)))</f>
        <v/>
      </c>
      <c r="S568" s="2406" t="str">
        <f ca="1">IF($E568&gt;$E$12,"",IF(($E568&gt;=S$307),S511-$D568*S$302,INDEX(F515:BM574,S$307,$E568)))</f>
        <v/>
      </c>
      <c r="T568" s="2406" t="str">
        <f ca="1">IF($E568&gt;$E$12,"",IF(($E568&gt;=T$307),T511-$D568*T$302,INDEX(F515:BM574,T$307,$E568)))</f>
        <v/>
      </c>
      <c r="U568" s="2406" t="str">
        <f ca="1">IF($E568&gt;$E$12,"",IF(($E568&gt;=U$307),U511-$D568*U$302,INDEX(F515:BM574,U$307,$E568)))</f>
        <v/>
      </c>
      <c r="V568" s="2406" t="str">
        <f ca="1">IF($E568&gt;$E$12,"",IF(($E568&gt;=V$307),V511-$D568*V$302,INDEX(F515:BM574,V$307,$E568)))</f>
        <v/>
      </c>
      <c r="W568" s="2406" t="str">
        <f ca="1">IF($E568&gt;$E$12,"",IF(($E568&gt;=W$307),W511-$D568*W$302,INDEX(F515:BM574,W$307,$E568)))</f>
        <v/>
      </c>
      <c r="X568" s="2406" t="str">
        <f ca="1">IF($E568&gt;$E$12,"",IF(($E568&gt;=X$307),X511-$D568*X$302,INDEX(F515:BM574,X$307,$E568)))</f>
        <v/>
      </c>
      <c r="Y568" s="2406" t="str">
        <f ca="1">IF($E568&gt;$E$12,"",IF(($E568&gt;=Y$307),Y511-$D568*Y$302,INDEX(F515:BM574,Y$307,$E568)))</f>
        <v/>
      </c>
      <c r="Z568" s="2406" t="str">
        <f ca="1">IF($E568&gt;$E$12,"",IF(($E568&gt;=Z$307),Z511-$D568*Z$302,INDEX(F515:BM574,Z$307,$E568)))</f>
        <v/>
      </c>
      <c r="AA568" s="2406" t="str">
        <f ca="1">IF($E568&gt;$E$12,"",IF(($E568&gt;=AA$307),AA511-$D568*AA$302,INDEX(F515:BM574,AA$307,$E568)))</f>
        <v/>
      </c>
      <c r="AB568" s="2406" t="str">
        <f ca="1">IF($E568&gt;$E$12,"",IF(($E568&gt;=AB$307),AB511-$D568*AB$302,INDEX(F515:BM574,AB$307,$E568)))</f>
        <v/>
      </c>
      <c r="AC568" s="2406" t="str">
        <f ca="1">IF($E568&gt;$E$12,"",IF(($E568&gt;=AC$307),AC511-$D568*AC$302,INDEX(F515:BM574,AC$307,$E568)))</f>
        <v/>
      </c>
      <c r="AD568" s="2406" t="str">
        <f ca="1">IF($E568&gt;$E$12,"",IF(($E568&gt;=AD$307),AD511-$D568*AD$302,INDEX(F515:BM574,AD$307,$E568)))</f>
        <v/>
      </c>
      <c r="AE568" s="2406" t="str">
        <f ca="1">IF($E568&gt;$E$12,"",IF(($E568&gt;=AE$307),AE511-$D568*AE$302,INDEX(F515:BM574,AE$307,$E568)))</f>
        <v/>
      </c>
      <c r="AF568" s="2406" t="str">
        <f ca="1">IF($E568&gt;$E$12,"",IF(($E568&gt;=AF$307),AF511-$D568*AF$302,INDEX(F515:BM574,AF$307,$E568)))</f>
        <v/>
      </c>
      <c r="AG568" s="2406" t="str">
        <f ca="1">IF($E568&gt;$E$12,"",IF(($E568&gt;=AG$307),AG511-$D568*AG$302,INDEX(F515:BM574,AG$307,$E568)))</f>
        <v/>
      </c>
      <c r="AH568" s="2406" t="str">
        <f ca="1">IF($E568&gt;$E$12,"",IF(($E568&gt;=AH$307),AH511-$D568*AH$302,INDEX(F515:BM574,AH$307,$E568)))</f>
        <v/>
      </c>
      <c r="AI568" s="2406" t="str">
        <f ca="1">IF($E568&gt;$E$12,"",IF(($E568&gt;=AI$307),AI511-$D568*AI$302,INDEX(F515:BM574,AI$307,$E568)))</f>
        <v/>
      </c>
      <c r="AJ568" s="2406" t="str">
        <f ca="1">IF($E568&gt;$E$12,"",IF(($E568&gt;=AJ$307),AJ511-$D568*AJ$302,INDEX(F515:BM574,AJ$307,$E568)))</f>
        <v/>
      </c>
      <c r="AK568" s="2406" t="str">
        <f ca="1">IF($E568&gt;$E$12,"",IF(($E568&gt;=AK$307),AK511-$D568*AK$302,INDEX(F515:BM574,AK$307,$E568)))</f>
        <v/>
      </c>
      <c r="AL568" s="2406" t="str">
        <f ca="1">IF($E568&gt;$E$12,"",IF(($E568&gt;=AL$307),AL511-$D568*AL$302,INDEX(F515:BM574,AL$307,$E568)))</f>
        <v/>
      </c>
      <c r="AM568" s="2406" t="str">
        <f ca="1">IF($E568&gt;$E$12,"",IF(($E568&gt;=AM$307),AM511-$D568*AM$302,INDEX(F515:BM574,AM$307,$E568)))</f>
        <v/>
      </c>
      <c r="AN568" s="2406" t="str">
        <f ca="1">IF($E568&gt;$E$12,"",IF(($E568&gt;=AN$307),AN511-$D568*AN$302,INDEX(F515:BM574,AN$307,$E568)))</f>
        <v/>
      </c>
      <c r="AO568" s="2406" t="str">
        <f ca="1">IF($E568&gt;$E$12,"",IF(($E568&gt;=AO$307),AO511-$D568*AO$302,INDEX(F515:BM574,AO$307,$E568)))</f>
        <v/>
      </c>
      <c r="AP568" s="2406" t="str">
        <f ca="1">IF($E568&gt;$E$12,"",IF(($E568&gt;=AP$307),AP511-$D568*AP$302,INDEX(F515:BM574,AP$307,$E568)))</f>
        <v/>
      </c>
      <c r="AQ568" s="2406" t="str">
        <f ca="1">IF($E568&gt;$E$12,"",IF(($E568&gt;=AQ$307),AQ511-$D568*AQ$302,INDEX(F515:BM574,AQ$307,$E568)))</f>
        <v/>
      </c>
      <c r="AR568" s="2406" t="str">
        <f ca="1">IF($E568&gt;$E$12,"",IF(($E568&gt;=AR$307),AR511-$D568*AR$302,INDEX(F515:BM574,AR$307,$E568)))</f>
        <v/>
      </c>
      <c r="AS568" s="2406" t="str">
        <f ca="1">IF($E568&gt;$E$12,"",IF(($E568&gt;=AS$307),AS511-$D568*AS$302,INDEX(F515:BM574,AS$307,$E568)))</f>
        <v/>
      </c>
      <c r="AT568" s="2406" t="str">
        <f ca="1">IF($E568&gt;$E$12,"",IF(($E568&gt;=AT$307),AT511-$D568*AT$302,INDEX(F515:BM574,AT$307,$E568)))</f>
        <v/>
      </c>
      <c r="AU568" s="2406" t="str">
        <f ca="1">IF($E568&gt;$E$12,"",IF(($E568&gt;=AU$307),AU511-$D568*AU$302,INDEX(F515:BM574,AU$307,$E568)))</f>
        <v/>
      </c>
      <c r="AV568" s="2406" t="str">
        <f ca="1">IF($E568&gt;$E$12,"",IF(($E568&gt;=AV$307),AV511-$D568*AV$302,INDEX(F515:BM574,AV$307,$E568)))</f>
        <v/>
      </c>
      <c r="AW568" s="2406" t="str">
        <f ca="1">IF($E568&gt;$E$12,"",IF(($E568&gt;=AW$307),AW511-$D568*AW$302,INDEX(F515:BM574,AW$307,$E568)))</f>
        <v/>
      </c>
      <c r="AX568" s="2406" t="str">
        <f ca="1">IF($E568&gt;$E$12,"",IF(($E568&gt;=AX$307),AX511-$D568*AX$302,INDEX(F515:BM574,AX$307,$E568)))</f>
        <v/>
      </c>
      <c r="AY568" s="2406" t="str">
        <f ca="1">IF($E568&gt;$E$12,"",IF(($E568&gt;=AY$307),AY511-$D568*AY$302,INDEX(F515:BM574,AY$307,$E568)))</f>
        <v/>
      </c>
      <c r="AZ568" s="2406" t="str">
        <f ca="1">IF($E568&gt;$E$12,"",IF(($E568&gt;=AZ$307),AZ511-$D568*AZ$302,INDEX(F515:BM574,AZ$307,$E568)))</f>
        <v/>
      </c>
      <c r="BA568" s="2406" t="str">
        <f ca="1">IF($E568&gt;$E$12,"",IF(($E568&gt;=BA$307),BA511-$D568*BA$302,INDEX(F515:BM574,BA$307,$E568)))</f>
        <v/>
      </c>
      <c r="BB568" s="2406" t="str">
        <f ca="1">IF($E568&gt;$E$12,"",IF(($E568&gt;=BB$307),BB511-$D568*BB$302,INDEX(F515:BM574,BB$307,$E568)))</f>
        <v/>
      </c>
      <c r="BC568" s="2406" t="str">
        <f ca="1">IF($E568&gt;$E$12,"",IF(($E568&gt;=BC$307),BC511-$D568*BC$302,INDEX(F515:BM574,BC$307,$E568)))</f>
        <v/>
      </c>
      <c r="BD568" s="2406" t="str">
        <f ca="1">IF($E568&gt;$E$12,"",IF(($E568&gt;=BD$307),BD511-$D568*BD$302,INDEX(F515:BM574,BD$307,$E568)))</f>
        <v/>
      </c>
      <c r="BE568" s="2406" t="str">
        <f ca="1">IF($E568&gt;$E$12,"",IF(($E568&gt;=BE$307),BE511-$D568*BE$302,INDEX(F515:BM574,BE$307,$E568)))</f>
        <v/>
      </c>
      <c r="BF568" s="2406" t="str">
        <f ca="1">IF($E568&gt;$E$12,"",IF(($E568&gt;=BF$307),BF511-$D568*BF$302,INDEX(F515:BM574,BF$307,$E568)))</f>
        <v/>
      </c>
      <c r="BG568" s="2406" t="str">
        <f ca="1">IF($E568&gt;$E$12,"",IF(($E568&gt;=BG$307),BG511-$D568*BG$302,INDEX(F515:BM574,BG$307,$E568)))</f>
        <v/>
      </c>
      <c r="BH568" s="2406" t="str">
        <f ca="1">IF($E568&gt;$E$12,"",IF(($E568&gt;=BH$307),BH511-$D568*BH$302,INDEX(F515:BM574,BH$307,$E568)))</f>
        <v/>
      </c>
      <c r="BI568" s="2406" t="str">
        <f ca="1">IF($E568&gt;$E$12,"",IF(($E568&gt;=BI$307),BI511-$D568*BI$302,INDEX(F515:BM574,BI$307,$E568)))</f>
        <v/>
      </c>
      <c r="BJ568" s="2406" t="str">
        <f ca="1">IF($E568&gt;$E$12,"",IF(($E568&gt;=BJ$307),BJ511-$D568*BJ$302,INDEX(F515:BM574,BJ$307,$E568)))</f>
        <v/>
      </c>
      <c r="BK568" s="2406" t="str">
        <f ca="1">IF($E568&gt;$E$12,"",IF(($E568&gt;=BK$307),BK511-$D568*BK$302,INDEX(F515:BM574,BK$307,$E568)))</f>
        <v/>
      </c>
      <c r="BL568" s="2406" t="str">
        <f ca="1">IF($E568&gt;$E$12,"",IF(($E568&gt;=BL$307),BL511-$D568*BL$302,INDEX(F515:BM574,BL$307,$E568)))</f>
        <v/>
      </c>
      <c r="BM568" s="2406" t="str">
        <f ca="1">IF($E568&gt;$E$12,"",IF(($E568&gt;=BM$307),BM511-$D568*BM$302,INDEX(F515:BM574,BM$307,$E568)))</f>
        <v/>
      </c>
    </row>
    <row r="569" spans="3:65" ht="13.5" x14ac:dyDescent="0.25">
      <c r="C569" s="2357"/>
      <c r="D569" s="2405">
        <f ca="1">INDEX(F510:BM510,E569)</f>
        <v>1</v>
      </c>
      <c r="E569" s="2316">
        <v>55</v>
      </c>
      <c r="F569" s="2406" t="str">
        <f ca="1">IF($E569&gt;$E$12,"",IF(($E569&gt;=F$307),F511-$D569*F$302,INDEX(F515:BM574,F$307,$E569)))</f>
        <v/>
      </c>
      <c r="G569" s="2406" t="str">
        <f ca="1">IF($E569&gt;$E$12,"",IF(($E569&gt;=G$307),G511-$D569*G$302,INDEX(F515:BM574,G$307,$E569)))</f>
        <v/>
      </c>
      <c r="H569" s="2406" t="str">
        <f ca="1">IF($E569&gt;$E$12,"",IF(($E569&gt;=H$307),H511-$D569*H$302,INDEX(F515:BM574,H$307,$E569)))</f>
        <v/>
      </c>
      <c r="I569" s="2406" t="str">
        <f ca="1">IF($E569&gt;$E$12,"",IF(($E569&gt;=I$307),I511-$D569*I$302,INDEX(F515:BM574,I$307,$E569)))</f>
        <v/>
      </c>
      <c r="J569" s="2406" t="str">
        <f ca="1">IF($E569&gt;$E$12,"",IF(($E569&gt;=J$307),J511-$D569*J$302,INDEX(F515:BM574,J$307,$E569)))</f>
        <v/>
      </c>
      <c r="K569" s="2406" t="str">
        <f ca="1">IF($E569&gt;$E$12,"",IF(($E569&gt;=K$307),K511-$D569*K$302,INDEX(F515:BM574,K$307,$E569)))</f>
        <v/>
      </c>
      <c r="L569" s="2406" t="str">
        <f ca="1">IF($E569&gt;$E$12,"",IF(($E569&gt;=L$307),L511-$D569*L$302,INDEX(F515:BM574,L$307,$E569)))</f>
        <v/>
      </c>
      <c r="M569" s="2406" t="str">
        <f ca="1">IF($E569&gt;$E$12,"",IF(($E569&gt;=M$307),M511-$D569*M$302,INDEX(F515:BM574,M$307,$E569)))</f>
        <v/>
      </c>
      <c r="N569" s="2406" t="str">
        <f ca="1">IF($E569&gt;$E$12,"",IF(($E569&gt;=N$307),N511-$D569*N$302,INDEX(F515:BM574,N$307,$E569)))</f>
        <v/>
      </c>
      <c r="O569" s="2406" t="str">
        <f ca="1">IF($E569&gt;$E$12,"",IF(($E569&gt;=O$307),O511-$D569*O$302,INDEX(F515:BM574,O$307,$E569)))</f>
        <v/>
      </c>
      <c r="P569" s="2406" t="str">
        <f ca="1">IF($E569&gt;$E$12,"",IF(($E569&gt;=P$307),P511-$D569*P$302,INDEX(F515:BM574,P$307,$E569)))</f>
        <v/>
      </c>
      <c r="Q569" s="2406" t="str">
        <f ca="1">IF($E569&gt;$E$12,"",IF(($E569&gt;=Q$307),Q511-$D569*Q$302,INDEX(F515:BM574,Q$307,$E569)))</f>
        <v/>
      </c>
      <c r="R569" s="2406" t="str">
        <f ca="1">IF($E569&gt;$E$12,"",IF(($E569&gt;=R$307),R511-$D569*R$302,INDEX(F515:BM574,R$307,$E569)))</f>
        <v/>
      </c>
      <c r="S569" s="2406" t="str">
        <f ca="1">IF($E569&gt;$E$12,"",IF(($E569&gt;=S$307),S511-$D569*S$302,INDEX(F515:BM574,S$307,$E569)))</f>
        <v/>
      </c>
      <c r="T569" s="2406" t="str">
        <f ca="1">IF($E569&gt;$E$12,"",IF(($E569&gt;=T$307),T511-$D569*T$302,INDEX(F515:BM574,T$307,$E569)))</f>
        <v/>
      </c>
      <c r="U569" s="2406" t="str">
        <f ca="1">IF($E569&gt;$E$12,"",IF(($E569&gt;=U$307),U511-$D569*U$302,INDEX(F515:BM574,U$307,$E569)))</f>
        <v/>
      </c>
      <c r="V569" s="2406" t="str">
        <f ca="1">IF($E569&gt;$E$12,"",IF(($E569&gt;=V$307),V511-$D569*V$302,INDEX(F515:BM574,V$307,$E569)))</f>
        <v/>
      </c>
      <c r="W569" s="2406" t="str">
        <f ca="1">IF($E569&gt;$E$12,"",IF(($E569&gt;=W$307),W511-$D569*W$302,INDEX(F515:BM574,W$307,$E569)))</f>
        <v/>
      </c>
      <c r="X569" s="2406" t="str">
        <f ca="1">IF($E569&gt;$E$12,"",IF(($E569&gt;=X$307),X511-$D569*X$302,INDEX(F515:BM574,X$307,$E569)))</f>
        <v/>
      </c>
      <c r="Y569" s="2406" t="str">
        <f ca="1">IF($E569&gt;$E$12,"",IF(($E569&gt;=Y$307),Y511-$D569*Y$302,INDEX(F515:BM574,Y$307,$E569)))</f>
        <v/>
      </c>
      <c r="Z569" s="2406" t="str">
        <f ca="1">IF($E569&gt;$E$12,"",IF(($E569&gt;=Z$307),Z511-$D569*Z$302,INDEX(F515:BM574,Z$307,$E569)))</f>
        <v/>
      </c>
      <c r="AA569" s="2406" t="str">
        <f ca="1">IF($E569&gt;$E$12,"",IF(($E569&gt;=AA$307),AA511-$D569*AA$302,INDEX(F515:BM574,AA$307,$E569)))</f>
        <v/>
      </c>
      <c r="AB569" s="2406" t="str">
        <f ca="1">IF($E569&gt;$E$12,"",IF(($E569&gt;=AB$307),AB511-$D569*AB$302,INDEX(F515:BM574,AB$307,$E569)))</f>
        <v/>
      </c>
      <c r="AC569" s="2406" t="str">
        <f ca="1">IF($E569&gt;$E$12,"",IF(($E569&gt;=AC$307),AC511-$D569*AC$302,INDEX(F515:BM574,AC$307,$E569)))</f>
        <v/>
      </c>
      <c r="AD569" s="2406" t="str">
        <f ca="1">IF($E569&gt;$E$12,"",IF(($E569&gt;=AD$307),AD511-$D569*AD$302,INDEX(F515:BM574,AD$307,$E569)))</f>
        <v/>
      </c>
      <c r="AE569" s="2406" t="str">
        <f ca="1">IF($E569&gt;$E$12,"",IF(($E569&gt;=AE$307),AE511-$D569*AE$302,INDEX(F515:BM574,AE$307,$E569)))</f>
        <v/>
      </c>
      <c r="AF569" s="2406" t="str">
        <f ca="1">IF($E569&gt;$E$12,"",IF(($E569&gt;=AF$307),AF511-$D569*AF$302,INDEX(F515:BM574,AF$307,$E569)))</f>
        <v/>
      </c>
      <c r="AG569" s="2406" t="str">
        <f ca="1">IF($E569&gt;$E$12,"",IF(($E569&gt;=AG$307),AG511-$D569*AG$302,INDEX(F515:BM574,AG$307,$E569)))</f>
        <v/>
      </c>
      <c r="AH569" s="2406" t="str">
        <f ca="1">IF($E569&gt;$E$12,"",IF(($E569&gt;=AH$307),AH511-$D569*AH$302,INDEX(F515:BM574,AH$307,$E569)))</f>
        <v/>
      </c>
      <c r="AI569" s="2406" t="str">
        <f ca="1">IF($E569&gt;$E$12,"",IF(($E569&gt;=AI$307),AI511-$D569*AI$302,INDEX(F515:BM574,AI$307,$E569)))</f>
        <v/>
      </c>
      <c r="AJ569" s="2406" t="str">
        <f ca="1">IF($E569&gt;$E$12,"",IF(($E569&gt;=AJ$307),AJ511-$D569*AJ$302,INDEX(F515:BM574,AJ$307,$E569)))</f>
        <v/>
      </c>
      <c r="AK569" s="2406" t="str">
        <f ca="1">IF($E569&gt;$E$12,"",IF(($E569&gt;=AK$307),AK511-$D569*AK$302,INDEX(F515:BM574,AK$307,$E569)))</f>
        <v/>
      </c>
      <c r="AL569" s="2406" t="str">
        <f ca="1">IF($E569&gt;$E$12,"",IF(($E569&gt;=AL$307),AL511-$D569*AL$302,INDEX(F515:BM574,AL$307,$E569)))</f>
        <v/>
      </c>
      <c r="AM569" s="2406" t="str">
        <f ca="1">IF($E569&gt;$E$12,"",IF(($E569&gt;=AM$307),AM511-$D569*AM$302,INDEX(F515:BM574,AM$307,$E569)))</f>
        <v/>
      </c>
      <c r="AN569" s="2406" t="str">
        <f ca="1">IF($E569&gt;$E$12,"",IF(($E569&gt;=AN$307),AN511-$D569*AN$302,INDEX(F515:BM574,AN$307,$E569)))</f>
        <v/>
      </c>
      <c r="AO569" s="2406" t="str">
        <f ca="1">IF($E569&gt;$E$12,"",IF(($E569&gt;=AO$307),AO511-$D569*AO$302,INDEX(F515:BM574,AO$307,$E569)))</f>
        <v/>
      </c>
      <c r="AP569" s="2406" t="str">
        <f ca="1">IF($E569&gt;$E$12,"",IF(($E569&gt;=AP$307),AP511-$D569*AP$302,INDEX(F515:BM574,AP$307,$E569)))</f>
        <v/>
      </c>
      <c r="AQ569" s="2406" t="str">
        <f ca="1">IF($E569&gt;$E$12,"",IF(($E569&gt;=AQ$307),AQ511-$D569*AQ$302,INDEX(F515:BM574,AQ$307,$E569)))</f>
        <v/>
      </c>
      <c r="AR569" s="2406" t="str">
        <f ca="1">IF($E569&gt;$E$12,"",IF(($E569&gt;=AR$307),AR511-$D569*AR$302,INDEX(F515:BM574,AR$307,$E569)))</f>
        <v/>
      </c>
      <c r="AS569" s="2406" t="str">
        <f ca="1">IF($E569&gt;$E$12,"",IF(($E569&gt;=AS$307),AS511-$D569*AS$302,INDEX(F515:BM574,AS$307,$E569)))</f>
        <v/>
      </c>
      <c r="AT569" s="2406" t="str">
        <f ca="1">IF($E569&gt;$E$12,"",IF(($E569&gt;=AT$307),AT511-$D569*AT$302,INDEX(F515:BM574,AT$307,$E569)))</f>
        <v/>
      </c>
      <c r="AU569" s="2406" t="str">
        <f ca="1">IF($E569&gt;$E$12,"",IF(($E569&gt;=AU$307),AU511-$D569*AU$302,INDEX(F515:BM574,AU$307,$E569)))</f>
        <v/>
      </c>
      <c r="AV569" s="2406" t="str">
        <f ca="1">IF($E569&gt;$E$12,"",IF(($E569&gt;=AV$307),AV511-$D569*AV$302,INDEX(F515:BM574,AV$307,$E569)))</f>
        <v/>
      </c>
      <c r="AW569" s="2406" t="str">
        <f ca="1">IF($E569&gt;$E$12,"",IF(($E569&gt;=AW$307),AW511-$D569*AW$302,INDEX(F515:BM574,AW$307,$E569)))</f>
        <v/>
      </c>
      <c r="AX569" s="2406" t="str">
        <f ca="1">IF($E569&gt;$E$12,"",IF(($E569&gt;=AX$307),AX511-$D569*AX$302,INDEX(F515:BM574,AX$307,$E569)))</f>
        <v/>
      </c>
      <c r="AY569" s="2406" t="str">
        <f ca="1">IF($E569&gt;$E$12,"",IF(($E569&gt;=AY$307),AY511-$D569*AY$302,INDEX(F515:BM574,AY$307,$E569)))</f>
        <v/>
      </c>
      <c r="AZ569" s="2406" t="str">
        <f ca="1">IF($E569&gt;$E$12,"",IF(($E569&gt;=AZ$307),AZ511-$D569*AZ$302,INDEX(F515:BM574,AZ$307,$E569)))</f>
        <v/>
      </c>
      <c r="BA569" s="2406" t="str">
        <f ca="1">IF($E569&gt;$E$12,"",IF(($E569&gt;=BA$307),BA511-$D569*BA$302,INDEX(F515:BM574,BA$307,$E569)))</f>
        <v/>
      </c>
      <c r="BB569" s="2406" t="str">
        <f ca="1">IF($E569&gt;$E$12,"",IF(($E569&gt;=BB$307),BB511-$D569*BB$302,INDEX(F515:BM574,BB$307,$E569)))</f>
        <v/>
      </c>
      <c r="BC569" s="2406" t="str">
        <f ca="1">IF($E569&gt;$E$12,"",IF(($E569&gt;=BC$307),BC511-$D569*BC$302,INDEX(F515:BM574,BC$307,$E569)))</f>
        <v/>
      </c>
      <c r="BD569" s="2406" t="str">
        <f ca="1">IF($E569&gt;$E$12,"",IF(($E569&gt;=BD$307),BD511-$D569*BD$302,INDEX(F515:BM574,BD$307,$E569)))</f>
        <v/>
      </c>
      <c r="BE569" s="2406" t="str">
        <f ca="1">IF($E569&gt;$E$12,"",IF(($E569&gt;=BE$307),BE511-$D569*BE$302,INDEX(F515:BM574,BE$307,$E569)))</f>
        <v/>
      </c>
      <c r="BF569" s="2406" t="str">
        <f ca="1">IF($E569&gt;$E$12,"",IF(($E569&gt;=BF$307),BF511-$D569*BF$302,INDEX(F515:BM574,BF$307,$E569)))</f>
        <v/>
      </c>
      <c r="BG569" s="2406" t="str">
        <f ca="1">IF($E569&gt;$E$12,"",IF(($E569&gt;=BG$307),BG511-$D569*BG$302,INDEX(F515:BM574,BG$307,$E569)))</f>
        <v/>
      </c>
      <c r="BH569" s="2406" t="str">
        <f ca="1">IF($E569&gt;$E$12,"",IF(($E569&gt;=BH$307),BH511-$D569*BH$302,INDEX(F515:BM574,BH$307,$E569)))</f>
        <v/>
      </c>
      <c r="BI569" s="2406" t="str">
        <f ca="1">IF($E569&gt;$E$12,"",IF(($E569&gt;=BI$307),BI511-$D569*BI$302,INDEX(F515:BM574,BI$307,$E569)))</f>
        <v/>
      </c>
      <c r="BJ569" s="2406" t="str">
        <f ca="1">IF($E569&gt;$E$12,"",IF(($E569&gt;=BJ$307),BJ511-$D569*BJ$302,INDEX(F515:BM574,BJ$307,$E569)))</f>
        <v/>
      </c>
      <c r="BK569" s="2406" t="str">
        <f ca="1">IF($E569&gt;$E$12,"",IF(($E569&gt;=BK$307),BK511-$D569*BK$302,INDEX(F515:BM574,BK$307,$E569)))</f>
        <v/>
      </c>
      <c r="BL569" s="2406" t="str">
        <f ca="1">IF($E569&gt;$E$12,"",IF(($E569&gt;=BL$307),BL511-$D569*BL$302,INDEX(F515:BM574,BL$307,$E569)))</f>
        <v/>
      </c>
      <c r="BM569" s="2406" t="str">
        <f ca="1">IF($E569&gt;$E$12,"",IF(($E569&gt;=BM$307),BM511-$D569*BM$302,INDEX(F515:BM574,BM$307,$E569)))</f>
        <v/>
      </c>
    </row>
    <row r="570" spans="3:65" ht="13.5" x14ac:dyDescent="0.25">
      <c r="C570" s="2357"/>
      <c r="D570" s="2405">
        <f ca="1">INDEX(F510:BM510,E570)</f>
        <v>1</v>
      </c>
      <c r="E570" s="2316">
        <v>56</v>
      </c>
      <c r="F570" s="2406" t="str">
        <f ca="1">IF($E570&gt;$E$12,"",IF(($E570&gt;=F$307),F511-$D570*F$302,INDEX(F515:BM574,F$307,$E570)))</f>
        <v/>
      </c>
      <c r="G570" s="2406" t="str">
        <f ca="1">IF($E570&gt;$E$12,"",IF(($E570&gt;=G$307),G511-$D570*G$302,INDEX(F515:BM574,G$307,$E570)))</f>
        <v/>
      </c>
      <c r="H570" s="2406" t="str">
        <f ca="1">IF($E570&gt;$E$12,"",IF(($E570&gt;=H$307),H511-$D570*H$302,INDEX(F515:BM574,H$307,$E570)))</f>
        <v/>
      </c>
      <c r="I570" s="2406" t="str">
        <f ca="1">IF($E570&gt;$E$12,"",IF(($E570&gt;=I$307),I511-$D570*I$302,INDEX(F515:BM574,I$307,$E570)))</f>
        <v/>
      </c>
      <c r="J570" s="2406" t="str">
        <f ca="1">IF($E570&gt;$E$12,"",IF(($E570&gt;=J$307),J511-$D570*J$302,INDEX(F515:BM574,J$307,$E570)))</f>
        <v/>
      </c>
      <c r="K570" s="2406" t="str">
        <f ca="1">IF($E570&gt;$E$12,"",IF(($E570&gt;=K$307),K511-$D570*K$302,INDEX(F515:BM574,K$307,$E570)))</f>
        <v/>
      </c>
      <c r="L570" s="2406" t="str">
        <f ca="1">IF($E570&gt;$E$12,"",IF(($E570&gt;=L$307),L511-$D570*L$302,INDEX(F515:BM574,L$307,$E570)))</f>
        <v/>
      </c>
      <c r="M570" s="2406" t="str">
        <f ca="1">IF($E570&gt;$E$12,"",IF(($E570&gt;=M$307),M511-$D570*M$302,INDEX(F515:BM574,M$307,$E570)))</f>
        <v/>
      </c>
      <c r="N570" s="2406" t="str">
        <f ca="1">IF($E570&gt;$E$12,"",IF(($E570&gt;=N$307),N511-$D570*N$302,INDEX(F515:BM574,N$307,$E570)))</f>
        <v/>
      </c>
      <c r="O570" s="2406" t="str">
        <f ca="1">IF($E570&gt;$E$12,"",IF(($E570&gt;=O$307),O511-$D570*O$302,INDEX(F515:BM574,O$307,$E570)))</f>
        <v/>
      </c>
      <c r="P570" s="2406" t="str">
        <f ca="1">IF($E570&gt;$E$12,"",IF(($E570&gt;=P$307),P511-$D570*P$302,INDEX(F515:BM574,P$307,$E570)))</f>
        <v/>
      </c>
      <c r="Q570" s="2406" t="str">
        <f ca="1">IF($E570&gt;$E$12,"",IF(($E570&gt;=Q$307),Q511-$D570*Q$302,INDEX(F515:BM574,Q$307,$E570)))</f>
        <v/>
      </c>
      <c r="R570" s="2406" t="str">
        <f ca="1">IF($E570&gt;$E$12,"",IF(($E570&gt;=R$307),R511-$D570*R$302,INDEX(F515:BM574,R$307,$E570)))</f>
        <v/>
      </c>
      <c r="S570" s="2406" t="str">
        <f ca="1">IF($E570&gt;$E$12,"",IF(($E570&gt;=S$307),S511-$D570*S$302,INDEX(F515:BM574,S$307,$E570)))</f>
        <v/>
      </c>
      <c r="T570" s="2406" t="str">
        <f ca="1">IF($E570&gt;$E$12,"",IF(($E570&gt;=T$307),T511-$D570*T$302,INDEX(F515:BM574,T$307,$E570)))</f>
        <v/>
      </c>
      <c r="U570" s="2406" t="str">
        <f ca="1">IF($E570&gt;$E$12,"",IF(($E570&gt;=U$307),U511-$D570*U$302,INDEX(F515:BM574,U$307,$E570)))</f>
        <v/>
      </c>
      <c r="V570" s="2406" t="str">
        <f ca="1">IF($E570&gt;$E$12,"",IF(($E570&gt;=V$307),V511-$D570*V$302,INDEX(F515:BM574,V$307,$E570)))</f>
        <v/>
      </c>
      <c r="W570" s="2406" t="str">
        <f ca="1">IF($E570&gt;$E$12,"",IF(($E570&gt;=W$307),W511-$D570*W$302,INDEX(F515:BM574,W$307,$E570)))</f>
        <v/>
      </c>
      <c r="X570" s="2406" t="str">
        <f ca="1">IF($E570&gt;$E$12,"",IF(($E570&gt;=X$307),X511-$D570*X$302,INDEX(F515:BM574,X$307,$E570)))</f>
        <v/>
      </c>
      <c r="Y570" s="2406" t="str">
        <f ca="1">IF($E570&gt;$E$12,"",IF(($E570&gt;=Y$307),Y511-$D570*Y$302,INDEX(F515:BM574,Y$307,$E570)))</f>
        <v/>
      </c>
      <c r="Z570" s="2406" t="str">
        <f ca="1">IF($E570&gt;$E$12,"",IF(($E570&gt;=Z$307),Z511-$D570*Z$302,INDEX(F515:BM574,Z$307,$E570)))</f>
        <v/>
      </c>
      <c r="AA570" s="2406" t="str">
        <f ca="1">IF($E570&gt;$E$12,"",IF(($E570&gt;=AA$307),AA511-$D570*AA$302,INDEX(F515:BM574,AA$307,$E570)))</f>
        <v/>
      </c>
      <c r="AB570" s="2406" t="str">
        <f ca="1">IF($E570&gt;$E$12,"",IF(($E570&gt;=AB$307),AB511-$D570*AB$302,INDEX(F515:BM574,AB$307,$E570)))</f>
        <v/>
      </c>
      <c r="AC570" s="2406" t="str">
        <f ca="1">IF($E570&gt;$E$12,"",IF(($E570&gt;=AC$307),AC511-$D570*AC$302,INDEX(F515:BM574,AC$307,$E570)))</f>
        <v/>
      </c>
      <c r="AD570" s="2406" t="str">
        <f ca="1">IF($E570&gt;$E$12,"",IF(($E570&gt;=AD$307),AD511-$D570*AD$302,INDEX(F515:BM574,AD$307,$E570)))</f>
        <v/>
      </c>
      <c r="AE570" s="2406" t="str">
        <f ca="1">IF($E570&gt;$E$12,"",IF(($E570&gt;=AE$307),AE511-$D570*AE$302,INDEX(F515:BM574,AE$307,$E570)))</f>
        <v/>
      </c>
      <c r="AF570" s="2406" t="str">
        <f ca="1">IF($E570&gt;$E$12,"",IF(($E570&gt;=AF$307),AF511-$D570*AF$302,INDEX(F515:BM574,AF$307,$E570)))</f>
        <v/>
      </c>
      <c r="AG570" s="2406" t="str">
        <f ca="1">IF($E570&gt;$E$12,"",IF(($E570&gt;=AG$307),AG511-$D570*AG$302,INDEX(F515:BM574,AG$307,$E570)))</f>
        <v/>
      </c>
      <c r="AH570" s="2406" t="str">
        <f ca="1">IF($E570&gt;$E$12,"",IF(($E570&gt;=AH$307),AH511-$D570*AH$302,INDEX(F515:BM574,AH$307,$E570)))</f>
        <v/>
      </c>
      <c r="AI570" s="2406" t="str">
        <f ca="1">IF($E570&gt;$E$12,"",IF(($E570&gt;=AI$307),AI511-$D570*AI$302,INDEX(F515:BM574,AI$307,$E570)))</f>
        <v/>
      </c>
      <c r="AJ570" s="2406" t="str">
        <f ca="1">IF($E570&gt;$E$12,"",IF(($E570&gt;=AJ$307),AJ511-$D570*AJ$302,INDEX(F515:BM574,AJ$307,$E570)))</f>
        <v/>
      </c>
      <c r="AK570" s="2406" t="str">
        <f ca="1">IF($E570&gt;$E$12,"",IF(($E570&gt;=AK$307),AK511-$D570*AK$302,INDEX(F515:BM574,AK$307,$E570)))</f>
        <v/>
      </c>
      <c r="AL570" s="2406" t="str">
        <f ca="1">IF($E570&gt;$E$12,"",IF(($E570&gt;=AL$307),AL511-$D570*AL$302,INDEX(F515:BM574,AL$307,$E570)))</f>
        <v/>
      </c>
      <c r="AM570" s="2406" t="str">
        <f ca="1">IF($E570&gt;$E$12,"",IF(($E570&gt;=AM$307),AM511-$D570*AM$302,INDEX(F515:BM574,AM$307,$E570)))</f>
        <v/>
      </c>
      <c r="AN570" s="2406" t="str">
        <f ca="1">IF($E570&gt;$E$12,"",IF(($E570&gt;=AN$307),AN511-$D570*AN$302,INDEX(F515:BM574,AN$307,$E570)))</f>
        <v/>
      </c>
      <c r="AO570" s="2406" t="str">
        <f ca="1">IF($E570&gt;$E$12,"",IF(($E570&gt;=AO$307),AO511-$D570*AO$302,INDEX(F515:BM574,AO$307,$E570)))</f>
        <v/>
      </c>
      <c r="AP570" s="2406" t="str">
        <f ca="1">IF($E570&gt;$E$12,"",IF(($E570&gt;=AP$307),AP511-$D570*AP$302,INDEX(F515:BM574,AP$307,$E570)))</f>
        <v/>
      </c>
      <c r="AQ570" s="2406" t="str">
        <f ca="1">IF($E570&gt;$E$12,"",IF(($E570&gt;=AQ$307),AQ511-$D570*AQ$302,INDEX(F515:BM574,AQ$307,$E570)))</f>
        <v/>
      </c>
      <c r="AR570" s="2406" t="str">
        <f ca="1">IF($E570&gt;$E$12,"",IF(($E570&gt;=AR$307),AR511-$D570*AR$302,INDEX(F515:BM574,AR$307,$E570)))</f>
        <v/>
      </c>
      <c r="AS570" s="2406" t="str">
        <f ca="1">IF($E570&gt;$E$12,"",IF(($E570&gt;=AS$307),AS511-$D570*AS$302,INDEX(F515:BM574,AS$307,$E570)))</f>
        <v/>
      </c>
      <c r="AT570" s="2406" t="str">
        <f ca="1">IF($E570&gt;$E$12,"",IF(($E570&gt;=AT$307),AT511-$D570*AT$302,INDEX(F515:BM574,AT$307,$E570)))</f>
        <v/>
      </c>
      <c r="AU570" s="2406" t="str">
        <f ca="1">IF($E570&gt;$E$12,"",IF(($E570&gt;=AU$307),AU511-$D570*AU$302,INDEX(F515:BM574,AU$307,$E570)))</f>
        <v/>
      </c>
      <c r="AV570" s="2406" t="str">
        <f ca="1">IF($E570&gt;$E$12,"",IF(($E570&gt;=AV$307),AV511-$D570*AV$302,INDEX(F515:BM574,AV$307,$E570)))</f>
        <v/>
      </c>
      <c r="AW570" s="2406" t="str">
        <f ca="1">IF($E570&gt;$E$12,"",IF(($E570&gt;=AW$307),AW511-$D570*AW$302,INDEX(F515:BM574,AW$307,$E570)))</f>
        <v/>
      </c>
      <c r="AX570" s="2406" t="str">
        <f ca="1">IF($E570&gt;$E$12,"",IF(($E570&gt;=AX$307),AX511-$D570*AX$302,INDEX(F515:BM574,AX$307,$E570)))</f>
        <v/>
      </c>
      <c r="AY570" s="2406" t="str">
        <f ca="1">IF($E570&gt;$E$12,"",IF(($E570&gt;=AY$307),AY511-$D570*AY$302,INDEX(F515:BM574,AY$307,$E570)))</f>
        <v/>
      </c>
      <c r="AZ570" s="2406" t="str">
        <f ca="1">IF($E570&gt;$E$12,"",IF(($E570&gt;=AZ$307),AZ511-$D570*AZ$302,INDEX(F515:BM574,AZ$307,$E570)))</f>
        <v/>
      </c>
      <c r="BA570" s="2406" t="str">
        <f ca="1">IF($E570&gt;$E$12,"",IF(($E570&gt;=BA$307),BA511-$D570*BA$302,INDEX(F515:BM574,BA$307,$E570)))</f>
        <v/>
      </c>
      <c r="BB570" s="2406" t="str">
        <f ca="1">IF($E570&gt;$E$12,"",IF(($E570&gt;=BB$307),BB511-$D570*BB$302,INDEX(F515:BM574,BB$307,$E570)))</f>
        <v/>
      </c>
      <c r="BC570" s="2406" t="str">
        <f ca="1">IF($E570&gt;$E$12,"",IF(($E570&gt;=BC$307),BC511-$D570*BC$302,INDEX(F515:BM574,BC$307,$E570)))</f>
        <v/>
      </c>
      <c r="BD570" s="2406" t="str">
        <f ca="1">IF($E570&gt;$E$12,"",IF(($E570&gt;=BD$307),BD511-$D570*BD$302,INDEX(F515:BM574,BD$307,$E570)))</f>
        <v/>
      </c>
      <c r="BE570" s="2406" t="str">
        <f ca="1">IF($E570&gt;$E$12,"",IF(($E570&gt;=BE$307),BE511-$D570*BE$302,INDEX(F515:BM574,BE$307,$E570)))</f>
        <v/>
      </c>
      <c r="BF570" s="2406" t="str">
        <f ca="1">IF($E570&gt;$E$12,"",IF(($E570&gt;=BF$307),BF511-$D570*BF$302,INDEX(F515:BM574,BF$307,$E570)))</f>
        <v/>
      </c>
      <c r="BG570" s="2406" t="str">
        <f ca="1">IF($E570&gt;$E$12,"",IF(($E570&gt;=BG$307),BG511-$D570*BG$302,INDEX(F515:BM574,BG$307,$E570)))</f>
        <v/>
      </c>
      <c r="BH570" s="2406" t="str">
        <f ca="1">IF($E570&gt;$E$12,"",IF(($E570&gt;=BH$307),BH511-$D570*BH$302,INDEX(F515:BM574,BH$307,$E570)))</f>
        <v/>
      </c>
      <c r="BI570" s="2406" t="str">
        <f ca="1">IF($E570&gt;$E$12,"",IF(($E570&gt;=BI$307),BI511-$D570*BI$302,INDEX(F515:BM574,BI$307,$E570)))</f>
        <v/>
      </c>
      <c r="BJ570" s="2406" t="str">
        <f ca="1">IF($E570&gt;$E$12,"",IF(($E570&gt;=BJ$307),BJ511-$D570*BJ$302,INDEX(F515:BM574,BJ$307,$E570)))</f>
        <v/>
      </c>
      <c r="BK570" s="2406" t="str">
        <f ca="1">IF($E570&gt;$E$12,"",IF(($E570&gt;=BK$307),BK511-$D570*BK$302,INDEX(F515:BM574,BK$307,$E570)))</f>
        <v/>
      </c>
      <c r="BL570" s="2406" t="str">
        <f ca="1">IF($E570&gt;$E$12,"",IF(($E570&gt;=BL$307),BL511-$D570*BL$302,INDEX(F515:BM574,BL$307,$E570)))</f>
        <v/>
      </c>
      <c r="BM570" s="2406" t="str">
        <f ca="1">IF($E570&gt;$E$12,"",IF(($E570&gt;=BM$307),BM511-$D570*BM$302,INDEX(F515:BM574,BM$307,$E570)))</f>
        <v/>
      </c>
    </row>
    <row r="571" spans="3:65" ht="13.5" x14ac:dyDescent="0.25">
      <c r="C571" s="2357"/>
      <c r="D571" s="2405">
        <f ca="1">INDEX(F510:BM510,E571)</f>
        <v>1</v>
      </c>
      <c r="E571" s="2316">
        <v>57</v>
      </c>
      <c r="F571" s="2406" t="str">
        <f ca="1">IF($E571&gt;$E$12,"",IF(($E571&gt;=F$307),F511-$D571*F$302,INDEX(F515:BM574,F$307,$E571)))</f>
        <v/>
      </c>
      <c r="G571" s="2406" t="str">
        <f ca="1">IF($E571&gt;$E$12,"",IF(($E571&gt;=G$307),G511-$D571*G$302,INDEX(F515:BM574,G$307,$E571)))</f>
        <v/>
      </c>
      <c r="H571" s="2406" t="str">
        <f ca="1">IF($E571&gt;$E$12,"",IF(($E571&gt;=H$307),H511-$D571*H$302,INDEX(F515:BM574,H$307,$E571)))</f>
        <v/>
      </c>
      <c r="I571" s="2406" t="str">
        <f ca="1">IF($E571&gt;$E$12,"",IF(($E571&gt;=I$307),I511-$D571*I$302,INDEX(F515:BM574,I$307,$E571)))</f>
        <v/>
      </c>
      <c r="J571" s="2406" t="str">
        <f ca="1">IF($E571&gt;$E$12,"",IF(($E571&gt;=J$307),J511-$D571*J$302,INDEX(F515:BM574,J$307,$E571)))</f>
        <v/>
      </c>
      <c r="K571" s="2406" t="str">
        <f ca="1">IF($E571&gt;$E$12,"",IF(($E571&gt;=K$307),K511-$D571*K$302,INDEX(F515:BM574,K$307,$E571)))</f>
        <v/>
      </c>
      <c r="L571" s="2406" t="str">
        <f ca="1">IF($E571&gt;$E$12,"",IF(($E571&gt;=L$307),L511-$D571*L$302,INDEX(F515:BM574,L$307,$E571)))</f>
        <v/>
      </c>
      <c r="M571" s="2406" t="str">
        <f ca="1">IF($E571&gt;$E$12,"",IF(($E571&gt;=M$307),M511-$D571*M$302,INDEX(F515:BM574,M$307,$E571)))</f>
        <v/>
      </c>
      <c r="N571" s="2406" t="str">
        <f ca="1">IF($E571&gt;$E$12,"",IF(($E571&gt;=N$307),N511-$D571*N$302,INDEX(F515:BM574,N$307,$E571)))</f>
        <v/>
      </c>
      <c r="O571" s="2406" t="str">
        <f ca="1">IF($E571&gt;$E$12,"",IF(($E571&gt;=O$307),O511-$D571*O$302,INDEX(F515:BM574,O$307,$E571)))</f>
        <v/>
      </c>
      <c r="P571" s="2406" t="str">
        <f ca="1">IF($E571&gt;$E$12,"",IF(($E571&gt;=P$307),P511-$D571*P$302,INDEX(F515:BM574,P$307,$E571)))</f>
        <v/>
      </c>
      <c r="Q571" s="2406" t="str">
        <f ca="1">IF($E571&gt;$E$12,"",IF(($E571&gt;=Q$307),Q511-$D571*Q$302,INDEX(F515:BM574,Q$307,$E571)))</f>
        <v/>
      </c>
      <c r="R571" s="2406" t="str">
        <f ca="1">IF($E571&gt;$E$12,"",IF(($E571&gt;=R$307),R511-$D571*R$302,INDEX(F515:BM574,R$307,$E571)))</f>
        <v/>
      </c>
      <c r="S571" s="2406" t="str">
        <f ca="1">IF($E571&gt;$E$12,"",IF(($E571&gt;=S$307),S511-$D571*S$302,INDEX(F515:BM574,S$307,$E571)))</f>
        <v/>
      </c>
      <c r="T571" s="2406" t="str">
        <f ca="1">IF($E571&gt;$E$12,"",IF(($E571&gt;=T$307),T511-$D571*T$302,INDEX(F515:BM574,T$307,$E571)))</f>
        <v/>
      </c>
      <c r="U571" s="2406" t="str">
        <f ca="1">IF($E571&gt;$E$12,"",IF(($E571&gt;=U$307),U511-$D571*U$302,INDEX(F515:BM574,U$307,$E571)))</f>
        <v/>
      </c>
      <c r="V571" s="2406" t="str">
        <f ca="1">IF($E571&gt;$E$12,"",IF(($E571&gt;=V$307),V511-$D571*V$302,INDEX(F515:BM574,V$307,$E571)))</f>
        <v/>
      </c>
      <c r="W571" s="2406" t="str">
        <f ca="1">IF($E571&gt;$E$12,"",IF(($E571&gt;=W$307),W511-$D571*W$302,INDEX(F515:BM574,W$307,$E571)))</f>
        <v/>
      </c>
      <c r="X571" s="2406" t="str">
        <f ca="1">IF($E571&gt;$E$12,"",IF(($E571&gt;=X$307),X511-$D571*X$302,INDEX(F515:BM574,X$307,$E571)))</f>
        <v/>
      </c>
      <c r="Y571" s="2406" t="str">
        <f ca="1">IF($E571&gt;$E$12,"",IF(($E571&gt;=Y$307),Y511-$D571*Y$302,INDEX(F515:BM574,Y$307,$E571)))</f>
        <v/>
      </c>
      <c r="Z571" s="2406" t="str">
        <f ca="1">IF($E571&gt;$E$12,"",IF(($E571&gt;=Z$307),Z511-$D571*Z$302,INDEX(F515:BM574,Z$307,$E571)))</f>
        <v/>
      </c>
      <c r="AA571" s="2406" t="str">
        <f ca="1">IF($E571&gt;$E$12,"",IF(($E571&gt;=AA$307),AA511-$D571*AA$302,INDEX(F515:BM574,AA$307,$E571)))</f>
        <v/>
      </c>
      <c r="AB571" s="2406" t="str">
        <f ca="1">IF($E571&gt;$E$12,"",IF(($E571&gt;=AB$307),AB511-$D571*AB$302,INDEX(F515:BM574,AB$307,$E571)))</f>
        <v/>
      </c>
      <c r="AC571" s="2406" t="str">
        <f ca="1">IF($E571&gt;$E$12,"",IF(($E571&gt;=AC$307),AC511-$D571*AC$302,INDEX(F515:BM574,AC$307,$E571)))</f>
        <v/>
      </c>
      <c r="AD571" s="2406" t="str">
        <f ca="1">IF($E571&gt;$E$12,"",IF(($E571&gt;=AD$307),AD511-$D571*AD$302,INDEX(F515:BM574,AD$307,$E571)))</f>
        <v/>
      </c>
      <c r="AE571" s="2406" t="str">
        <f ca="1">IF($E571&gt;$E$12,"",IF(($E571&gt;=AE$307),AE511-$D571*AE$302,INDEX(F515:BM574,AE$307,$E571)))</f>
        <v/>
      </c>
      <c r="AF571" s="2406" t="str">
        <f ca="1">IF($E571&gt;$E$12,"",IF(($E571&gt;=AF$307),AF511-$D571*AF$302,INDEX(F515:BM574,AF$307,$E571)))</f>
        <v/>
      </c>
      <c r="AG571" s="2406" t="str">
        <f ca="1">IF($E571&gt;$E$12,"",IF(($E571&gt;=AG$307),AG511-$D571*AG$302,INDEX(F515:BM574,AG$307,$E571)))</f>
        <v/>
      </c>
      <c r="AH571" s="2406" t="str">
        <f ca="1">IF($E571&gt;$E$12,"",IF(($E571&gt;=AH$307),AH511-$D571*AH$302,INDEX(F515:BM574,AH$307,$E571)))</f>
        <v/>
      </c>
      <c r="AI571" s="2406" t="str">
        <f ca="1">IF($E571&gt;$E$12,"",IF(($E571&gt;=AI$307),AI511-$D571*AI$302,INDEX(F515:BM574,AI$307,$E571)))</f>
        <v/>
      </c>
      <c r="AJ571" s="2406" t="str">
        <f ca="1">IF($E571&gt;$E$12,"",IF(($E571&gt;=AJ$307),AJ511-$D571*AJ$302,INDEX(F515:BM574,AJ$307,$E571)))</f>
        <v/>
      </c>
      <c r="AK571" s="2406" t="str">
        <f ca="1">IF($E571&gt;$E$12,"",IF(($E571&gt;=AK$307),AK511-$D571*AK$302,INDEX(F515:BM574,AK$307,$E571)))</f>
        <v/>
      </c>
      <c r="AL571" s="2406" t="str">
        <f ca="1">IF($E571&gt;$E$12,"",IF(($E571&gt;=AL$307),AL511-$D571*AL$302,INDEX(F515:BM574,AL$307,$E571)))</f>
        <v/>
      </c>
      <c r="AM571" s="2406" t="str">
        <f ca="1">IF($E571&gt;$E$12,"",IF(($E571&gt;=AM$307),AM511-$D571*AM$302,INDEX(F515:BM574,AM$307,$E571)))</f>
        <v/>
      </c>
      <c r="AN571" s="2406" t="str">
        <f ca="1">IF($E571&gt;$E$12,"",IF(($E571&gt;=AN$307),AN511-$D571*AN$302,INDEX(F515:BM574,AN$307,$E571)))</f>
        <v/>
      </c>
      <c r="AO571" s="2406" t="str">
        <f ca="1">IF($E571&gt;$E$12,"",IF(($E571&gt;=AO$307),AO511-$D571*AO$302,INDEX(F515:BM574,AO$307,$E571)))</f>
        <v/>
      </c>
      <c r="AP571" s="2406" t="str">
        <f ca="1">IF($E571&gt;$E$12,"",IF(($E571&gt;=AP$307),AP511-$D571*AP$302,INDEX(F515:BM574,AP$307,$E571)))</f>
        <v/>
      </c>
      <c r="AQ571" s="2406" t="str">
        <f ca="1">IF($E571&gt;$E$12,"",IF(($E571&gt;=AQ$307),AQ511-$D571*AQ$302,INDEX(F515:BM574,AQ$307,$E571)))</f>
        <v/>
      </c>
      <c r="AR571" s="2406" t="str">
        <f ca="1">IF($E571&gt;$E$12,"",IF(($E571&gt;=AR$307),AR511-$D571*AR$302,INDEX(F515:BM574,AR$307,$E571)))</f>
        <v/>
      </c>
      <c r="AS571" s="2406" t="str">
        <f ca="1">IF($E571&gt;$E$12,"",IF(($E571&gt;=AS$307),AS511-$D571*AS$302,INDEX(F515:BM574,AS$307,$E571)))</f>
        <v/>
      </c>
      <c r="AT571" s="2406" t="str">
        <f ca="1">IF($E571&gt;$E$12,"",IF(($E571&gt;=AT$307),AT511-$D571*AT$302,INDEX(F515:BM574,AT$307,$E571)))</f>
        <v/>
      </c>
      <c r="AU571" s="2406" t="str">
        <f ca="1">IF($E571&gt;$E$12,"",IF(($E571&gt;=AU$307),AU511-$D571*AU$302,INDEX(F515:BM574,AU$307,$E571)))</f>
        <v/>
      </c>
      <c r="AV571" s="2406" t="str">
        <f ca="1">IF($E571&gt;$E$12,"",IF(($E571&gt;=AV$307),AV511-$D571*AV$302,INDEX(F515:BM574,AV$307,$E571)))</f>
        <v/>
      </c>
      <c r="AW571" s="2406" t="str">
        <f ca="1">IF($E571&gt;$E$12,"",IF(($E571&gt;=AW$307),AW511-$D571*AW$302,INDEX(F515:BM574,AW$307,$E571)))</f>
        <v/>
      </c>
      <c r="AX571" s="2406" t="str">
        <f ca="1">IF($E571&gt;$E$12,"",IF(($E571&gt;=AX$307),AX511-$D571*AX$302,INDEX(F515:BM574,AX$307,$E571)))</f>
        <v/>
      </c>
      <c r="AY571" s="2406" t="str">
        <f ca="1">IF($E571&gt;$E$12,"",IF(($E571&gt;=AY$307),AY511-$D571*AY$302,INDEX(F515:BM574,AY$307,$E571)))</f>
        <v/>
      </c>
      <c r="AZ571" s="2406" t="str">
        <f ca="1">IF($E571&gt;$E$12,"",IF(($E571&gt;=AZ$307),AZ511-$D571*AZ$302,INDEX(F515:BM574,AZ$307,$E571)))</f>
        <v/>
      </c>
      <c r="BA571" s="2406" t="str">
        <f ca="1">IF($E571&gt;$E$12,"",IF(($E571&gt;=BA$307),BA511-$D571*BA$302,INDEX(F515:BM574,BA$307,$E571)))</f>
        <v/>
      </c>
      <c r="BB571" s="2406" t="str">
        <f ca="1">IF($E571&gt;$E$12,"",IF(($E571&gt;=BB$307),BB511-$D571*BB$302,INDEX(F515:BM574,BB$307,$E571)))</f>
        <v/>
      </c>
      <c r="BC571" s="2406" t="str">
        <f ca="1">IF($E571&gt;$E$12,"",IF(($E571&gt;=BC$307),BC511-$D571*BC$302,INDEX(F515:BM574,BC$307,$E571)))</f>
        <v/>
      </c>
      <c r="BD571" s="2406" t="str">
        <f ca="1">IF($E571&gt;$E$12,"",IF(($E571&gt;=BD$307),BD511-$D571*BD$302,INDEX(F515:BM574,BD$307,$E571)))</f>
        <v/>
      </c>
      <c r="BE571" s="2406" t="str">
        <f ca="1">IF($E571&gt;$E$12,"",IF(($E571&gt;=BE$307),BE511-$D571*BE$302,INDEX(F515:BM574,BE$307,$E571)))</f>
        <v/>
      </c>
      <c r="BF571" s="2406" t="str">
        <f ca="1">IF($E571&gt;$E$12,"",IF(($E571&gt;=BF$307),BF511-$D571*BF$302,INDEX(F515:BM574,BF$307,$E571)))</f>
        <v/>
      </c>
      <c r="BG571" s="2406" t="str">
        <f ca="1">IF($E571&gt;$E$12,"",IF(($E571&gt;=BG$307),BG511-$D571*BG$302,INDEX(F515:BM574,BG$307,$E571)))</f>
        <v/>
      </c>
      <c r="BH571" s="2406" t="str">
        <f ca="1">IF($E571&gt;$E$12,"",IF(($E571&gt;=BH$307),BH511-$D571*BH$302,INDEX(F515:BM574,BH$307,$E571)))</f>
        <v/>
      </c>
      <c r="BI571" s="2406" t="str">
        <f ca="1">IF($E571&gt;$E$12,"",IF(($E571&gt;=BI$307),BI511-$D571*BI$302,INDEX(F515:BM574,BI$307,$E571)))</f>
        <v/>
      </c>
      <c r="BJ571" s="2406" t="str">
        <f ca="1">IF($E571&gt;$E$12,"",IF(($E571&gt;=BJ$307),BJ511-$D571*BJ$302,INDEX(F515:BM574,BJ$307,$E571)))</f>
        <v/>
      </c>
      <c r="BK571" s="2406" t="str">
        <f ca="1">IF($E571&gt;$E$12,"",IF(($E571&gt;=BK$307),BK511-$D571*BK$302,INDEX(F515:BM574,BK$307,$E571)))</f>
        <v/>
      </c>
      <c r="BL571" s="2406" t="str">
        <f ca="1">IF($E571&gt;$E$12,"",IF(($E571&gt;=BL$307),BL511-$D571*BL$302,INDEX(F515:BM574,BL$307,$E571)))</f>
        <v/>
      </c>
      <c r="BM571" s="2406" t="str">
        <f ca="1">IF($E571&gt;$E$12,"",IF(($E571&gt;=BM$307),BM511-$D571*BM$302,INDEX(F515:BM574,BM$307,$E571)))</f>
        <v/>
      </c>
    </row>
    <row r="572" spans="3:65" ht="13.5" x14ac:dyDescent="0.25">
      <c r="C572" s="2357"/>
      <c r="D572" s="2405">
        <f ca="1">INDEX(F510:BM510,E572)</f>
        <v>1</v>
      </c>
      <c r="E572" s="2316">
        <v>58</v>
      </c>
      <c r="F572" s="2406" t="str">
        <f ca="1">IF($E572&gt;$E$12,"",IF(($E572&gt;=F$307),F511-$D572*F$302,INDEX(F515:BM574,F$307,$E572)))</f>
        <v/>
      </c>
      <c r="G572" s="2406" t="str">
        <f ca="1">IF($E572&gt;$E$12,"",IF(($E572&gt;=G$307),G511-$D572*G$302,INDEX(F515:BM574,G$307,$E572)))</f>
        <v/>
      </c>
      <c r="H572" s="2406" t="str">
        <f ca="1">IF($E572&gt;$E$12,"",IF(($E572&gt;=H$307),H511-$D572*H$302,INDEX(F515:BM574,H$307,$E572)))</f>
        <v/>
      </c>
      <c r="I572" s="2406" t="str">
        <f ca="1">IF($E572&gt;$E$12,"",IF(($E572&gt;=I$307),I511-$D572*I$302,INDEX(F515:BM574,I$307,$E572)))</f>
        <v/>
      </c>
      <c r="J572" s="2406" t="str">
        <f ca="1">IF($E572&gt;$E$12,"",IF(($E572&gt;=J$307),J511-$D572*J$302,INDEX(F515:BM574,J$307,$E572)))</f>
        <v/>
      </c>
      <c r="K572" s="2406" t="str">
        <f ca="1">IF($E572&gt;$E$12,"",IF(($E572&gt;=K$307),K511-$D572*K$302,INDEX(F515:BM574,K$307,$E572)))</f>
        <v/>
      </c>
      <c r="L572" s="2406" t="str">
        <f ca="1">IF($E572&gt;$E$12,"",IF(($E572&gt;=L$307),L511-$D572*L$302,INDEX(F515:BM574,L$307,$E572)))</f>
        <v/>
      </c>
      <c r="M572" s="2406" t="str">
        <f ca="1">IF($E572&gt;$E$12,"",IF(($E572&gt;=M$307),M511-$D572*M$302,INDEX(F515:BM574,M$307,$E572)))</f>
        <v/>
      </c>
      <c r="N572" s="2406" t="str">
        <f ca="1">IF($E572&gt;$E$12,"",IF(($E572&gt;=N$307),N511-$D572*N$302,INDEX(F515:BM574,N$307,$E572)))</f>
        <v/>
      </c>
      <c r="O572" s="2406" t="str">
        <f ca="1">IF($E572&gt;$E$12,"",IF(($E572&gt;=O$307),O511-$D572*O$302,INDEX(F515:BM574,O$307,$E572)))</f>
        <v/>
      </c>
      <c r="P572" s="2406" t="str">
        <f ca="1">IF($E572&gt;$E$12,"",IF(($E572&gt;=P$307),P511-$D572*P$302,INDEX(F515:BM574,P$307,$E572)))</f>
        <v/>
      </c>
      <c r="Q572" s="2406" t="str">
        <f ca="1">IF($E572&gt;$E$12,"",IF(($E572&gt;=Q$307),Q511-$D572*Q$302,INDEX(F515:BM574,Q$307,$E572)))</f>
        <v/>
      </c>
      <c r="R572" s="2406" t="str">
        <f ca="1">IF($E572&gt;$E$12,"",IF(($E572&gt;=R$307),R511-$D572*R$302,INDEX(F515:BM574,R$307,$E572)))</f>
        <v/>
      </c>
      <c r="S572" s="2406" t="str">
        <f ca="1">IF($E572&gt;$E$12,"",IF(($E572&gt;=S$307),S511-$D572*S$302,INDEX(F515:BM574,S$307,$E572)))</f>
        <v/>
      </c>
      <c r="T572" s="2406" t="str">
        <f ca="1">IF($E572&gt;$E$12,"",IF(($E572&gt;=T$307),T511-$D572*T$302,INDEX(F515:BM574,T$307,$E572)))</f>
        <v/>
      </c>
      <c r="U572" s="2406" t="str">
        <f ca="1">IF($E572&gt;$E$12,"",IF(($E572&gt;=U$307),U511-$D572*U$302,INDEX(F515:BM574,U$307,$E572)))</f>
        <v/>
      </c>
      <c r="V572" s="2406" t="str">
        <f ca="1">IF($E572&gt;$E$12,"",IF(($E572&gt;=V$307),V511-$D572*V$302,INDEX(F515:BM574,V$307,$E572)))</f>
        <v/>
      </c>
      <c r="W572" s="2406" t="str">
        <f ca="1">IF($E572&gt;$E$12,"",IF(($E572&gt;=W$307),W511-$D572*W$302,INDEX(F515:BM574,W$307,$E572)))</f>
        <v/>
      </c>
      <c r="X572" s="2406" t="str">
        <f ca="1">IF($E572&gt;$E$12,"",IF(($E572&gt;=X$307),X511-$D572*X$302,INDEX(F515:BM574,X$307,$E572)))</f>
        <v/>
      </c>
      <c r="Y572" s="2406" t="str">
        <f ca="1">IF($E572&gt;$E$12,"",IF(($E572&gt;=Y$307),Y511-$D572*Y$302,INDEX(F515:BM574,Y$307,$E572)))</f>
        <v/>
      </c>
      <c r="Z572" s="2406" t="str">
        <f ca="1">IF($E572&gt;$E$12,"",IF(($E572&gt;=Z$307),Z511-$D572*Z$302,INDEX(F515:BM574,Z$307,$E572)))</f>
        <v/>
      </c>
      <c r="AA572" s="2406" t="str">
        <f ca="1">IF($E572&gt;$E$12,"",IF(($E572&gt;=AA$307),AA511-$D572*AA$302,INDEX(F515:BM574,AA$307,$E572)))</f>
        <v/>
      </c>
      <c r="AB572" s="2406" t="str">
        <f ca="1">IF($E572&gt;$E$12,"",IF(($E572&gt;=AB$307),AB511-$D572*AB$302,INDEX(F515:BM574,AB$307,$E572)))</f>
        <v/>
      </c>
      <c r="AC572" s="2406" t="str">
        <f ca="1">IF($E572&gt;$E$12,"",IF(($E572&gt;=AC$307),AC511-$D572*AC$302,INDEX(F515:BM574,AC$307,$E572)))</f>
        <v/>
      </c>
      <c r="AD572" s="2406" t="str">
        <f ca="1">IF($E572&gt;$E$12,"",IF(($E572&gt;=AD$307),AD511-$D572*AD$302,INDEX(F515:BM574,AD$307,$E572)))</f>
        <v/>
      </c>
      <c r="AE572" s="2406" t="str">
        <f ca="1">IF($E572&gt;$E$12,"",IF(($E572&gt;=AE$307),AE511-$D572*AE$302,INDEX(F515:BM574,AE$307,$E572)))</f>
        <v/>
      </c>
      <c r="AF572" s="2406" t="str">
        <f ca="1">IF($E572&gt;$E$12,"",IF(($E572&gt;=AF$307),AF511-$D572*AF$302,INDEX(F515:BM574,AF$307,$E572)))</f>
        <v/>
      </c>
      <c r="AG572" s="2406" t="str">
        <f ca="1">IF($E572&gt;$E$12,"",IF(($E572&gt;=AG$307),AG511-$D572*AG$302,INDEX(F515:BM574,AG$307,$E572)))</f>
        <v/>
      </c>
      <c r="AH572" s="2406" t="str">
        <f ca="1">IF($E572&gt;$E$12,"",IF(($E572&gt;=AH$307),AH511-$D572*AH$302,INDEX(F515:BM574,AH$307,$E572)))</f>
        <v/>
      </c>
      <c r="AI572" s="2406" t="str">
        <f ca="1">IF($E572&gt;$E$12,"",IF(($E572&gt;=AI$307),AI511-$D572*AI$302,INDEX(F515:BM574,AI$307,$E572)))</f>
        <v/>
      </c>
      <c r="AJ572" s="2406" t="str">
        <f ca="1">IF($E572&gt;$E$12,"",IF(($E572&gt;=AJ$307),AJ511-$D572*AJ$302,INDEX(F515:BM574,AJ$307,$E572)))</f>
        <v/>
      </c>
      <c r="AK572" s="2406" t="str">
        <f ca="1">IF($E572&gt;$E$12,"",IF(($E572&gt;=AK$307),AK511-$D572*AK$302,INDEX(F515:BM574,AK$307,$E572)))</f>
        <v/>
      </c>
      <c r="AL572" s="2406" t="str">
        <f ca="1">IF($E572&gt;$E$12,"",IF(($E572&gt;=AL$307),AL511-$D572*AL$302,INDEX(F515:BM574,AL$307,$E572)))</f>
        <v/>
      </c>
      <c r="AM572" s="2406" t="str">
        <f ca="1">IF($E572&gt;$E$12,"",IF(($E572&gt;=AM$307),AM511-$D572*AM$302,INDEX(F515:BM574,AM$307,$E572)))</f>
        <v/>
      </c>
      <c r="AN572" s="2406" t="str">
        <f ca="1">IF($E572&gt;$E$12,"",IF(($E572&gt;=AN$307),AN511-$D572*AN$302,INDEX(F515:BM574,AN$307,$E572)))</f>
        <v/>
      </c>
      <c r="AO572" s="2406" t="str">
        <f ca="1">IF($E572&gt;$E$12,"",IF(($E572&gt;=AO$307),AO511-$D572*AO$302,INDEX(F515:BM574,AO$307,$E572)))</f>
        <v/>
      </c>
      <c r="AP572" s="2406" t="str">
        <f ca="1">IF($E572&gt;$E$12,"",IF(($E572&gt;=AP$307),AP511-$D572*AP$302,INDEX(F515:BM574,AP$307,$E572)))</f>
        <v/>
      </c>
      <c r="AQ572" s="2406" t="str">
        <f ca="1">IF($E572&gt;$E$12,"",IF(($E572&gt;=AQ$307),AQ511-$D572*AQ$302,INDEX(F515:BM574,AQ$307,$E572)))</f>
        <v/>
      </c>
      <c r="AR572" s="2406" t="str">
        <f ca="1">IF($E572&gt;$E$12,"",IF(($E572&gt;=AR$307),AR511-$D572*AR$302,INDEX(F515:BM574,AR$307,$E572)))</f>
        <v/>
      </c>
      <c r="AS572" s="2406" t="str">
        <f ca="1">IF($E572&gt;$E$12,"",IF(($E572&gt;=AS$307),AS511-$D572*AS$302,INDEX(F515:BM574,AS$307,$E572)))</f>
        <v/>
      </c>
      <c r="AT572" s="2406" t="str">
        <f ca="1">IF($E572&gt;$E$12,"",IF(($E572&gt;=AT$307),AT511-$D572*AT$302,INDEX(F515:BM574,AT$307,$E572)))</f>
        <v/>
      </c>
      <c r="AU572" s="2406" t="str">
        <f ca="1">IF($E572&gt;$E$12,"",IF(($E572&gt;=AU$307),AU511-$D572*AU$302,INDEX(F515:BM574,AU$307,$E572)))</f>
        <v/>
      </c>
      <c r="AV572" s="2406" t="str">
        <f ca="1">IF($E572&gt;$E$12,"",IF(($E572&gt;=AV$307),AV511-$D572*AV$302,INDEX(F515:BM574,AV$307,$E572)))</f>
        <v/>
      </c>
      <c r="AW572" s="2406" t="str">
        <f ca="1">IF($E572&gt;$E$12,"",IF(($E572&gt;=AW$307),AW511-$D572*AW$302,INDEX(F515:BM574,AW$307,$E572)))</f>
        <v/>
      </c>
      <c r="AX572" s="2406" t="str">
        <f ca="1">IF($E572&gt;$E$12,"",IF(($E572&gt;=AX$307),AX511-$D572*AX$302,INDEX(F515:BM574,AX$307,$E572)))</f>
        <v/>
      </c>
      <c r="AY572" s="2406" t="str">
        <f ca="1">IF($E572&gt;$E$12,"",IF(($E572&gt;=AY$307),AY511-$D572*AY$302,INDEX(F515:BM574,AY$307,$E572)))</f>
        <v/>
      </c>
      <c r="AZ572" s="2406" t="str">
        <f ca="1">IF($E572&gt;$E$12,"",IF(($E572&gt;=AZ$307),AZ511-$D572*AZ$302,INDEX(F515:BM574,AZ$307,$E572)))</f>
        <v/>
      </c>
      <c r="BA572" s="2406" t="str">
        <f ca="1">IF($E572&gt;$E$12,"",IF(($E572&gt;=BA$307),BA511-$D572*BA$302,INDEX(F515:BM574,BA$307,$E572)))</f>
        <v/>
      </c>
      <c r="BB572" s="2406" t="str">
        <f ca="1">IF($E572&gt;$E$12,"",IF(($E572&gt;=BB$307),BB511-$D572*BB$302,INDEX(F515:BM574,BB$307,$E572)))</f>
        <v/>
      </c>
      <c r="BC572" s="2406" t="str">
        <f ca="1">IF($E572&gt;$E$12,"",IF(($E572&gt;=BC$307),BC511-$D572*BC$302,INDEX(F515:BM574,BC$307,$E572)))</f>
        <v/>
      </c>
      <c r="BD572" s="2406" t="str">
        <f ca="1">IF($E572&gt;$E$12,"",IF(($E572&gt;=BD$307),BD511-$D572*BD$302,INDEX(F515:BM574,BD$307,$E572)))</f>
        <v/>
      </c>
      <c r="BE572" s="2406" t="str">
        <f ca="1">IF($E572&gt;$E$12,"",IF(($E572&gt;=BE$307),BE511-$D572*BE$302,INDEX(F515:BM574,BE$307,$E572)))</f>
        <v/>
      </c>
      <c r="BF572" s="2406" t="str">
        <f ca="1">IF($E572&gt;$E$12,"",IF(($E572&gt;=BF$307),BF511-$D572*BF$302,INDEX(F515:BM574,BF$307,$E572)))</f>
        <v/>
      </c>
      <c r="BG572" s="2406" t="str">
        <f ca="1">IF($E572&gt;$E$12,"",IF(($E572&gt;=BG$307),BG511-$D572*BG$302,INDEX(F515:BM574,BG$307,$E572)))</f>
        <v/>
      </c>
      <c r="BH572" s="2406" t="str">
        <f ca="1">IF($E572&gt;$E$12,"",IF(($E572&gt;=BH$307),BH511-$D572*BH$302,INDEX(F515:BM574,BH$307,$E572)))</f>
        <v/>
      </c>
      <c r="BI572" s="2406" t="str">
        <f ca="1">IF($E572&gt;$E$12,"",IF(($E572&gt;=BI$307),BI511-$D572*BI$302,INDEX(F515:BM574,BI$307,$E572)))</f>
        <v/>
      </c>
      <c r="BJ572" s="2406" t="str">
        <f ca="1">IF($E572&gt;$E$12,"",IF(($E572&gt;=BJ$307),BJ511-$D572*BJ$302,INDEX(F515:BM574,BJ$307,$E572)))</f>
        <v/>
      </c>
      <c r="BK572" s="2406" t="str">
        <f ca="1">IF($E572&gt;$E$12,"",IF(($E572&gt;=BK$307),BK511-$D572*BK$302,INDEX(F515:BM574,BK$307,$E572)))</f>
        <v/>
      </c>
      <c r="BL572" s="2406" t="str">
        <f ca="1">IF($E572&gt;$E$12,"",IF(($E572&gt;=BL$307),BL511-$D572*BL$302,INDEX(F515:BM574,BL$307,$E572)))</f>
        <v/>
      </c>
      <c r="BM572" s="2406" t="str">
        <f ca="1">IF($E572&gt;$E$12,"",IF(($E572&gt;=BM$307),BM511-$D572*BM$302,INDEX(F515:BM574,BM$307,$E572)))</f>
        <v/>
      </c>
    </row>
    <row r="573" spans="3:65" ht="13.5" x14ac:dyDescent="0.25">
      <c r="C573" s="2357"/>
      <c r="D573" s="2405">
        <f ca="1">INDEX(F510:BM510,E573)</f>
        <v>1</v>
      </c>
      <c r="E573" s="2316">
        <v>59</v>
      </c>
      <c r="F573" s="2406" t="str">
        <f ca="1">IF($E573&gt;$E$12,"",IF(($E573&gt;=F$307),F511-$D573*F$302,INDEX(F515:BM574,F$307,$E573)))</f>
        <v/>
      </c>
      <c r="G573" s="2406" t="str">
        <f ca="1">IF($E573&gt;$E$12,"",IF(($E573&gt;=G$307),G511-$D573*G$302,INDEX(F515:BM574,G$307,$E573)))</f>
        <v/>
      </c>
      <c r="H573" s="2406" t="str">
        <f ca="1">IF($E573&gt;$E$12,"",IF(($E573&gt;=H$307),H511-$D573*H$302,INDEX(F515:BM574,H$307,$E573)))</f>
        <v/>
      </c>
      <c r="I573" s="2406" t="str">
        <f ca="1">IF($E573&gt;$E$12,"",IF(($E573&gt;=I$307),I511-$D573*I$302,INDEX(F515:BM574,I$307,$E573)))</f>
        <v/>
      </c>
      <c r="J573" s="2406" t="str">
        <f ca="1">IF($E573&gt;$E$12,"",IF(($E573&gt;=J$307),J511-$D573*J$302,INDEX(F515:BM574,J$307,$E573)))</f>
        <v/>
      </c>
      <c r="K573" s="2406" t="str">
        <f ca="1">IF($E573&gt;$E$12,"",IF(($E573&gt;=K$307),K511-$D573*K$302,INDEX(F515:BM574,K$307,$E573)))</f>
        <v/>
      </c>
      <c r="L573" s="2406" t="str">
        <f ca="1">IF($E573&gt;$E$12,"",IF(($E573&gt;=L$307),L511-$D573*L$302,INDEX(F515:BM574,L$307,$E573)))</f>
        <v/>
      </c>
      <c r="M573" s="2406" t="str">
        <f ca="1">IF($E573&gt;$E$12,"",IF(($E573&gt;=M$307),M511-$D573*M$302,INDEX(F515:BM574,M$307,$E573)))</f>
        <v/>
      </c>
      <c r="N573" s="2406" t="str">
        <f ca="1">IF($E573&gt;$E$12,"",IF(($E573&gt;=N$307),N511-$D573*N$302,INDEX(F515:BM574,N$307,$E573)))</f>
        <v/>
      </c>
      <c r="O573" s="2406" t="str">
        <f ca="1">IF($E573&gt;$E$12,"",IF(($E573&gt;=O$307),O511-$D573*O$302,INDEX(F515:BM574,O$307,$E573)))</f>
        <v/>
      </c>
      <c r="P573" s="2406" t="str">
        <f ca="1">IF($E573&gt;$E$12,"",IF(($E573&gt;=P$307),P511-$D573*P$302,INDEX(F515:BM574,P$307,$E573)))</f>
        <v/>
      </c>
      <c r="Q573" s="2406" t="str">
        <f ca="1">IF($E573&gt;$E$12,"",IF(($E573&gt;=Q$307),Q511-$D573*Q$302,INDEX(F515:BM574,Q$307,$E573)))</f>
        <v/>
      </c>
      <c r="R573" s="2406" t="str">
        <f ca="1">IF($E573&gt;$E$12,"",IF(($E573&gt;=R$307),R511-$D573*R$302,INDEX(F515:BM574,R$307,$E573)))</f>
        <v/>
      </c>
      <c r="S573" s="2406" t="str">
        <f ca="1">IF($E573&gt;$E$12,"",IF(($E573&gt;=S$307),S511-$D573*S$302,INDEX(F515:BM574,S$307,$E573)))</f>
        <v/>
      </c>
      <c r="T573" s="2406" t="str">
        <f ca="1">IF($E573&gt;$E$12,"",IF(($E573&gt;=T$307),T511-$D573*T$302,INDEX(F515:BM574,T$307,$E573)))</f>
        <v/>
      </c>
      <c r="U573" s="2406" t="str">
        <f ca="1">IF($E573&gt;$E$12,"",IF(($E573&gt;=U$307),U511-$D573*U$302,INDEX(F515:BM574,U$307,$E573)))</f>
        <v/>
      </c>
      <c r="V573" s="2406" t="str">
        <f ca="1">IF($E573&gt;$E$12,"",IF(($E573&gt;=V$307),V511-$D573*V$302,INDEX(F515:BM574,V$307,$E573)))</f>
        <v/>
      </c>
      <c r="W573" s="2406" t="str">
        <f ca="1">IF($E573&gt;$E$12,"",IF(($E573&gt;=W$307),W511-$D573*W$302,INDEX(F515:BM574,W$307,$E573)))</f>
        <v/>
      </c>
      <c r="X573" s="2406" t="str">
        <f ca="1">IF($E573&gt;$E$12,"",IF(($E573&gt;=X$307),X511-$D573*X$302,INDEX(F515:BM574,X$307,$E573)))</f>
        <v/>
      </c>
      <c r="Y573" s="2406" t="str">
        <f ca="1">IF($E573&gt;$E$12,"",IF(($E573&gt;=Y$307),Y511-$D573*Y$302,INDEX(F515:BM574,Y$307,$E573)))</f>
        <v/>
      </c>
      <c r="Z573" s="2406" t="str">
        <f ca="1">IF($E573&gt;$E$12,"",IF(($E573&gt;=Z$307),Z511-$D573*Z$302,INDEX(F515:BM574,Z$307,$E573)))</f>
        <v/>
      </c>
      <c r="AA573" s="2406" t="str">
        <f ca="1">IF($E573&gt;$E$12,"",IF(($E573&gt;=AA$307),AA511-$D573*AA$302,INDEX(F515:BM574,AA$307,$E573)))</f>
        <v/>
      </c>
      <c r="AB573" s="2406" t="str">
        <f ca="1">IF($E573&gt;$E$12,"",IF(($E573&gt;=AB$307),AB511-$D573*AB$302,INDEX(F515:BM574,AB$307,$E573)))</f>
        <v/>
      </c>
      <c r="AC573" s="2406" t="str">
        <f ca="1">IF($E573&gt;$E$12,"",IF(($E573&gt;=AC$307),AC511-$D573*AC$302,INDEX(F515:BM574,AC$307,$E573)))</f>
        <v/>
      </c>
      <c r="AD573" s="2406" t="str">
        <f ca="1">IF($E573&gt;$E$12,"",IF(($E573&gt;=AD$307),AD511-$D573*AD$302,INDEX(F515:BM574,AD$307,$E573)))</f>
        <v/>
      </c>
      <c r="AE573" s="2406" t="str">
        <f ca="1">IF($E573&gt;$E$12,"",IF(($E573&gt;=AE$307),AE511-$D573*AE$302,INDEX(F515:BM574,AE$307,$E573)))</f>
        <v/>
      </c>
      <c r="AF573" s="2406" t="str">
        <f ca="1">IF($E573&gt;$E$12,"",IF(($E573&gt;=AF$307),AF511-$D573*AF$302,INDEX(F515:BM574,AF$307,$E573)))</f>
        <v/>
      </c>
      <c r="AG573" s="2406" t="str">
        <f ca="1">IF($E573&gt;$E$12,"",IF(($E573&gt;=AG$307),AG511-$D573*AG$302,INDEX(F515:BM574,AG$307,$E573)))</f>
        <v/>
      </c>
      <c r="AH573" s="2406" t="str">
        <f ca="1">IF($E573&gt;$E$12,"",IF(($E573&gt;=AH$307),AH511-$D573*AH$302,INDEX(F515:BM574,AH$307,$E573)))</f>
        <v/>
      </c>
      <c r="AI573" s="2406" t="str">
        <f ca="1">IF($E573&gt;$E$12,"",IF(($E573&gt;=AI$307),AI511-$D573*AI$302,INDEX(F515:BM574,AI$307,$E573)))</f>
        <v/>
      </c>
      <c r="AJ573" s="2406" t="str">
        <f ca="1">IF($E573&gt;$E$12,"",IF(($E573&gt;=AJ$307),AJ511-$D573*AJ$302,INDEX(F515:BM574,AJ$307,$E573)))</f>
        <v/>
      </c>
      <c r="AK573" s="2406" t="str">
        <f ca="1">IF($E573&gt;$E$12,"",IF(($E573&gt;=AK$307),AK511-$D573*AK$302,INDEX(F515:BM574,AK$307,$E573)))</f>
        <v/>
      </c>
      <c r="AL573" s="2406" t="str">
        <f ca="1">IF($E573&gt;$E$12,"",IF(($E573&gt;=AL$307),AL511-$D573*AL$302,INDEX(F515:BM574,AL$307,$E573)))</f>
        <v/>
      </c>
      <c r="AM573" s="2406" t="str">
        <f ca="1">IF($E573&gt;$E$12,"",IF(($E573&gt;=AM$307),AM511-$D573*AM$302,INDEX(F515:BM574,AM$307,$E573)))</f>
        <v/>
      </c>
      <c r="AN573" s="2406" t="str">
        <f ca="1">IF($E573&gt;$E$12,"",IF(($E573&gt;=AN$307),AN511-$D573*AN$302,INDEX(F515:BM574,AN$307,$E573)))</f>
        <v/>
      </c>
      <c r="AO573" s="2406" t="str">
        <f ca="1">IF($E573&gt;$E$12,"",IF(($E573&gt;=AO$307),AO511-$D573*AO$302,INDEX(F515:BM574,AO$307,$E573)))</f>
        <v/>
      </c>
      <c r="AP573" s="2406" t="str">
        <f ca="1">IF($E573&gt;$E$12,"",IF(($E573&gt;=AP$307),AP511-$D573*AP$302,INDEX(F515:BM574,AP$307,$E573)))</f>
        <v/>
      </c>
      <c r="AQ573" s="2406" t="str">
        <f ca="1">IF($E573&gt;$E$12,"",IF(($E573&gt;=AQ$307),AQ511-$D573*AQ$302,INDEX(F515:BM574,AQ$307,$E573)))</f>
        <v/>
      </c>
      <c r="AR573" s="2406" t="str">
        <f ca="1">IF($E573&gt;$E$12,"",IF(($E573&gt;=AR$307),AR511-$D573*AR$302,INDEX(F515:BM574,AR$307,$E573)))</f>
        <v/>
      </c>
      <c r="AS573" s="2406" t="str">
        <f ca="1">IF($E573&gt;$E$12,"",IF(($E573&gt;=AS$307),AS511-$D573*AS$302,INDEX(F515:BM574,AS$307,$E573)))</f>
        <v/>
      </c>
      <c r="AT573" s="2406" t="str">
        <f ca="1">IF($E573&gt;$E$12,"",IF(($E573&gt;=AT$307),AT511-$D573*AT$302,INDEX(F515:BM574,AT$307,$E573)))</f>
        <v/>
      </c>
      <c r="AU573" s="2406" t="str">
        <f ca="1">IF($E573&gt;$E$12,"",IF(($E573&gt;=AU$307),AU511-$D573*AU$302,INDEX(F515:BM574,AU$307,$E573)))</f>
        <v/>
      </c>
      <c r="AV573" s="2406" t="str">
        <f ca="1">IF($E573&gt;$E$12,"",IF(($E573&gt;=AV$307),AV511-$D573*AV$302,INDEX(F515:BM574,AV$307,$E573)))</f>
        <v/>
      </c>
      <c r="AW573" s="2406" t="str">
        <f ca="1">IF($E573&gt;$E$12,"",IF(($E573&gt;=AW$307),AW511-$D573*AW$302,INDEX(F515:BM574,AW$307,$E573)))</f>
        <v/>
      </c>
      <c r="AX573" s="2406" t="str">
        <f ca="1">IF($E573&gt;$E$12,"",IF(($E573&gt;=AX$307),AX511-$D573*AX$302,INDEX(F515:BM574,AX$307,$E573)))</f>
        <v/>
      </c>
      <c r="AY573" s="2406" t="str">
        <f ca="1">IF($E573&gt;$E$12,"",IF(($E573&gt;=AY$307),AY511-$D573*AY$302,INDEX(F515:BM574,AY$307,$E573)))</f>
        <v/>
      </c>
      <c r="AZ573" s="2406" t="str">
        <f ca="1">IF($E573&gt;$E$12,"",IF(($E573&gt;=AZ$307),AZ511-$D573*AZ$302,INDEX(F515:BM574,AZ$307,$E573)))</f>
        <v/>
      </c>
      <c r="BA573" s="2406" t="str">
        <f ca="1">IF($E573&gt;$E$12,"",IF(($E573&gt;=BA$307),BA511-$D573*BA$302,INDEX(F515:BM574,BA$307,$E573)))</f>
        <v/>
      </c>
      <c r="BB573" s="2406" t="str">
        <f ca="1">IF($E573&gt;$E$12,"",IF(($E573&gt;=BB$307),BB511-$D573*BB$302,INDEX(F515:BM574,BB$307,$E573)))</f>
        <v/>
      </c>
      <c r="BC573" s="2406" t="str">
        <f ca="1">IF($E573&gt;$E$12,"",IF(($E573&gt;=BC$307),BC511-$D573*BC$302,INDEX(F515:BM574,BC$307,$E573)))</f>
        <v/>
      </c>
      <c r="BD573" s="2406" t="str">
        <f ca="1">IF($E573&gt;$E$12,"",IF(($E573&gt;=BD$307),BD511-$D573*BD$302,INDEX(F515:BM574,BD$307,$E573)))</f>
        <v/>
      </c>
      <c r="BE573" s="2406" t="str">
        <f ca="1">IF($E573&gt;$E$12,"",IF(($E573&gt;=BE$307),BE511-$D573*BE$302,INDEX(F515:BM574,BE$307,$E573)))</f>
        <v/>
      </c>
      <c r="BF573" s="2406" t="str">
        <f ca="1">IF($E573&gt;$E$12,"",IF(($E573&gt;=BF$307),BF511-$D573*BF$302,INDEX(F515:BM574,BF$307,$E573)))</f>
        <v/>
      </c>
      <c r="BG573" s="2406" t="str">
        <f ca="1">IF($E573&gt;$E$12,"",IF(($E573&gt;=BG$307),BG511-$D573*BG$302,INDEX(F515:BM574,BG$307,$E573)))</f>
        <v/>
      </c>
      <c r="BH573" s="2406" t="str">
        <f ca="1">IF($E573&gt;$E$12,"",IF(($E573&gt;=BH$307),BH511-$D573*BH$302,INDEX(F515:BM574,BH$307,$E573)))</f>
        <v/>
      </c>
      <c r="BI573" s="2406" t="str">
        <f ca="1">IF($E573&gt;$E$12,"",IF(($E573&gt;=BI$307),BI511-$D573*BI$302,INDEX(F515:BM574,BI$307,$E573)))</f>
        <v/>
      </c>
      <c r="BJ573" s="2406" t="str">
        <f ca="1">IF($E573&gt;$E$12,"",IF(($E573&gt;=BJ$307),BJ511-$D573*BJ$302,INDEX(F515:BM574,BJ$307,$E573)))</f>
        <v/>
      </c>
      <c r="BK573" s="2406" t="str">
        <f ca="1">IF($E573&gt;$E$12,"",IF(($E573&gt;=BK$307),BK511-$D573*BK$302,INDEX(F515:BM574,BK$307,$E573)))</f>
        <v/>
      </c>
      <c r="BL573" s="2406" t="str">
        <f ca="1">IF($E573&gt;$E$12,"",IF(($E573&gt;=BL$307),BL511-$D573*BL$302,INDEX(F515:BM574,BL$307,$E573)))</f>
        <v/>
      </c>
      <c r="BM573" s="2406" t="str">
        <f ca="1">IF($E573&gt;$E$12,"",IF(($E573&gt;=BM$307),BM511-$D573*BM$302,INDEX(F515:BM574,BM$307,$E573)))</f>
        <v/>
      </c>
    </row>
    <row r="574" spans="3:65" ht="13.5" x14ac:dyDescent="0.25">
      <c r="C574" s="2357"/>
      <c r="D574" s="2405">
        <f ca="1">INDEX(F510:BM510,E574)</f>
        <v>1</v>
      </c>
      <c r="E574" s="2316">
        <v>60</v>
      </c>
      <c r="F574" s="2406" t="str">
        <f ca="1">IF($E574&gt;$E$12,"",IF(($E574&gt;=F$307),F511-$D574*F$302,INDEX(F515:BM574,F$307,$E574)))</f>
        <v/>
      </c>
      <c r="G574" s="2406" t="str">
        <f ca="1">IF($E574&gt;$E$12,"",IF(($E574&gt;=G$307),G511-$D574*G$302,INDEX(F515:BM574,G$307,$E574)))</f>
        <v/>
      </c>
      <c r="H574" s="2406" t="str">
        <f ca="1">IF($E574&gt;$E$12,"",IF(($E574&gt;=H$307),H511-$D574*H$302,INDEX(F515:BM574,H$307,$E574)))</f>
        <v/>
      </c>
      <c r="I574" s="2406" t="str">
        <f ca="1">IF($E574&gt;$E$12,"",IF(($E574&gt;=I$307),I511-$D574*I$302,INDEX(F515:BM574,I$307,$E574)))</f>
        <v/>
      </c>
      <c r="J574" s="2406" t="str">
        <f ca="1">IF($E574&gt;$E$12,"",IF(($E574&gt;=J$307),J511-$D574*J$302,INDEX(F515:BM574,J$307,$E574)))</f>
        <v/>
      </c>
      <c r="K574" s="2406" t="str">
        <f ca="1">IF($E574&gt;$E$12,"",IF(($E574&gt;=K$307),K511-$D574*K$302,INDEX(F515:BM574,K$307,$E574)))</f>
        <v/>
      </c>
      <c r="L574" s="2406" t="str">
        <f ca="1">IF($E574&gt;$E$12,"",IF(($E574&gt;=L$307),L511-$D574*L$302,INDEX(F515:BM574,L$307,$E574)))</f>
        <v/>
      </c>
      <c r="M574" s="2406" t="str">
        <f ca="1">IF($E574&gt;$E$12,"",IF(($E574&gt;=M$307),M511-$D574*M$302,INDEX(F515:BM574,M$307,$E574)))</f>
        <v/>
      </c>
      <c r="N574" s="2406" t="str">
        <f ca="1">IF($E574&gt;$E$12,"",IF(($E574&gt;=N$307),N511-$D574*N$302,INDEX(F515:BM574,N$307,$E574)))</f>
        <v/>
      </c>
      <c r="O574" s="2406" t="str">
        <f ca="1">IF($E574&gt;$E$12,"",IF(($E574&gt;=O$307),O511-$D574*O$302,INDEX(F515:BM574,O$307,$E574)))</f>
        <v/>
      </c>
      <c r="P574" s="2406" t="str">
        <f ca="1">IF($E574&gt;$E$12,"",IF(($E574&gt;=P$307),P511-$D574*P$302,INDEX(F515:BM574,P$307,$E574)))</f>
        <v/>
      </c>
      <c r="Q574" s="2406" t="str">
        <f ca="1">IF($E574&gt;$E$12,"",IF(($E574&gt;=Q$307),Q511-$D574*Q$302,INDEX(F515:BM574,Q$307,$E574)))</f>
        <v/>
      </c>
      <c r="R574" s="2406" t="str">
        <f ca="1">IF($E574&gt;$E$12,"",IF(($E574&gt;=R$307),R511-$D574*R$302,INDEX(F515:BM574,R$307,$E574)))</f>
        <v/>
      </c>
      <c r="S574" s="2406" t="str">
        <f ca="1">IF($E574&gt;$E$12,"",IF(($E574&gt;=S$307),S511-$D574*S$302,INDEX(F515:BM574,S$307,$E574)))</f>
        <v/>
      </c>
      <c r="T574" s="2406" t="str">
        <f ca="1">IF($E574&gt;$E$12,"",IF(($E574&gt;=T$307),T511-$D574*T$302,INDEX(F515:BM574,T$307,$E574)))</f>
        <v/>
      </c>
      <c r="U574" s="2406" t="str">
        <f ca="1">IF($E574&gt;$E$12,"",IF(($E574&gt;=U$307),U511-$D574*U$302,INDEX(F515:BM574,U$307,$E574)))</f>
        <v/>
      </c>
      <c r="V574" s="2406" t="str">
        <f ca="1">IF($E574&gt;$E$12,"",IF(($E574&gt;=V$307),V511-$D574*V$302,INDEX(F515:BM574,V$307,$E574)))</f>
        <v/>
      </c>
      <c r="W574" s="2406" t="str">
        <f ca="1">IF($E574&gt;$E$12,"",IF(($E574&gt;=W$307),W511-$D574*W$302,INDEX(F515:BM574,W$307,$E574)))</f>
        <v/>
      </c>
      <c r="X574" s="2406" t="str">
        <f ca="1">IF($E574&gt;$E$12,"",IF(($E574&gt;=X$307),X511-$D574*X$302,INDEX(F515:BM574,X$307,$E574)))</f>
        <v/>
      </c>
      <c r="Y574" s="2406" t="str">
        <f ca="1">IF($E574&gt;$E$12,"",IF(($E574&gt;=Y$307),Y511-$D574*Y$302,INDEX(F515:BM574,Y$307,$E574)))</f>
        <v/>
      </c>
      <c r="Z574" s="2406" t="str">
        <f ca="1">IF($E574&gt;$E$12,"",IF(($E574&gt;=Z$307),Z511-$D574*Z$302,INDEX(F515:BM574,Z$307,$E574)))</f>
        <v/>
      </c>
      <c r="AA574" s="2406" t="str">
        <f ca="1">IF($E574&gt;$E$12,"",IF(($E574&gt;=AA$307),AA511-$D574*AA$302,INDEX(F515:BM574,AA$307,$E574)))</f>
        <v/>
      </c>
      <c r="AB574" s="2406" t="str">
        <f ca="1">IF($E574&gt;$E$12,"",IF(($E574&gt;=AB$307),AB511-$D574*AB$302,INDEX(F515:BM574,AB$307,$E574)))</f>
        <v/>
      </c>
      <c r="AC574" s="2406" t="str">
        <f ca="1">IF($E574&gt;$E$12,"",IF(($E574&gt;=AC$307),AC511-$D574*AC$302,INDEX(F515:BM574,AC$307,$E574)))</f>
        <v/>
      </c>
      <c r="AD574" s="2406" t="str">
        <f ca="1">IF($E574&gt;$E$12,"",IF(($E574&gt;=AD$307),AD511-$D574*AD$302,INDEX(F515:BM574,AD$307,$E574)))</f>
        <v/>
      </c>
      <c r="AE574" s="2406" t="str">
        <f ca="1">IF($E574&gt;$E$12,"",IF(($E574&gt;=AE$307),AE511-$D574*AE$302,INDEX(F515:BM574,AE$307,$E574)))</f>
        <v/>
      </c>
      <c r="AF574" s="2406" t="str">
        <f ca="1">IF($E574&gt;$E$12,"",IF(($E574&gt;=AF$307),AF511-$D574*AF$302,INDEX(F515:BM574,AF$307,$E574)))</f>
        <v/>
      </c>
      <c r="AG574" s="2406" t="str">
        <f ca="1">IF($E574&gt;$E$12,"",IF(($E574&gt;=AG$307),AG511-$D574*AG$302,INDEX(F515:BM574,AG$307,$E574)))</f>
        <v/>
      </c>
      <c r="AH574" s="2406" t="str">
        <f ca="1">IF($E574&gt;$E$12,"",IF(($E574&gt;=AH$307),AH511-$D574*AH$302,INDEX(F515:BM574,AH$307,$E574)))</f>
        <v/>
      </c>
      <c r="AI574" s="2406" t="str">
        <f ca="1">IF($E574&gt;$E$12,"",IF(($E574&gt;=AI$307),AI511-$D574*AI$302,INDEX(F515:BM574,AI$307,$E574)))</f>
        <v/>
      </c>
      <c r="AJ574" s="2406" t="str">
        <f ca="1">IF($E574&gt;$E$12,"",IF(($E574&gt;=AJ$307),AJ511-$D574*AJ$302,INDEX(F515:BM574,AJ$307,$E574)))</f>
        <v/>
      </c>
      <c r="AK574" s="2406" t="str">
        <f ca="1">IF($E574&gt;$E$12,"",IF(($E574&gt;=AK$307),AK511-$D574*AK$302,INDEX(F515:BM574,AK$307,$E574)))</f>
        <v/>
      </c>
      <c r="AL574" s="2406" t="str">
        <f ca="1">IF($E574&gt;$E$12,"",IF(($E574&gt;=AL$307),AL511-$D574*AL$302,INDEX(F515:BM574,AL$307,$E574)))</f>
        <v/>
      </c>
      <c r="AM574" s="2406" t="str">
        <f ca="1">IF($E574&gt;$E$12,"",IF(($E574&gt;=AM$307),AM511-$D574*AM$302,INDEX(F515:BM574,AM$307,$E574)))</f>
        <v/>
      </c>
      <c r="AN574" s="2406" t="str">
        <f ca="1">IF($E574&gt;$E$12,"",IF(($E574&gt;=AN$307),AN511-$D574*AN$302,INDEX(F515:BM574,AN$307,$E574)))</f>
        <v/>
      </c>
      <c r="AO574" s="2406" t="str">
        <f ca="1">IF($E574&gt;$E$12,"",IF(($E574&gt;=AO$307),AO511-$D574*AO$302,INDEX(F515:BM574,AO$307,$E574)))</f>
        <v/>
      </c>
      <c r="AP574" s="2406" t="str">
        <f ca="1">IF($E574&gt;$E$12,"",IF(($E574&gt;=AP$307),AP511-$D574*AP$302,INDEX(F515:BM574,AP$307,$E574)))</f>
        <v/>
      </c>
      <c r="AQ574" s="2406" t="str">
        <f ca="1">IF($E574&gt;$E$12,"",IF(($E574&gt;=AQ$307),AQ511-$D574*AQ$302,INDEX(F515:BM574,AQ$307,$E574)))</f>
        <v/>
      </c>
      <c r="AR574" s="2406" t="str">
        <f ca="1">IF($E574&gt;$E$12,"",IF(($E574&gt;=AR$307),AR511-$D574*AR$302,INDEX(F515:BM574,AR$307,$E574)))</f>
        <v/>
      </c>
      <c r="AS574" s="2406" t="str">
        <f ca="1">IF($E574&gt;$E$12,"",IF(($E574&gt;=AS$307),AS511-$D574*AS$302,INDEX(F515:BM574,AS$307,$E574)))</f>
        <v/>
      </c>
      <c r="AT574" s="2406" t="str">
        <f ca="1">IF($E574&gt;$E$12,"",IF(($E574&gt;=AT$307),AT511-$D574*AT$302,INDEX(F515:BM574,AT$307,$E574)))</f>
        <v/>
      </c>
      <c r="AU574" s="2406" t="str">
        <f ca="1">IF($E574&gt;$E$12,"",IF(($E574&gt;=AU$307),AU511-$D574*AU$302,INDEX(F515:BM574,AU$307,$E574)))</f>
        <v/>
      </c>
      <c r="AV574" s="2406" t="str">
        <f ca="1">IF($E574&gt;$E$12,"",IF(($E574&gt;=AV$307),AV511-$D574*AV$302,INDEX(F515:BM574,AV$307,$E574)))</f>
        <v/>
      </c>
      <c r="AW574" s="2406" t="str">
        <f ca="1">IF($E574&gt;$E$12,"",IF(($E574&gt;=AW$307),AW511-$D574*AW$302,INDEX(F515:BM574,AW$307,$E574)))</f>
        <v/>
      </c>
      <c r="AX574" s="2406" t="str">
        <f ca="1">IF($E574&gt;$E$12,"",IF(($E574&gt;=AX$307),AX511-$D574*AX$302,INDEX(F515:BM574,AX$307,$E574)))</f>
        <v/>
      </c>
      <c r="AY574" s="2406" t="str">
        <f ca="1">IF($E574&gt;$E$12,"",IF(($E574&gt;=AY$307),AY511-$D574*AY$302,INDEX(F515:BM574,AY$307,$E574)))</f>
        <v/>
      </c>
      <c r="AZ574" s="2406" t="str">
        <f ca="1">IF($E574&gt;$E$12,"",IF(($E574&gt;=AZ$307),AZ511-$D574*AZ$302,INDEX(F515:BM574,AZ$307,$E574)))</f>
        <v/>
      </c>
      <c r="BA574" s="2406" t="str">
        <f ca="1">IF($E574&gt;$E$12,"",IF(($E574&gt;=BA$307),BA511-$D574*BA$302,INDEX(F515:BM574,BA$307,$E574)))</f>
        <v/>
      </c>
      <c r="BB574" s="2406" t="str">
        <f ca="1">IF($E574&gt;$E$12,"",IF(($E574&gt;=BB$307),BB511-$D574*BB$302,INDEX(F515:BM574,BB$307,$E574)))</f>
        <v/>
      </c>
      <c r="BC574" s="2406" t="str">
        <f ca="1">IF($E574&gt;$E$12,"",IF(($E574&gt;=BC$307),BC511-$D574*BC$302,INDEX(F515:BM574,BC$307,$E574)))</f>
        <v/>
      </c>
      <c r="BD574" s="2406" t="str">
        <f ca="1">IF($E574&gt;$E$12,"",IF(($E574&gt;=BD$307),BD511-$D574*BD$302,INDEX(F515:BM574,BD$307,$E574)))</f>
        <v/>
      </c>
      <c r="BE574" s="2406" t="str">
        <f ca="1">IF($E574&gt;$E$12,"",IF(($E574&gt;=BE$307),BE511-$D574*BE$302,INDEX(F515:BM574,BE$307,$E574)))</f>
        <v/>
      </c>
      <c r="BF574" s="2406" t="str">
        <f ca="1">IF($E574&gt;$E$12,"",IF(($E574&gt;=BF$307),BF511-$D574*BF$302,INDEX(F515:BM574,BF$307,$E574)))</f>
        <v/>
      </c>
      <c r="BG574" s="2406" t="str">
        <f ca="1">IF($E574&gt;$E$12,"",IF(($E574&gt;=BG$307),BG511-$D574*BG$302,INDEX(F515:BM574,BG$307,$E574)))</f>
        <v/>
      </c>
      <c r="BH574" s="2406" t="str">
        <f ca="1">IF($E574&gt;$E$12,"",IF(($E574&gt;=BH$307),BH511-$D574*BH$302,INDEX(F515:BM574,BH$307,$E574)))</f>
        <v/>
      </c>
      <c r="BI574" s="2406" t="str">
        <f ca="1">IF($E574&gt;$E$12,"",IF(($E574&gt;=BI$307),BI511-$D574*BI$302,INDEX(F515:BM574,BI$307,$E574)))</f>
        <v/>
      </c>
      <c r="BJ574" s="2406" t="str">
        <f ca="1">IF($E574&gt;$E$12,"",IF(($E574&gt;=BJ$307),BJ511-$D574*BJ$302,INDEX(F515:BM574,BJ$307,$E574)))</f>
        <v/>
      </c>
      <c r="BK574" s="2406" t="str">
        <f ca="1">IF($E574&gt;$E$12,"",IF(($E574&gt;=BK$307),BK511-$D574*BK$302,INDEX(F515:BM574,BK$307,$E574)))</f>
        <v/>
      </c>
      <c r="BL574" s="2406" t="str">
        <f ca="1">IF($E574&gt;$E$12,"",IF(($E574&gt;=BL$307),BL511-$D574*BL$302,INDEX(F515:BM574,BL$307,$E574)))</f>
        <v/>
      </c>
      <c r="BM574" s="2406" t="str">
        <f ca="1">IF($E574&gt;$E$12,"",IF(($E574&gt;=BM$307),BM511-$D574*BM$302,INDEX(F515:BM574,BM$307,$E574)))</f>
        <v/>
      </c>
    </row>
    <row r="575" spans="3:65" x14ac:dyDescent="0.2">
      <c r="C575" s="2357"/>
      <c r="D575" s="2407" t="s">
        <v>12</v>
      </c>
      <c r="E575" s="2407" t="s">
        <v>12</v>
      </c>
      <c r="F575" s="2407" t="s">
        <v>12</v>
      </c>
      <c r="G575" s="2407" t="s">
        <v>12</v>
      </c>
      <c r="H575" s="2407" t="s">
        <v>12</v>
      </c>
      <c r="I575" s="2407" t="s">
        <v>12</v>
      </c>
      <c r="J575" s="2407" t="s">
        <v>12</v>
      </c>
      <c r="K575" s="2407" t="s">
        <v>12</v>
      </c>
      <c r="L575" s="2407" t="s">
        <v>12</v>
      </c>
      <c r="M575" s="2407" t="s">
        <v>12</v>
      </c>
      <c r="N575" s="2407" t="s">
        <v>12</v>
      </c>
      <c r="O575" s="2407" t="s">
        <v>12</v>
      </c>
      <c r="P575" s="2407" t="s">
        <v>12</v>
      </c>
      <c r="Q575" s="2407" t="s">
        <v>12</v>
      </c>
      <c r="R575" s="2407" t="s">
        <v>12</v>
      </c>
      <c r="S575" s="2407" t="s">
        <v>12</v>
      </c>
      <c r="T575" s="2407" t="s">
        <v>12</v>
      </c>
      <c r="U575" s="2407" t="s">
        <v>12</v>
      </c>
      <c r="V575" s="2407" t="s">
        <v>12</v>
      </c>
      <c r="W575" s="2407" t="s">
        <v>12</v>
      </c>
      <c r="X575" s="2407" t="s">
        <v>12</v>
      </c>
      <c r="Y575" s="2407" t="s">
        <v>12</v>
      </c>
      <c r="Z575" s="2407" t="s">
        <v>12</v>
      </c>
      <c r="AA575" s="2407" t="s">
        <v>12</v>
      </c>
      <c r="AB575" s="2407" t="s">
        <v>12</v>
      </c>
      <c r="AC575" s="2407" t="s">
        <v>12</v>
      </c>
      <c r="AD575" s="2407" t="s">
        <v>12</v>
      </c>
      <c r="AE575" s="2407" t="s">
        <v>12</v>
      </c>
      <c r="AF575" s="2407" t="s">
        <v>12</v>
      </c>
      <c r="AG575" s="2407" t="s">
        <v>12</v>
      </c>
      <c r="AH575" s="2407" t="s">
        <v>12</v>
      </c>
      <c r="AI575" s="2407" t="s">
        <v>12</v>
      </c>
      <c r="AJ575" s="2407" t="s">
        <v>12</v>
      </c>
      <c r="AK575" s="2407" t="s">
        <v>12</v>
      </c>
      <c r="AL575" s="2407" t="s">
        <v>12</v>
      </c>
      <c r="AM575" s="2407" t="s">
        <v>12</v>
      </c>
      <c r="AN575" s="2407" t="s">
        <v>12</v>
      </c>
      <c r="AO575" s="2407" t="s">
        <v>12</v>
      </c>
      <c r="AP575" s="2407" t="s">
        <v>12</v>
      </c>
      <c r="AQ575" s="2407" t="s">
        <v>12</v>
      </c>
      <c r="AR575" s="2407" t="s">
        <v>12</v>
      </c>
      <c r="AS575" s="2407" t="s">
        <v>12</v>
      </c>
      <c r="AT575" s="2407" t="s">
        <v>12</v>
      </c>
      <c r="AU575" s="2407" t="s">
        <v>12</v>
      </c>
      <c r="AV575" s="2407" t="s">
        <v>12</v>
      </c>
      <c r="AW575" s="2407" t="s">
        <v>12</v>
      </c>
      <c r="AX575" s="2407" t="s">
        <v>12</v>
      </c>
      <c r="AY575" s="2407" t="s">
        <v>12</v>
      </c>
      <c r="AZ575" s="2407" t="s">
        <v>12</v>
      </c>
      <c r="BA575" s="2407" t="s">
        <v>12</v>
      </c>
      <c r="BB575" s="2407" t="s">
        <v>12</v>
      </c>
      <c r="BC575" s="2407" t="s">
        <v>12</v>
      </c>
      <c r="BD575" s="2407" t="s">
        <v>12</v>
      </c>
      <c r="BE575" s="2407" t="s">
        <v>12</v>
      </c>
      <c r="BF575" s="2407" t="s">
        <v>12</v>
      </c>
      <c r="BG575" s="2407" t="s">
        <v>12</v>
      </c>
      <c r="BH575" s="2407" t="s">
        <v>12</v>
      </c>
      <c r="BI575" s="2407" t="s">
        <v>12</v>
      </c>
      <c r="BJ575" s="2407" t="s">
        <v>12</v>
      </c>
      <c r="BK575" s="2407" t="s">
        <v>12</v>
      </c>
      <c r="BL575" s="2407" t="s">
        <v>12</v>
      </c>
      <c r="BM575" s="2407" t="s">
        <v>12</v>
      </c>
    </row>
    <row r="576" spans="3:65" x14ac:dyDescent="0.2">
      <c r="C576" s="2357"/>
      <c r="D576" s="2357"/>
      <c r="E576" s="2357"/>
      <c r="F576" s="2357"/>
      <c r="G576" s="2357"/>
      <c r="H576" s="2357"/>
      <c r="I576" s="2357"/>
      <c r="J576" s="2357"/>
      <c r="K576" s="2357"/>
      <c r="L576" s="2357"/>
      <c r="M576" s="2357"/>
      <c r="N576" s="2357"/>
      <c r="O576" s="2357"/>
      <c r="P576" s="2357"/>
      <c r="Q576" s="2357"/>
      <c r="R576" s="2357"/>
      <c r="S576" s="2357"/>
      <c r="T576" s="2357"/>
      <c r="U576" s="2357"/>
      <c r="V576" s="2357"/>
      <c r="W576" s="2357"/>
      <c r="X576" s="2357"/>
      <c r="Y576" s="2357"/>
      <c r="Z576" s="2357"/>
      <c r="AA576" s="2357"/>
      <c r="AB576" s="2357"/>
      <c r="AC576" s="2357"/>
      <c r="AD576" s="2357"/>
      <c r="AE576" s="2357"/>
      <c r="AF576" s="2357"/>
      <c r="AG576" s="2357"/>
      <c r="AH576" s="2357"/>
      <c r="AI576" s="2357"/>
      <c r="AJ576" s="2357"/>
      <c r="AK576" s="2357"/>
      <c r="AL576" s="2357"/>
      <c r="AM576" s="2357"/>
      <c r="AN576" s="2357"/>
      <c r="AO576" s="2357"/>
      <c r="AP576" s="2357"/>
      <c r="AQ576" s="2357"/>
      <c r="AR576" s="2357"/>
      <c r="AS576" s="2357"/>
      <c r="AT576" s="2357"/>
      <c r="AU576" s="2357"/>
      <c r="AV576" s="2357"/>
      <c r="AW576" s="2357"/>
      <c r="AX576" s="2357"/>
      <c r="AY576" s="2357"/>
      <c r="AZ576" s="2357"/>
      <c r="BA576" s="2357"/>
      <c r="BB576" s="2357"/>
      <c r="BC576" s="2357"/>
      <c r="BD576" s="2357"/>
      <c r="BE576" s="2357"/>
      <c r="BF576" s="2357"/>
      <c r="BG576" s="2357"/>
      <c r="BH576" s="2357"/>
      <c r="BI576" s="2357"/>
      <c r="BJ576" s="2357"/>
      <c r="BK576" s="2357"/>
      <c r="BL576" s="2357"/>
      <c r="BM576" s="2357"/>
    </row>
    <row r="577" spans="3:65" x14ac:dyDescent="0.2">
      <c r="C577" s="2357"/>
      <c r="D577" s="2389">
        <f>1+D508</f>
        <v>5</v>
      </c>
      <c r="E577" s="2390" t="s">
        <v>2431</v>
      </c>
      <c r="F577" s="2120">
        <f t="shared" ref="F577:BM577" ca="1" si="128">F$15</f>
        <v>1</v>
      </c>
      <c r="G577" s="2120">
        <f t="shared" ca="1" si="128"/>
        <v>2</v>
      </c>
      <c r="H577" s="2120">
        <f t="shared" ca="1" si="128"/>
        <v>3</v>
      </c>
      <c r="I577" s="2120">
        <f t="shared" ca="1" si="128"/>
        <v>4</v>
      </c>
      <c r="J577" s="2120">
        <f t="shared" ca="1" si="128"/>
        <v>5</v>
      </c>
      <c r="K577" s="2120">
        <f t="shared" ca="1" si="128"/>
        <v>6</v>
      </c>
      <c r="L577" s="2120">
        <f t="shared" ca="1" si="128"/>
        <v>7</v>
      </c>
      <c r="M577" s="2120">
        <f t="shared" ca="1" si="128"/>
        <v>8</v>
      </c>
      <c r="N577" s="2120">
        <f t="shared" ca="1" si="128"/>
        <v>9</v>
      </c>
      <c r="O577" s="2120">
        <f t="shared" ca="1" si="128"/>
        <v>10</v>
      </c>
      <c r="P577" s="2120">
        <f t="shared" ca="1" si="128"/>
        <v>60</v>
      </c>
      <c r="Q577" s="2120" t="str">
        <f t="shared" ca="1" si="128"/>
        <v>-</v>
      </c>
      <c r="R577" s="2120" t="str">
        <f t="shared" ca="1" si="128"/>
        <v>-</v>
      </c>
      <c r="S577" s="2120" t="str">
        <f t="shared" ca="1" si="128"/>
        <v>-</v>
      </c>
      <c r="T577" s="2120" t="str">
        <f t="shared" ca="1" si="128"/>
        <v>-</v>
      </c>
      <c r="U577" s="2120" t="str">
        <f t="shared" ca="1" si="128"/>
        <v>-</v>
      </c>
      <c r="V577" s="2120" t="str">
        <f t="shared" ca="1" si="128"/>
        <v>-</v>
      </c>
      <c r="W577" s="2120" t="str">
        <f t="shared" ca="1" si="128"/>
        <v>-</v>
      </c>
      <c r="X577" s="2120" t="str">
        <f t="shared" ca="1" si="128"/>
        <v>-</v>
      </c>
      <c r="Y577" s="2120" t="str">
        <f t="shared" ca="1" si="128"/>
        <v>-</v>
      </c>
      <c r="Z577" s="2120" t="str">
        <f t="shared" ca="1" si="128"/>
        <v>-</v>
      </c>
      <c r="AA577" s="2120" t="str">
        <f t="shared" ca="1" si="128"/>
        <v>-</v>
      </c>
      <c r="AB577" s="2120" t="str">
        <f t="shared" ca="1" si="128"/>
        <v>-</v>
      </c>
      <c r="AC577" s="2120" t="str">
        <f t="shared" ca="1" si="128"/>
        <v>-</v>
      </c>
      <c r="AD577" s="2120" t="str">
        <f t="shared" ca="1" si="128"/>
        <v>-</v>
      </c>
      <c r="AE577" s="2120" t="str">
        <f t="shared" ca="1" si="128"/>
        <v>-</v>
      </c>
      <c r="AF577" s="2120" t="str">
        <f t="shared" ca="1" si="128"/>
        <v>-</v>
      </c>
      <c r="AG577" s="2120" t="str">
        <f t="shared" ca="1" si="128"/>
        <v>-</v>
      </c>
      <c r="AH577" s="2120" t="str">
        <f t="shared" ca="1" si="128"/>
        <v>-</v>
      </c>
      <c r="AI577" s="2120" t="str">
        <f t="shared" ca="1" si="128"/>
        <v>-</v>
      </c>
      <c r="AJ577" s="2120" t="str">
        <f t="shared" ca="1" si="128"/>
        <v>-</v>
      </c>
      <c r="AK577" s="2120" t="str">
        <f t="shared" ca="1" si="128"/>
        <v>-</v>
      </c>
      <c r="AL577" s="2120" t="str">
        <f t="shared" ca="1" si="128"/>
        <v>-</v>
      </c>
      <c r="AM577" s="2120" t="str">
        <f t="shared" ca="1" si="128"/>
        <v>-</v>
      </c>
      <c r="AN577" s="2120" t="str">
        <f t="shared" ca="1" si="128"/>
        <v>-</v>
      </c>
      <c r="AO577" s="2120" t="str">
        <f t="shared" ca="1" si="128"/>
        <v>-</v>
      </c>
      <c r="AP577" s="2120" t="str">
        <f t="shared" ca="1" si="128"/>
        <v>-</v>
      </c>
      <c r="AQ577" s="2120" t="str">
        <f t="shared" ca="1" si="128"/>
        <v>-</v>
      </c>
      <c r="AR577" s="2120" t="str">
        <f t="shared" ca="1" si="128"/>
        <v>-</v>
      </c>
      <c r="AS577" s="2120" t="str">
        <f t="shared" ca="1" si="128"/>
        <v>-</v>
      </c>
      <c r="AT577" s="2120" t="str">
        <f t="shared" ca="1" si="128"/>
        <v>-</v>
      </c>
      <c r="AU577" s="2120" t="str">
        <f t="shared" ca="1" si="128"/>
        <v>-</v>
      </c>
      <c r="AV577" s="2120" t="str">
        <f t="shared" ca="1" si="128"/>
        <v>-</v>
      </c>
      <c r="AW577" s="2120" t="str">
        <f t="shared" ca="1" si="128"/>
        <v>-</v>
      </c>
      <c r="AX577" s="2120" t="str">
        <f t="shared" ca="1" si="128"/>
        <v>-</v>
      </c>
      <c r="AY577" s="2120" t="str">
        <f t="shared" ca="1" si="128"/>
        <v>-</v>
      </c>
      <c r="AZ577" s="2120" t="str">
        <f t="shared" ca="1" si="128"/>
        <v>-</v>
      </c>
      <c r="BA577" s="2120" t="str">
        <f t="shared" ca="1" si="128"/>
        <v>-</v>
      </c>
      <c r="BB577" s="2120" t="str">
        <f t="shared" ca="1" si="128"/>
        <v>-</v>
      </c>
      <c r="BC577" s="2120" t="str">
        <f t="shared" ca="1" si="128"/>
        <v>-</v>
      </c>
      <c r="BD577" s="2120" t="str">
        <f t="shared" ca="1" si="128"/>
        <v>-</v>
      </c>
      <c r="BE577" s="2120" t="str">
        <f t="shared" ca="1" si="128"/>
        <v>-</v>
      </c>
      <c r="BF577" s="2120" t="str">
        <f t="shared" ca="1" si="128"/>
        <v>-</v>
      </c>
      <c r="BG577" s="2120" t="str">
        <f t="shared" ca="1" si="128"/>
        <v>-</v>
      </c>
      <c r="BH577" s="2120" t="str">
        <f t="shared" ca="1" si="128"/>
        <v>-</v>
      </c>
      <c r="BI577" s="2120" t="str">
        <f t="shared" ca="1" si="128"/>
        <v>-</v>
      </c>
      <c r="BJ577" s="2120" t="str">
        <f t="shared" ca="1" si="128"/>
        <v>-</v>
      </c>
      <c r="BK577" s="2120" t="str">
        <f t="shared" ca="1" si="128"/>
        <v>-</v>
      </c>
      <c r="BL577" s="2120" t="str">
        <f t="shared" ca="1" si="128"/>
        <v>-</v>
      </c>
      <c r="BM577" s="2120" t="str">
        <f t="shared" ca="1" si="128"/>
        <v>-</v>
      </c>
    </row>
    <row r="578" spans="3:65" x14ac:dyDescent="0.2">
      <c r="C578" s="2357"/>
      <c r="D578" s="2391" t="s">
        <v>2245</v>
      </c>
      <c r="E578" s="2392" t="s">
        <v>2434</v>
      </c>
      <c r="F578" s="2393">
        <f t="shared" ref="F578:BM578" ca="1" si="129">SINH(F580)</f>
        <v>1.1275941781940144</v>
      </c>
      <c r="G578" s="2393">
        <f t="shared" ca="1" si="129"/>
        <v>3.3988828220717631</v>
      </c>
      <c r="H578" s="2393">
        <f t="shared" ca="1" si="129"/>
        <v>9.117585037503213</v>
      </c>
      <c r="I578" s="2393">
        <f t="shared" ca="1" si="129"/>
        <v>24.084057194860563</v>
      </c>
      <c r="J578" s="2393">
        <f t="shared" ca="1" si="129"/>
        <v>63.478469348404346</v>
      </c>
      <c r="K578" s="2393">
        <f t="shared" ca="1" si="129"/>
        <v>167.25772446036311</v>
      </c>
      <c r="L578" s="2393">
        <f t="shared" ca="1" si="129"/>
        <v>440.68288366394302</v>
      </c>
      <c r="M578" s="2393">
        <f t="shared" ca="1" si="129"/>
        <v>1161.0831912983451</v>
      </c>
      <c r="N578" s="2393">
        <f t="shared" ca="1" si="129"/>
        <v>3059.1451486347423</v>
      </c>
      <c r="O578" s="2393">
        <f t="shared" ca="1" si="129"/>
        <v>8060.0320795981279</v>
      </c>
      <c r="P578" s="2393">
        <f t="shared" ca="1" si="129"/>
        <v>8.7734541411573349E+24</v>
      </c>
      <c r="Q578" s="2393">
        <f t="shared" ca="1" si="129"/>
        <v>0</v>
      </c>
      <c r="R578" s="2393">
        <f t="shared" ca="1" si="129"/>
        <v>0</v>
      </c>
      <c r="S578" s="2393">
        <f t="shared" ca="1" si="129"/>
        <v>0</v>
      </c>
      <c r="T578" s="2393">
        <f t="shared" ca="1" si="129"/>
        <v>0</v>
      </c>
      <c r="U578" s="2393">
        <f t="shared" ca="1" si="129"/>
        <v>0</v>
      </c>
      <c r="V578" s="2393">
        <f t="shared" ca="1" si="129"/>
        <v>0</v>
      </c>
      <c r="W578" s="2393">
        <f t="shared" ca="1" si="129"/>
        <v>0</v>
      </c>
      <c r="X578" s="2393">
        <f t="shared" ca="1" si="129"/>
        <v>0</v>
      </c>
      <c r="Y578" s="2393">
        <f t="shared" ca="1" si="129"/>
        <v>0</v>
      </c>
      <c r="Z578" s="2393">
        <f t="shared" ca="1" si="129"/>
        <v>0</v>
      </c>
      <c r="AA578" s="2393">
        <f t="shared" ca="1" si="129"/>
        <v>0</v>
      </c>
      <c r="AB578" s="2393">
        <f t="shared" ca="1" si="129"/>
        <v>0</v>
      </c>
      <c r="AC578" s="2393">
        <f t="shared" ca="1" si="129"/>
        <v>0</v>
      </c>
      <c r="AD578" s="2393">
        <f t="shared" ca="1" si="129"/>
        <v>0</v>
      </c>
      <c r="AE578" s="2393">
        <f t="shared" ca="1" si="129"/>
        <v>0</v>
      </c>
      <c r="AF578" s="2393">
        <f t="shared" ca="1" si="129"/>
        <v>0</v>
      </c>
      <c r="AG578" s="2393">
        <f t="shared" ca="1" si="129"/>
        <v>0</v>
      </c>
      <c r="AH578" s="2393">
        <f t="shared" ca="1" si="129"/>
        <v>0</v>
      </c>
      <c r="AI578" s="2393">
        <f t="shared" ca="1" si="129"/>
        <v>0</v>
      </c>
      <c r="AJ578" s="2393">
        <f t="shared" ca="1" si="129"/>
        <v>0</v>
      </c>
      <c r="AK578" s="2393">
        <f t="shared" ca="1" si="129"/>
        <v>0</v>
      </c>
      <c r="AL578" s="2393">
        <f t="shared" ca="1" si="129"/>
        <v>0</v>
      </c>
      <c r="AM578" s="2393">
        <f t="shared" ca="1" si="129"/>
        <v>0</v>
      </c>
      <c r="AN578" s="2393">
        <f t="shared" ca="1" si="129"/>
        <v>0</v>
      </c>
      <c r="AO578" s="2393">
        <f t="shared" ca="1" si="129"/>
        <v>0</v>
      </c>
      <c r="AP578" s="2393">
        <f t="shared" ca="1" si="129"/>
        <v>0</v>
      </c>
      <c r="AQ578" s="2393">
        <f t="shared" ca="1" si="129"/>
        <v>0</v>
      </c>
      <c r="AR578" s="2393">
        <f t="shared" ca="1" si="129"/>
        <v>0</v>
      </c>
      <c r="AS578" s="2393">
        <f t="shared" ca="1" si="129"/>
        <v>0</v>
      </c>
      <c r="AT578" s="2393">
        <f t="shared" ca="1" si="129"/>
        <v>0</v>
      </c>
      <c r="AU578" s="2393">
        <f t="shared" ca="1" si="129"/>
        <v>0</v>
      </c>
      <c r="AV578" s="2393">
        <f t="shared" ca="1" si="129"/>
        <v>0</v>
      </c>
      <c r="AW578" s="2393">
        <f t="shared" ca="1" si="129"/>
        <v>0</v>
      </c>
      <c r="AX578" s="2393">
        <f t="shared" ca="1" si="129"/>
        <v>0</v>
      </c>
      <c r="AY578" s="2393">
        <f t="shared" ca="1" si="129"/>
        <v>0</v>
      </c>
      <c r="AZ578" s="2393">
        <f t="shared" ca="1" si="129"/>
        <v>0</v>
      </c>
      <c r="BA578" s="2393">
        <f t="shared" ca="1" si="129"/>
        <v>0</v>
      </c>
      <c r="BB578" s="2393">
        <f t="shared" ca="1" si="129"/>
        <v>0</v>
      </c>
      <c r="BC578" s="2393">
        <f t="shared" ca="1" si="129"/>
        <v>0</v>
      </c>
      <c r="BD578" s="2393">
        <f t="shared" ca="1" si="129"/>
        <v>0</v>
      </c>
      <c r="BE578" s="2393">
        <f t="shared" ca="1" si="129"/>
        <v>0</v>
      </c>
      <c r="BF578" s="2393">
        <f t="shared" ca="1" si="129"/>
        <v>0</v>
      </c>
      <c r="BG578" s="2393">
        <f t="shared" ca="1" si="129"/>
        <v>0</v>
      </c>
      <c r="BH578" s="2393">
        <f t="shared" ca="1" si="129"/>
        <v>0</v>
      </c>
      <c r="BI578" s="2393">
        <f t="shared" ca="1" si="129"/>
        <v>0</v>
      </c>
      <c r="BJ578" s="2393">
        <f t="shared" ca="1" si="129"/>
        <v>0</v>
      </c>
      <c r="BK578" s="2393">
        <f t="shared" ca="1" si="129"/>
        <v>0</v>
      </c>
      <c r="BL578" s="2393">
        <f t="shared" ca="1" si="129"/>
        <v>0</v>
      </c>
      <c r="BM578" s="2393">
        <f t="shared" ca="1" si="129"/>
        <v>0</v>
      </c>
    </row>
    <row r="579" spans="3:65" x14ac:dyDescent="0.2">
      <c r="C579" s="2357"/>
      <c r="D579" s="2391" t="s">
        <v>1158</v>
      </c>
      <c r="E579" s="2392" t="s">
        <v>2436</v>
      </c>
      <c r="F579" s="2393">
        <f t="shared" ref="F579:BM579" ca="1" si="130">EXP(-F580)</f>
        <v>0.3795450425473989</v>
      </c>
      <c r="G579" s="2393">
        <f t="shared" ca="1" si="130"/>
        <v>0.14405443932230685</v>
      </c>
      <c r="H579" s="2393">
        <f t="shared" ca="1" si="130"/>
        <v>5.467514830172665E-2</v>
      </c>
      <c r="I579" s="2393">
        <f t="shared" ca="1" si="130"/>
        <v>2.0751681488464187E-2</v>
      </c>
      <c r="J579" s="2393">
        <f t="shared" ca="1" si="130"/>
        <v>7.87619783346921E-3</v>
      </c>
      <c r="K579" s="2393">
        <f t="shared" ca="1" si="130"/>
        <v>2.9893718418158026E-3</v>
      </c>
      <c r="L579" s="2393">
        <f t="shared" ca="1" si="130"/>
        <v>1.1346012628919752E-3</v>
      </c>
      <c r="M579" s="2393">
        <f t="shared" ca="1" si="130"/>
        <v>4.3063228459866724E-4</v>
      </c>
      <c r="N579" s="2393">
        <f t="shared" ca="1" si="130"/>
        <v>1.6344434878028463E-4</v>
      </c>
      <c r="O579" s="2393">
        <f t="shared" ca="1" si="130"/>
        <v>6.2034492311945086E-5</v>
      </c>
      <c r="P579" s="2393">
        <f t="shared" ca="1" si="130"/>
        <v>5.699009671167477E-26</v>
      </c>
      <c r="Q579" s="2393">
        <f t="shared" ca="1" si="130"/>
        <v>1</v>
      </c>
      <c r="R579" s="2393">
        <f t="shared" ca="1" si="130"/>
        <v>1</v>
      </c>
      <c r="S579" s="2393">
        <f t="shared" ca="1" si="130"/>
        <v>1</v>
      </c>
      <c r="T579" s="2393">
        <f t="shared" ca="1" si="130"/>
        <v>1</v>
      </c>
      <c r="U579" s="2393">
        <f t="shared" ca="1" si="130"/>
        <v>1</v>
      </c>
      <c r="V579" s="2393">
        <f t="shared" ca="1" si="130"/>
        <v>1</v>
      </c>
      <c r="W579" s="2393">
        <f t="shared" ca="1" si="130"/>
        <v>1</v>
      </c>
      <c r="X579" s="2393">
        <f t="shared" ca="1" si="130"/>
        <v>1</v>
      </c>
      <c r="Y579" s="2393">
        <f t="shared" ca="1" si="130"/>
        <v>1</v>
      </c>
      <c r="Z579" s="2393">
        <f t="shared" ca="1" si="130"/>
        <v>1</v>
      </c>
      <c r="AA579" s="2393">
        <f t="shared" ca="1" si="130"/>
        <v>1</v>
      </c>
      <c r="AB579" s="2393">
        <f t="shared" ca="1" si="130"/>
        <v>1</v>
      </c>
      <c r="AC579" s="2393">
        <f t="shared" ca="1" si="130"/>
        <v>1</v>
      </c>
      <c r="AD579" s="2393">
        <f t="shared" ca="1" si="130"/>
        <v>1</v>
      </c>
      <c r="AE579" s="2393">
        <f t="shared" ca="1" si="130"/>
        <v>1</v>
      </c>
      <c r="AF579" s="2393">
        <f t="shared" ca="1" si="130"/>
        <v>1</v>
      </c>
      <c r="AG579" s="2393">
        <f t="shared" ca="1" si="130"/>
        <v>1</v>
      </c>
      <c r="AH579" s="2393">
        <f t="shared" ca="1" si="130"/>
        <v>1</v>
      </c>
      <c r="AI579" s="2393">
        <f t="shared" ca="1" si="130"/>
        <v>1</v>
      </c>
      <c r="AJ579" s="2393">
        <f t="shared" ca="1" si="130"/>
        <v>1</v>
      </c>
      <c r="AK579" s="2393">
        <f t="shared" ca="1" si="130"/>
        <v>1</v>
      </c>
      <c r="AL579" s="2393">
        <f t="shared" ca="1" si="130"/>
        <v>1</v>
      </c>
      <c r="AM579" s="2393">
        <f t="shared" ca="1" si="130"/>
        <v>1</v>
      </c>
      <c r="AN579" s="2393">
        <f t="shared" ca="1" si="130"/>
        <v>1</v>
      </c>
      <c r="AO579" s="2393">
        <f t="shared" ca="1" si="130"/>
        <v>1</v>
      </c>
      <c r="AP579" s="2393">
        <f t="shared" ca="1" si="130"/>
        <v>1</v>
      </c>
      <c r="AQ579" s="2393">
        <f t="shared" ca="1" si="130"/>
        <v>1</v>
      </c>
      <c r="AR579" s="2393">
        <f t="shared" ca="1" si="130"/>
        <v>1</v>
      </c>
      <c r="AS579" s="2393">
        <f t="shared" ca="1" si="130"/>
        <v>1</v>
      </c>
      <c r="AT579" s="2393">
        <f t="shared" ca="1" si="130"/>
        <v>1</v>
      </c>
      <c r="AU579" s="2393">
        <f t="shared" ca="1" si="130"/>
        <v>1</v>
      </c>
      <c r="AV579" s="2393">
        <f t="shared" ca="1" si="130"/>
        <v>1</v>
      </c>
      <c r="AW579" s="2393">
        <f t="shared" ca="1" si="130"/>
        <v>1</v>
      </c>
      <c r="AX579" s="2393">
        <f t="shared" ca="1" si="130"/>
        <v>1</v>
      </c>
      <c r="AY579" s="2393">
        <f t="shared" ca="1" si="130"/>
        <v>1</v>
      </c>
      <c r="AZ579" s="2393">
        <f t="shared" ca="1" si="130"/>
        <v>1</v>
      </c>
      <c r="BA579" s="2393">
        <f t="shared" ca="1" si="130"/>
        <v>1</v>
      </c>
      <c r="BB579" s="2393">
        <f t="shared" ca="1" si="130"/>
        <v>1</v>
      </c>
      <c r="BC579" s="2393">
        <f t="shared" ca="1" si="130"/>
        <v>1</v>
      </c>
      <c r="BD579" s="2393">
        <f t="shared" ca="1" si="130"/>
        <v>1</v>
      </c>
      <c r="BE579" s="2393">
        <f t="shared" ca="1" si="130"/>
        <v>1</v>
      </c>
      <c r="BF579" s="2393">
        <f t="shared" ca="1" si="130"/>
        <v>1</v>
      </c>
      <c r="BG579" s="2393">
        <f t="shared" ca="1" si="130"/>
        <v>1</v>
      </c>
      <c r="BH579" s="2393">
        <f t="shared" ca="1" si="130"/>
        <v>1</v>
      </c>
      <c r="BI579" s="2393">
        <f t="shared" ca="1" si="130"/>
        <v>1</v>
      </c>
      <c r="BJ579" s="2393">
        <f t="shared" ca="1" si="130"/>
        <v>1</v>
      </c>
      <c r="BK579" s="2393">
        <f t="shared" ca="1" si="130"/>
        <v>1</v>
      </c>
      <c r="BL579" s="2393">
        <f t="shared" ca="1" si="130"/>
        <v>1</v>
      </c>
      <c r="BM579" s="2393">
        <f t="shared" ca="1" si="130"/>
        <v>1</v>
      </c>
    </row>
    <row r="580" spans="3:65" ht="13.5" thickBot="1" x14ac:dyDescent="0.25">
      <c r="C580" s="2357"/>
      <c r="D580" s="2394">
        <f ca="1">OFFSET($E$274,D577,0)</f>
        <v>0.96878200000000003</v>
      </c>
      <c r="E580" s="2392" t="s">
        <v>2437</v>
      </c>
      <c r="F580" s="2393">
        <f t="shared" ref="F580:BM580" ca="1" si="131">$D580*SUM(F577)</f>
        <v>0.96878200000000003</v>
      </c>
      <c r="G580" s="2393">
        <f t="shared" ca="1" si="131"/>
        <v>1.9375640000000001</v>
      </c>
      <c r="H580" s="2393">
        <f t="shared" ca="1" si="131"/>
        <v>2.9063460000000001</v>
      </c>
      <c r="I580" s="2393">
        <f t="shared" ca="1" si="131"/>
        <v>3.8751280000000001</v>
      </c>
      <c r="J580" s="2393">
        <f t="shared" ca="1" si="131"/>
        <v>4.8439100000000002</v>
      </c>
      <c r="K580" s="2393">
        <f t="shared" ca="1" si="131"/>
        <v>5.8126920000000002</v>
      </c>
      <c r="L580" s="2393">
        <f t="shared" ca="1" si="131"/>
        <v>6.7814740000000002</v>
      </c>
      <c r="M580" s="2393">
        <f t="shared" ca="1" si="131"/>
        <v>7.7502560000000003</v>
      </c>
      <c r="N580" s="2393">
        <f t="shared" ca="1" si="131"/>
        <v>8.7190380000000012</v>
      </c>
      <c r="O580" s="2393">
        <f t="shared" ca="1" si="131"/>
        <v>9.6878200000000003</v>
      </c>
      <c r="P580" s="2393">
        <f t="shared" ca="1" si="131"/>
        <v>58.126919999999998</v>
      </c>
      <c r="Q580" s="2393">
        <f t="shared" ca="1" si="131"/>
        <v>0</v>
      </c>
      <c r="R580" s="2393">
        <f t="shared" ca="1" si="131"/>
        <v>0</v>
      </c>
      <c r="S580" s="2393">
        <f t="shared" ca="1" si="131"/>
        <v>0</v>
      </c>
      <c r="T580" s="2393">
        <f t="shared" ca="1" si="131"/>
        <v>0</v>
      </c>
      <c r="U580" s="2393">
        <f t="shared" ca="1" si="131"/>
        <v>0</v>
      </c>
      <c r="V580" s="2393">
        <f t="shared" ca="1" si="131"/>
        <v>0</v>
      </c>
      <c r="W580" s="2393">
        <f t="shared" ca="1" si="131"/>
        <v>0</v>
      </c>
      <c r="X580" s="2393">
        <f t="shared" ca="1" si="131"/>
        <v>0</v>
      </c>
      <c r="Y580" s="2393">
        <f t="shared" ca="1" si="131"/>
        <v>0</v>
      </c>
      <c r="Z580" s="2393">
        <f t="shared" ca="1" si="131"/>
        <v>0</v>
      </c>
      <c r="AA580" s="2393">
        <f t="shared" ca="1" si="131"/>
        <v>0</v>
      </c>
      <c r="AB580" s="2393">
        <f t="shared" ca="1" si="131"/>
        <v>0</v>
      </c>
      <c r="AC580" s="2393">
        <f t="shared" ca="1" si="131"/>
        <v>0</v>
      </c>
      <c r="AD580" s="2393">
        <f t="shared" ca="1" si="131"/>
        <v>0</v>
      </c>
      <c r="AE580" s="2393">
        <f t="shared" ca="1" si="131"/>
        <v>0</v>
      </c>
      <c r="AF580" s="2393">
        <f t="shared" ca="1" si="131"/>
        <v>0</v>
      </c>
      <c r="AG580" s="2393">
        <f t="shared" ca="1" si="131"/>
        <v>0</v>
      </c>
      <c r="AH580" s="2393">
        <f t="shared" ca="1" si="131"/>
        <v>0</v>
      </c>
      <c r="AI580" s="2393">
        <f t="shared" ca="1" si="131"/>
        <v>0</v>
      </c>
      <c r="AJ580" s="2393">
        <f t="shared" ca="1" si="131"/>
        <v>0</v>
      </c>
      <c r="AK580" s="2393">
        <f t="shared" ca="1" si="131"/>
        <v>0</v>
      </c>
      <c r="AL580" s="2393">
        <f t="shared" ca="1" si="131"/>
        <v>0</v>
      </c>
      <c r="AM580" s="2393">
        <f t="shared" ca="1" si="131"/>
        <v>0</v>
      </c>
      <c r="AN580" s="2393">
        <f t="shared" ca="1" si="131"/>
        <v>0</v>
      </c>
      <c r="AO580" s="2393">
        <f t="shared" ca="1" si="131"/>
        <v>0</v>
      </c>
      <c r="AP580" s="2393">
        <f t="shared" ca="1" si="131"/>
        <v>0</v>
      </c>
      <c r="AQ580" s="2393">
        <f t="shared" ca="1" si="131"/>
        <v>0</v>
      </c>
      <c r="AR580" s="2393">
        <f t="shared" ca="1" si="131"/>
        <v>0</v>
      </c>
      <c r="AS580" s="2393">
        <f t="shared" ca="1" si="131"/>
        <v>0</v>
      </c>
      <c r="AT580" s="2393">
        <f t="shared" ca="1" si="131"/>
        <v>0</v>
      </c>
      <c r="AU580" s="2393">
        <f t="shared" ca="1" si="131"/>
        <v>0</v>
      </c>
      <c r="AV580" s="2393">
        <f t="shared" ca="1" si="131"/>
        <v>0</v>
      </c>
      <c r="AW580" s="2393">
        <f t="shared" ca="1" si="131"/>
        <v>0</v>
      </c>
      <c r="AX580" s="2393">
        <f t="shared" ca="1" si="131"/>
        <v>0</v>
      </c>
      <c r="AY580" s="2393">
        <f t="shared" ca="1" si="131"/>
        <v>0</v>
      </c>
      <c r="AZ580" s="2393">
        <f t="shared" ca="1" si="131"/>
        <v>0</v>
      </c>
      <c r="BA580" s="2393">
        <f t="shared" ca="1" si="131"/>
        <v>0</v>
      </c>
      <c r="BB580" s="2393">
        <f t="shared" ca="1" si="131"/>
        <v>0</v>
      </c>
      <c r="BC580" s="2393">
        <f t="shared" ca="1" si="131"/>
        <v>0</v>
      </c>
      <c r="BD580" s="2393">
        <f t="shared" ca="1" si="131"/>
        <v>0</v>
      </c>
      <c r="BE580" s="2393">
        <f t="shared" ca="1" si="131"/>
        <v>0</v>
      </c>
      <c r="BF580" s="2393">
        <f t="shared" ca="1" si="131"/>
        <v>0</v>
      </c>
      <c r="BG580" s="2393">
        <f t="shared" ca="1" si="131"/>
        <v>0</v>
      </c>
      <c r="BH580" s="2393">
        <f t="shared" ca="1" si="131"/>
        <v>0</v>
      </c>
      <c r="BI580" s="2393">
        <f t="shared" ca="1" si="131"/>
        <v>0</v>
      </c>
      <c r="BJ580" s="2393">
        <f t="shared" ca="1" si="131"/>
        <v>0</v>
      </c>
      <c r="BK580" s="2393">
        <f t="shared" ca="1" si="131"/>
        <v>0</v>
      </c>
      <c r="BL580" s="2393">
        <f t="shared" ca="1" si="131"/>
        <v>0</v>
      </c>
      <c r="BM580" s="2393">
        <f t="shared" ca="1" si="131"/>
        <v>0</v>
      </c>
    </row>
    <row r="581" spans="3:65" ht="14.25" thickBot="1" x14ac:dyDescent="0.3">
      <c r="C581" s="2357"/>
      <c r="D581" s="2371" t="s">
        <v>2460</v>
      </c>
      <c r="E581" s="2395" t="s">
        <v>2439</v>
      </c>
      <c r="F581" s="2396">
        <f t="shared" ref="F581:BM581" ca="1" si="132">IFERROR(F582*F$121,"")</f>
        <v>3.6694920467725857E-3</v>
      </c>
      <c r="G581" s="2397">
        <f t="shared" ca="1" si="132"/>
        <v>1.3933458588636855E-3</v>
      </c>
      <c r="H581" s="2397">
        <f t="shared" ca="1" si="132"/>
        <v>4.5541190004160237E-3</v>
      </c>
      <c r="I581" s="2397">
        <f t="shared" ca="1" si="132"/>
        <v>-6.5751919153004981E-4</v>
      </c>
      <c r="J581" s="2397">
        <f t="shared" ca="1" si="132"/>
        <v>1.2665867769611086E-3</v>
      </c>
      <c r="K581" s="2397">
        <f t="shared" ca="1" si="132"/>
        <v>-2.27500916503767E-4</v>
      </c>
      <c r="L581" s="2397">
        <f t="shared" ca="1" si="132"/>
        <v>-1.4284878050069513E-5</v>
      </c>
      <c r="M581" s="2397">
        <f t="shared" ca="1" si="132"/>
        <v>-2.2643901802806845E-4</v>
      </c>
      <c r="N581" s="2397">
        <f t="shared" ca="1" si="132"/>
        <v>-1.7530747174397303E-3</v>
      </c>
      <c r="O581" s="2397">
        <f t="shared" ca="1" si="132"/>
        <v>7.1031390350953178E-3</v>
      </c>
      <c r="P581" s="2397">
        <f t="shared" ca="1" si="132"/>
        <v>-1.2633100664804638E-3</v>
      </c>
      <c r="Q581" s="2397" t="str">
        <f t="shared" ca="1" si="132"/>
        <v/>
      </c>
      <c r="R581" s="2397" t="str">
        <f t="shared" ca="1" si="132"/>
        <v/>
      </c>
      <c r="S581" s="2397" t="str">
        <f t="shared" ca="1" si="132"/>
        <v/>
      </c>
      <c r="T581" s="2397" t="str">
        <f t="shared" ca="1" si="132"/>
        <v/>
      </c>
      <c r="U581" s="2397" t="str">
        <f t="shared" ca="1" si="132"/>
        <v/>
      </c>
      <c r="V581" s="2397" t="str">
        <f t="shared" ca="1" si="132"/>
        <v/>
      </c>
      <c r="W581" s="2397" t="str">
        <f t="shared" ca="1" si="132"/>
        <v/>
      </c>
      <c r="X581" s="2397" t="str">
        <f t="shared" ca="1" si="132"/>
        <v/>
      </c>
      <c r="Y581" s="2397" t="str">
        <f t="shared" ca="1" si="132"/>
        <v/>
      </c>
      <c r="Z581" s="2397" t="str">
        <f t="shared" ca="1" si="132"/>
        <v/>
      </c>
      <c r="AA581" s="2397" t="str">
        <f t="shared" ca="1" si="132"/>
        <v/>
      </c>
      <c r="AB581" s="2397" t="str">
        <f t="shared" ca="1" si="132"/>
        <v/>
      </c>
      <c r="AC581" s="2397" t="str">
        <f t="shared" ca="1" si="132"/>
        <v/>
      </c>
      <c r="AD581" s="2397" t="str">
        <f t="shared" ca="1" si="132"/>
        <v/>
      </c>
      <c r="AE581" s="2397" t="str">
        <f t="shared" ca="1" si="132"/>
        <v/>
      </c>
      <c r="AF581" s="2397" t="str">
        <f t="shared" ca="1" si="132"/>
        <v/>
      </c>
      <c r="AG581" s="2397" t="str">
        <f t="shared" ca="1" si="132"/>
        <v/>
      </c>
      <c r="AH581" s="2397" t="str">
        <f t="shared" ca="1" si="132"/>
        <v/>
      </c>
      <c r="AI581" s="2397" t="str">
        <f t="shared" ca="1" si="132"/>
        <v/>
      </c>
      <c r="AJ581" s="2397" t="str">
        <f t="shared" ca="1" si="132"/>
        <v/>
      </c>
      <c r="AK581" s="2397" t="str">
        <f t="shared" ca="1" si="132"/>
        <v/>
      </c>
      <c r="AL581" s="2397" t="str">
        <f t="shared" ca="1" si="132"/>
        <v/>
      </c>
      <c r="AM581" s="2397" t="str">
        <f t="shared" ca="1" si="132"/>
        <v/>
      </c>
      <c r="AN581" s="2397" t="str">
        <f t="shared" ca="1" si="132"/>
        <v/>
      </c>
      <c r="AO581" s="2397" t="str">
        <f t="shared" ca="1" si="132"/>
        <v/>
      </c>
      <c r="AP581" s="2397" t="str">
        <f t="shared" ca="1" si="132"/>
        <v/>
      </c>
      <c r="AQ581" s="2397" t="str">
        <f t="shared" ca="1" si="132"/>
        <v/>
      </c>
      <c r="AR581" s="2397" t="str">
        <f t="shared" ca="1" si="132"/>
        <v/>
      </c>
      <c r="AS581" s="2397" t="str">
        <f t="shared" ca="1" si="132"/>
        <v/>
      </c>
      <c r="AT581" s="2397" t="str">
        <f t="shared" ca="1" si="132"/>
        <v/>
      </c>
      <c r="AU581" s="2397" t="str">
        <f t="shared" ca="1" si="132"/>
        <v/>
      </c>
      <c r="AV581" s="2397" t="str">
        <f t="shared" ca="1" si="132"/>
        <v/>
      </c>
      <c r="AW581" s="2397" t="str">
        <f t="shared" ca="1" si="132"/>
        <v/>
      </c>
      <c r="AX581" s="2397" t="str">
        <f t="shared" ca="1" si="132"/>
        <v/>
      </c>
      <c r="AY581" s="2397" t="str">
        <f t="shared" ca="1" si="132"/>
        <v/>
      </c>
      <c r="AZ581" s="2397" t="str">
        <f t="shared" ca="1" si="132"/>
        <v/>
      </c>
      <c r="BA581" s="2397" t="str">
        <f t="shared" ca="1" si="132"/>
        <v/>
      </c>
      <c r="BB581" s="2397" t="str">
        <f t="shared" ca="1" si="132"/>
        <v/>
      </c>
      <c r="BC581" s="2397" t="str">
        <f t="shared" ca="1" si="132"/>
        <v/>
      </c>
      <c r="BD581" s="2397" t="str">
        <f t="shared" ca="1" si="132"/>
        <v/>
      </c>
      <c r="BE581" s="2397" t="str">
        <f t="shared" ca="1" si="132"/>
        <v/>
      </c>
      <c r="BF581" s="2397" t="str">
        <f t="shared" ca="1" si="132"/>
        <v/>
      </c>
      <c r="BG581" s="2397" t="str">
        <f t="shared" ca="1" si="132"/>
        <v/>
      </c>
      <c r="BH581" s="2397" t="str">
        <f t="shared" ca="1" si="132"/>
        <v/>
      </c>
      <c r="BI581" s="2397" t="str">
        <f t="shared" ca="1" si="132"/>
        <v/>
      </c>
      <c r="BJ581" s="2397" t="str">
        <f t="shared" ca="1" si="132"/>
        <v/>
      </c>
      <c r="BK581" s="2397" t="str">
        <f t="shared" ca="1" si="132"/>
        <v/>
      </c>
      <c r="BL581" s="2397" t="str">
        <f t="shared" ca="1" si="132"/>
        <v/>
      </c>
      <c r="BM581" s="2398" t="str">
        <f t="shared" ca="1" si="132"/>
        <v/>
      </c>
    </row>
    <row r="582" spans="3:65" x14ac:dyDescent="0.2">
      <c r="C582" s="2357"/>
      <c r="D582" s="2399">
        <f ca="1">(1+D580*SUMPRODUCT(OFFSET($F$15,0,0,1,$E$12),OFFSET(F581,0,0,1,$E$12)))/SUMPRODUCT(OFFSET(F578,0,0,1,$E$12),OFFSET(F581,0,0,1,$E$12))</f>
        <v>-9.0223450637811041E-23</v>
      </c>
      <c r="E582" s="2400" t="s">
        <v>2461</v>
      </c>
      <c r="F582" s="2401">
        <f t="array" aca="1" ref="F582:BM582" ca="1">MMULT(OFFSET($F$122,0,0,1,$E$12),MINVERSE(MMULT(MMULT(TRANSPOSE(OFFSET($F$125,0,0,$E$12,$E$12)),OFFSET(F584,0,0,$E$12,$E$12)),OFFSET($F$125,0,0,$E$12,$E$12))))</f>
        <v>3.7151899559516701E-3</v>
      </c>
      <c r="G582" s="2401">
        <f ca="1"/>
        <v>1.4246541860864857E-3</v>
      </c>
      <c r="H582" s="2401">
        <f ca="1"/>
        <v>4.6955752134009284E-3</v>
      </c>
      <c r="I582" s="2401">
        <f ca="1"/>
        <v>-6.8093562476774657E-4</v>
      </c>
      <c r="J582" s="2401">
        <f ca="1"/>
        <v>1.3178370222826444E-3</v>
      </c>
      <c r="K582" s="2401">
        <f ca="1"/>
        <v>-2.3752508105640357E-4</v>
      </c>
      <c r="L582" s="2401">
        <f ca="1"/>
        <v>-1.4967951902772049E-5</v>
      </c>
      <c r="M582" s="2401">
        <f ca="1"/>
        <v>-2.3811612739923715E-4</v>
      </c>
      <c r="N582" s="2401">
        <f ca="1"/>
        <v>-1.8504185873576967E-3</v>
      </c>
      <c r="O582" s="2401">
        <f ca="1"/>
        <v>7.5376028759503721E-3</v>
      </c>
      <c r="P582" s="2401">
        <f ca="1"/>
        <v>-1.2633100664804686E-3</v>
      </c>
      <c r="Q582" s="2401" t="e">
        <f ca="1"/>
        <v>#N/A</v>
      </c>
      <c r="R582" s="2401" t="e">
        <f ca="1"/>
        <v>#N/A</v>
      </c>
      <c r="S582" s="2401" t="e">
        <f ca="1"/>
        <v>#N/A</v>
      </c>
      <c r="T582" s="2401" t="e">
        <f ca="1"/>
        <v>#N/A</v>
      </c>
      <c r="U582" s="2401" t="e">
        <f ca="1"/>
        <v>#N/A</v>
      </c>
      <c r="V582" s="2401" t="e">
        <f ca="1"/>
        <v>#N/A</v>
      </c>
      <c r="W582" s="2401" t="e">
        <f ca="1"/>
        <v>#N/A</v>
      </c>
      <c r="X582" s="2401" t="e">
        <f ca="1"/>
        <v>#N/A</v>
      </c>
      <c r="Y582" s="2401" t="e">
        <f ca="1"/>
        <v>#N/A</v>
      </c>
      <c r="Z582" s="2401" t="e">
        <f ca="1"/>
        <v>#N/A</v>
      </c>
      <c r="AA582" s="2401" t="e">
        <f ca="1"/>
        <v>#N/A</v>
      </c>
      <c r="AB582" s="2401" t="e">
        <f ca="1"/>
        <v>#N/A</v>
      </c>
      <c r="AC582" s="2401" t="e">
        <f ca="1"/>
        <v>#N/A</v>
      </c>
      <c r="AD582" s="2401" t="e">
        <f ca="1"/>
        <v>#N/A</v>
      </c>
      <c r="AE582" s="2401" t="e">
        <f ca="1"/>
        <v>#N/A</v>
      </c>
      <c r="AF582" s="2401" t="e">
        <f ca="1"/>
        <v>#N/A</v>
      </c>
      <c r="AG582" s="2401" t="e">
        <f ca="1"/>
        <v>#N/A</v>
      </c>
      <c r="AH582" s="2401" t="e">
        <f ca="1"/>
        <v>#N/A</v>
      </c>
      <c r="AI582" s="2401" t="e">
        <f ca="1"/>
        <v>#N/A</v>
      </c>
      <c r="AJ582" s="2401" t="e">
        <f ca="1"/>
        <v>#N/A</v>
      </c>
      <c r="AK582" s="2401" t="e">
        <f ca="1"/>
        <v>#N/A</v>
      </c>
      <c r="AL582" s="2401" t="e">
        <f ca="1"/>
        <v>#N/A</v>
      </c>
      <c r="AM582" s="2401" t="e">
        <f ca="1"/>
        <v>#N/A</v>
      </c>
      <c r="AN582" s="2401" t="e">
        <f ca="1"/>
        <v>#N/A</v>
      </c>
      <c r="AO582" s="2401" t="e">
        <f ca="1"/>
        <v>#N/A</v>
      </c>
      <c r="AP582" s="2401" t="e">
        <f ca="1"/>
        <v>#N/A</v>
      </c>
      <c r="AQ582" s="2401" t="e">
        <f ca="1"/>
        <v>#N/A</v>
      </c>
      <c r="AR582" s="2401" t="e">
        <f ca="1"/>
        <v>#N/A</v>
      </c>
      <c r="AS582" s="2401" t="e">
        <f ca="1"/>
        <v>#N/A</v>
      </c>
      <c r="AT582" s="2401" t="e">
        <f ca="1"/>
        <v>#N/A</v>
      </c>
      <c r="AU582" s="2401" t="e">
        <f ca="1"/>
        <v>#N/A</v>
      </c>
      <c r="AV582" s="2401" t="e">
        <f ca="1"/>
        <v>#N/A</v>
      </c>
      <c r="AW582" s="2401" t="e">
        <f ca="1"/>
        <v>#N/A</v>
      </c>
      <c r="AX582" s="2401" t="e">
        <f ca="1"/>
        <v>#N/A</v>
      </c>
      <c r="AY582" s="2401" t="e">
        <f ca="1"/>
        <v>#N/A</v>
      </c>
      <c r="AZ582" s="2401" t="e">
        <f ca="1"/>
        <v>#N/A</v>
      </c>
      <c r="BA582" s="2401" t="e">
        <f ca="1"/>
        <v>#N/A</v>
      </c>
      <c r="BB582" s="2401" t="e">
        <f ca="1"/>
        <v>#N/A</v>
      </c>
      <c r="BC582" s="2401" t="e">
        <f ca="1"/>
        <v>#N/A</v>
      </c>
      <c r="BD582" s="2401" t="e">
        <f ca="1"/>
        <v>#N/A</v>
      </c>
      <c r="BE582" s="2401" t="e">
        <f ca="1"/>
        <v>#N/A</v>
      </c>
      <c r="BF582" s="2401" t="e">
        <f ca="1"/>
        <v>#N/A</v>
      </c>
      <c r="BG582" s="2401" t="e">
        <f ca="1"/>
        <v>#N/A</v>
      </c>
      <c r="BH582" s="2401" t="e">
        <f ca="1"/>
        <v>#N/A</v>
      </c>
      <c r="BI582" s="2401" t="e">
        <f ca="1"/>
        <v>#N/A</v>
      </c>
      <c r="BJ582" s="2401" t="e">
        <f ca="1"/>
        <v>#N/A</v>
      </c>
      <c r="BK582" s="2401" t="e">
        <f ca="1"/>
        <v>#N/A</v>
      </c>
      <c r="BL582" s="2401" t="e">
        <f ca="1"/>
        <v>#N/A</v>
      </c>
      <c r="BM582" s="2401" t="e">
        <f ca="1"/>
        <v>#N/A</v>
      </c>
    </row>
    <row r="583" spans="3:65" x14ac:dyDescent="0.2">
      <c r="C583" s="2357"/>
      <c r="D583" s="2402" t="s">
        <v>2462</v>
      </c>
      <c r="E583" s="2403" t="s">
        <v>2463</v>
      </c>
      <c r="F583" s="2404">
        <v>1</v>
      </c>
      <c r="G583" s="2404">
        <v>2</v>
      </c>
      <c r="H583" s="2404">
        <v>3</v>
      </c>
      <c r="I583" s="2404">
        <v>4</v>
      </c>
      <c r="J583" s="2404">
        <v>5</v>
      </c>
      <c r="K583" s="2404">
        <v>6</v>
      </c>
      <c r="L583" s="2404">
        <v>7</v>
      </c>
      <c r="M583" s="2404">
        <v>8</v>
      </c>
      <c r="N583" s="2404">
        <v>9</v>
      </c>
      <c r="O583" s="2404">
        <v>10</v>
      </c>
      <c r="P583" s="2404">
        <v>11</v>
      </c>
      <c r="Q583" s="2404">
        <v>12</v>
      </c>
      <c r="R583" s="2404">
        <v>13</v>
      </c>
      <c r="S583" s="2404">
        <v>14</v>
      </c>
      <c r="T583" s="2404">
        <v>15</v>
      </c>
      <c r="U583" s="2404">
        <v>16</v>
      </c>
      <c r="V583" s="2404">
        <v>17</v>
      </c>
      <c r="W583" s="2404">
        <v>18</v>
      </c>
      <c r="X583" s="2404">
        <v>19</v>
      </c>
      <c r="Y583" s="2404">
        <v>20</v>
      </c>
      <c r="Z583" s="2404">
        <v>21</v>
      </c>
      <c r="AA583" s="2404">
        <v>22</v>
      </c>
      <c r="AB583" s="2404">
        <v>23</v>
      </c>
      <c r="AC583" s="2404">
        <v>24</v>
      </c>
      <c r="AD583" s="2404">
        <v>25</v>
      </c>
      <c r="AE583" s="2404">
        <v>26</v>
      </c>
      <c r="AF583" s="2404">
        <v>27</v>
      </c>
      <c r="AG583" s="2404">
        <v>28</v>
      </c>
      <c r="AH583" s="2404">
        <v>29</v>
      </c>
      <c r="AI583" s="2404">
        <f>AH583+1</f>
        <v>30</v>
      </c>
      <c r="AJ583" s="2404">
        <v>31</v>
      </c>
      <c r="AK583" s="2404">
        <v>32</v>
      </c>
      <c r="AL583" s="2404">
        <v>33</v>
      </c>
      <c r="AM583" s="2404">
        <v>34</v>
      </c>
      <c r="AN583" s="2404">
        <v>35</v>
      </c>
      <c r="AO583" s="2404">
        <v>36</v>
      </c>
      <c r="AP583" s="2404">
        <v>37</v>
      </c>
      <c r="AQ583" s="2404">
        <v>38</v>
      </c>
      <c r="AR583" s="2404">
        <v>39</v>
      </c>
      <c r="AS583" s="2404">
        <v>40</v>
      </c>
      <c r="AT583" s="2404">
        <v>41</v>
      </c>
      <c r="AU583" s="2404">
        <v>42</v>
      </c>
      <c r="AV583" s="2404">
        <v>43</v>
      </c>
      <c r="AW583" s="2404">
        <v>44</v>
      </c>
      <c r="AX583" s="2404">
        <v>45</v>
      </c>
      <c r="AY583" s="2404">
        <v>46</v>
      </c>
      <c r="AZ583" s="2404">
        <v>47</v>
      </c>
      <c r="BA583" s="2404">
        <v>48</v>
      </c>
      <c r="BB583" s="2404">
        <v>49</v>
      </c>
      <c r="BC583" s="2404">
        <v>50</v>
      </c>
      <c r="BD583" s="2404">
        <v>51</v>
      </c>
      <c r="BE583" s="2404">
        <v>52</v>
      </c>
      <c r="BF583" s="2404">
        <v>53</v>
      </c>
      <c r="BG583" s="2404">
        <v>54</v>
      </c>
      <c r="BH583" s="2404">
        <v>55</v>
      </c>
      <c r="BI583" s="2404">
        <v>56</v>
      </c>
      <c r="BJ583" s="2404">
        <v>57</v>
      </c>
      <c r="BK583" s="2404">
        <v>58</v>
      </c>
      <c r="BL583" s="2404">
        <v>59</v>
      </c>
      <c r="BM583" s="2404">
        <v>60</v>
      </c>
    </row>
    <row r="584" spans="3:65" ht="13.5" x14ac:dyDescent="0.25">
      <c r="C584" s="2357"/>
      <c r="D584" s="2405">
        <f ca="1">INDEX(F579:BM579,E584)</f>
        <v>0.3795450425473989</v>
      </c>
      <c r="E584" s="2316">
        <v>1</v>
      </c>
      <c r="F584" s="2406">
        <f ca="1">IF($E584&gt;$E$12,"",IF(($E584&gt;=F$307),F580-$D584*F$302,INDEX(F584:BM643,F$307,$E584)))</f>
        <v>0.77078884295134564</v>
      </c>
      <c r="G584" s="2406">
        <f ca="1">IF($E584&gt;$E$12,"",IF(($E584&gt;=G$307),G580-$D584*G$302,INDEX(F584:BM643,G$307,$E584)))</f>
        <v>0.8936346787838747</v>
      </c>
      <c r="H584" s="2406">
        <f ca="1">IF($E584&gt;$E$12,"",IF(($E584&gt;=H$307),H580-$D584*H$302,INDEX(F584:BM643,H$307,$E584)))</f>
        <v>0.94026020677170263</v>
      </c>
      <c r="I584" s="2406">
        <f ca="1">IF($E584&gt;$E$12,"",IF(($E584&gt;=I$307),I580-$D584*I$302,INDEX(F584:BM643,I$307,$E584)))</f>
        <v>0.95795669477563783</v>
      </c>
      <c r="J584" s="2406">
        <f ca="1">IF($E584&gt;$E$12,"",IF(($E584&gt;=J$307),J580-$D584*J$302,INDEX(F584:BM643,J$307,$E584)))</f>
        <v>0.96467330906803084</v>
      </c>
      <c r="K584" s="2406">
        <f ca="1">IF($E584&gt;$E$12,"",IF(($E584&gt;=K$307),K580-$D584*K$302,INDEX(F584:BM643,K$307,$E584)))</f>
        <v>0.96722256672541174</v>
      </c>
      <c r="L584" s="2406">
        <f ca="1">IF($E584&gt;$E$12,"",IF(($E584&gt;=L$307),L580-$D584*L$302,INDEX(F584:BM643,L$307,$E584)))</f>
        <v>0.96819012483144662</v>
      </c>
      <c r="M584" s="2406">
        <f ca="1">IF($E584&gt;$E$12,"",IF(($E584&gt;=M$307),M580-$D584*M$302,INDEX(F584:BM643,M$307,$E584)))</f>
        <v>0.9685573567139687</v>
      </c>
      <c r="N584" s="2406">
        <f ca="1">IF($E584&gt;$E$12,"",IF(($E584&gt;=N$307),N580-$D584*N$302,INDEX(F584:BM643,N$307,$E584)))</f>
        <v>0.96869673775444531</v>
      </c>
      <c r="O584" s="2406">
        <f ca="1">IF($E584&gt;$E$12,"",IF(($E584&gt;=O$307),O580-$D584*O$302,INDEX(F584:BM643,O$307,$E584)))</f>
        <v>0.96874963913738321</v>
      </c>
      <c r="P584" s="2406">
        <f ca="1">IF($E584&gt;$E$12,"",IF(($E584&gt;=P$307),P580-$D584*P$302,INDEX(F584:BM643,P$307,$E584)))</f>
        <v>0.96878200000000003</v>
      </c>
      <c r="Q584" s="2406" t="str">
        <f ca="1">IF($E584&gt;$E$12,"",IF(($E584&gt;=Q$307),Q580-$D584*Q$302,INDEX(F584:BM643,Q$307,$E584)))</f>
        <v/>
      </c>
      <c r="R584" s="2406" t="str">
        <f ca="1">IF($E584&gt;$E$12,"",IF(($E584&gt;=R$307),R580-$D584*R$302,INDEX(F584:BM643,R$307,$E584)))</f>
        <v/>
      </c>
      <c r="S584" s="2406" t="str">
        <f ca="1">IF($E584&gt;$E$12,"",IF(($E584&gt;=S$307),S580-$D584*S$302,INDEX(F584:BM643,S$307,$E584)))</f>
        <v/>
      </c>
      <c r="T584" s="2406" t="str">
        <f ca="1">IF($E584&gt;$E$12,"",IF(($E584&gt;=T$307),T580-$D584*T$302,INDEX(F584:BM643,T$307,$E584)))</f>
        <v/>
      </c>
      <c r="U584" s="2406" t="str">
        <f ca="1">IF($E584&gt;$E$12,"",IF(($E584&gt;=U$307),U580-$D584*U$302,INDEX(F584:BM643,U$307,$E584)))</f>
        <v/>
      </c>
      <c r="V584" s="2406" t="str">
        <f ca="1">IF($E584&gt;$E$12,"",IF(($E584&gt;=V$307),V580-$D584*V$302,INDEX(F584:BM643,V$307,$E584)))</f>
        <v/>
      </c>
      <c r="W584" s="2406" t="str">
        <f ca="1">IF($E584&gt;$E$12,"",IF(($E584&gt;=W$307),W580-$D584*W$302,INDEX(F584:BM643,W$307,$E584)))</f>
        <v/>
      </c>
      <c r="X584" s="2406" t="str">
        <f ca="1">IF($E584&gt;$E$12,"",IF(($E584&gt;=X$307),X580-$D584*X$302,INDEX(F584:BM643,X$307,$E584)))</f>
        <v/>
      </c>
      <c r="Y584" s="2406" t="str">
        <f ca="1">IF($E584&gt;$E$12,"",IF(($E584&gt;=Y$307),Y580-$D584*Y$302,INDEX(F584:BM643,Y$307,$E584)))</f>
        <v/>
      </c>
      <c r="Z584" s="2406" t="str">
        <f ca="1">IF($E584&gt;$E$12,"",IF(($E584&gt;=Z$307),Z580-$D584*Z$302,INDEX(F584:BM643,Z$307,$E584)))</f>
        <v/>
      </c>
      <c r="AA584" s="2406" t="str">
        <f ca="1">IF($E584&gt;$E$12,"",IF(($E584&gt;=AA$307),AA580-$D584*AA$302,INDEX(F584:BM643,AA$307,$E584)))</f>
        <v/>
      </c>
      <c r="AB584" s="2406" t="str">
        <f ca="1">IF($E584&gt;$E$12,"",IF(($E584&gt;=AB$307),AB580-$D584*AB$302,INDEX(F584:BM643,AB$307,$E584)))</f>
        <v/>
      </c>
      <c r="AC584" s="2406" t="str">
        <f ca="1">IF($E584&gt;$E$12,"",IF(($E584&gt;=AC$307),AC580-$D584*AC$302,INDEX(F584:BM643,AC$307,$E584)))</f>
        <v/>
      </c>
      <c r="AD584" s="2406" t="str">
        <f ca="1">IF($E584&gt;$E$12,"",IF(($E584&gt;=AD$307),AD580-$D584*AD$302,INDEX(F584:BM643,AD$307,$E584)))</f>
        <v/>
      </c>
      <c r="AE584" s="2406" t="str">
        <f ca="1">IF($E584&gt;$E$12,"",IF(($E584&gt;=AE$307),AE580-$D584*AE$302,INDEX(F584:BM643,AE$307,$E584)))</f>
        <v/>
      </c>
      <c r="AF584" s="2406" t="str">
        <f ca="1">IF($E584&gt;$E$12,"",IF(($E584&gt;=AF$307),AF580-$D584*AF$302,INDEX(F584:BM643,AF$307,$E584)))</f>
        <v/>
      </c>
      <c r="AG584" s="2406" t="str">
        <f ca="1">IF($E584&gt;$E$12,"",IF(($E584&gt;=AG$307),AG580-$D584*AG$302,INDEX(F584:BM643,AG$307,$E584)))</f>
        <v/>
      </c>
      <c r="AH584" s="2406" t="str">
        <f ca="1">IF($E584&gt;$E$12,"",IF(($E584&gt;=AH$307),AH580-$D584*AH$302,INDEX(F584:BM643,AH$307,$E584)))</f>
        <v/>
      </c>
      <c r="AI584" s="2406" t="str">
        <f ca="1">IF($E584&gt;$E$12,"",IF(($E584&gt;=AI$307),AI580-$D584*AI$302,INDEX(F584:BM643,AI$307,$E584)))</f>
        <v/>
      </c>
      <c r="AJ584" s="2406" t="str">
        <f ca="1">IF($E584&gt;$E$12,"",IF(($E584&gt;=AJ$307),AJ580-$D584*AJ$302,INDEX(F584:BM643,AJ$307,$E584)))</f>
        <v/>
      </c>
      <c r="AK584" s="2406" t="str">
        <f ca="1">IF($E584&gt;$E$12,"",IF(($E584&gt;=AK$307),AK580-$D584*AK$302,INDEX(F584:BM643,AK$307,$E584)))</f>
        <v/>
      </c>
      <c r="AL584" s="2406" t="str">
        <f ca="1">IF($E584&gt;$E$12,"",IF(($E584&gt;=AL$307),AL580-$D584*AL$302,INDEX(F584:BM643,AL$307,$E584)))</f>
        <v/>
      </c>
      <c r="AM584" s="2406" t="str">
        <f ca="1">IF($E584&gt;$E$12,"",IF(($E584&gt;=AM$307),AM580-$D584*AM$302,INDEX(F584:BM643,AM$307,$E584)))</f>
        <v/>
      </c>
      <c r="AN584" s="2406" t="str">
        <f ca="1">IF($E584&gt;$E$12,"",IF(($E584&gt;=AN$307),AN580-$D584*AN$302,INDEX(F584:BM643,AN$307,$E584)))</f>
        <v/>
      </c>
      <c r="AO584" s="2406" t="str">
        <f ca="1">IF($E584&gt;$E$12,"",IF(($E584&gt;=AO$307),AO580-$D584*AO$302,INDEX(F584:BM643,AO$307,$E584)))</f>
        <v/>
      </c>
      <c r="AP584" s="2406" t="str">
        <f ca="1">IF($E584&gt;$E$12,"",IF(($E584&gt;=AP$307),AP580-$D584*AP$302,INDEX(F584:BM643,AP$307,$E584)))</f>
        <v/>
      </c>
      <c r="AQ584" s="2406" t="str">
        <f ca="1">IF($E584&gt;$E$12,"",IF(($E584&gt;=AQ$307),AQ580-$D584*AQ$302,INDEX(F584:BM643,AQ$307,$E584)))</f>
        <v/>
      </c>
      <c r="AR584" s="2406" t="str">
        <f ca="1">IF($E584&gt;$E$12,"",IF(($E584&gt;=AR$307),AR580-$D584*AR$302,INDEX(F584:BM643,AR$307,$E584)))</f>
        <v/>
      </c>
      <c r="AS584" s="2406" t="str">
        <f ca="1">IF($E584&gt;$E$12,"",IF(($E584&gt;=AS$307),AS580-$D584*AS$302,INDEX(F584:BM643,AS$307,$E584)))</f>
        <v/>
      </c>
      <c r="AT584" s="2406" t="str">
        <f ca="1">IF($E584&gt;$E$12,"",IF(($E584&gt;=AT$307),AT580-$D584*AT$302,INDEX(F584:BM643,AT$307,$E584)))</f>
        <v/>
      </c>
      <c r="AU584" s="2406" t="str">
        <f ca="1">IF($E584&gt;$E$12,"",IF(($E584&gt;=AU$307),AU580-$D584*AU$302,INDEX(F584:BM643,AU$307,$E584)))</f>
        <v/>
      </c>
      <c r="AV584" s="2406" t="str">
        <f ca="1">IF($E584&gt;$E$12,"",IF(($E584&gt;=AV$307),AV580-$D584*AV$302,INDEX(F584:BM643,AV$307,$E584)))</f>
        <v/>
      </c>
      <c r="AW584" s="2406" t="str">
        <f ca="1">IF($E584&gt;$E$12,"",IF(($E584&gt;=AW$307),AW580-$D584*AW$302,INDEX(F584:BM643,AW$307,$E584)))</f>
        <v/>
      </c>
      <c r="AX584" s="2406" t="str">
        <f ca="1">IF($E584&gt;$E$12,"",IF(($E584&gt;=AX$307),AX580-$D584*AX$302,INDEX(F584:BM643,AX$307,$E584)))</f>
        <v/>
      </c>
      <c r="AY584" s="2406" t="str">
        <f ca="1">IF($E584&gt;$E$12,"",IF(($E584&gt;=AY$307),AY580-$D584*AY$302,INDEX(F584:BM643,AY$307,$E584)))</f>
        <v/>
      </c>
      <c r="AZ584" s="2406" t="str">
        <f ca="1">IF($E584&gt;$E$12,"",IF(($E584&gt;=AZ$307),AZ580-$D584*AZ$302,INDEX(F584:BM643,AZ$307,$E584)))</f>
        <v/>
      </c>
      <c r="BA584" s="2406" t="str">
        <f ca="1">IF($E584&gt;$E$12,"",IF(($E584&gt;=BA$307),BA580-$D584*BA$302,INDEX(F584:BM643,BA$307,$E584)))</f>
        <v/>
      </c>
      <c r="BB584" s="2406" t="str">
        <f ca="1">IF($E584&gt;$E$12,"",IF(($E584&gt;=BB$307),BB580-$D584*BB$302,INDEX(F584:BM643,BB$307,$E584)))</f>
        <v/>
      </c>
      <c r="BC584" s="2406" t="str">
        <f ca="1">IF($E584&gt;$E$12,"",IF(($E584&gt;=BC$307),BC580-$D584*BC$302,INDEX(F584:BM643,BC$307,$E584)))</f>
        <v/>
      </c>
      <c r="BD584" s="2406" t="str">
        <f ca="1">IF($E584&gt;$E$12,"",IF(($E584&gt;=BD$307),BD580-$D584*BD$302,INDEX(F584:BM643,BD$307,$E584)))</f>
        <v/>
      </c>
      <c r="BE584" s="2406" t="str">
        <f ca="1">IF($E584&gt;$E$12,"",IF(($E584&gt;=BE$307),BE580-$D584*BE$302,INDEX(F584:BM643,BE$307,$E584)))</f>
        <v/>
      </c>
      <c r="BF584" s="2406" t="str">
        <f ca="1">IF($E584&gt;$E$12,"",IF(($E584&gt;=BF$307),BF580-$D584*BF$302,INDEX(F584:BM643,BF$307,$E584)))</f>
        <v/>
      </c>
      <c r="BG584" s="2406" t="str">
        <f ca="1">IF($E584&gt;$E$12,"",IF(($E584&gt;=BG$307),BG580-$D584*BG$302,INDEX(F584:BM643,BG$307,$E584)))</f>
        <v/>
      </c>
      <c r="BH584" s="2406" t="str">
        <f ca="1">IF($E584&gt;$E$12,"",IF(($E584&gt;=BH$307),BH580-$D584*BH$302,INDEX(F584:BM643,BH$307,$E584)))</f>
        <v/>
      </c>
      <c r="BI584" s="2406" t="str">
        <f ca="1">IF($E584&gt;$E$12,"",IF(($E584&gt;=BI$307),BI580-$D584*BI$302,INDEX(F584:BM643,BI$307,$E584)))</f>
        <v/>
      </c>
      <c r="BJ584" s="2406" t="str">
        <f ca="1">IF($E584&gt;$E$12,"",IF(($E584&gt;=BJ$307),BJ580-$D584*BJ$302,INDEX(F584:BM643,BJ$307,$E584)))</f>
        <v/>
      </c>
      <c r="BK584" s="2406" t="str">
        <f ca="1">IF($E584&gt;$E$12,"",IF(($E584&gt;=BK$307),BK580-$D584*BK$302,INDEX(F584:BM643,BK$307,$E584)))</f>
        <v/>
      </c>
      <c r="BL584" s="2406" t="str">
        <f ca="1">IF($E584&gt;$E$12,"",IF(($E584&gt;=BL$307),BL580-$D584*BL$302,INDEX(F584:BM643,BL$307,$E584)))</f>
        <v/>
      </c>
      <c r="BM584" s="2406" t="str">
        <f ca="1">IF($E584&gt;$E$12,"",IF(($E584&gt;=BM$307),BM580-$D584*BM$302,INDEX(F584:BM643,BM$307,$E584)))</f>
        <v/>
      </c>
    </row>
    <row r="585" spans="3:65" ht="13.5" x14ac:dyDescent="0.25">
      <c r="C585" s="2357"/>
      <c r="D585" s="2405">
        <f ca="1">INDEX(F579:BM579,E585)</f>
        <v>0.14405443932230685</v>
      </c>
      <c r="E585" s="2316">
        <v>2</v>
      </c>
      <c r="F585" s="2406">
        <f ca="1">IF($E585&gt;$E$12,"",IF(($E585&gt;=F$307),F580-$D585*F$302,INDEX(F584:BM643,F$307,$E585)))</f>
        <v>0.8936346787838747</v>
      </c>
      <c r="G585" s="2406">
        <f ca="1">IF($E585&gt;$E$12,"",IF(($E585&gt;=G$307),G580-$D585*G$302,INDEX(F584:BM643,G$307,$E585)))</f>
        <v>1.7680486786595295</v>
      </c>
      <c r="H585" s="2406">
        <f ca="1">IF($E585&gt;$E$12,"",IF(($E585&gt;=H$307),H580-$D585*H$302,INDEX(F584:BM643,H$307,$E585)))</f>
        <v>1.8732253001493953</v>
      </c>
      <c r="I585" s="2406">
        <f ca="1">IF($E585&gt;$E$12,"",IF(($E585&gt;=I$307),I580-$D585*I$302,INDEX(F584:BM643,I$307,$E585)))</f>
        <v>1.9131445654277579</v>
      </c>
      <c r="J585" s="2406">
        <f ca="1">IF($E585&gt;$E$12,"",IF(($E585&gt;=J$307),J580-$D585*J$302,INDEX(F584:BM643,J$307,$E585)))</f>
        <v>1.9282957246662951</v>
      </c>
      <c r="K585" s="2406">
        <f ca="1">IF($E585&gt;$E$12,"",IF(($E585&gt;=K$307),K580-$D585*K$302,INDEX(F584:BM643,K$307,$E585)))</f>
        <v>1.934046272044128</v>
      </c>
      <c r="L585" s="2406">
        <f ca="1">IF($E585&gt;$E$12,"",IF(($E585&gt;=L$307),L580-$D585*L$302,INDEX(F584:BM643,L$307,$E585)))</f>
        <v>1.9362288637933185</v>
      </c>
      <c r="M585" s="2406">
        <f ca="1">IF($E585&gt;$E$12,"",IF(($E585&gt;=M$307),M580-$D585*M$302,INDEX(F584:BM643,M$307,$E585)))</f>
        <v>1.9370572556716286</v>
      </c>
      <c r="N585" s="2406">
        <f ca="1">IF($E585&gt;$E$12,"",IF(($E585&gt;=N$307),N580-$D585*N$302,INDEX(F584:BM643,N$307,$E585)))</f>
        <v>1.9373716677023276</v>
      </c>
      <c r="O585" s="2406">
        <f ca="1">IF($E585&gt;$E$12,"",IF(($E585&gt;=O$307),O580-$D585*O$302,INDEX(F584:BM643,O$307,$E585)))</f>
        <v>1.9374910012298967</v>
      </c>
      <c r="P585" s="2406">
        <f ca="1">IF($E585&gt;$E$12,"",IF(($E585&gt;=P$307),P580-$D585*P$302,INDEX(F584:BM643,P$307,$E585)))</f>
        <v>1.9375640000000001</v>
      </c>
      <c r="Q585" s="2406" t="str">
        <f ca="1">IF($E585&gt;$E$12,"",IF(($E585&gt;=Q$307),Q580-$D585*Q$302,INDEX(F584:BM643,Q$307,$E585)))</f>
        <v/>
      </c>
      <c r="R585" s="2406" t="str">
        <f ca="1">IF($E585&gt;$E$12,"",IF(($E585&gt;=R$307),R580-$D585*R$302,INDEX(F584:BM643,R$307,$E585)))</f>
        <v/>
      </c>
      <c r="S585" s="2406" t="str">
        <f ca="1">IF($E585&gt;$E$12,"",IF(($E585&gt;=S$307),S580-$D585*S$302,INDEX(F584:BM643,S$307,$E585)))</f>
        <v/>
      </c>
      <c r="T585" s="2406" t="str">
        <f ca="1">IF($E585&gt;$E$12,"",IF(($E585&gt;=T$307),T580-$D585*T$302,INDEX(F584:BM643,T$307,$E585)))</f>
        <v/>
      </c>
      <c r="U585" s="2406" t="str">
        <f ca="1">IF($E585&gt;$E$12,"",IF(($E585&gt;=U$307),U580-$D585*U$302,INDEX(F584:BM643,U$307,$E585)))</f>
        <v/>
      </c>
      <c r="V585" s="2406" t="str">
        <f ca="1">IF($E585&gt;$E$12,"",IF(($E585&gt;=V$307),V580-$D585*V$302,INDEX(F584:BM643,V$307,$E585)))</f>
        <v/>
      </c>
      <c r="W585" s="2406" t="str">
        <f ca="1">IF($E585&gt;$E$12,"",IF(($E585&gt;=W$307),W580-$D585*W$302,INDEX(F584:BM643,W$307,$E585)))</f>
        <v/>
      </c>
      <c r="X585" s="2406" t="str">
        <f ca="1">IF($E585&gt;$E$12,"",IF(($E585&gt;=X$307),X580-$D585*X$302,INDEX(F584:BM643,X$307,$E585)))</f>
        <v/>
      </c>
      <c r="Y585" s="2406" t="str">
        <f ca="1">IF($E585&gt;$E$12,"",IF(($E585&gt;=Y$307),Y580-$D585*Y$302,INDEX(F584:BM643,Y$307,$E585)))</f>
        <v/>
      </c>
      <c r="Z585" s="2406" t="str">
        <f ca="1">IF($E585&gt;$E$12,"",IF(($E585&gt;=Z$307),Z580-$D585*Z$302,INDEX(F584:BM643,Z$307,$E585)))</f>
        <v/>
      </c>
      <c r="AA585" s="2406" t="str">
        <f ca="1">IF($E585&gt;$E$12,"",IF(($E585&gt;=AA$307),AA580-$D585*AA$302,INDEX(F584:BM643,AA$307,$E585)))</f>
        <v/>
      </c>
      <c r="AB585" s="2406" t="str">
        <f ca="1">IF($E585&gt;$E$12,"",IF(($E585&gt;=AB$307),AB580-$D585*AB$302,INDEX(F584:BM643,AB$307,$E585)))</f>
        <v/>
      </c>
      <c r="AC585" s="2406" t="str">
        <f ca="1">IF($E585&gt;$E$12,"",IF(($E585&gt;=AC$307),AC580-$D585*AC$302,INDEX(F584:BM643,AC$307,$E585)))</f>
        <v/>
      </c>
      <c r="AD585" s="2406" t="str">
        <f ca="1">IF($E585&gt;$E$12,"",IF(($E585&gt;=AD$307),AD580-$D585*AD$302,INDEX(F584:BM643,AD$307,$E585)))</f>
        <v/>
      </c>
      <c r="AE585" s="2406" t="str">
        <f ca="1">IF($E585&gt;$E$12,"",IF(($E585&gt;=AE$307),AE580-$D585*AE$302,INDEX(F584:BM643,AE$307,$E585)))</f>
        <v/>
      </c>
      <c r="AF585" s="2406" t="str">
        <f ca="1">IF($E585&gt;$E$12,"",IF(($E585&gt;=AF$307),AF580-$D585*AF$302,INDEX(F584:BM643,AF$307,$E585)))</f>
        <v/>
      </c>
      <c r="AG585" s="2406" t="str">
        <f ca="1">IF($E585&gt;$E$12,"",IF(($E585&gt;=AG$307),AG580-$D585*AG$302,INDEX(F584:BM643,AG$307,$E585)))</f>
        <v/>
      </c>
      <c r="AH585" s="2406" t="str">
        <f ca="1">IF($E585&gt;$E$12,"",IF(($E585&gt;=AH$307),AH580-$D585*AH$302,INDEX(F584:BM643,AH$307,$E585)))</f>
        <v/>
      </c>
      <c r="AI585" s="2406" t="str">
        <f ca="1">IF($E585&gt;$E$12,"",IF(($E585&gt;=AI$307),AI580-$D585*AI$302,INDEX(F584:BM643,AI$307,$E585)))</f>
        <v/>
      </c>
      <c r="AJ585" s="2406" t="str">
        <f ca="1">IF($E585&gt;$E$12,"",IF(($E585&gt;=AJ$307),AJ580-$D585*AJ$302,INDEX(F584:BM643,AJ$307,$E585)))</f>
        <v/>
      </c>
      <c r="AK585" s="2406" t="str">
        <f ca="1">IF($E585&gt;$E$12,"",IF(($E585&gt;=AK$307),AK580-$D585*AK$302,INDEX(F584:BM643,AK$307,$E585)))</f>
        <v/>
      </c>
      <c r="AL585" s="2406" t="str">
        <f ca="1">IF($E585&gt;$E$12,"",IF(($E585&gt;=AL$307),AL580-$D585*AL$302,INDEX(F584:BM643,AL$307,$E585)))</f>
        <v/>
      </c>
      <c r="AM585" s="2406" t="str">
        <f ca="1">IF($E585&gt;$E$12,"",IF(($E585&gt;=AM$307),AM580-$D585*AM$302,INDEX(F584:BM643,AM$307,$E585)))</f>
        <v/>
      </c>
      <c r="AN585" s="2406" t="str">
        <f ca="1">IF($E585&gt;$E$12,"",IF(($E585&gt;=AN$307),AN580-$D585*AN$302,INDEX(F584:BM643,AN$307,$E585)))</f>
        <v/>
      </c>
      <c r="AO585" s="2406" t="str">
        <f ca="1">IF($E585&gt;$E$12,"",IF(($E585&gt;=AO$307),AO580-$D585*AO$302,INDEX(F584:BM643,AO$307,$E585)))</f>
        <v/>
      </c>
      <c r="AP585" s="2406" t="str">
        <f ca="1">IF($E585&gt;$E$12,"",IF(($E585&gt;=AP$307),AP580-$D585*AP$302,INDEX(F584:BM643,AP$307,$E585)))</f>
        <v/>
      </c>
      <c r="AQ585" s="2406" t="str">
        <f ca="1">IF($E585&gt;$E$12,"",IF(($E585&gt;=AQ$307),AQ580-$D585*AQ$302,INDEX(F584:BM643,AQ$307,$E585)))</f>
        <v/>
      </c>
      <c r="AR585" s="2406" t="str">
        <f ca="1">IF($E585&gt;$E$12,"",IF(($E585&gt;=AR$307),AR580-$D585*AR$302,INDEX(F584:BM643,AR$307,$E585)))</f>
        <v/>
      </c>
      <c r="AS585" s="2406" t="str">
        <f ca="1">IF($E585&gt;$E$12,"",IF(($E585&gt;=AS$307),AS580-$D585*AS$302,INDEX(F584:BM643,AS$307,$E585)))</f>
        <v/>
      </c>
      <c r="AT585" s="2406" t="str">
        <f ca="1">IF($E585&gt;$E$12,"",IF(($E585&gt;=AT$307),AT580-$D585*AT$302,INDEX(F584:BM643,AT$307,$E585)))</f>
        <v/>
      </c>
      <c r="AU585" s="2406" t="str">
        <f ca="1">IF($E585&gt;$E$12,"",IF(($E585&gt;=AU$307),AU580-$D585*AU$302,INDEX(F584:BM643,AU$307,$E585)))</f>
        <v/>
      </c>
      <c r="AV585" s="2406" t="str">
        <f ca="1">IF($E585&gt;$E$12,"",IF(($E585&gt;=AV$307),AV580-$D585*AV$302,INDEX(F584:BM643,AV$307,$E585)))</f>
        <v/>
      </c>
      <c r="AW585" s="2406" t="str">
        <f ca="1">IF($E585&gt;$E$12,"",IF(($E585&gt;=AW$307),AW580-$D585*AW$302,INDEX(F584:BM643,AW$307,$E585)))</f>
        <v/>
      </c>
      <c r="AX585" s="2406" t="str">
        <f ca="1">IF($E585&gt;$E$12,"",IF(($E585&gt;=AX$307),AX580-$D585*AX$302,INDEX(F584:BM643,AX$307,$E585)))</f>
        <v/>
      </c>
      <c r="AY585" s="2406" t="str">
        <f ca="1">IF($E585&gt;$E$12,"",IF(($E585&gt;=AY$307),AY580-$D585*AY$302,INDEX(F584:BM643,AY$307,$E585)))</f>
        <v/>
      </c>
      <c r="AZ585" s="2406" t="str">
        <f ca="1">IF($E585&gt;$E$12,"",IF(($E585&gt;=AZ$307),AZ580-$D585*AZ$302,INDEX(F584:BM643,AZ$307,$E585)))</f>
        <v/>
      </c>
      <c r="BA585" s="2406" t="str">
        <f ca="1">IF($E585&gt;$E$12,"",IF(($E585&gt;=BA$307),BA580-$D585*BA$302,INDEX(F584:BM643,BA$307,$E585)))</f>
        <v/>
      </c>
      <c r="BB585" s="2406" t="str">
        <f ca="1">IF($E585&gt;$E$12,"",IF(($E585&gt;=BB$307),BB580-$D585*BB$302,INDEX(F584:BM643,BB$307,$E585)))</f>
        <v/>
      </c>
      <c r="BC585" s="2406" t="str">
        <f ca="1">IF($E585&gt;$E$12,"",IF(($E585&gt;=BC$307),BC580-$D585*BC$302,INDEX(F584:BM643,BC$307,$E585)))</f>
        <v/>
      </c>
      <c r="BD585" s="2406" t="str">
        <f ca="1">IF($E585&gt;$E$12,"",IF(($E585&gt;=BD$307),BD580-$D585*BD$302,INDEX(F584:BM643,BD$307,$E585)))</f>
        <v/>
      </c>
      <c r="BE585" s="2406" t="str">
        <f ca="1">IF($E585&gt;$E$12,"",IF(($E585&gt;=BE$307),BE580-$D585*BE$302,INDEX(F584:BM643,BE$307,$E585)))</f>
        <v/>
      </c>
      <c r="BF585" s="2406" t="str">
        <f ca="1">IF($E585&gt;$E$12,"",IF(($E585&gt;=BF$307),BF580-$D585*BF$302,INDEX(F584:BM643,BF$307,$E585)))</f>
        <v/>
      </c>
      <c r="BG585" s="2406" t="str">
        <f ca="1">IF($E585&gt;$E$12,"",IF(($E585&gt;=BG$307),BG580-$D585*BG$302,INDEX(F584:BM643,BG$307,$E585)))</f>
        <v/>
      </c>
      <c r="BH585" s="2406" t="str">
        <f ca="1">IF($E585&gt;$E$12,"",IF(($E585&gt;=BH$307),BH580-$D585*BH$302,INDEX(F584:BM643,BH$307,$E585)))</f>
        <v/>
      </c>
      <c r="BI585" s="2406" t="str">
        <f ca="1">IF($E585&gt;$E$12,"",IF(($E585&gt;=BI$307),BI580-$D585*BI$302,INDEX(F584:BM643,BI$307,$E585)))</f>
        <v/>
      </c>
      <c r="BJ585" s="2406" t="str">
        <f ca="1">IF($E585&gt;$E$12,"",IF(($E585&gt;=BJ$307),BJ580-$D585*BJ$302,INDEX(F584:BM643,BJ$307,$E585)))</f>
        <v/>
      </c>
      <c r="BK585" s="2406" t="str">
        <f ca="1">IF($E585&gt;$E$12,"",IF(($E585&gt;=BK$307),BK580-$D585*BK$302,INDEX(F584:BM643,BK$307,$E585)))</f>
        <v/>
      </c>
      <c r="BL585" s="2406" t="str">
        <f ca="1">IF($E585&gt;$E$12,"",IF(($E585&gt;=BL$307),BL580-$D585*BL$302,INDEX(F584:BM643,BL$307,$E585)))</f>
        <v/>
      </c>
      <c r="BM585" s="2406" t="str">
        <f ca="1">IF($E585&gt;$E$12,"",IF(($E585&gt;=BM$307),BM580-$D585*BM$302,INDEX(F584:BM643,BM$307,$E585)))</f>
        <v/>
      </c>
    </row>
    <row r="586" spans="3:65" ht="13.5" x14ac:dyDescent="0.25">
      <c r="C586" s="2357"/>
      <c r="D586" s="2405">
        <f ca="1">INDEX(F579:BM579,E586)</f>
        <v>5.467514830172665E-2</v>
      </c>
      <c r="E586" s="2316">
        <v>3</v>
      </c>
      <c r="F586" s="2406">
        <f ca="1">IF($E586&gt;$E$12,"",IF(($E586&gt;=F$307),F580-$D586*F$302,INDEX(F584:BM643,F$307,$E586)))</f>
        <v>0.94026020677170263</v>
      </c>
      <c r="G586" s="2406">
        <f ca="1">IF($E586&gt;$E$12,"",IF(($E586&gt;=G$307),G580-$D586*G$302,INDEX(F584:BM643,G$307,$E586)))</f>
        <v>1.8732253001493953</v>
      </c>
      <c r="H586" s="2406">
        <f ca="1">IF($E586&gt;$E$12,"",IF(($E586&gt;=H$307),H580-$D586*H$302,INDEX(F584:BM643,H$307,$E586)))</f>
        <v>2.7897342714566253</v>
      </c>
      <c r="I586" s="2406">
        <f ca="1">IF($E586&gt;$E$12,"",IF(($E586&gt;=I$307),I580-$D586*I$302,INDEX(F584:BM643,I$307,$E586)))</f>
        <v>2.8620865965284792</v>
      </c>
      <c r="J586" s="2406">
        <f ca="1">IF($E586&gt;$E$12,"",IF(($E586&gt;=J$307),J580-$D586*J$302,INDEX(F584:BM643,J$307,$E586)))</f>
        <v>2.8895475628262792</v>
      </c>
      <c r="K586" s="2406">
        <f ca="1">IF($E586&gt;$E$12,"",IF(($E586&gt;=K$307),K580-$D586*K$302,INDEX(F584:BM643,K$307,$E586)))</f>
        <v>2.8999702364481705</v>
      </c>
      <c r="L586" s="2406">
        <f ca="1">IF($E586&gt;$E$12,"",IF(($E586&gt;=L$307),L580-$D586*L$302,INDEX(F584:BM643,L$307,$E586)))</f>
        <v>2.9039261105514487</v>
      </c>
      <c r="M586" s="2406">
        <f ca="1">IF($E586&gt;$E$12,"",IF(($E586&gt;=M$307),M580-$D586*M$302,INDEX(F584:BM643,M$307,$E586)))</f>
        <v>2.9054275429562897</v>
      </c>
      <c r="N586" s="2406">
        <f ca="1">IF($E586&gt;$E$12,"",IF(($E586&gt;=N$307),N580-$D586*N$302,INDEX(F584:BM643,N$307,$E586)))</f>
        <v>2.9059974041822669</v>
      </c>
      <c r="O586" s="2406">
        <f ca="1">IF($E586&gt;$E$12,"",IF(($E586&gt;=O$307),O580-$D586*O$302,INDEX(F584:BM643,O$307,$E586)))</f>
        <v>2.9062136921855268</v>
      </c>
      <c r="P586" s="2406">
        <f ca="1">IF($E586&gt;$E$12,"",IF(($E586&gt;=P$307),P580-$D586*P$302,INDEX(F584:BM643,P$307,$E586)))</f>
        <v>2.9063460000000001</v>
      </c>
      <c r="Q586" s="2406" t="str">
        <f ca="1">IF($E586&gt;$E$12,"",IF(($E586&gt;=Q$307),Q580-$D586*Q$302,INDEX(F584:BM643,Q$307,$E586)))</f>
        <v/>
      </c>
      <c r="R586" s="2406" t="str">
        <f ca="1">IF($E586&gt;$E$12,"",IF(($E586&gt;=R$307),R580-$D586*R$302,INDEX(F584:BM643,R$307,$E586)))</f>
        <v/>
      </c>
      <c r="S586" s="2406" t="str">
        <f ca="1">IF($E586&gt;$E$12,"",IF(($E586&gt;=S$307),S580-$D586*S$302,INDEX(F584:BM643,S$307,$E586)))</f>
        <v/>
      </c>
      <c r="T586" s="2406" t="str">
        <f ca="1">IF($E586&gt;$E$12,"",IF(($E586&gt;=T$307),T580-$D586*T$302,INDEX(F584:BM643,T$307,$E586)))</f>
        <v/>
      </c>
      <c r="U586" s="2406" t="str">
        <f ca="1">IF($E586&gt;$E$12,"",IF(($E586&gt;=U$307),U580-$D586*U$302,INDEX(F584:BM643,U$307,$E586)))</f>
        <v/>
      </c>
      <c r="V586" s="2406" t="str">
        <f ca="1">IF($E586&gt;$E$12,"",IF(($E586&gt;=V$307),V580-$D586*V$302,INDEX(F584:BM643,V$307,$E586)))</f>
        <v/>
      </c>
      <c r="W586" s="2406" t="str">
        <f ca="1">IF($E586&gt;$E$12,"",IF(($E586&gt;=W$307),W580-$D586*W$302,INDEX(F584:BM643,W$307,$E586)))</f>
        <v/>
      </c>
      <c r="X586" s="2406" t="str">
        <f ca="1">IF($E586&gt;$E$12,"",IF(($E586&gt;=X$307),X580-$D586*X$302,INDEX(F584:BM643,X$307,$E586)))</f>
        <v/>
      </c>
      <c r="Y586" s="2406" t="str">
        <f ca="1">IF($E586&gt;$E$12,"",IF(($E586&gt;=Y$307),Y580-$D586*Y$302,INDEX(F584:BM643,Y$307,$E586)))</f>
        <v/>
      </c>
      <c r="Z586" s="2406" t="str">
        <f ca="1">IF($E586&gt;$E$12,"",IF(($E586&gt;=Z$307),Z580-$D586*Z$302,INDEX(F584:BM643,Z$307,$E586)))</f>
        <v/>
      </c>
      <c r="AA586" s="2406" t="str">
        <f ca="1">IF($E586&gt;$E$12,"",IF(($E586&gt;=AA$307),AA580-$D586*AA$302,INDEX(F584:BM643,AA$307,$E586)))</f>
        <v/>
      </c>
      <c r="AB586" s="2406" t="str">
        <f ca="1">IF($E586&gt;$E$12,"",IF(($E586&gt;=AB$307),AB580-$D586*AB$302,INDEX(F584:BM643,AB$307,$E586)))</f>
        <v/>
      </c>
      <c r="AC586" s="2406" t="str">
        <f ca="1">IF($E586&gt;$E$12,"",IF(($E586&gt;=AC$307),AC580-$D586*AC$302,INDEX(F584:BM643,AC$307,$E586)))</f>
        <v/>
      </c>
      <c r="AD586" s="2406" t="str">
        <f ca="1">IF($E586&gt;$E$12,"",IF(($E586&gt;=AD$307),AD580-$D586*AD$302,INDEX(F584:BM643,AD$307,$E586)))</f>
        <v/>
      </c>
      <c r="AE586" s="2406" t="str">
        <f ca="1">IF($E586&gt;$E$12,"",IF(($E586&gt;=AE$307),AE580-$D586*AE$302,INDEX(F584:BM643,AE$307,$E586)))</f>
        <v/>
      </c>
      <c r="AF586" s="2406" t="str">
        <f ca="1">IF($E586&gt;$E$12,"",IF(($E586&gt;=AF$307),AF580-$D586*AF$302,INDEX(F584:BM643,AF$307,$E586)))</f>
        <v/>
      </c>
      <c r="AG586" s="2406" t="str">
        <f ca="1">IF($E586&gt;$E$12,"",IF(($E586&gt;=AG$307),AG580-$D586*AG$302,INDEX(F584:BM643,AG$307,$E586)))</f>
        <v/>
      </c>
      <c r="AH586" s="2406" t="str">
        <f ca="1">IF($E586&gt;$E$12,"",IF(($E586&gt;=AH$307),AH580-$D586*AH$302,INDEX(F584:BM643,AH$307,$E586)))</f>
        <v/>
      </c>
      <c r="AI586" s="2406" t="str">
        <f ca="1">IF($E586&gt;$E$12,"",IF(($E586&gt;=AI$307),AI580-$D586*AI$302,INDEX(F584:BM643,AI$307,$E586)))</f>
        <v/>
      </c>
      <c r="AJ586" s="2406" t="str">
        <f ca="1">IF($E586&gt;$E$12,"",IF(($E586&gt;=AJ$307),AJ580-$D586*AJ$302,INDEX(F584:BM643,AJ$307,$E586)))</f>
        <v/>
      </c>
      <c r="AK586" s="2406" t="str">
        <f ca="1">IF($E586&gt;$E$12,"",IF(($E586&gt;=AK$307),AK580-$D586*AK$302,INDEX(F584:BM643,AK$307,$E586)))</f>
        <v/>
      </c>
      <c r="AL586" s="2406" t="str">
        <f ca="1">IF($E586&gt;$E$12,"",IF(($E586&gt;=AL$307),AL580-$D586*AL$302,INDEX(F584:BM643,AL$307,$E586)))</f>
        <v/>
      </c>
      <c r="AM586" s="2406" t="str">
        <f ca="1">IF($E586&gt;$E$12,"",IF(($E586&gt;=AM$307),AM580-$D586*AM$302,INDEX(F584:BM643,AM$307,$E586)))</f>
        <v/>
      </c>
      <c r="AN586" s="2406" t="str">
        <f ca="1">IF($E586&gt;$E$12,"",IF(($E586&gt;=AN$307),AN580-$D586*AN$302,INDEX(F584:BM643,AN$307,$E586)))</f>
        <v/>
      </c>
      <c r="AO586" s="2406" t="str">
        <f ca="1">IF($E586&gt;$E$12,"",IF(($E586&gt;=AO$307),AO580-$D586*AO$302,INDEX(F584:BM643,AO$307,$E586)))</f>
        <v/>
      </c>
      <c r="AP586" s="2406" t="str">
        <f ca="1">IF($E586&gt;$E$12,"",IF(($E586&gt;=AP$307),AP580-$D586*AP$302,INDEX(F584:BM643,AP$307,$E586)))</f>
        <v/>
      </c>
      <c r="AQ586" s="2406" t="str">
        <f ca="1">IF($E586&gt;$E$12,"",IF(($E586&gt;=AQ$307),AQ580-$D586*AQ$302,INDEX(F584:BM643,AQ$307,$E586)))</f>
        <v/>
      </c>
      <c r="AR586" s="2406" t="str">
        <f ca="1">IF($E586&gt;$E$12,"",IF(($E586&gt;=AR$307),AR580-$D586*AR$302,INDEX(F584:BM643,AR$307,$E586)))</f>
        <v/>
      </c>
      <c r="AS586" s="2406" t="str">
        <f ca="1">IF($E586&gt;$E$12,"",IF(($E586&gt;=AS$307),AS580-$D586*AS$302,INDEX(F584:BM643,AS$307,$E586)))</f>
        <v/>
      </c>
      <c r="AT586" s="2406" t="str">
        <f ca="1">IF($E586&gt;$E$12,"",IF(($E586&gt;=AT$307),AT580-$D586*AT$302,INDEX(F584:BM643,AT$307,$E586)))</f>
        <v/>
      </c>
      <c r="AU586" s="2406" t="str">
        <f ca="1">IF($E586&gt;$E$12,"",IF(($E586&gt;=AU$307),AU580-$D586*AU$302,INDEX(F584:BM643,AU$307,$E586)))</f>
        <v/>
      </c>
      <c r="AV586" s="2406" t="str">
        <f ca="1">IF($E586&gt;$E$12,"",IF(($E586&gt;=AV$307),AV580-$D586*AV$302,INDEX(F584:BM643,AV$307,$E586)))</f>
        <v/>
      </c>
      <c r="AW586" s="2406" t="str">
        <f ca="1">IF($E586&gt;$E$12,"",IF(($E586&gt;=AW$307),AW580-$D586*AW$302,INDEX(F584:BM643,AW$307,$E586)))</f>
        <v/>
      </c>
      <c r="AX586" s="2406" t="str">
        <f ca="1">IF($E586&gt;$E$12,"",IF(($E586&gt;=AX$307),AX580-$D586*AX$302,INDEX(F584:BM643,AX$307,$E586)))</f>
        <v/>
      </c>
      <c r="AY586" s="2406" t="str">
        <f ca="1">IF($E586&gt;$E$12,"",IF(($E586&gt;=AY$307),AY580-$D586*AY$302,INDEX(F584:BM643,AY$307,$E586)))</f>
        <v/>
      </c>
      <c r="AZ586" s="2406" t="str">
        <f ca="1">IF($E586&gt;$E$12,"",IF(($E586&gt;=AZ$307),AZ580-$D586*AZ$302,INDEX(F584:BM643,AZ$307,$E586)))</f>
        <v/>
      </c>
      <c r="BA586" s="2406" t="str">
        <f ca="1">IF($E586&gt;$E$12,"",IF(($E586&gt;=BA$307),BA580-$D586*BA$302,INDEX(F584:BM643,BA$307,$E586)))</f>
        <v/>
      </c>
      <c r="BB586" s="2406" t="str">
        <f ca="1">IF($E586&gt;$E$12,"",IF(($E586&gt;=BB$307),BB580-$D586*BB$302,INDEX(F584:BM643,BB$307,$E586)))</f>
        <v/>
      </c>
      <c r="BC586" s="2406" t="str">
        <f ca="1">IF($E586&gt;$E$12,"",IF(($E586&gt;=BC$307),BC580-$D586*BC$302,INDEX(F584:BM643,BC$307,$E586)))</f>
        <v/>
      </c>
      <c r="BD586" s="2406" t="str">
        <f ca="1">IF($E586&gt;$E$12,"",IF(($E586&gt;=BD$307),BD580-$D586*BD$302,INDEX(F584:BM643,BD$307,$E586)))</f>
        <v/>
      </c>
      <c r="BE586" s="2406" t="str">
        <f ca="1">IF($E586&gt;$E$12,"",IF(($E586&gt;=BE$307),BE580-$D586*BE$302,INDEX(F584:BM643,BE$307,$E586)))</f>
        <v/>
      </c>
      <c r="BF586" s="2406" t="str">
        <f ca="1">IF($E586&gt;$E$12,"",IF(($E586&gt;=BF$307),BF580-$D586*BF$302,INDEX(F584:BM643,BF$307,$E586)))</f>
        <v/>
      </c>
      <c r="BG586" s="2406" t="str">
        <f ca="1">IF($E586&gt;$E$12,"",IF(($E586&gt;=BG$307),BG580-$D586*BG$302,INDEX(F584:BM643,BG$307,$E586)))</f>
        <v/>
      </c>
      <c r="BH586" s="2406" t="str">
        <f ca="1">IF($E586&gt;$E$12,"",IF(($E586&gt;=BH$307),BH580-$D586*BH$302,INDEX(F584:BM643,BH$307,$E586)))</f>
        <v/>
      </c>
      <c r="BI586" s="2406" t="str">
        <f ca="1">IF($E586&gt;$E$12,"",IF(($E586&gt;=BI$307),BI580-$D586*BI$302,INDEX(F584:BM643,BI$307,$E586)))</f>
        <v/>
      </c>
      <c r="BJ586" s="2406" t="str">
        <f ca="1">IF($E586&gt;$E$12,"",IF(($E586&gt;=BJ$307),BJ580-$D586*BJ$302,INDEX(F584:BM643,BJ$307,$E586)))</f>
        <v/>
      </c>
      <c r="BK586" s="2406" t="str">
        <f ca="1">IF($E586&gt;$E$12,"",IF(($E586&gt;=BK$307),BK580-$D586*BK$302,INDEX(F584:BM643,BK$307,$E586)))</f>
        <v/>
      </c>
      <c r="BL586" s="2406" t="str">
        <f ca="1">IF($E586&gt;$E$12,"",IF(($E586&gt;=BL$307),BL580-$D586*BL$302,INDEX(F584:BM643,BL$307,$E586)))</f>
        <v/>
      </c>
      <c r="BM586" s="2406" t="str">
        <f ca="1">IF($E586&gt;$E$12,"",IF(($E586&gt;=BM$307),BM580-$D586*BM$302,INDEX(F584:BM643,BM$307,$E586)))</f>
        <v/>
      </c>
    </row>
    <row r="587" spans="3:65" ht="13.5" x14ac:dyDescent="0.25">
      <c r="C587" s="2357"/>
      <c r="D587" s="2405">
        <f ca="1">INDEX(F579:BM579,E587)</f>
        <v>2.0751681488464187E-2</v>
      </c>
      <c r="E587" s="2316">
        <v>4</v>
      </c>
      <c r="F587" s="2406">
        <f ca="1">IF($E587&gt;$E$12,"",IF(($E587&gt;=F$307),F580-$D587*F$302,INDEX(F584:BM643,F$307,$E587)))</f>
        <v>0.95795669477563783</v>
      </c>
      <c r="G587" s="2406">
        <f ca="1">IF($E587&gt;$E$12,"",IF(($E587&gt;=G$307),G580-$D587*G$302,INDEX(F584:BM643,G$307,$E587)))</f>
        <v>1.9131445654277579</v>
      </c>
      <c r="H587" s="2406">
        <f ca="1">IF($E587&gt;$E$12,"",IF(($E587&gt;=H$307),H580-$D587*H$302,INDEX(F584:BM643,H$307,$E587)))</f>
        <v>2.8620865965284792</v>
      </c>
      <c r="I587" s="2406">
        <f ca="1">IF($E587&gt;$E$12,"",IF(($E587&gt;=I$307),I580-$D587*I$302,INDEX(F584:BM643,I$307,$E587)))</f>
        <v>3.7997082536088302</v>
      </c>
      <c r="J587" s="2406">
        <f ca="1">IF($E587&gt;$E$12,"",IF(($E587&gt;=J$307),J580-$D587*J$302,INDEX(F584:BM643,J$307,$E587)))</f>
        <v>3.8465028091470495</v>
      </c>
      <c r="K587" s="2406">
        <f ca="1">IF($E587&gt;$E$12,"",IF(($E587&gt;=K$307),K580-$D587*K$302,INDEX(F584:BM643,K$307,$E587)))</f>
        <v>3.8642634507197897</v>
      </c>
      <c r="L587" s="2406">
        <f ca="1">IF($E587&gt;$E$12,"",IF(($E587&gt;=L$307),L580-$D587*L$302,INDEX(F584:BM643,L$307,$E587)))</f>
        <v>3.8710044141811841</v>
      </c>
      <c r="M587" s="2406">
        <f ca="1">IF($E587&gt;$E$12,"",IF(($E587&gt;=M$307),M580-$D587*M$302,INDEX(F584:BM643,M$307,$E587)))</f>
        <v>3.8735629134449496</v>
      </c>
      <c r="N587" s="2406">
        <f ca="1">IF($E587&gt;$E$12,"",IF(($E587&gt;=N$307),N580-$D587*N$302,INDEX(F584:BM643,N$307,$E587)))</f>
        <v>3.8745339791568734</v>
      </c>
      <c r="O587" s="2406">
        <f ca="1">IF($E587&gt;$E$12,"",IF(($E587&gt;=O$307),O580-$D587*O$302,INDEX(F584:BM643,O$307,$E587)))</f>
        <v>3.8749025423338215</v>
      </c>
      <c r="P587" s="2406">
        <f ca="1">IF($E587&gt;$E$12,"",IF(($E587&gt;=P$307),P580-$D587*P$302,INDEX(F584:BM643,P$307,$E587)))</f>
        <v>3.8751280000000001</v>
      </c>
      <c r="Q587" s="2406" t="str">
        <f ca="1">IF($E587&gt;$E$12,"",IF(($E587&gt;=Q$307),Q580-$D587*Q$302,INDEX(F584:BM643,Q$307,$E587)))</f>
        <v/>
      </c>
      <c r="R587" s="2406" t="str">
        <f ca="1">IF($E587&gt;$E$12,"",IF(($E587&gt;=R$307),R580-$D587*R$302,INDEX(F584:BM643,R$307,$E587)))</f>
        <v/>
      </c>
      <c r="S587" s="2406" t="str">
        <f ca="1">IF($E587&gt;$E$12,"",IF(($E587&gt;=S$307),S580-$D587*S$302,INDEX(F584:BM643,S$307,$E587)))</f>
        <v/>
      </c>
      <c r="T587" s="2406" t="str">
        <f ca="1">IF($E587&gt;$E$12,"",IF(($E587&gt;=T$307),T580-$D587*T$302,INDEX(F584:BM643,T$307,$E587)))</f>
        <v/>
      </c>
      <c r="U587" s="2406" t="str">
        <f ca="1">IF($E587&gt;$E$12,"",IF(($E587&gt;=U$307),U580-$D587*U$302,INDEX(F584:BM643,U$307,$E587)))</f>
        <v/>
      </c>
      <c r="V587" s="2406" t="str">
        <f ca="1">IF($E587&gt;$E$12,"",IF(($E587&gt;=V$307),V580-$D587*V$302,INDEX(F584:BM643,V$307,$E587)))</f>
        <v/>
      </c>
      <c r="W587" s="2406" t="str">
        <f ca="1">IF($E587&gt;$E$12,"",IF(($E587&gt;=W$307),W580-$D587*W$302,INDEX(F584:BM643,W$307,$E587)))</f>
        <v/>
      </c>
      <c r="X587" s="2406" t="str">
        <f ca="1">IF($E587&gt;$E$12,"",IF(($E587&gt;=X$307),X580-$D587*X$302,INDEX(F584:BM643,X$307,$E587)))</f>
        <v/>
      </c>
      <c r="Y587" s="2406" t="str">
        <f ca="1">IF($E587&gt;$E$12,"",IF(($E587&gt;=Y$307),Y580-$D587*Y$302,INDEX(F584:BM643,Y$307,$E587)))</f>
        <v/>
      </c>
      <c r="Z587" s="2406" t="str">
        <f ca="1">IF($E587&gt;$E$12,"",IF(($E587&gt;=Z$307),Z580-$D587*Z$302,INDEX(F584:BM643,Z$307,$E587)))</f>
        <v/>
      </c>
      <c r="AA587" s="2406" t="str">
        <f ca="1">IF($E587&gt;$E$12,"",IF(($E587&gt;=AA$307),AA580-$D587*AA$302,INDEX(F584:BM643,AA$307,$E587)))</f>
        <v/>
      </c>
      <c r="AB587" s="2406" t="str">
        <f ca="1">IF($E587&gt;$E$12,"",IF(($E587&gt;=AB$307),AB580-$D587*AB$302,INDEX(F584:BM643,AB$307,$E587)))</f>
        <v/>
      </c>
      <c r="AC587" s="2406" t="str">
        <f ca="1">IF($E587&gt;$E$12,"",IF(($E587&gt;=AC$307),AC580-$D587*AC$302,INDEX(F584:BM643,AC$307,$E587)))</f>
        <v/>
      </c>
      <c r="AD587" s="2406" t="str">
        <f ca="1">IF($E587&gt;$E$12,"",IF(($E587&gt;=AD$307),AD580-$D587*AD$302,INDEX(F584:BM643,AD$307,$E587)))</f>
        <v/>
      </c>
      <c r="AE587" s="2406" t="str">
        <f ca="1">IF($E587&gt;$E$12,"",IF(($E587&gt;=AE$307),AE580-$D587*AE$302,INDEX(F584:BM643,AE$307,$E587)))</f>
        <v/>
      </c>
      <c r="AF587" s="2406" t="str">
        <f ca="1">IF($E587&gt;$E$12,"",IF(($E587&gt;=AF$307),AF580-$D587*AF$302,INDEX(F584:BM643,AF$307,$E587)))</f>
        <v/>
      </c>
      <c r="AG587" s="2406" t="str">
        <f ca="1">IF($E587&gt;$E$12,"",IF(($E587&gt;=AG$307),AG580-$D587*AG$302,INDEX(F584:BM643,AG$307,$E587)))</f>
        <v/>
      </c>
      <c r="AH587" s="2406" t="str">
        <f ca="1">IF($E587&gt;$E$12,"",IF(($E587&gt;=AH$307),AH580-$D587*AH$302,INDEX(F584:BM643,AH$307,$E587)))</f>
        <v/>
      </c>
      <c r="AI587" s="2406" t="str">
        <f ca="1">IF($E587&gt;$E$12,"",IF(($E587&gt;=AI$307),AI580-$D587*AI$302,INDEX(F584:BM643,AI$307,$E587)))</f>
        <v/>
      </c>
      <c r="AJ587" s="2406" t="str">
        <f ca="1">IF($E587&gt;$E$12,"",IF(($E587&gt;=AJ$307),AJ580-$D587*AJ$302,INDEX(F584:BM643,AJ$307,$E587)))</f>
        <v/>
      </c>
      <c r="AK587" s="2406" t="str">
        <f ca="1">IF($E587&gt;$E$12,"",IF(($E587&gt;=AK$307),AK580-$D587*AK$302,INDEX(F584:BM643,AK$307,$E587)))</f>
        <v/>
      </c>
      <c r="AL587" s="2406" t="str">
        <f ca="1">IF($E587&gt;$E$12,"",IF(($E587&gt;=AL$307),AL580-$D587*AL$302,INDEX(F584:BM643,AL$307,$E587)))</f>
        <v/>
      </c>
      <c r="AM587" s="2406" t="str">
        <f ca="1">IF($E587&gt;$E$12,"",IF(($E587&gt;=AM$307),AM580-$D587*AM$302,INDEX(F584:BM643,AM$307,$E587)))</f>
        <v/>
      </c>
      <c r="AN587" s="2406" t="str">
        <f ca="1">IF($E587&gt;$E$12,"",IF(($E587&gt;=AN$307),AN580-$D587*AN$302,INDEX(F584:BM643,AN$307,$E587)))</f>
        <v/>
      </c>
      <c r="AO587" s="2406" t="str">
        <f ca="1">IF($E587&gt;$E$12,"",IF(($E587&gt;=AO$307),AO580-$D587*AO$302,INDEX(F584:BM643,AO$307,$E587)))</f>
        <v/>
      </c>
      <c r="AP587" s="2406" t="str">
        <f ca="1">IF($E587&gt;$E$12,"",IF(($E587&gt;=AP$307),AP580-$D587*AP$302,INDEX(F584:BM643,AP$307,$E587)))</f>
        <v/>
      </c>
      <c r="AQ587" s="2406" t="str">
        <f ca="1">IF($E587&gt;$E$12,"",IF(($E587&gt;=AQ$307),AQ580-$D587*AQ$302,INDEX(F584:BM643,AQ$307,$E587)))</f>
        <v/>
      </c>
      <c r="AR587" s="2406" t="str">
        <f ca="1">IF($E587&gt;$E$12,"",IF(($E587&gt;=AR$307),AR580-$D587*AR$302,INDEX(F584:BM643,AR$307,$E587)))</f>
        <v/>
      </c>
      <c r="AS587" s="2406" t="str">
        <f ca="1">IF($E587&gt;$E$12,"",IF(($E587&gt;=AS$307),AS580-$D587*AS$302,INDEX(F584:BM643,AS$307,$E587)))</f>
        <v/>
      </c>
      <c r="AT587" s="2406" t="str">
        <f ca="1">IF($E587&gt;$E$12,"",IF(($E587&gt;=AT$307),AT580-$D587*AT$302,INDEX(F584:BM643,AT$307,$E587)))</f>
        <v/>
      </c>
      <c r="AU587" s="2406" t="str">
        <f ca="1">IF($E587&gt;$E$12,"",IF(($E587&gt;=AU$307),AU580-$D587*AU$302,INDEX(F584:BM643,AU$307,$E587)))</f>
        <v/>
      </c>
      <c r="AV587" s="2406" t="str">
        <f ca="1">IF($E587&gt;$E$12,"",IF(($E587&gt;=AV$307),AV580-$D587*AV$302,INDEX(F584:BM643,AV$307,$E587)))</f>
        <v/>
      </c>
      <c r="AW587" s="2406" t="str">
        <f ca="1">IF($E587&gt;$E$12,"",IF(($E587&gt;=AW$307),AW580-$D587*AW$302,INDEX(F584:BM643,AW$307,$E587)))</f>
        <v/>
      </c>
      <c r="AX587" s="2406" t="str">
        <f ca="1">IF($E587&gt;$E$12,"",IF(($E587&gt;=AX$307),AX580-$D587*AX$302,INDEX(F584:BM643,AX$307,$E587)))</f>
        <v/>
      </c>
      <c r="AY587" s="2406" t="str">
        <f ca="1">IF($E587&gt;$E$12,"",IF(($E587&gt;=AY$307),AY580-$D587*AY$302,INDEX(F584:BM643,AY$307,$E587)))</f>
        <v/>
      </c>
      <c r="AZ587" s="2406" t="str">
        <f ca="1">IF($E587&gt;$E$12,"",IF(($E587&gt;=AZ$307),AZ580-$D587*AZ$302,INDEX(F584:BM643,AZ$307,$E587)))</f>
        <v/>
      </c>
      <c r="BA587" s="2406" t="str">
        <f ca="1">IF($E587&gt;$E$12,"",IF(($E587&gt;=BA$307),BA580-$D587*BA$302,INDEX(F584:BM643,BA$307,$E587)))</f>
        <v/>
      </c>
      <c r="BB587" s="2406" t="str">
        <f ca="1">IF($E587&gt;$E$12,"",IF(($E587&gt;=BB$307),BB580-$D587*BB$302,INDEX(F584:BM643,BB$307,$E587)))</f>
        <v/>
      </c>
      <c r="BC587" s="2406" t="str">
        <f ca="1">IF($E587&gt;$E$12,"",IF(($E587&gt;=BC$307),BC580-$D587*BC$302,INDEX(F584:BM643,BC$307,$E587)))</f>
        <v/>
      </c>
      <c r="BD587" s="2406" t="str">
        <f ca="1">IF($E587&gt;$E$12,"",IF(($E587&gt;=BD$307),BD580-$D587*BD$302,INDEX(F584:BM643,BD$307,$E587)))</f>
        <v/>
      </c>
      <c r="BE587" s="2406" t="str">
        <f ca="1">IF($E587&gt;$E$12,"",IF(($E587&gt;=BE$307),BE580-$D587*BE$302,INDEX(F584:BM643,BE$307,$E587)))</f>
        <v/>
      </c>
      <c r="BF587" s="2406" t="str">
        <f ca="1">IF($E587&gt;$E$12,"",IF(($E587&gt;=BF$307),BF580-$D587*BF$302,INDEX(F584:BM643,BF$307,$E587)))</f>
        <v/>
      </c>
      <c r="BG587" s="2406" t="str">
        <f ca="1">IF($E587&gt;$E$12,"",IF(($E587&gt;=BG$307),BG580-$D587*BG$302,INDEX(F584:BM643,BG$307,$E587)))</f>
        <v/>
      </c>
      <c r="BH587" s="2406" t="str">
        <f ca="1">IF($E587&gt;$E$12,"",IF(($E587&gt;=BH$307),BH580-$D587*BH$302,INDEX(F584:BM643,BH$307,$E587)))</f>
        <v/>
      </c>
      <c r="BI587" s="2406" t="str">
        <f ca="1">IF($E587&gt;$E$12,"",IF(($E587&gt;=BI$307),BI580-$D587*BI$302,INDEX(F584:BM643,BI$307,$E587)))</f>
        <v/>
      </c>
      <c r="BJ587" s="2406" t="str">
        <f ca="1">IF($E587&gt;$E$12,"",IF(($E587&gt;=BJ$307),BJ580-$D587*BJ$302,INDEX(F584:BM643,BJ$307,$E587)))</f>
        <v/>
      </c>
      <c r="BK587" s="2406" t="str">
        <f ca="1">IF($E587&gt;$E$12,"",IF(($E587&gt;=BK$307),BK580-$D587*BK$302,INDEX(F584:BM643,BK$307,$E587)))</f>
        <v/>
      </c>
      <c r="BL587" s="2406" t="str">
        <f ca="1">IF($E587&gt;$E$12,"",IF(($E587&gt;=BL$307),BL580-$D587*BL$302,INDEX(F584:BM643,BL$307,$E587)))</f>
        <v/>
      </c>
      <c r="BM587" s="2406" t="str">
        <f ca="1">IF($E587&gt;$E$12,"",IF(($E587&gt;=BM$307),BM580-$D587*BM$302,INDEX(F584:BM643,BM$307,$E587)))</f>
        <v/>
      </c>
    </row>
    <row r="588" spans="3:65" ht="13.5" x14ac:dyDescent="0.25">
      <c r="C588" s="2357"/>
      <c r="D588" s="2405">
        <f ca="1">INDEX(F579:BM579,E588)</f>
        <v>7.87619783346921E-3</v>
      </c>
      <c r="E588" s="2316">
        <v>5</v>
      </c>
      <c r="F588" s="2406">
        <f ca="1">IF($E588&gt;$E$12,"",IF(($E588&gt;=F$307),F580-$D588*F$302,INDEX(F584:BM643,F$307,$E588)))</f>
        <v>0.96467330906803084</v>
      </c>
      <c r="G588" s="2406">
        <f ca="1">IF($E588&gt;$E$12,"",IF(($E588&gt;=G$307),G580-$D588*G$302,INDEX(F584:BM643,G$307,$E588)))</f>
        <v>1.9282957246662951</v>
      </c>
      <c r="H588" s="2406">
        <f ca="1">IF($E588&gt;$E$12,"",IF(($E588&gt;=H$307),H580-$D588*H$302,INDEX(F584:BM643,H$307,$E588)))</f>
        <v>2.8895475628262792</v>
      </c>
      <c r="I588" s="2406">
        <f ca="1">IF($E588&gt;$E$12,"",IF(($E588&gt;=I$307),I580-$D588*I$302,INDEX(F584:BM643,I$307,$E588)))</f>
        <v>3.8465028091470495</v>
      </c>
      <c r="J588" s="2406">
        <f ca="1">IF($E588&gt;$E$12,"",IF(($E588&gt;=J$307),J580-$D588*J$302,INDEX(F584:BM643,J$307,$E588)))</f>
        <v>4.796136495721349</v>
      </c>
      <c r="K588" s="2406">
        <f ca="1">IF($E588&gt;$E$12,"",IF(($E588&gt;=K$307),K580-$D588*K$302,INDEX(F584:BM643,K$307,$E588)))</f>
        <v>4.8257778032859209</v>
      </c>
      <c r="L588" s="2406">
        <f ca="1">IF($E588&gt;$E$12,"",IF(($E588&gt;=L$307),L580-$D588*L$302,INDEX(F584:BM643,L$307,$E588)))</f>
        <v>4.8370280146266769</v>
      </c>
      <c r="M588" s="2406">
        <f ca="1">IF($E588&gt;$E$12,"",IF(($E588&gt;=M$307),M580-$D588*M$302,INDEX(F584:BM643,M$307,$E588)))</f>
        <v>4.8412979765686721</v>
      </c>
      <c r="N588" s="2406">
        <f ca="1">IF($E588&gt;$E$12,"",IF(($E588&gt;=N$307),N580-$D588*N$302,INDEX(F584:BM643,N$307,$E588)))</f>
        <v>4.842918619455622</v>
      </c>
      <c r="O588" s="2406">
        <f ca="1">IF($E588&gt;$E$12,"",IF(($E588&gt;=O$307),O580-$D588*O$302,INDEX(F584:BM643,O$307,$E588)))</f>
        <v>4.8435337264291034</v>
      </c>
      <c r="P588" s="2406">
        <f ca="1">IF($E588&gt;$E$12,"",IF(($E588&gt;=P$307),P580-$D588*P$302,INDEX(F584:BM643,P$307,$E588)))</f>
        <v>4.8439100000000002</v>
      </c>
      <c r="Q588" s="2406" t="str">
        <f ca="1">IF($E588&gt;$E$12,"",IF(($E588&gt;=Q$307),Q580-$D588*Q$302,INDEX(F584:BM643,Q$307,$E588)))</f>
        <v/>
      </c>
      <c r="R588" s="2406" t="str">
        <f ca="1">IF($E588&gt;$E$12,"",IF(($E588&gt;=R$307),R580-$D588*R$302,INDEX(F584:BM643,R$307,$E588)))</f>
        <v/>
      </c>
      <c r="S588" s="2406" t="str">
        <f ca="1">IF($E588&gt;$E$12,"",IF(($E588&gt;=S$307),S580-$D588*S$302,INDEX(F584:BM643,S$307,$E588)))</f>
        <v/>
      </c>
      <c r="T588" s="2406" t="str">
        <f ca="1">IF($E588&gt;$E$12,"",IF(($E588&gt;=T$307),T580-$D588*T$302,INDEX(F584:BM643,T$307,$E588)))</f>
        <v/>
      </c>
      <c r="U588" s="2406" t="str">
        <f ca="1">IF($E588&gt;$E$12,"",IF(($E588&gt;=U$307),U580-$D588*U$302,INDEX(F584:BM643,U$307,$E588)))</f>
        <v/>
      </c>
      <c r="V588" s="2406" t="str">
        <f ca="1">IF($E588&gt;$E$12,"",IF(($E588&gt;=V$307),V580-$D588*V$302,INDEX(F584:BM643,V$307,$E588)))</f>
        <v/>
      </c>
      <c r="W588" s="2406" t="str">
        <f ca="1">IF($E588&gt;$E$12,"",IF(($E588&gt;=W$307),W580-$D588*W$302,INDEX(F584:BM643,W$307,$E588)))</f>
        <v/>
      </c>
      <c r="X588" s="2406" t="str">
        <f ca="1">IF($E588&gt;$E$12,"",IF(($E588&gt;=X$307),X580-$D588*X$302,INDEX(F584:BM643,X$307,$E588)))</f>
        <v/>
      </c>
      <c r="Y588" s="2406" t="str">
        <f ca="1">IF($E588&gt;$E$12,"",IF(($E588&gt;=Y$307),Y580-$D588*Y$302,INDEX(F584:BM643,Y$307,$E588)))</f>
        <v/>
      </c>
      <c r="Z588" s="2406" t="str">
        <f ca="1">IF($E588&gt;$E$12,"",IF(($E588&gt;=Z$307),Z580-$D588*Z$302,INDEX(F584:BM643,Z$307,$E588)))</f>
        <v/>
      </c>
      <c r="AA588" s="2406" t="str">
        <f ca="1">IF($E588&gt;$E$12,"",IF(($E588&gt;=AA$307),AA580-$D588*AA$302,INDEX(F584:BM643,AA$307,$E588)))</f>
        <v/>
      </c>
      <c r="AB588" s="2406" t="str">
        <f ca="1">IF($E588&gt;$E$12,"",IF(($E588&gt;=AB$307),AB580-$D588*AB$302,INDEX(F584:BM643,AB$307,$E588)))</f>
        <v/>
      </c>
      <c r="AC588" s="2406" t="str">
        <f ca="1">IF($E588&gt;$E$12,"",IF(($E588&gt;=AC$307),AC580-$D588*AC$302,INDEX(F584:BM643,AC$307,$E588)))</f>
        <v/>
      </c>
      <c r="AD588" s="2406" t="str">
        <f ca="1">IF($E588&gt;$E$12,"",IF(($E588&gt;=AD$307),AD580-$D588*AD$302,INDEX(F584:BM643,AD$307,$E588)))</f>
        <v/>
      </c>
      <c r="AE588" s="2406" t="str">
        <f ca="1">IF($E588&gt;$E$12,"",IF(($E588&gt;=AE$307),AE580-$D588*AE$302,INDEX(F584:BM643,AE$307,$E588)))</f>
        <v/>
      </c>
      <c r="AF588" s="2406" t="str">
        <f ca="1">IF($E588&gt;$E$12,"",IF(($E588&gt;=AF$307),AF580-$D588*AF$302,INDEX(F584:BM643,AF$307,$E588)))</f>
        <v/>
      </c>
      <c r="AG588" s="2406" t="str">
        <f ca="1">IF($E588&gt;$E$12,"",IF(($E588&gt;=AG$307),AG580-$D588*AG$302,INDEX(F584:BM643,AG$307,$E588)))</f>
        <v/>
      </c>
      <c r="AH588" s="2406" t="str">
        <f ca="1">IF($E588&gt;$E$12,"",IF(($E588&gt;=AH$307),AH580-$D588*AH$302,INDEX(F584:BM643,AH$307,$E588)))</f>
        <v/>
      </c>
      <c r="AI588" s="2406" t="str">
        <f ca="1">IF($E588&gt;$E$12,"",IF(($E588&gt;=AI$307),AI580-$D588*AI$302,INDEX(F584:BM643,AI$307,$E588)))</f>
        <v/>
      </c>
      <c r="AJ588" s="2406" t="str">
        <f ca="1">IF($E588&gt;$E$12,"",IF(($E588&gt;=AJ$307),AJ580-$D588*AJ$302,INDEX(F584:BM643,AJ$307,$E588)))</f>
        <v/>
      </c>
      <c r="AK588" s="2406" t="str">
        <f ca="1">IF($E588&gt;$E$12,"",IF(($E588&gt;=AK$307),AK580-$D588*AK$302,INDEX(F584:BM643,AK$307,$E588)))</f>
        <v/>
      </c>
      <c r="AL588" s="2406" t="str">
        <f ca="1">IF($E588&gt;$E$12,"",IF(($E588&gt;=AL$307),AL580-$D588*AL$302,INDEX(F584:BM643,AL$307,$E588)))</f>
        <v/>
      </c>
      <c r="AM588" s="2406" t="str">
        <f ca="1">IF($E588&gt;$E$12,"",IF(($E588&gt;=AM$307),AM580-$D588*AM$302,INDEX(F584:BM643,AM$307,$E588)))</f>
        <v/>
      </c>
      <c r="AN588" s="2406" t="str">
        <f ca="1">IF($E588&gt;$E$12,"",IF(($E588&gt;=AN$307),AN580-$D588*AN$302,INDEX(F584:BM643,AN$307,$E588)))</f>
        <v/>
      </c>
      <c r="AO588" s="2406" t="str">
        <f ca="1">IF($E588&gt;$E$12,"",IF(($E588&gt;=AO$307),AO580-$D588*AO$302,INDEX(F584:BM643,AO$307,$E588)))</f>
        <v/>
      </c>
      <c r="AP588" s="2406" t="str">
        <f ca="1">IF($E588&gt;$E$12,"",IF(($E588&gt;=AP$307),AP580-$D588*AP$302,INDEX(F584:BM643,AP$307,$E588)))</f>
        <v/>
      </c>
      <c r="AQ588" s="2406" t="str">
        <f ca="1">IF($E588&gt;$E$12,"",IF(($E588&gt;=AQ$307),AQ580-$D588*AQ$302,INDEX(F584:BM643,AQ$307,$E588)))</f>
        <v/>
      </c>
      <c r="AR588" s="2406" t="str">
        <f ca="1">IF($E588&gt;$E$12,"",IF(($E588&gt;=AR$307),AR580-$D588*AR$302,INDEX(F584:BM643,AR$307,$E588)))</f>
        <v/>
      </c>
      <c r="AS588" s="2406" t="str">
        <f ca="1">IF($E588&gt;$E$12,"",IF(($E588&gt;=AS$307),AS580-$D588*AS$302,INDEX(F584:BM643,AS$307,$E588)))</f>
        <v/>
      </c>
      <c r="AT588" s="2406" t="str">
        <f ca="1">IF($E588&gt;$E$12,"",IF(($E588&gt;=AT$307),AT580-$D588*AT$302,INDEX(F584:BM643,AT$307,$E588)))</f>
        <v/>
      </c>
      <c r="AU588" s="2406" t="str">
        <f ca="1">IF($E588&gt;$E$12,"",IF(($E588&gt;=AU$307),AU580-$D588*AU$302,INDEX(F584:BM643,AU$307,$E588)))</f>
        <v/>
      </c>
      <c r="AV588" s="2406" t="str">
        <f ca="1">IF($E588&gt;$E$12,"",IF(($E588&gt;=AV$307),AV580-$D588*AV$302,INDEX(F584:BM643,AV$307,$E588)))</f>
        <v/>
      </c>
      <c r="AW588" s="2406" t="str">
        <f ca="1">IF($E588&gt;$E$12,"",IF(($E588&gt;=AW$307),AW580-$D588*AW$302,INDEX(F584:BM643,AW$307,$E588)))</f>
        <v/>
      </c>
      <c r="AX588" s="2406" t="str">
        <f ca="1">IF($E588&gt;$E$12,"",IF(($E588&gt;=AX$307),AX580-$D588*AX$302,INDEX(F584:BM643,AX$307,$E588)))</f>
        <v/>
      </c>
      <c r="AY588" s="2406" t="str">
        <f ca="1">IF($E588&gt;$E$12,"",IF(($E588&gt;=AY$307),AY580-$D588*AY$302,INDEX(F584:BM643,AY$307,$E588)))</f>
        <v/>
      </c>
      <c r="AZ588" s="2406" t="str">
        <f ca="1">IF($E588&gt;$E$12,"",IF(($E588&gt;=AZ$307),AZ580-$D588*AZ$302,INDEX(F584:BM643,AZ$307,$E588)))</f>
        <v/>
      </c>
      <c r="BA588" s="2406" t="str">
        <f ca="1">IF($E588&gt;$E$12,"",IF(($E588&gt;=BA$307),BA580-$D588*BA$302,INDEX(F584:BM643,BA$307,$E588)))</f>
        <v/>
      </c>
      <c r="BB588" s="2406" t="str">
        <f ca="1">IF($E588&gt;$E$12,"",IF(($E588&gt;=BB$307),BB580-$D588*BB$302,INDEX(F584:BM643,BB$307,$E588)))</f>
        <v/>
      </c>
      <c r="BC588" s="2406" t="str">
        <f ca="1">IF($E588&gt;$E$12,"",IF(($E588&gt;=BC$307),BC580-$D588*BC$302,INDEX(F584:BM643,BC$307,$E588)))</f>
        <v/>
      </c>
      <c r="BD588" s="2406" t="str">
        <f ca="1">IF($E588&gt;$E$12,"",IF(($E588&gt;=BD$307),BD580-$D588*BD$302,INDEX(F584:BM643,BD$307,$E588)))</f>
        <v/>
      </c>
      <c r="BE588" s="2406" t="str">
        <f ca="1">IF($E588&gt;$E$12,"",IF(($E588&gt;=BE$307),BE580-$D588*BE$302,INDEX(F584:BM643,BE$307,$E588)))</f>
        <v/>
      </c>
      <c r="BF588" s="2406" t="str">
        <f ca="1">IF($E588&gt;$E$12,"",IF(($E588&gt;=BF$307),BF580-$D588*BF$302,INDEX(F584:BM643,BF$307,$E588)))</f>
        <v/>
      </c>
      <c r="BG588" s="2406" t="str">
        <f ca="1">IF($E588&gt;$E$12,"",IF(($E588&gt;=BG$307),BG580-$D588*BG$302,INDEX(F584:BM643,BG$307,$E588)))</f>
        <v/>
      </c>
      <c r="BH588" s="2406" t="str">
        <f ca="1">IF($E588&gt;$E$12,"",IF(($E588&gt;=BH$307),BH580-$D588*BH$302,INDEX(F584:BM643,BH$307,$E588)))</f>
        <v/>
      </c>
      <c r="BI588" s="2406" t="str">
        <f ca="1">IF($E588&gt;$E$12,"",IF(($E588&gt;=BI$307),BI580-$D588*BI$302,INDEX(F584:BM643,BI$307,$E588)))</f>
        <v/>
      </c>
      <c r="BJ588" s="2406" t="str">
        <f ca="1">IF($E588&gt;$E$12,"",IF(($E588&gt;=BJ$307),BJ580-$D588*BJ$302,INDEX(F584:BM643,BJ$307,$E588)))</f>
        <v/>
      </c>
      <c r="BK588" s="2406" t="str">
        <f ca="1">IF($E588&gt;$E$12,"",IF(($E588&gt;=BK$307),BK580-$D588*BK$302,INDEX(F584:BM643,BK$307,$E588)))</f>
        <v/>
      </c>
      <c r="BL588" s="2406" t="str">
        <f ca="1">IF($E588&gt;$E$12,"",IF(($E588&gt;=BL$307),BL580-$D588*BL$302,INDEX(F584:BM643,BL$307,$E588)))</f>
        <v/>
      </c>
      <c r="BM588" s="2406" t="str">
        <f ca="1">IF($E588&gt;$E$12,"",IF(($E588&gt;=BM$307),BM580-$D588*BM$302,INDEX(F584:BM643,BM$307,$E588)))</f>
        <v/>
      </c>
    </row>
    <row r="589" spans="3:65" ht="13.5" x14ac:dyDescent="0.25">
      <c r="C589" s="2357"/>
      <c r="D589" s="2405">
        <f ca="1">INDEX(F579:BM579,E589)</f>
        <v>2.9893718418158026E-3</v>
      </c>
      <c r="E589" s="2316">
        <v>6</v>
      </c>
      <c r="F589" s="2406">
        <f ca="1">IF($E589&gt;$E$12,"",IF(($E589&gt;=F$307),F580-$D589*F$302,INDEX(F584:BM643,F$307,$E589)))</f>
        <v>0.96722256672541174</v>
      </c>
      <c r="G589" s="2406">
        <f ca="1">IF($E589&gt;$E$12,"",IF(($E589&gt;=G$307),G580-$D589*G$302,INDEX(F584:BM643,G$307,$E589)))</f>
        <v>1.934046272044128</v>
      </c>
      <c r="H589" s="2406">
        <f ca="1">IF($E589&gt;$E$12,"",IF(($E589&gt;=H$307),H580-$D589*H$302,INDEX(F584:BM643,H$307,$E589)))</f>
        <v>2.8999702364481705</v>
      </c>
      <c r="I589" s="2406">
        <f ca="1">IF($E589&gt;$E$12,"",IF(($E589&gt;=I$307),I580-$D589*I$302,INDEX(F584:BM643,I$307,$E589)))</f>
        <v>3.8642634507197897</v>
      </c>
      <c r="J589" s="2406">
        <f ca="1">IF($E589&gt;$E$12,"",IF(($E589&gt;=J$307),J580-$D589*J$302,INDEX(F584:BM643,J$307,$E589)))</f>
        <v>4.8257778032859209</v>
      </c>
      <c r="K589" s="2406">
        <f ca="1">IF($E589&gt;$E$12,"",IF(($E589&gt;=K$307),K580-$D589*K$302,INDEX(F584:BM643,K$307,$E589)))</f>
        <v>5.7826544239235966</v>
      </c>
      <c r="L589" s="2406">
        <f ca="1">IF($E589&gt;$E$12,"",IF(($E589&gt;=L$307),L580-$D589*L$302,INDEX(F584:BM643,L$307,$E589)))</f>
        <v>5.8012913869100613</v>
      </c>
      <c r="M589" s="2406">
        <f ca="1">IF($E589&gt;$E$12,"",IF(($E589&gt;=M$307),M580-$D589*M$302,INDEX(F584:BM643,M$307,$E589)))</f>
        <v>5.8083649538197131</v>
      </c>
      <c r="N589" s="2406">
        <f ca="1">IF($E589&gt;$E$12,"",IF(($E589&gt;=N$307),N580-$D589*N$302,INDEX(F584:BM643,N$307,$E589)))</f>
        <v>5.8110496910733982</v>
      </c>
      <c r="O589" s="2406">
        <f ca="1">IF($E589&gt;$E$12,"",IF(($E589&gt;=O$307),O580-$D589*O$302,INDEX(F584:BM643,O$307,$E589)))</f>
        <v>5.8120686697885775</v>
      </c>
      <c r="P589" s="2406">
        <f ca="1">IF($E589&gt;$E$12,"",IF(($E589&gt;=P$307),P580-$D589*P$302,INDEX(F584:BM643,P$307,$E589)))</f>
        <v>5.8126920000000002</v>
      </c>
      <c r="Q589" s="2406" t="str">
        <f ca="1">IF($E589&gt;$E$12,"",IF(($E589&gt;=Q$307),Q580-$D589*Q$302,INDEX(F584:BM643,Q$307,$E589)))</f>
        <v/>
      </c>
      <c r="R589" s="2406" t="str">
        <f ca="1">IF($E589&gt;$E$12,"",IF(($E589&gt;=R$307),R580-$D589*R$302,INDEX(F584:BM643,R$307,$E589)))</f>
        <v/>
      </c>
      <c r="S589" s="2406" t="str">
        <f ca="1">IF($E589&gt;$E$12,"",IF(($E589&gt;=S$307),S580-$D589*S$302,INDEX(F584:BM643,S$307,$E589)))</f>
        <v/>
      </c>
      <c r="T589" s="2406" t="str">
        <f ca="1">IF($E589&gt;$E$12,"",IF(($E589&gt;=T$307),T580-$D589*T$302,INDEX(F584:BM643,T$307,$E589)))</f>
        <v/>
      </c>
      <c r="U589" s="2406" t="str">
        <f ca="1">IF($E589&gt;$E$12,"",IF(($E589&gt;=U$307),U580-$D589*U$302,INDEX(F584:BM643,U$307,$E589)))</f>
        <v/>
      </c>
      <c r="V589" s="2406" t="str">
        <f ca="1">IF($E589&gt;$E$12,"",IF(($E589&gt;=V$307),V580-$D589*V$302,INDEX(F584:BM643,V$307,$E589)))</f>
        <v/>
      </c>
      <c r="W589" s="2406" t="str">
        <f ca="1">IF($E589&gt;$E$12,"",IF(($E589&gt;=W$307),W580-$D589*W$302,INDEX(F584:BM643,W$307,$E589)))</f>
        <v/>
      </c>
      <c r="X589" s="2406" t="str">
        <f ca="1">IF($E589&gt;$E$12,"",IF(($E589&gt;=X$307),X580-$D589*X$302,INDEX(F584:BM643,X$307,$E589)))</f>
        <v/>
      </c>
      <c r="Y589" s="2406" t="str">
        <f ca="1">IF($E589&gt;$E$12,"",IF(($E589&gt;=Y$307),Y580-$D589*Y$302,INDEX(F584:BM643,Y$307,$E589)))</f>
        <v/>
      </c>
      <c r="Z589" s="2406" t="str">
        <f ca="1">IF($E589&gt;$E$12,"",IF(($E589&gt;=Z$307),Z580-$D589*Z$302,INDEX(F584:BM643,Z$307,$E589)))</f>
        <v/>
      </c>
      <c r="AA589" s="2406" t="str">
        <f ca="1">IF($E589&gt;$E$12,"",IF(($E589&gt;=AA$307),AA580-$D589*AA$302,INDEX(F584:BM643,AA$307,$E589)))</f>
        <v/>
      </c>
      <c r="AB589" s="2406" t="str">
        <f ca="1">IF($E589&gt;$E$12,"",IF(($E589&gt;=AB$307),AB580-$D589*AB$302,INDEX(F584:BM643,AB$307,$E589)))</f>
        <v/>
      </c>
      <c r="AC589" s="2406" t="str">
        <f ca="1">IF($E589&gt;$E$12,"",IF(($E589&gt;=AC$307),AC580-$D589*AC$302,INDEX(F584:BM643,AC$307,$E589)))</f>
        <v/>
      </c>
      <c r="AD589" s="2406" t="str">
        <f ca="1">IF($E589&gt;$E$12,"",IF(($E589&gt;=AD$307),AD580-$D589*AD$302,INDEX(F584:BM643,AD$307,$E589)))</f>
        <v/>
      </c>
      <c r="AE589" s="2406" t="str">
        <f ca="1">IF($E589&gt;$E$12,"",IF(($E589&gt;=AE$307),AE580-$D589*AE$302,INDEX(F584:BM643,AE$307,$E589)))</f>
        <v/>
      </c>
      <c r="AF589" s="2406" t="str">
        <f ca="1">IF($E589&gt;$E$12,"",IF(($E589&gt;=AF$307),AF580-$D589*AF$302,INDEX(F584:BM643,AF$307,$E589)))</f>
        <v/>
      </c>
      <c r="AG589" s="2406" t="str">
        <f ca="1">IF($E589&gt;$E$12,"",IF(($E589&gt;=AG$307),AG580-$D589*AG$302,INDEX(F584:BM643,AG$307,$E589)))</f>
        <v/>
      </c>
      <c r="AH589" s="2406" t="str">
        <f ca="1">IF($E589&gt;$E$12,"",IF(($E589&gt;=AH$307),AH580-$D589*AH$302,INDEX(F584:BM643,AH$307,$E589)))</f>
        <v/>
      </c>
      <c r="AI589" s="2406" t="str">
        <f ca="1">IF($E589&gt;$E$12,"",IF(($E589&gt;=AI$307),AI580-$D589*AI$302,INDEX(F584:BM643,AI$307,$E589)))</f>
        <v/>
      </c>
      <c r="AJ589" s="2406" t="str">
        <f ca="1">IF($E589&gt;$E$12,"",IF(($E589&gt;=AJ$307),AJ580-$D589*AJ$302,INDEX(F584:BM643,AJ$307,$E589)))</f>
        <v/>
      </c>
      <c r="AK589" s="2406" t="str">
        <f ca="1">IF($E589&gt;$E$12,"",IF(($E589&gt;=AK$307),AK580-$D589*AK$302,INDEX(F584:BM643,AK$307,$E589)))</f>
        <v/>
      </c>
      <c r="AL589" s="2406" t="str">
        <f ca="1">IF($E589&gt;$E$12,"",IF(($E589&gt;=AL$307),AL580-$D589*AL$302,INDEX(F584:BM643,AL$307,$E589)))</f>
        <v/>
      </c>
      <c r="AM589" s="2406" t="str">
        <f ca="1">IF($E589&gt;$E$12,"",IF(($E589&gt;=AM$307),AM580-$D589*AM$302,INDEX(F584:BM643,AM$307,$E589)))</f>
        <v/>
      </c>
      <c r="AN589" s="2406" t="str">
        <f ca="1">IF($E589&gt;$E$12,"",IF(($E589&gt;=AN$307),AN580-$D589*AN$302,INDEX(F584:BM643,AN$307,$E589)))</f>
        <v/>
      </c>
      <c r="AO589" s="2406" t="str">
        <f ca="1">IF($E589&gt;$E$12,"",IF(($E589&gt;=AO$307),AO580-$D589*AO$302,INDEX(F584:BM643,AO$307,$E589)))</f>
        <v/>
      </c>
      <c r="AP589" s="2406" t="str">
        <f ca="1">IF($E589&gt;$E$12,"",IF(($E589&gt;=AP$307),AP580-$D589*AP$302,INDEX(F584:BM643,AP$307,$E589)))</f>
        <v/>
      </c>
      <c r="AQ589" s="2406" t="str">
        <f ca="1">IF($E589&gt;$E$12,"",IF(($E589&gt;=AQ$307),AQ580-$D589*AQ$302,INDEX(F584:BM643,AQ$307,$E589)))</f>
        <v/>
      </c>
      <c r="AR589" s="2406" t="str">
        <f ca="1">IF($E589&gt;$E$12,"",IF(($E589&gt;=AR$307),AR580-$D589*AR$302,INDEX(F584:BM643,AR$307,$E589)))</f>
        <v/>
      </c>
      <c r="AS589" s="2406" t="str">
        <f ca="1">IF($E589&gt;$E$12,"",IF(($E589&gt;=AS$307),AS580-$D589*AS$302,INDEX(F584:BM643,AS$307,$E589)))</f>
        <v/>
      </c>
      <c r="AT589" s="2406" t="str">
        <f ca="1">IF($E589&gt;$E$12,"",IF(($E589&gt;=AT$307),AT580-$D589*AT$302,INDEX(F584:BM643,AT$307,$E589)))</f>
        <v/>
      </c>
      <c r="AU589" s="2406" t="str">
        <f ca="1">IF($E589&gt;$E$12,"",IF(($E589&gt;=AU$307),AU580-$D589*AU$302,INDEX(F584:BM643,AU$307,$E589)))</f>
        <v/>
      </c>
      <c r="AV589" s="2406" t="str">
        <f ca="1">IF($E589&gt;$E$12,"",IF(($E589&gt;=AV$307),AV580-$D589*AV$302,INDEX(F584:BM643,AV$307,$E589)))</f>
        <v/>
      </c>
      <c r="AW589" s="2406" t="str">
        <f ca="1">IF($E589&gt;$E$12,"",IF(($E589&gt;=AW$307),AW580-$D589*AW$302,INDEX(F584:BM643,AW$307,$E589)))</f>
        <v/>
      </c>
      <c r="AX589" s="2406" t="str">
        <f ca="1">IF($E589&gt;$E$12,"",IF(($E589&gt;=AX$307),AX580-$D589*AX$302,INDEX(F584:BM643,AX$307,$E589)))</f>
        <v/>
      </c>
      <c r="AY589" s="2406" t="str">
        <f ca="1">IF($E589&gt;$E$12,"",IF(($E589&gt;=AY$307),AY580-$D589*AY$302,INDEX(F584:BM643,AY$307,$E589)))</f>
        <v/>
      </c>
      <c r="AZ589" s="2406" t="str">
        <f ca="1">IF($E589&gt;$E$12,"",IF(($E589&gt;=AZ$307),AZ580-$D589*AZ$302,INDEX(F584:BM643,AZ$307,$E589)))</f>
        <v/>
      </c>
      <c r="BA589" s="2406" t="str">
        <f ca="1">IF($E589&gt;$E$12,"",IF(($E589&gt;=BA$307),BA580-$D589*BA$302,INDEX(F584:BM643,BA$307,$E589)))</f>
        <v/>
      </c>
      <c r="BB589" s="2406" t="str">
        <f ca="1">IF($E589&gt;$E$12,"",IF(($E589&gt;=BB$307),BB580-$D589*BB$302,INDEX(F584:BM643,BB$307,$E589)))</f>
        <v/>
      </c>
      <c r="BC589" s="2406" t="str">
        <f ca="1">IF($E589&gt;$E$12,"",IF(($E589&gt;=BC$307),BC580-$D589*BC$302,INDEX(F584:BM643,BC$307,$E589)))</f>
        <v/>
      </c>
      <c r="BD589" s="2406" t="str">
        <f ca="1">IF($E589&gt;$E$12,"",IF(($E589&gt;=BD$307),BD580-$D589*BD$302,INDEX(F584:BM643,BD$307,$E589)))</f>
        <v/>
      </c>
      <c r="BE589" s="2406" t="str">
        <f ca="1">IF($E589&gt;$E$12,"",IF(($E589&gt;=BE$307),BE580-$D589*BE$302,INDEX(F584:BM643,BE$307,$E589)))</f>
        <v/>
      </c>
      <c r="BF589" s="2406" t="str">
        <f ca="1">IF($E589&gt;$E$12,"",IF(($E589&gt;=BF$307),BF580-$D589*BF$302,INDEX(F584:BM643,BF$307,$E589)))</f>
        <v/>
      </c>
      <c r="BG589" s="2406" t="str">
        <f ca="1">IF($E589&gt;$E$12,"",IF(($E589&gt;=BG$307),BG580-$D589*BG$302,INDEX(F584:BM643,BG$307,$E589)))</f>
        <v/>
      </c>
      <c r="BH589" s="2406" t="str">
        <f ca="1">IF($E589&gt;$E$12,"",IF(($E589&gt;=BH$307),BH580-$D589*BH$302,INDEX(F584:BM643,BH$307,$E589)))</f>
        <v/>
      </c>
      <c r="BI589" s="2406" t="str">
        <f ca="1">IF($E589&gt;$E$12,"",IF(($E589&gt;=BI$307),BI580-$D589*BI$302,INDEX(F584:BM643,BI$307,$E589)))</f>
        <v/>
      </c>
      <c r="BJ589" s="2406" t="str">
        <f ca="1">IF($E589&gt;$E$12,"",IF(($E589&gt;=BJ$307),BJ580-$D589*BJ$302,INDEX(F584:BM643,BJ$307,$E589)))</f>
        <v/>
      </c>
      <c r="BK589" s="2406" t="str">
        <f ca="1">IF($E589&gt;$E$12,"",IF(($E589&gt;=BK$307),BK580-$D589*BK$302,INDEX(F584:BM643,BK$307,$E589)))</f>
        <v/>
      </c>
      <c r="BL589" s="2406" t="str">
        <f ca="1">IF($E589&gt;$E$12,"",IF(($E589&gt;=BL$307),BL580-$D589*BL$302,INDEX(F584:BM643,BL$307,$E589)))</f>
        <v/>
      </c>
      <c r="BM589" s="2406" t="str">
        <f ca="1">IF($E589&gt;$E$12,"",IF(($E589&gt;=BM$307),BM580-$D589*BM$302,INDEX(F584:BM643,BM$307,$E589)))</f>
        <v/>
      </c>
    </row>
    <row r="590" spans="3:65" ht="13.5" x14ac:dyDescent="0.25">
      <c r="C590" s="2357"/>
      <c r="D590" s="2405">
        <f ca="1">INDEX(F579:BM579,E590)</f>
        <v>1.1346012628919752E-3</v>
      </c>
      <c r="E590" s="2316">
        <v>7</v>
      </c>
      <c r="F590" s="2406">
        <f ca="1">IF($E590&gt;$E$12,"",IF(($E590&gt;=F$307),F580-$D590*F$302,INDEX(F584:BM643,F$307,$E590)))</f>
        <v>0.96819012483144662</v>
      </c>
      <c r="G590" s="2406">
        <f ca="1">IF($E590&gt;$E$12,"",IF(($E590&gt;=G$307),G580-$D590*G$302,INDEX(F584:BM643,G$307,$E590)))</f>
        <v>1.9362288637933185</v>
      </c>
      <c r="H590" s="2406">
        <f ca="1">IF($E590&gt;$E$12,"",IF(($E590&gt;=H$307),H580-$D590*H$302,INDEX(F584:BM643,H$307,$E590)))</f>
        <v>2.9039261105514487</v>
      </c>
      <c r="I590" s="2406">
        <f ca="1">IF($E590&gt;$E$12,"",IF(($E590&gt;=I$307),I580-$D590*I$302,INDEX(F584:BM643,I$307,$E590)))</f>
        <v>3.8710044141811841</v>
      </c>
      <c r="J590" s="2406">
        <f ca="1">IF($E590&gt;$E$12,"",IF(($E590&gt;=J$307),J580-$D590*J$302,INDEX(F584:BM643,J$307,$E590)))</f>
        <v>4.8370280146266769</v>
      </c>
      <c r="K590" s="2406">
        <f ca="1">IF($E590&gt;$E$12,"",IF(($E590&gt;=K$307),K580-$D590*K$302,INDEX(F584:BM643,K$307,$E590)))</f>
        <v>5.8012913869100613</v>
      </c>
      <c r="L590" s="2406">
        <f ca="1">IF($E590&gt;$E$12,"",IF(($E590&gt;=L$307),L580-$D590*L$302,INDEX(F584:BM643,L$307,$E590)))</f>
        <v>6.7626387866742332</v>
      </c>
      <c r="M590" s="2406">
        <f ca="1">IF($E590&gt;$E$12,"",IF(($E590&gt;=M$307),M580-$D590*M$302,INDEX(F584:BM643,M$307,$E590)))</f>
        <v>6.7743251881568822</v>
      </c>
      <c r="N590" s="2406">
        <f ca="1">IF($E590&gt;$E$12,"",IF(($E590&gt;=N$307),N580-$D590*N$302,INDEX(F584:BM643,N$307,$E590)))</f>
        <v>6.7787607039048412</v>
      </c>
      <c r="O590" s="2406">
        <f ca="1">IF($E590&gt;$E$12,"",IF(($E590&gt;=O$307),O580-$D590*O$302,INDEX(F584:BM643,O$307,$E590)))</f>
        <v>6.7804441819181189</v>
      </c>
      <c r="P590" s="2406">
        <f ca="1">IF($E590&gt;$E$12,"",IF(($E590&gt;=P$307),P580-$D590*P$302,INDEX(F584:BM643,P$307,$E590)))</f>
        <v>6.7814740000000002</v>
      </c>
      <c r="Q590" s="2406" t="str">
        <f ca="1">IF($E590&gt;$E$12,"",IF(($E590&gt;=Q$307),Q580-$D590*Q$302,INDEX(F584:BM643,Q$307,$E590)))</f>
        <v/>
      </c>
      <c r="R590" s="2406" t="str">
        <f ca="1">IF($E590&gt;$E$12,"",IF(($E590&gt;=R$307),R580-$D590*R$302,INDEX(F584:BM643,R$307,$E590)))</f>
        <v/>
      </c>
      <c r="S590" s="2406" t="str">
        <f ca="1">IF($E590&gt;$E$12,"",IF(($E590&gt;=S$307),S580-$D590*S$302,INDEX(F584:BM643,S$307,$E590)))</f>
        <v/>
      </c>
      <c r="T590" s="2406" t="str">
        <f ca="1">IF($E590&gt;$E$12,"",IF(($E590&gt;=T$307),T580-$D590*T$302,INDEX(F584:BM643,T$307,$E590)))</f>
        <v/>
      </c>
      <c r="U590" s="2406" t="str">
        <f ca="1">IF($E590&gt;$E$12,"",IF(($E590&gt;=U$307),U580-$D590*U$302,INDEX(F584:BM643,U$307,$E590)))</f>
        <v/>
      </c>
      <c r="V590" s="2406" t="str">
        <f ca="1">IF($E590&gt;$E$12,"",IF(($E590&gt;=V$307),V580-$D590*V$302,INDEX(F584:BM643,V$307,$E590)))</f>
        <v/>
      </c>
      <c r="W590" s="2406" t="str">
        <f ca="1">IF($E590&gt;$E$12,"",IF(($E590&gt;=W$307),W580-$D590*W$302,INDEX(F584:BM643,W$307,$E590)))</f>
        <v/>
      </c>
      <c r="X590" s="2406" t="str">
        <f ca="1">IF($E590&gt;$E$12,"",IF(($E590&gt;=X$307),X580-$D590*X$302,INDEX(F584:BM643,X$307,$E590)))</f>
        <v/>
      </c>
      <c r="Y590" s="2406" t="str">
        <f ca="1">IF($E590&gt;$E$12,"",IF(($E590&gt;=Y$307),Y580-$D590*Y$302,INDEX(F584:BM643,Y$307,$E590)))</f>
        <v/>
      </c>
      <c r="Z590" s="2406" t="str">
        <f ca="1">IF($E590&gt;$E$12,"",IF(($E590&gt;=Z$307),Z580-$D590*Z$302,INDEX(F584:BM643,Z$307,$E590)))</f>
        <v/>
      </c>
      <c r="AA590" s="2406" t="str">
        <f ca="1">IF($E590&gt;$E$12,"",IF(($E590&gt;=AA$307),AA580-$D590*AA$302,INDEX(F584:BM643,AA$307,$E590)))</f>
        <v/>
      </c>
      <c r="AB590" s="2406" t="str">
        <f ca="1">IF($E590&gt;$E$12,"",IF(($E590&gt;=AB$307),AB580-$D590*AB$302,INDEX(F584:BM643,AB$307,$E590)))</f>
        <v/>
      </c>
      <c r="AC590" s="2406" t="str">
        <f ca="1">IF($E590&gt;$E$12,"",IF(($E590&gt;=AC$307),AC580-$D590*AC$302,INDEX(F584:BM643,AC$307,$E590)))</f>
        <v/>
      </c>
      <c r="AD590" s="2406" t="str">
        <f ca="1">IF($E590&gt;$E$12,"",IF(($E590&gt;=AD$307),AD580-$D590*AD$302,INDEX(F584:BM643,AD$307,$E590)))</f>
        <v/>
      </c>
      <c r="AE590" s="2406" t="str">
        <f ca="1">IF($E590&gt;$E$12,"",IF(($E590&gt;=AE$307),AE580-$D590*AE$302,INDEX(F584:BM643,AE$307,$E590)))</f>
        <v/>
      </c>
      <c r="AF590" s="2406" t="str">
        <f ca="1">IF($E590&gt;$E$12,"",IF(($E590&gt;=AF$307),AF580-$D590*AF$302,INDEX(F584:BM643,AF$307,$E590)))</f>
        <v/>
      </c>
      <c r="AG590" s="2406" t="str">
        <f ca="1">IF($E590&gt;$E$12,"",IF(($E590&gt;=AG$307),AG580-$D590*AG$302,INDEX(F584:BM643,AG$307,$E590)))</f>
        <v/>
      </c>
      <c r="AH590" s="2406" t="str">
        <f ca="1">IF($E590&gt;$E$12,"",IF(($E590&gt;=AH$307),AH580-$D590*AH$302,INDEX(F584:BM643,AH$307,$E590)))</f>
        <v/>
      </c>
      <c r="AI590" s="2406" t="str">
        <f ca="1">IF($E590&gt;$E$12,"",IF(($E590&gt;=AI$307),AI580-$D590*AI$302,INDEX(F584:BM643,AI$307,$E590)))</f>
        <v/>
      </c>
      <c r="AJ590" s="2406" t="str">
        <f ca="1">IF($E590&gt;$E$12,"",IF(($E590&gt;=AJ$307),AJ580-$D590*AJ$302,INDEX(F584:BM643,AJ$307,$E590)))</f>
        <v/>
      </c>
      <c r="AK590" s="2406" t="str">
        <f ca="1">IF($E590&gt;$E$12,"",IF(($E590&gt;=AK$307),AK580-$D590*AK$302,INDEX(F584:BM643,AK$307,$E590)))</f>
        <v/>
      </c>
      <c r="AL590" s="2406" t="str">
        <f ca="1">IF($E590&gt;$E$12,"",IF(($E590&gt;=AL$307),AL580-$D590*AL$302,INDEX(F584:BM643,AL$307,$E590)))</f>
        <v/>
      </c>
      <c r="AM590" s="2406" t="str">
        <f ca="1">IF($E590&gt;$E$12,"",IF(($E590&gt;=AM$307),AM580-$D590*AM$302,INDEX(F584:BM643,AM$307,$E590)))</f>
        <v/>
      </c>
      <c r="AN590" s="2406" t="str">
        <f ca="1">IF($E590&gt;$E$12,"",IF(($E590&gt;=AN$307),AN580-$D590*AN$302,INDEX(F584:BM643,AN$307,$E590)))</f>
        <v/>
      </c>
      <c r="AO590" s="2406" t="str">
        <f ca="1">IF($E590&gt;$E$12,"",IF(($E590&gt;=AO$307),AO580-$D590*AO$302,INDEX(F584:BM643,AO$307,$E590)))</f>
        <v/>
      </c>
      <c r="AP590" s="2406" t="str">
        <f ca="1">IF($E590&gt;$E$12,"",IF(($E590&gt;=AP$307),AP580-$D590*AP$302,INDEX(F584:BM643,AP$307,$E590)))</f>
        <v/>
      </c>
      <c r="AQ590" s="2406" t="str">
        <f ca="1">IF($E590&gt;$E$12,"",IF(($E590&gt;=AQ$307),AQ580-$D590*AQ$302,INDEX(F584:BM643,AQ$307,$E590)))</f>
        <v/>
      </c>
      <c r="AR590" s="2406" t="str">
        <f ca="1">IF($E590&gt;$E$12,"",IF(($E590&gt;=AR$307),AR580-$D590*AR$302,INDEX(F584:BM643,AR$307,$E590)))</f>
        <v/>
      </c>
      <c r="AS590" s="2406" t="str">
        <f ca="1">IF($E590&gt;$E$12,"",IF(($E590&gt;=AS$307),AS580-$D590*AS$302,INDEX(F584:BM643,AS$307,$E590)))</f>
        <v/>
      </c>
      <c r="AT590" s="2406" t="str">
        <f ca="1">IF($E590&gt;$E$12,"",IF(($E590&gt;=AT$307),AT580-$D590*AT$302,INDEX(F584:BM643,AT$307,$E590)))</f>
        <v/>
      </c>
      <c r="AU590" s="2406" t="str">
        <f ca="1">IF($E590&gt;$E$12,"",IF(($E590&gt;=AU$307),AU580-$D590*AU$302,INDEX(F584:BM643,AU$307,$E590)))</f>
        <v/>
      </c>
      <c r="AV590" s="2406" t="str">
        <f ca="1">IF($E590&gt;$E$12,"",IF(($E590&gt;=AV$307),AV580-$D590*AV$302,INDEX(F584:BM643,AV$307,$E590)))</f>
        <v/>
      </c>
      <c r="AW590" s="2406" t="str">
        <f ca="1">IF($E590&gt;$E$12,"",IF(($E590&gt;=AW$307),AW580-$D590*AW$302,INDEX(F584:BM643,AW$307,$E590)))</f>
        <v/>
      </c>
      <c r="AX590" s="2406" t="str">
        <f ca="1">IF($E590&gt;$E$12,"",IF(($E590&gt;=AX$307),AX580-$D590*AX$302,INDEX(F584:BM643,AX$307,$E590)))</f>
        <v/>
      </c>
      <c r="AY590" s="2406" t="str">
        <f ca="1">IF($E590&gt;$E$12,"",IF(($E590&gt;=AY$307),AY580-$D590*AY$302,INDEX(F584:BM643,AY$307,$E590)))</f>
        <v/>
      </c>
      <c r="AZ590" s="2406" t="str">
        <f ca="1">IF($E590&gt;$E$12,"",IF(($E590&gt;=AZ$307),AZ580-$D590*AZ$302,INDEX(F584:BM643,AZ$307,$E590)))</f>
        <v/>
      </c>
      <c r="BA590" s="2406" t="str">
        <f ca="1">IF($E590&gt;$E$12,"",IF(($E590&gt;=BA$307),BA580-$D590*BA$302,INDEX(F584:BM643,BA$307,$E590)))</f>
        <v/>
      </c>
      <c r="BB590" s="2406" t="str">
        <f ca="1">IF($E590&gt;$E$12,"",IF(($E590&gt;=BB$307),BB580-$D590*BB$302,INDEX(F584:BM643,BB$307,$E590)))</f>
        <v/>
      </c>
      <c r="BC590" s="2406" t="str">
        <f ca="1">IF($E590&gt;$E$12,"",IF(($E590&gt;=BC$307),BC580-$D590*BC$302,INDEX(F584:BM643,BC$307,$E590)))</f>
        <v/>
      </c>
      <c r="BD590" s="2406" t="str">
        <f ca="1">IF($E590&gt;$E$12,"",IF(($E590&gt;=BD$307),BD580-$D590*BD$302,INDEX(F584:BM643,BD$307,$E590)))</f>
        <v/>
      </c>
      <c r="BE590" s="2406" t="str">
        <f ca="1">IF($E590&gt;$E$12,"",IF(($E590&gt;=BE$307),BE580-$D590*BE$302,INDEX(F584:BM643,BE$307,$E590)))</f>
        <v/>
      </c>
      <c r="BF590" s="2406" t="str">
        <f ca="1">IF($E590&gt;$E$12,"",IF(($E590&gt;=BF$307),BF580-$D590*BF$302,INDEX(F584:BM643,BF$307,$E590)))</f>
        <v/>
      </c>
      <c r="BG590" s="2406" t="str">
        <f ca="1">IF($E590&gt;$E$12,"",IF(($E590&gt;=BG$307),BG580-$D590*BG$302,INDEX(F584:BM643,BG$307,$E590)))</f>
        <v/>
      </c>
      <c r="BH590" s="2406" t="str">
        <f ca="1">IF($E590&gt;$E$12,"",IF(($E590&gt;=BH$307),BH580-$D590*BH$302,INDEX(F584:BM643,BH$307,$E590)))</f>
        <v/>
      </c>
      <c r="BI590" s="2406" t="str">
        <f ca="1">IF($E590&gt;$E$12,"",IF(($E590&gt;=BI$307),BI580-$D590*BI$302,INDEX(F584:BM643,BI$307,$E590)))</f>
        <v/>
      </c>
      <c r="BJ590" s="2406" t="str">
        <f ca="1">IF($E590&gt;$E$12,"",IF(($E590&gt;=BJ$307),BJ580-$D590*BJ$302,INDEX(F584:BM643,BJ$307,$E590)))</f>
        <v/>
      </c>
      <c r="BK590" s="2406" t="str">
        <f ca="1">IF($E590&gt;$E$12,"",IF(($E590&gt;=BK$307),BK580-$D590*BK$302,INDEX(F584:BM643,BK$307,$E590)))</f>
        <v/>
      </c>
      <c r="BL590" s="2406" t="str">
        <f ca="1">IF($E590&gt;$E$12,"",IF(($E590&gt;=BL$307),BL580-$D590*BL$302,INDEX(F584:BM643,BL$307,$E590)))</f>
        <v/>
      </c>
      <c r="BM590" s="2406" t="str">
        <f ca="1">IF($E590&gt;$E$12,"",IF(($E590&gt;=BM$307),BM580-$D590*BM$302,INDEX(F584:BM643,BM$307,$E590)))</f>
        <v/>
      </c>
    </row>
    <row r="591" spans="3:65" ht="13.5" x14ac:dyDescent="0.25">
      <c r="C591" s="2357"/>
      <c r="D591" s="2405">
        <f ca="1">INDEX(F579:BM579,E591)</f>
        <v>4.3063228459866724E-4</v>
      </c>
      <c r="E591" s="2316">
        <v>8</v>
      </c>
      <c r="F591" s="2406">
        <f ca="1">IF($E591&gt;$E$12,"",IF(($E591&gt;=F$307),F580-$D591*F$302,INDEX(F584:BM643,F$307,$E591)))</f>
        <v>0.9685573567139687</v>
      </c>
      <c r="G591" s="2406">
        <f ca="1">IF($E591&gt;$E$12,"",IF(($E591&gt;=G$307),G580-$D591*G$302,INDEX(F584:BM643,G$307,$E591)))</f>
        <v>1.9370572556716286</v>
      </c>
      <c r="H591" s="2406">
        <f ca="1">IF($E591&gt;$E$12,"",IF(($E591&gt;=H$307),H580-$D591*H$302,INDEX(F584:BM643,H$307,$E591)))</f>
        <v>2.9054275429562897</v>
      </c>
      <c r="I591" s="2406">
        <f ca="1">IF($E591&gt;$E$12,"",IF(($E591&gt;=I$307),I580-$D591*I$302,INDEX(F584:BM643,I$307,$E591)))</f>
        <v>3.8735629134449496</v>
      </c>
      <c r="J591" s="2406">
        <f ca="1">IF($E591&gt;$E$12,"",IF(($E591&gt;=J$307),J580-$D591*J$302,INDEX(F584:BM643,J$307,$E591)))</f>
        <v>4.8412979765686721</v>
      </c>
      <c r="K591" s="2406">
        <f ca="1">IF($E591&gt;$E$12,"",IF(($E591&gt;=K$307),K580-$D591*K$302,INDEX(F584:BM643,K$307,$E591)))</f>
        <v>5.8083649538197131</v>
      </c>
      <c r="L591" s="2406">
        <f ca="1">IF($E591&gt;$E$12,"",IF(($E591&gt;=L$307),L580-$D591*L$302,INDEX(F584:BM643,L$307,$E591)))</f>
        <v>6.7743251881568822</v>
      </c>
      <c r="M591" s="2406">
        <f ca="1">IF($E591&gt;$E$12,"",IF(($E591&gt;=M$307),M580-$D591*M$302,INDEX(F584:BM643,M$307,$E591)))</f>
        <v>7.7384569472431961</v>
      </c>
      <c r="N591" s="2406">
        <f ca="1">IF($E591&gt;$E$12,"",IF(($E591&gt;=N$307),N580-$D591*N$302,INDEX(F584:BM643,N$307,$E591)))</f>
        <v>7.7457777280193998</v>
      </c>
      <c r="O591" s="2406">
        <f ca="1">IF($E591&gt;$E$12,"",IF(($E591&gt;=O$307),O580-$D591*O$302,INDEX(F584:BM643,O$307,$E591)))</f>
        <v>7.7485562940705845</v>
      </c>
      <c r="P591" s="2406">
        <f ca="1">IF($E591&gt;$E$12,"",IF(($E591&gt;=P$307),P580-$D591*P$302,INDEX(F584:BM643,P$307,$E591)))</f>
        <v>7.7502560000000003</v>
      </c>
      <c r="Q591" s="2406" t="str">
        <f ca="1">IF($E591&gt;$E$12,"",IF(($E591&gt;=Q$307),Q580-$D591*Q$302,INDEX(F584:BM643,Q$307,$E591)))</f>
        <v/>
      </c>
      <c r="R591" s="2406" t="str">
        <f ca="1">IF($E591&gt;$E$12,"",IF(($E591&gt;=R$307),R580-$D591*R$302,INDEX(F584:BM643,R$307,$E591)))</f>
        <v/>
      </c>
      <c r="S591" s="2406" t="str">
        <f ca="1">IF($E591&gt;$E$12,"",IF(($E591&gt;=S$307),S580-$D591*S$302,INDEX(F584:BM643,S$307,$E591)))</f>
        <v/>
      </c>
      <c r="T591" s="2406" t="str">
        <f ca="1">IF($E591&gt;$E$12,"",IF(($E591&gt;=T$307),T580-$D591*T$302,INDEX(F584:BM643,T$307,$E591)))</f>
        <v/>
      </c>
      <c r="U591" s="2406" t="str">
        <f ca="1">IF($E591&gt;$E$12,"",IF(($E591&gt;=U$307),U580-$D591*U$302,INDEX(F584:BM643,U$307,$E591)))</f>
        <v/>
      </c>
      <c r="V591" s="2406" t="str">
        <f ca="1">IF($E591&gt;$E$12,"",IF(($E591&gt;=V$307),V580-$D591*V$302,INDEX(F584:BM643,V$307,$E591)))</f>
        <v/>
      </c>
      <c r="W591" s="2406" t="str">
        <f ca="1">IF($E591&gt;$E$12,"",IF(($E591&gt;=W$307),W580-$D591*W$302,INDEX(F584:BM643,W$307,$E591)))</f>
        <v/>
      </c>
      <c r="X591" s="2406" t="str">
        <f ca="1">IF($E591&gt;$E$12,"",IF(($E591&gt;=X$307),X580-$D591*X$302,INDEX(F584:BM643,X$307,$E591)))</f>
        <v/>
      </c>
      <c r="Y591" s="2406" t="str">
        <f ca="1">IF($E591&gt;$E$12,"",IF(($E591&gt;=Y$307),Y580-$D591*Y$302,INDEX(F584:BM643,Y$307,$E591)))</f>
        <v/>
      </c>
      <c r="Z591" s="2406" t="str">
        <f ca="1">IF($E591&gt;$E$12,"",IF(($E591&gt;=Z$307),Z580-$D591*Z$302,INDEX(F584:BM643,Z$307,$E591)))</f>
        <v/>
      </c>
      <c r="AA591" s="2406" t="str">
        <f ca="1">IF($E591&gt;$E$12,"",IF(($E591&gt;=AA$307),AA580-$D591*AA$302,INDEX(F584:BM643,AA$307,$E591)))</f>
        <v/>
      </c>
      <c r="AB591" s="2406" t="str">
        <f ca="1">IF($E591&gt;$E$12,"",IF(($E591&gt;=AB$307),AB580-$D591*AB$302,INDEX(F584:BM643,AB$307,$E591)))</f>
        <v/>
      </c>
      <c r="AC591" s="2406" t="str">
        <f ca="1">IF($E591&gt;$E$12,"",IF(($E591&gt;=AC$307),AC580-$D591*AC$302,INDEX(F584:BM643,AC$307,$E591)))</f>
        <v/>
      </c>
      <c r="AD591" s="2406" t="str">
        <f ca="1">IF($E591&gt;$E$12,"",IF(($E591&gt;=AD$307),AD580-$D591*AD$302,INDEX(F584:BM643,AD$307,$E591)))</f>
        <v/>
      </c>
      <c r="AE591" s="2406" t="str">
        <f ca="1">IF($E591&gt;$E$12,"",IF(($E591&gt;=AE$307),AE580-$D591*AE$302,INDEX(F584:BM643,AE$307,$E591)))</f>
        <v/>
      </c>
      <c r="AF591" s="2406" t="str">
        <f ca="1">IF($E591&gt;$E$12,"",IF(($E591&gt;=AF$307),AF580-$D591*AF$302,INDEX(F584:BM643,AF$307,$E591)))</f>
        <v/>
      </c>
      <c r="AG591" s="2406" t="str">
        <f ca="1">IF($E591&gt;$E$12,"",IF(($E591&gt;=AG$307),AG580-$D591*AG$302,INDEX(F584:BM643,AG$307,$E591)))</f>
        <v/>
      </c>
      <c r="AH591" s="2406" t="str">
        <f ca="1">IF($E591&gt;$E$12,"",IF(($E591&gt;=AH$307),AH580-$D591*AH$302,INDEX(F584:BM643,AH$307,$E591)))</f>
        <v/>
      </c>
      <c r="AI591" s="2406" t="str">
        <f ca="1">IF($E591&gt;$E$12,"",IF(($E591&gt;=AI$307),AI580-$D591*AI$302,INDEX(F584:BM643,AI$307,$E591)))</f>
        <v/>
      </c>
      <c r="AJ591" s="2406" t="str">
        <f ca="1">IF($E591&gt;$E$12,"",IF(($E591&gt;=AJ$307),AJ580-$D591*AJ$302,INDEX(F584:BM643,AJ$307,$E591)))</f>
        <v/>
      </c>
      <c r="AK591" s="2406" t="str">
        <f ca="1">IF($E591&gt;$E$12,"",IF(($E591&gt;=AK$307),AK580-$D591*AK$302,INDEX(F584:BM643,AK$307,$E591)))</f>
        <v/>
      </c>
      <c r="AL591" s="2406" t="str">
        <f ca="1">IF($E591&gt;$E$12,"",IF(($E591&gt;=AL$307),AL580-$D591*AL$302,INDEX(F584:BM643,AL$307,$E591)))</f>
        <v/>
      </c>
      <c r="AM591" s="2406" t="str">
        <f ca="1">IF($E591&gt;$E$12,"",IF(($E591&gt;=AM$307),AM580-$D591*AM$302,INDEX(F584:BM643,AM$307,$E591)))</f>
        <v/>
      </c>
      <c r="AN591" s="2406" t="str">
        <f ca="1">IF($E591&gt;$E$12,"",IF(($E591&gt;=AN$307),AN580-$D591*AN$302,INDEX(F584:BM643,AN$307,$E591)))</f>
        <v/>
      </c>
      <c r="AO591" s="2406" t="str">
        <f ca="1">IF($E591&gt;$E$12,"",IF(($E591&gt;=AO$307),AO580-$D591*AO$302,INDEX(F584:BM643,AO$307,$E591)))</f>
        <v/>
      </c>
      <c r="AP591" s="2406" t="str">
        <f ca="1">IF($E591&gt;$E$12,"",IF(($E591&gt;=AP$307),AP580-$D591*AP$302,INDEX(F584:BM643,AP$307,$E591)))</f>
        <v/>
      </c>
      <c r="AQ591" s="2406" t="str">
        <f ca="1">IF($E591&gt;$E$12,"",IF(($E591&gt;=AQ$307),AQ580-$D591*AQ$302,INDEX(F584:BM643,AQ$307,$E591)))</f>
        <v/>
      </c>
      <c r="AR591" s="2406" t="str">
        <f ca="1">IF($E591&gt;$E$12,"",IF(($E591&gt;=AR$307),AR580-$D591*AR$302,INDEX(F584:BM643,AR$307,$E591)))</f>
        <v/>
      </c>
      <c r="AS591" s="2406" t="str">
        <f ca="1">IF($E591&gt;$E$12,"",IF(($E591&gt;=AS$307),AS580-$D591*AS$302,INDEX(F584:BM643,AS$307,$E591)))</f>
        <v/>
      </c>
      <c r="AT591" s="2406" t="str">
        <f ca="1">IF($E591&gt;$E$12,"",IF(($E591&gt;=AT$307),AT580-$D591*AT$302,INDEX(F584:BM643,AT$307,$E591)))</f>
        <v/>
      </c>
      <c r="AU591" s="2406" t="str">
        <f ca="1">IF($E591&gt;$E$12,"",IF(($E591&gt;=AU$307),AU580-$D591*AU$302,INDEX(F584:BM643,AU$307,$E591)))</f>
        <v/>
      </c>
      <c r="AV591" s="2406" t="str">
        <f ca="1">IF($E591&gt;$E$12,"",IF(($E591&gt;=AV$307),AV580-$D591*AV$302,INDEX(F584:BM643,AV$307,$E591)))</f>
        <v/>
      </c>
      <c r="AW591" s="2406" t="str">
        <f ca="1">IF($E591&gt;$E$12,"",IF(($E591&gt;=AW$307),AW580-$D591*AW$302,INDEX(F584:BM643,AW$307,$E591)))</f>
        <v/>
      </c>
      <c r="AX591" s="2406" t="str">
        <f ca="1">IF($E591&gt;$E$12,"",IF(($E591&gt;=AX$307),AX580-$D591*AX$302,INDEX(F584:BM643,AX$307,$E591)))</f>
        <v/>
      </c>
      <c r="AY591" s="2406" t="str">
        <f ca="1">IF($E591&gt;$E$12,"",IF(($E591&gt;=AY$307),AY580-$D591*AY$302,INDEX(F584:BM643,AY$307,$E591)))</f>
        <v/>
      </c>
      <c r="AZ591" s="2406" t="str">
        <f ca="1">IF($E591&gt;$E$12,"",IF(($E591&gt;=AZ$307),AZ580-$D591*AZ$302,INDEX(F584:BM643,AZ$307,$E591)))</f>
        <v/>
      </c>
      <c r="BA591" s="2406" t="str">
        <f ca="1">IF($E591&gt;$E$12,"",IF(($E591&gt;=BA$307),BA580-$D591*BA$302,INDEX(F584:BM643,BA$307,$E591)))</f>
        <v/>
      </c>
      <c r="BB591" s="2406" t="str">
        <f ca="1">IF($E591&gt;$E$12,"",IF(($E591&gt;=BB$307),BB580-$D591*BB$302,INDEX(F584:BM643,BB$307,$E591)))</f>
        <v/>
      </c>
      <c r="BC591" s="2406" t="str">
        <f ca="1">IF($E591&gt;$E$12,"",IF(($E591&gt;=BC$307),BC580-$D591*BC$302,INDEX(F584:BM643,BC$307,$E591)))</f>
        <v/>
      </c>
      <c r="BD591" s="2406" t="str">
        <f ca="1">IF($E591&gt;$E$12,"",IF(($E591&gt;=BD$307),BD580-$D591*BD$302,INDEX(F584:BM643,BD$307,$E591)))</f>
        <v/>
      </c>
      <c r="BE591" s="2406" t="str">
        <f ca="1">IF($E591&gt;$E$12,"",IF(($E591&gt;=BE$307),BE580-$D591*BE$302,INDEX(F584:BM643,BE$307,$E591)))</f>
        <v/>
      </c>
      <c r="BF591" s="2406" t="str">
        <f ca="1">IF($E591&gt;$E$12,"",IF(($E591&gt;=BF$307),BF580-$D591*BF$302,INDEX(F584:BM643,BF$307,$E591)))</f>
        <v/>
      </c>
      <c r="BG591" s="2406" t="str">
        <f ca="1">IF($E591&gt;$E$12,"",IF(($E591&gt;=BG$307),BG580-$D591*BG$302,INDEX(F584:BM643,BG$307,$E591)))</f>
        <v/>
      </c>
      <c r="BH591" s="2406" t="str">
        <f ca="1">IF($E591&gt;$E$12,"",IF(($E591&gt;=BH$307),BH580-$D591*BH$302,INDEX(F584:BM643,BH$307,$E591)))</f>
        <v/>
      </c>
      <c r="BI591" s="2406" t="str">
        <f ca="1">IF($E591&gt;$E$12,"",IF(($E591&gt;=BI$307),BI580-$D591*BI$302,INDEX(F584:BM643,BI$307,$E591)))</f>
        <v/>
      </c>
      <c r="BJ591" s="2406" t="str">
        <f ca="1">IF($E591&gt;$E$12,"",IF(($E591&gt;=BJ$307),BJ580-$D591*BJ$302,INDEX(F584:BM643,BJ$307,$E591)))</f>
        <v/>
      </c>
      <c r="BK591" s="2406" t="str">
        <f ca="1">IF($E591&gt;$E$12,"",IF(($E591&gt;=BK$307),BK580-$D591*BK$302,INDEX(F584:BM643,BK$307,$E591)))</f>
        <v/>
      </c>
      <c r="BL591" s="2406" t="str">
        <f ca="1">IF($E591&gt;$E$12,"",IF(($E591&gt;=BL$307),BL580-$D591*BL$302,INDEX(F584:BM643,BL$307,$E591)))</f>
        <v/>
      </c>
      <c r="BM591" s="2406" t="str">
        <f ca="1">IF($E591&gt;$E$12,"",IF(($E591&gt;=BM$307),BM580-$D591*BM$302,INDEX(F584:BM643,BM$307,$E591)))</f>
        <v/>
      </c>
    </row>
    <row r="592" spans="3:65" ht="13.5" x14ac:dyDescent="0.25">
      <c r="C592" s="2357"/>
      <c r="D592" s="2405">
        <f ca="1">INDEX(F579:BM579,E592)</f>
        <v>1.6344434878028463E-4</v>
      </c>
      <c r="E592" s="2316">
        <v>9</v>
      </c>
      <c r="F592" s="2406">
        <f ca="1">IF($E592&gt;$E$12,"",IF(($E592&gt;=F$307),F580-$D592*F$302,INDEX(F584:BM643,F$307,$E592)))</f>
        <v>0.96869673775444531</v>
      </c>
      <c r="G592" s="2406">
        <f ca="1">IF($E592&gt;$E$12,"",IF(($E592&gt;=G$307),G580-$D592*G$302,INDEX(F584:BM643,G$307,$E592)))</f>
        <v>1.9373716677023276</v>
      </c>
      <c r="H592" s="2406">
        <f ca="1">IF($E592&gt;$E$12,"",IF(($E592&gt;=H$307),H580-$D592*H$302,INDEX(F584:BM643,H$307,$E592)))</f>
        <v>2.9059974041822669</v>
      </c>
      <c r="I592" s="2406">
        <f ca="1">IF($E592&gt;$E$12,"",IF(($E592&gt;=I$307),I580-$D592*I$302,INDEX(F584:BM643,I$307,$E592)))</f>
        <v>3.8745339791568734</v>
      </c>
      <c r="J592" s="2406">
        <f ca="1">IF($E592&gt;$E$12,"",IF(($E592&gt;=J$307),J580-$D592*J$302,INDEX(F584:BM643,J$307,$E592)))</f>
        <v>4.842918619455622</v>
      </c>
      <c r="K592" s="2406">
        <f ca="1">IF($E592&gt;$E$12,"",IF(($E592&gt;=K$307),K580-$D592*K$302,INDEX(F584:BM643,K$307,$E592)))</f>
        <v>5.8110496910733982</v>
      </c>
      <c r="L592" s="2406">
        <f ca="1">IF($E592&gt;$E$12,"",IF(($E592&gt;=L$307),L580-$D592*L$302,INDEX(F584:BM643,L$307,$E592)))</f>
        <v>6.7787607039048412</v>
      </c>
      <c r="M592" s="2406">
        <f ca="1">IF($E592&gt;$E$12,"",IF(($E592&gt;=M$307),M580-$D592*M$302,INDEX(F584:BM643,M$307,$E592)))</f>
        <v>7.7457777280193998</v>
      </c>
      <c r="N592" s="2406">
        <f ca="1">IF($E592&gt;$E$12,"",IF(($E592&gt;=N$307),N580-$D592*N$302,INDEX(F584:BM643,N$307,$E592)))</f>
        <v>8.7116493296969413</v>
      </c>
      <c r="O592" s="2406">
        <f ca="1">IF($E592&gt;$E$12,"",IF(($E592&gt;=O$307),O580-$D592*O$302,INDEX(F584:BM643,O$307,$E592)))</f>
        <v>8.716233666815457</v>
      </c>
      <c r="P592" s="2406">
        <f ca="1">IF($E592&gt;$E$12,"",IF(($E592&gt;=P$307),P580-$D592*P$302,INDEX(F584:BM643,P$307,$E592)))</f>
        <v>8.7190380000000012</v>
      </c>
      <c r="Q592" s="2406" t="str">
        <f ca="1">IF($E592&gt;$E$12,"",IF(($E592&gt;=Q$307),Q580-$D592*Q$302,INDEX(F584:BM643,Q$307,$E592)))</f>
        <v/>
      </c>
      <c r="R592" s="2406" t="str">
        <f ca="1">IF($E592&gt;$E$12,"",IF(($E592&gt;=R$307),R580-$D592*R$302,INDEX(F584:BM643,R$307,$E592)))</f>
        <v/>
      </c>
      <c r="S592" s="2406" t="str">
        <f ca="1">IF($E592&gt;$E$12,"",IF(($E592&gt;=S$307),S580-$D592*S$302,INDEX(F584:BM643,S$307,$E592)))</f>
        <v/>
      </c>
      <c r="T592" s="2406" t="str">
        <f ca="1">IF($E592&gt;$E$12,"",IF(($E592&gt;=T$307),T580-$D592*T$302,INDEX(F584:BM643,T$307,$E592)))</f>
        <v/>
      </c>
      <c r="U592" s="2406" t="str">
        <f ca="1">IF($E592&gt;$E$12,"",IF(($E592&gt;=U$307),U580-$D592*U$302,INDEX(F584:BM643,U$307,$E592)))</f>
        <v/>
      </c>
      <c r="V592" s="2406" t="str">
        <f ca="1">IF($E592&gt;$E$12,"",IF(($E592&gt;=V$307),V580-$D592*V$302,INDEX(F584:BM643,V$307,$E592)))</f>
        <v/>
      </c>
      <c r="W592" s="2406" t="str">
        <f ca="1">IF($E592&gt;$E$12,"",IF(($E592&gt;=W$307),W580-$D592*W$302,INDEX(F584:BM643,W$307,$E592)))</f>
        <v/>
      </c>
      <c r="X592" s="2406" t="str">
        <f ca="1">IF($E592&gt;$E$12,"",IF(($E592&gt;=X$307),X580-$D592*X$302,INDEX(F584:BM643,X$307,$E592)))</f>
        <v/>
      </c>
      <c r="Y592" s="2406" t="str">
        <f ca="1">IF($E592&gt;$E$12,"",IF(($E592&gt;=Y$307),Y580-$D592*Y$302,INDEX(F584:BM643,Y$307,$E592)))</f>
        <v/>
      </c>
      <c r="Z592" s="2406" t="str">
        <f ca="1">IF($E592&gt;$E$12,"",IF(($E592&gt;=Z$307),Z580-$D592*Z$302,INDEX(F584:BM643,Z$307,$E592)))</f>
        <v/>
      </c>
      <c r="AA592" s="2406" t="str">
        <f ca="1">IF($E592&gt;$E$12,"",IF(($E592&gt;=AA$307),AA580-$D592*AA$302,INDEX(F584:BM643,AA$307,$E592)))</f>
        <v/>
      </c>
      <c r="AB592" s="2406" t="str">
        <f ca="1">IF($E592&gt;$E$12,"",IF(($E592&gt;=AB$307),AB580-$D592*AB$302,INDEX(F584:BM643,AB$307,$E592)))</f>
        <v/>
      </c>
      <c r="AC592" s="2406" t="str">
        <f ca="1">IF($E592&gt;$E$12,"",IF(($E592&gt;=AC$307),AC580-$D592*AC$302,INDEX(F584:BM643,AC$307,$E592)))</f>
        <v/>
      </c>
      <c r="AD592" s="2406" t="str">
        <f ca="1">IF($E592&gt;$E$12,"",IF(($E592&gt;=AD$307),AD580-$D592*AD$302,INDEX(F584:BM643,AD$307,$E592)))</f>
        <v/>
      </c>
      <c r="AE592" s="2406" t="str">
        <f ca="1">IF($E592&gt;$E$12,"",IF(($E592&gt;=AE$307),AE580-$D592*AE$302,INDEX(F584:BM643,AE$307,$E592)))</f>
        <v/>
      </c>
      <c r="AF592" s="2406" t="str">
        <f ca="1">IF($E592&gt;$E$12,"",IF(($E592&gt;=AF$307),AF580-$D592*AF$302,INDEX(F584:BM643,AF$307,$E592)))</f>
        <v/>
      </c>
      <c r="AG592" s="2406" t="str">
        <f ca="1">IF($E592&gt;$E$12,"",IF(($E592&gt;=AG$307),AG580-$D592*AG$302,INDEX(F584:BM643,AG$307,$E592)))</f>
        <v/>
      </c>
      <c r="AH592" s="2406" t="str">
        <f ca="1">IF($E592&gt;$E$12,"",IF(($E592&gt;=AH$307),AH580-$D592*AH$302,INDEX(F584:BM643,AH$307,$E592)))</f>
        <v/>
      </c>
      <c r="AI592" s="2406" t="str">
        <f ca="1">IF($E592&gt;$E$12,"",IF(($E592&gt;=AI$307),AI580-$D592*AI$302,INDEX(F584:BM643,AI$307,$E592)))</f>
        <v/>
      </c>
      <c r="AJ592" s="2406" t="str">
        <f ca="1">IF($E592&gt;$E$12,"",IF(($E592&gt;=AJ$307),AJ580-$D592*AJ$302,INDEX(F584:BM643,AJ$307,$E592)))</f>
        <v/>
      </c>
      <c r="AK592" s="2406" t="str">
        <f ca="1">IF($E592&gt;$E$12,"",IF(($E592&gt;=AK$307),AK580-$D592*AK$302,INDEX(F584:BM643,AK$307,$E592)))</f>
        <v/>
      </c>
      <c r="AL592" s="2406" t="str">
        <f ca="1">IF($E592&gt;$E$12,"",IF(($E592&gt;=AL$307),AL580-$D592*AL$302,INDEX(F584:BM643,AL$307,$E592)))</f>
        <v/>
      </c>
      <c r="AM592" s="2406" t="str">
        <f ca="1">IF($E592&gt;$E$12,"",IF(($E592&gt;=AM$307),AM580-$D592*AM$302,INDEX(F584:BM643,AM$307,$E592)))</f>
        <v/>
      </c>
      <c r="AN592" s="2406" t="str">
        <f ca="1">IF($E592&gt;$E$12,"",IF(($E592&gt;=AN$307),AN580-$D592*AN$302,INDEX(F584:BM643,AN$307,$E592)))</f>
        <v/>
      </c>
      <c r="AO592" s="2406" t="str">
        <f ca="1">IF($E592&gt;$E$12,"",IF(($E592&gt;=AO$307),AO580-$D592*AO$302,INDEX(F584:BM643,AO$307,$E592)))</f>
        <v/>
      </c>
      <c r="AP592" s="2406" t="str">
        <f ca="1">IF($E592&gt;$E$12,"",IF(($E592&gt;=AP$307),AP580-$D592*AP$302,INDEX(F584:BM643,AP$307,$E592)))</f>
        <v/>
      </c>
      <c r="AQ592" s="2406" t="str">
        <f ca="1">IF($E592&gt;$E$12,"",IF(($E592&gt;=AQ$307),AQ580-$D592*AQ$302,INDEX(F584:BM643,AQ$307,$E592)))</f>
        <v/>
      </c>
      <c r="AR592" s="2406" t="str">
        <f ca="1">IF($E592&gt;$E$12,"",IF(($E592&gt;=AR$307),AR580-$D592*AR$302,INDEX(F584:BM643,AR$307,$E592)))</f>
        <v/>
      </c>
      <c r="AS592" s="2406" t="str">
        <f ca="1">IF($E592&gt;$E$12,"",IF(($E592&gt;=AS$307),AS580-$D592*AS$302,INDEX(F584:BM643,AS$307,$E592)))</f>
        <v/>
      </c>
      <c r="AT592" s="2406" t="str">
        <f ca="1">IF($E592&gt;$E$12,"",IF(($E592&gt;=AT$307),AT580-$D592*AT$302,INDEX(F584:BM643,AT$307,$E592)))</f>
        <v/>
      </c>
      <c r="AU592" s="2406" t="str">
        <f ca="1">IF($E592&gt;$E$12,"",IF(($E592&gt;=AU$307),AU580-$D592*AU$302,INDEX(F584:BM643,AU$307,$E592)))</f>
        <v/>
      </c>
      <c r="AV592" s="2406" t="str">
        <f ca="1">IF($E592&gt;$E$12,"",IF(($E592&gt;=AV$307),AV580-$D592*AV$302,INDEX(F584:BM643,AV$307,$E592)))</f>
        <v/>
      </c>
      <c r="AW592" s="2406" t="str">
        <f ca="1">IF($E592&gt;$E$12,"",IF(($E592&gt;=AW$307),AW580-$D592*AW$302,INDEX(F584:BM643,AW$307,$E592)))</f>
        <v/>
      </c>
      <c r="AX592" s="2406" t="str">
        <f ca="1">IF($E592&gt;$E$12,"",IF(($E592&gt;=AX$307),AX580-$D592*AX$302,INDEX(F584:BM643,AX$307,$E592)))</f>
        <v/>
      </c>
      <c r="AY592" s="2406" t="str">
        <f ca="1">IF($E592&gt;$E$12,"",IF(($E592&gt;=AY$307),AY580-$D592*AY$302,INDEX(F584:BM643,AY$307,$E592)))</f>
        <v/>
      </c>
      <c r="AZ592" s="2406" t="str">
        <f ca="1">IF($E592&gt;$E$12,"",IF(($E592&gt;=AZ$307),AZ580-$D592*AZ$302,INDEX(F584:BM643,AZ$307,$E592)))</f>
        <v/>
      </c>
      <c r="BA592" s="2406" t="str">
        <f ca="1">IF($E592&gt;$E$12,"",IF(($E592&gt;=BA$307),BA580-$D592*BA$302,INDEX(F584:BM643,BA$307,$E592)))</f>
        <v/>
      </c>
      <c r="BB592" s="2406" t="str">
        <f ca="1">IF($E592&gt;$E$12,"",IF(($E592&gt;=BB$307),BB580-$D592*BB$302,INDEX(F584:BM643,BB$307,$E592)))</f>
        <v/>
      </c>
      <c r="BC592" s="2406" t="str">
        <f ca="1">IF($E592&gt;$E$12,"",IF(($E592&gt;=BC$307),BC580-$D592*BC$302,INDEX(F584:BM643,BC$307,$E592)))</f>
        <v/>
      </c>
      <c r="BD592" s="2406" t="str">
        <f ca="1">IF($E592&gt;$E$12,"",IF(($E592&gt;=BD$307),BD580-$D592*BD$302,INDEX(F584:BM643,BD$307,$E592)))</f>
        <v/>
      </c>
      <c r="BE592" s="2406" t="str">
        <f ca="1">IF($E592&gt;$E$12,"",IF(($E592&gt;=BE$307),BE580-$D592*BE$302,INDEX(F584:BM643,BE$307,$E592)))</f>
        <v/>
      </c>
      <c r="BF592" s="2406" t="str">
        <f ca="1">IF($E592&gt;$E$12,"",IF(($E592&gt;=BF$307),BF580-$D592*BF$302,INDEX(F584:BM643,BF$307,$E592)))</f>
        <v/>
      </c>
      <c r="BG592" s="2406" t="str">
        <f ca="1">IF($E592&gt;$E$12,"",IF(($E592&gt;=BG$307),BG580-$D592*BG$302,INDEX(F584:BM643,BG$307,$E592)))</f>
        <v/>
      </c>
      <c r="BH592" s="2406" t="str">
        <f ca="1">IF($E592&gt;$E$12,"",IF(($E592&gt;=BH$307),BH580-$D592*BH$302,INDEX(F584:BM643,BH$307,$E592)))</f>
        <v/>
      </c>
      <c r="BI592" s="2406" t="str">
        <f ca="1">IF($E592&gt;$E$12,"",IF(($E592&gt;=BI$307),BI580-$D592*BI$302,INDEX(F584:BM643,BI$307,$E592)))</f>
        <v/>
      </c>
      <c r="BJ592" s="2406" t="str">
        <f ca="1">IF($E592&gt;$E$12,"",IF(($E592&gt;=BJ$307),BJ580-$D592*BJ$302,INDEX(F584:BM643,BJ$307,$E592)))</f>
        <v/>
      </c>
      <c r="BK592" s="2406" t="str">
        <f ca="1">IF($E592&gt;$E$12,"",IF(($E592&gt;=BK$307),BK580-$D592*BK$302,INDEX(F584:BM643,BK$307,$E592)))</f>
        <v/>
      </c>
      <c r="BL592" s="2406" t="str">
        <f ca="1">IF($E592&gt;$E$12,"",IF(($E592&gt;=BL$307),BL580-$D592*BL$302,INDEX(F584:BM643,BL$307,$E592)))</f>
        <v/>
      </c>
      <c r="BM592" s="2406" t="str">
        <f ca="1">IF($E592&gt;$E$12,"",IF(($E592&gt;=BM$307),BM580-$D592*BM$302,INDEX(F584:BM643,BM$307,$E592)))</f>
        <v/>
      </c>
    </row>
    <row r="593" spans="3:65" ht="13.5" x14ac:dyDescent="0.25">
      <c r="C593" s="2357"/>
      <c r="D593" s="2405">
        <f ca="1">INDEX(F579:BM579,E593)</f>
        <v>6.2034492311945086E-5</v>
      </c>
      <c r="E593" s="2316">
        <v>10</v>
      </c>
      <c r="F593" s="2406">
        <f ca="1">IF($E593&gt;$E$12,"",IF(($E593&gt;=F$307),F580-$D593*F$302,INDEX(F584:BM643,F$307,$E593)))</f>
        <v>0.96874963913738321</v>
      </c>
      <c r="G593" s="2406">
        <f ca="1">IF($E593&gt;$E$12,"",IF(($E593&gt;=G$307),G580-$D593*G$302,INDEX(F584:BM643,G$307,$E593)))</f>
        <v>1.9374910012298967</v>
      </c>
      <c r="H593" s="2406">
        <f ca="1">IF($E593&gt;$E$12,"",IF(($E593&gt;=H$307),H580-$D593*H$302,INDEX(F584:BM643,H$307,$E593)))</f>
        <v>2.9062136921855268</v>
      </c>
      <c r="I593" s="2406">
        <f ca="1">IF($E593&gt;$E$12,"",IF(($E593&gt;=I$307),I580-$D593*I$302,INDEX(F584:BM643,I$307,$E593)))</f>
        <v>3.8749025423338215</v>
      </c>
      <c r="J593" s="2406">
        <f ca="1">IF($E593&gt;$E$12,"",IF(($E593&gt;=J$307),J580-$D593*J$302,INDEX(F584:BM643,J$307,$E593)))</f>
        <v>4.8435337264291034</v>
      </c>
      <c r="K593" s="2406">
        <f ca="1">IF($E593&gt;$E$12,"",IF(($E593&gt;=K$307),K580-$D593*K$302,INDEX(F584:BM643,K$307,$E593)))</f>
        <v>5.8120686697885775</v>
      </c>
      <c r="L593" s="2406">
        <f ca="1">IF($E593&gt;$E$12,"",IF(($E593&gt;=L$307),L580-$D593*L$302,INDEX(F584:BM643,L$307,$E593)))</f>
        <v>6.7804441819181189</v>
      </c>
      <c r="M593" s="2406">
        <f ca="1">IF($E593&gt;$E$12,"",IF(($E593&gt;=M$307),M580-$D593*M$302,INDEX(F584:BM643,M$307,$E593)))</f>
        <v>7.7485562940705845</v>
      </c>
      <c r="N593" s="2406">
        <f ca="1">IF($E593&gt;$E$12,"",IF(($E593&gt;=N$307),N580-$D593*N$302,INDEX(F584:BM643,N$307,$E593)))</f>
        <v>8.716233666815457</v>
      </c>
      <c r="O593" s="2406">
        <f ca="1">IF($E593&gt;$E$12,"",IF(($E593&gt;=O$307),O580-$D593*O$302,INDEX(F584:BM643,O$307,$E593)))</f>
        <v>9.6831937659859761</v>
      </c>
      <c r="P593" s="2406">
        <f ca="1">IF($E593&gt;$E$12,"",IF(($E593&gt;=P$307),P580-$D593*P$302,INDEX(F584:BM643,P$307,$E593)))</f>
        <v>9.6878200000000003</v>
      </c>
      <c r="Q593" s="2406" t="str">
        <f ca="1">IF($E593&gt;$E$12,"",IF(($E593&gt;=Q$307),Q580-$D593*Q$302,INDEX(F584:BM643,Q$307,$E593)))</f>
        <v/>
      </c>
      <c r="R593" s="2406" t="str">
        <f ca="1">IF($E593&gt;$E$12,"",IF(($E593&gt;=R$307),R580-$D593*R$302,INDEX(F584:BM643,R$307,$E593)))</f>
        <v/>
      </c>
      <c r="S593" s="2406" t="str">
        <f ca="1">IF($E593&gt;$E$12,"",IF(($E593&gt;=S$307),S580-$D593*S$302,INDEX(F584:BM643,S$307,$E593)))</f>
        <v/>
      </c>
      <c r="T593" s="2406" t="str">
        <f ca="1">IF($E593&gt;$E$12,"",IF(($E593&gt;=T$307),T580-$D593*T$302,INDEX(F584:BM643,T$307,$E593)))</f>
        <v/>
      </c>
      <c r="U593" s="2406" t="str">
        <f ca="1">IF($E593&gt;$E$12,"",IF(($E593&gt;=U$307),U580-$D593*U$302,INDEX(F584:BM643,U$307,$E593)))</f>
        <v/>
      </c>
      <c r="V593" s="2406" t="str">
        <f ca="1">IF($E593&gt;$E$12,"",IF(($E593&gt;=V$307),V580-$D593*V$302,INDEX(F584:BM643,V$307,$E593)))</f>
        <v/>
      </c>
      <c r="W593" s="2406" t="str">
        <f ca="1">IF($E593&gt;$E$12,"",IF(($E593&gt;=W$307),W580-$D593*W$302,INDEX(F584:BM643,W$307,$E593)))</f>
        <v/>
      </c>
      <c r="X593" s="2406" t="str">
        <f ca="1">IF($E593&gt;$E$12,"",IF(($E593&gt;=X$307),X580-$D593*X$302,INDEX(F584:BM643,X$307,$E593)))</f>
        <v/>
      </c>
      <c r="Y593" s="2406" t="str">
        <f ca="1">IF($E593&gt;$E$12,"",IF(($E593&gt;=Y$307),Y580-$D593*Y$302,INDEX(F584:BM643,Y$307,$E593)))</f>
        <v/>
      </c>
      <c r="Z593" s="2406" t="str">
        <f ca="1">IF($E593&gt;$E$12,"",IF(($E593&gt;=Z$307),Z580-$D593*Z$302,INDEX(F584:BM643,Z$307,$E593)))</f>
        <v/>
      </c>
      <c r="AA593" s="2406" t="str">
        <f ca="1">IF($E593&gt;$E$12,"",IF(($E593&gt;=AA$307),AA580-$D593*AA$302,INDEX(F584:BM643,AA$307,$E593)))</f>
        <v/>
      </c>
      <c r="AB593" s="2406" t="str">
        <f ca="1">IF($E593&gt;$E$12,"",IF(($E593&gt;=AB$307),AB580-$D593*AB$302,INDEX(F584:BM643,AB$307,$E593)))</f>
        <v/>
      </c>
      <c r="AC593" s="2406" t="str">
        <f ca="1">IF($E593&gt;$E$12,"",IF(($E593&gt;=AC$307),AC580-$D593*AC$302,INDEX(F584:BM643,AC$307,$E593)))</f>
        <v/>
      </c>
      <c r="AD593" s="2406" t="str">
        <f ca="1">IF($E593&gt;$E$12,"",IF(($E593&gt;=AD$307),AD580-$D593*AD$302,INDEX(F584:BM643,AD$307,$E593)))</f>
        <v/>
      </c>
      <c r="AE593" s="2406" t="str">
        <f ca="1">IF($E593&gt;$E$12,"",IF(($E593&gt;=AE$307),AE580-$D593*AE$302,INDEX(F584:BM643,AE$307,$E593)))</f>
        <v/>
      </c>
      <c r="AF593" s="2406" t="str">
        <f ca="1">IF($E593&gt;$E$12,"",IF(($E593&gt;=AF$307),AF580-$D593*AF$302,INDEX(F584:BM643,AF$307,$E593)))</f>
        <v/>
      </c>
      <c r="AG593" s="2406" t="str">
        <f ca="1">IF($E593&gt;$E$12,"",IF(($E593&gt;=AG$307),AG580-$D593*AG$302,INDEX(F584:BM643,AG$307,$E593)))</f>
        <v/>
      </c>
      <c r="AH593" s="2406" t="str">
        <f ca="1">IF($E593&gt;$E$12,"",IF(($E593&gt;=AH$307),AH580-$D593*AH$302,INDEX(F584:BM643,AH$307,$E593)))</f>
        <v/>
      </c>
      <c r="AI593" s="2406" t="str">
        <f ca="1">IF($E593&gt;$E$12,"",IF(($E593&gt;=AI$307),AI580-$D593*AI$302,INDEX(F584:BM643,AI$307,$E593)))</f>
        <v/>
      </c>
      <c r="AJ593" s="2406" t="str">
        <f ca="1">IF($E593&gt;$E$12,"",IF(($E593&gt;=AJ$307),AJ580-$D593*AJ$302,INDEX(F584:BM643,AJ$307,$E593)))</f>
        <v/>
      </c>
      <c r="AK593" s="2406" t="str">
        <f ca="1">IF($E593&gt;$E$12,"",IF(($E593&gt;=AK$307),AK580-$D593*AK$302,INDEX(F584:BM643,AK$307,$E593)))</f>
        <v/>
      </c>
      <c r="AL593" s="2406" t="str">
        <f ca="1">IF($E593&gt;$E$12,"",IF(($E593&gt;=AL$307),AL580-$D593*AL$302,INDEX(F584:BM643,AL$307,$E593)))</f>
        <v/>
      </c>
      <c r="AM593" s="2406" t="str">
        <f ca="1">IF($E593&gt;$E$12,"",IF(($E593&gt;=AM$307),AM580-$D593*AM$302,INDEX(F584:BM643,AM$307,$E593)))</f>
        <v/>
      </c>
      <c r="AN593" s="2406" t="str">
        <f ca="1">IF($E593&gt;$E$12,"",IF(($E593&gt;=AN$307),AN580-$D593*AN$302,INDEX(F584:BM643,AN$307,$E593)))</f>
        <v/>
      </c>
      <c r="AO593" s="2406" t="str">
        <f ca="1">IF($E593&gt;$E$12,"",IF(($E593&gt;=AO$307),AO580-$D593*AO$302,INDEX(F584:BM643,AO$307,$E593)))</f>
        <v/>
      </c>
      <c r="AP593" s="2406" t="str">
        <f ca="1">IF($E593&gt;$E$12,"",IF(($E593&gt;=AP$307),AP580-$D593*AP$302,INDEX(F584:BM643,AP$307,$E593)))</f>
        <v/>
      </c>
      <c r="AQ593" s="2406" t="str">
        <f ca="1">IF($E593&gt;$E$12,"",IF(($E593&gt;=AQ$307),AQ580-$D593*AQ$302,INDEX(F584:BM643,AQ$307,$E593)))</f>
        <v/>
      </c>
      <c r="AR593" s="2406" t="str">
        <f ca="1">IF($E593&gt;$E$12,"",IF(($E593&gt;=AR$307),AR580-$D593*AR$302,INDEX(F584:BM643,AR$307,$E593)))</f>
        <v/>
      </c>
      <c r="AS593" s="2406" t="str">
        <f ca="1">IF($E593&gt;$E$12,"",IF(($E593&gt;=AS$307),AS580-$D593*AS$302,INDEX(F584:BM643,AS$307,$E593)))</f>
        <v/>
      </c>
      <c r="AT593" s="2406" t="str">
        <f ca="1">IF($E593&gt;$E$12,"",IF(($E593&gt;=AT$307),AT580-$D593*AT$302,INDEX(F584:BM643,AT$307,$E593)))</f>
        <v/>
      </c>
      <c r="AU593" s="2406" t="str">
        <f ca="1">IF($E593&gt;$E$12,"",IF(($E593&gt;=AU$307),AU580-$D593*AU$302,INDEX(F584:BM643,AU$307,$E593)))</f>
        <v/>
      </c>
      <c r="AV593" s="2406" t="str">
        <f ca="1">IF($E593&gt;$E$12,"",IF(($E593&gt;=AV$307),AV580-$D593*AV$302,INDEX(F584:BM643,AV$307,$E593)))</f>
        <v/>
      </c>
      <c r="AW593" s="2406" t="str">
        <f ca="1">IF($E593&gt;$E$12,"",IF(($E593&gt;=AW$307),AW580-$D593*AW$302,INDEX(F584:BM643,AW$307,$E593)))</f>
        <v/>
      </c>
      <c r="AX593" s="2406" t="str">
        <f ca="1">IF($E593&gt;$E$12,"",IF(($E593&gt;=AX$307),AX580-$D593*AX$302,INDEX(F584:BM643,AX$307,$E593)))</f>
        <v/>
      </c>
      <c r="AY593" s="2406" t="str">
        <f ca="1">IF($E593&gt;$E$12,"",IF(($E593&gt;=AY$307),AY580-$D593*AY$302,INDEX(F584:BM643,AY$307,$E593)))</f>
        <v/>
      </c>
      <c r="AZ593" s="2406" t="str">
        <f ca="1">IF($E593&gt;$E$12,"",IF(($E593&gt;=AZ$307),AZ580-$D593*AZ$302,INDEX(F584:BM643,AZ$307,$E593)))</f>
        <v/>
      </c>
      <c r="BA593" s="2406" t="str">
        <f ca="1">IF($E593&gt;$E$12,"",IF(($E593&gt;=BA$307),BA580-$D593*BA$302,INDEX(F584:BM643,BA$307,$E593)))</f>
        <v/>
      </c>
      <c r="BB593" s="2406" t="str">
        <f ca="1">IF($E593&gt;$E$12,"",IF(($E593&gt;=BB$307),BB580-$D593*BB$302,INDEX(F584:BM643,BB$307,$E593)))</f>
        <v/>
      </c>
      <c r="BC593" s="2406" t="str">
        <f ca="1">IF($E593&gt;$E$12,"",IF(($E593&gt;=BC$307),BC580-$D593*BC$302,INDEX(F584:BM643,BC$307,$E593)))</f>
        <v/>
      </c>
      <c r="BD593" s="2406" t="str">
        <f ca="1">IF($E593&gt;$E$12,"",IF(($E593&gt;=BD$307),BD580-$D593*BD$302,INDEX(F584:BM643,BD$307,$E593)))</f>
        <v/>
      </c>
      <c r="BE593" s="2406" t="str">
        <f ca="1">IF($E593&gt;$E$12,"",IF(($E593&gt;=BE$307),BE580-$D593*BE$302,INDEX(F584:BM643,BE$307,$E593)))</f>
        <v/>
      </c>
      <c r="BF593" s="2406" t="str">
        <f ca="1">IF($E593&gt;$E$12,"",IF(($E593&gt;=BF$307),BF580-$D593*BF$302,INDEX(F584:BM643,BF$307,$E593)))</f>
        <v/>
      </c>
      <c r="BG593" s="2406" t="str">
        <f ca="1">IF($E593&gt;$E$12,"",IF(($E593&gt;=BG$307),BG580-$D593*BG$302,INDEX(F584:BM643,BG$307,$E593)))</f>
        <v/>
      </c>
      <c r="BH593" s="2406" t="str">
        <f ca="1">IF($E593&gt;$E$12,"",IF(($E593&gt;=BH$307),BH580-$D593*BH$302,INDEX(F584:BM643,BH$307,$E593)))</f>
        <v/>
      </c>
      <c r="BI593" s="2406" t="str">
        <f ca="1">IF($E593&gt;$E$12,"",IF(($E593&gt;=BI$307),BI580-$D593*BI$302,INDEX(F584:BM643,BI$307,$E593)))</f>
        <v/>
      </c>
      <c r="BJ593" s="2406" t="str">
        <f ca="1">IF($E593&gt;$E$12,"",IF(($E593&gt;=BJ$307),BJ580-$D593*BJ$302,INDEX(F584:BM643,BJ$307,$E593)))</f>
        <v/>
      </c>
      <c r="BK593" s="2406" t="str">
        <f ca="1">IF($E593&gt;$E$12,"",IF(($E593&gt;=BK$307),BK580-$D593*BK$302,INDEX(F584:BM643,BK$307,$E593)))</f>
        <v/>
      </c>
      <c r="BL593" s="2406" t="str">
        <f ca="1">IF($E593&gt;$E$12,"",IF(($E593&gt;=BL$307),BL580-$D593*BL$302,INDEX(F584:BM643,BL$307,$E593)))</f>
        <v/>
      </c>
      <c r="BM593" s="2406" t="str">
        <f ca="1">IF($E593&gt;$E$12,"",IF(($E593&gt;=BM$307),BM580-$D593*BM$302,INDEX(F584:BM643,BM$307,$E593)))</f>
        <v/>
      </c>
    </row>
    <row r="594" spans="3:65" ht="13.5" x14ac:dyDescent="0.25">
      <c r="C594" s="2357"/>
      <c r="D594" s="2405">
        <f ca="1">INDEX(F579:BM579,E594)</f>
        <v>5.699009671167477E-26</v>
      </c>
      <c r="E594" s="2316">
        <v>11</v>
      </c>
      <c r="F594" s="2406">
        <f ca="1">IF($E594&gt;$E$12,"",IF(($E594&gt;=F$307),F580-$D594*F$302,INDEX(F584:BM643,F$307,$E594)))</f>
        <v>0.96878200000000003</v>
      </c>
      <c r="G594" s="2406">
        <f ca="1">IF($E594&gt;$E$12,"",IF(($E594&gt;=G$307),G580-$D594*G$302,INDEX(F584:BM643,G$307,$E594)))</f>
        <v>1.9375640000000001</v>
      </c>
      <c r="H594" s="2406">
        <f ca="1">IF($E594&gt;$E$12,"",IF(($E594&gt;=H$307),H580-$D594*H$302,INDEX(F584:BM643,H$307,$E594)))</f>
        <v>2.9063460000000001</v>
      </c>
      <c r="I594" s="2406">
        <f ca="1">IF($E594&gt;$E$12,"",IF(($E594&gt;=I$307),I580-$D594*I$302,INDEX(F584:BM643,I$307,$E594)))</f>
        <v>3.8751280000000001</v>
      </c>
      <c r="J594" s="2406">
        <f ca="1">IF($E594&gt;$E$12,"",IF(($E594&gt;=J$307),J580-$D594*J$302,INDEX(F584:BM643,J$307,$E594)))</f>
        <v>4.8439100000000002</v>
      </c>
      <c r="K594" s="2406">
        <f ca="1">IF($E594&gt;$E$12,"",IF(($E594&gt;=K$307),K580-$D594*K$302,INDEX(F584:BM643,K$307,$E594)))</f>
        <v>5.8126920000000002</v>
      </c>
      <c r="L594" s="2406">
        <f ca="1">IF($E594&gt;$E$12,"",IF(($E594&gt;=L$307),L580-$D594*L$302,INDEX(F584:BM643,L$307,$E594)))</f>
        <v>6.7814740000000002</v>
      </c>
      <c r="M594" s="2406">
        <f ca="1">IF($E594&gt;$E$12,"",IF(($E594&gt;=M$307),M580-$D594*M$302,INDEX(F584:BM643,M$307,$E594)))</f>
        <v>7.7502560000000003</v>
      </c>
      <c r="N594" s="2406">
        <f ca="1">IF($E594&gt;$E$12,"",IF(($E594&gt;=N$307),N580-$D594*N$302,INDEX(F584:BM643,N$307,$E594)))</f>
        <v>8.7190380000000012</v>
      </c>
      <c r="O594" s="2406">
        <f ca="1">IF($E594&gt;$E$12,"",IF(($E594&gt;=O$307),O580-$D594*O$302,INDEX(F584:BM643,O$307,$E594)))</f>
        <v>9.6878200000000003</v>
      </c>
      <c r="P594" s="2406">
        <f ca="1">IF($E594&gt;$E$12,"",IF(($E594&gt;=P$307),P580-$D594*P$302,INDEX(F584:BM643,P$307,$E594)))</f>
        <v>58.126919999999686</v>
      </c>
      <c r="Q594" s="2406" t="str">
        <f ca="1">IF($E594&gt;$E$12,"",IF(($E594&gt;=Q$307),Q580-$D594*Q$302,INDEX(F584:BM643,Q$307,$E594)))</f>
        <v/>
      </c>
      <c r="R594" s="2406" t="str">
        <f ca="1">IF($E594&gt;$E$12,"",IF(($E594&gt;=R$307),R580-$D594*R$302,INDEX(F584:BM643,R$307,$E594)))</f>
        <v/>
      </c>
      <c r="S594" s="2406" t="str">
        <f ca="1">IF($E594&gt;$E$12,"",IF(($E594&gt;=S$307),S580-$D594*S$302,INDEX(F584:BM643,S$307,$E594)))</f>
        <v/>
      </c>
      <c r="T594" s="2406" t="str">
        <f ca="1">IF($E594&gt;$E$12,"",IF(($E594&gt;=T$307),T580-$D594*T$302,INDEX(F584:BM643,T$307,$E594)))</f>
        <v/>
      </c>
      <c r="U594" s="2406" t="str">
        <f ca="1">IF($E594&gt;$E$12,"",IF(($E594&gt;=U$307),U580-$D594*U$302,INDEX(F584:BM643,U$307,$E594)))</f>
        <v/>
      </c>
      <c r="V594" s="2406" t="str">
        <f ca="1">IF($E594&gt;$E$12,"",IF(($E594&gt;=V$307),V580-$D594*V$302,INDEX(F584:BM643,V$307,$E594)))</f>
        <v/>
      </c>
      <c r="W594" s="2406" t="str">
        <f ca="1">IF($E594&gt;$E$12,"",IF(($E594&gt;=W$307),W580-$D594*W$302,INDEX(F584:BM643,W$307,$E594)))</f>
        <v/>
      </c>
      <c r="X594" s="2406" t="str">
        <f ca="1">IF($E594&gt;$E$12,"",IF(($E594&gt;=X$307),X580-$D594*X$302,INDEX(F584:BM643,X$307,$E594)))</f>
        <v/>
      </c>
      <c r="Y594" s="2406" t="str">
        <f ca="1">IF($E594&gt;$E$12,"",IF(($E594&gt;=Y$307),Y580-$D594*Y$302,INDEX(F584:BM643,Y$307,$E594)))</f>
        <v/>
      </c>
      <c r="Z594" s="2406" t="str">
        <f ca="1">IF($E594&gt;$E$12,"",IF(($E594&gt;=Z$307),Z580-$D594*Z$302,INDEX(F584:BM643,Z$307,$E594)))</f>
        <v/>
      </c>
      <c r="AA594" s="2406" t="str">
        <f ca="1">IF($E594&gt;$E$12,"",IF(($E594&gt;=AA$307),AA580-$D594*AA$302,INDEX(F584:BM643,AA$307,$E594)))</f>
        <v/>
      </c>
      <c r="AB594" s="2406" t="str">
        <f ca="1">IF($E594&gt;$E$12,"",IF(($E594&gt;=AB$307),AB580-$D594*AB$302,INDEX(F584:BM643,AB$307,$E594)))</f>
        <v/>
      </c>
      <c r="AC594" s="2406" t="str">
        <f ca="1">IF($E594&gt;$E$12,"",IF(($E594&gt;=AC$307),AC580-$D594*AC$302,INDEX(F584:BM643,AC$307,$E594)))</f>
        <v/>
      </c>
      <c r="AD594" s="2406" t="str">
        <f ca="1">IF($E594&gt;$E$12,"",IF(($E594&gt;=AD$307),AD580-$D594*AD$302,INDEX(F584:BM643,AD$307,$E594)))</f>
        <v/>
      </c>
      <c r="AE594" s="2406" t="str">
        <f ca="1">IF($E594&gt;$E$12,"",IF(($E594&gt;=AE$307),AE580-$D594*AE$302,INDEX(F584:BM643,AE$307,$E594)))</f>
        <v/>
      </c>
      <c r="AF594" s="2406" t="str">
        <f ca="1">IF($E594&gt;$E$12,"",IF(($E594&gt;=AF$307),AF580-$D594*AF$302,INDEX(F584:BM643,AF$307,$E594)))</f>
        <v/>
      </c>
      <c r="AG594" s="2406" t="str">
        <f ca="1">IF($E594&gt;$E$12,"",IF(($E594&gt;=AG$307),AG580-$D594*AG$302,INDEX(F584:BM643,AG$307,$E594)))</f>
        <v/>
      </c>
      <c r="AH594" s="2406" t="str">
        <f ca="1">IF($E594&gt;$E$12,"",IF(($E594&gt;=AH$307),AH580-$D594*AH$302,INDEX(F584:BM643,AH$307,$E594)))</f>
        <v/>
      </c>
      <c r="AI594" s="2406" t="str">
        <f ca="1">IF($E594&gt;$E$12,"",IF(($E594&gt;=AI$307),AI580-$D594*AI$302,INDEX(F584:BM643,AI$307,$E594)))</f>
        <v/>
      </c>
      <c r="AJ594" s="2406" t="str">
        <f ca="1">IF($E594&gt;$E$12,"",IF(($E594&gt;=AJ$307),AJ580-$D594*AJ$302,INDEX(F584:BM643,AJ$307,$E594)))</f>
        <v/>
      </c>
      <c r="AK594" s="2406" t="str">
        <f ca="1">IF($E594&gt;$E$12,"",IF(($E594&gt;=AK$307),AK580-$D594*AK$302,INDEX(F584:BM643,AK$307,$E594)))</f>
        <v/>
      </c>
      <c r="AL594" s="2406" t="str">
        <f ca="1">IF($E594&gt;$E$12,"",IF(($E594&gt;=AL$307),AL580-$D594*AL$302,INDEX(F584:BM643,AL$307,$E594)))</f>
        <v/>
      </c>
      <c r="AM594" s="2406" t="str">
        <f ca="1">IF($E594&gt;$E$12,"",IF(($E594&gt;=AM$307),AM580-$D594*AM$302,INDEX(F584:BM643,AM$307,$E594)))</f>
        <v/>
      </c>
      <c r="AN594" s="2406" t="str">
        <f ca="1">IF($E594&gt;$E$12,"",IF(($E594&gt;=AN$307),AN580-$D594*AN$302,INDEX(F584:BM643,AN$307,$E594)))</f>
        <v/>
      </c>
      <c r="AO594" s="2406" t="str">
        <f ca="1">IF($E594&gt;$E$12,"",IF(($E594&gt;=AO$307),AO580-$D594*AO$302,INDEX(F584:BM643,AO$307,$E594)))</f>
        <v/>
      </c>
      <c r="AP594" s="2406" t="str">
        <f ca="1">IF($E594&gt;$E$12,"",IF(($E594&gt;=AP$307),AP580-$D594*AP$302,INDEX(F584:BM643,AP$307,$E594)))</f>
        <v/>
      </c>
      <c r="AQ594" s="2406" t="str">
        <f ca="1">IF($E594&gt;$E$12,"",IF(($E594&gt;=AQ$307),AQ580-$D594*AQ$302,INDEX(F584:BM643,AQ$307,$E594)))</f>
        <v/>
      </c>
      <c r="AR594" s="2406" t="str">
        <f ca="1">IF($E594&gt;$E$12,"",IF(($E594&gt;=AR$307),AR580-$D594*AR$302,INDEX(F584:BM643,AR$307,$E594)))</f>
        <v/>
      </c>
      <c r="AS594" s="2406" t="str">
        <f ca="1">IF($E594&gt;$E$12,"",IF(($E594&gt;=AS$307),AS580-$D594*AS$302,INDEX(F584:BM643,AS$307,$E594)))</f>
        <v/>
      </c>
      <c r="AT594" s="2406" t="str">
        <f ca="1">IF($E594&gt;$E$12,"",IF(($E594&gt;=AT$307),AT580-$D594*AT$302,INDEX(F584:BM643,AT$307,$E594)))</f>
        <v/>
      </c>
      <c r="AU594" s="2406" t="str">
        <f ca="1">IF($E594&gt;$E$12,"",IF(($E594&gt;=AU$307),AU580-$D594*AU$302,INDEX(F584:BM643,AU$307,$E594)))</f>
        <v/>
      </c>
      <c r="AV594" s="2406" t="str">
        <f ca="1">IF($E594&gt;$E$12,"",IF(($E594&gt;=AV$307),AV580-$D594*AV$302,INDEX(F584:BM643,AV$307,$E594)))</f>
        <v/>
      </c>
      <c r="AW594" s="2406" t="str">
        <f ca="1">IF($E594&gt;$E$12,"",IF(($E594&gt;=AW$307),AW580-$D594*AW$302,INDEX(F584:BM643,AW$307,$E594)))</f>
        <v/>
      </c>
      <c r="AX594" s="2406" t="str">
        <f ca="1">IF($E594&gt;$E$12,"",IF(($E594&gt;=AX$307),AX580-$D594*AX$302,INDEX(F584:BM643,AX$307,$E594)))</f>
        <v/>
      </c>
      <c r="AY594" s="2406" t="str">
        <f ca="1">IF($E594&gt;$E$12,"",IF(($E594&gt;=AY$307),AY580-$D594*AY$302,INDEX(F584:BM643,AY$307,$E594)))</f>
        <v/>
      </c>
      <c r="AZ594" s="2406" t="str">
        <f ca="1">IF($E594&gt;$E$12,"",IF(($E594&gt;=AZ$307),AZ580-$D594*AZ$302,INDEX(F584:BM643,AZ$307,$E594)))</f>
        <v/>
      </c>
      <c r="BA594" s="2406" t="str">
        <f ca="1">IF($E594&gt;$E$12,"",IF(($E594&gt;=BA$307),BA580-$D594*BA$302,INDEX(F584:BM643,BA$307,$E594)))</f>
        <v/>
      </c>
      <c r="BB594" s="2406" t="str">
        <f ca="1">IF($E594&gt;$E$12,"",IF(($E594&gt;=BB$307),BB580-$D594*BB$302,INDEX(F584:BM643,BB$307,$E594)))</f>
        <v/>
      </c>
      <c r="BC594" s="2406" t="str">
        <f ca="1">IF($E594&gt;$E$12,"",IF(($E594&gt;=BC$307),BC580-$D594*BC$302,INDEX(F584:BM643,BC$307,$E594)))</f>
        <v/>
      </c>
      <c r="BD594" s="2406" t="str">
        <f ca="1">IF($E594&gt;$E$12,"",IF(($E594&gt;=BD$307),BD580-$D594*BD$302,INDEX(F584:BM643,BD$307,$E594)))</f>
        <v/>
      </c>
      <c r="BE594" s="2406" t="str">
        <f ca="1">IF($E594&gt;$E$12,"",IF(($E594&gt;=BE$307),BE580-$D594*BE$302,INDEX(F584:BM643,BE$307,$E594)))</f>
        <v/>
      </c>
      <c r="BF594" s="2406" t="str">
        <f ca="1">IF($E594&gt;$E$12,"",IF(($E594&gt;=BF$307),BF580-$D594*BF$302,INDEX(F584:BM643,BF$307,$E594)))</f>
        <v/>
      </c>
      <c r="BG594" s="2406" t="str">
        <f ca="1">IF($E594&gt;$E$12,"",IF(($E594&gt;=BG$307),BG580-$D594*BG$302,INDEX(F584:BM643,BG$307,$E594)))</f>
        <v/>
      </c>
      <c r="BH594" s="2406" t="str">
        <f ca="1">IF($E594&gt;$E$12,"",IF(($E594&gt;=BH$307),BH580-$D594*BH$302,INDEX(F584:BM643,BH$307,$E594)))</f>
        <v/>
      </c>
      <c r="BI594" s="2406" t="str">
        <f ca="1">IF($E594&gt;$E$12,"",IF(($E594&gt;=BI$307),BI580-$D594*BI$302,INDEX(F584:BM643,BI$307,$E594)))</f>
        <v/>
      </c>
      <c r="BJ594" s="2406" t="str">
        <f ca="1">IF($E594&gt;$E$12,"",IF(($E594&gt;=BJ$307),BJ580-$D594*BJ$302,INDEX(F584:BM643,BJ$307,$E594)))</f>
        <v/>
      </c>
      <c r="BK594" s="2406" t="str">
        <f ca="1">IF($E594&gt;$E$12,"",IF(($E594&gt;=BK$307),BK580-$D594*BK$302,INDEX(F584:BM643,BK$307,$E594)))</f>
        <v/>
      </c>
      <c r="BL594" s="2406" t="str">
        <f ca="1">IF($E594&gt;$E$12,"",IF(($E594&gt;=BL$307),BL580-$D594*BL$302,INDEX(F584:BM643,BL$307,$E594)))</f>
        <v/>
      </c>
      <c r="BM594" s="2406" t="str">
        <f ca="1">IF($E594&gt;$E$12,"",IF(($E594&gt;=BM$307),BM580-$D594*BM$302,INDEX(F584:BM643,BM$307,$E594)))</f>
        <v/>
      </c>
    </row>
    <row r="595" spans="3:65" ht="13.5" x14ac:dyDescent="0.25">
      <c r="C595" s="2357"/>
      <c r="D595" s="2405">
        <f ca="1">INDEX(F579:BM579,E595)</f>
        <v>1</v>
      </c>
      <c r="E595" s="2316">
        <v>12</v>
      </c>
      <c r="F595" s="2406" t="str">
        <f ca="1">IF($E595&gt;$E$12,"",IF(($E595&gt;=F$307),F580-$D595*F$302,INDEX(F584:BM643,F$307,$E595)))</f>
        <v/>
      </c>
      <c r="G595" s="2406" t="str">
        <f ca="1">IF($E595&gt;$E$12,"",IF(($E595&gt;=G$307),G580-$D595*G$302,INDEX(F584:BM643,G$307,$E595)))</f>
        <v/>
      </c>
      <c r="H595" s="2406" t="str">
        <f ca="1">IF($E595&gt;$E$12,"",IF(($E595&gt;=H$307),H580-$D595*H$302,INDEX(F584:BM643,H$307,$E595)))</f>
        <v/>
      </c>
      <c r="I595" s="2406" t="str">
        <f ca="1">IF($E595&gt;$E$12,"",IF(($E595&gt;=I$307),I580-$D595*I$302,INDEX(F584:BM643,I$307,$E595)))</f>
        <v/>
      </c>
      <c r="J595" s="2406" t="str">
        <f ca="1">IF($E595&gt;$E$12,"",IF(($E595&gt;=J$307),J580-$D595*J$302,INDEX(F584:BM643,J$307,$E595)))</f>
        <v/>
      </c>
      <c r="K595" s="2406" t="str">
        <f ca="1">IF($E595&gt;$E$12,"",IF(($E595&gt;=K$307),K580-$D595*K$302,INDEX(F584:BM643,K$307,$E595)))</f>
        <v/>
      </c>
      <c r="L595" s="2406" t="str">
        <f ca="1">IF($E595&gt;$E$12,"",IF(($E595&gt;=L$307),L580-$D595*L$302,INDEX(F584:BM643,L$307,$E595)))</f>
        <v/>
      </c>
      <c r="M595" s="2406" t="str">
        <f ca="1">IF($E595&gt;$E$12,"",IF(($E595&gt;=M$307),M580-$D595*M$302,INDEX(F584:BM643,M$307,$E595)))</f>
        <v/>
      </c>
      <c r="N595" s="2406" t="str">
        <f ca="1">IF($E595&gt;$E$12,"",IF(($E595&gt;=N$307),N580-$D595*N$302,INDEX(F584:BM643,N$307,$E595)))</f>
        <v/>
      </c>
      <c r="O595" s="2406" t="str">
        <f ca="1">IF($E595&gt;$E$12,"",IF(($E595&gt;=O$307),O580-$D595*O$302,INDEX(F584:BM643,O$307,$E595)))</f>
        <v/>
      </c>
      <c r="P595" s="2406" t="str">
        <f ca="1">IF($E595&gt;$E$12,"",IF(($E595&gt;=P$307),P580-$D595*P$302,INDEX(F584:BM643,P$307,$E595)))</f>
        <v/>
      </c>
      <c r="Q595" s="2406" t="str">
        <f ca="1">IF($E595&gt;$E$12,"",IF(($E595&gt;=Q$307),Q580-$D595*Q$302,INDEX(F584:BM643,Q$307,$E595)))</f>
        <v/>
      </c>
      <c r="R595" s="2406" t="str">
        <f ca="1">IF($E595&gt;$E$12,"",IF(($E595&gt;=R$307),R580-$D595*R$302,INDEX(F584:BM643,R$307,$E595)))</f>
        <v/>
      </c>
      <c r="S595" s="2406" t="str">
        <f ca="1">IF($E595&gt;$E$12,"",IF(($E595&gt;=S$307),S580-$D595*S$302,INDEX(F584:BM643,S$307,$E595)))</f>
        <v/>
      </c>
      <c r="T595" s="2406" t="str">
        <f ca="1">IF($E595&gt;$E$12,"",IF(($E595&gt;=T$307),T580-$D595*T$302,INDEX(F584:BM643,T$307,$E595)))</f>
        <v/>
      </c>
      <c r="U595" s="2406" t="str">
        <f ca="1">IF($E595&gt;$E$12,"",IF(($E595&gt;=U$307),U580-$D595*U$302,INDEX(F584:BM643,U$307,$E595)))</f>
        <v/>
      </c>
      <c r="V595" s="2406" t="str">
        <f ca="1">IF($E595&gt;$E$12,"",IF(($E595&gt;=V$307),V580-$D595*V$302,INDEX(F584:BM643,V$307,$E595)))</f>
        <v/>
      </c>
      <c r="W595" s="2406" t="str">
        <f ca="1">IF($E595&gt;$E$12,"",IF(($E595&gt;=W$307),W580-$D595*W$302,INDEX(F584:BM643,W$307,$E595)))</f>
        <v/>
      </c>
      <c r="X595" s="2406" t="str">
        <f ca="1">IF($E595&gt;$E$12,"",IF(($E595&gt;=X$307),X580-$D595*X$302,INDEX(F584:BM643,X$307,$E595)))</f>
        <v/>
      </c>
      <c r="Y595" s="2406" t="str">
        <f ca="1">IF($E595&gt;$E$12,"",IF(($E595&gt;=Y$307),Y580-$D595*Y$302,INDEX(F584:BM643,Y$307,$E595)))</f>
        <v/>
      </c>
      <c r="Z595" s="2406" t="str">
        <f ca="1">IF($E595&gt;$E$12,"",IF(($E595&gt;=Z$307),Z580-$D595*Z$302,INDEX(F584:BM643,Z$307,$E595)))</f>
        <v/>
      </c>
      <c r="AA595" s="2406" t="str">
        <f ca="1">IF($E595&gt;$E$12,"",IF(($E595&gt;=AA$307),AA580-$D595*AA$302,INDEX(F584:BM643,AA$307,$E595)))</f>
        <v/>
      </c>
      <c r="AB595" s="2406" t="str">
        <f ca="1">IF($E595&gt;$E$12,"",IF(($E595&gt;=AB$307),AB580-$D595*AB$302,INDEX(F584:BM643,AB$307,$E595)))</f>
        <v/>
      </c>
      <c r="AC595" s="2406" t="str">
        <f ca="1">IF($E595&gt;$E$12,"",IF(($E595&gt;=AC$307),AC580-$D595*AC$302,INDEX(F584:BM643,AC$307,$E595)))</f>
        <v/>
      </c>
      <c r="AD595" s="2406" t="str">
        <f ca="1">IF($E595&gt;$E$12,"",IF(($E595&gt;=AD$307),AD580-$D595*AD$302,INDEX(F584:BM643,AD$307,$E595)))</f>
        <v/>
      </c>
      <c r="AE595" s="2406" t="str">
        <f ca="1">IF($E595&gt;$E$12,"",IF(($E595&gt;=AE$307),AE580-$D595*AE$302,INDEX(F584:BM643,AE$307,$E595)))</f>
        <v/>
      </c>
      <c r="AF595" s="2406" t="str">
        <f ca="1">IF($E595&gt;$E$12,"",IF(($E595&gt;=AF$307),AF580-$D595*AF$302,INDEX(F584:BM643,AF$307,$E595)))</f>
        <v/>
      </c>
      <c r="AG595" s="2406" t="str">
        <f ca="1">IF($E595&gt;$E$12,"",IF(($E595&gt;=AG$307),AG580-$D595*AG$302,INDEX(F584:BM643,AG$307,$E595)))</f>
        <v/>
      </c>
      <c r="AH595" s="2406" t="str">
        <f ca="1">IF($E595&gt;$E$12,"",IF(($E595&gt;=AH$307),AH580-$D595*AH$302,INDEX(F584:BM643,AH$307,$E595)))</f>
        <v/>
      </c>
      <c r="AI595" s="2406" t="str">
        <f ca="1">IF($E595&gt;$E$12,"",IF(($E595&gt;=AI$307),AI580-$D595*AI$302,INDEX(F584:BM643,AI$307,$E595)))</f>
        <v/>
      </c>
      <c r="AJ595" s="2406" t="str">
        <f ca="1">IF($E595&gt;$E$12,"",IF(($E595&gt;=AJ$307),AJ580-$D595*AJ$302,INDEX(F584:BM643,AJ$307,$E595)))</f>
        <v/>
      </c>
      <c r="AK595" s="2406" t="str">
        <f ca="1">IF($E595&gt;$E$12,"",IF(($E595&gt;=AK$307),AK580-$D595*AK$302,INDEX(F584:BM643,AK$307,$E595)))</f>
        <v/>
      </c>
      <c r="AL595" s="2406" t="str">
        <f ca="1">IF($E595&gt;$E$12,"",IF(($E595&gt;=AL$307),AL580-$D595*AL$302,INDEX(F584:BM643,AL$307,$E595)))</f>
        <v/>
      </c>
      <c r="AM595" s="2406" t="str">
        <f ca="1">IF($E595&gt;$E$12,"",IF(($E595&gt;=AM$307),AM580-$D595*AM$302,INDEX(F584:BM643,AM$307,$E595)))</f>
        <v/>
      </c>
      <c r="AN595" s="2406" t="str">
        <f ca="1">IF($E595&gt;$E$12,"",IF(($E595&gt;=AN$307),AN580-$D595*AN$302,INDEX(F584:BM643,AN$307,$E595)))</f>
        <v/>
      </c>
      <c r="AO595" s="2406" t="str">
        <f ca="1">IF($E595&gt;$E$12,"",IF(($E595&gt;=AO$307),AO580-$D595*AO$302,INDEX(F584:BM643,AO$307,$E595)))</f>
        <v/>
      </c>
      <c r="AP595" s="2406" t="str">
        <f ca="1">IF($E595&gt;$E$12,"",IF(($E595&gt;=AP$307),AP580-$D595*AP$302,INDEX(F584:BM643,AP$307,$E595)))</f>
        <v/>
      </c>
      <c r="AQ595" s="2406" t="str">
        <f ca="1">IF($E595&gt;$E$12,"",IF(($E595&gt;=AQ$307),AQ580-$D595*AQ$302,INDEX(F584:BM643,AQ$307,$E595)))</f>
        <v/>
      </c>
      <c r="AR595" s="2406" t="str">
        <f ca="1">IF($E595&gt;$E$12,"",IF(($E595&gt;=AR$307),AR580-$D595*AR$302,INDEX(F584:BM643,AR$307,$E595)))</f>
        <v/>
      </c>
      <c r="AS595" s="2406" t="str">
        <f ca="1">IF($E595&gt;$E$12,"",IF(($E595&gt;=AS$307),AS580-$D595*AS$302,INDEX(F584:BM643,AS$307,$E595)))</f>
        <v/>
      </c>
      <c r="AT595" s="2406" t="str">
        <f ca="1">IF($E595&gt;$E$12,"",IF(($E595&gt;=AT$307),AT580-$D595*AT$302,INDEX(F584:BM643,AT$307,$E595)))</f>
        <v/>
      </c>
      <c r="AU595" s="2406" t="str">
        <f ca="1">IF($E595&gt;$E$12,"",IF(($E595&gt;=AU$307),AU580-$D595*AU$302,INDEX(F584:BM643,AU$307,$E595)))</f>
        <v/>
      </c>
      <c r="AV595" s="2406" t="str">
        <f ca="1">IF($E595&gt;$E$12,"",IF(($E595&gt;=AV$307),AV580-$D595*AV$302,INDEX(F584:BM643,AV$307,$E595)))</f>
        <v/>
      </c>
      <c r="AW595" s="2406" t="str">
        <f ca="1">IF($E595&gt;$E$12,"",IF(($E595&gt;=AW$307),AW580-$D595*AW$302,INDEX(F584:BM643,AW$307,$E595)))</f>
        <v/>
      </c>
      <c r="AX595" s="2406" t="str">
        <f ca="1">IF($E595&gt;$E$12,"",IF(($E595&gt;=AX$307),AX580-$D595*AX$302,INDEX(F584:BM643,AX$307,$E595)))</f>
        <v/>
      </c>
      <c r="AY595" s="2406" t="str">
        <f ca="1">IF($E595&gt;$E$12,"",IF(($E595&gt;=AY$307),AY580-$D595*AY$302,INDEX(F584:BM643,AY$307,$E595)))</f>
        <v/>
      </c>
      <c r="AZ595" s="2406" t="str">
        <f ca="1">IF($E595&gt;$E$12,"",IF(($E595&gt;=AZ$307),AZ580-$D595*AZ$302,INDEX(F584:BM643,AZ$307,$E595)))</f>
        <v/>
      </c>
      <c r="BA595" s="2406" t="str">
        <f ca="1">IF($E595&gt;$E$12,"",IF(($E595&gt;=BA$307),BA580-$D595*BA$302,INDEX(F584:BM643,BA$307,$E595)))</f>
        <v/>
      </c>
      <c r="BB595" s="2406" t="str">
        <f ca="1">IF($E595&gt;$E$12,"",IF(($E595&gt;=BB$307),BB580-$D595*BB$302,INDEX(F584:BM643,BB$307,$E595)))</f>
        <v/>
      </c>
      <c r="BC595" s="2406" t="str">
        <f ca="1">IF($E595&gt;$E$12,"",IF(($E595&gt;=BC$307),BC580-$D595*BC$302,INDEX(F584:BM643,BC$307,$E595)))</f>
        <v/>
      </c>
      <c r="BD595" s="2406" t="str">
        <f ca="1">IF($E595&gt;$E$12,"",IF(($E595&gt;=BD$307),BD580-$D595*BD$302,INDEX(F584:BM643,BD$307,$E595)))</f>
        <v/>
      </c>
      <c r="BE595" s="2406" t="str">
        <f ca="1">IF($E595&gt;$E$12,"",IF(($E595&gt;=BE$307),BE580-$D595*BE$302,INDEX(F584:BM643,BE$307,$E595)))</f>
        <v/>
      </c>
      <c r="BF595" s="2406" t="str">
        <f ca="1">IF($E595&gt;$E$12,"",IF(($E595&gt;=BF$307),BF580-$D595*BF$302,INDEX(F584:BM643,BF$307,$E595)))</f>
        <v/>
      </c>
      <c r="BG595" s="2406" t="str">
        <f ca="1">IF($E595&gt;$E$12,"",IF(($E595&gt;=BG$307),BG580-$D595*BG$302,INDEX(F584:BM643,BG$307,$E595)))</f>
        <v/>
      </c>
      <c r="BH595" s="2406" t="str">
        <f ca="1">IF($E595&gt;$E$12,"",IF(($E595&gt;=BH$307),BH580-$D595*BH$302,INDEX(F584:BM643,BH$307,$E595)))</f>
        <v/>
      </c>
      <c r="BI595" s="2406" t="str">
        <f ca="1">IF($E595&gt;$E$12,"",IF(($E595&gt;=BI$307),BI580-$D595*BI$302,INDEX(F584:BM643,BI$307,$E595)))</f>
        <v/>
      </c>
      <c r="BJ595" s="2406" t="str">
        <f ca="1">IF($E595&gt;$E$12,"",IF(($E595&gt;=BJ$307),BJ580-$D595*BJ$302,INDEX(F584:BM643,BJ$307,$E595)))</f>
        <v/>
      </c>
      <c r="BK595" s="2406" t="str">
        <f ca="1">IF($E595&gt;$E$12,"",IF(($E595&gt;=BK$307),BK580-$D595*BK$302,INDEX(F584:BM643,BK$307,$E595)))</f>
        <v/>
      </c>
      <c r="BL595" s="2406" t="str">
        <f ca="1">IF($E595&gt;$E$12,"",IF(($E595&gt;=BL$307),BL580-$D595*BL$302,INDEX(F584:BM643,BL$307,$E595)))</f>
        <v/>
      </c>
      <c r="BM595" s="2406" t="str">
        <f ca="1">IF($E595&gt;$E$12,"",IF(($E595&gt;=BM$307),BM580-$D595*BM$302,INDEX(F584:BM643,BM$307,$E595)))</f>
        <v/>
      </c>
    </row>
    <row r="596" spans="3:65" ht="13.5" x14ac:dyDescent="0.25">
      <c r="C596" s="2357"/>
      <c r="D596" s="2405">
        <f ca="1">INDEX(F579:BM579,E596)</f>
        <v>1</v>
      </c>
      <c r="E596" s="2316">
        <v>13</v>
      </c>
      <c r="F596" s="2406" t="str">
        <f ca="1">IF($E596&gt;$E$12,"",IF(($E596&gt;=F$307),F580-$D596*F$302,INDEX(F584:BM643,F$307,$E596)))</f>
        <v/>
      </c>
      <c r="G596" s="2406" t="str">
        <f ca="1">IF($E596&gt;$E$12,"",IF(($E596&gt;=G$307),G580-$D596*G$302,INDEX(F584:BM643,G$307,$E596)))</f>
        <v/>
      </c>
      <c r="H596" s="2406" t="str">
        <f ca="1">IF($E596&gt;$E$12,"",IF(($E596&gt;=H$307),H580-$D596*H$302,INDEX(F584:BM643,H$307,$E596)))</f>
        <v/>
      </c>
      <c r="I596" s="2406" t="str">
        <f ca="1">IF($E596&gt;$E$12,"",IF(($E596&gt;=I$307),I580-$D596*I$302,INDEX(F584:BM643,I$307,$E596)))</f>
        <v/>
      </c>
      <c r="J596" s="2406" t="str">
        <f ca="1">IF($E596&gt;$E$12,"",IF(($E596&gt;=J$307),J580-$D596*J$302,INDEX(F584:BM643,J$307,$E596)))</f>
        <v/>
      </c>
      <c r="K596" s="2406" t="str">
        <f ca="1">IF($E596&gt;$E$12,"",IF(($E596&gt;=K$307),K580-$D596*K$302,INDEX(F584:BM643,K$307,$E596)))</f>
        <v/>
      </c>
      <c r="L596" s="2406" t="str">
        <f ca="1">IF($E596&gt;$E$12,"",IF(($E596&gt;=L$307),L580-$D596*L$302,INDEX(F584:BM643,L$307,$E596)))</f>
        <v/>
      </c>
      <c r="M596" s="2406" t="str">
        <f ca="1">IF($E596&gt;$E$12,"",IF(($E596&gt;=M$307),M580-$D596*M$302,INDEX(F584:BM643,M$307,$E596)))</f>
        <v/>
      </c>
      <c r="N596" s="2406" t="str">
        <f ca="1">IF($E596&gt;$E$12,"",IF(($E596&gt;=N$307),N580-$D596*N$302,INDEX(F584:BM643,N$307,$E596)))</f>
        <v/>
      </c>
      <c r="O596" s="2406" t="str">
        <f ca="1">IF($E596&gt;$E$12,"",IF(($E596&gt;=O$307),O580-$D596*O$302,INDEX(F584:BM643,O$307,$E596)))</f>
        <v/>
      </c>
      <c r="P596" s="2406" t="str">
        <f ca="1">IF($E596&gt;$E$12,"",IF(($E596&gt;=P$307),P580-$D596*P$302,INDEX(F584:BM643,P$307,$E596)))</f>
        <v/>
      </c>
      <c r="Q596" s="2406" t="str">
        <f ca="1">IF($E596&gt;$E$12,"",IF(($E596&gt;=Q$307),Q580-$D596*Q$302,INDEX(F584:BM643,Q$307,$E596)))</f>
        <v/>
      </c>
      <c r="R596" s="2406" t="str">
        <f ca="1">IF($E596&gt;$E$12,"",IF(($E596&gt;=R$307),R580-$D596*R$302,INDEX(F584:BM643,R$307,$E596)))</f>
        <v/>
      </c>
      <c r="S596" s="2406" t="str">
        <f ca="1">IF($E596&gt;$E$12,"",IF(($E596&gt;=S$307),S580-$D596*S$302,INDEX(F584:BM643,S$307,$E596)))</f>
        <v/>
      </c>
      <c r="T596" s="2406" t="str">
        <f ca="1">IF($E596&gt;$E$12,"",IF(($E596&gt;=T$307),T580-$D596*T$302,INDEX(F584:BM643,T$307,$E596)))</f>
        <v/>
      </c>
      <c r="U596" s="2406" t="str">
        <f ca="1">IF($E596&gt;$E$12,"",IF(($E596&gt;=U$307),U580-$D596*U$302,INDEX(F584:BM643,U$307,$E596)))</f>
        <v/>
      </c>
      <c r="V596" s="2406" t="str">
        <f ca="1">IF($E596&gt;$E$12,"",IF(($E596&gt;=V$307),V580-$D596*V$302,INDEX(F584:BM643,V$307,$E596)))</f>
        <v/>
      </c>
      <c r="W596" s="2406" t="str">
        <f ca="1">IF($E596&gt;$E$12,"",IF(($E596&gt;=W$307),W580-$D596*W$302,INDEX(F584:BM643,W$307,$E596)))</f>
        <v/>
      </c>
      <c r="X596" s="2406" t="str">
        <f ca="1">IF($E596&gt;$E$12,"",IF(($E596&gt;=X$307),X580-$D596*X$302,INDEX(F584:BM643,X$307,$E596)))</f>
        <v/>
      </c>
      <c r="Y596" s="2406" t="str">
        <f ca="1">IF($E596&gt;$E$12,"",IF(($E596&gt;=Y$307),Y580-$D596*Y$302,INDEX(F584:BM643,Y$307,$E596)))</f>
        <v/>
      </c>
      <c r="Z596" s="2406" t="str">
        <f ca="1">IF($E596&gt;$E$12,"",IF(($E596&gt;=Z$307),Z580-$D596*Z$302,INDEX(F584:BM643,Z$307,$E596)))</f>
        <v/>
      </c>
      <c r="AA596" s="2406" t="str">
        <f ca="1">IF($E596&gt;$E$12,"",IF(($E596&gt;=AA$307),AA580-$D596*AA$302,INDEX(F584:BM643,AA$307,$E596)))</f>
        <v/>
      </c>
      <c r="AB596" s="2406" t="str">
        <f ca="1">IF($E596&gt;$E$12,"",IF(($E596&gt;=AB$307),AB580-$D596*AB$302,INDEX(F584:BM643,AB$307,$E596)))</f>
        <v/>
      </c>
      <c r="AC596" s="2406" t="str">
        <f ca="1">IF($E596&gt;$E$12,"",IF(($E596&gt;=AC$307),AC580-$D596*AC$302,INDEX(F584:BM643,AC$307,$E596)))</f>
        <v/>
      </c>
      <c r="AD596" s="2406" t="str">
        <f ca="1">IF($E596&gt;$E$12,"",IF(($E596&gt;=AD$307),AD580-$D596*AD$302,INDEX(F584:BM643,AD$307,$E596)))</f>
        <v/>
      </c>
      <c r="AE596" s="2406" t="str">
        <f ca="1">IF($E596&gt;$E$12,"",IF(($E596&gt;=AE$307),AE580-$D596*AE$302,INDEX(F584:BM643,AE$307,$E596)))</f>
        <v/>
      </c>
      <c r="AF596" s="2406" t="str">
        <f ca="1">IF($E596&gt;$E$12,"",IF(($E596&gt;=AF$307),AF580-$D596*AF$302,INDEX(F584:BM643,AF$307,$E596)))</f>
        <v/>
      </c>
      <c r="AG596" s="2406" t="str">
        <f ca="1">IF($E596&gt;$E$12,"",IF(($E596&gt;=AG$307),AG580-$D596*AG$302,INDEX(F584:BM643,AG$307,$E596)))</f>
        <v/>
      </c>
      <c r="AH596" s="2406" t="str">
        <f ca="1">IF($E596&gt;$E$12,"",IF(($E596&gt;=AH$307),AH580-$D596*AH$302,INDEX(F584:BM643,AH$307,$E596)))</f>
        <v/>
      </c>
      <c r="AI596" s="2406" t="str">
        <f ca="1">IF($E596&gt;$E$12,"",IF(($E596&gt;=AI$307),AI580-$D596*AI$302,INDEX(F584:BM643,AI$307,$E596)))</f>
        <v/>
      </c>
      <c r="AJ596" s="2406" t="str">
        <f ca="1">IF($E596&gt;$E$12,"",IF(($E596&gt;=AJ$307),AJ580-$D596*AJ$302,INDEX(F584:BM643,AJ$307,$E596)))</f>
        <v/>
      </c>
      <c r="AK596" s="2406" t="str">
        <f ca="1">IF($E596&gt;$E$12,"",IF(($E596&gt;=AK$307),AK580-$D596*AK$302,INDEX(F584:BM643,AK$307,$E596)))</f>
        <v/>
      </c>
      <c r="AL596" s="2406" t="str">
        <f ca="1">IF($E596&gt;$E$12,"",IF(($E596&gt;=AL$307),AL580-$D596*AL$302,INDEX(F584:BM643,AL$307,$E596)))</f>
        <v/>
      </c>
      <c r="AM596" s="2406" t="str">
        <f ca="1">IF($E596&gt;$E$12,"",IF(($E596&gt;=AM$307),AM580-$D596*AM$302,INDEX(F584:BM643,AM$307,$E596)))</f>
        <v/>
      </c>
      <c r="AN596" s="2406" t="str">
        <f ca="1">IF($E596&gt;$E$12,"",IF(($E596&gt;=AN$307),AN580-$D596*AN$302,INDEX(F584:BM643,AN$307,$E596)))</f>
        <v/>
      </c>
      <c r="AO596" s="2406" t="str">
        <f ca="1">IF($E596&gt;$E$12,"",IF(($E596&gt;=AO$307),AO580-$D596*AO$302,INDEX(F584:BM643,AO$307,$E596)))</f>
        <v/>
      </c>
      <c r="AP596" s="2406" t="str">
        <f ca="1">IF($E596&gt;$E$12,"",IF(($E596&gt;=AP$307),AP580-$D596*AP$302,INDEX(F584:BM643,AP$307,$E596)))</f>
        <v/>
      </c>
      <c r="AQ596" s="2406" t="str">
        <f ca="1">IF($E596&gt;$E$12,"",IF(($E596&gt;=AQ$307),AQ580-$D596*AQ$302,INDEX(F584:BM643,AQ$307,$E596)))</f>
        <v/>
      </c>
      <c r="AR596" s="2406" t="str">
        <f ca="1">IF($E596&gt;$E$12,"",IF(($E596&gt;=AR$307),AR580-$D596*AR$302,INDEX(F584:BM643,AR$307,$E596)))</f>
        <v/>
      </c>
      <c r="AS596" s="2406" t="str">
        <f ca="1">IF($E596&gt;$E$12,"",IF(($E596&gt;=AS$307),AS580-$D596*AS$302,INDEX(F584:BM643,AS$307,$E596)))</f>
        <v/>
      </c>
      <c r="AT596" s="2406" t="str">
        <f ca="1">IF($E596&gt;$E$12,"",IF(($E596&gt;=AT$307),AT580-$D596*AT$302,INDEX(F584:BM643,AT$307,$E596)))</f>
        <v/>
      </c>
      <c r="AU596" s="2406" t="str">
        <f ca="1">IF($E596&gt;$E$12,"",IF(($E596&gt;=AU$307),AU580-$D596*AU$302,INDEX(F584:BM643,AU$307,$E596)))</f>
        <v/>
      </c>
      <c r="AV596" s="2406" t="str">
        <f ca="1">IF($E596&gt;$E$12,"",IF(($E596&gt;=AV$307),AV580-$D596*AV$302,INDEX(F584:BM643,AV$307,$E596)))</f>
        <v/>
      </c>
      <c r="AW596" s="2406" t="str">
        <f ca="1">IF($E596&gt;$E$12,"",IF(($E596&gt;=AW$307),AW580-$D596*AW$302,INDEX(F584:BM643,AW$307,$E596)))</f>
        <v/>
      </c>
      <c r="AX596" s="2406" t="str">
        <f ca="1">IF($E596&gt;$E$12,"",IF(($E596&gt;=AX$307),AX580-$D596*AX$302,INDEX(F584:BM643,AX$307,$E596)))</f>
        <v/>
      </c>
      <c r="AY596" s="2406" t="str">
        <f ca="1">IF($E596&gt;$E$12,"",IF(($E596&gt;=AY$307),AY580-$D596*AY$302,INDEX(F584:BM643,AY$307,$E596)))</f>
        <v/>
      </c>
      <c r="AZ596" s="2406" t="str">
        <f ca="1">IF($E596&gt;$E$12,"",IF(($E596&gt;=AZ$307),AZ580-$D596*AZ$302,INDEX(F584:BM643,AZ$307,$E596)))</f>
        <v/>
      </c>
      <c r="BA596" s="2406" t="str">
        <f ca="1">IF($E596&gt;$E$12,"",IF(($E596&gt;=BA$307),BA580-$D596*BA$302,INDEX(F584:BM643,BA$307,$E596)))</f>
        <v/>
      </c>
      <c r="BB596" s="2406" t="str">
        <f ca="1">IF($E596&gt;$E$12,"",IF(($E596&gt;=BB$307),BB580-$D596*BB$302,INDEX(F584:BM643,BB$307,$E596)))</f>
        <v/>
      </c>
      <c r="BC596" s="2406" t="str">
        <f ca="1">IF($E596&gt;$E$12,"",IF(($E596&gt;=BC$307),BC580-$D596*BC$302,INDEX(F584:BM643,BC$307,$E596)))</f>
        <v/>
      </c>
      <c r="BD596" s="2406" t="str">
        <f ca="1">IF($E596&gt;$E$12,"",IF(($E596&gt;=BD$307),BD580-$D596*BD$302,INDEX(F584:BM643,BD$307,$E596)))</f>
        <v/>
      </c>
      <c r="BE596" s="2406" t="str">
        <f ca="1">IF($E596&gt;$E$12,"",IF(($E596&gt;=BE$307),BE580-$D596*BE$302,INDEX(F584:BM643,BE$307,$E596)))</f>
        <v/>
      </c>
      <c r="BF596" s="2406" t="str">
        <f ca="1">IF($E596&gt;$E$12,"",IF(($E596&gt;=BF$307),BF580-$D596*BF$302,INDEX(F584:BM643,BF$307,$E596)))</f>
        <v/>
      </c>
      <c r="BG596" s="2406" t="str">
        <f ca="1">IF($E596&gt;$E$12,"",IF(($E596&gt;=BG$307),BG580-$D596*BG$302,INDEX(F584:BM643,BG$307,$E596)))</f>
        <v/>
      </c>
      <c r="BH596" s="2406" t="str">
        <f ca="1">IF($E596&gt;$E$12,"",IF(($E596&gt;=BH$307),BH580-$D596*BH$302,INDEX(F584:BM643,BH$307,$E596)))</f>
        <v/>
      </c>
      <c r="BI596" s="2406" t="str">
        <f ca="1">IF($E596&gt;$E$12,"",IF(($E596&gt;=BI$307),BI580-$D596*BI$302,INDEX(F584:BM643,BI$307,$E596)))</f>
        <v/>
      </c>
      <c r="BJ596" s="2406" t="str">
        <f ca="1">IF($E596&gt;$E$12,"",IF(($E596&gt;=BJ$307),BJ580-$D596*BJ$302,INDEX(F584:BM643,BJ$307,$E596)))</f>
        <v/>
      </c>
      <c r="BK596" s="2406" t="str">
        <f ca="1">IF($E596&gt;$E$12,"",IF(($E596&gt;=BK$307),BK580-$D596*BK$302,INDEX(F584:BM643,BK$307,$E596)))</f>
        <v/>
      </c>
      <c r="BL596" s="2406" t="str">
        <f ca="1">IF($E596&gt;$E$12,"",IF(($E596&gt;=BL$307),BL580-$D596*BL$302,INDEX(F584:BM643,BL$307,$E596)))</f>
        <v/>
      </c>
      <c r="BM596" s="2406" t="str">
        <f ca="1">IF($E596&gt;$E$12,"",IF(($E596&gt;=BM$307),BM580-$D596*BM$302,INDEX(F584:BM643,BM$307,$E596)))</f>
        <v/>
      </c>
    </row>
    <row r="597" spans="3:65" ht="13.5" x14ac:dyDescent="0.25">
      <c r="C597" s="2357"/>
      <c r="D597" s="2405">
        <f ca="1">INDEX(F579:BM579,E597)</f>
        <v>1</v>
      </c>
      <c r="E597" s="2316">
        <v>14</v>
      </c>
      <c r="F597" s="2406" t="str">
        <f ca="1">IF($E597&gt;$E$12,"",IF(($E597&gt;=F$307),F580-$D597*F$302,INDEX(F584:BM643,F$307,$E597)))</f>
        <v/>
      </c>
      <c r="G597" s="2406" t="str">
        <f ca="1">IF($E597&gt;$E$12,"",IF(($E597&gt;=G$307),G580-$D597*G$302,INDEX(F584:BM643,G$307,$E597)))</f>
        <v/>
      </c>
      <c r="H597" s="2406" t="str">
        <f ca="1">IF($E597&gt;$E$12,"",IF(($E597&gt;=H$307),H580-$D597*H$302,INDEX(F584:BM643,H$307,$E597)))</f>
        <v/>
      </c>
      <c r="I597" s="2406" t="str">
        <f ca="1">IF($E597&gt;$E$12,"",IF(($E597&gt;=I$307),I580-$D597*I$302,INDEX(F584:BM643,I$307,$E597)))</f>
        <v/>
      </c>
      <c r="J597" s="2406" t="str">
        <f ca="1">IF($E597&gt;$E$12,"",IF(($E597&gt;=J$307),J580-$D597*J$302,INDEX(F584:BM643,J$307,$E597)))</f>
        <v/>
      </c>
      <c r="K597" s="2406" t="str">
        <f ca="1">IF($E597&gt;$E$12,"",IF(($E597&gt;=K$307),K580-$D597*K$302,INDEX(F584:BM643,K$307,$E597)))</f>
        <v/>
      </c>
      <c r="L597" s="2406" t="str">
        <f ca="1">IF($E597&gt;$E$12,"",IF(($E597&gt;=L$307),L580-$D597*L$302,INDEX(F584:BM643,L$307,$E597)))</f>
        <v/>
      </c>
      <c r="M597" s="2406" t="str">
        <f ca="1">IF($E597&gt;$E$12,"",IF(($E597&gt;=M$307),M580-$D597*M$302,INDEX(F584:BM643,M$307,$E597)))</f>
        <v/>
      </c>
      <c r="N597" s="2406" t="str">
        <f ca="1">IF($E597&gt;$E$12,"",IF(($E597&gt;=N$307),N580-$D597*N$302,INDEX(F584:BM643,N$307,$E597)))</f>
        <v/>
      </c>
      <c r="O597" s="2406" t="str">
        <f ca="1">IF($E597&gt;$E$12,"",IF(($E597&gt;=O$307),O580-$D597*O$302,INDEX(F584:BM643,O$307,$E597)))</f>
        <v/>
      </c>
      <c r="P597" s="2406" t="str">
        <f ca="1">IF($E597&gt;$E$12,"",IF(($E597&gt;=P$307),P580-$D597*P$302,INDEX(F584:BM643,P$307,$E597)))</f>
        <v/>
      </c>
      <c r="Q597" s="2406" t="str">
        <f ca="1">IF($E597&gt;$E$12,"",IF(($E597&gt;=Q$307),Q580-$D597*Q$302,INDEX(F584:BM643,Q$307,$E597)))</f>
        <v/>
      </c>
      <c r="R597" s="2406" t="str">
        <f ca="1">IF($E597&gt;$E$12,"",IF(($E597&gt;=R$307),R580-$D597*R$302,INDEX(F584:BM643,R$307,$E597)))</f>
        <v/>
      </c>
      <c r="S597" s="2406" t="str">
        <f ca="1">IF($E597&gt;$E$12,"",IF(($E597&gt;=S$307),S580-$D597*S$302,INDEX(F584:BM643,S$307,$E597)))</f>
        <v/>
      </c>
      <c r="T597" s="2406" t="str">
        <f ca="1">IF($E597&gt;$E$12,"",IF(($E597&gt;=T$307),T580-$D597*T$302,INDEX(F584:BM643,T$307,$E597)))</f>
        <v/>
      </c>
      <c r="U597" s="2406" t="str">
        <f ca="1">IF($E597&gt;$E$12,"",IF(($E597&gt;=U$307),U580-$D597*U$302,INDEX(F584:BM643,U$307,$E597)))</f>
        <v/>
      </c>
      <c r="V597" s="2406" t="str">
        <f ca="1">IF($E597&gt;$E$12,"",IF(($E597&gt;=V$307),V580-$D597*V$302,INDEX(F584:BM643,V$307,$E597)))</f>
        <v/>
      </c>
      <c r="W597" s="2406" t="str">
        <f ca="1">IF($E597&gt;$E$12,"",IF(($E597&gt;=W$307),W580-$D597*W$302,INDEX(F584:BM643,W$307,$E597)))</f>
        <v/>
      </c>
      <c r="X597" s="2406" t="str">
        <f ca="1">IF($E597&gt;$E$12,"",IF(($E597&gt;=X$307),X580-$D597*X$302,INDEX(F584:BM643,X$307,$E597)))</f>
        <v/>
      </c>
      <c r="Y597" s="2406" t="str">
        <f ca="1">IF($E597&gt;$E$12,"",IF(($E597&gt;=Y$307),Y580-$D597*Y$302,INDEX(F584:BM643,Y$307,$E597)))</f>
        <v/>
      </c>
      <c r="Z597" s="2406" t="str">
        <f ca="1">IF($E597&gt;$E$12,"",IF(($E597&gt;=Z$307),Z580-$D597*Z$302,INDEX(F584:BM643,Z$307,$E597)))</f>
        <v/>
      </c>
      <c r="AA597" s="2406" t="str">
        <f ca="1">IF($E597&gt;$E$12,"",IF(($E597&gt;=AA$307),AA580-$D597*AA$302,INDEX(F584:BM643,AA$307,$E597)))</f>
        <v/>
      </c>
      <c r="AB597" s="2406" t="str">
        <f ca="1">IF($E597&gt;$E$12,"",IF(($E597&gt;=AB$307),AB580-$D597*AB$302,INDEX(F584:BM643,AB$307,$E597)))</f>
        <v/>
      </c>
      <c r="AC597" s="2406" t="str">
        <f ca="1">IF($E597&gt;$E$12,"",IF(($E597&gt;=AC$307),AC580-$D597*AC$302,INDEX(F584:BM643,AC$307,$E597)))</f>
        <v/>
      </c>
      <c r="AD597" s="2406" t="str">
        <f ca="1">IF($E597&gt;$E$12,"",IF(($E597&gt;=AD$307),AD580-$D597*AD$302,INDEX(F584:BM643,AD$307,$E597)))</f>
        <v/>
      </c>
      <c r="AE597" s="2406" t="str">
        <f ca="1">IF($E597&gt;$E$12,"",IF(($E597&gt;=AE$307),AE580-$D597*AE$302,INDEX(F584:BM643,AE$307,$E597)))</f>
        <v/>
      </c>
      <c r="AF597" s="2406" t="str">
        <f ca="1">IF($E597&gt;$E$12,"",IF(($E597&gt;=AF$307),AF580-$D597*AF$302,INDEX(F584:BM643,AF$307,$E597)))</f>
        <v/>
      </c>
      <c r="AG597" s="2406" t="str">
        <f ca="1">IF($E597&gt;$E$12,"",IF(($E597&gt;=AG$307),AG580-$D597*AG$302,INDEX(F584:BM643,AG$307,$E597)))</f>
        <v/>
      </c>
      <c r="AH597" s="2406" t="str">
        <f ca="1">IF($E597&gt;$E$12,"",IF(($E597&gt;=AH$307),AH580-$D597*AH$302,INDEX(F584:BM643,AH$307,$E597)))</f>
        <v/>
      </c>
      <c r="AI597" s="2406" t="str">
        <f ca="1">IF($E597&gt;$E$12,"",IF(($E597&gt;=AI$307),AI580-$D597*AI$302,INDEX(F584:BM643,AI$307,$E597)))</f>
        <v/>
      </c>
      <c r="AJ597" s="2406" t="str">
        <f ca="1">IF($E597&gt;$E$12,"",IF(($E597&gt;=AJ$307),AJ580-$D597*AJ$302,INDEX(F584:BM643,AJ$307,$E597)))</f>
        <v/>
      </c>
      <c r="AK597" s="2406" t="str">
        <f ca="1">IF($E597&gt;$E$12,"",IF(($E597&gt;=AK$307),AK580-$D597*AK$302,INDEX(F584:BM643,AK$307,$E597)))</f>
        <v/>
      </c>
      <c r="AL597" s="2406" t="str">
        <f ca="1">IF($E597&gt;$E$12,"",IF(($E597&gt;=AL$307),AL580-$D597*AL$302,INDEX(F584:BM643,AL$307,$E597)))</f>
        <v/>
      </c>
      <c r="AM597" s="2406" t="str">
        <f ca="1">IF($E597&gt;$E$12,"",IF(($E597&gt;=AM$307),AM580-$D597*AM$302,INDEX(F584:BM643,AM$307,$E597)))</f>
        <v/>
      </c>
      <c r="AN597" s="2406" t="str">
        <f ca="1">IF($E597&gt;$E$12,"",IF(($E597&gt;=AN$307),AN580-$D597*AN$302,INDEX(F584:BM643,AN$307,$E597)))</f>
        <v/>
      </c>
      <c r="AO597" s="2406" t="str">
        <f ca="1">IF($E597&gt;$E$12,"",IF(($E597&gt;=AO$307),AO580-$D597*AO$302,INDEX(F584:BM643,AO$307,$E597)))</f>
        <v/>
      </c>
      <c r="AP597" s="2406" t="str">
        <f ca="1">IF($E597&gt;$E$12,"",IF(($E597&gt;=AP$307),AP580-$D597*AP$302,INDEX(F584:BM643,AP$307,$E597)))</f>
        <v/>
      </c>
      <c r="AQ597" s="2406" t="str">
        <f ca="1">IF($E597&gt;$E$12,"",IF(($E597&gt;=AQ$307),AQ580-$D597*AQ$302,INDEX(F584:BM643,AQ$307,$E597)))</f>
        <v/>
      </c>
      <c r="AR597" s="2406" t="str">
        <f ca="1">IF($E597&gt;$E$12,"",IF(($E597&gt;=AR$307),AR580-$D597*AR$302,INDEX(F584:BM643,AR$307,$E597)))</f>
        <v/>
      </c>
      <c r="AS597" s="2406" t="str">
        <f ca="1">IF($E597&gt;$E$12,"",IF(($E597&gt;=AS$307),AS580-$D597*AS$302,INDEX(F584:BM643,AS$307,$E597)))</f>
        <v/>
      </c>
      <c r="AT597" s="2406" t="str">
        <f ca="1">IF($E597&gt;$E$12,"",IF(($E597&gt;=AT$307),AT580-$D597*AT$302,INDEX(F584:BM643,AT$307,$E597)))</f>
        <v/>
      </c>
      <c r="AU597" s="2406" t="str">
        <f ca="1">IF($E597&gt;$E$12,"",IF(($E597&gt;=AU$307),AU580-$D597*AU$302,INDEX(F584:BM643,AU$307,$E597)))</f>
        <v/>
      </c>
      <c r="AV597" s="2406" t="str">
        <f ca="1">IF($E597&gt;$E$12,"",IF(($E597&gt;=AV$307),AV580-$D597*AV$302,INDEX(F584:BM643,AV$307,$E597)))</f>
        <v/>
      </c>
      <c r="AW597" s="2406" t="str">
        <f ca="1">IF($E597&gt;$E$12,"",IF(($E597&gt;=AW$307),AW580-$D597*AW$302,INDEX(F584:BM643,AW$307,$E597)))</f>
        <v/>
      </c>
      <c r="AX597" s="2406" t="str">
        <f ca="1">IF($E597&gt;$E$12,"",IF(($E597&gt;=AX$307),AX580-$D597*AX$302,INDEX(F584:BM643,AX$307,$E597)))</f>
        <v/>
      </c>
      <c r="AY597" s="2406" t="str">
        <f ca="1">IF($E597&gt;$E$12,"",IF(($E597&gt;=AY$307),AY580-$D597*AY$302,INDEX(F584:BM643,AY$307,$E597)))</f>
        <v/>
      </c>
      <c r="AZ597" s="2406" t="str">
        <f ca="1">IF($E597&gt;$E$12,"",IF(($E597&gt;=AZ$307),AZ580-$D597*AZ$302,INDEX(F584:BM643,AZ$307,$E597)))</f>
        <v/>
      </c>
      <c r="BA597" s="2406" t="str">
        <f ca="1">IF($E597&gt;$E$12,"",IF(($E597&gt;=BA$307),BA580-$D597*BA$302,INDEX(F584:BM643,BA$307,$E597)))</f>
        <v/>
      </c>
      <c r="BB597" s="2406" t="str">
        <f ca="1">IF($E597&gt;$E$12,"",IF(($E597&gt;=BB$307),BB580-$D597*BB$302,INDEX(F584:BM643,BB$307,$E597)))</f>
        <v/>
      </c>
      <c r="BC597" s="2406" t="str">
        <f ca="1">IF($E597&gt;$E$12,"",IF(($E597&gt;=BC$307),BC580-$D597*BC$302,INDEX(F584:BM643,BC$307,$E597)))</f>
        <v/>
      </c>
      <c r="BD597" s="2406" t="str">
        <f ca="1">IF($E597&gt;$E$12,"",IF(($E597&gt;=BD$307),BD580-$D597*BD$302,INDEX(F584:BM643,BD$307,$E597)))</f>
        <v/>
      </c>
      <c r="BE597" s="2406" t="str">
        <f ca="1">IF($E597&gt;$E$12,"",IF(($E597&gt;=BE$307),BE580-$D597*BE$302,INDEX(F584:BM643,BE$307,$E597)))</f>
        <v/>
      </c>
      <c r="BF597" s="2406" t="str">
        <f ca="1">IF($E597&gt;$E$12,"",IF(($E597&gt;=BF$307),BF580-$D597*BF$302,INDEX(F584:BM643,BF$307,$E597)))</f>
        <v/>
      </c>
      <c r="BG597" s="2406" t="str">
        <f ca="1">IF($E597&gt;$E$12,"",IF(($E597&gt;=BG$307),BG580-$D597*BG$302,INDEX(F584:BM643,BG$307,$E597)))</f>
        <v/>
      </c>
      <c r="BH597" s="2406" t="str">
        <f ca="1">IF($E597&gt;$E$12,"",IF(($E597&gt;=BH$307),BH580-$D597*BH$302,INDEX(F584:BM643,BH$307,$E597)))</f>
        <v/>
      </c>
      <c r="BI597" s="2406" t="str">
        <f ca="1">IF($E597&gt;$E$12,"",IF(($E597&gt;=BI$307),BI580-$D597*BI$302,INDEX(F584:BM643,BI$307,$E597)))</f>
        <v/>
      </c>
      <c r="BJ597" s="2406" t="str">
        <f ca="1">IF($E597&gt;$E$12,"",IF(($E597&gt;=BJ$307),BJ580-$D597*BJ$302,INDEX(F584:BM643,BJ$307,$E597)))</f>
        <v/>
      </c>
      <c r="BK597" s="2406" t="str">
        <f ca="1">IF($E597&gt;$E$12,"",IF(($E597&gt;=BK$307),BK580-$D597*BK$302,INDEX(F584:BM643,BK$307,$E597)))</f>
        <v/>
      </c>
      <c r="BL597" s="2406" t="str">
        <f ca="1">IF($E597&gt;$E$12,"",IF(($E597&gt;=BL$307),BL580-$D597*BL$302,INDEX(F584:BM643,BL$307,$E597)))</f>
        <v/>
      </c>
      <c r="BM597" s="2406" t="str">
        <f ca="1">IF($E597&gt;$E$12,"",IF(($E597&gt;=BM$307),BM580-$D597*BM$302,INDEX(F584:BM643,BM$307,$E597)))</f>
        <v/>
      </c>
    </row>
    <row r="598" spans="3:65" ht="13.5" x14ac:dyDescent="0.25">
      <c r="C598" s="2357"/>
      <c r="D598" s="2405">
        <f ca="1">INDEX(F579:BM579,E598)</f>
        <v>1</v>
      </c>
      <c r="E598" s="2316">
        <v>15</v>
      </c>
      <c r="F598" s="2406" t="str">
        <f ca="1">IF($E598&gt;$E$12,"",IF(($E598&gt;=F$307),F580-$D598*F$302,INDEX(F584:BM643,F$307,$E598)))</f>
        <v/>
      </c>
      <c r="G598" s="2406" t="str">
        <f ca="1">IF($E598&gt;$E$12,"",IF(($E598&gt;=G$307),G580-$D598*G$302,INDEX(F584:BM643,G$307,$E598)))</f>
        <v/>
      </c>
      <c r="H598" s="2406" t="str">
        <f ca="1">IF($E598&gt;$E$12,"",IF(($E598&gt;=H$307),H580-$D598*H$302,INDEX(F584:BM643,H$307,$E598)))</f>
        <v/>
      </c>
      <c r="I598" s="2406" t="str">
        <f ca="1">IF($E598&gt;$E$12,"",IF(($E598&gt;=I$307),I580-$D598*I$302,INDEX(F584:BM643,I$307,$E598)))</f>
        <v/>
      </c>
      <c r="J598" s="2406" t="str">
        <f ca="1">IF($E598&gt;$E$12,"",IF(($E598&gt;=J$307),J580-$D598*J$302,INDEX(F584:BM643,J$307,$E598)))</f>
        <v/>
      </c>
      <c r="K598" s="2406" t="str">
        <f ca="1">IF($E598&gt;$E$12,"",IF(($E598&gt;=K$307),K580-$D598*K$302,INDEX(F584:BM643,K$307,$E598)))</f>
        <v/>
      </c>
      <c r="L598" s="2406" t="str">
        <f ca="1">IF($E598&gt;$E$12,"",IF(($E598&gt;=L$307),L580-$D598*L$302,INDEX(F584:BM643,L$307,$E598)))</f>
        <v/>
      </c>
      <c r="M598" s="2406" t="str">
        <f ca="1">IF($E598&gt;$E$12,"",IF(($E598&gt;=M$307),M580-$D598*M$302,INDEX(F584:BM643,M$307,$E598)))</f>
        <v/>
      </c>
      <c r="N598" s="2406" t="str">
        <f ca="1">IF($E598&gt;$E$12,"",IF(($E598&gt;=N$307),N580-$D598*N$302,INDEX(F584:BM643,N$307,$E598)))</f>
        <v/>
      </c>
      <c r="O598" s="2406" t="str">
        <f ca="1">IF($E598&gt;$E$12,"",IF(($E598&gt;=O$307),O580-$D598*O$302,INDEX(F584:BM643,O$307,$E598)))</f>
        <v/>
      </c>
      <c r="P598" s="2406" t="str">
        <f ca="1">IF($E598&gt;$E$12,"",IF(($E598&gt;=P$307),P580-$D598*P$302,INDEX(F584:BM643,P$307,$E598)))</f>
        <v/>
      </c>
      <c r="Q598" s="2406" t="str">
        <f ca="1">IF($E598&gt;$E$12,"",IF(($E598&gt;=Q$307),Q580-$D598*Q$302,INDEX(F584:BM643,Q$307,$E598)))</f>
        <v/>
      </c>
      <c r="R598" s="2406" t="str">
        <f ca="1">IF($E598&gt;$E$12,"",IF(($E598&gt;=R$307),R580-$D598*R$302,INDEX(F584:BM643,R$307,$E598)))</f>
        <v/>
      </c>
      <c r="S598" s="2406" t="str">
        <f ca="1">IF($E598&gt;$E$12,"",IF(($E598&gt;=S$307),S580-$D598*S$302,INDEX(F584:BM643,S$307,$E598)))</f>
        <v/>
      </c>
      <c r="T598" s="2406" t="str">
        <f ca="1">IF($E598&gt;$E$12,"",IF(($E598&gt;=T$307),T580-$D598*T$302,INDEX(F584:BM643,T$307,$E598)))</f>
        <v/>
      </c>
      <c r="U598" s="2406" t="str">
        <f ca="1">IF($E598&gt;$E$12,"",IF(($E598&gt;=U$307),U580-$D598*U$302,INDEX(F584:BM643,U$307,$E598)))</f>
        <v/>
      </c>
      <c r="V598" s="2406" t="str">
        <f ca="1">IF($E598&gt;$E$12,"",IF(($E598&gt;=V$307),V580-$D598*V$302,INDEX(F584:BM643,V$307,$E598)))</f>
        <v/>
      </c>
      <c r="W598" s="2406" t="str">
        <f ca="1">IF($E598&gt;$E$12,"",IF(($E598&gt;=W$307),W580-$D598*W$302,INDEX(F584:BM643,W$307,$E598)))</f>
        <v/>
      </c>
      <c r="X598" s="2406" t="str">
        <f ca="1">IF($E598&gt;$E$12,"",IF(($E598&gt;=X$307),X580-$D598*X$302,INDEX(F584:BM643,X$307,$E598)))</f>
        <v/>
      </c>
      <c r="Y598" s="2406" t="str">
        <f ca="1">IF($E598&gt;$E$12,"",IF(($E598&gt;=Y$307),Y580-$D598*Y$302,INDEX(F584:BM643,Y$307,$E598)))</f>
        <v/>
      </c>
      <c r="Z598" s="2406" t="str">
        <f ca="1">IF($E598&gt;$E$12,"",IF(($E598&gt;=Z$307),Z580-$D598*Z$302,INDEX(F584:BM643,Z$307,$E598)))</f>
        <v/>
      </c>
      <c r="AA598" s="2406" t="str">
        <f ca="1">IF($E598&gt;$E$12,"",IF(($E598&gt;=AA$307),AA580-$D598*AA$302,INDEX(F584:BM643,AA$307,$E598)))</f>
        <v/>
      </c>
      <c r="AB598" s="2406" t="str">
        <f ca="1">IF($E598&gt;$E$12,"",IF(($E598&gt;=AB$307),AB580-$D598*AB$302,INDEX(F584:BM643,AB$307,$E598)))</f>
        <v/>
      </c>
      <c r="AC598" s="2406" t="str">
        <f ca="1">IF($E598&gt;$E$12,"",IF(($E598&gt;=AC$307),AC580-$D598*AC$302,INDEX(F584:BM643,AC$307,$E598)))</f>
        <v/>
      </c>
      <c r="AD598" s="2406" t="str">
        <f ca="1">IF($E598&gt;$E$12,"",IF(($E598&gt;=AD$307),AD580-$D598*AD$302,INDEX(F584:BM643,AD$307,$E598)))</f>
        <v/>
      </c>
      <c r="AE598" s="2406" t="str">
        <f ca="1">IF($E598&gt;$E$12,"",IF(($E598&gt;=AE$307),AE580-$D598*AE$302,INDEX(F584:BM643,AE$307,$E598)))</f>
        <v/>
      </c>
      <c r="AF598" s="2406" t="str">
        <f ca="1">IF($E598&gt;$E$12,"",IF(($E598&gt;=AF$307),AF580-$D598*AF$302,INDEX(F584:BM643,AF$307,$E598)))</f>
        <v/>
      </c>
      <c r="AG598" s="2406" t="str">
        <f ca="1">IF($E598&gt;$E$12,"",IF(($E598&gt;=AG$307),AG580-$D598*AG$302,INDEX(F584:BM643,AG$307,$E598)))</f>
        <v/>
      </c>
      <c r="AH598" s="2406" t="str">
        <f ca="1">IF($E598&gt;$E$12,"",IF(($E598&gt;=AH$307),AH580-$D598*AH$302,INDEX(F584:BM643,AH$307,$E598)))</f>
        <v/>
      </c>
      <c r="AI598" s="2406" t="str">
        <f ca="1">IF($E598&gt;$E$12,"",IF(($E598&gt;=AI$307),AI580-$D598*AI$302,INDEX(F584:BM643,AI$307,$E598)))</f>
        <v/>
      </c>
      <c r="AJ598" s="2406" t="str">
        <f ca="1">IF($E598&gt;$E$12,"",IF(($E598&gt;=AJ$307),AJ580-$D598*AJ$302,INDEX(F584:BM643,AJ$307,$E598)))</f>
        <v/>
      </c>
      <c r="AK598" s="2406" t="str">
        <f ca="1">IF($E598&gt;$E$12,"",IF(($E598&gt;=AK$307),AK580-$D598*AK$302,INDEX(F584:BM643,AK$307,$E598)))</f>
        <v/>
      </c>
      <c r="AL598" s="2406" t="str">
        <f ca="1">IF($E598&gt;$E$12,"",IF(($E598&gt;=AL$307),AL580-$D598*AL$302,INDEX(F584:BM643,AL$307,$E598)))</f>
        <v/>
      </c>
      <c r="AM598" s="2406" t="str">
        <f ca="1">IF($E598&gt;$E$12,"",IF(($E598&gt;=AM$307),AM580-$D598*AM$302,INDEX(F584:BM643,AM$307,$E598)))</f>
        <v/>
      </c>
      <c r="AN598" s="2406" t="str">
        <f ca="1">IF($E598&gt;$E$12,"",IF(($E598&gt;=AN$307),AN580-$D598*AN$302,INDEX(F584:BM643,AN$307,$E598)))</f>
        <v/>
      </c>
      <c r="AO598" s="2406" t="str">
        <f ca="1">IF($E598&gt;$E$12,"",IF(($E598&gt;=AO$307),AO580-$D598*AO$302,INDEX(F584:BM643,AO$307,$E598)))</f>
        <v/>
      </c>
      <c r="AP598" s="2406" t="str">
        <f ca="1">IF($E598&gt;$E$12,"",IF(($E598&gt;=AP$307),AP580-$D598*AP$302,INDEX(F584:BM643,AP$307,$E598)))</f>
        <v/>
      </c>
      <c r="AQ598" s="2406" t="str">
        <f ca="1">IF($E598&gt;$E$12,"",IF(($E598&gt;=AQ$307),AQ580-$D598*AQ$302,INDEX(F584:BM643,AQ$307,$E598)))</f>
        <v/>
      </c>
      <c r="AR598" s="2406" t="str">
        <f ca="1">IF($E598&gt;$E$12,"",IF(($E598&gt;=AR$307),AR580-$D598*AR$302,INDEX(F584:BM643,AR$307,$E598)))</f>
        <v/>
      </c>
      <c r="AS598" s="2406" t="str">
        <f ca="1">IF($E598&gt;$E$12,"",IF(($E598&gt;=AS$307),AS580-$D598*AS$302,INDEX(F584:BM643,AS$307,$E598)))</f>
        <v/>
      </c>
      <c r="AT598" s="2406" t="str">
        <f ca="1">IF($E598&gt;$E$12,"",IF(($E598&gt;=AT$307),AT580-$D598*AT$302,INDEX(F584:BM643,AT$307,$E598)))</f>
        <v/>
      </c>
      <c r="AU598" s="2406" t="str">
        <f ca="1">IF($E598&gt;$E$12,"",IF(($E598&gt;=AU$307),AU580-$D598*AU$302,INDEX(F584:BM643,AU$307,$E598)))</f>
        <v/>
      </c>
      <c r="AV598" s="2406" t="str">
        <f ca="1">IF($E598&gt;$E$12,"",IF(($E598&gt;=AV$307),AV580-$D598*AV$302,INDEX(F584:BM643,AV$307,$E598)))</f>
        <v/>
      </c>
      <c r="AW598" s="2406" t="str">
        <f ca="1">IF($E598&gt;$E$12,"",IF(($E598&gt;=AW$307),AW580-$D598*AW$302,INDEX(F584:BM643,AW$307,$E598)))</f>
        <v/>
      </c>
      <c r="AX598" s="2406" t="str">
        <f ca="1">IF($E598&gt;$E$12,"",IF(($E598&gt;=AX$307),AX580-$D598*AX$302,INDEX(F584:BM643,AX$307,$E598)))</f>
        <v/>
      </c>
      <c r="AY598" s="2406" t="str">
        <f ca="1">IF($E598&gt;$E$12,"",IF(($E598&gt;=AY$307),AY580-$D598*AY$302,INDEX(F584:BM643,AY$307,$E598)))</f>
        <v/>
      </c>
      <c r="AZ598" s="2406" t="str">
        <f ca="1">IF($E598&gt;$E$12,"",IF(($E598&gt;=AZ$307),AZ580-$D598*AZ$302,INDEX(F584:BM643,AZ$307,$E598)))</f>
        <v/>
      </c>
      <c r="BA598" s="2406" t="str">
        <f ca="1">IF($E598&gt;$E$12,"",IF(($E598&gt;=BA$307),BA580-$D598*BA$302,INDEX(F584:BM643,BA$307,$E598)))</f>
        <v/>
      </c>
      <c r="BB598" s="2406" t="str">
        <f ca="1">IF($E598&gt;$E$12,"",IF(($E598&gt;=BB$307),BB580-$D598*BB$302,INDEX(F584:BM643,BB$307,$E598)))</f>
        <v/>
      </c>
      <c r="BC598" s="2406" t="str">
        <f ca="1">IF($E598&gt;$E$12,"",IF(($E598&gt;=BC$307),BC580-$D598*BC$302,INDEX(F584:BM643,BC$307,$E598)))</f>
        <v/>
      </c>
      <c r="BD598" s="2406" t="str">
        <f ca="1">IF($E598&gt;$E$12,"",IF(($E598&gt;=BD$307),BD580-$D598*BD$302,INDEX(F584:BM643,BD$307,$E598)))</f>
        <v/>
      </c>
      <c r="BE598" s="2406" t="str">
        <f ca="1">IF($E598&gt;$E$12,"",IF(($E598&gt;=BE$307),BE580-$D598*BE$302,INDEX(F584:BM643,BE$307,$E598)))</f>
        <v/>
      </c>
      <c r="BF598" s="2406" t="str">
        <f ca="1">IF($E598&gt;$E$12,"",IF(($E598&gt;=BF$307),BF580-$D598*BF$302,INDEX(F584:BM643,BF$307,$E598)))</f>
        <v/>
      </c>
      <c r="BG598" s="2406" t="str">
        <f ca="1">IF($E598&gt;$E$12,"",IF(($E598&gt;=BG$307),BG580-$D598*BG$302,INDEX(F584:BM643,BG$307,$E598)))</f>
        <v/>
      </c>
      <c r="BH598" s="2406" t="str">
        <f ca="1">IF($E598&gt;$E$12,"",IF(($E598&gt;=BH$307),BH580-$D598*BH$302,INDEX(F584:BM643,BH$307,$E598)))</f>
        <v/>
      </c>
      <c r="BI598" s="2406" t="str">
        <f ca="1">IF($E598&gt;$E$12,"",IF(($E598&gt;=BI$307),BI580-$D598*BI$302,INDEX(F584:BM643,BI$307,$E598)))</f>
        <v/>
      </c>
      <c r="BJ598" s="2406" t="str">
        <f ca="1">IF($E598&gt;$E$12,"",IF(($E598&gt;=BJ$307),BJ580-$D598*BJ$302,INDEX(F584:BM643,BJ$307,$E598)))</f>
        <v/>
      </c>
      <c r="BK598" s="2406" t="str">
        <f ca="1">IF($E598&gt;$E$12,"",IF(($E598&gt;=BK$307),BK580-$D598*BK$302,INDEX(F584:BM643,BK$307,$E598)))</f>
        <v/>
      </c>
      <c r="BL598" s="2406" t="str">
        <f ca="1">IF($E598&gt;$E$12,"",IF(($E598&gt;=BL$307),BL580-$D598*BL$302,INDEX(F584:BM643,BL$307,$E598)))</f>
        <v/>
      </c>
      <c r="BM598" s="2406" t="str">
        <f ca="1">IF($E598&gt;$E$12,"",IF(($E598&gt;=BM$307),BM580-$D598*BM$302,INDEX(F584:BM643,BM$307,$E598)))</f>
        <v/>
      </c>
    </row>
    <row r="599" spans="3:65" ht="13.5" x14ac:dyDescent="0.25">
      <c r="C599" s="2357"/>
      <c r="D599" s="2405">
        <f ca="1">INDEX(F579:BM579,E599)</f>
        <v>1</v>
      </c>
      <c r="E599" s="2316">
        <v>16</v>
      </c>
      <c r="F599" s="2406" t="str">
        <f ca="1">IF($E599&gt;$E$12,"",IF(($E599&gt;=F$307),F580-$D599*F$302,INDEX(F584:BM643,F$307,$E599)))</f>
        <v/>
      </c>
      <c r="G599" s="2406" t="str">
        <f ca="1">IF($E599&gt;$E$12,"",IF(($E599&gt;=G$307),G580-$D599*G$302,INDEX(F584:BM643,G$307,$E599)))</f>
        <v/>
      </c>
      <c r="H599" s="2406" t="str">
        <f ca="1">IF($E599&gt;$E$12,"",IF(($E599&gt;=H$307),H580-$D599*H$302,INDEX(F584:BM643,H$307,$E599)))</f>
        <v/>
      </c>
      <c r="I599" s="2406" t="str">
        <f ca="1">IF($E599&gt;$E$12,"",IF(($E599&gt;=I$307),I580-$D599*I$302,INDEX(F584:BM643,I$307,$E599)))</f>
        <v/>
      </c>
      <c r="J599" s="2406" t="str">
        <f ca="1">IF($E599&gt;$E$12,"",IF(($E599&gt;=J$307),J580-$D599*J$302,INDEX(F584:BM643,J$307,$E599)))</f>
        <v/>
      </c>
      <c r="K599" s="2406" t="str">
        <f ca="1">IF($E599&gt;$E$12,"",IF(($E599&gt;=K$307),K580-$D599*K$302,INDEX(F584:BM643,K$307,$E599)))</f>
        <v/>
      </c>
      <c r="L599" s="2406" t="str">
        <f ca="1">IF($E599&gt;$E$12,"",IF(($E599&gt;=L$307),L580-$D599*L$302,INDEX(F584:BM643,L$307,$E599)))</f>
        <v/>
      </c>
      <c r="M599" s="2406" t="str">
        <f ca="1">IF($E599&gt;$E$12,"",IF(($E599&gt;=M$307),M580-$D599*M$302,INDEX(F584:BM643,M$307,$E599)))</f>
        <v/>
      </c>
      <c r="N599" s="2406" t="str">
        <f ca="1">IF($E599&gt;$E$12,"",IF(($E599&gt;=N$307),N580-$D599*N$302,INDEX(F584:BM643,N$307,$E599)))</f>
        <v/>
      </c>
      <c r="O599" s="2406" t="str">
        <f ca="1">IF($E599&gt;$E$12,"",IF(($E599&gt;=O$307),O580-$D599*O$302,INDEX(F584:BM643,O$307,$E599)))</f>
        <v/>
      </c>
      <c r="P599" s="2406" t="str">
        <f ca="1">IF($E599&gt;$E$12,"",IF(($E599&gt;=P$307),P580-$D599*P$302,INDEX(F584:BM643,P$307,$E599)))</f>
        <v/>
      </c>
      <c r="Q599" s="2406" t="str">
        <f ca="1">IF($E599&gt;$E$12,"",IF(($E599&gt;=Q$307),Q580-$D599*Q$302,INDEX(F584:BM643,Q$307,$E599)))</f>
        <v/>
      </c>
      <c r="R599" s="2406" t="str">
        <f ca="1">IF($E599&gt;$E$12,"",IF(($E599&gt;=R$307),R580-$D599*R$302,INDEX(F584:BM643,R$307,$E599)))</f>
        <v/>
      </c>
      <c r="S599" s="2406" t="str">
        <f ca="1">IF($E599&gt;$E$12,"",IF(($E599&gt;=S$307),S580-$D599*S$302,INDEX(F584:BM643,S$307,$E599)))</f>
        <v/>
      </c>
      <c r="T599" s="2406" t="str">
        <f ca="1">IF($E599&gt;$E$12,"",IF(($E599&gt;=T$307),T580-$D599*T$302,INDEX(F584:BM643,T$307,$E599)))</f>
        <v/>
      </c>
      <c r="U599" s="2406" t="str">
        <f ca="1">IF($E599&gt;$E$12,"",IF(($E599&gt;=U$307),U580-$D599*U$302,INDEX(F584:BM643,U$307,$E599)))</f>
        <v/>
      </c>
      <c r="V599" s="2406" t="str">
        <f ca="1">IF($E599&gt;$E$12,"",IF(($E599&gt;=V$307),V580-$D599*V$302,INDEX(F584:BM643,V$307,$E599)))</f>
        <v/>
      </c>
      <c r="W599" s="2406" t="str">
        <f ca="1">IF($E599&gt;$E$12,"",IF(($E599&gt;=W$307),W580-$D599*W$302,INDEX(F584:BM643,W$307,$E599)))</f>
        <v/>
      </c>
      <c r="X599" s="2406" t="str">
        <f ca="1">IF($E599&gt;$E$12,"",IF(($E599&gt;=X$307),X580-$D599*X$302,INDEX(F584:BM643,X$307,$E599)))</f>
        <v/>
      </c>
      <c r="Y599" s="2406" t="str">
        <f ca="1">IF($E599&gt;$E$12,"",IF(($E599&gt;=Y$307),Y580-$D599*Y$302,INDEX(F584:BM643,Y$307,$E599)))</f>
        <v/>
      </c>
      <c r="Z599" s="2406" t="str">
        <f ca="1">IF($E599&gt;$E$12,"",IF(($E599&gt;=Z$307),Z580-$D599*Z$302,INDEX(F584:BM643,Z$307,$E599)))</f>
        <v/>
      </c>
      <c r="AA599" s="2406" t="str">
        <f ca="1">IF($E599&gt;$E$12,"",IF(($E599&gt;=AA$307),AA580-$D599*AA$302,INDEX(F584:BM643,AA$307,$E599)))</f>
        <v/>
      </c>
      <c r="AB599" s="2406" t="str">
        <f ca="1">IF($E599&gt;$E$12,"",IF(($E599&gt;=AB$307),AB580-$D599*AB$302,INDEX(F584:BM643,AB$307,$E599)))</f>
        <v/>
      </c>
      <c r="AC599" s="2406" t="str">
        <f ca="1">IF($E599&gt;$E$12,"",IF(($E599&gt;=AC$307),AC580-$D599*AC$302,INDEX(F584:BM643,AC$307,$E599)))</f>
        <v/>
      </c>
      <c r="AD599" s="2406" t="str">
        <f ca="1">IF($E599&gt;$E$12,"",IF(($E599&gt;=AD$307),AD580-$D599*AD$302,INDEX(F584:BM643,AD$307,$E599)))</f>
        <v/>
      </c>
      <c r="AE599" s="2406" t="str">
        <f ca="1">IF($E599&gt;$E$12,"",IF(($E599&gt;=AE$307),AE580-$D599*AE$302,INDEX(F584:BM643,AE$307,$E599)))</f>
        <v/>
      </c>
      <c r="AF599" s="2406" t="str">
        <f ca="1">IF($E599&gt;$E$12,"",IF(($E599&gt;=AF$307),AF580-$D599*AF$302,INDEX(F584:BM643,AF$307,$E599)))</f>
        <v/>
      </c>
      <c r="AG599" s="2406" t="str">
        <f ca="1">IF($E599&gt;$E$12,"",IF(($E599&gt;=AG$307),AG580-$D599*AG$302,INDEX(F584:BM643,AG$307,$E599)))</f>
        <v/>
      </c>
      <c r="AH599" s="2406" t="str">
        <f ca="1">IF($E599&gt;$E$12,"",IF(($E599&gt;=AH$307),AH580-$D599*AH$302,INDEX(F584:BM643,AH$307,$E599)))</f>
        <v/>
      </c>
      <c r="AI599" s="2406" t="str">
        <f ca="1">IF($E599&gt;$E$12,"",IF(($E599&gt;=AI$307),AI580-$D599*AI$302,INDEX(F584:BM643,AI$307,$E599)))</f>
        <v/>
      </c>
      <c r="AJ599" s="2406" t="str">
        <f ca="1">IF($E599&gt;$E$12,"",IF(($E599&gt;=AJ$307),AJ580-$D599*AJ$302,INDEX(F584:BM643,AJ$307,$E599)))</f>
        <v/>
      </c>
      <c r="AK599" s="2406" t="str">
        <f ca="1">IF($E599&gt;$E$12,"",IF(($E599&gt;=AK$307),AK580-$D599*AK$302,INDEX(F584:BM643,AK$307,$E599)))</f>
        <v/>
      </c>
      <c r="AL599" s="2406" t="str">
        <f ca="1">IF($E599&gt;$E$12,"",IF(($E599&gt;=AL$307),AL580-$D599*AL$302,INDEX(F584:BM643,AL$307,$E599)))</f>
        <v/>
      </c>
      <c r="AM599" s="2406" t="str">
        <f ca="1">IF($E599&gt;$E$12,"",IF(($E599&gt;=AM$307),AM580-$D599*AM$302,INDEX(F584:BM643,AM$307,$E599)))</f>
        <v/>
      </c>
      <c r="AN599" s="2406" t="str">
        <f ca="1">IF($E599&gt;$E$12,"",IF(($E599&gt;=AN$307),AN580-$D599*AN$302,INDEX(F584:BM643,AN$307,$E599)))</f>
        <v/>
      </c>
      <c r="AO599" s="2406" t="str">
        <f ca="1">IF($E599&gt;$E$12,"",IF(($E599&gt;=AO$307),AO580-$D599*AO$302,INDEX(F584:BM643,AO$307,$E599)))</f>
        <v/>
      </c>
      <c r="AP599" s="2406" t="str">
        <f ca="1">IF($E599&gt;$E$12,"",IF(($E599&gt;=AP$307),AP580-$D599*AP$302,INDEX(F584:BM643,AP$307,$E599)))</f>
        <v/>
      </c>
      <c r="AQ599" s="2406" t="str">
        <f ca="1">IF($E599&gt;$E$12,"",IF(($E599&gt;=AQ$307),AQ580-$D599*AQ$302,INDEX(F584:BM643,AQ$307,$E599)))</f>
        <v/>
      </c>
      <c r="AR599" s="2406" t="str">
        <f ca="1">IF($E599&gt;$E$12,"",IF(($E599&gt;=AR$307),AR580-$D599*AR$302,INDEX(F584:BM643,AR$307,$E599)))</f>
        <v/>
      </c>
      <c r="AS599" s="2406" t="str">
        <f ca="1">IF($E599&gt;$E$12,"",IF(($E599&gt;=AS$307),AS580-$D599*AS$302,INDEX(F584:BM643,AS$307,$E599)))</f>
        <v/>
      </c>
      <c r="AT599" s="2406" t="str">
        <f ca="1">IF($E599&gt;$E$12,"",IF(($E599&gt;=AT$307),AT580-$D599*AT$302,INDEX(F584:BM643,AT$307,$E599)))</f>
        <v/>
      </c>
      <c r="AU599" s="2406" t="str">
        <f ca="1">IF($E599&gt;$E$12,"",IF(($E599&gt;=AU$307),AU580-$D599*AU$302,INDEX(F584:BM643,AU$307,$E599)))</f>
        <v/>
      </c>
      <c r="AV599" s="2406" t="str">
        <f ca="1">IF($E599&gt;$E$12,"",IF(($E599&gt;=AV$307),AV580-$D599*AV$302,INDEX(F584:BM643,AV$307,$E599)))</f>
        <v/>
      </c>
      <c r="AW599" s="2406" t="str">
        <f ca="1">IF($E599&gt;$E$12,"",IF(($E599&gt;=AW$307),AW580-$D599*AW$302,INDEX(F584:BM643,AW$307,$E599)))</f>
        <v/>
      </c>
      <c r="AX599" s="2406" t="str">
        <f ca="1">IF($E599&gt;$E$12,"",IF(($E599&gt;=AX$307),AX580-$D599*AX$302,INDEX(F584:BM643,AX$307,$E599)))</f>
        <v/>
      </c>
      <c r="AY599" s="2406" t="str">
        <f ca="1">IF($E599&gt;$E$12,"",IF(($E599&gt;=AY$307),AY580-$D599*AY$302,INDEX(F584:BM643,AY$307,$E599)))</f>
        <v/>
      </c>
      <c r="AZ599" s="2406" t="str">
        <f ca="1">IF($E599&gt;$E$12,"",IF(($E599&gt;=AZ$307),AZ580-$D599*AZ$302,INDEX(F584:BM643,AZ$307,$E599)))</f>
        <v/>
      </c>
      <c r="BA599" s="2406" t="str">
        <f ca="1">IF($E599&gt;$E$12,"",IF(($E599&gt;=BA$307),BA580-$D599*BA$302,INDEX(F584:BM643,BA$307,$E599)))</f>
        <v/>
      </c>
      <c r="BB599" s="2406" t="str">
        <f ca="1">IF($E599&gt;$E$12,"",IF(($E599&gt;=BB$307),BB580-$D599*BB$302,INDEX(F584:BM643,BB$307,$E599)))</f>
        <v/>
      </c>
      <c r="BC599" s="2406" t="str">
        <f ca="1">IF($E599&gt;$E$12,"",IF(($E599&gt;=BC$307),BC580-$D599*BC$302,INDEX(F584:BM643,BC$307,$E599)))</f>
        <v/>
      </c>
      <c r="BD599" s="2406" t="str">
        <f ca="1">IF($E599&gt;$E$12,"",IF(($E599&gt;=BD$307),BD580-$D599*BD$302,INDEX(F584:BM643,BD$307,$E599)))</f>
        <v/>
      </c>
      <c r="BE599" s="2406" t="str">
        <f ca="1">IF($E599&gt;$E$12,"",IF(($E599&gt;=BE$307),BE580-$D599*BE$302,INDEX(F584:BM643,BE$307,$E599)))</f>
        <v/>
      </c>
      <c r="BF599" s="2406" t="str">
        <f ca="1">IF($E599&gt;$E$12,"",IF(($E599&gt;=BF$307),BF580-$D599*BF$302,INDEX(F584:BM643,BF$307,$E599)))</f>
        <v/>
      </c>
      <c r="BG599" s="2406" t="str">
        <f ca="1">IF($E599&gt;$E$12,"",IF(($E599&gt;=BG$307),BG580-$D599*BG$302,INDEX(F584:BM643,BG$307,$E599)))</f>
        <v/>
      </c>
      <c r="BH599" s="2406" t="str">
        <f ca="1">IF($E599&gt;$E$12,"",IF(($E599&gt;=BH$307),BH580-$D599*BH$302,INDEX(F584:BM643,BH$307,$E599)))</f>
        <v/>
      </c>
      <c r="BI599" s="2406" t="str">
        <f ca="1">IF($E599&gt;$E$12,"",IF(($E599&gt;=BI$307),BI580-$D599*BI$302,INDEX(F584:BM643,BI$307,$E599)))</f>
        <v/>
      </c>
      <c r="BJ599" s="2406" t="str">
        <f ca="1">IF($E599&gt;$E$12,"",IF(($E599&gt;=BJ$307),BJ580-$D599*BJ$302,INDEX(F584:BM643,BJ$307,$E599)))</f>
        <v/>
      </c>
      <c r="BK599" s="2406" t="str">
        <f ca="1">IF($E599&gt;$E$12,"",IF(($E599&gt;=BK$307),BK580-$D599*BK$302,INDEX(F584:BM643,BK$307,$E599)))</f>
        <v/>
      </c>
      <c r="BL599" s="2406" t="str">
        <f ca="1">IF($E599&gt;$E$12,"",IF(($E599&gt;=BL$307),BL580-$D599*BL$302,INDEX(F584:BM643,BL$307,$E599)))</f>
        <v/>
      </c>
      <c r="BM599" s="2406" t="str">
        <f ca="1">IF($E599&gt;$E$12,"",IF(($E599&gt;=BM$307),BM580-$D599*BM$302,INDEX(F584:BM643,BM$307,$E599)))</f>
        <v/>
      </c>
    </row>
    <row r="600" spans="3:65" ht="13.5" x14ac:dyDescent="0.25">
      <c r="C600" s="2357"/>
      <c r="D600" s="2405">
        <f ca="1">INDEX(F579:BM579,E600)</f>
        <v>1</v>
      </c>
      <c r="E600" s="2316">
        <v>17</v>
      </c>
      <c r="F600" s="2406" t="str">
        <f ca="1">IF($E600&gt;$E$12,"",IF(($E600&gt;=F$307),F580-$D600*F$302,INDEX(F584:BM643,F$307,$E600)))</f>
        <v/>
      </c>
      <c r="G600" s="2406" t="str">
        <f ca="1">IF($E600&gt;$E$12,"",IF(($E600&gt;=G$307),G580-$D600*G$302,INDEX(F584:BM643,G$307,$E600)))</f>
        <v/>
      </c>
      <c r="H600" s="2406" t="str">
        <f ca="1">IF($E600&gt;$E$12,"",IF(($E600&gt;=H$307),H580-$D600*H$302,INDEX(F584:BM643,H$307,$E600)))</f>
        <v/>
      </c>
      <c r="I600" s="2406" t="str">
        <f ca="1">IF($E600&gt;$E$12,"",IF(($E600&gt;=I$307),I580-$D600*I$302,INDEX(F584:BM643,I$307,$E600)))</f>
        <v/>
      </c>
      <c r="J600" s="2406" t="str">
        <f ca="1">IF($E600&gt;$E$12,"",IF(($E600&gt;=J$307),J580-$D600*J$302,INDEX(F584:BM643,J$307,$E600)))</f>
        <v/>
      </c>
      <c r="K600" s="2406" t="str">
        <f ca="1">IF($E600&gt;$E$12,"",IF(($E600&gt;=K$307),K580-$D600*K$302,INDEX(F584:BM643,K$307,$E600)))</f>
        <v/>
      </c>
      <c r="L600" s="2406" t="str">
        <f ca="1">IF($E600&gt;$E$12,"",IF(($E600&gt;=L$307),L580-$D600*L$302,INDEX(F584:BM643,L$307,$E600)))</f>
        <v/>
      </c>
      <c r="M600" s="2406" t="str">
        <f ca="1">IF($E600&gt;$E$12,"",IF(($E600&gt;=M$307),M580-$D600*M$302,INDEX(F584:BM643,M$307,$E600)))</f>
        <v/>
      </c>
      <c r="N600" s="2406" t="str">
        <f ca="1">IF($E600&gt;$E$12,"",IF(($E600&gt;=N$307),N580-$D600*N$302,INDEX(F584:BM643,N$307,$E600)))</f>
        <v/>
      </c>
      <c r="O600" s="2406" t="str">
        <f ca="1">IF($E600&gt;$E$12,"",IF(($E600&gt;=O$307),O580-$D600*O$302,INDEX(F584:BM643,O$307,$E600)))</f>
        <v/>
      </c>
      <c r="P600" s="2406" t="str">
        <f ca="1">IF($E600&gt;$E$12,"",IF(($E600&gt;=P$307),P580-$D600*P$302,INDEX(F584:BM643,P$307,$E600)))</f>
        <v/>
      </c>
      <c r="Q600" s="2406" t="str">
        <f ca="1">IF($E600&gt;$E$12,"",IF(($E600&gt;=Q$307),Q580-$D600*Q$302,INDEX(F584:BM643,Q$307,$E600)))</f>
        <v/>
      </c>
      <c r="R600" s="2406" t="str">
        <f ca="1">IF($E600&gt;$E$12,"",IF(($E600&gt;=R$307),R580-$D600*R$302,INDEX(F584:BM643,R$307,$E600)))</f>
        <v/>
      </c>
      <c r="S600" s="2406" t="str">
        <f ca="1">IF($E600&gt;$E$12,"",IF(($E600&gt;=S$307),S580-$D600*S$302,INDEX(F584:BM643,S$307,$E600)))</f>
        <v/>
      </c>
      <c r="T600" s="2406" t="str">
        <f ca="1">IF($E600&gt;$E$12,"",IF(($E600&gt;=T$307),T580-$D600*T$302,INDEX(F584:BM643,T$307,$E600)))</f>
        <v/>
      </c>
      <c r="U600" s="2406" t="str">
        <f ca="1">IF($E600&gt;$E$12,"",IF(($E600&gt;=U$307),U580-$D600*U$302,INDEX(F584:BM643,U$307,$E600)))</f>
        <v/>
      </c>
      <c r="V600" s="2406" t="str">
        <f ca="1">IF($E600&gt;$E$12,"",IF(($E600&gt;=V$307),V580-$D600*V$302,INDEX(F584:BM643,V$307,$E600)))</f>
        <v/>
      </c>
      <c r="W600" s="2406" t="str">
        <f ca="1">IF($E600&gt;$E$12,"",IF(($E600&gt;=W$307),W580-$D600*W$302,INDEX(F584:BM643,W$307,$E600)))</f>
        <v/>
      </c>
      <c r="X600" s="2406" t="str">
        <f ca="1">IF($E600&gt;$E$12,"",IF(($E600&gt;=X$307),X580-$D600*X$302,INDEX(F584:BM643,X$307,$E600)))</f>
        <v/>
      </c>
      <c r="Y600" s="2406" t="str">
        <f ca="1">IF($E600&gt;$E$12,"",IF(($E600&gt;=Y$307),Y580-$D600*Y$302,INDEX(F584:BM643,Y$307,$E600)))</f>
        <v/>
      </c>
      <c r="Z600" s="2406" t="str">
        <f ca="1">IF($E600&gt;$E$12,"",IF(($E600&gt;=Z$307),Z580-$D600*Z$302,INDEX(F584:BM643,Z$307,$E600)))</f>
        <v/>
      </c>
      <c r="AA600" s="2406" t="str">
        <f ca="1">IF($E600&gt;$E$12,"",IF(($E600&gt;=AA$307),AA580-$D600*AA$302,INDEX(F584:BM643,AA$307,$E600)))</f>
        <v/>
      </c>
      <c r="AB600" s="2406" t="str">
        <f ca="1">IF($E600&gt;$E$12,"",IF(($E600&gt;=AB$307),AB580-$D600*AB$302,INDEX(F584:BM643,AB$307,$E600)))</f>
        <v/>
      </c>
      <c r="AC600" s="2406" t="str">
        <f ca="1">IF($E600&gt;$E$12,"",IF(($E600&gt;=AC$307),AC580-$D600*AC$302,INDEX(F584:BM643,AC$307,$E600)))</f>
        <v/>
      </c>
      <c r="AD600" s="2406" t="str">
        <f ca="1">IF($E600&gt;$E$12,"",IF(($E600&gt;=AD$307),AD580-$D600*AD$302,INDEX(F584:BM643,AD$307,$E600)))</f>
        <v/>
      </c>
      <c r="AE600" s="2406" t="str">
        <f ca="1">IF($E600&gt;$E$12,"",IF(($E600&gt;=AE$307),AE580-$D600*AE$302,INDEX(F584:BM643,AE$307,$E600)))</f>
        <v/>
      </c>
      <c r="AF600" s="2406" t="str">
        <f ca="1">IF($E600&gt;$E$12,"",IF(($E600&gt;=AF$307),AF580-$D600*AF$302,INDEX(F584:BM643,AF$307,$E600)))</f>
        <v/>
      </c>
      <c r="AG600" s="2406" t="str">
        <f ca="1">IF($E600&gt;$E$12,"",IF(($E600&gt;=AG$307),AG580-$D600*AG$302,INDEX(F584:BM643,AG$307,$E600)))</f>
        <v/>
      </c>
      <c r="AH600" s="2406" t="str">
        <f ca="1">IF($E600&gt;$E$12,"",IF(($E600&gt;=AH$307),AH580-$D600*AH$302,INDEX(F584:BM643,AH$307,$E600)))</f>
        <v/>
      </c>
      <c r="AI600" s="2406" t="str">
        <f ca="1">IF($E600&gt;$E$12,"",IF(($E600&gt;=AI$307),AI580-$D600*AI$302,INDEX(F584:BM643,AI$307,$E600)))</f>
        <v/>
      </c>
      <c r="AJ600" s="2406" t="str">
        <f ca="1">IF($E600&gt;$E$12,"",IF(($E600&gt;=AJ$307),AJ580-$D600*AJ$302,INDEX(F584:BM643,AJ$307,$E600)))</f>
        <v/>
      </c>
      <c r="AK600" s="2406" t="str">
        <f ca="1">IF($E600&gt;$E$12,"",IF(($E600&gt;=AK$307),AK580-$D600*AK$302,INDEX(F584:BM643,AK$307,$E600)))</f>
        <v/>
      </c>
      <c r="AL600" s="2406" t="str">
        <f ca="1">IF($E600&gt;$E$12,"",IF(($E600&gt;=AL$307),AL580-$D600*AL$302,INDEX(F584:BM643,AL$307,$E600)))</f>
        <v/>
      </c>
      <c r="AM600" s="2406" t="str">
        <f ca="1">IF($E600&gt;$E$12,"",IF(($E600&gt;=AM$307),AM580-$D600*AM$302,INDEX(F584:BM643,AM$307,$E600)))</f>
        <v/>
      </c>
      <c r="AN600" s="2406" t="str">
        <f ca="1">IF($E600&gt;$E$12,"",IF(($E600&gt;=AN$307),AN580-$D600*AN$302,INDEX(F584:BM643,AN$307,$E600)))</f>
        <v/>
      </c>
      <c r="AO600" s="2406" t="str">
        <f ca="1">IF($E600&gt;$E$12,"",IF(($E600&gt;=AO$307),AO580-$D600*AO$302,INDEX(F584:BM643,AO$307,$E600)))</f>
        <v/>
      </c>
      <c r="AP600" s="2406" t="str">
        <f ca="1">IF($E600&gt;$E$12,"",IF(($E600&gt;=AP$307),AP580-$D600*AP$302,INDEX(F584:BM643,AP$307,$E600)))</f>
        <v/>
      </c>
      <c r="AQ600" s="2406" t="str">
        <f ca="1">IF($E600&gt;$E$12,"",IF(($E600&gt;=AQ$307),AQ580-$D600*AQ$302,INDEX(F584:BM643,AQ$307,$E600)))</f>
        <v/>
      </c>
      <c r="AR600" s="2406" t="str">
        <f ca="1">IF($E600&gt;$E$12,"",IF(($E600&gt;=AR$307),AR580-$D600*AR$302,INDEX(F584:BM643,AR$307,$E600)))</f>
        <v/>
      </c>
      <c r="AS600" s="2406" t="str">
        <f ca="1">IF($E600&gt;$E$12,"",IF(($E600&gt;=AS$307),AS580-$D600*AS$302,INDEX(F584:BM643,AS$307,$E600)))</f>
        <v/>
      </c>
      <c r="AT600" s="2406" t="str">
        <f ca="1">IF($E600&gt;$E$12,"",IF(($E600&gt;=AT$307),AT580-$D600*AT$302,INDEX(F584:BM643,AT$307,$E600)))</f>
        <v/>
      </c>
      <c r="AU600" s="2406" t="str">
        <f ca="1">IF($E600&gt;$E$12,"",IF(($E600&gt;=AU$307),AU580-$D600*AU$302,INDEX(F584:BM643,AU$307,$E600)))</f>
        <v/>
      </c>
      <c r="AV600" s="2406" t="str">
        <f ca="1">IF($E600&gt;$E$12,"",IF(($E600&gt;=AV$307),AV580-$D600*AV$302,INDEX(F584:BM643,AV$307,$E600)))</f>
        <v/>
      </c>
      <c r="AW600" s="2406" t="str">
        <f ca="1">IF($E600&gt;$E$12,"",IF(($E600&gt;=AW$307),AW580-$D600*AW$302,INDEX(F584:BM643,AW$307,$E600)))</f>
        <v/>
      </c>
      <c r="AX600" s="2406" t="str">
        <f ca="1">IF($E600&gt;$E$12,"",IF(($E600&gt;=AX$307),AX580-$D600*AX$302,INDEX(F584:BM643,AX$307,$E600)))</f>
        <v/>
      </c>
      <c r="AY600" s="2406" t="str">
        <f ca="1">IF($E600&gt;$E$12,"",IF(($E600&gt;=AY$307),AY580-$D600*AY$302,INDEX(F584:BM643,AY$307,$E600)))</f>
        <v/>
      </c>
      <c r="AZ600" s="2406" t="str">
        <f ca="1">IF($E600&gt;$E$12,"",IF(($E600&gt;=AZ$307),AZ580-$D600*AZ$302,INDEX(F584:BM643,AZ$307,$E600)))</f>
        <v/>
      </c>
      <c r="BA600" s="2406" t="str">
        <f ca="1">IF($E600&gt;$E$12,"",IF(($E600&gt;=BA$307),BA580-$D600*BA$302,INDEX(F584:BM643,BA$307,$E600)))</f>
        <v/>
      </c>
      <c r="BB600" s="2406" t="str">
        <f ca="1">IF($E600&gt;$E$12,"",IF(($E600&gt;=BB$307),BB580-$D600*BB$302,INDEX(F584:BM643,BB$307,$E600)))</f>
        <v/>
      </c>
      <c r="BC600" s="2406" t="str">
        <f ca="1">IF($E600&gt;$E$12,"",IF(($E600&gt;=BC$307),BC580-$D600*BC$302,INDEX(F584:BM643,BC$307,$E600)))</f>
        <v/>
      </c>
      <c r="BD600" s="2406" t="str">
        <f ca="1">IF($E600&gt;$E$12,"",IF(($E600&gt;=BD$307),BD580-$D600*BD$302,INDEX(F584:BM643,BD$307,$E600)))</f>
        <v/>
      </c>
      <c r="BE600" s="2406" t="str">
        <f ca="1">IF($E600&gt;$E$12,"",IF(($E600&gt;=BE$307),BE580-$D600*BE$302,INDEX(F584:BM643,BE$307,$E600)))</f>
        <v/>
      </c>
      <c r="BF600" s="2406" t="str">
        <f ca="1">IF($E600&gt;$E$12,"",IF(($E600&gt;=BF$307),BF580-$D600*BF$302,INDEX(F584:BM643,BF$307,$E600)))</f>
        <v/>
      </c>
      <c r="BG600" s="2406" t="str">
        <f ca="1">IF($E600&gt;$E$12,"",IF(($E600&gt;=BG$307),BG580-$D600*BG$302,INDEX(F584:BM643,BG$307,$E600)))</f>
        <v/>
      </c>
      <c r="BH600" s="2406" t="str">
        <f ca="1">IF($E600&gt;$E$12,"",IF(($E600&gt;=BH$307),BH580-$D600*BH$302,INDEX(F584:BM643,BH$307,$E600)))</f>
        <v/>
      </c>
      <c r="BI600" s="2406" t="str">
        <f ca="1">IF($E600&gt;$E$12,"",IF(($E600&gt;=BI$307),BI580-$D600*BI$302,INDEX(F584:BM643,BI$307,$E600)))</f>
        <v/>
      </c>
      <c r="BJ600" s="2406" t="str">
        <f ca="1">IF($E600&gt;$E$12,"",IF(($E600&gt;=BJ$307),BJ580-$D600*BJ$302,INDEX(F584:BM643,BJ$307,$E600)))</f>
        <v/>
      </c>
      <c r="BK600" s="2406" t="str">
        <f ca="1">IF($E600&gt;$E$12,"",IF(($E600&gt;=BK$307),BK580-$D600*BK$302,INDEX(F584:BM643,BK$307,$E600)))</f>
        <v/>
      </c>
      <c r="BL600" s="2406" t="str">
        <f ca="1">IF($E600&gt;$E$12,"",IF(($E600&gt;=BL$307),BL580-$D600*BL$302,INDEX(F584:BM643,BL$307,$E600)))</f>
        <v/>
      </c>
      <c r="BM600" s="2406" t="str">
        <f ca="1">IF($E600&gt;$E$12,"",IF(($E600&gt;=BM$307),BM580-$D600*BM$302,INDEX(F584:BM643,BM$307,$E600)))</f>
        <v/>
      </c>
    </row>
    <row r="601" spans="3:65" ht="13.5" x14ac:dyDescent="0.25">
      <c r="C601" s="2357"/>
      <c r="D601" s="2405">
        <f ca="1">INDEX(F579:BM579,E601)</f>
        <v>1</v>
      </c>
      <c r="E601" s="2316">
        <v>18</v>
      </c>
      <c r="F601" s="2406" t="str">
        <f ca="1">IF($E601&gt;$E$12,"",IF(($E601&gt;=F$307),F580-$D601*F$302,INDEX(F584:BM643,F$307,$E601)))</f>
        <v/>
      </c>
      <c r="G601" s="2406" t="str">
        <f ca="1">IF($E601&gt;$E$12,"",IF(($E601&gt;=G$307),G580-$D601*G$302,INDEX(F584:BM643,G$307,$E601)))</f>
        <v/>
      </c>
      <c r="H601" s="2406" t="str">
        <f ca="1">IF($E601&gt;$E$12,"",IF(($E601&gt;=H$307),H580-$D601*H$302,INDEX(F584:BM643,H$307,$E601)))</f>
        <v/>
      </c>
      <c r="I601" s="2406" t="str">
        <f ca="1">IF($E601&gt;$E$12,"",IF(($E601&gt;=I$307),I580-$D601*I$302,INDEX(F584:BM643,I$307,$E601)))</f>
        <v/>
      </c>
      <c r="J601" s="2406" t="str">
        <f ca="1">IF($E601&gt;$E$12,"",IF(($E601&gt;=J$307),J580-$D601*J$302,INDEX(F584:BM643,J$307,$E601)))</f>
        <v/>
      </c>
      <c r="K601" s="2406" t="str">
        <f ca="1">IF($E601&gt;$E$12,"",IF(($E601&gt;=K$307),K580-$D601*K$302,INDEX(F584:BM643,K$307,$E601)))</f>
        <v/>
      </c>
      <c r="L601" s="2406" t="str">
        <f ca="1">IF($E601&gt;$E$12,"",IF(($E601&gt;=L$307),L580-$D601*L$302,INDEX(F584:BM643,L$307,$E601)))</f>
        <v/>
      </c>
      <c r="M601" s="2406" t="str">
        <f ca="1">IF($E601&gt;$E$12,"",IF(($E601&gt;=M$307),M580-$D601*M$302,INDEX(F584:BM643,M$307,$E601)))</f>
        <v/>
      </c>
      <c r="N601" s="2406" t="str">
        <f ca="1">IF($E601&gt;$E$12,"",IF(($E601&gt;=N$307),N580-$D601*N$302,INDEX(F584:BM643,N$307,$E601)))</f>
        <v/>
      </c>
      <c r="O601" s="2406" t="str">
        <f ca="1">IF($E601&gt;$E$12,"",IF(($E601&gt;=O$307),O580-$D601*O$302,INDEX(F584:BM643,O$307,$E601)))</f>
        <v/>
      </c>
      <c r="P601" s="2406" t="str">
        <f ca="1">IF($E601&gt;$E$12,"",IF(($E601&gt;=P$307),P580-$D601*P$302,INDEX(F584:BM643,P$307,$E601)))</f>
        <v/>
      </c>
      <c r="Q601" s="2406" t="str">
        <f ca="1">IF($E601&gt;$E$12,"",IF(($E601&gt;=Q$307),Q580-$D601*Q$302,INDEX(F584:BM643,Q$307,$E601)))</f>
        <v/>
      </c>
      <c r="R601" s="2406" t="str">
        <f ca="1">IF($E601&gt;$E$12,"",IF(($E601&gt;=R$307),R580-$D601*R$302,INDEX(F584:BM643,R$307,$E601)))</f>
        <v/>
      </c>
      <c r="S601" s="2406" t="str">
        <f ca="1">IF($E601&gt;$E$12,"",IF(($E601&gt;=S$307),S580-$D601*S$302,INDEX(F584:BM643,S$307,$E601)))</f>
        <v/>
      </c>
      <c r="T601" s="2406" t="str">
        <f ca="1">IF($E601&gt;$E$12,"",IF(($E601&gt;=T$307),T580-$D601*T$302,INDEX(F584:BM643,T$307,$E601)))</f>
        <v/>
      </c>
      <c r="U601" s="2406" t="str">
        <f ca="1">IF($E601&gt;$E$12,"",IF(($E601&gt;=U$307),U580-$D601*U$302,INDEX(F584:BM643,U$307,$E601)))</f>
        <v/>
      </c>
      <c r="V601" s="2406" t="str">
        <f ca="1">IF($E601&gt;$E$12,"",IF(($E601&gt;=V$307),V580-$D601*V$302,INDEX(F584:BM643,V$307,$E601)))</f>
        <v/>
      </c>
      <c r="W601" s="2406" t="str">
        <f ca="1">IF($E601&gt;$E$12,"",IF(($E601&gt;=W$307),W580-$D601*W$302,INDEX(F584:BM643,W$307,$E601)))</f>
        <v/>
      </c>
      <c r="X601" s="2406" t="str">
        <f ca="1">IF($E601&gt;$E$12,"",IF(($E601&gt;=X$307),X580-$D601*X$302,INDEX(F584:BM643,X$307,$E601)))</f>
        <v/>
      </c>
      <c r="Y601" s="2406" t="str">
        <f ca="1">IF($E601&gt;$E$12,"",IF(($E601&gt;=Y$307),Y580-$D601*Y$302,INDEX(F584:BM643,Y$307,$E601)))</f>
        <v/>
      </c>
      <c r="Z601" s="2406" t="str">
        <f ca="1">IF($E601&gt;$E$12,"",IF(($E601&gt;=Z$307),Z580-$D601*Z$302,INDEX(F584:BM643,Z$307,$E601)))</f>
        <v/>
      </c>
      <c r="AA601" s="2406" t="str">
        <f ca="1">IF($E601&gt;$E$12,"",IF(($E601&gt;=AA$307),AA580-$D601*AA$302,INDEX(F584:BM643,AA$307,$E601)))</f>
        <v/>
      </c>
      <c r="AB601" s="2406" t="str">
        <f ca="1">IF($E601&gt;$E$12,"",IF(($E601&gt;=AB$307),AB580-$D601*AB$302,INDEX(F584:BM643,AB$307,$E601)))</f>
        <v/>
      </c>
      <c r="AC601" s="2406" t="str">
        <f ca="1">IF($E601&gt;$E$12,"",IF(($E601&gt;=AC$307),AC580-$D601*AC$302,INDEX(F584:BM643,AC$307,$E601)))</f>
        <v/>
      </c>
      <c r="AD601" s="2406" t="str">
        <f ca="1">IF($E601&gt;$E$12,"",IF(($E601&gt;=AD$307),AD580-$D601*AD$302,INDEX(F584:BM643,AD$307,$E601)))</f>
        <v/>
      </c>
      <c r="AE601" s="2406" t="str">
        <f ca="1">IF($E601&gt;$E$12,"",IF(($E601&gt;=AE$307),AE580-$D601*AE$302,INDEX(F584:BM643,AE$307,$E601)))</f>
        <v/>
      </c>
      <c r="AF601" s="2406" t="str">
        <f ca="1">IF($E601&gt;$E$12,"",IF(($E601&gt;=AF$307),AF580-$D601*AF$302,INDEX(F584:BM643,AF$307,$E601)))</f>
        <v/>
      </c>
      <c r="AG601" s="2406" t="str">
        <f ca="1">IF($E601&gt;$E$12,"",IF(($E601&gt;=AG$307),AG580-$D601*AG$302,INDEX(F584:BM643,AG$307,$E601)))</f>
        <v/>
      </c>
      <c r="AH601" s="2406" t="str">
        <f ca="1">IF($E601&gt;$E$12,"",IF(($E601&gt;=AH$307),AH580-$D601*AH$302,INDEX(F584:BM643,AH$307,$E601)))</f>
        <v/>
      </c>
      <c r="AI601" s="2406" t="str">
        <f ca="1">IF($E601&gt;$E$12,"",IF(($E601&gt;=AI$307),AI580-$D601*AI$302,INDEX(F584:BM643,AI$307,$E601)))</f>
        <v/>
      </c>
      <c r="AJ601" s="2406" t="str">
        <f ca="1">IF($E601&gt;$E$12,"",IF(($E601&gt;=AJ$307),AJ580-$D601*AJ$302,INDEX(F584:BM643,AJ$307,$E601)))</f>
        <v/>
      </c>
      <c r="AK601" s="2406" t="str">
        <f ca="1">IF($E601&gt;$E$12,"",IF(($E601&gt;=AK$307),AK580-$D601*AK$302,INDEX(F584:BM643,AK$307,$E601)))</f>
        <v/>
      </c>
      <c r="AL601" s="2406" t="str">
        <f ca="1">IF($E601&gt;$E$12,"",IF(($E601&gt;=AL$307),AL580-$D601*AL$302,INDEX(F584:BM643,AL$307,$E601)))</f>
        <v/>
      </c>
      <c r="AM601" s="2406" t="str">
        <f ca="1">IF($E601&gt;$E$12,"",IF(($E601&gt;=AM$307),AM580-$D601*AM$302,INDEX(F584:BM643,AM$307,$E601)))</f>
        <v/>
      </c>
      <c r="AN601" s="2406" t="str">
        <f ca="1">IF($E601&gt;$E$12,"",IF(($E601&gt;=AN$307),AN580-$D601*AN$302,INDEX(F584:BM643,AN$307,$E601)))</f>
        <v/>
      </c>
      <c r="AO601" s="2406" t="str">
        <f ca="1">IF($E601&gt;$E$12,"",IF(($E601&gt;=AO$307),AO580-$D601*AO$302,INDEX(F584:BM643,AO$307,$E601)))</f>
        <v/>
      </c>
      <c r="AP601" s="2406" t="str">
        <f ca="1">IF($E601&gt;$E$12,"",IF(($E601&gt;=AP$307),AP580-$D601*AP$302,INDEX(F584:BM643,AP$307,$E601)))</f>
        <v/>
      </c>
      <c r="AQ601" s="2406" t="str">
        <f ca="1">IF($E601&gt;$E$12,"",IF(($E601&gt;=AQ$307),AQ580-$D601*AQ$302,INDEX(F584:BM643,AQ$307,$E601)))</f>
        <v/>
      </c>
      <c r="AR601" s="2406" t="str">
        <f ca="1">IF($E601&gt;$E$12,"",IF(($E601&gt;=AR$307),AR580-$D601*AR$302,INDEX(F584:BM643,AR$307,$E601)))</f>
        <v/>
      </c>
      <c r="AS601" s="2406" t="str">
        <f ca="1">IF($E601&gt;$E$12,"",IF(($E601&gt;=AS$307),AS580-$D601*AS$302,INDEX(F584:BM643,AS$307,$E601)))</f>
        <v/>
      </c>
      <c r="AT601" s="2406" t="str">
        <f ca="1">IF($E601&gt;$E$12,"",IF(($E601&gt;=AT$307),AT580-$D601*AT$302,INDEX(F584:BM643,AT$307,$E601)))</f>
        <v/>
      </c>
      <c r="AU601" s="2406" t="str">
        <f ca="1">IF($E601&gt;$E$12,"",IF(($E601&gt;=AU$307),AU580-$D601*AU$302,INDEX(F584:BM643,AU$307,$E601)))</f>
        <v/>
      </c>
      <c r="AV601" s="2406" t="str">
        <f ca="1">IF($E601&gt;$E$12,"",IF(($E601&gt;=AV$307),AV580-$D601*AV$302,INDEX(F584:BM643,AV$307,$E601)))</f>
        <v/>
      </c>
      <c r="AW601" s="2406" t="str">
        <f ca="1">IF($E601&gt;$E$12,"",IF(($E601&gt;=AW$307),AW580-$D601*AW$302,INDEX(F584:BM643,AW$307,$E601)))</f>
        <v/>
      </c>
      <c r="AX601" s="2406" t="str">
        <f ca="1">IF($E601&gt;$E$12,"",IF(($E601&gt;=AX$307),AX580-$D601*AX$302,INDEX(F584:BM643,AX$307,$E601)))</f>
        <v/>
      </c>
      <c r="AY601" s="2406" t="str">
        <f ca="1">IF($E601&gt;$E$12,"",IF(($E601&gt;=AY$307),AY580-$D601*AY$302,INDEX(F584:BM643,AY$307,$E601)))</f>
        <v/>
      </c>
      <c r="AZ601" s="2406" t="str">
        <f ca="1">IF($E601&gt;$E$12,"",IF(($E601&gt;=AZ$307),AZ580-$D601*AZ$302,INDEX(F584:BM643,AZ$307,$E601)))</f>
        <v/>
      </c>
      <c r="BA601" s="2406" t="str">
        <f ca="1">IF($E601&gt;$E$12,"",IF(($E601&gt;=BA$307),BA580-$D601*BA$302,INDEX(F584:BM643,BA$307,$E601)))</f>
        <v/>
      </c>
      <c r="BB601" s="2406" t="str">
        <f ca="1">IF($E601&gt;$E$12,"",IF(($E601&gt;=BB$307),BB580-$D601*BB$302,INDEX(F584:BM643,BB$307,$E601)))</f>
        <v/>
      </c>
      <c r="BC601" s="2406" t="str">
        <f ca="1">IF($E601&gt;$E$12,"",IF(($E601&gt;=BC$307),BC580-$D601*BC$302,INDEX(F584:BM643,BC$307,$E601)))</f>
        <v/>
      </c>
      <c r="BD601" s="2406" t="str">
        <f ca="1">IF($E601&gt;$E$12,"",IF(($E601&gt;=BD$307),BD580-$D601*BD$302,INDEX(F584:BM643,BD$307,$E601)))</f>
        <v/>
      </c>
      <c r="BE601" s="2406" t="str">
        <f ca="1">IF($E601&gt;$E$12,"",IF(($E601&gt;=BE$307),BE580-$D601*BE$302,INDEX(F584:BM643,BE$307,$E601)))</f>
        <v/>
      </c>
      <c r="BF601" s="2406" t="str">
        <f ca="1">IF($E601&gt;$E$12,"",IF(($E601&gt;=BF$307),BF580-$D601*BF$302,INDEX(F584:BM643,BF$307,$E601)))</f>
        <v/>
      </c>
      <c r="BG601" s="2406" t="str">
        <f ca="1">IF($E601&gt;$E$12,"",IF(($E601&gt;=BG$307),BG580-$D601*BG$302,INDEX(F584:BM643,BG$307,$E601)))</f>
        <v/>
      </c>
      <c r="BH601" s="2406" t="str">
        <f ca="1">IF($E601&gt;$E$12,"",IF(($E601&gt;=BH$307),BH580-$D601*BH$302,INDEX(F584:BM643,BH$307,$E601)))</f>
        <v/>
      </c>
      <c r="BI601" s="2406" t="str">
        <f ca="1">IF($E601&gt;$E$12,"",IF(($E601&gt;=BI$307),BI580-$D601*BI$302,INDEX(F584:BM643,BI$307,$E601)))</f>
        <v/>
      </c>
      <c r="BJ601" s="2406" t="str">
        <f ca="1">IF($E601&gt;$E$12,"",IF(($E601&gt;=BJ$307),BJ580-$D601*BJ$302,INDEX(F584:BM643,BJ$307,$E601)))</f>
        <v/>
      </c>
      <c r="BK601" s="2406" t="str">
        <f ca="1">IF($E601&gt;$E$12,"",IF(($E601&gt;=BK$307),BK580-$D601*BK$302,INDEX(F584:BM643,BK$307,$E601)))</f>
        <v/>
      </c>
      <c r="BL601" s="2406" t="str">
        <f ca="1">IF($E601&gt;$E$12,"",IF(($E601&gt;=BL$307),BL580-$D601*BL$302,INDEX(F584:BM643,BL$307,$E601)))</f>
        <v/>
      </c>
      <c r="BM601" s="2406" t="str">
        <f ca="1">IF($E601&gt;$E$12,"",IF(($E601&gt;=BM$307),BM580-$D601*BM$302,INDEX(F584:BM643,BM$307,$E601)))</f>
        <v/>
      </c>
    </row>
    <row r="602" spans="3:65" ht="13.5" x14ac:dyDescent="0.25">
      <c r="C602" s="2357"/>
      <c r="D602" s="2405">
        <f ca="1">INDEX(F579:BM579,E602)</f>
        <v>1</v>
      </c>
      <c r="E602" s="2316">
        <v>19</v>
      </c>
      <c r="F602" s="2406" t="str">
        <f ca="1">IF($E602&gt;$E$12,"",IF(($E602&gt;=F$307),F580-$D602*F$302,INDEX(F584:BM643,F$307,$E602)))</f>
        <v/>
      </c>
      <c r="G602" s="2406" t="str">
        <f ca="1">IF($E602&gt;$E$12,"",IF(($E602&gt;=G$307),G580-$D602*G$302,INDEX(F584:BM643,G$307,$E602)))</f>
        <v/>
      </c>
      <c r="H602" s="2406" t="str">
        <f ca="1">IF($E602&gt;$E$12,"",IF(($E602&gt;=H$307),H580-$D602*H$302,INDEX(F584:BM643,H$307,$E602)))</f>
        <v/>
      </c>
      <c r="I602" s="2406" t="str">
        <f ca="1">IF($E602&gt;$E$12,"",IF(($E602&gt;=I$307),I580-$D602*I$302,INDEX(F584:BM643,I$307,$E602)))</f>
        <v/>
      </c>
      <c r="J602" s="2406" t="str">
        <f ca="1">IF($E602&gt;$E$12,"",IF(($E602&gt;=J$307),J580-$D602*J$302,INDEX(F584:BM643,J$307,$E602)))</f>
        <v/>
      </c>
      <c r="K602" s="2406" t="str">
        <f ca="1">IF($E602&gt;$E$12,"",IF(($E602&gt;=K$307),K580-$D602*K$302,INDEX(F584:BM643,K$307,$E602)))</f>
        <v/>
      </c>
      <c r="L602" s="2406" t="str">
        <f ca="1">IF($E602&gt;$E$12,"",IF(($E602&gt;=L$307),L580-$D602*L$302,INDEX(F584:BM643,L$307,$E602)))</f>
        <v/>
      </c>
      <c r="M602" s="2406" t="str">
        <f ca="1">IF($E602&gt;$E$12,"",IF(($E602&gt;=M$307),M580-$D602*M$302,INDEX(F584:BM643,M$307,$E602)))</f>
        <v/>
      </c>
      <c r="N602" s="2406" t="str">
        <f ca="1">IF($E602&gt;$E$12,"",IF(($E602&gt;=N$307),N580-$D602*N$302,INDEX(F584:BM643,N$307,$E602)))</f>
        <v/>
      </c>
      <c r="O602" s="2406" t="str">
        <f ca="1">IF($E602&gt;$E$12,"",IF(($E602&gt;=O$307),O580-$D602*O$302,INDEX(F584:BM643,O$307,$E602)))</f>
        <v/>
      </c>
      <c r="P602" s="2406" t="str">
        <f ca="1">IF($E602&gt;$E$12,"",IF(($E602&gt;=P$307),P580-$D602*P$302,INDEX(F584:BM643,P$307,$E602)))</f>
        <v/>
      </c>
      <c r="Q602" s="2406" t="str">
        <f ca="1">IF($E602&gt;$E$12,"",IF(($E602&gt;=Q$307),Q580-$D602*Q$302,INDEX(F584:BM643,Q$307,$E602)))</f>
        <v/>
      </c>
      <c r="R602" s="2406" t="str">
        <f ca="1">IF($E602&gt;$E$12,"",IF(($E602&gt;=R$307),R580-$D602*R$302,INDEX(F584:BM643,R$307,$E602)))</f>
        <v/>
      </c>
      <c r="S602" s="2406" t="str">
        <f ca="1">IF($E602&gt;$E$12,"",IF(($E602&gt;=S$307),S580-$D602*S$302,INDEX(F584:BM643,S$307,$E602)))</f>
        <v/>
      </c>
      <c r="T602" s="2406" t="str">
        <f ca="1">IF($E602&gt;$E$12,"",IF(($E602&gt;=T$307),T580-$D602*T$302,INDEX(F584:BM643,T$307,$E602)))</f>
        <v/>
      </c>
      <c r="U602" s="2406" t="str">
        <f ca="1">IF($E602&gt;$E$12,"",IF(($E602&gt;=U$307),U580-$D602*U$302,INDEX(F584:BM643,U$307,$E602)))</f>
        <v/>
      </c>
      <c r="V602" s="2406" t="str">
        <f ca="1">IF($E602&gt;$E$12,"",IF(($E602&gt;=V$307),V580-$D602*V$302,INDEX(F584:BM643,V$307,$E602)))</f>
        <v/>
      </c>
      <c r="W602" s="2406" t="str">
        <f ca="1">IF($E602&gt;$E$12,"",IF(($E602&gt;=W$307),W580-$D602*W$302,INDEX(F584:BM643,W$307,$E602)))</f>
        <v/>
      </c>
      <c r="X602" s="2406" t="str">
        <f ca="1">IF($E602&gt;$E$12,"",IF(($E602&gt;=X$307),X580-$D602*X$302,INDEX(F584:BM643,X$307,$E602)))</f>
        <v/>
      </c>
      <c r="Y602" s="2406" t="str">
        <f ca="1">IF($E602&gt;$E$12,"",IF(($E602&gt;=Y$307),Y580-$D602*Y$302,INDEX(F584:BM643,Y$307,$E602)))</f>
        <v/>
      </c>
      <c r="Z602" s="2406" t="str">
        <f ca="1">IF($E602&gt;$E$12,"",IF(($E602&gt;=Z$307),Z580-$D602*Z$302,INDEX(F584:BM643,Z$307,$E602)))</f>
        <v/>
      </c>
      <c r="AA602" s="2406" t="str">
        <f ca="1">IF($E602&gt;$E$12,"",IF(($E602&gt;=AA$307),AA580-$D602*AA$302,INDEX(F584:BM643,AA$307,$E602)))</f>
        <v/>
      </c>
      <c r="AB602" s="2406" t="str">
        <f ca="1">IF($E602&gt;$E$12,"",IF(($E602&gt;=AB$307),AB580-$D602*AB$302,INDEX(F584:BM643,AB$307,$E602)))</f>
        <v/>
      </c>
      <c r="AC602" s="2406" t="str">
        <f ca="1">IF($E602&gt;$E$12,"",IF(($E602&gt;=AC$307),AC580-$D602*AC$302,INDEX(F584:BM643,AC$307,$E602)))</f>
        <v/>
      </c>
      <c r="AD602" s="2406" t="str">
        <f ca="1">IF($E602&gt;$E$12,"",IF(($E602&gt;=AD$307),AD580-$D602*AD$302,INDEX(F584:BM643,AD$307,$E602)))</f>
        <v/>
      </c>
      <c r="AE602" s="2406" t="str">
        <f ca="1">IF($E602&gt;$E$12,"",IF(($E602&gt;=AE$307),AE580-$D602*AE$302,INDEX(F584:BM643,AE$307,$E602)))</f>
        <v/>
      </c>
      <c r="AF602" s="2406" t="str">
        <f ca="1">IF($E602&gt;$E$12,"",IF(($E602&gt;=AF$307),AF580-$D602*AF$302,INDEX(F584:BM643,AF$307,$E602)))</f>
        <v/>
      </c>
      <c r="AG602" s="2406" t="str">
        <f ca="1">IF($E602&gt;$E$12,"",IF(($E602&gt;=AG$307),AG580-$D602*AG$302,INDEX(F584:BM643,AG$307,$E602)))</f>
        <v/>
      </c>
      <c r="AH602" s="2406" t="str">
        <f ca="1">IF($E602&gt;$E$12,"",IF(($E602&gt;=AH$307),AH580-$D602*AH$302,INDEX(F584:BM643,AH$307,$E602)))</f>
        <v/>
      </c>
      <c r="AI602" s="2406" t="str">
        <f ca="1">IF($E602&gt;$E$12,"",IF(($E602&gt;=AI$307),AI580-$D602*AI$302,INDEX(F584:BM643,AI$307,$E602)))</f>
        <v/>
      </c>
      <c r="AJ602" s="2406" t="str">
        <f ca="1">IF($E602&gt;$E$12,"",IF(($E602&gt;=AJ$307),AJ580-$D602*AJ$302,INDEX(F584:BM643,AJ$307,$E602)))</f>
        <v/>
      </c>
      <c r="AK602" s="2406" t="str">
        <f ca="1">IF($E602&gt;$E$12,"",IF(($E602&gt;=AK$307),AK580-$D602*AK$302,INDEX(F584:BM643,AK$307,$E602)))</f>
        <v/>
      </c>
      <c r="AL602" s="2406" t="str">
        <f ca="1">IF($E602&gt;$E$12,"",IF(($E602&gt;=AL$307),AL580-$D602*AL$302,INDEX(F584:BM643,AL$307,$E602)))</f>
        <v/>
      </c>
      <c r="AM602" s="2406" t="str">
        <f ca="1">IF($E602&gt;$E$12,"",IF(($E602&gt;=AM$307),AM580-$D602*AM$302,INDEX(F584:BM643,AM$307,$E602)))</f>
        <v/>
      </c>
      <c r="AN602" s="2406" t="str">
        <f ca="1">IF($E602&gt;$E$12,"",IF(($E602&gt;=AN$307),AN580-$D602*AN$302,INDEX(F584:BM643,AN$307,$E602)))</f>
        <v/>
      </c>
      <c r="AO602" s="2406" t="str">
        <f ca="1">IF($E602&gt;$E$12,"",IF(($E602&gt;=AO$307),AO580-$D602*AO$302,INDEX(F584:BM643,AO$307,$E602)))</f>
        <v/>
      </c>
      <c r="AP602" s="2406" t="str">
        <f ca="1">IF($E602&gt;$E$12,"",IF(($E602&gt;=AP$307),AP580-$D602*AP$302,INDEX(F584:BM643,AP$307,$E602)))</f>
        <v/>
      </c>
      <c r="AQ602" s="2406" t="str">
        <f ca="1">IF($E602&gt;$E$12,"",IF(($E602&gt;=AQ$307),AQ580-$D602*AQ$302,INDEX(F584:BM643,AQ$307,$E602)))</f>
        <v/>
      </c>
      <c r="AR602" s="2406" t="str">
        <f ca="1">IF($E602&gt;$E$12,"",IF(($E602&gt;=AR$307),AR580-$D602*AR$302,INDEX(F584:BM643,AR$307,$E602)))</f>
        <v/>
      </c>
      <c r="AS602" s="2406" t="str">
        <f ca="1">IF($E602&gt;$E$12,"",IF(($E602&gt;=AS$307),AS580-$D602*AS$302,INDEX(F584:BM643,AS$307,$E602)))</f>
        <v/>
      </c>
      <c r="AT602" s="2406" t="str">
        <f ca="1">IF($E602&gt;$E$12,"",IF(($E602&gt;=AT$307),AT580-$D602*AT$302,INDEX(F584:BM643,AT$307,$E602)))</f>
        <v/>
      </c>
      <c r="AU602" s="2406" t="str">
        <f ca="1">IF($E602&gt;$E$12,"",IF(($E602&gt;=AU$307),AU580-$D602*AU$302,INDEX(F584:BM643,AU$307,$E602)))</f>
        <v/>
      </c>
      <c r="AV602" s="2406" t="str">
        <f ca="1">IF($E602&gt;$E$12,"",IF(($E602&gt;=AV$307),AV580-$D602*AV$302,INDEX(F584:BM643,AV$307,$E602)))</f>
        <v/>
      </c>
      <c r="AW602" s="2406" t="str">
        <f ca="1">IF($E602&gt;$E$12,"",IF(($E602&gt;=AW$307),AW580-$D602*AW$302,INDEX(F584:BM643,AW$307,$E602)))</f>
        <v/>
      </c>
      <c r="AX602" s="2406" t="str">
        <f ca="1">IF($E602&gt;$E$12,"",IF(($E602&gt;=AX$307),AX580-$D602*AX$302,INDEX(F584:BM643,AX$307,$E602)))</f>
        <v/>
      </c>
      <c r="AY602" s="2406" t="str">
        <f ca="1">IF($E602&gt;$E$12,"",IF(($E602&gt;=AY$307),AY580-$D602*AY$302,INDEX(F584:BM643,AY$307,$E602)))</f>
        <v/>
      </c>
      <c r="AZ602" s="2406" t="str">
        <f ca="1">IF($E602&gt;$E$12,"",IF(($E602&gt;=AZ$307),AZ580-$D602*AZ$302,INDEX(F584:BM643,AZ$307,$E602)))</f>
        <v/>
      </c>
      <c r="BA602" s="2406" t="str">
        <f ca="1">IF($E602&gt;$E$12,"",IF(($E602&gt;=BA$307),BA580-$D602*BA$302,INDEX(F584:BM643,BA$307,$E602)))</f>
        <v/>
      </c>
      <c r="BB602" s="2406" t="str">
        <f ca="1">IF($E602&gt;$E$12,"",IF(($E602&gt;=BB$307),BB580-$D602*BB$302,INDEX(F584:BM643,BB$307,$E602)))</f>
        <v/>
      </c>
      <c r="BC602" s="2406" t="str">
        <f ca="1">IF($E602&gt;$E$12,"",IF(($E602&gt;=BC$307),BC580-$D602*BC$302,INDEX(F584:BM643,BC$307,$E602)))</f>
        <v/>
      </c>
      <c r="BD602" s="2406" t="str">
        <f ca="1">IF($E602&gt;$E$12,"",IF(($E602&gt;=BD$307),BD580-$D602*BD$302,INDEX(F584:BM643,BD$307,$E602)))</f>
        <v/>
      </c>
      <c r="BE602" s="2406" t="str">
        <f ca="1">IF($E602&gt;$E$12,"",IF(($E602&gt;=BE$307),BE580-$D602*BE$302,INDEX(F584:BM643,BE$307,$E602)))</f>
        <v/>
      </c>
      <c r="BF602" s="2406" t="str">
        <f ca="1">IF($E602&gt;$E$12,"",IF(($E602&gt;=BF$307),BF580-$D602*BF$302,INDEX(F584:BM643,BF$307,$E602)))</f>
        <v/>
      </c>
      <c r="BG602" s="2406" t="str">
        <f ca="1">IF($E602&gt;$E$12,"",IF(($E602&gt;=BG$307),BG580-$D602*BG$302,INDEX(F584:BM643,BG$307,$E602)))</f>
        <v/>
      </c>
      <c r="BH602" s="2406" t="str">
        <f ca="1">IF($E602&gt;$E$12,"",IF(($E602&gt;=BH$307),BH580-$D602*BH$302,INDEX(F584:BM643,BH$307,$E602)))</f>
        <v/>
      </c>
      <c r="BI602" s="2406" t="str">
        <f ca="1">IF($E602&gt;$E$12,"",IF(($E602&gt;=BI$307),BI580-$D602*BI$302,INDEX(F584:BM643,BI$307,$E602)))</f>
        <v/>
      </c>
      <c r="BJ602" s="2406" t="str">
        <f ca="1">IF($E602&gt;$E$12,"",IF(($E602&gt;=BJ$307),BJ580-$D602*BJ$302,INDEX(F584:BM643,BJ$307,$E602)))</f>
        <v/>
      </c>
      <c r="BK602" s="2406" t="str">
        <f ca="1">IF($E602&gt;$E$12,"",IF(($E602&gt;=BK$307),BK580-$D602*BK$302,INDEX(F584:BM643,BK$307,$E602)))</f>
        <v/>
      </c>
      <c r="BL602" s="2406" t="str">
        <f ca="1">IF($E602&gt;$E$12,"",IF(($E602&gt;=BL$307),BL580-$D602*BL$302,INDEX(F584:BM643,BL$307,$E602)))</f>
        <v/>
      </c>
      <c r="BM602" s="2406" t="str">
        <f ca="1">IF($E602&gt;$E$12,"",IF(($E602&gt;=BM$307),BM580-$D602*BM$302,INDEX(F584:BM643,BM$307,$E602)))</f>
        <v/>
      </c>
    </row>
    <row r="603" spans="3:65" ht="13.5" x14ac:dyDescent="0.25">
      <c r="C603" s="2357"/>
      <c r="D603" s="2405">
        <f ca="1">INDEX(F579:BM579,E603)</f>
        <v>1</v>
      </c>
      <c r="E603" s="2316">
        <v>20</v>
      </c>
      <c r="F603" s="2406" t="str">
        <f ca="1">IF($E603&gt;$E$12,"",IF(($E603&gt;=F$307),F580-$D603*F$302,INDEX(F584:BM643,F$307,$E603)))</f>
        <v/>
      </c>
      <c r="G603" s="2406" t="str">
        <f ca="1">IF($E603&gt;$E$12,"",IF(($E603&gt;=G$307),G580-$D603*G$302,INDEX(F584:BM643,G$307,$E603)))</f>
        <v/>
      </c>
      <c r="H603" s="2406" t="str">
        <f ca="1">IF($E603&gt;$E$12,"",IF(($E603&gt;=H$307),H580-$D603*H$302,INDEX(F584:BM643,H$307,$E603)))</f>
        <v/>
      </c>
      <c r="I603" s="2406" t="str">
        <f ca="1">IF($E603&gt;$E$12,"",IF(($E603&gt;=I$307),I580-$D603*I$302,INDEX(F584:BM643,I$307,$E603)))</f>
        <v/>
      </c>
      <c r="J603" s="2406" t="str">
        <f ca="1">IF($E603&gt;$E$12,"",IF(($E603&gt;=J$307),J580-$D603*J$302,INDEX(F584:BM643,J$307,$E603)))</f>
        <v/>
      </c>
      <c r="K603" s="2406" t="str">
        <f ca="1">IF($E603&gt;$E$12,"",IF(($E603&gt;=K$307),K580-$D603*K$302,INDEX(F584:BM643,K$307,$E603)))</f>
        <v/>
      </c>
      <c r="L603" s="2406" t="str">
        <f ca="1">IF($E603&gt;$E$12,"",IF(($E603&gt;=L$307),L580-$D603*L$302,INDEX(F584:BM643,L$307,$E603)))</f>
        <v/>
      </c>
      <c r="M603" s="2406" t="str">
        <f ca="1">IF($E603&gt;$E$12,"",IF(($E603&gt;=M$307),M580-$D603*M$302,INDEX(F584:BM643,M$307,$E603)))</f>
        <v/>
      </c>
      <c r="N603" s="2406" t="str">
        <f ca="1">IF($E603&gt;$E$12,"",IF(($E603&gt;=N$307),N580-$D603*N$302,INDEX(F584:BM643,N$307,$E603)))</f>
        <v/>
      </c>
      <c r="O603" s="2406" t="str">
        <f ca="1">IF($E603&gt;$E$12,"",IF(($E603&gt;=O$307),O580-$D603*O$302,INDEX(F584:BM643,O$307,$E603)))</f>
        <v/>
      </c>
      <c r="P603" s="2406" t="str">
        <f ca="1">IF($E603&gt;$E$12,"",IF(($E603&gt;=P$307),P580-$D603*P$302,INDEX(F584:BM643,P$307,$E603)))</f>
        <v/>
      </c>
      <c r="Q603" s="2406" t="str">
        <f ca="1">IF($E603&gt;$E$12,"",IF(($E603&gt;=Q$307),Q580-$D603*Q$302,INDEX(F584:BM643,Q$307,$E603)))</f>
        <v/>
      </c>
      <c r="R603" s="2406" t="str">
        <f ca="1">IF($E603&gt;$E$12,"",IF(($E603&gt;=R$307),R580-$D603*R$302,INDEX(F584:BM643,R$307,$E603)))</f>
        <v/>
      </c>
      <c r="S603" s="2406" t="str">
        <f ca="1">IF($E603&gt;$E$12,"",IF(($E603&gt;=S$307),S580-$D603*S$302,INDEX(F584:BM643,S$307,$E603)))</f>
        <v/>
      </c>
      <c r="T603" s="2406" t="str">
        <f ca="1">IF($E603&gt;$E$12,"",IF(($E603&gt;=T$307),T580-$D603*T$302,INDEX(F584:BM643,T$307,$E603)))</f>
        <v/>
      </c>
      <c r="U603" s="2406" t="str">
        <f ca="1">IF($E603&gt;$E$12,"",IF(($E603&gt;=U$307),U580-$D603*U$302,INDEX(F584:BM643,U$307,$E603)))</f>
        <v/>
      </c>
      <c r="V603" s="2406" t="str">
        <f ca="1">IF($E603&gt;$E$12,"",IF(($E603&gt;=V$307),V580-$D603*V$302,INDEX(F584:BM643,V$307,$E603)))</f>
        <v/>
      </c>
      <c r="W603" s="2406" t="str">
        <f ca="1">IF($E603&gt;$E$12,"",IF(($E603&gt;=W$307),W580-$D603*W$302,INDEX(F584:BM643,W$307,$E603)))</f>
        <v/>
      </c>
      <c r="X603" s="2406" t="str">
        <f ca="1">IF($E603&gt;$E$12,"",IF(($E603&gt;=X$307),X580-$D603*X$302,INDEX(F584:BM643,X$307,$E603)))</f>
        <v/>
      </c>
      <c r="Y603" s="2406" t="str">
        <f ca="1">IF($E603&gt;$E$12,"",IF(($E603&gt;=Y$307),Y580-$D603*Y$302,INDEX(F584:BM643,Y$307,$E603)))</f>
        <v/>
      </c>
      <c r="Z603" s="2406" t="str">
        <f ca="1">IF($E603&gt;$E$12,"",IF(($E603&gt;=Z$307),Z580-$D603*Z$302,INDEX(F584:BM643,Z$307,$E603)))</f>
        <v/>
      </c>
      <c r="AA603" s="2406" t="str">
        <f ca="1">IF($E603&gt;$E$12,"",IF(($E603&gt;=AA$307),AA580-$D603*AA$302,INDEX(F584:BM643,AA$307,$E603)))</f>
        <v/>
      </c>
      <c r="AB603" s="2406" t="str">
        <f ca="1">IF($E603&gt;$E$12,"",IF(($E603&gt;=AB$307),AB580-$D603*AB$302,INDEX(F584:BM643,AB$307,$E603)))</f>
        <v/>
      </c>
      <c r="AC603" s="2406" t="str">
        <f ca="1">IF($E603&gt;$E$12,"",IF(($E603&gt;=AC$307),AC580-$D603*AC$302,INDEX(F584:BM643,AC$307,$E603)))</f>
        <v/>
      </c>
      <c r="AD603" s="2406" t="str">
        <f ca="1">IF($E603&gt;$E$12,"",IF(($E603&gt;=AD$307),AD580-$D603*AD$302,INDEX(F584:BM643,AD$307,$E603)))</f>
        <v/>
      </c>
      <c r="AE603" s="2406" t="str">
        <f ca="1">IF($E603&gt;$E$12,"",IF(($E603&gt;=AE$307),AE580-$D603*AE$302,INDEX(F584:BM643,AE$307,$E603)))</f>
        <v/>
      </c>
      <c r="AF603" s="2406" t="str">
        <f ca="1">IF($E603&gt;$E$12,"",IF(($E603&gt;=AF$307),AF580-$D603*AF$302,INDEX(F584:BM643,AF$307,$E603)))</f>
        <v/>
      </c>
      <c r="AG603" s="2406" t="str">
        <f ca="1">IF($E603&gt;$E$12,"",IF(($E603&gt;=AG$307),AG580-$D603*AG$302,INDEX(F584:BM643,AG$307,$E603)))</f>
        <v/>
      </c>
      <c r="AH603" s="2406" t="str">
        <f ca="1">IF($E603&gt;$E$12,"",IF(($E603&gt;=AH$307),AH580-$D603*AH$302,INDEX(F584:BM643,AH$307,$E603)))</f>
        <v/>
      </c>
      <c r="AI603" s="2406" t="str">
        <f ca="1">IF($E603&gt;$E$12,"",IF(($E603&gt;=AI$307),AI580-$D603*AI$302,INDEX(F584:BM643,AI$307,$E603)))</f>
        <v/>
      </c>
      <c r="AJ603" s="2406" t="str">
        <f ca="1">IF($E603&gt;$E$12,"",IF(($E603&gt;=AJ$307),AJ580-$D603*AJ$302,INDEX(F584:BM643,AJ$307,$E603)))</f>
        <v/>
      </c>
      <c r="AK603" s="2406" t="str">
        <f ca="1">IF($E603&gt;$E$12,"",IF(($E603&gt;=AK$307),AK580-$D603*AK$302,INDEX(F584:BM643,AK$307,$E603)))</f>
        <v/>
      </c>
      <c r="AL603" s="2406" t="str">
        <f ca="1">IF($E603&gt;$E$12,"",IF(($E603&gt;=AL$307),AL580-$D603*AL$302,INDEX(F584:BM643,AL$307,$E603)))</f>
        <v/>
      </c>
      <c r="AM603" s="2406" t="str">
        <f ca="1">IF($E603&gt;$E$12,"",IF(($E603&gt;=AM$307),AM580-$D603*AM$302,INDEX(F584:BM643,AM$307,$E603)))</f>
        <v/>
      </c>
      <c r="AN603" s="2406" t="str">
        <f ca="1">IF($E603&gt;$E$12,"",IF(($E603&gt;=AN$307),AN580-$D603*AN$302,INDEX(F584:BM643,AN$307,$E603)))</f>
        <v/>
      </c>
      <c r="AO603" s="2406" t="str">
        <f ca="1">IF($E603&gt;$E$12,"",IF(($E603&gt;=AO$307),AO580-$D603*AO$302,INDEX(F584:BM643,AO$307,$E603)))</f>
        <v/>
      </c>
      <c r="AP603" s="2406" t="str">
        <f ca="1">IF($E603&gt;$E$12,"",IF(($E603&gt;=AP$307),AP580-$D603*AP$302,INDEX(F584:BM643,AP$307,$E603)))</f>
        <v/>
      </c>
      <c r="AQ603" s="2406" t="str">
        <f ca="1">IF($E603&gt;$E$12,"",IF(($E603&gt;=AQ$307),AQ580-$D603*AQ$302,INDEX(F584:BM643,AQ$307,$E603)))</f>
        <v/>
      </c>
      <c r="AR603" s="2406" t="str">
        <f ca="1">IF($E603&gt;$E$12,"",IF(($E603&gt;=AR$307),AR580-$D603*AR$302,INDEX(F584:BM643,AR$307,$E603)))</f>
        <v/>
      </c>
      <c r="AS603" s="2406" t="str">
        <f ca="1">IF($E603&gt;$E$12,"",IF(($E603&gt;=AS$307),AS580-$D603*AS$302,INDEX(F584:BM643,AS$307,$E603)))</f>
        <v/>
      </c>
      <c r="AT603" s="2406" t="str">
        <f ca="1">IF($E603&gt;$E$12,"",IF(($E603&gt;=AT$307),AT580-$D603*AT$302,INDEX(F584:BM643,AT$307,$E603)))</f>
        <v/>
      </c>
      <c r="AU603" s="2406" t="str">
        <f ca="1">IF($E603&gt;$E$12,"",IF(($E603&gt;=AU$307),AU580-$D603*AU$302,INDEX(F584:BM643,AU$307,$E603)))</f>
        <v/>
      </c>
      <c r="AV603" s="2406" t="str">
        <f ca="1">IF($E603&gt;$E$12,"",IF(($E603&gt;=AV$307),AV580-$D603*AV$302,INDEX(F584:BM643,AV$307,$E603)))</f>
        <v/>
      </c>
      <c r="AW603" s="2406" t="str">
        <f ca="1">IF($E603&gt;$E$12,"",IF(($E603&gt;=AW$307),AW580-$D603*AW$302,INDEX(F584:BM643,AW$307,$E603)))</f>
        <v/>
      </c>
      <c r="AX603" s="2406" t="str">
        <f ca="1">IF($E603&gt;$E$12,"",IF(($E603&gt;=AX$307),AX580-$D603*AX$302,INDEX(F584:BM643,AX$307,$E603)))</f>
        <v/>
      </c>
      <c r="AY603" s="2406" t="str">
        <f ca="1">IF($E603&gt;$E$12,"",IF(($E603&gt;=AY$307),AY580-$D603*AY$302,INDEX(F584:BM643,AY$307,$E603)))</f>
        <v/>
      </c>
      <c r="AZ603" s="2406" t="str">
        <f ca="1">IF($E603&gt;$E$12,"",IF(($E603&gt;=AZ$307),AZ580-$D603*AZ$302,INDEX(F584:BM643,AZ$307,$E603)))</f>
        <v/>
      </c>
      <c r="BA603" s="2406" t="str">
        <f ca="1">IF($E603&gt;$E$12,"",IF(($E603&gt;=BA$307),BA580-$D603*BA$302,INDEX(F584:BM643,BA$307,$E603)))</f>
        <v/>
      </c>
      <c r="BB603" s="2406" t="str">
        <f ca="1">IF($E603&gt;$E$12,"",IF(($E603&gt;=BB$307),BB580-$D603*BB$302,INDEX(F584:BM643,BB$307,$E603)))</f>
        <v/>
      </c>
      <c r="BC603" s="2406" t="str">
        <f ca="1">IF($E603&gt;$E$12,"",IF(($E603&gt;=BC$307),BC580-$D603*BC$302,INDEX(F584:BM643,BC$307,$E603)))</f>
        <v/>
      </c>
      <c r="BD603" s="2406" t="str">
        <f ca="1">IF($E603&gt;$E$12,"",IF(($E603&gt;=BD$307),BD580-$D603*BD$302,INDEX(F584:BM643,BD$307,$E603)))</f>
        <v/>
      </c>
      <c r="BE603" s="2406" t="str">
        <f ca="1">IF($E603&gt;$E$12,"",IF(($E603&gt;=BE$307),BE580-$D603*BE$302,INDEX(F584:BM643,BE$307,$E603)))</f>
        <v/>
      </c>
      <c r="BF603" s="2406" t="str">
        <f ca="1">IF($E603&gt;$E$12,"",IF(($E603&gt;=BF$307),BF580-$D603*BF$302,INDEX(F584:BM643,BF$307,$E603)))</f>
        <v/>
      </c>
      <c r="BG603" s="2406" t="str">
        <f ca="1">IF($E603&gt;$E$12,"",IF(($E603&gt;=BG$307),BG580-$D603*BG$302,INDEX(F584:BM643,BG$307,$E603)))</f>
        <v/>
      </c>
      <c r="BH603" s="2406" t="str">
        <f ca="1">IF($E603&gt;$E$12,"",IF(($E603&gt;=BH$307),BH580-$D603*BH$302,INDEX(F584:BM643,BH$307,$E603)))</f>
        <v/>
      </c>
      <c r="BI603" s="2406" t="str">
        <f ca="1">IF($E603&gt;$E$12,"",IF(($E603&gt;=BI$307),BI580-$D603*BI$302,INDEX(F584:BM643,BI$307,$E603)))</f>
        <v/>
      </c>
      <c r="BJ603" s="2406" t="str">
        <f ca="1">IF($E603&gt;$E$12,"",IF(($E603&gt;=BJ$307),BJ580-$D603*BJ$302,INDEX(F584:BM643,BJ$307,$E603)))</f>
        <v/>
      </c>
      <c r="BK603" s="2406" t="str">
        <f ca="1">IF($E603&gt;$E$12,"",IF(($E603&gt;=BK$307),BK580-$D603*BK$302,INDEX(F584:BM643,BK$307,$E603)))</f>
        <v/>
      </c>
      <c r="BL603" s="2406" t="str">
        <f ca="1">IF($E603&gt;$E$12,"",IF(($E603&gt;=BL$307),BL580-$D603*BL$302,INDEX(F584:BM643,BL$307,$E603)))</f>
        <v/>
      </c>
      <c r="BM603" s="2406" t="str">
        <f ca="1">IF($E603&gt;$E$12,"",IF(($E603&gt;=BM$307),BM580-$D603*BM$302,INDEX(F584:BM643,BM$307,$E603)))</f>
        <v/>
      </c>
    </row>
    <row r="604" spans="3:65" ht="13.5" x14ac:dyDescent="0.25">
      <c r="C604" s="2357"/>
      <c r="D604" s="2405">
        <f ca="1">INDEX(F579:BM579,E604)</f>
        <v>1</v>
      </c>
      <c r="E604" s="2316">
        <v>21</v>
      </c>
      <c r="F604" s="2406" t="str">
        <f ca="1">IF($E604&gt;$E$12,"",IF(($E604&gt;=F$307),F580-$D604*F$302,INDEX(F584:BM643,F$307,$E604)))</f>
        <v/>
      </c>
      <c r="G604" s="2406" t="str">
        <f ca="1">IF($E604&gt;$E$12,"",IF(($E604&gt;=G$307),G580-$D604*G$302,INDEX(F584:BM643,G$307,$E604)))</f>
        <v/>
      </c>
      <c r="H604" s="2406" t="str">
        <f ca="1">IF($E604&gt;$E$12,"",IF(($E604&gt;=H$307),H580-$D604*H$302,INDEX(F584:BM643,H$307,$E604)))</f>
        <v/>
      </c>
      <c r="I604" s="2406" t="str">
        <f ca="1">IF($E604&gt;$E$12,"",IF(($E604&gt;=I$307),I580-$D604*I$302,INDEX(F584:BM643,I$307,$E604)))</f>
        <v/>
      </c>
      <c r="J604" s="2406" t="str">
        <f ca="1">IF($E604&gt;$E$12,"",IF(($E604&gt;=J$307),J580-$D604*J$302,INDEX(F584:BM643,J$307,$E604)))</f>
        <v/>
      </c>
      <c r="K604" s="2406" t="str">
        <f ca="1">IF($E604&gt;$E$12,"",IF(($E604&gt;=K$307),K580-$D604*K$302,INDEX(F584:BM643,K$307,$E604)))</f>
        <v/>
      </c>
      <c r="L604" s="2406" t="str">
        <f ca="1">IF($E604&gt;$E$12,"",IF(($E604&gt;=L$307),L580-$D604*L$302,INDEX(F584:BM643,L$307,$E604)))</f>
        <v/>
      </c>
      <c r="M604" s="2406" t="str">
        <f ca="1">IF($E604&gt;$E$12,"",IF(($E604&gt;=M$307),M580-$D604*M$302,INDEX(F584:BM643,M$307,$E604)))</f>
        <v/>
      </c>
      <c r="N604" s="2406" t="str">
        <f ca="1">IF($E604&gt;$E$12,"",IF(($E604&gt;=N$307),N580-$D604*N$302,INDEX(F584:BM643,N$307,$E604)))</f>
        <v/>
      </c>
      <c r="O604" s="2406" t="str">
        <f ca="1">IF($E604&gt;$E$12,"",IF(($E604&gt;=O$307),O580-$D604*O$302,INDEX(F584:BM643,O$307,$E604)))</f>
        <v/>
      </c>
      <c r="P604" s="2406" t="str">
        <f ca="1">IF($E604&gt;$E$12,"",IF(($E604&gt;=P$307),P580-$D604*P$302,INDEX(F584:BM643,P$307,$E604)))</f>
        <v/>
      </c>
      <c r="Q604" s="2406" t="str">
        <f ca="1">IF($E604&gt;$E$12,"",IF(($E604&gt;=Q$307),Q580-$D604*Q$302,INDEX(F584:BM643,Q$307,$E604)))</f>
        <v/>
      </c>
      <c r="R604" s="2406" t="str">
        <f ca="1">IF($E604&gt;$E$12,"",IF(($E604&gt;=R$307),R580-$D604*R$302,INDEX(F584:BM643,R$307,$E604)))</f>
        <v/>
      </c>
      <c r="S604" s="2406" t="str">
        <f ca="1">IF($E604&gt;$E$12,"",IF(($E604&gt;=S$307),S580-$D604*S$302,INDEX(F584:BM643,S$307,$E604)))</f>
        <v/>
      </c>
      <c r="T604" s="2406" t="str">
        <f ca="1">IF($E604&gt;$E$12,"",IF(($E604&gt;=T$307),T580-$D604*T$302,INDEX(F584:BM643,T$307,$E604)))</f>
        <v/>
      </c>
      <c r="U604" s="2406" t="str">
        <f ca="1">IF($E604&gt;$E$12,"",IF(($E604&gt;=U$307),U580-$D604*U$302,INDEX(F584:BM643,U$307,$E604)))</f>
        <v/>
      </c>
      <c r="V604" s="2406" t="str">
        <f ca="1">IF($E604&gt;$E$12,"",IF(($E604&gt;=V$307),V580-$D604*V$302,INDEX(F584:BM643,V$307,$E604)))</f>
        <v/>
      </c>
      <c r="W604" s="2406" t="str">
        <f ca="1">IF($E604&gt;$E$12,"",IF(($E604&gt;=W$307),W580-$D604*W$302,INDEX(F584:BM643,W$307,$E604)))</f>
        <v/>
      </c>
      <c r="X604" s="2406" t="str">
        <f ca="1">IF($E604&gt;$E$12,"",IF(($E604&gt;=X$307),X580-$D604*X$302,INDEX(F584:BM643,X$307,$E604)))</f>
        <v/>
      </c>
      <c r="Y604" s="2406" t="str">
        <f ca="1">IF($E604&gt;$E$12,"",IF(($E604&gt;=Y$307),Y580-$D604*Y$302,INDEX(F584:BM643,Y$307,$E604)))</f>
        <v/>
      </c>
      <c r="Z604" s="2406" t="str">
        <f ca="1">IF($E604&gt;$E$12,"",IF(($E604&gt;=Z$307),Z580-$D604*Z$302,INDEX(F584:BM643,Z$307,$E604)))</f>
        <v/>
      </c>
      <c r="AA604" s="2406" t="str">
        <f ca="1">IF($E604&gt;$E$12,"",IF(($E604&gt;=AA$307),AA580-$D604*AA$302,INDEX(F584:BM643,AA$307,$E604)))</f>
        <v/>
      </c>
      <c r="AB604" s="2406" t="str">
        <f ca="1">IF($E604&gt;$E$12,"",IF(($E604&gt;=AB$307),AB580-$D604*AB$302,INDEX(F584:BM643,AB$307,$E604)))</f>
        <v/>
      </c>
      <c r="AC604" s="2406" t="str">
        <f ca="1">IF($E604&gt;$E$12,"",IF(($E604&gt;=AC$307),AC580-$D604*AC$302,INDEX(F584:BM643,AC$307,$E604)))</f>
        <v/>
      </c>
      <c r="AD604" s="2406" t="str">
        <f ca="1">IF($E604&gt;$E$12,"",IF(($E604&gt;=AD$307),AD580-$D604*AD$302,INDEX(F584:BM643,AD$307,$E604)))</f>
        <v/>
      </c>
      <c r="AE604" s="2406" t="str">
        <f ca="1">IF($E604&gt;$E$12,"",IF(($E604&gt;=AE$307),AE580-$D604*AE$302,INDEX(F584:BM643,AE$307,$E604)))</f>
        <v/>
      </c>
      <c r="AF604" s="2406" t="str">
        <f ca="1">IF($E604&gt;$E$12,"",IF(($E604&gt;=AF$307),AF580-$D604*AF$302,INDEX(F584:BM643,AF$307,$E604)))</f>
        <v/>
      </c>
      <c r="AG604" s="2406" t="str">
        <f ca="1">IF($E604&gt;$E$12,"",IF(($E604&gt;=AG$307),AG580-$D604*AG$302,INDEX(F584:BM643,AG$307,$E604)))</f>
        <v/>
      </c>
      <c r="AH604" s="2406" t="str">
        <f ca="1">IF($E604&gt;$E$12,"",IF(($E604&gt;=AH$307),AH580-$D604*AH$302,INDEX(F584:BM643,AH$307,$E604)))</f>
        <v/>
      </c>
      <c r="AI604" s="2406" t="str">
        <f ca="1">IF($E604&gt;$E$12,"",IF(($E604&gt;=AI$307),AI580-$D604*AI$302,INDEX(F584:BM643,AI$307,$E604)))</f>
        <v/>
      </c>
      <c r="AJ604" s="2406" t="str">
        <f ca="1">IF($E604&gt;$E$12,"",IF(($E604&gt;=AJ$307),AJ580-$D604*AJ$302,INDEX(F584:BM643,AJ$307,$E604)))</f>
        <v/>
      </c>
      <c r="AK604" s="2406" t="str">
        <f ca="1">IF($E604&gt;$E$12,"",IF(($E604&gt;=AK$307),AK580-$D604*AK$302,INDEX(F584:BM643,AK$307,$E604)))</f>
        <v/>
      </c>
      <c r="AL604" s="2406" t="str">
        <f ca="1">IF($E604&gt;$E$12,"",IF(($E604&gt;=AL$307),AL580-$D604*AL$302,INDEX(F584:BM643,AL$307,$E604)))</f>
        <v/>
      </c>
      <c r="AM604" s="2406" t="str">
        <f ca="1">IF($E604&gt;$E$12,"",IF(($E604&gt;=AM$307),AM580-$D604*AM$302,INDEX(F584:BM643,AM$307,$E604)))</f>
        <v/>
      </c>
      <c r="AN604" s="2406" t="str">
        <f ca="1">IF($E604&gt;$E$12,"",IF(($E604&gt;=AN$307),AN580-$D604*AN$302,INDEX(F584:BM643,AN$307,$E604)))</f>
        <v/>
      </c>
      <c r="AO604" s="2406" t="str">
        <f ca="1">IF($E604&gt;$E$12,"",IF(($E604&gt;=AO$307),AO580-$D604*AO$302,INDEX(F584:BM643,AO$307,$E604)))</f>
        <v/>
      </c>
      <c r="AP604" s="2406" t="str">
        <f ca="1">IF($E604&gt;$E$12,"",IF(($E604&gt;=AP$307),AP580-$D604*AP$302,INDEX(F584:BM643,AP$307,$E604)))</f>
        <v/>
      </c>
      <c r="AQ604" s="2406" t="str">
        <f ca="1">IF($E604&gt;$E$12,"",IF(($E604&gt;=AQ$307),AQ580-$D604*AQ$302,INDEX(F584:BM643,AQ$307,$E604)))</f>
        <v/>
      </c>
      <c r="AR604" s="2406" t="str">
        <f ca="1">IF($E604&gt;$E$12,"",IF(($E604&gt;=AR$307),AR580-$D604*AR$302,INDEX(F584:BM643,AR$307,$E604)))</f>
        <v/>
      </c>
      <c r="AS604" s="2406" t="str">
        <f ca="1">IF($E604&gt;$E$12,"",IF(($E604&gt;=AS$307),AS580-$D604*AS$302,INDEX(F584:BM643,AS$307,$E604)))</f>
        <v/>
      </c>
      <c r="AT604" s="2406" t="str">
        <f ca="1">IF($E604&gt;$E$12,"",IF(($E604&gt;=AT$307),AT580-$D604*AT$302,INDEX(F584:BM643,AT$307,$E604)))</f>
        <v/>
      </c>
      <c r="AU604" s="2406" t="str">
        <f ca="1">IF($E604&gt;$E$12,"",IF(($E604&gt;=AU$307),AU580-$D604*AU$302,INDEX(F584:BM643,AU$307,$E604)))</f>
        <v/>
      </c>
      <c r="AV604" s="2406" t="str">
        <f ca="1">IF($E604&gt;$E$12,"",IF(($E604&gt;=AV$307),AV580-$D604*AV$302,INDEX(F584:BM643,AV$307,$E604)))</f>
        <v/>
      </c>
      <c r="AW604" s="2406" t="str">
        <f ca="1">IF($E604&gt;$E$12,"",IF(($E604&gt;=AW$307),AW580-$D604*AW$302,INDEX(F584:BM643,AW$307,$E604)))</f>
        <v/>
      </c>
      <c r="AX604" s="2406" t="str">
        <f ca="1">IF($E604&gt;$E$12,"",IF(($E604&gt;=AX$307),AX580-$D604*AX$302,INDEX(F584:BM643,AX$307,$E604)))</f>
        <v/>
      </c>
      <c r="AY604" s="2406" t="str">
        <f ca="1">IF($E604&gt;$E$12,"",IF(($E604&gt;=AY$307),AY580-$D604*AY$302,INDEX(F584:BM643,AY$307,$E604)))</f>
        <v/>
      </c>
      <c r="AZ604" s="2406" t="str">
        <f ca="1">IF($E604&gt;$E$12,"",IF(($E604&gt;=AZ$307),AZ580-$D604*AZ$302,INDEX(F584:BM643,AZ$307,$E604)))</f>
        <v/>
      </c>
      <c r="BA604" s="2406" t="str">
        <f ca="1">IF($E604&gt;$E$12,"",IF(($E604&gt;=BA$307),BA580-$D604*BA$302,INDEX(F584:BM643,BA$307,$E604)))</f>
        <v/>
      </c>
      <c r="BB604" s="2406" t="str">
        <f ca="1">IF($E604&gt;$E$12,"",IF(($E604&gt;=BB$307),BB580-$D604*BB$302,INDEX(F584:BM643,BB$307,$E604)))</f>
        <v/>
      </c>
      <c r="BC604" s="2406" t="str">
        <f ca="1">IF($E604&gt;$E$12,"",IF(($E604&gt;=BC$307),BC580-$D604*BC$302,INDEX(F584:BM643,BC$307,$E604)))</f>
        <v/>
      </c>
      <c r="BD604" s="2406" t="str">
        <f ca="1">IF($E604&gt;$E$12,"",IF(($E604&gt;=BD$307),BD580-$D604*BD$302,INDEX(F584:BM643,BD$307,$E604)))</f>
        <v/>
      </c>
      <c r="BE604" s="2406" t="str">
        <f ca="1">IF($E604&gt;$E$12,"",IF(($E604&gt;=BE$307),BE580-$D604*BE$302,INDEX(F584:BM643,BE$307,$E604)))</f>
        <v/>
      </c>
      <c r="BF604" s="2406" t="str">
        <f ca="1">IF($E604&gt;$E$12,"",IF(($E604&gt;=BF$307),BF580-$D604*BF$302,INDEX(F584:BM643,BF$307,$E604)))</f>
        <v/>
      </c>
      <c r="BG604" s="2406" t="str">
        <f ca="1">IF($E604&gt;$E$12,"",IF(($E604&gt;=BG$307),BG580-$D604*BG$302,INDEX(F584:BM643,BG$307,$E604)))</f>
        <v/>
      </c>
      <c r="BH604" s="2406" t="str">
        <f ca="1">IF($E604&gt;$E$12,"",IF(($E604&gt;=BH$307),BH580-$D604*BH$302,INDEX(F584:BM643,BH$307,$E604)))</f>
        <v/>
      </c>
      <c r="BI604" s="2406" t="str">
        <f ca="1">IF($E604&gt;$E$12,"",IF(($E604&gt;=BI$307),BI580-$D604*BI$302,INDEX(F584:BM643,BI$307,$E604)))</f>
        <v/>
      </c>
      <c r="BJ604" s="2406" t="str">
        <f ca="1">IF($E604&gt;$E$12,"",IF(($E604&gt;=BJ$307),BJ580-$D604*BJ$302,INDEX(F584:BM643,BJ$307,$E604)))</f>
        <v/>
      </c>
      <c r="BK604" s="2406" t="str">
        <f ca="1">IF($E604&gt;$E$12,"",IF(($E604&gt;=BK$307),BK580-$D604*BK$302,INDEX(F584:BM643,BK$307,$E604)))</f>
        <v/>
      </c>
      <c r="BL604" s="2406" t="str">
        <f ca="1">IF($E604&gt;$E$12,"",IF(($E604&gt;=BL$307),BL580-$D604*BL$302,INDEX(F584:BM643,BL$307,$E604)))</f>
        <v/>
      </c>
      <c r="BM604" s="2406" t="str">
        <f ca="1">IF($E604&gt;$E$12,"",IF(($E604&gt;=BM$307),BM580-$D604*BM$302,INDEX(F584:BM643,BM$307,$E604)))</f>
        <v/>
      </c>
    </row>
    <row r="605" spans="3:65" ht="13.5" x14ac:dyDescent="0.25">
      <c r="C605" s="2357"/>
      <c r="D605" s="2405">
        <f ca="1">INDEX(F579:BM579,E605)</f>
        <v>1</v>
      </c>
      <c r="E605" s="2316">
        <v>22</v>
      </c>
      <c r="F605" s="2406" t="str">
        <f ca="1">IF($E605&gt;$E$12,"",IF(($E605&gt;=F$307),F580-$D605*F$302,INDEX(F584:BM643,F$307,$E605)))</f>
        <v/>
      </c>
      <c r="G605" s="2406" t="str">
        <f ca="1">IF($E605&gt;$E$12,"",IF(($E605&gt;=G$307),G580-$D605*G$302,INDEX(F584:BM643,G$307,$E605)))</f>
        <v/>
      </c>
      <c r="H605" s="2406" t="str">
        <f ca="1">IF($E605&gt;$E$12,"",IF(($E605&gt;=H$307),H580-$D605*H$302,INDEX(F584:BM643,H$307,$E605)))</f>
        <v/>
      </c>
      <c r="I605" s="2406" t="str">
        <f ca="1">IF($E605&gt;$E$12,"",IF(($E605&gt;=I$307),I580-$D605*I$302,INDEX(F584:BM643,I$307,$E605)))</f>
        <v/>
      </c>
      <c r="J605" s="2406" t="str">
        <f ca="1">IF($E605&gt;$E$12,"",IF(($E605&gt;=J$307),J580-$D605*J$302,INDEX(F584:BM643,J$307,$E605)))</f>
        <v/>
      </c>
      <c r="K605" s="2406" t="str">
        <f ca="1">IF($E605&gt;$E$12,"",IF(($E605&gt;=K$307),K580-$D605*K$302,INDEX(F584:BM643,K$307,$E605)))</f>
        <v/>
      </c>
      <c r="L605" s="2406" t="str">
        <f ca="1">IF($E605&gt;$E$12,"",IF(($E605&gt;=L$307),L580-$D605*L$302,INDEX(F584:BM643,L$307,$E605)))</f>
        <v/>
      </c>
      <c r="M605" s="2406" t="str">
        <f ca="1">IF($E605&gt;$E$12,"",IF(($E605&gt;=M$307),M580-$D605*M$302,INDEX(F584:BM643,M$307,$E605)))</f>
        <v/>
      </c>
      <c r="N605" s="2406" t="str">
        <f ca="1">IF($E605&gt;$E$12,"",IF(($E605&gt;=N$307),N580-$D605*N$302,INDEX(F584:BM643,N$307,$E605)))</f>
        <v/>
      </c>
      <c r="O605" s="2406" t="str">
        <f ca="1">IF($E605&gt;$E$12,"",IF(($E605&gt;=O$307),O580-$D605*O$302,INDEX(F584:BM643,O$307,$E605)))</f>
        <v/>
      </c>
      <c r="P605" s="2406" t="str">
        <f ca="1">IF($E605&gt;$E$12,"",IF(($E605&gt;=P$307),P580-$D605*P$302,INDEX(F584:BM643,P$307,$E605)))</f>
        <v/>
      </c>
      <c r="Q605" s="2406" t="str">
        <f ca="1">IF($E605&gt;$E$12,"",IF(($E605&gt;=Q$307),Q580-$D605*Q$302,INDEX(F584:BM643,Q$307,$E605)))</f>
        <v/>
      </c>
      <c r="R605" s="2406" t="str">
        <f ca="1">IF($E605&gt;$E$12,"",IF(($E605&gt;=R$307),R580-$D605*R$302,INDEX(F584:BM643,R$307,$E605)))</f>
        <v/>
      </c>
      <c r="S605" s="2406" t="str">
        <f ca="1">IF($E605&gt;$E$12,"",IF(($E605&gt;=S$307),S580-$D605*S$302,INDEX(F584:BM643,S$307,$E605)))</f>
        <v/>
      </c>
      <c r="T605" s="2406" t="str">
        <f ca="1">IF($E605&gt;$E$12,"",IF(($E605&gt;=T$307),T580-$D605*T$302,INDEX(F584:BM643,T$307,$E605)))</f>
        <v/>
      </c>
      <c r="U605" s="2406" t="str">
        <f ca="1">IF($E605&gt;$E$12,"",IF(($E605&gt;=U$307),U580-$D605*U$302,INDEX(F584:BM643,U$307,$E605)))</f>
        <v/>
      </c>
      <c r="V605" s="2406" t="str">
        <f ca="1">IF($E605&gt;$E$12,"",IF(($E605&gt;=V$307),V580-$D605*V$302,INDEX(F584:BM643,V$307,$E605)))</f>
        <v/>
      </c>
      <c r="W605" s="2406" t="str">
        <f ca="1">IF($E605&gt;$E$12,"",IF(($E605&gt;=W$307),W580-$D605*W$302,INDEX(F584:BM643,W$307,$E605)))</f>
        <v/>
      </c>
      <c r="X605" s="2406" t="str">
        <f ca="1">IF($E605&gt;$E$12,"",IF(($E605&gt;=X$307),X580-$D605*X$302,INDEX(F584:BM643,X$307,$E605)))</f>
        <v/>
      </c>
      <c r="Y605" s="2406" t="str">
        <f ca="1">IF($E605&gt;$E$12,"",IF(($E605&gt;=Y$307),Y580-$D605*Y$302,INDEX(F584:BM643,Y$307,$E605)))</f>
        <v/>
      </c>
      <c r="Z605" s="2406" t="str">
        <f ca="1">IF($E605&gt;$E$12,"",IF(($E605&gt;=Z$307),Z580-$D605*Z$302,INDEX(F584:BM643,Z$307,$E605)))</f>
        <v/>
      </c>
      <c r="AA605" s="2406" t="str">
        <f ca="1">IF($E605&gt;$E$12,"",IF(($E605&gt;=AA$307),AA580-$D605*AA$302,INDEX(F584:BM643,AA$307,$E605)))</f>
        <v/>
      </c>
      <c r="AB605" s="2406" t="str">
        <f ca="1">IF($E605&gt;$E$12,"",IF(($E605&gt;=AB$307),AB580-$D605*AB$302,INDEX(F584:BM643,AB$307,$E605)))</f>
        <v/>
      </c>
      <c r="AC605" s="2406" t="str">
        <f ca="1">IF($E605&gt;$E$12,"",IF(($E605&gt;=AC$307),AC580-$D605*AC$302,INDEX(F584:BM643,AC$307,$E605)))</f>
        <v/>
      </c>
      <c r="AD605" s="2406" t="str">
        <f ca="1">IF($E605&gt;$E$12,"",IF(($E605&gt;=AD$307),AD580-$D605*AD$302,INDEX(F584:BM643,AD$307,$E605)))</f>
        <v/>
      </c>
      <c r="AE605" s="2406" t="str">
        <f ca="1">IF($E605&gt;$E$12,"",IF(($E605&gt;=AE$307),AE580-$D605*AE$302,INDEX(F584:BM643,AE$307,$E605)))</f>
        <v/>
      </c>
      <c r="AF605" s="2406" t="str">
        <f ca="1">IF($E605&gt;$E$12,"",IF(($E605&gt;=AF$307),AF580-$D605*AF$302,INDEX(F584:BM643,AF$307,$E605)))</f>
        <v/>
      </c>
      <c r="AG605" s="2406" t="str">
        <f ca="1">IF($E605&gt;$E$12,"",IF(($E605&gt;=AG$307),AG580-$D605*AG$302,INDEX(F584:BM643,AG$307,$E605)))</f>
        <v/>
      </c>
      <c r="AH605" s="2406" t="str">
        <f ca="1">IF($E605&gt;$E$12,"",IF(($E605&gt;=AH$307),AH580-$D605*AH$302,INDEX(F584:BM643,AH$307,$E605)))</f>
        <v/>
      </c>
      <c r="AI605" s="2406" t="str">
        <f ca="1">IF($E605&gt;$E$12,"",IF(($E605&gt;=AI$307),AI580-$D605*AI$302,INDEX(F584:BM643,AI$307,$E605)))</f>
        <v/>
      </c>
      <c r="AJ605" s="2406" t="str">
        <f ca="1">IF($E605&gt;$E$12,"",IF(($E605&gt;=AJ$307),AJ580-$D605*AJ$302,INDEX(F584:BM643,AJ$307,$E605)))</f>
        <v/>
      </c>
      <c r="AK605" s="2406" t="str">
        <f ca="1">IF($E605&gt;$E$12,"",IF(($E605&gt;=AK$307),AK580-$D605*AK$302,INDEX(F584:BM643,AK$307,$E605)))</f>
        <v/>
      </c>
      <c r="AL605" s="2406" t="str">
        <f ca="1">IF($E605&gt;$E$12,"",IF(($E605&gt;=AL$307),AL580-$D605*AL$302,INDEX(F584:BM643,AL$307,$E605)))</f>
        <v/>
      </c>
      <c r="AM605" s="2406" t="str">
        <f ca="1">IF($E605&gt;$E$12,"",IF(($E605&gt;=AM$307),AM580-$D605*AM$302,INDEX(F584:BM643,AM$307,$E605)))</f>
        <v/>
      </c>
      <c r="AN605" s="2406" t="str">
        <f ca="1">IF($E605&gt;$E$12,"",IF(($E605&gt;=AN$307),AN580-$D605*AN$302,INDEX(F584:BM643,AN$307,$E605)))</f>
        <v/>
      </c>
      <c r="AO605" s="2406" t="str">
        <f ca="1">IF($E605&gt;$E$12,"",IF(($E605&gt;=AO$307),AO580-$D605*AO$302,INDEX(F584:BM643,AO$307,$E605)))</f>
        <v/>
      </c>
      <c r="AP605" s="2406" t="str">
        <f ca="1">IF($E605&gt;$E$12,"",IF(($E605&gt;=AP$307),AP580-$D605*AP$302,INDEX(F584:BM643,AP$307,$E605)))</f>
        <v/>
      </c>
      <c r="AQ605" s="2406" t="str">
        <f ca="1">IF($E605&gt;$E$12,"",IF(($E605&gt;=AQ$307),AQ580-$D605*AQ$302,INDEX(F584:BM643,AQ$307,$E605)))</f>
        <v/>
      </c>
      <c r="AR605" s="2406" t="str">
        <f ca="1">IF($E605&gt;$E$12,"",IF(($E605&gt;=AR$307),AR580-$D605*AR$302,INDEX(F584:BM643,AR$307,$E605)))</f>
        <v/>
      </c>
      <c r="AS605" s="2406" t="str">
        <f ca="1">IF($E605&gt;$E$12,"",IF(($E605&gt;=AS$307),AS580-$D605*AS$302,INDEX(F584:BM643,AS$307,$E605)))</f>
        <v/>
      </c>
      <c r="AT605" s="2406" t="str">
        <f ca="1">IF($E605&gt;$E$12,"",IF(($E605&gt;=AT$307),AT580-$D605*AT$302,INDEX(F584:BM643,AT$307,$E605)))</f>
        <v/>
      </c>
      <c r="AU605" s="2406" t="str">
        <f ca="1">IF($E605&gt;$E$12,"",IF(($E605&gt;=AU$307),AU580-$D605*AU$302,INDEX(F584:BM643,AU$307,$E605)))</f>
        <v/>
      </c>
      <c r="AV605" s="2406" t="str">
        <f ca="1">IF($E605&gt;$E$12,"",IF(($E605&gt;=AV$307),AV580-$D605*AV$302,INDEX(F584:BM643,AV$307,$E605)))</f>
        <v/>
      </c>
      <c r="AW605" s="2406" t="str">
        <f ca="1">IF($E605&gt;$E$12,"",IF(($E605&gt;=AW$307),AW580-$D605*AW$302,INDEX(F584:BM643,AW$307,$E605)))</f>
        <v/>
      </c>
      <c r="AX605" s="2406" t="str">
        <f ca="1">IF($E605&gt;$E$12,"",IF(($E605&gt;=AX$307),AX580-$D605*AX$302,INDEX(F584:BM643,AX$307,$E605)))</f>
        <v/>
      </c>
      <c r="AY605" s="2406" t="str">
        <f ca="1">IF($E605&gt;$E$12,"",IF(($E605&gt;=AY$307),AY580-$D605*AY$302,INDEX(F584:BM643,AY$307,$E605)))</f>
        <v/>
      </c>
      <c r="AZ605" s="2406" t="str">
        <f ca="1">IF($E605&gt;$E$12,"",IF(($E605&gt;=AZ$307),AZ580-$D605*AZ$302,INDEX(F584:BM643,AZ$307,$E605)))</f>
        <v/>
      </c>
      <c r="BA605" s="2406" t="str">
        <f ca="1">IF($E605&gt;$E$12,"",IF(($E605&gt;=BA$307),BA580-$D605*BA$302,INDEX(F584:BM643,BA$307,$E605)))</f>
        <v/>
      </c>
      <c r="BB605" s="2406" t="str">
        <f ca="1">IF($E605&gt;$E$12,"",IF(($E605&gt;=BB$307),BB580-$D605*BB$302,INDEX(F584:BM643,BB$307,$E605)))</f>
        <v/>
      </c>
      <c r="BC605" s="2406" t="str">
        <f ca="1">IF($E605&gt;$E$12,"",IF(($E605&gt;=BC$307),BC580-$D605*BC$302,INDEX(F584:BM643,BC$307,$E605)))</f>
        <v/>
      </c>
      <c r="BD605" s="2406" t="str">
        <f ca="1">IF($E605&gt;$E$12,"",IF(($E605&gt;=BD$307),BD580-$D605*BD$302,INDEX(F584:BM643,BD$307,$E605)))</f>
        <v/>
      </c>
      <c r="BE605" s="2406" t="str">
        <f ca="1">IF($E605&gt;$E$12,"",IF(($E605&gt;=BE$307),BE580-$D605*BE$302,INDEX(F584:BM643,BE$307,$E605)))</f>
        <v/>
      </c>
      <c r="BF605" s="2406" t="str">
        <f ca="1">IF($E605&gt;$E$12,"",IF(($E605&gt;=BF$307),BF580-$D605*BF$302,INDEX(F584:BM643,BF$307,$E605)))</f>
        <v/>
      </c>
      <c r="BG605" s="2406" t="str">
        <f ca="1">IF($E605&gt;$E$12,"",IF(($E605&gt;=BG$307),BG580-$D605*BG$302,INDEX(F584:BM643,BG$307,$E605)))</f>
        <v/>
      </c>
      <c r="BH605" s="2406" t="str">
        <f ca="1">IF($E605&gt;$E$12,"",IF(($E605&gt;=BH$307),BH580-$D605*BH$302,INDEX(F584:BM643,BH$307,$E605)))</f>
        <v/>
      </c>
      <c r="BI605" s="2406" t="str">
        <f ca="1">IF($E605&gt;$E$12,"",IF(($E605&gt;=BI$307),BI580-$D605*BI$302,INDEX(F584:BM643,BI$307,$E605)))</f>
        <v/>
      </c>
      <c r="BJ605" s="2406" t="str">
        <f ca="1">IF($E605&gt;$E$12,"",IF(($E605&gt;=BJ$307),BJ580-$D605*BJ$302,INDEX(F584:BM643,BJ$307,$E605)))</f>
        <v/>
      </c>
      <c r="BK605" s="2406" t="str">
        <f ca="1">IF($E605&gt;$E$12,"",IF(($E605&gt;=BK$307),BK580-$D605*BK$302,INDEX(F584:BM643,BK$307,$E605)))</f>
        <v/>
      </c>
      <c r="BL605" s="2406" t="str">
        <f ca="1">IF($E605&gt;$E$12,"",IF(($E605&gt;=BL$307),BL580-$D605*BL$302,INDEX(F584:BM643,BL$307,$E605)))</f>
        <v/>
      </c>
      <c r="BM605" s="2406" t="str">
        <f ca="1">IF($E605&gt;$E$12,"",IF(($E605&gt;=BM$307),BM580-$D605*BM$302,INDEX(F584:BM643,BM$307,$E605)))</f>
        <v/>
      </c>
    </row>
    <row r="606" spans="3:65" ht="13.5" x14ac:dyDescent="0.25">
      <c r="C606" s="2357"/>
      <c r="D606" s="2405">
        <f ca="1">INDEX(F579:BM579,E606)</f>
        <v>1</v>
      </c>
      <c r="E606" s="2316">
        <v>23</v>
      </c>
      <c r="F606" s="2406" t="str">
        <f ca="1">IF($E606&gt;$E$12,"",IF(($E606&gt;=F$307),F580-$D606*F$302,INDEX(F584:BM643,F$307,$E606)))</f>
        <v/>
      </c>
      <c r="G606" s="2406" t="str">
        <f ca="1">IF($E606&gt;$E$12,"",IF(($E606&gt;=G$307),G580-$D606*G$302,INDEX(F584:BM643,G$307,$E606)))</f>
        <v/>
      </c>
      <c r="H606" s="2406" t="str">
        <f ca="1">IF($E606&gt;$E$12,"",IF(($E606&gt;=H$307),H580-$D606*H$302,INDEX(F584:BM643,H$307,$E606)))</f>
        <v/>
      </c>
      <c r="I606" s="2406" t="str">
        <f ca="1">IF($E606&gt;$E$12,"",IF(($E606&gt;=I$307),I580-$D606*I$302,INDEX(F584:BM643,I$307,$E606)))</f>
        <v/>
      </c>
      <c r="J606" s="2406" t="str">
        <f ca="1">IF($E606&gt;$E$12,"",IF(($E606&gt;=J$307),J580-$D606*J$302,INDEX(F584:BM643,J$307,$E606)))</f>
        <v/>
      </c>
      <c r="K606" s="2406" t="str">
        <f ca="1">IF($E606&gt;$E$12,"",IF(($E606&gt;=K$307),K580-$D606*K$302,INDEX(F584:BM643,K$307,$E606)))</f>
        <v/>
      </c>
      <c r="L606" s="2406" t="str">
        <f ca="1">IF($E606&gt;$E$12,"",IF(($E606&gt;=L$307),L580-$D606*L$302,INDEX(F584:BM643,L$307,$E606)))</f>
        <v/>
      </c>
      <c r="M606" s="2406" t="str">
        <f ca="1">IF($E606&gt;$E$12,"",IF(($E606&gt;=M$307),M580-$D606*M$302,INDEX(F584:BM643,M$307,$E606)))</f>
        <v/>
      </c>
      <c r="N606" s="2406" t="str">
        <f ca="1">IF($E606&gt;$E$12,"",IF(($E606&gt;=N$307),N580-$D606*N$302,INDEX(F584:BM643,N$307,$E606)))</f>
        <v/>
      </c>
      <c r="O606" s="2406" t="str">
        <f ca="1">IF($E606&gt;$E$12,"",IF(($E606&gt;=O$307),O580-$D606*O$302,INDEX(F584:BM643,O$307,$E606)))</f>
        <v/>
      </c>
      <c r="P606" s="2406" t="str">
        <f ca="1">IF($E606&gt;$E$12,"",IF(($E606&gt;=P$307),P580-$D606*P$302,INDEX(F584:BM643,P$307,$E606)))</f>
        <v/>
      </c>
      <c r="Q606" s="2406" t="str">
        <f ca="1">IF($E606&gt;$E$12,"",IF(($E606&gt;=Q$307),Q580-$D606*Q$302,INDEX(F584:BM643,Q$307,$E606)))</f>
        <v/>
      </c>
      <c r="R606" s="2406" t="str">
        <f ca="1">IF($E606&gt;$E$12,"",IF(($E606&gt;=R$307),R580-$D606*R$302,INDEX(F584:BM643,R$307,$E606)))</f>
        <v/>
      </c>
      <c r="S606" s="2406" t="str">
        <f ca="1">IF($E606&gt;$E$12,"",IF(($E606&gt;=S$307),S580-$D606*S$302,INDEX(F584:BM643,S$307,$E606)))</f>
        <v/>
      </c>
      <c r="T606" s="2406" t="str">
        <f ca="1">IF($E606&gt;$E$12,"",IF(($E606&gt;=T$307),T580-$D606*T$302,INDEX(F584:BM643,T$307,$E606)))</f>
        <v/>
      </c>
      <c r="U606" s="2406" t="str">
        <f ca="1">IF($E606&gt;$E$12,"",IF(($E606&gt;=U$307),U580-$D606*U$302,INDEX(F584:BM643,U$307,$E606)))</f>
        <v/>
      </c>
      <c r="V606" s="2406" t="str">
        <f ca="1">IF($E606&gt;$E$12,"",IF(($E606&gt;=V$307),V580-$D606*V$302,INDEX(F584:BM643,V$307,$E606)))</f>
        <v/>
      </c>
      <c r="W606" s="2406" t="str">
        <f ca="1">IF($E606&gt;$E$12,"",IF(($E606&gt;=W$307),W580-$D606*W$302,INDEX(F584:BM643,W$307,$E606)))</f>
        <v/>
      </c>
      <c r="X606" s="2406" t="str">
        <f ca="1">IF($E606&gt;$E$12,"",IF(($E606&gt;=X$307),X580-$D606*X$302,INDEX(F584:BM643,X$307,$E606)))</f>
        <v/>
      </c>
      <c r="Y606" s="2406" t="str">
        <f ca="1">IF($E606&gt;$E$12,"",IF(($E606&gt;=Y$307),Y580-$D606*Y$302,INDEX(F584:BM643,Y$307,$E606)))</f>
        <v/>
      </c>
      <c r="Z606" s="2406" t="str">
        <f ca="1">IF($E606&gt;$E$12,"",IF(($E606&gt;=Z$307),Z580-$D606*Z$302,INDEX(F584:BM643,Z$307,$E606)))</f>
        <v/>
      </c>
      <c r="AA606" s="2406" t="str">
        <f ca="1">IF($E606&gt;$E$12,"",IF(($E606&gt;=AA$307),AA580-$D606*AA$302,INDEX(F584:BM643,AA$307,$E606)))</f>
        <v/>
      </c>
      <c r="AB606" s="2406" t="str">
        <f ca="1">IF($E606&gt;$E$12,"",IF(($E606&gt;=AB$307),AB580-$D606*AB$302,INDEX(F584:BM643,AB$307,$E606)))</f>
        <v/>
      </c>
      <c r="AC606" s="2406" t="str">
        <f ca="1">IF($E606&gt;$E$12,"",IF(($E606&gt;=AC$307),AC580-$D606*AC$302,INDEX(F584:BM643,AC$307,$E606)))</f>
        <v/>
      </c>
      <c r="AD606" s="2406" t="str">
        <f ca="1">IF($E606&gt;$E$12,"",IF(($E606&gt;=AD$307),AD580-$D606*AD$302,INDEX(F584:BM643,AD$307,$E606)))</f>
        <v/>
      </c>
      <c r="AE606" s="2406" t="str">
        <f ca="1">IF($E606&gt;$E$12,"",IF(($E606&gt;=AE$307),AE580-$D606*AE$302,INDEX(F584:BM643,AE$307,$E606)))</f>
        <v/>
      </c>
      <c r="AF606" s="2406" t="str">
        <f ca="1">IF($E606&gt;$E$12,"",IF(($E606&gt;=AF$307),AF580-$D606*AF$302,INDEX(F584:BM643,AF$307,$E606)))</f>
        <v/>
      </c>
      <c r="AG606" s="2406" t="str">
        <f ca="1">IF($E606&gt;$E$12,"",IF(($E606&gt;=AG$307),AG580-$D606*AG$302,INDEX(F584:BM643,AG$307,$E606)))</f>
        <v/>
      </c>
      <c r="AH606" s="2406" t="str">
        <f ca="1">IF($E606&gt;$E$12,"",IF(($E606&gt;=AH$307),AH580-$D606*AH$302,INDEX(F584:BM643,AH$307,$E606)))</f>
        <v/>
      </c>
      <c r="AI606" s="2406" t="str">
        <f ca="1">IF($E606&gt;$E$12,"",IF(($E606&gt;=AI$307),AI580-$D606*AI$302,INDEX(F584:BM643,AI$307,$E606)))</f>
        <v/>
      </c>
      <c r="AJ606" s="2406" t="str">
        <f ca="1">IF($E606&gt;$E$12,"",IF(($E606&gt;=AJ$307),AJ580-$D606*AJ$302,INDEX(F584:BM643,AJ$307,$E606)))</f>
        <v/>
      </c>
      <c r="AK606" s="2406" t="str">
        <f ca="1">IF($E606&gt;$E$12,"",IF(($E606&gt;=AK$307),AK580-$D606*AK$302,INDEX(F584:BM643,AK$307,$E606)))</f>
        <v/>
      </c>
      <c r="AL606" s="2406" t="str">
        <f ca="1">IF($E606&gt;$E$12,"",IF(($E606&gt;=AL$307),AL580-$D606*AL$302,INDEX(F584:BM643,AL$307,$E606)))</f>
        <v/>
      </c>
      <c r="AM606" s="2406" t="str">
        <f ca="1">IF($E606&gt;$E$12,"",IF(($E606&gt;=AM$307),AM580-$D606*AM$302,INDEX(F584:BM643,AM$307,$E606)))</f>
        <v/>
      </c>
      <c r="AN606" s="2406" t="str">
        <f ca="1">IF($E606&gt;$E$12,"",IF(($E606&gt;=AN$307),AN580-$D606*AN$302,INDEX(F584:BM643,AN$307,$E606)))</f>
        <v/>
      </c>
      <c r="AO606" s="2406" t="str">
        <f ca="1">IF($E606&gt;$E$12,"",IF(($E606&gt;=AO$307),AO580-$D606*AO$302,INDEX(F584:BM643,AO$307,$E606)))</f>
        <v/>
      </c>
      <c r="AP606" s="2406" t="str">
        <f ca="1">IF($E606&gt;$E$12,"",IF(($E606&gt;=AP$307),AP580-$D606*AP$302,INDEX(F584:BM643,AP$307,$E606)))</f>
        <v/>
      </c>
      <c r="AQ606" s="2406" t="str">
        <f ca="1">IF($E606&gt;$E$12,"",IF(($E606&gt;=AQ$307),AQ580-$D606*AQ$302,INDEX(F584:BM643,AQ$307,$E606)))</f>
        <v/>
      </c>
      <c r="AR606" s="2406" t="str">
        <f ca="1">IF($E606&gt;$E$12,"",IF(($E606&gt;=AR$307),AR580-$D606*AR$302,INDEX(F584:BM643,AR$307,$E606)))</f>
        <v/>
      </c>
      <c r="AS606" s="2406" t="str">
        <f ca="1">IF($E606&gt;$E$12,"",IF(($E606&gt;=AS$307),AS580-$D606*AS$302,INDEX(F584:BM643,AS$307,$E606)))</f>
        <v/>
      </c>
      <c r="AT606" s="2406" t="str">
        <f ca="1">IF($E606&gt;$E$12,"",IF(($E606&gt;=AT$307),AT580-$D606*AT$302,INDEX(F584:BM643,AT$307,$E606)))</f>
        <v/>
      </c>
      <c r="AU606" s="2406" t="str">
        <f ca="1">IF($E606&gt;$E$12,"",IF(($E606&gt;=AU$307),AU580-$D606*AU$302,INDEX(F584:BM643,AU$307,$E606)))</f>
        <v/>
      </c>
      <c r="AV606" s="2406" t="str">
        <f ca="1">IF($E606&gt;$E$12,"",IF(($E606&gt;=AV$307),AV580-$D606*AV$302,INDEX(F584:BM643,AV$307,$E606)))</f>
        <v/>
      </c>
      <c r="AW606" s="2406" t="str">
        <f ca="1">IF($E606&gt;$E$12,"",IF(($E606&gt;=AW$307),AW580-$D606*AW$302,INDEX(F584:BM643,AW$307,$E606)))</f>
        <v/>
      </c>
      <c r="AX606" s="2406" t="str">
        <f ca="1">IF($E606&gt;$E$12,"",IF(($E606&gt;=AX$307),AX580-$D606*AX$302,INDEX(F584:BM643,AX$307,$E606)))</f>
        <v/>
      </c>
      <c r="AY606" s="2406" t="str">
        <f ca="1">IF($E606&gt;$E$12,"",IF(($E606&gt;=AY$307),AY580-$D606*AY$302,INDEX(F584:BM643,AY$307,$E606)))</f>
        <v/>
      </c>
      <c r="AZ606" s="2406" t="str">
        <f ca="1">IF($E606&gt;$E$12,"",IF(($E606&gt;=AZ$307),AZ580-$D606*AZ$302,INDEX(F584:BM643,AZ$307,$E606)))</f>
        <v/>
      </c>
      <c r="BA606" s="2406" t="str">
        <f ca="1">IF($E606&gt;$E$12,"",IF(($E606&gt;=BA$307),BA580-$D606*BA$302,INDEX(F584:BM643,BA$307,$E606)))</f>
        <v/>
      </c>
      <c r="BB606" s="2406" t="str">
        <f ca="1">IF($E606&gt;$E$12,"",IF(($E606&gt;=BB$307),BB580-$D606*BB$302,INDEX(F584:BM643,BB$307,$E606)))</f>
        <v/>
      </c>
      <c r="BC606" s="2406" t="str">
        <f ca="1">IF($E606&gt;$E$12,"",IF(($E606&gt;=BC$307),BC580-$D606*BC$302,INDEX(F584:BM643,BC$307,$E606)))</f>
        <v/>
      </c>
      <c r="BD606" s="2406" t="str">
        <f ca="1">IF($E606&gt;$E$12,"",IF(($E606&gt;=BD$307),BD580-$D606*BD$302,INDEX(F584:BM643,BD$307,$E606)))</f>
        <v/>
      </c>
      <c r="BE606" s="2406" t="str">
        <f ca="1">IF($E606&gt;$E$12,"",IF(($E606&gt;=BE$307),BE580-$D606*BE$302,INDEX(F584:BM643,BE$307,$E606)))</f>
        <v/>
      </c>
      <c r="BF606" s="2406" t="str">
        <f ca="1">IF($E606&gt;$E$12,"",IF(($E606&gt;=BF$307),BF580-$D606*BF$302,INDEX(F584:BM643,BF$307,$E606)))</f>
        <v/>
      </c>
      <c r="BG606" s="2406" t="str">
        <f ca="1">IF($E606&gt;$E$12,"",IF(($E606&gt;=BG$307),BG580-$D606*BG$302,INDEX(F584:BM643,BG$307,$E606)))</f>
        <v/>
      </c>
      <c r="BH606" s="2406" t="str">
        <f ca="1">IF($E606&gt;$E$12,"",IF(($E606&gt;=BH$307),BH580-$D606*BH$302,INDEX(F584:BM643,BH$307,$E606)))</f>
        <v/>
      </c>
      <c r="BI606" s="2406" t="str">
        <f ca="1">IF($E606&gt;$E$12,"",IF(($E606&gt;=BI$307),BI580-$D606*BI$302,INDEX(F584:BM643,BI$307,$E606)))</f>
        <v/>
      </c>
      <c r="BJ606" s="2406" t="str">
        <f ca="1">IF($E606&gt;$E$12,"",IF(($E606&gt;=BJ$307),BJ580-$D606*BJ$302,INDEX(F584:BM643,BJ$307,$E606)))</f>
        <v/>
      </c>
      <c r="BK606" s="2406" t="str">
        <f ca="1">IF($E606&gt;$E$12,"",IF(($E606&gt;=BK$307),BK580-$D606*BK$302,INDEX(F584:BM643,BK$307,$E606)))</f>
        <v/>
      </c>
      <c r="BL606" s="2406" t="str">
        <f ca="1">IF($E606&gt;$E$12,"",IF(($E606&gt;=BL$307),BL580-$D606*BL$302,INDEX(F584:BM643,BL$307,$E606)))</f>
        <v/>
      </c>
      <c r="BM606" s="2406" t="str">
        <f ca="1">IF($E606&gt;$E$12,"",IF(($E606&gt;=BM$307),BM580-$D606*BM$302,INDEX(F584:BM643,BM$307,$E606)))</f>
        <v/>
      </c>
    </row>
    <row r="607" spans="3:65" ht="13.5" x14ac:dyDescent="0.25">
      <c r="C607" s="2357"/>
      <c r="D607" s="2405">
        <f ca="1">INDEX(F579:BM579,E607)</f>
        <v>1</v>
      </c>
      <c r="E607" s="2316">
        <v>24</v>
      </c>
      <c r="F607" s="2406" t="str">
        <f ca="1">IF($E607&gt;$E$12,"",IF(($E607&gt;=F$307),F580-$D607*F$302,INDEX(F584:BM643,F$307,$E607)))</f>
        <v/>
      </c>
      <c r="G607" s="2406" t="str">
        <f ca="1">IF($E607&gt;$E$12,"",IF(($E607&gt;=G$307),G580-$D607*G$302,INDEX(F584:BM643,G$307,$E607)))</f>
        <v/>
      </c>
      <c r="H607" s="2406" t="str">
        <f ca="1">IF($E607&gt;$E$12,"",IF(($E607&gt;=H$307),H580-$D607*H$302,INDEX(F584:BM643,H$307,$E607)))</f>
        <v/>
      </c>
      <c r="I607" s="2406" t="str">
        <f ca="1">IF($E607&gt;$E$12,"",IF(($E607&gt;=I$307),I580-$D607*I$302,INDEX(F584:BM643,I$307,$E607)))</f>
        <v/>
      </c>
      <c r="J607" s="2406" t="str">
        <f ca="1">IF($E607&gt;$E$12,"",IF(($E607&gt;=J$307),J580-$D607*J$302,INDEX(F584:BM643,J$307,$E607)))</f>
        <v/>
      </c>
      <c r="K607" s="2406" t="str">
        <f ca="1">IF($E607&gt;$E$12,"",IF(($E607&gt;=K$307),K580-$D607*K$302,INDEX(F584:BM643,K$307,$E607)))</f>
        <v/>
      </c>
      <c r="L607" s="2406" t="str">
        <f ca="1">IF($E607&gt;$E$12,"",IF(($E607&gt;=L$307),L580-$D607*L$302,INDEX(F584:BM643,L$307,$E607)))</f>
        <v/>
      </c>
      <c r="M607" s="2406" t="str">
        <f ca="1">IF($E607&gt;$E$12,"",IF(($E607&gt;=M$307),M580-$D607*M$302,INDEX(F584:BM643,M$307,$E607)))</f>
        <v/>
      </c>
      <c r="N607" s="2406" t="str">
        <f ca="1">IF($E607&gt;$E$12,"",IF(($E607&gt;=N$307),N580-$D607*N$302,INDEX(F584:BM643,N$307,$E607)))</f>
        <v/>
      </c>
      <c r="O607" s="2406" t="str">
        <f ca="1">IF($E607&gt;$E$12,"",IF(($E607&gt;=O$307),O580-$D607*O$302,INDEX(F584:BM643,O$307,$E607)))</f>
        <v/>
      </c>
      <c r="P607" s="2406" t="str">
        <f ca="1">IF($E607&gt;$E$12,"",IF(($E607&gt;=P$307),P580-$D607*P$302,INDEX(F584:BM643,P$307,$E607)))</f>
        <v/>
      </c>
      <c r="Q607" s="2406" t="str">
        <f ca="1">IF($E607&gt;$E$12,"",IF(($E607&gt;=Q$307),Q580-$D607*Q$302,INDEX(F584:BM643,Q$307,$E607)))</f>
        <v/>
      </c>
      <c r="R607" s="2406" t="str">
        <f ca="1">IF($E607&gt;$E$12,"",IF(($E607&gt;=R$307),R580-$D607*R$302,INDEX(F584:BM643,R$307,$E607)))</f>
        <v/>
      </c>
      <c r="S607" s="2406" t="str">
        <f ca="1">IF($E607&gt;$E$12,"",IF(($E607&gt;=S$307),S580-$D607*S$302,INDEX(F584:BM643,S$307,$E607)))</f>
        <v/>
      </c>
      <c r="T607" s="2406" t="str">
        <f ca="1">IF($E607&gt;$E$12,"",IF(($E607&gt;=T$307),T580-$D607*T$302,INDEX(F584:BM643,T$307,$E607)))</f>
        <v/>
      </c>
      <c r="U607" s="2406" t="str">
        <f ca="1">IF($E607&gt;$E$12,"",IF(($E607&gt;=U$307),U580-$D607*U$302,INDEX(F584:BM643,U$307,$E607)))</f>
        <v/>
      </c>
      <c r="V607" s="2406" t="str">
        <f ca="1">IF($E607&gt;$E$12,"",IF(($E607&gt;=V$307),V580-$D607*V$302,INDEX(F584:BM643,V$307,$E607)))</f>
        <v/>
      </c>
      <c r="W607" s="2406" t="str">
        <f ca="1">IF($E607&gt;$E$12,"",IF(($E607&gt;=W$307),W580-$D607*W$302,INDEX(F584:BM643,W$307,$E607)))</f>
        <v/>
      </c>
      <c r="X607" s="2406" t="str">
        <f ca="1">IF($E607&gt;$E$12,"",IF(($E607&gt;=X$307),X580-$D607*X$302,INDEX(F584:BM643,X$307,$E607)))</f>
        <v/>
      </c>
      <c r="Y607" s="2406" t="str">
        <f ca="1">IF($E607&gt;$E$12,"",IF(($E607&gt;=Y$307),Y580-$D607*Y$302,INDEX(F584:BM643,Y$307,$E607)))</f>
        <v/>
      </c>
      <c r="Z607" s="2406" t="str">
        <f ca="1">IF($E607&gt;$E$12,"",IF(($E607&gt;=Z$307),Z580-$D607*Z$302,INDEX(F584:BM643,Z$307,$E607)))</f>
        <v/>
      </c>
      <c r="AA607" s="2406" t="str">
        <f ca="1">IF($E607&gt;$E$12,"",IF(($E607&gt;=AA$307),AA580-$D607*AA$302,INDEX(F584:BM643,AA$307,$E607)))</f>
        <v/>
      </c>
      <c r="AB607" s="2406" t="str">
        <f ca="1">IF($E607&gt;$E$12,"",IF(($E607&gt;=AB$307),AB580-$D607*AB$302,INDEX(F584:BM643,AB$307,$E607)))</f>
        <v/>
      </c>
      <c r="AC607" s="2406" t="str">
        <f ca="1">IF($E607&gt;$E$12,"",IF(($E607&gt;=AC$307),AC580-$D607*AC$302,INDEX(F584:BM643,AC$307,$E607)))</f>
        <v/>
      </c>
      <c r="AD607" s="2406" t="str">
        <f ca="1">IF($E607&gt;$E$12,"",IF(($E607&gt;=AD$307),AD580-$D607*AD$302,INDEX(F584:BM643,AD$307,$E607)))</f>
        <v/>
      </c>
      <c r="AE607" s="2406" t="str">
        <f ca="1">IF($E607&gt;$E$12,"",IF(($E607&gt;=AE$307),AE580-$D607*AE$302,INDEX(F584:BM643,AE$307,$E607)))</f>
        <v/>
      </c>
      <c r="AF607" s="2406" t="str">
        <f ca="1">IF($E607&gt;$E$12,"",IF(($E607&gt;=AF$307),AF580-$D607*AF$302,INDEX(F584:BM643,AF$307,$E607)))</f>
        <v/>
      </c>
      <c r="AG607" s="2406" t="str">
        <f ca="1">IF($E607&gt;$E$12,"",IF(($E607&gt;=AG$307),AG580-$D607*AG$302,INDEX(F584:BM643,AG$307,$E607)))</f>
        <v/>
      </c>
      <c r="AH607" s="2406" t="str">
        <f ca="1">IF($E607&gt;$E$12,"",IF(($E607&gt;=AH$307),AH580-$D607*AH$302,INDEX(F584:BM643,AH$307,$E607)))</f>
        <v/>
      </c>
      <c r="AI607" s="2406" t="str">
        <f ca="1">IF($E607&gt;$E$12,"",IF(($E607&gt;=AI$307),AI580-$D607*AI$302,INDEX(F584:BM643,AI$307,$E607)))</f>
        <v/>
      </c>
      <c r="AJ607" s="2406" t="str">
        <f ca="1">IF($E607&gt;$E$12,"",IF(($E607&gt;=AJ$307),AJ580-$D607*AJ$302,INDEX(F584:BM643,AJ$307,$E607)))</f>
        <v/>
      </c>
      <c r="AK607" s="2406" t="str">
        <f ca="1">IF($E607&gt;$E$12,"",IF(($E607&gt;=AK$307),AK580-$D607*AK$302,INDEX(F584:BM643,AK$307,$E607)))</f>
        <v/>
      </c>
      <c r="AL607" s="2406" t="str">
        <f ca="1">IF($E607&gt;$E$12,"",IF(($E607&gt;=AL$307),AL580-$D607*AL$302,INDEX(F584:BM643,AL$307,$E607)))</f>
        <v/>
      </c>
      <c r="AM607" s="2406" t="str">
        <f ca="1">IF($E607&gt;$E$12,"",IF(($E607&gt;=AM$307),AM580-$D607*AM$302,INDEX(F584:BM643,AM$307,$E607)))</f>
        <v/>
      </c>
      <c r="AN607" s="2406" t="str">
        <f ca="1">IF($E607&gt;$E$12,"",IF(($E607&gt;=AN$307),AN580-$D607*AN$302,INDEX(F584:BM643,AN$307,$E607)))</f>
        <v/>
      </c>
      <c r="AO607" s="2406" t="str">
        <f ca="1">IF($E607&gt;$E$12,"",IF(($E607&gt;=AO$307),AO580-$D607*AO$302,INDEX(F584:BM643,AO$307,$E607)))</f>
        <v/>
      </c>
      <c r="AP607" s="2406" t="str">
        <f ca="1">IF($E607&gt;$E$12,"",IF(($E607&gt;=AP$307),AP580-$D607*AP$302,INDEX(F584:BM643,AP$307,$E607)))</f>
        <v/>
      </c>
      <c r="AQ607" s="2406" t="str">
        <f ca="1">IF($E607&gt;$E$12,"",IF(($E607&gt;=AQ$307),AQ580-$D607*AQ$302,INDEX(F584:BM643,AQ$307,$E607)))</f>
        <v/>
      </c>
      <c r="AR607" s="2406" t="str">
        <f ca="1">IF($E607&gt;$E$12,"",IF(($E607&gt;=AR$307),AR580-$D607*AR$302,INDEX(F584:BM643,AR$307,$E607)))</f>
        <v/>
      </c>
      <c r="AS607" s="2406" t="str">
        <f ca="1">IF($E607&gt;$E$12,"",IF(($E607&gt;=AS$307),AS580-$D607*AS$302,INDEX(F584:BM643,AS$307,$E607)))</f>
        <v/>
      </c>
      <c r="AT607" s="2406" t="str">
        <f ca="1">IF($E607&gt;$E$12,"",IF(($E607&gt;=AT$307),AT580-$D607*AT$302,INDEX(F584:BM643,AT$307,$E607)))</f>
        <v/>
      </c>
      <c r="AU607" s="2406" t="str">
        <f ca="1">IF($E607&gt;$E$12,"",IF(($E607&gt;=AU$307),AU580-$D607*AU$302,INDEX(F584:BM643,AU$307,$E607)))</f>
        <v/>
      </c>
      <c r="AV607" s="2406" t="str">
        <f ca="1">IF($E607&gt;$E$12,"",IF(($E607&gt;=AV$307),AV580-$D607*AV$302,INDEX(F584:BM643,AV$307,$E607)))</f>
        <v/>
      </c>
      <c r="AW607" s="2406" t="str">
        <f ca="1">IF($E607&gt;$E$12,"",IF(($E607&gt;=AW$307),AW580-$D607*AW$302,INDEX(F584:BM643,AW$307,$E607)))</f>
        <v/>
      </c>
      <c r="AX607" s="2406" t="str">
        <f ca="1">IF($E607&gt;$E$12,"",IF(($E607&gt;=AX$307),AX580-$D607*AX$302,INDEX(F584:BM643,AX$307,$E607)))</f>
        <v/>
      </c>
      <c r="AY607" s="2406" t="str">
        <f ca="1">IF($E607&gt;$E$12,"",IF(($E607&gt;=AY$307),AY580-$D607*AY$302,INDEX(F584:BM643,AY$307,$E607)))</f>
        <v/>
      </c>
      <c r="AZ607" s="2406" t="str">
        <f ca="1">IF($E607&gt;$E$12,"",IF(($E607&gt;=AZ$307),AZ580-$D607*AZ$302,INDEX(F584:BM643,AZ$307,$E607)))</f>
        <v/>
      </c>
      <c r="BA607" s="2406" t="str">
        <f ca="1">IF($E607&gt;$E$12,"",IF(($E607&gt;=BA$307),BA580-$D607*BA$302,INDEX(F584:BM643,BA$307,$E607)))</f>
        <v/>
      </c>
      <c r="BB607" s="2406" t="str">
        <f ca="1">IF($E607&gt;$E$12,"",IF(($E607&gt;=BB$307),BB580-$D607*BB$302,INDEX(F584:BM643,BB$307,$E607)))</f>
        <v/>
      </c>
      <c r="BC607" s="2406" t="str">
        <f ca="1">IF($E607&gt;$E$12,"",IF(($E607&gt;=BC$307),BC580-$D607*BC$302,INDEX(F584:BM643,BC$307,$E607)))</f>
        <v/>
      </c>
      <c r="BD607" s="2406" t="str">
        <f ca="1">IF($E607&gt;$E$12,"",IF(($E607&gt;=BD$307),BD580-$D607*BD$302,INDEX(F584:BM643,BD$307,$E607)))</f>
        <v/>
      </c>
      <c r="BE607" s="2406" t="str">
        <f ca="1">IF($E607&gt;$E$12,"",IF(($E607&gt;=BE$307),BE580-$D607*BE$302,INDEX(F584:BM643,BE$307,$E607)))</f>
        <v/>
      </c>
      <c r="BF607" s="2406" t="str">
        <f ca="1">IF($E607&gt;$E$12,"",IF(($E607&gt;=BF$307),BF580-$D607*BF$302,INDEX(F584:BM643,BF$307,$E607)))</f>
        <v/>
      </c>
      <c r="BG607" s="2406" t="str">
        <f ca="1">IF($E607&gt;$E$12,"",IF(($E607&gt;=BG$307),BG580-$D607*BG$302,INDEX(F584:BM643,BG$307,$E607)))</f>
        <v/>
      </c>
      <c r="BH607" s="2406" t="str">
        <f ca="1">IF($E607&gt;$E$12,"",IF(($E607&gt;=BH$307),BH580-$D607*BH$302,INDEX(F584:BM643,BH$307,$E607)))</f>
        <v/>
      </c>
      <c r="BI607" s="2406" t="str">
        <f ca="1">IF($E607&gt;$E$12,"",IF(($E607&gt;=BI$307),BI580-$D607*BI$302,INDEX(F584:BM643,BI$307,$E607)))</f>
        <v/>
      </c>
      <c r="BJ607" s="2406" t="str">
        <f ca="1">IF($E607&gt;$E$12,"",IF(($E607&gt;=BJ$307),BJ580-$D607*BJ$302,INDEX(F584:BM643,BJ$307,$E607)))</f>
        <v/>
      </c>
      <c r="BK607" s="2406" t="str">
        <f ca="1">IF($E607&gt;$E$12,"",IF(($E607&gt;=BK$307),BK580-$D607*BK$302,INDEX(F584:BM643,BK$307,$E607)))</f>
        <v/>
      </c>
      <c r="BL607" s="2406" t="str">
        <f ca="1">IF($E607&gt;$E$12,"",IF(($E607&gt;=BL$307),BL580-$D607*BL$302,INDEX(F584:BM643,BL$307,$E607)))</f>
        <v/>
      </c>
      <c r="BM607" s="2406" t="str">
        <f ca="1">IF($E607&gt;$E$12,"",IF(($E607&gt;=BM$307),BM580-$D607*BM$302,INDEX(F584:BM643,BM$307,$E607)))</f>
        <v/>
      </c>
    </row>
    <row r="608" spans="3:65" ht="13.5" x14ac:dyDescent="0.25">
      <c r="C608" s="2357"/>
      <c r="D608" s="2405">
        <f ca="1">INDEX(F579:BM579,E608)</f>
        <v>1</v>
      </c>
      <c r="E608" s="2316">
        <v>25</v>
      </c>
      <c r="F608" s="2406" t="str">
        <f ca="1">IF($E608&gt;$E$12,"",IF(($E608&gt;=F$307),F580-$D608*F$302,INDEX(F584:BM643,F$307,$E608)))</f>
        <v/>
      </c>
      <c r="G608" s="2406" t="str">
        <f ca="1">IF($E608&gt;$E$12,"",IF(($E608&gt;=G$307),G580-$D608*G$302,INDEX(F584:BM643,G$307,$E608)))</f>
        <v/>
      </c>
      <c r="H608" s="2406" t="str">
        <f ca="1">IF($E608&gt;$E$12,"",IF(($E608&gt;=H$307),H580-$D608*H$302,INDEX(F584:BM643,H$307,$E608)))</f>
        <v/>
      </c>
      <c r="I608" s="2406" t="str">
        <f ca="1">IF($E608&gt;$E$12,"",IF(($E608&gt;=I$307),I580-$D608*I$302,INDEX(F584:BM643,I$307,$E608)))</f>
        <v/>
      </c>
      <c r="J608" s="2406" t="str">
        <f ca="1">IF($E608&gt;$E$12,"",IF(($E608&gt;=J$307),J580-$D608*J$302,INDEX(F584:BM643,J$307,$E608)))</f>
        <v/>
      </c>
      <c r="K608" s="2406" t="str">
        <f ca="1">IF($E608&gt;$E$12,"",IF(($E608&gt;=K$307),K580-$D608*K$302,INDEX(F584:BM643,K$307,$E608)))</f>
        <v/>
      </c>
      <c r="L608" s="2406" t="str">
        <f ca="1">IF($E608&gt;$E$12,"",IF(($E608&gt;=L$307),L580-$D608*L$302,INDEX(F584:BM643,L$307,$E608)))</f>
        <v/>
      </c>
      <c r="M608" s="2406" t="str">
        <f ca="1">IF($E608&gt;$E$12,"",IF(($E608&gt;=M$307),M580-$D608*M$302,INDEX(F584:BM643,M$307,$E608)))</f>
        <v/>
      </c>
      <c r="N608" s="2406" t="str">
        <f ca="1">IF($E608&gt;$E$12,"",IF(($E608&gt;=N$307),N580-$D608*N$302,INDEX(F584:BM643,N$307,$E608)))</f>
        <v/>
      </c>
      <c r="O608" s="2406" t="str">
        <f ca="1">IF($E608&gt;$E$12,"",IF(($E608&gt;=O$307),O580-$D608*O$302,INDEX(F584:BM643,O$307,$E608)))</f>
        <v/>
      </c>
      <c r="P608" s="2406" t="str">
        <f ca="1">IF($E608&gt;$E$12,"",IF(($E608&gt;=P$307),P580-$D608*P$302,INDEX(F584:BM643,P$307,$E608)))</f>
        <v/>
      </c>
      <c r="Q608" s="2406" t="str">
        <f ca="1">IF($E608&gt;$E$12,"",IF(($E608&gt;=Q$307),Q580-$D608*Q$302,INDEX(F584:BM643,Q$307,$E608)))</f>
        <v/>
      </c>
      <c r="R608" s="2406" t="str">
        <f ca="1">IF($E608&gt;$E$12,"",IF(($E608&gt;=R$307),R580-$D608*R$302,INDEX(F584:BM643,R$307,$E608)))</f>
        <v/>
      </c>
      <c r="S608" s="2406" t="str">
        <f ca="1">IF($E608&gt;$E$12,"",IF(($E608&gt;=S$307),S580-$D608*S$302,INDEX(F584:BM643,S$307,$E608)))</f>
        <v/>
      </c>
      <c r="T608" s="2406" t="str">
        <f ca="1">IF($E608&gt;$E$12,"",IF(($E608&gt;=T$307),T580-$D608*T$302,INDEX(F584:BM643,T$307,$E608)))</f>
        <v/>
      </c>
      <c r="U608" s="2406" t="str">
        <f ca="1">IF($E608&gt;$E$12,"",IF(($E608&gt;=U$307),U580-$D608*U$302,INDEX(F584:BM643,U$307,$E608)))</f>
        <v/>
      </c>
      <c r="V608" s="2406" t="str">
        <f ca="1">IF($E608&gt;$E$12,"",IF(($E608&gt;=V$307),V580-$D608*V$302,INDEX(F584:BM643,V$307,$E608)))</f>
        <v/>
      </c>
      <c r="W608" s="2406" t="str">
        <f ca="1">IF($E608&gt;$E$12,"",IF(($E608&gt;=W$307),W580-$D608*W$302,INDEX(F584:BM643,W$307,$E608)))</f>
        <v/>
      </c>
      <c r="X608" s="2406" t="str">
        <f ca="1">IF($E608&gt;$E$12,"",IF(($E608&gt;=X$307),X580-$D608*X$302,INDEX(F584:BM643,X$307,$E608)))</f>
        <v/>
      </c>
      <c r="Y608" s="2406" t="str">
        <f ca="1">IF($E608&gt;$E$12,"",IF(($E608&gt;=Y$307),Y580-$D608*Y$302,INDEX(F584:BM643,Y$307,$E608)))</f>
        <v/>
      </c>
      <c r="Z608" s="2406" t="str">
        <f ca="1">IF($E608&gt;$E$12,"",IF(($E608&gt;=Z$307),Z580-$D608*Z$302,INDEX(F584:BM643,Z$307,$E608)))</f>
        <v/>
      </c>
      <c r="AA608" s="2406" t="str">
        <f ca="1">IF($E608&gt;$E$12,"",IF(($E608&gt;=AA$307),AA580-$D608*AA$302,INDEX(F584:BM643,AA$307,$E608)))</f>
        <v/>
      </c>
      <c r="AB608" s="2406" t="str">
        <f ca="1">IF($E608&gt;$E$12,"",IF(($E608&gt;=AB$307),AB580-$D608*AB$302,INDEX(F584:BM643,AB$307,$E608)))</f>
        <v/>
      </c>
      <c r="AC608" s="2406" t="str">
        <f ca="1">IF($E608&gt;$E$12,"",IF(($E608&gt;=AC$307),AC580-$D608*AC$302,INDEX(F584:BM643,AC$307,$E608)))</f>
        <v/>
      </c>
      <c r="AD608" s="2406" t="str">
        <f ca="1">IF($E608&gt;$E$12,"",IF(($E608&gt;=AD$307),AD580-$D608*AD$302,INDEX(F584:BM643,AD$307,$E608)))</f>
        <v/>
      </c>
      <c r="AE608" s="2406" t="str">
        <f ca="1">IF($E608&gt;$E$12,"",IF(($E608&gt;=AE$307),AE580-$D608*AE$302,INDEX(F584:BM643,AE$307,$E608)))</f>
        <v/>
      </c>
      <c r="AF608" s="2406" t="str">
        <f ca="1">IF($E608&gt;$E$12,"",IF(($E608&gt;=AF$307),AF580-$D608*AF$302,INDEX(F584:BM643,AF$307,$E608)))</f>
        <v/>
      </c>
      <c r="AG608" s="2406" t="str">
        <f ca="1">IF($E608&gt;$E$12,"",IF(($E608&gt;=AG$307),AG580-$D608*AG$302,INDEX(F584:BM643,AG$307,$E608)))</f>
        <v/>
      </c>
      <c r="AH608" s="2406" t="str">
        <f ca="1">IF($E608&gt;$E$12,"",IF(($E608&gt;=AH$307),AH580-$D608*AH$302,INDEX(F584:BM643,AH$307,$E608)))</f>
        <v/>
      </c>
      <c r="AI608" s="2406" t="str">
        <f ca="1">IF($E608&gt;$E$12,"",IF(($E608&gt;=AI$307),AI580-$D608*AI$302,INDEX(F584:BM643,AI$307,$E608)))</f>
        <v/>
      </c>
      <c r="AJ608" s="2406" t="str">
        <f ca="1">IF($E608&gt;$E$12,"",IF(($E608&gt;=AJ$307),AJ580-$D608*AJ$302,INDEX(F584:BM643,AJ$307,$E608)))</f>
        <v/>
      </c>
      <c r="AK608" s="2406" t="str">
        <f ca="1">IF($E608&gt;$E$12,"",IF(($E608&gt;=AK$307),AK580-$D608*AK$302,INDEX(F584:BM643,AK$307,$E608)))</f>
        <v/>
      </c>
      <c r="AL608" s="2406" t="str">
        <f ca="1">IF($E608&gt;$E$12,"",IF(($E608&gt;=AL$307),AL580-$D608*AL$302,INDEX(F584:BM643,AL$307,$E608)))</f>
        <v/>
      </c>
      <c r="AM608" s="2406" t="str">
        <f ca="1">IF($E608&gt;$E$12,"",IF(($E608&gt;=AM$307),AM580-$D608*AM$302,INDEX(F584:BM643,AM$307,$E608)))</f>
        <v/>
      </c>
      <c r="AN608" s="2406" t="str">
        <f ca="1">IF($E608&gt;$E$12,"",IF(($E608&gt;=AN$307),AN580-$D608*AN$302,INDEX(F584:BM643,AN$307,$E608)))</f>
        <v/>
      </c>
      <c r="AO608" s="2406" t="str">
        <f ca="1">IF($E608&gt;$E$12,"",IF(($E608&gt;=AO$307),AO580-$D608*AO$302,INDEX(F584:BM643,AO$307,$E608)))</f>
        <v/>
      </c>
      <c r="AP608" s="2406" t="str">
        <f ca="1">IF($E608&gt;$E$12,"",IF(($E608&gt;=AP$307),AP580-$D608*AP$302,INDEX(F584:BM643,AP$307,$E608)))</f>
        <v/>
      </c>
      <c r="AQ608" s="2406" t="str">
        <f ca="1">IF($E608&gt;$E$12,"",IF(($E608&gt;=AQ$307),AQ580-$D608*AQ$302,INDEX(F584:BM643,AQ$307,$E608)))</f>
        <v/>
      </c>
      <c r="AR608" s="2406" t="str">
        <f ca="1">IF($E608&gt;$E$12,"",IF(($E608&gt;=AR$307),AR580-$D608*AR$302,INDEX(F584:BM643,AR$307,$E608)))</f>
        <v/>
      </c>
      <c r="AS608" s="2406" t="str">
        <f ca="1">IF($E608&gt;$E$12,"",IF(($E608&gt;=AS$307),AS580-$D608*AS$302,INDEX(F584:BM643,AS$307,$E608)))</f>
        <v/>
      </c>
      <c r="AT608" s="2406" t="str">
        <f ca="1">IF($E608&gt;$E$12,"",IF(($E608&gt;=AT$307),AT580-$D608*AT$302,INDEX(F584:BM643,AT$307,$E608)))</f>
        <v/>
      </c>
      <c r="AU608" s="2406" t="str">
        <f ca="1">IF($E608&gt;$E$12,"",IF(($E608&gt;=AU$307),AU580-$D608*AU$302,INDEX(F584:BM643,AU$307,$E608)))</f>
        <v/>
      </c>
      <c r="AV608" s="2406" t="str">
        <f ca="1">IF($E608&gt;$E$12,"",IF(($E608&gt;=AV$307),AV580-$D608*AV$302,INDEX(F584:BM643,AV$307,$E608)))</f>
        <v/>
      </c>
      <c r="AW608" s="2406" t="str">
        <f ca="1">IF($E608&gt;$E$12,"",IF(($E608&gt;=AW$307),AW580-$D608*AW$302,INDEX(F584:BM643,AW$307,$E608)))</f>
        <v/>
      </c>
      <c r="AX608" s="2406" t="str">
        <f ca="1">IF($E608&gt;$E$12,"",IF(($E608&gt;=AX$307),AX580-$D608*AX$302,INDEX(F584:BM643,AX$307,$E608)))</f>
        <v/>
      </c>
      <c r="AY608" s="2406" t="str">
        <f ca="1">IF($E608&gt;$E$12,"",IF(($E608&gt;=AY$307),AY580-$D608*AY$302,INDEX(F584:BM643,AY$307,$E608)))</f>
        <v/>
      </c>
      <c r="AZ608" s="2406" t="str">
        <f ca="1">IF($E608&gt;$E$12,"",IF(($E608&gt;=AZ$307),AZ580-$D608*AZ$302,INDEX(F584:BM643,AZ$307,$E608)))</f>
        <v/>
      </c>
      <c r="BA608" s="2406" t="str">
        <f ca="1">IF($E608&gt;$E$12,"",IF(($E608&gt;=BA$307),BA580-$D608*BA$302,INDEX(F584:BM643,BA$307,$E608)))</f>
        <v/>
      </c>
      <c r="BB608" s="2406" t="str">
        <f ca="1">IF($E608&gt;$E$12,"",IF(($E608&gt;=BB$307),BB580-$D608*BB$302,INDEX(F584:BM643,BB$307,$E608)))</f>
        <v/>
      </c>
      <c r="BC608" s="2406" t="str">
        <f ca="1">IF($E608&gt;$E$12,"",IF(($E608&gt;=BC$307),BC580-$D608*BC$302,INDEX(F584:BM643,BC$307,$E608)))</f>
        <v/>
      </c>
      <c r="BD608" s="2406" t="str">
        <f ca="1">IF($E608&gt;$E$12,"",IF(($E608&gt;=BD$307),BD580-$D608*BD$302,INDEX(F584:BM643,BD$307,$E608)))</f>
        <v/>
      </c>
      <c r="BE608" s="2406" t="str">
        <f ca="1">IF($E608&gt;$E$12,"",IF(($E608&gt;=BE$307),BE580-$D608*BE$302,INDEX(F584:BM643,BE$307,$E608)))</f>
        <v/>
      </c>
      <c r="BF608" s="2406" t="str">
        <f ca="1">IF($E608&gt;$E$12,"",IF(($E608&gt;=BF$307),BF580-$D608*BF$302,INDEX(F584:BM643,BF$307,$E608)))</f>
        <v/>
      </c>
      <c r="BG608" s="2406" t="str">
        <f ca="1">IF($E608&gt;$E$12,"",IF(($E608&gt;=BG$307),BG580-$D608*BG$302,INDEX(F584:BM643,BG$307,$E608)))</f>
        <v/>
      </c>
      <c r="BH608" s="2406" t="str">
        <f ca="1">IF($E608&gt;$E$12,"",IF(($E608&gt;=BH$307),BH580-$D608*BH$302,INDEX(F584:BM643,BH$307,$E608)))</f>
        <v/>
      </c>
      <c r="BI608" s="2406" t="str">
        <f ca="1">IF($E608&gt;$E$12,"",IF(($E608&gt;=BI$307),BI580-$D608*BI$302,INDEX(F584:BM643,BI$307,$E608)))</f>
        <v/>
      </c>
      <c r="BJ608" s="2406" t="str">
        <f ca="1">IF($E608&gt;$E$12,"",IF(($E608&gt;=BJ$307),BJ580-$D608*BJ$302,INDEX(F584:BM643,BJ$307,$E608)))</f>
        <v/>
      </c>
      <c r="BK608" s="2406" t="str">
        <f ca="1">IF($E608&gt;$E$12,"",IF(($E608&gt;=BK$307),BK580-$D608*BK$302,INDEX(F584:BM643,BK$307,$E608)))</f>
        <v/>
      </c>
      <c r="BL608" s="2406" t="str">
        <f ca="1">IF($E608&gt;$E$12,"",IF(($E608&gt;=BL$307),BL580-$D608*BL$302,INDEX(F584:BM643,BL$307,$E608)))</f>
        <v/>
      </c>
      <c r="BM608" s="2406" t="str">
        <f ca="1">IF($E608&gt;$E$12,"",IF(($E608&gt;=BM$307),BM580-$D608*BM$302,INDEX(F584:BM643,BM$307,$E608)))</f>
        <v/>
      </c>
    </row>
    <row r="609" spans="3:65" ht="13.5" x14ac:dyDescent="0.25">
      <c r="C609" s="2357"/>
      <c r="D609" s="2405">
        <f ca="1">INDEX(F579:BM579,E609)</f>
        <v>1</v>
      </c>
      <c r="E609" s="2316">
        <v>26</v>
      </c>
      <c r="F609" s="2406" t="str">
        <f ca="1">IF($E609&gt;$E$12,"",IF(($E609&gt;=F$307),F580-$D609*F$302,INDEX(F584:BM643,F$307,$E609)))</f>
        <v/>
      </c>
      <c r="G609" s="2406" t="str">
        <f ca="1">IF($E609&gt;$E$12,"",IF(($E609&gt;=G$307),G580-$D609*G$302,INDEX(F584:BM643,G$307,$E609)))</f>
        <v/>
      </c>
      <c r="H609" s="2406" t="str">
        <f ca="1">IF($E609&gt;$E$12,"",IF(($E609&gt;=H$307),H580-$D609*H$302,INDEX(F584:BM643,H$307,$E609)))</f>
        <v/>
      </c>
      <c r="I609" s="2406" t="str">
        <f ca="1">IF($E609&gt;$E$12,"",IF(($E609&gt;=I$307),I580-$D609*I$302,INDEX(F584:BM643,I$307,$E609)))</f>
        <v/>
      </c>
      <c r="J609" s="2406" t="str">
        <f ca="1">IF($E609&gt;$E$12,"",IF(($E609&gt;=J$307),J580-$D609*J$302,INDEX(F584:BM643,J$307,$E609)))</f>
        <v/>
      </c>
      <c r="K609" s="2406" t="str">
        <f ca="1">IF($E609&gt;$E$12,"",IF(($E609&gt;=K$307),K580-$D609*K$302,INDEX(F584:BM643,K$307,$E609)))</f>
        <v/>
      </c>
      <c r="L609" s="2406" t="str">
        <f ca="1">IF($E609&gt;$E$12,"",IF(($E609&gt;=L$307),L580-$D609*L$302,INDEX(F584:BM643,L$307,$E609)))</f>
        <v/>
      </c>
      <c r="M609" s="2406" t="str">
        <f ca="1">IF($E609&gt;$E$12,"",IF(($E609&gt;=M$307),M580-$D609*M$302,INDEX(F584:BM643,M$307,$E609)))</f>
        <v/>
      </c>
      <c r="N609" s="2406" t="str">
        <f ca="1">IF($E609&gt;$E$12,"",IF(($E609&gt;=N$307),N580-$D609*N$302,INDEX(F584:BM643,N$307,$E609)))</f>
        <v/>
      </c>
      <c r="O609" s="2406" t="str">
        <f ca="1">IF($E609&gt;$E$12,"",IF(($E609&gt;=O$307),O580-$D609*O$302,INDEX(F584:BM643,O$307,$E609)))</f>
        <v/>
      </c>
      <c r="P609" s="2406" t="str">
        <f ca="1">IF($E609&gt;$E$12,"",IF(($E609&gt;=P$307),P580-$D609*P$302,INDEX(F584:BM643,P$307,$E609)))</f>
        <v/>
      </c>
      <c r="Q609" s="2406" t="str">
        <f ca="1">IF($E609&gt;$E$12,"",IF(($E609&gt;=Q$307),Q580-$D609*Q$302,INDEX(F584:BM643,Q$307,$E609)))</f>
        <v/>
      </c>
      <c r="R609" s="2406" t="str">
        <f ca="1">IF($E609&gt;$E$12,"",IF(($E609&gt;=R$307),R580-$D609*R$302,INDEX(F584:BM643,R$307,$E609)))</f>
        <v/>
      </c>
      <c r="S609" s="2406" t="str">
        <f ca="1">IF($E609&gt;$E$12,"",IF(($E609&gt;=S$307),S580-$D609*S$302,INDEX(F584:BM643,S$307,$E609)))</f>
        <v/>
      </c>
      <c r="T609" s="2406" t="str">
        <f ca="1">IF($E609&gt;$E$12,"",IF(($E609&gt;=T$307),T580-$D609*T$302,INDEX(F584:BM643,T$307,$E609)))</f>
        <v/>
      </c>
      <c r="U609" s="2406" t="str">
        <f ca="1">IF($E609&gt;$E$12,"",IF(($E609&gt;=U$307),U580-$D609*U$302,INDEX(F584:BM643,U$307,$E609)))</f>
        <v/>
      </c>
      <c r="V609" s="2406" t="str">
        <f ca="1">IF($E609&gt;$E$12,"",IF(($E609&gt;=V$307),V580-$D609*V$302,INDEX(F584:BM643,V$307,$E609)))</f>
        <v/>
      </c>
      <c r="W609" s="2406" t="str">
        <f ca="1">IF($E609&gt;$E$12,"",IF(($E609&gt;=W$307),W580-$D609*W$302,INDEX(F584:BM643,W$307,$E609)))</f>
        <v/>
      </c>
      <c r="X609" s="2406" t="str">
        <f ca="1">IF($E609&gt;$E$12,"",IF(($E609&gt;=X$307),X580-$D609*X$302,INDEX(F584:BM643,X$307,$E609)))</f>
        <v/>
      </c>
      <c r="Y609" s="2406" t="str">
        <f ca="1">IF($E609&gt;$E$12,"",IF(($E609&gt;=Y$307),Y580-$D609*Y$302,INDEX(F584:BM643,Y$307,$E609)))</f>
        <v/>
      </c>
      <c r="Z609" s="2406" t="str">
        <f ca="1">IF($E609&gt;$E$12,"",IF(($E609&gt;=Z$307),Z580-$D609*Z$302,INDEX(F584:BM643,Z$307,$E609)))</f>
        <v/>
      </c>
      <c r="AA609" s="2406" t="str">
        <f ca="1">IF($E609&gt;$E$12,"",IF(($E609&gt;=AA$307),AA580-$D609*AA$302,INDEX(F584:BM643,AA$307,$E609)))</f>
        <v/>
      </c>
      <c r="AB609" s="2406" t="str">
        <f ca="1">IF($E609&gt;$E$12,"",IF(($E609&gt;=AB$307),AB580-$D609*AB$302,INDEX(F584:BM643,AB$307,$E609)))</f>
        <v/>
      </c>
      <c r="AC609" s="2406" t="str">
        <f ca="1">IF($E609&gt;$E$12,"",IF(($E609&gt;=AC$307),AC580-$D609*AC$302,INDEX(F584:BM643,AC$307,$E609)))</f>
        <v/>
      </c>
      <c r="AD609" s="2406" t="str">
        <f ca="1">IF($E609&gt;$E$12,"",IF(($E609&gt;=AD$307),AD580-$D609*AD$302,INDEX(F584:BM643,AD$307,$E609)))</f>
        <v/>
      </c>
      <c r="AE609" s="2406" t="str">
        <f ca="1">IF($E609&gt;$E$12,"",IF(($E609&gt;=AE$307),AE580-$D609*AE$302,INDEX(F584:BM643,AE$307,$E609)))</f>
        <v/>
      </c>
      <c r="AF609" s="2406" t="str">
        <f ca="1">IF($E609&gt;$E$12,"",IF(($E609&gt;=AF$307),AF580-$D609*AF$302,INDEX(F584:BM643,AF$307,$E609)))</f>
        <v/>
      </c>
      <c r="AG609" s="2406" t="str">
        <f ca="1">IF($E609&gt;$E$12,"",IF(($E609&gt;=AG$307),AG580-$D609*AG$302,INDEX(F584:BM643,AG$307,$E609)))</f>
        <v/>
      </c>
      <c r="AH609" s="2406" t="str">
        <f ca="1">IF($E609&gt;$E$12,"",IF(($E609&gt;=AH$307),AH580-$D609*AH$302,INDEX(F584:BM643,AH$307,$E609)))</f>
        <v/>
      </c>
      <c r="AI609" s="2406" t="str">
        <f ca="1">IF($E609&gt;$E$12,"",IF(($E609&gt;=AI$307),AI580-$D609*AI$302,INDEX(F584:BM643,AI$307,$E609)))</f>
        <v/>
      </c>
      <c r="AJ609" s="2406" t="str">
        <f ca="1">IF($E609&gt;$E$12,"",IF(($E609&gt;=AJ$307),AJ580-$D609*AJ$302,INDEX(F584:BM643,AJ$307,$E609)))</f>
        <v/>
      </c>
      <c r="AK609" s="2406" t="str">
        <f ca="1">IF($E609&gt;$E$12,"",IF(($E609&gt;=AK$307),AK580-$D609*AK$302,INDEX(F584:BM643,AK$307,$E609)))</f>
        <v/>
      </c>
      <c r="AL609" s="2406" t="str">
        <f ca="1">IF($E609&gt;$E$12,"",IF(($E609&gt;=AL$307),AL580-$D609*AL$302,INDEX(F584:BM643,AL$307,$E609)))</f>
        <v/>
      </c>
      <c r="AM609" s="2406" t="str">
        <f ca="1">IF($E609&gt;$E$12,"",IF(($E609&gt;=AM$307),AM580-$D609*AM$302,INDEX(F584:BM643,AM$307,$E609)))</f>
        <v/>
      </c>
      <c r="AN609" s="2406" t="str">
        <f ca="1">IF($E609&gt;$E$12,"",IF(($E609&gt;=AN$307),AN580-$D609*AN$302,INDEX(F584:BM643,AN$307,$E609)))</f>
        <v/>
      </c>
      <c r="AO609" s="2406" t="str">
        <f ca="1">IF($E609&gt;$E$12,"",IF(($E609&gt;=AO$307),AO580-$D609*AO$302,INDEX(F584:BM643,AO$307,$E609)))</f>
        <v/>
      </c>
      <c r="AP609" s="2406" t="str">
        <f ca="1">IF($E609&gt;$E$12,"",IF(($E609&gt;=AP$307),AP580-$D609*AP$302,INDEX(F584:BM643,AP$307,$E609)))</f>
        <v/>
      </c>
      <c r="AQ609" s="2406" t="str">
        <f ca="1">IF($E609&gt;$E$12,"",IF(($E609&gt;=AQ$307),AQ580-$D609*AQ$302,INDEX(F584:BM643,AQ$307,$E609)))</f>
        <v/>
      </c>
      <c r="AR609" s="2406" t="str">
        <f ca="1">IF($E609&gt;$E$12,"",IF(($E609&gt;=AR$307),AR580-$D609*AR$302,INDEX(F584:BM643,AR$307,$E609)))</f>
        <v/>
      </c>
      <c r="AS609" s="2406" t="str">
        <f ca="1">IF($E609&gt;$E$12,"",IF(($E609&gt;=AS$307),AS580-$D609*AS$302,INDEX(F584:BM643,AS$307,$E609)))</f>
        <v/>
      </c>
      <c r="AT609" s="2406" t="str">
        <f ca="1">IF($E609&gt;$E$12,"",IF(($E609&gt;=AT$307),AT580-$D609*AT$302,INDEX(F584:BM643,AT$307,$E609)))</f>
        <v/>
      </c>
      <c r="AU609" s="2406" t="str">
        <f ca="1">IF($E609&gt;$E$12,"",IF(($E609&gt;=AU$307),AU580-$D609*AU$302,INDEX(F584:BM643,AU$307,$E609)))</f>
        <v/>
      </c>
      <c r="AV609" s="2406" t="str">
        <f ca="1">IF($E609&gt;$E$12,"",IF(($E609&gt;=AV$307),AV580-$D609*AV$302,INDEX(F584:BM643,AV$307,$E609)))</f>
        <v/>
      </c>
      <c r="AW609" s="2406" t="str">
        <f ca="1">IF($E609&gt;$E$12,"",IF(($E609&gt;=AW$307),AW580-$D609*AW$302,INDEX(F584:BM643,AW$307,$E609)))</f>
        <v/>
      </c>
      <c r="AX609" s="2406" t="str">
        <f ca="1">IF($E609&gt;$E$12,"",IF(($E609&gt;=AX$307),AX580-$D609*AX$302,INDEX(F584:BM643,AX$307,$E609)))</f>
        <v/>
      </c>
      <c r="AY609" s="2406" t="str">
        <f ca="1">IF($E609&gt;$E$12,"",IF(($E609&gt;=AY$307),AY580-$D609*AY$302,INDEX(F584:BM643,AY$307,$E609)))</f>
        <v/>
      </c>
      <c r="AZ609" s="2406" t="str">
        <f ca="1">IF($E609&gt;$E$12,"",IF(($E609&gt;=AZ$307),AZ580-$D609*AZ$302,INDEX(F584:BM643,AZ$307,$E609)))</f>
        <v/>
      </c>
      <c r="BA609" s="2406" t="str">
        <f ca="1">IF($E609&gt;$E$12,"",IF(($E609&gt;=BA$307),BA580-$D609*BA$302,INDEX(F584:BM643,BA$307,$E609)))</f>
        <v/>
      </c>
      <c r="BB609" s="2406" t="str">
        <f ca="1">IF($E609&gt;$E$12,"",IF(($E609&gt;=BB$307),BB580-$D609*BB$302,INDEX(F584:BM643,BB$307,$E609)))</f>
        <v/>
      </c>
      <c r="BC609" s="2406" t="str">
        <f ca="1">IF($E609&gt;$E$12,"",IF(($E609&gt;=BC$307),BC580-$D609*BC$302,INDEX(F584:BM643,BC$307,$E609)))</f>
        <v/>
      </c>
      <c r="BD609" s="2406" t="str">
        <f ca="1">IF($E609&gt;$E$12,"",IF(($E609&gt;=BD$307),BD580-$D609*BD$302,INDEX(F584:BM643,BD$307,$E609)))</f>
        <v/>
      </c>
      <c r="BE609" s="2406" t="str">
        <f ca="1">IF($E609&gt;$E$12,"",IF(($E609&gt;=BE$307),BE580-$D609*BE$302,INDEX(F584:BM643,BE$307,$E609)))</f>
        <v/>
      </c>
      <c r="BF609" s="2406" t="str">
        <f ca="1">IF($E609&gt;$E$12,"",IF(($E609&gt;=BF$307),BF580-$D609*BF$302,INDEX(F584:BM643,BF$307,$E609)))</f>
        <v/>
      </c>
      <c r="BG609" s="2406" t="str">
        <f ca="1">IF($E609&gt;$E$12,"",IF(($E609&gt;=BG$307),BG580-$D609*BG$302,INDEX(F584:BM643,BG$307,$E609)))</f>
        <v/>
      </c>
      <c r="BH609" s="2406" t="str">
        <f ca="1">IF($E609&gt;$E$12,"",IF(($E609&gt;=BH$307),BH580-$D609*BH$302,INDEX(F584:BM643,BH$307,$E609)))</f>
        <v/>
      </c>
      <c r="BI609" s="2406" t="str">
        <f ca="1">IF($E609&gt;$E$12,"",IF(($E609&gt;=BI$307),BI580-$D609*BI$302,INDEX(F584:BM643,BI$307,$E609)))</f>
        <v/>
      </c>
      <c r="BJ609" s="2406" t="str">
        <f ca="1">IF($E609&gt;$E$12,"",IF(($E609&gt;=BJ$307),BJ580-$D609*BJ$302,INDEX(F584:BM643,BJ$307,$E609)))</f>
        <v/>
      </c>
      <c r="BK609" s="2406" t="str">
        <f ca="1">IF($E609&gt;$E$12,"",IF(($E609&gt;=BK$307),BK580-$D609*BK$302,INDEX(F584:BM643,BK$307,$E609)))</f>
        <v/>
      </c>
      <c r="BL609" s="2406" t="str">
        <f ca="1">IF($E609&gt;$E$12,"",IF(($E609&gt;=BL$307),BL580-$D609*BL$302,INDEX(F584:BM643,BL$307,$E609)))</f>
        <v/>
      </c>
      <c r="BM609" s="2406" t="str">
        <f ca="1">IF($E609&gt;$E$12,"",IF(($E609&gt;=BM$307),BM580-$D609*BM$302,INDEX(F584:BM643,BM$307,$E609)))</f>
        <v/>
      </c>
    </row>
    <row r="610" spans="3:65" ht="13.5" x14ac:dyDescent="0.25">
      <c r="C610" s="2357"/>
      <c r="D610" s="2405">
        <f ca="1">INDEX(F579:BM579,E610)</f>
        <v>1</v>
      </c>
      <c r="E610" s="2316">
        <v>27</v>
      </c>
      <c r="F610" s="2406" t="str">
        <f ca="1">IF($E610&gt;$E$12,"",IF(($E610&gt;=F$307),F580-$D610*F$302,INDEX(F584:BM643,F$307,$E610)))</f>
        <v/>
      </c>
      <c r="G610" s="2406" t="str">
        <f ca="1">IF($E610&gt;$E$12,"",IF(($E610&gt;=G$307),G580-$D610*G$302,INDEX(F584:BM643,G$307,$E610)))</f>
        <v/>
      </c>
      <c r="H610" s="2406" t="str">
        <f ca="1">IF($E610&gt;$E$12,"",IF(($E610&gt;=H$307),H580-$D610*H$302,INDEX(F584:BM643,H$307,$E610)))</f>
        <v/>
      </c>
      <c r="I610" s="2406" t="str">
        <f ca="1">IF($E610&gt;$E$12,"",IF(($E610&gt;=I$307),I580-$D610*I$302,INDEX(F584:BM643,I$307,$E610)))</f>
        <v/>
      </c>
      <c r="J610" s="2406" t="str">
        <f ca="1">IF($E610&gt;$E$12,"",IF(($E610&gt;=J$307),J580-$D610*J$302,INDEX(F584:BM643,J$307,$E610)))</f>
        <v/>
      </c>
      <c r="K610" s="2406" t="str">
        <f ca="1">IF($E610&gt;$E$12,"",IF(($E610&gt;=K$307),K580-$D610*K$302,INDEX(F584:BM643,K$307,$E610)))</f>
        <v/>
      </c>
      <c r="L610" s="2406" t="str">
        <f ca="1">IF($E610&gt;$E$12,"",IF(($E610&gt;=L$307),L580-$D610*L$302,INDEX(F584:BM643,L$307,$E610)))</f>
        <v/>
      </c>
      <c r="M610" s="2406" t="str">
        <f ca="1">IF($E610&gt;$E$12,"",IF(($E610&gt;=M$307),M580-$D610*M$302,INDEX(F584:BM643,M$307,$E610)))</f>
        <v/>
      </c>
      <c r="N610" s="2406" t="str">
        <f ca="1">IF($E610&gt;$E$12,"",IF(($E610&gt;=N$307),N580-$D610*N$302,INDEX(F584:BM643,N$307,$E610)))</f>
        <v/>
      </c>
      <c r="O610" s="2406" t="str">
        <f ca="1">IF($E610&gt;$E$12,"",IF(($E610&gt;=O$307),O580-$D610*O$302,INDEX(F584:BM643,O$307,$E610)))</f>
        <v/>
      </c>
      <c r="P610" s="2406" t="str">
        <f ca="1">IF($E610&gt;$E$12,"",IF(($E610&gt;=P$307),P580-$D610*P$302,INDEX(F584:BM643,P$307,$E610)))</f>
        <v/>
      </c>
      <c r="Q610" s="2406" t="str">
        <f ca="1">IF($E610&gt;$E$12,"",IF(($E610&gt;=Q$307),Q580-$D610*Q$302,INDEX(F584:BM643,Q$307,$E610)))</f>
        <v/>
      </c>
      <c r="R610" s="2406" t="str">
        <f ca="1">IF($E610&gt;$E$12,"",IF(($E610&gt;=R$307),R580-$D610*R$302,INDEX(F584:BM643,R$307,$E610)))</f>
        <v/>
      </c>
      <c r="S610" s="2406" t="str">
        <f ca="1">IF($E610&gt;$E$12,"",IF(($E610&gt;=S$307),S580-$D610*S$302,INDEX(F584:BM643,S$307,$E610)))</f>
        <v/>
      </c>
      <c r="T610" s="2406" t="str">
        <f ca="1">IF($E610&gt;$E$12,"",IF(($E610&gt;=T$307),T580-$D610*T$302,INDEX(F584:BM643,T$307,$E610)))</f>
        <v/>
      </c>
      <c r="U610" s="2406" t="str">
        <f ca="1">IF($E610&gt;$E$12,"",IF(($E610&gt;=U$307),U580-$D610*U$302,INDEX(F584:BM643,U$307,$E610)))</f>
        <v/>
      </c>
      <c r="V610" s="2406" t="str">
        <f ca="1">IF($E610&gt;$E$12,"",IF(($E610&gt;=V$307),V580-$D610*V$302,INDEX(F584:BM643,V$307,$E610)))</f>
        <v/>
      </c>
      <c r="W610" s="2406" t="str">
        <f ca="1">IF($E610&gt;$E$12,"",IF(($E610&gt;=W$307),W580-$D610*W$302,INDEX(F584:BM643,W$307,$E610)))</f>
        <v/>
      </c>
      <c r="X610" s="2406" t="str">
        <f ca="1">IF($E610&gt;$E$12,"",IF(($E610&gt;=X$307),X580-$D610*X$302,INDEX(F584:BM643,X$307,$E610)))</f>
        <v/>
      </c>
      <c r="Y610" s="2406" t="str">
        <f ca="1">IF($E610&gt;$E$12,"",IF(($E610&gt;=Y$307),Y580-$D610*Y$302,INDEX(F584:BM643,Y$307,$E610)))</f>
        <v/>
      </c>
      <c r="Z610" s="2406" t="str">
        <f ca="1">IF($E610&gt;$E$12,"",IF(($E610&gt;=Z$307),Z580-$D610*Z$302,INDEX(F584:BM643,Z$307,$E610)))</f>
        <v/>
      </c>
      <c r="AA610" s="2406" t="str">
        <f ca="1">IF($E610&gt;$E$12,"",IF(($E610&gt;=AA$307),AA580-$D610*AA$302,INDEX(F584:BM643,AA$307,$E610)))</f>
        <v/>
      </c>
      <c r="AB610" s="2406" t="str">
        <f ca="1">IF($E610&gt;$E$12,"",IF(($E610&gt;=AB$307),AB580-$D610*AB$302,INDEX(F584:BM643,AB$307,$E610)))</f>
        <v/>
      </c>
      <c r="AC610" s="2406" t="str">
        <f ca="1">IF($E610&gt;$E$12,"",IF(($E610&gt;=AC$307),AC580-$D610*AC$302,INDEX(F584:BM643,AC$307,$E610)))</f>
        <v/>
      </c>
      <c r="AD610" s="2406" t="str">
        <f ca="1">IF($E610&gt;$E$12,"",IF(($E610&gt;=AD$307),AD580-$D610*AD$302,INDEX(F584:BM643,AD$307,$E610)))</f>
        <v/>
      </c>
      <c r="AE610" s="2406" t="str">
        <f ca="1">IF($E610&gt;$E$12,"",IF(($E610&gt;=AE$307),AE580-$D610*AE$302,INDEX(F584:BM643,AE$307,$E610)))</f>
        <v/>
      </c>
      <c r="AF610" s="2406" t="str">
        <f ca="1">IF($E610&gt;$E$12,"",IF(($E610&gt;=AF$307),AF580-$D610*AF$302,INDEX(F584:BM643,AF$307,$E610)))</f>
        <v/>
      </c>
      <c r="AG610" s="2406" t="str">
        <f ca="1">IF($E610&gt;$E$12,"",IF(($E610&gt;=AG$307),AG580-$D610*AG$302,INDEX(F584:BM643,AG$307,$E610)))</f>
        <v/>
      </c>
      <c r="AH610" s="2406" t="str">
        <f ca="1">IF($E610&gt;$E$12,"",IF(($E610&gt;=AH$307),AH580-$D610*AH$302,INDEX(F584:BM643,AH$307,$E610)))</f>
        <v/>
      </c>
      <c r="AI610" s="2406" t="str">
        <f ca="1">IF($E610&gt;$E$12,"",IF(($E610&gt;=AI$307),AI580-$D610*AI$302,INDEX(F584:BM643,AI$307,$E610)))</f>
        <v/>
      </c>
      <c r="AJ610" s="2406" t="str">
        <f ca="1">IF($E610&gt;$E$12,"",IF(($E610&gt;=AJ$307),AJ580-$D610*AJ$302,INDEX(F584:BM643,AJ$307,$E610)))</f>
        <v/>
      </c>
      <c r="AK610" s="2406" t="str">
        <f ca="1">IF($E610&gt;$E$12,"",IF(($E610&gt;=AK$307),AK580-$D610*AK$302,INDEX(F584:BM643,AK$307,$E610)))</f>
        <v/>
      </c>
      <c r="AL610" s="2406" t="str">
        <f ca="1">IF($E610&gt;$E$12,"",IF(($E610&gt;=AL$307),AL580-$D610*AL$302,INDEX(F584:BM643,AL$307,$E610)))</f>
        <v/>
      </c>
      <c r="AM610" s="2406" t="str">
        <f ca="1">IF($E610&gt;$E$12,"",IF(($E610&gt;=AM$307),AM580-$D610*AM$302,INDEX(F584:BM643,AM$307,$E610)))</f>
        <v/>
      </c>
      <c r="AN610" s="2406" t="str">
        <f ca="1">IF($E610&gt;$E$12,"",IF(($E610&gt;=AN$307),AN580-$D610*AN$302,INDEX(F584:BM643,AN$307,$E610)))</f>
        <v/>
      </c>
      <c r="AO610" s="2406" t="str">
        <f ca="1">IF($E610&gt;$E$12,"",IF(($E610&gt;=AO$307),AO580-$D610*AO$302,INDEX(F584:BM643,AO$307,$E610)))</f>
        <v/>
      </c>
      <c r="AP610" s="2406" t="str">
        <f ca="1">IF($E610&gt;$E$12,"",IF(($E610&gt;=AP$307),AP580-$D610*AP$302,INDEX(F584:BM643,AP$307,$E610)))</f>
        <v/>
      </c>
      <c r="AQ610" s="2406" t="str">
        <f ca="1">IF($E610&gt;$E$12,"",IF(($E610&gt;=AQ$307),AQ580-$D610*AQ$302,INDEX(F584:BM643,AQ$307,$E610)))</f>
        <v/>
      </c>
      <c r="AR610" s="2406" t="str">
        <f ca="1">IF($E610&gt;$E$12,"",IF(($E610&gt;=AR$307),AR580-$D610*AR$302,INDEX(F584:BM643,AR$307,$E610)))</f>
        <v/>
      </c>
      <c r="AS610" s="2406" t="str">
        <f ca="1">IF($E610&gt;$E$12,"",IF(($E610&gt;=AS$307),AS580-$D610*AS$302,INDEX(F584:BM643,AS$307,$E610)))</f>
        <v/>
      </c>
      <c r="AT610" s="2406" t="str">
        <f ca="1">IF($E610&gt;$E$12,"",IF(($E610&gt;=AT$307),AT580-$D610*AT$302,INDEX(F584:BM643,AT$307,$E610)))</f>
        <v/>
      </c>
      <c r="AU610" s="2406" t="str">
        <f ca="1">IF($E610&gt;$E$12,"",IF(($E610&gt;=AU$307),AU580-$D610*AU$302,INDEX(F584:BM643,AU$307,$E610)))</f>
        <v/>
      </c>
      <c r="AV610" s="2406" t="str">
        <f ca="1">IF($E610&gt;$E$12,"",IF(($E610&gt;=AV$307),AV580-$D610*AV$302,INDEX(F584:BM643,AV$307,$E610)))</f>
        <v/>
      </c>
      <c r="AW610" s="2406" t="str">
        <f ca="1">IF($E610&gt;$E$12,"",IF(($E610&gt;=AW$307),AW580-$D610*AW$302,INDEX(F584:BM643,AW$307,$E610)))</f>
        <v/>
      </c>
      <c r="AX610" s="2406" t="str">
        <f ca="1">IF($E610&gt;$E$12,"",IF(($E610&gt;=AX$307),AX580-$D610*AX$302,INDEX(F584:BM643,AX$307,$E610)))</f>
        <v/>
      </c>
      <c r="AY610" s="2406" t="str">
        <f ca="1">IF($E610&gt;$E$12,"",IF(($E610&gt;=AY$307),AY580-$D610*AY$302,INDEX(F584:BM643,AY$307,$E610)))</f>
        <v/>
      </c>
      <c r="AZ610" s="2406" t="str">
        <f ca="1">IF($E610&gt;$E$12,"",IF(($E610&gt;=AZ$307),AZ580-$D610*AZ$302,INDEX(F584:BM643,AZ$307,$E610)))</f>
        <v/>
      </c>
      <c r="BA610" s="2406" t="str">
        <f ca="1">IF($E610&gt;$E$12,"",IF(($E610&gt;=BA$307),BA580-$D610*BA$302,INDEX(F584:BM643,BA$307,$E610)))</f>
        <v/>
      </c>
      <c r="BB610" s="2406" t="str">
        <f ca="1">IF($E610&gt;$E$12,"",IF(($E610&gt;=BB$307),BB580-$D610*BB$302,INDEX(F584:BM643,BB$307,$E610)))</f>
        <v/>
      </c>
      <c r="BC610" s="2406" t="str">
        <f ca="1">IF($E610&gt;$E$12,"",IF(($E610&gt;=BC$307),BC580-$D610*BC$302,INDEX(F584:BM643,BC$307,$E610)))</f>
        <v/>
      </c>
      <c r="BD610" s="2406" t="str">
        <f ca="1">IF($E610&gt;$E$12,"",IF(($E610&gt;=BD$307),BD580-$D610*BD$302,INDEX(F584:BM643,BD$307,$E610)))</f>
        <v/>
      </c>
      <c r="BE610" s="2406" t="str">
        <f ca="1">IF($E610&gt;$E$12,"",IF(($E610&gt;=BE$307),BE580-$D610*BE$302,INDEX(F584:BM643,BE$307,$E610)))</f>
        <v/>
      </c>
      <c r="BF610" s="2406" t="str">
        <f ca="1">IF($E610&gt;$E$12,"",IF(($E610&gt;=BF$307),BF580-$D610*BF$302,INDEX(F584:BM643,BF$307,$E610)))</f>
        <v/>
      </c>
      <c r="BG610" s="2406" t="str">
        <f ca="1">IF($E610&gt;$E$12,"",IF(($E610&gt;=BG$307),BG580-$D610*BG$302,INDEX(F584:BM643,BG$307,$E610)))</f>
        <v/>
      </c>
      <c r="BH610" s="2406" t="str">
        <f ca="1">IF($E610&gt;$E$12,"",IF(($E610&gt;=BH$307),BH580-$D610*BH$302,INDEX(F584:BM643,BH$307,$E610)))</f>
        <v/>
      </c>
      <c r="BI610" s="2406" t="str">
        <f ca="1">IF($E610&gt;$E$12,"",IF(($E610&gt;=BI$307),BI580-$D610*BI$302,INDEX(F584:BM643,BI$307,$E610)))</f>
        <v/>
      </c>
      <c r="BJ610" s="2406" t="str">
        <f ca="1">IF($E610&gt;$E$12,"",IF(($E610&gt;=BJ$307),BJ580-$D610*BJ$302,INDEX(F584:BM643,BJ$307,$E610)))</f>
        <v/>
      </c>
      <c r="BK610" s="2406" t="str">
        <f ca="1">IF($E610&gt;$E$12,"",IF(($E610&gt;=BK$307),BK580-$D610*BK$302,INDEX(F584:BM643,BK$307,$E610)))</f>
        <v/>
      </c>
      <c r="BL610" s="2406" t="str">
        <f ca="1">IF($E610&gt;$E$12,"",IF(($E610&gt;=BL$307),BL580-$D610*BL$302,INDEX(F584:BM643,BL$307,$E610)))</f>
        <v/>
      </c>
      <c r="BM610" s="2406" t="str">
        <f ca="1">IF($E610&gt;$E$12,"",IF(($E610&gt;=BM$307),BM580-$D610*BM$302,INDEX(F584:BM643,BM$307,$E610)))</f>
        <v/>
      </c>
    </row>
    <row r="611" spans="3:65" ht="13.5" x14ac:dyDescent="0.25">
      <c r="C611" s="2357"/>
      <c r="D611" s="2405">
        <f ca="1">INDEX(F579:BM579,E611)</f>
        <v>1</v>
      </c>
      <c r="E611" s="2316">
        <v>28</v>
      </c>
      <c r="F611" s="2406" t="str">
        <f ca="1">IF($E611&gt;$E$12,"",IF(($E611&gt;=F$307),F580-$D611*F$302,INDEX(F584:BM643,F$307,$E611)))</f>
        <v/>
      </c>
      <c r="G611" s="2406" t="str">
        <f ca="1">IF($E611&gt;$E$12,"",IF(($E611&gt;=G$307),G580-$D611*G$302,INDEX(F584:BM643,G$307,$E611)))</f>
        <v/>
      </c>
      <c r="H611" s="2406" t="str">
        <f ca="1">IF($E611&gt;$E$12,"",IF(($E611&gt;=H$307),H580-$D611*H$302,INDEX(F584:BM643,H$307,$E611)))</f>
        <v/>
      </c>
      <c r="I611" s="2406" t="str">
        <f ca="1">IF($E611&gt;$E$12,"",IF(($E611&gt;=I$307),I580-$D611*I$302,INDEX(F584:BM643,I$307,$E611)))</f>
        <v/>
      </c>
      <c r="J611" s="2406" t="str">
        <f ca="1">IF($E611&gt;$E$12,"",IF(($E611&gt;=J$307),J580-$D611*J$302,INDEX(F584:BM643,J$307,$E611)))</f>
        <v/>
      </c>
      <c r="K611" s="2406" t="str">
        <f ca="1">IF($E611&gt;$E$12,"",IF(($E611&gt;=K$307),K580-$D611*K$302,INDEX(F584:BM643,K$307,$E611)))</f>
        <v/>
      </c>
      <c r="L611" s="2406" t="str">
        <f ca="1">IF($E611&gt;$E$12,"",IF(($E611&gt;=L$307),L580-$D611*L$302,INDEX(F584:BM643,L$307,$E611)))</f>
        <v/>
      </c>
      <c r="M611" s="2406" t="str">
        <f ca="1">IF($E611&gt;$E$12,"",IF(($E611&gt;=M$307),M580-$D611*M$302,INDEX(F584:BM643,M$307,$E611)))</f>
        <v/>
      </c>
      <c r="N611" s="2406" t="str">
        <f ca="1">IF($E611&gt;$E$12,"",IF(($E611&gt;=N$307),N580-$D611*N$302,INDEX(F584:BM643,N$307,$E611)))</f>
        <v/>
      </c>
      <c r="O611" s="2406" t="str">
        <f ca="1">IF($E611&gt;$E$12,"",IF(($E611&gt;=O$307),O580-$D611*O$302,INDEX(F584:BM643,O$307,$E611)))</f>
        <v/>
      </c>
      <c r="P611" s="2406" t="str">
        <f ca="1">IF($E611&gt;$E$12,"",IF(($E611&gt;=P$307),P580-$D611*P$302,INDEX(F584:BM643,P$307,$E611)))</f>
        <v/>
      </c>
      <c r="Q611" s="2406" t="str">
        <f ca="1">IF($E611&gt;$E$12,"",IF(($E611&gt;=Q$307),Q580-$D611*Q$302,INDEX(F584:BM643,Q$307,$E611)))</f>
        <v/>
      </c>
      <c r="R611" s="2406" t="str">
        <f ca="1">IF($E611&gt;$E$12,"",IF(($E611&gt;=R$307),R580-$D611*R$302,INDEX(F584:BM643,R$307,$E611)))</f>
        <v/>
      </c>
      <c r="S611" s="2406" t="str">
        <f ca="1">IF($E611&gt;$E$12,"",IF(($E611&gt;=S$307),S580-$D611*S$302,INDEX(F584:BM643,S$307,$E611)))</f>
        <v/>
      </c>
      <c r="T611" s="2406" t="str">
        <f ca="1">IF($E611&gt;$E$12,"",IF(($E611&gt;=T$307),T580-$D611*T$302,INDEX(F584:BM643,T$307,$E611)))</f>
        <v/>
      </c>
      <c r="U611" s="2406" t="str">
        <f ca="1">IF($E611&gt;$E$12,"",IF(($E611&gt;=U$307),U580-$D611*U$302,INDEX(F584:BM643,U$307,$E611)))</f>
        <v/>
      </c>
      <c r="V611" s="2406" t="str">
        <f ca="1">IF($E611&gt;$E$12,"",IF(($E611&gt;=V$307),V580-$D611*V$302,INDEX(F584:BM643,V$307,$E611)))</f>
        <v/>
      </c>
      <c r="W611" s="2406" t="str">
        <f ca="1">IF($E611&gt;$E$12,"",IF(($E611&gt;=W$307),W580-$D611*W$302,INDEX(F584:BM643,W$307,$E611)))</f>
        <v/>
      </c>
      <c r="X611" s="2406" t="str">
        <f ca="1">IF($E611&gt;$E$12,"",IF(($E611&gt;=X$307),X580-$D611*X$302,INDEX(F584:BM643,X$307,$E611)))</f>
        <v/>
      </c>
      <c r="Y611" s="2406" t="str">
        <f ca="1">IF($E611&gt;$E$12,"",IF(($E611&gt;=Y$307),Y580-$D611*Y$302,INDEX(F584:BM643,Y$307,$E611)))</f>
        <v/>
      </c>
      <c r="Z611" s="2406" t="str">
        <f ca="1">IF($E611&gt;$E$12,"",IF(($E611&gt;=Z$307),Z580-$D611*Z$302,INDEX(F584:BM643,Z$307,$E611)))</f>
        <v/>
      </c>
      <c r="AA611" s="2406" t="str">
        <f ca="1">IF($E611&gt;$E$12,"",IF(($E611&gt;=AA$307),AA580-$D611*AA$302,INDEX(F584:BM643,AA$307,$E611)))</f>
        <v/>
      </c>
      <c r="AB611" s="2406" t="str">
        <f ca="1">IF($E611&gt;$E$12,"",IF(($E611&gt;=AB$307),AB580-$D611*AB$302,INDEX(F584:BM643,AB$307,$E611)))</f>
        <v/>
      </c>
      <c r="AC611" s="2406" t="str">
        <f ca="1">IF($E611&gt;$E$12,"",IF(($E611&gt;=AC$307),AC580-$D611*AC$302,INDEX(F584:BM643,AC$307,$E611)))</f>
        <v/>
      </c>
      <c r="AD611" s="2406" t="str">
        <f ca="1">IF($E611&gt;$E$12,"",IF(($E611&gt;=AD$307),AD580-$D611*AD$302,INDEX(F584:BM643,AD$307,$E611)))</f>
        <v/>
      </c>
      <c r="AE611" s="2406" t="str">
        <f ca="1">IF($E611&gt;$E$12,"",IF(($E611&gt;=AE$307),AE580-$D611*AE$302,INDEX(F584:BM643,AE$307,$E611)))</f>
        <v/>
      </c>
      <c r="AF611" s="2406" t="str">
        <f ca="1">IF($E611&gt;$E$12,"",IF(($E611&gt;=AF$307),AF580-$D611*AF$302,INDEX(F584:BM643,AF$307,$E611)))</f>
        <v/>
      </c>
      <c r="AG611" s="2406" t="str">
        <f ca="1">IF($E611&gt;$E$12,"",IF(($E611&gt;=AG$307),AG580-$D611*AG$302,INDEX(F584:BM643,AG$307,$E611)))</f>
        <v/>
      </c>
      <c r="AH611" s="2406" t="str">
        <f ca="1">IF($E611&gt;$E$12,"",IF(($E611&gt;=AH$307),AH580-$D611*AH$302,INDEX(F584:BM643,AH$307,$E611)))</f>
        <v/>
      </c>
      <c r="AI611" s="2406" t="str">
        <f ca="1">IF($E611&gt;$E$12,"",IF(($E611&gt;=AI$307),AI580-$D611*AI$302,INDEX(F584:BM643,AI$307,$E611)))</f>
        <v/>
      </c>
      <c r="AJ611" s="2406" t="str">
        <f ca="1">IF($E611&gt;$E$12,"",IF(($E611&gt;=AJ$307),AJ580-$D611*AJ$302,INDEX(F584:BM643,AJ$307,$E611)))</f>
        <v/>
      </c>
      <c r="AK611" s="2406" t="str">
        <f ca="1">IF($E611&gt;$E$12,"",IF(($E611&gt;=AK$307),AK580-$D611*AK$302,INDEX(F584:BM643,AK$307,$E611)))</f>
        <v/>
      </c>
      <c r="AL611" s="2406" t="str">
        <f ca="1">IF($E611&gt;$E$12,"",IF(($E611&gt;=AL$307),AL580-$D611*AL$302,INDEX(F584:BM643,AL$307,$E611)))</f>
        <v/>
      </c>
      <c r="AM611" s="2406" t="str">
        <f ca="1">IF($E611&gt;$E$12,"",IF(($E611&gt;=AM$307),AM580-$D611*AM$302,INDEX(F584:BM643,AM$307,$E611)))</f>
        <v/>
      </c>
      <c r="AN611" s="2406" t="str">
        <f ca="1">IF($E611&gt;$E$12,"",IF(($E611&gt;=AN$307),AN580-$D611*AN$302,INDEX(F584:BM643,AN$307,$E611)))</f>
        <v/>
      </c>
      <c r="AO611" s="2406" t="str">
        <f ca="1">IF($E611&gt;$E$12,"",IF(($E611&gt;=AO$307),AO580-$D611*AO$302,INDEX(F584:BM643,AO$307,$E611)))</f>
        <v/>
      </c>
      <c r="AP611" s="2406" t="str">
        <f ca="1">IF($E611&gt;$E$12,"",IF(($E611&gt;=AP$307),AP580-$D611*AP$302,INDEX(F584:BM643,AP$307,$E611)))</f>
        <v/>
      </c>
      <c r="AQ611" s="2406" t="str">
        <f ca="1">IF($E611&gt;$E$12,"",IF(($E611&gt;=AQ$307),AQ580-$D611*AQ$302,INDEX(F584:BM643,AQ$307,$E611)))</f>
        <v/>
      </c>
      <c r="AR611" s="2406" t="str">
        <f ca="1">IF($E611&gt;$E$12,"",IF(($E611&gt;=AR$307),AR580-$D611*AR$302,INDEX(F584:BM643,AR$307,$E611)))</f>
        <v/>
      </c>
      <c r="AS611" s="2406" t="str">
        <f ca="1">IF($E611&gt;$E$12,"",IF(($E611&gt;=AS$307),AS580-$D611*AS$302,INDEX(F584:BM643,AS$307,$E611)))</f>
        <v/>
      </c>
      <c r="AT611" s="2406" t="str">
        <f ca="1">IF($E611&gt;$E$12,"",IF(($E611&gt;=AT$307),AT580-$D611*AT$302,INDEX(F584:BM643,AT$307,$E611)))</f>
        <v/>
      </c>
      <c r="AU611" s="2406" t="str">
        <f ca="1">IF($E611&gt;$E$12,"",IF(($E611&gt;=AU$307),AU580-$D611*AU$302,INDEX(F584:BM643,AU$307,$E611)))</f>
        <v/>
      </c>
      <c r="AV611" s="2406" t="str">
        <f ca="1">IF($E611&gt;$E$12,"",IF(($E611&gt;=AV$307),AV580-$D611*AV$302,INDEX(F584:BM643,AV$307,$E611)))</f>
        <v/>
      </c>
      <c r="AW611" s="2406" t="str">
        <f ca="1">IF($E611&gt;$E$12,"",IF(($E611&gt;=AW$307),AW580-$D611*AW$302,INDEX(F584:BM643,AW$307,$E611)))</f>
        <v/>
      </c>
      <c r="AX611" s="2406" t="str">
        <f ca="1">IF($E611&gt;$E$12,"",IF(($E611&gt;=AX$307),AX580-$D611*AX$302,INDEX(F584:BM643,AX$307,$E611)))</f>
        <v/>
      </c>
      <c r="AY611" s="2406" t="str">
        <f ca="1">IF($E611&gt;$E$12,"",IF(($E611&gt;=AY$307),AY580-$D611*AY$302,INDEX(F584:BM643,AY$307,$E611)))</f>
        <v/>
      </c>
      <c r="AZ611" s="2406" t="str">
        <f ca="1">IF($E611&gt;$E$12,"",IF(($E611&gt;=AZ$307),AZ580-$D611*AZ$302,INDEX(F584:BM643,AZ$307,$E611)))</f>
        <v/>
      </c>
      <c r="BA611" s="2406" t="str">
        <f ca="1">IF($E611&gt;$E$12,"",IF(($E611&gt;=BA$307),BA580-$D611*BA$302,INDEX(F584:BM643,BA$307,$E611)))</f>
        <v/>
      </c>
      <c r="BB611" s="2406" t="str">
        <f ca="1">IF($E611&gt;$E$12,"",IF(($E611&gt;=BB$307),BB580-$D611*BB$302,INDEX(F584:BM643,BB$307,$E611)))</f>
        <v/>
      </c>
      <c r="BC611" s="2406" t="str">
        <f ca="1">IF($E611&gt;$E$12,"",IF(($E611&gt;=BC$307),BC580-$D611*BC$302,INDEX(F584:BM643,BC$307,$E611)))</f>
        <v/>
      </c>
      <c r="BD611" s="2406" t="str">
        <f ca="1">IF($E611&gt;$E$12,"",IF(($E611&gt;=BD$307),BD580-$D611*BD$302,INDEX(F584:BM643,BD$307,$E611)))</f>
        <v/>
      </c>
      <c r="BE611" s="2406" t="str">
        <f ca="1">IF($E611&gt;$E$12,"",IF(($E611&gt;=BE$307),BE580-$D611*BE$302,INDEX(F584:BM643,BE$307,$E611)))</f>
        <v/>
      </c>
      <c r="BF611" s="2406" t="str">
        <f ca="1">IF($E611&gt;$E$12,"",IF(($E611&gt;=BF$307),BF580-$D611*BF$302,INDEX(F584:BM643,BF$307,$E611)))</f>
        <v/>
      </c>
      <c r="BG611" s="2406" t="str">
        <f ca="1">IF($E611&gt;$E$12,"",IF(($E611&gt;=BG$307),BG580-$D611*BG$302,INDEX(F584:BM643,BG$307,$E611)))</f>
        <v/>
      </c>
      <c r="BH611" s="2406" t="str">
        <f ca="1">IF($E611&gt;$E$12,"",IF(($E611&gt;=BH$307),BH580-$D611*BH$302,INDEX(F584:BM643,BH$307,$E611)))</f>
        <v/>
      </c>
      <c r="BI611" s="2406" t="str">
        <f ca="1">IF($E611&gt;$E$12,"",IF(($E611&gt;=BI$307),BI580-$D611*BI$302,INDEX(F584:BM643,BI$307,$E611)))</f>
        <v/>
      </c>
      <c r="BJ611" s="2406" t="str">
        <f ca="1">IF($E611&gt;$E$12,"",IF(($E611&gt;=BJ$307),BJ580-$D611*BJ$302,INDEX(F584:BM643,BJ$307,$E611)))</f>
        <v/>
      </c>
      <c r="BK611" s="2406" t="str">
        <f ca="1">IF($E611&gt;$E$12,"",IF(($E611&gt;=BK$307),BK580-$D611*BK$302,INDEX(F584:BM643,BK$307,$E611)))</f>
        <v/>
      </c>
      <c r="BL611" s="2406" t="str">
        <f ca="1">IF($E611&gt;$E$12,"",IF(($E611&gt;=BL$307),BL580-$D611*BL$302,INDEX(F584:BM643,BL$307,$E611)))</f>
        <v/>
      </c>
      <c r="BM611" s="2406" t="str">
        <f ca="1">IF($E611&gt;$E$12,"",IF(($E611&gt;=BM$307),BM580-$D611*BM$302,INDEX(F584:BM643,BM$307,$E611)))</f>
        <v/>
      </c>
    </row>
    <row r="612" spans="3:65" ht="13.5" x14ac:dyDescent="0.25">
      <c r="C612" s="2357"/>
      <c r="D612" s="2405">
        <f ca="1">INDEX(F579:BM579,E612)</f>
        <v>1</v>
      </c>
      <c r="E612" s="2316">
        <v>29</v>
      </c>
      <c r="F612" s="2406" t="str">
        <f ca="1">IF($E612&gt;$E$12,"",IF(($E612&gt;=F$307),F580-$D612*F$302,INDEX(F584:BM643,F$307,$E612)))</f>
        <v/>
      </c>
      <c r="G612" s="2406" t="str">
        <f ca="1">IF($E612&gt;$E$12,"",IF(($E612&gt;=G$307),G580-$D612*G$302,INDEX(F584:BM643,G$307,$E612)))</f>
        <v/>
      </c>
      <c r="H612" s="2406" t="str">
        <f ca="1">IF($E612&gt;$E$12,"",IF(($E612&gt;=H$307),H580-$D612*H$302,INDEX(F584:BM643,H$307,$E612)))</f>
        <v/>
      </c>
      <c r="I612" s="2406" t="str">
        <f ca="1">IF($E612&gt;$E$12,"",IF(($E612&gt;=I$307),I580-$D612*I$302,INDEX(F584:BM643,I$307,$E612)))</f>
        <v/>
      </c>
      <c r="J612" s="2406" t="str">
        <f ca="1">IF($E612&gt;$E$12,"",IF(($E612&gt;=J$307),J580-$D612*J$302,INDEX(F584:BM643,J$307,$E612)))</f>
        <v/>
      </c>
      <c r="K612" s="2406" t="str">
        <f ca="1">IF($E612&gt;$E$12,"",IF(($E612&gt;=K$307),K580-$D612*K$302,INDEX(F584:BM643,K$307,$E612)))</f>
        <v/>
      </c>
      <c r="L612" s="2406" t="str">
        <f ca="1">IF($E612&gt;$E$12,"",IF(($E612&gt;=L$307),L580-$D612*L$302,INDEX(F584:BM643,L$307,$E612)))</f>
        <v/>
      </c>
      <c r="M612" s="2406" t="str">
        <f ca="1">IF($E612&gt;$E$12,"",IF(($E612&gt;=M$307),M580-$D612*M$302,INDEX(F584:BM643,M$307,$E612)))</f>
        <v/>
      </c>
      <c r="N612" s="2406" t="str">
        <f ca="1">IF($E612&gt;$E$12,"",IF(($E612&gt;=N$307),N580-$D612*N$302,INDEX(F584:BM643,N$307,$E612)))</f>
        <v/>
      </c>
      <c r="O612" s="2406" t="str">
        <f ca="1">IF($E612&gt;$E$12,"",IF(($E612&gt;=O$307),O580-$D612*O$302,INDEX(F584:BM643,O$307,$E612)))</f>
        <v/>
      </c>
      <c r="P612" s="2406" t="str">
        <f ca="1">IF($E612&gt;$E$12,"",IF(($E612&gt;=P$307),P580-$D612*P$302,INDEX(F584:BM643,P$307,$E612)))</f>
        <v/>
      </c>
      <c r="Q612" s="2406" t="str">
        <f ca="1">IF($E612&gt;$E$12,"",IF(($E612&gt;=Q$307),Q580-$D612*Q$302,INDEX(F584:BM643,Q$307,$E612)))</f>
        <v/>
      </c>
      <c r="R612" s="2406" t="str">
        <f ca="1">IF($E612&gt;$E$12,"",IF(($E612&gt;=R$307),R580-$D612*R$302,INDEX(F584:BM643,R$307,$E612)))</f>
        <v/>
      </c>
      <c r="S612" s="2406" t="str">
        <f ca="1">IF($E612&gt;$E$12,"",IF(($E612&gt;=S$307),S580-$D612*S$302,INDEX(F584:BM643,S$307,$E612)))</f>
        <v/>
      </c>
      <c r="T612" s="2406" t="str">
        <f ca="1">IF($E612&gt;$E$12,"",IF(($E612&gt;=T$307),T580-$D612*T$302,INDEX(F584:BM643,T$307,$E612)))</f>
        <v/>
      </c>
      <c r="U612" s="2406" t="str">
        <f ca="1">IF($E612&gt;$E$12,"",IF(($E612&gt;=U$307),U580-$D612*U$302,INDEX(F584:BM643,U$307,$E612)))</f>
        <v/>
      </c>
      <c r="V612" s="2406" t="str">
        <f ca="1">IF($E612&gt;$E$12,"",IF(($E612&gt;=V$307),V580-$D612*V$302,INDEX(F584:BM643,V$307,$E612)))</f>
        <v/>
      </c>
      <c r="W612" s="2406" t="str">
        <f ca="1">IF($E612&gt;$E$12,"",IF(($E612&gt;=W$307),W580-$D612*W$302,INDEX(F584:BM643,W$307,$E612)))</f>
        <v/>
      </c>
      <c r="X612" s="2406" t="str">
        <f ca="1">IF($E612&gt;$E$12,"",IF(($E612&gt;=X$307),X580-$D612*X$302,INDEX(F584:BM643,X$307,$E612)))</f>
        <v/>
      </c>
      <c r="Y612" s="2406" t="str">
        <f ca="1">IF($E612&gt;$E$12,"",IF(($E612&gt;=Y$307),Y580-$D612*Y$302,INDEX(F584:BM643,Y$307,$E612)))</f>
        <v/>
      </c>
      <c r="Z612" s="2406" t="str">
        <f ca="1">IF($E612&gt;$E$12,"",IF(($E612&gt;=Z$307),Z580-$D612*Z$302,INDEX(F584:BM643,Z$307,$E612)))</f>
        <v/>
      </c>
      <c r="AA612" s="2406" t="str">
        <f ca="1">IF($E612&gt;$E$12,"",IF(($E612&gt;=AA$307),AA580-$D612*AA$302,INDEX(F584:BM643,AA$307,$E612)))</f>
        <v/>
      </c>
      <c r="AB612" s="2406" t="str">
        <f ca="1">IF($E612&gt;$E$12,"",IF(($E612&gt;=AB$307),AB580-$D612*AB$302,INDEX(F584:BM643,AB$307,$E612)))</f>
        <v/>
      </c>
      <c r="AC612" s="2406" t="str">
        <f ca="1">IF($E612&gt;$E$12,"",IF(($E612&gt;=AC$307),AC580-$D612*AC$302,INDEX(F584:BM643,AC$307,$E612)))</f>
        <v/>
      </c>
      <c r="AD612" s="2406" t="str">
        <f ca="1">IF($E612&gt;$E$12,"",IF(($E612&gt;=AD$307),AD580-$D612*AD$302,INDEX(F584:BM643,AD$307,$E612)))</f>
        <v/>
      </c>
      <c r="AE612" s="2406" t="str">
        <f ca="1">IF($E612&gt;$E$12,"",IF(($E612&gt;=AE$307),AE580-$D612*AE$302,INDEX(F584:BM643,AE$307,$E612)))</f>
        <v/>
      </c>
      <c r="AF612" s="2406" t="str">
        <f ca="1">IF($E612&gt;$E$12,"",IF(($E612&gt;=AF$307),AF580-$D612*AF$302,INDEX(F584:BM643,AF$307,$E612)))</f>
        <v/>
      </c>
      <c r="AG612" s="2406" t="str">
        <f ca="1">IF($E612&gt;$E$12,"",IF(($E612&gt;=AG$307),AG580-$D612*AG$302,INDEX(F584:BM643,AG$307,$E612)))</f>
        <v/>
      </c>
      <c r="AH612" s="2406" t="str">
        <f ca="1">IF($E612&gt;$E$12,"",IF(($E612&gt;=AH$307),AH580-$D612*AH$302,INDEX(F584:BM643,AH$307,$E612)))</f>
        <v/>
      </c>
      <c r="AI612" s="2406" t="str">
        <f ca="1">IF($E612&gt;$E$12,"",IF(($E612&gt;=AI$307),AI580-$D612*AI$302,INDEX(F584:BM643,AI$307,$E612)))</f>
        <v/>
      </c>
      <c r="AJ612" s="2406" t="str">
        <f ca="1">IF($E612&gt;$E$12,"",IF(($E612&gt;=AJ$307),AJ580-$D612*AJ$302,INDEX(F584:BM643,AJ$307,$E612)))</f>
        <v/>
      </c>
      <c r="AK612" s="2406" t="str">
        <f ca="1">IF($E612&gt;$E$12,"",IF(($E612&gt;=AK$307),AK580-$D612*AK$302,INDEX(F584:BM643,AK$307,$E612)))</f>
        <v/>
      </c>
      <c r="AL612" s="2406" t="str">
        <f ca="1">IF($E612&gt;$E$12,"",IF(($E612&gt;=AL$307),AL580-$D612*AL$302,INDEX(F584:BM643,AL$307,$E612)))</f>
        <v/>
      </c>
      <c r="AM612" s="2406" t="str">
        <f ca="1">IF($E612&gt;$E$12,"",IF(($E612&gt;=AM$307),AM580-$D612*AM$302,INDEX(F584:BM643,AM$307,$E612)))</f>
        <v/>
      </c>
      <c r="AN612" s="2406" t="str">
        <f ca="1">IF($E612&gt;$E$12,"",IF(($E612&gt;=AN$307),AN580-$D612*AN$302,INDEX(F584:BM643,AN$307,$E612)))</f>
        <v/>
      </c>
      <c r="AO612" s="2406" t="str">
        <f ca="1">IF($E612&gt;$E$12,"",IF(($E612&gt;=AO$307),AO580-$D612*AO$302,INDEX(F584:BM643,AO$307,$E612)))</f>
        <v/>
      </c>
      <c r="AP612" s="2406" t="str">
        <f ca="1">IF($E612&gt;$E$12,"",IF(($E612&gt;=AP$307),AP580-$D612*AP$302,INDEX(F584:BM643,AP$307,$E612)))</f>
        <v/>
      </c>
      <c r="AQ612" s="2406" t="str">
        <f ca="1">IF($E612&gt;$E$12,"",IF(($E612&gt;=AQ$307),AQ580-$D612*AQ$302,INDEX(F584:BM643,AQ$307,$E612)))</f>
        <v/>
      </c>
      <c r="AR612" s="2406" t="str">
        <f ca="1">IF($E612&gt;$E$12,"",IF(($E612&gt;=AR$307),AR580-$D612*AR$302,INDEX(F584:BM643,AR$307,$E612)))</f>
        <v/>
      </c>
      <c r="AS612" s="2406" t="str">
        <f ca="1">IF($E612&gt;$E$12,"",IF(($E612&gt;=AS$307),AS580-$D612*AS$302,INDEX(F584:BM643,AS$307,$E612)))</f>
        <v/>
      </c>
      <c r="AT612" s="2406" t="str">
        <f ca="1">IF($E612&gt;$E$12,"",IF(($E612&gt;=AT$307),AT580-$D612*AT$302,INDEX(F584:BM643,AT$307,$E612)))</f>
        <v/>
      </c>
      <c r="AU612" s="2406" t="str">
        <f ca="1">IF($E612&gt;$E$12,"",IF(($E612&gt;=AU$307),AU580-$D612*AU$302,INDEX(F584:BM643,AU$307,$E612)))</f>
        <v/>
      </c>
      <c r="AV612" s="2406" t="str">
        <f ca="1">IF($E612&gt;$E$12,"",IF(($E612&gt;=AV$307),AV580-$D612*AV$302,INDEX(F584:BM643,AV$307,$E612)))</f>
        <v/>
      </c>
      <c r="AW612" s="2406" t="str">
        <f ca="1">IF($E612&gt;$E$12,"",IF(($E612&gt;=AW$307),AW580-$D612*AW$302,INDEX(F584:BM643,AW$307,$E612)))</f>
        <v/>
      </c>
      <c r="AX612" s="2406" t="str">
        <f ca="1">IF($E612&gt;$E$12,"",IF(($E612&gt;=AX$307),AX580-$D612*AX$302,INDEX(F584:BM643,AX$307,$E612)))</f>
        <v/>
      </c>
      <c r="AY612" s="2406" t="str">
        <f ca="1">IF($E612&gt;$E$12,"",IF(($E612&gt;=AY$307),AY580-$D612*AY$302,INDEX(F584:BM643,AY$307,$E612)))</f>
        <v/>
      </c>
      <c r="AZ612" s="2406" t="str">
        <f ca="1">IF($E612&gt;$E$12,"",IF(($E612&gt;=AZ$307),AZ580-$D612*AZ$302,INDEX(F584:BM643,AZ$307,$E612)))</f>
        <v/>
      </c>
      <c r="BA612" s="2406" t="str">
        <f ca="1">IF($E612&gt;$E$12,"",IF(($E612&gt;=BA$307),BA580-$D612*BA$302,INDEX(F584:BM643,BA$307,$E612)))</f>
        <v/>
      </c>
      <c r="BB612" s="2406" t="str">
        <f ca="1">IF($E612&gt;$E$12,"",IF(($E612&gt;=BB$307),BB580-$D612*BB$302,INDEX(F584:BM643,BB$307,$E612)))</f>
        <v/>
      </c>
      <c r="BC612" s="2406" t="str">
        <f ca="1">IF($E612&gt;$E$12,"",IF(($E612&gt;=BC$307),BC580-$D612*BC$302,INDEX(F584:BM643,BC$307,$E612)))</f>
        <v/>
      </c>
      <c r="BD612" s="2406" t="str">
        <f ca="1">IF($E612&gt;$E$12,"",IF(($E612&gt;=BD$307),BD580-$D612*BD$302,INDEX(F584:BM643,BD$307,$E612)))</f>
        <v/>
      </c>
      <c r="BE612" s="2406" t="str">
        <f ca="1">IF($E612&gt;$E$12,"",IF(($E612&gt;=BE$307),BE580-$D612*BE$302,INDEX(F584:BM643,BE$307,$E612)))</f>
        <v/>
      </c>
      <c r="BF612" s="2406" t="str">
        <f ca="1">IF($E612&gt;$E$12,"",IF(($E612&gt;=BF$307),BF580-$D612*BF$302,INDEX(F584:BM643,BF$307,$E612)))</f>
        <v/>
      </c>
      <c r="BG612" s="2406" t="str">
        <f ca="1">IF($E612&gt;$E$12,"",IF(($E612&gt;=BG$307),BG580-$D612*BG$302,INDEX(F584:BM643,BG$307,$E612)))</f>
        <v/>
      </c>
      <c r="BH612" s="2406" t="str">
        <f ca="1">IF($E612&gt;$E$12,"",IF(($E612&gt;=BH$307),BH580-$D612*BH$302,INDEX(F584:BM643,BH$307,$E612)))</f>
        <v/>
      </c>
      <c r="BI612" s="2406" t="str">
        <f ca="1">IF($E612&gt;$E$12,"",IF(($E612&gt;=BI$307),BI580-$D612*BI$302,INDEX(F584:BM643,BI$307,$E612)))</f>
        <v/>
      </c>
      <c r="BJ612" s="2406" t="str">
        <f ca="1">IF($E612&gt;$E$12,"",IF(($E612&gt;=BJ$307),BJ580-$D612*BJ$302,INDEX(F584:BM643,BJ$307,$E612)))</f>
        <v/>
      </c>
      <c r="BK612" s="2406" t="str">
        <f ca="1">IF($E612&gt;$E$12,"",IF(($E612&gt;=BK$307),BK580-$D612*BK$302,INDEX(F584:BM643,BK$307,$E612)))</f>
        <v/>
      </c>
      <c r="BL612" s="2406" t="str">
        <f ca="1">IF($E612&gt;$E$12,"",IF(($E612&gt;=BL$307),BL580-$D612*BL$302,INDEX(F584:BM643,BL$307,$E612)))</f>
        <v/>
      </c>
      <c r="BM612" s="2406" t="str">
        <f ca="1">IF($E612&gt;$E$12,"",IF(($E612&gt;=BM$307),BM580-$D612*BM$302,INDEX(F584:BM643,BM$307,$E612)))</f>
        <v/>
      </c>
    </row>
    <row r="613" spans="3:65" ht="13.5" x14ac:dyDescent="0.25">
      <c r="C613" s="2357"/>
      <c r="D613" s="2405">
        <f ca="1">INDEX(F579:BM579,E613)</f>
        <v>1</v>
      </c>
      <c r="E613" s="2316">
        <v>30</v>
      </c>
      <c r="F613" s="2406" t="str">
        <f ca="1">IF($E613&gt;$E$12,"",IF(($E613&gt;=F$307),F580-$D613*F$302,INDEX(F584:BM643,F$307,$E613)))</f>
        <v/>
      </c>
      <c r="G613" s="2406" t="str">
        <f ca="1">IF($E613&gt;$E$12,"",IF(($E613&gt;=G$307),G580-$D613*G$302,INDEX(F584:BM643,G$307,$E613)))</f>
        <v/>
      </c>
      <c r="H613" s="2406" t="str">
        <f ca="1">IF($E613&gt;$E$12,"",IF(($E613&gt;=H$307),H580-$D613*H$302,INDEX(F584:BM643,H$307,$E613)))</f>
        <v/>
      </c>
      <c r="I613" s="2406" t="str">
        <f ca="1">IF($E613&gt;$E$12,"",IF(($E613&gt;=I$307),I580-$D613*I$302,INDEX(F584:BM643,I$307,$E613)))</f>
        <v/>
      </c>
      <c r="J613" s="2406" t="str">
        <f ca="1">IF($E613&gt;$E$12,"",IF(($E613&gt;=J$307),J580-$D613*J$302,INDEX(F584:BM643,J$307,$E613)))</f>
        <v/>
      </c>
      <c r="K613" s="2406" t="str">
        <f ca="1">IF($E613&gt;$E$12,"",IF(($E613&gt;=K$307),K580-$D613*K$302,INDEX(F584:BM643,K$307,$E613)))</f>
        <v/>
      </c>
      <c r="L613" s="2406" t="str">
        <f ca="1">IF($E613&gt;$E$12,"",IF(($E613&gt;=L$307),L580-$D613*L$302,INDEX(F584:BM643,L$307,$E613)))</f>
        <v/>
      </c>
      <c r="M613" s="2406" t="str">
        <f ca="1">IF($E613&gt;$E$12,"",IF(($E613&gt;=M$307),M580-$D613*M$302,INDEX(F584:BM643,M$307,$E613)))</f>
        <v/>
      </c>
      <c r="N613" s="2406" t="str">
        <f ca="1">IF($E613&gt;$E$12,"",IF(($E613&gt;=N$307),N580-$D613*N$302,INDEX(F584:BM643,N$307,$E613)))</f>
        <v/>
      </c>
      <c r="O613" s="2406" t="str">
        <f ca="1">IF($E613&gt;$E$12,"",IF(($E613&gt;=O$307),O580-$D613*O$302,INDEX(F584:BM643,O$307,$E613)))</f>
        <v/>
      </c>
      <c r="P613" s="2406" t="str">
        <f ca="1">IF($E613&gt;$E$12,"",IF(($E613&gt;=P$307),P580-$D613*P$302,INDEX(F584:BM643,P$307,$E613)))</f>
        <v/>
      </c>
      <c r="Q613" s="2406" t="str">
        <f ca="1">IF($E613&gt;$E$12,"",IF(($E613&gt;=Q$307),Q580-$D613*Q$302,INDEX(F584:BM643,Q$307,$E613)))</f>
        <v/>
      </c>
      <c r="R613" s="2406" t="str">
        <f ca="1">IF($E613&gt;$E$12,"",IF(($E613&gt;=R$307),R580-$D613*R$302,INDEX(F584:BM643,R$307,$E613)))</f>
        <v/>
      </c>
      <c r="S613" s="2406" t="str">
        <f ca="1">IF($E613&gt;$E$12,"",IF(($E613&gt;=S$307),S580-$D613*S$302,INDEX(F584:BM643,S$307,$E613)))</f>
        <v/>
      </c>
      <c r="T613" s="2406" t="str">
        <f ca="1">IF($E613&gt;$E$12,"",IF(($E613&gt;=T$307),T580-$D613*T$302,INDEX(F584:BM643,T$307,$E613)))</f>
        <v/>
      </c>
      <c r="U613" s="2406" t="str">
        <f ca="1">IF($E613&gt;$E$12,"",IF(($E613&gt;=U$307),U580-$D613*U$302,INDEX(F584:BM643,U$307,$E613)))</f>
        <v/>
      </c>
      <c r="V613" s="2406" t="str">
        <f ca="1">IF($E613&gt;$E$12,"",IF(($E613&gt;=V$307),V580-$D613*V$302,INDEX(F584:BM643,V$307,$E613)))</f>
        <v/>
      </c>
      <c r="W613" s="2406" t="str">
        <f ca="1">IF($E613&gt;$E$12,"",IF(($E613&gt;=W$307),W580-$D613*W$302,INDEX(F584:BM643,W$307,$E613)))</f>
        <v/>
      </c>
      <c r="X613" s="2406" t="str">
        <f ca="1">IF($E613&gt;$E$12,"",IF(($E613&gt;=X$307),X580-$D613*X$302,INDEX(F584:BM643,X$307,$E613)))</f>
        <v/>
      </c>
      <c r="Y613" s="2406" t="str">
        <f ca="1">IF($E613&gt;$E$12,"",IF(($E613&gt;=Y$307),Y580-$D613*Y$302,INDEX(F584:BM643,Y$307,$E613)))</f>
        <v/>
      </c>
      <c r="Z613" s="2406" t="str">
        <f ca="1">IF($E613&gt;$E$12,"",IF(($E613&gt;=Z$307),Z580-$D613*Z$302,INDEX(F584:BM643,Z$307,$E613)))</f>
        <v/>
      </c>
      <c r="AA613" s="2406" t="str">
        <f ca="1">IF($E613&gt;$E$12,"",IF(($E613&gt;=AA$307),AA580-$D613*AA$302,INDEX(F584:BM643,AA$307,$E613)))</f>
        <v/>
      </c>
      <c r="AB613" s="2406" t="str">
        <f ca="1">IF($E613&gt;$E$12,"",IF(($E613&gt;=AB$307),AB580-$D613*AB$302,INDEX(F584:BM643,AB$307,$E613)))</f>
        <v/>
      </c>
      <c r="AC613" s="2406" t="str">
        <f ca="1">IF($E613&gt;$E$12,"",IF(($E613&gt;=AC$307),AC580-$D613*AC$302,INDEX(F584:BM643,AC$307,$E613)))</f>
        <v/>
      </c>
      <c r="AD613" s="2406" t="str">
        <f ca="1">IF($E613&gt;$E$12,"",IF(($E613&gt;=AD$307),AD580-$D613*AD$302,INDEX(F584:BM643,AD$307,$E613)))</f>
        <v/>
      </c>
      <c r="AE613" s="2406" t="str">
        <f ca="1">IF($E613&gt;$E$12,"",IF(($E613&gt;=AE$307),AE580-$D613*AE$302,INDEX(F584:BM643,AE$307,$E613)))</f>
        <v/>
      </c>
      <c r="AF613" s="2406" t="str">
        <f ca="1">IF($E613&gt;$E$12,"",IF(($E613&gt;=AF$307),AF580-$D613*AF$302,INDEX(F584:BM643,AF$307,$E613)))</f>
        <v/>
      </c>
      <c r="AG613" s="2406" t="str">
        <f ca="1">IF($E613&gt;$E$12,"",IF(($E613&gt;=AG$307),AG580-$D613*AG$302,INDEX(F584:BM643,AG$307,$E613)))</f>
        <v/>
      </c>
      <c r="AH613" s="2406" t="str">
        <f ca="1">IF($E613&gt;$E$12,"",IF(($E613&gt;=AH$307),AH580-$D613*AH$302,INDEX(F584:BM643,AH$307,$E613)))</f>
        <v/>
      </c>
      <c r="AI613" s="2406" t="str">
        <f ca="1">IF($E613&gt;$E$12,"",IF(($E613&gt;=AI$307),AI580-$D613*AI$302,INDEX(F584:BM643,AI$307,$E613)))</f>
        <v/>
      </c>
      <c r="AJ613" s="2406" t="str">
        <f ca="1">IF($E613&gt;$E$12,"",IF(($E613&gt;=AJ$307),AJ580-$D613*AJ$302,INDEX(F584:BM643,AJ$307,$E613)))</f>
        <v/>
      </c>
      <c r="AK613" s="2406" t="str">
        <f ca="1">IF($E613&gt;$E$12,"",IF(($E613&gt;=AK$307),AK580-$D613*AK$302,INDEX(F584:BM643,AK$307,$E613)))</f>
        <v/>
      </c>
      <c r="AL613" s="2406" t="str">
        <f ca="1">IF($E613&gt;$E$12,"",IF(($E613&gt;=AL$307),AL580-$D613*AL$302,INDEX(F584:BM643,AL$307,$E613)))</f>
        <v/>
      </c>
      <c r="AM613" s="2406" t="str">
        <f ca="1">IF($E613&gt;$E$12,"",IF(($E613&gt;=AM$307),AM580-$D613*AM$302,INDEX(F584:BM643,AM$307,$E613)))</f>
        <v/>
      </c>
      <c r="AN613" s="2406" t="str">
        <f ca="1">IF($E613&gt;$E$12,"",IF(($E613&gt;=AN$307),AN580-$D613*AN$302,INDEX(F584:BM643,AN$307,$E613)))</f>
        <v/>
      </c>
      <c r="AO613" s="2406" t="str">
        <f ca="1">IF($E613&gt;$E$12,"",IF(($E613&gt;=AO$307),AO580-$D613*AO$302,INDEX(F584:BM643,AO$307,$E613)))</f>
        <v/>
      </c>
      <c r="AP613" s="2406" t="str">
        <f ca="1">IF($E613&gt;$E$12,"",IF(($E613&gt;=AP$307),AP580-$D613*AP$302,INDEX(F584:BM643,AP$307,$E613)))</f>
        <v/>
      </c>
      <c r="AQ613" s="2406" t="str">
        <f ca="1">IF($E613&gt;$E$12,"",IF(($E613&gt;=AQ$307),AQ580-$D613*AQ$302,INDEX(F584:BM643,AQ$307,$E613)))</f>
        <v/>
      </c>
      <c r="AR613" s="2406" t="str">
        <f ca="1">IF($E613&gt;$E$12,"",IF(($E613&gt;=AR$307),AR580-$D613*AR$302,INDEX(F584:BM643,AR$307,$E613)))</f>
        <v/>
      </c>
      <c r="AS613" s="2406" t="str">
        <f ca="1">IF($E613&gt;$E$12,"",IF(($E613&gt;=AS$307),AS580-$D613*AS$302,INDEX(F584:BM643,AS$307,$E613)))</f>
        <v/>
      </c>
      <c r="AT613" s="2406" t="str">
        <f ca="1">IF($E613&gt;$E$12,"",IF(($E613&gt;=AT$307),AT580-$D613*AT$302,INDEX(F584:BM643,AT$307,$E613)))</f>
        <v/>
      </c>
      <c r="AU613" s="2406" t="str">
        <f ca="1">IF($E613&gt;$E$12,"",IF(($E613&gt;=AU$307),AU580-$D613*AU$302,INDEX(F584:BM643,AU$307,$E613)))</f>
        <v/>
      </c>
      <c r="AV613" s="2406" t="str">
        <f ca="1">IF($E613&gt;$E$12,"",IF(($E613&gt;=AV$307),AV580-$D613*AV$302,INDEX(F584:BM643,AV$307,$E613)))</f>
        <v/>
      </c>
      <c r="AW613" s="2406" t="str">
        <f ca="1">IF($E613&gt;$E$12,"",IF(($E613&gt;=AW$307),AW580-$D613*AW$302,INDEX(F584:BM643,AW$307,$E613)))</f>
        <v/>
      </c>
      <c r="AX613" s="2406" t="str">
        <f ca="1">IF($E613&gt;$E$12,"",IF(($E613&gt;=AX$307),AX580-$D613*AX$302,INDEX(F584:BM643,AX$307,$E613)))</f>
        <v/>
      </c>
      <c r="AY613" s="2406" t="str">
        <f ca="1">IF($E613&gt;$E$12,"",IF(($E613&gt;=AY$307),AY580-$D613*AY$302,INDEX(F584:BM643,AY$307,$E613)))</f>
        <v/>
      </c>
      <c r="AZ613" s="2406" t="str">
        <f ca="1">IF($E613&gt;$E$12,"",IF(($E613&gt;=AZ$307),AZ580-$D613*AZ$302,INDEX(F584:BM643,AZ$307,$E613)))</f>
        <v/>
      </c>
      <c r="BA613" s="2406" t="str">
        <f ca="1">IF($E613&gt;$E$12,"",IF(($E613&gt;=BA$307),BA580-$D613*BA$302,INDEX(F584:BM643,BA$307,$E613)))</f>
        <v/>
      </c>
      <c r="BB613" s="2406" t="str">
        <f ca="1">IF($E613&gt;$E$12,"",IF(($E613&gt;=BB$307),BB580-$D613*BB$302,INDEX(F584:BM643,BB$307,$E613)))</f>
        <v/>
      </c>
      <c r="BC613" s="2406" t="str">
        <f ca="1">IF($E613&gt;$E$12,"",IF(($E613&gt;=BC$307),BC580-$D613*BC$302,INDEX(F584:BM643,BC$307,$E613)))</f>
        <v/>
      </c>
      <c r="BD613" s="2406" t="str">
        <f ca="1">IF($E613&gt;$E$12,"",IF(($E613&gt;=BD$307),BD580-$D613*BD$302,INDEX(F584:BM643,BD$307,$E613)))</f>
        <v/>
      </c>
      <c r="BE613" s="2406" t="str">
        <f ca="1">IF($E613&gt;$E$12,"",IF(($E613&gt;=BE$307),BE580-$D613*BE$302,INDEX(F584:BM643,BE$307,$E613)))</f>
        <v/>
      </c>
      <c r="BF613" s="2406" t="str">
        <f ca="1">IF($E613&gt;$E$12,"",IF(($E613&gt;=BF$307),BF580-$D613*BF$302,INDEX(F584:BM643,BF$307,$E613)))</f>
        <v/>
      </c>
      <c r="BG613" s="2406" t="str">
        <f ca="1">IF($E613&gt;$E$12,"",IF(($E613&gt;=BG$307),BG580-$D613*BG$302,INDEX(F584:BM643,BG$307,$E613)))</f>
        <v/>
      </c>
      <c r="BH613" s="2406" t="str">
        <f ca="1">IF($E613&gt;$E$12,"",IF(($E613&gt;=BH$307),BH580-$D613*BH$302,INDEX(F584:BM643,BH$307,$E613)))</f>
        <v/>
      </c>
      <c r="BI613" s="2406" t="str">
        <f ca="1">IF($E613&gt;$E$12,"",IF(($E613&gt;=BI$307),BI580-$D613*BI$302,INDEX(F584:BM643,BI$307,$E613)))</f>
        <v/>
      </c>
      <c r="BJ613" s="2406" t="str">
        <f ca="1">IF($E613&gt;$E$12,"",IF(($E613&gt;=BJ$307),BJ580-$D613*BJ$302,INDEX(F584:BM643,BJ$307,$E613)))</f>
        <v/>
      </c>
      <c r="BK613" s="2406" t="str">
        <f ca="1">IF($E613&gt;$E$12,"",IF(($E613&gt;=BK$307),BK580-$D613*BK$302,INDEX(F584:BM643,BK$307,$E613)))</f>
        <v/>
      </c>
      <c r="BL613" s="2406" t="str">
        <f ca="1">IF($E613&gt;$E$12,"",IF(($E613&gt;=BL$307),BL580-$D613*BL$302,INDEX(F584:BM643,BL$307,$E613)))</f>
        <v/>
      </c>
      <c r="BM613" s="2406" t="str">
        <f ca="1">IF($E613&gt;$E$12,"",IF(($E613&gt;=BM$307),BM580-$D613*BM$302,INDEX(F584:BM643,BM$307,$E613)))</f>
        <v/>
      </c>
    </row>
    <row r="614" spans="3:65" ht="13.5" x14ac:dyDescent="0.25">
      <c r="C614" s="2357"/>
      <c r="D614" s="2405">
        <f ca="1">INDEX(F579:BM579,E614)</f>
        <v>1</v>
      </c>
      <c r="E614" s="2316">
        <v>31</v>
      </c>
      <c r="F614" s="2406" t="str">
        <f ca="1">IF($E614&gt;$E$12,"",IF(($E614&gt;=F$307),F580-$D614*F$302,INDEX(F584:BM643,F$307,$E614)))</f>
        <v/>
      </c>
      <c r="G614" s="2406" t="str">
        <f ca="1">IF($E614&gt;$E$12,"",IF(($E614&gt;=G$307),G580-$D614*G$302,INDEX(F584:BM643,G$307,$E614)))</f>
        <v/>
      </c>
      <c r="H614" s="2406" t="str">
        <f ca="1">IF($E614&gt;$E$12,"",IF(($E614&gt;=H$307),H580-$D614*H$302,INDEX(F584:BM643,H$307,$E614)))</f>
        <v/>
      </c>
      <c r="I614" s="2406" t="str">
        <f ca="1">IF($E614&gt;$E$12,"",IF(($E614&gt;=I$307),I580-$D614*I$302,INDEX(F584:BM643,I$307,$E614)))</f>
        <v/>
      </c>
      <c r="J614" s="2406" t="str">
        <f ca="1">IF($E614&gt;$E$12,"",IF(($E614&gt;=J$307),J580-$D614*J$302,INDEX(F584:BM643,J$307,$E614)))</f>
        <v/>
      </c>
      <c r="K614" s="2406" t="str">
        <f ca="1">IF($E614&gt;$E$12,"",IF(($E614&gt;=K$307),K580-$D614*K$302,INDEX(F584:BM643,K$307,$E614)))</f>
        <v/>
      </c>
      <c r="L614" s="2406" t="str">
        <f ca="1">IF($E614&gt;$E$12,"",IF(($E614&gt;=L$307),L580-$D614*L$302,INDEX(F584:BM643,L$307,$E614)))</f>
        <v/>
      </c>
      <c r="M614" s="2406" t="str">
        <f ca="1">IF($E614&gt;$E$12,"",IF(($E614&gt;=M$307),M580-$D614*M$302,INDEX(F584:BM643,M$307,$E614)))</f>
        <v/>
      </c>
      <c r="N614" s="2406" t="str">
        <f ca="1">IF($E614&gt;$E$12,"",IF(($E614&gt;=N$307),N580-$D614*N$302,INDEX(F584:BM643,N$307,$E614)))</f>
        <v/>
      </c>
      <c r="O614" s="2406" t="str">
        <f ca="1">IF($E614&gt;$E$12,"",IF(($E614&gt;=O$307),O580-$D614*O$302,INDEX(F584:BM643,O$307,$E614)))</f>
        <v/>
      </c>
      <c r="P614" s="2406" t="str">
        <f ca="1">IF($E614&gt;$E$12,"",IF(($E614&gt;=P$307),P580-$D614*P$302,INDEX(F584:BM643,P$307,$E614)))</f>
        <v/>
      </c>
      <c r="Q614" s="2406" t="str">
        <f ca="1">IF($E614&gt;$E$12,"",IF(($E614&gt;=Q$307),Q580-$D614*Q$302,INDEX(F584:BM643,Q$307,$E614)))</f>
        <v/>
      </c>
      <c r="R614" s="2406" t="str">
        <f ca="1">IF($E614&gt;$E$12,"",IF(($E614&gt;=R$307),R580-$D614*R$302,INDEX(F584:BM643,R$307,$E614)))</f>
        <v/>
      </c>
      <c r="S614" s="2406" t="str">
        <f ca="1">IF($E614&gt;$E$12,"",IF(($E614&gt;=S$307),S580-$D614*S$302,INDEX(F584:BM643,S$307,$E614)))</f>
        <v/>
      </c>
      <c r="T614" s="2406" t="str">
        <f ca="1">IF($E614&gt;$E$12,"",IF(($E614&gt;=T$307),T580-$D614*T$302,INDEX(F584:BM643,T$307,$E614)))</f>
        <v/>
      </c>
      <c r="U614" s="2406" t="str">
        <f ca="1">IF($E614&gt;$E$12,"",IF(($E614&gt;=U$307),U580-$D614*U$302,INDEX(F584:BM643,U$307,$E614)))</f>
        <v/>
      </c>
      <c r="V614" s="2406" t="str">
        <f ca="1">IF($E614&gt;$E$12,"",IF(($E614&gt;=V$307),V580-$D614*V$302,INDEX(F584:BM643,V$307,$E614)))</f>
        <v/>
      </c>
      <c r="W614" s="2406" t="str">
        <f ca="1">IF($E614&gt;$E$12,"",IF(($E614&gt;=W$307),W580-$D614*W$302,INDEX(F584:BM643,W$307,$E614)))</f>
        <v/>
      </c>
      <c r="X614" s="2406" t="str">
        <f ca="1">IF($E614&gt;$E$12,"",IF(($E614&gt;=X$307),X580-$D614*X$302,INDEX(F584:BM643,X$307,$E614)))</f>
        <v/>
      </c>
      <c r="Y614" s="2406" t="str">
        <f ca="1">IF($E614&gt;$E$12,"",IF(($E614&gt;=Y$307),Y580-$D614*Y$302,INDEX(F584:BM643,Y$307,$E614)))</f>
        <v/>
      </c>
      <c r="Z614" s="2406" t="str">
        <f ca="1">IF($E614&gt;$E$12,"",IF(($E614&gt;=Z$307),Z580-$D614*Z$302,INDEX(F584:BM643,Z$307,$E614)))</f>
        <v/>
      </c>
      <c r="AA614" s="2406" t="str">
        <f ca="1">IF($E614&gt;$E$12,"",IF(($E614&gt;=AA$307),AA580-$D614*AA$302,INDEX(F584:BM643,AA$307,$E614)))</f>
        <v/>
      </c>
      <c r="AB614" s="2406" t="str">
        <f ca="1">IF($E614&gt;$E$12,"",IF(($E614&gt;=AB$307),AB580-$D614*AB$302,INDEX(F584:BM643,AB$307,$E614)))</f>
        <v/>
      </c>
      <c r="AC614" s="2406" t="str">
        <f ca="1">IF($E614&gt;$E$12,"",IF(($E614&gt;=AC$307),AC580-$D614*AC$302,INDEX(F584:BM643,AC$307,$E614)))</f>
        <v/>
      </c>
      <c r="AD614" s="2406" t="str">
        <f ca="1">IF($E614&gt;$E$12,"",IF(($E614&gt;=AD$307),AD580-$D614*AD$302,INDEX(F584:BM643,AD$307,$E614)))</f>
        <v/>
      </c>
      <c r="AE614" s="2406" t="str">
        <f ca="1">IF($E614&gt;$E$12,"",IF(($E614&gt;=AE$307),AE580-$D614*AE$302,INDEX(F584:BM643,AE$307,$E614)))</f>
        <v/>
      </c>
      <c r="AF614" s="2406" t="str">
        <f ca="1">IF($E614&gt;$E$12,"",IF(($E614&gt;=AF$307),AF580-$D614*AF$302,INDEX(F584:BM643,AF$307,$E614)))</f>
        <v/>
      </c>
      <c r="AG614" s="2406" t="str">
        <f ca="1">IF($E614&gt;$E$12,"",IF(($E614&gt;=AG$307),AG580-$D614*AG$302,INDEX(F584:BM643,AG$307,$E614)))</f>
        <v/>
      </c>
      <c r="AH614" s="2406" t="str">
        <f ca="1">IF($E614&gt;$E$12,"",IF(($E614&gt;=AH$307),AH580-$D614*AH$302,INDEX(F584:BM643,AH$307,$E614)))</f>
        <v/>
      </c>
      <c r="AI614" s="2406" t="str">
        <f ca="1">IF($E614&gt;$E$12,"",IF(($E614&gt;=AI$307),AI580-$D614*AI$302,INDEX(F584:BM643,AI$307,$E614)))</f>
        <v/>
      </c>
      <c r="AJ614" s="2406" t="str">
        <f ca="1">IF($E614&gt;$E$12,"",IF(($E614&gt;=AJ$307),AJ580-$D614*AJ$302,INDEX(F584:BM643,AJ$307,$E614)))</f>
        <v/>
      </c>
      <c r="AK614" s="2406" t="str">
        <f ca="1">IF($E614&gt;$E$12,"",IF(($E614&gt;=AK$307),AK580-$D614*AK$302,INDEX(F584:BM643,AK$307,$E614)))</f>
        <v/>
      </c>
      <c r="AL614" s="2406" t="str">
        <f ca="1">IF($E614&gt;$E$12,"",IF(($E614&gt;=AL$307),AL580-$D614*AL$302,INDEX(F584:BM643,AL$307,$E614)))</f>
        <v/>
      </c>
      <c r="AM614" s="2406" t="str">
        <f ca="1">IF($E614&gt;$E$12,"",IF(($E614&gt;=AM$307),AM580-$D614*AM$302,INDEX(F584:BM643,AM$307,$E614)))</f>
        <v/>
      </c>
      <c r="AN614" s="2406" t="str">
        <f ca="1">IF($E614&gt;$E$12,"",IF(($E614&gt;=AN$307),AN580-$D614*AN$302,INDEX(F584:BM643,AN$307,$E614)))</f>
        <v/>
      </c>
      <c r="AO614" s="2406" t="str">
        <f ca="1">IF($E614&gt;$E$12,"",IF(($E614&gt;=AO$307),AO580-$D614*AO$302,INDEX(F584:BM643,AO$307,$E614)))</f>
        <v/>
      </c>
      <c r="AP614" s="2406" t="str">
        <f ca="1">IF($E614&gt;$E$12,"",IF(($E614&gt;=AP$307),AP580-$D614*AP$302,INDEX(F584:BM643,AP$307,$E614)))</f>
        <v/>
      </c>
      <c r="AQ614" s="2406" t="str">
        <f ca="1">IF($E614&gt;$E$12,"",IF(($E614&gt;=AQ$307),AQ580-$D614*AQ$302,INDEX(F584:BM643,AQ$307,$E614)))</f>
        <v/>
      </c>
      <c r="AR614" s="2406" t="str">
        <f ca="1">IF($E614&gt;$E$12,"",IF(($E614&gt;=AR$307),AR580-$D614*AR$302,INDEX(F584:BM643,AR$307,$E614)))</f>
        <v/>
      </c>
      <c r="AS614" s="2406" t="str">
        <f ca="1">IF($E614&gt;$E$12,"",IF(($E614&gt;=AS$307),AS580-$D614*AS$302,INDEX(F584:BM643,AS$307,$E614)))</f>
        <v/>
      </c>
      <c r="AT614" s="2406" t="str">
        <f ca="1">IF($E614&gt;$E$12,"",IF(($E614&gt;=AT$307),AT580-$D614*AT$302,INDEX(F584:BM643,AT$307,$E614)))</f>
        <v/>
      </c>
      <c r="AU614" s="2406" t="str">
        <f ca="1">IF($E614&gt;$E$12,"",IF(($E614&gt;=AU$307),AU580-$D614*AU$302,INDEX(F584:BM643,AU$307,$E614)))</f>
        <v/>
      </c>
      <c r="AV614" s="2406" t="str">
        <f ca="1">IF($E614&gt;$E$12,"",IF(($E614&gt;=AV$307),AV580-$D614*AV$302,INDEX(F584:BM643,AV$307,$E614)))</f>
        <v/>
      </c>
      <c r="AW614" s="2406" t="str">
        <f ca="1">IF($E614&gt;$E$12,"",IF(($E614&gt;=AW$307),AW580-$D614*AW$302,INDEX(F584:BM643,AW$307,$E614)))</f>
        <v/>
      </c>
      <c r="AX614" s="2406" t="str">
        <f ca="1">IF($E614&gt;$E$12,"",IF(($E614&gt;=AX$307),AX580-$D614*AX$302,INDEX(F584:BM643,AX$307,$E614)))</f>
        <v/>
      </c>
      <c r="AY614" s="2406" t="str">
        <f ca="1">IF($E614&gt;$E$12,"",IF(($E614&gt;=AY$307),AY580-$D614*AY$302,INDEX(F584:BM643,AY$307,$E614)))</f>
        <v/>
      </c>
      <c r="AZ614" s="2406" t="str">
        <f ca="1">IF($E614&gt;$E$12,"",IF(($E614&gt;=AZ$307),AZ580-$D614*AZ$302,INDEX(F584:BM643,AZ$307,$E614)))</f>
        <v/>
      </c>
      <c r="BA614" s="2406" t="str">
        <f ca="1">IF($E614&gt;$E$12,"",IF(($E614&gt;=BA$307),BA580-$D614*BA$302,INDEX(F584:BM643,BA$307,$E614)))</f>
        <v/>
      </c>
      <c r="BB614" s="2406" t="str">
        <f ca="1">IF($E614&gt;$E$12,"",IF(($E614&gt;=BB$307),BB580-$D614*BB$302,INDEX(F584:BM643,BB$307,$E614)))</f>
        <v/>
      </c>
      <c r="BC614" s="2406" t="str">
        <f ca="1">IF($E614&gt;$E$12,"",IF(($E614&gt;=BC$307),BC580-$D614*BC$302,INDEX(F584:BM643,BC$307,$E614)))</f>
        <v/>
      </c>
      <c r="BD614" s="2406" t="str">
        <f ca="1">IF($E614&gt;$E$12,"",IF(($E614&gt;=BD$307),BD580-$D614*BD$302,INDEX(F584:BM643,BD$307,$E614)))</f>
        <v/>
      </c>
      <c r="BE614" s="2406" t="str">
        <f ca="1">IF($E614&gt;$E$12,"",IF(($E614&gt;=BE$307),BE580-$D614*BE$302,INDEX(F584:BM643,BE$307,$E614)))</f>
        <v/>
      </c>
      <c r="BF614" s="2406" t="str">
        <f ca="1">IF($E614&gt;$E$12,"",IF(($E614&gt;=BF$307),BF580-$D614*BF$302,INDEX(F584:BM643,BF$307,$E614)))</f>
        <v/>
      </c>
      <c r="BG614" s="2406" t="str">
        <f ca="1">IF($E614&gt;$E$12,"",IF(($E614&gt;=BG$307),BG580-$D614*BG$302,INDEX(F584:BM643,BG$307,$E614)))</f>
        <v/>
      </c>
      <c r="BH614" s="2406" t="str">
        <f ca="1">IF($E614&gt;$E$12,"",IF(($E614&gt;=BH$307),BH580-$D614*BH$302,INDEX(F584:BM643,BH$307,$E614)))</f>
        <v/>
      </c>
      <c r="BI614" s="2406" t="str">
        <f ca="1">IF($E614&gt;$E$12,"",IF(($E614&gt;=BI$307),BI580-$D614*BI$302,INDEX(F584:BM643,BI$307,$E614)))</f>
        <v/>
      </c>
      <c r="BJ614" s="2406" t="str">
        <f ca="1">IF($E614&gt;$E$12,"",IF(($E614&gt;=BJ$307),BJ580-$D614*BJ$302,INDEX(F584:BM643,BJ$307,$E614)))</f>
        <v/>
      </c>
      <c r="BK614" s="2406" t="str">
        <f ca="1">IF($E614&gt;$E$12,"",IF(($E614&gt;=BK$307),BK580-$D614*BK$302,INDEX(F584:BM643,BK$307,$E614)))</f>
        <v/>
      </c>
      <c r="BL614" s="2406" t="str">
        <f ca="1">IF($E614&gt;$E$12,"",IF(($E614&gt;=BL$307),BL580-$D614*BL$302,INDEX(F584:BM643,BL$307,$E614)))</f>
        <v/>
      </c>
      <c r="BM614" s="2406" t="str">
        <f ca="1">IF($E614&gt;$E$12,"",IF(($E614&gt;=BM$307),BM580-$D614*BM$302,INDEX(F584:BM643,BM$307,$E614)))</f>
        <v/>
      </c>
    </row>
    <row r="615" spans="3:65" ht="13.5" x14ac:dyDescent="0.25">
      <c r="C615" s="2357"/>
      <c r="D615" s="2405">
        <f ca="1">INDEX(F579:BM579,E615)</f>
        <v>1</v>
      </c>
      <c r="E615" s="2316">
        <v>32</v>
      </c>
      <c r="F615" s="2406" t="str">
        <f ca="1">IF($E615&gt;$E$12,"",IF(($E615&gt;=F$307),F580-$D615*F$302,INDEX(F584:BM643,F$307,$E615)))</f>
        <v/>
      </c>
      <c r="G615" s="2406" t="str">
        <f ca="1">IF($E615&gt;$E$12,"",IF(($E615&gt;=G$307),G580-$D615*G$302,INDEX(F584:BM643,G$307,$E615)))</f>
        <v/>
      </c>
      <c r="H615" s="2406" t="str">
        <f ca="1">IF($E615&gt;$E$12,"",IF(($E615&gt;=H$307),H580-$D615*H$302,INDEX(F584:BM643,H$307,$E615)))</f>
        <v/>
      </c>
      <c r="I615" s="2406" t="str">
        <f ca="1">IF($E615&gt;$E$12,"",IF(($E615&gt;=I$307),I580-$D615*I$302,INDEX(F584:BM643,I$307,$E615)))</f>
        <v/>
      </c>
      <c r="J615" s="2406" t="str">
        <f ca="1">IF($E615&gt;$E$12,"",IF(($E615&gt;=J$307),J580-$D615*J$302,INDEX(F584:BM643,J$307,$E615)))</f>
        <v/>
      </c>
      <c r="K615" s="2406" t="str">
        <f ca="1">IF($E615&gt;$E$12,"",IF(($E615&gt;=K$307),K580-$D615*K$302,INDEX(F584:BM643,K$307,$E615)))</f>
        <v/>
      </c>
      <c r="L615" s="2406" t="str">
        <f ca="1">IF($E615&gt;$E$12,"",IF(($E615&gt;=L$307),L580-$D615*L$302,INDEX(F584:BM643,L$307,$E615)))</f>
        <v/>
      </c>
      <c r="M615" s="2406" t="str">
        <f ca="1">IF($E615&gt;$E$12,"",IF(($E615&gt;=M$307),M580-$D615*M$302,INDEX(F584:BM643,M$307,$E615)))</f>
        <v/>
      </c>
      <c r="N615" s="2406" t="str">
        <f ca="1">IF($E615&gt;$E$12,"",IF(($E615&gt;=N$307),N580-$D615*N$302,INDEX(F584:BM643,N$307,$E615)))</f>
        <v/>
      </c>
      <c r="O615" s="2406" t="str">
        <f ca="1">IF($E615&gt;$E$12,"",IF(($E615&gt;=O$307),O580-$D615*O$302,INDEX(F584:BM643,O$307,$E615)))</f>
        <v/>
      </c>
      <c r="P615" s="2406" t="str">
        <f ca="1">IF($E615&gt;$E$12,"",IF(($E615&gt;=P$307),P580-$D615*P$302,INDEX(F584:BM643,P$307,$E615)))</f>
        <v/>
      </c>
      <c r="Q615" s="2406" t="str">
        <f ca="1">IF($E615&gt;$E$12,"",IF(($E615&gt;=Q$307),Q580-$D615*Q$302,INDEX(F584:BM643,Q$307,$E615)))</f>
        <v/>
      </c>
      <c r="R615" s="2406" t="str">
        <f ca="1">IF($E615&gt;$E$12,"",IF(($E615&gt;=R$307),R580-$D615*R$302,INDEX(F584:BM643,R$307,$E615)))</f>
        <v/>
      </c>
      <c r="S615" s="2406" t="str">
        <f ca="1">IF($E615&gt;$E$12,"",IF(($E615&gt;=S$307),S580-$D615*S$302,INDEX(F584:BM643,S$307,$E615)))</f>
        <v/>
      </c>
      <c r="T615" s="2406" t="str">
        <f ca="1">IF($E615&gt;$E$12,"",IF(($E615&gt;=T$307),T580-$D615*T$302,INDEX(F584:BM643,T$307,$E615)))</f>
        <v/>
      </c>
      <c r="U615" s="2406" t="str">
        <f ca="1">IF($E615&gt;$E$12,"",IF(($E615&gt;=U$307),U580-$D615*U$302,INDEX(F584:BM643,U$307,$E615)))</f>
        <v/>
      </c>
      <c r="V615" s="2406" t="str">
        <f ca="1">IF($E615&gt;$E$12,"",IF(($E615&gt;=V$307),V580-$D615*V$302,INDEX(F584:BM643,V$307,$E615)))</f>
        <v/>
      </c>
      <c r="W615" s="2406" t="str">
        <f ca="1">IF($E615&gt;$E$12,"",IF(($E615&gt;=W$307),W580-$D615*W$302,INDEX(F584:BM643,W$307,$E615)))</f>
        <v/>
      </c>
      <c r="X615" s="2406" t="str">
        <f ca="1">IF($E615&gt;$E$12,"",IF(($E615&gt;=X$307),X580-$D615*X$302,INDEX(F584:BM643,X$307,$E615)))</f>
        <v/>
      </c>
      <c r="Y615" s="2406" t="str">
        <f ca="1">IF($E615&gt;$E$12,"",IF(($E615&gt;=Y$307),Y580-$D615*Y$302,INDEX(F584:BM643,Y$307,$E615)))</f>
        <v/>
      </c>
      <c r="Z615" s="2406" t="str">
        <f ca="1">IF($E615&gt;$E$12,"",IF(($E615&gt;=Z$307),Z580-$D615*Z$302,INDEX(F584:BM643,Z$307,$E615)))</f>
        <v/>
      </c>
      <c r="AA615" s="2406" t="str">
        <f ca="1">IF($E615&gt;$E$12,"",IF(($E615&gt;=AA$307),AA580-$D615*AA$302,INDEX(F584:BM643,AA$307,$E615)))</f>
        <v/>
      </c>
      <c r="AB615" s="2406" t="str">
        <f ca="1">IF($E615&gt;$E$12,"",IF(($E615&gt;=AB$307),AB580-$D615*AB$302,INDEX(F584:BM643,AB$307,$E615)))</f>
        <v/>
      </c>
      <c r="AC615" s="2406" t="str">
        <f ca="1">IF($E615&gt;$E$12,"",IF(($E615&gt;=AC$307),AC580-$D615*AC$302,INDEX(F584:BM643,AC$307,$E615)))</f>
        <v/>
      </c>
      <c r="AD615" s="2406" t="str">
        <f ca="1">IF($E615&gt;$E$12,"",IF(($E615&gt;=AD$307),AD580-$D615*AD$302,INDEX(F584:BM643,AD$307,$E615)))</f>
        <v/>
      </c>
      <c r="AE615" s="2406" t="str">
        <f ca="1">IF($E615&gt;$E$12,"",IF(($E615&gt;=AE$307),AE580-$D615*AE$302,INDEX(F584:BM643,AE$307,$E615)))</f>
        <v/>
      </c>
      <c r="AF615" s="2406" t="str">
        <f ca="1">IF($E615&gt;$E$12,"",IF(($E615&gt;=AF$307),AF580-$D615*AF$302,INDEX(F584:BM643,AF$307,$E615)))</f>
        <v/>
      </c>
      <c r="AG615" s="2406" t="str">
        <f ca="1">IF($E615&gt;$E$12,"",IF(($E615&gt;=AG$307),AG580-$D615*AG$302,INDEX(F584:BM643,AG$307,$E615)))</f>
        <v/>
      </c>
      <c r="AH615" s="2406" t="str">
        <f ca="1">IF($E615&gt;$E$12,"",IF(($E615&gt;=AH$307),AH580-$D615*AH$302,INDEX(F584:BM643,AH$307,$E615)))</f>
        <v/>
      </c>
      <c r="AI615" s="2406" t="str">
        <f ca="1">IF($E615&gt;$E$12,"",IF(($E615&gt;=AI$307),AI580-$D615*AI$302,INDEX(F584:BM643,AI$307,$E615)))</f>
        <v/>
      </c>
      <c r="AJ615" s="2406" t="str">
        <f ca="1">IF($E615&gt;$E$12,"",IF(($E615&gt;=AJ$307),AJ580-$D615*AJ$302,INDEX(F584:BM643,AJ$307,$E615)))</f>
        <v/>
      </c>
      <c r="AK615" s="2406" t="str">
        <f ca="1">IF($E615&gt;$E$12,"",IF(($E615&gt;=AK$307),AK580-$D615*AK$302,INDEX(F584:BM643,AK$307,$E615)))</f>
        <v/>
      </c>
      <c r="AL615" s="2406" t="str">
        <f ca="1">IF($E615&gt;$E$12,"",IF(($E615&gt;=AL$307),AL580-$D615*AL$302,INDEX(F584:BM643,AL$307,$E615)))</f>
        <v/>
      </c>
      <c r="AM615" s="2406" t="str">
        <f ca="1">IF($E615&gt;$E$12,"",IF(($E615&gt;=AM$307),AM580-$D615*AM$302,INDEX(F584:BM643,AM$307,$E615)))</f>
        <v/>
      </c>
      <c r="AN615" s="2406" t="str">
        <f ca="1">IF($E615&gt;$E$12,"",IF(($E615&gt;=AN$307),AN580-$D615*AN$302,INDEX(F584:BM643,AN$307,$E615)))</f>
        <v/>
      </c>
      <c r="AO615" s="2406" t="str">
        <f ca="1">IF($E615&gt;$E$12,"",IF(($E615&gt;=AO$307),AO580-$D615*AO$302,INDEX(F584:BM643,AO$307,$E615)))</f>
        <v/>
      </c>
      <c r="AP615" s="2406" t="str">
        <f ca="1">IF($E615&gt;$E$12,"",IF(($E615&gt;=AP$307),AP580-$D615*AP$302,INDEX(F584:BM643,AP$307,$E615)))</f>
        <v/>
      </c>
      <c r="AQ615" s="2406" t="str">
        <f ca="1">IF($E615&gt;$E$12,"",IF(($E615&gt;=AQ$307),AQ580-$D615*AQ$302,INDEX(F584:BM643,AQ$307,$E615)))</f>
        <v/>
      </c>
      <c r="AR615" s="2406" t="str">
        <f ca="1">IF($E615&gt;$E$12,"",IF(($E615&gt;=AR$307),AR580-$D615*AR$302,INDEX(F584:BM643,AR$307,$E615)))</f>
        <v/>
      </c>
      <c r="AS615" s="2406" t="str">
        <f ca="1">IF($E615&gt;$E$12,"",IF(($E615&gt;=AS$307),AS580-$D615*AS$302,INDEX(F584:BM643,AS$307,$E615)))</f>
        <v/>
      </c>
      <c r="AT615" s="2406" t="str">
        <f ca="1">IF($E615&gt;$E$12,"",IF(($E615&gt;=AT$307),AT580-$D615*AT$302,INDEX(F584:BM643,AT$307,$E615)))</f>
        <v/>
      </c>
      <c r="AU615" s="2406" t="str">
        <f ca="1">IF($E615&gt;$E$12,"",IF(($E615&gt;=AU$307),AU580-$D615*AU$302,INDEX(F584:BM643,AU$307,$E615)))</f>
        <v/>
      </c>
      <c r="AV615" s="2406" t="str">
        <f ca="1">IF($E615&gt;$E$12,"",IF(($E615&gt;=AV$307),AV580-$D615*AV$302,INDEX(F584:BM643,AV$307,$E615)))</f>
        <v/>
      </c>
      <c r="AW615" s="2406" t="str">
        <f ca="1">IF($E615&gt;$E$12,"",IF(($E615&gt;=AW$307),AW580-$D615*AW$302,INDEX(F584:BM643,AW$307,$E615)))</f>
        <v/>
      </c>
      <c r="AX615" s="2406" t="str">
        <f ca="1">IF($E615&gt;$E$12,"",IF(($E615&gt;=AX$307),AX580-$D615*AX$302,INDEX(F584:BM643,AX$307,$E615)))</f>
        <v/>
      </c>
      <c r="AY615" s="2406" t="str">
        <f ca="1">IF($E615&gt;$E$12,"",IF(($E615&gt;=AY$307),AY580-$D615*AY$302,INDEX(F584:BM643,AY$307,$E615)))</f>
        <v/>
      </c>
      <c r="AZ615" s="2406" t="str">
        <f ca="1">IF($E615&gt;$E$12,"",IF(($E615&gt;=AZ$307),AZ580-$D615*AZ$302,INDEX(F584:BM643,AZ$307,$E615)))</f>
        <v/>
      </c>
      <c r="BA615" s="2406" t="str">
        <f ca="1">IF($E615&gt;$E$12,"",IF(($E615&gt;=BA$307),BA580-$D615*BA$302,INDEX(F584:BM643,BA$307,$E615)))</f>
        <v/>
      </c>
      <c r="BB615" s="2406" t="str">
        <f ca="1">IF($E615&gt;$E$12,"",IF(($E615&gt;=BB$307),BB580-$D615*BB$302,INDEX(F584:BM643,BB$307,$E615)))</f>
        <v/>
      </c>
      <c r="BC615" s="2406" t="str">
        <f ca="1">IF($E615&gt;$E$12,"",IF(($E615&gt;=BC$307),BC580-$D615*BC$302,INDEX(F584:BM643,BC$307,$E615)))</f>
        <v/>
      </c>
      <c r="BD615" s="2406" t="str">
        <f ca="1">IF($E615&gt;$E$12,"",IF(($E615&gt;=BD$307),BD580-$D615*BD$302,INDEX(F584:BM643,BD$307,$E615)))</f>
        <v/>
      </c>
      <c r="BE615" s="2406" t="str">
        <f ca="1">IF($E615&gt;$E$12,"",IF(($E615&gt;=BE$307),BE580-$D615*BE$302,INDEX(F584:BM643,BE$307,$E615)))</f>
        <v/>
      </c>
      <c r="BF615" s="2406" t="str">
        <f ca="1">IF($E615&gt;$E$12,"",IF(($E615&gt;=BF$307),BF580-$D615*BF$302,INDEX(F584:BM643,BF$307,$E615)))</f>
        <v/>
      </c>
      <c r="BG615" s="2406" t="str">
        <f ca="1">IF($E615&gt;$E$12,"",IF(($E615&gt;=BG$307),BG580-$D615*BG$302,INDEX(F584:BM643,BG$307,$E615)))</f>
        <v/>
      </c>
      <c r="BH615" s="2406" t="str">
        <f ca="1">IF($E615&gt;$E$12,"",IF(($E615&gt;=BH$307),BH580-$D615*BH$302,INDEX(F584:BM643,BH$307,$E615)))</f>
        <v/>
      </c>
      <c r="BI615" s="2406" t="str">
        <f ca="1">IF($E615&gt;$E$12,"",IF(($E615&gt;=BI$307),BI580-$D615*BI$302,INDEX(F584:BM643,BI$307,$E615)))</f>
        <v/>
      </c>
      <c r="BJ615" s="2406" t="str">
        <f ca="1">IF($E615&gt;$E$12,"",IF(($E615&gt;=BJ$307),BJ580-$D615*BJ$302,INDEX(F584:BM643,BJ$307,$E615)))</f>
        <v/>
      </c>
      <c r="BK615" s="2406" t="str">
        <f ca="1">IF($E615&gt;$E$12,"",IF(($E615&gt;=BK$307),BK580-$D615*BK$302,INDEX(F584:BM643,BK$307,$E615)))</f>
        <v/>
      </c>
      <c r="BL615" s="2406" t="str">
        <f ca="1">IF($E615&gt;$E$12,"",IF(($E615&gt;=BL$307),BL580-$D615*BL$302,INDEX(F584:BM643,BL$307,$E615)))</f>
        <v/>
      </c>
      <c r="BM615" s="2406" t="str">
        <f ca="1">IF($E615&gt;$E$12,"",IF(($E615&gt;=BM$307),BM580-$D615*BM$302,INDEX(F584:BM643,BM$307,$E615)))</f>
        <v/>
      </c>
    </row>
    <row r="616" spans="3:65" ht="13.5" x14ac:dyDescent="0.25">
      <c r="C616" s="2357"/>
      <c r="D616" s="2405">
        <f ca="1">INDEX(F579:BM579,E616)</f>
        <v>1</v>
      </c>
      <c r="E616" s="2316">
        <v>33</v>
      </c>
      <c r="F616" s="2406" t="str">
        <f ca="1">IF($E616&gt;$E$12,"",IF(($E616&gt;=F$307),F580-$D616*F$302,INDEX(F584:BM643,F$307,$E616)))</f>
        <v/>
      </c>
      <c r="G616" s="2406" t="str">
        <f ca="1">IF($E616&gt;$E$12,"",IF(($E616&gt;=G$307),G580-$D616*G$302,INDEX(F584:BM643,G$307,$E616)))</f>
        <v/>
      </c>
      <c r="H616" s="2406" t="str">
        <f ca="1">IF($E616&gt;$E$12,"",IF(($E616&gt;=H$307),H580-$D616*H$302,INDEX(F584:BM643,H$307,$E616)))</f>
        <v/>
      </c>
      <c r="I616" s="2406" t="str">
        <f ca="1">IF($E616&gt;$E$12,"",IF(($E616&gt;=I$307),I580-$D616*I$302,INDEX(F584:BM643,I$307,$E616)))</f>
        <v/>
      </c>
      <c r="J616" s="2406" t="str">
        <f ca="1">IF($E616&gt;$E$12,"",IF(($E616&gt;=J$307),J580-$D616*J$302,INDEX(F584:BM643,J$307,$E616)))</f>
        <v/>
      </c>
      <c r="K616" s="2406" t="str">
        <f ca="1">IF($E616&gt;$E$12,"",IF(($E616&gt;=K$307),K580-$D616*K$302,INDEX(F584:BM643,K$307,$E616)))</f>
        <v/>
      </c>
      <c r="L616" s="2406" t="str">
        <f ca="1">IF($E616&gt;$E$12,"",IF(($E616&gt;=L$307),L580-$D616*L$302,INDEX(F584:BM643,L$307,$E616)))</f>
        <v/>
      </c>
      <c r="M616" s="2406" t="str">
        <f ca="1">IF($E616&gt;$E$12,"",IF(($E616&gt;=M$307),M580-$D616*M$302,INDEX(F584:BM643,M$307,$E616)))</f>
        <v/>
      </c>
      <c r="N616" s="2406" t="str">
        <f ca="1">IF($E616&gt;$E$12,"",IF(($E616&gt;=N$307),N580-$D616*N$302,INDEX(F584:BM643,N$307,$E616)))</f>
        <v/>
      </c>
      <c r="O616" s="2406" t="str">
        <f ca="1">IF($E616&gt;$E$12,"",IF(($E616&gt;=O$307),O580-$D616*O$302,INDEX(F584:BM643,O$307,$E616)))</f>
        <v/>
      </c>
      <c r="P616" s="2406" t="str">
        <f ca="1">IF($E616&gt;$E$12,"",IF(($E616&gt;=P$307),P580-$D616*P$302,INDEX(F584:BM643,P$307,$E616)))</f>
        <v/>
      </c>
      <c r="Q616" s="2406" t="str">
        <f ca="1">IF($E616&gt;$E$12,"",IF(($E616&gt;=Q$307),Q580-$D616*Q$302,INDEX(F584:BM643,Q$307,$E616)))</f>
        <v/>
      </c>
      <c r="R616" s="2406" t="str">
        <f ca="1">IF($E616&gt;$E$12,"",IF(($E616&gt;=R$307),R580-$D616*R$302,INDEX(F584:BM643,R$307,$E616)))</f>
        <v/>
      </c>
      <c r="S616" s="2406" t="str">
        <f ca="1">IF($E616&gt;$E$12,"",IF(($E616&gt;=S$307),S580-$D616*S$302,INDEX(F584:BM643,S$307,$E616)))</f>
        <v/>
      </c>
      <c r="T616" s="2406" t="str">
        <f ca="1">IF($E616&gt;$E$12,"",IF(($E616&gt;=T$307),T580-$D616*T$302,INDEX(F584:BM643,T$307,$E616)))</f>
        <v/>
      </c>
      <c r="U616" s="2406" t="str">
        <f ca="1">IF($E616&gt;$E$12,"",IF(($E616&gt;=U$307),U580-$D616*U$302,INDEX(F584:BM643,U$307,$E616)))</f>
        <v/>
      </c>
      <c r="V616" s="2406" t="str">
        <f ca="1">IF($E616&gt;$E$12,"",IF(($E616&gt;=V$307),V580-$D616*V$302,INDEX(F584:BM643,V$307,$E616)))</f>
        <v/>
      </c>
      <c r="W616" s="2406" t="str">
        <f ca="1">IF($E616&gt;$E$12,"",IF(($E616&gt;=W$307),W580-$D616*W$302,INDEX(F584:BM643,W$307,$E616)))</f>
        <v/>
      </c>
      <c r="X616" s="2406" t="str">
        <f ca="1">IF($E616&gt;$E$12,"",IF(($E616&gt;=X$307),X580-$D616*X$302,INDEX(F584:BM643,X$307,$E616)))</f>
        <v/>
      </c>
      <c r="Y616" s="2406" t="str">
        <f ca="1">IF($E616&gt;$E$12,"",IF(($E616&gt;=Y$307),Y580-$D616*Y$302,INDEX(F584:BM643,Y$307,$E616)))</f>
        <v/>
      </c>
      <c r="Z616" s="2406" t="str">
        <f ca="1">IF($E616&gt;$E$12,"",IF(($E616&gt;=Z$307),Z580-$D616*Z$302,INDEX(F584:BM643,Z$307,$E616)))</f>
        <v/>
      </c>
      <c r="AA616" s="2406" t="str">
        <f ca="1">IF($E616&gt;$E$12,"",IF(($E616&gt;=AA$307),AA580-$D616*AA$302,INDEX(F584:BM643,AA$307,$E616)))</f>
        <v/>
      </c>
      <c r="AB616" s="2406" t="str">
        <f ca="1">IF($E616&gt;$E$12,"",IF(($E616&gt;=AB$307),AB580-$D616*AB$302,INDEX(F584:BM643,AB$307,$E616)))</f>
        <v/>
      </c>
      <c r="AC616" s="2406" t="str">
        <f ca="1">IF($E616&gt;$E$12,"",IF(($E616&gt;=AC$307),AC580-$D616*AC$302,INDEX(F584:BM643,AC$307,$E616)))</f>
        <v/>
      </c>
      <c r="AD616" s="2406" t="str">
        <f ca="1">IF($E616&gt;$E$12,"",IF(($E616&gt;=AD$307),AD580-$D616*AD$302,INDEX(F584:BM643,AD$307,$E616)))</f>
        <v/>
      </c>
      <c r="AE616" s="2406" t="str">
        <f ca="1">IF($E616&gt;$E$12,"",IF(($E616&gt;=AE$307),AE580-$D616*AE$302,INDEX(F584:BM643,AE$307,$E616)))</f>
        <v/>
      </c>
      <c r="AF616" s="2406" t="str">
        <f ca="1">IF($E616&gt;$E$12,"",IF(($E616&gt;=AF$307),AF580-$D616*AF$302,INDEX(F584:BM643,AF$307,$E616)))</f>
        <v/>
      </c>
      <c r="AG616" s="2406" t="str">
        <f ca="1">IF($E616&gt;$E$12,"",IF(($E616&gt;=AG$307),AG580-$D616*AG$302,INDEX(F584:BM643,AG$307,$E616)))</f>
        <v/>
      </c>
      <c r="AH616" s="2406" t="str">
        <f ca="1">IF($E616&gt;$E$12,"",IF(($E616&gt;=AH$307),AH580-$D616*AH$302,INDEX(F584:BM643,AH$307,$E616)))</f>
        <v/>
      </c>
      <c r="AI616" s="2406" t="str">
        <f ca="1">IF($E616&gt;$E$12,"",IF(($E616&gt;=AI$307),AI580-$D616*AI$302,INDEX(F584:BM643,AI$307,$E616)))</f>
        <v/>
      </c>
      <c r="AJ616" s="2406" t="str">
        <f ca="1">IF($E616&gt;$E$12,"",IF(($E616&gt;=AJ$307),AJ580-$D616*AJ$302,INDEX(F584:BM643,AJ$307,$E616)))</f>
        <v/>
      </c>
      <c r="AK616" s="2406" t="str">
        <f ca="1">IF($E616&gt;$E$12,"",IF(($E616&gt;=AK$307),AK580-$D616*AK$302,INDEX(F584:BM643,AK$307,$E616)))</f>
        <v/>
      </c>
      <c r="AL616" s="2406" t="str">
        <f ca="1">IF($E616&gt;$E$12,"",IF(($E616&gt;=AL$307),AL580-$D616*AL$302,INDEX(F584:BM643,AL$307,$E616)))</f>
        <v/>
      </c>
      <c r="AM616" s="2406" t="str">
        <f ca="1">IF($E616&gt;$E$12,"",IF(($E616&gt;=AM$307),AM580-$D616*AM$302,INDEX(F584:BM643,AM$307,$E616)))</f>
        <v/>
      </c>
      <c r="AN616" s="2406" t="str">
        <f ca="1">IF($E616&gt;$E$12,"",IF(($E616&gt;=AN$307),AN580-$D616*AN$302,INDEX(F584:BM643,AN$307,$E616)))</f>
        <v/>
      </c>
      <c r="AO616" s="2406" t="str">
        <f ca="1">IF($E616&gt;$E$12,"",IF(($E616&gt;=AO$307),AO580-$D616*AO$302,INDEX(F584:BM643,AO$307,$E616)))</f>
        <v/>
      </c>
      <c r="AP616" s="2406" t="str">
        <f ca="1">IF($E616&gt;$E$12,"",IF(($E616&gt;=AP$307),AP580-$D616*AP$302,INDEX(F584:BM643,AP$307,$E616)))</f>
        <v/>
      </c>
      <c r="AQ616" s="2406" t="str">
        <f ca="1">IF($E616&gt;$E$12,"",IF(($E616&gt;=AQ$307),AQ580-$D616*AQ$302,INDEX(F584:BM643,AQ$307,$E616)))</f>
        <v/>
      </c>
      <c r="AR616" s="2406" t="str">
        <f ca="1">IF($E616&gt;$E$12,"",IF(($E616&gt;=AR$307),AR580-$D616*AR$302,INDEX(F584:BM643,AR$307,$E616)))</f>
        <v/>
      </c>
      <c r="AS616" s="2406" t="str">
        <f ca="1">IF($E616&gt;$E$12,"",IF(($E616&gt;=AS$307),AS580-$D616*AS$302,INDEX(F584:BM643,AS$307,$E616)))</f>
        <v/>
      </c>
      <c r="AT616" s="2406" t="str">
        <f ca="1">IF($E616&gt;$E$12,"",IF(($E616&gt;=AT$307),AT580-$D616*AT$302,INDEX(F584:BM643,AT$307,$E616)))</f>
        <v/>
      </c>
      <c r="AU616" s="2406" t="str">
        <f ca="1">IF($E616&gt;$E$12,"",IF(($E616&gt;=AU$307),AU580-$D616*AU$302,INDEX(F584:BM643,AU$307,$E616)))</f>
        <v/>
      </c>
      <c r="AV616" s="2406" t="str">
        <f ca="1">IF($E616&gt;$E$12,"",IF(($E616&gt;=AV$307),AV580-$D616*AV$302,INDEX(F584:BM643,AV$307,$E616)))</f>
        <v/>
      </c>
      <c r="AW616" s="2406" t="str">
        <f ca="1">IF($E616&gt;$E$12,"",IF(($E616&gt;=AW$307),AW580-$D616*AW$302,INDEX(F584:BM643,AW$307,$E616)))</f>
        <v/>
      </c>
      <c r="AX616" s="2406" t="str">
        <f ca="1">IF($E616&gt;$E$12,"",IF(($E616&gt;=AX$307),AX580-$D616*AX$302,INDEX(F584:BM643,AX$307,$E616)))</f>
        <v/>
      </c>
      <c r="AY616" s="2406" t="str">
        <f ca="1">IF($E616&gt;$E$12,"",IF(($E616&gt;=AY$307),AY580-$D616*AY$302,INDEX(F584:BM643,AY$307,$E616)))</f>
        <v/>
      </c>
      <c r="AZ616" s="2406" t="str">
        <f ca="1">IF($E616&gt;$E$12,"",IF(($E616&gt;=AZ$307),AZ580-$D616*AZ$302,INDEX(F584:BM643,AZ$307,$E616)))</f>
        <v/>
      </c>
      <c r="BA616" s="2406" t="str">
        <f ca="1">IF($E616&gt;$E$12,"",IF(($E616&gt;=BA$307),BA580-$D616*BA$302,INDEX(F584:BM643,BA$307,$E616)))</f>
        <v/>
      </c>
      <c r="BB616" s="2406" t="str">
        <f ca="1">IF($E616&gt;$E$12,"",IF(($E616&gt;=BB$307),BB580-$D616*BB$302,INDEX(F584:BM643,BB$307,$E616)))</f>
        <v/>
      </c>
      <c r="BC616" s="2406" t="str">
        <f ca="1">IF($E616&gt;$E$12,"",IF(($E616&gt;=BC$307),BC580-$D616*BC$302,INDEX(F584:BM643,BC$307,$E616)))</f>
        <v/>
      </c>
      <c r="BD616" s="2406" t="str">
        <f ca="1">IF($E616&gt;$E$12,"",IF(($E616&gt;=BD$307),BD580-$D616*BD$302,INDEX(F584:BM643,BD$307,$E616)))</f>
        <v/>
      </c>
      <c r="BE616" s="2406" t="str">
        <f ca="1">IF($E616&gt;$E$12,"",IF(($E616&gt;=BE$307),BE580-$D616*BE$302,INDEX(F584:BM643,BE$307,$E616)))</f>
        <v/>
      </c>
      <c r="BF616" s="2406" t="str">
        <f ca="1">IF($E616&gt;$E$12,"",IF(($E616&gt;=BF$307),BF580-$D616*BF$302,INDEX(F584:BM643,BF$307,$E616)))</f>
        <v/>
      </c>
      <c r="BG616" s="2406" t="str">
        <f ca="1">IF($E616&gt;$E$12,"",IF(($E616&gt;=BG$307),BG580-$D616*BG$302,INDEX(F584:BM643,BG$307,$E616)))</f>
        <v/>
      </c>
      <c r="BH616" s="2406" t="str">
        <f ca="1">IF($E616&gt;$E$12,"",IF(($E616&gt;=BH$307),BH580-$D616*BH$302,INDEX(F584:BM643,BH$307,$E616)))</f>
        <v/>
      </c>
      <c r="BI616" s="2406" t="str">
        <f ca="1">IF($E616&gt;$E$12,"",IF(($E616&gt;=BI$307),BI580-$D616*BI$302,INDEX(F584:BM643,BI$307,$E616)))</f>
        <v/>
      </c>
      <c r="BJ616" s="2406" t="str">
        <f ca="1">IF($E616&gt;$E$12,"",IF(($E616&gt;=BJ$307),BJ580-$D616*BJ$302,INDEX(F584:BM643,BJ$307,$E616)))</f>
        <v/>
      </c>
      <c r="BK616" s="2406" t="str">
        <f ca="1">IF($E616&gt;$E$12,"",IF(($E616&gt;=BK$307),BK580-$D616*BK$302,INDEX(F584:BM643,BK$307,$E616)))</f>
        <v/>
      </c>
      <c r="BL616" s="2406" t="str">
        <f ca="1">IF($E616&gt;$E$12,"",IF(($E616&gt;=BL$307),BL580-$D616*BL$302,INDEX(F584:BM643,BL$307,$E616)))</f>
        <v/>
      </c>
      <c r="BM616" s="2406" t="str">
        <f ca="1">IF($E616&gt;$E$12,"",IF(($E616&gt;=BM$307),BM580-$D616*BM$302,INDEX(F584:BM643,BM$307,$E616)))</f>
        <v/>
      </c>
    </row>
    <row r="617" spans="3:65" ht="13.5" x14ac:dyDescent="0.25">
      <c r="C617" s="2357"/>
      <c r="D617" s="2405">
        <f ca="1">INDEX(F579:BM579,E617)</f>
        <v>1</v>
      </c>
      <c r="E617" s="2316">
        <v>34</v>
      </c>
      <c r="F617" s="2406" t="str">
        <f ca="1">IF($E617&gt;$E$12,"",IF(($E617&gt;=F$307),F580-$D617*F$302,INDEX(F584:BM643,F$307,$E617)))</f>
        <v/>
      </c>
      <c r="G617" s="2406" t="str">
        <f ca="1">IF($E617&gt;$E$12,"",IF(($E617&gt;=G$307),G580-$D617*G$302,INDEX(F584:BM643,G$307,$E617)))</f>
        <v/>
      </c>
      <c r="H617" s="2406" t="str">
        <f ca="1">IF($E617&gt;$E$12,"",IF(($E617&gt;=H$307),H580-$D617*H$302,INDEX(F584:BM643,H$307,$E617)))</f>
        <v/>
      </c>
      <c r="I617" s="2406" t="str">
        <f ca="1">IF($E617&gt;$E$12,"",IF(($E617&gt;=I$307),I580-$D617*I$302,INDEX(F584:BM643,I$307,$E617)))</f>
        <v/>
      </c>
      <c r="J617" s="2406" t="str">
        <f ca="1">IF($E617&gt;$E$12,"",IF(($E617&gt;=J$307),J580-$D617*J$302,INDEX(F584:BM643,J$307,$E617)))</f>
        <v/>
      </c>
      <c r="K617" s="2406" t="str">
        <f ca="1">IF($E617&gt;$E$12,"",IF(($E617&gt;=K$307),K580-$D617*K$302,INDEX(F584:BM643,K$307,$E617)))</f>
        <v/>
      </c>
      <c r="L617" s="2406" t="str">
        <f ca="1">IF($E617&gt;$E$12,"",IF(($E617&gt;=L$307),L580-$D617*L$302,INDEX(F584:BM643,L$307,$E617)))</f>
        <v/>
      </c>
      <c r="M617" s="2406" t="str">
        <f ca="1">IF($E617&gt;$E$12,"",IF(($E617&gt;=M$307),M580-$D617*M$302,INDEX(F584:BM643,M$307,$E617)))</f>
        <v/>
      </c>
      <c r="N617" s="2406" t="str">
        <f ca="1">IF($E617&gt;$E$12,"",IF(($E617&gt;=N$307),N580-$D617*N$302,INDEX(F584:BM643,N$307,$E617)))</f>
        <v/>
      </c>
      <c r="O617" s="2406" t="str">
        <f ca="1">IF($E617&gt;$E$12,"",IF(($E617&gt;=O$307),O580-$D617*O$302,INDEX(F584:BM643,O$307,$E617)))</f>
        <v/>
      </c>
      <c r="P617" s="2406" t="str">
        <f ca="1">IF($E617&gt;$E$12,"",IF(($E617&gt;=P$307),P580-$D617*P$302,INDEX(F584:BM643,P$307,$E617)))</f>
        <v/>
      </c>
      <c r="Q617" s="2406" t="str">
        <f ca="1">IF($E617&gt;$E$12,"",IF(($E617&gt;=Q$307),Q580-$D617*Q$302,INDEX(F584:BM643,Q$307,$E617)))</f>
        <v/>
      </c>
      <c r="R617" s="2406" t="str">
        <f ca="1">IF($E617&gt;$E$12,"",IF(($E617&gt;=R$307),R580-$D617*R$302,INDEX(F584:BM643,R$307,$E617)))</f>
        <v/>
      </c>
      <c r="S617" s="2406" t="str">
        <f ca="1">IF($E617&gt;$E$12,"",IF(($E617&gt;=S$307),S580-$D617*S$302,INDEX(F584:BM643,S$307,$E617)))</f>
        <v/>
      </c>
      <c r="T617" s="2406" t="str">
        <f ca="1">IF($E617&gt;$E$12,"",IF(($E617&gt;=T$307),T580-$D617*T$302,INDEX(F584:BM643,T$307,$E617)))</f>
        <v/>
      </c>
      <c r="U617" s="2406" t="str">
        <f ca="1">IF($E617&gt;$E$12,"",IF(($E617&gt;=U$307),U580-$D617*U$302,INDEX(F584:BM643,U$307,$E617)))</f>
        <v/>
      </c>
      <c r="V617" s="2406" t="str">
        <f ca="1">IF($E617&gt;$E$12,"",IF(($E617&gt;=V$307),V580-$D617*V$302,INDEX(F584:BM643,V$307,$E617)))</f>
        <v/>
      </c>
      <c r="W617" s="2406" t="str">
        <f ca="1">IF($E617&gt;$E$12,"",IF(($E617&gt;=W$307),W580-$D617*W$302,INDEX(F584:BM643,W$307,$E617)))</f>
        <v/>
      </c>
      <c r="X617" s="2406" t="str">
        <f ca="1">IF($E617&gt;$E$12,"",IF(($E617&gt;=X$307),X580-$D617*X$302,INDEX(F584:BM643,X$307,$E617)))</f>
        <v/>
      </c>
      <c r="Y617" s="2406" t="str">
        <f ca="1">IF($E617&gt;$E$12,"",IF(($E617&gt;=Y$307),Y580-$D617*Y$302,INDEX(F584:BM643,Y$307,$E617)))</f>
        <v/>
      </c>
      <c r="Z617" s="2406" t="str">
        <f ca="1">IF($E617&gt;$E$12,"",IF(($E617&gt;=Z$307),Z580-$D617*Z$302,INDEX(F584:BM643,Z$307,$E617)))</f>
        <v/>
      </c>
      <c r="AA617" s="2406" t="str">
        <f ca="1">IF($E617&gt;$E$12,"",IF(($E617&gt;=AA$307),AA580-$D617*AA$302,INDEX(F584:BM643,AA$307,$E617)))</f>
        <v/>
      </c>
      <c r="AB617" s="2406" t="str">
        <f ca="1">IF($E617&gt;$E$12,"",IF(($E617&gt;=AB$307),AB580-$D617*AB$302,INDEX(F584:BM643,AB$307,$E617)))</f>
        <v/>
      </c>
      <c r="AC617" s="2406" t="str">
        <f ca="1">IF($E617&gt;$E$12,"",IF(($E617&gt;=AC$307),AC580-$D617*AC$302,INDEX(F584:BM643,AC$307,$E617)))</f>
        <v/>
      </c>
      <c r="AD617" s="2406" t="str">
        <f ca="1">IF($E617&gt;$E$12,"",IF(($E617&gt;=AD$307),AD580-$D617*AD$302,INDEX(F584:BM643,AD$307,$E617)))</f>
        <v/>
      </c>
      <c r="AE617" s="2406" t="str">
        <f ca="1">IF($E617&gt;$E$12,"",IF(($E617&gt;=AE$307),AE580-$D617*AE$302,INDEX(F584:BM643,AE$307,$E617)))</f>
        <v/>
      </c>
      <c r="AF617" s="2406" t="str">
        <f ca="1">IF($E617&gt;$E$12,"",IF(($E617&gt;=AF$307),AF580-$D617*AF$302,INDEX(F584:BM643,AF$307,$E617)))</f>
        <v/>
      </c>
      <c r="AG617" s="2406" t="str">
        <f ca="1">IF($E617&gt;$E$12,"",IF(($E617&gt;=AG$307),AG580-$D617*AG$302,INDEX(F584:BM643,AG$307,$E617)))</f>
        <v/>
      </c>
      <c r="AH617" s="2406" t="str">
        <f ca="1">IF($E617&gt;$E$12,"",IF(($E617&gt;=AH$307),AH580-$D617*AH$302,INDEX(F584:BM643,AH$307,$E617)))</f>
        <v/>
      </c>
      <c r="AI617" s="2406" t="str">
        <f ca="1">IF($E617&gt;$E$12,"",IF(($E617&gt;=AI$307),AI580-$D617*AI$302,INDEX(F584:BM643,AI$307,$E617)))</f>
        <v/>
      </c>
      <c r="AJ617" s="2406" t="str">
        <f ca="1">IF($E617&gt;$E$12,"",IF(($E617&gt;=AJ$307),AJ580-$D617*AJ$302,INDEX(F584:BM643,AJ$307,$E617)))</f>
        <v/>
      </c>
      <c r="AK617" s="2406" t="str">
        <f ca="1">IF($E617&gt;$E$12,"",IF(($E617&gt;=AK$307),AK580-$D617*AK$302,INDEX(F584:BM643,AK$307,$E617)))</f>
        <v/>
      </c>
      <c r="AL617" s="2406" t="str">
        <f ca="1">IF($E617&gt;$E$12,"",IF(($E617&gt;=AL$307),AL580-$D617*AL$302,INDEX(F584:BM643,AL$307,$E617)))</f>
        <v/>
      </c>
      <c r="AM617" s="2406" t="str">
        <f ca="1">IF($E617&gt;$E$12,"",IF(($E617&gt;=AM$307),AM580-$D617*AM$302,INDEX(F584:BM643,AM$307,$E617)))</f>
        <v/>
      </c>
      <c r="AN617" s="2406" t="str">
        <f ca="1">IF($E617&gt;$E$12,"",IF(($E617&gt;=AN$307),AN580-$D617*AN$302,INDEX(F584:BM643,AN$307,$E617)))</f>
        <v/>
      </c>
      <c r="AO617" s="2406" t="str">
        <f ca="1">IF($E617&gt;$E$12,"",IF(($E617&gt;=AO$307),AO580-$D617*AO$302,INDEX(F584:BM643,AO$307,$E617)))</f>
        <v/>
      </c>
      <c r="AP617" s="2406" t="str">
        <f ca="1">IF($E617&gt;$E$12,"",IF(($E617&gt;=AP$307),AP580-$D617*AP$302,INDEX(F584:BM643,AP$307,$E617)))</f>
        <v/>
      </c>
      <c r="AQ617" s="2406" t="str">
        <f ca="1">IF($E617&gt;$E$12,"",IF(($E617&gt;=AQ$307),AQ580-$D617*AQ$302,INDEX(F584:BM643,AQ$307,$E617)))</f>
        <v/>
      </c>
      <c r="AR617" s="2406" t="str">
        <f ca="1">IF($E617&gt;$E$12,"",IF(($E617&gt;=AR$307),AR580-$D617*AR$302,INDEX(F584:BM643,AR$307,$E617)))</f>
        <v/>
      </c>
      <c r="AS617" s="2406" t="str">
        <f ca="1">IF($E617&gt;$E$12,"",IF(($E617&gt;=AS$307),AS580-$D617*AS$302,INDEX(F584:BM643,AS$307,$E617)))</f>
        <v/>
      </c>
      <c r="AT617" s="2406" t="str">
        <f ca="1">IF($E617&gt;$E$12,"",IF(($E617&gt;=AT$307),AT580-$D617*AT$302,INDEX(F584:BM643,AT$307,$E617)))</f>
        <v/>
      </c>
      <c r="AU617" s="2406" t="str">
        <f ca="1">IF($E617&gt;$E$12,"",IF(($E617&gt;=AU$307),AU580-$D617*AU$302,INDEX(F584:BM643,AU$307,$E617)))</f>
        <v/>
      </c>
      <c r="AV617" s="2406" t="str">
        <f ca="1">IF($E617&gt;$E$12,"",IF(($E617&gt;=AV$307),AV580-$D617*AV$302,INDEX(F584:BM643,AV$307,$E617)))</f>
        <v/>
      </c>
      <c r="AW617" s="2406" t="str">
        <f ca="1">IF($E617&gt;$E$12,"",IF(($E617&gt;=AW$307),AW580-$D617*AW$302,INDEX(F584:BM643,AW$307,$E617)))</f>
        <v/>
      </c>
      <c r="AX617" s="2406" t="str">
        <f ca="1">IF($E617&gt;$E$12,"",IF(($E617&gt;=AX$307),AX580-$D617*AX$302,INDEX(F584:BM643,AX$307,$E617)))</f>
        <v/>
      </c>
      <c r="AY617" s="2406" t="str">
        <f ca="1">IF($E617&gt;$E$12,"",IF(($E617&gt;=AY$307),AY580-$D617*AY$302,INDEX(F584:BM643,AY$307,$E617)))</f>
        <v/>
      </c>
      <c r="AZ617" s="2406" t="str">
        <f ca="1">IF($E617&gt;$E$12,"",IF(($E617&gt;=AZ$307),AZ580-$D617*AZ$302,INDEX(F584:BM643,AZ$307,$E617)))</f>
        <v/>
      </c>
      <c r="BA617" s="2406" t="str">
        <f ca="1">IF($E617&gt;$E$12,"",IF(($E617&gt;=BA$307),BA580-$D617*BA$302,INDEX(F584:BM643,BA$307,$E617)))</f>
        <v/>
      </c>
      <c r="BB617" s="2406" t="str">
        <f ca="1">IF($E617&gt;$E$12,"",IF(($E617&gt;=BB$307),BB580-$D617*BB$302,INDEX(F584:BM643,BB$307,$E617)))</f>
        <v/>
      </c>
      <c r="BC617" s="2406" t="str">
        <f ca="1">IF($E617&gt;$E$12,"",IF(($E617&gt;=BC$307),BC580-$D617*BC$302,INDEX(F584:BM643,BC$307,$E617)))</f>
        <v/>
      </c>
      <c r="BD617" s="2406" t="str">
        <f ca="1">IF($E617&gt;$E$12,"",IF(($E617&gt;=BD$307),BD580-$D617*BD$302,INDEX(F584:BM643,BD$307,$E617)))</f>
        <v/>
      </c>
      <c r="BE617" s="2406" t="str">
        <f ca="1">IF($E617&gt;$E$12,"",IF(($E617&gt;=BE$307),BE580-$D617*BE$302,INDEX(F584:BM643,BE$307,$E617)))</f>
        <v/>
      </c>
      <c r="BF617" s="2406" t="str">
        <f ca="1">IF($E617&gt;$E$12,"",IF(($E617&gt;=BF$307),BF580-$D617*BF$302,INDEX(F584:BM643,BF$307,$E617)))</f>
        <v/>
      </c>
      <c r="BG617" s="2406" t="str">
        <f ca="1">IF($E617&gt;$E$12,"",IF(($E617&gt;=BG$307),BG580-$D617*BG$302,INDEX(F584:BM643,BG$307,$E617)))</f>
        <v/>
      </c>
      <c r="BH617" s="2406" t="str">
        <f ca="1">IF($E617&gt;$E$12,"",IF(($E617&gt;=BH$307),BH580-$D617*BH$302,INDEX(F584:BM643,BH$307,$E617)))</f>
        <v/>
      </c>
      <c r="BI617" s="2406" t="str">
        <f ca="1">IF($E617&gt;$E$12,"",IF(($E617&gt;=BI$307),BI580-$D617*BI$302,INDEX(F584:BM643,BI$307,$E617)))</f>
        <v/>
      </c>
      <c r="BJ617" s="2406" t="str">
        <f ca="1">IF($E617&gt;$E$12,"",IF(($E617&gt;=BJ$307),BJ580-$D617*BJ$302,INDEX(F584:BM643,BJ$307,$E617)))</f>
        <v/>
      </c>
      <c r="BK617" s="2406" t="str">
        <f ca="1">IF($E617&gt;$E$12,"",IF(($E617&gt;=BK$307),BK580-$D617*BK$302,INDEX(F584:BM643,BK$307,$E617)))</f>
        <v/>
      </c>
      <c r="BL617" s="2406" t="str">
        <f ca="1">IF($E617&gt;$E$12,"",IF(($E617&gt;=BL$307),BL580-$D617*BL$302,INDEX(F584:BM643,BL$307,$E617)))</f>
        <v/>
      </c>
      <c r="BM617" s="2406" t="str">
        <f ca="1">IF($E617&gt;$E$12,"",IF(($E617&gt;=BM$307),BM580-$D617*BM$302,INDEX(F584:BM643,BM$307,$E617)))</f>
        <v/>
      </c>
    </row>
    <row r="618" spans="3:65" ht="13.5" x14ac:dyDescent="0.25">
      <c r="C618" s="2357"/>
      <c r="D618" s="2405">
        <f ca="1">INDEX(F579:BM579,E618)</f>
        <v>1</v>
      </c>
      <c r="E618" s="2316">
        <v>35</v>
      </c>
      <c r="F618" s="2406" t="str">
        <f ca="1">IF($E618&gt;$E$12,"",IF(($E618&gt;=F$307),F580-$D618*F$302,INDEX(F584:BM643,F$307,$E618)))</f>
        <v/>
      </c>
      <c r="G618" s="2406" t="str">
        <f ca="1">IF($E618&gt;$E$12,"",IF(($E618&gt;=G$307),G580-$D618*G$302,INDEX(F584:BM643,G$307,$E618)))</f>
        <v/>
      </c>
      <c r="H618" s="2406" t="str">
        <f ca="1">IF($E618&gt;$E$12,"",IF(($E618&gt;=H$307),H580-$D618*H$302,INDEX(F584:BM643,H$307,$E618)))</f>
        <v/>
      </c>
      <c r="I618" s="2406" t="str">
        <f ca="1">IF($E618&gt;$E$12,"",IF(($E618&gt;=I$307),I580-$D618*I$302,INDEX(F584:BM643,I$307,$E618)))</f>
        <v/>
      </c>
      <c r="J618" s="2406" t="str">
        <f ca="1">IF($E618&gt;$E$12,"",IF(($E618&gt;=J$307),J580-$D618*J$302,INDEX(F584:BM643,J$307,$E618)))</f>
        <v/>
      </c>
      <c r="K618" s="2406" t="str">
        <f ca="1">IF($E618&gt;$E$12,"",IF(($E618&gt;=K$307),K580-$D618*K$302,INDEX(F584:BM643,K$307,$E618)))</f>
        <v/>
      </c>
      <c r="L618" s="2406" t="str">
        <f ca="1">IF($E618&gt;$E$12,"",IF(($E618&gt;=L$307),L580-$D618*L$302,INDEX(F584:BM643,L$307,$E618)))</f>
        <v/>
      </c>
      <c r="M618" s="2406" t="str">
        <f ca="1">IF($E618&gt;$E$12,"",IF(($E618&gt;=M$307),M580-$D618*M$302,INDEX(F584:BM643,M$307,$E618)))</f>
        <v/>
      </c>
      <c r="N618" s="2406" t="str">
        <f ca="1">IF($E618&gt;$E$12,"",IF(($E618&gt;=N$307),N580-$D618*N$302,INDEX(F584:BM643,N$307,$E618)))</f>
        <v/>
      </c>
      <c r="O618" s="2406" t="str">
        <f ca="1">IF($E618&gt;$E$12,"",IF(($E618&gt;=O$307),O580-$D618*O$302,INDEX(F584:BM643,O$307,$E618)))</f>
        <v/>
      </c>
      <c r="P618" s="2406" t="str">
        <f ca="1">IF($E618&gt;$E$12,"",IF(($E618&gt;=P$307),P580-$D618*P$302,INDEX(F584:BM643,P$307,$E618)))</f>
        <v/>
      </c>
      <c r="Q618" s="2406" t="str">
        <f ca="1">IF($E618&gt;$E$12,"",IF(($E618&gt;=Q$307),Q580-$D618*Q$302,INDEX(F584:BM643,Q$307,$E618)))</f>
        <v/>
      </c>
      <c r="R618" s="2406" t="str">
        <f ca="1">IF($E618&gt;$E$12,"",IF(($E618&gt;=R$307),R580-$D618*R$302,INDEX(F584:BM643,R$307,$E618)))</f>
        <v/>
      </c>
      <c r="S618" s="2406" t="str">
        <f ca="1">IF($E618&gt;$E$12,"",IF(($E618&gt;=S$307),S580-$D618*S$302,INDEX(F584:BM643,S$307,$E618)))</f>
        <v/>
      </c>
      <c r="T618" s="2406" t="str">
        <f ca="1">IF($E618&gt;$E$12,"",IF(($E618&gt;=T$307),T580-$D618*T$302,INDEX(F584:BM643,T$307,$E618)))</f>
        <v/>
      </c>
      <c r="U618" s="2406" t="str">
        <f ca="1">IF($E618&gt;$E$12,"",IF(($E618&gt;=U$307),U580-$D618*U$302,INDEX(F584:BM643,U$307,$E618)))</f>
        <v/>
      </c>
      <c r="V618" s="2406" t="str">
        <f ca="1">IF($E618&gt;$E$12,"",IF(($E618&gt;=V$307),V580-$D618*V$302,INDEX(F584:BM643,V$307,$E618)))</f>
        <v/>
      </c>
      <c r="W618" s="2406" t="str">
        <f ca="1">IF($E618&gt;$E$12,"",IF(($E618&gt;=W$307),W580-$D618*W$302,INDEX(F584:BM643,W$307,$E618)))</f>
        <v/>
      </c>
      <c r="X618" s="2406" t="str">
        <f ca="1">IF($E618&gt;$E$12,"",IF(($E618&gt;=X$307),X580-$D618*X$302,INDEX(F584:BM643,X$307,$E618)))</f>
        <v/>
      </c>
      <c r="Y618" s="2406" t="str">
        <f ca="1">IF($E618&gt;$E$12,"",IF(($E618&gt;=Y$307),Y580-$D618*Y$302,INDEX(F584:BM643,Y$307,$E618)))</f>
        <v/>
      </c>
      <c r="Z618" s="2406" t="str">
        <f ca="1">IF($E618&gt;$E$12,"",IF(($E618&gt;=Z$307),Z580-$D618*Z$302,INDEX(F584:BM643,Z$307,$E618)))</f>
        <v/>
      </c>
      <c r="AA618" s="2406" t="str">
        <f ca="1">IF($E618&gt;$E$12,"",IF(($E618&gt;=AA$307),AA580-$D618*AA$302,INDEX(F584:BM643,AA$307,$E618)))</f>
        <v/>
      </c>
      <c r="AB618" s="2406" t="str">
        <f ca="1">IF($E618&gt;$E$12,"",IF(($E618&gt;=AB$307),AB580-$D618*AB$302,INDEX(F584:BM643,AB$307,$E618)))</f>
        <v/>
      </c>
      <c r="AC618" s="2406" t="str">
        <f ca="1">IF($E618&gt;$E$12,"",IF(($E618&gt;=AC$307),AC580-$D618*AC$302,INDEX(F584:BM643,AC$307,$E618)))</f>
        <v/>
      </c>
      <c r="AD618" s="2406" t="str">
        <f ca="1">IF($E618&gt;$E$12,"",IF(($E618&gt;=AD$307),AD580-$D618*AD$302,INDEX(F584:BM643,AD$307,$E618)))</f>
        <v/>
      </c>
      <c r="AE618" s="2406" t="str">
        <f ca="1">IF($E618&gt;$E$12,"",IF(($E618&gt;=AE$307),AE580-$D618*AE$302,INDEX(F584:BM643,AE$307,$E618)))</f>
        <v/>
      </c>
      <c r="AF618" s="2406" t="str">
        <f ca="1">IF($E618&gt;$E$12,"",IF(($E618&gt;=AF$307),AF580-$D618*AF$302,INDEX(F584:BM643,AF$307,$E618)))</f>
        <v/>
      </c>
      <c r="AG618" s="2406" t="str">
        <f ca="1">IF($E618&gt;$E$12,"",IF(($E618&gt;=AG$307),AG580-$D618*AG$302,INDEX(F584:BM643,AG$307,$E618)))</f>
        <v/>
      </c>
      <c r="AH618" s="2406" t="str">
        <f ca="1">IF($E618&gt;$E$12,"",IF(($E618&gt;=AH$307),AH580-$D618*AH$302,INDEX(F584:BM643,AH$307,$E618)))</f>
        <v/>
      </c>
      <c r="AI618" s="2406" t="str">
        <f ca="1">IF($E618&gt;$E$12,"",IF(($E618&gt;=AI$307),AI580-$D618*AI$302,INDEX(F584:BM643,AI$307,$E618)))</f>
        <v/>
      </c>
      <c r="AJ618" s="2406" t="str">
        <f ca="1">IF($E618&gt;$E$12,"",IF(($E618&gt;=AJ$307),AJ580-$D618*AJ$302,INDEX(F584:BM643,AJ$307,$E618)))</f>
        <v/>
      </c>
      <c r="AK618" s="2406" t="str">
        <f ca="1">IF($E618&gt;$E$12,"",IF(($E618&gt;=AK$307),AK580-$D618*AK$302,INDEX(F584:BM643,AK$307,$E618)))</f>
        <v/>
      </c>
      <c r="AL618" s="2406" t="str">
        <f ca="1">IF($E618&gt;$E$12,"",IF(($E618&gt;=AL$307),AL580-$D618*AL$302,INDEX(F584:BM643,AL$307,$E618)))</f>
        <v/>
      </c>
      <c r="AM618" s="2406" t="str">
        <f ca="1">IF($E618&gt;$E$12,"",IF(($E618&gt;=AM$307),AM580-$D618*AM$302,INDEX(F584:BM643,AM$307,$E618)))</f>
        <v/>
      </c>
      <c r="AN618" s="2406" t="str">
        <f ca="1">IF($E618&gt;$E$12,"",IF(($E618&gt;=AN$307),AN580-$D618*AN$302,INDEX(F584:BM643,AN$307,$E618)))</f>
        <v/>
      </c>
      <c r="AO618" s="2406" t="str">
        <f ca="1">IF($E618&gt;$E$12,"",IF(($E618&gt;=AO$307),AO580-$D618*AO$302,INDEX(F584:BM643,AO$307,$E618)))</f>
        <v/>
      </c>
      <c r="AP618" s="2406" t="str">
        <f ca="1">IF($E618&gt;$E$12,"",IF(($E618&gt;=AP$307),AP580-$D618*AP$302,INDEX(F584:BM643,AP$307,$E618)))</f>
        <v/>
      </c>
      <c r="AQ618" s="2406" t="str">
        <f ca="1">IF($E618&gt;$E$12,"",IF(($E618&gt;=AQ$307),AQ580-$D618*AQ$302,INDEX(F584:BM643,AQ$307,$E618)))</f>
        <v/>
      </c>
      <c r="AR618" s="2406" t="str">
        <f ca="1">IF($E618&gt;$E$12,"",IF(($E618&gt;=AR$307),AR580-$D618*AR$302,INDEX(F584:BM643,AR$307,$E618)))</f>
        <v/>
      </c>
      <c r="AS618" s="2406" t="str">
        <f ca="1">IF($E618&gt;$E$12,"",IF(($E618&gt;=AS$307),AS580-$D618*AS$302,INDEX(F584:BM643,AS$307,$E618)))</f>
        <v/>
      </c>
      <c r="AT618" s="2406" t="str">
        <f ca="1">IF($E618&gt;$E$12,"",IF(($E618&gt;=AT$307),AT580-$D618*AT$302,INDEX(F584:BM643,AT$307,$E618)))</f>
        <v/>
      </c>
      <c r="AU618" s="2406" t="str">
        <f ca="1">IF($E618&gt;$E$12,"",IF(($E618&gt;=AU$307),AU580-$D618*AU$302,INDEX(F584:BM643,AU$307,$E618)))</f>
        <v/>
      </c>
      <c r="AV618" s="2406" t="str">
        <f ca="1">IF($E618&gt;$E$12,"",IF(($E618&gt;=AV$307),AV580-$D618*AV$302,INDEX(F584:BM643,AV$307,$E618)))</f>
        <v/>
      </c>
      <c r="AW618" s="2406" t="str">
        <f ca="1">IF($E618&gt;$E$12,"",IF(($E618&gt;=AW$307),AW580-$D618*AW$302,INDEX(F584:BM643,AW$307,$E618)))</f>
        <v/>
      </c>
      <c r="AX618" s="2406" t="str">
        <f ca="1">IF($E618&gt;$E$12,"",IF(($E618&gt;=AX$307),AX580-$D618*AX$302,INDEX(F584:BM643,AX$307,$E618)))</f>
        <v/>
      </c>
      <c r="AY618" s="2406" t="str">
        <f ca="1">IF($E618&gt;$E$12,"",IF(($E618&gt;=AY$307),AY580-$D618*AY$302,INDEX(F584:BM643,AY$307,$E618)))</f>
        <v/>
      </c>
      <c r="AZ618" s="2406" t="str">
        <f ca="1">IF($E618&gt;$E$12,"",IF(($E618&gt;=AZ$307),AZ580-$D618*AZ$302,INDEX(F584:BM643,AZ$307,$E618)))</f>
        <v/>
      </c>
      <c r="BA618" s="2406" t="str">
        <f ca="1">IF($E618&gt;$E$12,"",IF(($E618&gt;=BA$307),BA580-$D618*BA$302,INDEX(F584:BM643,BA$307,$E618)))</f>
        <v/>
      </c>
      <c r="BB618" s="2406" t="str">
        <f ca="1">IF($E618&gt;$E$12,"",IF(($E618&gt;=BB$307),BB580-$D618*BB$302,INDEX(F584:BM643,BB$307,$E618)))</f>
        <v/>
      </c>
      <c r="BC618" s="2406" t="str">
        <f ca="1">IF($E618&gt;$E$12,"",IF(($E618&gt;=BC$307),BC580-$D618*BC$302,INDEX(F584:BM643,BC$307,$E618)))</f>
        <v/>
      </c>
      <c r="BD618" s="2406" t="str">
        <f ca="1">IF($E618&gt;$E$12,"",IF(($E618&gt;=BD$307),BD580-$D618*BD$302,INDEX(F584:BM643,BD$307,$E618)))</f>
        <v/>
      </c>
      <c r="BE618" s="2406" t="str">
        <f ca="1">IF($E618&gt;$E$12,"",IF(($E618&gt;=BE$307),BE580-$D618*BE$302,INDEX(F584:BM643,BE$307,$E618)))</f>
        <v/>
      </c>
      <c r="BF618" s="2406" t="str">
        <f ca="1">IF($E618&gt;$E$12,"",IF(($E618&gt;=BF$307),BF580-$D618*BF$302,INDEX(F584:BM643,BF$307,$E618)))</f>
        <v/>
      </c>
      <c r="BG618" s="2406" t="str">
        <f ca="1">IF($E618&gt;$E$12,"",IF(($E618&gt;=BG$307),BG580-$D618*BG$302,INDEX(F584:BM643,BG$307,$E618)))</f>
        <v/>
      </c>
      <c r="BH618" s="2406" t="str">
        <f ca="1">IF($E618&gt;$E$12,"",IF(($E618&gt;=BH$307),BH580-$D618*BH$302,INDEX(F584:BM643,BH$307,$E618)))</f>
        <v/>
      </c>
      <c r="BI618" s="2406" t="str">
        <f ca="1">IF($E618&gt;$E$12,"",IF(($E618&gt;=BI$307),BI580-$D618*BI$302,INDEX(F584:BM643,BI$307,$E618)))</f>
        <v/>
      </c>
      <c r="BJ618" s="2406" t="str">
        <f ca="1">IF($E618&gt;$E$12,"",IF(($E618&gt;=BJ$307),BJ580-$D618*BJ$302,INDEX(F584:BM643,BJ$307,$E618)))</f>
        <v/>
      </c>
      <c r="BK618" s="2406" t="str">
        <f ca="1">IF($E618&gt;$E$12,"",IF(($E618&gt;=BK$307),BK580-$D618*BK$302,INDEX(F584:BM643,BK$307,$E618)))</f>
        <v/>
      </c>
      <c r="BL618" s="2406" t="str">
        <f ca="1">IF($E618&gt;$E$12,"",IF(($E618&gt;=BL$307),BL580-$D618*BL$302,INDEX(F584:BM643,BL$307,$E618)))</f>
        <v/>
      </c>
      <c r="BM618" s="2406" t="str">
        <f ca="1">IF($E618&gt;$E$12,"",IF(($E618&gt;=BM$307),BM580-$D618*BM$302,INDEX(F584:BM643,BM$307,$E618)))</f>
        <v/>
      </c>
    </row>
    <row r="619" spans="3:65" ht="13.5" x14ac:dyDescent="0.25">
      <c r="C619" s="2357"/>
      <c r="D619" s="2405">
        <f ca="1">INDEX(F579:BM579,E619)</f>
        <v>1</v>
      </c>
      <c r="E619" s="2316">
        <v>36</v>
      </c>
      <c r="F619" s="2406" t="str">
        <f ca="1">IF($E619&gt;$E$12,"",IF(($E619&gt;=F$307),F580-$D619*F$302,INDEX(F584:BM643,F$307,$E619)))</f>
        <v/>
      </c>
      <c r="G619" s="2406" t="str">
        <f ca="1">IF($E619&gt;$E$12,"",IF(($E619&gt;=G$307),G580-$D619*G$302,INDEX(F584:BM643,G$307,$E619)))</f>
        <v/>
      </c>
      <c r="H619" s="2406" t="str">
        <f ca="1">IF($E619&gt;$E$12,"",IF(($E619&gt;=H$307),H580-$D619*H$302,INDEX(F584:BM643,H$307,$E619)))</f>
        <v/>
      </c>
      <c r="I619" s="2406" t="str">
        <f ca="1">IF($E619&gt;$E$12,"",IF(($E619&gt;=I$307),I580-$D619*I$302,INDEX(F584:BM643,I$307,$E619)))</f>
        <v/>
      </c>
      <c r="J619" s="2406" t="str">
        <f ca="1">IF($E619&gt;$E$12,"",IF(($E619&gt;=J$307),J580-$D619*J$302,INDEX(F584:BM643,J$307,$E619)))</f>
        <v/>
      </c>
      <c r="K619" s="2406" t="str">
        <f ca="1">IF($E619&gt;$E$12,"",IF(($E619&gt;=K$307),K580-$D619*K$302,INDEX(F584:BM643,K$307,$E619)))</f>
        <v/>
      </c>
      <c r="L619" s="2406" t="str">
        <f ca="1">IF($E619&gt;$E$12,"",IF(($E619&gt;=L$307),L580-$D619*L$302,INDEX(F584:BM643,L$307,$E619)))</f>
        <v/>
      </c>
      <c r="M619" s="2406" t="str">
        <f ca="1">IF($E619&gt;$E$12,"",IF(($E619&gt;=M$307),M580-$D619*M$302,INDEX(F584:BM643,M$307,$E619)))</f>
        <v/>
      </c>
      <c r="N619" s="2406" t="str">
        <f ca="1">IF($E619&gt;$E$12,"",IF(($E619&gt;=N$307),N580-$D619*N$302,INDEX(F584:BM643,N$307,$E619)))</f>
        <v/>
      </c>
      <c r="O619" s="2406" t="str">
        <f ca="1">IF($E619&gt;$E$12,"",IF(($E619&gt;=O$307),O580-$D619*O$302,INDEX(F584:BM643,O$307,$E619)))</f>
        <v/>
      </c>
      <c r="P619" s="2406" t="str">
        <f ca="1">IF($E619&gt;$E$12,"",IF(($E619&gt;=P$307),P580-$D619*P$302,INDEX(F584:BM643,P$307,$E619)))</f>
        <v/>
      </c>
      <c r="Q619" s="2406" t="str">
        <f ca="1">IF($E619&gt;$E$12,"",IF(($E619&gt;=Q$307),Q580-$D619*Q$302,INDEX(F584:BM643,Q$307,$E619)))</f>
        <v/>
      </c>
      <c r="R619" s="2406" t="str">
        <f ca="1">IF($E619&gt;$E$12,"",IF(($E619&gt;=R$307),R580-$D619*R$302,INDEX(F584:BM643,R$307,$E619)))</f>
        <v/>
      </c>
      <c r="S619" s="2406" t="str">
        <f ca="1">IF($E619&gt;$E$12,"",IF(($E619&gt;=S$307),S580-$D619*S$302,INDEX(F584:BM643,S$307,$E619)))</f>
        <v/>
      </c>
      <c r="T619" s="2406" t="str">
        <f ca="1">IF($E619&gt;$E$12,"",IF(($E619&gt;=T$307),T580-$D619*T$302,INDEX(F584:BM643,T$307,$E619)))</f>
        <v/>
      </c>
      <c r="U619" s="2406" t="str">
        <f ca="1">IF($E619&gt;$E$12,"",IF(($E619&gt;=U$307),U580-$D619*U$302,INDEX(F584:BM643,U$307,$E619)))</f>
        <v/>
      </c>
      <c r="V619" s="2406" t="str">
        <f ca="1">IF($E619&gt;$E$12,"",IF(($E619&gt;=V$307),V580-$D619*V$302,INDEX(F584:BM643,V$307,$E619)))</f>
        <v/>
      </c>
      <c r="W619" s="2406" t="str">
        <f ca="1">IF($E619&gt;$E$12,"",IF(($E619&gt;=W$307),W580-$D619*W$302,INDEX(F584:BM643,W$307,$E619)))</f>
        <v/>
      </c>
      <c r="X619" s="2406" t="str">
        <f ca="1">IF($E619&gt;$E$12,"",IF(($E619&gt;=X$307),X580-$D619*X$302,INDEX(F584:BM643,X$307,$E619)))</f>
        <v/>
      </c>
      <c r="Y619" s="2406" t="str">
        <f ca="1">IF($E619&gt;$E$12,"",IF(($E619&gt;=Y$307),Y580-$D619*Y$302,INDEX(F584:BM643,Y$307,$E619)))</f>
        <v/>
      </c>
      <c r="Z619" s="2406" t="str">
        <f ca="1">IF($E619&gt;$E$12,"",IF(($E619&gt;=Z$307),Z580-$D619*Z$302,INDEX(F584:BM643,Z$307,$E619)))</f>
        <v/>
      </c>
      <c r="AA619" s="2406" t="str">
        <f ca="1">IF($E619&gt;$E$12,"",IF(($E619&gt;=AA$307),AA580-$D619*AA$302,INDEX(F584:BM643,AA$307,$E619)))</f>
        <v/>
      </c>
      <c r="AB619" s="2406" t="str">
        <f ca="1">IF($E619&gt;$E$12,"",IF(($E619&gt;=AB$307),AB580-$D619*AB$302,INDEX(F584:BM643,AB$307,$E619)))</f>
        <v/>
      </c>
      <c r="AC619" s="2406" t="str">
        <f ca="1">IF($E619&gt;$E$12,"",IF(($E619&gt;=AC$307),AC580-$D619*AC$302,INDEX(F584:BM643,AC$307,$E619)))</f>
        <v/>
      </c>
      <c r="AD619" s="2406" t="str">
        <f ca="1">IF($E619&gt;$E$12,"",IF(($E619&gt;=AD$307),AD580-$D619*AD$302,INDEX(F584:BM643,AD$307,$E619)))</f>
        <v/>
      </c>
      <c r="AE619" s="2406" t="str">
        <f ca="1">IF($E619&gt;$E$12,"",IF(($E619&gt;=AE$307),AE580-$D619*AE$302,INDEX(F584:BM643,AE$307,$E619)))</f>
        <v/>
      </c>
      <c r="AF619" s="2406" t="str">
        <f ca="1">IF($E619&gt;$E$12,"",IF(($E619&gt;=AF$307),AF580-$D619*AF$302,INDEX(F584:BM643,AF$307,$E619)))</f>
        <v/>
      </c>
      <c r="AG619" s="2406" t="str">
        <f ca="1">IF($E619&gt;$E$12,"",IF(($E619&gt;=AG$307),AG580-$D619*AG$302,INDEX(F584:BM643,AG$307,$E619)))</f>
        <v/>
      </c>
      <c r="AH619" s="2406" t="str">
        <f ca="1">IF($E619&gt;$E$12,"",IF(($E619&gt;=AH$307),AH580-$D619*AH$302,INDEX(F584:BM643,AH$307,$E619)))</f>
        <v/>
      </c>
      <c r="AI619" s="2406" t="str">
        <f ca="1">IF($E619&gt;$E$12,"",IF(($E619&gt;=AI$307),AI580-$D619*AI$302,INDEX(F584:BM643,AI$307,$E619)))</f>
        <v/>
      </c>
      <c r="AJ619" s="2406" t="str">
        <f ca="1">IF($E619&gt;$E$12,"",IF(($E619&gt;=AJ$307),AJ580-$D619*AJ$302,INDEX(F584:BM643,AJ$307,$E619)))</f>
        <v/>
      </c>
      <c r="AK619" s="2406" t="str">
        <f ca="1">IF($E619&gt;$E$12,"",IF(($E619&gt;=AK$307),AK580-$D619*AK$302,INDEX(F584:BM643,AK$307,$E619)))</f>
        <v/>
      </c>
      <c r="AL619" s="2406" t="str">
        <f ca="1">IF($E619&gt;$E$12,"",IF(($E619&gt;=AL$307),AL580-$D619*AL$302,INDEX(F584:BM643,AL$307,$E619)))</f>
        <v/>
      </c>
      <c r="AM619" s="2406" t="str">
        <f ca="1">IF($E619&gt;$E$12,"",IF(($E619&gt;=AM$307),AM580-$D619*AM$302,INDEX(F584:BM643,AM$307,$E619)))</f>
        <v/>
      </c>
      <c r="AN619" s="2406" t="str">
        <f ca="1">IF($E619&gt;$E$12,"",IF(($E619&gt;=AN$307),AN580-$D619*AN$302,INDEX(F584:BM643,AN$307,$E619)))</f>
        <v/>
      </c>
      <c r="AO619" s="2406" t="str">
        <f ca="1">IF($E619&gt;$E$12,"",IF(($E619&gt;=AO$307),AO580-$D619*AO$302,INDEX(F584:BM643,AO$307,$E619)))</f>
        <v/>
      </c>
      <c r="AP619" s="2406" t="str">
        <f ca="1">IF($E619&gt;$E$12,"",IF(($E619&gt;=AP$307),AP580-$D619*AP$302,INDEX(F584:BM643,AP$307,$E619)))</f>
        <v/>
      </c>
      <c r="AQ619" s="2406" t="str">
        <f ca="1">IF($E619&gt;$E$12,"",IF(($E619&gt;=AQ$307),AQ580-$D619*AQ$302,INDEX(F584:BM643,AQ$307,$E619)))</f>
        <v/>
      </c>
      <c r="AR619" s="2406" t="str">
        <f ca="1">IF($E619&gt;$E$12,"",IF(($E619&gt;=AR$307),AR580-$D619*AR$302,INDEX(F584:BM643,AR$307,$E619)))</f>
        <v/>
      </c>
      <c r="AS619" s="2406" t="str">
        <f ca="1">IF($E619&gt;$E$12,"",IF(($E619&gt;=AS$307),AS580-$D619*AS$302,INDEX(F584:BM643,AS$307,$E619)))</f>
        <v/>
      </c>
      <c r="AT619" s="2406" t="str">
        <f ca="1">IF($E619&gt;$E$12,"",IF(($E619&gt;=AT$307),AT580-$D619*AT$302,INDEX(F584:BM643,AT$307,$E619)))</f>
        <v/>
      </c>
      <c r="AU619" s="2406" t="str">
        <f ca="1">IF($E619&gt;$E$12,"",IF(($E619&gt;=AU$307),AU580-$D619*AU$302,INDEX(F584:BM643,AU$307,$E619)))</f>
        <v/>
      </c>
      <c r="AV619" s="2406" t="str">
        <f ca="1">IF($E619&gt;$E$12,"",IF(($E619&gt;=AV$307),AV580-$D619*AV$302,INDEX(F584:BM643,AV$307,$E619)))</f>
        <v/>
      </c>
      <c r="AW619" s="2406" t="str">
        <f ca="1">IF($E619&gt;$E$12,"",IF(($E619&gt;=AW$307),AW580-$D619*AW$302,INDEX(F584:BM643,AW$307,$E619)))</f>
        <v/>
      </c>
      <c r="AX619" s="2406" t="str">
        <f ca="1">IF($E619&gt;$E$12,"",IF(($E619&gt;=AX$307),AX580-$D619*AX$302,INDEX(F584:BM643,AX$307,$E619)))</f>
        <v/>
      </c>
      <c r="AY619" s="2406" t="str">
        <f ca="1">IF($E619&gt;$E$12,"",IF(($E619&gt;=AY$307),AY580-$D619*AY$302,INDEX(F584:BM643,AY$307,$E619)))</f>
        <v/>
      </c>
      <c r="AZ619" s="2406" t="str">
        <f ca="1">IF($E619&gt;$E$12,"",IF(($E619&gt;=AZ$307),AZ580-$D619*AZ$302,INDEX(F584:BM643,AZ$307,$E619)))</f>
        <v/>
      </c>
      <c r="BA619" s="2406" t="str">
        <f ca="1">IF($E619&gt;$E$12,"",IF(($E619&gt;=BA$307),BA580-$D619*BA$302,INDEX(F584:BM643,BA$307,$E619)))</f>
        <v/>
      </c>
      <c r="BB619" s="2406" t="str">
        <f ca="1">IF($E619&gt;$E$12,"",IF(($E619&gt;=BB$307),BB580-$D619*BB$302,INDEX(F584:BM643,BB$307,$E619)))</f>
        <v/>
      </c>
      <c r="BC619" s="2406" t="str">
        <f ca="1">IF($E619&gt;$E$12,"",IF(($E619&gt;=BC$307),BC580-$D619*BC$302,INDEX(F584:BM643,BC$307,$E619)))</f>
        <v/>
      </c>
      <c r="BD619" s="2406" t="str">
        <f ca="1">IF($E619&gt;$E$12,"",IF(($E619&gt;=BD$307),BD580-$D619*BD$302,INDEX(F584:BM643,BD$307,$E619)))</f>
        <v/>
      </c>
      <c r="BE619" s="2406" t="str">
        <f ca="1">IF($E619&gt;$E$12,"",IF(($E619&gt;=BE$307),BE580-$D619*BE$302,INDEX(F584:BM643,BE$307,$E619)))</f>
        <v/>
      </c>
      <c r="BF619" s="2406" t="str">
        <f ca="1">IF($E619&gt;$E$12,"",IF(($E619&gt;=BF$307),BF580-$D619*BF$302,INDEX(F584:BM643,BF$307,$E619)))</f>
        <v/>
      </c>
      <c r="BG619" s="2406" t="str">
        <f ca="1">IF($E619&gt;$E$12,"",IF(($E619&gt;=BG$307),BG580-$D619*BG$302,INDEX(F584:BM643,BG$307,$E619)))</f>
        <v/>
      </c>
      <c r="BH619" s="2406" t="str">
        <f ca="1">IF($E619&gt;$E$12,"",IF(($E619&gt;=BH$307),BH580-$D619*BH$302,INDEX(F584:BM643,BH$307,$E619)))</f>
        <v/>
      </c>
      <c r="BI619" s="2406" t="str">
        <f ca="1">IF($E619&gt;$E$12,"",IF(($E619&gt;=BI$307),BI580-$D619*BI$302,INDEX(F584:BM643,BI$307,$E619)))</f>
        <v/>
      </c>
      <c r="BJ619" s="2406" t="str">
        <f ca="1">IF($E619&gt;$E$12,"",IF(($E619&gt;=BJ$307),BJ580-$D619*BJ$302,INDEX(F584:BM643,BJ$307,$E619)))</f>
        <v/>
      </c>
      <c r="BK619" s="2406" t="str">
        <f ca="1">IF($E619&gt;$E$12,"",IF(($E619&gt;=BK$307),BK580-$D619*BK$302,INDEX(F584:BM643,BK$307,$E619)))</f>
        <v/>
      </c>
      <c r="BL619" s="2406" t="str">
        <f ca="1">IF($E619&gt;$E$12,"",IF(($E619&gt;=BL$307),BL580-$D619*BL$302,INDEX(F584:BM643,BL$307,$E619)))</f>
        <v/>
      </c>
      <c r="BM619" s="2406" t="str">
        <f ca="1">IF($E619&gt;$E$12,"",IF(($E619&gt;=BM$307),BM580-$D619*BM$302,INDEX(F584:BM643,BM$307,$E619)))</f>
        <v/>
      </c>
    </row>
    <row r="620" spans="3:65" ht="13.5" x14ac:dyDescent="0.25">
      <c r="C620" s="2357"/>
      <c r="D620" s="2405">
        <f ca="1">INDEX(F579:BM579,E620)</f>
        <v>1</v>
      </c>
      <c r="E620" s="2316">
        <v>37</v>
      </c>
      <c r="F620" s="2406" t="str">
        <f ca="1">IF($E620&gt;$E$12,"",IF(($E620&gt;=F$307),F580-$D620*F$302,INDEX(F584:BM643,F$307,$E620)))</f>
        <v/>
      </c>
      <c r="G620" s="2406" t="str">
        <f ca="1">IF($E620&gt;$E$12,"",IF(($E620&gt;=G$307),G580-$D620*G$302,INDEX(F584:BM643,G$307,$E620)))</f>
        <v/>
      </c>
      <c r="H620" s="2406" t="str">
        <f ca="1">IF($E620&gt;$E$12,"",IF(($E620&gt;=H$307),H580-$D620*H$302,INDEX(F584:BM643,H$307,$E620)))</f>
        <v/>
      </c>
      <c r="I620" s="2406" t="str">
        <f ca="1">IF($E620&gt;$E$12,"",IF(($E620&gt;=I$307),I580-$D620*I$302,INDEX(F584:BM643,I$307,$E620)))</f>
        <v/>
      </c>
      <c r="J620" s="2406" t="str">
        <f ca="1">IF($E620&gt;$E$12,"",IF(($E620&gt;=J$307),J580-$D620*J$302,INDEX(F584:BM643,J$307,$E620)))</f>
        <v/>
      </c>
      <c r="K620" s="2406" t="str">
        <f ca="1">IF($E620&gt;$E$12,"",IF(($E620&gt;=K$307),K580-$D620*K$302,INDEX(F584:BM643,K$307,$E620)))</f>
        <v/>
      </c>
      <c r="L620" s="2406" t="str">
        <f ca="1">IF($E620&gt;$E$12,"",IF(($E620&gt;=L$307),L580-$D620*L$302,INDEX(F584:BM643,L$307,$E620)))</f>
        <v/>
      </c>
      <c r="M620" s="2406" t="str">
        <f ca="1">IF($E620&gt;$E$12,"",IF(($E620&gt;=M$307),M580-$D620*M$302,INDEX(F584:BM643,M$307,$E620)))</f>
        <v/>
      </c>
      <c r="N620" s="2406" t="str">
        <f ca="1">IF($E620&gt;$E$12,"",IF(($E620&gt;=N$307),N580-$D620*N$302,INDEX(F584:BM643,N$307,$E620)))</f>
        <v/>
      </c>
      <c r="O620" s="2406" t="str">
        <f ca="1">IF($E620&gt;$E$12,"",IF(($E620&gt;=O$307),O580-$D620*O$302,INDEX(F584:BM643,O$307,$E620)))</f>
        <v/>
      </c>
      <c r="P620" s="2406" t="str">
        <f ca="1">IF($E620&gt;$E$12,"",IF(($E620&gt;=P$307),P580-$D620*P$302,INDEX(F584:BM643,P$307,$E620)))</f>
        <v/>
      </c>
      <c r="Q620" s="2406" t="str">
        <f ca="1">IF($E620&gt;$E$12,"",IF(($E620&gt;=Q$307),Q580-$D620*Q$302,INDEX(F584:BM643,Q$307,$E620)))</f>
        <v/>
      </c>
      <c r="R620" s="2406" t="str">
        <f ca="1">IF($E620&gt;$E$12,"",IF(($E620&gt;=R$307),R580-$D620*R$302,INDEX(F584:BM643,R$307,$E620)))</f>
        <v/>
      </c>
      <c r="S620" s="2406" t="str">
        <f ca="1">IF($E620&gt;$E$12,"",IF(($E620&gt;=S$307),S580-$D620*S$302,INDEX(F584:BM643,S$307,$E620)))</f>
        <v/>
      </c>
      <c r="T620" s="2406" t="str">
        <f ca="1">IF($E620&gt;$E$12,"",IF(($E620&gt;=T$307),T580-$D620*T$302,INDEX(F584:BM643,T$307,$E620)))</f>
        <v/>
      </c>
      <c r="U620" s="2406" t="str">
        <f ca="1">IF($E620&gt;$E$12,"",IF(($E620&gt;=U$307),U580-$D620*U$302,INDEX(F584:BM643,U$307,$E620)))</f>
        <v/>
      </c>
      <c r="V620" s="2406" t="str">
        <f ca="1">IF($E620&gt;$E$12,"",IF(($E620&gt;=V$307),V580-$D620*V$302,INDEX(F584:BM643,V$307,$E620)))</f>
        <v/>
      </c>
      <c r="W620" s="2406" t="str">
        <f ca="1">IF($E620&gt;$E$12,"",IF(($E620&gt;=W$307),W580-$D620*W$302,INDEX(F584:BM643,W$307,$E620)))</f>
        <v/>
      </c>
      <c r="X620" s="2406" t="str">
        <f ca="1">IF($E620&gt;$E$12,"",IF(($E620&gt;=X$307),X580-$D620*X$302,INDEX(F584:BM643,X$307,$E620)))</f>
        <v/>
      </c>
      <c r="Y620" s="2406" t="str">
        <f ca="1">IF($E620&gt;$E$12,"",IF(($E620&gt;=Y$307),Y580-$D620*Y$302,INDEX(F584:BM643,Y$307,$E620)))</f>
        <v/>
      </c>
      <c r="Z620" s="2406" t="str">
        <f ca="1">IF($E620&gt;$E$12,"",IF(($E620&gt;=Z$307),Z580-$D620*Z$302,INDEX(F584:BM643,Z$307,$E620)))</f>
        <v/>
      </c>
      <c r="AA620" s="2406" t="str">
        <f ca="1">IF($E620&gt;$E$12,"",IF(($E620&gt;=AA$307),AA580-$D620*AA$302,INDEX(F584:BM643,AA$307,$E620)))</f>
        <v/>
      </c>
      <c r="AB620" s="2406" t="str">
        <f ca="1">IF($E620&gt;$E$12,"",IF(($E620&gt;=AB$307),AB580-$D620*AB$302,INDEX(F584:BM643,AB$307,$E620)))</f>
        <v/>
      </c>
      <c r="AC620" s="2406" t="str">
        <f ca="1">IF($E620&gt;$E$12,"",IF(($E620&gt;=AC$307),AC580-$D620*AC$302,INDEX(F584:BM643,AC$307,$E620)))</f>
        <v/>
      </c>
      <c r="AD620" s="2406" t="str">
        <f ca="1">IF($E620&gt;$E$12,"",IF(($E620&gt;=AD$307),AD580-$D620*AD$302,INDEX(F584:BM643,AD$307,$E620)))</f>
        <v/>
      </c>
      <c r="AE620" s="2406" t="str">
        <f ca="1">IF($E620&gt;$E$12,"",IF(($E620&gt;=AE$307),AE580-$D620*AE$302,INDEX(F584:BM643,AE$307,$E620)))</f>
        <v/>
      </c>
      <c r="AF620" s="2406" t="str">
        <f ca="1">IF($E620&gt;$E$12,"",IF(($E620&gt;=AF$307),AF580-$D620*AF$302,INDEX(F584:BM643,AF$307,$E620)))</f>
        <v/>
      </c>
      <c r="AG620" s="2406" t="str">
        <f ca="1">IF($E620&gt;$E$12,"",IF(($E620&gt;=AG$307),AG580-$D620*AG$302,INDEX(F584:BM643,AG$307,$E620)))</f>
        <v/>
      </c>
      <c r="AH620" s="2406" t="str">
        <f ca="1">IF($E620&gt;$E$12,"",IF(($E620&gt;=AH$307),AH580-$D620*AH$302,INDEX(F584:BM643,AH$307,$E620)))</f>
        <v/>
      </c>
      <c r="AI620" s="2406" t="str">
        <f ca="1">IF($E620&gt;$E$12,"",IF(($E620&gt;=AI$307),AI580-$D620*AI$302,INDEX(F584:BM643,AI$307,$E620)))</f>
        <v/>
      </c>
      <c r="AJ620" s="2406" t="str">
        <f ca="1">IF($E620&gt;$E$12,"",IF(($E620&gt;=AJ$307),AJ580-$D620*AJ$302,INDEX(F584:BM643,AJ$307,$E620)))</f>
        <v/>
      </c>
      <c r="AK620" s="2406" t="str">
        <f ca="1">IF($E620&gt;$E$12,"",IF(($E620&gt;=AK$307),AK580-$D620*AK$302,INDEX(F584:BM643,AK$307,$E620)))</f>
        <v/>
      </c>
      <c r="AL620" s="2406" t="str">
        <f ca="1">IF($E620&gt;$E$12,"",IF(($E620&gt;=AL$307),AL580-$D620*AL$302,INDEX(F584:BM643,AL$307,$E620)))</f>
        <v/>
      </c>
      <c r="AM620" s="2406" t="str">
        <f ca="1">IF($E620&gt;$E$12,"",IF(($E620&gt;=AM$307),AM580-$D620*AM$302,INDEX(F584:BM643,AM$307,$E620)))</f>
        <v/>
      </c>
      <c r="AN620" s="2406" t="str">
        <f ca="1">IF($E620&gt;$E$12,"",IF(($E620&gt;=AN$307),AN580-$D620*AN$302,INDEX(F584:BM643,AN$307,$E620)))</f>
        <v/>
      </c>
      <c r="AO620" s="2406" t="str">
        <f ca="1">IF($E620&gt;$E$12,"",IF(($E620&gt;=AO$307),AO580-$D620*AO$302,INDEX(F584:BM643,AO$307,$E620)))</f>
        <v/>
      </c>
      <c r="AP620" s="2406" t="str">
        <f ca="1">IF($E620&gt;$E$12,"",IF(($E620&gt;=AP$307),AP580-$D620*AP$302,INDEX(F584:BM643,AP$307,$E620)))</f>
        <v/>
      </c>
      <c r="AQ620" s="2406" t="str">
        <f ca="1">IF($E620&gt;$E$12,"",IF(($E620&gt;=AQ$307),AQ580-$D620*AQ$302,INDEX(F584:BM643,AQ$307,$E620)))</f>
        <v/>
      </c>
      <c r="AR620" s="2406" t="str">
        <f ca="1">IF($E620&gt;$E$12,"",IF(($E620&gt;=AR$307),AR580-$D620*AR$302,INDEX(F584:BM643,AR$307,$E620)))</f>
        <v/>
      </c>
      <c r="AS620" s="2406" t="str">
        <f ca="1">IF($E620&gt;$E$12,"",IF(($E620&gt;=AS$307),AS580-$D620*AS$302,INDEX(F584:BM643,AS$307,$E620)))</f>
        <v/>
      </c>
      <c r="AT620" s="2406" t="str">
        <f ca="1">IF($E620&gt;$E$12,"",IF(($E620&gt;=AT$307),AT580-$D620*AT$302,INDEX(F584:BM643,AT$307,$E620)))</f>
        <v/>
      </c>
      <c r="AU620" s="2406" t="str">
        <f ca="1">IF($E620&gt;$E$12,"",IF(($E620&gt;=AU$307),AU580-$D620*AU$302,INDEX(F584:BM643,AU$307,$E620)))</f>
        <v/>
      </c>
      <c r="AV620" s="2406" t="str">
        <f ca="1">IF($E620&gt;$E$12,"",IF(($E620&gt;=AV$307),AV580-$D620*AV$302,INDEX(F584:BM643,AV$307,$E620)))</f>
        <v/>
      </c>
      <c r="AW620" s="2406" t="str">
        <f ca="1">IF($E620&gt;$E$12,"",IF(($E620&gt;=AW$307),AW580-$D620*AW$302,INDEX(F584:BM643,AW$307,$E620)))</f>
        <v/>
      </c>
      <c r="AX620" s="2406" t="str">
        <f ca="1">IF($E620&gt;$E$12,"",IF(($E620&gt;=AX$307),AX580-$D620*AX$302,INDEX(F584:BM643,AX$307,$E620)))</f>
        <v/>
      </c>
      <c r="AY620" s="2406" t="str">
        <f ca="1">IF($E620&gt;$E$12,"",IF(($E620&gt;=AY$307),AY580-$D620*AY$302,INDEX(F584:BM643,AY$307,$E620)))</f>
        <v/>
      </c>
      <c r="AZ620" s="2406" t="str">
        <f ca="1">IF($E620&gt;$E$12,"",IF(($E620&gt;=AZ$307),AZ580-$D620*AZ$302,INDEX(F584:BM643,AZ$307,$E620)))</f>
        <v/>
      </c>
      <c r="BA620" s="2406" t="str">
        <f ca="1">IF($E620&gt;$E$12,"",IF(($E620&gt;=BA$307),BA580-$D620*BA$302,INDEX(F584:BM643,BA$307,$E620)))</f>
        <v/>
      </c>
      <c r="BB620" s="2406" t="str">
        <f ca="1">IF($E620&gt;$E$12,"",IF(($E620&gt;=BB$307),BB580-$D620*BB$302,INDEX(F584:BM643,BB$307,$E620)))</f>
        <v/>
      </c>
      <c r="BC620" s="2406" t="str">
        <f ca="1">IF($E620&gt;$E$12,"",IF(($E620&gt;=BC$307),BC580-$D620*BC$302,INDEX(F584:BM643,BC$307,$E620)))</f>
        <v/>
      </c>
      <c r="BD620" s="2406" t="str">
        <f ca="1">IF($E620&gt;$E$12,"",IF(($E620&gt;=BD$307),BD580-$D620*BD$302,INDEX(F584:BM643,BD$307,$E620)))</f>
        <v/>
      </c>
      <c r="BE620" s="2406" t="str">
        <f ca="1">IF($E620&gt;$E$12,"",IF(($E620&gt;=BE$307),BE580-$D620*BE$302,INDEX(F584:BM643,BE$307,$E620)))</f>
        <v/>
      </c>
      <c r="BF620" s="2406" t="str">
        <f ca="1">IF($E620&gt;$E$12,"",IF(($E620&gt;=BF$307),BF580-$D620*BF$302,INDEX(F584:BM643,BF$307,$E620)))</f>
        <v/>
      </c>
      <c r="BG620" s="2406" t="str">
        <f ca="1">IF($E620&gt;$E$12,"",IF(($E620&gt;=BG$307),BG580-$D620*BG$302,INDEX(F584:BM643,BG$307,$E620)))</f>
        <v/>
      </c>
      <c r="BH620" s="2406" t="str">
        <f ca="1">IF($E620&gt;$E$12,"",IF(($E620&gt;=BH$307),BH580-$D620*BH$302,INDEX(F584:BM643,BH$307,$E620)))</f>
        <v/>
      </c>
      <c r="BI620" s="2406" t="str">
        <f ca="1">IF($E620&gt;$E$12,"",IF(($E620&gt;=BI$307),BI580-$D620*BI$302,INDEX(F584:BM643,BI$307,$E620)))</f>
        <v/>
      </c>
      <c r="BJ620" s="2406" t="str">
        <f ca="1">IF($E620&gt;$E$12,"",IF(($E620&gt;=BJ$307),BJ580-$D620*BJ$302,INDEX(F584:BM643,BJ$307,$E620)))</f>
        <v/>
      </c>
      <c r="BK620" s="2406" t="str">
        <f ca="1">IF($E620&gt;$E$12,"",IF(($E620&gt;=BK$307),BK580-$D620*BK$302,INDEX(F584:BM643,BK$307,$E620)))</f>
        <v/>
      </c>
      <c r="BL620" s="2406" t="str">
        <f ca="1">IF($E620&gt;$E$12,"",IF(($E620&gt;=BL$307),BL580-$D620*BL$302,INDEX(F584:BM643,BL$307,$E620)))</f>
        <v/>
      </c>
      <c r="BM620" s="2406" t="str">
        <f ca="1">IF($E620&gt;$E$12,"",IF(($E620&gt;=BM$307),BM580-$D620*BM$302,INDEX(F584:BM643,BM$307,$E620)))</f>
        <v/>
      </c>
    </row>
    <row r="621" spans="3:65" ht="13.5" x14ac:dyDescent="0.25">
      <c r="C621" s="2357"/>
      <c r="D621" s="2405">
        <f ca="1">INDEX(F579:BM579,E621)</f>
        <v>1</v>
      </c>
      <c r="E621" s="2316">
        <v>38</v>
      </c>
      <c r="F621" s="2406" t="str">
        <f ca="1">IF($E621&gt;$E$12,"",IF(($E621&gt;=F$307),F580-$D621*F$302,INDEX(F584:BM643,F$307,$E621)))</f>
        <v/>
      </c>
      <c r="G621" s="2406" t="str">
        <f ca="1">IF($E621&gt;$E$12,"",IF(($E621&gt;=G$307),G580-$D621*G$302,INDEX(F584:BM643,G$307,$E621)))</f>
        <v/>
      </c>
      <c r="H621" s="2406" t="str">
        <f ca="1">IF($E621&gt;$E$12,"",IF(($E621&gt;=H$307),H580-$D621*H$302,INDEX(F584:BM643,H$307,$E621)))</f>
        <v/>
      </c>
      <c r="I621" s="2406" t="str">
        <f ca="1">IF($E621&gt;$E$12,"",IF(($E621&gt;=I$307),I580-$D621*I$302,INDEX(F584:BM643,I$307,$E621)))</f>
        <v/>
      </c>
      <c r="J621" s="2406" t="str">
        <f ca="1">IF($E621&gt;$E$12,"",IF(($E621&gt;=J$307),J580-$D621*J$302,INDEX(F584:BM643,J$307,$E621)))</f>
        <v/>
      </c>
      <c r="K621" s="2406" t="str">
        <f ca="1">IF($E621&gt;$E$12,"",IF(($E621&gt;=K$307),K580-$D621*K$302,INDEX(F584:BM643,K$307,$E621)))</f>
        <v/>
      </c>
      <c r="L621" s="2406" t="str">
        <f ca="1">IF($E621&gt;$E$12,"",IF(($E621&gt;=L$307),L580-$D621*L$302,INDEX(F584:BM643,L$307,$E621)))</f>
        <v/>
      </c>
      <c r="M621" s="2406" t="str">
        <f ca="1">IF($E621&gt;$E$12,"",IF(($E621&gt;=M$307),M580-$D621*M$302,INDEX(F584:BM643,M$307,$E621)))</f>
        <v/>
      </c>
      <c r="N621" s="2406" t="str">
        <f ca="1">IF($E621&gt;$E$12,"",IF(($E621&gt;=N$307),N580-$D621*N$302,INDEX(F584:BM643,N$307,$E621)))</f>
        <v/>
      </c>
      <c r="O621" s="2406" t="str">
        <f ca="1">IF($E621&gt;$E$12,"",IF(($E621&gt;=O$307),O580-$D621*O$302,INDEX(F584:BM643,O$307,$E621)))</f>
        <v/>
      </c>
      <c r="P621" s="2406" t="str">
        <f ca="1">IF($E621&gt;$E$12,"",IF(($E621&gt;=P$307),P580-$D621*P$302,INDEX(F584:BM643,P$307,$E621)))</f>
        <v/>
      </c>
      <c r="Q621" s="2406" t="str">
        <f ca="1">IF($E621&gt;$E$12,"",IF(($E621&gt;=Q$307),Q580-$D621*Q$302,INDEX(F584:BM643,Q$307,$E621)))</f>
        <v/>
      </c>
      <c r="R621" s="2406" t="str">
        <f ca="1">IF($E621&gt;$E$12,"",IF(($E621&gt;=R$307),R580-$D621*R$302,INDEX(F584:BM643,R$307,$E621)))</f>
        <v/>
      </c>
      <c r="S621" s="2406" t="str">
        <f ca="1">IF($E621&gt;$E$12,"",IF(($E621&gt;=S$307),S580-$D621*S$302,INDEX(F584:BM643,S$307,$E621)))</f>
        <v/>
      </c>
      <c r="T621" s="2406" t="str">
        <f ca="1">IF($E621&gt;$E$12,"",IF(($E621&gt;=T$307),T580-$D621*T$302,INDEX(F584:BM643,T$307,$E621)))</f>
        <v/>
      </c>
      <c r="U621" s="2406" t="str">
        <f ca="1">IF($E621&gt;$E$12,"",IF(($E621&gt;=U$307),U580-$D621*U$302,INDEX(F584:BM643,U$307,$E621)))</f>
        <v/>
      </c>
      <c r="V621" s="2406" t="str">
        <f ca="1">IF($E621&gt;$E$12,"",IF(($E621&gt;=V$307),V580-$D621*V$302,INDEX(F584:BM643,V$307,$E621)))</f>
        <v/>
      </c>
      <c r="W621" s="2406" t="str">
        <f ca="1">IF($E621&gt;$E$12,"",IF(($E621&gt;=W$307),W580-$D621*W$302,INDEX(F584:BM643,W$307,$E621)))</f>
        <v/>
      </c>
      <c r="X621" s="2406" t="str">
        <f ca="1">IF($E621&gt;$E$12,"",IF(($E621&gt;=X$307),X580-$D621*X$302,INDEX(F584:BM643,X$307,$E621)))</f>
        <v/>
      </c>
      <c r="Y621" s="2406" t="str">
        <f ca="1">IF($E621&gt;$E$12,"",IF(($E621&gt;=Y$307),Y580-$D621*Y$302,INDEX(F584:BM643,Y$307,$E621)))</f>
        <v/>
      </c>
      <c r="Z621" s="2406" t="str">
        <f ca="1">IF($E621&gt;$E$12,"",IF(($E621&gt;=Z$307),Z580-$D621*Z$302,INDEX(F584:BM643,Z$307,$E621)))</f>
        <v/>
      </c>
      <c r="AA621" s="2406" t="str">
        <f ca="1">IF($E621&gt;$E$12,"",IF(($E621&gt;=AA$307),AA580-$D621*AA$302,INDEX(F584:BM643,AA$307,$E621)))</f>
        <v/>
      </c>
      <c r="AB621" s="2406" t="str">
        <f ca="1">IF($E621&gt;$E$12,"",IF(($E621&gt;=AB$307),AB580-$D621*AB$302,INDEX(F584:BM643,AB$307,$E621)))</f>
        <v/>
      </c>
      <c r="AC621" s="2406" t="str">
        <f ca="1">IF($E621&gt;$E$12,"",IF(($E621&gt;=AC$307),AC580-$D621*AC$302,INDEX(F584:BM643,AC$307,$E621)))</f>
        <v/>
      </c>
      <c r="AD621" s="2406" t="str">
        <f ca="1">IF($E621&gt;$E$12,"",IF(($E621&gt;=AD$307),AD580-$D621*AD$302,INDEX(F584:BM643,AD$307,$E621)))</f>
        <v/>
      </c>
      <c r="AE621" s="2406" t="str">
        <f ca="1">IF($E621&gt;$E$12,"",IF(($E621&gt;=AE$307),AE580-$D621*AE$302,INDEX(F584:BM643,AE$307,$E621)))</f>
        <v/>
      </c>
      <c r="AF621" s="2406" t="str">
        <f ca="1">IF($E621&gt;$E$12,"",IF(($E621&gt;=AF$307),AF580-$D621*AF$302,INDEX(F584:BM643,AF$307,$E621)))</f>
        <v/>
      </c>
      <c r="AG621" s="2406" t="str">
        <f ca="1">IF($E621&gt;$E$12,"",IF(($E621&gt;=AG$307),AG580-$D621*AG$302,INDEX(F584:BM643,AG$307,$E621)))</f>
        <v/>
      </c>
      <c r="AH621" s="2406" t="str">
        <f ca="1">IF($E621&gt;$E$12,"",IF(($E621&gt;=AH$307),AH580-$D621*AH$302,INDEX(F584:BM643,AH$307,$E621)))</f>
        <v/>
      </c>
      <c r="AI621" s="2406" t="str">
        <f ca="1">IF($E621&gt;$E$12,"",IF(($E621&gt;=AI$307),AI580-$D621*AI$302,INDEX(F584:BM643,AI$307,$E621)))</f>
        <v/>
      </c>
      <c r="AJ621" s="2406" t="str">
        <f ca="1">IF($E621&gt;$E$12,"",IF(($E621&gt;=AJ$307),AJ580-$D621*AJ$302,INDEX(F584:BM643,AJ$307,$E621)))</f>
        <v/>
      </c>
      <c r="AK621" s="2406" t="str">
        <f ca="1">IF($E621&gt;$E$12,"",IF(($E621&gt;=AK$307),AK580-$D621*AK$302,INDEX(F584:BM643,AK$307,$E621)))</f>
        <v/>
      </c>
      <c r="AL621" s="2406" t="str">
        <f ca="1">IF($E621&gt;$E$12,"",IF(($E621&gt;=AL$307),AL580-$D621*AL$302,INDEX(F584:BM643,AL$307,$E621)))</f>
        <v/>
      </c>
      <c r="AM621" s="2406" t="str">
        <f ca="1">IF($E621&gt;$E$12,"",IF(($E621&gt;=AM$307),AM580-$D621*AM$302,INDEX(F584:BM643,AM$307,$E621)))</f>
        <v/>
      </c>
      <c r="AN621" s="2406" t="str">
        <f ca="1">IF($E621&gt;$E$12,"",IF(($E621&gt;=AN$307),AN580-$D621*AN$302,INDEX(F584:BM643,AN$307,$E621)))</f>
        <v/>
      </c>
      <c r="AO621" s="2406" t="str">
        <f ca="1">IF($E621&gt;$E$12,"",IF(($E621&gt;=AO$307),AO580-$D621*AO$302,INDEX(F584:BM643,AO$307,$E621)))</f>
        <v/>
      </c>
      <c r="AP621" s="2406" t="str">
        <f ca="1">IF($E621&gt;$E$12,"",IF(($E621&gt;=AP$307),AP580-$D621*AP$302,INDEX(F584:BM643,AP$307,$E621)))</f>
        <v/>
      </c>
      <c r="AQ621" s="2406" t="str">
        <f ca="1">IF($E621&gt;$E$12,"",IF(($E621&gt;=AQ$307),AQ580-$D621*AQ$302,INDEX(F584:BM643,AQ$307,$E621)))</f>
        <v/>
      </c>
      <c r="AR621" s="2406" t="str">
        <f ca="1">IF($E621&gt;$E$12,"",IF(($E621&gt;=AR$307),AR580-$D621*AR$302,INDEX(F584:BM643,AR$307,$E621)))</f>
        <v/>
      </c>
      <c r="AS621" s="2406" t="str">
        <f ca="1">IF($E621&gt;$E$12,"",IF(($E621&gt;=AS$307),AS580-$D621*AS$302,INDEX(F584:BM643,AS$307,$E621)))</f>
        <v/>
      </c>
      <c r="AT621" s="2406" t="str">
        <f ca="1">IF($E621&gt;$E$12,"",IF(($E621&gt;=AT$307),AT580-$D621*AT$302,INDEX(F584:BM643,AT$307,$E621)))</f>
        <v/>
      </c>
      <c r="AU621" s="2406" t="str">
        <f ca="1">IF($E621&gt;$E$12,"",IF(($E621&gt;=AU$307),AU580-$D621*AU$302,INDEX(F584:BM643,AU$307,$E621)))</f>
        <v/>
      </c>
      <c r="AV621" s="2406" t="str">
        <f ca="1">IF($E621&gt;$E$12,"",IF(($E621&gt;=AV$307),AV580-$D621*AV$302,INDEX(F584:BM643,AV$307,$E621)))</f>
        <v/>
      </c>
      <c r="AW621" s="2406" t="str">
        <f ca="1">IF($E621&gt;$E$12,"",IF(($E621&gt;=AW$307),AW580-$D621*AW$302,INDEX(F584:BM643,AW$307,$E621)))</f>
        <v/>
      </c>
      <c r="AX621" s="2406" t="str">
        <f ca="1">IF($E621&gt;$E$12,"",IF(($E621&gt;=AX$307),AX580-$D621*AX$302,INDEX(F584:BM643,AX$307,$E621)))</f>
        <v/>
      </c>
      <c r="AY621" s="2406" t="str">
        <f ca="1">IF($E621&gt;$E$12,"",IF(($E621&gt;=AY$307),AY580-$D621*AY$302,INDEX(F584:BM643,AY$307,$E621)))</f>
        <v/>
      </c>
      <c r="AZ621" s="2406" t="str">
        <f ca="1">IF($E621&gt;$E$12,"",IF(($E621&gt;=AZ$307),AZ580-$D621*AZ$302,INDEX(F584:BM643,AZ$307,$E621)))</f>
        <v/>
      </c>
      <c r="BA621" s="2406" t="str">
        <f ca="1">IF($E621&gt;$E$12,"",IF(($E621&gt;=BA$307),BA580-$D621*BA$302,INDEX(F584:BM643,BA$307,$E621)))</f>
        <v/>
      </c>
      <c r="BB621" s="2406" t="str">
        <f ca="1">IF($E621&gt;$E$12,"",IF(($E621&gt;=BB$307),BB580-$D621*BB$302,INDEX(F584:BM643,BB$307,$E621)))</f>
        <v/>
      </c>
      <c r="BC621" s="2406" t="str">
        <f ca="1">IF($E621&gt;$E$12,"",IF(($E621&gt;=BC$307),BC580-$D621*BC$302,INDEX(F584:BM643,BC$307,$E621)))</f>
        <v/>
      </c>
      <c r="BD621" s="2406" t="str">
        <f ca="1">IF($E621&gt;$E$12,"",IF(($E621&gt;=BD$307),BD580-$D621*BD$302,INDEX(F584:BM643,BD$307,$E621)))</f>
        <v/>
      </c>
      <c r="BE621" s="2406" t="str">
        <f ca="1">IF($E621&gt;$E$12,"",IF(($E621&gt;=BE$307),BE580-$D621*BE$302,INDEX(F584:BM643,BE$307,$E621)))</f>
        <v/>
      </c>
      <c r="BF621" s="2406" t="str">
        <f ca="1">IF($E621&gt;$E$12,"",IF(($E621&gt;=BF$307),BF580-$D621*BF$302,INDEX(F584:BM643,BF$307,$E621)))</f>
        <v/>
      </c>
      <c r="BG621" s="2406" t="str">
        <f ca="1">IF($E621&gt;$E$12,"",IF(($E621&gt;=BG$307),BG580-$D621*BG$302,INDEX(F584:BM643,BG$307,$E621)))</f>
        <v/>
      </c>
      <c r="BH621" s="2406" t="str">
        <f ca="1">IF($E621&gt;$E$12,"",IF(($E621&gt;=BH$307),BH580-$D621*BH$302,INDEX(F584:BM643,BH$307,$E621)))</f>
        <v/>
      </c>
      <c r="BI621" s="2406" t="str">
        <f ca="1">IF($E621&gt;$E$12,"",IF(($E621&gt;=BI$307),BI580-$D621*BI$302,INDEX(F584:BM643,BI$307,$E621)))</f>
        <v/>
      </c>
      <c r="BJ621" s="2406" t="str">
        <f ca="1">IF($E621&gt;$E$12,"",IF(($E621&gt;=BJ$307),BJ580-$D621*BJ$302,INDEX(F584:BM643,BJ$307,$E621)))</f>
        <v/>
      </c>
      <c r="BK621" s="2406" t="str">
        <f ca="1">IF($E621&gt;$E$12,"",IF(($E621&gt;=BK$307),BK580-$D621*BK$302,INDEX(F584:BM643,BK$307,$E621)))</f>
        <v/>
      </c>
      <c r="BL621" s="2406" t="str">
        <f ca="1">IF($E621&gt;$E$12,"",IF(($E621&gt;=BL$307),BL580-$D621*BL$302,INDEX(F584:BM643,BL$307,$E621)))</f>
        <v/>
      </c>
      <c r="BM621" s="2406" t="str">
        <f ca="1">IF($E621&gt;$E$12,"",IF(($E621&gt;=BM$307),BM580-$D621*BM$302,INDEX(F584:BM643,BM$307,$E621)))</f>
        <v/>
      </c>
    </row>
    <row r="622" spans="3:65" ht="13.5" x14ac:dyDescent="0.25">
      <c r="C622" s="2357"/>
      <c r="D622" s="2405">
        <f ca="1">INDEX(F579:BM579,E622)</f>
        <v>1</v>
      </c>
      <c r="E622" s="2316">
        <v>39</v>
      </c>
      <c r="F622" s="2406" t="str">
        <f ca="1">IF($E622&gt;$E$12,"",IF(($E622&gt;=F$307),F580-$D622*F$302,INDEX(F584:BM643,F$307,$E622)))</f>
        <v/>
      </c>
      <c r="G622" s="2406" t="str">
        <f ca="1">IF($E622&gt;$E$12,"",IF(($E622&gt;=G$307),G580-$D622*G$302,INDEX(F584:BM643,G$307,$E622)))</f>
        <v/>
      </c>
      <c r="H622" s="2406" t="str">
        <f ca="1">IF($E622&gt;$E$12,"",IF(($E622&gt;=H$307),H580-$D622*H$302,INDEX(F584:BM643,H$307,$E622)))</f>
        <v/>
      </c>
      <c r="I622" s="2406" t="str">
        <f ca="1">IF($E622&gt;$E$12,"",IF(($E622&gt;=I$307),I580-$D622*I$302,INDEX(F584:BM643,I$307,$E622)))</f>
        <v/>
      </c>
      <c r="J622" s="2406" t="str">
        <f ca="1">IF($E622&gt;$E$12,"",IF(($E622&gt;=J$307),J580-$D622*J$302,INDEX(F584:BM643,J$307,$E622)))</f>
        <v/>
      </c>
      <c r="K622" s="2406" t="str">
        <f ca="1">IF($E622&gt;$E$12,"",IF(($E622&gt;=K$307),K580-$D622*K$302,INDEX(F584:BM643,K$307,$E622)))</f>
        <v/>
      </c>
      <c r="L622" s="2406" t="str">
        <f ca="1">IF($E622&gt;$E$12,"",IF(($E622&gt;=L$307),L580-$D622*L$302,INDEX(F584:BM643,L$307,$E622)))</f>
        <v/>
      </c>
      <c r="M622" s="2406" t="str">
        <f ca="1">IF($E622&gt;$E$12,"",IF(($E622&gt;=M$307),M580-$D622*M$302,INDEX(F584:BM643,M$307,$E622)))</f>
        <v/>
      </c>
      <c r="N622" s="2406" t="str">
        <f ca="1">IF($E622&gt;$E$12,"",IF(($E622&gt;=N$307),N580-$D622*N$302,INDEX(F584:BM643,N$307,$E622)))</f>
        <v/>
      </c>
      <c r="O622" s="2406" t="str">
        <f ca="1">IF($E622&gt;$E$12,"",IF(($E622&gt;=O$307),O580-$D622*O$302,INDEX(F584:BM643,O$307,$E622)))</f>
        <v/>
      </c>
      <c r="P622" s="2406" t="str">
        <f ca="1">IF($E622&gt;$E$12,"",IF(($E622&gt;=P$307),P580-$D622*P$302,INDEX(F584:BM643,P$307,$E622)))</f>
        <v/>
      </c>
      <c r="Q622" s="2406" t="str">
        <f ca="1">IF($E622&gt;$E$12,"",IF(($E622&gt;=Q$307),Q580-$D622*Q$302,INDEX(F584:BM643,Q$307,$E622)))</f>
        <v/>
      </c>
      <c r="R622" s="2406" t="str">
        <f ca="1">IF($E622&gt;$E$12,"",IF(($E622&gt;=R$307),R580-$D622*R$302,INDEX(F584:BM643,R$307,$E622)))</f>
        <v/>
      </c>
      <c r="S622" s="2406" t="str">
        <f ca="1">IF($E622&gt;$E$12,"",IF(($E622&gt;=S$307),S580-$D622*S$302,INDEX(F584:BM643,S$307,$E622)))</f>
        <v/>
      </c>
      <c r="T622" s="2406" t="str">
        <f ca="1">IF($E622&gt;$E$12,"",IF(($E622&gt;=T$307),T580-$D622*T$302,INDEX(F584:BM643,T$307,$E622)))</f>
        <v/>
      </c>
      <c r="U622" s="2406" t="str">
        <f ca="1">IF($E622&gt;$E$12,"",IF(($E622&gt;=U$307),U580-$D622*U$302,INDEX(F584:BM643,U$307,$E622)))</f>
        <v/>
      </c>
      <c r="V622" s="2406" t="str">
        <f ca="1">IF($E622&gt;$E$12,"",IF(($E622&gt;=V$307),V580-$D622*V$302,INDEX(F584:BM643,V$307,$E622)))</f>
        <v/>
      </c>
      <c r="W622" s="2406" t="str">
        <f ca="1">IF($E622&gt;$E$12,"",IF(($E622&gt;=W$307),W580-$D622*W$302,INDEX(F584:BM643,W$307,$E622)))</f>
        <v/>
      </c>
      <c r="X622" s="2406" t="str">
        <f ca="1">IF($E622&gt;$E$12,"",IF(($E622&gt;=X$307),X580-$D622*X$302,INDEX(F584:BM643,X$307,$E622)))</f>
        <v/>
      </c>
      <c r="Y622" s="2406" t="str">
        <f ca="1">IF($E622&gt;$E$12,"",IF(($E622&gt;=Y$307),Y580-$D622*Y$302,INDEX(F584:BM643,Y$307,$E622)))</f>
        <v/>
      </c>
      <c r="Z622" s="2406" t="str">
        <f ca="1">IF($E622&gt;$E$12,"",IF(($E622&gt;=Z$307),Z580-$D622*Z$302,INDEX(F584:BM643,Z$307,$E622)))</f>
        <v/>
      </c>
      <c r="AA622" s="2406" t="str">
        <f ca="1">IF($E622&gt;$E$12,"",IF(($E622&gt;=AA$307),AA580-$D622*AA$302,INDEX(F584:BM643,AA$307,$E622)))</f>
        <v/>
      </c>
      <c r="AB622" s="2406" t="str">
        <f ca="1">IF($E622&gt;$E$12,"",IF(($E622&gt;=AB$307),AB580-$D622*AB$302,INDEX(F584:BM643,AB$307,$E622)))</f>
        <v/>
      </c>
      <c r="AC622" s="2406" t="str">
        <f ca="1">IF($E622&gt;$E$12,"",IF(($E622&gt;=AC$307),AC580-$D622*AC$302,INDEX(F584:BM643,AC$307,$E622)))</f>
        <v/>
      </c>
      <c r="AD622" s="2406" t="str">
        <f ca="1">IF($E622&gt;$E$12,"",IF(($E622&gt;=AD$307),AD580-$D622*AD$302,INDEX(F584:BM643,AD$307,$E622)))</f>
        <v/>
      </c>
      <c r="AE622" s="2406" t="str">
        <f ca="1">IF($E622&gt;$E$12,"",IF(($E622&gt;=AE$307),AE580-$D622*AE$302,INDEX(F584:BM643,AE$307,$E622)))</f>
        <v/>
      </c>
      <c r="AF622" s="2406" t="str">
        <f ca="1">IF($E622&gt;$E$12,"",IF(($E622&gt;=AF$307),AF580-$D622*AF$302,INDEX(F584:BM643,AF$307,$E622)))</f>
        <v/>
      </c>
      <c r="AG622" s="2406" t="str">
        <f ca="1">IF($E622&gt;$E$12,"",IF(($E622&gt;=AG$307),AG580-$D622*AG$302,INDEX(F584:BM643,AG$307,$E622)))</f>
        <v/>
      </c>
      <c r="AH622" s="2406" t="str">
        <f ca="1">IF($E622&gt;$E$12,"",IF(($E622&gt;=AH$307),AH580-$D622*AH$302,INDEX(F584:BM643,AH$307,$E622)))</f>
        <v/>
      </c>
      <c r="AI622" s="2406" t="str">
        <f ca="1">IF($E622&gt;$E$12,"",IF(($E622&gt;=AI$307),AI580-$D622*AI$302,INDEX(F584:BM643,AI$307,$E622)))</f>
        <v/>
      </c>
      <c r="AJ622" s="2406" t="str">
        <f ca="1">IF($E622&gt;$E$12,"",IF(($E622&gt;=AJ$307),AJ580-$D622*AJ$302,INDEX(F584:BM643,AJ$307,$E622)))</f>
        <v/>
      </c>
      <c r="AK622" s="2406" t="str">
        <f ca="1">IF($E622&gt;$E$12,"",IF(($E622&gt;=AK$307),AK580-$D622*AK$302,INDEX(F584:BM643,AK$307,$E622)))</f>
        <v/>
      </c>
      <c r="AL622" s="2406" t="str">
        <f ca="1">IF($E622&gt;$E$12,"",IF(($E622&gt;=AL$307),AL580-$D622*AL$302,INDEX(F584:BM643,AL$307,$E622)))</f>
        <v/>
      </c>
      <c r="AM622" s="2406" t="str">
        <f ca="1">IF($E622&gt;$E$12,"",IF(($E622&gt;=AM$307),AM580-$D622*AM$302,INDEX(F584:BM643,AM$307,$E622)))</f>
        <v/>
      </c>
      <c r="AN622" s="2406" t="str">
        <f ca="1">IF($E622&gt;$E$12,"",IF(($E622&gt;=AN$307),AN580-$D622*AN$302,INDEX(F584:BM643,AN$307,$E622)))</f>
        <v/>
      </c>
      <c r="AO622" s="2406" t="str">
        <f ca="1">IF($E622&gt;$E$12,"",IF(($E622&gt;=AO$307),AO580-$D622*AO$302,INDEX(F584:BM643,AO$307,$E622)))</f>
        <v/>
      </c>
      <c r="AP622" s="2406" t="str">
        <f ca="1">IF($E622&gt;$E$12,"",IF(($E622&gt;=AP$307),AP580-$D622*AP$302,INDEX(F584:BM643,AP$307,$E622)))</f>
        <v/>
      </c>
      <c r="AQ622" s="2406" t="str">
        <f ca="1">IF($E622&gt;$E$12,"",IF(($E622&gt;=AQ$307),AQ580-$D622*AQ$302,INDEX(F584:BM643,AQ$307,$E622)))</f>
        <v/>
      </c>
      <c r="AR622" s="2406" t="str">
        <f ca="1">IF($E622&gt;$E$12,"",IF(($E622&gt;=AR$307),AR580-$D622*AR$302,INDEX(F584:BM643,AR$307,$E622)))</f>
        <v/>
      </c>
      <c r="AS622" s="2406" t="str">
        <f ca="1">IF($E622&gt;$E$12,"",IF(($E622&gt;=AS$307),AS580-$D622*AS$302,INDEX(F584:BM643,AS$307,$E622)))</f>
        <v/>
      </c>
      <c r="AT622" s="2406" t="str">
        <f ca="1">IF($E622&gt;$E$12,"",IF(($E622&gt;=AT$307),AT580-$D622*AT$302,INDEX(F584:BM643,AT$307,$E622)))</f>
        <v/>
      </c>
      <c r="AU622" s="2406" t="str">
        <f ca="1">IF($E622&gt;$E$12,"",IF(($E622&gt;=AU$307),AU580-$D622*AU$302,INDEX(F584:BM643,AU$307,$E622)))</f>
        <v/>
      </c>
      <c r="AV622" s="2406" t="str">
        <f ca="1">IF($E622&gt;$E$12,"",IF(($E622&gt;=AV$307),AV580-$D622*AV$302,INDEX(F584:BM643,AV$307,$E622)))</f>
        <v/>
      </c>
      <c r="AW622" s="2406" t="str">
        <f ca="1">IF($E622&gt;$E$12,"",IF(($E622&gt;=AW$307),AW580-$D622*AW$302,INDEX(F584:BM643,AW$307,$E622)))</f>
        <v/>
      </c>
      <c r="AX622" s="2406" t="str">
        <f ca="1">IF($E622&gt;$E$12,"",IF(($E622&gt;=AX$307),AX580-$D622*AX$302,INDEX(F584:BM643,AX$307,$E622)))</f>
        <v/>
      </c>
      <c r="AY622" s="2406" t="str">
        <f ca="1">IF($E622&gt;$E$12,"",IF(($E622&gt;=AY$307),AY580-$D622*AY$302,INDEX(F584:BM643,AY$307,$E622)))</f>
        <v/>
      </c>
      <c r="AZ622" s="2406" t="str">
        <f ca="1">IF($E622&gt;$E$12,"",IF(($E622&gt;=AZ$307),AZ580-$D622*AZ$302,INDEX(F584:BM643,AZ$307,$E622)))</f>
        <v/>
      </c>
      <c r="BA622" s="2406" t="str">
        <f ca="1">IF($E622&gt;$E$12,"",IF(($E622&gt;=BA$307),BA580-$D622*BA$302,INDEX(F584:BM643,BA$307,$E622)))</f>
        <v/>
      </c>
      <c r="BB622" s="2406" t="str">
        <f ca="1">IF($E622&gt;$E$12,"",IF(($E622&gt;=BB$307),BB580-$D622*BB$302,INDEX(F584:BM643,BB$307,$E622)))</f>
        <v/>
      </c>
      <c r="BC622" s="2406" t="str">
        <f ca="1">IF($E622&gt;$E$12,"",IF(($E622&gt;=BC$307),BC580-$D622*BC$302,INDEX(F584:BM643,BC$307,$E622)))</f>
        <v/>
      </c>
      <c r="BD622" s="2406" t="str">
        <f ca="1">IF($E622&gt;$E$12,"",IF(($E622&gt;=BD$307),BD580-$D622*BD$302,INDEX(F584:BM643,BD$307,$E622)))</f>
        <v/>
      </c>
      <c r="BE622" s="2406" t="str">
        <f ca="1">IF($E622&gt;$E$12,"",IF(($E622&gt;=BE$307),BE580-$D622*BE$302,INDEX(F584:BM643,BE$307,$E622)))</f>
        <v/>
      </c>
      <c r="BF622" s="2406" t="str">
        <f ca="1">IF($E622&gt;$E$12,"",IF(($E622&gt;=BF$307),BF580-$D622*BF$302,INDEX(F584:BM643,BF$307,$E622)))</f>
        <v/>
      </c>
      <c r="BG622" s="2406" t="str">
        <f ca="1">IF($E622&gt;$E$12,"",IF(($E622&gt;=BG$307),BG580-$D622*BG$302,INDEX(F584:BM643,BG$307,$E622)))</f>
        <v/>
      </c>
      <c r="BH622" s="2406" t="str">
        <f ca="1">IF($E622&gt;$E$12,"",IF(($E622&gt;=BH$307),BH580-$D622*BH$302,INDEX(F584:BM643,BH$307,$E622)))</f>
        <v/>
      </c>
      <c r="BI622" s="2406" t="str">
        <f ca="1">IF($E622&gt;$E$12,"",IF(($E622&gt;=BI$307),BI580-$D622*BI$302,INDEX(F584:BM643,BI$307,$E622)))</f>
        <v/>
      </c>
      <c r="BJ622" s="2406" t="str">
        <f ca="1">IF($E622&gt;$E$12,"",IF(($E622&gt;=BJ$307),BJ580-$D622*BJ$302,INDEX(F584:BM643,BJ$307,$E622)))</f>
        <v/>
      </c>
      <c r="BK622" s="2406" t="str">
        <f ca="1">IF($E622&gt;$E$12,"",IF(($E622&gt;=BK$307),BK580-$D622*BK$302,INDEX(F584:BM643,BK$307,$E622)))</f>
        <v/>
      </c>
      <c r="BL622" s="2406" t="str">
        <f ca="1">IF($E622&gt;$E$12,"",IF(($E622&gt;=BL$307),BL580-$D622*BL$302,INDEX(F584:BM643,BL$307,$E622)))</f>
        <v/>
      </c>
      <c r="BM622" s="2406" t="str">
        <f ca="1">IF($E622&gt;$E$12,"",IF(($E622&gt;=BM$307),BM580-$D622*BM$302,INDEX(F584:BM643,BM$307,$E622)))</f>
        <v/>
      </c>
    </row>
    <row r="623" spans="3:65" ht="13.5" x14ac:dyDescent="0.25">
      <c r="C623" s="2357"/>
      <c r="D623" s="2405">
        <f ca="1">INDEX(F579:BM579,E623)</f>
        <v>1</v>
      </c>
      <c r="E623" s="2316">
        <v>40</v>
      </c>
      <c r="F623" s="2406" t="str">
        <f ca="1">IF($E623&gt;$E$12,"",IF(($E623&gt;=F$307),F580-$D623*F$302,INDEX(F584:BM643,F$307,$E623)))</f>
        <v/>
      </c>
      <c r="G623" s="2406" t="str">
        <f ca="1">IF($E623&gt;$E$12,"",IF(($E623&gt;=G$307),G580-$D623*G$302,INDEX(F584:BM643,G$307,$E623)))</f>
        <v/>
      </c>
      <c r="H623" s="2406" t="str">
        <f ca="1">IF($E623&gt;$E$12,"",IF(($E623&gt;=H$307),H580-$D623*H$302,INDEX(F584:BM643,H$307,$E623)))</f>
        <v/>
      </c>
      <c r="I623" s="2406" t="str">
        <f ca="1">IF($E623&gt;$E$12,"",IF(($E623&gt;=I$307),I580-$D623*I$302,INDEX(F584:BM643,I$307,$E623)))</f>
        <v/>
      </c>
      <c r="J623" s="2406" t="str">
        <f ca="1">IF($E623&gt;$E$12,"",IF(($E623&gt;=J$307),J580-$D623*J$302,INDEX(F584:BM643,J$307,$E623)))</f>
        <v/>
      </c>
      <c r="K623" s="2406" t="str">
        <f ca="1">IF($E623&gt;$E$12,"",IF(($E623&gt;=K$307),K580-$D623*K$302,INDEX(F584:BM643,K$307,$E623)))</f>
        <v/>
      </c>
      <c r="L623" s="2406" t="str">
        <f ca="1">IF($E623&gt;$E$12,"",IF(($E623&gt;=L$307),L580-$D623*L$302,INDEX(F584:BM643,L$307,$E623)))</f>
        <v/>
      </c>
      <c r="M623" s="2406" t="str">
        <f ca="1">IF($E623&gt;$E$12,"",IF(($E623&gt;=M$307),M580-$D623*M$302,INDEX(F584:BM643,M$307,$E623)))</f>
        <v/>
      </c>
      <c r="N623" s="2406" t="str">
        <f ca="1">IF($E623&gt;$E$12,"",IF(($E623&gt;=N$307),N580-$D623*N$302,INDEX(F584:BM643,N$307,$E623)))</f>
        <v/>
      </c>
      <c r="O623" s="2406" t="str">
        <f ca="1">IF($E623&gt;$E$12,"",IF(($E623&gt;=O$307),O580-$D623*O$302,INDEX(F584:BM643,O$307,$E623)))</f>
        <v/>
      </c>
      <c r="P623" s="2406" t="str">
        <f ca="1">IF($E623&gt;$E$12,"",IF(($E623&gt;=P$307),P580-$D623*P$302,INDEX(F584:BM643,P$307,$E623)))</f>
        <v/>
      </c>
      <c r="Q623" s="2406" t="str">
        <f ca="1">IF($E623&gt;$E$12,"",IF(($E623&gt;=Q$307),Q580-$D623*Q$302,INDEX(F584:BM643,Q$307,$E623)))</f>
        <v/>
      </c>
      <c r="R623" s="2406" t="str">
        <f ca="1">IF($E623&gt;$E$12,"",IF(($E623&gt;=R$307),R580-$D623*R$302,INDEX(F584:BM643,R$307,$E623)))</f>
        <v/>
      </c>
      <c r="S623" s="2406" t="str">
        <f ca="1">IF($E623&gt;$E$12,"",IF(($E623&gt;=S$307),S580-$D623*S$302,INDEX(F584:BM643,S$307,$E623)))</f>
        <v/>
      </c>
      <c r="T623" s="2406" t="str">
        <f ca="1">IF($E623&gt;$E$12,"",IF(($E623&gt;=T$307),T580-$D623*T$302,INDEX(F584:BM643,T$307,$E623)))</f>
        <v/>
      </c>
      <c r="U623" s="2406" t="str">
        <f ca="1">IF($E623&gt;$E$12,"",IF(($E623&gt;=U$307),U580-$D623*U$302,INDEX(F584:BM643,U$307,$E623)))</f>
        <v/>
      </c>
      <c r="V623" s="2406" t="str">
        <f ca="1">IF($E623&gt;$E$12,"",IF(($E623&gt;=V$307),V580-$D623*V$302,INDEX(F584:BM643,V$307,$E623)))</f>
        <v/>
      </c>
      <c r="W623" s="2406" t="str">
        <f ca="1">IF($E623&gt;$E$12,"",IF(($E623&gt;=W$307),W580-$D623*W$302,INDEX(F584:BM643,W$307,$E623)))</f>
        <v/>
      </c>
      <c r="X623" s="2406" t="str">
        <f ca="1">IF($E623&gt;$E$12,"",IF(($E623&gt;=X$307),X580-$D623*X$302,INDEX(F584:BM643,X$307,$E623)))</f>
        <v/>
      </c>
      <c r="Y623" s="2406" t="str">
        <f ca="1">IF($E623&gt;$E$12,"",IF(($E623&gt;=Y$307),Y580-$D623*Y$302,INDEX(F584:BM643,Y$307,$E623)))</f>
        <v/>
      </c>
      <c r="Z623" s="2406" t="str">
        <f ca="1">IF($E623&gt;$E$12,"",IF(($E623&gt;=Z$307),Z580-$D623*Z$302,INDEX(F584:BM643,Z$307,$E623)))</f>
        <v/>
      </c>
      <c r="AA623" s="2406" t="str">
        <f ca="1">IF($E623&gt;$E$12,"",IF(($E623&gt;=AA$307),AA580-$D623*AA$302,INDEX(F584:BM643,AA$307,$E623)))</f>
        <v/>
      </c>
      <c r="AB623" s="2406" t="str">
        <f ca="1">IF($E623&gt;$E$12,"",IF(($E623&gt;=AB$307),AB580-$D623*AB$302,INDEX(F584:BM643,AB$307,$E623)))</f>
        <v/>
      </c>
      <c r="AC623" s="2406" t="str">
        <f ca="1">IF($E623&gt;$E$12,"",IF(($E623&gt;=AC$307),AC580-$D623*AC$302,INDEX(F584:BM643,AC$307,$E623)))</f>
        <v/>
      </c>
      <c r="AD623" s="2406" t="str">
        <f ca="1">IF($E623&gt;$E$12,"",IF(($E623&gt;=AD$307),AD580-$D623*AD$302,INDEX(F584:BM643,AD$307,$E623)))</f>
        <v/>
      </c>
      <c r="AE623" s="2406" t="str">
        <f ca="1">IF($E623&gt;$E$12,"",IF(($E623&gt;=AE$307),AE580-$D623*AE$302,INDEX(F584:BM643,AE$307,$E623)))</f>
        <v/>
      </c>
      <c r="AF623" s="2406" t="str">
        <f ca="1">IF($E623&gt;$E$12,"",IF(($E623&gt;=AF$307),AF580-$D623*AF$302,INDEX(F584:BM643,AF$307,$E623)))</f>
        <v/>
      </c>
      <c r="AG623" s="2406" t="str">
        <f ca="1">IF($E623&gt;$E$12,"",IF(($E623&gt;=AG$307),AG580-$D623*AG$302,INDEX(F584:BM643,AG$307,$E623)))</f>
        <v/>
      </c>
      <c r="AH623" s="2406" t="str">
        <f ca="1">IF($E623&gt;$E$12,"",IF(($E623&gt;=AH$307),AH580-$D623*AH$302,INDEX(F584:BM643,AH$307,$E623)))</f>
        <v/>
      </c>
      <c r="AI623" s="2406" t="str">
        <f ca="1">IF($E623&gt;$E$12,"",IF(($E623&gt;=AI$307),AI580-$D623*AI$302,INDEX(F584:BM643,AI$307,$E623)))</f>
        <v/>
      </c>
      <c r="AJ623" s="2406" t="str">
        <f ca="1">IF($E623&gt;$E$12,"",IF(($E623&gt;=AJ$307),AJ580-$D623*AJ$302,INDEX(F584:BM643,AJ$307,$E623)))</f>
        <v/>
      </c>
      <c r="AK623" s="2406" t="str">
        <f ca="1">IF($E623&gt;$E$12,"",IF(($E623&gt;=AK$307),AK580-$D623*AK$302,INDEX(F584:BM643,AK$307,$E623)))</f>
        <v/>
      </c>
      <c r="AL623" s="2406" t="str">
        <f ca="1">IF($E623&gt;$E$12,"",IF(($E623&gt;=AL$307),AL580-$D623*AL$302,INDEX(F584:BM643,AL$307,$E623)))</f>
        <v/>
      </c>
      <c r="AM623" s="2406" t="str">
        <f ca="1">IF($E623&gt;$E$12,"",IF(($E623&gt;=AM$307),AM580-$D623*AM$302,INDEX(F584:BM643,AM$307,$E623)))</f>
        <v/>
      </c>
      <c r="AN623" s="2406" t="str">
        <f ca="1">IF($E623&gt;$E$12,"",IF(($E623&gt;=AN$307),AN580-$D623*AN$302,INDEX(F584:BM643,AN$307,$E623)))</f>
        <v/>
      </c>
      <c r="AO623" s="2406" t="str">
        <f ca="1">IF($E623&gt;$E$12,"",IF(($E623&gt;=AO$307),AO580-$D623*AO$302,INDEX(F584:BM643,AO$307,$E623)))</f>
        <v/>
      </c>
      <c r="AP623" s="2406" t="str">
        <f ca="1">IF($E623&gt;$E$12,"",IF(($E623&gt;=AP$307),AP580-$D623*AP$302,INDEX(F584:BM643,AP$307,$E623)))</f>
        <v/>
      </c>
      <c r="AQ623" s="2406" t="str">
        <f ca="1">IF($E623&gt;$E$12,"",IF(($E623&gt;=AQ$307),AQ580-$D623*AQ$302,INDEX(F584:BM643,AQ$307,$E623)))</f>
        <v/>
      </c>
      <c r="AR623" s="2406" t="str">
        <f ca="1">IF($E623&gt;$E$12,"",IF(($E623&gt;=AR$307),AR580-$D623*AR$302,INDEX(F584:BM643,AR$307,$E623)))</f>
        <v/>
      </c>
      <c r="AS623" s="2406" t="str">
        <f ca="1">IF($E623&gt;$E$12,"",IF(($E623&gt;=AS$307),AS580-$D623*AS$302,INDEX(F584:BM643,AS$307,$E623)))</f>
        <v/>
      </c>
      <c r="AT623" s="2406" t="str">
        <f ca="1">IF($E623&gt;$E$12,"",IF(($E623&gt;=AT$307),AT580-$D623*AT$302,INDEX(F584:BM643,AT$307,$E623)))</f>
        <v/>
      </c>
      <c r="AU623" s="2406" t="str">
        <f ca="1">IF($E623&gt;$E$12,"",IF(($E623&gt;=AU$307),AU580-$D623*AU$302,INDEX(F584:BM643,AU$307,$E623)))</f>
        <v/>
      </c>
      <c r="AV623" s="2406" t="str">
        <f ca="1">IF($E623&gt;$E$12,"",IF(($E623&gt;=AV$307),AV580-$D623*AV$302,INDEX(F584:BM643,AV$307,$E623)))</f>
        <v/>
      </c>
      <c r="AW623" s="2406" t="str">
        <f ca="1">IF($E623&gt;$E$12,"",IF(($E623&gt;=AW$307),AW580-$D623*AW$302,INDEX(F584:BM643,AW$307,$E623)))</f>
        <v/>
      </c>
      <c r="AX623" s="2406" t="str">
        <f ca="1">IF($E623&gt;$E$12,"",IF(($E623&gt;=AX$307),AX580-$D623*AX$302,INDEX(F584:BM643,AX$307,$E623)))</f>
        <v/>
      </c>
      <c r="AY623" s="2406" t="str">
        <f ca="1">IF($E623&gt;$E$12,"",IF(($E623&gt;=AY$307),AY580-$D623*AY$302,INDEX(F584:BM643,AY$307,$E623)))</f>
        <v/>
      </c>
      <c r="AZ623" s="2406" t="str">
        <f ca="1">IF($E623&gt;$E$12,"",IF(($E623&gt;=AZ$307),AZ580-$D623*AZ$302,INDEX(F584:BM643,AZ$307,$E623)))</f>
        <v/>
      </c>
      <c r="BA623" s="2406" t="str">
        <f ca="1">IF($E623&gt;$E$12,"",IF(($E623&gt;=BA$307),BA580-$D623*BA$302,INDEX(F584:BM643,BA$307,$E623)))</f>
        <v/>
      </c>
      <c r="BB623" s="2406" t="str">
        <f ca="1">IF($E623&gt;$E$12,"",IF(($E623&gt;=BB$307),BB580-$D623*BB$302,INDEX(F584:BM643,BB$307,$E623)))</f>
        <v/>
      </c>
      <c r="BC623" s="2406" t="str">
        <f ca="1">IF($E623&gt;$E$12,"",IF(($E623&gt;=BC$307),BC580-$D623*BC$302,INDEX(F584:BM643,BC$307,$E623)))</f>
        <v/>
      </c>
      <c r="BD623" s="2406" t="str">
        <f ca="1">IF($E623&gt;$E$12,"",IF(($E623&gt;=BD$307),BD580-$D623*BD$302,INDEX(F584:BM643,BD$307,$E623)))</f>
        <v/>
      </c>
      <c r="BE623" s="2406" t="str">
        <f ca="1">IF($E623&gt;$E$12,"",IF(($E623&gt;=BE$307),BE580-$D623*BE$302,INDEX(F584:BM643,BE$307,$E623)))</f>
        <v/>
      </c>
      <c r="BF623" s="2406" t="str">
        <f ca="1">IF($E623&gt;$E$12,"",IF(($E623&gt;=BF$307),BF580-$D623*BF$302,INDEX(F584:BM643,BF$307,$E623)))</f>
        <v/>
      </c>
      <c r="BG623" s="2406" t="str">
        <f ca="1">IF($E623&gt;$E$12,"",IF(($E623&gt;=BG$307),BG580-$D623*BG$302,INDEX(F584:BM643,BG$307,$E623)))</f>
        <v/>
      </c>
      <c r="BH623" s="2406" t="str">
        <f ca="1">IF($E623&gt;$E$12,"",IF(($E623&gt;=BH$307),BH580-$D623*BH$302,INDEX(F584:BM643,BH$307,$E623)))</f>
        <v/>
      </c>
      <c r="BI623" s="2406" t="str">
        <f ca="1">IF($E623&gt;$E$12,"",IF(($E623&gt;=BI$307),BI580-$D623*BI$302,INDEX(F584:BM643,BI$307,$E623)))</f>
        <v/>
      </c>
      <c r="BJ623" s="2406" t="str">
        <f ca="1">IF($E623&gt;$E$12,"",IF(($E623&gt;=BJ$307),BJ580-$D623*BJ$302,INDEX(F584:BM643,BJ$307,$E623)))</f>
        <v/>
      </c>
      <c r="BK623" s="2406" t="str">
        <f ca="1">IF($E623&gt;$E$12,"",IF(($E623&gt;=BK$307),BK580-$D623*BK$302,INDEX(F584:BM643,BK$307,$E623)))</f>
        <v/>
      </c>
      <c r="BL623" s="2406" t="str">
        <f ca="1">IF($E623&gt;$E$12,"",IF(($E623&gt;=BL$307),BL580-$D623*BL$302,INDEX(F584:BM643,BL$307,$E623)))</f>
        <v/>
      </c>
      <c r="BM623" s="2406" t="str">
        <f ca="1">IF($E623&gt;$E$12,"",IF(($E623&gt;=BM$307),BM580-$D623*BM$302,INDEX(F584:BM643,BM$307,$E623)))</f>
        <v/>
      </c>
    </row>
    <row r="624" spans="3:65" ht="13.5" x14ac:dyDescent="0.25">
      <c r="C624" s="2357"/>
      <c r="D624" s="2405">
        <f ca="1">INDEX(F579:BM579,E624)</f>
        <v>1</v>
      </c>
      <c r="E624" s="2316">
        <v>41</v>
      </c>
      <c r="F624" s="2406" t="str">
        <f ca="1">IF($E624&gt;$E$12,"",IF(($E624&gt;=F$307),F580-$D624*F$302,INDEX(F584:BM643,F$307,$E624)))</f>
        <v/>
      </c>
      <c r="G624" s="2406" t="str">
        <f ca="1">IF($E624&gt;$E$12,"",IF(($E624&gt;=G$307),G580-$D624*G$302,INDEX(F584:BM643,G$307,$E624)))</f>
        <v/>
      </c>
      <c r="H624" s="2406" t="str">
        <f ca="1">IF($E624&gt;$E$12,"",IF(($E624&gt;=H$307),H580-$D624*H$302,INDEX(F584:BM643,H$307,$E624)))</f>
        <v/>
      </c>
      <c r="I624" s="2406" t="str">
        <f ca="1">IF($E624&gt;$E$12,"",IF(($E624&gt;=I$307),I580-$D624*I$302,INDEX(F584:BM643,I$307,$E624)))</f>
        <v/>
      </c>
      <c r="J624" s="2406" t="str">
        <f ca="1">IF($E624&gt;$E$12,"",IF(($E624&gt;=J$307),J580-$D624*J$302,INDEX(F584:BM643,J$307,$E624)))</f>
        <v/>
      </c>
      <c r="K624" s="2406" t="str">
        <f ca="1">IF($E624&gt;$E$12,"",IF(($E624&gt;=K$307),K580-$D624*K$302,INDEX(F584:BM643,K$307,$E624)))</f>
        <v/>
      </c>
      <c r="L624" s="2406" t="str">
        <f ca="1">IF($E624&gt;$E$12,"",IF(($E624&gt;=L$307),L580-$D624*L$302,INDEX(F584:BM643,L$307,$E624)))</f>
        <v/>
      </c>
      <c r="M624" s="2406" t="str">
        <f ca="1">IF($E624&gt;$E$12,"",IF(($E624&gt;=M$307),M580-$D624*M$302,INDEX(F584:BM643,M$307,$E624)))</f>
        <v/>
      </c>
      <c r="N624" s="2406" t="str">
        <f ca="1">IF($E624&gt;$E$12,"",IF(($E624&gt;=N$307),N580-$D624*N$302,INDEX(F584:BM643,N$307,$E624)))</f>
        <v/>
      </c>
      <c r="O624" s="2406" t="str">
        <f ca="1">IF($E624&gt;$E$12,"",IF(($E624&gt;=O$307),O580-$D624*O$302,INDEX(F584:BM643,O$307,$E624)))</f>
        <v/>
      </c>
      <c r="P624" s="2406" t="str">
        <f ca="1">IF($E624&gt;$E$12,"",IF(($E624&gt;=P$307),P580-$D624*P$302,INDEX(F584:BM643,P$307,$E624)))</f>
        <v/>
      </c>
      <c r="Q624" s="2406" t="str">
        <f ca="1">IF($E624&gt;$E$12,"",IF(($E624&gt;=Q$307),Q580-$D624*Q$302,INDEX(F584:BM643,Q$307,$E624)))</f>
        <v/>
      </c>
      <c r="R624" s="2406" t="str">
        <f ca="1">IF($E624&gt;$E$12,"",IF(($E624&gt;=R$307),R580-$D624*R$302,INDEX(F584:BM643,R$307,$E624)))</f>
        <v/>
      </c>
      <c r="S624" s="2406" t="str">
        <f ca="1">IF($E624&gt;$E$12,"",IF(($E624&gt;=S$307),S580-$D624*S$302,INDEX(F584:BM643,S$307,$E624)))</f>
        <v/>
      </c>
      <c r="T624" s="2406" t="str">
        <f ca="1">IF($E624&gt;$E$12,"",IF(($E624&gt;=T$307),T580-$D624*T$302,INDEX(F584:BM643,T$307,$E624)))</f>
        <v/>
      </c>
      <c r="U624" s="2406" t="str">
        <f ca="1">IF($E624&gt;$E$12,"",IF(($E624&gt;=U$307),U580-$D624*U$302,INDEX(F584:BM643,U$307,$E624)))</f>
        <v/>
      </c>
      <c r="V624" s="2406" t="str">
        <f ca="1">IF($E624&gt;$E$12,"",IF(($E624&gt;=V$307),V580-$D624*V$302,INDEX(F584:BM643,V$307,$E624)))</f>
        <v/>
      </c>
      <c r="W624" s="2406" t="str">
        <f ca="1">IF($E624&gt;$E$12,"",IF(($E624&gt;=W$307),W580-$D624*W$302,INDEX(F584:BM643,W$307,$E624)))</f>
        <v/>
      </c>
      <c r="X624" s="2406" t="str">
        <f ca="1">IF($E624&gt;$E$12,"",IF(($E624&gt;=X$307),X580-$D624*X$302,INDEX(F584:BM643,X$307,$E624)))</f>
        <v/>
      </c>
      <c r="Y624" s="2406" t="str">
        <f ca="1">IF($E624&gt;$E$12,"",IF(($E624&gt;=Y$307),Y580-$D624*Y$302,INDEX(F584:BM643,Y$307,$E624)))</f>
        <v/>
      </c>
      <c r="Z624" s="2406" t="str">
        <f ca="1">IF($E624&gt;$E$12,"",IF(($E624&gt;=Z$307),Z580-$D624*Z$302,INDEX(F584:BM643,Z$307,$E624)))</f>
        <v/>
      </c>
      <c r="AA624" s="2406" t="str">
        <f ca="1">IF($E624&gt;$E$12,"",IF(($E624&gt;=AA$307),AA580-$D624*AA$302,INDEX(F584:BM643,AA$307,$E624)))</f>
        <v/>
      </c>
      <c r="AB624" s="2406" t="str">
        <f ca="1">IF($E624&gt;$E$12,"",IF(($E624&gt;=AB$307),AB580-$D624*AB$302,INDEX(F584:BM643,AB$307,$E624)))</f>
        <v/>
      </c>
      <c r="AC624" s="2406" t="str">
        <f ca="1">IF($E624&gt;$E$12,"",IF(($E624&gt;=AC$307),AC580-$D624*AC$302,INDEX(F584:BM643,AC$307,$E624)))</f>
        <v/>
      </c>
      <c r="AD624" s="2406" t="str">
        <f ca="1">IF($E624&gt;$E$12,"",IF(($E624&gt;=AD$307),AD580-$D624*AD$302,INDEX(F584:BM643,AD$307,$E624)))</f>
        <v/>
      </c>
      <c r="AE624" s="2406" t="str">
        <f ca="1">IF($E624&gt;$E$12,"",IF(($E624&gt;=AE$307),AE580-$D624*AE$302,INDEX(F584:BM643,AE$307,$E624)))</f>
        <v/>
      </c>
      <c r="AF624" s="2406" t="str">
        <f ca="1">IF($E624&gt;$E$12,"",IF(($E624&gt;=AF$307),AF580-$D624*AF$302,INDEX(F584:BM643,AF$307,$E624)))</f>
        <v/>
      </c>
      <c r="AG624" s="2406" t="str">
        <f ca="1">IF($E624&gt;$E$12,"",IF(($E624&gt;=AG$307),AG580-$D624*AG$302,INDEX(F584:BM643,AG$307,$E624)))</f>
        <v/>
      </c>
      <c r="AH624" s="2406" t="str">
        <f ca="1">IF($E624&gt;$E$12,"",IF(($E624&gt;=AH$307),AH580-$D624*AH$302,INDEX(F584:BM643,AH$307,$E624)))</f>
        <v/>
      </c>
      <c r="AI624" s="2406" t="str">
        <f ca="1">IF($E624&gt;$E$12,"",IF(($E624&gt;=AI$307),AI580-$D624*AI$302,INDEX(F584:BM643,AI$307,$E624)))</f>
        <v/>
      </c>
      <c r="AJ624" s="2406" t="str">
        <f ca="1">IF($E624&gt;$E$12,"",IF(($E624&gt;=AJ$307),AJ580-$D624*AJ$302,INDEX(F584:BM643,AJ$307,$E624)))</f>
        <v/>
      </c>
      <c r="AK624" s="2406" t="str">
        <f ca="1">IF($E624&gt;$E$12,"",IF(($E624&gt;=AK$307),AK580-$D624*AK$302,INDEX(F584:BM643,AK$307,$E624)))</f>
        <v/>
      </c>
      <c r="AL624" s="2406" t="str">
        <f ca="1">IF($E624&gt;$E$12,"",IF(($E624&gt;=AL$307),AL580-$D624*AL$302,INDEX(F584:BM643,AL$307,$E624)))</f>
        <v/>
      </c>
      <c r="AM624" s="2406" t="str">
        <f ca="1">IF($E624&gt;$E$12,"",IF(($E624&gt;=AM$307),AM580-$D624*AM$302,INDEX(F584:BM643,AM$307,$E624)))</f>
        <v/>
      </c>
      <c r="AN624" s="2406" t="str">
        <f ca="1">IF($E624&gt;$E$12,"",IF(($E624&gt;=AN$307),AN580-$D624*AN$302,INDEX(F584:BM643,AN$307,$E624)))</f>
        <v/>
      </c>
      <c r="AO624" s="2406" t="str">
        <f ca="1">IF($E624&gt;$E$12,"",IF(($E624&gt;=AO$307),AO580-$D624*AO$302,INDEX(F584:BM643,AO$307,$E624)))</f>
        <v/>
      </c>
      <c r="AP624" s="2406" t="str">
        <f ca="1">IF($E624&gt;$E$12,"",IF(($E624&gt;=AP$307),AP580-$D624*AP$302,INDEX(F584:BM643,AP$307,$E624)))</f>
        <v/>
      </c>
      <c r="AQ624" s="2406" t="str">
        <f ca="1">IF($E624&gt;$E$12,"",IF(($E624&gt;=AQ$307),AQ580-$D624*AQ$302,INDEX(F584:BM643,AQ$307,$E624)))</f>
        <v/>
      </c>
      <c r="AR624" s="2406" t="str">
        <f ca="1">IF($E624&gt;$E$12,"",IF(($E624&gt;=AR$307),AR580-$D624*AR$302,INDEX(F584:BM643,AR$307,$E624)))</f>
        <v/>
      </c>
      <c r="AS624" s="2406" t="str">
        <f ca="1">IF($E624&gt;$E$12,"",IF(($E624&gt;=AS$307),AS580-$D624*AS$302,INDEX(F584:BM643,AS$307,$E624)))</f>
        <v/>
      </c>
      <c r="AT624" s="2406" t="str">
        <f ca="1">IF($E624&gt;$E$12,"",IF(($E624&gt;=AT$307),AT580-$D624*AT$302,INDEX(F584:BM643,AT$307,$E624)))</f>
        <v/>
      </c>
      <c r="AU624" s="2406" t="str">
        <f ca="1">IF($E624&gt;$E$12,"",IF(($E624&gt;=AU$307),AU580-$D624*AU$302,INDEX(F584:BM643,AU$307,$E624)))</f>
        <v/>
      </c>
      <c r="AV624" s="2406" t="str">
        <f ca="1">IF($E624&gt;$E$12,"",IF(($E624&gt;=AV$307),AV580-$D624*AV$302,INDEX(F584:BM643,AV$307,$E624)))</f>
        <v/>
      </c>
      <c r="AW624" s="2406" t="str">
        <f ca="1">IF($E624&gt;$E$12,"",IF(($E624&gt;=AW$307),AW580-$D624*AW$302,INDEX(F584:BM643,AW$307,$E624)))</f>
        <v/>
      </c>
      <c r="AX624" s="2406" t="str">
        <f ca="1">IF($E624&gt;$E$12,"",IF(($E624&gt;=AX$307),AX580-$D624*AX$302,INDEX(F584:BM643,AX$307,$E624)))</f>
        <v/>
      </c>
      <c r="AY624" s="2406" t="str">
        <f ca="1">IF($E624&gt;$E$12,"",IF(($E624&gt;=AY$307),AY580-$D624*AY$302,INDEX(F584:BM643,AY$307,$E624)))</f>
        <v/>
      </c>
      <c r="AZ624" s="2406" t="str">
        <f ca="1">IF($E624&gt;$E$12,"",IF(($E624&gt;=AZ$307),AZ580-$D624*AZ$302,INDEX(F584:BM643,AZ$307,$E624)))</f>
        <v/>
      </c>
      <c r="BA624" s="2406" t="str">
        <f ca="1">IF($E624&gt;$E$12,"",IF(($E624&gt;=BA$307),BA580-$D624*BA$302,INDEX(F584:BM643,BA$307,$E624)))</f>
        <v/>
      </c>
      <c r="BB624" s="2406" t="str">
        <f ca="1">IF($E624&gt;$E$12,"",IF(($E624&gt;=BB$307),BB580-$D624*BB$302,INDEX(F584:BM643,BB$307,$E624)))</f>
        <v/>
      </c>
      <c r="BC624" s="2406" t="str">
        <f ca="1">IF($E624&gt;$E$12,"",IF(($E624&gt;=BC$307),BC580-$D624*BC$302,INDEX(F584:BM643,BC$307,$E624)))</f>
        <v/>
      </c>
      <c r="BD624" s="2406" t="str">
        <f ca="1">IF($E624&gt;$E$12,"",IF(($E624&gt;=BD$307),BD580-$D624*BD$302,INDEX(F584:BM643,BD$307,$E624)))</f>
        <v/>
      </c>
      <c r="BE624" s="2406" t="str">
        <f ca="1">IF($E624&gt;$E$12,"",IF(($E624&gt;=BE$307),BE580-$D624*BE$302,INDEX(F584:BM643,BE$307,$E624)))</f>
        <v/>
      </c>
      <c r="BF624" s="2406" t="str">
        <f ca="1">IF($E624&gt;$E$12,"",IF(($E624&gt;=BF$307),BF580-$D624*BF$302,INDEX(F584:BM643,BF$307,$E624)))</f>
        <v/>
      </c>
      <c r="BG624" s="2406" t="str">
        <f ca="1">IF($E624&gt;$E$12,"",IF(($E624&gt;=BG$307),BG580-$D624*BG$302,INDEX(F584:BM643,BG$307,$E624)))</f>
        <v/>
      </c>
      <c r="BH624" s="2406" t="str">
        <f ca="1">IF($E624&gt;$E$12,"",IF(($E624&gt;=BH$307),BH580-$D624*BH$302,INDEX(F584:BM643,BH$307,$E624)))</f>
        <v/>
      </c>
      <c r="BI624" s="2406" t="str">
        <f ca="1">IF($E624&gt;$E$12,"",IF(($E624&gt;=BI$307),BI580-$D624*BI$302,INDEX(F584:BM643,BI$307,$E624)))</f>
        <v/>
      </c>
      <c r="BJ624" s="2406" t="str">
        <f ca="1">IF($E624&gt;$E$12,"",IF(($E624&gt;=BJ$307),BJ580-$D624*BJ$302,INDEX(F584:BM643,BJ$307,$E624)))</f>
        <v/>
      </c>
      <c r="BK624" s="2406" t="str">
        <f ca="1">IF($E624&gt;$E$12,"",IF(($E624&gt;=BK$307),BK580-$D624*BK$302,INDEX(F584:BM643,BK$307,$E624)))</f>
        <v/>
      </c>
      <c r="BL624" s="2406" t="str">
        <f ca="1">IF($E624&gt;$E$12,"",IF(($E624&gt;=BL$307),BL580-$D624*BL$302,INDEX(F584:BM643,BL$307,$E624)))</f>
        <v/>
      </c>
      <c r="BM624" s="2406" t="str">
        <f ca="1">IF($E624&gt;$E$12,"",IF(($E624&gt;=BM$307),BM580-$D624*BM$302,INDEX(F584:BM643,BM$307,$E624)))</f>
        <v/>
      </c>
    </row>
    <row r="625" spans="3:65" ht="13.5" x14ac:dyDescent="0.25">
      <c r="C625" s="2357"/>
      <c r="D625" s="2405">
        <f ca="1">INDEX(F579:BM579,E625)</f>
        <v>1</v>
      </c>
      <c r="E625" s="2316">
        <v>42</v>
      </c>
      <c r="F625" s="2406" t="str">
        <f ca="1">IF($E625&gt;$E$12,"",IF(($E625&gt;=F$307),F580-$D625*F$302,INDEX(F584:BM643,F$307,$E625)))</f>
        <v/>
      </c>
      <c r="G625" s="2406" t="str">
        <f ca="1">IF($E625&gt;$E$12,"",IF(($E625&gt;=G$307),G580-$D625*G$302,INDEX(F584:BM643,G$307,$E625)))</f>
        <v/>
      </c>
      <c r="H625" s="2406" t="str">
        <f ca="1">IF($E625&gt;$E$12,"",IF(($E625&gt;=H$307),H580-$D625*H$302,INDEX(F584:BM643,H$307,$E625)))</f>
        <v/>
      </c>
      <c r="I625" s="2406" t="str">
        <f ca="1">IF($E625&gt;$E$12,"",IF(($E625&gt;=I$307),I580-$D625*I$302,INDEX(F584:BM643,I$307,$E625)))</f>
        <v/>
      </c>
      <c r="J625" s="2406" t="str">
        <f ca="1">IF($E625&gt;$E$12,"",IF(($E625&gt;=J$307),J580-$D625*J$302,INDEX(F584:BM643,J$307,$E625)))</f>
        <v/>
      </c>
      <c r="K625" s="2406" t="str">
        <f ca="1">IF($E625&gt;$E$12,"",IF(($E625&gt;=K$307),K580-$D625*K$302,INDEX(F584:BM643,K$307,$E625)))</f>
        <v/>
      </c>
      <c r="L625" s="2406" t="str">
        <f ca="1">IF($E625&gt;$E$12,"",IF(($E625&gt;=L$307),L580-$D625*L$302,INDEX(F584:BM643,L$307,$E625)))</f>
        <v/>
      </c>
      <c r="M625" s="2406" t="str">
        <f ca="1">IF($E625&gt;$E$12,"",IF(($E625&gt;=M$307),M580-$D625*M$302,INDEX(F584:BM643,M$307,$E625)))</f>
        <v/>
      </c>
      <c r="N625" s="2406" t="str">
        <f ca="1">IF($E625&gt;$E$12,"",IF(($E625&gt;=N$307),N580-$D625*N$302,INDEX(F584:BM643,N$307,$E625)))</f>
        <v/>
      </c>
      <c r="O625" s="2406" t="str">
        <f ca="1">IF($E625&gt;$E$12,"",IF(($E625&gt;=O$307),O580-$D625*O$302,INDEX(F584:BM643,O$307,$E625)))</f>
        <v/>
      </c>
      <c r="P625" s="2406" t="str">
        <f ca="1">IF($E625&gt;$E$12,"",IF(($E625&gt;=P$307),P580-$D625*P$302,INDEX(F584:BM643,P$307,$E625)))</f>
        <v/>
      </c>
      <c r="Q625" s="2406" t="str">
        <f ca="1">IF($E625&gt;$E$12,"",IF(($E625&gt;=Q$307),Q580-$D625*Q$302,INDEX(F584:BM643,Q$307,$E625)))</f>
        <v/>
      </c>
      <c r="R625" s="2406" t="str">
        <f ca="1">IF($E625&gt;$E$12,"",IF(($E625&gt;=R$307),R580-$D625*R$302,INDEX(F584:BM643,R$307,$E625)))</f>
        <v/>
      </c>
      <c r="S625" s="2406" t="str">
        <f ca="1">IF($E625&gt;$E$12,"",IF(($E625&gt;=S$307),S580-$D625*S$302,INDEX(F584:BM643,S$307,$E625)))</f>
        <v/>
      </c>
      <c r="T625" s="2406" t="str">
        <f ca="1">IF($E625&gt;$E$12,"",IF(($E625&gt;=T$307),T580-$D625*T$302,INDEX(F584:BM643,T$307,$E625)))</f>
        <v/>
      </c>
      <c r="U625" s="2406" t="str">
        <f ca="1">IF($E625&gt;$E$12,"",IF(($E625&gt;=U$307),U580-$D625*U$302,INDEX(F584:BM643,U$307,$E625)))</f>
        <v/>
      </c>
      <c r="V625" s="2406" t="str">
        <f ca="1">IF($E625&gt;$E$12,"",IF(($E625&gt;=V$307),V580-$D625*V$302,INDEX(F584:BM643,V$307,$E625)))</f>
        <v/>
      </c>
      <c r="W625" s="2406" t="str">
        <f ca="1">IF($E625&gt;$E$12,"",IF(($E625&gt;=W$307),W580-$D625*W$302,INDEX(F584:BM643,W$307,$E625)))</f>
        <v/>
      </c>
      <c r="X625" s="2406" t="str">
        <f ca="1">IF($E625&gt;$E$12,"",IF(($E625&gt;=X$307),X580-$D625*X$302,INDEX(F584:BM643,X$307,$E625)))</f>
        <v/>
      </c>
      <c r="Y625" s="2406" t="str">
        <f ca="1">IF($E625&gt;$E$12,"",IF(($E625&gt;=Y$307),Y580-$D625*Y$302,INDEX(F584:BM643,Y$307,$E625)))</f>
        <v/>
      </c>
      <c r="Z625" s="2406" t="str">
        <f ca="1">IF($E625&gt;$E$12,"",IF(($E625&gt;=Z$307),Z580-$D625*Z$302,INDEX(F584:BM643,Z$307,$E625)))</f>
        <v/>
      </c>
      <c r="AA625" s="2406" t="str">
        <f ca="1">IF($E625&gt;$E$12,"",IF(($E625&gt;=AA$307),AA580-$D625*AA$302,INDEX(F584:BM643,AA$307,$E625)))</f>
        <v/>
      </c>
      <c r="AB625" s="2406" t="str">
        <f ca="1">IF($E625&gt;$E$12,"",IF(($E625&gt;=AB$307),AB580-$D625*AB$302,INDEX(F584:BM643,AB$307,$E625)))</f>
        <v/>
      </c>
      <c r="AC625" s="2406" t="str">
        <f ca="1">IF($E625&gt;$E$12,"",IF(($E625&gt;=AC$307),AC580-$D625*AC$302,INDEX(F584:BM643,AC$307,$E625)))</f>
        <v/>
      </c>
      <c r="AD625" s="2406" t="str">
        <f ca="1">IF($E625&gt;$E$12,"",IF(($E625&gt;=AD$307),AD580-$D625*AD$302,INDEX(F584:BM643,AD$307,$E625)))</f>
        <v/>
      </c>
      <c r="AE625" s="2406" t="str">
        <f ca="1">IF($E625&gt;$E$12,"",IF(($E625&gt;=AE$307),AE580-$D625*AE$302,INDEX(F584:BM643,AE$307,$E625)))</f>
        <v/>
      </c>
      <c r="AF625" s="2406" t="str">
        <f ca="1">IF($E625&gt;$E$12,"",IF(($E625&gt;=AF$307),AF580-$D625*AF$302,INDEX(F584:BM643,AF$307,$E625)))</f>
        <v/>
      </c>
      <c r="AG625" s="2406" t="str">
        <f ca="1">IF($E625&gt;$E$12,"",IF(($E625&gt;=AG$307),AG580-$D625*AG$302,INDEX(F584:BM643,AG$307,$E625)))</f>
        <v/>
      </c>
      <c r="AH625" s="2406" t="str">
        <f ca="1">IF($E625&gt;$E$12,"",IF(($E625&gt;=AH$307),AH580-$D625*AH$302,INDEX(F584:BM643,AH$307,$E625)))</f>
        <v/>
      </c>
      <c r="AI625" s="2406" t="str">
        <f ca="1">IF($E625&gt;$E$12,"",IF(($E625&gt;=AI$307),AI580-$D625*AI$302,INDEX(F584:BM643,AI$307,$E625)))</f>
        <v/>
      </c>
      <c r="AJ625" s="2406" t="str">
        <f ca="1">IF($E625&gt;$E$12,"",IF(($E625&gt;=AJ$307),AJ580-$D625*AJ$302,INDEX(F584:BM643,AJ$307,$E625)))</f>
        <v/>
      </c>
      <c r="AK625" s="2406" t="str">
        <f ca="1">IF($E625&gt;$E$12,"",IF(($E625&gt;=AK$307),AK580-$D625*AK$302,INDEX(F584:BM643,AK$307,$E625)))</f>
        <v/>
      </c>
      <c r="AL625" s="2406" t="str">
        <f ca="1">IF($E625&gt;$E$12,"",IF(($E625&gt;=AL$307),AL580-$D625*AL$302,INDEX(F584:BM643,AL$307,$E625)))</f>
        <v/>
      </c>
      <c r="AM625" s="2406" t="str">
        <f ca="1">IF($E625&gt;$E$12,"",IF(($E625&gt;=AM$307),AM580-$D625*AM$302,INDEX(F584:BM643,AM$307,$E625)))</f>
        <v/>
      </c>
      <c r="AN625" s="2406" t="str">
        <f ca="1">IF($E625&gt;$E$12,"",IF(($E625&gt;=AN$307),AN580-$D625*AN$302,INDEX(F584:BM643,AN$307,$E625)))</f>
        <v/>
      </c>
      <c r="AO625" s="2406" t="str">
        <f ca="1">IF($E625&gt;$E$12,"",IF(($E625&gt;=AO$307),AO580-$D625*AO$302,INDEX(F584:BM643,AO$307,$E625)))</f>
        <v/>
      </c>
      <c r="AP625" s="2406" t="str">
        <f ca="1">IF($E625&gt;$E$12,"",IF(($E625&gt;=AP$307),AP580-$D625*AP$302,INDEX(F584:BM643,AP$307,$E625)))</f>
        <v/>
      </c>
      <c r="AQ625" s="2406" t="str">
        <f ca="1">IF($E625&gt;$E$12,"",IF(($E625&gt;=AQ$307),AQ580-$D625*AQ$302,INDEX(F584:BM643,AQ$307,$E625)))</f>
        <v/>
      </c>
      <c r="AR625" s="2406" t="str">
        <f ca="1">IF($E625&gt;$E$12,"",IF(($E625&gt;=AR$307),AR580-$D625*AR$302,INDEX(F584:BM643,AR$307,$E625)))</f>
        <v/>
      </c>
      <c r="AS625" s="2406" t="str">
        <f ca="1">IF($E625&gt;$E$12,"",IF(($E625&gt;=AS$307),AS580-$D625*AS$302,INDEX(F584:BM643,AS$307,$E625)))</f>
        <v/>
      </c>
      <c r="AT625" s="2406" t="str">
        <f ca="1">IF($E625&gt;$E$12,"",IF(($E625&gt;=AT$307),AT580-$D625*AT$302,INDEX(F584:BM643,AT$307,$E625)))</f>
        <v/>
      </c>
      <c r="AU625" s="2406" t="str">
        <f ca="1">IF($E625&gt;$E$12,"",IF(($E625&gt;=AU$307),AU580-$D625*AU$302,INDEX(F584:BM643,AU$307,$E625)))</f>
        <v/>
      </c>
      <c r="AV625" s="2406" t="str">
        <f ca="1">IF($E625&gt;$E$12,"",IF(($E625&gt;=AV$307),AV580-$D625*AV$302,INDEX(F584:BM643,AV$307,$E625)))</f>
        <v/>
      </c>
      <c r="AW625" s="2406" t="str">
        <f ca="1">IF($E625&gt;$E$12,"",IF(($E625&gt;=AW$307),AW580-$D625*AW$302,INDEX(F584:BM643,AW$307,$E625)))</f>
        <v/>
      </c>
      <c r="AX625" s="2406" t="str">
        <f ca="1">IF($E625&gt;$E$12,"",IF(($E625&gt;=AX$307),AX580-$D625*AX$302,INDEX(F584:BM643,AX$307,$E625)))</f>
        <v/>
      </c>
      <c r="AY625" s="2406" t="str">
        <f ca="1">IF($E625&gt;$E$12,"",IF(($E625&gt;=AY$307),AY580-$D625*AY$302,INDEX(F584:BM643,AY$307,$E625)))</f>
        <v/>
      </c>
      <c r="AZ625" s="2406" t="str">
        <f ca="1">IF($E625&gt;$E$12,"",IF(($E625&gt;=AZ$307),AZ580-$D625*AZ$302,INDEX(F584:BM643,AZ$307,$E625)))</f>
        <v/>
      </c>
      <c r="BA625" s="2406" t="str">
        <f ca="1">IF($E625&gt;$E$12,"",IF(($E625&gt;=BA$307),BA580-$D625*BA$302,INDEX(F584:BM643,BA$307,$E625)))</f>
        <v/>
      </c>
      <c r="BB625" s="2406" t="str">
        <f ca="1">IF($E625&gt;$E$12,"",IF(($E625&gt;=BB$307),BB580-$D625*BB$302,INDEX(F584:BM643,BB$307,$E625)))</f>
        <v/>
      </c>
      <c r="BC625" s="2406" t="str">
        <f ca="1">IF($E625&gt;$E$12,"",IF(($E625&gt;=BC$307),BC580-$D625*BC$302,INDEX(F584:BM643,BC$307,$E625)))</f>
        <v/>
      </c>
      <c r="BD625" s="2406" t="str">
        <f ca="1">IF($E625&gt;$E$12,"",IF(($E625&gt;=BD$307),BD580-$D625*BD$302,INDEX(F584:BM643,BD$307,$E625)))</f>
        <v/>
      </c>
      <c r="BE625" s="2406" t="str">
        <f ca="1">IF($E625&gt;$E$12,"",IF(($E625&gt;=BE$307),BE580-$D625*BE$302,INDEX(F584:BM643,BE$307,$E625)))</f>
        <v/>
      </c>
      <c r="BF625" s="2406" t="str">
        <f ca="1">IF($E625&gt;$E$12,"",IF(($E625&gt;=BF$307),BF580-$D625*BF$302,INDEX(F584:BM643,BF$307,$E625)))</f>
        <v/>
      </c>
      <c r="BG625" s="2406" t="str">
        <f ca="1">IF($E625&gt;$E$12,"",IF(($E625&gt;=BG$307),BG580-$D625*BG$302,INDEX(F584:BM643,BG$307,$E625)))</f>
        <v/>
      </c>
      <c r="BH625" s="2406" t="str">
        <f ca="1">IF($E625&gt;$E$12,"",IF(($E625&gt;=BH$307),BH580-$D625*BH$302,INDEX(F584:BM643,BH$307,$E625)))</f>
        <v/>
      </c>
      <c r="BI625" s="2406" t="str">
        <f ca="1">IF($E625&gt;$E$12,"",IF(($E625&gt;=BI$307),BI580-$D625*BI$302,INDEX(F584:BM643,BI$307,$E625)))</f>
        <v/>
      </c>
      <c r="BJ625" s="2406" t="str">
        <f ca="1">IF($E625&gt;$E$12,"",IF(($E625&gt;=BJ$307),BJ580-$D625*BJ$302,INDEX(F584:BM643,BJ$307,$E625)))</f>
        <v/>
      </c>
      <c r="BK625" s="2406" t="str">
        <f ca="1">IF($E625&gt;$E$12,"",IF(($E625&gt;=BK$307),BK580-$D625*BK$302,INDEX(F584:BM643,BK$307,$E625)))</f>
        <v/>
      </c>
      <c r="BL625" s="2406" t="str">
        <f ca="1">IF($E625&gt;$E$12,"",IF(($E625&gt;=BL$307),BL580-$D625*BL$302,INDEX(F584:BM643,BL$307,$E625)))</f>
        <v/>
      </c>
      <c r="BM625" s="2406" t="str">
        <f ca="1">IF($E625&gt;$E$12,"",IF(($E625&gt;=BM$307),BM580-$D625*BM$302,INDEX(F584:BM643,BM$307,$E625)))</f>
        <v/>
      </c>
    </row>
    <row r="626" spans="3:65" ht="13.5" x14ac:dyDescent="0.25">
      <c r="C626" s="2357"/>
      <c r="D626" s="2405">
        <f ca="1">INDEX(F579:BM579,E626)</f>
        <v>1</v>
      </c>
      <c r="E626" s="2316">
        <v>43</v>
      </c>
      <c r="F626" s="2406" t="str">
        <f ca="1">IF($E626&gt;$E$12,"",IF(($E626&gt;=F$307),F580-$D626*F$302,INDEX(F584:BM643,F$307,$E626)))</f>
        <v/>
      </c>
      <c r="G626" s="2406" t="str">
        <f ca="1">IF($E626&gt;$E$12,"",IF(($E626&gt;=G$307),G580-$D626*G$302,INDEX(F584:BM643,G$307,$E626)))</f>
        <v/>
      </c>
      <c r="H626" s="2406" t="str">
        <f ca="1">IF($E626&gt;$E$12,"",IF(($E626&gt;=H$307),H580-$D626*H$302,INDEX(F584:BM643,H$307,$E626)))</f>
        <v/>
      </c>
      <c r="I626" s="2406" t="str">
        <f ca="1">IF($E626&gt;$E$12,"",IF(($E626&gt;=I$307),I580-$D626*I$302,INDEX(F584:BM643,I$307,$E626)))</f>
        <v/>
      </c>
      <c r="J626" s="2406" t="str">
        <f ca="1">IF($E626&gt;$E$12,"",IF(($E626&gt;=J$307),J580-$D626*J$302,INDEX(F584:BM643,J$307,$E626)))</f>
        <v/>
      </c>
      <c r="K626" s="2406" t="str">
        <f ca="1">IF($E626&gt;$E$12,"",IF(($E626&gt;=K$307),K580-$D626*K$302,INDEX(F584:BM643,K$307,$E626)))</f>
        <v/>
      </c>
      <c r="L626" s="2406" t="str">
        <f ca="1">IF($E626&gt;$E$12,"",IF(($E626&gt;=L$307),L580-$D626*L$302,INDEX(F584:BM643,L$307,$E626)))</f>
        <v/>
      </c>
      <c r="M626" s="2406" t="str">
        <f ca="1">IF($E626&gt;$E$12,"",IF(($E626&gt;=M$307),M580-$D626*M$302,INDEX(F584:BM643,M$307,$E626)))</f>
        <v/>
      </c>
      <c r="N626" s="2406" t="str">
        <f ca="1">IF($E626&gt;$E$12,"",IF(($E626&gt;=N$307),N580-$D626*N$302,INDEX(F584:BM643,N$307,$E626)))</f>
        <v/>
      </c>
      <c r="O626" s="2406" t="str">
        <f ca="1">IF($E626&gt;$E$12,"",IF(($E626&gt;=O$307),O580-$D626*O$302,INDEX(F584:BM643,O$307,$E626)))</f>
        <v/>
      </c>
      <c r="P626" s="2406" t="str">
        <f ca="1">IF($E626&gt;$E$12,"",IF(($E626&gt;=P$307),P580-$D626*P$302,INDEX(F584:BM643,P$307,$E626)))</f>
        <v/>
      </c>
      <c r="Q626" s="2406" t="str">
        <f ca="1">IF($E626&gt;$E$12,"",IF(($E626&gt;=Q$307),Q580-$D626*Q$302,INDEX(F584:BM643,Q$307,$E626)))</f>
        <v/>
      </c>
      <c r="R626" s="2406" t="str">
        <f ca="1">IF($E626&gt;$E$12,"",IF(($E626&gt;=R$307),R580-$D626*R$302,INDEX(F584:BM643,R$307,$E626)))</f>
        <v/>
      </c>
      <c r="S626" s="2406" t="str">
        <f ca="1">IF($E626&gt;$E$12,"",IF(($E626&gt;=S$307),S580-$D626*S$302,INDEX(F584:BM643,S$307,$E626)))</f>
        <v/>
      </c>
      <c r="T626" s="2406" t="str">
        <f ca="1">IF($E626&gt;$E$12,"",IF(($E626&gt;=T$307),T580-$D626*T$302,INDEX(F584:BM643,T$307,$E626)))</f>
        <v/>
      </c>
      <c r="U626" s="2406" t="str">
        <f ca="1">IF($E626&gt;$E$12,"",IF(($E626&gt;=U$307),U580-$D626*U$302,INDEX(F584:BM643,U$307,$E626)))</f>
        <v/>
      </c>
      <c r="V626" s="2406" t="str">
        <f ca="1">IF($E626&gt;$E$12,"",IF(($E626&gt;=V$307),V580-$D626*V$302,INDEX(F584:BM643,V$307,$E626)))</f>
        <v/>
      </c>
      <c r="W626" s="2406" t="str">
        <f ca="1">IF($E626&gt;$E$12,"",IF(($E626&gt;=W$307),W580-$D626*W$302,INDEX(F584:BM643,W$307,$E626)))</f>
        <v/>
      </c>
      <c r="X626" s="2406" t="str">
        <f ca="1">IF($E626&gt;$E$12,"",IF(($E626&gt;=X$307),X580-$D626*X$302,INDEX(F584:BM643,X$307,$E626)))</f>
        <v/>
      </c>
      <c r="Y626" s="2406" t="str">
        <f ca="1">IF($E626&gt;$E$12,"",IF(($E626&gt;=Y$307),Y580-$D626*Y$302,INDEX(F584:BM643,Y$307,$E626)))</f>
        <v/>
      </c>
      <c r="Z626" s="2406" t="str">
        <f ca="1">IF($E626&gt;$E$12,"",IF(($E626&gt;=Z$307),Z580-$D626*Z$302,INDEX(F584:BM643,Z$307,$E626)))</f>
        <v/>
      </c>
      <c r="AA626" s="2406" t="str">
        <f ca="1">IF($E626&gt;$E$12,"",IF(($E626&gt;=AA$307),AA580-$D626*AA$302,INDEX(F584:BM643,AA$307,$E626)))</f>
        <v/>
      </c>
      <c r="AB626" s="2406" t="str">
        <f ca="1">IF($E626&gt;$E$12,"",IF(($E626&gt;=AB$307),AB580-$D626*AB$302,INDEX(F584:BM643,AB$307,$E626)))</f>
        <v/>
      </c>
      <c r="AC626" s="2406" t="str">
        <f ca="1">IF($E626&gt;$E$12,"",IF(($E626&gt;=AC$307),AC580-$D626*AC$302,INDEX(F584:BM643,AC$307,$E626)))</f>
        <v/>
      </c>
      <c r="AD626" s="2406" t="str">
        <f ca="1">IF($E626&gt;$E$12,"",IF(($E626&gt;=AD$307),AD580-$D626*AD$302,INDEX(F584:BM643,AD$307,$E626)))</f>
        <v/>
      </c>
      <c r="AE626" s="2406" t="str">
        <f ca="1">IF($E626&gt;$E$12,"",IF(($E626&gt;=AE$307),AE580-$D626*AE$302,INDEX(F584:BM643,AE$307,$E626)))</f>
        <v/>
      </c>
      <c r="AF626" s="2406" t="str">
        <f ca="1">IF($E626&gt;$E$12,"",IF(($E626&gt;=AF$307),AF580-$D626*AF$302,INDEX(F584:BM643,AF$307,$E626)))</f>
        <v/>
      </c>
      <c r="AG626" s="2406" t="str">
        <f ca="1">IF($E626&gt;$E$12,"",IF(($E626&gt;=AG$307),AG580-$D626*AG$302,INDEX(F584:BM643,AG$307,$E626)))</f>
        <v/>
      </c>
      <c r="AH626" s="2406" t="str">
        <f ca="1">IF($E626&gt;$E$12,"",IF(($E626&gt;=AH$307),AH580-$D626*AH$302,INDEX(F584:BM643,AH$307,$E626)))</f>
        <v/>
      </c>
      <c r="AI626" s="2406" t="str">
        <f ca="1">IF($E626&gt;$E$12,"",IF(($E626&gt;=AI$307),AI580-$D626*AI$302,INDEX(F584:BM643,AI$307,$E626)))</f>
        <v/>
      </c>
      <c r="AJ626" s="2406" t="str">
        <f ca="1">IF($E626&gt;$E$12,"",IF(($E626&gt;=AJ$307),AJ580-$D626*AJ$302,INDEX(F584:BM643,AJ$307,$E626)))</f>
        <v/>
      </c>
      <c r="AK626" s="2406" t="str">
        <f ca="1">IF($E626&gt;$E$12,"",IF(($E626&gt;=AK$307),AK580-$D626*AK$302,INDEX(F584:BM643,AK$307,$E626)))</f>
        <v/>
      </c>
      <c r="AL626" s="2406" t="str">
        <f ca="1">IF($E626&gt;$E$12,"",IF(($E626&gt;=AL$307),AL580-$D626*AL$302,INDEX(F584:BM643,AL$307,$E626)))</f>
        <v/>
      </c>
      <c r="AM626" s="2406" t="str">
        <f ca="1">IF($E626&gt;$E$12,"",IF(($E626&gt;=AM$307),AM580-$D626*AM$302,INDEX(F584:BM643,AM$307,$E626)))</f>
        <v/>
      </c>
      <c r="AN626" s="2406" t="str">
        <f ca="1">IF($E626&gt;$E$12,"",IF(($E626&gt;=AN$307),AN580-$D626*AN$302,INDEX(F584:BM643,AN$307,$E626)))</f>
        <v/>
      </c>
      <c r="AO626" s="2406" t="str">
        <f ca="1">IF($E626&gt;$E$12,"",IF(($E626&gt;=AO$307),AO580-$D626*AO$302,INDEX(F584:BM643,AO$307,$E626)))</f>
        <v/>
      </c>
      <c r="AP626" s="2406" t="str">
        <f ca="1">IF($E626&gt;$E$12,"",IF(($E626&gt;=AP$307),AP580-$D626*AP$302,INDEX(F584:BM643,AP$307,$E626)))</f>
        <v/>
      </c>
      <c r="AQ626" s="2406" t="str">
        <f ca="1">IF($E626&gt;$E$12,"",IF(($E626&gt;=AQ$307),AQ580-$D626*AQ$302,INDEX(F584:BM643,AQ$307,$E626)))</f>
        <v/>
      </c>
      <c r="AR626" s="2406" t="str">
        <f ca="1">IF($E626&gt;$E$12,"",IF(($E626&gt;=AR$307),AR580-$D626*AR$302,INDEX(F584:BM643,AR$307,$E626)))</f>
        <v/>
      </c>
      <c r="AS626" s="2406" t="str">
        <f ca="1">IF($E626&gt;$E$12,"",IF(($E626&gt;=AS$307),AS580-$D626*AS$302,INDEX(F584:BM643,AS$307,$E626)))</f>
        <v/>
      </c>
      <c r="AT626" s="2406" t="str">
        <f ca="1">IF($E626&gt;$E$12,"",IF(($E626&gt;=AT$307),AT580-$D626*AT$302,INDEX(F584:BM643,AT$307,$E626)))</f>
        <v/>
      </c>
      <c r="AU626" s="2406" t="str">
        <f ca="1">IF($E626&gt;$E$12,"",IF(($E626&gt;=AU$307),AU580-$D626*AU$302,INDEX(F584:BM643,AU$307,$E626)))</f>
        <v/>
      </c>
      <c r="AV626" s="2406" t="str">
        <f ca="1">IF($E626&gt;$E$12,"",IF(($E626&gt;=AV$307),AV580-$D626*AV$302,INDEX(F584:BM643,AV$307,$E626)))</f>
        <v/>
      </c>
      <c r="AW626" s="2406" t="str">
        <f ca="1">IF($E626&gt;$E$12,"",IF(($E626&gt;=AW$307),AW580-$D626*AW$302,INDEX(F584:BM643,AW$307,$E626)))</f>
        <v/>
      </c>
      <c r="AX626" s="2406" t="str">
        <f ca="1">IF($E626&gt;$E$12,"",IF(($E626&gt;=AX$307),AX580-$D626*AX$302,INDEX(F584:BM643,AX$307,$E626)))</f>
        <v/>
      </c>
      <c r="AY626" s="2406" t="str">
        <f ca="1">IF($E626&gt;$E$12,"",IF(($E626&gt;=AY$307),AY580-$D626*AY$302,INDEX(F584:BM643,AY$307,$E626)))</f>
        <v/>
      </c>
      <c r="AZ626" s="2406" t="str">
        <f ca="1">IF($E626&gt;$E$12,"",IF(($E626&gt;=AZ$307),AZ580-$D626*AZ$302,INDEX(F584:BM643,AZ$307,$E626)))</f>
        <v/>
      </c>
      <c r="BA626" s="2406" t="str">
        <f ca="1">IF($E626&gt;$E$12,"",IF(($E626&gt;=BA$307),BA580-$D626*BA$302,INDEX(F584:BM643,BA$307,$E626)))</f>
        <v/>
      </c>
      <c r="BB626" s="2406" t="str">
        <f ca="1">IF($E626&gt;$E$12,"",IF(($E626&gt;=BB$307),BB580-$D626*BB$302,INDEX(F584:BM643,BB$307,$E626)))</f>
        <v/>
      </c>
      <c r="BC626" s="2406" t="str">
        <f ca="1">IF($E626&gt;$E$12,"",IF(($E626&gt;=BC$307),BC580-$D626*BC$302,INDEX(F584:BM643,BC$307,$E626)))</f>
        <v/>
      </c>
      <c r="BD626" s="2406" t="str">
        <f ca="1">IF($E626&gt;$E$12,"",IF(($E626&gt;=BD$307),BD580-$D626*BD$302,INDEX(F584:BM643,BD$307,$E626)))</f>
        <v/>
      </c>
      <c r="BE626" s="2406" t="str">
        <f ca="1">IF($E626&gt;$E$12,"",IF(($E626&gt;=BE$307),BE580-$D626*BE$302,INDEX(F584:BM643,BE$307,$E626)))</f>
        <v/>
      </c>
      <c r="BF626" s="2406" t="str">
        <f ca="1">IF($E626&gt;$E$12,"",IF(($E626&gt;=BF$307),BF580-$D626*BF$302,INDEX(F584:BM643,BF$307,$E626)))</f>
        <v/>
      </c>
      <c r="BG626" s="2406" t="str">
        <f ca="1">IF($E626&gt;$E$12,"",IF(($E626&gt;=BG$307),BG580-$D626*BG$302,INDEX(F584:BM643,BG$307,$E626)))</f>
        <v/>
      </c>
      <c r="BH626" s="2406" t="str">
        <f ca="1">IF($E626&gt;$E$12,"",IF(($E626&gt;=BH$307),BH580-$D626*BH$302,INDEX(F584:BM643,BH$307,$E626)))</f>
        <v/>
      </c>
      <c r="BI626" s="2406" t="str">
        <f ca="1">IF($E626&gt;$E$12,"",IF(($E626&gt;=BI$307),BI580-$D626*BI$302,INDEX(F584:BM643,BI$307,$E626)))</f>
        <v/>
      </c>
      <c r="BJ626" s="2406" t="str">
        <f ca="1">IF($E626&gt;$E$12,"",IF(($E626&gt;=BJ$307),BJ580-$D626*BJ$302,INDEX(F584:BM643,BJ$307,$E626)))</f>
        <v/>
      </c>
      <c r="BK626" s="2406" t="str">
        <f ca="1">IF($E626&gt;$E$12,"",IF(($E626&gt;=BK$307),BK580-$D626*BK$302,INDEX(F584:BM643,BK$307,$E626)))</f>
        <v/>
      </c>
      <c r="BL626" s="2406" t="str">
        <f ca="1">IF($E626&gt;$E$12,"",IF(($E626&gt;=BL$307),BL580-$D626*BL$302,INDEX(F584:BM643,BL$307,$E626)))</f>
        <v/>
      </c>
      <c r="BM626" s="2406" t="str">
        <f ca="1">IF($E626&gt;$E$12,"",IF(($E626&gt;=BM$307),BM580-$D626*BM$302,INDEX(F584:BM643,BM$307,$E626)))</f>
        <v/>
      </c>
    </row>
    <row r="627" spans="3:65" ht="13.5" x14ac:dyDescent="0.25">
      <c r="C627" s="2357"/>
      <c r="D627" s="2405">
        <f ca="1">INDEX(F579:BM579,E627)</f>
        <v>1</v>
      </c>
      <c r="E627" s="2316">
        <v>44</v>
      </c>
      <c r="F627" s="2406" t="str">
        <f ca="1">IF($E627&gt;$E$12,"",IF(($E627&gt;=F$307),F580-$D627*F$302,INDEX(F584:BM643,F$307,$E627)))</f>
        <v/>
      </c>
      <c r="G627" s="2406" t="str">
        <f ca="1">IF($E627&gt;$E$12,"",IF(($E627&gt;=G$307),G580-$D627*G$302,INDEX(F584:BM643,G$307,$E627)))</f>
        <v/>
      </c>
      <c r="H627" s="2406" t="str">
        <f ca="1">IF($E627&gt;$E$12,"",IF(($E627&gt;=H$307),H580-$D627*H$302,INDEX(F584:BM643,H$307,$E627)))</f>
        <v/>
      </c>
      <c r="I627" s="2406" t="str">
        <f ca="1">IF($E627&gt;$E$12,"",IF(($E627&gt;=I$307),I580-$D627*I$302,INDEX(F584:BM643,I$307,$E627)))</f>
        <v/>
      </c>
      <c r="J627" s="2406" t="str">
        <f ca="1">IF($E627&gt;$E$12,"",IF(($E627&gt;=J$307),J580-$D627*J$302,INDEX(F584:BM643,J$307,$E627)))</f>
        <v/>
      </c>
      <c r="K627" s="2406" t="str">
        <f ca="1">IF($E627&gt;$E$12,"",IF(($E627&gt;=K$307),K580-$D627*K$302,INDEX(F584:BM643,K$307,$E627)))</f>
        <v/>
      </c>
      <c r="L627" s="2406" t="str">
        <f ca="1">IF($E627&gt;$E$12,"",IF(($E627&gt;=L$307),L580-$D627*L$302,INDEX(F584:BM643,L$307,$E627)))</f>
        <v/>
      </c>
      <c r="M627" s="2406" t="str">
        <f ca="1">IF($E627&gt;$E$12,"",IF(($E627&gt;=M$307),M580-$D627*M$302,INDEX(F584:BM643,M$307,$E627)))</f>
        <v/>
      </c>
      <c r="N627" s="2406" t="str">
        <f ca="1">IF($E627&gt;$E$12,"",IF(($E627&gt;=N$307),N580-$D627*N$302,INDEX(F584:BM643,N$307,$E627)))</f>
        <v/>
      </c>
      <c r="O627" s="2406" t="str">
        <f ca="1">IF($E627&gt;$E$12,"",IF(($E627&gt;=O$307),O580-$D627*O$302,INDEX(F584:BM643,O$307,$E627)))</f>
        <v/>
      </c>
      <c r="P627" s="2406" t="str">
        <f ca="1">IF($E627&gt;$E$12,"",IF(($E627&gt;=P$307),P580-$D627*P$302,INDEX(F584:BM643,P$307,$E627)))</f>
        <v/>
      </c>
      <c r="Q627" s="2406" t="str">
        <f ca="1">IF($E627&gt;$E$12,"",IF(($E627&gt;=Q$307),Q580-$D627*Q$302,INDEX(F584:BM643,Q$307,$E627)))</f>
        <v/>
      </c>
      <c r="R627" s="2406" t="str">
        <f ca="1">IF($E627&gt;$E$12,"",IF(($E627&gt;=R$307),R580-$D627*R$302,INDEX(F584:BM643,R$307,$E627)))</f>
        <v/>
      </c>
      <c r="S627" s="2406" t="str">
        <f ca="1">IF($E627&gt;$E$12,"",IF(($E627&gt;=S$307),S580-$D627*S$302,INDEX(F584:BM643,S$307,$E627)))</f>
        <v/>
      </c>
      <c r="T627" s="2406" t="str">
        <f ca="1">IF($E627&gt;$E$12,"",IF(($E627&gt;=T$307),T580-$D627*T$302,INDEX(F584:BM643,T$307,$E627)))</f>
        <v/>
      </c>
      <c r="U627" s="2406" t="str">
        <f ca="1">IF($E627&gt;$E$12,"",IF(($E627&gt;=U$307),U580-$D627*U$302,INDEX(F584:BM643,U$307,$E627)))</f>
        <v/>
      </c>
      <c r="V627" s="2406" t="str">
        <f ca="1">IF($E627&gt;$E$12,"",IF(($E627&gt;=V$307),V580-$D627*V$302,INDEX(F584:BM643,V$307,$E627)))</f>
        <v/>
      </c>
      <c r="W627" s="2406" t="str">
        <f ca="1">IF($E627&gt;$E$12,"",IF(($E627&gt;=W$307),W580-$D627*W$302,INDEX(F584:BM643,W$307,$E627)))</f>
        <v/>
      </c>
      <c r="X627" s="2406" t="str">
        <f ca="1">IF($E627&gt;$E$12,"",IF(($E627&gt;=X$307),X580-$D627*X$302,INDEX(F584:BM643,X$307,$E627)))</f>
        <v/>
      </c>
      <c r="Y627" s="2406" t="str">
        <f ca="1">IF($E627&gt;$E$12,"",IF(($E627&gt;=Y$307),Y580-$D627*Y$302,INDEX(F584:BM643,Y$307,$E627)))</f>
        <v/>
      </c>
      <c r="Z627" s="2406" t="str">
        <f ca="1">IF($E627&gt;$E$12,"",IF(($E627&gt;=Z$307),Z580-$D627*Z$302,INDEX(F584:BM643,Z$307,$E627)))</f>
        <v/>
      </c>
      <c r="AA627" s="2406" t="str">
        <f ca="1">IF($E627&gt;$E$12,"",IF(($E627&gt;=AA$307),AA580-$D627*AA$302,INDEX(F584:BM643,AA$307,$E627)))</f>
        <v/>
      </c>
      <c r="AB627" s="2406" t="str">
        <f ca="1">IF($E627&gt;$E$12,"",IF(($E627&gt;=AB$307),AB580-$D627*AB$302,INDEX(F584:BM643,AB$307,$E627)))</f>
        <v/>
      </c>
      <c r="AC627" s="2406" t="str">
        <f ca="1">IF($E627&gt;$E$12,"",IF(($E627&gt;=AC$307),AC580-$D627*AC$302,INDEX(F584:BM643,AC$307,$E627)))</f>
        <v/>
      </c>
      <c r="AD627" s="2406" t="str">
        <f ca="1">IF($E627&gt;$E$12,"",IF(($E627&gt;=AD$307),AD580-$D627*AD$302,INDEX(F584:BM643,AD$307,$E627)))</f>
        <v/>
      </c>
      <c r="AE627" s="2406" t="str">
        <f ca="1">IF($E627&gt;$E$12,"",IF(($E627&gt;=AE$307),AE580-$D627*AE$302,INDEX(F584:BM643,AE$307,$E627)))</f>
        <v/>
      </c>
      <c r="AF627" s="2406" t="str">
        <f ca="1">IF($E627&gt;$E$12,"",IF(($E627&gt;=AF$307),AF580-$D627*AF$302,INDEX(F584:BM643,AF$307,$E627)))</f>
        <v/>
      </c>
      <c r="AG627" s="2406" t="str">
        <f ca="1">IF($E627&gt;$E$12,"",IF(($E627&gt;=AG$307),AG580-$D627*AG$302,INDEX(F584:BM643,AG$307,$E627)))</f>
        <v/>
      </c>
      <c r="AH627" s="2406" t="str">
        <f ca="1">IF($E627&gt;$E$12,"",IF(($E627&gt;=AH$307),AH580-$D627*AH$302,INDEX(F584:BM643,AH$307,$E627)))</f>
        <v/>
      </c>
      <c r="AI627" s="2406" t="str">
        <f ca="1">IF($E627&gt;$E$12,"",IF(($E627&gt;=AI$307),AI580-$D627*AI$302,INDEX(F584:BM643,AI$307,$E627)))</f>
        <v/>
      </c>
      <c r="AJ627" s="2406" t="str">
        <f ca="1">IF($E627&gt;$E$12,"",IF(($E627&gt;=AJ$307),AJ580-$D627*AJ$302,INDEX(F584:BM643,AJ$307,$E627)))</f>
        <v/>
      </c>
      <c r="AK627" s="2406" t="str">
        <f ca="1">IF($E627&gt;$E$12,"",IF(($E627&gt;=AK$307),AK580-$D627*AK$302,INDEX(F584:BM643,AK$307,$E627)))</f>
        <v/>
      </c>
      <c r="AL627" s="2406" t="str">
        <f ca="1">IF($E627&gt;$E$12,"",IF(($E627&gt;=AL$307),AL580-$D627*AL$302,INDEX(F584:BM643,AL$307,$E627)))</f>
        <v/>
      </c>
      <c r="AM627" s="2406" t="str">
        <f ca="1">IF($E627&gt;$E$12,"",IF(($E627&gt;=AM$307),AM580-$D627*AM$302,INDEX(F584:BM643,AM$307,$E627)))</f>
        <v/>
      </c>
      <c r="AN627" s="2406" t="str">
        <f ca="1">IF($E627&gt;$E$12,"",IF(($E627&gt;=AN$307),AN580-$D627*AN$302,INDEX(F584:BM643,AN$307,$E627)))</f>
        <v/>
      </c>
      <c r="AO627" s="2406" t="str">
        <f ca="1">IF($E627&gt;$E$12,"",IF(($E627&gt;=AO$307),AO580-$D627*AO$302,INDEX(F584:BM643,AO$307,$E627)))</f>
        <v/>
      </c>
      <c r="AP627" s="2406" t="str">
        <f ca="1">IF($E627&gt;$E$12,"",IF(($E627&gt;=AP$307),AP580-$D627*AP$302,INDEX(F584:BM643,AP$307,$E627)))</f>
        <v/>
      </c>
      <c r="AQ627" s="2406" t="str">
        <f ca="1">IF($E627&gt;$E$12,"",IF(($E627&gt;=AQ$307),AQ580-$D627*AQ$302,INDEX(F584:BM643,AQ$307,$E627)))</f>
        <v/>
      </c>
      <c r="AR627" s="2406" t="str">
        <f ca="1">IF($E627&gt;$E$12,"",IF(($E627&gt;=AR$307),AR580-$D627*AR$302,INDEX(F584:BM643,AR$307,$E627)))</f>
        <v/>
      </c>
      <c r="AS627" s="2406" t="str">
        <f ca="1">IF($E627&gt;$E$12,"",IF(($E627&gt;=AS$307),AS580-$D627*AS$302,INDEX(F584:BM643,AS$307,$E627)))</f>
        <v/>
      </c>
      <c r="AT627" s="2406" t="str">
        <f ca="1">IF($E627&gt;$E$12,"",IF(($E627&gt;=AT$307),AT580-$D627*AT$302,INDEX(F584:BM643,AT$307,$E627)))</f>
        <v/>
      </c>
      <c r="AU627" s="2406" t="str">
        <f ca="1">IF($E627&gt;$E$12,"",IF(($E627&gt;=AU$307),AU580-$D627*AU$302,INDEX(F584:BM643,AU$307,$E627)))</f>
        <v/>
      </c>
      <c r="AV627" s="2406" t="str">
        <f ca="1">IF($E627&gt;$E$12,"",IF(($E627&gt;=AV$307),AV580-$D627*AV$302,INDEX(F584:BM643,AV$307,$E627)))</f>
        <v/>
      </c>
      <c r="AW627" s="2406" t="str">
        <f ca="1">IF($E627&gt;$E$12,"",IF(($E627&gt;=AW$307),AW580-$D627*AW$302,INDEX(F584:BM643,AW$307,$E627)))</f>
        <v/>
      </c>
      <c r="AX627" s="2406" t="str">
        <f ca="1">IF($E627&gt;$E$12,"",IF(($E627&gt;=AX$307),AX580-$D627*AX$302,INDEX(F584:BM643,AX$307,$E627)))</f>
        <v/>
      </c>
      <c r="AY627" s="2406" t="str">
        <f ca="1">IF($E627&gt;$E$12,"",IF(($E627&gt;=AY$307),AY580-$D627*AY$302,INDEX(F584:BM643,AY$307,$E627)))</f>
        <v/>
      </c>
      <c r="AZ627" s="2406" t="str">
        <f ca="1">IF($E627&gt;$E$12,"",IF(($E627&gt;=AZ$307),AZ580-$D627*AZ$302,INDEX(F584:BM643,AZ$307,$E627)))</f>
        <v/>
      </c>
      <c r="BA627" s="2406" t="str">
        <f ca="1">IF($E627&gt;$E$12,"",IF(($E627&gt;=BA$307),BA580-$D627*BA$302,INDEX(F584:BM643,BA$307,$E627)))</f>
        <v/>
      </c>
      <c r="BB627" s="2406" t="str">
        <f ca="1">IF($E627&gt;$E$12,"",IF(($E627&gt;=BB$307),BB580-$D627*BB$302,INDEX(F584:BM643,BB$307,$E627)))</f>
        <v/>
      </c>
      <c r="BC627" s="2406" t="str">
        <f ca="1">IF($E627&gt;$E$12,"",IF(($E627&gt;=BC$307),BC580-$D627*BC$302,INDEX(F584:BM643,BC$307,$E627)))</f>
        <v/>
      </c>
      <c r="BD627" s="2406" t="str">
        <f ca="1">IF($E627&gt;$E$12,"",IF(($E627&gt;=BD$307),BD580-$D627*BD$302,INDEX(F584:BM643,BD$307,$E627)))</f>
        <v/>
      </c>
      <c r="BE627" s="2406" t="str">
        <f ca="1">IF($E627&gt;$E$12,"",IF(($E627&gt;=BE$307),BE580-$D627*BE$302,INDEX(F584:BM643,BE$307,$E627)))</f>
        <v/>
      </c>
      <c r="BF627" s="2406" t="str">
        <f ca="1">IF($E627&gt;$E$12,"",IF(($E627&gt;=BF$307),BF580-$D627*BF$302,INDEX(F584:BM643,BF$307,$E627)))</f>
        <v/>
      </c>
      <c r="BG627" s="2406" t="str">
        <f ca="1">IF($E627&gt;$E$12,"",IF(($E627&gt;=BG$307),BG580-$D627*BG$302,INDEX(F584:BM643,BG$307,$E627)))</f>
        <v/>
      </c>
      <c r="BH627" s="2406" t="str">
        <f ca="1">IF($E627&gt;$E$12,"",IF(($E627&gt;=BH$307),BH580-$D627*BH$302,INDEX(F584:BM643,BH$307,$E627)))</f>
        <v/>
      </c>
      <c r="BI627" s="2406" t="str">
        <f ca="1">IF($E627&gt;$E$12,"",IF(($E627&gt;=BI$307),BI580-$D627*BI$302,INDEX(F584:BM643,BI$307,$E627)))</f>
        <v/>
      </c>
      <c r="BJ627" s="2406" t="str">
        <f ca="1">IF($E627&gt;$E$12,"",IF(($E627&gt;=BJ$307),BJ580-$D627*BJ$302,INDEX(F584:BM643,BJ$307,$E627)))</f>
        <v/>
      </c>
      <c r="BK627" s="2406" t="str">
        <f ca="1">IF($E627&gt;$E$12,"",IF(($E627&gt;=BK$307),BK580-$D627*BK$302,INDEX(F584:BM643,BK$307,$E627)))</f>
        <v/>
      </c>
      <c r="BL627" s="2406" t="str">
        <f ca="1">IF($E627&gt;$E$12,"",IF(($E627&gt;=BL$307),BL580-$D627*BL$302,INDEX(F584:BM643,BL$307,$E627)))</f>
        <v/>
      </c>
      <c r="BM627" s="2406" t="str">
        <f ca="1">IF($E627&gt;$E$12,"",IF(($E627&gt;=BM$307),BM580-$D627*BM$302,INDEX(F584:BM643,BM$307,$E627)))</f>
        <v/>
      </c>
    </row>
    <row r="628" spans="3:65" ht="13.5" x14ac:dyDescent="0.25">
      <c r="C628" s="2357"/>
      <c r="D628" s="2405">
        <f ca="1">INDEX(F579:BM579,E628)</f>
        <v>1</v>
      </c>
      <c r="E628" s="2316">
        <v>45</v>
      </c>
      <c r="F628" s="2406" t="str">
        <f ca="1">IF($E628&gt;$E$12,"",IF(($E628&gt;=F$307),F580-$D628*F$302,INDEX(F584:BM643,F$307,$E628)))</f>
        <v/>
      </c>
      <c r="G628" s="2406" t="str">
        <f ca="1">IF($E628&gt;$E$12,"",IF(($E628&gt;=G$307),G580-$D628*G$302,INDEX(F584:BM643,G$307,$E628)))</f>
        <v/>
      </c>
      <c r="H628" s="2406" t="str">
        <f ca="1">IF($E628&gt;$E$12,"",IF(($E628&gt;=H$307),H580-$D628*H$302,INDEX(F584:BM643,H$307,$E628)))</f>
        <v/>
      </c>
      <c r="I628" s="2406" t="str">
        <f ca="1">IF($E628&gt;$E$12,"",IF(($E628&gt;=I$307),I580-$D628*I$302,INDEX(F584:BM643,I$307,$E628)))</f>
        <v/>
      </c>
      <c r="J628" s="2406" t="str">
        <f ca="1">IF($E628&gt;$E$12,"",IF(($E628&gt;=J$307),J580-$D628*J$302,INDEX(F584:BM643,J$307,$E628)))</f>
        <v/>
      </c>
      <c r="K628" s="2406" t="str">
        <f ca="1">IF($E628&gt;$E$12,"",IF(($E628&gt;=K$307),K580-$D628*K$302,INDEX(F584:BM643,K$307,$E628)))</f>
        <v/>
      </c>
      <c r="L628" s="2406" t="str">
        <f ca="1">IF($E628&gt;$E$12,"",IF(($E628&gt;=L$307),L580-$D628*L$302,INDEX(F584:BM643,L$307,$E628)))</f>
        <v/>
      </c>
      <c r="M628" s="2406" t="str">
        <f ca="1">IF($E628&gt;$E$12,"",IF(($E628&gt;=M$307),M580-$D628*M$302,INDEX(F584:BM643,M$307,$E628)))</f>
        <v/>
      </c>
      <c r="N628" s="2406" t="str">
        <f ca="1">IF($E628&gt;$E$12,"",IF(($E628&gt;=N$307),N580-$D628*N$302,INDEX(F584:BM643,N$307,$E628)))</f>
        <v/>
      </c>
      <c r="O628" s="2406" t="str">
        <f ca="1">IF($E628&gt;$E$12,"",IF(($E628&gt;=O$307),O580-$D628*O$302,INDEX(F584:BM643,O$307,$E628)))</f>
        <v/>
      </c>
      <c r="P628" s="2406" t="str">
        <f ca="1">IF($E628&gt;$E$12,"",IF(($E628&gt;=P$307),P580-$D628*P$302,INDEX(F584:BM643,P$307,$E628)))</f>
        <v/>
      </c>
      <c r="Q628" s="2406" t="str">
        <f ca="1">IF($E628&gt;$E$12,"",IF(($E628&gt;=Q$307),Q580-$D628*Q$302,INDEX(F584:BM643,Q$307,$E628)))</f>
        <v/>
      </c>
      <c r="R628" s="2406" t="str">
        <f ca="1">IF($E628&gt;$E$12,"",IF(($E628&gt;=R$307),R580-$D628*R$302,INDEX(F584:BM643,R$307,$E628)))</f>
        <v/>
      </c>
      <c r="S628" s="2406" t="str">
        <f ca="1">IF($E628&gt;$E$12,"",IF(($E628&gt;=S$307),S580-$D628*S$302,INDEX(F584:BM643,S$307,$E628)))</f>
        <v/>
      </c>
      <c r="T628" s="2406" t="str">
        <f ca="1">IF($E628&gt;$E$12,"",IF(($E628&gt;=T$307),T580-$D628*T$302,INDEX(F584:BM643,T$307,$E628)))</f>
        <v/>
      </c>
      <c r="U628" s="2406" t="str">
        <f ca="1">IF($E628&gt;$E$12,"",IF(($E628&gt;=U$307),U580-$D628*U$302,INDEX(F584:BM643,U$307,$E628)))</f>
        <v/>
      </c>
      <c r="V628" s="2406" t="str">
        <f ca="1">IF($E628&gt;$E$12,"",IF(($E628&gt;=V$307),V580-$D628*V$302,INDEX(F584:BM643,V$307,$E628)))</f>
        <v/>
      </c>
      <c r="W628" s="2406" t="str">
        <f ca="1">IF($E628&gt;$E$12,"",IF(($E628&gt;=W$307),W580-$D628*W$302,INDEX(F584:BM643,W$307,$E628)))</f>
        <v/>
      </c>
      <c r="X628" s="2406" t="str">
        <f ca="1">IF($E628&gt;$E$12,"",IF(($E628&gt;=X$307),X580-$D628*X$302,INDEX(F584:BM643,X$307,$E628)))</f>
        <v/>
      </c>
      <c r="Y628" s="2406" t="str">
        <f ca="1">IF($E628&gt;$E$12,"",IF(($E628&gt;=Y$307),Y580-$D628*Y$302,INDEX(F584:BM643,Y$307,$E628)))</f>
        <v/>
      </c>
      <c r="Z628" s="2406" t="str">
        <f ca="1">IF($E628&gt;$E$12,"",IF(($E628&gt;=Z$307),Z580-$D628*Z$302,INDEX(F584:BM643,Z$307,$E628)))</f>
        <v/>
      </c>
      <c r="AA628" s="2406" t="str">
        <f ca="1">IF($E628&gt;$E$12,"",IF(($E628&gt;=AA$307),AA580-$D628*AA$302,INDEX(F584:BM643,AA$307,$E628)))</f>
        <v/>
      </c>
      <c r="AB628" s="2406" t="str">
        <f ca="1">IF($E628&gt;$E$12,"",IF(($E628&gt;=AB$307),AB580-$D628*AB$302,INDEX(F584:BM643,AB$307,$E628)))</f>
        <v/>
      </c>
      <c r="AC628" s="2406" t="str">
        <f ca="1">IF($E628&gt;$E$12,"",IF(($E628&gt;=AC$307),AC580-$D628*AC$302,INDEX(F584:BM643,AC$307,$E628)))</f>
        <v/>
      </c>
      <c r="AD628" s="2406" t="str">
        <f ca="1">IF($E628&gt;$E$12,"",IF(($E628&gt;=AD$307),AD580-$D628*AD$302,INDEX(F584:BM643,AD$307,$E628)))</f>
        <v/>
      </c>
      <c r="AE628" s="2406" t="str">
        <f ca="1">IF($E628&gt;$E$12,"",IF(($E628&gt;=AE$307),AE580-$D628*AE$302,INDEX(F584:BM643,AE$307,$E628)))</f>
        <v/>
      </c>
      <c r="AF628" s="2406" t="str">
        <f ca="1">IF($E628&gt;$E$12,"",IF(($E628&gt;=AF$307),AF580-$D628*AF$302,INDEX(F584:BM643,AF$307,$E628)))</f>
        <v/>
      </c>
      <c r="AG628" s="2406" t="str">
        <f ca="1">IF($E628&gt;$E$12,"",IF(($E628&gt;=AG$307),AG580-$D628*AG$302,INDEX(F584:BM643,AG$307,$E628)))</f>
        <v/>
      </c>
      <c r="AH628" s="2406" t="str">
        <f ca="1">IF($E628&gt;$E$12,"",IF(($E628&gt;=AH$307),AH580-$D628*AH$302,INDEX(F584:BM643,AH$307,$E628)))</f>
        <v/>
      </c>
      <c r="AI628" s="2406" t="str">
        <f ca="1">IF($E628&gt;$E$12,"",IF(($E628&gt;=AI$307),AI580-$D628*AI$302,INDEX(F584:BM643,AI$307,$E628)))</f>
        <v/>
      </c>
      <c r="AJ628" s="2406" t="str">
        <f ca="1">IF($E628&gt;$E$12,"",IF(($E628&gt;=AJ$307),AJ580-$D628*AJ$302,INDEX(F584:BM643,AJ$307,$E628)))</f>
        <v/>
      </c>
      <c r="AK628" s="2406" t="str">
        <f ca="1">IF($E628&gt;$E$12,"",IF(($E628&gt;=AK$307),AK580-$D628*AK$302,INDEX(F584:BM643,AK$307,$E628)))</f>
        <v/>
      </c>
      <c r="AL628" s="2406" t="str">
        <f ca="1">IF($E628&gt;$E$12,"",IF(($E628&gt;=AL$307),AL580-$D628*AL$302,INDEX(F584:BM643,AL$307,$E628)))</f>
        <v/>
      </c>
      <c r="AM628" s="2406" t="str">
        <f ca="1">IF($E628&gt;$E$12,"",IF(($E628&gt;=AM$307),AM580-$D628*AM$302,INDEX(F584:BM643,AM$307,$E628)))</f>
        <v/>
      </c>
      <c r="AN628" s="2406" t="str">
        <f ca="1">IF($E628&gt;$E$12,"",IF(($E628&gt;=AN$307),AN580-$D628*AN$302,INDEX(F584:BM643,AN$307,$E628)))</f>
        <v/>
      </c>
      <c r="AO628" s="2406" t="str">
        <f ca="1">IF($E628&gt;$E$12,"",IF(($E628&gt;=AO$307),AO580-$D628*AO$302,INDEX(F584:BM643,AO$307,$E628)))</f>
        <v/>
      </c>
      <c r="AP628" s="2406" t="str">
        <f ca="1">IF($E628&gt;$E$12,"",IF(($E628&gt;=AP$307),AP580-$D628*AP$302,INDEX(F584:BM643,AP$307,$E628)))</f>
        <v/>
      </c>
      <c r="AQ628" s="2406" t="str">
        <f ca="1">IF($E628&gt;$E$12,"",IF(($E628&gt;=AQ$307),AQ580-$D628*AQ$302,INDEX(F584:BM643,AQ$307,$E628)))</f>
        <v/>
      </c>
      <c r="AR628" s="2406" t="str">
        <f ca="1">IF($E628&gt;$E$12,"",IF(($E628&gt;=AR$307),AR580-$D628*AR$302,INDEX(F584:BM643,AR$307,$E628)))</f>
        <v/>
      </c>
      <c r="AS628" s="2406" t="str">
        <f ca="1">IF($E628&gt;$E$12,"",IF(($E628&gt;=AS$307),AS580-$D628*AS$302,INDEX(F584:BM643,AS$307,$E628)))</f>
        <v/>
      </c>
      <c r="AT628" s="2406" t="str">
        <f ca="1">IF($E628&gt;$E$12,"",IF(($E628&gt;=AT$307),AT580-$D628*AT$302,INDEX(F584:BM643,AT$307,$E628)))</f>
        <v/>
      </c>
      <c r="AU628" s="2406" t="str">
        <f ca="1">IF($E628&gt;$E$12,"",IF(($E628&gt;=AU$307),AU580-$D628*AU$302,INDEX(F584:BM643,AU$307,$E628)))</f>
        <v/>
      </c>
      <c r="AV628" s="2406" t="str">
        <f ca="1">IF($E628&gt;$E$12,"",IF(($E628&gt;=AV$307),AV580-$D628*AV$302,INDEX(F584:BM643,AV$307,$E628)))</f>
        <v/>
      </c>
      <c r="AW628" s="2406" t="str">
        <f ca="1">IF($E628&gt;$E$12,"",IF(($E628&gt;=AW$307),AW580-$D628*AW$302,INDEX(F584:BM643,AW$307,$E628)))</f>
        <v/>
      </c>
      <c r="AX628" s="2406" t="str">
        <f ca="1">IF($E628&gt;$E$12,"",IF(($E628&gt;=AX$307),AX580-$D628*AX$302,INDEX(F584:BM643,AX$307,$E628)))</f>
        <v/>
      </c>
      <c r="AY628" s="2406" t="str">
        <f ca="1">IF($E628&gt;$E$12,"",IF(($E628&gt;=AY$307),AY580-$D628*AY$302,INDEX(F584:BM643,AY$307,$E628)))</f>
        <v/>
      </c>
      <c r="AZ628" s="2406" t="str">
        <f ca="1">IF($E628&gt;$E$12,"",IF(($E628&gt;=AZ$307),AZ580-$D628*AZ$302,INDEX(F584:BM643,AZ$307,$E628)))</f>
        <v/>
      </c>
      <c r="BA628" s="2406" t="str">
        <f ca="1">IF($E628&gt;$E$12,"",IF(($E628&gt;=BA$307),BA580-$D628*BA$302,INDEX(F584:BM643,BA$307,$E628)))</f>
        <v/>
      </c>
      <c r="BB628" s="2406" t="str">
        <f ca="1">IF($E628&gt;$E$12,"",IF(($E628&gt;=BB$307),BB580-$D628*BB$302,INDEX(F584:BM643,BB$307,$E628)))</f>
        <v/>
      </c>
      <c r="BC628" s="2406" t="str">
        <f ca="1">IF($E628&gt;$E$12,"",IF(($E628&gt;=BC$307),BC580-$D628*BC$302,INDEX(F584:BM643,BC$307,$E628)))</f>
        <v/>
      </c>
      <c r="BD628" s="2406" t="str">
        <f ca="1">IF($E628&gt;$E$12,"",IF(($E628&gt;=BD$307),BD580-$D628*BD$302,INDEX(F584:BM643,BD$307,$E628)))</f>
        <v/>
      </c>
      <c r="BE628" s="2406" t="str">
        <f ca="1">IF($E628&gt;$E$12,"",IF(($E628&gt;=BE$307),BE580-$D628*BE$302,INDEX(F584:BM643,BE$307,$E628)))</f>
        <v/>
      </c>
      <c r="BF628" s="2406" t="str">
        <f ca="1">IF($E628&gt;$E$12,"",IF(($E628&gt;=BF$307),BF580-$D628*BF$302,INDEX(F584:BM643,BF$307,$E628)))</f>
        <v/>
      </c>
      <c r="BG628" s="2406" t="str">
        <f ca="1">IF($E628&gt;$E$12,"",IF(($E628&gt;=BG$307),BG580-$D628*BG$302,INDEX(F584:BM643,BG$307,$E628)))</f>
        <v/>
      </c>
      <c r="BH628" s="2406" t="str">
        <f ca="1">IF($E628&gt;$E$12,"",IF(($E628&gt;=BH$307),BH580-$D628*BH$302,INDEX(F584:BM643,BH$307,$E628)))</f>
        <v/>
      </c>
      <c r="BI628" s="2406" t="str">
        <f ca="1">IF($E628&gt;$E$12,"",IF(($E628&gt;=BI$307),BI580-$D628*BI$302,INDEX(F584:BM643,BI$307,$E628)))</f>
        <v/>
      </c>
      <c r="BJ628" s="2406" t="str">
        <f ca="1">IF($E628&gt;$E$12,"",IF(($E628&gt;=BJ$307),BJ580-$D628*BJ$302,INDEX(F584:BM643,BJ$307,$E628)))</f>
        <v/>
      </c>
      <c r="BK628" s="2406" t="str">
        <f ca="1">IF($E628&gt;$E$12,"",IF(($E628&gt;=BK$307),BK580-$D628*BK$302,INDEX(F584:BM643,BK$307,$E628)))</f>
        <v/>
      </c>
      <c r="BL628" s="2406" t="str">
        <f ca="1">IF($E628&gt;$E$12,"",IF(($E628&gt;=BL$307),BL580-$D628*BL$302,INDEX(F584:BM643,BL$307,$E628)))</f>
        <v/>
      </c>
      <c r="BM628" s="2406" t="str">
        <f ca="1">IF($E628&gt;$E$12,"",IF(($E628&gt;=BM$307),BM580-$D628*BM$302,INDEX(F584:BM643,BM$307,$E628)))</f>
        <v/>
      </c>
    </row>
    <row r="629" spans="3:65" ht="13.5" x14ac:dyDescent="0.25">
      <c r="C629" s="2357"/>
      <c r="D629" s="2405">
        <f ca="1">INDEX(F579:BM579,E629)</f>
        <v>1</v>
      </c>
      <c r="E629" s="2316">
        <v>46</v>
      </c>
      <c r="F629" s="2406" t="str">
        <f ca="1">IF($E629&gt;$E$12,"",IF(($E629&gt;=F$307),F580-$D629*F$302,INDEX(F584:BM643,F$307,$E629)))</f>
        <v/>
      </c>
      <c r="G629" s="2406" t="str">
        <f ca="1">IF($E629&gt;$E$12,"",IF(($E629&gt;=G$307),G580-$D629*G$302,INDEX(F584:BM643,G$307,$E629)))</f>
        <v/>
      </c>
      <c r="H629" s="2406" t="str">
        <f ca="1">IF($E629&gt;$E$12,"",IF(($E629&gt;=H$307),H580-$D629*H$302,INDEX(F584:BM643,H$307,$E629)))</f>
        <v/>
      </c>
      <c r="I629" s="2406" t="str">
        <f ca="1">IF($E629&gt;$E$12,"",IF(($E629&gt;=I$307),I580-$D629*I$302,INDEX(F584:BM643,I$307,$E629)))</f>
        <v/>
      </c>
      <c r="J629" s="2406" t="str">
        <f ca="1">IF($E629&gt;$E$12,"",IF(($E629&gt;=J$307),J580-$D629*J$302,INDEX(F584:BM643,J$307,$E629)))</f>
        <v/>
      </c>
      <c r="K629" s="2406" t="str">
        <f ca="1">IF($E629&gt;$E$12,"",IF(($E629&gt;=K$307),K580-$D629*K$302,INDEX(F584:BM643,K$307,$E629)))</f>
        <v/>
      </c>
      <c r="L629" s="2406" t="str">
        <f ca="1">IF($E629&gt;$E$12,"",IF(($E629&gt;=L$307),L580-$D629*L$302,INDEX(F584:BM643,L$307,$E629)))</f>
        <v/>
      </c>
      <c r="M629" s="2406" t="str">
        <f ca="1">IF($E629&gt;$E$12,"",IF(($E629&gt;=M$307),M580-$D629*M$302,INDEX(F584:BM643,M$307,$E629)))</f>
        <v/>
      </c>
      <c r="N629" s="2406" t="str">
        <f ca="1">IF($E629&gt;$E$12,"",IF(($E629&gt;=N$307),N580-$D629*N$302,INDEX(F584:BM643,N$307,$E629)))</f>
        <v/>
      </c>
      <c r="O629" s="2406" t="str">
        <f ca="1">IF($E629&gt;$E$12,"",IF(($E629&gt;=O$307),O580-$D629*O$302,INDEX(F584:BM643,O$307,$E629)))</f>
        <v/>
      </c>
      <c r="P629" s="2406" t="str">
        <f ca="1">IF($E629&gt;$E$12,"",IF(($E629&gt;=P$307),P580-$D629*P$302,INDEX(F584:BM643,P$307,$E629)))</f>
        <v/>
      </c>
      <c r="Q629" s="2406" t="str">
        <f ca="1">IF($E629&gt;$E$12,"",IF(($E629&gt;=Q$307),Q580-$D629*Q$302,INDEX(F584:BM643,Q$307,$E629)))</f>
        <v/>
      </c>
      <c r="R629" s="2406" t="str">
        <f ca="1">IF($E629&gt;$E$12,"",IF(($E629&gt;=R$307),R580-$D629*R$302,INDEX(F584:BM643,R$307,$E629)))</f>
        <v/>
      </c>
      <c r="S629" s="2406" t="str">
        <f ca="1">IF($E629&gt;$E$12,"",IF(($E629&gt;=S$307),S580-$D629*S$302,INDEX(F584:BM643,S$307,$E629)))</f>
        <v/>
      </c>
      <c r="T629" s="2406" t="str">
        <f ca="1">IF($E629&gt;$E$12,"",IF(($E629&gt;=T$307),T580-$D629*T$302,INDEX(F584:BM643,T$307,$E629)))</f>
        <v/>
      </c>
      <c r="U629" s="2406" t="str">
        <f ca="1">IF($E629&gt;$E$12,"",IF(($E629&gt;=U$307),U580-$D629*U$302,INDEX(F584:BM643,U$307,$E629)))</f>
        <v/>
      </c>
      <c r="V629" s="2406" t="str">
        <f ca="1">IF($E629&gt;$E$12,"",IF(($E629&gt;=V$307),V580-$D629*V$302,INDEX(F584:BM643,V$307,$E629)))</f>
        <v/>
      </c>
      <c r="W629" s="2406" t="str">
        <f ca="1">IF($E629&gt;$E$12,"",IF(($E629&gt;=W$307),W580-$D629*W$302,INDEX(F584:BM643,W$307,$E629)))</f>
        <v/>
      </c>
      <c r="X629" s="2406" t="str">
        <f ca="1">IF($E629&gt;$E$12,"",IF(($E629&gt;=X$307),X580-$D629*X$302,INDEX(F584:BM643,X$307,$E629)))</f>
        <v/>
      </c>
      <c r="Y629" s="2406" t="str">
        <f ca="1">IF($E629&gt;$E$12,"",IF(($E629&gt;=Y$307),Y580-$D629*Y$302,INDEX(F584:BM643,Y$307,$E629)))</f>
        <v/>
      </c>
      <c r="Z629" s="2406" t="str">
        <f ca="1">IF($E629&gt;$E$12,"",IF(($E629&gt;=Z$307),Z580-$D629*Z$302,INDEX(F584:BM643,Z$307,$E629)))</f>
        <v/>
      </c>
      <c r="AA629" s="2406" t="str">
        <f ca="1">IF($E629&gt;$E$12,"",IF(($E629&gt;=AA$307),AA580-$D629*AA$302,INDEX(F584:BM643,AA$307,$E629)))</f>
        <v/>
      </c>
      <c r="AB629" s="2406" t="str">
        <f ca="1">IF($E629&gt;$E$12,"",IF(($E629&gt;=AB$307),AB580-$D629*AB$302,INDEX(F584:BM643,AB$307,$E629)))</f>
        <v/>
      </c>
      <c r="AC629" s="2406" t="str">
        <f ca="1">IF($E629&gt;$E$12,"",IF(($E629&gt;=AC$307),AC580-$D629*AC$302,INDEX(F584:BM643,AC$307,$E629)))</f>
        <v/>
      </c>
      <c r="AD629" s="2406" t="str">
        <f ca="1">IF($E629&gt;$E$12,"",IF(($E629&gt;=AD$307),AD580-$D629*AD$302,INDEX(F584:BM643,AD$307,$E629)))</f>
        <v/>
      </c>
      <c r="AE629" s="2406" t="str">
        <f ca="1">IF($E629&gt;$E$12,"",IF(($E629&gt;=AE$307),AE580-$D629*AE$302,INDEX(F584:BM643,AE$307,$E629)))</f>
        <v/>
      </c>
      <c r="AF629" s="2406" t="str">
        <f ca="1">IF($E629&gt;$E$12,"",IF(($E629&gt;=AF$307),AF580-$D629*AF$302,INDEX(F584:BM643,AF$307,$E629)))</f>
        <v/>
      </c>
      <c r="AG629" s="2406" t="str">
        <f ca="1">IF($E629&gt;$E$12,"",IF(($E629&gt;=AG$307),AG580-$D629*AG$302,INDEX(F584:BM643,AG$307,$E629)))</f>
        <v/>
      </c>
      <c r="AH629" s="2406" t="str">
        <f ca="1">IF($E629&gt;$E$12,"",IF(($E629&gt;=AH$307),AH580-$D629*AH$302,INDEX(F584:BM643,AH$307,$E629)))</f>
        <v/>
      </c>
      <c r="AI629" s="2406" t="str">
        <f ca="1">IF($E629&gt;$E$12,"",IF(($E629&gt;=AI$307),AI580-$D629*AI$302,INDEX(F584:BM643,AI$307,$E629)))</f>
        <v/>
      </c>
      <c r="AJ629" s="2406" t="str">
        <f ca="1">IF($E629&gt;$E$12,"",IF(($E629&gt;=AJ$307),AJ580-$D629*AJ$302,INDEX(F584:BM643,AJ$307,$E629)))</f>
        <v/>
      </c>
      <c r="AK629" s="2406" t="str">
        <f ca="1">IF($E629&gt;$E$12,"",IF(($E629&gt;=AK$307),AK580-$D629*AK$302,INDEX(F584:BM643,AK$307,$E629)))</f>
        <v/>
      </c>
      <c r="AL629" s="2406" t="str">
        <f ca="1">IF($E629&gt;$E$12,"",IF(($E629&gt;=AL$307),AL580-$D629*AL$302,INDEX(F584:BM643,AL$307,$E629)))</f>
        <v/>
      </c>
      <c r="AM629" s="2406" t="str">
        <f ca="1">IF($E629&gt;$E$12,"",IF(($E629&gt;=AM$307),AM580-$D629*AM$302,INDEX(F584:BM643,AM$307,$E629)))</f>
        <v/>
      </c>
      <c r="AN629" s="2406" t="str">
        <f ca="1">IF($E629&gt;$E$12,"",IF(($E629&gt;=AN$307),AN580-$D629*AN$302,INDEX(F584:BM643,AN$307,$E629)))</f>
        <v/>
      </c>
      <c r="AO629" s="2406" t="str">
        <f ca="1">IF($E629&gt;$E$12,"",IF(($E629&gt;=AO$307),AO580-$D629*AO$302,INDEX(F584:BM643,AO$307,$E629)))</f>
        <v/>
      </c>
      <c r="AP629" s="2406" t="str">
        <f ca="1">IF($E629&gt;$E$12,"",IF(($E629&gt;=AP$307),AP580-$D629*AP$302,INDEX(F584:BM643,AP$307,$E629)))</f>
        <v/>
      </c>
      <c r="AQ629" s="2406" t="str">
        <f ca="1">IF($E629&gt;$E$12,"",IF(($E629&gt;=AQ$307),AQ580-$D629*AQ$302,INDEX(F584:BM643,AQ$307,$E629)))</f>
        <v/>
      </c>
      <c r="AR629" s="2406" t="str">
        <f ca="1">IF($E629&gt;$E$12,"",IF(($E629&gt;=AR$307),AR580-$D629*AR$302,INDEX(F584:BM643,AR$307,$E629)))</f>
        <v/>
      </c>
      <c r="AS629" s="2406" t="str">
        <f ca="1">IF($E629&gt;$E$12,"",IF(($E629&gt;=AS$307),AS580-$D629*AS$302,INDEX(F584:BM643,AS$307,$E629)))</f>
        <v/>
      </c>
      <c r="AT629" s="2406" t="str">
        <f ca="1">IF($E629&gt;$E$12,"",IF(($E629&gt;=AT$307),AT580-$D629*AT$302,INDEX(F584:BM643,AT$307,$E629)))</f>
        <v/>
      </c>
      <c r="AU629" s="2406" t="str">
        <f ca="1">IF($E629&gt;$E$12,"",IF(($E629&gt;=AU$307),AU580-$D629*AU$302,INDEX(F584:BM643,AU$307,$E629)))</f>
        <v/>
      </c>
      <c r="AV629" s="2406" t="str">
        <f ca="1">IF($E629&gt;$E$12,"",IF(($E629&gt;=AV$307),AV580-$D629*AV$302,INDEX(F584:BM643,AV$307,$E629)))</f>
        <v/>
      </c>
      <c r="AW629" s="2406" t="str">
        <f ca="1">IF($E629&gt;$E$12,"",IF(($E629&gt;=AW$307),AW580-$D629*AW$302,INDEX(F584:BM643,AW$307,$E629)))</f>
        <v/>
      </c>
      <c r="AX629" s="2406" t="str">
        <f ca="1">IF($E629&gt;$E$12,"",IF(($E629&gt;=AX$307),AX580-$D629*AX$302,INDEX(F584:BM643,AX$307,$E629)))</f>
        <v/>
      </c>
      <c r="AY629" s="2406" t="str">
        <f ca="1">IF($E629&gt;$E$12,"",IF(($E629&gt;=AY$307),AY580-$D629*AY$302,INDEX(F584:BM643,AY$307,$E629)))</f>
        <v/>
      </c>
      <c r="AZ629" s="2406" t="str">
        <f ca="1">IF($E629&gt;$E$12,"",IF(($E629&gt;=AZ$307),AZ580-$D629*AZ$302,INDEX(F584:BM643,AZ$307,$E629)))</f>
        <v/>
      </c>
      <c r="BA629" s="2406" t="str">
        <f ca="1">IF($E629&gt;$E$12,"",IF(($E629&gt;=BA$307),BA580-$D629*BA$302,INDEX(F584:BM643,BA$307,$E629)))</f>
        <v/>
      </c>
      <c r="BB629" s="2406" t="str">
        <f ca="1">IF($E629&gt;$E$12,"",IF(($E629&gt;=BB$307),BB580-$D629*BB$302,INDEX(F584:BM643,BB$307,$E629)))</f>
        <v/>
      </c>
      <c r="BC629" s="2406" t="str">
        <f ca="1">IF($E629&gt;$E$12,"",IF(($E629&gt;=BC$307),BC580-$D629*BC$302,INDEX(F584:BM643,BC$307,$E629)))</f>
        <v/>
      </c>
      <c r="BD629" s="2406" t="str">
        <f ca="1">IF($E629&gt;$E$12,"",IF(($E629&gt;=BD$307),BD580-$D629*BD$302,INDEX(F584:BM643,BD$307,$E629)))</f>
        <v/>
      </c>
      <c r="BE629" s="2406" t="str">
        <f ca="1">IF($E629&gt;$E$12,"",IF(($E629&gt;=BE$307),BE580-$D629*BE$302,INDEX(F584:BM643,BE$307,$E629)))</f>
        <v/>
      </c>
      <c r="BF629" s="2406" t="str">
        <f ca="1">IF($E629&gt;$E$12,"",IF(($E629&gt;=BF$307),BF580-$D629*BF$302,INDEX(F584:BM643,BF$307,$E629)))</f>
        <v/>
      </c>
      <c r="BG629" s="2406" t="str">
        <f ca="1">IF($E629&gt;$E$12,"",IF(($E629&gt;=BG$307),BG580-$D629*BG$302,INDEX(F584:BM643,BG$307,$E629)))</f>
        <v/>
      </c>
      <c r="BH629" s="2406" t="str">
        <f ca="1">IF($E629&gt;$E$12,"",IF(($E629&gt;=BH$307),BH580-$D629*BH$302,INDEX(F584:BM643,BH$307,$E629)))</f>
        <v/>
      </c>
      <c r="BI629" s="2406" t="str">
        <f ca="1">IF($E629&gt;$E$12,"",IF(($E629&gt;=BI$307),BI580-$D629*BI$302,INDEX(F584:BM643,BI$307,$E629)))</f>
        <v/>
      </c>
      <c r="BJ629" s="2406" t="str">
        <f ca="1">IF($E629&gt;$E$12,"",IF(($E629&gt;=BJ$307),BJ580-$D629*BJ$302,INDEX(F584:BM643,BJ$307,$E629)))</f>
        <v/>
      </c>
      <c r="BK629" s="2406" t="str">
        <f ca="1">IF($E629&gt;$E$12,"",IF(($E629&gt;=BK$307),BK580-$D629*BK$302,INDEX(F584:BM643,BK$307,$E629)))</f>
        <v/>
      </c>
      <c r="BL629" s="2406" t="str">
        <f ca="1">IF($E629&gt;$E$12,"",IF(($E629&gt;=BL$307),BL580-$D629*BL$302,INDEX(F584:BM643,BL$307,$E629)))</f>
        <v/>
      </c>
      <c r="BM629" s="2406" t="str">
        <f ca="1">IF($E629&gt;$E$12,"",IF(($E629&gt;=BM$307),BM580-$D629*BM$302,INDEX(F584:BM643,BM$307,$E629)))</f>
        <v/>
      </c>
    </row>
    <row r="630" spans="3:65" ht="13.5" x14ac:dyDescent="0.25">
      <c r="C630" s="2357"/>
      <c r="D630" s="2405">
        <f ca="1">INDEX(F579:BM579,E630)</f>
        <v>1</v>
      </c>
      <c r="E630" s="2316">
        <v>47</v>
      </c>
      <c r="F630" s="2406" t="str">
        <f ca="1">IF($E630&gt;$E$12,"",IF(($E630&gt;=F$307),F580-$D630*F$302,INDEX(F584:BM643,F$307,$E630)))</f>
        <v/>
      </c>
      <c r="G630" s="2406" t="str">
        <f ca="1">IF($E630&gt;$E$12,"",IF(($E630&gt;=G$307),G580-$D630*G$302,INDEX(F584:BM643,G$307,$E630)))</f>
        <v/>
      </c>
      <c r="H630" s="2406" t="str">
        <f ca="1">IF($E630&gt;$E$12,"",IF(($E630&gt;=H$307),H580-$D630*H$302,INDEX(F584:BM643,H$307,$E630)))</f>
        <v/>
      </c>
      <c r="I630" s="2406" t="str">
        <f ca="1">IF($E630&gt;$E$12,"",IF(($E630&gt;=I$307),I580-$D630*I$302,INDEX(F584:BM643,I$307,$E630)))</f>
        <v/>
      </c>
      <c r="J630" s="2406" t="str">
        <f ca="1">IF($E630&gt;$E$12,"",IF(($E630&gt;=J$307),J580-$D630*J$302,INDEX(F584:BM643,J$307,$E630)))</f>
        <v/>
      </c>
      <c r="K630" s="2406" t="str">
        <f ca="1">IF($E630&gt;$E$12,"",IF(($E630&gt;=K$307),K580-$D630*K$302,INDEX(F584:BM643,K$307,$E630)))</f>
        <v/>
      </c>
      <c r="L630" s="2406" t="str">
        <f ca="1">IF($E630&gt;$E$12,"",IF(($E630&gt;=L$307),L580-$D630*L$302,INDEX(F584:BM643,L$307,$E630)))</f>
        <v/>
      </c>
      <c r="M630" s="2406" t="str">
        <f ca="1">IF($E630&gt;$E$12,"",IF(($E630&gt;=M$307),M580-$D630*M$302,INDEX(F584:BM643,M$307,$E630)))</f>
        <v/>
      </c>
      <c r="N630" s="2406" t="str">
        <f ca="1">IF($E630&gt;$E$12,"",IF(($E630&gt;=N$307),N580-$D630*N$302,INDEX(F584:BM643,N$307,$E630)))</f>
        <v/>
      </c>
      <c r="O630" s="2406" t="str">
        <f ca="1">IF($E630&gt;$E$12,"",IF(($E630&gt;=O$307),O580-$D630*O$302,INDEX(F584:BM643,O$307,$E630)))</f>
        <v/>
      </c>
      <c r="P630" s="2406" t="str">
        <f ca="1">IF($E630&gt;$E$12,"",IF(($E630&gt;=P$307),P580-$D630*P$302,INDEX(F584:BM643,P$307,$E630)))</f>
        <v/>
      </c>
      <c r="Q630" s="2406" t="str">
        <f ca="1">IF($E630&gt;$E$12,"",IF(($E630&gt;=Q$307),Q580-$D630*Q$302,INDEX(F584:BM643,Q$307,$E630)))</f>
        <v/>
      </c>
      <c r="R630" s="2406" t="str">
        <f ca="1">IF($E630&gt;$E$12,"",IF(($E630&gt;=R$307),R580-$D630*R$302,INDEX(F584:BM643,R$307,$E630)))</f>
        <v/>
      </c>
      <c r="S630" s="2406" t="str">
        <f ca="1">IF($E630&gt;$E$12,"",IF(($E630&gt;=S$307),S580-$D630*S$302,INDEX(F584:BM643,S$307,$E630)))</f>
        <v/>
      </c>
      <c r="T630" s="2406" t="str">
        <f ca="1">IF($E630&gt;$E$12,"",IF(($E630&gt;=T$307),T580-$D630*T$302,INDEX(F584:BM643,T$307,$E630)))</f>
        <v/>
      </c>
      <c r="U630" s="2406" t="str">
        <f ca="1">IF($E630&gt;$E$12,"",IF(($E630&gt;=U$307),U580-$D630*U$302,INDEX(F584:BM643,U$307,$E630)))</f>
        <v/>
      </c>
      <c r="V630" s="2406" t="str">
        <f ca="1">IF($E630&gt;$E$12,"",IF(($E630&gt;=V$307),V580-$D630*V$302,INDEX(F584:BM643,V$307,$E630)))</f>
        <v/>
      </c>
      <c r="W630" s="2406" t="str">
        <f ca="1">IF($E630&gt;$E$12,"",IF(($E630&gt;=W$307),W580-$D630*W$302,INDEX(F584:BM643,W$307,$E630)))</f>
        <v/>
      </c>
      <c r="X630" s="2406" t="str">
        <f ca="1">IF($E630&gt;$E$12,"",IF(($E630&gt;=X$307),X580-$D630*X$302,INDEX(F584:BM643,X$307,$E630)))</f>
        <v/>
      </c>
      <c r="Y630" s="2406" t="str">
        <f ca="1">IF($E630&gt;$E$12,"",IF(($E630&gt;=Y$307),Y580-$D630*Y$302,INDEX(F584:BM643,Y$307,$E630)))</f>
        <v/>
      </c>
      <c r="Z630" s="2406" t="str">
        <f ca="1">IF($E630&gt;$E$12,"",IF(($E630&gt;=Z$307),Z580-$D630*Z$302,INDEX(F584:BM643,Z$307,$E630)))</f>
        <v/>
      </c>
      <c r="AA630" s="2406" t="str">
        <f ca="1">IF($E630&gt;$E$12,"",IF(($E630&gt;=AA$307),AA580-$D630*AA$302,INDEX(F584:BM643,AA$307,$E630)))</f>
        <v/>
      </c>
      <c r="AB630" s="2406" t="str">
        <f ca="1">IF($E630&gt;$E$12,"",IF(($E630&gt;=AB$307),AB580-$D630*AB$302,INDEX(F584:BM643,AB$307,$E630)))</f>
        <v/>
      </c>
      <c r="AC630" s="2406" t="str">
        <f ca="1">IF($E630&gt;$E$12,"",IF(($E630&gt;=AC$307),AC580-$D630*AC$302,INDEX(F584:BM643,AC$307,$E630)))</f>
        <v/>
      </c>
      <c r="AD630" s="2406" t="str">
        <f ca="1">IF($E630&gt;$E$12,"",IF(($E630&gt;=AD$307),AD580-$D630*AD$302,INDEX(F584:BM643,AD$307,$E630)))</f>
        <v/>
      </c>
      <c r="AE630" s="2406" t="str">
        <f ca="1">IF($E630&gt;$E$12,"",IF(($E630&gt;=AE$307),AE580-$D630*AE$302,INDEX(F584:BM643,AE$307,$E630)))</f>
        <v/>
      </c>
      <c r="AF630" s="2406" t="str">
        <f ca="1">IF($E630&gt;$E$12,"",IF(($E630&gt;=AF$307),AF580-$D630*AF$302,INDEX(F584:BM643,AF$307,$E630)))</f>
        <v/>
      </c>
      <c r="AG630" s="2406" t="str">
        <f ca="1">IF($E630&gt;$E$12,"",IF(($E630&gt;=AG$307),AG580-$D630*AG$302,INDEX(F584:BM643,AG$307,$E630)))</f>
        <v/>
      </c>
      <c r="AH630" s="2406" t="str">
        <f ca="1">IF($E630&gt;$E$12,"",IF(($E630&gt;=AH$307),AH580-$D630*AH$302,INDEX(F584:BM643,AH$307,$E630)))</f>
        <v/>
      </c>
      <c r="AI630" s="2406" t="str">
        <f ca="1">IF($E630&gt;$E$12,"",IF(($E630&gt;=AI$307),AI580-$D630*AI$302,INDEX(F584:BM643,AI$307,$E630)))</f>
        <v/>
      </c>
      <c r="AJ630" s="2406" t="str">
        <f ca="1">IF($E630&gt;$E$12,"",IF(($E630&gt;=AJ$307),AJ580-$D630*AJ$302,INDEX(F584:BM643,AJ$307,$E630)))</f>
        <v/>
      </c>
      <c r="AK630" s="2406" t="str">
        <f ca="1">IF($E630&gt;$E$12,"",IF(($E630&gt;=AK$307),AK580-$D630*AK$302,INDEX(F584:BM643,AK$307,$E630)))</f>
        <v/>
      </c>
      <c r="AL630" s="2406" t="str">
        <f ca="1">IF($E630&gt;$E$12,"",IF(($E630&gt;=AL$307),AL580-$D630*AL$302,INDEX(F584:BM643,AL$307,$E630)))</f>
        <v/>
      </c>
      <c r="AM630" s="2406" t="str">
        <f ca="1">IF($E630&gt;$E$12,"",IF(($E630&gt;=AM$307),AM580-$D630*AM$302,INDEX(F584:BM643,AM$307,$E630)))</f>
        <v/>
      </c>
      <c r="AN630" s="2406" t="str">
        <f ca="1">IF($E630&gt;$E$12,"",IF(($E630&gt;=AN$307),AN580-$D630*AN$302,INDEX(F584:BM643,AN$307,$E630)))</f>
        <v/>
      </c>
      <c r="AO630" s="2406" t="str">
        <f ca="1">IF($E630&gt;$E$12,"",IF(($E630&gt;=AO$307),AO580-$D630*AO$302,INDEX(F584:BM643,AO$307,$E630)))</f>
        <v/>
      </c>
      <c r="AP630" s="2406" t="str">
        <f ca="1">IF($E630&gt;$E$12,"",IF(($E630&gt;=AP$307),AP580-$D630*AP$302,INDEX(F584:BM643,AP$307,$E630)))</f>
        <v/>
      </c>
      <c r="AQ630" s="2406" t="str">
        <f ca="1">IF($E630&gt;$E$12,"",IF(($E630&gt;=AQ$307),AQ580-$D630*AQ$302,INDEX(F584:BM643,AQ$307,$E630)))</f>
        <v/>
      </c>
      <c r="AR630" s="2406" t="str">
        <f ca="1">IF($E630&gt;$E$12,"",IF(($E630&gt;=AR$307),AR580-$D630*AR$302,INDEX(F584:BM643,AR$307,$E630)))</f>
        <v/>
      </c>
      <c r="AS630" s="2406" t="str">
        <f ca="1">IF($E630&gt;$E$12,"",IF(($E630&gt;=AS$307),AS580-$D630*AS$302,INDEX(F584:BM643,AS$307,$E630)))</f>
        <v/>
      </c>
      <c r="AT630" s="2406" t="str">
        <f ca="1">IF($E630&gt;$E$12,"",IF(($E630&gt;=AT$307),AT580-$D630*AT$302,INDEX(F584:BM643,AT$307,$E630)))</f>
        <v/>
      </c>
      <c r="AU630" s="2406" t="str">
        <f ca="1">IF($E630&gt;$E$12,"",IF(($E630&gt;=AU$307),AU580-$D630*AU$302,INDEX(F584:BM643,AU$307,$E630)))</f>
        <v/>
      </c>
      <c r="AV630" s="2406" t="str">
        <f ca="1">IF($E630&gt;$E$12,"",IF(($E630&gt;=AV$307),AV580-$D630*AV$302,INDEX(F584:BM643,AV$307,$E630)))</f>
        <v/>
      </c>
      <c r="AW630" s="2406" t="str">
        <f ca="1">IF($E630&gt;$E$12,"",IF(($E630&gt;=AW$307),AW580-$D630*AW$302,INDEX(F584:BM643,AW$307,$E630)))</f>
        <v/>
      </c>
      <c r="AX630" s="2406" t="str">
        <f ca="1">IF($E630&gt;$E$12,"",IF(($E630&gt;=AX$307),AX580-$D630*AX$302,INDEX(F584:BM643,AX$307,$E630)))</f>
        <v/>
      </c>
      <c r="AY630" s="2406" t="str">
        <f ca="1">IF($E630&gt;$E$12,"",IF(($E630&gt;=AY$307),AY580-$D630*AY$302,INDEX(F584:BM643,AY$307,$E630)))</f>
        <v/>
      </c>
      <c r="AZ630" s="2406" t="str">
        <f ca="1">IF($E630&gt;$E$12,"",IF(($E630&gt;=AZ$307),AZ580-$D630*AZ$302,INDEX(F584:BM643,AZ$307,$E630)))</f>
        <v/>
      </c>
      <c r="BA630" s="2406" t="str">
        <f ca="1">IF($E630&gt;$E$12,"",IF(($E630&gt;=BA$307),BA580-$D630*BA$302,INDEX(F584:BM643,BA$307,$E630)))</f>
        <v/>
      </c>
      <c r="BB630" s="2406" t="str">
        <f ca="1">IF($E630&gt;$E$12,"",IF(($E630&gt;=BB$307),BB580-$D630*BB$302,INDEX(F584:BM643,BB$307,$E630)))</f>
        <v/>
      </c>
      <c r="BC630" s="2406" t="str">
        <f ca="1">IF($E630&gt;$E$12,"",IF(($E630&gt;=BC$307),BC580-$D630*BC$302,INDEX(F584:BM643,BC$307,$E630)))</f>
        <v/>
      </c>
      <c r="BD630" s="2406" t="str">
        <f ca="1">IF($E630&gt;$E$12,"",IF(($E630&gt;=BD$307),BD580-$D630*BD$302,INDEX(F584:BM643,BD$307,$E630)))</f>
        <v/>
      </c>
      <c r="BE630" s="2406" t="str">
        <f ca="1">IF($E630&gt;$E$12,"",IF(($E630&gt;=BE$307),BE580-$D630*BE$302,INDEX(F584:BM643,BE$307,$E630)))</f>
        <v/>
      </c>
      <c r="BF630" s="2406" t="str">
        <f ca="1">IF($E630&gt;$E$12,"",IF(($E630&gt;=BF$307),BF580-$D630*BF$302,INDEX(F584:BM643,BF$307,$E630)))</f>
        <v/>
      </c>
      <c r="BG630" s="2406" t="str">
        <f ca="1">IF($E630&gt;$E$12,"",IF(($E630&gt;=BG$307),BG580-$D630*BG$302,INDEX(F584:BM643,BG$307,$E630)))</f>
        <v/>
      </c>
      <c r="BH630" s="2406" t="str">
        <f ca="1">IF($E630&gt;$E$12,"",IF(($E630&gt;=BH$307),BH580-$D630*BH$302,INDEX(F584:BM643,BH$307,$E630)))</f>
        <v/>
      </c>
      <c r="BI630" s="2406" t="str">
        <f ca="1">IF($E630&gt;$E$12,"",IF(($E630&gt;=BI$307),BI580-$D630*BI$302,INDEX(F584:BM643,BI$307,$E630)))</f>
        <v/>
      </c>
      <c r="BJ630" s="2406" t="str">
        <f ca="1">IF($E630&gt;$E$12,"",IF(($E630&gt;=BJ$307),BJ580-$D630*BJ$302,INDEX(F584:BM643,BJ$307,$E630)))</f>
        <v/>
      </c>
      <c r="BK630" s="2406" t="str">
        <f ca="1">IF($E630&gt;$E$12,"",IF(($E630&gt;=BK$307),BK580-$D630*BK$302,INDEX(F584:BM643,BK$307,$E630)))</f>
        <v/>
      </c>
      <c r="BL630" s="2406" t="str">
        <f ca="1">IF($E630&gt;$E$12,"",IF(($E630&gt;=BL$307),BL580-$D630*BL$302,INDEX(F584:BM643,BL$307,$E630)))</f>
        <v/>
      </c>
      <c r="BM630" s="2406" t="str">
        <f ca="1">IF($E630&gt;$E$12,"",IF(($E630&gt;=BM$307),BM580-$D630*BM$302,INDEX(F584:BM643,BM$307,$E630)))</f>
        <v/>
      </c>
    </row>
    <row r="631" spans="3:65" ht="13.5" x14ac:dyDescent="0.25">
      <c r="C631" s="2357"/>
      <c r="D631" s="2405">
        <f ca="1">INDEX(F579:BM579,E631)</f>
        <v>1</v>
      </c>
      <c r="E631" s="2316">
        <v>48</v>
      </c>
      <c r="F631" s="2406" t="str">
        <f ca="1">IF($E631&gt;$E$12,"",IF(($E631&gt;=F$307),F580-$D631*F$302,INDEX(F584:BM643,F$307,$E631)))</f>
        <v/>
      </c>
      <c r="G631" s="2406" t="str">
        <f ca="1">IF($E631&gt;$E$12,"",IF(($E631&gt;=G$307),G580-$D631*G$302,INDEX(F584:BM643,G$307,$E631)))</f>
        <v/>
      </c>
      <c r="H631" s="2406" t="str">
        <f ca="1">IF($E631&gt;$E$12,"",IF(($E631&gt;=H$307),H580-$D631*H$302,INDEX(F584:BM643,H$307,$E631)))</f>
        <v/>
      </c>
      <c r="I631" s="2406" t="str">
        <f ca="1">IF($E631&gt;$E$12,"",IF(($E631&gt;=I$307),I580-$D631*I$302,INDEX(F584:BM643,I$307,$E631)))</f>
        <v/>
      </c>
      <c r="J631" s="2406" t="str">
        <f ca="1">IF($E631&gt;$E$12,"",IF(($E631&gt;=J$307),J580-$D631*J$302,INDEX(F584:BM643,J$307,$E631)))</f>
        <v/>
      </c>
      <c r="K631" s="2406" t="str">
        <f ca="1">IF($E631&gt;$E$12,"",IF(($E631&gt;=K$307),K580-$D631*K$302,INDEX(F584:BM643,K$307,$E631)))</f>
        <v/>
      </c>
      <c r="L631" s="2406" t="str">
        <f ca="1">IF($E631&gt;$E$12,"",IF(($E631&gt;=L$307),L580-$D631*L$302,INDEX(F584:BM643,L$307,$E631)))</f>
        <v/>
      </c>
      <c r="M631" s="2406" t="str">
        <f ca="1">IF($E631&gt;$E$12,"",IF(($E631&gt;=M$307),M580-$D631*M$302,INDEX(F584:BM643,M$307,$E631)))</f>
        <v/>
      </c>
      <c r="N631" s="2406" t="str">
        <f ca="1">IF($E631&gt;$E$12,"",IF(($E631&gt;=N$307),N580-$D631*N$302,INDEX(F584:BM643,N$307,$E631)))</f>
        <v/>
      </c>
      <c r="O631" s="2406" t="str">
        <f ca="1">IF($E631&gt;$E$12,"",IF(($E631&gt;=O$307),O580-$D631*O$302,INDEX(F584:BM643,O$307,$E631)))</f>
        <v/>
      </c>
      <c r="P631" s="2406" t="str">
        <f ca="1">IF($E631&gt;$E$12,"",IF(($E631&gt;=P$307),P580-$D631*P$302,INDEX(F584:BM643,P$307,$E631)))</f>
        <v/>
      </c>
      <c r="Q631" s="2406" t="str">
        <f ca="1">IF($E631&gt;$E$12,"",IF(($E631&gt;=Q$307),Q580-$D631*Q$302,INDEX(F584:BM643,Q$307,$E631)))</f>
        <v/>
      </c>
      <c r="R631" s="2406" t="str">
        <f ca="1">IF($E631&gt;$E$12,"",IF(($E631&gt;=R$307),R580-$D631*R$302,INDEX(F584:BM643,R$307,$E631)))</f>
        <v/>
      </c>
      <c r="S631" s="2406" t="str">
        <f ca="1">IF($E631&gt;$E$12,"",IF(($E631&gt;=S$307),S580-$D631*S$302,INDEX(F584:BM643,S$307,$E631)))</f>
        <v/>
      </c>
      <c r="T631" s="2406" t="str">
        <f ca="1">IF($E631&gt;$E$12,"",IF(($E631&gt;=T$307),T580-$D631*T$302,INDEX(F584:BM643,T$307,$E631)))</f>
        <v/>
      </c>
      <c r="U631" s="2406" t="str">
        <f ca="1">IF($E631&gt;$E$12,"",IF(($E631&gt;=U$307),U580-$D631*U$302,INDEX(F584:BM643,U$307,$E631)))</f>
        <v/>
      </c>
      <c r="V631" s="2406" t="str">
        <f ca="1">IF($E631&gt;$E$12,"",IF(($E631&gt;=V$307),V580-$D631*V$302,INDEX(F584:BM643,V$307,$E631)))</f>
        <v/>
      </c>
      <c r="W631" s="2406" t="str">
        <f ca="1">IF($E631&gt;$E$12,"",IF(($E631&gt;=W$307),W580-$D631*W$302,INDEX(F584:BM643,W$307,$E631)))</f>
        <v/>
      </c>
      <c r="X631" s="2406" t="str">
        <f ca="1">IF($E631&gt;$E$12,"",IF(($E631&gt;=X$307),X580-$D631*X$302,INDEX(F584:BM643,X$307,$E631)))</f>
        <v/>
      </c>
      <c r="Y631" s="2406" t="str">
        <f ca="1">IF($E631&gt;$E$12,"",IF(($E631&gt;=Y$307),Y580-$D631*Y$302,INDEX(F584:BM643,Y$307,$E631)))</f>
        <v/>
      </c>
      <c r="Z631" s="2406" t="str">
        <f ca="1">IF($E631&gt;$E$12,"",IF(($E631&gt;=Z$307),Z580-$D631*Z$302,INDEX(F584:BM643,Z$307,$E631)))</f>
        <v/>
      </c>
      <c r="AA631" s="2406" t="str">
        <f ca="1">IF($E631&gt;$E$12,"",IF(($E631&gt;=AA$307),AA580-$D631*AA$302,INDEX(F584:BM643,AA$307,$E631)))</f>
        <v/>
      </c>
      <c r="AB631" s="2406" t="str">
        <f ca="1">IF($E631&gt;$E$12,"",IF(($E631&gt;=AB$307),AB580-$D631*AB$302,INDEX(F584:BM643,AB$307,$E631)))</f>
        <v/>
      </c>
      <c r="AC631" s="2406" t="str">
        <f ca="1">IF($E631&gt;$E$12,"",IF(($E631&gt;=AC$307),AC580-$D631*AC$302,INDEX(F584:BM643,AC$307,$E631)))</f>
        <v/>
      </c>
      <c r="AD631" s="2406" t="str">
        <f ca="1">IF($E631&gt;$E$12,"",IF(($E631&gt;=AD$307),AD580-$D631*AD$302,INDEX(F584:BM643,AD$307,$E631)))</f>
        <v/>
      </c>
      <c r="AE631" s="2406" t="str">
        <f ca="1">IF($E631&gt;$E$12,"",IF(($E631&gt;=AE$307),AE580-$D631*AE$302,INDEX(F584:BM643,AE$307,$E631)))</f>
        <v/>
      </c>
      <c r="AF631" s="2406" t="str">
        <f ca="1">IF($E631&gt;$E$12,"",IF(($E631&gt;=AF$307),AF580-$D631*AF$302,INDEX(F584:BM643,AF$307,$E631)))</f>
        <v/>
      </c>
      <c r="AG631" s="2406" t="str">
        <f ca="1">IF($E631&gt;$E$12,"",IF(($E631&gt;=AG$307),AG580-$D631*AG$302,INDEX(F584:BM643,AG$307,$E631)))</f>
        <v/>
      </c>
      <c r="AH631" s="2406" t="str">
        <f ca="1">IF($E631&gt;$E$12,"",IF(($E631&gt;=AH$307),AH580-$D631*AH$302,INDEX(F584:BM643,AH$307,$E631)))</f>
        <v/>
      </c>
      <c r="AI631" s="2406" t="str">
        <f ca="1">IF($E631&gt;$E$12,"",IF(($E631&gt;=AI$307),AI580-$D631*AI$302,INDEX(F584:BM643,AI$307,$E631)))</f>
        <v/>
      </c>
      <c r="AJ631" s="2406" t="str">
        <f ca="1">IF($E631&gt;$E$12,"",IF(($E631&gt;=AJ$307),AJ580-$D631*AJ$302,INDEX(F584:BM643,AJ$307,$E631)))</f>
        <v/>
      </c>
      <c r="AK631" s="2406" t="str">
        <f ca="1">IF($E631&gt;$E$12,"",IF(($E631&gt;=AK$307),AK580-$D631*AK$302,INDEX(F584:BM643,AK$307,$E631)))</f>
        <v/>
      </c>
      <c r="AL631" s="2406" t="str">
        <f ca="1">IF($E631&gt;$E$12,"",IF(($E631&gt;=AL$307),AL580-$D631*AL$302,INDEX(F584:BM643,AL$307,$E631)))</f>
        <v/>
      </c>
      <c r="AM631" s="2406" t="str">
        <f ca="1">IF($E631&gt;$E$12,"",IF(($E631&gt;=AM$307),AM580-$D631*AM$302,INDEX(F584:BM643,AM$307,$E631)))</f>
        <v/>
      </c>
      <c r="AN631" s="2406" t="str">
        <f ca="1">IF($E631&gt;$E$12,"",IF(($E631&gt;=AN$307),AN580-$D631*AN$302,INDEX(F584:BM643,AN$307,$E631)))</f>
        <v/>
      </c>
      <c r="AO631" s="2406" t="str">
        <f ca="1">IF($E631&gt;$E$12,"",IF(($E631&gt;=AO$307),AO580-$D631*AO$302,INDEX(F584:BM643,AO$307,$E631)))</f>
        <v/>
      </c>
      <c r="AP631" s="2406" t="str">
        <f ca="1">IF($E631&gt;$E$12,"",IF(($E631&gt;=AP$307),AP580-$D631*AP$302,INDEX(F584:BM643,AP$307,$E631)))</f>
        <v/>
      </c>
      <c r="AQ631" s="2406" t="str">
        <f ca="1">IF($E631&gt;$E$12,"",IF(($E631&gt;=AQ$307),AQ580-$D631*AQ$302,INDEX(F584:BM643,AQ$307,$E631)))</f>
        <v/>
      </c>
      <c r="AR631" s="2406" t="str">
        <f ca="1">IF($E631&gt;$E$12,"",IF(($E631&gt;=AR$307),AR580-$D631*AR$302,INDEX(F584:BM643,AR$307,$E631)))</f>
        <v/>
      </c>
      <c r="AS631" s="2406" t="str">
        <f ca="1">IF($E631&gt;$E$12,"",IF(($E631&gt;=AS$307),AS580-$D631*AS$302,INDEX(F584:BM643,AS$307,$E631)))</f>
        <v/>
      </c>
      <c r="AT631" s="2406" t="str">
        <f ca="1">IF($E631&gt;$E$12,"",IF(($E631&gt;=AT$307),AT580-$D631*AT$302,INDEX(F584:BM643,AT$307,$E631)))</f>
        <v/>
      </c>
      <c r="AU631" s="2406" t="str">
        <f ca="1">IF($E631&gt;$E$12,"",IF(($E631&gt;=AU$307),AU580-$D631*AU$302,INDEX(F584:BM643,AU$307,$E631)))</f>
        <v/>
      </c>
      <c r="AV631" s="2406" t="str">
        <f ca="1">IF($E631&gt;$E$12,"",IF(($E631&gt;=AV$307),AV580-$D631*AV$302,INDEX(F584:BM643,AV$307,$E631)))</f>
        <v/>
      </c>
      <c r="AW631" s="2406" t="str">
        <f ca="1">IF($E631&gt;$E$12,"",IF(($E631&gt;=AW$307),AW580-$D631*AW$302,INDEX(F584:BM643,AW$307,$E631)))</f>
        <v/>
      </c>
      <c r="AX631" s="2406" t="str">
        <f ca="1">IF($E631&gt;$E$12,"",IF(($E631&gt;=AX$307),AX580-$D631*AX$302,INDEX(F584:BM643,AX$307,$E631)))</f>
        <v/>
      </c>
      <c r="AY631" s="2406" t="str">
        <f ca="1">IF($E631&gt;$E$12,"",IF(($E631&gt;=AY$307),AY580-$D631*AY$302,INDEX(F584:BM643,AY$307,$E631)))</f>
        <v/>
      </c>
      <c r="AZ631" s="2406" t="str">
        <f ca="1">IF($E631&gt;$E$12,"",IF(($E631&gt;=AZ$307),AZ580-$D631*AZ$302,INDEX(F584:BM643,AZ$307,$E631)))</f>
        <v/>
      </c>
      <c r="BA631" s="2406" t="str">
        <f ca="1">IF($E631&gt;$E$12,"",IF(($E631&gt;=BA$307),BA580-$D631*BA$302,INDEX(F584:BM643,BA$307,$E631)))</f>
        <v/>
      </c>
      <c r="BB631" s="2406" t="str">
        <f ca="1">IF($E631&gt;$E$12,"",IF(($E631&gt;=BB$307),BB580-$D631*BB$302,INDEX(F584:BM643,BB$307,$E631)))</f>
        <v/>
      </c>
      <c r="BC631" s="2406" t="str">
        <f ca="1">IF($E631&gt;$E$12,"",IF(($E631&gt;=BC$307),BC580-$D631*BC$302,INDEX(F584:BM643,BC$307,$E631)))</f>
        <v/>
      </c>
      <c r="BD631" s="2406" t="str">
        <f ca="1">IF($E631&gt;$E$12,"",IF(($E631&gt;=BD$307),BD580-$D631*BD$302,INDEX(F584:BM643,BD$307,$E631)))</f>
        <v/>
      </c>
      <c r="BE631" s="2406" t="str">
        <f ca="1">IF($E631&gt;$E$12,"",IF(($E631&gt;=BE$307),BE580-$D631*BE$302,INDEX(F584:BM643,BE$307,$E631)))</f>
        <v/>
      </c>
      <c r="BF631" s="2406" t="str">
        <f ca="1">IF($E631&gt;$E$12,"",IF(($E631&gt;=BF$307),BF580-$D631*BF$302,INDEX(F584:BM643,BF$307,$E631)))</f>
        <v/>
      </c>
      <c r="BG631" s="2406" t="str">
        <f ca="1">IF($E631&gt;$E$12,"",IF(($E631&gt;=BG$307),BG580-$D631*BG$302,INDEX(F584:BM643,BG$307,$E631)))</f>
        <v/>
      </c>
      <c r="BH631" s="2406" t="str">
        <f ca="1">IF($E631&gt;$E$12,"",IF(($E631&gt;=BH$307),BH580-$D631*BH$302,INDEX(F584:BM643,BH$307,$E631)))</f>
        <v/>
      </c>
      <c r="BI631" s="2406" t="str">
        <f ca="1">IF($E631&gt;$E$12,"",IF(($E631&gt;=BI$307),BI580-$D631*BI$302,INDEX(F584:BM643,BI$307,$E631)))</f>
        <v/>
      </c>
      <c r="BJ631" s="2406" t="str">
        <f ca="1">IF($E631&gt;$E$12,"",IF(($E631&gt;=BJ$307),BJ580-$D631*BJ$302,INDEX(F584:BM643,BJ$307,$E631)))</f>
        <v/>
      </c>
      <c r="BK631" s="2406" t="str">
        <f ca="1">IF($E631&gt;$E$12,"",IF(($E631&gt;=BK$307),BK580-$D631*BK$302,INDEX(F584:BM643,BK$307,$E631)))</f>
        <v/>
      </c>
      <c r="BL631" s="2406" t="str">
        <f ca="1">IF($E631&gt;$E$12,"",IF(($E631&gt;=BL$307),BL580-$D631*BL$302,INDEX(F584:BM643,BL$307,$E631)))</f>
        <v/>
      </c>
      <c r="BM631" s="2406" t="str">
        <f ca="1">IF($E631&gt;$E$12,"",IF(($E631&gt;=BM$307),BM580-$D631*BM$302,INDEX(F584:BM643,BM$307,$E631)))</f>
        <v/>
      </c>
    </row>
    <row r="632" spans="3:65" ht="13.5" x14ac:dyDescent="0.25">
      <c r="C632" s="2357"/>
      <c r="D632" s="2405">
        <f ca="1">INDEX(F579:BM579,E632)</f>
        <v>1</v>
      </c>
      <c r="E632" s="2316">
        <v>49</v>
      </c>
      <c r="F632" s="2406" t="str">
        <f ca="1">IF($E632&gt;$E$12,"",IF(($E632&gt;=F$307),F580-$D632*F$302,INDEX(F584:BM643,F$307,$E632)))</f>
        <v/>
      </c>
      <c r="G632" s="2406" t="str">
        <f ca="1">IF($E632&gt;$E$12,"",IF(($E632&gt;=G$307),G580-$D632*G$302,INDEX(F584:BM643,G$307,$E632)))</f>
        <v/>
      </c>
      <c r="H632" s="2406" t="str">
        <f ca="1">IF($E632&gt;$E$12,"",IF(($E632&gt;=H$307),H580-$D632*H$302,INDEX(F584:BM643,H$307,$E632)))</f>
        <v/>
      </c>
      <c r="I632" s="2406" t="str">
        <f ca="1">IF($E632&gt;$E$12,"",IF(($E632&gt;=I$307),I580-$D632*I$302,INDEX(F584:BM643,I$307,$E632)))</f>
        <v/>
      </c>
      <c r="J632" s="2406" t="str">
        <f ca="1">IF($E632&gt;$E$12,"",IF(($E632&gt;=J$307),J580-$D632*J$302,INDEX(F584:BM643,J$307,$E632)))</f>
        <v/>
      </c>
      <c r="K632" s="2406" t="str">
        <f ca="1">IF($E632&gt;$E$12,"",IF(($E632&gt;=K$307),K580-$D632*K$302,INDEX(F584:BM643,K$307,$E632)))</f>
        <v/>
      </c>
      <c r="L632" s="2406" t="str">
        <f ca="1">IF($E632&gt;$E$12,"",IF(($E632&gt;=L$307),L580-$D632*L$302,INDEX(F584:BM643,L$307,$E632)))</f>
        <v/>
      </c>
      <c r="M632" s="2406" t="str">
        <f ca="1">IF($E632&gt;$E$12,"",IF(($E632&gt;=M$307),M580-$D632*M$302,INDEX(F584:BM643,M$307,$E632)))</f>
        <v/>
      </c>
      <c r="N632" s="2406" t="str">
        <f ca="1">IF($E632&gt;$E$12,"",IF(($E632&gt;=N$307),N580-$D632*N$302,INDEX(F584:BM643,N$307,$E632)))</f>
        <v/>
      </c>
      <c r="O632" s="2406" t="str">
        <f ca="1">IF($E632&gt;$E$12,"",IF(($E632&gt;=O$307),O580-$D632*O$302,INDEX(F584:BM643,O$307,$E632)))</f>
        <v/>
      </c>
      <c r="P632" s="2406" t="str">
        <f ca="1">IF($E632&gt;$E$12,"",IF(($E632&gt;=P$307),P580-$D632*P$302,INDEX(F584:BM643,P$307,$E632)))</f>
        <v/>
      </c>
      <c r="Q632" s="2406" t="str">
        <f ca="1">IF($E632&gt;$E$12,"",IF(($E632&gt;=Q$307),Q580-$D632*Q$302,INDEX(F584:BM643,Q$307,$E632)))</f>
        <v/>
      </c>
      <c r="R632" s="2406" t="str">
        <f ca="1">IF($E632&gt;$E$12,"",IF(($E632&gt;=R$307),R580-$D632*R$302,INDEX(F584:BM643,R$307,$E632)))</f>
        <v/>
      </c>
      <c r="S632" s="2406" t="str">
        <f ca="1">IF($E632&gt;$E$12,"",IF(($E632&gt;=S$307),S580-$D632*S$302,INDEX(F584:BM643,S$307,$E632)))</f>
        <v/>
      </c>
      <c r="T632" s="2406" t="str">
        <f ca="1">IF($E632&gt;$E$12,"",IF(($E632&gt;=T$307),T580-$D632*T$302,INDEX(F584:BM643,T$307,$E632)))</f>
        <v/>
      </c>
      <c r="U632" s="2406" t="str">
        <f ca="1">IF($E632&gt;$E$12,"",IF(($E632&gt;=U$307),U580-$D632*U$302,INDEX(F584:BM643,U$307,$E632)))</f>
        <v/>
      </c>
      <c r="V632" s="2406" t="str">
        <f ca="1">IF($E632&gt;$E$12,"",IF(($E632&gt;=V$307),V580-$D632*V$302,INDEX(F584:BM643,V$307,$E632)))</f>
        <v/>
      </c>
      <c r="W632" s="2406" t="str">
        <f ca="1">IF($E632&gt;$E$12,"",IF(($E632&gt;=W$307),W580-$D632*W$302,INDEX(F584:BM643,W$307,$E632)))</f>
        <v/>
      </c>
      <c r="X632" s="2406" t="str">
        <f ca="1">IF($E632&gt;$E$12,"",IF(($E632&gt;=X$307),X580-$D632*X$302,INDEX(F584:BM643,X$307,$E632)))</f>
        <v/>
      </c>
      <c r="Y632" s="2406" t="str">
        <f ca="1">IF($E632&gt;$E$12,"",IF(($E632&gt;=Y$307),Y580-$D632*Y$302,INDEX(F584:BM643,Y$307,$E632)))</f>
        <v/>
      </c>
      <c r="Z632" s="2406" t="str">
        <f ca="1">IF($E632&gt;$E$12,"",IF(($E632&gt;=Z$307),Z580-$D632*Z$302,INDEX(F584:BM643,Z$307,$E632)))</f>
        <v/>
      </c>
      <c r="AA632" s="2406" t="str">
        <f ca="1">IF($E632&gt;$E$12,"",IF(($E632&gt;=AA$307),AA580-$D632*AA$302,INDEX(F584:BM643,AA$307,$E632)))</f>
        <v/>
      </c>
      <c r="AB632" s="2406" t="str">
        <f ca="1">IF($E632&gt;$E$12,"",IF(($E632&gt;=AB$307),AB580-$D632*AB$302,INDEX(F584:BM643,AB$307,$E632)))</f>
        <v/>
      </c>
      <c r="AC632" s="2406" t="str">
        <f ca="1">IF($E632&gt;$E$12,"",IF(($E632&gt;=AC$307),AC580-$D632*AC$302,INDEX(F584:BM643,AC$307,$E632)))</f>
        <v/>
      </c>
      <c r="AD632" s="2406" t="str">
        <f ca="1">IF($E632&gt;$E$12,"",IF(($E632&gt;=AD$307),AD580-$D632*AD$302,INDEX(F584:BM643,AD$307,$E632)))</f>
        <v/>
      </c>
      <c r="AE632" s="2406" t="str">
        <f ca="1">IF($E632&gt;$E$12,"",IF(($E632&gt;=AE$307),AE580-$D632*AE$302,INDEX(F584:BM643,AE$307,$E632)))</f>
        <v/>
      </c>
      <c r="AF632" s="2406" t="str">
        <f ca="1">IF($E632&gt;$E$12,"",IF(($E632&gt;=AF$307),AF580-$D632*AF$302,INDEX(F584:BM643,AF$307,$E632)))</f>
        <v/>
      </c>
      <c r="AG632" s="2406" t="str">
        <f ca="1">IF($E632&gt;$E$12,"",IF(($E632&gt;=AG$307),AG580-$D632*AG$302,INDEX(F584:BM643,AG$307,$E632)))</f>
        <v/>
      </c>
      <c r="AH632" s="2406" t="str">
        <f ca="1">IF($E632&gt;$E$12,"",IF(($E632&gt;=AH$307),AH580-$D632*AH$302,INDEX(F584:BM643,AH$307,$E632)))</f>
        <v/>
      </c>
      <c r="AI632" s="2406" t="str">
        <f ca="1">IF($E632&gt;$E$12,"",IF(($E632&gt;=AI$307),AI580-$D632*AI$302,INDEX(F584:BM643,AI$307,$E632)))</f>
        <v/>
      </c>
      <c r="AJ632" s="2406" t="str">
        <f ca="1">IF($E632&gt;$E$12,"",IF(($E632&gt;=AJ$307),AJ580-$D632*AJ$302,INDEX(F584:BM643,AJ$307,$E632)))</f>
        <v/>
      </c>
      <c r="AK632" s="2406" t="str">
        <f ca="1">IF($E632&gt;$E$12,"",IF(($E632&gt;=AK$307),AK580-$D632*AK$302,INDEX(F584:BM643,AK$307,$E632)))</f>
        <v/>
      </c>
      <c r="AL632" s="2406" t="str">
        <f ca="1">IF($E632&gt;$E$12,"",IF(($E632&gt;=AL$307),AL580-$D632*AL$302,INDEX(F584:BM643,AL$307,$E632)))</f>
        <v/>
      </c>
      <c r="AM632" s="2406" t="str">
        <f ca="1">IF($E632&gt;$E$12,"",IF(($E632&gt;=AM$307),AM580-$D632*AM$302,INDEX(F584:BM643,AM$307,$E632)))</f>
        <v/>
      </c>
      <c r="AN632" s="2406" t="str">
        <f ca="1">IF($E632&gt;$E$12,"",IF(($E632&gt;=AN$307),AN580-$D632*AN$302,INDEX(F584:BM643,AN$307,$E632)))</f>
        <v/>
      </c>
      <c r="AO632" s="2406" t="str">
        <f ca="1">IF($E632&gt;$E$12,"",IF(($E632&gt;=AO$307),AO580-$D632*AO$302,INDEX(F584:BM643,AO$307,$E632)))</f>
        <v/>
      </c>
      <c r="AP632" s="2406" t="str">
        <f ca="1">IF($E632&gt;$E$12,"",IF(($E632&gt;=AP$307),AP580-$D632*AP$302,INDEX(F584:BM643,AP$307,$E632)))</f>
        <v/>
      </c>
      <c r="AQ632" s="2406" t="str">
        <f ca="1">IF($E632&gt;$E$12,"",IF(($E632&gt;=AQ$307),AQ580-$D632*AQ$302,INDEX(F584:BM643,AQ$307,$E632)))</f>
        <v/>
      </c>
      <c r="AR632" s="2406" t="str">
        <f ca="1">IF($E632&gt;$E$12,"",IF(($E632&gt;=AR$307),AR580-$D632*AR$302,INDEX(F584:BM643,AR$307,$E632)))</f>
        <v/>
      </c>
      <c r="AS632" s="2406" t="str">
        <f ca="1">IF($E632&gt;$E$12,"",IF(($E632&gt;=AS$307),AS580-$D632*AS$302,INDEX(F584:BM643,AS$307,$E632)))</f>
        <v/>
      </c>
      <c r="AT632" s="2406" t="str">
        <f ca="1">IF($E632&gt;$E$12,"",IF(($E632&gt;=AT$307),AT580-$D632*AT$302,INDEX(F584:BM643,AT$307,$E632)))</f>
        <v/>
      </c>
      <c r="AU632" s="2406" t="str">
        <f ca="1">IF($E632&gt;$E$12,"",IF(($E632&gt;=AU$307),AU580-$D632*AU$302,INDEX(F584:BM643,AU$307,$E632)))</f>
        <v/>
      </c>
      <c r="AV632" s="2406" t="str">
        <f ca="1">IF($E632&gt;$E$12,"",IF(($E632&gt;=AV$307),AV580-$D632*AV$302,INDEX(F584:BM643,AV$307,$E632)))</f>
        <v/>
      </c>
      <c r="AW632" s="2406" t="str">
        <f ca="1">IF($E632&gt;$E$12,"",IF(($E632&gt;=AW$307),AW580-$D632*AW$302,INDEX(F584:BM643,AW$307,$E632)))</f>
        <v/>
      </c>
      <c r="AX632" s="2406" t="str">
        <f ca="1">IF($E632&gt;$E$12,"",IF(($E632&gt;=AX$307),AX580-$D632*AX$302,INDEX(F584:BM643,AX$307,$E632)))</f>
        <v/>
      </c>
      <c r="AY632" s="2406" t="str">
        <f ca="1">IF($E632&gt;$E$12,"",IF(($E632&gt;=AY$307),AY580-$D632*AY$302,INDEX(F584:BM643,AY$307,$E632)))</f>
        <v/>
      </c>
      <c r="AZ632" s="2406" t="str">
        <f ca="1">IF($E632&gt;$E$12,"",IF(($E632&gt;=AZ$307),AZ580-$D632*AZ$302,INDEX(F584:BM643,AZ$307,$E632)))</f>
        <v/>
      </c>
      <c r="BA632" s="2406" t="str">
        <f ca="1">IF($E632&gt;$E$12,"",IF(($E632&gt;=BA$307),BA580-$D632*BA$302,INDEX(F584:BM643,BA$307,$E632)))</f>
        <v/>
      </c>
      <c r="BB632" s="2406" t="str">
        <f ca="1">IF($E632&gt;$E$12,"",IF(($E632&gt;=BB$307),BB580-$D632*BB$302,INDEX(F584:BM643,BB$307,$E632)))</f>
        <v/>
      </c>
      <c r="BC632" s="2406" t="str">
        <f ca="1">IF($E632&gt;$E$12,"",IF(($E632&gt;=BC$307),BC580-$D632*BC$302,INDEX(F584:BM643,BC$307,$E632)))</f>
        <v/>
      </c>
      <c r="BD632" s="2406" t="str">
        <f ca="1">IF($E632&gt;$E$12,"",IF(($E632&gt;=BD$307),BD580-$D632*BD$302,INDEX(F584:BM643,BD$307,$E632)))</f>
        <v/>
      </c>
      <c r="BE632" s="2406" t="str">
        <f ca="1">IF($E632&gt;$E$12,"",IF(($E632&gt;=BE$307),BE580-$D632*BE$302,INDEX(F584:BM643,BE$307,$E632)))</f>
        <v/>
      </c>
      <c r="BF632" s="2406" t="str">
        <f ca="1">IF($E632&gt;$E$12,"",IF(($E632&gt;=BF$307),BF580-$D632*BF$302,INDEX(F584:BM643,BF$307,$E632)))</f>
        <v/>
      </c>
      <c r="BG632" s="2406" t="str">
        <f ca="1">IF($E632&gt;$E$12,"",IF(($E632&gt;=BG$307),BG580-$D632*BG$302,INDEX(F584:BM643,BG$307,$E632)))</f>
        <v/>
      </c>
      <c r="BH632" s="2406" t="str">
        <f ca="1">IF($E632&gt;$E$12,"",IF(($E632&gt;=BH$307),BH580-$D632*BH$302,INDEX(F584:BM643,BH$307,$E632)))</f>
        <v/>
      </c>
      <c r="BI632" s="2406" t="str">
        <f ca="1">IF($E632&gt;$E$12,"",IF(($E632&gt;=BI$307),BI580-$D632*BI$302,INDEX(F584:BM643,BI$307,$E632)))</f>
        <v/>
      </c>
      <c r="BJ632" s="2406" t="str">
        <f ca="1">IF($E632&gt;$E$12,"",IF(($E632&gt;=BJ$307),BJ580-$D632*BJ$302,INDEX(F584:BM643,BJ$307,$E632)))</f>
        <v/>
      </c>
      <c r="BK632" s="2406" t="str">
        <f ca="1">IF($E632&gt;$E$12,"",IF(($E632&gt;=BK$307),BK580-$D632*BK$302,INDEX(F584:BM643,BK$307,$E632)))</f>
        <v/>
      </c>
      <c r="BL632" s="2406" t="str">
        <f ca="1">IF($E632&gt;$E$12,"",IF(($E632&gt;=BL$307),BL580-$D632*BL$302,INDEX(F584:BM643,BL$307,$E632)))</f>
        <v/>
      </c>
      <c r="BM632" s="2406" t="str">
        <f ca="1">IF($E632&gt;$E$12,"",IF(($E632&gt;=BM$307),BM580-$D632*BM$302,INDEX(F584:BM643,BM$307,$E632)))</f>
        <v/>
      </c>
    </row>
    <row r="633" spans="3:65" ht="13.5" x14ac:dyDescent="0.25">
      <c r="C633" s="2357"/>
      <c r="D633" s="2405">
        <f ca="1">INDEX(F579:BM579,E633)</f>
        <v>1</v>
      </c>
      <c r="E633" s="2316">
        <v>50</v>
      </c>
      <c r="F633" s="2406" t="str">
        <f ca="1">IF($E633&gt;$E$12,"",IF(($E633&gt;=F$307),F580-$D633*F$302,INDEX(F584:BM643,F$307,$E633)))</f>
        <v/>
      </c>
      <c r="G633" s="2406" t="str">
        <f ca="1">IF($E633&gt;$E$12,"",IF(($E633&gt;=G$307),G580-$D633*G$302,INDEX(F584:BM643,G$307,$E633)))</f>
        <v/>
      </c>
      <c r="H633" s="2406" t="str">
        <f ca="1">IF($E633&gt;$E$12,"",IF(($E633&gt;=H$307),H580-$D633*H$302,INDEX(F584:BM643,H$307,$E633)))</f>
        <v/>
      </c>
      <c r="I633" s="2406" t="str">
        <f ca="1">IF($E633&gt;$E$12,"",IF(($E633&gt;=I$307),I580-$D633*I$302,INDEX(F584:BM643,I$307,$E633)))</f>
        <v/>
      </c>
      <c r="J633" s="2406" t="str">
        <f ca="1">IF($E633&gt;$E$12,"",IF(($E633&gt;=J$307),J580-$D633*J$302,INDEX(F584:BM643,J$307,$E633)))</f>
        <v/>
      </c>
      <c r="K633" s="2406" t="str">
        <f ca="1">IF($E633&gt;$E$12,"",IF(($E633&gt;=K$307),K580-$D633*K$302,INDEX(F584:BM643,K$307,$E633)))</f>
        <v/>
      </c>
      <c r="L633" s="2406" t="str">
        <f ca="1">IF($E633&gt;$E$12,"",IF(($E633&gt;=L$307),L580-$D633*L$302,INDEX(F584:BM643,L$307,$E633)))</f>
        <v/>
      </c>
      <c r="M633" s="2406" t="str">
        <f ca="1">IF($E633&gt;$E$12,"",IF(($E633&gt;=M$307),M580-$D633*M$302,INDEX(F584:BM643,M$307,$E633)))</f>
        <v/>
      </c>
      <c r="N633" s="2406" t="str">
        <f ca="1">IF($E633&gt;$E$12,"",IF(($E633&gt;=N$307),N580-$D633*N$302,INDEX(F584:BM643,N$307,$E633)))</f>
        <v/>
      </c>
      <c r="O633" s="2406" t="str">
        <f ca="1">IF($E633&gt;$E$12,"",IF(($E633&gt;=O$307),O580-$D633*O$302,INDEX(F584:BM643,O$307,$E633)))</f>
        <v/>
      </c>
      <c r="P633" s="2406" t="str">
        <f ca="1">IF($E633&gt;$E$12,"",IF(($E633&gt;=P$307),P580-$D633*P$302,INDEX(F584:BM643,P$307,$E633)))</f>
        <v/>
      </c>
      <c r="Q633" s="2406" t="str">
        <f ca="1">IF($E633&gt;$E$12,"",IF(($E633&gt;=Q$307),Q580-$D633*Q$302,INDEX(F584:BM643,Q$307,$E633)))</f>
        <v/>
      </c>
      <c r="R633" s="2406" t="str">
        <f ca="1">IF($E633&gt;$E$12,"",IF(($E633&gt;=R$307),R580-$D633*R$302,INDEX(F584:BM643,R$307,$E633)))</f>
        <v/>
      </c>
      <c r="S633" s="2406" t="str">
        <f ca="1">IF($E633&gt;$E$12,"",IF(($E633&gt;=S$307),S580-$D633*S$302,INDEX(F584:BM643,S$307,$E633)))</f>
        <v/>
      </c>
      <c r="T633" s="2406" t="str">
        <f ca="1">IF($E633&gt;$E$12,"",IF(($E633&gt;=T$307),T580-$D633*T$302,INDEX(F584:BM643,T$307,$E633)))</f>
        <v/>
      </c>
      <c r="U633" s="2406" t="str">
        <f ca="1">IF($E633&gt;$E$12,"",IF(($E633&gt;=U$307),U580-$D633*U$302,INDEX(F584:BM643,U$307,$E633)))</f>
        <v/>
      </c>
      <c r="V633" s="2406" t="str">
        <f ca="1">IF($E633&gt;$E$12,"",IF(($E633&gt;=V$307),V580-$D633*V$302,INDEX(F584:BM643,V$307,$E633)))</f>
        <v/>
      </c>
      <c r="W633" s="2406" t="str">
        <f ca="1">IF($E633&gt;$E$12,"",IF(($E633&gt;=W$307),W580-$D633*W$302,INDEX(F584:BM643,W$307,$E633)))</f>
        <v/>
      </c>
      <c r="X633" s="2406" t="str">
        <f ca="1">IF($E633&gt;$E$12,"",IF(($E633&gt;=X$307),X580-$D633*X$302,INDEX(F584:BM643,X$307,$E633)))</f>
        <v/>
      </c>
      <c r="Y633" s="2406" t="str">
        <f ca="1">IF($E633&gt;$E$12,"",IF(($E633&gt;=Y$307),Y580-$D633*Y$302,INDEX(F584:BM643,Y$307,$E633)))</f>
        <v/>
      </c>
      <c r="Z633" s="2406" t="str">
        <f ca="1">IF($E633&gt;$E$12,"",IF(($E633&gt;=Z$307),Z580-$D633*Z$302,INDEX(F584:BM643,Z$307,$E633)))</f>
        <v/>
      </c>
      <c r="AA633" s="2406" t="str">
        <f ca="1">IF($E633&gt;$E$12,"",IF(($E633&gt;=AA$307),AA580-$D633*AA$302,INDEX(F584:BM643,AA$307,$E633)))</f>
        <v/>
      </c>
      <c r="AB633" s="2406" t="str">
        <f ca="1">IF($E633&gt;$E$12,"",IF(($E633&gt;=AB$307),AB580-$D633*AB$302,INDEX(F584:BM643,AB$307,$E633)))</f>
        <v/>
      </c>
      <c r="AC633" s="2406" t="str">
        <f ca="1">IF($E633&gt;$E$12,"",IF(($E633&gt;=AC$307),AC580-$D633*AC$302,INDEX(F584:BM643,AC$307,$E633)))</f>
        <v/>
      </c>
      <c r="AD633" s="2406" t="str">
        <f ca="1">IF($E633&gt;$E$12,"",IF(($E633&gt;=AD$307),AD580-$D633*AD$302,INDEX(F584:BM643,AD$307,$E633)))</f>
        <v/>
      </c>
      <c r="AE633" s="2406" t="str">
        <f ca="1">IF($E633&gt;$E$12,"",IF(($E633&gt;=AE$307),AE580-$D633*AE$302,INDEX(F584:BM643,AE$307,$E633)))</f>
        <v/>
      </c>
      <c r="AF633" s="2406" t="str">
        <f ca="1">IF($E633&gt;$E$12,"",IF(($E633&gt;=AF$307),AF580-$D633*AF$302,INDEX(F584:BM643,AF$307,$E633)))</f>
        <v/>
      </c>
      <c r="AG633" s="2406" t="str">
        <f ca="1">IF($E633&gt;$E$12,"",IF(($E633&gt;=AG$307),AG580-$D633*AG$302,INDEX(F584:BM643,AG$307,$E633)))</f>
        <v/>
      </c>
      <c r="AH633" s="2406" t="str">
        <f ca="1">IF($E633&gt;$E$12,"",IF(($E633&gt;=AH$307),AH580-$D633*AH$302,INDEX(F584:BM643,AH$307,$E633)))</f>
        <v/>
      </c>
      <c r="AI633" s="2406" t="str">
        <f ca="1">IF($E633&gt;$E$12,"",IF(($E633&gt;=AI$307),AI580-$D633*AI$302,INDEX(F584:BM643,AI$307,$E633)))</f>
        <v/>
      </c>
      <c r="AJ633" s="2406" t="str">
        <f ca="1">IF($E633&gt;$E$12,"",IF(($E633&gt;=AJ$307),AJ580-$D633*AJ$302,INDEX(F584:BM643,AJ$307,$E633)))</f>
        <v/>
      </c>
      <c r="AK633" s="2406" t="str">
        <f ca="1">IF($E633&gt;$E$12,"",IF(($E633&gt;=AK$307),AK580-$D633*AK$302,INDEX(F584:BM643,AK$307,$E633)))</f>
        <v/>
      </c>
      <c r="AL633" s="2406" t="str">
        <f ca="1">IF($E633&gt;$E$12,"",IF(($E633&gt;=AL$307),AL580-$D633*AL$302,INDEX(F584:BM643,AL$307,$E633)))</f>
        <v/>
      </c>
      <c r="AM633" s="2406" t="str">
        <f ca="1">IF($E633&gt;$E$12,"",IF(($E633&gt;=AM$307),AM580-$D633*AM$302,INDEX(F584:BM643,AM$307,$E633)))</f>
        <v/>
      </c>
      <c r="AN633" s="2406" t="str">
        <f ca="1">IF($E633&gt;$E$12,"",IF(($E633&gt;=AN$307),AN580-$D633*AN$302,INDEX(F584:BM643,AN$307,$E633)))</f>
        <v/>
      </c>
      <c r="AO633" s="2406" t="str">
        <f ca="1">IF($E633&gt;$E$12,"",IF(($E633&gt;=AO$307),AO580-$D633*AO$302,INDEX(F584:BM643,AO$307,$E633)))</f>
        <v/>
      </c>
      <c r="AP633" s="2406" t="str">
        <f ca="1">IF($E633&gt;$E$12,"",IF(($E633&gt;=AP$307),AP580-$D633*AP$302,INDEX(F584:BM643,AP$307,$E633)))</f>
        <v/>
      </c>
      <c r="AQ633" s="2406" t="str">
        <f ca="1">IF($E633&gt;$E$12,"",IF(($E633&gt;=AQ$307),AQ580-$D633*AQ$302,INDEX(F584:BM643,AQ$307,$E633)))</f>
        <v/>
      </c>
      <c r="AR633" s="2406" t="str">
        <f ca="1">IF($E633&gt;$E$12,"",IF(($E633&gt;=AR$307),AR580-$D633*AR$302,INDEX(F584:BM643,AR$307,$E633)))</f>
        <v/>
      </c>
      <c r="AS633" s="2406" t="str">
        <f ca="1">IF($E633&gt;$E$12,"",IF(($E633&gt;=AS$307),AS580-$D633*AS$302,INDEX(F584:BM643,AS$307,$E633)))</f>
        <v/>
      </c>
      <c r="AT633" s="2406" t="str">
        <f ca="1">IF($E633&gt;$E$12,"",IF(($E633&gt;=AT$307),AT580-$D633*AT$302,INDEX(F584:BM643,AT$307,$E633)))</f>
        <v/>
      </c>
      <c r="AU633" s="2406" t="str">
        <f ca="1">IF($E633&gt;$E$12,"",IF(($E633&gt;=AU$307),AU580-$D633*AU$302,INDEX(F584:BM643,AU$307,$E633)))</f>
        <v/>
      </c>
      <c r="AV633" s="2406" t="str">
        <f ca="1">IF($E633&gt;$E$12,"",IF(($E633&gt;=AV$307),AV580-$D633*AV$302,INDEX(F584:BM643,AV$307,$E633)))</f>
        <v/>
      </c>
      <c r="AW633" s="2406" t="str">
        <f ca="1">IF($E633&gt;$E$12,"",IF(($E633&gt;=AW$307),AW580-$D633*AW$302,INDEX(F584:BM643,AW$307,$E633)))</f>
        <v/>
      </c>
      <c r="AX633" s="2406" t="str">
        <f ca="1">IF($E633&gt;$E$12,"",IF(($E633&gt;=AX$307),AX580-$D633*AX$302,INDEX(F584:BM643,AX$307,$E633)))</f>
        <v/>
      </c>
      <c r="AY633" s="2406" t="str">
        <f ca="1">IF($E633&gt;$E$12,"",IF(($E633&gt;=AY$307),AY580-$D633*AY$302,INDEX(F584:BM643,AY$307,$E633)))</f>
        <v/>
      </c>
      <c r="AZ633" s="2406" t="str">
        <f ca="1">IF($E633&gt;$E$12,"",IF(($E633&gt;=AZ$307),AZ580-$D633*AZ$302,INDEX(F584:BM643,AZ$307,$E633)))</f>
        <v/>
      </c>
      <c r="BA633" s="2406" t="str">
        <f ca="1">IF($E633&gt;$E$12,"",IF(($E633&gt;=BA$307),BA580-$D633*BA$302,INDEX(F584:BM643,BA$307,$E633)))</f>
        <v/>
      </c>
      <c r="BB633" s="2406" t="str">
        <f ca="1">IF($E633&gt;$E$12,"",IF(($E633&gt;=BB$307),BB580-$D633*BB$302,INDEX(F584:BM643,BB$307,$E633)))</f>
        <v/>
      </c>
      <c r="BC633" s="2406" t="str">
        <f ca="1">IF($E633&gt;$E$12,"",IF(($E633&gt;=BC$307),BC580-$D633*BC$302,INDEX(F584:BM643,BC$307,$E633)))</f>
        <v/>
      </c>
      <c r="BD633" s="2406" t="str">
        <f ca="1">IF($E633&gt;$E$12,"",IF(($E633&gt;=BD$307),BD580-$D633*BD$302,INDEX(F584:BM643,BD$307,$E633)))</f>
        <v/>
      </c>
      <c r="BE633" s="2406" t="str">
        <f ca="1">IF($E633&gt;$E$12,"",IF(($E633&gt;=BE$307),BE580-$D633*BE$302,INDEX(F584:BM643,BE$307,$E633)))</f>
        <v/>
      </c>
      <c r="BF633" s="2406" t="str">
        <f ca="1">IF($E633&gt;$E$12,"",IF(($E633&gt;=BF$307),BF580-$D633*BF$302,INDEX(F584:BM643,BF$307,$E633)))</f>
        <v/>
      </c>
      <c r="BG633" s="2406" t="str">
        <f ca="1">IF($E633&gt;$E$12,"",IF(($E633&gt;=BG$307),BG580-$D633*BG$302,INDEX(F584:BM643,BG$307,$E633)))</f>
        <v/>
      </c>
      <c r="BH633" s="2406" t="str">
        <f ca="1">IF($E633&gt;$E$12,"",IF(($E633&gt;=BH$307),BH580-$D633*BH$302,INDEX(F584:BM643,BH$307,$E633)))</f>
        <v/>
      </c>
      <c r="BI633" s="2406" t="str">
        <f ca="1">IF($E633&gt;$E$12,"",IF(($E633&gt;=BI$307),BI580-$D633*BI$302,INDEX(F584:BM643,BI$307,$E633)))</f>
        <v/>
      </c>
      <c r="BJ633" s="2406" t="str">
        <f ca="1">IF($E633&gt;$E$12,"",IF(($E633&gt;=BJ$307),BJ580-$D633*BJ$302,INDEX(F584:BM643,BJ$307,$E633)))</f>
        <v/>
      </c>
      <c r="BK633" s="2406" t="str">
        <f ca="1">IF($E633&gt;$E$12,"",IF(($E633&gt;=BK$307),BK580-$D633*BK$302,INDEX(F584:BM643,BK$307,$E633)))</f>
        <v/>
      </c>
      <c r="BL633" s="2406" t="str">
        <f ca="1">IF($E633&gt;$E$12,"",IF(($E633&gt;=BL$307),BL580-$D633*BL$302,INDEX(F584:BM643,BL$307,$E633)))</f>
        <v/>
      </c>
      <c r="BM633" s="2406" t="str">
        <f ca="1">IF($E633&gt;$E$12,"",IF(($E633&gt;=BM$307),BM580-$D633*BM$302,INDEX(F584:BM643,BM$307,$E633)))</f>
        <v/>
      </c>
    </row>
    <row r="634" spans="3:65" ht="13.5" x14ac:dyDescent="0.25">
      <c r="C634" s="2357"/>
      <c r="D634" s="2405">
        <f ca="1">INDEX(F579:BM579,E634)</f>
        <v>1</v>
      </c>
      <c r="E634" s="2316">
        <v>51</v>
      </c>
      <c r="F634" s="2406" t="str">
        <f ca="1">IF($E634&gt;$E$12,"",IF(($E634&gt;=F$307),F580-$D634*F$302,INDEX(F584:BM643,F$307,$E634)))</f>
        <v/>
      </c>
      <c r="G634" s="2406" t="str">
        <f ca="1">IF($E634&gt;$E$12,"",IF(($E634&gt;=G$307),G580-$D634*G$302,INDEX(F584:BM643,G$307,$E634)))</f>
        <v/>
      </c>
      <c r="H634" s="2406" t="str">
        <f ca="1">IF($E634&gt;$E$12,"",IF(($E634&gt;=H$307),H580-$D634*H$302,INDEX(F584:BM643,H$307,$E634)))</f>
        <v/>
      </c>
      <c r="I634" s="2406" t="str">
        <f ca="1">IF($E634&gt;$E$12,"",IF(($E634&gt;=I$307),I580-$D634*I$302,INDEX(F584:BM643,I$307,$E634)))</f>
        <v/>
      </c>
      <c r="J634" s="2406" t="str">
        <f ca="1">IF($E634&gt;$E$12,"",IF(($E634&gt;=J$307),J580-$D634*J$302,INDEX(F584:BM643,J$307,$E634)))</f>
        <v/>
      </c>
      <c r="K634" s="2406" t="str">
        <f ca="1">IF($E634&gt;$E$12,"",IF(($E634&gt;=K$307),K580-$D634*K$302,INDEX(F584:BM643,K$307,$E634)))</f>
        <v/>
      </c>
      <c r="L634" s="2406" t="str">
        <f ca="1">IF($E634&gt;$E$12,"",IF(($E634&gt;=L$307),L580-$D634*L$302,INDEX(F584:BM643,L$307,$E634)))</f>
        <v/>
      </c>
      <c r="M634" s="2406" t="str">
        <f ca="1">IF($E634&gt;$E$12,"",IF(($E634&gt;=M$307),M580-$D634*M$302,INDEX(F584:BM643,M$307,$E634)))</f>
        <v/>
      </c>
      <c r="N634" s="2406" t="str">
        <f ca="1">IF($E634&gt;$E$12,"",IF(($E634&gt;=N$307),N580-$D634*N$302,INDEX(F584:BM643,N$307,$E634)))</f>
        <v/>
      </c>
      <c r="O634" s="2406" t="str">
        <f ca="1">IF($E634&gt;$E$12,"",IF(($E634&gt;=O$307),O580-$D634*O$302,INDEX(F584:BM643,O$307,$E634)))</f>
        <v/>
      </c>
      <c r="P634" s="2406" t="str">
        <f ca="1">IF($E634&gt;$E$12,"",IF(($E634&gt;=P$307),P580-$D634*P$302,INDEX(F584:BM643,P$307,$E634)))</f>
        <v/>
      </c>
      <c r="Q634" s="2406" t="str">
        <f ca="1">IF($E634&gt;$E$12,"",IF(($E634&gt;=Q$307),Q580-$D634*Q$302,INDEX(F584:BM643,Q$307,$E634)))</f>
        <v/>
      </c>
      <c r="R634" s="2406" t="str">
        <f ca="1">IF($E634&gt;$E$12,"",IF(($E634&gt;=R$307),R580-$D634*R$302,INDEX(F584:BM643,R$307,$E634)))</f>
        <v/>
      </c>
      <c r="S634" s="2406" t="str">
        <f ca="1">IF($E634&gt;$E$12,"",IF(($E634&gt;=S$307),S580-$D634*S$302,INDEX(F584:BM643,S$307,$E634)))</f>
        <v/>
      </c>
      <c r="T634" s="2406" t="str">
        <f ca="1">IF($E634&gt;$E$12,"",IF(($E634&gt;=T$307),T580-$D634*T$302,INDEX(F584:BM643,T$307,$E634)))</f>
        <v/>
      </c>
      <c r="U634" s="2406" t="str">
        <f ca="1">IF($E634&gt;$E$12,"",IF(($E634&gt;=U$307),U580-$D634*U$302,INDEX(F584:BM643,U$307,$E634)))</f>
        <v/>
      </c>
      <c r="V634" s="2406" t="str">
        <f ca="1">IF($E634&gt;$E$12,"",IF(($E634&gt;=V$307),V580-$D634*V$302,INDEX(F584:BM643,V$307,$E634)))</f>
        <v/>
      </c>
      <c r="W634" s="2406" t="str">
        <f ca="1">IF($E634&gt;$E$12,"",IF(($E634&gt;=W$307),W580-$D634*W$302,INDEX(F584:BM643,W$307,$E634)))</f>
        <v/>
      </c>
      <c r="X634" s="2406" t="str">
        <f ca="1">IF($E634&gt;$E$12,"",IF(($E634&gt;=X$307),X580-$D634*X$302,INDEX(F584:BM643,X$307,$E634)))</f>
        <v/>
      </c>
      <c r="Y634" s="2406" t="str">
        <f ca="1">IF($E634&gt;$E$12,"",IF(($E634&gt;=Y$307),Y580-$D634*Y$302,INDEX(F584:BM643,Y$307,$E634)))</f>
        <v/>
      </c>
      <c r="Z634" s="2406" t="str">
        <f ca="1">IF($E634&gt;$E$12,"",IF(($E634&gt;=Z$307),Z580-$D634*Z$302,INDEX(F584:BM643,Z$307,$E634)))</f>
        <v/>
      </c>
      <c r="AA634" s="2406" t="str">
        <f ca="1">IF($E634&gt;$E$12,"",IF(($E634&gt;=AA$307),AA580-$D634*AA$302,INDEX(F584:BM643,AA$307,$E634)))</f>
        <v/>
      </c>
      <c r="AB634" s="2406" t="str">
        <f ca="1">IF($E634&gt;$E$12,"",IF(($E634&gt;=AB$307),AB580-$D634*AB$302,INDEX(F584:BM643,AB$307,$E634)))</f>
        <v/>
      </c>
      <c r="AC634" s="2406" t="str">
        <f ca="1">IF($E634&gt;$E$12,"",IF(($E634&gt;=AC$307),AC580-$D634*AC$302,INDEX(F584:BM643,AC$307,$E634)))</f>
        <v/>
      </c>
      <c r="AD634" s="2406" t="str">
        <f ca="1">IF($E634&gt;$E$12,"",IF(($E634&gt;=AD$307),AD580-$D634*AD$302,INDEX(F584:BM643,AD$307,$E634)))</f>
        <v/>
      </c>
      <c r="AE634" s="2406" t="str">
        <f ca="1">IF($E634&gt;$E$12,"",IF(($E634&gt;=AE$307),AE580-$D634*AE$302,INDEX(F584:BM643,AE$307,$E634)))</f>
        <v/>
      </c>
      <c r="AF634" s="2406" t="str">
        <f ca="1">IF($E634&gt;$E$12,"",IF(($E634&gt;=AF$307),AF580-$D634*AF$302,INDEX(F584:BM643,AF$307,$E634)))</f>
        <v/>
      </c>
      <c r="AG634" s="2406" t="str">
        <f ca="1">IF($E634&gt;$E$12,"",IF(($E634&gt;=AG$307),AG580-$D634*AG$302,INDEX(F584:BM643,AG$307,$E634)))</f>
        <v/>
      </c>
      <c r="AH634" s="2406" t="str">
        <f ca="1">IF($E634&gt;$E$12,"",IF(($E634&gt;=AH$307),AH580-$D634*AH$302,INDEX(F584:BM643,AH$307,$E634)))</f>
        <v/>
      </c>
      <c r="AI634" s="2406" t="str">
        <f ca="1">IF($E634&gt;$E$12,"",IF(($E634&gt;=AI$307),AI580-$D634*AI$302,INDEX(F584:BM643,AI$307,$E634)))</f>
        <v/>
      </c>
      <c r="AJ634" s="2406" t="str">
        <f ca="1">IF($E634&gt;$E$12,"",IF(($E634&gt;=AJ$307),AJ580-$D634*AJ$302,INDEX(F584:BM643,AJ$307,$E634)))</f>
        <v/>
      </c>
      <c r="AK634" s="2406" t="str">
        <f ca="1">IF($E634&gt;$E$12,"",IF(($E634&gt;=AK$307),AK580-$D634*AK$302,INDEX(F584:BM643,AK$307,$E634)))</f>
        <v/>
      </c>
      <c r="AL634" s="2406" t="str">
        <f ca="1">IF($E634&gt;$E$12,"",IF(($E634&gt;=AL$307),AL580-$D634*AL$302,INDEX(F584:BM643,AL$307,$E634)))</f>
        <v/>
      </c>
      <c r="AM634" s="2406" t="str">
        <f ca="1">IF($E634&gt;$E$12,"",IF(($E634&gt;=AM$307),AM580-$D634*AM$302,INDEX(F584:BM643,AM$307,$E634)))</f>
        <v/>
      </c>
      <c r="AN634" s="2406" t="str">
        <f ca="1">IF($E634&gt;$E$12,"",IF(($E634&gt;=AN$307),AN580-$D634*AN$302,INDEX(F584:BM643,AN$307,$E634)))</f>
        <v/>
      </c>
      <c r="AO634" s="2406" t="str">
        <f ca="1">IF($E634&gt;$E$12,"",IF(($E634&gt;=AO$307),AO580-$D634*AO$302,INDEX(F584:BM643,AO$307,$E634)))</f>
        <v/>
      </c>
      <c r="AP634" s="2406" t="str">
        <f ca="1">IF($E634&gt;$E$12,"",IF(($E634&gt;=AP$307),AP580-$D634*AP$302,INDEX(F584:BM643,AP$307,$E634)))</f>
        <v/>
      </c>
      <c r="AQ634" s="2406" t="str">
        <f ca="1">IF($E634&gt;$E$12,"",IF(($E634&gt;=AQ$307),AQ580-$D634*AQ$302,INDEX(F584:BM643,AQ$307,$E634)))</f>
        <v/>
      </c>
      <c r="AR634" s="2406" t="str">
        <f ca="1">IF($E634&gt;$E$12,"",IF(($E634&gt;=AR$307),AR580-$D634*AR$302,INDEX(F584:BM643,AR$307,$E634)))</f>
        <v/>
      </c>
      <c r="AS634" s="2406" t="str">
        <f ca="1">IF($E634&gt;$E$12,"",IF(($E634&gt;=AS$307),AS580-$D634*AS$302,INDEX(F584:BM643,AS$307,$E634)))</f>
        <v/>
      </c>
      <c r="AT634" s="2406" t="str">
        <f ca="1">IF($E634&gt;$E$12,"",IF(($E634&gt;=AT$307),AT580-$D634*AT$302,INDEX(F584:BM643,AT$307,$E634)))</f>
        <v/>
      </c>
      <c r="AU634" s="2406" t="str">
        <f ca="1">IF($E634&gt;$E$12,"",IF(($E634&gt;=AU$307),AU580-$D634*AU$302,INDEX(F584:BM643,AU$307,$E634)))</f>
        <v/>
      </c>
      <c r="AV634" s="2406" t="str">
        <f ca="1">IF($E634&gt;$E$12,"",IF(($E634&gt;=AV$307),AV580-$D634*AV$302,INDEX(F584:BM643,AV$307,$E634)))</f>
        <v/>
      </c>
      <c r="AW634" s="2406" t="str">
        <f ca="1">IF($E634&gt;$E$12,"",IF(($E634&gt;=AW$307),AW580-$D634*AW$302,INDEX(F584:BM643,AW$307,$E634)))</f>
        <v/>
      </c>
      <c r="AX634" s="2406" t="str">
        <f ca="1">IF($E634&gt;$E$12,"",IF(($E634&gt;=AX$307),AX580-$D634*AX$302,INDEX(F584:BM643,AX$307,$E634)))</f>
        <v/>
      </c>
      <c r="AY634" s="2406" t="str">
        <f ca="1">IF($E634&gt;$E$12,"",IF(($E634&gt;=AY$307),AY580-$D634*AY$302,INDEX(F584:BM643,AY$307,$E634)))</f>
        <v/>
      </c>
      <c r="AZ634" s="2406" t="str">
        <f ca="1">IF($E634&gt;$E$12,"",IF(($E634&gt;=AZ$307),AZ580-$D634*AZ$302,INDEX(F584:BM643,AZ$307,$E634)))</f>
        <v/>
      </c>
      <c r="BA634" s="2406" t="str">
        <f ca="1">IF($E634&gt;$E$12,"",IF(($E634&gt;=BA$307),BA580-$D634*BA$302,INDEX(F584:BM643,BA$307,$E634)))</f>
        <v/>
      </c>
      <c r="BB634" s="2406" t="str">
        <f ca="1">IF($E634&gt;$E$12,"",IF(($E634&gt;=BB$307),BB580-$D634*BB$302,INDEX(F584:BM643,BB$307,$E634)))</f>
        <v/>
      </c>
      <c r="BC634" s="2406" t="str">
        <f ca="1">IF($E634&gt;$E$12,"",IF(($E634&gt;=BC$307),BC580-$D634*BC$302,INDEX(F584:BM643,BC$307,$E634)))</f>
        <v/>
      </c>
      <c r="BD634" s="2406" t="str">
        <f ca="1">IF($E634&gt;$E$12,"",IF(($E634&gt;=BD$307),BD580-$D634*BD$302,INDEX(F584:BM643,BD$307,$E634)))</f>
        <v/>
      </c>
      <c r="BE634" s="2406" t="str">
        <f ca="1">IF($E634&gt;$E$12,"",IF(($E634&gt;=BE$307),BE580-$D634*BE$302,INDEX(F584:BM643,BE$307,$E634)))</f>
        <v/>
      </c>
      <c r="BF634" s="2406" t="str">
        <f ca="1">IF($E634&gt;$E$12,"",IF(($E634&gt;=BF$307),BF580-$D634*BF$302,INDEX(F584:BM643,BF$307,$E634)))</f>
        <v/>
      </c>
      <c r="BG634" s="2406" t="str">
        <f ca="1">IF($E634&gt;$E$12,"",IF(($E634&gt;=BG$307),BG580-$D634*BG$302,INDEX(F584:BM643,BG$307,$E634)))</f>
        <v/>
      </c>
      <c r="BH634" s="2406" t="str">
        <f ca="1">IF($E634&gt;$E$12,"",IF(($E634&gt;=BH$307),BH580-$D634*BH$302,INDEX(F584:BM643,BH$307,$E634)))</f>
        <v/>
      </c>
      <c r="BI634" s="2406" t="str">
        <f ca="1">IF($E634&gt;$E$12,"",IF(($E634&gt;=BI$307),BI580-$D634*BI$302,INDEX(F584:BM643,BI$307,$E634)))</f>
        <v/>
      </c>
      <c r="BJ634" s="2406" t="str">
        <f ca="1">IF($E634&gt;$E$12,"",IF(($E634&gt;=BJ$307),BJ580-$D634*BJ$302,INDEX(F584:BM643,BJ$307,$E634)))</f>
        <v/>
      </c>
      <c r="BK634" s="2406" t="str">
        <f ca="1">IF($E634&gt;$E$12,"",IF(($E634&gt;=BK$307),BK580-$D634*BK$302,INDEX(F584:BM643,BK$307,$E634)))</f>
        <v/>
      </c>
      <c r="BL634" s="2406" t="str">
        <f ca="1">IF($E634&gt;$E$12,"",IF(($E634&gt;=BL$307),BL580-$D634*BL$302,INDEX(F584:BM643,BL$307,$E634)))</f>
        <v/>
      </c>
      <c r="BM634" s="2406" t="str">
        <f ca="1">IF($E634&gt;$E$12,"",IF(($E634&gt;=BM$307),BM580-$D634*BM$302,INDEX(F584:BM643,BM$307,$E634)))</f>
        <v/>
      </c>
    </row>
    <row r="635" spans="3:65" ht="13.5" x14ac:dyDescent="0.25">
      <c r="C635" s="2357"/>
      <c r="D635" s="2405">
        <f ca="1">INDEX(F579:BM579,E635)</f>
        <v>1</v>
      </c>
      <c r="E635" s="2316">
        <v>52</v>
      </c>
      <c r="F635" s="2406" t="str">
        <f ca="1">IF($E635&gt;$E$12,"",IF(($E635&gt;=F$307),F580-$D635*F$302,INDEX(F584:BM643,F$307,$E635)))</f>
        <v/>
      </c>
      <c r="G635" s="2406" t="str">
        <f ca="1">IF($E635&gt;$E$12,"",IF(($E635&gt;=G$307),G580-$D635*G$302,INDEX(F584:BM643,G$307,$E635)))</f>
        <v/>
      </c>
      <c r="H635" s="2406" t="str">
        <f ca="1">IF($E635&gt;$E$12,"",IF(($E635&gt;=H$307),H580-$D635*H$302,INDEX(F584:BM643,H$307,$E635)))</f>
        <v/>
      </c>
      <c r="I635" s="2406" t="str">
        <f ca="1">IF($E635&gt;$E$12,"",IF(($E635&gt;=I$307),I580-$D635*I$302,INDEX(F584:BM643,I$307,$E635)))</f>
        <v/>
      </c>
      <c r="J635" s="2406" t="str">
        <f ca="1">IF($E635&gt;$E$12,"",IF(($E635&gt;=J$307),J580-$D635*J$302,INDEX(F584:BM643,J$307,$E635)))</f>
        <v/>
      </c>
      <c r="K635" s="2406" t="str">
        <f ca="1">IF($E635&gt;$E$12,"",IF(($E635&gt;=K$307),K580-$D635*K$302,INDEX(F584:BM643,K$307,$E635)))</f>
        <v/>
      </c>
      <c r="L635" s="2406" t="str">
        <f ca="1">IF($E635&gt;$E$12,"",IF(($E635&gt;=L$307),L580-$D635*L$302,INDEX(F584:BM643,L$307,$E635)))</f>
        <v/>
      </c>
      <c r="M635" s="2406" t="str">
        <f ca="1">IF($E635&gt;$E$12,"",IF(($E635&gt;=M$307),M580-$D635*M$302,INDEX(F584:BM643,M$307,$E635)))</f>
        <v/>
      </c>
      <c r="N635" s="2406" t="str">
        <f ca="1">IF($E635&gt;$E$12,"",IF(($E635&gt;=N$307),N580-$D635*N$302,INDEX(F584:BM643,N$307,$E635)))</f>
        <v/>
      </c>
      <c r="O635" s="2406" t="str">
        <f ca="1">IF($E635&gt;$E$12,"",IF(($E635&gt;=O$307),O580-$D635*O$302,INDEX(F584:BM643,O$307,$E635)))</f>
        <v/>
      </c>
      <c r="P635" s="2406" t="str">
        <f ca="1">IF($E635&gt;$E$12,"",IF(($E635&gt;=P$307),P580-$D635*P$302,INDEX(F584:BM643,P$307,$E635)))</f>
        <v/>
      </c>
      <c r="Q635" s="2406" t="str">
        <f ca="1">IF($E635&gt;$E$12,"",IF(($E635&gt;=Q$307),Q580-$D635*Q$302,INDEX(F584:BM643,Q$307,$E635)))</f>
        <v/>
      </c>
      <c r="R635" s="2406" t="str">
        <f ca="1">IF($E635&gt;$E$12,"",IF(($E635&gt;=R$307),R580-$D635*R$302,INDEX(F584:BM643,R$307,$E635)))</f>
        <v/>
      </c>
      <c r="S635" s="2406" t="str">
        <f ca="1">IF($E635&gt;$E$12,"",IF(($E635&gt;=S$307),S580-$D635*S$302,INDEX(F584:BM643,S$307,$E635)))</f>
        <v/>
      </c>
      <c r="T635" s="2406" t="str">
        <f ca="1">IF($E635&gt;$E$12,"",IF(($E635&gt;=T$307),T580-$D635*T$302,INDEX(F584:BM643,T$307,$E635)))</f>
        <v/>
      </c>
      <c r="U635" s="2406" t="str">
        <f ca="1">IF($E635&gt;$E$12,"",IF(($E635&gt;=U$307),U580-$D635*U$302,INDEX(F584:BM643,U$307,$E635)))</f>
        <v/>
      </c>
      <c r="V635" s="2406" t="str">
        <f ca="1">IF($E635&gt;$E$12,"",IF(($E635&gt;=V$307),V580-$D635*V$302,INDEX(F584:BM643,V$307,$E635)))</f>
        <v/>
      </c>
      <c r="W635" s="2406" t="str">
        <f ca="1">IF($E635&gt;$E$12,"",IF(($E635&gt;=W$307),W580-$D635*W$302,INDEX(F584:BM643,W$307,$E635)))</f>
        <v/>
      </c>
      <c r="X635" s="2406" t="str">
        <f ca="1">IF($E635&gt;$E$12,"",IF(($E635&gt;=X$307),X580-$D635*X$302,INDEX(F584:BM643,X$307,$E635)))</f>
        <v/>
      </c>
      <c r="Y635" s="2406" t="str">
        <f ca="1">IF($E635&gt;$E$12,"",IF(($E635&gt;=Y$307),Y580-$D635*Y$302,INDEX(F584:BM643,Y$307,$E635)))</f>
        <v/>
      </c>
      <c r="Z635" s="2406" t="str">
        <f ca="1">IF($E635&gt;$E$12,"",IF(($E635&gt;=Z$307),Z580-$D635*Z$302,INDEX(F584:BM643,Z$307,$E635)))</f>
        <v/>
      </c>
      <c r="AA635" s="2406" t="str">
        <f ca="1">IF($E635&gt;$E$12,"",IF(($E635&gt;=AA$307),AA580-$D635*AA$302,INDEX(F584:BM643,AA$307,$E635)))</f>
        <v/>
      </c>
      <c r="AB635" s="2406" t="str">
        <f ca="1">IF($E635&gt;$E$12,"",IF(($E635&gt;=AB$307),AB580-$D635*AB$302,INDEX(F584:BM643,AB$307,$E635)))</f>
        <v/>
      </c>
      <c r="AC635" s="2406" t="str">
        <f ca="1">IF($E635&gt;$E$12,"",IF(($E635&gt;=AC$307),AC580-$D635*AC$302,INDEX(F584:BM643,AC$307,$E635)))</f>
        <v/>
      </c>
      <c r="AD635" s="2406" t="str">
        <f ca="1">IF($E635&gt;$E$12,"",IF(($E635&gt;=AD$307),AD580-$D635*AD$302,INDEX(F584:BM643,AD$307,$E635)))</f>
        <v/>
      </c>
      <c r="AE635" s="2406" t="str">
        <f ca="1">IF($E635&gt;$E$12,"",IF(($E635&gt;=AE$307),AE580-$D635*AE$302,INDEX(F584:BM643,AE$307,$E635)))</f>
        <v/>
      </c>
      <c r="AF635" s="2406" t="str">
        <f ca="1">IF($E635&gt;$E$12,"",IF(($E635&gt;=AF$307),AF580-$D635*AF$302,INDEX(F584:BM643,AF$307,$E635)))</f>
        <v/>
      </c>
      <c r="AG635" s="2406" t="str">
        <f ca="1">IF($E635&gt;$E$12,"",IF(($E635&gt;=AG$307),AG580-$D635*AG$302,INDEX(F584:BM643,AG$307,$E635)))</f>
        <v/>
      </c>
      <c r="AH635" s="2406" t="str">
        <f ca="1">IF($E635&gt;$E$12,"",IF(($E635&gt;=AH$307),AH580-$D635*AH$302,INDEX(F584:BM643,AH$307,$E635)))</f>
        <v/>
      </c>
      <c r="AI635" s="2406" t="str">
        <f ca="1">IF($E635&gt;$E$12,"",IF(($E635&gt;=AI$307),AI580-$D635*AI$302,INDEX(F584:BM643,AI$307,$E635)))</f>
        <v/>
      </c>
      <c r="AJ635" s="2406" t="str">
        <f ca="1">IF($E635&gt;$E$12,"",IF(($E635&gt;=AJ$307),AJ580-$D635*AJ$302,INDEX(F584:BM643,AJ$307,$E635)))</f>
        <v/>
      </c>
      <c r="AK635" s="2406" t="str">
        <f ca="1">IF($E635&gt;$E$12,"",IF(($E635&gt;=AK$307),AK580-$D635*AK$302,INDEX(F584:BM643,AK$307,$E635)))</f>
        <v/>
      </c>
      <c r="AL635" s="2406" t="str">
        <f ca="1">IF($E635&gt;$E$12,"",IF(($E635&gt;=AL$307),AL580-$D635*AL$302,INDEX(F584:BM643,AL$307,$E635)))</f>
        <v/>
      </c>
      <c r="AM635" s="2406" t="str">
        <f ca="1">IF($E635&gt;$E$12,"",IF(($E635&gt;=AM$307),AM580-$D635*AM$302,INDEX(F584:BM643,AM$307,$E635)))</f>
        <v/>
      </c>
      <c r="AN635" s="2406" t="str">
        <f ca="1">IF($E635&gt;$E$12,"",IF(($E635&gt;=AN$307),AN580-$D635*AN$302,INDEX(F584:BM643,AN$307,$E635)))</f>
        <v/>
      </c>
      <c r="AO635" s="2406" t="str">
        <f ca="1">IF($E635&gt;$E$12,"",IF(($E635&gt;=AO$307),AO580-$D635*AO$302,INDEX(F584:BM643,AO$307,$E635)))</f>
        <v/>
      </c>
      <c r="AP635" s="2406" t="str">
        <f ca="1">IF($E635&gt;$E$12,"",IF(($E635&gt;=AP$307),AP580-$D635*AP$302,INDEX(F584:BM643,AP$307,$E635)))</f>
        <v/>
      </c>
      <c r="AQ635" s="2406" t="str">
        <f ca="1">IF($E635&gt;$E$12,"",IF(($E635&gt;=AQ$307),AQ580-$D635*AQ$302,INDEX(F584:BM643,AQ$307,$E635)))</f>
        <v/>
      </c>
      <c r="AR635" s="2406" t="str">
        <f ca="1">IF($E635&gt;$E$12,"",IF(($E635&gt;=AR$307),AR580-$D635*AR$302,INDEX(F584:BM643,AR$307,$E635)))</f>
        <v/>
      </c>
      <c r="AS635" s="2406" t="str">
        <f ca="1">IF($E635&gt;$E$12,"",IF(($E635&gt;=AS$307),AS580-$D635*AS$302,INDEX(F584:BM643,AS$307,$E635)))</f>
        <v/>
      </c>
      <c r="AT635" s="2406" t="str">
        <f ca="1">IF($E635&gt;$E$12,"",IF(($E635&gt;=AT$307),AT580-$D635*AT$302,INDEX(F584:BM643,AT$307,$E635)))</f>
        <v/>
      </c>
      <c r="AU635" s="2406" t="str">
        <f ca="1">IF($E635&gt;$E$12,"",IF(($E635&gt;=AU$307),AU580-$D635*AU$302,INDEX(F584:BM643,AU$307,$E635)))</f>
        <v/>
      </c>
      <c r="AV635" s="2406" t="str">
        <f ca="1">IF($E635&gt;$E$12,"",IF(($E635&gt;=AV$307),AV580-$D635*AV$302,INDEX(F584:BM643,AV$307,$E635)))</f>
        <v/>
      </c>
      <c r="AW635" s="2406" t="str">
        <f ca="1">IF($E635&gt;$E$12,"",IF(($E635&gt;=AW$307),AW580-$D635*AW$302,INDEX(F584:BM643,AW$307,$E635)))</f>
        <v/>
      </c>
      <c r="AX635" s="2406" t="str">
        <f ca="1">IF($E635&gt;$E$12,"",IF(($E635&gt;=AX$307),AX580-$D635*AX$302,INDEX(F584:BM643,AX$307,$E635)))</f>
        <v/>
      </c>
      <c r="AY635" s="2406" t="str">
        <f ca="1">IF($E635&gt;$E$12,"",IF(($E635&gt;=AY$307),AY580-$D635*AY$302,INDEX(F584:BM643,AY$307,$E635)))</f>
        <v/>
      </c>
      <c r="AZ635" s="2406" t="str">
        <f ca="1">IF($E635&gt;$E$12,"",IF(($E635&gt;=AZ$307),AZ580-$D635*AZ$302,INDEX(F584:BM643,AZ$307,$E635)))</f>
        <v/>
      </c>
      <c r="BA635" s="2406" t="str">
        <f ca="1">IF($E635&gt;$E$12,"",IF(($E635&gt;=BA$307),BA580-$D635*BA$302,INDEX(F584:BM643,BA$307,$E635)))</f>
        <v/>
      </c>
      <c r="BB635" s="2406" t="str">
        <f ca="1">IF($E635&gt;$E$12,"",IF(($E635&gt;=BB$307),BB580-$D635*BB$302,INDEX(F584:BM643,BB$307,$E635)))</f>
        <v/>
      </c>
      <c r="BC635" s="2406" t="str">
        <f ca="1">IF($E635&gt;$E$12,"",IF(($E635&gt;=BC$307),BC580-$D635*BC$302,INDEX(F584:BM643,BC$307,$E635)))</f>
        <v/>
      </c>
      <c r="BD635" s="2406" t="str">
        <f ca="1">IF($E635&gt;$E$12,"",IF(($E635&gt;=BD$307),BD580-$D635*BD$302,INDEX(F584:BM643,BD$307,$E635)))</f>
        <v/>
      </c>
      <c r="BE635" s="2406" t="str">
        <f ca="1">IF($E635&gt;$E$12,"",IF(($E635&gt;=BE$307),BE580-$D635*BE$302,INDEX(F584:BM643,BE$307,$E635)))</f>
        <v/>
      </c>
      <c r="BF635" s="2406" t="str">
        <f ca="1">IF($E635&gt;$E$12,"",IF(($E635&gt;=BF$307),BF580-$D635*BF$302,INDEX(F584:BM643,BF$307,$E635)))</f>
        <v/>
      </c>
      <c r="BG635" s="2406" t="str">
        <f ca="1">IF($E635&gt;$E$12,"",IF(($E635&gt;=BG$307),BG580-$D635*BG$302,INDEX(F584:BM643,BG$307,$E635)))</f>
        <v/>
      </c>
      <c r="BH635" s="2406" t="str">
        <f ca="1">IF($E635&gt;$E$12,"",IF(($E635&gt;=BH$307),BH580-$D635*BH$302,INDEX(F584:BM643,BH$307,$E635)))</f>
        <v/>
      </c>
      <c r="BI635" s="2406" t="str">
        <f ca="1">IF($E635&gt;$E$12,"",IF(($E635&gt;=BI$307),BI580-$D635*BI$302,INDEX(F584:BM643,BI$307,$E635)))</f>
        <v/>
      </c>
      <c r="BJ635" s="2406" t="str">
        <f ca="1">IF($E635&gt;$E$12,"",IF(($E635&gt;=BJ$307),BJ580-$D635*BJ$302,INDEX(F584:BM643,BJ$307,$E635)))</f>
        <v/>
      </c>
      <c r="BK635" s="2406" t="str">
        <f ca="1">IF($E635&gt;$E$12,"",IF(($E635&gt;=BK$307),BK580-$D635*BK$302,INDEX(F584:BM643,BK$307,$E635)))</f>
        <v/>
      </c>
      <c r="BL635" s="2406" t="str">
        <f ca="1">IF($E635&gt;$E$12,"",IF(($E635&gt;=BL$307),BL580-$D635*BL$302,INDEX(F584:BM643,BL$307,$E635)))</f>
        <v/>
      </c>
      <c r="BM635" s="2406" t="str">
        <f ca="1">IF($E635&gt;$E$12,"",IF(($E635&gt;=BM$307),BM580-$D635*BM$302,INDEX(F584:BM643,BM$307,$E635)))</f>
        <v/>
      </c>
    </row>
    <row r="636" spans="3:65" ht="13.5" x14ac:dyDescent="0.25">
      <c r="C636" s="2357"/>
      <c r="D636" s="2405">
        <f ca="1">INDEX(F579:BM579,E636)</f>
        <v>1</v>
      </c>
      <c r="E636" s="2316">
        <v>53</v>
      </c>
      <c r="F636" s="2406" t="str">
        <f ca="1">IF($E636&gt;$E$12,"",IF(($E636&gt;=F$307),F580-$D636*F$302,INDEX(F584:BM643,F$307,$E636)))</f>
        <v/>
      </c>
      <c r="G636" s="2406" t="str">
        <f ca="1">IF($E636&gt;$E$12,"",IF(($E636&gt;=G$307),G580-$D636*G$302,INDEX(F584:BM643,G$307,$E636)))</f>
        <v/>
      </c>
      <c r="H636" s="2406" t="str">
        <f ca="1">IF($E636&gt;$E$12,"",IF(($E636&gt;=H$307),H580-$D636*H$302,INDEX(F584:BM643,H$307,$E636)))</f>
        <v/>
      </c>
      <c r="I636" s="2406" t="str">
        <f ca="1">IF($E636&gt;$E$12,"",IF(($E636&gt;=I$307),I580-$D636*I$302,INDEX(F584:BM643,I$307,$E636)))</f>
        <v/>
      </c>
      <c r="J636" s="2406" t="str">
        <f ca="1">IF($E636&gt;$E$12,"",IF(($E636&gt;=J$307),J580-$D636*J$302,INDEX(F584:BM643,J$307,$E636)))</f>
        <v/>
      </c>
      <c r="K636" s="2406" t="str">
        <f ca="1">IF($E636&gt;$E$12,"",IF(($E636&gt;=K$307),K580-$D636*K$302,INDEX(F584:BM643,K$307,$E636)))</f>
        <v/>
      </c>
      <c r="L636" s="2406" t="str">
        <f ca="1">IF($E636&gt;$E$12,"",IF(($E636&gt;=L$307),L580-$D636*L$302,INDEX(F584:BM643,L$307,$E636)))</f>
        <v/>
      </c>
      <c r="M636" s="2406" t="str">
        <f ca="1">IF($E636&gt;$E$12,"",IF(($E636&gt;=M$307),M580-$D636*M$302,INDEX(F584:BM643,M$307,$E636)))</f>
        <v/>
      </c>
      <c r="N636" s="2406" t="str">
        <f ca="1">IF($E636&gt;$E$12,"",IF(($E636&gt;=N$307),N580-$D636*N$302,INDEX(F584:BM643,N$307,$E636)))</f>
        <v/>
      </c>
      <c r="O636" s="2406" t="str">
        <f ca="1">IF($E636&gt;$E$12,"",IF(($E636&gt;=O$307),O580-$D636*O$302,INDEX(F584:BM643,O$307,$E636)))</f>
        <v/>
      </c>
      <c r="P636" s="2406" t="str">
        <f ca="1">IF($E636&gt;$E$12,"",IF(($E636&gt;=P$307),P580-$D636*P$302,INDEX(F584:BM643,P$307,$E636)))</f>
        <v/>
      </c>
      <c r="Q636" s="2406" t="str">
        <f ca="1">IF($E636&gt;$E$12,"",IF(($E636&gt;=Q$307),Q580-$D636*Q$302,INDEX(F584:BM643,Q$307,$E636)))</f>
        <v/>
      </c>
      <c r="R636" s="2406" t="str">
        <f ca="1">IF($E636&gt;$E$12,"",IF(($E636&gt;=R$307),R580-$D636*R$302,INDEX(F584:BM643,R$307,$E636)))</f>
        <v/>
      </c>
      <c r="S636" s="2406" t="str">
        <f ca="1">IF($E636&gt;$E$12,"",IF(($E636&gt;=S$307),S580-$D636*S$302,INDEX(F584:BM643,S$307,$E636)))</f>
        <v/>
      </c>
      <c r="T636" s="2406" t="str">
        <f ca="1">IF($E636&gt;$E$12,"",IF(($E636&gt;=T$307),T580-$D636*T$302,INDEX(F584:BM643,T$307,$E636)))</f>
        <v/>
      </c>
      <c r="U636" s="2406" t="str">
        <f ca="1">IF($E636&gt;$E$12,"",IF(($E636&gt;=U$307),U580-$D636*U$302,INDEX(F584:BM643,U$307,$E636)))</f>
        <v/>
      </c>
      <c r="V636" s="2406" t="str">
        <f ca="1">IF($E636&gt;$E$12,"",IF(($E636&gt;=V$307),V580-$D636*V$302,INDEX(F584:BM643,V$307,$E636)))</f>
        <v/>
      </c>
      <c r="W636" s="2406" t="str">
        <f ca="1">IF($E636&gt;$E$12,"",IF(($E636&gt;=W$307),W580-$D636*W$302,INDEX(F584:BM643,W$307,$E636)))</f>
        <v/>
      </c>
      <c r="X636" s="2406" t="str">
        <f ca="1">IF($E636&gt;$E$12,"",IF(($E636&gt;=X$307),X580-$D636*X$302,INDEX(F584:BM643,X$307,$E636)))</f>
        <v/>
      </c>
      <c r="Y636" s="2406" t="str">
        <f ca="1">IF($E636&gt;$E$12,"",IF(($E636&gt;=Y$307),Y580-$D636*Y$302,INDEX(F584:BM643,Y$307,$E636)))</f>
        <v/>
      </c>
      <c r="Z636" s="2406" t="str">
        <f ca="1">IF($E636&gt;$E$12,"",IF(($E636&gt;=Z$307),Z580-$D636*Z$302,INDEX(F584:BM643,Z$307,$E636)))</f>
        <v/>
      </c>
      <c r="AA636" s="2406" t="str">
        <f ca="1">IF($E636&gt;$E$12,"",IF(($E636&gt;=AA$307),AA580-$D636*AA$302,INDEX(F584:BM643,AA$307,$E636)))</f>
        <v/>
      </c>
      <c r="AB636" s="2406" t="str">
        <f ca="1">IF($E636&gt;$E$12,"",IF(($E636&gt;=AB$307),AB580-$D636*AB$302,INDEX(F584:BM643,AB$307,$E636)))</f>
        <v/>
      </c>
      <c r="AC636" s="2406" t="str">
        <f ca="1">IF($E636&gt;$E$12,"",IF(($E636&gt;=AC$307),AC580-$D636*AC$302,INDEX(F584:BM643,AC$307,$E636)))</f>
        <v/>
      </c>
      <c r="AD636" s="2406" t="str">
        <f ca="1">IF($E636&gt;$E$12,"",IF(($E636&gt;=AD$307),AD580-$D636*AD$302,INDEX(F584:BM643,AD$307,$E636)))</f>
        <v/>
      </c>
      <c r="AE636" s="2406" t="str">
        <f ca="1">IF($E636&gt;$E$12,"",IF(($E636&gt;=AE$307),AE580-$D636*AE$302,INDEX(F584:BM643,AE$307,$E636)))</f>
        <v/>
      </c>
      <c r="AF636" s="2406" t="str">
        <f ca="1">IF($E636&gt;$E$12,"",IF(($E636&gt;=AF$307),AF580-$D636*AF$302,INDEX(F584:BM643,AF$307,$E636)))</f>
        <v/>
      </c>
      <c r="AG636" s="2406" t="str">
        <f ca="1">IF($E636&gt;$E$12,"",IF(($E636&gt;=AG$307),AG580-$D636*AG$302,INDEX(F584:BM643,AG$307,$E636)))</f>
        <v/>
      </c>
      <c r="AH636" s="2406" t="str">
        <f ca="1">IF($E636&gt;$E$12,"",IF(($E636&gt;=AH$307),AH580-$D636*AH$302,INDEX(F584:BM643,AH$307,$E636)))</f>
        <v/>
      </c>
      <c r="AI636" s="2406" t="str">
        <f ca="1">IF($E636&gt;$E$12,"",IF(($E636&gt;=AI$307),AI580-$D636*AI$302,INDEX(F584:BM643,AI$307,$E636)))</f>
        <v/>
      </c>
      <c r="AJ636" s="2406" t="str">
        <f ca="1">IF($E636&gt;$E$12,"",IF(($E636&gt;=AJ$307),AJ580-$D636*AJ$302,INDEX(F584:BM643,AJ$307,$E636)))</f>
        <v/>
      </c>
      <c r="AK636" s="2406" t="str">
        <f ca="1">IF($E636&gt;$E$12,"",IF(($E636&gt;=AK$307),AK580-$D636*AK$302,INDEX(F584:BM643,AK$307,$E636)))</f>
        <v/>
      </c>
      <c r="AL636" s="2406" t="str">
        <f ca="1">IF($E636&gt;$E$12,"",IF(($E636&gt;=AL$307),AL580-$D636*AL$302,INDEX(F584:BM643,AL$307,$E636)))</f>
        <v/>
      </c>
      <c r="AM636" s="2406" t="str">
        <f ca="1">IF($E636&gt;$E$12,"",IF(($E636&gt;=AM$307),AM580-$D636*AM$302,INDEX(F584:BM643,AM$307,$E636)))</f>
        <v/>
      </c>
      <c r="AN636" s="2406" t="str">
        <f ca="1">IF($E636&gt;$E$12,"",IF(($E636&gt;=AN$307),AN580-$D636*AN$302,INDEX(F584:BM643,AN$307,$E636)))</f>
        <v/>
      </c>
      <c r="AO636" s="2406" t="str">
        <f ca="1">IF($E636&gt;$E$12,"",IF(($E636&gt;=AO$307),AO580-$D636*AO$302,INDEX(F584:BM643,AO$307,$E636)))</f>
        <v/>
      </c>
      <c r="AP636" s="2406" t="str">
        <f ca="1">IF($E636&gt;$E$12,"",IF(($E636&gt;=AP$307),AP580-$D636*AP$302,INDEX(F584:BM643,AP$307,$E636)))</f>
        <v/>
      </c>
      <c r="AQ636" s="2406" t="str">
        <f ca="1">IF($E636&gt;$E$12,"",IF(($E636&gt;=AQ$307),AQ580-$D636*AQ$302,INDEX(F584:BM643,AQ$307,$E636)))</f>
        <v/>
      </c>
      <c r="AR636" s="2406" t="str">
        <f ca="1">IF($E636&gt;$E$12,"",IF(($E636&gt;=AR$307),AR580-$D636*AR$302,INDEX(F584:BM643,AR$307,$E636)))</f>
        <v/>
      </c>
      <c r="AS636" s="2406" t="str">
        <f ca="1">IF($E636&gt;$E$12,"",IF(($E636&gt;=AS$307),AS580-$D636*AS$302,INDEX(F584:BM643,AS$307,$E636)))</f>
        <v/>
      </c>
      <c r="AT636" s="2406" t="str">
        <f ca="1">IF($E636&gt;$E$12,"",IF(($E636&gt;=AT$307),AT580-$D636*AT$302,INDEX(F584:BM643,AT$307,$E636)))</f>
        <v/>
      </c>
      <c r="AU636" s="2406" t="str">
        <f ca="1">IF($E636&gt;$E$12,"",IF(($E636&gt;=AU$307),AU580-$D636*AU$302,INDEX(F584:BM643,AU$307,$E636)))</f>
        <v/>
      </c>
      <c r="AV636" s="2406" t="str">
        <f ca="1">IF($E636&gt;$E$12,"",IF(($E636&gt;=AV$307),AV580-$D636*AV$302,INDEX(F584:BM643,AV$307,$E636)))</f>
        <v/>
      </c>
      <c r="AW636" s="2406" t="str">
        <f ca="1">IF($E636&gt;$E$12,"",IF(($E636&gt;=AW$307),AW580-$D636*AW$302,INDEX(F584:BM643,AW$307,$E636)))</f>
        <v/>
      </c>
      <c r="AX636" s="2406" t="str">
        <f ca="1">IF($E636&gt;$E$12,"",IF(($E636&gt;=AX$307),AX580-$D636*AX$302,INDEX(F584:BM643,AX$307,$E636)))</f>
        <v/>
      </c>
      <c r="AY636" s="2406" t="str">
        <f ca="1">IF($E636&gt;$E$12,"",IF(($E636&gt;=AY$307),AY580-$D636*AY$302,INDEX(F584:BM643,AY$307,$E636)))</f>
        <v/>
      </c>
      <c r="AZ636" s="2406" t="str">
        <f ca="1">IF($E636&gt;$E$12,"",IF(($E636&gt;=AZ$307),AZ580-$D636*AZ$302,INDEX(F584:BM643,AZ$307,$E636)))</f>
        <v/>
      </c>
      <c r="BA636" s="2406" t="str">
        <f ca="1">IF($E636&gt;$E$12,"",IF(($E636&gt;=BA$307),BA580-$D636*BA$302,INDEX(F584:BM643,BA$307,$E636)))</f>
        <v/>
      </c>
      <c r="BB636" s="2406" t="str">
        <f ca="1">IF($E636&gt;$E$12,"",IF(($E636&gt;=BB$307),BB580-$D636*BB$302,INDEX(F584:BM643,BB$307,$E636)))</f>
        <v/>
      </c>
      <c r="BC636" s="2406" t="str">
        <f ca="1">IF($E636&gt;$E$12,"",IF(($E636&gt;=BC$307),BC580-$D636*BC$302,INDEX(F584:BM643,BC$307,$E636)))</f>
        <v/>
      </c>
      <c r="BD636" s="2406" t="str">
        <f ca="1">IF($E636&gt;$E$12,"",IF(($E636&gt;=BD$307),BD580-$D636*BD$302,INDEX(F584:BM643,BD$307,$E636)))</f>
        <v/>
      </c>
      <c r="BE636" s="2406" t="str">
        <f ca="1">IF($E636&gt;$E$12,"",IF(($E636&gt;=BE$307),BE580-$D636*BE$302,INDEX(F584:BM643,BE$307,$E636)))</f>
        <v/>
      </c>
      <c r="BF636" s="2406" t="str">
        <f ca="1">IF($E636&gt;$E$12,"",IF(($E636&gt;=BF$307),BF580-$D636*BF$302,INDEX(F584:BM643,BF$307,$E636)))</f>
        <v/>
      </c>
      <c r="BG636" s="2406" t="str">
        <f ca="1">IF($E636&gt;$E$12,"",IF(($E636&gt;=BG$307),BG580-$D636*BG$302,INDEX(F584:BM643,BG$307,$E636)))</f>
        <v/>
      </c>
      <c r="BH636" s="2406" t="str">
        <f ca="1">IF($E636&gt;$E$12,"",IF(($E636&gt;=BH$307),BH580-$D636*BH$302,INDEX(F584:BM643,BH$307,$E636)))</f>
        <v/>
      </c>
      <c r="BI636" s="2406" t="str">
        <f ca="1">IF($E636&gt;$E$12,"",IF(($E636&gt;=BI$307),BI580-$D636*BI$302,INDEX(F584:BM643,BI$307,$E636)))</f>
        <v/>
      </c>
      <c r="BJ636" s="2406" t="str">
        <f ca="1">IF($E636&gt;$E$12,"",IF(($E636&gt;=BJ$307),BJ580-$D636*BJ$302,INDEX(F584:BM643,BJ$307,$E636)))</f>
        <v/>
      </c>
      <c r="BK636" s="2406" t="str">
        <f ca="1">IF($E636&gt;$E$12,"",IF(($E636&gt;=BK$307),BK580-$D636*BK$302,INDEX(F584:BM643,BK$307,$E636)))</f>
        <v/>
      </c>
      <c r="BL636" s="2406" t="str">
        <f ca="1">IF($E636&gt;$E$12,"",IF(($E636&gt;=BL$307),BL580-$D636*BL$302,INDEX(F584:BM643,BL$307,$E636)))</f>
        <v/>
      </c>
      <c r="BM636" s="2406" t="str">
        <f ca="1">IF($E636&gt;$E$12,"",IF(($E636&gt;=BM$307),BM580-$D636*BM$302,INDEX(F584:BM643,BM$307,$E636)))</f>
        <v/>
      </c>
    </row>
    <row r="637" spans="3:65" ht="13.5" x14ac:dyDescent="0.25">
      <c r="C637" s="2357"/>
      <c r="D637" s="2405">
        <f ca="1">INDEX(F579:BM579,E637)</f>
        <v>1</v>
      </c>
      <c r="E637" s="2316">
        <v>54</v>
      </c>
      <c r="F637" s="2406" t="str">
        <f ca="1">IF($E637&gt;$E$12,"",IF(($E637&gt;=F$307),F580-$D637*F$302,INDEX(F584:BM643,F$307,$E637)))</f>
        <v/>
      </c>
      <c r="G637" s="2406" t="str">
        <f ca="1">IF($E637&gt;$E$12,"",IF(($E637&gt;=G$307),G580-$D637*G$302,INDEX(F584:BM643,G$307,$E637)))</f>
        <v/>
      </c>
      <c r="H637" s="2406" t="str">
        <f ca="1">IF($E637&gt;$E$12,"",IF(($E637&gt;=H$307),H580-$D637*H$302,INDEX(F584:BM643,H$307,$E637)))</f>
        <v/>
      </c>
      <c r="I637" s="2406" t="str">
        <f ca="1">IF($E637&gt;$E$12,"",IF(($E637&gt;=I$307),I580-$D637*I$302,INDEX(F584:BM643,I$307,$E637)))</f>
        <v/>
      </c>
      <c r="J637" s="2406" t="str">
        <f ca="1">IF($E637&gt;$E$12,"",IF(($E637&gt;=J$307),J580-$D637*J$302,INDEX(F584:BM643,J$307,$E637)))</f>
        <v/>
      </c>
      <c r="K637" s="2406" t="str">
        <f ca="1">IF($E637&gt;$E$12,"",IF(($E637&gt;=K$307),K580-$D637*K$302,INDEX(F584:BM643,K$307,$E637)))</f>
        <v/>
      </c>
      <c r="L637" s="2406" t="str">
        <f ca="1">IF($E637&gt;$E$12,"",IF(($E637&gt;=L$307),L580-$D637*L$302,INDEX(F584:BM643,L$307,$E637)))</f>
        <v/>
      </c>
      <c r="M637" s="2406" t="str">
        <f ca="1">IF($E637&gt;$E$12,"",IF(($E637&gt;=M$307),M580-$D637*M$302,INDEX(F584:BM643,M$307,$E637)))</f>
        <v/>
      </c>
      <c r="N637" s="2406" t="str">
        <f ca="1">IF($E637&gt;$E$12,"",IF(($E637&gt;=N$307),N580-$D637*N$302,INDEX(F584:BM643,N$307,$E637)))</f>
        <v/>
      </c>
      <c r="O637" s="2406" t="str">
        <f ca="1">IF($E637&gt;$E$12,"",IF(($E637&gt;=O$307),O580-$D637*O$302,INDEX(F584:BM643,O$307,$E637)))</f>
        <v/>
      </c>
      <c r="P637" s="2406" t="str">
        <f ca="1">IF($E637&gt;$E$12,"",IF(($E637&gt;=P$307),P580-$D637*P$302,INDEX(F584:BM643,P$307,$E637)))</f>
        <v/>
      </c>
      <c r="Q637" s="2406" t="str">
        <f ca="1">IF($E637&gt;$E$12,"",IF(($E637&gt;=Q$307),Q580-$D637*Q$302,INDEX(F584:BM643,Q$307,$E637)))</f>
        <v/>
      </c>
      <c r="R637" s="2406" t="str">
        <f ca="1">IF($E637&gt;$E$12,"",IF(($E637&gt;=R$307),R580-$D637*R$302,INDEX(F584:BM643,R$307,$E637)))</f>
        <v/>
      </c>
      <c r="S637" s="2406" t="str">
        <f ca="1">IF($E637&gt;$E$12,"",IF(($E637&gt;=S$307),S580-$D637*S$302,INDEX(F584:BM643,S$307,$E637)))</f>
        <v/>
      </c>
      <c r="T637" s="2406" t="str">
        <f ca="1">IF($E637&gt;$E$12,"",IF(($E637&gt;=T$307),T580-$D637*T$302,INDEX(F584:BM643,T$307,$E637)))</f>
        <v/>
      </c>
      <c r="U637" s="2406" t="str">
        <f ca="1">IF($E637&gt;$E$12,"",IF(($E637&gt;=U$307),U580-$D637*U$302,INDEX(F584:BM643,U$307,$E637)))</f>
        <v/>
      </c>
      <c r="V637" s="2406" t="str">
        <f ca="1">IF($E637&gt;$E$12,"",IF(($E637&gt;=V$307),V580-$D637*V$302,INDEX(F584:BM643,V$307,$E637)))</f>
        <v/>
      </c>
      <c r="W637" s="2406" t="str">
        <f ca="1">IF($E637&gt;$E$12,"",IF(($E637&gt;=W$307),W580-$D637*W$302,INDEX(F584:BM643,W$307,$E637)))</f>
        <v/>
      </c>
      <c r="X637" s="2406" t="str">
        <f ca="1">IF($E637&gt;$E$12,"",IF(($E637&gt;=X$307),X580-$D637*X$302,INDEX(F584:BM643,X$307,$E637)))</f>
        <v/>
      </c>
      <c r="Y637" s="2406" t="str">
        <f ca="1">IF($E637&gt;$E$12,"",IF(($E637&gt;=Y$307),Y580-$D637*Y$302,INDEX(F584:BM643,Y$307,$E637)))</f>
        <v/>
      </c>
      <c r="Z637" s="2406" t="str">
        <f ca="1">IF($E637&gt;$E$12,"",IF(($E637&gt;=Z$307),Z580-$D637*Z$302,INDEX(F584:BM643,Z$307,$E637)))</f>
        <v/>
      </c>
      <c r="AA637" s="2406" t="str">
        <f ca="1">IF($E637&gt;$E$12,"",IF(($E637&gt;=AA$307),AA580-$D637*AA$302,INDEX(F584:BM643,AA$307,$E637)))</f>
        <v/>
      </c>
      <c r="AB637" s="2406" t="str">
        <f ca="1">IF($E637&gt;$E$12,"",IF(($E637&gt;=AB$307),AB580-$D637*AB$302,INDEX(F584:BM643,AB$307,$E637)))</f>
        <v/>
      </c>
      <c r="AC637" s="2406" t="str">
        <f ca="1">IF($E637&gt;$E$12,"",IF(($E637&gt;=AC$307),AC580-$D637*AC$302,INDEX(F584:BM643,AC$307,$E637)))</f>
        <v/>
      </c>
      <c r="AD637" s="2406" t="str">
        <f ca="1">IF($E637&gt;$E$12,"",IF(($E637&gt;=AD$307),AD580-$D637*AD$302,INDEX(F584:BM643,AD$307,$E637)))</f>
        <v/>
      </c>
      <c r="AE637" s="2406" t="str">
        <f ca="1">IF($E637&gt;$E$12,"",IF(($E637&gt;=AE$307),AE580-$D637*AE$302,INDEX(F584:BM643,AE$307,$E637)))</f>
        <v/>
      </c>
      <c r="AF637" s="2406" t="str">
        <f ca="1">IF($E637&gt;$E$12,"",IF(($E637&gt;=AF$307),AF580-$D637*AF$302,INDEX(F584:BM643,AF$307,$E637)))</f>
        <v/>
      </c>
      <c r="AG637" s="2406" t="str">
        <f ca="1">IF($E637&gt;$E$12,"",IF(($E637&gt;=AG$307),AG580-$D637*AG$302,INDEX(F584:BM643,AG$307,$E637)))</f>
        <v/>
      </c>
      <c r="AH637" s="2406" t="str">
        <f ca="1">IF($E637&gt;$E$12,"",IF(($E637&gt;=AH$307),AH580-$D637*AH$302,INDEX(F584:BM643,AH$307,$E637)))</f>
        <v/>
      </c>
      <c r="AI637" s="2406" t="str">
        <f ca="1">IF($E637&gt;$E$12,"",IF(($E637&gt;=AI$307),AI580-$D637*AI$302,INDEX(F584:BM643,AI$307,$E637)))</f>
        <v/>
      </c>
      <c r="AJ637" s="2406" t="str">
        <f ca="1">IF($E637&gt;$E$12,"",IF(($E637&gt;=AJ$307),AJ580-$D637*AJ$302,INDEX(F584:BM643,AJ$307,$E637)))</f>
        <v/>
      </c>
      <c r="AK637" s="2406" t="str">
        <f ca="1">IF($E637&gt;$E$12,"",IF(($E637&gt;=AK$307),AK580-$D637*AK$302,INDEX(F584:BM643,AK$307,$E637)))</f>
        <v/>
      </c>
      <c r="AL637" s="2406" t="str">
        <f ca="1">IF($E637&gt;$E$12,"",IF(($E637&gt;=AL$307),AL580-$D637*AL$302,INDEX(F584:BM643,AL$307,$E637)))</f>
        <v/>
      </c>
      <c r="AM637" s="2406" t="str">
        <f ca="1">IF($E637&gt;$E$12,"",IF(($E637&gt;=AM$307),AM580-$D637*AM$302,INDEX(F584:BM643,AM$307,$E637)))</f>
        <v/>
      </c>
      <c r="AN637" s="2406" t="str">
        <f ca="1">IF($E637&gt;$E$12,"",IF(($E637&gt;=AN$307),AN580-$D637*AN$302,INDEX(F584:BM643,AN$307,$E637)))</f>
        <v/>
      </c>
      <c r="AO637" s="2406" t="str">
        <f ca="1">IF($E637&gt;$E$12,"",IF(($E637&gt;=AO$307),AO580-$D637*AO$302,INDEX(F584:BM643,AO$307,$E637)))</f>
        <v/>
      </c>
      <c r="AP637" s="2406" t="str">
        <f ca="1">IF($E637&gt;$E$12,"",IF(($E637&gt;=AP$307),AP580-$D637*AP$302,INDEX(F584:BM643,AP$307,$E637)))</f>
        <v/>
      </c>
      <c r="AQ637" s="2406" t="str">
        <f ca="1">IF($E637&gt;$E$12,"",IF(($E637&gt;=AQ$307),AQ580-$D637*AQ$302,INDEX(F584:BM643,AQ$307,$E637)))</f>
        <v/>
      </c>
      <c r="AR637" s="2406" t="str">
        <f ca="1">IF($E637&gt;$E$12,"",IF(($E637&gt;=AR$307),AR580-$D637*AR$302,INDEX(F584:BM643,AR$307,$E637)))</f>
        <v/>
      </c>
      <c r="AS637" s="2406" t="str">
        <f ca="1">IF($E637&gt;$E$12,"",IF(($E637&gt;=AS$307),AS580-$D637*AS$302,INDEX(F584:BM643,AS$307,$E637)))</f>
        <v/>
      </c>
      <c r="AT637" s="2406" t="str">
        <f ca="1">IF($E637&gt;$E$12,"",IF(($E637&gt;=AT$307),AT580-$D637*AT$302,INDEX(F584:BM643,AT$307,$E637)))</f>
        <v/>
      </c>
      <c r="AU637" s="2406" t="str">
        <f ca="1">IF($E637&gt;$E$12,"",IF(($E637&gt;=AU$307),AU580-$D637*AU$302,INDEX(F584:BM643,AU$307,$E637)))</f>
        <v/>
      </c>
      <c r="AV637" s="2406" t="str">
        <f ca="1">IF($E637&gt;$E$12,"",IF(($E637&gt;=AV$307),AV580-$D637*AV$302,INDEX(F584:BM643,AV$307,$E637)))</f>
        <v/>
      </c>
      <c r="AW637" s="2406" t="str">
        <f ca="1">IF($E637&gt;$E$12,"",IF(($E637&gt;=AW$307),AW580-$D637*AW$302,INDEX(F584:BM643,AW$307,$E637)))</f>
        <v/>
      </c>
      <c r="AX637" s="2406" t="str">
        <f ca="1">IF($E637&gt;$E$12,"",IF(($E637&gt;=AX$307),AX580-$D637*AX$302,INDEX(F584:BM643,AX$307,$E637)))</f>
        <v/>
      </c>
      <c r="AY637" s="2406" t="str">
        <f ca="1">IF($E637&gt;$E$12,"",IF(($E637&gt;=AY$307),AY580-$D637*AY$302,INDEX(F584:BM643,AY$307,$E637)))</f>
        <v/>
      </c>
      <c r="AZ637" s="2406" t="str">
        <f ca="1">IF($E637&gt;$E$12,"",IF(($E637&gt;=AZ$307),AZ580-$D637*AZ$302,INDEX(F584:BM643,AZ$307,$E637)))</f>
        <v/>
      </c>
      <c r="BA637" s="2406" t="str">
        <f ca="1">IF($E637&gt;$E$12,"",IF(($E637&gt;=BA$307),BA580-$D637*BA$302,INDEX(F584:BM643,BA$307,$E637)))</f>
        <v/>
      </c>
      <c r="BB637" s="2406" t="str">
        <f ca="1">IF($E637&gt;$E$12,"",IF(($E637&gt;=BB$307),BB580-$D637*BB$302,INDEX(F584:BM643,BB$307,$E637)))</f>
        <v/>
      </c>
      <c r="BC637" s="2406" t="str">
        <f ca="1">IF($E637&gt;$E$12,"",IF(($E637&gt;=BC$307),BC580-$D637*BC$302,INDEX(F584:BM643,BC$307,$E637)))</f>
        <v/>
      </c>
      <c r="BD637" s="2406" t="str">
        <f ca="1">IF($E637&gt;$E$12,"",IF(($E637&gt;=BD$307),BD580-$D637*BD$302,INDEX(F584:BM643,BD$307,$E637)))</f>
        <v/>
      </c>
      <c r="BE637" s="2406" t="str">
        <f ca="1">IF($E637&gt;$E$12,"",IF(($E637&gt;=BE$307),BE580-$D637*BE$302,INDEX(F584:BM643,BE$307,$E637)))</f>
        <v/>
      </c>
      <c r="BF637" s="2406" t="str">
        <f ca="1">IF($E637&gt;$E$12,"",IF(($E637&gt;=BF$307),BF580-$D637*BF$302,INDEX(F584:BM643,BF$307,$E637)))</f>
        <v/>
      </c>
      <c r="BG637" s="2406" t="str">
        <f ca="1">IF($E637&gt;$E$12,"",IF(($E637&gt;=BG$307),BG580-$D637*BG$302,INDEX(F584:BM643,BG$307,$E637)))</f>
        <v/>
      </c>
      <c r="BH637" s="2406" t="str">
        <f ca="1">IF($E637&gt;$E$12,"",IF(($E637&gt;=BH$307),BH580-$D637*BH$302,INDEX(F584:BM643,BH$307,$E637)))</f>
        <v/>
      </c>
      <c r="BI637" s="2406" t="str">
        <f ca="1">IF($E637&gt;$E$12,"",IF(($E637&gt;=BI$307),BI580-$D637*BI$302,INDEX(F584:BM643,BI$307,$E637)))</f>
        <v/>
      </c>
      <c r="BJ637" s="2406" t="str">
        <f ca="1">IF($E637&gt;$E$12,"",IF(($E637&gt;=BJ$307),BJ580-$D637*BJ$302,INDEX(F584:BM643,BJ$307,$E637)))</f>
        <v/>
      </c>
      <c r="BK637" s="2406" t="str">
        <f ca="1">IF($E637&gt;$E$12,"",IF(($E637&gt;=BK$307),BK580-$D637*BK$302,INDEX(F584:BM643,BK$307,$E637)))</f>
        <v/>
      </c>
      <c r="BL637" s="2406" t="str">
        <f ca="1">IF($E637&gt;$E$12,"",IF(($E637&gt;=BL$307),BL580-$D637*BL$302,INDEX(F584:BM643,BL$307,$E637)))</f>
        <v/>
      </c>
      <c r="BM637" s="2406" t="str">
        <f ca="1">IF($E637&gt;$E$12,"",IF(($E637&gt;=BM$307),BM580-$D637*BM$302,INDEX(F584:BM643,BM$307,$E637)))</f>
        <v/>
      </c>
    </row>
    <row r="638" spans="3:65" ht="13.5" x14ac:dyDescent="0.25">
      <c r="C638" s="2357"/>
      <c r="D638" s="2405">
        <f ca="1">INDEX(F579:BM579,E638)</f>
        <v>1</v>
      </c>
      <c r="E638" s="2316">
        <v>55</v>
      </c>
      <c r="F638" s="2406" t="str">
        <f ca="1">IF($E638&gt;$E$12,"",IF(($E638&gt;=F$307),F580-$D638*F$302,INDEX(F584:BM643,F$307,$E638)))</f>
        <v/>
      </c>
      <c r="G638" s="2406" t="str">
        <f ca="1">IF($E638&gt;$E$12,"",IF(($E638&gt;=G$307),G580-$D638*G$302,INDEX(F584:BM643,G$307,$E638)))</f>
        <v/>
      </c>
      <c r="H638" s="2406" t="str">
        <f ca="1">IF($E638&gt;$E$12,"",IF(($E638&gt;=H$307),H580-$D638*H$302,INDEX(F584:BM643,H$307,$E638)))</f>
        <v/>
      </c>
      <c r="I638" s="2406" t="str">
        <f ca="1">IF($E638&gt;$E$12,"",IF(($E638&gt;=I$307),I580-$D638*I$302,INDEX(F584:BM643,I$307,$E638)))</f>
        <v/>
      </c>
      <c r="J638" s="2406" t="str">
        <f ca="1">IF($E638&gt;$E$12,"",IF(($E638&gt;=J$307),J580-$D638*J$302,INDEX(F584:BM643,J$307,$E638)))</f>
        <v/>
      </c>
      <c r="K638" s="2406" t="str">
        <f ca="1">IF($E638&gt;$E$12,"",IF(($E638&gt;=K$307),K580-$D638*K$302,INDEX(F584:BM643,K$307,$E638)))</f>
        <v/>
      </c>
      <c r="L638" s="2406" t="str">
        <f ca="1">IF($E638&gt;$E$12,"",IF(($E638&gt;=L$307),L580-$D638*L$302,INDEX(F584:BM643,L$307,$E638)))</f>
        <v/>
      </c>
      <c r="M638" s="2406" t="str">
        <f ca="1">IF($E638&gt;$E$12,"",IF(($E638&gt;=M$307),M580-$D638*M$302,INDEX(F584:BM643,M$307,$E638)))</f>
        <v/>
      </c>
      <c r="N638" s="2406" t="str">
        <f ca="1">IF($E638&gt;$E$12,"",IF(($E638&gt;=N$307),N580-$D638*N$302,INDEX(F584:BM643,N$307,$E638)))</f>
        <v/>
      </c>
      <c r="O638" s="2406" t="str">
        <f ca="1">IF($E638&gt;$E$12,"",IF(($E638&gt;=O$307),O580-$D638*O$302,INDEX(F584:BM643,O$307,$E638)))</f>
        <v/>
      </c>
      <c r="P638" s="2406" t="str">
        <f ca="1">IF($E638&gt;$E$12,"",IF(($E638&gt;=P$307),P580-$D638*P$302,INDEX(F584:BM643,P$307,$E638)))</f>
        <v/>
      </c>
      <c r="Q638" s="2406" t="str">
        <f ca="1">IF($E638&gt;$E$12,"",IF(($E638&gt;=Q$307),Q580-$D638*Q$302,INDEX(F584:BM643,Q$307,$E638)))</f>
        <v/>
      </c>
      <c r="R638" s="2406" t="str">
        <f ca="1">IF($E638&gt;$E$12,"",IF(($E638&gt;=R$307),R580-$D638*R$302,INDEX(F584:BM643,R$307,$E638)))</f>
        <v/>
      </c>
      <c r="S638" s="2406" t="str">
        <f ca="1">IF($E638&gt;$E$12,"",IF(($E638&gt;=S$307),S580-$D638*S$302,INDEX(F584:BM643,S$307,$E638)))</f>
        <v/>
      </c>
      <c r="T638" s="2406" t="str">
        <f ca="1">IF($E638&gt;$E$12,"",IF(($E638&gt;=T$307),T580-$D638*T$302,INDEX(F584:BM643,T$307,$E638)))</f>
        <v/>
      </c>
      <c r="U638" s="2406" t="str">
        <f ca="1">IF($E638&gt;$E$12,"",IF(($E638&gt;=U$307),U580-$D638*U$302,INDEX(F584:BM643,U$307,$E638)))</f>
        <v/>
      </c>
      <c r="V638" s="2406" t="str">
        <f ca="1">IF($E638&gt;$E$12,"",IF(($E638&gt;=V$307),V580-$D638*V$302,INDEX(F584:BM643,V$307,$E638)))</f>
        <v/>
      </c>
      <c r="W638" s="2406" t="str">
        <f ca="1">IF($E638&gt;$E$12,"",IF(($E638&gt;=W$307),W580-$D638*W$302,INDEX(F584:BM643,W$307,$E638)))</f>
        <v/>
      </c>
      <c r="X638" s="2406" t="str">
        <f ca="1">IF($E638&gt;$E$12,"",IF(($E638&gt;=X$307),X580-$D638*X$302,INDEX(F584:BM643,X$307,$E638)))</f>
        <v/>
      </c>
      <c r="Y638" s="2406" t="str">
        <f ca="1">IF($E638&gt;$E$12,"",IF(($E638&gt;=Y$307),Y580-$D638*Y$302,INDEX(F584:BM643,Y$307,$E638)))</f>
        <v/>
      </c>
      <c r="Z638" s="2406" t="str">
        <f ca="1">IF($E638&gt;$E$12,"",IF(($E638&gt;=Z$307),Z580-$D638*Z$302,INDEX(F584:BM643,Z$307,$E638)))</f>
        <v/>
      </c>
      <c r="AA638" s="2406" t="str">
        <f ca="1">IF($E638&gt;$E$12,"",IF(($E638&gt;=AA$307),AA580-$D638*AA$302,INDEX(F584:BM643,AA$307,$E638)))</f>
        <v/>
      </c>
      <c r="AB638" s="2406" t="str">
        <f ca="1">IF($E638&gt;$E$12,"",IF(($E638&gt;=AB$307),AB580-$D638*AB$302,INDEX(F584:BM643,AB$307,$E638)))</f>
        <v/>
      </c>
      <c r="AC638" s="2406" t="str">
        <f ca="1">IF($E638&gt;$E$12,"",IF(($E638&gt;=AC$307),AC580-$D638*AC$302,INDEX(F584:BM643,AC$307,$E638)))</f>
        <v/>
      </c>
      <c r="AD638" s="2406" t="str">
        <f ca="1">IF($E638&gt;$E$12,"",IF(($E638&gt;=AD$307),AD580-$D638*AD$302,INDEX(F584:BM643,AD$307,$E638)))</f>
        <v/>
      </c>
      <c r="AE638" s="2406" t="str">
        <f ca="1">IF($E638&gt;$E$12,"",IF(($E638&gt;=AE$307),AE580-$D638*AE$302,INDEX(F584:BM643,AE$307,$E638)))</f>
        <v/>
      </c>
      <c r="AF638" s="2406" t="str">
        <f ca="1">IF($E638&gt;$E$12,"",IF(($E638&gt;=AF$307),AF580-$D638*AF$302,INDEX(F584:BM643,AF$307,$E638)))</f>
        <v/>
      </c>
      <c r="AG638" s="2406" t="str">
        <f ca="1">IF($E638&gt;$E$12,"",IF(($E638&gt;=AG$307),AG580-$D638*AG$302,INDEX(F584:BM643,AG$307,$E638)))</f>
        <v/>
      </c>
      <c r="AH638" s="2406" t="str">
        <f ca="1">IF($E638&gt;$E$12,"",IF(($E638&gt;=AH$307),AH580-$D638*AH$302,INDEX(F584:BM643,AH$307,$E638)))</f>
        <v/>
      </c>
      <c r="AI638" s="2406" t="str">
        <f ca="1">IF($E638&gt;$E$12,"",IF(($E638&gt;=AI$307),AI580-$D638*AI$302,INDEX(F584:BM643,AI$307,$E638)))</f>
        <v/>
      </c>
      <c r="AJ638" s="2406" t="str">
        <f ca="1">IF($E638&gt;$E$12,"",IF(($E638&gt;=AJ$307),AJ580-$D638*AJ$302,INDEX(F584:BM643,AJ$307,$E638)))</f>
        <v/>
      </c>
      <c r="AK638" s="2406" t="str">
        <f ca="1">IF($E638&gt;$E$12,"",IF(($E638&gt;=AK$307),AK580-$D638*AK$302,INDEX(F584:BM643,AK$307,$E638)))</f>
        <v/>
      </c>
      <c r="AL638" s="2406" t="str">
        <f ca="1">IF($E638&gt;$E$12,"",IF(($E638&gt;=AL$307),AL580-$D638*AL$302,INDEX(F584:BM643,AL$307,$E638)))</f>
        <v/>
      </c>
      <c r="AM638" s="2406" t="str">
        <f ca="1">IF($E638&gt;$E$12,"",IF(($E638&gt;=AM$307),AM580-$D638*AM$302,INDEX(F584:BM643,AM$307,$E638)))</f>
        <v/>
      </c>
      <c r="AN638" s="2406" t="str">
        <f ca="1">IF($E638&gt;$E$12,"",IF(($E638&gt;=AN$307),AN580-$D638*AN$302,INDEX(F584:BM643,AN$307,$E638)))</f>
        <v/>
      </c>
      <c r="AO638" s="2406" t="str">
        <f ca="1">IF($E638&gt;$E$12,"",IF(($E638&gt;=AO$307),AO580-$D638*AO$302,INDEX(F584:BM643,AO$307,$E638)))</f>
        <v/>
      </c>
      <c r="AP638" s="2406" t="str">
        <f ca="1">IF($E638&gt;$E$12,"",IF(($E638&gt;=AP$307),AP580-$D638*AP$302,INDEX(F584:BM643,AP$307,$E638)))</f>
        <v/>
      </c>
      <c r="AQ638" s="2406" t="str">
        <f ca="1">IF($E638&gt;$E$12,"",IF(($E638&gt;=AQ$307),AQ580-$D638*AQ$302,INDEX(F584:BM643,AQ$307,$E638)))</f>
        <v/>
      </c>
      <c r="AR638" s="2406" t="str">
        <f ca="1">IF($E638&gt;$E$12,"",IF(($E638&gt;=AR$307),AR580-$D638*AR$302,INDEX(F584:BM643,AR$307,$E638)))</f>
        <v/>
      </c>
      <c r="AS638" s="2406" t="str">
        <f ca="1">IF($E638&gt;$E$12,"",IF(($E638&gt;=AS$307),AS580-$D638*AS$302,INDEX(F584:BM643,AS$307,$E638)))</f>
        <v/>
      </c>
      <c r="AT638" s="2406" t="str">
        <f ca="1">IF($E638&gt;$E$12,"",IF(($E638&gt;=AT$307),AT580-$D638*AT$302,INDEX(F584:BM643,AT$307,$E638)))</f>
        <v/>
      </c>
      <c r="AU638" s="2406" t="str">
        <f ca="1">IF($E638&gt;$E$12,"",IF(($E638&gt;=AU$307),AU580-$D638*AU$302,INDEX(F584:BM643,AU$307,$E638)))</f>
        <v/>
      </c>
      <c r="AV638" s="2406" t="str">
        <f ca="1">IF($E638&gt;$E$12,"",IF(($E638&gt;=AV$307),AV580-$D638*AV$302,INDEX(F584:BM643,AV$307,$E638)))</f>
        <v/>
      </c>
      <c r="AW638" s="2406" t="str">
        <f ca="1">IF($E638&gt;$E$12,"",IF(($E638&gt;=AW$307),AW580-$D638*AW$302,INDEX(F584:BM643,AW$307,$E638)))</f>
        <v/>
      </c>
      <c r="AX638" s="2406" t="str">
        <f ca="1">IF($E638&gt;$E$12,"",IF(($E638&gt;=AX$307),AX580-$D638*AX$302,INDEX(F584:BM643,AX$307,$E638)))</f>
        <v/>
      </c>
      <c r="AY638" s="2406" t="str">
        <f ca="1">IF($E638&gt;$E$12,"",IF(($E638&gt;=AY$307),AY580-$D638*AY$302,INDEX(F584:BM643,AY$307,$E638)))</f>
        <v/>
      </c>
      <c r="AZ638" s="2406" t="str">
        <f ca="1">IF($E638&gt;$E$12,"",IF(($E638&gt;=AZ$307),AZ580-$D638*AZ$302,INDEX(F584:BM643,AZ$307,$E638)))</f>
        <v/>
      </c>
      <c r="BA638" s="2406" t="str">
        <f ca="1">IF($E638&gt;$E$12,"",IF(($E638&gt;=BA$307),BA580-$D638*BA$302,INDEX(F584:BM643,BA$307,$E638)))</f>
        <v/>
      </c>
      <c r="BB638" s="2406" t="str">
        <f ca="1">IF($E638&gt;$E$12,"",IF(($E638&gt;=BB$307),BB580-$D638*BB$302,INDEX(F584:BM643,BB$307,$E638)))</f>
        <v/>
      </c>
      <c r="BC638" s="2406" t="str">
        <f ca="1">IF($E638&gt;$E$12,"",IF(($E638&gt;=BC$307),BC580-$D638*BC$302,INDEX(F584:BM643,BC$307,$E638)))</f>
        <v/>
      </c>
      <c r="BD638" s="2406" t="str">
        <f ca="1">IF($E638&gt;$E$12,"",IF(($E638&gt;=BD$307),BD580-$D638*BD$302,INDEX(F584:BM643,BD$307,$E638)))</f>
        <v/>
      </c>
      <c r="BE638" s="2406" t="str">
        <f ca="1">IF($E638&gt;$E$12,"",IF(($E638&gt;=BE$307),BE580-$D638*BE$302,INDEX(F584:BM643,BE$307,$E638)))</f>
        <v/>
      </c>
      <c r="BF638" s="2406" t="str">
        <f ca="1">IF($E638&gt;$E$12,"",IF(($E638&gt;=BF$307),BF580-$D638*BF$302,INDEX(F584:BM643,BF$307,$E638)))</f>
        <v/>
      </c>
      <c r="BG638" s="2406" t="str">
        <f ca="1">IF($E638&gt;$E$12,"",IF(($E638&gt;=BG$307),BG580-$D638*BG$302,INDEX(F584:BM643,BG$307,$E638)))</f>
        <v/>
      </c>
      <c r="BH638" s="2406" t="str">
        <f ca="1">IF($E638&gt;$E$12,"",IF(($E638&gt;=BH$307),BH580-$D638*BH$302,INDEX(F584:BM643,BH$307,$E638)))</f>
        <v/>
      </c>
      <c r="BI638" s="2406" t="str">
        <f ca="1">IF($E638&gt;$E$12,"",IF(($E638&gt;=BI$307),BI580-$D638*BI$302,INDEX(F584:BM643,BI$307,$E638)))</f>
        <v/>
      </c>
      <c r="BJ638" s="2406" t="str">
        <f ca="1">IF($E638&gt;$E$12,"",IF(($E638&gt;=BJ$307),BJ580-$D638*BJ$302,INDEX(F584:BM643,BJ$307,$E638)))</f>
        <v/>
      </c>
      <c r="BK638" s="2406" t="str">
        <f ca="1">IF($E638&gt;$E$12,"",IF(($E638&gt;=BK$307),BK580-$D638*BK$302,INDEX(F584:BM643,BK$307,$E638)))</f>
        <v/>
      </c>
      <c r="BL638" s="2406" t="str">
        <f ca="1">IF($E638&gt;$E$12,"",IF(($E638&gt;=BL$307),BL580-$D638*BL$302,INDEX(F584:BM643,BL$307,$E638)))</f>
        <v/>
      </c>
      <c r="BM638" s="2406" t="str">
        <f ca="1">IF($E638&gt;$E$12,"",IF(($E638&gt;=BM$307),BM580-$D638*BM$302,INDEX(F584:BM643,BM$307,$E638)))</f>
        <v/>
      </c>
    </row>
    <row r="639" spans="3:65" ht="13.5" x14ac:dyDescent="0.25">
      <c r="C639" s="2357"/>
      <c r="D639" s="2405">
        <f ca="1">INDEX(F579:BM579,E639)</f>
        <v>1</v>
      </c>
      <c r="E639" s="2316">
        <v>56</v>
      </c>
      <c r="F639" s="2406" t="str">
        <f ca="1">IF($E639&gt;$E$12,"",IF(($E639&gt;=F$307),F580-$D639*F$302,INDEX(F584:BM643,F$307,$E639)))</f>
        <v/>
      </c>
      <c r="G639" s="2406" t="str">
        <f ca="1">IF($E639&gt;$E$12,"",IF(($E639&gt;=G$307),G580-$D639*G$302,INDEX(F584:BM643,G$307,$E639)))</f>
        <v/>
      </c>
      <c r="H639" s="2406" t="str">
        <f ca="1">IF($E639&gt;$E$12,"",IF(($E639&gt;=H$307),H580-$D639*H$302,INDEX(F584:BM643,H$307,$E639)))</f>
        <v/>
      </c>
      <c r="I639" s="2406" t="str">
        <f ca="1">IF($E639&gt;$E$12,"",IF(($E639&gt;=I$307),I580-$D639*I$302,INDEX(F584:BM643,I$307,$E639)))</f>
        <v/>
      </c>
      <c r="J639" s="2406" t="str">
        <f ca="1">IF($E639&gt;$E$12,"",IF(($E639&gt;=J$307),J580-$D639*J$302,INDEX(F584:BM643,J$307,$E639)))</f>
        <v/>
      </c>
      <c r="K639" s="2406" t="str">
        <f ca="1">IF($E639&gt;$E$12,"",IF(($E639&gt;=K$307),K580-$D639*K$302,INDEX(F584:BM643,K$307,$E639)))</f>
        <v/>
      </c>
      <c r="L639" s="2406" t="str">
        <f ca="1">IF($E639&gt;$E$12,"",IF(($E639&gt;=L$307),L580-$D639*L$302,INDEX(F584:BM643,L$307,$E639)))</f>
        <v/>
      </c>
      <c r="M639" s="2406" t="str">
        <f ca="1">IF($E639&gt;$E$12,"",IF(($E639&gt;=M$307),M580-$D639*M$302,INDEX(F584:BM643,M$307,$E639)))</f>
        <v/>
      </c>
      <c r="N639" s="2406" t="str">
        <f ca="1">IF($E639&gt;$E$12,"",IF(($E639&gt;=N$307),N580-$D639*N$302,INDEX(F584:BM643,N$307,$E639)))</f>
        <v/>
      </c>
      <c r="O639" s="2406" t="str">
        <f ca="1">IF($E639&gt;$E$12,"",IF(($E639&gt;=O$307),O580-$D639*O$302,INDEX(F584:BM643,O$307,$E639)))</f>
        <v/>
      </c>
      <c r="P639" s="2406" t="str">
        <f ca="1">IF($E639&gt;$E$12,"",IF(($E639&gt;=P$307),P580-$D639*P$302,INDEX(F584:BM643,P$307,$E639)))</f>
        <v/>
      </c>
      <c r="Q639" s="2406" t="str">
        <f ca="1">IF($E639&gt;$E$12,"",IF(($E639&gt;=Q$307),Q580-$D639*Q$302,INDEX(F584:BM643,Q$307,$E639)))</f>
        <v/>
      </c>
      <c r="R639" s="2406" t="str">
        <f ca="1">IF($E639&gt;$E$12,"",IF(($E639&gt;=R$307),R580-$D639*R$302,INDEX(F584:BM643,R$307,$E639)))</f>
        <v/>
      </c>
      <c r="S639" s="2406" t="str">
        <f ca="1">IF($E639&gt;$E$12,"",IF(($E639&gt;=S$307),S580-$D639*S$302,INDEX(F584:BM643,S$307,$E639)))</f>
        <v/>
      </c>
      <c r="T639" s="2406" t="str">
        <f ca="1">IF($E639&gt;$E$12,"",IF(($E639&gt;=T$307),T580-$D639*T$302,INDEX(F584:BM643,T$307,$E639)))</f>
        <v/>
      </c>
      <c r="U639" s="2406" t="str">
        <f ca="1">IF($E639&gt;$E$12,"",IF(($E639&gt;=U$307),U580-$D639*U$302,INDEX(F584:BM643,U$307,$E639)))</f>
        <v/>
      </c>
      <c r="V639" s="2406" t="str">
        <f ca="1">IF($E639&gt;$E$12,"",IF(($E639&gt;=V$307),V580-$D639*V$302,INDEX(F584:BM643,V$307,$E639)))</f>
        <v/>
      </c>
      <c r="W639" s="2406" t="str">
        <f ca="1">IF($E639&gt;$E$12,"",IF(($E639&gt;=W$307),W580-$D639*W$302,INDEX(F584:BM643,W$307,$E639)))</f>
        <v/>
      </c>
      <c r="X639" s="2406" t="str">
        <f ca="1">IF($E639&gt;$E$12,"",IF(($E639&gt;=X$307),X580-$D639*X$302,INDEX(F584:BM643,X$307,$E639)))</f>
        <v/>
      </c>
      <c r="Y639" s="2406" t="str">
        <f ca="1">IF($E639&gt;$E$12,"",IF(($E639&gt;=Y$307),Y580-$D639*Y$302,INDEX(F584:BM643,Y$307,$E639)))</f>
        <v/>
      </c>
      <c r="Z639" s="2406" t="str">
        <f ca="1">IF($E639&gt;$E$12,"",IF(($E639&gt;=Z$307),Z580-$D639*Z$302,INDEX(F584:BM643,Z$307,$E639)))</f>
        <v/>
      </c>
      <c r="AA639" s="2406" t="str">
        <f ca="1">IF($E639&gt;$E$12,"",IF(($E639&gt;=AA$307),AA580-$D639*AA$302,INDEX(F584:BM643,AA$307,$E639)))</f>
        <v/>
      </c>
      <c r="AB639" s="2406" t="str">
        <f ca="1">IF($E639&gt;$E$12,"",IF(($E639&gt;=AB$307),AB580-$D639*AB$302,INDEX(F584:BM643,AB$307,$E639)))</f>
        <v/>
      </c>
      <c r="AC639" s="2406" t="str">
        <f ca="1">IF($E639&gt;$E$12,"",IF(($E639&gt;=AC$307),AC580-$D639*AC$302,INDEX(F584:BM643,AC$307,$E639)))</f>
        <v/>
      </c>
      <c r="AD639" s="2406" t="str">
        <f ca="1">IF($E639&gt;$E$12,"",IF(($E639&gt;=AD$307),AD580-$D639*AD$302,INDEX(F584:BM643,AD$307,$E639)))</f>
        <v/>
      </c>
      <c r="AE639" s="2406" t="str">
        <f ca="1">IF($E639&gt;$E$12,"",IF(($E639&gt;=AE$307),AE580-$D639*AE$302,INDEX(F584:BM643,AE$307,$E639)))</f>
        <v/>
      </c>
      <c r="AF639" s="2406" t="str">
        <f ca="1">IF($E639&gt;$E$12,"",IF(($E639&gt;=AF$307),AF580-$D639*AF$302,INDEX(F584:BM643,AF$307,$E639)))</f>
        <v/>
      </c>
      <c r="AG639" s="2406" t="str">
        <f ca="1">IF($E639&gt;$E$12,"",IF(($E639&gt;=AG$307),AG580-$D639*AG$302,INDEX(F584:BM643,AG$307,$E639)))</f>
        <v/>
      </c>
      <c r="AH639" s="2406" t="str">
        <f ca="1">IF($E639&gt;$E$12,"",IF(($E639&gt;=AH$307),AH580-$D639*AH$302,INDEX(F584:BM643,AH$307,$E639)))</f>
        <v/>
      </c>
      <c r="AI639" s="2406" t="str">
        <f ca="1">IF($E639&gt;$E$12,"",IF(($E639&gt;=AI$307),AI580-$D639*AI$302,INDEX(F584:BM643,AI$307,$E639)))</f>
        <v/>
      </c>
      <c r="AJ639" s="2406" t="str">
        <f ca="1">IF($E639&gt;$E$12,"",IF(($E639&gt;=AJ$307),AJ580-$D639*AJ$302,INDEX(F584:BM643,AJ$307,$E639)))</f>
        <v/>
      </c>
      <c r="AK639" s="2406" t="str">
        <f ca="1">IF($E639&gt;$E$12,"",IF(($E639&gt;=AK$307),AK580-$D639*AK$302,INDEX(F584:BM643,AK$307,$E639)))</f>
        <v/>
      </c>
      <c r="AL639" s="2406" t="str">
        <f ca="1">IF($E639&gt;$E$12,"",IF(($E639&gt;=AL$307),AL580-$D639*AL$302,INDEX(F584:BM643,AL$307,$E639)))</f>
        <v/>
      </c>
      <c r="AM639" s="2406" t="str">
        <f ca="1">IF($E639&gt;$E$12,"",IF(($E639&gt;=AM$307),AM580-$D639*AM$302,INDEX(F584:BM643,AM$307,$E639)))</f>
        <v/>
      </c>
      <c r="AN639" s="2406" t="str">
        <f ca="1">IF($E639&gt;$E$12,"",IF(($E639&gt;=AN$307),AN580-$D639*AN$302,INDEX(F584:BM643,AN$307,$E639)))</f>
        <v/>
      </c>
      <c r="AO639" s="2406" t="str">
        <f ca="1">IF($E639&gt;$E$12,"",IF(($E639&gt;=AO$307),AO580-$D639*AO$302,INDEX(F584:BM643,AO$307,$E639)))</f>
        <v/>
      </c>
      <c r="AP639" s="2406" t="str">
        <f ca="1">IF($E639&gt;$E$12,"",IF(($E639&gt;=AP$307),AP580-$D639*AP$302,INDEX(F584:BM643,AP$307,$E639)))</f>
        <v/>
      </c>
      <c r="AQ639" s="2406" t="str">
        <f ca="1">IF($E639&gt;$E$12,"",IF(($E639&gt;=AQ$307),AQ580-$D639*AQ$302,INDEX(F584:BM643,AQ$307,$E639)))</f>
        <v/>
      </c>
      <c r="AR639" s="2406" t="str">
        <f ca="1">IF($E639&gt;$E$12,"",IF(($E639&gt;=AR$307),AR580-$D639*AR$302,INDEX(F584:BM643,AR$307,$E639)))</f>
        <v/>
      </c>
      <c r="AS639" s="2406" t="str">
        <f ca="1">IF($E639&gt;$E$12,"",IF(($E639&gt;=AS$307),AS580-$D639*AS$302,INDEX(F584:BM643,AS$307,$E639)))</f>
        <v/>
      </c>
      <c r="AT639" s="2406" t="str">
        <f ca="1">IF($E639&gt;$E$12,"",IF(($E639&gt;=AT$307),AT580-$D639*AT$302,INDEX(F584:BM643,AT$307,$E639)))</f>
        <v/>
      </c>
      <c r="AU639" s="2406" t="str">
        <f ca="1">IF($E639&gt;$E$12,"",IF(($E639&gt;=AU$307),AU580-$D639*AU$302,INDEX(F584:BM643,AU$307,$E639)))</f>
        <v/>
      </c>
      <c r="AV639" s="2406" t="str">
        <f ca="1">IF($E639&gt;$E$12,"",IF(($E639&gt;=AV$307),AV580-$D639*AV$302,INDEX(F584:BM643,AV$307,$E639)))</f>
        <v/>
      </c>
      <c r="AW639" s="2406" t="str">
        <f ca="1">IF($E639&gt;$E$12,"",IF(($E639&gt;=AW$307),AW580-$D639*AW$302,INDEX(F584:BM643,AW$307,$E639)))</f>
        <v/>
      </c>
      <c r="AX639" s="2406" t="str">
        <f ca="1">IF($E639&gt;$E$12,"",IF(($E639&gt;=AX$307),AX580-$D639*AX$302,INDEX(F584:BM643,AX$307,$E639)))</f>
        <v/>
      </c>
      <c r="AY639" s="2406" t="str">
        <f ca="1">IF($E639&gt;$E$12,"",IF(($E639&gt;=AY$307),AY580-$D639*AY$302,INDEX(F584:BM643,AY$307,$E639)))</f>
        <v/>
      </c>
      <c r="AZ639" s="2406" t="str">
        <f ca="1">IF($E639&gt;$E$12,"",IF(($E639&gt;=AZ$307),AZ580-$D639*AZ$302,INDEX(F584:BM643,AZ$307,$E639)))</f>
        <v/>
      </c>
      <c r="BA639" s="2406" t="str">
        <f ca="1">IF($E639&gt;$E$12,"",IF(($E639&gt;=BA$307),BA580-$D639*BA$302,INDEX(F584:BM643,BA$307,$E639)))</f>
        <v/>
      </c>
      <c r="BB639" s="2406" t="str">
        <f ca="1">IF($E639&gt;$E$12,"",IF(($E639&gt;=BB$307),BB580-$D639*BB$302,INDEX(F584:BM643,BB$307,$E639)))</f>
        <v/>
      </c>
      <c r="BC639" s="2406" t="str">
        <f ca="1">IF($E639&gt;$E$12,"",IF(($E639&gt;=BC$307),BC580-$D639*BC$302,INDEX(F584:BM643,BC$307,$E639)))</f>
        <v/>
      </c>
      <c r="BD639" s="2406" t="str">
        <f ca="1">IF($E639&gt;$E$12,"",IF(($E639&gt;=BD$307),BD580-$D639*BD$302,INDEX(F584:BM643,BD$307,$E639)))</f>
        <v/>
      </c>
      <c r="BE639" s="2406" t="str">
        <f ca="1">IF($E639&gt;$E$12,"",IF(($E639&gt;=BE$307),BE580-$D639*BE$302,INDEX(F584:BM643,BE$307,$E639)))</f>
        <v/>
      </c>
      <c r="BF639" s="2406" t="str">
        <f ca="1">IF($E639&gt;$E$12,"",IF(($E639&gt;=BF$307),BF580-$D639*BF$302,INDEX(F584:BM643,BF$307,$E639)))</f>
        <v/>
      </c>
      <c r="BG639" s="2406" t="str">
        <f ca="1">IF($E639&gt;$E$12,"",IF(($E639&gt;=BG$307),BG580-$D639*BG$302,INDEX(F584:BM643,BG$307,$E639)))</f>
        <v/>
      </c>
      <c r="BH639" s="2406" t="str">
        <f ca="1">IF($E639&gt;$E$12,"",IF(($E639&gt;=BH$307),BH580-$D639*BH$302,INDEX(F584:BM643,BH$307,$E639)))</f>
        <v/>
      </c>
      <c r="BI639" s="2406" t="str">
        <f ca="1">IF($E639&gt;$E$12,"",IF(($E639&gt;=BI$307),BI580-$D639*BI$302,INDEX(F584:BM643,BI$307,$E639)))</f>
        <v/>
      </c>
      <c r="BJ639" s="2406" t="str">
        <f ca="1">IF($E639&gt;$E$12,"",IF(($E639&gt;=BJ$307),BJ580-$D639*BJ$302,INDEX(F584:BM643,BJ$307,$E639)))</f>
        <v/>
      </c>
      <c r="BK639" s="2406" t="str">
        <f ca="1">IF($E639&gt;$E$12,"",IF(($E639&gt;=BK$307),BK580-$D639*BK$302,INDEX(F584:BM643,BK$307,$E639)))</f>
        <v/>
      </c>
      <c r="BL639" s="2406" t="str">
        <f ca="1">IF($E639&gt;$E$12,"",IF(($E639&gt;=BL$307),BL580-$D639*BL$302,INDEX(F584:BM643,BL$307,$E639)))</f>
        <v/>
      </c>
      <c r="BM639" s="2406" t="str">
        <f ca="1">IF($E639&gt;$E$12,"",IF(($E639&gt;=BM$307),BM580-$D639*BM$302,INDEX(F584:BM643,BM$307,$E639)))</f>
        <v/>
      </c>
    </row>
    <row r="640" spans="3:65" ht="13.5" x14ac:dyDescent="0.25">
      <c r="C640" s="2357"/>
      <c r="D640" s="2405">
        <f ca="1">INDEX(F579:BM579,E640)</f>
        <v>1</v>
      </c>
      <c r="E640" s="2316">
        <v>57</v>
      </c>
      <c r="F640" s="2406" t="str">
        <f ca="1">IF($E640&gt;$E$12,"",IF(($E640&gt;=F$307),F580-$D640*F$302,INDEX(F584:BM643,F$307,$E640)))</f>
        <v/>
      </c>
      <c r="G640" s="2406" t="str">
        <f ca="1">IF($E640&gt;$E$12,"",IF(($E640&gt;=G$307),G580-$D640*G$302,INDEX(F584:BM643,G$307,$E640)))</f>
        <v/>
      </c>
      <c r="H640" s="2406" t="str">
        <f ca="1">IF($E640&gt;$E$12,"",IF(($E640&gt;=H$307),H580-$D640*H$302,INDEX(F584:BM643,H$307,$E640)))</f>
        <v/>
      </c>
      <c r="I640" s="2406" t="str">
        <f ca="1">IF($E640&gt;$E$12,"",IF(($E640&gt;=I$307),I580-$D640*I$302,INDEX(F584:BM643,I$307,$E640)))</f>
        <v/>
      </c>
      <c r="J640" s="2406" t="str">
        <f ca="1">IF($E640&gt;$E$12,"",IF(($E640&gt;=J$307),J580-$D640*J$302,INDEX(F584:BM643,J$307,$E640)))</f>
        <v/>
      </c>
      <c r="K640" s="2406" t="str">
        <f ca="1">IF($E640&gt;$E$12,"",IF(($E640&gt;=K$307),K580-$D640*K$302,INDEX(F584:BM643,K$307,$E640)))</f>
        <v/>
      </c>
      <c r="L640" s="2406" t="str">
        <f ca="1">IF($E640&gt;$E$12,"",IF(($E640&gt;=L$307),L580-$D640*L$302,INDEX(F584:BM643,L$307,$E640)))</f>
        <v/>
      </c>
      <c r="M640" s="2406" t="str">
        <f ca="1">IF($E640&gt;$E$12,"",IF(($E640&gt;=M$307),M580-$D640*M$302,INDEX(F584:BM643,M$307,$E640)))</f>
        <v/>
      </c>
      <c r="N640" s="2406" t="str">
        <f ca="1">IF($E640&gt;$E$12,"",IF(($E640&gt;=N$307),N580-$D640*N$302,INDEX(F584:BM643,N$307,$E640)))</f>
        <v/>
      </c>
      <c r="O640" s="2406" t="str">
        <f ca="1">IF($E640&gt;$E$12,"",IF(($E640&gt;=O$307),O580-$D640*O$302,INDEX(F584:BM643,O$307,$E640)))</f>
        <v/>
      </c>
      <c r="P640" s="2406" t="str">
        <f ca="1">IF($E640&gt;$E$12,"",IF(($E640&gt;=P$307),P580-$D640*P$302,INDEX(F584:BM643,P$307,$E640)))</f>
        <v/>
      </c>
      <c r="Q640" s="2406" t="str">
        <f ca="1">IF($E640&gt;$E$12,"",IF(($E640&gt;=Q$307),Q580-$D640*Q$302,INDEX(F584:BM643,Q$307,$E640)))</f>
        <v/>
      </c>
      <c r="R640" s="2406" t="str">
        <f ca="1">IF($E640&gt;$E$12,"",IF(($E640&gt;=R$307),R580-$D640*R$302,INDEX(F584:BM643,R$307,$E640)))</f>
        <v/>
      </c>
      <c r="S640" s="2406" t="str">
        <f ca="1">IF($E640&gt;$E$12,"",IF(($E640&gt;=S$307),S580-$D640*S$302,INDEX(F584:BM643,S$307,$E640)))</f>
        <v/>
      </c>
      <c r="T640" s="2406" t="str">
        <f ca="1">IF($E640&gt;$E$12,"",IF(($E640&gt;=T$307),T580-$D640*T$302,INDEX(F584:BM643,T$307,$E640)))</f>
        <v/>
      </c>
      <c r="U640" s="2406" t="str">
        <f ca="1">IF($E640&gt;$E$12,"",IF(($E640&gt;=U$307),U580-$D640*U$302,INDEX(F584:BM643,U$307,$E640)))</f>
        <v/>
      </c>
      <c r="V640" s="2406" t="str">
        <f ca="1">IF($E640&gt;$E$12,"",IF(($E640&gt;=V$307),V580-$D640*V$302,INDEX(F584:BM643,V$307,$E640)))</f>
        <v/>
      </c>
      <c r="W640" s="2406" t="str">
        <f ca="1">IF($E640&gt;$E$12,"",IF(($E640&gt;=W$307),W580-$D640*W$302,INDEX(F584:BM643,W$307,$E640)))</f>
        <v/>
      </c>
      <c r="X640" s="2406" t="str">
        <f ca="1">IF($E640&gt;$E$12,"",IF(($E640&gt;=X$307),X580-$D640*X$302,INDEX(F584:BM643,X$307,$E640)))</f>
        <v/>
      </c>
      <c r="Y640" s="2406" t="str">
        <f ca="1">IF($E640&gt;$E$12,"",IF(($E640&gt;=Y$307),Y580-$D640*Y$302,INDEX(F584:BM643,Y$307,$E640)))</f>
        <v/>
      </c>
      <c r="Z640" s="2406" t="str">
        <f ca="1">IF($E640&gt;$E$12,"",IF(($E640&gt;=Z$307),Z580-$D640*Z$302,INDEX(F584:BM643,Z$307,$E640)))</f>
        <v/>
      </c>
      <c r="AA640" s="2406" t="str">
        <f ca="1">IF($E640&gt;$E$12,"",IF(($E640&gt;=AA$307),AA580-$D640*AA$302,INDEX(F584:BM643,AA$307,$E640)))</f>
        <v/>
      </c>
      <c r="AB640" s="2406" t="str">
        <f ca="1">IF($E640&gt;$E$12,"",IF(($E640&gt;=AB$307),AB580-$D640*AB$302,INDEX(F584:BM643,AB$307,$E640)))</f>
        <v/>
      </c>
      <c r="AC640" s="2406" t="str">
        <f ca="1">IF($E640&gt;$E$12,"",IF(($E640&gt;=AC$307),AC580-$D640*AC$302,INDEX(F584:BM643,AC$307,$E640)))</f>
        <v/>
      </c>
      <c r="AD640" s="2406" t="str">
        <f ca="1">IF($E640&gt;$E$12,"",IF(($E640&gt;=AD$307),AD580-$D640*AD$302,INDEX(F584:BM643,AD$307,$E640)))</f>
        <v/>
      </c>
      <c r="AE640" s="2406" t="str">
        <f ca="1">IF($E640&gt;$E$12,"",IF(($E640&gt;=AE$307),AE580-$D640*AE$302,INDEX(F584:BM643,AE$307,$E640)))</f>
        <v/>
      </c>
      <c r="AF640" s="2406" t="str">
        <f ca="1">IF($E640&gt;$E$12,"",IF(($E640&gt;=AF$307),AF580-$D640*AF$302,INDEX(F584:BM643,AF$307,$E640)))</f>
        <v/>
      </c>
      <c r="AG640" s="2406" t="str">
        <f ca="1">IF($E640&gt;$E$12,"",IF(($E640&gt;=AG$307),AG580-$D640*AG$302,INDEX(F584:BM643,AG$307,$E640)))</f>
        <v/>
      </c>
      <c r="AH640" s="2406" t="str">
        <f ca="1">IF($E640&gt;$E$12,"",IF(($E640&gt;=AH$307),AH580-$D640*AH$302,INDEX(F584:BM643,AH$307,$E640)))</f>
        <v/>
      </c>
      <c r="AI640" s="2406" t="str">
        <f ca="1">IF($E640&gt;$E$12,"",IF(($E640&gt;=AI$307),AI580-$D640*AI$302,INDEX(F584:BM643,AI$307,$E640)))</f>
        <v/>
      </c>
      <c r="AJ640" s="2406" t="str">
        <f ca="1">IF($E640&gt;$E$12,"",IF(($E640&gt;=AJ$307),AJ580-$D640*AJ$302,INDEX(F584:BM643,AJ$307,$E640)))</f>
        <v/>
      </c>
      <c r="AK640" s="2406" t="str">
        <f ca="1">IF($E640&gt;$E$12,"",IF(($E640&gt;=AK$307),AK580-$D640*AK$302,INDEX(F584:BM643,AK$307,$E640)))</f>
        <v/>
      </c>
      <c r="AL640" s="2406" t="str">
        <f ca="1">IF($E640&gt;$E$12,"",IF(($E640&gt;=AL$307),AL580-$D640*AL$302,INDEX(F584:BM643,AL$307,$E640)))</f>
        <v/>
      </c>
      <c r="AM640" s="2406" t="str">
        <f ca="1">IF($E640&gt;$E$12,"",IF(($E640&gt;=AM$307),AM580-$D640*AM$302,INDEX(F584:BM643,AM$307,$E640)))</f>
        <v/>
      </c>
      <c r="AN640" s="2406" t="str">
        <f ca="1">IF($E640&gt;$E$12,"",IF(($E640&gt;=AN$307),AN580-$D640*AN$302,INDEX(F584:BM643,AN$307,$E640)))</f>
        <v/>
      </c>
      <c r="AO640" s="2406" t="str">
        <f ca="1">IF($E640&gt;$E$12,"",IF(($E640&gt;=AO$307),AO580-$D640*AO$302,INDEX(F584:BM643,AO$307,$E640)))</f>
        <v/>
      </c>
      <c r="AP640" s="2406" t="str">
        <f ca="1">IF($E640&gt;$E$12,"",IF(($E640&gt;=AP$307),AP580-$D640*AP$302,INDEX(F584:BM643,AP$307,$E640)))</f>
        <v/>
      </c>
      <c r="AQ640" s="2406" t="str">
        <f ca="1">IF($E640&gt;$E$12,"",IF(($E640&gt;=AQ$307),AQ580-$D640*AQ$302,INDEX(F584:BM643,AQ$307,$E640)))</f>
        <v/>
      </c>
      <c r="AR640" s="2406" t="str">
        <f ca="1">IF($E640&gt;$E$12,"",IF(($E640&gt;=AR$307),AR580-$D640*AR$302,INDEX(F584:BM643,AR$307,$E640)))</f>
        <v/>
      </c>
      <c r="AS640" s="2406" t="str">
        <f ca="1">IF($E640&gt;$E$12,"",IF(($E640&gt;=AS$307),AS580-$D640*AS$302,INDEX(F584:BM643,AS$307,$E640)))</f>
        <v/>
      </c>
      <c r="AT640" s="2406" t="str">
        <f ca="1">IF($E640&gt;$E$12,"",IF(($E640&gt;=AT$307),AT580-$D640*AT$302,INDEX(F584:BM643,AT$307,$E640)))</f>
        <v/>
      </c>
      <c r="AU640" s="2406" t="str">
        <f ca="1">IF($E640&gt;$E$12,"",IF(($E640&gt;=AU$307),AU580-$D640*AU$302,INDEX(F584:BM643,AU$307,$E640)))</f>
        <v/>
      </c>
      <c r="AV640" s="2406" t="str">
        <f ca="1">IF($E640&gt;$E$12,"",IF(($E640&gt;=AV$307),AV580-$D640*AV$302,INDEX(F584:BM643,AV$307,$E640)))</f>
        <v/>
      </c>
      <c r="AW640" s="2406" t="str">
        <f ca="1">IF($E640&gt;$E$12,"",IF(($E640&gt;=AW$307),AW580-$D640*AW$302,INDEX(F584:BM643,AW$307,$E640)))</f>
        <v/>
      </c>
      <c r="AX640" s="2406" t="str">
        <f ca="1">IF($E640&gt;$E$12,"",IF(($E640&gt;=AX$307),AX580-$D640*AX$302,INDEX(F584:BM643,AX$307,$E640)))</f>
        <v/>
      </c>
      <c r="AY640" s="2406" t="str">
        <f ca="1">IF($E640&gt;$E$12,"",IF(($E640&gt;=AY$307),AY580-$D640*AY$302,INDEX(F584:BM643,AY$307,$E640)))</f>
        <v/>
      </c>
      <c r="AZ640" s="2406" t="str">
        <f ca="1">IF($E640&gt;$E$12,"",IF(($E640&gt;=AZ$307),AZ580-$D640*AZ$302,INDEX(F584:BM643,AZ$307,$E640)))</f>
        <v/>
      </c>
      <c r="BA640" s="2406" t="str">
        <f ca="1">IF($E640&gt;$E$12,"",IF(($E640&gt;=BA$307),BA580-$D640*BA$302,INDEX(F584:BM643,BA$307,$E640)))</f>
        <v/>
      </c>
      <c r="BB640" s="2406" t="str">
        <f ca="1">IF($E640&gt;$E$12,"",IF(($E640&gt;=BB$307),BB580-$D640*BB$302,INDEX(F584:BM643,BB$307,$E640)))</f>
        <v/>
      </c>
      <c r="BC640" s="2406" t="str">
        <f ca="1">IF($E640&gt;$E$12,"",IF(($E640&gt;=BC$307),BC580-$D640*BC$302,INDEX(F584:BM643,BC$307,$E640)))</f>
        <v/>
      </c>
      <c r="BD640" s="2406" t="str">
        <f ca="1">IF($E640&gt;$E$12,"",IF(($E640&gt;=BD$307),BD580-$D640*BD$302,INDEX(F584:BM643,BD$307,$E640)))</f>
        <v/>
      </c>
      <c r="BE640" s="2406" t="str">
        <f ca="1">IF($E640&gt;$E$12,"",IF(($E640&gt;=BE$307),BE580-$D640*BE$302,INDEX(F584:BM643,BE$307,$E640)))</f>
        <v/>
      </c>
      <c r="BF640" s="2406" t="str">
        <f ca="1">IF($E640&gt;$E$12,"",IF(($E640&gt;=BF$307),BF580-$D640*BF$302,INDEX(F584:BM643,BF$307,$E640)))</f>
        <v/>
      </c>
      <c r="BG640" s="2406" t="str">
        <f ca="1">IF($E640&gt;$E$12,"",IF(($E640&gt;=BG$307),BG580-$D640*BG$302,INDEX(F584:BM643,BG$307,$E640)))</f>
        <v/>
      </c>
      <c r="BH640" s="2406" t="str">
        <f ca="1">IF($E640&gt;$E$12,"",IF(($E640&gt;=BH$307),BH580-$D640*BH$302,INDEX(F584:BM643,BH$307,$E640)))</f>
        <v/>
      </c>
      <c r="BI640" s="2406" t="str">
        <f ca="1">IF($E640&gt;$E$12,"",IF(($E640&gt;=BI$307),BI580-$D640*BI$302,INDEX(F584:BM643,BI$307,$E640)))</f>
        <v/>
      </c>
      <c r="BJ640" s="2406" t="str">
        <f ca="1">IF($E640&gt;$E$12,"",IF(($E640&gt;=BJ$307),BJ580-$D640*BJ$302,INDEX(F584:BM643,BJ$307,$E640)))</f>
        <v/>
      </c>
      <c r="BK640" s="2406" t="str">
        <f ca="1">IF($E640&gt;$E$12,"",IF(($E640&gt;=BK$307),BK580-$D640*BK$302,INDEX(F584:BM643,BK$307,$E640)))</f>
        <v/>
      </c>
      <c r="BL640" s="2406" t="str">
        <f ca="1">IF($E640&gt;$E$12,"",IF(($E640&gt;=BL$307),BL580-$D640*BL$302,INDEX(F584:BM643,BL$307,$E640)))</f>
        <v/>
      </c>
      <c r="BM640" s="2406" t="str">
        <f ca="1">IF($E640&gt;$E$12,"",IF(($E640&gt;=BM$307),BM580-$D640*BM$302,INDEX(F584:BM643,BM$307,$E640)))</f>
        <v/>
      </c>
    </row>
    <row r="641" spans="3:65" ht="13.5" x14ac:dyDescent="0.25">
      <c r="C641" s="2357"/>
      <c r="D641" s="2405">
        <f ca="1">INDEX(F579:BM579,E641)</f>
        <v>1</v>
      </c>
      <c r="E641" s="2316">
        <v>58</v>
      </c>
      <c r="F641" s="2406" t="str">
        <f ca="1">IF($E641&gt;$E$12,"",IF(($E641&gt;=F$307),F580-$D641*F$302,INDEX(F584:BM643,F$307,$E641)))</f>
        <v/>
      </c>
      <c r="G641" s="2406" t="str">
        <f ca="1">IF($E641&gt;$E$12,"",IF(($E641&gt;=G$307),G580-$D641*G$302,INDEX(F584:BM643,G$307,$E641)))</f>
        <v/>
      </c>
      <c r="H641" s="2406" t="str">
        <f ca="1">IF($E641&gt;$E$12,"",IF(($E641&gt;=H$307),H580-$D641*H$302,INDEX(F584:BM643,H$307,$E641)))</f>
        <v/>
      </c>
      <c r="I641" s="2406" t="str">
        <f ca="1">IF($E641&gt;$E$12,"",IF(($E641&gt;=I$307),I580-$D641*I$302,INDEX(F584:BM643,I$307,$E641)))</f>
        <v/>
      </c>
      <c r="J641" s="2406" t="str">
        <f ca="1">IF($E641&gt;$E$12,"",IF(($E641&gt;=J$307),J580-$D641*J$302,INDEX(F584:BM643,J$307,$E641)))</f>
        <v/>
      </c>
      <c r="K641" s="2406" t="str">
        <f ca="1">IF($E641&gt;$E$12,"",IF(($E641&gt;=K$307),K580-$D641*K$302,INDEX(F584:BM643,K$307,$E641)))</f>
        <v/>
      </c>
      <c r="L641" s="2406" t="str">
        <f ca="1">IF($E641&gt;$E$12,"",IF(($E641&gt;=L$307),L580-$D641*L$302,INDEX(F584:BM643,L$307,$E641)))</f>
        <v/>
      </c>
      <c r="M641" s="2406" t="str">
        <f ca="1">IF($E641&gt;$E$12,"",IF(($E641&gt;=M$307),M580-$D641*M$302,INDEX(F584:BM643,M$307,$E641)))</f>
        <v/>
      </c>
      <c r="N641" s="2406" t="str">
        <f ca="1">IF($E641&gt;$E$12,"",IF(($E641&gt;=N$307),N580-$D641*N$302,INDEX(F584:BM643,N$307,$E641)))</f>
        <v/>
      </c>
      <c r="O641" s="2406" t="str">
        <f ca="1">IF($E641&gt;$E$12,"",IF(($E641&gt;=O$307),O580-$D641*O$302,INDEX(F584:BM643,O$307,$E641)))</f>
        <v/>
      </c>
      <c r="P641" s="2406" t="str">
        <f ca="1">IF($E641&gt;$E$12,"",IF(($E641&gt;=P$307),P580-$D641*P$302,INDEX(F584:BM643,P$307,$E641)))</f>
        <v/>
      </c>
      <c r="Q641" s="2406" t="str">
        <f ca="1">IF($E641&gt;$E$12,"",IF(($E641&gt;=Q$307),Q580-$D641*Q$302,INDEX(F584:BM643,Q$307,$E641)))</f>
        <v/>
      </c>
      <c r="R641" s="2406" t="str">
        <f ca="1">IF($E641&gt;$E$12,"",IF(($E641&gt;=R$307),R580-$D641*R$302,INDEX(F584:BM643,R$307,$E641)))</f>
        <v/>
      </c>
      <c r="S641" s="2406" t="str">
        <f ca="1">IF($E641&gt;$E$12,"",IF(($E641&gt;=S$307),S580-$D641*S$302,INDEX(F584:BM643,S$307,$E641)))</f>
        <v/>
      </c>
      <c r="T641" s="2406" t="str">
        <f ca="1">IF($E641&gt;$E$12,"",IF(($E641&gt;=T$307),T580-$D641*T$302,INDEX(F584:BM643,T$307,$E641)))</f>
        <v/>
      </c>
      <c r="U641" s="2406" t="str">
        <f ca="1">IF($E641&gt;$E$12,"",IF(($E641&gt;=U$307),U580-$D641*U$302,INDEX(F584:BM643,U$307,$E641)))</f>
        <v/>
      </c>
      <c r="V641" s="2406" t="str">
        <f ca="1">IF($E641&gt;$E$12,"",IF(($E641&gt;=V$307),V580-$D641*V$302,INDEX(F584:BM643,V$307,$E641)))</f>
        <v/>
      </c>
      <c r="W641" s="2406" t="str">
        <f ca="1">IF($E641&gt;$E$12,"",IF(($E641&gt;=W$307),W580-$D641*W$302,INDEX(F584:BM643,W$307,$E641)))</f>
        <v/>
      </c>
      <c r="X641" s="2406" t="str">
        <f ca="1">IF($E641&gt;$E$12,"",IF(($E641&gt;=X$307),X580-$D641*X$302,INDEX(F584:BM643,X$307,$E641)))</f>
        <v/>
      </c>
      <c r="Y641" s="2406" t="str">
        <f ca="1">IF($E641&gt;$E$12,"",IF(($E641&gt;=Y$307),Y580-$D641*Y$302,INDEX(F584:BM643,Y$307,$E641)))</f>
        <v/>
      </c>
      <c r="Z641" s="2406" t="str">
        <f ca="1">IF($E641&gt;$E$12,"",IF(($E641&gt;=Z$307),Z580-$D641*Z$302,INDEX(F584:BM643,Z$307,$E641)))</f>
        <v/>
      </c>
      <c r="AA641" s="2406" t="str">
        <f ca="1">IF($E641&gt;$E$12,"",IF(($E641&gt;=AA$307),AA580-$D641*AA$302,INDEX(F584:BM643,AA$307,$E641)))</f>
        <v/>
      </c>
      <c r="AB641" s="2406" t="str">
        <f ca="1">IF($E641&gt;$E$12,"",IF(($E641&gt;=AB$307),AB580-$D641*AB$302,INDEX(F584:BM643,AB$307,$E641)))</f>
        <v/>
      </c>
      <c r="AC641" s="2406" t="str">
        <f ca="1">IF($E641&gt;$E$12,"",IF(($E641&gt;=AC$307),AC580-$D641*AC$302,INDEX(F584:BM643,AC$307,$E641)))</f>
        <v/>
      </c>
      <c r="AD641" s="2406" t="str">
        <f ca="1">IF($E641&gt;$E$12,"",IF(($E641&gt;=AD$307),AD580-$D641*AD$302,INDEX(F584:BM643,AD$307,$E641)))</f>
        <v/>
      </c>
      <c r="AE641" s="2406" t="str">
        <f ca="1">IF($E641&gt;$E$12,"",IF(($E641&gt;=AE$307),AE580-$D641*AE$302,INDEX(F584:BM643,AE$307,$E641)))</f>
        <v/>
      </c>
      <c r="AF641" s="2406" t="str">
        <f ca="1">IF($E641&gt;$E$12,"",IF(($E641&gt;=AF$307),AF580-$D641*AF$302,INDEX(F584:BM643,AF$307,$E641)))</f>
        <v/>
      </c>
      <c r="AG641" s="2406" t="str">
        <f ca="1">IF($E641&gt;$E$12,"",IF(($E641&gt;=AG$307),AG580-$D641*AG$302,INDEX(F584:BM643,AG$307,$E641)))</f>
        <v/>
      </c>
      <c r="AH641" s="2406" t="str">
        <f ca="1">IF($E641&gt;$E$12,"",IF(($E641&gt;=AH$307),AH580-$D641*AH$302,INDEX(F584:BM643,AH$307,$E641)))</f>
        <v/>
      </c>
      <c r="AI641" s="2406" t="str">
        <f ca="1">IF($E641&gt;$E$12,"",IF(($E641&gt;=AI$307),AI580-$D641*AI$302,INDEX(F584:BM643,AI$307,$E641)))</f>
        <v/>
      </c>
      <c r="AJ641" s="2406" t="str">
        <f ca="1">IF($E641&gt;$E$12,"",IF(($E641&gt;=AJ$307),AJ580-$D641*AJ$302,INDEX(F584:BM643,AJ$307,$E641)))</f>
        <v/>
      </c>
      <c r="AK641" s="2406" t="str">
        <f ca="1">IF($E641&gt;$E$12,"",IF(($E641&gt;=AK$307),AK580-$D641*AK$302,INDEX(F584:BM643,AK$307,$E641)))</f>
        <v/>
      </c>
      <c r="AL641" s="2406" t="str">
        <f ca="1">IF($E641&gt;$E$12,"",IF(($E641&gt;=AL$307),AL580-$D641*AL$302,INDEX(F584:BM643,AL$307,$E641)))</f>
        <v/>
      </c>
      <c r="AM641" s="2406" t="str">
        <f ca="1">IF($E641&gt;$E$12,"",IF(($E641&gt;=AM$307),AM580-$D641*AM$302,INDEX(F584:BM643,AM$307,$E641)))</f>
        <v/>
      </c>
      <c r="AN641" s="2406" t="str">
        <f ca="1">IF($E641&gt;$E$12,"",IF(($E641&gt;=AN$307),AN580-$D641*AN$302,INDEX(F584:BM643,AN$307,$E641)))</f>
        <v/>
      </c>
      <c r="AO641" s="2406" t="str">
        <f ca="1">IF($E641&gt;$E$12,"",IF(($E641&gt;=AO$307),AO580-$D641*AO$302,INDEX(F584:BM643,AO$307,$E641)))</f>
        <v/>
      </c>
      <c r="AP641" s="2406" t="str">
        <f ca="1">IF($E641&gt;$E$12,"",IF(($E641&gt;=AP$307),AP580-$D641*AP$302,INDEX(F584:BM643,AP$307,$E641)))</f>
        <v/>
      </c>
      <c r="AQ641" s="2406" t="str">
        <f ca="1">IF($E641&gt;$E$12,"",IF(($E641&gt;=AQ$307),AQ580-$D641*AQ$302,INDEX(F584:BM643,AQ$307,$E641)))</f>
        <v/>
      </c>
      <c r="AR641" s="2406" t="str">
        <f ca="1">IF($E641&gt;$E$12,"",IF(($E641&gt;=AR$307),AR580-$D641*AR$302,INDEX(F584:BM643,AR$307,$E641)))</f>
        <v/>
      </c>
      <c r="AS641" s="2406" t="str">
        <f ca="1">IF($E641&gt;$E$12,"",IF(($E641&gt;=AS$307),AS580-$D641*AS$302,INDEX(F584:BM643,AS$307,$E641)))</f>
        <v/>
      </c>
      <c r="AT641" s="2406" t="str">
        <f ca="1">IF($E641&gt;$E$12,"",IF(($E641&gt;=AT$307),AT580-$D641*AT$302,INDEX(F584:BM643,AT$307,$E641)))</f>
        <v/>
      </c>
      <c r="AU641" s="2406" t="str">
        <f ca="1">IF($E641&gt;$E$12,"",IF(($E641&gt;=AU$307),AU580-$D641*AU$302,INDEX(F584:BM643,AU$307,$E641)))</f>
        <v/>
      </c>
      <c r="AV641" s="2406" t="str">
        <f ca="1">IF($E641&gt;$E$12,"",IF(($E641&gt;=AV$307),AV580-$D641*AV$302,INDEX(F584:BM643,AV$307,$E641)))</f>
        <v/>
      </c>
      <c r="AW641" s="2406" t="str">
        <f ca="1">IF($E641&gt;$E$12,"",IF(($E641&gt;=AW$307),AW580-$D641*AW$302,INDEX(F584:BM643,AW$307,$E641)))</f>
        <v/>
      </c>
      <c r="AX641" s="2406" t="str">
        <f ca="1">IF($E641&gt;$E$12,"",IF(($E641&gt;=AX$307),AX580-$D641*AX$302,INDEX(F584:BM643,AX$307,$E641)))</f>
        <v/>
      </c>
      <c r="AY641" s="2406" t="str">
        <f ca="1">IF($E641&gt;$E$12,"",IF(($E641&gt;=AY$307),AY580-$D641*AY$302,INDEX(F584:BM643,AY$307,$E641)))</f>
        <v/>
      </c>
      <c r="AZ641" s="2406" t="str">
        <f ca="1">IF($E641&gt;$E$12,"",IF(($E641&gt;=AZ$307),AZ580-$D641*AZ$302,INDEX(F584:BM643,AZ$307,$E641)))</f>
        <v/>
      </c>
      <c r="BA641" s="2406" t="str">
        <f ca="1">IF($E641&gt;$E$12,"",IF(($E641&gt;=BA$307),BA580-$D641*BA$302,INDEX(F584:BM643,BA$307,$E641)))</f>
        <v/>
      </c>
      <c r="BB641" s="2406" t="str">
        <f ca="1">IF($E641&gt;$E$12,"",IF(($E641&gt;=BB$307),BB580-$D641*BB$302,INDEX(F584:BM643,BB$307,$E641)))</f>
        <v/>
      </c>
      <c r="BC641" s="2406" t="str">
        <f ca="1">IF($E641&gt;$E$12,"",IF(($E641&gt;=BC$307),BC580-$D641*BC$302,INDEX(F584:BM643,BC$307,$E641)))</f>
        <v/>
      </c>
      <c r="BD641" s="2406" t="str">
        <f ca="1">IF($E641&gt;$E$12,"",IF(($E641&gt;=BD$307),BD580-$D641*BD$302,INDEX(F584:BM643,BD$307,$E641)))</f>
        <v/>
      </c>
      <c r="BE641" s="2406" t="str">
        <f ca="1">IF($E641&gt;$E$12,"",IF(($E641&gt;=BE$307),BE580-$D641*BE$302,INDEX(F584:BM643,BE$307,$E641)))</f>
        <v/>
      </c>
      <c r="BF641" s="2406" t="str">
        <f ca="1">IF($E641&gt;$E$12,"",IF(($E641&gt;=BF$307),BF580-$D641*BF$302,INDEX(F584:BM643,BF$307,$E641)))</f>
        <v/>
      </c>
      <c r="BG641" s="2406" t="str">
        <f ca="1">IF($E641&gt;$E$12,"",IF(($E641&gt;=BG$307),BG580-$D641*BG$302,INDEX(F584:BM643,BG$307,$E641)))</f>
        <v/>
      </c>
      <c r="BH641" s="2406" t="str">
        <f ca="1">IF($E641&gt;$E$12,"",IF(($E641&gt;=BH$307),BH580-$D641*BH$302,INDEX(F584:BM643,BH$307,$E641)))</f>
        <v/>
      </c>
      <c r="BI641" s="2406" t="str">
        <f ca="1">IF($E641&gt;$E$12,"",IF(($E641&gt;=BI$307),BI580-$D641*BI$302,INDEX(F584:BM643,BI$307,$E641)))</f>
        <v/>
      </c>
      <c r="BJ641" s="2406" t="str">
        <f ca="1">IF($E641&gt;$E$12,"",IF(($E641&gt;=BJ$307),BJ580-$D641*BJ$302,INDEX(F584:BM643,BJ$307,$E641)))</f>
        <v/>
      </c>
      <c r="BK641" s="2406" t="str">
        <f ca="1">IF($E641&gt;$E$12,"",IF(($E641&gt;=BK$307),BK580-$D641*BK$302,INDEX(F584:BM643,BK$307,$E641)))</f>
        <v/>
      </c>
      <c r="BL641" s="2406" t="str">
        <f ca="1">IF($E641&gt;$E$12,"",IF(($E641&gt;=BL$307),BL580-$D641*BL$302,INDEX(F584:BM643,BL$307,$E641)))</f>
        <v/>
      </c>
      <c r="BM641" s="2406" t="str">
        <f ca="1">IF($E641&gt;$E$12,"",IF(($E641&gt;=BM$307),BM580-$D641*BM$302,INDEX(F584:BM643,BM$307,$E641)))</f>
        <v/>
      </c>
    </row>
    <row r="642" spans="3:65" ht="13.5" x14ac:dyDescent="0.25">
      <c r="C642" s="2357"/>
      <c r="D642" s="2405">
        <f ca="1">INDEX(F579:BM579,E642)</f>
        <v>1</v>
      </c>
      <c r="E642" s="2316">
        <v>59</v>
      </c>
      <c r="F642" s="2406" t="str">
        <f ca="1">IF($E642&gt;$E$12,"",IF(($E642&gt;=F$307),F580-$D642*F$302,INDEX(F584:BM643,F$307,$E642)))</f>
        <v/>
      </c>
      <c r="G642" s="2406" t="str">
        <f ca="1">IF($E642&gt;$E$12,"",IF(($E642&gt;=G$307),G580-$D642*G$302,INDEX(F584:BM643,G$307,$E642)))</f>
        <v/>
      </c>
      <c r="H642" s="2406" t="str">
        <f ca="1">IF($E642&gt;$E$12,"",IF(($E642&gt;=H$307),H580-$D642*H$302,INDEX(F584:BM643,H$307,$E642)))</f>
        <v/>
      </c>
      <c r="I642" s="2406" t="str">
        <f ca="1">IF($E642&gt;$E$12,"",IF(($E642&gt;=I$307),I580-$D642*I$302,INDEX(F584:BM643,I$307,$E642)))</f>
        <v/>
      </c>
      <c r="J642" s="2406" t="str">
        <f ca="1">IF($E642&gt;$E$12,"",IF(($E642&gt;=J$307),J580-$D642*J$302,INDEX(F584:BM643,J$307,$E642)))</f>
        <v/>
      </c>
      <c r="K642" s="2406" t="str">
        <f ca="1">IF($E642&gt;$E$12,"",IF(($E642&gt;=K$307),K580-$D642*K$302,INDEX(F584:BM643,K$307,$E642)))</f>
        <v/>
      </c>
      <c r="L642" s="2406" t="str">
        <f ca="1">IF($E642&gt;$E$12,"",IF(($E642&gt;=L$307),L580-$D642*L$302,INDEX(F584:BM643,L$307,$E642)))</f>
        <v/>
      </c>
      <c r="M642" s="2406" t="str">
        <f ca="1">IF($E642&gt;$E$12,"",IF(($E642&gt;=M$307),M580-$D642*M$302,INDEX(F584:BM643,M$307,$E642)))</f>
        <v/>
      </c>
      <c r="N642" s="2406" t="str">
        <f ca="1">IF($E642&gt;$E$12,"",IF(($E642&gt;=N$307),N580-$D642*N$302,INDEX(F584:BM643,N$307,$E642)))</f>
        <v/>
      </c>
      <c r="O642" s="2406" t="str">
        <f ca="1">IF($E642&gt;$E$12,"",IF(($E642&gt;=O$307),O580-$D642*O$302,INDEX(F584:BM643,O$307,$E642)))</f>
        <v/>
      </c>
      <c r="P642" s="2406" t="str">
        <f ca="1">IF($E642&gt;$E$12,"",IF(($E642&gt;=P$307),P580-$D642*P$302,INDEX(F584:BM643,P$307,$E642)))</f>
        <v/>
      </c>
      <c r="Q642" s="2406" t="str">
        <f ca="1">IF($E642&gt;$E$12,"",IF(($E642&gt;=Q$307),Q580-$D642*Q$302,INDEX(F584:BM643,Q$307,$E642)))</f>
        <v/>
      </c>
      <c r="R642" s="2406" t="str">
        <f ca="1">IF($E642&gt;$E$12,"",IF(($E642&gt;=R$307),R580-$D642*R$302,INDEX(F584:BM643,R$307,$E642)))</f>
        <v/>
      </c>
      <c r="S642" s="2406" t="str">
        <f ca="1">IF($E642&gt;$E$12,"",IF(($E642&gt;=S$307),S580-$D642*S$302,INDEX(F584:BM643,S$307,$E642)))</f>
        <v/>
      </c>
      <c r="T642" s="2406" t="str">
        <f ca="1">IF($E642&gt;$E$12,"",IF(($E642&gt;=T$307),T580-$D642*T$302,INDEX(F584:BM643,T$307,$E642)))</f>
        <v/>
      </c>
      <c r="U642" s="2406" t="str">
        <f ca="1">IF($E642&gt;$E$12,"",IF(($E642&gt;=U$307),U580-$D642*U$302,INDEX(F584:BM643,U$307,$E642)))</f>
        <v/>
      </c>
      <c r="V642" s="2406" t="str">
        <f ca="1">IF($E642&gt;$E$12,"",IF(($E642&gt;=V$307),V580-$D642*V$302,INDEX(F584:BM643,V$307,$E642)))</f>
        <v/>
      </c>
      <c r="W642" s="2406" t="str">
        <f ca="1">IF($E642&gt;$E$12,"",IF(($E642&gt;=W$307),W580-$D642*W$302,INDEX(F584:BM643,W$307,$E642)))</f>
        <v/>
      </c>
      <c r="X642" s="2406" t="str">
        <f ca="1">IF($E642&gt;$E$12,"",IF(($E642&gt;=X$307),X580-$D642*X$302,INDEX(F584:BM643,X$307,$E642)))</f>
        <v/>
      </c>
      <c r="Y642" s="2406" t="str">
        <f ca="1">IF($E642&gt;$E$12,"",IF(($E642&gt;=Y$307),Y580-$D642*Y$302,INDEX(F584:BM643,Y$307,$E642)))</f>
        <v/>
      </c>
      <c r="Z642" s="2406" t="str">
        <f ca="1">IF($E642&gt;$E$12,"",IF(($E642&gt;=Z$307),Z580-$D642*Z$302,INDEX(F584:BM643,Z$307,$E642)))</f>
        <v/>
      </c>
      <c r="AA642" s="2406" t="str">
        <f ca="1">IF($E642&gt;$E$12,"",IF(($E642&gt;=AA$307),AA580-$D642*AA$302,INDEX(F584:BM643,AA$307,$E642)))</f>
        <v/>
      </c>
      <c r="AB642" s="2406" t="str">
        <f ca="1">IF($E642&gt;$E$12,"",IF(($E642&gt;=AB$307),AB580-$D642*AB$302,INDEX(F584:BM643,AB$307,$E642)))</f>
        <v/>
      </c>
      <c r="AC642" s="2406" t="str">
        <f ca="1">IF($E642&gt;$E$12,"",IF(($E642&gt;=AC$307),AC580-$D642*AC$302,INDEX(F584:BM643,AC$307,$E642)))</f>
        <v/>
      </c>
      <c r="AD642" s="2406" t="str">
        <f ca="1">IF($E642&gt;$E$12,"",IF(($E642&gt;=AD$307),AD580-$D642*AD$302,INDEX(F584:BM643,AD$307,$E642)))</f>
        <v/>
      </c>
      <c r="AE642" s="2406" t="str">
        <f ca="1">IF($E642&gt;$E$12,"",IF(($E642&gt;=AE$307),AE580-$D642*AE$302,INDEX(F584:BM643,AE$307,$E642)))</f>
        <v/>
      </c>
      <c r="AF642" s="2406" t="str">
        <f ca="1">IF($E642&gt;$E$12,"",IF(($E642&gt;=AF$307),AF580-$D642*AF$302,INDEX(F584:BM643,AF$307,$E642)))</f>
        <v/>
      </c>
      <c r="AG642" s="2406" t="str">
        <f ca="1">IF($E642&gt;$E$12,"",IF(($E642&gt;=AG$307),AG580-$D642*AG$302,INDEX(F584:BM643,AG$307,$E642)))</f>
        <v/>
      </c>
      <c r="AH642" s="2406" t="str">
        <f ca="1">IF($E642&gt;$E$12,"",IF(($E642&gt;=AH$307),AH580-$D642*AH$302,INDEX(F584:BM643,AH$307,$E642)))</f>
        <v/>
      </c>
      <c r="AI642" s="2406" t="str">
        <f ca="1">IF($E642&gt;$E$12,"",IF(($E642&gt;=AI$307),AI580-$D642*AI$302,INDEX(F584:BM643,AI$307,$E642)))</f>
        <v/>
      </c>
      <c r="AJ642" s="2406" t="str">
        <f ca="1">IF($E642&gt;$E$12,"",IF(($E642&gt;=AJ$307),AJ580-$D642*AJ$302,INDEX(F584:BM643,AJ$307,$E642)))</f>
        <v/>
      </c>
      <c r="AK642" s="2406" t="str">
        <f ca="1">IF($E642&gt;$E$12,"",IF(($E642&gt;=AK$307),AK580-$D642*AK$302,INDEX(F584:BM643,AK$307,$E642)))</f>
        <v/>
      </c>
      <c r="AL642" s="2406" t="str">
        <f ca="1">IF($E642&gt;$E$12,"",IF(($E642&gt;=AL$307),AL580-$D642*AL$302,INDEX(F584:BM643,AL$307,$E642)))</f>
        <v/>
      </c>
      <c r="AM642" s="2406" t="str">
        <f ca="1">IF($E642&gt;$E$12,"",IF(($E642&gt;=AM$307),AM580-$D642*AM$302,INDEX(F584:BM643,AM$307,$E642)))</f>
        <v/>
      </c>
      <c r="AN642" s="2406" t="str">
        <f ca="1">IF($E642&gt;$E$12,"",IF(($E642&gt;=AN$307),AN580-$D642*AN$302,INDEX(F584:BM643,AN$307,$E642)))</f>
        <v/>
      </c>
      <c r="AO642" s="2406" t="str">
        <f ca="1">IF($E642&gt;$E$12,"",IF(($E642&gt;=AO$307),AO580-$D642*AO$302,INDEX(F584:BM643,AO$307,$E642)))</f>
        <v/>
      </c>
      <c r="AP642" s="2406" t="str">
        <f ca="1">IF($E642&gt;$E$12,"",IF(($E642&gt;=AP$307),AP580-$D642*AP$302,INDEX(F584:BM643,AP$307,$E642)))</f>
        <v/>
      </c>
      <c r="AQ642" s="2406" t="str">
        <f ca="1">IF($E642&gt;$E$12,"",IF(($E642&gt;=AQ$307),AQ580-$D642*AQ$302,INDEX(F584:BM643,AQ$307,$E642)))</f>
        <v/>
      </c>
      <c r="AR642" s="2406" t="str">
        <f ca="1">IF($E642&gt;$E$12,"",IF(($E642&gt;=AR$307),AR580-$D642*AR$302,INDEX(F584:BM643,AR$307,$E642)))</f>
        <v/>
      </c>
      <c r="AS642" s="2406" t="str">
        <f ca="1">IF($E642&gt;$E$12,"",IF(($E642&gt;=AS$307),AS580-$D642*AS$302,INDEX(F584:BM643,AS$307,$E642)))</f>
        <v/>
      </c>
      <c r="AT642" s="2406" t="str">
        <f ca="1">IF($E642&gt;$E$12,"",IF(($E642&gt;=AT$307),AT580-$D642*AT$302,INDEX(F584:BM643,AT$307,$E642)))</f>
        <v/>
      </c>
      <c r="AU642" s="2406" t="str">
        <f ca="1">IF($E642&gt;$E$12,"",IF(($E642&gt;=AU$307),AU580-$D642*AU$302,INDEX(F584:BM643,AU$307,$E642)))</f>
        <v/>
      </c>
      <c r="AV642" s="2406" t="str">
        <f ca="1">IF($E642&gt;$E$12,"",IF(($E642&gt;=AV$307),AV580-$D642*AV$302,INDEX(F584:BM643,AV$307,$E642)))</f>
        <v/>
      </c>
      <c r="AW642" s="2406" t="str">
        <f ca="1">IF($E642&gt;$E$12,"",IF(($E642&gt;=AW$307),AW580-$D642*AW$302,INDEX(F584:BM643,AW$307,$E642)))</f>
        <v/>
      </c>
      <c r="AX642" s="2406" t="str">
        <f ca="1">IF($E642&gt;$E$12,"",IF(($E642&gt;=AX$307),AX580-$D642*AX$302,INDEX(F584:BM643,AX$307,$E642)))</f>
        <v/>
      </c>
      <c r="AY642" s="2406" t="str">
        <f ca="1">IF($E642&gt;$E$12,"",IF(($E642&gt;=AY$307),AY580-$D642*AY$302,INDEX(F584:BM643,AY$307,$E642)))</f>
        <v/>
      </c>
      <c r="AZ642" s="2406" t="str">
        <f ca="1">IF($E642&gt;$E$12,"",IF(($E642&gt;=AZ$307),AZ580-$D642*AZ$302,INDEX(F584:BM643,AZ$307,$E642)))</f>
        <v/>
      </c>
      <c r="BA642" s="2406" t="str">
        <f ca="1">IF($E642&gt;$E$12,"",IF(($E642&gt;=BA$307),BA580-$D642*BA$302,INDEX(F584:BM643,BA$307,$E642)))</f>
        <v/>
      </c>
      <c r="BB642" s="2406" t="str">
        <f ca="1">IF($E642&gt;$E$12,"",IF(($E642&gt;=BB$307),BB580-$D642*BB$302,INDEX(F584:BM643,BB$307,$E642)))</f>
        <v/>
      </c>
      <c r="BC642" s="2406" t="str">
        <f ca="1">IF($E642&gt;$E$12,"",IF(($E642&gt;=BC$307),BC580-$D642*BC$302,INDEX(F584:BM643,BC$307,$E642)))</f>
        <v/>
      </c>
      <c r="BD642" s="2406" t="str">
        <f ca="1">IF($E642&gt;$E$12,"",IF(($E642&gt;=BD$307),BD580-$D642*BD$302,INDEX(F584:BM643,BD$307,$E642)))</f>
        <v/>
      </c>
      <c r="BE642" s="2406" t="str">
        <f ca="1">IF($E642&gt;$E$12,"",IF(($E642&gt;=BE$307),BE580-$D642*BE$302,INDEX(F584:BM643,BE$307,$E642)))</f>
        <v/>
      </c>
      <c r="BF642" s="2406" t="str">
        <f ca="1">IF($E642&gt;$E$12,"",IF(($E642&gt;=BF$307),BF580-$D642*BF$302,INDEX(F584:BM643,BF$307,$E642)))</f>
        <v/>
      </c>
      <c r="BG642" s="2406" t="str">
        <f ca="1">IF($E642&gt;$E$12,"",IF(($E642&gt;=BG$307),BG580-$D642*BG$302,INDEX(F584:BM643,BG$307,$E642)))</f>
        <v/>
      </c>
      <c r="BH642" s="2406" t="str">
        <f ca="1">IF($E642&gt;$E$12,"",IF(($E642&gt;=BH$307),BH580-$D642*BH$302,INDEX(F584:BM643,BH$307,$E642)))</f>
        <v/>
      </c>
      <c r="BI642" s="2406" t="str">
        <f ca="1">IF($E642&gt;$E$12,"",IF(($E642&gt;=BI$307),BI580-$D642*BI$302,INDEX(F584:BM643,BI$307,$E642)))</f>
        <v/>
      </c>
      <c r="BJ642" s="2406" t="str">
        <f ca="1">IF($E642&gt;$E$12,"",IF(($E642&gt;=BJ$307),BJ580-$D642*BJ$302,INDEX(F584:BM643,BJ$307,$E642)))</f>
        <v/>
      </c>
      <c r="BK642" s="2406" t="str">
        <f ca="1">IF($E642&gt;$E$12,"",IF(($E642&gt;=BK$307),BK580-$D642*BK$302,INDEX(F584:BM643,BK$307,$E642)))</f>
        <v/>
      </c>
      <c r="BL642" s="2406" t="str">
        <f ca="1">IF($E642&gt;$E$12,"",IF(($E642&gt;=BL$307),BL580-$D642*BL$302,INDEX(F584:BM643,BL$307,$E642)))</f>
        <v/>
      </c>
      <c r="BM642" s="2406" t="str">
        <f ca="1">IF($E642&gt;$E$12,"",IF(($E642&gt;=BM$307),BM580-$D642*BM$302,INDEX(F584:BM643,BM$307,$E642)))</f>
        <v/>
      </c>
    </row>
    <row r="643" spans="3:65" ht="13.5" x14ac:dyDescent="0.25">
      <c r="C643" s="2357"/>
      <c r="D643" s="2405">
        <f ca="1">INDEX(F579:BM579,E643)</f>
        <v>1</v>
      </c>
      <c r="E643" s="2316">
        <v>60</v>
      </c>
      <c r="F643" s="2406" t="str">
        <f ca="1">IF($E643&gt;$E$12,"",IF(($E643&gt;=F$307),F580-$D643*F$302,INDEX(F584:BM643,F$307,$E643)))</f>
        <v/>
      </c>
      <c r="G643" s="2406" t="str">
        <f ca="1">IF($E643&gt;$E$12,"",IF(($E643&gt;=G$307),G580-$D643*G$302,INDEX(F584:BM643,G$307,$E643)))</f>
        <v/>
      </c>
      <c r="H643" s="2406" t="str">
        <f ca="1">IF($E643&gt;$E$12,"",IF(($E643&gt;=H$307),H580-$D643*H$302,INDEX(F584:BM643,H$307,$E643)))</f>
        <v/>
      </c>
      <c r="I643" s="2406" t="str">
        <f ca="1">IF($E643&gt;$E$12,"",IF(($E643&gt;=I$307),I580-$D643*I$302,INDEX(F584:BM643,I$307,$E643)))</f>
        <v/>
      </c>
      <c r="J643" s="2406" t="str">
        <f ca="1">IF($E643&gt;$E$12,"",IF(($E643&gt;=J$307),J580-$D643*J$302,INDEX(F584:BM643,J$307,$E643)))</f>
        <v/>
      </c>
      <c r="K643" s="2406" t="str">
        <f ca="1">IF($E643&gt;$E$12,"",IF(($E643&gt;=K$307),K580-$D643*K$302,INDEX(F584:BM643,K$307,$E643)))</f>
        <v/>
      </c>
      <c r="L643" s="2406" t="str">
        <f ca="1">IF($E643&gt;$E$12,"",IF(($E643&gt;=L$307),L580-$D643*L$302,INDEX(F584:BM643,L$307,$E643)))</f>
        <v/>
      </c>
      <c r="M643" s="2406" t="str">
        <f ca="1">IF($E643&gt;$E$12,"",IF(($E643&gt;=M$307),M580-$D643*M$302,INDEX(F584:BM643,M$307,$E643)))</f>
        <v/>
      </c>
      <c r="N643" s="2406" t="str">
        <f ca="1">IF($E643&gt;$E$12,"",IF(($E643&gt;=N$307),N580-$D643*N$302,INDEX(F584:BM643,N$307,$E643)))</f>
        <v/>
      </c>
      <c r="O643" s="2406" t="str">
        <f ca="1">IF($E643&gt;$E$12,"",IF(($E643&gt;=O$307),O580-$D643*O$302,INDEX(F584:BM643,O$307,$E643)))</f>
        <v/>
      </c>
      <c r="P643" s="2406" t="str">
        <f ca="1">IF($E643&gt;$E$12,"",IF(($E643&gt;=P$307),P580-$D643*P$302,INDEX(F584:BM643,P$307,$E643)))</f>
        <v/>
      </c>
      <c r="Q643" s="2406" t="str">
        <f ca="1">IF($E643&gt;$E$12,"",IF(($E643&gt;=Q$307),Q580-$D643*Q$302,INDEX(F584:BM643,Q$307,$E643)))</f>
        <v/>
      </c>
      <c r="R643" s="2406" t="str">
        <f ca="1">IF($E643&gt;$E$12,"",IF(($E643&gt;=R$307),R580-$D643*R$302,INDEX(F584:BM643,R$307,$E643)))</f>
        <v/>
      </c>
      <c r="S643" s="2406" t="str">
        <f ca="1">IF($E643&gt;$E$12,"",IF(($E643&gt;=S$307),S580-$D643*S$302,INDEX(F584:BM643,S$307,$E643)))</f>
        <v/>
      </c>
      <c r="T643" s="2406" t="str">
        <f ca="1">IF($E643&gt;$E$12,"",IF(($E643&gt;=T$307),T580-$D643*T$302,INDEX(F584:BM643,T$307,$E643)))</f>
        <v/>
      </c>
      <c r="U643" s="2406" t="str">
        <f ca="1">IF($E643&gt;$E$12,"",IF(($E643&gt;=U$307),U580-$D643*U$302,INDEX(F584:BM643,U$307,$E643)))</f>
        <v/>
      </c>
      <c r="V643" s="2406" t="str">
        <f ca="1">IF($E643&gt;$E$12,"",IF(($E643&gt;=V$307),V580-$D643*V$302,INDEX(F584:BM643,V$307,$E643)))</f>
        <v/>
      </c>
      <c r="W643" s="2406" t="str">
        <f ca="1">IF($E643&gt;$E$12,"",IF(($E643&gt;=W$307),W580-$D643*W$302,INDEX(F584:BM643,W$307,$E643)))</f>
        <v/>
      </c>
      <c r="X643" s="2406" t="str">
        <f ca="1">IF($E643&gt;$E$12,"",IF(($E643&gt;=X$307),X580-$D643*X$302,INDEX(F584:BM643,X$307,$E643)))</f>
        <v/>
      </c>
      <c r="Y643" s="2406" t="str">
        <f ca="1">IF($E643&gt;$E$12,"",IF(($E643&gt;=Y$307),Y580-$D643*Y$302,INDEX(F584:BM643,Y$307,$E643)))</f>
        <v/>
      </c>
      <c r="Z643" s="2406" t="str">
        <f ca="1">IF($E643&gt;$E$12,"",IF(($E643&gt;=Z$307),Z580-$D643*Z$302,INDEX(F584:BM643,Z$307,$E643)))</f>
        <v/>
      </c>
      <c r="AA643" s="2406" t="str">
        <f ca="1">IF($E643&gt;$E$12,"",IF(($E643&gt;=AA$307),AA580-$D643*AA$302,INDEX(F584:BM643,AA$307,$E643)))</f>
        <v/>
      </c>
      <c r="AB643" s="2406" t="str">
        <f ca="1">IF($E643&gt;$E$12,"",IF(($E643&gt;=AB$307),AB580-$D643*AB$302,INDEX(F584:BM643,AB$307,$E643)))</f>
        <v/>
      </c>
      <c r="AC643" s="2406" t="str">
        <f ca="1">IF($E643&gt;$E$12,"",IF(($E643&gt;=AC$307),AC580-$D643*AC$302,INDEX(F584:BM643,AC$307,$E643)))</f>
        <v/>
      </c>
      <c r="AD643" s="2406" t="str">
        <f ca="1">IF($E643&gt;$E$12,"",IF(($E643&gt;=AD$307),AD580-$D643*AD$302,INDEX(F584:BM643,AD$307,$E643)))</f>
        <v/>
      </c>
      <c r="AE643" s="2406" t="str">
        <f ca="1">IF($E643&gt;$E$12,"",IF(($E643&gt;=AE$307),AE580-$D643*AE$302,INDEX(F584:BM643,AE$307,$E643)))</f>
        <v/>
      </c>
      <c r="AF643" s="2406" t="str">
        <f ca="1">IF($E643&gt;$E$12,"",IF(($E643&gt;=AF$307),AF580-$D643*AF$302,INDEX(F584:BM643,AF$307,$E643)))</f>
        <v/>
      </c>
      <c r="AG643" s="2406" t="str">
        <f ca="1">IF($E643&gt;$E$12,"",IF(($E643&gt;=AG$307),AG580-$D643*AG$302,INDEX(F584:BM643,AG$307,$E643)))</f>
        <v/>
      </c>
      <c r="AH643" s="2406" t="str">
        <f ca="1">IF($E643&gt;$E$12,"",IF(($E643&gt;=AH$307),AH580-$D643*AH$302,INDEX(F584:BM643,AH$307,$E643)))</f>
        <v/>
      </c>
      <c r="AI643" s="2406" t="str">
        <f ca="1">IF($E643&gt;$E$12,"",IF(($E643&gt;=AI$307),AI580-$D643*AI$302,INDEX(F584:BM643,AI$307,$E643)))</f>
        <v/>
      </c>
      <c r="AJ643" s="2406" t="str">
        <f ca="1">IF($E643&gt;$E$12,"",IF(($E643&gt;=AJ$307),AJ580-$D643*AJ$302,INDEX(F584:BM643,AJ$307,$E643)))</f>
        <v/>
      </c>
      <c r="AK643" s="2406" t="str">
        <f ca="1">IF($E643&gt;$E$12,"",IF(($E643&gt;=AK$307),AK580-$D643*AK$302,INDEX(F584:BM643,AK$307,$E643)))</f>
        <v/>
      </c>
      <c r="AL643" s="2406" t="str">
        <f ca="1">IF($E643&gt;$E$12,"",IF(($E643&gt;=AL$307),AL580-$D643*AL$302,INDEX(F584:BM643,AL$307,$E643)))</f>
        <v/>
      </c>
      <c r="AM643" s="2406" t="str">
        <f ca="1">IF($E643&gt;$E$12,"",IF(($E643&gt;=AM$307),AM580-$D643*AM$302,INDEX(F584:BM643,AM$307,$E643)))</f>
        <v/>
      </c>
      <c r="AN643" s="2406" t="str">
        <f ca="1">IF($E643&gt;$E$12,"",IF(($E643&gt;=AN$307),AN580-$D643*AN$302,INDEX(F584:BM643,AN$307,$E643)))</f>
        <v/>
      </c>
      <c r="AO643" s="2406" t="str">
        <f ca="1">IF($E643&gt;$E$12,"",IF(($E643&gt;=AO$307),AO580-$D643*AO$302,INDEX(F584:BM643,AO$307,$E643)))</f>
        <v/>
      </c>
      <c r="AP643" s="2406" t="str">
        <f ca="1">IF($E643&gt;$E$12,"",IF(($E643&gt;=AP$307),AP580-$D643*AP$302,INDEX(F584:BM643,AP$307,$E643)))</f>
        <v/>
      </c>
      <c r="AQ643" s="2406" t="str">
        <f ca="1">IF($E643&gt;$E$12,"",IF(($E643&gt;=AQ$307),AQ580-$D643*AQ$302,INDEX(F584:BM643,AQ$307,$E643)))</f>
        <v/>
      </c>
      <c r="AR643" s="2406" t="str">
        <f ca="1">IF($E643&gt;$E$12,"",IF(($E643&gt;=AR$307),AR580-$D643*AR$302,INDEX(F584:BM643,AR$307,$E643)))</f>
        <v/>
      </c>
      <c r="AS643" s="2406" t="str">
        <f ca="1">IF($E643&gt;$E$12,"",IF(($E643&gt;=AS$307),AS580-$D643*AS$302,INDEX(F584:BM643,AS$307,$E643)))</f>
        <v/>
      </c>
      <c r="AT643" s="2406" t="str">
        <f ca="1">IF($E643&gt;$E$12,"",IF(($E643&gt;=AT$307),AT580-$D643*AT$302,INDEX(F584:BM643,AT$307,$E643)))</f>
        <v/>
      </c>
      <c r="AU643" s="2406" t="str">
        <f ca="1">IF($E643&gt;$E$12,"",IF(($E643&gt;=AU$307),AU580-$D643*AU$302,INDEX(F584:BM643,AU$307,$E643)))</f>
        <v/>
      </c>
      <c r="AV643" s="2406" t="str">
        <f ca="1">IF($E643&gt;$E$12,"",IF(($E643&gt;=AV$307),AV580-$D643*AV$302,INDEX(F584:BM643,AV$307,$E643)))</f>
        <v/>
      </c>
      <c r="AW643" s="2406" t="str">
        <f ca="1">IF($E643&gt;$E$12,"",IF(($E643&gt;=AW$307),AW580-$D643*AW$302,INDEX(F584:BM643,AW$307,$E643)))</f>
        <v/>
      </c>
      <c r="AX643" s="2406" t="str">
        <f ca="1">IF($E643&gt;$E$12,"",IF(($E643&gt;=AX$307),AX580-$D643*AX$302,INDEX(F584:BM643,AX$307,$E643)))</f>
        <v/>
      </c>
      <c r="AY643" s="2406" t="str">
        <f ca="1">IF($E643&gt;$E$12,"",IF(($E643&gt;=AY$307),AY580-$D643*AY$302,INDEX(F584:BM643,AY$307,$E643)))</f>
        <v/>
      </c>
      <c r="AZ643" s="2406" t="str">
        <f ca="1">IF($E643&gt;$E$12,"",IF(($E643&gt;=AZ$307),AZ580-$D643*AZ$302,INDEX(F584:BM643,AZ$307,$E643)))</f>
        <v/>
      </c>
      <c r="BA643" s="2406" t="str">
        <f ca="1">IF($E643&gt;$E$12,"",IF(($E643&gt;=BA$307),BA580-$D643*BA$302,INDEX(F584:BM643,BA$307,$E643)))</f>
        <v/>
      </c>
      <c r="BB643" s="2406" t="str">
        <f ca="1">IF($E643&gt;$E$12,"",IF(($E643&gt;=BB$307),BB580-$D643*BB$302,INDEX(F584:BM643,BB$307,$E643)))</f>
        <v/>
      </c>
      <c r="BC643" s="2406" t="str">
        <f ca="1">IF($E643&gt;$E$12,"",IF(($E643&gt;=BC$307),BC580-$D643*BC$302,INDEX(F584:BM643,BC$307,$E643)))</f>
        <v/>
      </c>
      <c r="BD643" s="2406" t="str">
        <f ca="1">IF($E643&gt;$E$12,"",IF(($E643&gt;=BD$307),BD580-$D643*BD$302,INDEX(F584:BM643,BD$307,$E643)))</f>
        <v/>
      </c>
      <c r="BE643" s="2406" t="str">
        <f ca="1">IF($E643&gt;$E$12,"",IF(($E643&gt;=BE$307),BE580-$D643*BE$302,INDEX(F584:BM643,BE$307,$E643)))</f>
        <v/>
      </c>
      <c r="BF643" s="2406" t="str">
        <f ca="1">IF($E643&gt;$E$12,"",IF(($E643&gt;=BF$307),BF580-$D643*BF$302,INDEX(F584:BM643,BF$307,$E643)))</f>
        <v/>
      </c>
      <c r="BG643" s="2406" t="str">
        <f ca="1">IF($E643&gt;$E$12,"",IF(($E643&gt;=BG$307),BG580-$D643*BG$302,INDEX(F584:BM643,BG$307,$E643)))</f>
        <v/>
      </c>
      <c r="BH643" s="2406" t="str">
        <f ca="1">IF($E643&gt;$E$12,"",IF(($E643&gt;=BH$307),BH580-$D643*BH$302,INDEX(F584:BM643,BH$307,$E643)))</f>
        <v/>
      </c>
      <c r="BI643" s="2406" t="str">
        <f ca="1">IF($E643&gt;$E$12,"",IF(($E643&gt;=BI$307),BI580-$D643*BI$302,INDEX(F584:BM643,BI$307,$E643)))</f>
        <v/>
      </c>
      <c r="BJ643" s="2406" t="str">
        <f ca="1">IF($E643&gt;$E$12,"",IF(($E643&gt;=BJ$307),BJ580-$D643*BJ$302,INDEX(F584:BM643,BJ$307,$E643)))</f>
        <v/>
      </c>
      <c r="BK643" s="2406" t="str">
        <f ca="1">IF($E643&gt;$E$12,"",IF(($E643&gt;=BK$307),BK580-$D643*BK$302,INDEX(F584:BM643,BK$307,$E643)))</f>
        <v/>
      </c>
      <c r="BL643" s="2406" t="str">
        <f ca="1">IF($E643&gt;$E$12,"",IF(($E643&gt;=BL$307),BL580-$D643*BL$302,INDEX(F584:BM643,BL$307,$E643)))</f>
        <v/>
      </c>
      <c r="BM643" s="2406" t="str">
        <f ca="1">IF($E643&gt;$E$12,"",IF(($E643&gt;=BM$307),BM580-$D643*BM$302,INDEX(F584:BM643,BM$307,$E643)))</f>
        <v/>
      </c>
    </row>
    <row r="644" spans="3:65" x14ac:dyDescent="0.2">
      <c r="C644" s="2357"/>
      <c r="D644" s="2407" t="s">
        <v>12</v>
      </c>
      <c r="E644" s="2407" t="s">
        <v>12</v>
      </c>
      <c r="F644" s="2407" t="s">
        <v>12</v>
      </c>
      <c r="G644" s="2407" t="s">
        <v>12</v>
      </c>
      <c r="H644" s="2407" t="s">
        <v>12</v>
      </c>
      <c r="I644" s="2407" t="s">
        <v>12</v>
      </c>
      <c r="J644" s="2407" t="s">
        <v>12</v>
      </c>
      <c r="K644" s="2407" t="s">
        <v>12</v>
      </c>
      <c r="L644" s="2407" t="s">
        <v>12</v>
      </c>
      <c r="M644" s="2407" t="s">
        <v>12</v>
      </c>
      <c r="N644" s="2407" t="s">
        <v>12</v>
      </c>
      <c r="O644" s="2407" t="s">
        <v>12</v>
      </c>
      <c r="P644" s="2407" t="s">
        <v>12</v>
      </c>
      <c r="Q644" s="2407" t="s">
        <v>12</v>
      </c>
      <c r="R644" s="2407" t="s">
        <v>12</v>
      </c>
      <c r="S644" s="2407" t="s">
        <v>12</v>
      </c>
      <c r="T644" s="2407" t="s">
        <v>12</v>
      </c>
      <c r="U644" s="2407" t="s">
        <v>12</v>
      </c>
      <c r="V644" s="2407" t="s">
        <v>12</v>
      </c>
      <c r="W644" s="2407" t="s">
        <v>12</v>
      </c>
      <c r="X644" s="2407" t="s">
        <v>12</v>
      </c>
      <c r="Y644" s="2407" t="s">
        <v>12</v>
      </c>
      <c r="Z644" s="2407" t="s">
        <v>12</v>
      </c>
      <c r="AA644" s="2407" t="s">
        <v>12</v>
      </c>
      <c r="AB644" s="2407" t="s">
        <v>12</v>
      </c>
      <c r="AC644" s="2407" t="s">
        <v>12</v>
      </c>
      <c r="AD644" s="2407" t="s">
        <v>12</v>
      </c>
      <c r="AE644" s="2407" t="s">
        <v>12</v>
      </c>
      <c r="AF644" s="2407" t="s">
        <v>12</v>
      </c>
      <c r="AG644" s="2407" t="s">
        <v>12</v>
      </c>
      <c r="AH644" s="2407" t="s">
        <v>12</v>
      </c>
      <c r="AI644" s="2407" t="s">
        <v>12</v>
      </c>
      <c r="AJ644" s="2407" t="s">
        <v>12</v>
      </c>
      <c r="AK644" s="2407" t="s">
        <v>12</v>
      </c>
      <c r="AL644" s="2407" t="s">
        <v>12</v>
      </c>
      <c r="AM644" s="2407" t="s">
        <v>12</v>
      </c>
      <c r="AN644" s="2407" t="s">
        <v>12</v>
      </c>
      <c r="AO644" s="2407" t="s">
        <v>12</v>
      </c>
      <c r="AP644" s="2407" t="s">
        <v>12</v>
      </c>
      <c r="AQ644" s="2407" t="s">
        <v>12</v>
      </c>
      <c r="AR644" s="2407" t="s">
        <v>12</v>
      </c>
      <c r="AS644" s="2407" t="s">
        <v>12</v>
      </c>
      <c r="AT644" s="2407" t="s">
        <v>12</v>
      </c>
      <c r="AU644" s="2407" t="s">
        <v>12</v>
      </c>
      <c r="AV644" s="2407" t="s">
        <v>12</v>
      </c>
      <c r="AW644" s="2407" t="s">
        <v>12</v>
      </c>
      <c r="AX644" s="2407" t="s">
        <v>12</v>
      </c>
      <c r="AY644" s="2407" t="s">
        <v>12</v>
      </c>
      <c r="AZ644" s="2407" t="s">
        <v>12</v>
      </c>
      <c r="BA644" s="2407" t="s">
        <v>12</v>
      </c>
      <c r="BB644" s="2407" t="s">
        <v>12</v>
      </c>
      <c r="BC644" s="2407" t="s">
        <v>12</v>
      </c>
      <c r="BD644" s="2407" t="s">
        <v>12</v>
      </c>
      <c r="BE644" s="2407" t="s">
        <v>12</v>
      </c>
      <c r="BF644" s="2407" t="s">
        <v>12</v>
      </c>
      <c r="BG644" s="2407" t="s">
        <v>12</v>
      </c>
      <c r="BH644" s="2407" t="s">
        <v>12</v>
      </c>
      <c r="BI644" s="2407" t="s">
        <v>12</v>
      </c>
      <c r="BJ644" s="2407" t="s">
        <v>12</v>
      </c>
      <c r="BK644" s="2407" t="s">
        <v>12</v>
      </c>
      <c r="BL644" s="2407" t="s">
        <v>12</v>
      </c>
      <c r="BM644" s="2407" t="s">
        <v>12</v>
      </c>
    </row>
    <row r="645" spans="3:65" x14ac:dyDescent="0.2">
      <c r="C645" s="2357"/>
      <c r="D645" s="2357"/>
      <c r="E645" s="2357"/>
      <c r="F645" s="2357"/>
      <c r="G645" s="2357"/>
      <c r="H645" s="2357"/>
      <c r="I645" s="2357"/>
      <c r="J645" s="2357"/>
      <c r="K645" s="2357"/>
      <c r="L645" s="2357"/>
      <c r="M645" s="2357"/>
      <c r="N645" s="2357"/>
      <c r="O645" s="2357"/>
      <c r="P645" s="2357"/>
      <c r="Q645" s="2357"/>
      <c r="R645" s="2357"/>
      <c r="S645" s="2357"/>
      <c r="T645" s="2357"/>
      <c r="U645" s="2357"/>
      <c r="V645" s="2357"/>
      <c r="W645" s="2357"/>
      <c r="X645" s="2357"/>
      <c r="Y645" s="2357"/>
      <c r="Z645" s="2357"/>
      <c r="AA645" s="2357"/>
      <c r="AB645" s="2357"/>
      <c r="AC645" s="2357"/>
      <c r="AD645" s="2357"/>
      <c r="AE645" s="2357"/>
      <c r="AF645" s="2357"/>
      <c r="AG645" s="2357"/>
      <c r="AH645" s="2357"/>
      <c r="AI645" s="2357"/>
      <c r="AJ645" s="2357"/>
      <c r="AK645" s="2357"/>
      <c r="AL645" s="2357"/>
      <c r="AM645" s="2357"/>
      <c r="AN645" s="2357"/>
      <c r="AO645" s="2357"/>
      <c r="AP645" s="2357"/>
      <c r="AQ645" s="2357"/>
      <c r="AR645" s="2357"/>
      <c r="AS645" s="2357"/>
      <c r="AT645" s="2357"/>
      <c r="AU645" s="2357"/>
      <c r="AV645" s="2357"/>
      <c r="AW645" s="2357"/>
      <c r="AX645" s="2357"/>
      <c r="AY645" s="2357"/>
      <c r="AZ645" s="2357"/>
      <c r="BA645" s="2357"/>
      <c r="BB645" s="2357"/>
      <c r="BC645" s="2357"/>
      <c r="BD645" s="2357"/>
      <c r="BE645" s="2357"/>
      <c r="BF645" s="2357"/>
      <c r="BG645" s="2357"/>
      <c r="BH645" s="2357"/>
      <c r="BI645" s="2357"/>
      <c r="BJ645" s="2357"/>
      <c r="BK645" s="2357"/>
      <c r="BL645" s="2357"/>
      <c r="BM645" s="2357"/>
    </row>
    <row r="646" spans="3:65" x14ac:dyDescent="0.2">
      <c r="C646" s="2357"/>
      <c r="D646" s="2389">
        <f>1+D577</f>
        <v>6</v>
      </c>
      <c r="E646" s="2390" t="s">
        <v>2431</v>
      </c>
      <c r="F646" s="2120">
        <f t="shared" ref="F646:BM646" ca="1" si="133">F$15</f>
        <v>1</v>
      </c>
      <c r="G646" s="2120">
        <f t="shared" ca="1" si="133"/>
        <v>2</v>
      </c>
      <c r="H646" s="2120">
        <f t="shared" ca="1" si="133"/>
        <v>3</v>
      </c>
      <c r="I646" s="2120">
        <f t="shared" ca="1" si="133"/>
        <v>4</v>
      </c>
      <c r="J646" s="2120">
        <f t="shared" ca="1" si="133"/>
        <v>5</v>
      </c>
      <c r="K646" s="2120">
        <f t="shared" ca="1" si="133"/>
        <v>6</v>
      </c>
      <c r="L646" s="2120">
        <f t="shared" ca="1" si="133"/>
        <v>7</v>
      </c>
      <c r="M646" s="2120">
        <f t="shared" ca="1" si="133"/>
        <v>8</v>
      </c>
      <c r="N646" s="2120">
        <f t="shared" ca="1" si="133"/>
        <v>9</v>
      </c>
      <c r="O646" s="2120">
        <f t="shared" ca="1" si="133"/>
        <v>10</v>
      </c>
      <c r="P646" s="2120">
        <f t="shared" ca="1" si="133"/>
        <v>60</v>
      </c>
      <c r="Q646" s="2120" t="str">
        <f t="shared" ca="1" si="133"/>
        <v>-</v>
      </c>
      <c r="R646" s="2120" t="str">
        <f t="shared" ca="1" si="133"/>
        <v>-</v>
      </c>
      <c r="S646" s="2120" t="str">
        <f t="shared" ca="1" si="133"/>
        <v>-</v>
      </c>
      <c r="T646" s="2120" t="str">
        <f t="shared" ca="1" si="133"/>
        <v>-</v>
      </c>
      <c r="U646" s="2120" t="str">
        <f t="shared" ca="1" si="133"/>
        <v>-</v>
      </c>
      <c r="V646" s="2120" t="str">
        <f t="shared" ca="1" si="133"/>
        <v>-</v>
      </c>
      <c r="W646" s="2120" t="str">
        <f t="shared" ca="1" si="133"/>
        <v>-</v>
      </c>
      <c r="X646" s="2120" t="str">
        <f t="shared" ca="1" si="133"/>
        <v>-</v>
      </c>
      <c r="Y646" s="2120" t="str">
        <f t="shared" ca="1" si="133"/>
        <v>-</v>
      </c>
      <c r="Z646" s="2120" t="str">
        <f t="shared" ca="1" si="133"/>
        <v>-</v>
      </c>
      <c r="AA646" s="2120" t="str">
        <f t="shared" ca="1" si="133"/>
        <v>-</v>
      </c>
      <c r="AB646" s="2120" t="str">
        <f t="shared" ca="1" si="133"/>
        <v>-</v>
      </c>
      <c r="AC646" s="2120" t="str">
        <f t="shared" ca="1" si="133"/>
        <v>-</v>
      </c>
      <c r="AD646" s="2120" t="str">
        <f t="shared" ca="1" si="133"/>
        <v>-</v>
      </c>
      <c r="AE646" s="2120" t="str">
        <f t="shared" ca="1" si="133"/>
        <v>-</v>
      </c>
      <c r="AF646" s="2120" t="str">
        <f t="shared" ca="1" si="133"/>
        <v>-</v>
      </c>
      <c r="AG646" s="2120" t="str">
        <f t="shared" ca="1" si="133"/>
        <v>-</v>
      </c>
      <c r="AH646" s="2120" t="str">
        <f t="shared" ca="1" si="133"/>
        <v>-</v>
      </c>
      <c r="AI646" s="2120" t="str">
        <f t="shared" ca="1" si="133"/>
        <v>-</v>
      </c>
      <c r="AJ646" s="2120" t="str">
        <f t="shared" ca="1" si="133"/>
        <v>-</v>
      </c>
      <c r="AK646" s="2120" t="str">
        <f t="shared" ca="1" si="133"/>
        <v>-</v>
      </c>
      <c r="AL646" s="2120" t="str">
        <f t="shared" ca="1" si="133"/>
        <v>-</v>
      </c>
      <c r="AM646" s="2120" t="str">
        <f t="shared" ca="1" si="133"/>
        <v>-</v>
      </c>
      <c r="AN646" s="2120" t="str">
        <f t="shared" ca="1" si="133"/>
        <v>-</v>
      </c>
      <c r="AO646" s="2120" t="str">
        <f t="shared" ca="1" si="133"/>
        <v>-</v>
      </c>
      <c r="AP646" s="2120" t="str">
        <f t="shared" ca="1" si="133"/>
        <v>-</v>
      </c>
      <c r="AQ646" s="2120" t="str">
        <f t="shared" ca="1" si="133"/>
        <v>-</v>
      </c>
      <c r="AR646" s="2120" t="str">
        <f t="shared" ca="1" si="133"/>
        <v>-</v>
      </c>
      <c r="AS646" s="2120" t="str">
        <f t="shared" ca="1" si="133"/>
        <v>-</v>
      </c>
      <c r="AT646" s="2120" t="str">
        <f t="shared" ca="1" si="133"/>
        <v>-</v>
      </c>
      <c r="AU646" s="2120" t="str">
        <f t="shared" ca="1" si="133"/>
        <v>-</v>
      </c>
      <c r="AV646" s="2120" t="str">
        <f t="shared" ca="1" si="133"/>
        <v>-</v>
      </c>
      <c r="AW646" s="2120" t="str">
        <f t="shared" ca="1" si="133"/>
        <v>-</v>
      </c>
      <c r="AX646" s="2120" t="str">
        <f t="shared" ca="1" si="133"/>
        <v>-</v>
      </c>
      <c r="AY646" s="2120" t="str">
        <f t="shared" ca="1" si="133"/>
        <v>-</v>
      </c>
      <c r="AZ646" s="2120" t="str">
        <f t="shared" ca="1" si="133"/>
        <v>-</v>
      </c>
      <c r="BA646" s="2120" t="str">
        <f t="shared" ca="1" si="133"/>
        <v>-</v>
      </c>
      <c r="BB646" s="2120" t="str">
        <f t="shared" ca="1" si="133"/>
        <v>-</v>
      </c>
      <c r="BC646" s="2120" t="str">
        <f t="shared" ca="1" si="133"/>
        <v>-</v>
      </c>
      <c r="BD646" s="2120" t="str">
        <f t="shared" ca="1" si="133"/>
        <v>-</v>
      </c>
      <c r="BE646" s="2120" t="str">
        <f t="shared" ca="1" si="133"/>
        <v>-</v>
      </c>
      <c r="BF646" s="2120" t="str">
        <f t="shared" ca="1" si="133"/>
        <v>-</v>
      </c>
      <c r="BG646" s="2120" t="str">
        <f t="shared" ca="1" si="133"/>
        <v>-</v>
      </c>
      <c r="BH646" s="2120" t="str">
        <f t="shared" ca="1" si="133"/>
        <v>-</v>
      </c>
      <c r="BI646" s="2120" t="str">
        <f t="shared" ca="1" si="133"/>
        <v>-</v>
      </c>
      <c r="BJ646" s="2120" t="str">
        <f t="shared" ca="1" si="133"/>
        <v>-</v>
      </c>
      <c r="BK646" s="2120" t="str">
        <f t="shared" ca="1" si="133"/>
        <v>-</v>
      </c>
      <c r="BL646" s="2120" t="str">
        <f t="shared" ca="1" si="133"/>
        <v>-</v>
      </c>
      <c r="BM646" s="2120" t="str">
        <f t="shared" ca="1" si="133"/>
        <v>-</v>
      </c>
    </row>
    <row r="647" spans="3:65" x14ac:dyDescent="0.2">
      <c r="C647" s="2357"/>
      <c r="D647" s="2391" t="s">
        <v>2245</v>
      </c>
      <c r="E647" s="2392" t="s">
        <v>2434</v>
      </c>
      <c r="F647" s="2393">
        <f t="shared" ref="F647:BM647" ca="1" si="134">SINH(F649)</f>
        <v>1.1512574363833701</v>
      </c>
      <c r="G647" s="2393">
        <f t="shared" ca="1" si="134"/>
        <v>3.511160551504291</v>
      </c>
      <c r="H647" s="2393">
        <f t="shared" ca="1" si="134"/>
        <v>9.5572496523253232</v>
      </c>
      <c r="I647" s="2393">
        <f t="shared" ca="1" si="134"/>
        <v>25.637001188532658</v>
      </c>
      <c r="J647" s="2393">
        <f t="shared" ca="1" si="134"/>
        <v>68.631715202333993</v>
      </c>
      <c r="K647" s="2393">
        <f t="shared" ca="1" si="134"/>
        <v>183.67931971839849</v>
      </c>
      <c r="L647" s="2393">
        <f t="shared" ca="1" si="134"/>
        <v>491.56234838469419</v>
      </c>
      <c r="M647" s="2393">
        <f t="shared" ca="1" si="134"/>
        <v>1315.5112798013452</v>
      </c>
      <c r="N647" s="2393">
        <f t="shared" ca="1" si="134"/>
        <v>3520.5475105602563</v>
      </c>
      <c r="O647" s="2393">
        <f t="shared" ca="1" si="134"/>
        <v>9421.6246101591641</v>
      </c>
      <c r="P647" s="2393">
        <f t="shared" ca="1" si="134"/>
        <v>2.2382302678020745E+25</v>
      </c>
      <c r="Q647" s="2393">
        <f t="shared" ca="1" si="134"/>
        <v>0</v>
      </c>
      <c r="R647" s="2393">
        <f t="shared" ca="1" si="134"/>
        <v>0</v>
      </c>
      <c r="S647" s="2393">
        <f t="shared" ca="1" si="134"/>
        <v>0</v>
      </c>
      <c r="T647" s="2393">
        <f t="shared" ca="1" si="134"/>
        <v>0</v>
      </c>
      <c r="U647" s="2393">
        <f t="shared" ca="1" si="134"/>
        <v>0</v>
      </c>
      <c r="V647" s="2393">
        <f t="shared" ca="1" si="134"/>
        <v>0</v>
      </c>
      <c r="W647" s="2393">
        <f t="shared" ca="1" si="134"/>
        <v>0</v>
      </c>
      <c r="X647" s="2393">
        <f t="shared" ca="1" si="134"/>
        <v>0</v>
      </c>
      <c r="Y647" s="2393">
        <f t="shared" ca="1" si="134"/>
        <v>0</v>
      </c>
      <c r="Z647" s="2393">
        <f t="shared" ca="1" si="134"/>
        <v>0</v>
      </c>
      <c r="AA647" s="2393">
        <f t="shared" ca="1" si="134"/>
        <v>0</v>
      </c>
      <c r="AB647" s="2393">
        <f t="shared" ca="1" si="134"/>
        <v>0</v>
      </c>
      <c r="AC647" s="2393">
        <f t="shared" ca="1" si="134"/>
        <v>0</v>
      </c>
      <c r="AD647" s="2393">
        <f t="shared" ca="1" si="134"/>
        <v>0</v>
      </c>
      <c r="AE647" s="2393">
        <f t="shared" ca="1" si="134"/>
        <v>0</v>
      </c>
      <c r="AF647" s="2393">
        <f t="shared" ca="1" si="134"/>
        <v>0</v>
      </c>
      <c r="AG647" s="2393">
        <f t="shared" ca="1" si="134"/>
        <v>0</v>
      </c>
      <c r="AH647" s="2393">
        <f t="shared" ca="1" si="134"/>
        <v>0</v>
      </c>
      <c r="AI647" s="2393">
        <f t="shared" ca="1" si="134"/>
        <v>0</v>
      </c>
      <c r="AJ647" s="2393">
        <f t="shared" ca="1" si="134"/>
        <v>0</v>
      </c>
      <c r="AK647" s="2393">
        <f t="shared" ca="1" si="134"/>
        <v>0</v>
      </c>
      <c r="AL647" s="2393">
        <f t="shared" ca="1" si="134"/>
        <v>0</v>
      </c>
      <c r="AM647" s="2393">
        <f t="shared" ca="1" si="134"/>
        <v>0</v>
      </c>
      <c r="AN647" s="2393">
        <f t="shared" ca="1" si="134"/>
        <v>0</v>
      </c>
      <c r="AO647" s="2393">
        <f t="shared" ca="1" si="134"/>
        <v>0</v>
      </c>
      <c r="AP647" s="2393">
        <f t="shared" ca="1" si="134"/>
        <v>0</v>
      </c>
      <c r="AQ647" s="2393">
        <f t="shared" ca="1" si="134"/>
        <v>0</v>
      </c>
      <c r="AR647" s="2393">
        <f t="shared" ca="1" si="134"/>
        <v>0</v>
      </c>
      <c r="AS647" s="2393">
        <f t="shared" ca="1" si="134"/>
        <v>0</v>
      </c>
      <c r="AT647" s="2393">
        <f t="shared" ca="1" si="134"/>
        <v>0</v>
      </c>
      <c r="AU647" s="2393">
        <f t="shared" ca="1" si="134"/>
        <v>0</v>
      </c>
      <c r="AV647" s="2393">
        <f t="shared" ca="1" si="134"/>
        <v>0</v>
      </c>
      <c r="AW647" s="2393">
        <f t="shared" ca="1" si="134"/>
        <v>0</v>
      </c>
      <c r="AX647" s="2393">
        <f t="shared" ca="1" si="134"/>
        <v>0</v>
      </c>
      <c r="AY647" s="2393">
        <f t="shared" ca="1" si="134"/>
        <v>0</v>
      </c>
      <c r="AZ647" s="2393">
        <f t="shared" ca="1" si="134"/>
        <v>0</v>
      </c>
      <c r="BA647" s="2393">
        <f t="shared" ca="1" si="134"/>
        <v>0</v>
      </c>
      <c r="BB647" s="2393">
        <f t="shared" ca="1" si="134"/>
        <v>0</v>
      </c>
      <c r="BC647" s="2393">
        <f t="shared" ca="1" si="134"/>
        <v>0</v>
      </c>
      <c r="BD647" s="2393">
        <f t="shared" ca="1" si="134"/>
        <v>0</v>
      </c>
      <c r="BE647" s="2393">
        <f t="shared" ca="1" si="134"/>
        <v>0</v>
      </c>
      <c r="BF647" s="2393">
        <f t="shared" ca="1" si="134"/>
        <v>0</v>
      </c>
      <c r="BG647" s="2393">
        <f t="shared" ca="1" si="134"/>
        <v>0</v>
      </c>
      <c r="BH647" s="2393">
        <f t="shared" ca="1" si="134"/>
        <v>0</v>
      </c>
      <c r="BI647" s="2393">
        <f t="shared" ca="1" si="134"/>
        <v>0</v>
      </c>
      <c r="BJ647" s="2393">
        <f t="shared" ca="1" si="134"/>
        <v>0</v>
      </c>
      <c r="BK647" s="2393">
        <f t="shared" ca="1" si="134"/>
        <v>0</v>
      </c>
      <c r="BL647" s="2393">
        <f t="shared" ca="1" si="134"/>
        <v>0</v>
      </c>
      <c r="BM647" s="2393">
        <f t="shared" ca="1" si="134"/>
        <v>0</v>
      </c>
    </row>
    <row r="648" spans="3:65" x14ac:dyDescent="0.2">
      <c r="C648" s="2357"/>
      <c r="D648" s="2391" t="s">
        <v>1158</v>
      </c>
      <c r="E648" s="2392" t="s">
        <v>2436</v>
      </c>
      <c r="F648" s="2393">
        <f t="shared" ref="F648:BM648" ca="1" si="135">EXP(-F649)</f>
        <v>0.37366672069068235</v>
      </c>
      <c r="G648" s="2393">
        <f t="shared" ca="1" si="135"/>
        <v>0.13962681815172842</v>
      </c>
      <c r="H648" s="2393">
        <f t="shared" ca="1" si="135"/>
        <v>5.21738952592306E-2</v>
      </c>
      <c r="I648" s="2393">
        <f t="shared" ca="1" si="135"/>
        <v>1.9495648347175834E-2</v>
      </c>
      <c r="J648" s="2393">
        <f t="shared" ca="1" si="135"/>
        <v>7.2848749856279128E-3</v>
      </c>
      <c r="K648" s="2393">
        <f t="shared" ca="1" si="135"/>
        <v>2.7221153465211648E-3</v>
      </c>
      <c r="L648" s="2393">
        <f t="shared" ca="1" si="135"/>
        <v>1.0171639148763446E-3</v>
      </c>
      <c r="M648" s="2393">
        <f t="shared" ca="1" si="135"/>
        <v>3.8008030447673986E-4</v>
      </c>
      <c r="N648" s="2393">
        <f t="shared" ca="1" si="135"/>
        <v>1.4202336097293941E-4</v>
      </c>
      <c r="O648" s="2393">
        <f t="shared" ca="1" si="135"/>
        <v>5.3069403556227277E-5</v>
      </c>
      <c r="P648" s="2393">
        <f t="shared" ca="1" si="135"/>
        <v>2.2339077761243763E-26</v>
      </c>
      <c r="Q648" s="2393">
        <f t="shared" ca="1" si="135"/>
        <v>1</v>
      </c>
      <c r="R648" s="2393">
        <f t="shared" ca="1" si="135"/>
        <v>1</v>
      </c>
      <c r="S648" s="2393">
        <f t="shared" ca="1" si="135"/>
        <v>1</v>
      </c>
      <c r="T648" s="2393">
        <f t="shared" ca="1" si="135"/>
        <v>1</v>
      </c>
      <c r="U648" s="2393">
        <f t="shared" ca="1" si="135"/>
        <v>1</v>
      </c>
      <c r="V648" s="2393">
        <f t="shared" ca="1" si="135"/>
        <v>1</v>
      </c>
      <c r="W648" s="2393">
        <f t="shared" ca="1" si="135"/>
        <v>1</v>
      </c>
      <c r="X648" s="2393">
        <f t="shared" ca="1" si="135"/>
        <v>1</v>
      </c>
      <c r="Y648" s="2393">
        <f t="shared" ca="1" si="135"/>
        <v>1</v>
      </c>
      <c r="Z648" s="2393">
        <f t="shared" ca="1" si="135"/>
        <v>1</v>
      </c>
      <c r="AA648" s="2393">
        <f t="shared" ca="1" si="135"/>
        <v>1</v>
      </c>
      <c r="AB648" s="2393">
        <f t="shared" ca="1" si="135"/>
        <v>1</v>
      </c>
      <c r="AC648" s="2393">
        <f t="shared" ca="1" si="135"/>
        <v>1</v>
      </c>
      <c r="AD648" s="2393">
        <f t="shared" ca="1" si="135"/>
        <v>1</v>
      </c>
      <c r="AE648" s="2393">
        <f t="shared" ca="1" si="135"/>
        <v>1</v>
      </c>
      <c r="AF648" s="2393">
        <f t="shared" ca="1" si="135"/>
        <v>1</v>
      </c>
      <c r="AG648" s="2393">
        <f t="shared" ca="1" si="135"/>
        <v>1</v>
      </c>
      <c r="AH648" s="2393">
        <f t="shared" ca="1" si="135"/>
        <v>1</v>
      </c>
      <c r="AI648" s="2393">
        <f t="shared" ca="1" si="135"/>
        <v>1</v>
      </c>
      <c r="AJ648" s="2393">
        <f t="shared" ca="1" si="135"/>
        <v>1</v>
      </c>
      <c r="AK648" s="2393">
        <f t="shared" ca="1" si="135"/>
        <v>1</v>
      </c>
      <c r="AL648" s="2393">
        <f t="shared" ca="1" si="135"/>
        <v>1</v>
      </c>
      <c r="AM648" s="2393">
        <f t="shared" ca="1" si="135"/>
        <v>1</v>
      </c>
      <c r="AN648" s="2393">
        <f t="shared" ca="1" si="135"/>
        <v>1</v>
      </c>
      <c r="AO648" s="2393">
        <f t="shared" ca="1" si="135"/>
        <v>1</v>
      </c>
      <c r="AP648" s="2393">
        <f t="shared" ca="1" si="135"/>
        <v>1</v>
      </c>
      <c r="AQ648" s="2393">
        <f t="shared" ca="1" si="135"/>
        <v>1</v>
      </c>
      <c r="AR648" s="2393">
        <f t="shared" ca="1" si="135"/>
        <v>1</v>
      </c>
      <c r="AS648" s="2393">
        <f t="shared" ca="1" si="135"/>
        <v>1</v>
      </c>
      <c r="AT648" s="2393">
        <f t="shared" ca="1" si="135"/>
        <v>1</v>
      </c>
      <c r="AU648" s="2393">
        <f t="shared" ca="1" si="135"/>
        <v>1</v>
      </c>
      <c r="AV648" s="2393">
        <f t="shared" ca="1" si="135"/>
        <v>1</v>
      </c>
      <c r="AW648" s="2393">
        <f t="shared" ca="1" si="135"/>
        <v>1</v>
      </c>
      <c r="AX648" s="2393">
        <f t="shared" ca="1" si="135"/>
        <v>1</v>
      </c>
      <c r="AY648" s="2393">
        <f t="shared" ca="1" si="135"/>
        <v>1</v>
      </c>
      <c r="AZ648" s="2393">
        <f t="shared" ca="1" si="135"/>
        <v>1</v>
      </c>
      <c r="BA648" s="2393">
        <f t="shared" ca="1" si="135"/>
        <v>1</v>
      </c>
      <c r="BB648" s="2393">
        <f t="shared" ca="1" si="135"/>
        <v>1</v>
      </c>
      <c r="BC648" s="2393">
        <f t="shared" ca="1" si="135"/>
        <v>1</v>
      </c>
      <c r="BD648" s="2393">
        <f t="shared" ca="1" si="135"/>
        <v>1</v>
      </c>
      <c r="BE648" s="2393">
        <f t="shared" ca="1" si="135"/>
        <v>1</v>
      </c>
      <c r="BF648" s="2393">
        <f t="shared" ca="1" si="135"/>
        <v>1</v>
      </c>
      <c r="BG648" s="2393">
        <f t="shared" ca="1" si="135"/>
        <v>1</v>
      </c>
      <c r="BH648" s="2393">
        <f t="shared" ca="1" si="135"/>
        <v>1</v>
      </c>
      <c r="BI648" s="2393">
        <f t="shared" ca="1" si="135"/>
        <v>1</v>
      </c>
      <c r="BJ648" s="2393">
        <f t="shared" ca="1" si="135"/>
        <v>1</v>
      </c>
      <c r="BK648" s="2393">
        <f t="shared" ca="1" si="135"/>
        <v>1</v>
      </c>
      <c r="BL648" s="2393">
        <f t="shared" ca="1" si="135"/>
        <v>1</v>
      </c>
      <c r="BM648" s="2393">
        <f t="shared" ca="1" si="135"/>
        <v>1</v>
      </c>
    </row>
    <row r="649" spans="3:65" ht="13.5" thickBot="1" x14ac:dyDescent="0.25">
      <c r="C649" s="2357"/>
      <c r="D649" s="2394">
        <f ca="1">OFFSET($E$274,D646,0)</f>
        <v>0.98439100000000002</v>
      </c>
      <c r="E649" s="2392" t="s">
        <v>2437</v>
      </c>
      <c r="F649" s="2393">
        <f t="shared" ref="F649:BM649" ca="1" si="136">$D649*SUM(F646)</f>
        <v>0.98439100000000002</v>
      </c>
      <c r="G649" s="2393">
        <f t="shared" ca="1" si="136"/>
        <v>1.968782</v>
      </c>
      <c r="H649" s="2393">
        <f t="shared" ca="1" si="136"/>
        <v>2.953173</v>
      </c>
      <c r="I649" s="2393">
        <f t="shared" ca="1" si="136"/>
        <v>3.9375640000000001</v>
      </c>
      <c r="J649" s="2393">
        <f t="shared" ca="1" si="136"/>
        <v>4.9219550000000005</v>
      </c>
      <c r="K649" s="2393">
        <f t="shared" ca="1" si="136"/>
        <v>5.9063460000000001</v>
      </c>
      <c r="L649" s="2393">
        <f t="shared" ca="1" si="136"/>
        <v>6.8907369999999997</v>
      </c>
      <c r="M649" s="2393">
        <f t="shared" ca="1" si="136"/>
        <v>7.8751280000000001</v>
      </c>
      <c r="N649" s="2393">
        <f t="shared" ca="1" si="136"/>
        <v>8.8595190000000006</v>
      </c>
      <c r="O649" s="2393">
        <f t="shared" ca="1" si="136"/>
        <v>9.843910000000001</v>
      </c>
      <c r="P649" s="2393">
        <f t="shared" ca="1" si="136"/>
        <v>59.063459999999999</v>
      </c>
      <c r="Q649" s="2393">
        <f t="shared" ca="1" si="136"/>
        <v>0</v>
      </c>
      <c r="R649" s="2393">
        <f t="shared" ca="1" si="136"/>
        <v>0</v>
      </c>
      <c r="S649" s="2393">
        <f t="shared" ca="1" si="136"/>
        <v>0</v>
      </c>
      <c r="T649" s="2393">
        <f t="shared" ca="1" si="136"/>
        <v>0</v>
      </c>
      <c r="U649" s="2393">
        <f t="shared" ca="1" si="136"/>
        <v>0</v>
      </c>
      <c r="V649" s="2393">
        <f t="shared" ca="1" si="136"/>
        <v>0</v>
      </c>
      <c r="W649" s="2393">
        <f t="shared" ca="1" si="136"/>
        <v>0</v>
      </c>
      <c r="X649" s="2393">
        <f t="shared" ca="1" si="136"/>
        <v>0</v>
      </c>
      <c r="Y649" s="2393">
        <f t="shared" ca="1" si="136"/>
        <v>0</v>
      </c>
      <c r="Z649" s="2393">
        <f t="shared" ca="1" si="136"/>
        <v>0</v>
      </c>
      <c r="AA649" s="2393">
        <f t="shared" ca="1" si="136"/>
        <v>0</v>
      </c>
      <c r="AB649" s="2393">
        <f t="shared" ca="1" si="136"/>
        <v>0</v>
      </c>
      <c r="AC649" s="2393">
        <f t="shared" ca="1" si="136"/>
        <v>0</v>
      </c>
      <c r="AD649" s="2393">
        <f t="shared" ca="1" si="136"/>
        <v>0</v>
      </c>
      <c r="AE649" s="2393">
        <f t="shared" ca="1" si="136"/>
        <v>0</v>
      </c>
      <c r="AF649" s="2393">
        <f t="shared" ca="1" si="136"/>
        <v>0</v>
      </c>
      <c r="AG649" s="2393">
        <f t="shared" ca="1" si="136"/>
        <v>0</v>
      </c>
      <c r="AH649" s="2393">
        <f t="shared" ca="1" si="136"/>
        <v>0</v>
      </c>
      <c r="AI649" s="2393">
        <f t="shared" ca="1" si="136"/>
        <v>0</v>
      </c>
      <c r="AJ649" s="2393">
        <f t="shared" ca="1" si="136"/>
        <v>0</v>
      </c>
      <c r="AK649" s="2393">
        <f t="shared" ca="1" si="136"/>
        <v>0</v>
      </c>
      <c r="AL649" s="2393">
        <f t="shared" ca="1" si="136"/>
        <v>0</v>
      </c>
      <c r="AM649" s="2393">
        <f t="shared" ca="1" si="136"/>
        <v>0</v>
      </c>
      <c r="AN649" s="2393">
        <f t="shared" ca="1" si="136"/>
        <v>0</v>
      </c>
      <c r="AO649" s="2393">
        <f t="shared" ca="1" si="136"/>
        <v>0</v>
      </c>
      <c r="AP649" s="2393">
        <f t="shared" ca="1" si="136"/>
        <v>0</v>
      </c>
      <c r="AQ649" s="2393">
        <f t="shared" ca="1" si="136"/>
        <v>0</v>
      </c>
      <c r="AR649" s="2393">
        <f t="shared" ca="1" si="136"/>
        <v>0</v>
      </c>
      <c r="AS649" s="2393">
        <f t="shared" ca="1" si="136"/>
        <v>0</v>
      </c>
      <c r="AT649" s="2393">
        <f t="shared" ca="1" si="136"/>
        <v>0</v>
      </c>
      <c r="AU649" s="2393">
        <f t="shared" ca="1" si="136"/>
        <v>0</v>
      </c>
      <c r="AV649" s="2393">
        <f t="shared" ca="1" si="136"/>
        <v>0</v>
      </c>
      <c r="AW649" s="2393">
        <f t="shared" ca="1" si="136"/>
        <v>0</v>
      </c>
      <c r="AX649" s="2393">
        <f t="shared" ca="1" si="136"/>
        <v>0</v>
      </c>
      <c r="AY649" s="2393">
        <f t="shared" ca="1" si="136"/>
        <v>0</v>
      </c>
      <c r="AZ649" s="2393">
        <f t="shared" ca="1" si="136"/>
        <v>0</v>
      </c>
      <c r="BA649" s="2393">
        <f t="shared" ca="1" si="136"/>
        <v>0</v>
      </c>
      <c r="BB649" s="2393">
        <f t="shared" ca="1" si="136"/>
        <v>0</v>
      </c>
      <c r="BC649" s="2393">
        <f t="shared" ca="1" si="136"/>
        <v>0</v>
      </c>
      <c r="BD649" s="2393">
        <f t="shared" ca="1" si="136"/>
        <v>0</v>
      </c>
      <c r="BE649" s="2393">
        <f t="shared" ca="1" si="136"/>
        <v>0</v>
      </c>
      <c r="BF649" s="2393">
        <f t="shared" ca="1" si="136"/>
        <v>0</v>
      </c>
      <c r="BG649" s="2393">
        <f t="shared" ca="1" si="136"/>
        <v>0</v>
      </c>
      <c r="BH649" s="2393">
        <f t="shared" ca="1" si="136"/>
        <v>0</v>
      </c>
      <c r="BI649" s="2393">
        <f t="shared" ca="1" si="136"/>
        <v>0</v>
      </c>
      <c r="BJ649" s="2393">
        <f t="shared" ca="1" si="136"/>
        <v>0</v>
      </c>
      <c r="BK649" s="2393">
        <f t="shared" ca="1" si="136"/>
        <v>0</v>
      </c>
      <c r="BL649" s="2393">
        <f t="shared" ca="1" si="136"/>
        <v>0</v>
      </c>
      <c r="BM649" s="2393">
        <f t="shared" ca="1" si="136"/>
        <v>0</v>
      </c>
    </row>
    <row r="650" spans="3:65" ht="14.25" thickBot="1" x14ac:dyDescent="0.3">
      <c r="C650" s="2357"/>
      <c r="D650" s="2371" t="s">
        <v>2460</v>
      </c>
      <c r="E650" s="2395" t="s">
        <v>2439</v>
      </c>
      <c r="F650" s="2396">
        <f t="shared" ref="F650:BM650" ca="1" si="137">IFERROR(F651*F$121,"")</f>
        <v>3.5677043342178063E-3</v>
      </c>
      <c r="G650" s="2397">
        <f t="shared" ca="1" si="137"/>
        <v>1.3715311781888988E-3</v>
      </c>
      <c r="H650" s="2397">
        <f t="shared" ca="1" si="137"/>
        <v>4.4527571896788723E-3</v>
      </c>
      <c r="I650" s="2397">
        <f t="shared" ca="1" si="137"/>
        <v>-6.272186432522488E-4</v>
      </c>
      <c r="J650" s="2397">
        <f t="shared" ca="1" si="137"/>
        <v>1.2462719737773597E-3</v>
      </c>
      <c r="K650" s="2397">
        <f t="shared" ca="1" si="137"/>
        <v>-2.1884551859525282E-4</v>
      </c>
      <c r="L650" s="2397">
        <f t="shared" ca="1" si="137"/>
        <v>-1.2322746969489777E-5</v>
      </c>
      <c r="M650" s="2397">
        <f t="shared" ca="1" si="137"/>
        <v>-2.2159683161981954E-4</v>
      </c>
      <c r="N650" s="2397">
        <f t="shared" ca="1" si="137"/>
        <v>-1.722395696872486E-3</v>
      </c>
      <c r="O650" s="2397">
        <f t="shared" ca="1" si="137"/>
        <v>6.9873344742550072E-3</v>
      </c>
      <c r="P650" s="2397">
        <f t="shared" ca="1" si="137"/>
        <v>-1.2431866672147894E-3</v>
      </c>
      <c r="Q650" s="2397" t="str">
        <f t="shared" ca="1" si="137"/>
        <v/>
      </c>
      <c r="R650" s="2397" t="str">
        <f t="shared" ca="1" si="137"/>
        <v/>
      </c>
      <c r="S650" s="2397" t="str">
        <f t="shared" ca="1" si="137"/>
        <v/>
      </c>
      <c r="T650" s="2397" t="str">
        <f t="shared" ca="1" si="137"/>
        <v/>
      </c>
      <c r="U650" s="2397" t="str">
        <f t="shared" ca="1" si="137"/>
        <v/>
      </c>
      <c r="V650" s="2397" t="str">
        <f t="shared" ca="1" si="137"/>
        <v/>
      </c>
      <c r="W650" s="2397" t="str">
        <f t="shared" ca="1" si="137"/>
        <v/>
      </c>
      <c r="X650" s="2397" t="str">
        <f t="shared" ca="1" si="137"/>
        <v/>
      </c>
      <c r="Y650" s="2397" t="str">
        <f t="shared" ca="1" si="137"/>
        <v/>
      </c>
      <c r="Z650" s="2397" t="str">
        <f t="shared" ca="1" si="137"/>
        <v/>
      </c>
      <c r="AA650" s="2397" t="str">
        <f t="shared" ca="1" si="137"/>
        <v/>
      </c>
      <c r="AB650" s="2397" t="str">
        <f t="shared" ca="1" si="137"/>
        <v/>
      </c>
      <c r="AC650" s="2397" t="str">
        <f t="shared" ca="1" si="137"/>
        <v/>
      </c>
      <c r="AD650" s="2397" t="str">
        <f t="shared" ca="1" si="137"/>
        <v/>
      </c>
      <c r="AE650" s="2397" t="str">
        <f t="shared" ca="1" si="137"/>
        <v/>
      </c>
      <c r="AF650" s="2397" t="str">
        <f t="shared" ca="1" si="137"/>
        <v/>
      </c>
      <c r="AG650" s="2397" t="str">
        <f t="shared" ca="1" si="137"/>
        <v/>
      </c>
      <c r="AH650" s="2397" t="str">
        <f t="shared" ca="1" si="137"/>
        <v/>
      </c>
      <c r="AI650" s="2397" t="str">
        <f t="shared" ca="1" si="137"/>
        <v/>
      </c>
      <c r="AJ650" s="2397" t="str">
        <f t="shared" ca="1" si="137"/>
        <v/>
      </c>
      <c r="AK650" s="2397" t="str">
        <f t="shared" ca="1" si="137"/>
        <v/>
      </c>
      <c r="AL650" s="2397" t="str">
        <f t="shared" ca="1" si="137"/>
        <v/>
      </c>
      <c r="AM650" s="2397" t="str">
        <f t="shared" ca="1" si="137"/>
        <v/>
      </c>
      <c r="AN650" s="2397" t="str">
        <f t="shared" ca="1" si="137"/>
        <v/>
      </c>
      <c r="AO650" s="2397" t="str">
        <f t="shared" ca="1" si="137"/>
        <v/>
      </c>
      <c r="AP650" s="2397" t="str">
        <f t="shared" ca="1" si="137"/>
        <v/>
      </c>
      <c r="AQ650" s="2397" t="str">
        <f t="shared" ca="1" si="137"/>
        <v/>
      </c>
      <c r="AR650" s="2397" t="str">
        <f t="shared" ca="1" si="137"/>
        <v/>
      </c>
      <c r="AS650" s="2397" t="str">
        <f t="shared" ca="1" si="137"/>
        <v/>
      </c>
      <c r="AT650" s="2397" t="str">
        <f t="shared" ca="1" si="137"/>
        <v/>
      </c>
      <c r="AU650" s="2397" t="str">
        <f t="shared" ca="1" si="137"/>
        <v/>
      </c>
      <c r="AV650" s="2397" t="str">
        <f t="shared" ca="1" si="137"/>
        <v/>
      </c>
      <c r="AW650" s="2397" t="str">
        <f t="shared" ca="1" si="137"/>
        <v/>
      </c>
      <c r="AX650" s="2397" t="str">
        <f t="shared" ca="1" si="137"/>
        <v/>
      </c>
      <c r="AY650" s="2397" t="str">
        <f t="shared" ca="1" si="137"/>
        <v/>
      </c>
      <c r="AZ650" s="2397" t="str">
        <f t="shared" ca="1" si="137"/>
        <v/>
      </c>
      <c r="BA650" s="2397" t="str">
        <f t="shared" ca="1" si="137"/>
        <v/>
      </c>
      <c r="BB650" s="2397" t="str">
        <f t="shared" ca="1" si="137"/>
        <v/>
      </c>
      <c r="BC650" s="2397" t="str">
        <f t="shared" ca="1" si="137"/>
        <v/>
      </c>
      <c r="BD650" s="2397" t="str">
        <f t="shared" ca="1" si="137"/>
        <v/>
      </c>
      <c r="BE650" s="2397" t="str">
        <f t="shared" ca="1" si="137"/>
        <v/>
      </c>
      <c r="BF650" s="2397" t="str">
        <f t="shared" ca="1" si="137"/>
        <v/>
      </c>
      <c r="BG650" s="2397" t="str">
        <f t="shared" ca="1" si="137"/>
        <v/>
      </c>
      <c r="BH650" s="2397" t="str">
        <f t="shared" ca="1" si="137"/>
        <v/>
      </c>
      <c r="BI650" s="2397" t="str">
        <f t="shared" ca="1" si="137"/>
        <v/>
      </c>
      <c r="BJ650" s="2397" t="str">
        <f t="shared" ca="1" si="137"/>
        <v/>
      </c>
      <c r="BK650" s="2397" t="str">
        <f t="shared" ca="1" si="137"/>
        <v/>
      </c>
      <c r="BL650" s="2397" t="str">
        <f t="shared" ca="1" si="137"/>
        <v/>
      </c>
      <c r="BM650" s="2398" t="str">
        <f t="shared" ca="1" si="137"/>
        <v/>
      </c>
    </row>
    <row r="651" spans="3:65" x14ac:dyDescent="0.2">
      <c r="C651" s="2357"/>
      <c r="D651" s="2399">
        <f ca="1">(1+D649*SUMPRODUCT(OFFSET($F$15,0,0,1,$E$12),OFFSET(F650,0,0,1,$E$12)))/SUMPRODUCT(OFFSET(F647,0,0,1,$E$12),OFFSET(F650,0,0,1,$E$12))</f>
        <v>-3.5938412710444964E-23</v>
      </c>
      <c r="E651" s="2400" t="s">
        <v>2461</v>
      </c>
      <c r="F651" s="2401">
        <f t="array" aca="1" ref="F651:BM651" ca="1">MMULT(OFFSET($F$122,0,0,1,$E$12),MINVERSE(MMULT(MMULT(TRANSPOSE(OFFSET($F$125,0,0,$E$12,$E$12)),OFFSET(F653,0,0,$E$12,$E$12)),OFFSET($F$125,0,0,$E$12,$E$12))))</f>
        <v>3.6121346331705745E-3</v>
      </c>
      <c r="G651" s="2401">
        <f ca="1"/>
        <v>1.4023493319515474E-3</v>
      </c>
      <c r="H651" s="2401">
        <f ca="1"/>
        <v>4.5910649873749237E-3</v>
      </c>
      <c r="I651" s="2401">
        <f ca="1"/>
        <v>-6.4955597374290381E-4</v>
      </c>
      <c r="J651" s="2401">
        <f ca="1"/>
        <v>1.2967002156911828E-3</v>
      </c>
      <c r="K651" s="2401">
        <f ca="1"/>
        <v>-2.2848830827592462E-4</v>
      </c>
      <c r="L651" s="2401">
        <f ca="1"/>
        <v>-1.2911995699428141E-5</v>
      </c>
      <c r="M651" s="2401">
        <f ca="1"/>
        <v>-2.3302423693919935E-4</v>
      </c>
      <c r="N651" s="2401">
        <f ca="1"/>
        <v>-1.8180360372388599E-3</v>
      </c>
      <c r="O651" s="2401">
        <f ca="1"/>
        <v>7.4147151235742313E-3</v>
      </c>
      <c r="P651" s="2401">
        <f ca="1"/>
        <v>-1.2431866672147941E-3</v>
      </c>
      <c r="Q651" s="2401" t="e">
        <f ca="1"/>
        <v>#N/A</v>
      </c>
      <c r="R651" s="2401" t="e">
        <f ca="1"/>
        <v>#N/A</v>
      </c>
      <c r="S651" s="2401" t="e">
        <f ca="1"/>
        <v>#N/A</v>
      </c>
      <c r="T651" s="2401" t="e">
        <f ca="1"/>
        <v>#N/A</v>
      </c>
      <c r="U651" s="2401" t="e">
        <f ca="1"/>
        <v>#N/A</v>
      </c>
      <c r="V651" s="2401" t="e">
        <f ca="1"/>
        <v>#N/A</v>
      </c>
      <c r="W651" s="2401" t="e">
        <f ca="1"/>
        <v>#N/A</v>
      </c>
      <c r="X651" s="2401" t="e">
        <f ca="1"/>
        <v>#N/A</v>
      </c>
      <c r="Y651" s="2401" t="e">
        <f ca="1"/>
        <v>#N/A</v>
      </c>
      <c r="Z651" s="2401" t="e">
        <f ca="1"/>
        <v>#N/A</v>
      </c>
      <c r="AA651" s="2401" t="e">
        <f ca="1"/>
        <v>#N/A</v>
      </c>
      <c r="AB651" s="2401" t="e">
        <f ca="1"/>
        <v>#N/A</v>
      </c>
      <c r="AC651" s="2401" t="e">
        <f ca="1"/>
        <v>#N/A</v>
      </c>
      <c r="AD651" s="2401" t="e">
        <f ca="1"/>
        <v>#N/A</v>
      </c>
      <c r="AE651" s="2401" t="e">
        <f ca="1"/>
        <v>#N/A</v>
      </c>
      <c r="AF651" s="2401" t="e">
        <f ca="1"/>
        <v>#N/A</v>
      </c>
      <c r="AG651" s="2401" t="e">
        <f ca="1"/>
        <v>#N/A</v>
      </c>
      <c r="AH651" s="2401" t="e">
        <f ca="1"/>
        <v>#N/A</v>
      </c>
      <c r="AI651" s="2401" t="e">
        <f ca="1"/>
        <v>#N/A</v>
      </c>
      <c r="AJ651" s="2401" t="e">
        <f ca="1"/>
        <v>#N/A</v>
      </c>
      <c r="AK651" s="2401" t="e">
        <f ca="1"/>
        <v>#N/A</v>
      </c>
      <c r="AL651" s="2401" t="e">
        <f ca="1"/>
        <v>#N/A</v>
      </c>
      <c r="AM651" s="2401" t="e">
        <f ca="1"/>
        <v>#N/A</v>
      </c>
      <c r="AN651" s="2401" t="e">
        <f ca="1"/>
        <v>#N/A</v>
      </c>
      <c r="AO651" s="2401" t="e">
        <f ca="1"/>
        <v>#N/A</v>
      </c>
      <c r="AP651" s="2401" t="e">
        <f ca="1"/>
        <v>#N/A</v>
      </c>
      <c r="AQ651" s="2401" t="e">
        <f ca="1"/>
        <v>#N/A</v>
      </c>
      <c r="AR651" s="2401" t="e">
        <f ca="1"/>
        <v>#N/A</v>
      </c>
      <c r="AS651" s="2401" t="e">
        <f ca="1"/>
        <v>#N/A</v>
      </c>
      <c r="AT651" s="2401" t="e">
        <f ca="1"/>
        <v>#N/A</v>
      </c>
      <c r="AU651" s="2401" t="e">
        <f ca="1"/>
        <v>#N/A</v>
      </c>
      <c r="AV651" s="2401" t="e">
        <f ca="1"/>
        <v>#N/A</v>
      </c>
      <c r="AW651" s="2401" t="e">
        <f ca="1"/>
        <v>#N/A</v>
      </c>
      <c r="AX651" s="2401" t="e">
        <f ca="1"/>
        <v>#N/A</v>
      </c>
      <c r="AY651" s="2401" t="e">
        <f ca="1"/>
        <v>#N/A</v>
      </c>
      <c r="AZ651" s="2401" t="e">
        <f ca="1"/>
        <v>#N/A</v>
      </c>
      <c r="BA651" s="2401" t="e">
        <f ca="1"/>
        <v>#N/A</v>
      </c>
      <c r="BB651" s="2401" t="e">
        <f ca="1"/>
        <v>#N/A</v>
      </c>
      <c r="BC651" s="2401" t="e">
        <f ca="1"/>
        <v>#N/A</v>
      </c>
      <c r="BD651" s="2401" t="e">
        <f ca="1"/>
        <v>#N/A</v>
      </c>
      <c r="BE651" s="2401" t="e">
        <f ca="1"/>
        <v>#N/A</v>
      </c>
      <c r="BF651" s="2401" t="e">
        <f ca="1"/>
        <v>#N/A</v>
      </c>
      <c r="BG651" s="2401" t="e">
        <f ca="1"/>
        <v>#N/A</v>
      </c>
      <c r="BH651" s="2401" t="e">
        <f ca="1"/>
        <v>#N/A</v>
      </c>
      <c r="BI651" s="2401" t="e">
        <f ca="1"/>
        <v>#N/A</v>
      </c>
      <c r="BJ651" s="2401" t="e">
        <f ca="1"/>
        <v>#N/A</v>
      </c>
      <c r="BK651" s="2401" t="e">
        <f ca="1"/>
        <v>#N/A</v>
      </c>
      <c r="BL651" s="2401" t="e">
        <f ca="1"/>
        <v>#N/A</v>
      </c>
      <c r="BM651" s="2401" t="e">
        <f ca="1"/>
        <v>#N/A</v>
      </c>
    </row>
    <row r="652" spans="3:65" x14ac:dyDescent="0.2">
      <c r="C652" s="2357"/>
      <c r="D652" s="2402" t="s">
        <v>2462</v>
      </c>
      <c r="E652" s="2403" t="s">
        <v>2463</v>
      </c>
      <c r="F652" s="2404">
        <v>1</v>
      </c>
      <c r="G652" s="2404">
        <v>2</v>
      </c>
      <c r="H652" s="2404">
        <v>3</v>
      </c>
      <c r="I652" s="2404">
        <v>4</v>
      </c>
      <c r="J652" s="2404">
        <v>5</v>
      </c>
      <c r="K652" s="2404">
        <v>6</v>
      </c>
      <c r="L652" s="2404">
        <v>7</v>
      </c>
      <c r="M652" s="2404">
        <v>8</v>
      </c>
      <c r="N652" s="2404">
        <v>9</v>
      </c>
      <c r="O652" s="2404">
        <v>10</v>
      </c>
      <c r="P652" s="2404">
        <v>11</v>
      </c>
      <c r="Q652" s="2404">
        <v>12</v>
      </c>
      <c r="R652" s="2404">
        <v>13</v>
      </c>
      <c r="S652" s="2404">
        <v>14</v>
      </c>
      <c r="T652" s="2404">
        <v>15</v>
      </c>
      <c r="U652" s="2404">
        <v>16</v>
      </c>
      <c r="V652" s="2404">
        <v>17</v>
      </c>
      <c r="W652" s="2404">
        <v>18</v>
      </c>
      <c r="X652" s="2404">
        <v>19</v>
      </c>
      <c r="Y652" s="2404">
        <v>20</v>
      </c>
      <c r="Z652" s="2404">
        <v>21</v>
      </c>
      <c r="AA652" s="2404">
        <v>22</v>
      </c>
      <c r="AB652" s="2404">
        <v>23</v>
      </c>
      <c r="AC652" s="2404">
        <v>24</v>
      </c>
      <c r="AD652" s="2404">
        <v>25</v>
      </c>
      <c r="AE652" s="2404">
        <v>26</v>
      </c>
      <c r="AF652" s="2404">
        <v>27</v>
      </c>
      <c r="AG652" s="2404">
        <v>28</v>
      </c>
      <c r="AH652" s="2404">
        <v>29</v>
      </c>
      <c r="AI652" s="2404">
        <f>AH652+1</f>
        <v>30</v>
      </c>
      <c r="AJ652" s="2404">
        <v>31</v>
      </c>
      <c r="AK652" s="2404">
        <v>32</v>
      </c>
      <c r="AL652" s="2404">
        <v>33</v>
      </c>
      <c r="AM652" s="2404">
        <v>34</v>
      </c>
      <c r="AN652" s="2404">
        <v>35</v>
      </c>
      <c r="AO652" s="2404">
        <v>36</v>
      </c>
      <c r="AP652" s="2404">
        <v>37</v>
      </c>
      <c r="AQ652" s="2404">
        <v>38</v>
      </c>
      <c r="AR652" s="2404">
        <v>39</v>
      </c>
      <c r="AS652" s="2404">
        <v>40</v>
      </c>
      <c r="AT652" s="2404">
        <v>41</v>
      </c>
      <c r="AU652" s="2404">
        <v>42</v>
      </c>
      <c r="AV652" s="2404">
        <v>43</v>
      </c>
      <c r="AW652" s="2404">
        <v>44</v>
      </c>
      <c r="AX652" s="2404">
        <v>45</v>
      </c>
      <c r="AY652" s="2404">
        <v>46</v>
      </c>
      <c r="AZ652" s="2404">
        <v>47</v>
      </c>
      <c r="BA652" s="2404">
        <v>48</v>
      </c>
      <c r="BB652" s="2404">
        <v>49</v>
      </c>
      <c r="BC652" s="2404">
        <v>50</v>
      </c>
      <c r="BD652" s="2404">
        <v>51</v>
      </c>
      <c r="BE652" s="2404">
        <v>52</v>
      </c>
      <c r="BF652" s="2404">
        <v>53</v>
      </c>
      <c r="BG652" s="2404">
        <v>54</v>
      </c>
      <c r="BH652" s="2404">
        <v>55</v>
      </c>
      <c r="BI652" s="2404">
        <v>56</v>
      </c>
      <c r="BJ652" s="2404">
        <v>57</v>
      </c>
      <c r="BK652" s="2404">
        <v>58</v>
      </c>
      <c r="BL652" s="2404">
        <v>59</v>
      </c>
      <c r="BM652" s="2404">
        <v>60</v>
      </c>
    </row>
    <row r="653" spans="3:65" ht="13.5" x14ac:dyDescent="0.25">
      <c r="C653" s="2357"/>
      <c r="D653" s="2405">
        <f ca="1">INDEX(F648:BM648,E653)</f>
        <v>0.37366672069068235</v>
      </c>
      <c r="E653" s="2316">
        <v>1</v>
      </c>
      <c r="F653" s="2406">
        <f ca="1">IF($E653&gt;$E$12,"",IF(($E653&gt;=F$307),F649-$D653*F$302,INDEX(F653:BM712,F$307,$E653)))</f>
        <v>0.78946432353227447</v>
      </c>
      <c r="G653" s="2406">
        <f ca="1">IF($E653&gt;$E$12,"",IF(($E653&gt;=G$307),G649-$D653*G$302,INDEX(F653:BM712,G$307,$E653)))</f>
        <v>0.91155338802917141</v>
      </c>
      <c r="H653" s="2406">
        <f ca="1">IF($E653&gt;$E$12,"",IF(($E653&gt;=H$307),H649-$D653*H$302,INDEX(F653:BM712,H$307,$E653)))</f>
        <v>0.95717400839192013</v>
      </c>
      <c r="I653" s="2406">
        <f ca="1">IF($E653&gt;$E$12,"",IF(($E653&gt;=I$307),I649-$D653*I$302,INDEX(F653:BM712,I$307,$E653)))</f>
        <v>0.97422091599874294</v>
      </c>
      <c r="J653" s="2406">
        <f ca="1">IF($E653&gt;$E$12,"",IF(($E653&gt;=J$307),J649-$D653*J$302,INDEX(F653:BM712,J$307,$E653)))</f>
        <v>0.98059077806210149</v>
      </c>
      <c r="K653" s="2406">
        <f ca="1">IF($E653&gt;$E$12,"",IF(($E653&gt;=K$307),K649-$D653*K$302,INDEX(F653:BM712,K$307,$E653)))</f>
        <v>0.98297098353056866</v>
      </c>
      <c r="L653" s="2406">
        <f ca="1">IF($E653&gt;$E$12,"",IF(($E653&gt;=L$307),L649-$D653*L$302,INDEX(F653:BM712,L$307,$E653)))</f>
        <v>0.98386038710254087</v>
      </c>
      <c r="M653" s="2406">
        <f ca="1">IF($E653&gt;$E$12,"",IF(($E653&gt;=M$307),M649-$D653*M$302,INDEX(F653:BM712,M$307,$E653)))</f>
        <v>0.98419272761865029</v>
      </c>
      <c r="N653" s="2406">
        <f ca="1">IF($E653&gt;$E$12,"",IF(($E653&gt;=N$307),N649-$D653*N$302,INDEX(F653:BM712,N$307,$E653)))</f>
        <v>0.9843169122094575</v>
      </c>
      <c r="O653" s="2406">
        <f ca="1">IF($E653&gt;$E$12,"",IF(($E653&gt;=O$307),O649-$D653*O$302,INDEX(F653:BM712,O$307,$E653)))</f>
        <v>0.98436331585826475</v>
      </c>
      <c r="P653" s="2406">
        <f ca="1">IF($E653&gt;$E$12,"",IF(($E653&gt;=P$307),P649-$D653*P$302,INDEX(F653:BM712,P$307,$E653)))</f>
        <v>0.98439100000000002</v>
      </c>
      <c r="Q653" s="2406" t="str">
        <f ca="1">IF($E653&gt;$E$12,"",IF(($E653&gt;=Q$307),Q649-$D653*Q$302,INDEX(F653:BM712,Q$307,$E653)))</f>
        <v/>
      </c>
      <c r="R653" s="2406" t="str">
        <f ca="1">IF($E653&gt;$E$12,"",IF(($E653&gt;=R$307),R649-$D653*R$302,INDEX(F653:BM712,R$307,$E653)))</f>
        <v/>
      </c>
      <c r="S653" s="2406" t="str">
        <f ca="1">IF($E653&gt;$E$12,"",IF(($E653&gt;=S$307),S649-$D653*S$302,INDEX(F653:BM712,S$307,$E653)))</f>
        <v/>
      </c>
      <c r="T653" s="2406" t="str">
        <f ca="1">IF($E653&gt;$E$12,"",IF(($E653&gt;=T$307),T649-$D653*T$302,INDEX(F653:BM712,T$307,$E653)))</f>
        <v/>
      </c>
      <c r="U653" s="2406" t="str">
        <f ca="1">IF($E653&gt;$E$12,"",IF(($E653&gt;=U$307),U649-$D653*U$302,INDEX(F653:BM712,U$307,$E653)))</f>
        <v/>
      </c>
      <c r="V653" s="2406" t="str">
        <f ca="1">IF($E653&gt;$E$12,"",IF(($E653&gt;=V$307),V649-$D653*V$302,INDEX(F653:BM712,V$307,$E653)))</f>
        <v/>
      </c>
      <c r="W653" s="2406" t="str">
        <f ca="1">IF($E653&gt;$E$12,"",IF(($E653&gt;=W$307),W649-$D653*W$302,INDEX(F653:BM712,W$307,$E653)))</f>
        <v/>
      </c>
      <c r="X653" s="2406" t="str">
        <f ca="1">IF($E653&gt;$E$12,"",IF(($E653&gt;=X$307),X649-$D653*X$302,INDEX(F653:BM712,X$307,$E653)))</f>
        <v/>
      </c>
      <c r="Y653" s="2406" t="str">
        <f ca="1">IF($E653&gt;$E$12,"",IF(($E653&gt;=Y$307),Y649-$D653*Y$302,INDEX(F653:BM712,Y$307,$E653)))</f>
        <v/>
      </c>
      <c r="Z653" s="2406" t="str">
        <f ca="1">IF($E653&gt;$E$12,"",IF(($E653&gt;=Z$307),Z649-$D653*Z$302,INDEX(F653:BM712,Z$307,$E653)))</f>
        <v/>
      </c>
      <c r="AA653" s="2406" t="str">
        <f ca="1">IF($E653&gt;$E$12,"",IF(($E653&gt;=AA$307),AA649-$D653*AA$302,INDEX(F653:BM712,AA$307,$E653)))</f>
        <v/>
      </c>
      <c r="AB653" s="2406" t="str">
        <f ca="1">IF($E653&gt;$E$12,"",IF(($E653&gt;=AB$307),AB649-$D653*AB$302,INDEX(F653:BM712,AB$307,$E653)))</f>
        <v/>
      </c>
      <c r="AC653" s="2406" t="str">
        <f ca="1">IF($E653&gt;$E$12,"",IF(($E653&gt;=AC$307),AC649-$D653*AC$302,INDEX(F653:BM712,AC$307,$E653)))</f>
        <v/>
      </c>
      <c r="AD653" s="2406" t="str">
        <f ca="1">IF($E653&gt;$E$12,"",IF(($E653&gt;=AD$307),AD649-$D653*AD$302,INDEX(F653:BM712,AD$307,$E653)))</f>
        <v/>
      </c>
      <c r="AE653" s="2406" t="str">
        <f ca="1">IF($E653&gt;$E$12,"",IF(($E653&gt;=AE$307),AE649-$D653*AE$302,INDEX(F653:BM712,AE$307,$E653)))</f>
        <v/>
      </c>
      <c r="AF653" s="2406" t="str">
        <f ca="1">IF($E653&gt;$E$12,"",IF(($E653&gt;=AF$307),AF649-$D653*AF$302,INDEX(F653:BM712,AF$307,$E653)))</f>
        <v/>
      </c>
      <c r="AG653" s="2406" t="str">
        <f ca="1">IF($E653&gt;$E$12,"",IF(($E653&gt;=AG$307),AG649-$D653*AG$302,INDEX(F653:BM712,AG$307,$E653)))</f>
        <v/>
      </c>
      <c r="AH653" s="2406" t="str">
        <f ca="1">IF($E653&gt;$E$12,"",IF(($E653&gt;=AH$307),AH649-$D653*AH$302,INDEX(F653:BM712,AH$307,$E653)))</f>
        <v/>
      </c>
      <c r="AI653" s="2406" t="str">
        <f ca="1">IF($E653&gt;$E$12,"",IF(($E653&gt;=AI$307),AI649-$D653*AI$302,INDEX(F653:BM712,AI$307,$E653)))</f>
        <v/>
      </c>
      <c r="AJ653" s="2406" t="str">
        <f ca="1">IF($E653&gt;$E$12,"",IF(($E653&gt;=AJ$307),AJ649-$D653*AJ$302,INDEX(F653:BM712,AJ$307,$E653)))</f>
        <v/>
      </c>
      <c r="AK653" s="2406" t="str">
        <f ca="1">IF($E653&gt;$E$12,"",IF(($E653&gt;=AK$307),AK649-$D653*AK$302,INDEX(F653:BM712,AK$307,$E653)))</f>
        <v/>
      </c>
      <c r="AL653" s="2406" t="str">
        <f ca="1">IF($E653&gt;$E$12,"",IF(($E653&gt;=AL$307),AL649-$D653*AL$302,INDEX(F653:BM712,AL$307,$E653)))</f>
        <v/>
      </c>
      <c r="AM653" s="2406" t="str">
        <f ca="1">IF($E653&gt;$E$12,"",IF(($E653&gt;=AM$307),AM649-$D653*AM$302,INDEX(F653:BM712,AM$307,$E653)))</f>
        <v/>
      </c>
      <c r="AN653" s="2406" t="str">
        <f ca="1">IF($E653&gt;$E$12,"",IF(($E653&gt;=AN$307),AN649-$D653*AN$302,INDEX(F653:BM712,AN$307,$E653)))</f>
        <v/>
      </c>
      <c r="AO653" s="2406" t="str">
        <f ca="1">IF($E653&gt;$E$12,"",IF(($E653&gt;=AO$307),AO649-$D653*AO$302,INDEX(F653:BM712,AO$307,$E653)))</f>
        <v/>
      </c>
      <c r="AP653" s="2406" t="str">
        <f ca="1">IF($E653&gt;$E$12,"",IF(($E653&gt;=AP$307),AP649-$D653*AP$302,INDEX(F653:BM712,AP$307,$E653)))</f>
        <v/>
      </c>
      <c r="AQ653" s="2406" t="str">
        <f ca="1">IF($E653&gt;$E$12,"",IF(($E653&gt;=AQ$307),AQ649-$D653*AQ$302,INDEX(F653:BM712,AQ$307,$E653)))</f>
        <v/>
      </c>
      <c r="AR653" s="2406" t="str">
        <f ca="1">IF($E653&gt;$E$12,"",IF(($E653&gt;=AR$307),AR649-$D653*AR$302,INDEX(F653:BM712,AR$307,$E653)))</f>
        <v/>
      </c>
      <c r="AS653" s="2406" t="str">
        <f ca="1">IF($E653&gt;$E$12,"",IF(($E653&gt;=AS$307),AS649-$D653*AS$302,INDEX(F653:BM712,AS$307,$E653)))</f>
        <v/>
      </c>
      <c r="AT653" s="2406" t="str">
        <f ca="1">IF($E653&gt;$E$12,"",IF(($E653&gt;=AT$307),AT649-$D653*AT$302,INDEX(F653:BM712,AT$307,$E653)))</f>
        <v/>
      </c>
      <c r="AU653" s="2406" t="str">
        <f ca="1">IF($E653&gt;$E$12,"",IF(($E653&gt;=AU$307),AU649-$D653*AU$302,INDEX(F653:BM712,AU$307,$E653)))</f>
        <v/>
      </c>
      <c r="AV653" s="2406" t="str">
        <f ca="1">IF($E653&gt;$E$12,"",IF(($E653&gt;=AV$307),AV649-$D653*AV$302,INDEX(F653:BM712,AV$307,$E653)))</f>
        <v/>
      </c>
      <c r="AW653" s="2406" t="str">
        <f ca="1">IF($E653&gt;$E$12,"",IF(($E653&gt;=AW$307),AW649-$D653*AW$302,INDEX(F653:BM712,AW$307,$E653)))</f>
        <v/>
      </c>
      <c r="AX653" s="2406" t="str">
        <f ca="1">IF($E653&gt;$E$12,"",IF(($E653&gt;=AX$307),AX649-$D653*AX$302,INDEX(F653:BM712,AX$307,$E653)))</f>
        <v/>
      </c>
      <c r="AY653" s="2406" t="str">
        <f ca="1">IF($E653&gt;$E$12,"",IF(($E653&gt;=AY$307),AY649-$D653*AY$302,INDEX(F653:BM712,AY$307,$E653)))</f>
        <v/>
      </c>
      <c r="AZ653" s="2406" t="str">
        <f ca="1">IF($E653&gt;$E$12,"",IF(($E653&gt;=AZ$307),AZ649-$D653*AZ$302,INDEX(F653:BM712,AZ$307,$E653)))</f>
        <v/>
      </c>
      <c r="BA653" s="2406" t="str">
        <f ca="1">IF($E653&gt;$E$12,"",IF(($E653&gt;=BA$307),BA649-$D653*BA$302,INDEX(F653:BM712,BA$307,$E653)))</f>
        <v/>
      </c>
      <c r="BB653" s="2406" t="str">
        <f ca="1">IF($E653&gt;$E$12,"",IF(($E653&gt;=BB$307),BB649-$D653*BB$302,INDEX(F653:BM712,BB$307,$E653)))</f>
        <v/>
      </c>
      <c r="BC653" s="2406" t="str">
        <f ca="1">IF($E653&gt;$E$12,"",IF(($E653&gt;=BC$307),BC649-$D653*BC$302,INDEX(F653:BM712,BC$307,$E653)))</f>
        <v/>
      </c>
      <c r="BD653" s="2406" t="str">
        <f ca="1">IF($E653&gt;$E$12,"",IF(($E653&gt;=BD$307),BD649-$D653*BD$302,INDEX(F653:BM712,BD$307,$E653)))</f>
        <v/>
      </c>
      <c r="BE653" s="2406" t="str">
        <f ca="1">IF($E653&gt;$E$12,"",IF(($E653&gt;=BE$307),BE649-$D653*BE$302,INDEX(F653:BM712,BE$307,$E653)))</f>
        <v/>
      </c>
      <c r="BF653" s="2406" t="str">
        <f ca="1">IF($E653&gt;$E$12,"",IF(($E653&gt;=BF$307),BF649-$D653*BF$302,INDEX(F653:BM712,BF$307,$E653)))</f>
        <v/>
      </c>
      <c r="BG653" s="2406" t="str">
        <f ca="1">IF($E653&gt;$E$12,"",IF(($E653&gt;=BG$307),BG649-$D653*BG$302,INDEX(F653:BM712,BG$307,$E653)))</f>
        <v/>
      </c>
      <c r="BH653" s="2406" t="str">
        <f ca="1">IF($E653&gt;$E$12,"",IF(($E653&gt;=BH$307),BH649-$D653*BH$302,INDEX(F653:BM712,BH$307,$E653)))</f>
        <v/>
      </c>
      <c r="BI653" s="2406" t="str">
        <f ca="1">IF($E653&gt;$E$12,"",IF(($E653&gt;=BI$307),BI649-$D653*BI$302,INDEX(F653:BM712,BI$307,$E653)))</f>
        <v/>
      </c>
      <c r="BJ653" s="2406" t="str">
        <f ca="1">IF($E653&gt;$E$12,"",IF(($E653&gt;=BJ$307),BJ649-$D653*BJ$302,INDEX(F653:BM712,BJ$307,$E653)))</f>
        <v/>
      </c>
      <c r="BK653" s="2406" t="str">
        <f ca="1">IF($E653&gt;$E$12,"",IF(($E653&gt;=BK$307),BK649-$D653*BK$302,INDEX(F653:BM712,BK$307,$E653)))</f>
        <v/>
      </c>
      <c r="BL653" s="2406" t="str">
        <f ca="1">IF($E653&gt;$E$12,"",IF(($E653&gt;=BL$307),BL649-$D653*BL$302,INDEX(F653:BM712,BL$307,$E653)))</f>
        <v/>
      </c>
      <c r="BM653" s="2406" t="str">
        <f ca="1">IF($E653&gt;$E$12,"",IF(($E653&gt;=BM$307),BM649-$D653*BM$302,INDEX(F653:BM712,BM$307,$E653)))</f>
        <v/>
      </c>
    </row>
    <row r="654" spans="3:65" ht="13.5" x14ac:dyDescent="0.25">
      <c r="C654" s="2357"/>
      <c r="D654" s="2405">
        <f ca="1">INDEX(F648:BM648,E654)</f>
        <v>0.13962681815172842</v>
      </c>
      <c r="E654" s="2316">
        <v>2</v>
      </c>
      <c r="F654" s="2406">
        <f ca="1">IF($E654&gt;$E$12,"",IF(($E654&gt;=F$307),F649-$D654*F$302,INDEX(F653:BM712,F$307,$E654)))</f>
        <v>0.91155338802917141</v>
      </c>
      <c r="G654" s="2406">
        <f ca="1">IF($E654&gt;$E$12,"",IF(($E654&gt;=G$307),G649-$D654*G$302,INDEX(F653:BM712,G$307,$E654)))</f>
        <v>1.8044768591234943</v>
      </c>
      <c r="H654" s="2406">
        <f ca="1">IF($E654&gt;$E$12,"",IF(($E654&gt;=H$307),H649-$D654*H$302,INDEX(F653:BM712,H$307,$E654)))</f>
        <v>1.9073866368160555</v>
      </c>
      <c r="I654" s="2406">
        <f ca="1">IF($E654&gt;$E$12,"",IF(($E654&gt;=I$307),I649-$D654*I$302,INDEX(F653:BM712,I$307,$E654)))</f>
        <v>1.9458405959734419</v>
      </c>
      <c r="J654" s="2406">
        <f ca="1">IF($E654&gt;$E$12,"",IF(($E654&gt;=J$307),J649-$D654*J$302,INDEX(F653:BM712,J$307,$E654)))</f>
        <v>1.9602095607893562</v>
      </c>
      <c r="K654" s="2406">
        <f ca="1">IF($E654&gt;$E$12,"",IF(($E654&gt;=K$307),K649-$D654*K$302,INDEX(F653:BM712,K$307,$E654)))</f>
        <v>1.9655787647518386</v>
      </c>
      <c r="L654" s="2406">
        <f ca="1">IF($E654&gt;$E$12,"",IF(($E654&gt;=L$307),L649-$D654*L$302,INDEX(F653:BM712,L$307,$E654)))</f>
        <v>1.9675850575892186</v>
      </c>
      <c r="M654" s="2406">
        <f ca="1">IF($E654&gt;$E$12,"",IF(($E654&gt;=M$307),M649-$D654*M$302,INDEX(F653:BM712,M$307,$E654)))</f>
        <v>1.9683347424545077</v>
      </c>
      <c r="N654" s="2406">
        <f ca="1">IF($E654&gt;$E$12,"",IF(($E654&gt;=N$307),N649-$D654*N$302,INDEX(F653:BM712,N$307,$E654)))</f>
        <v>1.9686148747396717</v>
      </c>
      <c r="O654" s="2406">
        <f ca="1">IF($E654&gt;$E$12,"",IF(($E654&gt;=O$307),O649-$D654*O$302,INDEX(F653:BM712,O$307,$E654)))</f>
        <v>1.9687195508520285</v>
      </c>
      <c r="P654" s="2406">
        <f ca="1">IF($E654&gt;$E$12,"",IF(($E654&gt;=P$307),P649-$D654*P$302,INDEX(F653:BM712,P$307,$E654)))</f>
        <v>1.968782</v>
      </c>
      <c r="Q654" s="2406" t="str">
        <f ca="1">IF($E654&gt;$E$12,"",IF(($E654&gt;=Q$307),Q649-$D654*Q$302,INDEX(F653:BM712,Q$307,$E654)))</f>
        <v/>
      </c>
      <c r="R654" s="2406" t="str">
        <f ca="1">IF($E654&gt;$E$12,"",IF(($E654&gt;=R$307),R649-$D654*R$302,INDEX(F653:BM712,R$307,$E654)))</f>
        <v/>
      </c>
      <c r="S654" s="2406" t="str">
        <f ca="1">IF($E654&gt;$E$12,"",IF(($E654&gt;=S$307),S649-$D654*S$302,INDEX(F653:BM712,S$307,$E654)))</f>
        <v/>
      </c>
      <c r="T654" s="2406" t="str">
        <f ca="1">IF($E654&gt;$E$12,"",IF(($E654&gt;=T$307),T649-$D654*T$302,INDEX(F653:BM712,T$307,$E654)))</f>
        <v/>
      </c>
      <c r="U654" s="2406" t="str">
        <f ca="1">IF($E654&gt;$E$12,"",IF(($E654&gt;=U$307),U649-$D654*U$302,INDEX(F653:BM712,U$307,$E654)))</f>
        <v/>
      </c>
      <c r="V654" s="2406" t="str">
        <f ca="1">IF($E654&gt;$E$12,"",IF(($E654&gt;=V$307),V649-$D654*V$302,INDEX(F653:BM712,V$307,$E654)))</f>
        <v/>
      </c>
      <c r="W654" s="2406" t="str">
        <f ca="1">IF($E654&gt;$E$12,"",IF(($E654&gt;=W$307),W649-$D654*W$302,INDEX(F653:BM712,W$307,$E654)))</f>
        <v/>
      </c>
      <c r="X654" s="2406" t="str">
        <f ca="1">IF($E654&gt;$E$12,"",IF(($E654&gt;=X$307),X649-$D654*X$302,INDEX(F653:BM712,X$307,$E654)))</f>
        <v/>
      </c>
      <c r="Y654" s="2406" t="str">
        <f ca="1">IF($E654&gt;$E$12,"",IF(($E654&gt;=Y$307),Y649-$D654*Y$302,INDEX(F653:BM712,Y$307,$E654)))</f>
        <v/>
      </c>
      <c r="Z654" s="2406" t="str">
        <f ca="1">IF($E654&gt;$E$12,"",IF(($E654&gt;=Z$307),Z649-$D654*Z$302,INDEX(F653:BM712,Z$307,$E654)))</f>
        <v/>
      </c>
      <c r="AA654" s="2406" t="str">
        <f ca="1">IF($E654&gt;$E$12,"",IF(($E654&gt;=AA$307),AA649-$D654*AA$302,INDEX(F653:BM712,AA$307,$E654)))</f>
        <v/>
      </c>
      <c r="AB654" s="2406" t="str">
        <f ca="1">IF($E654&gt;$E$12,"",IF(($E654&gt;=AB$307),AB649-$D654*AB$302,INDEX(F653:BM712,AB$307,$E654)))</f>
        <v/>
      </c>
      <c r="AC654" s="2406" t="str">
        <f ca="1">IF($E654&gt;$E$12,"",IF(($E654&gt;=AC$307),AC649-$D654*AC$302,INDEX(F653:BM712,AC$307,$E654)))</f>
        <v/>
      </c>
      <c r="AD654" s="2406" t="str">
        <f ca="1">IF($E654&gt;$E$12,"",IF(($E654&gt;=AD$307),AD649-$D654*AD$302,INDEX(F653:BM712,AD$307,$E654)))</f>
        <v/>
      </c>
      <c r="AE654" s="2406" t="str">
        <f ca="1">IF($E654&gt;$E$12,"",IF(($E654&gt;=AE$307),AE649-$D654*AE$302,INDEX(F653:BM712,AE$307,$E654)))</f>
        <v/>
      </c>
      <c r="AF654" s="2406" t="str">
        <f ca="1">IF($E654&gt;$E$12,"",IF(($E654&gt;=AF$307),AF649-$D654*AF$302,INDEX(F653:BM712,AF$307,$E654)))</f>
        <v/>
      </c>
      <c r="AG654" s="2406" t="str">
        <f ca="1">IF($E654&gt;$E$12,"",IF(($E654&gt;=AG$307),AG649-$D654*AG$302,INDEX(F653:BM712,AG$307,$E654)))</f>
        <v/>
      </c>
      <c r="AH654" s="2406" t="str">
        <f ca="1">IF($E654&gt;$E$12,"",IF(($E654&gt;=AH$307),AH649-$D654*AH$302,INDEX(F653:BM712,AH$307,$E654)))</f>
        <v/>
      </c>
      <c r="AI654" s="2406" t="str">
        <f ca="1">IF($E654&gt;$E$12,"",IF(($E654&gt;=AI$307),AI649-$D654*AI$302,INDEX(F653:BM712,AI$307,$E654)))</f>
        <v/>
      </c>
      <c r="AJ654" s="2406" t="str">
        <f ca="1">IF($E654&gt;$E$12,"",IF(($E654&gt;=AJ$307),AJ649-$D654*AJ$302,INDEX(F653:BM712,AJ$307,$E654)))</f>
        <v/>
      </c>
      <c r="AK654" s="2406" t="str">
        <f ca="1">IF($E654&gt;$E$12,"",IF(($E654&gt;=AK$307),AK649-$D654*AK$302,INDEX(F653:BM712,AK$307,$E654)))</f>
        <v/>
      </c>
      <c r="AL654" s="2406" t="str">
        <f ca="1">IF($E654&gt;$E$12,"",IF(($E654&gt;=AL$307),AL649-$D654*AL$302,INDEX(F653:BM712,AL$307,$E654)))</f>
        <v/>
      </c>
      <c r="AM654" s="2406" t="str">
        <f ca="1">IF($E654&gt;$E$12,"",IF(($E654&gt;=AM$307),AM649-$D654*AM$302,INDEX(F653:BM712,AM$307,$E654)))</f>
        <v/>
      </c>
      <c r="AN654" s="2406" t="str">
        <f ca="1">IF($E654&gt;$E$12,"",IF(($E654&gt;=AN$307),AN649-$D654*AN$302,INDEX(F653:BM712,AN$307,$E654)))</f>
        <v/>
      </c>
      <c r="AO654" s="2406" t="str">
        <f ca="1">IF($E654&gt;$E$12,"",IF(($E654&gt;=AO$307),AO649-$D654*AO$302,INDEX(F653:BM712,AO$307,$E654)))</f>
        <v/>
      </c>
      <c r="AP654" s="2406" t="str">
        <f ca="1">IF($E654&gt;$E$12,"",IF(($E654&gt;=AP$307),AP649-$D654*AP$302,INDEX(F653:BM712,AP$307,$E654)))</f>
        <v/>
      </c>
      <c r="AQ654" s="2406" t="str">
        <f ca="1">IF($E654&gt;$E$12,"",IF(($E654&gt;=AQ$307),AQ649-$D654*AQ$302,INDEX(F653:BM712,AQ$307,$E654)))</f>
        <v/>
      </c>
      <c r="AR654" s="2406" t="str">
        <f ca="1">IF($E654&gt;$E$12,"",IF(($E654&gt;=AR$307),AR649-$D654*AR$302,INDEX(F653:BM712,AR$307,$E654)))</f>
        <v/>
      </c>
      <c r="AS654" s="2406" t="str">
        <f ca="1">IF($E654&gt;$E$12,"",IF(($E654&gt;=AS$307),AS649-$D654*AS$302,INDEX(F653:BM712,AS$307,$E654)))</f>
        <v/>
      </c>
      <c r="AT654" s="2406" t="str">
        <f ca="1">IF($E654&gt;$E$12,"",IF(($E654&gt;=AT$307),AT649-$D654*AT$302,INDEX(F653:BM712,AT$307,$E654)))</f>
        <v/>
      </c>
      <c r="AU654" s="2406" t="str">
        <f ca="1">IF($E654&gt;$E$12,"",IF(($E654&gt;=AU$307),AU649-$D654*AU$302,INDEX(F653:BM712,AU$307,$E654)))</f>
        <v/>
      </c>
      <c r="AV654" s="2406" t="str">
        <f ca="1">IF($E654&gt;$E$12,"",IF(($E654&gt;=AV$307),AV649-$D654*AV$302,INDEX(F653:BM712,AV$307,$E654)))</f>
        <v/>
      </c>
      <c r="AW654" s="2406" t="str">
        <f ca="1">IF($E654&gt;$E$12,"",IF(($E654&gt;=AW$307),AW649-$D654*AW$302,INDEX(F653:BM712,AW$307,$E654)))</f>
        <v/>
      </c>
      <c r="AX654" s="2406" t="str">
        <f ca="1">IF($E654&gt;$E$12,"",IF(($E654&gt;=AX$307),AX649-$D654*AX$302,INDEX(F653:BM712,AX$307,$E654)))</f>
        <v/>
      </c>
      <c r="AY654" s="2406" t="str">
        <f ca="1">IF($E654&gt;$E$12,"",IF(($E654&gt;=AY$307),AY649-$D654*AY$302,INDEX(F653:BM712,AY$307,$E654)))</f>
        <v/>
      </c>
      <c r="AZ654" s="2406" t="str">
        <f ca="1">IF($E654&gt;$E$12,"",IF(($E654&gt;=AZ$307),AZ649-$D654*AZ$302,INDEX(F653:BM712,AZ$307,$E654)))</f>
        <v/>
      </c>
      <c r="BA654" s="2406" t="str">
        <f ca="1">IF($E654&gt;$E$12,"",IF(($E654&gt;=BA$307),BA649-$D654*BA$302,INDEX(F653:BM712,BA$307,$E654)))</f>
        <v/>
      </c>
      <c r="BB654" s="2406" t="str">
        <f ca="1">IF($E654&gt;$E$12,"",IF(($E654&gt;=BB$307),BB649-$D654*BB$302,INDEX(F653:BM712,BB$307,$E654)))</f>
        <v/>
      </c>
      <c r="BC654" s="2406" t="str">
        <f ca="1">IF($E654&gt;$E$12,"",IF(($E654&gt;=BC$307),BC649-$D654*BC$302,INDEX(F653:BM712,BC$307,$E654)))</f>
        <v/>
      </c>
      <c r="BD654" s="2406" t="str">
        <f ca="1">IF($E654&gt;$E$12,"",IF(($E654&gt;=BD$307),BD649-$D654*BD$302,INDEX(F653:BM712,BD$307,$E654)))</f>
        <v/>
      </c>
      <c r="BE654" s="2406" t="str">
        <f ca="1">IF($E654&gt;$E$12,"",IF(($E654&gt;=BE$307),BE649-$D654*BE$302,INDEX(F653:BM712,BE$307,$E654)))</f>
        <v/>
      </c>
      <c r="BF654" s="2406" t="str">
        <f ca="1">IF($E654&gt;$E$12,"",IF(($E654&gt;=BF$307),BF649-$D654*BF$302,INDEX(F653:BM712,BF$307,$E654)))</f>
        <v/>
      </c>
      <c r="BG654" s="2406" t="str">
        <f ca="1">IF($E654&gt;$E$12,"",IF(($E654&gt;=BG$307),BG649-$D654*BG$302,INDEX(F653:BM712,BG$307,$E654)))</f>
        <v/>
      </c>
      <c r="BH654" s="2406" t="str">
        <f ca="1">IF($E654&gt;$E$12,"",IF(($E654&gt;=BH$307),BH649-$D654*BH$302,INDEX(F653:BM712,BH$307,$E654)))</f>
        <v/>
      </c>
      <c r="BI654" s="2406" t="str">
        <f ca="1">IF($E654&gt;$E$12,"",IF(($E654&gt;=BI$307),BI649-$D654*BI$302,INDEX(F653:BM712,BI$307,$E654)))</f>
        <v/>
      </c>
      <c r="BJ654" s="2406" t="str">
        <f ca="1">IF($E654&gt;$E$12,"",IF(($E654&gt;=BJ$307),BJ649-$D654*BJ$302,INDEX(F653:BM712,BJ$307,$E654)))</f>
        <v/>
      </c>
      <c r="BK654" s="2406" t="str">
        <f ca="1">IF($E654&gt;$E$12,"",IF(($E654&gt;=BK$307),BK649-$D654*BK$302,INDEX(F653:BM712,BK$307,$E654)))</f>
        <v/>
      </c>
      <c r="BL654" s="2406" t="str">
        <f ca="1">IF($E654&gt;$E$12,"",IF(($E654&gt;=BL$307),BL649-$D654*BL$302,INDEX(F653:BM712,BL$307,$E654)))</f>
        <v/>
      </c>
      <c r="BM654" s="2406" t="str">
        <f ca="1">IF($E654&gt;$E$12,"",IF(($E654&gt;=BM$307),BM649-$D654*BM$302,INDEX(F653:BM712,BM$307,$E654)))</f>
        <v/>
      </c>
    </row>
    <row r="655" spans="3:65" ht="13.5" x14ac:dyDescent="0.25">
      <c r="C655" s="2357"/>
      <c r="D655" s="2405">
        <f ca="1">INDEX(F648:BM648,E655)</f>
        <v>5.21738952592306E-2</v>
      </c>
      <c r="E655" s="2316">
        <v>3</v>
      </c>
      <c r="F655" s="2406">
        <f ca="1">IF($E655&gt;$E$12,"",IF(($E655&gt;=F$307),F649-$D655*F$302,INDEX(F653:BM712,F$307,$E655)))</f>
        <v>0.95717400839192013</v>
      </c>
      <c r="G655" s="2406">
        <f ca="1">IF($E655&gt;$E$12,"",IF(($E655&gt;=G$307),G649-$D655*G$302,INDEX(F653:BM712,G$307,$E655)))</f>
        <v>1.9073866368160555</v>
      </c>
      <c r="H655" s="2406">
        <f ca="1">IF($E655&gt;$E$12,"",IF(($E655&gt;=H$307),H649-$D655*H$302,INDEX(F653:BM712,H$307,$E655)))</f>
        <v>2.8418959701244777</v>
      </c>
      <c r="I655" s="2406">
        <f ca="1">IF($E655&gt;$E$12,"",IF(($E655&gt;=I$307),I649-$D655*I$302,INDEX(F653:BM712,I$307,$E655)))</f>
        <v>2.9115924771582145</v>
      </c>
      <c r="J655" s="2406">
        <f ca="1">IF($E655&gt;$E$12,"",IF(($E655&gt;=J$307),J649-$D655*J$302,INDEX(F653:BM712,J$307,$E655)))</f>
        <v>2.9376357423851061</v>
      </c>
      <c r="K655" s="2406">
        <f ca="1">IF($E655&gt;$E$12,"",IF(($E655&gt;=K$307),K649-$D655*K$302,INDEX(F653:BM712,K$307,$E655)))</f>
        <v>2.9473672438985163</v>
      </c>
      <c r="L655" s="2406">
        <f ca="1">IF($E655&gt;$E$12,"",IF(($E655&gt;=L$307),L649-$D655*L$302,INDEX(F653:BM712,L$307,$E655)))</f>
        <v>2.9510035821564289</v>
      </c>
      <c r="M655" s="2406">
        <f ca="1">IF($E655&gt;$E$12,"",IF(($E655&gt;=M$307),M649-$D655*M$302,INDEX(F653:BM712,M$307,$E655)))</f>
        <v>2.9523623607485847</v>
      </c>
      <c r="N655" s="2406">
        <f ca="1">IF($E655&gt;$E$12,"",IF(($E655&gt;=N$307),N649-$D655*N$302,INDEX(F653:BM712,N$307,$E655)))</f>
        <v>2.9528700910892605</v>
      </c>
      <c r="O655" s="2406">
        <f ca="1">IF($E655&gt;$E$12,"",IF(($E655&gt;=O$307),O649-$D655*O$302,INDEX(F653:BM712,O$307,$E655)))</f>
        <v>2.9530598130206562</v>
      </c>
      <c r="P655" s="2406">
        <f ca="1">IF($E655&gt;$E$12,"",IF(($E655&gt;=P$307),P649-$D655*P$302,INDEX(F653:BM712,P$307,$E655)))</f>
        <v>2.953173</v>
      </c>
      <c r="Q655" s="2406" t="str">
        <f ca="1">IF($E655&gt;$E$12,"",IF(($E655&gt;=Q$307),Q649-$D655*Q$302,INDEX(F653:BM712,Q$307,$E655)))</f>
        <v/>
      </c>
      <c r="R655" s="2406" t="str">
        <f ca="1">IF($E655&gt;$E$12,"",IF(($E655&gt;=R$307),R649-$D655*R$302,INDEX(F653:BM712,R$307,$E655)))</f>
        <v/>
      </c>
      <c r="S655" s="2406" t="str">
        <f ca="1">IF($E655&gt;$E$12,"",IF(($E655&gt;=S$307),S649-$D655*S$302,INDEX(F653:BM712,S$307,$E655)))</f>
        <v/>
      </c>
      <c r="T655" s="2406" t="str">
        <f ca="1">IF($E655&gt;$E$12,"",IF(($E655&gt;=T$307),T649-$D655*T$302,INDEX(F653:BM712,T$307,$E655)))</f>
        <v/>
      </c>
      <c r="U655" s="2406" t="str">
        <f ca="1">IF($E655&gt;$E$12,"",IF(($E655&gt;=U$307),U649-$D655*U$302,INDEX(F653:BM712,U$307,$E655)))</f>
        <v/>
      </c>
      <c r="V655" s="2406" t="str">
        <f ca="1">IF($E655&gt;$E$12,"",IF(($E655&gt;=V$307),V649-$D655*V$302,INDEX(F653:BM712,V$307,$E655)))</f>
        <v/>
      </c>
      <c r="W655" s="2406" t="str">
        <f ca="1">IF($E655&gt;$E$12,"",IF(($E655&gt;=W$307),W649-$D655*W$302,INDEX(F653:BM712,W$307,$E655)))</f>
        <v/>
      </c>
      <c r="X655" s="2406" t="str">
        <f ca="1">IF($E655&gt;$E$12,"",IF(($E655&gt;=X$307),X649-$D655*X$302,INDEX(F653:BM712,X$307,$E655)))</f>
        <v/>
      </c>
      <c r="Y655" s="2406" t="str">
        <f ca="1">IF($E655&gt;$E$12,"",IF(($E655&gt;=Y$307),Y649-$D655*Y$302,INDEX(F653:BM712,Y$307,$E655)))</f>
        <v/>
      </c>
      <c r="Z655" s="2406" t="str">
        <f ca="1">IF($E655&gt;$E$12,"",IF(($E655&gt;=Z$307),Z649-$D655*Z$302,INDEX(F653:BM712,Z$307,$E655)))</f>
        <v/>
      </c>
      <c r="AA655" s="2406" t="str">
        <f ca="1">IF($E655&gt;$E$12,"",IF(($E655&gt;=AA$307),AA649-$D655*AA$302,INDEX(F653:BM712,AA$307,$E655)))</f>
        <v/>
      </c>
      <c r="AB655" s="2406" t="str">
        <f ca="1">IF($E655&gt;$E$12,"",IF(($E655&gt;=AB$307),AB649-$D655*AB$302,INDEX(F653:BM712,AB$307,$E655)))</f>
        <v/>
      </c>
      <c r="AC655" s="2406" t="str">
        <f ca="1">IF($E655&gt;$E$12,"",IF(($E655&gt;=AC$307),AC649-$D655*AC$302,INDEX(F653:BM712,AC$307,$E655)))</f>
        <v/>
      </c>
      <c r="AD655" s="2406" t="str">
        <f ca="1">IF($E655&gt;$E$12,"",IF(($E655&gt;=AD$307),AD649-$D655*AD$302,INDEX(F653:BM712,AD$307,$E655)))</f>
        <v/>
      </c>
      <c r="AE655" s="2406" t="str">
        <f ca="1">IF($E655&gt;$E$12,"",IF(($E655&gt;=AE$307),AE649-$D655*AE$302,INDEX(F653:BM712,AE$307,$E655)))</f>
        <v/>
      </c>
      <c r="AF655" s="2406" t="str">
        <f ca="1">IF($E655&gt;$E$12,"",IF(($E655&gt;=AF$307),AF649-$D655*AF$302,INDEX(F653:BM712,AF$307,$E655)))</f>
        <v/>
      </c>
      <c r="AG655" s="2406" t="str">
        <f ca="1">IF($E655&gt;$E$12,"",IF(($E655&gt;=AG$307),AG649-$D655*AG$302,INDEX(F653:BM712,AG$307,$E655)))</f>
        <v/>
      </c>
      <c r="AH655" s="2406" t="str">
        <f ca="1">IF($E655&gt;$E$12,"",IF(($E655&gt;=AH$307),AH649-$D655*AH$302,INDEX(F653:BM712,AH$307,$E655)))</f>
        <v/>
      </c>
      <c r="AI655" s="2406" t="str">
        <f ca="1">IF($E655&gt;$E$12,"",IF(($E655&gt;=AI$307),AI649-$D655*AI$302,INDEX(F653:BM712,AI$307,$E655)))</f>
        <v/>
      </c>
      <c r="AJ655" s="2406" t="str">
        <f ca="1">IF($E655&gt;$E$12,"",IF(($E655&gt;=AJ$307),AJ649-$D655*AJ$302,INDEX(F653:BM712,AJ$307,$E655)))</f>
        <v/>
      </c>
      <c r="AK655" s="2406" t="str">
        <f ca="1">IF($E655&gt;$E$12,"",IF(($E655&gt;=AK$307),AK649-$D655*AK$302,INDEX(F653:BM712,AK$307,$E655)))</f>
        <v/>
      </c>
      <c r="AL655" s="2406" t="str">
        <f ca="1">IF($E655&gt;$E$12,"",IF(($E655&gt;=AL$307),AL649-$D655*AL$302,INDEX(F653:BM712,AL$307,$E655)))</f>
        <v/>
      </c>
      <c r="AM655" s="2406" t="str">
        <f ca="1">IF($E655&gt;$E$12,"",IF(($E655&gt;=AM$307),AM649-$D655*AM$302,INDEX(F653:BM712,AM$307,$E655)))</f>
        <v/>
      </c>
      <c r="AN655" s="2406" t="str">
        <f ca="1">IF($E655&gt;$E$12,"",IF(($E655&gt;=AN$307),AN649-$D655*AN$302,INDEX(F653:BM712,AN$307,$E655)))</f>
        <v/>
      </c>
      <c r="AO655" s="2406" t="str">
        <f ca="1">IF($E655&gt;$E$12,"",IF(($E655&gt;=AO$307),AO649-$D655*AO$302,INDEX(F653:BM712,AO$307,$E655)))</f>
        <v/>
      </c>
      <c r="AP655" s="2406" t="str">
        <f ca="1">IF($E655&gt;$E$12,"",IF(($E655&gt;=AP$307),AP649-$D655*AP$302,INDEX(F653:BM712,AP$307,$E655)))</f>
        <v/>
      </c>
      <c r="AQ655" s="2406" t="str">
        <f ca="1">IF($E655&gt;$E$12,"",IF(($E655&gt;=AQ$307),AQ649-$D655*AQ$302,INDEX(F653:BM712,AQ$307,$E655)))</f>
        <v/>
      </c>
      <c r="AR655" s="2406" t="str">
        <f ca="1">IF($E655&gt;$E$12,"",IF(($E655&gt;=AR$307),AR649-$D655*AR$302,INDEX(F653:BM712,AR$307,$E655)))</f>
        <v/>
      </c>
      <c r="AS655" s="2406" t="str">
        <f ca="1">IF($E655&gt;$E$12,"",IF(($E655&gt;=AS$307),AS649-$D655*AS$302,INDEX(F653:BM712,AS$307,$E655)))</f>
        <v/>
      </c>
      <c r="AT655" s="2406" t="str">
        <f ca="1">IF($E655&gt;$E$12,"",IF(($E655&gt;=AT$307),AT649-$D655*AT$302,INDEX(F653:BM712,AT$307,$E655)))</f>
        <v/>
      </c>
      <c r="AU655" s="2406" t="str">
        <f ca="1">IF($E655&gt;$E$12,"",IF(($E655&gt;=AU$307),AU649-$D655*AU$302,INDEX(F653:BM712,AU$307,$E655)))</f>
        <v/>
      </c>
      <c r="AV655" s="2406" t="str">
        <f ca="1">IF($E655&gt;$E$12,"",IF(($E655&gt;=AV$307),AV649-$D655*AV$302,INDEX(F653:BM712,AV$307,$E655)))</f>
        <v/>
      </c>
      <c r="AW655" s="2406" t="str">
        <f ca="1">IF($E655&gt;$E$12,"",IF(($E655&gt;=AW$307),AW649-$D655*AW$302,INDEX(F653:BM712,AW$307,$E655)))</f>
        <v/>
      </c>
      <c r="AX655" s="2406" t="str">
        <f ca="1">IF($E655&gt;$E$12,"",IF(($E655&gt;=AX$307),AX649-$D655*AX$302,INDEX(F653:BM712,AX$307,$E655)))</f>
        <v/>
      </c>
      <c r="AY655" s="2406" t="str">
        <f ca="1">IF($E655&gt;$E$12,"",IF(($E655&gt;=AY$307),AY649-$D655*AY$302,INDEX(F653:BM712,AY$307,$E655)))</f>
        <v/>
      </c>
      <c r="AZ655" s="2406" t="str">
        <f ca="1">IF($E655&gt;$E$12,"",IF(($E655&gt;=AZ$307),AZ649-$D655*AZ$302,INDEX(F653:BM712,AZ$307,$E655)))</f>
        <v/>
      </c>
      <c r="BA655" s="2406" t="str">
        <f ca="1">IF($E655&gt;$E$12,"",IF(($E655&gt;=BA$307),BA649-$D655*BA$302,INDEX(F653:BM712,BA$307,$E655)))</f>
        <v/>
      </c>
      <c r="BB655" s="2406" t="str">
        <f ca="1">IF($E655&gt;$E$12,"",IF(($E655&gt;=BB$307),BB649-$D655*BB$302,INDEX(F653:BM712,BB$307,$E655)))</f>
        <v/>
      </c>
      <c r="BC655" s="2406" t="str">
        <f ca="1">IF($E655&gt;$E$12,"",IF(($E655&gt;=BC$307),BC649-$D655*BC$302,INDEX(F653:BM712,BC$307,$E655)))</f>
        <v/>
      </c>
      <c r="BD655" s="2406" t="str">
        <f ca="1">IF($E655&gt;$E$12,"",IF(($E655&gt;=BD$307),BD649-$D655*BD$302,INDEX(F653:BM712,BD$307,$E655)))</f>
        <v/>
      </c>
      <c r="BE655" s="2406" t="str">
        <f ca="1">IF($E655&gt;$E$12,"",IF(($E655&gt;=BE$307),BE649-$D655*BE$302,INDEX(F653:BM712,BE$307,$E655)))</f>
        <v/>
      </c>
      <c r="BF655" s="2406" t="str">
        <f ca="1">IF($E655&gt;$E$12,"",IF(($E655&gt;=BF$307),BF649-$D655*BF$302,INDEX(F653:BM712,BF$307,$E655)))</f>
        <v/>
      </c>
      <c r="BG655" s="2406" t="str">
        <f ca="1">IF($E655&gt;$E$12,"",IF(($E655&gt;=BG$307),BG649-$D655*BG$302,INDEX(F653:BM712,BG$307,$E655)))</f>
        <v/>
      </c>
      <c r="BH655" s="2406" t="str">
        <f ca="1">IF($E655&gt;$E$12,"",IF(($E655&gt;=BH$307),BH649-$D655*BH$302,INDEX(F653:BM712,BH$307,$E655)))</f>
        <v/>
      </c>
      <c r="BI655" s="2406" t="str">
        <f ca="1">IF($E655&gt;$E$12,"",IF(($E655&gt;=BI$307),BI649-$D655*BI$302,INDEX(F653:BM712,BI$307,$E655)))</f>
        <v/>
      </c>
      <c r="BJ655" s="2406" t="str">
        <f ca="1">IF($E655&gt;$E$12,"",IF(($E655&gt;=BJ$307),BJ649-$D655*BJ$302,INDEX(F653:BM712,BJ$307,$E655)))</f>
        <v/>
      </c>
      <c r="BK655" s="2406" t="str">
        <f ca="1">IF($E655&gt;$E$12,"",IF(($E655&gt;=BK$307),BK649-$D655*BK$302,INDEX(F653:BM712,BK$307,$E655)))</f>
        <v/>
      </c>
      <c r="BL655" s="2406" t="str">
        <f ca="1">IF($E655&gt;$E$12,"",IF(($E655&gt;=BL$307),BL649-$D655*BL$302,INDEX(F653:BM712,BL$307,$E655)))</f>
        <v/>
      </c>
      <c r="BM655" s="2406" t="str">
        <f ca="1">IF($E655&gt;$E$12,"",IF(($E655&gt;=BM$307),BM649-$D655*BM$302,INDEX(F653:BM712,BM$307,$E655)))</f>
        <v/>
      </c>
    </row>
    <row r="656" spans="3:65" ht="13.5" x14ac:dyDescent="0.25">
      <c r="C656" s="2357"/>
      <c r="D656" s="2405">
        <f ca="1">INDEX(F648:BM648,E656)</f>
        <v>1.9495648347175834E-2</v>
      </c>
      <c r="E656" s="2316">
        <v>4</v>
      </c>
      <c r="F656" s="2406">
        <f ca="1">IF($E656&gt;$E$12,"",IF(($E656&gt;=F$307),F649-$D656*F$302,INDEX(F653:BM712,F$307,$E656)))</f>
        <v>0.97422091599874294</v>
      </c>
      <c r="G656" s="2406">
        <f ca="1">IF($E656&gt;$E$12,"",IF(($E656&gt;=G$307),G649-$D656*G$302,INDEX(F653:BM712,G$307,$E656)))</f>
        <v>1.9458405959734419</v>
      </c>
      <c r="H656" s="2406">
        <f ca="1">IF($E656&gt;$E$12,"",IF(($E656&gt;=H$307),H649-$D656*H$302,INDEX(F653:BM712,H$307,$E656)))</f>
        <v>2.9115924771582145</v>
      </c>
      <c r="I656" s="2406">
        <f ca="1">IF($E656&gt;$E$12,"",IF(($E656&gt;=I$307),I649-$D656*I$302,INDEX(F653:BM712,I$307,$E656)))</f>
        <v>3.866709170482074</v>
      </c>
      <c r="J656" s="2406">
        <f ca="1">IF($E656&gt;$E$12,"",IF(($E656&gt;=J$307),J649-$D656*J$302,INDEX(F653:BM712,J$307,$E656)))</f>
        <v>3.9110879082089394</v>
      </c>
      <c r="K656" s="2406">
        <f ca="1">IF($E656&gt;$E$12,"",IF(($E656&gt;=K$307),K649-$D656*K$302,INDEX(F653:BM712,K$307,$E656)))</f>
        <v>3.9276707656037289</v>
      </c>
      <c r="L656" s="2406">
        <f ca="1">IF($E656&gt;$E$12,"",IF(($E656&gt;=L$307),L649-$D656*L$302,INDEX(F653:BM712,L$307,$E656)))</f>
        <v>3.9338672275461213</v>
      </c>
      <c r="M656" s="2406">
        <f ca="1">IF($E656&gt;$E$12,"",IF(($E656&gt;=M$307),M649-$D656*M$302,INDEX(F653:BM712,M$307,$E656)))</f>
        <v>3.9361826391600196</v>
      </c>
      <c r="N656" s="2406">
        <f ca="1">IF($E656&gt;$E$12,"",IF(($E656&gt;=N$307),N649-$D656*N$302,INDEX(F653:BM712,N$307,$E656)))</f>
        <v>3.9370478314248341</v>
      </c>
      <c r="O656" s="2406">
        <f ca="1">IF($E656&gt;$E$12,"",IF(($E656&gt;=O$307),O649-$D656*O$302,INDEX(F653:BM712,O$307,$E656)))</f>
        <v>3.937371124981194</v>
      </c>
      <c r="P656" s="2406">
        <f ca="1">IF($E656&gt;$E$12,"",IF(($E656&gt;=P$307),P649-$D656*P$302,INDEX(F653:BM712,P$307,$E656)))</f>
        <v>3.9375640000000001</v>
      </c>
      <c r="Q656" s="2406" t="str">
        <f ca="1">IF($E656&gt;$E$12,"",IF(($E656&gt;=Q$307),Q649-$D656*Q$302,INDEX(F653:BM712,Q$307,$E656)))</f>
        <v/>
      </c>
      <c r="R656" s="2406" t="str">
        <f ca="1">IF($E656&gt;$E$12,"",IF(($E656&gt;=R$307),R649-$D656*R$302,INDEX(F653:BM712,R$307,$E656)))</f>
        <v/>
      </c>
      <c r="S656" s="2406" t="str">
        <f ca="1">IF($E656&gt;$E$12,"",IF(($E656&gt;=S$307),S649-$D656*S$302,INDEX(F653:BM712,S$307,$E656)))</f>
        <v/>
      </c>
      <c r="T656" s="2406" t="str">
        <f ca="1">IF($E656&gt;$E$12,"",IF(($E656&gt;=T$307),T649-$D656*T$302,INDEX(F653:BM712,T$307,$E656)))</f>
        <v/>
      </c>
      <c r="U656" s="2406" t="str">
        <f ca="1">IF($E656&gt;$E$12,"",IF(($E656&gt;=U$307),U649-$D656*U$302,INDEX(F653:BM712,U$307,$E656)))</f>
        <v/>
      </c>
      <c r="V656" s="2406" t="str">
        <f ca="1">IF($E656&gt;$E$12,"",IF(($E656&gt;=V$307),V649-$D656*V$302,INDEX(F653:BM712,V$307,$E656)))</f>
        <v/>
      </c>
      <c r="W656" s="2406" t="str">
        <f ca="1">IF($E656&gt;$E$12,"",IF(($E656&gt;=W$307),W649-$D656*W$302,INDEX(F653:BM712,W$307,$E656)))</f>
        <v/>
      </c>
      <c r="X656" s="2406" t="str">
        <f ca="1">IF($E656&gt;$E$12,"",IF(($E656&gt;=X$307),X649-$D656*X$302,INDEX(F653:BM712,X$307,$E656)))</f>
        <v/>
      </c>
      <c r="Y656" s="2406" t="str">
        <f ca="1">IF($E656&gt;$E$12,"",IF(($E656&gt;=Y$307),Y649-$D656*Y$302,INDEX(F653:BM712,Y$307,$E656)))</f>
        <v/>
      </c>
      <c r="Z656" s="2406" t="str">
        <f ca="1">IF($E656&gt;$E$12,"",IF(($E656&gt;=Z$307),Z649-$D656*Z$302,INDEX(F653:BM712,Z$307,$E656)))</f>
        <v/>
      </c>
      <c r="AA656" s="2406" t="str">
        <f ca="1">IF($E656&gt;$E$12,"",IF(($E656&gt;=AA$307),AA649-$D656*AA$302,INDEX(F653:BM712,AA$307,$E656)))</f>
        <v/>
      </c>
      <c r="AB656" s="2406" t="str">
        <f ca="1">IF($E656&gt;$E$12,"",IF(($E656&gt;=AB$307),AB649-$D656*AB$302,INDEX(F653:BM712,AB$307,$E656)))</f>
        <v/>
      </c>
      <c r="AC656" s="2406" t="str">
        <f ca="1">IF($E656&gt;$E$12,"",IF(($E656&gt;=AC$307),AC649-$D656*AC$302,INDEX(F653:BM712,AC$307,$E656)))</f>
        <v/>
      </c>
      <c r="AD656" s="2406" t="str">
        <f ca="1">IF($E656&gt;$E$12,"",IF(($E656&gt;=AD$307),AD649-$D656*AD$302,INDEX(F653:BM712,AD$307,$E656)))</f>
        <v/>
      </c>
      <c r="AE656" s="2406" t="str">
        <f ca="1">IF($E656&gt;$E$12,"",IF(($E656&gt;=AE$307),AE649-$D656*AE$302,INDEX(F653:BM712,AE$307,$E656)))</f>
        <v/>
      </c>
      <c r="AF656" s="2406" t="str">
        <f ca="1">IF($E656&gt;$E$12,"",IF(($E656&gt;=AF$307),AF649-$D656*AF$302,INDEX(F653:BM712,AF$307,$E656)))</f>
        <v/>
      </c>
      <c r="AG656" s="2406" t="str">
        <f ca="1">IF($E656&gt;$E$12,"",IF(($E656&gt;=AG$307),AG649-$D656*AG$302,INDEX(F653:BM712,AG$307,$E656)))</f>
        <v/>
      </c>
      <c r="AH656" s="2406" t="str">
        <f ca="1">IF($E656&gt;$E$12,"",IF(($E656&gt;=AH$307),AH649-$D656*AH$302,INDEX(F653:BM712,AH$307,$E656)))</f>
        <v/>
      </c>
      <c r="AI656" s="2406" t="str">
        <f ca="1">IF($E656&gt;$E$12,"",IF(($E656&gt;=AI$307),AI649-$D656*AI$302,INDEX(F653:BM712,AI$307,$E656)))</f>
        <v/>
      </c>
      <c r="AJ656" s="2406" t="str">
        <f ca="1">IF($E656&gt;$E$12,"",IF(($E656&gt;=AJ$307),AJ649-$D656*AJ$302,INDEX(F653:BM712,AJ$307,$E656)))</f>
        <v/>
      </c>
      <c r="AK656" s="2406" t="str">
        <f ca="1">IF($E656&gt;$E$12,"",IF(($E656&gt;=AK$307),AK649-$D656*AK$302,INDEX(F653:BM712,AK$307,$E656)))</f>
        <v/>
      </c>
      <c r="AL656" s="2406" t="str">
        <f ca="1">IF($E656&gt;$E$12,"",IF(($E656&gt;=AL$307),AL649-$D656*AL$302,INDEX(F653:BM712,AL$307,$E656)))</f>
        <v/>
      </c>
      <c r="AM656" s="2406" t="str">
        <f ca="1">IF($E656&gt;$E$12,"",IF(($E656&gt;=AM$307),AM649-$D656*AM$302,INDEX(F653:BM712,AM$307,$E656)))</f>
        <v/>
      </c>
      <c r="AN656" s="2406" t="str">
        <f ca="1">IF($E656&gt;$E$12,"",IF(($E656&gt;=AN$307),AN649-$D656*AN$302,INDEX(F653:BM712,AN$307,$E656)))</f>
        <v/>
      </c>
      <c r="AO656" s="2406" t="str">
        <f ca="1">IF($E656&gt;$E$12,"",IF(($E656&gt;=AO$307),AO649-$D656*AO$302,INDEX(F653:BM712,AO$307,$E656)))</f>
        <v/>
      </c>
      <c r="AP656" s="2406" t="str">
        <f ca="1">IF($E656&gt;$E$12,"",IF(($E656&gt;=AP$307),AP649-$D656*AP$302,INDEX(F653:BM712,AP$307,$E656)))</f>
        <v/>
      </c>
      <c r="AQ656" s="2406" t="str">
        <f ca="1">IF($E656&gt;$E$12,"",IF(($E656&gt;=AQ$307),AQ649-$D656*AQ$302,INDEX(F653:BM712,AQ$307,$E656)))</f>
        <v/>
      </c>
      <c r="AR656" s="2406" t="str">
        <f ca="1">IF($E656&gt;$E$12,"",IF(($E656&gt;=AR$307),AR649-$D656*AR$302,INDEX(F653:BM712,AR$307,$E656)))</f>
        <v/>
      </c>
      <c r="AS656" s="2406" t="str">
        <f ca="1">IF($E656&gt;$E$12,"",IF(($E656&gt;=AS$307),AS649-$D656*AS$302,INDEX(F653:BM712,AS$307,$E656)))</f>
        <v/>
      </c>
      <c r="AT656" s="2406" t="str">
        <f ca="1">IF($E656&gt;$E$12,"",IF(($E656&gt;=AT$307),AT649-$D656*AT$302,INDEX(F653:BM712,AT$307,$E656)))</f>
        <v/>
      </c>
      <c r="AU656" s="2406" t="str">
        <f ca="1">IF($E656&gt;$E$12,"",IF(($E656&gt;=AU$307),AU649-$D656*AU$302,INDEX(F653:BM712,AU$307,$E656)))</f>
        <v/>
      </c>
      <c r="AV656" s="2406" t="str">
        <f ca="1">IF($E656&gt;$E$12,"",IF(($E656&gt;=AV$307),AV649-$D656*AV$302,INDEX(F653:BM712,AV$307,$E656)))</f>
        <v/>
      </c>
      <c r="AW656" s="2406" t="str">
        <f ca="1">IF($E656&gt;$E$12,"",IF(($E656&gt;=AW$307),AW649-$D656*AW$302,INDEX(F653:BM712,AW$307,$E656)))</f>
        <v/>
      </c>
      <c r="AX656" s="2406" t="str">
        <f ca="1">IF($E656&gt;$E$12,"",IF(($E656&gt;=AX$307),AX649-$D656*AX$302,INDEX(F653:BM712,AX$307,$E656)))</f>
        <v/>
      </c>
      <c r="AY656" s="2406" t="str">
        <f ca="1">IF($E656&gt;$E$12,"",IF(($E656&gt;=AY$307),AY649-$D656*AY$302,INDEX(F653:BM712,AY$307,$E656)))</f>
        <v/>
      </c>
      <c r="AZ656" s="2406" t="str">
        <f ca="1">IF($E656&gt;$E$12,"",IF(($E656&gt;=AZ$307),AZ649-$D656*AZ$302,INDEX(F653:BM712,AZ$307,$E656)))</f>
        <v/>
      </c>
      <c r="BA656" s="2406" t="str">
        <f ca="1">IF($E656&gt;$E$12,"",IF(($E656&gt;=BA$307),BA649-$D656*BA$302,INDEX(F653:BM712,BA$307,$E656)))</f>
        <v/>
      </c>
      <c r="BB656" s="2406" t="str">
        <f ca="1">IF($E656&gt;$E$12,"",IF(($E656&gt;=BB$307),BB649-$D656*BB$302,INDEX(F653:BM712,BB$307,$E656)))</f>
        <v/>
      </c>
      <c r="BC656" s="2406" t="str">
        <f ca="1">IF($E656&gt;$E$12,"",IF(($E656&gt;=BC$307),BC649-$D656*BC$302,INDEX(F653:BM712,BC$307,$E656)))</f>
        <v/>
      </c>
      <c r="BD656" s="2406" t="str">
        <f ca="1">IF($E656&gt;$E$12,"",IF(($E656&gt;=BD$307),BD649-$D656*BD$302,INDEX(F653:BM712,BD$307,$E656)))</f>
        <v/>
      </c>
      <c r="BE656" s="2406" t="str">
        <f ca="1">IF($E656&gt;$E$12,"",IF(($E656&gt;=BE$307),BE649-$D656*BE$302,INDEX(F653:BM712,BE$307,$E656)))</f>
        <v/>
      </c>
      <c r="BF656" s="2406" t="str">
        <f ca="1">IF($E656&gt;$E$12,"",IF(($E656&gt;=BF$307),BF649-$D656*BF$302,INDEX(F653:BM712,BF$307,$E656)))</f>
        <v/>
      </c>
      <c r="BG656" s="2406" t="str">
        <f ca="1">IF($E656&gt;$E$12,"",IF(($E656&gt;=BG$307),BG649-$D656*BG$302,INDEX(F653:BM712,BG$307,$E656)))</f>
        <v/>
      </c>
      <c r="BH656" s="2406" t="str">
        <f ca="1">IF($E656&gt;$E$12,"",IF(($E656&gt;=BH$307),BH649-$D656*BH$302,INDEX(F653:BM712,BH$307,$E656)))</f>
        <v/>
      </c>
      <c r="BI656" s="2406" t="str">
        <f ca="1">IF($E656&gt;$E$12,"",IF(($E656&gt;=BI$307),BI649-$D656*BI$302,INDEX(F653:BM712,BI$307,$E656)))</f>
        <v/>
      </c>
      <c r="BJ656" s="2406" t="str">
        <f ca="1">IF($E656&gt;$E$12,"",IF(($E656&gt;=BJ$307),BJ649-$D656*BJ$302,INDEX(F653:BM712,BJ$307,$E656)))</f>
        <v/>
      </c>
      <c r="BK656" s="2406" t="str">
        <f ca="1">IF($E656&gt;$E$12,"",IF(($E656&gt;=BK$307),BK649-$D656*BK$302,INDEX(F653:BM712,BK$307,$E656)))</f>
        <v/>
      </c>
      <c r="BL656" s="2406" t="str">
        <f ca="1">IF($E656&gt;$E$12,"",IF(($E656&gt;=BL$307),BL649-$D656*BL$302,INDEX(F653:BM712,BL$307,$E656)))</f>
        <v/>
      </c>
      <c r="BM656" s="2406" t="str">
        <f ca="1">IF($E656&gt;$E$12,"",IF(($E656&gt;=BM$307),BM649-$D656*BM$302,INDEX(F653:BM712,BM$307,$E656)))</f>
        <v/>
      </c>
    </row>
    <row r="657" spans="3:65" ht="13.5" x14ac:dyDescent="0.25">
      <c r="C657" s="2357"/>
      <c r="D657" s="2405">
        <f ca="1">INDEX(F648:BM648,E657)</f>
        <v>7.2848749856279128E-3</v>
      </c>
      <c r="E657" s="2316">
        <v>5</v>
      </c>
      <c r="F657" s="2406">
        <f ca="1">IF($E657&gt;$E$12,"",IF(($E657&gt;=F$307),F649-$D657*F$302,INDEX(F653:BM712,F$307,$E657)))</f>
        <v>0.98059077806210149</v>
      </c>
      <c r="G657" s="2406">
        <f ca="1">IF($E657&gt;$E$12,"",IF(($E657&gt;=G$307),G649-$D657*G$302,INDEX(F653:BM712,G$307,$E657)))</f>
        <v>1.9602095607893562</v>
      </c>
      <c r="H657" s="2406">
        <f ca="1">IF($E657&gt;$E$12,"",IF(($E657&gt;=H$307),H649-$D657*H$302,INDEX(F653:BM712,H$307,$E657)))</f>
        <v>2.9376357423851061</v>
      </c>
      <c r="I657" s="2406">
        <f ca="1">IF($E657&gt;$E$12,"",IF(($E657&gt;=I$307),I649-$D657*I$302,INDEX(F653:BM712,I$307,$E657)))</f>
        <v>3.9110879082089394</v>
      </c>
      <c r="J657" s="2406">
        <f ca="1">IF($E657&gt;$E$12,"",IF(($E657&gt;=J$307),J649-$D657*J$302,INDEX(F653:BM712,J$307,$E657)))</f>
        <v>4.8777681964618216</v>
      </c>
      <c r="K657" s="2406">
        <f ca="1">IF($E657&gt;$E$12,"",IF(($E657&gt;=K$307),K649-$D657*K$302,INDEX(F653:BM712,K$307,$E657)))</f>
        <v>4.9054438620240859</v>
      </c>
      <c r="L657" s="2406">
        <f ca="1">IF($E657&gt;$E$12,"",IF(($E657&gt;=L$307),L649-$D657*L$302,INDEX(F653:BM712,L$307,$E657)))</f>
        <v>4.9157853372176694</v>
      </c>
      <c r="M657" s="2406">
        <f ca="1">IF($E657&gt;$E$12,"",IF(($E657&gt;=M$307),M649-$D657*M$302,INDEX(F653:BM712,M$307,$E657)))</f>
        <v>4.9196496023403595</v>
      </c>
      <c r="N657" s="2406">
        <f ca="1">IF($E657&gt;$E$12,"",IF(($E657&gt;=N$307),N649-$D657*N$302,INDEX(F653:BM712,N$307,$E657)))</f>
        <v>4.9210935496166348</v>
      </c>
      <c r="O657" s="2406">
        <f ca="1">IF($E657&gt;$E$12,"",IF(($E657&gt;=O$307),O649-$D657*O$302,INDEX(F653:BM712,O$307,$E657)))</f>
        <v>4.9216331046602102</v>
      </c>
      <c r="P657" s="2406">
        <f ca="1">IF($E657&gt;$E$12,"",IF(($E657&gt;=P$307),P649-$D657*P$302,INDEX(F653:BM712,P$307,$E657)))</f>
        <v>4.9219550000000005</v>
      </c>
      <c r="Q657" s="2406" t="str">
        <f ca="1">IF($E657&gt;$E$12,"",IF(($E657&gt;=Q$307),Q649-$D657*Q$302,INDEX(F653:BM712,Q$307,$E657)))</f>
        <v/>
      </c>
      <c r="R657" s="2406" t="str">
        <f ca="1">IF($E657&gt;$E$12,"",IF(($E657&gt;=R$307),R649-$D657*R$302,INDEX(F653:BM712,R$307,$E657)))</f>
        <v/>
      </c>
      <c r="S657" s="2406" t="str">
        <f ca="1">IF($E657&gt;$E$12,"",IF(($E657&gt;=S$307),S649-$D657*S$302,INDEX(F653:BM712,S$307,$E657)))</f>
        <v/>
      </c>
      <c r="T657" s="2406" t="str">
        <f ca="1">IF($E657&gt;$E$12,"",IF(($E657&gt;=T$307),T649-$D657*T$302,INDEX(F653:BM712,T$307,$E657)))</f>
        <v/>
      </c>
      <c r="U657" s="2406" t="str">
        <f ca="1">IF($E657&gt;$E$12,"",IF(($E657&gt;=U$307),U649-$D657*U$302,INDEX(F653:BM712,U$307,$E657)))</f>
        <v/>
      </c>
      <c r="V657" s="2406" t="str">
        <f ca="1">IF($E657&gt;$E$12,"",IF(($E657&gt;=V$307),V649-$D657*V$302,INDEX(F653:BM712,V$307,$E657)))</f>
        <v/>
      </c>
      <c r="W657" s="2406" t="str">
        <f ca="1">IF($E657&gt;$E$12,"",IF(($E657&gt;=W$307),W649-$D657*W$302,INDEX(F653:BM712,W$307,$E657)))</f>
        <v/>
      </c>
      <c r="X657" s="2406" t="str">
        <f ca="1">IF($E657&gt;$E$12,"",IF(($E657&gt;=X$307),X649-$D657*X$302,INDEX(F653:BM712,X$307,$E657)))</f>
        <v/>
      </c>
      <c r="Y657" s="2406" t="str">
        <f ca="1">IF($E657&gt;$E$12,"",IF(($E657&gt;=Y$307),Y649-$D657*Y$302,INDEX(F653:BM712,Y$307,$E657)))</f>
        <v/>
      </c>
      <c r="Z657" s="2406" t="str">
        <f ca="1">IF($E657&gt;$E$12,"",IF(($E657&gt;=Z$307),Z649-$D657*Z$302,INDEX(F653:BM712,Z$307,$E657)))</f>
        <v/>
      </c>
      <c r="AA657" s="2406" t="str">
        <f ca="1">IF($E657&gt;$E$12,"",IF(($E657&gt;=AA$307),AA649-$D657*AA$302,INDEX(F653:BM712,AA$307,$E657)))</f>
        <v/>
      </c>
      <c r="AB657" s="2406" t="str">
        <f ca="1">IF($E657&gt;$E$12,"",IF(($E657&gt;=AB$307),AB649-$D657*AB$302,INDEX(F653:BM712,AB$307,$E657)))</f>
        <v/>
      </c>
      <c r="AC657" s="2406" t="str">
        <f ca="1">IF($E657&gt;$E$12,"",IF(($E657&gt;=AC$307),AC649-$D657*AC$302,INDEX(F653:BM712,AC$307,$E657)))</f>
        <v/>
      </c>
      <c r="AD657" s="2406" t="str">
        <f ca="1">IF($E657&gt;$E$12,"",IF(($E657&gt;=AD$307),AD649-$D657*AD$302,INDEX(F653:BM712,AD$307,$E657)))</f>
        <v/>
      </c>
      <c r="AE657" s="2406" t="str">
        <f ca="1">IF($E657&gt;$E$12,"",IF(($E657&gt;=AE$307),AE649-$D657*AE$302,INDEX(F653:BM712,AE$307,$E657)))</f>
        <v/>
      </c>
      <c r="AF657" s="2406" t="str">
        <f ca="1">IF($E657&gt;$E$12,"",IF(($E657&gt;=AF$307),AF649-$D657*AF$302,INDEX(F653:BM712,AF$307,$E657)))</f>
        <v/>
      </c>
      <c r="AG657" s="2406" t="str">
        <f ca="1">IF($E657&gt;$E$12,"",IF(($E657&gt;=AG$307),AG649-$D657*AG$302,INDEX(F653:BM712,AG$307,$E657)))</f>
        <v/>
      </c>
      <c r="AH657" s="2406" t="str">
        <f ca="1">IF($E657&gt;$E$12,"",IF(($E657&gt;=AH$307),AH649-$D657*AH$302,INDEX(F653:BM712,AH$307,$E657)))</f>
        <v/>
      </c>
      <c r="AI657" s="2406" t="str">
        <f ca="1">IF($E657&gt;$E$12,"",IF(($E657&gt;=AI$307),AI649-$D657*AI$302,INDEX(F653:BM712,AI$307,$E657)))</f>
        <v/>
      </c>
      <c r="AJ657" s="2406" t="str">
        <f ca="1">IF($E657&gt;$E$12,"",IF(($E657&gt;=AJ$307),AJ649-$D657*AJ$302,INDEX(F653:BM712,AJ$307,$E657)))</f>
        <v/>
      </c>
      <c r="AK657" s="2406" t="str">
        <f ca="1">IF($E657&gt;$E$12,"",IF(($E657&gt;=AK$307),AK649-$D657*AK$302,INDEX(F653:BM712,AK$307,$E657)))</f>
        <v/>
      </c>
      <c r="AL657" s="2406" t="str">
        <f ca="1">IF($E657&gt;$E$12,"",IF(($E657&gt;=AL$307),AL649-$D657*AL$302,INDEX(F653:BM712,AL$307,$E657)))</f>
        <v/>
      </c>
      <c r="AM657" s="2406" t="str">
        <f ca="1">IF($E657&gt;$E$12,"",IF(($E657&gt;=AM$307),AM649-$D657*AM$302,INDEX(F653:BM712,AM$307,$E657)))</f>
        <v/>
      </c>
      <c r="AN657" s="2406" t="str">
        <f ca="1">IF($E657&gt;$E$12,"",IF(($E657&gt;=AN$307),AN649-$D657*AN$302,INDEX(F653:BM712,AN$307,$E657)))</f>
        <v/>
      </c>
      <c r="AO657" s="2406" t="str">
        <f ca="1">IF($E657&gt;$E$12,"",IF(($E657&gt;=AO$307),AO649-$D657*AO$302,INDEX(F653:BM712,AO$307,$E657)))</f>
        <v/>
      </c>
      <c r="AP657" s="2406" t="str">
        <f ca="1">IF($E657&gt;$E$12,"",IF(($E657&gt;=AP$307),AP649-$D657*AP$302,INDEX(F653:BM712,AP$307,$E657)))</f>
        <v/>
      </c>
      <c r="AQ657" s="2406" t="str">
        <f ca="1">IF($E657&gt;$E$12,"",IF(($E657&gt;=AQ$307),AQ649-$D657*AQ$302,INDEX(F653:BM712,AQ$307,$E657)))</f>
        <v/>
      </c>
      <c r="AR657" s="2406" t="str">
        <f ca="1">IF($E657&gt;$E$12,"",IF(($E657&gt;=AR$307),AR649-$D657*AR$302,INDEX(F653:BM712,AR$307,$E657)))</f>
        <v/>
      </c>
      <c r="AS657" s="2406" t="str">
        <f ca="1">IF($E657&gt;$E$12,"",IF(($E657&gt;=AS$307),AS649-$D657*AS$302,INDEX(F653:BM712,AS$307,$E657)))</f>
        <v/>
      </c>
      <c r="AT657" s="2406" t="str">
        <f ca="1">IF($E657&gt;$E$12,"",IF(($E657&gt;=AT$307),AT649-$D657*AT$302,INDEX(F653:BM712,AT$307,$E657)))</f>
        <v/>
      </c>
      <c r="AU657" s="2406" t="str">
        <f ca="1">IF($E657&gt;$E$12,"",IF(($E657&gt;=AU$307),AU649-$D657*AU$302,INDEX(F653:BM712,AU$307,$E657)))</f>
        <v/>
      </c>
      <c r="AV657" s="2406" t="str">
        <f ca="1">IF($E657&gt;$E$12,"",IF(($E657&gt;=AV$307),AV649-$D657*AV$302,INDEX(F653:BM712,AV$307,$E657)))</f>
        <v/>
      </c>
      <c r="AW657" s="2406" t="str">
        <f ca="1">IF($E657&gt;$E$12,"",IF(($E657&gt;=AW$307),AW649-$D657*AW$302,INDEX(F653:BM712,AW$307,$E657)))</f>
        <v/>
      </c>
      <c r="AX657" s="2406" t="str">
        <f ca="1">IF($E657&gt;$E$12,"",IF(($E657&gt;=AX$307),AX649-$D657*AX$302,INDEX(F653:BM712,AX$307,$E657)))</f>
        <v/>
      </c>
      <c r="AY657" s="2406" t="str">
        <f ca="1">IF($E657&gt;$E$12,"",IF(($E657&gt;=AY$307),AY649-$D657*AY$302,INDEX(F653:BM712,AY$307,$E657)))</f>
        <v/>
      </c>
      <c r="AZ657" s="2406" t="str">
        <f ca="1">IF($E657&gt;$E$12,"",IF(($E657&gt;=AZ$307),AZ649-$D657*AZ$302,INDEX(F653:BM712,AZ$307,$E657)))</f>
        <v/>
      </c>
      <c r="BA657" s="2406" t="str">
        <f ca="1">IF($E657&gt;$E$12,"",IF(($E657&gt;=BA$307),BA649-$D657*BA$302,INDEX(F653:BM712,BA$307,$E657)))</f>
        <v/>
      </c>
      <c r="BB657" s="2406" t="str">
        <f ca="1">IF($E657&gt;$E$12,"",IF(($E657&gt;=BB$307),BB649-$D657*BB$302,INDEX(F653:BM712,BB$307,$E657)))</f>
        <v/>
      </c>
      <c r="BC657" s="2406" t="str">
        <f ca="1">IF($E657&gt;$E$12,"",IF(($E657&gt;=BC$307),BC649-$D657*BC$302,INDEX(F653:BM712,BC$307,$E657)))</f>
        <v/>
      </c>
      <c r="BD657" s="2406" t="str">
        <f ca="1">IF($E657&gt;$E$12,"",IF(($E657&gt;=BD$307),BD649-$D657*BD$302,INDEX(F653:BM712,BD$307,$E657)))</f>
        <v/>
      </c>
      <c r="BE657" s="2406" t="str">
        <f ca="1">IF($E657&gt;$E$12,"",IF(($E657&gt;=BE$307),BE649-$D657*BE$302,INDEX(F653:BM712,BE$307,$E657)))</f>
        <v/>
      </c>
      <c r="BF657" s="2406" t="str">
        <f ca="1">IF($E657&gt;$E$12,"",IF(($E657&gt;=BF$307),BF649-$D657*BF$302,INDEX(F653:BM712,BF$307,$E657)))</f>
        <v/>
      </c>
      <c r="BG657" s="2406" t="str">
        <f ca="1">IF($E657&gt;$E$12,"",IF(($E657&gt;=BG$307),BG649-$D657*BG$302,INDEX(F653:BM712,BG$307,$E657)))</f>
        <v/>
      </c>
      <c r="BH657" s="2406" t="str">
        <f ca="1">IF($E657&gt;$E$12,"",IF(($E657&gt;=BH$307),BH649-$D657*BH$302,INDEX(F653:BM712,BH$307,$E657)))</f>
        <v/>
      </c>
      <c r="BI657" s="2406" t="str">
        <f ca="1">IF($E657&gt;$E$12,"",IF(($E657&gt;=BI$307),BI649-$D657*BI$302,INDEX(F653:BM712,BI$307,$E657)))</f>
        <v/>
      </c>
      <c r="BJ657" s="2406" t="str">
        <f ca="1">IF($E657&gt;$E$12,"",IF(($E657&gt;=BJ$307),BJ649-$D657*BJ$302,INDEX(F653:BM712,BJ$307,$E657)))</f>
        <v/>
      </c>
      <c r="BK657" s="2406" t="str">
        <f ca="1">IF($E657&gt;$E$12,"",IF(($E657&gt;=BK$307),BK649-$D657*BK$302,INDEX(F653:BM712,BK$307,$E657)))</f>
        <v/>
      </c>
      <c r="BL657" s="2406" t="str">
        <f ca="1">IF($E657&gt;$E$12,"",IF(($E657&gt;=BL$307),BL649-$D657*BL$302,INDEX(F653:BM712,BL$307,$E657)))</f>
        <v/>
      </c>
      <c r="BM657" s="2406" t="str">
        <f ca="1">IF($E657&gt;$E$12,"",IF(($E657&gt;=BM$307),BM649-$D657*BM$302,INDEX(F653:BM712,BM$307,$E657)))</f>
        <v/>
      </c>
    </row>
    <row r="658" spans="3:65" ht="13.5" x14ac:dyDescent="0.25">
      <c r="C658" s="2357"/>
      <c r="D658" s="2405">
        <f ca="1">INDEX(F648:BM648,E658)</f>
        <v>2.7221153465211648E-3</v>
      </c>
      <c r="E658" s="2316">
        <v>6</v>
      </c>
      <c r="F658" s="2406">
        <f ca="1">IF($E658&gt;$E$12,"",IF(($E658&gt;=F$307),F649-$D658*F$302,INDEX(F653:BM712,F$307,$E658)))</f>
        <v>0.98297098353056866</v>
      </c>
      <c r="G658" s="2406">
        <f ca="1">IF($E658&gt;$E$12,"",IF(($E658&gt;=G$307),G649-$D658*G$302,INDEX(F653:BM712,G$307,$E658)))</f>
        <v>1.9655787647518386</v>
      </c>
      <c r="H658" s="2406">
        <f ca="1">IF($E658&gt;$E$12,"",IF(($E658&gt;=H$307),H649-$D658*H$302,INDEX(F653:BM712,H$307,$E658)))</f>
        <v>2.9473672438985163</v>
      </c>
      <c r="I658" s="2406">
        <f ca="1">IF($E658&gt;$E$12,"",IF(($E658&gt;=I$307),I649-$D658*I$302,INDEX(F653:BM712,I$307,$E658)))</f>
        <v>3.9276707656037289</v>
      </c>
      <c r="J658" s="2406">
        <f ca="1">IF($E658&gt;$E$12,"",IF(($E658&gt;=J$307),J649-$D658*J$302,INDEX(F653:BM712,J$307,$E658)))</f>
        <v>4.9054438620240859</v>
      </c>
      <c r="K658" s="2406">
        <f ca="1">IF($E658&gt;$E$12,"",IF(($E658&gt;=K$307),K649-$D658*K$302,INDEX(F653:BM712,K$307,$E658)))</f>
        <v>5.8789938500713355</v>
      </c>
      <c r="L658" s="2406">
        <f ca="1">IF($E658&gt;$E$12,"",IF(($E658&gt;=L$307),L649-$D658*L$302,INDEX(F653:BM712,L$307,$E658)))</f>
        <v>5.8961254118323163</v>
      </c>
      <c r="M658" s="2406">
        <f ca="1">IF($E658&gt;$E$12,"",IF(($E658&gt;=M$307),M649-$D658*M$302,INDEX(F653:BM712,M$307,$E658)))</f>
        <v>5.9025269063358516</v>
      </c>
      <c r="N658" s="2406">
        <f ca="1">IF($E658&gt;$E$12,"",IF(($E658&gt;=N$307),N649-$D658*N$302,INDEX(F653:BM712,N$307,$E658)))</f>
        <v>5.9049189317945068</v>
      </c>
      <c r="O658" s="2406">
        <f ca="1">IF($E658&gt;$E$12,"",IF(($E658&gt;=O$307),O649-$D658*O$302,INDEX(F653:BM712,O$307,$E658)))</f>
        <v>5.9058127521034516</v>
      </c>
      <c r="P658" s="2406">
        <f ca="1">IF($E658&gt;$E$12,"",IF(($E658&gt;=P$307),P649-$D658*P$302,INDEX(F653:BM712,P$307,$E658)))</f>
        <v>5.9063460000000001</v>
      </c>
      <c r="Q658" s="2406" t="str">
        <f ca="1">IF($E658&gt;$E$12,"",IF(($E658&gt;=Q$307),Q649-$D658*Q$302,INDEX(F653:BM712,Q$307,$E658)))</f>
        <v/>
      </c>
      <c r="R658" s="2406" t="str">
        <f ca="1">IF($E658&gt;$E$12,"",IF(($E658&gt;=R$307),R649-$D658*R$302,INDEX(F653:BM712,R$307,$E658)))</f>
        <v/>
      </c>
      <c r="S658" s="2406" t="str">
        <f ca="1">IF($E658&gt;$E$12,"",IF(($E658&gt;=S$307),S649-$D658*S$302,INDEX(F653:BM712,S$307,$E658)))</f>
        <v/>
      </c>
      <c r="T658" s="2406" t="str">
        <f ca="1">IF($E658&gt;$E$12,"",IF(($E658&gt;=T$307),T649-$D658*T$302,INDEX(F653:BM712,T$307,$E658)))</f>
        <v/>
      </c>
      <c r="U658" s="2406" t="str">
        <f ca="1">IF($E658&gt;$E$12,"",IF(($E658&gt;=U$307),U649-$D658*U$302,INDEX(F653:BM712,U$307,$E658)))</f>
        <v/>
      </c>
      <c r="V658" s="2406" t="str">
        <f ca="1">IF($E658&gt;$E$12,"",IF(($E658&gt;=V$307),V649-$D658*V$302,INDEX(F653:BM712,V$307,$E658)))</f>
        <v/>
      </c>
      <c r="W658" s="2406" t="str">
        <f ca="1">IF($E658&gt;$E$12,"",IF(($E658&gt;=W$307),W649-$D658*W$302,INDEX(F653:BM712,W$307,$E658)))</f>
        <v/>
      </c>
      <c r="X658" s="2406" t="str">
        <f ca="1">IF($E658&gt;$E$12,"",IF(($E658&gt;=X$307),X649-$D658*X$302,INDEX(F653:BM712,X$307,$E658)))</f>
        <v/>
      </c>
      <c r="Y658" s="2406" t="str">
        <f ca="1">IF($E658&gt;$E$12,"",IF(($E658&gt;=Y$307),Y649-$D658*Y$302,INDEX(F653:BM712,Y$307,$E658)))</f>
        <v/>
      </c>
      <c r="Z658" s="2406" t="str">
        <f ca="1">IF($E658&gt;$E$12,"",IF(($E658&gt;=Z$307),Z649-$D658*Z$302,INDEX(F653:BM712,Z$307,$E658)))</f>
        <v/>
      </c>
      <c r="AA658" s="2406" t="str">
        <f ca="1">IF($E658&gt;$E$12,"",IF(($E658&gt;=AA$307),AA649-$D658*AA$302,INDEX(F653:BM712,AA$307,$E658)))</f>
        <v/>
      </c>
      <c r="AB658" s="2406" t="str">
        <f ca="1">IF($E658&gt;$E$12,"",IF(($E658&gt;=AB$307),AB649-$D658*AB$302,INDEX(F653:BM712,AB$307,$E658)))</f>
        <v/>
      </c>
      <c r="AC658" s="2406" t="str">
        <f ca="1">IF($E658&gt;$E$12,"",IF(($E658&gt;=AC$307),AC649-$D658*AC$302,INDEX(F653:BM712,AC$307,$E658)))</f>
        <v/>
      </c>
      <c r="AD658" s="2406" t="str">
        <f ca="1">IF($E658&gt;$E$12,"",IF(($E658&gt;=AD$307),AD649-$D658*AD$302,INDEX(F653:BM712,AD$307,$E658)))</f>
        <v/>
      </c>
      <c r="AE658" s="2406" t="str">
        <f ca="1">IF($E658&gt;$E$12,"",IF(($E658&gt;=AE$307),AE649-$D658*AE$302,INDEX(F653:BM712,AE$307,$E658)))</f>
        <v/>
      </c>
      <c r="AF658" s="2406" t="str">
        <f ca="1">IF($E658&gt;$E$12,"",IF(($E658&gt;=AF$307),AF649-$D658*AF$302,INDEX(F653:BM712,AF$307,$E658)))</f>
        <v/>
      </c>
      <c r="AG658" s="2406" t="str">
        <f ca="1">IF($E658&gt;$E$12,"",IF(($E658&gt;=AG$307),AG649-$D658*AG$302,INDEX(F653:BM712,AG$307,$E658)))</f>
        <v/>
      </c>
      <c r="AH658" s="2406" t="str">
        <f ca="1">IF($E658&gt;$E$12,"",IF(($E658&gt;=AH$307),AH649-$D658*AH$302,INDEX(F653:BM712,AH$307,$E658)))</f>
        <v/>
      </c>
      <c r="AI658" s="2406" t="str">
        <f ca="1">IF($E658&gt;$E$12,"",IF(($E658&gt;=AI$307),AI649-$D658*AI$302,INDEX(F653:BM712,AI$307,$E658)))</f>
        <v/>
      </c>
      <c r="AJ658" s="2406" t="str">
        <f ca="1">IF($E658&gt;$E$12,"",IF(($E658&gt;=AJ$307),AJ649-$D658*AJ$302,INDEX(F653:BM712,AJ$307,$E658)))</f>
        <v/>
      </c>
      <c r="AK658" s="2406" t="str">
        <f ca="1">IF($E658&gt;$E$12,"",IF(($E658&gt;=AK$307),AK649-$D658*AK$302,INDEX(F653:BM712,AK$307,$E658)))</f>
        <v/>
      </c>
      <c r="AL658" s="2406" t="str">
        <f ca="1">IF($E658&gt;$E$12,"",IF(($E658&gt;=AL$307),AL649-$D658*AL$302,INDEX(F653:BM712,AL$307,$E658)))</f>
        <v/>
      </c>
      <c r="AM658" s="2406" t="str">
        <f ca="1">IF($E658&gt;$E$12,"",IF(($E658&gt;=AM$307),AM649-$D658*AM$302,INDEX(F653:BM712,AM$307,$E658)))</f>
        <v/>
      </c>
      <c r="AN658" s="2406" t="str">
        <f ca="1">IF($E658&gt;$E$12,"",IF(($E658&gt;=AN$307),AN649-$D658*AN$302,INDEX(F653:BM712,AN$307,$E658)))</f>
        <v/>
      </c>
      <c r="AO658" s="2406" t="str">
        <f ca="1">IF($E658&gt;$E$12,"",IF(($E658&gt;=AO$307),AO649-$D658*AO$302,INDEX(F653:BM712,AO$307,$E658)))</f>
        <v/>
      </c>
      <c r="AP658" s="2406" t="str">
        <f ca="1">IF($E658&gt;$E$12,"",IF(($E658&gt;=AP$307),AP649-$D658*AP$302,INDEX(F653:BM712,AP$307,$E658)))</f>
        <v/>
      </c>
      <c r="AQ658" s="2406" t="str">
        <f ca="1">IF($E658&gt;$E$12,"",IF(($E658&gt;=AQ$307),AQ649-$D658*AQ$302,INDEX(F653:BM712,AQ$307,$E658)))</f>
        <v/>
      </c>
      <c r="AR658" s="2406" t="str">
        <f ca="1">IF($E658&gt;$E$12,"",IF(($E658&gt;=AR$307),AR649-$D658*AR$302,INDEX(F653:BM712,AR$307,$E658)))</f>
        <v/>
      </c>
      <c r="AS658" s="2406" t="str">
        <f ca="1">IF($E658&gt;$E$12,"",IF(($E658&gt;=AS$307),AS649-$D658*AS$302,INDEX(F653:BM712,AS$307,$E658)))</f>
        <v/>
      </c>
      <c r="AT658" s="2406" t="str">
        <f ca="1">IF($E658&gt;$E$12,"",IF(($E658&gt;=AT$307),AT649-$D658*AT$302,INDEX(F653:BM712,AT$307,$E658)))</f>
        <v/>
      </c>
      <c r="AU658" s="2406" t="str">
        <f ca="1">IF($E658&gt;$E$12,"",IF(($E658&gt;=AU$307),AU649-$D658*AU$302,INDEX(F653:BM712,AU$307,$E658)))</f>
        <v/>
      </c>
      <c r="AV658" s="2406" t="str">
        <f ca="1">IF($E658&gt;$E$12,"",IF(($E658&gt;=AV$307),AV649-$D658*AV$302,INDEX(F653:BM712,AV$307,$E658)))</f>
        <v/>
      </c>
      <c r="AW658" s="2406" t="str">
        <f ca="1">IF($E658&gt;$E$12,"",IF(($E658&gt;=AW$307),AW649-$D658*AW$302,INDEX(F653:BM712,AW$307,$E658)))</f>
        <v/>
      </c>
      <c r="AX658" s="2406" t="str">
        <f ca="1">IF($E658&gt;$E$12,"",IF(($E658&gt;=AX$307),AX649-$D658*AX$302,INDEX(F653:BM712,AX$307,$E658)))</f>
        <v/>
      </c>
      <c r="AY658" s="2406" t="str">
        <f ca="1">IF($E658&gt;$E$12,"",IF(($E658&gt;=AY$307),AY649-$D658*AY$302,INDEX(F653:BM712,AY$307,$E658)))</f>
        <v/>
      </c>
      <c r="AZ658" s="2406" t="str">
        <f ca="1">IF($E658&gt;$E$12,"",IF(($E658&gt;=AZ$307),AZ649-$D658*AZ$302,INDEX(F653:BM712,AZ$307,$E658)))</f>
        <v/>
      </c>
      <c r="BA658" s="2406" t="str">
        <f ca="1">IF($E658&gt;$E$12,"",IF(($E658&gt;=BA$307),BA649-$D658*BA$302,INDEX(F653:BM712,BA$307,$E658)))</f>
        <v/>
      </c>
      <c r="BB658" s="2406" t="str">
        <f ca="1">IF($E658&gt;$E$12,"",IF(($E658&gt;=BB$307),BB649-$D658*BB$302,INDEX(F653:BM712,BB$307,$E658)))</f>
        <v/>
      </c>
      <c r="BC658" s="2406" t="str">
        <f ca="1">IF($E658&gt;$E$12,"",IF(($E658&gt;=BC$307),BC649-$D658*BC$302,INDEX(F653:BM712,BC$307,$E658)))</f>
        <v/>
      </c>
      <c r="BD658" s="2406" t="str">
        <f ca="1">IF($E658&gt;$E$12,"",IF(($E658&gt;=BD$307),BD649-$D658*BD$302,INDEX(F653:BM712,BD$307,$E658)))</f>
        <v/>
      </c>
      <c r="BE658" s="2406" t="str">
        <f ca="1">IF($E658&gt;$E$12,"",IF(($E658&gt;=BE$307),BE649-$D658*BE$302,INDEX(F653:BM712,BE$307,$E658)))</f>
        <v/>
      </c>
      <c r="BF658" s="2406" t="str">
        <f ca="1">IF($E658&gt;$E$12,"",IF(($E658&gt;=BF$307),BF649-$D658*BF$302,INDEX(F653:BM712,BF$307,$E658)))</f>
        <v/>
      </c>
      <c r="BG658" s="2406" t="str">
        <f ca="1">IF($E658&gt;$E$12,"",IF(($E658&gt;=BG$307),BG649-$D658*BG$302,INDEX(F653:BM712,BG$307,$E658)))</f>
        <v/>
      </c>
      <c r="BH658" s="2406" t="str">
        <f ca="1">IF($E658&gt;$E$12,"",IF(($E658&gt;=BH$307),BH649-$D658*BH$302,INDEX(F653:BM712,BH$307,$E658)))</f>
        <v/>
      </c>
      <c r="BI658" s="2406" t="str">
        <f ca="1">IF($E658&gt;$E$12,"",IF(($E658&gt;=BI$307),BI649-$D658*BI$302,INDEX(F653:BM712,BI$307,$E658)))</f>
        <v/>
      </c>
      <c r="BJ658" s="2406" t="str">
        <f ca="1">IF($E658&gt;$E$12,"",IF(($E658&gt;=BJ$307),BJ649-$D658*BJ$302,INDEX(F653:BM712,BJ$307,$E658)))</f>
        <v/>
      </c>
      <c r="BK658" s="2406" t="str">
        <f ca="1">IF($E658&gt;$E$12,"",IF(($E658&gt;=BK$307),BK649-$D658*BK$302,INDEX(F653:BM712,BK$307,$E658)))</f>
        <v/>
      </c>
      <c r="BL658" s="2406" t="str">
        <f ca="1">IF($E658&gt;$E$12,"",IF(($E658&gt;=BL$307),BL649-$D658*BL$302,INDEX(F653:BM712,BL$307,$E658)))</f>
        <v/>
      </c>
      <c r="BM658" s="2406" t="str">
        <f ca="1">IF($E658&gt;$E$12,"",IF(($E658&gt;=BM$307),BM649-$D658*BM$302,INDEX(F653:BM712,BM$307,$E658)))</f>
        <v/>
      </c>
    </row>
    <row r="659" spans="3:65" ht="13.5" x14ac:dyDescent="0.25">
      <c r="C659" s="2357"/>
      <c r="D659" s="2405">
        <f ca="1">INDEX(F648:BM648,E659)</f>
        <v>1.0171639148763446E-3</v>
      </c>
      <c r="E659" s="2316">
        <v>7</v>
      </c>
      <c r="F659" s="2406">
        <f ca="1">IF($E659&gt;$E$12,"",IF(($E659&gt;=F$307),F649-$D659*F$302,INDEX(F653:BM712,F$307,$E659)))</f>
        <v>0.98386038710254087</v>
      </c>
      <c r="G659" s="2406">
        <f ca="1">IF($E659&gt;$E$12,"",IF(($E659&gt;=G$307),G649-$D659*G$302,INDEX(F653:BM712,G$307,$E659)))</f>
        <v>1.9675850575892186</v>
      </c>
      <c r="H659" s="2406">
        <f ca="1">IF($E659&gt;$E$12,"",IF(($E659&gt;=H$307),H649-$D659*H$302,INDEX(F653:BM712,H$307,$E659)))</f>
        <v>2.9510035821564289</v>
      </c>
      <c r="I659" s="2406">
        <f ca="1">IF($E659&gt;$E$12,"",IF(($E659&gt;=I$307),I649-$D659*I$302,INDEX(F653:BM712,I$307,$E659)))</f>
        <v>3.9338672275461213</v>
      </c>
      <c r="J659" s="2406">
        <f ca="1">IF($E659&gt;$E$12,"",IF(($E659&gt;=J$307),J649-$D659*J$302,INDEX(F653:BM712,J$307,$E659)))</f>
        <v>4.9157853372176694</v>
      </c>
      <c r="K659" s="2406">
        <f ca="1">IF($E659&gt;$E$12,"",IF(($E659&gt;=K$307),K649-$D659*K$302,INDEX(F653:BM712,K$307,$E659)))</f>
        <v>5.8961254118323163</v>
      </c>
      <c r="L659" s="2406">
        <f ca="1">IF($E659&gt;$E$12,"",IF(($E659&gt;=L$307),L649-$D659*L$302,INDEX(F653:BM712,L$307,$E659)))</f>
        <v>6.8738513328052218</v>
      </c>
      <c r="M659" s="2406">
        <f ca="1">IF($E659&gt;$E$12,"",IF(($E659&gt;=M$307),M649-$D659*M$302,INDEX(F653:BM712,M$307,$E659)))</f>
        <v>6.8844273881126528</v>
      </c>
      <c r="N659" s="2406">
        <f ca="1">IF($E659&gt;$E$12,"",IF(($E659&gt;=N$307),N649-$D659*N$302,INDEX(F653:BM712,N$307,$E659)))</f>
        <v>6.8883793080172238</v>
      </c>
      <c r="O659" s="2406">
        <f ca="1">IF($E659&gt;$E$12,"",IF(($E659&gt;=O$307),O649-$D659*O$302,INDEX(F653:BM712,O$307,$E659)))</f>
        <v>6.8898560089683967</v>
      </c>
      <c r="P659" s="2406">
        <f ca="1">IF($E659&gt;$E$12,"",IF(($E659&gt;=P$307),P649-$D659*P$302,INDEX(F653:BM712,P$307,$E659)))</f>
        <v>6.8907369999999997</v>
      </c>
      <c r="Q659" s="2406" t="str">
        <f ca="1">IF($E659&gt;$E$12,"",IF(($E659&gt;=Q$307),Q649-$D659*Q$302,INDEX(F653:BM712,Q$307,$E659)))</f>
        <v/>
      </c>
      <c r="R659" s="2406" t="str">
        <f ca="1">IF($E659&gt;$E$12,"",IF(($E659&gt;=R$307),R649-$D659*R$302,INDEX(F653:BM712,R$307,$E659)))</f>
        <v/>
      </c>
      <c r="S659" s="2406" t="str">
        <f ca="1">IF($E659&gt;$E$12,"",IF(($E659&gt;=S$307),S649-$D659*S$302,INDEX(F653:BM712,S$307,$E659)))</f>
        <v/>
      </c>
      <c r="T659" s="2406" t="str">
        <f ca="1">IF($E659&gt;$E$12,"",IF(($E659&gt;=T$307),T649-$D659*T$302,INDEX(F653:BM712,T$307,$E659)))</f>
        <v/>
      </c>
      <c r="U659" s="2406" t="str">
        <f ca="1">IF($E659&gt;$E$12,"",IF(($E659&gt;=U$307),U649-$D659*U$302,INDEX(F653:BM712,U$307,$E659)))</f>
        <v/>
      </c>
      <c r="V659" s="2406" t="str">
        <f ca="1">IF($E659&gt;$E$12,"",IF(($E659&gt;=V$307),V649-$D659*V$302,INDEX(F653:BM712,V$307,$E659)))</f>
        <v/>
      </c>
      <c r="W659" s="2406" t="str">
        <f ca="1">IF($E659&gt;$E$12,"",IF(($E659&gt;=W$307),W649-$D659*W$302,INDEX(F653:BM712,W$307,$E659)))</f>
        <v/>
      </c>
      <c r="X659" s="2406" t="str">
        <f ca="1">IF($E659&gt;$E$12,"",IF(($E659&gt;=X$307),X649-$D659*X$302,INDEX(F653:BM712,X$307,$E659)))</f>
        <v/>
      </c>
      <c r="Y659" s="2406" t="str">
        <f ca="1">IF($E659&gt;$E$12,"",IF(($E659&gt;=Y$307),Y649-$D659*Y$302,INDEX(F653:BM712,Y$307,$E659)))</f>
        <v/>
      </c>
      <c r="Z659" s="2406" t="str">
        <f ca="1">IF($E659&gt;$E$12,"",IF(($E659&gt;=Z$307),Z649-$D659*Z$302,INDEX(F653:BM712,Z$307,$E659)))</f>
        <v/>
      </c>
      <c r="AA659" s="2406" t="str">
        <f ca="1">IF($E659&gt;$E$12,"",IF(($E659&gt;=AA$307),AA649-$D659*AA$302,INDEX(F653:BM712,AA$307,$E659)))</f>
        <v/>
      </c>
      <c r="AB659" s="2406" t="str">
        <f ca="1">IF($E659&gt;$E$12,"",IF(($E659&gt;=AB$307),AB649-$D659*AB$302,INDEX(F653:BM712,AB$307,$E659)))</f>
        <v/>
      </c>
      <c r="AC659" s="2406" t="str">
        <f ca="1">IF($E659&gt;$E$12,"",IF(($E659&gt;=AC$307),AC649-$D659*AC$302,INDEX(F653:BM712,AC$307,$E659)))</f>
        <v/>
      </c>
      <c r="AD659" s="2406" t="str">
        <f ca="1">IF($E659&gt;$E$12,"",IF(($E659&gt;=AD$307),AD649-$D659*AD$302,INDEX(F653:BM712,AD$307,$E659)))</f>
        <v/>
      </c>
      <c r="AE659" s="2406" t="str">
        <f ca="1">IF($E659&gt;$E$12,"",IF(($E659&gt;=AE$307),AE649-$D659*AE$302,INDEX(F653:BM712,AE$307,$E659)))</f>
        <v/>
      </c>
      <c r="AF659" s="2406" t="str">
        <f ca="1">IF($E659&gt;$E$12,"",IF(($E659&gt;=AF$307),AF649-$D659*AF$302,INDEX(F653:BM712,AF$307,$E659)))</f>
        <v/>
      </c>
      <c r="AG659" s="2406" t="str">
        <f ca="1">IF($E659&gt;$E$12,"",IF(($E659&gt;=AG$307),AG649-$D659*AG$302,INDEX(F653:BM712,AG$307,$E659)))</f>
        <v/>
      </c>
      <c r="AH659" s="2406" t="str">
        <f ca="1">IF($E659&gt;$E$12,"",IF(($E659&gt;=AH$307),AH649-$D659*AH$302,INDEX(F653:BM712,AH$307,$E659)))</f>
        <v/>
      </c>
      <c r="AI659" s="2406" t="str">
        <f ca="1">IF($E659&gt;$E$12,"",IF(($E659&gt;=AI$307),AI649-$D659*AI$302,INDEX(F653:BM712,AI$307,$E659)))</f>
        <v/>
      </c>
      <c r="AJ659" s="2406" t="str">
        <f ca="1">IF($E659&gt;$E$12,"",IF(($E659&gt;=AJ$307),AJ649-$D659*AJ$302,INDEX(F653:BM712,AJ$307,$E659)))</f>
        <v/>
      </c>
      <c r="AK659" s="2406" t="str">
        <f ca="1">IF($E659&gt;$E$12,"",IF(($E659&gt;=AK$307),AK649-$D659*AK$302,INDEX(F653:BM712,AK$307,$E659)))</f>
        <v/>
      </c>
      <c r="AL659" s="2406" t="str">
        <f ca="1">IF($E659&gt;$E$12,"",IF(($E659&gt;=AL$307),AL649-$D659*AL$302,INDEX(F653:BM712,AL$307,$E659)))</f>
        <v/>
      </c>
      <c r="AM659" s="2406" t="str">
        <f ca="1">IF($E659&gt;$E$12,"",IF(($E659&gt;=AM$307),AM649-$D659*AM$302,INDEX(F653:BM712,AM$307,$E659)))</f>
        <v/>
      </c>
      <c r="AN659" s="2406" t="str">
        <f ca="1">IF($E659&gt;$E$12,"",IF(($E659&gt;=AN$307),AN649-$D659*AN$302,INDEX(F653:BM712,AN$307,$E659)))</f>
        <v/>
      </c>
      <c r="AO659" s="2406" t="str">
        <f ca="1">IF($E659&gt;$E$12,"",IF(($E659&gt;=AO$307),AO649-$D659*AO$302,INDEX(F653:BM712,AO$307,$E659)))</f>
        <v/>
      </c>
      <c r="AP659" s="2406" t="str">
        <f ca="1">IF($E659&gt;$E$12,"",IF(($E659&gt;=AP$307),AP649-$D659*AP$302,INDEX(F653:BM712,AP$307,$E659)))</f>
        <v/>
      </c>
      <c r="AQ659" s="2406" t="str">
        <f ca="1">IF($E659&gt;$E$12,"",IF(($E659&gt;=AQ$307),AQ649-$D659*AQ$302,INDEX(F653:BM712,AQ$307,$E659)))</f>
        <v/>
      </c>
      <c r="AR659" s="2406" t="str">
        <f ca="1">IF($E659&gt;$E$12,"",IF(($E659&gt;=AR$307),AR649-$D659*AR$302,INDEX(F653:BM712,AR$307,$E659)))</f>
        <v/>
      </c>
      <c r="AS659" s="2406" t="str">
        <f ca="1">IF($E659&gt;$E$12,"",IF(($E659&gt;=AS$307),AS649-$D659*AS$302,INDEX(F653:BM712,AS$307,$E659)))</f>
        <v/>
      </c>
      <c r="AT659" s="2406" t="str">
        <f ca="1">IF($E659&gt;$E$12,"",IF(($E659&gt;=AT$307),AT649-$D659*AT$302,INDEX(F653:BM712,AT$307,$E659)))</f>
        <v/>
      </c>
      <c r="AU659" s="2406" t="str">
        <f ca="1">IF($E659&gt;$E$12,"",IF(($E659&gt;=AU$307),AU649-$D659*AU$302,INDEX(F653:BM712,AU$307,$E659)))</f>
        <v/>
      </c>
      <c r="AV659" s="2406" t="str">
        <f ca="1">IF($E659&gt;$E$12,"",IF(($E659&gt;=AV$307),AV649-$D659*AV$302,INDEX(F653:BM712,AV$307,$E659)))</f>
        <v/>
      </c>
      <c r="AW659" s="2406" t="str">
        <f ca="1">IF($E659&gt;$E$12,"",IF(($E659&gt;=AW$307),AW649-$D659*AW$302,INDEX(F653:BM712,AW$307,$E659)))</f>
        <v/>
      </c>
      <c r="AX659" s="2406" t="str">
        <f ca="1">IF($E659&gt;$E$12,"",IF(($E659&gt;=AX$307),AX649-$D659*AX$302,INDEX(F653:BM712,AX$307,$E659)))</f>
        <v/>
      </c>
      <c r="AY659" s="2406" t="str">
        <f ca="1">IF($E659&gt;$E$12,"",IF(($E659&gt;=AY$307),AY649-$D659*AY$302,INDEX(F653:BM712,AY$307,$E659)))</f>
        <v/>
      </c>
      <c r="AZ659" s="2406" t="str">
        <f ca="1">IF($E659&gt;$E$12,"",IF(($E659&gt;=AZ$307),AZ649-$D659*AZ$302,INDEX(F653:BM712,AZ$307,$E659)))</f>
        <v/>
      </c>
      <c r="BA659" s="2406" t="str">
        <f ca="1">IF($E659&gt;$E$12,"",IF(($E659&gt;=BA$307),BA649-$D659*BA$302,INDEX(F653:BM712,BA$307,$E659)))</f>
        <v/>
      </c>
      <c r="BB659" s="2406" t="str">
        <f ca="1">IF($E659&gt;$E$12,"",IF(($E659&gt;=BB$307),BB649-$D659*BB$302,INDEX(F653:BM712,BB$307,$E659)))</f>
        <v/>
      </c>
      <c r="BC659" s="2406" t="str">
        <f ca="1">IF($E659&gt;$E$12,"",IF(($E659&gt;=BC$307),BC649-$D659*BC$302,INDEX(F653:BM712,BC$307,$E659)))</f>
        <v/>
      </c>
      <c r="BD659" s="2406" t="str">
        <f ca="1">IF($E659&gt;$E$12,"",IF(($E659&gt;=BD$307),BD649-$D659*BD$302,INDEX(F653:BM712,BD$307,$E659)))</f>
        <v/>
      </c>
      <c r="BE659" s="2406" t="str">
        <f ca="1">IF($E659&gt;$E$12,"",IF(($E659&gt;=BE$307),BE649-$D659*BE$302,INDEX(F653:BM712,BE$307,$E659)))</f>
        <v/>
      </c>
      <c r="BF659" s="2406" t="str">
        <f ca="1">IF($E659&gt;$E$12,"",IF(($E659&gt;=BF$307),BF649-$D659*BF$302,INDEX(F653:BM712,BF$307,$E659)))</f>
        <v/>
      </c>
      <c r="BG659" s="2406" t="str">
        <f ca="1">IF($E659&gt;$E$12,"",IF(($E659&gt;=BG$307),BG649-$D659*BG$302,INDEX(F653:BM712,BG$307,$E659)))</f>
        <v/>
      </c>
      <c r="BH659" s="2406" t="str">
        <f ca="1">IF($E659&gt;$E$12,"",IF(($E659&gt;=BH$307),BH649-$D659*BH$302,INDEX(F653:BM712,BH$307,$E659)))</f>
        <v/>
      </c>
      <c r="BI659" s="2406" t="str">
        <f ca="1">IF($E659&gt;$E$12,"",IF(($E659&gt;=BI$307),BI649-$D659*BI$302,INDEX(F653:BM712,BI$307,$E659)))</f>
        <v/>
      </c>
      <c r="BJ659" s="2406" t="str">
        <f ca="1">IF($E659&gt;$E$12,"",IF(($E659&gt;=BJ$307),BJ649-$D659*BJ$302,INDEX(F653:BM712,BJ$307,$E659)))</f>
        <v/>
      </c>
      <c r="BK659" s="2406" t="str">
        <f ca="1">IF($E659&gt;$E$12,"",IF(($E659&gt;=BK$307),BK649-$D659*BK$302,INDEX(F653:BM712,BK$307,$E659)))</f>
        <v/>
      </c>
      <c r="BL659" s="2406" t="str">
        <f ca="1">IF($E659&gt;$E$12,"",IF(($E659&gt;=BL$307),BL649-$D659*BL$302,INDEX(F653:BM712,BL$307,$E659)))</f>
        <v/>
      </c>
      <c r="BM659" s="2406" t="str">
        <f ca="1">IF($E659&gt;$E$12,"",IF(($E659&gt;=BM$307),BM649-$D659*BM$302,INDEX(F653:BM712,BM$307,$E659)))</f>
        <v/>
      </c>
    </row>
    <row r="660" spans="3:65" ht="13.5" x14ac:dyDescent="0.25">
      <c r="C660" s="2357"/>
      <c r="D660" s="2405">
        <f ca="1">INDEX(F648:BM648,E660)</f>
        <v>3.8008030447673986E-4</v>
      </c>
      <c r="E660" s="2316">
        <v>8</v>
      </c>
      <c r="F660" s="2406">
        <f ca="1">IF($E660&gt;$E$12,"",IF(($E660&gt;=F$307),F649-$D660*F$302,INDEX(F653:BM712,F$307,$E660)))</f>
        <v>0.98419272761865029</v>
      </c>
      <c r="G660" s="2406">
        <f ca="1">IF($E660&gt;$E$12,"",IF(($E660&gt;=G$307),G649-$D660*G$302,INDEX(F653:BM712,G$307,$E660)))</f>
        <v>1.9683347424545077</v>
      </c>
      <c r="H660" s="2406">
        <f ca="1">IF($E660&gt;$E$12,"",IF(($E660&gt;=H$307),H649-$D660*H$302,INDEX(F653:BM712,H$307,$E660)))</f>
        <v>2.9523623607485847</v>
      </c>
      <c r="I660" s="2406">
        <f ca="1">IF($E660&gt;$E$12,"",IF(($E660&gt;=I$307),I649-$D660*I$302,INDEX(F653:BM712,I$307,$E660)))</f>
        <v>3.9361826391600196</v>
      </c>
      <c r="J660" s="2406">
        <f ca="1">IF($E660&gt;$E$12,"",IF(($E660&gt;=J$307),J649-$D660*J$302,INDEX(F653:BM712,J$307,$E660)))</f>
        <v>4.9196496023403595</v>
      </c>
      <c r="K660" s="2406">
        <f ca="1">IF($E660&gt;$E$12,"",IF(($E660&gt;=K$307),K649-$D660*K$302,INDEX(F653:BM712,K$307,$E660)))</f>
        <v>5.9025269063358516</v>
      </c>
      <c r="L660" s="2406">
        <f ca="1">IF($E660&gt;$E$12,"",IF(($E660&gt;=L$307),L649-$D660*L$302,INDEX(F653:BM712,L$307,$E660)))</f>
        <v>6.8844273881126528</v>
      </c>
      <c r="M660" s="2406">
        <f ca="1">IF($E660&gt;$E$12,"",IF(($E660&gt;=M$307),M649-$D660*M$302,INDEX(F653:BM712,M$307,$E660)))</f>
        <v>7.8647140395870627</v>
      </c>
      <c r="N660" s="2406">
        <f ca="1">IF($E660&gt;$E$12,"",IF(($E660&gt;=N$307),N649-$D660*N$302,INDEX(F653:BM712,N$307,$E660)))</f>
        <v>7.8712366495630954</v>
      </c>
      <c r="O660" s="2406">
        <f ca="1">IF($E660&gt;$E$12,"",IF(($E660&gt;=O$307),O649-$D660*O$302,INDEX(F653:BM712,O$307,$E660)))</f>
        <v>7.8736739318431832</v>
      </c>
      <c r="P660" s="2406">
        <f ca="1">IF($E660&gt;$E$12,"",IF(($E660&gt;=P$307),P649-$D660*P$302,INDEX(F653:BM712,P$307,$E660)))</f>
        <v>7.8751280000000001</v>
      </c>
      <c r="Q660" s="2406" t="str">
        <f ca="1">IF($E660&gt;$E$12,"",IF(($E660&gt;=Q$307),Q649-$D660*Q$302,INDEX(F653:BM712,Q$307,$E660)))</f>
        <v/>
      </c>
      <c r="R660" s="2406" t="str">
        <f ca="1">IF($E660&gt;$E$12,"",IF(($E660&gt;=R$307),R649-$D660*R$302,INDEX(F653:BM712,R$307,$E660)))</f>
        <v/>
      </c>
      <c r="S660" s="2406" t="str">
        <f ca="1">IF($E660&gt;$E$12,"",IF(($E660&gt;=S$307),S649-$D660*S$302,INDEX(F653:BM712,S$307,$E660)))</f>
        <v/>
      </c>
      <c r="T660" s="2406" t="str">
        <f ca="1">IF($E660&gt;$E$12,"",IF(($E660&gt;=T$307),T649-$D660*T$302,INDEX(F653:BM712,T$307,$E660)))</f>
        <v/>
      </c>
      <c r="U660" s="2406" t="str">
        <f ca="1">IF($E660&gt;$E$12,"",IF(($E660&gt;=U$307),U649-$D660*U$302,INDEX(F653:BM712,U$307,$E660)))</f>
        <v/>
      </c>
      <c r="V660" s="2406" t="str">
        <f ca="1">IF($E660&gt;$E$12,"",IF(($E660&gt;=V$307),V649-$D660*V$302,INDEX(F653:BM712,V$307,$E660)))</f>
        <v/>
      </c>
      <c r="W660" s="2406" t="str">
        <f ca="1">IF($E660&gt;$E$12,"",IF(($E660&gt;=W$307),W649-$D660*W$302,INDEX(F653:BM712,W$307,$E660)))</f>
        <v/>
      </c>
      <c r="X660" s="2406" t="str">
        <f ca="1">IF($E660&gt;$E$12,"",IF(($E660&gt;=X$307),X649-$D660*X$302,INDEX(F653:BM712,X$307,$E660)))</f>
        <v/>
      </c>
      <c r="Y660" s="2406" t="str">
        <f ca="1">IF($E660&gt;$E$12,"",IF(($E660&gt;=Y$307),Y649-$D660*Y$302,INDEX(F653:BM712,Y$307,$E660)))</f>
        <v/>
      </c>
      <c r="Z660" s="2406" t="str">
        <f ca="1">IF($E660&gt;$E$12,"",IF(($E660&gt;=Z$307),Z649-$D660*Z$302,INDEX(F653:BM712,Z$307,$E660)))</f>
        <v/>
      </c>
      <c r="AA660" s="2406" t="str">
        <f ca="1">IF($E660&gt;$E$12,"",IF(($E660&gt;=AA$307),AA649-$D660*AA$302,INDEX(F653:BM712,AA$307,$E660)))</f>
        <v/>
      </c>
      <c r="AB660" s="2406" t="str">
        <f ca="1">IF($E660&gt;$E$12,"",IF(($E660&gt;=AB$307),AB649-$D660*AB$302,INDEX(F653:BM712,AB$307,$E660)))</f>
        <v/>
      </c>
      <c r="AC660" s="2406" t="str">
        <f ca="1">IF($E660&gt;$E$12,"",IF(($E660&gt;=AC$307),AC649-$D660*AC$302,INDEX(F653:BM712,AC$307,$E660)))</f>
        <v/>
      </c>
      <c r="AD660" s="2406" t="str">
        <f ca="1">IF($E660&gt;$E$12,"",IF(($E660&gt;=AD$307),AD649-$D660*AD$302,INDEX(F653:BM712,AD$307,$E660)))</f>
        <v/>
      </c>
      <c r="AE660" s="2406" t="str">
        <f ca="1">IF($E660&gt;$E$12,"",IF(($E660&gt;=AE$307),AE649-$D660*AE$302,INDEX(F653:BM712,AE$307,$E660)))</f>
        <v/>
      </c>
      <c r="AF660" s="2406" t="str">
        <f ca="1">IF($E660&gt;$E$12,"",IF(($E660&gt;=AF$307),AF649-$D660*AF$302,INDEX(F653:BM712,AF$307,$E660)))</f>
        <v/>
      </c>
      <c r="AG660" s="2406" t="str">
        <f ca="1">IF($E660&gt;$E$12,"",IF(($E660&gt;=AG$307),AG649-$D660*AG$302,INDEX(F653:BM712,AG$307,$E660)))</f>
        <v/>
      </c>
      <c r="AH660" s="2406" t="str">
        <f ca="1">IF($E660&gt;$E$12,"",IF(($E660&gt;=AH$307),AH649-$D660*AH$302,INDEX(F653:BM712,AH$307,$E660)))</f>
        <v/>
      </c>
      <c r="AI660" s="2406" t="str">
        <f ca="1">IF($E660&gt;$E$12,"",IF(($E660&gt;=AI$307),AI649-$D660*AI$302,INDEX(F653:BM712,AI$307,$E660)))</f>
        <v/>
      </c>
      <c r="AJ660" s="2406" t="str">
        <f ca="1">IF($E660&gt;$E$12,"",IF(($E660&gt;=AJ$307),AJ649-$D660*AJ$302,INDEX(F653:BM712,AJ$307,$E660)))</f>
        <v/>
      </c>
      <c r="AK660" s="2406" t="str">
        <f ca="1">IF($E660&gt;$E$12,"",IF(($E660&gt;=AK$307),AK649-$D660*AK$302,INDEX(F653:BM712,AK$307,$E660)))</f>
        <v/>
      </c>
      <c r="AL660" s="2406" t="str">
        <f ca="1">IF($E660&gt;$E$12,"",IF(($E660&gt;=AL$307),AL649-$D660*AL$302,INDEX(F653:BM712,AL$307,$E660)))</f>
        <v/>
      </c>
      <c r="AM660" s="2406" t="str">
        <f ca="1">IF($E660&gt;$E$12,"",IF(($E660&gt;=AM$307),AM649-$D660*AM$302,INDEX(F653:BM712,AM$307,$E660)))</f>
        <v/>
      </c>
      <c r="AN660" s="2406" t="str">
        <f ca="1">IF($E660&gt;$E$12,"",IF(($E660&gt;=AN$307),AN649-$D660*AN$302,INDEX(F653:BM712,AN$307,$E660)))</f>
        <v/>
      </c>
      <c r="AO660" s="2406" t="str">
        <f ca="1">IF($E660&gt;$E$12,"",IF(($E660&gt;=AO$307),AO649-$D660*AO$302,INDEX(F653:BM712,AO$307,$E660)))</f>
        <v/>
      </c>
      <c r="AP660" s="2406" t="str">
        <f ca="1">IF($E660&gt;$E$12,"",IF(($E660&gt;=AP$307),AP649-$D660*AP$302,INDEX(F653:BM712,AP$307,$E660)))</f>
        <v/>
      </c>
      <c r="AQ660" s="2406" t="str">
        <f ca="1">IF($E660&gt;$E$12,"",IF(($E660&gt;=AQ$307),AQ649-$D660*AQ$302,INDEX(F653:BM712,AQ$307,$E660)))</f>
        <v/>
      </c>
      <c r="AR660" s="2406" t="str">
        <f ca="1">IF($E660&gt;$E$12,"",IF(($E660&gt;=AR$307),AR649-$D660*AR$302,INDEX(F653:BM712,AR$307,$E660)))</f>
        <v/>
      </c>
      <c r="AS660" s="2406" t="str">
        <f ca="1">IF($E660&gt;$E$12,"",IF(($E660&gt;=AS$307),AS649-$D660*AS$302,INDEX(F653:BM712,AS$307,$E660)))</f>
        <v/>
      </c>
      <c r="AT660" s="2406" t="str">
        <f ca="1">IF($E660&gt;$E$12,"",IF(($E660&gt;=AT$307),AT649-$D660*AT$302,INDEX(F653:BM712,AT$307,$E660)))</f>
        <v/>
      </c>
      <c r="AU660" s="2406" t="str">
        <f ca="1">IF($E660&gt;$E$12,"",IF(($E660&gt;=AU$307),AU649-$D660*AU$302,INDEX(F653:BM712,AU$307,$E660)))</f>
        <v/>
      </c>
      <c r="AV660" s="2406" t="str">
        <f ca="1">IF($E660&gt;$E$12,"",IF(($E660&gt;=AV$307),AV649-$D660*AV$302,INDEX(F653:BM712,AV$307,$E660)))</f>
        <v/>
      </c>
      <c r="AW660" s="2406" t="str">
        <f ca="1">IF($E660&gt;$E$12,"",IF(($E660&gt;=AW$307),AW649-$D660*AW$302,INDEX(F653:BM712,AW$307,$E660)))</f>
        <v/>
      </c>
      <c r="AX660" s="2406" t="str">
        <f ca="1">IF($E660&gt;$E$12,"",IF(($E660&gt;=AX$307),AX649-$D660*AX$302,INDEX(F653:BM712,AX$307,$E660)))</f>
        <v/>
      </c>
      <c r="AY660" s="2406" t="str">
        <f ca="1">IF($E660&gt;$E$12,"",IF(($E660&gt;=AY$307),AY649-$D660*AY$302,INDEX(F653:BM712,AY$307,$E660)))</f>
        <v/>
      </c>
      <c r="AZ660" s="2406" t="str">
        <f ca="1">IF($E660&gt;$E$12,"",IF(($E660&gt;=AZ$307),AZ649-$D660*AZ$302,INDEX(F653:BM712,AZ$307,$E660)))</f>
        <v/>
      </c>
      <c r="BA660" s="2406" t="str">
        <f ca="1">IF($E660&gt;$E$12,"",IF(($E660&gt;=BA$307),BA649-$D660*BA$302,INDEX(F653:BM712,BA$307,$E660)))</f>
        <v/>
      </c>
      <c r="BB660" s="2406" t="str">
        <f ca="1">IF($E660&gt;$E$12,"",IF(($E660&gt;=BB$307),BB649-$D660*BB$302,INDEX(F653:BM712,BB$307,$E660)))</f>
        <v/>
      </c>
      <c r="BC660" s="2406" t="str">
        <f ca="1">IF($E660&gt;$E$12,"",IF(($E660&gt;=BC$307),BC649-$D660*BC$302,INDEX(F653:BM712,BC$307,$E660)))</f>
        <v/>
      </c>
      <c r="BD660" s="2406" t="str">
        <f ca="1">IF($E660&gt;$E$12,"",IF(($E660&gt;=BD$307),BD649-$D660*BD$302,INDEX(F653:BM712,BD$307,$E660)))</f>
        <v/>
      </c>
      <c r="BE660" s="2406" t="str">
        <f ca="1">IF($E660&gt;$E$12,"",IF(($E660&gt;=BE$307),BE649-$D660*BE$302,INDEX(F653:BM712,BE$307,$E660)))</f>
        <v/>
      </c>
      <c r="BF660" s="2406" t="str">
        <f ca="1">IF($E660&gt;$E$12,"",IF(($E660&gt;=BF$307),BF649-$D660*BF$302,INDEX(F653:BM712,BF$307,$E660)))</f>
        <v/>
      </c>
      <c r="BG660" s="2406" t="str">
        <f ca="1">IF($E660&gt;$E$12,"",IF(($E660&gt;=BG$307),BG649-$D660*BG$302,INDEX(F653:BM712,BG$307,$E660)))</f>
        <v/>
      </c>
      <c r="BH660" s="2406" t="str">
        <f ca="1">IF($E660&gt;$E$12,"",IF(($E660&gt;=BH$307),BH649-$D660*BH$302,INDEX(F653:BM712,BH$307,$E660)))</f>
        <v/>
      </c>
      <c r="BI660" s="2406" t="str">
        <f ca="1">IF($E660&gt;$E$12,"",IF(($E660&gt;=BI$307),BI649-$D660*BI$302,INDEX(F653:BM712,BI$307,$E660)))</f>
        <v/>
      </c>
      <c r="BJ660" s="2406" t="str">
        <f ca="1">IF($E660&gt;$E$12,"",IF(($E660&gt;=BJ$307),BJ649-$D660*BJ$302,INDEX(F653:BM712,BJ$307,$E660)))</f>
        <v/>
      </c>
      <c r="BK660" s="2406" t="str">
        <f ca="1">IF($E660&gt;$E$12,"",IF(($E660&gt;=BK$307),BK649-$D660*BK$302,INDEX(F653:BM712,BK$307,$E660)))</f>
        <v/>
      </c>
      <c r="BL660" s="2406" t="str">
        <f ca="1">IF($E660&gt;$E$12,"",IF(($E660&gt;=BL$307),BL649-$D660*BL$302,INDEX(F653:BM712,BL$307,$E660)))</f>
        <v/>
      </c>
      <c r="BM660" s="2406" t="str">
        <f ca="1">IF($E660&gt;$E$12,"",IF(($E660&gt;=BM$307),BM649-$D660*BM$302,INDEX(F653:BM712,BM$307,$E660)))</f>
        <v/>
      </c>
    </row>
    <row r="661" spans="3:65" ht="13.5" x14ac:dyDescent="0.25">
      <c r="C661" s="2357"/>
      <c r="D661" s="2405">
        <f ca="1">INDEX(F648:BM648,E661)</f>
        <v>1.4202336097293941E-4</v>
      </c>
      <c r="E661" s="2316">
        <v>9</v>
      </c>
      <c r="F661" s="2406">
        <f ca="1">IF($E661&gt;$E$12,"",IF(($E661&gt;=F$307),F649-$D661*F$302,INDEX(F653:BM712,F$307,$E661)))</f>
        <v>0.9843169122094575</v>
      </c>
      <c r="G661" s="2406">
        <f ca="1">IF($E661&gt;$E$12,"",IF(($E661&gt;=G$307),G649-$D661*G$302,INDEX(F653:BM712,G$307,$E661)))</f>
        <v>1.9686148747396717</v>
      </c>
      <c r="H661" s="2406">
        <f ca="1">IF($E661&gt;$E$12,"",IF(($E661&gt;=H$307),H649-$D661*H$302,INDEX(F653:BM712,H$307,$E661)))</f>
        <v>2.9528700910892605</v>
      </c>
      <c r="I661" s="2406">
        <f ca="1">IF($E661&gt;$E$12,"",IF(($E661&gt;=I$307),I649-$D661*I$302,INDEX(F653:BM712,I$307,$E661)))</f>
        <v>3.9370478314248341</v>
      </c>
      <c r="J661" s="2406">
        <f ca="1">IF($E661&gt;$E$12,"",IF(($E661&gt;=J$307),J649-$D661*J$302,INDEX(F653:BM712,J$307,$E661)))</f>
        <v>4.9210935496166348</v>
      </c>
      <c r="K661" s="2406">
        <f ca="1">IF($E661&gt;$E$12,"",IF(($E661&gt;=K$307),K649-$D661*K$302,INDEX(F653:BM712,K$307,$E661)))</f>
        <v>5.9049189317945068</v>
      </c>
      <c r="L661" s="2406">
        <f ca="1">IF($E661&gt;$E$12,"",IF(($E661&gt;=L$307),L649-$D661*L$302,INDEX(F653:BM712,L$307,$E661)))</f>
        <v>6.8883793080172238</v>
      </c>
      <c r="M661" s="2406">
        <f ca="1">IF($E661&gt;$E$12,"",IF(($E661&gt;=M$307),M649-$D661*M$302,INDEX(F653:BM712,M$307,$E661)))</f>
        <v>7.8712366495630954</v>
      </c>
      <c r="N661" s="2406">
        <f ca="1">IF($E661&gt;$E$12,"",IF(($E661&gt;=N$307),N649-$D661*N$302,INDEX(F653:BM712,N$307,$E661)))</f>
        <v>8.8530986875365087</v>
      </c>
      <c r="O661" s="2406">
        <f ca="1">IF($E661&gt;$E$12,"",IF(($E661&gt;=O$307),O649-$D661*O$302,INDEX(F653:BM712,O$307,$E661)))</f>
        <v>8.8571199428959577</v>
      </c>
      <c r="P661" s="2406">
        <f ca="1">IF($E661&gt;$E$12,"",IF(($E661&gt;=P$307),P649-$D661*P$302,INDEX(F653:BM712,P$307,$E661)))</f>
        <v>8.8595190000000006</v>
      </c>
      <c r="Q661" s="2406" t="str">
        <f ca="1">IF($E661&gt;$E$12,"",IF(($E661&gt;=Q$307),Q649-$D661*Q$302,INDEX(F653:BM712,Q$307,$E661)))</f>
        <v/>
      </c>
      <c r="R661" s="2406" t="str">
        <f ca="1">IF($E661&gt;$E$12,"",IF(($E661&gt;=R$307),R649-$D661*R$302,INDEX(F653:BM712,R$307,$E661)))</f>
        <v/>
      </c>
      <c r="S661" s="2406" t="str">
        <f ca="1">IF($E661&gt;$E$12,"",IF(($E661&gt;=S$307),S649-$D661*S$302,INDEX(F653:BM712,S$307,$E661)))</f>
        <v/>
      </c>
      <c r="T661" s="2406" t="str">
        <f ca="1">IF($E661&gt;$E$12,"",IF(($E661&gt;=T$307),T649-$D661*T$302,INDEX(F653:BM712,T$307,$E661)))</f>
        <v/>
      </c>
      <c r="U661" s="2406" t="str">
        <f ca="1">IF($E661&gt;$E$12,"",IF(($E661&gt;=U$307),U649-$D661*U$302,INDEX(F653:BM712,U$307,$E661)))</f>
        <v/>
      </c>
      <c r="V661" s="2406" t="str">
        <f ca="1">IF($E661&gt;$E$12,"",IF(($E661&gt;=V$307),V649-$D661*V$302,INDEX(F653:BM712,V$307,$E661)))</f>
        <v/>
      </c>
      <c r="W661" s="2406" t="str">
        <f ca="1">IF($E661&gt;$E$12,"",IF(($E661&gt;=W$307),W649-$D661*W$302,INDEX(F653:BM712,W$307,$E661)))</f>
        <v/>
      </c>
      <c r="X661" s="2406" t="str">
        <f ca="1">IF($E661&gt;$E$12,"",IF(($E661&gt;=X$307),X649-$D661*X$302,INDEX(F653:BM712,X$307,$E661)))</f>
        <v/>
      </c>
      <c r="Y661" s="2406" t="str">
        <f ca="1">IF($E661&gt;$E$12,"",IF(($E661&gt;=Y$307),Y649-$D661*Y$302,INDEX(F653:BM712,Y$307,$E661)))</f>
        <v/>
      </c>
      <c r="Z661" s="2406" t="str">
        <f ca="1">IF($E661&gt;$E$12,"",IF(($E661&gt;=Z$307),Z649-$D661*Z$302,INDEX(F653:BM712,Z$307,$E661)))</f>
        <v/>
      </c>
      <c r="AA661" s="2406" t="str">
        <f ca="1">IF($E661&gt;$E$12,"",IF(($E661&gt;=AA$307),AA649-$D661*AA$302,INDEX(F653:BM712,AA$307,$E661)))</f>
        <v/>
      </c>
      <c r="AB661" s="2406" t="str">
        <f ca="1">IF($E661&gt;$E$12,"",IF(($E661&gt;=AB$307),AB649-$D661*AB$302,INDEX(F653:BM712,AB$307,$E661)))</f>
        <v/>
      </c>
      <c r="AC661" s="2406" t="str">
        <f ca="1">IF($E661&gt;$E$12,"",IF(($E661&gt;=AC$307),AC649-$D661*AC$302,INDEX(F653:BM712,AC$307,$E661)))</f>
        <v/>
      </c>
      <c r="AD661" s="2406" t="str">
        <f ca="1">IF($E661&gt;$E$12,"",IF(($E661&gt;=AD$307),AD649-$D661*AD$302,INDEX(F653:BM712,AD$307,$E661)))</f>
        <v/>
      </c>
      <c r="AE661" s="2406" t="str">
        <f ca="1">IF($E661&gt;$E$12,"",IF(($E661&gt;=AE$307),AE649-$D661*AE$302,INDEX(F653:BM712,AE$307,$E661)))</f>
        <v/>
      </c>
      <c r="AF661" s="2406" t="str">
        <f ca="1">IF($E661&gt;$E$12,"",IF(($E661&gt;=AF$307),AF649-$D661*AF$302,INDEX(F653:BM712,AF$307,$E661)))</f>
        <v/>
      </c>
      <c r="AG661" s="2406" t="str">
        <f ca="1">IF($E661&gt;$E$12,"",IF(($E661&gt;=AG$307),AG649-$D661*AG$302,INDEX(F653:BM712,AG$307,$E661)))</f>
        <v/>
      </c>
      <c r="AH661" s="2406" t="str">
        <f ca="1">IF($E661&gt;$E$12,"",IF(($E661&gt;=AH$307),AH649-$D661*AH$302,INDEX(F653:BM712,AH$307,$E661)))</f>
        <v/>
      </c>
      <c r="AI661" s="2406" t="str">
        <f ca="1">IF($E661&gt;$E$12,"",IF(($E661&gt;=AI$307),AI649-$D661*AI$302,INDEX(F653:BM712,AI$307,$E661)))</f>
        <v/>
      </c>
      <c r="AJ661" s="2406" t="str">
        <f ca="1">IF($E661&gt;$E$12,"",IF(($E661&gt;=AJ$307),AJ649-$D661*AJ$302,INDEX(F653:BM712,AJ$307,$E661)))</f>
        <v/>
      </c>
      <c r="AK661" s="2406" t="str">
        <f ca="1">IF($E661&gt;$E$12,"",IF(($E661&gt;=AK$307),AK649-$D661*AK$302,INDEX(F653:BM712,AK$307,$E661)))</f>
        <v/>
      </c>
      <c r="AL661" s="2406" t="str">
        <f ca="1">IF($E661&gt;$E$12,"",IF(($E661&gt;=AL$307),AL649-$D661*AL$302,INDEX(F653:BM712,AL$307,$E661)))</f>
        <v/>
      </c>
      <c r="AM661" s="2406" t="str">
        <f ca="1">IF($E661&gt;$E$12,"",IF(($E661&gt;=AM$307),AM649-$D661*AM$302,INDEX(F653:BM712,AM$307,$E661)))</f>
        <v/>
      </c>
      <c r="AN661" s="2406" t="str">
        <f ca="1">IF($E661&gt;$E$12,"",IF(($E661&gt;=AN$307),AN649-$D661*AN$302,INDEX(F653:BM712,AN$307,$E661)))</f>
        <v/>
      </c>
      <c r="AO661" s="2406" t="str">
        <f ca="1">IF($E661&gt;$E$12,"",IF(($E661&gt;=AO$307),AO649-$D661*AO$302,INDEX(F653:BM712,AO$307,$E661)))</f>
        <v/>
      </c>
      <c r="AP661" s="2406" t="str">
        <f ca="1">IF($E661&gt;$E$12,"",IF(($E661&gt;=AP$307),AP649-$D661*AP$302,INDEX(F653:BM712,AP$307,$E661)))</f>
        <v/>
      </c>
      <c r="AQ661" s="2406" t="str">
        <f ca="1">IF($E661&gt;$E$12,"",IF(($E661&gt;=AQ$307),AQ649-$D661*AQ$302,INDEX(F653:BM712,AQ$307,$E661)))</f>
        <v/>
      </c>
      <c r="AR661" s="2406" t="str">
        <f ca="1">IF($E661&gt;$E$12,"",IF(($E661&gt;=AR$307),AR649-$D661*AR$302,INDEX(F653:BM712,AR$307,$E661)))</f>
        <v/>
      </c>
      <c r="AS661" s="2406" t="str">
        <f ca="1">IF($E661&gt;$E$12,"",IF(($E661&gt;=AS$307),AS649-$D661*AS$302,INDEX(F653:BM712,AS$307,$E661)))</f>
        <v/>
      </c>
      <c r="AT661" s="2406" t="str">
        <f ca="1">IF($E661&gt;$E$12,"",IF(($E661&gt;=AT$307),AT649-$D661*AT$302,INDEX(F653:BM712,AT$307,$E661)))</f>
        <v/>
      </c>
      <c r="AU661" s="2406" t="str">
        <f ca="1">IF($E661&gt;$E$12,"",IF(($E661&gt;=AU$307),AU649-$D661*AU$302,INDEX(F653:BM712,AU$307,$E661)))</f>
        <v/>
      </c>
      <c r="AV661" s="2406" t="str">
        <f ca="1">IF($E661&gt;$E$12,"",IF(($E661&gt;=AV$307),AV649-$D661*AV$302,INDEX(F653:BM712,AV$307,$E661)))</f>
        <v/>
      </c>
      <c r="AW661" s="2406" t="str">
        <f ca="1">IF($E661&gt;$E$12,"",IF(($E661&gt;=AW$307),AW649-$D661*AW$302,INDEX(F653:BM712,AW$307,$E661)))</f>
        <v/>
      </c>
      <c r="AX661" s="2406" t="str">
        <f ca="1">IF($E661&gt;$E$12,"",IF(($E661&gt;=AX$307),AX649-$D661*AX$302,INDEX(F653:BM712,AX$307,$E661)))</f>
        <v/>
      </c>
      <c r="AY661" s="2406" t="str">
        <f ca="1">IF($E661&gt;$E$12,"",IF(($E661&gt;=AY$307),AY649-$D661*AY$302,INDEX(F653:BM712,AY$307,$E661)))</f>
        <v/>
      </c>
      <c r="AZ661" s="2406" t="str">
        <f ca="1">IF($E661&gt;$E$12,"",IF(($E661&gt;=AZ$307),AZ649-$D661*AZ$302,INDEX(F653:BM712,AZ$307,$E661)))</f>
        <v/>
      </c>
      <c r="BA661" s="2406" t="str">
        <f ca="1">IF($E661&gt;$E$12,"",IF(($E661&gt;=BA$307),BA649-$D661*BA$302,INDEX(F653:BM712,BA$307,$E661)))</f>
        <v/>
      </c>
      <c r="BB661" s="2406" t="str">
        <f ca="1">IF($E661&gt;$E$12,"",IF(($E661&gt;=BB$307),BB649-$D661*BB$302,INDEX(F653:BM712,BB$307,$E661)))</f>
        <v/>
      </c>
      <c r="BC661" s="2406" t="str">
        <f ca="1">IF($E661&gt;$E$12,"",IF(($E661&gt;=BC$307),BC649-$D661*BC$302,INDEX(F653:BM712,BC$307,$E661)))</f>
        <v/>
      </c>
      <c r="BD661" s="2406" t="str">
        <f ca="1">IF($E661&gt;$E$12,"",IF(($E661&gt;=BD$307),BD649-$D661*BD$302,INDEX(F653:BM712,BD$307,$E661)))</f>
        <v/>
      </c>
      <c r="BE661" s="2406" t="str">
        <f ca="1">IF($E661&gt;$E$12,"",IF(($E661&gt;=BE$307),BE649-$D661*BE$302,INDEX(F653:BM712,BE$307,$E661)))</f>
        <v/>
      </c>
      <c r="BF661" s="2406" t="str">
        <f ca="1">IF($E661&gt;$E$12,"",IF(($E661&gt;=BF$307),BF649-$D661*BF$302,INDEX(F653:BM712,BF$307,$E661)))</f>
        <v/>
      </c>
      <c r="BG661" s="2406" t="str">
        <f ca="1">IF($E661&gt;$E$12,"",IF(($E661&gt;=BG$307),BG649-$D661*BG$302,INDEX(F653:BM712,BG$307,$E661)))</f>
        <v/>
      </c>
      <c r="BH661" s="2406" t="str">
        <f ca="1">IF($E661&gt;$E$12,"",IF(($E661&gt;=BH$307),BH649-$D661*BH$302,INDEX(F653:BM712,BH$307,$E661)))</f>
        <v/>
      </c>
      <c r="BI661" s="2406" t="str">
        <f ca="1">IF($E661&gt;$E$12,"",IF(($E661&gt;=BI$307),BI649-$D661*BI$302,INDEX(F653:BM712,BI$307,$E661)))</f>
        <v/>
      </c>
      <c r="BJ661" s="2406" t="str">
        <f ca="1">IF($E661&gt;$E$12,"",IF(($E661&gt;=BJ$307),BJ649-$D661*BJ$302,INDEX(F653:BM712,BJ$307,$E661)))</f>
        <v/>
      </c>
      <c r="BK661" s="2406" t="str">
        <f ca="1">IF($E661&gt;$E$12,"",IF(($E661&gt;=BK$307),BK649-$D661*BK$302,INDEX(F653:BM712,BK$307,$E661)))</f>
        <v/>
      </c>
      <c r="BL661" s="2406" t="str">
        <f ca="1">IF($E661&gt;$E$12,"",IF(($E661&gt;=BL$307),BL649-$D661*BL$302,INDEX(F653:BM712,BL$307,$E661)))</f>
        <v/>
      </c>
      <c r="BM661" s="2406" t="str">
        <f ca="1">IF($E661&gt;$E$12,"",IF(($E661&gt;=BM$307),BM649-$D661*BM$302,INDEX(F653:BM712,BM$307,$E661)))</f>
        <v/>
      </c>
    </row>
    <row r="662" spans="3:65" ht="13.5" x14ac:dyDescent="0.25">
      <c r="C662" s="2357"/>
      <c r="D662" s="2405">
        <f ca="1">INDEX(F648:BM648,E662)</f>
        <v>5.3069403556227277E-5</v>
      </c>
      <c r="E662" s="2316">
        <v>10</v>
      </c>
      <c r="F662" s="2406">
        <f ca="1">IF($E662&gt;$E$12,"",IF(($E662&gt;=F$307),F649-$D662*F$302,INDEX(F653:BM712,F$307,$E662)))</f>
        <v>0.98436331585826475</v>
      </c>
      <c r="G662" s="2406">
        <f ca="1">IF($E662&gt;$E$12,"",IF(($E662&gt;=G$307),G649-$D662*G$302,INDEX(F653:BM712,G$307,$E662)))</f>
        <v>1.9687195508520285</v>
      </c>
      <c r="H662" s="2406">
        <f ca="1">IF($E662&gt;$E$12,"",IF(($E662&gt;=H$307),H649-$D662*H$302,INDEX(F653:BM712,H$307,$E662)))</f>
        <v>2.9530598130206562</v>
      </c>
      <c r="I662" s="2406">
        <f ca="1">IF($E662&gt;$E$12,"",IF(($E662&gt;=I$307),I649-$D662*I$302,INDEX(F653:BM712,I$307,$E662)))</f>
        <v>3.937371124981194</v>
      </c>
      <c r="J662" s="2406">
        <f ca="1">IF($E662&gt;$E$12,"",IF(($E662&gt;=J$307),J649-$D662*J$302,INDEX(F653:BM712,J$307,$E662)))</f>
        <v>4.9216331046602102</v>
      </c>
      <c r="K662" s="2406">
        <f ca="1">IF($E662&gt;$E$12,"",IF(($E662&gt;=K$307),K649-$D662*K$302,INDEX(F653:BM712,K$307,$E662)))</f>
        <v>5.9058127521034516</v>
      </c>
      <c r="L662" s="2406">
        <f ca="1">IF($E662&gt;$E$12,"",IF(($E662&gt;=L$307),L649-$D662*L$302,INDEX(F653:BM712,L$307,$E662)))</f>
        <v>6.8898560089683967</v>
      </c>
      <c r="M662" s="2406">
        <f ca="1">IF($E662&gt;$E$12,"",IF(($E662&gt;=M$307),M649-$D662*M$302,INDEX(F653:BM712,M$307,$E662)))</f>
        <v>7.8736739318431832</v>
      </c>
      <c r="N662" s="2406">
        <f ca="1">IF($E662&gt;$E$12,"",IF(($E662&gt;=N$307),N649-$D662*N$302,INDEX(F653:BM712,N$307,$E662)))</f>
        <v>8.8571199428959577</v>
      </c>
      <c r="O662" s="2406">
        <f ca="1">IF($E662&gt;$E$12,"",IF(($E662&gt;=O$307),O649-$D662*O$302,INDEX(F653:BM712,O$307,$E662)))</f>
        <v>9.8399523391779979</v>
      </c>
      <c r="P662" s="2406">
        <f ca="1">IF($E662&gt;$E$12,"",IF(($E662&gt;=P$307),P649-$D662*P$302,INDEX(F653:BM712,P$307,$E662)))</f>
        <v>9.843910000000001</v>
      </c>
      <c r="Q662" s="2406" t="str">
        <f ca="1">IF($E662&gt;$E$12,"",IF(($E662&gt;=Q$307),Q649-$D662*Q$302,INDEX(F653:BM712,Q$307,$E662)))</f>
        <v/>
      </c>
      <c r="R662" s="2406" t="str">
        <f ca="1">IF($E662&gt;$E$12,"",IF(($E662&gt;=R$307),R649-$D662*R$302,INDEX(F653:BM712,R$307,$E662)))</f>
        <v/>
      </c>
      <c r="S662" s="2406" t="str">
        <f ca="1">IF($E662&gt;$E$12,"",IF(($E662&gt;=S$307),S649-$D662*S$302,INDEX(F653:BM712,S$307,$E662)))</f>
        <v/>
      </c>
      <c r="T662" s="2406" t="str">
        <f ca="1">IF($E662&gt;$E$12,"",IF(($E662&gt;=T$307),T649-$D662*T$302,INDEX(F653:BM712,T$307,$E662)))</f>
        <v/>
      </c>
      <c r="U662" s="2406" t="str">
        <f ca="1">IF($E662&gt;$E$12,"",IF(($E662&gt;=U$307),U649-$D662*U$302,INDEX(F653:BM712,U$307,$E662)))</f>
        <v/>
      </c>
      <c r="V662" s="2406" t="str">
        <f ca="1">IF($E662&gt;$E$12,"",IF(($E662&gt;=V$307),V649-$D662*V$302,INDEX(F653:BM712,V$307,$E662)))</f>
        <v/>
      </c>
      <c r="W662" s="2406" t="str">
        <f ca="1">IF($E662&gt;$E$12,"",IF(($E662&gt;=W$307),W649-$D662*W$302,INDEX(F653:BM712,W$307,$E662)))</f>
        <v/>
      </c>
      <c r="X662" s="2406" t="str">
        <f ca="1">IF($E662&gt;$E$12,"",IF(($E662&gt;=X$307),X649-$D662*X$302,INDEX(F653:BM712,X$307,$E662)))</f>
        <v/>
      </c>
      <c r="Y662" s="2406" t="str">
        <f ca="1">IF($E662&gt;$E$12,"",IF(($E662&gt;=Y$307),Y649-$D662*Y$302,INDEX(F653:BM712,Y$307,$E662)))</f>
        <v/>
      </c>
      <c r="Z662" s="2406" t="str">
        <f ca="1">IF($E662&gt;$E$12,"",IF(($E662&gt;=Z$307),Z649-$D662*Z$302,INDEX(F653:BM712,Z$307,$E662)))</f>
        <v/>
      </c>
      <c r="AA662" s="2406" t="str">
        <f ca="1">IF($E662&gt;$E$12,"",IF(($E662&gt;=AA$307),AA649-$D662*AA$302,INDEX(F653:BM712,AA$307,$E662)))</f>
        <v/>
      </c>
      <c r="AB662" s="2406" t="str">
        <f ca="1">IF($E662&gt;$E$12,"",IF(($E662&gt;=AB$307),AB649-$D662*AB$302,INDEX(F653:BM712,AB$307,$E662)))</f>
        <v/>
      </c>
      <c r="AC662" s="2406" t="str">
        <f ca="1">IF($E662&gt;$E$12,"",IF(($E662&gt;=AC$307),AC649-$D662*AC$302,INDEX(F653:BM712,AC$307,$E662)))</f>
        <v/>
      </c>
      <c r="AD662" s="2406" t="str">
        <f ca="1">IF($E662&gt;$E$12,"",IF(($E662&gt;=AD$307),AD649-$D662*AD$302,INDEX(F653:BM712,AD$307,$E662)))</f>
        <v/>
      </c>
      <c r="AE662" s="2406" t="str">
        <f ca="1">IF($E662&gt;$E$12,"",IF(($E662&gt;=AE$307),AE649-$D662*AE$302,INDEX(F653:BM712,AE$307,$E662)))</f>
        <v/>
      </c>
      <c r="AF662" s="2406" t="str">
        <f ca="1">IF($E662&gt;$E$12,"",IF(($E662&gt;=AF$307),AF649-$D662*AF$302,INDEX(F653:BM712,AF$307,$E662)))</f>
        <v/>
      </c>
      <c r="AG662" s="2406" t="str">
        <f ca="1">IF($E662&gt;$E$12,"",IF(($E662&gt;=AG$307),AG649-$D662*AG$302,INDEX(F653:BM712,AG$307,$E662)))</f>
        <v/>
      </c>
      <c r="AH662" s="2406" t="str">
        <f ca="1">IF($E662&gt;$E$12,"",IF(($E662&gt;=AH$307),AH649-$D662*AH$302,INDEX(F653:BM712,AH$307,$E662)))</f>
        <v/>
      </c>
      <c r="AI662" s="2406" t="str">
        <f ca="1">IF($E662&gt;$E$12,"",IF(($E662&gt;=AI$307),AI649-$D662*AI$302,INDEX(F653:BM712,AI$307,$E662)))</f>
        <v/>
      </c>
      <c r="AJ662" s="2406" t="str">
        <f ca="1">IF($E662&gt;$E$12,"",IF(($E662&gt;=AJ$307),AJ649-$D662*AJ$302,INDEX(F653:BM712,AJ$307,$E662)))</f>
        <v/>
      </c>
      <c r="AK662" s="2406" t="str">
        <f ca="1">IF($E662&gt;$E$12,"",IF(($E662&gt;=AK$307),AK649-$D662*AK$302,INDEX(F653:BM712,AK$307,$E662)))</f>
        <v/>
      </c>
      <c r="AL662" s="2406" t="str">
        <f ca="1">IF($E662&gt;$E$12,"",IF(($E662&gt;=AL$307),AL649-$D662*AL$302,INDEX(F653:BM712,AL$307,$E662)))</f>
        <v/>
      </c>
      <c r="AM662" s="2406" t="str">
        <f ca="1">IF($E662&gt;$E$12,"",IF(($E662&gt;=AM$307),AM649-$D662*AM$302,INDEX(F653:BM712,AM$307,$E662)))</f>
        <v/>
      </c>
      <c r="AN662" s="2406" t="str">
        <f ca="1">IF($E662&gt;$E$12,"",IF(($E662&gt;=AN$307),AN649-$D662*AN$302,INDEX(F653:BM712,AN$307,$E662)))</f>
        <v/>
      </c>
      <c r="AO662" s="2406" t="str">
        <f ca="1">IF($E662&gt;$E$12,"",IF(($E662&gt;=AO$307),AO649-$D662*AO$302,INDEX(F653:BM712,AO$307,$E662)))</f>
        <v/>
      </c>
      <c r="AP662" s="2406" t="str">
        <f ca="1">IF($E662&gt;$E$12,"",IF(($E662&gt;=AP$307),AP649-$D662*AP$302,INDEX(F653:BM712,AP$307,$E662)))</f>
        <v/>
      </c>
      <c r="AQ662" s="2406" t="str">
        <f ca="1">IF($E662&gt;$E$12,"",IF(($E662&gt;=AQ$307),AQ649-$D662*AQ$302,INDEX(F653:BM712,AQ$307,$E662)))</f>
        <v/>
      </c>
      <c r="AR662" s="2406" t="str">
        <f ca="1">IF($E662&gt;$E$12,"",IF(($E662&gt;=AR$307),AR649-$D662*AR$302,INDEX(F653:BM712,AR$307,$E662)))</f>
        <v/>
      </c>
      <c r="AS662" s="2406" t="str">
        <f ca="1">IF($E662&gt;$E$12,"",IF(($E662&gt;=AS$307),AS649-$D662*AS$302,INDEX(F653:BM712,AS$307,$E662)))</f>
        <v/>
      </c>
      <c r="AT662" s="2406" t="str">
        <f ca="1">IF($E662&gt;$E$12,"",IF(($E662&gt;=AT$307),AT649-$D662*AT$302,INDEX(F653:BM712,AT$307,$E662)))</f>
        <v/>
      </c>
      <c r="AU662" s="2406" t="str">
        <f ca="1">IF($E662&gt;$E$12,"",IF(($E662&gt;=AU$307),AU649-$D662*AU$302,INDEX(F653:BM712,AU$307,$E662)))</f>
        <v/>
      </c>
      <c r="AV662" s="2406" t="str">
        <f ca="1">IF($E662&gt;$E$12,"",IF(($E662&gt;=AV$307),AV649-$D662*AV$302,INDEX(F653:BM712,AV$307,$E662)))</f>
        <v/>
      </c>
      <c r="AW662" s="2406" t="str">
        <f ca="1">IF($E662&gt;$E$12,"",IF(($E662&gt;=AW$307),AW649-$D662*AW$302,INDEX(F653:BM712,AW$307,$E662)))</f>
        <v/>
      </c>
      <c r="AX662" s="2406" t="str">
        <f ca="1">IF($E662&gt;$E$12,"",IF(($E662&gt;=AX$307),AX649-$D662*AX$302,INDEX(F653:BM712,AX$307,$E662)))</f>
        <v/>
      </c>
      <c r="AY662" s="2406" t="str">
        <f ca="1">IF($E662&gt;$E$12,"",IF(($E662&gt;=AY$307),AY649-$D662*AY$302,INDEX(F653:BM712,AY$307,$E662)))</f>
        <v/>
      </c>
      <c r="AZ662" s="2406" t="str">
        <f ca="1">IF($E662&gt;$E$12,"",IF(($E662&gt;=AZ$307),AZ649-$D662*AZ$302,INDEX(F653:BM712,AZ$307,$E662)))</f>
        <v/>
      </c>
      <c r="BA662" s="2406" t="str">
        <f ca="1">IF($E662&gt;$E$12,"",IF(($E662&gt;=BA$307),BA649-$D662*BA$302,INDEX(F653:BM712,BA$307,$E662)))</f>
        <v/>
      </c>
      <c r="BB662" s="2406" t="str">
        <f ca="1">IF($E662&gt;$E$12,"",IF(($E662&gt;=BB$307),BB649-$D662*BB$302,INDEX(F653:BM712,BB$307,$E662)))</f>
        <v/>
      </c>
      <c r="BC662" s="2406" t="str">
        <f ca="1">IF($E662&gt;$E$12,"",IF(($E662&gt;=BC$307),BC649-$D662*BC$302,INDEX(F653:BM712,BC$307,$E662)))</f>
        <v/>
      </c>
      <c r="BD662" s="2406" t="str">
        <f ca="1">IF($E662&gt;$E$12,"",IF(($E662&gt;=BD$307),BD649-$D662*BD$302,INDEX(F653:BM712,BD$307,$E662)))</f>
        <v/>
      </c>
      <c r="BE662" s="2406" t="str">
        <f ca="1">IF($E662&gt;$E$12,"",IF(($E662&gt;=BE$307),BE649-$D662*BE$302,INDEX(F653:BM712,BE$307,$E662)))</f>
        <v/>
      </c>
      <c r="BF662" s="2406" t="str">
        <f ca="1">IF($E662&gt;$E$12,"",IF(($E662&gt;=BF$307),BF649-$D662*BF$302,INDEX(F653:BM712,BF$307,$E662)))</f>
        <v/>
      </c>
      <c r="BG662" s="2406" t="str">
        <f ca="1">IF($E662&gt;$E$12,"",IF(($E662&gt;=BG$307),BG649-$D662*BG$302,INDEX(F653:BM712,BG$307,$E662)))</f>
        <v/>
      </c>
      <c r="BH662" s="2406" t="str">
        <f ca="1">IF($E662&gt;$E$12,"",IF(($E662&gt;=BH$307),BH649-$D662*BH$302,INDEX(F653:BM712,BH$307,$E662)))</f>
        <v/>
      </c>
      <c r="BI662" s="2406" t="str">
        <f ca="1">IF($E662&gt;$E$12,"",IF(($E662&gt;=BI$307),BI649-$D662*BI$302,INDEX(F653:BM712,BI$307,$E662)))</f>
        <v/>
      </c>
      <c r="BJ662" s="2406" t="str">
        <f ca="1">IF($E662&gt;$E$12,"",IF(($E662&gt;=BJ$307),BJ649-$D662*BJ$302,INDEX(F653:BM712,BJ$307,$E662)))</f>
        <v/>
      </c>
      <c r="BK662" s="2406" t="str">
        <f ca="1">IF($E662&gt;$E$12,"",IF(($E662&gt;=BK$307),BK649-$D662*BK$302,INDEX(F653:BM712,BK$307,$E662)))</f>
        <v/>
      </c>
      <c r="BL662" s="2406" t="str">
        <f ca="1">IF($E662&gt;$E$12,"",IF(($E662&gt;=BL$307),BL649-$D662*BL$302,INDEX(F653:BM712,BL$307,$E662)))</f>
        <v/>
      </c>
      <c r="BM662" s="2406" t="str">
        <f ca="1">IF($E662&gt;$E$12,"",IF(($E662&gt;=BM$307),BM649-$D662*BM$302,INDEX(F653:BM712,BM$307,$E662)))</f>
        <v/>
      </c>
    </row>
    <row r="663" spans="3:65" ht="13.5" x14ac:dyDescent="0.25">
      <c r="C663" s="2357"/>
      <c r="D663" s="2405">
        <f ca="1">INDEX(F648:BM648,E663)</f>
        <v>2.2339077761243763E-26</v>
      </c>
      <c r="E663" s="2316">
        <v>11</v>
      </c>
      <c r="F663" s="2406">
        <f ca="1">IF($E663&gt;$E$12,"",IF(($E663&gt;=F$307),F649-$D663*F$302,INDEX(F653:BM712,F$307,$E663)))</f>
        <v>0.98439100000000002</v>
      </c>
      <c r="G663" s="2406">
        <f ca="1">IF($E663&gt;$E$12,"",IF(($E663&gt;=G$307),G649-$D663*G$302,INDEX(F653:BM712,G$307,$E663)))</f>
        <v>1.968782</v>
      </c>
      <c r="H663" s="2406">
        <f ca="1">IF($E663&gt;$E$12,"",IF(($E663&gt;=H$307),H649-$D663*H$302,INDEX(F653:BM712,H$307,$E663)))</f>
        <v>2.953173</v>
      </c>
      <c r="I663" s="2406">
        <f ca="1">IF($E663&gt;$E$12,"",IF(($E663&gt;=I$307),I649-$D663*I$302,INDEX(F653:BM712,I$307,$E663)))</f>
        <v>3.9375640000000001</v>
      </c>
      <c r="J663" s="2406">
        <f ca="1">IF($E663&gt;$E$12,"",IF(($E663&gt;=J$307),J649-$D663*J$302,INDEX(F653:BM712,J$307,$E663)))</f>
        <v>4.9219550000000005</v>
      </c>
      <c r="K663" s="2406">
        <f ca="1">IF($E663&gt;$E$12,"",IF(($E663&gt;=K$307),K649-$D663*K$302,INDEX(F653:BM712,K$307,$E663)))</f>
        <v>5.9063460000000001</v>
      </c>
      <c r="L663" s="2406">
        <f ca="1">IF($E663&gt;$E$12,"",IF(($E663&gt;=L$307),L649-$D663*L$302,INDEX(F653:BM712,L$307,$E663)))</f>
        <v>6.8907369999999997</v>
      </c>
      <c r="M663" s="2406">
        <f ca="1">IF($E663&gt;$E$12,"",IF(($E663&gt;=M$307),M649-$D663*M$302,INDEX(F653:BM712,M$307,$E663)))</f>
        <v>7.8751280000000001</v>
      </c>
      <c r="N663" s="2406">
        <f ca="1">IF($E663&gt;$E$12,"",IF(($E663&gt;=N$307),N649-$D663*N$302,INDEX(F653:BM712,N$307,$E663)))</f>
        <v>8.8595190000000006</v>
      </c>
      <c r="O663" s="2406">
        <f ca="1">IF($E663&gt;$E$12,"",IF(($E663&gt;=O$307),O649-$D663*O$302,INDEX(F653:BM712,O$307,$E663)))</f>
        <v>9.843910000000001</v>
      </c>
      <c r="P663" s="2406">
        <f ca="1">IF($E663&gt;$E$12,"",IF(($E663&gt;=P$307),P649-$D663*P$302,INDEX(F653:BM712,P$307,$E663)))</f>
        <v>59.063459999999878</v>
      </c>
      <c r="Q663" s="2406" t="str">
        <f ca="1">IF($E663&gt;$E$12,"",IF(($E663&gt;=Q$307),Q649-$D663*Q$302,INDEX(F653:BM712,Q$307,$E663)))</f>
        <v/>
      </c>
      <c r="R663" s="2406" t="str">
        <f ca="1">IF($E663&gt;$E$12,"",IF(($E663&gt;=R$307),R649-$D663*R$302,INDEX(F653:BM712,R$307,$E663)))</f>
        <v/>
      </c>
      <c r="S663" s="2406" t="str">
        <f ca="1">IF($E663&gt;$E$12,"",IF(($E663&gt;=S$307),S649-$D663*S$302,INDEX(F653:BM712,S$307,$E663)))</f>
        <v/>
      </c>
      <c r="T663" s="2406" t="str">
        <f ca="1">IF($E663&gt;$E$12,"",IF(($E663&gt;=T$307),T649-$D663*T$302,INDEX(F653:BM712,T$307,$E663)))</f>
        <v/>
      </c>
      <c r="U663" s="2406" t="str">
        <f ca="1">IF($E663&gt;$E$12,"",IF(($E663&gt;=U$307),U649-$D663*U$302,INDEX(F653:BM712,U$307,$E663)))</f>
        <v/>
      </c>
      <c r="V663" s="2406" t="str">
        <f ca="1">IF($E663&gt;$E$12,"",IF(($E663&gt;=V$307),V649-$D663*V$302,INDEX(F653:BM712,V$307,$E663)))</f>
        <v/>
      </c>
      <c r="W663" s="2406" t="str">
        <f ca="1">IF($E663&gt;$E$12,"",IF(($E663&gt;=W$307),W649-$D663*W$302,INDEX(F653:BM712,W$307,$E663)))</f>
        <v/>
      </c>
      <c r="X663" s="2406" t="str">
        <f ca="1">IF($E663&gt;$E$12,"",IF(($E663&gt;=X$307),X649-$D663*X$302,INDEX(F653:BM712,X$307,$E663)))</f>
        <v/>
      </c>
      <c r="Y663" s="2406" t="str">
        <f ca="1">IF($E663&gt;$E$12,"",IF(($E663&gt;=Y$307),Y649-$D663*Y$302,INDEX(F653:BM712,Y$307,$E663)))</f>
        <v/>
      </c>
      <c r="Z663" s="2406" t="str">
        <f ca="1">IF($E663&gt;$E$12,"",IF(($E663&gt;=Z$307),Z649-$D663*Z$302,INDEX(F653:BM712,Z$307,$E663)))</f>
        <v/>
      </c>
      <c r="AA663" s="2406" t="str">
        <f ca="1">IF($E663&gt;$E$12,"",IF(($E663&gt;=AA$307),AA649-$D663*AA$302,INDEX(F653:BM712,AA$307,$E663)))</f>
        <v/>
      </c>
      <c r="AB663" s="2406" t="str">
        <f ca="1">IF($E663&gt;$E$12,"",IF(($E663&gt;=AB$307),AB649-$D663*AB$302,INDEX(F653:BM712,AB$307,$E663)))</f>
        <v/>
      </c>
      <c r="AC663" s="2406" t="str">
        <f ca="1">IF($E663&gt;$E$12,"",IF(($E663&gt;=AC$307),AC649-$D663*AC$302,INDEX(F653:BM712,AC$307,$E663)))</f>
        <v/>
      </c>
      <c r="AD663" s="2406" t="str">
        <f ca="1">IF($E663&gt;$E$12,"",IF(($E663&gt;=AD$307),AD649-$D663*AD$302,INDEX(F653:BM712,AD$307,$E663)))</f>
        <v/>
      </c>
      <c r="AE663" s="2406" t="str">
        <f ca="1">IF($E663&gt;$E$12,"",IF(($E663&gt;=AE$307),AE649-$D663*AE$302,INDEX(F653:BM712,AE$307,$E663)))</f>
        <v/>
      </c>
      <c r="AF663" s="2406" t="str">
        <f ca="1">IF($E663&gt;$E$12,"",IF(($E663&gt;=AF$307),AF649-$D663*AF$302,INDEX(F653:BM712,AF$307,$E663)))</f>
        <v/>
      </c>
      <c r="AG663" s="2406" t="str">
        <f ca="1">IF($E663&gt;$E$12,"",IF(($E663&gt;=AG$307),AG649-$D663*AG$302,INDEX(F653:BM712,AG$307,$E663)))</f>
        <v/>
      </c>
      <c r="AH663" s="2406" t="str">
        <f ca="1">IF($E663&gt;$E$12,"",IF(($E663&gt;=AH$307),AH649-$D663*AH$302,INDEX(F653:BM712,AH$307,$E663)))</f>
        <v/>
      </c>
      <c r="AI663" s="2406" t="str">
        <f ca="1">IF($E663&gt;$E$12,"",IF(($E663&gt;=AI$307),AI649-$D663*AI$302,INDEX(F653:BM712,AI$307,$E663)))</f>
        <v/>
      </c>
      <c r="AJ663" s="2406" t="str">
        <f ca="1">IF($E663&gt;$E$12,"",IF(($E663&gt;=AJ$307),AJ649-$D663*AJ$302,INDEX(F653:BM712,AJ$307,$E663)))</f>
        <v/>
      </c>
      <c r="AK663" s="2406" t="str">
        <f ca="1">IF($E663&gt;$E$12,"",IF(($E663&gt;=AK$307),AK649-$D663*AK$302,INDEX(F653:BM712,AK$307,$E663)))</f>
        <v/>
      </c>
      <c r="AL663" s="2406" t="str">
        <f ca="1">IF($E663&gt;$E$12,"",IF(($E663&gt;=AL$307),AL649-$D663*AL$302,INDEX(F653:BM712,AL$307,$E663)))</f>
        <v/>
      </c>
      <c r="AM663" s="2406" t="str">
        <f ca="1">IF($E663&gt;$E$12,"",IF(($E663&gt;=AM$307),AM649-$D663*AM$302,INDEX(F653:BM712,AM$307,$E663)))</f>
        <v/>
      </c>
      <c r="AN663" s="2406" t="str">
        <f ca="1">IF($E663&gt;$E$12,"",IF(($E663&gt;=AN$307),AN649-$D663*AN$302,INDEX(F653:BM712,AN$307,$E663)))</f>
        <v/>
      </c>
      <c r="AO663" s="2406" t="str">
        <f ca="1">IF($E663&gt;$E$12,"",IF(($E663&gt;=AO$307),AO649-$D663*AO$302,INDEX(F653:BM712,AO$307,$E663)))</f>
        <v/>
      </c>
      <c r="AP663" s="2406" t="str">
        <f ca="1">IF($E663&gt;$E$12,"",IF(($E663&gt;=AP$307),AP649-$D663*AP$302,INDEX(F653:BM712,AP$307,$E663)))</f>
        <v/>
      </c>
      <c r="AQ663" s="2406" t="str">
        <f ca="1">IF($E663&gt;$E$12,"",IF(($E663&gt;=AQ$307),AQ649-$D663*AQ$302,INDEX(F653:BM712,AQ$307,$E663)))</f>
        <v/>
      </c>
      <c r="AR663" s="2406" t="str">
        <f ca="1">IF($E663&gt;$E$12,"",IF(($E663&gt;=AR$307),AR649-$D663*AR$302,INDEX(F653:BM712,AR$307,$E663)))</f>
        <v/>
      </c>
      <c r="AS663" s="2406" t="str">
        <f ca="1">IF($E663&gt;$E$12,"",IF(($E663&gt;=AS$307),AS649-$D663*AS$302,INDEX(F653:BM712,AS$307,$E663)))</f>
        <v/>
      </c>
      <c r="AT663" s="2406" t="str">
        <f ca="1">IF($E663&gt;$E$12,"",IF(($E663&gt;=AT$307),AT649-$D663*AT$302,INDEX(F653:BM712,AT$307,$E663)))</f>
        <v/>
      </c>
      <c r="AU663" s="2406" t="str">
        <f ca="1">IF($E663&gt;$E$12,"",IF(($E663&gt;=AU$307),AU649-$D663*AU$302,INDEX(F653:BM712,AU$307,$E663)))</f>
        <v/>
      </c>
      <c r="AV663" s="2406" t="str">
        <f ca="1">IF($E663&gt;$E$12,"",IF(($E663&gt;=AV$307),AV649-$D663*AV$302,INDEX(F653:BM712,AV$307,$E663)))</f>
        <v/>
      </c>
      <c r="AW663" s="2406" t="str">
        <f ca="1">IF($E663&gt;$E$12,"",IF(($E663&gt;=AW$307),AW649-$D663*AW$302,INDEX(F653:BM712,AW$307,$E663)))</f>
        <v/>
      </c>
      <c r="AX663" s="2406" t="str">
        <f ca="1">IF($E663&gt;$E$12,"",IF(($E663&gt;=AX$307),AX649-$D663*AX$302,INDEX(F653:BM712,AX$307,$E663)))</f>
        <v/>
      </c>
      <c r="AY663" s="2406" t="str">
        <f ca="1">IF($E663&gt;$E$12,"",IF(($E663&gt;=AY$307),AY649-$D663*AY$302,INDEX(F653:BM712,AY$307,$E663)))</f>
        <v/>
      </c>
      <c r="AZ663" s="2406" t="str">
        <f ca="1">IF($E663&gt;$E$12,"",IF(($E663&gt;=AZ$307),AZ649-$D663*AZ$302,INDEX(F653:BM712,AZ$307,$E663)))</f>
        <v/>
      </c>
      <c r="BA663" s="2406" t="str">
        <f ca="1">IF($E663&gt;$E$12,"",IF(($E663&gt;=BA$307),BA649-$D663*BA$302,INDEX(F653:BM712,BA$307,$E663)))</f>
        <v/>
      </c>
      <c r="BB663" s="2406" t="str">
        <f ca="1">IF($E663&gt;$E$12,"",IF(($E663&gt;=BB$307),BB649-$D663*BB$302,INDEX(F653:BM712,BB$307,$E663)))</f>
        <v/>
      </c>
      <c r="BC663" s="2406" t="str">
        <f ca="1">IF($E663&gt;$E$12,"",IF(($E663&gt;=BC$307),BC649-$D663*BC$302,INDEX(F653:BM712,BC$307,$E663)))</f>
        <v/>
      </c>
      <c r="BD663" s="2406" t="str">
        <f ca="1">IF($E663&gt;$E$12,"",IF(($E663&gt;=BD$307),BD649-$D663*BD$302,INDEX(F653:BM712,BD$307,$E663)))</f>
        <v/>
      </c>
      <c r="BE663" s="2406" t="str">
        <f ca="1">IF($E663&gt;$E$12,"",IF(($E663&gt;=BE$307),BE649-$D663*BE$302,INDEX(F653:BM712,BE$307,$E663)))</f>
        <v/>
      </c>
      <c r="BF663" s="2406" t="str">
        <f ca="1">IF($E663&gt;$E$12,"",IF(($E663&gt;=BF$307),BF649-$D663*BF$302,INDEX(F653:BM712,BF$307,$E663)))</f>
        <v/>
      </c>
      <c r="BG663" s="2406" t="str">
        <f ca="1">IF($E663&gt;$E$12,"",IF(($E663&gt;=BG$307),BG649-$D663*BG$302,INDEX(F653:BM712,BG$307,$E663)))</f>
        <v/>
      </c>
      <c r="BH663" s="2406" t="str">
        <f ca="1">IF($E663&gt;$E$12,"",IF(($E663&gt;=BH$307),BH649-$D663*BH$302,INDEX(F653:BM712,BH$307,$E663)))</f>
        <v/>
      </c>
      <c r="BI663" s="2406" t="str">
        <f ca="1">IF($E663&gt;$E$12,"",IF(($E663&gt;=BI$307),BI649-$D663*BI$302,INDEX(F653:BM712,BI$307,$E663)))</f>
        <v/>
      </c>
      <c r="BJ663" s="2406" t="str">
        <f ca="1">IF($E663&gt;$E$12,"",IF(($E663&gt;=BJ$307),BJ649-$D663*BJ$302,INDEX(F653:BM712,BJ$307,$E663)))</f>
        <v/>
      </c>
      <c r="BK663" s="2406" t="str">
        <f ca="1">IF($E663&gt;$E$12,"",IF(($E663&gt;=BK$307),BK649-$D663*BK$302,INDEX(F653:BM712,BK$307,$E663)))</f>
        <v/>
      </c>
      <c r="BL663" s="2406" t="str">
        <f ca="1">IF($E663&gt;$E$12,"",IF(($E663&gt;=BL$307),BL649-$D663*BL$302,INDEX(F653:BM712,BL$307,$E663)))</f>
        <v/>
      </c>
      <c r="BM663" s="2406" t="str">
        <f ca="1">IF($E663&gt;$E$12,"",IF(($E663&gt;=BM$307),BM649-$D663*BM$302,INDEX(F653:BM712,BM$307,$E663)))</f>
        <v/>
      </c>
    </row>
    <row r="664" spans="3:65" ht="13.5" x14ac:dyDescent="0.25">
      <c r="C664" s="2357"/>
      <c r="D664" s="2405">
        <f ca="1">INDEX(F648:BM648,E664)</f>
        <v>1</v>
      </c>
      <c r="E664" s="2316">
        <v>12</v>
      </c>
      <c r="F664" s="2406" t="str">
        <f ca="1">IF($E664&gt;$E$12,"",IF(($E664&gt;=F$307),F649-$D664*F$302,INDEX(F653:BM712,F$307,$E664)))</f>
        <v/>
      </c>
      <c r="G664" s="2406" t="str">
        <f ca="1">IF($E664&gt;$E$12,"",IF(($E664&gt;=G$307),G649-$D664*G$302,INDEX(F653:BM712,G$307,$E664)))</f>
        <v/>
      </c>
      <c r="H664" s="2406" t="str">
        <f ca="1">IF($E664&gt;$E$12,"",IF(($E664&gt;=H$307),H649-$D664*H$302,INDEX(F653:BM712,H$307,$E664)))</f>
        <v/>
      </c>
      <c r="I664" s="2406" t="str">
        <f ca="1">IF($E664&gt;$E$12,"",IF(($E664&gt;=I$307),I649-$D664*I$302,INDEX(F653:BM712,I$307,$E664)))</f>
        <v/>
      </c>
      <c r="J664" s="2406" t="str">
        <f ca="1">IF($E664&gt;$E$12,"",IF(($E664&gt;=J$307),J649-$D664*J$302,INDEX(F653:BM712,J$307,$E664)))</f>
        <v/>
      </c>
      <c r="K664" s="2406" t="str">
        <f ca="1">IF($E664&gt;$E$12,"",IF(($E664&gt;=K$307),K649-$D664*K$302,INDEX(F653:BM712,K$307,$E664)))</f>
        <v/>
      </c>
      <c r="L664" s="2406" t="str">
        <f ca="1">IF($E664&gt;$E$12,"",IF(($E664&gt;=L$307),L649-$D664*L$302,INDEX(F653:BM712,L$307,$E664)))</f>
        <v/>
      </c>
      <c r="M664" s="2406" t="str">
        <f ca="1">IF($E664&gt;$E$12,"",IF(($E664&gt;=M$307),M649-$D664*M$302,INDEX(F653:BM712,M$307,$E664)))</f>
        <v/>
      </c>
      <c r="N664" s="2406" t="str">
        <f ca="1">IF($E664&gt;$E$12,"",IF(($E664&gt;=N$307),N649-$D664*N$302,INDEX(F653:BM712,N$307,$E664)))</f>
        <v/>
      </c>
      <c r="O664" s="2406" t="str">
        <f ca="1">IF($E664&gt;$E$12,"",IF(($E664&gt;=O$307),O649-$D664*O$302,INDEX(F653:BM712,O$307,$E664)))</f>
        <v/>
      </c>
      <c r="P664" s="2406" t="str">
        <f ca="1">IF($E664&gt;$E$12,"",IF(($E664&gt;=P$307),P649-$D664*P$302,INDEX(F653:BM712,P$307,$E664)))</f>
        <v/>
      </c>
      <c r="Q664" s="2406" t="str">
        <f ca="1">IF($E664&gt;$E$12,"",IF(($E664&gt;=Q$307),Q649-$D664*Q$302,INDEX(F653:BM712,Q$307,$E664)))</f>
        <v/>
      </c>
      <c r="R664" s="2406" t="str">
        <f ca="1">IF($E664&gt;$E$12,"",IF(($E664&gt;=R$307),R649-$D664*R$302,INDEX(F653:BM712,R$307,$E664)))</f>
        <v/>
      </c>
      <c r="S664" s="2406" t="str">
        <f ca="1">IF($E664&gt;$E$12,"",IF(($E664&gt;=S$307),S649-$D664*S$302,INDEX(F653:BM712,S$307,$E664)))</f>
        <v/>
      </c>
      <c r="T664" s="2406" t="str">
        <f ca="1">IF($E664&gt;$E$12,"",IF(($E664&gt;=T$307),T649-$D664*T$302,INDEX(F653:BM712,T$307,$E664)))</f>
        <v/>
      </c>
      <c r="U664" s="2406" t="str">
        <f ca="1">IF($E664&gt;$E$12,"",IF(($E664&gt;=U$307),U649-$D664*U$302,INDEX(F653:BM712,U$307,$E664)))</f>
        <v/>
      </c>
      <c r="V664" s="2406" t="str">
        <f ca="1">IF($E664&gt;$E$12,"",IF(($E664&gt;=V$307),V649-$D664*V$302,INDEX(F653:BM712,V$307,$E664)))</f>
        <v/>
      </c>
      <c r="W664" s="2406" t="str">
        <f ca="1">IF($E664&gt;$E$12,"",IF(($E664&gt;=W$307),W649-$D664*W$302,INDEX(F653:BM712,W$307,$E664)))</f>
        <v/>
      </c>
      <c r="X664" s="2406" t="str">
        <f ca="1">IF($E664&gt;$E$12,"",IF(($E664&gt;=X$307),X649-$D664*X$302,INDEX(F653:BM712,X$307,$E664)))</f>
        <v/>
      </c>
      <c r="Y664" s="2406" t="str">
        <f ca="1">IF($E664&gt;$E$12,"",IF(($E664&gt;=Y$307),Y649-$D664*Y$302,INDEX(F653:BM712,Y$307,$E664)))</f>
        <v/>
      </c>
      <c r="Z664" s="2406" t="str">
        <f ca="1">IF($E664&gt;$E$12,"",IF(($E664&gt;=Z$307),Z649-$D664*Z$302,INDEX(F653:BM712,Z$307,$E664)))</f>
        <v/>
      </c>
      <c r="AA664" s="2406" t="str">
        <f ca="1">IF($E664&gt;$E$12,"",IF(($E664&gt;=AA$307),AA649-$D664*AA$302,INDEX(F653:BM712,AA$307,$E664)))</f>
        <v/>
      </c>
      <c r="AB664" s="2406" t="str">
        <f ca="1">IF($E664&gt;$E$12,"",IF(($E664&gt;=AB$307),AB649-$D664*AB$302,INDEX(F653:BM712,AB$307,$E664)))</f>
        <v/>
      </c>
      <c r="AC664" s="2406" t="str">
        <f ca="1">IF($E664&gt;$E$12,"",IF(($E664&gt;=AC$307),AC649-$D664*AC$302,INDEX(F653:BM712,AC$307,$E664)))</f>
        <v/>
      </c>
      <c r="AD664" s="2406" t="str">
        <f ca="1">IF($E664&gt;$E$12,"",IF(($E664&gt;=AD$307),AD649-$D664*AD$302,INDEX(F653:BM712,AD$307,$E664)))</f>
        <v/>
      </c>
      <c r="AE664" s="2406" t="str">
        <f ca="1">IF($E664&gt;$E$12,"",IF(($E664&gt;=AE$307),AE649-$D664*AE$302,INDEX(F653:BM712,AE$307,$E664)))</f>
        <v/>
      </c>
      <c r="AF664" s="2406" t="str">
        <f ca="1">IF($E664&gt;$E$12,"",IF(($E664&gt;=AF$307),AF649-$D664*AF$302,INDEX(F653:BM712,AF$307,$E664)))</f>
        <v/>
      </c>
      <c r="AG664" s="2406" t="str">
        <f ca="1">IF($E664&gt;$E$12,"",IF(($E664&gt;=AG$307),AG649-$D664*AG$302,INDEX(F653:BM712,AG$307,$E664)))</f>
        <v/>
      </c>
      <c r="AH664" s="2406" t="str">
        <f ca="1">IF($E664&gt;$E$12,"",IF(($E664&gt;=AH$307),AH649-$D664*AH$302,INDEX(F653:BM712,AH$307,$E664)))</f>
        <v/>
      </c>
      <c r="AI664" s="2406" t="str">
        <f ca="1">IF($E664&gt;$E$12,"",IF(($E664&gt;=AI$307),AI649-$D664*AI$302,INDEX(F653:BM712,AI$307,$E664)))</f>
        <v/>
      </c>
      <c r="AJ664" s="2406" t="str">
        <f ca="1">IF($E664&gt;$E$12,"",IF(($E664&gt;=AJ$307),AJ649-$D664*AJ$302,INDEX(F653:BM712,AJ$307,$E664)))</f>
        <v/>
      </c>
      <c r="AK664" s="2406" t="str">
        <f ca="1">IF($E664&gt;$E$12,"",IF(($E664&gt;=AK$307),AK649-$D664*AK$302,INDEX(F653:BM712,AK$307,$E664)))</f>
        <v/>
      </c>
      <c r="AL664" s="2406" t="str">
        <f ca="1">IF($E664&gt;$E$12,"",IF(($E664&gt;=AL$307),AL649-$D664*AL$302,INDEX(F653:BM712,AL$307,$E664)))</f>
        <v/>
      </c>
      <c r="AM664" s="2406" t="str">
        <f ca="1">IF($E664&gt;$E$12,"",IF(($E664&gt;=AM$307),AM649-$D664*AM$302,INDEX(F653:BM712,AM$307,$E664)))</f>
        <v/>
      </c>
      <c r="AN664" s="2406" t="str">
        <f ca="1">IF($E664&gt;$E$12,"",IF(($E664&gt;=AN$307),AN649-$D664*AN$302,INDEX(F653:BM712,AN$307,$E664)))</f>
        <v/>
      </c>
      <c r="AO664" s="2406" t="str">
        <f ca="1">IF($E664&gt;$E$12,"",IF(($E664&gt;=AO$307),AO649-$D664*AO$302,INDEX(F653:BM712,AO$307,$E664)))</f>
        <v/>
      </c>
      <c r="AP664" s="2406" t="str">
        <f ca="1">IF($E664&gt;$E$12,"",IF(($E664&gt;=AP$307),AP649-$D664*AP$302,INDEX(F653:BM712,AP$307,$E664)))</f>
        <v/>
      </c>
      <c r="AQ664" s="2406" t="str">
        <f ca="1">IF($E664&gt;$E$12,"",IF(($E664&gt;=AQ$307),AQ649-$D664*AQ$302,INDEX(F653:BM712,AQ$307,$E664)))</f>
        <v/>
      </c>
      <c r="AR664" s="2406" t="str">
        <f ca="1">IF($E664&gt;$E$12,"",IF(($E664&gt;=AR$307),AR649-$D664*AR$302,INDEX(F653:BM712,AR$307,$E664)))</f>
        <v/>
      </c>
      <c r="AS664" s="2406" t="str">
        <f ca="1">IF($E664&gt;$E$12,"",IF(($E664&gt;=AS$307),AS649-$D664*AS$302,INDEX(F653:BM712,AS$307,$E664)))</f>
        <v/>
      </c>
      <c r="AT664" s="2406" t="str">
        <f ca="1">IF($E664&gt;$E$12,"",IF(($E664&gt;=AT$307),AT649-$D664*AT$302,INDEX(F653:BM712,AT$307,$E664)))</f>
        <v/>
      </c>
      <c r="AU664" s="2406" t="str">
        <f ca="1">IF($E664&gt;$E$12,"",IF(($E664&gt;=AU$307),AU649-$D664*AU$302,INDEX(F653:BM712,AU$307,$E664)))</f>
        <v/>
      </c>
      <c r="AV664" s="2406" t="str">
        <f ca="1">IF($E664&gt;$E$12,"",IF(($E664&gt;=AV$307),AV649-$D664*AV$302,INDEX(F653:BM712,AV$307,$E664)))</f>
        <v/>
      </c>
      <c r="AW664" s="2406" t="str">
        <f ca="1">IF($E664&gt;$E$12,"",IF(($E664&gt;=AW$307),AW649-$D664*AW$302,INDEX(F653:BM712,AW$307,$E664)))</f>
        <v/>
      </c>
      <c r="AX664" s="2406" t="str">
        <f ca="1">IF($E664&gt;$E$12,"",IF(($E664&gt;=AX$307),AX649-$D664*AX$302,INDEX(F653:BM712,AX$307,$E664)))</f>
        <v/>
      </c>
      <c r="AY664" s="2406" t="str">
        <f ca="1">IF($E664&gt;$E$12,"",IF(($E664&gt;=AY$307),AY649-$D664*AY$302,INDEX(F653:BM712,AY$307,$E664)))</f>
        <v/>
      </c>
      <c r="AZ664" s="2406" t="str">
        <f ca="1">IF($E664&gt;$E$12,"",IF(($E664&gt;=AZ$307),AZ649-$D664*AZ$302,INDEX(F653:BM712,AZ$307,$E664)))</f>
        <v/>
      </c>
      <c r="BA664" s="2406" t="str">
        <f ca="1">IF($E664&gt;$E$12,"",IF(($E664&gt;=BA$307),BA649-$D664*BA$302,INDEX(F653:BM712,BA$307,$E664)))</f>
        <v/>
      </c>
      <c r="BB664" s="2406" t="str">
        <f ca="1">IF($E664&gt;$E$12,"",IF(($E664&gt;=BB$307),BB649-$D664*BB$302,INDEX(F653:BM712,BB$307,$E664)))</f>
        <v/>
      </c>
      <c r="BC664" s="2406" t="str">
        <f ca="1">IF($E664&gt;$E$12,"",IF(($E664&gt;=BC$307),BC649-$D664*BC$302,INDEX(F653:BM712,BC$307,$E664)))</f>
        <v/>
      </c>
      <c r="BD664" s="2406" t="str">
        <f ca="1">IF($E664&gt;$E$12,"",IF(($E664&gt;=BD$307),BD649-$D664*BD$302,INDEX(F653:BM712,BD$307,$E664)))</f>
        <v/>
      </c>
      <c r="BE664" s="2406" t="str">
        <f ca="1">IF($E664&gt;$E$12,"",IF(($E664&gt;=BE$307),BE649-$D664*BE$302,INDEX(F653:BM712,BE$307,$E664)))</f>
        <v/>
      </c>
      <c r="BF664" s="2406" t="str">
        <f ca="1">IF($E664&gt;$E$12,"",IF(($E664&gt;=BF$307),BF649-$D664*BF$302,INDEX(F653:BM712,BF$307,$E664)))</f>
        <v/>
      </c>
      <c r="BG664" s="2406" t="str">
        <f ca="1">IF($E664&gt;$E$12,"",IF(($E664&gt;=BG$307),BG649-$D664*BG$302,INDEX(F653:BM712,BG$307,$E664)))</f>
        <v/>
      </c>
      <c r="BH664" s="2406" t="str">
        <f ca="1">IF($E664&gt;$E$12,"",IF(($E664&gt;=BH$307),BH649-$D664*BH$302,INDEX(F653:BM712,BH$307,$E664)))</f>
        <v/>
      </c>
      <c r="BI664" s="2406" t="str">
        <f ca="1">IF($E664&gt;$E$12,"",IF(($E664&gt;=BI$307),BI649-$D664*BI$302,INDEX(F653:BM712,BI$307,$E664)))</f>
        <v/>
      </c>
      <c r="BJ664" s="2406" t="str">
        <f ca="1">IF($E664&gt;$E$12,"",IF(($E664&gt;=BJ$307),BJ649-$D664*BJ$302,INDEX(F653:BM712,BJ$307,$E664)))</f>
        <v/>
      </c>
      <c r="BK664" s="2406" t="str">
        <f ca="1">IF($E664&gt;$E$12,"",IF(($E664&gt;=BK$307),BK649-$D664*BK$302,INDEX(F653:BM712,BK$307,$E664)))</f>
        <v/>
      </c>
      <c r="BL664" s="2406" t="str">
        <f ca="1">IF($E664&gt;$E$12,"",IF(($E664&gt;=BL$307),BL649-$D664*BL$302,INDEX(F653:BM712,BL$307,$E664)))</f>
        <v/>
      </c>
      <c r="BM664" s="2406" t="str">
        <f ca="1">IF($E664&gt;$E$12,"",IF(($E664&gt;=BM$307),BM649-$D664*BM$302,INDEX(F653:BM712,BM$307,$E664)))</f>
        <v/>
      </c>
    </row>
    <row r="665" spans="3:65" ht="13.5" x14ac:dyDescent="0.25">
      <c r="C665" s="2357"/>
      <c r="D665" s="2405">
        <f ca="1">INDEX(F648:BM648,E665)</f>
        <v>1</v>
      </c>
      <c r="E665" s="2316">
        <v>13</v>
      </c>
      <c r="F665" s="2406" t="str">
        <f ca="1">IF($E665&gt;$E$12,"",IF(($E665&gt;=F$307),F649-$D665*F$302,INDEX(F653:BM712,F$307,$E665)))</f>
        <v/>
      </c>
      <c r="G665" s="2406" t="str">
        <f ca="1">IF($E665&gt;$E$12,"",IF(($E665&gt;=G$307),G649-$D665*G$302,INDEX(F653:BM712,G$307,$E665)))</f>
        <v/>
      </c>
      <c r="H665" s="2406" t="str">
        <f ca="1">IF($E665&gt;$E$12,"",IF(($E665&gt;=H$307),H649-$D665*H$302,INDEX(F653:BM712,H$307,$E665)))</f>
        <v/>
      </c>
      <c r="I665" s="2406" t="str">
        <f ca="1">IF($E665&gt;$E$12,"",IF(($E665&gt;=I$307),I649-$D665*I$302,INDEX(F653:BM712,I$307,$E665)))</f>
        <v/>
      </c>
      <c r="J665" s="2406" t="str">
        <f ca="1">IF($E665&gt;$E$12,"",IF(($E665&gt;=J$307),J649-$D665*J$302,INDEX(F653:BM712,J$307,$E665)))</f>
        <v/>
      </c>
      <c r="K665" s="2406" t="str">
        <f ca="1">IF($E665&gt;$E$12,"",IF(($E665&gt;=K$307),K649-$D665*K$302,INDEX(F653:BM712,K$307,$E665)))</f>
        <v/>
      </c>
      <c r="L665" s="2406" t="str">
        <f ca="1">IF($E665&gt;$E$12,"",IF(($E665&gt;=L$307),L649-$D665*L$302,INDEX(F653:BM712,L$307,$E665)))</f>
        <v/>
      </c>
      <c r="M665" s="2406" t="str">
        <f ca="1">IF($E665&gt;$E$12,"",IF(($E665&gt;=M$307),M649-$D665*M$302,INDEX(F653:BM712,M$307,$E665)))</f>
        <v/>
      </c>
      <c r="N665" s="2406" t="str">
        <f ca="1">IF($E665&gt;$E$12,"",IF(($E665&gt;=N$307),N649-$D665*N$302,INDEX(F653:BM712,N$307,$E665)))</f>
        <v/>
      </c>
      <c r="O665" s="2406" t="str">
        <f ca="1">IF($E665&gt;$E$12,"",IF(($E665&gt;=O$307),O649-$D665*O$302,INDEX(F653:BM712,O$307,$E665)))</f>
        <v/>
      </c>
      <c r="P665" s="2406" t="str">
        <f ca="1">IF($E665&gt;$E$12,"",IF(($E665&gt;=P$307),P649-$D665*P$302,INDEX(F653:BM712,P$307,$E665)))</f>
        <v/>
      </c>
      <c r="Q665" s="2406" t="str">
        <f ca="1">IF($E665&gt;$E$12,"",IF(($E665&gt;=Q$307),Q649-$D665*Q$302,INDEX(F653:BM712,Q$307,$E665)))</f>
        <v/>
      </c>
      <c r="R665" s="2406" t="str">
        <f ca="1">IF($E665&gt;$E$12,"",IF(($E665&gt;=R$307),R649-$D665*R$302,INDEX(F653:BM712,R$307,$E665)))</f>
        <v/>
      </c>
      <c r="S665" s="2406" t="str">
        <f ca="1">IF($E665&gt;$E$12,"",IF(($E665&gt;=S$307),S649-$D665*S$302,INDEX(F653:BM712,S$307,$E665)))</f>
        <v/>
      </c>
      <c r="T665" s="2406" t="str">
        <f ca="1">IF($E665&gt;$E$12,"",IF(($E665&gt;=T$307),T649-$D665*T$302,INDEX(F653:BM712,T$307,$E665)))</f>
        <v/>
      </c>
      <c r="U665" s="2406" t="str">
        <f ca="1">IF($E665&gt;$E$12,"",IF(($E665&gt;=U$307),U649-$D665*U$302,INDEX(F653:BM712,U$307,$E665)))</f>
        <v/>
      </c>
      <c r="V665" s="2406" t="str">
        <f ca="1">IF($E665&gt;$E$12,"",IF(($E665&gt;=V$307),V649-$D665*V$302,INDEX(F653:BM712,V$307,$E665)))</f>
        <v/>
      </c>
      <c r="W665" s="2406" t="str">
        <f ca="1">IF($E665&gt;$E$12,"",IF(($E665&gt;=W$307),W649-$D665*W$302,INDEX(F653:BM712,W$307,$E665)))</f>
        <v/>
      </c>
      <c r="X665" s="2406" t="str">
        <f ca="1">IF($E665&gt;$E$12,"",IF(($E665&gt;=X$307),X649-$D665*X$302,INDEX(F653:BM712,X$307,$E665)))</f>
        <v/>
      </c>
      <c r="Y665" s="2406" t="str">
        <f ca="1">IF($E665&gt;$E$12,"",IF(($E665&gt;=Y$307),Y649-$D665*Y$302,INDEX(F653:BM712,Y$307,$E665)))</f>
        <v/>
      </c>
      <c r="Z665" s="2406" t="str">
        <f ca="1">IF($E665&gt;$E$12,"",IF(($E665&gt;=Z$307),Z649-$D665*Z$302,INDEX(F653:BM712,Z$307,$E665)))</f>
        <v/>
      </c>
      <c r="AA665" s="2406" t="str">
        <f ca="1">IF($E665&gt;$E$12,"",IF(($E665&gt;=AA$307),AA649-$D665*AA$302,INDEX(F653:BM712,AA$307,$E665)))</f>
        <v/>
      </c>
      <c r="AB665" s="2406" t="str">
        <f ca="1">IF($E665&gt;$E$12,"",IF(($E665&gt;=AB$307),AB649-$D665*AB$302,INDEX(F653:BM712,AB$307,$E665)))</f>
        <v/>
      </c>
      <c r="AC665" s="2406" t="str">
        <f ca="1">IF($E665&gt;$E$12,"",IF(($E665&gt;=AC$307),AC649-$D665*AC$302,INDEX(F653:BM712,AC$307,$E665)))</f>
        <v/>
      </c>
      <c r="AD665" s="2406" t="str">
        <f ca="1">IF($E665&gt;$E$12,"",IF(($E665&gt;=AD$307),AD649-$D665*AD$302,INDEX(F653:BM712,AD$307,$E665)))</f>
        <v/>
      </c>
      <c r="AE665" s="2406" t="str">
        <f ca="1">IF($E665&gt;$E$12,"",IF(($E665&gt;=AE$307),AE649-$D665*AE$302,INDEX(F653:BM712,AE$307,$E665)))</f>
        <v/>
      </c>
      <c r="AF665" s="2406" t="str">
        <f ca="1">IF($E665&gt;$E$12,"",IF(($E665&gt;=AF$307),AF649-$D665*AF$302,INDEX(F653:BM712,AF$307,$E665)))</f>
        <v/>
      </c>
      <c r="AG665" s="2406" t="str">
        <f ca="1">IF($E665&gt;$E$12,"",IF(($E665&gt;=AG$307),AG649-$D665*AG$302,INDEX(F653:BM712,AG$307,$E665)))</f>
        <v/>
      </c>
      <c r="AH665" s="2406" t="str">
        <f ca="1">IF($E665&gt;$E$12,"",IF(($E665&gt;=AH$307),AH649-$D665*AH$302,INDEX(F653:BM712,AH$307,$E665)))</f>
        <v/>
      </c>
      <c r="AI665" s="2406" t="str">
        <f ca="1">IF($E665&gt;$E$12,"",IF(($E665&gt;=AI$307),AI649-$D665*AI$302,INDEX(F653:BM712,AI$307,$E665)))</f>
        <v/>
      </c>
      <c r="AJ665" s="2406" t="str">
        <f ca="1">IF($E665&gt;$E$12,"",IF(($E665&gt;=AJ$307),AJ649-$D665*AJ$302,INDEX(F653:BM712,AJ$307,$E665)))</f>
        <v/>
      </c>
      <c r="AK665" s="2406" t="str">
        <f ca="1">IF($E665&gt;$E$12,"",IF(($E665&gt;=AK$307),AK649-$D665*AK$302,INDEX(F653:BM712,AK$307,$E665)))</f>
        <v/>
      </c>
      <c r="AL665" s="2406" t="str">
        <f ca="1">IF($E665&gt;$E$12,"",IF(($E665&gt;=AL$307),AL649-$D665*AL$302,INDEX(F653:BM712,AL$307,$E665)))</f>
        <v/>
      </c>
      <c r="AM665" s="2406" t="str">
        <f ca="1">IF($E665&gt;$E$12,"",IF(($E665&gt;=AM$307),AM649-$D665*AM$302,INDEX(F653:BM712,AM$307,$E665)))</f>
        <v/>
      </c>
      <c r="AN665" s="2406" t="str">
        <f ca="1">IF($E665&gt;$E$12,"",IF(($E665&gt;=AN$307),AN649-$D665*AN$302,INDEX(F653:BM712,AN$307,$E665)))</f>
        <v/>
      </c>
      <c r="AO665" s="2406" t="str">
        <f ca="1">IF($E665&gt;$E$12,"",IF(($E665&gt;=AO$307),AO649-$D665*AO$302,INDEX(F653:BM712,AO$307,$E665)))</f>
        <v/>
      </c>
      <c r="AP665" s="2406" t="str">
        <f ca="1">IF($E665&gt;$E$12,"",IF(($E665&gt;=AP$307),AP649-$D665*AP$302,INDEX(F653:BM712,AP$307,$E665)))</f>
        <v/>
      </c>
      <c r="AQ665" s="2406" t="str">
        <f ca="1">IF($E665&gt;$E$12,"",IF(($E665&gt;=AQ$307),AQ649-$D665*AQ$302,INDEX(F653:BM712,AQ$307,$E665)))</f>
        <v/>
      </c>
      <c r="AR665" s="2406" t="str">
        <f ca="1">IF($E665&gt;$E$12,"",IF(($E665&gt;=AR$307),AR649-$D665*AR$302,INDEX(F653:BM712,AR$307,$E665)))</f>
        <v/>
      </c>
      <c r="AS665" s="2406" t="str">
        <f ca="1">IF($E665&gt;$E$12,"",IF(($E665&gt;=AS$307),AS649-$D665*AS$302,INDEX(F653:BM712,AS$307,$E665)))</f>
        <v/>
      </c>
      <c r="AT665" s="2406" t="str">
        <f ca="1">IF($E665&gt;$E$12,"",IF(($E665&gt;=AT$307),AT649-$D665*AT$302,INDEX(F653:BM712,AT$307,$E665)))</f>
        <v/>
      </c>
      <c r="AU665" s="2406" t="str">
        <f ca="1">IF($E665&gt;$E$12,"",IF(($E665&gt;=AU$307),AU649-$D665*AU$302,INDEX(F653:BM712,AU$307,$E665)))</f>
        <v/>
      </c>
      <c r="AV665" s="2406" t="str">
        <f ca="1">IF($E665&gt;$E$12,"",IF(($E665&gt;=AV$307),AV649-$D665*AV$302,INDEX(F653:BM712,AV$307,$E665)))</f>
        <v/>
      </c>
      <c r="AW665" s="2406" t="str">
        <f ca="1">IF($E665&gt;$E$12,"",IF(($E665&gt;=AW$307),AW649-$D665*AW$302,INDEX(F653:BM712,AW$307,$E665)))</f>
        <v/>
      </c>
      <c r="AX665" s="2406" t="str">
        <f ca="1">IF($E665&gt;$E$12,"",IF(($E665&gt;=AX$307),AX649-$D665*AX$302,INDEX(F653:BM712,AX$307,$E665)))</f>
        <v/>
      </c>
      <c r="AY665" s="2406" t="str">
        <f ca="1">IF($E665&gt;$E$12,"",IF(($E665&gt;=AY$307),AY649-$D665*AY$302,INDEX(F653:BM712,AY$307,$E665)))</f>
        <v/>
      </c>
      <c r="AZ665" s="2406" t="str">
        <f ca="1">IF($E665&gt;$E$12,"",IF(($E665&gt;=AZ$307),AZ649-$D665*AZ$302,INDEX(F653:BM712,AZ$307,$E665)))</f>
        <v/>
      </c>
      <c r="BA665" s="2406" t="str">
        <f ca="1">IF($E665&gt;$E$12,"",IF(($E665&gt;=BA$307),BA649-$D665*BA$302,INDEX(F653:BM712,BA$307,$E665)))</f>
        <v/>
      </c>
      <c r="BB665" s="2406" t="str">
        <f ca="1">IF($E665&gt;$E$12,"",IF(($E665&gt;=BB$307),BB649-$D665*BB$302,INDEX(F653:BM712,BB$307,$E665)))</f>
        <v/>
      </c>
      <c r="BC665" s="2406" t="str">
        <f ca="1">IF($E665&gt;$E$12,"",IF(($E665&gt;=BC$307),BC649-$D665*BC$302,INDEX(F653:BM712,BC$307,$E665)))</f>
        <v/>
      </c>
      <c r="BD665" s="2406" t="str">
        <f ca="1">IF($E665&gt;$E$12,"",IF(($E665&gt;=BD$307),BD649-$D665*BD$302,INDEX(F653:BM712,BD$307,$E665)))</f>
        <v/>
      </c>
      <c r="BE665" s="2406" t="str">
        <f ca="1">IF($E665&gt;$E$12,"",IF(($E665&gt;=BE$307),BE649-$D665*BE$302,INDEX(F653:BM712,BE$307,$E665)))</f>
        <v/>
      </c>
      <c r="BF665" s="2406" t="str">
        <f ca="1">IF($E665&gt;$E$12,"",IF(($E665&gt;=BF$307),BF649-$D665*BF$302,INDEX(F653:BM712,BF$307,$E665)))</f>
        <v/>
      </c>
      <c r="BG665" s="2406" t="str">
        <f ca="1">IF($E665&gt;$E$12,"",IF(($E665&gt;=BG$307),BG649-$D665*BG$302,INDEX(F653:BM712,BG$307,$E665)))</f>
        <v/>
      </c>
      <c r="BH665" s="2406" t="str">
        <f ca="1">IF($E665&gt;$E$12,"",IF(($E665&gt;=BH$307),BH649-$D665*BH$302,INDEX(F653:BM712,BH$307,$E665)))</f>
        <v/>
      </c>
      <c r="BI665" s="2406" t="str">
        <f ca="1">IF($E665&gt;$E$12,"",IF(($E665&gt;=BI$307),BI649-$D665*BI$302,INDEX(F653:BM712,BI$307,$E665)))</f>
        <v/>
      </c>
      <c r="BJ665" s="2406" t="str">
        <f ca="1">IF($E665&gt;$E$12,"",IF(($E665&gt;=BJ$307),BJ649-$D665*BJ$302,INDEX(F653:BM712,BJ$307,$E665)))</f>
        <v/>
      </c>
      <c r="BK665" s="2406" t="str">
        <f ca="1">IF($E665&gt;$E$12,"",IF(($E665&gt;=BK$307),BK649-$D665*BK$302,INDEX(F653:BM712,BK$307,$E665)))</f>
        <v/>
      </c>
      <c r="BL665" s="2406" t="str">
        <f ca="1">IF($E665&gt;$E$12,"",IF(($E665&gt;=BL$307),BL649-$D665*BL$302,INDEX(F653:BM712,BL$307,$E665)))</f>
        <v/>
      </c>
      <c r="BM665" s="2406" t="str">
        <f ca="1">IF($E665&gt;$E$12,"",IF(($E665&gt;=BM$307),BM649-$D665*BM$302,INDEX(F653:BM712,BM$307,$E665)))</f>
        <v/>
      </c>
    </row>
    <row r="666" spans="3:65" ht="13.5" x14ac:dyDescent="0.25">
      <c r="C666" s="2357"/>
      <c r="D666" s="2405">
        <f ca="1">INDEX(F648:BM648,E666)</f>
        <v>1</v>
      </c>
      <c r="E666" s="2316">
        <v>14</v>
      </c>
      <c r="F666" s="2406" t="str">
        <f ca="1">IF($E666&gt;$E$12,"",IF(($E666&gt;=F$307),F649-$D666*F$302,INDEX(F653:BM712,F$307,$E666)))</f>
        <v/>
      </c>
      <c r="G666" s="2406" t="str">
        <f ca="1">IF($E666&gt;$E$12,"",IF(($E666&gt;=G$307),G649-$D666*G$302,INDEX(F653:BM712,G$307,$E666)))</f>
        <v/>
      </c>
      <c r="H666" s="2406" t="str">
        <f ca="1">IF($E666&gt;$E$12,"",IF(($E666&gt;=H$307),H649-$D666*H$302,INDEX(F653:BM712,H$307,$E666)))</f>
        <v/>
      </c>
      <c r="I666" s="2406" t="str">
        <f ca="1">IF($E666&gt;$E$12,"",IF(($E666&gt;=I$307),I649-$D666*I$302,INDEX(F653:BM712,I$307,$E666)))</f>
        <v/>
      </c>
      <c r="J666" s="2406" t="str">
        <f ca="1">IF($E666&gt;$E$12,"",IF(($E666&gt;=J$307),J649-$D666*J$302,INDEX(F653:BM712,J$307,$E666)))</f>
        <v/>
      </c>
      <c r="K666" s="2406" t="str">
        <f ca="1">IF($E666&gt;$E$12,"",IF(($E666&gt;=K$307),K649-$D666*K$302,INDEX(F653:BM712,K$307,$E666)))</f>
        <v/>
      </c>
      <c r="L666" s="2406" t="str">
        <f ca="1">IF($E666&gt;$E$12,"",IF(($E666&gt;=L$307),L649-$D666*L$302,INDEX(F653:BM712,L$307,$E666)))</f>
        <v/>
      </c>
      <c r="M666" s="2406" t="str">
        <f ca="1">IF($E666&gt;$E$12,"",IF(($E666&gt;=M$307),M649-$D666*M$302,INDEX(F653:BM712,M$307,$E666)))</f>
        <v/>
      </c>
      <c r="N666" s="2406" t="str">
        <f ca="1">IF($E666&gt;$E$12,"",IF(($E666&gt;=N$307),N649-$D666*N$302,INDEX(F653:BM712,N$307,$E666)))</f>
        <v/>
      </c>
      <c r="O666" s="2406" t="str">
        <f ca="1">IF($E666&gt;$E$12,"",IF(($E666&gt;=O$307),O649-$D666*O$302,INDEX(F653:BM712,O$307,$E666)))</f>
        <v/>
      </c>
      <c r="P666" s="2406" t="str">
        <f ca="1">IF($E666&gt;$E$12,"",IF(($E666&gt;=P$307),P649-$D666*P$302,INDEX(F653:BM712,P$307,$E666)))</f>
        <v/>
      </c>
      <c r="Q666" s="2406" t="str">
        <f ca="1">IF($E666&gt;$E$12,"",IF(($E666&gt;=Q$307),Q649-$D666*Q$302,INDEX(F653:BM712,Q$307,$E666)))</f>
        <v/>
      </c>
      <c r="R666" s="2406" t="str">
        <f ca="1">IF($E666&gt;$E$12,"",IF(($E666&gt;=R$307),R649-$D666*R$302,INDEX(F653:BM712,R$307,$E666)))</f>
        <v/>
      </c>
      <c r="S666" s="2406" t="str">
        <f ca="1">IF($E666&gt;$E$12,"",IF(($E666&gt;=S$307),S649-$D666*S$302,INDEX(F653:BM712,S$307,$E666)))</f>
        <v/>
      </c>
      <c r="T666" s="2406" t="str">
        <f ca="1">IF($E666&gt;$E$12,"",IF(($E666&gt;=T$307),T649-$D666*T$302,INDEX(F653:BM712,T$307,$E666)))</f>
        <v/>
      </c>
      <c r="U666" s="2406" t="str">
        <f ca="1">IF($E666&gt;$E$12,"",IF(($E666&gt;=U$307),U649-$D666*U$302,INDEX(F653:BM712,U$307,$E666)))</f>
        <v/>
      </c>
      <c r="V666" s="2406" t="str">
        <f ca="1">IF($E666&gt;$E$12,"",IF(($E666&gt;=V$307),V649-$D666*V$302,INDEX(F653:BM712,V$307,$E666)))</f>
        <v/>
      </c>
      <c r="W666" s="2406" t="str">
        <f ca="1">IF($E666&gt;$E$12,"",IF(($E666&gt;=W$307),W649-$D666*W$302,INDEX(F653:BM712,W$307,$E666)))</f>
        <v/>
      </c>
      <c r="X666" s="2406" t="str">
        <f ca="1">IF($E666&gt;$E$12,"",IF(($E666&gt;=X$307),X649-$D666*X$302,INDEX(F653:BM712,X$307,$E666)))</f>
        <v/>
      </c>
      <c r="Y666" s="2406" t="str">
        <f ca="1">IF($E666&gt;$E$12,"",IF(($E666&gt;=Y$307),Y649-$D666*Y$302,INDEX(F653:BM712,Y$307,$E666)))</f>
        <v/>
      </c>
      <c r="Z666" s="2406" t="str">
        <f ca="1">IF($E666&gt;$E$12,"",IF(($E666&gt;=Z$307),Z649-$D666*Z$302,INDEX(F653:BM712,Z$307,$E666)))</f>
        <v/>
      </c>
      <c r="AA666" s="2406" t="str">
        <f ca="1">IF($E666&gt;$E$12,"",IF(($E666&gt;=AA$307),AA649-$D666*AA$302,INDEX(F653:BM712,AA$307,$E666)))</f>
        <v/>
      </c>
      <c r="AB666" s="2406" t="str">
        <f ca="1">IF($E666&gt;$E$12,"",IF(($E666&gt;=AB$307),AB649-$D666*AB$302,INDEX(F653:BM712,AB$307,$E666)))</f>
        <v/>
      </c>
      <c r="AC666" s="2406" t="str">
        <f ca="1">IF($E666&gt;$E$12,"",IF(($E666&gt;=AC$307),AC649-$D666*AC$302,INDEX(F653:BM712,AC$307,$E666)))</f>
        <v/>
      </c>
      <c r="AD666" s="2406" t="str">
        <f ca="1">IF($E666&gt;$E$12,"",IF(($E666&gt;=AD$307),AD649-$D666*AD$302,INDEX(F653:BM712,AD$307,$E666)))</f>
        <v/>
      </c>
      <c r="AE666" s="2406" t="str">
        <f ca="1">IF($E666&gt;$E$12,"",IF(($E666&gt;=AE$307),AE649-$D666*AE$302,INDEX(F653:BM712,AE$307,$E666)))</f>
        <v/>
      </c>
      <c r="AF666" s="2406" t="str">
        <f ca="1">IF($E666&gt;$E$12,"",IF(($E666&gt;=AF$307),AF649-$D666*AF$302,INDEX(F653:BM712,AF$307,$E666)))</f>
        <v/>
      </c>
      <c r="AG666" s="2406" t="str">
        <f ca="1">IF($E666&gt;$E$12,"",IF(($E666&gt;=AG$307),AG649-$D666*AG$302,INDEX(F653:BM712,AG$307,$E666)))</f>
        <v/>
      </c>
      <c r="AH666" s="2406" t="str">
        <f ca="1">IF($E666&gt;$E$12,"",IF(($E666&gt;=AH$307),AH649-$D666*AH$302,INDEX(F653:BM712,AH$307,$E666)))</f>
        <v/>
      </c>
      <c r="AI666" s="2406" t="str">
        <f ca="1">IF($E666&gt;$E$12,"",IF(($E666&gt;=AI$307),AI649-$D666*AI$302,INDEX(F653:BM712,AI$307,$E666)))</f>
        <v/>
      </c>
      <c r="AJ666" s="2406" t="str">
        <f ca="1">IF($E666&gt;$E$12,"",IF(($E666&gt;=AJ$307),AJ649-$D666*AJ$302,INDEX(F653:BM712,AJ$307,$E666)))</f>
        <v/>
      </c>
      <c r="AK666" s="2406" t="str">
        <f ca="1">IF($E666&gt;$E$12,"",IF(($E666&gt;=AK$307),AK649-$D666*AK$302,INDEX(F653:BM712,AK$307,$E666)))</f>
        <v/>
      </c>
      <c r="AL666" s="2406" t="str">
        <f ca="1">IF($E666&gt;$E$12,"",IF(($E666&gt;=AL$307),AL649-$D666*AL$302,INDEX(F653:BM712,AL$307,$E666)))</f>
        <v/>
      </c>
      <c r="AM666" s="2406" t="str">
        <f ca="1">IF($E666&gt;$E$12,"",IF(($E666&gt;=AM$307),AM649-$D666*AM$302,INDEX(F653:BM712,AM$307,$E666)))</f>
        <v/>
      </c>
      <c r="AN666" s="2406" t="str">
        <f ca="1">IF($E666&gt;$E$12,"",IF(($E666&gt;=AN$307),AN649-$D666*AN$302,INDEX(F653:BM712,AN$307,$E666)))</f>
        <v/>
      </c>
      <c r="AO666" s="2406" t="str">
        <f ca="1">IF($E666&gt;$E$12,"",IF(($E666&gt;=AO$307),AO649-$D666*AO$302,INDEX(F653:BM712,AO$307,$E666)))</f>
        <v/>
      </c>
      <c r="AP666" s="2406" t="str">
        <f ca="1">IF($E666&gt;$E$12,"",IF(($E666&gt;=AP$307),AP649-$D666*AP$302,INDEX(F653:BM712,AP$307,$E666)))</f>
        <v/>
      </c>
      <c r="AQ666" s="2406" t="str">
        <f ca="1">IF($E666&gt;$E$12,"",IF(($E666&gt;=AQ$307),AQ649-$D666*AQ$302,INDEX(F653:BM712,AQ$307,$E666)))</f>
        <v/>
      </c>
      <c r="AR666" s="2406" t="str">
        <f ca="1">IF($E666&gt;$E$12,"",IF(($E666&gt;=AR$307),AR649-$D666*AR$302,INDEX(F653:BM712,AR$307,$E666)))</f>
        <v/>
      </c>
      <c r="AS666" s="2406" t="str">
        <f ca="1">IF($E666&gt;$E$12,"",IF(($E666&gt;=AS$307),AS649-$D666*AS$302,INDEX(F653:BM712,AS$307,$E666)))</f>
        <v/>
      </c>
      <c r="AT666" s="2406" t="str">
        <f ca="1">IF($E666&gt;$E$12,"",IF(($E666&gt;=AT$307),AT649-$D666*AT$302,INDEX(F653:BM712,AT$307,$E666)))</f>
        <v/>
      </c>
      <c r="AU666" s="2406" t="str">
        <f ca="1">IF($E666&gt;$E$12,"",IF(($E666&gt;=AU$307),AU649-$D666*AU$302,INDEX(F653:BM712,AU$307,$E666)))</f>
        <v/>
      </c>
      <c r="AV666" s="2406" t="str">
        <f ca="1">IF($E666&gt;$E$12,"",IF(($E666&gt;=AV$307),AV649-$D666*AV$302,INDEX(F653:BM712,AV$307,$E666)))</f>
        <v/>
      </c>
      <c r="AW666" s="2406" t="str">
        <f ca="1">IF($E666&gt;$E$12,"",IF(($E666&gt;=AW$307),AW649-$D666*AW$302,INDEX(F653:BM712,AW$307,$E666)))</f>
        <v/>
      </c>
      <c r="AX666" s="2406" t="str">
        <f ca="1">IF($E666&gt;$E$12,"",IF(($E666&gt;=AX$307),AX649-$D666*AX$302,INDEX(F653:BM712,AX$307,$E666)))</f>
        <v/>
      </c>
      <c r="AY666" s="2406" t="str">
        <f ca="1">IF($E666&gt;$E$12,"",IF(($E666&gt;=AY$307),AY649-$D666*AY$302,INDEX(F653:BM712,AY$307,$E666)))</f>
        <v/>
      </c>
      <c r="AZ666" s="2406" t="str">
        <f ca="1">IF($E666&gt;$E$12,"",IF(($E666&gt;=AZ$307),AZ649-$D666*AZ$302,INDEX(F653:BM712,AZ$307,$E666)))</f>
        <v/>
      </c>
      <c r="BA666" s="2406" t="str">
        <f ca="1">IF($E666&gt;$E$12,"",IF(($E666&gt;=BA$307),BA649-$D666*BA$302,INDEX(F653:BM712,BA$307,$E666)))</f>
        <v/>
      </c>
      <c r="BB666" s="2406" t="str">
        <f ca="1">IF($E666&gt;$E$12,"",IF(($E666&gt;=BB$307),BB649-$D666*BB$302,INDEX(F653:BM712,BB$307,$E666)))</f>
        <v/>
      </c>
      <c r="BC666" s="2406" t="str">
        <f ca="1">IF($E666&gt;$E$12,"",IF(($E666&gt;=BC$307),BC649-$D666*BC$302,INDEX(F653:BM712,BC$307,$E666)))</f>
        <v/>
      </c>
      <c r="BD666" s="2406" t="str">
        <f ca="1">IF($E666&gt;$E$12,"",IF(($E666&gt;=BD$307),BD649-$D666*BD$302,INDEX(F653:BM712,BD$307,$E666)))</f>
        <v/>
      </c>
      <c r="BE666" s="2406" t="str">
        <f ca="1">IF($E666&gt;$E$12,"",IF(($E666&gt;=BE$307),BE649-$D666*BE$302,INDEX(F653:BM712,BE$307,$E666)))</f>
        <v/>
      </c>
      <c r="BF666" s="2406" t="str">
        <f ca="1">IF($E666&gt;$E$12,"",IF(($E666&gt;=BF$307),BF649-$D666*BF$302,INDEX(F653:BM712,BF$307,$E666)))</f>
        <v/>
      </c>
      <c r="BG666" s="2406" t="str">
        <f ca="1">IF($E666&gt;$E$12,"",IF(($E666&gt;=BG$307),BG649-$D666*BG$302,INDEX(F653:BM712,BG$307,$E666)))</f>
        <v/>
      </c>
      <c r="BH666" s="2406" t="str">
        <f ca="1">IF($E666&gt;$E$12,"",IF(($E666&gt;=BH$307),BH649-$D666*BH$302,INDEX(F653:BM712,BH$307,$E666)))</f>
        <v/>
      </c>
      <c r="BI666" s="2406" t="str">
        <f ca="1">IF($E666&gt;$E$12,"",IF(($E666&gt;=BI$307),BI649-$D666*BI$302,INDEX(F653:BM712,BI$307,$E666)))</f>
        <v/>
      </c>
      <c r="BJ666" s="2406" t="str">
        <f ca="1">IF($E666&gt;$E$12,"",IF(($E666&gt;=BJ$307),BJ649-$D666*BJ$302,INDEX(F653:BM712,BJ$307,$E666)))</f>
        <v/>
      </c>
      <c r="BK666" s="2406" t="str">
        <f ca="1">IF($E666&gt;$E$12,"",IF(($E666&gt;=BK$307),BK649-$D666*BK$302,INDEX(F653:BM712,BK$307,$E666)))</f>
        <v/>
      </c>
      <c r="BL666" s="2406" t="str">
        <f ca="1">IF($E666&gt;$E$12,"",IF(($E666&gt;=BL$307),BL649-$D666*BL$302,INDEX(F653:BM712,BL$307,$E666)))</f>
        <v/>
      </c>
      <c r="BM666" s="2406" t="str">
        <f ca="1">IF($E666&gt;$E$12,"",IF(($E666&gt;=BM$307),BM649-$D666*BM$302,INDEX(F653:BM712,BM$307,$E666)))</f>
        <v/>
      </c>
    </row>
    <row r="667" spans="3:65" ht="13.5" x14ac:dyDescent="0.25">
      <c r="C667" s="2357"/>
      <c r="D667" s="2405">
        <f ca="1">INDEX(F648:BM648,E667)</f>
        <v>1</v>
      </c>
      <c r="E667" s="2316">
        <v>15</v>
      </c>
      <c r="F667" s="2406" t="str">
        <f ca="1">IF($E667&gt;$E$12,"",IF(($E667&gt;=F$307),F649-$D667*F$302,INDEX(F653:BM712,F$307,$E667)))</f>
        <v/>
      </c>
      <c r="G667" s="2406" t="str">
        <f ca="1">IF($E667&gt;$E$12,"",IF(($E667&gt;=G$307),G649-$D667*G$302,INDEX(F653:BM712,G$307,$E667)))</f>
        <v/>
      </c>
      <c r="H667" s="2406" t="str">
        <f ca="1">IF($E667&gt;$E$12,"",IF(($E667&gt;=H$307),H649-$D667*H$302,INDEX(F653:BM712,H$307,$E667)))</f>
        <v/>
      </c>
      <c r="I667" s="2406" t="str">
        <f ca="1">IF($E667&gt;$E$12,"",IF(($E667&gt;=I$307),I649-$D667*I$302,INDEX(F653:BM712,I$307,$E667)))</f>
        <v/>
      </c>
      <c r="J667" s="2406" t="str">
        <f ca="1">IF($E667&gt;$E$12,"",IF(($E667&gt;=J$307),J649-$D667*J$302,INDEX(F653:BM712,J$307,$E667)))</f>
        <v/>
      </c>
      <c r="K667" s="2406" t="str">
        <f ca="1">IF($E667&gt;$E$12,"",IF(($E667&gt;=K$307),K649-$D667*K$302,INDEX(F653:BM712,K$307,$E667)))</f>
        <v/>
      </c>
      <c r="L667" s="2406" t="str">
        <f ca="1">IF($E667&gt;$E$12,"",IF(($E667&gt;=L$307),L649-$D667*L$302,INDEX(F653:BM712,L$307,$E667)))</f>
        <v/>
      </c>
      <c r="M667" s="2406" t="str">
        <f ca="1">IF($E667&gt;$E$12,"",IF(($E667&gt;=M$307),M649-$D667*M$302,INDEX(F653:BM712,M$307,$E667)))</f>
        <v/>
      </c>
      <c r="N667" s="2406" t="str">
        <f ca="1">IF($E667&gt;$E$12,"",IF(($E667&gt;=N$307),N649-$D667*N$302,INDEX(F653:BM712,N$307,$E667)))</f>
        <v/>
      </c>
      <c r="O667" s="2406" t="str">
        <f ca="1">IF($E667&gt;$E$12,"",IF(($E667&gt;=O$307),O649-$D667*O$302,INDEX(F653:BM712,O$307,$E667)))</f>
        <v/>
      </c>
      <c r="P667" s="2406" t="str">
        <f ca="1">IF($E667&gt;$E$12,"",IF(($E667&gt;=P$307),P649-$D667*P$302,INDEX(F653:BM712,P$307,$E667)))</f>
        <v/>
      </c>
      <c r="Q667" s="2406" t="str">
        <f ca="1">IF($E667&gt;$E$12,"",IF(($E667&gt;=Q$307),Q649-$D667*Q$302,INDEX(F653:BM712,Q$307,$E667)))</f>
        <v/>
      </c>
      <c r="R667" s="2406" t="str">
        <f ca="1">IF($E667&gt;$E$12,"",IF(($E667&gt;=R$307),R649-$D667*R$302,INDEX(F653:BM712,R$307,$E667)))</f>
        <v/>
      </c>
      <c r="S667" s="2406" t="str">
        <f ca="1">IF($E667&gt;$E$12,"",IF(($E667&gt;=S$307),S649-$D667*S$302,INDEX(F653:BM712,S$307,$E667)))</f>
        <v/>
      </c>
      <c r="T667" s="2406" t="str">
        <f ca="1">IF($E667&gt;$E$12,"",IF(($E667&gt;=T$307),T649-$D667*T$302,INDEX(F653:BM712,T$307,$E667)))</f>
        <v/>
      </c>
      <c r="U667" s="2406" t="str">
        <f ca="1">IF($E667&gt;$E$12,"",IF(($E667&gt;=U$307),U649-$D667*U$302,INDEX(F653:BM712,U$307,$E667)))</f>
        <v/>
      </c>
      <c r="V667" s="2406" t="str">
        <f ca="1">IF($E667&gt;$E$12,"",IF(($E667&gt;=V$307),V649-$D667*V$302,INDEX(F653:BM712,V$307,$E667)))</f>
        <v/>
      </c>
      <c r="W667" s="2406" t="str">
        <f ca="1">IF($E667&gt;$E$12,"",IF(($E667&gt;=W$307),W649-$D667*W$302,INDEX(F653:BM712,W$307,$E667)))</f>
        <v/>
      </c>
      <c r="X667" s="2406" t="str">
        <f ca="1">IF($E667&gt;$E$12,"",IF(($E667&gt;=X$307),X649-$D667*X$302,INDEX(F653:BM712,X$307,$E667)))</f>
        <v/>
      </c>
      <c r="Y667" s="2406" t="str">
        <f ca="1">IF($E667&gt;$E$12,"",IF(($E667&gt;=Y$307),Y649-$D667*Y$302,INDEX(F653:BM712,Y$307,$E667)))</f>
        <v/>
      </c>
      <c r="Z667" s="2406" t="str">
        <f ca="1">IF($E667&gt;$E$12,"",IF(($E667&gt;=Z$307),Z649-$D667*Z$302,INDEX(F653:BM712,Z$307,$E667)))</f>
        <v/>
      </c>
      <c r="AA667" s="2406" t="str">
        <f ca="1">IF($E667&gt;$E$12,"",IF(($E667&gt;=AA$307),AA649-$D667*AA$302,INDEX(F653:BM712,AA$307,$E667)))</f>
        <v/>
      </c>
      <c r="AB667" s="2406" t="str">
        <f ca="1">IF($E667&gt;$E$12,"",IF(($E667&gt;=AB$307),AB649-$D667*AB$302,INDEX(F653:BM712,AB$307,$E667)))</f>
        <v/>
      </c>
      <c r="AC667" s="2406" t="str">
        <f ca="1">IF($E667&gt;$E$12,"",IF(($E667&gt;=AC$307),AC649-$D667*AC$302,INDEX(F653:BM712,AC$307,$E667)))</f>
        <v/>
      </c>
      <c r="AD667" s="2406" t="str">
        <f ca="1">IF($E667&gt;$E$12,"",IF(($E667&gt;=AD$307),AD649-$D667*AD$302,INDEX(F653:BM712,AD$307,$E667)))</f>
        <v/>
      </c>
      <c r="AE667" s="2406" t="str">
        <f ca="1">IF($E667&gt;$E$12,"",IF(($E667&gt;=AE$307),AE649-$D667*AE$302,INDEX(F653:BM712,AE$307,$E667)))</f>
        <v/>
      </c>
      <c r="AF667" s="2406" t="str">
        <f ca="1">IF($E667&gt;$E$12,"",IF(($E667&gt;=AF$307),AF649-$D667*AF$302,INDEX(F653:BM712,AF$307,$E667)))</f>
        <v/>
      </c>
      <c r="AG667" s="2406" t="str">
        <f ca="1">IF($E667&gt;$E$12,"",IF(($E667&gt;=AG$307),AG649-$D667*AG$302,INDEX(F653:BM712,AG$307,$E667)))</f>
        <v/>
      </c>
      <c r="AH667" s="2406" t="str">
        <f ca="1">IF($E667&gt;$E$12,"",IF(($E667&gt;=AH$307),AH649-$D667*AH$302,INDEX(F653:BM712,AH$307,$E667)))</f>
        <v/>
      </c>
      <c r="AI667" s="2406" t="str">
        <f ca="1">IF($E667&gt;$E$12,"",IF(($E667&gt;=AI$307),AI649-$D667*AI$302,INDEX(F653:BM712,AI$307,$E667)))</f>
        <v/>
      </c>
      <c r="AJ667" s="2406" t="str">
        <f ca="1">IF($E667&gt;$E$12,"",IF(($E667&gt;=AJ$307),AJ649-$D667*AJ$302,INDEX(F653:BM712,AJ$307,$E667)))</f>
        <v/>
      </c>
      <c r="AK667" s="2406" t="str">
        <f ca="1">IF($E667&gt;$E$12,"",IF(($E667&gt;=AK$307),AK649-$D667*AK$302,INDEX(F653:BM712,AK$307,$E667)))</f>
        <v/>
      </c>
      <c r="AL667" s="2406" t="str">
        <f ca="1">IF($E667&gt;$E$12,"",IF(($E667&gt;=AL$307),AL649-$D667*AL$302,INDEX(F653:BM712,AL$307,$E667)))</f>
        <v/>
      </c>
      <c r="AM667" s="2406" t="str">
        <f ca="1">IF($E667&gt;$E$12,"",IF(($E667&gt;=AM$307),AM649-$D667*AM$302,INDEX(F653:BM712,AM$307,$E667)))</f>
        <v/>
      </c>
      <c r="AN667" s="2406" t="str">
        <f ca="1">IF($E667&gt;$E$12,"",IF(($E667&gt;=AN$307),AN649-$D667*AN$302,INDEX(F653:BM712,AN$307,$E667)))</f>
        <v/>
      </c>
      <c r="AO667" s="2406" t="str">
        <f ca="1">IF($E667&gt;$E$12,"",IF(($E667&gt;=AO$307),AO649-$D667*AO$302,INDEX(F653:BM712,AO$307,$E667)))</f>
        <v/>
      </c>
      <c r="AP667" s="2406" t="str">
        <f ca="1">IF($E667&gt;$E$12,"",IF(($E667&gt;=AP$307),AP649-$D667*AP$302,INDEX(F653:BM712,AP$307,$E667)))</f>
        <v/>
      </c>
      <c r="AQ667" s="2406" t="str">
        <f ca="1">IF($E667&gt;$E$12,"",IF(($E667&gt;=AQ$307),AQ649-$D667*AQ$302,INDEX(F653:BM712,AQ$307,$E667)))</f>
        <v/>
      </c>
      <c r="AR667" s="2406" t="str">
        <f ca="1">IF($E667&gt;$E$12,"",IF(($E667&gt;=AR$307),AR649-$D667*AR$302,INDEX(F653:BM712,AR$307,$E667)))</f>
        <v/>
      </c>
      <c r="AS667" s="2406" t="str">
        <f ca="1">IF($E667&gt;$E$12,"",IF(($E667&gt;=AS$307),AS649-$D667*AS$302,INDEX(F653:BM712,AS$307,$E667)))</f>
        <v/>
      </c>
      <c r="AT667" s="2406" t="str">
        <f ca="1">IF($E667&gt;$E$12,"",IF(($E667&gt;=AT$307),AT649-$D667*AT$302,INDEX(F653:BM712,AT$307,$E667)))</f>
        <v/>
      </c>
      <c r="AU667" s="2406" t="str">
        <f ca="1">IF($E667&gt;$E$12,"",IF(($E667&gt;=AU$307),AU649-$D667*AU$302,INDEX(F653:BM712,AU$307,$E667)))</f>
        <v/>
      </c>
      <c r="AV667" s="2406" t="str">
        <f ca="1">IF($E667&gt;$E$12,"",IF(($E667&gt;=AV$307),AV649-$D667*AV$302,INDEX(F653:BM712,AV$307,$E667)))</f>
        <v/>
      </c>
      <c r="AW667" s="2406" t="str">
        <f ca="1">IF($E667&gt;$E$12,"",IF(($E667&gt;=AW$307),AW649-$D667*AW$302,INDEX(F653:BM712,AW$307,$E667)))</f>
        <v/>
      </c>
      <c r="AX667" s="2406" t="str">
        <f ca="1">IF($E667&gt;$E$12,"",IF(($E667&gt;=AX$307),AX649-$D667*AX$302,INDEX(F653:BM712,AX$307,$E667)))</f>
        <v/>
      </c>
      <c r="AY667" s="2406" t="str">
        <f ca="1">IF($E667&gt;$E$12,"",IF(($E667&gt;=AY$307),AY649-$D667*AY$302,INDEX(F653:BM712,AY$307,$E667)))</f>
        <v/>
      </c>
      <c r="AZ667" s="2406" t="str">
        <f ca="1">IF($E667&gt;$E$12,"",IF(($E667&gt;=AZ$307),AZ649-$D667*AZ$302,INDEX(F653:BM712,AZ$307,$E667)))</f>
        <v/>
      </c>
      <c r="BA667" s="2406" t="str">
        <f ca="1">IF($E667&gt;$E$12,"",IF(($E667&gt;=BA$307),BA649-$D667*BA$302,INDEX(F653:BM712,BA$307,$E667)))</f>
        <v/>
      </c>
      <c r="BB667" s="2406" t="str">
        <f ca="1">IF($E667&gt;$E$12,"",IF(($E667&gt;=BB$307),BB649-$D667*BB$302,INDEX(F653:BM712,BB$307,$E667)))</f>
        <v/>
      </c>
      <c r="BC667" s="2406" t="str">
        <f ca="1">IF($E667&gt;$E$12,"",IF(($E667&gt;=BC$307),BC649-$D667*BC$302,INDEX(F653:BM712,BC$307,$E667)))</f>
        <v/>
      </c>
      <c r="BD667" s="2406" t="str">
        <f ca="1">IF($E667&gt;$E$12,"",IF(($E667&gt;=BD$307),BD649-$D667*BD$302,INDEX(F653:BM712,BD$307,$E667)))</f>
        <v/>
      </c>
      <c r="BE667" s="2406" t="str">
        <f ca="1">IF($E667&gt;$E$12,"",IF(($E667&gt;=BE$307),BE649-$D667*BE$302,INDEX(F653:BM712,BE$307,$E667)))</f>
        <v/>
      </c>
      <c r="BF667" s="2406" t="str">
        <f ca="1">IF($E667&gt;$E$12,"",IF(($E667&gt;=BF$307),BF649-$D667*BF$302,INDEX(F653:BM712,BF$307,$E667)))</f>
        <v/>
      </c>
      <c r="BG667" s="2406" t="str">
        <f ca="1">IF($E667&gt;$E$12,"",IF(($E667&gt;=BG$307),BG649-$D667*BG$302,INDEX(F653:BM712,BG$307,$E667)))</f>
        <v/>
      </c>
      <c r="BH667" s="2406" t="str">
        <f ca="1">IF($E667&gt;$E$12,"",IF(($E667&gt;=BH$307),BH649-$D667*BH$302,INDEX(F653:BM712,BH$307,$E667)))</f>
        <v/>
      </c>
      <c r="BI667" s="2406" t="str">
        <f ca="1">IF($E667&gt;$E$12,"",IF(($E667&gt;=BI$307),BI649-$D667*BI$302,INDEX(F653:BM712,BI$307,$E667)))</f>
        <v/>
      </c>
      <c r="BJ667" s="2406" t="str">
        <f ca="1">IF($E667&gt;$E$12,"",IF(($E667&gt;=BJ$307),BJ649-$D667*BJ$302,INDEX(F653:BM712,BJ$307,$E667)))</f>
        <v/>
      </c>
      <c r="BK667" s="2406" t="str">
        <f ca="1">IF($E667&gt;$E$12,"",IF(($E667&gt;=BK$307),BK649-$D667*BK$302,INDEX(F653:BM712,BK$307,$E667)))</f>
        <v/>
      </c>
      <c r="BL667" s="2406" t="str">
        <f ca="1">IF($E667&gt;$E$12,"",IF(($E667&gt;=BL$307),BL649-$D667*BL$302,INDEX(F653:BM712,BL$307,$E667)))</f>
        <v/>
      </c>
      <c r="BM667" s="2406" t="str">
        <f ca="1">IF($E667&gt;$E$12,"",IF(($E667&gt;=BM$307),BM649-$D667*BM$302,INDEX(F653:BM712,BM$307,$E667)))</f>
        <v/>
      </c>
    </row>
    <row r="668" spans="3:65" ht="13.5" x14ac:dyDescent="0.25">
      <c r="C668" s="2357"/>
      <c r="D668" s="2405">
        <f ca="1">INDEX(F648:BM648,E668)</f>
        <v>1</v>
      </c>
      <c r="E668" s="2316">
        <v>16</v>
      </c>
      <c r="F668" s="2406" t="str">
        <f ca="1">IF($E668&gt;$E$12,"",IF(($E668&gt;=F$307),F649-$D668*F$302,INDEX(F653:BM712,F$307,$E668)))</f>
        <v/>
      </c>
      <c r="G668" s="2406" t="str">
        <f ca="1">IF($E668&gt;$E$12,"",IF(($E668&gt;=G$307),G649-$D668*G$302,INDEX(F653:BM712,G$307,$E668)))</f>
        <v/>
      </c>
      <c r="H668" s="2406" t="str">
        <f ca="1">IF($E668&gt;$E$12,"",IF(($E668&gt;=H$307),H649-$D668*H$302,INDEX(F653:BM712,H$307,$E668)))</f>
        <v/>
      </c>
      <c r="I668" s="2406" t="str">
        <f ca="1">IF($E668&gt;$E$12,"",IF(($E668&gt;=I$307),I649-$D668*I$302,INDEX(F653:BM712,I$307,$E668)))</f>
        <v/>
      </c>
      <c r="J668" s="2406" t="str">
        <f ca="1">IF($E668&gt;$E$12,"",IF(($E668&gt;=J$307),J649-$D668*J$302,INDEX(F653:BM712,J$307,$E668)))</f>
        <v/>
      </c>
      <c r="K668" s="2406" t="str">
        <f ca="1">IF($E668&gt;$E$12,"",IF(($E668&gt;=K$307),K649-$D668*K$302,INDEX(F653:BM712,K$307,$E668)))</f>
        <v/>
      </c>
      <c r="L668" s="2406" t="str">
        <f ca="1">IF($E668&gt;$E$12,"",IF(($E668&gt;=L$307),L649-$D668*L$302,INDEX(F653:BM712,L$307,$E668)))</f>
        <v/>
      </c>
      <c r="M668" s="2406" t="str">
        <f ca="1">IF($E668&gt;$E$12,"",IF(($E668&gt;=M$307),M649-$D668*M$302,INDEX(F653:BM712,M$307,$E668)))</f>
        <v/>
      </c>
      <c r="N668" s="2406" t="str">
        <f ca="1">IF($E668&gt;$E$12,"",IF(($E668&gt;=N$307),N649-$D668*N$302,INDEX(F653:BM712,N$307,$E668)))</f>
        <v/>
      </c>
      <c r="O668" s="2406" t="str">
        <f ca="1">IF($E668&gt;$E$12,"",IF(($E668&gt;=O$307),O649-$D668*O$302,INDEX(F653:BM712,O$307,$E668)))</f>
        <v/>
      </c>
      <c r="P668" s="2406" t="str">
        <f ca="1">IF($E668&gt;$E$12,"",IF(($E668&gt;=P$307),P649-$D668*P$302,INDEX(F653:BM712,P$307,$E668)))</f>
        <v/>
      </c>
      <c r="Q668" s="2406" t="str">
        <f ca="1">IF($E668&gt;$E$12,"",IF(($E668&gt;=Q$307),Q649-$D668*Q$302,INDEX(F653:BM712,Q$307,$E668)))</f>
        <v/>
      </c>
      <c r="R668" s="2406" t="str">
        <f ca="1">IF($E668&gt;$E$12,"",IF(($E668&gt;=R$307),R649-$D668*R$302,INDEX(F653:BM712,R$307,$E668)))</f>
        <v/>
      </c>
      <c r="S668" s="2406" t="str">
        <f ca="1">IF($E668&gt;$E$12,"",IF(($E668&gt;=S$307),S649-$D668*S$302,INDEX(F653:BM712,S$307,$E668)))</f>
        <v/>
      </c>
      <c r="T668" s="2406" t="str">
        <f ca="1">IF($E668&gt;$E$12,"",IF(($E668&gt;=T$307),T649-$D668*T$302,INDEX(F653:BM712,T$307,$E668)))</f>
        <v/>
      </c>
      <c r="U668" s="2406" t="str">
        <f ca="1">IF($E668&gt;$E$12,"",IF(($E668&gt;=U$307),U649-$D668*U$302,INDEX(F653:BM712,U$307,$E668)))</f>
        <v/>
      </c>
      <c r="V668" s="2406" t="str">
        <f ca="1">IF($E668&gt;$E$12,"",IF(($E668&gt;=V$307),V649-$D668*V$302,INDEX(F653:BM712,V$307,$E668)))</f>
        <v/>
      </c>
      <c r="W668" s="2406" t="str">
        <f ca="1">IF($E668&gt;$E$12,"",IF(($E668&gt;=W$307),W649-$D668*W$302,INDEX(F653:BM712,W$307,$E668)))</f>
        <v/>
      </c>
      <c r="X668" s="2406" t="str">
        <f ca="1">IF($E668&gt;$E$12,"",IF(($E668&gt;=X$307),X649-$D668*X$302,INDEX(F653:BM712,X$307,$E668)))</f>
        <v/>
      </c>
      <c r="Y668" s="2406" t="str">
        <f ca="1">IF($E668&gt;$E$12,"",IF(($E668&gt;=Y$307),Y649-$D668*Y$302,INDEX(F653:BM712,Y$307,$E668)))</f>
        <v/>
      </c>
      <c r="Z668" s="2406" t="str">
        <f ca="1">IF($E668&gt;$E$12,"",IF(($E668&gt;=Z$307),Z649-$D668*Z$302,INDEX(F653:BM712,Z$307,$E668)))</f>
        <v/>
      </c>
      <c r="AA668" s="2406" t="str">
        <f ca="1">IF($E668&gt;$E$12,"",IF(($E668&gt;=AA$307),AA649-$D668*AA$302,INDEX(F653:BM712,AA$307,$E668)))</f>
        <v/>
      </c>
      <c r="AB668" s="2406" t="str">
        <f ca="1">IF($E668&gt;$E$12,"",IF(($E668&gt;=AB$307),AB649-$D668*AB$302,INDEX(F653:BM712,AB$307,$E668)))</f>
        <v/>
      </c>
      <c r="AC668" s="2406" t="str">
        <f ca="1">IF($E668&gt;$E$12,"",IF(($E668&gt;=AC$307),AC649-$D668*AC$302,INDEX(F653:BM712,AC$307,$E668)))</f>
        <v/>
      </c>
      <c r="AD668" s="2406" t="str">
        <f ca="1">IF($E668&gt;$E$12,"",IF(($E668&gt;=AD$307),AD649-$D668*AD$302,INDEX(F653:BM712,AD$307,$E668)))</f>
        <v/>
      </c>
      <c r="AE668" s="2406" t="str">
        <f ca="1">IF($E668&gt;$E$12,"",IF(($E668&gt;=AE$307),AE649-$D668*AE$302,INDEX(F653:BM712,AE$307,$E668)))</f>
        <v/>
      </c>
      <c r="AF668" s="2406" t="str">
        <f ca="1">IF($E668&gt;$E$12,"",IF(($E668&gt;=AF$307),AF649-$D668*AF$302,INDEX(F653:BM712,AF$307,$E668)))</f>
        <v/>
      </c>
      <c r="AG668" s="2406" t="str">
        <f ca="1">IF($E668&gt;$E$12,"",IF(($E668&gt;=AG$307),AG649-$D668*AG$302,INDEX(F653:BM712,AG$307,$E668)))</f>
        <v/>
      </c>
      <c r="AH668" s="2406" t="str">
        <f ca="1">IF($E668&gt;$E$12,"",IF(($E668&gt;=AH$307),AH649-$D668*AH$302,INDEX(F653:BM712,AH$307,$E668)))</f>
        <v/>
      </c>
      <c r="AI668" s="2406" t="str">
        <f ca="1">IF($E668&gt;$E$12,"",IF(($E668&gt;=AI$307),AI649-$D668*AI$302,INDEX(F653:BM712,AI$307,$E668)))</f>
        <v/>
      </c>
      <c r="AJ668" s="2406" t="str">
        <f ca="1">IF($E668&gt;$E$12,"",IF(($E668&gt;=AJ$307),AJ649-$D668*AJ$302,INDEX(F653:BM712,AJ$307,$E668)))</f>
        <v/>
      </c>
      <c r="AK668" s="2406" t="str">
        <f ca="1">IF($E668&gt;$E$12,"",IF(($E668&gt;=AK$307),AK649-$D668*AK$302,INDEX(F653:BM712,AK$307,$E668)))</f>
        <v/>
      </c>
      <c r="AL668" s="2406" t="str">
        <f ca="1">IF($E668&gt;$E$12,"",IF(($E668&gt;=AL$307),AL649-$D668*AL$302,INDEX(F653:BM712,AL$307,$E668)))</f>
        <v/>
      </c>
      <c r="AM668" s="2406" t="str">
        <f ca="1">IF($E668&gt;$E$12,"",IF(($E668&gt;=AM$307),AM649-$D668*AM$302,INDEX(F653:BM712,AM$307,$E668)))</f>
        <v/>
      </c>
      <c r="AN668" s="2406" t="str">
        <f ca="1">IF($E668&gt;$E$12,"",IF(($E668&gt;=AN$307),AN649-$D668*AN$302,INDEX(F653:BM712,AN$307,$E668)))</f>
        <v/>
      </c>
      <c r="AO668" s="2406" t="str">
        <f ca="1">IF($E668&gt;$E$12,"",IF(($E668&gt;=AO$307),AO649-$D668*AO$302,INDEX(F653:BM712,AO$307,$E668)))</f>
        <v/>
      </c>
      <c r="AP668" s="2406" t="str">
        <f ca="1">IF($E668&gt;$E$12,"",IF(($E668&gt;=AP$307),AP649-$D668*AP$302,INDEX(F653:BM712,AP$307,$E668)))</f>
        <v/>
      </c>
      <c r="AQ668" s="2406" t="str">
        <f ca="1">IF($E668&gt;$E$12,"",IF(($E668&gt;=AQ$307),AQ649-$D668*AQ$302,INDEX(F653:BM712,AQ$307,$E668)))</f>
        <v/>
      </c>
      <c r="AR668" s="2406" t="str">
        <f ca="1">IF($E668&gt;$E$12,"",IF(($E668&gt;=AR$307),AR649-$D668*AR$302,INDEX(F653:BM712,AR$307,$E668)))</f>
        <v/>
      </c>
      <c r="AS668" s="2406" t="str">
        <f ca="1">IF($E668&gt;$E$12,"",IF(($E668&gt;=AS$307),AS649-$D668*AS$302,INDEX(F653:BM712,AS$307,$E668)))</f>
        <v/>
      </c>
      <c r="AT668" s="2406" t="str">
        <f ca="1">IF($E668&gt;$E$12,"",IF(($E668&gt;=AT$307),AT649-$D668*AT$302,INDEX(F653:BM712,AT$307,$E668)))</f>
        <v/>
      </c>
      <c r="AU668" s="2406" t="str">
        <f ca="1">IF($E668&gt;$E$12,"",IF(($E668&gt;=AU$307),AU649-$D668*AU$302,INDEX(F653:BM712,AU$307,$E668)))</f>
        <v/>
      </c>
      <c r="AV668" s="2406" t="str">
        <f ca="1">IF($E668&gt;$E$12,"",IF(($E668&gt;=AV$307),AV649-$D668*AV$302,INDEX(F653:BM712,AV$307,$E668)))</f>
        <v/>
      </c>
      <c r="AW668" s="2406" t="str">
        <f ca="1">IF($E668&gt;$E$12,"",IF(($E668&gt;=AW$307),AW649-$D668*AW$302,INDEX(F653:BM712,AW$307,$E668)))</f>
        <v/>
      </c>
      <c r="AX668" s="2406" t="str">
        <f ca="1">IF($E668&gt;$E$12,"",IF(($E668&gt;=AX$307),AX649-$D668*AX$302,INDEX(F653:BM712,AX$307,$E668)))</f>
        <v/>
      </c>
      <c r="AY668" s="2406" t="str">
        <f ca="1">IF($E668&gt;$E$12,"",IF(($E668&gt;=AY$307),AY649-$D668*AY$302,INDEX(F653:BM712,AY$307,$E668)))</f>
        <v/>
      </c>
      <c r="AZ668" s="2406" t="str">
        <f ca="1">IF($E668&gt;$E$12,"",IF(($E668&gt;=AZ$307),AZ649-$D668*AZ$302,INDEX(F653:BM712,AZ$307,$E668)))</f>
        <v/>
      </c>
      <c r="BA668" s="2406" t="str">
        <f ca="1">IF($E668&gt;$E$12,"",IF(($E668&gt;=BA$307),BA649-$D668*BA$302,INDEX(F653:BM712,BA$307,$E668)))</f>
        <v/>
      </c>
      <c r="BB668" s="2406" t="str">
        <f ca="1">IF($E668&gt;$E$12,"",IF(($E668&gt;=BB$307),BB649-$D668*BB$302,INDEX(F653:BM712,BB$307,$E668)))</f>
        <v/>
      </c>
      <c r="BC668" s="2406" t="str">
        <f ca="1">IF($E668&gt;$E$12,"",IF(($E668&gt;=BC$307),BC649-$D668*BC$302,INDEX(F653:BM712,BC$307,$E668)))</f>
        <v/>
      </c>
      <c r="BD668" s="2406" t="str">
        <f ca="1">IF($E668&gt;$E$12,"",IF(($E668&gt;=BD$307),BD649-$D668*BD$302,INDEX(F653:BM712,BD$307,$E668)))</f>
        <v/>
      </c>
      <c r="BE668" s="2406" t="str">
        <f ca="1">IF($E668&gt;$E$12,"",IF(($E668&gt;=BE$307),BE649-$D668*BE$302,INDEX(F653:BM712,BE$307,$E668)))</f>
        <v/>
      </c>
      <c r="BF668" s="2406" t="str">
        <f ca="1">IF($E668&gt;$E$12,"",IF(($E668&gt;=BF$307),BF649-$D668*BF$302,INDEX(F653:BM712,BF$307,$E668)))</f>
        <v/>
      </c>
      <c r="BG668" s="2406" t="str">
        <f ca="1">IF($E668&gt;$E$12,"",IF(($E668&gt;=BG$307),BG649-$D668*BG$302,INDEX(F653:BM712,BG$307,$E668)))</f>
        <v/>
      </c>
      <c r="BH668" s="2406" t="str">
        <f ca="1">IF($E668&gt;$E$12,"",IF(($E668&gt;=BH$307),BH649-$D668*BH$302,INDEX(F653:BM712,BH$307,$E668)))</f>
        <v/>
      </c>
      <c r="BI668" s="2406" t="str">
        <f ca="1">IF($E668&gt;$E$12,"",IF(($E668&gt;=BI$307),BI649-$D668*BI$302,INDEX(F653:BM712,BI$307,$E668)))</f>
        <v/>
      </c>
      <c r="BJ668" s="2406" t="str">
        <f ca="1">IF($E668&gt;$E$12,"",IF(($E668&gt;=BJ$307),BJ649-$D668*BJ$302,INDEX(F653:BM712,BJ$307,$E668)))</f>
        <v/>
      </c>
      <c r="BK668" s="2406" t="str">
        <f ca="1">IF($E668&gt;$E$12,"",IF(($E668&gt;=BK$307),BK649-$D668*BK$302,INDEX(F653:BM712,BK$307,$E668)))</f>
        <v/>
      </c>
      <c r="BL668" s="2406" t="str">
        <f ca="1">IF($E668&gt;$E$12,"",IF(($E668&gt;=BL$307),BL649-$D668*BL$302,INDEX(F653:BM712,BL$307,$E668)))</f>
        <v/>
      </c>
      <c r="BM668" s="2406" t="str">
        <f ca="1">IF($E668&gt;$E$12,"",IF(($E668&gt;=BM$307),BM649-$D668*BM$302,INDEX(F653:BM712,BM$307,$E668)))</f>
        <v/>
      </c>
    </row>
    <row r="669" spans="3:65" ht="13.5" x14ac:dyDescent="0.25">
      <c r="C669" s="2357"/>
      <c r="D669" s="2405">
        <f ca="1">INDEX(F648:BM648,E669)</f>
        <v>1</v>
      </c>
      <c r="E669" s="2316">
        <v>17</v>
      </c>
      <c r="F669" s="2406" t="str">
        <f ca="1">IF($E669&gt;$E$12,"",IF(($E669&gt;=F$307),F649-$D669*F$302,INDEX(F653:BM712,F$307,$E669)))</f>
        <v/>
      </c>
      <c r="G669" s="2406" t="str">
        <f ca="1">IF($E669&gt;$E$12,"",IF(($E669&gt;=G$307),G649-$D669*G$302,INDEX(F653:BM712,G$307,$E669)))</f>
        <v/>
      </c>
      <c r="H669" s="2406" t="str">
        <f ca="1">IF($E669&gt;$E$12,"",IF(($E669&gt;=H$307),H649-$D669*H$302,INDEX(F653:BM712,H$307,$E669)))</f>
        <v/>
      </c>
      <c r="I669" s="2406" t="str">
        <f ca="1">IF($E669&gt;$E$12,"",IF(($E669&gt;=I$307),I649-$D669*I$302,INDEX(F653:BM712,I$307,$E669)))</f>
        <v/>
      </c>
      <c r="J669" s="2406" t="str">
        <f ca="1">IF($E669&gt;$E$12,"",IF(($E669&gt;=J$307),J649-$D669*J$302,INDEX(F653:BM712,J$307,$E669)))</f>
        <v/>
      </c>
      <c r="K669" s="2406" t="str">
        <f ca="1">IF($E669&gt;$E$12,"",IF(($E669&gt;=K$307),K649-$D669*K$302,INDEX(F653:BM712,K$307,$E669)))</f>
        <v/>
      </c>
      <c r="L669" s="2406" t="str">
        <f ca="1">IF($E669&gt;$E$12,"",IF(($E669&gt;=L$307),L649-$D669*L$302,INDEX(F653:BM712,L$307,$E669)))</f>
        <v/>
      </c>
      <c r="M669" s="2406" t="str">
        <f ca="1">IF($E669&gt;$E$12,"",IF(($E669&gt;=M$307),M649-$D669*M$302,INDEX(F653:BM712,M$307,$E669)))</f>
        <v/>
      </c>
      <c r="N669" s="2406" t="str">
        <f ca="1">IF($E669&gt;$E$12,"",IF(($E669&gt;=N$307),N649-$D669*N$302,INDEX(F653:BM712,N$307,$E669)))</f>
        <v/>
      </c>
      <c r="O669" s="2406" t="str">
        <f ca="1">IF($E669&gt;$E$12,"",IF(($E669&gt;=O$307),O649-$D669*O$302,INDEX(F653:BM712,O$307,$E669)))</f>
        <v/>
      </c>
      <c r="P669" s="2406" t="str">
        <f ca="1">IF($E669&gt;$E$12,"",IF(($E669&gt;=P$307),P649-$D669*P$302,INDEX(F653:BM712,P$307,$E669)))</f>
        <v/>
      </c>
      <c r="Q669" s="2406" t="str">
        <f ca="1">IF($E669&gt;$E$12,"",IF(($E669&gt;=Q$307),Q649-$D669*Q$302,INDEX(F653:BM712,Q$307,$E669)))</f>
        <v/>
      </c>
      <c r="R669" s="2406" t="str">
        <f ca="1">IF($E669&gt;$E$12,"",IF(($E669&gt;=R$307),R649-$D669*R$302,INDEX(F653:BM712,R$307,$E669)))</f>
        <v/>
      </c>
      <c r="S669" s="2406" t="str">
        <f ca="1">IF($E669&gt;$E$12,"",IF(($E669&gt;=S$307),S649-$D669*S$302,INDEX(F653:BM712,S$307,$E669)))</f>
        <v/>
      </c>
      <c r="T669" s="2406" t="str">
        <f ca="1">IF($E669&gt;$E$12,"",IF(($E669&gt;=T$307),T649-$D669*T$302,INDEX(F653:BM712,T$307,$E669)))</f>
        <v/>
      </c>
      <c r="U669" s="2406" t="str">
        <f ca="1">IF($E669&gt;$E$12,"",IF(($E669&gt;=U$307),U649-$D669*U$302,INDEX(F653:BM712,U$307,$E669)))</f>
        <v/>
      </c>
      <c r="V669" s="2406" t="str">
        <f ca="1">IF($E669&gt;$E$12,"",IF(($E669&gt;=V$307),V649-$D669*V$302,INDEX(F653:BM712,V$307,$E669)))</f>
        <v/>
      </c>
      <c r="W669" s="2406" t="str">
        <f ca="1">IF($E669&gt;$E$12,"",IF(($E669&gt;=W$307),W649-$D669*W$302,INDEX(F653:BM712,W$307,$E669)))</f>
        <v/>
      </c>
      <c r="X669" s="2406" t="str">
        <f ca="1">IF($E669&gt;$E$12,"",IF(($E669&gt;=X$307),X649-$D669*X$302,INDEX(F653:BM712,X$307,$E669)))</f>
        <v/>
      </c>
      <c r="Y669" s="2406" t="str">
        <f ca="1">IF($E669&gt;$E$12,"",IF(($E669&gt;=Y$307),Y649-$D669*Y$302,INDEX(F653:BM712,Y$307,$E669)))</f>
        <v/>
      </c>
      <c r="Z669" s="2406" t="str">
        <f ca="1">IF($E669&gt;$E$12,"",IF(($E669&gt;=Z$307),Z649-$D669*Z$302,INDEX(F653:BM712,Z$307,$E669)))</f>
        <v/>
      </c>
      <c r="AA669" s="2406" t="str">
        <f ca="1">IF($E669&gt;$E$12,"",IF(($E669&gt;=AA$307),AA649-$D669*AA$302,INDEX(F653:BM712,AA$307,$E669)))</f>
        <v/>
      </c>
      <c r="AB669" s="2406" t="str">
        <f ca="1">IF($E669&gt;$E$12,"",IF(($E669&gt;=AB$307),AB649-$D669*AB$302,INDEX(F653:BM712,AB$307,$E669)))</f>
        <v/>
      </c>
      <c r="AC669" s="2406" t="str">
        <f ca="1">IF($E669&gt;$E$12,"",IF(($E669&gt;=AC$307),AC649-$D669*AC$302,INDEX(F653:BM712,AC$307,$E669)))</f>
        <v/>
      </c>
      <c r="AD669" s="2406" t="str">
        <f ca="1">IF($E669&gt;$E$12,"",IF(($E669&gt;=AD$307),AD649-$D669*AD$302,INDEX(F653:BM712,AD$307,$E669)))</f>
        <v/>
      </c>
      <c r="AE669" s="2406" t="str">
        <f ca="1">IF($E669&gt;$E$12,"",IF(($E669&gt;=AE$307),AE649-$D669*AE$302,INDEX(F653:BM712,AE$307,$E669)))</f>
        <v/>
      </c>
      <c r="AF669" s="2406" t="str">
        <f ca="1">IF($E669&gt;$E$12,"",IF(($E669&gt;=AF$307),AF649-$D669*AF$302,INDEX(F653:BM712,AF$307,$E669)))</f>
        <v/>
      </c>
      <c r="AG669" s="2406" t="str">
        <f ca="1">IF($E669&gt;$E$12,"",IF(($E669&gt;=AG$307),AG649-$D669*AG$302,INDEX(F653:BM712,AG$307,$E669)))</f>
        <v/>
      </c>
      <c r="AH669" s="2406" t="str">
        <f ca="1">IF($E669&gt;$E$12,"",IF(($E669&gt;=AH$307),AH649-$D669*AH$302,INDEX(F653:BM712,AH$307,$E669)))</f>
        <v/>
      </c>
      <c r="AI669" s="2406" t="str">
        <f ca="1">IF($E669&gt;$E$12,"",IF(($E669&gt;=AI$307),AI649-$D669*AI$302,INDEX(F653:BM712,AI$307,$E669)))</f>
        <v/>
      </c>
      <c r="AJ669" s="2406" t="str">
        <f ca="1">IF($E669&gt;$E$12,"",IF(($E669&gt;=AJ$307),AJ649-$D669*AJ$302,INDEX(F653:BM712,AJ$307,$E669)))</f>
        <v/>
      </c>
      <c r="AK669" s="2406" t="str">
        <f ca="1">IF($E669&gt;$E$12,"",IF(($E669&gt;=AK$307),AK649-$D669*AK$302,INDEX(F653:BM712,AK$307,$E669)))</f>
        <v/>
      </c>
      <c r="AL669" s="2406" t="str">
        <f ca="1">IF($E669&gt;$E$12,"",IF(($E669&gt;=AL$307),AL649-$D669*AL$302,INDEX(F653:BM712,AL$307,$E669)))</f>
        <v/>
      </c>
      <c r="AM669" s="2406" t="str">
        <f ca="1">IF($E669&gt;$E$12,"",IF(($E669&gt;=AM$307),AM649-$D669*AM$302,INDEX(F653:BM712,AM$307,$E669)))</f>
        <v/>
      </c>
      <c r="AN669" s="2406" t="str">
        <f ca="1">IF($E669&gt;$E$12,"",IF(($E669&gt;=AN$307),AN649-$D669*AN$302,INDEX(F653:BM712,AN$307,$E669)))</f>
        <v/>
      </c>
      <c r="AO669" s="2406" t="str">
        <f ca="1">IF($E669&gt;$E$12,"",IF(($E669&gt;=AO$307),AO649-$D669*AO$302,INDEX(F653:BM712,AO$307,$E669)))</f>
        <v/>
      </c>
      <c r="AP669" s="2406" t="str">
        <f ca="1">IF($E669&gt;$E$12,"",IF(($E669&gt;=AP$307),AP649-$D669*AP$302,INDEX(F653:BM712,AP$307,$E669)))</f>
        <v/>
      </c>
      <c r="AQ669" s="2406" t="str">
        <f ca="1">IF($E669&gt;$E$12,"",IF(($E669&gt;=AQ$307),AQ649-$D669*AQ$302,INDEX(F653:BM712,AQ$307,$E669)))</f>
        <v/>
      </c>
      <c r="AR669" s="2406" t="str">
        <f ca="1">IF($E669&gt;$E$12,"",IF(($E669&gt;=AR$307),AR649-$D669*AR$302,INDEX(F653:BM712,AR$307,$E669)))</f>
        <v/>
      </c>
      <c r="AS669" s="2406" t="str">
        <f ca="1">IF($E669&gt;$E$12,"",IF(($E669&gt;=AS$307),AS649-$D669*AS$302,INDEX(F653:BM712,AS$307,$E669)))</f>
        <v/>
      </c>
      <c r="AT669" s="2406" t="str">
        <f ca="1">IF($E669&gt;$E$12,"",IF(($E669&gt;=AT$307),AT649-$D669*AT$302,INDEX(F653:BM712,AT$307,$E669)))</f>
        <v/>
      </c>
      <c r="AU669" s="2406" t="str">
        <f ca="1">IF($E669&gt;$E$12,"",IF(($E669&gt;=AU$307),AU649-$D669*AU$302,INDEX(F653:BM712,AU$307,$E669)))</f>
        <v/>
      </c>
      <c r="AV669" s="2406" t="str">
        <f ca="1">IF($E669&gt;$E$12,"",IF(($E669&gt;=AV$307),AV649-$D669*AV$302,INDEX(F653:BM712,AV$307,$E669)))</f>
        <v/>
      </c>
      <c r="AW669" s="2406" t="str">
        <f ca="1">IF($E669&gt;$E$12,"",IF(($E669&gt;=AW$307),AW649-$D669*AW$302,INDEX(F653:BM712,AW$307,$E669)))</f>
        <v/>
      </c>
      <c r="AX669" s="2406" t="str">
        <f ca="1">IF($E669&gt;$E$12,"",IF(($E669&gt;=AX$307),AX649-$D669*AX$302,INDEX(F653:BM712,AX$307,$E669)))</f>
        <v/>
      </c>
      <c r="AY669" s="2406" t="str">
        <f ca="1">IF($E669&gt;$E$12,"",IF(($E669&gt;=AY$307),AY649-$D669*AY$302,INDEX(F653:BM712,AY$307,$E669)))</f>
        <v/>
      </c>
      <c r="AZ669" s="2406" t="str">
        <f ca="1">IF($E669&gt;$E$12,"",IF(($E669&gt;=AZ$307),AZ649-$D669*AZ$302,INDEX(F653:BM712,AZ$307,$E669)))</f>
        <v/>
      </c>
      <c r="BA669" s="2406" t="str">
        <f ca="1">IF($E669&gt;$E$12,"",IF(($E669&gt;=BA$307),BA649-$D669*BA$302,INDEX(F653:BM712,BA$307,$E669)))</f>
        <v/>
      </c>
      <c r="BB669" s="2406" t="str">
        <f ca="1">IF($E669&gt;$E$12,"",IF(($E669&gt;=BB$307),BB649-$D669*BB$302,INDEX(F653:BM712,BB$307,$E669)))</f>
        <v/>
      </c>
      <c r="BC669" s="2406" t="str">
        <f ca="1">IF($E669&gt;$E$12,"",IF(($E669&gt;=BC$307),BC649-$D669*BC$302,INDEX(F653:BM712,BC$307,$E669)))</f>
        <v/>
      </c>
      <c r="BD669" s="2406" t="str">
        <f ca="1">IF($E669&gt;$E$12,"",IF(($E669&gt;=BD$307),BD649-$D669*BD$302,INDEX(F653:BM712,BD$307,$E669)))</f>
        <v/>
      </c>
      <c r="BE669" s="2406" t="str">
        <f ca="1">IF($E669&gt;$E$12,"",IF(($E669&gt;=BE$307),BE649-$D669*BE$302,INDEX(F653:BM712,BE$307,$E669)))</f>
        <v/>
      </c>
      <c r="BF669" s="2406" t="str">
        <f ca="1">IF($E669&gt;$E$12,"",IF(($E669&gt;=BF$307),BF649-$D669*BF$302,INDEX(F653:BM712,BF$307,$E669)))</f>
        <v/>
      </c>
      <c r="BG669" s="2406" t="str">
        <f ca="1">IF($E669&gt;$E$12,"",IF(($E669&gt;=BG$307),BG649-$D669*BG$302,INDEX(F653:BM712,BG$307,$E669)))</f>
        <v/>
      </c>
      <c r="BH669" s="2406" t="str">
        <f ca="1">IF($E669&gt;$E$12,"",IF(($E669&gt;=BH$307),BH649-$D669*BH$302,INDEX(F653:BM712,BH$307,$E669)))</f>
        <v/>
      </c>
      <c r="BI669" s="2406" t="str">
        <f ca="1">IF($E669&gt;$E$12,"",IF(($E669&gt;=BI$307),BI649-$D669*BI$302,INDEX(F653:BM712,BI$307,$E669)))</f>
        <v/>
      </c>
      <c r="BJ669" s="2406" t="str">
        <f ca="1">IF($E669&gt;$E$12,"",IF(($E669&gt;=BJ$307),BJ649-$D669*BJ$302,INDEX(F653:BM712,BJ$307,$E669)))</f>
        <v/>
      </c>
      <c r="BK669" s="2406" t="str">
        <f ca="1">IF($E669&gt;$E$12,"",IF(($E669&gt;=BK$307),BK649-$D669*BK$302,INDEX(F653:BM712,BK$307,$E669)))</f>
        <v/>
      </c>
      <c r="BL669" s="2406" t="str">
        <f ca="1">IF($E669&gt;$E$12,"",IF(($E669&gt;=BL$307),BL649-$D669*BL$302,INDEX(F653:BM712,BL$307,$E669)))</f>
        <v/>
      </c>
      <c r="BM669" s="2406" t="str">
        <f ca="1">IF($E669&gt;$E$12,"",IF(($E669&gt;=BM$307),BM649-$D669*BM$302,INDEX(F653:BM712,BM$307,$E669)))</f>
        <v/>
      </c>
    </row>
    <row r="670" spans="3:65" ht="13.5" x14ac:dyDescent="0.25">
      <c r="C670" s="2357"/>
      <c r="D670" s="2405">
        <f ca="1">INDEX(F648:BM648,E670)</f>
        <v>1</v>
      </c>
      <c r="E670" s="2316">
        <v>18</v>
      </c>
      <c r="F670" s="2406" t="str">
        <f ca="1">IF($E670&gt;$E$12,"",IF(($E670&gt;=F$307),F649-$D670*F$302,INDEX(F653:BM712,F$307,$E670)))</f>
        <v/>
      </c>
      <c r="G670" s="2406" t="str">
        <f ca="1">IF($E670&gt;$E$12,"",IF(($E670&gt;=G$307),G649-$D670*G$302,INDEX(F653:BM712,G$307,$E670)))</f>
        <v/>
      </c>
      <c r="H670" s="2406" t="str">
        <f ca="1">IF($E670&gt;$E$12,"",IF(($E670&gt;=H$307),H649-$D670*H$302,INDEX(F653:BM712,H$307,$E670)))</f>
        <v/>
      </c>
      <c r="I670" s="2406" t="str">
        <f ca="1">IF($E670&gt;$E$12,"",IF(($E670&gt;=I$307),I649-$D670*I$302,INDEX(F653:BM712,I$307,$E670)))</f>
        <v/>
      </c>
      <c r="J670" s="2406" t="str">
        <f ca="1">IF($E670&gt;$E$12,"",IF(($E670&gt;=J$307),J649-$D670*J$302,INDEX(F653:BM712,J$307,$E670)))</f>
        <v/>
      </c>
      <c r="K670" s="2406" t="str">
        <f ca="1">IF($E670&gt;$E$12,"",IF(($E670&gt;=K$307),K649-$D670*K$302,INDEX(F653:BM712,K$307,$E670)))</f>
        <v/>
      </c>
      <c r="L670" s="2406" t="str">
        <f ca="1">IF($E670&gt;$E$12,"",IF(($E670&gt;=L$307),L649-$D670*L$302,INDEX(F653:BM712,L$307,$E670)))</f>
        <v/>
      </c>
      <c r="M670" s="2406" t="str">
        <f ca="1">IF($E670&gt;$E$12,"",IF(($E670&gt;=M$307),M649-$D670*M$302,INDEX(F653:BM712,M$307,$E670)))</f>
        <v/>
      </c>
      <c r="N670" s="2406" t="str">
        <f ca="1">IF($E670&gt;$E$12,"",IF(($E670&gt;=N$307),N649-$D670*N$302,INDEX(F653:BM712,N$307,$E670)))</f>
        <v/>
      </c>
      <c r="O670" s="2406" t="str">
        <f ca="1">IF($E670&gt;$E$12,"",IF(($E670&gt;=O$307),O649-$D670*O$302,INDEX(F653:BM712,O$307,$E670)))</f>
        <v/>
      </c>
      <c r="P670" s="2406" t="str">
        <f ca="1">IF($E670&gt;$E$12,"",IF(($E670&gt;=P$307),P649-$D670*P$302,INDEX(F653:BM712,P$307,$E670)))</f>
        <v/>
      </c>
      <c r="Q670" s="2406" t="str">
        <f ca="1">IF($E670&gt;$E$12,"",IF(($E670&gt;=Q$307),Q649-$D670*Q$302,INDEX(F653:BM712,Q$307,$E670)))</f>
        <v/>
      </c>
      <c r="R670" s="2406" t="str">
        <f ca="1">IF($E670&gt;$E$12,"",IF(($E670&gt;=R$307),R649-$D670*R$302,INDEX(F653:BM712,R$307,$E670)))</f>
        <v/>
      </c>
      <c r="S670" s="2406" t="str">
        <f ca="1">IF($E670&gt;$E$12,"",IF(($E670&gt;=S$307),S649-$D670*S$302,INDEX(F653:BM712,S$307,$E670)))</f>
        <v/>
      </c>
      <c r="T670" s="2406" t="str">
        <f ca="1">IF($E670&gt;$E$12,"",IF(($E670&gt;=T$307),T649-$D670*T$302,INDEX(F653:BM712,T$307,$E670)))</f>
        <v/>
      </c>
      <c r="U670" s="2406" t="str">
        <f ca="1">IF($E670&gt;$E$12,"",IF(($E670&gt;=U$307),U649-$D670*U$302,INDEX(F653:BM712,U$307,$E670)))</f>
        <v/>
      </c>
      <c r="V670" s="2406" t="str">
        <f ca="1">IF($E670&gt;$E$12,"",IF(($E670&gt;=V$307),V649-$D670*V$302,INDEX(F653:BM712,V$307,$E670)))</f>
        <v/>
      </c>
      <c r="W670" s="2406" t="str">
        <f ca="1">IF($E670&gt;$E$12,"",IF(($E670&gt;=W$307),W649-$D670*W$302,INDEX(F653:BM712,W$307,$E670)))</f>
        <v/>
      </c>
      <c r="X670" s="2406" t="str">
        <f ca="1">IF($E670&gt;$E$12,"",IF(($E670&gt;=X$307),X649-$D670*X$302,INDEX(F653:BM712,X$307,$E670)))</f>
        <v/>
      </c>
      <c r="Y670" s="2406" t="str">
        <f ca="1">IF($E670&gt;$E$12,"",IF(($E670&gt;=Y$307),Y649-$D670*Y$302,INDEX(F653:BM712,Y$307,$E670)))</f>
        <v/>
      </c>
      <c r="Z670" s="2406" t="str">
        <f ca="1">IF($E670&gt;$E$12,"",IF(($E670&gt;=Z$307),Z649-$D670*Z$302,INDEX(F653:BM712,Z$307,$E670)))</f>
        <v/>
      </c>
      <c r="AA670" s="2406" t="str">
        <f ca="1">IF($E670&gt;$E$12,"",IF(($E670&gt;=AA$307),AA649-$D670*AA$302,INDEX(F653:BM712,AA$307,$E670)))</f>
        <v/>
      </c>
      <c r="AB670" s="2406" t="str">
        <f ca="1">IF($E670&gt;$E$12,"",IF(($E670&gt;=AB$307),AB649-$D670*AB$302,INDEX(F653:BM712,AB$307,$E670)))</f>
        <v/>
      </c>
      <c r="AC670" s="2406" t="str">
        <f ca="1">IF($E670&gt;$E$12,"",IF(($E670&gt;=AC$307),AC649-$D670*AC$302,INDEX(F653:BM712,AC$307,$E670)))</f>
        <v/>
      </c>
      <c r="AD670" s="2406" t="str">
        <f ca="1">IF($E670&gt;$E$12,"",IF(($E670&gt;=AD$307),AD649-$D670*AD$302,INDEX(F653:BM712,AD$307,$E670)))</f>
        <v/>
      </c>
      <c r="AE670" s="2406" t="str">
        <f ca="1">IF($E670&gt;$E$12,"",IF(($E670&gt;=AE$307),AE649-$D670*AE$302,INDEX(F653:BM712,AE$307,$E670)))</f>
        <v/>
      </c>
      <c r="AF670" s="2406" t="str">
        <f ca="1">IF($E670&gt;$E$12,"",IF(($E670&gt;=AF$307),AF649-$D670*AF$302,INDEX(F653:BM712,AF$307,$E670)))</f>
        <v/>
      </c>
      <c r="AG670" s="2406" t="str">
        <f ca="1">IF($E670&gt;$E$12,"",IF(($E670&gt;=AG$307),AG649-$D670*AG$302,INDEX(F653:BM712,AG$307,$E670)))</f>
        <v/>
      </c>
      <c r="AH670" s="2406" t="str">
        <f ca="1">IF($E670&gt;$E$12,"",IF(($E670&gt;=AH$307),AH649-$D670*AH$302,INDEX(F653:BM712,AH$307,$E670)))</f>
        <v/>
      </c>
      <c r="AI670" s="2406" t="str">
        <f ca="1">IF($E670&gt;$E$12,"",IF(($E670&gt;=AI$307),AI649-$D670*AI$302,INDEX(F653:BM712,AI$307,$E670)))</f>
        <v/>
      </c>
      <c r="AJ670" s="2406" t="str">
        <f ca="1">IF($E670&gt;$E$12,"",IF(($E670&gt;=AJ$307),AJ649-$D670*AJ$302,INDEX(F653:BM712,AJ$307,$E670)))</f>
        <v/>
      </c>
      <c r="AK670" s="2406" t="str">
        <f ca="1">IF($E670&gt;$E$12,"",IF(($E670&gt;=AK$307),AK649-$D670*AK$302,INDEX(F653:BM712,AK$307,$E670)))</f>
        <v/>
      </c>
      <c r="AL670" s="2406" t="str">
        <f ca="1">IF($E670&gt;$E$12,"",IF(($E670&gt;=AL$307),AL649-$D670*AL$302,INDEX(F653:BM712,AL$307,$E670)))</f>
        <v/>
      </c>
      <c r="AM670" s="2406" t="str">
        <f ca="1">IF($E670&gt;$E$12,"",IF(($E670&gt;=AM$307),AM649-$D670*AM$302,INDEX(F653:BM712,AM$307,$E670)))</f>
        <v/>
      </c>
      <c r="AN670" s="2406" t="str">
        <f ca="1">IF($E670&gt;$E$12,"",IF(($E670&gt;=AN$307),AN649-$D670*AN$302,INDEX(F653:BM712,AN$307,$E670)))</f>
        <v/>
      </c>
      <c r="AO670" s="2406" t="str">
        <f ca="1">IF($E670&gt;$E$12,"",IF(($E670&gt;=AO$307),AO649-$D670*AO$302,INDEX(F653:BM712,AO$307,$E670)))</f>
        <v/>
      </c>
      <c r="AP670" s="2406" t="str">
        <f ca="1">IF($E670&gt;$E$12,"",IF(($E670&gt;=AP$307),AP649-$D670*AP$302,INDEX(F653:BM712,AP$307,$E670)))</f>
        <v/>
      </c>
      <c r="AQ670" s="2406" t="str">
        <f ca="1">IF($E670&gt;$E$12,"",IF(($E670&gt;=AQ$307),AQ649-$D670*AQ$302,INDEX(F653:BM712,AQ$307,$E670)))</f>
        <v/>
      </c>
      <c r="AR670" s="2406" t="str">
        <f ca="1">IF($E670&gt;$E$12,"",IF(($E670&gt;=AR$307),AR649-$D670*AR$302,INDEX(F653:BM712,AR$307,$E670)))</f>
        <v/>
      </c>
      <c r="AS670" s="2406" t="str">
        <f ca="1">IF($E670&gt;$E$12,"",IF(($E670&gt;=AS$307),AS649-$D670*AS$302,INDEX(F653:BM712,AS$307,$E670)))</f>
        <v/>
      </c>
      <c r="AT670" s="2406" t="str">
        <f ca="1">IF($E670&gt;$E$12,"",IF(($E670&gt;=AT$307),AT649-$D670*AT$302,INDEX(F653:BM712,AT$307,$E670)))</f>
        <v/>
      </c>
      <c r="AU670" s="2406" t="str">
        <f ca="1">IF($E670&gt;$E$12,"",IF(($E670&gt;=AU$307),AU649-$D670*AU$302,INDEX(F653:BM712,AU$307,$E670)))</f>
        <v/>
      </c>
      <c r="AV670" s="2406" t="str">
        <f ca="1">IF($E670&gt;$E$12,"",IF(($E670&gt;=AV$307),AV649-$D670*AV$302,INDEX(F653:BM712,AV$307,$E670)))</f>
        <v/>
      </c>
      <c r="AW670" s="2406" t="str">
        <f ca="1">IF($E670&gt;$E$12,"",IF(($E670&gt;=AW$307),AW649-$D670*AW$302,INDEX(F653:BM712,AW$307,$E670)))</f>
        <v/>
      </c>
      <c r="AX670" s="2406" t="str">
        <f ca="1">IF($E670&gt;$E$12,"",IF(($E670&gt;=AX$307),AX649-$D670*AX$302,INDEX(F653:BM712,AX$307,$E670)))</f>
        <v/>
      </c>
      <c r="AY670" s="2406" t="str">
        <f ca="1">IF($E670&gt;$E$12,"",IF(($E670&gt;=AY$307),AY649-$D670*AY$302,INDEX(F653:BM712,AY$307,$E670)))</f>
        <v/>
      </c>
      <c r="AZ670" s="2406" t="str">
        <f ca="1">IF($E670&gt;$E$12,"",IF(($E670&gt;=AZ$307),AZ649-$D670*AZ$302,INDEX(F653:BM712,AZ$307,$E670)))</f>
        <v/>
      </c>
      <c r="BA670" s="2406" t="str">
        <f ca="1">IF($E670&gt;$E$12,"",IF(($E670&gt;=BA$307),BA649-$D670*BA$302,INDEX(F653:BM712,BA$307,$E670)))</f>
        <v/>
      </c>
      <c r="BB670" s="2406" t="str">
        <f ca="1">IF($E670&gt;$E$12,"",IF(($E670&gt;=BB$307),BB649-$D670*BB$302,INDEX(F653:BM712,BB$307,$E670)))</f>
        <v/>
      </c>
      <c r="BC670" s="2406" t="str">
        <f ca="1">IF($E670&gt;$E$12,"",IF(($E670&gt;=BC$307),BC649-$D670*BC$302,INDEX(F653:BM712,BC$307,$E670)))</f>
        <v/>
      </c>
      <c r="BD670" s="2406" t="str">
        <f ca="1">IF($E670&gt;$E$12,"",IF(($E670&gt;=BD$307),BD649-$D670*BD$302,INDEX(F653:BM712,BD$307,$E670)))</f>
        <v/>
      </c>
      <c r="BE670" s="2406" t="str">
        <f ca="1">IF($E670&gt;$E$12,"",IF(($E670&gt;=BE$307),BE649-$D670*BE$302,INDEX(F653:BM712,BE$307,$E670)))</f>
        <v/>
      </c>
      <c r="BF670" s="2406" t="str">
        <f ca="1">IF($E670&gt;$E$12,"",IF(($E670&gt;=BF$307),BF649-$D670*BF$302,INDEX(F653:BM712,BF$307,$E670)))</f>
        <v/>
      </c>
      <c r="BG670" s="2406" t="str">
        <f ca="1">IF($E670&gt;$E$12,"",IF(($E670&gt;=BG$307),BG649-$D670*BG$302,INDEX(F653:BM712,BG$307,$E670)))</f>
        <v/>
      </c>
      <c r="BH670" s="2406" t="str">
        <f ca="1">IF($E670&gt;$E$12,"",IF(($E670&gt;=BH$307),BH649-$D670*BH$302,INDEX(F653:BM712,BH$307,$E670)))</f>
        <v/>
      </c>
      <c r="BI670" s="2406" t="str">
        <f ca="1">IF($E670&gt;$E$12,"",IF(($E670&gt;=BI$307),BI649-$D670*BI$302,INDEX(F653:BM712,BI$307,$E670)))</f>
        <v/>
      </c>
      <c r="BJ670" s="2406" t="str">
        <f ca="1">IF($E670&gt;$E$12,"",IF(($E670&gt;=BJ$307),BJ649-$D670*BJ$302,INDEX(F653:BM712,BJ$307,$E670)))</f>
        <v/>
      </c>
      <c r="BK670" s="2406" t="str">
        <f ca="1">IF($E670&gt;$E$12,"",IF(($E670&gt;=BK$307),BK649-$D670*BK$302,INDEX(F653:BM712,BK$307,$E670)))</f>
        <v/>
      </c>
      <c r="BL670" s="2406" t="str">
        <f ca="1">IF($E670&gt;$E$12,"",IF(($E670&gt;=BL$307),BL649-$D670*BL$302,INDEX(F653:BM712,BL$307,$E670)))</f>
        <v/>
      </c>
      <c r="BM670" s="2406" t="str">
        <f ca="1">IF($E670&gt;$E$12,"",IF(($E670&gt;=BM$307),BM649-$D670*BM$302,INDEX(F653:BM712,BM$307,$E670)))</f>
        <v/>
      </c>
    </row>
    <row r="671" spans="3:65" ht="13.5" x14ac:dyDescent="0.25">
      <c r="C671" s="2357"/>
      <c r="D671" s="2405">
        <f ca="1">INDEX(F648:BM648,E671)</f>
        <v>1</v>
      </c>
      <c r="E671" s="2316">
        <v>19</v>
      </c>
      <c r="F671" s="2406" t="str">
        <f ca="1">IF($E671&gt;$E$12,"",IF(($E671&gt;=F$307),F649-$D671*F$302,INDEX(F653:BM712,F$307,$E671)))</f>
        <v/>
      </c>
      <c r="G671" s="2406" t="str">
        <f ca="1">IF($E671&gt;$E$12,"",IF(($E671&gt;=G$307),G649-$D671*G$302,INDEX(F653:BM712,G$307,$E671)))</f>
        <v/>
      </c>
      <c r="H671" s="2406" t="str">
        <f ca="1">IF($E671&gt;$E$12,"",IF(($E671&gt;=H$307),H649-$D671*H$302,INDEX(F653:BM712,H$307,$E671)))</f>
        <v/>
      </c>
      <c r="I671" s="2406" t="str">
        <f ca="1">IF($E671&gt;$E$12,"",IF(($E671&gt;=I$307),I649-$D671*I$302,INDEX(F653:BM712,I$307,$E671)))</f>
        <v/>
      </c>
      <c r="J671" s="2406" t="str">
        <f ca="1">IF($E671&gt;$E$12,"",IF(($E671&gt;=J$307),J649-$D671*J$302,INDEX(F653:BM712,J$307,$E671)))</f>
        <v/>
      </c>
      <c r="K671" s="2406" t="str">
        <f ca="1">IF($E671&gt;$E$12,"",IF(($E671&gt;=K$307),K649-$D671*K$302,INDEX(F653:BM712,K$307,$E671)))</f>
        <v/>
      </c>
      <c r="L671" s="2406" t="str">
        <f ca="1">IF($E671&gt;$E$12,"",IF(($E671&gt;=L$307),L649-$D671*L$302,INDEX(F653:BM712,L$307,$E671)))</f>
        <v/>
      </c>
      <c r="M671" s="2406" t="str">
        <f ca="1">IF($E671&gt;$E$12,"",IF(($E671&gt;=M$307),M649-$D671*M$302,INDEX(F653:BM712,M$307,$E671)))</f>
        <v/>
      </c>
      <c r="N671" s="2406" t="str">
        <f ca="1">IF($E671&gt;$E$12,"",IF(($E671&gt;=N$307),N649-$D671*N$302,INDEX(F653:BM712,N$307,$E671)))</f>
        <v/>
      </c>
      <c r="O671" s="2406" t="str">
        <f ca="1">IF($E671&gt;$E$12,"",IF(($E671&gt;=O$307),O649-$D671*O$302,INDEX(F653:BM712,O$307,$E671)))</f>
        <v/>
      </c>
      <c r="P671" s="2406" t="str">
        <f ca="1">IF($E671&gt;$E$12,"",IF(($E671&gt;=P$307),P649-$D671*P$302,INDEX(F653:BM712,P$307,$E671)))</f>
        <v/>
      </c>
      <c r="Q671" s="2406" t="str">
        <f ca="1">IF($E671&gt;$E$12,"",IF(($E671&gt;=Q$307),Q649-$D671*Q$302,INDEX(F653:BM712,Q$307,$E671)))</f>
        <v/>
      </c>
      <c r="R671" s="2406" t="str">
        <f ca="1">IF($E671&gt;$E$12,"",IF(($E671&gt;=R$307),R649-$D671*R$302,INDEX(F653:BM712,R$307,$E671)))</f>
        <v/>
      </c>
      <c r="S671" s="2406" t="str">
        <f ca="1">IF($E671&gt;$E$12,"",IF(($E671&gt;=S$307),S649-$D671*S$302,INDEX(F653:BM712,S$307,$E671)))</f>
        <v/>
      </c>
      <c r="T671" s="2406" t="str">
        <f ca="1">IF($E671&gt;$E$12,"",IF(($E671&gt;=T$307),T649-$D671*T$302,INDEX(F653:BM712,T$307,$E671)))</f>
        <v/>
      </c>
      <c r="U671" s="2406" t="str">
        <f ca="1">IF($E671&gt;$E$12,"",IF(($E671&gt;=U$307),U649-$D671*U$302,INDEX(F653:BM712,U$307,$E671)))</f>
        <v/>
      </c>
      <c r="V671" s="2406" t="str">
        <f ca="1">IF($E671&gt;$E$12,"",IF(($E671&gt;=V$307),V649-$D671*V$302,INDEX(F653:BM712,V$307,$E671)))</f>
        <v/>
      </c>
      <c r="W671" s="2406" t="str">
        <f ca="1">IF($E671&gt;$E$12,"",IF(($E671&gt;=W$307),W649-$D671*W$302,INDEX(F653:BM712,W$307,$E671)))</f>
        <v/>
      </c>
      <c r="X671" s="2406" t="str">
        <f ca="1">IF($E671&gt;$E$12,"",IF(($E671&gt;=X$307),X649-$D671*X$302,INDEX(F653:BM712,X$307,$E671)))</f>
        <v/>
      </c>
      <c r="Y671" s="2406" t="str">
        <f ca="1">IF($E671&gt;$E$12,"",IF(($E671&gt;=Y$307),Y649-$D671*Y$302,INDEX(F653:BM712,Y$307,$E671)))</f>
        <v/>
      </c>
      <c r="Z671" s="2406" t="str">
        <f ca="1">IF($E671&gt;$E$12,"",IF(($E671&gt;=Z$307),Z649-$D671*Z$302,INDEX(F653:BM712,Z$307,$E671)))</f>
        <v/>
      </c>
      <c r="AA671" s="2406" t="str">
        <f ca="1">IF($E671&gt;$E$12,"",IF(($E671&gt;=AA$307),AA649-$D671*AA$302,INDEX(F653:BM712,AA$307,$E671)))</f>
        <v/>
      </c>
      <c r="AB671" s="2406" t="str">
        <f ca="1">IF($E671&gt;$E$12,"",IF(($E671&gt;=AB$307),AB649-$D671*AB$302,INDEX(F653:BM712,AB$307,$E671)))</f>
        <v/>
      </c>
      <c r="AC671" s="2406" t="str">
        <f ca="1">IF($E671&gt;$E$12,"",IF(($E671&gt;=AC$307),AC649-$D671*AC$302,INDEX(F653:BM712,AC$307,$E671)))</f>
        <v/>
      </c>
      <c r="AD671" s="2406" t="str">
        <f ca="1">IF($E671&gt;$E$12,"",IF(($E671&gt;=AD$307),AD649-$D671*AD$302,INDEX(F653:BM712,AD$307,$E671)))</f>
        <v/>
      </c>
      <c r="AE671" s="2406" t="str">
        <f ca="1">IF($E671&gt;$E$12,"",IF(($E671&gt;=AE$307),AE649-$D671*AE$302,INDEX(F653:BM712,AE$307,$E671)))</f>
        <v/>
      </c>
      <c r="AF671" s="2406" t="str">
        <f ca="1">IF($E671&gt;$E$12,"",IF(($E671&gt;=AF$307),AF649-$D671*AF$302,INDEX(F653:BM712,AF$307,$E671)))</f>
        <v/>
      </c>
      <c r="AG671" s="2406" t="str">
        <f ca="1">IF($E671&gt;$E$12,"",IF(($E671&gt;=AG$307),AG649-$D671*AG$302,INDEX(F653:BM712,AG$307,$E671)))</f>
        <v/>
      </c>
      <c r="AH671" s="2406" t="str">
        <f ca="1">IF($E671&gt;$E$12,"",IF(($E671&gt;=AH$307),AH649-$D671*AH$302,INDEX(F653:BM712,AH$307,$E671)))</f>
        <v/>
      </c>
      <c r="AI671" s="2406" t="str">
        <f ca="1">IF($E671&gt;$E$12,"",IF(($E671&gt;=AI$307),AI649-$D671*AI$302,INDEX(F653:BM712,AI$307,$E671)))</f>
        <v/>
      </c>
      <c r="AJ671" s="2406" t="str">
        <f ca="1">IF($E671&gt;$E$12,"",IF(($E671&gt;=AJ$307),AJ649-$D671*AJ$302,INDEX(F653:BM712,AJ$307,$E671)))</f>
        <v/>
      </c>
      <c r="AK671" s="2406" t="str">
        <f ca="1">IF($E671&gt;$E$12,"",IF(($E671&gt;=AK$307),AK649-$D671*AK$302,INDEX(F653:BM712,AK$307,$E671)))</f>
        <v/>
      </c>
      <c r="AL671" s="2406" t="str">
        <f ca="1">IF($E671&gt;$E$12,"",IF(($E671&gt;=AL$307),AL649-$D671*AL$302,INDEX(F653:BM712,AL$307,$E671)))</f>
        <v/>
      </c>
      <c r="AM671" s="2406" t="str">
        <f ca="1">IF($E671&gt;$E$12,"",IF(($E671&gt;=AM$307),AM649-$D671*AM$302,INDEX(F653:BM712,AM$307,$E671)))</f>
        <v/>
      </c>
      <c r="AN671" s="2406" t="str">
        <f ca="1">IF($E671&gt;$E$12,"",IF(($E671&gt;=AN$307),AN649-$D671*AN$302,INDEX(F653:BM712,AN$307,$E671)))</f>
        <v/>
      </c>
      <c r="AO671" s="2406" t="str">
        <f ca="1">IF($E671&gt;$E$12,"",IF(($E671&gt;=AO$307),AO649-$D671*AO$302,INDEX(F653:BM712,AO$307,$E671)))</f>
        <v/>
      </c>
      <c r="AP671" s="2406" t="str">
        <f ca="1">IF($E671&gt;$E$12,"",IF(($E671&gt;=AP$307),AP649-$D671*AP$302,INDEX(F653:BM712,AP$307,$E671)))</f>
        <v/>
      </c>
      <c r="AQ671" s="2406" t="str">
        <f ca="1">IF($E671&gt;$E$12,"",IF(($E671&gt;=AQ$307),AQ649-$D671*AQ$302,INDEX(F653:BM712,AQ$307,$E671)))</f>
        <v/>
      </c>
      <c r="AR671" s="2406" t="str">
        <f ca="1">IF($E671&gt;$E$12,"",IF(($E671&gt;=AR$307),AR649-$D671*AR$302,INDEX(F653:BM712,AR$307,$E671)))</f>
        <v/>
      </c>
      <c r="AS671" s="2406" t="str">
        <f ca="1">IF($E671&gt;$E$12,"",IF(($E671&gt;=AS$307),AS649-$D671*AS$302,INDEX(F653:BM712,AS$307,$E671)))</f>
        <v/>
      </c>
      <c r="AT671" s="2406" t="str">
        <f ca="1">IF($E671&gt;$E$12,"",IF(($E671&gt;=AT$307),AT649-$D671*AT$302,INDEX(F653:BM712,AT$307,$E671)))</f>
        <v/>
      </c>
      <c r="AU671" s="2406" t="str">
        <f ca="1">IF($E671&gt;$E$12,"",IF(($E671&gt;=AU$307),AU649-$D671*AU$302,INDEX(F653:BM712,AU$307,$E671)))</f>
        <v/>
      </c>
      <c r="AV671" s="2406" t="str">
        <f ca="1">IF($E671&gt;$E$12,"",IF(($E671&gt;=AV$307),AV649-$D671*AV$302,INDEX(F653:BM712,AV$307,$E671)))</f>
        <v/>
      </c>
      <c r="AW671" s="2406" t="str">
        <f ca="1">IF($E671&gt;$E$12,"",IF(($E671&gt;=AW$307),AW649-$D671*AW$302,INDEX(F653:BM712,AW$307,$E671)))</f>
        <v/>
      </c>
      <c r="AX671" s="2406" t="str">
        <f ca="1">IF($E671&gt;$E$12,"",IF(($E671&gt;=AX$307),AX649-$D671*AX$302,INDEX(F653:BM712,AX$307,$E671)))</f>
        <v/>
      </c>
      <c r="AY671" s="2406" t="str">
        <f ca="1">IF($E671&gt;$E$12,"",IF(($E671&gt;=AY$307),AY649-$D671*AY$302,INDEX(F653:BM712,AY$307,$E671)))</f>
        <v/>
      </c>
      <c r="AZ671" s="2406" t="str">
        <f ca="1">IF($E671&gt;$E$12,"",IF(($E671&gt;=AZ$307),AZ649-$D671*AZ$302,INDEX(F653:BM712,AZ$307,$E671)))</f>
        <v/>
      </c>
      <c r="BA671" s="2406" t="str">
        <f ca="1">IF($E671&gt;$E$12,"",IF(($E671&gt;=BA$307),BA649-$D671*BA$302,INDEX(F653:BM712,BA$307,$E671)))</f>
        <v/>
      </c>
      <c r="BB671" s="2406" t="str">
        <f ca="1">IF($E671&gt;$E$12,"",IF(($E671&gt;=BB$307),BB649-$D671*BB$302,INDEX(F653:BM712,BB$307,$E671)))</f>
        <v/>
      </c>
      <c r="BC671" s="2406" t="str">
        <f ca="1">IF($E671&gt;$E$12,"",IF(($E671&gt;=BC$307),BC649-$D671*BC$302,INDEX(F653:BM712,BC$307,$E671)))</f>
        <v/>
      </c>
      <c r="BD671" s="2406" t="str">
        <f ca="1">IF($E671&gt;$E$12,"",IF(($E671&gt;=BD$307),BD649-$D671*BD$302,INDEX(F653:BM712,BD$307,$E671)))</f>
        <v/>
      </c>
      <c r="BE671" s="2406" t="str">
        <f ca="1">IF($E671&gt;$E$12,"",IF(($E671&gt;=BE$307),BE649-$D671*BE$302,INDEX(F653:BM712,BE$307,$E671)))</f>
        <v/>
      </c>
      <c r="BF671" s="2406" t="str">
        <f ca="1">IF($E671&gt;$E$12,"",IF(($E671&gt;=BF$307),BF649-$D671*BF$302,INDEX(F653:BM712,BF$307,$E671)))</f>
        <v/>
      </c>
      <c r="BG671" s="2406" t="str">
        <f ca="1">IF($E671&gt;$E$12,"",IF(($E671&gt;=BG$307),BG649-$D671*BG$302,INDEX(F653:BM712,BG$307,$E671)))</f>
        <v/>
      </c>
      <c r="BH671" s="2406" t="str">
        <f ca="1">IF($E671&gt;$E$12,"",IF(($E671&gt;=BH$307),BH649-$D671*BH$302,INDEX(F653:BM712,BH$307,$E671)))</f>
        <v/>
      </c>
      <c r="BI671" s="2406" t="str">
        <f ca="1">IF($E671&gt;$E$12,"",IF(($E671&gt;=BI$307),BI649-$D671*BI$302,INDEX(F653:BM712,BI$307,$E671)))</f>
        <v/>
      </c>
      <c r="BJ671" s="2406" t="str">
        <f ca="1">IF($E671&gt;$E$12,"",IF(($E671&gt;=BJ$307),BJ649-$D671*BJ$302,INDEX(F653:BM712,BJ$307,$E671)))</f>
        <v/>
      </c>
      <c r="BK671" s="2406" t="str">
        <f ca="1">IF($E671&gt;$E$12,"",IF(($E671&gt;=BK$307),BK649-$D671*BK$302,INDEX(F653:BM712,BK$307,$E671)))</f>
        <v/>
      </c>
      <c r="BL671" s="2406" t="str">
        <f ca="1">IF($E671&gt;$E$12,"",IF(($E671&gt;=BL$307),BL649-$D671*BL$302,INDEX(F653:BM712,BL$307,$E671)))</f>
        <v/>
      </c>
      <c r="BM671" s="2406" t="str">
        <f ca="1">IF($E671&gt;$E$12,"",IF(($E671&gt;=BM$307),BM649-$D671*BM$302,INDEX(F653:BM712,BM$307,$E671)))</f>
        <v/>
      </c>
    </row>
    <row r="672" spans="3:65" ht="13.5" x14ac:dyDescent="0.25">
      <c r="C672" s="2357"/>
      <c r="D672" s="2405">
        <f ca="1">INDEX(F648:BM648,E672)</f>
        <v>1</v>
      </c>
      <c r="E672" s="2316">
        <v>20</v>
      </c>
      <c r="F672" s="2406" t="str">
        <f ca="1">IF($E672&gt;$E$12,"",IF(($E672&gt;=F$307),F649-$D672*F$302,INDEX(F653:BM712,F$307,$E672)))</f>
        <v/>
      </c>
      <c r="G672" s="2406" t="str">
        <f ca="1">IF($E672&gt;$E$12,"",IF(($E672&gt;=G$307),G649-$D672*G$302,INDEX(F653:BM712,G$307,$E672)))</f>
        <v/>
      </c>
      <c r="H672" s="2406" t="str">
        <f ca="1">IF($E672&gt;$E$12,"",IF(($E672&gt;=H$307),H649-$D672*H$302,INDEX(F653:BM712,H$307,$E672)))</f>
        <v/>
      </c>
      <c r="I672" s="2406" t="str">
        <f ca="1">IF($E672&gt;$E$12,"",IF(($E672&gt;=I$307),I649-$D672*I$302,INDEX(F653:BM712,I$307,$E672)))</f>
        <v/>
      </c>
      <c r="J672" s="2406" t="str">
        <f ca="1">IF($E672&gt;$E$12,"",IF(($E672&gt;=J$307),J649-$D672*J$302,INDEX(F653:BM712,J$307,$E672)))</f>
        <v/>
      </c>
      <c r="K672" s="2406" t="str">
        <f ca="1">IF($E672&gt;$E$12,"",IF(($E672&gt;=K$307),K649-$D672*K$302,INDEX(F653:BM712,K$307,$E672)))</f>
        <v/>
      </c>
      <c r="L672" s="2406" t="str">
        <f ca="1">IF($E672&gt;$E$12,"",IF(($E672&gt;=L$307),L649-$D672*L$302,INDEX(F653:BM712,L$307,$E672)))</f>
        <v/>
      </c>
      <c r="M672" s="2406" t="str">
        <f ca="1">IF($E672&gt;$E$12,"",IF(($E672&gt;=M$307),M649-$D672*M$302,INDEX(F653:BM712,M$307,$E672)))</f>
        <v/>
      </c>
      <c r="N672" s="2406" t="str">
        <f ca="1">IF($E672&gt;$E$12,"",IF(($E672&gt;=N$307),N649-$D672*N$302,INDEX(F653:BM712,N$307,$E672)))</f>
        <v/>
      </c>
      <c r="O672" s="2406" t="str">
        <f ca="1">IF($E672&gt;$E$12,"",IF(($E672&gt;=O$307),O649-$D672*O$302,INDEX(F653:BM712,O$307,$E672)))</f>
        <v/>
      </c>
      <c r="P672" s="2406" t="str">
        <f ca="1">IF($E672&gt;$E$12,"",IF(($E672&gt;=P$307),P649-$D672*P$302,INDEX(F653:BM712,P$307,$E672)))</f>
        <v/>
      </c>
      <c r="Q672" s="2406" t="str">
        <f ca="1">IF($E672&gt;$E$12,"",IF(($E672&gt;=Q$307),Q649-$D672*Q$302,INDEX(F653:BM712,Q$307,$E672)))</f>
        <v/>
      </c>
      <c r="R672" s="2406" t="str">
        <f ca="1">IF($E672&gt;$E$12,"",IF(($E672&gt;=R$307),R649-$D672*R$302,INDEX(F653:BM712,R$307,$E672)))</f>
        <v/>
      </c>
      <c r="S672" s="2406" t="str">
        <f ca="1">IF($E672&gt;$E$12,"",IF(($E672&gt;=S$307),S649-$D672*S$302,INDEX(F653:BM712,S$307,$E672)))</f>
        <v/>
      </c>
      <c r="T672" s="2406" t="str">
        <f ca="1">IF($E672&gt;$E$12,"",IF(($E672&gt;=T$307),T649-$D672*T$302,INDEX(F653:BM712,T$307,$E672)))</f>
        <v/>
      </c>
      <c r="U672" s="2406" t="str">
        <f ca="1">IF($E672&gt;$E$12,"",IF(($E672&gt;=U$307),U649-$D672*U$302,INDEX(F653:BM712,U$307,$E672)))</f>
        <v/>
      </c>
      <c r="V672" s="2406" t="str">
        <f ca="1">IF($E672&gt;$E$12,"",IF(($E672&gt;=V$307),V649-$D672*V$302,INDEX(F653:BM712,V$307,$E672)))</f>
        <v/>
      </c>
      <c r="W672" s="2406" t="str">
        <f ca="1">IF($E672&gt;$E$12,"",IF(($E672&gt;=W$307),W649-$D672*W$302,INDEX(F653:BM712,W$307,$E672)))</f>
        <v/>
      </c>
      <c r="X672" s="2406" t="str">
        <f ca="1">IF($E672&gt;$E$12,"",IF(($E672&gt;=X$307),X649-$D672*X$302,INDEX(F653:BM712,X$307,$E672)))</f>
        <v/>
      </c>
      <c r="Y672" s="2406" t="str">
        <f ca="1">IF($E672&gt;$E$12,"",IF(($E672&gt;=Y$307),Y649-$D672*Y$302,INDEX(F653:BM712,Y$307,$E672)))</f>
        <v/>
      </c>
      <c r="Z672" s="2406" t="str">
        <f ca="1">IF($E672&gt;$E$12,"",IF(($E672&gt;=Z$307),Z649-$D672*Z$302,INDEX(F653:BM712,Z$307,$E672)))</f>
        <v/>
      </c>
      <c r="AA672" s="2406" t="str">
        <f ca="1">IF($E672&gt;$E$12,"",IF(($E672&gt;=AA$307),AA649-$D672*AA$302,INDEX(F653:BM712,AA$307,$E672)))</f>
        <v/>
      </c>
      <c r="AB672" s="2406" t="str">
        <f ca="1">IF($E672&gt;$E$12,"",IF(($E672&gt;=AB$307),AB649-$D672*AB$302,INDEX(F653:BM712,AB$307,$E672)))</f>
        <v/>
      </c>
      <c r="AC672" s="2406" t="str">
        <f ca="1">IF($E672&gt;$E$12,"",IF(($E672&gt;=AC$307),AC649-$D672*AC$302,INDEX(F653:BM712,AC$307,$E672)))</f>
        <v/>
      </c>
      <c r="AD672" s="2406" t="str">
        <f ca="1">IF($E672&gt;$E$12,"",IF(($E672&gt;=AD$307),AD649-$D672*AD$302,INDEX(F653:BM712,AD$307,$E672)))</f>
        <v/>
      </c>
      <c r="AE672" s="2406" t="str">
        <f ca="1">IF($E672&gt;$E$12,"",IF(($E672&gt;=AE$307),AE649-$D672*AE$302,INDEX(F653:BM712,AE$307,$E672)))</f>
        <v/>
      </c>
      <c r="AF672" s="2406" t="str">
        <f ca="1">IF($E672&gt;$E$12,"",IF(($E672&gt;=AF$307),AF649-$D672*AF$302,INDEX(F653:BM712,AF$307,$E672)))</f>
        <v/>
      </c>
      <c r="AG672" s="2406" t="str">
        <f ca="1">IF($E672&gt;$E$12,"",IF(($E672&gt;=AG$307),AG649-$D672*AG$302,INDEX(F653:BM712,AG$307,$E672)))</f>
        <v/>
      </c>
      <c r="AH672" s="2406" t="str">
        <f ca="1">IF($E672&gt;$E$12,"",IF(($E672&gt;=AH$307),AH649-$D672*AH$302,INDEX(F653:BM712,AH$307,$E672)))</f>
        <v/>
      </c>
      <c r="AI672" s="2406" t="str">
        <f ca="1">IF($E672&gt;$E$12,"",IF(($E672&gt;=AI$307),AI649-$D672*AI$302,INDEX(F653:BM712,AI$307,$E672)))</f>
        <v/>
      </c>
      <c r="AJ672" s="2406" t="str">
        <f ca="1">IF($E672&gt;$E$12,"",IF(($E672&gt;=AJ$307),AJ649-$D672*AJ$302,INDEX(F653:BM712,AJ$307,$E672)))</f>
        <v/>
      </c>
      <c r="AK672" s="2406" t="str">
        <f ca="1">IF($E672&gt;$E$12,"",IF(($E672&gt;=AK$307),AK649-$D672*AK$302,INDEX(F653:BM712,AK$307,$E672)))</f>
        <v/>
      </c>
      <c r="AL672" s="2406" t="str">
        <f ca="1">IF($E672&gt;$E$12,"",IF(($E672&gt;=AL$307),AL649-$D672*AL$302,INDEX(F653:BM712,AL$307,$E672)))</f>
        <v/>
      </c>
      <c r="AM672" s="2406" t="str">
        <f ca="1">IF($E672&gt;$E$12,"",IF(($E672&gt;=AM$307),AM649-$D672*AM$302,INDEX(F653:BM712,AM$307,$E672)))</f>
        <v/>
      </c>
      <c r="AN672" s="2406" t="str">
        <f ca="1">IF($E672&gt;$E$12,"",IF(($E672&gt;=AN$307),AN649-$D672*AN$302,INDEX(F653:BM712,AN$307,$E672)))</f>
        <v/>
      </c>
      <c r="AO672" s="2406" t="str">
        <f ca="1">IF($E672&gt;$E$12,"",IF(($E672&gt;=AO$307),AO649-$D672*AO$302,INDEX(F653:BM712,AO$307,$E672)))</f>
        <v/>
      </c>
      <c r="AP672" s="2406" t="str">
        <f ca="1">IF($E672&gt;$E$12,"",IF(($E672&gt;=AP$307),AP649-$D672*AP$302,INDEX(F653:BM712,AP$307,$E672)))</f>
        <v/>
      </c>
      <c r="AQ672" s="2406" t="str">
        <f ca="1">IF($E672&gt;$E$12,"",IF(($E672&gt;=AQ$307),AQ649-$D672*AQ$302,INDEX(F653:BM712,AQ$307,$E672)))</f>
        <v/>
      </c>
      <c r="AR672" s="2406" t="str">
        <f ca="1">IF($E672&gt;$E$12,"",IF(($E672&gt;=AR$307),AR649-$D672*AR$302,INDEX(F653:BM712,AR$307,$E672)))</f>
        <v/>
      </c>
      <c r="AS672" s="2406" t="str">
        <f ca="1">IF($E672&gt;$E$12,"",IF(($E672&gt;=AS$307),AS649-$D672*AS$302,INDEX(F653:BM712,AS$307,$E672)))</f>
        <v/>
      </c>
      <c r="AT672" s="2406" t="str">
        <f ca="1">IF($E672&gt;$E$12,"",IF(($E672&gt;=AT$307),AT649-$D672*AT$302,INDEX(F653:BM712,AT$307,$E672)))</f>
        <v/>
      </c>
      <c r="AU672" s="2406" t="str">
        <f ca="1">IF($E672&gt;$E$12,"",IF(($E672&gt;=AU$307),AU649-$D672*AU$302,INDEX(F653:BM712,AU$307,$E672)))</f>
        <v/>
      </c>
      <c r="AV672" s="2406" t="str">
        <f ca="1">IF($E672&gt;$E$12,"",IF(($E672&gt;=AV$307),AV649-$D672*AV$302,INDEX(F653:BM712,AV$307,$E672)))</f>
        <v/>
      </c>
      <c r="AW672" s="2406" t="str">
        <f ca="1">IF($E672&gt;$E$12,"",IF(($E672&gt;=AW$307),AW649-$D672*AW$302,INDEX(F653:BM712,AW$307,$E672)))</f>
        <v/>
      </c>
      <c r="AX672" s="2406" t="str">
        <f ca="1">IF($E672&gt;$E$12,"",IF(($E672&gt;=AX$307),AX649-$D672*AX$302,INDEX(F653:BM712,AX$307,$E672)))</f>
        <v/>
      </c>
      <c r="AY672" s="2406" t="str">
        <f ca="1">IF($E672&gt;$E$12,"",IF(($E672&gt;=AY$307),AY649-$D672*AY$302,INDEX(F653:BM712,AY$307,$E672)))</f>
        <v/>
      </c>
      <c r="AZ672" s="2406" t="str">
        <f ca="1">IF($E672&gt;$E$12,"",IF(($E672&gt;=AZ$307),AZ649-$D672*AZ$302,INDEX(F653:BM712,AZ$307,$E672)))</f>
        <v/>
      </c>
      <c r="BA672" s="2406" t="str">
        <f ca="1">IF($E672&gt;$E$12,"",IF(($E672&gt;=BA$307),BA649-$D672*BA$302,INDEX(F653:BM712,BA$307,$E672)))</f>
        <v/>
      </c>
      <c r="BB672" s="2406" t="str">
        <f ca="1">IF($E672&gt;$E$12,"",IF(($E672&gt;=BB$307),BB649-$D672*BB$302,INDEX(F653:BM712,BB$307,$E672)))</f>
        <v/>
      </c>
      <c r="BC672" s="2406" t="str">
        <f ca="1">IF($E672&gt;$E$12,"",IF(($E672&gt;=BC$307),BC649-$D672*BC$302,INDEX(F653:BM712,BC$307,$E672)))</f>
        <v/>
      </c>
      <c r="BD672" s="2406" t="str">
        <f ca="1">IF($E672&gt;$E$12,"",IF(($E672&gt;=BD$307),BD649-$D672*BD$302,INDEX(F653:BM712,BD$307,$E672)))</f>
        <v/>
      </c>
      <c r="BE672" s="2406" t="str">
        <f ca="1">IF($E672&gt;$E$12,"",IF(($E672&gt;=BE$307),BE649-$D672*BE$302,INDEX(F653:BM712,BE$307,$E672)))</f>
        <v/>
      </c>
      <c r="BF672" s="2406" t="str">
        <f ca="1">IF($E672&gt;$E$12,"",IF(($E672&gt;=BF$307),BF649-$D672*BF$302,INDEX(F653:BM712,BF$307,$E672)))</f>
        <v/>
      </c>
      <c r="BG672" s="2406" t="str">
        <f ca="1">IF($E672&gt;$E$12,"",IF(($E672&gt;=BG$307),BG649-$D672*BG$302,INDEX(F653:BM712,BG$307,$E672)))</f>
        <v/>
      </c>
      <c r="BH672" s="2406" t="str">
        <f ca="1">IF($E672&gt;$E$12,"",IF(($E672&gt;=BH$307),BH649-$D672*BH$302,INDEX(F653:BM712,BH$307,$E672)))</f>
        <v/>
      </c>
      <c r="BI672" s="2406" t="str">
        <f ca="1">IF($E672&gt;$E$12,"",IF(($E672&gt;=BI$307),BI649-$D672*BI$302,INDEX(F653:BM712,BI$307,$E672)))</f>
        <v/>
      </c>
      <c r="BJ672" s="2406" t="str">
        <f ca="1">IF($E672&gt;$E$12,"",IF(($E672&gt;=BJ$307),BJ649-$D672*BJ$302,INDEX(F653:BM712,BJ$307,$E672)))</f>
        <v/>
      </c>
      <c r="BK672" s="2406" t="str">
        <f ca="1">IF($E672&gt;$E$12,"",IF(($E672&gt;=BK$307),BK649-$D672*BK$302,INDEX(F653:BM712,BK$307,$E672)))</f>
        <v/>
      </c>
      <c r="BL672" s="2406" t="str">
        <f ca="1">IF($E672&gt;$E$12,"",IF(($E672&gt;=BL$307),BL649-$D672*BL$302,INDEX(F653:BM712,BL$307,$E672)))</f>
        <v/>
      </c>
      <c r="BM672" s="2406" t="str">
        <f ca="1">IF($E672&gt;$E$12,"",IF(($E672&gt;=BM$307),BM649-$D672*BM$302,INDEX(F653:BM712,BM$307,$E672)))</f>
        <v/>
      </c>
    </row>
    <row r="673" spans="3:65" ht="13.5" x14ac:dyDescent="0.25">
      <c r="C673" s="2357"/>
      <c r="D673" s="2405">
        <f ca="1">INDEX(F648:BM648,E673)</f>
        <v>1</v>
      </c>
      <c r="E673" s="2316">
        <v>21</v>
      </c>
      <c r="F673" s="2406" t="str">
        <f ca="1">IF($E673&gt;$E$12,"",IF(($E673&gt;=F$307),F649-$D673*F$302,INDEX(F653:BM712,F$307,$E673)))</f>
        <v/>
      </c>
      <c r="G673" s="2406" t="str">
        <f ca="1">IF($E673&gt;$E$12,"",IF(($E673&gt;=G$307),G649-$D673*G$302,INDEX(F653:BM712,G$307,$E673)))</f>
        <v/>
      </c>
      <c r="H673" s="2406" t="str">
        <f ca="1">IF($E673&gt;$E$12,"",IF(($E673&gt;=H$307),H649-$D673*H$302,INDEX(F653:BM712,H$307,$E673)))</f>
        <v/>
      </c>
      <c r="I673" s="2406" t="str">
        <f ca="1">IF($E673&gt;$E$12,"",IF(($E673&gt;=I$307),I649-$D673*I$302,INDEX(F653:BM712,I$307,$E673)))</f>
        <v/>
      </c>
      <c r="J673" s="2406" t="str">
        <f ca="1">IF($E673&gt;$E$12,"",IF(($E673&gt;=J$307),J649-$D673*J$302,INDEX(F653:BM712,J$307,$E673)))</f>
        <v/>
      </c>
      <c r="K673" s="2406" t="str">
        <f ca="1">IF($E673&gt;$E$12,"",IF(($E673&gt;=K$307),K649-$D673*K$302,INDEX(F653:BM712,K$307,$E673)))</f>
        <v/>
      </c>
      <c r="L673" s="2406" t="str">
        <f ca="1">IF($E673&gt;$E$12,"",IF(($E673&gt;=L$307),L649-$D673*L$302,INDEX(F653:BM712,L$307,$E673)))</f>
        <v/>
      </c>
      <c r="M673" s="2406" t="str">
        <f ca="1">IF($E673&gt;$E$12,"",IF(($E673&gt;=M$307),M649-$D673*M$302,INDEX(F653:BM712,M$307,$E673)))</f>
        <v/>
      </c>
      <c r="N673" s="2406" t="str">
        <f ca="1">IF($E673&gt;$E$12,"",IF(($E673&gt;=N$307),N649-$D673*N$302,INDEX(F653:BM712,N$307,$E673)))</f>
        <v/>
      </c>
      <c r="O673" s="2406" t="str">
        <f ca="1">IF($E673&gt;$E$12,"",IF(($E673&gt;=O$307),O649-$D673*O$302,INDEX(F653:BM712,O$307,$E673)))</f>
        <v/>
      </c>
      <c r="P673" s="2406" t="str">
        <f ca="1">IF($E673&gt;$E$12,"",IF(($E673&gt;=P$307),P649-$D673*P$302,INDEX(F653:BM712,P$307,$E673)))</f>
        <v/>
      </c>
      <c r="Q673" s="2406" t="str">
        <f ca="1">IF($E673&gt;$E$12,"",IF(($E673&gt;=Q$307),Q649-$D673*Q$302,INDEX(F653:BM712,Q$307,$E673)))</f>
        <v/>
      </c>
      <c r="R673" s="2406" t="str">
        <f ca="1">IF($E673&gt;$E$12,"",IF(($E673&gt;=R$307),R649-$D673*R$302,INDEX(F653:BM712,R$307,$E673)))</f>
        <v/>
      </c>
      <c r="S673" s="2406" t="str">
        <f ca="1">IF($E673&gt;$E$12,"",IF(($E673&gt;=S$307),S649-$D673*S$302,INDEX(F653:BM712,S$307,$E673)))</f>
        <v/>
      </c>
      <c r="T673" s="2406" t="str">
        <f ca="1">IF($E673&gt;$E$12,"",IF(($E673&gt;=T$307),T649-$D673*T$302,INDEX(F653:BM712,T$307,$E673)))</f>
        <v/>
      </c>
      <c r="U673" s="2406" t="str">
        <f ca="1">IF($E673&gt;$E$12,"",IF(($E673&gt;=U$307),U649-$D673*U$302,INDEX(F653:BM712,U$307,$E673)))</f>
        <v/>
      </c>
      <c r="V673" s="2406" t="str">
        <f ca="1">IF($E673&gt;$E$12,"",IF(($E673&gt;=V$307),V649-$D673*V$302,INDEX(F653:BM712,V$307,$E673)))</f>
        <v/>
      </c>
      <c r="W673" s="2406" t="str">
        <f ca="1">IF($E673&gt;$E$12,"",IF(($E673&gt;=W$307),W649-$D673*W$302,INDEX(F653:BM712,W$307,$E673)))</f>
        <v/>
      </c>
      <c r="X673" s="2406" t="str">
        <f ca="1">IF($E673&gt;$E$12,"",IF(($E673&gt;=X$307),X649-$D673*X$302,INDEX(F653:BM712,X$307,$E673)))</f>
        <v/>
      </c>
      <c r="Y673" s="2406" t="str">
        <f ca="1">IF($E673&gt;$E$12,"",IF(($E673&gt;=Y$307),Y649-$D673*Y$302,INDEX(F653:BM712,Y$307,$E673)))</f>
        <v/>
      </c>
      <c r="Z673" s="2406" t="str">
        <f ca="1">IF($E673&gt;$E$12,"",IF(($E673&gt;=Z$307),Z649-$D673*Z$302,INDEX(F653:BM712,Z$307,$E673)))</f>
        <v/>
      </c>
      <c r="AA673" s="2406" t="str">
        <f ca="1">IF($E673&gt;$E$12,"",IF(($E673&gt;=AA$307),AA649-$D673*AA$302,INDEX(F653:BM712,AA$307,$E673)))</f>
        <v/>
      </c>
      <c r="AB673" s="2406" t="str">
        <f ca="1">IF($E673&gt;$E$12,"",IF(($E673&gt;=AB$307),AB649-$D673*AB$302,INDEX(F653:BM712,AB$307,$E673)))</f>
        <v/>
      </c>
      <c r="AC673" s="2406" t="str">
        <f ca="1">IF($E673&gt;$E$12,"",IF(($E673&gt;=AC$307),AC649-$D673*AC$302,INDEX(F653:BM712,AC$307,$E673)))</f>
        <v/>
      </c>
      <c r="AD673" s="2406" t="str">
        <f ca="1">IF($E673&gt;$E$12,"",IF(($E673&gt;=AD$307),AD649-$D673*AD$302,INDEX(F653:BM712,AD$307,$E673)))</f>
        <v/>
      </c>
      <c r="AE673" s="2406" t="str">
        <f ca="1">IF($E673&gt;$E$12,"",IF(($E673&gt;=AE$307),AE649-$D673*AE$302,INDEX(F653:BM712,AE$307,$E673)))</f>
        <v/>
      </c>
      <c r="AF673" s="2406" t="str">
        <f ca="1">IF($E673&gt;$E$12,"",IF(($E673&gt;=AF$307),AF649-$D673*AF$302,INDEX(F653:BM712,AF$307,$E673)))</f>
        <v/>
      </c>
      <c r="AG673" s="2406" t="str">
        <f ca="1">IF($E673&gt;$E$12,"",IF(($E673&gt;=AG$307),AG649-$D673*AG$302,INDEX(F653:BM712,AG$307,$E673)))</f>
        <v/>
      </c>
      <c r="AH673" s="2406" t="str">
        <f ca="1">IF($E673&gt;$E$12,"",IF(($E673&gt;=AH$307),AH649-$D673*AH$302,INDEX(F653:BM712,AH$307,$E673)))</f>
        <v/>
      </c>
      <c r="AI673" s="2406" t="str">
        <f ca="1">IF($E673&gt;$E$12,"",IF(($E673&gt;=AI$307),AI649-$D673*AI$302,INDEX(F653:BM712,AI$307,$E673)))</f>
        <v/>
      </c>
      <c r="AJ673" s="2406" t="str">
        <f ca="1">IF($E673&gt;$E$12,"",IF(($E673&gt;=AJ$307),AJ649-$D673*AJ$302,INDEX(F653:BM712,AJ$307,$E673)))</f>
        <v/>
      </c>
      <c r="AK673" s="2406" t="str">
        <f ca="1">IF($E673&gt;$E$12,"",IF(($E673&gt;=AK$307),AK649-$D673*AK$302,INDEX(F653:BM712,AK$307,$E673)))</f>
        <v/>
      </c>
      <c r="AL673" s="2406" t="str">
        <f ca="1">IF($E673&gt;$E$12,"",IF(($E673&gt;=AL$307),AL649-$D673*AL$302,INDEX(F653:BM712,AL$307,$E673)))</f>
        <v/>
      </c>
      <c r="AM673" s="2406" t="str">
        <f ca="1">IF($E673&gt;$E$12,"",IF(($E673&gt;=AM$307),AM649-$D673*AM$302,INDEX(F653:BM712,AM$307,$E673)))</f>
        <v/>
      </c>
      <c r="AN673" s="2406" t="str">
        <f ca="1">IF($E673&gt;$E$12,"",IF(($E673&gt;=AN$307),AN649-$D673*AN$302,INDEX(F653:BM712,AN$307,$E673)))</f>
        <v/>
      </c>
      <c r="AO673" s="2406" t="str">
        <f ca="1">IF($E673&gt;$E$12,"",IF(($E673&gt;=AO$307),AO649-$D673*AO$302,INDEX(F653:BM712,AO$307,$E673)))</f>
        <v/>
      </c>
      <c r="AP673" s="2406" t="str">
        <f ca="1">IF($E673&gt;$E$12,"",IF(($E673&gt;=AP$307),AP649-$D673*AP$302,INDEX(F653:BM712,AP$307,$E673)))</f>
        <v/>
      </c>
      <c r="AQ673" s="2406" t="str">
        <f ca="1">IF($E673&gt;$E$12,"",IF(($E673&gt;=AQ$307),AQ649-$D673*AQ$302,INDEX(F653:BM712,AQ$307,$E673)))</f>
        <v/>
      </c>
      <c r="AR673" s="2406" t="str">
        <f ca="1">IF($E673&gt;$E$12,"",IF(($E673&gt;=AR$307),AR649-$D673*AR$302,INDEX(F653:BM712,AR$307,$E673)))</f>
        <v/>
      </c>
      <c r="AS673" s="2406" t="str">
        <f ca="1">IF($E673&gt;$E$12,"",IF(($E673&gt;=AS$307),AS649-$D673*AS$302,INDEX(F653:BM712,AS$307,$E673)))</f>
        <v/>
      </c>
      <c r="AT673" s="2406" t="str">
        <f ca="1">IF($E673&gt;$E$12,"",IF(($E673&gt;=AT$307),AT649-$D673*AT$302,INDEX(F653:BM712,AT$307,$E673)))</f>
        <v/>
      </c>
      <c r="AU673" s="2406" t="str">
        <f ca="1">IF($E673&gt;$E$12,"",IF(($E673&gt;=AU$307),AU649-$D673*AU$302,INDEX(F653:BM712,AU$307,$E673)))</f>
        <v/>
      </c>
      <c r="AV673" s="2406" t="str">
        <f ca="1">IF($E673&gt;$E$12,"",IF(($E673&gt;=AV$307),AV649-$D673*AV$302,INDEX(F653:BM712,AV$307,$E673)))</f>
        <v/>
      </c>
      <c r="AW673" s="2406" t="str">
        <f ca="1">IF($E673&gt;$E$12,"",IF(($E673&gt;=AW$307),AW649-$D673*AW$302,INDEX(F653:BM712,AW$307,$E673)))</f>
        <v/>
      </c>
      <c r="AX673" s="2406" t="str">
        <f ca="1">IF($E673&gt;$E$12,"",IF(($E673&gt;=AX$307),AX649-$D673*AX$302,INDEX(F653:BM712,AX$307,$E673)))</f>
        <v/>
      </c>
      <c r="AY673" s="2406" t="str">
        <f ca="1">IF($E673&gt;$E$12,"",IF(($E673&gt;=AY$307),AY649-$D673*AY$302,INDEX(F653:BM712,AY$307,$E673)))</f>
        <v/>
      </c>
      <c r="AZ673" s="2406" t="str">
        <f ca="1">IF($E673&gt;$E$12,"",IF(($E673&gt;=AZ$307),AZ649-$D673*AZ$302,INDEX(F653:BM712,AZ$307,$E673)))</f>
        <v/>
      </c>
      <c r="BA673" s="2406" t="str">
        <f ca="1">IF($E673&gt;$E$12,"",IF(($E673&gt;=BA$307),BA649-$D673*BA$302,INDEX(F653:BM712,BA$307,$E673)))</f>
        <v/>
      </c>
      <c r="BB673" s="2406" t="str">
        <f ca="1">IF($E673&gt;$E$12,"",IF(($E673&gt;=BB$307),BB649-$D673*BB$302,INDEX(F653:BM712,BB$307,$E673)))</f>
        <v/>
      </c>
      <c r="BC673" s="2406" t="str">
        <f ca="1">IF($E673&gt;$E$12,"",IF(($E673&gt;=BC$307),BC649-$D673*BC$302,INDEX(F653:BM712,BC$307,$E673)))</f>
        <v/>
      </c>
      <c r="BD673" s="2406" t="str">
        <f ca="1">IF($E673&gt;$E$12,"",IF(($E673&gt;=BD$307),BD649-$D673*BD$302,INDEX(F653:BM712,BD$307,$E673)))</f>
        <v/>
      </c>
      <c r="BE673" s="2406" t="str">
        <f ca="1">IF($E673&gt;$E$12,"",IF(($E673&gt;=BE$307),BE649-$D673*BE$302,INDEX(F653:BM712,BE$307,$E673)))</f>
        <v/>
      </c>
      <c r="BF673" s="2406" t="str">
        <f ca="1">IF($E673&gt;$E$12,"",IF(($E673&gt;=BF$307),BF649-$D673*BF$302,INDEX(F653:BM712,BF$307,$E673)))</f>
        <v/>
      </c>
      <c r="BG673" s="2406" t="str">
        <f ca="1">IF($E673&gt;$E$12,"",IF(($E673&gt;=BG$307),BG649-$D673*BG$302,INDEX(F653:BM712,BG$307,$E673)))</f>
        <v/>
      </c>
      <c r="BH673" s="2406" t="str">
        <f ca="1">IF($E673&gt;$E$12,"",IF(($E673&gt;=BH$307),BH649-$D673*BH$302,INDEX(F653:BM712,BH$307,$E673)))</f>
        <v/>
      </c>
      <c r="BI673" s="2406" t="str">
        <f ca="1">IF($E673&gt;$E$12,"",IF(($E673&gt;=BI$307),BI649-$D673*BI$302,INDEX(F653:BM712,BI$307,$E673)))</f>
        <v/>
      </c>
      <c r="BJ673" s="2406" t="str">
        <f ca="1">IF($E673&gt;$E$12,"",IF(($E673&gt;=BJ$307),BJ649-$D673*BJ$302,INDEX(F653:BM712,BJ$307,$E673)))</f>
        <v/>
      </c>
      <c r="BK673" s="2406" t="str">
        <f ca="1">IF($E673&gt;$E$12,"",IF(($E673&gt;=BK$307),BK649-$D673*BK$302,INDEX(F653:BM712,BK$307,$E673)))</f>
        <v/>
      </c>
      <c r="BL673" s="2406" t="str">
        <f ca="1">IF($E673&gt;$E$12,"",IF(($E673&gt;=BL$307),BL649-$D673*BL$302,INDEX(F653:BM712,BL$307,$E673)))</f>
        <v/>
      </c>
      <c r="BM673" s="2406" t="str">
        <f ca="1">IF($E673&gt;$E$12,"",IF(($E673&gt;=BM$307),BM649-$D673*BM$302,INDEX(F653:BM712,BM$307,$E673)))</f>
        <v/>
      </c>
    </row>
    <row r="674" spans="3:65" ht="13.5" x14ac:dyDescent="0.25">
      <c r="C674" s="2357"/>
      <c r="D674" s="2405">
        <f ca="1">INDEX(F648:BM648,E674)</f>
        <v>1</v>
      </c>
      <c r="E674" s="2316">
        <v>22</v>
      </c>
      <c r="F674" s="2406" t="str">
        <f ca="1">IF($E674&gt;$E$12,"",IF(($E674&gt;=F$307),F649-$D674*F$302,INDEX(F653:BM712,F$307,$E674)))</f>
        <v/>
      </c>
      <c r="G674" s="2406" t="str">
        <f ca="1">IF($E674&gt;$E$12,"",IF(($E674&gt;=G$307),G649-$D674*G$302,INDEX(F653:BM712,G$307,$E674)))</f>
        <v/>
      </c>
      <c r="H674" s="2406" t="str">
        <f ca="1">IF($E674&gt;$E$12,"",IF(($E674&gt;=H$307),H649-$D674*H$302,INDEX(F653:BM712,H$307,$E674)))</f>
        <v/>
      </c>
      <c r="I674" s="2406" t="str">
        <f ca="1">IF($E674&gt;$E$12,"",IF(($E674&gt;=I$307),I649-$D674*I$302,INDEX(F653:BM712,I$307,$E674)))</f>
        <v/>
      </c>
      <c r="J674" s="2406" t="str">
        <f ca="1">IF($E674&gt;$E$12,"",IF(($E674&gt;=J$307),J649-$D674*J$302,INDEX(F653:BM712,J$307,$E674)))</f>
        <v/>
      </c>
      <c r="K674" s="2406" t="str">
        <f ca="1">IF($E674&gt;$E$12,"",IF(($E674&gt;=K$307),K649-$D674*K$302,INDEX(F653:BM712,K$307,$E674)))</f>
        <v/>
      </c>
      <c r="L674" s="2406" t="str">
        <f ca="1">IF($E674&gt;$E$12,"",IF(($E674&gt;=L$307),L649-$D674*L$302,INDEX(F653:BM712,L$307,$E674)))</f>
        <v/>
      </c>
      <c r="M674" s="2406" t="str">
        <f ca="1">IF($E674&gt;$E$12,"",IF(($E674&gt;=M$307),M649-$D674*M$302,INDEX(F653:BM712,M$307,$E674)))</f>
        <v/>
      </c>
      <c r="N674" s="2406" t="str">
        <f ca="1">IF($E674&gt;$E$12,"",IF(($E674&gt;=N$307),N649-$D674*N$302,INDEX(F653:BM712,N$307,$E674)))</f>
        <v/>
      </c>
      <c r="O674" s="2406" t="str">
        <f ca="1">IF($E674&gt;$E$12,"",IF(($E674&gt;=O$307),O649-$D674*O$302,INDEX(F653:BM712,O$307,$E674)))</f>
        <v/>
      </c>
      <c r="P674" s="2406" t="str">
        <f ca="1">IF($E674&gt;$E$12,"",IF(($E674&gt;=P$307),P649-$D674*P$302,INDEX(F653:BM712,P$307,$E674)))</f>
        <v/>
      </c>
      <c r="Q674" s="2406" t="str">
        <f ca="1">IF($E674&gt;$E$12,"",IF(($E674&gt;=Q$307),Q649-$D674*Q$302,INDEX(F653:BM712,Q$307,$E674)))</f>
        <v/>
      </c>
      <c r="R674" s="2406" t="str">
        <f ca="1">IF($E674&gt;$E$12,"",IF(($E674&gt;=R$307),R649-$D674*R$302,INDEX(F653:BM712,R$307,$E674)))</f>
        <v/>
      </c>
      <c r="S674" s="2406" t="str">
        <f ca="1">IF($E674&gt;$E$12,"",IF(($E674&gt;=S$307),S649-$D674*S$302,INDEX(F653:BM712,S$307,$E674)))</f>
        <v/>
      </c>
      <c r="T674" s="2406" t="str">
        <f ca="1">IF($E674&gt;$E$12,"",IF(($E674&gt;=T$307),T649-$D674*T$302,INDEX(F653:BM712,T$307,$E674)))</f>
        <v/>
      </c>
      <c r="U674" s="2406" t="str">
        <f ca="1">IF($E674&gt;$E$12,"",IF(($E674&gt;=U$307),U649-$D674*U$302,INDEX(F653:BM712,U$307,$E674)))</f>
        <v/>
      </c>
      <c r="V674" s="2406" t="str">
        <f ca="1">IF($E674&gt;$E$12,"",IF(($E674&gt;=V$307),V649-$D674*V$302,INDEX(F653:BM712,V$307,$E674)))</f>
        <v/>
      </c>
      <c r="W674" s="2406" t="str">
        <f ca="1">IF($E674&gt;$E$12,"",IF(($E674&gt;=W$307),W649-$D674*W$302,INDEX(F653:BM712,W$307,$E674)))</f>
        <v/>
      </c>
      <c r="X674" s="2406" t="str">
        <f ca="1">IF($E674&gt;$E$12,"",IF(($E674&gt;=X$307),X649-$D674*X$302,INDEX(F653:BM712,X$307,$E674)))</f>
        <v/>
      </c>
      <c r="Y674" s="2406" t="str">
        <f ca="1">IF($E674&gt;$E$12,"",IF(($E674&gt;=Y$307),Y649-$D674*Y$302,INDEX(F653:BM712,Y$307,$E674)))</f>
        <v/>
      </c>
      <c r="Z674" s="2406" t="str">
        <f ca="1">IF($E674&gt;$E$12,"",IF(($E674&gt;=Z$307),Z649-$D674*Z$302,INDEX(F653:BM712,Z$307,$E674)))</f>
        <v/>
      </c>
      <c r="AA674" s="2406" t="str">
        <f ca="1">IF($E674&gt;$E$12,"",IF(($E674&gt;=AA$307),AA649-$D674*AA$302,INDEX(F653:BM712,AA$307,$E674)))</f>
        <v/>
      </c>
      <c r="AB674" s="2406" t="str">
        <f ca="1">IF($E674&gt;$E$12,"",IF(($E674&gt;=AB$307),AB649-$D674*AB$302,INDEX(F653:BM712,AB$307,$E674)))</f>
        <v/>
      </c>
      <c r="AC674" s="2406" t="str">
        <f ca="1">IF($E674&gt;$E$12,"",IF(($E674&gt;=AC$307),AC649-$D674*AC$302,INDEX(F653:BM712,AC$307,$E674)))</f>
        <v/>
      </c>
      <c r="AD674" s="2406" t="str">
        <f ca="1">IF($E674&gt;$E$12,"",IF(($E674&gt;=AD$307),AD649-$D674*AD$302,INDEX(F653:BM712,AD$307,$E674)))</f>
        <v/>
      </c>
      <c r="AE674" s="2406" t="str">
        <f ca="1">IF($E674&gt;$E$12,"",IF(($E674&gt;=AE$307),AE649-$D674*AE$302,INDEX(F653:BM712,AE$307,$E674)))</f>
        <v/>
      </c>
      <c r="AF674" s="2406" t="str">
        <f ca="1">IF($E674&gt;$E$12,"",IF(($E674&gt;=AF$307),AF649-$D674*AF$302,INDEX(F653:BM712,AF$307,$E674)))</f>
        <v/>
      </c>
      <c r="AG674" s="2406" t="str">
        <f ca="1">IF($E674&gt;$E$12,"",IF(($E674&gt;=AG$307),AG649-$D674*AG$302,INDEX(F653:BM712,AG$307,$E674)))</f>
        <v/>
      </c>
      <c r="AH674" s="2406" t="str">
        <f ca="1">IF($E674&gt;$E$12,"",IF(($E674&gt;=AH$307),AH649-$D674*AH$302,INDEX(F653:BM712,AH$307,$E674)))</f>
        <v/>
      </c>
      <c r="AI674" s="2406" t="str">
        <f ca="1">IF($E674&gt;$E$12,"",IF(($E674&gt;=AI$307),AI649-$D674*AI$302,INDEX(F653:BM712,AI$307,$E674)))</f>
        <v/>
      </c>
      <c r="AJ674" s="2406" t="str">
        <f ca="1">IF($E674&gt;$E$12,"",IF(($E674&gt;=AJ$307),AJ649-$D674*AJ$302,INDEX(F653:BM712,AJ$307,$E674)))</f>
        <v/>
      </c>
      <c r="AK674" s="2406" t="str">
        <f ca="1">IF($E674&gt;$E$12,"",IF(($E674&gt;=AK$307),AK649-$D674*AK$302,INDEX(F653:BM712,AK$307,$E674)))</f>
        <v/>
      </c>
      <c r="AL674" s="2406" t="str">
        <f ca="1">IF($E674&gt;$E$12,"",IF(($E674&gt;=AL$307),AL649-$D674*AL$302,INDEX(F653:BM712,AL$307,$E674)))</f>
        <v/>
      </c>
      <c r="AM674" s="2406" t="str">
        <f ca="1">IF($E674&gt;$E$12,"",IF(($E674&gt;=AM$307),AM649-$D674*AM$302,INDEX(F653:BM712,AM$307,$E674)))</f>
        <v/>
      </c>
      <c r="AN674" s="2406" t="str">
        <f ca="1">IF($E674&gt;$E$12,"",IF(($E674&gt;=AN$307),AN649-$D674*AN$302,INDEX(F653:BM712,AN$307,$E674)))</f>
        <v/>
      </c>
      <c r="AO674" s="2406" t="str">
        <f ca="1">IF($E674&gt;$E$12,"",IF(($E674&gt;=AO$307),AO649-$D674*AO$302,INDEX(F653:BM712,AO$307,$E674)))</f>
        <v/>
      </c>
      <c r="AP674" s="2406" t="str">
        <f ca="1">IF($E674&gt;$E$12,"",IF(($E674&gt;=AP$307),AP649-$D674*AP$302,INDEX(F653:BM712,AP$307,$E674)))</f>
        <v/>
      </c>
      <c r="AQ674" s="2406" t="str">
        <f ca="1">IF($E674&gt;$E$12,"",IF(($E674&gt;=AQ$307),AQ649-$D674*AQ$302,INDEX(F653:BM712,AQ$307,$E674)))</f>
        <v/>
      </c>
      <c r="AR674" s="2406" t="str">
        <f ca="1">IF($E674&gt;$E$12,"",IF(($E674&gt;=AR$307),AR649-$D674*AR$302,INDEX(F653:BM712,AR$307,$E674)))</f>
        <v/>
      </c>
      <c r="AS674" s="2406" t="str">
        <f ca="1">IF($E674&gt;$E$12,"",IF(($E674&gt;=AS$307),AS649-$D674*AS$302,INDEX(F653:BM712,AS$307,$E674)))</f>
        <v/>
      </c>
      <c r="AT674" s="2406" t="str">
        <f ca="1">IF($E674&gt;$E$12,"",IF(($E674&gt;=AT$307),AT649-$D674*AT$302,INDEX(F653:BM712,AT$307,$E674)))</f>
        <v/>
      </c>
      <c r="AU674" s="2406" t="str">
        <f ca="1">IF($E674&gt;$E$12,"",IF(($E674&gt;=AU$307),AU649-$D674*AU$302,INDEX(F653:BM712,AU$307,$E674)))</f>
        <v/>
      </c>
      <c r="AV674" s="2406" t="str">
        <f ca="1">IF($E674&gt;$E$12,"",IF(($E674&gt;=AV$307),AV649-$D674*AV$302,INDEX(F653:BM712,AV$307,$E674)))</f>
        <v/>
      </c>
      <c r="AW674" s="2406" t="str">
        <f ca="1">IF($E674&gt;$E$12,"",IF(($E674&gt;=AW$307),AW649-$D674*AW$302,INDEX(F653:BM712,AW$307,$E674)))</f>
        <v/>
      </c>
      <c r="AX674" s="2406" t="str">
        <f ca="1">IF($E674&gt;$E$12,"",IF(($E674&gt;=AX$307),AX649-$D674*AX$302,INDEX(F653:BM712,AX$307,$E674)))</f>
        <v/>
      </c>
      <c r="AY674" s="2406" t="str">
        <f ca="1">IF($E674&gt;$E$12,"",IF(($E674&gt;=AY$307),AY649-$D674*AY$302,INDEX(F653:BM712,AY$307,$E674)))</f>
        <v/>
      </c>
      <c r="AZ674" s="2406" t="str">
        <f ca="1">IF($E674&gt;$E$12,"",IF(($E674&gt;=AZ$307),AZ649-$D674*AZ$302,INDEX(F653:BM712,AZ$307,$E674)))</f>
        <v/>
      </c>
      <c r="BA674" s="2406" t="str">
        <f ca="1">IF($E674&gt;$E$12,"",IF(($E674&gt;=BA$307),BA649-$D674*BA$302,INDEX(F653:BM712,BA$307,$E674)))</f>
        <v/>
      </c>
      <c r="BB674" s="2406" t="str">
        <f ca="1">IF($E674&gt;$E$12,"",IF(($E674&gt;=BB$307),BB649-$D674*BB$302,INDEX(F653:BM712,BB$307,$E674)))</f>
        <v/>
      </c>
      <c r="BC674" s="2406" t="str">
        <f ca="1">IF($E674&gt;$E$12,"",IF(($E674&gt;=BC$307),BC649-$D674*BC$302,INDEX(F653:BM712,BC$307,$E674)))</f>
        <v/>
      </c>
      <c r="BD674" s="2406" t="str">
        <f ca="1">IF($E674&gt;$E$12,"",IF(($E674&gt;=BD$307),BD649-$D674*BD$302,INDEX(F653:BM712,BD$307,$E674)))</f>
        <v/>
      </c>
      <c r="BE674" s="2406" t="str">
        <f ca="1">IF($E674&gt;$E$12,"",IF(($E674&gt;=BE$307),BE649-$D674*BE$302,INDEX(F653:BM712,BE$307,$E674)))</f>
        <v/>
      </c>
      <c r="BF674" s="2406" t="str">
        <f ca="1">IF($E674&gt;$E$12,"",IF(($E674&gt;=BF$307),BF649-$D674*BF$302,INDEX(F653:BM712,BF$307,$E674)))</f>
        <v/>
      </c>
      <c r="BG674" s="2406" t="str">
        <f ca="1">IF($E674&gt;$E$12,"",IF(($E674&gt;=BG$307),BG649-$D674*BG$302,INDEX(F653:BM712,BG$307,$E674)))</f>
        <v/>
      </c>
      <c r="BH674" s="2406" t="str">
        <f ca="1">IF($E674&gt;$E$12,"",IF(($E674&gt;=BH$307),BH649-$D674*BH$302,INDEX(F653:BM712,BH$307,$E674)))</f>
        <v/>
      </c>
      <c r="BI674" s="2406" t="str">
        <f ca="1">IF($E674&gt;$E$12,"",IF(($E674&gt;=BI$307),BI649-$D674*BI$302,INDEX(F653:BM712,BI$307,$E674)))</f>
        <v/>
      </c>
      <c r="BJ674" s="2406" t="str">
        <f ca="1">IF($E674&gt;$E$12,"",IF(($E674&gt;=BJ$307),BJ649-$D674*BJ$302,INDEX(F653:BM712,BJ$307,$E674)))</f>
        <v/>
      </c>
      <c r="BK674" s="2406" t="str">
        <f ca="1">IF($E674&gt;$E$12,"",IF(($E674&gt;=BK$307),BK649-$D674*BK$302,INDEX(F653:BM712,BK$307,$E674)))</f>
        <v/>
      </c>
      <c r="BL674" s="2406" t="str">
        <f ca="1">IF($E674&gt;$E$12,"",IF(($E674&gt;=BL$307),BL649-$D674*BL$302,INDEX(F653:BM712,BL$307,$E674)))</f>
        <v/>
      </c>
      <c r="BM674" s="2406" t="str">
        <f ca="1">IF($E674&gt;$E$12,"",IF(($E674&gt;=BM$307),BM649-$D674*BM$302,INDEX(F653:BM712,BM$307,$E674)))</f>
        <v/>
      </c>
    </row>
    <row r="675" spans="3:65" ht="13.5" x14ac:dyDescent="0.25">
      <c r="C675" s="2357"/>
      <c r="D675" s="2405">
        <f ca="1">INDEX(F648:BM648,E675)</f>
        <v>1</v>
      </c>
      <c r="E675" s="2316">
        <v>23</v>
      </c>
      <c r="F675" s="2406" t="str">
        <f ca="1">IF($E675&gt;$E$12,"",IF(($E675&gt;=F$307),F649-$D675*F$302,INDEX(F653:BM712,F$307,$E675)))</f>
        <v/>
      </c>
      <c r="G675" s="2406" t="str">
        <f ca="1">IF($E675&gt;$E$12,"",IF(($E675&gt;=G$307),G649-$D675*G$302,INDEX(F653:BM712,G$307,$E675)))</f>
        <v/>
      </c>
      <c r="H675" s="2406" t="str">
        <f ca="1">IF($E675&gt;$E$12,"",IF(($E675&gt;=H$307),H649-$D675*H$302,INDEX(F653:BM712,H$307,$E675)))</f>
        <v/>
      </c>
      <c r="I675" s="2406" t="str">
        <f ca="1">IF($E675&gt;$E$12,"",IF(($E675&gt;=I$307),I649-$D675*I$302,INDEX(F653:BM712,I$307,$E675)))</f>
        <v/>
      </c>
      <c r="J675" s="2406" t="str">
        <f ca="1">IF($E675&gt;$E$12,"",IF(($E675&gt;=J$307),J649-$D675*J$302,INDEX(F653:BM712,J$307,$E675)))</f>
        <v/>
      </c>
      <c r="K675" s="2406" t="str">
        <f ca="1">IF($E675&gt;$E$12,"",IF(($E675&gt;=K$307),K649-$D675*K$302,INDEX(F653:BM712,K$307,$E675)))</f>
        <v/>
      </c>
      <c r="L675" s="2406" t="str">
        <f ca="1">IF($E675&gt;$E$12,"",IF(($E675&gt;=L$307),L649-$D675*L$302,INDEX(F653:BM712,L$307,$E675)))</f>
        <v/>
      </c>
      <c r="M675" s="2406" t="str">
        <f ca="1">IF($E675&gt;$E$12,"",IF(($E675&gt;=M$307),M649-$D675*M$302,INDEX(F653:BM712,M$307,$E675)))</f>
        <v/>
      </c>
      <c r="N675" s="2406" t="str">
        <f ca="1">IF($E675&gt;$E$12,"",IF(($E675&gt;=N$307),N649-$D675*N$302,INDEX(F653:BM712,N$307,$E675)))</f>
        <v/>
      </c>
      <c r="O675" s="2406" t="str">
        <f ca="1">IF($E675&gt;$E$12,"",IF(($E675&gt;=O$307),O649-$D675*O$302,INDEX(F653:BM712,O$307,$E675)))</f>
        <v/>
      </c>
      <c r="P675" s="2406" t="str">
        <f ca="1">IF($E675&gt;$E$12,"",IF(($E675&gt;=P$307),P649-$D675*P$302,INDEX(F653:BM712,P$307,$E675)))</f>
        <v/>
      </c>
      <c r="Q675" s="2406" t="str">
        <f ca="1">IF($E675&gt;$E$12,"",IF(($E675&gt;=Q$307),Q649-$D675*Q$302,INDEX(F653:BM712,Q$307,$E675)))</f>
        <v/>
      </c>
      <c r="R675" s="2406" t="str">
        <f ca="1">IF($E675&gt;$E$12,"",IF(($E675&gt;=R$307),R649-$D675*R$302,INDEX(F653:BM712,R$307,$E675)))</f>
        <v/>
      </c>
      <c r="S675" s="2406" t="str">
        <f ca="1">IF($E675&gt;$E$12,"",IF(($E675&gt;=S$307),S649-$D675*S$302,INDEX(F653:BM712,S$307,$E675)))</f>
        <v/>
      </c>
      <c r="T675" s="2406" t="str">
        <f ca="1">IF($E675&gt;$E$12,"",IF(($E675&gt;=T$307),T649-$D675*T$302,INDEX(F653:BM712,T$307,$E675)))</f>
        <v/>
      </c>
      <c r="U675" s="2406" t="str">
        <f ca="1">IF($E675&gt;$E$12,"",IF(($E675&gt;=U$307),U649-$D675*U$302,INDEX(F653:BM712,U$307,$E675)))</f>
        <v/>
      </c>
      <c r="V675" s="2406" t="str">
        <f ca="1">IF($E675&gt;$E$12,"",IF(($E675&gt;=V$307),V649-$D675*V$302,INDEX(F653:BM712,V$307,$E675)))</f>
        <v/>
      </c>
      <c r="W675" s="2406" t="str">
        <f ca="1">IF($E675&gt;$E$12,"",IF(($E675&gt;=W$307),W649-$D675*W$302,INDEX(F653:BM712,W$307,$E675)))</f>
        <v/>
      </c>
      <c r="X675" s="2406" t="str">
        <f ca="1">IF($E675&gt;$E$12,"",IF(($E675&gt;=X$307),X649-$D675*X$302,INDEX(F653:BM712,X$307,$E675)))</f>
        <v/>
      </c>
      <c r="Y675" s="2406" t="str">
        <f ca="1">IF($E675&gt;$E$12,"",IF(($E675&gt;=Y$307),Y649-$D675*Y$302,INDEX(F653:BM712,Y$307,$E675)))</f>
        <v/>
      </c>
      <c r="Z675" s="2406" t="str">
        <f ca="1">IF($E675&gt;$E$12,"",IF(($E675&gt;=Z$307),Z649-$D675*Z$302,INDEX(F653:BM712,Z$307,$E675)))</f>
        <v/>
      </c>
      <c r="AA675" s="2406" t="str">
        <f ca="1">IF($E675&gt;$E$12,"",IF(($E675&gt;=AA$307),AA649-$D675*AA$302,INDEX(F653:BM712,AA$307,$E675)))</f>
        <v/>
      </c>
      <c r="AB675" s="2406" t="str">
        <f ca="1">IF($E675&gt;$E$12,"",IF(($E675&gt;=AB$307),AB649-$D675*AB$302,INDEX(F653:BM712,AB$307,$E675)))</f>
        <v/>
      </c>
      <c r="AC675" s="2406" t="str">
        <f ca="1">IF($E675&gt;$E$12,"",IF(($E675&gt;=AC$307),AC649-$D675*AC$302,INDEX(F653:BM712,AC$307,$E675)))</f>
        <v/>
      </c>
      <c r="AD675" s="2406" t="str">
        <f ca="1">IF($E675&gt;$E$12,"",IF(($E675&gt;=AD$307),AD649-$D675*AD$302,INDEX(F653:BM712,AD$307,$E675)))</f>
        <v/>
      </c>
      <c r="AE675" s="2406" t="str">
        <f ca="1">IF($E675&gt;$E$12,"",IF(($E675&gt;=AE$307),AE649-$D675*AE$302,INDEX(F653:BM712,AE$307,$E675)))</f>
        <v/>
      </c>
      <c r="AF675" s="2406" t="str">
        <f ca="1">IF($E675&gt;$E$12,"",IF(($E675&gt;=AF$307),AF649-$D675*AF$302,INDEX(F653:BM712,AF$307,$E675)))</f>
        <v/>
      </c>
      <c r="AG675" s="2406" t="str">
        <f ca="1">IF($E675&gt;$E$12,"",IF(($E675&gt;=AG$307),AG649-$D675*AG$302,INDEX(F653:BM712,AG$307,$E675)))</f>
        <v/>
      </c>
      <c r="AH675" s="2406" t="str">
        <f ca="1">IF($E675&gt;$E$12,"",IF(($E675&gt;=AH$307),AH649-$D675*AH$302,INDEX(F653:BM712,AH$307,$E675)))</f>
        <v/>
      </c>
      <c r="AI675" s="2406" t="str">
        <f ca="1">IF($E675&gt;$E$12,"",IF(($E675&gt;=AI$307),AI649-$D675*AI$302,INDEX(F653:BM712,AI$307,$E675)))</f>
        <v/>
      </c>
      <c r="AJ675" s="2406" t="str">
        <f ca="1">IF($E675&gt;$E$12,"",IF(($E675&gt;=AJ$307),AJ649-$D675*AJ$302,INDEX(F653:BM712,AJ$307,$E675)))</f>
        <v/>
      </c>
      <c r="AK675" s="2406" t="str">
        <f ca="1">IF($E675&gt;$E$12,"",IF(($E675&gt;=AK$307),AK649-$D675*AK$302,INDEX(F653:BM712,AK$307,$E675)))</f>
        <v/>
      </c>
      <c r="AL675" s="2406" t="str">
        <f ca="1">IF($E675&gt;$E$12,"",IF(($E675&gt;=AL$307),AL649-$D675*AL$302,INDEX(F653:BM712,AL$307,$E675)))</f>
        <v/>
      </c>
      <c r="AM675" s="2406" t="str">
        <f ca="1">IF($E675&gt;$E$12,"",IF(($E675&gt;=AM$307),AM649-$D675*AM$302,INDEX(F653:BM712,AM$307,$E675)))</f>
        <v/>
      </c>
      <c r="AN675" s="2406" t="str">
        <f ca="1">IF($E675&gt;$E$12,"",IF(($E675&gt;=AN$307),AN649-$D675*AN$302,INDEX(F653:BM712,AN$307,$E675)))</f>
        <v/>
      </c>
      <c r="AO675" s="2406" t="str">
        <f ca="1">IF($E675&gt;$E$12,"",IF(($E675&gt;=AO$307),AO649-$D675*AO$302,INDEX(F653:BM712,AO$307,$E675)))</f>
        <v/>
      </c>
      <c r="AP675" s="2406" t="str">
        <f ca="1">IF($E675&gt;$E$12,"",IF(($E675&gt;=AP$307),AP649-$D675*AP$302,INDEX(F653:BM712,AP$307,$E675)))</f>
        <v/>
      </c>
      <c r="AQ675" s="2406" t="str">
        <f ca="1">IF($E675&gt;$E$12,"",IF(($E675&gt;=AQ$307),AQ649-$D675*AQ$302,INDEX(F653:BM712,AQ$307,$E675)))</f>
        <v/>
      </c>
      <c r="AR675" s="2406" t="str">
        <f ca="1">IF($E675&gt;$E$12,"",IF(($E675&gt;=AR$307),AR649-$D675*AR$302,INDEX(F653:BM712,AR$307,$E675)))</f>
        <v/>
      </c>
      <c r="AS675" s="2406" t="str">
        <f ca="1">IF($E675&gt;$E$12,"",IF(($E675&gt;=AS$307),AS649-$D675*AS$302,INDEX(F653:BM712,AS$307,$E675)))</f>
        <v/>
      </c>
      <c r="AT675" s="2406" t="str">
        <f ca="1">IF($E675&gt;$E$12,"",IF(($E675&gt;=AT$307),AT649-$D675*AT$302,INDEX(F653:BM712,AT$307,$E675)))</f>
        <v/>
      </c>
      <c r="AU675" s="2406" t="str">
        <f ca="1">IF($E675&gt;$E$12,"",IF(($E675&gt;=AU$307),AU649-$D675*AU$302,INDEX(F653:BM712,AU$307,$E675)))</f>
        <v/>
      </c>
      <c r="AV675" s="2406" t="str">
        <f ca="1">IF($E675&gt;$E$12,"",IF(($E675&gt;=AV$307),AV649-$D675*AV$302,INDEX(F653:BM712,AV$307,$E675)))</f>
        <v/>
      </c>
      <c r="AW675" s="2406" t="str">
        <f ca="1">IF($E675&gt;$E$12,"",IF(($E675&gt;=AW$307),AW649-$D675*AW$302,INDEX(F653:BM712,AW$307,$E675)))</f>
        <v/>
      </c>
      <c r="AX675" s="2406" t="str">
        <f ca="1">IF($E675&gt;$E$12,"",IF(($E675&gt;=AX$307),AX649-$D675*AX$302,INDEX(F653:BM712,AX$307,$E675)))</f>
        <v/>
      </c>
      <c r="AY675" s="2406" t="str">
        <f ca="1">IF($E675&gt;$E$12,"",IF(($E675&gt;=AY$307),AY649-$D675*AY$302,INDEX(F653:BM712,AY$307,$E675)))</f>
        <v/>
      </c>
      <c r="AZ675" s="2406" t="str">
        <f ca="1">IF($E675&gt;$E$12,"",IF(($E675&gt;=AZ$307),AZ649-$D675*AZ$302,INDEX(F653:BM712,AZ$307,$E675)))</f>
        <v/>
      </c>
      <c r="BA675" s="2406" t="str">
        <f ca="1">IF($E675&gt;$E$12,"",IF(($E675&gt;=BA$307),BA649-$D675*BA$302,INDEX(F653:BM712,BA$307,$E675)))</f>
        <v/>
      </c>
      <c r="BB675" s="2406" t="str">
        <f ca="1">IF($E675&gt;$E$12,"",IF(($E675&gt;=BB$307),BB649-$D675*BB$302,INDEX(F653:BM712,BB$307,$E675)))</f>
        <v/>
      </c>
      <c r="BC675" s="2406" t="str">
        <f ca="1">IF($E675&gt;$E$12,"",IF(($E675&gt;=BC$307),BC649-$D675*BC$302,INDEX(F653:BM712,BC$307,$E675)))</f>
        <v/>
      </c>
      <c r="BD675" s="2406" t="str">
        <f ca="1">IF($E675&gt;$E$12,"",IF(($E675&gt;=BD$307),BD649-$D675*BD$302,INDEX(F653:BM712,BD$307,$E675)))</f>
        <v/>
      </c>
      <c r="BE675" s="2406" t="str">
        <f ca="1">IF($E675&gt;$E$12,"",IF(($E675&gt;=BE$307),BE649-$D675*BE$302,INDEX(F653:BM712,BE$307,$E675)))</f>
        <v/>
      </c>
      <c r="BF675" s="2406" t="str">
        <f ca="1">IF($E675&gt;$E$12,"",IF(($E675&gt;=BF$307),BF649-$D675*BF$302,INDEX(F653:BM712,BF$307,$E675)))</f>
        <v/>
      </c>
      <c r="BG675" s="2406" t="str">
        <f ca="1">IF($E675&gt;$E$12,"",IF(($E675&gt;=BG$307),BG649-$D675*BG$302,INDEX(F653:BM712,BG$307,$E675)))</f>
        <v/>
      </c>
      <c r="BH675" s="2406" t="str">
        <f ca="1">IF($E675&gt;$E$12,"",IF(($E675&gt;=BH$307),BH649-$D675*BH$302,INDEX(F653:BM712,BH$307,$E675)))</f>
        <v/>
      </c>
      <c r="BI675" s="2406" t="str">
        <f ca="1">IF($E675&gt;$E$12,"",IF(($E675&gt;=BI$307),BI649-$D675*BI$302,INDEX(F653:BM712,BI$307,$E675)))</f>
        <v/>
      </c>
      <c r="BJ675" s="2406" t="str">
        <f ca="1">IF($E675&gt;$E$12,"",IF(($E675&gt;=BJ$307),BJ649-$D675*BJ$302,INDEX(F653:BM712,BJ$307,$E675)))</f>
        <v/>
      </c>
      <c r="BK675" s="2406" t="str">
        <f ca="1">IF($E675&gt;$E$12,"",IF(($E675&gt;=BK$307),BK649-$D675*BK$302,INDEX(F653:BM712,BK$307,$E675)))</f>
        <v/>
      </c>
      <c r="BL675" s="2406" t="str">
        <f ca="1">IF($E675&gt;$E$12,"",IF(($E675&gt;=BL$307),BL649-$D675*BL$302,INDEX(F653:BM712,BL$307,$E675)))</f>
        <v/>
      </c>
      <c r="BM675" s="2406" t="str">
        <f ca="1">IF($E675&gt;$E$12,"",IF(($E675&gt;=BM$307),BM649-$D675*BM$302,INDEX(F653:BM712,BM$307,$E675)))</f>
        <v/>
      </c>
    </row>
    <row r="676" spans="3:65" ht="13.5" x14ac:dyDescent="0.25">
      <c r="C676" s="2357"/>
      <c r="D676" s="2405">
        <f ca="1">INDEX(F648:BM648,E676)</f>
        <v>1</v>
      </c>
      <c r="E676" s="2316">
        <v>24</v>
      </c>
      <c r="F676" s="2406" t="str">
        <f ca="1">IF($E676&gt;$E$12,"",IF(($E676&gt;=F$307),F649-$D676*F$302,INDEX(F653:BM712,F$307,$E676)))</f>
        <v/>
      </c>
      <c r="G676" s="2406" t="str">
        <f ca="1">IF($E676&gt;$E$12,"",IF(($E676&gt;=G$307),G649-$D676*G$302,INDEX(F653:BM712,G$307,$E676)))</f>
        <v/>
      </c>
      <c r="H676" s="2406" t="str">
        <f ca="1">IF($E676&gt;$E$12,"",IF(($E676&gt;=H$307),H649-$D676*H$302,INDEX(F653:BM712,H$307,$E676)))</f>
        <v/>
      </c>
      <c r="I676" s="2406" t="str">
        <f ca="1">IF($E676&gt;$E$12,"",IF(($E676&gt;=I$307),I649-$D676*I$302,INDEX(F653:BM712,I$307,$E676)))</f>
        <v/>
      </c>
      <c r="J676" s="2406" t="str">
        <f ca="1">IF($E676&gt;$E$12,"",IF(($E676&gt;=J$307),J649-$D676*J$302,INDEX(F653:BM712,J$307,$E676)))</f>
        <v/>
      </c>
      <c r="K676" s="2406" t="str">
        <f ca="1">IF($E676&gt;$E$12,"",IF(($E676&gt;=K$307),K649-$D676*K$302,INDEX(F653:BM712,K$307,$E676)))</f>
        <v/>
      </c>
      <c r="L676" s="2406" t="str">
        <f ca="1">IF($E676&gt;$E$12,"",IF(($E676&gt;=L$307),L649-$D676*L$302,INDEX(F653:BM712,L$307,$E676)))</f>
        <v/>
      </c>
      <c r="M676" s="2406" t="str">
        <f ca="1">IF($E676&gt;$E$12,"",IF(($E676&gt;=M$307),M649-$D676*M$302,INDEX(F653:BM712,M$307,$E676)))</f>
        <v/>
      </c>
      <c r="N676" s="2406" t="str">
        <f ca="1">IF($E676&gt;$E$12,"",IF(($E676&gt;=N$307),N649-$D676*N$302,INDEX(F653:BM712,N$307,$E676)))</f>
        <v/>
      </c>
      <c r="O676" s="2406" t="str">
        <f ca="1">IF($E676&gt;$E$12,"",IF(($E676&gt;=O$307),O649-$D676*O$302,INDEX(F653:BM712,O$307,$E676)))</f>
        <v/>
      </c>
      <c r="P676" s="2406" t="str">
        <f ca="1">IF($E676&gt;$E$12,"",IF(($E676&gt;=P$307),P649-$D676*P$302,INDEX(F653:BM712,P$307,$E676)))</f>
        <v/>
      </c>
      <c r="Q676" s="2406" t="str">
        <f ca="1">IF($E676&gt;$E$12,"",IF(($E676&gt;=Q$307),Q649-$D676*Q$302,INDEX(F653:BM712,Q$307,$E676)))</f>
        <v/>
      </c>
      <c r="R676" s="2406" t="str">
        <f ca="1">IF($E676&gt;$E$12,"",IF(($E676&gt;=R$307),R649-$D676*R$302,INDEX(F653:BM712,R$307,$E676)))</f>
        <v/>
      </c>
      <c r="S676" s="2406" t="str">
        <f ca="1">IF($E676&gt;$E$12,"",IF(($E676&gt;=S$307),S649-$D676*S$302,INDEX(F653:BM712,S$307,$E676)))</f>
        <v/>
      </c>
      <c r="T676" s="2406" t="str">
        <f ca="1">IF($E676&gt;$E$12,"",IF(($E676&gt;=T$307),T649-$D676*T$302,INDEX(F653:BM712,T$307,$E676)))</f>
        <v/>
      </c>
      <c r="U676" s="2406" t="str">
        <f ca="1">IF($E676&gt;$E$12,"",IF(($E676&gt;=U$307),U649-$D676*U$302,INDEX(F653:BM712,U$307,$E676)))</f>
        <v/>
      </c>
      <c r="V676" s="2406" t="str">
        <f ca="1">IF($E676&gt;$E$12,"",IF(($E676&gt;=V$307),V649-$D676*V$302,INDEX(F653:BM712,V$307,$E676)))</f>
        <v/>
      </c>
      <c r="W676" s="2406" t="str">
        <f ca="1">IF($E676&gt;$E$12,"",IF(($E676&gt;=W$307),W649-$D676*W$302,INDEX(F653:BM712,W$307,$E676)))</f>
        <v/>
      </c>
      <c r="X676" s="2406" t="str">
        <f ca="1">IF($E676&gt;$E$12,"",IF(($E676&gt;=X$307),X649-$D676*X$302,INDEX(F653:BM712,X$307,$E676)))</f>
        <v/>
      </c>
      <c r="Y676" s="2406" t="str">
        <f ca="1">IF($E676&gt;$E$12,"",IF(($E676&gt;=Y$307),Y649-$D676*Y$302,INDEX(F653:BM712,Y$307,$E676)))</f>
        <v/>
      </c>
      <c r="Z676" s="2406" t="str">
        <f ca="1">IF($E676&gt;$E$12,"",IF(($E676&gt;=Z$307),Z649-$D676*Z$302,INDEX(F653:BM712,Z$307,$E676)))</f>
        <v/>
      </c>
      <c r="AA676" s="2406" t="str">
        <f ca="1">IF($E676&gt;$E$12,"",IF(($E676&gt;=AA$307),AA649-$D676*AA$302,INDEX(F653:BM712,AA$307,$E676)))</f>
        <v/>
      </c>
      <c r="AB676" s="2406" t="str">
        <f ca="1">IF($E676&gt;$E$12,"",IF(($E676&gt;=AB$307),AB649-$D676*AB$302,INDEX(F653:BM712,AB$307,$E676)))</f>
        <v/>
      </c>
      <c r="AC676" s="2406" t="str">
        <f ca="1">IF($E676&gt;$E$12,"",IF(($E676&gt;=AC$307),AC649-$D676*AC$302,INDEX(F653:BM712,AC$307,$E676)))</f>
        <v/>
      </c>
      <c r="AD676" s="2406" t="str">
        <f ca="1">IF($E676&gt;$E$12,"",IF(($E676&gt;=AD$307),AD649-$D676*AD$302,INDEX(F653:BM712,AD$307,$E676)))</f>
        <v/>
      </c>
      <c r="AE676" s="2406" t="str">
        <f ca="1">IF($E676&gt;$E$12,"",IF(($E676&gt;=AE$307),AE649-$D676*AE$302,INDEX(F653:BM712,AE$307,$E676)))</f>
        <v/>
      </c>
      <c r="AF676" s="2406" t="str">
        <f ca="1">IF($E676&gt;$E$12,"",IF(($E676&gt;=AF$307),AF649-$D676*AF$302,INDEX(F653:BM712,AF$307,$E676)))</f>
        <v/>
      </c>
      <c r="AG676" s="2406" t="str">
        <f ca="1">IF($E676&gt;$E$12,"",IF(($E676&gt;=AG$307),AG649-$D676*AG$302,INDEX(F653:BM712,AG$307,$E676)))</f>
        <v/>
      </c>
      <c r="AH676" s="2406" t="str">
        <f ca="1">IF($E676&gt;$E$12,"",IF(($E676&gt;=AH$307),AH649-$D676*AH$302,INDEX(F653:BM712,AH$307,$E676)))</f>
        <v/>
      </c>
      <c r="AI676" s="2406" t="str">
        <f ca="1">IF($E676&gt;$E$12,"",IF(($E676&gt;=AI$307),AI649-$D676*AI$302,INDEX(F653:BM712,AI$307,$E676)))</f>
        <v/>
      </c>
      <c r="AJ676" s="2406" t="str">
        <f ca="1">IF($E676&gt;$E$12,"",IF(($E676&gt;=AJ$307),AJ649-$D676*AJ$302,INDEX(F653:BM712,AJ$307,$E676)))</f>
        <v/>
      </c>
      <c r="AK676" s="2406" t="str">
        <f ca="1">IF($E676&gt;$E$12,"",IF(($E676&gt;=AK$307),AK649-$D676*AK$302,INDEX(F653:BM712,AK$307,$E676)))</f>
        <v/>
      </c>
      <c r="AL676" s="2406" t="str">
        <f ca="1">IF($E676&gt;$E$12,"",IF(($E676&gt;=AL$307),AL649-$D676*AL$302,INDEX(F653:BM712,AL$307,$E676)))</f>
        <v/>
      </c>
      <c r="AM676" s="2406" t="str">
        <f ca="1">IF($E676&gt;$E$12,"",IF(($E676&gt;=AM$307),AM649-$D676*AM$302,INDEX(F653:BM712,AM$307,$E676)))</f>
        <v/>
      </c>
      <c r="AN676" s="2406" t="str">
        <f ca="1">IF($E676&gt;$E$12,"",IF(($E676&gt;=AN$307),AN649-$D676*AN$302,INDEX(F653:BM712,AN$307,$E676)))</f>
        <v/>
      </c>
      <c r="AO676" s="2406" t="str">
        <f ca="1">IF($E676&gt;$E$12,"",IF(($E676&gt;=AO$307),AO649-$D676*AO$302,INDEX(F653:BM712,AO$307,$E676)))</f>
        <v/>
      </c>
      <c r="AP676" s="2406" t="str">
        <f ca="1">IF($E676&gt;$E$12,"",IF(($E676&gt;=AP$307),AP649-$D676*AP$302,INDEX(F653:BM712,AP$307,$E676)))</f>
        <v/>
      </c>
      <c r="AQ676" s="2406" t="str">
        <f ca="1">IF($E676&gt;$E$12,"",IF(($E676&gt;=AQ$307),AQ649-$D676*AQ$302,INDEX(F653:BM712,AQ$307,$E676)))</f>
        <v/>
      </c>
      <c r="AR676" s="2406" t="str">
        <f ca="1">IF($E676&gt;$E$12,"",IF(($E676&gt;=AR$307),AR649-$D676*AR$302,INDEX(F653:BM712,AR$307,$E676)))</f>
        <v/>
      </c>
      <c r="AS676" s="2406" t="str">
        <f ca="1">IF($E676&gt;$E$12,"",IF(($E676&gt;=AS$307),AS649-$D676*AS$302,INDEX(F653:BM712,AS$307,$E676)))</f>
        <v/>
      </c>
      <c r="AT676" s="2406" t="str">
        <f ca="1">IF($E676&gt;$E$12,"",IF(($E676&gt;=AT$307),AT649-$D676*AT$302,INDEX(F653:BM712,AT$307,$E676)))</f>
        <v/>
      </c>
      <c r="AU676" s="2406" t="str">
        <f ca="1">IF($E676&gt;$E$12,"",IF(($E676&gt;=AU$307),AU649-$D676*AU$302,INDEX(F653:BM712,AU$307,$E676)))</f>
        <v/>
      </c>
      <c r="AV676" s="2406" t="str">
        <f ca="1">IF($E676&gt;$E$12,"",IF(($E676&gt;=AV$307),AV649-$D676*AV$302,INDEX(F653:BM712,AV$307,$E676)))</f>
        <v/>
      </c>
      <c r="AW676" s="2406" t="str">
        <f ca="1">IF($E676&gt;$E$12,"",IF(($E676&gt;=AW$307),AW649-$D676*AW$302,INDEX(F653:BM712,AW$307,$E676)))</f>
        <v/>
      </c>
      <c r="AX676" s="2406" t="str">
        <f ca="1">IF($E676&gt;$E$12,"",IF(($E676&gt;=AX$307),AX649-$D676*AX$302,INDEX(F653:BM712,AX$307,$E676)))</f>
        <v/>
      </c>
      <c r="AY676" s="2406" t="str">
        <f ca="1">IF($E676&gt;$E$12,"",IF(($E676&gt;=AY$307),AY649-$D676*AY$302,INDEX(F653:BM712,AY$307,$E676)))</f>
        <v/>
      </c>
      <c r="AZ676" s="2406" t="str">
        <f ca="1">IF($E676&gt;$E$12,"",IF(($E676&gt;=AZ$307),AZ649-$D676*AZ$302,INDEX(F653:BM712,AZ$307,$E676)))</f>
        <v/>
      </c>
      <c r="BA676" s="2406" t="str">
        <f ca="1">IF($E676&gt;$E$12,"",IF(($E676&gt;=BA$307),BA649-$D676*BA$302,INDEX(F653:BM712,BA$307,$E676)))</f>
        <v/>
      </c>
      <c r="BB676" s="2406" t="str">
        <f ca="1">IF($E676&gt;$E$12,"",IF(($E676&gt;=BB$307),BB649-$D676*BB$302,INDEX(F653:BM712,BB$307,$E676)))</f>
        <v/>
      </c>
      <c r="BC676" s="2406" t="str">
        <f ca="1">IF($E676&gt;$E$12,"",IF(($E676&gt;=BC$307),BC649-$D676*BC$302,INDEX(F653:BM712,BC$307,$E676)))</f>
        <v/>
      </c>
      <c r="BD676" s="2406" t="str">
        <f ca="1">IF($E676&gt;$E$12,"",IF(($E676&gt;=BD$307),BD649-$D676*BD$302,INDEX(F653:BM712,BD$307,$E676)))</f>
        <v/>
      </c>
      <c r="BE676" s="2406" t="str">
        <f ca="1">IF($E676&gt;$E$12,"",IF(($E676&gt;=BE$307),BE649-$D676*BE$302,INDEX(F653:BM712,BE$307,$E676)))</f>
        <v/>
      </c>
      <c r="BF676" s="2406" t="str">
        <f ca="1">IF($E676&gt;$E$12,"",IF(($E676&gt;=BF$307),BF649-$D676*BF$302,INDEX(F653:BM712,BF$307,$E676)))</f>
        <v/>
      </c>
      <c r="BG676" s="2406" t="str">
        <f ca="1">IF($E676&gt;$E$12,"",IF(($E676&gt;=BG$307),BG649-$D676*BG$302,INDEX(F653:BM712,BG$307,$E676)))</f>
        <v/>
      </c>
      <c r="BH676" s="2406" t="str">
        <f ca="1">IF($E676&gt;$E$12,"",IF(($E676&gt;=BH$307),BH649-$D676*BH$302,INDEX(F653:BM712,BH$307,$E676)))</f>
        <v/>
      </c>
      <c r="BI676" s="2406" t="str">
        <f ca="1">IF($E676&gt;$E$12,"",IF(($E676&gt;=BI$307),BI649-$D676*BI$302,INDEX(F653:BM712,BI$307,$E676)))</f>
        <v/>
      </c>
      <c r="BJ676" s="2406" t="str">
        <f ca="1">IF($E676&gt;$E$12,"",IF(($E676&gt;=BJ$307),BJ649-$D676*BJ$302,INDEX(F653:BM712,BJ$307,$E676)))</f>
        <v/>
      </c>
      <c r="BK676" s="2406" t="str">
        <f ca="1">IF($E676&gt;$E$12,"",IF(($E676&gt;=BK$307),BK649-$D676*BK$302,INDEX(F653:BM712,BK$307,$E676)))</f>
        <v/>
      </c>
      <c r="BL676" s="2406" t="str">
        <f ca="1">IF($E676&gt;$E$12,"",IF(($E676&gt;=BL$307),BL649-$D676*BL$302,INDEX(F653:BM712,BL$307,$E676)))</f>
        <v/>
      </c>
      <c r="BM676" s="2406" t="str">
        <f ca="1">IF($E676&gt;$E$12,"",IF(($E676&gt;=BM$307),BM649-$D676*BM$302,INDEX(F653:BM712,BM$307,$E676)))</f>
        <v/>
      </c>
    </row>
    <row r="677" spans="3:65" ht="13.5" x14ac:dyDescent="0.25">
      <c r="C677" s="2357"/>
      <c r="D677" s="2405">
        <f ca="1">INDEX(F648:BM648,E677)</f>
        <v>1</v>
      </c>
      <c r="E677" s="2316">
        <v>25</v>
      </c>
      <c r="F677" s="2406" t="str">
        <f ca="1">IF($E677&gt;$E$12,"",IF(($E677&gt;=F$307),F649-$D677*F$302,INDEX(F653:BM712,F$307,$E677)))</f>
        <v/>
      </c>
      <c r="G677" s="2406" t="str">
        <f ca="1">IF($E677&gt;$E$12,"",IF(($E677&gt;=G$307),G649-$D677*G$302,INDEX(F653:BM712,G$307,$E677)))</f>
        <v/>
      </c>
      <c r="H677" s="2406" t="str">
        <f ca="1">IF($E677&gt;$E$12,"",IF(($E677&gt;=H$307),H649-$D677*H$302,INDEX(F653:BM712,H$307,$E677)))</f>
        <v/>
      </c>
      <c r="I677" s="2406" t="str">
        <f ca="1">IF($E677&gt;$E$12,"",IF(($E677&gt;=I$307),I649-$D677*I$302,INDEX(F653:BM712,I$307,$E677)))</f>
        <v/>
      </c>
      <c r="J677" s="2406" t="str">
        <f ca="1">IF($E677&gt;$E$12,"",IF(($E677&gt;=J$307),J649-$D677*J$302,INDEX(F653:BM712,J$307,$E677)))</f>
        <v/>
      </c>
      <c r="K677" s="2406" t="str">
        <f ca="1">IF($E677&gt;$E$12,"",IF(($E677&gt;=K$307),K649-$D677*K$302,INDEX(F653:BM712,K$307,$E677)))</f>
        <v/>
      </c>
      <c r="L677" s="2406" t="str">
        <f ca="1">IF($E677&gt;$E$12,"",IF(($E677&gt;=L$307),L649-$D677*L$302,INDEX(F653:BM712,L$307,$E677)))</f>
        <v/>
      </c>
      <c r="M677" s="2406" t="str">
        <f ca="1">IF($E677&gt;$E$12,"",IF(($E677&gt;=M$307),M649-$D677*M$302,INDEX(F653:BM712,M$307,$E677)))</f>
        <v/>
      </c>
      <c r="N677" s="2406" t="str">
        <f ca="1">IF($E677&gt;$E$12,"",IF(($E677&gt;=N$307),N649-$D677*N$302,INDEX(F653:BM712,N$307,$E677)))</f>
        <v/>
      </c>
      <c r="O677" s="2406" t="str">
        <f ca="1">IF($E677&gt;$E$12,"",IF(($E677&gt;=O$307),O649-$D677*O$302,INDEX(F653:BM712,O$307,$E677)))</f>
        <v/>
      </c>
      <c r="P677" s="2406" t="str">
        <f ca="1">IF($E677&gt;$E$12,"",IF(($E677&gt;=P$307),P649-$D677*P$302,INDEX(F653:BM712,P$307,$E677)))</f>
        <v/>
      </c>
      <c r="Q677" s="2406" t="str">
        <f ca="1">IF($E677&gt;$E$12,"",IF(($E677&gt;=Q$307),Q649-$D677*Q$302,INDEX(F653:BM712,Q$307,$E677)))</f>
        <v/>
      </c>
      <c r="R677" s="2406" t="str">
        <f ca="1">IF($E677&gt;$E$12,"",IF(($E677&gt;=R$307),R649-$D677*R$302,INDEX(F653:BM712,R$307,$E677)))</f>
        <v/>
      </c>
      <c r="S677" s="2406" t="str">
        <f ca="1">IF($E677&gt;$E$12,"",IF(($E677&gt;=S$307),S649-$D677*S$302,INDEX(F653:BM712,S$307,$E677)))</f>
        <v/>
      </c>
      <c r="T677" s="2406" t="str">
        <f ca="1">IF($E677&gt;$E$12,"",IF(($E677&gt;=T$307),T649-$D677*T$302,INDEX(F653:BM712,T$307,$E677)))</f>
        <v/>
      </c>
      <c r="U677" s="2406" t="str">
        <f ca="1">IF($E677&gt;$E$12,"",IF(($E677&gt;=U$307),U649-$D677*U$302,INDEX(F653:BM712,U$307,$E677)))</f>
        <v/>
      </c>
      <c r="V677" s="2406" t="str">
        <f ca="1">IF($E677&gt;$E$12,"",IF(($E677&gt;=V$307),V649-$D677*V$302,INDEX(F653:BM712,V$307,$E677)))</f>
        <v/>
      </c>
      <c r="W677" s="2406" t="str">
        <f ca="1">IF($E677&gt;$E$12,"",IF(($E677&gt;=W$307),W649-$D677*W$302,INDEX(F653:BM712,W$307,$E677)))</f>
        <v/>
      </c>
      <c r="X677" s="2406" t="str">
        <f ca="1">IF($E677&gt;$E$12,"",IF(($E677&gt;=X$307),X649-$D677*X$302,INDEX(F653:BM712,X$307,$E677)))</f>
        <v/>
      </c>
      <c r="Y677" s="2406" t="str">
        <f ca="1">IF($E677&gt;$E$12,"",IF(($E677&gt;=Y$307),Y649-$D677*Y$302,INDEX(F653:BM712,Y$307,$E677)))</f>
        <v/>
      </c>
      <c r="Z677" s="2406" t="str">
        <f ca="1">IF($E677&gt;$E$12,"",IF(($E677&gt;=Z$307),Z649-$D677*Z$302,INDEX(F653:BM712,Z$307,$E677)))</f>
        <v/>
      </c>
      <c r="AA677" s="2406" t="str">
        <f ca="1">IF($E677&gt;$E$12,"",IF(($E677&gt;=AA$307),AA649-$D677*AA$302,INDEX(F653:BM712,AA$307,$E677)))</f>
        <v/>
      </c>
      <c r="AB677" s="2406" t="str">
        <f ca="1">IF($E677&gt;$E$12,"",IF(($E677&gt;=AB$307),AB649-$D677*AB$302,INDEX(F653:BM712,AB$307,$E677)))</f>
        <v/>
      </c>
      <c r="AC677" s="2406" t="str">
        <f ca="1">IF($E677&gt;$E$12,"",IF(($E677&gt;=AC$307),AC649-$D677*AC$302,INDEX(F653:BM712,AC$307,$E677)))</f>
        <v/>
      </c>
      <c r="AD677" s="2406" t="str">
        <f ca="1">IF($E677&gt;$E$12,"",IF(($E677&gt;=AD$307),AD649-$D677*AD$302,INDEX(F653:BM712,AD$307,$E677)))</f>
        <v/>
      </c>
      <c r="AE677" s="2406" t="str">
        <f ca="1">IF($E677&gt;$E$12,"",IF(($E677&gt;=AE$307),AE649-$D677*AE$302,INDEX(F653:BM712,AE$307,$E677)))</f>
        <v/>
      </c>
      <c r="AF677" s="2406" t="str">
        <f ca="1">IF($E677&gt;$E$12,"",IF(($E677&gt;=AF$307),AF649-$D677*AF$302,INDEX(F653:BM712,AF$307,$E677)))</f>
        <v/>
      </c>
      <c r="AG677" s="2406" t="str">
        <f ca="1">IF($E677&gt;$E$12,"",IF(($E677&gt;=AG$307),AG649-$D677*AG$302,INDEX(F653:BM712,AG$307,$E677)))</f>
        <v/>
      </c>
      <c r="AH677" s="2406" t="str">
        <f ca="1">IF($E677&gt;$E$12,"",IF(($E677&gt;=AH$307),AH649-$D677*AH$302,INDEX(F653:BM712,AH$307,$E677)))</f>
        <v/>
      </c>
      <c r="AI677" s="2406" t="str">
        <f ca="1">IF($E677&gt;$E$12,"",IF(($E677&gt;=AI$307),AI649-$D677*AI$302,INDEX(F653:BM712,AI$307,$E677)))</f>
        <v/>
      </c>
      <c r="AJ677" s="2406" t="str">
        <f ca="1">IF($E677&gt;$E$12,"",IF(($E677&gt;=AJ$307),AJ649-$D677*AJ$302,INDEX(F653:BM712,AJ$307,$E677)))</f>
        <v/>
      </c>
      <c r="AK677" s="2406" t="str">
        <f ca="1">IF($E677&gt;$E$12,"",IF(($E677&gt;=AK$307),AK649-$D677*AK$302,INDEX(F653:BM712,AK$307,$E677)))</f>
        <v/>
      </c>
      <c r="AL677" s="2406" t="str">
        <f ca="1">IF($E677&gt;$E$12,"",IF(($E677&gt;=AL$307),AL649-$D677*AL$302,INDEX(F653:BM712,AL$307,$E677)))</f>
        <v/>
      </c>
      <c r="AM677" s="2406" t="str">
        <f ca="1">IF($E677&gt;$E$12,"",IF(($E677&gt;=AM$307),AM649-$D677*AM$302,INDEX(F653:BM712,AM$307,$E677)))</f>
        <v/>
      </c>
      <c r="AN677" s="2406" t="str">
        <f ca="1">IF($E677&gt;$E$12,"",IF(($E677&gt;=AN$307),AN649-$D677*AN$302,INDEX(F653:BM712,AN$307,$E677)))</f>
        <v/>
      </c>
      <c r="AO677" s="2406" t="str">
        <f ca="1">IF($E677&gt;$E$12,"",IF(($E677&gt;=AO$307),AO649-$D677*AO$302,INDEX(F653:BM712,AO$307,$E677)))</f>
        <v/>
      </c>
      <c r="AP677" s="2406" t="str">
        <f ca="1">IF($E677&gt;$E$12,"",IF(($E677&gt;=AP$307),AP649-$D677*AP$302,INDEX(F653:BM712,AP$307,$E677)))</f>
        <v/>
      </c>
      <c r="AQ677" s="2406" t="str">
        <f ca="1">IF($E677&gt;$E$12,"",IF(($E677&gt;=AQ$307),AQ649-$D677*AQ$302,INDEX(F653:BM712,AQ$307,$E677)))</f>
        <v/>
      </c>
      <c r="AR677" s="2406" t="str">
        <f ca="1">IF($E677&gt;$E$12,"",IF(($E677&gt;=AR$307),AR649-$D677*AR$302,INDEX(F653:BM712,AR$307,$E677)))</f>
        <v/>
      </c>
      <c r="AS677" s="2406" t="str">
        <f ca="1">IF($E677&gt;$E$12,"",IF(($E677&gt;=AS$307),AS649-$D677*AS$302,INDEX(F653:BM712,AS$307,$E677)))</f>
        <v/>
      </c>
      <c r="AT677" s="2406" t="str">
        <f ca="1">IF($E677&gt;$E$12,"",IF(($E677&gt;=AT$307),AT649-$D677*AT$302,INDEX(F653:BM712,AT$307,$E677)))</f>
        <v/>
      </c>
      <c r="AU677" s="2406" t="str">
        <f ca="1">IF($E677&gt;$E$12,"",IF(($E677&gt;=AU$307),AU649-$D677*AU$302,INDEX(F653:BM712,AU$307,$E677)))</f>
        <v/>
      </c>
      <c r="AV677" s="2406" t="str">
        <f ca="1">IF($E677&gt;$E$12,"",IF(($E677&gt;=AV$307),AV649-$D677*AV$302,INDEX(F653:BM712,AV$307,$E677)))</f>
        <v/>
      </c>
      <c r="AW677" s="2406" t="str">
        <f ca="1">IF($E677&gt;$E$12,"",IF(($E677&gt;=AW$307),AW649-$D677*AW$302,INDEX(F653:BM712,AW$307,$E677)))</f>
        <v/>
      </c>
      <c r="AX677" s="2406" t="str">
        <f ca="1">IF($E677&gt;$E$12,"",IF(($E677&gt;=AX$307),AX649-$D677*AX$302,INDEX(F653:BM712,AX$307,$E677)))</f>
        <v/>
      </c>
      <c r="AY677" s="2406" t="str">
        <f ca="1">IF($E677&gt;$E$12,"",IF(($E677&gt;=AY$307),AY649-$D677*AY$302,INDEX(F653:BM712,AY$307,$E677)))</f>
        <v/>
      </c>
      <c r="AZ677" s="2406" t="str">
        <f ca="1">IF($E677&gt;$E$12,"",IF(($E677&gt;=AZ$307),AZ649-$D677*AZ$302,INDEX(F653:BM712,AZ$307,$E677)))</f>
        <v/>
      </c>
      <c r="BA677" s="2406" t="str">
        <f ca="1">IF($E677&gt;$E$12,"",IF(($E677&gt;=BA$307),BA649-$D677*BA$302,INDEX(F653:BM712,BA$307,$E677)))</f>
        <v/>
      </c>
      <c r="BB677" s="2406" t="str">
        <f ca="1">IF($E677&gt;$E$12,"",IF(($E677&gt;=BB$307),BB649-$D677*BB$302,INDEX(F653:BM712,BB$307,$E677)))</f>
        <v/>
      </c>
      <c r="BC677" s="2406" t="str">
        <f ca="1">IF($E677&gt;$E$12,"",IF(($E677&gt;=BC$307),BC649-$D677*BC$302,INDEX(F653:BM712,BC$307,$E677)))</f>
        <v/>
      </c>
      <c r="BD677" s="2406" t="str">
        <f ca="1">IF($E677&gt;$E$12,"",IF(($E677&gt;=BD$307),BD649-$D677*BD$302,INDEX(F653:BM712,BD$307,$E677)))</f>
        <v/>
      </c>
      <c r="BE677" s="2406" t="str">
        <f ca="1">IF($E677&gt;$E$12,"",IF(($E677&gt;=BE$307),BE649-$D677*BE$302,INDEX(F653:BM712,BE$307,$E677)))</f>
        <v/>
      </c>
      <c r="BF677" s="2406" t="str">
        <f ca="1">IF($E677&gt;$E$12,"",IF(($E677&gt;=BF$307),BF649-$D677*BF$302,INDEX(F653:BM712,BF$307,$E677)))</f>
        <v/>
      </c>
      <c r="BG677" s="2406" t="str">
        <f ca="1">IF($E677&gt;$E$12,"",IF(($E677&gt;=BG$307),BG649-$D677*BG$302,INDEX(F653:BM712,BG$307,$E677)))</f>
        <v/>
      </c>
      <c r="BH677" s="2406" t="str">
        <f ca="1">IF($E677&gt;$E$12,"",IF(($E677&gt;=BH$307),BH649-$D677*BH$302,INDEX(F653:BM712,BH$307,$E677)))</f>
        <v/>
      </c>
      <c r="BI677" s="2406" t="str">
        <f ca="1">IF($E677&gt;$E$12,"",IF(($E677&gt;=BI$307),BI649-$D677*BI$302,INDEX(F653:BM712,BI$307,$E677)))</f>
        <v/>
      </c>
      <c r="BJ677" s="2406" t="str">
        <f ca="1">IF($E677&gt;$E$12,"",IF(($E677&gt;=BJ$307),BJ649-$D677*BJ$302,INDEX(F653:BM712,BJ$307,$E677)))</f>
        <v/>
      </c>
      <c r="BK677" s="2406" t="str">
        <f ca="1">IF($E677&gt;$E$12,"",IF(($E677&gt;=BK$307),BK649-$D677*BK$302,INDEX(F653:BM712,BK$307,$E677)))</f>
        <v/>
      </c>
      <c r="BL677" s="2406" t="str">
        <f ca="1">IF($E677&gt;$E$12,"",IF(($E677&gt;=BL$307),BL649-$D677*BL$302,INDEX(F653:BM712,BL$307,$E677)))</f>
        <v/>
      </c>
      <c r="BM677" s="2406" t="str">
        <f ca="1">IF($E677&gt;$E$12,"",IF(($E677&gt;=BM$307),BM649-$D677*BM$302,INDEX(F653:BM712,BM$307,$E677)))</f>
        <v/>
      </c>
    </row>
    <row r="678" spans="3:65" ht="13.5" x14ac:dyDescent="0.25">
      <c r="C678" s="2357"/>
      <c r="D678" s="2405">
        <f ca="1">INDEX(F648:BM648,E678)</f>
        <v>1</v>
      </c>
      <c r="E678" s="2316">
        <v>26</v>
      </c>
      <c r="F678" s="2406" t="str">
        <f ca="1">IF($E678&gt;$E$12,"",IF(($E678&gt;=F$307),F649-$D678*F$302,INDEX(F653:BM712,F$307,$E678)))</f>
        <v/>
      </c>
      <c r="G678" s="2406" t="str">
        <f ca="1">IF($E678&gt;$E$12,"",IF(($E678&gt;=G$307),G649-$D678*G$302,INDEX(F653:BM712,G$307,$E678)))</f>
        <v/>
      </c>
      <c r="H678" s="2406" t="str">
        <f ca="1">IF($E678&gt;$E$12,"",IF(($E678&gt;=H$307),H649-$D678*H$302,INDEX(F653:BM712,H$307,$E678)))</f>
        <v/>
      </c>
      <c r="I678" s="2406" t="str">
        <f ca="1">IF($E678&gt;$E$12,"",IF(($E678&gt;=I$307),I649-$D678*I$302,INDEX(F653:BM712,I$307,$E678)))</f>
        <v/>
      </c>
      <c r="J678" s="2406" t="str">
        <f ca="1">IF($E678&gt;$E$12,"",IF(($E678&gt;=J$307),J649-$D678*J$302,INDEX(F653:BM712,J$307,$E678)))</f>
        <v/>
      </c>
      <c r="K678" s="2406" t="str">
        <f ca="1">IF($E678&gt;$E$12,"",IF(($E678&gt;=K$307),K649-$D678*K$302,INDEX(F653:BM712,K$307,$E678)))</f>
        <v/>
      </c>
      <c r="L678" s="2406" t="str">
        <f ca="1">IF($E678&gt;$E$12,"",IF(($E678&gt;=L$307),L649-$D678*L$302,INDEX(F653:BM712,L$307,$E678)))</f>
        <v/>
      </c>
      <c r="M678" s="2406" t="str">
        <f ca="1">IF($E678&gt;$E$12,"",IF(($E678&gt;=M$307),M649-$D678*M$302,INDEX(F653:BM712,M$307,$E678)))</f>
        <v/>
      </c>
      <c r="N678" s="2406" t="str">
        <f ca="1">IF($E678&gt;$E$12,"",IF(($E678&gt;=N$307),N649-$D678*N$302,INDEX(F653:BM712,N$307,$E678)))</f>
        <v/>
      </c>
      <c r="O678" s="2406" t="str">
        <f ca="1">IF($E678&gt;$E$12,"",IF(($E678&gt;=O$307),O649-$D678*O$302,INDEX(F653:BM712,O$307,$E678)))</f>
        <v/>
      </c>
      <c r="P678" s="2406" t="str">
        <f ca="1">IF($E678&gt;$E$12,"",IF(($E678&gt;=P$307),P649-$D678*P$302,INDEX(F653:BM712,P$307,$E678)))</f>
        <v/>
      </c>
      <c r="Q678" s="2406" t="str">
        <f ca="1">IF($E678&gt;$E$12,"",IF(($E678&gt;=Q$307),Q649-$D678*Q$302,INDEX(F653:BM712,Q$307,$E678)))</f>
        <v/>
      </c>
      <c r="R678" s="2406" t="str">
        <f ca="1">IF($E678&gt;$E$12,"",IF(($E678&gt;=R$307),R649-$D678*R$302,INDEX(F653:BM712,R$307,$E678)))</f>
        <v/>
      </c>
      <c r="S678" s="2406" t="str">
        <f ca="1">IF($E678&gt;$E$12,"",IF(($E678&gt;=S$307),S649-$D678*S$302,INDEX(F653:BM712,S$307,$E678)))</f>
        <v/>
      </c>
      <c r="T678" s="2406" t="str">
        <f ca="1">IF($E678&gt;$E$12,"",IF(($E678&gt;=T$307),T649-$D678*T$302,INDEX(F653:BM712,T$307,$E678)))</f>
        <v/>
      </c>
      <c r="U678" s="2406" t="str">
        <f ca="1">IF($E678&gt;$E$12,"",IF(($E678&gt;=U$307),U649-$D678*U$302,INDEX(F653:BM712,U$307,$E678)))</f>
        <v/>
      </c>
      <c r="V678" s="2406" t="str">
        <f ca="1">IF($E678&gt;$E$12,"",IF(($E678&gt;=V$307),V649-$D678*V$302,INDEX(F653:BM712,V$307,$E678)))</f>
        <v/>
      </c>
      <c r="W678" s="2406" t="str">
        <f ca="1">IF($E678&gt;$E$12,"",IF(($E678&gt;=W$307),W649-$D678*W$302,INDEX(F653:BM712,W$307,$E678)))</f>
        <v/>
      </c>
      <c r="X678" s="2406" t="str">
        <f ca="1">IF($E678&gt;$E$12,"",IF(($E678&gt;=X$307),X649-$D678*X$302,INDEX(F653:BM712,X$307,$E678)))</f>
        <v/>
      </c>
      <c r="Y678" s="2406" t="str">
        <f ca="1">IF($E678&gt;$E$12,"",IF(($E678&gt;=Y$307),Y649-$D678*Y$302,INDEX(F653:BM712,Y$307,$E678)))</f>
        <v/>
      </c>
      <c r="Z678" s="2406" t="str">
        <f ca="1">IF($E678&gt;$E$12,"",IF(($E678&gt;=Z$307),Z649-$D678*Z$302,INDEX(F653:BM712,Z$307,$E678)))</f>
        <v/>
      </c>
      <c r="AA678" s="2406" t="str">
        <f ca="1">IF($E678&gt;$E$12,"",IF(($E678&gt;=AA$307),AA649-$D678*AA$302,INDEX(F653:BM712,AA$307,$E678)))</f>
        <v/>
      </c>
      <c r="AB678" s="2406" t="str">
        <f ca="1">IF($E678&gt;$E$12,"",IF(($E678&gt;=AB$307),AB649-$D678*AB$302,INDEX(F653:BM712,AB$307,$E678)))</f>
        <v/>
      </c>
      <c r="AC678" s="2406" t="str">
        <f ca="1">IF($E678&gt;$E$12,"",IF(($E678&gt;=AC$307),AC649-$D678*AC$302,INDEX(F653:BM712,AC$307,$E678)))</f>
        <v/>
      </c>
      <c r="AD678" s="2406" t="str">
        <f ca="1">IF($E678&gt;$E$12,"",IF(($E678&gt;=AD$307),AD649-$D678*AD$302,INDEX(F653:BM712,AD$307,$E678)))</f>
        <v/>
      </c>
      <c r="AE678" s="2406" t="str">
        <f ca="1">IF($E678&gt;$E$12,"",IF(($E678&gt;=AE$307),AE649-$D678*AE$302,INDEX(F653:BM712,AE$307,$E678)))</f>
        <v/>
      </c>
      <c r="AF678" s="2406" t="str">
        <f ca="1">IF($E678&gt;$E$12,"",IF(($E678&gt;=AF$307),AF649-$D678*AF$302,INDEX(F653:BM712,AF$307,$E678)))</f>
        <v/>
      </c>
      <c r="AG678" s="2406" t="str">
        <f ca="1">IF($E678&gt;$E$12,"",IF(($E678&gt;=AG$307),AG649-$D678*AG$302,INDEX(F653:BM712,AG$307,$E678)))</f>
        <v/>
      </c>
      <c r="AH678" s="2406" t="str">
        <f ca="1">IF($E678&gt;$E$12,"",IF(($E678&gt;=AH$307),AH649-$D678*AH$302,INDEX(F653:BM712,AH$307,$E678)))</f>
        <v/>
      </c>
      <c r="AI678" s="2406" t="str">
        <f ca="1">IF($E678&gt;$E$12,"",IF(($E678&gt;=AI$307),AI649-$D678*AI$302,INDEX(F653:BM712,AI$307,$E678)))</f>
        <v/>
      </c>
      <c r="AJ678" s="2406" t="str">
        <f ca="1">IF($E678&gt;$E$12,"",IF(($E678&gt;=AJ$307),AJ649-$D678*AJ$302,INDEX(F653:BM712,AJ$307,$E678)))</f>
        <v/>
      </c>
      <c r="AK678" s="2406" t="str">
        <f ca="1">IF($E678&gt;$E$12,"",IF(($E678&gt;=AK$307),AK649-$D678*AK$302,INDEX(F653:BM712,AK$307,$E678)))</f>
        <v/>
      </c>
      <c r="AL678" s="2406" t="str">
        <f ca="1">IF($E678&gt;$E$12,"",IF(($E678&gt;=AL$307),AL649-$D678*AL$302,INDEX(F653:BM712,AL$307,$E678)))</f>
        <v/>
      </c>
      <c r="AM678" s="2406" t="str">
        <f ca="1">IF($E678&gt;$E$12,"",IF(($E678&gt;=AM$307),AM649-$D678*AM$302,INDEX(F653:BM712,AM$307,$E678)))</f>
        <v/>
      </c>
      <c r="AN678" s="2406" t="str">
        <f ca="1">IF($E678&gt;$E$12,"",IF(($E678&gt;=AN$307),AN649-$D678*AN$302,INDEX(F653:BM712,AN$307,$E678)))</f>
        <v/>
      </c>
      <c r="AO678" s="2406" t="str">
        <f ca="1">IF($E678&gt;$E$12,"",IF(($E678&gt;=AO$307),AO649-$D678*AO$302,INDEX(F653:BM712,AO$307,$E678)))</f>
        <v/>
      </c>
      <c r="AP678" s="2406" t="str">
        <f ca="1">IF($E678&gt;$E$12,"",IF(($E678&gt;=AP$307),AP649-$D678*AP$302,INDEX(F653:BM712,AP$307,$E678)))</f>
        <v/>
      </c>
      <c r="AQ678" s="2406" t="str">
        <f ca="1">IF($E678&gt;$E$12,"",IF(($E678&gt;=AQ$307),AQ649-$D678*AQ$302,INDEX(F653:BM712,AQ$307,$E678)))</f>
        <v/>
      </c>
      <c r="AR678" s="2406" t="str">
        <f ca="1">IF($E678&gt;$E$12,"",IF(($E678&gt;=AR$307),AR649-$D678*AR$302,INDEX(F653:BM712,AR$307,$E678)))</f>
        <v/>
      </c>
      <c r="AS678" s="2406" t="str">
        <f ca="1">IF($E678&gt;$E$12,"",IF(($E678&gt;=AS$307),AS649-$D678*AS$302,INDEX(F653:BM712,AS$307,$E678)))</f>
        <v/>
      </c>
      <c r="AT678" s="2406" t="str">
        <f ca="1">IF($E678&gt;$E$12,"",IF(($E678&gt;=AT$307),AT649-$D678*AT$302,INDEX(F653:BM712,AT$307,$E678)))</f>
        <v/>
      </c>
      <c r="AU678" s="2406" t="str">
        <f ca="1">IF($E678&gt;$E$12,"",IF(($E678&gt;=AU$307),AU649-$D678*AU$302,INDEX(F653:BM712,AU$307,$E678)))</f>
        <v/>
      </c>
      <c r="AV678" s="2406" t="str">
        <f ca="1">IF($E678&gt;$E$12,"",IF(($E678&gt;=AV$307),AV649-$D678*AV$302,INDEX(F653:BM712,AV$307,$E678)))</f>
        <v/>
      </c>
      <c r="AW678" s="2406" t="str">
        <f ca="1">IF($E678&gt;$E$12,"",IF(($E678&gt;=AW$307),AW649-$D678*AW$302,INDEX(F653:BM712,AW$307,$E678)))</f>
        <v/>
      </c>
      <c r="AX678" s="2406" t="str">
        <f ca="1">IF($E678&gt;$E$12,"",IF(($E678&gt;=AX$307),AX649-$D678*AX$302,INDEX(F653:BM712,AX$307,$E678)))</f>
        <v/>
      </c>
      <c r="AY678" s="2406" t="str">
        <f ca="1">IF($E678&gt;$E$12,"",IF(($E678&gt;=AY$307),AY649-$D678*AY$302,INDEX(F653:BM712,AY$307,$E678)))</f>
        <v/>
      </c>
      <c r="AZ678" s="2406" t="str">
        <f ca="1">IF($E678&gt;$E$12,"",IF(($E678&gt;=AZ$307),AZ649-$D678*AZ$302,INDEX(F653:BM712,AZ$307,$E678)))</f>
        <v/>
      </c>
      <c r="BA678" s="2406" t="str">
        <f ca="1">IF($E678&gt;$E$12,"",IF(($E678&gt;=BA$307),BA649-$D678*BA$302,INDEX(F653:BM712,BA$307,$E678)))</f>
        <v/>
      </c>
      <c r="BB678" s="2406" t="str">
        <f ca="1">IF($E678&gt;$E$12,"",IF(($E678&gt;=BB$307),BB649-$D678*BB$302,INDEX(F653:BM712,BB$307,$E678)))</f>
        <v/>
      </c>
      <c r="BC678" s="2406" t="str">
        <f ca="1">IF($E678&gt;$E$12,"",IF(($E678&gt;=BC$307),BC649-$D678*BC$302,INDEX(F653:BM712,BC$307,$E678)))</f>
        <v/>
      </c>
      <c r="BD678" s="2406" t="str">
        <f ca="1">IF($E678&gt;$E$12,"",IF(($E678&gt;=BD$307),BD649-$D678*BD$302,INDEX(F653:BM712,BD$307,$E678)))</f>
        <v/>
      </c>
      <c r="BE678" s="2406" t="str">
        <f ca="1">IF($E678&gt;$E$12,"",IF(($E678&gt;=BE$307),BE649-$D678*BE$302,INDEX(F653:BM712,BE$307,$E678)))</f>
        <v/>
      </c>
      <c r="BF678" s="2406" t="str">
        <f ca="1">IF($E678&gt;$E$12,"",IF(($E678&gt;=BF$307),BF649-$D678*BF$302,INDEX(F653:BM712,BF$307,$E678)))</f>
        <v/>
      </c>
      <c r="BG678" s="2406" t="str">
        <f ca="1">IF($E678&gt;$E$12,"",IF(($E678&gt;=BG$307),BG649-$D678*BG$302,INDEX(F653:BM712,BG$307,$E678)))</f>
        <v/>
      </c>
      <c r="BH678" s="2406" t="str">
        <f ca="1">IF($E678&gt;$E$12,"",IF(($E678&gt;=BH$307),BH649-$D678*BH$302,INDEX(F653:BM712,BH$307,$E678)))</f>
        <v/>
      </c>
      <c r="BI678" s="2406" t="str">
        <f ca="1">IF($E678&gt;$E$12,"",IF(($E678&gt;=BI$307),BI649-$D678*BI$302,INDEX(F653:BM712,BI$307,$E678)))</f>
        <v/>
      </c>
      <c r="BJ678" s="2406" t="str">
        <f ca="1">IF($E678&gt;$E$12,"",IF(($E678&gt;=BJ$307),BJ649-$D678*BJ$302,INDEX(F653:BM712,BJ$307,$E678)))</f>
        <v/>
      </c>
      <c r="BK678" s="2406" t="str">
        <f ca="1">IF($E678&gt;$E$12,"",IF(($E678&gt;=BK$307),BK649-$D678*BK$302,INDEX(F653:BM712,BK$307,$E678)))</f>
        <v/>
      </c>
      <c r="BL678" s="2406" t="str">
        <f ca="1">IF($E678&gt;$E$12,"",IF(($E678&gt;=BL$307),BL649-$D678*BL$302,INDEX(F653:BM712,BL$307,$E678)))</f>
        <v/>
      </c>
      <c r="BM678" s="2406" t="str">
        <f ca="1">IF($E678&gt;$E$12,"",IF(($E678&gt;=BM$307),BM649-$D678*BM$302,INDEX(F653:BM712,BM$307,$E678)))</f>
        <v/>
      </c>
    </row>
    <row r="679" spans="3:65" ht="13.5" x14ac:dyDescent="0.25">
      <c r="C679" s="2357"/>
      <c r="D679" s="2405">
        <f ca="1">INDEX(F648:BM648,E679)</f>
        <v>1</v>
      </c>
      <c r="E679" s="2316">
        <v>27</v>
      </c>
      <c r="F679" s="2406" t="str">
        <f ca="1">IF($E679&gt;$E$12,"",IF(($E679&gt;=F$307),F649-$D679*F$302,INDEX(F653:BM712,F$307,$E679)))</f>
        <v/>
      </c>
      <c r="G679" s="2406" t="str">
        <f ca="1">IF($E679&gt;$E$12,"",IF(($E679&gt;=G$307),G649-$D679*G$302,INDEX(F653:BM712,G$307,$E679)))</f>
        <v/>
      </c>
      <c r="H679" s="2406" t="str">
        <f ca="1">IF($E679&gt;$E$12,"",IF(($E679&gt;=H$307),H649-$D679*H$302,INDEX(F653:BM712,H$307,$E679)))</f>
        <v/>
      </c>
      <c r="I679" s="2406" t="str">
        <f ca="1">IF($E679&gt;$E$12,"",IF(($E679&gt;=I$307),I649-$D679*I$302,INDEX(F653:BM712,I$307,$E679)))</f>
        <v/>
      </c>
      <c r="J679" s="2406" t="str">
        <f ca="1">IF($E679&gt;$E$12,"",IF(($E679&gt;=J$307),J649-$D679*J$302,INDEX(F653:BM712,J$307,$E679)))</f>
        <v/>
      </c>
      <c r="K679" s="2406" t="str">
        <f ca="1">IF($E679&gt;$E$12,"",IF(($E679&gt;=K$307),K649-$D679*K$302,INDEX(F653:BM712,K$307,$E679)))</f>
        <v/>
      </c>
      <c r="L679" s="2406" t="str">
        <f ca="1">IF($E679&gt;$E$12,"",IF(($E679&gt;=L$307),L649-$D679*L$302,INDEX(F653:BM712,L$307,$E679)))</f>
        <v/>
      </c>
      <c r="M679" s="2406" t="str">
        <f ca="1">IF($E679&gt;$E$12,"",IF(($E679&gt;=M$307),M649-$D679*M$302,INDEX(F653:BM712,M$307,$E679)))</f>
        <v/>
      </c>
      <c r="N679" s="2406" t="str">
        <f ca="1">IF($E679&gt;$E$12,"",IF(($E679&gt;=N$307),N649-$D679*N$302,INDEX(F653:BM712,N$307,$E679)))</f>
        <v/>
      </c>
      <c r="O679" s="2406" t="str">
        <f ca="1">IF($E679&gt;$E$12,"",IF(($E679&gt;=O$307),O649-$D679*O$302,INDEX(F653:BM712,O$307,$E679)))</f>
        <v/>
      </c>
      <c r="P679" s="2406" t="str">
        <f ca="1">IF($E679&gt;$E$12,"",IF(($E679&gt;=P$307),P649-$D679*P$302,INDEX(F653:BM712,P$307,$E679)))</f>
        <v/>
      </c>
      <c r="Q679" s="2406" t="str">
        <f ca="1">IF($E679&gt;$E$12,"",IF(($E679&gt;=Q$307),Q649-$D679*Q$302,INDEX(F653:BM712,Q$307,$E679)))</f>
        <v/>
      </c>
      <c r="R679" s="2406" t="str">
        <f ca="1">IF($E679&gt;$E$12,"",IF(($E679&gt;=R$307),R649-$D679*R$302,INDEX(F653:BM712,R$307,$E679)))</f>
        <v/>
      </c>
      <c r="S679" s="2406" t="str">
        <f ca="1">IF($E679&gt;$E$12,"",IF(($E679&gt;=S$307),S649-$D679*S$302,INDEX(F653:BM712,S$307,$E679)))</f>
        <v/>
      </c>
      <c r="T679" s="2406" t="str">
        <f ca="1">IF($E679&gt;$E$12,"",IF(($E679&gt;=T$307),T649-$D679*T$302,INDEX(F653:BM712,T$307,$E679)))</f>
        <v/>
      </c>
      <c r="U679" s="2406" t="str">
        <f ca="1">IF($E679&gt;$E$12,"",IF(($E679&gt;=U$307),U649-$D679*U$302,INDEX(F653:BM712,U$307,$E679)))</f>
        <v/>
      </c>
      <c r="V679" s="2406" t="str">
        <f ca="1">IF($E679&gt;$E$12,"",IF(($E679&gt;=V$307),V649-$D679*V$302,INDEX(F653:BM712,V$307,$E679)))</f>
        <v/>
      </c>
      <c r="W679" s="2406" t="str">
        <f ca="1">IF($E679&gt;$E$12,"",IF(($E679&gt;=W$307),W649-$D679*W$302,INDEX(F653:BM712,W$307,$E679)))</f>
        <v/>
      </c>
      <c r="X679" s="2406" t="str">
        <f ca="1">IF($E679&gt;$E$12,"",IF(($E679&gt;=X$307),X649-$D679*X$302,INDEX(F653:BM712,X$307,$E679)))</f>
        <v/>
      </c>
      <c r="Y679" s="2406" t="str">
        <f ca="1">IF($E679&gt;$E$12,"",IF(($E679&gt;=Y$307),Y649-$D679*Y$302,INDEX(F653:BM712,Y$307,$E679)))</f>
        <v/>
      </c>
      <c r="Z679" s="2406" t="str">
        <f ca="1">IF($E679&gt;$E$12,"",IF(($E679&gt;=Z$307),Z649-$D679*Z$302,INDEX(F653:BM712,Z$307,$E679)))</f>
        <v/>
      </c>
      <c r="AA679" s="2406" t="str">
        <f ca="1">IF($E679&gt;$E$12,"",IF(($E679&gt;=AA$307),AA649-$D679*AA$302,INDEX(F653:BM712,AA$307,$E679)))</f>
        <v/>
      </c>
      <c r="AB679" s="2406" t="str">
        <f ca="1">IF($E679&gt;$E$12,"",IF(($E679&gt;=AB$307),AB649-$D679*AB$302,INDEX(F653:BM712,AB$307,$E679)))</f>
        <v/>
      </c>
      <c r="AC679" s="2406" t="str">
        <f ca="1">IF($E679&gt;$E$12,"",IF(($E679&gt;=AC$307),AC649-$D679*AC$302,INDEX(F653:BM712,AC$307,$E679)))</f>
        <v/>
      </c>
      <c r="AD679" s="2406" t="str">
        <f ca="1">IF($E679&gt;$E$12,"",IF(($E679&gt;=AD$307),AD649-$D679*AD$302,INDEX(F653:BM712,AD$307,$E679)))</f>
        <v/>
      </c>
      <c r="AE679" s="2406" t="str">
        <f ca="1">IF($E679&gt;$E$12,"",IF(($E679&gt;=AE$307),AE649-$D679*AE$302,INDEX(F653:BM712,AE$307,$E679)))</f>
        <v/>
      </c>
      <c r="AF679" s="2406" t="str">
        <f ca="1">IF($E679&gt;$E$12,"",IF(($E679&gt;=AF$307),AF649-$D679*AF$302,INDEX(F653:BM712,AF$307,$E679)))</f>
        <v/>
      </c>
      <c r="AG679" s="2406" t="str">
        <f ca="1">IF($E679&gt;$E$12,"",IF(($E679&gt;=AG$307),AG649-$D679*AG$302,INDEX(F653:BM712,AG$307,$E679)))</f>
        <v/>
      </c>
      <c r="AH679" s="2406" t="str">
        <f ca="1">IF($E679&gt;$E$12,"",IF(($E679&gt;=AH$307),AH649-$D679*AH$302,INDEX(F653:BM712,AH$307,$E679)))</f>
        <v/>
      </c>
      <c r="AI679" s="2406" t="str">
        <f ca="1">IF($E679&gt;$E$12,"",IF(($E679&gt;=AI$307),AI649-$D679*AI$302,INDEX(F653:BM712,AI$307,$E679)))</f>
        <v/>
      </c>
      <c r="AJ679" s="2406" t="str">
        <f ca="1">IF($E679&gt;$E$12,"",IF(($E679&gt;=AJ$307),AJ649-$D679*AJ$302,INDEX(F653:BM712,AJ$307,$E679)))</f>
        <v/>
      </c>
      <c r="AK679" s="2406" t="str">
        <f ca="1">IF($E679&gt;$E$12,"",IF(($E679&gt;=AK$307),AK649-$D679*AK$302,INDEX(F653:BM712,AK$307,$E679)))</f>
        <v/>
      </c>
      <c r="AL679" s="2406" t="str">
        <f ca="1">IF($E679&gt;$E$12,"",IF(($E679&gt;=AL$307),AL649-$D679*AL$302,INDEX(F653:BM712,AL$307,$E679)))</f>
        <v/>
      </c>
      <c r="AM679" s="2406" t="str">
        <f ca="1">IF($E679&gt;$E$12,"",IF(($E679&gt;=AM$307),AM649-$D679*AM$302,INDEX(F653:BM712,AM$307,$E679)))</f>
        <v/>
      </c>
      <c r="AN679" s="2406" t="str">
        <f ca="1">IF($E679&gt;$E$12,"",IF(($E679&gt;=AN$307),AN649-$D679*AN$302,INDEX(F653:BM712,AN$307,$E679)))</f>
        <v/>
      </c>
      <c r="AO679" s="2406" t="str">
        <f ca="1">IF($E679&gt;$E$12,"",IF(($E679&gt;=AO$307),AO649-$D679*AO$302,INDEX(F653:BM712,AO$307,$E679)))</f>
        <v/>
      </c>
      <c r="AP679" s="2406" t="str">
        <f ca="1">IF($E679&gt;$E$12,"",IF(($E679&gt;=AP$307),AP649-$D679*AP$302,INDEX(F653:BM712,AP$307,$E679)))</f>
        <v/>
      </c>
      <c r="AQ679" s="2406" t="str">
        <f ca="1">IF($E679&gt;$E$12,"",IF(($E679&gt;=AQ$307),AQ649-$D679*AQ$302,INDEX(F653:BM712,AQ$307,$E679)))</f>
        <v/>
      </c>
      <c r="AR679" s="2406" t="str">
        <f ca="1">IF($E679&gt;$E$12,"",IF(($E679&gt;=AR$307),AR649-$D679*AR$302,INDEX(F653:BM712,AR$307,$E679)))</f>
        <v/>
      </c>
      <c r="AS679" s="2406" t="str">
        <f ca="1">IF($E679&gt;$E$12,"",IF(($E679&gt;=AS$307),AS649-$D679*AS$302,INDEX(F653:BM712,AS$307,$E679)))</f>
        <v/>
      </c>
      <c r="AT679" s="2406" t="str">
        <f ca="1">IF($E679&gt;$E$12,"",IF(($E679&gt;=AT$307),AT649-$D679*AT$302,INDEX(F653:BM712,AT$307,$E679)))</f>
        <v/>
      </c>
      <c r="AU679" s="2406" t="str">
        <f ca="1">IF($E679&gt;$E$12,"",IF(($E679&gt;=AU$307),AU649-$D679*AU$302,INDEX(F653:BM712,AU$307,$E679)))</f>
        <v/>
      </c>
      <c r="AV679" s="2406" t="str">
        <f ca="1">IF($E679&gt;$E$12,"",IF(($E679&gt;=AV$307),AV649-$D679*AV$302,INDEX(F653:BM712,AV$307,$E679)))</f>
        <v/>
      </c>
      <c r="AW679" s="2406" t="str">
        <f ca="1">IF($E679&gt;$E$12,"",IF(($E679&gt;=AW$307),AW649-$D679*AW$302,INDEX(F653:BM712,AW$307,$E679)))</f>
        <v/>
      </c>
      <c r="AX679" s="2406" t="str">
        <f ca="1">IF($E679&gt;$E$12,"",IF(($E679&gt;=AX$307),AX649-$D679*AX$302,INDEX(F653:BM712,AX$307,$E679)))</f>
        <v/>
      </c>
      <c r="AY679" s="2406" t="str">
        <f ca="1">IF($E679&gt;$E$12,"",IF(($E679&gt;=AY$307),AY649-$D679*AY$302,INDEX(F653:BM712,AY$307,$E679)))</f>
        <v/>
      </c>
      <c r="AZ679" s="2406" t="str">
        <f ca="1">IF($E679&gt;$E$12,"",IF(($E679&gt;=AZ$307),AZ649-$D679*AZ$302,INDEX(F653:BM712,AZ$307,$E679)))</f>
        <v/>
      </c>
      <c r="BA679" s="2406" t="str">
        <f ca="1">IF($E679&gt;$E$12,"",IF(($E679&gt;=BA$307),BA649-$D679*BA$302,INDEX(F653:BM712,BA$307,$E679)))</f>
        <v/>
      </c>
      <c r="BB679" s="2406" t="str">
        <f ca="1">IF($E679&gt;$E$12,"",IF(($E679&gt;=BB$307),BB649-$D679*BB$302,INDEX(F653:BM712,BB$307,$E679)))</f>
        <v/>
      </c>
      <c r="BC679" s="2406" t="str">
        <f ca="1">IF($E679&gt;$E$12,"",IF(($E679&gt;=BC$307),BC649-$D679*BC$302,INDEX(F653:BM712,BC$307,$E679)))</f>
        <v/>
      </c>
      <c r="BD679" s="2406" t="str">
        <f ca="1">IF($E679&gt;$E$12,"",IF(($E679&gt;=BD$307),BD649-$D679*BD$302,INDEX(F653:BM712,BD$307,$E679)))</f>
        <v/>
      </c>
      <c r="BE679" s="2406" t="str">
        <f ca="1">IF($E679&gt;$E$12,"",IF(($E679&gt;=BE$307),BE649-$D679*BE$302,INDEX(F653:BM712,BE$307,$E679)))</f>
        <v/>
      </c>
      <c r="BF679" s="2406" t="str">
        <f ca="1">IF($E679&gt;$E$12,"",IF(($E679&gt;=BF$307),BF649-$D679*BF$302,INDEX(F653:BM712,BF$307,$E679)))</f>
        <v/>
      </c>
      <c r="BG679" s="2406" t="str">
        <f ca="1">IF($E679&gt;$E$12,"",IF(($E679&gt;=BG$307),BG649-$D679*BG$302,INDEX(F653:BM712,BG$307,$E679)))</f>
        <v/>
      </c>
      <c r="BH679" s="2406" t="str">
        <f ca="1">IF($E679&gt;$E$12,"",IF(($E679&gt;=BH$307),BH649-$D679*BH$302,INDEX(F653:BM712,BH$307,$E679)))</f>
        <v/>
      </c>
      <c r="BI679" s="2406" t="str">
        <f ca="1">IF($E679&gt;$E$12,"",IF(($E679&gt;=BI$307),BI649-$D679*BI$302,INDEX(F653:BM712,BI$307,$E679)))</f>
        <v/>
      </c>
      <c r="BJ679" s="2406" t="str">
        <f ca="1">IF($E679&gt;$E$12,"",IF(($E679&gt;=BJ$307),BJ649-$D679*BJ$302,INDEX(F653:BM712,BJ$307,$E679)))</f>
        <v/>
      </c>
      <c r="BK679" s="2406" t="str">
        <f ca="1">IF($E679&gt;$E$12,"",IF(($E679&gt;=BK$307),BK649-$D679*BK$302,INDEX(F653:BM712,BK$307,$E679)))</f>
        <v/>
      </c>
      <c r="BL679" s="2406" t="str">
        <f ca="1">IF($E679&gt;$E$12,"",IF(($E679&gt;=BL$307),BL649-$D679*BL$302,INDEX(F653:BM712,BL$307,$E679)))</f>
        <v/>
      </c>
      <c r="BM679" s="2406" t="str">
        <f ca="1">IF($E679&gt;$E$12,"",IF(($E679&gt;=BM$307),BM649-$D679*BM$302,INDEX(F653:BM712,BM$307,$E679)))</f>
        <v/>
      </c>
    </row>
    <row r="680" spans="3:65" ht="13.5" x14ac:dyDescent="0.25">
      <c r="C680" s="2357"/>
      <c r="D680" s="2405">
        <f ca="1">INDEX(F648:BM648,E680)</f>
        <v>1</v>
      </c>
      <c r="E680" s="2316">
        <v>28</v>
      </c>
      <c r="F680" s="2406" t="str">
        <f ca="1">IF($E680&gt;$E$12,"",IF(($E680&gt;=F$307),F649-$D680*F$302,INDEX(F653:BM712,F$307,$E680)))</f>
        <v/>
      </c>
      <c r="G680" s="2406" t="str">
        <f ca="1">IF($E680&gt;$E$12,"",IF(($E680&gt;=G$307),G649-$D680*G$302,INDEX(F653:BM712,G$307,$E680)))</f>
        <v/>
      </c>
      <c r="H680" s="2406" t="str">
        <f ca="1">IF($E680&gt;$E$12,"",IF(($E680&gt;=H$307),H649-$D680*H$302,INDEX(F653:BM712,H$307,$E680)))</f>
        <v/>
      </c>
      <c r="I680" s="2406" t="str">
        <f ca="1">IF($E680&gt;$E$12,"",IF(($E680&gt;=I$307),I649-$D680*I$302,INDEX(F653:BM712,I$307,$E680)))</f>
        <v/>
      </c>
      <c r="J680" s="2406" t="str">
        <f ca="1">IF($E680&gt;$E$12,"",IF(($E680&gt;=J$307),J649-$D680*J$302,INDEX(F653:BM712,J$307,$E680)))</f>
        <v/>
      </c>
      <c r="K680" s="2406" t="str">
        <f ca="1">IF($E680&gt;$E$12,"",IF(($E680&gt;=K$307),K649-$D680*K$302,INDEX(F653:BM712,K$307,$E680)))</f>
        <v/>
      </c>
      <c r="L680" s="2406" t="str">
        <f ca="1">IF($E680&gt;$E$12,"",IF(($E680&gt;=L$307),L649-$D680*L$302,INDEX(F653:BM712,L$307,$E680)))</f>
        <v/>
      </c>
      <c r="M680" s="2406" t="str">
        <f ca="1">IF($E680&gt;$E$12,"",IF(($E680&gt;=M$307),M649-$D680*M$302,INDEX(F653:BM712,M$307,$E680)))</f>
        <v/>
      </c>
      <c r="N680" s="2406" t="str">
        <f ca="1">IF($E680&gt;$E$12,"",IF(($E680&gt;=N$307),N649-$D680*N$302,INDEX(F653:BM712,N$307,$E680)))</f>
        <v/>
      </c>
      <c r="O680" s="2406" t="str">
        <f ca="1">IF($E680&gt;$E$12,"",IF(($E680&gt;=O$307),O649-$D680*O$302,INDEX(F653:BM712,O$307,$E680)))</f>
        <v/>
      </c>
      <c r="P680" s="2406" t="str">
        <f ca="1">IF($E680&gt;$E$12,"",IF(($E680&gt;=P$307),P649-$D680*P$302,INDEX(F653:BM712,P$307,$E680)))</f>
        <v/>
      </c>
      <c r="Q680" s="2406" t="str">
        <f ca="1">IF($E680&gt;$E$12,"",IF(($E680&gt;=Q$307),Q649-$D680*Q$302,INDEX(F653:BM712,Q$307,$E680)))</f>
        <v/>
      </c>
      <c r="R680" s="2406" t="str">
        <f ca="1">IF($E680&gt;$E$12,"",IF(($E680&gt;=R$307),R649-$D680*R$302,INDEX(F653:BM712,R$307,$E680)))</f>
        <v/>
      </c>
      <c r="S680" s="2406" t="str">
        <f ca="1">IF($E680&gt;$E$12,"",IF(($E680&gt;=S$307),S649-$D680*S$302,INDEX(F653:BM712,S$307,$E680)))</f>
        <v/>
      </c>
      <c r="T680" s="2406" t="str">
        <f ca="1">IF($E680&gt;$E$12,"",IF(($E680&gt;=T$307),T649-$D680*T$302,INDEX(F653:BM712,T$307,$E680)))</f>
        <v/>
      </c>
      <c r="U680" s="2406" t="str">
        <f ca="1">IF($E680&gt;$E$12,"",IF(($E680&gt;=U$307),U649-$D680*U$302,INDEX(F653:BM712,U$307,$E680)))</f>
        <v/>
      </c>
      <c r="V680" s="2406" t="str">
        <f ca="1">IF($E680&gt;$E$12,"",IF(($E680&gt;=V$307),V649-$D680*V$302,INDEX(F653:BM712,V$307,$E680)))</f>
        <v/>
      </c>
      <c r="W680" s="2406" t="str">
        <f ca="1">IF($E680&gt;$E$12,"",IF(($E680&gt;=W$307),W649-$D680*W$302,INDEX(F653:BM712,W$307,$E680)))</f>
        <v/>
      </c>
      <c r="X680" s="2406" t="str">
        <f ca="1">IF($E680&gt;$E$12,"",IF(($E680&gt;=X$307),X649-$D680*X$302,INDEX(F653:BM712,X$307,$E680)))</f>
        <v/>
      </c>
      <c r="Y680" s="2406" t="str">
        <f ca="1">IF($E680&gt;$E$12,"",IF(($E680&gt;=Y$307),Y649-$D680*Y$302,INDEX(F653:BM712,Y$307,$E680)))</f>
        <v/>
      </c>
      <c r="Z680" s="2406" t="str">
        <f ca="1">IF($E680&gt;$E$12,"",IF(($E680&gt;=Z$307),Z649-$D680*Z$302,INDEX(F653:BM712,Z$307,$E680)))</f>
        <v/>
      </c>
      <c r="AA680" s="2406" t="str">
        <f ca="1">IF($E680&gt;$E$12,"",IF(($E680&gt;=AA$307),AA649-$D680*AA$302,INDEX(F653:BM712,AA$307,$E680)))</f>
        <v/>
      </c>
      <c r="AB680" s="2406" t="str">
        <f ca="1">IF($E680&gt;$E$12,"",IF(($E680&gt;=AB$307),AB649-$D680*AB$302,INDEX(F653:BM712,AB$307,$E680)))</f>
        <v/>
      </c>
      <c r="AC680" s="2406" t="str">
        <f ca="1">IF($E680&gt;$E$12,"",IF(($E680&gt;=AC$307),AC649-$D680*AC$302,INDEX(F653:BM712,AC$307,$E680)))</f>
        <v/>
      </c>
      <c r="AD680" s="2406" t="str">
        <f ca="1">IF($E680&gt;$E$12,"",IF(($E680&gt;=AD$307),AD649-$D680*AD$302,INDEX(F653:BM712,AD$307,$E680)))</f>
        <v/>
      </c>
      <c r="AE680" s="2406" t="str">
        <f ca="1">IF($E680&gt;$E$12,"",IF(($E680&gt;=AE$307),AE649-$D680*AE$302,INDEX(F653:BM712,AE$307,$E680)))</f>
        <v/>
      </c>
      <c r="AF680" s="2406" t="str">
        <f ca="1">IF($E680&gt;$E$12,"",IF(($E680&gt;=AF$307),AF649-$D680*AF$302,INDEX(F653:BM712,AF$307,$E680)))</f>
        <v/>
      </c>
      <c r="AG680" s="2406" t="str">
        <f ca="1">IF($E680&gt;$E$12,"",IF(($E680&gt;=AG$307),AG649-$D680*AG$302,INDEX(F653:BM712,AG$307,$E680)))</f>
        <v/>
      </c>
      <c r="AH680" s="2406" t="str">
        <f ca="1">IF($E680&gt;$E$12,"",IF(($E680&gt;=AH$307),AH649-$D680*AH$302,INDEX(F653:BM712,AH$307,$E680)))</f>
        <v/>
      </c>
      <c r="AI680" s="2406" t="str">
        <f ca="1">IF($E680&gt;$E$12,"",IF(($E680&gt;=AI$307),AI649-$D680*AI$302,INDEX(F653:BM712,AI$307,$E680)))</f>
        <v/>
      </c>
      <c r="AJ680" s="2406" t="str">
        <f ca="1">IF($E680&gt;$E$12,"",IF(($E680&gt;=AJ$307),AJ649-$D680*AJ$302,INDEX(F653:BM712,AJ$307,$E680)))</f>
        <v/>
      </c>
      <c r="AK680" s="2406" t="str">
        <f ca="1">IF($E680&gt;$E$12,"",IF(($E680&gt;=AK$307),AK649-$D680*AK$302,INDEX(F653:BM712,AK$307,$E680)))</f>
        <v/>
      </c>
      <c r="AL680" s="2406" t="str">
        <f ca="1">IF($E680&gt;$E$12,"",IF(($E680&gt;=AL$307),AL649-$D680*AL$302,INDEX(F653:BM712,AL$307,$E680)))</f>
        <v/>
      </c>
      <c r="AM680" s="2406" t="str">
        <f ca="1">IF($E680&gt;$E$12,"",IF(($E680&gt;=AM$307),AM649-$D680*AM$302,INDEX(F653:BM712,AM$307,$E680)))</f>
        <v/>
      </c>
      <c r="AN680" s="2406" t="str">
        <f ca="1">IF($E680&gt;$E$12,"",IF(($E680&gt;=AN$307),AN649-$D680*AN$302,INDEX(F653:BM712,AN$307,$E680)))</f>
        <v/>
      </c>
      <c r="AO680" s="2406" t="str">
        <f ca="1">IF($E680&gt;$E$12,"",IF(($E680&gt;=AO$307),AO649-$D680*AO$302,INDEX(F653:BM712,AO$307,$E680)))</f>
        <v/>
      </c>
      <c r="AP680" s="2406" t="str">
        <f ca="1">IF($E680&gt;$E$12,"",IF(($E680&gt;=AP$307),AP649-$D680*AP$302,INDEX(F653:BM712,AP$307,$E680)))</f>
        <v/>
      </c>
      <c r="AQ680" s="2406" t="str">
        <f ca="1">IF($E680&gt;$E$12,"",IF(($E680&gt;=AQ$307),AQ649-$D680*AQ$302,INDEX(F653:BM712,AQ$307,$E680)))</f>
        <v/>
      </c>
      <c r="AR680" s="2406" t="str">
        <f ca="1">IF($E680&gt;$E$12,"",IF(($E680&gt;=AR$307),AR649-$D680*AR$302,INDEX(F653:BM712,AR$307,$E680)))</f>
        <v/>
      </c>
      <c r="AS680" s="2406" t="str">
        <f ca="1">IF($E680&gt;$E$12,"",IF(($E680&gt;=AS$307),AS649-$D680*AS$302,INDEX(F653:BM712,AS$307,$E680)))</f>
        <v/>
      </c>
      <c r="AT680" s="2406" t="str">
        <f ca="1">IF($E680&gt;$E$12,"",IF(($E680&gt;=AT$307),AT649-$D680*AT$302,INDEX(F653:BM712,AT$307,$E680)))</f>
        <v/>
      </c>
      <c r="AU680" s="2406" t="str">
        <f ca="1">IF($E680&gt;$E$12,"",IF(($E680&gt;=AU$307),AU649-$D680*AU$302,INDEX(F653:BM712,AU$307,$E680)))</f>
        <v/>
      </c>
      <c r="AV680" s="2406" t="str">
        <f ca="1">IF($E680&gt;$E$12,"",IF(($E680&gt;=AV$307),AV649-$D680*AV$302,INDEX(F653:BM712,AV$307,$E680)))</f>
        <v/>
      </c>
      <c r="AW680" s="2406" t="str">
        <f ca="1">IF($E680&gt;$E$12,"",IF(($E680&gt;=AW$307),AW649-$D680*AW$302,INDEX(F653:BM712,AW$307,$E680)))</f>
        <v/>
      </c>
      <c r="AX680" s="2406" t="str">
        <f ca="1">IF($E680&gt;$E$12,"",IF(($E680&gt;=AX$307),AX649-$D680*AX$302,INDEX(F653:BM712,AX$307,$E680)))</f>
        <v/>
      </c>
      <c r="AY680" s="2406" t="str">
        <f ca="1">IF($E680&gt;$E$12,"",IF(($E680&gt;=AY$307),AY649-$D680*AY$302,INDEX(F653:BM712,AY$307,$E680)))</f>
        <v/>
      </c>
      <c r="AZ680" s="2406" t="str">
        <f ca="1">IF($E680&gt;$E$12,"",IF(($E680&gt;=AZ$307),AZ649-$D680*AZ$302,INDEX(F653:BM712,AZ$307,$E680)))</f>
        <v/>
      </c>
      <c r="BA680" s="2406" t="str">
        <f ca="1">IF($E680&gt;$E$12,"",IF(($E680&gt;=BA$307),BA649-$D680*BA$302,INDEX(F653:BM712,BA$307,$E680)))</f>
        <v/>
      </c>
      <c r="BB680" s="2406" t="str">
        <f ca="1">IF($E680&gt;$E$12,"",IF(($E680&gt;=BB$307),BB649-$D680*BB$302,INDEX(F653:BM712,BB$307,$E680)))</f>
        <v/>
      </c>
      <c r="BC680" s="2406" t="str">
        <f ca="1">IF($E680&gt;$E$12,"",IF(($E680&gt;=BC$307),BC649-$D680*BC$302,INDEX(F653:BM712,BC$307,$E680)))</f>
        <v/>
      </c>
      <c r="BD680" s="2406" t="str">
        <f ca="1">IF($E680&gt;$E$12,"",IF(($E680&gt;=BD$307),BD649-$D680*BD$302,INDEX(F653:BM712,BD$307,$E680)))</f>
        <v/>
      </c>
      <c r="BE680" s="2406" t="str">
        <f ca="1">IF($E680&gt;$E$12,"",IF(($E680&gt;=BE$307),BE649-$D680*BE$302,INDEX(F653:BM712,BE$307,$E680)))</f>
        <v/>
      </c>
      <c r="BF680" s="2406" t="str">
        <f ca="1">IF($E680&gt;$E$12,"",IF(($E680&gt;=BF$307),BF649-$D680*BF$302,INDEX(F653:BM712,BF$307,$E680)))</f>
        <v/>
      </c>
      <c r="BG680" s="2406" t="str">
        <f ca="1">IF($E680&gt;$E$12,"",IF(($E680&gt;=BG$307),BG649-$D680*BG$302,INDEX(F653:BM712,BG$307,$E680)))</f>
        <v/>
      </c>
      <c r="BH680" s="2406" t="str">
        <f ca="1">IF($E680&gt;$E$12,"",IF(($E680&gt;=BH$307),BH649-$D680*BH$302,INDEX(F653:BM712,BH$307,$E680)))</f>
        <v/>
      </c>
      <c r="BI680" s="2406" t="str">
        <f ca="1">IF($E680&gt;$E$12,"",IF(($E680&gt;=BI$307),BI649-$D680*BI$302,INDEX(F653:BM712,BI$307,$E680)))</f>
        <v/>
      </c>
      <c r="BJ680" s="2406" t="str">
        <f ca="1">IF($E680&gt;$E$12,"",IF(($E680&gt;=BJ$307),BJ649-$D680*BJ$302,INDEX(F653:BM712,BJ$307,$E680)))</f>
        <v/>
      </c>
      <c r="BK680" s="2406" t="str">
        <f ca="1">IF($E680&gt;$E$12,"",IF(($E680&gt;=BK$307),BK649-$D680*BK$302,INDEX(F653:BM712,BK$307,$E680)))</f>
        <v/>
      </c>
      <c r="BL680" s="2406" t="str">
        <f ca="1">IF($E680&gt;$E$12,"",IF(($E680&gt;=BL$307),BL649-$D680*BL$302,INDEX(F653:BM712,BL$307,$E680)))</f>
        <v/>
      </c>
      <c r="BM680" s="2406" t="str">
        <f ca="1">IF($E680&gt;$E$12,"",IF(($E680&gt;=BM$307),BM649-$D680*BM$302,INDEX(F653:BM712,BM$307,$E680)))</f>
        <v/>
      </c>
    </row>
    <row r="681" spans="3:65" ht="13.5" x14ac:dyDescent="0.25">
      <c r="C681" s="2357"/>
      <c r="D681" s="2405">
        <f ca="1">INDEX(F648:BM648,E681)</f>
        <v>1</v>
      </c>
      <c r="E681" s="2316">
        <v>29</v>
      </c>
      <c r="F681" s="2406" t="str">
        <f ca="1">IF($E681&gt;$E$12,"",IF(($E681&gt;=F$307),F649-$D681*F$302,INDEX(F653:BM712,F$307,$E681)))</f>
        <v/>
      </c>
      <c r="G681" s="2406" t="str">
        <f ca="1">IF($E681&gt;$E$12,"",IF(($E681&gt;=G$307),G649-$D681*G$302,INDEX(F653:BM712,G$307,$E681)))</f>
        <v/>
      </c>
      <c r="H681" s="2406" t="str">
        <f ca="1">IF($E681&gt;$E$12,"",IF(($E681&gt;=H$307),H649-$D681*H$302,INDEX(F653:BM712,H$307,$E681)))</f>
        <v/>
      </c>
      <c r="I681" s="2406" t="str">
        <f ca="1">IF($E681&gt;$E$12,"",IF(($E681&gt;=I$307),I649-$D681*I$302,INDEX(F653:BM712,I$307,$E681)))</f>
        <v/>
      </c>
      <c r="J681" s="2406" t="str">
        <f ca="1">IF($E681&gt;$E$12,"",IF(($E681&gt;=J$307),J649-$D681*J$302,INDEX(F653:BM712,J$307,$E681)))</f>
        <v/>
      </c>
      <c r="K681" s="2406" t="str">
        <f ca="1">IF($E681&gt;$E$12,"",IF(($E681&gt;=K$307),K649-$D681*K$302,INDEX(F653:BM712,K$307,$E681)))</f>
        <v/>
      </c>
      <c r="L681" s="2406" t="str">
        <f ca="1">IF($E681&gt;$E$12,"",IF(($E681&gt;=L$307),L649-$D681*L$302,INDEX(F653:BM712,L$307,$E681)))</f>
        <v/>
      </c>
      <c r="M681" s="2406" t="str">
        <f ca="1">IF($E681&gt;$E$12,"",IF(($E681&gt;=M$307),M649-$D681*M$302,INDEX(F653:BM712,M$307,$E681)))</f>
        <v/>
      </c>
      <c r="N681" s="2406" t="str">
        <f ca="1">IF($E681&gt;$E$12,"",IF(($E681&gt;=N$307),N649-$D681*N$302,INDEX(F653:BM712,N$307,$E681)))</f>
        <v/>
      </c>
      <c r="O681" s="2406" t="str">
        <f ca="1">IF($E681&gt;$E$12,"",IF(($E681&gt;=O$307),O649-$D681*O$302,INDEX(F653:BM712,O$307,$E681)))</f>
        <v/>
      </c>
      <c r="P681" s="2406" t="str">
        <f ca="1">IF($E681&gt;$E$12,"",IF(($E681&gt;=P$307),P649-$D681*P$302,INDEX(F653:BM712,P$307,$E681)))</f>
        <v/>
      </c>
      <c r="Q681" s="2406" t="str">
        <f ca="1">IF($E681&gt;$E$12,"",IF(($E681&gt;=Q$307),Q649-$D681*Q$302,INDEX(F653:BM712,Q$307,$E681)))</f>
        <v/>
      </c>
      <c r="R681" s="2406" t="str">
        <f ca="1">IF($E681&gt;$E$12,"",IF(($E681&gt;=R$307),R649-$D681*R$302,INDEX(F653:BM712,R$307,$E681)))</f>
        <v/>
      </c>
      <c r="S681" s="2406" t="str">
        <f ca="1">IF($E681&gt;$E$12,"",IF(($E681&gt;=S$307),S649-$D681*S$302,INDEX(F653:BM712,S$307,$E681)))</f>
        <v/>
      </c>
      <c r="T681" s="2406" t="str">
        <f ca="1">IF($E681&gt;$E$12,"",IF(($E681&gt;=T$307),T649-$D681*T$302,INDEX(F653:BM712,T$307,$E681)))</f>
        <v/>
      </c>
      <c r="U681" s="2406" t="str">
        <f ca="1">IF($E681&gt;$E$12,"",IF(($E681&gt;=U$307),U649-$D681*U$302,INDEX(F653:BM712,U$307,$E681)))</f>
        <v/>
      </c>
      <c r="V681" s="2406" t="str">
        <f ca="1">IF($E681&gt;$E$12,"",IF(($E681&gt;=V$307),V649-$D681*V$302,INDEX(F653:BM712,V$307,$E681)))</f>
        <v/>
      </c>
      <c r="W681" s="2406" t="str">
        <f ca="1">IF($E681&gt;$E$12,"",IF(($E681&gt;=W$307),W649-$D681*W$302,INDEX(F653:BM712,W$307,$E681)))</f>
        <v/>
      </c>
      <c r="X681" s="2406" t="str">
        <f ca="1">IF($E681&gt;$E$12,"",IF(($E681&gt;=X$307),X649-$D681*X$302,INDEX(F653:BM712,X$307,$E681)))</f>
        <v/>
      </c>
      <c r="Y681" s="2406" t="str">
        <f ca="1">IF($E681&gt;$E$12,"",IF(($E681&gt;=Y$307),Y649-$D681*Y$302,INDEX(F653:BM712,Y$307,$E681)))</f>
        <v/>
      </c>
      <c r="Z681" s="2406" t="str">
        <f ca="1">IF($E681&gt;$E$12,"",IF(($E681&gt;=Z$307),Z649-$D681*Z$302,INDEX(F653:BM712,Z$307,$E681)))</f>
        <v/>
      </c>
      <c r="AA681" s="2406" t="str">
        <f ca="1">IF($E681&gt;$E$12,"",IF(($E681&gt;=AA$307),AA649-$D681*AA$302,INDEX(F653:BM712,AA$307,$E681)))</f>
        <v/>
      </c>
      <c r="AB681" s="2406" t="str">
        <f ca="1">IF($E681&gt;$E$12,"",IF(($E681&gt;=AB$307),AB649-$D681*AB$302,INDEX(F653:BM712,AB$307,$E681)))</f>
        <v/>
      </c>
      <c r="AC681" s="2406" t="str">
        <f ca="1">IF($E681&gt;$E$12,"",IF(($E681&gt;=AC$307),AC649-$D681*AC$302,INDEX(F653:BM712,AC$307,$E681)))</f>
        <v/>
      </c>
      <c r="AD681" s="2406" t="str">
        <f ca="1">IF($E681&gt;$E$12,"",IF(($E681&gt;=AD$307),AD649-$D681*AD$302,INDEX(F653:BM712,AD$307,$E681)))</f>
        <v/>
      </c>
      <c r="AE681" s="2406" t="str">
        <f ca="1">IF($E681&gt;$E$12,"",IF(($E681&gt;=AE$307),AE649-$D681*AE$302,INDEX(F653:BM712,AE$307,$E681)))</f>
        <v/>
      </c>
      <c r="AF681" s="2406" t="str">
        <f ca="1">IF($E681&gt;$E$12,"",IF(($E681&gt;=AF$307),AF649-$D681*AF$302,INDEX(F653:BM712,AF$307,$E681)))</f>
        <v/>
      </c>
      <c r="AG681" s="2406" t="str">
        <f ca="1">IF($E681&gt;$E$12,"",IF(($E681&gt;=AG$307),AG649-$D681*AG$302,INDEX(F653:BM712,AG$307,$E681)))</f>
        <v/>
      </c>
      <c r="AH681" s="2406" t="str">
        <f ca="1">IF($E681&gt;$E$12,"",IF(($E681&gt;=AH$307),AH649-$D681*AH$302,INDEX(F653:BM712,AH$307,$E681)))</f>
        <v/>
      </c>
      <c r="AI681" s="2406" t="str">
        <f ca="1">IF($E681&gt;$E$12,"",IF(($E681&gt;=AI$307),AI649-$D681*AI$302,INDEX(F653:BM712,AI$307,$E681)))</f>
        <v/>
      </c>
      <c r="AJ681" s="2406" t="str">
        <f ca="1">IF($E681&gt;$E$12,"",IF(($E681&gt;=AJ$307),AJ649-$D681*AJ$302,INDEX(F653:BM712,AJ$307,$E681)))</f>
        <v/>
      </c>
      <c r="AK681" s="2406" t="str">
        <f ca="1">IF($E681&gt;$E$12,"",IF(($E681&gt;=AK$307),AK649-$D681*AK$302,INDEX(F653:BM712,AK$307,$E681)))</f>
        <v/>
      </c>
      <c r="AL681" s="2406" t="str">
        <f ca="1">IF($E681&gt;$E$12,"",IF(($E681&gt;=AL$307),AL649-$D681*AL$302,INDEX(F653:BM712,AL$307,$E681)))</f>
        <v/>
      </c>
      <c r="AM681" s="2406" t="str">
        <f ca="1">IF($E681&gt;$E$12,"",IF(($E681&gt;=AM$307),AM649-$D681*AM$302,INDEX(F653:BM712,AM$307,$E681)))</f>
        <v/>
      </c>
      <c r="AN681" s="2406" t="str">
        <f ca="1">IF($E681&gt;$E$12,"",IF(($E681&gt;=AN$307),AN649-$D681*AN$302,INDEX(F653:BM712,AN$307,$E681)))</f>
        <v/>
      </c>
      <c r="AO681" s="2406" t="str">
        <f ca="1">IF($E681&gt;$E$12,"",IF(($E681&gt;=AO$307),AO649-$D681*AO$302,INDEX(F653:BM712,AO$307,$E681)))</f>
        <v/>
      </c>
      <c r="AP681" s="2406" t="str">
        <f ca="1">IF($E681&gt;$E$12,"",IF(($E681&gt;=AP$307),AP649-$D681*AP$302,INDEX(F653:BM712,AP$307,$E681)))</f>
        <v/>
      </c>
      <c r="AQ681" s="2406" t="str">
        <f ca="1">IF($E681&gt;$E$12,"",IF(($E681&gt;=AQ$307),AQ649-$D681*AQ$302,INDEX(F653:BM712,AQ$307,$E681)))</f>
        <v/>
      </c>
      <c r="AR681" s="2406" t="str">
        <f ca="1">IF($E681&gt;$E$12,"",IF(($E681&gt;=AR$307),AR649-$D681*AR$302,INDEX(F653:BM712,AR$307,$E681)))</f>
        <v/>
      </c>
      <c r="AS681" s="2406" t="str">
        <f ca="1">IF($E681&gt;$E$12,"",IF(($E681&gt;=AS$307),AS649-$D681*AS$302,INDEX(F653:BM712,AS$307,$E681)))</f>
        <v/>
      </c>
      <c r="AT681" s="2406" t="str">
        <f ca="1">IF($E681&gt;$E$12,"",IF(($E681&gt;=AT$307),AT649-$D681*AT$302,INDEX(F653:BM712,AT$307,$E681)))</f>
        <v/>
      </c>
      <c r="AU681" s="2406" t="str">
        <f ca="1">IF($E681&gt;$E$12,"",IF(($E681&gt;=AU$307),AU649-$D681*AU$302,INDEX(F653:BM712,AU$307,$E681)))</f>
        <v/>
      </c>
      <c r="AV681" s="2406" t="str">
        <f ca="1">IF($E681&gt;$E$12,"",IF(($E681&gt;=AV$307),AV649-$D681*AV$302,INDEX(F653:BM712,AV$307,$E681)))</f>
        <v/>
      </c>
      <c r="AW681" s="2406" t="str">
        <f ca="1">IF($E681&gt;$E$12,"",IF(($E681&gt;=AW$307),AW649-$D681*AW$302,INDEX(F653:BM712,AW$307,$E681)))</f>
        <v/>
      </c>
      <c r="AX681" s="2406" t="str">
        <f ca="1">IF($E681&gt;$E$12,"",IF(($E681&gt;=AX$307),AX649-$D681*AX$302,INDEX(F653:BM712,AX$307,$E681)))</f>
        <v/>
      </c>
      <c r="AY681" s="2406" t="str">
        <f ca="1">IF($E681&gt;$E$12,"",IF(($E681&gt;=AY$307),AY649-$D681*AY$302,INDEX(F653:BM712,AY$307,$E681)))</f>
        <v/>
      </c>
      <c r="AZ681" s="2406" t="str">
        <f ca="1">IF($E681&gt;$E$12,"",IF(($E681&gt;=AZ$307),AZ649-$D681*AZ$302,INDEX(F653:BM712,AZ$307,$E681)))</f>
        <v/>
      </c>
      <c r="BA681" s="2406" t="str">
        <f ca="1">IF($E681&gt;$E$12,"",IF(($E681&gt;=BA$307),BA649-$D681*BA$302,INDEX(F653:BM712,BA$307,$E681)))</f>
        <v/>
      </c>
      <c r="BB681" s="2406" t="str">
        <f ca="1">IF($E681&gt;$E$12,"",IF(($E681&gt;=BB$307),BB649-$D681*BB$302,INDEX(F653:BM712,BB$307,$E681)))</f>
        <v/>
      </c>
      <c r="BC681" s="2406" t="str">
        <f ca="1">IF($E681&gt;$E$12,"",IF(($E681&gt;=BC$307),BC649-$D681*BC$302,INDEX(F653:BM712,BC$307,$E681)))</f>
        <v/>
      </c>
      <c r="BD681" s="2406" t="str">
        <f ca="1">IF($E681&gt;$E$12,"",IF(($E681&gt;=BD$307),BD649-$D681*BD$302,INDEX(F653:BM712,BD$307,$E681)))</f>
        <v/>
      </c>
      <c r="BE681" s="2406" t="str">
        <f ca="1">IF($E681&gt;$E$12,"",IF(($E681&gt;=BE$307),BE649-$D681*BE$302,INDEX(F653:BM712,BE$307,$E681)))</f>
        <v/>
      </c>
      <c r="BF681" s="2406" t="str">
        <f ca="1">IF($E681&gt;$E$12,"",IF(($E681&gt;=BF$307),BF649-$D681*BF$302,INDEX(F653:BM712,BF$307,$E681)))</f>
        <v/>
      </c>
      <c r="BG681" s="2406" t="str">
        <f ca="1">IF($E681&gt;$E$12,"",IF(($E681&gt;=BG$307),BG649-$D681*BG$302,INDEX(F653:BM712,BG$307,$E681)))</f>
        <v/>
      </c>
      <c r="BH681" s="2406" t="str">
        <f ca="1">IF($E681&gt;$E$12,"",IF(($E681&gt;=BH$307),BH649-$D681*BH$302,INDEX(F653:BM712,BH$307,$E681)))</f>
        <v/>
      </c>
      <c r="BI681" s="2406" t="str">
        <f ca="1">IF($E681&gt;$E$12,"",IF(($E681&gt;=BI$307),BI649-$D681*BI$302,INDEX(F653:BM712,BI$307,$E681)))</f>
        <v/>
      </c>
      <c r="BJ681" s="2406" t="str">
        <f ca="1">IF($E681&gt;$E$12,"",IF(($E681&gt;=BJ$307),BJ649-$D681*BJ$302,INDEX(F653:BM712,BJ$307,$E681)))</f>
        <v/>
      </c>
      <c r="BK681" s="2406" t="str">
        <f ca="1">IF($E681&gt;$E$12,"",IF(($E681&gt;=BK$307),BK649-$D681*BK$302,INDEX(F653:BM712,BK$307,$E681)))</f>
        <v/>
      </c>
      <c r="BL681" s="2406" t="str">
        <f ca="1">IF($E681&gt;$E$12,"",IF(($E681&gt;=BL$307),BL649-$D681*BL$302,INDEX(F653:BM712,BL$307,$E681)))</f>
        <v/>
      </c>
      <c r="BM681" s="2406" t="str">
        <f ca="1">IF($E681&gt;$E$12,"",IF(($E681&gt;=BM$307),BM649-$D681*BM$302,INDEX(F653:BM712,BM$307,$E681)))</f>
        <v/>
      </c>
    </row>
    <row r="682" spans="3:65" ht="13.5" x14ac:dyDescent="0.25">
      <c r="C682" s="2357"/>
      <c r="D682" s="2405">
        <f ca="1">INDEX(F648:BM648,E682)</f>
        <v>1</v>
      </c>
      <c r="E682" s="2316">
        <v>30</v>
      </c>
      <c r="F682" s="2406" t="str">
        <f ca="1">IF($E682&gt;$E$12,"",IF(($E682&gt;=F$307),F649-$D682*F$302,INDEX(F653:BM712,F$307,$E682)))</f>
        <v/>
      </c>
      <c r="G682" s="2406" t="str">
        <f ca="1">IF($E682&gt;$E$12,"",IF(($E682&gt;=G$307),G649-$D682*G$302,INDEX(F653:BM712,G$307,$E682)))</f>
        <v/>
      </c>
      <c r="H682" s="2406" t="str">
        <f ca="1">IF($E682&gt;$E$12,"",IF(($E682&gt;=H$307),H649-$D682*H$302,INDEX(F653:BM712,H$307,$E682)))</f>
        <v/>
      </c>
      <c r="I682" s="2406" t="str">
        <f ca="1">IF($E682&gt;$E$12,"",IF(($E682&gt;=I$307),I649-$D682*I$302,INDEX(F653:BM712,I$307,$E682)))</f>
        <v/>
      </c>
      <c r="J682" s="2406" t="str">
        <f ca="1">IF($E682&gt;$E$12,"",IF(($E682&gt;=J$307),J649-$D682*J$302,INDEX(F653:BM712,J$307,$E682)))</f>
        <v/>
      </c>
      <c r="K682" s="2406" t="str">
        <f ca="1">IF($E682&gt;$E$12,"",IF(($E682&gt;=K$307),K649-$D682*K$302,INDEX(F653:BM712,K$307,$E682)))</f>
        <v/>
      </c>
      <c r="L682" s="2406" t="str">
        <f ca="1">IF($E682&gt;$E$12,"",IF(($E682&gt;=L$307),L649-$D682*L$302,INDEX(F653:BM712,L$307,$E682)))</f>
        <v/>
      </c>
      <c r="M682" s="2406" t="str">
        <f ca="1">IF($E682&gt;$E$12,"",IF(($E682&gt;=M$307),M649-$D682*M$302,INDEX(F653:BM712,M$307,$E682)))</f>
        <v/>
      </c>
      <c r="N682" s="2406" t="str">
        <f ca="1">IF($E682&gt;$E$12,"",IF(($E682&gt;=N$307),N649-$D682*N$302,INDEX(F653:BM712,N$307,$E682)))</f>
        <v/>
      </c>
      <c r="O682" s="2406" t="str">
        <f ca="1">IF($E682&gt;$E$12,"",IF(($E682&gt;=O$307),O649-$D682*O$302,INDEX(F653:BM712,O$307,$E682)))</f>
        <v/>
      </c>
      <c r="P682" s="2406" t="str">
        <f ca="1">IF($E682&gt;$E$12,"",IF(($E682&gt;=P$307),P649-$D682*P$302,INDEX(F653:BM712,P$307,$E682)))</f>
        <v/>
      </c>
      <c r="Q682" s="2406" t="str">
        <f ca="1">IF($E682&gt;$E$12,"",IF(($E682&gt;=Q$307),Q649-$D682*Q$302,INDEX(F653:BM712,Q$307,$E682)))</f>
        <v/>
      </c>
      <c r="R682" s="2406" t="str">
        <f ca="1">IF($E682&gt;$E$12,"",IF(($E682&gt;=R$307),R649-$D682*R$302,INDEX(F653:BM712,R$307,$E682)))</f>
        <v/>
      </c>
      <c r="S682" s="2406" t="str">
        <f ca="1">IF($E682&gt;$E$12,"",IF(($E682&gt;=S$307),S649-$D682*S$302,INDEX(F653:BM712,S$307,$E682)))</f>
        <v/>
      </c>
      <c r="T682" s="2406" t="str">
        <f ca="1">IF($E682&gt;$E$12,"",IF(($E682&gt;=T$307),T649-$D682*T$302,INDEX(F653:BM712,T$307,$E682)))</f>
        <v/>
      </c>
      <c r="U682" s="2406" t="str">
        <f ca="1">IF($E682&gt;$E$12,"",IF(($E682&gt;=U$307),U649-$D682*U$302,INDEX(F653:BM712,U$307,$E682)))</f>
        <v/>
      </c>
      <c r="V682" s="2406" t="str">
        <f ca="1">IF($E682&gt;$E$12,"",IF(($E682&gt;=V$307),V649-$D682*V$302,INDEX(F653:BM712,V$307,$E682)))</f>
        <v/>
      </c>
      <c r="W682" s="2406" t="str">
        <f ca="1">IF($E682&gt;$E$12,"",IF(($E682&gt;=W$307),W649-$D682*W$302,INDEX(F653:BM712,W$307,$E682)))</f>
        <v/>
      </c>
      <c r="X682" s="2406" t="str">
        <f ca="1">IF($E682&gt;$E$12,"",IF(($E682&gt;=X$307),X649-$D682*X$302,INDEX(F653:BM712,X$307,$E682)))</f>
        <v/>
      </c>
      <c r="Y682" s="2406" t="str">
        <f ca="1">IF($E682&gt;$E$12,"",IF(($E682&gt;=Y$307),Y649-$D682*Y$302,INDEX(F653:BM712,Y$307,$E682)))</f>
        <v/>
      </c>
      <c r="Z682" s="2406" t="str">
        <f ca="1">IF($E682&gt;$E$12,"",IF(($E682&gt;=Z$307),Z649-$D682*Z$302,INDEX(F653:BM712,Z$307,$E682)))</f>
        <v/>
      </c>
      <c r="AA682" s="2406" t="str">
        <f ca="1">IF($E682&gt;$E$12,"",IF(($E682&gt;=AA$307),AA649-$D682*AA$302,INDEX(F653:BM712,AA$307,$E682)))</f>
        <v/>
      </c>
      <c r="AB682" s="2406" t="str">
        <f ca="1">IF($E682&gt;$E$12,"",IF(($E682&gt;=AB$307),AB649-$D682*AB$302,INDEX(F653:BM712,AB$307,$E682)))</f>
        <v/>
      </c>
      <c r="AC682" s="2406" t="str">
        <f ca="1">IF($E682&gt;$E$12,"",IF(($E682&gt;=AC$307),AC649-$D682*AC$302,INDEX(F653:BM712,AC$307,$E682)))</f>
        <v/>
      </c>
      <c r="AD682" s="2406" t="str">
        <f ca="1">IF($E682&gt;$E$12,"",IF(($E682&gt;=AD$307),AD649-$D682*AD$302,INDEX(F653:BM712,AD$307,$E682)))</f>
        <v/>
      </c>
      <c r="AE682" s="2406" t="str">
        <f ca="1">IF($E682&gt;$E$12,"",IF(($E682&gt;=AE$307),AE649-$D682*AE$302,INDEX(F653:BM712,AE$307,$E682)))</f>
        <v/>
      </c>
      <c r="AF682" s="2406" t="str">
        <f ca="1">IF($E682&gt;$E$12,"",IF(($E682&gt;=AF$307),AF649-$D682*AF$302,INDEX(F653:BM712,AF$307,$E682)))</f>
        <v/>
      </c>
      <c r="AG682" s="2406" t="str">
        <f ca="1">IF($E682&gt;$E$12,"",IF(($E682&gt;=AG$307),AG649-$D682*AG$302,INDEX(F653:BM712,AG$307,$E682)))</f>
        <v/>
      </c>
      <c r="AH682" s="2406" t="str">
        <f ca="1">IF($E682&gt;$E$12,"",IF(($E682&gt;=AH$307),AH649-$D682*AH$302,INDEX(F653:BM712,AH$307,$E682)))</f>
        <v/>
      </c>
      <c r="AI682" s="2406" t="str">
        <f ca="1">IF($E682&gt;$E$12,"",IF(($E682&gt;=AI$307),AI649-$D682*AI$302,INDEX(F653:BM712,AI$307,$E682)))</f>
        <v/>
      </c>
      <c r="AJ682" s="2406" t="str">
        <f ca="1">IF($E682&gt;$E$12,"",IF(($E682&gt;=AJ$307),AJ649-$D682*AJ$302,INDEX(F653:BM712,AJ$307,$E682)))</f>
        <v/>
      </c>
      <c r="AK682" s="2406" t="str">
        <f ca="1">IF($E682&gt;$E$12,"",IF(($E682&gt;=AK$307),AK649-$D682*AK$302,INDEX(F653:BM712,AK$307,$E682)))</f>
        <v/>
      </c>
      <c r="AL682" s="2406" t="str">
        <f ca="1">IF($E682&gt;$E$12,"",IF(($E682&gt;=AL$307),AL649-$D682*AL$302,INDEX(F653:BM712,AL$307,$E682)))</f>
        <v/>
      </c>
      <c r="AM682" s="2406" t="str">
        <f ca="1">IF($E682&gt;$E$12,"",IF(($E682&gt;=AM$307),AM649-$D682*AM$302,INDEX(F653:BM712,AM$307,$E682)))</f>
        <v/>
      </c>
      <c r="AN682" s="2406" t="str">
        <f ca="1">IF($E682&gt;$E$12,"",IF(($E682&gt;=AN$307),AN649-$D682*AN$302,INDEX(F653:BM712,AN$307,$E682)))</f>
        <v/>
      </c>
      <c r="AO682" s="2406" t="str">
        <f ca="1">IF($E682&gt;$E$12,"",IF(($E682&gt;=AO$307),AO649-$D682*AO$302,INDEX(F653:BM712,AO$307,$E682)))</f>
        <v/>
      </c>
      <c r="AP682" s="2406" t="str">
        <f ca="1">IF($E682&gt;$E$12,"",IF(($E682&gt;=AP$307),AP649-$D682*AP$302,INDEX(F653:BM712,AP$307,$E682)))</f>
        <v/>
      </c>
      <c r="AQ682" s="2406" t="str">
        <f ca="1">IF($E682&gt;$E$12,"",IF(($E682&gt;=AQ$307),AQ649-$D682*AQ$302,INDEX(F653:BM712,AQ$307,$E682)))</f>
        <v/>
      </c>
      <c r="AR682" s="2406" t="str">
        <f ca="1">IF($E682&gt;$E$12,"",IF(($E682&gt;=AR$307),AR649-$D682*AR$302,INDEX(F653:BM712,AR$307,$E682)))</f>
        <v/>
      </c>
      <c r="AS682" s="2406" t="str">
        <f ca="1">IF($E682&gt;$E$12,"",IF(($E682&gt;=AS$307),AS649-$D682*AS$302,INDEX(F653:BM712,AS$307,$E682)))</f>
        <v/>
      </c>
      <c r="AT682" s="2406" t="str">
        <f ca="1">IF($E682&gt;$E$12,"",IF(($E682&gt;=AT$307),AT649-$D682*AT$302,INDEX(F653:BM712,AT$307,$E682)))</f>
        <v/>
      </c>
      <c r="AU682" s="2406" t="str">
        <f ca="1">IF($E682&gt;$E$12,"",IF(($E682&gt;=AU$307),AU649-$D682*AU$302,INDEX(F653:BM712,AU$307,$E682)))</f>
        <v/>
      </c>
      <c r="AV682" s="2406" t="str">
        <f ca="1">IF($E682&gt;$E$12,"",IF(($E682&gt;=AV$307),AV649-$D682*AV$302,INDEX(F653:BM712,AV$307,$E682)))</f>
        <v/>
      </c>
      <c r="AW682" s="2406" t="str">
        <f ca="1">IF($E682&gt;$E$12,"",IF(($E682&gt;=AW$307),AW649-$D682*AW$302,INDEX(F653:BM712,AW$307,$E682)))</f>
        <v/>
      </c>
      <c r="AX682" s="2406" t="str">
        <f ca="1">IF($E682&gt;$E$12,"",IF(($E682&gt;=AX$307),AX649-$D682*AX$302,INDEX(F653:BM712,AX$307,$E682)))</f>
        <v/>
      </c>
      <c r="AY682" s="2406" t="str">
        <f ca="1">IF($E682&gt;$E$12,"",IF(($E682&gt;=AY$307),AY649-$D682*AY$302,INDEX(F653:BM712,AY$307,$E682)))</f>
        <v/>
      </c>
      <c r="AZ682" s="2406" t="str">
        <f ca="1">IF($E682&gt;$E$12,"",IF(($E682&gt;=AZ$307),AZ649-$D682*AZ$302,INDEX(F653:BM712,AZ$307,$E682)))</f>
        <v/>
      </c>
      <c r="BA682" s="2406" t="str">
        <f ca="1">IF($E682&gt;$E$12,"",IF(($E682&gt;=BA$307),BA649-$D682*BA$302,INDEX(F653:BM712,BA$307,$E682)))</f>
        <v/>
      </c>
      <c r="BB682" s="2406" t="str">
        <f ca="1">IF($E682&gt;$E$12,"",IF(($E682&gt;=BB$307),BB649-$D682*BB$302,INDEX(F653:BM712,BB$307,$E682)))</f>
        <v/>
      </c>
      <c r="BC682" s="2406" t="str">
        <f ca="1">IF($E682&gt;$E$12,"",IF(($E682&gt;=BC$307),BC649-$D682*BC$302,INDEX(F653:BM712,BC$307,$E682)))</f>
        <v/>
      </c>
      <c r="BD682" s="2406" t="str">
        <f ca="1">IF($E682&gt;$E$12,"",IF(($E682&gt;=BD$307),BD649-$D682*BD$302,INDEX(F653:BM712,BD$307,$E682)))</f>
        <v/>
      </c>
      <c r="BE682" s="2406" t="str">
        <f ca="1">IF($E682&gt;$E$12,"",IF(($E682&gt;=BE$307),BE649-$D682*BE$302,INDEX(F653:BM712,BE$307,$E682)))</f>
        <v/>
      </c>
      <c r="BF682" s="2406" t="str">
        <f ca="1">IF($E682&gt;$E$12,"",IF(($E682&gt;=BF$307),BF649-$D682*BF$302,INDEX(F653:BM712,BF$307,$E682)))</f>
        <v/>
      </c>
      <c r="BG682" s="2406" t="str">
        <f ca="1">IF($E682&gt;$E$12,"",IF(($E682&gt;=BG$307),BG649-$D682*BG$302,INDEX(F653:BM712,BG$307,$E682)))</f>
        <v/>
      </c>
      <c r="BH682" s="2406" t="str">
        <f ca="1">IF($E682&gt;$E$12,"",IF(($E682&gt;=BH$307),BH649-$D682*BH$302,INDEX(F653:BM712,BH$307,$E682)))</f>
        <v/>
      </c>
      <c r="BI682" s="2406" t="str">
        <f ca="1">IF($E682&gt;$E$12,"",IF(($E682&gt;=BI$307),BI649-$D682*BI$302,INDEX(F653:BM712,BI$307,$E682)))</f>
        <v/>
      </c>
      <c r="BJ682" s="2406" t="str">
        <f ca="1">IF($E682&gt;$E$12,"",IF(($E682&gt;=BJ$307),BJ649-$D682*BJ$302,INDEX(F653:BM712,BJ$307,$E682)))</f>
        <v/>
      </c>
      <c r="BK682" s="2406" t="str">
        <f ca="1">IF($E682&gt;$E$12,"",IF(($E682&gt;=BK$307),BK649-$D682*BK$302,INDEX(F653:BM712,BK$307,$E682)))</f>
        <v/>
      </c>
      <c r="BL682" s="2406" t="str">
        <f ca="1">IF($E682&gt;$E$12,"",IF(($E682&gt;=BL$307),BL649-$D682*BL$302,INDEX(F653:BM712,BL$307,$E682)))</f>
        <v/>
      </c>
      <c r="BM682" s="2406" t="str">
        <f ca="1">IF($E682&gt;$E$12,"",IF(($E682&gt;=BM$307),BM649-$D682*BM$302,INDEX(F653:BM712,BM$307,$E682)))</f>
        <v/>
      </c>
    </row>
    <row r="683" spans="3:65" ht="13.5" x14ac:dyDescent="0.25">
      <c r="C683" s="2357"/>
      <c r="D683" s="2405">
        <f ca="1">INDEX(F648:BM648,E683)</f>
        <v>1</v>
      </c>
      <c r="E683" s="2316">
        <v>31</v>
      </c>
      <c r="F683" s="2406" t="str">
        <f ca="1">IF($E683&gt;$E$12,"",IF(($E683&gt;=F$307),F649-$D683*F$302,INDEX(F653:BM712,F$307,$E683)))</f>
        <v/>
      </c>
      <c r="G683" s="2406" t="str">
        <f ca="1">IF($E683&gt;$E$12,"",IF(($E683&gt;=G$307),G649-$D683*G$302,INDEX(F653:BM712,G$307,$E683)))</f>
        <v/>
      </c>
      <c r="H683" s="2406" t="str">
        <f ca="1">IF($E683&gt;$E$12,"",IF(($E683&gt;=H$307),H649-$D683*H$302,INDEX(F653:BM712,H$307,$E683)))</f>
        <v/>
      </c>
      <c r="I683" s="2406" t="str">
        <f ca="1">IF($E683&gt;$E$12,"",IF(($E683&gt;=I$307),I649-$D683*I$302,INDEX(F653:BM712,I$307,$E683)))</f>
        <v/>
      </c>
      <c r="J683" s="2406" t="str">
        <f ca="1">IF($E683&gt;$E$12,"",IF(($E683&gt;=J$307),J649-$D683*J$302,INDEX(F653:BM712,J$307,$E683)))</f>
        <v/>
      </c>
      <c r="K683" s="2406" t="str">
        <f ca="1">IF($E683&gt;$E$12,"",IF(($E683&gt;=K$307),K649-$D683*K$302,INDEX(F653:BM712,K$307,$E683)))</f>
        <v/>
      </c>
      <c r="L683" s="2406" t="str">
        <f ca="1">IF($E683&gt;$E$12,"",IF(($E683&gt;=L$307),L649-$D683*L$302,INDEX(F653:BM712,L$307,$E683)))</f>
        <v/>
      </c>
      <c r="M683" s="2406" t="str">
        <f ca="1">IF($E683&gt;$E$12,"",IF(($E683&gt;=M$307),M649-$D683*M$302,INDEX(F653:BM712,M$307,$E683)))</f>
        <v/>
      </c>
      <c r="N683" s="2406" t="str">
        <f ca="1">IF($E683&gt;$E$12,"",IF(($E683&gt;=N$307),N649-$D683*N$302,INDEX(F653:BM712,N$307,$E683)))</f>
        <v/>
      </c>
      <c r="O683" s="2406" t="str">
        <f ca="1">IF($E683&gt;$E$12,"",IF(($E683&gt;=O$307),O649-$D683*O$302,INDEX(F653:BM712,O$307,$E683)))</f>
        <v/>
      </c>
      <c r="P683" s="2406" t="str">
        <f ca="1">IF($E683&gt;$E$12,"",IF(($E683&gt;=P$307),P649-$D683*P$302,INDEX(F653:BM712,P$307,$E683)))</f>
        <v/>
      </c>
      <c r="Q683" s="2406" t="str">
        <f ca="1">IF($E683&gt;$E$12,"",IF(($E683&gt;=Q$307),Q649-$D683*Q$302,INDEX(F653:BM712,Q$307,$E683)))</f>
        <v/>
      </c>
      <c r="R683" s="2406" t="str">
        <f ca="1">IF($E683&gt;$E$12,"",IF(($E683&gt;=R$307),R649-$D683*R$302,INDEX(F653:BM712,R$307,$E683)))</f>
        <v/>
      </c>
      <c r="S683" s="2406" t="str">
        <f ca="1">IF($E683&gt;$E$12,"",IF(($E683&gt;=S$307),S649-$D683*S$302,INDEX(F653:BM712,S$307,$E683)))</f>
        <v/>
      </c>
      <c r="T683" s="2406" t="str">
        <f ca="1">IF($E683&gt;$E$12,"",IF(($E683&gt;=T$307),T649-$D683*T$302,INDEX(F653:BM712,T$307,$E683)))</f>
        <v/>
      </c>
      <c r="U683" s="2406" t="str">
        <f ca="1">IF($E683&gt;$E$12,"",IF(($E683&gt;=U$307),U649-$D683*U$302,INDEX(F653:BM712,U$307,$E683)))</f>
        <v/>
      </c>
      <c r="V683" s="2406" t="str">
        <f ca="1">IF($E683&gt;$E$12,"",IF(($E683&gt;=V$307),V649-$D683*V$302,INDEX(F653:BM712,V$307,$E683)))</f>
        <v/>
      </c>
      <c r="W683" s="2406" t="str">
        <f ca="1">IF($E683&gt;$E$12,"",IF(($E683&gt;=W$307),W649-$D683*W$302,INDEX(F653:BM712,W$307,$E683)))</f>
        <v/>
      </c>
      <c r="X683" s="2406" t="str">
        <f ca="1">IF($E683&gt;$E$12,"",IF(($E683&gt;=X$307),X649-$D683*X$302,INDEX(F653:BM712,X$307,$E683)))</f>
        <v/>
      </c>
      <c r="Y683" s="2406" t="str">
        <f ca="1">IF($E683&gt;$E$12,"",IF(($E683&gt;=Y$307),Y649-$D683*Y$302,INDEX(F653:BM712,Y$307,$E683)))</f>
        <v/>
      </c>
      <c r="Z683" s="2406" t="str">
        <f ca="1">IF($E683&gt;$E$12,"",IF(($E683&gt;=Z$307),Z649-$D683*Z$302,INDEX(F653:BM712,Z$307,$E683)))</f>
        <v/>
      </c>
      <c r="AA683" s="2406" t="str">
        <f ca="1">IF($E683&gt;$E$12,"",IF(($E683&gt;=AA$307),AA649-$D683*AA$302,INDEX(F653:BM712,AA$307,$E683)))</f>
        <v/>
      </c>
      <c r="AB683" s="2406" t="str">
        <f ca="1">IF($E683&gt;$E$12,"",IF(($E683&gt;=AB$307),AB649-$D683*AB$302,INDEX(F653:BM712,AB$307,$E683)))</f>
        <v/>
      </c>
      <c r="AC683" s="2406" t="str">
        <f ca="1">IF($E683&gt;$E$12,"",IF(($E683&gt;=AC$307),AC649-$D683*AC$302,INDEX(F653:BM712,AC$307,$E683)))</f>
        <v/>
      </c>
      <c r="AD683" s="2406" t="str">
        <f ca="1">IF($E683&gt;$E$12,"",IF(($E683&gt;=AD$307),AD649-$D683*AD$302,INDEX(F653:BM712,AD$307,$E683)))</f>
        <v/>
      </c>
      <c r="AE683" s="2406" t="str">
        <f ca="1">IF($E683&gt;$E$12,"",IF(($E683&gt;=AE$307),AE649-$D683*AE$302,INDEX(F653:BM712,AE$307,$E683)))</f>
        <v/>
      </c>
      <c r="AF683" s="2406" t="str">
        <f ca="1">IF($E683&gt;$E$12,"",IF(($E683&gt;=AF$307),AF649-$D683*AF$302,INDEX(F653:BM712,AF$307,$E683)))</f>
        <v/>
      </c>
      <c r="AG683" s="2406" t="str">
        <f ca="1">IF($E683&gt;$E$12,"",IF(($E683&gt;=AG$307),AG649-$D683*AG$302,INDEX(F653:BM712,AG$307,$E683)))</f>
        <v/>
      </c>
      <c r="AH683" s="2406" t="str">
        <f ca="1">IF($E683&gt;$E$12,"",IF(($E683&gt;=AH$307),AH649-$D683*AH$302,INDEX(F653:BM712,AH$307,$E683)))</f>
        <v/>
      </c>
      <c r="AI683" s="2406" t="str">
        <f ca="1">IF($E683&gt;$E$12,"",IF(($E683&gt;=AI$307),AI649-$D683*AI$302,INDEX(F653:BM712,AI$307,$E683)))</f>
        <v/>
      </c>
      <c r="AJ683" s="2406" t="str">
        <f ca="1">IF($E683&gt;$E$12,"",IF(($E683&gt;=AJ$307),AJ649-$D683*AJ$302,INDEX(F653:BM712,AJ$307,$E683)))</f>
        <v/>
      </c>
      <c r="AK683" s="2406" t="str">
        <f ca="1">IF($E683&gt;$E$12,"",IF(($E683&gt;=AK$307),AK649-$D683*AK$302,INDEX(F653:BM712,AK$307,$E683)))</f>
        <v/>
      </c>
      <c r="AL683" s="2406" t="str">
        <f ca="1">IF($E683&gt;$E$12,"",IF(($E683&gt;=AL$307),AL649-$D683*AL$302,INDEX(F653:BM712,AL$307,$E683)))</f>
        <v/>
      </c>
      <c r="AM683" s="2406" t="str">
        <f ca="1">IF($E683&gt;$E$12,"",IF(($E683&gt;=AM$307),AM649-$D683*AM$302,INDEX(F653:BM712,AM$307,$E683)))</f>
        <v/>
      </c>
      <c r="AN683" s="2406" t="str">
        <f ca="1">IF($E683&gt;$E$12,"",IF(($E683&gt;=AN$307),AN649-$D683*AN$302,INDEX(F653:BM712,AN$307,$E683)))</f>
        <v/>
      </c>
      <c r="AO683" s="2406" t="str">
        <f ca="1">IF($E683&gt;$E$12,"",IF(($E683&gt;=AO$307),AO649-$D683*AO$302,INDEX(F653:BM712,AO$307,$E683)))</f>
        <v/>
      </c>
      <c r="AP683" s="2406" t="str">
        <f ca="1">IF($E683&gt;$E$12,"",IF(($E683&gt;=AP$307),AP649-$D683*AP$302,INDEX(F653:BM712,AP$307,$E683)))</f>
        <v/>
      </c>
      <c r="AQ683" s="2406" t="str">
        <f ca="1">IF($E683&gt;$E$12,"",IF(($E683&gt;=AQ$307),AQ649-$D683*AQ$302,INDEX(F653:BM712,AQ$307,$E683)))</f>
        <v/>
      </c>
      <c r="AR683" s="2406" t="str">
        <f ca="1">IF($E683&gt;$E$12,"",IF(($E683&gt;=AR$307),AR649-$D683*AR$302,INDEX(F653:BM712,AR$307,$E683)))</f>
        <v/>
      </c>
      <c r="AS683" s="2406" t="str">
        <f ca="1">IF($E683&gt;$E$12,"",IF(($E683&gt;=AS$307),AS649-$D683*AS$302,INDEX(F653:BM712,AS$307,$E683)))</f>
        <v/>
      </c>
      <c r="AT683" s="2406" t="str">
        <f ca="1">IF($E683&gt;$E$12,"",IF(($E683&gt;=AT$307),AT649-$D683*AT$302,INDEX(F653:BM712,AT$307,$E683)))</f>
        <v/>
      </c>
      <c r="AU683" s="2406" t="str">
        <f ca="1">IF($E683&gt;$E$12,"",IF(($E683&gt;=AU$307),AU649-$D683*AU$302,INDEX(F653:BM712,AU$307,$E683)))</f>
        <v/>
      </c>
      <c r="AV683" s="2406" t="str">
        <f ca="1">IF($E683&gt;$E$12,"",IF(($E683&gt;=AV$307),AV649-$D683*AV$302,INDEX(F653:BM712,AV$307,$E683)))</f>
        <v/>
      </c>
      <c r="AW683" s="2406" t="str">
        <f ca="1">IF($E683&gt;$E$12,"",IF(($E683&gt;=AW$307),AW649-$D683*AW$302,INDEX(F653:BM712,AW$307,$E683)))</f>
        <v/>
      </c>
      <c r="AX683" s="2406" t="str">
        <f ca="1">IF($E683&gt;$E$12,"",IF(($E683&gt;=AX$307),AX649-$D683*AX$302,INDEX(F653:BM712,AX$307,$E683)))</f>
        <v/>
      </c>
      <c r="AY683" s="2406" t="str">
        <f ca="1">IF($E683&gt;$E$12,"",IF(($E683&gt;=AY$307),AY649-$D683*AY$302,INDEX(F653:BM712,AY$307,$E683)))</f>
        <v/>
      </c>
      <c r="AZ683" s="2406" t="str">
        <f ca="1">IF($E683&gt;$E$12,"",IF(($E683&gt;=AZ$307),AZ649-$D683*AZ$302,INDEX(F653:BM712,AZ$307,$E683)))</f>
        <v/>
      </c>
      <c r="BA683" s="2406" t="str">
        <f ca="1">IF($E683&gt;$E$12,"",IF(($E683&gt;=BA$307),BA649-$D683*BA$302,INDEX(F653:BM712,BA$307,$E683)))</f>
        <v/>
      </c>
      <c r="BB683" s="2406" t="str">
        <f ca="1">IF($E683&gt;$E$12,"",IF(($E683&gt;=BB$307),BB649-$D683*BB$302,INDEX(F653:BM712,BB$307,$E683)))</f>
        <v/>
      </c>
      <c r="BC683" s="2406" t="str">
        <f ca="1">IF($E683&gt;$E$12,"",IF(($E683&gt;=BC$307),BC649-$D683*BC$302,INDEX(F653:BM712,BC$307,$E683)))</f>
        <v/>
      </c>
      <c r="BD683" s="2406" t="str">
        <f ca="1">IF($E683&gt;$E$12,"",IF(($E683&gt;=BD$307),BD649-$D683*BD$302,INDEX(F653:BM712,BD$307,$E683)))</f>
        <v/>
      </c>
      <c r="BE683" s="2406" t="str">
        <f ca="1">IF($E683&gt;$E$12,"",IF(($E683&gt;=BE$307),BE649-$D683*BE$302,INDEX(F653:BM712,BE$307,$E683)))</f>
        <v/>
      </c>
      <c r="BF683" s="2406" t="str">
        <f ca="1">IF($E683&gt;$E$12,"",IF(($E683&gt;=BF$307),BF649-$D683*BF$302,INDEX(F653:BM712,BF$307,$E683)))</f>
        <v/>
      </c>
      <c r="BG683" s="2406" t="str">
        <f ca="1">IF($E683&gt;$E$12,"",IF(($E683&gt;=BG$307),BG649-$D683*BG$302,INDEX(F653:BM712,BG$307,$E683)))</f>
        <v/>
      </c>
      <c r="BH683" s="2406" t="str">
        <f ca="1">IF($E683&gt;$E$12,"",IF(($E683&gt;=BH$307),BH649-$D683*BH$302,INDEX(F653:BM712,BH$307,$E683)))</f>
        <v/>
      </c>
      <c r="BI683" s="2406" t="str">
        <f ca="1">IF($E683&gt;$E$12,"",IF(($E683&gt;=BI$307),BI649-$D683*BI$302,INDEX(F653:BM712,BI$307,$E683)))</f>
        <v/>
      </c>
      <c r="BJ683" s="2406" t="str">
        <f ca="1">IF($E683&gt;$E$12,"",IF(($E683&gt;=BJ$307),BJ649-$D683*BJ$302,INDEX(F653:BM712,BJ$307,$E683)))</f>
        <v/>
      </c>
      <c r="BK683" s="2406" t="str">
        <f ca="1">IF($E683&gt;$E$12,"",IF(($E683&gt;=BK$307),BK649-$D683*BK$302,INDEX(F653:BM712,BK$307,$E683)))</f>
        <v/>
      </c>
      <c r="BL683" s="2406" t="str">
        <f ca="1">IF($E683&gt;$E$12,"",IF(($E683&gt;=BL$307),BL649-$D683*BL$302,INDEX(F653:BM712,BL$307,$E683)))</f>
        <v/>
      </c>
      <c r="BM683" s="2406" t="str">
        <f ca="1">IF($E683&gt;$E$12,"",IF(($E683&gt;=BM$307),BM649-$D683*BM$302,INDEX(F653:BM712,BM$307,$E683)))</f>
        <v/>
      </c>
    </row>
    <row r="684" spans="3:65" ht="13.5" x14ac:dyDescent="0.25">
      <c r="C684" s="2357"/>
      <c r="D684" s="2405">
        <f ca="1">INDEX(F648:BM648,E684)</f>
        <v>1</v>
      </c>
      <c r="E684" s="2316">
        <v>32</v>
      </c>
      <c r="F684" s="2406" t="str">
        <f ca="1">IF($E684&gt;$E$12,"",IF(($E684&gt;=F$307),F649-$D684*F$302,INDEX(F653:BM712,F$307,$E684)))</f>
        <v/>
      </c>
      <c r="G684" s="2406" t="str">
        <f ca="1">IF($E684&gt;$E$12,"",IF(($E684&gt;=G$307),G649-$D684*G$302,INDEX(F653:BM712,G$307,$E684)))</f>
        <v/>
      </c>
      <c r="H684" s="2406" t="str">
        <f ca="1">IF($E684&gt;$E$12,"",IF(($E684&gt;=H$307),H649-$D684*H$302,INDEX(F653:BM712,H$307,$E684)))</f>
        <v/>
      </c>
      <c r="I684" s="2406" t="str">
        <f ca="1">IF($E684&gt;$E$12,"",IF(($E684&gt;=I$307),I649-$D684*I$302,INDEX(F653:BM712,I$307,$E684)))</f>
        <v/>
      </c>
      <c r="J684" s="2406" t="str">
        <f ca="1">IF($E684&gt;$E$12,"",IF(($E684&gt;=J$307),J649-$D684*J$302,INDEX(F653:BM712,J$307,$E684)))</f>
        <v/>
      </c>
      <c r="K684" s="2406" t="str">
        <f ca="1">IF($E684&gt;$E$12,"",IF(($E684&gt;=K$307),K649-$D684*K$302,INDEX(F653:BM712,K$307,$E684)))</f>
        <v/>
      </c>
      <c r="L684" s="2406" t="str">
        <f ca="1">IF($E684&gt;$E$12,"",IF(($E684&gt;=L$307),L649-$D684*L$302,INDEX(F653:BM712,L$307,$E684)))</f>
        <v/>
      </c>
      <c r="M684" s="2406" t="str">
        <f ca="1">IF($E684&gt;$E$12,"",IF(($E684&gt;=M$307),M649-$D684*M$302,INDEX(F653:BM712,M$307,$E684)))</f>
        <v/>
      </c>
      <c r="N684" s="2406" t="str">
        <f ca="1">IF($E684&gt;$E$12,"",IF(($E684&gt;=N$307),N649-$D684*N$302,INDEX(F653:BM712,N$307,$E684)))</f>
        <v/>
      </c>
      <c r="O684" s="2406" t="str">
        <f ca="1">IF($E684&gt;$E$12,"",IF(($E684&gt;=O$307),O649-$D684*O$302,INDEX(F653:BM712,O$307,$E684)))</f>
        <v/>
      </c>
      <c r="P684" s="2406" t="str">
        <f ca="1">IF($E684&gt;$E$12,"",IF(($E684&gt;=P$307),P649-$D684*P$302,INDEX(F653:BM712,P$307,$E684)))</f>
        <v/>
      </c>
      <c r="Q684" s="2406" t="str">
        <f ca="1">IF($E684&gt;$E$12,"",IF(($E684&gt;=Q$307),Q649-$D684*Q$302,INDEX(F653:BM712,Q$307,$E684)))</f>
        <v/>
      </c>
      <c r="R684" s="2406" t="str">
        <f ca="1">IF($E684&gt;$E$12,"",IF(($E684&gt;=R$307),R649-$D684*R$302,INDEX(F653:BM712,R$307,$E684)))</f>
        <v/>
      </c>
      <c r="S684" s="2406" t="str">
        <f ca="1">IF($E684&gt;$E$12,"",IF(($E684&gt;=S$307),S649-$D684*S$302,INDEX(F653:BM712,S$307,$E684)))</f>
        <v/>
      </c>
      <c r="T684" s="2406" t="str">
        <f ca="1">IF($E684&gt;$E$12,"",IF(($E684&gt;=T$307),T649-$D684*T$302,INDEX(F653:BM712,T$307,$E684)))</f>
        <v/>
      </c>
      <c r="U684" s="2406" t="str">
        <f ca="1">IF($E684&gt;$E$12,"",IF(($E684&gt;=U$307),U649-$D684*U$302,INDEX(F653:BM712,U$307,$E684)))</f>
        <v/>
      </c>
      <c r="V684" s="2406" t="str">
        <f ca="1">IF($E684&gt;$E$12,"",IF(($E684&gt;=V$307),V649-$D684*V$302,INDEX(F653:BM712,V$307,$E684)))</f>
        <v/>
      </c>
      <c r="W684" s="2406" t="str">
        <f ca="1">IF($E684&gt;$E$12,"",IF(($E684&gt;=W$307),W649-$D684*W$302,INDEX(F653:BM712,W$307,$E684)))</f>
        <v/>
      </c>
      <c r="X684" s="2406" t="str">
        <f ca="1">IF($E684&gt;$E$12,"",IF(($E684&gt;=X$307),X649-$D684*X$302,INDEX(F653:BM712,X$307,$E684)))</f>
        <v/>
      </c>
      <c r="Y684" s="2406" t="str">
        <f ca="1">IF($E684&gt;$E$12,"",IF(($E684&gt;=Y$307),Y649-$D684*Y$302,INDEX(F653:BM712,Y$307,$E684)))</f>
        <v/>
      </c>
      <c r="Z684" s="2406" t="str">
        <f ca="1">IF($E684&gt;$E$12,"",IF(($E684&gt;=Z$307),Z649-$D684*Z$302,INDEX(F653:BM712,Z$307,$E684)))</f>
        <v/>
      </c>
      <c r="AA684" s="2406" t="str">
        <f ca="1">IF($E684&gt;$E$12,"",IF(($E684&gt;=AA$307),AA649-$D684*AA$302,INDEX(F653:BM712,AA$307,$E684)))</f>
        <v/>
      </c>
      <c r="AB684" s="2406" t="str">
        <f ca="1">IF($E684&gt;$E$12,"",IF(($E684&gt;=AB$307),AB649-$D684*AB$302,INDEX(F653:BM712,AB$307,$E684)))</f>
        <v/>
      </c>
      <c r="AC684" s="2406" t="str">
        <f ca="1">IF($E684&gt;$E$12,"",IF(($E684&gt;=AC$307),AC649-$D684*AC$302,INDEX(F653:BM712,AC$307,$E684)))</f>
        <v/>
      </c>
      <c r="AD684" s="2406" t="str">
        <f ca="1">IF($E684&gt;$E$12,"",IF(($E684&gt;=AD$307),AD649-$D684*AD$302,INDEX(F653:BM712,AD$307,$E684)))</f>
        <v/>
      </c>
      <c r="AE684" s="2406" t="str">
        <f ca="1">IF($E684&gt;$E$12,"",IF(($E684&gt;=AE$307),AE649-$D684*AE$302,INDEX(F653:BM712,AE$307,$E684)))</f>
        <v/>
      </c>
      <c r="AF684" s="2406" t="str">
        <f ca="1">IF($E684&gt;$E$12,"",IF(($E684&gt;=AF$307),AF649-$D684*AF$302,INDEX(F653:BM712,AF$307,$E684)))</f>
        <v/>
      </c>
      <c r="AG684" s="2406" t="str">
        <f ca="1">IF($E684&gt;$E$12,"",IF(($E684&gt;=AG$307),AG649-$D684*AG$302,INDEX(F653:BM712,AG$307,$E684)))</f>
        <v/>
      </c>
      <c r="AH684" s="2406" t="str">
        <f ca="1">IF($E684&gt;$E$12,"",IF(($E684&gt;=AH$307),AH649-$D684*AH$302,INDEX(F653:BM712,AH$307,$E684)))</f>
        <v/>
      </c>
      <c r="AI684" s="2406" t="str">
        <f ca="1">IF($E684&gt;$E$12,"",IF(($E684&gt;=AI$307),AI649-$D684*AI$302,INDEX(F653:BM712,AI$307,$E684)))</f>
        <v/>
      </c>
      <c r="AJ684" s="2406" t="str">
        <f ca="1">IF($E684&gt;$E$12,"",IF(($E684&gt;=AJ$307),AJ649-$D684*AJ$302,INDEX(F653:BM712,AJ$307,$E684)))</f>
        <v/>
      </c>
      <c r="AK684" s="2406" t="str">
        <f ca="1">IF($E684&gt;$E$12,"",IF(($E684&gt;=AK$307),AK649-$D684*AK$302,INDEX(F653:BM712,AK$307,$E684)))</f>
        <v/>
      </c>
      <c r="AL684" s="2406" t="str">
        <f ca="1">IF($E684&gt;$E$12,"",IF(($E684&gt;=AL$307),AL649-$D684*AL$302,INDEX(F653:BM712,AL$307,$E684)))</f>
        <v/>
      </c>
      <c r="AM684" s="2406" t="str">
        <f ca="1">IF($E684&gt;$E$12,"",IF(($E684&gt;=AM$307),AM649-$D684*AM$302,INDEX(F653:BM712,AM$307,$E684)))</f>
        <v/>
      </c>
      <c r="AN684" s="2406" t="str">
        <f ca="1">IF($E684&gt;$E$12,"",IF(($E684&gt;=AN$307),AN649-$D684*AN$302,INDEX(F653:BM712,AN$307,$E684)))</f>
        <v/>
      </c>
      <c r="AO684" s="2406" t="str">
        <f ca="1">IF($E684&gt;$E$12,"",IF(($E684&gt;=AO$307),AO649-$D684*AO$302,INDEX(F653:BM712,AO$307,$E684)))</f>
        <v/>
      </c>
      <c r="AP684" s="2406" t="str">
        <f ca="1">IF($E684&gt;$E$12,"",IF(($E684&gt;=AP$307),AP649-$D684*AP$302,INDEX(F653:BM712,AP$307,$E684)))</f>
        <v/>
      </c>
      <c r="AQ684" s="2406" t="str">
        <f ca="1">IF($E684&gt;$E$12,"",IF(($E684&gt;=AQ$307),AQ649-$D684*AQ$302,INDEX(F653:BM712,AQ$307,$E684)))</f>
        <v/>
      </c>
      <c r="AR684" s="2406" t="str">
        <f ca="1">IF($E684&gt;$E$12,"",IF(($E684&gt;=AR$307),AR649-$D684*AR$302,INDEX(F653:BM712,AR$307,$E684)))</f>
        <v/>
      </c>
      <c r="AS684" s="2406" t="str">
        <f ca="1">IF($E684&gt;$E$12,"",IF(($E684&gt;=AS$307),AS649-$D684*AS$302,INDEX(F653:BM712,AS$307,$E684)))</f>
        <v/>
      </c>
      <c r="AT684" s="2406" t="str">
        <f ca="1">IF($E684&gt;$E$12,"",IF(($E684&gt;=AT$307),AT649-$D684*AT$302,INDEX(F653:BM712,AT$307,$E684)))</f>
        <v/>
      </c>
      <c r="AU684" s="2406" t="str">
        <f ca="1">IF($E684&gt;$E$12,"",IF(($E684&gt;=AU$307),AU649-$D684*AU$302,INDEX(F653:BM712,AU$307,$E684)))</f>
        <v/>
      </c>
      <c r="AV684" s="2406" t="str">
        <f ca="1">IF($E684&gt;$E$12,"",IF(($E684&gt;=AV$307),AV649-$D684*AV$302,INDEX(F653:BM712,AV$307,$E684)))</f>
        <v/>
      </c>
      <c r="AW684" s="2406" t="str">
        <f ca="1">IF($E684&gt;$E$12,"",IF(($E684&gt;=AW$307),AW649-$D684*AW$302,INDEX(F653:BM712,AW$307,$E684)))</f>
        <v/>
      </c>
      <c r="AX684" s="2406" t="str">
        <f ca="1">IF($E684&gt;$E$12,"",IF(($E684&gt;=AX$307),AX649-$D684*AX$302,INDEX(F653:BM712,AX$307,$E684)))</f>
        <v/>
      </c>
      <c r="AY684" s="2406" t="str">
        <f ca="1">IF($E684&gt;$E$12,"",IF(($E684&gt;=AY$307),AY649-$D684*AY$302,INDEX(F653:BM712,AY$307,$E684)))</f>
        <v/>
      </c>
      <c r="AZ684" s="2406" t="str">
        <f ca="1">IF($E684&gt;$E$12,"",IF(($E684&gt;=AZ$307),AZ649-$D684*AZ$302,INDEX(F653:BM712,AZ$307,$E684)))</f>
        <v/>
      </c>
      <c r="BA684" s="2406" t="str">
        <f ca="1">IF($E684&gt;$E$12,"",IF(($E684&gt;=BA$307),BA649-$D684*BA$302,INDEX(F653:BM712,BA$307,$E684)))</f>
        <v/>
      </c>
      <c r="BB684" s="2406" t="str">
        <f ca="1">IF($E684&gt;$E$12,"",IF(($E684&gt;=BB$307),BB649-$D684*BB$302,INDEX(F653:BM712,BB$307,$E684)))</f>
        <v/>
      </c>
      <c r="BC684" s="2406" t="str">
        <f ca="1">IF($E684&gt;$E$12,"",IF(($E684&gt;=BC$307),BC649-$D684*BC$302,INDEX(F653:BM712,BC$307,$E684)))</f>
        <v/>
      </c>
      <c r="BD684" s="2406" t="str">
        <f ca="1">IF($E684&gt;$E$12,"",IF(($E684&gt;=BD$307),BD649-$D684*BD$302,INDEX(F653:BM712,BD$307,$E684)))</f>
        <v/>
      </c>
      <c r="BE684" s="2406" t="str">
        <f ca="1">IF($E684&gt;$E$12,"",IF(($E684&gt;=BE$307),BE649-$D684*BE$302,INDEX(F653:BM712,BE$307,$E684)))</f>
        <v/>
      </c>
      <c r="BF684" s="2406" t="str">
        <f ca="1">IF($E684&gt;$E$12,"",IF(($E684&gt;=BF$307),BF649-$D684*BF$302,INDEX(F653:BM712,BF$307,$E684)))</f>
        <v/>
      </c>
      <c r="BG684" s="2406" t="str">
        <f ca="1">IF($E684&gt;$E$12,"",IF(($E684&gt;=BG$307),BG649-$D684*BG$302,INDEX(F653:BM712,BG$307,$E684)))</f>
        <v/>
      </c>
      <c r="BH684" s="2406" t="str">
        <f ca="1">IF($E684&gt;$E$12,"",IF(($E684&gt;=BH$307),BH649-$D684*BH$302,INDEX(F653:BM712,BH$307,$E684)))</f>
        <v/>
      </c>
      <c r="BI684" s="2406" t="str">
        <f ca="1">IF($E684&gt;$E$12,"",IF(($E684&gt;=BI$307),BI649-$D684*BI$302,INDEX(F653:BM712,BI$307,$E684)))</f>
        <v/>
      </c>
      <c r="BJ684" s="2406" t="str">
        <f ca="1">IF($E684&gt;$E$12,"",IF(($E684&gt;=BJ$307),BJ649-$D684*BJ$302,INDEX(F653:BM712,BJ$307,$E684)))</f>
        <v/>
      </c>
      <c r="BK684" s="2406" t="str">
        <f ca="1">IF($E684&gt;$E$12,"",IF(($E684&gt;=BK$307),BK649-$D684*BK$302,INDEX(F653:BM712,BK$307,$E684)))</f>
        <v/>
      </c>
      <c r="BL684" s="2406" t="str">
        <f ca="1">IF($E684&gt;$E$12,"",IF(($E684&gt;=BL$307),BL649-$D684*BL$302,INDEX(F653:BM712,BL$307,$E684)))</f>
        <v/>
      </c>
      <c r="BM684" s="2406" t="str">
        <f ca="1">IF($E684&gt;$E$12,"",IF(($E684&gt;=BM$307),BM649-$D684*BM$302,INDEX(F653:BM712,BM$307,$E684)))</f>
        <v/>
      </c>
    </row>
    <row r="685" spans="3:65" ht="13.5" x14ac:dyDescent="0.25">
      <c r="C685" s="2357"/>
      <c r="D685" s="2405">
        <f ca="1">INDEX(F648:BM648,E685)</f>
        <v>1</v>
      </c>
      <c r="E685" s="2316">
        <v>33</v>
      </c>
      <c r="F685" s="2406" t="str">
        <f ca="1">IF($E685&gt;$E$12,"",IF(($E685&gt;=F$307),F649-$D685*F$302,INDEX(F653:BM712,F$307,$E685)))</f>
        <v/>
      </c>
      <c r="G685" s="2406" t="str">
        <f ca="1">IF($E685&gt;$E$12,"",IF(($E685&gt;=G$307),G649-$D685*G$302,INDEX(F653:BM712,G$307,$E685)))</f>
        <v/>
      </c>
      <c r="H685" s="2406" t="str">
        <f ca="1">IF($E685&gt;$E$12,"",IF(($E685&gt;=H$307),H649-$D685*H$302,INDEX(F653:BM712,H$307,$E685)))</f>
        <v/>
      </c>
      <c r="I685" s="2406" t="str">
        <f ca="1">IF($E685&gt;$E$12,"",IF(($E685&gt;=I$307),I649-$D685*I$302,INDEX(F653:BM712,I$307,$E685)))</f>
        <v/>
      </c>
      <c r="J685" s="2406" t="str">
        <f ca="1">IF($E685&gt;$E$12,"",IF(($E685&gt;=J$307),J649-$D685*J$302,INDEX(F653:BM712,J$307,$E685)))</f>
        <v/>
      </c>
      <c r="K685" s="2406" t="str">
        <f ca="1">IF($E685&gt;$E$12,"",IF(($E685&gt;=K$307),K649-$D685*K$302,INDEX(F653:BM712,K$307,$E685)))</f>
        <v/>
      </c>
      <c r="L685" s="2406" t="str">
        <f ca="1">IF($E685&gt;$E$12,"",IF(($E685&gt;=L$307),L649-$D685*L$302,INDEX(F653:BM712,L$307,$E685)))</f>
        <v/>
      </c>
      <c r="M685" s="2406" t="str">
        <f ca="1">IF($E685&gt;$E$12,"",IF(($E685&gt;=M$307),M649-$D685*M$302,INDEX(F653:BM712,M$307,$E685)))</f>
        <v/>
      </c>
      <c r="N685" s="2406" t="str">
        <f ca="1">IF($E685&gt;$E$12,"",IF(($E685&gt;=N$307),N649-$D685*N$302,INDEX(F653:BM712,N$307,$E685)))</f>
        <v/>
      </c>
      <c r="O685" s="2406" t="str">
        <f ca="1">IF($E685&gt;$E$12,"",IF(($E685&gt;=O$307),O649-$D685*O$302,INDEX(F653:BM712,O$307,$E685)))</f>
        <v/>
      </c>
      <c r="P685" s="2406" t="str">
        <f ca="1">IF($E685&gt;$E$12,"",IF(($E685&gt;=P$307),P649-$D685*P$302,INDEX(F653:BM712,P$307,$E685)))</f>
        <v/>
      </c>
      <c r="Q685" s="2406" t="str">
        <f ca="1">IF($E685&gt;$E$12,"",IF(($E685&gt;=Q$307),Q649-$D685*Q$302,INDEX(F653:BM712,Q$307,$E685)))</f>
        <v/>
      </c>
      <c r="R685" s="2406" t="str">
        <f ca="1">IF($E685&gt;$E$12,"",IF(($E685&gt;=R$307),R649-$D685*R$302,INDEX(F653:BM712,R$307,$E685)))</f>
        <v/>
      </c>
      <c r="S685" s="2406" t="str">
        <f ca="1">IF($E685&gt;$E$12,"",IF(($E685&gt;=S$307),S649-$D685*S$302,INDEX(F653:BM712,S$307,$E685)))</f>
        <v/>
      </c>
      <c r="T685" s="2406" t="str">
        <f ca="1">IF($E685&gt;$E$12,"",IF(($E685&gt;=T$307),T649-$D685*T$302,INDEX(F653:BM712,T$307,$E685)))</f>
        <v/>
      </c>
      <c r="U685" s="2406" t="str">
        <f ca="1">IF($E685&gt;$E$12,"",IF(($E685&gt;=U$307),U649-$D685*U$302,INDEX(F653:BM712,U$307,$E685)))</f>
        <v/>
      </c>
      <c r="V685" s="2406" t="str">
        <f ca="1">IF($E685&gt;$E$12,"",IF(($E685&gt;=V$307),V649-$D685*V$302,INDEX(F653:BM712,V$307,$E685)))</f>
        <v/>
      </c>
      <c r="W685" s="2406" t="str">
        <f ca="1">IF($E685&gt;$E$12,"",IF(($E685&gt;=W$307),W649-$D685*W$302,INDEX(F653:BM712,W$307,$E685)))</f>
        <v/>
      </c>
      <c r="X685" s="2406" t="str">
        <f ca="1">IF($E685&gt;$E$12,"",IF(($E685&gt;=X$307),X649-$D685*X$302,INDEX(F653:BM712,X$307,$E685)))</f>
        <v/>
      </c>
      <c r="Y685" s="2406" t="str">
        <f ca="1">IF($E685&gt;$E$12,"",IF(($E685&gt;=Y$307),Y649-$D685*Y$302,INDEX(F653:BM712,Y$307,$E685)))</f>
        <v/>
      </c>
      <c r="Z685" s="2406" t="str">
        <f ca="1">IF($E685&gt;$E$12,"",IF(($E685&gt;=Z$307),Z649-$D685*Z$302,INDEX(F653:BM712,Z$307,$E685)))</f>
        <v/>
      </c>
      <c r="AA685" s="2406" t="str">
        <f ca="1">IF($E685&gt;$E$12,"",IF(($E685&gt;=AA$307),AA649-$D685*AA$302,INDEX(F653:BM712,AA$307,$E685)))</f>
        <v/>
      </c>
      <c r="AB685" s="2406" t="str">
        <f ca="1">IF($E685&gt;$E$12,"",IF(($E685&gt;=AB$307),AB649-$D685*AB$302,INDEX(F653:BM712,AB$307,$E685)))</f>
        <v/>
      </c>
      <c r="AC685" s="2406" t="str">
        <f ca="1">IF($E685&gt;$E$12,"",IF(($E685&gt;=AC$307),AC649-$D685*AC$302,INDEX(F653:BM712,AC$307,$E685)))</f>
        <v/>
      </c>
      <c r="AD685" s="2406" t="str">
        <f ca="1">IF($E685&gt;$E$12,"",IF(($E685&gt;=AD$307),AD649-$D685*AD$302,INDEX(F653:BM712,AD$307,$E685)))</f>
        <v/>
      </c>
      <c r="AE685" s="2406" t="str">
        <f ca="1">IF($E685&gt;$E$12,"",IF(($E685&gt;=AE$307),AE649-$D685*AE$302,INDEX(F653:BM712,AE$307,$E685)))</f>
        <v/>
      </c>
      <c r="AF685" s="2406" t="str">
        <f ca="1">IF($E685&gt;$E$12,"",IF(($E685&gt;=AF$307),AF649-$D685*AF$302,INDEX(F653:BM712,AF$307,$E685)))</f>
        <v/>
      </c>
      <c r="AG685" s="2406" t="str">
        <f ca="1">IF($E685&gt;$E$12,"",IF(($E685&gt;=AG$307),AG649-$D685*AG$302,INDEX(F653:BM712,AG$307,$E685)))</f>
        <v/>
      </c>
      <c r="AH685" s="2406" t="str">
        <f ca="1">IF($E685&gt;$E$12,"",IF(($E685&gt;=AH$307),AH649-$D685*AH$302,INDEX(F653:BM712,AH$307,$E685)))</f>
        <v/>
      </c>
      <c r="AI685" s="2406" t="str">
        <f ca="1">IF($E685&gt;$E$12,"",IF(($E685&gt;=AI$307),AI649-$D685*AI$302,INDEX(F653:BM712,AI$307,$E685)))</f>
        <v/>
      </c>
      <c r="AJ685" s="2406" t="str">
        <f ca="1">IF($E685&gt;$E$12,"",IF(($E685&gt;=AJ$307),AJ649-$D685*AJ$302,INDEX(F653:BM712,AJ$307,$E685)))</f>
        <v/>
      </c>
      <c r="AK685" s="2406" t="str">
        <f ca="1">IF($E685&gt;$E$12,"",IF(($E685&gt;=AK$307),AK649-$D685*AK$302,INDEX(F653:BM712,AK$307,$E685)))</f>
        <v/>
      </c>
      <c r="AL685" s="2406" t="str">
        <f ca="1">IF($E685&gt;$E$12,"",IF(($E685&gt;=AL$307),AL649-$D685*AL$302,INDEX(F653:BM712,AL$307,$E685)))</f>
        <v/>
      </c>
      <c r="AM685" s="2406" t="str">
        <f ca="1">IF($E685&gt;$E$12,"",IF(($E685&gt;=AM$307),AM649-$D685*AM$302,INDEX(F653:BM712,AM$307,$E685)))</f>
        <v/>
      </c>
      <c r="AN685" s="2406" t="str">
        <f ca="1">IF($E685&gt;$E$12,"",IF(($E685&gt;=AN$307),AN649-$D685*AN$302,INDEX(F653:BM712,AN$307,$E685)))</f>
        <v/>
      </c>
      <c r="AO685" s="2406" t="str">
        <f ca="1">IF($E685&gt;$E$12,"",IF(($E685&gt;=AO$307),AO649-$D685*AO$302,INDEX(F653:BM712,AO$307,$E685)))</f>
        <v/>
      </c>
      <c r="AP685" s="2406" t="str">
        <f ca="1">IF($E685&gt;$E$12,"",IF(($E685&gt;=AP$307),AP649-$D685*AP$302,INDEX(F653:BM712,AP$307,$E685)))</f>
        <v/>
      </c>
      <c r="AQ685" s="2406" t="str">
        <f ca="1">IF($E685&gt;$E$12,"",IF(($E685&gt;=AQ$307),AQ649-$D685*AQ$302,INDEX(F653:BM712,AQ$307,$E685)))</f>
        <v/>
      </c>
      <c r="AR685" s="2406" t="str">
        <f ca="1">IF($E685&gt;$E$12,"",IF(($E685&gt;=AR$307),AR649-$D685*AR$302,INDEX(F653:BM712,AR$307,$E685)))</f>
        <v/>
      </c>
      <c r="AS685" s="2406" t="str">
        <f ca="1">IF($E685&gt;$E$12,"",IF(($E685&gt;=AS$307),AS649-$D685*AS$302,INDEX(F653:BM712,AS$307,$E685)))</f>
        <v/>
      </c>
      <c r="AT685" s="2406" t="str">
        <f ca="1">IF($E685&gt;$E$12,"",IF(($E685&gt;=AT$307),AT649-$D685*AT$302,INDEX(F653:BM712,AT$307,$E685)))</f>
        <v/>
      </c>
      <c r="AU685" s="2406" t="str">
        <f ca="1">IF($E685&gt;$E$12,"",IF(($E685&gt;=AU$307),AU649-$D685*AU$302,INDEX(F653:BM712,AU$307,$E685)))</f>
        <v/>
      </c>
      <c r="AV685" s="2406" t="str">
        <f ca="1">IF($E685&gt;$E$12,"",IF(($E685&gt;=AV$307),AV649-$D685*AV$302,INDEX(F653:BM712,AV$307,$E685)))</f>
        <v/>
      </c>
      <c r="AW685" s="2406" t="str">
        <f ca="1">IF($E685&gt;$E$12,"",IF(($E685&gt;=AW$307),AW649-$D685*AW$302,INDEX(F653:BM712,AW$307,$E685)))</f>
        <v/>
      </c>
      <c r="AX685" s="2406" t="str">
        <f ca="1">IF($E685&gt;$E$12,"",IF(($E685&gt;=AX$307),AX649-$D685*AX$302,INDEX(F653:BM712,AX$307,$E685)))</f>
        <v/>
      </c>
      <c r="AY685" s="2406" t="str">
        <f ca="1">IF($E685&gt;$E$12,"",IF(($E685&gt;=AY$307),AY649-$D685*AY$302,INDEX(F653:BM712,AY$307,$E685)))</f>
        <v/>
      </c>
      <c r="AZ685" s="2406" t="str">
        <f ca="1">IF($E685&gt;$E$12,"",IF(($E685&gt;=AZ$307),AZ649-$D685*AZ$302,INDEX(F653:BM712,AZ$307,$E685)))</f>
        <v/>
      </c>
      <c r="BA685" s="2406" t="str">
        <f ca="1">IF($E685&gt;$E$12,"",IF(($E685&gt;=BA$307),BA649-$D685*BA$302,INDEX(F653:BM712,BA$307,$E685)))</f>
        <v/>
      </c>
      <c r="BB685" s="2406" t="str">
        <f ca="1">IF($E685&gt;$E$12,"",IF(($E685&gt;=BB$307),BB649-$D685*BB$302,INDEX(F653:BM712,BB$307,$E685)))</f>
        <v/>
      </c>
      <c r="BC685" s="2406" t="str">
        <f ca="1">IF($E685&gt;$E$12,"",IF(($E685&gt;=BC$307),BC649-$D685*BC$302,INDEX(F653:BM712,BC$307,$E685)))</f>
        <v/>
      </c>
      <c r="BD685" s="2406" t="str">
        <f ca="1">IF($E685&gt;$E$12,"",IF(($E685&gt;=BD$307),BD649-$D685*BD$302,INDEX(F653:BM712,BD$307,$E685)))</f>
        <v/>
      </c>
      <c r="BE685" s="2406" t="str">
        <f ca="1">IF($E685&gt;$E$12,"",IF(($E685&gt;=BE$307),BE649-$D685*BE$302,INDEX(F653:BM712,BE$307,$E685)))</f>
        <v/>
      </c>
      <c r="BF685" s="2406" t="str">
        <f ca="1">IF($E685&gt;$E$12,"",IF(($E685&gt;=BF$307),BF649-$D685*BF$302,INDEX(F653:BM712,BF$307,$E685)))</f>
        <v/>
      </c>
      <c r="BG685" s="2406" t="str">
        <f ca="1">IF($E685&gt;$E$12,"",IF(($E685&gt;=BG$307),BG649-$D685*BG$302,INDEX(F653:BM712,BG$307,$E685)))</f>
        <v/>
      </c>
      <c r="BH685" s="2406" t="str">
        <f ca="1">IF($E685&gt;$E$12,"",IF(($E685&gt;=BH$307),BH649-$D685*BH$302,INDEX(F653:BM712,BH$307,$E685)))</f>
        <v/>
      </c>
      <c r="BI685" s="2406" t="str">
        <f ca="1">IF($E685&gt;$E$12,"",IF(($E685&gt;=BI$307),BI649-$D685*BI$302,INDEX(F653:BM712,BI$307,$E685)))</f>
        <v/>
      </c>
      <c r="BJ685" s="2406" t="str">
        <f ca="1">IF($E685&gt;$E$12,"",IF(($E685&gt;=BJ$307),BJ649-$D685*BJ$302,INDEX(F653:BM712,BJ$307,$E685)))</f>
        <v/>
      </c>
      <c r="BK685" s="2406" t="str">
        <f ca="1">IF($E685&gt;$E$12,"",IF(($E685&gt;=BK$307),BK649-$D685*BK$302,INDEX(F653:BM712,BK$307,$E685)))</f>
        <v/>
      </c>
      <c r="BL685" s="2406" t="str">
        <f ca="1">IF($E685&gt;$E$12,"",IF(($E685&gt;=BL$307),BL649-$D685*BL$302,INDEX(F653:BM712,BL$307,$E685)))</f>
        <v/>
      </c>
      <c r="BM685" s="2406" t="str">
        <f ca="1">IF($E685&gt;$E$12,"",IF(($E685&gt;=BM$307),BM649-$D685*BM$302,INDEX(F653:BM712,BM$307,$E685)))</f>
        <v/>
      </c>
    </row>
    <row r="686" spans="3:65" ht="13.5" x14ac:dyDescent="0.25">
      <c r="C686" s="2357"/>
      <c r="D686" s="2405">
        <f ca="1">INDEX(F648:BM648,E686)</f>
        <v>1</v>
      </c>
      <c r="E686" s="2316">
        <v>34</v>
      </c>
      <c r="F686" s="2406" t="str">
        <f ca="1">IF($E686&gt;$E$12,"",IF(($E686&gt;=F$307),F649-$D686*F$302,INDEX(F653:BM712,F$307,$E686)))</f>
        <v/>
      </c>
      <c r="G686" s="2406" t="str">
        <f ca="1">IF($E686&gt;$E$12,"",IF(($E686&gt;=G$307),G649-$D686*G$302,INDEX(F653:BM712,G$307,$E686)))</f>
        <v/>
      </c>
      <c r="H686" s="2406" t="str">
        <f ca="1">IF($E686&gt;$E$12,"",IF(($E686&gt;=H$307),H649-$D686*H$302,INDEX(F653:BM712,H$307,$E686)))</f>
        <v/>
      </c>
      <c r="I686" s="2406" t="str">
        <f ca="1">IF($E686&gt;$E$12,"",IF(($E686&gt;=I$307),I649-$D686*I$302,INDEX(F653:BM712,I$307,$E686)))</f>
        <v/>
      </c>
      <c r="J686" s="2406" t="str">
        <f ca="1">IF($E686&gt;$E$12,"",IF(($E686&gt;=J$307),J649-$D686*J$302,INDEX(F653:BM712,J$307,$E686)))</f>
        <v/>
      </c>
      <c r="K686" s="2406" t="str">
        <f ca="1">IF($E686&gt;$E$12,"",IF(($E686&gt;=K$307),K649-$D686*K$302,INDEX(F653:BM712,K$307,$E686)))</f>
        <v/>
      </c>
      <c r="L686" s="2406" t="str">
        <f ca="1">IF($E686&gt;$E$12,"",IF(($E686&gt;=L$307),L649-$D686*L$302,INDEX(F653:BM712,L$307,$E686)))</f>
        <v/>
      </c>
      <c r="M686" s="2406" t="str">
        <f ca="1">IF($E686&gt;$E$12,"",IF(($E686&gt;=M$307),M649-$D686*M$302,INDEX(F653:BM712,M$307,$E686)))</f>
        <v/>
      </c>
      <c r="N686" s="2406" t="str">
        <f ca="1">IF($E686&gt;$E$12,"",IF(($E686&gt;=N$307),N649-$D686*N$302,INDEX(F653:BM712,N$307,$E686)))</f>
        <v/>
      </c>
      <c r="O686" s="2406" t="str">
        <f ca="1">IF($E686&gt;$E$12,"",IF(($E686&gt;=O$307),O649-$D686*O$302,INDEX(F653:BM712,O$307,$E686)))</f>
        <v/>
      </c>
      <c r="P686" s="2406" t="str">
        <f ca="1">IF($E686&gt;$E$12,"",IF(($E686&gt;=P$307),P649-$D686*P$302,INDEX(F653:BM712,P$307,$E686)))</f>
        <v/>
      </c>
      <c r="Q686" s="2406" t="str">
        <f ca="1">IF($E686&gt;$E$12,"",IF(($E686&gt;=Q$307),Q649-$D686*Q$302,INDEX(F653:BM712,Q$307,$E686)))</f>
        <v/>
      </c>
      <c r="R686" s="2406" t="str">
        <f ca="1">IF($E686&gt;$E$12,"",IF(($E686&gt;=R$307),R649-$D686*R$302,INDEX(F653:BM712,R$307,$E686)))</f>
        <v/>
      </c>
      <c r="S686" s="2406" t="str">
        <f ca="1">IF($E686&gt;$E$12,"",IF(($E686&gt;=S$307),S649-$D686*S$302,INDEX(F653:BM712,S$307,$E686)))</f>
        <v/>
      </c>
      <c r="T686" s="2406" t="str">
        <f ca="1">IF($E686&gt;$E$12,"",IF(($E686&gt;=T$307),T649-$D686*T$302,INDEX(F653:BM712,T$307,$E686)))</f>
        <v/>
      </c>
      <c r="U686" s="2406" t="str">
        <f ca="1">IF($E686&gt;$E$12,"",IF(($E686&gt;=U$307),U649-$D686*U$302,INDEX(F653:BM712,U$307,$E686)))</f>
        <v/>
      </c>
      <c r="V686" s="2406" t="str">
        <f ca="1">IF($E686&gt;$E$12,"",IF(($E686&gt;=V$307),V649-$D686*V$302,INDEX(F653:BM712,V$307,$E686)))</f>
        <v/>
      </c>
      <c r="W686" s="2406" t="str">
        <f ca="1">IF($E686&gt;$E$12,"",IF(($E686&gt;=W$307),W649-$D686*W$302,INDEX(F653:BM712,W$307,$E686)))</f>
        <v/>
      </c>
      <c r="X686" s="2406" t="str">
        <f ca="1">IF($E686&gt;$E$12,"",IF(($E686&gt;=X$307),X649-$D686*X$302,INDEX(F653:BM712,X$307,$E686)))</f>
        <v/>
      </c>
      <c r="Y686" s="2406" t="str">
        <f ca="1">IF($E686&gt;$E$12,"",IF(($E686&gt;=Y$307),Y649-$D686*Y$302,INDEX(F653:BM712,Y$307,$E686)))</f>
        <v/>
      </c>
      <c r="Z686" s="2406" t="str">
        <f ca="1">IF($E686&gt;$E$12,"",IF(($E686&gt;=Z$307),Z649-$D686*Z$302,INDEX(F653:BM712,Z$307,$E686)))</f>
        <v/>
      </c>
      <c r="AA686" s="2406" t="str">
        <f ca="1">IF($E686&gt;$E$12,"",IF(($E686&gt;=AA$307),AA649-$D686*AA$302,INDEX(F653:BM712,AA$307,$E686)))</f>
        <v/>
      </c>
      <c r="AB686" s="2406" t="str">
        <f ca="1">IF($E686&gt;$E$12,"",IF(($E686&gt;=AB$307),AB649-$D686*AB$302,INDEX(F653:BM712,AB$307,$E686)))</f>
        <v/>
      </c>
      <c r="AC686" s="2406" t="str">
        <f ca="1">IF($E686&gt;$E$12,"",IF(($E686&gt;=AC$307),AC649-$D686*AC$302,INDEX(F653:BM712,AC$307,$E686)))</f>
        <v/>
      </c>
      <c r="AD686" s="2406" t="str">
        <f ca="1">IF($E686&gt;$E$12,"",IF(($E686&gt;=AD$307),AD649-$D686*AD$302,INDEX(F653:BM712,AD$307,$E686)))</f>
        <v/>
      </c>
      <c r="AE686" s="2406" t="str">
        <f ca="1">IF($E686&gt;$E$12,"",IF(($E686&gt;=AE$307),AE649-$D686*AE$302,INDEX(F653:BM712,AE$307,$E686)))</f>
        <v/>
      </c>
      <c r="AF686" s="2406" t="str">
        <f ca="1">IF($E686&gt;$E$12,"",IF(($E686&gt;=AF$307),AF649-$D686*AF$302,INDEX(F653:BM712,AF$307,$E686)))</f>
        <v/>
      </c>
      <c r="AG686" s="2406" t="str">
        <f ca="1">IF($E686&gt;$E$12,"",IF(($E686&gt;=AG$307),AG649-$D686*AG$302,INDEX(F653:BM712,AG$307,$E686)))</f>
        <v/>
      </c>
      <c r="AH686" s="2406" t="str">
        <f ca="1">IF($E686&gt;$E$12,"",IF(($E686&gt;=AH$307),AH649-$D686*AH$302,INDEX(F653:BM712,AH$307,$E686)))</f>
        <v/>
      </c>
      <c r="AI686" s="2406" t="str">
        <f ca="1">IF($E686&gt;$E$12,"",IF(($E686&gt;=AI$307),AI649-$D686*AI$302,INDEX(F653:BM712,AI$307,$E686)))</f>
        <v/>
      </c>
      <c r="AJ686" s="2406" t="str">
        <f ca="1">IF($E686&gt;$E$12,"",IF(($E686&gt;=AJ$307),AJ649-$D686*AJ$302,INDEX(F653:BM712,AJ$307,$E686)))</f>
        <v/>
      </c>
      <c r="AK686" s="2406" t="str">
        <f ca="1">IF($E686&gt;$E$12,"",IF(($E686&gt;=AK$307),AK649-$D686*AK$302,INDEX(F653:BM712,AK$307,$E686)))</f>
        <v/>
      </c>
      <c r="AL686" s="2406" t="str">
        <f ca="1">IF($E686&gt;$E$12,"",IF(($E686&gt;=AL$307),AL649-$D686*AL$302,INDEX(F653:BM712,AL$307,$E686)))</f>
        <v/>
      </c>
      <c r="AM686" s="2406" t="str">
        <f ca="1">IF($E686&gt;$E$12,"",IF(($E686&gt;=AM$307),AM649-$D686*AM$302,INDEX(F653:BM712,AM$307,$E686)))</f>
        <v/>
      </c>
      <c r="AN686" s="2406" t="str">
        <f ca="1">IF($E686&gt;$E$12,"",IF(($E686&gt;=AN$307),AN649-$D686*AN$302,INDEX(F653:BM712,AN$307,$E686)))</f>
        <v/>
      </c>
      <c r="AO686" s="2406" t="str">
        <f ca="1">IF($E686&gt;$E$12,"",IF(($E686&gt;=AO$307),AO649-$D686*AO$302,INDEX(F653:BM712,AO$307,$E686)))</f>
        <v/>
      </c>
      <c r="AP686" s="2406" t="str">
        <f ca="1">IF($E686&gt;$E$12,"",IF(($E686&gt;=AP$307),AP649-$D686*AP$302,INDEX(F653:BM712,AP$307,$E686)))</f>
        <v/>
      </c>
      <c r="AQ686" s="2406" t="str">
        <f ca="1">IF($E686&gt;$E$12,"",IF(($E686&gt;=AQ$307),AQ649-$D686*AQ$302,INDEX(F653:BM712,AQ$307,$E686)))</f>
        <v/>
      </c>
      <c r="AR686" s="2406" t="str">
        <f ca="1">IF($E686&gt;$E$12,"",IF(($E686&gt;=AR$307),AR649-$D686*AR$302,INDEX(F653:BM712,AR$307,$E686)))</f>
        <v/>
      </c>
      <c r="AS686" s="2406" t="str">
        <f ca="1">IF($E686&gt;$E$12,"",IF(($E686&gt;=AS$307),AS649-$D686*AS$302,INDEX(F653:BM712,AS$307,$E686)))</f>
        <v/>
      </c>
      <c r="AT686" s="2406" t="str">
        <f ca="1">IF($E686&gt;$E$12,"",IF(($E686&gt;=AT$307),AT649-$D686*AT$302,INDEX(F653:BM712,AT$307,$E686)))</f>
        <v/>
      </c>
      <c r="AU686" s="2406" t="str">
        <f ca="1">IF($E686&gt;$E$12,"",IF(($E686&gt;=AU$307),AU649-$D686*AU$302,INDEX(F653:BM712,AU$307,$E686)))</f>
        <v/>
      </c>
      <c r="AV686" s="2406" t="str">
        <f ca="1">IF($E686&gt;$E$12,"",IF(($E686&gt;=AV$307),AV649-$D686*AV$302,INDEX(F653:BM712,AV$307,$E686)))</f>
        <v/>
      </c>
      <c r="AW686" s="2406" t="str">
        <f ca="1">IF($E686&gt;$E$12,"",IF(($E686&gt;=AW$307),AW649-$D686*AW$302,INDEX(F653:BM712,AW$307,$E686)))</f>
        <v/>
      </c>
      <c r="AX686" s="2406" t="str">
        <f ca="1">IF($E686&gt;$E$12,"",IF(($E686&gt;=AX$307),AX649-$D686*AX$302,INDEX(F653:BM712,AX$307,$E686)))</f>
        <v/>
      </c>
      <c r="AY686" s="2406" t="str">
        <f ca="1">IF($E686&gt;$E$12,"",IF(($E686&gt;=AY$307),AY649-$D686*AY$302,INDEX(F653:BM712,AY$307,$E686)))</f>
        <v/>
      </c>
      <c r="AZ686" s="2406" t="str">
        <f ca="1">IF($E686&gt;$E$12,"",IF(($E686&gt;=AZ$307),AZ649-$D686*AZ$302,INDEX(F653:BM712,AZ$307,$E686)))</f>
        <v/>
      </c>
      <c r="BA686" s="2406" t="str">
        <f ca="1">IF($E686&gt;$E$12,"",IF(($E686&gt;=BA$307),BA649-$D686*BA$302,INDEX(F653:BM712,BA$307,$E686)))</f>
        <v/>
      </c>
      <c r="BB686" s="2406" t="str">
        <f ca="1">IF($E686&gt;$E$12,"",IF(($E686&gt;=BB$307),BB649-$D686*BB$302,INDEX(F653:BM712,BB$307,$E686)))</f>
        <v/>
      </c>
      <c r="BC686" s="2406" t="str">
        <f ca="1">IF($E686&gt;$E$12,"",IF(($E686&gt;=BC$307),BC649-$D686*BC$302,INDEX(F653:BM712,BC$307,$E686)))</f>
        <v/>
      </c>
      <c r="BD686" s="2406" t="str">
        <f ca="1">IF($E686&gt;$E$12,"",IF(($E686&gt;=BD$307),BD649-$D686*BD$302,INDEX(F653:BM712,BD$307,$E686)))</f>
        <v/>
      </c>
      <c r="BE686" s="2406" t="str">
        <f ca="1">IF($E686&gt;$E$12,"",IF(($E686&gt;=BE$307),BE649-$D686*BE$302,INDEX(F653:BM712,BE$307,$E686)))</f>
        <v/>
      </c>
      <c r="BF686" s="2406" t="str">
        <f ca="1">IF($E686&gt;$E$12,"",IF(($E686&gt;=BF$307),BF649-$D686*BF$302,INDEX(F653:BM712,BF$307,$E686)))</f>
        <v/>
      </c>
      <c r="BG686" s="2406" t="str">
        <f ca="1">IF($E686&gt;$E$12,"",IF(($E686&gt;=BG$307),BG649-$D686*BG$302,INDEX(F653:BM712,BG$307,$E686)))</f>
        <v/>
      </c>
      <c r="BH686" s="2406" t="str">
        <f ca="1">IF($E686&gt;$E$12,"",IF(($E686&gt;=BH$307),BH649-$D686*BH$302,INDEX(F653:BM712,BH$307,$E686)))</f>
        <v/>
      </c>
      <c r="BI686" s="2406" t="str">
        <f ca="1">IF($E686&gt;$E$12,"",IF(($E686&gt;=BI$307),BI649-$D686*BI$302,INDEX(F653:BM712,BI$307,$E686)))</f>
        <v/>
      </c>
      <c r="BJ686" s="2406" t="str">
        <f ca="1">IF($E686&gt;$E$12,"",IF(($E686&gt;=BJ$307),BJ649-$D686*BJ$302,INDEX(F653:BM712,BJ$307,$E686)))</f>
        <v/>
      </c>
      <c r="BK686" s="2406" t="str">
        <f ca="1">IF($E686&gt;$E$12,"",IF(($E686&gt;=BK$307),BK649-$D686*BK$302,INDEX(F653:BM712,BK$307,$E686)))</f>
        <v/>
      </c>
      <c r="BL686" s="2406" t="str">
        <f ca="1">IF($E686&gt;$E$12,"",IF(($E686&gt;=BL$307),BL649-$D686*BL$302,INDEX(F653:BM712,BL$307,$E686)))</f>
        <v/>
      </c>
      <c r="BM686" s="2406" t="str">
        <f ca="1">IF($E686&gt;$E$12,"",IF(($E686&gt;=BM$307),BM649-$D686*BM$302,INDEX(F653:BM712,BM$307,$E686)))</f>
        <v/>
      </c>
    </row>
    <row r="687" spans="3:65" ht="13.5" x14ac:dyDescent="0.25">
      <c r="C687" s="2357"/>
      <c r="D687" s="2405">
        <f ca="1">INDEX(F648:BM648,E687)</f>
        <v>1</v>
      </c>
      <c r="E687" s="2316">
        <v>35</v>
      </c>
      <c r="F687" s="2406" t="str">
        <f ca="1">IF($E687&gt;$E$12,"",IF(($E687&gt;=F$307),F649-$D687*F$302,INDEX(F653:BM712,F$307,$E687)))</f>
        <v/>
      </c>
      <c r="G687" s="2406" t="str">
        <f ca="1">IF($E687&gt;$E$12,"",IF(($E687&gt;=G$307),G649-$D687*G$302,INDEX(F653:BM712,G$307,$E687)))</f>
        <v/>
      </c>
      <c r="H687" s="2406" t="str">
        <f ca="1">IF($E687&gt;$E$12,"",IF(($E687&gt;=H$307),H649-$D687*H$302,INDEX(F653:BM712,H$307,$E687)))</f>
        <v/>
      </c>
      <c r="I687" s="2406" t="str">
        <f ca="1">IF($E687&gt;$E$12,"",IF(($E687&gt;=I$307),I649-$D687*I$302,INDEX(F653:BM712,I$307,$E687)))</f>
        <v/>
      </c>
      <c r="J687" s="2406" t="str">
        <f ca="1">IF($E687&gt;$E$12,"",IF(($E687&gt;=J$307),J649-$D687*J$302,INDEX(F653:BM712,J$307,$E687)))</f>
        <v/>
      </c>
      <c r="K687" s="2406" t="str">
        <f ca="1">IF($E687&gt;$E$12,"",IF(($E687&gt;=K$307),K649-$D687*K$302,INDEX(F653:BM712,K$307,$E687)))</f>
        <v/>
      </c>
      <c r="L687" s="2406" t="str">
        <f ca="1">IF($E687&gt;$E$12,"",IF(($E687&gt;=L$307),L649-$D687*L$302,INDEX(F653:BM712,L$307,$E687)))</f>
        <v/>
      </c>
      <c r="M687" s="2406" t="str">
        <f ca="1">IF($E687&gt;$E$12,"",IF(($E687&gt;=M$307),M649-$D687*M$302,INDEX(F653:BM712,M$307,$E687)))</f>
        <v/>
      </c>
      <c r="N687" s="2406" t="str">
        <f ca="1">IF($E687&gt;$E$12,"",IF(($E687&gt;=N$307),N649-$D687*N$302,INDEX(F653:BM712,N$307,$E687)))</f>
        <v/>
      </c>
      <c r="O687" s="2406" t="str">
        <f ca="1">IF($E687&gt;$E$12,"",IF(($E687&gt;=O$307),O649-$D687*O$302,INDEX(F653:BM712,O$307,$E687)))</f>
        <v/>
      </c>
      <c r="P687" s="2406" t="str">
        <f ca="1">IF($E687&gt;$E$12,"",IF(($E687&gt;=P$307),P649-$D687*P$302,INDEX(F653:BM712,P$307,$E687)))</f>
        <v/>
      </c>
      <c r="Q687" s="2406" t="str">
        <f ca="1">IF($E687&gt;$E$12,"",IF(($E687&gt;=Q$307),Q649-$D687*Q$302,INDEX(F653:BM712,Q$307,$E687)))</f>
        <v/>
      </c>
      <c r="R687" s="2406" t="str">
        <f ca="1">IF($E687&gt;$E$12,"",IF(($E687&gt;=R$307),R649-$D687*R$302,INDEX(F653:BM712,R$307,$E687)))</f>
        <v/>
      </c>
      <c r="S687" s="2406" t="str">
        <f ca="1">IF($E687&gt;$E$12,"",IF(($E687&gt;=S$307),S649-$D687*S$302,INDEX(F653:BM712,S$307,$E687)))</f>
        <v/>
      </c>
      <c r="T687" s="2406" t="str">
        <f ca="1">IF($E687&gt;$E$12,"",IF(($E687&gt;=T$307),T649-$D687*T$302,INDEX(F653:BM712,T$307,$E687)))</f>
        <v/>
      </c>
      <c r="U687" s="2406" t="str">
        <f ca="1">IF($E687&gt;$E$12,"",IF(($E687&gt;=U$307),U649-$D687*U$302,INDEX(F653:BM712,U$307,$E687)))</f>
        <v/>
      </c>
      <c r="V687" s="2406" t="str">
        <f ca="1">IF($E687&gt;$E$12,"",IF(($E687&gt;=V$307),V649-$D687*V$302,INDEX(F653:BM712,V$307,$E687)))</f>
        <v/>
      </c>
      <c r="W687" s="2406" t="str">
        <f ca="1">IF($E687&gt;$E$12,"",IF(($E687&gt;=W$307),W649-$D687*W$302,INDEX(F653:BM712,W$307,$E687)))</f>
        <v/>
      </c>
      <c r="X687" s="2406" t="str">
        <f ca="1">IF($E687&gt;$E$12,"",IF(($E687&gt;=X$307),X649-$D687*X$302,INDEX(F653:BM712,X$307,$E687)))</f>
        <v/>
      </c>
      <c r="Y687" s="2406" t="str">
        <f ca="1">IF($E687&gt;$E$12,"",IF(($E687&gt;=Y$307),Y649-$D687*Y$302,INDEX(F653:BM712,Y$307,$E687)))</f>
        <v/>
      </c>
      <c r="Z687" s="2406" t="str">
        <f ca="1">IF($E687&gt;$E$12,"",IF(($E687&gt;=Z$307),Z649-$D687*Z$302,INDEX(F653:BM712,Z$307,$E687)))</f>
        <v/>
      </c>
      <c r="AA687" s="2406" t="str">
        <f ca="1">IF($E687&gt;$E$12,"",IF(($E687&gt;=AA$307),AA649-$D687*AA$302,INDEX(F653:BM712,AA$307,$E687)))</f>
        <v/>
      </c>
      <c r="AB687" s="2406" t="str">
        <f ca="1">IF($E687&gt;$E$12,"",IF(($E687&gt;=AB$307),AB649-$D687*AB$302,INDEX(F653:BM712,AB$307,$E687)))</f>
        <v/>
      </c>
      <c r="AC687" s="2406" t="str">
        <f ca="1">IF($E687&gt;$E$12,"",IF(($E687&gt;=AC$307),AC649-$D687*AC$302,INDEX(F653:BM712,AC$307,$E687)))</f>
        <v/>
      </c>
      <c r="AD687" s="2406" t="str">
        <f ca="1">IF($E687&gt;$E$12,"",IF(($E687&gt;=AD$307),AD649-$D687*AD$302,INDEX(F653:BM712,AD$307,$E687)))</f>
        <v/>
      </c>
      <c r="AE687" s="2406" t="str">
        <f ca="1">IF($E687&gt;$E$12,"",IF(($E687&gt;=AE$307),AE649-$D687*AE$302,INDEX(F653:BM712,AE$307,$E687)))</f>
        <v/>
      </c>
      <c r="AF687" s="2406" t="str">
        <f ca="1">IF($E687&gt;$E$12,"",IF(($E687&gt;=AF$307),AF649-$D687*AF$302,INDEX(F653:BM712,AF$307,$E687)))</f>
        <v/>
      </c>
      <c r="AG687" s="2406" t="str">
        <f ca="1">IF($E687&gt;$E$12,"",IF(($E687&gt;=AG$307),AG649-$D687*AG$302,INDEX(F653:BM712,AG$307,$E687)))</f>
        <v/>
      </c>
      <c r="AH687" s="2406" t="str">
        <f ca="1">IF($E687&gt;$E$12,"",IF(($E687&gt;=AH$307),AH649-$D687*AH$302,INDEX(F653:BM712,AH$307,$E687)))</f>
        <v/>
      </c>
      <c r="AI687" s="2406" t="str">
        <f ca="1">IF($E687&gt;$E$12,"",IF(($E687&gt;=AI$307),AI649-$D687*AI$302,INDEX(F653:BM712,AI$307,$E687)))</f>
        <v/>
      </c>
      <c r="AJ687" s="2406" t="str">
        <f ca="1">IF($E687&gt;$E$12,"",IF(($E687&gt;=AJ$307),AJ649-$D687*AJ$302,INDEX(F653:BM712,AJ$307,$E687)))</f>
        <v/>
      </c>
      <c r="AK687" s="2406" t="str">
        <f ca="1">IF($E687&gt;$E$12,"",IF(($E687&gt;=AK$307),AK649-$D687*AK$302,INDEX(F653:BM712,AK$307,$E687)))</f>
        <v/>
      </c>
      <c r="AL687" s="2406" t="str">
        <f ca="1">IF($E687&gt;$E$12,"",IF(($E687&gt;=AL$307),AL649-$D687*AL$302,INDEX(F653:BM712,AL$307,$E687)))</f>
        <v/>
      </c>
      <c r="AM687" s="2406" t="str">
        <f ca="1">IF($E687&gt;$E$12,"",IF(($E687&gt;=AM$307),AM649-$D687*AM$302,INDEX(F653:BM712,AM$307,$E687)))</f>
        <v/>
      </c>
      <c r="AN687" s="2406" t="str">
        <f ca="1">IF($E687&gt;$E$12,"",IF(($E687&gt;=AN$307),AN649-$D687*AN$302,INDEX(F653:BM712,AN$307,$E687)))</f>
        <v/>
      </c>
      <c r="AO687" s="2406" t="str">
        <f ca="1">IF($E687&gt;$E$12,"",IF(($E687&gt;=AO$307),AO649-$D687*AO$302,INDEX(F653:BM712,AO$307,$E687)))</f>
        <v/>
      </c>
      <c r="AP687" s="2406" t="str">
        <f ca="1">IF($E687&gt;$E$12,"",IF(($E687&gt;=AP$307),AP649-$D687*AP$302,INDEX(F653:BM712,AP$307,$E687)))</f>
        <v/>
      </c>
      <c r="AQ687" s="2406" t="str">
        <f ca="1">IF($E687&gt;$E$12,"",IF(($E687&gt;=AQ$307),AQ649-$D687*AQ$302,INDEX(F653:BM712,AQ$307,$E687)))</f>
        <v/>
      </c>
      <c r="AR687" s="2406" t="str">
        <f ca="1">IF($E687&gt;$E$12,"",IF(($E687&gt;=AR$307),AR649-$D687*AR$302,INDEX(F653:BM712,AR$307,$E687)))</f>
        <v/>
      </c>
      <c r="AS687" s="2406" t="str">
        <f ca="1">IF($E687&gt;$E$12,"",IF(($E687&gt;=AS$307),AS649-$D687*AS$302,INDEX(F653:BM712,AS$307,$E687)))</f>
        <v/>
      </c>
      <c r="AT687" s="2406" t="str">
        <f ca="1">IF($E687&gt;$E$12,"",IF(($E687&gt;=AT$307),AT649-$D687*AT$302,INDEX(F653:BM712,AT$307,$E687)))</f>
        <v/>
      </c>
      <c r="AU687" s="2406" t="str">
        <f ca="1">IF($E687&gt;$E$12,"",IF(($E687&gt;=AU$307),AU649-$D687*AU$302,INDEX(F653:BM712,AU$307,$E687)))</f>
        <v/>
      </c>
      <c r="AV687" s="2406" t="str">
        <f ca="1">IF($E687&gt;$E$12,"",IF(($E687&gt;=AV$307),AV649-$D687*AV$302,INDEX(F653:BM712,AV$307,$E687)))</f>
        <v/>
      </c>
      <c r="AW687" s="2406" t="str">
        <f ca="1">IF($E687&gt;$E$12,"",IF(($E687&gt;=AW$307),AW649-$D687*AW$302,INDEX(F653:BM712,AW$307,$E687)))</f>
        <v/>
      </c>
      <c r="AX687" s="2406" t="str">
        <f ca="1">IF($E687&gt;$E$12,"",IF(($E687&gt;=AX$307),AX649-$D687*AX$302,INDEX(F653:BM712,AX$307,$E687)))</f>
        <v/>
      </c>
      <c r="AY687" s="2406" t="str">
        <f ca="1">IF($E687&gt;$E$12,"",IF(($E687&gt;=AY$307),AY649-$D687*AY$302,INDEX(F653:BM712,AY$307,$E687)))</f>
        <v/>
      </c>
      <c r="AZ687" s="2406" t="str">
        <f ca="1">IF($E687&gt;$E$12,"",IF(($E687&gt;=AZ$307),AZ649-$D687*AZ$302,INDEX(F653:BM712,AZ$307,$E687)))</f>
        <v/>
      </c>
      <c r="BA687" s="2406" t="str">
        <f ca="1">IF($E687&gt;$E$12,"",IF(($E687&gt;=BA$307),BA649-$D687*BA$302,INDEX(F653:BM712,BA$307,$E687)))</f>
        <v/>
      </c>
      <c r="BB687" s="2406" t="str">
        <f ca="1">IF($E687&gt;$E$12,"",IF(($E687&gt;=BB$307),BB649-$D687*BB$302,INDEX(F653:BM712,BB$307,$E687)))</f>
        <v/>
      </c>
      <c r="BC687" s="2406" t="str">
        <f ca="1">IF($E687&gt;$E$12,"",IF(($E687&gt;=BC$307),BC649-$D687*BC$302,INDEX(F653:BM712,BC$307,$E687)))</f>
        <v/>
      </c>
      <c r="BD687" s="2406" t="str">
        <f ca="1">IF($E687&gt;$E$12,"",IF(($E687&gt;=BD$307),BD649-$D687*BD$302,INDEX(F653:BM712,BD$307,$E687)))</f>
        <v/>
      </c>
      <c r="BE687" s="2406" t="str">
        <f ca="1">IF($E687&gt;$E$12,"",IF(($E687&gt;=BE$307),BE649-$D687*BE$302,INDEX(F653:BM712,BE$307,$E687)))</f>
        <v/>
      </c>
      <c r="BF687" s="2406" t="str">
        <f ca="1">IF($E687&gt;$E$12,"",IF(($E687&gt;=BF$307),BF649-$D687*BF$302,INDEX(F653:BM712,BF$307,$E687)))</f>
        <v/>
      </c>
      <c r="BG687" s="2406" t="str">
        <f ca="1">IF($E687&gt;$E$12,"",IF(($E687&gt;=BG$307),BG649-$D687*BG$302,INDEX(F653:BM712,BG$307,$E687)))</f>
        <v/>
      </c>
      <c r="BH687" s="2406" t="str">
        <f ca="1">IF($E687&gt;$E$12,"",IF(($E687&gt;=BH$307),BH649-$D687*BH$302,INDEX(F653:BM712,BH$307,$E687)))</f>
        <v/>
      </c>
      <c r="BI687" s="2406" t="str">
        <f ca="1">IF($E687&gt;$E$12,"",IF(($E687&gt;=BI$307),BI649-$D687*BI$302,INDEX(F653:BM712,BI$307,$E687)))</f>
        <v/>
      </c>
      <c r="BJ687" s="2406" t="str">
        <f ca="1">IF($E687&gt;$E$12,"",IF(($E687&gt;=BJ$307),BJ649-$D687*BJ$302,INDEX(F653:BM712,BJ$307,$E687)))</f>
        <v/>
      </c>
      <c r="BK687" s="2406" t="str">
        <f ca="1">IF($E687&gt;$E$12,"",IF(($E687&gt;=BK$307),BK649-$D687*BK$302,INDEX(F653:BM712,BK$307,$E687)))</f>
        <v/>
      </c>
      <c r="BL687" s="2406" t="str">
        <f ca="1">IF($E687&gt;$E$12,"",IF(($E687&gt;=BL$307),BL649-$D687*BL$302,INDEX(F653:BM712,BL$307,$E687)))</f>
        <v/>
      </c>
      <c r="BM687" s="2406" t="str">
        <f ca="1">IF($E687&gt;$E$12,"",IF(($E687&gt;=BM$307),BM649-$D687*BM$302,INDEX(F653:BM712,BM$307,$E687)))</f>
        <v/>
      </c>
    </row>
    <row r="688" spans="3:65" ht="13.5" x14ac:dyDescent="0.25">
      <c r="C688" s="2357"/>
      <c r="D688" s="2405">
        <f ca="1">INDEX(F648:BM648,E688)</f>
        <v>1</v>
      </c>
      <c r="E688" s="2316">
        <v>36</v>
      </c>
      <c r="F688" s="2406" t="str">
        <f ca="1">IF($E688&gt;$E$12,"",IF(($E688&gt;=F$307),F649-$D688*F$302,INDEX(F653:BM712,F$307,$E688)))</f>
        <v/>
      </c>
      <c r="G688" s="2406" t="str">
        <f ca="1">IF($E688&gt;$E$12,"",IF(($E688&gt;=G$307),G649-$D688*G$302,INDEX(F653:BM712,G$307,$E688)))</f>
        <v/>
      </c>
      <c r="H688" s="2406" t="str">
        <f ca="1">IF($E688&gt;$E$12,"",IF(($E688&gt;=H$307),H649-$D688*H$302,INDEX(F653:BM712,H$307,$E688)))</f>
        <v/>
      </c>
      <c r="I688" s="2406" t="str">
        <f ca="1">IF($E688&gt;$E$12,"",IF(($E688&gt;=I$307),I649-$D688*I$302,INDEX(F653:BM712,I$307,$E688)))</f>
        <v/>
      </c>
      <c r="J688" s="2406" t="str">
        <f ca="1">IF($E688&gt;$E$12,"",IF(($E688&gt;=J$307),J649-$D688*J$302,INDEX(F653:BM712,J$307,$E688)))</f>
        <v/>
      </c>
      <c r="K688" s="2406" t="str">
        <f ca="1">IF($E688&gt;$E$12,"",IF(($E688&gt;=K$307),K649-$D688*K$302,INDEX(F653:BM712,K$307,$E688)))</f>
        <v/>
      </c>
      <c r="L688" s="2406" t="str">
        <f ca="1">IF($E688&gt;$E$12,"",IF(($E688&gt;=L$307),L649-$D688*L$302,INDEX(F653:BM712,L$307,$E688)))</f>
        <v/>
      </c>
      <c r="M688" s="2406" t="str">
        <f ca="1">IF($E688&gt;$E$12,"",IF(($E688&gt;=M$307),M649-$D688*M$302,INDEX(F653:BM712,M$307,$E688)))</f>
        <v/>
      </c>
      <c r="N688" s="2406" t="str">
        <f ca="1">IF($E688&gt;$E$12,"",IF(($E688&gt;=N$307),N649-$D688*N$302,INDEX(F653:BM712,N$307,$E688)))</f>
        <v/>
      </c>
      <c r="O688" s="2406" t="str">
        <f ca="1">IF($E688&gt;$E$12,"",IF(($E688&gt;=O$307),O649-$D688*O$302,INDEX(F653:BM712,O$307,$E688)))</f>
        <v/>
      </c>
      <c r="P688" s="2406" t="str">
        <f ca="1">IF($E688&gt;$E$12,"",IF(($E688&gt;=P$307),P649-$D688*P$302,INDEX(F653:BM712,P$307,$E688)))</f>
        <v/>
      </c>
      <c r="Q688" s="2406" t="str">
        <f ca="1">IF($E688&gt;$E$12,"",IF(($E688&gt;=Q$307),Q649-$D688*Q$302,INDEX(F653:BM712,Q$307,$E688)))</f>
        <v/>
      </c>
      <c r="R688" s="2406" t="str">
        <f ca="1">IF($E688&gt;$E$12,"",IF(($E688&gt;=R$307),R649-$D688*R$302,INDEX(F653:BM712,R$307,$E688)))</f>
        <v/>
      </c>
      <c r="S688" s="2406" t="str">
        <f ca="1">IF($E688&gt;$E$12,"",IF(($E688&gt;=S$307),S649-$D688*S$302,INDEX(F653:BM712,S$307,$E688)))</f>
        <v/>
      </c>
      <c r="T688" s="2406" t="str">
        <f ca="1">IF($E688&gt;$E$12,"",IF(($E688&gt;=T$307),T649-$D688*T$302,INDEX(F653:BM712,T$307,$E688)))</f>
        <v/>
      </c>
      <c r="U688" s="2406" t="str">
        <f ca="1">IF($E688&gt;$E$12,"",IF(($E688&gt;=U$307),U649-$D688*U$302,INDEX(F653:BM712,U$307,$E688)))</f>
        <v/>
      </c>
      <c r="V688" s="2406" t="str">
        <f ca="1">IF($E688&gt;$E$12,"",IF(($E688&gt;=V$307),V649-$D688*V$302,INDEX(F653:BM712,V$307,$E688)))</f>
        <v/>
      </c>
      <c r="W688" s="2406" t="str">
        <f ca="1">IF($E688&gt;$E$12,"",IF(($E688&gt;=W$307),W649-$D688*W$302,INDEX(F653:BM712,W$307,$E688)))</f>
        <v/>
      </c>
      <c r="X688" s="2406" t="str">
        <f ca="1">IF($E688&gt;$E$12,"",IF(($E688&gt;=X$307),X649-$D688*X$302,INDEX(F653:BM712,X$307,$E688)))</f>
        <v/>
      </c>
      <c r="Y688" s="2406" t="str">
        <f ca="1">IF($E688&gt;$E$12,"",IF(($E688&gt;=Y$307),Y649-$D688*Y$302,INDEX(F653:BM712,Y$307,$E688)))</f>
        <v/>
      </c>
      <c r="Z688" s="2406" t="str">
        <f ca="1">IF($E688&gt;$E$12,"",IF(($E688&gt;=Z$307),Z649-$D688*Z$302,INDEX(F653:BM712,Z$307,$E688)))</f>
        <v/>
      </c>
      <c r="AA688" s="2406" t="str">
        <f ca="1">IF($E688&gt;$E$12,"",IF(($E688&gt;=AA$307),AA649-$D688*AA$302,INDEX(F653:BM712,AA$307,$E688)))</f>
        <v/>
      </c>
      <c r="AB688" s="2406" t="str">
        <f ca="1">IF($E688&gt;$E$12,"",IF(($E688&gt;=AB$307),AB649-$D688*AB$302,INDEX(F653:BM712,AB$307,$E688)))</f>
        <v/>
      </c>
      <c r="AC688" s="2406" t="str">
        <f ca="1">IF($E688&gt;$E$12,"",IF(($E688&gt;=AC$307),AC649-$D688*AC$302,INDEX(F653:BM712,AC$307,$E688)))</f>
        <v/>
      </c>
      <c r="AD688" s="2406" t="str">
        <f ca="1">IF($E688&gt;$E$12,"",IF(($E688&gt;=AD$307),AD649-$D688*AD$302,INDEX(F653:BM712,AD$307,$E688)))</f>
        <v/>
      </c>
      <c r="AE688" s="2406" t="str">
        <f ca="1">IF($E688&gt;$E$12,"",IF(($E688&gt;=AE$307),AE649-$D688*AE$302,INDEX(F653:BM712,AE$307,$E688)))</f>
        <v/>
      </c>
      <c r="AF688" s="2406" t="str">
        <f ca="1">IF($E688&gt;$E$12,"",IF(($E688&gt;=AF$307),AF649-$D688*AF$302,INDEX(F653:BM712,AF$307,$E688)))</f>
        <v/>
      </c>
      <c r="AG688" s="2406" t="str">
        <f ca="1">IF($E688&gt;$E$12,"",IF(($E688&gt;=AG$307),AG649-$D688*AG$302,INDEX(F653:BM712,AG$307,$E688)))</f>
        <v/>
      </c>
      <c r="AH688" s="2406" t="str">
        <f ca="1">IF($E688&gt;$E$12,"",IF(($E688&gt;=AH$307),AH649-$D688*AH$302,INDEX(F653:BM712,AH$307,$E688)))</f>
        <v/>
      </c>
      <c r="AI688" s="2406" t="str">
        <f ca="1">IF($E688&gt;$E$12,"",IF(($E688&gt;=AI$307),AI649-$D688*AI$302,INDEX(F653:BM712,AI$307,$E688)))</f>
        <v/>
      </c>
      <c r="AJ688" s="2406" t="str">
        <f ca="1">IF($E688&gt;$E$12,"",IF(($E688&gt;=AJ$307),AJ649-$D688*AJ$302,INDEX(F653:BM712,AJ$307,$E688)))</f>
        <v/>
      </c>
      <c r="AK688" s="2406" t="str">
        <f ca="1">IF($E688&gt;$E$12,"",IF(($E688&gt;=AK$307),AK649-$D688*AK$302,INDEX(F653:BM712,AK$307,$E688)))</f>
        <v/>
      </c>
      <c r="AL688" s="2406" t="str">
        <f ca="1">IF($E688&gt;$E$12,"",IF(($E688&gt;=AL$307),AL649-$D688*AL$302,INDEX(F653:BM712,AL$307,$E688)))</f>
        <v/>
      </c>
      <c r="AM688" s="2406" t="str">
        <f ca="1">IF($E688&gt;$E$12,"",IF(($E688&gt;=AM$307),AM649-$D688*AM$302,INDEX(F653:BM712,AM$307,$E688)))</f>
        <v/>
      </c>
      <c r="AN688" s="2406" t="str">
        <f ca="1">IF($E688&gt;$E$12,"",IF(($E688&gt;=AN$307),AN649-$D688*AN$302,INDEX(F653:BM712,AN$307,$E688)))</f>
        <v/>
      </c>
      <c r="AO688" s="2406" t="str">
        <f ca="1">IF($E688&gt;$E$12,"",IF(($E688&gt;=AO$307),AO649-$D688*AO$302,INDEX(F653:BM712,AO$307,$E688)))</f>
        <v/>
      </c>
      <c r="AP688" s="2406" t="str">
        <f ca="1">IF($E688&gt;$E$12,"",IF(($E688&gt;=AP$307),AP649-$D688*AP$302,INDEX(F653:BM712,AP$307,$E688)))</f>
        <v/>
      </c>
      <c r="AQ688" s="2406" t="str">
        <f ca="1">IF($E688&gt;$E$12,"",IF(($E688&gt;=AQ$307),AQ649-$D688*AQ$302,INDEX(F653:BM712,AQ$307,$E688)))</f>
        <v/>
      </c>
      <c r="AR688" s="2406" t="str">
        <f ca="1">IF($E688&gt;$E$12,"",IF(($E688&gt;=AR$307),AR649-$D688*AR$302,INDEX(F653:BM712,AR$307,$E688)))</f>
        <v/>
      </c>
      <c r="AS688" s="2406" t="str">
        <f ca="1">IF($E688&gt;$E$12,"",IF(($E688&gt;=AS$307),AS649-$D688*AS$302,INDEX(F653:BM712,AS$307,$E688)))</f>
        <v/>
      </c>
      <c r="AT688" s="2406" t="str">
        <f ca="1">IF($E688&gt;$E$12,"",IF(($E688&gt;=AT$307),AT649-$D688*AT$302,INDEX(F653:BM712,AT$307,$E688)))</f>
        <v/>
      </c>
      <c r="AU688" s="2406" t="str">
        <f ca="1">IF($E688&gt;$E$12,"",IF(($E688&gt;=AU$307),AU649-$D688*AU$302,INDEX(F653:BM712,AU$307,$E688)))</f>
        <v/>
      </c>
      <c r="AV688" s="2406" t="str">
        <f ca="1">IF($E688&gt;$E$12,"",IF(($E688&gt;=AV$307),AV649-$D688*AV$302,INDEX(F653:BM712,AV$307,$E688)))</f>
        <v/>
      </c>
      <c r="AW688" s="2406" t="str">
        <f ca="1">IF($E688&gt;$E$12,"",IF(($E688&gt;=AW$307),AW649-$D688*AW$302,INDEX(F653:BM712,AW$307,$E688)))</f>
        <v/>
      </c>
      <c r="AX688" s="2406" t="str">
        <f ca="1">IF($E688&gt;$E$12,"",IF(($E688&gt;=AX$307),AX649-$D688*AX$302,INDEX(F653:BM712,AX$307,$E688)))</f>
        <v/>
      </c>
      <c r="AY688" s="2406" t="str">
        <f ca="1">IF($E688&gt;$E$12,"",IF(($E688&gt;=AY$307),AY649-$D688*AY$302,INDEX(F653:BM712,AY$307,$E688)))</f>
        <v/>
      </c>
      <c r="AZ688" s="2406" t="str">
        <f ca="1">IF($E688&gt;$E$12,"",IF(($E688&gt;=AZ$307),AZ649-$D688*AZ$302,INDEX(F653:BM712,AZ$307,$E688)))</f>
        <v/>
      </c>
      <c r="BA688" s="2406" t="str">
        <f ca="1">IF($E688&gt;$E$12,"",IF(($E688&gt;=BA$307),BA649-$D688*BA$302,INDEX(F653:BM712,BA$307,$E688)))</f>
        <v/>
      </c>
      <c r="BB688" s="2406" t="str">
        <f ca="1">IF($E688&gt;$E$12,"",IF(($E688&gt;=BB$307),BB649-$D688*BB$302,INDEX(F653:BM712,BB$307,$E688)))</f>
        <v/>
      </c>
      <c r="BC688" s="2406" t="str">
        <f ca="1">IF($E688&gt;$E$12,"",IF(($E688&gt;=BC$307),BC649-$D688*BC$302,INDEX(F653:BM712,BC$307,$E688)))</f>
        <v/>
      </c>
      <c r="BD688" s="2406" t="str">
        <f ca="1">IF($E688&gt;$E$12,"",IF(($E688&gt;=BD$307),BD649-$D688*BD$302,INDEX(F653:BM712,BD$307,$E688)))</f>
        <v/>
      </c>
      <c r="BE688" s="2406" t="str">
        <f ca="1">IF($E688&gt;$E$12,"",IF(($E688&gt;=BE$307),BE649-$D688*BE$302,INDEX(F653:BM712,BE$307,$E688)))</f>
        <v/>
      </c>
      <c r="BF688" s="2406" t="str">
        <f ca="1">IF($E688&gt;$E$12,"",IF(($E688&gt;=BF$307),BF649-$D688*BF$302,INDEX(F653:BM712,BF$307,$E688)))</f>
        <v/>
      </c>
      <c r="BG688" s="2406" t="str">
        <f ca="1">IF($E688&gt;$E$12,"",IF(($E688&gt;=BG$307),BG649-$D688*BG$302,INDEX(F653:BM712,BG$307,$E688)))</f>
        <v/>
      </c>
      <c r="BH688" s="2406" t="str">
        <f ca="1">IF($E688&gt;$E$12,"",IF(($E688&gt;=BH$307),BH649-$D688*BH$302,INDEX(F653:BM712,BH$307,$E688)))</f>
        <v/>
      </c>
      <c r="BI688" s="2406" t="str">
        <f ca="1">IF($E688&gt;$E$12,"",IF(($E688&gt;=BI$307),BI649-$D688*BI$302,INDEX(F653:BM712,BI$307,$E688)))</f>
        <v/>
      </c>
      <c r="BJ688" s="2406" t="str">
        <f ca="1">IF($E688&gt;$E$12,"",IF(($E688&gt;=BJ$307),BJ649-$D688*BJ$302,INDEX(F653:BM712,BJ$307,$E688)))</f>
        <v/>
      </c>
      <c r="BK688" s="2406" t="str">
        <f ca="1">IF($E688&gt;$E$12,"",IF(($E688&gt;=BK$307),BK649-$D688*BK$302,INDEX(F653:BM712,BK$307,$E688)))</f>
        <v/>
      </c>
      <c r="BL688" s="2406" t="str">
        <f ca="1">IF($E688&gt;$E$12,"",IF(($E688&gt;=BL$307),BL649-$D688*BL$302,INDEX(F653:BM712,BL$307,$E688)))</f>
        <v/>
      </c>
      <c r="BM688" s="2406" t="str">
        <f ca="1">IF($E688&gt;$E$12,"",IF(($E688&gt;=BM$307),BM649-$D688*BM$302,INDEX(F653:BM712,BM$307,$E688)))</f>
        <v/>
      </c>
    </row>
    <row r="689" spans="3:65" ht="13.5" x14ac:dyDescent="0.25">
      <c r="C689" s="2357"/>
      <c r="D689" s="2405">
        <f ca="1">INDEX(F648:BM648,E689)</f>
        <v>1</v>
      </c>
      <c r="E689" s="2316">
        <v>37</v>
      </c>
      <c r="F689" s="2406" t="str">
        <f ca="1">IF($E689&gt;$E$12,"",IF(($E689&gt;=F$307),F649-$D689*F$302,INDEX(F653:BM712,F$307,$E689)))</f>
        <v/>
      </c>
      <c r="G689" s="2406" t="str">
        <f ca="1">IF($E689&gt;$E$12,"",IF(($E689&gt;=G$307),G649-$D689*G$302,INDEX(F653:BM712,G$307,$E689)))</f>
        <v/>
      </c>
      <c r="H689" s="2406" t="str">
        <f ca="1">IF($E689&gt;$E$12,"",IF(($E689&gt;=H$307),H649-$D689*H$302,INDEX(F653:BM712,H$307,$E689)))</f>
        <v/>
      </c>
      <c r="I689" s="2406" t="str">
        <f ca="1">IF($E689&gt;$E$12,"",IF(($E689&gt;=I$307),I649-$D689*I$302,INDEX(F653:BM712,I$307,$E689)))</f>
        <v/>
      </c>
      <c r="J689" s="2406" t="str">
        <f ca="1">IF($E689&gt;$E$12,"",IF(($E689&gt;=J$307),J649-$D689*J$302,INDEX(F653:BM712,J$307,$E689)))</f>
        <v/>
      </c>
      <c r="K689" s="2406" t="str">
        <f ca="1">IF($E689&gt;$E$12,"",IF(($E689&gt;=K$307),K649-$D689*K$302,INDEX(F653:BM712,K$307,$E689)))</f>
        <v/>
      </c>
      <c r="L689" s="2406" t="str">
        <f ca="1">IF($E689&gt;$E$12,"",IF(($E689&gt;=L$307),L649-$D689*L$302,INDEX(F653:BM712,L$307,$E689)))</f>
        <v/>
      </c>
      <c r="M689" s="2406" t="str">
        <f ca="1">IF($E689&gt;$E$12,"",IF(($E689&gt;=M$307),M649-$D689*M$302,INDEX(F653:BM712,M$307,$E689)))</f>
        <v/>
      </c>
      <c r="N689" s="2406" t="str">
        <f ca="1">IF($E689&gt;$E$12,"",IF(($E689&gt;=N$307),N649-$D689*N$302,INDEX(F653:BM712,N$307,$E689)))</f>
        <v/>
      </c>
      <c r="O689" s="2406" t="str">
        <f ca="1">IF($E689&gt;$E$12,"",IF(($E689&gt;=O$307),O649-$D689*O$302,INDEX(F653:BM712,O$307,$E689)))</f>
        <v/>
      </c>
      <c r="P689" s="2406" t="str">
        <f ca="1">IF($E689&gt;$E$12,"",IF(($E689&gt;=P$307),P649-$D689*P$302,INDEX(F653:BM712,P$307,$E689)))</f>
        <v/>
      </c>
      <c r="Q689" s="2406" t="str">
        <f ca="1">IF($E689&gt;$E$12,"",IF(($E689&gt;=Q$307),Q649-$D689*Q$302,INDEX(F653:BM712,Q$307,$E689)))</f>
        <v/>
      </c>
      <c r="R689" s="2406" t="str">
        <f ca="1">IF($E689&gt;$E$12,"",IF(($E689&gt;=R$307),R649-$D689*R$302,INDEX(F653:BM712,R$307,$E689)))</f>
        <v/>
      </c>
      <c r="S689" s="2406" t="str">
        <f ca="1">IF($E689&gt;$E$12,"",IF(($E689&gt;=S$307),S649-$D689*S$302,INDEX(F653:BM712,S$307,$E689)))</f>
        <v/>
      </c>
      <c r="T689" s="2406" t="str">
        <f ca="1">IF($E689&gt;$E$12,"",IF(($E689&gt;=T$307),T649-$D689*T$302,INDEX(F653:BM712,T$307,$E689)))</f>
        <v/>
      </c>
      <c r="U689" s="2406" t="str">
        <f ca="1">IF($E689&gt;$E$12,"",IF(($E689&gt;=U$307),U649-$D689*U$302,INDEX(F653:BM712,U$307,$E689)))</f>
        <v/>
      </c>
      <c r="V689" s="2406" t="str">
        <f ca="1">IF($E689&gt;$E$12,"",IF(($E689&gt;=V$307),V649-$D689*V$302,INDEX(F653:BM712,V$307,$E689)))</f>
        <v/>
      </c>
      <c r="W689" s="2406" t="str">
        <f ca="1">IF($E689&gt;$E$12,"",IF(($E689&gt;=W$307),W649-$D689*W$302,INDEX(F653:BM712,W$307,$E689)))</f>
        <v/>
      </c>
      <c r="X689" s="2406" t="str">
        <f ca="1">IF($E689&gt;$E$12,"",IF(($E689&gt;=X$307),X649-$D689*X$302,INDEX(F653:BM712,X$307,$E689)))</f>
        <v/>
      </c>
      <c r="Y689" s="2406" t="str">
        <f ca="1">IF($E689&gt;$E$12,"",IF(($E689&gt;=Y$307),Y649-$D689*Y$302,INDEX(F653:BM712,Y$307,$E689)))</f>
        <v/>
      </c>
      <c r="Z689" s="2406" t="str">
        <f ca="1">IF($E689&gt;$E$12,"",IF(($E689&gt;=Z$307),Z649-$D689*Z$302,INDEX(F653:BM712,Z$307,$E689)))</f>
        <v/>
      </c>
      <c r="AA689" s="2406" t="str">
        <f ca="1">IF($E689&gt;$E$12,"",IF(($E689&gt;=AA$307),AA649-$D689*AA$302,INDEX(F653:BM712,AA$307,$E689)))</f>
        <v/>
      </c>
      <c r="AB689" s="2406" t="str">
        <f ca="1">IF($E689&gt;$E$12,"",IF(($E689&gt;=AB$307),AB649-$D689*AB$302,INDEX(F653:BM712,AB$307,$E689)))</f>
        <v/>
      </c>
      <c r="AC689" s="2406" t="str">
        <f ca="1">IF($E689&gt;$E$12,"",IF(($E689&gt;=AC$307),AC649-$D689*AC$302,INDEX(F653:BM712,AC$307,$E689)))</f>
        <v/>
      </c>
      <c r="AD689" s="2406" t="str">
        <f ca="1">IF($E689&gt;$E$12,"",IF(($E689&gt;=AD$307),AD649-$D689*AD$302,INDEX(F653:BM712,AD$307,$E689)))</f>
        <v/>
      </c>
      <c r="AE689" s="2406" t="str">
        <f ca="1">IF($E689&gt;$E$12,"",IF(($E689&gt;=AE$307),AE649-$D689*AE$302,INDEX(F653:BM712,AE$307,$E689)))</f>
        <v/>
      </c>
      <c r="AF689" s="2406" t="str">
        <f ca="1">IF($E689&gt;$E$12,"",IF(($E689&gt;=AF$307),AF649-$D689*AF$302,INDEX(F653:BM712,AF$307,$E689)))</f>
        <v/>
      </c>
      <c r="AG689" s="2406" t="str">
        <f ca="1">IF($E689&gt;$E$12,"",IF(($E689&gt;=AG$307),AG649-$D689*AG$302,INDEX(F653:BM712,AG$307,$E689)))</f>
        <v/>
      </c>
      <c r="AH689" s="2406" t="str">
        <f ca="1">IF($E689&gt;$E$12,"",IF(($E689&gt;=AH$307),AH649-$D689*AH$302,INDEX(F653:BM712,AH$307,$E689)))</f>
        <v/>
      </c>
      <c r="AI689" s="2406" t="str">
        <f ca="1">IF($E689&gt;$E$12,"",IF(($E689&gt;=AI$307),AI649-$D689*AI$302,INDEX(F653:BM712,AI$307,$E689)))</f>
        <v/>
      </c>
      <c r="AJ689" s="2406" t="str">
        <f ca="1">IF($E689&gt;$E$12,"",IF(($E689&gt;=AJ$307),AJ649-$D689*AJ$302,INDEX(F653:BM712,AJ$307,$E689)))</f>
        <v/>
      </c>
      <c r="AK689" s="2406" t="str">
        <f ca="1">IF($E689&gt;$E$12,"",IF(($E689&gt;=AK$307),AK649-$D689*AK$302,INDEX(F653:BM712,AK$307,$E689)))</f>
        <v/>
      </c>
      <c r="AL689" s="2406" t="str">
        <f ca="1">IF($E689&gt;$E$12,"",IF(($E689&gt;=AL$307),AL649-$D689*AL$302,INDEX(F653:BM712,AL$307,$E689)))</f>
        <v/>
      </c>
      <c r="AM689" s="2406" t="str">
        <f ca="1">IF($E689&gt;$E$12,"",IF(($E689&gt;=AM$307),AM649-$D689*AM$302,INDEX(F653:BM712,AM$307,$E689)))</f>
        <v/>
      </c>
      <c r="AN689" s="2406" t="str">
        <f ca="1">IF($E689&gt;$E$12,"",IF(($E689&gt;=AN$307),AN649-$D689*AN$302,INDEX(F653:BM712,AN$307,$E689)))</f>
        <v/>
      </c>
      <c r="AO689" s="2406" t="str">
        <f ca="1">IF($E689&gt;$E$12,"",IF(($E689&gt;=AO$307),AO649-$D689*AO$302,INDEX(F653:BM712,AO$307,$E689)))</f>
        <v/>
      </c>
      <c r="AP689" s="2406" t="str">
        <f ca="1">IF($E689&gt;$E$12,"",IF(($E689&gt;=AP$307),AP649-$D689*AP$302,INDEX(F653:BM712,AP$307,$E689)))</f>
        <v/>
      </c>
      <c r="AQ689" s="2406" t="str">
        <f ca="1">IF($E689&gt;$E$12,"",IF(($E689&gt;=AQ$307),AQ649-$D689*AQ$302,INDEX(F653:BM712,AQ$307,$E689)))</f>
        <v/>
      </c>
      <c r="AR689" s="2406" t="str">
        <f ca="1">IF($E689&gt;$E$12,"",IF(($E689&gt;=AR$307),AR649-$D689*AR$302,INDEX(F653:BM712,AR$307,$E689)))</f>
        <v/>
      </c>
      <c r="AS689" s="2406" t="str">
        <f ca="1">IF($E689&gt;$E$12,"",IF(($E689&gt;=AS$307),AS649-$D689*AS$302,INDEX(F653:BM712,AS$307,$E689)))</f>
        <v/>
      </c>
      <c r="AT689" s="2406" t="str">
        <f ca="1">IF($E689&gt;$E$12,"",IF(($E689&gt;=AT$307),AT649-$D689*AT$302,INDEX(F653:BM712,AT$307,$E689)))</f>
        <v/>
      </c>
      <c r="AU689" s="2406" t="str">
        <f ca="1">IF($E689&gt;$E$12,"",IF(($E689&gt;=AU$307),AU649-$D689*AU$302,INDEX(F653:BM712,AU$307,$E689)))</f>
        <v/>
      </c>
      <c r="AV689" s="2406" t="str">
        <f ca="1">IF($E689&gt;$E$12,"",IF(($E689&gt;=AV$307),AV649-$D689*AV$302,INDEX(F653:BM712,AV$307,$E689)))</f>
        <v/>
      </c>
      <c r="AW689" s="2406" t="str">
        <f ca="1">IF($E689&gt;$E$12,"",IF(($E689&gt;=AW$307),AW649-$D689*AW$302,INDEX(F653:BM712,AW$307,$E689)))</f>
        <v/>
      </c>
      <c r="AX689" s="2406" t="str">
        <f ca="1">IF($E689&gt;$E$12,"",IF(($E689&gt;=AX$307),AX649-$D689*AX$302,INDEX(F653:BM712,AX$307,$E689)))</f>
        <v/>
      </c>
      <c r="AY689" s="2406" t="str">
        <f ca="1">IF($E689&gt;$E$12,"",IF(($E689&gt;=AY$307),AY649-$D689*AY$302,INDEX(F653:BM712,AY$307,$E689)))</f>
        <v/>
      </c>
      <c r="AZ689" s="2406" t="str">
        <f ca="1">IF($E689&gt;$E$12,"",IF(($E689&gt;=AZ$307),AZ649-$D689*AZ$302,INDEX(F653:BM712,AZ$307,$E689)))</f>
        <v/>
      </c>
      <c r="BA689" s="2406" t="str">
        <f ca="1">IF($E689&gt;$E$12,"",IF(($E689&gt;=BA$307),BA649-$D689*BA$302,INDEX(F653:BM712,BA$307,$E689)))</f>
        <v/>
      </c>
      <c r="BB689" s="2406" t="str">
        <f ca="1">IF($E689&gt;$E$12,"",IF(($E689&gt;=BB$307),BB649-$D689*BB$302,INDEX(F653:BM712,BB$307,$E689)))</f>
        <v/>
      </c>
      <c r="BC689" s="2406" t="str">
        <f ca="1">IF($E689&gt;$E$12,"",IF(($E689&gt;=BC$307),BC649-$D689*BC$302,INDEX(F653:BM712,BC$307,$E689)))</f>
        <v/>
      </c>
      <c r="BD689" s="2406" t="str">
        <f ca="1">IF($E689&gt;$E$12,"",IF(($E689&gt;=BD$307),BD649-$D689*BD$302,INDEX(F653:BM712,BD$307,$E689)))</f>
        <v/>
      </c>
      <c r="BE689" s="2406" t="str">
        <f ca="1">IF($E689&gt;$E$12,"",IF(($E689&gt;=BE$307),BE649-$D689*BE$302,INDEX(F653:BM712,BE$307,$E689)))</f>
        <v/>
      </c>
      <c r="BF689" s="2406" t="str">
        <f ca="1">IF($E689&gt;$E$12,"",IF(($E689&gt;=BF$307),BF649-$D689*BF$302,INDEX(F653:BM712,BF$307,$E689)))</f>
        <v/>
      </c>
      <c r="BG689" s="2406" t="str">
        <f ca="1">IF($E689&gt;$E$12,"",IF(($E689&gt;=BG$307),BG649-$D689*BG$302,INDEX(F653:BM712,BG$307,$E689)))</f>
        <v/>
      </c>
      <c r="BH689" s="2406" t="str">
        <f ca="1">IF($E689&gt;$E$12,"",IF(($E689&gt;=BH$307),BH649-$D689*BH$302,INDEX(F653:BM712,BH$307,$E689)))</f>
        <v/>
      </c>
      <c r="BI689" s="2406" t="str">
        <f ca="1">IF($E689&gt;$E$12,"",IF(($E689&gt;=BI$307),BI649-$D689*BI$302,INDEX(F653:BM712,BI$307,$E689)))</f>
        <v/>
      </c>
      <c r="BJ689" s="2406" t="str">
        <f ca="1">IF($E689&gt;$E$12,"",IF(($E689&gt;=BJ$307),BJ649-$D689*BJ$302,INDEX(F653:BM712,BJ$307,$E689)))</f>
        <v/>
      </c>
      <c r="BK689" s="2406" t="str">
        <f ca="1">IF($E689&gt;$E$12,"",IF(($E689&gt;=BK$307),BK649-$D689*BK$302,INDEX(F653:BM712,BK$307,$E689)))</f>
        <v/>
      </c>
      <c r="BL689" s="2406" t="str">
        <f ca="1">IF($E689&gt;$E$12,"",IF(($E689&gt;=BL$307),BL649-$D689*BL$302,INDEX(F653:BM712,BL$307,$E689)))</f>
        <v/>
      </c>
      <c r="BM689" s="2406" t="str">
        <f ca="1">IF($E689&gt;$E$12,"",IF(($E689&gt;=BM$307),BM649-$D689*BM$302,INDEX(F653:BM712,BM$307,$E689)))</f>
        <v/>
      </c>
    </row>
    <row r="690" spans="3:65" ht="13.5" x14ac:dyDescent="0.25">
      <c r="C690" s="2357"/>
      <c r="D690" s="2405">
        <f ca="1">INDEX(F648:BM648,E690)</f>
        <v>1</v>
      </c>
      <c r="E690" s="2316">
        <v>38</v>
      </c>
      <c r="F690" s="2406" t="str">
        <f ca="1">IF($E690&gt;$E$12,"",IF(($E690&gt;=F$307),F649-$D690*F$302,INDEX(F653:BM712,F$307,$E690)))</f>
        <v/>
      </c>
      <c r="G690" s="2406" t="str">
        <f ca="1">IF($E690&gt;$E$12,"",IF(($E690&gt;=G$307),G649-$D690*G$302,INDEX(F653:BM712,G$307,$E690)))</f>
        <v/>
      </c>
      <c r="H690" s="2406" t="str">
        <f ca="1">IF($E690&gt;$E$12,"",IF(($E690&gt;=H$307),H649-$D690*H$302,INDEX(F653:BM712,H$307,$E690)))</f>
        <v/>
      </c>
      <c r="I690" s="2406" t="str">
        <f ca="1">IF($E690&gt;$E$12,"",IF(($E690&gt;=I$307),I649-$D690*I$302,INDEX(F653:BM712,I$307,$E690)))</f>
        <v/>
      </c>
      <c r="J690" s="2406" t="str">
        <f ca="1">IF($E690&gt;$E$12,"",IF(($E690&gt;=J$307),J649-$D690*J$302,INDEX(F653:BM712,J$307,$E690)))</f>
        <v/>
      </c>
      <c r="K690" s="2406" t="str">
        <f ca="1">IF($E690&gt;$E$12,"",IF(($E690&gt;=K$307),K649-$D690*K$302,INDEX(F653:BM712,K$307,$E690)))</f>
        <v/>
      </c>
      <c r="L690" s="2406" t="str">
        <f ca="1">IF($E690&gt;$E$12,"",IF(($E690&gt;=L$307),L649-$D690*L$302,INDEX(F653:BM712,L$307,$E690)))</f>
        <v/>
      </c>
      <c r="M690" s="2406" t="str">
        <f ca="1">IF($E690&gt;$E$12,"",IF(($E690&gt;=M$307),M649-$D690*M$302,INDEX(F653:BM712,M$307,$E690)))</f>
        <v/>
      </c>
      <c r="N690" s="2406" t="str">
        <f ca="1">IF($E690&gt;$E$12,"",IF(($E690&gt;=N$307),N649-$D690*N$302,INDEX(F653:BM712,N$307,$E690)))</f>
        <v/>
      </c>
      <c r="O690" s="2406" t="str">
        <f ca="1">IF($E690&gt;$E$12,"",IF(($E690&gt;=O$307),O649-$D690*O$302,INDEX(F653:BM712,O$307,$E690)))</f>
        <v/>
      </c>
      <c r="P690" s="2406" t="str">
        <f ca="1">IF($E690&gt;$E$12,"",IF(($E690&gt;=P$307),P649-$D690*P$302,INDEX(F653:BM712,P$307,$E690)))</f>
        <v/>
      </c>
      <c r="Q690" s="2406" t="str">
        <f ca="1">IF($E690&gt;$E$12,"",IF(($E690&gt;=Q$307),Q649-$D690*Q$302,INDEX(F653:BM712,Q$307,$E690)))</f>
        <v/>
      </c>
      <c r="R690" s="2406" t="str">
        <f ca="1">IF($E690&gt;$E$12,"",IF(($E690&gt;=R$307),R649-$D690*R$302,INDEX(F653:BM712,R$307,$E690)))</f>
        <v/>
      </c>
      <c r="S690" s="2406" t="str">
        <f ca="1">IF($E690&gt;$E$12,"",IF(($E690&gt;=S$307),S649-$D690*S$302,INDEX(F653:BM712,S$307,$E690)))</f>
        <v/>
      </c>
      <c r="T690" s="2406" t="str">
        <f ca="1">IF($E690&gt;$E$12,"",IF(($E690&gt;=T$307),T649-$D690*T$302,INDEX(F653:BM712,T$307,$E690)))</f>
        <v/>
      </c>
      <c r="U690" s="2406" t="str">
        <f ca="1">IF($E690&gt;$E$12,"",IF(($E690&gt;=U$307),U649-$D690*U$302,INDEX(F653:BM712,U$307,$E690)))</f>
        <v/>
      </c>
      <c r="V690" s="2406" t="str">
        <f ca="1">IF($E690&gt;$E$12,"",IF(($E690&gt;=V$307),V649-$D690*V$302,INDEX(F653:BM712,V$307,$E690)))</f>
        <v/>
      </c>
      <c r="W690" s="2406" t="str">
        <f ca="1">IF($E690&gt;$E$12,"",IF(($E690&gt;=W$307),W649-$D690*W$302,INDEX(F653:BM712,W$307,$E690)))</f>
        <v/>
      </c>
      <c r="X690" s="2406" t="str">
        <f ca="1">IF($E690&gt;$E$12,"",IF(($E690&gt;=X$307),X649-$D690*X$302,INDEX(F653:BM712,X$307,$E690)))</f>
        <v/>
      </c>
      <c r="Y690" s="2406" t="str">
        <f ca="1">IF($E690&gt;$E$12,"",IF(($E690&gt;=Y$307),Y649-$D690*Y$302,INDEX(F653:BM712,Y$307,$E690)))</f>
        <v/>
      </c>
      <c r="Z690" s="2406" t="str">
        <f ca="1">IF($E690&gt;$E$12,"",IF(($E690&gt;=Z$307),Z649-$D690*Z$302,INDEX(F653:BM712,Z$307,$E690)))</f>
        <v/>
      </c>
      <c r="AA690" s="2406" t="str">
        <f ca="1">IF($E690&gt;$E$12,"",IF(($E690&gt;=AA$307),AA649-$D690*AA$302,INDEX(F653:BM712,AA$307,$E690)))</f>
        <v/>
      </c>
      <c r="AB690" s="2406" t="str">
        <f ca="1">IF($E690&gt;$E$12,"",IF(($E690&gt;=AB$307),AB649-$D690*AB$302,INDEX(F653:BM712,AB$307,$E690)))</f>
        <v/>
      </c>
      <c r="AC690" s="2406" t="str">
        <f ca="1">IF($E690&gt;$E$12,"",IF(($E690&gt;=AC$307),AC649-$D690*AC$302,INDEX(F653:BM712,AC$307,$E690)))</f>
        <v/>
      </c>
      <c r="AD690" s="2406" t="str">
        <f ca="1">IF($E690&gt;$E$12,"",IF(($E690&gt;=AD$307),AD649-$D690*AD$302,INDEX(F653:BM712,AD$307,$E690)))</f>
        <v/>
      </c>
      <c r="AE690" s="2406" t="str">
        <f ca="1">IF($E690&gt;$E$12,"",IF(($E690&gt;=AE$307),AE649-$D690*AE$302,INDEX(F653:BM712,AE$307,$E690)))</f>
        <v/>
      </c>
      <c r="AF690" s="2406" t="str">
        <f ca="1">IF($E690&gt;$E$12,"",IF(($E690&gt;=AF$307),AF649-$D690*AF$302,INDEX(F653:BM712,AF$307,$E690)))</f>
        <v/>
      </c>
      <c r="AG690" s="2406" t="str">
        <f ca="1">IF($E690&gt;$E$12,"",IF(($E690&gt;=AG$307),AG649-$D690*AG$302,INDEX(F653:BM712,AG$307,$E690)))</f>
        <v/>
      </c>
      <c r="AH690" s="2406" t="str">
        <f ca="1">IF($E690&gt;$E$12,"",IF(($E690&gt;=AH$307),AH649-$D690*AH$302,INDEX(F653:BM712,AH$307,$E690)))</f>
        <v/>
      </c>
      <c r="AI690" s="2406" t="str">
        <f ca="1">IF($E690&gt;$E$12,"",IF(($E690&gt;=AI$307),AI649-$D690*AI$302,INDEX(F653:BM712,AI$307,$E690)))</f>
        <v/>
      </c>
      <c r="AJ690" s="2406" t="str">
        <f ca="1">IF($E690&gt;$E$12,"",IF(($E690&gt;=AJ$307),AJ649-$D690*AJ$302,INDEX(F653:BM712,AJ$307,$E690)))</f>
        <v/>
      </c>
      <c r="AK690" s="2406" t="str">
        <f ca="1">IF($E690&gt;$E$12,"",IF(($E690&gt;=AK$307),AK649-$D690*AK$302,INDEX(F653:BM712,AK$307,$E690)))</f>
        <v/>
      </c>
      <c r="AL690" s="2406" t="str">
        <f ca="1">IF($E690&gt;$E$12,"",IF(($E690&gt;=AL$307),AL649-$D690*AL$302,INDEX(F653:BM712,AL$307,$E690)))</f>
        <v/>
      </c>
      <c r="AM690" s="2406" t="str">
        <f ca="1">IF($E690&gt;$E$12,"",IF(($E690&gt;=AM$307),AM649-$D690*AM$302,INDEX(F653:BM712,AM$307,$E690)))</f>
        <v/>
      </c>
      <c r="AN690" s="2406" t="str">
        <f ca="1">IF($E690&gt;$E$12,"",IF(($E690&gt;=AN$307),AN649-$D690*AN$302,INDEX(F653:BM712,AN$307,$E690)))</f>
        <v/>
      </c>
      <c r="AO690" s="2406" t="str">
        <f ca="1">IF($E690&gt;$E$12,"",IF(($E690&gt;=AO$307),AO649-$D690*AO$302,INDEX(F653:BM712,AO$307,$E690)))</f>
        <v/>
      </c>
      <c r="AP690" s="2406" t="str">
        <f ca="1">IF($E690&gt;$E$12,"",IF(($E690&gt;=AP$307),AP649-$D690*AP$302,INDEX(F653:BM712,AP$307,$E690)))</f>
        <v/>
      </c>
      <c r="AQ690" s="2406" t="str">
        <f ca="1">IF($E690&gt;$E$12,"",IF(($E690&gt;=AQ$307),AQ649-$D690*AQ$302,INDEX(F653:BM712,AQ$307,$E690)))</f>
        <v/>
      </c>
      <c r="AR690" s="2406" t="str">
        <f ca="1">IF($E690&gt;$E$12,"",IF(($E690&gt;=AR$307),AR649-$D690*AR$302,INDEX(F653:BM712,AR$307,$E690)))</f>
        <v/>
      </c>
      <c r="AS690" s="2406" t="str">
        <f ca="1">IF($E690&gt;$E$12,"",IF(($E690&gt;=AS$307),AS649-$D690*AS$302,INDEX(F653:BM712,AS$307,$E690)))</f>
        <v/>
      </c>
      <c r="AT690" s="2406" t="str">
        <f ca="1">IF($E690&gt;$E$12,"",IF(($E690&gt;=AT$307),AT649-$D690*AT$302,INDEX(F653:BM712,AT$307,$E690)))</f>
        <v/>
      </c>
      <c r="AU690" s="2406" t="str">
        <f ca="1">IF($E690&gt;$E$12,"",IF(($E690&gt;=AU$307),AU649-$D690*AU$302,INDEX(F653:BM712,AU$307,$E690)))</f>
        <v/>
      </c>
      <c r="AV690" s="2406" t="str">
        <f ca="1">IF($E690&gt;$E$12,"",IF(($E690&gt;=AV$307),AV649-$D690*AV$302,INDEX(F653:BM712,AV$307,$E690)))</f>
        <v/>
      </c>
      <c r="AW690" s="2406" t="str">
        <f ca="1">IF($E690&gt;$E$12,"",IF(($E690&gt;=AW$307),AW649-$D690*AW$302,INDEX(F653:BM712,AW$307,$E690)))</f>
        <v/>
      </c>
      <c r="AX690" s="2406" t="str">
        <f ca="1">IF($E690&gt;$E$12,"",IF(($E690&gt;=AX$307),AX649-$D690*AX$302,INDEX(F653:BM712,AX$307,$E690)))</f>
        <v/>
      </c>
      <c r="AY690" s="2406" t="str">
        <f ca="1">IF($E690&gt;$E$12,"",IF(($E690&gt;=AY$307),AY649-$D690*AY$302,INDEX(F653:BM712,AY$307,$E690)))</f>
        <v/>
      </c>
      <c r="AZ690" s="2406" t="str">
        <f ca="1">IF($E690&gt;$E$12,"",IF(($E690&gt;=AZ$307),AZ649-$D690*AZ$302,INDEX(F653:BM712,AZ$307,$E690)))</f>
        <v/>
      </c>
      <c r="BA690" s="2406" t="str">
        <f ca="1">IF($E690&gt;$E$12,"",IF(($E690&gt;=BA$307),BA649-$D690*BA$302,INDEX(F653:BM712,BA$307,$E690)))</f>
        <v/>
      </c>
      <c r="BB690" s="2406" t="str">
        <f ca="1">IF($E690&gt;$E$12,"",IF(($E690&gt;=BB$307),BB649-$D690*BB$302,INDEX(F653:BM712,BB$307,$E690)))</f>
        <v/>
      </c>
      <c r="BC690" s="2406" t="str">
        <f ca="1">IF($E690&gt;$E$12,"",IF(($E690&gt;=BC$307),BC649-$D690*BC$302,INDEX(F653:BM712,BC$307,$E690)))</f>
        <v/>
      </c>
      <c r="BD690" s="2406" t="str">
        <f ca="1">IF($E690&gt;$E$12,"",IF(($E690&gt;=BD$307),BD649-$D690*BD$302,INDEX(F653:BM712,BD$307,$E690)))</f>
        <v/>
      </c>
      <c r="BE690" s="2406" t="str">
        <f ca="1">IF($E690&gt;$E$12,"",IF(($E690&gt;=BE$307),BE649-$D690*BE$302,INDEX(F653:BM712,BE$307,$E690)))</f>
        <v/>
      </c>
      <c r="BF690" s="2406" t="str">
        <f ca="1">IF($E690&gt;$E$12,"",IF(($E690&gt;=BF$307),BF649-$D690*BF$302,INDEX(F653:BM712,BF$307,$E690)))</f>
        <v/>
      </c>
      <c r="BG690" s="2406" t="str">
        <f ca="1">IF($E690&gt;$E$12,"",IF(($E690&gt;=BG$307),BG649-$D690*BG$302,INDEX(F653:BM712,BG$307,$E690)))</f>
        <v/>
      </c>
      <c r="BH690" s="2406" t="str">
        <f ca="1">IF($E690&gt;$E$12,"",IF(($E690&gt;=BH$307),BH649-$D690*BH$302,INDEX(F653:BM712,BH$307,$E690)))</f>
        <v/>
      </c>
      <c r="BI690" s="2406" t="str">
        <f ca="1">IF($E690&gt;$E$12,"",IF(($E690&gt;=BI$307),BI649-$D690*BI$302,INDEX(F653:BM712,BI$307,$E690)))</f>
        <v/>
      </c>
      <c r="BJ690" s="2406" t="str">
        <f ca="1">IF($E690&gt;$E$12,"",IF(($E690&gt;=BJ$307),BJ649-$D690*BJ$302,INDEX(F653:BM712,BJ$307,$E690)))</f>
        <v/>
      </c>
      <c r="BK690" s="2406" t="str">
        <f ca="1">IF($E690&gt;$E$12,"",IF(($E690&gt;=BK$307),BK649-$D690*BK$302,INDEX(F653:BM712,BK$307,$E690)))</f>
        <v/>
      </c>
      <c r="BL690" s="2406" t="str">
        <f ca="1">IF($E690&gt;$E$12,"",IF(($E690&gt;=BL$307),BL649-$D690*BL$302,INDEX(F653:BM712,BL$307,$E690)))</f>
        <v/>
      </c>
      <c r="BM690" s="2406" t="str">
        <f ca="1">IF($E690&gt;$E$12,"",IF(($E690&gt;=BM$307),BM649-$D690*BM$302,INDEX(F653:BM712,BM$307,$E690)))</f>
        <v/>
      </c>
    </row>
    <row r="691" spans="3:65" ht="13.5" x14ac:dyDescent="0.25">
      <c r="C691" s="2357"/>
      <c r="D691" s="2405">
        <f ca="1">INDEX(F648:BM648,E691)</f>
        <v>1</v>
      </c>
      <c r="E691" s="2316">
        <v>39</v>
      </c>
      <c r="F691" s="2406" t="str">
        <f ca="1">IF($E691&gt;$E$12,"",IF(($E691&gt;=F$307),F649-$D691*F$302,INDEX(F653:BM712,F$307,$E691)))</f>
        <v/>
      </c>
      <c r="G691" s="2406" t="str">
        <f ca="1">IF($E691&gt;$E$12,"",IF(($E691&gt;=G$307),G649-$D691*G$302,INDEX(F653:BM712,G$307,$E691)))</f>
        <v/>
      </c>
      <c r="H691" s="2406" t="str">
        <f ca="1">IF($E691&gt;$E$12,"",IF(($E691&gt;=H$307),H649-$D691*H$302,INDEX(F653:BM712,H$307,$E691)))</f>
        <v/>
      </c>
      <c r="I691" s="2406" t="str">
        <f ca="1">IF($E691&gt;$E$12,"",IF(($E691&gt;=I$307),I649-$D691*I$302,INDEX(F653:BM712,I$307,$E691)))</f>
        <v/>
      </c>
      <c r="J691" s="2406" t="str">
        <f ca="1">IF($E691&gt;$E$12,"",IF(($E691&gt;=J$307),J649-$D691*J$302,INDEX(F653:BM712,J$307,$E691)))</f>
        <v/>
      </c>
      <c r="K691" s="2406" t="str">
        <f ca="1">IF($E691&gt;$E$12,"",IF(($E691&gt;=K$307),K649-$D691*K$302,INDEX(F653:BM712,K$307,$E691)))</f>
        <v/>
      </c>
      <c r="L691" s="2406" t="str">
        <f ca="1">IF($E691&gt;$E$12,"",IF(($E691&gt;=L$307),L649-$D691*L$302,INDEX(F653:BM712,L$307,$E691)))</f>
        <v/>
      </c>
      <c r="M691" s="2406" t="str">
        <f ca="1">IF($E691&gt;$E$12,"",IF(($E691&gt;=M$307),M649-$D691*M$302,INDEX(F653:BM712,M$307,$E691)))</f>
        <v/>
      </c>
      <c r="N691" s="2406" t="str">
        <f ca="1">IF($E691&gt;$E$12,"",IF(($E691&gt;=N$307),N649-$D691*N$302,INDEX(F653:BM712,N$307,$E691)))</f>
        <v/>
      </c>
      <c r="O691" s="2406" t="str">
        <f ca="1">IF($E691&gt;$E$12,"",IF(($E691&gt;=O$307),O649-$D691*O$302,INDEX(F653:BM712,O$307,$E691)))</f>
        <v/>
      </c>
      <c r="P691" s="2406" t="str">
        <f ca="1">IF($E691&gt;$E$12,"",IF(($E691&gt;=P$307),P649-$D691*P$302,INDEX(F653:BM712,P$307,$E691)))</f>
        <v/>
      </c>
      <c r="Q691" s="2406" t="str">
        <f ca="1">IF($E691&gt;$E$12,"",IF(($E691&gt;=Q$307),Q649-$D691*Q$302,INDEX(F653:BM712,Q$307,$E691)))</f>
        <v/>
      </c>
      <c r="R691" s="2406" t="str">
        <f ca="1">IF($E691&gt;$E$12,"",IF(($E691&gt;=R$307),R649-$D691*R$302,INDEX(F653:BM712,R$307,$E691)))</f>
        <v/>
      </c>
      <c r="S691" s="2406" t="str">
        <f ca="1">IF($E691&gt;$E$12,"",IF(($E691&gt;=S$307),S649-$D691*S$302,INDEX(F653:BM712,S$307,$E691)))</f>
        <v/>
      </c>
      <c r="T691" s="2406" t="str">
        <f ca="1">IF($E691&gt;$E$12,"",IF(($E691&gt;=T$307),T649-$D691*T$302,INDEX(F653:BM712,T$307,$E691)))</f>
        <v/>
      </c>
      <c r="U691" s="2406" t="str">
        <f ca="1">IF($E691&gt;$E$12,"",IF(($E691&gt;=U$307),U649-$D691*U$302,INDEX(F653:BM712,U$307,$E691)))</f>
        <v/>
      </c>
      <c r="V691" s="2406" t="str">
        <f ca="1">IF($E691&gt;$E$12,"",IF(($E691&gt;=V$307),V649-$D691*V$302,INDEX(F653:BM712,V$307,$E691)))</f>
        <v/>
      </c>
      <c r="W691" s="2406" t="str">
        <f ca="1">IF($E691&gt;$E$12,"",IF(($E691&gt;=W$307),W649-$D691*W$302,INDEX(F653:BM712,W$307,$E691)))</f>
        <v/>
      </c>
      <c r="X691" s="2406" t="str">
        <f ca="1">IF($E691&gt;$E$12,"",IF(($E691&gt;=X$307),X649-$D691*X$302,INDEX(F653:BM712,X$307,$E691)))</f>
        <v/>
      </c>
      <c r="Y691" s="2406" t="str">
        <f ca="1">IF($E691&gt;$E$12,"",IF(($E691&gt;=Y$307),Y649-$D691*Y$302,INDEX(F653:BM712,Y$307,$E691)))</f>
        <v/>
      </c>
      <c r="Z691" s="2406" t="str">
        <f ca="1">IF($E691&gt;$E$12,"",IF(($E691&gt;=Z$307),Z649-$D691*Z$302,INDEX(F653:BM712,Z$307,$E691)))</f>
        <v/>
      </c>
      <c r="AA691" s="2406" t="str">
        <f ca="1">IF($E691&gt;$E$12,"",IF(($E691&gt;=AA$307),AA649-$D691*AA$302,INDEX(F653:BM712,AA$307,$E691)))</f>
        <v/>
      </c>
      <c r="AB691" s="2406" t="str">
        <f ca="1">IF($E691&gt;$E$12,"",IF(($E691&gt;=AB$307),AB649-$D691*AB$302,INDEX(F653:BM712,AB$307,$E691)))</f>
        <v/>
      </c>
      <c r="AC691" s="2406" t="str">
        <f ca="1">IF($E691&gt;$E$12,"",IF(($E691&gt;=AC$307),AC649-$D691*AC$302,INDEX(F653:BM712,AC$307,$E691)))</f>
        <v/>
      </c>
      <c r="AD691" s="2406" t="str">
        <f ca="1">IF($E691&gt;$E$12,"",IF(($E691&gt;=AD$307),AD649-$D691*AD$302,INDEX(F653:BM712,AD$307,$E691)))</f>
        <v/>
      </c>
      <c r="AE691" s="2406" t="str">
        <f ca="1">IF($E691&gt;$E$12,"",IF(($E691&gt;=AE$307),AE649-$D691*AE$302,INDEX(F653:BM712,AE$307,$E691)))</f>
        <v/>
      </c>
      <c r="AF691" s="2406" t="str">
        <f ca="1">IF($E691&gt;$E$12,"",IF(($E691&gt;=AF$307),AF649-$D691*AF$302,INDEX(F653:BM712,AF$307,$E691)))</f>
        <v/>
      </c>
      <c r="AG691" s="2406" t="str">
        <f ca="1">IF($E691&gt;$E$12,"",IF(($E691&gt;=AG$307),AG649-$D691*AG$302,INDEX(F653:BM712,AG$307,$E691)))</f>
        <v/>
      </c>
      <c r="AH691" s="2406" t="str">
        <f ca="1">IF($E691&gt;$E$12,"",IF(($E691&gt;=AH$307),AH649-$D691*AH$302,INDEX(F653:BM712,AH$307,$E691)))</f>
        <v/>
      </c>
      <c r="AI691" s="2406" t="str">
        <f ca="1">IF($E691&gt;$E$12,"",IF(($E691&gt;=AI$307),AI649-$D691*AI$302,INDEX(F653:BM712,AI$307,$E691)))</f>
        <v/>
      </c>
      <c r="AJ691" s="2406" t="str">
        <f ca="1">IF($E691&gt;$E$12,"",IF(($E691&gt;=AJ$307),AJ649-$D691*AJ$302,INDEX(F653:BM712,AJ$307,$E691)))</f>
        <v/>
      </c>
      <c r="AK691" s="2406" t="str">
        <f ca="1">IF($E691&gt;$E$12,"",IF(($E691&gt;=AK$307),AK649-$D691*AK$302,INDEX(F653:BM712,AK$307,$E691)))</f>
        <v/>
      </c>
      <c r="AL691" s="2406" t="str">
        <f ca="1">IF($E691&gt;$E$12,"",IF(($E691&gt;=AL$307),AL649-$D691*AL$302,INDEX(F653:BM712,AL$307,$E691)))</f>
        <v/>
      </c>
      <c r="AM691" s="2406" t="str">
        <f ca="1">IF($E691&gt;$E$12,"",IF(($E691&gt;=AM$307),AM649-$D691*AM$302,INDEX(F653:BM712,AM$307,$E691)))</f>
        <v/>
      </c>
      <c r="AN691" s="2406" t="str">
        <f ca="1">IF($E691&gt;$E$12,"",IF(($E691&gt;=AN$307),AN649-$D691*AN$302,INDEX(F653:BM712,AN$307,$E691)))</f>
        <v/>
      </c>
      <c r="AO691" s="2406" t="str">
        <f ca="1">IF($E691&gt;$E$12,"",IF(($E691&gt;=AO$307),AO649-$D691*AO$302,INDEX(F653:BM712,AO$307,$E691)))</f>
        <v/>
      </c>
      <c r="AP691" s="2406" t="str">
        <f ca="1">IF($E691&gt;$E$12,"",IF(($E691&gt;=AP$307),AP649-$D691*AP$302,INDEX(F653:BM712,AP$307,$E691)))</f>
        <v/>
      </c>
      <c r="AQ691" s="2406" t="str">
        <f ca="1">IF($E691&gt;$E$12,"",IF(($E691&gt;=AQ$307),AQ649-$D691*AQ$302,INDEX(F653:BM712,AQ$307,$E691)))</f>
        <v/>
      </c>
      <c r="AR691" s="2406" t="str">
        <f ca="1">IF($E691&gt;$E$12,"",IF(($E691&gt;=AR$307),AR649-$D691*AR$302,INDEX(F653:BM712,AR$307,$E691)))</f>
        <v/>
      </c>
      <c r="AS691" s="2406" t="str">
        <f ca="1">IF($E691&gt;$E$12,"",IF(($E691&gt;=AS$307),AS649-$D691*AS$302,INDEX(F653:BM712,AS$307,$E691)))</f>
        <v/>
      </c>
      <c r="AT691" s="2406" t="str">
        <f ca="1">IF($E691&gt;$E$12,"",IF(($E691&gt;=AT$307),AT649-$D691*AT$302,INDEX(F653:BM712,AT$307,$E691)))</f>
        <v/>
      </c>
      <c r="AU691" s="2406" t="str">
        <f ca="1">IF($E691&gt;$E$12,"",IF(($E691&gt;=AU$307),AU649-$D691*AU$302,INDEX(F653:BM712,AU$307,$E691)))</f>
        <v/>
      </c>
      <c r="AV691" s="2406" t="str">
        <f ca="1">IF($E691&gt;$E$12,"",IF(($E691&gt;=AV$307),AV649-$D691*AV$302,INDEX(F653:BM712,AV$307,$E691)))</f>
        <v/>
      </c>
      <c r="AW691" s="2406" t="str">
        <f ca="1">IF($E691&gt;$E$12,"",IF(($E691&gt;=AW$307),AW649-$D691*AW$302,INDEX(F653:BM712,AW$307,$E691)))</f>
        <v/>
      </c>
      <c r="AX691" s="2406" t="str">
        <f ca="1">IF($E691&gt;$E$12,"",IF(($E691&gt;=AX$307),AX649-$D691*AX$302,INDEX(F653:BM712,AX$307,$E691)))</f>
        <v/>
      </c>
      <c r="AY691" s="2406" t="str">
        <f ca="1">IF($E691&gt;$E$12,"",IF(($E691&gt;=AY$307),AY649-$D691*AY$302,INDEX(F653:BM712,AY$307,$E691)))</f>
        <v/>
      </c>
      <c r="AZ691" s="2406" t="str">
        <f ca="1">IF($E691&gt;$E$12,"",IF(($E691&gt;=AZ$307),AZ649-$D691*AZ$302,INDEX(F653:BM712,AZ$307,$E691)))</f>
        <v/>
      </c>
      <c r="BA691" s="2406" t="str">
        <f ca="1">IF($E691&gt;$E$12,"",IF(($E691&gt;=BA$307),BA649-$D691*BA$302,INDEX(F653:BM712,BA$307,$E691)))</f>
        <v/>
      </c>
      <c r="BB691" s="2406" t="str">
        <f ca="1">IF($E691&gt;$E$12,"",IF(($E691&gt;=BB$307),BB649-$D691*BB$302,INDEX(F653:BM712,BB$307,$E691)))</f>
        <v/>
      </c>
      <c r="BC691" s="2406" t="str">
        <f ca="1">IF($E691&gt;$E$12,"",IF(($E691&gt;=BC$307),BC649-$D691*BC$302,INDEX(F653:BM712,BC$307,$E691)))</f>
        <v/>
      </c>
      <c r="BD691" s="2406" t="str">
        <f ca="1">IF($E691&gt;$E$12,"",IF(($E691&gt;=BD$307),BD649-$D691*BD$302,INDEX(F653:BM712,BD$307,$E691)))</f>
        <v/>
      </c>
      <c r="BE691" s="2406" t="str">
        <f ca="1">IF($E691&gt;$E$12,"",IF(($E691&gt;=BE$307),BE649-$D691*BE$302,INDEX(F653:BM712,BE$307,$E691)))</f>
        <v/>
      </c>
      <c r="BF691" s="2406" t="str">
        <f ca="1">IF($E691&gt;$E$12,"",IF(($E691&gt;=BF$307),BF649-$D691*BF$302,INDEX(F653:BM712,BF$307,$E691)))</f>
        <v/>
      </c>
      <c r="BG691" s="2406" t="str">
        <f ca="1">IF($E691&gt;$E$12,"",IF(($E691&gt;=BG$307),BG649-$D691*BG$302,INDEX(F653:BM712,BG$307,$E691)))</f>
        <v/>
      </c>
      <c r="BH691" s="2406" t="str">
        <f ca="1">IF($E691&gt;$E$12,"",IF(($E691&gt;=BH$307),BH649-$D691*BH$302,INDEX(F653:BM712,BH$307,$E691)))</f>
        <v/>
      </c>
      <c r="BI691" s="2406" t="str">
        <f ca="1">IF($E691&gt;$E$12,"",IF(($E691&gt;=BI$307),BI649-$D691*BI$302,INDEX(F653:BM712,BI$307,$E691)))</f>
        <v/>
      </c>
      <c r="BJ691" s="2406" t="str">
        <f ca="1">IF($E691&gt;$E$12,"",IF(($E691&gt;=BJ$307),BJ649-$D691*BJ$302,INDEX(F653:BM712,BJ$307,$E691)))</f>
        <v/>
      </c>
      <c r="BK691" s="2406" t="str">
        <f ca="1">IF($E691&gt;$E$12,"",IF(($E691&gt;=BK$307),BK649-$D691*BK$302,INDEX(F653:BM712,BK$307,$E691)))</f>
        <v/>
      </c>
      <c r="BL691" s="2406" t="str">
        <f ca="1">IF($E691&gt;$E$12,"",IF(($E691&gt;=BL$307),BL649-$D691*BL$302,INDEX(F653:BM712,BL$307,$E691)))</f>
        <v/>
      </c>
      <c r="BM691" s="2406" t="str">
        <f ca="1">IF($E691&gt;$E$12,"",IF(($E691&gt;=BM$307),BM649-$D691*BM$302,INDEX(F653:BM712,BM$307,$E691)))</f>
        <v/>
      </c>
    </row>
    <row r="692" spans="3:65" ht="13.5" x14ac:dyDescent="0.25">
      <c r="C692" s="2357"/>
      <c r="D692" s="2405">
        <f ca="1">INDEX(F648:BM648,E692)</f>
        <v>1</v>
      </c>
      <c r="E692" s="2316">
        <v>40</v>
      </c>
      <c r="F692" s="2406" t="str">
        <f ca="1">IF($E692&gt;$E$12,"",IF(($E692&gt;=F$307),F649-$D692*F$302,INDEX(F653:BM712,F$307,$E692)))</f>
        <v/>
      </c>
      <c r="G692" s="2406" t="str">
        <f ca="1">IF($E692&gt;$E$12,"",IF(($E692&gt;=G$307),G649-$D692*G$302,INDEX(F653:BM712,G$307,$E692)))</f>
        <v/>
      </c>
      <c r="H692" s="2406" t="str">
        <f ca="1">IF($E692&gt;$E$12,"",IF(($E692&gt;=H$307),H649-$D692*H$302,INDEX(F653:BM712,H$307,$E692)))</f>
        <v/>
      </c>
      <c r="I692" s="2406" t="str">
        <f ca="1">IF($E692&gt;$E$12,"",IF(($E692&gt;=I$307),I649-$D692*I$302,INDEX(F653:BM712,I$307,$E692)))</f>
        <v/>
      </c>
      <c r="J692" s="2406" t="str">
        <f ca="1">IF($E692&gt;$E$12,"",IF(($E692&gt;=J$307),J649-$D692*J$302,INDEX(F653:BM712,J$307,$E692)))</f>
        <v/>
      </c>
      <c r="K692" s="2406" t="str">
        <f ca="1">IF($E692&gt;$E$12,"",IF(($E692&gt;=K$307),K649-$D692*K$302,INDEX(F653:BM712,K$307,$E692)))</f>
        <v/>
      </c>
      <c r="L692" s="2406" t="str">
        <f ca="1">IF($E692&gt;$E$12,"",IF(($E692&gt;=L$307),L649-$D692*L$302,INDEX(F653:BM712,L$307,$E692)))</f>
        <v/>
      </c>
      <c r="M692" s="2406" t="str">
        <f ca="1">IF($E692&gt;$E$12,"",IF(($E692&gt;=M$307),M649-$D692*M$302,INDEX(F653:BM712,M$307,$E692)))</f>
        <v/>
      </c>
      <c r="N692" s="2406" t="str">
        <f ca="1">IF($E692&gt;$E$12,"",IF(($E692&gt;=N$307),N649-$D692*N$302,INDEX(F653:BM712,N$307,$E692)))</f>
        <v/>
      </c>
      <c r="O692" s="2406" t="str">
        <f ca="1">IF($E692&gt;$E$12,"",IF(($E692&gt;=O$307),O649-$D692*O$302,INDEX(F653:BM712,O$307,$E692)))</f>
        <v/>
      </c>
      <c r="P692" s="2406" t="str">
        <f ca="1">IF($E692&gt;$E$12,"",IF(($E692&gt;=P$307),P649-$D692*P$302,INDEX(F653:BM712,P$307,$E692)))</f>
        <v/>
      </c>
      <c r="Q692" s="2406" t="str">
        <f ca="1">IF($E692&gt;$E$12,"",IF(($E692&gt;=Q$307),Q649-$D692*Q$302,INDEX(F653:BM712,Q$307,$E692)))</f>
        <v/>
      </c>
      <c r="R692" s="2406" t="str">
        <f ca="1">IF($E692&gt;$E$12,"",IF(($E692&gt;=R$307),R649-$D692*R$302,INDEX(F653:BM712,R$307,$E692)))</f>
        <v/>
      </c>
      <c r="S692" s="2406" t="str">
        <f ca="1">IF($E692&gt;$E$12,"",IF(($E692&gt;=S$307),S649-$D692*S$302,INDEX(F653:BM712,S$307,$E692)))</f>
        <v/>
      </c>
      <c r="T692" s="2406" t="str">
        <f ca="1">IF($E692&gt;$E$12,"",IF(($E692&gt;=T$307),T649-$D692*T$302,INDEX(F653:BM712,T$307,$E692)))</f>
        <v/>
      </c>
      <c r="U692" s="2406" t="str">
        <f ca="1">IF($E692&gt;$E$12,"",IF(($E692&gt;=U$307),U649-$D692*U$302,INDEX(F653:BM712,U$307,$E692)))</f>
        <v/>
      </c>
      <c r="V692" s="2406" t="str">
        <f ca="1">IF($E692&gt;$E$12,"",IF(($E692&gt;=V$307),V649-$D692*V$302,INDEX(F653:BM712,V$307,$E692)))</f>
        <v/>
      </c>
      <c r="W692" s="2406" t="str">
        <f ca="1">IF($E692&gt;$E$12,"",IF(($E692&gt;=W$307),W649-$D692*W$302,INDEX(F653:BM712,W$307,$E692)))</f>
        <v/>
      </c>
      <c r="X692" s="2406" t="str">
        <f ca="1">IF($E692&gt;$E$12,"",IF(($E692&gt;=X$307),X649-$D692*X$302,INDEX(F653:BM712,X$307,$E692)))</f>
        <v/>
      </c>
      <c r="Y692" s="2406" t="str">
        <f ca="1">IF($E692&gt;$E$12,"",IF(($E692&gt;=Y$307),Y649-$D692*Y$302,INDEX(F653:BM712,Y$307,$E692)))</f>
        <v/>
      </c>
      <c r="Z692" s="2406" t="str">
        <f ca="1">IF($E692&gt;$E$12,"",IF(($E692&gt;=Z$307),Z649-$D692*Z$302,INDEX(F653:BM712,Z$307,$E692)))</f>
        <v/>
      </c>
      <c r="AA692" s="2406" t="str">
        <f ca="1">IF($E692&gt;$E$12,"",IF(($E692&gt;=AA$307),AA649-$D692*AA$302,INDEX(F653:BM712,AA$307,$E692)))</f>
        <v/>
      </c>
      <c r="AB692" s="2406" t="str">
        <f ca="1">IF($E692&gt;$E$12,"",IF(($E692&gt;=AB$307),AB649-$D692*AB$302,INDEX(F653:BM712,AB$307,$E692)))</f>
        <v/>
      </c>
      <c r="AC692" s="2406" t="str">
        <f ca="1">IF($E692&gt;$E$12,"",IF(($E692&gt;=AC$307),AC649-$D692*AC$302,INDEX(F653:BM712,AC$307,$E692)))</f>
        <v/>
      </c>
      <c r="AD692" s="2406" t="str">
        <f ca="1">IF($E692&gt;$E$12,"",IF(($E692&gt;=AD$307),AD649-$D692*AD$302,INDEX(F653:BM712,AD$307,$E692)))</f>
        <v/>
      </c>
      <c r="AE692" s="2406" t="str">
        <f ca="1">IF($E692&gt;$E$12,"",IF(($E692&gt;=AE$307),AE649-$D692*AE$302,INDEX(F653:BM712,AE$307,$E692)))</f>
        <v/>
      </c>
      <c r="AF692" s="2406" t="str">
        <f ca="1">IF($E692&gt;$E$12,"",IF(($E692&gt;=AF$307),AF649-$D692*AF$302,INDEX(F653:BM712,AF$307,$E692)))</f>
        <v/>
      </c>
      <c r="AG692" s="2406" t="str">
        <f ca="1">IF($E692&gt;$E$12,"",IF(($E692&gt;=AG$307),AG649-$D692*AG$302,INDEX(F653:BM712,AG$307,$E692)))</f>
        <v/>
      </c>
      <c r="AH692" s="2406" t="str">
        <f ca="1">IF($E692&gt;$E$12,"",IF(($E692&gt;=AH$307),AH649-$D692*AH$302,INDEX(F653:BM712,AH$307,$E692)))</f>
        <v/>
      </c>
      <c r="AI692" s="2406" t="str">
        <f ca="1">IF($E692&gt;$E$12,"",IF(($E692&gt;=AI$307),AI649-$D692*AI$302,INDEX(F653:BM712,AI$307,$E692)))</f>
        <v/>
      </c>
      <c r="AJ692" s="2406" t="str">
        <f ca="1">IF($E692&gt;$E$12,"",IF(($E692&gt;=AJ$307),AJ649-$D692*AJ$302,INDEX(F653:BM712,AJ$307,$E692)))</f>
        <v/>
      </c>
      <c r="AK692" s="2406" t="str">
        <f ca="1">IF($E692&gt;$E$12,"",IF(($E692&gt;=AK$307),AK649-$D692*AK$302,INDEX(F653:BM712,AK$307,$E692)))</f>
        <v/>
      </c>
      <c r="AL692" s="2406" t="str">
        <f ca="1">IF($E692&gt;$E$12,"",IF(($E692&gt;=AL$307),AL649-$D692*AL$302,INDEX(F653:BM712,AL$307,$E692)))</f>
        <v/>
      </c>
      <c r="AM692" s="2406" t="str">
        <f ca="1">IF($E692&gt;$E$12,"",IF(($E692&gt;=AM$307),AM649-$D692*AM$302,INDEX(F653:BM712,AM$307,$E692)))</f>
        <v/>
      </c>
      <c r="AN692" s="2406" t="str">
        <f ca="1">IF($E692&gt;$E$12,"",IF(($E692&gt;=AN$307),AN649-$D692*AN$302,INDEX(F653:BM712,AN$307,$E692)))</f>
        <v/>
      </c>
      <c r="AO692" s="2406" t="str">
        <f ca="1">IF($E692&gt;$E$12,"",IF(($E692&gt;=AO$307),AO649-$D692*AO$302,INDEX(F653:BM712,AO$307,$E692)))</f>
        <v/>
      </c>
      <c r="AP692" s="2406" t="str">
        <f ca="1">IF($E692&gt;$E$12,"",IF(($E692&gt;=AP$307),AP649-$D692*AP$302,INDEX(F653:BM712,AP$307,$E692)))</f>
        <v/>
      </c>
      <c r="AQ692" s="2406" t="str">
        <f ca="1">IF($E692&gt;$E$12,"",IF(($E692&gt;=AQ$307),AQ649-$D692*AQ$302,INDEX(F653:BM712,AQ$307,$E692)))</f>
        <v/>
      </c>
      <c r="AR692" s="2406" t="str">
        <f ca="1">IF($E692&gt;$E$12,"",IF(($E692&gt;=AR$307),AR649-$D692*AR$302,INDEX(F653:BM712,AR$307,$E692)))</f>
        <v/>
      </c>
      <c r="AS692" s="2406" t="str">
        <f ca="1">IF($E692&gt;$E$12,"",IF(($E692&gt;=AS$307),AS649-$D692*AS$302,INDEX(F653:BM712,AS$307,$E692)))</f>
        <v/>
      </c>
      <c r="AT692" s="2406" t="str">
        <f ca="1">IF($E692&gt;$E$12,"",IF(($E692&gt;=AT$307),AT649-$D692*AT$302,INDEX(F653:BM712,AT$307,$E692)))</f>
        <v/>
      </c>
      <c r="AU692" s="2406" t="str">
        <f ca="1">IF($E692&gt;$E$12,"",IF(($E692&gt;=AU$307),AU649-$D692*AU$302,INDEX(F653:BM712,AU$307,$E692)))</f>
        <v/>
      </c>
      <c r="AV692" s="2406" t="str">
        <f ca="1">IF($E692&gt;$E$12,"",IF(($E692&gt;=AV$307),AV649-$D692*AV$302,INDEX(F653:BM712,AV$307,$E692)))</f>
        <v/>
      </c>
      <c r="AW692" s="2406" t="str">
        <f ca="1">IF($E692&gt;$E$12,"",IF(($E692&gt;=AW$307),AW649-$D692*AW$302,INDEX(F653:BM712,AW$307,$E692)))</f>
        <v/>
      </c>
      <c r="AX692" s="2406" t="str">
        <f ca="1">IF($E692&gt;$E$12,"",IF(($E692&gt;=AX$307),AX649-$D692*AX$302,INDEX(F653:BM712,AX$307,$E692)))</f>
        <v/>
      </c>
      <c r="AY692" s="2406" t="str">
        <f ca="1">IF($E692&gt;$E$12,"",IF(($E692&gt;=AY$307),AY649-$D692*AY$302,INDEX(F653:BM712,AY$307,$E692)))</f>
        <v/>
      </c>
      <c r="AZ692" s="2406" t="str">
        <f ca="1">IF($E692&gt;$E$12,"",IF(($E692&gt;=AZ$307),AZ649-$D692*AZ$302,INDEX(F653:BM712,AZ$307,$E692)))</f>
        <v/>
      </c>
      <c r="BA692" s="2406" t="str">
        <f ca="1">IF($E692&gt;$E$12,"",IF(($E692&gt;=BA$307),BA649-$D692*BA$302,INDEX(F653:BM712,BA$307,$E692)))</f>
        <v/>
      </c>
      <c r="BB692" s="2406" t="str">
        <f ca="1">IF($E692&gt;$E$12,"",IF(($E692&gt;=BB$307),BB649-$D692*BB$302,INDEX(F653:BM712,BB$307,$E692)))</f>
        <v/>
      </c>
      <c r="BC692" s="2406" t="str">
        <f ca="1">IF($E692&gt;$E$12,"",IF(($E692&gt;=BC$307),BC649-$D692*BC$302,INDEX(F653:BM712,BC$307,$E692)))</f>
        <v/>
      </c>
      <c r="BD692" s="2406" t="str">
        <f ca="1">IF($E692&gt;$E$12,"",IF(($E692&gt;=BD$307),BD649-$D692*BD$302,INDEX(F653:BM712,BD$307,$E692)))</f>
        <v/>
      </c>
      <c r="BE692" s="2406" t="str">
        <f ca="1">IF($E692&gt;$E$12,"",IF(($E692&gt;=BE$307),BE649-$D692*BE$302,INDEX(F653:BM712,BE$307,$E692)))</f>
        <v/>
      </c>
      <c r="BF692" s="2406" t="str">
        <f ca="1">IF($E692&gt;$E$12,"",IF(($E692&gt;=BF$307),BF649-$D692*BF$302,INDEX(F653:BM712,BF$307,$E692)))</f>
        <v/>
      </c>
      <c r="BG692" s="2406" t="str">
        <f ca="1">IF($E692&gt;$E$12,"",IF(($E692&gt;=BG$307),BG649-$D692*BG$302,INDEX(F653:BM712,BG$307,$E692)))</f>
        <v/>
      </c>
      <c r="BH692" s="2406" t="str">
        <f ca="1">IF($E692&gt;$E$12,"",IF(($E692&gt;=BH$307),BH649-$D692*BH$302,INDEX(F653:BM712,BH$307,$E692)))</f>
        <v/>
      </c>
      <c r="BI692" s="2406" t="str">
        <f ca="1">IF($E692&gt;$E$12,"",IF(($E692&gt;=BI$307),BI649-$D692*BI$302,INDEX(F653:BM712,BI$307,$E692)))</f>
        <v/>
      </c>
      <c r="BJ692" s="2406" t="str">
        <f ca="1">IF($E692&gt;$E$12,"",IF(($E692&gt;=BJ$307),BJ649-$D692*BJ$302,INDEX(F653:BM712,BJ$307,$E692)))</f>
        <v/>
      </c>
      <c r="BK692" s="2406" t="str">
        <f ca="1">IF($E692&gt;$E$12,"",IF(($E692&gt;=BK$307),BK649-$D692*BK$302,INDEX(F653:BM712,BK$307,$E692)))</f>
        <v/>
      </c>
      <c r="BL692" s="2406" t="str">
        <f ca="1">IF($E692&gt;$E$12,"",IF(($E692&gt;=BL$307),BL649-$D692*BL$302,INDEX(F653:BM712,BL$307,$E692)))</f>
        <v/>
      </c>
      <c r="BM692" s="2406" t="str">
        <f ca="1">IF($E692&gt;$E$12,"",IF(($E692&gt;=BM$307),BM649-$D692*BM$302,INDEX(F653:BM712,BM$307,$E692)))</f>
        <v/>
      </c>
    </row>
    <row r="693" spans="3:65" ht="13.5" x14ac:dyDescent="0.25">
      <c r="C693" s="2357"/>
      <c r="D693" s="2405">
        <f ca="1">INDEX(F648:BM648,E693)</f>
        <v>1</v>
      </c>
      <c r="E693" s="2316">
        <v>41</v>
      </c>
      <c r="F693" s="2406" t="str">
        <f ca="1">IF($E693&gt;$E$12,"",IF(($E693&gt;=F$307),F649-$D693*F$302,INDEX(F653:BM712,F$307,$E693)))</f>
        <v/>
      </c>
      <c r="G693" s="2406" t="str">
        <f ca="1">IF($E693&gt;$E$12,"",IF(($E693&gt;=G$307),G649-$D693*G$302,INDEX(F653:BM712,G$307,$E693)))</f>
        <v/>
      </c>
      <c r="H693" s="2406" t="str">
        <f ca="1">IF($E693&gt;$E$12,"",IF(($E693&gt;=H$307),H649-$D693*H$302,INDEX(F653:BM712,H$307,$E693)))</f>
        <v/>
      </c>
      <c r="I693" s="2406" t="str">
        <f ca="1">IF($E693&gt;$E$12,"",IF(($E693&gt;=I$307),I649-$D693*I$302,INDEX(F653:BM712,I$307,$E693)))</f>
        <v/>
      </c>
      <c r="J693" s="2406" t="str">
        <f ca="1">IF($E693&gt;$E$12,"",IF(($E693&gt;=J$307),J649-$D693*J$302,INDEX(F653:BM712,J$307,$E693)))</f>
        <v/>
      </c>
      <c r="K693" s="2406" t="str">
        <f ca="1">IF($E693&gt;$E$12,"",IF(($E693&gt;=K$307),K649-$D693*K$302,INDEX(F653:BM712,K$307,$E693)))</f>
        <v/>
      </c>
      <c r="L693" s="2406" t="str">
        <f ca="1">IF($E693&gt;$E$12,"",IF(($E693&gt;=L$307),L649-$D693*L$302,INDEX(F653:BM712,L$307,$E693)))</f>
        <v/>
      </c>
      <c r="M693" s="2406" t="str">
        <f ca="1">IF($E693&gt;$E$12,"",IF(($E693&gt;=M$307),M649-$D693*M$302,INDEX(F653:BM712,M$307,$E693)))</f>
        <v/>
      </c>
      <c r="N693" s="2406" t="str">
        <f ca="1">IF($E693&gt;$E$12,"",IF(($E693&gt;=N$307),N649-$D693*N$302,INDEX(F653:BM712,N$307,$E693)))</f>
        <v/>
      </c>
      <c r="O693" s="2406" t="str">
        <f ca="1">IF($E693&gt;$E$12,"",IF(($E693&gt;=O$307),O649-$D693*O$302,INDEX(F653:BM712,O$307,$E693)))</f>
        <v/>
      </c>
      <c r="P693" s="2406" t="str">
        <f ca="1">IF($E693&gt;$E$12,"",IF(($E693&gt;=P$307),P649-$D693*P$302,INDEX(F653:BM712,P$307,$E693)))</f>
        <v/>
      </c>
      <c r="Q693" s="2406" t="str">
        <f ca="1">IF($E693&gt;$E$12,"",IF(($E693&gt;=Q$307),Q649-$D693*Q$302,INDEX(F653:BM712,Q$307,$E693)))</f>
        <v/>
      </c>
      <c r="R693" s="2406" t="str">
        <f ca="1">IF($E693&gt;$E$12,"",IF(($E693&gt;=R$307),R649-$D693*R$302,INDEX(F653:BM712,R$307,$E693)))</f>
        <v/>
      </c>
      <c r="S693" s="2406" t="str">
        <f ca="1">IF($E693&gt;$E$12,"",IF(($E693&gt;=S$307),S649-$D693*S$302,INDEX(F653:BM712,S$307,$E693)))</f>
        <v/>
      </c>
      <c r="T693" s="2406" t="str">
        <f ca="1">IF($E693&gt;$E$12,"",IF(($E693&gt;=T$307),T649-$D693*T$302,INDEX(F653:BM712,T$307,$E693)))</f>
        <v/>
      </c>
      <c r="U693" s="2406" t="str">
        <f ca="1">IF($E693&gt;$E$12,"",IF(($E693&gt;=U$307),U649-$D693*U$302,INDEX(F653:BM712,U$307,$E693)))</f>
        <v/>
      </c>
      <c r="V693" s="2406" t="str">
        <f ca="1">IF($E693&gt;$E$12,"",IF(($E693&gt;=V$307),V649-$D693*V$302,INDEX(F653:BM712,V$307,$E693)))</f>
        <v/>
      </c>
      <c r="W693" s="2406" t="str">
        <f ca="1">IF($E693&gt;$E$12,"",IF(($E693&gt;=W$307),W649-$D693*W$302,INDEX(F653:BM712,W$307,$E693)))</f>
        <v/>
      </c>
      <c r="X693" s="2406" t="str">
        <f ca="1">IF($E693&gt;$E$12,"",IF(($E693&gt;=X$307),X649-$D693*X$302,INDEX(F653:BM712,X$307,$E693)))</f>
        <v/>
      </c>
      <c r="Y693" s="2406" t="str">
        <f ca="1">IF($E693&gt;$E$12,"",IF(($E693&gt;=Y$307),Y649-$D693*Y$302,INDEX(F653:BM712,Y$307,$E693)))</f>
        <v/>
      </c>
      <c r="Z693" s="2406" t="str">
        <f ca="1">IF($E693&gt;$E$12,"",IF(($E693&gt;=Z$307),Z649-$D693*Z$302,INDEX(F653:BM712,Z$307,$E693)))</f>
        <v/>
      </c>
      <c r="AA693" s="2406" t="str">
        <f ca="1">IF($E693&gt;$E$12,"",IF(($E693&gt;=AA$307),AA649-$D693*AA$302,INDEX(F653:BM712,AA$307,$E693)))</f>
        <v/>
      </c>
      <c r="AB693" s="2406" t="str">
        <f ca="1">IF($E693&gt;$E$12,"",IF(($E693&gt;=AB$307),AB649-$D693*AB$302,INDEX(F653:BM712,AB$307,$E693)))</f>
        <v/>
      </c>
      <c r="AC693" s="2406" t="str">
        <f ca="1">IF($E693&gt;$E$12,"",IF(($E693&gt;=AC$307),AC649-$D693*AC$302,INDEX(F653:BM712,AC$307,$E693)))</f>
        <v/>
      </c>
      <c r="AD693" s="2406" t="str">
        <f ca="1">IF($E693&gt;$E$12,"",IF(($E693&gt;=AD$307),AD649-$D693*AD$302,INDEX(F653:BM712,AD$307,$E693)))</f>
        <v/>
      </c>
      <c r="AE693" s="2406" t="str">
        <f ca="1">IF($E693&gt;$E$12,"",IF(($E693&gt;=AE$307),AE649-$D693*AE$302,INDEX(F653:BM712,AE$307,$E693)))</f>
        <v/>
      </c>
      <c r="AF693" s="2406" t="str">
        <f ca="1">IF($E693&gt;$E$12,"",IF(($E693&gt;=AF$307),AF649-$D693*AF$302,INDEX(F653:BM712,AF$307,$E693)))</f>
        <v/>
      </c>
      <c r="AG693" s="2406" t="str">
        <f ca="1">IF($E693&gt;$E$12,"",IF(($E693&gt;=AG$307),AG649-$D693*AG$302,INDEX(F653:BM712,AG$307,$E693)))</f>
        <v/>
      </c>
      <c r="AH693" s="2406" t="str">
        <f ca="1">IF($E693&gt;$E$12,"",IF(($E693&gt;=AH$307),AH649-$D693*AH$302,INDEX(F653:BM712,AH$307,$E693)))</f>
        <v/>
      </c>
      <c r="AI693" s="2406" t="str">
        <f ca="1">IF($E693&gt;$E$12,"",IF(($E693&gt;=AI$307),AI649-$D693*AI$302,INDEX(F653:BM712,AI$307,$E693)))</f>
        <v/>
      </c>
      <c r="AJ693" s="2406" t="str">
        <f ca="1">IF($E693&gt;$E$12,"",IF(($E693&gt;=AJ$307),AJ649-$D693*AJ$302,INDEX(F653:BM712,AJ$307,$E693)))</f>
        <v/>
      </c>
      <c r="AK693" s="2406" t="str">
        <f ca="1">IF($E693&gt;$E$12,"",IF(($E693&gt;=AK$307),AK649-$D693*AK$302,INDEX(F653:BM712,AK$307,$E693)))</f>
        <v/>
      </c>
      <c r="AL693" s="2406" t="str">
        <f ca="1">IF($E693&gt;$E$12,"",IF(($E693&gt;=AL$307),AL649-$D693*AL$302,INDEX(F653:BM712,AL$307,$E693)))</f>
        <v/>
      </c>
      <c r="AM693" s="2406" t="str">
        <f ca="1">IF($E693&gt;$E$12,"",IF(($E693&gt;=AM$307),AM649-$D693*AM$302,INDEX(F653:BM712,AM$307,$E693)))</f>
        <v/>
      </c>
      <c r="AN693" s="2406" t="str">
        <f ca="1">IF($E693&gt;$E$12,"",IF(($E693&gt;=AN$307),AN649-$D693*AN$302,INDEX(F653:BM712,AN$307,$E693)))</f>
        <v/>
      </c>
      <c r="AO693" s="2406" t="str">
        <f ca="1">IF($E693&gt;$E$12,"",IF(($E693&gt;=AO$307),AO649-$D693*AO$302,INDEX(F653:BM712,AO$307,$E693)))</f>
        <v/>
      </c>
      <c r="AP693" s="2406" t="str">
        <f ca="1">IF($E693&gt;$E$12,"",IF(($E693&gt;=AP$307),AP649-$D693*AP$302,INDEX(F653:BM712,AP$307,$E693)))</f>
        <v/>
      </c>
      <c r="AQ693" s="2406" t="str">
        <f ca="1">IF($E693&gt;$E$12,"",IF(($E693&gt;=AQ$307),AQ649-$D693*AQ$302,INDEX(F653:BM712,AQ$307,$E693)))</f>
        <v/>
      </c>
      <c r="AR693" s="2406" t="str">
        <f ca="1">IF($E693&gt;$E$12,"",IF(($E693&gt;=AR$307),AR649-$D693*AR$302,INDEX(F653:BM712,AR$307,$E693)))</f>
        <v/>
      </c>
      <c r="AS693" s="2406" t="str">
        <f ca="1">IF($E693&gt;$E$12,"",IF(($E693&gt;=AS$307),AS649-$D693*AS$302,INDEX(F653:BM712,AS$307,$E693)))</f>
        <v/>
      </c>
      <c r="AT693" s="2406" t="str">
        <f ca="1">IF($E693&gt;$E$12,"",IF(($E693&gt;=AT$307),AT649-$D693*AT$302,INDEX(F653:BM712,AT$307,$E693)))</f>
        <v/>
      </c>
      <c r="AU693" s="2406" t="str">
        <f ca="1">IF($E693&gt;$E$12,"",IF(($E693&gt;=AU$307),AU649-$D693*AU$302,INDEX(F653:BM712,AU$307,$E693)))</f>
        <v/>
      </c>
      <c r="AV693" s="2406" t="str">
        <f ca="1">IF($E693&gt;$E$12,"",IF(($E693&gt;=AV$307),AV649-$D693*AV$302,INDEX(F653:BM712,AV$307,$E693)))</f>
        <v/>
      </c>
      <c r="AW693" s="2406" t="str">
        <f ca="1">IF($E693&gt;$E$12,"",IF(($E693&gt;=AW$307),AW649-$D693*AW$302,INDEX(F653:BM712,AW$307,$E693)))</f>
        <v/>
      </c>
      <c r="AX693" s="2406" t="str">
        <f ca="1">IF($E693&gt;$E$12,"",IF(($E693&gt;=AX$307),AX649-$D693*AX$302,INDEX(F653:BM712,AX$307,$E693)))</f>
        <v/>
      </c>
      <c r="AY693" s="2406" t="str">
        <f ca="1">IF($E693&gt;$E$12,"",IF(($E693&gt;=AY$307),AY649-$D693*AY$302,INDEX(F653:BM712,AY$307,$E693)))</f>
        <v/>
      </c>
      <c r="AZ693" s="2406" t="str">
        <f ca="1">IF($E693&gt;$E$12,"",IF(($E693&gt;=AZ$307),AZ649-$D693*AZ$302,INDEX(F653:BM712,AZ$307,$E693)))</f>
        <v/>
      </c>
      <c r="BA693" s="2406" t="str">
        <f ca="1">IF($E693&gt;$E$12,"",IF(($E693&gt;=BA$307),BA649-$D693*BA$302,INDEX(F653:BM712,BA$307,$E693)))</f>
        <v/>
      </c>
      <c r="BB693" s="2406" t="str">
        <f ca="1">IF($E693&gt;$E$12,"",IF(($E693&gt;=BB$307),BB649-$D693*BB$302,INDEX(F653:BM712,BB$307,$E693)))</f>
        <v/>
      </c>
      <c r="BC693" s="2406" t="str">
        <f ca="1">IF($E693&gt;$E$12,"",IF(($E693&gt;=BC$307),BC649-$D693*BC$302,INDEX(F653:BM712,BC$307,$E693)))</f>
        <v/>
      </c>
      <c r="BD693" s="2406" t="str">
        <f ca="1">IF($E693&gt;$E$12,"",IF(($E693&gt;=BD$307),BD649-$D693*BD$302,INDEX(F653:BM712,BD$307,$E693)))</f>
        <v/>
      </c>
      <c r="BE693" s="2406" t="str">
        <f ca="1">IF($E693&gt;$E$12,"",IF(($E693&gt;=BE$307),BE649-$D693*BE$302,INDEX(F653:BM712,BE$307,$E693)))</f>
        <v/>
      </c>
      <c r="BF693" s="2406" t="str">
        <f ca="1">IF($E693&gt;$E$12,"",IF(($E693&gt;=BF$307),BF649-$D693*BF$302,INDEX(F653:BM712,BF$307,$E693)))</f>
        <v/>
      </c>
      <c r="BG693" s="2406" t="str">
        <f ca="1">IF($E693&gt;$E$12,"",IF(($E693&gt;=BG$307),BG649-$D693*BG$302,INDEX(F653:BM712,BG$307,$E693)))</f>
        <v/>
      </c>
      <c r="BH693" s="2406" t="str">
        <f ca="1">IF($E693&gt;$E$12,"",IF(($E693&gt;=BH$307),BH649-$D693*BH$302,INDEX(F653:BM712,BH$307,$E693)))</f>
        <v/>
      </c>
      <c r="BI693" s="2406" t="str">
        <f ca="1">IF($E693&gt;$E$12,"",IF(($E693&gt;=BI$307),BI649-$D693*BI$302,INDEX(F653:BM712,BI$307,$E693)))</f>
        <v/>
      </c>
      <c r="BJ693" s="2406" t="str">
        <f ca="1">IF($E693&gt;$E$12,"",IF(($E693&gt;=BJ$307),BJ649-$D693*BJ$302,INDEX(F653:BM712,BJ$307,$E693)))</f>
        <v/>
      </c>
      <c r="BK693" s="2406" t="str">
        <f ca="1">IF($E693&gt;$E$12,"",IF(($E693&gt;=BK$307),BK649-$D693*BK$302,INDEX(F653:BM712,BK$307,$E693)))</f>
        <v/>
      </c>
      <c r="BL693" s="2406" t="str">
        <f ca="1">IF($E693&gt;$E$12,"",IF(($E693&gt;=BL$307),BL649-$D693*BL$302,INDEX(F653:BM712,BL$307,$E693)))</f>
        <v/>
      </c>
      <c r="BM693" s="2406" t="str">
        <f ca="1">IF($E693&gt;$E$12,"",IF(($E693&gt;=BM$307),BM649-$D693*BM$302,INDEX(F653:BM712,BM$307,$E693)))</f>
        <v/>
      </c>
    </row>
    <row r="694" spans="3:65" ht="13.5" x14ac:dyDescent="0.25">
      <c r="C694" s="2357"/>
      <c r="D694" s="2405">
        <f ca="1">INDEX(F648:BM648,E694)</f>
        <v>1</v>
      </c>
      <c r="E694" s="2316">
        <v>42</v>
      </c>
      <c r="F694" s="2406" t="str">
        <f ca="1">IF($E694&gt;$E$12,"",IF(($E694&gt;=F$307),F649-$D694*F$302,INDEX(F653:BM712,F$307,$E694)))</f>
        <v/>
      </c>
      <c r="G694" s="2406" t="str">
        <f ca="1">IF($E694&gt;$E$12,"",IF(($E694&gt;=G$307),G649-$D694*G$302,INDEX(F653:BM712,G$307,$E694)))</f>
        <v/>
      </c>
      <c r="H694" s="2406" t="str">
        <f ca="1">IF($E694&gt;$E$12,"",IF(($E694&gt;=H$307),H649-$D694*H$302,INDEX(F653:BM712,H$307,$E694)))</f>
        <v/>
      </c>
      <c r="I694" s="2406" t="str">
        <f ca="1">IF($E694&gt;$E$12,"",IF(($E694&gt;=I$307),I649-$D694*I$302,INDEX(F653:BM712,I$307,$E694)))</f>
        <v/>
      </c>
      <c r="J694" s="2406" t="str">
        <f ca="1">IF($E694&gt;$E$12,"",IF(($E694&gt;=J$307),J649-$D694*J$302,INDEX(F653:BM712,J$307,$E694)))</f>
        <v/>
      </c>
      <c r="K694" s="2406" t="str">
        <f ca="1">IF($E694&gt;$E$12,"",IF(($E694&gt;=K$307),K649-$D694*K$302,INDEX(F653:BM712,K$307,$E694)))</f>
        <v/>
      </c>
      <c r="L694" s="2406" t="str">
        <f ca="1">IF($E694&gt;$E$12,"",IF(($E694&gt;=L$307),L649-$D694*L$302,INDEX(F653:BM712,L$307,$E694)))</f>
        <v/>
      </c>
      <c r="M694" s="2406" t="str">
        <f ca="1">IF($E694&gt;$E$12,"",IF(($E694&gt;=M$307),M649-$D694*M$302,INDEX(F653:BM712,M$307,$E694)))</f>
        <v/>
      </c>
      <c r="N694" s="2406" t="str">
        <f ca="1">IF($E694&gt;$E$12,"",IF(($E694&gt;=N$307),N649-$D694*N$302,INDEX(F653:BM712,N$307,$E694)))</f>
        <v/>
      </c>
      <c r="O694" s="2406" t="str">
        <f ca="1">IF($E694&gt;$E$12,"",IF(($E694&gt;=O$307),O649-$D694*O$302,INDEX(F653:BM712,O$307,$E694)))</f>
        <v/>
      </c>
      <c r="P694" s="2406" t="str">
        <f ca="1">IF($E694&gt;$E$12,"",IF(($E694&gt;=P$307),P649-$D694*P$302,INDEX(F653:BM712,P$307,$E694)))</f>
        <v/>
      </c>
      <c r="Q694" s="2406" t="str">
        <f ca="1">IF($E694&gt;$E$12,"",IF(($E694&gt;=Q$307),Q649-$D694*Q$302,INDEX(F653:BM712,Q$307,$E694)))</f>
        <v/>
      </c>
      <c r="R694" s="2406" t="str">
        <f ca="1">IF($E694&gt;$E$12,"",IF(($E694&gt;=R$307),R649-$D694*R$302,INDEX(F653:BM712,R$307,$E694)))</f>
        <v/>
      </c>
      <c r="S694" s="2406" t="str">
        <f ca="1">IF($E694&gt;$E$12,"",IF(($E694&gt;=S$307),S649-$D694*S$302,INDEX(F653:BM712,S$307,$E694)))</f>
        <v/>
      </c>
      <c r="T694" s="2406" t="str">
        <f ca="1">IF($E694&gt;$E$12,"",IF(($E694&gt;=T$307),T649-$D694*T$302,INDEX(F653:BM712,T$307,$E694)))</f>
        <v/>
      </c>
      <c r="U694" s="2406" t="str">
        <f ca="1">IF($E694&gt;$E$12,"",IF(($E694&gt;=U$307),U649-$D694*U$302,INDEX(F653:BM712,U$307,$E694)))</f>
        <v/>
      </c>
      <c r="V694" s="2406" t="str">
        <f ca="1">IF($E694&gt;$E$12,"",IF(($E694&gt;=V$307),V649-$D694*V$302,INDEX(F653:BM712,V$307,$E694)))</f>
        <v/>
      </c>
      <c r="W694" s="2406" t="str">
        <f ca="1">IF($E694&gt;$E$12,"",IF(($E694&gt;=W$307),W649-$D694*W$302,INDEX(F653:BM712,W$307,$E694)))</f>
        <v/>
      </c>
      <c r="X694" s="2406" t="str">
        <f ca="1">IF($E694&gt;$E$12,"",IF(($E694&gt;=X$307),X649-$D694*X$302,INDEX(F653:BM712,X$307,$E694)))</f>
        <v/>
      </c>
      <c r="Y694" s="2406" t="str">
        <f ca="1">IF($E694&gt;$E$12,"",IF(($E694&gt;=Y$307),Y649-$D694*Y$302,INDEX(F653:BM712,Y$307,$E694)))</f>
        <v/>
      </c>
      <c r="Z694" s="2406" t="str">
        <f ca="1">IF($E694&gt;$E$12,"",IF(($E694&gt;=Z$307),Z649-$D694*Z$302,INDEX(F653:BM712,Z$307,$E694)))</f>
        <v/>
      </c>
      <c r="AA694" s="2406" t="str">
        <f ca="1">IF($E694&gt;$E$12,"",IF(($E694&gt;=AA$307),AA649-$D694*AA$302,INDEX(F653:BM712,AA$307,$E694)))</f>
        <v/>
      </c>
      <c r="AB694" s="2406" t="str">
        <f ca="1">IF($E694&gt;$E$12,"",IF(($E694&gt;=AB$307),AB649-$D694*AB$302,INDEX(F653:BM712,AB$307,$E694)))</f>
        <v/>
      </c>
      <c r="AC694" s="2406" t="str">
        <f ca="1">IF($E694&gt;$E$12,"",IF(($E694&gt;=AC$307),AC649-$D694*AC$302,INDEX(F653:BM712,AC$307,$E694)))</f>
        <v/>
      </c>
      <c r="AD694" s="2406" t="str">
        <f ca="1">IF($E694&gt;$E$12,"",IF(($E694&gt;=AD$307),AD649-$D694*AD$302,INDEX(F653:BM712,AD$307,$E694)))</f>
        <v/>
      </c>
      <c r="AE694" s="2406" t="str">
        <f ca="1">IF($E694&gt;$E$12,"",IF(($E694&gt;=AE$307),AE649-$D694*AE$302,INDEX(F653:BM712,AE$307,$E694)))</f>
        <v/>
      </c>
      <c r="AF694" s="2406" t="str">
        <f ca="1">IF($E694&gt;$E$12,"",IF(($E694&gt;=AF$307),AF649-$D694*AF$302,INDEX(F653:BM712,AF$307,$E694)))</f>
        <v/>
      </c>
      <c r="AG694" s="2406" t="str">
        <f ca="1">IF($E694&gt;$E$12,"",IF(($E694&gt;=AG$307),AG649-$D694*AG$302,INDEX(F653:BM712,AG$307,$E694)))</f>
        <v/>
      </c>
      <c r="AH694" s="2406" t="str">
        <f ca="1">IF($E694&gt;$E$12,"",IF(($E694&gt;=AH$307),AH649-$D694*AH$302,INDEX(F653:BM712,AH$307,$E694)))</f>
        <v/>
      </c>
      <c r="AI694" s="2406" t="str">
        <f ca="1">IF($E694&gt;$E$12,"",IF(($E694&gt;=AI$307),AI649-$D694*AI$302,INDEX(F653:BM712,AI$307,$E694)))</f>
        <v/>
      </c>
      <c r="AJ694" s="2406" t="str">
        <f ca="1">IF($E694&gt;$E$12,"",IF(($E694&gt;=AJ$307),AJ649-$D694*AJ$302,INDEX(F653:BM712,AJ$307,$E694)))</f>
        <v/>
      </c>
      <c r="AK694" s="2406" t="str">
        <f ca="1">IF($E694&gt;$E$12,"",IF(($E694&gt;=AK$307),AK649-$D694*AK$302,INDEX(F653:BM712,AK$307,$E694)))</f>
        <v/>
      </c>
      <c r="AL694" s="2406" t="str">
        <f ca="1">IF($E694&gt;$E$12,"",IF(($E694&gt;=AL$307),AL649-$D694*AL$302,INDEX(F653:BM712,AL$307,$E694)))</f>
        <v/>
      </c>
      <c r="AM694" s="2406" t="str">
        <f ca="1">IF($E694&gt;$E$12,"",IF(($E694&gt;=AM$307),AM649-$D694*AM$302,INDEX(F653:BM712,AM$307,$E694)))</f>
        <v/>
      </c>
      <c r="AN694" s="2406" t="str">
        <f ca="1">IF($E694&gt;$E$12,"",IF(($E694&gt;=AN$307),AN649-$D694*AN$302,INDEX(F653:BM712,AN$307,$E694)))</f>
        <v/>
      </c>
      <c r="AO694" s="2406" t="str">
        <f ca="1">IF($E694&gt;$E$12,"",IF(($E694&gt;=AO$307),AO649-$D694*AO$302,INDEX(F653:BM712,AO$307,$E694)))</f>
        <v/>
      </c>
      <c r="AP694" s="2406" t="str">
        <f ca="1">IF($E694&gt;$E$12,"",IF(($E694&gt;=AP$307),AP649-$D694*AP$302,INDEX(F653:BM712,AP$307,$E694)))</f>
        <v/>
      </c>
      <c r="AQ694" s="2406" t="str">
        <f ca="1">IF($E694&gt;$E$12,"",IF(($E694&gt;=AQ$307),AQ649-$D694*AQ$302,INDEX(F653:BM712,AQ$307,$E694)))</f>
        <v/>
      </c>
      <c r="AR694" s="2406" t="str">
        <f ca="1">IF($E694&gt;$E$12,"",IF(($E694&gt;=AR$307),AR649-$D694*AR$302,INDEX(F653:BM712,AR$307,$E694)))</f>
        <v/>
      </c>
      <c r="AS694" s="2406" t="str">
        <f ca="1">IF($E694&gt;$E$12,"",IF(($E694&gt;=AS$307),AS649-$D694*AS$302,INDEX(F653:BM712,AS$307,$E694)))</f>
        <v/>
      </c>
      <c r="AT694" s="2406" t="str">
        <f ca="1">IF($E694&gt;$E$12,"",IF(($E694&gt;=AT$307),AT649-$D694*AT$302,INDEX(F653:BM712,AT$307,$E694)))</f>
        <v/>
      </c>
      <c r="AU694" s="2406" t="str">
        <f ca="1">IF($E694&gt;$E$12,"",IF(($E694&gt;=AU$307),AU649-$D694*AU$302,INDEX(F653:BM712,AU$307,$E694)))</f>
        <v/>
      </c>
      <c r="AV694" s="2406" t="str">
        <f ca="1">IF($E694&gt;$E$12,"",IF(($E694&gt;=AV$307),AV649-$D694*AV$302,INDEX(F653:BM712,AV$307,$E694)))</f>
        <v/>
      </c>
      <c r="AW694" s="2406" t="str">
        <f ca="1">IF($E694&gt;$E$12,"",IF(($E694&gt;=AW$307),AW649-$D694*AW$302,INDEX(F653:BM712,AW$307,$E694)))</f>
        <v/>
      </c>
      <c r="AX694" s="2406" t="str">
        <f ca="1">IF($E694&gt;$E$12,"",IF(($E694&gt;=AX$307),AX649-$D694*AX$302,INDEX(F653:BM712,AX$307,$E694)))</f>
        <v/>
      </c>
      <c r="AY694" s="2406" t="str">
        <f ca="1">IF($E694&gt;$E$12,"",IF(($E694&gt;=AY$307),AY649-$D694*AY$302,INDEX(F653:BM712,AY$307,$E694)))</f>
        <v/>
      </c>
      <c r="AZ694" s="2406" t="str">
        <f ca="1">IF($E694&gt;$E$12,"",IF(($E694&gt;=AZ$307),AZ649-$D694*AZ$302,INDEX(F653:BM712,AZ$307,$E694)))</f>
        <v/>
      </c>
      <c r="BA694" s="2406" t="str">
        <f ca="1">IF($E694&gt;$E$12,"",IF(($E694&gt;=BA$307),BA649-$D694*BA$302,INDEX(F653:BM712,BA$307,$E694)))</f>
        <v/>
      </c>
      <c r="BB694" s="2406" t="str">
        <f ca="1">IF($E694&gt;$E$12,"",IF(($E694&gt;=BB$307),BB649-$D694*BB$302,INDEX(F653:BM712,BB$307,$E694)))</f>
        <v/>
      </c>
      <c r="BC694" s="2406" t="str">
        <f ca="1">IF($E694&gt;$E$12,"",IF(($E694&gt;=BC$307),BC649-$D694*BC$302,INDEX(F653:BM712,BC$307,$E694)))</f>
        <v/>
      </c>
      <c r="BD694" s="2406" t="str">
        <f ca="1">IF($E694&gt;$E$12,"",IF(($E694&gt;=BD$307),BD649-$D694*BD$302,INDEX(F653:BM712,BD$307,$E694)))</f>
        <v/>
      </c>
      <c r="BE694" s="2406" t="str">
        <f ca="1">IF($E694&gt;$E$12,"",IF(($E694&gt;=BE$307),BE649-$D694*BE$302,INDEX(F653:BM712,BE$307,$E694)))</f>
        <v/>
      </c>
      <c r="BF694" s="2406" t="str">
        <f ca="1">IF($E694&gt;$E$12,"",IF(($E694&gt;=BF$307),BF649-$D694*BF$302,INDEX(F653:BM712,BF$307,$E694)))</f>
        <v/>
      </c>
      <c r="BG694" s="2406" t="str">
        <f ca="1">IF($E694&gt;$E$12,"",IF(($E694&gt;=BG$307),BG649-$D694*BG$302,INDEX(F653:BM712,BG$307,$E694)))</f>
        <v/>
      </c>
      <c r="BH694" s="2406" t="str">
        <f ca="1">IF($E694&gt;$E$12,"",IF(($E694&gt;=BH$307),BH649-$D694*BH$302,INDEX(F653:BM712,BH$307,$E694)))</f>
        <v/>
      </c>
      <c r="BI694" s="2406" t="str">
        <f ca="1">IF($E694&gt;$E$12,"",IF(($E694&gt;=BI$307),BI649-$D694*BI$302,INDEX(F653:BM712,BI$307,$E694)))</f>
        <v/>
      </c>
      <c r="BJ694" s="2406" t="str">
        <f ca="1">IF($E694&gt;$E$12,"",IF(($E694&gt;=BJ$307),BJ649-$D694*BJ$302,INDEX(F653:BM712,BJ$307,$E694)))</f>
        <v/>
      </c>
      <c r="BK694" s="2406" t="str">
        <f ca="1">IF($E694&gt;$E$12,"",IF(($E694&gt;=BK$307),BK649-$D694*BK$302,INDEX(F653:BM712,BK$307,$E694)))</f>
        <v/>
      </c>
      <c r="BL694" s="2406" t="str">
        <f ca="1">IF($E694&gt;$E$12,"",IF(($E694&gt;=BL$307),BL649-$D694*BL$302,INDEX(F653:BM712,BL$307,$E694)))</f>
        <v/>
      </c>
      <c r="BM694" s="2406" t="str">
        <f ca="1">IF($E694&gt;$E$12,"",IF(($E694&gt;=BM$307),BM649-$D694*BM$302,INDEX(F653:BM712,BM$307,$E694)))</f>
        <v/>
      </c>
    </row>
    <row r="695" spans="3:65" ht="13.5" x14ac:dyDescent="0.25">
      <c r="C695" s="2357"/>
      <c r="D695" s="2405">
        <f ca="1">INDEX(F648:BM648,E695)</f>
        <v>1</v>
      </c>
      <c r="E695" s="2316">
        <v>43</v>
      </c>
      <c r="F695" s="2406" t="str">
        <f ca="1">IF($E695&gt;$E$12,"",IF(($E695&gt;=F$307),F649-$D695*F$302,INDEX(F653:BM712,F$307,$E695)))</f>
        <v/>
      </c>
      <c r="G695" s="2406" t="str">
        <f ca="1">IF($E695&gt;$E$12,"",IF(($E695&gt;=G$307),G649-$D695*G$302,INDEX(F653:BM712,G$307,$E695)))</f>
        <v/>
      </c>
      <c r="H695" s="2406" t="str">
        <f ca="1">IF($E695&gt;$E$12,"",IF(($E695&gt;=H$307),H649-$D695*H$302,INDEX(F653:BM712,H$307,$E695)))</f>
        <v/>
      </c>
      <c r="I695" s="2406" t="str">
        <f ca="1">IF($E695&gt;$E$12,"",IF(($E695&gt;=I$307),I649-$D695*I$302,INDEX(F653:BM712,I$307,$E695)))</f>
        <v/>
      </c>
      <c r="J695" s="2406" t="str">
        <f ca="1">IF($E695&gt;$E$12,"",IF(($E695&gt;=J$307),J649-$D695*J$302,INDEX(F653:BM712,J$307,$E695)))</f>
        <v/>
      </c>
      <c r="K695" s="2406" t="str">
        <f ca="1">IF($E695&gt;$E$12,"",IF(($E695&gt;=K$307),K649-$D695*K$302,INDEX(F653:BM712,K$307,$E695)))</f>
        <v/>
      </c>
      <c r="L695" s="2406" t="str">
        <f ca="1">IF($E695&gt;$E$12,"",IF(($E695&gt;=L$307),L649-$D695*L$302,INDEX(F653:BM712,L$307,$E695)))</f>
        <v/>
      </c>
      <c r="M695" s="2406" t="str">
        <f ca="1">IF($E695&gt;$E$12,"",IF(($E695&gt;=M$307),M649-$D695*M$302,INDEX(F653:BM712,M$307,$E695)))</f>
        <v/>
      </c>
      <c r="N695" s="2406" t="str">
        <f ca="1">IF($E695&gt;$E$12,"",IF(($E695&gt;=N$307),N649-$D695*N$302,INDEX(F653:BM712,N$307,$E695)))</f>
        <v/>
      </c>
      <c r="O695" s="2406" t="str">
        <f ca="1">IF($E695&gt;$E$12,"",IF(($E695&gt;=O$307),O649-$D695*O$302,INDEX(F653:BM712,O$307,$E695)))</f>
        <v/>
      </c>
      <c r="P695" s="2406" t="str">
        <f ca="1">IF($E695&gt;$E$12,"",IF(($E695&gt;=P$307),P649-$D695*P$302,INDEX(F653:BM712,P$307,$E695)))</f>
        <v/>
      </c>
      <c r="Q695" s="2406" t="str">
        <f ca="1">IF($E695&gt;$E$12,"",IF(($E695&gt;=Q$307),Q649-$D695*Q$302,INDEX(F653:BM712,Q$307,$E695)))</f>
        <v/>
      </c>
      <c r="R695" s="2406" t="str">
        <f ca="1">IF($E695&gt;$E$12,"",IF(($E695&gt;=R$307),R649-$D695*R$302,INDEX(F653:BM712,R$307,$E695)))</f>
        <v/>
      </c>
      <c r="S695" s="2406" t="str">
        <f ca="1">IF($E695&gt;$E$12,"",IF(($E695&gt;=S$307),S649-$D695*S$302,INDEX(F653:BM712,S$307,$E695)))</f>
        <v/>
      </c>
      <c r="T695" s="2406" t="str">
        <f ca="1">IF($E695&gt;$E$12,"",IF(($E695&gt;=T$307),T649-$D695*T$302,INDEX(F653:BM712,T$307,$E695)))</f>
        <v/>
      </c>
      <c r="U695" s="2406" t="str">
        <f ca="1">IF($E695&gt;$E$12,"",IF(($E695&gt;=U$307),U649-$D695*U$302,INDEX(F653:BM712,U$307,$E695)))</f>
        <v/>
      </c>
      <c r="V695" s="2406" t="str">
        <f ca="1">IF($E695&gt;$E$12,"",IF(($E695&gt;=V$307),V649-$D695*V$302,INDEX(F653:BM712,V$307,$E695)))</f>
        <v/>
      </c>
      <c r="W695" s="2406" t="str">
        <f ca="1">IF($E695&gt;$E$12,"",IF(($E695&gt;=W$307),W649-$D695*W$302,INDEX(F653:BM712,W$307,$E695)))</f>
        <v/>
      </c>
      <c r="X695" s="2406" t="str">
        <f ca="1">IF($E695&gt;$E$12,"",IF(($E695&gt;=X$307),X649-$D695*X$302,INDEX(F653:BM712,X$307,$E695)))</f>
        <v/>
      </c>
      <c r="Y695" s="2406" t="str">
        <f ca="1">IF($E695&gt;$E$12,"",IF(($E695&gt;=Y$307),Y649-$D695*Y$302,INDEX(F653:BM712,Y$307,$E695)))</f>
        <v/>
      </c>
      <c r="Z695" s="2406" t="str">
        <f ca="1">IF($E695&gt;$E$12,"",IF(($E695&gt;=Z$307),Z649-$D695*Z$302,INDEX(F653:BM712,Z$307,$E695)))</f>
        <v/>
      </c>
      <c r="AA695" s="2406" t="str">
        <f ca="1">IF($E695&gt;$E$12,"",IF(($E695&gt;=AA$307),AA649-$D695*AA$302,INDEX(F653:BM712,AA$307,$E695)))</f>
        <v/>
      </c>
      <c r="AB695" s="2406" t="str">
        <f ca="1">IF($E695&gt;$E$12,"",IF(($E695&gt;=AB$307),AB649-$D695*AB$302,INDEX(F653:BM712,AB$307,$E695)))</f>
        <v/>
      </c>
      <c r="AC695" s="2406" t="str">
        <f ca="1">IF($E695&gt;$E$12,"",IF(($E695&gt;=AC$307),AC649-$D695*AC$302,INDEX(F653:BM712,AC$307,$E695)))</f>
        <v/>
      </c>
      <c r="AD695" s="2406" t="str">
        <f ca="1">IF($E695&gt;$E$12,"",IF(($E695&gt;=AD$307),AD649-$D695*AD$302,INDEX(F653:BM712,AD$307,$E695)))</f>
        <v/>
      </c>
      <c r="AE695" s="2406" t="str">
        <f ca="1">IF($E695&gt;$E$12,"",IF(($E695&gt;=AE$307),AE649-$D695*AE$302,INDEX(F653:BM712,AE$307,$E695)))</f>
        <v/>
      </c>
      <c r="AF695" s="2406" t="str">
        <f ca="1">IF($E695&gt;$E$12,"",IF(($E695&gt;=AF$307),AF649-$D695*AF$302,INDEX(F653:BM712,AF$307,$E695)))</f>
        <v/>
      </c>
      <c r="AG695" s="2406" t="str">
        <f ca="1">IF($E695&gt;$E$12,"",IF(($E695&gt;=AG$307),AG649-$D695*AG$302,INDEX(F653:BM712,AG$307,$E695)))</f>
        <v/>
      </c>
      <c r="AH695" s="2406" t="str">
        <f ca="1">IF($E695&gt;$E$12,"",IF(($E695&gt;=AH$307),AH649-$D695*AH$302,INDEX(F653:BM712,AH$307,$E695)))</f>
        <v/>
      </c>
      <c r="AI695" s="2406" t="str">
        <f ca="1">IF($E695&gt;$E$12,"",IF(($E695&gt;=AI$307),AI649-$D695*AI$302,INDEX(F653:BM712,AI$307,$E695)))</f>
        <v/>
      </c>
      <c r="AJ695" s="2406" t="str">
        <f ca="1">IF($E695&gt;$E$12,"",IF(($E695&gt;=AJ$307),AJ649-$D695*AJ$302,INDEX(F653:BM712,AJ$307,$E695)))</f>
        <v/>
      </c>
      <c r="AK695" s="2406" t="str">
        <f ca="1">IF($E695&gt;$E$12,"",IF(($E695&gt;=AK$307),AK649-$D695*AK$302,INDEX(F653:BM712,AK$307,$E695)))</f>
        <v/>
      </c>
      <c r="AL695" s="2406" t="str">
        <f ca="1">IF($E695&gt;$E$12,"",IF(($E695&gt;=AL$307),AL649-$D695*AL$302,INDEX(F653:BM712,AL$307,$E695)))</f>
        <v/>
      </c>
      <c r="AM695" s="2406" t="str">
        <f ca="1">IF($E695&gt;$E$12,"",IF(($E695&gt;=AM$307),AM649-$D695*AM$302,INDEX(F653:BM712,AM$307,$E695)))</f>
        <v/>
      </c>
      <c r="AN695" s="2406" t="str">
        <f ca="1">IF($E695&gt;$E$12,"",IF(($E695&gt;=AN$307),AN649-$D695*AN$302,INDEX(F653:BM712,AN$307,$E695)))</f>
        <v/>
      </c>
      <c r="AO695" s="2406" t="str">
        <f ca="1">IF($E695&gt;$E$12,"",IF(($E695&gt;=AO$307),AO649-$D695*AO$302,INDEX(F653:BM712,AO$307,$E695)))</f>
        <v/>
      </c>
      <c r="AP695" s="2406" t="str">
        <f ca="1">IF($E695&gt;$E$12,"",IF(($E695&gt;=AP$307),AP649-$D695*AP$302,INDEX(F653:BM712,AP$307,$E695)))</f>
        <v/>
      </c>
      <c r="AQ695" s="2406" t="str">
        <f ca="1">IF($E695&gt;$E$12,"",IF(($E695&gt;=AQ$307),AQ649-$D695*AQ$302,INDEX(F653:BM712,AQ$307,$E695)))</f>
        <v/>
      </c>
      <c r="AR695" s="2406" t="str">
        <f ca="1">IF($E695&gt;$E$12,"",IF(($E695&gt;=AR$307),AR649-$D695*AR$302,INDEX(F653:BM712,AR$307,$E695)))</f>
        <v/>
      </c>
      <c r="AS695" s="2406" t="str">
        <f ca="1">IF($E695&gt;$E$12,"",IF(($E695&gt;=AS$307),AS649-$D695*AS$302,INDEX(F653:BM712,AS$307,$E695)))</f>
        <v/>
      </c>
      <c r="AT695" s="2406" t="str">
        <f ca="1">IF($E695&gt;$E$12,"",IF(($E695&gt;=AT$307),AT649-$D695*AT$302,INDEX(F653:BM712,AT$307,$E695)))</f>
        <v/>
      </c>
      <c r="AU695" s="2406" t="str">
        <f ca="1">IF($E695&gt;$E$12,"",IF(($E695&gt;=AU$307),AU649-$D695*AU$302,INDEX(F653:BM712,AU$307,$E695)))</f>
        <v/>
      </c>
      <c r="AV695" s="2406" t="str">
        <f ca="1">IF($E695&gt;$E$12,"",IF(($E695&gt;=AV$307),AV649-$D695*AV$302,INDEX(F653:BM712,AV$307,$E695)))</f>
        <v/>
      </c>
      <c r="AW695" s="2406" t="str">
        <f ca="1">IF($E695&gt;$E$12,"",IF(($E695&gt;=AW$307),AW649-$D695*AW$302,INDEX(F653:BM712,AW$307,$E695)))</f>
        <v/>
      </c>
      <c r="AX695" s="2406" t="str">
        <f ca="1">IF($E695&gt;$E$12,"",IF(($E695&gt;=AX$307),AX649-$D695*AX$302,INDEX(F653:BM712,AX$307,$E695)))</f>
        <v/>
      </c>
      <c r="AY695" s="2406" t="str">
        <f ca="1">IF($E695&gt;$E$12,"",IF(($E695&gt;=AY$307),AY649-$D695*AY$302,INDEX(F653:BM712,AY$307,$E695)))</f>
        <v/>
      </c>
      <c r="AZ695" s="2406" t="str">
        <f ca="1">IF($E695&gt;$E$12,"",IF(($E695&gt;=AZ$307),AZ649-$D695*AZ$302,INDEX(F653:BM712,AZ$307,$E695)))</f>
        <v/>
      </c>
      <c r="BA695" s="2406" t="str">
        <f ca="1">IF($E695&gt;$E$12,"",IF(($E695&gt;=BA$307),BA649-$D695*BA$302,INDEX(F653:BM712,BA$307,$E695)))</f>
        <v/>
      </c>
      <c r="BB695" s="2406" t="str">
        <f ca="1">IF($E695&gt;$E$12,"",IF(($E695&gt;=BB$307),BB649-$D695*BB$302,INDEX(F653:BM712,BB$307,$E695)))</f>
        <v/>
      </c>
      <c r="BC695" s="2406" t="str">
        <f ca="1">IF($E695&gt;$E$12,"",IF(($E695&gt;=BC$307),BC649-$D695*BC$302,INDEX(F653:BM712,BC$307,$E695)))</f>
        <v/>
      </c>
      <c r="BD695" s="2406" t="str">
        <f ca="1">IF($E695&gt;$E$12,"",IF(($E695&gt;=BD$307),BD649-$D695*BD$302,INDEX(F653:BM712,BD$307,$E695)))</f>
        <v/>
      </c>
      <c r="BE695" s="2406" t="str">
        <f ca="1">IF($E695&gt;$E$12,"",IF(($E695&gt;=BE$307),BE649-$D695*BE$302,INDEX(F653:BM712,BE$307,$E695)))</f>
        <v/>
      </c>
      <c r="BF695" s="2406" t="str">
        <f ca="1">IF($E695&gt;$E$12,"",IF(($E695&gt;=BF$307),BF649-$D695*BF$302,INDEX(F653:BM712,BF$307,$E695)))</f>
        <v/>
      </c>
      <c r="BG695" s="2406" t="str">
        <f ca="1">IF($E695&gt;$E$12,"",IF(($E695&gt;=BG$307),BG649-$D695*BG$302,INDEX(F653:BM712,BG$307,$E695)))</f>
        <v/>
      </c>
      <c r="BH695" s="2406" t="str">
        <f ca="1">IF($E695&gt;$E$12,"",IF(($E695&gt;=BH$307),BH649-$D695*BH$302,INDEX(F653:BM712,BH$307,$E695)))</f>
        <v/>
      </c>
      <c r="BI695" s="2406" t="str">
        <f ca="1">IF($E695&gt;$E$12,"",IF(($E695&gt;=BI$307),BI649-$D695*BI$302,INDEX(F653:BM712,BI$307,$E695)))</f>
        <v/>
      </c>
      <c r="BJ695" s="2406" t="str">
        <f ca="1">IF($E695&gt;$E$12,"",IF(($E695&gt;=BJ$307),BJ649-$D695*BJ$302,INDEX(F653:BM712,BJ$307,$E695)))</f>
        <v/>
      </c>
      <c r="BK695" s="2406" t="str">
        <f ca="1">IF($E695&gt;$E$12,"",IF(($E695&gt;=BK$307),BK649-$D695*BK$302,INDEX(F653:BM712,BK$307,$E695)))</f>
        <v/>
      </c>
      <c r="BL695" s="2406" t="str">
        <f ca="1">IF($E695&gt;$E$12,"",IF(($E695&gt;=BL$307),BL649-$D695*BL$302,INDEX(F653:BM712,BL$307,$E695)))</f>
        <v/>
      </c>
      <c r="BM695" s="2406" t="str">
        <f ca="1">IF($E695&gt;$E$12,"",IF(($E695&gt;=BM$307),BM649-$D695*BM$302,INDEX(F653:BM712,BM$307,$E695)))</f>
        <v/>
      </c>
    </row>
    <row r="696" spans="3:65" ht="13.5" x14ac:dyDescent="0.25">
      <c r="C696" s="2357"/>
      <c r="D696" s="2405">
        <f ca="1">INDEX(F648:BM648,E696)</f>
        <v>1</v>
      </c>
      <c r="E696" s="2316">
        <v>44</v>
      </c>
      <c r="F696" s="2406" t="str">
        <f ca="1">IF($E696&gt;$E$12,"",IF(($E696&gt;=F$307),F649-$D696*F$302,INDEX(F653:BM712,F$307,$E696)))</f>
        <v/>
      </c>
      <c r="G696" s="2406" t="str">
        <f ca="1">IF($E696&gt;$E$12,"",IF(($E696&gt;=G$307),G649-$D696*G$302,INDEX(F653:BM712,G$307,$E696)))</f>
        <v/>
      </c>
      <c r="H696" s="2406" t="str">
        <f ca="1">IF($E696&gt;$E$12,"",IF(($E696&gt;=H$307),H649-$D696*H$302,INDEX(F653:BM712,H$307,$E696)))</f>
        <v/>
      </c>
      <c r="I696" s="2406" t="str">
        <f ca="1">IF($E696&gt;$E$12,"",IF(($E696&gt;=I$307),I649-$D696*I$302,INDEX(F653:BM712,I$307,$E696)))</f>
        <v/>
      </c>
      <c r="J696" s="2406" t="str">
        <f ca="1">IF($E696&gt;$E$12,"",IF(($E696&gt;=J$307),J649-$D696*J$302,INDEX(F653:BM712,J$307,$E696)))</f>
        <v/>
      </c>
      <c r="K696" s="2406" t="str">
        <f ca="1">IF($E696&gt;$E$12,"",IF(($E696&gt;=K$307),K649-$D696*K$302,INDEX(F653:BM712,K$307,$E696)))</f>
        <v/>
      </c>
      <c r="L696" s="2406" t="str">
        <f ca="1">IF($E696&gt;$E$12,"",IF(($E696&gt;=L$307),L649-$D696*L$302,INDEX(F653:BM712,L$307,$E696)))</f>
        <v/>
      </c>
      <c r="M696" s="2406" t="str">
        <f ca="1">IF($E696&gt;$E$12,"",IF(($E696&gt;=M$307),M649-$D696*M$302,INDEX(F653:BM712,M$307,$E696)))</f>
        <v/>
      </c>
      <c r="N696" s="2406" t="str">
        <f ca="1">IF($E696&gt;$E$12,"",IF(($E696&gt;=N$307),N649-$D696*N$302,INDEX(F653:BM712,N$307,$E696)))</f>
        <v/>
      </c>
      <c r="O696" s="2406" t="str">
        <f ca="1">IF($E696&gt;$E$12,"",IF(($E696&gt;=O$307),O649-$D696*O$302,INDEX(F653:BM712,O$307,$E696)))</f>
        <v/>
      </c>
      <c r="P696" s="2406" t="str">
        <f ca="1">IF($E696&gt;$E$12,"",IF(($E696&gt;=P$307),P649-$D696*P$302,INDEX(F653:BM712,P$307,$E696)))</f>
        <v/>
      </c>
      <c r="Q696" s="2406" t="str">
        <f ca="1">IF($E696&gt;$E$12,"",IF(($E696&gt;=Q$307),Q649-$D696*Q$302,INDEX(F653:BM712,Q$307,$E696)))</f>
        <v/>
      </c>
      <c r="R696" s="2406" t="str">
        <f ca="1">IF($E696&gt;$E$12,"",IF(($E696&gt;=R$307),R649-$D696*R$302,INDEX(F653:BM712,R$307,$E696)))</f>
        <v/>
      </c>
      <c r="S696" s="2406" t="str">
        <f ca="1">IF($E696&gt;$E$12,"",IF(($E696&gt;=S$307),S649-$D696*S$302,INDEX(F653:BM712,S$307,$E696)))</f>
        <v/>
      </c>
      <c r="T696" s="2406" t="str">
        <f ca="1">IF($E696&gt;$E$12,"",IF(($E696&gt;=T$307),T649-$D696*T$302,INDEX(F653:BM712,T$307,$E696)))</f>
        <v/>
      </c>
      <c r="U696" s="2406" t="str">
        <f ca="1">IF($E696&gt;$E$12,"",IF(($E696&gt;=U$307),U649-$D696*U$302,INDEX(F653:BM712,U$307,$E696)))</f>
        <v/>
      </c>
      <c r="V696" s="2406" t="str">
        <f ca="1">IF($E696&gt;$E$12,"",IF(($E696&gt;=V$307),V649-$D696*V$302,INDEX(F653:BM712,V$307,$E696)))</f>
        <v/>
      </c>
      <c r="W696" s="2406" t="str">
        <f ca="1">IF($E696&gt;$E$12,"",IF(($E696&gt;=W$307),W649-$D696*W$302,INDEX(F653:BM712,W$307,$E696)))</f>
        <v/>
      </c>
      <c r="X696" s="2406" t="str">
        <f ca="1">IF($E696&gt;$E$12,"",IF(($E696&gt;=X$307),X649-$D696*X$302,INDEX(F653:BM712,X$307,$E696)))</f>
        <v/>
      </c>
      <c r="Y696" s="2406" t="str">
        <f ca="1">IF($E696&gt;$E$12,"",IF(($E696&gt;=Y$307),Y649-$D696*Y$302,INDEX(F653:BM712,Y$307,$E696)))</f>
        <v/>
      </c>
      <c r="Z696" s="2406" t="str">
        <f ca="1">IF($E696&gt;$E$12,"",IF(($E696&gt;=Z$307),Z649-$D696*Z$302,INDEX(F653:BM712,Z$307,$E696)))</f>
        <v/>
      </c>
      <c r="AA696" s="2406" t="str">
        <f ca="1">IF($E696&gt;$E$12,"",IF(($E696&gt;=AA$307),AA649-$D696*AA$302,INDEX(F653:BM712,AA$307,$E696)))</f>
        <v/>
      </c>
      <c r="AB696" s="2406" t="str">
        <f ca="1">IF($E696&gt;$E$12,"",IF(($E696&gt;=AB$307),AB649-$D696*AB$302,INDEX(F653:BM712,AB$307,$E696)))</f>
        <v/>
      </c>
      <c r="AC696" s="2406" t="str">
        <f ca="1">IF($E696&gt;$E$12,"",IF(($E696&gt;=AC$307),AC649-$D696*AC$302,INDEX(F653:BM712,AC$307,$E696)))</f>
        <v/>
      </c>
      <c r="AD696" s="2406" t="str">
        <f ca="1">IF($E696&gt;$E$12,"",IF(($E696&gt;=AD$307),AD649-$D696*AD$302,INDEX(F653:BM712,AD$307,$E696)))</f>
        <v/>
      </c>
      <c r="AE696" s="2406" t="str">
        <f ca="1">IF($E696&gt;$E$12,"",IF(($E696&gt;=AE$307),AE649-$D696*AE$302,INDEX(F653:BM712,AE$307,$E696)))</f>
        <v/>
      </c>
      <c r="AF696" s="2406" t="str">
        <f ca="1">IF($E696&gt;$E$12,"",IF(($E696&gt;=AF$307),AF649-$D696*AF$302,INDEX(F653:BM712,AF$307,$E696)))</f>
        <v/>
      </c>
      <c r="AG696" s="2406" t="str">
        <f ca="1">IF($E696&gt;$E$12,"",IF(($E696&gt;=AG$307),AG649-$D696*AG$302,INDEX(F653:BM712,AG$307,$E696)))</f>
        <v/>
      </c>
      <c r="AH696" s="2406" t="str">
        <f ca="1">IF($E696&gt;$E$12,"",IF(($E696&gt;=AH$307),AH649-$D696*AH$302,INDEX(F653:BM712,AH$307,$E696)))</f>
        <v/>
      </c>
      <c r="AI696" s="2406" t="str">
        <f ca="1">IF($E696&gt;$E$12,"",IF(($E696&gt;=AI$307),AI649-$D696*AI$302,INDEX(F653:BM712,AI$307,$E696)))</f>
        <v/>
      </c>
      <c r="AJ696" s="2406" t="str">
        <f ca="1">IF($E696&gt;$E$12,"",IF(($E696&gt;=AJ$307),AJ649-$D696*AJ$302,INDEX(F653:BM712,AJ$307,$E696)))</f>
        <v/>
      </c>
      <c r="AK696" s="2406" t="str">
        <f ca="1">IF($E696&gt;$E$12,"",IF(($E696&gt;=AK$307),AK649-$D696*AK$302,INDEX(F653:BM712,AK$307,$E696)))</f>
        <v/>
      </c>
      <c r="AL696" s="2406" t="str">
        <f ca="1">IF($E696&gt;$E$12,"",IF(($E696&gt;=AL$307),AL649-$D696*AL$302,INDEX(F653:BM712,AL$307,$E696)))</f>
        <v/>
      </c>
      <c r="AM696" s="2406" t="str">
        <f ca="1">IF($E696&gt;$E$12,"",IF(($E696&gt;=AM$307),AM649-$D696*AM$302,INDEX(F653:BM712,AM$307,$E696)))</f>
        <v/>
      </c>
      <c r="AN696" s="2406" t="str">
        <f ca="1">IF($E696&gt;$E$12,"",IF(($E696&gt;=AN$307),AN649-$D696*AN$302,INDEX(F653:BM712,AN$307,$E696)))</f>
        <v/>
      </c>
      <c r="AO696" s="2406" t="str">
        <f ca="1">IF($E696&gt;$E$12,"",IF(($E696&gt;=AO$307),AO649-$D696*AO$302,INDEX(F653:BM712,AO$307,$E696)))</f>
        <v/>
      </c>
      <c r="AP696" s="2406" t="str">
        <f ca="1">IF($E696&gt;$E$12,"",IF(($E696&gt;=AP$307),AP649-$D696*AP$302,INDEX(F653:BM712,AP$307,$E696)))</f>
        <v/>
      </c>
      <c r="AQ696" s="2406" t="str">
        <f ca="1">IF($E696&gt;$E$12,"",IF(($E696&gt;=AQ$307),AQ649-$D696*AQ$302,INDEX(F653:BM712,AQ$307,$E696)))</f>
        <v/>
      </c>
      <c r="AR696" s="2406" t="str">
        <f ca="1">IF($E696&gt;$E$12,"",IF(($E696&gt;=AR$307),AR649-$D696*AR$302,INDEX(F653:BM712,AR$307,$E696)))</f>
        <v/>
      </c>
      <c r="AS696" s="2406" t="str">
        <f ca="1">IF($E696&gt;$E$12,"",IF(($E696&gt;=AS$307),AS649-$D696*AS$302,INDEX(F653:BM712,AS$307,$E696)))</f>
        <v/>
      </c>
      <c r="AT696" s="2406" t="str">
        <f ca="1">IF($E696&gt;$E$12,"",IF(($E696&gt;=AT$307),AT649-$D696*AT$302,INDEX(F653:BM712,AT$307,$E696)))</f>
        <v/>
      </c>
      <c r="AU696" s="2406" t="str">
        <f ca="1">IF($E696&gt;$E$12,"",IF(($E696&gt;=AU$307),AU649-$D696*AU$302,INDEX(F653:BM712,AU$307,$E696)))</f>
        <v/>
      </c>
      <c r="AV696" s="2406" t="str">
        <f ca="1">IF($E696&gt;$E$12,"",IF(($E696&gt;=AV$307),AV649-$D696*AV$302,INDEX(F653:BM712,AV$307,$E696)))</f>
        <v/>
      </c>
      <c r="AW696" s="2406" t="str">
        <f ca="1">IF($E696&gt;$E$12,"",IF(($E696&gt;=AW$307),AW649-$D696*AW$302,INDEX(F653:BM712,AW$307,$E696)))</f>
        <v/>
      </c>
      <c r="AX696" s="2406" t="str">
        <f ca="1">IF($E696&gt;$E$12,"",IF(($E696&gt;=AX$307),AX649-$D696*AX$302,INDEX(F653:BM712,AX$307,$E696)))</f>
        <v/>
      </c>
      <c r="AY696" s="2406" t="str">
        <f ca="1">IF($E696&gt;$E$12,"",IF(($E696&gt;=AY$307),AY649-$D696*AY$302,INDEX(F653:BM712,AY$307,$E696)))</f>
        <v/>
      </c>
      <c r="AZ696" s="2406" t="str">
        <f ca="1">IF($E696&gt;$E$12,"",IF(($E696&gt;=AZ$307),AZ649-$D696*AZ$302,INDEX(F653:BM712,AZ$307,$E696)))</f>
        <v/>
      </c>
      <c r="BA696" s="2406" t="str">
        <f ca="1">IF($E696&gt;$E$12,"",IF(($E696&gt;=BA$307),BA649-$D696*BA$302,INDEX(F653:BM712,BA$307,$E696)))</f>
        <v/>
      </c>
      <c r="BB696" s="2406" t="str">
        <f ca="1">IF($E696&gt;$E$12,"",IF(($E696&gt;=BB$307),BB649-$D696*BB$302,INDEX(F653:BM712,BB$307,$E696)))</f>
        <v/>
      </c>
      <c r="BC696" s="2406" t="str">
        <f ca="1">IF($E696&gt;$E$12,"",IF(($E696&gt;=BC$307),BC649-$D696*BC$302,INDEX(F653:BM712,BC$307,$E696)))</f>
        <v/>
      </c>
      <c r="BD696" s="2406" t="str">
        <f ca="1">IF($E696&gt;$E$12,"",IF(($E696&gt;=BD$307),BD649-$D696*BD$302,INDEX(F653:BM712,BD$307,$E696)))</f>
        <v/>
      </c>
      <c r="BE696" s="2406" t="str">
        <f ca="1">IF($E696&gt;$E$12,"",IF(($E696&gt;=BE$307),BE649-$D696*BE$302,INDEX(F653:BM712,BE$307,$E696)))</f>
        <v/>
      </c>
      <c r="BF696" s="2406" t="str">
        <f ca="1">IF($E696&gt;$E$12,"",IF(($E696&gt;=BF$307),BF649-$D696*BF$302,INDEX(F653:BM712,BF$307,$E696)))</f>
        <v/>
      </c>
      <c r="BG696" s="2406" t="str">
        <f ca="1">IF($E696&gt;$E$12,"",IF(($E696&gt;=BG$307),BG649-$D696*BG$302,INDEX(F653:BM712,BG$307,$E696)))</f>
        <v/>
      </c>
      <c r="BH696" s="2406" t="str">
        <f ca="1">IF($E696&gt;$E$12,"",IF(($E696&gt;=BH$307),BH649-$D696*BH$302,INDEX(F653:BM712,BH$307,$E696)))</f>
        <v/>
      </c>
      <c r="BI696" s="2406" t="str">
        <f ca="1">IF($E696&gt;$E$12,"",IF(($E696&gt;=BI$307),BI649-$D696*BI$302,INDEX(F653:BM712,BI$307,$E696)))</f>
        <v/>
      </c>
      <c r="BJ696" s="2406" t="str">
        <f ca="1">IF($E696&gt;$E$12,"",IF(($E696&gt;=BJ$307),BJ649-$D696*BJ$302,INDEX(F653:BM712,BJ$307,$E696)))</f>
        <v/>
      </c>
      <c r="BK696" s="2406" t="str">
        <f ca="1">IF($E696&gt;$E$12,"",IF(($E696&gt;=BK$307),BK649-$D696*BK$302,INDEX(F653:BM712,BK$307,$E696)))</f>
        <v/>
      </c>
      <c r="BL696" s="2406" t="str">
        <f ca="1">IF($E696&gt;$E$12,"",IF(($E696&gt;=BL$307),BL649-$D696*BL$302,INDEX(F653:BM712,BL$307,$E696)))</f>
        <v/>
      </c>
      <c r="BM696" s="2406" t="str">
        <f ca="1">IF($E696&gt;$E$12,"",IF(($E696&gt;=BM$307),BM649-$D696*BM$302,INDEX(F653:BM712,BM$307,$E696)))</f>
        <v/>
      </c>
    </row>
    <row r="697" spans="3:65" ht="13.5" x14ac:dyDescent="0.25">
      <c r="C697" s="2357"/>
      <c r="D697" s="2405">
        <f ca="1">INDEX(F648:BM648,E697)</f>
        <v>1</v>
      </c>
      <c r="E697" s="2316">
        <v>45</v>
      </c>
      <c r="F697" s="2406" t="str">
        <f ca="1">IF($E697&gt;$E$12,"",IF(($E697&gt;=F$307),F649-$D697*F$302,INDEX(F653:BM712,F$307,$E697)))</f>
        <v/>
      </c>
      <c r="G697" s="2406" t="str">
        <f ca="1">IF($E697&gt;$E$12,"",IF(($E697&gt;=G$307),G649-$D697*G$302,INDEX(F653:BM712,G$307,$E697)))</f>
        <v/>
      </c>
      <c r="H697" s="2406" t="str">
        <f ca="1">IF($E697&gt;$E$12,"",IF(($E697&gt;=H$307),H649-$D697*H$302,INDEX(F653:BM712,H$307,$E697)))</f>
        <v/>
      </c>
      <c r="I697" s="2406" t="str">
        <f ca="1">IF($E697&gt;$E$12,"",IF(($E697&gt;=I$307),I649-$D697*I$302,INDEX(F653:BM712,I$307,$E697)))</f>
        <v/>
      </c>
      <c r="J697" s="2406" t="str">
        <f ca="1">IF($E697&gt;$E$12,"",IF(($E697&gt;=J$307),J649-$D697*J$302,INDEX(F653:BM712,J$307,$E697)))</f>
        <v/>
      </c>
      <c r="K697" s="2406" t="str">
        <f ca="1">IF($E697&gt;$E$12,"",IF(($E697&gt;=K$307),K649-$D697*K$302,INDEX(F653:BM712,K$307,$E697)))</f>
        <v/>
      </c>
      <c r="L697" s="2406" t="str">
        <f ca="1">IF($E697&gt;$E$12,"",IF(($E697&gt;=L$307),L649-$D697*L$302,INDEX(F653:BM712,L$307,$E697)))</f>
        <v/>
      </c>
      <c r="M697" s="2406" t="str">
        <f ca="1">IF($E697&gt;$E$12,"",IF(($E697&gt;=M$307),M649-$D697*M$302,INDEX(F653:BM712,M$307,$E697)))</f>
        <v/>
      </c>
      <c r="N697" s="2406" t="str">
        <f ca="1">IF($E697&gt;$E$12,"",IF(($E697&gt;=N$307),N649-$D697*N$302,INDEX(F653:BM712,N$307,$E697)))</f>
        <v/>
      </c>
      <c r="O697" s="2406" t="str">
        <f ca="1">IF($E697&gt;$E$12,"",IF(($E697&gt;=O$307),O649-$D697*O$302,INDEX(F653:BM712,O$307,$E697)))</f>
        <v/>
      </c>
      <c r="P697" s="2406" t="str">
        <f ca="1">IF($E697&gt;$E$12,"",IF(($E697&gt;=P$307),P649-$D697*P$302,INDEX(F653:BM712,P$307,$E697)))</f>
        <v/>
      </c>
      <c r="Q697" s="2406" t="str">
        <f ca="1">IF($E697&gt;$E$12,"",IF(($E697&gt;=Q$307),Q649-$D697*Q$302,INDEX(F653:BM712,Q$307,$E697)))</f>
        <v/>
      </c>
      <c r="R697" s="2406" t="str">
        <f ca="1">IF($E697&gt;$E$12,"",IF(($E697&gt;=R$307),R649-$D697*R$302,INDEX(F653:BM712,R$307,$E697)))</f>
        <v/>
      </c>
      <c r="S697" s="2406" t="str">
        <f ca="1">IF($E697&gt;$E$12,"",IF(($E697&gt;=S$307),S649-$D697*S$302,INDEX(F653:BM712,S$307,$E697)))</f>
        <v/>
      </c>
      <c r="T697" s="2406" t="str">
        <f ca="1">IF($E697&gt;$E$12,"",IF(($E697&gt;=T$307),T649-$D697*T$302,INDEX(F653:BM712,T$307,$E697)))</f>
        <v/>
      </c>
      <c r="U697" s="2406" t="str">
        <f ca="1">IF($E697&gt;$E$12,"",IF(($E697&gt;=U$307),U649-$D697*U$302,INDEX(F653:BM712,U$307,$E697)))</f>
        <v/>
      </c>
      <c r="V697" s="2406" t="str">
        <f ca="1">IF($E697&gt;$E$12,"",IF(($E697&gt;=V$307),V649-$D697*V$302,INDEX(F653:BM712,V$307,$E697)))</f>
        <v/>
      </c>
      <c r="W697" s="2406" t="str">
        <f ca="1">IF($E697&gt;$E$12,"",IF(($E697&gt;=W$307),W649-$D697*W$302,INDEX(F653:BM712,W$307,$E697)))</f>
        <v/>
      </c>
      <c r="X697" s="2406" t="str">
        <f ca="1">IF($E697&gt;$E$12,"",IF(($E697&gt;=X$307),X649-$D697*X$302,INDEX(F653:BM712,X$307,$E697)))</f>
        <v/>
      </c>
      <c r="Y697" s="2406" t="str">
        <f ca="1">IF($E697&gt;$E$12,"",IF(($E697&gt;=Y$307),Y649-$D697*Y$302,INDEX(F653:BM712,Y$307,$E697)))</f>
        <v/>
      </c>
      <c r="Z697" s="2406" t="str">
        <f ca="1">IF($E697&gt;$E$12,"",IF(($E697&gt;=Z$307),Z649-$D697*Z$302,INDEX(F653:BM712,Z$307,$E697)))</f>
        <v/>
      </c>
      <c r="AA697" s="2406" t="str">
        <f ca="1">IF($E697&gt;$E$12,"",IF(($E697&gt;=AA$307),AA649-$D697*AA$302,INDEX(F653:BM712,AA$307,$E697)))</f>
        <v/>
      </c>
      <c r="AB697" s="2406" t="str">
        <f ca="1">IF($E697&gt;$E$12,"",IF(($E697&gt;=AB$307),AB649-$D697*AB$302,INDEX(F653:BM712,AB$307,$E697)))</f>
        <v/>
      </c>
      <c r="AC697" s="2406" t="str">
        <f ca="1">IF($E697&gt;$E$12,"",IF(($E697&gt;=AC$307),AC649-$D697*AC$302,INDEX(F653:BM712,AC$307,$E697)))</f>
        <v/>
      </c>
      <c r="AD697" s="2406" t="str">
        <f ca="1">IF($E697&gt;$E$12,"",IF(($E697&gt;=AD$307),AD649-$D697*AD$302,INDEX(F653:BM712,AD$307,$E697)))</f>
        <v/>
      </c>
      <c r="AE697" s="2406" t="str">
        <f ca="1">IF($E697&gt;$E$12,"",IF(($E697&gt;=AE$307),AE649-$D697*AE$302,INDEX(F653:BM712,AE$307,$E697)))</f>
        <v/>
      </c>
      <c r="AF697" s="2406" t="str">
        <f ca="1">IF($E697&gt;$E$12,"",IF(($E697&gt;=AF$307),AF649-$D697*AF$302,INDEX(F653:BM712,AF$307,$E697)))</f>
        <v/>
      </c>
      <c r="AG697" s="2406" t="str">
        <f ca="1">IF($E697&gt;$E$12,"",IF(($E697&gt;=AG$307),AG649-$D697*AG$302,INDEX(F653:BM712,AG$307,$E697)))</f>
        <v/>
      </c>
      <c r="AH697" s="2406" t="str">
        <f ca="1">IF($E697&gt;$E$12,"",IF(($E697&gt;=AH$307),AH649-$D697*AH$302,INDEX(F653:BM712,AH$307,$E697)))</f>
        <v/>
      </c>
      <c r="AI697" s="2406" t="str">
        <f ca="1">IF($E697&gt;$E$12,"",IF(($E697&gt;=AI$307),AI649-$D697*AI$302,INDEX(F653:BM712,AI$307,$E697)))</f>
        <v/>
      </c>
      <c r="AJ697" s="2406" t="str">
        <f ca="1">IF($E697&gt;$E$12,"",IF(($E697&gt;=AJ$307),AJ649-$D697*AJ$302,INDEX(F653:BM712,AJ$307,$E697)))</f>
        <v/>
      </c>
      <c r="AK697" s="2406" t="str">
        <f ca="1">IF($E697&gt;$E$12,"",IF(($E697&gt;=AK$307),AK649-$D697*AK$302,INDEX(F653:BM712,AK$307,$E697)))</f>
        <v/>
      </c>
      <c r="AL697" s="2406" t="str">
        <f ca="1">IF($E697&gt;$E$12,"",IF(($E697&gt;=AL$307),AL649-$D697*AL$302,INDEX(F653:BM712,AL$307,$E697)))</f>
        <v/>
      </c>
      <c r="AM697" s="2406" t="str">
        <f ca="1">IF($E697&gt;$E$12,"",IF(($E697&gt;=AM$307),AM649-$D697*AM$302,INDEX(F653:BM712,AM$307,$E697)))</f>
        <v/>
      </c>
      <c r="AN697" s="2406" t="str">
        <f ca="1">IF($E697&gt;$E$12,"",IF(($E697&gt;=AN$307),AN649-$D697*AN$302,INDEX(F653:BM712,AN$307,$E697)))</f>
        <v/>
      </c>
      <c r="AO697" s="2406" t="str">
        <f ca="1">IF($E697&gt;$E$12,"",IF(($E697&gt;=AO$307),AO649-$D697*AO$302,INDEX(F653:BM712,AO$307,$E697)))</f>
        <v/>
      </c>
      <c r="AP697" s="2406" t="str">
        <f ca="1">IF($E697&gt;$E$12,"",IF(($E697&gt;=AP$307),AP649-$D697*AP$302,INDEX(F653:BM712,AP$307,$E697)))</f>
        <v/>
      </c>
      <c r="AQ697" s="2406" t="str">
        <f ca="1">IF($E697&gt;$E$12,"",IF(($E697&gt;=AQ$307),AQ649-$D697*AQ$302,INDEX(F653:BM712,AQ$307,$E697)))</f>
        <v/>
      </c>
      <c r="AR697" s="2406" t="str">
        <f ca="1">IF($E697&gt;$E$12,"",IF(($E697&gt;=AR$307),AR649-$D697*AR$302,INDEX(F653:BM712,AR$307,$E697)))</f>
        <v/>
      </c>
      <c r="AS697" s="2406" t="str">
        <f ca="1">IF($E697&gt;$E$12,"",IF(($E697&gt;=AS$307),AS649-$D697*AS$302,INDEX(F653:BM712,AS$307,$E697)))</f>
        <v/>
      </c>
      <c r="AT697" s="2406" t="str">
        <f ca="1">IF($E697&gt;$E$12,"",IF(($E697&gt;=AT$307),AT649-$D697*AT$302,INDEX(F653:BM712,AT$307,$E697)))</f>
        <v/>
      </c>
      <c r="AU697" s="2406" t="str">
        <f ca="1">IF($E697&gt;$E$12,"",IF(($E697&gt;=AU$307),AU649-$D697*AU$302,INDEX(F653:BM712,AU$307,$E697)))</f>
        <v/>
      </c>
      <c r="AV697" s="2406" t="str">
        <f ca="1">IF($E697&gt;$E$12,"",IF(($E697&gt;=AV$307),AV649-$D697*AV$302,INDEX(F653:BM712,AV$307,$E697)))</f>
        <v/>
      </c>
      <c r="AW697" s="2406" t="str">
        <f ca="1">IF($E697&gt;$E$12,"",IF(($E697&gt;=AW$307),AW649-$D697*AW$302,INDEX(F653:BM712,AW$307,$E697)))</f>
        <v/>
      </c>
      <c r="AX697" s="2406" t="str">
        <f ca="1">IF($E697&gt;$E$12,"",IF(($E697&gt;=AX$307),AX649-$D697*AX$302,INDEX(F653:BM712,AX$307,$E697)))</f>
        <v/>
      </c>
      <c r="AY697" s="2406" t="str">
        <f ca="1">IF($E697&gt;$E$12,"",IF(($E697&gt;=AY$307),AY649-$D697*AY$302,INDEX(F653:BM712,AY$307,$E697)))</f>
        <v/>
      </c>
      <c r="AZ697" s="2406" t="str">
        <f ca="1">IF($E697&gt;$E$12,"",IF(($E697&gt;=AZ$307),AZ649-$D697*AZ$302,INDEX(F653:BM712,AZ$307,$E697)))</f>
        <v/>
      </c>
      <c r="BA697" s="2406" t="str">
        <f ca="1">IF($E697&gt;$E$12,"",IF(($E697&gt;=BA$307),BA649-$D697*BA$302,INDEX(F653:BM712,BA$307,$E697)))</f>
        <v/>
      </c>
      <c r="BB697" s="2406" t="str">
        <f ca="1">IF($E697&gt;$E$12,"",IF(($E697&gt;=BB$307),BB649-$D697*BB$302,INDEX(F653:BM712,BB$307,$E697)))</f>
        <v/>
      </c>
      <c r="BC697" s="2406" t="str">
        <f ca="1">IF($E697&gt;$E$12,"",IF(($E697&gt;=BC$307),BC649-$D697*BC$302,INDEX(F653:BM712,BC$307,$E697)))</f>
        <v/>
      </c>
      <c r="BD697" s="2406" t="str">
        <f ca="1">IF($E697&gt;$E$12,"",IF(($E697&gt;=BD$307),BD649-$D697*BD$302,INDEX(F653:BM712,BD$307,$E697)))</f>
        <v/>
      </c>
      <c r="BE697" s="2406" t="str">
        <f ca="1">IF($E697&gt;$E$12,"",IF(($E697&gt;=BE$307),BE649-$D697*BE$302,INDEX(F653:BM712,BE$307,$E697)))</f>
        <v/>
      </c>
      <c r="BF697" s="2406" t="str">
        <f ca="1">IF($E697&gt;$E$12,"",IF(($E697&gt;=BF$307),BF649-$D697*BF$302,INDEX(F653:BM712,BF$307,$E697)))</f>
        <v/>
      </c>
      <c r="BG697" s="2406" t="str">
        <f ca="1">IF($E697&gt;$E$12,"",IF(($E697&gt;=BG$307),BG649-$D697*BG$302,INDEX(F653:BM712,BG$307,$E697)))</f>
        <v/>
      </c>
      <c r="BH697" s="2406" t="str">
        <f ca="1">IF($E697&gt;$E$12,"",IF(($E697&gt;=BH$307),BH649-$D697*BH$302,INDEX(F653:BM712,BH$307,$E697)))</f>
        <v/>
      </c>
      <c r="BI697" s="2406" t="str">
        <f ca="1">IF($E697&gt;$E$12,"",IF(($E697&gt;=BI$307),BI649-$D697*BI$302,INDEX(F653:BM712,BI$307,$E697)))</f>
        <v/>
      </c>
      <c r="BJ697" s="2406" t="str">
        <f ca="1">IF($E697&gt;$E$12,"",IF(($E697&gt;=BJ$307),BJ649-$D697*BJ$302,INDEX(F653:BM712,BJ$307,$E697)))</f>
        <v/>
      </c>
      <c r="BK697" s="2406" t="str">
        <f ca="1">IF($E697&gt;$E$12,"",IF(($E697&gt;=BK$307),BK649-$D697*BK$302,INDEX(F653:BM712,BK$307,$E697)))</f>
        <v/>
      </c>
      <c r="BL697" s="2406" t="str">
        <f ca="1">IF($E697&gt;$E$12,"",IF(($E697&gt;=BL$307),BL649-$D697*BL$302,INDEX(F653:BM712,BL$307,$E697)))</f>
        <v/>
      </c>
      <c r="BM697" s="2406" t="str">
        <f ca="1">IF($E697&gt;$E$12,"",IF(($E697&gt;=BM$307),BM649-$D697*BM$302,INDEX(F653:BM712,BM$307,$E697)))</f>
        <v/>
      </c>
    </row>
    <row r="698" spans="3:65" ht="13.5" x14ac:dyDescent="0.25">
      <c r="C698" s="2357"/>
      <c r="D698" s="2405">
        <f ca="1">INDEX(F648:BM648,E698)</f>
        <v>1</v>
      </c>
      <c r="E698" s="2316">
        <v>46</v>
      </c>
      <c r="F698" s="2406" t="str">
        <f ca="1">IF($E698&gt;$E$12,"",IF(($E698&gt;=F$307),F649-$D698*F$302,INDEX(F653:BM712,F$307,$E698)))</f>
        <v/>
      </c>
      <c r="G698" s="2406" t="str">
        <f ca="1">IF($E698&gt;$E$12,"",IF(($E698&gt;=G$307),G649-$D698*G$302,INDEX(F653:BM712,G$307,$E698)))</f>
        <v/>
      </c>
      <c r="H698" s="2406" t="str">
        <f ca="1">IF($E698&gt;$E$12,"",IF(($E698&gt;=H$307),H649-$D698*H$302,INDEX(F653:BM712,H$307,$E698)))</f>
        <v/>
      </c>
      <c r="I698" s="2406" t="str">
        <f ca="1">IF($E698&gt;$E$12,"",IF(($E698&gt;=I$307),I649-$D698*I$302,INDEX(F653:BM712,I$307,$E698)))</f>
        <v/>
      </c>
      <c r="J698" s="2406" t="str">
        <f ca="1">IF($E698&gt;$E$12,"",IF(($E698&gt;=J$307),J649-$D698*J$302,INDEX(F653:BM712,J$307,$E698)))</f>
        <v/>
      </c>
      <c r="K698" s="2406" t="str">
        <f ca="1">IF($E698&gt;$E$12,"",IF(($E698&gt;=K$307),K649-$D698*K$302,INDEX(F653:BM712,K$307,$E698)))</f>
        <v/>
      </c>
      <c r="L698" s="2406" t="str">
        <f ca="1">IF($E698&gt;$E$12,"",IF(($E698&gt;=L$307),L649-$D698*L$302,INDEX(F653:BM712,L$307,$E698)))</f>
        <v/>
      </c>
      <c r="M698" s="2406" t="str">
        <f ca="1">IF($E698&gt;$E$12,"",IF(($E698&gt;=M$307),M649-$D698*M$302,INDEX(F653:BM712,M$307,$E698)))</f>
        <v/>
      </c>
      <c r="N698" s="2406" t="str">
        <f ca="1">IF($E698&gt;$E$12,"",IF(($E698&gt;=N$307),N649-$D698*N$302,INDEX(F653:BM712,N$307,$E698)))</f>
        <v/>
      </c>
      <c r="O698" s="2406" t="str">
        <f ca="1">IF($E698&gt;$E$12,"",IF(($E698&gt;=O$307),O649-$D698*O$302,INDEX(F653:BM712,O$307,$E698)))</f>
        <v/>
      </c>
      <c r="P698" s="2406" t="str">
        <f ca="1">IF($E698&gt;$E$12,"",IF(($E698&gt;=P$307),P649-$D698*P$302,INDEX(F653:BM712,P$307,$E698)))</f>
        <v/>
      </c>
      <c r="Q698" s="2406" t="str">
        <f ca="1">IF($E698&gt;$E$12,"",IF(($E698&gt;=Q$307),Q649-$D698*Q$302,INDEX(F653:BM712,Q$307,$E698)))</f>
        <v/>
      </c>
      <c r="R698" s="2406" t="str">
        <f ca="1">IF($E698&gt;$E$12,"",IF(($E698&gt;=R$307),R649-$D698*R$302,INDEX(F653:BM712,R$307,$E698)))</f>
        <v/>
      </c>
      <c r="S698" s="2406" t="str">
        <f ca="1">IF($E698&gt;$E$12,"",IF(($E698&gt;=S$307),S649-$D698*S$302,INDEX(F653:BM712,S$307,$E698)))</f>
        <v/>
      </c>
      <c r="T698" s="2406" t="str">
        <f ca="1">IF($E698&gt;$E$12,"",IF(($E698&gt;=T$307),T649-$D698*T$302,INDEX(F653:BM712,T$307,$E698)))</f>
        <v/>
      </c>
      <c r="U698" s="2406" t="str">
        <f ca="1">IF($E698&gt;$E$12,"",IF(($E698&gt;=U$307),U649-$D698*U$302,INDEX(F653:BM712,U$307,$E698)))</f>
        <v/>
      </c>
      <c r="V698" s="2406" t="str">
        <f ca="1">IF($E698&gt;$E$12,"",IF(($E698&gt;=V$307),V649-$D698*V$302,INDEX(F653:BM712,V$307,$E698)))</f>
        <v/>
      </c>
      <c r="W698" s="2406" t="str">
        <f ca="1">IF($E698&gt;$E$12,"",IF(($E698&gt;=W$307),W649-$D698*W$302,INDEX(F653:BM712,W$307,$E698)))</f>
        <v/>
      </c>
      <c r="X698" s="2406" t="str">
        <f ca="1">IF($E698&gt;$E$12,"",IF(($E698&gt;=X$307),X649-$D698*X$302,INDEX(F653:BM712,X$307,$E698)))</f>
        <v/>
      </c>
      <c r="Y698" s="2406" t="str">
        <f ca="1">IF($E698&gt;$E$12,"",IF(($E698&gt;=Y$307),Y649-$D698*Y$302,INDEX(F653:BM712,Y$307,$E698)))</f>
        <v/>
      </c>
      <c r="Z698" s="2406" t="str">
        <f ca="1">IF($E698&gt;$E$12,"",IF(($E698&gt;=Z$307),Z649-$D698*Z$302,INDEX(F653:BM712,Z$307,$E698)))</f>
        <v/>
      </c>
      <c r="AA698" s="2406" t="str">
        <f ca="1">IF($E698&gt;$E$12,"",IF(($E698&gt;=AA$307),AA649-$D698*AA$302,INDEX(F653:BM712,AA$307,$E698)))</f>
        <v/>
      </c>
      <c r="AB698" s="2406" t="str">
        <f ca="1">IF($E698&gt;$E$12,"",IF(($E698&gt;=AB$307),AB649-$D698*AB$302,INDEX(F653:BM712,AB$307,$E698)))</f>
        <v/>
      </c>
      <c r="AC698" s="2406" t="str">
        <f ca="1">IF($E698&gt;$E$12,"",IF(($E698&gt;=AC$307),AC649-$D698*AC$302,INDEX(F653:BM712,AC$307,$E698)))</f>
        <v/>
      </c>
      <c r="AD698" s="2406" t="str">
        <f ca="1">IF($E698&gt;$E$12,"",IF(($E698&gt;=AD$307),AD649-$D698*AD$302,INDEX(F653:BM712,AD$307,$E698)))</f>
        <v/>
      </c>
      <c r="AE698" s="2406" t="str">
        <f ca="1">IF($E698&gt;$E$12,"",IF(($E698&gt;=AE$307),AE649-$D698*AE$302,INDEX(F653:BM712,AE$307,$E698)))</f>
        <v/>
      </c>
      <c r="AF698" s="2406" t="str">
        <f ca="1">IF($E698&gt;$E$12,"",IF(($E698&gt;=AF$307),AF649-$D698*AF$302,INDEX(F653:BM712,AF$307,$E698)))</f>
        <v/>
      </c>
      <c r="AG698" s="2406" t="str">
        <f ca="1">IF($E698&gt;$E$12,"",IF(($E698&gt;=AG$307),AG649-$D698*AG$302,INDEX(F653:BM712,AG$307,$E698)))</f>
        <v/>
      </c>
      <c r="AH698" s="2406" t="str">
        <f ca="1">IF($E698&gt;$E$12,"",IF(($E698&gt;=AH$307),AH649-$D698*AH$302,INDEX(F653:BM712,AH$307,$E698)))</f>
        <v/>
      </c>
      <c r="AI698" s="2406" t="str">
        <f ca="1">IF($E698&gt;$E$12,"",IF(($E698&gt;=AI$307),AI649-$D698*AI$302,INDEX(F653:BM712,AI$307,$E698)))</f>
        <v/>
      </c>
      <c r="AJ698" s="2406" t="str">
        <f ca="1">IF($E698&gt;$E$12,"",IF(($E698&gt;=AJ$307),AJ649-$D698*AJ$302,INDEX(F653:BM712,AJ$307,$E698)))</f>
        <v/>
      </c>
      <c r="AK698" s="2406" t="str">
        <f ca="1">IF($E698&gt;$E$12,"",IF(($E698&gt;=AK$307),AK649-$D698*AK$302,INDEX(F653:BM712,AK$307,$E698)))</f>
        <v/>
      </c>
      <c r="AL698" s="2406" t="str">
        <f ca="1">IF($E698&gt;$E$12,"",IF(($E698&gt;=AL$307),AL649-$D698*AL$302,INDEX(F653:BM712,AL$307,$E698)))</f>
        <v/>
      </c>
      <c r="AM698" s="2406" t="str">
        <f ca="1">IF($E698&gt;$E$12,"",IF(($E698&gt;=AM$307),AM649-$D698*AM$302,INDEX(F653:BM712,AM$307,$E698)))</f>
        <v/>
      </c>
      <c r="AN698" s="2406" t="str">
        <f ca="1">IF($E698&gt;$E$12,"",IF(($E698&gt;=AN$307),AN649-$D698*AN$302,INDEX(F653:BM712,AN$307,$E698)))</f>
        <v/>
      </c>
      <c r="AO698" s="2406" t="str">
        <f ca="1">IF($E698&gt;$E$12,"",IF(($E698&gt;=AO$307),AO649-$D698*AO$302,INDEX(F653:BM712,AO$307,$E698)))</f>
        <v/>
      </c>
      <c r="AP698" s="2406" t="str">
        <f ca="1">IF($E698&gt;$E$12,"",IF(($E698&gt;=AP$307),AP649-$D698*AP$302,INDEX(F653:BM712,AP$307,$E698)))</f>
        <v/>
      </c>
      <c r="AQ698" s="2406" t="str">
        <f ca="1">IF($E698&gt;$E$12,"",IF(($E698&gt;=AQ$307),AQ649-$D698*AQ$302,INDEX(F653:BM712,AQ$307,$E698)))</f>
        <v/>
      </c>
      <c r="AR698" s="2406" t="str">
        <f ca="1">IF($E698&gt;$E$12,"",IF(($E698&gt;=AR$307),AR649-$D698*AR$302,INDEX(F653:BM712,AR$307,$E698)))</f>
        <v/>
      </c>
      <c r="AS698" s="2406" t="str">
        <f ca="1">IF($E698&gt;$E$12,"",IF(($E698&gt;=AS$307),AS649-$D698*AS$302,INDEX(F653:BM712,AS$307,$E698)))</f>
        <v/>
      </c>
      <c r="AT698" s="2406" t="str">
        <f ca="1">IF($E698&gt;$E$12,"",IF(($E698&gt;=AT$307),AT649-$D698*AT$302,INDEX(F653:BM712,AT$307,$E698)))</f>
        <v/>
      </c>
      <c r="AU698" s="2406" t="str">
        <f ca="1">IF($E698&gt;$E$12,"",IF(($E698&gt;=AU$307),AU649-$D698*AU$302,INDEX(F653:BM712,AU$307,$E698)))</f>
        <v/>
      </c>
      <c r="AV698" s="2406" t="str">
        <f ca="1">IF($E698&gt;$E$12,"",IF(($E698&gt;=AV$307),AV649-$D698*AV$302,INDEX(F653:BM712,AV$307,$E698)))</f>
        <v/>
      </c>
      <c r="AW698" s="2406" t="str">
        <f ca="1">IF($E698&gt;$E$12,"",IF(($E698&gt;=AW$307),AW649-$D698*AW$302,INDEX(F653:BM712,AW$307,$E698)))</f>
        <v/>
      </c>
      <c r="AX698" s="2406" t="str">
        <f ca="1">IF($E698&gt;$E$12,"",IF(($E698&gt;=AX$307),AX649-$D698*AX$302,INDEX(F653:BM712,AX$307,$E698)))</f>
        <v/>
      </c>
      <c r="AY698" s="2406" t="str">
        <f ca="1">IF($E698&gt;$E$12,"",IF(($E698&gt;=AY$307),AY649-$D698*AY$302,INDEX(F653:BM712,AY$307,$E698)))</f>
        <v/>
      </c>
      <c r="AZ698" s="2406" t="str">
        <f ca="1">IF($E698&gt;$E$12,"",IF(($E698&gt;=AZ$307),AZ649-$D698*AZ$302,INDEX(F653:BM712,AZ$307,$E698)))</f>
        <v/>
      </c>
      <c r="BA698" s="2406" t="str">
        <f ca="1">IF($E698&gt;$E$12,"",IF(($E698&gt;=BA$307),BA649-$D698*BA$302,INDEX(F653:BM712,BA$307,$E698)))</f>
        <v/>
      </c>
      <c r="BB698" s="2406" t="str">
        <f ca="1">IF($E698&gt;$E$12,"",IF(($E698&gt;=BB$307),BB649-$D698*BB$302,INDEX(F653:BM712,BB$307,$E698)))</f>
        <v/>
      </c>
      <c r="BC698" s="2406" t="str">
        <f ca="1">IF($E698&gt;$E$12,"",IF(($E698&gt;=BC$307),BC649-$D698*BC$302,INDEX(F653:BM712,BC$307,$E698)))</f>
        <v/>
      </c>
      <c r="BD698" s="2406" t="str">
        <f ca="1">IF($E698&gt;$E$12,"",IF(($E698&gt;=BD$307),BD649-$D698*BD$302,INDEX(F653:BM712,BD$307,$E698)))</f>
        <v/>
      </c>
      <c r="BE698" s="2406" t="str">
        <f ca="1">IF($E698&gt;$E$12,"",IF(($E698&gt;=BE$307),BE649-$D698*BE$302,INDEX(F653:BM712,BE$307,$E698)))</f>
        <v/>
      </c>
      <c r="BF698" s="2406" t="str">
        <f ca="1">IF($E698&gt;$E$12,"",IF(($E698&gt;=BF$307),BF649-$D698*BF$302,INDEX(F653:BM712,BF$307,$E698)))</f>
        <v/>
      </c>
      <c r="BG698" s="2406" t="str">
        <f ca="1">IF($E698&gt;$E$12,"",IF(($E698&gt;=BG$307),BG649-$D698*BG$302,INDEX(F653:BM712,BG$307,$E698)))</f>
        <v/>
      </c>
      <c r="BH698" s="2406" t="str">
        <f ca="1">IF($E698&gt;$E$12,"",IF(($E698&gt;=BH$307),BH649-$D698*BH$302,INDEX(F653:BM712,BH$307,$E698)))</f>
        <v/>
      </c>
      <c r="BI698" s="2406" t="str">
        <f ca="1">IF($E698&gt;$E$12,"",IF(($E698&gt;=BI$307),BI649-$D698*BI$302,INDEX(F653:BM712,BI$307,$E698)))</f>
        <v/>
      </c>
      <c r="BJ698" s="2406" t="str">
        <f ca="1">IF($E698&gt;$E$12,"",IF(($E698&gt;=BJ$307),BJ649-$D698*BJ$302,INDEX(F653:BM712,BJ$307,$E698)))</f>
        <v/>
      </c>
      <c r="BK698" s="2406" t="str">
        <f ca="1">IF($E698&gt;$E$12,"",IF(($E698&gt;=BK$307),BK649-$D698*BK$302,INDEX(F653:BM712,BK$307,$E698)))</f>
        <v/>
      </c>
      <c r="BL698" s="2406" t="str">
        <f ca="1">IF($E698&gt;$E$12,"",IF(($E698&gt;=BL$307),BL649-$D698*BL$302,INDEX(F653:BM712,BL$307,$E698)))</f>
        <v/>
      </c>
      <c r="BM698" s="2406" t="str">
        <f ca="1">IF($E698&gt;$E$12,"",IF(($E698&gt;=BM$307),BM649-$D698*BM$302,INDEX(F653:BM712,BM$307,$E698)))</f>
        <v/>
      </c>
    </row>
    <row r="699" spans="3:65" ht="13.5" x14ac:dyDescent="0.25">
      <c r="C699" s="2357"/>
      <c r="D699" s="2405">
        <f ca="1">INDEX(F648:BM648,E699)</f>
        <v>1</v>
      </c>
      <c r="E699" s="2316">
        <v>47</v>
      </c>
      <c r="F699" s="2406" t="str">
        <f ca="1">IF($E699&gt;$E$12,"",IF(($E699&gt;=F$307),F649-$D699*F$302,INDEX(F653:BM712,F$307,$E699)))</f>
        <v/>
      </c>
      <c r="G699" s="2406" t="str">
        <f ca="1">IF($E699&gt;$E$12,"",IF(($E699&gt;=G$307),G649-$D699*G$302,INDEX(F653:BM712,G$307,$E699)))</f>
        <v/>
      </c>
      <c r="H699" s="2406" t="str">
        <f ca="1">IF($E699&gt;$E$12,"",IF(($E699&gt;=H$307),H649-$D699*H$302,INDEX(F653:BM712,H$307,$E699)))</f>
        <v/>
      </c>
      <c r="I699" s="2406" t="str">
        <f ca="1">IF($E699&gt;$E$12,"",IF(($E699&gt;=I$307),I649-$D699*I$302,INDEX(F653:BM712,I$307,$E699)))</f>
        <v/>
      </c>
      <c r="J699" s="2406" t="str">
        <f ca="1">IF($E699&gt;$E$12,"",IF(($E699&gt;=J$307),J649-$D699*J$302,INDEX(F653:BM712,J$307,$E699)))</f>
        <v/>
      </c>
      <c r="K699" s="2406" t="str">
        <f ca="1">IF($E699&gt;$E$12,"",IF(($E699&gt;=K$307),K649-$D699*K$302,INDEX(F653:BM712,K$307,$E699)))</f>
        <v/>
      </c>
      <c r="L699" s="2406" t="str">
        <f ca="1">IF($E699&gt;$E$12,"",IF(($E699&gt;=L$307),L649-$D699*L$302,INDEX(F653:BM712,L$307,$E699)))</f>
        <v/>
      </c>
      <c r="M699" s="2406" t="str">
        <f ca="1">IF($E699&gt;$E$12,"",IF(($E699&gt;=M$307),M649-$D699*M$302,INDEX(F653:BM712,M$307,$E699)))</f>
        <v/>
      </c>
      <c r="N699" s="2406" t="str">
        <f ca="1">IF($E699&gt;$E$12,"",IF(($E699&gt;=N$307),N649-$D699*N$302,INDEX(F653:BM712,N$307,$E699)))</f>
        <v/>
      </c>
      <c r="O699" s="2406" t="str">
        <f ca="1">IF($E699&gt;$E$12,"",IF(($E699&gt;=O$307),O649-$D699*O$302,INDEX(F653:BM712,O$307,$E699)))</f>
        <v/>
      </c>
      <c r="P699" s="2406" t="str">
        <f ca="1">IF($E699&gt;$E$12,"",IF(($E699&gt;=P$307),P649-$D699*P$302,INDEX(F653:BM712,P$307,$E699)))</f>
        <v/>
      </c>
      <c r="Q699" s="2406" t="str">
        <f ca="1">IF($E699&gt;$E$12,"",IF(($E699&gt;=Q$307),Q649-$D699*Q$302,INDEX(F653:BM712,Q$307,$E699)))</f>
        <v/>
      </c>
      <c r="R699" s="2406" t="str">
        <f ca="1">IF($E699&gt;$E$12,"",IF(($E699&gt;=R$307),R649-$D699*R$302,INDEX(F653:BM712,R$307,$E699)))</f>
        <v/>
      </c>
      <c r="S699" s="2406" t="str">
        <f ca="1">IF($E699&gt;$E$12,"",IF(($E699&gt;=S$307),S649-$D699*S$302,INDEX(F653:BM712,S$307,$E699)))</f>
        <v/>
      </c>
      <c r="T699" s="2406" t="str">
        <f ca="1">IF($E699&gt;$E$12,"",IF(($E699&gt;=T$307),T649-$D699*T$302,INDEX(F653:BM712,T$307,$E699)))</f>
        <v/>
      </c>
      <c r="U699" s="2406" t="str">
        <f ca="1">IF($E699&gt;$E$12,"",IF(($E699&gt;=U$307),U649-$D699*U$302,INDEX(F653:BM712,U$307,$E699)))</f>
        <v/>
      </c>
      <c r="V699" s="2406" t="str">
        <f ca="1">IF($E699&gt;$E$12,"",IF(($E699&gt;=V$307),V649-$D699*V$302,INDEX(F653:BM712,V$307,$E699)))</f>
        <v/>
      </c>
      <c r="W699" s="2406" t="str">
        <f ca="1">IF($E699&gt;$E$12,"",IF(($E699&gt;=W$307),W649-$D699*W$302,INDEX(F653:BM712,W$307,$E699)))</f>
        <v/>
      </c>
      <c r="X699" s="2406" t="str">
        <f ca="1">IF($E699&gt;$E$12,"",IF(($E699&gt;=X$307),X649-$D699*X$302,INDEX(F653:BM712,X$307,$E699)))</f>
        <v/>
      </c>
      <c r="Y699" s="2406" t="str">
        <f ca="1">IF($E699&gt;$E$12,"",IF(($E699&gt;=Y$307),Y649-$D699*Y$302,INDEX(F653:BM712,Y$307,$E699)))</f>
        <v/>
      </c>
      <c r="Z699" s="2406" t="str">
        <f ca="1">IF($E699&gt;$E$12,"",IF(($E699&gt;=Z$307),Z649-$D699*Z$302,INDEX(F653:BM712,Z$307,$E699)))</f>
        <v/>
      </c>
      <c r="AA699" s="2406" t="str">
        <f ca="1">IF($E699&gt;$E$12,"",IF(($E699&gt;=AA$307),AA649-$D699*AA$302,INDEX(F653:BM712,AA$307,$E699)))</f>
        <v/>
      </c>
      <c r="AB699" s="2406" t="str">
        <f ca="1">IF($E699&gt;$E$12,"",IF(($E699&gt;=AB$307),AB649-$D699*AB$302,INDEX(F653:BM712,AB$307,$E699)))</f>
        <v/>
      </c>
      <c r="AC699" s="2406" t="str">
        <f ca="1">IF($E699&gt;$E$12,"",IF(($E699&gt;=AC$307),AC649-$D699*AC$302,INDEX(F653:BM712,AC$307,$E699)))</f>
        <v/>
      </c>
      <c r="AD699" s="2406" t="str">
        <f ca="1">IF($E699&gt;$E$12,"",IF(($E699&gt;=AD$307),AD649-$D699*AD$302,INDEX(F653:BM712,AD$307,$E699)))</f>
        <v/>
      </c>
      <c r="AE699" s="2406" t="str">
        <f ca="1">IF($E699&gt;$E$12,"",IF(($E699&gt;=AE$307),AE649-$D699*AE$302,INDEX(F653:BM712,AE$307,$E699)))</f>
        <v/>
      </c>
      <c r="AF699" s="2406" t="str">
        <f ca="1">IF($E699&gt;$E$12,"",IF(($E699&gt;=AF$307),AF649-$D699*AF$302,INDEX(F653:BM712,AF$307,$E699)))</f>
        <v/>
      </c>
      <c r="AG699" s="2406" t="str">
        <f ca="1">IF($E699&gt;$E$12,"",IF(($E699&gt;=AG$307),AG649-$D699*AG$302,INDEX(F653:BM712,AG$307,$E699)))</f>
        <v/>
      </c>
      <c r="AH699" s="2406" t="str">
        <f ca="1">IF($E699&gt;$E$12,"",IF(($E699&gt;=AH$307),AH649-$D699*AH$302,INDEX(F653:BM712,AH$307,$E699)))</f>
        <v/>
      </c>
      <c r="AI699" s="2406" t="str">
        <f ca="1">IF($E699&gt;$E$12,"",IF(($E699&gt;=AI$307),AI649-$D699*AI$302,INDEX(F653:BM712,AI$307,$E699)))</f>
        <v/>
      </c>
      <c r="AJ699" s="2406" t="str">
        <f ca="1">IF($E699&gt;$E$12,"",IF(($E699&gt;=AJ$307),AJ649-$D699*AJ$302,INDEX(F653:BM712,AJ$307,$E699)))</f>
        <v/>
      </c>
      <c r="AK699" s="2406" t="str">
        <f ca="1">IF($E699&gt;$E$12,"",IF(($E699&gt;=AK$307),AK649-$D699*AK$302,INDEX(F653:BM712,AK$307,$E699)))</f>
        <v/>
      </c>
      <c r="AL699" s="2406" t="str">
        <f ca="1">IF($E699&gt;$E$12,"",IF(($E699&gt;=AL$307),AL649-$D699*AL$302,INDEX(F653:BM712,AL$307,$E699)))</f>
        <v/>
      </c>
      <c r="AM699" s="2406" t="str">
        <f ca="1">IF($E699&gt;$E$12,"",IF(($E699&gt;=AM$307),AM649-$D699*AM$302,INDEX(F653:BM712,AM$307,$E699)))</f>
        <v/>
      </c>
      <c r="AN699" s="2406" t="str">
        <f ca="1">IF($E699&gt;$E$12,"",IF(($E699&gt;=AN$307),AN649-$D699*AN$302,INDEX(F653:BM712,AN$307,$E699)))</f>
        <v/>
      </c>
      <c r="AO699" s="2406" t="str">
        <f ca="1">IF($E699&gt;$E$12,"",IF(($E699&gt;=AO$307),AO649-$D699*AO$302,INDEX(F653:BM712,AO$307,$E699)))</f>
        <v/>
      </c>
      <c r="AP699" s="2406" t="str">
        <f ca="1">IF($E699&gt;$E$12,"",IF(($E699&gt;=AP$307),AP649-$D699*AP$302,INDEX(F653:BM712,AP$307,$E699)))</f>
        <v/>
      </c>
      <c r="AQ699" s="2406" t="str">
        <f ca="1">IF($E699&gt;$E$12,"",IF(($E699&gt;=AQ$307),AQ649-$D699*AQ$302,INDEX(F653:BM712,AQ$307,$E699)))</f>
        <v/>
      </c>
      <c r="AR699" s="2406" t="str">
        <f ca="1">IF($E699&gt;$E$12,"",IF(($E699&gt;=AR$307),AR649-$D699*AR$302,INDEX(F653:BM712,AR$307,$E699)))</f>
        <v/>
      </c>
      <c r="AS699" s="2406" t="str">
        <f ca="1">IF($E699&gt;$E$12,"",IF(($E699&gt;=AS$307),AS649-$D699*AS$302,INDEX(F653:BM712,AS$307,$E699)))</f>
        <v/>
      </c>
      <c r="AT699" s="2406" t="str">
        <f ca="1">IF($E699&gt;$E$12,"",IF(($E699&gt;=AT$307),AT649-$D699*AT$302,INDEX(F653:BM712,AT$307,$E699)))</f>
        <v/>
      </c>
      <c r="AU699" s="2406" t="str">
        <f ca="1">IF($E699&gt;$E$12,"",IF(($E699&gt;=AU$307),AU649-$D699*AU$302,INDEX(F653:BM712,AU$307,$E699)))</f>
        <v/>
      </c>
      <c r="AV699" s="2406" t="str">
        <f ca="1">IF($E699&gt;$E$12,"",IF(($E699&gt;=AV$307),AV649-$D699*AV$302,INDEX(F653:BM712,AV$307,$E699)))</f>
        <v/>
      </c>
      <c r="AW699" s="2406" t="str">
        <f ca="1">IF($E699&gt;$E$12,"",IF(($E699&gt;=AW$307),AW649-$D699*AW$302,INDEX(F653:BM712,AW$307,$E699)))</f>
        <v/>
      </c>
      <c r="AX699" s="2406" t="str">
        <f ca="1">IF($E699&gt;$E$12,"",IF(($E699&gt;=AX$307),AX649-$D699*AX$302,INDEX(F653:BM712,AX$307,$E699)))</f>
        <v/>
      </c>
      <c r="AY699" s="2406" t="str">
        <f ca="1">IF($E699&gt;$E$12,"",IF(($E699&gt;=AY$307),AY649-$D699*AY$302,INDEX(F653:BM712,AY$307,$E699)))</f>
        <v/>
      </c>
      <c r="AZ699" s="2406" t="str">
        <f ca="1">IF($E699&gt;$E$12,"",IF(($E699&gt;=AZ$307),AZ649-$D699*AZ$302,INDEX(F653:BM712,AZ$307,$E699)))</f>
        <v/>
      </c>
      <c r="BA699" s="2406" t="str">
        <f ca="1">IF($E699&gt;$E$12,"",IF(($E699&gt;=BA$307),BA649-$D699*BA$302,INDEX(F653:BM712,BA$307,$E699)))</f>
        <v/>
      </c>
      <c r="BB699" s="2406" t="str">
        <f ca="1">IF($E699&gt;$E$12,"",IF(($E699&gt;=BB$307),BB649-$D699*BB$302,INDEX(F653:BM712,BB$307,$E699)))</f>
        <v/>
      </c>
      <c r="BC699" s="2406" t="str">
        <f ca="1">IF($E699&gt;$E$12,"",IF(($E699&gt;=BC$307),BC649-$D699*BC$302,INDEX(F653:BM712,BC$307,$E699)))</f>
        <v/>
      </c>
      <c r="BD699" s="2406" t="str">
        <f ca="1">IF($E699&gt;$E$12,"",IF(($E699&gt;=BD$307),BD649-$D699*BD$302,INDEX(F653:BM712,BD$307,$E699)))</f>
        <v/>
      </c>
      <c r="BE699" s="2406" t="str">
        <f ca="1">IF($E699&gt;$E$12,"",IF(($E699&gt;=BE$307),BE649-$D699*BE$302,INDEX(F653:BM712,BE$307,$E699)))</f>
        <v/>
      </c>
      <c r="BF699" s="2406" t="str">
        <f ca="1">IF($E699&gt;$E$12,"",IF(($E699&gt;=BF$307),BF649-$D699*BF$302,INDEX(F653:BM712,BF$307,$E699)))</f>
        <v/>
      </c>
      <c r="BG699" s="2406" t="str">
        <f ca="1">IF($E699&gt;$E$12,"",IF(($E699&gt;=BG$307),BG649-$D699*BG$302,INDEX(F653:BM712,BG$307,$E699)))</f>
        <v/>
      </c>
      <c r="BH699" s="2406" t="str">
        <f ca="1">IF($E699&gt;$E$12,"",IF(($E699&gt;=BH$307),BH649-$D699*BH$302,INDEX(F653:BM712,BH$307,$E699)))</f>
        <v/>
      </c>
      <c r="BI699" s="2406" t="str">
        <f ca="1">IF($E699&gt;$E$12,"",IF(($E699&gt;=BI$307),BI649-$D699*BI$302,INDEX(F653:BM712,BI$307,$E699)))</f>
        <v/>
      </c>
      <c r="BJ699" s="2406" t="str">
        <f ca="1">IF($E699&gt;$E$12,"",IF(($E699&gt;=BJ$307),BJ649-$D699*BJ$302,INDEX(F653:BM712,BJ$307,$E699)))</f>
        <v/>
      </c>
      <c r="BK699" s="2406" t="str">
        <f ca="1">IF($E699&gt;$E$12,"",IF(($E699&gt;=BK$307),BK649-$D699*BK$302,INDEX(F653:BM712,BK$307,$E699)))</f>
        <v/>
      </c>
      <c r="BL699" s="2406" t="str">
        <f ca="1">IF($E699&gt;$E$12,"",IF(($E699&gt;=BL$307),BL649-$D699*BL$302,INDEX(F653:BM712,BL$307,$E699)))</f>
        <v/>
      </c>
      <c r="BM699" s="2406" t="str">
        <f ca="1">IF($E699&gt;$E$12,"",IF(($E699&gt;=BM$307),BM649-$D699*BM$302,INDEX(F653:BM712,BM$307,$E699)))</f>
        <v/>
      </c>
    </row>
    <row r="700" spans="3:65" ht="13.5" x14ac:dyDescent="0.25">
      <c r="C700" s="2357"/>
      <c r="D700" s="2405">
        <f ca="1">INDEX(F648:BM648,E700)</f>
        <v>1</v>
      </c>
      <c r="E700" s="2316">
        <v>48</v>
      </c>
      <c r="F700" s="2406" t="str">
        <f ca="1">IF($E700&gt;$E$12,"",IF(($E700&gt;=F$307),F649-$D700*F$302,INDEX(F653:BM712,F$307,$E700)))</f>
        <v/>
      </c>
      <c r="G700" s="2406" t="str">
        <f ca="1">IF($E700&gt;$E$12,"",IF(($E700&gt;=G$307),G649-$D700*G$302,INDEX(F653:BM712,G$307,$E700)))</f>
        <v/>
      </c>
      <c r="H700" s="2406" t="str">
        <f ca="1">IF($E700&gt;$E$12,"",IF(($E700&gt;=H$307),H649-$D700*H$302,INDEX(F653:BM712,H$307,$E700)))</f>
        <v/>
      </c>
      <c r="I700" s="2406" t="str">
        <f ca="1">IF($E700&gt;$E$12,"",IF(($E700&gt;=I$307),I649-$D700*I$302,INDEX(F653:BM712,I$307,$E700)))</f>
        <v/>
      </c>
      <c r="J700" s="2406" t="str">
        <f ca="1">IF($E700&gt;$E$12,"",IF(($E700&gt;=J$307),J649-$D700*J$302,INDEX(F653:BM712,J$307,$E700)))</f>
        <v/>
      </c>
      <c r="K700" s="2406" t="str">
        <f ca="1">IF($E700&gt;$E$12,"",IF(($E700&gt;=K$307),K649-$D700*K$302,INDEX(F653:BM712,K$307,$E700)))</f>
        <v/>
      </c>
      <c r="L700" s="2406" t="str">
        <f ca="1">IF($E700&gt;$E$12,"",IF(($E700&gt;=L$307),L649-$D700*L$302,INDEX(F653:BM712,L$307,$E700)))</f>
        <v/>
      </c>
      <c r="M700" s="2406" t="str">
        <f ca="1">IF($E700&gt;$E$12,"",IF(($E700&gt;=M$307),M649-$D700*M$302,INDEX(F653:BM712,M$307,$E700)))</f>
        <v/>
      </c>
      <c r="N700" s="2406" t="str">
        <f ca="1">IF($E700&gt;$E$12,"",IF(($E700&gt;=N$307),N649-$D700*N$302,INDEX(F653:BM712,N$307,$E700)))</f>
        <v/>
      </c>
      <c r="O700" s="2406" t="str">
        <f ca="1">IF($E700&gt;$E$12,"",IF(($E700&gt;=O$307),O649-$D700*O$302,INDEX(F653:BM712,O$307,$E700)))</f>
        <v/>
      </c>
      <c r="P700" s="2406" t="str">
        <f ca="1">IF($E700&gt;$E$12,"",IF(($E700&gt;=P$307),P649-$D700*P$302,INDEX(F653:BM712,P$307,$E700)))</f>
        <v/>
      </c>
      <c r="Q700" s="2406" t="str">
        <f ca="1">IF($E700&gt;$E$12,"",IF(($E700&gt;=Q$307),Q649-$D700*Q$302,INDEX(F653:BM712,Q$307,$E700)))</f>
        <v/>
      </c>
      <c r="R700" s="2406" t="str">
        <f ca="1">IF($E700&gt;$E$12,"",IF(($E700&gt;=R$307),R649-$D700*R$302,INDEX(F653:BM712,R$307,$E700)))</f>
        <v/>
      </c>
      <c r="S700" s="2406" t="str">
        <f ca="1">IF($E700&gt;$E$12,"",IF(($E700&gt;=S$307),S649-$D700*S$302,INDEX(F653:BM712,S$307,$E700)))</f>
        <v/>
      </c>
      <c r="T700" s="2406" t="str">
        <f ca="1">IF($E700&gt;$E$12,"",IF(($E700&gt;=T$307),T649-$D700*T$302,INDEX(F653:BM712,T$307,$E700)))</f>
        <v/>
      </c>
      <c r="U700" s="2406" t="str">
        <f ca="1">IF($E700&gt;$E$12,"",IF(($E700&gt;=U$307),U649-$D700*U$302,INDEX(F653:BM712,U$307,$E700)))</f>
        <v/>
      </c>
      <c r="V700" s="2406" t="str">
        <f ca="1">IF($E700&gt;$E$12,"",IF(($E700&gt;=V$307),V649-$D700*V$302,INDEX(F653:BM712,V$307,$E700)))</f>
        <v/>
      </c>
      <c r="W700" s="2406" t="str">
        <f ca="1">IF($E700&gt;$E$12,"",IF(($E700&gt;=W$307),W649-$D700*W$302,INDEX(F653:BM712,W$307,$E700)))</f>
        <v/>
      </c>
      <c r="X700" s="2406" t="str">
        <f ca="1">IF($E700&gt;$E$12,"",IF(($E700&gt;=X$307),X649-$D700*X$302,INDEX(F653:BM712,X$307,$E700)))</f>
        <v/>
      </c>
      <c r="Y700" s="2406" t="str">
        <f ca="1">IF($E700&gt;$E$12,"",IF(($E700&gt;=Y$307),Y649-$D700*Y$302,INDEX(F653:BM712,Y$307,$E700)))</f>
        <v/>
      </c>
      <c r="Z700" s="2406" t="str">
        <f ca="1">IF($E700&gt;$E$12,"",IF(($E700&gt;=Z$307),Z649-$D700*Z$302,INDEX(F653:BM712,Z$307,$E700)))</f>
        <v/>
      </c>
      <c r="AA700" s="2406" t="str">
        <f ca="1">IF($E700&gt;$E$12,"",IF(($E700&gt;=AA$307),AA649-$D700*AA$302,INDEX(F653:BM712,AA$307,$E700)))</f>
        <v/>
      </c>
      <c r="AB700" s="2406" t="str">
        <f ca="1">IF($E700&gt;$E$12,"",IF(($E700&gt;=AB$307),AB649-$D700*AB$302,INDEX(F653:BM712,AB$307,$E700)))</f>
        <v/>
      </c>
      <c r="AC700" s="2406" t="str">
        <f ca="1">IF($E700&gt;$E$12,"",IF(($E700&gt;=AC$307),AC649-$D700*AC$302,INDEX(F653:BM712,AC$307,$E700)))</f>
        <v/>
      </c>
      <c r="AD700" s="2406" t="str">
        <f ca="1">IF($E700&gt;$E$12,"",IF(($E700&gt;=AD$307),AD649-$D700*AD$302,INDEX(F653:BM712,AD$307,$E700)))</f>
        <v/>
      </c>
      <c r="AE700" s="2406" t="str">
        <f ca="1">IF($E700&gt;$E$12,"",IF(($E700&gt;=AE$307),AE649-$D700*AE$302,INDEX(F653:BM712,AE$307,$E700)))</f>
        <v/>
      </c>
      <c r="AF700" s="2406" t="str">
        <f ca="1">IF($E700&gt;$E$12,"",IF(($E700&gt;=AF$307),AF649-$D700*AF$302,INDEX(F653:BM712,AF$307,$E700)))</f>
        <v/>
      </c>
      <c r="AG700" s="2406" t="str">
        <f ca="1">IF($E700&gt;$E$12,"",IF(($E700&gt;=AG$307),AG649-$D700*AG$302,INDEX(F653:BM712,AG$307,$E700)))</f>
        <v/>
      </c>
      <c r="AH700" s="2406" t="str">
        <f ca="1">IF($E700&gt;$E$12,"",IF(($E700&gt;=AH$307),AH649-$D700*AH$302,INDEX(F653:BM712,AH$307,$E700)))</f>
        <v/>
      </c>
      <c r="AI700" s="2406" t="str">
        <f ca="1">IF($E700&gt;$E$12,"",IF(($E700&gt;=AI$307),AI649-$D700*AI$302,INDEX(F653:BM712,AI$307,$E700)))</f>
        <v/>
      </c>
      <c r="AJ700" s="2406" t="str">
        <f ca="1">IF($E700&gt;$E$12,"",IF(($E700&gt;=AJ$307),AJ649-$D700*AJ$302,INDEX(F653:BM712,AJ$307,$E700)))</f>
        <v/>
      </c>
      <c r="AK700" s="2406" t="str">
        <f ca="1">IF($E700&gt;$E$12,"",IF(($E700&gt;=AK$307),AK649-$D700*AK$302,INDEX(F653:BM712,AK$307,$E700)))</f>
        <v/>
      </c>
      <c r="AL700" s="2406" t="str">
        <f ca="1">IF($E700&gt;$E$12,"",IF(($E700&gt;=AL$307),AL649-$D700*AL$302,INDEX(F653:BM712,AL$307,$E700)))</f>
        <v/>
      </c>
      <c r="AM700" s="2406" t="str">
        <f ca="1">IF($E700&gt;$E$12,"",IF(($E700&gt;=AM$307),AM649-$D700*AM$302,INDEX(F653:BM712,AM$307,$E700)))</f>
        <v/>
      </c>
      <c r="AN700" s="2406" t="str">
        <f ca="1">IF($E700&gt;$E$12,"",IF(($E700&gt;=AN$307),AN649-$D700*AN$302,INDEX(F653:BM712,AN$307,$E700)))</f>
        <v/>
      </c>
      <c r="AO700" s="2406" t="str">
        <f ca="1">IF($E700&gt;$E$12,"",IF(($E700&gt;=AO$307),AO649-$D700*AO$302,INDEX(F653:BM712,AO$307,$E700)))</f>
        <v/>
      </c>
      <c r="AP700" s="2406" t="str">
        <f ca="1">IF($E700&gt;$E$12,"",IF(($E700&gt;=AP$307),AP649-$D700*AP$302,INDEX(F653:BM712,AP$307,$E700)))</f>
        <v/>
      </c>
      <c r="AQ700" s="2406" t="str">
        <f ca="1">IF($E700&gt;$E$12,"",IF(($E700&gt;=AQ$307),AQ649-$D700*AQ$302,INDEX(F653:BM712,AQ$307,$E700)))</f>
        <v/>
      </c>
      <c r="AR700" s="2406" t="str">
        <f ca="1">IF($E700&gt;$E$12,"",IF(($E700&gt;=AR$307),AR649-$D700*AR$302,INDEX(F653:BM712,AR$307,$E700)))</f>
        <v/>
      </c>
      <c r="AS700" s="2406" t="str">
        <f ca="1">IF($E700&gt;$E$12,"",IF(($E700&gt;=AS$307),AS649-$D700*AS$302,INDEX(F653:BM712,AS$307,$E700)))</f>
        <v/>
      </c>
      <c r="AT700" s="2406" t="str">
        <f ca="1">IF($E700&gt;$E$12,"",IF(($E700&gt;=AT$307),AT649-$D700*AT$302,INDEX(F653:BM712,AT$307,$E700)))</f>
        <v/>
      </c>
      <c r="AU700" s="2406" t="str">
        <f ca="1">IF($E700&gt;$E$12,"",IF(($E700&gt;=AU$307),AU649-$D700*AU$302,INDEX(F653:BM712,AU$307,$E700)))</f>
        <v/>
      </c>
      <c r="AV700" s="2406" t="str">
        <f ca="1">IF($E700&gt;$E$12,"",IF(($E700&gt;=AV$307),AV649-$D700*AV$302,INDEX(F653:BM712,AV$307,$E700)))</f>
        <v/>
      </c>
      <c r="AW700" s="2406" t="str">
        <f ca="1">IF($E700&gt;$E$12,"",IF(($E700&gt;=AW$307),AW649-$D700*AW$302,INDEX(F653:BM712,AW$307,$E700)))</f>
        <v/>
      </c>
      <c r="AX700" s="2406" t="str">
        <f ca="1">IF($E700&gt;$E$12,"",IF(($E700&gt;=AX$307),AX649-$D700*AX$302,INDEX(F653:BM712,AX$307,$E700)))</f>
        <v/>
      </c>
      <c r="AY700" s="2406" t="str">
        <f ca="1">IF($E700&gt;$E$12,"",IF(($E700&gt;=AY$307),AY649-$D700*AY$302,INDEX(F653:BM712,AY$307,$E700)))</f>
        <v/>
      </c>
      <c r="AZ700" s="2406" t="str">
        <f ca="1">IF($E700&gt;$E$12,"",IF(($E700&gt;=AZ$307),AZ649-$D700*AZ$302,INDEX(F653:BM712,AZ$307,$E700)))</f>
        <v/>
      </c>
      <c r="BA700" s="2406" t="str">
        <f ca="1">IF($E700&gt;$E$12,"",IF(($E700&gt;=BA$307),BA649-$D700*BA$302,INDEX(F653:BM712,BA$307,$E700)))</f>
        <v/>
      </c>
      <c r="BB700" s="2406" t="str">
        <f ca="1">IF($E700&gt;$E$12,"",IF(($E700&gt;=BB$307),BB649-$D700*BB$302,INDEX(F653:BM712,BB$307,$E700)))</f>
        <v/>
      </c>
      <c r="BC700" s="2406" t="str">
        <f ca="1">IF($E700&gt;$E$12,"",IF(($E700&gt;=BC$307),BC649-$D700*BC$302,INDEX(F653:BM712,BC$307,$E700)))</f>
        <v/>
      </c>
      <c r="BD700" s="2406" t="str">
        <f ca="1">IF($E700&gt;$E$12,"",IF(($E700&gt;=BD$307),BD649-$D700*BD$302,INDEX(F653:BM712,BD$307,$E700)))</f>
        <v/>
      </c>
      <c r="BE700" s="2406" t="str">
        <f ca="1">IF($E700&gt;$E$12,"",IF(($E700&gt;=BE$307),BE649-$D700*BE$302,INDEX(F653:BM712,BE$307,$E700)))</f>
        <v/>
      </c>
      <c r="BF700" s="2406" t="str">
        <f ca="1">IF($E700&gt;$E$12,"",IF(($E700&gt;=BF$307),BF649-$D700*BF$302,INDEX(F653:BM712,BF$307,$E700)))</f>
        <v/>
      </c>
      <c r="BG700" s="2406" t="str">
        <f ca="1">IF($E700&gt;$E$12,"",IF(($E700&gt;=BG$307),BG649-$D700*BG$302,INDEX(F653:BM712,BG$307,$E700)))</f>
        <v/>
      </c>
      <c r="BH700" s="2406" t="str">
        <f ca="1">IF($E700&gt;$E$12,"",IF(($E700&gt;=BH$307),BH649-$D700*BH$302,INDEX(F653:BM712,BH$307,$E700)))</f>
        <v/>
      </c>
      <c r="BI700" s="2406" t="str">
        <f ca="1">IF($E700&gt;$E$12,"",IF(($E700&gt;=BI$307),BI649-$D700*BI$302,INDEX(F653:BM712,BI$307,$E700)))</f>
        <v/>
      </c>
      <c r="BJ700" s="2406" t="str">
        <f ca="1">IF($E700&gt;$E$12,"",IF(($E700&gt;=BJ$307),BJ649-$D700*BJ$302,INDEX(F653:BM712,BJ$307,$E700)))</f>
        <v/>
      </c>
      <c r="BK700" s="2406" t="str">
        <f ca="1">IF($E700&gt;$E$12,"",IF(($E700&gt;=BK$307),BK649-$D700*BK$302,INDEX(F653:BM712,BK$307,$E700)))</f>
        <v/>
      </c>
      <c r="BL700" s="2406" t="str">
        <f ca="1">IF($E700&gt;$E$12,"",IF(($E700&gt;=BL$307),BL649-$D700*BL$302,INDEX(F653:BM712,BL$307,$E700)))</f>
        <v/>
      </c>
      <c r="BM700" s="2406" t="str">
        <f ca="1">IF($E700&gt;$E$12,"",IF(($E700&gt;=BM$307),BM649-$D700*BM$302,INDEX(F653:BM712,BM$307,$E700)))</f>
        <v/>
      </c>
    </row>
    <row r="701" spans="3:65" ht="13.5" x14ac:dyDescent="0.25">
      <c r="C701" s="2357"/>
      <c r="D701" s="2405">
        <f ca="1">INDEX(F648:BM648,E701)</f>
        <v>1</v>
      </c>
      <c r="E701" s="2316">
        <v>49</v>
      </c>
      <c r="F701" s="2406" t="str">
        <f ca="1">IF($E701&gt;$E$12,"",IF(($E701&gt;=F$307),F649-$D701*F$302,INDEX(F653:BM712,F$307,$E701)))</f>
        <v/>
      </c>
      <c r="G701" s="2406" t="str">
        <f ca="1">IF($E701&gt;$E$12,"",IF(($E701&gt;=G$307),G649-$D701*G$302,INDEX(F653:BM712,G$307,$E701)))</f>
        <v/>
      </c>
      <c r="H701" s="2406" t="str">
        <f ca="1">IF($E701&gt;$E$12,"",IF(($E701&gt;=H$307),H649-$D701*H$302,INDEX(F653:BM712,H$307,$E701)))</f>
        <v/>
      </c>
      <c r="I701" s="2406" t="str">
        <f ca="1">IF($E701&gt;$E$12,"",IF(($E701&gt;=I$307),I649-$D701*I$302,INDEX(F653:BM712,I$307,$E701)))</f>
        <v/>
      </c>
      <c r="J701" s="2406" t="str">
        <f ca="1">IF($E701&gt;$E$12,"",IF(($E701&gt;=J$307),J649-$D701*J$302,INDEX(F653:BM712,J$307,$E701)))</f>
        <v/>
      </c>
      <c r="K701" s="2406" t="str">
        <f ca="1">IF($E701&gt;$E$12,"",IF(($E701&gt;=K$307),K649-$D701*K$302,INDEX(F653:BM712,K$307,$E701)))</f>
        <v/>
      </c>
      <c r="L701" s="2406" t="str">
        <f ca="1">IF($E701&gt;$E$12,"",IF(($E701&gt;=L$307),L649-$D701*L$302,INDEX(F653:BM712,L$307,$E701)))</f>
        <v/>
      </c>
      <c r="M701" s="2406" t="str">
        <f ca="1">IF($E701&gt;$E$12,"",IF(($E701&gt;=M$307),M649-$D701*M$302,INDEX(F653:BM712,M$307,$E701)))</f>
        <v/>
      </c>
      <c r="N701" s="2406" t="str">
        <f ca="1">IF($E701&gt;$E$12,"",IF(($E701&gt;=N$307),N649-$D701*N$302,INDEX(F653:BM712,N$307,$E701)))</f>
        <v/>
      </c>
      <c r="O701" s="2406" t="str">
        <f ca="1">IF($E701&gt;$E$12,"",IF(($E701&gt;=O$307),O649-$D701*O$302,INDEX(F653:BM712,O$307,$E701)))</f>
        <v/>
      </c>
      <c r="P701" s="2406" t="str">
        <f ca="1">IF($E701&gt;$E$12,"",IF(($E701&gt;=P$307),P649-$D701*P$302,INDEX(F653:BM712,P$307,$E701)))</f>
        <v/>
      </c>
      <c r="Q701" s="2406" t="str">
        <f ca="1">IF($E701&gt;$E$12,"",IF(($E701&gt;=Q$307),Q649-$D701*Q$302,INDEX(F653:BM712,Q$307,$E701)))</f>
        <v/>
      </c>
      <c r="R701" s="2406" t="str">
        <f ca="1">IF($E701&gt;$E$12,"",IF(($E701&gt;=R$307),R649-$D701*R$302,INDEX(F653:BM712,R$307,$E701)))</f>
        <v/>
      </c>
      <c r="S701" s="2406" t="str">
        <f ca="1">IF($E701&gt;$E$12,"",IF(($E701&gt;=S$307),S649-$D701*S$302,INDEX(F653:BM712,S$307,$E701)))</f>
        <v/>
      </c>
      <c r="T701" s="2406" t="str">
        <f ca="1">IF($E701&gt;$E$12,"",IF(($E701&gt;=T$307),T649-$D701*T$302,INDEX(F653:BM712,T$307,$E701)))</f>
        <v/>
      </c>
      <c r="U701" s="2406" t="str">
        <f ca="1">IF($E701&gt;$E$12,"",IF(($E701&gt;=U$307),U649-$D701*U$302,INDEX(F653:BM712,U$307,$E701)))</f>
        <v/>
      </c>
      <c r="V701" s="2406" t="str">
        <f ca="1">IF($E701&gt;$E$12,"",IF(($E701&gt;=V$307),V649-$D701*V$302,INDEX(F653:BM712,V$307,$E701)))</f>
        <v/>
      </c>
      <c r="W701" s="2406" t="str">
        <f ca="1">IF($E701&gt;$E$12,"",IF(($E701&gt;=W$307),W649-$D701*W$302,INDEX(F653:BM712,W$307,$E701)))</f>
        <v/>
      </c>
      <c r="X701" s="2406" t="str">
        <f ca="1">IF($E701&gt;$E$12,"",IF(($E701&gt;=X$307),X649-$D701*X$302,INDEX(F653:BM712,X$307,$E701)))</f>
        <v/>
      </c>
      <c r="Y701" s="2406" t="str">
        <f ca="1">IF($E701&gt;$E$12,"",IF(($E701&gt;=Y$307),Y649-$D701*Y$302,INDEX(F653:BM712,Y$307,$E701)))</f>
        <v/>
      </c>
      <c r="Z701" s="2406" t="str">
        <f ca="1">IF($E701&gt;$E$12,"",IF(($E701&gt;=Z$307),Z649-$D701*Z$302,INDEX(F653:BM712,Z$307,$E701)))</f>
        <v/>
      </c>
      <c r="AA701" s="2406" t="str">
        <f ca="1">IF($E701&gt;$E$12,"",IF(($E701&gt;=AA$307),AA649-$D701*AA$302,INDEX(F653:BM712,AA$307,$E701)))</f>
        <v/>
      </c>
      <c r="AB701" s="2406" t="str">
        <f ca="1">IF($E701&gt;$E$12,"",IF(($E701&gt;=AB$307),AB649-$D701*AB$302,INDEX(F653:BM712,AB$307,$E701)))</f>
        <v/>
      </c>
      <c r="AC701" s="2406" t="str">
        <f ca="1">IF($E701&gt;$E$12,"",IF(($E701&gt;=AC$307),AC649-$D701*AC$302,INDEX(F653:BM712,AC$307,$E701)))</f>
        <v/>
      </c>
      <c r="AD701" s="2406" t="str">
        <f ca="1">IF($E701&gt;$E$12,"",IF(($E701&gt;=AD$307),AD649-$D701*AD$302,INDEX(F653:BM712,AD$307,$E701)))</f>
        <v/>
      </c>
      <c r="AE701" s="2406" t="str">
        <f ca="1">IF($E701&gt;$E$12,"",IF(($E701&gt;=AE$307),AE649-$D701*AE$302,INDEX(F653:BM712,AE$307,$E701)))</f>
        <v/>
      </c>
      <c r="AF701" s="2406" t="str">
        <f ca="1">IF($E701&gt;$E$12,"",IF(($E701&gt;=AF$307),AF649-$D701*AF$302,INDEX(F653:BM712,AF$307,$E701)))</f>
        <v/>
      </c>
      <c r="AG701" s="2406" t="str">
        <f ca="1">IF($E701&gt;$E$12,"",IF(($E701&gt;=AG$307),AG649-$D701*AG$302,INDEX(F653:BM712,AG$307,$E701)))</f>
        <v/>
      </c>
      <c r="AH701" s="2406" t="str">
        <f ca="1">IF($E701&gt;$E$12,"",IF(($E701&gt;=AH$307),AH649-$D701*AH$302,INDEX(F653:BM712,AH$307,$E701)))</f>
        <v/>
      </c>
      <c r="AI701" s="2406" t="str">
        <f ca="1">IF($E701&gt;$E$12,"",IF(($E701&gt;=AI$307),AI649-$D701*AI$302,INDEX(F653:BM712,AI$307,$E701)))</f>
        <v/>
      </c>
      <c r="AJ701" s="2406" t="str">
        <f ca="1">IF($E701&gt;$E$12,"",IF(($E701&gt;=AJ$307),AJ649-$D701*AJ$302,INDEX(F653:BM712,AJ$307,$E701)))</f>
        <v/>
      </c>
      <c r="AK701" s="2406" t="str">
        <f ca="1">IF($E701&gt;$E$12,"",IF(($E701&gt;=AK$307),AK649-$D701*AK$302,INDEX(F653:BM712,AK$307,$E701)))</f>
        <v/>
      </c>
      <c r="AL701" s="2406" t="str">
        <f ca="1">IF($E701&gt;$E$12,"",IF(($E701&gt;=AL$307),AL649-$D701*AL$302,INDEX(F653:BM712,AL$307,$E701)))</f>
        <v/>
      </c>
      <c r="AM701" s="2406" t="str">
        <f ca="1">IF($E701&gt;$E$12,"",IF(($E701&gt;=AM$307),AM649-$D701*AM$302,INDEX(F653:BM712,AM$307,$E701)))</f>
        <v/>
      </c>
      <c r="AN701" s="2406" t="str">
        <f ca="1">IF($E701&gt;$E$12,"",IF(($E701&gt;=AN$307),AN649-$D701*AN$302,INDEX(F653:BM712,AN$307,$E701)))</f>
        <v/>
      </c>
      <c r="AO701" s="2406" t="str">
        <f ca="1">IF($E701&gt;$E$12,"",IF(($E701&gt;=AO$307),AO649-$D701*AO$302,INDEX(F653:BM712,AO$307,$E701)))</f>
        <v/>
      </c>
      <c r="AP701" s="2406" t="str">
        <f ca="1">IF($E701&gt;$E$12,"",IF(($E701&gt;=AP$307),AP649-$D701*AP$302,INDEX(F653:BM712,AP$307,$E701)))</f>
        <v/>
      </c>
      <c r="AQ701" s="2406" t="str">
        <f ca="1">IF($E701&gt;$E$12,"",IF(($E701&gt;=AQ$307),AQ649-$D701*AQ$302,INDEX(F653:BM712,AQ$307,$E701)))</f>
        <v/>
      </c>
      <c r="AR701" s="2406" t="str">
        <f ca="1">IF($E701&gt;$E$12,"",IF(($E701&gt;=AR$307),AR649-$D701*AR$302,INDEX(F653:BM712,AR$307,$E701)))</f>
        <v/>
      </c>
      <c r="AS701" s="2406" t="str">
        <f ca="1">IF($E701&gt;$E$12,"",IF(($E701&gt;=AS$307),AS649-$D701*AS$302,INDEX(F653:BM712,AS$307,$E701)))</f>
        <v/>
      </c>
      <c r="AT701" s="2406" t="str">
        <f ca="1">IF($E701&gt;$E$12,"",IF(($E701&gt;=AT$307),AT649-$D701*AT$302,INDEX(F653:BM712,AT$307,$E701)))</f>
        <v/>
      </c>
      <c r="AU701" s="2406" t="str">
        <f ca="1">IF($E701&gt;$E$12,"",IF(($E701&gt;=AU$307),AU649-$D701*AU$302,INDEX(F653:BM712,AU$307,$E701)))</f>
        <v/>
      </c>
      <c r="AV701" s="2406" t="str">
        <f ca="1">IF($E701&gt;$E$12,"",IF(($E701&gt;=AV$307),AV649-$D701*AV$302,INDEX(F653:BM712,AV$307,$E701)))</f>
        <v/>
      </c>
      <c r="AW701" s="2406" t="str">
        <f ca="1">IF($E701&gt;$E$12,"",IF(($E701&gt;=AW$307),AW649-$D701*AW$302,INDEX(F653:BM712,AW$307,$E701)))</f>
        <v/>
      </c>
      <c r="AX701" s="2406" t="str">
        <f ca="1">IF($E701&gt;$E$12,"",IF(($E701&gt;=AX$307),AX649-$D701*AX$302,INDEX(F653:BM712,AX$307,$E701)))</f>
        <v/>
      </c>
      <c r="AY701" s="2406" t="str">
        <f ca="1">IF($E701&gt;$E$12,"",IF(($E701&gt;=AY$307),AY649-$D701*AY$302,INDEX(F653:BM712,AY$307,$E701)))</f>
        <v/>
      </c>
      <c r="AZ701" s="2406" t="str">
        <f ca="1">IF($E701&gt;$E$12,"",IF(($E701&gt;=AZ$307),AZ649-$D701*AZ$302,INDEX(F653:BM712,AZ$307,$E701)))</f>
        <v/>
      </c>
      <c r="BA701" s="2406" t="str">
        <f ca="1">IF($E701&gt;$E$12,"",IF(($E701&gt;=BA$307),BA649-$D701*BA$302,INDEX(F653:BM712,BA$307,$E701)))</f>
        <v/>
      </c>
      <c r="BB701" s="2406" t="str">
        <f ca="1">IF($E701&gt;$E$12,"",IF(($E701&gt;=BB$307),BB649-$D701*BB$302,INDEX(F653:BM712,BB$307,$E701)))</f>
        <v/>
      </c>
      <c r="BC701" s="2406" t="str">
        <f ca="1">IF($E701&gt;$E$12,"",IF(($E701&gt;=BC$307),BC649-$D701*BC$302,INDEX(F653:BM712,BC$307,$E701)))</f>
        <v/>
      </c>
      <c r="BD701" s="2406" t="str">
        <f ca="1">IF($E701&gt;$E$12,"",IF(($E701&gt;=BD$307),BD649-$D701*BD$302,INDEX(F653:BM712,BD$307,$E701)))</f>
        <v/>
      </c>
      <c r="BE701" s="2406" t="str">
        <f ca="1">IF($E701&gt;$E$12,"",IF(($E701&gt;=BE$307),BE649-$D701*BE$302,INDEX(F653:BM712,BE$307,$E701)))</f>
        <v/>
      </c>
      <c r="BF701" s="2406" t="str">
        <f ca="1">IF($E701&gt;$E$12,"",IF(($E701&gt;=BF$307),BF649-$D701*BF$302,INDEX(F653:BM712,BF$307,$E701)))</f>
        <v/>
      </c>
      <c r="BG701" s="2406" t="str">
        <f ca="1">IF($E701&gt;$E$12,"",IF(($E701&gt;=BG$307),BG649-$D701*BG$302,INDEX(F653:BM712,BG$307,$E701)))</f>
        <v/>
      </c>
      <c r="BH701" s="2406" t="str">
        <f ca="1">IF($E701&gt;$E$12,"",IF(($E701&gt;=BH$307),BH649-$D701*BH$302,INDEX(F653:BM712,BH$307,$E701)))</f>
        <v/>
      </c>
      <c r="BI701" s="2406" t="str">
        <f ca="1">IF($E701&gt;$E$12,"",IF(($E701&gt;=BI$307),BI649-$D701*BI$302,INDEX(F653:BM712,BI$307,$E701)))</f>
        <v/>
      </c>
      <c r="BJ701" s="2406" t="str">
        <f ca="1">IF($E701&gt;$E$12,"",IF(($E701&gt;=BJ$307),BJ649-$D701*BJ$302,INDEX(F653:BM712,BJ$307,$E701)))</f>
        <v/>
      </c>
      <c r="BK701" s="2406" t="str">
        <f ca="1">IF($E701&gt;$E$12,"",IF(($E701&gt;=BK$307),BK649-$D701*BK$302,INDEX(F653:BM712,BK$307,$E701)))</f>
        <v/>
      </c>
      <c r="BL701" s="2406" t="str">
        <f ca="1">IF($E701&gt;$E$12,"",IF(($E701&gt;=BL$307),BL649-$D701*BL$302,INDEX(F653:BM712,BL$307,$E701)))</f>
        <v/>
      </c>
      <c r="BM701" s="2406" t="str">
        <f ca="1">IF($E701&gt;$E$12,"",IF(($E701&gt;=BM$307),BM649-$D701*BM$302,INDEX(F653:BM712,BM$307,$E701)))</f>
        <v/>
      </c>
    </row>
    <row r="702" spans="3:65" ht="13.5" x14ac:dyDescent="0.25">
      <c r="C702" s="2357"/>
      <c r="D702" s="2405">
        <f ca="1">INDEX(F648:BM648,E702)</f>
        <v>1</v>
      </c>
      <c r="E702" s="2316">
        <v>50</v>
      </c>
      <c r="F702" s="2406" t="str">
        <f ca="1">IF($E702&gt;$E$12,"",IF(($E702&gt;=F$307),F649-$D702*F$302,INDEX(F653:BM712,F$307,$E702)))</f>
        <v/>
      </c>
      <c r="G702" s="2406" t="str">
        <f ca="1">IF($E702&gt;$E$12,"",IF(($E702&gt;=G$307),G649-$D702*G$302,INDEX(F653:BM712,G$307,$E702)))</f>
        <v/>
      </c>
      <c r="H702" s="2406" t="str">
        <f ca="1">IF($E702&gt;$E$12,"",IF(($E702&gt;=H$307),H649-$D702*H$302,INDEX(F653:BM712,H$307,$E702)))</f>
        <v/>
      </c>
      <c r="I702" s="2406" t="str">
        <f ca="1">IF($E702&gt;$E$12,"",IF(($E702&gt;=I$307),I649-$D702*I$302,INDEX(F653:BM712,I$307,$E702)))</f>
        <v/>
      </c>
      <c r="J702" s="2406" t="str">
        <f ca="1">IF($E702&gt;$E$12,"",IF(($E702&gt;=J$307),J649-$D702*J$302,INDEX(F653:BM712,J$307,$E702)))</f>
        <v/>
      </c>
      <c r="K702" s="2406" t="str">
        <f ca="1">IF($E702&gt;$E$12,"",IF(($E702&gt;=K$307),K649-$D702*K$302,INDEX(F653:BM712,K$307,$E702)))</f>
        <v/>
      </c>
      <c r="L702" s="2406" t="str">
        <f ca="1">IF($E702&gt;$E$12,"",IF(($E702&gt;=L$307),L649-$D702*L$302,INDEX(F653:BM712,L$307,$E702)))</f>
        <v/>
      </c>
      <c r="M702" s="2406" t="str">
        <f ca="1">IF($E702&gt;$E$12,"",IF(($E702&gt;=M$307),M649-$D702*M$302,INDEX(F653:BM712,M$307,$E702)))</f>
        <v/>
      </c>
      <c r="N702" s="2406" t="str">
        <f ca="1">IF($E702&gt;$E$12,"",IF(($E702&gt;=N$307),N649-$D702*N$302,INDEX(F653:BM712,N$307,$E702)))</f>
        <v/>
      </c>
      <c r="O702" s="2406" t="str">
        <f ca="1">IF($E702&gt;$E$12,"",IF(($E702&gt;=O$307),O649-$D702*O$302,INDEX(F653:BM712,O$307,$E702)))</f>
        <v/>
      </c>
      <c r="P702" s="2406" t="str">
        <f ca="1">IF($E702&gt;$E$12,"",IF(($E702&gt;=P$307),P649-$D702*P$302,INDEX(F653:BM712,P$307,$E702)))</f>
        <v/>
      </c>
      <c r="Q702" s="2406" t="str">
        <f ca="1">IF($E702&gt;$E$12,"",IF(($E702&gt;=Q$307),Q649-$D702*Q$302,INDEX(F653:BM712,Q$307,$E702)))</f>
        <v/>
      </c>
      <c r="R702" s="2406" t="str">
        <f ca="1">IF($E702&gt;$E$12,"",IF(($E702&gt;=R$307),R649-$D702*R$302,INDEX(F653:BM712,R$307,$E702)))</f>
        <v/>
      </c>
      <c r="S702" s="2406" t="str">
        <f ca="1">IF($E702&gt;$E$12,"",IF(($E702&gt;=S$307),S649-$D702*S$302,INDEX(F653:BM712,S$307,$E702)))</f>
        <v/>
      </c>
      <c r="T702" s="2406" t="str">
        <f ca="1">IF($E702&gt;$E$12,"",IF(($E702&gt;=T$307),T649-$D702*T$302,INDEX(F653:BM712,T$307,$E702)))</f>
        <v/>
      </c>
      <c r="U702" s="2406" t="str">
        <f ca="1">IF($E702&gt;$E$12,"",IF(($E702&gt;=U$307),U649-$D702*U$302,INDEX(F653:BM712,U$307,$E702)))</f>
        <v/>
      </c>
      <c r="V702" s="2406" t="str">
        <f ca="1">IF($E702&gt;$E$12,"",IF(($E702&gt;=V$307),V649-$D702*V$302,INDEX(F653:BM712,V$307,$E702)))</f>
        <v/>
      </c>
      <c r="W702" s="2406" t="str">
        <f ca="1">IF($E702&gt;$E$12,"",IF(($E702&gt;=W$307),W649-$D702*W$302,INDEX(F653:BM712,W$307,$E702)))</f>
        <v/>
      </c>
      <c r="X702" s="2406" t="str">
        <f ca="1">IF($E702&gt;$E$12,"",IF(($E702&gt;=X$307),X649-$D702*X$302,INDEX(F653:BM712,X$307,$E702)))</f>
        <v/>
      </c>
      <c r="Y702" s="2406" t="str">
        <f ca="1">IF($E702&gt;$E$12,"",IF(($E702&gt;=Y$307),Y649-$D702*Y$302,INDEX(F653:BM712,Y$307,$E702)))</f>
        <v/>
      </c>
      <c r="Z702" s="2406" t="str">
        <f ca="1">IF($E702&gt;$E$12,"",IF(($E702&gt;=Z$307),Z649-$D702*Z$302,INDEX(F653:BM712,Z$307,$E702)))</f>
        <v/>
      </c>
      <c r="AA702" s="2406" t="str">
        <f ca="1">IF($E702&gt;$E$12,"",IF(($E702&gt;=AA$307),AA649-$D702*AA$302,INDEX(F653:BM712,AA$307,$E702)))</f>
        <v/>
      </c>
      <c r="AB702" s="2406" t="str">
        <f ca="1">IF($E702&gt;$E$12,"",IF(($E702&gt;=AB$307),AB649-$D702*AB$302,INDEX(F653:BM712,AB$307,$E702)))</f>
        <v/>
      </c>
      <c r="AC702" s="2406" t="str">
        <f ca="1">IF($E702&gt;$E$12,"",IF(($E702&gt;=AC$307),AC649-$D702*AC$302,INDEX(F653:BM712,AC$307,$E702)))</f>
        <v/>
      </c>
      <c r="AD702" s="2406" t="str">
        <f ca="1">IF($E702&gt;$E$12,"",IF(($E702&gt;=AD$307),AD649-$D702*AD$302,INDEX(F653:BM712,AD$307,$E702)))</f>
        <v/>
      </c>
      <c r="AE702" s="2406" t="str">
        <f ca="1">IF($E702&gt;$E$12,"",IF(($E702&gt;=AE$307),AE649-$D702*AE$302,INDEX(F653:BM712,AE$307,$E702)))</f>
        <v/>
      </c>
      <c r="AF702" s="2406" t="str">
        <f ca="1">IF($E702&gt;$E$12,"",IF(($E702&gt;=AF$307),AF649-$D702*AF$302,INDEX(F653:BM712,AF$307,$E702)))</f>
        <v/>
      </c>
      <c r="AG702" s="2406" t="str">
        <f ca="1">IF($E702&gt;$E$12,"",IF(($E702&gt;=AG$307),AG649-$D702*AG$302,INDEX(F653:BM712,AG$307,$E702)))</f>
        <v/>
      </c>
      <c r="AH702" s="2406" t="str">
        <f ca="1">IF($E702&gt;$E$12,"",IF(($E702&gt;=AH$307),AH649-$D702*AH$302,INDEX(F653:BM712,AH$307,$E702)))</f>
        <v/>
      </c>
      <c r="AI702" s="2406" t="str">
        <f ca="1">IF($E702&gt;$E$12,"",IF(($E702&gt;=AI$307),AI649-$D702*AI$302,INDEX(F653:BM712,AI$307,$E702)))</f>
        <v/>
      </c>
      <c r="AJ702" s="2406" t="str">
        <f ca="1">IF($E702&gt;$E$12,"",IF(($E702&gt;=AJ$307),AJ649-$D702*AJ$302,INDEX(F653:BM712,AJ$307,$E702)))</f>
        <v/>
      </c>
      <c r="AK702" s="2406" t="str">
        <f ca="1">IF($E702&gt;$E$12,"",IF(($E702&gt;=AK$307),AK649-$D702*AK$302,INDEX(F653:BM712,AK$307,$E702)))</f>
        <v/>
      </c>
      <c r="AL702" s="2406" t="str">
        <f ca="1">IF($E702&gt;$E$12,"",IF(($E702&gt;=AL$307),AL649-$D702*AL$302,INDEX(F653:BM712,AL$307,$E702)))</f>
        <v/>
      </c>
      <c r="AM702" s="2406" t="str">
        <f ca="1">IF($E702&gt;$E$12,"",IF(($E702&gt;=AM$307),AM649-$D702*AM$302,INDEX(F653:BM712,AM$307,$E702)))</f>
        <v/>
      </c>
      <c r="AN702" s="2406" t="str">
        <f ca="1">IF($E702&gt;$E$12,"",IF(($E702&gt;=AN$307),AN649-$D702*AN$302,INDEX(F653:BM712,AN$307,$E702)))</f>
        <v/>
      </c>
      <c r="AO702" s="2406" t="str">
        <f ca="1">IF($E702&gt;$E$12,"",IF(($E702&gt;=AO$307),AO649-$D702*AO$302,INDEX(F653:BM712,AO$307,$E702)))</f>
        <v/>
      </c>
      <c r="AP702" s="2406" t="str">
        <f ca="1">IF($E702&gt;$E$12,"",IF(($E702&gt;=AP$307),AP649-$D702*AP$302,INDEX(F653:BM712,AP$307,$E702)))</f>
        <v/>
      </c>
      <c r="AQ702" s="2406" t="str">
        <f ca="1">IF($E702&gt;$E$12,"",IF(($E702&gt;=AQ$307),AQ649-$D702*AQ$302,INDEX(F653:BM712,AQ$307,$E702)))</f>
        <v/>
      </c>
      <c r="AR702" s="2406" t="str">
        <f ca="1">IF($E702&gt;$E$12,"",IF(($E702&gt;=AR$307),AR649-$D702*AR$302,INDEX(F653:BM712,AR$307,$E702)))</f>
        <v/>
      </c>
      <c r="AS702" s="2406" t="str">
        <f ca="1">IF($E702&gt;$E$12,"",IF(($E702&gt;=AS$307),AS649-$D702*AS$302,INDEX(F653:BM712,AS$307,$E702)))</f>
        <v/>
      </c>
      <c r="AT702" s="2406" t="str">
        <f ca="1">IF($E702&gt;$E$12,"",IF(($E702&gt;=AT$307),AT649-$D702*AT$302,INDEX(F653:BM712,AT$307,$E702)))</f>
        <v/>
      </c>
      <c r="AU702" s="2406" t="str">
        <f ca="1">IF($E702&gt;$E$12,"",IF(($E702&gt;=AU$307),AU649-$D702*AU$302,INDEX(F653:BM712,AU$307,$E702)))</f>
        <v/>
      </c>
      <c r="AV702" s="2406" t="str">
        <f ca="1">IF($E702&gt;$E$12,"",IF(($E702&gt;=AV$307),AV649-$D702*AV$302,INDEX(F653:BM712,AV$307,$E702)))</f>
        <v/>
      </c>
      <c r="AW702" s="2406" t="str">
        <f ca="1">IF($E702&gt;$E$12,"",IF(($E702&gt;=AW$307),AW649-$D702*AW$302,INDEX(F653:BM712,AW$307,$E702)))</f>
        <v/>
      </c>
      <c r="AX702" s="2406" t="str">
        <f ca="1">IF($E702&gt;$E$12,"",IF(($E702&gt;=AX$307),AX649-$D702*AX$302,INDEX(F653:BM712,AX$307,$E702)))</f>
        <v/>
      </c>
      <c r="AY702" s="2406" t="str">
        <f ca="1">IF($E702&gt;$E$12,"",IF(($E702&gt;=AY$307),AY649-$D702*AY$302,INDEX(F653:BM712,AY$307,$E702)))</f>
        <v/>
      </c>
      <c r="AZ702" s="2406" t="str">
        <f ca="1">IF($E702&gt;$E$12,"",IF(($E702&gt;=AZ$307),AZ649-$D702*AZ$302,INDEX(F653:BM712,AZ$307,$E702)))</f>
        <v/>
      </c>
      <c r="BA702" s="2406" t="str">
        <f ca="1">IF($E702&gt;$E$12,"",IF(($E702&gt;=BA$307),BA649-$D702*BA$302,INDEX(F653:BM712,BA$307,$E702)))</f>
        <v/>
      </c>
      <c r="BB702" s="2406" t="str">
        <f ca="1">IF($E702&gt;$E$12,"",IF(($E702&gt;=BB$307),BB649-$D702*BB$302,INDEX(F653:BM712,BB$307,$E702)))</f>
        <v/>
      </c>
      <c r="BC702" s="2406" t="str">
        <f ca="1">IF($E702&gt;$E$12,"",IF(($E702&gt;=BC$307),BC649-$D702*BC$302,INDEX(F653:BM712,BC$307,$E702)))</f>
        <v/>
      </c>
      <c r="BD702" s="2406" t="str">
        <f ca="1">IF($E702&gt;$E$12,"",IF(($E702&gt;=BD$307),BD649-$D702*BD$302,INDEX(F653:BM712,BD$307,$E702)))</f>
        <v/>
      </c>
      <c r="BE702" s="2406" t="str">
        <f ca="1">IF($E702&gt;$E$12,"",IF(($E702&gt;=BE$307),BE649-$D702*BE$302,INDEX(F653:BM712,BE$307,$E702)))</f>
        <v/>
      </c>
      <c r="BF702" s="2406" t="str">
        <f ca="1">IF($E702&gt;$E$12,"",IF(($E702&gt;=BF$307),BF649-$D702*BF$302,INDEX(F653:BM712,BF$307,$E702)))</f>
        <v/>
      </c>
      <c r="BG702" s="2406" t="str">
        <f ca="1">IF($E702&gt;$E$12,"",IF(($E702&gt;=BG$307),BG649-$D702*BG$302,INDEX(F653:BM712,BG$307,$E702)))</f>
        <v/>
      </c>
      <c r="BH702" s="2406" t="str">
        <f ca="1">IF($E702&gt;$E$12,"",IF(($E702&gt;=BH$307),BH649-$D702*BH$302,INDEX(F653:BM712,BH$307,$E702)))</f>
        <v/>
      </c>
      <c r="BI702" s="2406" t="str">
        <f ca="1">IF($E702&gt;$E$12,"",IF(($E702&gt;=BI$307),BI649-$D702*BI$302,INDEX(F653:BM712,BI$307,$E702)))</f>
        <v/>
      </c>
      <c r="BJ702" s="2406" t="str">
        <f ca="1">IF($E702&gt;$E$12,"",IF(($E702&gt;=BJ$307),BJ649-$D702*BJ$302,INDEX(F653:BM712,BJ$307,$E702)))</f>
        <v/>
      </c>
      <c r="BK702" s="2406" t="str">
        <f ca="1">IF($E702&gt;$E$12,"",IF(($E702&gt;=BK$307),BK649-$D702*BK$302,INDEX(F653:BM712,BK$307,$E702)))</f>
        <v/>
      </c>
      <c r="BL702" s="2406" t="str">
        <f ca="1">IF($E702&gt;$E$12,"",IF(($E702&gt;=BL$307),BL649-$D702*BL$302,INDEX(F653:BM712,BL$307,$E702)))</f>
        <v/>
      </c>
      <c r="BM702" s="2406" t="str">
        <f ca="1">IF($E702&gt;$E$12,"",IF(($E702&gt;=BM$307),BM649-$D702*BM$302,INDEX(F653:BM712,BM$307,$E702)))</f>
        <v/>
      </c>
    </row>
    <row r="703" spans="3:65" ht="13.5" x14ac:dyDescent="0.25">
      <c r="C703" s="2357"/>
      <c r="D703" s="2405">
        <f ca="1">INDEX(F648:BM648,E703)</f>
        <v>1</v>
      </c>
      <c r="E703" s="2316">
        <v>51</v>
      </c>
      <c r="F703" s="2406" t="str">
        <f ca="1">IF($E703&gt;$E$12,"",IF(($E703&gt;=F$307),F649-$D703*F$302,INDEX(F653:BM712,F$307,$E703)))</f>
        <v/>
      </c>
      <c r="G703" s="2406" t="str">
        <f ca="1">IF($E703&gt;$E$12,"",IF(($E703&gt;=G$307),G649-$D703*G$302,INDEX(F653:BM712,G$307,$E703)))</f>
        <v/>
      </c>
      <c r="H703" s="2406" t="str">
        <f ca="1">IF($E703&gt;$E$12,"",IF(($E703&gt;=H$307),H649-$D703*H$302,INDEX(F653:BM712,H$307,$E703)))</f>
        <v/>
      </c>
      <c r="I703" s="2406" t="str">
        <f ca="1">IF($E703&gt;$E$12,"",IF(($E703&gt;=I$307),I649-$D703*I$302,INDEX(F653:BM712,I$307,$E703)))</f>
        <v/>
      </c>
      <c r="J703" s="2406" t="str">
        <f ca="1">IF($E703&gt;$E$12,"",IF(($E703&gt;=J$307),J649-$D703*J$302,INDEX(F653:BM712,J$307,$E703)))</f>
        <v/>
      </c>
      <c r="K703" s="2406" t="str">
        <f ca="1">IF($E703&gt;$E$12,"",IF(($E703&gt;=K$307),K649-$D703*K$302,INDEX(F653:BM712,K$307,$E703)))</f>
        <v/>
      </c>
      <c r="L703" s="2406" t="str">
        <f ca="1">IF($E703&gt;$E$12,"",IF(($E703&gt;=L$307),L649-$D703*L$302,INDEX(F653:BM712,L$307,$E703)))</f>
        <v/>
      </c>
      <c r="M703" s="2406" t="str">
        <f ca="1">IF($E703&gt;$E$12,"",IF(($E703&gt;=M$307),M649-$D703*M$302,INDEX(F653:BM712,M$307,$E703)))</f>
        <v/>
      </c>
      <c r="N703" s="2406" t="str">
        <f ca="1">IF($E703&gt;$E$12,"",IF(($E703&gt;=N$307),N649-$D703*N$302,INDEX(F653:BM712,N$307,$E703)))</f>
        <v/>
      </c>
      <c r="O703" s="2406" t="str">
        <f ca="1">IF($E703&gt;$E$12,"",IF(($E703&gt;=O$307),O649-$D703*O$302,INDEX(F653:BM712,O$307,$E703)))</f>
        <v/>
      </c>
      <c r="P703" s="2406" t="str">
        <f ca="1">IF($E703&gt;$E$12,"",IF(($E703&gt;=P$307),P649-$D703*P$302,INDEX(F653:BM712,P$307,$E703)))</f>
        <v/>
      </c>
      <c r="Q703" s="2406" t="str">
        <f ca="1">IF($E703&gt;$E$12,"",IF(($E703&gt;=Q$307),Q649-$D703*Q$302,INDEX(F653:BM712,Q$307,$E703)))</f>
        <v/>
      </c>
      <c r="R703" s="2406" t="str">
        <f ca="1">IF($E703&gt;$E$12,"",IF(($E703&gt;=R$307),R649-$D703*R$302,INDEX(F653:BM712,R$307,$E703)))</f>
        <v/>
      </c>
      <c r="S703" s="2406" t="str">
        <f ca="1">IF($E703&gt;$E$12,"",IF(($E703&gt;=S$307),S649-$D703*S$302,INDEX(F653:BM712,S$307,$E703)))</f>
        <v/>
      </c>
      <c r="T703" s="2406" t="str">
        <f ca="1">IF($E703&gt;$E$12,"",IF(($E703&gt;=T$307),T649-$D703*T$302,INDEX(F653:BM712,T$307,$E703)))</f>
        <v/>
      </c>
      <c r="U703" s="2406" t="str">
        <f ca="1">IF($E703&gt;$E$12,"",IF(($E703&gt;=U$307),U649-$D703*U$302,INDEX(F653:BM712,U$307,$E703)))</f>
        <v/>
      </c>
      <c r="V703" s="2406" t="str">
        <f ca="1">IF($E703&gt;$E$12,"",IF(($E703&gt;=V$307),V649-$D703*V$302,INDEX(F653:BM712,V$307,$E703)))</f>
        <v/>
      </c>
      <c r="W703" s="2406" t="str">
        <f ca="1">IF($E703&gt;$E$12,"",IF(($E703&gt;=W$307),W649-$D703*W$302,INDEX(F653:BM712,W$307,$E703)))</f>
        <v/>
      </c>
      <c r="X703" s="2406" t="str">
        <f ca="1">IF($E703&gt;$E$12,"",IF(($E703&gt;=X$307),X649-$D703*X$302,INDEX(F653:BM712,X$307,$E703)))</f>
        <v/>
      </c>
      <c r="Y703" s="2406" t="str">
        <f ca="1">IF($E703&gt;$E$12,"",IF(($E703&gt;=Y$307),Y649-$D703*Y$302,INDEX(F653:BM712,Y$307,$E703)))</f>
        <v/>
      </c>
      <c r="Z703" s="2406" t="str">
        <f ca="1">IF($E703&gt;$E$12,"",IF(($E703&gt;=Z$307),Z649-$D703*Z$302,INDEX(F653:BM712,Z$307,$E703)))</f>
        <v/>
      </c>
      <c r="AA703" s="2406" t="str">
        <f ca="1">IF($E703&gt;$E$12,"",IF(($E703&gt;=AA$307),AA649-$D703*AA$302,INDEX(F653:BM712,AA$307,$E703)))</f>
        <v/>
      </c>
      <c r="AB703" s="2406" t="str">
        <f ca="1">IF($E703&gt;$E$12,"",IF(($E703&gt;=AB$307),AB649-$D703*AB$302,INDEX(F653:BM712,AB$307,$E703)))</f>
        <v/>
      </c>
      <c r="AC703" s="2406" t="str">
        <f ca="1">IF($E703&gt;$E$12,"",IF(($E703&gt;=AC$307),AC649-$D703*AC$302,INDEX(F653:BM712,AC$307,$E703)))</f>
        <v/>
      </c>
      <c r="AD703" s="2406" t="str">
        <f ca="1">IF($E703&gt;$E$12,"",IF(($E703&gt;=AD$307),AD649-$D703*AD$302,INDEX(F653:BM712,AD$307,$E703)))</f>
        <v/>
      </c>
      <c r="AE703" s="2406" t="str">
        <f ca="1">IF($E703&gt;$E$12,"",IF(($E703&gt;=AE$307),AE649-$D703*AE$302,INDEX(F653:BM712,AE$307,$E703)))</f>
        <v/>
      </c>
      <c r="AF703" s="2406" t="str">
        <f ca="1">IF($E703&gt;$E$12,"",IF(($E703&gt;=AF$307),AF649-$D703*AF$302,INDEX(F653:BM712,AF$307,$E703)))</f>
        <v/>
      </c>
      <c r="AG703" s="2406" t="str">
        <f ca="1">IF($E703&gt;$E$12,"",IF(($E703&gt;=AG$307),AG649-$D703*AG$302,INDEX(F653:BM712,AG$307,$E703)))</f>
        <v/>
      </c>
      <c r="AH703" s="2406" t="str">
        <f ca="1">IF($E703&gt;$E$12,"",IF(($E703&gt;=AH$307),AH649-$D703*AH$302,INDEX(F653:BM712,AH$307,$E703)))</f>
        <v/>
      </c>
      <c r="AI703" s="2406" t="str">
        <f ca="1">IF($E703&gt;$E$12,"",IF(($E703&gt;=AI$307),AI649-$D703*AI$302,INDEX(F653:BM712,AI$307,$E703)))</f>
        <v/>
      </c>
      <c r="AJ703" s="2406" t="str">
        <f ca="1">IF($E703&gt;$E$12,"",IF(($E703&gt;=AJ$307),AJ649-$D703*AJ$302,INDEX(F653:BM712,AJ$307,$E703)))</f>
        <v/>
      </c>
      <c r="AK703" s="2406" t="str">
        <f ca="1">IF($E703&gt;$E$12,"",IF(($E703&gt;=AK$307),AK649-$D703*AK$302,INDEX(F653:BM712,AK$307,$E703)))</f>
        <v/>
      </c>
      <c r="AL703" s="2406" t="str">
        <f ca="1">IF($E703&gt;$E$12,"",IF(($E703&gt;=AL$307),AL649-$D703*AL$302,INDEX(F653:BM712,AL$307,$E703)))</f>
        <v/>
      </c>
      <c r="AM703" s="2406" t="str">
        <f ca="1">IF($E703&gt;$E$12,"",IF(($E703&gt;=AM$307),AM649-$D703*AM$302,INDEX(F653:BM712,AM$307,$E703)))</f>
        <v/>
      </c>
      <c r="AN703" s="2406" t="str">
        <f ca="1">IF($E703&gt;$E$12,"",IF(($E703&gt;=AN$307),AN649-$D703*AN$302,INDEX(F653:BM712,AN$307,$E703)))</f>
        <v/>
      </c>
      <c r="AO703" s="2406" t="str">
        <f ca="1">IF($E703&gt;$E$12,"",IF(($E703&gt;=AO$307),AO649-$D703*AO$302,INDEX(F653:BM712,AO$307,$E703)))</f>
        <v/>
      </c>
      <c r="AP703" s="2406" t="str">
        <f ca="1">IF($E703&gt;$E$12,"",IF(($E703&gt;=AP$307),AP649-$D703*AP$302,INDEX(F653:BM712,AP$307,$E703)))</f>
        <v/>
      </c>
      <c r="AQ703" s="2406" t="str">
        <f ca="1">IF($E703&gt;$E$12,"",IF(($E703&gt;=AQ$307),AQ649-$D703*AQ$302,INDEX(F653:BM712,AQ$307,$E703)))</f>
        <v/>
      </c>
      <c r="AR703" s="2406" t="str">
        <f ca="1">IF($E703&gt;$E$12,"",IF(($E703&gt;=AR$307),AR649-$D703*AR$302,INDEX(F653:BM712,AR$307,$E703)))</f>
        <v/>
      </c>
      <c r="AS703" s="2406" t="str">
        <f ca="1">IF($E703&gt;$E$12,"",IF(($E703&gt;=AS$307),AS649-$D703*AS$302,INDEX(F653:BM712,AS$307,$E703)))</f>
        <v/>
      </c>
      <c r="AT703" s="2406" t="str">
        <f ca="1">IF($E703&gt;$E$12,"",IF(($E703&gt;=AT$307),AT649-$D703*AT$302,INDEX(F653:BM712,AT$307,$E703)))</f>
        <v/>
      </c>
      <c r="AU703" s="2406" t="str">
        <f ca="1">IF($E703&gt;$E$12,"",IF(($E703&gt;=AU$307),AU649-$D703*AU$302,INDEX(F653:BM712,AU$307,$E703)))</f>
        <v/>
      </c>
      <c r="AV703" s="2406" t="str">
        <f ca="1">IF($E703&gt;$E$12,"",IF(($E703&gt;=AV$307),AV649-$D703*AV$302,INDEX(F653:BM712,AV$307,$E703)))</f>
        <v/>
      </c>
      <c r="AW703" s="2406" t="str">
        <f ca="1">IF($E703&gt;$E$12,"",IF(($E703&gt;=AW$307),AW649-$D703*AW$302,INDEX(F653:BM712,AW$307,$E703)))</f>
        <v/>
      </c>
      <c r="AX703" s="2406" t="str">
        <f ca="1">IF($E703&gt;$E$12,"",IF(($E703&gt;=AX$307),AX649-$D703*AX$302,INDEX(F653:BM712,AX$307,$E703)))</f>
        <v/>
      </c>
      <c r="AY703" s="2406" t="str">
        <f ca="1">IF($E703&gt;$E$12,"",IF(($E703&gt;=AY$307),AY649-$D703*AY$302,INDEX(F653:BM712,AY$307,$E703)))</f>
        <v/>
      </c>
      <c r="AZ703" s="2406" t="str">
        <f ca="1">IF($E703&gt;$E$12,"",IF(($E703&gt;=AZ$307),AZ649-$D703*AZ$302,INDEX(F653:BM712,AZ$307,$E703)))</f>
        <v/>
      </c>
      <c r="BA703" s="2406" t="str">
        <f ca="1">IF($E703&gt;$E$12,"",IF(($E703&gt;=BA$307),BA649-$D703*BA$302,INDEX(F653:BM712,BA$307,$E703)))</f>
        <v/>
      </c>
      <c r="BB703" s="2406" t="str">
        <f ca="1">IF($E703&gt;$E$12,"",IF(($E703&gt;=BB$307),BB649-$D703*BB$302,INDEX(F653:BM712,BB$307,$E703)))</f>
        <v/>
      </c>
      <c r="BC703" s="2406" t="str">
        <f ca="1">IF($E703&gt;$E$12,"",IF(($E703&gt;=BC$307),BC649-$D703*BC$302,INDEX(F653:BM712,BC$307,$E703)))</f>
        <v/>
      </c>
      <c r="BD703" s="2406" t="str">
        <f ca="1">IF($E703&gt;$E$12,"",IF(($E703&gt;=BD$307),BD649-$D703*BD$302,INDEX(F653:BM712,BD$307,$E703)))</f>
        <v/>
      </c>
      <c r="BE703" s="2406" t="str">
        <f ca="1">IF($E703&gt;$E$12,"",IF(($E703&gt;=BE$307),BE649-$D703*BE$302,INDEX(F653:BM712,BE$307,$E703)))</f>
        <v/>
      </c>
      <c r="BF703" s="2406" t="str">
        <f ca="1">IF($E703&gt;$E$12,"",IF(($E703&gt;=BF$307),BF649-$D703*BF$302,INDEX(F653:BM712,BF$307,$E703)))</f>
        <v/>
      </c>
      <c r="BG703" s="2406" t="str">
        <f ca="1">IF($E703&gt;$E$12,"",IF(($E703&gt;=BG$307),BG649-$D703*BG$302,INDEX(F653:BM712,BG$307,$E703)))</f>
        <v/>
      </c>
      <c r="BH703" s="2406" t="str">
        <f ca="1">IF($E703&gt;$E$12,"",IF(($E703&gt;=BH$307),BH649-$D703*BH$302,INDEX(F653:BM712,BH$307,$E703)))</f>
        <v/>
      </c>
      <c r="BI703" s="2406" t="str">
        <f ca="1">IF($E703&gt;$E$12,"",IF(($E703&gt;=BI$307),BI649-$D703*BI$302,INDEX(F653:BM712,BI$307,$E703)))</f>
        <v/>
      </c>
      <c r="BJ703" s="2406" t="str">
        <f ca="1">IF($E703&gt;$E$12,"",IF(($E703&gt;=BJ$307),BJ649-$D703*BJ$302,INDEX(F653:BM712,BJ$307,$E703)))</f>
        <v/>
      </c>
      <c r="BK703" s="2406" t="str">
        <f ca="1">IF($E703&gt;$E$12,"",IF(($E703&gt;=BK$307),BK649-$D703*BK$302,INDEX(F653:BM712,BK$307,$E703)))</f>
        <v/>
      </c>
      <c r="BL703" s="2406" t="str">
        <f ca="1">IF($E703&gt;$E$12,"",IF(($E703&gt;=BL$307),BL649-$D703*BL$302,INDEX(F653:BM712,BL$307,$E703)))</f>
        <v/>
      </c>
      <c r="BM703" s="2406" t="str">
        <f ca="1">IF($E703&gt;$E$12,"",IF(($E703&gt;=BM$307),BM649-$D703*BM$302,INDEX(F653:BM712,BM$307,$E703)))</f>
        <v/>
      </c>
    </row>
    <row r="704" spans="3:65" ht="13.5" x14ac:dyDescent="0.25">
      <c r="C704" s="2357"/>
      <c r="D704" s="2405">
        <f ca="1">INDEX(F648:BM648,E704)</f>
        <v>1</v>
      </c>
      <c r="E704" s="2316">
        <v>52</v>
      </c>
      <c r="F704" s="2406" t="str">
        <f ca="1">IF($E704&gt;$E$12,"",IF(($E704&gt;=F$307),F649-$D704*F$302,INDEX(F653:BM712,F$307,$E704)))</f>
        <v/>
      </c>
      <c r="G704" s="2406" t="str">
        <f ca="1">IF($E704&gt;$E$12,"",IF(($E704&gt;=G$307),G649-$D704*G$302,INDEX(F653:BM712,G$307,$E704)))</f>
        <v/>
      </c>
      <c r="H704" s="2406" t="str">
        <f ca="1">IF($E704&gt;$E$12,"",IF(($E704&gt;=H$307),H649-$D704*H$302,INDEX(F653:BM712,H$307,$E704)))</f>
        <v/>
      </c>
      <c r="I704" s="2406" t="str">
        <f ca="1">IF($E704&gt;$E$12,"",IF(($E704&gt;=I$307),I649-$D704*I$302,INDEX(F653:BM712,I$307,$E704)))</f>
        <v/>
      </c>
      <c r="J704" s="2406" t="str">
        <f ca="1">IF($E704&gt;$E$12,"",IF(($E704&gt;=J$307),J649-$D704*J$302,INDEX(F653:BM712,J$307,$E704)))</f>
        <v/>
      </c>
      <c r="K704" s="2406" t="str">
        <f ca="1">IF($E704&gt;$E$12,"",IF(($E704&gt;=K$307),K649-$D704*K$302,INDEX(F653:BM712,K$307,$E704)))</f>
        <v/>
      </c>
      <c r="L704" s="2406" t="str">
        <f ca="1">IF($E704&gt;$E$12,"",IF(($E704&gt;=L$307),L649-$D704*L$302,INDEX(F653:BM712,L$307,$E704)))</f>
        <v/>
      </c>
      <c r="M704" s="2406" t="str">
        <f ca="1">IF($E704&gt;$E$12,"",IF(($E704&gt;=M$307),M649-$D704*M$302,INDEX(F653:BM712,M$307,$E704)))</f>
        <v/>
      </c>
      <c r="N704" s="2406" t="str">
        <f ca="1">IF($E704&gt;$E$12,"",IF(($E704&gt;=N$307),N649-$D704*N$302,INDEX(F653:BM712,N$307,$E704)))</f>
        <v/>
      </c>
      <c r="O704" s="2406" t="str">
        <f ca="1">IF($E704&gt;$E$12,"",IF(($E704&gt;=O$307),O649-$D704*O$302,INDEX(F653:BM712,O$307,$E704)))</f>
        <v/>
      </c>
      <c r="P704" s="2406" t="str">
        <f ca="1">IF($E704&gt;$E$12,"",IF(($E704&gt;=P$307),P649-$D704*P$302,INDEX(F653:BM712,P$307,$E704)))</f>
        <v/>
      </c>
      <c r="Q704" s="2406" t="str">
        <f ca="1">IF($E704&gt;$E$12,"",IF(($E704&gt;=Q$307),Q649-$D704*Q$302,INDEX(F653:BM712,Q$307,$E704)))</f>
        <v/>
      </c>
      <c r="R704" s="2406" t="str">
        <f ca="1">IF($E704&gt;$E$12,"",IF(($E704&gt;=R$307),R649-$D704*R$302,INDEX(F653:BM712,R$307,$E704)))</f>
        <v/>
      </c>
      <c r="S704" s="2406" t="str">
        <f ca="1">IF($E704&gt;$E$12,"",IF(($E704&gt;=S$307),S649-$D704*S$302,INDEX(F653:BM712,S$307,$E704)))</f>
        <v/>
      </c>
      <c r="T704" s="2406" t="str">
        <f ca="1">IF($E704&gt;$E$12,"",IF(($E704&gt;=T$307),T649-$D704*T$302,INDEX(F653:BM712,T$307,$E704)))</f>
        <v/>
      </c>
      <c r="U704" s="2406" t="str">
        <f ca="1">IF($E704&gt;$E$12,"",IF(($E704&gt;=U$307),U649-$D704*U$302,INDEX(F653:BM712,U$307,$E704)))</f>
        <v/>
      </c>
      <c r="V704" s="2406" t="str">
        <f ca="1">IF($E704&gt;$E$12,"",IF(($E704&gt;=V$307),V649-$D704*V$302,INDEX(F653:BM712,V$307,$E704)))</f>
        <v/>
      </c>
      <c r="W704" s="2406" t="str">
        <f ca="1">IF($E704&gt;$E$12,"",IF(($E704&gt;=W$307),W649-$D704*W$302,INDEX(F653:BM712,W$307,$E704)))</f>
        <v/>
      </c>
      <c r="X704" s="2406" t="str">
        <f ca="1">IF($E704&gt;$E$12,"",IF(($E704&gt;=X$307),X649-$D704*X$302,INDEX(F653:BM712,X$307,$E704)))</f>
        <v/>
      </c>
      <c r="Y704" s="2406" t="str">
        <f ca="1">IF($E704&gt;$E$12,"",IF(($E704&gt;=Y$307),Y649-$D704*Y$302,INDEX(F653:BM712,Y$307,$E704)))</f>
        <v/>
      </c>
      <c r="Z704" s="2406" t="str">
        <f ca="1">IF($E704&gt;$E$12,"",IF(($E704&gt;=Z$307),Z649-$D704*Z$302,INDEX(F653:BM712,Z$307,$E704)))</f>
        <v/>
      </c>
      <c r="AA704" s="2406" t="str">
        <f ca="1">IF($E704&gt;$E$12,"",IF(($E704&gt;=AA$307),AA649-$D704*AA$302,INDEX(F653:BM712,AA$307,$E704)))</f>
        <v/>
      </c>
      <c r="AB704" s="2406" t="str">
        <f ca="1">IF($E704&gt;$E$12,"",IF(($E704&gt;=AB$307),AB649-$D704*AB$302,INDEX(F653:BM712,AB$307,$E704)))</f>
        <v/>
      </c>
      <c r="AC704" s="2406" t="str">
        <f ca="1">IF($E704&gt;$E$12,"",IF(($E704&gt;=AC$307),AC649-$D704*AC$302,INDEX(F653:BM712,AC$307,$E704)))</f>
        <v/>
      </c>
      <c r="AD704" s="2406" t="str">
        <f ca="1">IF($E704&gt;$E$12,"",IF(($E704&gt;=AD$307),AD649-$D704*AD$302,INDEX(F653:BM712,AD$307,$E704)))</f>
        <v/>
      </c>
      <c r="AE704" s="2406" t="str">
        <f ca="1">IF($E704&gt;$E$12,"",IF(($E704&gt;=AE$307),AE649-$D704*AE$302,INDEX(F653:BM712,AE$307,$E704)))</f>
        <v/>
      </c>
      <c r="AF704" s="2406" t="str">
        <f ca="1">IF($E704&gt;$E$12,"",IF(($E704&gt;=AF$307),AF649-$D704*AF$302,INDEX(F653:BM712,AF$307,$E704)))</f>
        <v/>
      </c>
      <c r="AG704" s="2406" t="str">
        <f ca="1">IF($E704&gt;$E$12,"",IF(($E704&gt;=AG$307),AG649-$D704*AG$302,INDEX(F653:BM712,AG$307,$E704)))</f>
        <v/>
      </c>
      <c r="AH704" s="2406" t="str">
        <f ca="1">IF($E704&gt;$E$12,"",IF(($E704&gt;=AH$307),AH649-$D704*AH$302,INDEX(F653:BM712,AH$307,$E704)))</f>
        <v/>
      </c>
      <c r="AI704" s="2406" t="str">
        <f ca="1">IF($E704&gt;$E$12,"",IF(($E704&gt;=AI$307),AI649-$D704*AI$302,INDEX(F653:BM712,AI$307,$E704)))</f>
        <v/>
      </c>
      <c r="AJ704" s="2406" t="str">
        <f ca="1">IF($E704&gt;$E$12,"",IF(($E704&gt;=AJ$307),AJ649-$D704*AJ$302,INDEX(F653:BM712,AJ$307,$E704)))</f>
        <v/>
      </c>
      <c r="AK704" s="2406" t="str">
        <f ca="1">IF($E704&gt;$E$12,"",IF(($E704&gt;=AK$307),AK649-$D704*AK$302,INDEX(F653:BM712,AK$307,$E704)))</f>
        <v/>
      </c>
      <c r="AL704" s="2406" t="str">
        <f ca="1">IF($E704&gt;$E$12,"",IF(($E704&gt;=AL$307),AL649-$D704*AL$302,INDEX(F653:BM712,AL$307,$E704)))</f>
        <v/>
      </c>
      <c r="AM704" s="2406" t="str">
        <f ca="1">IF($E704&gt;$E$12,"",IF(($E704&gt;=AM$307),AM649-$D704*AM$302,INDEX(F653:BM712,AM$307,$E704)))</f>
        <v/>
      </c>
      <c r="AN704" s="2406" t="str">
        <f ca="1">IF($E704&gt;$E$12,"",IF(($E704&gt;=AN$307),AN649-$D704*AN$302,INDEX(F653:BM712,AN$307,$E704)))</f>
        <v/>
      </c>
      <c r="AO704" s="2406" t="str">
        <f ca="1">IF($E704&gt;$E$12,"",IF(($E704&gt;=AO$307),AO649-$D704*AO$302,INDEX(F653:BM712,AO$307,$E704)))</f>
        <v/>
      </c>
      <c r="AP704" s="2406" t="str">
        <f ca="1">IF($E704&gt;$E$12,"",IF(($E704&gt;=AP$307),AP649-$D704*AP$302,INDEX(F653:BM712,AP$307,$E704)))</f>
        <v/>
      </c>
      <c r="AQ704" s="2406" t="str">
        <f ca="1">IF($E704&gt;$E$12,"",IF(($E704&gt;=AQ$307),AQ649-$D704*AQ$302,INDEX(F653:BM712,AQ$307,$E704)))</f>
        <v/>
      </c>
      <c r="AR704" s="2406" t="str">
        <f ca="1">IF($E704&gt;$E$12,"",IF(($E704&gt;=AR$307),AR649-$D704*AR$302,INDEX(F653:BM712,AR$307,$E704)))</f>
        <v/>
      </c>
      <c r="AS704" s="2406" t="str">
        <f ca="1">IF($E704&gt;$E$12,"",IF(($E704&gt;=AS$307),AS649-$D704*AS$302,INDEX(F653:BM712,AS$307,$E704)))</f>
        <v/>
      </c>
      <c r="AT704" s="2406" t="str">
        <f ca="1">IF($E704&gt;$E$12,"",IF(($E704&gt;=AT$307),AT649-$D704*AT$302,INDEX(F653:BM712,AT$307,$E704)))</f>
        <v/>
      </c>
      <c r="AU704" s="2406" t="str">
        <f ca="1">IF($E704&gt;$E$12,"",IF(($E704&gt;=AU$307),AU649-$D704*AU$302,INDEX(F653:BM712,AU$307,$E704)))</f>
        <v/>
      </c>
      <c r="AV704" s="2406" t="str">
        <f ca="1">IF($E704&gt;$E$12,"",IF(($E704&gt;=AV$307),AV649-$D704*AV$302,INDEX(F653:BM712,AV$307,$E704)))</f>
        <v/>
      </c>
      <c r="AW704" s="2406" t="str">
        <f ca="1">IF($E704&gt;$E$12,"",IF(($E704&gt;=AW$307),AW649-$D704*AW$302,INDEX(F653:BM712,AW$307,$E704)))</f>
        <v/>
      </c>
      <c r="AX704" s="2406" t="str">
        <f ca="1">IF($E704&gt;$E$12,"",IF(($E704&gt;=AX$307),AX649-$D704*AX$302,INDEX(F653:BM712,AX$307,$E704)))</f>
        <v/>
      </c>
      <c r="AY704" s="2406" t="str">
        <f ca="1">IF($E704&gt;$E$12,"",IF(($E704&gt;=AY$307),AY649-$D704*AY$302,INDEX(F653:BM712,AY$307,$E704)))</f>
        <v/>
      </c>
      <c r="AZ704" s="2406" t="str">
        <f ca="1">IF($E704&gt;$E$12,"",IF(($E704&gt;=AZ$307),AZ649-$D704*AZ$302,INDEX(F653:BM712,AZ$307,$E704)))</f>
        <v/>
      </c>
      <c r="BA704" s="2406" t="str">
        <f ca="1">IF($E704&gt;$E$12,"",IF(($E704&gt;=BA$307),BA649-$D704*BA$302,INDEX(F653:BM712,BA$307,$E704)))</f>
        <v/>
      </c>
      <c r="BB704" s="2406" t="str">
        <f ca="1">IF($E704&gt;$E$12,"",IF(($E704&gt;=BB$307),BB649-$D704*BB$302,INDEX(F653:BM712,BB$307,$E704)))</f>
        <v/>
      </c>
      <c r="BC704" s="2406" t="str">
        <f ca="1">IF($E704&gt;$E$12,"",IF(($E704&gt;=BC$307),BC649-$D704*BC$302,INDEX(F653:BM712,BC$307,$E704)))</f>
        <v/>
      </c>
      <c r="BD704" s="2406" t="str">
        <f ca="1">IF($E704&gt;$E$12,"",IF(($E704&gt;=BD$307),BD649-$D704*BD$302,INDEX(F653:BM712,BD$307,$E704)))</f>
        <v/>
      </c>
      <c r="BE704" s="2406" t="str">
        <f ca="1">IF($E704&gt;$E$12,"",IF(($E704&gt;=BE$307),BE649-$D704*BE$302,INDEX(F653:BM712,BE$307,$E704)))</f>
        <v/>
      </c>
      <c r="BF704" s="2406" t="str">
        <f ca="1">IF($E704&gt;$E$12,"",IF(($E704&gt;=BF$307),BF649-$D704*BF$302,INDEX(F653:BM712,BF$307,$E704)))</f>
        <v/>
      </c>
      <c r="BG704" s="2406" t="str">
        <f ca="1">IF($E704&gt;$E$12,"",IF(($E704&gt;=BG$307),BG649-$D704*BG$302,INDEX(F653:BM712,BG$307,$E704)))</f>
        <v/>
      </c>
      <c r="BH704" s="2406" t="str">
        <f ca="1">IF($E704&gt;$E$12,"",IF(($E704&gt;=BH$307),BH649-$D704*BH$302,INDEX(F653:BM712,BH$307,$E704)))</f>
        <v/>
      </c>
      <c r="BI704" s="2406" t="str">
        <f ca="1">IF($E704&gt;$E$12,"",IF(($E704&gt;=BI$307),BI649-$D704*BI$302,INDEX(F653:BM712,BI$307,$E704)))</f>
        <v/>
      </c>
      <c r="BJ704" s="2406" t="str">
        <f ca="1">IF($E704&gt;$E$12,"",IF(($E704&gt;=BJ$307),BJ649-$D704*BJ$302,INDEX(F653:BM712,BJ$307,$E704)))</f>
        <v/>
      </c>
      <c r="BK704" s="2406" t="str">
        <f ca="1">IF($E704&gt;$E$12,"",IF(($E704&gt;=BK$307),BK649-$D704*BK$302,INDEX(F653:BM712,BK$307,$E704)))</f>
        <v/>
      </c>
      <c r="BL704" s="2406" t="str">
        <f ca="1">IF($E704&gt;$E$12,"",IF(($E704&gt;=BL$307),BL649-$D704*BL$302,INDEX(F653:BM712,BL$307,$E704)))</f>
        <v/>
      </c>
      <c r="BM704" s="2406" t="str">
        <f ca="1">IF($E704&gt;$E$12,"",IF(($E704&gt;=BM$307),BM649-$D704*BM$302,INDEX(F653:BM712,BM$307,$E704)))</f>
        <v/>
      </c>
    </row>
    <row r="705" spans="3:65" ht="13.5" x14ac:dyDescent="0.25">
      <c r="C705" s="2357"/>
      <c r="D705" s="2405">
        <f ca="1">INDEX(F648:BM648,E705)</f>
        <v>1</v>
      </c>
      <c r="E705" s="2316">
        <v>53</v>
      </c>
      <c r="F705" s="2406" t="str">
        <f ca="1">IF($E705&gt;$E$12,"",IF(($E705&gt;=F$307),F649-$D705*F$302,INDEX(F653:BM712,F$307,$E705)))</f>
        <v/>
      </c>
      <c r="G705" s="2406" t="str">
        <f ca="1">IF($E705&gt;$E$12,"",IF(($E705&gt;=G$307),G649-$D705*G$302,INDEX(F653:BM712,G$307,$E705)))</f>
        <v/>
      </c>
      <c r="H705" s="2406" t="str">
        <f ca="1">IF($E705&gt;$E$12,"",IF(($E705&gt;=H$307),H649-$D705*H$302,INDEX(F653:BM712,H$307,$E705)))</f>
        <v/>
      </c>
      <c r="I705" s="2406" t="str">
        <f ca="1">IF($E705&gt;$E$12,"",IF(($E705&gt;=I$307),I649-$D705*I$302,INDEX(F653:BM712,I$307,$E705)))</f>
        <v/>
      </c>
      <c r="J705" s="2406" t="str">
        <f ca="1">IF($E705&gt;$E$12,"",IF(($E705&gt;=J$307),J649-$D705*J$302,INDEX(F653:BM712,J$307,$E705)))</f>
        <v/>
      </c>
      <c r="K705" s="2406" t="str">
        <f ca="1">IF($E705&gt;$E$12,"",IF(($E705&gt;=K$307),K649-$D705*K$302,INDEX(F653:BM712,K$307,$E705)))</f>
        <v/>
      </c>
      <c r="L705" s="2406" t="str">
        <f ca="1">IF($E705&gt;$E$12,"",IF(($E705&gt;=L$307),L649-$D705*L$302,INDEX(F653:BM712,L$307,$E705)))</f>
        <v/>
      </c>
      <c r="M705" s="2406" t="str">
        <f ca="1">IF($E705&gt;$E$12,"",IF(($E705&gt;=M$307),M649-$D705*M$302,INDEX(F653:BM712,M$307,$E705)))</f>
        <v/>
      </c>
      <c r="N705" s="2406" t="str">
        <f ca="1">IF($E705&gt;$E$12,"",IF(($E705&gt;=N$307),N649-$D705*N$302,INDEX(F653:BM712,N$307,$E705)))</f>
        <v/>
      </c>
      <c r="O705" s="2406" t="str">
        <f ca="1">IF($E705&gt;$E$12,"",IF(($E705&gt;=O$307),O649-$D705*O$302,INDEX(F653:BM712,O$307,$E705)))</f>
        <v/>
      </c>
      <c r="P705" s="2406" t="str">
        <f ca="1">IF($E705&gt;$E$12,"",IF(($E705&gt;=P$307),P649-$D705*P$302,INDEX(F653:BM712,P$307,$E705)))</f>
        <v/>
      </c>
      <c r="Q705" s="2406" t="str">
        <f ca="1">IF($E705&gt;$E$12,"",IF(($E705&gt;=Q$307),Q649-$D705*Q$302,INDEX(F653:BM712,Q$307,$E705)))</f>
        <v/>
      </c>
      <c r="R705" s="2406" t="str">
        <f ca="1">IF($E705&gt;$E$12,"",IF(($E705&gt;=R$307),R649-$D705*R$302,INDEX(F653:BM712,R$307,$E705)))</f>
        <v/>
      </c>
      <c r="S705" s="2406" t="str">
        <f ca="1">IF($E705&gt;$E$12,"",IF(($E705&gt;=S$307),S649-$D705*S$302,INDEX(F653:BM712,S$307,$E705)))</f>
        <v/>
      </c>
      <c r="T705" s="2406" t="str">
        <f ca="1">IF($E705&gt;$E$12,"",IF(($E705&gt;=T$307),T649-$D705*T$302,INDEX(F653:BM712,T$307,$E705)))</f>
        <v/>
      </c>
      <c r="U705" s="2406" t="str">
        <f ca="1">IF($E705&gt;$E$12,"",IF(($E705&gt;=U$307),U649-$D705*U$302,INDEX(F653:BM712,U$307,$E705)))</f>
        <v/>
      </c>
      <c r="V705" s="2406" t="str">
        <f ca="1">IF($E705&gt;$E$12,"",IF(($E705&gt;=V$307),V649-$D705*V$302,INDEX(F653:BM712,V$307,$E705)))</f>
        <v/>
      </c>
      <c r="W705" s="2406" t="str">
        <f ca="1">IF($E705&gt;$E$12,"",IF(($E705&gt;=W$307),W649-$D705*W$302,INDEX(F653:BM712,W$307,$E705)))</f>
        <v/>
      </c>
      <c r="X705" s="2406" t="str">
        <f ca="1">IF($E705&gt;$E$12,"",IF(($E705&gt;=X$307),X649-$D705*X$302,INDEX(F653:BM712,X$307,$E705)))</f>
        <v/>
      </c>
      <c r="Y705" s="2406" t="str">
        <f ca="1">IF($E705&gt;$E$12,"",IF(($E705&gt;=Y$307),Y649-$D705*Y$302,INDEX(F653:BM712,Y$307,$E705)))</f>
        <v/>
      </c>
      <c r="Z705" s="2406" t="str">
        <f ca="1">IF($E705&gt;$E$12,"",IF(($E705&gt;=Z$307),Z649-$D705*Z$302,INDEX(F653:BM712,Z$307,$E705)))</f>
        <v/>
      </c>
      <c r="AA705" s="2406" t="str">
        <f ca="1">IF($E705&gt;$E$12,"",IF(($E705&gt;=AA$307),AA649-$D705*AA$302,INDEX(F653:BM712,AA$307,$E705)))</f>
        <v/>
      </c>
      <c r="AB705" s="2406" t="str">
        <f ca="1">IF($E705&gt;$E$12,"",IF(($E705&gt;=AB$307),AB649-$D705*AB$302,INDEX(F653:BM712,AB$307,$E705)))</f>
        <v/>
      </c>
      <c r="AC705" s="2406" t="str">
        <f ca="1">IF($E705&gt;$E$12,"",IF(($E705&gt;=AC$307),AC649-$D705*AC$302,INDEX(F653:BM712,AC$307,$E705)))</f>
        <v/>
      </c>
      <c r="AD705" s="2406" t="str">
        <f ca="1">IF($E705&gt;$E$12,"",IF(($E705&gt;=AD$307),AD649-$D705*AD$302,INDEX(F653:BM712,AD$307,$E705)))</f>
        <v/>
      </c>
      <c r="AE705" s="2406" t="str">
        <f ca="1">IF($E705&gt;$E$12,"",IF(($E705&gt;=AE$307),AE649-$D705*AE$302,INDEX(F653:BM712,AE$307,$E705)))</f>
        <v/>
      </c>
      <c r="AF705" s="2406" t="str">
        <f ca="1">IF($E705&gt;$E$12,"",IF(($E705&gt;=AF$307),AF649-$D705*AF$302,INDEX(F653:BM712,AF$307,$E705)))</f>
        <v/>
      </c>
      <c r="AG705" s="2406" t="str">
        <f ca="1">IF($E705&gt;$E$12,"",IF(($E705&gt;=AG$307),AG649-$D705*AG$302,INDEX(F653:BM712,AG$307,$E705)))</f>
        <v/>
      </c>
      <c r="AH705" s="2406" t="str">
        <f ca="1">IF($E705&gt;$E$12,"",IF(($E705&gt;=AH$307),AH649-$D705*AH$302,INDEX(F653:BM712,AH$307,$E705)))</f>
        <v/>
      </c>
      <c r="AI705" s="2406" t="str">
        <f ca="1">IF($E705&gt;$E$12,"",IF(($E705&gt;=AI$307),AI649-$D705*AI$302,INDEX(F653:BM712,AI$307,$E705)))</f>
        <v/>
      </c>
      <c r="AJ705" s="2406" t="str">
        <f ca="1">IF($E705&gt;$E$12,"",IF(($E705&gt;=AJ$307),AJ649-$D705*AJ$302,INDEX(F653:BM712,AJ$307,$E705)))</f>
        <v/>
      </c>
      <c r="AK705" s="2406" t="str">
        <f ca="1">IF($E705&gt;$E$12,"",IF(($E705&gt;=AK$307),AK649-$D705*AK$302,INDEX(F653:BM712,AK$307,$E705)))</f>
        <v/>
      </c>
      <c r="AL705" s="2406" t="str">
        <f ca="1">IF($E705&gt;$E$12,"",IF(($E705&gt;=AL$307),AL649-$D705*AL$302,INDEX(F653:BM712,AL$307,$E705)))</f>
        <v/>
      </c>
      <c r="AM705" s="2406" t="str">
        <f ca="1">IF($E705&gt;$E$12,"",IF(($E705&gt;=AM$307),AM649-$D705*AM$302,INDEX(F653:BM712,AM$307,$E705)))</f>
        <v/>
      </c>
      <c r="AN705" s="2406" t="str">
        <f ca="1">IF($E705&gt;$E$12,"",IF(($E705&gt;=AN$307),AN649-$D705*AN$302,INDEX(F653:BM712,AN$307,$E705)))</f>
        <v/>
      </c>
      <c r="AO705" s="2406" t="str">
        <f ca="1">IF($E705&gt;$E$12,"",IF(($E705&gt;=AO$307),AO649-$D705*AO$302,INDEX(F653:BM712,AO$307,$E705)))</f>
        <v/>
      </c>
      <c r="AP705" s="2406" t="str">
        <f ca="1">IF($E705&gt;$E$12,"",IF(($E705&gt;=AP$307),AP649-$D705*AP$302,INDEX(F653:BM712,AP$307,$E705)))</f>
        <v/>
      </c>
      <c r="AQ705" s="2406" t="str">
        <f ca="1">IF($E705&gt;$E$12,"",IF(($E705&gt;=AQ$307),AQ649-$D705*AQ$302,INDEX(F653:BM712,AQ$307,$E705)))</f>
        <v/>
      </c>
      <c r="AR705" s="2406" t="str">
        <f ca="1">IF($E705&gt;$E$12,"",IF(($E705&gt;=AR$307),AR649-$D705*AR$302,INDEX(F653:BM712,AR$307,$E705)))</f>
        <v/>
      </c>
      <c r="AS705" s="2406" t="str">
        <f ca="1">IF($E705&gt;$E$12,"",IF(($E705&gt;=AS$307),AS649-$D705*AS$302,INDEX(F653:BM712,AS$307,$E705)))</f>
        <v/>
      </c>
      <c r="AT705" s="2406" t="str">
        <f ca="1">IF($E705&gt;$E$12,"",IF(($E705&gt;=AT$307),AT649-$D705*AT$302,INDEX(F653:BM712,AT$307,$E705)))</f>
        <v/>
      </c>
      <c r="AU705" s="2406" t="str">
        <f ca="1">IF($E705&gt;$E$12,"",IF(($E705&gt;=AU$307),AU649-$D705*AU$302,INDEX(F653:BM712,AU$307,$E705)))</f>
        <v/>
      </c>
      <c r="AV705" s="2406" t="str">
        <f ca="1">IF($E705&gt;$E$12,"",IF(($E705&gt;=AV$307),AV649-$D705*AV$302,INDEX(F653:BM712,AV$307,$E705)))</f>
        <v/>
      </c>
      <c r="AW705" s="2406" t="str">
        <f ca="1">IF($E705&gt;$E$12,"",IF(($E705&gt;=AW$307),AW649-$D705*AW$302,INDEX(F653:BM712,AW$307,$E705)))</f>
        <v/>
      </c>
      <c r="AX705" s="2406" t="str">
        <f ca="1">IF($E705&gt;$E$12,"",IF(($E705&gt;=AX$307),AX649-$D705*AX$302,INDEX(F653:BM712,AX$307,$E705)))</f>
        <v/>
      </c>
      <c r="AY705" s="2406" t="str">
        <f ca="1">IF($E705&gt;$E$12,"",IF(($E705&gt;=AY$307),AY649-$D705*AY$302,INDEX(F653:BM712,AY$307,$E705)))</f>
        <v/>
      </c>
      <c r="AZ705" s="2406" t="str">
        <f ca="1">IF($E705&gt;$E$12,"",IF(($E705&gt;=AZ$307),AZ649-$D705*AZ$302,INDEX(F653:BM712,AZ$307,$E705)))</f>
        <v/>
      </c>
      <c r="BA705" s="2406" t="str">
        <f ca="1">IF($E705&gt;$E$12,"",IF(($E705&gt;=BA$307),BA649-$D705*BA$302,INDEX(F653:BM712,BA$307,$E705)))</f>
        <v/>
      </c>
      <c r="BB705" s="2406" t="str">
        <f ca="1">IF($E705&gt;$E$12,"",IF(($E705&gt;=BB$307),BB649-$D705*BB$302,INDEX(F653:BM712,BB$307,$E705)))</f>
        <v/>
      </c>
      <c r="BC705" s="2406" t="str">
        <f ca="1">IF($E705&gt;$E$12,"",IF(($E705&gt;=BC$307),BC649-$D705*BC$302,INDEX(F653:BM712,BC$307,$E705)))</f>
        <v/>
      </c>
      <c r="BD705" s="2406" t="str">
        <f ca="1">IF($E705&gt;$E$12,"",IF(($E705&gt;=BD$307),BD649-$D705*BD$302,INDEX(F653:BM712,BD$307,$E705)))</f>
        <v/>
      </c>
      <c r="BE705" s="2406" t="str">
        <f ca="1">IF($E705&gt;$E$12,"",IF(($E705&gt;=BE$307),BE649-$D705*BE$302,INDEX(F653:BM712,BE$307,$E705)))</f>
        <v/>
      </c>
      <c r="BF705" s="2406" t="str">
        <f ca="1">IF($E705&gt;$E$12,"",IF(($E705&gt;=BF$307),BF649-$D705*BF$302,INDEX(F653:BM712,BF$307,$E705)))</f>
        <v/>
      </c>
      <c r="BG705" s="2406" t="str">
        <f ca="1">IF($E705&gt;$E$12,"",IF(($E705&gt;=BG$307),BG649-$D705*BG$302,INDEX(F653:BM712,BG$307,$E705)))</f>
        <v/>
      </c>
      <c r="BH705" s="2406" t="str">
        <f ca="1">IF($E705&gt;$E$12,"",IF(($E705&gt;=BH$307),BH649-$D705*BH$302,INDEX(F653:BM712,BH$307,$E705)))</f>
        <v/>
      </c>
      <c r="BI705" s="2406" t="str">
        <f ca="1">IF($E705&gt;$E$12,"",IF(($E705&gt;=BI$307),BI649-$D705*BI$302,INDEX(F653:BM712,BI$307,$E705)))</f>
        <v/>
      </c>
      <c r="BJ705" s="2406" t="str">
        <f ca="1">IF($E705&gt;$E$12,"",IF(($E705&gt;=BJ$307),BJ649-$D705*BJ$302,INDEX(F653:BM712,BJ$307,$E705)))</f>
        <v/>
      </c>
      <c r="BK705" s="2406" t="str">
        <f ca="1">IF($E705&gt;$E$12,"",IF(($E705&gt;=BK$307),BK649-$D705*BK$302,INDEX(F653:BM712,BK$307,$E705)))</f>
        <v/>
      </c>
      <c r="BL705" s="2406" t="str">
        <f ca="1">IF($E705&gt;$E$12,"",IF(($E705&gt;=BL$307),BL649-$D705*BL$302,INDEX(F653:BM712,BL$307,$E705)))</f>
        <v/>
      </c>
      <c r="BM705" s="2406" t="str">
        <f ca="1">IF($E705&gt;$E$12,"",IF(($E705&gt;=BM$307),BM649-$D705*BM$302,INDEX(F653:BM712,BM$307,$E705)))</f>
        <v/>
      </c>
    </row>
    <row r="706" spans="3:65" ht="13.5" x14ac:dyDescent="0.25">
      <c r="C706" s="2357"/>
      <c r="D706" s="2405">
        <f ca="1">INDEX(F648:BM648,E706)</f>
        <v>1</v>
      </c>
      <c r="E706" s="2316">
        <v>54</v>
      </c>
      <c r="F706" s="2406" t="str">
        <f ca="1">IF($E706&gt;$E$12,"",IF(($E706&gt;=F$307),F649-$D706*F$302,INDEX(F653:BM712,F$307,$E706)))</f>
        <v/>
      </c>
      <c r="G706" s="2406" t="str">
        <f ca="1">IF($E706&gt;$E$12,"",IF(($E706&gt;=G$307),G649-$D706*G$302,INDEX(F653:BM712,G$307,$E706)))</f>
        <v/>
      </c>
      <c r="H706" s="2406" t="str">
        <f ca="1">IF($E706&gt;$E$12,"",IF(($E706&gt;=H$307),H649-$D706*H$302,INDEX(F653:BM712,H$307,$E706)))</f>
        <v/>
      </c>
      <c r="I706" s="2406" t="str">
        <f ca="1">IF($E706&gt;$E$12,"",IF(($E706&gt;=I$307),I649-$D706*I$302,INDEX(F653:BM712,I$307,$E706)))</f>
        <v/>
      </c>
      <c r="J706" s="2406" t="str">
        <f ca="1">IF($E706&gt;$E$12,"",IF(($E706&gt;=J$307),J649-$D706*J$302,INDEX(F653:BM712,J$307,$E706)))</f>
        <v/>
      </c>
      <c r="K706" s="2406" t="str">
        <f ca="1">IF($E706&gt;$E$12,"",IF(($E706&gt;=K$307),K649-$D706*K$302,INDEX(F653:BM712,K$307,$E706)))</f>
        <v/>
      </c>
      <c r="L706" s="2406" t="str">
        <f ca="1">IF($E706&gt;$E$12,"",IF(($E706&gt;=L$307),L649-$D706*L$302,INDEX(F653:BM712,L$307,$E706)))</f>
        <v/>
      </c>
      <c r="M706" s="2406" t="str">
        <f ca="1">IF($E706&gt;$E$12,"",IF(($E706&gt;=M$307),M649-$D706*M$302,INDEX(F653:BM712,M$307,$E706)))</f>
        <v/>
      </c>
      <c r="N706" s="2406" t="str">
        <f ca="1">IF($E706&gt;$E$12,"",IF(($E706&gt;=N$307),N649-$D706*N$302,INDEX(F653:BM712,N$307,$E706)))</f>
        <v/>
      </c>
      <c r="O706" s="2406" t="str">
        <f ca="1">IF($E706&gt;$E$12,"",IF(($E706&gt;=O$307),O649-$D706*O$302,INDEX(F653:BM712,O$307,$E706)))</f>
        <v/>
      </c>
      <c r="P706" s="2406" t="str">
        <f ca="1">IF($E706&gt;$E$12,"",IF(($E706&gt;=P$307),P649-$D706*P$302,INDEX(F653:BM712,P$307,$E706)))</f>
        <v/>
      </c>
      <c r="Q706" s="2406" t="str">
        <f ca="1">IF($E706&gt;$E$12,"",IF(($E706&gt;=Q$307),Q649-$D706*Q$302,INDEX(F653:BM712,Q$307,$E706)))</f>
        <v/>
      </c>
      <c r="R706" s="2406" t="str">
        <f ca="1">IF($E706&gt;$E$12,"",IF(($E706&gt;=R$307),R649-$D706*R$302,INDEX(F653:BM712,R$307,$E706)))</f>
        <v/>
      </c>
      <c r="S706" s="2406" t="str">
        <f ca="1">IF($E706&gt;$E$12,"",IF(($E706&gt;=S$307),S649-$D706*S$302,INDEX(F653:BM712,S$307,$E706)))</f>
        <v/>
      </c>
      <c r="T706" s="2406" t="str">
        <f ca="1">IF($E706&gt;$E$12,"",IF(($E706&gt;=T$307),T649-$D706*T$302,INDEX(F653:BM712,T$307,$E706)))</f>
        <v/>
      </c>
      <c r="U706" s="2406" t="str">
        <f ca="1">IF($E706&gt;$E$12,"",IF(($E706&gt;=U$307),U649-$D706*U$302,INDEX(F653:BM712,U$307,$E706)))</f>
        <v/>
      </c>
      <c r="V706" s="2406" t="str">
        <f ca="1">IF($E706&gt;$E$12,"",IF(($E706&gt;=V$307),V649-$D706*V$302,INDEX(F653:BM712,V$307,$E706)))</f>
        <v/>
      </c>
      <c r="W706" s="2406" t="str">
        <f ca="1">IF($E706&gt;$E$12,"",IF(($E706&gt;=W$307),W649-$D706*W$302,INDEX(F653:BM712,W$307,$E706)))</f>
        <v/>
      </c>
      <c r="X706" s="2406" t="str">
        <f ca="1">IF($E706&gt;$E$12,"",IF(($E706&gt;=X$307),X649-$D706*X$302,INDEX(F653:BM712,X$307,$E706)))</f>
        <v/>
      </c>
      <c r="Y706" s="2406" t="str">
        <f ca="1">IF($E706&gt;$E$12,"",IF(($E706&gt;=Y$307),Y649-$D706*Y$302,INDEX(F653:BM712,Y$307,$E706)))</f>
        <v/>
      </c>
      <c r="Z706" s="2406" t="str">
        <f ca="1">IF($E706&gt;$E$12,"",IF(($E706&gt;=Z$307),Z649-$D706*Z$302,INDEX(F653:BM712,Z$307,$E706)))</f>
        <v/>
      </c>
      <c r="AA706" s="2406" t="str">
        <f ca="1">IF($E706&gt;$E$12,"",IF(($E706&gt;=AA$307),AA649-$D706*AA$302,INDEX(F653:BM712,AA$307,$E706)))</f>
        <v/>
      </c>
      <c r="AB706" s="2406" t="str">
        <f ca="1">IF($E706&gt;$E$12,"",IF(($E706&gt;=AB$307),AB649-$D706*AB$302,INDEX(F653:BM712,AB$307,$E706)))</f>
        <v/>
      </c>
      <c r="AC706" s="2406" t="str">
        <f ca="1">IF($E706&gt;$E$12,"",IF(($E706&gt;=AC$307),AC649-$D706*AC$302,INDEX(F653:BM712,AC$307,$E706)))</f>
        <v/>
      </c>
      <c r="AD706" s="2406" t="str">
        <f ca="1">IF($E706&gt;$E$12,"",IF(($E706&gt;=AD$307),AD649-$D706*AD$302,INDEX(F653:BM712,AD$307,$E706)))</f>
        <v/>
      </c>
      <c r="AE706" s="2406" t="str">
        <f ca="1">IF($E706&gt;$E$12,"",IF(($E706&gt;=AE$307),AE649-$D706*AE$302,INDEX(F653:BM712,AE$307,$E706)))</f>
        <v/>
      </c>
      <c r="AF706" s="2406" t="str">
        <f ca="1">IF($E706&gt;$E$12,"",IF(($E706&gt;=AF$307),AF649-$D706*AF$302,INDEX(F653:BM712,AF$307,$E706)))</f>
        <v/>
      </c>
      <c r="AG706" s="2406" t="str">
        <f ca="1">IF($E706&gt;$E$12,"",IF(($E706&gt;=AG$307),AG649-$D706*AG$302,INDEX(F653:BM712,AG$307,$E706)))</f>
        <v/>
      </c>
      <c r="AH706" s="2406" t="str">
        <f ca="1">IF($E706&gt;$E$12,"",IF(($E706&gt;=AH$307),AH649-$D706*AH$302,INDEX(F653:BM712,AH$307,$E706)))</f>
        <v/>
      </c>
      <c r="AI706" s="2406" t="str">
        <f ca="1">IF($E706&gt;$E$12,"",IF(($E706&gt;=AI$307),AI649-$D706*AI$302,INDEX(F653:BM712,AI$307,$E706)))</f>
        <v/>
      </c>
      <c r="AJ706" s="2406" t="str">
        <f ca="1">IF($E706&gt;$E$12,"",IF(($E706&gt;=AJ$307),AJ649-$D706*AJ$302,INDEX(F653:BM712,AJ$307,$E706)))</f>
        <v/>
      </c>
      <c r="AK706" s="2406" t="str">
        <f ca="1">IF($E706&gt;$E$12,"",IF(($E706&gt;=AK$307),AK649-$D706*AK$302,INDEX(F653:BM712,AK$307,$E706)))</f>
        <v/>
      </c>
      <c r="AL706" s="2406" t="str">
        <f ca="1">IF($E706&gt;$E$12,"",IF(($E706&gt;=AL$307),AL649-$D706*AL$302,INDEX(F653:BM712,AL$307,$E706)))</f>
        <v/>
      </c>
      <c r="AM706" s="2406" t="str">
        <f ca="1">IF($E706&gt;$E$12,"",IF(($E706&gt;=AM$307),AM649-$D706*AM$302,INDEX(F653:BM712,AM$307,$E706)))</f>
        <v/>
      </c>
      <c r="AN706" s="2406" t="str">
        <f ca="1">IF($E706&gt;$E$12,"",IF(($E706&gt;=AN$307),AN649-$D706*AN$302,INDEX(F653:BM712,AN$307,$E706)))</f>
        <v/>
      </c>
      <c r="AO706" s="2406" t="str">
        <f ca="1">IF($E706&gt;$E$12,"",IF(($E706&gt;=AO$307),AO649-$D706*AO$302,INDEX(F653:BM712,AO$307,$E706)))</f>
        <v/>
      </c>
      <c r="AP706" s="2406" t="str">
        <f ca="1">IF($E706&gt;$E$12,"",IF(($E706&gt;=AP$307),AP649-$D706*AP$302,INDEX(F653:BM712,AP$307,$E706)))</f>
        <v/>
      </c>
      <c r="AQ706" s="2406" t="str">
        <f ca="1">IF($E706&gt;$E$12,"",IF(($E706&gt;=AQ$307),AQ649-$D706*AQ$302,INDEX(F653:BM712,AQ$307,$E706)))</f>
        <v/>
      </c>
      <c r="AR706" s="2406" t="str">
        <f ca="1">IF($E706&gt;$E$12,"",IF(($E706&gt;=AR$307),AR649-$D706*AR$302,INDEX(F653:BM712,AR$307,$E706)))</f>
        <v/>
      </c>
      <c r="AS706" s="2406" t="str">
        <f ca="1">IF($E706&gt;$E$12,"",IF(($E706&gt;=AS$307),AS649-$D706*AS$302,INDEX(F653:BM712,AS$307,$E706)))</f>
        <v/>
      </c>
      <c r="AT706" s="2406" t="str">
        <f ca="1">IF($E706&gt;$E$12,"",IF(($E706&gt;=AT$307),AT649-$D706*AT$302,INDEX(F653:BM712,AT$307,$E706)))</f>
        <v/>
      </c>
      <c r="AU706" s="2406" t="str">
        <f ca="1">IF($E706&gt;$E$12,"",IF(($E706&gt;=AU$307),AU649-$D706*AU$302,INDEX(F653:BM712,AU$307,$E706)))</f>
        <v/>
      </c>
      <c r="AV706" s="2406" t="str">
        <f ca="1">IF($E706&gt;$E$12,"",IF(($E706&gt;=AV$307),AV649-$D706*AV$302,INDEX(F653:BM712,AV$307,$E706)))</f>
        <v/>
      </c>
      <c r="AW706" s="2406" t="str">
        <f ca="1">IF($E706&gt;$E$12,"",IF(($E706&gt;=AW$307),AW649-$D706*AW$302,INDEX(F653:BM712,AW$307,$E706)))</f>
        <v/>
      </c>
      <c r="AX706" s="2406" t="str">
        <f ca="1">IF($E706&gt;$E$12,"",IF(($E706&gt;=AX$307),AX649-$D706*AX$302,INDEX(F653:BM712,AX$307,$E706)))</f>
        <v/>
      </c>
      <c r="AY706" s="2406" t="str">
        <f ca="1">IF($E706&gt;$E$12,"",IF(($E706&gt;=AY$307),AY649-$D706*AY$302,INDEX(F653:BM712,AY$307,$E706)))</f>
        <v/>
      </c>
      <c r="AZ706" s="2406" t="str">
        <f ca="1">IF($E706&gt;$E$12,"",IF(($E706&gt;=AZ$307),AZ649-$D706*AZ$302,INDEX(F653:BM712,AZ$307,$E706)))</f>
        <v/>
      </c>
      <c r="BA706" s="2406" t="str">
        <f ca="1">IF($E706&gt;$E$12,"",IF(($E706&gt;=BA$307),BA649-$D706*BA$302,INDEX(F653:BM712,BA$307,$E706)))</f>
        <v/>
      </c>
      <c r="BB706" s="2406" t="str">
        <f ca="1">IF($E706&gt;$E$12,"",IF(($E706&gt;=BB$307),BB649-$D706*BB$302,INDEX(F653:BM712,BB$307,$E706)))</f>
        <v/>
      </c>
      <c r="BC706" s="2406" t="str">
        <f ca="1">IF($E706&gt;$E$12,"",IF(($E706&gt;=BC$307),BC649-$D706*BC$302,INDEX(F653:BM712,BC$307,$E706)))</f>
        <v/>
      </c>
      <c r="BD706" s="2406" t="str">
        <f ca="1">IF($E706&gt;$E$12,"",IF(($E706&gt;=BD$307),BD649-$D706*BD$302,INDEX(F653:BM712,BD$307,$E706)))</f>
        <v/>
      </c>
      <c r="BE706" s="2406" t="str">
        <f ca="1">IF($E706&gt;$E$12,"",IF(($E706&gt;=BE$307),BE649-$D706*BE$302,INDEX(F653:BM712,BE$307,$E706)))</f>
        <v/>
      </c>
      <c r="BF706" s="2406" t="str">
        <f ca="1">IF($E706&gt;$E$12,"",IF(($E706&gt;=BF$307),BF649-$D706*BF$302,INDEX(F653:BM712,BF$307,$E706)))</f>
        <v/>
      </c>
      <c r="BG706" s="2406" t="str">
        <f ca="1">IF($E706&gt;$E$12,"",IF(($E706&gt;=BG$307),BG649-$D706*BG$302,INDEX(F653:BM712,BG$307,$E706)))</f>
        <v/>
      </c>
      <c r="BH706" s="2406" t="str">
        <f ca="1">IF($E706&gt;$E$12,"",IF(($E706&gt;=BH$307),BH649-$D706*BH$302,INDEX(F653:BM712,BH$307,$E706)))</f>
        <v/>
      </c>
      <c r="BI706" s="2406" t="str">
        <f ca="1">IF($E706&gt;$E$12,"",IF(($E706&gt;=BI$307),BI649-$D706*BI$302,INDEX(F653:BM712,BI$307,$E706)))</f>
        <v/>
      </c>
      <c r="BJ706" s="2406" t="str">
        <f ca="1">IF($E706&gt;$E$12,"",IF(($E706&gt;=BJ$307),BJ649-$D706*BJ$302,INDEX(F653:BM712,BJ$307,$E706)))</f>
        <v/>
      </c>
      <c r="BK706" s="2406" t="str">
        <f ca="1">IF($E706&gt;$E$12,"",IF(($E706&gt;=BK$307),BK649-$D706*BK$302,INDEX(F653:BM712,BK$307,$E706)))</f>
        <v/>
      </c>
      <c r="BL706" s="2406" t="str">
        <f ca="1">IF($E706&gt;$E$12,"",IF(($E706&gt;=BL$307),BL649-$D706*BL$302,INDEX(F653:BM712,BL$307,$E706)))</f>
        <v/>
      </c>
      <c r="BM706" s="2406" t="str">
        <f ca="1">IF($E706&gt;$E$12,"",IF(($E706&gt;=BM$307),BM649-$D706*BM$302,INDEX(F653:BM712,BM$307,$E706)))</f>
        <v/>
      </c>
    </row>
    <row r="707" spans="3:65" ht="13.5" x14ac:dyDescent="0.25">
      <c r="C707" s="2357"/>
      <c r="D707" s="2405">
        <f ca="1">INDEX(F648:BM648,E707)</f>
        <v>1</v>
      </c>
      <c r="E707" s="2316">
        <v>55</v>
      </c>
      <c r="F707" s="2406" t="str">
        <f ca="1">IF($E707&gt;$E$12,"",IF(($E707&gt;=F$307),F649-$D707*F$302,INDEX(F653:BM712,F$307,$E707)))</f>
        <v/>
      </c>
      <c r="G707" s="2406" t="str">
        <f ca="1">IF($E707&gt;$E$12,"",IF(($E707&gt;=G$307),G649-$D707*G$302,INDEX(F653:BM712,G$307,$E707)))</f>
        <v/>
      </c>
      <c r="H707" s="2406" t="str">
        <f ca="1">IF($E707&gt;$E$12,"",IF(($E707&gt;=H$307),H649-$D707*H$302,INDEX(F653:BM712,H$307,$E707)))</f>
        <v/>
      </c>
      <c r="I707" s="2406" t="str">
        <f ca="1">IF($E707&gt;$E$12,"",IF(($E707&gt;=I$307),I649-$D707*I$302,INDEX(F653:BM712,I$307,$E707)))</f>
        <v/>
      </c>
      <c r="J707" s="2406" t="str">
        <f ca="1">IF($E707&gt;$E$12,"",IF(($E707&gt;=J$307),J649-$D707*J$302,INDEX(F653:BM712,J$307,$E707)))</f>
        <v/>
      </c>
      <c r="K707" s="2406" t="str">
        <f ca="1">IF($E707&gt;$E$12,"",IF(($E707&gt;=K$307),K649-$D707*K$302,INDEX(F653:BM712,K$307,$E707)))</f>
        <v/>
      </c>
      <c r="L707" s="2406" t="str">
        <f ca="1">IF($E707&gt;$E$12,"",IF(($E707&gt;=L$307),L649-$D707*L$302,INDEX(F653:BM712,L$307,$E707)))</f>
        <v/>
      </c>
      <c r="M707" s="2406" t="str">
        <f ca="1">IF($E707&gt;$E$12,"",IF(($E707&gt;=M$307),M649-$D707*M$302,INDEX(F653:BM712,M$307,$E707)))</f>
        <v/>
      </c>
      <c r="N707" s="2406" t="str">
        <f ca="1">IF($E707&gt;$E$12,"",IF(($E707&gt;=N$307),N649-$D707*N$302,INDEX(F653:BM712,N$307,$E707)))</f>
        <v/>
      </c>
      <c r="O707" s="2406" t="str">
        <f ca="1">IF($E707&gt;$E$12,"",IF(($E707&gt;=O$307),O649-$D707*O$302,INDEX(F653:BM712,O$307,$E707)))</f>
        <v/>
      </c>
      <c r="P707" s="2406" t="str">
        <f ca="1">IF($E707&gt;$E$12,"",IF(($E707&gt;=P$307),P649-$D707*P$302,INDEX(F653:BM712,P$307,$E707)))</f>
        <v/>
      </c>
      <c r="Q707" s="2406" t="str">
        <f ca="1">IF($E707&gt;$E$12,"",IF(($E707&gt;=Q$307),Q649-$D707*Q$302,INDEX(F653:BM712,Q$307,$E707)))</f>
        <v/>
      </c>
      <c r="R707" s="2406" t="str">
        <f ca="1">IF($E707&gt;$E$12,"",IF(($E707&gt;=R$307),R649-$D707*R$302,INDEX(F653:BM712,R$307,$E707)))</f>
        <v/>
      </c>
      <c r="S707" s="2406" t="str">
        <f ca="1">IF($E707&gt;$E$12,"",IF(($E707&gt;=S$307),S649-$D707*S$302,INDEX(F653:BM712,S$307,$E707)))</f>
        <v/>
      </c>
      <c r="T707" s="2406" t="str">
        <f ca="1">IF($E707&gt;$E$12,"",IF(($E707&gt;=T$307),T649-$D707*T$302,INDEX(F653:BM712,T$307,$E707)))</f>
        <v/>
      </c>
      <c r="U707" s="2406" t="str">
        <f ca="1">IF($E707&gt;$E$12,"",IF(($E707&gt;=U$307),U649-$D707*U$302,INDEX(F653:BM712,U$307,$E707)))</f>
        <v/>
      </c>
      <c r="V707" s="2406" t="str">
        <f ca="1">IF($E707&gt;$E$12,"",IF(($E707&gt;=V$307),V649-$D707*V$302,INDEX(F653:BM712,V$307,$E707)))</f>
        <v/>
      </c>
      <c r="W707" s="2406" t="str">
        <f ca="1">IF($E707&gt;$E$12,"",IF(($E707&gt;=W$307),W649-$D707*W$302,INDEX(F653:BM712,W$307,$E707)))</f>
        <v/>
      </c>
      <c r="X707" s="2406" t="str">
        <f ca="1">IF($E707&gt;$E$12,"",IF(($E707&gt;=X$307),X649-$D707*X$302,INDEX(F653:BM712,X$307,$E707)))</f>
        <v/>
      </c>
      <c r="Y707" s="2406" t="str">
        <f ca="1">IF($E707&gt;$E$12,"",IF(($E707&gt;=Y$307),Y649-$D707*Y$302,INDEX(F653:BM712,Y$307,$E707)))</f>
        <v/>
      </c>
      <c r="Z707" s="2406" t="str">
        <f ca="1">IF($E707&gt;$E$12,"",IF(($E707&gt;=Z$307),Z649-$D707*Z$302,INDEX(F653:BM712,Z$307,$E707)))</f>
        <v/>
      </c>
      <c r="AA707" s="2406" t="str">
        <f ca="1">IF($E707&gt;$E$12,"",IF(($E707&gt;=AA$307),AA649-$D707*AA$302,INDEX(F653:BM712,AA$307,$E707)))</f>
        <v/>
      </c>
      <c r="AB707" s="2406" t="str">
        <f ca="1">IF($E707&gt;$E$12,"",IF(($E707&gt;=AB$307),AB649-$D707*AB$302,INDEX(F653:BM712,AB$307,$E707)))</f>
        <v/>
      </c>
      <c r="AC707" s="2406" t="str">
        <f ca="1">IF($E707&gt;$E$12,"",IF(($E707&gt;=AC$307),AC649-$D707*AC$302,INDEX(F653:BM712,AC$307,$E707)))</f>
        <v/>
      </c>
      <c r="AD707" s="2406" t="str">
        <f ca="1">IF($E707&gt;$E$12,"",IF(($E707&gt;=AD$307),AD649-$D707*AD$302,INDEX(F653:BM712,AD$307,$E707)))</f>
        <v/>
      </c>
      <c r="AE707" s="2406" t="str">
        <f ca="1">IF($E707&gt;$E$12,"",IF(($E707&gt;=AE$307),AE649-$D707*AE$302,INDEX(F653:BM712,AE$307,$E707)))</f>
        <v/>
      </c>
      <c r="AF707" s="2406" t="str">
        <f ca="1">IF($E707&gt;$E$12,"",IF(($E707&gt;=AF$307),AF649-$D707*AF$302,INDEX(F653:BM712,AF$307,$E707)))</f>
        <v/>
      </c>
      <c r="AG707" s="2406" t="str">
        <f ca="1">IF($E707&gt;$E$12,"",IF(($E707&gt;=AG$307),AG649-$D707*AG$302,INDEX(F653:BM712,AG$307,$E707)))</f>
        <v/>
      </c>
      <c r="AH707" s="2406" t="str">
        <f ca="1">IF($E707&gt;$E$12,"",IF(($E707&gt;=AH$307),AH649-$D707*AH$302,INDEX(F653:BM712,AH$307,$E707)))</f>
        <v/>
      </c>
      <c r="AI707" s="2406" t="str">
        <f ca="1">IF($E707&gt;$E$12,"",IF(($E707&gt;=AI$307),AI649-$D707*AI$302,INDEX(F653:BM712,AI$307,$E707)))</f>
        <v/>
      </c>
      <c r="AJ707" s="2406" t="str">
        <f ca="1">IF($E707&gt;$E$12,"",IF(($E707&gt;=AJ$307),AJ649-$D707*AJ$302,INDEX(F653:BM712,AJ$307,$E707)))</f>
        <v/>
      </c>
      <c r="AK707" s="2406" t="str">
        <f ca="1">IF($E707&gt;$E$12,"",IF(($E707&gt;=AK$307),AK649-$D707*AK$302,INDEX(F653:BM712,AK$307,$E707)))</f>
        <v/>
      </c>
      <c r="AL707" s="2406" t="str">
        <f ca="1">IF($E707&gt;$E$12,"",IF(($E707&gt;=AL$307),AL649-$D707*AL$302,INDEX(F653:BM712,AL$307,$E707)))</f>
        <v/>
      </c>
      <c r="AM707" s="2406" t="str">
        <f ca="1">IF($E707&gt;$E$12,"",IF(($E707&gt;=AM$307),AM649-$D707*AM$302,INDEX(F653:BM712,AM$307,$E707)))</f>
        <v/>
      </c>
      <c r="AN707" s="2406" t="str">
        <f ca="1">IF($E707&gt;$E$12,"",IF(($E707&gt;=AN$307),AN649-$D707*AN$302,INDEX(F653:BM712,AN$307,$E707)))</f>
        <v/>
      </c>
      <c r="AO707" s="2406" t="str">
        <f ca="1">IF($E707&gt;$E$12,"",IF(($E707&gt;=AO$307),AO649-$D707*AO$302,INDEX(F653:BM712,AO$307,$E707)))</f>
        <v/>
      </c>
      <c r="AP707" s="2406" t="str">
        <f ca="1">IF($E707&gt;$E$12,"",IF(($E707&gt;=AP$307),AP649-$D707*AP$302,INDEX(F653:BM712,AP$307,$E707)))</f>
        <v/>
      </c>
      <c r="AQ707" s="2406" t="str">
        <f ca="1">IF($E707&gt;$E$12,"",IF(($E707&gt;=AQ$307),AQ649-$D707*AQ$302,INDEX(F653:BM712,AQ$307,$E707)))</f>
        <v/>
      </c>
      <c r="AR707" s="2406" t="str">
        <f ca="1">IF($E707&gt;$E$12,"",IF(($E707&gt;=AR$307),AR649-$D707*AR$302,INDEX(F653:BM712,AR$307,$E707)))</f>
        <v/>
      </c>
      <c r="AS707" s="2406" t="str">
        <f ca="1">IF($E707&gt;$E$12,"",IF(($E707&gt;=AS$307),AS649-$D707*AS$302,INDEX(F653:BM712,AS$307,$E707)))</f>
        <v/>
      </c>
      <c r="AT707" s="2406" t="str">
        <f ca="1">IF($E707&gt;$E$12,"",IF(($E707&gt;=AT$307),AT649-$D707*AT$302,INDEX(F653:BM712,AT$307,$E707)))</f>
        <v/>
      </c>
      <c r="AU707" s="2406" t="str">
        <f ca="1">IF($E707&gt;$E$12,"",IF(($E707&gt;=AU$307),AU649-$D707*AU$302,INDEX(F653:BM712,AU$307,$E707)))</f>
        <v/>
      </c>
      <c r="AV707" s="2406" t="str">
        <f ca="1">IF($E707&gt;$E$12,"",IF(($E707&gt;=AV$307),AV649-$D707*AV$302,INDEX(F653:BM712,AV$307,$E707)))</f>
        <v/>
      </c>
      <c r="AW707" s="2406" t="str">
        <f ca="1">IF($E707&gt;$E$12,"",IF(($E707&gt;=AW$307),AW649-$D707*AW$302,INDEX(F653:BM712,AW$307,$E707)))</f>
        <v/>
      </c>
      <c r="AX707" s="2406" t="str">
        <f ca="1">IF($E707&gt;$E$12,"",IF(($E707&gt;=AX$307),AX649-$D707*AX$302,INDEX(F653:BM712,AX$307,$E707)))</f>
        <v/>
      </c>
      <c r="AY707" s="2406" t="str">
        <f ca="1">IF($E707&gt;$E$12,"",IF(($E707&gt;=AY$307),AY649-$D707*AY$302,INDEX(F653:BM712,AY$307,$E707)))</f>
        <v/>
      </c>
      <c r="AZ707" s="2406" t="str">
        <f ca="1">IF($E707&gt;$E$12,"",IF(($E707&gt;=AZ$307),AZ649-$D707*AZ$302,INDEX(F653:BM712,AZ$307,$E707)))</f>
        <v/>
      </c>
      <c r="BA707" s="2406" t="str">
        <f ca="1">IF($E707&gt;$E$12,"",IF(($E707&gt;=BA$307),BA649-$D707*BA$302,INDEX(F653:BM712,BA$307,$E707)))</f>
        <v/>
      </c>
      <c r="BB707" s="2406" t="str">
        <f ca="1">IF($E707&gt;$E$12,"",IF(($E707&gt;=BB$307),BB649-$D707*BB$302,INDEX(F653:BM712,BB$307,$E707)))</f>
        <v/>
      </c>
      <c r="BC707" s="2406" t="str">
        <f ca="1">IF($E707&gt;$E$12,"",IF(($E707&gt;=BC$307),BC649-$D707*BC$302,INDEX(F653:BM712,BC$307,$E707)))</f>
        <v/>
      </c>
      <c r="BD707" s="2406" t="str">
        <f ca="1">IF($E707&gt;$E$12,"",IF(($E707&gt;=BD$307),BD649-$D707*BD$302,INDEX(F653:BM712,BD$307,$E707)))</f>
        <v/>
      </c>
      <c r="BE707" s="2406" t="str">
        <f ca="1">IF($E707&gt;$E$12,"",IF(($E707&gt;=BE$307),BE649-$D707*BE$302,INDEX(F653:BM712,BE$307,$E707)))</f>
        <v/>
      </c>
      <c r="BF707" s="2406" t="str">
        <f ca="1">IF($E707&gt;$E$12,"",IF(($E707&gt;=BF$307),BF649-$D707*BF$302,INDEX(F653:BM712,BF$307,$E707)))</f>
        <v/>
      </c>
      <c r="BG707" s="2406" t="str">
        <f ca="1">IF($E707&gt;$E$12,"",IF(($E707&gt;=BG$307),BG649-$D707*BG$302,INDEX(F653:BM712,BG$307,$E707)))</f>
        <v/>
      </c>
      <c r="BH707" s="2406" t="str">
        <f ca="1">IF($E707&gt;$E$12,"",IF(($E707&gt;=BH$307),BH649-$D707*BH$302,INDEX(F653:BM712,BH$307,$E707)))</f>
        <v/>
      </c>
      <c r="BI707" s="2406" t="str">
        <f ca="1">IF($E707&gt;$E$12,"",IF(($E707&gt;=BI$307),BI649-$D707*BI$302,INDEX(F653:BM712,BI$307,$E707)))</f>
        <v/>
      </c>
      <c r="BJ707" s="2406" t="str">
        <f ca="1">IF($E707&gt;$E$12,"",IF(($E707&gt;=BJ$307),BJ649-$D707*BJ$302,INDEX(F653:BM712,BJ$307,$E707)))</f>
        <v/>
      </c>
      <c r="BK707" s="2406" t="str">
        <f ca="1">IF($E707&gt;$E$12,"",IF(($E707&gt;=BK$307),BK649-$D707*BK$302,INDEX(F653:BM712,BK$307,$E707)))</f>
        <v/>
      </c>
      <c r="BL707" s="2406" t="str">
        <f ca="1">IF($E707&gt;$E$12,"",IF(($E707&gt;=BL$307),BL649-$D707*BL$302,INDEX(F653:BM712,BL$307,$E707)))</f>
        <v/>
      </c>
      <c r="BM707" s="2406" t="str">
        <f ca="1">IF($E707&gt;$E$12,"",IF(($E707&gt;=BM$307),BM649-$D707*BM$302,INDEX(F653:BM712,BM$307,$E707)))</f>
        <v/>
      </c>
    </row>
    <row r="708" spans="3:65" ht="13.5" x14ac:dyDescent="0.25">
      <c r="C708" s="2357"/>
      <c r="D708" s="2405">
        <f ca="1">INDEX(F648:BM648,E708)</f>
        <v>1</v>
      </c>
      <c r="E708" s="2316">
        <v>56</v>
      </c>
      <c r="F708" s="2406" t="str">
        <f ca="1">IF($E708&gt;$E$12,"",IF(($E708&gt;=F$307),F649-$D708*F$302,INDEX(F653:BM712,F$307,$E708)))</f>
        <v/>
      </c>
      <c r="G708" s="2406" t="str">
        <f ca="1">IF($E708&gt;$E$12,"",IF(($E708&gt;=G$307),G649-$D708*G$302,INDEX(F653:BM712,G$307,$E708)))</f>
        <v/>
      </c>
      <c r="H708" s="2406" t="str">
        <f ca="1">IF($E708&gt;$E$12,"",IF(($E708&gt;=H$307),H649-$D708*H$302,INDEX(F653:BM712,H$307,$E708)))</f>
        <v/>
      </c>
      <c r="I708" s="2406" t="str">
        <f ca="1">IF($E708&gt;$E$12,"",IF(($E708&gt;=I$307),I649-$D708*I$302,INDEX(F653:BM712,I$307,$E708)))</f>
        <v/>
      </c>
      <c r="J708" s="2406" t="str">
        <f ca="1">IF($E708&gt;$E$12,"",IF(($E708&gt;=J$307),J649-$D708*J$302,INDEX(F653:BM712,J$307,$E708)))</f>
        <v/>
      </c>
      <c r="K708" s="2406" t="str">
        <f ca="1">IF($E708&gt;$E$12,"",IF(($E708&gt;=K$307),K649-$D708*K$302,INDEX(F653:BM712,K$307,$E708)))</f>
        <v/>
      </c>
      <c r="L708" s="2406" t="str">
        <f ca="1">IF($E708&gt;$E$12,"",IF(($E708&gt;=L$307),L649-$D708*L$302,INDEX(F653:BM712,L$307,$E708)))</f>
        <v/>
      </c>
      <c r="M708" s="2406" t="str">
        <f ca="1">IF($E708&gt;$E$12,"",IF(($E708&gt;=M$307),M649-$D708*M$302,INDEX(F653:BM712,M$307,$E708)))</f>
        <v/>
      </c>
      <c r="N708" s="2406" t="str">
        <f ca="1">IF($E708&gt;$E$12,"",IF(($E708&gt;=N$307),N649-$D708*N$302,INDEX(F653:BM712,N$307,$E708)))</f>
        <v/>
      </c>
      <c r="O708" s="2406" t="str">
        <f ca="1">IF($E708&gt;$E$12,"",IF(($E708&gt;=O$307),O649-$D708*O$302,INDEX(F653:BM712,O$307,$E708)))</f>
        <v/>
      </c>
      <c r="P708" s="2406" t="str">
        <f ca="1">IF($E708&gt;$E$12,"",IF(($E708&gt;=P$307),P649-$D708*P$302,INDEX(F653:BM712,P$307,$E708)))</f>
        <v/>
      </c>
      <c r="Q708" s="2406" t="str">
        <f ca="1">IF($E708&gt;$E$12,"",IF(($E708&gt;=Q$307),Q649-$D708*Q$302,INDEX(F653:BM712,Q$307,$E708)))</f>
        <v/>
      </c>
      <c r="R708" s="2406" t="str">
        <f ca="1">IF($E708&gt;$E$12,"",IF(($E708&gt;=R$307),R649-$D708*R$302,INDEX(F653:BM712,R$307,$E708)))</f>
        <v/>
      </c>
      <c r="S708" s="2406" t="str">
        <f ca="1">IF($E708&gt;$E$12,"",IF(($E708&gt;=S$307),S649-$D708*S$302,INDEX(F653:BM712,S$307,$E708)))</f>
        <v/>
      </c>
      <c r="T708" s="2406" t="str">
        <f ca="1">IF($E708&gt;$E$12,"",IF(($E708&gt;=T$307),T649-$D708*T$302,INDEX(F653:BM712,T$307,$E708)))</f>
        <v/>
      </c>
      <c r="U708" s="2406" t="str">
        <f ca="1">IF($E708&gt;$E$12,"",IF(($E708&gt;=U$307),U649-$D708*U$302,INDEX(F653:BM712,U$307,$E708)))</f>
        <v/>
      </c>
      <c r="V708" s="2406" t="str">
        <f ca="1">IF($E708&gt;$E$12,"",IF(($E708&gt;=V$307),V649-$D708*V$302,INDEX(F653:BM712,V$307,$E708)))</f>
        <v/>
      </c>
      <c r="W708" s="2406" t="str">
        <f ca="1">IF($E708&gt;$E$12,"",IF(($E708&gt;=W$307),W649-$D708*W$302,INDEX(F653:BM712,W$307,$E708)))</f>
        <v/>
      </c>
      <c r="X708" s="2406" t="str">
        <f ca="1">IF($E708&gt;$E$12,"",IF(($E708&gt;=X$307),X649-$D708*X$302,INDEX(F653:BM712,X$307,$E708)))</f>
        <v/>
      </c>
      <c r="Y708" s="2406" t="str">
        <f ca="1">IF($E708&gt;$E$12,"",IF(($E708&gt;=Y$307),Y649-$D708*Y$302,INDEX(F653:BM712,Y$307,$E708)))</f>
        <v/>
      </c>
      <c r="Z708" s="2406" t="str">
        <f ca="1">IF($E708&gt;$E$12,"",IF(($E708&gt;=Z$307),Z649-$D708*Z$302,INDEX(F653:BM712,Z$307,$E708)))</f>
        <v/>
      </c>
      <c r="AA708" s="2406" t="str">
        <f ca="1">IF($E708&gt;$E$12,"",IF(($E708&gt;=AA$307),AA649-$D708*AA$302,INDEX(F653:BM712,AA$307,$E708)))</f>
        <v/>
      </c>
      <c r="AB708" s="2406" t="str">
        <f ca="1">IF($E708&gt;$E$12,"",IF(($E708&gt;=AB$307),AB649-$D708*AB$302,INDEX(F653:BM712,AB$307,$E708)))</f>
        <v/>
      </c>
      <c r="AC708" s="2406" t="str">
        <f ca="1">IF($E708&gt;$E$12,"",IF(($E708&gt;=AC$307),AC649-$D708*AC$302,INDEX(F653:BM712,AC$307,$E708)))</f>
        <v/>
      </c>
      <c r="AD708" s="2406" t="str">
        <f ca="1">IF($E708&gt;$E$12,"",IF(($E708&gt;=AD$307),AD649-$D708*AD$302,INDEX(F653:BM712,AD$307,$E708)))</f>
        <v/>
      </c>
      <c r="AE708" s="2406" t="str">
        <f ca="1">IF($E708&gt;$E$12,"",IF(($E708&gt;=AE$307),AE649-$D708*AE$302,INDEX(F653:BM712,AE$307,$E708)))</f>
        <v/>
      </c>
      <c r="AF708" s="2406" t="str">
        <f ca="1">IF($E708&gt;$E$12,"",IF(($E708&gt;=AF$307),AF649-$D708*AF$302,INDEX(F653:BM712,AF$307,$E708)))</f>
        <v/>
      </c>
      <c r="AG708" s="2406" t="str">
        <f ca="1">IF($E708&gt;$E$12,"",IF(($E708&gt;=AG$307),AG649-$D708*AG$302,INDEX(F653:BM712,AG$307,$E708)))</f>
        <v/>
      </c>
      <c r="AH708" s="2406" t="str">
        <f ca="1">IF($E708&gt;$E$12,"",IF(($E708&gt;=AH$307),AH649-$D708*AH$302,INDEX(F653:BM712,AH$307,$E708)))</f>
        <v/>
      </c>
      <c r="AI708" s="2406" t="str">
        <f ca="1">IF($E708&gt;$E$12,"",IF(($E708&gt;=AI$307),AI649-$D708*AI$302,INDEX(F653:BM712,AI$307,$E708)))</f>
        <v/>
      </c>
      <c r="AJ708" s="2406" t="str">
        <f ca="1">IF($E708&gt;$E$12,"",IF(($E708&gt;=AJ$307),AJ649-$D708*AJ$302,INDEX(F653:BM712,AJ$307,$E708)))</f>
        <v/>
      </c>
      <c r="AK708" s="2406" t="str">
        <f ca="1">IF($E708&gt;$E$12,"",IF(($E708&gt;=AK$307),AK649-$D708*AK$302,INDEX(F653:BM712,AK$307,$E708)))</f>
        <v/>
      </c>
      <c r="AL708" s="2406" t="str">
        <f ca="1">IF($E708&gt;$E$12,"",IF(($E708&gt;=AL$307),AL649-$D708*AL$302,INDEX(F653:BM712,AL$307,$E708)))</f>
        <v/>
      </c>
      <c r="AM708" s="2406" t="str">
        <f ca="1">IF($E708&gt;$E$12,"",IF(($E708&gt;=AM$307),AM649-$D708*AM$302,INDEX(F653:BM712,AM$307,$E708)))</f>
        <v/>
      </c>
      <c r="AN708" s="2406" t="str">
        <f ca="1">IF($E708&gt;$E$12,"",IF(($E708&gt;=AN$307),AN649-$D708*AN$302,INDEX(F653:BM712,AN$307,$E708)))</f>
        <v/>
      </c>
      <c r="AO708" s="2406" t="str">
        <f ca="1">IF($E708&gt;$E$12,"",IF(($E708&gt;=AO$307),AO649-$D708*AO$302,INDEX(F653:BM712,AO$307,$E708)))</f>
        <v/>
      </c>
      <c r="AP708" s="2406" t="str">
        <f ca="1">IF($E708&gt;$E$12,"",IF(($E708&gt;=AP$307),AP649-$D708*AP$302,INDEX(F653:BM712,AP$307,$E708)))</f>
        <v/>
      </c>
      <c r="AQ708" s="2406" t="str">
        <f ca="1">IF($E708&gt;$E$12,"",IF(($E708&gt;=AQ$307),AQ649-$D708*AQ$302,INDEX(F653:BM712,AQ$307,$E708)))</f>
        <v/>
      </c>
      <c r="AR708" s="2406" t="str">
        <f ca="1">IF($E708&gt;$E$12,"",IF(($E708&gt;=AR$307),AR649-$D708*AR$302,INDEX(F653:BM712,AR$307,$E708)))</f>
        <v/>
      </c>
      <c r="AS708" s="2406" t="str">
        <f ca="1">IF($E708&gt;$E$12,"",IF(($E708&gt;=AS$307),AS649-$D708*AS$302,INDEX(F653:BM712,AS$307,$E708)))</f>
        <v/>
      </c>
      <c r="AT708" s="2406" t="str">
        <f ca="1">IF($E708&gt;$E$12,"",IF(($E708&gt;=AT$307),AT649-$D708*AT$302,INDEX(F653:BM712,AT$307,$E708)))</f>
        <v/>
      </c>
      <c r="AU708" s="2406" t="str">
        <f ca="1">IF($E708&gt;$E$12,"",IF(($E708&gt;=AU$307),AU649-$D708*AU$302,INDEX(F653:BM712,AU$307,$E708)))</f>
        <v/>
      </c>
      <c r="AV708" s="2406" t="str">
        <f ca="1">IF($E708&gt;$E$12,"",IF(($E708&gt;=AV$307),AV649-$D708*AV$302,INDEX(F653:BM712,AV$307,$E708)))</f>
        <v/>
      </c>
      <c r="AW708" s="2406" t="str">
        <f ca="1">IF($E708&gt;$E$12,"",IF(($E708&gt;=AW$307),AW649-$D708*AW$302,INDEX(F653:BM712,AW$307,$E708)))</f>
        <v/>
      </c>
      <c r="AX708" s="2406" t="str">
        <f ca="1">IF($E708&gt;$E$12,"",IF(($E708&gt;=AX$307),AX649-$D708*AX$302,INDEX(F653:BM712,AX$307,$E708)))</f>
        <v/>
      </c>
      <c r="AY708" s="2406" t="str">
        <f ca="1">IF($E708&gt;$E$12,"",IF(($E708&gt;=AY$307),AY649-$D708*AY$302,INDEX(F653:BM712,AY$307,$E708)))</f>
        <v/>
      </c>
      <c r="AZ708" s="2406" t="str">
        <f ca="1">IF($E708&gt;$E$12,"",IF(($E708&gt;=AZ$307),AZ649-$D708*AZ$302,INDEX(F653:BM712,AZ$307,$E708)))</f>
        <v/>
      </c>
      <c r="BA708" s="2406" t="str">
        <f ca="1">IF($E708&gt;$E$12,"",IF(($E708&gt;=BA$307),BA649-$D708*BA$302,INDEX(F653:BM712,BA$307,$E708)))</f>
        <v/>
      </c>
      <c r="BB708" s="2406" t="str">
        <f ca="1">IF($E708&gt;$E$12,"",IF(($E708&gt;=BB$307),BB649-$D708*BB$302,INDEX(F653:BM712,BB$307,$E708)))</f>
        <v/>
      </c>
      <c r="BC708" s="2406" t="str">
        <f ca="1">IF($E708&gt;$E$12,"",IF(($E708&gt;=BC$307),BC649-$D708*BC$302,INDEX(F653:BM712,BC$307,$E708)))</f>
        <v/>
      </c>
      <c r="BD708" s="2406" t="str">
        <f ca="1">IF($E708&gt;$E$12,"",IF(($E708&gt;=BD$307),BD649-$D708*BD$302,INDEX(F653:BM712,BD$307,$E708)))</f>
        <v/>
      </c>
      <c r="BE708" s="2406" t="str">
        <f ca="1">IF($E708&gt;$E$12,"",IF(($E708&gt;=BE$307),BE649-$D708*BE$302,INDEX(F653:BM712,BE$307,$E708)))</f>
        <v/>
      </c>
      <c r="BF708" s="2406" t="str">
        <f ca="1">IF($E708&gt;$E$12,"",IF(($E708&gt;=BF$307),BF649-$D708*BF$302,INDEX(F653:BM712,BF$307,$E708)))</f>
        <v/>
      </c>
      <c r="BG708" s="2406" t="str">
        <f ca="1">IF($E708&gt;$E$12,"",IF(($E708&gt;=BG$307),BG649-$D708*BG$302,INDEX(F653:BM712,BG$307,$E708)))</f>
        <v/>
      </c>
      <c r="BH708" s="2406" t="str">
        <f ca="1">IF($E708&gt;$E$12,"",IF(($E708&gt;=BH$307),BH649-$D708*BH$302,INDEX(F653:BM712,BH$307,$E708)))</f>
        <v/>
      </c>
      <c r="BI708" s="2406" t="str">
        <f ca="1">IF($E708&gt;$E$12,"",IF(($E708&gt;=BI$307),BI649-$D708*BI$302,INDEX(F653:BM712,BI$307,$E708)))</f>
        <v/>
      </c>
      <c r="BJ708" s="2406" t="str">
        <f ca="1">IF($E708&gt;$E$12,"",IF(($E708&gt;=BJ$307),BJ649-$D708*BJ$302,INDEX(F653:BM712,BJ$307,$E708)))</f>
        <v/>
      </c>
      <c r="BK708" s="2406" t="str">
        <f ca="1">IF($E708&gt;$E$12,"",IF(($E708&gt;=BK$307),BK649-$D708*BK$302,INDEX(F653:BM712,BK$307,$E708)))</f>
        <v/>
      </c>
      <c r="BL708" s="2406" t="str">
        <f ca="1">IF($E708&gt;$E$12,"",IF(($E708&gt;=BL$307),BL649-$D708*BL$302,INDEX(F653:BM712,BL$307,$E708)))</f>
        <v/>
      </c>
      <c r="BM708" s="2406" t="str">
        <f ca="1">IF($E708&gt;$E$12,"",IF(($E708&gt;=BM$307),BM649-$D708*BM$302,INDEX(F653:BM712,BM$307,$E708)))</f>
        <v/>
      </c>
    </row>
    <row r="709" spans="3:65" ht="13.5" x14ac:dyDescent="0.25">
      <c r="C709" s="2357"/>
      <c r="D709" s="2405">
        <f ca="1">INDEX(F648:BM648,E709)</f>
        <v>1</v>
      </c>
      <c r="E709" s="2316">
        <v>57</v>
      </c>
      <c r="F709" s="2406" t="str">
        <f ca="1">IF($E709&gt;$E$12,"",IF(($E709&gt;=F$307),F649-$D709*F$302,INDEX(F653:BM712,F$307,$E709)))</f>
        <v/>
      </c>
      <c r="G709" s="2406" t="str">
        <f ca="1">IF($E709&gt;$E$12,"",IF(($E709&gt;=G$307),G649-$D709*G$302,INDEX(F653:BM712,G$307,$E709)))</f>
        <v/>
      </c>
      <c r="H709" s="2406" t="str">
        <f ca="1">IF($E709&gt;$E$12,"",IF(($E709&gt;=H$307),H649-$D709*H$302,INDEX(F653:BM712,H$307,$E709)))</f>
        <v/>
      </c>
      <c r="I709" s="2406" t="str">
        <f ca="1">IF($E709&gt;$E$12,"",IF(($E709&gt;=I$307),I649-$D709*I$302,INDEX(F653:BM712,I$307,$E709)))</f>
        <v/>
      </c>
      <c r="J709" s="2406" t="str">
        <f ca="1">IF($E709&gt;$E$12,"",IF(($E709&gt;=J$307),J649-$D709*J$302,INDEX(F653:BM712,J$307,$E709)))</f>
        <v/>
      </c>
      <c r="K709" s="2406" t="str">
        <f ca="1">IF($E709&gt;$E$12,"",IF(($E709&gt;=K$307),K649-$D709*K$302,INDEX(F653:BM712,K$307,$E709)))</f>
        <v/>
      </c>
      <c r="L709" s="2406" t="str">
        <f ca="1">IF($E709&gt;$E$12,"",IF(($E709&gt;=L$307),L649-$D709*L$302,INDEX(F653:BM712,L$307,$E709)))</f>
        <v/>
      </c>
      <c r="M709" s="2406" t="str">
        <f ca="1">IF($E709&gt;$E$12,"",IF(($E709&gt;=M$307),M649-$D709*M$302,INDEX(F653:BM712,M$307,$E709)))</f>
        <v/>
      </c>
      <c r="N709" s="2406" t="str">
        <f ca="1">IF($E709&gt;$E$12,"",IF(($E709&gt;=N$307),N649-$D709*N$302,INDEX(F653:BM712,N$307,$E709)))</f>
        <v/>
      </c>
      <c r="O709" s="2406" t="str">
        <f ca="1">IF($E709&gt;$E$12,"",IF(($E709&gt;=O$307),O649-$D709*O$302,INDEX(F653:BM712,O$307,$E709)))</f>
        <v/>
      </c>
      <c r="P709" s="2406" t="str">
        <f ca="1">IF($E709&gt;$E$12,"",IF(($E709&gt;=P$307),P649-$D709*P$302,INDEX(F653:BM712,P$307,$E709)))</f>
        <v/>
      </c>
      <c r="Q709" s="2406" t="str">
        <f ca="1">IF($E709&gt;$E$12,"",IF(($E709&gt;=Q$307),Q649-$D709*Q$302,INDEX(F653:BM712,Q$307,$E709)))</f>
        <v/>
      </c>
      <c r="R709" s="2406" t="str">
        <f ca="1">IF($E709&gt;$E$12,"",IF(($E709&gt;=R$307),R649-$D709*R$302,INDEX(F653:BM712,R$307,$E709)))</f>
        <v/>
      </c>
      <c r="S709" s="2406" t="str">
        <f ca="1">IF($E709&gt;$E$12,"",IF(($E709&gt;=S$307),S649-$D709*S$302,INDEX(F653:BM712,S$307,$E709)))</f>
        <v/>
      </c>
      <c r="T709" s="2406" t="str">
        <f ca="1">IF($E709&gt;$E$12,"",IF(($E709&gt;=T$307),T649-$D709*T$302,INDEX(F653:BM712,T$307,$E709)))</f>
        <v/>
      </c>
      <c r="U709" s="2406" t="str">
        <f ca="1">IF($E709&gt;$E$12,"",IF(($E709&gt;=U$307),U649-$D709*U$302,INDEX(F653:BM712,U$307,$E709)))</f>
        <v/>
      </c>
      <c r="V709" s="2406" t="str">
        <f ca="1">IF($E709&gt;$E$12,"",IF(($E709&gt;=V$307),V649-$D709*V$302,INDEX(F653:BM712,V$307,$E709)))</f>
        <v/>
      </c>
      <c r="W709" s="2406" t="str">
        <f ca="1">IF($E709&gt;$E$12,"",IF(($E709&gt;=W$307),W649-$D709*W$302,INDEX(F653:BM712,W$307,$E709)))</f>
        <v/>
      </c>
      <c r="X709" s="2406" t="str">
        <f ca="1">IF($E709&gt;$E$12,"",IF(($E709&gt;=X$307),X649-$D709*X$302,INDEX(F653:BM712,X$307,$E709)))</f>
        <v/>
      </c>
      <c r="Y709" s="2406" t="str">
        <f ca="1">IF($E709&gt;$E$12,"",IF(($E709&gt;=Y$307),Y649-$D709*Y$302,INDEX(F653:BM712,Y$307,$E709)))</f>
        <v/>
      </c>
      <c r="Z709" s="2406" t="str">
        <f ca="1">IF($E709&gt;$E$12,"",IF(($E709&gt;=Z$307),Z649-$D709*Z$302,INDEX(F653:BM712,Z$307,$E709)))</f>
        <v/>
      </c>
      <c r="AA709" s="2406" t="str">
        <f ca="1">IF($E709&gt;$E$12,"",IF(($E709&gt;=AA$307),AA649-$D709*AA$302,INDEX(F653:BM712,AA$307,$E709)))</f>
        <v/>
      </c>
      <c r="AB709" s="2406" t="str">
        <f ca="1">IF($E709&gt;$E$12,"",IF(($E709&gt;=AB$307),AB649-$D709*AB$302,INDEX(F653:BM712,AB$307,$E709)))</f>
        <v/>
      </c>
      <c r="AC709" s="2406" t="str">
        <f ca="1">IF($E709&gt;$E$12,"",IF(($E709&gt;=AC$307),AC649-$D709*AC$302,INDEX(F653:BM712,AC$307,$E709)))</f>
        <v/>
      </c>
      <c r="AD709" s="2406" t="str">
        <f ca="1">IF($E709&gt;$E$12,"",IF(($E709&gt;=AD$307),AD649-$D709*AD$302,INDEX(F653:BM712,AD$307,$E709)))</f>
        <v/>
      </c>
      <c r="AE709" s="2406" t="str">
        <f ca="1">IF($E709&gt;$E$12,"",IF(($E709&gt;=AE$307),AE649-$D709*AE$302,INDEX(F653:BM712,AE$307,$E709)))</f>
        <v/>
      </c>
      <c r="AF709" s="2406" t="str">
        <f ca="1">IF($E709&gt;$E$12,"",IF(($E709&gt;=AF$307),AF649-$D709*AF$302,INDEX(F653:BM712,AF$307,$E709)))</f>
        <v/>
      </c>
      <c r="AG709" s="2406" t="str">
        <f ca="1">IF($E709&gt;$E$12,"",IF(($E709&gt;=AG$307),AG649-$D709*AG$302,INDEX(F653:BM712,AG$307,$E709)))</f>
        <v/>
      </c>
      <c r="AH709" s="2406" t="str">
        <f ca="1">IF($E709&gt;$E$12,"",IF(($E709&gt;=AH$307),AH649-$D709*AH$302,INDEX(F653:BM712,AH$307,$E709)))</f>
        <v/>
      </c>
      <c r="AI709" s="2406" t="str">
        <f ca="1">IF($E709&gt;$E$12,"",IF(($E709&gt;=AI$307),AI649-$D709*AI$302,INDEX(F653:BM712,AI$307,$E709)))</f>
        <v/>
      </c>
      <c r="AJ709" s="2406" t="str">
        <f ca="1">IF($E709&gt;$E$12,"",IF(($E709&gt;=AJ$307),AJ649-$D709*AJ$302,INDEX(F653:BM712,AJ$307,$E709)))</f>
        <v/>
      </c>
      <c r="AK709" s="2406" t="str">
        <f ca="1">IF($E709&gt;$E$12,"",IF(($E709&gt;=AK$307),AK649-$D709*AK$302,INDEX(F653:BM712,AK$307,$E709)))</f>
        <v/>
      </c>
      <c r="AL709" s="2406" t="str">
        <f ca="1">IF($E709&gt;$E$12,"",IF(($E709&gt;=AL$307),AL649-$D709*AL$302,INDEX(F653:BM712,AL$307,$E709)))</f>
        <v/>
      </c>
      <c r="AM709" s="2406" t="str">
        <f ca="1">IF($E709&gt;$E$12,"",IF(($E709&gt;=AM$307),AM649-$D709*AM$302,INDEX(F653:BM712,AM$307,$E709)))</f>
        <v/>
      </c>
      <c r="AN709" s="2406" t="str">
        <f ca="1">IF($E709&gt;$E$12,"",IF(($E709&gt;=AN$307),AN649-$D709*AN$302,INDEX(F653:BM712,AN$307,$E709)))</f>
        <v/>
      </c>
      <c r="AO709" s="2406" t="str">
        <f ca="1">IF($E709&gt;$E$12,"",IF(($E709&gt;=AO$307),AO649-$D709*AO$302,INDEX(F653:BM712,AO$307,$E709)))</f>
        <v/>
      </c>
      <c r="AP709" s="2406" t="str">
        <f ca="1">IF($E709&gt;$E$12,"",IF(($E709&gt;=AP$307),AP649-$D709*AP$302,INDEX(F653:BM712,AP$307,$E709)))</f>
        <v/>
      </c>
      <c r="AQ709" s="2406" t="str">
        <f ca="1">IF($E709&gt;$E$12,"",IF(($E709&gt;=AQ$307),AQ649-$D709*AQ$302,INDEX(F653:BM712,AQ$307,$E709)))</f>
        <v/>
      </c>
      <c r="AR709" s="2406" t="str">
        <f ca="1">IF($E709&gt;$E$12,"",IF(($E709&gt;=AR$307),AR649-$D709*AR$302,INDEX(F653:BM712,AR$307,$E709)))</f>
        <v/>
      </c>
      <c r="AS709" s="2406" t="str">
        <f ca="1">IF($E709&gt;$E$12,"",IF(($E709&gt;=AS$307),AS649-$D709*AS$302,INDEX(F653:BM712,AS$307,$E709)))</f>
        <v/>
      </c>
      <c r="AT709" s="2406" t="str">
        <f ca="1">IF($E709&gt;$E$12,"",IF(($E709&gt;=AT$307),AT649-$D709*AT$302,INDEX(F653:BM712,AT$307,$E709)))</f>
        <v/>
      </c>
      <c r="AU709" s="2406" t="str">
        <f ca="1">IF($E709&gt;$E$12,"",IF(($E709&gt;=AU$307),AU649-$D709*AU$302,INDEX(F653:BM712,AU$307,$E709)))</f>
        <v/>
      </c>
      <c r="AV709" s="2406" t="str">
        <f ca="1">IF($E709&gt;$E$12,"",IF(($E709&gt;=AV$307),AV649-$D709*AV$302,INDEX(F653:BM712,AV$307,$E709)))</f>
        <v/>
      </c>
      <c r="AW709" s="2406" t="str">
        <f ca="1">IF($E709&gt;$E$12,"",IF(($E709&gt;=AW$307),AW649-$D709*AW$302,INDEX(F653:BM712,AW$307,$E709)))</f>
        <v/>
      </c>
      <c r="AX709" s="2406" t="str">
        <f ca="1">IF($E709&gt;$E$12,"",IF(($E709&gt;=AX$307),AX649-$D709*AX$302,INDEX(F653:BM712,AX$307,$E709)))</f>
        <v/>
      </c>
      <c r="AY709" s="2406" t="str">
        <f ca="1">IF($E709&gt;$E$12,"",IF(($E709&gt;=AY$307),AY649-$D709*AY$302,INDEX(F653:BM712,AY$307,$E709)))</f>
        <v/>
      </c>
      <c r="AZ709" s="2406" t="str">
        <f ca="1">IF($E709&gt;$E$12,"",IF(($E709&gt;=AZ$307),AZ649-$D709*AZ$302,INDEX(F653:BM712,AZ$307,$E709)))</f>
        <v/>
      </c>
      <c r="BA709" s="2406" t="str">
        <f ca="1">IF($E709&gt;$E$12,"",IF(($E709&gt;=BA$307),BA649-$D709*BA$302,INDEX(F653:BM712,BA$307,$E709)))</f>
        <v/>
      </c>
      <c r="BB709" s="2406" t="str">
        <f ca="1">IF($E709&gt;$E$12,"",IF(($E709&gt;=BB$307),BB649-$D709*BB$302,INDEX(F653:BM712,BB$307,$E709)))</f>
        <v/>
      </c>
      <c r="BC709" s="2406" t="str">
        <f ca="1">IF($E709&gt;$E$12,"",IF(($E709&gt;=BC$307),BC649-$D709*BC$302,INDEX(F653:BM712,BC$307,$E709)))</f>
        <v/>
      </c>
      <c r="BD709" s="2406" t="str">
        <f ca="1">IF($E709&gt;$E$12,"",IF(($E709&gt;=BD$307),BD649-$D709*BD$302,INDEX(F653:BM712,BD$307,$E709)))</f>
        <v/>
      </c>
      <c r="BE709" s="2406" t="str">
        <f ca="1">IF($E709&gt;$E$12,"",IF(($E709&gt;=BE$307),BE649-$D709*BE$302,INDEX(F653:BM712,BE$307,$E709)))</f>
        <v/>
      </c>
      <c r="BF709" s="2406" t="str">
        <f ca="1">IF($E709&gt;$E$12,"",IF(($E709&gt;=BF$307),BF649-$D709*BF$302,INDEX(F653:BM712,BF$307,$E709)))</f>
        <v/>
      </c>
      <c r="BG709" s="2406" t="str">
        <f ca="1">IF($E709&gt;$E$12,"",IF(($E709&gt;=BG$307),BG649-$D709*BG$302,INDEX(F653:BM712,BG$307,$E709)))</f>
        <v/>
      </c>
      <c r="BH709" s="2406" t="str">
        <f ca="1">IF($E709&gt;$E$12,"",IF(($E709&gt;=BH$307),BH649-$D709*BH$302,INDEX(F653:BM712,BH$307,$E709)))</f>
        <v/>
      </c>
      <c r="BI709" s="2406" t="str">
        <f ca="1">IF($E709&gt;$E$12,"",IF(($E709&gt;=BI$307),BI649-$D709*BI$302,INDEX(F653:BM712,BI$307,$E709)))</f>
        <v/>
      </c>
      <c r="BJ709" s="2406" t="str">
        <f ca="1">IF($E709&gt;$E$12,"",IF(($E709&gt;=BJ$307),BJ649-$D709*BJ$302,INDEX(F653:BM712,BJ$307,$E709)))</f>
        <v/>
      </c>
      <c r="BK709" s="2406" t="str">
        <f ca="1">IF($E709&gt;$E$12,"",IF(($E709&gt;=BK$307),BK649-$D709*BK$302,INDEX(F653:BM712,BK$307,$E709)))</f>
        <v/>
      </c>
      <c r="BL709" s="2406" t="str">
        <f ca="1">IF($E709&gt;$E$12,"",IF(($E709&gt;=BL$307),BL649-$D709*BL$302,INDEX(F653:BM712,BL$307,$E709)))</f>
        <v/>
      </c>
      <c r="BM709" s="2406" t="str">
        <f ca="1">IF($E709&gt;$E$12,"",IF(($E709&gt;=BM$307),BM649-$D709*BM$302,INDEX(F653:BM712,BM$307,$E709)))</f>
        <v/>
      </c>
    </row>
    <row r="710" spans="3:65" ht="13.5" x14ac:dyDescent="0.25">
      <c r="C710" s="2357"/>
      <c r="D710" s="2405">
        <f ca="1">INDEX(F648:BM648,E710)</f>
        <v>1</v>
      </c>
      <c r="E710" s="2316">
        <v>58</v>
      </c>
      <c r="F710" s="2406" t="str">
        <f ca="1">IF($E710&gt;$E$12,"",IF(($E710&gt;=F$307),F649-$D710*F$302,INDEX(F653:BM712,F$307,$E710)))</f>
        <v/>
      </c>
      <c r="G710" s="2406" t="str">
        <f ca="1">IF($E710&gt;$E$12,"",IF(($E710&gt;=G$307),G649-$D710*G$302,INDEX(F653:BM712,G$307,$E710)))</f>
        <v/>
      </c>
      <c r="H710" s="2406" t="str">
        <f ca="1">IF($E710&gt;$E$12,"",IF(($E710&gt;=H$307),H649-$D710*H$302,INDEX(F653:BM712,H$307,$E710)))</f>
        <v/>
      </c>
      <c r="I710" s="2406" t="str">
        <f ca="1">IF($E710&gt;$E$12,"",IF(($E710&gt;=I$307),I649-$D710*I$302,INDEX(F653:BM712,I$307,$E710)))</f>
        <v/>
      </c>
      <c r="J710" s="2406" t="str">
        <f ca="1">IF($E710&gt;$E$12,"",IF(($E710&gt;=J$307),J649-$D710*J$302,INDEX(F653:BM712,J$307,$E710)))</f>
        <v/>
      </c>
      <c r="K710" s="2406" t="str">
        <f ca="1">IF($E710&gt;$E$12,"",IF(($E710&gt;=K$307),K649-$D710*K$302,INDEX(F653:BM712,K$307,$E710)))</f>
        <v/>
      </c>
      <c r="L710" s="2406" t="str">
        <f ca="1">IF($E710&gt;$E$12,"",IF(($E710&gt;=L$307),L649-$D710*L$302,INDEX(F653:BM712,L$307,$E710)))</f>
        <v/>
      </c>
      <c r="M710" s="2406" t="str">
        <f ca="1">IF($E710&gt;$E$12,"",IF(($E710&gt;=M$307),M649-$D710*M$302,INDEX(F653:BM712,M$307,$E710)))</f>
        <v/>
      </c>
      <c r="N710" s="2406" t="str">
        <f ca="1">IF($E710&gt;$E$12,"",IF(($E710&gt;=N$307),N649-$D710*N$302,INDEX(F653:BM712,N$307,$E710)))</f>
        <v/>
      </c>
      <c r="O710" s="2406" t="str">
        <f ca="1">IF($E710&gt;$E$12,"",IF(($E710&gt;=O$307),O649-$D710*O$302,INDEX(F653:BM712,O$307,$E710)))</f>
        <v/>
      </c>
      <c r="P710" s="2406" t="str">
        <f ca="1">IF($E710&gt;$E$12,"",IF(($E710&gt;=P$307),P649-$D710*P$302,INDEX(F653:BM712,P$307,$E710)))</f>
        <v/>
      </c>
      <c r="Q710" s="2406" t="str">
        <f ca="1">IF($E710&gt;$E$12,"",IF(($E710&gt;=Q$307),Q649-$D710*Q$302,INDEX(F653:BM712,Q$307,$E710)))</f>
        <v/>
      </c>
      <c r="R710" s="2406" t="str">
        <f ca="1">IF($E710&gt;$E$12,"",IF(($E710&gt;=R$307),R649-$D710*R$302,INDEX(F653:BM712,R$307,$E710)))</f>
        <v/>
      </c>
      <c r="S710" s="2406" t="str">
        <f ca="1">IF($E710&gt;$E$12,"",IF(($E710&gt;=S$307),S649-$D710*S$302,INDEX(F653:BM712,S$307,$E710)))</f>
        <v/>
      </c>
      <c r="T710" s="2406" t="str">
        <f ca="1">IF($E710&gt;$E$12,"",IF(($E710&gt;=T$307),T649-$D710*T$302,INDEX(F653:BM712,T$307,$E710)))</f>
        <v/>
      </c>
      <c r="U710" s="2406" t="str">
        <f ca="1">IF($E710&gt;$E$12,"",IF(($E710&gt;=U$307),U649-$D710*U$302,INDEX(F653:BM712,U$307,$E710)))</f>
        <v/>
      </c>
      <c r="V710" s="2406" t="str">
        <f ca="1">IF($E710&gt;$E$12,"",IF(($E710&gt;=V$307),V649-$D710*V$302,INDEX(F653:BM712,V$307,$E710)))</f>
        <v/>
      </c>
      <c r="W710" s="2406" t="str">
        <f ca="1">IF($E710&gt;$E$12,"",IF(($E710&gt;=W$307),W649-$D710*W$302,INDEX(F653:BM712,W$307,$E710)))</f>
        <v/>
      </c>
      <c r="X710" s="2406" t="str">
        <f ca="1">IF($E710&gt;$E$12,"",IF(($E710&gt;=X$307),X649-$D710*X$302,INDEX(F653:BM712,X$307,$E710)))</f>
        <v/>
      </c>
      <c r="Y710" s="2406" t="str">
        <f ca="1">IF($E710&gt;$E$12,"",IF(($E710&gt;=Y$307),Y649-$D710*Y$302,INDEX(F653:BM712,Y$307,$E710)))</f>
        <v/>
      </c>
      <c r="Z710" s="2406" t="str">
        <f ca="1">IF($E710&gt;$E$12,"",IF(($E710&gt;=Z$307),Z649-$D710*Z$302,INDEX(F653:BM712,Z$307,$E710)))</f>
        <v/>
      </c>
      <c r="AA710" s="2406" t="str">
        <f ca="1">IF($E710&gt;$E$12,"",IF(($E710&gt;=AA$307),AA649-$D710*AA$302,INDEX(F653:BM712,AA$307,$E710)))</f>
        <v/>
      </c>
      <c r="AB710" s="2406" t="str">
        <f ca="1">IF($E710&gt;$E$12,"",IF(($E710&gt;=AB$307),AB649-$D710*AB$302,INDEX(F653:BM712,AB$307,$E710)))</f>
        <v/>
      </c>
      <c r="AC710" s="2406" t="str">
        <f ca="1">IF($E710&gt;$E$12,"",IF(($E710&gt;=AC$307),AC649-$D710*AC$302,INDEX(F653:BM712,AC$307,$E710)))</f>
        <v/>
      </c>
      <c r="AD710" s="2406" t="str">
        <f ca="1">IF($E710&gt;$E$12,"",IF(($E710&gt;=AD$307),AD649-$D710*AD$302,INDEX(F653:BM712,AD$307,$E710)))</f>
        <v/>
      </c>
      <c r="AE710" s="2406" t="str">
        <f ca="1">IF($E710&gt;$E$12,"",IF(($E710&gt;=AE$307),AE649-$D710*AE$302,INDEX(F653:BM712,AE$307,$E710)))</f>
        <v/>
      </c>
      <c r="AF710" s="2406" t="str">
        <f ca="1">IF($E710&gt;$E$12,"",IF(($E710&gt;=AF$307),AF649-$D710*AF$302,INDEX(F653:BM712,AF$307,$E710)))</f>
        <v/>
      </c>
      <c r="AG710" s="2406" t="str">
        <f ca="1">IF($E710&gt;$E$12,"",IF(($E710&gt;=AG$307),AG649-$D710*AG$302,INDEX(F653:BM712,AG$307,$E710)))</f>
        <v/>
      </c>
      <c r="AH710" s="2406" t="str">
        <f ca="1">IF($E710&gt;$E$12,"",IF(($E710&gt;=AH$307),AH649-$D710*AH$302,INDEX(F653:BM712,AH$307,$E710)))</f>
        <v/>
      </c>
      <c r="AI710" s="2406" t="str">
        <f ca="1">IF($E710&gt;$E$12,"",IF(($E710&gt;=AI$307),AI649-$D710*AI$302,INDEX(F653:BM712,AI$307,$E710)))</f>
        <v/>
      </c>
      <c r="AJ710" s="2406" t="str">
        <f ca="1">IF($E710&gt;$E$12,"",IF(($E710&gt;=AJ$307),AJ649-$D710*AJ$302,INDEX(F653:BM712,AJ$307,$E710)))</f>
        <v/>
      </c>
      <c r="AK710" s="2406" t="str">
        <f ca="1">IF($E710&gt;$E$12,"",IF(($E710&gt;=AK$307),AK649-$D710*AK$302,INDEX(F653:BM712,AK$307,$E710)))</f>
        <v/>
      </c>
      <c r="AL710" s="2406" t="str">
        <f ca="1">IF($E710&gt;$E$12,"",IF(($E710&gt;=AL$307),AL649-$D710*AL$302,INDEX(F653:BM712,AL$307,$E710)))</f>
        <v/>
      </c>
      <c r="AM710" s="2406" t="str">
        <f ca="1">IF($E710&gt;$E$12,"",IF(($E710&gt;=AM$307),AM649-$D710*AM$302,INDEX(F653:BM712,AM$307,$E710)))</f>
        <v/>
      </c>
      <c r="AN710" s="2406" t="str">
        <f ca="1">IF($E710&gt;$E$12,"",IF(($E710&gt;=AN$307),AN649-$D710*AN$302,INDEX(F653:BM712,AN$307,$E710)))</f>
        <v/>
      </c>
      <c r="AO710" s="2406" t="str">
        <f ca="1">IF($E710&gt;$E$12,"",IF(($E710&gt;=AO$307),AO649-$D710*AO$302,INDEX(F653:BM712,AO$307,$E710)))</f>
        <v/>
      </c>
      <c r="AP710" s="2406" t="str">
        <f ca="1">IF($E710&gt;$E$12,"",IF(($E710&gt;=AP$307),AP649-$D710*AP$302,INDEX(F653:BM712,AP$307,$E710)))</f>
        <v/>
      </c>
      <c r="AQ710" s="2406" t="str">
        <f ca="1">IF($E710&gt;$E$12,"",IF(($E710&gt;=AQ$307),AQ649-$D710*AQ$302,INDEX(F653:BM712,AQ$307,$E710)))</f>
        <v/>
      </c>
      <c r="AR710" s="2406" t="str">
        <f ca="1">IF($E710&gt;$E$12,"",IF(($E710&gt;=AR$307),AR649-$D710*AR$302,INDEX(F653:BM712,AR$307,$E710)))</f>
        <v/>
      </c>
      <c r="AS710" s="2406" t="str">
        <f ca="1">IF($E710&gt;$E$12,"",IF(($E710&gt;=AS$307),AS649-$D710*AS$302,INDEX(F653:BM712,AS$307,$E710)))</f>
        <v/>
      </c>
      <c r="AT710" s="2406" t="str">
        <f ca="1">IF($E710&gt;$E$12,"",IF(($E710&gt;=AT$307),AT649-$D710*AT$302,INDEX(F653:BM712,AT$307,$E710)))</f>
        <v/>
      </c>
      <c r="AU710" s="2406" t="str">
        <f ca="1">IF($E710&gt;$E$12,"",IF(($E710&gt;=AU$307),AU649-$D710*AU$302,INDEX(F653:BM712,AU$307,$E710)))</f>
        <v/>
      </c>
      <c r="AV710" s="2406" t="str">
        <f ca="1">IF($E710&gt;$E$12,"",IF(($E710&gt;=AV$307),AV649-$D710*AV$302,INDEX(F653:BM712,AV$307,$E710)))</f>
        <v/>
      </c>
      <c r="AW710" s="2406" t="str">
        <f ca="1">IF($E710&gt;$E$12,"",IF(($E710&gt;=AW$307),AW649-$D710*AW$302,INDEX(F653:BM712,AW$307,$E710)))</f>
        <v/>
      </c>
      <c r="AX710" s="2406" t="str">
        <f ca="1">IF($E710&gt;$E$12,"",IF(($E710&gt;=AX$307),AX649-$D710*AX$302,INDEX(F653:BM712,AX$307,$E710)))</f>
        <v/>
      </c>
      <c r="AY710" s="2406" t="str">
        <f ca="1">IF($E710&gt;$E$12,"",IF(($E710&gt;=AY$307),AY649-$D710*AY$302,INDEX(F653:BM712,AY$307,$E710)))</f>
        <v/>
      </c>
      <c r="AZ710" s="2406" t="str">
        <f ca="1">IF($E710&gt;$E$12,"",IF(($E710&gt;=AZ$307),AZ649-$D710*AZ$302,INDEX(F653:BM712,AZ$307,$E710)))</f>
        <v/>
      </c>
      <c r="BA710" s="2406" t="str">
        <f ca="1">IF($E710&gt;$E$12,"",IF(($E710&gt;=BA$307),BA649-$D710*BA$302,INDEX(F653:BM712,BA$307,$E710)))</f>
        <v/>
      </c>
      <c r="BB710" s="2406" t="str">
        <f ca="1">IF($E710&gt;$E$12,"",IF(($E710&gt;=BB$307),BB649-$D710*BB$302,INDEX(F653:BM712,BB$307,$E710)))</f>
        <v/>
      </c>
      <c r="BC710" s="2406" t="str">
        <f ca="1">IF($E710&gt;$E$12,"",IF(($E710&gt;=BC$307),BC649-$D710*BC$302,INDEX(F653:BM712,BC$307,$E710)))</f>
        <v/>
      </c>
      <c r="BD710" s="2406" t="str">
        <f ca="1">IF($E710&gt;$E$12,"",IF(($E710&gt;=BD$307),BD649-$D710*BD$302,INDEX(F653:BM712,BD$307,$E710)))</f>
        <v/>
      </c>
      <c r="BE710" s="2406" t="str">
        <f ca="1">IF($E710&gt;$E$12,"",IF(($E710&gt;=BE$307),BE649-$D710*BE$302,INDEX(F653:BM712,BE$307,$E710)))</f>
        <v/>
      </c>
      <c r="BF710" s="2406" t="str">
        <f ca="1">IF($E710&gt;$E$12,"",IF(($E710&gt;=BF$307),BF649-$D710*BF$302,INDEX(F653:BM712,BF$307,$E710)))</f>
        <v/>
      </c>
      <c r="BG710" s="2406" t="str">
        <f ca="1">IF($E710&gt;$E$12,"",IF(($E710&gt;=BG$307),BG649-$D710*BG$302,INDEX(F653:BM712,BG$307,$E710)))</f>
        <v/>
      </c>
      <c r="BH710" s="2406" t="str">
        <f ca="1">IF($E710&gt;$E$12,"",IF(($E710&gt;=BH$307),BH649-$D710*BH$302,INDEX(F653:BM712,BH$307,$E710)))</f>
        <v/>
      </c>
      <c r="BI710" s="2406" t="str">
        <f ca="1">IF($E710&gt;$E$12,"",IF(($E710&gt;=BI$307),BI649-$D710*BI$302,INDEX(F653:BM712,BI$307,$E710)))</f>
        <v/>
      </c>
      <c r="BJ710" s="2406" t="str">
        <f ca="1">IF($E710&gt;$E$12,"",IF(($E710&gt;=BJ$307),BJ649-$D710*BJ$302,INDEX(F653:BM712,BJ$307,$E710)))</f>
        <v/>
      </c>
      <c r="BK710" s="2406" t="str">
        <f ca="1">IF($E710&gt;$E$12,"",IF(($E710&gt;=BK$307),BK649-$D710*BK$302,INDEX(F653:BM712,BK$307,$E710)))</f>
        <v/>
      </c>
      <c r="BL710" s="2406" t="str">
        <f ca="1">IF($E710&gt;$E$12,"",IF(($E710&gt;=BL$307),BL649-$D710*BL$302,INDEX(F653:BM712,BL$307,$E710)))</f>
        <v/>
      </c>
      <c r="BM710" s="2406" t="str">
        <f ca="1">IF($E710&gt;$E$12,"",IF(($E710&gt;=BM$307),BM649-$D710*BM$302,INDEX(F653:BM712,BM$307,$E710)))</f>
        <v/>
      </c>
    </row>
    <row r="711" spans="3:65" ht="13.5" x14ac:dyDescent="0.25">
      <c r="C711" s="2357"/>
      <c r="D711" s="2405">
        <f ca="1">INDEX(F648:BM648,E711)</f>
        <v>1</v>
      </c>
      <c r="E711" s="2316">
        <v>59</v>
      </c>
      <c r="F711" s="2406" t="str">
        <f ca="1">IF($E711&gt;$E$12,"",IF(($E711&gt;=F$307),F649-$D711*F$302,INDEX(F653:BM712,F$307,$E711)))</f>
        <v/>
      </c>
      <c r="G711" s="2406" t="str">
        <f ca="1">IF($E711&gt;$E$12,"",IF(($E711&gt;=G$307),G649-$D711*G$302,INDEX(F653:BM712,G$307,$E711)))</f>
        <v/>
      </c>
      <c r="H711" s="2406" t="str">
        <f ca="1">IF($E711&gt;$E$12,"",IF(($E711&gt;=H$307),H649-$D711*H$302,INDEX(F653:BM712,H$307,$E711)))</f>
        <v/>
      </c>
      <c r="I711" s="2406" t="str">
        <f ca="1">IF($E711&gt;$E$12,"",IF(($E711&gt;=I$307),I649-$D711*I$302,INDEX(F653:BM712,I$307,$E711)))</f>
        <v/>
      </c>
      <c r="J711" s="2406" t="str">
        <f ca="1">IF($E711&gt;$E$12,"",IF(($E711&gt;=J$307),J649-$D711*J$302,INDEX(F653:BM712,J$307,$E711)))</f>
        <v/>
      </c>
      <c r="K711" s="2406" t="str">
        <f ca="1">IF($E711&gt;$E$12,"",IF(($E711&gt;=K$307),K649-$D711*K$302,INDEX(F653:BM712,K$307,$E711)))</f>
        <v/>
      </c>
      <c r="L711" s="2406" t="str">
        <f ca="1">IF($E711&gt;$E$12,"",IF(($E711&gt;=L$307),L649-$D711*L$302,INDEX(F653:BM712,L$307,$E711)))</f>
        <v/>
      </c>
      <c r="M711" s="2406" t="str">
        <f ca="1">IF($E711&gt;$E$12,"",IF(($E711&gt;=M$307),M649-$D711*M$302,INDEX(F653:BM712,M$307,$E711)))</f>
        <v/>
      </c>
      <c r="N711" s="2406" t="str">
        <f ca="1">IF($E711&gt;$E$12,"",IF(($E711&gt;=N$307),N649-$D711*N$302,INDEX(F653:BM712,N$307,$E711)))</f>
        <v/>
      </c>
      <c r="O711" s="2406" t="str">
        <f ca="1">IF($E711&gt;$E$12,"",IF(($E711&gt;=O$307),O649-$D711*O$302,INDEX(F653:BM712,O$307,$E711)))</f>
        <v/>
      </c>
      <c r="P711" s="2406" t="str">
        <f ca="1">IF($E711&gt;$E$12,"",IF(($E711&gt;=P$307),P649-$D711*P$302,INDEX(F653:BM712,P$307,$E711)))</f>
        <v/>
      </c>
      <c r="Q711" s="2406" t="str">
        <f ca="1">IF($E711&gt;$E$12,"",IF(($E711&gt;=Q$307),Q649-$D711*Q$302,INDEX(F653:BM712,Q$307,$E711)))</f>
        <v/>
      </c>
      <c r="R711" s="2406" t="str">
        <f ca="1">IF($E711&gt;$E$12,"",IF(($E711&gt;=R$307),R649-$D711*R$302,INDEX(F653:BM712,R$307,$E711)))</f>
        <v/>
      </c>
      <c r="S711" s="2406" t="str">
        <f ca="1">IF($E711&gt;$E$12,"",IF(($E711&gt;=S$307),S649-$D711*S$302,INDEX(F653:BM712,S$307,$E711)))</f>
        <v/>
      </c>
      <c r="T711" s="2406" t="str">
        <f ca="1">IF($E711&gt;$E$12,"",IF(($E711&gt;=T$307),T649-$D711*T$302,INDEX(F653:BM712,T$307,$E711)))</f>
        <v/>
      </c>
      <c r="U711" s="2406" t="str">
        <f ca="1">IF($E711&gt;$E$12,"",IF(($E711&gt;=U$307),U649-$D711*U$302,INDEX(F653:BM712,U$307,$E711)))</f>
        <v/>
      </c>
      <c r="V711" s="2406" t="str">
        <f ca="1">IF($E711&gt;$E$12,"",IF(($E711&gt;=V$307),V649-$D711*V$302,INDEX(F653:BM712,V$307,$E711)))</f>
        <v/>
      </c>
      <c r="W711" s="2406" t="str">
        <f ca="1">IF($E711&gt;$E$12,"",IF(($E711&gt;=W$307),W649-$D711*W$302,INDEX(F653:BM712,W$307,$E711)))</f>
        <v/>
      </c>
      <c r="X711" s="2406" t="str">
        <f ca="1">IF($E711&gt;$E$12,"",IF(($E711&gt;=X$307),X649-$D711*X$302,INDEX(F653:BM712,X$307,$E711)))</f>
        <v/>
      </c>
      <c r="Y711" s="2406" t="str">
        <f ca="1">IF($E711&gt;$E$12,"",IF(($E711&gt;=Y$307),Y649-$D711*Y$302,INDEX(F653:BM712,Y$307,$E711)))</f>
        <v/>
      </c>
      <c r="Z711" s="2406" t="str">
        <f ca="1">IF($E711&gt;$E$12,"",IF(($E711&gt;=Z$307),Z649-$D711*Z$302,INDEX(F653:BM712,Z$307,$E711)))</f>
        <v/>
      </c>
      <c r="AA711" s="2406" t="str">
        <f ca="1">IF($E711&gt;$E$12,"",IF(($E711&gt;=AA$307),AA649-$D711*AA$302,INDEX(F653:BM712,AA$307,$E711)))</f>
        <v/>
      </c>
      <c r="AB711" s="2406" t="str">
        <f ca="1">IF($E711&gt;$E$12,"",IF(($E711&gt;=AB$307),AB649-$D711*AB$302,INDEX(F653:BM712,AB$307,$E711)))</f>
        <v/>
      </c>
      <c r="AC711" s="2406" t="str">
        <f ca="1">IF($E711&gt;$E$12,"",IF(($E711&gt;=AC$307),AC649-$D711*AC$302,INDEX(F653:BM712,AC$307,$E711)))</f>
        <v/>
      </c>
      <c r="AD711" s="2406" t="str">
        <f ca="1">IF($E711&gt;$E$12,"",IF(($E711&gt;=AD$307),AD649-$D711*AD$302,INDEX(F653:BM712,AD$307,$E711)))</f>
        <v/>
      </c>
      <c r="AE711" s="2406" t="str">
        <f ca="1">IF($E711&gt;$E$12,"",IF(($E711&gt;=AE$307),AE649-$D711*AE$302,INDEX(F653:BM712,AE$307,$E711)))</f>
        <v/>
      </c>
      <c r="AF711" s="2406" t="str">
        <f ca="1">IF($E711&gt;$E$12,"",IF(($E711&gt;=AF$307),AF649-$D711*AF$302,INDEX(F653:BM712,AF$307,$E711)))</f>
        <v/>
      </c>
      <c r="AG711" s="2406" t="str">
        <f ca="1">IF($E711&gt;$E$12,"",IF(($E711&gt;=AG$307),AG649-$D711*AG$302,INDEX(F653:BM712,AG$307,$E711)))</f>
        <v/>
      </c>
      <c r="AH711" s="2406" t="str">
        <f ca="1">IF($E711&gt;$E$12,"",IF(($E711&gt;=AH$307),AH649-$D711*AH$302,INDEX(F653:BM712,AH$307,$E711)))</f>
        <v/>
      </c>
      <c r="AI711" s="2406" t="str">
        <f ca="1">IF($E711&gt;$E$12,"",IF(($E711&gt;=AI$307),AI649-$D711*AI$302,INDEX(F653:BM712,AI$307,$E711)))</f>
        <v/>
      </c>
      <c r="AJ711" s="2406" t="str">
        <f ca="1">IF($E711&gt;$E$12,"",IF(($E711&gt;=AJ$307),AJ649-$D711*AJ$302,INDEX(F653:BM712,AJ$307,$E711)))</f>
        <v/>
      </c>
      <c r="AK711" s="2406" t="str">
        <f ca="1">IF($E711&gt;$E$12,"",IF(($E711&gt;=AK$307),AK649-$D711*AK$302,INDEX(F653:BM712,AK$307,$E711)))</f>
        <v/>
      </c>
      <c r="AL711" s="2406" t="str">
        <f ca="1">IF($E711&gt;$E$12,"",IF(($E711&gt;=AL$307),AL649-$D711*AL$302,INDEX(F653:BM712,AL$307,$E711)))</f>
        <v/>
      </c>
      <c r="AM711" s="2406" t="str">
        <f ca="1">IF($E711&gt;$E$12,"",IF(($E711&gt;=AM$307),AM649-$D711*AM$302,INDEX(F653:BM712,AM$307,$E711)))</f>
        <v/>
      </c>
      <c r="AN711" s="2406" t="str">
        <f ca="1">IF($E711&gt;$E$12,"",IF(($E711&gt;=AN$307),AN649-$D711*AN$302,INDEX(F653:BM712,AN$307,$E711)))</f>
        <v/>
      </c>
      <c r="AO711" s="2406" t="str">
        <f ca="1">IF($E711&gt;$E$12,"",IF(($E711&gt;=AO$307),AO649-$D711*AO$302,INDEX(F653:BM712,AO$307,$E711)))</f>
        <v/>
      </c>
      <c r="AP711" s="2406" t="str">
        <f ca="1">IF($E711&gt;$E$12,"",IF(($E711&gt;=AP$307),AP649-$D711*AP$302,INDEX(F653:BM712,AP$307,$E711)))</f>
        <v/>
      </c>
      <c r="AQ711" s="2406" t="str">
        <f ca="1">IF($E711&gt;$E$12,"",IF(($E711&gt;=AQ$307),AQ649-$D711*AQ$302,INDEX(F653:BM712,AQ$307,$E711)))</f>
        <v/>
      </c>
      <c r="AR711" s="2406" t="str">
        <f ca="1">IF($E711&gt;$E$12,"",IF(($E711&gt;=AR$307),AR649-$D711*AR$302,INDEX(F653:BM712,AR$307,$E711)))</f>
        <v/>
      </c>
      <c r="AS711" s="2406" t="str">
        <f ca="1">IF($E711&gt;$E$12,"",IF(($E711&gt;=AS$307),AS649-$D711*AS$302,INDEX(F653:BM712,AS$307,$E711)))</f>
        <v/>
      </c>
      <c r="AT711" s="2406" t="str">
        <f ca="1">IF($E711&gt;$E$12,"",IF(($E711&gt;=AT$307),AT649-$D711*AT$302,INDEX(F653:BM712,AT$307,$E711)))</f>
        <v/>
      </c>
      <c r="AU711" s="2406" t="str">
        <f ca="1">IF($E711&gt;$E$12,"",IF(($E711&gt;=AU$307),AU649-$D711*AU$302,INDEX(F653:BM712,AU$307,$E711)))</f>
        <v/>
      </c>
      <c r="AV711" s="2406" t="str">
        <f ca="1">IF($E711&gt;$E$12,"",IF(($E711&gt;=AV$307),AV649-$D711*AV$302,INDEX(F653:BM712,AV$307,$E711)))</f>
        <v/>
      </c>
      <c r="AW711" s="2406" t="str">
        <f ca="1">IF($E711&gt;$E$12,"",IF(($E711&gt;=AW$307),AW649-$D711*AW$302,INDEX(F653:BM712,AW$307,$E711)))</f>
        <v/>
      </c>
      <c r="AX711" s="2406" t="str">
        <f ca="1">IF($E711&gt;$E$12,"",IF(($E711&gt;=AX$307),AX649-$D711*AX$302,INDEX(F653:BM712,AX$307,$E711)))</f>
        <v/>
      </c>
      <c r="AY711" s="2406" t="str">
        <f ca="1">IF($E711&gt;$E$12,"",IF(($E711&gt;=AY$307),AY649-$D711*AY$302,INDEX(F653:BM712,AY$307,$E711)))</f>
        <v/>
      </c>
      <c r="AZ711" s="2406" t="str">
        <f ca="1">IF($E711&gt;$E$12,"",IF(($E711&gt;=AZ$307),AZ649-$D711*AZ$302,INDEX(F653:BM712,AZ$307,$E711)))</f>
        <v/>
      </c>
      <c r="BA711" s="2406" t="str">
        <f ca="1">IF($E711&gt;$E$12,"",IF(($E711&gt;=BA$307),BA649-$D711*BA$302,INDEX(F653:BM712,BA$307,$E711)))</f>
        <v/>
      </c>
      <c r="BB711" s="2406" t="str">
        <f ca="1">IF($E711&gt;$E$12,"",IF(($E711&gt;=BB$307),BB649-$D711*BB$302,INDEX(F653:BM712,BB$307,$E711)))</f>
        <v/>
      </c>
      <c r="BC711" s="2406" t="str">
        <f ca="1">IF($E711&gt;$E$12,"",IF(($E711&gt;=BC$307),BC649-$D711*BC$302,INDEX(F653:BM712,BC$307,$E711)))</f>
        <v/>
      </c>
      <c r="BD711" s="2406" t="str">
        <f ca="1">IF($E711&gt;$E$12,"",IF(($E711&gt;=BD$307),BD649-$D711*BD$302,INDEX(F653:BM712,BD$307,$E711)))</f>
        <v/>
      </c>
      <c r="BE711" s="2406" t="str">
        <f ca="1">IF($E711&gt;$E$12,"",IF(($E711&gt;=BE$307),BE649-$D711*BE$302,INDEX(F653:BM712,BE$307,$E711)))</f>
        <v/>
      </c>
      <c r="BF711" s="2406" t="str">
        <f ca="1">IF($E711&gt;$E$12,"",IF(($E711&gt;=BF$307),BF649-$D711*BF$302,INDEX(F653:BM712,BF$307,$E711)))</f>
        <v/>
      </c>
      <c r="BG711" s="2406" t="str">
        <f ca="1">IF($E711&gt;$E$12,"",IF(($E711&gt;=BG$307),BG649-$D711*BG$302,INDEX(F653:BM712,BG$307,$E711)))</f>
        <v/>
      </c>
      <c r="BH711" s="2406" t="str">
        <f ca="1">IF($E711&gt;$E$12,"",IF(($E711&gt;=BH$307),BH649-$D711*BH$302,INDEX(F653:BM712,BH$307,$E711)))</f>
        <v/>
      </c>
      <c r="BI711" s="2406" t="str">
        <f ca="1">IF($E711&gt;$E$12,"",IF(($E711&gt;=BI$307),BI649-$D711*BI$302,INDEX(F653:BM712,BI$307,$E711)))</f>
        <v/>
      </c>
      <c r="BJ711" s="2406" t="str">
        <f ca="1">IF($E711&gt;$E$12,"",IF(($E711&gt;=BJ$307),BJ649-$D711*BJ$302,INDEX(F653:BM712,BJ$307,$E711)))</f>
        <v/>
      </c>
      <c r="BK711" s="2406" t="str">
        <f ca="1">IF($E711&gt;$E$12,"",IF(($E711&gt;=BK$307),BK649-$D711*BK$302,INDEX(F653:BM712,BK$307,$E711)))</f>
        <v/>
      </c>
      <c r="BL711" s="2406" t="str">
        <f ca="1">IF($E711&gt;$E$12,"",IF(($E711&gt;=BL$307),BL649-$D711*BL$302,INDEX(F653:BM712,BL$307,$E711)))</f>
        <v/>
      </c>
      <c r="BM711" s="2406" t="str">
        <f ca="1">IF($E711&gt;$E$12,"",IF(($E711&gt;=BM$307),BM649-$D711*BM$302,INDEX(F653:BM712,BM$307,$E711)))</f>
        <v/>
      </c>
    </row>
    <row r="712" spans="3:65" ht="13.5" x14ac:dyDescent="0.25">
      <c r="C712" s="2357"/>
      <c r="D712" s="2405">
        <f ca="1">INDEX(F648:BM648,E712)</f>
        <v>1</v>
      </c>
      <c r="E712" s="2316">
        <v>60</v>
      </c>
      <c r="F712" s="2406" t="str">
        <f ca="1">IF($E712&gt;$E$12,"",IF(($E712&gt;=F$307),F649-$D712*F$302,INDEX(F653:BM712,F$307,$E712)))</f>
        <v/>
      </c>
      <c r="G712" s="2406" t="str">
        <f ca="1">IF($E712&gt;$E$12,"",IF(($E712&gt;=G$307),G649-$D712*G$302,INDEX(F653:BM712,G$307,$E712)))</f>
        <v/>
      </c>
      <c r="H712" s="2406" t="str">
        <f ca="1">IF($E712&gt;$E$12,"",IF(($E712&gt;=H$307),H649-$D712*H$302,INDEX(F653:BM712,H$307,$E712)))</f>
        <v/>
      </c>
      <c r="I712" s="2406" t="str">
        <f ca="1">IF($E712&gt;$E$12,"",IF(($E712&gt;=I$307),I649-$D712*I$302,INDEX(F653:BM712,I$307,$E712)))</f>
        <v/>
      </c>
      <c r="J712" s="2406" t="str">
        <f ca="1">IF($E712&gt;$E$12,"",IF(($E712&gt;=J$307),J649-$D712*J$302,INDEX(F653:BM712,J$307,$E712)))</f>
        <v/>
      </c>
      <c r="K712" s="2406" t="str">
        <f ca="1">IF($E712&gt;$E$12,"",IF(($E712&gt;=K$307),K649-$D712*K$302,INDEX(F653:BM712,K$307,$E712)))</f>
        <v/>
      </c>
      <c r="L712" s="2406" t="str">
        <f ca="1">IF($E712&gt;$E$12,"",IF(($E712&gt;=L$307),L649-$D712*L$302,INDEX(F653:BM712,L$307,$E712)))</f>
        <v/>
      </c>
      <c r="M712" s="2406" t="str">
        <f ca="1">IF($E712&gt;$E$12,"",IF(($E712&gt;=M$307),M649-$D712*M$302,INDEX(F653:BM712,M$307,$E712)))</f>
        <v/>
      </c>
      <c r="N712" s="2406" t="str">
        <f ca="1">IF($E712&gt;$E$12,"",IF(($E712&gt;=N$307),N649-$D712*N$302,INDEX(F653:BM712,N$307,$E712)))</f>
        <v/>
      </c>
      <c r="O712" s="2406" t="str">
        <f ca="1">IF($E712&gt;$E$12,"",IF(($E712&gt;=O$307),O649-$D712*O$302,INDEX(F653:BM712,O$307,$E712)))</f>
        <v/>
      </c>
      <c r="P712" s="2406" t="str">
        <f ca="1">IF($E712&gt;$E$12,"",IF(($E712&gt;=P$307),P649-$D712*P$302,INDEX(F653:BM712,P$307,$E712)))</f>
        <v/>
      </c>
      <c r="Q712" s="2406" t="str">
        <f ca="1">IF($E712&gt;$E$12,"",IF(($E712&gt;=Q$307),Q649-$D712*Q$302,INDEX(F653:BM712,Q$307,$E712)))</f>
        <v/>
      </c>
      <c r="R712" s="2406" t="str">
        <f ca="1">IF($E712&gt;$E$12,"",IF(($E712&gt;=R$307),R649-$D712*R$302,INDEX(F653:BM712,R$307,$E712)))</f>
        <v/>
      </c>
      <c r="S712" s="2406" t="str">
        <f ca="1">IF($E712&gt;$E$12,"",IF(($E712&gt;=S$307),S649-$D712*S$302,INDEX(F653:BM712,S$307,$E712)))</f>
        <v/>
      </c>
      <c r="T712" s="2406" t="str">
        <f ca="1">IF($E712&gt;$E$12,"",IF(($E712&gt;=T$307),T649-$D712*T$302,INDEX(F653:BM712,T$307,$E712)))</f>
        <v/>
      </c>
      <c r="U712" s="2406" t="str">
        <f ca="1">IF($E712&gt;$E$12,"",IF(($E712&gt;=U$307),U649-$D712*U$302,INDEX(F653:BM712,U$307,$E712)))</f>
        <v/>
      </c>
      <c r="V712" s="2406" t="str">
        <f ca="1">IF($E712&gt;$E$12,"",IF(($E712&gt;=V$307),V649-$D712*V$302,INDEX(F653:BM712,V$307,$E712)))</f>
        <v/>
      </c>
      <c r="W712" s="2406" t="str">
        <f ca="1">IF($E712&gt;$E$12,"",IF(($E712&gt;=W$307),W649-$D712*W$302,INDEX(F653:BM712,W$307,$E712)))</f>
        <v/>
      </c>
      <c r="X712" s="2406" t="str">
        <f ca="1">IF($E712&gt;$E$12,"",IF(($E712&gt;=X$307),X649-$D712*X$302,INDEX(F653:BM712,X$307,$E712)))</f>
        <v/>
      </c>
      <c r="Y712" s="2406" t="str">
        <f ca="1">IF($E712&gt;$E$12,"",IF(($E712&gt;=Y$307),Y649-$D712*Y$302,INDEX(F653:BM712,Y$307,$E712)))</f>
        <v/>
      </c>
      <c r="Z712" s="2406" t="str">
        <f ca="1">IF($E712&gt;$E$12,"",IF(($E712&gt;=Z$307),Z649-$D712*Z$302,INDEX(F653:BM712,Z$307,$E712)))</f>
        <v/>
      </c>
      <c r="AA712" s="2406" t="str">
        <f ca="1">IF($E712&gt;$E$12,"",IF(($E712&gt;=AA$307),AA649-$D712*AA$302,INDEX(F653:BM712,AA$307,$E712)))</f>
        <v/>
      </c>
      <c r="AB712" s="2406" t="str">
        <f ca="1">IF($E712&gt;$E$12,"",IF(($E712&gt;=AB$307),AB649-$D712*AB$302,INDEX(F653:BM712,AB$307,$E712)))</f>
        <v/>
      </c>
      <c r="AC712" s="2406" t="str">
        <f ca="1">IF($E712&gt;$E$12,"",IF(($E712&gt;=AC$307),AC649-$D712*AC$302,INDEX(F653:BM712,AC$307,$E712)))</f>
        <v/>
      </c>
      <c r="AD712" s="2406" t="str">
        <f ca="1">IF($E712&gt;$E$12,"",IF(($E712&gt;=AD$307),AD649-$D712*AD$302,INDEX(F653:BM712,AD$307,$E712)))</f>
        <v/>
      </c>
      <c r="AE712" s="2406" t="str">
        <f ca="1">IF($E712&gt;$E$12,"",IF(($E712&gt;=AE$307),AE649-$D712*AE$302,INDEX(F653:BM712,AE$307,$E712)))</f>
        <v/>
      </c>
      <c r="AF712" s="2406" t="str">
        <f ca="1">IF($E712&gt;$E$12,"",IF(($E712&gt;=AF$307),AF649-$D712*AF$302,INDEX(F653:BM712,AF$307,$E712)))</f>
        <v/>
      </c>
      <c r="AG712" s="2406" t="str">
        <f ca="1">IF($E712&gt;$E$12,"",IF(($E712&gt;=AG$307),AG649-$D712*AG$302,INDEX(F653:BM712,AG$307,$E712)))</f>
        <v/>
      </c>
      <c r="AH712" s="2406" t="str">
        <f ca="1">IF($E712&gt;$E$12,"",IF(($E712&gt;=AH$307),AH649-$D712*AH$302,INDEX(F653:BM712,AH$307,$E712)))</f>
        <v/>
      </c>
      <c r="AI712" s="2406" t="str">
        <f ca="1">IF($E712&gt;$E$12,"",IF(($E712&gt;=AI$307),AI649-$D712*AI$302,INDEX(F653:BM712,AI$307,$E712)))</f>
        <v/>
      </c>
      <c r="AJ712" s="2406" t="str">
        <f ca="1">IF($E712&gt;$E$12,"",IF(($E712&gt;=AJ$307),AJ649-$D712*AJ$302,INDEX(F653:BM712,AJ$307,$E712)))</f>
        <v/>
      </c>
      <c r="AK712" s="2406" t="str">
        <f ca="1">IF($E712&gt;$E$12,"",IF(($E712&gt;=AK$307),AK649-$D712*AK$302,INDEX(F653:BM712,AK$307,$E712)))</f>
        <v/>
      </c>
      <c r="AL712" s="2406" t="str">
        <f ca="1">IF($E712&gt;$E$12,"",IF(($E712&gt;=AL$307),AL649-$D712*AL$302,INDEX(F653:BM712,AL$307,$E712)))</f>
        <v/>
      </c>
      <c r="AM712" s="2406" t="str">
        <f ca="1">IF($E712&gt;$E$12,"",IF(($E712&gt;=AM$307),AM649-$D712*AM$302,INDEX(F653:BM712,AM$307,$E712)))</f>
        <v/>
      </c>
      <c r="AN712" s="2406" t="str">
        <f ca="1">IF($E712&gt;$E$12,"",IF(($E712&gt;=AN$307),AN649-$D712*AN$302,INDEX(F653:BM712,AN$307,$E712)))</f>
        <v/>
      </c>
      <c r="AO712" s="2406" t="str">
        <f ca="1">IF($E712&gt;$E$12,"",IF(($E712&gt;=AO$307),AO649-$D712*AO$302,INDEX(F653:BM712,AO$307,$E712)))</f>
        <v/>
      </c>
      <c r="AP712" s="2406" t="str">
        <f ca="1">IF($E712&gt;$E$12,"",IF(($E712&gt;=AP$307),AP649-$D712*AP$302,INDEX(F653:BM712,AP$307,$E712)))</f>
        <v/>
      </c>
      <c r="AQ712" s="2406" t="str">
        <f ca="1">IF($E712&gt;$E$12,"",IF(($E712&gt;=AQ$307),AQ649-$D712*AQ$302,INDEX(F653:BM712,AQ$307,$E712)))</f>
        <v/>
      </c>
      <c r="AR712" s="2406" t="str">
        <f ca="1">IF($E712&gt;$E$12,"",IF(($E712&gt;=AR$307),AR649-$D712*AR$302,INDEX(F653:BM712,AR$307,$E712)))</f>
        <v/>
      </c>
      <c r="AS712" s="2406" t="str">
        <f ca="1">IF($E712&gt;$E$12,"",IF(($E712&gt;=AS$307),AS649-$D712*AS$302,INDEX(F653:BM712,AS$307,$E712)))</f>
        <v/>
      </c>
      <c r="AT712" s="2406" t="str">
        <f ca="1">IF($E712&gt;$E$12,"",IF(($E712&gt;=AT$307),AT649-$D712*AT$302,INDEX(F653:BM712,AT$307,$E712)))</f>
        <v/>
      </c>
      <c r="AU712" s="2406" t="str">
        <f ca="1">IF($E712&gt;$E$12,"",IF(($E712&gt;=AU$307),AU649-$D712*AU$302,INDEX(F653:BM712,AU$307,$E712)))</f>
        <v/>
      </c>
      <c r="AV712" s="2406" t="str">
        <f ca="1">IF($E712&gt;$E$12,"",IF(($E712&gt;=AV$307),AV649-$D712*AV$302,INDEX(F653:BM712,AV$307,$E712)))</f>
        <v/>
      </c>
      <c r="AW712" s="2406" t="str">
        <f ca="1">IF($E712&gt;$E$12,"",IF(($E712&gt;=AW$307),AW649-$D712*AW$302,INDEX(F653:BM712,AW$307,$E712)))</f>
        <v/>
      </c>
      <c r="AX712" s="2406" t="str">
        <f ca="1">IF($E712&gt;$E$12,"",IF(($E712&gt;=AX$307),AX649-$D712*AX$302,INDEX(F653:BM712,AX$307,$E712)))</f>
        <v/>
      </c>
      <c r="AY712" s="2406" t="str">
        <f ca="1">IF($E712&gt;$E$12,"",IF(($E712&gt;=AY$307),AY649-$D712*AY$302,INDEX(F653:BM712,AY$307,$E712)))</f>
        <v/>
      </c>
      <c r="AZ712" s="2406" t="str">
        <f ca="1">IF($E712&gt;$E$12,"",IF(($E712&gt;=AZ$307),AZ649-$D712*AZ$302,INDEX(F653:BM712,AZ$307,$E712)))</f>
        <v/>
      </c>
      <c r="BA712" s="2406" t="str">
        <f ca="1">IF($E712&gt;$E$12,"",IF(($E712&gt;=BA$307),BA649-$D712*BA$302,INDEX(F653:BM712,BA$307,$E712)))</f>
        <v/>
      </c>
      <c r="BB712" s="2406" t="str">
        <f ca="1">IF($E712&gt;$E$12,"",IF(($E712&gt;=BB$307),BB649-$D712*BB$302,INDEX(F653:BM712,BB$307,$E712)))</f>
        <v/>
      </c>
      <c r="BC712" s="2406" t="str">
        <f ca="1">IF($E712&gt;$E$12,"",IF(($E712&gt;=BC$307),BC649-$D712*BC$302,INDEX(F653:BM712,BC$307,$E712)))</f>
        <v/>
      </c>
      <c r="BD712" s="2406" t="str">
        <f ca="1">IF($E712&gt;$E$12,"",IF(($E712&gt;=BD$307),BD649-$D712*BD$302,INDEX(F653:BM712,BD$307,$E712)))</f>
        <v/>
      </c>
      <c r="BE712" s="2406" t="str">
        <f ca="1">IF($E712&gt;$E$12,"",IF(($E712&gt;=BE$307),BE649-$D712*BE$302,INDEX(F653:BM712,BE$307,$E712)))</f>
        <v/>
      </c>
      <c r="BF712" s="2406" t="str">
        <f ca="1">IF($E712&gt;$E$12,"",IF(($E712&gt;=BF$307),BF649-$D712*BF$302,INDEX(F653:BM712,BF$307,$E712)))</f>
        <v/>
      </c>
      <c r="BG712" s="2406" t="str">
        <f ca="1">IF($E712&gt;$E$12,"",IF(($E712&gt;=BG$307),BG649-$D712*BG$302,INDEX(F653:BM712,BG$307,$E712)))</f>
        <v/>
      </c>
      <c r="BH712" s="2406" t="str">
        <f ca="1">IF($E712&gt;$E$12,"",IF(($E712&gt;=BH$307),BH649-$D712*BH$302,INDEX(F653:BM712,BH$307,$E712)))</f>
        <v/>
      </c>
      <c r="BI712" s="2406" t="str">
        <f ca="1">IF($E712&gt;$E$12,"",IF(($E712&gt;=BI$307),BI649-$D712*BI$302,INDEX(F653:BM712,BI$307,$E712)))</f>
        <v/>
      </c>
      <c r="BJ712" s="2406" t="str">
        <f ca="1">IF($E712&gt;$E$12,"",IF(($E712&gt;=BJ$307),BJ649-$D712*BJ$302,INDEX(F653:BM712,BJ$307,$E712)))</f>
        <v/>
      </c>
      <c r="BK712" s="2406" t="str">
        <f ca="1">IF($E712&gt;$E$12,"",IF(($E712&gt;=BK$307),BK649-$D712*BK$302,INDEX(F653:BM712,BK$307,$E712)))</f>
        <v/>
      </c>
      <c r="BL712" s="2406" t="str">
        <f ca="1">IF($E712&gt;$E$12,"",IF(($E712&gt;=BL$307),BL649-$D712*BL$302,INDEX(F653:BM712,BL$307,$E712)))</f>
        <v/>
      </c>
      <c r="BM712" s="2406" t="str">
        <f ca="1">IF($E712&gt;$E$12,"",IF(($E712&gt;=BM$307),BM649-$D712*BM$302,INDEX(F653:BM712,BM$307,$E712)))</f>
        <v/>
      </c>
    </row>
    <row r="713" spans="3:65" x14ac:dyDescent="0.2">
      <c r="C713" s="2357"/>
      <c r="D713" s="2407" t="s">
        <v>12</v>
      </c>
      <c r="E713" s="2407" t="s">
        <v>12</v>
      </c>
      <c r="F713" s="2407" t="s">
        <v>12</v>
      </c>
      <c r="G713" s="2407" t="s">
        <v>12</v>
      </c>
      <c r="H713" s="2407" t="s">
        <v>12</v>
      </c>
      <c r="I713" s="2407" t="s">
        <v>12</v>
      </c>
      <c r="J713" s="2407" t="s">
        <v>12</v>
      </c>
      <c r="K713" s="2407" t="s">
        <v>12</v>
      </c>
      <c r="L713" s="2407" t="s">
        <v>12</v>
      </c>
      <c r="M713" s="2407" t="s">
        <v>12</v>
      </c>
      <c r="N713" s="2407" t="s">
        <v>12</v>
      </c>
      <c r="O713" s="2407" t="s">
        <v>12</v>
      </c>
      <c r="P713" s="2407" t="s">
        <v>12</v>
      </c>
      <c r="Q713" s="2407" t="s">
        <v>12</v>
      </c>
      <c r="R713" s="2407" t="s">
        <v>12</v>
      </c>
      <c r="S713" s="2407" t="s">
        <v>12</v>
      </c>
      <c r="T713" s="2407" t="s">
        <v>12</v>
      </c>
      <c r="U713" s="2407" t="s">
        <v>12</v>
      </c>
      <c r="V713" s="2407" t="s">
        <v>12</v>
      </c>
      <c r="W713" s="2407" t="s">
        <v>12</v>
      </c>
      <c r="X713" s="2407" t="s">
        <v>12</v>
      </c>
      <c r="Y713" s="2407" t="s">
        <v>12</v>
      </c>
      <c r="Z713" s="2407" t="s">
        <v>12</v>
      </c>
      <c r="AA713" s="2407" t="s">
        <v>12</v>
      </c>
      <c r="AB713" s="2407" t="s">
        <v>12</v>
      </c>
      <c r="AC713" s="2407" t="s">
        <v>12</v>
      </c>
      <c r="AD713" s="2407" t="s">
        <v>12</v>
      </c>
      <c r="AE713" s="2407" t="s">
        <v>12</v>
      </c>
      <c r="AF713" s="2407" t="s">
        <v>12</v>
      </c>
      <c r="AG713" s="2407" t="s">
        <v>12</v>
      </c>
      <c r="AH713" s="2407" t="s">
        <v>12</v>
      </c>
      <c r="AI713" s="2407" t="s">
        <v>12</v>
      </c>
      <c r="AJ713" s="2407" t="s">
        <v>12</v>
      </c>
      <c r="AK713" s="2407" t="s">
        <v>12</v>
      </c>
      <c r="AL713" s="2407" t="s">
        <v>12</v>
      </c>
      <c r="AM713" s="2407" t="s">
        <v>12</v>
      </c>
      <c r="AN713" s="2407" t="s">
        <v>12</v>
      </c>
      <c r="AO713" s="2407" t="s">
        <v>12</v>
      </c>
      <c r="AP713" s="2407" t="s">
        <v>12</v>
      </c>
      <c r="AQ713" s="2407" t="s">
        <v>12</v>
      </c>
      <c r="AR713" s="2407" t="s">
        <v>12</v>
      </c>
      <c r="AS713" s="2407" t="s">
        <v>12</v>
      </c>
      <c r="AT713" s="2407" t="s">
        <v>12</v>
      </c>
      <c r="AU713" s="2407" t="s">
        <v>12</v>
      </c>
      <c r="AV713" s="2407" t="s">
        <v>12</v>
      </c>
      <c r="AW713" s="2407" t="s">
        <v>12</v>
      </c>
      <c r="AX713" s="2407" t="s">
        <v>12</v>
      </c>
      <c r="AY713" s="2407" t="s">
        <v>12</v>
      </c>
      <c r="AZ713" s="2407" t="s">
        <v>12</v>
      </c>
      <c r="BA713" s="2407" t="s">
        <v>12</v>
      </c>
      <c r="BB713" s="2407" t="s">
        <v>12</v>
      </c>
      <c r="BC713" s="2407" t="s">
        <v>12</v>
      </c>
      <c r="BD713" s="2407" t="s">
        <v>12</v>
      </c>
      <c r="BE713" s="2407" t="s">
        <v>12</v>
      </c>
      <c r="BF713" s="2407" t="s">
        <v>12</v>
      </c>
      <c r="BG713" s="2407" t="s">
        <v>12</v>
      </c>
      <c r="BH713" s="2407" t="s">
        <v>12</v>
      </c>
      <c r="BI713" s="2407" t="s">
        <v>12</v>
      </c>
      <c r="BJ713" s="2407" t="s">
        <v>12</v>
      </c>
      <c r="BK713" s="2407" t="s">
        <v>12</v>
      </c>
      <c r="BL713" s="2407" t="s">
        <v>12</v>
      </c>
      <c r="BM713" s="2407" t="s">
        <v>12</v>
      </c>
    </row>
    <row r="714" spans="3:65" x14ac:dyDescent="0.2">
      <c r="C714" s="2357"/>
      <c r="D714" s="2357"/>
      <c r="E714" s="2357"/>
      <c r="F714" s="2357"/>
      <c r="G714" s="2357"/>
      <c r="H714" s="2357"/>
      <c r="I714" s="2357"/>
      <c r="J714" s="2357"/>
      <c r="K714" s="2357"/>
      <c r="L714" s="2357"/>
      <c r="M714" s="2357"/>
      <c r="N714" s="2357"/>
      <c r="O714" s="2357"/>
      <c r="P714" s="2357"/>
      <c r="Q714" s="2357"/>
      <c r="R714" s="2357"/>
      <c r="S714" s="2357"/>
      <c r="T714" s="2357"/>
      <c r="U714" s="2357"/>
      <c r="V714" s="2357"/>
      <c r="W714" s="2357"/>
      <c r="X714" s="2357"/>
      <c r="Y714" s="2357"/>
      <c r="Z714" s="2357"/>
      <c r="AA714" s="2357"/>
      <c r="AB714" s="2357"/>
      <c r="AC714" s="2357"/>
      <c r="AD714" s="2357"/>
      <c r="AE714" s="2357"/>
      <c r="AF714" s="2357"/>
      <c r="AG714" s="2357"/>
      <c r="AH714" s="2357"/>
      <c r="AI714" s="2357"/>
      <c r="AJ714" s="2357"/>
      <c r="AK714" s="2357"/>
      <c r="AL714" s="2357"/>
      <c r="AM714" s="2357"/>
      <c r="AN714" s="2357"/>
      <c r="AO714" s="2357"/>
      <c r="AP714" s="2357"/>
      <c r="AQ714" s="2357"/>
      <c r="AR714" s="2357"/>
      <c r="AS714" s="2357"/>
      <c r="AT714" s="2357"/>
      <c r="AU714" s="2357"/>
      <c r="AV714" s="2357"/>
      <c r="AW714" s="2357"/>
      <c r="AX714" s="2357"/>
      <c r="AY714" s="2357"/>
      <c r="AZ714" s="2357"/>
      <c r="BA714" s="2357"/>
      <c r="BB714" s="2357"/>
      <c r="BC714" s="2357"/>
      <c r="BD714" s="2357"/>
      <c r="BE714" s="2357"/>
      <c r="BF714" s="2357"/>
      <c r="BG714" s="2357"/>
      <c r="BH714" s="2357"/>
      <c r="BI714" s="2357"/>
      <c r="BJ714" s="2357"/>
      <c r="BK714" s="2357"/>
      <c r="BL714" s="2357"/>
      <c r="BM714" s="2357"/>
    </row>
    <row r="715" spans="3:65" x14ac:dyDescent="0.2">
      <c r="C715" s="2357"/>
      <c r="D715" s="2389">
        <f>1+D646</f>
        <v>7</v>
      </c>
      <c r="E715" s="2390" t="s">
        <v>2431</v>
      </c>
      <c r="F715" s="2120">
        <f t="shared" ref="F715:BM715" ca="1" si="138">F$15</f>
        <v>1</v>
      </c>
      <c r="G715" s="2120">
        <f t="shared" ca="1" si="138"/>
        <v>2</v>
      </c>
      <c r="H715" s="2120">
        <f t="shared" ca="1" si="138"/>
        <v>3</v>
      </c>
      <c r="I715" s="2120">
        <f t="shared" ca="1" si="138"/>
        <v>4</v>
      </c>
      <c r="J715" s="2120">
        <f t="shared" ca="1" si="138"/>
        <v>5</v>
      </c>
      <c r="K715" s="2120">
        <f t="shared" ca="1" si="138"/>
        <v>6</v>
      </c>
      <c r="L715" s="2120">
        <f t="shared" ca="1" si="138"/>
        <v>7</v>
      </c>
      <c r="M715" s="2120">
        <f t="shared" ca="1" si="138"/>
        <v>8</v>
      </c>
      <c r="N715" s="2120">
        <f t="shared" ca="1" si="138"/>
        <v>9</v>
      </c>
      <c r="O715" s="2120">
        <f t="shared" ca="1" si="138"/>
        <v>10</v>
      </c>
      <c r="P715" s="2120">
        <f t="shared" ca="1" si="138"/>
        <v>60</v>
      </c>
      <c r="Q715" s="2120" t="str">
        <f t="shared" ca="1" si="138"/>
        <v>-</v>
      </c>
      <c r="R715" s="2120" t="str">
        <f t="shared" ca="1" si="138"/>
        <v>-</v>
      </c>
      <c r="S715" s="2120" t="str">
        <f t="shared" ca="1" si="138"/>
        <v>-</v>
      </c>
      <c r="T715" s="2120" t="str">
        <f t="shared" ca="1" si="138"/>
        <v>-</v>
      </c>
      <c r="U715" s="2120" t="str">
        <f t="shared" ca="1" si="138"/>
        <v>-</v>
      </c>
      <c r="V715" s="2120" t="str">
        <f t="shared" ca="1" si="138"/>
        <v>-</v>
      </c>
      <c r="W715" s="2120" t="str">
        <f t="shared" ca="1" si="138"/>
        <v>-</v>
      </c>
      <c r="X715" s="2120" t="str">
        <f t="shared" ca="1" si="138"/>
        <v>-</v>
      </c>
      <c r="Y715" s="2120" t="str">
        <f t="shared" ca="1" si="138"/>
        <v>-</v>
      </c>
      <c r="Z715" s="2120" t="str">
        <f t="shared" ca="1" si="138"/>
        <v>-</v>
      </c>
      <c r="AA715" s="2120" t="str">
        <f t="shared" ca="1" si="138"/>
        <v>-</v>
      </c>
      <c r="AB715" s="2120" t="str">
        <f t="shared" ca="1" si="138"/>
        <v>-</v>
      </c>
      <c r="AC715" s="2120" t="str">
        <f t="shared" ca="1" si="138"/>
        <v>-</v>
      </c>
      <c r="AD715" s="2120" t="str">
        <f t="shared" ca="1" si="138"/>
        <v>-</v>
      </c>
      <c r="AE715" s="2120" t="str">
        <f t="shared" ca="1" si="138"/>
        <v>-</v>
      </c>
      <c r="AF715" s="2120" t="str">
        <f t="shared" ca="1" si="138"/>
        <v>-</v>
      </c>
      <c r="AG715" s="2120" t="str">
        <f t="shared" ca="1" si="138"/>
        <v>-</v>
      </c>
      <c r="AH715" s="2120" t="str">
        <f t="shared" ca="1" si="138"/>
        <v>-</v>
      </c>
      <c r="AI715" s="2120" t="str">
        <f t="shared" ca="1" si="138"/>
        <v>-</v>
      </c>
      <c r="AJ715" s="2120" t="str">
        <f t="shared" ca="1" si="138"/>
        <v>-</v>
      </c>
      <c r="AK715" s="2120" t="str">
        <f t="shared" ca="1" si="138"/>
        <v>-</v>
      </c>
      <c r="AL715" s="2120" t="str">
        <f t="shared" ca="1" si="138"/>
        <v>-</v>
      </c>
      <c r="AM715" s="2120" t="str">
        <f t="shared" ca="1" si="138"/>
        <v>-</v>
      </c>
      <c r="AN715" s="2120" t="str">
        <f t="shared" ca="1" si="138"/>
        <v>-</v>
      </c>
      <c r="AO715" s="2120" t="str">
        <f t="shared" ca="1" si="138"/>
        <v>-</v>
      </c>
      <c r="AP715" s="2120" t="str">
        <f t="shared" ca="1" si="138"/>
        <v>-</v>
      </c>
      <c r="AQ715" s="2120" t="str">
        <f t="shared" ca="1" si="138"/>
        <v>-</v>
      </c>
      <c r="AR715" s="2120" t="str">
        <f t="shared" ca="1" si="138"/>
        <v>-</v>
      </c>
      <c r="AS715" s="2120" t="str">
        <f t="shared" ca="1" si="138"/>
        <v>-</v>
      </c>
      <c r="AT715" s="2120" t="str">
        <f t="shared" ca="1" si="138"/>
        <v>-</v>
      </c>
      <c r="AU715" s="2120" t="str">
        <f t="shared" ca="1" si="138"/>
        <v>-</v>
      </c>
      <c r="AV715" s="2120" t="str">
        <f t="shared" ca="1" si="138"/>
        <v>-</v>
      </c>
      <c r="AW715" s="2120" t="str">
        <f t="shared" ca="1" si="138"/>
        <v>-</v>
      </c>
      <c r="AX715" s="2120" t="str">
        <f t="shared" ca="1" si="138"/>
        <v>-</v>
      </c>
      <c r="AY715" s="2120" t="str">
        <f t="shared" ca="1" si="138"/>
        <v>-</v>
      </c>
      <c r="AZ715" s="2120" t="str">
        <f t="shared" ca="1" si="138"/>
        <v>-</v>
      </c>
      <c r="BA715" s="2120" t="str">
        <f t="shared" ca="1" si="138"/>
        <v>-</v>
      </c>
      <c r="BB715" s="2120" t="str">
        <f t="shared" ca="1" si="138"/>
        <v>-</v>
      </c>
      <c r="BC715" s="2120" t="str">
        <f t="shared" ca="1" si="138"/>
        <v>-</v>
      </c>
      <c r="BD715" s="2120" t="str">
        <f t="shared" ca="1" si="138"/>
        <v>-</v>
      </c>
      <c r="BE715" s="2120" t="str">
        <f t="shared" ca="1" si="138"/>
        <v>-</v>
      </c>
      <c r="BF715" s="2120" t="str">
        <f t="shared" ca="1" si="138"/>
        <v>-</v>
      </c>
      <c r="BG715" s="2120" t="str">
        <f t="shared" ca="1" si="138"/>
        <v>-</v>
      </c>
      <c r="BH715" s="2120" t="str">
        <f t="shared" ca="1" si="138"/>
        <v>-</v>
      </c>
      <c r="BI715" s="2120" t="str">
        <f t="shared" ca="1" si="138"/>
        <v>-</v>
      </c>
      <c r="BJ715" s="2120" t="str">
        <f t="shared" ca="1" si="138"/>
        <v>-</v>
      </c>
      <c r="BK715" s="2120" t="str">
        <f t="shared" ca="1" si="138"/>
        <v>-</v>
      </c>
      <c r="BL715" s="2120" t="str">
        <f t="shared" ca="1" si="138"/>
        <v>-</v>
      </c>
      <c r="BM715" s="2120" t="str">
        <f t="shared" ca="1" si="138"/>
        <v>-</v>
      </c>
    </row>
    <row r="716" spans="3:65" x14ac:dyDescent="0.2">
      <c r="C716" s="2357"/>
      <c r="D716" s="2391" t="s">
        <v>2245</v>
      </c>
      <c r="E716" s="2392" t="s">
        <v>2434</v>
      </c>
      <c r="F716" s="2393">
        <f t="shared" ref="F716:BM716" ca="1" si="139">SINH(F718)</f>
        <v>1.1631946566137517</v>
      </c>
      <c r="G716" s="2393">
        <f t="shared" ca="1" si="139"/>
        <v>3.568579451421749</v>
      </c>
      <c r="H716" s="2393">
        <f t="shared" ca="1" si="139"/>
        <v>9.7848949246971735</v>
      </c>
      <c r="I716" s="2393">
        <f t="shared" ca="1" si="139"/>
        <v>26.450622205029944</v>
      </c>
      <c r="J716" s="2393">
        <f t="shared" ca="1" si="139"/>
        <v>71.363300127176316</v>
      </c>
      <c r="K716" s="2393">
        <f t="shared" ca="1" si="139"/>
        <v>192.48573979723145</v>
      </c>
      <c r="L716" s="2393">
        <f t="shared" ca="1" si="139"/>
        <v>519.16611111667601</v>
      </c>
      <c r="M716" s="2393">
        <f t="shared" ca="1" si="139"/>
        <v>1400.2704729926195</v>
      </c>
      <c r="N716" s="2393">
        <f t="shared" ca="1" si="139"/>
        <v>3776.7412058074647</v>
      </c>
      <c r="O716" s="2393">
        <f t="shared" ca="1" si="139"/>
        <v>10186.441160998031</v>
      </c>
      <c r="P716" s="2393">
        <f t="shared" ca="1" si="139"/>
        <v>3.5750726391714658E+25</v>
      </c>
      <c r="Q716" s="2393">
        <f t="shared" ca="1" si="139"/>
        <v>0</v>
      </c>
      <c r="R716" s="2393">
        <f t="shared" ca="1" si="139"/>
        <v>0</v>
      </c>
      <c r="S716" s="2393">
        <f t="shared" ca="1" si="139"/>
        <v>0</v>
      </c>
      <c r="T716" s="2393">
        <f t="shared" ca="1" si="139"/>
        <v>0</v>
      </c>
      <c r="U716" s="2393">
        <f t="shared" ca="1" si="139"/>
        <v>0</v>
      </c>
      <c r="V716" s="2393">
        <f t="shared" ca="1" si="139"/>
        <v>0</v>
      </c>
      <c r="W716" s="2393">
        <f t="shared" ca="1" si="139"/>
        <v>0</v>
      </c>
      <c r="X716" s="2393">
        <f t="shared" ca="1" si="139"/>
        <v>0</v>
      </c>
      <c r="Y716" s="2393">
        <f t="shared" ca="1" si="139"/>
        <v>0</v>
      </c>
      <c r="Z716" s="2393">
        <f t="shared" ca="1" si="139"/>
        <v>0</v>
      </c>
      <c r="AA716" s="2393">
        <f t="shared" ca="1" si="139"/>
        <v>0</v>
      </c>
      <c r="AB716" s="2393">
        <f t="shared" ca="1" si="139"/>
        <v>0</v>
      </c>
      <c r="AC716" s="2393">
        <f t="shared" ca="1" si="139"/>
        <v>0</v>
      </c>
      <c r="AD716" s="2393">
        <f t="shared" ca="1" si="139"/>
        <v>0</v>
      </c>
      <c r="AE716" s="2393">
        <f t="shared" ca="1" si="139"/>
        <v>0</v>
      </c>
      <c r="AF716" s="2393">
        <f t="shared" ca="1" si="139"/>
        <v>0</v>
      </c>
      <c r="AG716" s="2393">
        <f t="shared" ca="1" si="139"/>
        <v>0</v>
      </c>
      <c r="AH716" s="2393">
        <f t="shared" ca="1" si="139"/>
        <v>0</v>
      </c>
      <c r="AI716" s="2393">
        <f t="shared" ca="1" si="139"/>
        <v>0</v>
      </c>
      <c r="AJ716" s="2393">
        <f t="shared" ca="1" si="139"/>
        <v>0</v>
      </c>
      <c r="AK716" s="2393">
        <f t="shared" ca="1" si="139"/>
        <v>0</v>
      </c>
      <c r="AL716" s="2393">
        <f t="shared" ca="1" si="139"/>
        <v>0</v>
      </c>
      <c r="AM716" s="2393">
        <f t="shared" ca="1" si="139"/>
        <v>0</v>
      </c>
      <c r="AN716" s="2393">
        <f t="shared" ca="1" si="139"/>
        <v>0</v>
      </c>
      <c r="AO716" s="2393">
        <f t="shared" ca="1" si="139"/>
        <v>0</v>
      </c>
      <c r="AP716" s="2393">
        <f t="shared" ca="1" si="139"/>
        <v>0</v>
      </c>
      <c r="AQ716" s="2393">
        <f t="shared" ca="1" si="139"/>
        <v>0</v>
      </c>
      <c r="AR716" s="2393">
        <f t="shared" ca="1" si="139"/>
        <v>0</v>
      </c>
      <c r="AS716" s="2393">
        <f t="shared" ca="1" si="139"/>
        <v>0</v>
      </c>
      <c r="AT716" s="2393">
        <f t="shared" ca="1" si="139"/>
        <v>0</v>
      </c>
      <c r="AU716" s="2393">
        <f t="shared" ca="1" si="139"/>
        <v>0</v>
      </c>
      <c r="AV716" s="2393">
        <f t="shared" ca="1" si="139"/>
        <v>0</v>
      </c>
      <c r="AW716" s="2393">
        <f t="shared" ca="1" si="139"/>
        <v>0</v>
      </c>
      <c r="AX716" s="2393">
        <f t="shared" ca="1" si="139"/>
        <v>0</v>
      </c>
      <c r="AY716" s="2393">
        <f t="shared" ca="1" si="139"/>
        <v>0</v>
      </c>
      <c r="AZ716" s="2393">
        <f t="shared" ca="1" si="139"/>
        <v>0</v>
      </c>
      <c r="BA716" s="2393">
        <f t="shared" ca="1" si="139"/>
        <v>0</v>
      </c>
      <c r="BB716" s="2393">
        <f t="shared" ca="1" si="139"/>
        <v>0</v>
      </c>
      <c r="BC716" s="2393">
        <f t="shared" ca="1" si="139"/>
        <v>0</v>
      </c>
      <c r="BD716" s="2393">
        <f t="shared" ca="1" si="139"/>
        <v>0</v>
      </c>
      <c r="BE716" s="2393">
        <f t="shared" ca="1" si="139"/>
        <v>0</v>
      </c>
      <c r="BF716" s="2393">
        <f t="shared" ca="1" si="139"/>
        <v>0</v>
      </c>
      <c r="BG716" s="2393">
        <f t="shared" ca="1" si="139"/>
        <v>0</v>
      </c>
      <c r="BH716" s="2393">
        <f t="shared" ca="1" si="139"/>
        <v>0</v>
      </c>
      <c r="BI716" s="2393">
        <f t="shared" ca="1" si="139"/>
        <v>0</v>
      </c>
      <c r="BJ716" s="2393">
        <f t="shared" ca="1" si="139"/>
        <v>0</v>
      </c>
      <c r="BK716" s="2393">
        <f t="shared" ca="1" si="139"/>
        <v>0</v>
      </c>
      <c r="BL716" s="2393">
        <f t="shared" ca="1" si="139"/>
        <v>0</v>
      </c>
      <c r="BM716" s="2393">
        <f t="shared" ca="1" si="139"/>
        <v>0</v>
      </c>
    </row>
    <row r="717" spans="3:65" x14ac:dyDescent="0.2">
      <c r="C717" s="2357"/>
      <c r="D717" s="2391" t="s">
        <v>1158</v>
      </c>
      <c r="E717" s="2392" t="s">
        <v>2436</v>
      </c>
      <c r="F717" s="2393">
        <f t="shared" ref="F717:BM717" ca="1" si="140">EXP(-F718)</f>
        <v>0.37076160390177676</v>
      </c>
      <c r="G717" s="2393">
        <f t="shared" ca="1" si="140"/>
        <v>0.13746416692781799</v>
      </c>
      <c r="H717" s="2393">
        <f t="shared" ca="1" si="140"/>
        <v>5.096643500917937E-2</v>
      </c>
      <c r="I717" s="2393">
        <f t="shared" ca="1" si="140"/>
        <v>1.889639718915901E-2</v>
      </c>
      <c r="J717" s="2393">
        <f t="shared" ca="1" si="140"/>
        <v>7.0060585298176185E-3</v>
      </c>
      <c r="K717" s="2393">
        <f t="shared" ca="1" si="140"/>
        <v>2.5975774975449044E-3</v>
      </c>
      <c r="L717" s="2393">
        <f t="shared" ca="1" si="140"/>
        <v>9.6308199924891242E-4</v>
      </c>
      <c r="M717" s="2393">
        <f t="shared" ca="1" si="140"/>
        <v>3.5707382673045657E-4</v>
      </c>
      <c r="N717" s="2393">
        <f t="shared" ca="1" si="140"/>
        <v>1.3238926470992909E-4</v>
      </c>
      <c r="O717" s="2393">
        <f t="shared" ca="1" si="140"/>
        <v>4.908485612323021E-5</v>
      </c>
      <c r="P717" s="2393">
        <f t="shared" ca="1" si="140"/>
        <v>1.398572981487382E-26</v>
      </c>
      <c r="Q717" s="2393">
        <f t="shared" ca="1" si="140"/>
        <v>1</v>
      </c>
      <c r="R717" s="2393">
        <f t="shared" ca="1" si="140"/>
        <v>1</v>
      </c>
      <c r="S717" s="2393">
        <f t="shared" ca="1" si="140"/>
        <v>1</v>
      </c>
      <c r="T717" s="2393">
        <f t="shared" ca="1" si="140"/>
        <v>1</v>
      </c>
      <c r="U717" s="2393">
        <f t="shared" ca="1" si="140"/>
        <v>1</v>
      </c>
      <c r="V717" s="2393">
        <f t="shared" ca="1" si="140"/>
        <v>1</v>
      </c>
      <c r="W717" s="2393">
        <f t="shared" ca="1" si="140"/>
        <v>1</v>
      </c>
      <c r="X717" s="2393">
        <f t="shared" ca="1" si="140"/>
        <v>1</v>
      </c>
      <c r="Y717" s="2393">
        <f t="shared" ca="1" si="140"/>
        <v>1</v>
      </c>
      <c r="Z717" s="2393">
        <f t="shared" ca="1" si="140"/>
        <v>1</v>
      </c>
      <c r="AA717" s="2393">
        <f t="shared" ca="1" si="140"/>
        <v>1</v>
      </c>
      <c r="AB717" s="2393">
        <f t="shared" ca="1" si="140"/>
        <v>1</v>
      </c>
      <c r="AC717" s="2393">
        <f t="shared" ca="1" si="140"/>
        <v>1</v>
      </c>
      <c r="AD717" s="2393">
        <f t="shared" ca="1" si="140"/>
        <v>1</v>
      </c>
      <c r="AE717" s="2393">
        <f t="shared" ca="1" si="140"/>
        <v>1</v>
      </c>
      <c r="AF717" s="2393">
        <f t="shared" ca="1" si="140"/>
        <v>1</v>
      </c>
      <c r="AG717" s="2393">
        <f t="shared" ca="1" si="140"/>
        <v>1</v>
      </c>
      <c r="AH717" s="2393">
        <f t="shared" ca="1" si="140"/>
        <v>1</v>
      </c>
      <c r="AI717" s="2393">
        <f t="shared" ca="1" si="140"/>
        <v>1</v>
      </c>
      <c r="AJ717" s="2393">
        <f t="shared" ca="1" si="140"/>
        <v>1</v>
      </c>
      <c r="AK717" s="2393">
        <f t="shared" ca="1" si="140"/>
        <v>1</v>
      </c>
      <c r="AL717" s="2393">
        <f t="shared" ca="1" si="140"/>
        <v>1</v>
      </c>
      <c r="AM717" s="2393">
        <f t="shared" ca="1" si="140"/>
        <v>1</v>
      </c>
      <c r="AN717" s="2393">
        <f t="shared" ca="1" si="140"/>
        <v>1</v>
      </c>
      <c r="AO717" s="2393">
        <f t="shared" ca="1" si="140"/>
        <v>1</v>
      </c>
      <c r="AP717" s="2393">
        <f t="shared" ca="1" si="140"/>
        <v>1</v>
      </c>
      <c r="AQ717" s="2393">
        <f t="shared" ca="1" si="140"/>
        <v>1</v>
      </c>
      <c r="AR717" s="2393">
        <f t="shared" ca="1" si="140"/>
        <v>1</v>
      </c>
      <c r="AS717" s="2393">
        <f t="shared" ca="1" si="140"/>
        <v>1</v>
      </c>
      <c r="AT717" s="2393">
        <f t="shared" ca="1" si="140"/>
        <v>1</v>
      </c>
      <c r="AU717" s="2393">
        <f t="shared" ca="1" si="140"/>
        <v>1</v>
      </c>
      <c r="AV717" s="2393">
        <f t="shared" ca="1" si="140"/>
        <v>1</v>
      </c>
      <c r="AW717" s="2393">
        <f t="shared" ca="1" si="140"/>
        <v>1</v>
      </c>
      <c r="AX717" s="2393">
        <f t="shared" ca="1" si="140"/>
        <v>1</v>
      </c>
      <c r="AY717" s="2393">
        <f t="shared" ca="1" si="140"/>
        <v>1</v>
      </c>
      <c r="AZ717" s="2393">
        <f t="shared" ca="1" si="140"/>
        <v>1</v>
      </c>
      <c r="BA717" s="2393">
        <f t="shared" ca="1" si="140"/>
        <v>1</v>
      </c>
      <c r="BB717" s="2393">
        <f t="shared" ca="1" si="140"/>
        <v>1</v>
      </c>
      <c r="BC717" s="2393">
        <f t="shared" ca="1" si="140"/>
        <v>1</v>
      </c>
      <c r="BD717" s="2393">
        <f t="shared" ca="1" si="140"/>
        <v>1</v>
      </c>
      <c r="BE717" s="2393">
        <f t="shared" ca="1" si="140"/>
        <v>1</v>
      </c>
      <c r="BF717" s="2393">
        <f t="shared" ca="1" si="140"/>
        <v>1</v>
      </c>
      <c r="BG717" s="2393">
        <f t="shared" ca="1" si="140"/>
        <v>1</v>
      </c>
      <c r="BH717" s="2393">
        <f t="shared" ca="1" si="140"/>
        <v>1</v>
      </c>
      <c r="BI717" s="2393">
        <f t="shared" ca="1" si="140"/>
        <v>1</v>
      </c>
      <c r="BJ717" s="2393">
        <f t="shared" ca="1" si="140"/>
        <v>1</v>
      </c>
      <c r="BK717" s="2393">
        <f t="shared" ca="1" si="140"/>
        <v>1</v>
      </c>
      <c r="BL717" s="2393">
        <f t="shared" ca="1" si="140"/>
        <v>1</v>
      </c>
      <c r="BM717" s="2393">
        <f t="shared" ca="1" si="140"/>
        <v>1</v>
      </c>
    </row>
    <row r="718" spans="3:65" ht="13.5" thickBot="1" x14ac:dyDescent="0.25">
      <c r="C718" s="2357"/>
      <c r="D718" s="2394">
        <f ca="1">OFFSET($E$274,D715,0)</f>
        <v>0.99219599999999997</v>
      </c>
      <c r="E718" s="2392" t="s">
        <v>2437</v>
      </c>
      <c r="F718" s="2393">
        <f t="shared" ref="F718:BM718" ca="1" si="141">$D718*SUM(F715)</f>
        <v>0.99219599999999997</v>
      </c>
      <c r="G718" s="2393">
        <f t="shared" ca="1" si="141"/>
        <v>1.9843919999999999</v>
      </c>
      <c r="H718" s="2393">
        <f t="shared" ca="1" si="141"/>
        <v>2.976588</v>
      </c>
      <c r="I718" s="2393">
        <f t="shared" ca="1" si="141"/>
        <v>3.9687839999999999</v>
      </c>
      <c r="J718" s="2393">
        <f t="shared" ca="1" si="141"/>
        <v>4.9609800000000002</v>
      </c>
      <c r="K718" s="2393">
        <f t="shared" ca="1" si="141"/>
        <v>5.953176</v>
      </c>
      <c r="L718" s="2393">
        <f t="shared" ca="1" si="141"/>
        <v>6.9453719999999999</v>
      </c>
      <c r="M718" s="2393">
        <f t="shared" ca="1" si="141"/>
        <v>7.9375679999999997</v>
      </c>
      <c r="N718" s="2393">
        <f t="shared" ca="1" si="141"/>
        <v>8.9297640000000005</v>
      </c>
      <c r="O718" s="2393">
        <f t="shared" ca="1" si="141"/>
        <v>9.9219600000000003</v>
      </c>
      <c r="P718" s="2393">
        <f t="shared" ca="1" si="141"/>
        <v>59.531759999999998</v>
      </c>
      <c r="Q718" s="2393">
        <f t="shared" ca="1" si="141"/>
        <v>0</v>
      </c>
      <c r="R718" s="2393">
        <f t="shared" ca="1" si="141"/>
        <v>0</v>
      </c>
      <c r="S718" s="2393">
        <f t="shared" ca="1" si="141"/>
        <v>0</v>
      </c>
      <c r="T718" s="2393">
        <f t="shared" ca="1" si="141"/>
        <v>0</v>
      </c>
      <c r="U718" s="2393">
        <f t="shared" ca="1" si="141"/>
        <v>0</v>
      </c>
      <c r="V718" s="2393">
        <f t="shared" ca="1" si="141"/>
        <v>0</v>
      </c>
      <c r="W718" s="2393">
        <f t="shared" ca="1" si="141"/>
        <v>0</v>
      </c>
      <c r="X718" s="2393">
        <f t="shared" ca="1" si="141"/>
        <v>0</v>
      </c>
      <c r="Y718" s="2393">
        <f t="shared" ca="1" si="141"/>
        <v>0</v>
      </c>
      <c r="Z718" s="2393">
        <f t="shared" ca="1" si="141"/>
        <v>0</v>
      </c>
      <c r="AA718" s="2393">
        <f t="shared" ca="1" si="141"/>
        <v>0</v>
      </c>
      <c r="AB718" s="2393">
        <f t="shared" ca="1" si="141"/>
        <v>0</v>
      </c>
      <c r="AC718" s="2393">
        <f t="shared" ca="1" si="141"/>
        <v>0</v>
      </c>
      <c r="AD718" s="2393">
        <f t="shared" ca="1" si="141"/>
        <v>0</v>
      </c>
      <c r="AE718" s="2393">
        <f t="shared" ca="1" si="141"/>
        <v>0</v>
      </c>
      <c r="AF718" s="2393">
        <f t="shared" ca="1" si="141"/>
        <v>0</v>
      </c>
      <c r="AG718" s="2393">
        <f t="shared" ca="1" si="141"/>
        <v>0</v>
      </c>
      <c r="AH718" s="2393">
        <f t="shared" ca="1" si="141"/>
        <v>0</v>
      </c>
      <c r="AI718" s="2393">
        <f t="shared" ca="1" si="141"/>
        <v>0</v>
      </c>
      <c r="AJ718" s="2393">
        <f t="shared" ca="1" si="141"/>
        <v>0</v>
      </c>
      <c r="AK718" s="2393">
        <f t="shared" ca="1" si="141"/>
        <v>0</v>
      </c>
      <c r="AL718" s="2393">
        <f t="shared" ca="1" si="141"/>
        <v>0</v>
      </c>
      <c r="AM718" s="2393">
        <f t="shared" ca="1" si="141"/>
        <v>0</v>
      </c>
      <c r="AN718" s="2393">
        <f t="shared" ca="1" si="141"/>
        <v>0</v>
      </c>
      <c r="AO718" s="2393">
        <f t="shared" ca="1" si="141"/>
        <v>0</v>
      </c>
      <c r="AP718" s="2393">
        <f t="shared" ca="1" si="141"/>
        <v>0</v>
      </c>
      <c r="AQ718" s="2393">
        <f t="shared" ca="1" si="141"/>
        <v>0</v>
      </c>
      <c r="AR718" s="2393">
        <f t="shared" ca="1" si="141"/>
        <v>0</v>
      </c>
      <c r="AS718" s="2393">
        <f t="shared" ca="1" si="141"/>
        <v>0</v>
      </c>
      <c r="AT718" s="2393">
        <f t="shared" ca="1" si="141"/>
        <v>0</v>
      </c>
      <c r="AU718" s="2393">
        <f t="shared" ca="1" si="141"/>
        <v>0</v>
      </c>
      <c r="AV718" s="2393">
        <f t="shared" ca="1" si="141"/>
        <v>0</v>
      </c>
      <c r="AW718" s="2393">
        <f t="shared" ca="1" si="141"/>
        <v>0</v>
      </c>
      <c r="AX718" s="2393">
        <f t="shared" ca="1" si="141"/>
        <v>0</v>
      </c>
      <c r="AY718" s="2393">
        <f t="shared" ca="1" si="141"/>
        <v>0</v>
      </c>
      <c r="AZ718" s="2393">
        <f t="shared" ca="1" si="141"/>
        <v>0</v>
      </c>
      <c r="BA718" s="2393">
        <f t="shared" ca="1" si="141"/>
        <v>0</v>
      </c>
      <c r="BB718" s="2393">
        <f t="shared" ca="1" si="141"/>
        <v>0</v>
      </c>
      <c r="BC718" s="2393">
        <f t="shared" ca="1" si="141"/>
        <v>0</v>
      </c>
      <c r="BD718" s="2393">
        <f t="shared" ca="1" si="141"/>
        <v>0</v>
      </c>
      <c r="BE718" s="2393">
        <f t="shared" ca="1" si="141"/>
        <v>0</v>
      </c>
      <c r="BF718" s="2393">
        <f t="shared" ca="1" si="141"/>
        <v>0</v>
      </c>
      <c r="BG718" s="2393">
        <f t="shared" ca="1" si="141"/>
        <v>0</v>
      </c>
      <c r="BH718" s="2393">
        <f t="shared" ca="1" si="141"/>
        <v>0</v>
      </c>
      <c r="BI718" s="2393">
        <f t="shared" ca="1" si="141"/>
        <v>0</v>
      </c>
      <c r="BJ718" s="2393">
        <f t="shared" ca="1" si="141"/>
        <v>0</v>
      </c>
      <c r="BK718" s="2393">
        <f t="shared" ca="1" si="141"/>
        <v>0</v>
      </c>
      <c r="BL718" s="2393">
        <f t="shared" ca="1" si="141"/>
        <v>0</v>
      </c>
      <c r="BM718" s="2393">
        <f t="shared" ca="1" si="141"/>
        <v>0</v>
      </c>
    </row>
    <row r="719" spans="3:65" ht="14.25" thickBot="1" x14ac:dyDescent="0.3">
      <c r="C719" s="2357"/>
      <c r="D719" s="2371" t="s">
        <v>2460</v>
      </c>
      <c r="E719" s="2395" t="s">
        <v>2439</v>
      </c>
      <c r="F719" s="2396">
        <f t="shared" ref="F719:BM719" ca="1" si="142">IFERROR(F720*F$121,"")</f>
        <v>3.5189221762451459E-3</v>
      </c>
      <c r="G719" s="2397">
        <f t="shared" ca="1" si="142"/>
        <v>1.3608300449169651E-3</v>
      </c>
      <c r="H719" s="2397">
        <f t="shared" ca="1" si="142"/>
        <v>4.404147284716828E-3</v>
      </c>
      <c r="I719" s="2397">
        <f t="shared" ca="1" si="142"/>
        <v>-6.1294618919639473E-4</v>
      </c>
      <c r="J719" s="2397">
        <f t="shared" ca="1" si="142"/>
        <v>1.2364230825490658E-3</v>
      </c>
      <c r="K719" s="2397">
        <f t="shared" ca="1" si="142"/>
        <v>-2.1477661522652621E-4</v>
      </c>
      <c r="L719" s="2397">
        <f t="shared" ca="1" si="142"/>
        <v>-1.1424133773998573E-5</v>
      </c>
      <c r="M719" s="2397">
        <f t="shared" ca="1" si="142"/>
        <v>-2.1928912735122021E-4</v>
      </c>
      <c r="N719" s="2397">
        <f t="shared" ca="1" si="142"/>
        <v>-1.7075769254026034E-3</v>
      </c>
      <c r="O719" s="2397">
        <f t="shared" ca="1" si="142"/>
        <v>6.9309821272147973E-3</v>
      </c>
      <c r="P719" s="2397">
        <f t="shared" ca="1" si="142"/>
        <v>-1.2333673678854007E-3</v>
      </c>
      <c r="Q719" s="2397" t="str">
        <f t="shared" ca="1" si="142"/>
        <v/>
      </c>
      <c r="R719" s="2397" t="str">
        <f t="shared" ca="1" si="142"/>
        <v/>
      </c>
      <c r="S719" s="2397" t="str">
        <f t="shared" ca="1" si="142"/>
        <v/>
      </c>
      <c r="T719" s="2397" t="str">
        <f t="shared" ca="1" si="142"/>
        <v/>
      </c>
      <c r="U719" s="2397" t="str">
        <f t="shared" ca="1" si="142"/>
        <v/>
      </c>
      <c r="V719" s="2397" t="str">
        <f t="shared" ca="1" si="142"/>
        <v/>
      </c>
      <c r="W719" s="2397" t="str">
        <f t="shared" ca="1" si="142"/>
        <v/>
      </c>
      <c r="X719" s="2397" t="str">
        <f t="shared" ca="1" si="142"/>
        <v/>
      </c>
      <c r="Y719" s="2397" t="str">
        <f t="shared" ca="1" si="142"/>
        <v/>
      </c>
      <c r="Z719" s="2397" t="str">
        <f t="shared" ca="1" si="142"/>
        <v/>
      </c>
      <c r="AA719" s="2397" t="str">
        <f t="shared" ca="1" si="142"/>
        <v/>
      </c>
      <c r="AB719" s="2397" t="str">
        <f t="shared" ca="1" si="142"/>
        <v/>
      </c>
      <c r="AC719" s="2397" t="str">
        <f t="shared" ca="1" si="142"/>
        <v/>
      </c>
      <c r="AD719" s="2397" t="str">
        <f t="shared" ca="1" si="142"/>
        <v/>
      </c>
      <c r="AE719" s="2397" t="str">
        <f t="shared" ca="1" si="142"/>
        <v/>
      </c>
      <c r="AF719" s="2397" t="str">
        <f t="shared" ca="1" si="142"/>
        <v/>
      </c>
      <c r="AG719" s="2397" t="str">
        <f t="shared" ca="1" si="142"/>
        <v/>
      </c>
      <c r="AH719" s="2397" t="str">
        <f t="shared" ca="1" si="142"/>
        <v/>
      </c>
      <c r="AI719" s="2397" t="str">
        <f t="shared" ca="1" si="142"/>
        <v/>
      </c>
      <c r="AJ719" s="2397" t="str">
        <f t="shared" ca="1" si="142"/>
        <v/>
      </c>
      <c r="AK719" s="2397" t="str">
        <f t="shared" ca="1" si="142"/>
        <v/>
      </c>
      <c r="AL719" s="2397" t="str">
        <f t="shared" ca="1" si="142"/>
        <v/>
      </c>
      <c r="AM719" s="2397" t="str">
        <f t="shared" ca="1" si="142"/>
        <v/>
      </c>
      <c r="AN719" s="2397" t="str">
        <f t="shared" ca="1" si="142"/>
        <v/>
      </c>
      <c r="AO719" s="2397" t="str">
        <f t="shared" ca="1" si="142"/>
        <v/>
      </c>
      <c r="AP719" s="2397" t="str">
        <f t="shared" ca="1" si="142"/>
        <v/>
      </c>
      <c r="AQ719" s="2397" t="str">
        <f t="shared" ca="1" si="142"/>
        <v/>
      </c>
      <c r="AR719" s="2397" t="str">
        <f t="shared" ca="1" si="142"/>
        <v/>
      </c>
      <c r="AS719" s="2397" t="str">
        <f t="shared" ca="1" si="142"/>
        <v/>
      </c>
      <c r="AT719" s="2397" t="str">
        <f t="shared" ca="1" si="142"/>
        <v/>
      </c>
      <c r="AU719" s="2397" t="str">
        <f t="shared" ca="1" si="142"/>
        <v/>
      </c>
      <c r="AV719" s="2397" t="str">
        <f t="shared" ca="1" si="142"/>
        <v/>
      </c>
      <c r="AW719" s="2397" t="str">
        <f t="shared" ca="1" si="142"/>
        <v/>
      </c>
      <c r="AX719" s="2397" t="str">
        <f t="shared" ca="1" si="142"/>
        <v/>
      </c>
      <c r="AY719" s="2397" t="str">
        <f t="shared" ca="1" si="142"/>
        <v/>
      </c>
      <c r="AZ719" s="2397" t="str">
        <f t="shared" ca="1" si="142"/>
        <v/>
      </c>
      <c r="BA719" s="2397" t="str">
        <f t="shared" ca="1" si="142"/>
        <v/>
      </c>
      <c r="BB719" s="2397" t="str">
        <f t="shared" ca="1" si="142"/>
        <v/>
      </c>
      <c r="BC719" s="2397" t="str">
        <f t="shared" ca="1" si="142"/>
        <v/>
      </c>
      <c r="BD719" s="2397" t="str">
        <f t="shared" ca="1" si="142"/>
        <v/>
      </c>
      <c r="BE719" s="2397" t="str">
        <f t="shared" ca="1" si="142"/>
        <v/>
      </c>
      <c r="BF719" s="2397" t="str">
        <f t="shared" ca="1" si="142"/>
        <v/>
      </c>
      <c r="BG719" s="2397" t="str">
        <f t="shared" ca="1" si="142"/>
        <v/>
      </c>
      <c r="BH719" s="2397" t="str">
        <f t="shared" ca="1" si="142"/>
        <v/>
      </c>
      <c r="BI719" s="2397" t="str">
        <f t="shared" ca="1" si="142"/>
        <v/>
      </c>
      <c r="BJ719" s="2397" t="str">
        <f t="shared" ca="1" si="142"/>
        <v/>
      </c>
      <c r="BK719" s="2397" t="str">
        <f t="shared" ca="1" si="142"/>
        <v/>
      </c>
      <c r="BL719" s="2397" t="str">
        <f t="shared" ca="1" si="142"/>
        <v/>
      </c>
      <c r="BM719" s="2398" t="str">
        <f t="shared" ca="1" si="142"/>
        <v/>
      </c>
    </row>
    <row r="720" spans="3:65" x14ac:dyDescent="0.2">
      <c r="C720" s="2357"/>
      <c r="D720" s="2399">
        <f ca="1">(1+D718*SUMPRODUCT(OFFSET($F$15,0,0,1,$E$12),OFFSET(F719,0,0,1,$E$12)))/SUMPRODUCT(OFFSET(F716,0,0,1,$E$12),OFFSET(F719,0,0,1,$E$12))</f>
        <v>-2.2678936023501728E-23</v>
      </c>
      <c r="E720" s="2400" t="s">
        <v>2461</v>
      </c>
      <c r="F720" s="2401">
        <f t="array" aca="1" ref="F720:BM720" ca="1">MMULT(OFFSET($F$122,0,0,1,$E$12),MINVERSE(MMULT(MMULT(TRANSPOSE(OFFSET($F$125,0,0,$E$12,$E$12)),OFFSET(F722,0,0,$E$12,$E$12)),OFFSET($F$125,0,0,$E$12,$E$12))))</f>
        <v>3.5627449680562771E-3</v>
      </c>
      <c r="G720" s="2401">
        <f ca="1"/>
        <v>1.391407745399474E-3</v>
      </c>
      <c r="H720" s="2401">
        <f ca="1"/>
        <v>4.5409452024407354E-3</v>
      </c>
      <c r="I720" s="2401">
        <f ca="1"/>
        <v>-6.3477523039018639E-4</v>
      </c>
      <c r="J720" s="2401">
        <f ca="1"/>
        <v>1.286452806097802E-3</v>
      </c>
      <c r="K720" s="2401">
        <f ca="1"/>
        <v>-2.2424012054411186E-4</v>
      </c>
      <c r="L720" s="2401">
        <f ca="1"/>
        <v>-1.1970412646204725E-5</v>
      </c>
      <c r="M720" s="2401">
        <f ca="1"/>
        <v>-2.3059752793645386E-4</v>
      </c>
      <c r="N720" s="2401">
        <f ca="1"/>
        <v>-1.8023944163216843E-3</v>
      </c>
      <c r="O720" s="2401">
        <f ca="1"/>
        <v>7.3549159825158665E-3</v>
      </c>
      <c r="P720" s="2401">
        <f ca="1"/>
        <v>-1.2333673678854053E-3</v>
      </c>
      <c r="Q720" s="2401" t="e">
        <f ca="1"/>
        <v>#N/A</v>
      </c>
      <c r="R720" s="2401" t="e">
        <f ca="1"/>
        <v>#N/A</v>
      </c>
      <c r="S720" s="2401" t="e">
        <f ca="1"/>
        <v>#N/A</v>
      </c>
      <c r="T720" s="2401" t="e">
        <f ca="1"/>
        <v>#N/A</v>
      </c>
      <c r="U720" s="2401" t="e">
        <f ca="1"/>
        <v>#N/A</v>
      </c>
      <c r="V720" s="2401" t="e">
        <f ca="1"/>
        <v>#N/A</v>
      </c>
      <c r="W720" s="2401" t="e">
        <f ca="1"/>
        <v>#N/A</v>
      </c>
      <c r="X720" s="2401" t="e">
        <f ca="1"/>
        <v>#N/A</v>
      </c>
      <c r="Y720" s="2401" t="e">
        <f ca="1"/>
        <v>#N/A</v>
      </c>
      <c r="Z720" s="2401" t="e">
        <f ca="1"/>
        <v>#N/A</v>
      </c>
      <c r="AA720" s="2401" t="e">
        <f ca="1"/>
        <v>#N/A</v>
      </c>
      <c r="AB720" s="2401" t="e">
        <f ca="1"/>
        <v>#N/A</v>
      </c>
      <c r="AC720" s="2401" t="e">
        <f ca="1"/>
        <v>#N/A</v>
      </c>
      <c r="AD720" s="2401" t="e">
        <f ca="1"/>
        <v>#N/A</v>
      </c>
      <c r="AE720" s="2401" t="e">
        <f ca="1"/>
        <v>#N/A</v>
      </c>
      <c r="AF720" s="2401" t="e">
        <f ca="1"/>
        <v>#N/A</v>
      </c>
      <c r="AG720" s="2401" t="e">
        <f ca="1"/>
        <v>#N/A</v>
      </c>
      <c r="AH720" s="2401" t="e">
        <f ca="1"/>
        <v>#N/A</v>
      </c>
      <c r="AI720" s="2401" t="e">
        <f ca="1"/>
        <v>#N/A</v>
      </c>
      <c r="AJ720" s="2401" t="e">
        <f ca="1"/>
        <v>#N/A</v>
      </c>
      <c r="AK720" s="2401" t="e">
        <f ca="1"/>
        <v>#N/A</v>
      </c>
      <c r="AL720" s="2401" t="e">
        <f ca="1"/>
        <v>#N/A</v>
      </c>
      <c r="AM720" s="2401" t="e">
        <f ca="1"/>
        <v>#N/A</v>
      </c>
      <c r="AN720" s="2401" t="e">
        <f ca="1"/>
        <v>#N/A</v>
      </c>
      <c r="AO720" s="2401" t="e">
        <f ca="1"/>
        <v>#N/A</v>
      </c>
      <c r="AP720" s="2401" t="e">
        <f ca="1"/>
        <v>#N/A</v>
      </c>
      <c r="AQ720" s="2401" t="e">
        <f ca="1"/>
        <v>#N/A</v>
      </c>
      <c r="AR720" s="2401" t="e">
        <f ca="1"/>
        <v>#N/A</v>
      </c>
      <c r="AS720" s="2401" t="e">
        <f ca="1"/>
        <v>#N/A</v>
      </c>
      <c r="AT720" s="2401" t="e">
        <f ca="1"/>
        <v>#N/A</v>
      </c>
      <c r="AU720" s="2401" t="e">
        <f ca="1"/>
        <v>#N/A</v>
      </c>
      <c r="AV720" s="2401" t="e">
        <f ca="1"/>
        <v>#N/A</v>
      </c>
      <c r="AW720" s="2401" t="e">
        <f ca="1"/>
        <v>#N/A</v>
      </c>
      <c r="AX720" s="2401" t="e">
        <f ca="1"/>
        <v>#N/A</v>
      </c>
      <c r="AY720" s="2401" t="e">
        <f ca="1"/>
        <v>#N/A</v>
      </c>
      <c r="AZ720" s="2401" t="e">
        <f ca="1"/>
        <v>#N/A</v>
      </c>
      <c r="BA720" s="2401" t="e">
        <f ca="1"/>
        <v>#N/A</v>
      </c>
      <c r="BB720" s="2401" t="e">
        <f ca="1"/>
        <v>#N/A</v>
      </c>
      <c r="BC720" s="2401" t="e">
        <f ca="1"/>
        <v>#N/A</v>
      </c>
      <c r="BD720" s="2401" t="e">
        <f ca="1"/>
        <v>#N/A</v>
      </c>
      <c r="BE720" s="2401" t="e">
        <f ca="1"/>
        <v>#N/A</v>
      </c>
      <c r="BF720" s="2401" t="e">
        <f ca="1"/>
        <v>#N/A</v>
      </c>
      <c r="BG720" s="2401" t="e">
        <f ca="1"/>
        <v>#N/A</v>
      </c>
      <c r="BH720" s="2401" t="e">
        <f ca="1"/>
        <v>#N/A</v>
      </c>
      <c r="BI720" s="2401" t="e">
        <f ca="1"/>
        <v>#N/A</v>
      </c>
      <c r="BJ720" s="2401" t="e">
        <f ca="1"/>
        <v>#N/A</v>
      </c>
      <c r="BK720" s="2401" t="e">
        <f ca="1"/>
        <v>#N/A</v>
      </c>
      <c r="BL720" s="2401" t="e">
        <f ca="1"/>
        <v>#N/A</v>
      </c>
      <c r="BM720" s="2401" t="e">
        <f ca="1"/>
        <v>#N/A</v>
      </c>
    </row>
    <row r="721" spans="3:65" x14ac:dyDescent="0.2">
      <c r="C721" s="2357"/>
      <c r="D721" s="2402" t="s">
        <v>2462</v>
      </c>
      <c r="E721" s="2403" t="s">
        <v>2463</v>
      </c>
      <c r="F721" s="2404">
        <v>1</v>
      </c>
      <c r="G721" s="2404">
        <v>2</v>
      </c>
      <c r="H721" s="2404">
        <v>3</v>
      </c>
      <c r="I721" s="2404">
        <v>4</v>
      </c>
      <c r="J721" s="2404">
        <v>5</v>
      </c>
      <c r="K721" s="2404">
        <v>6</v>
      </c>
      <c r="L721" s="2404">
        <v>7</v>
      </c>
      <c r="M721" s="2404">
        <v>8</v>
      </c>
      <c r="N721" s="2404">
        <v>9</v>
      </c>
      <c r="O721" s="2404">
        <v>10</v>
      </c>
      <c r="P721" s="2404">
        <v>11</v>
      </c>
      <c r="Q721" s="2404">
        <v>12</v>
      </c>
      <c r="R721" s="2404">
        <v>13</v>
      </c>
      <c r="S721" s="2404">
        <v>14</v>
      </c>
      <c r="T721" s="2404">
        <v>15</v>
      </c>
      <c r="U721" s="2404">
        <v>16</v>
      </c>
      <c r="V721" s="2404">
        <v>17</v>
      </c>
      <c r="W721" s="2404">
        <v>18</v>
      </c>
      <c r="X721" s="2404">
        <v>19</v>
      </c>
      <c r="Y721" s="2404">
        <v>20</v>
      </c>
      <c r="Z721" s="2404">
        <v>21</v>
      </c>
      <c r="AA721" s="2404">
        <v>22</v>
      </c>
      <c r="AB721" s="2404">
        <v>23</v>
      </c>
      <c r="AC721" s="2404">
        <v>24</v>
      </c>
      <c r="AD721" s="2404">
        <v>25</v>
      </c>
      <c r="AE721" s="2404">
        <v>26</v>
      </c>
      <c r="AF721" s="2404">
        <v>27</v>
      </c>
      <c r="AG721" s="2404">
        <v>28</v>
      </c>
      <c r="AH721" s="2404">
        <v>29</v>
      </c>
      <c r="AI721" s="2404">
        <f>AH721+1</f>
        <v>30</v>
      </c>
      <c r="AJ721" s="2404">
        <v>31</v>
      </c>
      <c r="AK721" s="2404">
        <v>32</v>
      </c>
      <c r="AL721" s="2404">
        <v>33</v>
      </c>
      <c r="AM721" s="2404">
        <v>34</v>
      </c>
      <c r="AN721" s="2404">
        <v>35</v>
      </c>
      <c r="AO721" s="2404">
        <v>36</v>
      </c>
      <c r="AP721" s="2404">
        <v>37</v>
      </c>
      <c r="AQ721" s="2404">
        <v>38</v>
      </c>
      <c r="AR721" s="2404">
        <v>39</v>
      </c>
      <c r="AS721" s="2404">
        <v>40</v>
      </c>
      <c r="AT721" s="2404">
        <v>41</v>
      </c>
      <c r="AU721" s="2404">
        <v>42</v>
      </c>
      <c r="AV721" s="2404">
        <v>43</v>
      </c>
      <c r="AW721" s="2404">
        <v>44</v>
      </c>
      <c r="AX721" s="2404">
        <v>45</v>
      </c>
      <c r="AY721" s="2404">
        <v>46</v>
      </c>
      <c r="AZ721" s="2404">
        <v>47</v>
      </c>
      <c r="BA721" s="2404">
        <v>48</v>
      </c>
      <c r="BB721" s="2404">
        <v>49</v>
      </c>
      <c r="BC721" s="2404">
        <v>50</v>
      </c>
      <c r="BD721" s="2404">
        <v>51</v>
      </c>
      <c r="BE721" s="2404">
        <v>52</v>
      </c>
      <c r="BF721" s="2404">
        <v>53</v>
      </c>
      <c r="BG721" s="2404">
        <v>54</v>
      </c>
      <c r="BH721" s="2404">
        <v>55</v>
      </c>
      <c r="BI721" s="2404">
        <v>56</v>
      </c>
      <c r="BJ721" s="2404">
        <v>57</v>
      </c>
      <c r="BK721" s="2404">
        <v>58</v>
      </c>
      <c r="BL721" s="2404">
        <v>59</v>
      </c>
      <c r="BM721" s="2404">
        <v>60</v>
      </c>
    </row>
    <row r="722" spans="3:65" ht="13.5" x14ac:dyDescent="0.25">
      <c r="C722" s="2357"/>
      <c r="D722" s="2405">
        <f ca="1">INDEX(F717:BM717,E722)</f>
        <v>0.37076160390177676</v>
      </c>
      <c r="E722" s="2316">
        <v>1</v>
      </c>
      <c r="F722" s="2406">
        <f ca="1">IF($E722&gt;$E$12,"",IF(($E722&gt;=F$307),F718-$D722*F$302,INDEX(F722:BM781,F$307,$E722)))</f>
        <v>0.79878480438474431</v>
      </c>
      <c r="G722" s="2406">
        <f ca="1">IF($E722&gt;$E$12,"",IF(($E722&gt;=G$307),G718-$D722*G$302,INDEX(F722:BM781,G$307,$E722)))</f>
        <v>0.92048655490112752</v>
      </c>
      <c r="H722" s="2406">
        <f ca="1">IF($E722&gt;$E$12,"",IF(($E722&gt;=H$307),H718-$D722*H$302,INDEX(F722:BM781,H$307,$E722)))</f>
        <v>0.96560889112023562</v>
      </c>
      <c r="I722" s="2406">
        <f ca="1">IF($E722&gt;$E$12,"",IF(($E722&gt;=I$307),I718-$D722*I$302,INDEX(F722:BM781,I$307,$E722)))</f>
        <v>0.98233852086862739</v>
      </c>
      <c r="J722" s="2406">
        <f ca="1">IF($E722&gt;$E$12,"",IF(($E722&gt;=J$307),J718-$D722*J$302,INDEX(F722:BM781,J$307,$E722)))</f>
        <v>0.98854122522682397</v>
      </c>
      <c r="K722" s="2406">
        <f ca="1">IF($E722&gt;$E$12,"",IF(($E722&gt;=K$307),K718-$D722*K$302,INDEX(F722:BM781,K$307,$E722)))</f>
        <v>0.99084094984319748</v>
      </c>
      <c r="L722" s="2406">
        <f ca="1">IF($E722&gt;$E$12,"",IF(($E722&gt;=L$307),L718-$D722*L$302,INDEX(F722:BM781,L$307,$E722)))</f>
        <v>0.99169359943049651</v>
      </c>
      <c r="M722" s="2406">
        <f ca="1">IF($E722&gt;$E$12,"",IF(($E722&gt;=M$307),M718-$D722*M$302,INDEX(F722:BM781,M$307,$E722)))</f>
        <v>0.99200972915904972</v>
      </c>
      <c r="N722" s="2406">
        <f ca="1">IF($E722&gt;$E$12,"",IF(($E722&gt;=N$307),N718-$D722*N$302,INDEX(F722:BM781,N$307,$E722)))</f>
        <v>0.99212693792424911</v>
      </c>
      <c r="O722" s="2406">
        <f ca="1">IF($E722&gt;$E$12,"",IF(($E722&gt;=O$307),O718-$D722*O$302,INDEX(F722:BM781,O$307,$E722)))</f>
        <v>0.99217039443402577</v>
      </c>
      <c r="P722" s="2406">
        <f ca="1">IF($E722&gt;$E$12,"",IF(($E722&gt;=P$307),P718-$D722*P$302,INDEX(F722:BM781,P$307,$E722)))</f>
        <v>0.99219599999999997</v>
      </c>
      <c r="Q722" s="2406" t="str">
        <f ca="1">IF($E722&gt;$E$12,"",IF(($E722&gt;=Q$307),Q718-$D722*Q$302,INDEX(F722:BM781,Q$307,$E722)))</f>
        <v/>
      </c>
      <c r="R722" s="2406" t="str">
        <f ca="1">IF($E722&gt;$E$12,"",IF(($E722&gt;=R$307),R718-$D722*R$302,INDEX(F722:BM781,R$307,$E722)))</f>
        <v/>
      </c>
      <c r="S722" s="2406" t="str">
        <f ca="1">IF($E722&gt;$E$12,"",IF(($E722&gt;=S$307),S718-$D722*S$302,INDEX(F722:BM781,S$307,$E722)))</f>
        <v/>
      </c>
      <c r="T722" s="2406" t="str">
        <f ca="1">IF($E722&gt;$E$12,"",IF(($E722&gt;=T$307),T718-$D722*T$302,INDEX(F722:BM781,T$307,$E722)))</f>
        <v/>
      </c>
      <c r="U722" s="2406" t="str">
        <f ca="1">IF($E722&gt;$E$12,"",IF(($E722&gt;=U$307),U718-$D722*U$302,INDEX(F722:BM781,U$307,$E722)))</f>
        <v/>
      </c>
      <c r="V722" s="2406" t="str">
        <f ca="1">IF($E722&gt;$E$12,"",IF(($E722&gt;=V$307),V718-$D722*V$302,INDEX(F722:BM781,V$307,$E722)))</f>
        <v/>
      </c>
      <c r="W722" s="2406" t="str">
        <f ca="1">IF($E722&gt;$E$12,"",IF(($E722&gt;=W$307),W718-$D722*W$302,INDEX(F722:BM781,W$307,$E722)))</f>
        <v/>
      </c>
      <c r="X722" s="2406" t="str">
        <f ca="1">IF($E722&gt;$E$12,"",IF(($E722&gt;=X$307),X718-$D722*X$302,INDEX(F722:BM781,X$307,$E722)))</f>
        <v/>
      </c>
      <c r="Y722" s="2406" t="str">
        <f ca="1">IF($E722&gt;$E$12,"",IF(($E722&gt;=Y$307),Y718-$D722*Y$302,INDEX(F722:BM781,Y$307,$E722)))</f>
        <v/>
      </c>
      <c r="Z722" s="2406" t="str">
        <f ca="1">IF($E722&gt;$E$12,"",IF(($E722&gt;=Z$307),Z718-$D722*Z$302,INDEX(F722:BM781,Z$307,$E722)))</f>
        <v/>
      </c>
      <c r="AA722" s="2406" t="str">
        <f ca="1">IF($E722&gt;$E$12,"",IF(($E722&gt;=AA$307),AA718-$D722*AA$302,INDEX(F722:BM781,AA$307,$E722)))</f>
        <v/>
      </c>
      <c r="AB722" s="2406" t="str">
        <f ca="1">IF($E722&gt;$E$12,"",IF(($E722&gt;=AB$307),AB718-$D722*AB$302,INDEX(F722:BM781,AB$307,$E722)))</f>
        <v/>
      </c>
      <c r="AC722" s="2406" t="str">
        <f ca="1">IF($E722&gt;$E$12,"",IF(($E722&gt;=AC$307),AC718-$D722*AC$302,INDEX(F722:BM781,AC$307,$E722)))</f>
        <v/>
      </c>
      <c r="AD722" s="2406" t="str">
        <f ca="1">IF($E722&gt;$E$12,"",IF(($E722&gt;=AD$307),AD718-$D722*AD$302,INDEX(F722:BM781,AD$307,$E722)))</f>
        <v/>
      </c>
      <c r="AE722" s="2406" t="str">
        <f ca="1">IF($E722&gt;$E$12,"",IF(($E722&gt;=AE$307),AE718-$D722*AE$302,INDEX(F722:BM781,AE$307,$E722)))</f>
        <v/>
      </c>
      <c r="AF722" s="2406" t="str">
        <f ca="1">IF($E722&gt;$E$12,"",IF(($E722&gt;=AF$307),AF718-$D722*AF$302,INDEX(F722:BM781,AF$307,$E722)))</f>
        <v/>
      </c>
      <c r="AG722" s="2406" t="str">
        <f ca="1">IF($E722&gt;$E$12,"",IF(($E722&gt;=AG$307),AG718-$D722*AG$302,INDEX(F722:BM781,AG$307,$E722)))</f>
        <v/>
      </c>
      <c r="AH722" s="2406" t="str">
        <f ca="1">IF($E722&gt;$E$12,"",IF(($E722&gt;=AH$307),AH718-$D722*AH$302,INDEX(F722:BM781,AH$307,$E722)))</f>
        <v/>
      </c>
      <c r="AI722" s="2406" t="str">
        <f ca="1">IF($E722&gt;$E$12,"",IF(($E722&gt;=AI$307),AI718-$D722*AI$302,INDEX(F722:BM781,AI$307,$E722)))</f>
        <v/>
      </c>
      <c r="AJ722" s="2406" t="str">
        <f ca="1">IF($E722&gt;$E$12,"",IF(($E722&gt;=AJ$307),AJ718-$D722*AJ$302,INDEX(F722:BM781,AJ$307,$E722)))</f>
        <v/>
      </c>
      <c r="AK722" s="2406" t="str">
        <f ca="1">IF($E722&gt;$E$12,"",IF(($E722&gt;=AK$307),AK718-$D722*AK$302,INDEX(F722:BM781,AK$307,$E722)))</f>
        <v/>
      </c>
      <c r="AL722" s="2406" t="str">
        <f ca="1">IF($E722&gt;$E$12,"",IF(($E722&gt;=AL$307),AL718-$D722*AL$302,INDEX(F722:BM781,AL$307,$E722)))</f>
        <v/>
      </c>
      <c r="AM722" s="2406" t="str">
        <f ca="1">IF($E722&gt;$E$12,"",IF(($E722&gt;=AM$307),AM718-$D722*AM$302,INDEX(F722:BM781,AM$307,$E722)))</f>
        <v/>
      </c>
      <c r="AN722" s="2406" t="str">
        <f ca="1">IF($E722&gt;$E$12,"",IF(($E722&gt;=AN$307),AN718-$D722*AN$302,INDEX(F722:BM781,AN$307,$E722)))</f>
        <v/>
      </c>
      <c r="AO722" s="2406" t="str">
        <f ca="1">IF($E722&gt;$E$12,"",IF(($E722&gt;=AO$307),AO718-$D722*AO$302,INDEX(F722:BM781,AO$307,$E722)))</f>
        <v/>
      </c>
      <c r="AP722" s="2406" t="str">
        <f ca="1">IF($E722&gt;$E$12,"",IF(($E722&gt;=AP$307),AP718-$D722*AP$302,INDEX(F722:BM781,AP$307,$E722)))</f>
        <v/>
      </c>
      <c r="AQ722" s="2406" t="str">
        <f ca="1">IF($E722&gt;$E$12,"",IF(($E722&gt;=AQ$307),AQ718-$D722*AQ$302,INDEX(F722:BM781,AQ$307,$E722)))</f>
        <v/>
      </c>
      <c r="AR722" s="2406" t="str">
        <f ca="1">IF($E722&gt;$E$12,"",IF(($E722&gt;=AR$307),AR718-$D722*AR$302,INDEX(F722:BM781,AR$307,$E722)))</f>
        <v/>
      </c>
      <c r="AS722" s="2406" t="str">
        <f ca="1">IF($E722&gt;$E$12,"",IF(($E722&gt;=AS$307),AS718-$D722*AS$302,INDEX(F722:BM781,AS$307,$E722)))</f>
        <v/>
      </c>
      <c r="AT722" s="2406" t="str">
        <f ca="1">IF($E722&gt;$E$12,"",IF(($E722&gt;=AT$307),AT718-$D722*AT$302,INDEX(F722:BM781,AT$307,$E722)))</f>
        <v/>
      </c>
      <c r="AU722" s="2406" t="str">
        <f ca="1">IF($E722&gt;$E$12,"",IF(($E722&gt;=AU$307),AU718-$D722*AU$302,INDEX(F722:BM781,AU$307,$E722)))</f>
        <v/>
      </c>
      <c r="AV722" s="2406" t="str">
        <f ca="1">IF($E722&gt;$E$12,"",IF(($E722&gt;=AV$307),AV718-$D722*AV$302,INDEX(F722:BM781,AV$307,$E722)))</f>
        <v/>
      </c>
      <c r="AW722" s="2406" t="str">
        <f ca="1">IF($E722&gt;$E$12,"",IF(($E722&gt;=AW$307),AW718-$D722*AW$302,INDEX(F722:BM781,AW$307,$E722)))</f>
        <v/>
      </c>
      <c r="AX722" s="2406" t="str">
        <f ca="1">IF($E722&gt;$E$12,"",IF(($E722&gt;=AX$307),AX718-$D722*AX$302,INDEX(F722:BM781,AX$307,$E722)))</f>
        <v/>
      </c>
      <c r="AY722" s="2406" t="str">
        <f ca="1">IF($E722&gt;$E$12,"",IF(($E722&gt;=AY$307),AY718-$D722*AY$302,INDEX(F722:BM781,AY$307,$E722)))</f>
        <v/>
      </c>
      <c r="AZ722" s="2406" t="str">
        <f ca="1">IF($E722&gt;$E$12,"",IF(($E722&gt;=AZ$307),AZ718-$D722*AZ$302,INDEX(F722:BM781,AZ$307,$E722)))</f>
        <v/>
      </c>
      <c r="BA722" s="2406" t="str">
        <f ca="1">IF($E722&gt;$E$12,"",IF(($E722&gt;=BA$307),BA718-$D722*BA$302,INDEX(F722:BM781,BA$307,$E722)))</f>
        <v/>
      </c>
      <c r="BB722" s="2406" t="str">
        <f ca="1">IF($E722&gt;$E$12,"",IF(($E722&gt;=BB$307),BB718-$D722*BB$302,INDEX(F722:BM781,BB$307,$E722)))</f>
        <v/>
      </c>
      <c r="BC722" s="2406" t="str">
        <f ca="1">IF($E722&gt;$E$12,"",IF(($E722&gt;=BC$307),BC718-$D722*BC$302,INDEX(F722:BM781,BC$307,$E722)))</f>
        <v/>
      </c>
      <c r="BD722" s="2406" t="str">
        <f ca="1">IF($E722&gt;$E$12,"",IF(($E722&gt;=BD$307),BD718-$D722*BD$302,INDEX(F722:BM781,BD$307,$E722)))</f>
        <v/>
      </c>
      <c r="BE722" s="2406" t="str">
        <f ca="1">IF($E722&gt;$E$12,"",IF(($E722&gt;=BE$307),BE718-$D722*BE$302,INDEX(F722:BM781,BE$307,$E722)))</f>
        <v/>
      </c>
      <c r="BF722" s="2406" t="str">
        <f ca="1">IF($E722&gt;$E$12,"",IF(($E722&gt;=BF$307),BF718-$D722*BF$302,INDEX(F722:BM781,BF$307,$E722)))</f>
        <v/>
      </c>
      <c r="BG722" s="2406" t="str">
        <f ca="1">IF($E722&gt;$E$12,"",IF(($E722&gt;=BG$307),BG718-$D722*BG$302,INDEX(F722:BM781,BG$307,$E722)))</f>
        <v/>
      </c>
      <c r="BH722" s="2406" t="str">
        <f ca="1">IF($E722&gt;$E$12,"",IF(($E722&gt;=BH$307),BH718-$D722*BH$302,INDEX(F722:BM781,BH$307,$E722)))</f>
        <v/>
      </c>
      <c r="BI722" s="2406" t="str">
        <f ca="1">IF($E722&gt;$E$12,"",IF(($E722&gt;=BI$307),BI718-$D722*BI$302,INDEX(F722:BM781,BI$307,$E722)))</f>
        <v/>
      </c>
      <c r="BJ722" s="2406" t="str">
        <f ca="1">IF($E722&gt;$E$12,"",IF(($E722&gt;=BJ$307),BJ718-$D722*BJ$302,INDEX(F722:BM781,BJ$307,$E722)))</f>
        <v/>
      </c>
      <c r="BK722" s="2406" t="str">
        <f ca="1">IF($E722&gt;$E$12,"",IF(($E722&gt;=BK$307),BK718-$D722*BK$302,INDEX(F722:BM781,BK$307,$E722)))</f>
        <v/>
      </c>
      <c r="BL722" s="2406" t="str">
        <f ca="1">IF($E722&gt;$E$12,"",IF(($E722&gt;=BL$307),BL718-$D722*BL$302,INDEX(F722:BM781,BL$307,$E722)))</f>
        <v/>
      </c>
      <c r="BM722" s="2406" t="str">
        <f ca="1">IF($E722&gt;$E$12,"",IF(($E722&gt;=BM$307),BM718-$D722*BM$302,INDEX(F722:BM781,BM$307,$E722)))</f>
        <v/>
      </c>
    </row>
    <row r="723" spans="3:65" ht="13.5" x14ac:dyDescent="0.25">
      <c r="C723" s="2357"/>
      <c r="D723" s="2405">
        <f ca="1">INDEX(F717:BM717,E723)</f>
        <v>0.13746416692781799</v>
      </c>
      <c r="E723" s="2316">
        <v>2</v>
      </c>
      <c r="F723" s="2406">
        <f ca="1">IF($E723&gt;$E$12,"",IF(($E723&gt;=F$307),F718-$D723*F$302,INDEX(F722:BM781,F$307,$E723)))</f>
        <v>0.92048655490112752</v>
      </c>
      <c r="G723" s="2406">
        <f ca="1">IF($E723&gt;$E$12,"",IF(($E723&gt;=G$307),G718-$D723*G$302,INDEX(F722:BM781,G$307,$E723)))</f>
        <v>1.8226317478398237</v>
      </c>
      <c r="H723" s="2406">
        <f ca="1">IF($E723&gt;$E$12,"",IF(($E723&gt;=H$307),H718-$D723*H$302,INDEX(F722:BM781,H$307,$E723)))</f>
        <v>1.9244175094615372</v>
      </c>
      <c r="I723" s="2406">
        <f ca="1">IF($E723&gt;$E$12,"",IF(($E723&gt;=I$307),I718-$D723*I$302,INDEX(F722:BM781,I$307,$E723)))</f>
        <v>1.9621557616947676</v>
      </c>
      <c r="J723" s="2406">
        <f ca="1">IF($E723&gt;$E$12,"",IF(($E723&gt;=J$307),J718-$D723*J$302,INDEX(F722:BM781,J$307,$E723)))</f>
        <v>1.9761476566212099</v>
      </c>
      <c r="K723" s="2406">
        <f ca="1">IF($E723&gt;$E$12,"",IF(($E723&gt;=K$307),K718-$D723*K$302,INDEX(F722:BM781,K$307,$E723)))</f>
        <v>1.9813353140257628</v>
      </c>
      <c r="L723" s="2406">
        <f ca="1">IF($E723&gt;$E$12,"",IF(($E723&gt;=L$307),L718-$D723*L$302,INDEX(F722:BM781,L$307,$E723)))</f>
        <v>1.9832586982055678</v>
      </c>
      <c r="M723" s="2406">
        <f ca="1">IF($E723&gt;$E$12,"",IF(($E723&gt;=M$307),M718-$D723*M$302,INDEX(F722:BM781,M$307,$E723)))</f>
        <v>1.9839718152089916</v>
      </c>
      <c r="N723" s="2406">
        <f ca="1">IF($E723&gt;$E$12,"",IF(($E723&gt;=N$307),N718-$D723*N$302,INDEX(F722:BM781,N$307,$E723)))</f>
        <v>1.9842362116129506</v>
      </c>
      <c r="O723" s="2406">
        <f ca="1">IF($E723&gt;$E$12,"",IF(($E723&gt;=O$307),O718-$D723*O$302,INDEX(F722:BM781,O$307,$E723)))</f>
        <v>1.9843342396477481</v>
      </c>
      <c r="P723" s="2406">
        <f ca="1">IF($E723&gt;$E$12,"",IF(($E723&gt;=P$307),P718-$D723*P$302,INDEX(F722:BM781,P$307,$E723)))</f>
        <v>1.9843919999999999</v>
      </c>
      <c r="Q723" s="2406" t="str">
        <f ca="1">IF($E723&gt;$E$12,"",IF(($E723&gt;=Q$307),Q718-$D723*Q$302,INDEX(F722:BM781,Q$307,$E723)))</f>
        <v/>
      </c>
      <c r="R723" s="2406" t="str">
        <f ca="1">IF($E723&gt;$E$12,"",IF(($E723&gt;=R$307),R718-$D723*R$302,INDEX(F722:BM781,R$307,$E723)))</f>
        <v/>
      </c>
      <c r="S723" s="2406" t="str">
        <f ca="1">IF($E723&gt;$E$12,"",IF(($E723&gt;=S$307),S718-$D723*S$302,INDEX(F722:BM781,S$307,$E723)))</f>
        <v/>
      </c>
      <c r="T723" s="2406" t="str">
        <f ca="1">IF($E723&gt;$E$12,"",IF(($E723&gt;=T$307),T718-$D723*T$302,INDEX(F722:BM781,T$307,$E723)))</f>
        <v/>
      </c>
      <c r="U723" s="2406" t="str">
        <f ca="1">IF($E723&gt;$E$12,"",IF(($E723&gt;=U$307),U718-$D723*U$302,INDEX(F722:BM781,U$307,$E723)))</f>
        <v/>
      </c>
      <c r="V723" s="2406" t="str">
        <f ca="1">IF($E723&gt;$E$12,"",IF(($E723&gt;=V$307),V718-$D723*V$302,INDEX(F722:BM781,V$307,$E723)))</f>
        <v/>
      </c>
      <c r="W723" s="2406" t="str">
        <f ca="1">IF($E723&gt;$E$12,"",IF(($E723&gt;=W$307),W718-$D723*W$302,INDEX(F722:BM781,W$307,$E723)))</f>
        <v/>
      </c>
      <c r="X723" s="2406" t="str">
        <f ca="1">IF($E723&gt;$E$12,"",IF(($E723&gt;=X$307),X718-$D723*X$302,INDEX(F722:BM781,X$307,$E723)))</f>
        <v/>
      </c>
      <c r="Y723" s="2406" t="str">
        <f ca="1">IF($E723&gt;$E$12,"",IF(($E723&gt;=Y$307),Y718-$D723*Y$302,INDEX(F722:BM781,Y$307,$E723)))</f>
        <v/>
      </c>
      <c r="Z723" s="2406" t="str">
        <f ca="1">IF($E723&gt;$E$12,"",IF(($E723&gt;=Z$307),Z718-$D723*Z$302,INDEX(F722:BM781,Z$307,$E723)))</f>
        <v/>
      </c>
      <c r="AA723" s="2406" t="str">
        <f ca="1">IF($E723&gt;$E$12,"",IF(($E723&gt;=AA$307),AA718-$D723*AA$302,INDEX(F722:BM781,AA$307,$E723)))</f>
        <v/>
      </c>
      <c r="AB723" s="2406" t="str">
        <f ca="1">IF($E723&gt;$E$12,"",IF(($E723&gt;=AB$307),AB718-$D723*AB$302,INDEX(F722:BM781,AB$307,$E723)))</f>
        <v/>
      </c>
      <c r="AC723" s="2406" t="str">
        <f ca="1">IF($E723&gt;$E$12,"",IF(($E723&gt;=AC$307),AC718-$D723*AC$302,INDEX(F722:BM781,AC$307,$E723)))</f>
        <v/>
      </c>
      <c r="AD723" s="2406" t="str">
        <f ca="1">IF($E723&gt;$E$12,"",IF(($E723&gt;=AD$307),AD718-$D723*AD$302,INDEX(F722:BM781,AD$307,$E723)))</f>
        <v/>
      </c>
      <c r="AE723" s="2406" t="str">
        <f ca="1">IF($E723&gt;$E$12,"",IF(($E723&gt;=AE$307),AE718-$D723*AE$302,INDEX(F722:BM781,AE$307,$E723)))</f>
        <v/>
      </c>
      <c r="AF723" s="2406" t="str">
        <f ca="1">IF($E723&gt;$E$12,"",IF(($E723&gt;=AF$307),AF718-$D723*AF$302,INDEX(F722:BM781,AF$307,$E723)))</f>
        <v/>
      </c>
      <c r="AG723" s="2406" t="str">
        <f ca="1">IF($E723&gt;$E$12,"",IF(($E723&gt;=AG$307),AG718-$D723*AG$302,INDEX(F722:BM781,AG$307,$E723)))</f>
        <v/>
      </c>
      <c r="AH723" s="2406" t="str">
        <f ca="1">IF($E723&gt;$E$12,"",IF(($E723&gt;=AH$307),AH718-$D723*AH$302,INDEX(F722:BM781,AH$307,$E723)))</f>
        <v/>
      </c>
      <c r="AI723" s="2406" t="str">
        <f ca="1">IF($E723&gt;$E$12,"",IF(($E723&gt;=AI$307),AI718-$D723*AI$302,INDEX(F722:BM781,AI$307,$E723)))</f>
        <v/>
      </c>
      <c r="AJ723" s="2406" t="str">
        <f ca="1">IF($E723&gt;$E$12,"",IF(($E723&gt;=AJ$307),AJ718-$D723*AJ$302,INDEX(F722:BM781,AJ$307,$E723)))</f>
        <v/>
      </c>
      <c r="AK723" s="2406" t="str">
        <f ca="1">IF($E723&gt;$E$12,"",IF(($E723&gt;=AK$307),AK718-$D723*AK$302,INDEX(F722:BM781,AK$307,$E723)))</f>
        <v/>
      </c>
      <c r="AL723" s="2406" t="str">
        <f ca="1">IF($E723&gt;$E$12,"",IF(($E723&gt;=AL$307),AL718-$D723*AL$302,INDEX(F722:BM781,AL$307,$E723)))</f>
        <v/>
      </c>
      <c r="AM723" s="2406" t="str">
        <f ca="1">IF($E723&gt;$E$12,"",IF(($E723&gt;=AM$307),AM718-$D723*AM$302,INDEX(F722:BM781,AM$307,$E723)))</f>
        <v/>
      </c>
      <c r="AN723" s="2406" t="str">
        <f ca="1">IF($E723&gt;$E$12,"",IF(($E723&gt;=AN$307),AN718-$D723*AN$302,INDEX(F722:BM781,AN$307,$E723)))</f>
        <v/>
      </c>
      <c r="AO723" s="2406" t="str">
        <f ca="1">IF($E723&gt;$E$12,"",IF(($E723&gt;=AO$307),AO718-$D723*AO$302,INDEX(F722:BM781,AO$307,$E723)))</f>
        <v/>
      </c>
      <c r="AP723" s="2406" t="str">
        <f ca="1">IF($E723&gt;$E$12,"",IF(($E723&gt;=AP$307),AP718-$D723*AP$302,INDEX(F722:BM781,AP$307,$E723)))</f>
        <v/>
      </c>
      <c r="AQ723" s="2406" t="str">
        <f ca="1">IF($E723&gt;$E$12,"",IF(($E723&gt;=AQ$307),AQ718-$D723*AQ$302,INDEX(F722:BM781,AQ$307,$E723)))</f>
        <v/>
      </c>
      <c r="AR723" s="2406" t="str">
        <f ca="1">IF($E723&gt;$E$12,"",IF(($E723&gt;=AR$307),AR718-$D723*AR$302,INDEX(F722:BM781,AR$307,$E723)))</f>
        <v/>
      </c>
      <c r="AS723" s="2406" t="str">
        <f ca="1">IF($E723&gt;$E$12,"",IF(($E723&gt;=AS$307),AS718-$D723*AS$302,INDEX(F722:BM781,AS$307,$E723)))</f>
        <v/>
      </c>
      <c r="AT723" s="2406" t="str">
        <f ca="1">IF($E723&gt;$E$12,"",IF(($E723&gt;=AT$307),AT718-$D723*AT$302,INDEX(F722:BM781,AT$307,$E723)))</f>
        <v/>
      </c>
      <c r="AU723" s="2406" t="str">
        <f ca="1">IF($E723&gt;$E$12,"",IF(($E723&gt;=AU$307),AU718-$D723*AU$302,INDEX(F722:BM781,AU$307,$E723)))</f>
        <v/>
      </c>
      <c r="AV723" s="2406" t="str">
        <f ca="1">IF($E723&gt;$E$12,"",IF(($E723&gt;=AV$307),AV718-$D723*AV$302,INDEX(F722:BM781,AV$307,$E723)))</f>
        <v/>
      </c>
      <c r="AW723" s="2406" t="str">
        <f ca="1">IF($E723&gt;$E$12,"",IF(($E723&gt;=AW$307),AW718-$D723*AW$302,INDEX(F722:BM781,AW$307,$E723)))</f>
        <v/>
      </c>
      <c r="AX723" s="2406" t="str">
        <f ca="1">IF($E723&gt;$E$12,"",IF(($E723&gt;=AX$307),AX718-$D723*AX$302,INDEX(F722:BM781,AX$307,$E723)))</f>
        <v/>
      </c>
      <c r="AY723" s="2406" t="str">
        <f ca="1">IF($E723&gt;$E$12,"",IF(($E723&gt;=AY$307),AY718-$D723*AY$302,INDEX(F722:BM781,AY$307,$E723)))</f>
        <v/>
      </c>
      <c r="AZ723" s="2406" t="str">
        <f ca="1">IF($E723&gt;$E$12,"",IF(($E723&gt;=AZ$307),AZ718-$D723*AZ$302,INDEX(F722:BM781,AZ$307,$E723)))</f>
        <v/>
      </c>
      <c r="BA723" s="2406" t="str">
        <f ca="1">IF($E723&gt;$E$12,"",IF(($E723&gt;=BA$307),BA718-$D723*BA$302,INDEX(F722:BM781,BA$307,$E723)))</f>
        <v/>
      </c>
      <c r="BB723" s="2406" t="str">
        <f ca="1">IF($E723&gt;$E$12,"",IF(($E723&gt;=BB$307),BB718-$D723*BB$302,INDEX(F722:BM781,BB$307,$E723)))</f>
        <v/>
      </c>
      <c r="BC723" s="2406" t="str">
        <f ca="1">IF($E723&gt;$E$12,"",IF(($E723&gt;=BC$307),BC718-$D723*BC$302,INDEX(F722:BM781,BC$307,$E723)))</f>
        <v/>
      </c>
      <c r="BD723" s="2406" t="str">
        <f ca="1">IF($E723&gt;$E$12,"",IF(($E723&gt;=BD$307),BD718-$D723*BD$302,INDEX(F722:BM781,BD$307,$E723)))</f>
        <v/>
      </c>
      <c r="BE723" s="2406" t="str">
        <f ca="1">IF($E723&gt;$E$12,"",IF(($E723&gt;=BE$307),BE718-$D723*BE$302,INDEX(F722:BM781,BE$307,$E723)))</f>
        <v/>
      </c>
      <c r="BF723" s="2406" t="str">
        <f ca="1">IF($E723&gt;$E$12,"",IF(($E723&gt;=BF$307),BF718-$D723*BF$302,INDEX(F722:BM781,BF$307,$E723)))</f>
        <v/>
      </c>
      <c r="BG723" s="2406" t="str">
        <f ca="1">IF($E723&gt;$E$12,"",IF(($E723&gt;=BG$307),BG718-$D723*BG$302,INDEX(F722:BM781,BG$307,$E723)))</f>
        <v/>
      </c>
      <c r="BH723" s="2406" t="str">
        <f ca="1">IF($E723&gt;$E$12,"",IF(($E723&gt;=BH$307),BH718-$D723*BH$302,INDEX(F722:BM781,BH$307,$E723)))</f>
        <v/>
      </c>
      <c r="BI723" s="2406" t="str">
        <f ca="1">IF($E723&gt;$E$12,"",IF(($E723&gt;=BI$307),BI718-$D723*BI$302,INDEX(F722:BM781,BI$307,$E723)))</f>
        <v/>
      </c>
      <c r="BJ723" s="2406" t="str">
        <f ca="1">IF($E723&gt;$E$12,"",IF(($E723&gt;=BJ$307),BJ718-$D723*BJ$302,INDEX(F722:BM781,BJ$307,$E723)))</f>
        <v/>
      </c>
      <c r="BK723" s="2406" t="str">
        <f ca="1">IF($E723&gt;$E$12,"",IF(($E723&gt;=BK$307),BK718-$D723*BK$302,INDEX(F722:BM781,BK$307,$E723)))</f>
        <v/>
      </c>
      <c r="BL723" s="2406" t="str">
        <f ca="1">IF($E723&gt;$E$12,"",IF(($E723&gt;=BL$307),BL718-$D723*BL$302,INDEX(F722:BM781,BL$307,$E723)))</f>
        <v/>
      </c>
      <c r="BM723" s="2406" t="str">
        <f ca="1">IF($E723&gt;$E$12,"",IF(($E723&gt;=BM$307),BM718-$D723*BM$302,INDEX(F722:BM781,BM$307,$E723)))</f>
        <v/>
      </c>
    </row>
    <row r="724" spans="3:65" ht="13.5" x14ac:dyDescent="0.25">
      <c r="C724" s="2357"/>
      <c r="D724" s="2405">
        <f ca="1">INDEX(F717:BM717,E724)</f>
        <v>5.096643500917937E-2</v>
      </c>
      <c r="E724" s="2316">
        <v>3</v>
      </c>
      <c r="F724" s="2406">
        <f ca="1">IF($E724&gt;$E$12,"",IF(($E724&gt;=F$307),F718-$D724*F$302,INDEX(F722:BM781,F$307,$E724)))</f>
        <v>0.96560889112023562</v>
      </c>
      <c r="G724" s="2406">
        <f ca="1">IF($E724&gt;$E$12,"",IF(($E724&gt;=G$307),G718-$D724*G$302,INDEX(F722:BM781,G$307,$E724)))</f>
        <v>1.9244175094615372</v>
      </c>
      <c r="H724" s="2406">
        <f ca="1">IF($E724&gt;$E$12,"",IF(($E724&gt;=H$307),H718-$D724*H$302,INDEX(F722:BM781,H$307,$E724)))</f>
        <v>2.8678862539834045</v>
      </c>
      <c r="I724" s="2406">
        <f ca="1">IF($E724&gt;$E$12,"",IF(($E724&gt;=I$307),I718-$D724*I$302,INDEX(F722:BM781,I$307,$E724)))</f>
        <v>2.9362855662999636</v>
      </c>
      <c r="J724" s="2406">
        <f ca="1">IF($E724&gt;$E$12,"",IF(($E724&gt;=J$307),J718-$D724*J$302,INDEX(F722:BM781,J$307,$E724)))</f>
        <v>2.9616454050402297</v>
      </c>
      <c r="K724" s="2406">
        <f ca="1">IF($E724&gt;$E$12,"",IF(($E724&gt;=K$307),K718-$D724*K$302,INDEX(F722:BM781,K$307,$E724)))</f>
        <v>2.9710478595262608</v>
      </c>
      <c r="L724" s="2406">
        <f ca="1">IF($E724&gt;$E$12,"",IF(($E724&gt;=L$307),L718-$D724*L$302,INDEX(F722:BM781,L$307,$E724)))</f>
        <v>2.9745339286321153</v>
      </c>
      <c r="M724" s="2406">
        <f ca="1">IF($E724&gt;$E$12,"",IF(($E724&gt;=M$307),M718-$D724*M$302,INDEX(F722:BM781,M$307,$E724)))</f>
        <v>2.9758264292051142</v>
      </c>
      <c r="N724" s="2406">
        <f ca="1">IF($E724&gt;$E$12,"",IF(($E724&gt;=N$307),N718-$D724*N$302,INDEX(F722:BM781,N$307,$E724)))</f>
        <v>2.9763056387906035</v>
      </c>
      <c r="O724" s="2406">
        <f ca="1">IF($E724&gt;$E$12,"",IF(($E724&gt;=O$307),O718-$D724*O$302,INDEX(F722:BM781,O$307,$E724)))</f>
        <v>2.9764833113051243</v>
      </c>
      <c r="P724" s="2406">
        <f ca="1">IF($E724&gt;$E$12,"",IF(($E724&gt;=P$307),P718-$D724*P$302,INDEX(F722:BM781,P$307,$E724)))</f>
        <v>2.976588</v>
      </c>
      <c r="Q724" s="2406" t="str">
        <f ca="1">IF($E724&gt;$E$12,"",IF(($E724&gt;=Q$307),Q718-$D724*Q$302,INDEX(F722:BM781,Q$307,$E724)))</f>
        <v/>
      </c>
      <c r="R724" s="2406" t="str">
        <f ca="1">IF($E724&gt;$E$12,"",IF(($E724&gt;=R$307),R718-$D724*R$302,INDEX(F722:BM781,R$307,$E724)))</f>
        <v/>
      </c>
      <c r="S724" s="2406" t="str">
        <f ca="1">IF($E724&gt;$E$12,"",IF(($E724&gt;=S$307),S718-$D724*S$302,INDEX(F722:BM781,S$307,$E724)))</f>
        <v/>
      </c>
      <c r="T724" s="2406" t="str">
        <f ca="1">IF($E724&gt;$E$12,"",IF(($E724&gt;=T$307),T718-$D724*T$302,INDEX(F722:BM781,T$307,$E724)))</f>
        <v/>
      </c>
      <c r="U724" s="2406" t="str">
        <f ca="1">IF($E724&gt;$E$12,"",IF(($E724&gt;=U$307),U718-$D724*U$302,INDEX(F722:BM781,U$307,$E724)))</f>
        <v/>
      </c>
      <c r="V724" s="2406" t="str">
        <f ca="1">IF($E724&gt;$E$12,"",IF(($E724&gt;=V$307),V718-$D724*V$302,INDEX(F722:BM781,V$307,$E724)))</f>
        <v/>
      </c>
      <c r="W724" s="2406" t="str">
        <f ca="1">IF($E724&gt;$E$12,"",IF(($E724&gt;=W$307),W718-$D724*W$302,INDEX(F722:BM781,W$307,$E724)))</f>
        <v/>
      </c>
      <c r="X724" s="2406" t="str">
        <f ca="1">IF($E724&gt;$E$12,"",IF(($E724&gt;=X$307),X718-$D724*X$302,INDEX(F722:BM781,X$307,$E724)))</f>
        <v/>
      </c>
      <c r="Y724" s="2406" t="str">
        <f ca="1">IF($E724&gt;$E$12,"",IF(($E724&gt;=Y$307),Y718-$D724*Y$302,INDEX(F722:BM781,Y$307,$E724)))</f>
        <v/>
      </c>
      <c r="Z724" s="2406" t="str">
        <f ca="1">IF($E724&gt;$E$12,"",IF(($E724&gt;=Z$307),Z718-$D724*Z$302,INDEX(F722:BM781,Z$307,$E724)))</f>
        <v/>
      </c>
      <c r="AA724" s="2406" t="str">
        <f ca="1">IF($E724&gt;$E$12,"",IF(($E724&gt;=AA$307),AA718-$D724*AA$302,INDEX(F722:BM781,AA$307,$E724)))</f>
        <v/>
      </c>
      <c r="AB724" s="2406" t="str">
        <f ca="1">IF($E724&gt;$E$12,"",IF(($E724&gt;=AB$307),AB718-$D724*AB$302,INDEX(F722:BM781,AB$307,$E724)))</f>
        <v/>
      </c>
      <c r="AC724" s="2406" t="str">
        <f ca="1">IF($E724&gt;$E$12,"",IF(($E724&gt;=AC$307),AC718-$D724*AC$302,INDEX(F722:BM781,AC$307,$E724)))</f>
        <v/>
      </c>
      <c r="AD724" s="2406" t="str">
        <f ca="1">IF($E724&gt;$E$12,"",IF(($E724&gt;=AD$307),AD718-$D724*AD$302,INDEX(F722:BM781,AD$307,$E724)))</f>
        <v/>
      </c>
      <c r="AE724" s="2406" t="str">
        <f ca="1">IF($E724&gt;$E$12,"",IF(($E724&gt;=AE$307),AE718-$D724*AE$302,INDEX(F722:BM781,AE$307,$E724)))</f>
        <v/>
      </c>
      <c r="AF724" s="2406" t="str">
        <f ca="1">IF($E724&gt;$E$12,"",IF(($E724&gt;=AF$307),AF718-$D724*AF$302,INDEX(F722:BM781,AF$307,$E724)))</f>
        <v/>
      </c>
      <c r="AG724" s="2406" t="str">
        <f ca="1">IF($E724&gt;$E$12,"",IF(($E724&gt;=AG$307),AG718-$D724*AG$302,INDEX(F722:BM781,AG$307,$E724)))</f>
        <v/>
      </c>
      <c r="AH724" s="2406" t="str">
        <f ca="1">IF($E724&gt;$E$12,"",IF(($E724&gt;=AH$307),AH718-$D724*AH$302,INDEX(F722:BM781,AH$307,$E724)))</f>
        <v/>
      </c>
      <c r="AI724" s="2406" t="str">
        <f ca="1">IF($E724&gt;$E$12,"",IF(($E724&gt;=AI$307),AI718-$D724*AI$302,INDEX(F722:BM781,AI$307,$E724)))</f>
        <v/>
      </c>
      <c r="AJ724" s="2406" t="str">
        <f ca="1">IF($E724&gt;$E$12,"",IF(($E724&gt;=AJ$307),AJ718-$D724*AJ$302,INDEX(F722:BM781,AJ$307,$E724)))</f>
        <v/>
      </c>
      <c r="AK724" s="2406" t="str">
        <f ca="1">IF($E724&gt;$E$12,"",IF(($E724&gt;=AK$307),AK718-$D724*AK$302,INDEX(F722:BM781,AK$307,$E724)))</f>
        <v/>
      </c>
      <c r="AL724" s="2406" t="str">
        <f ca="1">IF($E724&gt;$E$12,"",IF(($E724&gt;=AL$307),AL718-$D724*AL$302,INDEX(F722:BM781,AL$307,$E724)))</f>
        <v/>
      </c>
      <c r="AM724" s="2406" t="str">
        <f ca="1">IF($E724&gt;$E$12,"",IF(($E724&gt;=AM$307),AM718-$D724*AM$302,INDEX(F722:BM781,AM$307,$E724)))</f>
        <v/>
      </c>
      <c r="AN724" s="2406" t="str">
        <f ca="1">IF($E724&gt;$E$12,"",IF(($E724&gt;=AN$307),AN718-$D724*AN$302,INDEX(F722:BM781,AN$307,$E724)))</f>
        <v/>
      </c>
      <c r="AO724" s="2406" t="str">
        <f ca="1">IF($E724&gt;$E$12,"",IF(($E724&gt;=AO$307),AO718-$D724*AO$302,INDEX(F722:BM781,AO$307,$E724)))</f>
        <v/>
      </c>
      <c r="AP724" s="2406" t="str">
        <f ca="1">IF($E724&gt;$E$12,"",IF(($E724&gt;=AP$307),AP718-$D724*AP$302,INDEX(F722:BM781,AP$307,$E724)))</f>
        <v/>
      </c>
      <c r="AQ724" s="2406" t="str">
        <f ca="1">IF($E724&gt;$E$12,"",IF(($E724&gt;=AQ$307),AQ718-$D724*AQ$302,INDEX(F722:BM781,AQ$307,$E724)))</f>
        <v/>
      </c>
      <c r="AR724" s="2406" t="str">
        <f ca="1">IF($E724&gt;$E$12,"",IF(($E724&gt;=AR$307),AR718-$D724*AR$302,INDEX(F722:BM781,AR$307,$E724)))</f>
        <v/>
      </c>
      <c r="AS724" s="2406" t="str">
        <f ca="1">IF($E724&gt;$E$12,"",IF(($E724&gt;=AS$307),AS718-$D724*AS$302,INDEX(F722:BM781,AS$307,$E724)))</f>
        <v/>
      </c>
      <c r="AT724" s="2406" t="str">
        <f ca="1">IF($E724&gt;$E$12,"",IF(($E724&gt;=AT$307),AT718-$D724*AT$302,INDEX(F722:BM781,AT$307,$E724)))</f>
        <v/>
      </c>
      <c r="AU724" s="2406" t="str">
        <f ca="1">IF($E724&gt;$E$12,"",IF(($E724&gt;=AU$307),AU718-$D724*AU$302,INDEX(F722:BM781,AU$307,$E724)))</f>
        <v/>
      </c>
      <c r="AV724" s="2406" t="str">
        <f ca="1">IF($E724&gt;$E$12,"",IF(($E724&gt;=AV$307),AV718-$D724*AV$302,INDEX(F722:BM781,AV$307,$E724)))</f>
        <v/>
      </c>
      <c r="AW724" s="2406" t="str">
        <f ca="1">IF($E724&gt;$E$12,"",IF(($E724&gt;=AW$307),AW718-$D724*AW$302,INDEX(F722:BM781,AW$307,$E724)))</f>
        <v/>
      </c>
      <c r="AX724" s="2406" t="str">
        <f ca="1">IF($E724&gt;$E$12,"",IF(($E724&gt;=AX$307),AX718-$D724*AX$302,INDEX(F722:BM781,AX$307,$E724)))</f>
        <v/>
      </c>
      <c r="AY724" s="2406" t="str">
        <f ca="1">IF($E724&gt;$E$12,"",IF(($E724&gt;=AY$307),AY718-$D724*AY$302,INDEX(F722:BM781,AY$307,$E724)))</f>
        <v/>
      </c>
      <c r="AZ724" s="2406" t="str">
        <f ca="1">IF($E724&gt;$E$12,"",IF(($E724&gt;=AZ$307),AZ718-$D724*AZ$302,INDEX(F722:BM781,AZ$307,$E724)))</f>
        <v/>
      </c>
      <c r="BA724" s="2406" t="str">
        <f ca="1">IF($E724&gt;$E$12,"",IF(($E724&gt;=BA$307),BA718-$D724*BA$302,INDEX(F722:BM781,BA$307,$E724)))</f>
        <v/>
      </c>
      <c r="BB724" s="2406" t="str">
        <f ca="1">IF($E724&gt;$E$12,"",IF(($E724&gt;=BB$307),BB718-$D724*BB$302,INDEX(F722:BM781,BB$307,$E724)))</f>
        <v/>
      </c>
      <c r="BC724" s="2406" t="str">
        <f ca="1">IF($E724&gt;$E$12,"",IF(($E724&gt;=BC$307),BC718-$D724*BC$302,INDEX(F722:BM781,BC$307,$E724)))</f>
        <v/>
      </c>
      <c r="BD724" s="2406" t="str">
        <f ca="1">IF($E724&gt;$E$12,"",IF(($E724&gt;=BD$307),BD718-$D724*BD$302,INDEX(F722:BM781,BD$307,$E724)))</f>
        <v/>
      </c>
      <c r="BE724" s="2406" t="str">
        <f ca="1">IF($E724&gt;$E$12,"",IF(($E724&gt;=BE$307),BE718-$D724*BE$302,INDEX(F722:BM781,BE$307,$E724)))</f>
        <v/>
      </c>
      <c r="BF724" s="2406" t="str">
        <f ca="1">IF($E724&gt;$E$12,"",IF(($E724&gt;=BF$307),BF718-$D724*BF$302,INDEX(F722:BM781,BF$307,$E724)))</f>
        <v/>
      </c>
      <c r="BG724" s="2406" t="str">
        <f ca="1">IF($E724&gt;$E$12,"",IF(($E724&gt;=BG$307),BG718-$D724*BG$302,INDEX(F722:BM781,BG$307,$E724)))</f>
        <v/>
      </c>
      <c r="BH724" s="2406" t="str">
        <f ca="1">IF($E724&gt;$E$12,"",IF(($E724&gt;=BH$307),BH718-$D724*BH$302,INDEX(F722:BM781,BH$307,$E724)))</f>
        <v/>
      </c>
      <c r="BI724" s="2406" t="str">
        <f ca="1">IF($E724&gt;$E$12,"",IF(($E724&gt;=BI$307),BI718-$D724*BI$302,INDEX(F722:BM781,BI$307,$E724)))</f>
        <v/>
      </c>
      <c r="BJ724" s="2406" t="str">
        <f ca="1">IF($E724&gt;$E$12,"",IF(($E724&gt;=BJ$307),BJ718-$D724*BJ$302,INDEX(F722:BM781,BJ$307,$E724)))</f>
        <v/>
      </c>
      <c r="BK724" s="2406" t="str">
        <f ca="1">IF($E724&gt;$E$12,"",IF(($E724&gt;=BK$307),BK718-$D724*BK$302,INDEX(F722:BM781,BK$307,$E724)))</f>
        <v/>
      </c>
      <c r="BL724" s="2406" t="str">
        <f ca="1">IF($E724&gt;$E$12,"",IF(($E724&gt;=BL$307),BL718-$D724*BL$302,INDEX(F722:BM781,BL$307,$E724)))</f>
        <v/>
      </c>
      <c r="BM724" s="2406" t="str">
        <f ca="1">IF($E724&gt;$E$12,"",IF(($E724&gt;=BM$307),BM718-$D724*BM$302,INDEX(F722:BM781,BM$307,$E724)))</f>
        <v/>
      </c>
    </row>
    <row r="725" spans="3:65" ht="13.5" x14ac:dyDescent="0.25">
      <c r="C725" s="2357"/>
      <c r="D725" s="2405">
        <f ca="1">INDEX(F717:BM717,E725)</f>
        <v>1.889639718915901E-2</v>
      </c>
      <c r="E725" s="2316">
        <v>4</v>
      </c>
      <c r="F725" s="2406">
        <f ca="1">IF($E725&gt;$E$12,"",IF(($E725&gt;=F$307),F718-$D725*F$302,INDEX(F722:BM781,F$307,$E725)))</f>
        <v>0.98233852086862739</v>
      </c>
      <c r="G725" s="2406">
        <f ca="1">IF($E725&gt;$E$12,"",IF(($E725&gt;=G$307),G718-$D725*G$302,INDEX(F722:BM781,G$307,$E725)))</f>
        <v>1.9621557616947676</v>
      </c>
      <c r="H725" s="2406">
        <f ca="1">IF($E725&gt;$E$12,"",IF(($E725&gt;=H$307),H718-$D725*H$302,INDEX(F722:BM781,H$307,$E725)))</f>
        <v>2.9362855662999636</v>
      </c>
      <c r="I725" s="2406">
        <f ca="1">IF($E725&gt;$E$12,"",IF(($E725&gt;=I$307),I718-$D725*I$302,INDEX(F722:BM781,I$307,$E725)))</f>
        <v>3.9001070841314989</v>
      </c>
      <c r="J725" s="2406">
        <f ca="1">IF($E725&gt;$E$12,"",IF(($E725&gt;=J$307),J718-$D725*J$302,INDEX(F722:BM781,J$307,$E725)))</f>
        <v>3.9433212365215669</v>
      </c>
      <c r="K725" s="2406">
        <f ca="1">IF($E725&gt;$E$12,"",IF(($E725&gt;=K$307),K718-$D725*K$302,INDEX(F722:BM781,K$307,$E725)))</f>
        <v>3.9593433849729647</v>
      </c>
      <c r="L725" s="2406">
        <f ca="1">IF($E725&gt;$E$12,"",IF(($E725&gt;=L$307),L718-$D725*L$302,INDEX(F722:BM781,L$307,$E725)))</f>
        <v>3.965283782430757</v>
      </c>
      <c r="M725" s="2406">
        <f ca="1">IF($E725&gt;$E$12,"",IF(($E725&gt;=M$307),M718-$D725*M$302,INDEX(F722:BM781,M$307,$E725)))</f>
        <v>3.9674862537200224</v>
      </c>
      <c r="N725" s="2406">
        <f ca="1">IF($E725&gt;$E$12,"",IF(($E725&gt;=N$307),N718-$D725*N$302,INDEX(F722:BM781,N$307,$E725)))</f>
        <v>3.968302845507778</v>
      </c>
      <c r="O725" s="2406">
        <f ca="1">IF($E725&gt;$E$12,"",IF(($E725&gt;=O$307),O718-$D725*O$302,INDEX(F722:BM781,O$307,$E725)))</f>
        <v>3.9686056063887389</v>
      </c>
      <c r="P725" s="2406">
        <f ca="1">IF($E725&gt;$E$12,"",IF(($E725&gt;=P$307),P718-$D725*P$302,INDEX(F722:BM781,P$307,$E725)))</f>
        <v>3.9687839999999999</v>
      </c>
      <c r="Q725" s="2406" t="str">
        <f ca="1">IF($E725&gt;$E$12,"",IF(($E725&gt;=Q$307),Q718-$D725*Q$302,INDEX(F722:BM781,Q$307,$E725)))</f>
        <v/>
      </c>
      <c r="R725" s="2406" t="str">
        <f ca="1">IF($E725&gt;$E$12,"",IF(($E725&gt;=R$307),R718-$D725*R$302,INDEX(F722:BM781,R$307,$E725)))</f>
        <v/>
      </c>
      <c r="S725" s="2406" t="str">
        <f ca="1">IF($E725&gt;$E$12,"",IF(($E725&gt;=S$307),S718-$D725*S$302,INDEX(F722:BM781,S$307,$E725)))</f>
        <v/>
      </c>
      <c r="T725" s="2406" t="str">
        <f ca="1">IF($E725&gt;$E$12,"",IF(($E725&gt;=T$307),T718-$D725*T$302,INDEX(F722:BM781,T$307,$E725)))</f>
        <v/>
      </c>
      <c r="U725" s="2406" t="str">
        <f ca="1">IF($E725&gt;$E$12,"",IF(($E725&gt;=U$307),U718-$D725*U$302,INDEX(F722:BM781,U$307,$E725)))</f>
        <v/>
      </c>
      <c r="V725" s="2406" t="str">
        <f ca="1">IF($E725&gt;$E$12,"",IF(($E725&gt;=V$307),V718-$D725*V$302,INDEX(F722:BM781,V$307,$E725)))</f>
        <v/>
      </c>
      <c r="W725" s="2406" t="str">
        <f ca="1">IF($E725&gt;$E$12,"",IF(($E725&gt;=W$307),W718-$D725*W$302,INDEX(F722:BM781,W$307,$E725)))</f>
        <v/>
      </c>
      <c r="X725" s="2406" t="str">
        <f ca="1">IF($E725&gt;$E$12,"",IF(($E725&gt;=X$307),X718-$D725*X$302,INDEX(F722:BM781,X$307,$E725)))</f>
        <v/>
      </c>
      <c r="Y725" s="2406" t="str">
        <f ca="1">IF($E725&gt;$E$12,"",IF(($E725&gt;=Y$307),Y718-$D725*Y$302,INDEX(F722:BM781,Y$307,$E725)))</f>
        <v/>
      </c>
      <c r="Z725" s="2406" t="str">
        <f ca="1">IF($E725&gt;$E$12,"",IF(($E725&gt;=Z$307),Z718-$D725*Z$302,INDEX(F722:BM781,Z$307,$E725)))</f>
        <v/>
      </c>
      <c r="AA725" s="2406" t="str">
        <f ca="1">IF($E725&gt;$E$12,"",IF(($E725&gt;=AA$307),AA718-$D725*AA$302,INDEX(F722:BM781,AA$307,$E725)))</f>
        <v/>
      </c>
      <c r="AB725" s="2406" t="str">
        <f ca="1">IF($E725&gt;$E$12,"",IF(($E725&gt;=AB$307),AB718-$D725*AB$302,INDEX(F722:BM781,AB$307,$E725)))</f>
        <v/>
      </c>
      <c r="AC725" s="2406" t="str">
        <f ca="1">IF($E725&gt;$E$12,"",IF(($E725&gt;=AC$307),AC718-$D725*AC$302,INDEX(F722:BM781,AC$307,$E725)))</f>
        <v/>
      </c>
      <c r="AD725" s="2406" t="str">
        <f ca="1">IF($E725&gt;$E$12,"",IF(($E725&gt;=AD$307),AD718-$D725*AD$302,INDEX(F722:BM781,AD$307,$E725)))</f>
        <v/>
      </c>
      <c r="AE725" s="2406" t="str">
        <f ca="1">IF($E725&gt;$E$12,"",IF(($E725&gt;=AE$307),AE718-$D725*AE$302,INDEX(F722:BM781,AE$307,$E725)))</f>
        <v/>
      </c>
      <c r="AF725" s="2406" t="str">
        <f ca="1">IF($E725&gt;$E$12,"",IF(($E725&gt;=AF$307),AF718-$D725*AF$302,INDEX(F722:BM781,AF$307,$E725)))</f>
        <v/>
      </c>
      <c r="AG725" s="2406" t="str">
        <f ca="1">IF($E725&gt;$E$12,"",IF(($E725&gt;=AG$307),AG718-$D725*AG$302,INDEX(F722:BM781,AG$307,$E725)))</f>
        <v/>
      </c>
      <c r="AH725" s="2406" t="str">
        <f ca="1">IF($E725&gt;$E$12,"",IF(($E725&gt;=AH$307),AH718-$D725*AH$302,INDEX(F722:BM781,AH$307,$E725)))</f>
        <v/>
      </c>
      <c r="AI725" s="2406" t="str">
        <f ca="1">IF($E725&gt;$E$12,"",IF(($E725&gt;=AI$307),AI718-$D725*AI$302,INDEX(F722:BM781,AI$307,$E725)))</f>
        <v/>
      </c>
      <c r="AJ725" s="2406" t="str">
        <f ca="1">IF($E725&gt;$E$12,"",IF(($E725&gt;=AJ$307),AJ718-$D725*AJ$302,INDEX(F722:BM781,AJ$307,$E725)))</f>
        <v/>
      </c>
      <c r="AK725" s="2406" t="str">
        <f ca="1">IF($E725&gt;$E$12,"",IF(($E725&gt;=AK$307),AK718-$D725*AK$302,INDEX(F722:BM781,AK$307,$E725)))</f>
        <v/>
      </c>
      <c r="AL725" s="2406" t="str">
        <f ca="1">IF($E725&gt;$E$12,"",IF(($E725&gt;=AL$307),AL718-$D725*AL$302,INDEX(F722:BM781,AL$307,$E725)))</f>
        <v/>
      </c>
      <c r="AM725" s="2406" t="str">
        <f ca="1">IF($E725&gt;$E$12,"",IF(($E725&gt;=AM$307),AM718-$D725*AM$302,INDEX(F722:BM781,AM$307,$E725)))</f>
        <v/>
      </c>
      <c r="AN725" s="2406" t="str">
        <f ca="1">IF($E725&gt;$E$12,"",IF(($E725&gt;=AN$307),AN718-$D725*AN$302,INDEX(F722:BM781,AN$307,$E725)))</f>
        <v/>
      </c>
      <c r="AO725" s="2406" t="str">
        <f ca="1">IF($E725&gt;$E$12,"",IF(($E725&gt;=AO$307),AO718-$D725*AO$302,INDEX(F722:BM781,AO$307,$E725)))</f>
        <v/>
      </c>
      <c r="AP725" s="2406" t="str">
        <f ca="1">IF($E725&gt;$E$12,"",IF(($E725&gt;=AP$307),AP718-$D725*AP$302,INDEX(F722:BM781,AP$307,$E725)))</f>
        <v/>
      </c>
      <c r="AQ725" s="2406" t="str">
        <f ca="1">IF($E725&gt;$E$12,"",IF(($E725&gt;=AQ$307),AQ718-$D725*AQ$302,INDEX(F722:BM781,AQ$307,$E725)))</f>
        <v/>
      </c>
      <c r="AR725" s="2406" t="str">
        <f ca="1">IF($E725&gt;$E$12,"",IF(($E725&gt;=AR$307),AR718-$D725*AR$302,INDEX(F722:BM781,AR$307,$E725)))</f>
        <v/>
      </c>
      <c r="AS725" s="2406" t="str">
        <f ca="1">IF($E725&gt;$E$12,"",IF(($E725&gt;=AS$307),AS718-$D725*AS$302,INDEX(F722:BM781,AS$307,$E725)))</f>
        <v/>
      </c>
      <c r="AT725" s="2406" t="str">
        <f ca="1">IF($E725&gt;$E$12,"",IF(($E725&gt;=AT$307),AT718-$D725*AT$302,INDEX(F722:BM781,AT$307,$E725)))</f>
        <v/>
      </c>
      <c r="AU725" s="2406" t="str">
        <f ca="1">IF($E725&gt;$E$12,"",IF(($E725&gt;=AU$307),AU718-$D725*AU$302,INDEX(F722:BM781,AU$307,$E725)))</f>
        <v/>
      </c>
      <c r="AV725" s="2406" t="str">
        <f ca="1">IF($E725&gt;$E$12,"",IF(($E725&gt;=AV$307),AV718-$D725*AV$302,INDEX(F722:BM781,AV$307,$E725)))</f>
        <v/>
      </c>
      <c r="AW725" s="2406" t="str">
        <f ca="1">IF($E725&gt;$E$12,"",IF(($E725&gt;=AW$307),AW718-$D725*AW$302,INDEX(F722:BM781,AW$307,$E725)))</f>
        <v/>
      </c>
      <c r="AX725" s="2406" t="str">
        <f ca="1">IF($E725&gt;$E$12,"",IF(($E725&gt;=AX$307),AX718-$D725*AX$302,INDEX(F722:BM781,AX$307,$E725)))</f>
        <v/>
      </c>
      <c r="AY725" s="2406" t="str">
        <f ca="1">IF($E725&gt;$E$12,"",IF(($E725&gt;=AY$307),AY718-$D725*AY$302,INDEX(F722:BM781,AY$307,$E725)))</f>
        <v/>
      </c>
      <c r="AZ725" s="2406" t="str">
        <f ca="1">IF($E725&gt;$E$12,"",IF(($E725&gt;=AZ$307),AZ718-$D725*AZ$302,INDEX(F722:BM781,AZ$307,$E725)))</f>
        <v/>
      </c>
      <c r="BA725" s="2406" t="str">
        <f ca="1">IF($E725&gt;$E$12,"",IF(($E725&gt;=BA$307),BA718-$D725*BA$302,INDEX(F722:BM781,BA$307,$E725)))</f>
        <v/>
      </c>
      <c r="BB725" s="2406" t="str">
        <f ca="1">IF($E725&gt;$E$12,"",IF(($E725&gt;=BB$307),BB718-$D725*BB$302,INDEX(F722:BM781,BB$307,$E725)))</f>
        <v/>
      </c>
      <c r="BC725" s="2406" t="str">
        <f ca="1">IF($E725&gt;$E$12,"",IF(($E725&gt;=BC$307),BC718-$D725*BC$302,INDEX(F722:BM781,BC$307,$E725)))</f>
        <v/>
      </c>
      <c r="BD725" s="2406" t="str">
        <f ca="1">IF($E725&gt;$E$12,"",IF(($E725&gt;=BD$307),BD718-$D725*BD$302,INDEX(F722:BM781,BD$307,$E725)))</f>
        <v/>
      </c>
      <c r="BE725" s="2406" t="str">
        <f ca="1">IF($E725&gt;$E$12,"",IF(($E725&gt;=BE$307),BE718-$D725*BE$302,INDEX(F722:BM781,BE$307,$E725)))</f>
        <v/>
      </c>
      <c r="BF725" s="2406" t="str">
        <f ca="1">IF($E725&gt;$E$12,"",IF(($E725&gt;=BF$307),BF718-$D725*BF$302,INDEX(F722:BM781,BF$307,$E725)))</f>
        <v/>
      </c>
      <c r="BG725" s="2406" t="str">
        <f ca="1">IF($E725&gt;$E$12,"",IF(($E725&gt;=BG$307),BG718-$D725*BG$302,INDEX(F722:BM781,BG$307,$E725)))</f>
        <v/>
      </c>
      <c r="BH725" s="2406" t="str">
        <f ca="1">IF($E725&gt;$E$12,"",IF(($E725&gt;=BH$307),BH718-$D725*BH$302,INDEX(F722:BM781,BH$307,$E725)))</f>
        <v/>
      </c>
      <c r="BI725" s="2406" t="str">
        <f ca="1">IF($E725&gt;$E$12,"",IF(($E725&gt;=BI$307),BI718-$D725*BI$302,INDEX(F722:BM781,BI$307,$E725)))</f>
        <v/>
      </c>
      <c r="BJ725" s="2406" t="str">
        <f ca="1">IF($E725&gt;$E$12,"",IF(($E725&gt;=BJ$307),BJ718-$D725*BJ$302,INDEX(F722:BM781,BJ$307,$E725)))</f>
        <v/>
      </c>
      <c r="BK725" s="2406" t="str">
        <f ca="1">IF($E725&gt;$E$12,"",IF(($E725&gt;=BK$307),BK718-$D725*BK$302,INDEX(F722:BM781,BK$307,$E725)))</f>
        <v/>
      </c>
      <c r="BL725" s="2406" t="str">
        <f ca="1">IF($E725&gt;$E$12,"",IF(($E725&gt;=BL$307),BL718-$D725*BL$302,INDEX(F722:BM781,BL$307,$E725)))</f>
        <v/>
      </c>
      <c r="BM725" s="2406" t="str">
        <f ca="1">IF($E725&gt;$E$12,"",IF(($E725&gt;=BM$307),BM718-$D725*BM$302,INDEX(F722:BM781,BM$307,$E725)))</f>
        <v/>
      </c>
    </row>
    <row r="726" spans="3:65" ht="13.5" x14ac:dyDescent="0.25">
      <c r="C726" s="2357"/>
      <c r="D726" s="2405">
        <f ca="1">INDEX(F717:BM717,E726)</f>
        <v>7.0060585298176185E-3</v>
      </c>
      <c r="E726" s="2316">
        <v>5</v>
      </c>
      <c r="F726" s="2406">
        <f ca="1">IF($E726&gt;$E$12,"",IF(($E726&gt;=F$307),F718-$D726*F$302,INDEX(F722:BM781,F$307,$E726)))</f>
        <v>0.98854122522682397</v>
      </c>
      <c r="G726" s="2406">
        <f ca="1">IF($E726&gt;$E$12,"",IF(($E726&gt;=G$307),G718-$D726*G$302,INDEX(F722:BM781,G$307,$E726)))</f>
        <v>1.9761476566212099</v>
      </c>
      <c r="H726" s="2406">
        <f ca="1">IF($E726&gt;$E$12,"",IF(($E726&gt;=H$307),H718-$D726*H$302,INDEX(F722:BM781,H$307,$E726)))</f>
        <v>2.9616454050402297</v>
      </c>
      <c r="I726" s="2406">
        <f ca="1">IF($E726&gt;$E$12,"",IF(($E726&gt;=I$307),I718-$D726*I$302,INDEX(F722:BM781,I$307,$E726)))</f>
        <v>3.9433212365215669</v>
      </c>
      <c r="J726" s="2406">
        <f ca="1">IF($E726&gt;$E$12,"",IF(($E726&gt;=J$307),J718-$D726*J$302,INDEX(F722:BM781,J$307,$E726)))</f>
        <v>4.9184843727662066</v>
      </c>
      <c r="K726" s="2406">
        <f ca="1">IF($E726&gt;$E$12,"",IF(($E726&gt;=K$307),K718-$D726*K$302,INDEX(F722:BM781,K$307,$E726)))</f>
        <v>4.9452242530879866</v>
      </c>
      <c r="L726" s="2406">
        <f ca="1">IF($E726&gt;$E$12,"",IF(($E726&gt;=L$307),L718-$D726*L$302,INDEX(F722:BM781,L$307,$E726)))</f>
        <v>4.9551383740042318</v>
      </c>
      <c r="M726" s="2406">
        <f ca="1">IF($E726&gt;$E$12,"",IF(($E726&gt;=M$307),M718-$D726*M$302,INDEX(F722:BM781,M$307,$E726)))</f>
        <v>4.9588141493764146</v>
      </c>
      <c r="N726" s="2406">
        <f ca="1">IF($E726&gt;$E$12,"",IF(($E726&gt;=N$307),N718-$D726*N$302,INDEX(F722:BM781,N$307,$E726)))</f>
        <v>4.9601769857489879</v>
      </c>
      <c r="O726" s="2406">
        <f ca="1">IF($E726&gt;$E$12,"",IF(($E726&gt;=O$307),O718-$D726*O$302,INDEX(F722:BM781,O$307,$E726)))</f>
        <v>4.9606822731483389</v>
      </c>
      <c r="P726" s="2406">
        <f ca="1">IF($E726&gt;$E$12,"",IF(($E726&gt;=P$307),P718-$D726*P$302,INDEX(F722:BM781,P$307,$E726)))</f>
        <v>4.9609800000000002</v>
      </c>
      <c r="Q726" s="2406" t="str">
        <f ca="1">IF($E726&gt;$E$12,"",IF(($E726&gt;=Q$307),Q718-$D726*Q$302,INDEX(F722:BM781,Q$307,$E726)))</f>
        <v/>
      </c>
      <c r="R726" s="2406" t="str">
        <f ca="1">IF($E726&gt;$E$12,"",IF(($E726&gt;=R$307),R718-$D726*R$302,INDEX(F722:BM781,R$307,$E726)))</f>
        <v/>
      </c>
      <c r="S726" s="2406" t="str">
        <f ca="1">IF($E726&gt;$E$12,"",IF(($E726&gt;=S$307),S718-$D726*S$302,INDEX(F722:BM781,S$307,$E726)))</f>
        <v/>
      </c>
      <c r="T726" s="2406" t="str">
        <f ca="1">IF($E726&gt;$E$12,"",IF(($E726&gt;=T$307),T718-$D726*T$302,INDEX(F722:BM781,T$307,$E726)))</f>
        <v/>
      </c>
      <c r="U726" s="2406" t="str">
        <f ca="1">IF($E726&gt;$E$12,"",IF(($E726&gt;=U$307),U718-$D726*U$302,INDEX(F722:BM781,U$307,$E726)))</f>
        <v/>
      </c>
      <c r="V726" s="2406" t="str">
        <f ca="1">IF($E726&gt;$E$12,"",IF(($E726&gt;=V$307),V718-$D726*V$302,INDEX(F722:BM781,V$307,$E726)))</f>
        <v/>
      </c>
      <c r="W726" s="2406" t="str">
        <f ca="1">IF($E726&gt;$E$12,"",IF(($E726&gt;=W$307),W718-$D726*W$302,INDEX(F722:BM781,W$307,$E726)))</f>
        <v/>
      </c>
      <c r="X726" s="2406" t="str">
        <f ca="1">IF($E726&gt;$E$12,"",IF(($E726&gt;=X$307),X718-$D726*X$302,INDEX(F722:BM781,X$307,$E726)))</f>
        <v/>
      </c>
      <c r="Y726" s="2406" t="str">
        <f ca="1">IF($E726&gt;$E$12,"",IF(($E726&gt;=Y$307),Y718-$D726*Y$302,INDEX(F722:BM781,Y$307,$E726)))</f>
        <v/>
      </c>
      <c r="Z726" s="2406" t="str">
        <f ca="1">IF($E726&gt;$E$12,"",IF(($E726&gt;=Z$307),Z718-$D726*Z$302,INDEX(F722:BM781,Z$307,$E726)))</f>
        <v/>
      </c>
      <c r="AA726" s="2406" t="str">
        <f ca="1">IF($E726&gt;$E$12,"",IF(($E726&gt;=AA$307),AA718-$D726*AA$302,INDEX(F722:BM781,AA$307,$E726)))</f>
        <v/>
      </c>
      <c r="AB726" s="2406" t="str">
        <f ca="1">IF($E726&gt;$E$12,"",IF(($E726&gt;=AB$307),AB718-$D726*AB$302,INDEX(F722:BM781,AB$307,$E726)))</f>
        <v/>
      </c>
      <c r="AC726" s="2406" t="str">
        <f ca="1">IF($E726&gt;$E$12,"",IF(($E726&gt;=AC$307),AC718-$D726*AC$302,INDEX(F722:BM781,AC$307,$E726)))</f>
        <v/>
      </c>
      <c r="AD726" s="2406" t="str">
        <f ca="1">IF($E726&gt;$E$12,"",IF(($E726&gt;=AD$307),AD718-$D726*AD$302,INDEX(F722:BM781,AD$307,$E726)))</f>
        <v/>
      </c>
      <c r="AE726" s="2406" t="str">
        <f ca="1">IF($E726&gt;$E$12,"",IF(($E726&gt;=AE$307),AE718-$D726*AE$302,INDEX(F722:BM781,AE$307,$E726)))</f>
        <v/>
      </c>
      <c r="AF726" s="2406" t="str">
        <f ca="1">IF($E726&gt;$E$12,"",IF(($E726&gt;=AF$307),AF718-$D726*AF$302,INDEX(F722:BM781,AF$307,$E726)))</f>
        <v/>
      </c>
      <c r="AG726" s="2406" t="str">
        <f ca="1">IF($E726&gt;$E$12,"",IF(($E726&gt;=AG$307),AG718-$D726*AG$302,INDEX(F722:BM781,AG$307,$E726)))</f>
        <v/>
      </c>
      <c r="AH726" s="2406" t="str">
        <f ca="1">IF($E726&gt;$E$12,"",IF(($E726&gt;=AH$307),AH718-$D726*AH$302,INDEX(F722:BM781,AH$307,$E726)))</f>
        <v/>
      </c>
      <c r="AI726" s="2406" t="str">
        <f ca="1">IF($E726&gt;$E$12,"",IF(($E726&gt;=AI$307),AI718-$D726*AI$302,INDEX(F722:BM781,AI$307,$E726)))</f>
        <v/>
      </c>
      <c r="AJ726" s="2406" t="str">
        <f ca="1">IF($E726&gt;$E$12,"",IF(($E726&gt;=AJ$307),AJ718-$D726*AJ$302,INDEX(F722:BM781,AJ$307,$E726)))</f>
        <v/>
      </c>
      <c r="AK726" s="2406" t="str">
        <f ca="1">IF($E726&gt;$E$12,"",IF(($E726&gt;=AK$307),AK718-$D726*AK$302,INDEX(F722:BM781,AK$307,$E726)))</f>
        <v/>
      </c>
      <c r="AL726" s="2406" t="str">
        <f ca="1">IF($E726&gt;$E$12,"",IF(($E726&gt;=AL$307),AL718-$D726*AL$302,INDEX(F722:BM781,AL$307,$E726)))</f>
        <v/>
      </c>
      <c r="AM726" s="2406" t="str">
        <f ca="1">IF($E726&gt;$E$12,"",IF(($E726&gt;=AM$307),AM718-$D726*AM$302,INDEX(F722:BM781,AM$307,$E726)))</f>
        <v/>
      </c>
      <c r="AN726" s="2406" t="str">
        <f ca="1">IF($E726&gt;$E$12,"",IF(($E726&gt;=AN$307),AN718-$D726*AN$302,INDEX(F722:BM781,AN$307,$E726)))</f>
        <v/>
      </c>
      <c r="AO726" s="2406" t="str">
        <f ca="1">IF($E726&gt;$E$12,"",IF(($E726&gt;=AO$307),AO718-$D726*AO$302,INDEX(F722:BM781,AO$307,$E726)))</f>
        <v/>
      </c>
      <c r="AP726" s="2406" t="str">
        <f ca="1">IF($E726&gt;$E$12,"",IF(($E726&gt;=AP$307),AP718-$D726*AP$302,INDEX(F722:BM781,AP$307,$E726)))</f>
        <v/>
      </c>
      <c r="AQ726" s="2406" t="str">
        <f ca="1">IF($E726&gt;$E$12,"",IF(($E726&gt;=AQ$307),AQ718-$D726*AQ$302,INDEX(F722:BM781,AQ$307,$E726)))</f>
        <v/>
      </c>
      <c r="AR726" s="2406" t="str">
        <f ca="1">IF($E726&gt;$E$12,"",IF(($E726&gt;=AR$307),AR718-$D726*AR$302,INDEX(F722:BM781,AR$307,$E726)))</f>
        <v/>
      </c>
      <c r="AS726" s="2406" t="str">
        <f ca="1">IF($E726&gt;$E$12,"",IF(($E726&gt;=AS$307),AS718-$D726*AS$302,INDEX(F722:BM781,AS$307,$E726)))</f>
        <v/>
      </c>
      <c r="AT726" s="2406" t="str">
        <f ca="1">IF($E726&gt;$E$12,"",IF(($E726&gt;=AT$307),AT718-$D726*AT$302,INDEX(F722:BM781,AT$307,$E726)))</f>
        <v/>
      </c>
      <c r="AU726" s="2406" t="str">
        <f ca="1">IF($E726&gt;$E$12,"",IF(($E726&gt;=AU$307),AU718-$D726*AU$302,INDEX(F722:BM781,AU$307,$E726)))</f>
        <v/>
      </c>
      <c r="AV726" s="2406" t="str">
        <f ca="1">IF($E726&gt;$E$12,"",IF(($E726&gt;=AV$307),AV718-$D726*AV$302,INDEX(F722:BM781,AV$307,$E726)))</f>
        <v/>
      </c>
      <c r="AW726" s="2406" t="str">
        <f ca="1">IF($E726&gt;$E$12,"",IF(($E726&gt;=AW$307),AW718-$D726*AW$302,INDEX(F722:BM781,AW$307,$E726)))</f>
        <v/>
      </c>
      <c r="AX726" s="2406" t="str">
        <f ca="1">IF($E726&gt;$E$12,"",IF(($E726&gt;=AX$307),AX718-$D726*AX$302,INDEX(F722:BM781,AX$307,$E726)))</f>
        <v/>
      </c>
      <c r="AY726" s="2406" t="str">
        <f ca="1">IF($E726&gt;$E$12,"",IF(($E726&gt;=AY$307),AY718-$D726*AY$302,INDEX(F722:BM781,AY$307,$E726)))</f>
        <v/>
      </c>
      <c r="AZ726" s="2406" t="str">
        <f ca="1">IF($E726&gt;$E$12,"",IF(($E726&gt;=AZ$307),AZ718-$D726*AZ$302,INDEX(F722:BM781,AZ$307,$E726)))</f>
        <v/>
      </c>
      <c r="BA726" s="2406" t="str">
        <f ca="1">IF($E726&gt;$E$12,"",IF(($E726&gt;=BA$307),BA718-$D726*BA$302,INDEX(F722:BM781,BA$307,$E726)))</f>
        <v/>
      </c>
      <c r="BB726" s="2406" t="str">
        <f ca="1">IF($E726&gt;$E$12,"",IF(($E726&gt;=BB$307),BB718-$D726*BB$302,INDEX(F722:BM781,BB$307,$E726)))</f>
        <v/>
      </c>
      <c r="BC726" s="2406" t="str">
        <f ca="1">IF($E726&gt;$E$12,"",IF(($E726&gt;=BC$307),BC718-$D726*BC$302,INDEX(F722:BM781,BC$307,$E726)))</f>
        <v/>
      </c>
      <c r="BD726" s="2406" t="str">
        <f ca="1">IF($E726&gt;$E$12,"",IF(($E726&gt;=BD$307),BD718-$D726*BD$302,INDEX(F722:BM781,BD$307,$E726)))</f>
        <v/>
      </c>
      <c r="BE726" s="2406" t="str">
        <f ca="1">IF($E726&gt;$E$12,"",IF(($E726&gt;=BE$307),BE718-$D726*BE$302,INDEX(F722:BM781,BE$307,$E726)))</f>
        <v/>
      </c>
      <c r="BF726" s="2406" t="str">
        <f ca="1">IF($E726&gt;$E$12,"",IF(($E726&gt;=BF$307),BF718-$D726*BF$302,INDEX(F722:BM781,BF$307,$E726)))</f>
        <v/>
      </c>
      <c r="BG726" s="2406" t="str">
        <f ca="1">IF($E726&gt;$E$12,"",IF(($E726&gt;=BG$307),BG718-$D726*BG$302,INDEX(F722:BM781,BG$307,$E726)))</f>
        <v/>
      </c>
      <c r="BH726" s="2406" t="str">
        <f ca="1">IF($E726&gt;$E$12,"",IF(($E726&gt;=BH$307),BH718-$D726*BH$302,INDEX(F722:BM781,BH$307,$E726)))</f>
        <v/>
      </c>
      <c r="BI726" s="2406" t="str">
        <f ca="1">IF($E726&gt;$E$12,"",IF(($E726&gt;=BI$307),BI718-$D726*BI$302,INDEX(F722:BM781,BI$307,$E726)))</f>
        <v/>
      </c>
      <c r="BJ726" s="2406" t="str">
        <f ca="1">IF($E726&gt;$E$12,"",IF(($E726&gt;=BJ$307),BJ718-$D726*BJ$302,INDEX(F722:BM781,BJ$307,$E726)))</f>
        <v/>
      </c>
      <c r="BK726" s="2406" t="str">
        <f ca="1">IF($E726&gt;$E$12,"",IF(($E726&gt;=BK$307),BK718-$D726*BK$302,INDEX(F722:BM781,BK$307,$E726)))</f>
        <v/>
      </c>
      <c r="BL726" s="2406" t="str">
        <f ca="1">IF($E726&gt;$E$12,"",IF(($E726&gt;=BL$307),BL718-$D726*BL$302,INDEX(F722:BM781,BL$307,$E726)))</f>
        <v/>
      </c>
      <c r="BM726" s="2406" t="str">
        <f ca="1">IF($E726&gt;$E$12,"",IF(($E726&gt;=BM$307),BM718-$D726*BM$302,INDEX(F722:BM781,BM$307,$E726)))</f>
        <v/>
      </c>
    </row>
    <row r="727" spans="3:65" ht="13.5" x14ac:dyDescent="0.25">
      <c r="C727" s="2357"/>
      <c r="D727" s="2405">
        <f ca="1">INDEX(F717:BM717,E727)</f>
        <v>2.5975774975449044E-3</v>
      </c>
      <c r="E727" s="2316">
        <v>6</v>
      </c>
      <c r="F727" s="2406">
        <f ca="1">IF($E727&gt;$E$12,"",IF(($E727&gt;=F$307),F718-$D727*F$302,INDEX(F722:BM781,F$307,$E727)))</f>
        <v>0.99084094984319748</v>
      </c>
      <c r="G727" s="2406">
        <f ca="1">IF($E727&gt;$E$12,"",IF(($E727&gt;=G$307),G718-$D727*G$302,INDEX(F722:BM781,G$307,$E727)))</f>
        <v>1.9813353140257628</v>
      </c>
      <c r="H727" s="2406">
        <f ca="1">IF($E727&gt;$E$12,"",IF(($E727&gt;=H$307),H718-$D727*H$302,INDEX(F722:BM781,H$307,$E727)))</f>
        <v>2.9710478595262608</v>
      </c>
      <c r="I727" s="2406">
        <f ca="1">IF($E727&gt;$E$12,"",IF(($E727&gt;=I$307),I718-$D727*I$302,INDEX(F722:BM781,I$307,$E727)))</f>
        <v>3.9593433849729647</v>
      </c>
      <c r="J727" s="2406">
        <f ca="1">IF($E727&gt;$E$12,"",IF(($E727&gt;=J$307),J718-$D727*J$302,INDEX(F722:BM781,J$307,$E727)))</f>
        <v>4.9452242530879866</v>
      </c>
      <c r="K727" s="2406">
        <f ca="1">IF($E727&gt;$E$12,"",IF(($E727&gt;=K$307),K718-$D727*K$302,INDEX(F722:BM781,K$307,$E727)))</f>
        <v>5.9270752217008829</v>
      </c>
      <c r="L727" s="2406">
        <f ca="1">IF($E727&gt;$E$12,"",IF(($E727&gt;=L$307),L718-$D727*L$302,INDEX(F722:BM781,L$307,$E727)))</f>
        <v>5.9434988335747345</v>
      </c>
      <c r="M727" s="2406">
        <f ca="1">IF($E727&gt;$E$12,"",IF(($E727&gt;=M$307),M718-$D727*M$302,INDEX(F722:BM781,M$307,$E727)))</f>
        <v>5.9495880782549442</v>
      </c>
      <c r="N727" s="2406">
        <f ca="1">IF($E727&gt;$E$12,"",IF(($E727&gt;=N$307),N718-$D727*N$302,INDEX(F722:BM781,N$307,$E727)))</f>
        <v>5.9518457363791288</v>
      </c>
      <c r="O727" s="2406">
        <f ca="1">IF($E727&gt;$E$12,"",IF(($E727&gt;=O$307),O718-$D727*O$302,INDEX(F722:BM781,O$307,$E727)))</f>
        <v>5.9526827893263139</v>
      </c>
      <c r="P727" s="2406">
        <f ca="1">IF($E727&gt;$E$12,"",IF(($E727&gt;=P$307),P718-$D727*P$302,INDEX(F722:BM781,P$307,$E727)))</f>
        <v>5.953176</v>
      </c>
      <c r="Q727" s="2406" t="str">
        <f ca="1">IF($E727&gt;$E$12,"",IF(($E727&gt;=Q$307),Q718-$D727*Q$302,INDEX(F722:BM781,Q$307,$E727)))</f>
        <v/>
      </c>
      <c r="R727" s="2406" t="str">
        <f ca="1">IF($E727&gt;$E$12,"",IF(($E727&gt;=R$307),R718-$D727*R$302,INDEX(F722:BM781,R$307,$E727)))</f>
        <v/>
      </c>
      <c r="S727" s="2406" t="str">
        <f ca="1">IF($E727&gt;$E$12,"",IF(($E727&gt;=S$307),S718-$D727*S$302,INDEX(F722:BM781,S$307,$E727)))</f>
        <v/>
      </c>
      <c r="T727" s="2406" t="str">
        <f ca="1">IF($E727&gt;$E$12,"",IF(($E727&gt;=T$307),T718-$D727*T$302,INDEX(F722:BM781,T$307,$E727)))</f>
        <v/>
      </c>
      <c r="U727" s="2406" t="str">
        <f ca="1">IF($E727&gt;$E$12,"",IF(($E727&gt;=U$307),U718-$D727*U$302,INDEX(F722:BM781,U$307,$E727)))</f>
        <v/>
      </c>
      <c r="V727" s="2406" t="str">
        <f ca="1">IF($E727&gt;$E$12,"",IF(($E727&gt;=V$307),V718-$D727*V$302,INDEX(F722:BM781,V$307,$E727)))</f>
        <v/>
      </c>
      <c r="W727" s="2406" t="str">
        <f ca="1">IF($E727&gt;$E$12,"",IF(($E727&gt;=W$307),W718-$D727*W$302,INDEX(F722:BM781,W$307,$E727)))</f>
        <v/>
      </c>
      <c r="X727" s="2406" t="str">
        <f ca="1">IF($E727&gt;$E$12,"",IF(($E727&gt;=X$307),X718-$D727*X$302,INDEX(F722:BM781,X$307,$E727)))</f>
        <v/>
      </c>
      <c r="Y727" s="2406" t="str">
        <f ca="1">IF($E727&gt;$E$12,"",IF(($E727&gt;=Y$307),Y718-$D727*Y$302,INDEX(F722:BM781,Y$307,$E727)))</f>
        <v/>
      </c>
      <c r="Z727" s="2406" t="str">
        <f ca="1">IF($E727&gt;$E$12,"",IF(($E727&gt;=Z$307),Z718-$D727*Z$302,INDEX(F722:BM781,Z$307,$E727)))</f>
        <v/>
      </c>
      <c r="AA727" s="2406" t="str">
        <f ca="1">IF($E727&gt;$E$12,"",IF(($E727&gt;=AA$307),AA718-$D727*AA$302,INDEX(F722:BM781,AA$307,$E727)))</f>
        <v/>
      </c>
      <c r="AB727" s="2406" t="str">
        <f ca="1">IF($E727&gt;$E$12,"",IF(($E727&gt;=AB$307),AB718-$D727*AB$302,INDEX(F722:BM781,AB$307,$E727)))</f>
        <v/>
      </c>
      <c r="AC727" s="2406" t="str">
        <f ca="1">IF($E727&gt;$E$12,"",IF(($E727&gt;=AC$307),AC718-$D727*AC$302,INDEX(F722:BM781,AC$307,$E727)))</f>
        <v/>
      </c>
      <c r="AD727" s="2406" t="str">
        <f ca="1">IF($E727&gt;$E$12,"",IF(($E727&gt;=AD$307),AD718-$D727*AD$302,INDEX(F722:BM781,AD$307,$E727)))</f>
        <v/>
      </c>
      <c r="AE727" s="2406" t="str">
        <f ca="1">IF($E727&gt;$E$12,"",IF(($E727&gt;=AE$307),AE718-$D727*AE$302,INDEX(F722:BM781,AE$307,$E727)))</f>
        <v/>
      </c>
      <c r="AF727" s="2406" t="str">
        <f ca="1">IF($E727&gt;$E$12,"",IF(($E727&gt;=AF$307),AF718-$D727*AF$302,INDEX(F722:BM781,AF$307,$E727)))</f>
        <v/>
      </c>
      <c r="AG727" s="2406" t="str">
        <f ca="1">IF($E727&gt;$E$12,"",IF(($E727&gt;=AG$307),AG718-$D727*AG$302,INDEX(F722:BM781,AG$307,$E727)))</f>
        <v/>
      </c>
      <c r="AH727" s="2406" t="str">
        <f ca="1">IF($E727&gt;$E$12,"",IF(($E727&gt;=AH$307),AH718-$D727*AH$302,INDEX(F722:BM781,AH$307,$E727)))</f>
        <v/>
      </c>
      <c r="AI727" s="2406" t="str">
        <f ca="1">IF($E727&gt;$E$12,"",IF(($E727&gt;=AI$307),AI718-$D727*AI$302,INDEX(F722:BM781,AI$307,$E727)))</f>
        <v/>
      </c>
      <c r="AJ727" s="2406" t="str">
        <f ca="1">IF($E727&gt;$E$12,"",IF(($E727&gt;=AJ$307),AJ718-$D727*AJ$302,INDEX(F722:BM781,AJ$307,$E727)))</f>
        <v/>
      </c>
      <c r="AK727" s="2406" t="str">
        <f ca="1">IF($E727&gt;$E$12,"",IF(($E727&gt;=AK$307),AK718-$D727*AK$302,INDEX(F722:BM781,AK$307,$E727)))</f>
        <v/>
      </c>
      <c r="AL727" s="2406" t="str">
        <f ca="1">IF($E727&gt;$E$12,"",IF(($E727&gt;=AL$307),AL718-$D727*AL$302,INDEX(F722:BM781,AL$307,$E727)))</f>
        <v/>
      </c>
      <c r="AM727" s="2406" t="str">
        <f ca="1">IF($E727&gt;$E$12,"",IF(($E727&gt;=AM$307),AM718-$D727*AM$302,INDEX(F722:BM781,AM$307,$E727)))</f>
        <v/>
      </c>
      <c r="AN727" s="2406" t="str">
        <f ca="1">IF($E727&gt;$E$12,"",IF(($E727&gt;=AN$307),AN718-$D727*AN$302,INDEX(F722:BM781,AN$307,$E727)))</f>
        <v/>
      </c>
      <c r="AO727" s="2406" t="str">
        <f ca="1">IF($E727&gt;$E$12,"",IF(($E727&gt;=AO$307),AO718-$D727*AO$302,INDEX(F722:BM781,AO$307,$E727)))</f>
        <v/>
      </c>
      <c r="AP727" s="2406" t="str">
        <f ca="1">IF($E727&gt;$E$12,"",IF(($E727&gt;=AP$307),AP718-$D727*AP$302,INDEX(F722:BM781,AP$307,$E727)))</f>
        <v/>
      </c>
      <c r="AQ727" s="2406" t="str">
        <f ca="1">IF($E727&gt;$E$12,"",IF(($E727&gt;=AQ$307),AQ718-$D727*AQ$302,INDEX(F722:BM781,AQ$307,$E727)))</f>
        <v/>
      </c>
      <c r="AR727" s="2406" t="str">
        <f ca="1">IF($E727&gt;$E$12,"",IF(($E727&gt;=AR$307),AR718-$D727*AR$302,INDEX(F722:BM781,AR$307,$E727)))</f>
        <v/>
      </c>
      <c r="AS727" s="2406" t="str">
        <f ca="1">IF($E727&gt;$E$12,"",IF(($E727&gt;=AS$307),AS718-$D727*AS$302,INDEX(F722:BM781,AS$307,$E727)))</f>
        <v/>
      </c>
      <c r="AT727" s="2406" t="str">
        <f ca="1">IF($E727&gt;$E$12,"",IF(($E727&gt;=AT$307),AT718-$D727*AT$302,INDEX(F722:BM781,AT$307,$E727)))</f>
        <v/>
      </c>
      <c r="AU727" s="2406" t="str">
        <f ca="1">IF($E727&gt;$E$12,"",IF(($E727&gt;=AU$307),AU718-$D727*AU$302,INDEX(F722:BM781,AU$307,$E727)))</f>
        <v/>
      </c>
      <c r="AV727" s="2406" t="str">
        <f ca="1">IF($E727&gt;$E$12,"",IF(($E727&gt;=AV$307),AV718-$D727*AV$302,INDEX(F722:BM781,AV$307,$E727)))</f>
        <v/>
      </c>
      <c r="AW727" s="2406" t="str">
        <f ca="1">IF($E727&gt;$E$12,"",IF(($E727&gt;=AW$307),AW718-$D727*AW$302,INDEX(F722:BM781,AW$307,$E727)))</f>
        <v/>
      </c>
      <c r="AX727" s="2406" t="str">
        <f ca="1">IF($E727&gt;$E$12,"",IF(($E727&gt;=AX$307),AX718-$D727*AX$302,INDEX(F722:BM781,AX$307,$E727)))</f>
        <v/>
      </c>
      <c r="AY727" s="2406" t="str">
        <f ca="1">IF($E727&gt;$E$12,"",IF(($E727&gt;=AY$307),AY718-$D727*AY$302,INDEX(F722:BM781,AY$307,$E727)))</f>
        <v/>
      </c>
      <c r="AZ727" s="2406" t="str">
        <f ca="1">IF($E727&gt;$E$12,"",IF(($E727&gt;=AZ$307),AZ718-$D727*AZ$302,INDEX(F722:BM781,AZ$307,$E727)))</f>
        <v/>
      </c>
      <c r="BA727" s="2406" t="str">
        <f ca="1">IF($E727&gt;$E$12,"",IF(($E727&gt;=BA$307),BA718-$D727*BA$302,INDEX(F722:BM781,BA$307,$E727)))</f>
        <v/>
      </c>
      <c r="BB727" s="2406" t="str">
        <f ca="1">IF($E727&gt;$E$12,"",IF(($E727&gt;=BB$307),BB718-$D727*BB$302,INDEX(F722:BM781,BB$307,$E727)))</f>
        <v/>
      </c>
      <c r="BC727" s="2406" t="str">
        <f ca="1">IF($E727&gt;$E$12,"",IF(($E727&gt;=BC$307),BC718-$D727*BC$302,INDEX(F722:BM781,BC$307,$E727)))</f>
        <v/>
      </c>
      <c r="BD727" s="2406" t="str">
        <f ca="1">IF($E727&gt;$E$12,"",IF(($E727&gt;=BD$307),BD718-$D727*BD$302,INDEX(F722:BM781,BD$307,$E727)))</f>
        <v/>
      </c>
      <c r="BE727" s="2406" t="str">
        <f ca="1">IF($E727&gt;$E$12,"",IF(($E727&gt;=BE$307),BE718-$D727*BE$302,INDEX(F722:BM781,BE$307,$E727)))</f>
        <v/>
      </c>
      <c r="BF727" s="2406" t="str">
        <f ca="1">IF($E727&gt;$E$12,"",IF(($E727&gt;=BF$307),BF718-$D727*BF$302,INDEX(F722:BM781,BF$307,$E727)))</f>
        <v/>
      </c>
      <c r="BG727" s="2406" t="str">
        <f ca="1">IF($E727&gt;$E$12,"",IF(($E727&gt;=BG$307),BG718-$D727*BG$302,INDEX(F722:BM781,BG$307,$E727)))</f>
        <v/>
      </c>
      <c r="BH727" s="2406" t="str">
        <f ca="1">IF($E727&gt;$E$12,"",IF(($E727&gt;=BH$307),BH718-$D727*BH$302,INDEX(F722:BM781,BH$307,$E727)))</f>
        <v/>
      </c>
      <c r="BI727" s="2406" t="str">
        <f ca="1">IF($E727&gt;$E$12,"",IF(($E727&gt;=BI$307),BI718-$D727*BI$302,INDEX(F722:BM781,BI$307,$E727)))</f>
        <v/>
      </c>
      <c r="BJ727" s="2406" t="str">
        <f ca="1">IF($E727&gt;$E$12,"",IF(($E727&gt;=BJ$307),BJ718-$D727*BJ$302,INDEX(F722:BM781,BJ$307,$E727)))</f>
        <v/>
      </c>
      <c r="BK727" s="2406" t="str">
        <f ca="1">IF($E727&gt;$E$12,"",IF(($E727&gt;=BK$307),BK718-$D727*BK$302,INDEX(F722:BM781,BK$307,$E727)))</f>
        <v/>
      </c>
      <c r="BL727" s="2406" t="str">
        <f ca="1">IF($E727&gt;$E$12,"",IF(($E727&gt;=BL$307),BL718-$D727*BL$302,INDEX(F722:BM781,BL$307,$E727)))</f>
        <v/>
      </c>
      <c r="BM727" s="2406" t="str">
        <f ca="1">IF($E727&gt;$E$12,"",IF(($E727&gt;=BM$307),BM718-$D727*BM$302,INDEX(F722:BM781,BM$307,$E727)))</f>
        <v/>
      </c>
    </row>
    <row r="728" spans="3:65" ht="13.5" x14ac:dyDescent="0.25">
      <c r="C728" s="2357"/>
      <c r="D728" s="2405">
        <f ca="1">INDEX(F717:BM717,E728)</f>
        <v>9.6308199924891242E-4</v>
      </c>
      <c r="E728" s="2316">
        <v>7</v>
      </c>
      <c r="F728" s="2406">
        <f ca="1">IF($E728&gt;$E$12,"",IF(($E728&gt;=F$307),F718-$D728*F$302,INDEX(F722:BM781,F$307,$E728)))</f>
        <v>0.99169359943049651</v>
      </c>
      <c r="G728" s="2406">
        <f ca="1">IF($E728&gt;$E$12,"",IF(($E728&gt;=G$307),G718-$D728*G$302,INDEX(F722:BM781,G$307,$E728)))</f>
        <v>1.9832586982055678</v>
      </c>
      <c r="H728" s="2406">
        <f ca="1">IF($E728&gt;$E$12,"",IF(($E728&gt;=H$307),H718-$D728*H$302,INDEX(F722:BM781,H$307,$E728)))</f>
        <v>2.9745339286321153</v>
      </c>
      <c r="I728" s="2406">
        <f ca="1">IF($E728&gt;$E$12,"",IF(($E728&gt;=I$307),I718-$D728*I$302,INDEX(F722:BM781,I$307,$E728)))</f>
        <v>3.965283782430757</v>
      </c>
      <c r="J728" s="2406">
        <f ca="1">IF($E728&gt;$E$12,"",IF(($E728&gt;=J$307),J718-$D728*J$302,INDEX(F722:BM781,J$307,$E728)))</f>
        <v>4.9551383740042318</v>
      </c>
      <c r="K728" s="2406">
        <f ca="1">IF($E728&gt;$E$12,"",IF(($E728&gt;=K$307),K718-$D728*K$302,INDEX(F722:BM781,K$307,$E728)))</f>
        <v>5.9434988335747345</v>
      </c>
      <c r="L728" s="2406">
        <f ca="1">IF($E728&gt;$E$12,"",IF(($E728&gt;=L$307),L718-$D728*L$302,INDEX(F722:BM781,L$307,$E728)))</f>
        <v>6.9293841322800018</v>
      </c>
      <c r="M728" s="2406">
        <f ca="1">IF($E728&gt;$E$12,"",IF(($E728&gt;=M$307),M718-$D728*M$302,INDEX(F722:BM781,M$307,$E728)))</f>
        <v>6.9394443125211636</v>
      </c>
      <c r="N728" s="2406">
        <f ca="1">IF($E728&gt;$E$12,"",IF(($E728&gt;=N$307),N718-$D728*N$302,INDEX(F722:BM781,N$307,$E728)))</f>
        <v>6.943174241082918</v>
      </c>
      <c r="O728" s="2406">
        <f ca="1">IF($E728&gt;$E$12,"",IF(($E728&gt;=O$307),O718-$D728*O$302,INDEX(F722:BM781,O$307,$E728)))</f>
        <v>6.9445571553789129</v>
      </c>
      <c r="P728" s="2406">
        <f ca="1">IF($E728&gt;$E$12,"",IF(($E728&gt;=P$307),P718-$D728*P$302,INDEX(F722:BM781,P$307,$E728)))</f>
        <v>6.9453719999999999</v>
      </c>
      <c r="Q728" s="2406" t="str">
        <f ca="1">IF($E728&gt;$E$12,"",IF(($E728&gt;=Q$307),Q718-$D728*Q$302,INDEX(F722:BM781,Q$307,$E728)))</f>
        <v/>
      </c>
      <c r="R728" s="2406" t="str">
        <f ca="1">IF($E728&gt;$E$12,"",IF(($E728&gt;=R$307),R718-$D728*R$302,INDEX(F722:BM781,R$307,$E728)))</f>
        <v/>
      </c>
      <c r="S728" s="2406" t="str">
        <f ca="1">IF($E728&gt;$E$12,"",IF(($E728&gt;=S$307),S718-$D728*S$302,INDEX(F722:BM781,S$307,$E728)))</f>
        <v/>
      </c>
      <c r="T728" s="2406" t="str">
        <f ca="1">IF($E728&gt;$E$12,"",IF(($E728&gt;=T$307),T718-$D728*T$302,INDEX(F722:BM781,T$307,$E728)))</f>
        <v/>
      </c>
      <c r="U728" s="2406" t="str">
        <f ca="1">IF($E728&gt;$E$12,"",IF(($E728&gt;=U$307),U718-$D728*U$302,INDEX(F722:BM781,U$307,$E728)))</f>
        <v/>
      </c>
      <c r="V728" s="2406" t="str">
        <f ca="1">IF($E728&gt;$E$12,"",IF(($E728&gt;=V$307),V718-$D728*V$302,INDEX(F722:BM781,V$307,$E728)))</f>
        <v/>
      </c>
      <c r="W728" s="2406" t="str">
        <f ca="1">IF($E728&gt;$E$12,"",IF(($E728&gt;=W$307),W718-$D728*W$302,INDEX(F722:BM781,W$307,$E728)))</f>
        <v/>
      </c>
      <c r="X728" s="2406" t="str">
        <f ca="1">IF($E728&gt;$E$12,"",IF(($E728&gt;=X$307),X718-$D728*X$302,INDEX(F722:BM781,X$307,$E728)))</f>
        <v/>
      </c>
      <c r="Y728" s="2406" t="str">
        <f ca="1">IF($E728&gt;$E$12,"",IF(($E728&gt;=Y$307),Y718-$D728*Y$302,INDEX(F722:BM781,Y$307,$E728)))</f>
        <v/>
      </c>
      <c r="Z728" s="2406" t="str">
        <f ca="1">IF($E728&gt;$E$12,"",IF(($E728&gt;=Z$307),Z718-$D728*Z$302,INDEX(F722:BM781,Z$307,$E728)))</f>
        <v/>
      </c>
      <c r="AA728" s="2406" t="str">
        <f ca="1">IF($E728&gt;$E$12,"",IF(($E728&gt;=AA$307),AA718-$D728*AA$302,INDEX(F722:BM781,AA$307,$E728)))</f>
        <v/>
      </c>
      <c r="AB728" s="2406" t="str">
        <f ca="1">IF($E728&gt;$E$12,"",IF(($E728&gt;=AB$307),AB718-$D728*AB$302,INDEX(F722:BM781,AB$307,$E728)))</f>
        <v/>
      </c>
      <c r="AC728" s="2406" t="str">
        <f ca="1">IF($E728&gt;$E$12,"",IF(($E728&gt;=AC$307),AC718-$D728*AC$302,INDEX(F722:BM781,AC$307,$E728)))</f>
        <v/>
      </c>
      <c r="AD728" s="2406" t="str">
        <f ca="1">IF($E728&gt;$E$12,"",IF(($E728&gt;=AD$307),AD718-$D728*AD$302,INDEX(F722:BM781,AD$307,$E728)))</f>
        <v/>
      </c>
      <c r="AE728" s="2406" t="str">
        <f ca="1">IF($E728&gt;$E$12,"",IF(($E728&gt;=AE$307),AE718-$D728*AE$302,INDEX(F722:BM781,AE$307,$E728)))</f>
        <v/>
      </c>
      <c r="AF728" s="2406" t="str">
        <f ca="1">IF($E728&gt;$E$12,"",IF(($E728&gt;=AF$307),AF718-$D728*AF$302,INDEX(F722:BM781,AF$307,$E728)))</f>
        <v/>
      </c>
      <c r="AG728" s="2406" t="str">
        <f ca="1">IF($E728&gt;$E$12,"",IF(($E728&gt;=AG$307),AG718-$D728*AG$302,INDEX(F722:BM781,AG$307,$E728)))</f>
        <v/>
      </c>
      <c r="AH728" s="2406" t="str">
        <f ca="1">IF($E728&gt;$E$12,"",IF(($E728&gt;=AH$307),AH718-$D728*AH$302,INDEX(F722:BM781,AH$307,$E728)))</f>
        <v/>
      </c>
      <c r="AI728" s="2406" t="str">
        <f ca="1">IF($E728&gt;$E$12,"",IF(($E728&gt;=AI$307),AI718-$D728*AI$302,INDEX(F722:BM781,AI$307,$E728)))</f>
        <v/>
      </c>
      <c r="AJ728" s="2406" t="str">
        <f ca="1">IF($E728&gt;$E$12,"",IF(($E728&gt;=AJ$307),AJ718-$D728*AJ$302,INDEX(F722:BM781,AJ$307,$E728)))</f>
        <v/>
      </c>
      <c r="AK728" s="2406" t="str">
        <f ca="1">IF($E728&gt;$E$12,"",IF(($E728&gt;=AK$307),AK718-$D728*AK$302,INDEX(F722:BM781,AK$307,$E728)))</f>
        <v/>
      </c>
      <c r="AL728" s="2406" t="str">
        <f ca="1">IF($E728&gt;$E$12,"",IF(($E728&gt;=AL$307),AL718-$D728*AL$302,INDEX(F722:BM781,AL$307,$E728)))</f>
        <v/>
      </c>
      <c r="AM728" s="2406" t="str">
        <f ca="1">IF($E728&gt;$E$12,"",IF(($E728&gt;=AM$307),AM718-$D728*AM$302,INDEX(F722:BM781,AM$307,$E728)))</f>
        <v/>
      </c>
      <c r="AN728" s="2406" t="str">
        <f ca="1">IF($E728&gt;$E$12,"",IF(($E728&gt;=AN$307),AN718-$D728*AN$302,INDEX(F722:BM781,AN$307,$E728)))</f>
        <v/>
      </c>
      <c r="AO728" s="2406" t="str">
        <f ca="1">IF($E728&gt;$E$12,"",IF(($E728&gt;=AO$307),AO718-$D728*AO$302,INDEX(F722:BM781,AO$307,$E728)))</f>
        <v/>
      </c>
      <c r="AP728" s="2406" t="str">
        <f ca="1">IF($E728&gt;$E$12,"",IF(($E728&gt;=AP$307),AP718-$D728*AP$302,INDEX(F722:BM781,AP$307,$E728)))</f>
        <v/>
      </c>
      <c r="AQ728" s="2406" t="str">
        <f ca="1">IF($E728&gt;$E$12,"",IF(($E728&gt;=AQ$307),AQ718-$D728*AQ$302,INDEX(F722:BM781,AQ$307,$E728)))</f>
        <v/>
      </c>
      <c r="AR728" s="2406" t="str">
        <f ca="1">IF($E728&gt;$E$12,"",IF(($E728&gt;=AR$307),AR718-$D728*AR$302,INDEX(F722:BM781,AR$307,$E728)))</f>
        <v/>
      </c>
      <c r="AS728" s="2406" t="str">
        <f ca="1">IF($E728&gt;$E$12,"",IF(($E728&gt;=AS$307),AS718-$D728*AS$302,INDEX(F722:BM781,AS$307,$E728)))</f>
        <v/>
      </c>
      <c r="AT728" s="2406" t="str">
        <f ca="1">IF($E728&gt;$E$12,"",IF(($E728&gt;=AT$307),AT718-$D728*AT$302,INDEX(F722:BM781,AT$307,$E728)))</f>
        <v/>
      </c>
      <c r="AU728" s="2406" t="str">
        <f ca="1">IF($E728&gt;$E$12,"",IF(($E728&gt;=AU$307),AU718-$D728*AU$302,INDEX(F722:BM781,AU$307,$E728)))</f>
        <v/>
      </c>
      <c r="AV728" s="2406" t="str">
        <f ca="1">IF($E728&gt;$E$12,"",IF(($E728&gt;=AV$307),AV718-$D728*AV$302,INDEX(F722:BM781,AV$307,$E728)))</f>
        <v/>
      </c>
      <c r="AW728" s="2406" t="str">
        <f ca="1">IF($E728&gt;$E$12,"",IF(($E728&gt;=AW$307),AW718-$D728*AW$302,INDEX(F722:BM781,AW$307,$E728)))</f>
        <v/>
      </c>
      <c r="AX728" s="2406" t="str">
        <f ca="1">IF($E728&gt;$E$12,"",IF(($E728&gt;=AX$307),AX718-$D728*AX$302,INDEX(F722:BM781,AX$307,$E728)))</f>
        <v/>
      </c>
      <c r="AY728" s="2406" t="str">
        <f ca="1">IF($E728&gt;$E$12,"",IF(($E728&gt;=AY$307),AY718-$D728*AY$302,INDEX(F722:BM781,AY$307,$E728)))</f>
        <v/>
      </c>
      <c r="AZ728" s="2406" t="str">
        <f ca="1">IF($E728&gt;$E$12,"",IF(($E728&gt;=AZ$307),AZ718-$D728*AZ$302,INDEX(F722:BM781,AZ$307,$E728)))</f>
        <v/>
      </c>
      <c r="BA728" s="2406" t="str">
        <f ca="1">IF($E728&gt;$E$12,"",IF(($E728&gt;=BA$307),BA718-$D728*BA$302,INDEX(F722:BM781,BA$307,$E728)))</f>
        <v/>
      </c>
      <c r="BB728" s="2406" t="str">
        <f ca="1">IF($E728&gt;$E$12,"",IF(($E728&gt;=BB$307),BB718-$D728*BB$302,INDEX(F722:BM781,BB$307,$E728)))</f>
        <v/>
      </c>
      <c r="BC728" s="2406" t="str">
        <f ca="1">IF($E728&gt;$E$12,"",IF(($E728&gt;=BC$307),BC718-$D728*BC$302,INDEX(F722:BM781,BC$307,$E728)))</f>
        <v/>
      </c>
      <c r="BD728" s="2406" t="str">
        <f ca="1">IF($E728&gt;$E$12,"",IF(($E728&gt;=BD$307),BD718-$D728*BD$302,INDEX(F722:BM781,BD$307,$E728)))</f>
        <v/>
      </c>
      <c r="BE728" s="2406" t="str">
        <f ca="1">IF($E728&gt;$E$12,"",IF(($E728&gt;=BE$307),BE718-$D728*BE$302,INDEX(F722:BM781,BE$307,$E728)))</f>
        <v/>
      </c>
      <c r="BF728" s="2406" t="str">
        <f ca="1">IF($E728&gt;$E$12,"",IF(($E728&gt;=BF$307),BF718-$D728*BF$302,INDEX(F722:BM781,BF$307,$E728)))</f>
        <v/>
      </c>
      <c r="BG728" s="2406" t="str">
        <f ca="1">IF($E728&gt;$E$12,"",IF(($E728&gt;=BG$307),BG718-$D728*BG$302,INDEX(F722:BM781,BG$307,$E728)))</f>
        <v/>
      </c>
      <c r="BH728" s="2406" t="str">
        <f ca="1">IF($E728&gt;$E$12,"",IF(($E728&gt;=BH$307),BH718-$D728*BH$302,INDEX(F722:BM781,BH$307,$E728)))</f>
        <v/>
      </c>
      <c r="BI728" s="2406" t="str">
        <f ca="1">IF($E728&gt;$E$12,"",IF(($E728&gt;=BI$307),BI718-$D728*BI$302,INDEX(F722:BM781,BI$307,$E728)))</f>
        <v/>
      </c>
      <c r="BJ728" s="2406" t="str">
        <f ca="1">IF($E728&gt;$E$12,"",IF(($E728&gt;=BJ$307),BJ718-$D728*BJ$302,INDEX(F722:BM781,BJ$307,$E728)))</f>
        <v/>
      </c>
      <c r="BK728" s="2406" t="str">
        <f ca="1">IF($E728&gt;$E$12,"",IF(($E728&gt;=BK$307),BK718-$D728*BK$302,INDEX(F722:BM781,BK$307,$E728)))</f>
        <v/>
      </c>
      <c r="BL728" s="2406" t="str">
        <f ca="1">IF($E728&gt;$E$12,"",IF(($E728&gt;=BL$307),BL718-$D728*BL$302,INDEX(F722:BM781,BL$307,$E728)))</f>
        <v/>
      </c>
      <c r="BM728" s="2406" t="str">
        <f ca="1">IF($E728&gt;$E$12,"",IF(($E728&gt;=BM$307),BM718-$D728*BM$302,INDEX(F722:BM781,BM$307,$E728)))</f>
        <v/>
      </c>
    </row>
    <row r="729" spans="3:65" ht="13.5" x14ac:dyDescent="0.25">
      <c r="C729" s="2357"/>
      <c r="D729" s="2405">
        <f ca="1">INDEX(F717:BM717,E729)</f>
        <v>3.5707382673045657E-4</v>
      </c>
      <c r="E729" s="2316">
        <v>8</v>
      </c>
      <c r="F729" s="2406">
        <f ca="1">IF($E729&gt;$E$12,"",IF(($E729&gt;=F$307),F718-$D729*F$302,INDEX(F722:BM781,F$307,$E729)))</f>
        <v>0.99200972915904972</v>
      </c>
      <c r="G729" s="2406">
        <f ca="1">IF($E729&gt;$E$12,"",IF(($E729&gt;=G$307),G718-$D729*G$302,INDEX(F722:BM781,G$307,$E729)))</f>
        <v>1.9839718152089916</v>
      </c>
      <c r="H729" s="2406">
        <f ca="1">IF($E729&gt;$E$12,"",IF(($E729&gt;=H$307),H718-$D729*H$302,INDEX(F722:BM781,H$307,$E729)))</f>
        <v>2.9758264292051142</v>
      </c>
      <c r="I729" s="2406">
        <f ca="1">IF($E729&gt;$E$12,"",IF(($E729&gt;=I$307),I718-$D729*I$302,INDEX(F722:BM781,I$307,$E729)))</f>
        <v>3.9674862537200224</v>
      </c>
      <c r="J729" s="2406">
        <f ca="1">IF($E729&gt;$E$12,"",IF(($E729&gt;=J$307),J718-$D729*J$302,INDEX(F722:BM781,J$307,$E729)))</f>
        <v>4.9588141493764146</v>
      </c>
      <c r="K729" s="2406">
        <f ca="1">IF($E729&gt;$E$12,"",IF(($E729&gt;=K$307),K718-$D729*K$302,INDEX(F722:BM781,K$307,$E729)))</f>
        <v>5.9495880782549442</v>
      </c>
      <c r="L729" s="2406">
        <f ca="1">IF($E729&gt;$E$12,"",IF(($E729&gt;=L$307),L718-$D729*L$302,INDEX(F722:BM781,L$307,$E729)))</f>
        <v>6.9394443125211636</v>
      </c>
      <c r="M729" s="2406">
        <f ca="1">IF($E729&gt;$E$12,"",IF(($E729&gt;=M$307),M718-$D729*M$302,INDEX(F722:BM781,M$307,$E729)))</f>
        <v>7.9277844025542272</v>
      </c>
      <c r="N729" s="2406">
        <f ca="1">IF($E729&gt;$E$12,"",IF(($E729&gt;=N$307),N718-$D729*N$302,INDEX(F722:BM781,N$307,$E729)))</f>
        <v>7.9339406177190757</v>
      </c>
      <c r="O729" s="2406">
        <f ca="1">IF($E729&gt;$E$12,"",IF(($E729&gt;=O$307),O718-$D729*O$302,INDEX(F722:BM781,O$307,$E729)))</f>
        <v>7.9362231059275592</v>
      </c>
      <c r="P729" s="2406">
        <f ca="1">IF($E729&gt;$E$12,"",IF(($E729&gt;=P$307),P718-$D729*P$302,INDEX(F722:BM781,P$307,$E729)))</f>
        <v>7.9375679999999997</v>
      </c>
      <c r="Q729" s="2406" t="str">
        <f ca="1">IF($E729&gt;$E$12,"",IF(($E729&gt;=Q$307),Q718-$D729*Q$302,INDEX(F722:BM781,Q$307,$E729)))</f>
        <v/>
      </c>
      <c r="R729" s="2406" t="str">
        <f ca="1">IF($E729&gt;$E$12,"",IF(($E729&gt;=R$307),R718-$D729*R$302,INDEX(F722:BM781,R$307,$E729)))</f>
        <v/>
      </c>
      <c r="S729" s="2406" t="str">
        <f ca="1">IF($E729&gt;$E$12,"",IF(($E729&gt;=S$307),S718-$D729*S$302,INDEX(F722:BM781,S$307,$E729)))</f>
        <v/>
      </c>
      <c r="T729" s="2406" t="str">
        <f ca="1">IF($E729&gt;$E$12,"",IF(($E729&gt;=T$307),T718-$D729*T$302,INDEX(F722:BM781,T$307,$E729)))</f>
        <v/>
      </c>
      <c r="U729" s="2406" t="str">
        <f ca="1">IF($E729&gt;$E$12,"",IF(($E729&gt;=U$307),U718-$D729*U$302,INDEX(F722:BM781,U$307,$E729)))</f>
        <v/>
      </c>
      <c r="V729" s="2406" t="str">
        <f ca="1">IF($E729&gt;$E$12,"",IF(($E729&gt;=V$307),V718-$D729*V$302,INDEX(F722:BM781,V$307,$E729)))</f>
        <v/>
      </c>
      <c r="W729" s="2406" t="str">
        <f ca="1">IF($E729&gt;$E$12,"",IF(($E729&gt;=W$307),W718-$D729*W$302,INDEX(F722:BM781,W$307,$E729)))</f>
        <v/>
      </c>
      <c r="X729" s="2406" t="str">
        <f ca="1">IF($E729&gt;$E$12,"",IF(($E729&gt;=X$307),X718-$D729*X$302,INDEX(F722:BM781,X$307,$E729)))</f>
        <v/>
      </c>
      <c r="Y729" s="2406" t="str">
        <f ca="1">IF($E729&gt;$E$12,"",IF(($E729&gt;=Y$307),Y718-$D729*Y$302,INDEX(F722:BM781,Y$307,$E729)))</f>
        <v/>
      </c>
      <c r="Z729" s="2406" t="str">
        <f ca="1">IF($E729&gt;$E$12,"",IF(($E729&gt;=Z$307),Z718-$D729*Z$302,INDEX(F722:BM781,Z$307,$E729)))</f>
        <v/>
      </c>
      <c r="AA729" s="2406" t="str">
        <f ca="1">IF($E729&gt;$E$12,"",IF(($E729&gt;=AA$307),AA718-$D729*AA$302,INDEX(F722:BM781,AA$307,$E729)))</f>
        <v/>
      </c>
      <c r="AB729" s="2406" t="str">
        <f ca="1">IF($E729&gt;$E$12,"",IF(($E729&gt;=AB$307),AB718-$D729*AB$302,INDEX(F722:BM781,AB$307,$E729)))</f>
        <v/>
      </c>
      <c r="AC729" s="2406" t="str">
        <f ca="1">IF($E729&gt;$E$12,"",IF(($E729&gt;=AC$307),AC718-$D729*AC$302,INDEX(F722:BM781,AC$307,$E729)))</f>
        <v/>
      </c>
      <c r="AD729" s="2406" t="str">
        <f ca="1">IF($E729&gt;$E$12,"",IF(($E729&gt;=AD$307),AD718-$D729*AD$302,INDEX(F722:BM781,AD$307,$E729)))</f>
        <v/>
      </c>
      <c r="AE729" s="2406" t="str">
        <f ca="1">IF($E729&gt;$E$12,"",IF(($E729&gt;=AE$307),AE718-$D729*AE$302,INDEX(F722:BM781,AE$307,$E729)))</f>
        <v/>
      </c>
      <c r="AF729" s="2406" t="str">
        <f ca="1">IF($E729&gt;$E$12,"",IF(($E729&gt;=AF$307),AF718-$D729*AF$302,INDEX(F722:BM781,AF$307,$E729)))</f>
        <v/>
      </c>
      <c r="AG729" s="2406" t="str">
        <f ca="1">IF($E729&gt;$E$12,"",IF(($E729&gt;=AG$307),AG718-$D729*AG$302,INDEX(F722:BM781,AG$307,$E729)))</f>
        <v/>
      </c>
      <c r="AH729" s="2406" t="str">
        <f ca="1">IF($E729&gt;$E$12,"",IF(($E729&gt;=AH$307),AH718-$D729*AH$302,INDEX(F722:BM781,AH$307,$E729)))</f>
        <v/>
      </c>
      <c r="AI729" s="2406" t="str">
        <f ca="1">IF($E729&gt;$E$12,"",IF(($E729&gt;=AI$307),AI718-$D729*AI$302,INDEX(F722:BM781,AI$307,$E729)))</f>
        <v/>
      </c>
      <c r="AJ729" s="2406" t="str">
        <f ca="1">IF($E729&gt;$E$12,"",IF(($E729&gt;=AJ$307),AJ718-$D729*AJ$302,INDEX(F722:BM781,AJ$307,$E729)))</f>
        <v/>
      </c>
      <c r="AK729" s="2406" t="str">
        <f ca="1">IF($E729&gt;$E$12,"",IF(($E729&gt;=AK$307),AK718-$D729*AK$302,INDEX(F722:BM781,AK$307,$E729)))</f>
        <v/>
      </c>
      <c r="AL729" s="2406" t="str">
        <f ca="1">IF($E729&gt;$E$12,"",IF(($E729&gt;=AL$307),AL718-$D729*AL$302,INDEX(F722:BM781,AL$307,$E729)))</f>
        <v/>
      </c>
      <c r="AM729" s="2406" t="str">
        <f ca="1">IF($E729&gt;$E$12,"",IF(($E729&gt;=AM$307),AM718-$D729*AM$302,INDEX(F722:BM781,AM$307,$E729)))</f>
        <v/>
      </c>
      <c r="AN729" s="2406" t="str">
        <f ca="1">IF($E729&gt;$E$12,"",IF(($E729&gt;=AN$307),AN718-$D729*AN$302,INDEX(F722:BM781,AN$307,$E729)))</f>
        <v/>
      </c>
      <c r="AO729" s="2406" t="str">
        <f ca="1">IF($E729&gt;$E$12,"",IF(($E729&gt;=AO$307),AO718-$D729*AO$302,INDEX(F722:BM781,AO$307,$E729)))</f>
        <v/>
      </c>
      <c r="AP729" s="2406" t="str">
        <f ca="1">IF($E729&gt;$E$12,"",IF(($E729&gt;=AP$307),AP718-$D729*AP$302,INDEX(F722:BM781,AP$307,$E729)))</f>
        <v/>
      </c>
      <c r="AQ729" s="2406" t="str">
        <f ca="1">IF($E729&gt;$E$12,"",IF(($E729&gt;=AQ$307),AQ718-$D729*AQ$302,INDEX(F722:BM781,AQ$307,$E729)))</f>
        <v/>
      </c>
      <c r="AR729" s="2406" t="str">
        <f ca="1">IF($E729&gt;$E$12,"",IF(($E729&gt;=AR$307),AR718-$D729*AR$302,INDEX(F722:BM781,AR$307,$E729)))</f>
        <v/>
      </c>
      <c r="AS729" s="2406" t="str">
        <f ca="1">IF($E729&gt;$E$12,"",IF(($E729&gt;=AS$307),AS718-$D729*AS$302,INDEX(F722:BM781,AS$307,$E729)))</f>
        <v/>
      </c>
      <c r="AT729" s="2406" t="str">
        <f ca="1">IF($E729&gt;$E$12,"",IF(($E729&gt;=AT$307),AT718-$D729*AT$302,INDEX(F722:BM781,AT$307,$E729)))</f>
        <v/>
      </c>
      <c r="AU729" s="2406" t="str">
        <f ca="1">IF($E729&gt;$E$12,"",IF(($E729&gt;=AU$307),AU718-$D729*AU$302,INDEX(F722:BM781,AU$307,$E729)))</f>
        <v/>
      </c>
      <c r="AV729" s="2406" t="str">
        <f ca="1">IF($E729&gt;$E$12,"",IF(($E729&gt;=AV$307),AV718-$D729*AV$302,INDEX(F722:BM781,AV$307,$E729)))</f>
        <v/>
      </c>
      <c r="AW729" s="2406" t="str">
        <f ca="1">IF($E729&gt;$E$12,"",IF(($E729&gt;=AW$307),AW718-$D729*AW$302,INDEX(F722:BM781,AW$307,$E729)))</f>
        <v/>
      </c>
      <c r="AX729" s="2406" t="str">
        <f ca="1">IF($E729&gt;$E$12,"",IF(($E729&gt;=AX$307),AX718-$D729*AX$302,INDEX(F722:BM781,AX$307,$E729)))</f>
        <v/>
      </c>
      <c r="AY729" s="2406" t="str">
        <f ca="1">IF($E729&gt;$E$12,"",IF(($E729&gt;=AY$307),AY718-$D729*AY$302,INDEX(F722:BM781,AY$307,$E729)))</f>
        <v/>
      </c>
      <c r="AZ729" s="2406" t="str">
        <f ca="1">IF($E729&gt;$E$12,"",IF(($E729&gt;=AZ$307),AZ718-$D729*AZ$302,INDEX(F722:BM781,AZ$307,$E729)))</f>
        <v/>
      </c>
      <c r="BA729" s="2406" t="str">
        <f ca="1">IF($E729&gt;$E$12,"",IF(($E729&gt;=BA$307),BA718-$D729*BA$302,INDEX(F722:BM781,BA$307,$E729)))</f>
        <v/>
      </c>
      <c r="BB729" s="2406" t="str">
        <f ca="1">IF($E729&gt;$E$12,"",IF(($E729&gt;=BB$307),BB718-$D729*BB$302,INDEX(F722:BM781,BB$307,$E729)))</f>
        <v/>
      </c>
      <c r="BC729" s="2406" t="str">
        <f ca="1">IF($E729&gt;$E$12,"",IF(($E729&gt;=BC$307),BC718-$D729*BC$302,INDEX(F722:BM781,BC$307,$E729)))</f>
        <v/>
      </c>
      <c r="BD729" s="2406" t="str">
        <f ca="1">IF($E729&gt;$E$12,"",IF(($E729&gt;=BD$307),BD718-$D729*BD$302,INDEX(F722:BM781,BD$307,$E729)))</f>
        <v/>
      </c>
      <c r="BE729" s="2406" t="str">
        <f ca="1">IF($E729&gt;$E$12,"",IF(($E729&gt;=BE$307),BE718-$D729*BE$302,INDEX(F722:BM781,BE$307,$E729)))</f>
        <v/>
      </c>
      <c r="BF729" s="2406" t="str">
        <f ca="1">IF($E729&gt;$E$12,"",IF(($E729&gt;=BF$307),BF718-$D729*BF$302,INDEX(F722:BM781,BF$307,$E729)))</f>
        <v/>
      </c>
      <c r="BG729" s="2406" t="str">
        <f ca="1">IF($E729&gt;$E$12,"",IF(($E729&gt;=BG$307),BG718-$D729*BG$302,INDEX(F722:BM781,BG$307,$E729)))</f>
        <v/>
      </c>
      <c r="BH729" s="2406" t="str">
        <f ca="1">IF($E729&gt;$E$12,"",IF(($E729&gt;=BH$307),BH718-$D729*BH$302,INDEX(F722:BM781,BH$307,$E729)))</f>
        <v/>
      </c>
      <c r="BI729" s="2406" t="str">
        <f ca="1">IF($E729&gt;$E$12,"",IF(($E729&gt;=BI$307),BI718-$D729*BI$302,INDEX(F722:BM781,BI$307,$E729)))</f>
        <v/>
      </c>
      <c r="BJ729" s="2406" t="str">
        <f ca="1">IF($E729&gt;$E$12,"",IF(($E729&gt;=BJ$307),BJ718-$D729*BJ$302,INDEX(F722:BM781,BJ$307,$E729)))</f>
        <v/>
      </c>
      <c r="BK729" s="2406" t="str">
        <f ca="1">IF($E729&gt;$E$12,"",IF(($E729&gt;=BK$307),BK718-$D729*BK$302,INDEX(F722:BM781,BK$307,$E729)))</f>
        <v/>
      </c>
      <c r="BL729" s="2406" t="str">
        <f ca="1">IF($E729&gt;$E$12,"",IF(($E729&gt;=BL$307),BL718-$D729*BL$302,INDEX(F722:BM781,BL$307,$E729)))</f>
        <v/>
      </c>
      <c r="BM729" s="2406" t="str">
        <f ca="1">IF($E729&gt;$E$12,"",IF(($E729&gt;=BM$307),BM718-$D729*BM$302,INDEX(F722:BM781,BM$307,$E729)))</f>
        <v/>
      </c>
    </row>
    <row r="730" spans="3:65" ht="13.5" x14ac:dyDescent="0.25">
      <c r="C730" s="2357"/>
      <c r="D730" s="2405">
        <f ca="1">INDEX(F717:BM717,E730)</f>
        <v>1.3238926470992909E-4</v>
      </c>
      <c r="E730" s="2316">
        <v>9</v>
      </c>
      <c r="F730" s="2406">
        <f ca="1">IF($E730&gt;$E$12,"",IF(($E730&gt;=F$307),F718-$D730*F$302,INDEX(F722:BM781,F$307,$E730)))</f>
        <v>0.99212693792424911</v>
      </c>
      <c r="G730" s="2406">
        <f ca="1">IF($E730&gt;$E$12,"",IF(($E730&gt;=G$307),G718-$D730*G$302,INDEX(F722:BM781,G$307,$E730)))</f>
        <v>1.9842362116129506</v>
      </c>
      <c r="H730" s="2406">
        <f ca="1">IF($E730&gt;$E$12,"",IF(($E730&gt;=H$307),H718-$D730*H$302,INDEX(F722:BM781,H$307,$E730)))</f>
        <v>2.9763056387906035</v>
      </c>
      <c r="I730" s="2406">
        <f ca="1">IF($E730&gt;$E$12,"",IF(($E730&gt;=I$307),I718-$D730*I$302,INDEX(F722:BM781,I$307,$E730)))</f>
        <v>3.968302845507778</v>
      </c>
      <c r="J730" s="2406">
        <f ca="1">IF($E730&gt;$E$12,"",IF(($E730&gt;=J$307),J718-$D730*J$302,INDEX(F722:BM781,J$307,$E730)))</f>
        <v>4.9601769857489879</v>
      </c>
      <c r="K730" s="2406">
        <f ca="1">IF($E730&gt;$E$12,"",IF(($E730&gt;=K$307),K718-$D730*K$302,INDEX(F722:BM781,K$307,$E730)))</f>
        <v>5.9518457363791288</v>
      </c>
      <c r="L730" s="2406">
        <f ca="1">IF($E730&gt;$E$12,"",IF(($E730&gt;=L$307),L718-$D730*L$302,INDEX(F722:BM781,L$307,$E730)))</f>
        <v>6.943174241082918</v>
      </c>
      <c r="M730" s="2406">
        <f ca="1">IF($E730&gt;$E$12,"",IF(($E730&gt;=M$307),M718-$D730*M$302,INDEX(F722:BM781,M$307,$E730)))</f>
        <v>7.9339406177190757</v>
      </c>
      <c r="N730" s="2406">
        <f ca="1">IF($E730&gt;$E$12,"",IF(($E730&gt;=N$307),N718-$D730*N$302,INDEX(F722:BM781,N$307,$E730)))</f>
        <v>8.9237792067911439</v>
      </c>
      <c r="O730" s="2406">
        <f ca="1">IF($E730&gt;$E$12,"",IF(($E730&gt;=O$307),O718-$D730*O$302,INDEX(F722:BM781,O$307,$E730)))</f>
        <v>8.9275450684708648</v>
      </c>
      <c r="P730" s="2406">
        <f ca="1">IF($E730&gt;$E$12,"",IF(($E730&gt;=P$307),P718-$D730*P$302,INDEX(F722:BM781,P$307,$E730)))</f>
        <v>8.9297640000000005</v>
      </c>
      <c r="Q730" s="2406" t="str">
        <f ca="1">IF($E730&gt;$E$12,"",IF(($E730&gt;=Q$307),Q718-$D730*Q$302,INDEX(F722:BM781,Q$307,$E730)))</f>
        <v/>
      </c>
      <c r="R730" s="2406" t="str">
        <f ca="1">IF($E730&gt;$E$12,"",IF(($E730&gt;=R$307),R718-$D730*R$302,INDEX(F722:BM781,R$307,$E730)))</f>
        <v/>
      </c>
      <c r="S730" s="2406" t="str">
        <f ca="1">IF($E730&gt;$E$12,"",IF(($E730&gt;=S$307),S718-$D730*S$302,INDEX(F722:BM781,S$307,$E730)))</f>
        <v/>
      </c>
      <c r="T730" s="2406" t="str">
        <f ca="1">IF($E730&gt;$E$12,"",IF(($E730&gt;=T$307),T718-$D730*T$302,INDEX(F722:BM781,T$307,$E730)))</f>
        <v/>
      </c>
      <c r="U730" s="2406" t="str">
        <f ca="1">IF($E730&gt;$E$12,"",IF(($E730&gt;=U$307),U718-$D730*U$302,INDEX(F722:BM781,U$307,$E730)))</f>
        <v/>
      </c>
      <c r="V730" s="2406" t="str">
        <f ca="1">IF($E730&gt;$E$12,"",IF(($E730&gt;=V$307),V718-$D730*V$302,INDEX(F722:BM781,V$307,$E730)))</f>
        <v/>
      </c>
      <c r="W730" s="2406" t="str">
        <f ca="1">IF($E730&gt;$E$12,"",IF(($E730&gt;=W$307),W718-$D730*W$302,INDEX(F722:BM781,W$307,$E730)))</f>
        <v/>
      </c>
      <c r="X730" s="2406" t="str">
        <f ca="1">IF($E730&gt;$E$12,"",IF(($E730&gt;=X$307),X718-$D730*X$302,INDEX(F722:BM781,X$307,$E730)))</f>
        <v/>
      </c>
      <c r="Y730" s="2406" t="str">
        <f ca="1">IF($E730&gt;$E$12,"",IF(($E730&gt;=Y$307),Y718-$D730*Y$302,INDEX(F722:BM781,Y$307,$E730)))</f>
        <v/>
      </c>
      <c r="Z730" s="2406" t="str">
        <f ca="1">IF($E730&gt;$E$12,"",IF(($E730&gt;=Z$307),Z718-$D730*Z$302,INDEX(F722:BM781,Z$307,$E730)))</f>
        <v/>
      </c>
      <c r="AA730" s="2406" t="str">
        <f ca="1">IF($E730&gt;$E$12,"",IF(($E730&gt;=AA$307),AA718-$D730*AA$302,INDEX(F722:BM781,AA$307,$E730)))</f>
        <v/>
      </c>
      <c r="AB730" s="2406" t="str">
        <f ca="1">IF($E730&gt;$E$12,"",IF(($E730&gt;=AB$307),AB718-$D730*AB$302,INDEX(F722:BM781,AB$307,$E730)))</f>
        <v/>
      </c>
      <c r="AC730" s="2406" t="str">
        <f ca="1">IF($E730&gt;$E$12,"",IF(($E730&gt;=AC$307),AC718-$D730*AC$302,INDEX(F722:BM781,AC$307,$E730)))</f>
        <v/>
      </c>
      <c r="AD730" s="2406" t="str">
        <f ca="1">IF($E730&gt;$E$12,"",IF(($E730&gt;=AD$307),AD718-$D730*AD$302,INDEX(F722:BM781,AD$307,$E730)))</f>
        <v/>
      </c>
      <c r="AE730" s="2406" t="str">
        <f ca="1">IF($E730&gt;$E$12,"",IF(($E730&gt;=AE$307),AE718-$D730*AE$302,INDEX(F722:BM781,AE$307,$E730)))</f>
        <v/>
      </c>
      <c r="AF730" s="2406" t="str">
        <f ca="1">IF($E730&gt;$E$12,"",IF(($E730&gt;=AF$307),AF718-$D730*AF$302,INDEX(F722:BM781,AF$307,$E730)))</f>
        <v/>
      </c>
      <c r="AG730" s="2406" t="str">
        <f ca="1">IF($E730&gt;$E$12,"",IF(($E730&gt;=AG$307),AG718-$D730*AG$302,INDEX(F722:BM781,AG$307,$E730)))</f>
        <v/>
      </c>
      <c r="AH730" s="2406" t="str">
        <f ca="1">IF($E730&gt;$E$12,"",IF(($E730&gt;=AH$307),AH718-$D730*AH$302,INDEX(F722:BM781,AH$307,$E730)))</f>
        <v/>
      </c>
      <c r="AI730" s="2406" t="str">
        <f ca="1">IF($E730&gt;$E$12,"",IF(($E730&gt;=AI$307),AI718-$D730*AI$302,INDEX(F722:BM781,AI$307,$E730)))</f>
        <v/>
      </c>
      <c r="AJ730" s="2406" t="str">
        <f ca="1">IF($E730&gt;$E$12,"",IF(($E730&gt;=AJ$307),AJ718-$D730*AJ$302,INDEX(F722:BM781,AJ$307,$E730)))</f>
        <v/>
      </c>
      <c r="AK730" s="2406" t="str">
        <f ca="1">IF($E730&gt;$E$12,"",IF(($E730&gt;=AK$307),AK718-$D730*AK$302,INDEX(F722:BM781,AK$307,$E730)))</f>
        <v/>
      </c>
      <c r="AL730" s="2406" t="str">
        <f ca="1">IF($E730&gt;$E$12,"",IF(($E730&gt;=AL$307),AL718-$D730*AL$302,INDEX(F722:BM781,AL$307,$E730)))</f>
        <v/>
      </c>
      <c r="AM730" s="2406" t="str">
        <f ca="1">IF($E730&gt;$E$12,"",IF(($E730&gt;=AM$307),AM718-$D730*AM$302,INDEX(F722:BM781,AM$307,$E730)))</f>
        <v/>
      </c>
      <c r="AN730" s="2406" t="str">
        <f ca="1">IF($E730&gt;$E$12,"",IF(($E730&gt;=AN$307),AN718-$D730*AN$302,INDEX(F722:BM781,AN$307,$E730)))</f>
        <v/>
      </c>
      <c r="AO730" s="2406" t="str">
        <f ca="1">IF($E730&gt;$E$12,"",IF(($E730&gt;=AO$307),AO718-$D730*AO$302,INDEX(F722:BM781,AO$307,$E730)))</f>
        <v/>
      </c>
      <c r="AP730" s="2406" t="str">
        <f ca="1">IF($E730&gt;$E$12,"",IF(($E730&gt;=AP$307),AP718-$D730*AP$302,INDEX(F722:BM781,AP$307,$E730)))</f>
        <v/>
      </c>
      <c r="AQ730" s="2406" t="str">
        <f ca="1">IF($E730&gt;$E$12,"",IF(($E730&gt;=AQ$307),AQ718-$D730*AQ$302,INDEX(F722:BM781,AQ$307,$E730)))</f>
        <v/>
      </c>
      <c r="AR730" s="2406" t="str">
        <f ca="1">IF($E730&gt;$E$12,"",IF(($E730&gt;=AR$307),AR718-$D730*AR$302,INDEX(F722:BM781,AR$307,$E730)))</f>
        <v/>
      </c>
      <c r="AS730" s="2406" t="str">
        <f ca="1">IF($E730&gt;$E$12,"",IF(($E730&gt;=AS$307),AS718-$D730*AS$302,INDEX(F722:BM781,AS$307,$E730)))</f>
        <v/>
      </c>
      <c r="AT730" s="2406" t="str">
        <f ca="1">IF($E730&gt;$E$12,"",IF(($E730&gt;=AT$307),AT718-$D730*AT$302,INDEX(F722:BM781,AT$307,$E730)))</f>
        <v/>
      </c>
      <c r="AU730" s="2406" t="str">
        <f ca="1">IF($E730&gt;$E$12,"",IF(($E730&gt;=AU$307),AU718-$D730*AU$302,INDEX(F722:BM781,AU$307,$E730)))</f>
        <v/>
      </c>
      <c r="AV730" s="2406" t="str">
        <f ca="1">IF($E730&gt;$E$12,"",IF(($E730&gt;=AV$307),AV718-$D730*AV$302,INDEX(F722:BM781,AV$307,$E730)))</f>
        <v/>
      </c>
      <c r="AW730" s="2406" t="str">
        <f ca="1">IF($E730&gt;$E$12,"",IF(($E730&gt;=AW$307),AW718-$D730*AW$302,INDEX(F722:BM781,AW$307,$E730)))</f>
        <v/>
      </c>
      <c r="AX730" s="2406" t="str">
        <f ca="1">IF($E730&gt;$E$12,"",IF(($E730&gt;=AX$307),AX718-$D730*AX$302,INDEX(F722:BM781,AX$307,$E730)))</f>
        <v/>
      </c>
      <c r="AY730" s="2406" t="str">
        <f ca="1">IF($E730&gt;$E$12,"",IF(($E730&gt;=AY$307),AY718-$D730*AY$302,INDEX(F722:BM781,AY$307,$E730)))</f>
        <v/>
      </c>
      <c r="AZ730" s="2406" t="str">
        <f ca="1">IF($E730&gt;$E$12,"",IF(($E730&gt;=AZ$307),AZ718-$D730*AZ$302,INDEX(F722:BM781,AZ$307,$E730)))</f>
        <v/>
      </c>
      <c r="BA730" s="2406" t="str">
        <f ca="1">IF($E730&gt;$E$12,"",IF(($E730&gt;=BA$307),BA718-$D730*BA$302,INDEX(F722:BM781,BA$307,$E730)))</f>
        <v/>
      </c>
      <c r="BB730" s="2406" t="str">
        <f ca="1">IF($E730&gt;$E$12,"",IF(($E730&gt;=BB$307),BB718-$D730*BB$302,INDEX(F722:BM781,BB$307,$E730)))</f>
        <v/>
      </c>
      <c r="BC730" s="2406" t="str">
        <f ca="1">IF($E730&gt;$E$12,"",IF(($E730&gt;=BC$307),BC718-$D730*BC$302,INDEX(F722:BM781,BC$307,$E730)))</f>
        <v/>
      </c>
      <c r="BD730" s="2406" t="str">
        <f ca="1">IF($E730&gt;$E$12,"",IF(($E730&gt;=BD$307),BD718-$D730*BD$302,INDEX(F722:BM781,BD$307,$E730)))</f>
        <v/>
      </c>
      <c r="BE730" s="2406" t="str">
        <f ca="1">IF($E730&gt;$E$12,"",IF(($E730&gt;=BE$307),BE718-$D730*BE$302,INDEX(F722:BM781,BE$307,$E730)))</f>
        <v/>
      </c>
      <c r="BF730" s="2406" t="str">
        <f ca="1">IF($E730&gt;$E$12,"",IF(($E730&gt;=BF$307),BF718-$D730*BF$302,INDEX(F722:BM781,BF$307,$E730)))</f>
        <v/>
      </c>
      <c r="BG730" s="2406" t="str">
        <f ca="1">IF($E730&gt;$E$12,"",IF(($E730&gt;=BG$307),BG718-$D730*BG$302,INDEX(F722:BM781,BG$307,$E730)))</f>
        <v/>
      </c>
      <c r="BH730" s="2406" t="str">
        <f ca="1">IF($E730&gt;$E$12,"",IF(($E730&gt;=BH$307),BH718-$D730*BH$302,INDEX(F722:BM781,BH$307,$E730)))</f>
        <v/>
      </c>
      <c r="BI730" s="2406" t="str">
        <f ca="1">IF($E730&gt;$E$12,"",IF(($E730&gt;=BI$307),BI718-$D730*BI$302,INDEX(F722:BM781,BI$307,$E730)))</f>
        <v/>
      </c>
      <c r="BJ730" s="2406" t="str">
        <f ca="1">IF($E730&gt;$E$12,"",IF(($E730&gt;=BJ$307),BJ718-$D730*BJ$302,INDEX(F722:BM781,BJ$307,$E730)))</f>
        <v/>
      </c>
      <c r="BK730" s="2406" t="str">
        <f ca="1">IF($E730&gt;$E$12,"",IF(($E730&gt;=BK$307),BK718-$D730*BK$302,INDEX(F722:BM781,BK$307,$E730)))</f>
        <v/>
      </c>
      <c r="BL730" s="2406" t="str">
        <f ca="1">IF($E730&gt;$E$12,"",IF(($E730&gt;=BL$307),BL718-$D730*BL$302,INDEX(F722:BM781,BL$307,$E730)))</f>
        <v/>
      </c>
      <c r="BM730" s="2406" t="str">
        <f ca="1">IF($E730&gt;$E$12,"",IF(($E730&gt;=BM$307),BM718-$D730*BM$302,INDEX(F722:BM781,BM$307,$E730)))</f>
        <v/>
      </c>
    </row>
    <row r="731" spans="3:65" ht="13.5" x14ac:dyDescent="0.25">
      <c r="C731" s="2357"/>
      <c r="D731" s="2405">
        <f ca="1">INDEX(F717:BM717,E731)</f>
        <v>4.908485612323021E-5</v>
      </c>
      <c r="E731" s="2316">
        <v>10</v>
      </c>
      <c r="F731" s="2406">
        <f ca="1">IF($E731&gt;$E$12,"",IF(($E731&gt;=F$307),F718-$D731*F$302,INDEX(F722:BM781,F$307,$E731)))</f>
        <v>0.99217039443402577</v>
      </c>
      <c r="G731" s="2406">
        <f ca="1">IF($E731&gt;$E$12,"",IF(($E731&gt;=G$307),G718-$D731*G$302,INDEX(F722:BM781,G$307,$E731)))</f>
        <v>1.9843342396477481</v>
      </c>
      <c r="H731" s="2406">
        <f ca="1">IF($E731&gt;$E$12,"",IF(($E731&gt;=H$307),H718-$D731*H$302,INDEX(F722:BM781,H$307,$E731)))</f>
        <v>2.9764833113051243</v>
      </c>
      <c r="I731" s="2406">
        <f ca="1">IF($E731&gt;$E$12,"",IF(($E731&gt;=I$307),I718-$D731*I$302,INDEX(F722:BM781,I$307,$E731)))</f>
        <v>3.9686056063887389</v>
      </c>
      <c r="J731" s="2406">
        <f ca="1">IF($E731&gt;$E$12,"",IF(($E731&gt;=J$307),J718-$D731*J$302,INDEX(F722:BM781,J$307,$E731)))</f>
        <v>4.9606822731483389</v>
      </c>
      <c r="K731" s="2406">
        <f ca="1">IF($E731&gt;$E$12,"",IF(($E731&gt;=K$307),K718-$D731*K$302,INDEX(F722:BM781,K$307,$E731)))</f>
        <v>5.9526827893263139</v>
      </c>
      <c r="L731" s="2406">
        <f ca="1">IF($E731&gt;$E$12,"",IF(($E731&gt;=L$307),L718-$D731*L$302,INDEX(F722:BM781,L$307,$E731)))</f>
        <v>6.9445571553789129</v>
      </c>
      <c r="M731" s="2406">
        <f ca="1">IF($E731&gt;$E$12,"",IF(($E731&gt;=M$307),M718-$D731*M$302,INDEX(F722:BM781,M$307,$E731)))</f>
        <v>7.9362231059275592</v>
      </c>
      <c r="N731" s="2406">
        <f ca="1">IF($E731&gt;$E$12,"",IF(($E731&gt;=N$307),N718-$D731*N$302,INDEX(F722:BM781,N$307,$E731)))</f>
        <v>8.9275450684708648</v>
      </c>
      <c r="O731" s="2406">
        <f ca="1">IF($E731&gt;$E$12,"",IF(($E731&gt;=O$307),O718-$D731*O$302,INDEX(F722:BM781,O$307,$E731)))</f>
        <v>9.9182994875575208</v>
      </c>
      <c r="P731" s="2406">
        <f ca="1">IF($E731&gt;$E$12,"",IF(($E731&gt;=P$307),P718-$D731*P$302,INDEX(F722:BM781,P$307,$E731)))</f>
        <v>9.9219600000000003</v>
      </c>
      <c r="Q731" s="2406" t="str">
        <f ca="1">IF($E731&gt;$E$12,"",IF(($E731&gt;=Q$307),Q718-$D731*Q$302,INDEX(F722:BM781,Q$307,$E731)))</f>
        <v/>
      </c>
      <c r="R731" s="2406" t="str">
        <f ca="1">IF($E731&gt;$E$12,"",IF(($E731&gt;=R$307),R718-$D731*R$302,INDEX(F722:BM781,R$307,$E731)))</f>
        <v/>
      </c>
      <c r="S731" s="2406" t="str">
        <f ca="1">IF($E731&gt;$E$12,"",IF(($E731&gt;=S$307),S718-$D731*S$302,INDEX(F722:BM781,S$307,$E731)))</f>
        <v/>
      </c>
      <c r="T731" s="2406" t="str">
        <f ca="1">IF($E731&gt;$E$12,"",IF(($E731&gt;=T$307),T718-$D731*T$302,INDEX(F722:BM781,T$307,$E731)))</f>
        <v/>
      </c>
      <c r="U731" s="2406" t="str">
        <f ca="1">IF($E731&gt;$E$12,"",IF(($E731&gt;=U$307),U718-$D731*U$302,INDEX(F722:BM781,U$307,$E731)))</f>
        <v/>
      </c>
      <c r="V731" s="2406" t="str">
        <f ca="1">IF($E731&gt;$E$12,"",IF(($E731&gt;=V$307),V718-$D731*V$302,INDEX(F722:BM781,V$307,$E731)))</f>
        <v/>
      </c>
      <c r="W731" s="2406" t="str">
        <f ca="1">IF($E731&gt;$E$12,"",IF(($E731&gt;=W$307),W718-$D731*W$302,INDEX(F722:BM781,W$307,$E731)))</f>
        <v/>
      </c>
      <c r="X731" s="2406" t="str">
        <f ca="1">IF($E731&gt;$E$12,"",IF(($E731&gt;=X$307),X718-$D731*X$302,INDEX(F722:BM781,X$307,$E731)))</f>
        <v/>
      </c>
      <c r="Y731" s="2406" t="str">
        <f ca="1">IF($E731&gt;$E$12,"",IF(($E731&gt;=Y$307),Y718-$D731*Y$302,INDEX(F722:BM781,Y$307,$E731)))</f>
        <v/>
      </c>
      <c r="Z731" s="2406" t="str">
        <f ca="1">IF($E731&gt;$E$12,"",IF(($E731&gt;=Z$307),Z718-$D731*Z$302,INDEX(F722:BM781,Z$307,$E731)))</f>
        <v/>
      </c>
      <c r="AA731" s="2406" t="str">
        <f ca="1">IF($E731&gt;$E$12,"",IF(($E731&gt;=AA$307),AA718-$D731*AA$302,INDEX(F722:BM781,AA$307,$E731)))</f>
        <v/>
      </c>
      <c r="AB731" s="2406" t="str">
        <f ca="1">IF($E731&gt;$E$12,"",IF(($E731&gt;=AB$307),AB718-$D731*AB$302,INDEX(F722:BM781,AB$307,$E731)))</f>
        <v/>
      </c>
      <c r="AC731" s="2406" t="str">
        <f ca="1">IF($E731&gt;$E$12,"",IF(($E731&gt;=AC$307),AC718-$D731*AC$302,INDEX(F722:BM781,AC$307,$E731)))</f>
        <v/>
      </c>
      <c r="AD731" s="2406" t="str">
        <f ca="1">IF($E731&gt;$E$12,"",IF(($E731&gt;=AD$307),AD718-$D731*AD$302,INDEX(F722:BM781,AD$307,$E731)))</f>
        <v/>
      </c>
      <c r="AE731" s="2406" t="str">
        <f ca="1">IF($E731&gt;$E$12,"",IF(($E731&gt;=AE$307),AE718-$D731*AE$302,INDEX(F722:BM781,AE$307,$E731)))</f>
        <v/>
      </c>
      <c r="AF731" s="2406" t="str">
        <f ca="1">IF($E731&gt;$E$12,"",IF(($E731&gt;=AF$307),AF718-$D731*AF$302,INDEX(F722:BM781,AF$307,$E731)))</f>
        <v/>
      </c>
      <c r="AG731" s="2406" t="str">
        <f ca="1">IF($E731&gt;$E$12,"",IF(($E731&gt;=AG$307),AG718-$D731*AG$302,INDEX(F722:BM781,AG$307,$E731)))</f>
        <v/>
      </c>
      <c r="AH731" s="2406" t="str">
        <f ca="1">IF($E731&gt;$E$12,"",IF(($E731&gt;=AH$307),AH718-$D731*AH$302,INDEX(F722:BM781,AH$307,$E731)))</f>
        <v/>
      </c>
      <c r="AI731" s="2406" t="str">
        <f ca="1">IF($E731&gt;$E$12,"",IF(($E731&gt;=AI$307),AI718-$D731*AI$302,INDEX(F722:BM781,AI$307,$E731)))</f>
        <v/>
      </c>
      <c r="AJ731" s="2406" t="str">
        <f ca="1">IF($E731&gt;$E$12,"",IF(($E731&gt;=AJ$307),AJ718-$D731*AJ$302,INDEX(F722:BM781,AJ$307,$E731)))</f>
        <v/>
      </c>
      <c r="AK731" s="2406" t="str">
        <f ca="1">IF($E731&gt;$E$12,"",IF(($E731&gt;=AK$307),AK718-$D731*AK$302,INDEX(F722:BM781,AK$307,$E731)))</f>
        <v/>
      </c>
      <c r="AL731" s="2406" t="str">
        <f ca="1">IF($E731&gt;$E$12,"",IF(($E731&gt;=AL$307),AL718-$D731*AL$302,INDEX(F722:BM781,AL$307,$E731)))</f>
        <v/>
      </c>
      <c r="AM731" s="2406" t="str">
        <f ca="1">IF($E731&gt;$E$12,"",IF(($E731&gt;=AM$307),AM718-$D731*AM$302,INDEX(F722:BM781,AM$307,$E731)))</f>
        <v/>
      </c>
      <c r="AN731" s="2406" t="str">
        <f ca="1">IF($E731&gt;$E$12,"",IF(($E731&gt;=AN$307),AN718-$D731*AN$302,INDEX(F722:BM781,AN$307,$E731)))</f>
        <v/>
      </c>
      <c r="AO731" s="2406" t="str">
        <f ca="1">IF($E731&gt;$E$12,"",IF(($E731&gt;=AO$307),AO718-$D731*AO$302,INDEX(F722:BM781,AO$307,$E731)))</f>
        <v/>
      </c>
      <c r="AP731" s="2406" t="str">
        <f ca="1">IF($E731&gt;$E$12,"",IF(($E731&gt;=AP$307),AP718-$D731*AP$302,INDEX(F722:BM781,AP$307,$E731)))</f>
        <v/>
      </c>
      <c r="AQ731" s="2406" t="str">
        <f ca="1">IF($E731&gt;$E$12,"",IF(($E731&gt;=AQ$307),AQ718-$D731*AQ$302,INDEX(F722:BM781,AQ$307,$E731)))</f>
        <v/>
      </c>
      <c r="AR731" s="2406" t="str">
        <f ca="1">IF($E731&gt;$E$12,"",IF(($E731&gt;=AR$307),AR718-$D731*AR$302,INDEX(F722:BM781,AR$307,$E731)))</f>
        <v/>
      </c>
      <c r="AS731" s="2406" t="str">
        <f ca="1">IF($E731&gt;$E$12,"",IF(($E731&gt;=AS$307),AS718-$D731*AS$302,INDEX(F722:BM781,AS$307,$E731)))</f>
        <v/>
      </c>
      <c r="AT731" s="2406" t="str">
        <f ca="1">IF($E731&gt;$E$12,"",IF(($E731&gt;=AT$307),AT718-$D731*AT$302,INDEX(F722:BM781,AT$307,$E731)))</f>
        <v/>
      </c>
      <c r="AU731" s="2406" t="str">
        <f ca="1">IF($E731&gt;$E$12,"",IF(($E731&gt;=AU$307),AU718-$D731*AU$302,INDEX(F722:BM781,AU$307,$E731)))</f>
        <v/>
      </c>
      <c r="AV731" s="2406" t="str">
        <f ca="1">IF($E731&gt;$E$12,"",IF(($E731&gt;=AV$307),AV718-$D731*AV$302,INDEX(F722:BM781,AV$307,$E731)))</f>
        <v/>
      </c>
      <c r="AW731" s="2406" t="str">
        <f ca="1">IF($E731&gt;$E$12,"",IF(($E731&gt;=AW$307),AW718-$D731*AW$302,INDEX(F722:BM781,AW$307,$E731)))</f>
        <v/>
      </c>
      <c r="AX731" s="2406" t="str">
        <f ca="1">IF($E731&gt;$E$12,"",IF(($E731&gt;=AX$307),AX718-$D731*AX$302,INDEX(F722:BM781,AX$307,$E731)))</f>
        <v/>
      </c>
      <c r="AY731" s="2406" t="str">
        <f ca="1">IF($E731&gt;$E$12,"",IF(($E731&gt;=AY$307),AY718-$D731*AY$302,INDEX(F722:BM781,AY$307,$E731)))</f>
        <v/>
      </c>
      <c r="AZ731" s="2406" t="str">
        <f ca="1">IF($E731&gt;$E$12,"",IF(($E731&gt;=AZ$307),AZ718-$D731*AZ$302,INDEX(F722:BM781,AZ$307,$E731)))</f>
        <v/>
      </c>
      <c r="BA731" s="2406" t="str">
        <f ca="1">IF($E731&gt;$E$12,"",IF(($E731&gt;=BA$307),BA718-$D731*BA$302,INDEX(F722:BM781,BA$307,$E731)))</f>
        <v/>
      </c>
      <c r="BB731" s="2406" t="str">
        <f ca="1">IF($E731&gt;$E$12,"",IF(($E731&gt;=BB$307),BB718-$D731*BB$302,INDEX(F722:BM781,BB$307,$E731)))</f>
        <v/>
      </c>
      <c r="BC731" s="2406" t="str">
        <f ca="1">IF($E731&gt;$E$12,"",IF(($E731&gt;=BC$307),BC718-$D731*BC$302,INDEX(F722:BM781,BC$307,$E731)))</f>
        <v/>
      </c>
      <c r="BD731" s="2406" t="str">
        <f ca="1">IF($E731&gt;$E$12,"",IF(($E731&gt;=BD$307),BD718-$D731*BD$302,INDEX(F722:BM781,BD$307,$E731)))</f>
        <v/>
      </c>
      <c r="BE731" s="2406" t="str">
        <f ca="1">IF($E731&gt;$E$12,"",IF(($E731&gt;=BE$307),BE718-$D731*BE$302,INDEX(F722:BM781,BE$307,$E731)))</f>
        <v/>
      </c>
      <c r="BF731" s="2406" t="str">
        <f ca="1">IF($E731&gt;$E$12,"",IF(($E731&gt;=BF$307),BF718-$D731*BF$302,INDEX(F722:BM781,BF$307,$E731)))</f>
        <v/>
      </c>
      <c r="BG731" s="2406" t="str">
        <f ca="1">IF($E731&gt;$E$12,"",IF(($E731&gt;=BG$307),BG718-$D731*BG$302,INDEX(F722:BM781,BG$307,$E731)))</f>
        <v/>
      </c>
      <c r="BH731" s="2406" t="str">
        <f ca="1">IF($E731&gt;$E$12,"",IF(($E731&gt;=BH$307),BH718-$D731*BH$302,INDEX(F722:BM781,BH$307,$E731)))</f>
        <v/>
      </c>
      <c r="BI731" s="2406" t="str">
        <f ca="1">IF($E731&gt;$E$12,"",IF(($E731&gt;=BI$307),BI718-$D731*BI$302,INDEX(F722:BM781,BI$307,$E731)))</f>
        <v/>
      </c>
      <c r="BJ731" s="2406" t="str">
        <f ca="1">IF($E731&gt;$E$12,"",IF(($E731&gt;=BJ$307),BJ718-$D731*BJ$302,INDEX(F722:BM781,BJ$307,$E731)))</f>
        <v/>
      </c>
      <c r="BK731" s="2406" t="str">
        <f ca="1">IF($E731&gt;$E$12,"",IF(($E731&gt;=BK$307),BK718-$D731*BK$302,INDEX(F722:BM781,BK$307,$E731)))</f>
        <v/>
      </c>
      <c r="BL731" s="2406" t="str">
        <f ca="1">IF($E731&gt;$E$12,"",IF(($E731&gt;=BL$307),BL718-$D731*BL$302,INDEX(F722:BM781,BL$307,$E731)))</f>
        <v/>
      </c>
      <c r="BM731" s="2406" t="str">
        <f ca="1">IF($E731&gt;$E$12,"",IF(($E731&gt;=BM$307),BM718-$D731*BM$302,INDEX(F722:BM781,BM$307,$E731)))</f>
        <v/>
      </c>
    </row>
    <row r="732" spans="3:65" ht="13.5" x14ac:dyDescent="0.25">
      <c r="C732" s="2357"/>
      <c r="D732" s="2405">
        <f ca="1">INDEX(F717:BM717,E732)</f>
        <v>1.398572981487382E-26</v>
      </c>
      <c r="E732" s="2316">
        <v>11</v>
      </c>
      <c r="F732" s="2406">
        <f ca="1">IF($E732&gt;$E$12,"",IF(($E732&gt;=F$307),F718-$D732*F$302,INDEX(F722:BM781,F$307,$E732)))</f>
        <v>0.99219599999999997</v>
      </c>
      <c r="G732" s="2406">
        <f ca="1">IF($E732&gt;$E$12,"",IF(($E732&gt;=G$307),G718-$D732*G$302,INDEX(F722:BM781,G$307,$E732)))</f>
        <v>1.9843919999999999</v>
      </c>
      <c r="H732" s="2406">
        <f ca="1">IF($E732&gt;$E$12,"",IF(($E732&gt;=H$307),H718-$D732*H$302,INDEX(F722:BM781,H$307,$E732)))</f>
        <v>2.976588</v>
      </c>
      <c r="I732" s="2406">
        <f ca="1">IF($E732&gt;$E$12,"",IF(($E732&gt;=I$307),I718-$D732*I$302,INDEX(F722:BM781,I$307,$E732)))</f>
        <v>3.9687839999999999</v>
      </c>
      <c r="J732" s="2406">
        <f ca="1">IF($E732&gt;$E$12,"",IF(($E732&gt;=J$307),J718-$D732*J$302,INDEX(F722:BM781,J$307,$E732)))</f>
        <v>4.9609800000000002</v>
      </c>
      <c r="K732" s="2406">
        <f ca="1">IF($E732&gt;$E$12,"",IF(($E732&gt;=K$307),K718-$D732*K$302,INDEX(F722:BM781,K$307,$E732)))</f>
        <v>5.953176</v>
      </c>
      <c r="L732" s="2406">
        <f ca="1">IF($E732&gt;$E$12,"",IF(($E732&gt;=L$307),L718-$D732*L$302,INDEX(F722:BM781,L$307,$E732)))</f>
        <v>6.9453719999999999</v>
      </c>
      <c r="M732" s="2406">
        <f ca="1">IF($E732&gt;$E$12,"",IF(($E732&gt;=M$307),M718-$D732*M$302,INDEX(F722:BM781,M$307,$E732)))</f>
        <v>7.9375679999999997</v>
      </c>
      <c r="N732" s="2406">
        <f ca="1">IF($E732&gt;$E$12,"",IF(($E732&gt;=N$307),N718-$D732*N$302,INDEX(F722:BM781,N$307,$E732)))</f>
        <v>8.9297640000000005</v>
      </c>
      <c r="O732" s="2406">
        <f ca="1">IF($E732&gt;$E$12,"",IF(($E732&gt;=O$307),O718-$D732*O$302,INDEX(F722:BM781,O$307,$E732)))</f>
        <v>9.9219600000000003</v>
      </c>
      <c r="P732" s="2406">
        <f ca="1">IF($E732&gt;$E$12,"",IF(($E732&gt;=P$307),P718-$D732*P$302,INDEX(F722:BM781,P$307,$E732)))</f>
        <v>59.53175999999992</v>
      </c>
      <c r="Q732" s="2406" t="str">
        <f ca="1">IF($E732&gt;$E$12,"",IF(($E732&gt;=Q$307),Q718-$D732*Q$302,INDEX(F722:BM781,Q$307,$E732)))</f>
        <v/>
      </c>
      <c r="R732" s="2406" t="str">
        <f ca="1">IF($E732&gt;$E$12,"",IF(($E732&gt;=R$307),R718-$D732*R$302,INDEX(F722:BM781,R$307,$E732)))</f>
        <v/>
      </c>
      <c r="S732" s="2406" t="str">
        <f ca="1">IF($E732&gt;$E$12,"",IF(($E732&gt;=S$307),S718-$D732*S$302,INDEX(F722:BM781,S$307,$E732)))</f>
        <v/>
      </c>
      <c r="T732" s="2406" t="str">
        <f ca="1">IF($E732&gt;$E$12,"",IF(($E732&gt;=T$307),T718-$D732*T$302,INDEX(F722:BM781,T$307,$E732)))</f>
        <v/>
      </c>
      <c r="U732" s="2406" t="str">
        <f ca="1">IF($E732&gt;$E$12,"",IF(($E732&gt;=U$307),U718-$D732*U$302,INDEX(F722:BM781,U$307,$E732)))</f>
        <v/>
      </c>
      <c r="V732" s="2406" t="str">
        <f ca="1">IF($E732&gt;$E$12,"",IF(($E732&gt;=V$307),V718-$D732*V$302,INDEX(F722:BM781,V$307,$E732)))</f>
        <v/>
      </c>
      <c r="W732" s="2406" t="str">
        <f ca="1">IF($E732&gt;$E$12,"",IF(($E732&gt;=W$307),W718-$D732*W$302,INDEX(F722:BM781,W$307,$E732)))</f>
        <v/>
      </c>
      <c r="X732" s="2406" t="str">
        <f ca="1">IF($E732&gt;$E$12,"",IF(($E732&gt;=X$307),X718-$D732*X$302,INDEX(F722:BM781,X$307,$E732)))</f>
        <v/>
      </c>
      <c r="Y732" s="2406" t="str">
        <f ca="1">IF($E732&gt;$E$12,"",IF(($E732&gt;=Y$307),Y718-$D732*Y$302,INDEX(F722:BM781,Y$307,$E732)))</f>
        <v/>
      </c>
      <c r="Z732" s="2406" t="str">
        <f ca="1">IF($E732&gt;$E$12,"",IF(($E732&gt;=Z$307),Z718-$D732*Z$302,INDEX(F722:BM781,Z$307,$E732)))</f>
        <v/>
      </c>
      <c r="AA732" s="2406" t="str">
        <f ca="1">IF($E732&gt;$E$12,"",IF(($E732&gt;=AA$307),AA718-$D732*AA$302,INDEX(F722:BM781,AA$307,$E732)))</f>
        <v/>
      </c>
      <c r="AB732" s="2406" t="str">
        <f ca="1">IF($E732&gt;$E$12,"",IF(($E732&gt;=AB$307),AB718-$D732*AB$302,INDEX(F722:BM781,AB$307,$E732)))</f>
        <v/>
      </c>
      <c r="AC732" s="2406" t="str">
        <f ca="1">IF($E732&gt;$E$12,"",IF(($E732&gt;=AC$307),AC718-$D732*AC$302,INDEX(F722:BM781,AC$307,$E732)))</f>
        <v/>
      </c>
      <c r="AD732" s="2406" t="str">
        <f ca="1">IF($E732&gt;$E$12,"",IF(($E732&gt;=AD$307),AD718-$D732*AD$302,INDEX(F722:BM781,AD$307,$E732)))</f>
        <v/>
      </c>
      <c r="AE732" s="2406" t="str">
        <f ca="1">IF($E732&gt;$E$12,"",IF(($E732&gt;=AE$307),AE718-$D732*AE$302,INDEX(F722:BM781,AE$307,$E732)))</f>
        <v/>
      </c>
      <c r="AF732" s="2406" t="str">
        <f ca="1">IF($E732&gt;$E$12,"",IF(($E732&gt;=AF$307),AF718-$D732*AF$302,INDEX(F722:BM781,AF$307,$E732)))</f>
        <v/>
      </c>
      <c r="AG732" s="2406" t="str">
        <f ca="1">IF($E732&gt;$E$12,"",IF(($E732&gt;=AG$307),AG718-$D732*AG$302,INDEX(F722:BM781,AG$307,$E732)))</f>
        <v/>
      </c>
      <c r="AH732" s="2406" t="str">
        <f ca="1">IF($E732&gt;$E$12,"",IF(($E732&gt;=AH$307),AH718-$D732*AH$302,INDEX(F722:BM781,AH$307,$E732)))</f>
        <v/>
      </c>
      <c r="AI732" s="2406" t="str">
        <f ca="1">IF($E732&gt;$E$12,"",IF(($E732&gt;=AI$307),AI718-$D732*AI$302,INDEX(F722:BM781,AI$307,$E732)))</f>
        <v/>
      </c>
      <c r="AJ732" s="2406" t="str">
        <f ca="1">IF($E732&gt;$E$12,"",IF(($E732&gt;=AJ$307),AJ718-$D732*AJ$302,INDEX(F722:BM781,AJ$307,$E732)))</f>
        <v/>
      </c>
      <c r="AK732" s="2406" t="str">
        <f ca="1">IF($E732&gt;$E$12,"",IF(($E732&gt;=AK$307),AK718-$D732*AK$302,INDEX(F722:BM781,AK$307,$E732)))</f>
        <v/>
      </c>
      <c r="AL732" s="2406" t="str">
        <f ca="1">IF($E732&gt;$E$12,"",IF(($E732&gt;=AL$307),AL718-$D732*AL$302,INDEX(F722:BM781,AL$307,$E732)))</f>
        <v/>
      </c>
      <c r="AM732" s="2406" t="str">
        <f ca="1">IF($E732&gt;$E$12,"",IF(($E732&gt;=AM$307),AM718-$D732*AM$302,INDEX(F722:BM781,AM$307,$E732)))</f>
        <v/>
      </c>
      <c r="AN732" s="2406" t="str">
        <f ca="1">IF($E732&gt;$E$12,"",IF(($E732&gt;=AN$307),AN718-$D732*AN$302,INDEX(F722:BM781,AN$307,$E732)))</f>
        <v/>
      </c>
      <c r="AO732" s="2406" t="str">
        <f ca="1">IF($E732&gt;$E$12,"",IF(($E732&gt;=AO$307),AO718-$D732*AO$302,INDEX(F722:BM781,AO$307,$E732)))</f>
        <v/>
      </c>
      <c r="AP732" s="2406" t="str">
        <f ca="1">IF($E732&gt;$E$12,"",IF(($E732&gt;=AP$307),AP718-$D732*AP$302,INDEX(F722:BM781,AP$307,$E732)))</f>
        <v/>
      </c>
      <c r="AQ732" s="2406" t="str">
        <f ca="1">IF($E732&gt;$E$12,"",IF(($E732&gt;=AQ$307),AQ718-$D732*AQ$302,INDEX(F722:BM781,AQ$307,$E732)))</f>
        <v/>
      </c>
      <c r="AR732" s="2406" t="str">
        <f ca="1">IF($E732&gt;$E$12,"",IF(($E732&gt;=AR$307),AR718-$D732*AR$302,INDEX(F722:BM781,AR$307,$E732)))</f>
        <v/>
      </c>
      <c r="AS732" s="2406" t="str">
        <f ca="1">IF($E732&gt;$E$12,"",IF(($E732&gt;=AS$307),AS718-$D732*AS$302,INDEX(F722:BM781,AS$307,$E732)))</f>
        <v/>
      </c>
      <c r="AT732" s="2406" t="str">
        <f ca="1">IF($E732&gt;$E$12,"",IF(($E732&gt;=AT$307),AT718-$D732*AT$302,INDEX(F722:BM781,AT$307,$E732)))</f>
        <v/>
      </c>
      <c r="AU732" s="2406" t="str">
        <f ca="1">IF($E732&gt;$E$12,"",IF(($E732&gt;=AU$307),AU718-$D732*AU$302,INDEX(F722:BM781,AU$307,$E732)))</f>
        <v/>
      </c>
      <c r="AV732" s="2406" t="str">
        <f ca="1">IF($E732&gt;$E$12,"",IF(($E732&gt;=AV$307),AV718-$D732*AV$302,INDEX(F722:BM781,AV$307,$E732)))</f>
        <v/>
      </c>
      <c r="AW732" s="2406" t="str">
        <f ca="1">IF($E732&gt;$E$12,"",IF(($E732&gt;=AW$307),AW718-$D732*AW$302,INDEX(F722:BM781,AW$307,$E732)))</f>
        <v/>
      </c>
      <c r="AX732" s="2406" t="str">
        <f ca="1">IF($E732&gt;$E$12,"",IF(($E732&gt;=AX$307),AX718-$D732*AX$302,INDEX(F722:BM781,AX$307,$E732)))</f>
        <v/>
      </c>
      <c r="AY732" s="2406" t="str">
        <f ca="1">IF($E732&gt;$E$12,"",IF(($E732&gt;=AY$307),AY718-$D732*AY$302,INDEX(F722:BM781,AY$307,$E732)))</f>
        <v/>
      </c>
      <c r="AZ732" s="2406" t="str">
        <f ca="1">IF($E732&gt;$E$12,"",IF(($E732&gt;=AZ$307),AZ718-$D732*AZ$302,INDEX(F722:BM781,AZ$307,$E732)))</f>
        <v/>
      </c>
      <c r="BA732" s="2406" t="str">
        <f ca="1">IF($E732&gt;$E$12,"",IF(($E732&gt;=BA$307),BA718-$D732*BA$302,INDEX(F722:BM781,BA$307,$E732)))</f>
        <v/>
      </c>
      <c r="BB732" s="2406" t="str">
        <f ca="1">IF($E732&gt;$E$12,"",IF(($E732&gt;=BB$307),BB718-$D732*BB$302,INDEX(F722:BM781,BB$307,$E732)))</f>
        <v/>
      </c>
      <c r="BC732" s="2406" t="str">
        <f ca="1">IF($E732&gt;$E$12,"",IF(($E732&gt;=BC$307),BC718-$D732*BC$302,INDEX(F722:BM781,BC$307,$E732)))</f>
        <v/>
      </c>
      <c r="BD732" s="2406" t="str">
        <f ca="1">IF($E732&gt;$E$12,"",IF(($E732&gt;=BD$307),BD718-$D732*BD$302,INDEX(F722:BM781,BD$307,$E732)))</f>
        <v/>
      </c>
      <c r="BE732" s="2406" t="str">
        <f ca="1">IF($E732&gt;$E$12,"",IF(($E732&gt;=BE$307),BE718-$D732*BE$302,INDEX(F722:BM781,BE$307,$E732)))</f>
        <v/>
      </c>
      <c r="BF732" s="2406" t="str">
        <f ca="1">IF($E732&gt;$E$12,"",IF(($E732&gt;=BF$307),BF718-$D732*BF$302,INDEX(F722:BM781,BF$307,$E732)))</f>
        <v/>
      </c>
      <c r="BG732" s="2406" t="str">
        <f ca="1">IF($E732&gt;$E$12,"",IF(($E732&gt;=BG$307),BG718-$D732*BG$302,INDEX(F722:BM781,BG$307,$E732)))</f>
        <v/>
      </c>
      <c r="BH732" s="2406" t="str">
        <f ca="1">IF($E732&gt;$E$12,"",IF(($E732&gt;=BH$307),BH718-$D732*BH$302,INDEX(F722:BM781,BH$307,$E732)))</f>
        <v/>
      </c>
      <c r="BI732" s="2406" t="str">
        <f ca="1">IF($E732&gt;$E$12,"",IF(($E732&gt;=BI$307),BI718-$D732*BI$302,INDEX(F722:BM781,BI$307,$E732)))</f>
        <v/>
      </c>
      <c r="BJ732" s="2406" t="str">
        <f ca="1">IF($E732&gt;$E$12,"",IF(($E732&gt;=BJ$307),BJ718-$D732*BJ$302,INDEX(F722:BM781,BJ$307,$E732)))</f>
        <v/>
      </c>
      <c r="BK732" s="2406" t="str">
        <f ca="1">IF($E732&gt;$E$12,"",IF(($E732&gt;=BK$307),BK718-$D732*BK$302,INDEX(F722:BM781,BK$307,$E732)))</f>
        <v/>
      </c>
      <c r="BL732" s="2406" t="str">
        <f ca="1">IF($E732&gt;$E$12,"",IF(($E732&gt;=BL$307),BL718-$D732*BL$302,INDEX(F722:BM781,BL$307,$E732)))</f>
        <v/>
      </c>
      <c r="BM732" s="2406" t="str">
        <f ca="1">IF($E732&gt;$E$12,"",IF(($E732&gt;=BM$307),BM718-$D732*BM$302,INDEX(F722:BM781,BM$307,$E732)))</f>
        <v/>
      </c>
    </row>
    <row r="733" spans="3:65" ht="13.5" x14ac:dyDescent="0.25">
      <c r="C733" s="2357"/>
      <c r="D733" s="2405">
        <f ca="1">INDEX(F717:BM717,E733)</f>
        <v>1</v>
      </c>
      <c r="E733" s="2316">
        <v>12</v>
      </c>
      <c r="F733" s="2406" t="str">
        <f ca="1">IF($E733&gt;$E$12,"",IF(($E733&gt;=F$307),F718-$D733*F$302,INDEX(F722:BM781,F$307,$E733)))</f>
        <v/>
      </c>
      <c r="G733" s="2406" t="str">
        <f ca="1">IF($E733&gt;$E$12,"",IF(($E733&gt;=G$307),G718-$D733*G$302,INDEX(F722:BM781,G$307,$E733)))</f>
        <v/>
      </c>
      <c r="H733" s="2406" t="str">
        <f ca="1">IF($E733&gt;$E$12,"",IF(($E733&gt;=H$307),H718-$D733*H$302,INDEX(F722:BM781,H$307,$E733)))</f>
        <v/>
      </c>
      <c r="I733" s="2406" t="str">
        <f ca="1">IF($E733&gt;$E$12,"",IF(($E733&gt;=I$307),I718-$D733*I$302,INDEX(F722:BM781,I$307,$E733)))</f>
        <v/>
      </c>
      <c r="J733" s="2406" t="str">
        <f ca="1">IF($E733&gt;$E$12,"",IF(($E733&gt;=J$307),J718-$D733*J$302,INDEX(F722:BM781,J$307,$E733)))</f>
        <v/>
      </c>
      <c r="K733" s="2406" t="str">
        <f ca="1">IF($E733&gt;$E$12,"",IF(($E733&gt;=K$307),K718-$D733*K$302,INDEX(F722:BM781,K$307,$E733)))</f>
        <v/>
      </c>
      <c r="L733" s="2406" t="str">
        <f ca="1">IF($E733&gt;$E$12,"",IF(($E733&gt;=L$307),L718-$D733*L$302,INDEX(F722:BM781,L$307,$E733)))</f>
        <v/>
      </c>
      <c r="M733" s="2406" t="str">
        <f ca="1">IF($E733&gt;$E$12,"",IF(($E733&gt;=M$307),M718-$D733*M$302,INDEX(F722:BM781,M$307,$E733)))</f>
        <v/>
      </c>
      <c r="N733" s="2406" t="str">
        <f ca="1">IF($E733&gt;$E$12,"",IF(($E733&gt;=N$307),N718-$D733*N$302,INDEX(F722:BM781,N$307,$E733)))</f>
        <v/>
      </c>
      <c r="O733" s="2406" t="str">
        <f ca="1">IF($E733&gt;$E$12,"",IF(($E733&gt;=O$307),O718-$D733*O$302,INDEX(F722:BM781,O$307,$E733)))</f>
        <v/>
      </c>
      <c r="P733" s="2406" t="str">
        <f ca="1">IF($E733&gt;$E$12,"",IF(($E733&gt;=P$307),P718-$D733*P$302,INDEX(F722:BM781,P$307,$E733)))</f>
        <v/>
      </c>
      <c r="Q733" s="2406" t="str">
        <f ca="1">IF($E733&gt;$E$12,"",IF(($E733&gt;=Q$307),Q718-$D733*Q$302,INDEX(F722:BM781,Q$307,$E733)))</f>
        <v/>
      </c>
      <c r="R733" s="2406" t="str">
        <f ca="1">IF($E733&gt;$E$12,"",IF(($E733&gt;=R$307),R718-$D733*R$302,INDEX(F722:BM781,R$307,$E733)))</f>
        <v/>
      </c>
      <c r="S733" s="2406" t="str">
        <f ca="1">IF($E733&gt;$E$12,"",IF(($E733&gt;=S$307),S718-$D733*S$302,INDEX(F722:BM781,S$307,$E733)))</f>
        <v/>
      </c>
      <c r="T733" s="2406" t="str">
        <f ca="1">IF($E733&gt;$E$12,"",IF(($E733&gt;=T$307),T718-$D733*T$302,INDEX(F722:BM781,T$307,$E733)))</f>
        <v/>
      </c>
      <c r="U733" s="2406" t="str">
        <f ca="1">IF($E733&gt;$E$12,"",IF(($E733&gt;=U$307),U718-$D733*U$302,INDEX(F722:BM781,U$307,$E733)))</f>
        <v/>
      </c>
      <c r="V733" s="2406" t="str">
        <f ca="1">IF($E733&gt;$E$12,"",IF(($E733&gt;=V$307),V718-$D733*V$302,INDEX(F722:BM781,V$307,$E733)))</f>
        <v/>
      </c>
      <c r="W733" s="2406" t="str">
        <f ca="1">IF($E733&gt;$E$12,"",IF(($E733&gt;=W$307),W718-$D733*W$302,INDEX(F722:BM781,W$307,$E733)))</f>
        <v/>
      </c>
      <c r="X733" s="2406" t="str">
        <f ca="1">IF($E733&gt;$E$12,"",IF(($E733&gt;=X$307),X718-$D733*X$302,INDEX(F722:BM781,X$307,$E733)))</f>
        <v/>
      </c>
      <c r="Y733" s="2406" t="str">
        <f ca="1">IF($E733&gt;$E$12,"",IF(($E733&gt;=Y$307),Y718-$D733*Y$302,INDEX(F722:BM781,Y$307,$E733)))</f>
        <v/>
      </c>
      <c r="Z733" s="2406" t="str">
        <f ca="1">IF($E733&gt;$E$12,"",IF(($E733&gt;=Z$307),Z718-$D733*Z$302,INDEX(F722:BM781,Z$307,$E733)))</f>
        <v/>
      </c>
      <c r="AA733" s="2406" t="str">
        <f ca="1">IF($E733&gt;$E$12,"",IF(($E733&gt;=AA$307),AA718-$D733*AA$302,INDEX(F722:BM781,AA$307,$E733)))</f>
        <v/>
      </c>
      <c r="AB733" s="2406" t="str">
        <f ca="1">IF($E733&gt;$E$12,"",IF(($E733&gt;=AB$307),AB718-$D733*AB$302,INDEX(F722:BM781,AB$307,$E733)))</f>
        <v/>
      </c>
      <c r="AC733" s="2406" t="str">
        <f ca="1">IF($E733&gt;$E$12,"",IF(($E733&gt;=AC$307),AC718-$D733*AC$302,INDEX(F722:BM781,AC$307,$E733)))</f>
        <v/>
      </c>
      <c r="AD733" s="2406" t="str">
        <f ca="1">IF($E733&gt;$E$12,"",IF(($E733&gt;=AD$307),AD718-$D733*AD$302,INDEX(F722:BM781,AD$307,$E733)))</f>
        <v/>
      </c>
      <c r="AE733" s="2406" t="str">
        <f ca="1">IF($E733&gt;$E$12,"",IF(($E733&gt;=AE$307),AE718-$D733*AE$302,INDEX(F722:BM781,AE$307,$E733)))</f>
        <v/>
      </c>
      <c r="AF733" s="2406" t="str">
        <f ca="1">IF($E733&gt;$E$12,"",IF(($E733&gt;=AF$307),AF718-$D733*AF$302,INDEX(F722:BM781,AF$307,$E733)))</f>
        <v/>
      </c>
      <c r="AG733" s="2406" t="str">
        <f ca="1">IF($E733&gt;$E$12,"",IF(($E733&gt;=AG$307),AG718-$D733*AG$302,INDEX(F722:BM781,AG$307,$E733)))</f>
        <v/>
      </c>
      <c r="AH733" s="2406" t="str">
        <f ca="1">IF($E733&gt;$E$12,"",IF(($E733&gt;=AH$307),AH718-$D733*AH$302,INDEX(F722:BM781,AH$307,$E733)))</f>
        <v/>
      </c>
      <c r="AI733" s="2406" t="str">
        <f ca="1">IF($E733&gt;$E$12,"",IF(($E733&gt;=AI$307),AI718-$D733*AI$302,INDEX(F722:BM781,AI$307,$E733)))</f>
        <v/>
      </c>
      <c r="AJ733" s="2406" t="str">
        <f ca="1">IF($E733&gt;$E$12,"",IF(($E733&gt;=AJ$307),AJ718-$D733*AJ$302,INDEX(F722:BM781,AJ$307,$E733)))</f>
        <v/>
      </c>
      <c r="AK733" s="2406" t="str">
        <f ca="1">IF($E733&gt;$E$12,"",IF(($E733&gt;=AK$307),AK718-$D733*AK$302,INDEX(F722:BM781,AK$307,$E733)))</f>
        <v/>
      </c>
      <c r="AL733" s="2406" t="str">
        <f ca="1">IF($E733&gt;$E$12,"",IF(($E733&gt;=AL$307),AL718-$D733*AL$302,INDEX(F722:BM781,AL$307,$E733)))</f>
        <v/>
      </c>
      <c r="AM733" s="2406" t="str">
        <f ca="1">IF($E733&gt;$E$12,"",IF(($E733&gt;=AM$307),AM718-$D733*AM$302,INDEX(F722:BM781,AM$307,$E733)))</f>
        <v/>
      </c>
      <c r="AN733" s="2406" t="str">
        <f ca="1">IF($E733&gt;$E$12,"",IF(($E733&gt;=AN$307),AN718-$D733*AN$302,INDEX(F722:BM781,AN$307,$E733)))</f>
        <v/>
      </c>
      <c r="AO733" s="2406" t="str">
        <f ca="1">IF($E733&gt;$E$12,"",IF(($E733&gt;=AO$307),AO718-$D733*AO$302,INDEX(F722:BM781,AO$307,$E733)))</f>
        <v/>
      </c>
      <c r="AP733" s="2406" t="str">
        <f ca="1">IF($E733&gt;$E$12,"",IF(($E733&gt;=AP$307),AP718-$D733*AP$302,INDEX(F722:BM781,AP$307,$E733)))</f>
        <v/>
      </c>
      <c r="AQ733" s="2406" t="str">
        <f ca="1">IF($E733&gt;$E$12,"",IF(($E733&gt;=AQ$307),AQ718-$D733*AQ$302,INDEX(F722:BM781,AQ$307,$E733)))</f>
        <v/>
      </c>
      <c r="AR733" s="2406" t="str">
        <f ca="1">IF($E733&gt;$E$12,"",IF(($E733&gt;=AR$307),AR718-$D733*AR$302,INDEX(F722:BM781,AR$307,$E733)))</f>
        <v/>
      </c>
      <c r="AS733" s="2406" t="str">
        <f ca="1">IF($E733&gt;$E$12,"",IF(($E733&gt;=AS$307),AS718-$D733*AS$302,INDEX(F722:BM781,AS$307,$E733)))</f>
        <v/>
      </c>
      <c r="AT733" s="2406" t="str">
        <f ca="1">IF($E733&gt;$E$12,"",IF(($E733&gt;=AT$307),AT718-$D733*AT$302,INDEX(F722:BM781,AT$307,$E733)))</f>
        <v/>
      </c>
      <c r="AU733" s="2406" t="str">
        <f ca="1">IF($E733&gt;$E$12,"",IF(($E733&gt;=AU$307),AU718-$D733*AU$302,INDEX(F722:BM781,AU$307,$E733)))</f>
        <v/>
      </c>
      <c r="AV733" s="2406" t="str">
        <f ca="1">IF($E733&gt;$E$12,"",IF(($E733&gt;=AV$307),AV718-$D733*AV$302,INDEX(F722:BM781,AV$307,$E733)))</f>
        <v/>
      </c>
      <c r="AW733" s="2406" t="str">
        <f ca="1">IF($E733&gt;$E$12,"",IF(($E733&gt;=AW$307),AW718-$D733*AW$302,INDEX(F722:BM781,AW$307,$E733)))</f>
        <v/>
      </c>
      <c r="AX733" s="2406" t="str">
        <f ca="1">IF($E733&gt;$E$12,"",IF(($E733&gt;=AX$307),AX718-$D733*AX$302,INDEX(F722:BM781,AX$307,$E733)))</f>
        <v/>
      </c>
      <c r="AY733" s="2406" t="str">
        <f ca="1">IF($E733&gt;$E$12,"",IF(($E733&gt;=AY$307),AY718-$D733*AY$302,INDEX(F722:BM781,AY$307,$E733)))</f>
        <v/>
      </c>
      <c r="AZ733" s="2406" t="str">
        <f ca="1">IF($E733&gt;$E$12,"",IF(($E733&gt;=AZ$307),AZ718-$D733*AZ$302,INDEX(F722:BM781,AZ$307,$E733)))</f>
        <v/>
      </c>
      <c r="BA733" s="2406" t="str">
        <f ca="1">IF($E733&gt;$E$12,"",IF(($E733&gt;=BA$307),BA718-$D733*BA$302,INDEX(F722:BM781,BA$307,$E733)))</f>
        <v/>
      </c>
      <c r="BB733" s="2406" t="str">
        <f ca="1">IF($E733&gt;$E$12,"",IF(($E733&gt;=BB$307),BB718-$D733*BB$302,INDEX(F722:BM781,BB$307,$E733)))</f>
        <v/>
      </c>
      <c r="BC733" s="2406" t="str">
        <f ca="1">IF($E733&gt;$E$12,"",IF(($E733&gt;=BC$307),BC718-$D733*BC$302,INDEX(F722:BM781,BC$307,$E733)))</f>
        <v/>
      </c>
      <c r="BD733" s="2406" t="str">
        <f ca="1">IF($E733&gt;$E$12,"",IF(($E733&gt;=BD$307),BD718-$D733*BD$302,INDEX(F722:BM781,BD$307,$E733)))</f>
        <v/>
      </c>
      <c r="BE733" s="2406" t="str">
        <f ca="1">IF($E733&gt;$E$12,"",IF(($E733&gt;=BE$307),BE718-$D733*BE$302,INDEX(F722:BM781,BE$307,$E733)))</f>
        <v/>
      </c>
      <c r="BF733" s="2406" t="str">
        <f ca="1">IF($E733&gt;$E$12,"",IF(($E733&gt;=BF$307),BF718-$D733*BF$302,INDEX(F722:BM781,BF$307,$E733)))</f>
        <v/>
      </c>
      <c r="BG733" s="2406" t="str">
        <f ca="1">IF($E733&gt;$E$12,"",IF(($E733&gt;=BG$307),BG718-$D733*BG$302,INDEX(F722:BM781,BG$307,$E733)))</f>
        <v/>
      </c>
      <c r="BH733" s="2406" t="str">
        <f ca="1">IF($E733&gt;$E$12,"",IF(($E733&gt;=BH$307),BH718-$D733*BH$302,INDEX(F722:BM781,BH$307,$E733)))</f>
        <v/>
      </c>
      <c r="BI733" s="2406" t="str">
        <f ca="1">IF($E733&gt;$E$12,"",IF(($E733&gt;=BI$307),BI718-$D733*BI$302,INDEX(F722:BM781,BI$307,$E733)))</f>
        <v/>
      </c>
      <c r="BJ733" s="2406" t="str">
        <f ca="1">IF($E733&gt;$E$12,"",IF(($E733&gt;=BJ$307),BJ718-$D733*BJ$302,INDEX(F722:BM781,BJ$307,$E733)))</f>
        <v/>
      </c>
      <c r="BK733" s="2406" t="str">
        <f ca="1">IF($E733&gt;$E$12,"",IF(($E733&gt;=BK$307),BK718-$D733*BK$302,INDEX(F722:BM781,BK$307,$E733)))</f>
        <v/>
      </c>
      <c r="BL733" s="2406" t="str">
        <f ca="1">IF($E733&gt;$E$12,"",IF(($E733&gt;=BL$307),BL718-$D733*BL$302,INDEX(F722:BM781,BL$307,$E733)))</f>
        <v/>
      </c>
      <c r="BM733" s="2406" t="str">
        <f ca="1">IF($E733&gt;$E$12,"",IF(($E733&gt;=BM$307),BM718-$D733*BM$302,INDEX(F722:BM781,BM$307,$E733)))</f>
        <v/>
      </c>
    </row>
    <row r="734" spans="3:65" ht="13.5" x14ac:dyDescent="0.25">
      <c r="C734" s="2357"/>
      <c r="D734" s="2405">
        <f ca="1">INDEX(F717:BM717,E734)</f>
        <v>1</v>
      </c>
      <c r="E734" s="2316">
        <v>13</v>
      </c>
      <c r="F734" s="2406" t="str">
        <f ca="1">IF($E734&gt;$E$12,"",IF(($E734&gt;=F$307),F718-$D734*F$302,INDEX(F722:BM781,F$307,$E734)))</f>
        <v/>
      </c>
      <c r="G734" s="2406" t="str">
        <f ca="1">IF($E734&gt;$E$12,"",IF(($E734&gt;=G$307),G718-$D734*G$302,INDEX(F722:BM781,G$307,$E734)))</f>
        <v/>
      </c>
      <c r="H734" s="2406" t="str">
        <f ca="1">IF($E734&gt;$E$12,"",IF(($E734&gt;=H$307),H718-$D734*H$302,INDEX(F722:BM781,H$307,$E734)))</f>
        <v/>
      </c>
      <c r="I734" s="2406" t="str">
        <f ca="1">IF($E734&gt;$E$12,"",IF(($E734&gt;=I$307),I718-$D734*I$302,INDEX(F722:BM781,I$307,$E734)))</f>
        <v/>
      </c>
      <c r="J734" s="2406" t="str">
        <f ca="1">IF($E734&gt;$E$12,"",IF(($E734&gt;=J$307),J718-$D734*J$302,INDEX(F722:BM781,J$307,$E734)))</f>
        <v/>
      </c>
      <c r="K734" s="2406" t="str">
        <f ca="1">IF($E734&gt;$E$12,"",IF(($E734&gt;=K$307),K718-$D734*K$302,INDEX(F722:BM781,K$307,$E734)))</f>
        <v/>
      </c>
      <c r="L734" s="2406" t="str">
        <f ca="1">IF($E734&gt;$E$12,"",IF(($E734&gt;=L$307),L718-$D734*L$302,INDEX(F722:BM781,L$307,$E734)))</f>
        <v/>
      </c>
      <c r="M734" s="2406" t="str">
        <f ca="1">IF($E734&gt;$E$12,"",IF(($E734&gt;=M$307),M718-$D734*M$302,INDEX(F722:BM781,M$307,$E734)))</f>
        <v/>
      </c>
      <c r="N734" s="2406" t="str">
        <f ca="1">IF($E734&gt;$E$12,"",IF(($E734&gt;=N$307),N718-$D734*N$302,INDEX(F722:BM781,N$307,$E734)))</f>
        <v/>
      </c>
      <c r="O734" s="2406" t="str">
        <f ca="1">IF($E734&gt;$E$12,"",IF(($E734&gt;=O$307),O718-$D734*O$302,INDEX(F722:BM781,O$307,$E734)))</f>
        <v/>
      </c>
      <c r="P734" s="2406" t="str">
        <f ca="1">IF($E734&gt;$E$12,"",IF(($E734&gt;=P$307),P718-$D734*P$302,INDEX(F722:BM781,P$307,$E734)))</f>
        <v/>
      </c>
      <c r="Q734" s="2406" t="str">
        <f ca="1">IF($E734&gt;$E$12,"",IF(($E734&gt;=Q$307),Q718-$D734*Q$302,INDEX(F722:BM781,Q$307,$E734)))</f>
        <v/>
      </c>
      <c r="R734" s="2406" t="str">
        <f ca="1">IF($E734&gt;$E$12,"",IF(($E734&gt;=R$307),R718-$D734*R$302,INDEX(F722:BM781,R$307,$E734)))</f>
        <v/>
      </c>
      <c r="S734" s="2406" t="str">
        <f ca="1">IF($E734&gt;$E$12,"",IF(($E734&gt;=S$307),S718-$D734*S$302,INDEX(F722:BM781,S$307,$E734)))</f>
        <v/>
      </c>
      <c r="T734" s="2406" t="str">
        <f ca="1">IF($E734&gt;$E$12,"",IF(($E734&gt;=T$307),T718-$D734*T$302,INDEX(F722:BM781,T$307,$E734)))</f>
        <v/>
      </c>
      <c r="U734" s="2406" t="str">
        <f ca="1">IF($E734&gt;$E$12,"",IF(($E734&gt;=U$307),U718-$D734*U$302,INDEX(F722:BM781,U$307,$E734)))</f>
        <v/>
      </c>
      <c r="V734" s="2406" t="str">
        <f ca="1">IF($E734&gt;$E$12,"",IF(($E734&gt;=V$307),V718-$D734*V$302,INDEX(F722:BM781,V$307,$E734)))</f>
        <v/>
      </c>
      <c r="W734" s="2406" t="str">
        <f ca="1">IF($E734&gt;$E$12,"",IF(($E734&gt;=W$307),W718-$D734*W$302,INDEX(F722:BM781,W$307,$E734)))</f>
        <v/>
      </c>
      <c r="X734" s="2406" t="str">
        <f ca="1">IF($E734&gt;$E$12,"",IF(($E734&gt;=X$307),X718-$D734*X$302,INDEX(F722:BM781,X$307,$E734)))</f>
        <v/>
      </c>
      <c r="Y734" s="2406" t="str">
        <f ca="1">IF($E734&gt;$E$12,"",IF(($E734&gt;=Y$307),Y718-$D734*Y$302,INDEX(F722:BM781,Y$307,$E734)))</f>
        <v/>
      </c>
      <c r="Z734" s="2406" t="str">
        <f ca="1">IF($E734&gt;$E$12,"",IF(($E734&gt;=Z$307),Z718-$D734*Z$302,INDEX(F722:BM781,Z$307,$E734)))</f>
        <v/>
      </c>
      <c r="AA734" s="2406" t="str">
        <f ca="1">IF($E734&gt;$E$12,"",IF(($E734&gt;=AA$307),AA718-$D734*AA$302,INDEX(F722:BM781,AA$307,$E734)))</f>
        <v/>
      </c>
      <c r="AB734" s="2406" t="str">
        <f ca="1">IF($E734&gt;$E$12,"",IF(($E734&gt;=AB$307),AB718-$D734*AB$302,INDEX(F722:BM781,AB$307,$E734)))</f>
        <v/>
      </c>
      <c r="AC734" s="2406" t="str">
        <f ca="1">IF($E734&gt;$E$12,"",IF(($E734&gt;=AC$307),AC718-$D734*AC$302,INDEX(F722:BM781,AC$307,$E734)))</f>
        <v/>
      </c>
      <c r="AD734" s="2406" t="str">
        <f ca="1">IF($E734&gt;$E$12,"",IF(($E734&gt;=AD$307),AD718-$D734*AD$302,INDEX(F722:BM781,AD$307,$E734)))</f>
        <v/>
      </c>
      <c r="AE734" s="2406" t="str">
        <f ca="1">IF($E734&gt;$E$12,"",IF(($E734&gt;=AE$307),AE718-$D734*AE$302,INDEX(F722:BM781,AE$307,$E734)))</f>
        <v/>
      </c>
      <c r="AF734" s="2406" t="str">
        <f ca="1">IF($E734&gt;$E$12,"",IF(($E734&gt;=AF$307),AF718-$D734*AF$302,INDEX(F722:BM781,AF$307,$E734)))</f>
        <v/>
      </c>
      <c r="AG734" s="2406" t="str">
        <f ca="1">IF($E734&gt;$E$12,"",IF(($E734&gt;=AG$307),AG718-$D734*AG$302,INDEX(F722:BM781,AG$307,$E734)))</f>
        <v/>
      </c>
      <c r="AH734" s="2406" t="str">
        <f ca="1">IF($E734&gt;$E$12,"",IF(($E734&gt;=AH$307),AH718-$D734*AH$302,INDEX(F722:BM781,AH$307,$E734)))</f>
        <v/>
      </c>
      <c r="AI734" s="2406" t="str">
        <f ca="1">IF($E734&gt;$E$12,"",IF(($E734&gt;=AI$307),AI718-$D734*AI$302,INDEX(F722:BM781,AI$307,$E734)))</f>
        <v/>
      </c>
      <c r="AJ734" s="2406" t="str">
        <f ca="1">IF($E734&gt;$E$12,"",IF(($E734&gt;=AJ$307),AJ718-$D734*AJ$302,INDEX(F722:BM781,AJ$307,$E734)))</f>
        <v/>
      </c>
      <c r="AK734" s="2406" t="str">
        <f ca="1">IF($E734&gt;$E$12,"",IF(($E734&gt;=AK$307),AK718-$D734*AK$302,INDEX(F722:BM781,AK$307,$E734)))</f>
        <v/>
      </c>
      <c r="AL734" s="2406" t="str">
        <f ca="1">IF($E734&gt;$E$12,"",IF(($E734&gt;=AL$307),AL718-$D734*AL$302,INDEX(F722:BM781,AL$307,$E734)))</f>
        <v/>
      </c>
      <c r="AM734" s="2406" t="str">
        <f ca="1">IF($E734&gt;$E$12,"",IF(($E734&gt;=AM$307),AM718-$D734*AM$302,INDEX(F722:BM781,AM$307,$E734)))</f>
        <v/>
      </c>
      <c r="AN734" s="2406" t="str">
        <f ca="1">IF($E734&gt;$E$12,"",IF(($E734&gt;=AN$307),AN718-$D734*AN$302,INDEX(F722:BM781,AN$307,$E734)))</f>
        <v/>
      </c>
      <c r="AO734" s="2406" t="str">
        <f ca="1">IF($E734&gt;$E$12,"",IF(($E734&gt;=AO$307),AO718-$D734*AO$302,INDEX(F722:BM781,AO$307,$E734)))</f>
        <v/>
      </c>
      <c r="AP734" s="2406" t="str">
        <f ca="1">IF($E734&gt;$E$12,"",IF(($E734&gt;=AP$307),AP718-$D734*AP$302,INDEX(F722:BM781,AP$307,$E734)))</f>
        <v/>
      </c>
      <c r="AQ734" s="2406" t="str">
        <f ca="1">IF($E734&gt;$E$12,"",IF(($E734&gt;=AQ$307),AQ718-$D734*AQ$302,INDEX(F722:BM781,AQ$307,$E734)))</f>
        <v/>
      </c>
      <c r="AR734" s="2406" t="str">
        <f ca="1">IF($E734&gt;$E$12,"",IF(($E734&gt;=AR$307),AR718-$D734*AR$302,INDEX(F722:BM781,AR$307,$E734)))</f>
        <v/>
      </c>
      <c r="AS734" s="2406" t="str">
        <f ca="1">IF($E734&gt;$E$12,"",IF(($E734&gt;=AS$307),AS718-$D734*AS$302,INDEX(F722:BM781,AS$307,$E734)))</f>
        <v/>
      </c>
      <c r="AT734" s="2406" t="str">
        <f ca="1">IF($E734&gt;$E$12,"",IF(($E734&gt;=AT$307),AT718-$D734*AT$302,INDEX(F722:BM781,AT$307,$E734)))</f>
        <v/>
      </c>
      <c r="AU734" s="2406" t="str">
        <f ca="1">IF($E734&gt;$E$12,"",IF(($E734&gt;=AU$307),AU718-$D734*AU$302,INDEX(F722:BM781,AU$307,$E734)))</f>
        <v/>
      </c>
      <c r="AV734" s="2406" t="str">
        <f ca="1">IF($E734&gt;$E$12,"",IF(($E734&gt;=AV$307),AV718-$D734*AV$302,INDEX(F722:BM781,AV$307,$E734)))</f>
        <v/>
      </c>
      <c r="AW734" s="2406" t="str">
        <f ca="1">IF($E734&gt;$E$12,"",IF(($E734&gt;=AW$307),AW718-$D734*AW$302,INDEX(F722:BM781,AW$307,$E734)))</f>
        <v/>
      </c>
      <c r="AX734" s="2406" t="str">
        <f ca="1">IF($E734&gt;$E$12,"",IF(($E734&gt;=AX$307),AX718-$D734*AX$302,INDEX(F722:BM781,AX$307,$E734)))</f>
        <v/>
      </c>
      <c r="AY734" s="2406" t="str">
        <f ca="1">IF($E734&gt;$E$12,"",IF(($E734&gt;=AY$307),AY718-$D734*AY$302,INDEX(F722:BM781,AY$307,$E734)))</f>
        <v/>
      </c>
      <c r="AZ734" s="2406" t="str">
        <f ca="1">IF($E734&gt;$E$12,"",IF(($E734&gt;=AZ$307),AZ718-$D734*AZ$302,INDEX(F722:BM781,AZ$307,$E734)))</f>
        <v/>
      </c>
      <c r="BA734" s="2406" t="str">
        <f ca="1">IF($E734&gt;$E$12,"",IF(($E734&gt;=BA$307),BA718-$D734*BA$302,INDEX(F722:BM781,BA$307,$E734)))</f>
        <v/>
      </c>
      <c r="BB734" s="2406" t="str">
        <f ca="1">IF($E734&gt;$E$12,"",IF(($E734&gt;=BB$307),BB718-$D734*BB$302,INDEX(F722:BM781,BB$307,$E734)))</f>
        <v/>
      </c>
      <c r="BC734" s="2406" t="str">
        <f ca="1">IF($E734&gt;$E$12,"",IF(($E734&gt;=BC$307),BC718-$D734*BC$302,INDEX(F722:BM781,BC$307,$E734)))</f>
        <v/>
      </c>
      <c r="BD734" s="2406" t="str">
        <f ca="1">IF($E734&gt;$E$12,"",IF(($E734&gt;=BD$307),BD718-$D734*BD$302,INDEX(F722:BM781,BD$307,$E734)))</f>
        <v/>
      </c>
      <c r="BE734" s="2406" t="str">
        <f ca="1">IF($E734&gt;$E$12,"",IF(($E734&gt;=BE$307),BE718-$D734*BE$302,INDEX(F722:BM781,BE$307,$E734)))</f>
        <v/>
      </c>
      <c r="BF734" s="2406" t="str">
        <f ca="1">IF($E734&gt;$E$12,"",IF(($E734&gt;=BF$307),BF718-$D734*BF$302,INDEX(F722:BM781,BF$307,$E734)))</f>
        <v/>
      </c>
      <c r="BG734" s="2406" t="str">
        <f ca="1">IF($E734&gt;$E$12,"",IF(($E734&gt;=BG$307),BG718-$D734*BG$302,INDEX(F722:BM781,BG$307,$E734)))</f>
        <v/>
      </c>
      <c r="BH734" s="2406" t="str">
        <f ca="1">IF($E734&gt;$E$12,"",IF(($E734&gt;=BH$307),BH718-$D734*BH$302,INDEX(F722:BM781,BH$307,$E734)))</f>
        <v/>
      </c>
      <c r="BI734" s="2406" t="str">
        <f ca="1">IF($E734&gt;$E$12,"",IF(($E734&gt;=BI$307),BI718-$D734*BI$302,INDEX(F722:BM781,BI$307,$E734)))</f>
        <v/>
      </c>
      <c r="BJ734" s="2406" t="str">
        <f ca="1">IF($E734&gt;$E$12,"",IF(($E734&gt;=BJ$307),BJ718-$D734*BJ$302,INDEX(F722:BM781,BJ$307,$E734)))</f>
        <v/>
      </c>
      <c r="BK734" s="2406" t="str">
        <f ca="1">IF($E734&gt;$E$12,"",IF(($E734&gt;=BK$307),BK718-$D734*BK$302,INDEX(F722:BM781,BK$307,$E734)))</f>
        <v/>
      </c>
      <c r="BL734" s="2406" t="str">
        <f ca="1">IF($E734&gt;$E$12,"",IF(($E734&gt;=BL$307),BL718-$D734*BL$302,INDEX(F722:BM781,BL$307,$E734)))</f>
        <v/>
      </c>
      <c r="BM734" s="2406" t="str">
        <f ca="1">IF($E734&gt;$E$12,"",IF(($E734&gt;=BM$307),BM718-$D734*BM$302,INDEX(F722:BM781,BM$307,$E734)))</f>
        <v/>
      </c>
    </row>
    <row r="735" spans="3:65" ht="13.5" x14ac:dyDescent="0.25">
      <c r="C735" s="2357"/>
      <c r="D735" s="2405">
        <f ca="1">INDEX(F717:BM717,E735)</f>
        <v>1</v>
      </c>
      <c r="E735" s="2316">
        <v>14</v>
      </c>
      <c r="F735" s="2406" t="str">
        <f ca="1">IF($E735&gt;$E$12,"",IF(($E735&gt;=F$307),F718-$D735*F$302,INDEX(F722:BM781,F$307,$E735)))</f>
        <v/>
      </c>
      <c r="G735" s="2406" t="str">
        <f ca="1">IF($E735&gt;$E$12,"",IF(($E735&gt;=G$307),G718-$D735*G$302,INDEX(F722:BM781,G$307,$E735)))</f>
        <v/>
      </c>
      <c r="H735" s="2406" t="str">
        <f ca="1">IF($E735&gt;$E$12,"",IF(($E735&gt;=H$307),H718-$D735*H$302,INDEX(F722:BM781,H$307,$E735)))</f>
        <v/>
      </c>
      <c r="I735" s="2406" t="str">
        <f ca="1">IF($E735&gt;$E$12,"",IF(($E735&gt;=I$307),I718-$D735*I$302,INDEX(F722:BM781,I$307,$E735)))</f>
        <v/>
      </c>
      <c r="J735" s="2406" t="str">
        <f ca="1">IF($E735&gt;$E$12,"",IF(($E735&gt;=J$307),J718-$D735*J$302,INDEX(F722:BM781,J$307,$E735)))</f>
        <v/>
      </c>
      <c r="K735" s="2406" t="str">
        <f ca="1">IF($E735&gt;$E$12,"",IF(($E735&gt;=K$307),K718-$D735*K$302,INDEX(F722:BM781,K$307,$E735)))</f>
        <v/>
      </c>
      <c r="L735" s="2406" t="str">
        <f ca="1">IF($E735&gt;$E$12,"",IF(($E735&gt;=L$307),L718-$D735*L$302,INDEX(F722:BM781,L$307,$E735)))</f>
        <v/>
      </c>
      <c r="M735" s="2406" t="str">
        <f ca="1">IF($E735&gt;$E$12,"",IF(($E735&gt;=M$307),M718-$D735*M$302,INDEX(F722:BM781,M$307,$E735)))</f>
        <v/>
      </c>
      <c r="N735" s="2406" t="str">
        <f ca="1">IF($E735&gt;$E$12,"",IF(($E735&gt;=N$307),N718-$D735*N$302,INDEX(F722:BM781,N$307,$E735)))</f>
        <v/>
      </c>
      <c r="O735" s="2406" t="str">
        <f ca="1">IF($E735&gt;$E$12,"",IF(($E735&gt;=O$307),O718-$D735*O$302,INDEX(F722:BM781,O$307,$E735)))</f>
        <v/>
      </c>
      <c r="P735" s="2406" t="str">
        <f ca="1">IF($E735&gt;$E$12,"",IF(($E735&gt;=P$307),P718-$D735*P$302,INDEX(F722:BM781,P$307,$E735)))</f>
        <v/>
      </c>
      <c r="Q735" s="2406" t="str">
        <f ca="1">IF($E735&gt;$E$12,"",IF(($E735&gt;=Q$307),Q718-$D735*Q$302,INDEX(F722:BM781,Q$307,$E735)))</f>
        <v/>
      </c>
      <c r="R735" s="2406" t="str">
        <f ca="1">IF($E735&gt;$E$12,"",IF(($E735&gt;=R$307),R718-$D735*R$302,INDEX(F722:BM781,R$307,$E735)))</f>
        <v/>
      </c>
      <c r="S735" s="2406" t="str">
        <f ca="1">IF($E735&gt;$E$12,"",IF(($E735&gt;=S$307),S718-$D735*S$302,INDEX(F722:BM781,S$307,$E735)))</f>
        <v/>
      </c>
      <c r="T735" s="2406" t="str">
        <f ca="1">IF($E735&gt;$E$12,"",IF(($E735&gt;=T$307),T718-$D735*T$302,INDEX(F722:BM781,T$307,$E735)))</f>
        <v/>
      </c>
      <c r="U735" s="2406" t="str">
        <f ca="1">IF($E735&gt;$E$12,"",IF(($E735&gt;=U$307),U718-$D735*U$302,INDEX(F722:BM781,U$307,$E735)))</f>
        <v/>
      </c>
      <c r="V735" s="2406" t="str">
        <f ca="1">IF($E735&gt;$E$12,"",IF(($E735&gt;=V$307),V718-$D735*V$302,INDEX(F722:BM781,V$307,$E735)))</f>
        <v/>
      </c>
      <c r="W735" s="2406" t="str">
        <f ca="1">IF($E735&gt;$E$12,"",IF(($E735&gt;=W$307),W718-$D735*W$302,INDEX(F722:BM781,W$307,$E735)))</f>
        <v/>
      </c>
      <c r="X735" s="2406" t="str">
        <f ca="1">IF($E735&gt;$E$12,"",IF(($E735&gt;=X$307),X718-$D735*X$302,INDEX(F722:BM781,X$307,$E735)))</f>
        <v/>
      </c>
      <c r="Y735" s="2406" t="str">
        <f ca="1">IF($E735&gt;$E$12,"",IF(($E735&gt;=Y$307),Y718-$D735*Y$302,INDEX(F722:BM781,Y$307,$E735)))</f>
        <v/>
      </c>
      <c r="Z735" s="2406" t="str">
        <f ca="1">IF($E735&gt;$E$12,"",IF(($E735&gt;=Z$307),Z718-$D735*Z$302,INDEX(F722:BM781,Z$307,$E735)))</f>
        <v/>
      </c>
      <c r="AA735" s="2406" t="str">
        <f ca="1">IF($E735&gt;$E$12,"",IF(($E735&gt;=AA$307),AA718-$D735*AA$302,INDEX(F722:BM781,AA$307,$E735)))</f>
        <v/>
      </c>
      <c r="AB735" s="2406" t="str">
        <f ca="1">IF($E735&gt;$E$12,"",IF(($E735&gt;=AB$307),AB718-$D735*AB$302,INDEX(F722:BM781,AB$307,$E735)))</f>
        <v/>
      </c>
      <c r="AC735" s="2406" t="str">
        <f ca="1">IF($E735&gt;$E$12,"",IF(($E735&gt;=AC$307),AC718-$D735*AC$302,INDEX(F722:BM781,AC$307,$E735)))</f>
        <v/>
      </c>
      <c r="AD735" s="2406" t="str">
        <f ca="1">IF($E735&gt;$E$12,"",IF(($E735&gt;=AD$307),AD718-$D735*AD$302,INDEX(F722:BM781,AD$307,$E735)))</f>
        <v/>
      </c>
      <c r="AE735" s="2406" t="str">
        <f ca="1">IF($E735&gt;$E$12,"",IF(($E735&gt;=AE$307),AE718-$D735*AE$302,INDEX(F722:BM781,AE$307,$E735)))</f>
        <v/>
      </c>
      <c r="AF735" s="2406" t="str">
        <f ca="1">IF($E735&gt;$E$12,"",IF(($E735&gt;=AF$307),AF718-$D735*AF$302,INDEX(F722:BM781,AF$307,$E735)))</f>
        <v/>
      </c>
      <c r="AG735" s="2406" t="str">
        <f ca="1">IF($E735&gt;$E$12,"",IF(($E735&gt;=AG$307),AG718-$D735*AG$302,INDEX(F722:BM781,AG$307,$E735)))</f>
        <v/>
      </c>
      <c r="AH735" s="2406" t="str">
        <f ca="1">IF($E735&gt;$E$12,"",IF(($E735&gt;=AH$307),AH718-$D735*AH$302,INDEX(F722:BM781,AH$307,$E735)))</f>
        <v/>
      </c>
      <c r="AI735" s="2406" t="str">
        <f ca="1">IF($E735&gt;$E$12,"",IF(($E735&gt;=AI$307),AI718-$D735*AI$302,INDEX(F722:BM781,AI$307,$E735)))</f>
        <v/>
      </c>
      <c r="AJ735" s="2406" t="str">
        <f ca="1">IF($E735&gt;$E$12,"",IF(($E735&gt;=AJ$307),AJ718-$D735*AJ$302,INDEX(F722:BM781,AJ$307,$E735)))</f>
        <v/>
      </c>
      <c r="AK735" s="2406" t="str">
        <f ca="1">IF($E735&gt;$E$12,"",IF(($E735&gt;=AK$307),AK718-$D735*AK$302,INDEX(F722:BM781,AK$307,$E735)))</f>
        <v/>
      </c>
      <c r="AL735" s="2406" t="str">
        <f ca="1">IF($E735&gt;$E$12,"",IF(($E735&gt;=AL$307),AL718-$D735*AL$302,INDEX(F722:BM781,AL$307,$E735)))</f>
        <v/>
      </c>
      <c r="AM735" s="2406" t="str">
        <f ca="1">IF($E735&gt;$E$12,"",IF(($E735&gt;=AM$307),AM718-$D735*AM$302,INDEX(F722:BM781,AM$307,$E735)))</f>
        <v/>
      </c>
      <c r="AN735" s="2406" t="str">
        <f ca="1">IF($E735&gt;$E$12,"",IF(($E735&gt;=AN$307),AN718-$D735*AN$302,INDEX(F722:BM781,AN$307,$E735)))</f>
        <v/>
      </c>
      <c r="AO735" s="2406" t="str">
        <f ca="1">IF($E735&gt;$E$12,"",IF(($E735&gt;=AO$307),AO718-$D735*AO$302,INDEX(F722:BM781,AO$307,$E735)))</f>
        <v/>
      </c>
      <c r="AP735" s="2406" t="str">
        <f ca="1">IF($E735&gt;$E$12,"",IF(($E735&gt;=AP$307),AP718-$D735*AP$302,INDEX(F722:BM781,AP$307,$E735)))</f>
        <v/>
      </c>
      <c r="AQ735" s="2406" t="str">
        <f ca="1">IF($E735&gt;$E$12,"",IF(($E735&gt;=AQ$307),AQ718-$D735*AQ$302,INDEX(F722:BM781,AQ$307,$E735)))</f>
        <v/>
      </c>
      <c r="AR735" s="2406" t="str">
        <f ca="1">IF($E735&gt;$E$12,"",IF(($E735&gt;=AR$307),AR718-$D735*AR$302,INDEX(F722:BM781,AR$307,$E735)))</f>
        <v/>
      </c>
      <c r="AS735" s="2406" t="str">
        <f ca="1">IF($E735&gt;$E$12,"",IF(($E735&gt;=AS$307),AS718-$D735*AS$302,INDEX(F722:BM781,AS$307,$E735)))</f>
        <v/>
      </c>
      <c r="AT735" s="2406" t="str">
        <f ca="1">IF($E735&gt;$E$12,"",IF(($E735&gt;=AT$307),AT718-$D735*AT$302,INDEX(F722:BM781,AT$307,$E735)))</f>
        <v/>
      </c>
      <c r="AU735" s="2406" t="str">
        <f ca="1">IF($E735&gt;$E$12,"",IF(($E735&gt;=AU$307),AU718-$D735*AU$302,INDEX(F722:BM781,AU$307,$E735)))</f>
        <v/>
      </c>
      <c r="AV735" s="2406" t="str">
        <f ca="1">IF($E735&gt;$E$12,"",IF(($E735&gt;=AV$307),AV718-$D735*AV$302,INDEX(F722:BM781,AV$307,$E735)))</f>
        <v/>
      </c>
      <c r="AW735" s="2406" t="str">
        <f ca="1">IF($E735&gt;$E$12,"",IF(($E735&gt;=AW$307),AW718-$D735*AW$302,INDEX(F722:BM781,AW$307,$E735)))</f>
        <v/>
      </c>
      <c r="AX735" s="2406" t="str">
        <f ca="1">IF($E735&gt;$E$12,"",IF(($E735&gt;=AX$307),AX718-$D735*AX$302,INDEX(F722:BM781,AX$307,$E735)))</f>
        <v/>
      </c>
      <c r="AY735" s="2406" t="str">
        <f ca="1">IF($E735&gt;$E$12,"",IF(($E735&gt;=AY$307),AY718-$D735*AY$302,INDEX(F722:BM781,AY$307,$E735)))</f>
        <v/>
      </c>
      <c r="AZ735" s="2406" t="str">
        <f ca="1">IF($E735&gt;$E$12,"",IF(($E735&gt;=AZ$307),AZ718-$D735*AZ$302,INDEX(F722:BM781,AZ$307,$E735)))</f>
        <v/>
      </c>
      <c r="BA735" s="2406" t="str">
        <f ca="1">IF($E735&gt;$E$12,"",IF(($E735&gt;=BA$307),BA718-$D735*BA$302,INDEX(F722:BM781,BA$307,$E735)))</f>
        <v/>
      </c>
      <c r="BB735" s="2406" t="str">
        <f ca="1">IF($E735&gt;$E$12,"",IF(($E735&gt;=BB$307),BB718-$D735*BB$302,INDEX(F722:BM781,BB$307,$E735)))</f>
        <v/>
      </c>
      <c r="BC735" s="2406" t="str">
        <f ca="1">IF($E735&gt;$E$12,"",IF(($E735&gt;=BC$307),BC718-$D735*BC$302,INDEX(F722:BM781,BC$307,$E735)))</f>
        <v/>
      </c>
      <c r="BD735" s="2406" t="str">
        <f ca="1">IF($E735&gt;$E$12,"",IF(($E735&gt;=BD$307),BD718-$D735*BD$302,INDEX(F722:BM781,BD$307,$E735)))</f>
        <v/>
      </c>
      <c r="BE735" s="2406" t="str">
        <f ca="1">IF($E735&gt;$E$12,"",IF(($E735&gt;=BE$307),BE718-$D735*BE$302,INDEX(F722:BM781,BE$307,$E735)))</f>
        <v/>
      </c>
      <c r="BF735" s="2406" t="str">
        <f ca="1">IF($E735&gt;$E$12,"",IF(($E735&gt;=BF$307),BF718-$D735*BF$302,INDEX(F722:BM781,BF$307,$E735)))</f>
        <v/>
      </c>
      <c r="BG735" s="2406" t="str">
        <f ca="1">IF($E735&gt;$E$12,"",IF(($E735&gt;=BG$307),BG718-$D735*BG$302,INDEX(F722:BM781,BG$307,$E735)))</f>
        <v/>
      </c>
      <c r="BH735" s="2406" t="str">
        <f ca="1">IF($E735&gt;$E$12,"",IF(($E735&gt;=BH$307),BH718-$D735*BH$302,INDEX(F722:BM781,BH$307,$E735)))</f>
        <v/>
      </c>
      <c r="BI735" s="2406" t="str">
        <f ca="1">IF($E735&gt;$E$12,"",IF(($E735&gt;=BI$307),BI718-$D735*BI$302,INDEX(F722:BM781,BI$307,$E735)))</f>
        <v/>
      </c>
      <c r="BJ735" s="2406" t="str">
        <f ca="1">IF($E735&gt;$E$12,"",IF(($E735&gt;=BJ$307),BJ718-$D735*BJ$302,INDEX(F722:BM781,BJ$307,$E735)))</f>
        <v/>
      </c>
      <c r="BK735" s="2406" t="str">
        <f ca="1">IF($E735&gt;$E$12,"",IF(($E735&gt;=BK$307),BK718-$D735*BK$302,INDEX(F722:BM781,BK$307,$E735)))</f>
        <v/>
      </c>
      <c r="BL735" s="2406" t="str">
        <f ca="1">IF($E735&gt;$E$12,"",IF(($E735&gt;=BL$307),BL718-$D735*BL$302,INDEX(F722:BM781,BL$307,$E735)))</f>
        <v/>
      </c>
      <c r="BM735" s="2406" t="str">
        <f ca="1">IF($E735&gt;$E$12,"",IF(($E735&gt;=BM$307),BM718-$D735*BM$302,INDEX(F722:BM781,BM$307,$E735)))</f>
        <v/>
      </c>
    </row>
    <row r="736" spans="3:65" ht="13.5" x14ac:dyDescent="0.25">
      <c r="C736" s="2357"/>
      <c r="D736" s="2405">
        <f ca="1">INDEX(F717:BM717,E736)</f>
        <v>1</v>
      </c>
      <c r="E736" s="2316">
        <v>15</v>
      </c>
      <c r="F736" s="2406" t="str">
        <f ca="1">IF($E736&gt;$E$12,"",IF(($E736&gt;=F$307),F718-$D736*F$302,INDEX(F722:BM781,F$307,$E736)))</f>
        <v/>
      </c>
      <c r="G736" s="2406" t="str">
        <f ca="1">IF($E736&gt;$E$12,"",IF(($E736&gt;=G$307),G718-$D736*G$302,INDEX(F722:BM781,G$307,$E736)))</f>
        <v/>
      </c>
      <c r="H736" s="2406" t="str">
        <f ca="1">IF($E736&gt;$E$12,"",IF(($E736&gt;=H$307),H718-$D736*H$302,INDEX(F722:BM781,H$307,$E736)))</f>
        <v/>
      </c>
      <c r="I736" s="2406" t="str">
        <f ca="1">IF($E736&gt;$E$12,"",IF(($E736&gt;=I$307),I718-$D736*I$302,INDEX(F722:BM781,I$307,$E736)))</f>
        <v/>
      </c>
      <c r="J736" s="2406" t="str">
        <f ca="1">IF($E736&gt;$E$12,"",IF(($E736&gt;=J$307),J718-$D736*J$302,INDEX(F722:BM781,J$307,$E736)))</f>
        <v/>
      </c>
      <c r="K736" s="2406" t="str">
        <f ca="1">IF($E736&gt;$E$12,"",IF(($E736&gt;=K$307),K718-$D736*K$302,INDEX(F722:BM781,K$307,$E736)))</f>
        <v/>
      </c>
      <c r="L736" s="2406" t="str">
        <f ca="1">IF($E736&gt;$E$12,"",IF(($E736&gt;=L$307),L718-$D736*L$302,INDEX(F722:BM781,L$307,$E736)))</f>
        <v/>
      </c>
      <c r="M736" s="2406" t="str">
        <f ca="1">IF($E736&gt;$E$12,"",IF(($E736&gt;=M$307),M718-$D736*M$302,INDEX(F722:BM781,M$307,$E736)))</f>
        <v/>
      </c>
      <c r="N736" s="2406" t="str">
        <f ca="1">IF($E736&gt;$E$12,"",IF(($E736&gt;=N$307),N718-$D736*N$302,INDEX(F722:BM781,N$307,$E736)))</f>
        <v/>
      </c>
      <c r="O736" s="2406" t="str">
        <f ca="1">IF($E736&gt;$E$12,"",IF(($E736&gt;=O$307),O718-$D736*O$302,INDEX(F722:BM781,O$307,$E736)))</f>
        <v/>
      </c>
      <c r="P736" s="2406" t="str">
        <f ca="1">IF($E736&gt;$E$12,"",IF(($E736&gt;=P$307),P718-$D736*P$302,INDEX(F722:BM781,P$307,$E736)))</f>
        <v/>
      </c>
      <c r="Q736" s="2406" t="str">
        <f ca="1">IF($E736&gt;$E$12,"",IF(($E736&gt;=Q$307),Q718-$D736*Q$302,INDEX(F722:BM781,Q$307,$E736)))</f>
        <v/>
      </c>
      <c r="R736" s="2406" t="str">
        <f ca="1">IF($E736&gt;$E$12,"",IF(($E736&gt;=R$307),R718-$D736*R$302,INDEX(F722:BM781,R$307,$E736)))</f>
        <v/>
      </c>
      <c r="S736" s="2406" t="str">
        <f ca="1">IF($E736&gt;$E$12,"",IF(($E736&gt;=S$307),S718-$D736*S$302,INDEX(F722:BM781,S$307,$E736)))</f>
        <v/>
      </c>
      <c r="T736" s="2406" t="str">
        <f ca="1">IF($E736&gt;$E$12,"",IF(($E736&gt;=T$307),T718-$D736*T$302,INDEX(F722:BM781,T$307,$E736)))</f>
        <v/>
      </c>
      <c r="U736" s="2406" t="str">
        <f ca="1">IF($E736&gt;$E$12,"",IF(($E736&gt;=U$307),U718-$D736*U$302,INDEX(F722:BM781,U$307,$E736)))</f>
        <v/>
      </c>
      <c r="V736" s="2406" t="str">
        <f ca="1">IF($E736&gt;$E$12,"",IF(($E736&gt;=V$307),V718-$D736*V$302,INDEX(F722:BM781,V$307,$E736)))</f>
        <v/>
      </c>
      <c r="W736" s="2406" t="str">
        <f ca="1">IF($E736&gt;$E$12,"",IF(($E736&gt;=W$307),W718-$D736*W$302,INDEX(F722:BM781,W$307,$E736)))</f>
        <v/>
      </c>
      <c r="X736" s="2406" t="str">
        <f ca="1">IF($E736&gt;$E$12,"",IF(($E736&gt;=X$307),X718-$D736*X$302,INDEX(F722:BM781,X$307,$E736)))</f>
        <v/>
      </c>
      <c r="Y736" s="2406" t="str">
        <f ca="1">IF($E736&gt;$E$12,"",IF(($E736&gt;=Y$307),Y718-$D736*Y$302,INDEX(F722:BM781,Y$307,$E736)))</f>
        <v/>
      </c>
      <c r="Z736" s="2406" t="str">
        <f ca="1">IF($E736&gt;$E$12,"",IF(($E736&gt;=Z$307),Z718-$D736*Z$302,INDEX(F722:BM781,Z$307,$E736)))</f>
        <v/>
      </c>
      <c r="AA736" s="2406" t="str">
        <f ca="1">IF($E736&gt;$E$12,"",IF(($E736&gt;=AA$307),AA718-$D736*AA$302,INDEX(F722:BM781,AA$307,$E736)))</f>
        <v/>
      </c>
      <c r="AB736" s="2406" t="str">
        <f ca="1">IF($E736&gt;$E$12,"",IF(($E736&gt;=AB$307),AB718-$D736*AB$302,INDEX(F722:BM781,AB$307,$E736)))</f>
        <v/>
      </c>
      <c r="AC736" s="2406" t="str">
        <f ca="1">IF($E736&gt;$E$12,"",IF(($E736&gt;=AC$307),AC718-$D736*AC$302,INDEX(F722:BM781,AC$307,$E736)))</f>
        <v/>
      </c>
      <c r="AD736" s="2406" t="str">
        <f ca="1">IF($E736&gt;$E$12,"",IF(($E736&gt;=AD$307),AD718-$D736*AD$302,INDEX(F722:BM781,AD$307,$E736)))</f>
        <v/>
      </c>
      <c r="AE736" s="2406" t="str">
        <f ca="1">IF($E736&gt;$E$12,"",IF(($E736&gt;=AE$307),AE718-$D736*AE$302,INDEX(F722:BM781,AE$307,$E736)))</f>
        <v/>
      </c>
      <c r="AF736" s="2406" t="str">
        <f ca="1">IF($E736&gt;$E$12,"",IF(($E736&gt;=AF$307),AF718-$D736*AF$302,INDEX(F722:BM781,AF$307,$E736)))</f>
        <v/>
      </c>
      <c r="AG736" s="2406" t="str">
        <f ca="1">IF($E736&gt;$E$12,"",IF(($E736&gt;=AG$307),AG718-$D736*AG$302,INDEX(F722:BM781,AG$307,$E736)))</f>
        <v/>
      </c>
      <c r="AH736" s="2406" t="str">
        <f ca="1">IF($E736&gt;$E$12,"",IF(($E736&gt;=AH$307),AH718-$D736*AH$302,INDEX(F722:BM781,AH$307,$E736)))</f>
        <v/>
      </c>
      <c r="AI736" s="2406" t="str">
        <f ca="1">IF($E736&gt;$E$12,"",IF(($E736&gt;=AI$307),AI718-$D736*AI$302,INDEX(F722:BM781,AI$307,$E736)))</f>
        <v/>
      </c>
      <c r="AJ736" s="2406" t="str">
        <f ca="1">IF($E736&gt;$E$12,"",IF(($E736&gt;=AJ$307),AJ718-$D736*AJ$302,INDEX(F722:BM781,AJ$307,$E736)))</f>
        <v/>
      </c>
      <c r="AK736" s="2406" t="str">
        <f ca="1">IF($E736&gt;$E$12,"",IF(($E736&gt;=AK$307),AK718-$D736*AK$302,INDEX(F722:BM781,AK$307,$E736)))</f>
        <v/>
      </c>
      <c r="AL736" s="2406" t="str">
        <f ca="1">IF($E736&gt;$E$12,"",IF(($E736&gt;=AL$307),AL718-$D736*AL$302,INDEX(F722:BM781,AL$307,$E736)))</f>
        <v/>
      </c>
      <c r="AM736" s="2406" t="str">
        <f ca="1">IF($E736&gt;$E$12,"",IF(($E736&gt;=AM$307),AM718-$D736*AM$302,INDEX(F722:BM781,AM$307,$E736)))</f>
        <v/>
      </c>
      <c r="AN736" s="2406" t="str">
        <f ca="1">IF($E736&gt;$E$12,"",IF(($E736&gt;=AN$307),AN718-$D736*AN$302,INDEX(F722:BM781,AN$307,$E736)))</f>
        <v/>
      </c>
      <c r="AO736" s="2406" t="str">
        <f ca="1">IF($E736&gt;$E$12,"",IF(($E736&gt;=AO$307),AO718-$D736*AO$302,INDEX(F722:BM781,AO$307,$E736)))</f>
        <v/>
      </c>
      <c r="AP736" s="2406" t="str">
        <f ca="1">IF($E736&gt;$E$12,"",IF(($E736&gt;=AP$307),AP718-$D736*AP$302,INDEX(F722:BM781,AP$307,$E736)))</f>
        <v/>
      </c>
      <c r="AQ736" s="2406" t="str">
        <f ca="1">IF($E736&gt;$E$12,"",IF(($E736&gt;=AQ$307),AQ718-$D736*AQ$302,INDEX(F722:BM781,AQ$307,$E736)))</f>
        <v/>
      </c>
      <c r="AR736" s="2406" t="str">
        <f ca="1">IF($E736&gt;$E$12,"",IF(($E736&gt;=AR$307),AR718-$D736*AR$302,INDEX(F722:BM781,AR$307,$E736)))</f>
        <v/>
      </c>
      <c r="AS736" s="2406" t="str">
        <f ca="1">IF($E736&gt;$E$12,"",IF(($E736&gt;=AS$307),AS718-$D736*AS$302,INDEX(F722:BM781,AS$307,$E736)))</f>
        <v/>
      </c>
      <c r="AT736" s="2406" t="str">
        <f ca="1">IF($E736&gt;$E$12,"",IF(($E736&gt;=AT$307),AT718-$D736*AT$302,INDEX(F722:BM781,AT$307,$E736)))</f>
        <v/>
      </c>
      <c r="AU736" s="2406" t="str">
        <f ca="1">IF($E736&gt;$E$12,"",IF(($E736&gt;=AU$307),AU718-$D736*AU$302,INDEX(F722:BM781,AU$307,$E736)))</f>
        <v/>
      </c>
      <c r="AV736" s="2406" t="str">
        <f ca="1">IF($E736&gt;$E$12,"",IF(($E736&gt;=AV$307),AV718-$D736*AV$302,INDEX(F722:BM781,AV$307,$E736)))</f>
        <v/>
      </c>
      <c r="AW736" s="2406" t="str">
        <f ca="1">IF($E736&gt;$E$12,"",IF(($E736&gt;=AW$307),AW718-$D736*AW$302,INDEX(F722:BM781,AW$307,$E736)))</f>
        <v/>
      </c>
      <c r="AX736" s="2406" t="str">
        <f ca="1">IF($E736&gt;$E$12,"",IF(($E736&gt;=AX$307),AX718-$D736*AX$302,INDEX(F722:BM781,AX$307,$E736)))</f>
        <v/>
      </c>
      <c r="AY736" s="2406" t="str">
        <f ca="1">IF($E736&gt;$E$12,"",IF(($E736&gt;=AY$307),AY718-$D736*AY$302,INDEX(F722:BM781,AY$307,$E736)))</f>
        <v/>
      </c>
      <c r="AZ736" s="2406" t="str">
        <f ca="1">IF($E736&gt;$E$12,"",IF(($E736&gt;=AZ$307),AZ718-$D736*AZ$302,INDEX(F722:BM781,AZ$307,$E736)))</f>
        <v/>
      </c>
      <c r="BA736" s="2406" t="str">
        <f ca="1">IF($E736&gt;$E$12,"",IF(($E736&gt;=BA$307),BA718-$D736*BA$302,INDEX(F722:BM781,BA$307,$E736)))</f>
        <v/>
      </c>
      <c r="BB736" s="2406" t="str">
        <f ca="1">IF($E736&gt;$E$12,"",IF(($E736&gt;=BB$307),BB718-$D736*BB$302,INDEX(F722:BM781,BB$307,$E736)))</f>
        <v/>
      </c>
      <c r="BC736" s="2406" t="str">
        <f ca="1">IF($E736&gt;$E$12,"",IF(($E736&gt;=BC$307),BC718-$D736*BC$302,INDEX(F722:BM781,BC$307,$E736)))</f>
        <v/>
      </c>
      <c r="BD736" s="2406" t="str">
        <f ca="1">IF($E736&gt;$E$12,"",IF(($E736&gt;=BD$307),BD718-$D736*BD$302,INDEX(F722:BM781,BD$307,$E736)))</f>
        <v/>
      </c>
      <c r="BE736" s="2406" t="str">
        <f ca="1">IF($E736&gt;$E$12,"",IF(($E736&gt;=BE$307),BE718-$D736*BE$302,INDEX(F722:BM781,BE$307,$E736)))</f>
        <v/>
      </c>
      <c r="BF736" s="2406" t="str">
        <f ca="1">IF($E736&gt;$E$12,"",IF(($E736&gt;=BF$307),BF718-$D736*BF$302,INDEX(F722:BM781,BF$307,$E736)))</f>
        <v/>
      </c>
      <c r="BG736" s="2406" t="str">
        <f ca="1">IF($E736&gt;$E$12,"",IF(($E736&gt;=BG$307),BG718-$D736*BG$302,INDEX(F722:BM781,BG$307,$E736)))</f>
        <v/>
      </c>
      <c r="BH736" s="2406" t="str">
        <f ca="1">IF($E736&gt;$E$12,"",IF(($E736&gt;=BH$307),BH718-$D736*BH$302,INDEX(F722:BM781,BH$307,$E736)))</f>
        <v/>
      </c>
      <c r="BI736" s="2406" t="str">
        <f ca="1">IF($E736&gt;$E$12,"",IF(($E736&gt;=BI$307),BI718-$D736*BI$302,INDEX(F722:BM781,BI$307,$E736)))</f>
        <v/>
      </c>
      <c r="BJ736" s="2406" t="str">
        <f ca="1">IF($E736&gt;$E$12,"",IF(($E736&gt;=BJ$307),BJ718-$D736*BJ$302,INDEX(F722:BM781,BJ$307,$E736)))</f>
        <v/>
      </c>
      <c r="BK736" s="2406" t="str">
        <f ca="1">IF($E736&gt;$E$12,"",IF(($E736&gt;=BK$307),BK718-$D736*BK$302,INDEX(F722:BM781,BK$307,$E736)))</f>
        <v/>
      </c>
      <c r="BL736" s="2406" t="str">
        <f ca="1">IF($E736&gt;$E$12,"",IF(($E736&gt;=BL$307),BL718-$D736*BL$302,INDEX(F722:BM781,BL$307,$E736)))</f>
        <v/>
      </c>
      <c r="BM736" s="2406" t="str">
        <f ca="1">IF($E736&gt;$E$12,"",IF(($E736&gt;=BM$307),BM718-$D736*BM$302,INDEX(F722:BM781,BM$307,$E736)))</f>
        <v/>
      </c>
    </row>
    <row r="737" spans="3:65" ht="13.5" x14ac:dyDescent="0.25">
      <c r="C737" s="2357"/>
      <c r="D737" s="2405">
        <f ca="1">INDEX(F717:BM717,E737)</f>
        <v>1</v>
      </c>
      <c r="E737" s="2316">
        <v>16</v>
      </c>
      <c r="F737" s="2406" t="str">
        <f ca="1">IF($E737&gt;$E$12,"",IF(($E737&gt;=F$307),F718-$D737*F$302,INDEX(F722:BM781,F$307,$E737)))</f>
        <v/>
      </c>
      <c r="G737" s="2406" t="str">
        <f ca="1">IF($E737&gt;$E$12,"",IF(($E737&gt;=G$307),G718-$D737*G$302,INDEX(F722:BM781,G$307,$E737)))</f>
        <v/>
      </c>
      <c r="H737" s="2406" t="str">
        <f ca="1">IF($E737&gt;$E$12,"",IF(($E737&gt;=H$307),H718-$D737*H$302,INDEX(F722:BM781,H$307,$E737)))</f>
        <v/>
      </c>
      <c r="I737" s="2406" t="str">
        <f ca="1">IF($E737&gt;$E$12,"",IF(($E737&gt;=I$307),I718-$D737*I$302,INDEX(F722:BM781,I$307,$E737)))</f>
        <v/>
      </c>
      <c r="J737" s="2406" t="str">
        <f ca="1">IF($E737&gt;$E$12,"",IF(($E737&gt;=J$307),J718-$D737*J$302,INDEX(F722:BM781,J$307,$E737)))</f>
        <v/>
      </c>
      <c r="K737" s="2406" t="str">
        <f ca="1">IF($E737&gt;$E$12,"",IF(($E737&gt;=K$307),K718-$D737*K$302,INDEX(F722:BM781,K$307,$E737)))</f>
        <v/>
      </c>
      <c r="L737" s="2406" t="str">
        <f ca="1">IF($E737&gt;$E$12,"",IF(($E737&gt;=L$307),L718-$D737*L$302,INDEX(F722:BM781,L$307,$E737)))</f>
        <v/>
      </c>
      <c r="M737" s="2406" t="str">
        <f ca="1">IF($E737&gt;$E$12,"",IF(($E737&gt;=M$307),M718-$D737*M$302,INDEX(F722:BM781,M$307,$E737)))</f>
        <v/>
      </c>
      <c r="N737" s="2406" t="str">
        <f ca="1">IF($E737&gt;$E$12,"",IF(($E737&gt;=N$307),N718-$D737*N$302,INDEX(F722:BM781,N$307,$E737)))</f>
        <v/>
      </c>
      <c r="O737" s="2406" t="str">
        <f ca="1">IF($E737&gt;$E$12,"",IF(($E737&gt;=O$307),O718-$D737*O$302,INDEX(F722:BM781,O$307,$E737)))</f>
        <v/>
      </c>
      <c r="P737" s="2406" t="str">
        <f ca="1">IF($E737&gt;$E$12,"",IF(($E737&gt;=P$307),P718-$D737*P$302,INDEX(F722:BM781,P$307,$E737)))</f>
        <v/>
      </c>
      <c r="Q737" s="2406" t="str">
        <f ca="1">IF($E737&gt;$E$12,"",IF(($E737&gt;=Q$307),Q718-$D737*Q$302,INDEX(F722:BM781,Q$307,$E737)))</f>
        <v/>
      </c>
      <c r="R737" s="2406" t="str">
        <f ca="1">IF($E737&gt;$E$12,"",IF(($E737&gt;=R$307),R718-$D737*R$302,INDEX(F722:BM781,R$307,$E737)))</f>
        <v/>
      </c>
      <c r="S737" s="2406" t="str">
        <f ca="1">IF($E737&gt;$E$12,"",IF(($E737&gt;=S$307),S718-$D737*S$302,INDEX(F722:BM781,S$307,$E737)))</f>
        <v/>
      </c>
      <c r="T737" s="2406" t="str">
        <f ca="1">IF($E737&gt;$E$12,"",IF(($E737&gt;=T$307),T718-$D737*T$302,INDEX(F722:BM781,T$307,$E737)))</f>
        <v/>
      </c>
      <c r="U737" s="2406" t="str">
        <f ca="1">IF($E737&gt;$E$12,"",IF(($E737&gt;=U$307),U718-$D737*U$302,INDEX(F722:BM781,U$307,$E737)))</f>
        <v/>
      </c>
      <c r="V737" s="2406" t="str">
        <f ca="1">IF($E737&gt;$E$12,"",IF(($E737&gt;=V$307),V718-$D737*V$302,INDEX(F722:BM781,V$307,$E737)))</f>
        <v/>
      </c>
      <c r="W737" s="2406" t="str">
        <f ca="1">IF($E737&gt;$E$12,"",IF(($E737&gt;=W$307),W718-$D737*W$302,INDEX(F722:BM781,W$307,$E737)))</f>
        <v/>
      </c>
      <c r="X737" s="2406" t="str">
        <f ca="1">IF($E737&gt;$E$12,"",IF(($E737&gt;=X$307),X718-$D737*X$302,INDEX(F722:BM781,X$307,$E737)))</f>
        <v/>
      </c>
      <c r="Y737" s="2406" t="str">
        <f ca="1">IF($E737&gt;$E$12,"",IF(($E737&gt;=Y$307),Y718-$D737*Y$302,INDEX(F722:BM781,Y$307,$E737)))</f>
        <v/>
      </c>
      <c r="Z737" s="2406" t="str">
        <f ca="1">IF($E737&gt;$E$12,"",IF(($E737&gt;=Z$307),Z718-$D737*Z$302,INDEX(F722:BM781,Z$307,$E737)))</f>
        <v/>
      </c>
      <c r="AA737" s="2406" t="str">
        <f ca="1">IF($E737&gt;$E$12,"",IF(($E737&gt;=AA$307),AA718-$D737*AA$302,INDEX(F722:BM781,AA$307,$E737)))</f>
        <v/>
      </c>
      <c r="AB737" s="2406" t="str">
        <f ca="1">IF($E737&gt;$E$12,"",IF(($E737&gt;=AB$307),AB718-$D737*AB$302,INDEX(F722:BM781,AB$307,$E737)))</f>
        <v/>
      </c>
      <c r="AC737" s="2406" t="str">
        <f ca="1">IF($E737&gt;$E$12,"",IF(($E737&gt;=AC$307),AC718-$D737*AC$302,INDEX(F722:BM781,AC$307,$E737)))</f>
        <v/>
      </c>
      <c r="AD737" s="2406" t="str">
        <f ca="1">IF($E737&gt;$E$12,"",IF(($E737&gt;=AD$307),AD718-$D737*AD$302,INDEX(F722:BM781,AD$307,$E737)))</f>
        <v/>
      </c>
      <c r="AE737" s="2406" t="str">
        <f ca="1">IF($E737&gt;$E$12,"",IF(($E737&gt;=AE$307),AE718-$D737*AE$302,INDEX(F722:BM781,AE$307,$E737)))</f>
        <v/>
      </c>
      <c r="AF737" s="2406" t="str">
        <f ca="1">IF($E737&gt;$E$12,"",IF(($E737&gt;=AF$307),AF718-$D737*AF$302,INDEX(F722:BM781,AF$307,$E737)))</f>
        <v/>
      </c>
      <c r="AG737" s="2406" t="str">
        <f ca="1">IF($E737&gt;$E$12,"",IF(($E737&gt;=AG$307),AG718-$D737*AG$302,INDEX(F722:BM781,AG$307,$E737)))</f>
        <v/>
      </c>
      <c r="AH737" s="2406" t="str">
        <f ca="1">IF($E737&gt;$E$12,"",IF(($E737&gt;=AH$307),AH718-$D737*AH$302,INDEX(F722:BM781,AH$307,$E737)))</f>
        <v/>
      </c>
      <c r="AI737" s="2406" t="str">
        <f ca="1">IF($E737&gt;$E$12,"",IF(($E737&gt;=AI$307),AI718-$D737*AI$302,INDEX(F722:BM781,AI$307,$E737)))</f>
        <v/>
      </c>
      <c r="AJ737" s="2406" t="str">
        <f ca="1">IF($E737&gt;$E$12,"",IF(($E737&gt;=AJ$307),AJ718-$D737*AJ$302,INDEX(F722:BM781,AJ$307,$E737)))</f>
        <v/>
      </c>
      <c r="AK737" s="2406" t="str">
        <f ca="1">IF($E737&gt;$E$12,"",IF(($E737&gt;=AK$307),AK718-$D737*AK$302,INDEX(F722:BM781,AK$307,$E737)))</f>
        <v/>
      </c>
      <c r="AL737" s="2406" t="str">
        <f ca="1">IF($E737&gt;$E$12,"",IF(($E737&gt;=AL$307),AL718-$D737*AL$302,INDEX(F722:BM781,AL$307,$E737)))</f>
        <v/>
      </c>
      <c r="AM737" s="2406" t="str">
        <f ca="1">IF($E737&gt;$E$12,"",IF(($E737&gt;=AM$307),AM718-$D737*AM$302,INDEX(F722:BM781,AM$307,$E737)))</f>
        <v/>
      </c>
      <c r="AN737" s="2406" t="str">
        <f ca="1">IF($E737&gt;$E$12,"",IF(($E737&gt;=AN$307),AN718-$D737*AN$302,INDEX(F722:BM781,AN$307,$E737)))</f>
        <v/>
      </c>
      <c r="AO737" s="2406" t="str">
        <f ca="1">IF($E737&gt;$E$12,"",IF(($E737&gt;=AO$307),AO718-$D737*AO$302,INDEX(F722:BM781,AO$307,$E737)))</f>
        <v/>
      </c>
      <c r="AP737" s="2406" t="str">
        <f ca="1">IF($E737&gt;$E$12,"",IF(($E737&gt;=AP$307),AP718-$D737*AP$302,INDEX(F722:BM781,AP$307,$E737)))</f>
        <v/>
      </c>
      <c r="AQ737" s="2406" t="str">
        <f ca="1">IF($E737&gt;$E$12,"",IF(($E737&gt;=AQ$307),AQ718-$D737*AQ$302,INDEX(F722:BM781,AQ$307,$E737)))</f>
        <v/>
      </c>
      <c r="AR737" s="2406" t="str">
        <f ca="1">IF($E737&gt;$E$12,"",IF(($E737&gt;=AR$307),AR718-$D737*AR$302,INDEX(F722:BM781,AR$307,$E737)))</f>
        <v/>
      </c>
      <c r="AS737" s="2406" t="str">
        <f ca="1">IF($E737&gt;$E$12,"",IF(($E737&gt;=AS$307),AS718-$D737*AS$302,INDEX(F722:BM781,AS$307,$E737)))</f>
        <v/>
      </c>
      <c r="AT737" s="2406" t="str">
        <f ca="1">IF($E737&gt;$E$12,"",IF(($E737&gt;=AT$307),AT718-$D737*AT$302,INDEX(F722:BM781,AT$307,$E737)))</f>
        <v/>
      </c>
      <c r="AU737" s="2406" t="str">
        <f ca="1">IF($E737&gt;$E$12,"",IF(($E737&gt;=AU$307),AU718-$D737*AU$302,INDEX(F722:BM781,AU$307,$E737)))</f>
        <v/>
      </c>
      <c r="AV737" s="2406" t="str">
        <f ca="1">IF($E737&gt;$E$12,"",IF(($E737&gt;=AV$307),AV718-$D737*AV$302,INDEX(F722:BM781,AV$307,$E737)))</f>
        <v/>
      </c>
      <c r="AW737" s="2406" t="str">
        <f ca="1">IF($E737&gt;$E$12,"",IF(($E737&gt;=AW$307),AW718-$D737*AW$302,INDEX(F722:BM781,AW$307,$E737)))</f>
        <v/>
      </c>
      <c r="AX737" s="2406" t="str">
        <f ca="1">IF($E737&gt;$E$12,"",IF(($E737&gt;=AX$307),AX718-$D737*AX$302,INDEX(F722:BM781,AX$307,$E737)))</f>
        <v/>
      </c>
      <c r="AY737" s="2406" t="str">
        <f ca="1">IF($E737&gt;$E$12,"",IF(($E737&gt;=AY$307),AY718-$D737*AY$302,INDEX(F722:BM781,AY$307,$E737)))</f>
        <v/>
      </c>
      <c r="AZ737" s="2406" t="str">
        <f ca="1">IF($E737&gt;$E$12,"",IF(($E737&gt;=AZ$307),AZ718-$D737*AZ$302,INDEX(F722:BM781,AZ$307,$E737)))</f>
        <v/>
      </c>
      <c r="BA737" s="2406" t="str">
        <f ca="1">IF($E737&gt;$E$12,"",IF(($E737&gt;=BA$307),BA718-$D737*BA$302,INDEX(F722:BM781,BA$307,$E737)))</f>
        <v/>
      </c>
      <c r="BB737" s="2406" t="str">
        <f ca="1">IF($E737&gt;$E$12,"",IF(($E737&gt;=BB$307),BB718-$D737*BB$302,INDEX(F722:BM781,BB$307,$E737)))</f>
        <v/>
      </c>
      <c r="BC737" s="2406" t="str">
        <f ca="1">IF($E737&gt;$E$12,"",IF(($E737&gt;=BC$307),BC718-$D737*BC$302,INDEX(F722:BM781,BC$307,$E737)))</f>
        <v/>
      </c>
      <c r="BD737" s="2406" t="str">
        <f ca="1">IF($E737&gt;$E$12,"",IF(($E737&gt;=BD$307),BD718-$D737*BD$302,INDEX(F722:BM781,BD$307,$E737)))</f>
        <v/>
      </c>
      <c r="BE737" s="2406" t="str">
        <f ca="1">IF($E737&gt;$E$12,"",IF(($E737&gt;=BE$307),BE718-$D737*BE$302,INDEX(F722:BM781,BE$307,$E737)))</f>
        <v/>
      </c>
      <c r="BF737" s="2406" t="str">
        <f ca="1">IF($E737&gt;$E$12,"",IF(($E737&gt;=BF$307),BF718-$D737*BF$302,INDEX(F722:BM781,BF$307,$E737)))</f>
        <v/>
      </c>
      <c r="BG737" s="2406" t="str">
        <f ca="1">IF($E737&gt;$E$12,"",IF(($E737&gt;=BG$307),BG718-$D737*BG$302,INDEX(F722:BM781,BG$307,$E737)))</f>
        <v/>
      </c>
      <c r="BH737" s="2406" t="str">
        <f ca="1">IF($E737&gt;$E$12,"",IF(($E737&gt;=BH$307),BH718-$D737*BH$302,INDEX(F722:BM781,BH$307,$E737)))</f>
        <v/>
      </c>
      <c r="BI737" s="2406" t="str">
        <f ca="1">IF($E737&gt;$E$12,"",IF(($E737&gt;=BI$307),BI718-$D737*BI$302,INDEX(F722:BM781,BI$307,$E737)))</f>
        <v/>
      </c>
      <c r="BJ737" s="2406" t="str">
        <f ca="1">IF($E737&gt;$E$12,"",IF(($E737&gt;=BJ$307),BJ718-$D737*BJ$302,INDEX(F722:BM781,BJ$307,$E737)))</f>
        <v/>
      </c>
      <c r="BK737" s="2406" t="str">
        <f ca="1">IF($E737&gt;$E$12,"",IF(($E737&gt;=BK$307),BK718-$D737*BK$302,INDEX(F722:BM781,BK$307,$E737)))</f>
        <v/>
      </c>
      <c r="BL737" s="2406" t="str">
        <f ca="1">IF($E737&gt;$E$12,"",IF(($E737&gt;=BL$307),BL718-$D737*BL$302,INDEX(F722:BM781,BL$307,$E737)))</f>
        <v/>
      </c>
      <c r="BM737" s="2406" t="str">
        <f ca="1">IF($E737&gt;$E$12,"",IF(($E737&gt;=BM$307),BM718-$D737*BM$302,INDEX(F722:BM781,BM$307,$E737)))</f>
        <v/>
      </c>
    </row>
    <row r="738" spans="3:65" ht="13.5" x14ac:dyDescent="0.25">
      <c r="C738" s="2357"/>
      <c r="D738" s="2405">
        <f ca="1">INDEX(F717:BM717,E738)</f>
        <v>1</v>
      </c>
      <c r="E738" s="2316">
        <v>17</v>
      </c>
      <c r="F738" s="2406" t="str">
        <f ca="1">IF($E738&gt;$E$12,"",IF(($E738&gt;=F$307),F718-$D738*F$302,INDEX(F722:BM781,F$307,$E738)))</f>
        <v/>
      </c>
      <c r="G738" s="2406" t="str">
        <f ca="1">IF($E738&gt;$E$12,"",IF(($E738&gt;=G$307),G718-$D738*G$302,INDEX(F722:BM781,G$307,$E738)))</f>
        <v/>
      </c>
      <c r="H738" s="2406" t="str">
        <f ca="1">IF($E738&gt;$E$12,"",IF(($E738&gt;=H$307),H718-$D738*H$302,INDEX(F722:BM781,H$307,$E738)))</f>
        <v/>
      </c>
      <c r="I738" s="2406" t="str">
        <f ca="1">IF($E738&gt;$E$12,"",IF(($E738&gt;=I$307),I718-$D738*I$302,INDEX(F722:BM781,I$307,$E738)))</f>
        <v/>
      </c>
      <c r="J738" s="2406" t="str">
        <f ca="1">IF($E738&gt;$E$12,"",IF(($E738&gt;=J$307),J718-$D738*J$302,INDEX(F722:BM781,J$307,$E738)))</f>
        <v/>
      </c>
      <c r="K738" s="2406" t="str">
        <f ca="1">IF($E738&gt;$E$12,"",IF(($E738&gt;=K$307),K718-$D738*K$302,INDEX(F722:BM781,K$307,$E738)))</f>
        <v/>
      </c>
      <c r="L738" s="2406" t="str">
        <f ca="1">IF($E738&gt;$E$12,"",IF(($E738&gt;=L$307),L718-$D738*L$302,INDEX(F722:BM781,L$307,$E738)))</f>
        <v/>
      </c>
      <c r="M738" s="2406" t="str">
        <f ca="1">IF($E738&gt;$E$12,"",IF(($E738&gt;=M$307),M718-$D738*M$302,INDEX(F722:BM781,M$307,$E738)))</f>
        <v/>
      </c>
      <c r="N738" s="2406" t="str">
        <f ca="1">IF($E738&gt;$E$12,"",IF(($E738&gt;=N$307),N718-$D738*N$302,INDEX(F722:BM781,N$307,$E738)))</f>
        <v/>
      </c>
      <c r="O738" s="2406" t="str">
        <f ca="1">IF($E738&gt;$E$12,"",IF(($E738&gt;=O$307),O718-$D738*O$302,INDEX(F722:BM781,O$307,$E738)))</f>
        <v/>
      </c>
      <c r="P738" s="2406" t="str">
        <f ca="1">IF($E738&gt;$E$12,"",IF(($E738&gt;=P$307),P718-$D738*P$302,INDEX(F722:BM781,P$307,$E738)))</f>
        <v/>
      </c>
      <c r="Q738" s="2406" t="str">
        <f ca="1">IF($E738&gt;$E$12,"",IF(($E738&gt;=Q$307),Q718-$D738*Q$302,INDEX(F722:BM781,Q$307,$E738)))</f>
        <v/>
      </c>
      <c r="R738" s="2406" t="str">
        <f ca="1">IF($E738&gt;$E$12,"",IF(($E738&gt;=R$307),R718-$D738*R$302,INDEX(F722:BM781,R$307,$E738)))</f>
        <v/>
      </c>
      <c r="S738" s="2406" t="str">
        <f ca="1">IF($E738&gt;$E$12,"",IF(($E738&gt;=S$307),S718-$D738*S$302,INDEX(F722:BM781,S$307,$E738)))</f>
        <v/>
      </c>
      <c r="T738" s="2406" t="str">
        <f ca="1">IF($E738&gt;$E$12,"",IF(($E738&gt;=T$307),T718-$D738*T$302,INDEX(F722:BM781,T$307,$E738)))</f>
        <v/>
      </c>
      <c r="U738" s="2406" t="str">
        <f ca="1">IF($E738&gt;$E$12,"",IF(($E738&gt;=U$307),U718-$D738*U$302,INDEX(F722:BM781,U$307,$E738)))</f>
        <v/>
      </c>
      <c r="V738" s="2406" t="str">
        <f ca="1">IF($E738&gt;$E$12,"",IF(($E738&gt;=V$307),V718-$D738*V$302,INDEX(F722:BM781,V$307,$E738)))</f>
        <v/>
      </c>
      <c r="W738" s="2406" t="str">
        <f ca="1">IF($E738&gt;$E$12,"",IF(($E738&gt;=W$307),W718-$D738*W$302,INDEX(F722:BM781,W$307,$E738)))</f>
        <v/>
      </c>
      <c r="X738" s="2406" t="str">
        <f ca="1">IF($E738&gt;$E$12,"",IF(($E738&gt;=X$307),X718-$D738*X$302,INDEX(F722:BM781,X$307,$E738)))</f>
        <v/>
      </c>
      <c r="Y738" s="2406" t="str">
        <f ca="1">IF($E738&gt;$E$12,"",IF(($E738&gt;=Y$307),Y718-$D738*Y$302,INDEX(F722:BM781,Y$307,$E738)))</f>
        <v/>
      </c>
      <c r="Z738" s="2406" t="str">
        <f ca="1">IF($E738&gt;$E$12,"",IF(($E738&gt;=Z$307),Z718-$D738*Z$302,INDEX(F722:BM781,Z$307,$E738)))</f>
        <v/>
      </c>
      <c r="AA738" s="2406" t="str">
        <f ca="1">IF($E738&gt;$E$12,"",IF(($E738&gt;=AA$307),AA718-$D738*AA$302,INDEX(F722:BM781,AA$307,$E738)))</f>
        <v/>
      </c>
      <c r="AB738" s="2406" t="str">
        <f ca="1">IF($E738&gt;$E$12,"",IF(($E738&gt;=AB$307),AB718-$D738*AB$302,INDEX(F722:BM781,AB$307,$E738)))</f>
        <v/>
      </c>
      <c r="AC738" s="2406" t="str">
        <f ca="1">IF($E738&gt;$E$12,"",IF(($E738&gt;=AC$307),AC718-$D738*AC$302,INDEX(F722:BM781,AC$307,$E738)))</f>
        <v/>
      </c>
      <c r="AD738" s="2406" t="str">
        <f ca="1">IF($E738&gt;$E$12,"",IF(($E738&gt;=AD$307),AD718-$D738*AD$302,INDEX(F722:BM781,AD$307,$E738)))</f>
        <v/>
      </c>
      <c r="AE738" s="2406" t="str">
        <f ca="1">IF($E738&gt;$E$12,"",IF(($E738&gt;=AE$307),AE718-$D738*AE$302,INDEX(F722:BM781,AE$307,$E738)))</f>
        <v/>
      </c>
      <c r="AF738" s="2406" t="str">
        <f ca="1">IF($E738&gt;$E$12,"",IF(($E738&gt;=AF$307),AF718-$D738*AF$302,INDEX(F722:BM781,AF$307,$E738)))</f>
        <v/>
      </c>
      <c r="AG738" s="2406" t="str">
        <f ca="1">IF($E738&gt;$E$12,"",IF(($E738&gt;=AG$307),AG718-$D738*AG$302,INDEX(F722:BM781,AG$307,$E738)))</f>
        <v/>
      </c>
      <c r="AH738" s="2406" t="str">
        <f ca="1">IF($E738&gt;$E$12,"",IF(($E738&gt;=AH$307),AH718-$D738*AH$302,INDEX(F722:BM781,AH$307,$E738)))</f>
        <v/>
      </c>
      <c r="AI738" s="2406" t="str">
        <f ca="1">IF($E738&gt;$E$12,"",IF(($E738&gt;=AI$307),AI718-$D738*AI$302,INDEX(F722:BM781,AI$307,$E738)))</f>
        <v/>
      </c>
      <c r="AJ738" s="2406" t="str">
        <f ca="1">IF($E738&gt;$E$12,"",IF(($E738&gt;=AJ$307),AJ718-$D738*AJ$302,INDEX(F722:BM781,AJ$307,$E738)))</f>
        <v/>
      </c>
      <c r="AK738" s="2406" t="str">
        <f ca="1">IF($E738&gt;$E$12,"",IF(($E738&gt;=AK$307),AK718-$D738*AK$302,INDEX(F722:BM781,AK$307,$E738)))</f>
        <v/>
      </c>
      <c r="AL738" s="2406" t="str">
        <f ca="1">IF($E738&gt;$E$12,"",IF(($E738&gt;=AL$307),AL718-$D738*AL$302,INDEX(F722:BM781,AL$307,$E738)))</f>
        <v/>
      </c>
      <c r="AM738" s="2406" t="str">
        <f ca="1">IF($E738&gt;$E$12,"",IF(($E738&gt;=AM$307),AM718-$D738*AM$302,INDEX(F722:BM781,AM$307,$E738)))</f>
        <v/>
      </c>
      <c r="AN738" s="2406" t="str">
        <f ca="1">IF($E738&gt;$E$12,"",IF(($E738&gt;=AN$307),AN718-$D738*AN$302,INDEX(F722:BM781,AN$307,$E738)))</f>
        <v/>
      </c>
      <c r="AO738" s="2406" t="str">
        <f ca="1">IF($E738&gt;$E$12,"",IF(($E738&gt;=AO$307),AO718-$D738*AO$302,INDEX(F722:BM781,AO$307,$E738)))</f>
        <v/>
      </c>
      <c r="AP738" s="2406" t="str">
        <f ca="1">IF($E738&gt;$E$12,"",IF(($E738&gt;=AP$307),AP718-$D738*AP$302,INDEX(F722:BM781,AP$307,$E738)))</f>
        <v/>
      </c>
      <c r="AQ738" s="2406" t="str">
        <f ca="1">IF($E738&gt;$E$12,"",IF(($E738&gt;=AQ$307),AQ718-$D738*AQ$302,INDEX(F722:BM781,AQ$307,$E738)))</f>
        <v/>
      </c>
      <c r="AR738" s="2406" t="str">
        <f ca="1">IF($E738&gt;$E$12,"",IF(($E738&gt;=AR$307),AR718-$D738*AR$302,INDEX(F722:BM781,AR$307,$E738)))</f>
        <v/>
      </c>
      <c r="AS738" s="2406" t="str">
        <f ca="1">IF($E738&gt;$E$12,"",IF(($E738&gt;=AS$307),AS718-$D738*AS$302,INDEX(F722:BM781,AS$307,$E738)))</f>
        <v/>
      </c>
      <c r="AT738" s="2406" t="str">
        <f ca="1">IF($E738&gt;$E$12,"",IF(($E738&gt;=AT$307),AT718-$D738*AT$302,INDEX(F722:BM781,AT$307,$E738)))</f>
        <v/>
      </c>
      <c r="AU738" s="2406" t="str">
        <f ca="1">IF($E738&gt;$E$12,"",IF(($E738&gt;=AU$307),AU718-$D738*AU$302,INDEX(F722:BM781,AU$307,$E738)))</f>
        <v/>
      </c>
      <c r="AV738" s="2406" t="str">
        <f ca="1">IF($E738&gt;$E$12,"",IF(($E738&gt;=AV$307),AV718-$D738*AV$302,INDEX(F722:BM781,AV$307,$E738)))</f>
        <v/>
      </c>
      <c r="AW738" s="2406" t="str">
        <f ca="1">IF($E738&gt;$E$12,"",IF(($E738&gt;=AW$307),AW718-$D738*AW$302,INDEX(F722:BM781,AW$307,$E738)))</f>
        <v/>
      </c>
      <c r="AX738" s="2406" t="str">
        <f ca="1">IF($E738&gt;$E$12,"",IF(($E738&gt;=AX$307),AX718-$D738*AX$302,INDEX(F722:BM781,AX$307,$E738)))</f>
        <v/>
      </c>
      <c r="AY738" s="2406" t="str">
        <f ca="1">IF($E738&gt;$E$12,"",IF(($E738&gt;=AY$307),AY718-$D738*AY$302,INDEX(F722:BM781,AY$307,$E738)))</f>
        <v/>
      </c>
      <c r="AZ738" s="2406" t="str">
        <f ca="1">IF($E738&gt;$E$12,"",IF(($E738&gt;=AZ$307),AZ718-$D738*AZ$302,INDEX(F722:BM781,AZ$307,$E738)))</f>
        <v/>
      </c>
      <c r="BA738" s="2406" t="str">
        <f ca="1">IF($E738&gt;$E$12,"",IF(($E738&gt;=BA$307),BA718-$D738*BA$302,INDEX(F722:BM781,BA$307,$E738)))</f>
        <v/>
      </c>
      <c r="BB738" s="2406" t="str">
        <f ca="1">IF($E738&gt;$E$12,"",IF(($E738&gt;=BB$307),BB718-$D738*BB$302,INDEX(F722:BM781,BB$307,$E738)))</f>
        <v/>
      </c>
      <c r="BC738" s="2406" t="str">
        <f ca="1">IF($E738&gt;$E$12,"",IF(($E738&gt;=BC$307),BC718-$D738*BC$302,INDEX(F722:BM781,BC$307,$E738)))</f>
        <v/>
      </c>
      <c r="BD738" s="2406" t="str">
        <f ca="1">IF($E738&gt;$E$12,"",IF(($E738&gt;=BD$307),BD718-$D738*BD$302,INDEX(F722:BM781,BD$307,$E738)))</f>
        <v/>
      </c>
      <c r="BE738" s="2406" t="str">
        <f ca="1">IF($E738&gt;$E$12,"",IF(($E738&gt;=BE$307),BE718-$D738*BE$302,INDEX(F722:BM781,BE$307,$E738)))</f>
        <v/>
      </c>
      <c r="BF738" s="2406" t="str">
        <f ca="1">IF($E738&gt;$E$12,"",IF(($E738&gt;=BF$307),BF718-$D738*BF$302,INDEX(F722:BM781,BF$307,$E738)))</f>
        <v/>
      </c>
      <c r="BG738" s="2406" t="str">
        <f ca="1">IF($E738&gt;$E$12,"",IF(($E738&gt;=BG$307),BG718-$D738*BG$302,INDEX(F722:BM781,BG$307,$E738)))</f>
        <v/>
      </c>
      <c r="BH738" s="2406" t="str">
        <f ca="1">IF($E738&gt;$E$12,"",IF(($E738&gt;=BH$307),BH718-$D738*BH$302,INDEX(F722:BM781,BH$307,$E738)))</f>
        <v/>
      </c>
      <c r="BI738" s="2406" t="str">
        <f ca="1">IF($E738&gt;$E$12,"",IF(($E738&gt;=BI$307),BI718-$D738*BI$302,INDEX(F722:BM781,BI$307,$E738)))</f>
        <v/>
      </c>
      <c r="BJ738" s="2406" t="str">
        <f ca="1">IF($E738&gt;$E$12,"",IF(($E738&gt;=BJ$307),BJ718-$D738*BJ$302,INDEX(F722:BM781,BJ$307,$E738)))</f>
        <v/>
      </c>
      <c r="BK738" s="2406" t="str">
        <f ca="1">IF($E738&gt;$E$12,"",IF(($E738&gt;=BK$307),BK718-$D738*BK$302,INDEX(F722:BM781,BK$307,$E738)))</f>
        <v/>
      </c>
      <c r="BL738" s="2406" t="str">
        <f ca="1">IF($E738&gt;$E$12,"",IF(($E738&gt;=BL$307),BL718-$D738*BL$302,INDEX(F722:BM781,BL$307,$E738)))</f>
        <v/>
      </c>
      <c r="BM738" s="2406" t="str">
        <f ca="1">IF($E738&gt;$E$12,"",IF(($E738&gt;=BM$307),BM718-$D738*BM$302,INDEX(F722:BM781,BM$307,$E738)))</f>
        <v/>
      </c>
    </row>
    <row r="739" spans="3:65" ht="13.5" x14ac:dyDescent="0.25">
      <c r="C739" s="2357"/>
      <c r="D739" s="2405">
        <f ca="1">INDEX(F717:BM717,E739)</f>
        <v>1</v>
      </c>
      <c r="E739" s="2316">
        <v>18</v>
      </c>
      <c r="F739" s="2406" t="str">
        <f ca="1">IF($E739&gt;$E$12,"",IF(($E739&gt;=F$307),F718-$D739*F$302,INDEX(F722:BM781,F$307,$E739)))</f>
        <v/>
      </c>
      <c r="G739" s="2406" t="str">
        <f ca="1">IF($E739&gt;$E$12,"",IF(($E739&gt;=G$307),G718-$D739*G$302,INDEX(F722:BM781,G$307,$E739)))</f>
        <v/>
      </c>
      <c r="H739" s="2406" t="str">
        <f ca="1">IF($E739&gt;$E$12,"",IF(($E739&gt;=H$307),H718-$D739*H$302,INDEX(F722:BM781,H$307,$E739)))</f>
        <v/>
      </c>
      <c r="I739" s="2406" t="str">
        <f ca="1">IF($E739&gt;$E$12,"",IF(($E739&gt;=I$307),I718-$D739*I$302,INDEX(F722:BM781,I$307,$E739)))</f>
        <v/>
      </c>
      <c r="J739" s="2406" t="str">
        <f ca="1">IF($E739&gt;$E$12,"",IF(($E739&gt;=J$307),J718-$D739*J$302,INDEX(F722:BM781,J$307,$E739)))</f>
        <v/>
      </c>
      <c r="K739" s="2406" t="str">
        <f ca="1">IF($E739&gt;$E$12,"",IF(($E739&gt;=K$307),K718-$D739*K$302,INDEX(F722:BM781,K$307,$E739)))</f>
        <v/>
      </c>
      <c r="L739" s="2406" t="str">
        <f ca="1">IF($E739&gt;$E$12,"",IF(($E739&gt;=L$307),L718-$D739*L$302,INDEX(F722:BM781,L$307,$E739)))</f>
        <v/>
      </c>
      <c r="M739" s="2406" t="str">
        <f ca="1">IF($E739&gt;$E$12,"",IF(($E739&gt;=M$307),M718-$D739*M$302,INDEX(F722:BM781,M$307,$E739)))</f>
        <v/>
      </c>
      <c r="N739" s="2406" t="str">
        <f ca="1">IF($E739&gt;$E$12,"",IF(($E739&gt;=N$307),N718-$D739*N$302,INDEX(F722:BM781,N$307,$E739)))</f>
        <v/>
      </c>
      <c r="O739" s="2406" t="str">
        <f ca="1">IF($E739&gt;$E$12,"",IF(($E739&gt;=O$307),O718-$D739*O$302,INDEX(F722:BM781,O$307,$E739)))</f>
        <v/>
      </c>
      <c r="P739" s="2406" t="str">
        <f ca="1">IF($E739&gt;$E$12,"",IF(($E739&gt;=P$307),P718-$D739*P$302,INDEX(F722:BM781,P$307,$E739)))</f>
        <v/>
      </c>
      <c r="Q739" s="2406" t="str">
        <f ca="1">IF($E739&gt;$E$12,"",IF(($E739&gt;=Q$307),Q718-$D739*Q$302,INDEX(F722:BM781,Q$307,$E739)))</f>
        <v/>
      </c>
      <c r="R739" s="2406" t="str">
        <f ca="1">IF($E739&gt;$E$12,"",IF(($E739&gt;=R$307),R718-$D739*R$302,INDEX(F722:BM781,R$307,$E739)))</f>
        <v/>
      </c>
      <c r="S739" s="2406" t="str">
        <f ca="1">IF($E739&gt;$E$12,"",IF(($E739&gt;=S$307),S718-$D739*S$302,INDEX(F722:BM781,S$307,$E739)))</f>
        <v/>
      </c>
      <c r="T739" s="2406" t="str">
        <f ca="1">IF($E739&gt;$E$12,"",IF(($E739&gt;=T$307),T718-$D739*T$302,INDEX(F722:BM781,T$307,$E739)))</f>
        <v/>
      </c>
      <c r="U739" s="2406" t="str">
        <f ca="1">IF($E739&gt;$E$12,"",IF(($E739&gt;=U$307),U718-$D739*U$302,INDEX(F722:BM781,U$307,$E739)))</f>
        <v/>
      </c>
      <c r="V739" s="2406" t="str">
        <f ca="1">IF($E739&gt;$E$12,"",IF(($E739&gt;=V$307),V718-$D739*V$302,INDEX(F722:BM781,V$307,$E739)))</f>
        <v/>
      </c>
      <c r="W739" s="2406" t="str">
        <f ca="1">IF($E739&gt;$E$12,"",IF(($E739&gt;=W$307),W718-$D739*W$302,INDEX(F722:BM781,W$307,$E739)))</f>
        <v/>
      </c>
      <c r="X739" s="2406" t="str">
        <f ca="1">IF($E739&gt;$E$12,"",IF(($E739&gt;=X$307),X718-$D739*X$302,INDEX(F722:BM781,X$307,$E739)))</f>
        <v/>
      </c>
      <c r="Y739" s="2406" t="str">
        <f ca="1">IF($E739&gt;$E$12,"",IF(($E739&gt;=Y$307),Y718-$D739*Y$302,INDEX(F722:BM781,Y$307,$E739)))</f>
        <v/>
      </c>
      <c r="Z739" s="2406" t="str">
        <f ca="1">IF($E739&gt;$E$12,"",IF(($E739&gt;=Z$307),Z718-$D739*Z$302,INDEX(F722:BM781,Z$307,$E739)))</f>
        <v/>
      </c>
      <c r="AA739" s="2406" t="str">
        <f ca="1">IF($E739&gt;$E$12,"",IF(($E739&gt;=AA$307),AA718-$D739*AA$302,INDEX(F722:BM781,AA$307,$E739)))</f>
        <v/>
      </c>
      <c r="AB739" s="2406" t="str">
        <f ca="1">IF($E739&gt;$E$12,"",IF(($E739&gt;=AB$307),AB718-$D739*AB$302,INDEX(F722:BM781,AB$307,$E739)))</f>
        <v/>
      </c>
      <c r="AC739" s="2406" t="str">
        <f ca="1">IF($E739&gt;$E$12,"",IF(($E739&gt;=AC$307),AC718-$D739*AC$302,INDEX(F722:BM781,AC$307,$E739)))</f>
        <v/>
      </c>
      <c r="AD739" s="2406" t="str">
        <f ca="1">IF($E739&gt;$E$12,"",IF(($E739&gt;=AD$307),AD718-$D739*AD$302,INDEX(F722:BM781,AD$307,$E739)))</f>
        <v/>
      </c>
      <c r="AE739" s="2406" t="str">
        <f ca="1">IF($E739&gt;$E$12,"",IF(($E739&gt;=AE$307),AE718-$D739*AE$302,INDEX(F722:BM781,AE$307,$E739)))</f>
        <v/>
      </c>
      <c r="AF739" s="2406" t="str">
        <f ca="1">IF($E739&gt;$E$12,"",IF(($E739&gt;=AF$307),AF718-$D739*AF$302,INDEX(F722:BM781,AF$307,$E739)))</f>
        <v/>
      </c>
      <c r="AG739" s="2406" t="str">
        <f ca="1">IF($E739&gt;$E$12,"",IF(($E739&gt;=AG$307),AG718-$D739*AG$302,INDEX(F722:BM781,AG$307,$E739)))</f>
        <v/>
      </c>
      <c r="AH739" s="2406" t="str">
        <f ca="1">IF($E739&gt;$E$12,"",IF(($E739&gt;=AH$307),AH718-$D739*AH$302,INDEX(F722:BM781,AH$307,$E739)))</f>
        <v/>
      </c>
      <c r="AI739" s="2406" t="str">
        <f ca="1">IF($E739&gt;$E$12,"",IF(($E739&gt;=AI$307),AI718-$D739*AI$302,INDEX(F722:BM781,AI$307,$E739)))</f>
        <v/>
      </c>
      <c r="AJ739" s="2406" t="str">
        <f ca="1">IF($E739&gt;$E$12,"",IF(($E739&gt;=AJ$307),AJ718-$D739*AJ$302,INDEX(F722:BM781,AJ$307,$E739)))</f>
        <v/>
      </c>
      <c r="AK739" s="2406" t="str">
        <f ca="1">IF($E739&gt;$E$12,"",IF(($E739&gt;=AK$307),AK718-$D739*AK$302,INDEX(F722:BM781,AK$307,$E739)))</f>
        <v/>
      </c>
      <c r="AL739" s="2406" t="str">
        <f ca="1">IF($E739&gt;$E$12,"",IF(($E739&gt;=AL$307),AL718-$D739*AL$302,INDEX(F722:BM781,AL$307,$E739)))</f>
        <v/>
      </c>
      <c r="AM739" s="2406" t="str">
        <f ca="1">IF($E739&gt;$E$12,"",IF(($E739&gt;=AM$307),AM718-$D739*AM$302,INDEX(F722:BM781,AM$307,$E739)))</f>
        <v/>
      </c>
      <c r="AN739" s="2406" t="str">
        <f ca="1">IF($E739&gt;$E$12,"",IF(($E739&gt;=AN$307),AN718-$D739*AN$302,INDEX(F722:BM781,AN$307,$E739)))</f>
        <v/>
      </c>
      <c r="AO739" s="2406" t="str">
        <f ca="1">IF($E739&gt;$E$12,"",IF(($E739&gt;=AO$307),AO718-$D739*AO$302,INDEX(F722:BM781,AO$307,$E739)))</f>
        <v/>
      </c>
      <c r="AP739" s="2406" t="str">
        <f ca="1">IF($E739&gt;$E$12,"",IF(($E739&gt;=AP$307),AP718-$D739*AP$302,INDEX(F722:BM781,AP$307,$E739)))</f>
        <v/>
      </c>
      <c r="AQ739" s="2406" t="str">
        <f ca="1">IF($E739&gt;$E$12,"",IF(($E739&gt;=AQ$307),AQ718-$D739*AQ$302,INDEX(F722:BM781,AQ$307,$E739)))</f>
        <v/>
      </c>
      <c r="AR739" s="2406" t="str">
        <f ca="1">IF($E739&gt;$E$12,"",IF(($E739&gt;=AR$307),AR718-$D739*AR$302,INDEX(F722:BM781,AR$307,$E739)))</f>
        <v/>
      </c>
      <c r="AS739" s="2406" t="str">
        <f ca="1">IF($E739&gt;$E$12,"",IF(($E739&gt;=AS$307),AS718-$D739*AS$302,INDEX(F722:BM781,AS$307,$E739)))</f>
        <v/>
      </c>
      <c r="AT739" s="2406" t="str">
        <f ca="1">IF($E739&gt;$E$12,"",IF(($E739&gt;=AT$307),AT718-$D739*AT$302,INDEX(F722:BM781,AT$307,$E739)))</f>
        <v/>
      </c>
      <c r="AU739" s="2406" t="str">
        <f ca="1">IF($E739&gt;$E$12,"",IF(($E739&gt;=AU$307),AU718-$D739*AU$302,INDEX(F722:BM781,AU$307,$E739)))</f>
        <v/>
      </c>
      <c r="AV739" s="2406" t="str">
        <f ca="1">IF($E739&gt;$E$12,"",IF(($E739&gt;=AV$307),AV718-$D739*AV$302,INDEX(F722:BM781,AV$307,$E739)))</f>
        <v/>
      </c>
      <c r="AW739" s="2406" t="str">
        <f ca="1">IF($E739&gt;$E$12,"",IF(($E739&gt;=AW$307),AW718-$D739*AW$302,INDEX(F722:BM781,AW$307,$E739)))</f>
        <v/>
      </c>
      <c r="AX739" s="2406" t="str">
        <f ca="1">IF($E739&gt;$E$12,"",IF(($E739&gt;=AX$307),AX718-$D739*AX$302,INDEX(F722:BM781,AX$307,$E739)))</f>
        <v/>
      </c>
      <c r="AY739" s="2406" t="str">
        <f ca="1">IF($E739&gt;$E$12,"",IF(($E739&gt;=AY$307),AY718-$D739*AY$302,INDEX(F722:BM781,AY$307,$E739)))</f>
        <v/>
      </c>
      <c r="AZ739" s="2406" t="str">
        <f ca="1">IF($E739&gt;$E$12,"",IF(($E739&gt;=AZ$307),AZ718-$D739*AZ$302,INDEX(F722:BM781,AZ$307,$E739)))</f>
        <v/>
      </c>
      <c r="BA739" s="2406" t="str">
        <f ca="1">IF($E739&gt;$E$12,"",IF(($E739&gt;=BA$307),BA718-$D739*BA$302,INDEX(F722:BM781,BA$307,$E739)))</f>
        <v/>
      </c>
      <c r="BB739" s="2406" t="str">
        <f ca="1">IF($E739&gt;$E$12,"",IF(($E739&gt;=BB$307),BB718-$D739*BB$302,INDEX(F722:BM781,BB$307,$E739)))</f>
        <v/>
      </c>
      <c r="BC739" s="2406" t="str">
        <f ca="1">IF($E739&gt;$E$12,"",IF(($E739&gt;=BC$307),BC718-$D739*BC$302,INDEX(F722:BM781,BC$307,$E739)))</f>
        <v/>
      </c>
      <c r="BD739" s="2406" t="str">
        <f ca="1">IF($E739&gt;$E$12,"",IF(($E739&gt;=BD$307),BD718-$D739*BD$302,INDEX(F722:BM781,BD$307,$E739)))</f>
        <v/>
      </c>
      <c r="BE739" s="2406" t="str">
        <f ca="1">IF($E739&gt;$E$12,"",IF(($E739&gt;=BE$307),BE718-$D739*BE$302,INDEX(F722:BM781,BE$307,$E739)))</f>
        <v/>
      </c>
      <c r="BF739" s="2406" t="str">
        <f ca="1">IF($E739&gt;$E$12,"",IF(($E739&gt;=BF$307),BF718-$D739*BF$302,INDEX(F722:BM781,BF$307,$E739)))</f>
        <v/>
      </c>
      <c r="BG739" s="2406" t="str">
        <f ca="1">IF($E739&gt;$E$12,"",IF(($E739&gt;=BG$307),BG718-$D739*BG$302,INDEX(F722:BM781,BG$307,$E739)))</f>
        <v/>
      </c>
      <c r="BH739" s="2406" t="str">
        <f ca="1">IF($E739&gt;$E$12,"",IF(($E739&gt;=BH$307),BH718-$D739*BH$302,INDEX(F722:BM781,BH$307,$E739)))</f>
        <v/>
      </c>
      <c r="BI739" s="2406" t="str">
        <f ca="1">IF($E739&gt;$E$12,"",IF(($E739&gt;=BI$307),BI718-$D739*BI$302,INDEX(F722:BM781,BI$307,$E739)))</f>
        <v/>
      </c>
      <c r="BJ739" s="2406" t="str">
        <f ca="1">IF($E739&gt;$E$12,"",IF(($E739&gt;=BJ$307),BJ718-$D739*BJ$302,INDEX(F722:BM781,BJ$307,$E739)))</f>
        <v/>
      </c>
      <c r="BK739" s="2406" t="str">
        <f ca="1">IF($E739&gt;$E$12,"",IF(($E739&gt;=BK$307),BK718-$D739*BK$302,INDEX(F722:BM781,BK$307,$E739)))</f>
        <v/>
      </c>
      <c r="BL739" s="2406" t="str">
        <f ca="1">IF($E739&gt;$E$12,"",IF(($E739&gt;=BL$307),BL718-$D739*BL$302,INDEX(F722:BM781,BL$307,$E739)))</f>
        <v/>
      </c>
      <c r="BM739" s="2406" t="str">
        <f ca="1">IF($E739&gt;$E$12,"",IF(($E739&gt;=BM$307),BM718-$D739*BM$302,INDEX(F722:BM781,BM$307,$E739)))</f>
        <v/>
      </c>
    </row>
    <row r="740" spans="3:65" ht="13.5" x14ac:dyDescent="0.25">
      <c r="C740" s="2357"/>
      <c r="D740" s="2405">
        <f ca="1">INDEX(F717:BM717,E740)</f>
        <v>1</v>
      </c>
      <c r="E740" s="2316">
        <v>19</v>
      </c>
      <c r="F740" s="2406" t="str">
        <f ca="1">IF($E740&gt;$E$12,"",IF(($E740&gt;=F$307),F718-$D740*F$302,INDEX(F722:BM781,F$307,$E740)))</f>
        <v/>
      </c>
      <c r="G740" s="2406" t="str">
        <f ca="1">IF($E740&gt;$E$12,"",IF(($E740&gt;=G$307),G718-$D740*G$302,INDEX(F722:BM781,G$307,$E740)))</f>
        <v/>
      </c>
      <c r="H740" s="2406" t="str">
        <f ca="1">IF($E740&gt;$E$12,"",IF(($E740&gt;=H$307),H718-$D740*H$302,INDEX(F722:BM781,H$307,$E740)))</f>
        <v/>
      </c>
      <c r="I740" s="2406" t="str">
        <f ca="1">IF($E740&gt;$E$12,"",IF(($E740&gt;=I$307),I718-$D740*I$302,INDEX(F722:BM781,I$307,$E740)))</f>
        <v/>
      </c>
      <c r="J740" s="2406" t="str">
        <f ca="1">IF($E740&gt;$E$12,"",IF(($E740&gt;=J$307),J718-$D740*J$302,INDEX(F722:BM781,J$307,$E740)))</f>
        <v/>
      </c>
      <c r="K740" s="2406" t="str">
        <f ca="1">IF($E740&gt;$E$12,"",IF(($E740&gt;=K$307),K718-$D740*K$302,INDEX(F722:BM781,K$307,$E740)))</f>
        <v/>
      </c>
      <c r="L740" s="2406" t="str">
        <f ca="1">IF($E740&gt;$E$12,"",IF(($E740&gt;=L$307),L718-$D740*L$302,INDEX(F722:BM781,L$307,$E740)))</f>
        <v/>
      </c>
      <c r="M740" s="2406" t="str">
        <f ca="1">IF($E740&gt;$E$12,"",IF(($E740&gt;=M$307),M718-$D740*M$302,INDEX(F722:BM781,M$307,$E740)))</f>
        <v/>
      </c>
      <c r="N740" s="2406" t="str">
        <f ca="1">IF($E740&gt;$E$12,"",IF(($E740&gt;=N$307),N718-$D740*N$302,INDEX(F722:BM781,N$307,$E740)))</f>
        <v/>
      </c>
      <c r="O740" s="2406" t="str">
        <f ca="1">IF($E740&gt;$E$12,"",IF(($E740&gt;=O$307),O718-$D740*O$302,INDEX(F722:BM781,O$307,$E740)))</f>
        <v/>
      </c>
      <c r="P740" s="2406" t="str">
        <f ca="1">IF($E740&gt;$E$12,"",IF(($E740&gt;=P$307),P718-$D740*P$302,INDEX(F722:BM781,P$307,$E740)))</f>
        <v/>
      </c>
      <c r="Q740" s="2406" t="str">
        <f ca="1">IF($E740&gt;$E$12,"",IF(($E740&gt;=Q$307),Q718-$D740*Q$302,INDEX(F722:BM781,Q$307,$E740)))</f>
        <v/>
      </c>
      <c r="R740" s="2406" t="str">
        <f ca="1">IF($E740&gt;$E$12,"",IF(($E740&gt;=R$307),R718-$D740*R$302,INDEX(F722:BM781,R$307,$E740)))</f>
        <v/>
      </c>
      <c r="S740" s="2406" t="str">
        <f ca="1">IF($E740&gt;$E$12,"",IF(($E740&gt;=S$307),S718-$D740*S$302,INDEX(F722:BM781,S$307,$E740)))</f>
        <v/>
      </c>
      <c r="T740" s="2406" t="str">
        <f ca="1">IF($E740&gt;$E$12,"",IF(($E740&gt;=T$307),T718-$D740*T$302,INDEX(F722:BM781,T$307,$E740)))</f>
        <v/>
      </c>
      <c r="U740" s="2406" t="str">
        <f ca="1">IF($E740&gt;$E$12,"",IF(($E740&gt;=U$307),U718-$D740*U$302,INDEX(F722:BM781,U$307,$E740)))</f>
        <v/>
      </c>
      <c r="V740" s="2406" t="str">
        <f ca="1">IF($E740&gt;$E$12,"",IF(($E740&gt;=V$307),V718-$D740*V$302,INDEX(F722:BM781,V$307,$E740)))</f>
        <v/>
      </c>
      <c r="W740" s="2406" t="str">
        <f ca="1">IF($E740&gt;$E$12,"",IF(($E740&gt;=W$307),W718-$D740*W$302,INDEX(F722:BM781,W$307,$E740)))</f>
        <v/>
      </c>
      <c r="X740" s="2406" t="str">
        <f ca="1">IF($E740&gt;$E$12,"",IF(($E740&gt;=X$307),X718-$D740*X$302,INDEX(F722:BM781,X$307,$E740)))</f>
        <v/>
      </c>
      <c r="Y740" s="2406" t="str">
        <f ca="1">IF($E740&gt;$E$12,"",IF(($E740&gt;=Y$307),Y718-$D740*Y$302,INDEX(F722:BM781,Y$307,$E740)))</f>
        <v/>
      </c>
      <c r="Z740" s="2406" t="str">
        <f ca="1">IF($E740&gt;$E$12,"",IF(($E740&gt;=Z$307),Z718-$D740*Z$302,INDEX(F722:BM781,Z$307,$E740)))</f>
        <v/>
      </c>
      <c r="AA740" s="2406" t="str">
        <f ca="1">IF($E740&gt;$E$12,"",IF(($E740&gt;=AA$307),AA718-$D740*AA$302,INDEX(F722:BM781,AA$307,$E740)))</f>
        <v/>
      </c>
      <c r="AB740" s="2406" t="str">
        <f ca="1">IF($E740&gt;$E$12,"",IF(($E740&gt;=AB$307),AB718-$D740*AB$302,INDEX(F722:BM781,AB$307,$E740)))</f>
        <v/>
      </c>
      <c r="AC740" s="2406" t="str">
        <f ca="1">IF($E740&gt;$E$12,"",IF(($E740&gt;=AC$307),AC718-$D740*AC$302,INDEX(F722:BM781,AC$307,$E740)))</f>
        <v/>
      </c>
      <c r="AD740" s="2406" t="str">
        <f ca="1">IF($E740&gt;$E$12,"",IF(($E740&gt;=AD$307),AD718-$D740*AD$302,INDEX(F722:BM781,AD$307,$E740)))</f>
        <v/>
      </c>
      <c r="AE740" s="2406" t="str">
        <f ca="1">IF($E740&gt;$E$12,"",IF(($E740&gt;=AE$307),AE718-$D740*AE$302,INDEX(F722:BM781,AE$307,$E740)))</f>
        <v/>
      </c>
      <c r="AF740" s="2406" t="str">
        <f ca="1">IF($E740&gt;$E$12,"",IF(($E740&gt;=AF$307),AF718-$D740*AF$302,INDEX(F722:BM781,AF$307,$E740)))</f>
        <v/>
      </c>
      <c r="AG740" s="2406" t="str">
        <f ca="1">IF($E740&gt;$E$12,"",IF(($E740&gt;=AG$307),AG718-$D740*AG$302,INDEX(F722:BM781,AG$307,$E740)))</f>
        <v/>
      </c>
      <c r="AH740" s="2406" t="str">
        <f ca="1">IF($E740&gt;$E$12,"",IF(($E740&gt;=AH$307),AH718-$D740*AH$302,INDEX(F722:BM781,AH$307,$E740)))</f>
        <v/>
      </c>
      <c r="AI740" s="2406" t="str">
        <f ca="1">IF($E740&gt;$E$12,"",IF(($E740&gt;=AI$307),AI718-$D740*AI$302,INDEX(F722:BM781,AI$307,$E740)))</f>
        <v/>
      </c>
      <c r="AJ740" s="2406" t="str">
        <f ca="1">IF($E740&gt;$E$12,"",IF(($E740&gt;=AJ$307),AJ718-$D740*AJ$302,INDEX(F722:BM781,AJ$307,$E740)))</f>
        <v/>
      </c>
      <c r="AK740" s="2406" t="str">
        <f ca="1">IF($E740&gt;$E$12,"",IF(($E740&gt;=AK$307),AK718-$D740*AK$302,INDEX(F722:BM781,AK$307,$E740)))</f>
        <v/>
      </c>
      <c r="AL740" s="2406" t="str">
        <f ca="1">IF($E740&gt;$E$12,"",IF(($E740&gt;=AL$307),AL718-$D740*AL$302,INDEX(F722:BM781,AL$307,$E740)))</f>
        <v/>
      </c>
      <c r="AM740" s="2406" t="str">
        <f ca="1">IF($E740&gt;$E$12,"",IF(($E740&gt;=AM$307),AM718-$D740*AM$302,INDEX(F722:BM781,AM$307,$E740)))</f>
        <v/>
      </c>
      <c r="AN740" s="2406" t="str">
        <f ca="1">IF($E740&gt;$E$12,"",IF(($E740&gt;=AN$307),AN718-$D740*AN$302,INDEX(F722:BM781,AN$307,$E740)))</f>
        <v/>
      </c>
      <c r="AO740" s="2406" t="str">
        <f ca="1">IF($E740&gt;$E$12,"",IF(($E740&gt;=AO$307),AO718-$D740*AO$302,INDEX(F722:BM781,AO$307,$E740)))</f>
        <v/>
      </c>
      <c r="AP740" s="2406" t="str">
        <f ca="1">IF($E740&gt;$E$12,"",IF(($E740&gt;=AP$307),AP718-$D740*AP$302,INDEX(F722:BM781,AP$307,$E740)))</f>
        <v/>
      </c>
      <c r="AQ740" s="2406" t="str">
        <f ca="1">IF($E740&gt;$E$12,"",IF(($E740&gt;=AQ$307),AQ718-$D740*AQ$302,INDEX(F722:BM781,AQ$307,$E740)))</f>
        <v/>
      </c>
      <c r="AR740" s="2406" t="str">
        <f ca="1">IF($E740&gt;$E$12,"",IF(($E740&gt;=AR$307),AR718-$D740*AR$302,INDEX(F722:BM781,AR$307,$E740)))</f>
        <v/>
      </c>
      <c r="AS740" s="2406" t="str">
        <f ca="1">IF($E740&gt;$E$12,"",IF(($E740&gt;=AS$307),AS718-$D740*AS$302,INDEX(F722:BM781,AS$307,$E740)))</f>
        <v/>
      </c>
      <c r="AT740" s="2406" t="str">
        <f ca="1">IF($E740&gt;$E$12,"",IF(($E740&gt;=AT$307),AT718-$D740*AT$302,INDEX(F722:BM781,AT$307,$E740)))</f>
        <v/>
      </c>
      <c r="AU740" s="2406" t="str">
        <f ca="1">IF($E740&gt;$E$12,"",IF(($E740&gt;=AU$307),AU718-$D740*AU$302,INDEX(F722:BM781,AU$307,$E740)))</f>
        <v/>
      </c>
      <c r="AV740" s="2406" t="str">
        <f ca="1">IF($E740&gt;$E$12,"",IF(($E740&gt;=AV$307),AV718-$D740*AV$302,INDEX(F722:BM781,AV$307,$E740)))</f>
        <v/>
      </c>
      <c r="AW740" s="2406" t="str">
        <f ca="1">IF($E740&gt;$E$12,"",IF(($E740&gt;=AW$307),AW718-$D740*AW$302,INDEX(F722:BM781,AW$307,$E740)))</f>
        <v/>
      </c>
      <c r="AX740" s="2406" t="str">
        <f ca="1">IF($E740&gt;$E$12,"",IF(($E740&gt;=AX$307),AX718-$D740*AX$302,INDEX(F722:BM781,AX$307,$E740)))</f>
        <v/>
      </c>
      <c r="AY740" s="2406" t="str">
        <f ca="1">IF($E740&gt;$E$12,"",IF(($E740&gt;=AY$307),AY718-$D740*AY$302,INDEX(F722:BM781,AY$307,$E740)))</f>
        <v/>
      </c>
      <c r="AZ740" s="2406" t="str">
        <f ca="1">IF($E740&gt;$E$12,"",IF(($E740&gt;=AZ$307),AZ718-$D740*AZ$302,INDEX(F722:BM781,AZ$307,$E740)))</f>
        <v/>
      </c>
      <c r="BA740" s="2406" t="str">
        <f ca="1">IF($E740&gt;$E$12,"",IF(($E740&gt;=BA$307),BA718-$D740*BA$302,INDEX(F722:BM781,BA$307,$E740)))</f>
        <v/>
      </c>
      <c r="BB740" s="2406" t="str">
        <f ca="1">IF($E740&gt;$E$12,"",IF(($E740&gt;=BB$307),BB718-$D740*BB$302,INDEX(F722:BM781,BB$307,$E740)))</f>
        <v/>
      </c>
      <c r="BC740" s="2406" t="str">
        <f ca="1">IF($E740&gt;$E$12,"",IF(($E740&gt;=BC$307),BC718-$D740*BC$302,INDEX(F722:BM781,BC$307,$E740)))</f>
        <v/>
      </c>
      <c r="BD740" s="2406" t="str">
        <f ca="1">IF($E740&gt;$E$12,"",IF(($E740&gt;=BD$307),BD718-$D740*BD$302,INDEX(F722:BM781,BD$307,$E740)))</f>
        <v/>
      </c>
      <c r="BE740" s="2406" t="str">
        <f ca="1">IF($E740&gt;$E$12,"",IF(($E740&gt;=BE$307),BE718-$D740*BE$302,INDEX(F722:BM781,BE$307,$E740)))</f>
        <v/>
      </c>
      <c r="BF740" s="2406" t="str">
        <f ca="1">IF($E740&gt;$E$12,"",IF(($E740&gt;=BF$307),BF718-$D740*BF$302,INDEX(F722:BM781,BF$307,$E740)))</f>
        <v/>
      </c>
      <c r="BG740" s="2406" t="str">
        <f ca="1">IF($E740&gt;$E$12,"",IF(($E740&gt;=BG$307),BG718-$D740*BG$302,INDEX(F722:BM781,BG$307,$E740)))</f>
        <v/>
      </c>
      <c r="BH740" s="2406" t="str">
        <f ca="1">IF($E740&gt;$E$12,"",IF(($E740&gt;=BH$307),BH718-$D740*BH$302,INDEX(F722:BM781,BH$307,$E740)))</f>
        <v/>
      </c>
      <c r="BI740" s="2406" t="str">
        <f ca="1">IF($E740&gt;$E$12,"",IF(($E740&gt;=BI$307),BI718-$D740*BI$302,INDEX(F722:BM781,BI$307,$E740)))</f>
        <v/>
      </c>
      <c r="BJ740" s="2406" t="str">
        <f ca="1">IF($E740&gt;$E$12,"",IF(($E740&gt;=BJ$307),BJ718-$D740*BJ$302,INDEX(F722:BM781,BJ$307,$E740)))</f>
        <v/>
      </c>
      <c r="BK740" s="2406" t="str">
        <f ca="1">IF($E740&gt;$E$12,"",IF(($E740&gt;=BK$307),BK718-$D740*BK$302,INDEX(F722:BM781,BK$307,$E740)))</f>
        <v/>
      </c>
      <c r="BL740" s="2406" t="str">
        <f ca="1">IF($E740&gt;$E$12,"",IF(($E740&gt;=BL$307),BL718-$D740*BL$302,INDEX(F722:BM781,BL$307,$E740)))</f>
        <v/>
      </c>
      <c r="BM740" s="2406" t="str">
        <f ca="1">IF($E740&gt;$E$12,"",IF(($E740&gt;=BM$307),BM718-$D740*BM$302,INDEX(F722:BM781,BM$307,$E740)))</f>
        <v/>
      </c>
    </row>
    <row r="741" spans="3:65" ht="13.5" x14ac:dyDescent="0.25">
      <c r="C741" s="2357"/>
      <c r="D741" s="2405">
        <f ca="1">INDEX(F717:BM717,E741)</f>
        <v>1</v>
      </c>
      <c r="E741" s="2316">
        <v>20</v>
      </c>
      <c r="F741" s="2406" t="str">
        <f ca="1">IF($E741&gt;$E$12,"",IF(($E741&gt;=F$307),F718-$D741*F$302,INDEX(F722:BM781,F$307,$E741)))</f>
        <v/>
      </c>
      <c r="G741" s="2406" t="str">
        <f ca="1">IF($E741&gt;$E$12,"",IF(($E741&gt;=G$307),G718-$D741*G$302,INDEX(F722:BM781,G$307,$E741)))</f>
        <v/>
      </c>
      <c r="H741" s="2406" t="str">
        <f ca="1">IF($E741&gt;$E$12,"",IF(($E741&gt;=H$307),H718-$D741*H$302,INDEX(F722:BM781,H$307,$E741)))</f>
        <v/>
      </c>
      <c r="I741" s="2406" t="str">
        <f ca="1">IF($E741&gt;$E$12,"",IF(($E741&gt;=I$307),I718-$D741*I$302,INDEX(F722:BM781,I$307,$E741)))</f>
        <v/>
      </c>
      <c r="J741" s="2406" t="str">
        <f ca="1">IF($E741&gt;$E$12,"",IF(($E741&gt;=J$307),J718-$D741*J$302,INDEX(F722:BM781,J$307,$E741)))</f>
        <v/>
      </c>
      <c r="K741" s="2406" t="str">
        <f ca="1">IF($E741&gt;$E$12,"",IF(($E741&gt;=K$307),K718-$D741*K$302,INDEX(F722:BM781,K$307,$E741)))</f>
        <v/>
      </c>
      <c r="L741" s="2406" t="str">
        <f ca="1">IF($E741&gt;$E$12,"",IF(($E741&gt;=L$307),L718-$D741*L$302,INDEX(F722:BM781,L$307,$E741)))</f>
        <v/>
      </c>
      <c r="M741" s="2406" t="str">
        <f ca="1">IF($E741&gt;$E$12,"",IF(($E741&gt;=M$307),M718-$D741*M$302,INDEX(F722:BM781,M$307,$E741)))</f>
        <v/>
      </c>
      <c r="N741" s="2406" t="str">
        <f ca="1">IF($E741&gt;$E$12,"",IF(($E741&gt;=N$307),N718-$D741*N$302,INDEX(F722:BM781,N$307,$E741)))</f>
        <v/>
      </c>
      <c r="O741" s="2406" t="str">
        <f ca="1">IF($E741&gt;$E$12,"",IF(($E741&gt;=O$307),O718-$D741*O$302,INDEX(F722:BM781,O$307,$E741)))</f>
        <v/>
      </c>
      <c r="P741" s="2406" t="str">
        <f ca="1">IF($E741&gt;$E$12,"",IF(($E741&gt;=P$307),P718-$D741*P$302,INDEX(F722:BM781,P$307,$E741)))</f>
        <v/>
      </c>
      <c r="Q741" s="2406" t="str">
        <f ca="1">IF($E741&gt;$E$12,"",IF(($E741&gt;=Q$307),Q718-$D741*Q$302,INDEX(F722:BM781,Q$307,$E741)))</f>
        <v/>
      </c>
      <c r="R741" s="2406" t="str">
        <f ca="1">IF($E741&gt;$E$12,"",IF(($E741&gt;=R$307),R718-$D741*R$302,INDEX(F722:BM781,R$307,$E741)))</f>
        <v/>
      </c>
      <c r="S741" s="2406" t="str">
        <f ca="1">IF($E741&gt;$E$12,"",IF(($E741&gt;=S$307),S718-$D741*S$302,INDEX(F722:BM781,S$307,$E741)))</f>
        <v/>
      </c>
      <c r="T741" s="2406" t="str">
        <f ca="1">IF($E741&gt;$E$12,"",IF(($E741&gt;=T$307),T718-$D741*T$302,INDEX(F722:BM781,T$307,$E741)))</f>
        <v/>
      </c>
      <c r="U741" s="2406" t="str">
        <f ca="1">IF($E741&gt;$E$12,"",IF(($E741&gt;=U$307),U718-$D741*U$302,INDEX(F722:BM781,U$307,$E741)))</f>
        <v/>
      </c>
      <c r="V741" s="2406" t="str">
        <f ca="1">IF($E741&gt;$E$12,"",IF(($E741&gt;=V$307),V718-$D741*V$302,INDEX(F722:BM781,V$307,$E741)))</f>
        <v/>
      </c>
      <c r="W741" s="2406" t="str">
        <f ca="1">IF($E741&gt;$E$12,"",IF(($E741&gt;=W$307),W718-$D741*W$302,INDEX(F722:BM781,W$307,$E741)))</f>
        <v/>
      </c>
      <c r="X741" s="2406" t="str">
        <f ca="1">IF($E741&gt;$E$12,"",IF(($E741&gt;=X$307),X718-$D741*X$302,INDEX(F722:BM781,X$307,$E741)))</f>
        <v/>
      </c>
      <c r="Y741" s="2406" t="str">
        <f ca="1">IF($E741&gt;$E$12,"",IF(($E741&gt;=Y$307),Y718-$D741*Y$302,INDEX(F722:BM781,Y$307,$E741)))</f>
        <v/>
      </c>
      <c r="Z741" s="2406" t="str">
        <f ca="1">IF($E741&gt;$E$12,"",IF(($E741&gt;=Z$307),Z718-$D741*Z$302,INDEX(F722:BM781,Z$307,$E741)))</f>
        <v/>
      </c>
      <c r="AA741" s="2406" t="str">
        <f ca="1">IF($E741&gt;$E$12,"",IF(($E741&gt;=AA$307),AA718-$D741*AA$302,INDEX(F722:BM781,AA$307,$E741)))</f>
        <v/>
      </c>
      <c r="AB741" s="2406" t="str">
        <f ca="1">IF($E741&gt;$E$12,"",IF(($E741&gt;=AB$307),AB718-$D741*AB$302,INDEX(F722:BM781,AB$307,$E741)))</f>
        <v/>
      </c>
      <c r="AC741" s="2406" t="str">
        <f ca="1">IF($E741&gt;$E$12,"",IF(($E741&gt;=AC$307),AC718-$D741*AC$302,INDEX(F722:BM781,AC$307,$E741)))</f>
        <v/>
      </c>
      <c r="AD741" s="2406" t="str">
        <f ca="1">IF($E741&gt;$E$12,"",IF(($E741&gt;=AD$307),AD718-$D741*AD$302,INDEX(F722:BM781,AD$307,$E741)))</f>
        <v/>
      </c>
      <c r="AE741" s="2406" t="str">
        <f ca="1">IF($E741&gt;$E$12,"",IF(($E741&gt;=AE$307),AE718-$D741*AE$302,INDEX(F722:BM781,AE$307,$E741)))</f>
        <v/>
      </c>
      <c r="AF741" s="2406" t="str">
        <f ca="1">IF($E741&gt;$E$12,"",IF(($E741&gt;=AF$307),AF718-$D741*AF$302,INDEX(F722:BM781,AF$307,$E741)))</f>
        <v/>
      </c>
      <c r="AG741" s="2406" t="str">
        <f ca="1">IF($E741&gt;$E$12,"",IF(($E741&gt;=AG$307),AG718-$D741*AG$302,INDEX(F722:BM781,AG$307,$E741)))</f>
        <v/>
      </c>
      <c r="AH741" s="2406" t="str">
        <f ca="1">IF($E741&gt;$E$12,"",IF(($E741&gt;=AH$307),AH718-$D741*AH$302,INDEX(F722:BM781,AH$307,$E741)))</f>
        <v/>
      </c>
      <c r="AI741" s="2406" t="str">
        <f ca="1">IF($E741&gt;$E$12,"",IF(($E741&gt;=AI$307),AI718-$D741*AI$302,INDEX(F722:BM781,AI$307,$E741)))</f>
        <v/>
      </c>
      <c r="AJ741" s="2406" t="str">
        <f ca="1">IF($E741&gt;$E$12,"",IF(($E741&gt;=AJ$307),AJ718-$D741*AJ$302,INDEX(F722:BM781,AJ$307,$E741)))</f>
        <v/>
      </c>
      <c r="AK741" s="2406" t="str">
        <f ca="1">IF($E741&gt;$E$12,"",IF(($E741&gt;=AK$307),AK718-$D741*AK$302,INDEX(F722:BM781,AK$307,$E741)))</f>
        <v/>
      </c>
      <c r="AL741" s="2406" t="str">
        <f ca="1">IF($E741&gt;$E$12,"",IF(($E741&gt;=AL$307),AL718-$D741*AL$302,INDEX(F722:BM781,AL$307,$E741)))</f>
        <v/>
      </c>
      <c r="AM741" s="2406" t="str">
        <f ca="1">IF($E741&gt;$E$12,"",IF(($E741&gt;=AM$307),AM718-$D741*AM$302,INDEX(F722:BM781,AM$307,$E741)))</f>
        <v/>
      </c>
      <c r="AN741" s="2406" t="str">
        <f ca="1">IF($E741&gt;$E$12,"",IF(($E741&gt;=AN$307),AN718-$D741*AN$302,INDEX(F722:BM781,AN$307,$E741)))</f>
        <v/>
      </c>
      <c r="AO741" s="2406" t="str">
        <f ca="1">IF($E741&gt;$E$12,"",IF(($E741&gt;=AO$307),AO718-$D741*AO$302,INDEX(F722:BM781,AO$307,$E741)))</f>
        <v/>
      </c>
      <c r="AP741" s="2406" t="str">
        <f ca="1">IF($E741&gt;$E$12,"",IF(($E741&gt;=AP$307),AP718-$D741*AP$302,INDEX(F722:BM781,AP$307,$E741)))</f>
        <v/>
      </c>
      <c r="AQ741" s="2406" t="str">
        <f ca="1">IF($E741&gt;$E$12,"",IF(($E741&gt;=AQ$307),AQ718-$D741*AQ$302,INDEX(F722:BM781,AQ$307,$E741)))</f>
        <v/>
      </c>
      <c r="AR741" s="2406" t="str">
        <f ca="1">IF($E741&gt;$E$12,"",IF(($E741&gt;=AR$307),AR718-$D741*AR$302,INDEX(F722:BM781,AR$307,$E741)))</f>
        <v/>
      </c>
      <c r="AS741" s="2406" t="str">
        <f ca="1">IF($E741&gt;$E$12,"",IF(($E741&gt;=AS$307),AS718-$D741*AS$302,INDEX(F722:BM781,AS$307,$E741)))</f>
        <v/>
      </c>
      <c r="AT741" s="2406" t="str">
        <f ca="1">IF($E741&gt;$E$12,"",IF(($E741&gt;=AT$307),AT718-$D741*AT$302,INDEX(F722:BM781,AT$307,$E741)))</f>
        <v/>
      </c>
      <c r="AU741" s="2406" t="str">
        <f ca="1">IF($E741&gt;$E$12,"",IF(($E741&gt;=AU$307),AU718-$D741*AU$302,INDEX(F722:BM781,AU$307,$E741)))</f>
        <v/>
      </c>
      <c r="AV741" s="2406" t="str">
        <f ca="1">IF($E741&gt;$E$12,"",IF(($E741&gt;=AV$307),AV718-$D741*AV$302,INDEX(F722:BM781,AV$307,$E741)))</f>
        <v/>
      </c>
      <c r="AW741" s="2406" t="str">
        <f ca="1">IF($E741&gt;$E$12,"",IF(($E741&gt;=AW$307),AW718-$D741*AW$302,INDEX(F722:BM781,AW$307,$E741)))</f>
        <v/>
      </c>
      <c r="AX741" s="2406" t="str">
        <f ca="1">IF($E741&gt;$E$12,"",IF(($E741&gt;=AX$307),AX718-$D741*AX$302,INDEX(F722:BM781,AX$307,$E741)))</f>
        <v/>
      </c>
      <c r="AY741" s="2406" t="str">
        <f ca="1">IF($E741&gt;$E$12,"",IF(($E741&gt;=AY$307),AY718-$D741*AY$302,INDEX(F722:BM781,AY$307,$E741)))</f>
        <v/>
      </c>
      <c r="AZ741" s="2406" t="str">
        <f ca="1">IF($E741&gt;$E$12,"",IF(($E741&gt;=AZ$307),AZ718-$D741*AZ$302,INDEX(F722:BM781,AZ$307,$E741)))</f>
        <v/>
      </c>
      <c r="BA741" s="2406" t="str">
        <f ca="1">IF($E741&gt;$E$12,"",IF(($E741&gt;=BA$307),BA718-$D741*BA$302,INDEX(F722:BM781,BA$307,$E741)))</f>
        <v/>
      </c>
      <c r="BB741" s="2406" t="str">
        <f ca="1">IF($E741&gt;$E$12,"",IF(($E741&gt;=BB$307),BB718-$D741*BB$302,INDEX(F722:BM781,BB$307,$E741)))</f>
        <v/>
      </c>
      <c r="BC741" s="2406" t="str">
        <f ca="1">IF($E741&gt;$E$12,"",IF(($E741&gt;=BC$307),BC718-$D741*BC$302,INDEX(F722:BM781,BC$307,$E741)))</f>
        <v/>
      </c>
      <c r="BD741" s="2406" t="str">
        <f ca="1">IF($E741&gt;$E$12,"",IF(($E741&gt;=BD$307),BD718-$D741*BD$302,INDEX(F722:BM781,BD$307,$E741)))</f>
        <v/>
      </c>
      <c r="BE741" s="2406" t="str">
        <f ca="1">IF($E741&gt;$E$12,"",IF(($E741&gt;=BE$307),BE718-$D741*BE$302,INDEX(F722:BM781,BE$307,$E741)))</f>
        <v/>
      </c>
      <c r="BF741" s="2406" t="str">
        <f ca="1">IF($E741&gt;$E$12,"",IF(($E741&gt;=BF$307),BF718-$D741*BF$302,INDEX(F722:BM781,BF$307,$E741)))</f>
        <v/>
      </c>
      <c r="BG741" s="2406" t="str">
        <f ca="1">IF($E741&gt;$E$12,"",IF(($E741&gt;=BG$307),BG718-$D741*BG$302,INDEX(F722:BM781,BG$307,$E741)))</f>
        <v/>
      </c>
      <c r="BH741" s="2406" t="str">
        <f ca="1">IF($E741&gt;$E$12,"",IF(($E741&gt;=BH$307),BH718-$D741*BH$302,INDEX(F722:BM781,BH$307,$E741)))</f>
        <v/>
      </c>
      <c r="BI741" s="2406" t="str">
        <f ca="1">IF($E741&gt;$E$12,"",IF(($E741&gt;=BI$307),BI718-$D741*BI$302,INDEX(F722:BM781,BI$307,$E741)))</f>
        <v/>
      </c>
      <c r="BJ741" s="2406" t="str">
        <f ca="1">IF($E741&gt;$E$12,"",IF(($E741&gt;=BJ$307),BJ718-$D741*BJ$302,INDEX(F722:BM781,BJ$307,$E741)))</f>
        <v/>
      </c>
      <c r="BK741" s="2406" t="str">
        <f ca="1">IF($E741&gt;$E$12,"",IF(($E741&gt;=BK$307),BK718-$D741*BK$302,INDEX(F722:BM781,BK$307,$E741)))</f>
        <v/>
      </c>
      <c r="BL741" s="2406" t="str">
        <f ca="1">IF($E741&gt;$E$12,"",IF(($E741&gt;=BL$307),BL718-$D741*BL$302,INDEX(F722:BM781,BL$307,$E741)))</f>
        <v/>
      </c>
      <c r="BM741" s="2406" t="str">
        <f ca="1">IF($E741&gt;$E$12,"",IF(($E741&gt;=BM$307),BM718-$D741*BM$302,INDEX(F722:BM781,BM$307,$E741)))</f>
        <v/>
      </c>
    </row>
    <row r="742" spans="3:65" ht="13.5" x14ac:dyDescent="0.25">
      <c r="C742" s="2357"/>
      <c r="D742" s="2405">
        <f ca="1">INDEX(F717:BM717,E742)</f>
        <v>1</v>
      </c>
      <c r="E742" s="2316">
        <v>21</v>
      </c>
      <c r="F742" s="2406" t="str">
        <f ca="1">IF($E742&gt;$E$12,"",IF(($E742&gt;=F$307),F718-$D742*F$302,INDEX(F722:BM781,F$307,$E742)))</f>
        <v/>
      </c>
      <c r="G742" s="2406" t="str">
        <f ca="1">IF($E742&gt;$E$12,"",IF(($E742&gt;=G$307),G718-$D742*G$302,INDEX(F722:BM781,G$307,$E742)))</f>
        <v/>
      </c>
      <c r="H742" s="2406" t="str">
        <f ca="1">IF($E742&gt;$E$12,"",IF(($E742&gt;=H$307),H718-$D742*H$302,INDEX(F722:BM781,H$307,$E742)))</f>
        <v/>
      </c>
      <c r="I742" s="2406" t="str">
        <f ca="1">IF($E742&gt;$E$12,"",IF(($E742&gt;=I$307),I718-$D742*I$302,INDEX(F722:BM781,I$307,$E742)))</f>
        <v/>
      </c>
      <c r="J742" s="2406" t="str">
        <f ca="1">IF($E742&gt;$E$12,"",IF(($E742&gt;=J$307),J718-$D742*J$302,INDEX(F722:BM781,J$307,$E742)))</f>
        <v/>
      </c>
      <c r="K742" s="2406" t="str">
        <f ca="1">IF($E742&gt;$E$12,"",IF(($E742&gt;=K$307),K718-$D742*K$302,INDEX(F722:BM781,K$307,$E742)))</f>
        <v/>
      </c>
      <c r="L742" s="2406" t="str">
        <f ca="1">IF($E742&gt;$E$12,"",IF(($E742&gt;=L$307),L718-$D742*L$302,INDEX(F722:BM781,L$307,$E742)))</f>
        <v/>
      </c>
      <c r="M742" s="2406" t="str">
        <f ca="1">IF($E742&gt;$E$12,"",IF(($E742&gt;=M$307),M718-$D742*M$302,INDEX(F722:BM781,M$307,$E742)))</f>
        <v/>
      </c>
      <c r="N742" s="2406" t="str">
        <f ca="1">IF($E742&gt;$E$12,"",IF(($E742&gt;=N$307),N718-$D742*N$302,INDEX(F722:BM781,N$307,$E742)))</f>
        <v/>
      </c>
      <c r="O742" s="2406" t="str">
        <f ca="1">IF($E742&gt;$E$12,"",IF(($E742&gt;=O$307),O718-$D742*O$302,INDEX(F722:BM781,O$307,$E742)))</f>
        <v/>
      </c>
      <c r="P742" s="2406" t="str">
        <f ca="1">IF($E742&gt;$E$12,"",IF(($E742&gt;=P$307),P718-$D742*P$302,INDEX(F722:BM781,P$307,$E742)))</f>
        <v/>
      </c>
      <c r="Q742" s="2406" t="str">
        <f ca="1">IF($E742&gt;$E$12,"",IF(($E742&gt;=Q$307),Q718-$D742*Q$302,INDEX(F722:BM781,Q$307,$E742)))</f>
        <v/>
      </c>
      <c r="R742" s="2406" t="str">
        <f ca="1">IF($E742&gt;$E$12,"",IF(($E742&gt;=R$307),R718-$D742*R$302,INDEX(F722:BM781,R$307,$E742)))</f>
        <v/>
      </c>
      <c r="S742" s="2406" t="str">
        <f ca="1">IF($E742&gt;$E$12,"",IF(($E742&gt;=S$307),S718-$D742*S$302,INDEX(F722:BM781,S$307,$E742)))</f>
        <v/>
      </c>
      <c r="T742" s="2406" t="str">
        <f ca="1">IF($E742&gt;$E$12,"",IF(($E742&gt;=T$307),T718-$D742*T$302,INDEX(F722:BM781,T$307,$E742)))</f>
        <v/>
      </c>
      <c r="U742" s="2406" t="str">
        <f ca="1">IF($E742&gt;$E$12,"",IF(($E742&gt;=U$307),U718-$D742*U$302,INDEX(F722:BM781,U$307,$E742)))</f>
        <v/>
      </c>
      <c r="V742" s="2406" t="str">
        <f ca="1">IF($E742&gt;$E$12,"",IF(($E742&gt;=V$307),V718-$D742*V$302,INDEX(F722:BM781,V$307,$E742)))</f>
        <v/>
      </c>
      <c r="W742" s="2406" t="str">
        <f ca="1">IF($E742&gt;$E$12,"",IF(($E742&gt;=W$307),W718-$D742*W$302,INDEX(F722:BM781,W$307,$E742)))</f>
        <v/>
      </c>
      <c r="X742" s="2406" t="str">
        <f ca="1">IF($E742&gt;$E$12,"",IF(($E742&gt;=X$307),X718-$D742*X$302,INDEX(F722:BM781,X$307,$E742)))</f>
        <v/>
      </c>
      <c r="Y742" s="2406" t="str">
        <f ca="1">IF($E742&gt;$E$12,"",IF(($E742&gt;=Y$307),Y718-$D742*Y$302,INDEX(F722:BM781,Y$307,$E742)))</f>
        <v/>
      </c>
      <c r="Z742" s="2406" t="str">
        <f ca="1">IF($E742&gt;$E$12,"",IF(($E742&gt;=Z$307),Z718-$D742*Z$302,INDEX(F722:BM781,Z$307,$E742)))</f>
        <v/>
      </c>
      <c r="AA742" s="2406" t="str">
        <f ca="1">IF($E742&gt;$E$12,"",IF(($E742&gt;=AA$307),AA718-$D742*AA$302,INDEX(F722:BM781,AA$307,$E742)))</f>
        <v/>
      </c>
      <c r="AB742" s="2406" t="str">
        <f ca="1">IF($E742&gt;$E$12,"",IF(($E742&gt;=AB$307),AB718-$D742*AB$302,INDEX(F722:BM781,AB$307,$E742)))</f>
        <v/>
      </c>
      <c r="AC742" s="2406" t="str">
        <f ca="1">IF($E742&gt;$E$12,"",IF(($E742&gt;=AC$307),AC718-$D742*AC$302,INDEX(F722:BM781,AC$307,$E742)))</f>
        <v/>
      </c>
      <c r="AD742" s="2406" t="str">
        <f ca="1">IF($E742&gt;$E$12,"",IF(($E742&gt;=AD$307),AD718-$D742*AD$302,INDEX(F722:BM781,AD$307,$E742)))</f>
        <v/>
      </c>
      <c r="AE742" s="2406" t="str">
        <f ca="1">IF($E742&gt;$E$12,"",IF(($E742&gt;=AE$307),AE718-$D742*AE$302,INDEX(F722:BM781,AE$307,$E742)))</f>
        <v/>
      </c>
      <c r="AF742" s="2406" t="str">
        <f ca="1">IF($E742&gt;$E$12,"",IF(($E742&gt;=AF$307),AF718-$D742*AF$302,INDEX(F722:BM781,AF$307,$E742)))</f>
        <v/>
      </c>
      <c r="AG742" s="2406" t="str">
        <f ca="1">IF($E742&gt;$E$12,"",IF(($E742&gt;=AG$307),AG718-$D742*AG$302,INDEX(F722:BM781,AG$307,$E742)))</f>
        <v/>
      </c>
      <c r="AH742" s="2406" t="str">
        <f ca="1">IF($E742&gt;$E$12,"",IF(($E742&gt;=AH$307),AH718-$D742*AH$302,INDEX(F722:BM781,AH$307,$E742)))</f>
        <v/>
      </c>
      <c r="AI742" s="2406" t="str">
        <f ca="1">IF($E742&gt;$E$12,"",IF(($E742&gt;=AI$307),AI718-$D742*AI$302,INDEX(F722:BM781,AI$307,$E742)))</f>
        <v/>
      </c>
      <c r="AJ742" s="2406" t="str">
        <f ca="1">IF($E742&gt;$E$12,"",IF(($E742&gt;=AJ$307),AJ718-$D742*AJ$302,INDEX(F722:BM781,AJ$307,$E742)))</f>
        <v/>
      </c>
      <c r="AK742" s="2406" t="str">
        <f ca="1">IF($E742&gt;$E$12,"",IF(($E742&gt;=AK$307),AK718-$D742*AK$302,INDEX(F722:BM781,AK$307,$E742)))</f>
        <v/>
      </c>
      <c r="AL742" s="2406" t="str">
        <f ca="1">IF($E742&gt;$E$12,"",IF(($E742&gt;=AL$307),AL718-$D742*AL$302,INDEX(F722:BM781,AL$307,$E742)))</f>
        <v/>
      </c>
      <c r="AM742" s="2406" t="str">
        <f ca="1">IF($E742&gt;$E$12,"",IF(($E742&gt;=AM$307),AM718-$D742*AM$302,INDEX(F722:BM781,AM$307,$E742)))</f>
        <v/>
      </c>
      <c r="AN742" s="2406" t="str">
        <f ca="1">IF($E742&gt;$E$12,"",IF(($E742&gt;=AN$307),AN718-$D742*AN$302,INDEX(F722:BM781,AN$307,$E742)))</f>
        <v/>
      </c>
      <c r="AO742" s="2406" t="str">
        <f ca="1">IF($E742&gt;$E$12,"",IF(($E742&gt;=AO$307),AO718-$D742*AO$302,INDEX(F722:BM781,AO$307,$E742)))</f>
        <v/>
      </c>
      <c r="AP742" s="2406" t="str">
        <f ca="1">IF($E742&gt;$E$12,"",IF(($E742&gt;=AP$307),AP718-$D742*AP$302,INDEX(F722:BM781,AP$307,$E742)))</f>
        <v/>
      </c>
      <c r="AQ742" s="2406" t="str">
        <f ca="1">IF($E742&gt;$E$12,"",IF(($E742&gt;=AQ$307),AQ718-$D742*AQ$302,INDEX(F722:BM781,AQ$307,$E742)))</f>
        <v/>
      </c>
      <c r="AR742" s="2406" t="str">
        <f ca="1">IF($E742&gt;$E$12,"",IF(($E742&gt;=AR$307),AR718-$D742*AR$302,INDEX(F722:BM781,AR$307,$E742)))</f>
        <v/>
      </c>
      <c r="AS742" s="2406" t="str">
        <f ca="1">IF($E742&gt;$E$12,"",IF(($E742&gt;=AS$307),AS718-$D742*AS$302,INDEX(F722:BM781,AS$307,$E742)))</f>
        <v/>
      </c>
      <c r="AT742" s="2406" t="str">
        <f ca="1">IF($E742&gt;$E$12,"",IF(($E742&gt;=AT$307),AT718-$D742*AT$302,INDEX(F722:BM781,AT$307,$E742)))</f>
        <v/>
      </c>
      <c r="AU742" s="2406" t="str">
        <f ca="1">IF($E742&gt;$E$12,"",IF(($E742&gt;=AU$307),AU718-$D742*AU$302,INDEX(F722:BM781,AU$307,$E742)))</f>
        <v/>
      </c>
      <c r="AV742" s="2406" t="str">
        <f ca="1">IF($E742&gt;$E$12,"",IF(($E742&gt;=AV$307),AV718-$D742*AV$302,INDEX(F722:BM781,AV$307,$E742)))</f>
        <v/>
      </c>
      <c r="AW742" s="2406" t="str">
        <f ca="1">IF($E742&gt;$E$12,"",IF(($E742&gt;=AW$307),AW718-$D742*AW$302,INDEX(F722:BM781,AW$307,$E742)))</f>
        <v/>
      </c>
      <c r="AX742" s="2406" t="str">
        <f ca="1">IF($E742&gt;$E$12,"",IF(($E742&gt;=AX$307),AX718-$D742*AX$302,INDEX(F722:BM781,AX$307,$E742)))</f>
        <v/>
      </c>
      <c r="AY742" s="2406" t="str">
        <f ca="1">IF($E742&gt;$E$12,"",IF(($E742&gt;=AY$307),AY718-$D742*AY$302,INDEX(F722:BM781,AY$307,$E742)))</f>
        <v/>
      </c>
      <c r="AZ742" s="2406" t="str">
        <f ca="1">IF($E742&gt;$E$12,"",IF(($E742&gt;=AZ$307),AZ718-$D742*AZ$302,INDEX(F722:BM781,AZ$307,$E742)))</f>
        <v/>
      </c>
      <c r="BA742" s="2406" t="str">
        <f ca="1">IF($E742&gt;$E$12,"",IF(($E742&gt;=BA$307),BA718-$D742*BA$302,INDEX(F722:BM781,BA$307,$E742)))</f>
        <v/>
      </c>
      <c r="BB742" s="2406" t="str">
        <f ca="1">IF($E742&gt;$E$12,"",IF(($E742&gt;=BB$307),BB718-$D742*BB$302,INDEX(F722:BM781,BB$307,$E742)))</f>
        <v/>
      </c>
      <c r="BC742" s="2406" t="str">
        <f ca="1">IF($E742&gt;$E$12,"",IF(($E742&gt;=BC$307),BC718-$D742*BC$302,INDEX(F722:BM781,BC$307,$E742)))</f>
        <v/>
      </c>
      <c r="BD742" s="2406" t="str">
        <f ca="1">IF($E742&gt;$E$12,"",IF(($E742&gt;=BD$307),BD718-$D742*BD$302,INDEX(F722:BM781,BD$307,$E742)))</f>
        <v/>
      </c>
      <c r="BE742" s="2406" t="str">
        <f ca="1">IF($E742&gt;$E$12,"",IF(($E742&gt;=BE$307),BE718-$D742*BE$302,INDEX(F722:BM781,BE$307,$E742)))</f>
        <v/>
      </c>
      <c r="BF742" s="2406" t="str">
        <f ca="1">IF($E742&gt;$E$12,"",IF(($E742&gt;=BF$307),BF718-$D742*BF$302,INDEX(F722:BM781,BF$307,$E742)))</f>
        <v/>
      </c>
      <c r="BG742" s="2406" t="str">
        <f ca="1">IF($E742&gt;$E$12,"",IF(($E742&gt;=BG$307),BG718-$D742*BG$302,INDEX(F722:BM781,BG$307,$E742)))</f>
        <v/>
      </c>
      <c r="BH742" s="2406" t="str">
        <f ca="1">IF($E742&gt;$E$12,"",IF(($E742&gt;=BH$307),BH718-$D742*BH$302,INDEX(F722:BM781,BH$307,$E742)))</f>
        <v/>
      </c>
      <c r="BI742" s="2406" t="str">
        <f ca="1">IF($E742&gt;$E$12,"",IF(($E742&gt;=BI$307),BI718-$D742*BI$302,INDEX(F722:BM781,BI$307,$E742)))</f>
        <v/>
      </c>
      <c r="BJ742" s="2406" t="str">
        <f ca="1">IF($E742&gt;$E$12,"",IF(($E742&gt;=BJ$307),BJ718-$D742*BJ$302,INDEX(F722:BM781,BJ$307,$E742)))</f>
        <v/>
      </c>
      <c r="BK742" s="2406" t="str">
        <f ca="1">IF($E742&gt;$E$12,"",IF(($E742&gt;=BK$307),BK718-$D742*BK$302,INDEX(F722:BM781,BK$307,$E742)))</f>
        <v/>
      </c>
      <c r="BL742" s="2406" t="str">
        <f ca="1">IF($E742&gt;$E$12,"",IF(($E742&gt;=BL$307),BL718-$D742*BL$302,INDEX(F722:BM781,BL$307,$E742)))</f>
        <v/>
      </c>
      <c r="BM742" s="2406" t="str">
        <f ca="1">IF($E742&gt;$E$12,"",IF(($E742&gt;=BM$307),BM718-$D742*BM$302,INDEX(F722:BM781,BM$307,$E742)))</f>
        <v/>
      </c>
    </row>
    <row r="743" spans="3:65" ht="13.5" x14ac:dyDescent="0.25">
      <c r="C743" s="2357"/>
      <c r="D743" s="2405">
        <f ca="1">INDEX(F717:BM717,E743)</f>
        <v>1</v>
      </c>
      <c r="E743" s="2316">
        <v>22</v>
      </c>
      <c r="F743" s="2406" t="str">
        <f ca="1">IF($E743&gt;$E$12,"",IF(($E743&gt;=F$307),F718-$D743*F$302,INDEX(F722:BM781,F$307,$E743)))</f>
        <v/>
      </c>
      <c r="G743" s="2406" t="str">
        <f ca="1">IF($E743&gt;$E$12,"",IF(($E743&gt;=G$307),G718-$D743*G$302,INDEX(F722:BM781,G$307,$E743)))</f>
        <v/>
      </c>
      <c r="H743" s="2406" t="str">
        <f ca="1">IF($E743&gt;$E$12,"",IF(($E743&gt;=H$307),H718-$D743*H$302,INDEX(F722:BM781,H$307,$E743)))</f>
        <v/>
      </c>
      <c r="I743" s="2406" t="str">
        <f ca="1">IF($E743&gt;$E$12,"",IF(($E743&gt;=I$307),I718-$D743*I$302,INDEX(F722:BM781,I$307,$E743)))</f>
        <v/>
      </c>
      <c r="J743" s="2406" t="str">
        <f ca="1">IF($E743&gt;$E$12,"",IF(($E743&gt;=J$307),J718-$D743*J$302,INDEX(F722:BM781,J$307,$E743)))</f>
        <v/>
      </c>
      <c r="K743" s="2406" t="str">
        <f ca="1">IF($E743&gt;$E$12,"",IF(($E743&gt;=K$307),K718-$D743*K$302,INDEX(F722:BM781,K$307,$E743)))</f>
        <v/>
      </c>
      <c r="L743" s="2406" t="str">
        <f ca="1">IF($E743&gt;$E$12,"",IF(($E743&gt;=L$307),L718-$D743*L$302,INDEX(F722:BM781,L$307,$E743)))</f>
        <v/>
      </c>
      <c r="M743" s="2406" t="str">
        <f ca="1">IF($E743&gt;$E$12,"",IF(($E743&gt;=M$307),M718-$D743*M$302,INDEX(F722:BM781,M$307,$E743)))</f>
        <v/>
      </c>
      <c r="N743" s="2406" t="str">
        <f ca="1">IF($E743&gt;$E$12,"",IF(($E743&gt;=N$307),N718-$D743*N$302,INDEX(F722:BM781,N$307,$E743)))</f>
        <v/>
      </c>
      <c r="O743" s="2406" t="str">
        <f ca="1">IF($E743&gt;$E$12,"",IF(($E743&gt;=O$307),O718-$D743*O$302,INDEX(F722:BM781,O$307,$E743)))</f>
        <v/>
      </c>
      <c r="P743" s="2406" t="str">
        <f ca="1">IF($E743&gt;$E$12,"",IF(($E743&gt;=P$307),P718-$D743*P$302,INDEX(F722:BM781,P$307,$E743)))</f>
        <v/>
      </c>
      <c r="Q743" s="2406" t="str">
        <f ca="1">IF($E743&gt;$E$12,"",IF(($E743&gt;=Q$307),Q718-$D743*Q$302,INDEX(F722:BM781,Q$307,$E743)))</f>
        <v/>
      </c>
      <c r="R743" s="2406" t="str">
        <f ca="1">IF($E743&gt;$E$12,"",IF(($E743&gt;=R$307),R718-$D743*R$302,INDEX(F722:BM781,R$307,$E743)))</f>
        <v/>
      </c>
      <c r="S743" s="2406" t="str">
        <f ca="1">IF($E743&gt;$E$12,"",IF(($E743&gt;=S$307),S718-$D743*S$302,INDEX(F722:BM781,S$307,$E743)))</f>
        <v/>
      </c>
      <c r="T743" s="2406" t="str">
        <f ca="1">IF($E743&gt;$E$12,"",IF(($E743&gt;=T$307),T718-$D743*T$302,INDEX(F722:BM781,T$307,$E743)))</f>
        <v/>
      </c>
      <c r="U743" s="2406" t="str">
        <f ca="1">IF($E743&gt;$E$12,"",IF(($E743&gt;=U$307),U718-$D743*U$302,INDEX(F722:BM781,U$307,$E743)))</f>
        <v/>
      </c>
      <c r="V743" s="2406" t="str">
        <f ca="1">IF($E743&gt;$E$12,"",IF(($E743&gt;=V$307),V718-$D743*V$302,INDEX(F722:BM781,V$307,$E743)))</f>
        <v/>
      </c>
      <c r="W743" s="2406" t="str">
        <f ca="1">IF($E743&gt;$E$12,"",IF(($E743&gt;=W$307),W718-$D743*W$302,INDEX(F722:BM781,W$307,$E743)))</f>
        <v/>
      </c>
      <c r="X743" s="2406" t="str">
        <f ca="1">IF($E743&gt;$E$12,"",IF(($E743&gt;=X$307),X718-$D743*X$302,INDEX(F722:BM781,X$307,$E743)))</f>
        <v/>
      </c>
      <c r="Y743" s="2406" t="str">
        <f ca="1">IF($E743&gt;$E$12,"",IF(($E743&gt;=Y$307),Y718-$D743*Y$302,INDEX(F722:BM781,Y$307,$E743)))</f>
        <v/>
      </c>
      <c r="Z743" s="2406" t="str">
        <f ca="1">IF($E743&gt;$E$12,"",IF(($E743&gt;=Z$307),Z718-$D743*Z$302,INDEX(F722:BM781,Z$307,$E743)))</f>
        <v/>
      </c>
      <c r="AA743" s="2406" t="str">
        <f ca="1">IF($E743&gt;$E$12,"",IF(($E743&gt;=AA$307),AA718-$D743*AA$302,INDEX(F722:BM781,AA$307,$E743)))</f>
        <v/>
      </c>
      <c r="AB743" s="2406" t="str">
        <f ca="1">IF($E743&gt;$E$12,"",IF(($E743&gt;=AB$307),AB718-$D743*AB$302,INDEX(F722:BM781,AB$307,$E743)))</f>
        <v/>
      </c>
      <c r="AC743" s="2406" t="str">
        <f ca="1">IF($E743&gt;$E$12,"",IF(($E743&gt;=AC$307),AC718-$D743*AC$302,INDEX(F722:BM781,AC$307,$E743)))</f>
        <v/>
      </c>
      <c r="AD743" s="2406" t="str">
        <f ca="1">IF($E743&gt;$E$12,"",IF(($E743&gt;=AD$307),AD718-$D743*AD$302,INDEX(F722:BM781,AD$307,$E743)))</f>
        <v/>
      </c>
      <c r="AE743" s="2406" t="str">
        <f ca="1">IF($E743&gt;$E$12,"",IF(($E743&gt;=AE$307),AE718-$D743*AE$302,INDEX(F722:BM781,AE$307,$E743)))</f>
        <v/>
      </c>
      <c r="AF743" s="2406" t="str">
        <f ca="1">IF($E743&gt;$E$12,"",IF(($E743&gt;=AF$307),AF718-$D743*AF$302,INDEX(F722:BM781,AF$307,$E743)))</f>
        <v/>
      </c>
      <c r="AG743" s="2406" t="str">
        <f ca="1">IF($E743&gt;$E$12,"",IF(($E743&gt;=AG$307),AG718-$D743*AG$302,INDEX(F722:BM781,AG$307,$E743)))</f>
        <v/>
      </c>
      <c r="AH743" s="2406" t="str">
        <f ca="1">IF($E743&gt;$E$12,"",IF(($E743&gt;=AH$307),AH718-$D743*AH$302,INDEX(F722:BM781,AH$307,$E743)))</f>
        <v/>
      </c>
      <c r="AI743" s="2406" t="str">
        <f ca="1">IF($E743&gt;$E$12,"",IF(($E743&gt;=AI$307),AI718-$D743*AI$302,INDEX(F722:BM781,AI$307,$E743)))</f>
        <v/>
      </c>
      <c r="AJ743" s="2406" t="str">
        <f ca="1">IF($E743&gt;$E$12,"",IF(($E743&gt;=AJ$307),AJ718-$D743*AJ$302,INDEX(F722:BM781,AJ$307,$E743)))</f>
        <v/>
      </c>
      <c r="AK743" s="2406" t="str">
        <f ca="1">IF($E743&gt;$E$12,"",IF(($E743&gt;=AK$307),AK718-$D743*AK$302,INDEX(F722:BM781,AK$307,$E743)))</f>
        <v/>
      </c>
      <c r="AL743" s="2406" t="str">
        <f ca="1">IF($E743&gt;$E$12,"",IF(($E743&gt;=AL$307),AL718-$D743*AL$302,INDEX(F722:BM781,AL$307,$E743)))</f>
        <v/>
      </c>
      <c r="AM743" s="2406" t="str">
        <f ca="1">IF($E743&gt;$E$12,"",IF(($E743&gt;=AM$307),AM718-$D743*AM$302,INDEX(F722:BM781,AM$307,$E743)))</f>
        <v/>
      </c>
      <c r="AN743" s="2406" t="str">
        <f ca="1">IF($E743&gt;$E$12,"",IF(($E743&gt;=AN$307),AN718-$D743*AN$302,INDEX(F722:BM781,AN$307,$E743)))</f>
        <v/>
      </c>
      <c r="AO743" s="2406" t="str">
        <f ca="1">IF($E743&gt;$E$12,"",IF(($E743&gt;=AO$307),AO718-$D743*AO$302,INDEX(F722:BM781,AO$307,$E743)))</f>
        <v/>
      </c>
      <c r="AP743" s="2406" t="str">
        <f ca="1">IF($E743&gt;$E$12,"",IF(($E743&gt;=AP$307),AP718-$D743*AP$302,INDEX(F722:BM781,AP$307,$E743)))</f>
        <v/>
      </c>
      <c r="AQ743" s="2406" t="str">
        <f ca="1">IF($E743&gt;$E$12,"",IF(($E743&gt;=AQ$307),AQ718-$D743*AQ$302,INDEX(F722:BM781,AQ$307,$E743)))</f>
        <v/>
      </c>
      <c r="AR743" s="2406" t="str">
        <f ca="1">IF($E743&gt;$E$12,"",IF(($E743&gt;=AR$307),AR718-$D743*AR$302,INDEX(F722:BM781,AR$307,$E743)))</f>
        <v/>
      </c>
      <c r="AS743" s="2406" t="str">
        <f ca="1">IF($E743&gt;$E$12,"",IF(($E743&gt;=AS$307),AS718-$D743*AS$302,INDEX(F722:BM781,AS$307,$E743)))</f>
        <v/>
      </c>
      <c r="AT743" s="2406" t="str">
        <f ca="1">IF($E743&gt;$E$12,"",IF(($E743&gt;=AT$307),AT718-$D743*AT$302,INDEX(F722:BM781,AT$307,$E743)))</f>
        <v/>
      </c>
      <c r="AU743" s="2406" t="str">
        <f ca="1">IF($E743&gt;$E$12,"",IF(($E743&gt;=AU$307),AU718-$D743*AU$302,INDEX(F722:BM781,AU$307,$E743)))</f>
        <v/>
      </c>
      <c r="AV743" s="2406" t="str">
        <f ca="1">IF($E743&gt;$E$12,"",IF(($E743&gt;=AV$307),AV718-$D743*AV$302,INDEX(F722:BM781,AV$307,$E743)))</f>
        <v/>
      </c>
      <c r="AW743" s="2406" t="str">
        <f ca="1">IF($E743&gt;$E$12,"",IF(($E743&gt;=AW$307),AW718-$D743*AW$302,INDEX(F722:BM781,AW$307,$E743)))</f>
        <v/>
      </c>
      <c r="AX743" s="2406" t="str">
        <f ca="1">IF($E743&gt;$E$12,"",IF(($E743&gt;=AX$307),AX718-$D743*AX$302,INDEX(F722:BM781,AX$307,$E743)))</f>
        <v/>
      </c>
      <c r="AY743" s="2406" t="str">
        <f ca="1">IF($E743&gt;$E$12,"",IF(($E743&gt;=AY$307),AY718-$D743*AY$302,INDEX(F722:BM781,AY$307,$E743)))</f>
        <v/>
      </c>
      <c r="AZ743" s="2406" t="str">
        <f ca="1">IF($E743&gt;$E$12,"",IF(($E743&gt;=AZ$307),AZ718-$D743*AZ$302,INDEX(F722:BM781,AZ$307,$E743)))</f>
        <v/>
      </c>
      <c r="BA743" s="2406" t="str">
        <f ca="1">IF($E743&gt;$E$12,"",IF(($E743&gt;=BA$307),BA718-$D743*BA$302,INDEX(F722:BM781,BA$307,$E743)))</f>
        <v/>
      </c>
      <c r="BB743" s="2406" t="str">
        <f ca="1">IF($E743&gt;$E$12,"",IF(($E743&gt;=BB$307),BB718-$D743*BB$302,INDEX(F722:BM781,BB$307,$E743)))</f>
        <v/>
      </c>
      <c r="BC743" s="2406" t="str">
        <f ca="1">IF($E743&gt;$E$12,"",IF(($E743&gt;=BC$307),BC718-$D743*BC$302,INDEX(F722:BM781,BC$307,$E743)))</f>
        <v/>
      </c>
      <c r="BD743" s="2406" t="str">
        <f ca="1">IF($E743&gt;$E$12,"",IF(($E743&gt;=BD$307),BD718-$D743*BD$302,INDEX(F722:BM781,BD$307,$E743)))</f>
        <v/>
      </c>
      <c r="BE743" s="2406" t="str">
        <f ca="1">IF($E743&gt;$E$12,"",IF(($E743&gt;=BE$307),BE718-$D743*BE$302,INDEX(F722:BM781,BE$307,$E743)))</f>
        <v/>
      </c>
      <c r="BF743" s="2406" t="str">
        <f ca="1">IF($E743&gt;$E$12,"",IF(($E743&gt;=BF$307),BF718-$D743*BF$302,INDEX(F722:BM781,BF$307,$E743)))</f>
        <v/>
      </c>
      <c r="BG743" s="2406" t="str">
        <f ca="1">IF($E743&gt;$E$12,"",IF(($E743&gt;=BG$307),BG718-$D743*BG$302,INDEX(F722:BM781,BG$307,$E743)))</f>
        <v/>
      </c>
      <c r="BH743" s="2406" t="str">
        <f ca="1">IF($E743&gt;$E$12,"",IF(($E743&gt;=BH$307),BH718-$D743*BH$302,INDEX(F722:BM781,BH$307,$E743)))</f>
        <v/>
      </c>
      <c r="BI743" s="2406" t="str">
        <f ca="1">IF($E743&gt;$E$12,"",IF(($E743&gt;=BI$307),BI718-$D743*BI$302,INDEX(F722:BM781,BI$307,$E743)))</f>
        <v/>
      </c>
      <c r="BJ743" s="2406" t="str">
        <f ca="1">IF($E743&gt;$E$12,"",IF(($E743&gt;=BJ$307),BJ718-$D743*BJ$302,INDEX(F722:BM781,BJ$307,$E743)))</f>
        <v/>
      </c>
      <c r="BK743" s="2406" t="str">
        <f ca="1">IF($E743&gt;$E$12,"",IF(($E743&gt;=BK$307),BK718-$D743*BK$302,INDEX(F722:BM781,BK$307,$E743)))</f>
        <v/>
      </c>
      <c r="BL743" s="2406" t="str">
        <f ca="1">IF($E743&gt;$E$12,"",IF(($E743&gt;=BL$307),BL718-$D743*BL$302,INDEX(F722:BM781,BL$307,$E743)))</f>
        <v/>
      </c>
      <c r="BM743" s="2406" t="str">
        <f ca="1">IF($E743&gt;$E$12,"",IF(($E743&gt;=BM$307),BM718-$D743*BM$302,INDEX(F722:BM781,BM$307,$E743)))</f>
        <v/>
      </c>
    </row>
    <row r="744" spans="3:65" ht="13.5" x14ac:dyDescent="0.25">
      <c r="C744" s="2357"/>
      <c r="D744" s="2405">
        <f ca="1">INDEX(F717:BM717,E744)</f>
        <v>1</v>
      </c>
      <c r="E744" s="2316">
        <v>23</v>
      </c>
      <c r="F744" s="2406" t="str">
        <f ca="1">IF($E744&gt;$E$12,"",IF(($E744&gt;=F$307),F718-$D744*F$302,INDEX(F722:BM781,F$307,$E744)))</f>
        <v/>
      </c>
      <c r="G744" s="2406" t="str">
        <f ca="1">IF($E744&gt;$E$12,"",IF(($E744&gt;=G$307),G718-$D744*G$302,INDEX(F722:BM781,G$307,$E744)))</f>
        <v/>
      </c>
      <c r="H744" s="2406" t="str">
        <f ca="1">IF($E744&gt;$E$12,"",IF(($E744&gt;=H$307),H718-$D744*H$302,INDEX(F722:BM781,H$307,$E744)))</f>
        <v/>
      </c>
      <c r="I744" s="2406" t="str">
        <f ca="1">IF($E744&gt;$E$12,"",IF(($E744&gt;=I$307),I718-$D744*I$302,INDEX(F722:BM781,I$307,$E744)))</f>
        <v/>
      </c>
      <c r="J744" s="2406" t="str">
        <f ca="1">IF($E744&gt;$E$12,"",IF(($E744&gt;=J$307),J718-$D744*J$302,INDEX(F722:BM781,J$307,$E744)))</f>
        <v/>
      </c>
      <c r="K744" s="2406" t="str">
        <f ca="1">IF($E744&gt;$E$12,"",IF(($E744&gt;=K$307),K718-$D744*K$302,INDEX(F722:BM781,K$307,$E744)))</f>
        <v/>
      </c>
      <c r="L744" s="2406" t="str">
        <f ca="1">IF($E744&gt;$E$12,"",IF(($E744&gt;=L$307),L718-$D744*L$302,INDEX(F722:BM781,L$307,$E744)))</f>
        <v/>
      </c>
      <c r="M744" s="2406" t="str">
        <f ca="1">IF($E744&gt;$E$12,"",IF(($E744&gt;=M$307),M718-$D744*M$302,INDEX(F722:BM781,M$307,$E744)))</f>
        <v/>
      </c>
      <c r="N744" s="2406" t="str">
        <f ca="1">IF($E744&gt;$E$12,"",IF(($E744&gt;=N$307),N718-$D744*N$302,INDEX(F722:BM781,N$307,$E744)))</f>
        <v/>
      </c>
      <c r="O744" s="2406" t="str">
        <f ca="1">IF($E744&gt;$E$12,"",IF(($E744&gt;=O$307),O718-$D744*O$302,INDEX(F722:BM781,O$307,$E744)))</f>
        <v/>
      </c>
      <c r="P744" s="2406" t="str">
        <f ca="1">IF($E744&gt;$E$12,"",IF(($E744&gt;=P$307),P718-$D744*P$302,INDEX(F722:BM781,P$307,$E744)))</f>
        <v/>
      </c>
      <c r="Q744" s="2406" t="str">
        <f ca="1">IF($E744&gt;$E$12,"",IF(($E744&gt;=Q$307),Q718-$D744*Q$302,INDEX(F722:BM781,Q$307,$E744)))</f>
        <v/>
      </c>
      <c r="R744" s="2406" t="str">
        <f ca="1">IF($E744&gt;$E$12,"",IF(($E744&gt;=R$307),R718-$D744*R$302,INDEX(F722:BM781,R$307,$E744)))</f>
        <v/>
      </c>
      <c r="S744" s="2406" t="str">
        <f ca="1">IF($E744&gt;$E$12,"",IF(($E744&gt;=S$307),S718-$D744*S$302,INDEX(F722:BM781,S$307,$E744)))</f>
        <v/>
      </c>
      <c r="T744" s="2406" t="str">
        <f ca="1">IF($E744&gt;$E$12,"",IF(($E744&gt;=T$307),T718-$D744*T$302,INDEX(F722:BM781,T$307,$E744)))</f>
        <v/>
      </c>
      <c r="U744" s="2406" t="str">
        <f ca="1">IF($E744&gt;$E$12,"",IF(($E744&gt;=U$307),U718-$D744*U$302,INDEX(F722:BM781,U$307,$E744)))</f>
        <v/>
      </c>
      <c r="V744" s="2406" t="str">
        <f ca="1">IF($E744&gt;$E$12,"",IF(($E744&gt;=V$307),V718-$D744*V$302,INDEX(F722:BM781,V$307,$E744)))</f>
        <v/>
      </c>
      <c r="W744" s="2406" t="str">
        <f ca="1">IF($E744&gt;$E$12,"",IF(($E744&gt;=W$307),W718-$D744*W$302,INDEX(F722:BM781,W$307,$E744)))</f>
        <v/>
      </c>
      <c r="X744" s="2406" t="str">
        <f ca="1">IF($E744&gt;$E$12,"",IF(($E744&gt;=X$307),X718-$D744*X$302,INDEX(F722:BM781,X$307,$E744)))</f>
        <v/>
      </c>
      <c r="Y744" s="2406" t="str">
        <f ca="1">IF($E744&gt;$E$12,"",IF(($E744&gt;=Y$307),Y718-$D744*Y$302,INDEX(F722:BM781,Y$307,$E744)))</f>
        <v/>
      </c>
      <c r="Z744" s="2406" t="str">
        <f ca="1">IF($E744&gt;$E$12,"",IF(($E744&gt;=Z$307),Z718-$D744*Z$302,INDEX(F722:BM781,Z$307,$E744)))</f>
        <v/>
      </c>
      <c r="AA744" s="2406" t="str">
        <f ca="1">IF($E744&gt;$E$12,"",IF(($E744&gt;=AA$307),AA718-$D744*AA$302,INDEX(F722:BM781,AA$307,$E744)))</f>
        <v/>
      </c>
      <c r="AB744" s="2406" t="str">
        <f ca="1">IF($E744&gt;$E$12,"",IF(($E744&gt;=AB$307),AB718-$D744*AB$302,INDEX(F722:BM781,AB$307,$E744)))</f>
        <v/>
      </c>
      <c r="AC744" s="2406" t="str">
        <f ca="1">IF($E744&gt;$E$12,"",IF(($E744&gt;=AC$307),AC718-$D744*AC$302,INDEX(F722:BM781,AC$307,$E744)))</f>
        <v/>
      </c>
      <c r="AD744" s="2406" t="str">
        <f ca="1">IF($E744&gt;$E$12,"",IF(($E744&gt;=AD$307),AD718-$D744*AD$302,INDEX(F722:BM781,AD$307,$E744)))</f>
        <v/>
      </c>
      <c r="AE744" s="2406" t="str">
        <f ca="1">IF($E744&gt;$E$12,"",IF(($E744&gt;=AE$307),AE718-$D744*AE$302,INDEX(F722:BM781,AE$307,$E744)))</f>
        <v/>
      </c>
      <c r="AF744" s="2406" t="str">
        <f ca="1">IF($E744&gt;$E$12,"",IF(($E744&gt;=AF$307),AF718-$D744*AF$302,INDEX(F722:BM781,AF$307,$E744)))</f>
        <v/>
      </c>
      <c r="AG744" s="2406" t="str">
        <f ca="1">IF($E744&gt;$E$12,"",IF(($E744&gt;=AG$307),AG718-$D744*AG$302,INDEX(F722:BM781,AG$307,$E744)))</f>
        <v/>
      </c>
      <c r="AH744" s="2406" t="str">
        <f ca="1">IF($E744&gt;$E$12,"",IF(($E744&gt;=AH$307),AH718-$D744*AH$302,INDEX(F722:BM781,AH$307,$E744)))</f>
        <v/>
      </c>
      <c r="AI744" s="2406" t="str">
        <f ca="1">IF($E744&gt;$E$12,"",IF(($E744&gt;=AI$307),AI718-$D744*AI$302,INDEX(F722:BM781,AI$307,$E744)))</f>
        <v/>
      </c>
      <c r="AJ744" s="2406" t="str">
        <f ca="1">IF($E744&gt;$E$12,"",IF(($E744&gt;=AJ$307),AJ718-$D744*AJ$302,INDEX(F722:BM781,AJ$307,$E744)))</f>
        <v/>
      </c>
      <c r="AK744" s="2406" t="str">
        <f ca="1">IF($E744&gt;$E$12,"",IF(($E744&gt;=AK$307),AK718-$D744*AK$302,INDEX(F722:BM781,AK$307,$E744)))</f>
        <v/>
      </c>
      <c r="AL744" s="2406" t="str">
        <f ca="1">IF($E744&gt;$E$12,"",IF(($E744&gt;=AL$307),AL718-$D744*AL$302,INDEX(F722:BM781,AL$307,$E744)))</f>
        <v/>
      </c>
      <c r="AM744" s="2406" t="str">
        <f ca="1">IF($E744&gt;$E$12,"",IF(($E744&gt;=AM$307),AM718-$D744*AM$302,INDEX(F722:BM781,AM$307,$E744)))</f>
        <v/>
      </c>
      <c r="AN744" s="2406" t="str">
        <f ca="1">IF($E744&gt;$E$12,"",IF(($E744&gt;=AN$307),AN718-$D744*AN$302,INDEX(F722:BM781,AN$307,$E744)))</f>
        <v/>
      </c>
      <c r="AO744" s="2406" t="str">
        <f ca="1">IF($E744&gt;$E$12,"",IF(($E744&gt;=AO$307),AO718-$D744*AO$302,INDEX(F722:BM781,AO$307,$E744)))</f>
        <v/>
      </c>
      <c r="AP744" s="2406" t="str">
        <f ca="1">IF($E744&gt;$E$12,"",IF(($E744&gt;=AP$307),AP718-$D744*AP$302,INDEX(F722:BM781,AP$307,$E744)))</f>
        <v/>
      </c>
      <c r="AQ744" s="2406" t="str">
        <f ca="1">IF($E744&gt;$E$12,"",IF(($E744&gt;=AQ$307),AQ718-$D744*AQ$302,INDEX(F722:BM781,AQ$307,$E744)))</f>
        <v/>
      </c>
      <c r="AR744" s="2406" t="str">
        <f ca="1">IF($E744&gt;$E$12,"",IF(($E744&gt;=AR$307),AR718-$D744*AR$302,INDEX(F722:BM781,AR$307,$E744)))</f>
        <v/>
      </c>
      <c r="AS744" s="2406" t="str">
        <f ca="1">IF($E744&gt;$E$12,"",IF(($E744&gt;=AS$307),AS718-$D744*AS$302,INDEX(F722:BM781,AS$307,$E744)))</f>
        <v/>
      </c>
      <c r="AT744" s="2406" t="str">
        <f ca="1">IF($E744&gt;$E$12,"",IF(($E744&gt;=AT$307),AT718-$D744*AT$302,INDEX(F722:BM781,AT$307,$E744)))</f>
        <v/>
      </c>
      <c r="AU744" s="2406" t="str">
        <f ca="1">IF($E744&gt;$E$12,"",IF(($E744&gt;=AU$307),AU718-$D744*AU$302,INDEX(F722:BM781,AU$307,$E744)))</f>
        <v/>
      </c>
      <c r="AV744" s="2406" t="str">
        <f ca="1">IF($E744&gt;$E$12,"",IF(($E744&gt;=AV$307),AV718-$D744*AV$302,INDEX(F722:BM781,AV$307,$E744)))</f>
        <v/>
      </c>
      <c r="AW744" s="2406" t="str">
        <f ca="1">IF($E744&gt;$E$12,"",IF(($E744&gt;=AW$307),AW718-$D744*AW$302,INDEX(F722:BM781,AW$307,$E744)))</f>
        <v/>
      </c>
      <c r="AX744" s="2406" t="str">
        <f ca="1">IF($E744&gt;$E$12,"",IF(($E744&gt;=AX$307),AX718-$D744*AX$302,INDEX(F722:BM781,AX$307,$E744)))</f>
        <v/>
      </c>
      <c r="AY744" s="2406" t="str">
        <f ca="1">IF($E744&gt;$E$12,"",IF(($E744&gt;=AY$307),AY718-$D744*AY$302,INDEX(F722:BM781,AY$307,$E744)))</f>
        <v/>
      </c>
      <c r="AZ744" s="2406" t="str">
        <f ca="1">IF($E744&gt;$E$12,"",IF(($E744&gt;=AZ$307),AZ718-$D744*AZ$302,INDEX(F722:BM781,AZ$307,$E744)))</f>
        <v/>
      </c>
      <c r="BA744" s="2406" t="str">
        <f ca="1">IF($E744&gt;$E$12,"",IF(($E744&gt;=BA$307),BA718-$D744*BA$302,INDEX(F722:BM781,BA$307,$E744)))</f>
        <v/>
      </c>
      <c r="BB744" s="2406" t="str">
        <f ca="1">IF($E744&gt;$E$12,"",IF(($E744&gt;=BB$307),BB718-$D744*BB$302,INDEX(F722:BM781,BB$307,$E744)))</f>
        <v/>
      </c>
      <c r="BC744" s="2406" t="str">
        <f ca="1">IF($E744&gt;$E$12,"",IF(($E744&gt;=BC$307),BC718-$D744*BC$302,INDEX(F722:BM781,BC$307,$E744)))</f>
        <v/>
      </c>
      <c r="BD744" s="2406" t="str">
        <f ca="1">IF($E744&gt;$E$12,"",IF(($E744&gt;=BD$307),BD718-$D744*BD$302,INDEX(F722:BM781,BD$307,$E744)))</f>
        <v/>
      </c>
      <c r="BE744" s="2406" t="str">
        <f ca="1">IF($E744&gt;$E$12,"",IF(($E744&gt;=BE$307),BE718-$D744*BE$302,INDEX(F722:BM781,BE$307,$E744)))</f>
        <v/>
      </c>
      <c r="BF744" s="2406" t="str">
        <f ca="1">IF($E744&gt;$E$12,"",IF(($E744&gt;=BF$307),BF718-$D744*BF$302,INDEX(F722:BM781,BF$307,$E744)))</f>
        <v/>
      </c>
      <c r="BG744" s="2406" t="str">
        <f ca="1">IF($E744&gt;$E$12,"",IF(($E744&gt;=BG$307),BG718-$D744*BG$302,INDEX(F722:BM781,BG$307,$E744)))</f>
        <v/>
      </c>
      <c r="BH744" s="2406" t="str">
        <f ca="1">IF($E744&gt;$E$12,"",IF(($E744&gt;=BH$307),BH718-$D744*BH$302,INDEX(F722:BM781,BH$307,$E744)))</f>
        <v/>
      </c>
      <c r="BI744" s="2406" t="str">
        <f ca="1">IF($E744&gt;$E$12,"",IF(($E744&gt;=BI$307),BI718-$D744*BI$302,INDEX(F722:BM781,BI$307,$E744)))</f>
        <v/>
      </c>
      <c r="BJ744" s="2406" t="str">
        <f ca="1">IF($E744&gt;$E$12,"",IF(($E744&gt;=BJ$307),BJ718-$D744*BJ$302,INDEX(F722:BM781,BJ$307,$E744)))</f>
        <v/>
      </c>
      <c r="BK744" s="2406" t="str">
        <f ca="1">IF($E744&gt;$E$12,"",IF(($E744&gt;=BK$307),BK718-$D744*BK$302,INDEX(F722:BM781,BK$307,$E744)))</f>
        <v/>
      </c>
      <c r="BL744" s="2406" t="str">
        <f ca="1">IF($E744&gt;$E$12,"",IF(($E744&gt;=BL$307),BL718-$D744*BL$302,INDEX(F722:BM781,BL$307,$E744)))</f>
        <v/>
      </c>
      <c r="BM744" s="2406" t="str">
        <f ca="1">IF($E744&gt;$E$12,"",IF(($E744&gt;=BM$307),BM718-$D744*BM$302,INDEX(F722:BM781,BM$307,$E744)))</f>
        <v/>
      </c>
    </row>
    <row r="745" spans="3:65" ht="13.5" x14ac:dyDescent="0.25">
      <c r="C745" s="2357"/>
      <c r="D745" s="2405">
        <f ca="1">INDEX(F717:BM717,E745)</f>
        <v>1</v>
      </c>
      <c r="E745" s="2316">
        <v>24</v>
      </c>
      <c r="F745" s="2406" t="str">
        <f ca="1">IF($E745&gt;$E$12,"",IF(($E745&gt;=F$307),F718-$D745*F$302,INDEX(F722:BM781,F$307,$E745)))</f>
        <v/>
      </c>
      <c r="G745" s="2406" t="str">
        <f ca="1">IF($E745&gt;$E$12,"",IF(($E745&gt;=G$307),G718-$D745*G$302,INDEX(F722:BM781,G$307,$E745)))</f>
        <v/>
      </c>
      <c r="H745" s="2406" t="str">
        <f ca="1">IF($E745&gt;$E$12,"",IF(($E745&gt;=H$307),H718-$D745*H$302,INDEX(F722:BM781,H$307,$E745)))</f>
        <v/>
      </c>
      <c r="I745" s="2406" t="str">
        <f ca="1">IF($E745&gt;$E$12,"",IF(($E745&gt;=I$307),I718-$D745*I$302,INDEX(F722:BM781,I$307,$E745)))</f>
        <v/>
      </c>
      <c r="J745" s="2406" t="str">
        <f ca="1">IF($E745&gt;$E$12,"",IF(($E745&gt;=J$307),J718-$D745*J$302,INDEX(F722:BM781,J$307,$E745)))</f>
        <v/>
      </c>
      <c r="K745" s="2406" t="str">
        <f ca="1">IF($E745&gt;$E$12,"",IF(($E745&gt;=K$307),K718-$D745*K$302,INDEX(F722:BM781,K$307,$E745)))</f>
        <v/>
      </c>
      <c r="L745" s="2406" t="str">
        <f ca="1">IF($E745&gt;$E$12,"",IF(($E745&gt;=L$307),L718-$D745*L$302,INDEX(F722:BM781,L$307,$E745)))</f>
        <v/>
      </c>
      <c r="M745" s="2406" t="str">
        <f ca="1">IF($E745&gt;$E$12,"",IF(($E745&gt;=M$307),M718-$D745*M$302,INDEX(F722:BM781,M$307,$E745)))</f>
        <v/>
      </c>
      <c r="N745" s="2406" t="str">
        <f ca="1">IF($E745&gt;$E$12,"",IF(($E745&gt;=N$307),N718-$D745*N$302,INDEX(F722:BM781,N$307,$E745)))</f>
        <v/>
      </c>
      <c r="O745" s="2406" t="str">
        <f ca="1">IF($E745&gt;$E$12,"",IF(($E745&gt;=O$307),O718-$D745*O$302,INDEX(F722:BM781,O$307,$E745)))</f>
        <v/>
      </c>
      <c r="P745" s="2406" t="str">
        <f ca="1">IF($E745&gt;$E$12,"",IF(($E745&gt;=P$307),P718-$D745*P$302,INDEX(F722:BM781,P$307,$E745)))</f>
        <v/>
      </c>
      <c r="Q745" s="2406" t="str">
        <f ca="1">IF($E745&gt;$E$12,"",IF(($E745&gt;=Q$307),Q718-$D745*Q$302,INDEX(F722:BM781,Q$307,$E745)))</f>
        <v/>
      </c>
      <c r="R745" s="2406" t="str">
        <f ca="1">IF($E745&gt;$E$12,"",IF(($E745&gt;=R$307),R718-$D745*R$302,INDEX(F722:BM781,R$307,$E745)))</f>
        <v/>
      </c>
      <c r="S745" s="2406" t="str">
        <f ca="1">IF($E745&gt;$E$12,"",IF(($E745&gt;=S$307),S718-$D745*S$302,INDEX(F722:BM781,S$307,$E745)))</f>
        <v/>
      </c>
      <c r="T745" s="2406" t="str">
        <f ca="1">IF($E745&gt;$E$12,"",IF(($E745&gt;=T$307),T718-$D745*T$302,INDEX(F722:BM781,T$307,$E745)))</f>
        <v/>
      </c>
      <c r="U745" s="2406" t="str">
        <f ca="1">IF($E745&gt;$E$12,"",IF(($E745&gt;=U$307),U718-$D745*U$302,INDEX(F722:BM781,U$307,$E745)))</f>
        <v/>
      </c>
      <c r="V745" s="2406" t="str">
        <f ca="1">IF($E745&gt;$E$12,"",IF(($E745&gt;=V$307),V718-$D745*V$302,INDEX(F722:BM781,V$307,$E745)))</f>
        <v/>
      </c>
      <c r="W745" s="2406" t="str">
        <f ca="1">IF($E745&gt;$E$12,"",IF(($E745&gt;=W$307),W718-$D745*W$302,INDEX(F722:BM781,W$307,$E745)))</f>
        <v/>
      </c>
      <c r="X745" s="2406" t="str">
        <f ca="1">IF($E745&gt;$E$12,"",IF(($E745&gt;=X$307),X718-$D745*X$302,INDEX(F722:BM781,X$307,$E745)))</f>
        <v/>
      </c>
      <c r="Y745" s="2406" t="str">
        <f ca="1">IF($E745&gt;$E$12,"",IF(($E745&gt;=Y$307),Y718-$D745*Y$302,INDEX(F722:BM781,Y$307,$E745)))</f>
        <v/>
      </c>
      <c r="Z745" s="2406" t="str">
        <f ca="1">IF($E745&gt;$E$12,"",IF(($E745&gt;=Z$307),Z718-$D745*Z$302,INDEX(F722:BM781,Z$307,$E745)))</f>
        <v/>
      </c>
      <c r="AA745" s="2406" t="str">
        <f ca="1">IF($E745&gt;$E$12,"",IF(($E745&gt;=AA$307),AA718-$D745*AA$302,INDEX(F722:BM781,AA$307,$E745)))</f>
        <v/>
      </c>
      <c r="AB745" s="2406" t="str">
        <f ca="1">IF($E745&gt;$E$12,"",IF(($E745&gt;=AB$307),AB718-$D745*AB$302,INDEX(F722:BM781,AB$307,$E745)))</f>
        <v/>
      </c>
      <c r="AC745" s="2406" t="str">
        <f ca="1">IF($E745&gt;$E$12,"",IF(($E745&gt;=AC$307),AC718-$D745*AC$302,INDEX(F722:BM781,AC$307,$E745)))</f>
        <v/>
      </c>
      <c r="AD745" s="2406" t="str">
        <f ca="1">IF($E745&gt;$E$12,"",IF(($E745&gt;=AD$307),AD718-$D745*AD$302,INDEX(F722:BM781,AD$307,$E745)))</f>
        <v/>
      </c>
      <c r="AE745" s="2406" t="str">
        <f ca="1">IF($E745&gt;$E$12,"",IF(($E745&gt;=AE$307),AE718-$D745*AE$302,INDEX(F722:BM781,AE$307,$E745)))</f>
        <v/>
      </c>
      <c r="AF745" s="2406" t="str">
        <f ca="1">IF($E745&gt;$E$12,"",IF(($E745&gt;=AF$307),AF718-$D745*AF$302,INDEX(F722:BM781,AF$307,$E745)))</f>
        <v/>
      </c>
      <c r="AG745" s="2406" t="str">
        <f ca="1">IF($E745&gt;$E$12,"",IF(($E745&gt;=AG$307),AG718-$D745*AG$302,INDEX(F722:BM781,AG$307,$E745)))</f>
        <v/>
      </c>
      <c r="AH745" s="2406" t="str">
        <f ca="1">IF($E745&gt;$E$12,"",IF(($E745&gt;=AH$307),AH718-$D745*AH$302,INDEX(F722:BM781,AH$307,$E745)))</f>
        <v/>
      </c>
      <c r="AI745" s="2406" t="str">
        <f ca="1">IF($E745&gt;$E$12,"",IF(($E745&gt;=AI$307),AI718-$D745*AI$302,INDEX(F722:BM781,AI$307,$E745)))</f>
        <v/>
      </c>
      <c r="AJ745" s="2406" t="str">
        <f ca="1">IF($E745&gt;$E$12,"",IF(($E745&gt;=AJ$307),AJ718-$D745*AJ$302,INDEX(F722:BM781,AJ$307,$E745)))</f>
        <v/>
      </c>
      <c r="AK745" s="2406" t="str">
        <f ca="1">IF($E745&gt;$E$12,"",IF(($E745&gt;=AK$307),AK718-$D745*AK$302,INDEX(F722:BM781,AK$307,$E745)))</f>
        <v/>
      </c>
      <c r="AL745" s="2406" t="str">
        <f ca="1">IF($E745&gt;$E$12,"",IF(($E745&gt;=AL$307),AL718-$D745*AL$302,INDEX(F722:BM781,AL$307,$E745)))</f>
        <v/>
      </c>
      <c r="AM745" s="2406" t="str">
        <f ca="1">IF($E745&gt;$E$12,"",IF(($E745&gt;=AM$307),AM718-$D745*AM$302,INDEX(F722:BM781,AM$307,$E745)))</f>
        <v/>
      </c>
      <c r="AN745" s="2406" t="str">
        <f ca="1">IF($E745&gt;$E$12,"",IF(($E745&gt;=AN$307),AN718-$D745*AN$302,INDEX(F722:BM781,AN$307,$E745)))</f>
        <v/>
      </c>
      <c r="AO745" s="2406" t="str">
        <f ca="1">IF($E745&gt;$E$12,"",IF(($E745&gt;=AO$307),AO718-$D745*AO$302,INDEX(F722:BM781,AO$307,$E745)))</f>
        <v/>
      </c>
      <c r="AP745" s="2406" t="str">
        <f ca="1">IF($E745&gt;$E$12,"",IF(($E745&gt;=AP$307),AP718-$D745*AP$302,INDEX(F722:BM781,AP$307,$E745)))</f>
        <v/>
      </c>
      <c r="AQ745" s="2406" t="str">
        <f ca="1">IF($E745&gt;$E$12,"",IF(($E745&gt;=AQ$307),AQ718-$D745*AQ$302,INDEX(F722:BM781,AQ$307,$E745)))</f>
        <v/>
      </c>
      <c r="AR745" s="2406" t="str">
        <f ca="1">IF($E745&gt;$E$12,"",IF(($E745&gt;=AR$307),AR718-$D745*AR$302,INDEX(F722:BM781,AR$307,$E745)))</f>
        <v/>
      </c>
      <c r="AS745" s="2406" t="str">
        <f ca="1">IF($E745&gt;$E$12,"",IF(($E745&gt;=AS$307),AS718-$D745*AS$302,INDEX(F722:BM781,AS$307,$E745)))</f>
        <v/>
      </c>
      <c r="AT745" s="2406" t="str">
        <f ca="1">IF($E745&gt;$E$12,"",IF(($E745&gt;=AT$307),AT718-$D745*AT$302,INDEX(F722:BM781,AT$307,$E745)))</f>
        <v/>
      </c>
      <c r="AU745" s="2406" t="str">
        <f ca="1">IF($E745&gt;$E$12,"",IF(($E745&gt;=AU$307),AU718-$D745*AU$302,INDEX(F722:BM781,AU$307,$E745)))</f>
        <v/>
      </c>
      <c r="AV745" s="2406" t="str">
        <f ca="1">IF($E745&gt;$E$12,"",IF(($E745&gt;=AV$307),AV718-$D745*AV$302,INDEX(F722:BM781,AV$307,$E745)))</f>
        <v/>
      </c>
      <c r="AW745" s="2406" t="str">
        <f ca="1">IF($E745&gt;$E$12,"",IF(($E745&gt;=AW$307),AW718-$D745*AW$302,INDEX(F722:BM781,AW$307,$E745)))</f>
        <v/>
      </c>
      <c r="AX745" s="2406" t="str">
        <f ca="1">IF($E745&gt;$E$12,"",IF(($E745&gt;=AX$307),AX718-$D745*AX$302,INDEX(F722:BM781,AX$307,$E745)))</f>
        <v/>
      </c>
      <c r="AY745" s="2406" t="str">
        <f ca="1">IF($E745&gt;$E$12,"",IF(($E745&gt;=AY$307),AY718-$D745*AY$302,INDEX(F722:BM781,AY$307,$E745)))</f>
        <v/>
      </c>
      <c r="AZ745" s="2406" t="str">
        <f ca="1">IF($E745&gt;$E$12,"",IF(($E745&gt;=AZ$307),AZ718-$D745*AZ$302,INDEX(F722:BM781,AZ$307,$E745)))</f>
        <v/>
      </c>
      <c r="BA745" s="2406" t="str">
        <f ca="1">IF($E745&gt;$E$12,"",IF(($E745&gt;=BA$307),BA718-$D745*BA$302,INDEX(F722:BM781,BA$307,$E745)))</f>
        <v/>
      </c>
      <c r="BB745" s="2406" t="str">
        <f ca="1">IF($E745&gt;$E$12,"",IF(($E745&gt;=BB$307),BB718-$D745*BB$302,INDEX(F722:BM781,BB$307,$E745)))</f>
        <v/>
      </c>
      <c r="BC745" s="2406" t="str">
        <f ca="1">IF($E745&gt;$E$12,"",IF(($E745&gt;=BC$307),BC718-$D745*BC$302,INDEX(F722:BM781,BC$307,$E745)))</f>
        <v/>
      </c>
      <c r="BD745" s="2406" t="str">
        <f ca="1">IF($E745&gt;$E$12,"",IF(($E745&gt;=BD$307),BD718-$D745*BD$302,INDEX(F722:BM781,BD$307,$E745)))</f>
        <v/>
      </c>
      <c r="BE745" s="2406" t="str">
        <f ca="1">IF($E745&gt;$E$12,"",IF(($E745&gt;=BE$307),BE718-$D745*BE$302,INDEX(F722:BM781,BE$307,$E745)))</f>
        <v/>
      </c>
      <c r="BF745" s="2406" t="str">
        <f ca="1">IF($E745&gt;$E$12,"",IF(($E745&gt;=BF$307),BF718-$D745*BF$302,INDEX(F722:BM781,BF$307,$E745)))</f>
        <v/>
      </c>
      <c r="BG745" s="2406" t="str">
        <f ca="1">IF($E745&gt;$E$12,"",IF(($E745&gt;=BG$307),BG718-$D745*BG$302,INDEX(F722:BM781,BG$307,$E745)))</f>
        <v/>
      </c>
      <c r="BH745" s="2406" t="str">
        <f ca="1">IF($E745&gt;$E$12,"",IF(($E745&gt;=BH$307),BH718-$D745*BH$302,INDEX(F722:BM781,BH$307,$E745)))</f>
        <v/>
      </c>
      <c r="BI745" s="2406" t="str">
        <f ca="1">IF($E745&gt;$E$12,"",IF(($E745&gt;=BI$307),BI718-$D745*BI$302,INDEX(F722:BM781,BI$307,$E745)))</f>
        <v/>
      </c>
      <c r="BJ745" s="2406" t="str">
        <f ca="1">IF($E745&gt;$E$12,"",IF(($E745&gt;=BJ$307),BJ718-$D745*BJ$302,INDEX(F722:BM781,BJ$307,$E745)))</f>
        <v/>
      </c>
      <c r="BK745" s="2406" t="str">
        <f ca="1">IF($E745&gt;$E$12,"",IF(($E745&gt;=BK$307),BK718-$D745*BK$302,INDEX(F722:BM781,BK$307,$E745)))</f>
        <v/>
      </c>
      <c r="BL745" s="2406" t="str">
        <f ca="1">IF($E745&gt;$E$12,"",IF(($E745&gt;=BL$307),BL718-$D745*BL$302,INDEX(F722:BM781,BL$307,$E745)))</f>
        <v/>
      </c>
      <c r="BM745" s="2406" t="str">
        <f ca="1">IF($E745&gt;$E$12,"",IF(($E745&gt;=BM$307),BM718-$D745*BM$302,INDEX(F722:BM781,BM$307,$E745)))</f>
        <v/>
      </c>
    </row>
    <row r="746" spans="3:65" ht="13.5" x14ac:dyDescent="0.25">
      <c r="C746" s="2357"/>
      <c r="D746" s="2405">
        <f ca="1">INDEX(F717:BM717,E746)</f>
        <v>1</v>
      </c>
      <c r="E746" s="2316">
        <v>25</v>
      </c>
      <c r="F746" s="2406" t="str">
        <f ca="1">IF($E746&gt;$E$12,"",IF(($E746&gt;=F$307),F718-$D746*F$302,INDEX(F722:BM781,F$307,$E746)))</f>
        <v/>
      </c>
      <c r="G746" s="2406" t="str">
        <f ca="1">IF($E746&gt;$E$12,"",IF(($E746&gt;=G$307),G718-$D746*G$302,INDEX(F722:BM781,G$307,$E746)))</f>
        <v/>
      </c>
      <c r="H746" s="2406" t="str">
        <f ca="1">IF($E746&gt;$E$12,"",IF(($E746&gt;=H$307),H718-$D746*H$302,INDEX(F722:BM781,H$307,$E746)))</f>
        <v/>
      </c>
      <c r="I746" s="2406" t="str">
        <f ca="1">IF($E746&gt;$E$12,"",IF(($E746&gt;=I$307),I718-$D746*I$302,INDEX(F722:BM781,I$307,$E746)))</f>
        <v/>
      </c>
      <c r="J746" s="2406" t="str">
        <f ca="1">IF($E746&gt;$E$12,"",IF(($E746&gt;=J$307),J718-$D746*J$302,INDEX(F722:BM781,J$307,$E746)))</f>
        <v/>
      </c>
      <c r="K746" s="2406" t="str">
        <f ca="1">IF($E746&gt;$E$12,"",IF(($E746&gt;=K$307),K718-$D746*K$302,INDEX(F722:BM781,K$307,$E746)))</f>
        <v/>
      </c>
      <c r="L746" s="2406" t="str">
        <f ca="1">IF($E746&gt;$E$12,"",IF(($E746&gt;=L$307),L718-$D746*L$302,INDEX(F722:BM781,L$307,$E746)))</f>
        <v/>
      </c>
      <c r="M746" s="2406" t="str">
        <f ca="1">IF($E746&gt;$E$12,"",IF(($E746&gt;=M$307),M718-$D746*M$302,INDEX(F722:BM781,M$307,$E746)))</f>
        <v/>
      </c>
      <c r="N746" s="2406" t="str">
        <f ca="1">IF($E746&gt;$E$12,"",IF(($E746&gt;=N$307),N718-$D746*N$302,INDEX(F722:BM781,N$307,$E746)))</f>
        <v/>
      </c>
      <c r="O746" s="2406" t="str">
        <f ca="1">IF($E746&gt;$E$12,"",IF(($E746&gt;=O$307),O718-$D746*O$302,INDEX(F722:BM781,O$307,$E746)))</f>
        <v/>
      </c>
      <c r="P746" s="2406" t="str">
        <f ca="1">IF($E746&gt;$E$12,"",IF(($E746&gt;=P$307),P718-$D746*P$302,INDEX(F722:BM781,P$307,$E746)))</f>
        <v/>
      </c>
      <c r="Q746" s="2406" t="str">
        <f ca="1">IF($E746&gt;$E$12,"",IF(($E746&gt;=Q$307),Q718-$D746*Q$302,INDEX(F722:BM781,Q$307,$E746)))</f>
        <v/>
      </c>
      <c r="R746" s="2406" t="str">
        <f ca="1">IF($E746&gt;$E$12,"",IF(($E746&gt;=R$307),R718-$D746*R$302,INDEX(F722:BM781,R$307,$E746)))</f>
        <v/>
      </c>
      <c r="S746" s="2406" t="str">
        <f ca="1">IF($E746&gt;$E$12,"",IF(($E746&gt;=S$307),S718-$D746*S$302,INDEX(F722:BM781,S$307,$E746)))</f>
        <v/>
      </c>
      <c r="T746" s="2406" t="str">
        <f ca="1">IF($E746&gt;$E$12,"",IF(($E746&gt;=T$307),T718-$D746*T$302,INDEX(F722:BM781,T$307,$E746)))</f>
        <v/>
      </c>
      <c r="U746" s="2406" t="str">
        <f ca="1">IF($E746&gt;$E$12,"",IF(($E746&gt;=U$307),U718-$D746*U$302,INDEX(F722:BM781,U$307,$E746)))</f>
        <v/>
      </c>
      <c r="V746" s="2406" t="str">
        <f ca="1">IF($E746&gt;$E$12,"",IF(($E746&gt;=V$307),V718-$D746*V$302,INDEX(F722:BM781,V$307,$E746)))</f>
        <v/>
      </c>
      <c r="W746" s="2406" t="str">
        <f ca="1">IF($E746&gt;$E$12,"",IF(($E746&gt;=W$307),W718-$D746*W$302,INDEX(F722:BM781,W$307,$E746)))</f>
        <v/>
      </c>
      <c r="X746" s="2406" t="str">
        <f ca="1">IF($E746&gt;$E$12,"",IF(($E746&gt;=X$307),X718-$D746*X$302,INDEX(F722:BM781,X$307,$E746)))</f>
        <v/>
      </c>
      <c r="Y746" s="2406" t="str">
        <f ca="1">IF($E746&gt;$E$12,"",IF(($E746&gt;=Y$307),Y718-$D746*Y$302,INDEX(F722:BM781,Y$307,$E746)))</f>
        <v/>
      </c>
      <c r="Z746" s="2406" t="str">
        <f ca="1">IF($E746&gt;$E$12,"",IF(($E746&gt;=Z$307),Z718-$D746*Z$302,INDEX(F722:BM781,Z$307,$E746)))</f>
        <v/>
      </c>
      <c r="AA746" s="2406" t="str">
        <f ca="1">IF($E746&gt;$E$12,"",IF(($E746&gt;=AA$307),AA718-$D746*AA$302,INDEX(F722:BM781,AA$307,$E746)))</f>
        <v/>
      </c>
      <c r="AB746" s="2406" t="str">
        <f ca="1">IF($E746&gt;$E$12,"",IF(($E746&gt;=AB$307),AB718-$D746*AB$302,INDEX(F722:BM781,AB$307,$E746)))</f>
        <v/>
      </c>
      <c r="AC746" s="2406" t="str">
        <f ca="1">IF($E746&gt;$E$12,"",IF(($E746&gt;=AC$307),AC718-$D746*AC$302,INDEX(F722:BM781,AC$307,$E746)))</f>
        <v/>
      </c>
      <c r="AD746" s="2406" t="str">
        <f ca="1">IF($E746&gt;$E$12,"",IF(($E746&gt;=AD$307),AD718-$D746*AD$302,INDEX(F722:BM781,AD$307,$E746)))</f>
        <v/>
      </c>
      <c r="AE746" s="2406" t="str">
        <f ca="1">IF($E746&gt;$E$12,"",IF(($E746&gt;=AE$307),AE718-$D746*AE$302,INDEX(F722:BM781,AE$307,$E746)))</f>
        <v/>
      </c>
      <c r="AF746" s="2406" t="str">
        <f ca="1">IF($E746&gt;$E$12,"",IF(($E746&gt;=AF$307),AF718-$D746*AF$302,INDEX(F722:BM781,AF$307,$E746)))</f>
        <v/>
      </c>
      <c r="AG746" s="2406" t="str">
        <f ca="1">IF($E746&gt;$E$12,"",IF(($E746&gt;=AG$307),AG718-$D746*AG$302,INDEX(F722:BM781,AG$307,$E746)))</f>
        <v/>
      </c>
      <c r="AH746" s="2406" t="str">
        <f ca="1">IF($E746&gt;$E$12,"",IF(($E746&gt;=AH$307),AH718-$D746*AH$302,INDEX(F722:BM781,AH$307,$E746)))</f>
        <v/>
      </c>
      <c r="AI746" s="2406" t="str">
        <f ca="1">IF($E746&gt;$E$12,"",IF(($E746&gt;=AI$307),AI718-$D746*AI$302,INDEX(F722:BM781,AI$307,$E746)))</f>
        <v/>
      </c>
      <c r="AJ746" s="2406" t="str">
        <f ca="1">IF($E746&gt;$E$12,"",IF(($E746&gt;=AJ$307),AJ718-$D746*AJ$302,INDEX(F722:BM781,AJ$307,$E746)))</f>
        <v/>
      </c>
      <c r="AK746" s="2406" t="str">
        <f ca="1">IF($E746&gt;$E$12,"",IF(($E746&gt;=AK$307),AK718-$D746*AK$302,INDEX(F722:BM781,AK$307,$E746)))</f>
        <v/>
      </c>
      <c r="AL746" s="2406" t="str">
        <f ca="1">IF($E746&gt;$E$12,"",IF(($E746&gt;=AL$307),AL718-$D746*AL$302,INDEX(F722:BM781,AL$307,$E746)))</f>
        <v/>
      </c>
      <c r="AM746" s="2406" t="str">
        <f ca="1">IF($E746&gt;$E$12,"",IF(($E746&gt;=AM$307),AM718-$D746*AM$302,INDEX(F722:BM781,AM$307,$E746)))</f>
        <v/>
      </c>
      <c r="AN746" s="2406" t="str">
        <f ca="1">IF($E746&gt;$E$12,"",IF(($E746&gt;=AN$307),AN718-$D746*AN$302,INDEX(F722:BM781,AN$307,$E746)))</f>
        <v/>
      </c>
      <c r="AO746" s="2406" t="str">
        <f ca="1">IF($E746&gt;$E$12,"",IF(($E746&gt;=AO$307),AO718-$D746*AO$302,INDEX(F722:BM781,AO$307,$E746)))</f>
        <v/>
      </c>
      <c r="AP746" s="2406" t="str">
        <f ca="1">IF($E746&gt;$E$12,"",IF(($E746&gt;=AP$307),AP718-$D746*AP$302,INDEX(F722:BM781,AP$307,$E746)))</f>
        <v/>
      </c>
      <c r="AQ746" s="2406" t="str">
        <f ca="1">IF($E746&gt;$E$12,"",IF(($E746&gt;=AQ$307),AQ718-$D746*AQ$302,INDEX(F722:BM781,AQ$307,$E746)))</f>
        <v/>
      </c>
      <c r="AR746" s="2406" t="str">
        <f ca="1">IF($E746&gt;$E$12,"",IF(($E746&gt;=AR$307),AR718-$D746*AR$302,INDEX(F722:BM781,AR$307,$E746)))</f>
        <v/>
      </c>
      <c r="AS746" s="2406" t="str">
        <f ca="1">IF($E746&gt;$E$12,"",IF(($E746&gt;=AS$307),AS718-$D746*AS$302,INDEX(F722:BM781,AS$307,$E746)))</f>
        <v/>
      </c>
      <c r="AT746" s="2406" t="str">
        <f ca="1">IF($E746&gt;$E$12,"",IF(($E746&gt;=AT$307),AT718-$D746*AT$302,INDEX(F722:BM781,AT$307,$E746)))</f>
        <v/>
      </c>
      <c r="AU746" s="2406" t="str">
        <f ca="1">IF($E746&gt;$E$12,"",IF(($E746&gt;=AU$307),AU718-$D746*AU$302,INDEX(F722:BM781,AU$307,$E746)))</f>
        <v/>
      </c>
      <c r="AV746" s="2406" t="str">
        <f ca="1">IF($E746&gt;$E$12,"",IF(($E746&gt;=AV$307),AV718-$D746*AV$302,INDEX(F722:BM781,AV$307,$E746)))</f>
        <v/>
      </c>
      <c r="AW746" s="2406" t="str">
        <f ca="1">IF($E746&gt;$E$12,"",IF(($E746&gt;=AW$307),AW718-$D746*AW$302,INDEX(F722:BM781,AW$307,$E746)))</f>
        <v/>
      </c>
      <c r="AX746" s="2406" t="str">
        <f ca="1">IF($E746&gt;$E$12,"",IF(($E746&gt;=AX$307),AX718-$D746*AX$302,INDEX(F722:BM781,AX$307,$E746)))</f>
        <v/>
      </c>
      <c r="AY746" s="2406" t="str">
        <f ca="1">IF($E746&gt;$E$12,"",IF(($E746&gt;=AY$307),AY718-$D746*AY$302,INDEX(F722:BM781,AY$307,$E746)))</f>
        <v/>
      </c>
      <c r="AZ746" s="2406" t="str">
        <f ca="1">IF($E746&gt;$E$12,"",IF(($E746&gt;=AZ$307),AZ718-$D746*AZ$302,INDEX(F722:BM781,AZ$307,$E746)))</f>
        <v/>
      </c>
      <c r="BA746" s="2406" t="str">
        <f ca="1">IF($E746&gt;$E$12,"",IF(($E746&gt;=BA$307),BA718-$D746*BA$302,INDEX(F722:BM781,BA$307,$E746)))</f>
        <v/>
      </c>
      <c r="BB746" s="2406" t="str">
        <f ca="1">IF($E746&gt;$E$12,"",IF(($E746&gt;=BB$307),BB718-$D746*BB$302,INDEX(F722:BM781,BB$307,$E746)))</f>
        <v/>
      </c>
      <c r="BC746" s="2406" t="str">
        <f ca="1">IF($E746&gt;$E$12,"",IF(($E746&gt;=BC$307),BC718-$D746*BC$302,INDEX(F722:BM781,BC$307,$E746)))</f>
        <v/>
      </c>
      <c r="BD746" s="2406" t="str">
        <f ca="1">IF($E746&gt;$E$12,"",IF(($E746&gt;=BD$307),BD718-$D746*BD$302,INDEX(F722:BM781,BD$307,$E746)))</f>
        <v/>
      </c>
      <c r="BE746" s="2406" t="str">
        <f ca="1">IF($E746&gt;$E$12,"",IF(($E746&gt;=BE$307),BE718-$D746*BE$302,INDEX(F722:BM781,BE$307,$E746)))</f>
        <v/>
      </c>
      <c r="BF746" s="2406" t="str">
        <f ca="1">IF($E746&gt;$E$12,"",IF(($E746&gt;=BF$307),BF718-$D746*BF$302,INDEX(F722:BM781,BF$307,$E746)))</f>
        <v/>
      </c>
      <c r="BG746" s="2406" t="str">
        <f ca="1">IF($E746&gt;$E$12,"",IF(($E746&gt;=BG$307),BG718-$D746*BG$302,INDEX(F722:BM781,BG$307,$E746)))</f>
        <v/>
      </c>
      <c r="BH746" s="2406" t="str">
        <f ca="1">IF($E746&gt;$E$12,"",IF(($E746&gt;=BH$307),BH718-$D746*BH$302,INDEX(F722:BM781,BH$307,$E746)))</f>
        <v/>
      </c>
      <c r="BI746" s="2406" t="str">
        <f ca="1">IF($E746&gt;$E$12,"",IF(($E746&gt;=BI$307),BI718-$D746*BI$302,INDEX(F722:BM781,BI$307,$E746)))</f>
        <v/>
      </c>
      <c r="BJ746" s="2406" t="str">
        <f ca="1">IF($E746&gt;$E$12,"",IF(($E746&gt;=BJ$307),BJ718-$D746*BJ$302,INDEX(F722:BM781,BJ$307,$E746)))</f>
        <v/>
      </c>
      <c r="BK746" s="2406" t="str">
        <f ca="1">IF($E746&gt;$E$12,"",IF(($E746&gt;=BK$307),BK718-$D746*BK$302,INDEX(F722:BM781,BK$307,$E746)))</f>
        <v/>
      </c>
      <c r="BL746" s="2406" t="str">
        <f ca="1">IF($E746&gt;$E$12,"",IF(($E746&gt;=BL$307),BL718-$D746*BL$302,INDEX(F722:BM781,BL$307,$E746)))</f>
        <v/>
      </c>
      <c r="BM746" s="2406" t="str">
        <f ca="1">IF($E746&gt;$E$12,"",IF(($E746&gt;=BM$307),BM718-$D746*BM$302,INDEX(F722:BM781,BM$307,$E746)))</f>
        <v/>
      </c>
    </row>
    <row r="747" spans="3:65" ht="13.5" x14ac:dyDescent="0.25">
      <c r="C747" s="2357"/>
      <c r="D747" s="2405">
        <f ca="1">INDEX(F717:BM717,E747)</f>
        <v>1</v>
      </c>
      <c r="E747" s="2316">
        <v>26</v>
      </c>
      <c r="F747" s="2406" t="str">
        <f ca="1">IF($E747&gt;$E$12,"",IF(($E747&gt;=F$307),F718-$D747*F$302,INDEX(F722:BM781,F$307,$E747)))</f>
        <v/>
      </c>
      <c r="G747" s="2406" t="str">
        <f ca="1">IF($E747&gt;$E$12,"",IF(($E747&gt;=G$307),G718-$D747*G$302,INDEX(F722:BM781,G$307,$E747)))</f>
        <v/>
      </c>
      <c r="H747" s="2406" t="str">
        <f ca="1">IF($E747&gt;$E$12,"",IF(($E747&gt;=H$307),H718-$D747*H$302,INDEX(F722:BM781,H$307,$E747)))</f>
        <v/>
      </c>
      <c r="I747" s="2406" t="str">
        <f ca="1">IF($E747&gt;$E$12,"",IF(($E747&gt;=I$307),I718-$D747*I$302,INDEX(F722:BM781,I$307,$E747)))</f>
        <v/>
      </c>
      <c r="J747" s="2406" t="str">
        <f ca="1">IF($E747&gt;$E$12,"",IF(($E747&gt;=J$307),J718-$D747*J$302,INDEX(F722:BM781,J$307,$E747)))</f>
        <v/>
      </c>
      <c r="K747" s="2406" t="str">
        <f ca="1">IF($E747&gt;$E$12,"",IF(($E747&gt;=K$307),K718-$D747*K$302,INDEX(F722:BM781,K$307,$E747)))</f>
        <v/>
      </c>
      <c r="L747" s="2406" t="str">
        <f ca="1">IF($E747&gt;$E$12,"",IF(($E747&gt;=L$307),L718-$D747*L$302,INDEX(F722:BM781,L$307,$E747)))</f>
        <v/>
      </c>
      <c r="M747" s="2406" t="str">
        <f ca="1">IF($E747&gt;$E$12,"",IF(($E747&gt;=M$307),M718-$D747*M$302,INDEX(F722:BM781,M$307,$E747)))</f>
        <v/>
      </c>
      <c r="N747" s="2406" t="str">
        <f ca="1">IF($E747&gt;$E$12,"",IF(($E747&gt;=N$307),N718-$D747*N$302,INDEX(F722:BM781,N$307,$E747)))</f>
        <v/>
      </c>
      <c r="O747" s="2406" t="str">
        <f ca="1">IF($E747&gt;$E$12,"",IF(($E747&gt;=O$307),O718-$D747*O$302,INDEX(F722:BM781,O$307,$E747)))</f>
        <v/>
      </c>
      <c r="P747" s="2406" t="str">
        <f ca="1">IF($E747&gt;$E$12,"",IF(($E747&gt;=P$307),P718-$D747*P$302,INDEX(F722:BM781,P$307,$E747)))</f>
        <v/>
      </c>
      <c r="Q747" s="2406" t="str">
        <f ca="1">IF($E747&gt;$E$12,"",IF(($E747&gt;=Q$307),Q718-$D747*Q$302,INDEX(F722:BM781,Q$307,$E747)))</f>
        <v/>
      </c>
      <c r="R747" s="2406" t="str">
        <f ca="1">IF($E747&gt;$E$12,"",IF(($E747&gt;=R$307),R718-$D747*R$302,INDEX(F722:BM781,R$307,$E747)))</f>
        <v/>
      </c>
      <c r="S747" s="2406" t="str">
        <f ca="1">IF($E747&gt;$E$12,"",IF(($E747&gt;=S$307),S718-$D747*S$302,INDEX(F722:BM781,S$307,$E747)))</f>
        <v/>
      </c>
      <c r="T747" s="2406" t="str">
        <f ca="1">IF($E747&gt;$E$12,"",IF(($E747&gt;=T$307),T718-$D747*T$302,INDEX(F722:BM781,T$307,$E747)))</f>
        <v/>
      </c>
      <c r="U747" s="2406" t="str">
        <f ca="1">IF($E747&gt;$E$12,"",IF(($E747&gt;=U$307),U718-$D747*U$302,INDEX(F722:BM781,U$307,$E747)))</f>
        <v/>
      </c>
      <c r="V747" s="2406" t="str">
        <f ca="1">IF($E747&gt;$E$12,"",IF(($E747&gt;=V$307),V718-$D747*V$302,INDEX(F722:BM781,V$307,$E747)))</f>
        <v/>
      </c>
      <c r="W747" s="2406" t="str">
        <f ca="1">IF($E747&gt;$E$12,"",IF(($E747&gt;=W$307),W718-$D747*W$302,INDEX(F722:BM781,W$307,$E747)))</f>
        <v/>
      </c>
      <c r="X747" s="2406" t="str">
        <f ca="1">IF($E747&gt;$E$12,"",IF(($E747&gt;=X$307),X718-$D747*X$302,INDEX(F722:BM781,X$307,$E747)))</f>
        <v/>
      </c>
      <c r="Y747" s="2406" t="str">
        <f ca="1">IF($E747&gt;$E$12,"",IF(($E747&gt;=Y$307),Y718-$D747*Y$302,INDEX(F722:BM781,Y$307,$E747)))</f>
        <v/>
      </c>
      <c r="Z747" s="2406" t="str">
        <f ca="1">IF($E747&gt;$E$12,"",IF(($E747&gt;=Z$307),Z718-$D747*Z$302,INDEX(F722:BM781,Z$307,$E747)))</f>
        <v/>
      </c>
      <c r="AA747" s="2406" t="str">
        <f ca="1">IF($E747&gt;$E$12,"",IF(($E747&gt;=AA$307),AA718-$D747*AA$302,INDEX(F722:BM781,AA$307,$E747)))</f>
        <v/>
      </c>
      <c r="AB747" s="2406" t="str">
        <f ca="1">IF($E747&gt;$E$12,"",IF(($E747&gt;=AB$307),AB718-$D747*AB$302,INDEX(F722:BM781,AB$307,$E747)))</f>
        <v/>
      </c>
      <c r="AC747" s="2406" t="str">
        <f ca="1">IF($E747&gt;$E$12,"",IF(($E747&gt;=AC$307),AC718-$D747*AC$302,INDEX(F722:BM781,AC$307,$E747)))</f>
        <v/>
      </c>
      <c r="AD747" s="2406" t="str">
        <f ca="1">IF($E747&gt;$E$12,"",IF(($E747&gt;=AD$307),AD718-$D747*AD$302,INDEX(F722:BM781,AD$307,$E747)))</f>
        <v/>
      </c>
      <c r="AE747" s="2406" t="str">
        <f ca="1">IF($E747&gt;$E$12,"",IF(($E747&gt;=AE$307),AE718-$D747*AE$302,INDEX(F722:BM781,AE$307,$E747)))</f>
        <v/>
      </c>
      <c r="AF747" s="2406" t="str">
        <f ca="1">IF($E747&gt;$E$12,"",IF(($E747&gt;=AF$307),AF718-$D747*AF$302,INDEX(F722:BM781,AF$307,$E747)))</f>
        <v/>
      </c>
      <c r="AG747" s="2406" t="str">
        <f ca="1">IF($E747&gt;$E$12,"",IF(($E747&gt;=AG$307),AG718-$D747*AG$302,INDEX(F722:BM781,AG$307,$E747)))</f>
        <v/>
      </c>
      <c r="AH747" s="2406" t="str">
        <f ca="1">IF($E747&gt;$E$12,"",IF(($E747&gt;=AH$307),AH718-$D747*AH$302,INDEX(F722:BM781,AH$307,$E747)))</f>
        <v/>
      </c>
      <c r="AI747" s="2406" t="str">
        <f ca="1">IF($E747&gt;$E$12,"",IF(($E747&gt;=AI$307),AI718-$D747*AI$302,INDEX(F722:BM781,AI$307,$E747)))</f>
        <v/>
      </c>
      <c r="AJ747" s="2406" t="str">
        <f ca="1">IF($E747&gt;$E$12,"",IF(($E747&gt;=AJ$307),AJ718-$D747*AJ$302,INDEX(F722:BM781,AJ$307,$E747)))</f>
        <v/>
      </c>
      <c r="AK747" s="2406" t="str">
        <f ca="1">IF($E747&gt;$E$12,"",IF(($E747&gt;=AK$307),AK718-$D747*AK$302,INDEX(F722:BM781,AK$307,$E747)))</f>
        <v/>
      </c>
      <c r="AL747" s="2406" t="str">
        <f ca="1">IF($E747&gt;$E$12,"",IF(($E747&gt;=AL$307),AL718-$D747*AL$302,INDEX(F722:BM781,AL$307,$E747)))</f>
        <v/>
      </c>
      <c r="AM747" s="2406" t="str">
        <f ca="1">IF($E747&gt;$E$12,"",IF(($E747&gt;=AM$307),AM718-$D747*AM$302,INDEX(F722:BM781,AM$307,$E747)))</f>
        <v/>
      </c>
      <c r="AN747" s="2406" t="str">
        <f ca="1">IF($E747&gt;$E$12,"",IF(($E747&gt;=AN$307),AN718-$D747*AN$302,INDEX(F722:BM781,AN$307,$E747)))</f>
        <v/>
      </c>
      <c r="AO747" s="2406" t="str">
        <f ca="1">IF($E747&gt;$E$12,"",IF(($E747&gt;=AO$307),AO718-$D747*AO$302,INDEX(F722:BM781,AO$307,$E747)))</f>
        <v/>
      </c>
      <c r="AP747" s="2406" t="str">
        <f ca="1">IF($E747&gt;$E$12,"",IF(($E747&gt;=AP$307),AP718-$D747*AP$302,INDEX(F722:BM781,AP$307,$E747)))</f>
        <v/>
      </c>
      <c r="AQ747" s="2406" t="str">
        <f ca="1">IF($E747&gt;$E$12,"",IF(($E747&gt;=AQ$307),AQ718-$D747*AQ$302,INDEX(F722:BM781,AQ$307,$E747)))</f>
        <v/>
      </c>
      <c r="AR747" s="2406" t="str">
        <f ca="1">IF($E747&gt;$E$12,"",IF(($E747&gt;=AR$307),AR718-$D747*AR$302,INDEX(F722:BM781,AR$307,$E747)))</f>
        <v/>
      </c>
      <c r="AS747" s="2406" t="str">
        <f ca="1">IF($E747&gt;$E$12,"",IF(($E747&gt;=AS$307),AS718-$D747*AS$302,INDEX(F722:BM781,AS$307,$E747)))</f>
        <v/>
      </c>
      <c r="AT747" s="2406" t="str">
        <f ca="1">IF($E747&gt;$E$12,"",IF(($E747&gt;=AT$307),AT718-$D747*AT$302,INDEX(F722:BM781,AT$307,$E747)))</f>
        <v/>
      </c>
      <c r="AU747" s="2406" t="str">
        <f ca="1">IF($E747&gt;$E$12,"",IF(($E747&gt;=AU$307),AU718-$D747*AU$302,INDEX(F722:BM781,AU$307,$E747)))</f>
        <v/>
      </c>
      <c r="AV747" s="2406" t="str">
        <f ca="1">IF($E747&gt;$E$12,"",IF(($E747&gt;=AV$307),AV718-$D747*AV$302,INDEX(F722:BM781,AV$307,$E747)))</f>
        <v/>
      </c>
      <c r="AW747" s="2406" t="str">
        <f ca="1">IF($E747&gt;$E$12,"",IF(($E747&gt;=AW$307),AW718-$D747*AW$302,INDEX(F722:BM781,AW$307,$E747)))</f>
        <v/>
      </c>
      <c r="AX747" s="2406" t="str">
        <f ca="1">IF($E747&gt;$E$12,"",IF(($E747&gt;=AX$307),AX718-$D747*AX$302,INDEX(F722:BM781,AX$307,$E747)))</f>
        <v/>
      </c>
      <c r="AY747" s="2406" t="str">
        <f ca="1">IF($E747&gt;$E$12,"",IF(($E747&gt;=AY$307),AY718-$D747*AY$302,INDEX(F722:BM781,AY$307,$E747)))</f>
        <v/>
      </c>
      <c r="AZ747" s="2406" t="str">
        <f ca="1">IF($E747&gt;$E$12,"",IF(($E747&gt;=AZ$307),AZ718-$D747*AZ$302,INDEX(F722:BM781,AZ$307,$E747)))</f>
        <v/>
      </c>
      <c r="BA747" s="2406" t="str">
        <f ca="1">IF($E747&gt;$E$12,"",IF(($E747&gt;=BA$307),BA718-$D747*BA$302,INDEX(F722:BM781,BA$307,$E747)))</f>
        <v/>
      </c>
      <c r="BB747" s="2406" t="str">
        <f ca="1">IF($E747&gt;$E$12,"",IF(($E747&gt;=BB$307),BB718-$D747*BB$302,INDEX(F722:BM781,BB$307,$E747)))</f>
        <v/>
      </c>
      <c r="BC747" s="2406" t="str">
        <f ca="1">IF($E747&gt;$E$12,"",IF(($E747&gt;=BC$307),BC718-$D747*BC$302,INDEX(F722:BM781,BC$307,$E747)))</f>
        <v/>
      </c>
      <c r="BD747" s="2406" t="str">
        <f ca="1">IF($E747&gt;$E$12,"",IF(($E747&gt;=BD$307),BD718-$D747*BD$302,INDEX(F722:BM781,BD$307,$E747)))</f>
        <v/>
      </c>
      <c r="BE747" s="2406" t="str">
        <f ca="1">IF($E747&gt;$E$12,"",IF(($E747&gt;=BE$307),BE718-$D747*BE$302,INDEX(F722:BM781,BE$307,$E747)))</f>
        <v/>
      </c>
      <c r="BF747" s="2406" t="str">
        <f ca="1">IF($E747&gt;$E$12,"",IF(($E747&gt;=BF$307),BF718-$D747*BF$302,INDEX(F722:BM781,BF$307,$E747)))</f>
        <v/>
      </c>
      <c r="BG747" s="2406" t="str">
        <f ca="1">IF($E747&gt;$E$12,"",IF(($E747&gt;=BG$307),BG718-$D747*BG$302,INDEX(F722:BM781,BG$307,$E747)))</f>
        <v/>
      </c>
      <c r="BH747" s="2406" t="str">
        <f ca="1">IF($E747&gt;$E$12,"",IF(($E747&gt;=BH$307),BH718-$D747*BH$302,INDEX(F722:BM781,BH$307,$E747)))</f>
        <v/>
      </c>
      <c r="BI747" s="2406" t="str">
        <f ca="1">IF($E747&gt;$E$12,"",IF(($E747&gt;=BI$307),BI718-$D747*BI$302,INDEX(F722:BM781,BI$307,$E747)))</f>
        <v/>
      </c>
      <c r="BJ747" s="2406" t="str">
        <f ca="1">IF($E747&gt;$E$12,"",IF(($E747&gt;=BJ$307),BJ718-$D747*BJ$302,INDEX(F722:BM781,BJ$307,$E747)))</f>
        <v/>
      </c>
      <c r="BK747" s="2406" t="str">
        <f ca="1">IF($E747&gt;$E$12,"",IF(($E747&gt;=BK$307),BK718-$D747*BK$302,INDEX(F722:BM781,BK$307,$E747)))</f>
        <v/>
      </c>
      <c r="BL747" s="2406" t="str">
        <f ca="1">IF($E747&gt;$E$12,"",IF(($E747&gt;=BL$307),BL718-$D747*BL$302,INDEX(F722:BM781,BL$307,$E747)))</f>
        <v/>
      </c>
      <c r="BM747" s="2406" t="str">
        <f ca="1">IF($E747&gt;$E$12,"",IF(($E747&gt;=BM$307),BM718-$D747*BM$302,INDEX(F722:BM781,BM$307,$E747)))</f>
        <v/>
      </c>
    </row>
    <row r="748" spans="3:65" ht="13.5" x14ac:dyDescent="0.25">
      <c r="C748" s="2357"/>
      <c r="D748" s="2405">
        <f ca="1">INDEX(F717:BM717,E748)</f>
        <v>1</v>
      </c>
      <c r="E748" s="2316">
        <v>27</v>
      </c>
      <c r="F748" s="2406" t="str">
        <f ca="1">IF($E748&gt;$E$12,"",IF(($E748&gt;=F$307),F718-$D748*F$302,INDEX(F722:BM781,F$307,$E748)))</f>
        <v/>
      </c>
      <c r="G748" s="2406" t="str">
        <f ca="1">IF($E748&gt;$E$12,"",IF(($E748&gt;=G$307),G718-$D748*G$302,INDEX(F722:BM781,G$307,$E748)))</f>
        <v/>
      </c>
      <c r="H748" s="2406" t="str">
        <f ca="1">IF($E748&gt;$E$12,"",IF(($E748&gt;=H$307),H718-$D748*H$302,INDEX(F722:BM781,H$307,$E748)))</f>
        <v/>
      </c>
      <c r="I748" s="2406" t="str">
        <f ca="1">IF($E748&gt;$E$12,"",IF(($E748&gt;=I$307),I718-$D748*I$302,INDEX(F722:BM781,I$307,$E748)))</f>
        <v/>
      </c>
      <c r="J748" s="2406" t="str">
        <f ca="1">IF($E748&gt;$E$12,"",IF(($E748&gt;=J$307),J718-$D748*J$302,INDEX(F722:BM781,J$307,$E748)))</f>
        <v/>
      </c>
      <c r="K748" s="2406" t="str">
        <f ca="1">IF($E748&gt;$E$12,"",IF(($E748&gt;=K$307),K718-$D748*K$302,INDEX(F722:BM781,K$307,$E748)))</f>
        <v/>
      </c>
      <c r="L748" s="2406" t="str">
        <f ca="1">IF($E748&gt;$E$12,"",IF(($E748&gt;=L$307),L718-$D748*L$302,INDEX(F722:BM781,L$307,$E748)))</f>
        <v/>
      </c>
      <c r="M748" s="2406" t="str">
        <f ca="1">IF($E748&gt;$E$12,"",IF(($E748&gt;=M$307),M718-$D748*M$302,INDEX(F722:BM781,M$307,$E748)))</f>
        <v/>
      </c>
      <c r="N748" s="2406" t="str">
        <f ca="1">IF($E748&gt;$E$12,"",IF(($E748&gt;=N$307),N718-$D748*N$302,INDEX(F722:BM781,N$307,$E748)))</f>
        <v/>
      </c>
      <c r="O748" s="2406" t="str">
        <f ca="1">IF($E748&gt;$E$12,"",IF(($E748&gt;=O$307),O718-$D748*O$302,INDEX(F722:BM781,O$307,$E748)))</f>
        <v/>
      </c>
      <c r="P748" s="2406" t="str">
        <f ca="1">IF($E748&gt;$E$12,"",IF(($E748&gt;=P$307),P718-$D748*P$302,INDEX(F722:BM781,P$307,$E748)))</f>
        <v/>
      </c>
      <c r="Q748" s="2406" t="str">
        <f ca="1">IF($E748&gt;$E$12,"",IF(($E748&gt;=Q$307),Q718-$D748*Q$302,INDEX(F722:BM781,Q$307,$E748)))</f>
        <v/>
      </c>
      <c r="R748" s="2406" t="str">
        <f ca="1">IF($E748&gt;$E$12,"",IF(($E748&gt;=R$307),R718-$D748*R$302,INDEX(F722:BM781,R$307,$E748)))</f>
        <v/>
      </c>
      <c r="S748" s="2406" t="str">
        <f ca="1">IF($E748&gt;$E$12,"",IF(($E748&gt;=S$307),S718-$D748*S$302,INDEX(F722:BM781,S$307,$E748)))</f>
        <v/>
      </c>
      <c r="T748" s="2406" t="str">
        <f ca="1">IF($E748&gt;$E$12,"",IF(($E748&gt;=T$307),T718-$D748*T$302,INDEX(F722:BM781,T$307,$E748)))</f>
        <v/>
      </c>
      <c r="U748" s="2406" t="str">
        <f ca="1">IF($E748&gt;$E$12,"",IF(($E748&gt;=U$307),U718-$D748*U$302,INDEX(F722:BM781,U$307,$E748)))</f>
        <v/>
      </c>
      <c r="V748" s="2406" t="str">
        <f ca="1">IF($E748&gt;$E$12,"",IF(($E748&gt;=V$307),V718-$D748*V$302,INDEX(F722:BM781,V$307,$E748)))</f>
        <v/>
      </c>
      <c r="W748" s="2406" t="str">
        <f ca="1">IF($E748&gt;$E$12,"",IF(($E748&gt;=W$307),W718-$D748*W$302,INDEX(F722:BM781,W$307,$E748)))</f>
        <v/>
      </c>
      <c r="X748" s="2406" t="str">
        <f ca="1">IF($E748&gt;$E$12,"",IF(($E748&gt;=X$307),X718-$D748*X$302,INDEX(F722:BM781,X$307,$E748)))</f>
        <v/>
      </c>
      <c r="Y748" s="2406" t="str">
        <f ca="1">IF($E748&gt;$E$12,"",IF(($E748&gt;=Y$307),Y718-$D748*Y$302,INDEX(F722:BM781,Y$307,$E748)))</f>
        <v/>
      </c>
      <c r="Z748" s="2406" t="str">
        <f ca="1">IF($E748&gt;$E$12,"",IF(($E748&gt;=Z$307),Z718-$D748*Z$302,INDEX(F722:BM781,Z$307,$E748)))</f>
        <v/>
      </c>
      <c r="AA748" s="2406" t="str">
        <f ca="1">IF($E748&gt;$E$12,"",IF(($E748&gt;=AA$307),AA718-$D748*AA$302,INDEX(F722:BM781,AA$307,$E748)))</f>
        <v/>
      </c>
      <c r="AB748" s="2406" t="str">
        <f ca="1">IF($E748&gt;$E$12,"",IF(($E748&gt;=AB$307),AB718-$D748*AB$302,INDEX(F722:BM781,AB$307,$E748)))</f>
        <v/>
      </c>
      <c r="AC748" s="2406" t="str">
        <f ca="1">IF($E748&gt;$E$12,"",IF(($E748&gt;=AC$307),AC718-$D748*AC$302,INDEX(F722:BM781,AC$307,$E748)))</f>
        <v/>
      </c>
      <c r="AD748" s="2406" t="str">
        <f ca="1">IF($E748&gt;$E$12,"",IF(($E748&gt;=AD$307),AD718-$D748*AD$302,INDEX(F722:BM781,AD$307,$E748)))</f>
        <v/>
      </c>
      <c r="AE748" s="2406" t="str">
        <f ca="1">IF($E748&gt;$E$12,"",IF(($E748&gt;=AE$307),AE718-$D748*AE$302,INDEX(F722:BM781,AE$307,$E748)))</f>
        <v/>
      </c>
      <c r="AF748" s="2406" t="str">
        <f ca="1">IF($E748&gt;$E$12,"",IF(($E748&gt;=AF$307),AF718-$D748*AF$302,INDEX(F722:BM781,AF$307,$E748)))</f>
        <v/>
      </c>
      <c r="AG748" s="2406" t="str">
        <f ca="1">IF($E748&gt;$E$12,"",IF(($E748&gt;=AG$307),AG718-$D748*AG$302,INDEX(F722:BM781,AG$307,$E748)))</f>
        <v/>
      </c>
      <c r="AH748" s="2406" t="str">
        <f ca="1">IF($E748&gt;$E$12,"",IF(($E748&gt;=AH$307),AH718-$D748*AH$302,INDEX(F722:BM781,AH$307,$E748)))</f>
        <v/>
      </c>
      <c r="AI748" s="2406" t="str">
        <f ca="1">IF($E748&gt;$E$12,"",IF(($E748&gt;=AI$307),AI718-$D748*AI$302,INDEX(F722:BM781,AI$307,$E748)))</f>
        <v/>
      </c>
      <c r="AJ748" s="2406" t="str">
        <f ca="1">IF($E748&gt;$E$12,"",IF(($E748&gt;=AJ$307),AJ718-$D748*AJ$302,INDEX(F722:BM781,AJ$307,$E748)))</f>
        <v/>
      </c>
      <c r="AK748" s="2406" t="str">
        <f ca="1">IF($E748&gt;$E$12,"",IF(($E748&gt;=AK$307),AK718-$D748*AK$302,INDEX(F722:BM781,AK$307,$E748)))</f>
        <v/>
      </c>
      <c r="AL748" s="2406" t="str">
        <f ca="1">IF($E748&gt;$E$12,"",IF(($E748&gt;=AL$307),AL718-$D748*AL$302,INDEX(F722:BM781,AL$307,$E748)))</f>
        <v/>
      </c>
      <c r="AM748" s="2406" t="str">
        <f ca="1">IF($E748&gt;$E$12,"",IF(($E748&gt;=AM$307),AM718-$D748*AM$302,INDEX(F722:BM781,AM$307,$E748)))</f>
        <v/>
      </c>
      <c r="AN748" s="2406" t="str">
        <f ca="1">IF($E748&gt;$E$12,"",IF(($E748&gt;=AN$307),AN718-$D748*AN$302,INDEX(F722:BM781,AN$307,$E748)))</f>
        <v/>
      </c>
      <c r="AO748" s="2406" t="str">
        <f ca="1">IF($E748&gt;$E$12,"",IF(($E748&gt;=AO$307),AO718-$D748*AO$302,INDEX(F722:BM781,AO$307,$E748)))</f>
        <v/>
      </c>
      <c r="AP748" s="2406" t="str">
        <f ca="1">IF($E748&gt;$E$12,"",IF(($E748&gt;=AP$307),AP718-$D748*AP$302,INDEX(F722:BM781,AP$307,$E748)))</f>
        <v/>
      </c>
      <c r="AQ748" s="2406" t="str">
        <f ca="1">IF($E748&gt;$E$12,"",IF(($E748&gt;=AQ$307),AQ718-$D748*AQ$302,INDEX(F722:BM781,AQ$307,$E748)))</f>
        <v/>
      </c>
      <c r="AR748" s="2406" t="str">
        <f ca="1">IF($E748&gt;$E$12,"",IF(($E748&gt;=AR$307),AR718-$D748*AR$302,INDEX(F722:BM781,AR$307,$E748)))</f>
        <v/>
      </c>
      <c r="AS748" s="2406" t="str">
        <f ca="1">IF($E748&gt;$E$12,"",IF(($E748&gt;=AS$307),AS718-$D748*AS$302,INDEX(F722:BM781,AS$307,$E748)))</f>
        <v/>
      </c>
      <c r="AT748" s="2406" t="str">
        <f ca="1">IF($E748&gt;$E$12,"",IF(($E748&gt;=AT$307),AT718-$D748*AT$302,INDEX(F722:BM781,AT$307,$E748)))</f>
        <v/>
      </c>
      <c r="AU748" s="2406" t="str">
        <f ca="1">IF($E748&gt;$E$12,"",IF(($E748&gt;=AU$307),AU718-$D748*AU$302,INDEX(F722:BM781,AU$307,$E748)))</f>
        <v/>
      </c>
      <c r="AV748" s="2406" t="str">
        <f ca="1">IF($E748&gt;$E$12,"",IF(($E748&gt;=AV$307),AV718-$D748*AV$302,INDEX(F722:BM781,AV$307,$E748)))</f>
        <v/>
      </c>
      <c r="AW748" s="2406" t="str">
        <f ca="1">IF($E748&gt;$E$12,"",IF(($E748&gt;=AW$307),AW718-$D748*AW$302,INDEX(F722:BM781,AW$307,$E748)))</f>
        <v/>
      </c>
      <c r="AX748" s="2406" t="str">
        <f ca="1">IF($E748&gt;$E$12,"",IF(($E748&gt;=AX$307),AX718-$D748*AX$302,INDEX(F722:BM781,AX$307,$E748)))</f>
        <v/>
      </c>
      <c r="AY748" s="2406" t="str">
        <f ca="1">IF($E748&gt;$E$12,"",IF(($E748&gt;=AY$307),AY718-$D748*AY$302,INDEX(F722:BM781,AY$307,$E748)))</f>
        <v/>
      </c>
      <c r="AZ748" s="2406" t="str">
        <f ca="1">IF($E748&gt;$E$12,"",IF(($E748&gt;=AZ$307),AZ718-$D748*AZ$302,INDEX(F722:BM781,AZ$307,$E748)))</f>
        <v/>
      </c>
      <c r="BA748" s="2406" t="str">
        <f ca="1">IF($E748&gt;$E$12,"",IF(($E748&gt;=BA$307),BA718-$D748*BA$302,INDEX(F722:BM781,BA$307,$E748)))</f>
        <v/>
      </c>
      <c r="BB748" s="2406" t="str">
        <f ca="1">IF($E748&gt;$E$12,"",IF(($E748&gt;=BB$307),BB718-$D748*BB$302,INDEX(F722:BM781,BB$307,$E748)))</f>
        <v/>
      </c>
      <c r="BC748" s="2406" t="str">
        <f ca="1">IF($E748&gt;$E$12,"",IF(($E748&gt;=BC$307),BC718-$D748*BC$302,INDEX(F722:BM781,BC$307,$E748)))</f>
        <v/>
      </c>
      <c r="BD748" s="2406" t="str">
        <f ca="1">IF($E748&gt;$E$12,"",IF(($E748&gt;=BD$307),BD718-$D748*BD$302,INDEX(F722:BM781,BD$307,$E748)))</f>
        <v/>
      </c>
      <c r="BE748" s="2406" t="str">
        <f ca="1">IF($E748&gt;$E$12,"",IF(($E748&gt;=BE$307),BE718-$D748*BE$302,INDEX(F722:BM781,BE$307,$E748)))</f>
        <v/>
      </c>
      <c r="BF748" s="2406" t="str">
        <f ca="1">IF($E748&gt;$E$12,"",IF(($E748&gt;=BF$307),BF718-$D748*BF$302,INDEX(F722:BM781,BF$307,$E748)))</f>
        <v/>
      </c>
      <c r="BG748" s="2406" t="str">
        <f ca="1">IF($E748&gt;$E$12,"",IF(($E748&gt;=BG$307),BG718-$D748*BG$302,INDEX(F722:BM781,BG$307,$E748)))</f>
        <v/>
      </c>
      <c r="BH748" s="2406" t="str">
        <f ca="1">IF($E748&gt;$E$12,"",IF(($E748&gt;=BH$307),BH718-$D748*BH$302,INDEX(F722:BM781,BH$307,$E748)))</f>
        <v/>
      </c>
      <c r="BI748" s="2406" t="str">
        <f ca="1">IF($E748&gt;$E$12,"",IF(($E748&gt;=BI$307),BI718-$D748*BI$302,INDEX(F722:BM781,BI$307,$E748)))</f>
        <v/>
      </c>
      <c r="BJ748" s="2406" t="str">
        <f ca="1">IF($E748&gt;$E$12,"",IF(($E748&gt;=BJ$307),BJ718-$D748*BJ$302,INDEX(F722:BM781,BJ$307,$E748)))</f>
        <v/>
      </c>
      <c r="BK748" s="2406" t="str">
        <f ca="1">IF($E748&gt;$E$12,"",IF(($E748&gt;=BK$307),BK718-$D748*BK$302,INDEX(F722:BM781,BK$307,$E748)))</f>
        <v/>
      </c>
      <c r="BL748" s="2406" t="str">
        <f ca="1">IF($E748&gt;$E$12,"",IF(($E748&gt;=BL$307),BL718-$D748*BL$302,INDEX(F722:BM781,BL$307,$E748)))</f>
        <v/>
      </c>
      <c r="BM748" s="2406" t="str">
        <f ca="1">IF($E748&gt;$E$12,"",IF(($E748&gt;=BM$307),BM718-$D748*BM$302,INDEX(F722:BM781,BM$307,$E748)))</f>
        <v/>
      </c>
    </row>
    <row r="749" spans="3:65" ht="13.5" x14ac:dyDescent="0.25">
      <c r="C749" s="2357"/>
      <c r="D749" s="2405">
        <f ca="1">INDEX(F717:BM717,E749)</f>
        <v>1</v>
      </c>
      <c r="E749" s="2316">
        <v>28</v>
      </c>
      <c r="F749" s="2406" t="str">
        <f ca="1">IF($E749&gt;$E$12,"",IF(($E749&gt;=F$307),F718-$D749*F$302,INDEX(F722:BM781,F$307,$E749)))</f>
        <v/>
      </c>
      <c r="G749" s="2406" t="str">
        <f ca="1">IF($E749&gt;$E$12,"",IF(($E749&gt;=G$307),G718-$D749*G$302,INDEX(F722:BM781,G$307,$E749)))</f>
        <v/>
      </c>
      <c r="H749" s="2406" t="str">
        <f ca="1">IF($E749&gt;$E$12,"",IF(($E749&gt;=H$307),H718-$D749*H$302,INDEX(F722:BM781,H$307,$E749)))</f>
        <v/>
      </c>
      <c r="I749" s="2406" t="str">
        <f ca="1">IF($E749&gt;$E$12,"",IF(($E749&gt;=I$307),I718-$D749*I$302,INDEX(F722:BM781,I$307,$E749)))</f>
        <v/>
      </c>
      <c r="J749" s="2406" t="str">
        <f ca="1">IF($E749&gt;$E$12,"",IF(($E749&gt;=J$307),J718-$D749*J$302,INDEX(F722:BM781,J$307,$E749)))</f>
        <v/>
      </c>
      <c r="K749" s="2406" t="str">
        <f ca="1">IF($E749&gt;$E$12,"",IF(($E749&gt;=K$307),K718-$D749*K$302,INDEX(F722:BM781,K$307,$E749)))</f>
        <v/>
      </c>
      <c r="L749" s="2406" t="str">
        <f ca="1">IF($E749&gt;$E$12,"",IF(($E749&gt;=L$307),L718-$D749*L$302,INDEX(F722:BM781,L$307,$E749)))</f>
        <v/>
      </c>
      <c r="M749" s="2406" t="str">
        <f ca="1">IF($E749&gt;$E$12,"",IF(($E749&gt;=M$307),M718-$D749*M$302,INDEX(F722:BM781,M$307,$E749)))</f>
        <v/>
      </c>
      <c r="N749" s="2406" t="str">
        <f ca="1">IF($E749&gt;$E$12,"",IF(($E749&gt;=N$307),N718-$D749*N$302,INDEX(F722:BM781,N$307,$E749)))</f>
        <v/>
      </c>
      <c r="O749" s="2406" t="str">
        <f ca="1">IF($E749&gt;$E$12,"",IF(($E749&gt;=O$307),O718-$D749*O$302,INDEX(F722:BM781,O$307,$E749)))</f>
        <v/>
      </c>
      <c r="P749" s="2406" t="str">
        <f ca="1">IF($E749&gt;$E$12,"",IF(($E749&gt;=P$307),P718-$D749*P$302,INDEX(F722:BM781,P$307,$E749)))</f>
        <v/>
      </c>
      <c r="Q749" s="2406" t="str">
        <f ca="1">IF($E749&gt;$E$12,"",IF(($E749&gt;=Q$307),Q718-$D749*Q$302,INDEX(F722:BM781,Q$307,$E749)))</f>
        <v/>
      </c>
      <c r="R749" s="2406" t="str">
        <f ca="1">IF($E749&gt;$E$12,"",IF(($E749&gt;=R$307),R718-$D749*R$302,INDEX(F722:BM781,R$307,$E749)))</f>
        <v/>
      </c>
      <c r="S749" s="2406" t="str">
        <f ca="1">IF($E749&gt;$E$12,"",IF(($E749&gt;=S$307),S718-$D749*S$302,INDEX(F722:BM781,S$307,$E749)))</f>
        <v/>
      </c>
      <c r="T749" s="2406" t="str">
        <f ca="1">IF($E749&gt;$E$12,"",IF(($E749&gt;=T$307),T718-$D749*T$302,INDEX(F722:BM781,T$307,$E749)))</f>
        <v/>
      </c>
      <c r="U749" s="2406" t="str">
        <f ca="1">IF($E749&gt;$E$12,"",IF(($E749&gt;=U$307),U718-$D749*U$302,INDEX(F722:BM781,U$307,$E749)))</f>
        <v/>
      </c>
      <c r="V749" s="2406" t="str">
        <f ca="1">IF($E749&gt;$E$12,"",IF(($E749&gt;=V$307),V718-$D749*V$302,INDEX(F722:BM781,V$307,$E749)))</f>
        <v/>
      </c>
      <c r="W749" s="2406" t="str">
        <f ca="1">IF($E749&gt;$E$12,"",IF(($E749&gt;=W$307),W718-$D749*W$302,INDEX(F722:BM781,W$307,$E749)))</f>
        <v/>
      </c>
      <c r="X749" s="2406" t="str">
        <f ca="1">IF($E749&gt;$E$12,"",IF(($E749&gt;=X$307),X718-$D749*X$302,INDEX(F722:BM781,X$307,$E749)))</f>
        <v/>
      </c>
      <c r="Y749" s="2406" t="str">
        <f ca="1">IF($E749&gt;$E$12,"",IF(($E749&gt;=Y$307),Y718-$D749*Y$302,INDEX(F722:BM781,Y$307,$E749)))</f>
        <v/>
      </c>
      <c r="Z749" s="2406" t="str">
        <f ca="1">IF($E749&gt;$E$12,"",IF(($E749&gt;=Z$307),Z718-$D749*Z$302,INDEX(F722:BM781,Z$307,$E749)))</f>
        <v/>
      </c>
      <c r="AA749" s="2406" t="str">
        <f ca="1">IF($E749&gt;$E$12,"",IF(($E749&gt;=AA$307),AA718-$D749*AA$302,INDEX(F722:BM781,AA$307,$E749)))</f>
        <v/>
      </c>
      <c r="AB749" s="2406" t="str">
        <f ca="1">IF($E749&gt;$E$12,"",IF(($E749&gt;=AB$307),AB718-$D749*AB$302,INDEX(F722:BM781,AB$307,$E749)))</f>
        <v/>
      </c>
      <c r="AC749" s="2406" t="str">
        <f ca="1">IF($E749&gt;$E$12,"",IF(($E749&gt;=AC$307),AC718-$D749*AC$302,INDEX(F722:BM781,AC$307,$E749)))</f>
        <v/>
      </c>
      <c r="AD749" s="2406" t="str">
        <f ca="1">IF($E749&gt;$E$12,"",IF(($E749&gt;=AD$307),AD718-$D749*AD$302,INDEX(F722:BM781,AD$307,$E749)))</f>
        <v/>
      </c>
      <c r="AE749" s="2406" t="str">
        <f ca="1">IF($E749&gt;$E$12,"",IF(($E749&gt;=AE$307),AE718-$D749*AE$302,INDEX(F722:BM781,AE$307,$E749)))</f>
        <v/>
      </c>
      <c r="AF749" s="2406" t="str">
        <f ca="1">IF($E749&gt;$E$12,"",IF(($E749&gt;=AF$307),AF718-$D749*AF$302,INDEX(F722:BM781,AF$307,$E749)))</f>
        <v/>
      </c>
      <c r="AG749" s="2406" t="str">
        <f ca="1">IF($E749&gt;$E$12,"",IF(($E749&gt;=AG$307),AG718-$D749*AG$302,INDEX(F722:BM781,AG$307,$E749)))</f>
        <v/>
      </c>
      <c r="AH749" s="2406" t="str">
        <f ca="1">IF($E749&gt;$E$12,"",IF(($E749&gt;=AH$307),AH718-$D749*AH$302,INDEX(F722:BM781,AH$307,$E749)))</f>
        <v/>
      </c>
      <c r="AI749" s="2406" t="str">
        <f ca="1">IF($E749&gt;$E$12,"",IF(($E749&gt;=AI$307),AI718-$D749*AI$302,INDEX(F722:BM781,AI$307,$E749)))</f>
        <v/>
      </c>
      <c r="AJ749" s="2406" t="str">
        <f ca="1">IF($E749&gt;$E$12,"",IF(($E749&gt;=AJ$307),AJ718-$D749*AJ$302,INDEX(F722:BM781,AJ$307,$E749)))</f>
        <v/>
      </c>
      <c r="AK749" s="2406" t="str">
        <f ca="1">IF($E749&gt;$E$12,"",IF(($E749&gt;=AK$307),AK718-$D749*AK$302,INDEX(F722:BM781,AK$307,$E749)))</f>
        <v/>
      </c>
      <c r="AL749" s="2406" t="str">
        <f ca="1">IF($E749&gt;$E$12,"",IF(($E749&gt;=AL$307),AL718-$D749*AL$302,INDEX(F722:BM781,AL$307,$E749)))</f>
        <v/>
      </c>
      <c r="AM749" s="2406" t="str">
        <f ca="1">IF($E749&gt;$E$12,"",IF(($E749&gt;=AM$307),AM718-$D749*AM$302,INDEX(F722:BM781,AM$307,$E749)))</f>
        <v/>
      </c>
      <c r="AN749" s="2406" t="str">
        <f ca="1">IF($E749&gt;$E$12,"",IF(($E749&gt;=AN$307),AN718-$D749*AN$302,INDEX(F722:BM781,AN$307,$E749)))</f>
        <v/>
      </c>
      <c r="AO749" s="2406" t="str">
        <f ca="1">IF($E749&gt;$E$12,"",IF(($E749&gt;=AO$307),AO718-$D749*AO$302,INDEX(F722:BM781,AO$307,$E749)))</f>
        <v/>
      </c>
      <c r="AP749" s="2406" t="str">
        <f ca="1">IF($E749&gt;$E$12,"",IF(($E749&gt;=AP$307),AP718-$D749*AP$302,INDEX(F722:BM781,AP$307,$E749)))</f>
        <v/>
      </c>
      <c r="AQ749" s="2406" t="str">
        <f ca="1">IF($E749&gt;$E$12,"",IF(($E749&gt;=AQ$307),AQ718-$D749*AQ$302,INDEX(F722:BM781,AQ$307,$E749)))</f>
        <v/>
      </c>
      <c r="AR749" s="2406" t="str">
        <f ca="1">IF($E749&gt;$E$12,"",IF(($E749&gt;=AR$307),AR718-$D749*AR$302,INDEX(F722:BM781,AR$307,$E749)))</f>
        <v/>
      </c>
      <c r="AS749" s="2406" t="str">
        <f ca="1">IF($E749&gt;$E$12,"",IF(($E749&gt;=AS$307),AS718-$D749*AS$302,INDEX(F722:BM781,AS$307,$E749)))</f>
        <v/>
      </c>
      <c r="AT749" s="2406" t="str">
        <f ca="1">IF($E749&gt;$E$12,"",IF(($E749&gt;=AT$307),AT718-$D749*AT$302,INDEX(F722:BM781,AT$307,$E749)))</f>
        <v/>
      </c>
      <c r="AU749" s="2406" t="str">
        <f ca="1">IF($E749&gt;$E$12,"",IF(($E749&gt;=AU$307),AU718-$D749*AU$302,INDEX(F722:BM781,AU$307,$E749)))</f>
        <v/>
      </c>
      <c r="AV749" s="2406" t="str">
        <f ca="1">IF($E749&gt;$E$12,"",IF(($E749&gt;=AV$307),AV718-$D749*AV$302,INDEX(F722:BM781,AV$307,$E749)))</f>
        <v/>
      </c>
      <c r="AW749" s="2406" t="str">
        <f ca="1">IF($E749&gt;$E$12,"",IF(($E749&gt;=AW$307),AW718-$D749*AW$302,INDEX(F722:BM781,AW$307,$E749)))</f>
        <v/>
      </c>
      <c r="AX749" s="2406" t="str">
        <f ca="1">IF($E749&gt;$E$12,"",IF(($E749&gt;=AX$307),AX718-$D749*AX$302,INDEX(F722:BM781,AX$307,$E749)))</f>
        <v/>
      </c>
      <c r="AY749" s="2406" t="str">
        <f ca="1">IF($E749&gt;$E$12,"",IF(($E749&gt;=AY$307),AY718-$D749*AY$302,INDEX(F722:BM781,AY$307,$E749)))</f>
        <v/>
      </c>
      <c r="AZ749" s="2406" t="str">
        <f ca="1">IF($E749&gt;$E$12,"",IF(($E749&gt;=AZ$307),AZ718-$D749*AZ$302,INDEX(F722:BM781,AZ$307,$E749)))</f>
        <v/>
      </c>
      <c r="BA749" s="2406" t="str">
        <f ca="1">IF($E749&gt;$E$12,"",IF(($E749&gt;=BA$307),BA718-$D749*BA$302,INDEX(F722:BM781,BA$307,$E749)))</f>
        <v/>
      </c>
      <c r="BB749" s="2406" t="str">
        <f ca="1">IF($E749&gt;$E$12,"",IF(($E749&gt;=BB$307),BB718-$D749*BB$302,INDEX(F722:BM781,BB$307,$E749)))</f>
        <v/>
      </c>
      <c r="BC749" s="2406" t="str">
        <f ca="1">IF($E749&gt;$E$12,"",IF(($E749&gt;=BC$307),BC718-$D749*BC$302,INDEX(F722:BM781,BC$307,$E749)))</f>
        <v/>
      </c>
      <c r="BD749" s="2406" t="str">
        <f ca="1">IF($E749&gt;$E$12,"",IF(($E749&gt;=BD$307),BD718-$D749*BD$302,INDEX(F722:BM781,BD$307,$E749)))</f>
        <v/>
      </c>
      <c r="BE749" s="2406" t="str">
        <f ca="1">IF($E749&gt;$E$12,"",IF(($E749&gt;=BE$307),BE718-$D749*BE$302,INDEX(F722:BM781,BE$307,$E749)))</f>
        <v/>
      </c>
      <c r="BF749" s="2406" t="str">
        <f ca="1">IF($E749&gt;$E$12,"",IF(($E749&gt;=BF$307),BF718-$D749*BF$302,INDEX(F722:BM781,BF$307,$E749)))</f>
        <v/>
      </c>
      <c r="BG749" s="2406" t="str">
        <f ca="1">IF($E749&gt;$E$12,"",IF(($E749&gt;=BG$307),BG718-$D749*BG$302,INDEX(F722:BM781,BG$307,$E749)))</f>
        <v/>
      </c>
      <c r="BH749" s="2406" t="str">
        <f ca="1">IF($E749&gt;$E$12,"",IF(($E749&gt;=BH$307),BH718-$D749*BH$302,INDEX(F722:BM781,BH$307,$E749)))</f>
        <v/>
      </c>
      <c r="BI749" s="2406" t="str">
        <f ca="1">IF($E749&gt;$E$12,"",IF(($E749&gt;=BI$307),BI718-$D749*BI$302,INDEX(F722:BM781,BI$307,$E749)))</f>
        <v/>
      </c>
      <c r="BJ749" s="2406" t="str">
        <f ca="1">IF($E749&gt;$E$12,"",IF(($E749&gt;=BJ$307),BJ718-$D749*BJ$302,INDEX(F722:BM781,BJ$307,$E749)))</f>
        <v/>
      </c>
      <c r="BK749" s="2406" t="str">
        <f ca="1">IF($E749&gt;$E$12,"",IF(($E749&gt;=BK$307),BK718-$D749*BK$302,INDEX(F722:BM781,BK$307,$E749)))</f>
        <v/>
      </c>
      <c r="BL749" s="2406" t="str">
        <f ca="1">IF($E749&gt;$E$12,"",IF(($E749&gt;=BL$307),BL718-$D749*BL$302,INDEX(F722:BM781,BL$307,$E749)))</f>
        <v/>
      </c>
      <c r="BM749" s="2406" t="str">
        <f ca="1">IF($E749&gt;$E$12,"",IF(($E749&gt;=BM$307),BM718-$D749*BM$302,INDEX(F722:BM781,BM$307,$E749)))</f>
        <v/>
      </c>
    </row>
    <row r="750" spans="3:65" ht="13.5" x14ac:dyDescent="0.25">
      <c r="C750" s="2357"/>
      <c r="D750" s="2405">
        <f ca="1">INDEX(F717:BM717,E750)</f>
        <v>1</v>
      </c>
      <c r="E750" s="2316">
        <v>29</v>
      </c>
      <c r="F750" s="2406" t="str">
        <f ca="1">IF($E750&gt;$E$12,"",IF(($E750&gt;=F$307),F718-$D750*F$302,INDEX(F722:BM781,F$307,$E750)))</f>
        <v/>
      </c>
      <c r="G750" s="2406" t="str">
        <f ca="1">IF($E750&gt;$E$12,"",IF(($E750&gt;=G$307),G718-$D750*G$302,INDEX(F722:BM781,G$307,$E750)))</f>
        <v/>
      </c>
      <c r="H750" s="2406" t="str">
        <f ca="1">IF($E750&gt;$E$12,"",IF(($E750&gt;=H$307),H718-$D750*H$302,INDEX(F722:BM781,H$307,$E750)))</f>
        <v/>
      </c>
      <c r="I750" s="2406" t="str">
        <f ca="1">IF($E750&gt;$E$12,"",IF(($E750&gt;=I$307),I718-$D750*I$302,INDEX(F722:BM781,I$307,$E750)))</f>
        <v/>
      </c>
      <c r="J750" s="2406" t="str">
        <f ca="1">IF($E750&gt;$E$12,"",IF(($E750&gt;=J$307),J718-$D750*J$302,INDEX(F722:BM781,J$307,$E750)))</f>
        <v/>
      </c>
      <c r="K750" s="2406" t="str">
        <f ca="1">IF($E750&gt;$E$12,"",IF(($E750&gt;=K$307),K718-$D750*K$302,INDEX(F722:BM781,K$307,$E750)))</f>
        <v/>
      </c>
      <c r="L750" s="2406" t="str">
        <f ca="1">IF($E750&gt;$E$12,"",IF(($E750&gt;=L$307),L718-$D750*L$302,INDEX(F722:BM781,L$307,$E750)))</f>
        <v/>
      </c>
      <c r="M750" s="2406" t="str">
        <f ca="1">IF($E750&gt;$E$12,"",IF(($E750&gt;=M$307),M718-$D750*M$302,INDEX(F722:BM781,M$307,$E750)))</f>
        <v/>
      </c>
      <c r="N750" s="2406" t="str">
        <f ca="1">IF($E750&gt;$E$12,"",IF(($E750&gt;=N$307),N718-$D750*N$302,INDEX(F722:BM781,N$307,$E750)))</f>
        <v/>
      </c>
      <c r="O750" s="2406" t="str">
        <f ca="1">IF($E750&gt;$E$12,"",IF(($E750&gt;=O$307),O718-$D750*O$302,INDEX(F722:BM781,O$307,$E750)))</f>
        <v/>
      </c>
      <c r="P750" s="2406" t="str">
        <f ca="1">IF($E750&gt;$E$12,"",IF(($E750&gt;=P$307),P718-$D750*P$302,INDEX(F722:BM781,P$307,$E750)))</f>
        <v/>
      </c>
      <c r="Q750" s="2406" t="str">
        <f ca="1">IF($E750&gt;$E$12,"",IF(($E750&gt;=Q$307),Q718-$D750*Q$302,INDEX(F722:BM781,Q$307,$E750)))</f>
        <v/>
      </c>
      <c r="R750" s="2406" t="str">
        <f ca="1">IF($E750&gt;$E$12,"",IF(($E750&gt;=R$307),R718-$D750*R$302,INDEX(F722:BM781,R$307,$E750)))</f>
        <v/>
      </c>
      <c r="S750" s="2406" t="str">
        <f ca="1">IF($E750&gt;$E$12,"",IF(($E750&gt;=S$307),S718-$D750*S$302,INDEX(F722:BM781,S$307,$E750)))</f>
        <v/>
      </c>
      <c r="T750" s="2406" t="str">
        <f ca="1">IF($E750&gt;$E$12,"",IF(($E750&gt;=T$307),T718-$D750*T$302,INDEX(F722:BM781,T$307,$E750)))</f>
        <v/>
      </c>
      <c r="U750" s="2406" t="str">
        <f ca="1">IF($E750&gt;$E$12,"",IF(($E750&gt;=U$307),U718-$D750*U$302,INDEX(F722:BM781,U$307,$E750)))</f>
        <v/>
      </c>
      <c r="V750" s="2406" t="str">
        <f ca="1">IF($E750&gt;$E$12,"",IF(($E750&gt;=V$307),V718-$D750*V$302,INDEX(F722:BM781,V$307,$E750)))</f>
        <v/>
      </c>
      <c r="W750" s="2406" t="str">
        <f ca="1">IF($E750&gt;$E$12,"",IF(($E750&gt;=W$307),W718-$D750*W$302,INDEX(F722:BM781,W$307,$E750)))</f>
        <v/>
      </c>
      <c r="X750" s="2406" t="str">
        <f ca="1">IF($E750&gt;$E$12,"",IF(($E750&gt;=X$307),X718-$D750*X$302,INDEX(F722:BM781,X$307,$E750)))</f>
        <v/>
      </c>
      <c r="Y750" s="2406" t="str">
        <f ca="1">IF($E750&gt;$E$12,"",IF(($E750&gt;=Y$307),Y718-$D750*Y$302,INDEX(F722:BM781,Y$307,$E750)))</f>
        <v/>
      </c>
      <c r="Z750" s="2406" t="str">
        <f ca="1">IF($E750&gt;$E$12,"",IF(($E750&gt;=Z$307),Z718-$D750*Z$302,INDEX(F722:BM781,Z$307,$E750)))</f>
        <v/>
      </c>
      <c r="AA750" s="2406" t="str">
        <f ca="1">IF($E750&gt;$E$12,"",IF(($E750&gt;=AA$307),AA718-$D750*AA$302,INDEX(F722:BM781,AA$307,$E750)))</f>
        <v/>
      </c>
      <c r="AB750" s="2406" t="str">
        <f ca="1">IF($E750&gt;$E$12,"",IF(($E750&gt;=AB$307),AB718-$D750*AB$302,INDEX(F722:BM781,AB$307,$E750)))</f>
        <v/>
      </c>
      <c r="AC750" s="2406" t="str">
        <f ca="1">IF($E750&gt;$E$12,"",IF(($E750&gt;=AC$307),AC718-$D750*AC$302,INDEX(F722:BM781,AC$307,$E750)))</f>
        <v/>
      </c>
      <c r="AD750" s="2406" t="str">
        <f ca="1">IF($E750&gt;$E$12,"",IF(($E750&gt;=AD$307),AD718-$D750*AD$302,INDEX(F722:BM781,AD$307,$E750)))</f>
        <v/>
      </c>
      <c r="AE750" s="2406" t="str">
        <f ca="1">IF($E750&gt;$E$12,"",IF(($E750&gt;=AE$307),AE718-$D750*AE$302,INDEX(F722:BM781,AE$307,$E750)))</f>
        <v/>
      </c>
      <c r="AF750" s="2406" t="str">
        <f ca="1">IF($E750&gt;$E$12,"",IF(($E750&gt;=AF$307),AF718-$D750*AF$302,INDEX(F722:BM781,AF$307,$E750)))</f>
        <v/>
      </c>
      <c r="AG750" s="2406" t="str">
        <f ca="1">IF($E750&gt;$E$12,"",IF(($E750&gt;=AG$307),AG718-$D750*AG$302,INDEX(F722:BM781,AG$307,$E750)))</f>
        <v/>
      </c>
      <c r="AH750" s="2406" t="str">
        <f ca="1">IF($E750&gt;$E$12,"",IF(($E750&gt;=AH$307),AH718-$D750*AH$302,INDEX(F722:BM781,AH$307,$E750)))</f>
        <v/>
      </c>
      <c r="AI750" s="2406" t="str">
        <f ca="1">IF($E750&gt;$E$12,"",IF(($E750&gt;=AI$307),AI718-$D750*AI$302,INDEX(F722:BM781,AI$307,$E750)))</f>
        <v/>
      </c>
      <c r="AJ750" s="2406" t="str">
        <f ca="1">IF($E750&gt;$E$12,"",IF(($E750&gt;=AJ$307),AJ718-$D750*AJ$302,INDEX(F722:BM781,AJ$307,$E750)))</f>
        <v/>
      </c>
      <c r="AK750" s="2406" t="str">
        <f ca="1">IF($E750&gt;$E$12,"",IF(($E750&gt;=AK$307),AK718-$D750*AK$302,INDEX(F722:BM781,AK$307,$E750)))</f>
        <v/>
      </c>
      <c r="AL750" s="2406" t="str">
        <f ca="1">IF($E750&gt;$E$12,"",IF(($E750&gt;=AL$307),AL718-$D750*AL$302,INDEX(F722:BM781,AL$307,$E750)))</f>
        <v/>
      </c>
      <c r="AM750" s="2406" t="str">
        <f ca="1">IF($E750&gt;$E$12,"",IF(($E750&gt;=AM$307),AM718-$D750*AM$302,INDEX(F722:BM781,AM$307,$E750)))</f>
        <v/>
      </c>
      <c r="AN750" s="2406" t="str">
        <f ca="1">IF($E750&gt;$E$12,"",IF(($E750&gt;=AN$307),AN718-$D750*AN$302,INDEX(F722:BM781,AN$307,$E750)))</f>
        <v/>
      </c>
      <c r="AO750" s="2406" t="str">
        <f ca="1">IF($E750&gt;$E$12,"",IF(($E750&gt;=AO$307),AO718-$D750*AO$302,INDEX(F722:BM781,AO$307,$E750)))</f>
        <v/>
      </c>
      <c r="AP750" s="2406" t="str">
        <f ca="1">IF($E750&gt;$E$12,"",IF(($E750&gt;=AP$307),AP718-$D750*AP$302,INDEX(F722:BM781,AP$307,$E750)))</f>
        <v/>
      </c>
      <c r="AQ750" s="2406" t="str">
        <f ca="1">IF($E750&gt;$E$12,"",IF(($E750&gt;=AQ$307),AQ718-$D750*AQ$302,INDEX(F722:BM781,AQ$307,$E750)))</f>
        <v/>
      </c>
      <c r="AR750" s="2406" t="str">
        <f ca="1">IF($E750&gt;$E$12,"",IF(($E750&gt;=AR$307),AR718-$D750*AR$302,INDEX(F722:BM781,AR$307,$E750)))</f>
        <v/>
      </c>
      <c r="AS750" s="2406" t="str">
        <f ca="1">IF($E750&gt;$E$12,"",IF(($E750&gt;=AS$307),AS718-$D750*AS$302,INDEX(F722:BM781,AS$307,$E750)))</f>
        <v/>
      </c>
      <c r="AT750" s="2406" t="str">
        <f ca="1">IF($E750&gt;$E$12,"",IF(($E750&gt;=AT$307),AT718-$D750*AT$302,INDEX(F722:BM781,AT$307,$E750)))</f>
        <v/>
      </c>
      <c r="AU750" s="2406" t="str">
        <f ca="1">IF($E750&gt;$E$12,"",IF(($E750&gt;=AU$307),AU718-$D750*AU$302,INDEX(F722:BM781,AU$307,$E750)))</f>
        <v/>
      </c>
      <c r="AV750" s="2406" t="str">
        <f ca="1">IF($E750&gt;$E$12,"",IF(($E750&gt;=AV$307),AV718-$D750*AV$302,INDEX(F722:BM781,AV$307,$E750)))</f>
        <v/>
      </c>
      <c r="AW750" s="2406" t="str">
        <f ca="1">IF($E750&gt;$E$12,"",IF(($E750&gt;=AW$307),AW718-$D750*AW$302,INDEX(F722:BM781,AW$307,$E750)))</f>
        <v/>
      </c>
      <c r="AX750" s="2406" t="str">
        <f ca="1">IF($E750&gt;$E$12,"",IF(($E750&gt;=AX$307),AX718-$D750*AX$302,INDEX(F722:BM781,AX$307,$E750)))</f>
        <v/>
      </c>
      <c r="AY750" s="2406" t="str">
        <f ca="1">IF($E750&gt;$E$12,"",IF(($E750&gt;=AY$307),AY718-$D750*AY$302,INDEX(F722:BM781,AY$307,$E750)))</f>
        <v/>
      </c>
      <c r="AZ750" s="2406" t="str">
        <f ca="1">IF($E750&gt;$E$12,"",IF(($E750&gt;=AZ$307),AZ718-$D750*AZ$302,INDEX(F722:BM781,AZ$307,$E750)))</f>
        <v/>
      </c>
      <c r="BA750" s="2406" t="str">
        <f ca="1">IF($E750&gt;$E$12,"",IF(($E750&gt;=BA$307),BA718-$D750*BA$302,INDEX(F722:BM781,BA$307,$E750)))</f>
        <v/>
      </c>
      <c r="BB750" s="2406" t="str">
        <f ca="1">IF($E750&gt;$E$12,"",IF(($E750&gt;=BB$307),BB718-$D750*BB$302,INDEX(F722:BM781,BB$307,$E750)))</f>
        <v/>
      </c>
      <c r="BC750" s="2406" t="str">
        <f ca="1">IF($E750&gt;$E$12,"",IF(($E750&gt;=BC$307),BC718-$D750*BC$302,INDEX(F722:BM781,BC$307,$E750)))</f>
        <v/>
      </c>
      <c r="BD750" s="2406" t="str">
        <f ca="1">IF($E750&gt;$E$12,"",IF(($E750&gt;=BD$307),BD718-$D750*BD$302,INDEX(F722:BM781,BD$307,$E750)))</f>
        <v/>
      </c>
      <c r="BE750" s="2406" t="str">
        <f ca="1">IF($E750&gt;$E$12,"",IF(($E750&gt;=BE$307),BE718-$D750*BE$302,INDEX(F722:BM781,BE$307,$E750)))</f>
        <v/>
      </c>
      <c r="BF750" s="2406" t="str">
        <f ca="1">IF($E750&gt;$E$12,"",IF(($E750&gt;=BF$307),BF718-$D750*BF$302,INDEX(F722:BM781,BF$307,$E750)))</f>
        <v/>
      </c>
      <c r="BG750" s="2406" t="str">
        <f ca="1">IF($E750&gt;$E$12,"",IF(($E750&gt;=BG$307),BG718-$D750*BG$302,INDEX(F722:BM781,BG$307,$E750)))</f>
        <v/>
      </c>
      <c r="BH750" s="2406" t="str">
        <f ca="1">IF($E750&gt;$E$12,"",IF(($E750&gt;=BH$307),BH718-$D750*BH$302,INDEX(F722:BM781,BH$307,$E750)))</f>
        <v/>
      </c>
      <c r="BI750" s="2406" t="str">
        <f ca="1">IF($E750&gt;$E$12,"",IF(($E750&gt;=BI$307),BI718-$D750*BI$302,INDEX(F722:BM781,BI$307,$E750)))</f>
        <v/>
      </c>
      <c r="BJ750" s="2406" t="str">
        <f ca="1">IF($E750&gt;$E$12,"",IF(($E750&gt;=BJ$307),BJ718-$D750*BJ$302,INDEX(F722:BM781,BJ$307,$E750)))</f>
        <v/>
      </c>
      <c r="BK750" s="2406" t="str">
        <f ca="1">IF($E750&gt;$E$12,"",IF(($E750&gt;=BK$307),BK718-$D750*BK$302,INDEX(F722:BM781,BK$307,$E750)))</f>
        <v/>
      </c>
      <c r="BL750" s="2406" t="str">
        <f ca="1">IF($E750&gt;$E$12,"",IF(($E750&gt;=BL$307),BL718-$D750*BL$302,INDEX(F722:BM781,BL$307,$E750)))</f>
        <v/>
      </c>
      <c r="BM750" s="2406" t="str">
        <f ca="1">IF($E750&gt;$E$12,"",IF(($E750&gt;=BM$307),BM718-$D750*BM$302,INDEX(F722:BM781,BM$307,$E750)))</f>
        <v/>
      </c>
    </row>
    <row r="751" spans="3:65" ht="13.5" x14ac:dyDescent="0.25">
      <c r="C751" s="2357"/>
      <c r="D751" s="2405">
        <f ca="1">INDEX(F717:BM717,E751)</f>
        <v>1</v>
      </c>
      <c r="E751" s="2316">
        <v>30</v>
      </c>
      <c r="F751" s="2406" t="str">
        <f ca="1">IF($E751&gt;$E$12,"",IF(($E751&gt;=F$307),F718-$D751*F$302,INDEX(F722:BM781,F$307,$E751)))</f>
        <v/>
      </c>
      <c r="G751" s="2406" t="str">
        <f ca="1">IF($E751&gt;$E$12,"",IF(($E751&gt;=G$307),G718-$D751*G$302,INDEX(F722:BM781,G$307,$E751)))</f>
        <v/>
      </c>
      <c r="H751" s="2406" t="str">
        <f ca="1">IF($E751&gt;$E$12,"",IF(($E751&gt;=H$307),H718-$D751*H$302,INDEX(F722:BM781,H$307,$E751)))</f>
        <v/>
      </c>
      <c r="I751" s="2406" t="str">
        <f ca="1">IF($E751&gt;$E$12,"",IF(($E751&gt;=I$307),I718-$D751*I$302,INDEX(F722:BM781,I$307,$E751)))</f>
        <v/>
      </c>
      <c r="J751" s="2406" t="str">
        <f ca="1">IF($E751&gt;$E$12,"",IF(($E751&gt;=J$307),J718-$D751*J$302,INDEX(F722:BM781,J$307,$E751)))</f>
        <v/>
      </c>
      <c r="K751" s="2406" t="str">
        <f ca="1">IF($E751&gt;$E$12,"",IF(($E751&gt;=K$307),K718-$D751*K$302,INDEX(F722:BM781,K$307,$E751)))</f>
        <v/>
      </c>
      <c r="L751" s="2406" t="str">
        <f ca="1">IF($E751&gt;$E$12,"",IF(($E751&gt;=L$307),L718-$D751*L$302,INDEX(F722:BM781,L$307,$E751)))</f>
        <v/>
      </c>
      <c r="M751" s="2406" t="str">
        <f ca="1">IF($E751&gt;$E$12,"",IF(($E751&gt;=M$307),M718-$D751*M$302,INDEX(F722:BM781,M$307,$E751)))</f>
        <v/>
      </c>
      <c r="N751" s="2406" t="str">
        <f ca="1">IF($E751&gt;$E$12,"",IF(($E751&gt;=N$307),N718-$D751*N$302,INDEX(F722:BM781,N$307,$E751)))</f>
        <v/>
      </c>
      <c r="O751" s="2406" t="str">
        <f ca="1">IF($E751&gt;$E$12,"",IF(($E751&gt;=O$307),O718-$D751*O$302,INDEX(F722:BM781,O$307,$E751)))</f>
        <v/>
      </c>
      <c r="P751" s="2406" t="str">
        <f ca="1">IF($E751&gt;$E$12,"",IF(($E751&gt;=P$307),P718-$D751*P$302,INDEX(F722:BM781,P$307,$E751)))</f>
        <v/>
      </c>
      <c r="Q751" s="2406" t="str">
        <f ca="1">IF($E751&gt;$E$12,"",IF(($E751&gt;=Q$307),Q718-$D751*Q$302,INDEX(F722:BM781,Q$307,$E751)))</f>
        <v/>
      </c>
      <c r="R751" s="2406" t="str">
        <f ca="1">IF($E751&gt;$E$12,"",IF(($E751&gt;=R$307),R718-$D751*R$302,INDEX(F722:BM781,R$307,$E751)))</f>
        <v/>
      </c>
      <c r="S751" s="2406" t="str">
        <f ca="1">IF($E751&gt;$E$12,"",IF(($E751&gt;=S$307),S718-$D751*S$302,INDEX(F722:BM781,S$307,$E751)))</f>
        <v/>
      </c>
      <c r="T751" s="2406" t="str">
        <f ca="1">IF($E751&gt;$E$12,"",IF(($E751&gt;=T$307),T718-$D751*T$302,INDEX(F722:BM781,T$307,$E751)))</f>
        <v/>
      </c>
      <c r="U751" s="2406" t="str">
        <f ca="1">IF($E751&gt;$E$12,"",IF(($E751&gt;=U$307),U718-$D751*U$302,INDEX(F722:BM781,U$307,$E751)))</f>
        <v/>
      </c>
      <c r="V751" s="2406" t="str">
        <f ca="1">IF($E751&gt;$E$12,"",IF(($E751&gt;=V$307),V718-$D751*V$302,INDEX(F722:BM781,V$307,$E751)))</f>
        <v/>
      </c>
      <c r="W751" s="2406" t="str">
        <f ca="1">IF($E751&gt;$E$12,"",IF(($E751&gt;=W$307),W718-$D751*W$302,INDEX(F722:BM781,W$307,$E751)))</f>
        <v/>
      </c>
      <c r="X751" s="2406" t="str">
        <f ca="1">IF($E751&gt;$E$12,"",IF(($E751&gt;=X$307),X718-$D751*X$302,INDEX(F722:BM781,X$307,$E751)))</f>
        <v/>
      </c>
      <c r="Y751" s="2406" t="str">
        <f ca="1">IF($E751&gt;$E$12,"",IF(($E751&gt;=Y$307),Y718-$D751*Y$302,INDEX(F722:BM781,Y$307,$E751)))</f>
        <v/>
      </c>
      <c r="Z751" s="2406" t="str">
        <f ca="1">IF($E751&gt;$E$12,"",IF(($E751&gt;=Z$307),Z718-$D751*Z$302,INDEX(F722:BM781,Z$307,$E751)))</f>
        <v/>
      </c>
      <c r="AA751" s="2406" t="str">
        <f ca="1">IF($E751&gt;$E$12,"",IF(($E751&gt;=AA$307),AA718-$D751*AA$302,INDEX(F722:BM781,AA$307,$E751)))</f>
        <v/>
      </c>
      <c r="AB751" s="2406" t="str">
        <f ca="1">IF($E751&gt;$E$12,"",IF(($E751&gt;=AB$307),AB718-$D751*AB$302,INDEX(F722:BM781,AB$307,$E751)))</f>
        <v/>
      </c>
      <c r="AC751" s="2406" t="str">
        <f ca="1">IF($E751&gt;$E$12,"",IF(($E751&gt;=AC$307),AC718-$D751*AC$302,INDEX(F722:BM781,AC$307,$E751)))</f>
        <v/>
      </c>
      <c r="AD751" s="2406" t="str">
        <f ca="1">IF($E751&gt;$E$12,"",IF(($E751&gt;=AD$307),AD718-$D751*AD$302,INDEX(F722:BM781,AD$307,$E751)))</f>
        <v/>
      </c>
      <c r="AE751" s="2406" t="str">
        <f ca="1">IF($E751&gt;$E$12,"",IF(($E751&gt;=AE$307),AE718-$D751*AE$302,INDEX(F722:BM781,AE$307,$E751)))</f>
        <v/>
      </c>
      <c r="AF751" s="2406" t="str">
        <f ca="1">IF($E751&gt;$E$12,"",IF(($E751&gt;=AF$307),AF718-$D751*AF$302,INDEX(F722:BM781,AF$307,$E751)))</f>
        <v/>
      </c>
      <c r="AG751" s="2406" t="str">
        <f ca="1">IF($E751&gt;$E$12,"",IF(($E751&gt;=AG$307),AG718-$D751*AG$302,INDEX(F722:BM781,AG$307,$E751)))</f>
        <v/>
      </c>
      <c r="AH751" s="2406" t="str">
        <f ca="1">IF($E751&gt;$E$12,"",IF(($E751&gt;=AH$307),AH718-$D751*AH$302,INDEX(F722:BM781,AH$307,$E751)))</f>
        <v/>
      </c>
      <c r="AI751" s="2406" t="str">
        <f ca="1">IF($E751&gt;$E$12,"",IF(($E751&gt;=AI$307),AI718-$D751*AI$302,INDEX(F722:BM781,AI$307,$E751)))</f>
        <v/>
      </c>
      <c r="AJ751" s="2406" t="str">
        <f ca="1">IF($E751&gt;$E$12,"",IF(($E751&gt;=AJ$307),AJ718-$D751*AJ$302,INDEX(F722:BM781,AJ$307,$E751)))</f>
        <v/>
      </c>
      <c r="AK751" s="2406" t="str">
        <f ca="1">IF($E751&gt;$E$12,"",IF(($E751&gt;=AK$307),AK718-$D751*AK$302,INDEX(F722:BM781,AK$307,$E751)))</f>
        <v/>
      </c>
      <c r="AL751" s="2406" t="str">
        <f ca="1">IF($E751&gt;$E$12,"",IF(($E751&gt;=AL$307),AL718-$D751*AL$302,INDEX(F722:BM781,AL$307,$E751)))</f>
        <v/>
      </c>
      <c r="AM751" s="2406" t="str">
        <f ca="1">IF($E751&gt;$E$12,"",IF(($E751&gt;=AM$307),AM718-$D751*AM$302,INDEX(F722:BM781,AM$307,$E751)))</f>
        <v/>
      </c>
      <c r="AN751" s="2406" t="str">
        <f ca="1">IF($E751&gt;$E$12,"",IF(($E751&gt;=AN$307),AN718-$D751*AN$302,INDEX(F722:BM781,AN$307,$E751)))</f>
        <v/>
      </c>
      <c r="AO751" s="2406" t="str">
        <f ca="1">IF($E751&gt;$E$12,"",IF(($E751&gt;=AO$307),AO718-$D751*AO$302,INDEX(F722:BM781,AO$307,$E751)))</f>
        <v/>
      </c>
      <c r="AP751" s="2406" t="str">
        <f ca="1">IF($E751&gt;$E$12,"",IF(($E751&gt;=AP$307),AP718-$D751*AP$302,INDEX(F722:BM781,AP$307,$E751)))</f>
        <v/>
      </c>
      <c r="AQ751" s="2406" t="str">
        <f ca="1">IF($E751&gt;$E$12,"",IF(($E751&gt;=AQ$307),AQ718-$D751*AQ$302,INDEX(F722:BM781,AQ$307,$E751)))</f>
        <v/>
      </c>
      <c r="AR751" s="2406" t="str">
        <f ca="1">IF($E751&gt;$E$12,"",IF(($E751&gt;=AR$307),AR718-$D751*AR$302,INDEX(F722:BM781,AR$307,$E751)))</f>
        <v/>
      </c>
      <c r="AS751" s="2406" t="str">
        <f ca="1">IF($E751&gt;$E$12,"",IF(($E751&gt;=AS$307),AS718-$D751*AS$302,INDEX(F722:BM781,AS$307,$E751)))</f>
        <v/>
      </c>
      <c r="AT751" s="2406" t="str">
        <f ca="1">IF($E751&gt;$E$12,"",IF(($E751&gt;=AT$307),AT718-$D751*AT$302,INDEX(F722:BM781,AT$307,$E751)))</f>
        <v/>
      </c>
      <c r="AU751" s="2406" t="str">
        <f ca="1">IF($E751&gt;$E$12,"",IF(($E751&gt;=AU$307),AU718-$D751*AU$302,INDEX(F722:BM781,AU$307,$E751)))</f>
        <v/>
      </c>
      <c r="AV751" s="2406" t="str">
        <f ca="1">IF($E751&gt;$E$12,"",IF(($E751&gt;=AV$307),AV718-$D751*AV$302,INDEX(F722:BM781,AV$307,$E751)))</f>
        <v/>
      </c>
      <c r="AW751" s="2406" t="str">
        <f ca="1">IF($E751&gt;$E$12,"",IF(($E751&gt;=AW$307),AW718-$D751*AW$302,INDEX(F722:BM781,AW$307,$E751)))</f>
        <v/>
      </c>
      <c r="AX751" s="2406" t="str">
        <f ca="1">IF($E751&gt;$E$12,"",IF(($E751&gt;=AX$307),AX718-$D751*AX$302,INDEX(F722:BM781,AX$307,$E751)))</f>
        <v/>
      </c>
      <c r="AY751" s="2406" t="str">
        <f ca="1">IF($E751&gt;$E$12,"",IF(($E751&gt;=AY$307),AY718-$D751*AY$302,INDEX(F722:BM781,AY$307,$E751)))</f>
        <v/>
      </c>
      <c r="AZ751" s="2406" t="str">
        <f ca="1">IF($E751&gt;$E$12,"",IF(($E751&gt;=AZ$307),AZ718-$D751*AZ$302,INDEX(F722:BM781,AZ$307,$E751)))</f>
        <v/>
      </c>
      <c r="BA751" s="2406" t="str">
        <f ca="1">IF($E751&gt;$E$12,"",IF(($E751&gt;=BA$307),BA718-$D751*BA$302,INDEX(F722:BM781,BA$307,$E751)))</f>
        <v/>
      </c>
      <c r="BB751" s="2406" t="str">
        <f ca="1">IF($E751&gt;$E$12,"",IF(($E751&gt;=BB$307),BB718-$D751*BB$302,INDEX(F722:BM781,BB$307,$E751)))</f>
        <v/>
      </c>
      <c r="BC751" s="2406" t="str">
        <f ca="1">IF($E751&gt;$E$12,"",IF(($E751&gt;=BC$307),BC718-$D751*BC$302,INDEX(F722:BM781,BC$307,$E751)))</f>
        <v/>
      </c>
      <c r="BD751" s="2406" t="str">
        <f ca="1">IF($E751&gt;$E$12,"",IF(($E751&gt;=BD$307),BD718-$D751*BD$302,INDEX(F722:BM781,BD$307,$E751)))</f>
        <v/>
      </c>
      <c r="BE751" s="2406" t="str">
        <f ca="1">IF($E751&gt;$E$12,"",IF(($E751&gt;=BE$307),BE718-$D751*BE$302,INDEX(F722:BM781,BE$307,$E751)))</f>
        <v/>
      </c>
      <c r="BF751" s="2406" t="str">
        <f ca="1">IF($E751&gt;$E$12,"",IF(($E751&gt;=BF$307),BF718-$D751*BF$302,INDEX(F722:BM781,BF$307,$E751)))</f>
        <v/>
      </c>
      <c r="BG751" s="2406" t="str">
        <f ca="1">IF($E751&gt;$E$12,"",IF(($E751&gt;=BG$307),BG718-$D751*BG$302,INDEX(F722:BM781,BG$307,$E751)))</f>
        <v/>
      </c>
      <c r="BH751" s="2406" t="str">
        <f ca="1">IF($E751&gt;$E$12,"",IF(($E751&gt;=BH$307),BH718-$D751*BH$302,INDEX(F722:BM781,BH$307,$E751)))</f>
        <v/>
      </c>
      <c r="BI751" s="2406" t="str">
        <f ca="1">IF($E751&gt;$E$12,"",IF(($E751&gt;=BI$307),BI718-$D751*BI$302,INDEX(F722:BM781,BI$307,$E751)))</f>
        <v/>
      </c>
      <c r="BJ751" s="2406" t="str">
        <f ca="1">IF($E751&gt;$E$12,"",IF(($E751&gt;=BJ$307),BJ718-$D751*BJ$302,INDEX(F722:BM781,BJ$307,$E751)))</f>
        <v/>
      </c>
      <c r="BK751" s="2406" t="str">
        <f ca="1">IF($E751&gt;$E$12,"",IF(($E751&gt;=BK$307),BK718-$D751*BK$302,INDEX(F722:BM781,BK$307,$E751)))</f>
        <v/>
      </c>
      <c r="BL751" s="2406" t="str">
        <f ca="1">IF($E751&gt;$E$12,"",IF(($E751&gt;=BL$307),BL718-$D751*BL$302,INDEX(F722:BM781,BL$307,$E751)))</f>
        <v/>
      </c>
      <c r="BM751" s="2406" t="str">
        <f ca="1">IF($E751&gt;$E$12,"",IF(($E751&gt;=BM$307),BM718-$D751*BM$302,INDEX(F722:BM781,BM$307,$E751)))</f>
        <v/>
      </c>
    </row>
    <row r="752" spans="3:65" ht="13.5" x14ac:dyDescent="0.25">
      <c r="C752" s="2357"/>
      <c r="D752" s="2405">
        <f ca="1">INDEX(F717:BM717,E752)</f>
        <v>1</v>
      </c>
      <c r="E752" s="2316">
        <v>31</v>
      </c>
      <c r="F752" s="2406" t="str">
        <f ca="1">IF($E752&gt;$E$12,"",IF(($E752&gt;=F$307),F718-$D752*F$302,INDEX(F722:BM781,F$307,$E752)))</f>
        <v/>
      </c>
      <c r="G752" s="2406" t="str">
        <f ca="1">IF($E752&gt;$E$12,"",IF(($E752&gt;=G$307),G718-$D752*G$302,INDEX(F722:BM781,G$307,$E752)))</f>
        <v/>
      </c>
      <c r="H752" s="2406" t="str">
        <f ca="1">IF($E752&gt;$E$12,"",IF(($E752&gt;=H$307),H718-$D752*H$302,INDEX(F722:BM781,H$307,$E752)))</f>
        <v/>
      </c>
      <c r="I752" s="2406" t="str">
        <f ca="1">IF($E752&gt;$E$12,"",IF(($E752&gt;=I$307),I718-$D752*I$302,INDEX(F722:BM781,I$307,$E752)))</f>
        <v/>
      </c>
      <c r="J752" s="2406" t="str">
        <f ca="1">IF($E752&gt;$E$12,"",IF(($E752&gt;=J$307),J718-$D752*J$302,INDEX(F722:BM781,J$307,$E752)))</f>
        <v/>
      </c>
      <c r="K752" s="2406" t="str">
        <f ca="1">IF($E752&gt;$E$12,"",IF(($E752&gt;=K$307),K718-$D752*K$302,INDEX(F722:BM781,K$307,$E752)))</f>
        <v/>
      </c>
      <c r="L752" s="2406" t="str">
        <f ca="1">IF($E752&gt;$E$12,"",IF(($E752&gt;=L$307),L718-$D752*L$302,INDEX(F722:BM781,L$307,$E752)))</f>
        <v/>
      </c>
      <c r="M752" s="2406" t="str">
        <f ca="1">IF($E752&gt;$E$12,"",IF(($E752&gt;=M$307),M718-$D752*M$302,INDEX(F722:BM781,M$307,$E752)))</f>
        <v/>
      </c>
      <c r="N752" s="2406" t="str">
        <f ca="1">IF($E752&gt;$E$12,"",IF(($E752&gt;=N$307),N718-$D752*N$302,INDEX(F722:BM781,N$307,$E752)))</f>
        <v/>
      </c>
      <c r="O752" s="2406" t="str">
        <f ca="1">IF($E752&gt;$E$12,"",IF(($E752&gt;=O$307),O718-$D752*O$302,INDEX(F722:BM781,O$307,$E752)))</f>
        <v/>
      </c>
      <c r="P752" s="2406" t="str">
        <f ca="1">IF($E752&gt;$E$12,"",IF(($E752&gt;=P$307),P718-$D752*P$302,INDEX(F722:BM781,P$307,$E752)))</f>
        <v/>
      </c>
      <c r="Q752" s="2406" t="str">
        <f ca="1">IF($E752&gt;$E$12,"",IF(($E752&gt;=Q$307),Q718-$D752*Q$302,INDEX(F722:BM781,Q$307,$E752)))</f>
        <v/>
      </c>
      <c r="R752" s="2406" t="str">
        <f ca="1">IF($E752&gt;$E$12,"",IF(($E752&gt;=R$307),R718-$D752*R$302,INDEX(F722:BM781,R$307,$E752)))</f>
        <v/>
      </c>
      <c r="S752" s="2406" t="str">
        <f ca="1">IF($E752&gt;$E$12,"",IF(($E752&gt;=S$307),S718-$D752*S$302,INDEX(F722:BM781,S$307,$E752)))</f>
        <v/>
      </c>
      <c r="T752" s="2406" t="str">
        <f ca="1">IF($E752&gt;$E$12,"",IF(($E752&gt;=T$307),T718-$D752*T$302,INDEX(F722:BM781,T$307,$E752)))</f>
        <v/>
      </c>
      <c r="U752" s="2406" t="str">
        <f ca="1">IF($E752&gt;$E$12,"",IF(($E752&gt;=U$307),U718-$D752*U$302,INDEX(F722:BM781,U$307,$E752)))</f>
        <v/>
      </c>
      <c r="V752" s="2406" t="str">
        <f ca="1">IF($E752&gt;$E$12,"",IF(($E752&gt;=V$307),V718-$D752*V$302,INDEX(F722:BM781,V$307,$E752)))</f>
        <v/>
      </c>
      <c r="W752" s="2406" t="str">
        <f ca="1">IF($E752&gt;$E$12,"",IF(($E752&gt;=W$307),W718-$D752*W$302,INDEX(F722:BM781,W$307,$E752)))</f>
        <v/>
      </c>
      <c r="X752" s="2406" t="str">
        <f ca="1">IF($E752&gt;$E$12,"",IF(($E752&gt;=X$307),X718-$D752*X$302,INDEX(F722:BM781,X$307,$E752)))</f>
        <v/>
      </c>
      <c r="Y752" s="2406" t="str">
        <f ca="1">IF($E752&gt;$E$12,"",IF(($E752&gt;=Y$307),Y718-$D752*Y$302,INDEX(F722:BM781,Y$307,$E752)))</f>
        <v/>
      </c>
      <c r="Z752" s="2406" t="str">
        <f ca="1">IF($E752&gt;$E$12,"",IF(($E752&gt;=Z$307),Z718-$D752*Z$302,INDEX(F722:BM781,Z$307,$E752)))</f>
        <v/>
      </c>
      <c r="AA752" s="2406" t="str">
        <f ca="1">IF($E752&gt;$E$12,"",IF(($E752&gt;=AA$307),AA718-$D752*AA$302,INDEX(F722:BM781,AA$307,$E752)))</f>
        <v/>
      </c>
      <c r="AB752" s="2406" t="str">
        <f ca="1">IF($E752&gt;$E$12,"",IF(($E752&gt;=AB$307),AB718-$D752*AB$302,INDEX(F722:BM781,AB$307,$E752)))</f>
        <v/>
      </c>
      <c r="AC752" s="2406" t="str">
        <f ca="1">IF($E752&gt;$E$12,"",IF(($E752&gt;=AC$307),AC718-$D752*AC$302,INDEX(F722:BM781,AC$307,$E752)))</f>
        <v/>
      </c>
      <c r="AD752" s="2406" t="str">
        <f ca="1">IF($E752&gt;$E$12,"",IF(($E752&gt;=AD$307),AD718-$D752*AD$302,INDEX(F722:BM781,AD$307,$E752)))</f>
        <v/>
      </c>
      <c r="AE752" s="2406" t="str">
        <f ca="1">IF($E752&gt;$E$12,"",IF(($E752&gt;=AE$307),AE718-$D752*AE$302,INDEX(F722:BM781,AE$307,$E752)))</f>
        <v/>
      </c>
      <c r="AF752" s="2406" t="str">
        <f ca="1">IF($E752&gt;$E$12,"",IF(($E752&gt;=AF$307),AF718-$D752*AF$302,INDEX(F722:BM781,AF$307,$E752)))</f>
        <v/>
      </c>
      <c r="AG752" s="2406" t="str">
        <f ca="1">IF($E752&gt;$E$12,"",IF(($E752&gt;=AG$307),AG718-$D752*AG$302,INDEX(F722:BM781,AG$307,$E752)))</f>
        <v/>
      </c>
      <c r="AH752" s="2406" t="str">
        <f ca="1">IF($E752&gt;$E$12,"",IF(($E752&gt;=AH$307),AH718-$D752*AH$302,INDEX(F722:BM781,AH$307,$E752)))</f>
        <v/>
      </c>
      <c r="AI752" s="2406" t="str">
        <f ca="1">IF($E752&gt;$E$12,"",IF(($E752&gt;=AI$307),AI718-$D752*AI$302,INDEX(F722:BM781,AI$307,$E752)))</f>
        <v/>
      </c>
      <c r="AJ752" s="2406" t="str">
        <f ca="1">IF($E752&gt;$E$12,"",IF(($E752&gt;=AJ$307),AJ718-$D752*AJ$302,INDEX(F722:BM781,AJ$307,$E752)))</f>
        <v/>
      </c>
      <c r="AK752" s="2406" t="str">
        <f ca="1">IF($E752&gt;$E$12,"",IF(($E752&gt;=AK$307),AK718-$D752*AK$302,INDEX(F722:BM781,AK$307,$E752)))</f>
        <v/>
      </c>
      <c r="AL752" s="2406" t="str">
        <f ca="1">IF($E752&gt;$E$12,"",IF(($E752&gt;=AL$307),AL718-$D752*AL$302,INDEX(F722:BM781,AL$307,$E752)))</f>
        <v/>
      </c>
      <c r="AM752" s="2406" t="str">
        <f ca="1">IF($E752&gt;$E$12,"",IF(($E752&gt;=AM$307),AM718-$D752*AM$302,INDEX(F722:BM781,AM$307,$E752)))</f>
        <v/>
      </c>
      <c r="AN752" s="2406" t="str">
        <f ca="1">IF($E752&gt;$E$12,"",IF(($E752&gt;=AN$307),AN718-$D752*AN$302,INDEX(F722:BM781,AN$307,$E752)))</f>
        <v/>
      </c>
      <c r="AO752" s="2406" t="str">
        <f ca="1">IF($E752&gt;$E$12,"",IF(($E752&gt;=AO$307),AO718-$D752*AO$302,INDEX(F722:BM781,AO$307,$E752)))</f>
        <v/>
      </c>
      <c r="AP752" s="2406" t="str">
        <f ca="1">IF($E752&gt;$E$12,"",IF(($E752&gt;=AP$307),AP718-$D752*AP$302,INDEX(F722:BM781,AP$307,$E752)))</f>
        <v/>
      </c>
      <c r="AQ752" s="2406" t="str">
        <f ca="1">IF($E752&gt;$E$12,"",IF(($E752&gt;=AQ$307),AQ718-$D752*AQ$302,INDEX(F722:BM781,AQ$307,$E752)))</f>
        <v/>
      </c>
      <c r="AR752" s="2406" t="str">
        <f ca="1">IF($E752&gt;$E$12,"",IF(($E752&gt;=AR$307),AR718-$D752*AR$302,INDEX(F722:BM781,AR$307,$E752)))</f>
        <v/>
      </c>
      <c r="AS752" s="2406" t="str">
        <f ca="1">IF($E752&gt;$E$12,"",IF(($E752&gt;=AS$307),AS718-$D752*AS$302,INDEX(F722:BM781,AS$307,$E752)))</f>
        <v/>
      </c>
      <c r="AT752" s="2406" t="str">
        <f ca="1">IF($E752&gt;$E$12,"",IF(($E752&gt;=AT$307),AT718-$D752*AT$302,INDEX(F722:BM781,AT$307,$E752)))</f>
        <v/>
      </c>
      <c r="AU752" s="2406" t="str">
        <f ca="1">IF($E752&gt;$E$12,"",IF(($E752&gt;=AU$307),AU718-$D752*AU$302,INDEX(F722:BM781,AU$307,$E752)))</f>
        <v/>
      </c>
      <c r="AV752" s="2406" t="str">
        <f ca="1">IF($E752&gt;$E$12,"",IF(($E752&gt;=AV$307),AV718-$D752*AV$302,INDEX(F722:BM781,AV$307,$E752)))</f>
        <v/>
      </c>
      <c r="AW752" s="2406" t="str">
        <f ca="1">IF($E752&gt;$E$12,"",IF(($E752&gt;=AW$307),AW718-$D752*AW$302,INDEX(F722:BM781,AW$307,$E752)))</f>
        <v/>
      </c>
      <c r="AX752" s="2406" t="str">
        <f ca="1">IF($E752&gt;$E$12,"",IF(($E752&gt;=AX$307),AX718-$D752*AX$302,INDEX(F722:BM781,AX$307,$E752)))</f>
        <v/>
      </c>
      <c r="AY752" s="2406" t="str">
        <f ca="1">IF($E752&gt;$E$12,"",IF(($E752&gt;=AY$307),AY718-$D752*AY$302,INDEX(F722:BM781,AY$307,$E752)))</f>
        <v/>
      </c>
      <c r="AZ752" s="2406" t="str">
        <f ca="1">IF($E752&gt;$E$12,"",IF(($E752&gt;=AZ$307),AZ718-$D752*AZ$302,INDEX(F722:BM781,AZ$307,$E752)))</f>
        <v/>
      </c>
      <c r="BA752" s="2406" t="str">
        <f ca="1">IF($E752&gt;$E$12,"",IF(($E752&gt;=BA$307),BA718-$D752*BA$302,INDEX(F722:BM781,BA$307,$E752)))</f>
        <v/>
      </c>
      <c r="BB752" s="2406" t="str">
        <f ca="1">IF($E752&gt;$E$12,"",IF(($E752&gt;=BB$307),BB718-$D752*BB$302,INDEX(F722:BM781,BB$307,$E752)))</f>
        <v/>
      </c>
      <c r="BC752" s="2406" t="str">
        <f ca="1">IF($E752&gt;$E$12,"",IF(($E752&gt;=BC$307),BC718-$D752*BC$302,INDEX(F722:BM781,BC$307,$E752)))</f>
        <v/>
      </c>
      <c r="BD752" s="2406" t="str">
        <f ca="1">IF($E752&gt;$E$12,"",IF(($E752&gt;=BD$307),BD718-$D752*BD$302,INDEX(F722:BM781,BD$307,$E752)))</f>
        <v/>
      </c>
      <c r="BE752" s="2406" t="str">
        <f ca="1">IF($E752&gt;$E$12,"",IF(($E752&gt;=BE$307),BE718-$D752*BE$302,INDEX(F722:BM781,BE$307,$E752)))</f>
        <v/>
      </c>
      <c r="BF752" s="2406" t="str">
        <f ca="1">IF($E752&gt;$E$12,"",IF(($E752&gt;=BF$307),BF718-$D752*BF$302,INDEX(F722:BM781,BF$307,$E752)))</f>
        <v/>
      </c>
      <c r="BG752" s="2406" t="str">
        <f ca="1">IF($E752&gt;$E$12,"",IF(($E752&gt;=BG$307),BG718-$D752*BG$302,INDEX(F722:BM781,BG$307,$E752)))</f>
        <v/>
      </c>
      <c r="BH752" s="2406" t="str">
        <f ca="1">IF($E752&gt;$E$12,"",IF(($E752&gt;=BH$307),BH718-$D752*BH$302,INDEX(F722:BM781,BH$307,$E752)))</f>
        <v/>
      </c>
      <c r="BI752" s="2406" t="str">
        <f ca="1">IF($E752&gt;$E$12,"",IF(($E752&gt;=BI$307),BI718-$D752*BI$302,INDEX(F722:BM781,BI$307,$E752)))</f>
        <v/>
      </c>
      <c r="BJ752" s="2406" t="str">
        <f ca="1">IF($E752&gt;$E$12,"",IF(($E752&gt;=BJ$307),BJ718-$D752*BJ$302,INDEX(F722:BM781,BJ$307,$E752)))</f>
        <v/>
      </c>
      <c r="BK752" s="2406" t="str">
        <f ca="1">IF($E752&gt;$E$12,"",IF(($E752&gt;=BK$307),BK718-$D752*BK$302,INDEX(F722:BM781,BK$307,$E752)))</f>
        <v/>
      </c>
      <c r="BL752" s="2406" t="str">
        <f ca="1">IF($E752&gt;$E$12,"",IF(($E752&gt;=BL$307),BL718-$D752*BL$302,INDEX(F722:BM781,BL$307,$E752)))</f>
        <v/>
      </c>
      <c r="BM752" s="2406" t="str">
        <f ca="1">IF($E752&gt;$E$12,"",IF(($E752&gt;=BM$307),BM718-$D752*BM$302,INDEX(F722:BM781,BM$307,$E752)))</f>
        <v/>
      </c>
    </row>
    <row r="753" spans="3:65" ht="13.5" x14ac:dyDescent="0.25">
      <c r="C753" s="2357"/>
      <c r="D753" s="2405">
        <f ca="1">INDEX(F717:BM717,E753)</f>
        <v>1</v>
      </c>
      <c r="E753" s="2316">
        <v>32</v>
      </c>
      <c r="F753" s="2406" t="str">
        <f ca="1">IF($E753&gt;$E$12,"",IF(($E753&gt;=F$307),F718-$D753*F$302,INDEX(F722:BM781,F$307,$E753)))</f>
        <v/>
      </c>
      <c r="G753" s="2406" t="str">
        <f ca="1">IF($E753&gt;$E$12,"",IF(($E753&gt;=G$307),G718-$D753*G$302,INDEX(F722:BM781,G$307,$E753)))</f>
        <v/>
      </c>
      <c r="H753" s="2406" t="str">
        <f ca="1">IF($E753&gt;$E$12,"",IF(($E753&gt;=H$307),H718-$D753*H$302,INDEX(F722:BM781,H$307,$E753)))</f>
        <v/>
      </c>
      <c r="I753" s="2406" t="str">
        <f ca="1">IF($E753&gt;$E$12,"",IF(($E753&gt;=I$307),I718-$D753*I$302,INDEX(F722:BM781,I$307,$E753)))</f>
        <v/>
      </c>
      <c r="J753" s="2406" t="str">
        <f ca="1">IF($E753&gt;$E$12,"",IF(($E753&gt;=J$307),J718-$D753*J$302,INDEX(F722:BM781,J$307,$E753)))</f>
        <v/>
      </c>
      <c r="K753" s="2406" t="str">
        <f ca="1">IF($E753&gt;$E$12,"",IF(($E753&gt;=K$307),K718-$D753*K$302,INDEX(F722:BM781,K$307,$E753)))</f>
        <v/>
      </c>
      <c r="L753" s="2406" t="str">
        <f ca="1">IF($E753&gt;$E$12,"",IF(($E753&gt;=L$307),L718-$D753*L$302,INDEX(F722:BM781,L$307,$E753)))</f>
        <v/>
      </c>
      <c r="M753" s="2406" t="str">
        <f ca="1">IF($E753&gt;$E$12,"",IF(($E753&gt;=M$307),M718-$D753*M$302,INDEX(F722:BM781,M$307,$E753)))</f>
        <v/>
      </c>
      <c r="N753" s="2406" t="str">
        <f ca="1">IF($E753&gt;$E$12,"",IF(($E753&gt;=N$307),N718-$D753*N$302,INDEX(F722:BM781,N$307,$E753)))</f>
        <v/>
      </c>
      <c r="O753" s="2406" t="str">
        <f ca="1">IF($E753&gt;$E$12,"",IF(($E753&gt;=O$307),O718-$D753*O$302,INDEX(F722:BM781,O$307,$E753)))</f>
        <v/>
      </c>
      <c r="P753" s="2406" t="str">
        <f ca="1">IF($E753&gt;$E$12,"",IF(($E753&gt;=P$307),P718-$D753*P$302,INDEX(F722:BM781,P$307,$E753)))</f>
        <v/>
      </c>
      <c r="Q753" s="2406" t="str">
        <f ca="1">IF($E753&gt;$E$12,"",IF(($E753&gt;=Q$307),Q718-$D753*Q$302,INDEX(F722:BM781,Q$307,$E753)))</f>
        <v/>
      </c>
      <c r="R753" s="2406" t="str">
        <f ca="1">IF($E753&gt;$E$12,"",IF(($E753&gt;=R$307),R718-$D753*R$302,INDEX(F722:BM781,R$307,$E753)))</f>
        <v/>
      </c>
      <c r="S753" s="2406" t="str">
        <f ca="1">IF($E753&gt;$E$12,"",IF(($E753&gt;=S$307),S718-$D753*S$302,INDEX(F722:BM781,S$307,$E753)))</f>
        <v/>
      </c>
      <c r="T753" s="2406" t="str">
        <f ca="1">IF($E753&gt;$E$12,"",IF(($E753&gt;=T$307),T718-$D753*T$302,INDEX(F722:BM781,T$307,$E753)))</f>
        <v/>
      </c>
      <c r="U753" s="2406" t="str">
        <f ca="1">IF($E753&gt;$E$12,"",IF(($E753&gt;=U$307),U718-$D753*U$302,INDEX(F722:BM781,U$307,$E753)))</f>
        <v/>
      </c>
      <c r="V753" s="2406" t="str">
        <f ca="1">IF($E753&gt;$E$12,"",IF(($E753&gt;=V$307),V718-$D753*V$302,INDEX(F722:BM781,V$307,$E753)))</f>
        <v/>
      </c>
      <c r="W753" s="2406" t="str">
        <f ca="1">IF($E753&gt;$E$12,"",IF(($E753&gt;=W$307),W718-$D753*W$302,INDEX(F722:BM781,W$307,$E753)))</f>
        <v/>
      </c>
      <c r="X753" s="2406" t="str">
        <f ca="1">IF($E753&gt;$E$12,"",IF(($E753&gt;=X$307),X718-$D753*X$302,INDEX(F722:BM781,X$307,$E753)))</f>
        <v/>
      </c>
      <c r="Y753" s="2406" t="str">
        <f ca="1">IF($E753&gt;$E$12,"",IF(($E753&gt;=Y$307),Y718-$D753*Y$302,INDEX(F722:BM781,Y$307,$E753)))</f>
        <v/>
      </c>
      <c r="Z753" s="2406" t="str">
        <f ca="1">IF($E753&gt;$E$12,"",IF(($E753&gt;=Z$307),Z718-$D753*Z$302,INDEX(F722:BM781,Z$307,$E753)))</f>
        <v/>
      </c>
      <c r="AA753" s="2406" t="str">
        <f ca="1">IF($E753&gt;$E$12,"",IF(($E753&gt;=AA$307),AA718-$D753*AA$302,INDEX(F722:BM781,AA$307,$E753)))</f>
        <v/>
      </c>
      <c r="AB753" s="2406" t="str">
        <f ca="1">IF($E753&gt;$E$12,"",IF(($E753&gt;=AB$307),AB718-$D753*AB$302,INDEX(F722:BM781,AB$307,$E753)))</f>
        <v/>
      </c>
      <c r="AC753" s="2406" t="str">
        <f ca="1">IF($E753&gt;$E$12,"",IF(($E753&gt;=AC$307),AC718-$D753*AC$302,INDEX(F722:BM781,AC$307,$E753)))</f>
        <v/>
      </c>
      <c r="AD753" s="2406" t="str">
        <f ca="1">IF($E753&gt;$E$12,"",IF(($E753&gt;=AD$307),AD718-$D753*AD$302,INDEX(F722:BM781,AD$307,$E753)))</f>
        <v/>
      </c>
      <c r="AE753" s="2406" t="str">
        <f ca="1">IF($E753&gt;$E$12,"",IF(($E753&gt;=AE$307),AE718-$D753*AE$302,INDEX(F722:BM781,AE$307,$E753)))</f>
        <v/>
      </c>
      <c r="AF753" s="2406" t="str">
        <f ca="1">IF($E753&gt;$E$12,"",IF(($E753&gt;=AF$307),AF718-$D753*AF$302,INDEX(F722:BM781,AF$307,$E753)))</f>
        <v/>
      </c>
      <c r="AG753" s="2406" t="str">
        <f ca="1">IF($E753&gt;$E$12,"",IF(($E753&gt;=AG$307),AG718-$D753*AG$302,INDEX(F722:BM781,AG$307,$E753)))</f>
        <v/>
      </c>
      <c r="AH753" s="2406" t="str">
        <f ca="1">IF($E753&gt;$E$12,"",IF(($E753&gt;=AH$307),AH718-$D753*AH$302,INDEX(F722:BM781,AH$307,$E753)))</f>
        <v/>
      </c>
      <c r="AI753" s="2406" t="str">
        <f ca="1">IF($E753&gt;$E$12,"",IF(($E753&gt;=AI$307),AI718-$D753*AI$302,INDEX(F722:BM781,AI$307,$E753)))</f>
        <v/>
      </c>
      <c r="AJ753" s="2406" t="str">
        <f ca="1">IF($E753&gt;$E$12,"",IF(($E753&gt;=AJ$307),AJ718-$D753*AJ$302,INDEX(F722:BM781,AJ$307,$E753)))</f>
        <v/>
      </c>
      <c r="AK753" s="2406" t="str">
        <f ca="1">IF($E753&gt;$E$12,"",IF(($E753&gt;=AK$307),AK718-$D753*AK$302,INDEX(F722:BM781,AK$307,$E753)))</f>
        <v/>
      </c>
      <c r="AL753" s="2406" t="str">
        <f ca="1">IF($E753&gt;$E$12,"",IF(($E753&gt;=AL$307),AL718-$D753*AL$302,INDEX(F722:BM781,AL$307,$E753)))</f>
        <v/>
      </c>
      <c r="AM753" s="2406" t="str">
        <f ca="1">IF($E753&gt;$E$12,"",IF(($E753&gt;=AM$307),AM718-$D753*AM$302,INDEX(F722:BM781,AM$307,$E753)))</f>
        <v/>
      </c>
      <c r="AN753" s="2406" t="str">
        <f ca="1">IF($E753&gt;$E$12,"",IF(($E753&gt;=AN$307),AN718-$D753*AN$302,INDEX(F722:BM781,AN$307,$E753)))</f>
        <v/>
      </c>
      <c r="AO753" s="2406" t="str">
        <f ca="1">IF($E753&gt;$E$12,"",IF(($E753&gt;=AO$307),AO718-$D753*AO$302,INDEX(F722:BM781,AO$307,$E753)))</f>
        <v/>
      </c>
      <c r="AP753" s="2406" t="str">
        <f ca="1">IF($E753&gt;$E$12,"",IF(($E753&gt;=AP$307),AP718-$D753*AP$302,INDEX(F722:BM781,AP$307,$E753)))</f>
        <v/>
      </c>
      <c r="AQ753" s="2406" t="str">
        <f ca="1">IF($E753&gt;$E$12,"",IF(($E753&gt;=AQ$307),AQ718-$D753*AQ$302,INDEX(F722:BM781,AQ$307,$E753)))</f>
        <v/>
      </c>
      <c r="AR753" s="2406" t="str">
        <f ca="1">IF($E753&gt;$E$12,"",IF(($E753&gt;=AR$307),AR718-$D753*AR$302,INDEX(F722:BM781,AR$307,$E753)))</f>
        <v/>
      </c>
      <c r="AS753" s="2406" t="str">
        <f ca="1">IF($E753&gt;$E$12,"",IF(($E753&gt;=AS$307),AS718-$D753*AS$302,INDEX(F722:BM781,AS$307,$E753)))</f>
        <v/>
      </c>
      <c r="AT753" s="2406" t="str">
        <f ca="1">IF($E753&gt;$E$12,"",IF(($E753&gt;=AT$307),AT718-$D753*AT$302,INDEX(F722:BM781,AT$307,$E753)))</f>
        <v/>
      </c>
      <c r="AU753" s="2406" t="str">
        <f ca="1">IF($E753&gt;$E$12,"",IF(($E753&gt;=AU$307),AU718-$D753*AU$302,INDEX(F722:BM781,AU$307,$E753)))</f>
        <v/>
      </c>
      <c r="AV753" s="2406" t="str">
        <f ca="1">IF($E753&gt;$E$12,"",IF(($E753&gt;=AV$307),AV718-$D753*AV$302,INDEX(F722:BM781,AV$307,$E753)))</f>
        <v/>
      </c>
      <c r="AW753" s="2406" t="str">
        <f ca="1">IF($E753&gt;$E$12,"",IF(($E753&gt;=AW$307),AW718-$D753*AW$302,INDEX(F722:BM781,AW$307,$E753)))</f>
        <v/>
      </c>
      <c r="AX753" s="2406" t="str">
        <f ca="1">IF($E753&gt;$E$12,"",IF(($E753&gt;=AX$307),AX718-$D753*AX$302,INDEX(F722:BM781,AX$307,$E753)))</f>
        <v/>
      </c>
      <c r="AY753" s="2406" t="str">
        <f ca="1">IF($E753&gt;$E$12,"",IF(($E753&gt;=AY$307),AY718-$D753*AY$302,INDEX(F722:BM781,AY$307,$E753)))</f>
        <v/>
      </c>
      <c r="AZ753" s="2406" t="str">
        <f ca="1">IF($E753&gt;$E$12,"",IF(($E753&gt;=AZ$307),AZ718-$D753*AZ$302,INDEX(F722:BM781,AZ$307,$E753)))</f>
        <v/>
      </c>
      <c r="BA753" s="2406" t="str">
        <f ca="1">IF($E753&gt;$E$12,"",IF(($E753&gt;=BA$307),BA718-$D753*BA$302,INDEX(F722:BM781,BA$307,$E753)))</f>
        <v/>
      </c>
      <c r="BB753" s="2406" t="str">
        <f ca="1">IF($E753&gt;$E$12,"",IF(($E753&gt;=BB$307),BB718-$D753*BB$302,INDEX(F722:BM781,BB$307,$E753)))</f>
        <v/>
      </c>
      <c r="BC753" s="2406" t="str">
        <f ca="1">IF($E753&gt;$E$12,"",IF(($E753&gt;=BC$307),BC718-$D753*BC$302,INDEX(F722:BM781,BC$307,$E753)))</f>
        <v/>
      </c>
      <c r="BD753" s="2406" t="str">
        <f ca="1">IF($E753&gt;$E$12,"",IF(($E753&gt;=BD$307),BD718-$D753*BD$302,INDEX(F722:BM781,BD$307,$E753)))</f>
        <v/>
      </c>
      <c r="BE753" s="2406" t="str">
        <f ca="1">IF($E753&gt;$E$12,"",IF(($E753&gt;=BE$307),BE718-$D753*BE$302,INDEX(F722:BM781,BE$307,$E753)))</f>
        <v/>
      </c>
      <c r="BF753" s="2406" t="str">
        <f ca="1">IF($E753&gt;$E$12,"",IF(($E753&gt;=BF$307),BF718-$D753*BF$302,INDEX(F722:BM781,BF$307,$E753)))</f>
        <v/>
      </c>
      <c r="BG753" s="2406" t="str">
        <f ca="1">IF($E753&gt;$E$12,"",IF(($E753&gt;=BG$307),BG718-$D753*BG$302,INDEX(F722:BM781,BG$307,$E753)))</f>
        <v/>
      </c>
      <c r="BH753" s="2406" t="str">
        <f ca="1">IF($E753&gt;$E$12,"",IF(($E753&gt;=BH$307),BH718-$D753*BH$302,INDEX(F722:BM781,BH$307,$E753)))</f>
        <v/>
      </c>
      <c r="BI753" s="2406" t="str">
        <f ca="1">IF($E753&gt;$E$12,"",IF(($E753&gt;=BI$307),BI718-$D753*BI$302,INDEX(F722:BM781,BI$307,$E753)))</f>
        <v/>
      </c>
      <c r="BJ753" s="2406" t="str">
        <f ca="1">IF($E753&gt;$E$12,"",IF(($E753&gt;=BJ$307),BJ718-$D753*BJ$302,INDEX(F722:BM781,BJ$307,$E753)))</f>
        <v/>
      </c>
      <c r="BK753" s="2406" t="str">
        <f ca="1">IF($E753&gt;$E$12,"",IF(($E753&gt;=BK$307),BK718-$D753*BK$302,INDEX(F722:BM781,BK$307,$E753)))</f>
        <v/>
      </c>
      <c r="BL753" s="2406" t="str">
        <f ca="1">IF($E753&gt;$E$12,"",IF(($E753&gt;=BL$307),BL718-$D753*BL$302,INDEX(F722:BM781,BL$307,$E753)))</f>
        <v/>
      </c>
      <c r="BM753" s="2406" t="str">
        <f ca="1">IF($E753&gt;$E$12,"",IF(($E753&gt;=BM$307),BM718-$D753*BM$302,INDEX(F722:BM781,BM$307,$E753)))</f>
        <v/>
      </c>
    </row>
    <row r="754" spans="3:65" ht="13.5" x14ac:dyDescent="0.25">
      <c r="C754" s="2357"/>
      <c r="D754" s="2405">
        <f ca="1">INDEX(F717:BM717,E754)</f>
        <v>1</v>
      </c>
      <c r="E754" s="2316">
        <v>33</v>
      </c>
      <c r="F754" s="2406" t="str">
        <f ca="1">IF($E754&gt;$E$12,"",IF(($E754&gt;=F$307),F718-$D754*F$302,INDEX(F722:BM781,F$307,$E754)))</f>
        <v/>
      </c>
      <c r="G754" s="2406" t="str">
        <f ca="1">IF($E754&gt;$E$12,"",IF(($E754&gt;=G$307),G718-$D754*G$302,INDEX(F722:BM781,G$307,$E754)))</f>
        <v/>
      </c>
      <c r="H754" s="2406" t="str">
        <f ca="1">IF($E754&gt;$E$12,"",IF(($E754&gt;=H$307),H718-$D754*H$302,INDEX(F722:BM781,H$307,$E754)))</f>
        <v/>
      </c>
      <c r="I754" s="2406" t="str">
        <f ca="1">IF($E754&gt;$E$12,"",IF(($E754&gt;=I$307),I718-$D754*I$302,INDEX(F722:BM781,I$307,$E754)))</f>
        <v/>
      </c>
      <c r="J754" s="2406" t="str">
        <f ca="1">IF($E754&gt;$E$12,"",IF(($E754&gt;=J$307),J718-$D754*J$302,INDEX(F722:BM781,J$307,$E754)))</f>
        <v/>
      </c>
      <c r="K754" s="2406" t="str">
        <f ca="1">IF($E754&gt;$E$12,"",IF(($E754&gt;=K$307),K718-$D754*K$302,INDEX(F722:BM781,K$307,$E754)))</f>
        <v/>
      </c>
      <c r="L754" s="2406" t="str">
        <f ca="1">IF($E754&gt;$E$12,"",IF(($E754&gt;=L$307),L718-$D754*L$302,INDEX(F722:BM781,L$307,$E754)))</f>
        <v/>
      </c>
      <c r="M754" s="2406" t="str">
        <f ca="1">IF($E754&gt;$E$12,"",IF(($E754&gt;=M$307),M718-$D754*M$302,INDEX(F722:BM781,M$307,$E754)))</f>
        <v/>
      </c>
      <c r="N754" s="2406" t="str">
        <f ca="1">IF($E754&gt;$E$12,"",IF(($E754&gt;=N$307),N718-$D754*N$302,INDEX(F722:BM781,N$307,$E754)))</f>
        <v/>
      </c>
      <c r="O754" s="2406" t="str">
        <f ca="1">IF($E754&gt;$E$12,"",IF(($E754&gt;=O$307),O718-$D754*O$302,INDEX(F722:BM781,O$307,$E754)))</f>
        <v/>
      </c>
      <c r="P754" s="2406" t="str">
        <f ca="1">IF($E754&gt;$E$12,"",IF(($E754&gt;=P$307),P718-$D754*P$302,INDEX(F722:BM781,P$307,$E754)))</f>
        <v/>
      </c>
      <c r="Q754" s="2406" t="str">
        <f ca="1">IF($E754&gt;$E$12,"",IF(($E754&gt;=Q$307),Q718-$D754*Q$302,INDEX(F722:BM781,Q$307,$E754)))</f>
        <v/>
      </c>
      <c r="R754" s="2406" t="str">
        <f ca="1">IF($E754&gt;$E$12,"",IF(($E754&gt;=R$307),R718-$D754*R$302,INDEX(F722:BM781,R$307,$E754)))</f>
        <v/>
      </c>
      <c r="S754" s="2406" t="str">
        <f ca="1">IF($E754&gt;$E$12,"",IF(($E754&gt;=S$307),S718-$D754*S$302,INDEX(F722:BM781,S$307,$E754)))</f>
        <v/>
      </c>
      <c r="T754" s="2406" t="str">
        <f ca="1">IF($E754&gt;$E$12,"",IF(($E754&gt;=T$307),T718-$D754*T$302,INDEX(F722:BM781,T$307,$E754)))</f>
        <v/>
      </c>
      <c r="U754" s="2406" t="str">
        <f ca="1">IF($E754&gt;$E$12,"",IF(($E754&gt;=U$307),U718-$D754*U$302,INDEX(F722:BM781,U$307,$E754)))</f>
        <v/>
      </c>
      <c r="V754" s="2406" t="str">
        <f ca="1">IF($E754&gt;$E$12,"",IF(($E754&gt;=V$307),V718-$D754*V$302,INDEX(F722:BM781,V$307,$E754)))</f>
        <v/>
      </c>
      <c r="W754" s="2406" t="str">
        <f ca="1">IF($E754&gt;$E$12,"",IF(($E754&gt;=W$307),W718-$D754*W$302,INDEX(F722:BM781,W$307,$E754)))</f>
        <v/>
      </c>
      <c r="X754" s="2406" t="str">
        <f ca="1">IF($E754&gt;$E$12,"",IF(($E754&gt;=X$307),X718-$D754*X$302,INDEX(F722:BM781,X$307,$E754)))</f>
        <v/>
      </c>
      <c r="Y754" s="2406" t="str">
        <f ca="1">IF($E754&gt;$E$12,"",IF(($E754&gt;=Y$307),Y718-$D754*Y$302,INDEX(F722:BM781,Y$307,$E754)))</f>
        <v/>
      </c>
      <c r="Z754" s="2406" t="str">
        <f ca="1">IF($E754&gt;$E$12,"",IF(($E754&gt;=Z$307),Z718-$D754*Z$302,INDEX(F722:BM781,Z$307,$E754)))</f>
        <v/>
      </c>
      <c r="AA754" s="2406" t="str">
        <f ca="1">IF($E754&gt;$E$12,"",IF(($E754&gt;=AA$307),AA718-$D754*AA$302,INDEX(F722:BM781,AA$307,$E754)))</f>
        <v/>
      </c>
      <c r="AB754" s="2406" t="str">
        <f ca="1">IF($E754&gt;$E$12,"",IF(($E754&gt;=AB$307),AB718-$D754*AB$302,INDEX(F722:BM781,AB$307,$E754)))</f>
        <v/>
      </c>
      <c r="AC754" s="2406" t="str">
        <f ca="1">IF($E754&gt;$E$12,"",IF(($E754&gt;=AC$307),AC718-$D754*AC$302,INDEX(F722:BM781,AC$307,$E754)))</f>
        <v/>
      </c>
      <c r="AD754" s="2406" t="str">
        <f ca="1">IF($E754&gt;$E$12,"",IF(($E754&gt;=AD$307),AD718-$D754*AD$302,INDEX(F722:BM781,AD$307,$E754)))</f>
        <v/>
      </c>
      <c r="AE754" s="2406" t="str">
        <f ca="1">IF($E754&gt;$E$12,"",IF(($E754&gt;=AE$307),AE718-$D754*AE$302,INDEX(F722:BM781,AE$307,$E754)))</f>
        <v/>
      </c>
      <c r="AF754" s="2406" t="str">
        <f ca="1">IF($E754&gt;$E$12,"",IF(($E754&gt;=AF$307),AF718-$D754*AF$302,INDEX(F722:BM781,AF$307,$E754)))</f>
        <v/>
      </c>
      <c r="AG754" s="2406" t="str">
        <f ca="1">IF($E754&gt;$E$12,"",IF(($E754&gt;=AG$307),AG718-$D754*AG$302,INDEX(F722:BM781,AG$307,$E754)))</f>
        <v/>
      </c>
      <c r="AH754" s="2406" t="str">
        <f ca="1">IF($E754&gt;$E$12,"",IF(($E754&gt;=AH$307),AH718-$D754*AH$302,INDEX(F722:BM781,AH$307,$E754)))</f>
        <v/>
      </c>
      <c r="AI754" s="2406" t="str">
        <f ca="1">IF($E754&gt;$E$12,"",IF(($E754&gt;=AI$307),AI718-$D754*AI$302,INDEX(F722:BM781,AI$307,$E754)))</f>
        <v/>
      </c>
      <c r="AJ754" s="2406" t="str">
        <f ca="1">IF($E754&gt;$E$12,"",IF(($E754&gt;=AJ$307),AJ718-$D754*AJ$302,INDEX(F722:BM781,AJ$307,$E754)))</f>
        <v/>
      </c>
      <c r="AK754" s="2406" t="str">
        <f ca="1">IF($E754&gt;$E$12,"",IF(($E754&gt;=AK$307),AK718-$D754*AK$302,INDEX(F722:BM781,AK$307,$E754)))</f>
        <v/>
      </c>
      <c r="AL754" s="2406" t="str">
        <f ca="1">IF($E754&gt;$E$12,"",IF(($E754&gt;=AL$307),AL718-$D754*AL$302,INDEX(F722:BM781,AL$307,$E754)))</f>
        <v/>
      </c>
      <c r="AM754" s="2406" t="str">
        <f ca="1">IF($E754&gt;$E$12,"",IF(($E754&gt;=AM$307),AM718-$D754*AM$302,INDEX(F722:BM781,AM$307,$E754)))</f>
        <v/>
      </c>
      <c r="AN754" s="2406" t="str">
        <f ca="1">IF($E754&gt;$E$12,"",IF(($E754&gt;=AN$307),AN718-$D754*AN$302,INDEX(F722:BM781,AN$307,$E754)))</f>
        <v/>
      </c>
      <c r="AO754" s="2406" t="str">
        <f ca="1">IF($E754&gt;$E$12,"",IF(($E754&gt;=AO$307),AO718-$D754*AO$302,INDEX(F722:BM781,AO$307,$E754)))</f>
        <v/>
      </c>
      <c r="AP754" s="2406" t="str">
        <f ca="1">IF($E754&gt;$E$12,"",IF(($E754&gt;=AP$307),AP718-$D754*AP$302,INDEX(F722:BM781,AP$307,$E754)))</f>
        <v/>
      </c>
      <c r="AQ754" s="2406" t="str">
        <f ca="1">IF($E754&gt;$E$12,"",IF(($E754&gt;=AQ$307),AQ718-$D754*AQ$302,INDEX(F722:BM781,AQ$307,$E754)))</f>
        <v/>
      </c>
      <c r="AR754" s="2406" t="str">
        <f ca="1">IF($E754&gt;$E$12,"",IF(($E754&gt;=AR$307),AR718-$D754*AR$302,INDEX(F722:BM781,AR$307,$E754)))</f>
        <v/>
      </c>
      <c r="AS754" s="2406" t="str">
        <f ca="1">IF($E754&gt;$E$12,"",IF(($E754&gt;=AS$307),AS718-$D754*AS$302,INDEX(F722:BM781,AS$307,$E754)))</f>
        <v/>
      </c>
      <c r="AT754" s="2406" t="str">
        <f ca="1">IF($E754&gt;$E$12,"",IF(($E754&gt;=AT$307),AT718-$D754*AT$302,INDEX(F722:BM781,AT$307,$E754)))</f>
        <v/>
      </c>
      <c r="AU754" s="2406" t="str">
        <f ca="1">IF($E754&gt;$E$12,"",IF(($E754&gt;=AU$307),AU718-$D754*AU$302,INDEX(F722:BM781,AU$307,$E754)))</f>
        <v/>
      </c>
      <c r="AV754" s="2406" t="str">
        <f ca="1">IF($E754&gt;$E$12,"",IF(($E754&gt;=AV$307),AV718-$D754*AV$302,INDEX(F722:BM781,AV$307,$E754)))</f>
        <v/>
      </c>
      <c r="AW754" s="2406" t="str">
        <f ca="1">IF($E754&gt;$E$12,"",IF(($E754&gt;=AW$307),AW718-$D754*AW$302,INDEX(F722:BM781,AW$307,$E754)))</f>
        <v/>
      </c>
      <c r="AX754" s="2406" t="str">
        <f ca="1">IF($E754&gt;$E$12,"",IF(($E754&gt;=AX$307),AX718-$D754*AX$302,INDEX(F722:BM781,AX$307,$E754)))</f>
        <v/>
      </c>
      <c r="AY754" s="2406" t="str">
        <f ca="1">IF($E754&gt;$E$12,"",IF(($E754&gt;=AY$307),AY718-$D754*AY$302,INDEX(F722:BM781,AY$307,$E754)))</f>
        <v/>
      </c>
      <c r="AZ754" s="2406" t="str">
        <f ca="1">IF($E754&gt;$E$12,"",IF(($E754&gt;=AZ$307),AZ718-$D754*AZ$302,INDEX(F722:BM781,AZ$307,$E754)))</f>
        <v/>
      </c>
      <c r="BA754" s="2406" t="str">
        <f ca="1">IF($E754&gt;$E$12,"",IF(($E754&gt;=BA$307),BA718-$D754*BA$302,INDEX(F722:BM781,BA$307,$E754)))</f>
        <v/>
      </c>
      <c r="BB754" s="2406" t="str">
        <f ca="1">IF($E754&gt;$E$12,"",IF(($E754&gt;=BB$307),BB718-$D754*BB$302,INDEX(F722:BM781,BB$307,$E754)))</f>
        <v/>
      </c>
      <c r="BC754" s="2406" t="str">
        <f ca="1">IF($E754&gt;$E$12,"",IF(($E754&gt;=BC$307),BC718-$D754*BC$302,INDEX(F722:BM781,BC$307,$E754)))</f>
        <v/>
      </c>
      <c r="BD754" s="2406" t="str">
        <f ca="1">IF($E754&gt;$E$12,"",IF(($E754&gt;=BD$307),BD718-$D754*BD$302,INDEX(F722:BM781,BD$307,$E754)))</f>
        <v/>
      </c>
      <c r="BE754" s="2406" t="str">
        <f ca="1">IF($E754&gt;$E$12,"",IF(($E754&gt;=BE$307),BE718-$D754*BE$302,INDEX(F722:BM781,BE$307,$E754)))</f>
        <v/>
      </c>
      <c r="BF754" s="2406" t="str">
        <f ca="1">IF($E754&gt;$E$12,"",IF(($E754&gt;=BF$307),BF718-$D754*BF$302,INDEX(F722:BM781,BF$307,$E754)))</f>
        <v/>
      </c>
      <c r="BG754" s="2406" t="str">
        <f ca="1">IF($E754&gt;$E$12,"",IF(($E754&gt;=BG$307),BG718-$D754*BG$302,INDEX(F722:BM781,BG$307,$E754)))</f>
        <v/>
      </c>
      <c r="BH754" s="2406" t="str">
        <f ca="1">IF($E754&gt;$E$12,"",IF(($E754&gt;=BH$307),BH718-$D754*BH$302,INDEX(F722:BM781,BH$307,$E754)))</f>
        <v/>
      </c>
      <c r="BI754" s="2406" t="str">
        <f ca="1">IF($E754&gt;$E$12,"",IF(($E754&gt;=BI$307),BI718-$D754*BI$302,INDEX(F722:BM781,BI$307,$E754)))</f>
        <v/>
      </c>
      <c r="BJ754" s="2406" t="str">
        <f ca="1">IF($E754&gt;$E$12,"",IF(($E754&gt;=BJ$307),BJ718-$D754*BJ$302,INDEX(F722:BM781,BJ$307,$E754)))</f>
        <v/>
      </c>
      <c r="BK754" s="2406" t="str">
        <f ca="1">IF($E754&gt;$E$12,"",IF(($E754&gt;=BK$307),BK718-$D754*BK$302,INDEX(F722:BM781,BK$307,$E754)))</f>
        <v/>
      </c>
      <c r="BL754" s="2406" t="str">
        <f ca="1">IF($E754&gt;$E$12,"",IF(($E754&gt;=BL$307),BL718-$D754*BL$302,INDEX(F722:BM781,BL$307,$E754)))</f>
        <v/>
      </c>
      <c r="BM754" s="2406" t="str">
        <f ca="1">IF($E754&gt;$E$12,"",IF(($E754&gt;=BM$307),BM718-$D754*BM$302,INDEX(F722:BM781,BM$307,$E754)))</f>
        <v/>
      </c>
    </row>
    <row r="755" spans="3:65" ht="13.5" x14ac:dyDescent="0.25">
      <c r="C755" s="2357"/>
      <c r="D755" s="2405">
        <f ca="1">INDEX(F717:BM717,E755)</f>
        <v>1</v>
      </c>
      <c r="E755" s="2316">
        <v>34</v>
      </c>
      <c r="F755" s="2406" t="str">
        <f ca="1">IF($E755&gt;$E$12,"",IF(($E755&gt;=F$307),F718-$D755*F$302,INDEX(F722:BM781,F$307,$E755)))</f>
        <v/>
      </c>
      <c r="G755" s="2406" t="str">
        <f ca="1">IF($E755&gt;$E$12,"",IF(($E755&gt;=G$307),G718-$D755*G$302,INDEX(F722:BM781,G$307,$E755)))</f>
        <v/>
      </c>
      <c r="H755" s="2406" t="str">
        <f ca="1">IF($E755&gt;$E$12,"",IF(($E755&gt;=H$307),H718-$D755*H$302,INDEX(F722:BM781,H$307,$E755)))</f>
        <v/>
      </c>
      <c r="I755" s="2406" t="str">
        <f ca="1">IF($E755&gt;$E$12,"",IF(($E755&gt;=I$307),I718-$D755*I$302,INDEX(F722:BM781,I$307,$E755)))</f>
        <v/>
      </c>
      <c r="J755" s="2406" t="str">
        <f ca="1">IF($E755&gt;$E$12,"",IF(($E755&gt;=J$307),J718-$D755*J$302,INDEX(F722:BM781,J$307,$E755)))</f>
        <v/>
      </c>
      <c r="K755" s="2406" t="str">
        <f ca="1">IF($E755&gt;$E$12,"",IF(($E755&gt;=K$307),K718-$D755*K$302,INDEX(F722:BM781,K$307,$E755)))</f>
        <v/>
      </c>
      <c r="L755" s="2406" t="str">
        <f ca="1">IF($E755&gt;$E$12,"",IF(($E755&gt;=L$307),L718-$D755*L$302,INDEX(F722:BM781,L$307,$E755)))</f>
        <v/>
      </c>
      <c r="M755" s="2406" t="str">
        <f ca="1">IF($E755&gt;$E$12,"",IF(($E755&gt;=M$307),M718-$D755*M$302,INDEX(F722:BM781,M$307,$E755)))</f>
        <v/>
      </c>
      <c r="N755" s="2406" t="str">
        <f ca="1">IF($E755&gt;$E$12,"",IF(($E755&gt;=N$307),N718-$D755*N$302,INDEX(F722:BM781,N$307,$E755)))</f>
        <v/>
      </c>
      <c r="O755" s="2406" t="str">
        <f ca="1">IF($E755&gt;$E$12,"",IF(($E755&gt;=O$307),O718-$D755*O$302,INDEX(F722:BM781,O$307,$E755)))</f>
        <v/>
      </c>
      <c r="P755" s="2406" t="str">
        <f ca="1">IF($E755&gt;$E$12,"",IF(($E755&gt;=P$307),P718-$D755*P$302,INDEX(F722:BM781,P$307,$E755)))</f>
        <v/>
      </c>
      <c r="Q755" s="2406" t="str">
        <f ca="1">IF($E755&gt;$E$12,"",IF(($E755&gt;=Q$307),Q718-$D755*Q$302,INDEX(F722:BM781,Q$307,$E755)))</f>
        <v/>
      </c>
      <c r="R755" s="2406" t="str">
        <f ca="1">IF($E755&gt;$E$12,"",IF(($E755&gt;=R$307),R718-$D755*R$302,INDEX(F722:BM781,R$307,$E755)))</f>
        <v/>
      </c>
      <c r="S755" s="2406" t="str">
        <f ca="1">IF($E755&gt;$E$12,"",IF(($E755&gt;=S$307),S718-$D755*S$302,INDEX(F722:BM781,S$307,$E755)))</f>
        <v/>
      </c>
      <c r="T755" s="2406" t="str">
        <f ca="1">IF($E755&gt;$E$12,"",IF(($E755&gt;=T$307),T718-$D755*T$302,INDEX(F722:BM781,T$307,$E755)))</f>
        <v/>
      </c>
      <c r="U755" s="2406" t="str">
        <f ca="1">IF($E755&gt;$E$12,"",IF(($E755&gt;=U$307),U718-$D755*U$302,INDEX(F722:BM781,U$307,$E755)))</f>
        <v/>
      </c>
      <c r="V755" s="2406" t="str">
        <f ca="1">IF($E755&gt;$E$12,"",IF(($E755&gt;=V$307),V718-$D755*V$302,INDEX(F722:BM781,V$307,$E755)))</f>
        <v/>
      </c>
      <c r="W755" s="2406" t="str">
        <f ca="1">IF($E755&gt;$E$12,"",IF(($E755&gt;=W$307),W718-$D755*W$302,INDEX(F722:BM781,W$307,$E755)))</f>
        <v/>
      </c>
      <c r="X755" s="2406" t="str">
        <f ca="1">IF($E755&gt;$E$12,"",IF(($E755&gt;=X$307),X718-$D755*X$302,INDEX(F722:BM781,X$307,$E755)))</f>
        <v/>
      </c>
      <c r="Y755" s="2406" t="str">
        <f ca="1">IF($E755&gt;$E$12,"",IF(($E755&gt;=Y$307),Y718-$D755*Y$302,INDEX(F722:BM781,Y$307,$E755)))</f>
        <v/>
      </c>
      <c r="Z755" s="2406" t="str">
        <f ca="1">IF($E755&gt;$E$12,"",IF(($E755&gt;=Z$307),Z718-$D755*Z$302,INDEX(F722:BM781,Z$307,$E755)))</f>
        <v/>
      </c>
      <c r="AA755" s="2406" t="str">
        <f ca="1">IF($E755&gt;$E$12,"",IF(($E755&gt;=AA$307),AA718-$D755*AA$302,INDEX(F722:BM781,AA$307,$E755)))</f>
        <v/>
      </c>
      <c r="AB755" s="2406" t="str">
        <f ca="1">IF($E755&gt;$E$12,"",IF(($E755&gt;=AB$307),AB718-$D755*AB$302,INDEX(F722:BM781,AB$307,$E755)))</f>
        <v/>
      </c>
      <c r="AC755" s="2406" t="str">
        <f ca="1">IF($E755&gt;$E$12,"",IF(($E755&gt;=AC$307),AC718-$D755*AC$302,INDEX(F722:BM781,AC$307,$E755)))</f>
        <v/>
      </c>
      <c r="AD755" s="2406" t="str">
        <f ca="1">IF($E755&gt;$E$12,"",IF(($E755&gt;=AD$307),AD718-$D755*AD$302,INDEX(F722:BM781,AD$307,$E755)))</f>
        <v/>
      </c>
      <c r="AE755" s="2406" t="str">
        <f ca="1">IF($E755&gt;$E$12,"",IF(($E755&gt;=AE$307),AE718-$D755*AE$302,INDEX(F722:BM781,AE$307,$E755)))</f>
        <v/>
      </c>
      <c r="AF755" s="2406" t="str">
        <f ca="1">IF($E755&gt;$E$12,"",IF(($E755&gt;=AF$307),AF718-$D755*AF$302,INDEX(F722:BM781,AF$307,$E755)))</f>
        <v/>
      </c>
      <c r="AG755" s="2406" t="str">
        <f ca="1">IF($E755&gt;$E$12,"",IF(($E755&gt;=AG$307),AG718-$D755*AG$302,INDEX(F722:BM781,AG$307,$E755)))</f>
        <v/>
      </c>
      <c r="AH755" s="2406" t="str">
        <f ca="1">IF($E755&gt;$E$12,"",IF(($E755&gt;=AH$307),AH718-$D755*AH$302,INDEX(F722:BM781,AH$307,$E755)))</f>
        <v/>
      </c>
      <c r="AI755" s="2406" t="str">
        <f ca="1">IF($E755&gt;$E$12,"",IF(($E755&gt;=AI$307),AI718-$D755*AI$302,INDEX(F722:BM781,AI$307,$E755)))</f>
        <v/>
      </c>
      <c r="AJ755" s="2406" t="str">
        <f ca="1">IF($E755&gt;$E$12,"",IF(($E755&gt;=AJ$307),AJ718-$D755*AJ$302,INDEX(F722:BM781,AJ$307,$E755)))</f>
        <v/>
      </c>
      <c r="AK755" s="2406" t="str">
        <f ca="1">IF($E755&gt;$E$12,"",IF(($E755&gt;=AK$307),AK718-$D755*AK$302,INDEX(F722:BM781,AK$307,$E755)))</f>
        <v/>
      </c>
      <c r="AL755" s="2406" t="str">
        <f ca="1">IF($E755&gt;$E$12,"",IF(($E755&gt;=AL$307),AL718-$D755*AL$302,INDEX(F722:BM781,AL$307,$E755)))</f>
        <v/>
      </c>
      <c r="AM755" s="2406" t="str">
        <f ca="1">IF($E755&gt;$E$12,"",IF(($E755&gt;=AM$307),AM718-$D755*AM$302,INDEX(F722:BM781,AM$307,$E755)))</f>
        <v/>
      </c>
      <c r="AN755" s="2406" t="str">
        <f ca="1">IF($E755&gt;$E$12,"",IF(($E755&gt;=AN$307),AN718-$D755*AN$302,INDEX(F722:BM781,AN$307,$E755)))</f>
        <v/>
      </c>
      <c r="AO755" s="2406" t="str">
        <f ca="1">IF($E755&gt;$E$12,"",IF(($E755&gt;=AO$307),AO718-$D755*AO$302,INDEX(F722:BM781,AO$307,$E755)))</f>
        <v/>
      </c>
      <c r="AP755" s="2406" t="str">
        <f ca="1">IF($E755&gt;$E$12,"",IF(($E755&gt;=AP$307),AP718-$D755*AP$302,INDEX(F722:BM781,AP$307,$E755)))</f>
        <v/>
      </c>
      <c r="AQ755" s="2406" t="str">
        <f ca="1">IF($E755&gt;$E$12,"",IF(($E755&gt;=AQ$307),AQ718-$D755*AQ$302,INDEX(F722:BM781,AQ$307,$E755)))</f>
        <v/>
      </c>
      <c r="AR755" s="2406" t="str">
        <f ca="1">IF($E755&gt;$E$12,"",IF(($E755&gt;=AR$307),AR718-$D755*AR$302,INDEX(F722:BM781,AR$307,$E755)))</f>
        <v/>
      </c>
      <c r="AS755" s="2406" t="str">
        <f ca="1">IF($E755&gt;$E$12,"",IF(($E755&gt;=AS$307),AS718-$D755*AS$302,INDEX(F722:BM781,AS$307,$E755)))</f>
        <v/>
      </c>
      <c r="AT755" s="2406" t="str">
        <f ca="1">IF($E755&gt;$E$12,"",IF(($E755&gt;=AT$307),AT718-$D755*AT$302,INDEX(F722:BM781,AT$307,$E755)))</f>
        <v/>
      </c>
      <c r="AU755" s="2406" t="str">
        <f ca="1">IF($E755&gt;$E$12,"",IF(($E755&gt;=AU$307),AU718-$D755*AU$302,INDEX(F722:BM781,AU$307,$E755)))</f>
        <v/>
      </c>
      <c r="AV755" s="2406" t="str">
        <f ca="1">IF($E755&gt;$E$12,"",IF(($E755&gt;=AV$307),AV718-$D755*AV$302,INDEX(F722:BM781,AV$307,$E755)))</f>
        <v/>
      </c>
      <c r="AW755" s="2406" t="str">
        <f ca="1">IF($E755&gt;$E$12,"",IF(($E755&gt;=AW$307),AW718-$D755*AW$302,INDEX(F722:BM781,AW$307,$E755)))</f>
        <v/>
      </c>
      <c r="AX755" s="2406" t="str">
        <f ca="1">IF($E755&gt;$E$12,"",IF(($E755&gt;=AX$307),AX718-$D755*AX$302,INDEX(F722:BM781,AX$307,$E755)))</f>
        <v/>
      </c>
      <c r="AY755" s="2406" t="str">
        <f ca="1">IF($E755&gt;$E$12,"",IF(($E755&gt;=AY$307),AY718-$D755*AY$302,INDEX(F722:BM781,AY$307,$E755)))</f>
        <v/>
      </c>
      <c r="AZ755" s="2406" t="str">
        <f ca="1">IF($E755&gt;$E$12,"",IF(($E755&gt;=AZ$307),AZ718-$D755*AZ$302,INDEX(F722:BM781,AZ$307,$E755)))</f>
        <v/>
      </c>
      <c r="BA755" s="2406" t="str">
        <f ca="1">IF($E755&gt;$E$12,"",IF(($E755&gt;=BA$307),BA718-$D755*BA$302,INDEX(F722:BM781,BA$307,$E755)))</f>
        <v/>
      </c>
      <c r="BB755" s="2406" t="str">
        <f ca="1">IF($E755&gt;$E$12,"",IF(($E755&gt;=BB$307),BB718-$D755*BB$302,INDEX(F722:BM781,BB$307,$E755)))</f>
        <v/>
      </c>
      <c r="BC755" s="2406" t="str">
        <f ca="1">IF($E755&gt;$E$12,"",IF(($E755&gt;=BC$307),BC718-$D755*BC$302,INDEX(F722:BM781,BC$307,$E755)))</f>
        <v/>
      </c>
      <c r="BD755" s="2406" t="str">
        <f ca="1">IF($E755&gt;$E$12,"",IF(($E755&gt;=BD$307),BD718-$D755*BD$302,INDEX(F722:BM781,BD$307,$E755)))</f>
        <v/>
      </c>
      <c r="BE755" s="2406" t="str">
        <f ca="1">IF($E755&gt;$E$12,"",IF(($E755&gt;=BE$307),BE718-$D755*BE$302,INDEX(F722:BM781,BE$307,$E755)))</f>
        <v/>
      </c>
      <c r="BF755" s="2406" t="str">
        <f ca="1">IF($E755&gt;$E$12,"",IF(($E755&gt;=BF$307),BF718-$D755*BF$302,INDEX(F722:BM781,BF$307,$E755)))</f>
        <v/>
      </c>
      <c r="BG755" s="2406" t="str">
        <f ca="1">IF($E755&gt;$E$12,"",IF(($E755&gt;=BG$307),BG718-$D755*BG$302,INDEX(F722:BM781,BG$307,$E755)))</f>
        <v/>
      </c>
      <c r="BH755" s="2406" t="str">
        <f ca="1">IF($E755&gt;$E$12,"",IF(($E755&gt;=BH$307),BH718-$D755*BH$302,INDEX(F722:BM781,BH$307,$E755)))</f>
        <v/>
      </c>
      <c r="BI755" s="2406" t="str">
        <f ca="1">IF($E755&gt;$E$12,"",IF(($E755&gt;=BI$307),BI718-$D755*BI$302,INDEX(F722:BM781,BI$307,$E755)))</f>
        <v/>
      </c>
      <c r="BJ755" s="2406" t="str">
        <f ca="1">IF($E755&gt;$E$12,"",IF(($E755&gt;=BJ$307),BJ718-$D755*BJ$302,INDEX(F722:BM781,BJ$307,$E755)))</f>
        <v/>
      </c>
      <c r="BK755" s="2406" t="str">
        <f ca="1">IF($E755&gt;$E$12,"",IF(($E755&gt;=BK$307),BK718-$D755*BK$302,INDEX(F722:BM781,BK$307,$E755)))</f>
        <v/>
      </c>
      <c r="BL755" s="2406" t="str">
        <f ca="1">IF($E755&gt;$E$12,"",IF(($E755&gt;=BL$307),BL718-$D755*BL$302,INDEX(F722:BM781,BL$307,$E755)))</f>
        <v/>
      </c>
      <c r="BM755" s="2406" t="str">
        <f ca="1">IF($E755&gt;$E$12,"",IF(($E755&gt;=BM$307),BM718-$D755*BM$302,INDEX(F722:BM781,BM$307,$E755)))</f>
        <v/>
      </c>
    </row>
    <row r="756" spans="3:65" ht="13.5" x14ac:dyDescent="0.25">
      <c r="C756" s="2357"/>
      <c r="D756" s="2405">
        <f ca="1">INDEX(F717:BM717,E756)</f>
        <v>1</v>
      </c>
      <c r="E756" s="2316">
        <v>35</v>
      </c>
      <c r="F756" s="2406" t="str">
        <f ca="1">IF($E756&gt;$E$12,"",IF(($E756&gt;=F$307),F718-$D756*F$302,INDEX(F722:BM781,F$307,$E756)))</f>
        <v/>
      </c>
      <c r="G756" s="2406" t="str">
        <f ca="1">IF($E756&gt;$E$12,"",IF(($E756&gt;=G$307),G718-$D756*G$302,INDEX(F722:BM781,G$307,$E756)))</f>
        <v/>
      </c>
      <c r="H756" s="2406" t="str">
        <f ca="1">IF($E756&gt;$E$12,"",IF(($E756&gt;=H$307),H718-$D756*H$302,INDEX(F722:BM781,H$307,$E756)))</f>
        <v/>
      </c>
      <c r="I756" s="2406" t="str">
        <f ca="1">IF($E756&gt;$E$12,"",IF(($E756&gt;=I$307),I718-$D756*I$302,INDEX(F722:BM781,I$307,$E756)))</f>
        <v/>
      </c>
      <c r="J756" s="2406" t="str">
        <f ca="1">IF($E756&gt;$E$12,"",IF(($E756&gt;=J$307),J718-$D756*J$302,INDEX(F722:BM781,J$307,$E756)))</f>
        <v/>
      </c>
      <c r="K756" s="2406" t="str">
        <f ca="1">IF($E756&gt;$E$12,"",IF(($E756&gt;=K$307),K718-$D756*K$302,INDEX(F722:BM781,K$307,$E756)))</f>
        <v/>
      </c>
      <c r="L756" s="2406" t="str">
        <f ca="1">IF($E756&gt;$E$12,"",IF(($E756&gt;=L$307),L718-$D756*L$302,INDEX(F722:BM781,L$307,$E756)))</f>
        <v/>
      </c>
      <c r="M756" s="2406" t="str">
        <f ca="1">IF($E756&gt;$E$12,"",IF(($E756&gt;=M$307),M718-$D756*M$302,INDEX(F722:BM781,M$307,$E756)))</f>
        <v/>
      </c>
      <c r="N756" s="2406" t="str">
        <f ca="1">IF($E756&gt;$E$12,"",IF(($E756&gt;=N$307),N718-$D756*N$302,INDEX(F722:BM781,N$307,$E756)))</f>
        <v/>
      </c>
      <c r="O756" s="2406" t="str">
        <f ca="1">IF($E756&gt;$E$12,"",IF(($E756&gt;=O$307),O718-$D756*O$302,INDEX(F722:BM781,O$307,$E756)))</f>
        <v/>
      </c>
      <c r="P756" s="2406" t="str">
        <f ca="1">IF($E756&gt;$E$12,"",IF(($E756&gt;=P$307),P718-$D756*P$302,INDEX(F722:BM781,P$307,$E756)))</f>
        <v/>
      </c>
      <c r="Q756" s="2406" t="str">
        <f ca="1">IF($E756&gt;$E$12,"",IF(($E756&gt;=Q$307),Q718-$D756*Q$302,INDEX(F722:BM781,Q$307,$E756)))</f>
        <v/>
      </c>
      <c r="R756" s="2406" t="str">
        <f ca="1">IF($E756&gt;$E$12,"",IF(($E756&gt;=R$307),R718-$D756*R$302,INDEX(F722:BM781,R$307,$E756)))</f>
        <v/>
      </c>
      <c r="S756" s="2406" t="str">
        <f ca="1">IF($E756&gt;$E$12,"",IF(($E756&gt;=S$307),S718-$D756*S$302,INDEX(F722:BM781,S$307,$E756)))</f>
        <v/>
      </c>
      <c r="T756" s="2406" t="str">
        <f ca="1">IF($E756&gt;$E$12,"",IF(($E756&gt;=T$307),T718-$D756*T$302,INDEX(F722:BM781,T$307,$E756)))</f>
        <v/>
      </c>
      <c r="U756" s="2406" t="str">
        <f ca="1">IF($E756&gt;$E$12,"",IF(($E756&gt;=U$307),U718-$D756*U$302,INDEX(F722:BM781,U$307,$E756)))</f>
        <v/>
      </c>
      <c r="V756" s="2406" t="str">
        <f ca="1">IF($E756&gt;$E$12,"",IF(($E756&gt;=V$307),V718-$D756*V$302,INDEX(F722:BM781,V$307,$E756)))</f>
        <v/>
      </c>
      <c r="W756" s="2406" t="str">
        <f ca="1">IF($E756&gt;$E$12,"",IF(($E756&gt;=W$307),W718-$D756*W$302,INDEX(F722:BM781,W$307,$E756)))</f>
        <v/>
      </c>
      <c r="X756" s="2406" t="str">
        <f ca="1">IF($E756&gt;$E$12,"",IF(($E756&gt;=X$307),X718-$D756*X$302,INDEX(F722:BM781,X$307,$E756)))</f>
        <v/>
      </c>
      <c r="Y756" s="2406" t="str">
        <f ca="1">IF($E756&gt;$E$12,"",IF(($E756&gt;=Y$307),Y718-$D756*Y$302,INDEX(F722:BM781,Y$307,$E756)))</f>
        <v/>
      </c>
      <c r="Z756" s="2406" t="str">
        <f ca="1">IF($E756&gt;$E$12,"",IF(($E756&gt;=Z$307),Z718-$D756*Z$302,INDEX(F722:BM781,Z$307,$E756)))</f>
        <v/>
      </c>
      <c r="AA756" s="2406" t="str">
        <f ca="1">IF($E756&gt;$E$12,"",IF(($E756&gt;=AA$307),AA718-$D756*AA$302,INDEX(F722:BM781,AA$307,$E756)))</f>
        <v/>
      </c>
      <c r="AB756" s="2406" t="str">
        <f ca="1">IF($E756&gt;$E$12,"",IF(($E756&gt;=AB$307),AB718-$D756*AB$302,INDEX(F722:BM781,AB$307,$E756)))</f>
        <v/>
      </c>
      <c r="AC756" s="2406" t="str">
        <f ca="1">IF($E756&gt;$E$12,"",IF(($E756&gt;=AC$307),AC718-$D756*AC$302,INDEX(F722:BM781,AC$307,$E756)))</f>
        <v/>
      </c>
      <c r="AD756" s="2406" t="str">
        <f ca="1">IF($E756&gt;$E$12,"",IF(($E756&gt;=AD$307),AD718-$D756*AD$302,INDEX(F722:BM781,AD$307,$E756)))</f>
        <v/>
      </c>
      <c r="AE756" s="2406" t="str">
        <f ca="1">IF($E756&gt;$E$12,"",IF(($E756&gt;=AE$307),AE718-$D756*AE$302,INDEX(F722:BM781,AE$307,$E756)))</f>
        <v/>
      </c>
      <c r="AF756" s="2406" t="str">
        <f ca="1">IF($E756&gt;$E$12,"",IF(($E756&gt;=AF$307),AF718-$D756*AF$302,INDEX(F722:BM781,AF$307,$E756)))</f>
        <v/>
      </c>
      <c r="AG756" s="2406" t="str">
        <f ca="1">IF($E756&gt;$E$12,"",IF(($E756&gt;=AG$307),AG718-$D756*AG$302,INDEX(F722:BM781,AG$307,$E756)))</f>
        <v/>
      </c>
      <c r="AH756" s="2406" t="str">
        <f ca="1">IF($E756&gt;$E$12,"",IF(($E756&gt;=AH$307),AH718-$D756*AH$302,INDEX(F722:BM781,AH$307,$E756)))</f>
        <v/>
      </c>
      <c r="AI756" s="2406" t="str">
        <f ca="1">IF($E756&gt;$E$12,"",IF(($E756&gt;=AI$307),AI718-$D756*AI$302,INDEX(F722:BM781,AI$307,$E756)))</f>
        <v/>
      </c>
      <c r="AJ756" s="2406" t="str">
        <f ca="1">IF($E756&gt;$E$12,"",IF(($E756&gt;=AJ$307),AJ718-$D756*AJ$302,INDEX(F722:BM781,AJ$307,$E756)))</f>
        <v/>
      </c>
      <c r="AK756" s="2406" t="str">
        <f ca="1">IF($E756&gt;$E$12,"",IF(($E756&gt;=AK$307),AK718-$D756*AK$302,INDEX(F722:BM781,AK$307,$E756)))</f>
        <v/>
      </c>
      <c r="AL756" s="2406" t="str">
        <f ca="1">IF($E756&gt;$E$12,"",IF(($E756&gt;=AL$307),AL718-$D756*AL$302,INDEX(F722:BM781,AL$307,$E756)))</f>
        <v/>
      </c>
      <c r="AM756" s="2406" t="str">
        <f ca="1">IF($E756&gt;$E$12,"",IF(($E756&gt;=AM$307),AM718-$D756*AM$302,INDEX(F722:BM781,AM$307,$E756)))</f>
        <v/>
      </c>
      <c r="AN756" s="2406" t="str">
        <f ca="1">IF($E756&gt;$E$12,"",IF(($E756&gt;=AN$307),AN718-$D756*AN$302,INDEX(F722:BM781,AN$307,$E756)))</f>
        <v/>
      </c>
      <c r="AO756" s="2406" t="str">
        <f ca="1">IF($E756&gt;$E$12,"",IF(($E756&gt;=AO$307),AO718-$D756*AO$302,INDEX(F722:BM781,AO$307,$E756)))</f>
        <v/>
      </c>
      <c r="AP756" s="2406" t="str">
        <f ca="1">IF($E756&gt;$E$12,"",IF(($E756&gt;=AP$307),AP718-$D756*AP$302,INDEX(F722:BM781,AP$307,$E756)))</f>
        <v/>
      </c>
      <c r="AQ756" s="2406" t="str">
        <f ca="1">IF($E756&gt;$E$12,"",IF(($E756&gt;=AQ$307),AQ718-$D756*AQ$302,INDEX(F722:BM781,AQ$307,$E756)))</f>
        <v/>
      </c>
      <c r="AR756" s="2406" t="str">
        <f ca="1">IF($E756&gt;$E$12,"",IF(($E756&gt;=AR$307),AR718-$D756*AR$302,INDEX(F722:BM781,AR$307,$E756)))</f>
        <v/>
      </c>
      <c r="AS756" s="2406" t="str">
        <f ca="1">IF($E756&gt;$E$12,"",IF(($E756&gt;=AS$307),AS718-$D756*AS$302,INDEX(F722:BM781,AS$307,$E756)))</f>
        <v/>
      </c>
      <c r="AT756" s="2406" t="str">
        <f ca="1">IF($E756&gt;$E$12,"",IF(($E756&gt;=AT$307),AT718-$D756*AT$302,INDEX(F722:BM781,AT$307,$E756)))</f>
        <v/>
      </c>
      <c r="AU756" s="2406" t="str">
        <f ca="1">IF($E756&gt;$E$12,"",IF(($E756&gt;=AU$307),AU718-$D756*AU$302,INDEX(F722:BM781,AU$307,$E756)))</f>
        <v/>
      </c>
      <c r="AV756" s="2406" t="str">
        <f ca="1">IF($E756&gt;$E$12,"",IF(($E756&gt;=AV$307),AV718-$D756*AV$302,INDEX(F722:BM781,AV$307,$E756)))</f>
        <v/>
      </c>
      <c r="AW756" s="2406" t="str">
        <f ca="1">IF($E756&gt;$E$12,"",IF(($E756&gt;=AW$307),AW718-$D756*AW$302,INDEX(F722:BM781,AW$307,$E756)))</f>
        <v/>
      </c>
      <c r="AX756" s="2406" t="str">
        <f ca="1">IF($E756&gt;$E$12,"",IF(($E756&gt;=AX$307),AX718-$D756*AX$302,INDEX(F722:BM781,AX$307,$E756)))</f>
        <v/>
      </c>
      <c r="AY756" s="2406" t="str">
        <f ca="1">IF($E756&gt;$E$12,"",IF(($E756&gt;=AY$307),AY718-$D756*AY$302,INDEX(F722:BM781,AY$307,$E756)))</f>
        <v/>
      </c>
      <c r="AZ756" s="2406" t="str">
        <f ca="1">IF($E756&gt;$E$12,"",IF(($E756&gt;=AZ$307),AZ718-$D756*AZ$302,INDEX(F722:BM781,AZ$307,$E756)))</f>
        <v/>
      </c>
      <c r="BA756" s="2406" t="str">
        <f ca="1">IF($E756&gt;$E$12,"",IF(($E756&gt;=BA$307),BA718-$D756*BA$302,INDEX(F722:BM781,BA$307,$E756)))</f>
        <v/>
      </c>
      <c r="BB756" s="2406" t="str">
        <f ca="1">IF($E756&gt;$E$12,"",IF(($E756&gt;=BB$307),BB718-$D756*BB$302,INDEX(F722:BM781,BB$307,$E756)))</f>
        <v/>
      </c>
      <c r="BC756" s="2406" t="str">
        <f ca="1">IF($E756&gt;$E$12,"",IF(($E756&gt;=BC$307),BC718-$D756*BC$302,INDEX(F722:BM781,BC$307,$E756)))</f>
        <v/>
      </c>
      <c r="BD756" s="2406" t="str">
        <f ca="1">IF($E756&gt;$E$12,"",IF(($E756&gt;=BD$307),BD718-$D756*BD$302,INDEX(F722:BM781,BD$307,$E756)))</f>
        <v/>
      </c>
      <c r="BE756" s="2406" t="str">
        <f ca="1">IF($E756&gt;$E$12,"",IF(($E756&gt;=BE$307),BE718-$D756*BE$302,INDEX(F722:BM781,BE$307,$E756)))</f>
        <v/>
      </c>
      <c r="BF756" s="2406" t="str">
        <f ca="1">IF($E756&gt;$E$12,"",IF(($E756&gt;=BF$307),BF718-$D756*BF$302,INDEX(F722:BM781,BF$307,$E756)))</f>
        <v/>
      </c>
      <c r="BG756" s="2406" t="str">
        <f ca="1">IF($E756&gt;$E$12,"",IF(($E756&gt;=BG$307),BG718-$D756*BG$302,INDEX(F722:BM781,BG$307,$E756)))</f>
        <v/>
      </c>
      <c r="BH756" s="2406" t="str">
        <f ca="1">IF($E756&gt;$E$12,"",IF(($E756&gt;=BH$307),BH718-$D756*BH$302,INDEX(F722:BM781,BH$307,$E756)))</f>
        <v/>
      </c>
      <c r="BI756" s="2406" t="str">
        <f ca="1">IF($E756&gt;$E$12,"",IF(($E756&gt;=BI$307),BI718-$D756*BI$302,INDEX(F722:BM781,BI$307,$E756)))</f>
        <v/>
      </c>
      <c r="BJ756" s="2406" t="str">
        <f ca="1">IF($E756&gt;$E$12,"",IF(($E756&gt;=BJ$307),BJ718-$D756*BJ$302,INDEX(F722:BM781,BJ$307,$E756)))</f>
        <v/>
      </c>
      <c r="BK756" s="2406" t="str">
        <f ca="1">IF($E756&gt;$E$12,"",IF(($E756&gt;=BK$307),BK718-$D756*BK$302,INDEX(F722:BM781,BK$307,$E756)))</f>
        <v/>
      </c>
      <c r="BL756" s="2406" t="str">
        <f ca="1">IF($E756&gt;$E$12,"",IF(($E756&gt;=BL$307),BL718-$D756*BL$302,INDEX(F722:BM781,BL$307,$E756)))</f>
        <v/>
      </c>
      <c r="BM756" s="2406" t="str">
        <f ca="1">IF($E756&gt;$E$12,"",IF(($E756&gt;=BM$307),BM718-$D756*BM$302,INDEX(F722:BM781,BM$307,$E756)))</f>
        <v/>
      </c>
    </row>
    <row r="757" spans="3:65" ht="13.5" x14ac:dyDescent="0.25">
      <c r="C757" s="2357"/>
      <c r="D757" s="2405">
        <f ca="1">INDEX(F717:BM717,E757)</f>
        <v>1</v>
      </c>
      <c r="E757" s="2316">
        <v>36</v>
      </c>
      <c r="F757" s="2406" t="str">
        <f ca="1">IF($E757&gt;$E$12,"",IF(($E757&gt;=F$307),F718-$D757*F$302,INDEX(F722:BM781,F$307,$E757)))</f>
        <v/>
      </c>
      <c r="G757" s="2406" t="str">
        <f ca="1">IF($E757&gt;$E$12,"",IF(($E757&gt;=G$307),G718-$D757*G$302,INDEX(F722:BM781,G$307,$E757)))</f>
        <v/>
      </c>
      <c r="H757" s="2406" t="str">
        <f ca="1">IF($E757&gt;$E$12,"",IF(($E757&gt;=H$307),H718-$D757*H$302,INDEX(F722:BM781,H$307,$E757)))</f>
        <v/>
      </c>
      <c r="I757" s="2406" t="str">
        <f ca="1">IF($E757&gt;$E$12,"",IF(($E757&gt;=I$307),I718-$D757*I$302,INDEX(F722:BM781,I$307,$E757)))</f>
        <v/>
      </c>
      <c r="J757" s="2406" t="str">
        <f ca="1">IF($E757&gt;$E$12,"",IF(($E757&gt;=J$307),J718-$D757*J$302,INDEX(F722:BM781,J$307,$E757)))</f>
        <v/>
      </c>
      <c r="K757" s="2406" t="str">
        <f ca="1">IF($E757&gt;$E$12,"",IF(($E757&gt;=K$307),K718-$D757*K$302,INDEX(F722:BM781,K$307,$E757)))</f>
        <v/>
      </c>
      <c r="L757" s="2406" t="str">
        <f ca="1">IF($E757&gt;$E$12,"",IF(($E757&gt;=L$307),L718-$D757*L$302,INDEX(F722:BM781,L$307,$E757)))</f>
        <v/>
      </c>
      <c r="M757" s="2406" t="str">
        <f ca="1">IF($E757&gt;$E$12,"",IF(($E757&gt;=M$307),M718-$D757*M$302,INDEX(F722:BM781,M$307,$E757)))</f>
        <v/>
      </c>
      <c r="N757" s="2406" t="str">
        <f ca="1">IF($E757&gt;$E$12,"",IF(($E757&gt;=N$307),N718-$D757*N$302,INDEX(F722:BM781,N$307,$E757)))</f>
        <v/>
      </c>
      <c r="O757" s="2406" t="str">
        <f ca="1">IF($E757&gt;$E$12,"",IF(($E757&gt;=O$307),O718-$D757*O$302,INDEX(F722:BM781,O$307,$E757)))</f>
        <v/>
      </c>
      <c r="P757" s="2406" t="str">
        <f ca="1">IF($E757&gt;$E$12,"",IF(($E757&gt;=P$307),P718-$D757*P$302,INDEX(F722:BM781,P$307,$E757)))</f>
        <v/>
      </c>
      <c r="Q757" s="2406" t="str">
        <f ca="1">IF($E757&gt;$E$12,"",IF(($E757&gt;=Q$307),Q718-$D757*Q$302,INDEX(F722:BM781,Q$307,$E757)))</f>
        <v/>
      </c>
      <c r="R757" s="2406" t="str">
        <f ca="1">IF($E757&gt;$E$12,"",IF(($E757&gt;=R$307),R718-$D757*R$302,INDEX(F722:BM781,R$307,$E757)))</f>
        <v/>
      </c>
      <c r="S757" s="2406" t="str">
        <f ca="1">IF($E757&gt;$E$12,"",IF(($E757&gt;=S$307),S718-$D757*S$302,INDEX(F722:BM781,S$307,$E757)))</f>
        <v/>
      </c>
      <c r="T757" s="2406" t="str">
        <f ca="1">IF($E757&gt;$E$12,"",IF(($E757&gt;=T$307),T718-$D757*T$302,INDEX(F722:BM781,T$307,$E757)))</f>
        <v/>
      </c>
      <c r="U757" s="2406" t="str">
        <f ca="1">IF($E757&gt;$E$12,"",IF(($E757&gt;=U$307),U718-$D757*U$302,INDEX(F722:BM781,U$307,$E757)))</f>
        <v/>
      </c>
      <c r="V757" s="2406" t="str">
        <f ca="1">IF($E757&gt;$E$12,"",IF(($E757&gt;=V$307),V718-$D757*V$302,INDEX(F722:BM781,V$307,$E757)))</f>
        <v/>
      </c>
      <c r="W757" s="2406" t="str">
        <f ca="1">IF($E757&gt;$E$12,"",IF(($E757&gt;=W$307),W718-$D757*W$302,INDEX(F722:BM781,W$307,$E757)))</f>
        <v/>
      </c>
      <c r="X757" s="2406" t="str">
        <f ca="1">IF($E757&gt;$E$12,"",IF(($E757&gt;=X$307),X718-$D757*X$302,INDEX(F722:BM781,X$307,$E757)))</f>
        <v/>
      </c>
      <c r="Y757" s="2406" t="str">
        <f ca="1">IF($E757&gt;$E$12,"",IF(($E757&gt;=Y$307),Y718-$D757*Y$302,INDEX(F722:BM781,Y$307,$E757)))</f>
        <v/>
      </c>
      <c r="Z757" s="2406" t="str">
        <f ca="1">IF($E757&gt;$E$12,"",IF(($E757&gt;=Z$307),Z718-$D757*Z$302,INDEX(F722:BM781,Z$307,$E757)))</f>
        <v/>
      </c>
      <c r="AA757" s="2406" t="str">
        <f ca="1">IF($E757&gt;$E$12,"",IF(($E757&gt;=AA$307),AA718-$D757*AA$302,INDEX(F722:BM781,AA$307,$E757)))</f>
        <v/>
      </c>
      <c r="AB757" s="2406" t="str">
        <f ca="1">IF($E757&gt;$E$12,"",IF(($E757&gt;=AB$307),AB718-$D757*AB$302,INDEX(F722:BM781,AB$307,$E757)))</f>
        <v/>
      </c>
      <c r="AC757" s="2406" t="str">
        <f ca="1">IF($E757&gt;$E$12,"",IF(($E757&gt;=AC$307),AC718-$D757*AC$302,INDEX(F722:BM781,AC$307,$E757)))</f>
        <v/>
      </c>
      <c r="AD757" s="2406" t="str">
        <f ca="1">IF($E757&gt;$E$12,"",IF(($E757&gt;=AD$307),AD718-$D757*AD$302,INDEX(F722:BM781,AD$307,$E757)))</f>
        <v/>
      </c>
      <c r="AE757" s="2406" t="str">
        <f ca="1">IF($E757&gt;$E$12,"",IF(($E757&gt;=AE$307),AE718-$D757*AE$302,INDEX(F722:BM781,AE$307,$E757)))</f>
        <v/>
      </c>
      <c r="AF757" s="2406" t="str">
        <f ca="1">IF($E757&gt;$E$12,"",IF(($E757&gt;=AF$307),AF718-$D757*AF$302,INDEX(F722:BM781,AF$307,$E757)))</f>
        <v/>
      </c>
      <c r="AG757" s="2406" t="str">
        <f ca="1">IF($E757&gt;$E$12,"",IF(($E757&gt;=AG$307),AG718-$D757*AG$302,INDEX(F722:BM781,AG$307,$E757)))</f>
        <v/>
      </c>
      <c r="AH757" s="2406" t="str">
        <f ca="1">IF($E757&gt;$E$12,"",IF(($E757&gt;=AH$307),AH718-$D757*AH$302,INDEX(F722:BM781,AH$307,$E757)))</f>
        <v/>
      </c>
      <c r="AI757" s="2406" t="str">
        <f ca="1">IF($E757&gt;$E$12,"",IF(($E757&gt;=AI$307),AI718-$D757*AI$302,INDEX(F722:BM781,AI$307,$E757)))</f>
        <v/>
      </c>
      <c r="AJ757" s="2406" t="str">
        <f ca="1">IF($E757&gt;$E$12,"",IF(($E757&gt;=AJ$307),AJ718-$D757*AJ$302,INDEX(F722:BM781,AJ$307,$E757)))</f>
        <v/>
      </c>
      <c r="AK757" s="2406" t="str">
        <f ca="1">IF($E757&gt;$E$12,"",IF(($E757&gt;=AK$307),AK718-$D757*AK$302,INDEX(F722:BM781,AK$307,$E757)))</f>
        <v/>
      </c>
      <c r="AL757" s="2406" t="str">
        <f ca="1">IF($E757&gt;$E$12,"",IF(($E757&gt;=AL$307),AL718-$D757*AL$302,INDEX(F722:BM781,AL$307,$E757)))</f>
        <v/>
      </c>
      <c r="AM757" s="2406" t="str">
        <f ca="1">IF($E757&gt;$E$12,"",IF(($E757&gt;=AM$307),AM718-$D757*AM$302,INDEX(F722:BM781,AM$307,$E757)))</f>
        <v/>
      </c>
      <c r="AN757" s="2406" t="str">
        <f ca="1">IF($E757&gt;$E$12,"",IF(($E757&gt;=AN$307),AN718-$D757*AN$302,INDEX(F722:BM781,AN$307,$E757)))</f>
        <v/>
      </c>
      <c r="AO757" s="2406" t="str">
        <f ca="1">IF($E757&gt;$E$12,"",IF(($E757&gt;=AO$307),AO718-$D757*AO$302,INDEX(F722:BM781,AO$307,$E757)))</f>
        <v/>
      </c>
      <c r="AP757" s="2406" t="str">
        <f ca="1">IF($E757&gt;$E$12,"",IF(($E757&gt;=AP$307),AP718-$D757*AP$302,INDEX(F722:BM781,AP$307,$E757)))</f>
        <v/>
      </c>
      <c r="AQ757" s="2406" t="str">
        <f ca="1">IF($E757&gt;$E$12,"",IF(($E757&gt;=AQ$307),AQ718-$D757*AQ$302,INDEX(F722:BM781,AQ$307,$E757)))</f>
        <v/>
      </c>
      <c r="AR757" s="2406" t="str">
        <f ca="1">IF($E757&gt;$E$12,"",IF(($E757&gt;=AR$307),AR718-$D757*AR$302,INDEX(F722:BM781,AR$307,$E757)))</f>
        <v/>
      </c>
      <c r="AS757" s="2406" t="str">
        <f ca="1">IF($E757&gt;$E$12,"",IF(($E757&gt;=AS$307),AS718-$D757*AS$302,INDEX(F722:BM781,AS$307,$E757)))</f>
        <v/>
      </c>
      <c r="AT757" s="2406" t="str">
        <f ca="1">IF($E757&gt;$E$12,"",IF(($E757&gt;=AT$307),AT718-$D757*AT$302,INDEX(F722:BM781,AT$307,$E757)))</f>
        <v/>
      </c>
      <c r="AU757" s="2406" t="str">
        <f ca="1">IF($E757&gt;$E$12,"",IF(($E757&gt;=AU$307),AU718-$D757*AU$302,INDEX(F722:BM781,AU$307,$E757)))</f>
        <v/>
      </c>
      <c r="AV757" s="2406" t="str">
        <f ca="1">IF($E757&gt;$E$12,"",IF(($E757&gt;=AV$307),AV718-$D757*AV$302,INDEX(F722:BM781,AV$307,$E757)))</f>
        <v/>
      </c>
      <c r="AW757" s="2406" t="str">
        <f ca="1">IF($E757&gt;$E$12,"",IF(($E757&gt;=AW$307),AW718-$D757*AW$302,INDEX(F722:BM781,AW$307,$E757)))</f>
        <v/>
      </c>
      <c r="AX757" s="2406" t="str">
        <f ca="1">IF($E757&gt;$E$12,"",IF(($E757&gt;=AX$307),AX718-$D757*AX$302,INDEX(F722:BM781,AX$307,$E757)))</f>
        <v/>
      </c>
      <c r="AY757" s="2406" t="str">
        <f ca="1">IF($E757&gt;$E$12,"",IF(($E757&gt;=AY$307),AY718-$D757*AY$302,INDEX(F722:BM781,AY$307,$E757)))</f>
        <v/>
      </c>
      <c r="AZ757" s="2406" t="str">
        <f ca="1">IF($E757&gt;$E$12,"",IF(($E757&gt;=AZ$307),AZ718-$D757*AZ$302,INDEX(F722:BM781,AZ$307,$E757)))</f>
        <v/>
      </c>
      <c r="BA757" s="2406" t="str">
        <f ca="1">IF($E757&gt;$E$12,"",IF(($E757&gt;=BA$307),BA718-$D757*BA$302,INDEX(F722:BM781,BA$307,$E757)))</f>
        <v/>
      </c>
      <c r="BB757" s="2406" t="str">
        <f ca="1">IF($E757&gt;$E$12,"",IF(($E757&gt;=BB$307),BB718-$D757*BB$302,INDEX(F722:BM781,BB$307,$E757)))</f>
        <v/>
      </c>
      <c r="BC757" s="2406" t="str">
        <f ca="1">IF($E757&gt;$E$12,"",IF(($E757&gt;=BC$307),BC718-$D757*BC$302,INDEX(F722:BM781,BC$307,$E757)))</f>
        <v/>
      </c>
      <c r="BD757" s="2406" t="str">
        <f ca="1">IF($E757&gt;$E$12,"",IF(($E757&gt;=BD$307),BD718-$D757*BD$302,INDEX(F722:BM781,BD$307,$E757)))</f>
        <v/>
      </c>
      <c r="BE757" s="2406" t="str">
        <f ca="1">IF($E757&gt;$E$12,"",IF(($E757&gt;=BE$307),BE718-$D757*BE$302,INDEX(F722:BM781,BE$307,$E757)))</f>
        <v/>
      </c>
      <c r="BF757" s="2406" t="str">
        <f ca="1">IF($E757&gt;$E$12,"",IF(($E757&gt;=BF$307),BF718-$D757*BF$302,INDEX(F722:BM781,BF$307,$E757)))</f>
        <v/>
      </c>
      <c r="BG757" s="2406" t="str">
        <f ca="1">IF($E757&gt;$E$12,"",IF(($E757&gt;=BG$307),BG718-$D757*BG$302,INDEX(F722:BM781,BG$307,$E757)))</f>
        <v/>
      </c>
      <c r="BH757" s="2406" t="str">
        <f ca="1">IF($E757&gt;$E$12,"",IF(($E757&gt;=BH$307),BH718-$D757*BH$302,INDEX(F722:BM781,BH$307,$E757)))</f>
        <v/>
      </c>
      <c r="BI757" s="2406" t="str">
        <f ca="1">IF($E757&gt;$E$12,"",IF(($E757&gt;=BI$307),BI718-$D757*BI$302,INDEX(F722:BM781,BI$307,$E757)))</f>
        <v/>
      </c>
      <c r="BJ757" s="2406" t="str">
        <f ca="1">IF($E757&gt;$E$12,"",IF(($E757&gt;=BJ$307),BJ718-$D757*BJ$302,INDEX(F722:BM781,BJ$307,$E757)))</f>
        <v/>
      </c>
      <c r="BK757" s="2406" t="str">
        <f ca="1">IF($E757&gt;$E$12,"",IF(($E757&gt;=BK$307),BK718-$D757*BK$302,INDEX(F722:BM781,BK$307,$E757)))</f>
        <v/>
      </c>
      <c r="BL757" s="2406" t="str">
        <f ca="1">IF($E757&gt;$E$12,"",IF(($E757&gt;=BL$307),BL718-$D757*BL$302,INDEX(F722:BM781,BL$307,$E757)))</f>
        <v/>
      </c>
      <c r="BM757" s="2406" t="str">
        <f ca="1">IF($E757&gt;$E$12,"",IF(($E757&gt;=BM$307),BM718-$D757*BM$302,INDEX(F722:BM781,BM$307,$E757)))</f>
        <v/>
      </c>
    </row>
    <row r="758" spans="3:65" ht="13.5" x14ac:dyDescent="0.25">
      <c r="C758" s="2357"/>
      <c r="D758" s="2405">
        <f ca="1">INDEX(F717:BM717,E758)</f>
        <v>1</v>
      </c>
      <c r="E758" s="2316">
        <v>37</v>
      </c>
      <c r="F758" s="2406" t="str">
        <f ca="1">IF($E758&gt;$E$12,"",IF(($E758&gt;=F$307),F718-$D758*F$302,INDEX(F722:BM781,F$307,$E758)))</f>
        <v/>
      </c>
      <c r="G758" s="2406" t="str">
        <f ca="1">IF($E758&gt;$E$12,"",IF(($E758&gt;=G$307),G718-$D758*G$302,INDEX(F722:BM781,G$307,$E758)))</f>
        <v/>
      </c>
      <c r="H758" s="2406" t="str">
        <f ca="1">IF($E758&gt;$E$12,"",IF(($E758&gt;=H$307),H718-$D758*H$302,INDEX(F722:BM781,H$307,$E758)))</f>
        <v/>
      </c>
      <c r="I758" s="2406" t="str">
        <f ca="1">IF($E758&gt;$E$12,"",IF(($E758&gt;=I$307),I718-$D758*I$302,INDEX(F722:BM781,I$307,$E758)))</f>
        <v/>
      </c>
      <c r="J758" s="2406" t="str">
        <f ca="1">IF($E758&gt;$E$12,"",IF(($E758&gt;=J$307),J718-$D758*J$302,INDEX(F722:BM781,J$307,$E758)))</f>
        <v/>
      </c>
      <c r="K758" s="2406" t="str">
        <f ca="1">IF($E758&gt;$E$12,"",IF(($E758&gt;=K$307),K718-$D758*K$302,INDEX(F722:BM781,K$307,$E758)))</f>
        <v/>
      </c>
      <c r="L758" s="2406" t="str">
        <f ca="1">IF($E758&gt;$E$12,"",IF(($E758&gt;=L$307),L718-$D758*L$302,INDEX(F722:BM781,L$307,$E758)))</f>
        <v/>
      </c>
      <c r="M758" s="2406" t="str">
        <f ca="1">IF($E758&gt;$E$12,"",IF(($E758&gt;=M$307),M718-$D758*M$302,INDEX(F722:BM781,M$307,$E758)))</f>
        <v/>
      </c>
      <c r="N758" s="2406" t="str">
        <f ca="1">IF($E758&gt;$E$12,"",IF(($E758&gt;=N$307),N718-$D758*N$302,INDEX(F722:BM781,N$307,$E758)))</f>
        <v/>
      </c>
      <c r="O758" s="2406" t="str">
        <f ca="1">IF($E758&gt;$E$12,"",IF(($E758&gt;=O$307),O718-$D758*O$302,INDEX(F722:BM781,O$307,$E758)))</f>
        <v/>
      </c>
      <c r="P758" s="2406" t="str">
        <f ca="1">IF($E758&gt;$E$12,"",IF(($E758&gt;=P$307),P718-$D758*P$302,INDEX(F722:BM781,P$307,$E758)))</f>
        <v/>
      </c>
      <c r="Q758" s="2406" t="str">
        <f ca="1">IF($E758&gt;$E$12,"",IF(($E758&gt;=Q$307),Q718-$D758*Q$302,INDEX(F722:BM781,Q$307,$E758)))</f>
        <v/>
      </c>
      <c r="R758" s="2406" t="str">
        <f ca="1">IF($E758&gt;$E$12,"",IF(($E758&gt;=R$307),R718-$D758*R$302,INDEX(F722:BM781,R$307,$E758)))</f>
        <v/>
      </c>
      <c r="S758" s="2406" t="str">
        <f ca="1">IF($E758&gt;$E$12,"",IF(($E758&gt;=S$307),S718-$D758*S$302,INDEX(F722:BM781,S$307,$E758)))</f>
        <v/>
      </c>
      <c r="T758" s="2406" t="str">
        <f ca="1">IF($E758&gt;$E$12,"",IF(($E758&gt;=T$307),T718-$D758*T$302,INDEX(F722:BM781,T$307,$E758)))</f>
        <v/>
      </c>
      <c r="U758" s="2406" t="str">
        <f ca="1">IF($E758&gt;$E$12,"",IF(($E758&gt;=U$307),U718-$D758*U$302,INDEX(F722:BM781,U$307,$E758)))</f>
        <v/>
      </c>
      <c r="V758" s="2406" t="str">
        <f ca="1">IF($E758&gt;$E$12,"",IF(($E758&gt;=V$307),V718-$D758*V$302,INDEX(F722:BM781,V$307,$E758)))</f>
        <v/>
      </c>
      <c r="W758" s="2406" t="str">
        <f ca="1">IF($E758&gt;$E$12,"",IF(($E758&gt;=W$307),W718-$D758*W$302,INDEX(F722:BM781,W$307,$E758)))</f>
        <v/>
      </c>
      <c r="X758" s="2406" t="str">
        <f ca="1">IF($E758&gt;$E$12,"",IF(($E758&gt;=X$307),X718-$D758*X$302,INDEX(F722:BM781,X$307,$E758)))</f>
        <v/>
      </c>
      <c r="Y758" s="2406" t="str">
        <f ca="1">IF($E758&gt;$E$12,"",IF(($E758&gt;=Y$307),Y718-$D758*Y$302,INDEX(F722:BM781,Y$307,$E758)))</f>
        <v/>
      </c>
      <c r="Z758" s="2406" t="str">
        <f ca="1">IF($E758&gt;$E$12,"",IF(($E758&gt;=Z$307),Z718-$D758*Z$302,INDEX(F722:BM781,Z$307,$E758)))</f>
        <v/>
      </c>
      <c r="AA758" s="2406" t="str">
        <f ca="1">IF($E758&gt;$E$12,"",IF(($E758&gt;=AA$307),AA718-$D758*AA$302,INDEX(F722:BM781,AA$307,$E758)))</f>
        <v/>
      </c>
      <c r="AB758" s="2406" t="str">
        <f ca="1">IF($E758&gt;$E$12,"",IF(($E758&gt;=AB$307),AB718-$D758*AB$302,INDEX(F722:BM781,AB$307,$E758)))</f>
        <v/>
      </c>
      <c r="AC758" s="2406" t="str">
        <f ca="1">IF($E758&gt;$E$12,"",IF(($E758&gt;=AC$307),AC718-$D758*AC$302,INDEX(F722:BM781,AC$307,$E758)))</f>
        <v/>
      </c>
      <c r="AD758" s="2406" t="str">
        <f ca="1">IF($E758&gt;$E$12,"",IF(($E758&gt;=AD$307),AD718-$D758*AD$302,INDEX(F722:BM781,AD$307,$E758)))</f>
        <v/>
      </c>
      <c r="AE758" s="2406" t="str">
        <f ca="1">IF($E758&gt;$E$12,"",IF(($E758&gt;=AE$307),AE718-$D758*AE$302,INDEX(F722:BM781,AE$307,$E758)))</f>
        <v/>
      </c>
      <c r="AF758" s="2406" t="str">
        <f ca="1">IF($E758&gt;$E$12,"",IF(($E758&gt;=AF$307),AF718-$D758*AF$302,INDEX(F722:BM781,AF$307,$E758)))</f>
        <v/>
      </c>
      <c r="AG758" s="2406" t="str">
        <f ca="1">IF($E758&gt;$E$12,"",IF(($E758&gt;=AG$307),AG718-$D758*AG$302,INDEX(F722:BM781,AG$307,$E758)))</f>
        <v/>
      </c>
      <c r="AH758" s="2406" t="str">
        <f ca="1">IF($E758&gt;$E$12,"",IF(($E758&gt;=AH$307),AH718-$D758*AH$302,INDEX(F722:BM781,AH$307,$E758)))</f>
        <v/>
      </c>
      <c r="AI758" s="2406" t="str">
        <f ca="1">IF($E758&gt;$E$12,"",IF(($E758&gt;=AI$307),AI718-$D758*AI$302,INDEX(F722:BM781,AI$307,$E758)))</f>
        <v/>
      </c>
      <c r="AJ758" s="2406" t="str">
        <f ca="1">IF($E758&gt;$E$12,"",IF(($E758&gt;=AJ$307),AJ718-$D758*AJ$302,INDEX(F722:BM781,AJ$307,$E758)))</f>
        <v/>
      </c>
      <c r="AK758" s="2406" t="str">
        <f ca="1">IF($E758&gt;$E$12,"",IF(($E758&gt;=AK$307),AK718-$D758*AK$302,INDEX(F722:BM781,AK$307,$E758)))</f>
        <v/>
      </c>
      <c r="AL758" s="2406" t="str">
        <f ca="1">IF($E758&gt;$E$12,"",IF(($E758&gt;=AL$307),AL718-$D758*AL$302,INDEX(F722:BM781,AL$307,$E758)))</f>
        <v/>
      </c>
      <c r="AM758" s="2406" t="str">
        <f ca="1">IF($E758&gt;$E$12,"",IF(($E758&gt;=AM$307),AM718-$D758*AM$302,INDEX(F722:BM781,AM$307,$E758)))</f>
        <v/>
      </c>
      <c r="AN758" s="2406" t="str">
        <f ca="1">IF($E758&gt;$E$12,"",IF(($E758&gt;=AN$307),AN718-$D758*AN$302,INDEX(F722:BM781,AN$307,$E758)))</f>
        <v/>
      </c>
      <c r="AO758" s="2406" t="str">
        <f ca="1">IF($E758&gt;$E$12,"",IF(($E758&gt;=AO$307),AO718-$D758*AO$302,INDEX(F722:BM781,AO$307,$E758)))</f>
        <v/>
      </c>
      <c r="AP758" s="2406" t="str">
        <f ca="1">IF($E758&gt;$E$12,"",IF(($E758&gt;=AP$307),AP718-$D758*AP$302,INDEX(F722:BM781,AP$307,$E758)))</f>
        <v/>
      </c>
      <c r="AQ758" s="2406" t="str">
        <f ca="1">IF($E758&gt;$E$12,"",IF(($E758&gt;=AQ$307),AQ718-$D758*AQ$302,INDEX(F722:BM781,AQ$307,$E758)))</f>
        <v/>
      </c>
      <c r="AR758" s="2406" t="str">
        <f ca="1">IF($E758&gt;$E$12,"",IF(($E758&gt;=AR$307),AR718-$D758*AR$302,INDEX(F722:BM781,AR$307,$E758)))</f>
        <v/>
      </c>
      <c r="AS758" s="2406" t="str">
        <f ca="1">IF($E758&gt;$E$12,"",IF(($E758&gt;=AS$307),AS718-$D758*AS$302,INDEX(F722:BM781,AS$307,$E758)))</f>
        <v/>
      </c>
      <c r="AT758" s="2406" t="str">
        <f ca="1">IF($E758&gt;$E$12,"",IF(($E758&gt;=AT$307),AT718-$D758*AT$302,INDEX(F722:BM781,AT$307,$E758)))</f>
        <v/>
      </c>
      <c r="AU758" s="2406" t="str">
        <f ca="1">IF($E758&gt;$E$12,"",IF(($E758&gt;=AU$307),AU718-$D758*AU$302,INDEX(F722:BM781,AU$307,$E758)))</f>
        <v/>
      </c>
      <c r="AV758" s="2406" t="str">
        <f ca="1">IF($E758&gt;$E$12,"",IF(($E758&gt;=AV$307),AV718-$D758*AV$302,INDEX(F722:BM781,AV$307,$E758)))</f>
        <v/>
      </c>
      <c r="AW758" s="2406" t="str">
        <f ca="1">IF($E758&gt;$E$12,"",IF(($E758&gt;=AW$307),AW718-$D758*AW$302,INDEX(F722:BM781,AW$307,$E758)))</f>
        <v/>
      </c>
      <c r="AX758" s="2406" t="str">
        <f ca="1">IF($E758&gt;$E$12,"",IF(($E758&gt;=AX$307),AX718-$D758*AX$302,INDEX(F722:BM781,AX$307,$E758)))</f>
        <v/>
      </c>
      <c r="AY758" s="2406" t="str">
        <f ca="1">IF($E758&gt;$E$12,"",IF(($E758&gt;=AY$307),AY718-$D758*AY$302,INDEX(F722:BM781,AY$307,$E758)))</f>
        <v/>
      </c>
      <c r="AZ758" s="2406" t="str">
        <f ca="1">IF($E758&gt;$E$12,"",IF(($E758&gt;=AZ$307),AZ718-$D758*AZ$302,INDEX(F722:BM781,AZ$307,$E758)))</f>
        <v/>
      </c>
      <c r="BA758" s="2406" t="str">
        <f ca="1">IF($E758&gt;$E$12,"",IF(($E758&gt;=BA$307),BA718-$D758*BA$302,INDEX(F722:BM781,BA$307,$E758)))</f>
        <v/>
      </c>
      <c r="BB758" s="2406" t="str">
        <f ca="1">IF($E758&gt;$E$12,"",IF(($E758&gt;=BB$307),BB718-$D758*BB$302,INDEX(F722:BM781,BB$307,$E758)))</f>
        <v/>
      </c>
      <c r="BC758" s="2406" t="str">
        <f ca="1">IF($E758&gt;$E$12,"",IF(($E758&gt;=BC$307),BC718-$D758*BC$302,INDEX(F722:BM781,BC$307,$E758)))</f>
        <v/>
      </c>
      <c r="BD758" s="2406" t="str">
        <f ca="1">IF($E758&gt;$E$12,"",IF(($E758&gt;=BD$307),BD718-$D758*BD$302,INDEX(F722:BM781,BD$307,$E758)))</f>
        <v/>
      </c>
      <c r="BE758" s="2406" t="str">
        <f ca="1">IF($E758&gt;$E$12,"",IF(($E758&gt;=BE$307),BE718-$D758*BE$302,INDEX(F722:BM781,BE$307,$E758)))</f>
        <v/>
      </c>
      <c r="BF758" s="2406" t="str">
        <f ca="1">IF($E758&gt;$E$12,"",IF(($E758&gt;=BF$307),BF718-$D758*BF$302,INDEX(F722:BM781,BF$307,$E758)))</f>
        <v/>
      </c>
      <c r="BG758" s="2406" t="str">
        <f ca="1">IF($E758&gt;$E$12,"",IF(($E758&gt;=BG$307),BG718-$D758*BG$302,INDEX(F722:BM781,BG$307,$E758)))</f>
        <v/>
      </c>
      <c r="BH758" s="2406" t="str">
        <f ca="1">IF($E758&gt;$E$12,"",IF(($E758&gt;=BH$307),BH718-$D758*BH$302,INDEX(F722:BM781,BH$307,$E758)))</f>
        <v/>
      </c>
      <c r="BI758" s="2406" t="str">
        <f ca="1">IF($E758&gt;$E$12,"",IF(($E758&gt;=BI$307),BI718-$D758*BI$302,INDEX(F722:BM781,BI$307,$E758)))</f>
        <v/>
      </c>
      <c r="BJ758" s="2406" t="str">
        <f ca="1">IF($E758&gt;$E$12,"",IF(($E758&gt;=BJ$307),BJ718-$D758*BJ$302,INDEX(F722:BM781,BJ$307,$E758)))</f>
        <v/>
      </c>
      <c r="BK758" s="2406" t="str">
        <f ca="1">IF($E758&gt;$E$12,"",IF(($E758&gt;=BK$307),BK718-$D758*BK$302,INDEX(F722:BM781,BK$307,$E758)))</f>
        <v/>
      </c>
      <c r="BL758" s="2406" t="str">
        <f ca="1">IF($E758&gt;$E$12,"",IF(($E758&gt;=BL$307),BL718-$D758*BL$302,INDEX(F722:BM781,BL$307,$E758)))</f>
        <v/>
      </c>
      <c r="BM758" s="2406" t="str">
        <f ca="1">IF($E758&gt;$E$12,"",IF(($E758&gt;=BM$307),BM718-$D758*BM$302,INDEX(F722:BM781,BM$307,$E758)))</f>
        <v/>
      </c>
    </row>
    <row r="759" spans="3:65" ht="13.5" x14ac:dyDescent="0.25">
      <c r="C759" s="2357"/>
      <c r="D759" s="2405">
        <f ca="1">INDEX(F717:BM717,E759)</f>
        <v>1</v>
      </c>
      <c r="E759" s="2316">
        <v>38</v>
      </c>
      <c r="F759" s="2406" t="str">
        <f ca="1">IF($E759&gt;$E$12,"",IF(($E759&gt;=F$307),F718-$D759*F$302,INDEX(F722:BM781,F$307,$E759)))</f>
        <v/>
      </c>
      <c r="G759" s="2406" t="str">
        <f ca="1">IF($E759&gt;$E$12,"",IF(($E759&gt;=G$307),G718-$D759*G$302,INDEX(F722:BM781,G$307,$E759)))</f>
        <v/>
      </c>
      <c r="H759" s="2406" t="str">
        <f ca="1">IF($E759&gt;$E$12,"",IF(($E759&gt;=H$307),H718-$D759*H$302,INDEX(F722:BM781,H$307,$E759)))</f>
        <v/>
      </c>
      <c r="I759" s="2406" t="str">
        <f ca="1">IF($E759&gt;$E$12,"",IF(($E759&gt;=I$307),I718-$D759*I$302,INDEX(F722:BM781,I$307,$E759)))</f>
        <v/>
      </c>
      <c r="J759" s="2406" t="str">
        <f ca="1">IF($E759&gt;$E$12,"",IF(($E759&gt;=J$307),J718-$D759*J$302,INDEX(F722:BM781,J$307,$E759)))</f>
        <v/>
      </c>
      <c r="K759" s="2406" t="str">
        <f ca="1">IF($E759&gt;$E$12,"",IF(($E759&gt;=K$307),K718-$D759*K$302,INDEX(F722:BM781,K$307,$E759)))</f>
        <v/>
      </c>
      <c r="L759" s="2406" t="str">
        <f ca="1">IF($E759&gt;$E$12,"",IF(($E759&gt;=L$307),L718-$D759*L$302,INDEX(F722:BM781,L$307,$E759)))</f>
        <v/>
      </c>
      <c r="M759" s="2406" t="str">
        <f ca="1">IF($E759&gt;$E$12,"",IF(($E759&gt;=M$307),M718-$D759*M$302,INDEX(F722:BM781,M$307,$E759)))</f>
        <v/>
      </c>
      <c r="N759" s="2406" t="str">
        <f ca="1">IF($E759&gt;$E$12,"",IF(($E759&gt;=N$307),N718-$D759*N$302,INDEX(F722:BM781,N$307,$E759)))</f>
        <v/>
      </c>
      <c r="O759" s="2406" t="str">
        <f ca="1">IF($E759&gt;$E$12,"",IF(($E759&gt;=O$307),O718-$D759*O$302,INDEX(F722:BM781,O$307,$E759)))</f>
        <v/>
      </c>
      <c r="P759" s="2406" t="str">
        <f ca="1">IF($E759&gt;$E$12,"",IF(($E759&gt;=P$307),P718-$D759*P$302,INDEX(F722:BM781,P$307,$E759)))</f>
        <v/>
      </c>
      <c r="Q759" s="2406" t="str">
        <f ca="1">IF($E759&gt;$E$12,"",IF(($E759&gt;=Q$307),Q718-$D759*Q$302,INDEX(F722:BM781,Q$307,$E759)))</f>
        <v/>
      </c>
      <c r="R759" s="2406" t="str">
        <f ca="1">IF($E759&gt;$E$12,"",IF(($E759&gt;=R$307),R718-$D759*R$302,INDEX(F722:BM781,R$307,$E759)))</f>
        <v/>
      </c>
      <c r="S759" s="2406" t="str">
        <f ca="1">IF($E759&gt;$E$12,"",IF(($E759&gt;=S$307),S718-$D759*S$302,INDEX(F722:BM781,S$307,$E759)))</f>
        <v/>
      </c>
      <c r="T759" s="2406" t="str">
        <f ca="1">IF($E759&gt;$E$12,"",IF(($E759&gt;=T$307),T718-$D759*T$302,INDEX(F722:BM781,T$307,$E759)))</f>
        <v/>
      </c>
      <c r="U759" s="2406" t="str">
        <f ca="1">IF($E759&gt;$E$12,"",IF(($E759&gt;=U$307),U718-$D759*U$302,INDEX(F722:BM781,U$307,$E759)))</f>
        <v/>
      </c>
      <c r="V759" s="2406" t="str">
        <f ca="1">IF($E759&gt;$E$12,"",IF(($E759&gt;=V$307),V718-$D759*V$302,INDEX(F722:BM781,V$307,$E759)))</f>
        <v/>
      </c>
      <c r="W759" s="2406" t="str">
        <f ca="1">IF($E759&gt;$E$12,"",IF(($E759&gt;=W$307),W718-$D759*W$302,INDEX(F722:BM781,W$307,$E759)))</f>
        <v/>
      </c>
      <c r="X759" s="2406" t="str">
        <f ca="1">IF($E759&gt;$E$12,"",IF(($E759&gt;=X$307),X718-$D759*X$302,INDEX(F722:BM781,X$307,$E759)))</f>
        <v/>
      </c>
      <c r="Y759" s="2406" t="str">
        <f ca="1">IF($E759&gt;$E$12,"",IF(($E759&gt;=Y$307),Y718-$D759*Y$302,INDEX(F722:BM781,Y$307,$E759)))</f>
        <v/>
      </c>
      <c r="Z759" s="2406" t="str">
        <f ca="1">IF($E759&gt;$E$12,"",IF(($E759&gt;=Z$307),Z718-$D759*Z$302,INDEX(F722:BM781,Z$307,$E759)))</f>
        <v/>
      </c>
      <c r="AA759" s="2406" t="str">
        <f ca="1">IF($E759&gt;$E$12,"",IF(($E759&gt;=AA$307),AA718-$D759*AA$302,INDEX(F722:BM781,AA$307,$E759)))</f>
        <v/>
      </c>
      <c r="AB759" s="2406" t="str">
        <f ca="1">IF($E759&gt;$E$12,"",IF(($E759&gt;=AB$307),AB718-$D759*AB$302,INDEX(F722:BM781,AB$307,$E759)))</f>
        <v/>
      </c>
      <c r="AC759" s="2406" t="str">
        <f ca="1">IF($E759&gt;$E$12,"",IF(($E759&gt;=AC$307),AC718-$D759*AC$302,INDEX(F722:BM781,AC$307,$E759)))</f>
        <v/>
      </c>
      <c r="AD759" s="2406" t="str">
        <f ca="1">IF($E759&gt;$E$12,"",IF(($E759&gt;=AD$307),AD718-$D759*AD$302,INDEX(F722:BM781,AD$307,$E759)))</f>
        <v/>
      </c>
      <c r="AE759" s="2406" t="str">
        <f ca="1">IF($E759&gt;$E$12,"",IF(($E759&gt;=AE$307),AE718-$D759*AE$302,INDEX(F722:BM781,AE$307,$E759)))</f>
        <v/>
      </c>
      <c r="AF759" s="2406" t="str">
        <f ca="1">IF($E759&gt;$E$12,"",IF(($E759&gt;=AF$307),AF718-$D759*AF$302,INDEX(F722:BM781,AF$307,$E759)))</f>
        <v/>
      </c>
      <c r="AG759" s="2406" t="str">
        <f ca="1">IF($E759&gt;$E$12,"",IF(($E759&gt;=AG$307),AG718-$D759*AG$302,INDEX(F722:BM781,AG$307,$E759)))</f>
        <v/>
      </c>
      <c r="AH759" s="2406" t="str">
        <f ca="1">IF($E759&gt;$E$12,"",IF(($E759&gt;=AH$307),AH718-$D759*AH$302,INDEX(F722:BM781,AH$307,$E759)))</f>
        <v/>
      </c>
      <c r="AI759" s="2406" t="str">
        <f ca="1">IF($E759&gt;$E$12,"",IF(($E759&gt;=AI$307),AI718-$D759*AI$302,INDEX(F722:BM781,AI$307,$E759)))</f>
        <v/>
      </c>
      <c r="AJ759" s="2406" t="str">
        <f ca="1">IF($E759&gt;$E$12,"",IF(($E759&gt;=AJ$307),AJ718-$D759*AJ$302,INDEX(F722:BM781,AJ$307,$E759)))</f>
        <v/>
      </c>
      <c r="AK759" s="2406" t="str">
        <f ca="1">IF($E759&gt;$E$12,"",IF(($E759&gt;=AK$307),AK718-$D759*AK$302,INDEX(F722:BM781,AK$307,$E759)))</f>
        <v/>
      </c>
      <c r="AL759" s="2406" t="str">
        <f ca="1">IF($E759&gt;$E$12,"",IF(($E759&gt;=AL$307),AL718-$D759*AL$302,INDEX(F722:BM781,AL$307,$E759)))</f>
        <v/>
      </c>
      <c r="AM759" s="2406" t="str">
        <f ca="1">IF($E759&gt;$E$12,"",IF(($E759&gt;=AM$307),AM718-$D759*AM$302,INDEX(F722:BM781,AM$307,$E759)))</f>
        <v/>
      </c>
      <c r="AN759" s="2406" t="str">
        <f ca="1">IF($E759&gt;$E$12,"",IF(($E759&gt;=AN$307),AN718-$D759*AN$302,INDEX(F722:BM781,AN$307,$E759)))</f>
        <v/>
      </c>
      <c r="AO759" s="2406" t="str">
        <f ca="1">IF($E759&gt;$E$12,"",IF(($E759&gt;=AO$307),AO718-$D759*AO$302,INDEX(F722:BM781,AO$307,$E759)))</f>
        <v/>
      </c>
      <c r="AP759" s="2406" t="str">
        <f ca="1">IF($E759&gt;$E$12,"",IF(($E759&gt;=AP$307),AP718-$D759*AP$302,INDEX(F722:BM781,AP$307,$E759)))</f>
        <v/>
      </c>
      <c r="AQ759" s="2406" t="str">
        <f ca="1">IF($E759&gt;$E$12,"",IF(($E759&gt;=AQ$307),AQ718-$D759*AQ$302,INDEX(F722:BM781,AQ$307,$E759)))</f>
        <v/>
      </c>
      <c r="AR759" s="2406" t="str">
        <f ca="1">IF($E759&gt;$E$12,"",IF(($E759&gt;=AR$307),AR718-$D759*AR$302,INDEX(F722:BM781,AR$307,$E759)))</f>
        <v/>
      </c>
      <c r="AS759" s="2406" t="str">
        <f ca="1">IF($E759&gt;$E$12,"",IF(($E759&gt;=AS$307),AS718-$D759*AS$302,INDEX(F722:BM781,AS$307,$E759)))</f>
        <v/>
      </c>
      <c r="AT759" s="2406" t="str">
        <f ca="1">IF($E759&gt;$E$12,"",IF(($E759&gt;=AT$307),AT718-$D759*AT$302,INDEX(F722:BM781,AT$307,$E759)))</f>
        <v/>
      </c>
      <c r="AU759" s="2406" t="str">
        <f ca="1">IF($E759&gt;$E$12,"",IF(($E759&gt;=AU$307),AU718-$D759*AU$302,INDEX(F722:BM781,AU$307,$E759)))</f>
        <v/>
      </c>
      <c r="AV759" s="2406" t="str">
        <f ca="1">IF($E759&gt;$E$12,"",IF(($E759&gt;=AV$307),AV718-$D759*AV$302,INDEX(F722:BM781,AV$307,$E759)))</f>
        <v/>
      </c>
      <c r="AW759" s="2406" t="str">
        <f ca="1">IF($E759&gt;$E$12,"",IF(($E759&gt;=AW$307),AW718-$D759*AW$302,INDEX(F722:BM781,AW$307,$E759)))</f>
        <v/>
      </c>
      <c r="AX759" s="2406" t="str">
        <f ca="1">IF($E759&gt;$E$12,"",IF(($E759&gt;=AX$307),AX718-$D759*AX$302,INDEX(F722:BM781,AX$307,$E759)))</f>
        <v/>
      </c>
      <c r="AY759" s="2406" t="str">
        <f ca="1">IF($E759&gt;$E$12,"",IF(($E759&gt;=AY$307),AY718-$D759*AY$302,INDEX(F722:BM781,AY$307,$E759)))</f>
        <v/>
      </c>
      <c r="AZ759" s="2406" t="str">
        <f ca="1">IF($E759&gt;$E$12,"",IF(($E759&gt;=AZ$307),AZ718-$D759*AZ$302,INDEX(F722:BM781,AZ$307,$E759)))</f>
        <v/>
      </c>
      <c r="BA759" s="2406" t="str">
        <f ca="1">IF($E759&gt;$E$12,"",IF(($E759&gt;=BA$307),BA718-$D759*BA$302,INDEX(F722:BM781,BA$307,$E759)))</f>
        <v/>
      </c>
      <c r="BB759" s="2406" t="str">
        <f ca="1">IF($E759&gt;$E$12,"",IF(($E759&gt;=BB$307),BB718-$D759*BB$302,INDEX(F722:BM781,BB$307,$E759)))</f>
        <v/>
      </c>
      <c r="BC759" s="2406" t="str">
        <f ca="1">IF($E759&gt;$E$12,"",IF(($E759&gt;=BC$307),BC718-$D759*BC$302,INDEX(F722:BM781,BC$307,$E759)))</f>
        <v/>
      </c>
      <c r="BD759" s="2406" t="str">
        <f ca="1">IF($E759&gt;$E$12,"",IF(($E759&gt;=BD$307),BD718-$D759*BD$302,INDEX(F722:BM781,BD$307,$E759)))</f>
        <v/>
      </c>
      <c r="BE759" s="2406" t="str">
        <f ca="1">IF($E759&gt;$E$12,"",IF(($E759&gt;=BE$307),BE718-$D759*BE$302,INDEX(F722:BM781,BE$307,$E759)))</f>
        <v/>
      </c>
      <c r="BF759" s="2406" t="str">
        <f ca="1">IF($E759&gt;$E$12,"",IF(($E759&gt;=BF$307),BF718-$D759*BF$302,INDEX(F722:BM781,BF$307,$E759)))</f>
        <v/>
      </c>
      <c r="BG759" s="2406" t="str">
        <f ca="1">IF($E759&gt;$E$12,"",IF(($E759&gt;=BG$307),BG718-$D759*BG$302,INDEX(F722:BM781,BG$307,$E759)))</f>
        <v/>
      </c>
      <c r="BH759" s="2406" t="str">
        <f ca="1">IF($E759&gt;$E$12,"",IF(($E759&gt;=BH$307),BH718-$D759*BH$302,INDEX(F722:BM781,BH$307,$E759)))</f>
        <v/>
      </c>
      <c r="BI759" s="2406" t="str">
        <f ca="1">IF($E759&gt;$E$12,"",IF(($E759&gt;=BI$307),BI718-$D759*BI$302,INDEX(F722:BM781,BI$307,$E759)))</f>
        <v/>
      </c>
      <c r="BJ759" s="2406" t="str">
        <f ca="1">IF($E759&gt;$E$12,"",IF(($E759&gt;=BJ$307),BJ718-$D759*BJ$302,INDEX(F722:BM781,BJ$307,$E759)))</f>
        <v/>
      </c>
      <c r="BK759" s="2406" t="str">
        <f ca="1">IF($E759&gt;$E$12,"",IF(($E759&gt;=BK$307),BK718-$D759*BK$302,INDEX(F722:BM781,BK$307,$E759)))</f>
        <v/>
      </c>
      <c r="BL759" s="2406" t="str">
        <f ca="1">IF($E759&gt;$E$12,"",IF(($E759&gt;=BL$307),BL718-$D759*BL$302,INDEX(F722:BM781,BL$307,$E759)))</f>
        <v/>
      </c>
      <c r="BM759" s="2406" t="str">
        <f ca="1">IF($E759&gt;$E$12,"",IF(($E759&gt;=BM$307),BM718-$D759*BM$302,INDEX(F722:BM781,BM$307,$E759)))</f>
        <v/>
      </c>
    </row>
    <row r="760" spans="3:65" ht="13.5" x14ac:dyDescent="0.25">
      <c r="C760" s="2357"/>
      <c r="D760" s="2405">
        <f ca="1">INDEX(F717:BM717,E760)</f>
        <v>1</v>
      </c>
      <c r="E760" s="2316">
        <v>39</v>
      </c>
      <c r="F760" s="2406" t="str">
        <f ca="1">IF($E760&gt;$E$12,"",IF(($E760&gt;=F$307),F718-$D760*F$302,INDEX(F722:BM781,F$307,$E760)))</f>
        <v/>
      </c>
      <c r="G760" s="2406" t="str">
        <f ca="1">IF($E760&gt;$E$12,"",IF(($E760&gt;=G$307),G718-$D760*G$302,INDEX(F722:BM781,G$307,$E760)))</f>
        <v/>
      </c>
      <c r="H760" s="2406" t="str">
        <f ca="1">IF($E760&gt;$E$12,"",IF(($E760&gt;=H$307),H718-$D760*H$302,INDEX(F722:BM781,H$307,$E760)))</f>
        <v/>
      </c>
      <c r="I760" s="2406" t="str">
        <f ca="1">IF($E760&gt;$E$12,"",IF(($E760&gt;=I$307),I718-$D760*I$302,INDEX(F722:BM781,I$307,$E760)))</f>
        <v/>
      </c>
      <c r="J760" s="2406" t="str">
        <f ca="1">IF($E760&gt;$E$12,"",IF(($E760&gt;=J$307),J718-$D760*J$302,INDEX(F722:BM781,J$307,$E760)))</f>
        <v/>
      </c>
      <c r="K760" s="2406" t="str">
        <f ca="1">IF($E760&gt;$E$12,"",IF(($E760&gt;=K$307),K718-$D760*K$302,INDEX(F722:BM781,K$307,$E760)))</f>
        <v/>
      </c>
      <c r="L760" s="2406" t="str">
        <f ca="1">IF($E760&gt;$E$12,"",IF(($E760&gt;=L$307),L718-$D760*L$302,INDEX(F722:BM781,L$307,$E760)))</f>
        <v/>
      </c>
      <c r="M760" s="2406" t="str">
        <f ca="1">IF($E760&gt;$E$12,"",IF(($E760&gt;=M$307),M718-$D760*M$302,INDEX(F722:BM781,M$307,$E760)))</f>
        <v/>
      </c>
      <c r="N760" s="2406" t="str">
        <f ca="1">IF($E760&gt;$E$12,"",IF(($E760&gt;=N$307),N718-$D760*N$302,INDEX(F722:BM781,N$307,$E760)))</f>
        <v/>
      </c>
      <c r="O760" s="2406" t="str">
        <f ca="1">IF($E760&gt;$E$12,"",IF(($E760&gt;=O$307),O718-$D760*O$302,INDEX(F722:BM781,O$307,$E760)))</f>
        <v/>
      </c>
      <c r="P760" s="2406" t="str">
        <f ca="1">IF($E760&gt;$E$12,"",IF(($E760&gt;=P$307),P718-$D760*P$302,INDEX(F722:BM781,P$307,$E760)))</f>
        <v/>
      </c>
      <c r="Q760" s="2406" t="str">
        <f ca="1">IF($E760&gt;$E$12,"",IF(($E760&gt;=Q$307),Q718-$D760*Q$302,INDEX(F722:BM781,Q$307,$E760)))</f>
        <v/>
      </c>
      <c r="R760" s="2406" t="str">
        <f ca="1">IF($E760&gt;$E$12,"",IF(($E760&gt;=R$307),R718-$D760*R$302,INDEX(F722:BM781,R$307,$E760)))</f>
        <v/>
      </c>
      <c r="S760" s="2406" t="str">
        <f ca="1">IF($E760&gt;$E$12,"",IF(($E760&gt;=S$307),S718-$D760*S$302,INDEX(F722:BM781,S$307,$E760)))</f>
        <v/>
      </c>
      <c r="T760" s="2406" t="str">
        <f ca="1">IF($E760&gt;$E$12,"",IF(($E760&gt;=T$307),T718-$D760*T$302,INDEX(F722:BM781,T$307,$E760)))</f>
        <v/>
      </c>
      <c r="U760" s="2406" t="str">
        <f ca="1">IF($E760&gt;$E$12,"",IF(($E760&gt;=U$307),U718-$D760*U$302,INDEX(F722:BM781,U$307,$E760)))</f>
        <v/>
      </c>
      <c r="V760" s="2406" t="str">
        <f ca="1">IF($E760&gt;$E$12,"",IF(($E760&gt;=V$307),V718-$D760*V$302,INDEX(F722:BM781,V$307,$E760)))</f>
        <v/>
      </c>
      <c r="W760" s="2406" t="str">
        <f ca="1">IF($E760&gt;$E$12,"",IF(($E760&gt;=W$307),W718-$D760*W$302,INDEX(F722:BM781,W$307,$E760)))</f>
        <v/>
      </c>
      <c r="X760" s="2406" t="str">
        <f ca="1">IF($E760&gt;$E$12,"",IF(($E760&gt;=X$307),X718-$D760*X$302,INDEX(F722:BM781,X$307,$E760)))</f>
        <v/>
      </c>
      <c r="Y760" s="2406" t="str">
        <f ca="1">IF($E760&gt;$E$12,"",IF(($E760&gt;=Y$307),Y718-$D760*Y$302,INDEX(F722:BM781,Y$307,$E760)))</f>
        <v/>
      </c>
      <c r="Z760" s="2406" t="str">
        <f ca="1">IF($E760&gt;$E$12,"",IF(($E760&gt;=Z$307),Z718-$D760*Z$302,INDEX(F722:BM781,Z$307,$E760)))</f>
        <v/>
      </c>
      <c r="AA760" s="2406" t="str">
        <f ca="1">IF($E760&gt;$E$12,"",IF(($E760&gt;=AA$307),AA718-$D760*AA$302,INDEX(F722:BM781,AA$307,$E760)))</f>
        <v/>
      </c>
      <c r="AB760" s="2406" t="str">
        <f ca="1">IF($E760&gt;$E$12,"",IF(($E760&gt;=AB$307),AB718-$D760*AB$302,INDEX(F722:BM781,AB$307,$E760)))</f>
        <v/>
      </c>
      <c r="AC760" s="2406" t="str">
        <f ca="1">IF($E760&gt;$E$12,"",IF(($E760&gt;=AC$307),AC718-$D760*AC$302,INDEX(F722:BM781,AC$307,$E760)))</f>
        <v/>
      </c>
      <c r="AD760" s="2406" t="str">
        <f ca="1">IF($E760&gt;$E$12,"",IF(($E760&gt;=AD$307),AD718-$D760*AD$302,INDEX(F722:BM781,AD$307,$E760)))</f>
        <v/>
      </c>
      <c r="AE760" s="2406" t="str">
        <f ca="1">IF($E760&gt;$E$12,"",IF(($E760&gt;=AE$307),AE718-$D760*AE$302,INDEX(F722:BM781,AE$307,$E760)))</f>
        <v/>
      </c>
      <c r="AF760" s="2406" t="str">
        <f ca="1">IF($E760&gt;$E$12,"",IF(($E760&gt;=AF$307),AF718-$D760*AF$302,INDEX(F722:BM781,AF$307,$E760)))</f>
        <v/>
      </c>
      <c r="AG760" s="2406" t="str">
        <f ca="1">IF($E760&gt;$E$12,"",IF(($E760&gt;=AG$307),AG718-$D760*AG$302,INDEX(F722:BM781,AG$307,$E760)))</f>
        <v/>
      </c>
      <c r="AH760" s="2406" t="str">
        <f ca="1">IF($E760&gt;$E$12,"",IF(($E760&gt;=AH$307),AH718-$D760*AH$302,INDEX(F722:BM781,AH$307,$E760)))</f>
        <v/>
      </c>
      <c r="AI760" s="2406" t="str">
        <f ca="1">IF($E760&gt;$E$12,"",IF(($E760&gt;=AI$307),AI718-$D760*AI$302,INDEX(F722:BM781,AI$307,$E760)))</f>
        <v/>
      </c>
      <c r="AJ760" s="2406" t="str">
        <f ca="1">IF($E760&gt;$E$12,"",IF(($E760&gt;=AJ$307),AJ718-$D760*AJ$302,INDEX(F722:BM781,AJ$307,$E760)))</f>
        <v/>
      </c>
      <c r="AK760" s="2406" t="str">
        <f ca="1">IF($E760&gt;$E$12,"",IF(($E760&gt;=AK$307),AK718-$D760*AK$302,INDEX(F722:BM781,AK$307,$E760)))</f>
        <v/>
      </c>
      <c r="AL760" s="2406" t="str">
        <f ca="1">IF($E760&gt;$E$12,"",IF(($E760&gt;=AL$307),AL718-$D760*AL$302,INDEX(F722:BM781,AL$307,$E760)))</f>
        <v/>
      </c>
      <c r="AM760" s="2406" t="str">
        <f ca="1">IF($E760&gt;$E$12,"",IF(($E760&gt;=AM$307),AM718-$D760*AM$302,INDEX(F722:BM781,AM$307,$E760)))</f>
        <v/>
      </c>
      <c r="AN760" s="2406" t="str">
        <f ca="1">IF($E760&gt;$E$12,"",IF(($E760&gt;=AN$307),AN718-$D760*AN$302,INDEX(F722:BM781,AN$307,$E760)))</f>
        <v/>
      </c>
      <c r="AO760" s="2406" t="str">
        <f ca="1">IF($E760&gt;$E$12,"",IF(($E760&gt;=AO$307),AO718-$D760*AO$302,INDEX(F722:BM781,AO$307,$E760)))</f>
        <v/>
      </c>
      <c r="AP760" s="2406" t="str">
        <f ca="1">IF($E760&gt;$E$12,"",IF(($E760&gt;=AP$307),AP718-$D760*AP$302,INDEX(F722:BM781,AP$307,$E760)))</f>
        <v/>
      </c>
      <c r="AQ760" s="2406" t="str">
        <f ca="1">IF($E760&gt;$E$12,"",IF(($E760&gt;=AQ$307),AQ718-$D760*AQ$302,INDEX(F722:BM781,AQ$307,$E760)))</f>
        <v/>
      </c>
      <c r="AR760" s="2406" t="str">
        <f ca="1">IF($E760&gt;$E$12,"",IF(($E760&gt;=AR$307),AR718-$D760*AR$302,INDEX(F722:BM781,AR$307,$E760)))</f>
        <v/>
      </c>
      <c r="AS760" s="2406" t="str">
        <f ca="1">IF($E760&gt;$E$12,"",IF(($E760&gt;=AS$307),AS718-$D760*AS$302,INDEX(F722:BM781,AS$307,$E760)))</f>
        <v/>
      </c>
      <c r="AT760" s="2406" t="str">
        <f ca="1">IF($E760&gt;$E$12,"",IF(($E760&gt;=AT$307),AT718-$D760*AT$302,INDEX(F722:BM781,AT$307,$E760)))</f>
        <v/>
      </c>
      <c r="AU760" s="2406" t="str">
        <f ca="1">IF($E760&gt;$E$12,"",IF(($E760&gt;=AU$307),AU718-$D760*AU$302,INDEX(F722:BM781,AU$307,$E760)))</f>
        <v/>
      </c>
      <c r="AV760" s="2406" t="str">
        <f ca="1">IF($E760&gt;$E$12,"",IF(($E760&gt;=AV$307),AV718-$D760*AV$302,INDEX(F722:BM781,AV$307,$E760)))</f>
        <v/>
      </c>
      <c r="AW760" s="2406" t="str">
        <f ca="1">IF($E760&gt;$E$12,"",IF(($E760&gt;=AW$307),AW718-$D760*AW$302,INDEX(F722:BM781,AW$307,$E760)))</f>
        <v/>
      </c>
      <c r="AX760" s="2406" t="str">
        <f ca="1">IF($E760&gt;$E$12,"",IF(($E760&gt;=AX$307),AX718-$D760*AX$302,INDEX(F722:BM781,AX$307,$E760)))</f>
        <v/>
      </c>
      <c r="AY760" s="2406" t="str">
        <f ca="1">IF($E760&gt;$E$12,"",IF(($E760&gt;=AY$307),AY718-$D760*AY$302,INDEX(F722:BM781,AY$307,$E760)))</f>
        <v/>
      </c>
      <c r="AZ760" s="2406" t="str">
        <f ca="1">IF($E760&gt;$E$12,"",IF(($E760&gt;=AZ$307),AZ718-$D760*AZ$302,INDEX(F722:BM781,AZ$307,$E760)))</f>
        <v/>
      </c>
      <c r="BA760" s="2406" t="str">
        <f ca="1">IF($E760&gt;$E$12,"",IF(($E760&gt;=BA$307),BA718-$D760*BA$302,INDEX(F722:BM781,BA$307,$E760)))</f>
        <v/>
      </c>
      <c r="BB760" s="2406" t="str">
        <f ca="1">IF($E760&gt;$E$12,"",IF(($E760&gt;=BB$307),BB718-$D760*BB$302,INDEX(F722:BM781,BB$307,$E760)))</f>
        <v/>
      </c>
      <c r="BC760" s="2406" t="str">
        <f ca="1">IF($E760&gt;$E$12,"",IF(($E760&gt;=BC$307),BC718-$D760*BC$302,INDEX(F722:BM781,BC$307,$E760)))</f>
        <v/>
      </c>
      <c r="BD760" s="2406" t="str">
        <f ca="1">IF($E760&gt;$E$12,"",IF(($E760&gt;=BD$307),BD718-$D760*BD$302,INDEX(F722:BM781,BD$307,$E760)))</f>
        <v/>
      </c>
      <c r="BE760" s="2406" t="str">
        <f ca="1">IF($E760&gt;$E$12,"",IF(($E760&gt;=BE$307),BE718-$D760*BE$302,INDEX(F722:BM781,BE$307,$E760)))</f>
        <v/>
      </c>
      <c r="BF760" s="2406" t="str">
        <f ca="1">IF($E760&gt;$E$12,"",IF(($E760&gt;=BF$307),BF718-$D760*BF$302,INDEX(F722:BM781,BF$307,$E760)))</f>
        <v/>
      </c>
      <c r="BG760" s="2406" t="str">
        <f ca="1">IF($E760&gt;$E$12,"",IF(($E760&gt;=BG$307),BG718-$D760*BG$302,INDEX(F722:BM781,BG$307,$E760)))</f>
        <v/>
      </c>
      <c r="BH760" s="2406" t="str">
        <f ca="1">IF($E760&gt;$E$12,"",IF(($E760&gt;=BH$307),BH718-$D760*BH$302,INDEX(F722:BM781,BH$307,$E760)))</f>
        <v/>
      </c>
      <c r="BI760" s="2406" t="str">
        <f ca="1">IF($E760&gt;$E$12,"",IF(($E760&gt;=BI$307),BI718-$D760*BI$302,INDEX(F722:BM781,BI$307,$E760)))</f>
        <v/>
      </c>
      <c r="BJ760" s="2406" t="str">
        <f ca="1">IF($E760&gt;$E$12,"",IF(($E760&gt;=BJ$307),BJ718-$D760*BJ$302,INDEX(F722:BM781,BJ$307,$E760)))</f>
        <v/>
      </c>
      <c r="BK760" s="2406" t="str">
        <f ca="1">IF($E760&gt;$E$12,"",IF(($E760&gt;=BK$307),BK718-$D760*BK$302,INDEX(F722:BM781,BK$307,$E760)))</f>
        <v/>
      </c>
      <c r="BL760" s="2406" t="str">
        <f ca="1">IF($E760&gt;$E$12,"",IF(($E760&gt;=BL$307),BL718-$D760*BL$302,INDEX(F722:BM781,BL$307,$E760)))</f>
        <v/>
      </c>
      <c r="BM760" s="2406" t="str">
        <f ca="1">IF($E760&gt;$E$12,"",IF(($E760&gt;=BM$307),BM718-$D760*BM$302,INDEX(F722:BM781,BM$307,$E760)))</f>
        <v/>
      </c>
    </row>
    <row r="761" spans="3:65" ht="13.5" x14ac:dyDescent="0.25">
      <c r="C761" s="2357"/>
      <c r="D761" s="2405">
        <f ca="1">INDEX(F717:BM717,E761)</f>
        <v>1</v>
      </c>
      <c r="E761" s="2316">
        <v>40</v>
      </c>
      <c r="F761" s="2406" t="str">
        <f ca="1">IF($E761&gt;$E$12,"",IF(($E761&gt;=F$307),F718-$D761*F$302,INDEX(F722:BM781,F$307,$E761)))</f>
        <v/>
      </c>
      <c r="G761" s="2406" t="str">
        <f ca="1">IF($E761&gt;$E$12,"",IF(($E761&gt;=G$307),G718-$D761*G$302,INDEX(F722:BM781,G$307,$E761)))</f>
        <v/>
      </c>
      <c r="H761" s="2406" t="str">
        <f ca="1">IF($E761&gt;$E$12,"",IF(($E761&gt;=H$307),H718-$D761*H$302,INDEX(F722:BM781,H$307,$E761)))</f>
        <v/>
      </c>
      <c r="I761" s="2406" t="str">
        <f ca="1">IF($E761&gt;$E$12,"",IF(($E761&gt;=I$307),I718-$D761*I$302,INDEX(F722:BM781,I$307,$E761)))</f>
        <v/>
      </c>
      <c r="J761" s="2406" t="str">
        <f ca="1">IF($E761&gt;$E$12,"",IF(($E761&gt;=J$307),J718-$D761*J$302,INDEX(F722:BM781,J$307,$E761)))</f>
        <v/>
      </c>
      <c r="K761" s="2406" t="str">
        <f ca="1">IF($E761&gt;$E$12,"",IF(($E761&gt;=K$307),K718-$D761*K$302,INDEX(F722:BM781,K$307,$E761)))</f>
        <v/>
      </c>
      <c r="L761" s="2406" t="str">
        <f ca="1">IF($E761&gt;$E$12,"",IF(($E761&gt;=L$307),L718-$D761*L$302,INDEX(F722:BM781,L$307,$E761)))</f>
        <v/>
      </c>
      <c r="M761" s="2406" t="str">
        <f ca="1">IF($E761&gt;$E$12,"",IF(($E761&gt;=M$307),M718-$D761*M$302,INDEX(F722:BM781,M$307,$E761)))</f>
        <v/>
      </c>
      <c r="N761" s="2406" t="str">
        <f ca="1">IF($E761&gt;$E$12,"",IF(($E761&gt;=N$307),N718-$D761*N$302,INDEX(F722:BM781,N$307,$E761)))</f>
        <v/>
      </c>
      <c r="O761" s="2406" t="str">
        <f ca="1">IF($E761&gt;$E$12,"",IF(($E761&gt;=O$307),O718-$D761*O$302,INDEX(F722:BM781,O$307,$E761)))</f>
        <v/>
      </c>
      <c r="P761" s="2406" t="str">
        <f ca="1">IF($E761&gt;$E$12,"",IF(($E761&gt;=P$307),P718-$D761*P$302,INDEX(F722:BM781,P$307,$E761)))</f>
        <v/>
      </c>
      <c r="Q761" s="2406" t="str">
        <f ca="1">IF($E761&gt;$E$12,"",IF(($E761&gt;=Q$307),Q718-$D761*Q$302,INDEX(F722:BM781,Q$307,$E761)))</f>
        <v/>
      </c>
      <c r="R761" s="2406" t="str">
        <f ca="1">IF($E761&gt;$E$12,"",IF(($E761&gt;=R$307),R718-$D761*R$302,INDEX(F722:BM781,R$307,$E761)))</f>
        <v/>
      </c>
      <c r="S761" s="2406" t="str">
        <f ca="1">IF($E761&gt;$E$12,"",IF(($E761&gt;=S$307),S718-$D761*S$302,INDEX(F722:BM781,S$307,$E761)))</f>
        <v/>
      </c>
      <c r="T761" s="2406" t="str">
        <f ca="1">IF($E761&gt;$E$12,"",IF(($E761&gt;=T$307),T718-$D761*T$302,INDEX(F722:BM781,T$307,$E761)))</f>
        <v/>
      </c>
      <c r="U761" s="2406" t="str">
        <f ca="1">IF($E761&gt;$E$12,"",IF(($E761&gt;=U$307),U718-$D761*U$302,INDEX(F722:BM781,U$307,$E761)))</f>
        <v/>
      </c>
      <c r="V761" s="2406" t="str">
        <f ca="1">IF($E761&gt;$E$12,"",IF(($E761&gt;=V$307),V718-$D761*V$302,INDEX(F722:BM781,V$307,$E761)))</f>
        <v/>
      </c>
      <c r="W761" s="2406" t="str">
        <f ca="1">IF($E761&gt;$E$12,"",IF(($E761&gt;=W$307),W718-$D761*W$302,INDEX(F722:BM781,W$307,$E761)))</f>
        <v/>
      </c>
      <c r="X761" s="2406" t="str">
        <f ca="1">IF($E761&gt;$E$12,"",IF(($E761&gt;=X$307),X718-$D761*X$302,INDEX(F722:BM781,X$307,$E761)))</f>
        <v/>
      </c>
      <c r="Y761" s="2406" t="str">
        <f ca="1">IF($E761&gt;$E$12,"",IF(($E761&gt;=Y$307),Y718-$D761*Y$302,INDEX(F722:BM781,Y$307,$E761)))</f>
        <v/>
      </c>
      <c r="Z761" s="2406" t="str">
        <f ca="1">IF($E761&gt;$E$12,"",IF(($E761&gt;=Z$307),Z718-$D761*Z$302,INDEX(F722:BM781,Z$307,$E761)))</f>
        <v/>
      </c>
      <c r="AA761" s="2406" t="str">
        <f ca="1">IF($E761&gt;$E$12,"",IF(($E761&gt;=AA$307),AA718-$D761*AA$302,INDEX(F722:BM781,AA$307,$E761)))</f>
        <v/>
      </c>
      <c r="AB761" s="2406" t="str">
        <f ca="1">IF($E761&gt;$E$12,"",IF(($E761&gt;=AB$307),AB718-$D761*AB$302,INDEX(F722:BM781,AB$307,$E761)))</f>
        <v/>
      </c>
      <c r="AC761" s="2406" t="str">
        <f ca="1">IF($E761&gt;$E$12,"",IF(($E761&gt;=AC$307),AC718-$D761*AC$302,INDEX(F722:BM781,AC$307,$E761)))</f>
        <v/>
      </c>
      <c r="AD761" s="2406" t="str">
        <f ca="1">IF($E761&gt;$E$12,"",IF(($E761&gt;=AD$307),AD718-$D761*AD$302,INDEX(F722:BM781,AD$307,$E761)))</f>
        <v/>
      </c>
      <c r="AE761" s="2406" t="str">
        <f ca="1">IF($E761&gt;$E$12,"",IF(($E761&gt;=AE$307),AE718-$D761*AE$302,INDEX(F722:BM781,AE$307,$E761)))</f>
        <v/>
      </c>
      <c r="AF761" s="2406" t="str">
        <f ca="1">IF($E761&gt;$E$12,"",IF(($E761&gt;=AF$307),AF718-$D761*AF$302,INDEX(F722:BM781,AF$307,$E761)))</f>
        <v/>
      </c>
      <c r="AG761" s="2406" t="str">
        <f ca="1">IF($E761&gt;$E$12,"",IF(($E761&gt;=AG$307),AG718-$D761*AG$302,INDEX(F722:BM781,AG$307,$E761)))</f>
        <v/>
      </c>
      <c r="AH761" s="2406" t="str">
        <f ca="1">IF($E761&gt;$E$12,"",IF(($E761&gt;=AH$307),AH718-$D761*AH$302,INDEX(F722:BM781,AH$307,$E761)))</f>
        <v/>
      </c>
      <c r="AI761" s="2406" t="str">
        <f ca="1">IF($E761&gt;$E$12,"",IF(($E761&gt;=AI$307),AI718-$D761*AI$302,INDEX(F722:BM781,AI$307,$E761)))</f>
        <v/>
      </c>
      <c r="AJ761" s="2406" t="str">
        <f ca="1">IF($E761&gt;$E$12,"",IF(($E761&gt;=AJ$307),AJ718-$D761*AJ$302,INDEX(F722:BM781,AJ$307,$E761)))</f>
        <v/>
      </c>
      <c r="AK761" s="2406" t="str">
        <f ca="1">IF($E761&gt;$E$12,"",IF(($E761&gt;=AK$307),AK718-$D761*AK$302,INDEX(F722:BM781,AK$307,$E761)))</f>
        <v/>
      </c>
      <c r="AL761" s="2406" t="str">
        <f ca="1">IF($E761&gt;$E$12,"",IF(($E761&gt;=AL$307),AL718-$D761*AL$302,INDEX(F722:BM781,AL$307,$E761)))</f>
        <v/>
      </c>
      <c r="AM761" s="2406" t="str">
        <f ca="1">IF($E761&gt;$E$12,"",IF(($E761&gt;=AM$307),AM718-$D761*AM$302,INDEX(F722:BM781,AM$307,$E761)))</f>
        <v/>
      </c>
      <c r="AN761" s="2406" t="str">
        <f ca="1">IF($E761&gt;$E$12,"",IF(($E761&gt;=AN$307),AN718-$D761*AN$302,INDEX(F722:BM781,AN$307,$E761)))</f>
        <v/>
      </c>
      <c r="AO761" s="2406" t="str">
        <f ca="1">IF($E761&gt;$E$12,"",IF(($E761&gt;=AO$307),AO718-$D761*AO$302,INDEX(F722:BM781,AO$307,$E761)))</f>
        <v/>
      </c>
      <c r="AP761" s="2406" t="str">
        <f ca="1">IF($E761&gt;$E$12,"",IF(($E761&gt;=AP$307),AP718-$D761*AP$302,INDEX(F722:BM781,AP$307,$E761)))</f>
        <v/>
      </c>
      <c r="AQ761" s="2406" t="str">
        <f ca="1">IF($E761&gt;$E$12,"",IF(($E761&gt;=AQ$307),AQ718-$D761*AQ$302,INDEX(F722:BM781,AQ$307,$E761)))</f>
        <v/>
      </c>
      <c r="AR761" s="2406" t="str">
        <f ca="1">IF($E761&gt;$E$12,"",IF(($E761&gt;=AR$307),AR718-$D761*AR$302,INDEX(F722:BM781,AR$307,$E761)))</f>
        <v/>
      </c>
      <c r="AS761" s="2406" t="str">
        <f ca="1">IF($E761&gt;$E$12,"",IF(($E761&gt;=AS$307),AS718-$D761*AS$302,INDEX(F722:BM781,AS$307,$E761)))</f>
        <v/>
      </c>
      <c r="AT761" s="2406" t="str">
        <f ca="1">IF($E761&gt;$E$12,"",IF(($E761&gt;=AT$307),AT718-$D761*AT$302,INDEX(F722:BM781,AT$307,$E761)))</f>
        <v/>
      </c>
      <c r="AU761" s="2406" t="str">
        <f ca="1">IF($E761&gt;$E$12,"",IF(($E761&gt;=AU$307),AU718-$D761*AU$302,INDEX(F722:BM781,AU$307,$E761)))</f>
        <v/>
      </c>
      <c r="AV761" s="2406" t="str">
        <f ca="1">IF($E761&gt;$E$12,"",IF(($E761&gt;=AV$307),AV718-$D761*AV$302,INDEX(F722:BM781,AV$307,$E761)))</f>
        <v/>
      </c>
      <c r="AW761" s="2406" t="str">
        <f ca="1">IF($E761&gt;$E$12,"",IF(($E761&gt;=AW$307),AW718-$D761*AW$302,INDEX(F722:BM781,AW$307,$E761)))</f>
        <v/>
      </c>
      <c r="AX761" s="2406" t="str">
        <f ca="1">IF($E761&gt;$E$12,"",IF(($E761&gt;=AX$307),AX718-$D761*AX$302,INDEX(F722:BM781,AX$307,$E761)))</f>
        <v/>
      </c>
      <c r="AY761" s="2406" t="str">
        <f ca="1">IF($E761&gt;$E$12,"",IF(($E761&gt;=AY$307),AY718-$D761*AY$302,INDEX(F722:BM781,AY$307,$E761)))</f>
        <v/>
      </c>
      <c r="AZ761" s="2406" t="str">
        <f ca="1">IF($E761&gt;$E$12,"",IF(($E761&gt;=AZ$307),AZ718-$D761*AZ$302,INDEX(F722:BM781,AZ$307,$E761)))</f>
        <v/>
      </c>
      <c r="BA761" s="2406" t="str">
        <f ca="1">IF($E761&gt;$E$12,"",IF(($E761&gt;=BA$307),BA718-$D761*BA$302,INDEX(F722:BM781,BA$307,$E761)))</f>
        <v/>
      </c>
      <c r="BB761" s="2406" t="str">
        <f ca="1">IF($E761&gt;$E$12,"",IF(($E761&gt;=BB$307),BB718-$D761*BB$302,INDEX(F722:BM781,BB$307,$E761)))</f>
        <v/>
      </c>
      <c r="BC761" s="2406" t="str">
        <f ca="1">IF($E761&gt;$E$12,"",IF(($E761&gt;=BC$307),BC718-$D761*BC$302,INDEX(F722:BM781,BC$307,$E761)))</f>
        <v/>
      </c>
      <c r="BD761" s="2406" t="str">
        <f ca="1">IF($E761&gt;$E$12,"",IF(($E761&gt;=BD$307),BD718-$D761*BD$302,INDEX(F722:BM781,BD$307,$E761)))</f>
        <v/>
      </c>
      <c r="BE761" s="2406" t="str">
        <f ca="1">IF($E761&gt;$E$12,"",IF(($E761&gt;=BE$307),BE718-$D761*BE$302,INDEX(F722:BM781,BE$307,$E761)))</f>
        <v/>
      </c>
      <c r="BF761" s="2406" t="str">
        <f ca="1">IF($E761&gt;$E$12,"",IF(($E761&gt;=BF$307),BF718-$D761*BF$302,INDEX(F722:BM781,BF$307,$E761)))</f>
        <v/>
      </c>
      <c r="BG761" s="2406" t="str">
        <f ca="1">IF($E761&gt;$E$12,"",IF(($E761&gt;=BG$307),BG718-$D761*BG$302,INDEX(F722:BM781,BG$307,$E761)))</f>
        <v/>
      </c>
      <c r="BH761" s="2406" t="str">
        <f ca="1">IF($E761&gt;$E$12,"",IF(($E761&gt;=BH$307),BH718-$D761*BH$302,INDEX(F722:BM781,BH$307,$E761)))</f>
        <v/>
      </c>
      <c r="BI761" s="2406" t="str">
        <f ca="1">IF($E761&gt;$E$12,"",IF(($E761&gt;=BI$307),BI718-$D761*BI$302,INDEX(F722:BM781,BI$307,$E761)))</f>
        <v/>
      </c>
      <c r="BJ761" s="2406" t="str">
        <f ca="1">IF($E761&gt;$E$12,"",IF(($E761&gt;=BJ$307),BJ718-$D761*BJ$302,INDEX(F722:BM781,BJ$307,$E761)))</f>
        <v/>
      </c>
      <c r="BK761" s="2406" t="str">
        <f ca="1">IF($E761&gt;$E$12,"",IF(($E761&gt;=BK$307),BK718-$D761*BK$302,INDEX(F722:BM781,BK$307,$E761)))</f>
        <v/>
      </c>
      <c r="BL761" s="2406" t="str">
        <f ca="1">IF($E761&gt;$E$12,"",IF(($E761&gt;=BL$307),BL718-$D761*BL$302,INDEX(F722:BM781,BL$307,$E761)))</f>
        <v/>
      </c>
      <c r="BM761" s="2406" t="str">
        <f ca="1">IF($E761&gt;$E$12,"",IF(($E761&gt;=BM$307),BM718-$D761*BM$302,INDEX(F722:BM781,BM$307,$E761)))</f>
        <v/>
      </c>
    </row>
    <row r="762" spans="3:65" ht="13.5" x14ac:dyDescent="0.25">
      <c r="C762" s="2357"/>
      <c r="D762" s="2405">
        <f ca="1">INDEX(F717:BM717,E762)</f>
        <v>1</v>
      </c>
      <c r="E762" s="2316">
        <v>41</v>
      </c>
      <c r="F762" s="2406" t="str">
        <f ca="1">IF($E762&gt;$E$12,"",IF(($E762&gt;=F$307),F718-$D762*F$302,INDEX(F722:BM781,F$307,$E762)))</f>
        <v/>
      </c>
      <c r="G762" s="2406" t="str">
        <f ca="1">IF($E762&gt;$E$12,"",IF(($E762&gt;=G$307),G718-$D762*G$302,INDEX(F722:BM781,G$307,$E762)))</f>
        <v/>
      </c>
      <c r="H762" s="2406" t="str">
        <f ca="1">IF($E762&gt;$E$12,"",IF(($E762&gt;=H$307),H718-$D762*H$302,INDEX(F722:BM781,H$307,$E762)))</f>
        <v/>
      </c>
      <c r="I762" s="2406" t="str">
        <f ca="1">IF($E762&gt;$E$12,"",IF(($E762&gt;=I$307),I718-$D762*I$302,INDEX(F722:BM781,I$307,$E762)))</f>
        <v/>
      </c>
      <c r="J762" s="2406" t="str">
        <f ca="1">IF($E762&gt;$E$12,"",IF(($E762&gt;=J$307),J718-$D762*J$302,INDEX(F722:BM781,J$307,$E762)))</f>
        <v/>
      </c>
      <c r="K762" s="2406" t="str">
        <f ca="1">IF($E762&gt;$E$12,"",IF(($E762&gt;=K$307),K718-$D762*K$302,INDEX(F722:BM781,K$307,$E762)))</f>
        <v/>
      </c>
      <c r="L762" s="2406" t="str">
        <f ca="1">IF($E762&gt;$E$12,"",IF(($E762&gt;=L$307),L718-$D762*L$302,INDEX(F722:BM781,L$307,$E762)))</f>
        <v/>
      </c>
      <c r="M762" s="2406" t="str">
        <f ca="1">IF($E762&gt;$E$12,"",IF(($E762&gt;=M$307),M718-$D762*M$302,INDEX(F722:BM781,M$307,$E762)))</f>
        <v/>
      </c>
      <c r="N762" s="2406" t="str">
        <f ca="1">IF($E762&gt;$E$12,"",IF(($E762&gt;=N$307),N718-$D762*N$302,INDEX(F722:BM781,N$307,$E762)))</f>
        <v/>
      </c>
      <c r="O762" s="2406" t="str">
        <f ca="1">IF($E762&gt;$E$12,"",IF(($E762&gt;=O$307),O718-$D762*O$302,INDEX(F722:BM781,O$307,$E762)))</f>
        <v/>
      </c>
      <c r="P762" s="2406" t="str">
        <f ca="1">IF($E762&gt;$E$12,"",IF(($E762&gt;=P$307),P718-$D762*P$302,INDEX(F722:BM781,P$307,$E762)))</f>
        <v/>
      </c>
      <c r="Q762" s="2406" t="str">
        <f ca="1">IF($E762&gt;$E$12,"",IF(($E762&gt;=Q$307),Q718-$D762*Q$302,INDEX(F722:BM781,Q$307,$E762)))</f>
        <v/>
      </c>
      <c r="R762" s="2406" t="str">
        <f ca="1">IF($E762&gt;$E$12,"",IF(($E762&gt;=R$307),R718-$D762*R$302,INDEX(F722:BM781,R$307,$E762)))</f>
        <v/>
      </c>
      <c r="S762" s="2406" t="str">
        <f ca="1">IF($E762&gt;$E$12,"",IF(($E762&gt;=S$307),S718-$D762*S$302,INDEX(F722:BM781,S$307,$E762)))</f>
        <v/>
      </c>
      <c r="T762" s="2406" t="str">
        <f ca="1">IF($E762&gt;$E$12,"",IF(($E762&gt;=T$307),T718-$D762*T$302,INDEX(F722:BM781,T$307,$E762)))</f>
        <v/>
      </c>
      <c r="U762" s="2406" t="str">
        <f ca="1">IF($E762&gt;$E$12,"",IF(($E762&gt;=U$307),U718-$D762*U$302,INDEX(F722:BM781,U$307,$E762)))</f>
        <v/>
      </c>
      <c r="V762" s="2406" t="str">
        <f ca="1">IF($E762&gt;$E$12,"",IF(($E762&gt;=V$307),V718-$D762*V$302,INDEX(F722:BM781,V$307,$E762)))</f>
        <v/>
      </c>
      <c r="W762" s="2406" t="str">
        <f ca="1">IF($E762&gt;$E$12,"",IF(($E762&gt;=W$307),W718-$D762*W$302,INDEX(F722:BM781,W$307,$E762)))</f>
        <v/>
      </c>
      <c r="X762" s="2406" t="str">
        <f ca="1">IF($E762&gt;$E$12,"",IF(($E762&gt;=X$307),X718-$D762*X$302,INDEX(F722:BM781,X$307,$E762)))</f>
        <v/>
      </c>
      <c r="Y762" s="2406" t="str">
        <f ca="1">IF($E762&gt;$E$12,"",IF(($E762&gt;=Y$307),Y718-$D762*Y$302,INDEX(F722:BM781,Y$307,$E762)))</f>
        <v/>
      </c>
      <c r="Z762" s="2406" t="str">
        <f ca="1">IF($E762&gt;$E$12,"",IF(($E762&gt;=Z$307),Z718-$D762*Z$302,INDEX(F722:BM781,Z$307,$E762)))</f>
        <v/>
      </c>
      <c r="AA762" s="2406" t="str">
        <f ca="1">IF($E762&gt;$E$12,"",IF(($E762&gt;=AA$307),AA718-$D762*AA$302,INDEX(F722:BM781,AA$307,$E762)))</f>
        <v/>
      </c>
      <c r="AB762" s="2406" t="str">
        <f ca="1">IF($E762&gt;$E$12,"",IF(($E762&gt;=AB$307),AB718-$D762*AB$302,INDEX(F722:BM781,AB$307,$E762)))</f>
        <v/>
      </c>
      <c r="AC762" s="2406" t="str">
        <f ca="1">IF($E762&gt;$E$12,"",IF(($E762&gt;=AC$307),AC718-$D762*AC$302,INDEX(F722:BM781,AC$307,$E762)))</f>
        <v/>
      </c>
      <c r="AD762" s="2406" t="str">
        <f ca="1">IF($E762&gt;$E$12,"",IF(($E762&gt;=AD$307),AD718-$D762*AD$302,INDEX(F722:BM781,AD$307,$E762)))</f>
        <v/>
      </c>
      <c r="AE762" s="2406" t="str">
        <f ca="1">IF($E762&gt;$E$12,"",IF(($E762&gt;=AE$307),AE718-$D762*AE$302,INDEX(F722:BM781,AE$307,$E762)))</f>
        <v/>
      </c>
      <c r="AF762" s="2406" t="str">
        <f ca="1">IF($E762&gt;$E$12,"",IF(($E762&gt;=AF$307),AF718-$D762*AF$302,INDEX(F722:BM781,AF$307,$E762)))</f>
        <v/>
      </c>
      <c r="AG762" s="2406" t="str">
        <f ca="1">IF($E762&gt;$E$12,"",IF(($E762&gt;=AG$307),AG718-$D762*AG$302,INDEX(F722:BM781,AG$307,$E762)))</f>
        <v/>
      </c>
      <c r="AH762" s="2406" t="str">
        <f ca="1">IF($E762&gt;$E$12,"",IF(($E762&gt;=AH$307),AH718-$D762*AH$302,INDEX(F722:BM781,AH$307,$E762)))</f>
        <v/>
      </c>
      <c r="AI762" s="2406" t="str">
        <f ca="1">IF($E762&gt;$E$12,"",IF(($E762&gt;=AI$307),AI718-$D762*AI$302,INDEX(F722:BM781,AI$307,$E762)))</f>
        <v/>
      </c>
      <c r="AJ762" s="2406" t="str">
        <f ca="1">IF($E762&gt;$E$12,"",IF(($E762&gt;=AJ$307),AJ718-$D762*AJ$302,INDEX(F722:BM781,AJ$307,$E762)))</f>
        <v/>
      </c>
      <c r="AK762" s="2406" t="str">
        <f ca="1">IF($E762&gt;$E$12,"",IF(($E762&gt;=AK$307),AK718-$D762*AK$302,INDEX(F722:BM781,AK$307,$E762)))</f>
        <v/>
      </c>
      <c r="AL762" s="2406" t="str">
        <f ca="1">IF($E762&gt;$E$12,"",IF(($E762&gt;=AL$307),AL718-$D762*AL$302,INDEX(F722:BM781,AL$307,$E762)))</f>
        <v/>
      </c>
      <c r="AM762" s="2406" t="str">
        <f ca="1">IF($E762&gt;$E$12,"",IF(($E762&gt;=AM$307),AM718-$D762*AM$302,INDEX(F722:BM781,AM$307,$E762)))</f>
        <v/>
      </c>
      <c r="AN762" s="2406" t="str">
        <f ca="1">IF($E762&gt;$E$12,"",IF(($E762&gt;=AN$307),AN718-$D762*AN$302,INDEX(F722:BM781,AN$307,$E762)))</f>
        <v/>
      </c>
      <c r="AO762" s="2406" t="str">
        <f ca="1">IF($E762&gt;$E$12,"",IF(($E762&gt;=AO$307),AO718-$D762*AO$302,INDEX(F722:BM781,AO$307,$E762)))</f>
        <v/>
      </c>
      <c r="AP762" s="2406" t="str">
        <f ca="1">IF($E762&gt;$E$12,"",IF(($E762&gt;=AP$307),AP718-$D762*AP$302,INDEX(F722:BM781,AP$307,$E762)))</f>
        <v/>
      </c>
      <c r="AQ762" s="2406" t="str">
        <f ca="1">IF($E762&gt;$E$12,"",IF(($E762&gt;=AQ$307),AQ718-$D762*AQ$302,INDEX(F722:BM781,AQ$307,$E762)))</f>
        <v/>
      </c>
      <c r="AR762" s="2406" t="str">
        <f ca="1">IF($E762&gt;$E$12,"",IF(($E762&gt;=AR$307),AR718-$D762*AR$302,INDEX(F722:BM781,AR$307,$E762)))</f>
        <v/>
      </c>
      <c r="AS762" s="2406" t="str">
        <f ca="1">IF($E762&gt;$E$12,"",IF(($E762&gt;=AS$307),AS718-$D762*AS$302,INDEX(F722:BM781,AS$307,$E762)))</f>
        <v/>
      </c>
      <c r="AT762" s="2406" t="str">
        <f ca="1">IF($E762&gt;$E$12,"",IF(($E762&gt;=AT$307),AT718-$D762*AT$302,INDEX(F722:BM781,AT$307,$E762)))</f>
        <v/>
      </c>
      <c r="AU762" s="2406" t="str">
        <f ca="1">IF($E762&gt;$E$12,"",IF(($E762&gt;=AU$307),AU718-$D762*AU$302,INDEX(F722:BM781,AU$307,$E762)))</f>
        <v/>
      </c>
      <c r="AV762" s="2406" t="str">
        <f ca="1">IF($E762&gt;$E$12,"",IF(($E762&gt;=AV$307),AV718-$D762*AV$302,INDEX(F722:BM781,AV$307,$E762)))</f>
        <v/>
      </c>
      <c r="AW762" s="2406" t="str">
        <f ca="1">IF($E762&gt;$E$12,"",IF(($E762&gt;=AW$307),AW718-$D762*AW$302,INDEX(F722:BM781,AW$307,$E762)))</f>
        <v/>
      </c>
      <c r="AX762" s="2406" t="str">
        <f ca="1">IF($E762&gt;$E$12,"",IF(($E762&gt;=AX$307),AX718-$D762*AX$302,INDEX(F722:BM781,AX$307,$E762)))</f>
        <v/>
      </c>
      <c r="AY762" s="2406" t="str">
        <f ca="1">IF($E762&gt;$E$12,"",IF(($E762&gt;=AY$307),AY718-$D762*AY$302,INDEX(F722:BM781,AY$307,$E762)))</f>
        <v/>
      </c>
      <c r="AZ762" s="2406" t="str">
        <f ca="1">IF($E762&gt;$E$12,"",IF(($E762&gt;=AZ$307),AZ718-$D762*AZ$302,INDEX(F722:BM781,AZ$307,$E762)))</f>
        <v/>
      </c>
      <c r="BA762" s="2406" t="str">
        <f ca="1">IF($E762&gt;$E$12,"",IF(($E762&gt;=BA$307),BA718-$D762*BA$302,INDEX(F722:BM781,BA$307,$E762)))</f>
        <v/>
      </c>
      <c r="BB762" s="2406" t="str">
        <f ca="1">IF($E762&gt;$E$12,"",IF(($E762&gt;=BB$307),BB718-$D762*BB$302,INDEX(F722:BM781,BB$307,$E762)))</f>
        <v/>
      </c>
      <c r="BC762" s="2406" t="str">
        <f ca="1">IF($E762&gt;$E$12,"",IF(($E762&gt;=BC$307),BC718-$D762*BC$302,INDEX(F722:BM781,BC$307,$E762)))</f>
        <v/>
      </c>
      <c r="BD762" s="2406" t="str">
        <f ca="1">IF($E762&gt;$E$12,"",IF(($E762&gt;=BD$307),BD718-$D762*BD$302,INDEX(F722:BM781,BD$307,$E762)))</f>
        <v/>
      </c>
      <c r="BE762" s="2406" t="str">
        <f ca="1">IF($E762&gt;$E$12,"",IF(($E762&gt;=BE$307),BE718-$D762*BE$302,INDEX(F722:BM781,BE$307,$E762)))</f>
        <v/>
      </c>
      <c r="BF762" s="2406" t="str">
        <f ca="1">IF($E762&gt;$E$12,"",IF(($E762&gt;=BF$307),BF718-$D762*BF$302,INDEX(F722:BM781,BF$307,$E762)))</f>
        <v/>
      </c>
      <c r="BG762" s="2406" t="str">
        <f ca="1">IF($E762&gt;$E$12,"",IF(($E762&gt;=BG$307),BG718-$D762*BG$302,INDEX(F722:BM781,BG$307,$E762)))</f>
        <v/>
      </c>
      <c r="BH762" s="2406" t="str">
        <f ca="1">IF($E762&gt;$E$12,"",IF(($E762&gt;=BH$307),BH718-$D762*BH$302,INDEX(F722:BM781,BH$307,$E762)))</f>
        <v/>
      </c>
      <c r="BI762" s="2406" t="str">
        <f ca="1">IF($E762&gt;$E$12,"",IF(($E762&gt;=BI$307),BI718-$D762*BI$302,INDEX(F722:BM781,BI$307,$E762)))</f>
        <v/>
      </c>
      <c r="BJ762" s="2406" t="str">
        <f ca="1">IF($E762&gt;$E$12,"",IF(($E762&gt;=BJ$307),BJ718-$D762*BJ$302,INDEX(F722:BM781,BJ$307,$E762)))</f>
        <v/>
      </c>
      <c r="BK762" s="2406" t="str">
        <f ca="1">IF($E762&gt;$E$12,"",IF(($E762&gt;=BK$307),BK718-$D762*BK$302,INDEX(F722:BM781,BK$307,$E762)))</f>
        <v/>
      </c>
      <c r="BL762" s="2406" t="str">
        <f ca="1">IF($E762&gt;$E$12,"",IF(($E762&gt;=BL$307),BL718-$D762*BL$302,INDEX(F722:BM781,BL$307,$E762)))</f>
        <v/>
      </c>
      <c r="BM762" s="2406" t="str">
        <f ca="1">IF($E762&gt;$E$12,"",IF(($E762&gt;=BM$307),BM718-$D762*BM$302,INDEX(F722:BM781,BM$307,$E762)))</f>
        <v/>
      </c>
    </row>
    <row r="763" spans="3:65" ht="13.5" x14ac:dyDescent="0.25">
      <c r="C763" s="2357"/>
      <c r="D763" s="2405">
        <f ca="1">INDEX(F717:BM717,E763)</f>
        <v>1</v>
      </c>
      <c r="E763" s="2316">
        <v>42</v>
      </c>
      <c r="F763" s="2406" t="str">
        <f ca="1">IF($E763&gt;$E$12,"",IF(($E763&gt;=F$307),F718-$D763*F$302,INDEX(F722:BM781,F$307,$E763)))</f>
        <v/>
      </c>
      <c r="G763" s="2406" t="str">
        <f ca="1">IF($E763&gt;$E$12,"",IF(($E763&gt;=G$307),G718-$D763*G$302,INDEX(F722:BM781,G$307,$E763)))</f>
        <v/>
      </c>
      <c r="H763" s="2406" t="str">
        <f ca="1">IF($E763&gt;$E$12,"",IF(($E763&gt;=H$307),H718-$D763*H$302,INDEX(F722:BM781,H$307,$E763)))</f>
        <v/>
      </c>
      <c r="I763" s="2406" t="str">
        <f ca="1">IF($E763&gt;$E$12,"",IF(($E763&gt;=I$307),I718-$D763*I$302,INDEX(F722:BM781,I$307,$E763)))</f>
        <v/>
      </c>
      <c r="J763" s="2406" t="str">
        <f ca="1">IF($E763&gt;$E$12,"",IF(($E763&gt;=J$307),J718-$D763*J$302,INDEX(F722:BM781,J$307,$E763)))</f>
        <v/>
      </c>
      <c r="K763" s="2406" t="str">
        <f ca="1">IF($E763&gt;$E$12,"",IF(($E763&gt;=K$307),K718-$D763*K$302,INDEX(F722:BM781,K$307,$E763)))</f>
        <v/>
      </c>
      <c r="L763" s="2406" t="str">
        <f ca="1">IF($E763&gt;$E$12,"",IF(($E763&gt;=L$307),L718-$D763*L$302,INDEX(F722:BM781,L$307,$E763)))</f>
        <v/>
      </c>
      <c r="M763" s="2406" t="str">
        <f ca="1">IF($E763&gt;$E$12,"",IF(($E763&gt;=M$307),M718-$D763*M$302,INDEX(F722:BM781,M$307,$E763)))</f>
        <v/>
      </c>
      <c r="N763" s="2406" t="str">
        <f ca="1">IF($E763&gt;$E$12,"",IF(($E763&gt;=N$307),N718-$D763*N$302,INDEX(F722:BM781,N$307,$E763)))</f>
        <v/>
      </c>
      <c r="O763" s="2406" t="str">
        <f ca="1">IF($E763&gt;$E$12,"",IF(($E763&gt;=O$307),O718-$D763*O$302,INDEX(F722:BM781,O$307,$E763)))</f>
        <v/>
      </c>
      <c r="P763" s="2406" t="str">
        <f ca="1">IF($E763&gt;$E$12,"",IF(($E763&gt;=P$307),P718-$D763*P$302,INDEX(F722:BM781,P$307,$E763)))</f>
        <v/>
      </c>
      <c r="Q763" s="2406" t="str">
        <f ca="1">IF($E763&gt;$E$12,"",IF(($E763&gt;=Q$307),Q718-$D763*Q$302,INDEX(F722:BM781,Q$307,$E763)))</f>
        <v/>
      </c>
      <c r="R763" s="2406" t="str">
        <f ca="1">IF($E763&gt;$E$12,"",IF(($E763&gt;=R$307),R718-$D763*R$302,INDEX(F722:BM781,R$307,$E763)))</f>
        <v/>
      </c>
      <c r="S763" s="2406" t="str">
        <f ca="1">IF($E763&gt;$E$12,"",IF(($E763&gt;=S$307),S718-$D763*S$302,INDEX(F722:BM781,S$307,$E763)))</f>
        <v/>
      </c>
      <c r="T763" s="2406" t="str">
        <f ca="1">IF($E763&gt;$E$12,"",IF(($E763&gt;=T$307),T718-$D763*T$302,INDEX(F722:BM781,T$307,$E763)))</f>
        <v/>
      </c>
      <c r="U763" s="2406" t="str">
        <f ca="1">IF($E763&gt;$E$12,"",IF(($E763&gt;=U$307),U718-$D763*U$302,INDEX(F722:BM781,U$307,$E763)))</f>
        <v/>
      </c>
      <c r="V763" s="2406" t="str">
        <f ca="1">IF($E763&gt;$E$12,"",IF(($E763&gt;=V$307),V718-$D763*V$302,INDEX(F722:BM781,V$307,$E763)))</f>
        <v/>
      </c>
      <c r="W763" s="2406" t="str">
        <f ca="1">IF($E763&gt;$E$12,"",IF(($E763&gt;=W$307),W718-$D763*W$302,INDEX(F722:BM781,W$307,$E763)))</f>
        <v/>
      </c>
      <c r="X763" s="2406" t="str">
        <f ca="1">IF($E763&gt;$E$12,"",IF(($E763&gt;=X$307),X718-$D763*X$302,INDEX(F722:BM781,X$307,$E763)))</f>
        <v/>
      </c>
      <c r="Y763" s="2406" t="str">
        <f ca="1">IF($E763&gt;$E$12,"",IF(($E763&gt;=Y$307),Y718-$D763*Y$302,INDEX(F722:BM781,Y$307,$E763)))</f>
        <v/>
      </c>
      <c r="Z763" s="2406" t="str">
        <f ca="1">IF($E763&gt;$E$12,"",IF(($E763&gt;=Z$307),Z718-$D763*Z$302,INDEX(F722:BM781,Z$307,$E763)))</f>
        <v/>
      </c>
      <c r="AA763" s="2406" t="str">
        <f ca="1">IF($E763&gt;$E$12,"",IF(($E763&gt;=AA$307),AA718-$D763*AA$302,INDEX(F722:BM781,AA$307,$E763)))</f>
        <v/>
      </c>
      <c r="AB763" s="2406" t="str">
        <f ca="1">IF($E763&gt;$E$12,"",IF(($E763&gt;=AB$307),AB718-$D763*AB$302,INDEX(F722:BM781,AB$307,$E763)))</f>
        <v/>
      </c>
      <c r="AC763" s="2406" t="str">
        <f ca="1">IF($E763&gt;$E$12,"",IF(($E763&gt;=AC$307),AC718-$D763*AC$302,INDEX(F722:BM781,AC$307,$E763)))</f>
        <v/>
      </c>
      <c r="AD763" s="2406" t="str">
        <f ca="1">IF($E763&gt;$E$12,"",IF(($E763&gt;=AD$307),AD718-$D763*AD$302,INDEX(F722:BM781,AD$307,$E763)))</f>
        <v/>
      </c>
      <c r="AE763" s="2406" t="str">
        <f ca="1">IF($E763&gt;$E$12,"",IF(($E763&gt;=AE$307),AE718-$D763*AE$302,INDEX(F722:BM781,AE$307,$E763)))</f>
        <v/>
      </c>
      <c r="AF763" s="2406" t="str">
        <f ca="1">IF($E763&gt;$E$12,"",IF(($E763&gt;=AF$307),AF718-$D763*AF$302,INDEX(F722:BM781,AF$307,$E763)))</f>
        <v/>
      </c>
      <c r="AG763" s="2406" t="str">
        <f ca="1">IF($E763&gt;$E$12,"",IF(($E763&gt;=AG$307),AG718-$D763*AG$302,INDEX(F722:BM781,AG$307,$E763)))</f>
        <v/>
      </c>
      <c r="AH763" s="2406" t="str">
        <f ca="1">IF($E763&gt;$E$12,"",IF(($E763&gt;=AH$307),AH718-$D763*AH$302,INDEX(F722:BM781,AH$307,$E763)))</f>
        <v/>
      </c>
      <c r="AI763" s="2406" t="str">
        <f ca="1">IF($E763&gt;$E$12,"",IF(($E763&gt;=AI$307),AI718-$D763*AI$302,INDEX(F722:BM781,AI$307,$E763)))</f>
        <v/>
      </c>
      <c r="AJ763" s="2406" t="str">
        <f ca="1">IF($E763&gt;$E$12,"",IF(($E763&gt;=AJ$307),AJ718-$D763*AJ$302,INDEX(F722:BM781,AJ$307,$E763)))</f>
        <v/>
      </c>
      <c r="AK763" s="2406" t="str">
        <f ca="1">IF($E763&gt;$E$12,"",IF(($E763&gt;=AK$307),AK718-$D763*AK$302,INDEX(F722:BM781,AK$307,$E763)))</f>
        <v/>
      </c>
      <c r="AL763" s="2406" t="str">
        <f ca="1">IF($E763&gt;$E$12,"",IF(($E763&gt;=AL$307),AL718-$D763*AL$302,INDEX(F722:BM781,AL$307,$E763)))</f>
        <v/>
      </c>
      <c r="AM763" s="2406" t="str">
        <f ca="1">IF($E763&gt;$E$12,"",IF(($E763&gt;=AM$307),AM718-$D763*AM$302,INDEX(F722:BM781,AM$307,$E763)))</f>
        <v/>
      </c>
      <c r="AN763" s="2406" t="str">
        <f ca="1">IF($E763&gt;$E$12,"",IF(($E763&gt;=AN$307),AN718-$D763*AN$302,INDEX(F722:BM781,AN$307,$E763)))</f>
        <v/>
      </c>
      <c r="AO763" s="2406" t="str">
        <f ca="1">IF($E763&gt;$E$12,"",IF(($E763&gt;=AO$307),AO718-$D763*AO$302,INDEX(F722:BM781,AO$307,$E763)))</f>
        <v/>
      </c>
      <c r="AP763" s="2406" t="str">
        <f ca="1">IF($E763&gt;$E$12,"",IF(($E763&gt;=AP$307),AP718-$D763*AP$302,INDEX(F722:BM781,AP$307,$E763)))</f>
        <v/>
      </c>
      <c r="AQ763" s="2406" t="str">
        <f ca="1">IF($E763&gt;$E$12,"",IF(($E763&gt;=AQ$307),AQ718-$D763*AQ$302,INDEX(F722:BM781,AQ$307,$E763)))</f>
        <v/>
      </c>
      <c r="AR763" s="2406" t="str">
        <f ca="1">IF($E763&gt;$E$12,"",IF(($E763&gt;=AR$307),AR718-$D763*AR$302,INDEX(F722:BM781,AR$307,$E763)))</f>
        <v/>
      </c>
      <c r="AS763" s="2406" t="str">
        <f ca="1">IF($E763&gt;$E$12,"",IF(($E763&gt;=AS$307),AS718-$D763*AS$302,INDEX(F722:BM781,AS$307,$E763)))</f>
        <v/>
      </c>
      <c r="AT763" s="2406" t="str">
        <f ca="1">IF($E763&gt;$E$12,"",IF(($E763&gt;=AT$307),AT718-$D763*AT$302,INDEX(F722:BM781,AT$307,$E763)))</f>
        <v/>
      </c>
      <c r="AU763" s="2406" t="str">
        <f ca="1">IF($E763&gt;$E$12,"",IF(($E763&gt;=AU$307),AU718-$D763*AU$302,INDEX(F722:BM781,AU$307,$E763)))</f>
        <v/>
      </c>
      <c r="AV763" s="2406" t="str">
        <f ca="1">IF($E763&gt;$E$12,"",IF(($E763&gt;=AV$307),AV718-$D763*AV$302,INDEX(F722:BM781,AV$307,$E763)))</f>
        <v/>
      </c>
      <c r="AW763" s="2406" t="str">
        <f ca="1">IF($E763&gt;$E$12,"",IF(($E763&gt;=AW$307),AW718-$D763*AW$302,INDEX(F722:BM781,AW$307,$E763)))</f>
        <v/>
      </c>
      <c r="AX763" s="2406" t="str">
        <f ca="1">IF($E763&gt;$E$12,"",IF(($E763&gt;=AX$307),AX718-$D763*AX$302,INDEX(F722:BM781,AX$307,$E763)))</f>
        <v/>
      </c>
      <c r="AY763" s="2406" t="str">
        <f ca="1">IF($E763&gt;$E$12,"",IF(($E763&gt;=AY$307),AY718-$D763*AY$302,INDEX(F722:BM781,AY$307,$E763)))</f>
        <v/>
      </c>
      <c r="AZ763" s="2406" t="str">
        <f ca="1">IF($E763&gt;$E$12,"",IF(($E763&gt;=AZ$307),AZ718-$D763*AZ$302,INDEX(F722:BM781,AZ$307,$E763)))</f>
        <v/>
      </c>
      <c r="BA763" s="2406" t="str">
        <f ca="1">IF($E763&gt;$E$12,"",IF(($E763&gt;=BA$307),BA718-$D763*BA$302,INDEX(F722:BM781,BA$307,$E763)))</f>
        <v/>
      </c>
      <c r="BB763" s="2406" t="str">
        <f ca="1">IF($E763&gt;$E$12,"",IF(($E763&gt;=BB$307),BB718-$D763*BB$302,INDEX(F722:BM781,BB$307,$E763)))</f>
        <v/>
      </c>
      <c r="BC763" s="2406" t="str">
        <f ca="1">IF($E763&gt;$E$12,"",IF(($E763&gt;=BC$307),BC718-$D763*BC$302,INDEX(F722:BM781,BC$307,$E763)))</f>
        <v/>
      </c>
      <c r="BD763" s="2406" t="str">
        <f ca="1">IF($E763&gt;$E$12,"",IF(($E763&gt;=BD$307),BD718-$D763*BD$302,INDEX(F722:BM781,BD$307,$E763)))</f>
        <v/>
      </c>
      <c r="BE763" s="2406" t="str">
        <f ca="1">IF($E763&gt;$E$12,"",IF(($E763&gt;=BE$307),BE718-$D763*BE$302,INDEX(F722:BM781,BE$307,$E763)))</f>
        <v/>
      </c>
      <c r="BF763" s="2406" t="str">
        <f ca="1">IF($E763&gt;$E$12,"",IF(($E763&gt;=BF$307),BF718-$D763*BF$302,INDEX(F722:BM781,BF$307,$E763)))</f>
        <v/>
      </c>
      <c r="BG763" s="2406" t="str">
        <f ca="1">IF($E763&gt;$E$12,"",IF(($E763&gt;=BG$307),BG718-$D763*BG$302,INDEX(F722:BM781,BG$307,$E763)))</f>
        <v/>
      </c>
      <c r="BH763" s="2406" t="str">
        <f ca="1">IF($E763&gt;$E$12,"",IF(($E763&gt;=BH$307),BH718-$D763*BH$302,INDEX(F722:BM781,BH$307,$E763)))</f>
        <v/>
      </c>
      <c r="BI763" s="2406" t="str">
        <f ca="1">IF($E763&gt;$E$12,"",IF(($E763&gt;=BI$307),BI718-$D763*BI$302,INDEX(F722:BM781,BI$307,$E763)))</f>
        <v/>
      </c>
      <c r="BJ763" s="2406" t="str">
        <f ca="1">IF($E763&gt;$E$12,"",IF(($E763&gt;=BJ$307),BJ718-$D763*BJ$302,INDEX(F722:BM781,BJ$307,$E763)))</f>
        <v/>
      </c>
      <c r="BK763" s="2406" t="str">
        <f ca="1">IF($E763&gt;$E$12,"",IF(($E763&gt;=BK$307),BK718-$D763*BK$302,INDEX(F722:BM781,BK$307,$E763)))</f>
        <v/>
      </c>
      <c r="BL763" s="2406" t="str">
        <f ca="1">IF($E763&gt;$E$12,"",IF(($E763&gt;=BL$307),BL718-$D763*BL$302,INDEX(F722:BM781,BL$307,$E763)))</f>
        <v/>
      </c>
      <c r="BM763" s="2406" t="str">
        <f ca="1">IF($E763&gt;$E$12,"",IF(($E763&gt;=BM$307),BM718-$D763*BM$302,INDEX(F722:BM781,BM$307,$E763)))</f>
        <v/>
      </c>
    </row>
    <row r="764" spans="3:65" ht="13.5" x14ac:dyDescent="0.25">
      <c r="C764" s="2357"/>
      <c r="D764" s="2405">
        <f ca="1">INDEX(F717:BM717,E764)</f>
        <v>1</v>
      </c>
      <c r="E764" s="2316">
        <v>43</v>
      </c>
      <c r="F764" s="2406" t="str">
        <f ca="1">IF($E764&gt;$E$12,"",IF(($E764&gt;=F$307),F718-$D764*F$302,INDEX(F722:BM781,F$307,$E764)))</f>
        <v/>
      </c>
      <c r="G764" s="2406" t="str">
        <f ca="1">IF($E764&gt;$E$12,"",IF(($E764&gt;=G$307),G718-$D764*G$302,INDEX(F722:BM781,G$307,$E764)))</f>
        <v/>
      </c>
      <c r="H764" s="2406" t="str">
        <f ca="1">IF($E764&gt;$E$12,"",IF(($E764&gt;=H$307),H718-$D764*H$302,INDEX(F722:BM781,H$307,$E764)))</f>
        <v/>
      </c>
      <c r="I764" s="2406" t="str">
        <f ca="1">IF($E764&gt;$E$12,"",IF(($E764&gt;=I$307),I718-$D764*I$302,INDEX(F722:BM781,I$307,$E764)))</f>
        <v/>
      </c>
      <c r="J764" s="2406" t="str">
        <f ca="1">IF($E764&gt;$E$12,"",IF(($E764&gt;=J$307),J718-$D764*J$302,INDEX(F722:BM781,J$307,$E764)))</f>
        <v/>
      </c>
      <c r="K764" s="2406" t="str">
        <f ca="1">IF($E764&gt;$E$12,"",IF(($E764&gt;=K$307),K718-$D764*K$302,INDEX(F722:BM781,K$307,$E764)))</f>
        <v/>
      </c>
      <c r="L764" s="2406" t="str">
        <f ca="1">IF($E764&gt;$E$12,"",IF(($E764&gt;=L$307),L718-$D764*L$302,INDEX(F722:BM781,L$307,$E764)))</f>
        <v/>
      </c>
      <c r="M764" s="2406" t="str">
        <f ca="1">IF($E764&gt;$E$12,"",IF(($E764&gt;=M$307),M718-$D764*M$302,INDEX(F722:BM781,M$307,$E764)))</f>
        <v/>
      </c>
      <c r="N764" s="2406" t="str">
        <f ca="1">IF($E764&gt;$E$12,"",IF(($E764&gt;=N$307),N718-$D764*N$302,INDEX(F722:BM781,N$307,$E764)))</f>
        <v/>
      </c>
      <c r="O764" s="2406" t="str">
        <f ca="1">IF($E764&gt;$E$12,"",IF(($E764&gt;=O$307),O718-$D764*O$302,INDEX(F722:BM781,O$307,$E764)))</f>
        <v/>
      </c>
      <c r="P764" s="2406" t="str">
        <f ca="1">IF($E764&gt;$E$12,"",IF(($E764&gt;=P$307),P718-$D764*P$302,INDEX(F722:BM781,P$307,$E764)))</f>
        <v/>
      </c>
      <c r="Q764" s="2406" t="str">
        <f ca="1">IF($E764&gt;$E$12,"",IF(($E764&gt;=Q$307),Q718-$D764*Q$302,INDEX(F722:BM781,Q$307,$E764)))</f>
        <v/>
      </c>
      <c r="R764" s="2406" t="str">
        <f ca="1">IF($E764&gt;$E$12,"",IF(($E764&gt;=R$307),R718-$D764*R$302,INDEX(F722:BM781,R$307,$E764)))</f>
        <v/>
      </c>
      <c r="S764" s="2406" t="str">
        <f ca="1">IF($E764&gt;$E$12,"",IF(($E764&gt;=S$307),S718-$D764*S$302,INDEX(F722:BM781,S$307,$E764)))</f>
        <v/>
      </c>
      <c r="T764" s="2406" t="str">
        <f ca="1">IF($E764&gt;$E$12,"",IF(($E764&gt;=T$307),T718-$D764*T$302,INDEX(F722:BM781,T$307,$E764)))</f>
        <v/>
      </c>
      <c r="U764" s="2406" t="str">
        <f ca="1">IF($E764&gt;$E$12,"",IF(($E764&gt;=U$307),U718-$D764*U$302,INDEX(F722:BM781,U$307,$E764)))</f>
        <v/>
      </c>
      <c r="V764" s="2406" t="str">
        <f ca="1">IF($E764&gt;$E$12,"",IF(($E764&gt;=V$307),V718-$D764*V$302,INDEX(F722:BM781,V$307,$E764)))</f>
        <v/>
      </c>
      <c r="W764" s="2406" t="str">
        <f ca="1">IF($E764&gt;$E$12,"",IF(($E764&gt;=W$307),W718-$D764*W$302,INDEX(F722:BM781,W$307,$E764)))</f>
        <v/>
      </c>
      <c r="X764" s="2406" t="str">
        <f ca="1">IF($E764&gt;$E$12,"",IF(($E764&gt;=X$307),X718-$D764*X$302,INDEX(F722:BM781,X$307,$E764)))</f>
        <v/>
      </c>
      <c r="Y764" s="2406" t="str">
        <f ca="1">IF($E764&gt;$E$12,"",IF(($E764&gt;=Y$307),Y718-$D764*Y$302,INDEX(F722:BM781,Y$307,$E764)))</f>
        <v/>
      </c>
      <c r="Z764" s="2406" t="str">
        <f ca="1">IF($E764&gt;$E$12,"",IF(($E764&gt;=Z$307),Z718-$D764*Z$302,INDEX(F722:BM781,Z$307,$E764)))</f>
        <v/>
      </c>
      <c r="AA764" s="2406" t="str">
        <f ca="1">IF($E764&gt;$E$12,"",IF(($E764&gt;=AA$307),AA718-$D764*AA$302,INDEX(F722:BM781,AA$307,$E764)))</f>
        <v/>
      </c>
      <c r="AB764" s="2406" t="str">
        <f ca="1">IF($E764&gt;$E$12,"",IF(($E764&gt;=AB$307),AB718-$D764*AB$302,INDEX(F722:BM781,AB$307,$E764)))</f>
        <v/>
      </c>
      <c r="AC764" s="2406" t="str">
        <f ca="1">IF($E764&gt;$E$12,"",IF(($E764&gt;=AC$307),AC718-$D764*AC$302,INDEX(F722:BM781,AC$307,$E764)))</f>
        <v/>
      </c>
      <c r="AD764" s="2406" t="str">
        <f ca="1">IF($E764&gt;$E$12,"",IF(($E764&gt;=AD$307),AD718-$D764*AD$302,INDEX(F722:BM781,AD$307,$E764)))</f>
        <v/>
      </c>
      <c r="AE764" s="2406" t="str">
        <f ca="1">IF($E764&gt;$E$12,"",IF(($E764&gt;=AE$307),AE718-$D764*AE$302,INDEX(F722:BM781,AE$307,$E764)))</f>
        <v/>
      </c>
      <c r="AF764" s="2406" t="str">
        <f ca="1">IF($E764&gt;$E$12,"",IF(($E764&gt;=AF$307),AF718-$D764*AF$302,INDEX(F722:BM781,AF$307,$E764)))</f>
        <v/>
      </c>
      <c r="AG764" s="2406" t="str">
        <f ca="1">IF($E764&gt;$E$12,"",IF(($E764&gt;=AG$307),AG718-$D764*AG$302,INDEX(F722:BM781,AG$307,$E764)))</f>
        <v/>
      </c>
      <c r="AH764" s="2406" t="str">
        <f ca="1">IF($E764&gt;$E$12,"",IF(($E764&gt;=AH$307),AH718-$D764*AH$302,INDEX(F722:BM781,AH$307,$E764)))</f>
        <v/>
      </c>
      <c r="AI764" s="2406" t="str">
        <f ca="1">IF($E764&gt;$E$12,"",IF(($E764&gt;=AI$307),AI718-$D764*AI$302,INDEX(F722:BM781,AI$307,$E764)))</f>
        <v/>
      </c>
      <c r="AJ764" s="2406" t="str">
        <f ca="1">IF($E764&gt;$E$12,"",IF(($E764&gt;=AJ$307),AJ718-$D764*AJ$302,INDEX(F722:BM781,AJ$307,$E764)))</f>
        <v/>
      </c>
      <c r="AK764" s="2406" t="str">
        <f ca="1">IF($E764&gt;$E$12,"",IF(($E764&gt;=AK$307),AK718-$D764*AK$302,INDEX(F722:BM781,AK$307,$E764)))</f>
        <v/>
      </c>
      <c r="AL764" s="2406" t="str">
        <f ca="1">IF($E764&gt;$E$12,"",IF(($E764&gt;=AL$307),AL718-$D764*AL$302,INDEX(F722:BM781,AL$307,$E764)))</f>
        <v/>
      </c>
      <c r="AM764" s="2406" t="str">
        <f ca="1">IF($E764&gt;$E$12,"",IF(($E764&gt;=AM$307),AM718-$D764*AM$302,INDEX(F722:BM781,AM$307,$E764)))</f>
        <v/>
      </c>
      <c r="AN764" s="2406" t="str">
        <f ca="1">IF($E764&gt;$E$12,"",IF(($E764&gt;=AN$307),AN718-$D764*AN$302,INDEX(F722:BM781,AN$307,$E764)))</f>
        <v/>
      </c>
      <c r="AO764" s="2406" t="str">
        <f ca="1">IF($E764&gt;$E$12,"",IF(($E764&gt;=AO$307),AO718-$D764*AO$302,INDEX(F722:BM781,AO$307,$E764)))</f>
        <v/>
      </c>
      <c r="AP764" s="2406" t="str">
        <f ca="1">IF($E764&gt;$E$12,"",IF(($E764&gt;=AP$307),AP718-$D764*AP$302,INDEX(F722:BM781,AP$307,$E764)))</f>
        <v/>
      </c>
      <c r="AQ764" s="2406" t="str">
        <f ca="1">IF($E764&gt;$E$12,"",IF(($E764&gt;=AQ$307),AQ718-$D764*AQ$302,INDEX(F722:BM781,AQ$307,$E764)))</f>
        <v/>
      </c>
      <c r="AR764" s="2406" t="str">
        <f ca="1">IF($E764&gt;$E$12,"",IF(($E764&gt;=AR$307),AR718-$D764*AR$302,INDEX(F722:BM781,AR$307,$E764)))</f>
        <v/>
      </c>
      <c r="AS764" s="2406" t="str">
        <f ca="1">IF($E764&gt;$E$12,"",IF(($E764&gt;=AS$307),AS718-$D764*AS$302,INDEX(F722:BM781,AS$307,$E764)))</f>
        <v/>
      </c>
      <c r="AT764" s="2406" t="str">
        <f ca="1">IF($E764&gt;$E$12,"",IF(($E764&gt;=AT$307),AT718-$D764*AT$302,INDEX(F722:BM781,AT$307,$E764)))</f>
        <v/>
      </c>
      <c r="AU764" s="2406" t="str">
        <f ca="1">IF($E764&gt;$E$12,"",IF(($E764&gt;=AU$307),AU718-$D764*AU$302,INDEX(F722:BM781,AU$307,$E764)))</f>
        <v/>
      </c>
      <c r="AV764" s="2406" t="str">
        <f ca="1">IF($E764&gt;$E$12,"",IF(($E764&gt;=AV$307),AV718-$D764*AV$302,INDEX(F722:BM781,AV$307,$E764)))</f>
        <v/>
      </c>
      <c r="AW764" s="2406" t="str">
        <f ca="1">IF($E764&gt;$E$12,"",IF(($E764&gt;=AW$307),AW718-$D764*AW$302,INDEX(F722:BM781,AW$307,$E764)))</f>
        <v/>
      </c>
      <c r="AX764" s="2406" t="str">
        <f ca="1">IF($E764&gt;$E$12,"",IF(($E764&gt;=AX$307),AX718-$D764*AX$302,INDEX(F722:BM781,AX$307,$E764)))</f>
        <v/>
      </c>
      <c r="AY764" s="2406" t="str">
        <f ca="1">IF($E764&gt;$E$12,"",IF(($E764&gt;=AY$307),AY718-$D764*AY$302,INDEX(F722:BM781,AY$307,$E764)))</f>
        <v/>
      </c>
      <c r="AZ764" s="2406" t="str">
        <f ca="1">IF($E764&gt;$E$12,"",IF(($E764&gt;=AZ$307),AZ718-$D764*AZ$302,INDEX(F722:BM781,AZ$307,$E764)))</f>
        <v/>
      </c>
      <c r="BA764" s="2406" t="str">
        <f ca="1">IF($E764&gt;$E$12,"",IF(($E764&gt;=BA$307),BA718-$D764*BA$302,INDEX(F722:BM781,BA$307,$E764)))</f>
        <v/>
      </c>
      <c r="BB764" s="2406" t="str">
        <f ca="1">IF($E764&gt;$E$12,"",IF(($E764&gt;=BB$307),BB718-$D764*BB$302,INDEX(F722:BM781,BB$307,$E764)))</f>
        <v/>
      </c>
      <c r="BC764" s="2406" t="str">
        <f ca="1">IF($E764&gt;$E$12,"",IF(($E764&gt;=BC$307),BC718-$D764*BC$302,INDEX(F722:BM781,BC$307,$E764)))</f>
        <v/>
      </c>
      <c r="BD764" s="2406" t="str">
        <f ca="1">IF($E764&gt;$E$12,"",IF(($E764&gt;=BD$307),BD718-$D764*BD$302,INDEX(F722:BM781,BD$307,$E764)))</f>
        <v/>
      </c>
      <c r="BE764" s="2406" t="str">
        <f ca="1">IF($E764&gt;$E$12,"",IF(($E764&gt;=BE$307),BE718-$D764*BE$302,INDEX(F722:BM781,BE$307,$E764)))</f>
        <v/>
      </c>
      <c r="BF764" s="2406" t="str">
        <f ca="1">IF($E764&gt;$E$12,"",IF(($E764&gt;=BF$307),BF718-$D764*BF$302,INDEX(F722:BM781,BF$307,$E764)))</f>
        <v/>
      </c>
      <c r="BG764" s="2406" t="str">
        <f ca="1">IF($E764&gt;$E$12,"",IF(($E764&gt;=BG$307),BG718-$D764*BG$302,INDEX(F722:BM781,BG$307,$E764)))</f>
        <v/>
      </c>
      <c r="BH764" s="2406" t="str">
        <f ca="1">IF($E764&gt;$E$12,"",IF(($E764&gt;=BH$307),BH718-$D764*BH$302,INDEX(F722:BM781,BH$307,$E764)))</f>
        <v/>
      </c>
      <c r="BI764" s="2406" t="str">
        <f ca="1">IF($E764&gt;$E$12,"",IF(($E764&gt;=BI$307),BI718-$D764*BI$302,INDEX(F722:BM781,BI$307,$E764)))</f>
        <v/>
      </c>
      <c r="BJ764" s="2406" t="str">
        <f ca="1">IF($E764&gt;$E$12,"",IF(($E764&gt;=BJ$307),BJ718-$D764*BJ$302,INDEX(F722:BM781,BJ$307,$E764)))</f>
        <v/>
      </c>
      <c r="BK764" s="2406" t="str">
        <f ca="1">IF($E764&gt;$E$12,"",IF(($E764&gt;=BK$307),BK718-$D764*BK$302,INDEX(F722:BM781,BK$307,$E764)))</f>
        <v/>
      </c>
      <c r="BL764" s="2406" t="str">
        <f ca="1">IF($E764&gt;$E$12,"",IF(($E764&gt;=BL$307),BL718-$D764*BL$302,INDEX(F722:BM781,BL$307,$E764)))</f>
        <v/>
      </c>
      <c r="BM764" s="2406" t="str">
        <f ca="1">IF($E764&gt;$E$12,"",IF(($E764&gt;=BM$307),BM718-$D764*BM$302,INDEX(F722:BM781,BM$307,$E764)))</f>
        <v/>
      </c>
    </row>
    <row r="765" spans="3:65" ht="13.5" x14ac:dyDescent="0.25">
      <c r="C765" s="2357"/>
      <c r="D765" s="2405">
        <f ca="1">INDEX(F717:BM717,E765)</f>
        <v>1</v>
      </c>
      <c r="E765" s="2316">
        <v>44</v>
      </c>
      <c r="F765" s="2406" t="str">
        <f ca="1">IF($E765&gt;$E$12,"",IF(($E765&gt;=F$307),F718-$D765*F$302,INDEX(F722:BM781,F$307,$E765)))</f>
        <v/>
      </c>
      <c r="G765" s="2406" t="str">
        <f ca="1">IF($E765&gt;$E$12,"",IF(($E765&gt;=G$307),G718-$D765*G$302,INDEX(F722:BM781,G$307,$E765)))</f>
        <v/>
      </c>
      <c r="H765" s="2406" t="str">
        <f ca="1">IF($E765&gt;$E$12,"",IF(($E765&gt;=H$307),H718-$D765*H$302,INDEX(F722:BM781,H$307,$E765)))</f>
        <v/>
      </c>
      <c r="I765" s="2406" t="str">
        <f ca="1">IF($E765&gt;$E$12,"",IF(($E765&gt;=I$307),I718-$D765*I$302,INDEX(F722:BM781,I$307,$E765)))</f>
        <v/>
      </c>
      <c r="J765" s="2406" t="str">
        <f ca="1">IF($E765&gt;$E$12,"",IF(($E765&gt;=J$307),J718-$D765*J$302,INDEX(F722:BM781,J$307,$E765)))</f>
        <v/>
      </c>
      <c r="K765" s="2406" t="str">
        <f ca="1">IF($E765&gt;$E$12,"",IF(($E765&gt;=K$307),K718-$D765*K$302,INDEX(F722:BM781,K$307,$E765)))</f>
        <v/>
      </c>
      <c r="L765" s="2406" t="str">
        <f ca="1">IF($E765&gt;$E$12,"",IF(($E765&gt;=L$307),L718-$D765*L$302,INDEX(F722:BM781,L$307,$E765)))</f>
        <v/>
      </c>
      <c r="M765" s="2406" t="str">
        <f ca="1">IF($E765&gt;$E$12,"",IF(($E765&gt;=M$307),M718-$D765*M$302,INDEX(F722:BM781,M$307,$E765)))</f>
        <v/>
      </c>
      <c r="N765" s="2406" t="str">
        <f ca="1">IF($E765&gt;$E$12,"",IF(($E765&gt;=N$307),N718-$D765*N$302,INDEX(F722:BM781,N$307,$E765)))</f>
        <v/>
      </c>
      <c r="O765" s="2406" t="str">
        <f ca="1">IF($E765&gt;$E$12,"",IF(($E765&gt;=O$307),O718-$D765*O$302,INDEX(F722:BM781,O$307,$E765)))</f>
        <v/>
      </c>
      <c r="P765" s="2406" t="str">
        <f ca="1">IF($E765&gt;$E$12,"",IF(($E765&gt;=P$307),P718-$D765*P$302,INDEX(F722:BM781,P$307,$E765)))</f>
        <v/>
      </c>
      <c r="Q765" s="2406" t="str">
        <f ca="1">IF($E765&gt;$E$12,"",IF(($E765&gt;=Q$307),Q718-$D765*Q$302,INDEX(F722:BM781,Q$307,$E765)))</f>
        <v/>
      </c>
      <c r="R765" s="2406" t="str">
        <f ca="1">IF($E765&gt;$E$12,"",IF(($E765&gt;=R$307),R718-$D765*R$302,INDEX(F722:BM781,R$307,$E765)))</f>
        <v/>
      </c>
      <c r="S765" s="2406" t="str">
        <f ca="1">IF($E765&gt;$E$12,"",IF(($E765&gt;=S$307),S718-$D765*S$302,INDEX(F722:BM781,S$307,$E765)))</f>
        <v/>
      </c>
      <c r="T765" s="2406" t="str">
        <f ca="1">IF($E765&gt;$E$12,"",IF(($E765&gt;=T$307),T718-$D765*T$302,INDEX(F722:BM781,T$307,$E765)))</f>
        <v/>
      </c>
      <c r="U765" s="2406" t="str">
        <f ca="1">IF($E765&gt;$E$12,"",IF(($E765&gt;=U$307),U718-$D765*U$302,INDEX(F722:BM781,U$307,$E765)))</f>
        <v/>
      </c>
      <c r="V765" s="2406" t="str">
        <f ca="1">IF($E765&gt;$E$12,"",IF(($E765&gt;=V$307),V718-$D765*V$302,INDEX(F722:BM781,V$307,$E765)))</f>
        <v/>
      </c>
      <c r="W765" s="2406" t="str">
        <f ca="1">IF($E765&gt;$E$12,"",IF(($E765&gt;=W$307),W718-$D765*W$302,INDEX(F722:BM781,W$307,$E765)))</f>
        <v/>
      </c>
      <c r="X765" s="2406" t="str">
        <f ca="1">IF($E765&gt;$E$12,"",IF(($E765&gt;=X$307),X718-$D765*X$302,INDEX(F722:BM781,X$307,$E765)))</f>
        <v/>
      </c>
      <c r="Y765" s="2406" t="str">
        <f ca="1">IF($E765&gt;$E$12,"",IF(($E765&gt;=Y$307),Y718-$D765*Y$302,INDEX(F722:BM781,Y$307,$E765)))</f>
        <v/>
      </c>
      <c r="Z765" s="2406" t="str">
        <f ca="1">IF($E765&gt;$E$12,"",IF(($E765&gt;=Z$307),Z718-$D765*Z$302,INDEX(F722:BM781,Z$307,$E765)))</f>
        <v/>
      </c>
      <c r="AA765" s="2406" t="str">
        <f ca="1">IF($E765&gt;$E$12,"",IF(($E765&gt;=AA$307),AA718-$D765*AA$302,INDEX(F722:BM781,AA$307,$E765)))</f>
        <v/>
      </c>
      <c r="AB765" s="2406" t="str">
        <f ca="1">IF($E765&gt;$E$12,"",IF(($E765&gt;=AB$307),AB718-$D765*AB$302,INDEX(F722:BM781,AB$307,$E765)))</f>
        <v/>
      </c>
      <c r="AC765" s="2406" t="str">
        <f ca="1">IF($E765&gt;$E$12,"",IF(($E765&gt;=AC$307),AC718-$D765*AC$302,INDEX(F722:BM781,AC$307,$E765)))</f>
        <v/>
      </c>
      <c r="AD765" s="2406" t="str">
        <f ca="1">IF($E765&gt;$E$12,"",IF(($E765&gt;=AD$307),AD718-$D765*AD$302,INDEX(F722:BM781,AD$307,$E765)))</f>
        <v/>
      </c>
      <c r="AE765" s="2406" t="str">
        <f ca="1">IF($E765&gt;$E$12,"",IF(($E765&gt;=AE$307),AE718-$D765*AE$302,INDEX(F722:BM781,AE$307,$E765)))</f>
        <v/>
      </c>
      <c r="AF765" s="2406" t="str">
        <f ca="1">IF($E765&gt;$E$12,"",IF(($E765&gt;=AF$307),AF718-$D765*AF$302,INDEX(F722:BM781,AF$307,$E765)))</f>
        <v/>
      </c>
      <c r="AG765" s="2406" t="str">
        <f ca="1">IF($E765&gt;$E$12,"",IF(($E765&gt;=AG$307),AG718-$D765*AG$302,INDEX(F722:BM781,AG$307,$E765)))</f>
        <v/>
      </c>
      <c r="AH765" s="2406" t="str">
        <f ca="1">IF($E765&gt;$E$12,"",IF(($E765&gt;=AH$307),AH718-$D765*AH$302,INDEX(F722:BM781,AH$307,$E765)))</f>
        <v/>
      </c>
      <c r="AI765" s="2406" t="str">
        <f ca="1">IF($E765&gt;$E$12,"",IF(($E765&gt;=AI$307),AI718-$D765*AI$302,INDEX(F722:BM781,AI$307,$E765)))</f>
        <v/>
      </c>
      <c r="AJ765" s="2406" t="str">
        <f ca="1">IF($E765&gt;$E$12,"",IF(($E765&gt;=AJ$307),AJ718-$D765*AJ$302,INDEX(F722:BM781,AJ$307,$E765)))</f>
        <v/>
      </c>
      <c r="AK765" s="2406" t="str">
        <f ca="1">IF($E765&gt;$E$12,"",IF(($E765&gt;=AK$307),AK718-$D765*AK$302,INDEX(F722:BM781,AK$307,$E765)))</f>
        <v/>
      </c>
      <c r="AL765" s="2406" t="str">
        <f ca="1">IF($E765&gt;$E$12,"",IF(($E765&gt;=AL$307),AL718-$D765*AL$302,INDEX(F722:BM781,AL$307,$E765)))</f>
        <v/>
      </c>
      <c r="AM765" s="2406" t="str">
        <f ca="1">IF($E765&gt;$E$12,"",IF(($E765&gt;=AM$307),AM718-$D765*AM$302,INDEX(F722:BM781,AM$307,$E765)))</f>
        <v/>
      </c>
      <c r="AN765" s="2406" t="str">
        <f ca="1">IF($E765&gt;$E$12,"",IF(($E765&gt;=AN$307),AN718-$D765*AN$302,INDEX(F722:BM781,AN$307,$E765)))</f>
        <v/>
      </c>
      <c r="AO765" s="2406" t="str">
        <f ca="1">IF($E765&gt;$E$12,"",IF(($E765&gt;=AO$307),AO718-$D765*AO$302,INDEX(F722:BM781,AO$307,$E765)))</f>
        <v/>
      </c>
      <c r="AP765" s="2406" t="str">
        <f ca="1">IF($E765&gt;$E$12,"",IF(($E765&gt;=AP$307),AP718-$D765*AP$302,INDEX(F722:BM781,AP$307,$E765)))</f>
        <v/>
      </c>
      <c r="AQ765" s="2406" t="str">
        <f ca="1">IF($E765&gt;$E$12,"",IF(($E765&gt;=AQ$307),AQ718-$D765*AQ$302,INDEX(F722:BM781,AQ$307,$E765)))</f>
        <v/>
      </c>
      <c r="AR765" s="2406" t="str">
        <f ca="1">IF($E765&gt;$E$12,"",IF(($E765&gt;=AR$307),AR718-$D765*AR$302,INDEX(F722:BM781,AR$307,$E765)))</f>
        <v/>
      </c>
      <c r="AS765" s="2406" t="str">
        <f ca="1">IF($E765&gt;$E$12,"",IF(($E765&gt;=AS$307),AS718-$D765*AS$302,INDEX(F722:BM781,AS$307,$E765)))</f>
        <v/>
      </c>
      <c r="AT765" s="2406" t="str">
        <f ca="1">IF($E765&gt;$E$12,"",IF(($E765&gt;=AT$307),AT718-$D765*AT$302,INDEX(F722:BM781,AT$307,$E765)))</f>
        <v/>
      </c>
      <c r="AU765" s="2406" t="str">
        <f ca="1">IF($E765&gt;$E$12,"",IF(($E765&gt;=AU$307),AU718-$D765*AU$302,INDEX(F722:BM781,AU$307,$E765)))</f>
        <v/>
      </c>
      <c r="AV765" s="2406" t="str">
        <f ca="1">IF($E765&gt;$E$12,"",IF(($E765&gt;=AV$307),AV718-$D765*AV$302,INDEX(F722:BM781,AV$307,$E765)))</f>
        <v/>
      </c>
      <c r="AW765" s="2406" t="str">
        <f ca="1">IF($E765&gt;$E$12,"",IF(($E765&gt;=AW$307),AW718-$D765*AW$302,INDEX(F722:BM781,AW$307,$E765)))</f>
        <v/>
      </c>
      <c r="AX765" s="2406" t="str">
        <f ca="1">IF($E765&gt;$E$12,"",IF(($E765&gt;=AX$307),AX718-$D765*AX$302,INDEX(F722:BM781,AX$307,$E765)))</f>
        <v/>
      </c>
      <c r="AY765" s="2406" t="str">
        <f ca="1">IF($E765&gt;$E$12,"",IF(($E765&gt;=AY$307),AY718-$D765*AY$302,INDEX(F722:BM781,AY$307,$E765)))</f>
        <v/>
      </c>
      <c r="AZ765" s="2406" t="str">
        <f ca="1">IF($E765&gt;$E$12,"",IF(($E765&gt;=AZ$307),AZ718-$D765*AZ$302,INDEX(F722:BM781,AZ$307,$E765)))</f>
        <v/>
      </c>
      <c r="BA765" s="2406" t="str">
        <f ca="1">IF($E765&gt;$E$12,"",IF(($E765&gt;=BA$307),BA718-$D765*BA$302,INDEX(F722:BM781,BA$307,$E765)))</f>
        <v/>
      </c>
      <c r="BB765" s="2406" t="str">
        <f ca="1">IF($E765&gt;$E$12,"",IF(($E765&gt;=BB$307),BB718-$D765*BB$302,INDEX(F722:BM781,BB$307,$E765)))</f>
        <v/>
      </c>
      <c r="BC765" s="2406" t="str">
        <f ca="1">IF($E765&gt;$E$12,"",IF(($E765&gt;=BC$307),BC718-$D765*BC$302,INDEX(F722:BM781,BC$307,$E765)))</f>
        <v/>
      </c>
      <c r="BD765" s="2406" t="str">
        <f ca="1">IF($E765&gt;$E$12,"",IF(($E765&gt;=BD$307),BD718-$D765*BD$302,INDEX(F722:BM781,BD$307,$E765)))</f>
        <v/>
      </c>
      <c r="BE765" s="2406" t="str">
        <f ca="1">IF($E765&gt;$E$12,"",IF(($E765&gt;=BE$307),BE718-$D765*BE$302,INDEX(F722:BM781,BE$307,$E765)))</f>
        <v/>
      </c>
      <c r="BF765" s="2406" t="str">
        <f ca="1">IF($E765&gt;$E$12,"",IF(($E765&gt;=BF$307),BF718-$D765*BF$302,INDEX(F722:BM781,BF$307,$E765)))</f>
        <v/>
      </c>
      <c r="BG765" s="2406" t="str">
        <f ca="1">IF($E765&gt;$E$12,"",IF(($E765&gt;=BG$307),BG718-$D765*BG$302,INDEX(F722:BM781,BG$307,$E765)))</f>
        <v/>
      </c>
      <c r="BH765" s="2406" t="str">
        <f ca="1">IF($E765&gt;$E$12,"",IF(($E765&gt;=BH$307),BH718-$D765*BH$302,INDEX(F722:BM781,BH$307,$E765)))</f>
        <v/>
      </c>
      <c r="BI765" s="2406" t="str">
        <f ca="1">IF($E765&gt;$E$12,"",IF(($E765&gt;=BI$307),BI718-$D765*BI$302,INDEX(F722:BM781,BI$307,$E765)))</f>
        <v/>
      </c>
      <c r="BJ765" s="2406" t="str">
        <f ca="1">IF($E765&gt;$E$12,"",IF(($E765&gt;=BJ$307),BJ718-$D765*BJ$302,INDEX(F722:BM781,BJ$307,$E765)))</f>
        <v/>
      </c>
      <c r="BK765" s="2406" t="str">
        <f ca="1">IF($E765&gt;$E$12,"",IF(($E765&gt;=BK$307),BK718-$D765*BK$302,INDEX(F722:BM781,BK$307,$E765)))</f>
        <v/>
      </c>
      <c r="BL765" s="2406" t="str">
        <f ca="1">IF($E765&gt;$E$12,"",IF(($E765&gt;=BL$307),BL718-$D765*BL$302,INDEX(F722:BM781,BL$307,$E765)))</f>
        <v/>
      </c>
      <c r="BM765" s="2406" t="str">
        <f ca="1">IF($E765&gt;$E$12,"",IF(($E765&gt;=BM$307),BM718-$D765*BM$302,INDEX(F722:BM781,BM$307,$E765)))</f>
        <v/>
      </c>
    </row>
    <row r="766" spans="3:65" ht="13.5" x14ac:dyDescent="0.25">
      <c r="C766" s="2357"/>
      <c r="D766" s="2405">
        <f ca="1">INDEX(F717:BM717,E766)</f>
        <v>1</v>
      </c>
      <c r="E766" s="2316">
        <v>45</v>
      </c>
      <c r="F766" s="2406" t="str">
        <f ca="1">IF($E766&gt;$E$12,"",IF(($E766&gt;=F$307),F718-$D766*F$302,INDEX(F722:BM781,F$307,$E766)))</f>
        <v/>
      </c>
      <c r="G766" s="2406" t="str">
        <f ca="1">IF($E766&gt;$E$12,"",IF(($E766&gt;=G$307),G718-$D766*G$302,INDEX(F722:BM781,G$307,$E766)))</f>
        <v/>
      </c>
      <c r="H766" s="2406" t="str">
        <f ca="1">IF($E766&gt;$E$12,"",IF(($E766&gt;=H$307),H718-$D766*H$302,INDEX(F722:BM781,H$307,$E766)))</f>
        <v/>
      </c>
      <c r="I766" s="2406" t="str">
        <f ca="1">IF($E766&gt;$E$12,"",IF(($E766&gt;=I$307),I718-$D766*I$302,INDEX(F722:BM781,I$307,$E766)))</f>
        <v/>
      </c>
      <c r="J766" s="2406" t="str">
        <f ca="1">IF($E766&gt;$E$12,"",IF(($E766&gt;=J$307),J718-$D766*J$302,INDEX(F722:BM781,J$307,$E766)))</f>
        <v/>
      </c>
      <c r="K766" s="2406" t="str">
        <f ca="1">IF($E766&gt;$E$12,"",IF(($E766&gt;=K$307),K718-$D766*K$302,INDEX(F722:BM781,K$307,$E766)))</f>
        <v/>
      </c>
      <c r="L766" s="2406" t="str">
        <f ca="1">IF($E766&gt;$E$12,"",IF(($E766&gt;=L$307),L718-$D766*L$302,INDEX(F722:BM781,L$307,$E766)))</f>
        <v/>
      </c>
      <c r="M766" s="2406" t="str">
        <f ca="1">IF($E766&gt;$E$12,"",IF(($E766&gt;=M$307),M718-$D766*M$302,INDEX(F722:BM781,M$307,$E766)))</f>
        <v/>
      </c>
      <c r="N766" s="2406" t="str">
        <f ca="1">IF($E766&gt;$E$12,"",IF(($E766&gt;=N$307),N718-$D766*N$302,INDEX(F722:BM781,N$307,$E766)))</f>
        <v/>
      </c>
      <c r="O766" s="2406" t="str">
        <f ca="1">IF($E766&gt;$E$12,"",IF(($E766&gt;=O$307),O718-$D766*O$302,INDEX(F722:BM781,O$307,$E766)))</f>
        <v/>
      </c>
      <c r="P766" s="2406" t="str">
        <f ca="1">IF($E766&gt;$E$12,"",IF(($E766&gt;=P$307),P718-$D766*P$302,INDEX(F722:BM781,P$307,$E766)))</f>
        <v/>
      </c>
      <c r="Q766" s="2406" t="str">
        <f ca="1">IF($E766&gt;$E$12,"",IF(($E766&gt;=Q$307),Q718-$D766*Q$302,INDEX(F722:BM781,Q$307,$E766)))</f>
        <v/>
      </c>
      <c r="R766" s="2406" t="str">
        <f ca="1">IF($E766&gt;$E$12,"",IF(($E766&gt;=R$307),R718-$D766*R$302,INDEX(F722:BM781,R$307,$E766)))</f>
        <v/>
      </c>
      <c r="S766" s="2406" t="str">
        <f ca="1">IF($E766&gt;$E$12,"",IF(($E766&gt;=S$307),S718-$D766*S$302,INDEX(F722:BM781,S$307,$E766)))</f>
        <v/>
      </c>
      <c r="T766" s="2406" t="str">
        <f ca="1">IF($E766&gt;$E$12,"",IF(($E766&gt;=T$307),T718-$D766*T$302,INDEX(F722:BM781,T$307,$E766)))</f>
        <v/>
      </c>
      <c r="U766" s="2406" t="str">
        <f ca="1">IF($E766&gt;$E$12,"",IF(($E766&gt;=U$307),U718-$D766*U$302,INDEX(F722:BM781,U$307,$E766)))</f>
        <v/>
      </c>
      <c r="V766" s="2406" t="str">
        <f ca="1">IF($E766&gt;$E$12,"",IF(($E766&gt;=V$307),V718-$D766*V$302,INDEX(F722:BM781,V$307,$E766)))</f>
        <v/>
      </c>
      <c r="W766" s="2406" t="str">
        <f ca="1">IF($E766&gt;$E$12,"",IF(($E766&gt;=W$307),W718-$D766*W$302,INDEX(F722:BM781,W$307,$E766)))</f>
        <v/>
      </c>
      <c r="X766" s="2406" t="str">
        <f ca="1">IF($E766&gt;$E$12,"",IF(($E766&gt;=X$307),X718-$D766*X$302,INDEX(F722:BM781,X$307,$E766)))</f>
        <v/>
      </c>
      <c r="Y766" s="2406" t="str">
        <f ca="1">IF($E766&gt;$E$12,"",IF(($E766&gt;=Y$307),Y718-$D766*Y$302,INDEX(F722:BM781,Y$307,$E766)))</f>
        <v/>
      </c>
      <c r="Z766" s="2406" t="str">
        <f ca="1">IF($E766&gt;$E$12,"",IF(($E766&gt;=Z$307),Z718-$D766*Z$302,INDEX(F722:BM781,Z$307,$E766)))</f>
        <v/>
      </c>
      <c r="AA766" s="2406" t="str">
        <f ca="1">IF($E766&gt;$E$12,"",IF(($E766&gt;=AA$307),AA718-$D766*AA$302,INDEX(F722:BM781,AA$307,$E766)))</f>
        <v/>
      </c>
      <c r="AB766" s="2406" t="str">
        <f ca="1">IF($E766&gt;$E$12,"",IF(($E766&gt;=AB$307),AB718-$D766*AB$302,INDEX(F722:BM781,AB$307,$E766)))</f>
        <v/>
      </c>
      <c r="AC766" s="2406" t="str">
        <f ca="1">IF($E766&gt;$E$12,"",IF(($E766&gt;=AC$307),AC718-$D766*AC$302,INDEX(F722:BM781,AC$307,$E766)))</f>
        <v/>
      </c>
      <c r="AD766" s="2406" t="str">
        <f ca="1">IF($E766&gt;$E$12,"",IF(($E766&gt;=AD$307),AD718-$D766*AD$302,INDEX(F722:BM781,AD$307,$E766)))</f>
        <v/>
      </c>
      <c r="AE766" s="2406" t="str">
        <f ca="1">IF($E766&gt;$E$12,"",IF(($E766&gt;=AE$307),AE718-$D766*AE$302,INDEX(F722:BM781,AE$307,$E766)))</f>
        <v/>
      </c>
      <c r="AF766" s="2406" t="str">
        <f ca="1">IF($E766&gt;$E$12,"",IF(($E766&gt;=AF$307),AF718-$D766*AF$302,INDEX(F722:BM781,AF$307,$E766)))</f>
        <v/>
      </c>
      <c r="AG766" s="2406" t="str">
        <f ca="1">IF($E766&gt;$E$12,"",IF(($E766&gt;=AG$307),AG718-$D766*AG$302,INDEX(F722:BM781,AG$307,$E766)))</f>
        <v/>
      </c>
      <c r="AH766" s="2406" t="str">
        <f ca="1">IF($E766&gt;$E$12,"",IF(($E766&gt;=AH$307),AH718-$D766*AH$302,INDEX(F722:BM781,AH$307,$E766)))</f>
        <v/>
      </c>
      <c r="AI766" s="2406" t="str">
        <f ca="1">IF($E766&gt;$E$12,"",IF(($E766&gt;=AI$307),AI718-$D766*AI$302,INDEX(F722:BM781,AI$307,$E766)))</f>
        <v/>
      </c>
      <c r="AJ766" s="2406" t="str">
        <f ca="1">IF($E766&gt;$E$12,"",IF(($E766&gt;=AJ$307),AJ718-$D766*AJ$302,INDEX(F722:BM781,AJ$307,$E766)))</f>
        <v/>
      </c>
      <c r="AK766" s="2406" t="str">
        <f ca="1">IF($E766&gt;$E$12,"",IF(($E766&gt;=AK$307),AK718-$D766*AK$302,INDEX(F722:BM781,AK$307,$E766)))</f>
        <v/>
      </c>
      <c r="AL766" s="2406" t="str">
        <f ca="1">IF($E766&gt;$E$12,"",IF(($E766&gt;=AL$307),AL718-$D766*AL$302,INDEX(F722:BM781,AL$307,$E766)))</f>
        <v/>
      </c>
      <c r="AM766" s="2406" t="str">
        <f ca="1">IF($E766&gt;$E$12,"",IF(($E766&gt;=AM$307),AM718-$D766*AM$302,INDEX(F722:BM781,AM$307,$E766)))</f>
        <v/>
      </c>
      <c r="AN766" s="2406" t="str">
        <f ca="1">IF($E766&gt;$E$12,"",IF(($E766&gt;=AN$307),AN718-$D766*AN$302,INDEX(F722:BM781,AN$307,$E766)))</f>
        <v/>
      </c>
      <c r="AO766" s="2406" t="str">
        <f ca="1">IF($E766&gt;$E$12,"",IF(($E766&gt;=AO$307),AO718-$D766*AO$302,INDEX(F722:BM781,AO$307,$E766)))</f>
        <v/>
      </c>
      <c r="AP766" s="2406" t="str">
        <f ca="1">IF($E766&gt;$E$12,"",IF(($E766&gt;=AP$307),AP718-$D766*AP$302,INDEX(F722:BM781,AP$307,$E766)))</f>
        <v/>
      </c>
      <c r="AQ766" s="2406" t="str">
        <f ca="1">IF($E766&gt;$E$12,"",IF(($E766&gt;=AQ$307),AQ718-$D766*AQ$302,INDEX(F722:BM781,AQ$307,$E766)))</f>
        <v/>
      </c>
      <c r="AR766" s="2406" t="str">
        <f ca="1">IF($E766&gt;$E$12,"",IF(($E766&gt;=AR$307),AR718-$D766*AR$302,INDEX(F722:BM781,AR$307,$E766)))</f>
        <v/>
      </c>
      <c r="AS766" s="2406" t="str">
        <f ca="1">IF($E766&gt;$E$12,"",IF(($E766&gt;=AS$307),AS718-$D766*AS$302,INDEX(F722:BM781,AS$307,$E766)))</f>
        <v/>
      </c>
      <c r="AT766" s="2406" t="str">
        <f ca="1">IF($E766&gt;$E$12,"",IF(($E766&gt;=AT$307),AT718-$D766*AT$302,INDEX(F722:BM781,AT$307,$E766)))</f>
        <v/>
      </c>
      <c r="AU766" s="2406" t="str">
        <f ca="1">IF($E766&gt;$E$12,"",IF(($E766&gt;=AU$307),AU718-$D766*AU$302,INDEX(F722:BM781,AU$307,$E766)))</f>
        <v/>
      </c>
      <c r="AV766" s="2406" t="str">
        <f ca="1">IF($E766&gt;$E$12,"",IF(($E766&gt;=AV$307),AV718-$D766*AV$302,INDEX(F722:BM781,AV$307,$E766)))</f>
        <v/>
      </c>
      <c r="AW766" s="2406" t="str">
        <f ca="1">IF($E766&gt;$E$12,"",IF(($E766&gt;=AW$307),AW718-$D766*AW$302,INDEX(F722:BM781,AW$307,$E766)))</f>
        <v/>
      </c>
      <c r="AX766" s="2406" t="str">
        <f ca="1">IF($E766&gt;$E$12,"",IF(($E766&gt;=AX$307),AX718-$D766*AX$302,INDEX(F722:BM781,AX$307,$E766)))</f>
        <v/>
      </c>
      <c r="AY766" s="2406" t="str">
        <f ca="1">IF($E766&gt;$E$12,"",IF(($E766&gt;=AY$307),AY718-$D766*AY$302,INDEX(F722:BM781,AY$307,$E766)))</f>
        <v/>
      </c>
      <c r="AZ766" s="2406" t="str">
        <f ca="1">IF($E766&gt;$E$12,"",IF(($E766&gt;=AZ$307),AZ718-$D766*AZ$302,INDEX(F722:BM781,AZ$307,$E766)))</f>
        <v/>
      </c>
      <c r="BA766" s="2406" t="str">
        <f ca="1">IF($E766&gt;$E$12,"",IF(($E766&gt;=BA$307),BA718-$D766*BA$302,INDEX(F722:BM781,BA$307,$E766)))</f>
        <v/>
      </c>
      <c r="BB766" s="2406" t="str">
        <f ca="1">IF($E766&gt;$E$12,"",IF(($E766&gt;=BB$307),BB718-$D766*BB$302,INDEX(F722:BM781,BB$307,$E766)))</f>
        <v/>
      </c>
      <c r="BC766" s="2406" t="str">
        <f ca="1">IF($E766&gt;$E$12,"",IF(($E766&gt;=BC$307),BC718-$D766*BC$302,INDEX(F722:BM781,BC$307,$E766)))</f>
        <v/>
      </c>
      <c r="BD766" s="2406" t="str">
        <f ca="1">IF($E766&gt;$E$12,"",IF(($E766&gt;=BD$307),BD718-$D766*BD$302,INDEX(F722:BM781,BD$307,$E766)))</f>
        <v/>
      </c>
      <c r="BE766" s="2406" t="str">
        <f ca="1">IF($E766&gt;$E$12,"",IF(($E766&gt;=BE$307),BE718-$D766*BE$302,INDEX(F722:BM781,BE$307,$E766)))</f>
        <v/>
      </c>
      <c r="BF766" s="2406" t="str">
        <f ca="1">IF($E766&gt;$E$12,"",IF(($E766&gt;=BF$307),BF718-$D766*BF$302,INDEX(F722:BM781,BF$307,$E766)))</f>
        <v/>
      </c>
      <c r="BG766" s="2406" t="str">
        <f ca="1">IF($E766&gt;$E$12,"",IF(($E766&gt;=BG$307),BG718-$D766*BG$302,INDEX(F722:BM781,BG$307,$E766)))</f>
        <v/>
      </c>
      <c r="BH766" s="2406" t="str">
        <f ca="1">IF($E766&gt;$E$12,"",IF(($E766&gt;=BH$307),BH718-$D766*BH$302,INDEX(F722:BM781,BH$307,$E766)))</f>
        <v/>
      </c>
      <c r="BI766" s="2406" t="str">
        <f ca="1">IF($E766&gt;$E$12,"",IF(($E766&gt;=BI$307),BI718-$D766*BI$302,INDEX(F722:BM781,BI$307,$E766)))</f>
        <v/>
      </c>
      <c r="BJ766" s="2406" t="str">
        <f ca="1">IF($E766&gt;$E$12,"",IF(($E766&gt;=BJ$307),BJ718-$D766*BJ$302,INDEX(F722:BM781,BJ$307,$E766)))</f>
        <v/>
      </c>
      <c r="BK766" s="2406" t="str">
        <f ca="1">IF($E766&gt;$E$12,"",IF(($E766&gt;=BK$307),BK718-$D766*BK$302,INDEX(F722:BM781,BK$307,$E766)))</f>
        <v/>
      </c>
      <c r="BL766" s="2406" t="str">
        <f ca="1">IF($E766&gt;$E$12,"",IF(($E766&gt;=BL$307),BL718-$D766*BL$302,INDEX(F722:BM781,BL$307,$E766)))</f>
        <v/>
      </c>
      <c r="BM766" s="2406" t="str">
        <f ca="1">IF($E766&gt;$E$12,"",IF(($E766&gt;=BM$307),BM718-$D766*BM$302,INDEX(F722:BM781,BM$307,$E766)))</f>
        <v/>
      </c>
    </row>
    <row r="767" spans="3:65" ht="13.5" x14ac:dyDescent="0.25">
      <c r="C767" s="2357"/>
      <c r="D767" s="2405">
        <f ca="1">INDEX(F717:BM717,E767)</f>
        <v>1</v>
      </c>
      <c r="E767" s="2316">
        <v>46</v>
      </c>
      <c r="F767" s="2406" t="str">
        <f ca="1">IF($E767&gt;$E$12,"",IF(($E767&gt;=F$307),F718-$D767*F$302,INDEX(F722:BM781,F$307,$E767)))</f>
        <v/>
      </c>
      <c r="G767" s="2406" t="str">
        <f ca="1">IF($E767&gt;$E$12,"",IF(($E767&gt;=G$307),G718-$D767*G$302,INDEX(F722:BM781,G$307,$E767)))</f>
        <v/>
      </c>
      <c r="H767" s="2406" t="str">
        <f ca="1">IF($E767&gt;$E$12,"",IF(($E767&gt;=H$307),H718-$D767*H$302,INDEX(F722:BM781,H$307,$E767)))</f>
        <v/>
      </c>
      <c r="I767" s="2406" t="str">
        <f ca="1">IF($E767&gt;$E$12,"",IF(($E767&gt;=I$307),I718-$D767*I$302,INDEX(F722:BM781,I$307,$E767)))</f>
        <v/>
      </c>
      <c r="J767" s="2406" t="str">
        <f ca="1">IF($E767&gt;$E$12,"",IF(($E767&gt;=J$307),J718-$D767*J$302,INDEX(F722:BM781,J$307,$E767)))</f>
        <v/>
      </c>
      <c r="K767" s="2406" t="str">
        <f ca="1">IF($E767&gt;$E$12,"",IF(($E767&gt;=K$307),K718-$D767*K$302,INDEX(F722:BM781,K$307,$E767)))</f>
        <v/>
      </c>
      <c r="L767" s="2406" t="str">
        <f ca="1">IF($E767&gt;$E$12,"",IF(($E767&gt;=L$307),L718-$D767*L$302,INDEX(F722:BM781,L$307,$E767)))</f>
        <v/>
      </c>
      <c r="M767" s="2406" t="str">
        <f ca="1">IF($E767&gt;$E$12,"",IF(($E767&gt;=M$307),M718-$D767*M$302,INDEX(F722:BM781,M$307,$E767)))</f>
        <v/>
      </c>
      <c r="N767" s="2406" t="str">
        <f ca="1">IF($E767&gt;$E$12,"",IF(($E767&gt;=N$307),N718-$D767*N$302,INDEX(F722:BM781,N$307,$E767)))</f>
        <v/>
      </c>
      <c r="O767" s="2406" t="str">
        <f ca="1">IF($E767&gt;$E$12,"",IF(($E767&gt;=O$307),O718-$D767*O$302,INDEX(F722:BM781,O$307,$E767)))</f>
        <v/>
      </c>
      <c r="P767" s="2406" t="str">
        <f ca="1">IF($E767&gt;$E$12,"",IF(($E767&gt;=P$307),P718-$D767*P$302,INDEX(F722:BM781,P$307,$E767)))</f>
        <v/>
      </c>
      <c r="Q767" s="2406" t="str">
        <f ca="1">IF($E767&gt;$E$12,"",IF(($E767&gt;=Q$307),Q718-$D767*Q$302,INDEX(F722:BM781,Q$307,$E767)))</f>
        <v/>
      </c>
      <c r="R767" s="2406" t="str">
        <f ca="1">IF($E767&gt;$E$12,"",IF(($E767&gt;=R$307),R718-$D767*R$302,INDEX(F722:BM781,R$307,$E767)))</f>
        <v/>
      </c>
      <c r="S767" s="2406" t="str">
        <f ca="1">IF($E767&gt;$E$12,"",IF(($E767&gt;=S$307),S718-$D767*S$302,INDEX(F722:BM781,S$307,$E767)))</f>
        <v/>
      </c>
      <c r="T767" s="2406" t="str">
        <f ca="1">IF($E767&gt;$E$12,"",IF(($E767&gt;=T$307),T718-$D767*T$302,INDEX(F722:BM781,T$307,$E767)))</f>
        <v/>
      </c>
      <c r="U767" s="2406" t="str">
        <f ca="1">IF($E767&gt;$E$12,"",IF(($E767&gt;=U$307),U718-$D767*U$302,INDEX(F722:BM781,U$307,$E767)))</f>
        <v/>
      </c>
      <c r="V767" s="2406" t="str">
        <f ca="1">IF($E767&gt;$E$12,"",IF(($E767&gt;=V$307),V718-$D767*V$302,INDEX(F722:BM781,V$307,$E767)))</f>
        <v/>
      </c>
      <c r="W767" s="2406" t="str">
        <f ca="1">IF($E767&gt;$E$12,"",IF(($E767&gt;=W$307),W718-$D767*W$302,INDEX(F722:BM781,W$307,$E767)))</f>
        <v/>
      </c>
      <c r="X767" s="2406" t="str">
        <f ca="1">IF($E767&gt;$E$12,"",IF(($E767&gt;=X$307),X718-$D767*X$302,INDEX(F722:BM781,X$307,$E767)))</f>
        <v/>
      </c>
      <c r="Y767" s="2406" t="str">
        <f ca="1">IF($E767&gt;$E$12,"",IF(($E767&gt;=Y$307),Y718-$D767*Y$302,INDEX(F722:BM781,Y$307,$E767)))</f>
        <v/>
      </c>
      <c r="Z767" s="2406" t="str">
        <f ca="1">IF($E767&gt;$E$12,"",IF(($E767&gt;=Z$307),Z718-$D767*Z$302,INDEX(F722:BM781,Z$307,$E767)))</f>
        <v/>
      </c>
      <c r="AA767" s="2406" t="str">
        <f ca="1">IF($E767&gt;$E$12,"",IF(($E767&gt;=AA$307),AA718-$D767*AA$302,INDEX(F722:BM781,AA$307,$E767)))</f>
        <v/>
      </c>
      <c r="AB767" s="2406" t="str">
        <f ca="1">IF($E767&gt;$E$12,"",IF(($E767&gt;=AB$307),AB718-$D767*AB$302,INDEX(F722:BM781,AB$307,$E767)))</f>
        <v/>
      </c>
      <c r="AC767" s="2406" t="str">
        <f ca="1">IF($E767&gt;$E$12,"",IF(($E767&gt;=AC$307),AC718-$D767*AC$302,INDEX(F722:BM781,AC$307,$E767)))</f>
        <v/>
      </c>
      <c r="AD767" s="2406" t="str">
        <f ca="1">IF($E767&gt;$E$12,"",IF(($E767&gt;=AD$307),AD718-$D767*AD$302,INDEX(F722:BM781,AD$307,$E767)))</f>
        <v/>
      </c>
      <c r="AE767" s="2406" t="str">
        <f ca="1">IF($E767&gt;$E$12,"",IF(($E767&gt;=AE$307),AE718-$D767*AE$302,INDEX(F722:BM781,AE$307,$E767)))</f>
        <v/>
      </c>
      <c r="AF767" s="2406" t="str">
        <f ca="1">IF($E767&gt;$E$12,"",IF(($E767&gt;=AF$307),AF718-$D767*AF$302,INDEX(F722:BM781,AF$307,$E767)))</f>
        <v/>
      </c>
      <c r="AG767" s="2406" t="str">
        <f ca="1">IF($E767&gt;$E$12,"",IF(($E767&gt;=AG$307),AG718-$D767*AG$302,INDEX(F722:BM781,AG$307,$E767)))</f>
        <v/>
      </c>
      <c r="AH767" s="2406" t="str">
        <f ca="1">IF($E767&gt;$E$12,"",IF(($E767&gt;=AH$307),AH718-$D767*AH$302,INDEX(F722:BM781,AH$307,$E767)))</f>
        <v/>
      </c>
      <c r="AI767" s="2406" t="str">
        <f ca="1">IF($E767&gt;$E$12,"",IF(($E767&gt;=AI$307),AI718-$D767*AI$302,INDEX(F722:BM781,AI$307,$E767)))</f>
        <v/>
      </c>
      <c r="AJ767" s="2406" t="str">
        <f ca="1">IF($E767&gt;$E$12,"",IF(($E767&gt;=AJ$307),AJ718-$D767*AJ$302,INDEX(F722:BM781,AJ$307,$E767)))</f>
        <v/>
      </c>
      <c r="AK767" s="2406" t="str">
        <f ca="1">IF($E767&gt;$E$12,"",IF(($E767&gt;=AK$307),AK718-$D767*AK$302,INDEX(F722:BM781,AK$307,$E767)))</f>
        <v/>
      </c>
      <c r="AL767" s="2406" t="str">
        <f ca="1">IF($E767&gt;$E$12,"",IF(($E767&gt;=AL$307),AL718-$D767*AL$302,INDEX(F722:BM781,AL$307,$E767)))</f>
        <v/>
      </c>
      <c r="AM767" s="2406" t="str">
        <f ca="1">IF($E767&gt;$E$12,"",IF(($E767&gt;=AM$307),AM718-$D767*AM$302,INDEX(F722:BM781,AM$307,$E767)))</f>
        <v/>
      </c>
      <c r="AN767" s="2406" t="str">
        <f ca="1">IF($E767&gt;$E$12,"",IF(($E767&gt;=AN$307),AN718-$D767*AN$302,INDEX(F722:BM781,AN$307,$E767)))</f>
        <v/>
      </c>
      <c r="AO767" s="2406" t="str">
        <f ca="1">IF($E767&gt;$E$12,"",IF(($E767&gt;=AO$307),AO718-$D767*AO$302,INDEX(F722:BM781,AO$307,$E767)))</f>
        <v/>
      </c>
      <c r="AP767" s="2406" t="str">
        <f ca="1">IF($E767&gt;$E$12,"",IF(($E767&gt;=AP$307),AP718-$D767*AP$302,INDEX(F722:BM781,AP$307,$E767)))</f>
        <v/>
      </c>
      <c r="AQ767" s="2406" t="str">
        <f ca="1">IF($E767&gt;$E$12,"",IF(($E767&gt;=AQ$307),AQ718-$D767*AQ$302,INDEX(F722:BM781,AQ$307,$E767)))</f>
        <v/>
      </c>
      <c r="AR767" s="2406" t="str">
        <f ca="1">IF($E767&gt;$E$12,"",IF(($E767&gt;=AR$307),AR718-$D767*AR$302,INDEX(F722:BM781,AR$307,$E767)))</f>
        <v/>
      </c>
      <c r="AS767" s="2406" t="str">
        <f ca="1">IF($E767&gt;$E$12,"",IF(($E767&gt;=AS$307),AS718-$D767*AS$302,INDEX(F722:BM781,AS$307,$E767)))</f>
        <v/>
      </c>
      <c r="AT767" s="2406" t="str">
        <f ca="1">IF($E767&gt;$E$12,"",IF(($E767&gt;=AT$307),AT718-$D767*AT$302,INDEX(F722:BM781,AT$307,$E767)))</f>
        <v/>
      </c>
      <c r="AU767" s="2406" t="str">
        <f ca="1">IF($E767&gt;$E$12,"",IF(($E767&gt;=AU$307),AU718-$D767*AU$302,INDEX(F722:BM781,AU$307,$E767)))</f>
        <v/>
      </c>
      <c r="AV767" s="2406" t="str">
        <f ca="1">IF($E767&gt;$E$12,"",IF(($E767&gt;=AV$307),AV718-$D767*AV$302,INDEX(F722:BM781,AV$307,$E767)))</f>
        <v/>
      </c>
      <c r="AW767" s="2406" t="str">
        <f ca="1">IF($E767&gt;$E$12,"",IF(($E767&gt;=AW$307),AW718-$D767*AW$302,INDEX(F722:BM781,AW$307,$E767)))</f>
        <v/>
      </c>
      <c r="AX767" s="2406" t="str">
        <f ca="1">IF($E767&gt;$E$12,"",IF(($E767&gt;=AX$307),AX718-$D767*AX$302,INDEX(F722:BM781,AX$307,$E767)))</f>
        <v/>
      </c>
      <c r="AY767" s="2406" t="str">
        <f ca="1">IF($E767&gt;$E$12,"",IF(($E767&gt;=AY$307),AY718-$D767*AY$302,INDEX(F722:BM781,AY$307,$E767)))</f>
        <v/>
      </c>
      <c r="AZ767" s="2406" t="str">
        <f ca="1">IF($E767&gt;$E$12,"",IF(($E767&gt;=AZ$307),AZ718-$D767*AZ$302,INDEX(F722:BM781,AZ$307,$E767)))</f>
        <v/>
      </c>
      <c r="BA767" s="2406" t="str">
        <f ca="1">IF($E767&gt;$E$12,"",IF(($E767&gt;=BA$307),BA718-$D767*BA$302,INDEX(F722:BM781,BA$307,$E767)))</f>
        <v/>
      </c>
      <c r="BB767" s="2406" t="str">
        <f ca="1">IF($E767&gt;$E$12,"",IF(($E767&gt;=BB$307),BB718-$D767*BB$302,INDEX(F722:BM781,BB$307,$E767)))</f>
        <v/>
      </c>
      <c r="BC767" s="2406" t="str">
        <f ca="1">IF($E767&gt;$E$12,"",IF(($E767&gt;=BC$307),BC718-$D767*BC$302,INDEX(F722:BM781,BC$307,$E767)))</f>
        <v/>
      </c>
      <c r="BD767" s="2406" t="str">
        <f ca="1">IF($E767&gt;$E$12,"",IF(($E767&gt;=BD$307),BD718-$D767*BD$302,INDEX(F722:BM781,BD$307,$E767)))</f>
        <v/>
      </c>
      <c r="BE767" s="2406" t="str">
        <f ca="1">IF($E767&gt;$E$12,"",IF(($E767&gt;=BE$307),BE718-$D767*BE$302,INDEX(F722:BM781,BE$307,$E767)))</f>
        <v/>
      </c>
      <c r="BF767" s="2406" t="str">
        <f ca="1">IF($E767&gt;$E$12,"",IF(($E767&gt;=BF$307),BF718-$D767*BF$302,INDEX(F722:BM781,BF$307,$E767)))</f>
        <v/>
      </c>
      <c r="BG767" s="2406" t="str">
        <f ca="1">IF($E767&gt;$E$12,"",IF(($E767&gt;=BG$307),BG718-$D767*BG$302,INDEX(F722:BM781,BG$307,$E767)))</f>
        <v/>
      </c>
      <c r="BH767" s="2406" t="str">
        <f ca="1">IF($E767&gt;$E$12,"",IF(($E767&gt;=BH$307),BH718-$D767*BH$302,INDEX(F722:BM781,BH$307,$E767)))</f>
        <v/>
      </c>
      <c r="BI767" s="2406" t="str">
        <f ca="1">IF($E767&gt;$E$12,"",IF(($E767&gt;=BI$307),BI718-$D767*BI$302,INDEX(F722:BM781,BI$307,$E767)))</f>
        <v/>
      </c>
      <c r="BJ767" s="2406" t="str">
        <f ca="1">IF($E767&gt;$E$12,"",IF(($E767&gt;=BJ$307),BJ718-$D767*BJ$302,INDEX(F722:BM781,BJ$307,$E767)))</f>
        <v/>
      </c>
      <c r="BK767" s="2406" t="str">
        <f ca="1">IF($E767&gt;$E$12,"",IF(($E767&gt;=BK$307),BK718-$D767*BK$302,INDEX(F722:BM781,BK$307,$E767)))</f>
        <v/>
      </c>
      <c r="BL767" s="2406" t="str">
        <f ca="1">IF($E767&gt;$E$12,"",IF(($E767&gt;=BL$307),BL718-$D767*BL$302,INDEX(F722:BM781,BL$307,$E767)))</f>
        <v/>
      </c>
      <c r="BM767" s="2406" t="str">
        <f ca="1">IF($E767&gt;$E$12,"",IF(($E767&gt;=BM$307),BM718-$D767*BM$302,INDEX(F722:BM781,BM$307,$E767)))</f>
        <v/>
      </c>
    </row>
    <row r="768" spans="3:65" ht="13.5" x14ac:dyDescent="0.25">
      <c r="C768" s="2357"/>
      <c r="D768" s="2405">
        <f ca="1">INDEX(F717:BM717,E768)</f>
        <v>1</v>
      </c>
      <c r="E768" s="2316">
        <v>47</v>
      </c>
      <c r="F768" s="2406" t="str">
        <f ca="1">IF($E768&gt;$E$12,"",IF(($E768&gt;=F$307),F718-$D768*F$302,INDEX(F722:BM781,F$307,$E768)))</f>
        <v/>
      </c>
      <c r="G768" s="2406" t="str">
        <f ca="1">IF($E768&gt;$E$12,"",IF(($E768&gt;=G$307),G718-$D768*G$302,INDEX(F722:BM781,G$307,$E768)))</f>
        <v/>
      </c>
      <c r="H768" s="2406" t="str">
        <f ca="1">IF($E768&gt;$E$12,"",IF(($E768&gt;=H$307),H718-$D768*H$302,INDEX(F722:BM781,H$307,$E768)))</f>
        <v/>
      </c>
      <c r="I768" s="2406" t="str">
        <f ca="1">IF($E768&gt;$E$12,"",IF(($E768&gt;=I$307),I718-$D768*I$302,INDEX(F722:BM781,I$307,$E768)))</f>
        <v/>
      </c>
      <c r="J768" s="2406" t="str">
        <f ca="1">IF($E768&gt;$E$12,"",IF(($E768&gt;=J$307),J718-$D768*J$302,INDEX(F722:BM781,J$307,$E768)))</f>
        <v/>
      </c>
      <c r="K768" s="2406" t="str">
        <f ca="1">IF($E768&gt;$E$12,"",IF(($E768&gt;=K$307),K718-$D768*K$302,INDEX(F722:BM781,K$307,$E768)))</f>
        <v/>
      </c>
      <c r="L768" s="2406" t="str">
        <f ca="1">IF($E768&gt;$E$12,"",IF(($E768&gt;=L$307),L718-$D768*L$302,INDEX(F722:BM781,L$307,$E768)))</f>
        <v/>
      </c>
      <c r="M768" s="2406" t="str">
        <f ca="1">IF($E768&gt;$E$12,"",IF(($E768&gt;=M$307),M718-$D768*M$302,INDEX(F722:BM781,M$307,$E768)))</f>
        <v/>
      </c>
      <c r="N768" s="2406" t="str">
        <f ca="1">IF($E768&gt;$E$12,"",IF(($E768&gt;=N$307),N718-$D768*N$302,INDEX(F722:BM781,N$307,$E768)))</f>
        <v/>
      </c>
      <c r="O768" s="2406" t="str">
        <f ca="1">IF($E768&gt;$E$12,"",IF(($E768&gt;=O$307),O718-$D768*O$302,INDEX(F722:BM781,O$307,$E768)))</f>
        <v/>
      </c>
      <c r="P768" s="2406" t="str">
        <f ca="1">IF($E768&gt;$E$12,"",IF(($E768&gt;=P$307),P718-$D768*P$302,INDEX(F722:BM781,P$307,$E768)))</f>
        <v/>
      </c>
      <c r="Q768" s="2406" t="str">
        <f ca="1">IF($E768&gt;$E$12,"",IF(($E768&gt;=Q$307),Q718-$D768*Q$302,INDEX(F722:BM781,Q$307,$E768)))</f>
        <v/>
      </c>
      <c r="R768" s="2406" t="str">
        <f ca="1">IF($E768&gt;$E$12,"",IF(($E768&gt;=R$307),R718-$D768*R$302,INDEX(F722:BM781,R$307,$E768)))</f>
        <v/>
      </c>
      <c r="S768" s="2406" t="str">
        <f ca="1">IF($E768&gt;$E$12,"",IF(($E768&gt;=S$307),S718-$D768*S$302,INDEX(F722:BM781,S$307,$E768)))</f>
        <v/>
      </c>
      <c r="T768" s="2406" t="str">
        <f ca="1">IF($E768&gt;$E$12,"",IF(($E768&gt;=T$307),T718-$D768*T$302,INDEX(F722:BM781,T$307,$E768)))</f>
        <v/>
      </c>
      <c r="U768" s="2406" t="str">
        <f ca="1">IF($E768&gt;$E$12,"",IF(($E768&gt;=U$307),U718-$D768*U$302,INDEX(F722:BM781,U$307,$E768)))</f>
        <v/>
      </c>
      <c r="V768" s="2406" t="str">
        <f ca="1">IF($E768&gt;$E$12,"",IF(($E768&gt;=V$307),V718-$D768*V$302,INDEX(F722:BM781,V$307,$E768)))</f>
        <v/>
      </c>
      <c r="W768" s="2406" t="str">
        <f ca="1">IF($E768&gt;$E$12,"",IF(($E768&gt;=W$307),W718-$D768*W$302,INDEX(F722:BM781,W$307,$E768)))</f>
        <v/>
      </c>
      <c r="X768" s="2406" t="str">
        <f ca="1">IF($E768&gt;$E$12,"",IF(($E768&gt;=X$307),X718-$D768*X$302,INDEX(F722:BM781,X$307,$E768)))</f>
        <v/>
      </c>
      <c r="Y768" s="2406" t="str">
        <f ca="1">IF($E768&gt;$E$12,"",IF(($E768&gt;=Y$307),Y718-$D768*Y$302,INDEX(F722:BM781,Y$307,$E768)))</f>
        <v/>
      </c>
      <c r="Z768" s="2406" t="str">
        <f ca="1">IF($E768&gt;$E$12,"",IF(($E768&gt;=Z$307),Z718-$D768*Z$302,INDEX(F722:BM781,Z$307,$E768)))</f>
        <v/>
      </c>
      <c r="AA768" s="2406" t="str">
        <f ca="1">IF($E768&gt;$E$12,"",IF(($E768&gt;=AA$307),AA718-$D768*AA$302,INDEX(F722:BM781,AA$307,$E768)))</f>
        <v/>
      </c>
      <c r="AB768" s="2406" t="str">
        <f ca="1">IF($E768&gt;$E$12,"",IF(($E768&gt;=AB$307),AB718-$D768*AB$302,INDEX(F722:BM781,AB$307,$E768)))</f>
        <v/>
      </c>
      <c r="AC768" s="2406" t="str">
        <f ca="1">IF($E768&gt;$E$12,"",IF(($E768&gt;=AC$307),AC718-$D768*AC$302,INDEX(F722:BM781,AC$307,$E768)))</f>
        <v/>
      </c>
      <c r="AD768" s="2406" t="str">
        <f ca="1">IF($E768&gt;$E$12,"",IF(($E768&gt;=AD$307),AD718-$D768*AD$302,INDEX(F722:BM781,AD$307,$E768)))</f>
        <v/>
      </c>
      <c r="AE768" s="2406" t="str">
        <f ca="1">IF($E768&gt;$E$12,"",IF(($E768&gt;=AE$307),AE718-$D768*AE$302,INDEX(F722:BM781,AE$307,$E768)))</f>
        <v/>
      </c>
      <c r="AF768" s="2406" t="str">
        <f ca="1">IF($E768&gt;$E$12,"",IF(($E768&gt;=AF$307),AF718-$D768*AF$302,INDEX(F722:BM781,AF$307,$E768)))</f>
        <v/>
      </c>
      <c r="AG768" s="2406" t="str">
        <f ca="1">IF($E768&gt;$E$12,"",IF(($E768&gt;=AG$307),AG718-$D768*AG$302,INDEX(F722:BM781,AG$307,$E768)))</f>
        <v/>
      </c>
      <c r="AH768" s="2406" t="str">
        <f ca="1">IF($E768&gt;$E$12,"",IF(($E768&gt;=AH$307),AH718-$D768*AH$302,INDEX(F722:BM781,AH$307,$E768)))</f>
        <v/>
      </c>
      <c r="AI768" s="2406" t="str">
        <f ca="1">IF($E768&gt;$E$12,"",IF(($E768&gt;=AI$307),AI718-$D768*AI$302,INDEX(F722:BM781,AI$307,$E768)))</f>
        <v/>
      </c>
      <c r="AJ768" s="2406" t="str">
        <f ca="1">IF($E768&gt;$E$12,"",IF(($E768&gt;=AJ$307),AJ718-$D768*AJ$302,INDEX(F722:BM781,AJ$307,$E768)))</f>
        <v/>
      </c>
      <c r="AK768" s="2406" t="str">
        <f ca="1">IF($E768&gt;$E$12,"",IF(($E768&gt;=AK$307),AK718-$D768*AK$302,INDEX(F722:BM781,AK$307,$E768)))</f>
        <v/>
      </c>
      <c r="AL768" s="2406" t="str">
        <f ca="1">IF($E768&gt;$E$12,"",IF(($E768&gt;=AL$307),AL718-$D768*AL$302,INDEX(F722:BM781,AL$307,$E768)))</f>
        <v/>
      </c>
      <c r="AM768" s="2406" t="str">
        <f ca="1">IF($E768&gt;$E$12,"",IF(($E768&gt;=AM$307),AM718-$D768*AM$302,INDEX(F722:BM781,AM$307,$E768)))</f>
        <v/>
      </c>
      <c r="AN768" s="2406" t="str">
        <f ca="1">IF($E768&gt;$E$12,"",IF(($E768&gt;=AN$307),AN718-$D768*AN$302,INDEX(F722:BM781,AN$307,$E768)))</f>
        <v/>
      </c>
      <c r="AO768" s="2406" t="str">
        <f ca="1">IF($E768&gt;$E$12,"",IF(($E768&gt;=AO$307),AO718-$D768*AO$302,INDEX(F722:BM781,AO$307,$E768)))</f>
        <v/>
      </c>
      <c r="AP768" s="2406" t="str">
        <f ca="1">IF($E768&gt;$E$12,"",IF(($E768&gt;=AP$307),AP718-$D768*AP$302,INDEX(F722:BM781,AP$307,$E768)))</f>
        <v/>
      </c>
      <c r="AQ768" s="2406" t="str">
        <f ca="1">IF($E768&gt;$E$12,"",IF(($E768&gt;=AQ$307),AQ718-$D768*AQ$302,INDEX(F722:BM781,AQ$307,$E768)))</f>
        <v/>
      </c>
      <c r="AR768" s="2406" t="str">
        <f ca="1">IF($E768&gt;$E$12,"",IF(($E768&gt;=AR$307),AR718-$D768*AR$302,INDEX(F722:BM781,AR$307,$E768)))</f>
        <v/>
      </c>
      <c r="AS768" s="2406" t="str">
        <f ca="1">IF($E768&gt;$E$12,"",IF(($E768&gt;=AS$307),AS718-$D768*AS$302,INDEX(F722:BM781,AS$307,$E768)))</f>
        <v/>
      </c>
      <c r="AT768" s="2406" t="str">
        <f ca="1">IF($E768&gt;$E$12,"",IF(($E768&gt;=AT$307),AT718-$D768*AT$302,INDEX(F722:BM781,AT$307,$E768)))</f>
        <v/>
      </c>
      <c r="AU768" s="2406" t="str">
        <f ca="1">IF($E768&gt;$E$12,"",IF(($E768&gt;=AU$307),AU718-$D768*AU$302,INDEX(F722:BM781,AU$307,$E768)))</f>
        <v/>
      </c>
      <c r="AV768" s="2406" t="str">
        <f ca="1">IF($E768&gt;$E$12,"",IF(($E768&gt;=AV$307),AV718-$D768*AV$302,INDEX(F722:BM781,AV$307,$E768)))</f>
        <v/>
      </c>
      <c r="AW768" s="2406" t="str">
        <f ca="1">IF($E768&gt;$E$12,"",IF(($E768&gt;=AW$307),AW718-$D768*AW$302,INDEX(F722:BM781,AW$307,$E768)))</f>
        <v/>
      </c>
      <c r="AX768" s="2406" t="str">
        <f ca="1">IF($E768&gt;$E$12,"",IF(($E768&gt;=AX$307),AX718-$D768*AX$302,INDEX(F722:BM781,AX$307,$E768)))</f>
        <v/>
      </c>
      <c r="AY768" s="2406" t="str">
        <f ca="1">IF($E768&gt;$E$12,"",IF(($E768&gt;=AY$307),AY718-$D768*AY$302,INDEX(F722:BM781,AY$307,$E768)))</f>
        <v/>
      </c>
      <c r="AZ768" s="2406" t="str">
        <f ca="1">IF($E768&gt;$E$12,"",IF(($E768&gt;=AZ$307),AZ718-$D768*AZ$302,INDEX(F722:BM781,AZ$307,$E768)))</f>
        <v/>
      </c>
      <c r="BA768" s="2406" t="str">
        <f ca="1">IF($E768&gt;$E$12,"",IF(($E768&gt;=BA$307),BA718-$D768*BA$302,INDEX(F722:BM781,BA$307,$E768)))</f>
        <v/>
      </c>
      <c r="BB768" s="2406" t="str">
        <f ca="1">IF($E768&gt;$E$12,"",IF(($E768&gt;=BB$307),BB718-$D768*BB$302,INDEX(F722:BM781,BB$307,$E768)))</f>
        <v/>
      </c>
      <c r="BC768" s="2406" t="str">
        <f ca="1">IF($E768&gt;$E$12,"",IF(($E768&gt;=BC$307),BC718-$D768*BC$302,INDEX(F722:BM781,BC$307,$E768)))</f>
        <v/>
      </c>
      <c r="BD768" s="2406" t="str">
        <f ca="1">IF($E768&gt;$E$12,"",IF(($E768&gt;=BD$307),BD718-$D768*BD$302,INDEX(F722:BM781,BD$307,$E768)))</f>
        <v/>
      </c>
      <c r="BE768" s="2406" t="str">
        <f ca="1">IF($E768&gt;$E$12,"",IF(($E768&gt;=BE$307),BE718-$D768*BE$302,INDEX(F722:BM781,BE$307,$E768)))</f>
        <v/>
      </c>
      <c r="BF768" s="2406" t="str">
        <f ca="1">IF($E768&gt;$E$12,"",IF(($E768&gt;=BF$307),BF718-$D768*BF$302,INDEX(F722:BM781,BF$307,$E768)))</f>
        <v/>
      </c>
      <c r="BG768" s="2406" t="str">
        <f ca="1">IF($E768&gt;$E$12,"",IF(($E768&gt;=BG$307),BG718-$D768*BG$302,INDEX(F722:BM781,BG$307,$E768)))</f>
        <v/>
      </c>
      <c r="BH768" s="2406" t="str">
        <f ca="1">IF($E768&gt;$E$12,"",IF(($E768&gt;=BH$307),BH718-$D768*BH$302,INDEX(F722:BM781,BH$307,$E768)))</f>
        <v/>
      </c>
      <c r="BI768" s="2406" t="str">
        <f ca="1">IF($E768&gt;$E$12,"",IF(($E768&gt;=BI$307),BI718-$D768*BI$302,INDEX(F722:BM781,BI$307,$E768)))</f>
        <v/>
      </c>
      <c r="BJ768" s="2406" t="str">
        <f ca="1">IF($E768&gt;$E$12,"",IF(($E768&gt;=BJ$307),BJ718-$D768*BJ$302,INDEX(F722:BM781,BJ$307,$E768)))</f>
        <v/>
      </c>
      <c r="BK768" s="2406" t="str">
        <f ca="1">IF($E768&gt;$E$12,"",IF(($E768&gt;=BK$307),BK718-$D768*BK$302,INDEX(F722:BM781,BK$307,$E768)))</f>
        <v/>
      </c>
      <c r="BL768" s="2406" t="str">
        <f ca="1">IF($E768&gt;$E$12,"",IF(($E768&gt;=BL$307),BL718-$D768*BL$302,INDEX(F722:BM781,BL$307,$E768)))</f>
        <v/>
      </c>
      <c r="BM768" s="2406" t="str">
        <f ca="1">IF($E768&gt;$E$12,"",IF(($E768&gt;=BM$307),BM718-$D768*BM$302,INDEX(F722:BM781,BM$307,$E768)))</f>
        <v/>
      </c>
    </row>
    <row r="769" spans="3:65" ht="13.5" x14ac:dyDescent="0.25">
      <c r="C769" s="2357"/>
      <c r="D769" s="2405">
        <f ca="1">INDEX(F717:BM717,E769)</f>
        <v>1</v>
      </c>
      <c r="E769" s="2316">
        <v>48</v>
      </c>
      <c r="F769" s="2406" t="str">
        <f ca="1">IF($E769&gt;$E$12,"",IF(($E769&gt;=F$307),F718-$D769*F$302,INDEX(F722:BM781,F$307,$E769)))</f>
        <v/>
      </c>
      <c r="G769" s="2406" t="str">
        <f ca="1">IF($E769&gt;$E$12,"",IF(($E769&gt;=G$307),G718-$D769*G$302,INDEX(F722:BM781,G$307,$E769)))</f>
        <v/>
      </c>
      <c r="H769" s="2406" t="str">
        <f ca="1">IF($E769&gt;$E$12,"",IF(($E769&gt;=H$307),H718-$D769*H$302,INDEX(F722:BM781,H$307,$E769)))</f>
        <v/>
      </c>
      <c r="I769" s="2406" t="str">
        <f ca="1">IF($E769&gt;$E$12,"",IF(($E769&gt;=I$307),I718-$D769*I$302,INDEX(F722:BM781,I$307,$E769)))</f>
        <v/>
      </c>
      <c r="J769" s="2406" t="str">
        <f ca="1">IF($E769&gt;$E$12,"",IF(($E769&gt;=J$307),J718-$D769*J$302,INDEX(F722:BM781,J$307,$E769)))</f>
        <v/>
      </c>
      <c r="K769" s="2406" t="str">
        <f ca="1">IF($E769&gt;$E$12,"",IF(($E769&gt;=K$307),K718-$D769*K$302,INDEX(F722:BM781,K$307,$E769)))</f>
        <v/>
      </c>
      <c r="L769" s="2406" t="str">
        <f ca="1">IF($E769&gt;$E$12,"",IF(($E769&gt;=L$307),L718-$D769*L$302,INDEX(F722:BM781,L$307,$E769)))</f>
        <v/>
      </c>
      <c r="M769" s="2406" t="str">
        <f ca="1">IF($E769&gt;$E$12,"",IF(($E769&gt;=M$307),M718-$D769*M$302,INDEX(F722:BM781,M$307,$E769)))</f>
        <v/>
      </c>
      <c r="N769" s="2406" t="str">
        <f ca="1">IF($E769&gt;$E$12,"",IF(($E769&gt;=N$307),N718-$D769*N$302,INDEX(F722:BM781,N$307,$E769)))</f>
        <v/>
      </c>
      <c r="O769" s="2406" t="str">
        <f ca="1">IF($E769&gt;$E$12,"",IF(($E769&gt;=O$307),O718-$D769*O$302,INDEX(F722:BM781,O$307,$E769)))</f>
        <v/>
      </c>
      <c r="P769" s="2406" t="str">
        <f ca="1">IF($E769&gt;$E$12,"",IF(($E769&gt;=P$307),P718-$D769*P$302,INDEX(F722:BM781,P$307,$E769)))</f>
        <v/>
      </c>
      <c r="Q769" s="2406" t="str">
        <f ca="1">IF($E769&gt;$E$12,"",IF(($E769&gt;=Q$307),Q718-$D769*Q$302,INDEX(F722:BM781,Q$307,$E769)))</f>
        <v/>
      </c>
      <c r="R769" s="2406" t="str">
        <f ca="1">IF($E769&gt;$E$12,"",IF(($E769&gt;=R$307),R718-$D769*R$302,INDEX(F722:BM781,R$307,$E769)))</f>
        <v/>
      </c>
      <c r="S769" s="2406" t="str">
        <f ca="1">IF($E769&gt;$E$12,"",IF(($E769&gt;=S$307),S718-$D769*S$302,INDEX(F722:BM781,S$307,$E769)))</f>
        <v/>
      </c>
      <c r="T769" s="2406" t="str">
        <f ca="1">IF($E769&gt;$E$12,"",IF(($E769&gt;=T$307),T718-$D769*T$302,INDEX(F722:BM781,T$307,$E769)))</f>
        <v/>
      </c>
      <c r="U769" s="2406" t="str">
        <f ca="1">IF($E769&gt;$E$12,"",IF(($E769&gt;=U$307),U718-$D769*U$302,INDEX(F722:BM781,U$307,$E769)))</f>
        <v/>
      </c>
      <c r="V769" s="2406" t="str">
        <f ca="1">IF($E769&gt;$E$12,"",IF(($E769&gt;=V$307),V718-$D769*V$302,INDEX(F722:BM781,V$307,$E769)))</f>
        <v/>
      </c>
      <c r="W769" s="2406" t="str">
        <f ca="1">IF($E769&gt;$E$12,"",IF(($E769&gt;=W$307),W718-$D769*W$302,INDEX(F722:BM781,W$307,$E769)))</f>
        <v/>
      </c>
      <c r="X769" s="2406" t="str">
        <f ca="1">IF($E769&gt;$E$12,"",IF(($E769&gt;=X$307),X718-$D769*X$302,INDEX(F722:BM781,X$307,$E769)))</f>
        <v/>
      </c>
      <c r="Y769" s="2406" t="str">
        <f ca="1">IF($E769&gt;$E$12,"",IF(($E769&gt;=Y$307),Y718-$D769*Y$302,INDEX(F722:BM781,Y$307,$E769)))</f>
        <v/>
      </c>
      <c r="Z769" s="2406" t="str">
        <f ca="1">IF($E769&gt;$E$12,"",IF(($E769&gt;=Z$307),Z718-$D769*Z$302,INDEX(F722:BM781,Z$307,$E769)))</f>
        <v/>
      </c>
      <c r="AA769" s="2406" t="str">
        <f ca="1">IF($E769&gt;$E$12,"",IF(($E769&gt;=AA$307),AA718-$D769*AA$302,INDEX(F722:BM781,AA$307,$E769)))</f>
        <v/>
      </c>
      <c r="AB769" s="2406" t="str">
        <f ca="1">IF($E769&gt;$E$12,"",IF(($E769&gt;=AB$307),AB718-$D769*AB$302,INDEX(F722:BM781,AB$307,$E769)))</f>
        <v/>
      </c>
      <c r="AC769" s="2406" t="str">
        <f ca="1">IF($E769&gt;$E$12,"",IF(($E769&gt;=AC$307),AC718-$D769*AC$302,INDEX(F722:BM781,AC$307,$E769)))</f>
        <v/>
      </c>
      <c r="AD769" s="2406" t="str">
        <f ca="1">IF($E769&gt;$E$12,"",IF(($E769&gt;=AD$307),AD718-$D769*AD$302,INDEX(F722:BM781,AD$307,$E769)))</f>
        <v/>
      </c>
      <c r="AE769" s="2406" t="str">
        <f ca="1">IF($E769&gt;$E$12,"",IF(($E769&gt;=AE$307),AE718-$D769*AE$302,INDEX(F722:BM781,AE$307,$E769)))</f>
        <v/>
      </c>
      <c r="AF769" s="2406" t="str">
        <f ca="1">IF($E769&gt;$E$12,"",IF(($E769&gt;=AF$307),AF718-$D769*AF$302,INDEX(F722:BM781,AF$307,$E769)))</f>
        <v/>
      </c>
      <c r="AG769" s="2406" t="str">
        <f ca="1">IF($E769&gt;$E$12,"",IF(($E769&gt;=AG$307),AG718-$D769*AG$302,INDEX(F722:BM781,AG$307,$E769)))</f>
        <v/>
      </c>
      <c r="AH769" s="2406" t="str">
        <f ca="1">IF($E769&gt;$E$12,"",IF(($E769&gt;=AH$307),AH718-$D769*AH$302,INDEX(F722:BM781,AH$307,$E769)))</f>
        <v/>
      </c>
      <c r="AI769" s="2406" t="str">
        <f ca="1">IF($E769&gt;$E$12,"",IF(($E769&gt;=AI$307),AI718-$D769*AI$302,INDEX(F722:BM781,AI$307,$E769)))</f>
        <v/>
      </c>
      <c r="AJ769" s="2406" t="str">
        <f ca="1">IF($E769&gt;$E$12,"",IF(($E769&gt;=AJ$307),AJ718-$D769*AJ$302,INDEX(F722:BM781,AJ$307,$E769)))</f>
        <v/>
      </c>
      <c r="AK769" s="2406" t="str">
        <f ca="1">IF($E769&gt;$E$12,"",IF(($E769&gt;=AK$307),AK718-$D769*AK$302,INDEX(F722:BM781,AK$307,$E769)))</f>
        <v/>
      </c>
      <c r="AL769" s="2406" t="str">
        <f ca="1">IF($E769&gt;$E$12,"",IF(($E769&gt;=AL$307),AL718-$D769*AL$302,INDEX(F722:BM781,AL$307,$E769)))</f>
        <v/>
      </c>
      <c r="AM769" s="2406" t="str">
        <f ca="1">IF($E769&gt;$E$12,"",IF(($E769&gt;=AM$307),AM718-$D769*AM$302,INDEX(F722:BM781,AM$307,$E769)))</f>
        <v/>
      </c>
      <c r="AN769" s="2406" t="str">
        <f ca="1">IF($E769&gt;$E$12,"",IF(($E769&gt;=AN$307),AN718-$D769*AN$302,INDEX(F722:BM781,AN$307,$E769)))</f>
        <v/>
      </c>
      <c r="AO769" s="2406" t="str">
        <f ca="1">IF($E769&gt;$E$12,"",IF(($E769&gt;=AO$307),AO718-$D769*AO$302,INDEX(F722:BM781,AO$307,$E769)))</f>
        <v/>
      </c>
      <c r="AP769" s="2406" t="str">
        <f ca="1">IF($E769&gt;$E$12,"",IF(($E769&gt;=AP$307),AP718-$D769*AP$302,INDEX(F722:BM781,AP$307,$E769)))</f>
        <v/>
      </c>
      <c r="AQ769" s="2406" t="str">
        <f ca="1">IF($E769&gt;$E$12,"",IF(($E769&gt;=AQ$307),AQ718-$D769*AQ$302,INDEX(F722:BM781,AQ$307,$E769)))</f>
        <v/>
      </c>
      <c r="AR769" s="2406" t="str">
        <f ca="1">IF($E769&gt;$E$12,"",IF(($E769&gt;=AR$307),AR718-$D769*AR$302,INDEX(F722:BM781,AR$307,$E769)))</f>
        <v/>
      </c>
      <c r="AS769" s="2406" t="str">
        <f ca="1">IF($E769&gt;$E$12,"",IF(($E769&gt;=AS$307),AS718-$D769*AS$302,INDEX(F722:BM781,AS$307,$E769)))</f>
        <v/>
      </c>
      <c r="AT769" s="2406" t="str">
        <f ca="1">IF($E769&gt;$E$12,"",IF(($E769&gt;=AT$307),AT718-$D769*AT$302,INDEX(F722:BM781,AT$307,$E769)))</f>
        <v/>
      </c>
      <c r="AU769" s="2406" t="str">
        <f ca="1">IF($E769&gt;$E$12,"",IF(($E769&gt;=AU$307),AU718-$D769*AU$302,INDEX(F722:BM781,AU$307,$E769)))</f>
        <v/>
      </c>
      <c r="AV769" s="2406" t="str">
        <f ca="1">IF($E769&gt;$E$12,"",IF(($E769&gt;=AV$307),AV718-$D769*AV$302,INDEX(F722:BM781,AV$307,$E769)))</f>
        <v/>
      </c>
      <c r="AW769" s="2406" t="str">
        <f ca="1">IF($E769&gt;$E$12,"",IF(($E769&gt;=AW$307),AW718-$D769*AW$302,INDEX(F722:BM781,AW$307,$E769)))</f>
        <v/>
      </c>
      <c r="AX769" s="2406" t="str">
        <f ca="1">IF($E769&gt;$E$12,"",IF(($E769&gt;=AX$307),AX718-$D769*AX$302,INDEX(F722:BM781,AX$307,$E769)))</f>
        <v/>
      </c>
      <c r="AY769" s="2406" t="str">
        <f ca="1">IF($E769&gt;$E$12,"",IF(($E769&gt;=AY$307),AY718-$D769*AY$302,INDEX(F722:BM781,AY$307,$E769)))</f>
        <v/>
      </c>
      <c r="AZ769" s="2406" t="str">
        <f ca="1">IF($E769&gt;$E$12,"",IF(($E769&gt;=AZ$307),AZ718-$D769*AZ$302,INDEX(F722:BM781,AZ$307,$E769)))</f>
        <v/>
      </c>
      <c r="BA769" s="2406" t="str">
        <f ca="1">IF($E769&gt;$E$12,"",IF(($E769&gt;=BA$307),BA718-$D769*BA$302,INDEX(F722:BM781,BA$307,$E769)))</f>
        <v/>
      </c>
      <c r="BB769" s="2406" t="str">
        <f ca="1">IF($E769&gt;$E$12,"",IF(($E769&gt;=BB$307),BB718-$D769*BB$302,INDEX(F722:BM781,BB$307,$E769)))</f>
        <v/>
      </c>
      <c r="BC769" s="2406" t="str">
        <f ca="1">IF($E769&gt;$E$12,"",IF(($E769&gt;=BC$307),BC718-$D769*BC$302,INDEX(F722:BM781,BC$307,$E769)))</f>
        <v/>
      </c>
      <c r="BD769" s="2406" t="str">
        <f ca="1">IF($E769&gt;$E$12,"",IF(($E769&gt;=BD$307),BD718-$D769*BD$302,INDEX(F722:BM781,BD$307,$E769)))</f>
        <v/>
      </c>
      <c r="BE769" s="2406" t="str">
        <f ca="1">IF($E769&gt;$E$12,"",IF(($E769&gt;=BE$307),BE718-$D769*BE$302,INDEX(F722:BM781,BE$307,$E769)))</f>
        <v/>
      </c>
      <c r="BF769" s="2406" t="str">
        <f ca="1">IF($E769&gt;$E$12,"",IF(($E769&gt;=BF$307),BF718-$D769*BF$302,INDEX(F722:BM781,BF$307,$E769)))</f>
        <v/>
      </c>
      <c r="BG769" s="2406" t="str">
        <f ca="1">IF($E769&gt;$E$12,"",IF(($E769&gt;=BG$307),BG718-$D769*BG$302,INDEX(F722:BM781,BG$307,$E769)))</f>
        <v/>
      </c>
      <c r="BH769" s="2406" t="str">
        <f ca="1">IF($E769&gt;$E$12,"",IF(($E769&gt;=BH$307),BH718-$D769*BH$302,INDEX(F722:BM781,BH$307,$E769)))</f>
        <v/>
      </c>
      <c r="BI769" s="2406" t="str">
        <f ca="1">IF($E769&gt;$E$12,"",IF(($E769&gt;=BI$307),BI718-$D769*BI$302,INDEX(F722:BM781,BI$307,$E769)))</f>
        <v/>
      </c>
      <c r="BJ769" s="2406" t="str">
        <f ca="1">IF($E769&gt;$E$12,"",IF(($E769&gt;=BJ$307),BJ718-$D769*BJ$302,INDEX(F722:BM781,BJ$307,$E769)))</f>
        <v/>
      </c>
      <c r="BK769" s="2406" t="str">
        <f ca="1">IF($E769&gt;$E$12,"",IF(($E769&gt;=BK$307),BK718-$D769*BK$302,INDEX(F722:BM781,BK$307,$E769)))</f>
        <v/>
      </c>
      <c r="BL769" s="2406" t="str">
        <f ca="1">IF($E769&gt;$E$12,"",IF(($E769&gt;=BL$307),BL718-$D769*BL$302,INDEX(F722:BM781,BL$307,$E769)))</f>
        <v/>
      </c>
      <c r="BM769" s="2406" t="str">
        <f ca="1">IF($E769&gt;$E$12,"",IF(($E769&gt;=BM$307),BM718-$D769*BM$302,INDEX(F722:BM781,BM$307,$E769)))</f>
        <v/>
      </c>
    </row>
    <row r="770" spans="3:65" ht="13.5" x14ac:dyDescent="0.25">
      <c r="C770" s="2357"/>
      <c r="D770" s="2405">
        <f ca="1">INDEX(F717:BM717,E770)</f>
        <v>1</v>
      </c>
      <c r="E770" s="2316">
        <v>49</v>
      </c>
      <c r="F770" s="2406" t="str">
        <f ca="1">IF($E770&gt;$E$12,"",IF(($E770&gt;=F$307),F718-$D770*F$302,INDEX(F722:BM781,F$307,$E770)))</f>
        <v/>
      </c>
      <c r="G770" s="2406" t="str">
        <f ca="1">IF($E770&gt;$E$12,"",IF(($E770&gt;=G$307),G718-$D770*G$302,INDEX(F722:BM781,G$307,$E770)))</f>
        <v/>
      </c>
      <c r="H770" s="2406" t="str">
        <f ca="1">IF($E770&gt;$E$12,"",IF(($E770&gt;=H$307),H718-$D770*H$302,INDEX(F722:BM781,H$307,$E770)))</f>
        <v/>
      </c>
      <c r="I770" s="2406" t="str">
        <f ca="1">IF($E770&gt;$E$12,"",IF(($E770&gt;=I$307),I718-$D770*I$302,INDEX(F722:BM781,I$307,$E770)))</f>
        <v/>
      </c>
      <c r="J770" s="2406" t="str">
        <f ca="1">IF($E770&gt;$E$12,"",IF(($E770&gt;=J$307),J718-$D770*J$302,INDEX(F722:BM781,J$307,$E770)))</f>
        <v/>
      </c>
      <c r="K770" s="2406" t="str">
        <f ca="1">IF($E770&gt;$E$12,"",IF(($E770&gt;=K$307),K718-$D770*K$302,INDEX(F722:BM781,K$307,$E770)))</f>
        <v/>
      </c>
      <c r="L770" s="2406" t="str">
        <f ca="1">IF($E770&gt;$E$12,"",IF(($E770&gt;=L$307),L718-$D770*L$302,INDEX(F722:BM781,L$307,$E770)))</f>
        <v/>
      </c>
      <c r="M770" s="2406" t="str">
        <f ca="1">IF($E770&gt;$E$12,"",IF(($E770&gt;=M$307),M718-$D770*M$302,INDEX(F722:BM781,M$307,$E770)))</f>
        <v/>
      </c>
      <c r="N770" s="2406" t="str">
        <f ca="1">IF($E770&gt;$E$12,"",IF(($E770&gt;=N$307),N718-$D770*N$302,INDEX(F722:BM781,N$307,$E770)))</f>
        <v/>
      </c>
      <c r="O770" s="2406" t="str">
        <f ca="1">IF($E770&gt;$E$12,"",IF(($E770&gt;=O$307),O718-$D770*O$302,INDEX(F722:BM781,O$307,$E770)))</f>
        <v/>
      </c>
      <c r="P770" s="2406" t="str">
        <f ca="1">IF($E770&gt;$E$12,"",IF(($E770&gt;=P$307),P718-$D770*P$302,INDEX(F722:BM781,P$307,$E770)))</f>
        <v/>
      </c>
      <c r="Q770" s="2406" t="str">
        <f ca="1">IF($E770&gt;$E$12,"",IF(($E770&gt;=Q$307),Q718-$D770*Q$302,INDEX(F722:BM781,Q$307,$E770)))</f>
        <v/>
      </c>
      <c r="R770" s="2406" t="str">
        <f ca="1">IF($E770&gt;$E$12,"",IF(($E770&gt;=R$307),R718-$D770*R$302,INDEX(F722:BM781,R$307,$E770)))</f>
        <v/>
      </c>
      <c r="S770" s="2406" t="str">
        <f ca="1">IF($E770&gt;$E$12,"",IF(($E770&gt;=S$307),S718-$D770*S$302,INDEX(F722:BM781,S$307,$E770)))</f>
        <v/>
      </c>
      <c r="T770" s="2406" t="str">
        <f ca="1">IF($E770&gt;$E$12,"",IF(($E770&gt;=T$307),T718-$D770*T$302,INDEX(F722:BM781,T$307,$E770)))</f>
        <v/>
      </c>
      <c r="U770" s="2406" t="str">
        <f ca="1">IF($E770&gt;$E$12,"",IF(($E770&gt;=U$307),U718-$D770*U$302,INDEX(F722:BM781,U$307,$E770)))</f>
        <v/>
      </c>
      <c r="V770" s="2406" t="str">
        <f ca="1">IF($E770&gt;$E$12,"",IF(($E770&gt;=V$307),V718-$D770*V$302,INDEX(F722:BM781,V$307,$E770)))</f>
        <v/>
      </c>
      <c r="W770" s="2406" t="str">
        <f ca="1">IF($E770&gt;$E$12,"",IF(($E770&gt;=W$307),W718-$D770*W$302,INDEX(F722:BM781,W$307,$E770)))</f>
        <v/>
      </c>
      <c r="X770" s="2406" t="str">
        <f ca="1">IF($E770&gt;$E$12,"",IF(($E770&gt;=X$307),X718-$D770*X$302,INDEX(F722:BM781,X$307,$E770)))</f>
        <v/>
      </c>
      <c r="Y770" s="2406" t="str">
        <f ca="1">IF($E770&gt;$E$12,"",IF(($E770&gt;=Y$307),Y718-$D770*Y$302,INDEX(F722:BM781,Y$307,$E770)))</f>
        <v/>
      </c>
      <c r="Z770" s="2406" t="str">
        <f ca="1">IF($E770&gt;$E$12,"",IF(($E770&gt;=Z$307),Z718-$D770*Z$302,INDEX(F722:BM781,Z$307,$E770)))</f>
        <v/>
      </c>
      <c r="AA770" s="2406" t="str">
        <f ca="1">IF($E770&gt;$E$12,"",IF(($E770&gt;=AA$307),AA718-$D770*AA$302,INDEX(F722:BM781,AA$307,$E770)))</f>
        <v/>
      </c>
      <c r="AB770" s="2406" t="str">
        <f ca="1">IF($E770&gt;$E$12,"",IF(($E770&gt;=AB$307),AB718-$D770*AB$302,INDEX(F722:BM781,AB$307,$E770)))</f>
        <v/>
      </c>
      <c r="AC770" s="2406" t="str">
        <f ca="1">IF($E770&gt;$E$12,"",IF(($E770&gt;=AC$307),AC718-$D770*AC$302,INDEX(F722:BM781,AC$307,$E770)))</f>
        <v/>
      </c>
      <c r="AD770" s="2406" t="str">
        <f ca="1">IF($E770&gt;$E$12,"",IF(($E770&gt;=AD$307),AD718-$D770*AD$302,INDEX(F722:BM781,AD$307,$E770)))</f>
        <v/>
      </c>
      <c r="AE770" s="2406" t="str">
        <f ca="1">IF($E770&gt;$E$12,"",IF(($E770&gt;=AE$307),AE718-$D770*AE$302,INDEX(F722:BM781,AE$307,$E770)))</f>
        <v/>
      </c>
      <c r="AF770" s="2406" t="str">
        <f ca="1">IF($E770&gt;$E$12,"",IF(($E770&gt;=AF$307),AF718-$D770*AF$302,INDEX(F722:BM781,AF$307,$E770)))</f>
        <v/>
      </c>
      <c r="AG770" s="2406" t="str">
        <f ca="1">IF($E770&gt;$E$12,"",IF(($E770&gt;=AG$307),AG718-$D770*AG$302,INDEX(F722:BM781,AG$307,$E770)))</f>
        <v/>
      </c>
      <c r="AH770" s="2406" t="str">
        <f ca="1">IF($E770&gt;$E$12,"",IF(($E770&gt;=AH$307),AH718-$D770*AH$302,INDEX(F722:BM781,AH$307,$E770)))</f>
        <v/>
      </c>
      <c r="AI770" s="2406" t="str">
        <f ca="1">IF($E770&gt;$E$12,"",IF(($E770&gt;=AI$307),AI718-$D770*AI$302,INDEX(F722:BM781,AI$307,$E770)))</f>
        <v/>
      </c>
      <c r="AJ770" s="2406" t="str">
        <f ca="1">IF($E770&gt;$E$12,"",IF(($E770&gt;=AJ$307),AJ718-$D770*AJ$302,INDEX(F722:BM781,AJ$307,$E770)))</f>
        <v/>
      </c>
      <c r="AK770" s="2406" t="str">
        <f ca="1">IF($E770&gt;$E$12,"",IF(($E770&gt;=AK$307),AK718-$D770*AK$302,INDEX(F722:BM781,AK$307,$E770)))</f>
        <v/>
      </c>
      <c r="AL770" s="2406" t="str">
        <f ca="1">IF($E770&gt;$E$12,"",IF(($E770&gt;=AL$307),AL718-$D770*AL$302,INDEX(F722:BM781,AL$307,$E770)))</f>
        <v/>
      </c>
      <c r="AM770" s="2406" t="str">
        <f ca="1">IF($E770&gt;$E$12,"",IF(($E770&gt;=AM$307),AM718-$D770*AM$302,INDEX(F722:BM781,AM$307,$E770)))</f>
        <v/>
      </c>
      <c r="AN770" s="2406" t="str">
        <f ca="1">IF($E770&gt;$E$12,"",IF(($E770&gt;=AN$307),AN718-$D770*AN$302,INDEX(F722:BM781,AN$307,$E770)))</f>
        <v/>
      </c>
      <c r="AO770" s="2406" t="str">
        <f ca="1">IF($E770&gt;$E$12,"",IF(($E770&gt;=AO$307),AO718-$D770*AO$302,INDEX(F722:BM781,AO$307,$E770)))</f>
        <v/>
      </c>
      <c r="AP770" s="2406" t="str">
        <f ca="1">IF($E770&gt;$E$12,"",IF(($E770&gt;=AP$307),AP718-$D770*AP$302,INDEX(F722:BM781,AP$307,$E770)))</f>
        <v/>
      </c>
      <c r="AQ770" s="2406" t="str">
        <f ca="1">IF($E770&gt;$E$12,"",IF(($E770&gt;=AQ$307),AQ718-$D770*AQ$302,INDEX(F722:BM781,AQ$307,$E770)))</f>
        <v/>
      </c>
      <c r="AR770" s="2406" t="str">
        <f ca="1">IF($E770&gt;$E$12,"",IF(($E770&gt;=AR$307),AR718-$D770*AR$302,INDEX(F722:BM781,AR$307,$E770)))</f>
        <v/>
      </c>
      <c r="AS770" s="2406" t="str">
        <f ca="1">IF($E770&gt;$E$12,"",IF(($E770&gt;=AS$307),AS718-$D770*AS$302,INDEX(F722:BM781,AS$307,$E770)))</f>
        <v/>
      </c>
      <c r="AT770" s="2406" t="str">
        <f ca="1">IF($E770&gt;$E$12,"",IF(($E770&gt;=AT$307),AT718-$D770*AT$302,INDEX(F722:BM781,AT$307,$E770)))</f>
        <v/>
      </c>
      <c r="AU770" s="2406" t="str">
        <f ca="1">IF($E770&gt;$E$12,"",IF(($E770&gt;=AU$307),AU718-$D770*AU$302,INDEX(F722:BM781,AU$307,$E770)))</f>
        <v/>
      </c>
      <c r="AV770" s="2406" t="str">
        <f ca="1">IF($E770&gt;$E$12,"",IF(($E770&gt;=AV$307),AV718-$D770*AV$302,INDEX(F722:BM781,AV$307,$E770)))</f>
        <v/>
      </c>
      <c r="AW770" s="2406" t="str">
        <f ca="1">IF($E770&gt;$E$12,"",IF(($E770&gt;=AW$307),AW718-$D770*AW$302,INDEX(F722:BM781,AW$307,$E770)))</f>
        <v/>
      </c>
      <c r="AX770" s="2406" t="str">
        <f ca="1">IF($E770&gt;$E$12,"",IF(($E770&gt;=AX$307),AX718-$D770*AX$302,INDEX(F722:BM781,AX$307,$E770)))</f>
        <v/>
      </c>
      <c r="AY770" s="2406" t="str">
        <f ca="1">IF($E770&gt;$E$12,"",IF(($E770&gt;=AY$307),AY718-$D770*AY$302,INDEX(F722:BM781,AY$307,$E770)))</f>
        <v/>
      </c>
      <c r="AZ770" s="2406" t="str">
        <f ca="1">IF($E770&gt;$E$12,"",IF(($E770&gt;=AZ$307),AZ718-$D770*AZ$302,INDEX(F722:BM781,AZ$307,$E770)))</f>
        <v/>
      </c>
      <c r="BA770" s="2406" t="str">
        <f ca="1">IF($E770&gt;$E$12,"",IF(($E770&gt;=BA$307),BA718-$D770*BA$302,INDEX(F722:BM781,BA$307,$E770)))</f>
        <v/>
      </c>
      <c r="BB770" s="2406" t="str">
        <f ca="1">IF($E770&gt;$E$12,"",IF(($E770&gt;=BB$307),BB718-$D770*BB$302,INDEX(F722:BM781,BB$307,$E770)))</f>
        <v/>
      </c>
      <c r="BC770" s="2406" t="str">
        <f ca="1">IF($E770&gt;$E$12,"",IF(($E770&gt;=BC$307),BC718-$D770*BC$302,INDEX(F722:BM781,BC$307,$E770)))</f>
        <v/>
      </c>
      <c r="BD770" s="2406" t="str">
        <f ca="1">IF($E770&gt;$E$12,"",IF(($E770&gt;=BD$307),BD718-$D770*BD$302,INDEX(F722:BM781,BD$307,$E770)))</f>
        <v/>
      </c>
      <c r="BE770" s="2406" t="str">
        <f ca="1">IF($E770&gt;$E$12,"",IF(($E770&gt;=BE$307),BE718-$D770*BE$302,INDEX(F722:BM781,BE$307,$E770)))</f>
        <v/>
      </c>
      <c r="BF770" s="2406" t="str">
        <f ca="1">IF($E770&gt;$E$12,"",IF(($E770&gt;=BF$307),BF718-$D770*BF$302,INDEX(F722:BM781,BF$307,$E770)))</f>
        <v/>
      </c>
      <c r="BG770" s="2406" t="str">
        <f ca="1">IF($E770&gt;$E$12,"",IF(($E770&gt;=BG$307),BG718-$D770*BG$302,INDEX(F722:BM781,BG$307,$E770)))</f>
        <v/>
      </c>
      <c r="BH770" s="2406" t="str">
        <f ca="1">IF($E770&gt;$E$12,"",IF(($E770&gt;=BH$307),BH718-$D770*BH$302,INDEX(F722:BM781,BH$307,$E770)))</f>
        <v/>
      </c>
      <c r="BI770" s="2406" t="str">
        <f ca="1">IF($E770&gt;$E$12,"",IF(($E770&gt;=BI$307),BI718-$D770*BI$302,INDEX(F722:BM781,BI$307,$E770)))</f>
        <v/>
      </c>
      <c r="BJ770" s="2406" t="str">
        <f ca="1">IF($E770&gt;$E$12,"",IF(($E770&gt;=BJ$307),BJ718-$D770*BJ$302,INDEX(F722:BM781,BJ$307,$E770)))</f>
        <v/>
      </c>
      <c r="BK770" s="2406" t="str">
        <f ca="1">IF($E770&gt;$E$12,"",IF(($E770&gt;=BK$307),BK718-$D770*BK$302,INDEX(F722:BM781,BK$307,$E770)))</f>
        <v/>
      </c>
      <c r="BL770" s="2406" t="str">
        <f ca="1">IF($E770&gt;$E$12,"",IF(($E770&gt;=BL$307),BL718-$D770*BL$302,INDEX(F722:BM781,BL$307,$E770)))</f>
        <v/>
      </c>
      <c r="BM770" s="2406" t="str">
        <f ca="1">IF($E770&gt;$E$12,"",IF(($E770&gt;=BM$307),BM718-$D770*BM$302,INDEX(F722:BM781,BM$307,$E770)))</f>
        <v/>
      </c>
    </row>
    <row r="771" spans="3:65" ht="13.5" x14ac:dyDescent="0.25">
      <c r="C771" s="2357"/>
      <c r="D771" s="2405">
        <f ca="1">INDEX(F717:BM717,E771)</f>
        <v>1</v>
      </c>
      <c r="E771" s="2316">
        <v>50</v>
      </c>
      <c r="F771" s="2406" t="str">
        <f ca="1">IF($E771&gt;$E$12,"",IF(($E771&gt;=F$307),F718-$D771*F$302,INDEX(F722:BM781,F$307,$E771)))</f>
        <v/>
      </c>
      <c r="G771" s="2406" t="str">
        <f ca="1">IF($E771&gt;$E$12,"",IF(($E771&gt;=G$307),G718-$D771*G$302,INDEX(F722:BM781,G$307,$E771)))</f>
        <v/>
      </c>
      <c r="H771" s="2406" t="str">
        <f ca="1">IF($E771&gt;$E$12,"",IF(($E771&gt;=H$307),H718-$D771*H$302,INDEX(F722:BM781,H$307,$E771)))</f>
        <v/>
      </c>
      <c r="I771" s="2406" t="str">
        <f ca="1">IF($E771&gt;$E$12,"",IF(($E771&gt;=I$307),I718-$D771*I$302,INDEX(F722:BM781,I$307,$E771)))</f>
        <v/>
      </c>
      <c r="J771" s="2406" t="str">
        <f ca="1">IF($E771&gt;$E$12,"",IF(($E771&gt;=J$307),J718-$D771*J$302,INDEX(F722:BM781,J$307,$E771)))</f>
        <v/>
      </c>
      <c r="K771" s="2406" t="str">
        <f ca="1">IF($E771&gt;$E$12,"",IF(($E771&gt;=K$307),K718-$D771*K$302,INDEX(F722:BM781,K$307,$E771)))</f>
        <v/>
      </c>
      <c r="L771" s="2406" t="str">
        <f ca="1">IF($E771&gt;$E$12,"",IF(($E771&gt;=L$307),L718-$D771*L$302,INDEX(F722:BM781,L$307,$E771)))</f>
        <v/>
      </c>
      <c r="M771" s="2406" t="str">
        <f ca="1">IF($E771&gt;$E$12,"",IF(($E771&gt;=M$307),M718-$D771*M$302,INDEX(F722:BM781,M$307,$E771)))</f>
        <v/>
      </c>
      <c r="N771" s="2406" t="str">
        <f ca="1">IF($E771&gt;$E$12,"",IF(($E771&gt;=N$307),N718-$D771*N$302,INDEX(F722:BM781,N$307,$E771)))</f>
        <v/>
      </c>
      <c r="O771" s="2406" t="str">
        <f ca="1">IF($E771&gt;$E$12,"",IF(($E771&gt;=O$307),O718-$D771*O$302,INDEX(F722:BM781,O$307,$E771)))</f>
        <v/>
      </c>
      <c r="P771" s="2406" t="str">
        <f ca="1">IF($E771&gt;$E$12,"",IF(($E771&gt;=P$307),P718-$D771*P$302,INDEX(F722:BM781,P$307,$E771)))</f>
        <v/>
      </c>
      <c r="Q771" s="2406" t="str">
        <f ca="1">IF($E771&gt;$E$12,"",IF(($E771&gt;=Q$307),Q718-$D771*Q$302,INDEX(F722:BM781,Q$307,$E771)))</f>
        <v/>
      </c>
      <c r="R771" s="2406" t="str">
        <f ca="1">IF($E771&gt;$E$12,"",IF(($E771&gt;=R$307),R718-$D771*R$302,INDEX(F722:BM781,R$307,$E771)))</f>
        <v/>
      </c>
      <c r="S771" s="2406" t="str">
        <f ca="1">IF($E771&gt;$E$12,"",IF(($E771&gt;=S$307),S718-$D771*S$302,INDEX(F722:BM781,S$307,$E771)))</f>
        <v/>
      </c>
      <c r="T771" s="2406" t="str">
        <f ca="1">IF($E771&gt;$E$12,"",IF(($E771&gt;=T$307),T718-$D771*T$302,INDEX(F722:BM781,T$307,$E771)))</f>
        <v/>
      </c>
      <c r="U771" s="2406" t="str">
        <f ca="1">IF($E771&gt;$E$12,"",IF(($E771&gt;=U$307),U718-$D771*U$302,INDEX(F722:BM781,U$307,$E771)))</f>
        <v/>
      </c>
      <c r="V771" s="2406" t="str">
        <f ca="1">IF($E771&gt;$E$12,"",IF(($E771&gt;=V$307),V718-$D771*V$302,INDEX(F722:BM781,V$307,$E771)))</f>
        <v/>
      </c>
      <c r="W771" s="2406" t="str">
        <f ca="1">IF($E771&gt;$E$12,"",IF(($E771&gt;=W$307),W718-$D771*W$302,INDEX(F722:BM781,W$307,$E771)))</f>
        <v/>
      </c>
      <c r="X771" s="2406" t="str">
        <f ca="1">IF($E771&gt;$E$12,"",IF(($E771&gt;=X$307),X718-$D771*X$302,INDEX(F722:BM781,X$307,$E771)))</f>
        <v/>
      </c>
      <c r="Y771" s="2406" t="str">
        <f ca="1">IF($E771&gt;$E$12,"",IF(($E771&gt;=Y$307),Y718-$D771*Y$302,INDEX(F722:BM781,Y$307,$E771)))</f>
        <v/>
      </c>
      <c r="Z771" s="2406" t="str">
        <f ca="1">IF($E771&gt;$E$12,"",IF(($E771&gt;=Z$307),Z718-$D771*Z$302,INDEX(F722:BM781,Z$307,$E771)))</f>
        <v/>
      </c>
      <c r="AA771" s="2406" t="str">
        <f ca="1">IF($E771&gt;$E$12,"",IF(($E771&gt;=AA$307),AA718-$D771*AA$302,INDEX(F722:BM781,AA$307,$E771)))</f>
        <v/>
      </c>
      <c r="AB771" s="2406" t="str">
        <f ca="1">IF($E771&gt;$E$12,"",IF(($E771&gt;=AB$307),AB718-$D771*AB$302,INDEX(F722:BM781,AB$307,$E771)))</f>
        <v/>
      </c>
      <c r="AC771" s="2406" t="str">
        <f ca="1">IF($E771&gt;$E$12,"",IF(($E771&gt;=AC$307),AC718-$D771*AC$302,INDEX(F722:BM781,AC$307,$E771)))</f>
        <v/>
      </c>
      <c r="AD771" s="2406" t="str">
        <f ca="1">IF($E771&gt;$E$12,"",IF(($E771&gt;=AD$307),AD718-$D771*AD$302,INDEX(F722:BM781,AD$307,$E771)))</f>
        <v/>
      </c>
      <c r="AE771" s="2406" t="str">
        <f ca="1">IF($E771&gt;$E$12,"",IF(($E771&gt;=AE$307),AE718-$D771*AE$302,INDEX(F722:BM781,AE$307,$E771)))</f>
        <v/>
      </c>
      <c r="AF771" s="2406" t="str">
        <f ca="1">IF($E771&gt;$E$12,"",IF(($E771&gt;=AF$307),AF718-$D771*AF$302,INDEX(F722:BM781,AF$307,$E771)))</f>
        <v/>
      </c>
      <c r="AG771" s="2406" t="str">
        <f ca="1">IF($E771&gt;$E$12,"",IF(($E771&gt;=AG$307),AG718-$D771*AG$302,INDEX(F722:BM781,AG$307,$E771)))</f>
        <v/>
      </c>
      <c r="AH771" s="2406" t="str">
        <f ca="1">IF($E771&gt;$E$12,"",IF(($E771&gt;=AH$307),AH718-$D771*AH$302,INDEX(F722:BM781,AH$307,$E771)))</f>
        <v/>
      </c>
      <c r="AI771" s="2406" t="str">
        <f ca="1">IF($E771&gt;$E$12,"",IF(($E771&gt;=AI$307),AI718-$D771*AI$302,INDEX(F722:BM781,AI$307,$E771)))</f>
        <v/>
      </c>
      <c r="AJ771" s="2406" t="str">
        <f ca="1">IF($E771&gt;$E$12,"",IF(($E771&gt;=AJ$307),AJ718-$D771*AJ$302,INDEX(F722:BM781,AJ$307,$E771)))</f>
        <v/>
      </c>
      <c r="AK771" s="2406" t="str">
        <f ca="1">IF($E771&gt;$E$12,"",IF(($E771&gt;=AK$307),AK718-$D771*AK$302,INDEX(F722:BM781,AK$307,$E771)))</f>
        <v/>
      </c>
      <c r="AL771" s="2406" t="str">
        <f ca="1">IF($E771&gt;$E$12,"",IF(($E771&gt;=AL$307),AL718-$D771*AL$302,INDEX(F722:BM781,AL$307,$E771)))</f>
        <v/>
      </c>
      <c r="AM771" s="2406" t="str">
        <f ca="1">IF($E771&gt;$E$12,"",IF(($E771&gt;=AM$307),AM718-$D771*AM$302,INDEX(F722:BM781,AM$307,$E771)))</f>
        <v/>
      </c>
      <c r="AN771" s="2406" t="str">
        <f ca="1">IF($E771&gt;$E$12,"",IF(($E771&gt;=AN$307),AN718-$D771*AN$302,INDEX(F722:BM781,AN$307,$E771)))</f>
        <v/>
      </c>
      <c r="AO771" s="2406" t="str">
        <f ca="1">IF($E771&gt;$E$12,"",IF(($E771&gt;=AO$307),AO718-$D771*AO$302,INDEX(F722:BM781,AO$307,$E771)))</f>
        <v/>
      </c>
      <c r="AP771" s="2406" t="str">
        <f ca="1">IF($E771&gt;$E$12,"",IF(($E771&gt;=AP$307),AP718-$D771*AP$302,INDEX(F722:BM781,AP$307,$E771)))</f>
        <v/>
      </c>
      <c r="AQ771" s="2406" t="str">
        <f ca="1">IF($E771&gt;$E$12,"",IF(($E771&gt;=AQ$307),AQ718-$D771*AQ$302,INDEX(F722:BM781,AQ$307,$E771)))</f>
        <v/>
      </c>
      <c r="AR771" s="2406" t="str">
        <f ca="1">IF($E771&gt;$E$12,"",IF(($E771&gt;=AR$307),AR718-$D771*AR$302,INDEX(F722:BM781,AR$307,$E771)))</f>
        <v/>
      </c>
      <c r="AS771" s="2406" t="str">
        <f ca="1">IF($E771&gt;$E$12,"",IF(($E771&gt;=AS$307),AS718-$D771*AS$302,INDEX(F722:BM781,AS$307,$E771)))</f>
        <v/>
      </c>
      <c r="AT771" s="2406" t="str">
        <f ca="1">IF($E771&gt;$E$12,"",IF(($E771&gt;=AT$307),AT718-$D771*AT$302,INDEX(F722:BM781,AT$307,$E771)))</f>
        <v/>
      </c>
      <c r="AU771" s="2406" t="str">
        <f ca="1">IF($E771&gt;$E$12,"",IF(($E771&gt;=AU$307),AU718-$D771*AU$302,INDEX(F722:BM781,AU$307,$E771)))</f>
        <v/>
      </c>
      <c r="AV771" s="2406" t="str">
        <f ca="1">IF($E771&gt;$E$12,"",IF(($E771&gt;=AV$307),AV718-$D771*AV$302,INDEX(F722:BM781,AV$307,$E771)))</f>
        <v/>
      </c>
      <c r="AW771" s="2406" t="str">
        <f ca="1">IF($E771&gt;$E$12,"",IF(($E771&gt;=AW$307),AW718-$D771*AW$302,INDEX(F722:BM781,AW$307,$E771)))</f>
        <v/>
      </c>
      <c r="AX771" s="2406" t="str">
        <f ca="1">IF($E771&gt;$E$12,"",IF(($E771&gt;=AX$307),AX718-$D771*AX$302,INDEX(F722:BM781,AX$307,$E771)))</f>
        <v/>
      </c>
      <c r="AY771" s="2406" t="str">
        <f ca="1">IF($E771&gt;$E$12,"",IF(($E771&gt;=AY$307),AY718-$D771*AY$302,INDEX(F722:BM781,AY$307,$E771)))</f>
        <v/>
      </c>
      <c r="AZ771" s="2406" t="str">
        <f ca="1">IF($E771&gt;$E$12,"",IF(($E771&gt;=AZ$307),AZ718-$D771*AZ$302,INDEX(F722:BM781,AZ$307,$E771)))</f>
        <v/>
      </c>
      <c r="BA771" s="2406" t="str">
        <f ca="1">IF($E771&gt;$E$12,"",IF(($E771&gt;=BA$307),BA718-$D771*BA$302,INDEX(F722:BM781,BA$307,$E771)))</f>
        <v/>
      </c>
      <c r="BB771" s="2406" t="str">
        <f ca="1">IF($E771&gt;$E$12,"",IF(($E771&gt;=BB$307),BB718-$D771*BB$302,INDEX(F722:BM781,BB$307,$E771)))</f>
        <v/>
      </c>
      <c r="BC771" s="2406" t="str">
        <f ca="1">IF($E771&gt;$E$12,"",IF(($E771&gt;=BC$307),BC718-$D771*BC$302,INDEX(F722:BM781,BC$307,$E771)))</f>
        <v/>
      </c>
      <c r="BD771" s="2406" t="str">
        <f ca="1">IF($E771&gt;$E$12,"",IF(($E771&gt;=BD$307),BD718-$D771*BD$302,INDEX(F722:BM781,BD$307,$E771)))</f>
        <v/>
      </c>
      <c r="BE771" s="2406" t="str">
        <f ca="1">IF($E771&gt;$E$12,"",IF(($E771&gt;=BE$307),BE718-$D771*BE$302,INDEX(F722:BM781,BE$307,$E771)))</f>
        <v/>
      </c>
      <c r="BF771" s="2406" t="str">
        <f ca="1">IF($E771&gt;$E$12,"",IF(($E771&gt;=BF$307),BF718-$D771*BF$302,INDEX(F722:BM781,BF$307,$E771)))</f>
        <v/>
      </c>
      <c r="BG771" s="2406" t="str">
        <f ca="1">IF($E771&gt;$E$12,"",IF(($E771&gt;=BG$307),BG718-$D771*BG$302,INDEX(F722:BM781,BG$307,$E771)))</f>
        <v/>
      </c>
      <c r="BH771" s="2406" t="str">
        <f ca="1">IF($E771&gt;$E$12,"",IF(($E771&gt;=BH$307),BH718-$D771*BH$302,INDEX(F722:BM781,BH$307,$E771)))</f>
        <v/>
      </c>
      <c r="BI771" s="2406" t="str">
        <f ca="1">IF($E771&gt;$E$12,"",IF(($E771&gt;=BI$307),BI718-$D771*BI$302,INDEX(F722:BM781,BI$307,$E771)))</f>
        <v/>
      </c>
      <c r="BJ771" s="2406" t="str">
        <f ca="1">IF($E771&gt;$E$12,"",IF(($E771&gt;=BJ$307),BJ718-$D771*BJ$302,INDEX(F722:BM781,BJ$307,$E771)))</f>
        <v/>
      </c>
      <c r="BK771" s="2406" t="str">
        <f ca="1">IF($E771&gt;$E$12,"",IF(($E771&gt;=BK$307),BK718-$D771*BK$302,INDEX(F722:BM781,BK$307,$E771)))</f>
        <v/>
      </c>
      <c r="BL771" s="2406" t="str">
        <f ca="1">IF($E771&gt;$E$12,"",IF(($E771&gt;=BL$307),BL718-$D771*BL$302,INDEX(F722:BM781,BL$307,$E771)))</f>
        <v/>
      </c>
      <c r="BM771" s="2406" t="str">
        <f ca="1">IF($E771&gt;$E$12,"",IF(($E771&gt;=BM$307),BM718-$D771*BM$302,INDEX(F722:BM781,BM$307,$E771)))</f>
        <v/>
      </c>
    </row>
    <row r="772" spans="3:65" ht="13.5" x14ac:dyDescent="0.25">
      <c r="C772" s="2357"/>
      <c r="D772" s="2405">
        <f ca="1">INDEX(F717:BM717,E772)</f>
        <v>1</v>
      </c>
      <c r="E772" s="2316">
        <v>51</v>
      </c>
      <c r="F772" s="2406" t="str">
        <f ca="1">IF($E772&gt;$E$12,"",IF(($E772&gt;=F$307),F718-$D772*F$302,INDEX(F722:BM781,F$307,$E772)))</f>
        <v/>
      </c>
      <c r="G772" s="2406" t="str">
        <f ca="1">IF($E772&gt;$E$12,"",IF(($E772&gt;=G$307),G718-$D772*G$302,INDEX(F722:BM781,G$307,$E772)))</f>
        <v/>
      </c>
      <c r="H772" s="2406" t="str">
        <f ca="1">IF($E772&gt;$E$12,"",IF(($E772&gt;=H$307),H718-$D772*H$302,INDEX(F722:BM781,H$307,$E772)))</f>
        <v/>
      </c>
      <c r="I772" s="2406" t="str">
        <f ca="1">IF($E772&gt;$E$12,"",IF(($E772&gt;=I$307),I718-$D772*I$302,INDEX(F722:BM781,I$307,$E772)))</f>
        <v/>
      </c>
      <c r="J772" s="2406" t="str">
        <f ca="1">IF($E772&gt;$E$12,"",IF(($E772&gt;=J$307),J718-$D772*J$302,INDEX(F722:BM781,J$307,$E772)))</f>
        <v/>
      </c>
      <c r="K772" s="2406" t="str">
        <f ca="1">IF($E772&gt;$E$12,"",IF(($E772&gt;=K$307),K718-$D772*K$302,INDEX(F722:BM781,K$307,$E772)))</f>
        <v/>
      </c>
      <c r="L772" s="2406" t="str">
        <f ca="1">IF($E772&gt;$E$12,"",IF(($E772&gt;=L$307),L718-$D772*L$302,INDEX(F722:BM781,L$307,$E772)))</f>
        <v/>
      </c>
      <c r="M772" s="2406" t="str">
        <f ca="1">IF($E772&gt;$E$12,"",IF(($E772&gt;=M$307),M718-$D772*M$302,INDEX(F722:BM781,M$307,$E772)))</f>
        <v/>
      </c>
      <c r="N772" s="2406" t="str">
        <f ca="1">IF($E772&gt;$E$12,"",IF(($E772&gt;=N$307),N718-$D772*N$302,INDEX(F722:BM781,N$307,$E772)))</f>
        <v/>
      </c>
      <c r="O772" s="2406" t="str">
        <f ca="1">IF($E772&gt;$E$12,"",IF(($E772&gt;=O$307),O718-$D772*O$302,INDEX(F722:BM781,O$307,$E772)))</f>
        <v/>
      </c>
      <c r="P772" s="2406" t="str">
        <f ca="1">IF($E772&gt;$E$12,"",IF(($E772&gt;=P$307),P718-$D772*P$302,INDEX(F722:BM781,P$307,$E772)))</f>
        <v/>
      </c>
      <c r="Q772" s="2406" t="str">
        <f ca="1">IF($E772&gt;$E$12,"",IF(($E772&gt;=Q$307),Q718-$D772*Q$302,INDEX(F722:BM781,Q$307,$E772)))</f>
        <v/>
      </c>
      <c r="R772" s="2406" t="str">
        <f ca="1">IF($E772&gt;$E$12,"",IF(($E772&gt;=R$307),R718-$D772*R$302,INDEX(F722:BM781,R$307,$E772)))</f>
        <v/>
      </c>
      <c r="S772" s="2406" t="str">
        <f ca="1">IF($E772&gt;$E$12,"",IF(($E772&gt;=S$307),S718-$D772*S$302,INDEX(F722:BM781,S$307,$E772)))</f>
        <v/>
      </c>
      <c r="T772" s="2406" t="str">
        <f ca="1">IF($E772&gt;$E$12,"",IF(($E772&gt;=T$307),T718-$D772*T$302,INDEX(F722:BM781,T$307,$E772)))</f>
        <v/>
      </c>
      <c r="U772" s="2406" t="str">
        <f ca="1">IF($E772&gt;$E$12,"",IF(($E772&gt;=U$307),U718-$D772*U$302,INDEX(F722:BM781,U$307,$E772)))</f>
        <v/>
      </c>
      <c r="V772" s="2406" t="str">
        <f ca="1">IF($E772&gt;$E$12,"",IF(($E772&gt;=V$307),V718-$D772*V$302,INDEX(F722:BM781,V$307,$E772)))</f>
        <v/>
      </c>
      <c r="W772" s="2406" t="str">
        <f ca="1">IF($E772&gt;$E$12,"",IF(($E772&gt;=W$307),W718-$D772*W$302,INDEX(F722:BM781,W$307,$E772)))</f>
        <v/>
      </c>
      <c r="X772" s="2406" t="str">
        <f ca="1">IF($E772&gt;$E$12,"",IF(($E772&gt;=X$307),X718-$D772*X$302,INDEX(F722:BM781,X$307,$E772)))</f>
        <v/>
      </c>
      <c r="Y772" s="2406" t="str">
        <f ca="1">IF($E772&gt;$E$12,"",IF(($E772&gt;=Y$307),Y718-$D772*Y$302,INDEX(F722:BM781,Y$307,$E772)))</f>
        <v/>
      </c>
      <c r="Z772" s="2406" t="str">
        <f ca="1">IF($E772&gt;$E$12,"",IF(($E772&gt;=Z$307),Z718-$D772*Z$302,INDEX(F722:BM781,Z$307,$E772)))</f>
        <v/>
      </c>
      <c r="AA772" s="2406" t="str">
        <f ca="1">IF($E772&gt;$E$12,"",IF(($E772&gt;=AA$307),AA718-$D772*AA$302,INDEX(F722:BM781,AA$307,$E772)))</f>
        <v/>
      </c>
      <c r="AB772" s="2406" t="str">
        <f ca="1">IF($E772&gt;$E$12,"",IF(($E772&gt;=AB$307),AB718-$D772*AB$302,INDEX(F722:BM781,AB$307,$E772)))</f>
        <v/>
      </c>
      <c r="AC772" s="2406" t="str">
        <f ca="1">IF($E772&gt;$E$12,"",IF(($E772&gt;=AC$307),AC718-$D772*AC$302,INDEX(F722:BM781,AC$307,$E772)))</f>
        <v/>
      </c>
      <c r="AD772" s="2406" t="str">
        <f ca="1">IF($E772&gt;$E$12,"",IF(($E772&gt;=AD$307),AD718-$D772*AD$302,INDEX(F722:BM781,AD$307,$E772)))</f>
        <v/>
      </c>
      <c r="AE772" s="2406" t="str">
        <f ca="1">IF($E772&gt;$E$12,"",IF(($E772&gt;=AE$307),AE718-$D772*AE$302,INDEX(F722:BM781,AE$307,$E772)))</f>
        <v/>
      </c>
      <c r="AF772" s="2406" t="str">
        <f ca="1">IF($E772&gt;$E$12,"",IF(($E772&gt;=AF$307),AF718-$D772*AF$302,INDEX(F722:BM781,AF$307,$E772)))</f>
        <v/>
      </c>
      <c r="AG772" s="2406" t="str">
        <f ca="1">IF($E772&gt;$E$12,"",IF(($E772&gt;=AG$307),AG718-$D772*AG$302,INDEX(F722:BM781,AG$307,$E772)))</f>
        <v/>
      </c>
      <c r="AH772" s="2406" t="str">
        <f ca="1">IF($E772&gt;$E$12,"",IF(($E772&gt;=AH$307),AH718-$D772*AH$302,INDEX(F722:BM781,AH$307,$E772)))</f>
        <v/>
      </c>
      <c r="AI772" s="2406" t="str">
        <f ca="1">IF($E772&gt;$E$12,"",IF(($E772&gt;=AI$307),AI718-$D772*AI$302,INDEX(F722:BM781,AI$307,$E772)))</f>
        <v/>
      </c>
      <c r="AJ772" s="2406" t="str">
        <f ca="1">IF($E772&gt;$E$12,"",IF(($E772&gt;=AJ$307),AJ718-$D772*AJ$302,INDEX(F722:BM781,AJ$307,$E772)))</f>
        <v/>
      </c>
      <c r="AK772" s="2406" t="str">
        <f ca="1">IF($E772&gt;$E$12,"",IF(($E772&gt;=AK$307),AK718-$D772*AK$302,INDEX(F722:BM781,AK$307,$E772)))</f>
        <v/>
      </c>
      <c r="AL772" s="2406" t="str">
        <f ca="1">IF($E772&gt;$E$12,"",IF(($E772&gt;=AL$307),AL718-$D772*AL$302,INDEX(F722:BM781,AL$307,$E772)))</f>
        <v/>
      </c>
      <c r="AM772" s="2406" t="str">
        <f ca="1">IF($E772&gt;$E$12,"",IF(($E772&gt;=AM$307),AM718-$D772*AM$302,INDEX(F722:BM781,AM$307,$E772)))</f>
        <v/>
      </c>
      <c r="AN772" s="2406" t="str">
        <f ca="1">IF($E772&gt;$E$12,"",IF(($E772&gt;=AN$307),AN718-$D772*AN$302,INDEX(F722:BM781,AN$307,$E772)))</f>
        <v/>
      </c>
      <c r="AO772" s="2406" t="str">
        <f ca="1">IF($E772&gt;$E$12,"",IF(($E772&gt;=AO$307),AO718-$D772*AO$302,INDEX(F722:BM781,AO$307,$E772)))</f>
        <v/>
      </c>
      <c r="AP772" s="2406" t="str">
        <f ca="1">IF($E772&gt;$E$12,"",IF(($E772&gt;=AP$307),AP718-$D772*AP$302,INDEX(F722:BM781,AP$307,$E772)))</f>
        <v/>
      </c>
      <c r="AQ772" s="2406" t="str">
        <f ca="1">IF($E772&gt;$E$12,"",IF(($E772&gt;=AQ$307),AQ718-$D772*AQ$302,INDEX(F722:BM781,AQ$307,$E772)))</f>
        <v/>
      </c>
      <c r="AR772" s="2406" t="str">
        <f ca="1">IF($E772&gt;$E$12,"",IF(($E772&gt;=AR$307),AR718-$D772*AR$302,INDEX(F722:BM781,AR$307,$E772)))</f>
        <v/>
      </c>
      <c r="AS772" s="2406" t="str">
        <f ca="1">IF($E772&gt;$E$12,"",IF(($E772&gt;=AS$307),AS718-$D772*AS$302,INDEX(F722:BM781,AS$307,$E772)))</f>
        <v/>
      </c>
      <c r="AT772" s="2406" t="str">
        <f ca="1">IF($E772&gt;$E$12,"",IF(($E772&gt;=AT$307),AT718-$D772*AT$302,INDEX(F722:BM781,AT$307,$E772)))</f>
        <v/>
      </c>
      <c r="AU772" s="2406" t="str">
        <f ca="1">IF($E772&gt;$E$12,"",IF(($E772&gt;=AU$307),AU718-$D772*AU$302,INDEX(F722:BM781,AU$307,$E772)))</f>
        <v/>
      </c>
      <c r="AV772" s="2406" t="str">
        <f ca="1">IF($E772&gt;$E$12,"",IF(($E772&gt;=AV$307),AV718-$D772*AV$302,INDEX(F722:BM781,AV$307,$E772)))</f>
        <v/>
      </c>
      <c r="AW772" s="2406" t="str">
        <f ca="1">IF($E772&gt;$E$12,"",IF(($E772&gt;=AW$307),AW718-$D772*AW$302,INDEX(F722:BM781,AW$307,$E772)))</f>
        <v/>
      </c>
      <c r="AX772" s="2406" t="str">
        <f ca="1">IF($E772&gt;$E$12,"",IF(($E772&gt;=AX$307),AX718-$D772*AX$302,INDEX(F722:BM781,AX$307,$E772)))</f>
        <v/>
      </c>
      <c r="AY772" s="2406" t="str">
        <f ca="1">IF($E772&gt;$E$12,"",IF(($E772&gt;=AY$307),AY718-$D772*AY$302,INDEX(F722:BM781,AY$307,$E772)))</f>
        <v/>
      </c>
      <c r="AZ772" s="2406" t="str">
        <f ca="1">IF($E772&gt;$E$12,"",IF(($E772&gt;=AZ$307),AZ718-$D772*AZ$302,INDEX(F722:BM781,AZ$307,$E772)))</f>
        <v/>
      </c>
      <c r="BA772" s="2406" t="str">
        <f ca="1">IF($E772&gt;$E$12,"",IF(($E772&gt;=BA$307),BA718-$D772*BA$302,INDEX(F722:BM781,BA$307,$E772)))</f>
        <v/>
      </c>
      <c r="BB772" s="2406" t="str">
        <f ca="1">IF($E772&gt;$E$12,"",IF(($E772&gt;=BB$307),BB718-$D772*BB$302,INDEX(F722:BM781,BB$307,$E772)))</f>
        <v/>
      </c>
      <c r="BC772" s="2406" t="str">
        <f ca="1">IF($E772&gt;$E$12,"",IF(($E772&gt;=BC$307),BC718-$D772*BC$302,INDEX(F722:BM781,BC$307,$E772)))</f>
        <v/>
      </c>
      <c r="BD772" s="2406" t="str">
        <f ca="1">IF($E772&gt;$E$12,"",IF(($E772&gt;=BD$307),BD718-$D772*BD$302,INDEX(F722:BM781,BD$307,$E772)))</f>
        <v/>
      </c>
      <c r="BE772" s="2406" t="str">
        <f ca="1">IF($E772&gt;$E$12,"",IF(($E772&gt;=BE$307),BE718-$D772*BE$302,INDEX(F722:BM781,BE$307,$E772)))</f>
        <v/>
      </c>
      <c r="BF772" s="2406" t="str">
        <f ca="1">IF($E772&gt;$E$12,"",IF(($E772&gt;=BF$307),BF718-$D772*BF$302,INDEX(F722:BM781,BF$307,$E772)))</f>
        <v/>
      </c>
      <c r="BG772" s="2406" t="str">
        <f ca="1">IF($E772&gt;$E$12,"",IF(($E772&gt;=BG$307),BG718-$D772*BG$302,INDEX(F722:BM781,BG$307,$E772)))</f>
        <v/>
      </c>
      <c r="BH772" s="2406" t="str">
        <f ca="1">IF($E772&gt;$E$12,"",IF(($E772&gt;=BH$307),BH718-$D772*BH$302,INDEX(F722:BM781,BH$307,$E772)))</f>
        <v/>
      </c>
      <c r="BI772" s="2406" t="str">
        <f ca="1">IF($E772&gt;$E$12,"",IF(($E772&gt;=BI$307),BI718-$D772*BI$302,INDEX(F722:BM781,BI$307,$E772)))</f>
        <v/>
      </c>
      <c r="BJ772" s="2406" t="str">
        <f ca="1">IF($E772&gt;$E$12,"",IF(($E772&gt;=BJ$307),BJ718-$D772*BJ$302,INDEX(F722:BM781,BJ$307,$E772)))</f>
        <v/>
      </c>
      <c r="BK772" s="2406" t="str">
        <f ca="1">IF($E772&gt;$E$12,"",IF(($E772&gt;=BK$307),BK718-$D772*BK$302,INDEX(F722:BM781,BK$307,$E772)))</f>
        <v/>
      </c>
      <c r="BL772" s="2406" t="str">
        <f ca="1">IF($E772&gt;$E$12,"",IF(($E772&gt;=BL$307),BL718-$D772*BL$302,INDEX(F722:BM781,BL$307,$E772)))</f>
        <v/>
      </c>
      <c r="BM772" s="2406" t="str">
        <f ca="1">IF($E772&gt;$E$12,"",IF(($E772&gt;=BM$307),BM718-$D772*BM$302,INDEX(F722:BM781,BM$307,$E772)))</f>
        <v/>
      </c>
    </row>
    <row r="773" spans="3:65" ht="13.5" x14ac:dyDescent="0.25">
      <c r="C773" s="2357"/>
      <c r="D773" s="2405">
        <f ca="1">INDEX(F717:BM717,E773)</f>
        <v>1</v>
      </c>
      <c r="E773" s="2316">
        <v>52</v>
      </c>
      <c r="F773" s="2406" t="str">
        <f ca="1">IF($E773&gt;$E$12,"",IF(($E773&gt;=F$307),F718-$D773*F$302,INDEX(F722:BM781,F$307,$E773)))</f>
        <v/>
      </c>
      <c r="G773" s="2406" t="str">
        <f ca="1">IF($E773&gt;$E$12,"",IF(($E773&gt;=G$307),G718-$D773*G$302,INDEX(F722:BM781,G$307,$E773)))</f>
        <v/>
      </c>
      <c r="H773" s="2406" t="str">
        <f ca="1">IF($E773&gt;$E$12,"",IF(($E773&gt;=H$307),H718-$D773*H$302,INDEX(F722:BM781,H$307,$E773)))</f>
        <v/>
      </c>
      <c r="I773" s="2406" t="str">
        <f ca="1">IF($E773&gt;$E$12,"",IF(($E773&gt;=I$307),I718-$D773*I$302,INDEX(F722:BM781,I$307,$E773)))</f>
        <v/>
      </c>
      <c r="J773" s="2406" t="str">
        <f ca="1">IF($E773&gt;$E$12,"",IF(($E773&gt;=J$307),J718-$D773*J$302,INDEX(F722:BM781,J$307,$E773)))</f>
        <v/>
      </c>
      <c r="K773" s="2406" t="str">
        <f ca="1">IF($E773&gt;$E$12,"",IF(($E773&gt;=K$307),K718-$D773*K$302,INDEX(F722:BM781,K$307,$E773)))</f>
        <v/>
      </c>
      <c r="L773" s="2406" t="str">
        <f ca="1">IF($E773&gt;$E$12,"",IF(($E773&gt;=L$307),L718-$D773*L$302,INDEX(F722:BM781,L$307,$E773)))</f>
        <v/>
      </c>
      <c r="M773" s="2406" t="str">
        <f ca="1">IF($E773&gt;$E$12,"",IF(($E773&gt;=M$307),M718-$D773*M$302,INDEX(F722:BM781,M$307,$E773)))</f>
        <v/>
      </c>
      <c r="N773" s="2406" t="str">
        <f ca="1">IF($E773&gt;$E$12,"",IF(($E773&gt;=N$307),N718-$D773*N$302,INDEX(F722:BM781,N$307,$E773)))</f>
        <v/>
      </c>
      <c r="O773" s="2406" t="str">
        <f ca="1">IF($E773&gt;$E$12,"",IF(($E773&gt;=O$307),O718-$D773*O$302,INDEX(F722:BM781,O$307,$E773)))</f>
        <v/>
      </c>
      <c r="P773" s="2406" t="str">
        <f ca="1">IF($E773&gt;$E$12,"",IF(($E773&gt;=P$307),P718-$D773*P$302,INDEX(F722:BM781,P$307,$E773)))</f>
        <v/>
      </c>
      <c r="Q773" s="2406" t="str">
        <f ca="1">IF($E773&gt;$E$12,"",IF(($E773&gt;=Q$307),Q718-$D773*Q$302,INDEX(F722:BM781,Q$307,$E773)))</f>
        <v/>
      </c>
      <c r="R773" s="2406" t="str">
        <f ca="1">IF($E773&gt;$E$12,"",IF(($E773&gt;=R$307),R718-$D773*R$302,INDEX(F722:BM781,R$307,$E773)))</f>
        <v/>
      </c>
      <c r="S773" s="2406" t="str">
        <f ca="1">IF($E773&gt;$E$12,"",IF(($E773&gt;=S$307),S718-$D773*S$302,INDEX(F722:BM781,S$307,$E773)))</f>
        <v/>
      </c>
      <c r="T773" s="2406" t="str">
        <f ca="1">IF($E773&gt;$E$12,"",IF(($E773&gt;=T$307),T718-$D773*T$302,INDEX(F722:BM781,T$307,$E773)))</f>
        <v/>
      </c>
      <c r="U773" s="2406" t="str">
        <f ca="1">IF($E773&gt;$E$12,"",IF(($E773&gt;=U$307),U718-$D773*U$302,INDEX(F722:BM781,U$307,$E773)))</f>
        <v/>
      </c>
      <c r="V773" s="2406" t="str">
        <f ca="1">IF($E773&gt;$E$12,"",IF(($E773&gt;=V$307),V718-$D773*V$302,INDEX(F722:BM781,V$307,$E773)))</f>
        <v/>
      </c>
      <c r="W773" s="2406" t="str">
        <f ca="1">IF($E773&gt;$E$12,"",IF(($E773&gt;=W$307),W718-$D773*W$302,INDEX(F722:BM781,W$307,$E773)))</f>
        <v/>
      </c>
      <c r="X773" s="2406" t="str">
        <f ca="1">IF($E773&gt;$E$12,"",IF(($E773&gt;=X$307),X718-$D773*X$302,INDEX(F722:BM781,X$307,$E773)))</f>
        <v/>
      </c>
      <c r="Y773" s="2406" t="str">
        <f ca="1">IF($E773&gt;$E$12,"",IF(($E773&gt;=Y$307),Y718-$D773*Y$302,INDEX(F722:BM781,Y$307,$E773)))</f>
        <v/>
      </c>
      <c r="Z773" s="2406" t="str">
        <f ca="1">IF($E773&gt;$E$12,"",IF(($E773&gt;=Z$307),Z718-$D773*Z$302,INDEX(F722:BM781,Z$307,$E773)))</f>
        <v/>
      </c>
      <c r="AA773" s="2406" t="str">
        <f ca="1">IF($E773&gt;$E$12,"",IF(($E773&gt;=AA$307),AA718-$D773*AA$302,INDEX(F722:BM781,AA$307,$E773)))</f>
        <v/>
      </c>
      <c r="AB773" s="2406" t="str">
        <f ca="1">IF($E773&gt;$E$12,"",IF(($E773&gt;=AB$307),AB718-$D773*AB$302,INDEX(F722:BM781,AB$307,$E773)))</f>
        <v/>
      </c>
      <c r="AC773" s="2406" t="str">
        <f ca="1">IF($E773&gt;$E$12,"",IF(($E773&gt;=AC$307),AC718-$D773*AC$302,INDEX(F722:BM781,AC$307,$E773)))</f>
        <v/>
      </c>
      <c r="AD773" s="2406" t="str">
        <f ca="1">IF($E773&gt;$E$12,"",IF(($E773&gt;=AD$307),AD718-$D773*AD$302,INDEX(F722:BM781,AD$307,$E773)))</f>
        <v/>
      </c>
      <c r="AE773" s="2406" t="str">
        <f ca="1">IF($E773&gt;$E$12,"",IF(($E773&gt;=AE$307),AE718-$D773*AE$302,INDEX(F722:BM781,AE$307,$E773)))</f>
        <v/>
      </c>
      <c r="AF773" s="2406" t="str">
        <f ca="1">IF($E773&gt;$E$12,"",IF(($E773&gt;=AF$307),AF718-$D773*AF$302,INDEX(F722:BM781,AF$307,$E773)))</f>
        <v/>
      </c>
      <c r="AG773" s="2406" t="str">
        <f ca="1">IF($E773&gt;$E$12,"",IF(($E773&gt;=AG$307),AG718-$D773*AG$302,INDEX(F722:BM781,AG$307,$E773)))</f>
        <v/>
      </c>
      <c r="AH773" s="2406" t="str">
        <f ca="1">IF($E773&gt;$E$12,"",IF(($E773&gt;=AH$307),AH718-$D773*AH$302,INDEX(F722:BM781,AH$307,$E773)))</f>
        <v/>
      </c>
      <c r="AI773" s="2406" t="str">
        <f ca="1">IF($E773&gt;$E$12,"",IF(($E773&gt;=AI$307),AI718-$D773*AI$302,INDEX(F722:BM781,AI$307,$E773)))</f>
        <v/>
      </c>
      <c r="AJ773" s="2406" t="str">
        <f ca="1">IF($E773&gt;$E$12,"",IF(($E773&gt;=AJ$307),AJ718-$D773*AJ$302,INDEX(F722:BM781,AJ$307,$E773)))</f>
        <v/>
      </c>
      <c r="AK773" s="2406" t="str">
        <f ca="1">IF($E773&gt;$E$12,"",IF(($E773&gt;=AK$307),AK718-$D773*AK$302,INDEX(F722:BM781,AK$307,$E773)))</f>
        <v/>
      </c>
      <c r="AL773" s="2406" t="str">
        <f ca="1">IF($E773&gt;$E$12,"",IF(($E773&gt;=AL$307),AL718-$D773*AL$302,INDEX(F722:BM781,AL$307,$E773)))</f>
        <v/>
      </c>
      <c r="AM773" s="2406" t="str">
        <f ca="1">IF($E773&gt;$E$12,"",IF(($E773&gt;=AM$307),AM718-$D773*AM$302,INDEX(F722:BM781,AM$307,$E773)))</f>
        <v/>
      </c>
      <c r="AN773" s="2406" t="str">
        <f ca="1">IF($E773&gt;$E$12,"",IF(($E773&gt;=AN$307),AN718-$D773*AN$302,INDEX(F722:BM781,AN$307,$E773)))</f>
        <v/>
      </c>
      <c r="AO773" s="2406" t="str">
        <f ca="1">IF($E773&gt;$E$12,"",IF(($E773&gt;=AO$307),AO718-$D773*AO$302,INDEX(F722:BM781,AO$307,$E773)))</f>
        <v/>
      </c>
      <c r="AP773" s="2406" t="str">
        <f ca="1">IF($E773&gt;$E$12,"",IF(($E773&gt;=AP$307),AP718-$D773*AP$302,INDEX(F722:BM781,AP$307,$E773)))</f>
        <v/>
      </c>
      <c r="AQ773" s="2406" t="str">
        <f ca="1">IF($E773&gt;$E$12,"",IF(($E773&gt;=AQ$307),AQ718-$D773*AQ$302,INDEX(F722:BM781,AQ$307,$E773)))</f>
        <v/>
      </c>
      <c r="AR773" s="2406" t="str">
        <f ca="1">IF($E773&gt;$E$12,"",IF(($E773&gt;=AR$307),AR718-$D773*AR$302,INDEX(F722:BM781,AR$307,$E773)))</f>
        <v/>
      </c>
      <c r="AS773" s="2406" t="str">
        <f ca="1">IF($E773&gt;$E$12,"",IF(($E773&gt;=AS$307),AS718-$D773*AS$302,INDEX(F722:BM781,AS$307,$E773)))</f>
        <v/>
      </c>
      <c r="AT773" s="2406" t="str">
        <f ca="1">IF($E773&gt;$E$12,"",IF(($E773&gt;=AT$307),AT718-$D773*AT$302,INDEX(F722:BM781,AT$307,$E773)))</f>
        <v/>
      </c>
      <c r="AU773" s="2406" t="str">
        <f ca="1">IF($E773&gt;$E$12,"",IF(($E773&gt;=AU$307),AU718-$D773*AU$302,INDEX(F722:BM781,AU$307,$E773)))</f>
        <v/>
      </c>
      <c r="AV773" s="2406" t="str">
        <f ca="1">IF($E773&gt;$E$12,"",IF(($E773&gt;=AV$307),AV718-$D773*AV$302,INDEX(F722:BM781,AV$307,$E773)))</f>
        <v/>
      </c>
      <c r="AW773" s="2406" t="str">
        <f ca="1">IF($E773&gt;$E$12,"",IF(($E773&gt;=AW$307),AW718-$D773*AW$302,INDEX(F722:BM781,AW$307,$E773)))</f>
        <v/>
      </c>
      <c r="AX773" s="2406" t="str">
        <f ca="1">IF($E773&gt;$E$12,"",IF(($E773&gt;=AX$307),AX718-$D773*AX$302,INDEX(F722:BM781,AX$307,$E773)))</f>
        <v/>
      </c>
      <c r="AY773" s="2406" t="str">
        <f ca="1">IF($E773&gt;$E$12,"",IF(($E773&gt;=AY$307),AY718-$D773*AY$302,INDEX(F722:BM781,AY$307,$E773)))</f>
        <v/>
      </c>
      <c r="AZ773" s="2406" t="str">
        <f ca="1">IF($E773&gt;$E$12,"",IF(($E773&gt;=AZ$307),AZ718-$D773*AZ$302,INDEX(F722:BM781,AZ$307,$E773)))</f>
        <v/>
      </c>
      <c r="BA773" s="2406" t="str">
        <f ca="1">IF($E773&gt;$E$12,"",IF(($E773&gt;=BA$307),BA718-$D773*BA$302,INDEX(F722:BM781,BA$307,$E773)))</f>
        <v/>
      </c>
      <c r="BB773" s="2406" t="str">
        <f ca="1">IF($E773&gt;$E$12,"",IF(($E773&gt;=BB$307),BB718-$D773*BB$302,INDEX(F722:BM781,BB$307,$E773)))</f>
        <v/>
      </c>
      <c r="BC773" s="2406" t="str">
        <f ca="1">IF($E773&gt;$E$12,"",IF(($E773&gt;=BC$307),BC718-$D773*BC$302,INDEX(F722:BM781,BC$307,$E773)))</f>
        <v/>
      </c>
      <c r="BD773" s="2406" t="str">
        <f ca="1">IF($E773&gt;$E$12,"",IF(($E773&gt;=BD$307),BD718-$D773*BD$302,INDEX(F722:BM781,BD$307,$E773)))</f>
        <v/>
      </c>
      <c r="BE773" s="2406" t="str">
        <f ca="1">IF($E773&gt;$E$12,"",IF(($E773&gt;=BE$307),BE718-$D773*BE$302,INDEX(F722:BM781,BE$307,$E773)))</f>
        <v/>
      </c>
      <c r="BF773" s="2406" t="str">
        <f ca="1">IF($E773&gt;$E$12,"",IF(($E773&gt;=BF$307),BF718-$D773*BF$302,INDEX(F722:BM781,BF$307,$E773)))</f>
        <v/>
      </c>
      <c r="BG773" s="2406" t="str">
        <f ca="1">IF($E773&gt;$E$12,"",IF(($E773&gt;=BG$307),BG718-$D773*BG$302,INDEX(F722:BM781,BG$307,$E773)))</f>
        <v/>
      </c>
      <c r="BH773" s="2406" t="str">
        <f ca="1">IF($E773&gt;$E$12,"",IF(($E773&gt;=BH$307),BH718-$D773*BH$302,INDEX(F722:BM781,BH$307,$E773)))</f>
        <v/>
      </c>
      <c r="BI773" s="2406" t="str">
        <f ca="1">IF($E773&gt;$E$12,"",IF(($E773&gt;=BI$307),BI718-$D773*BI$302,INDEX(F722:BM781,BI$307,$E773)))</f>
        <v/>
      </c>
      <c r="BJ773" s="2406" t="str">
        <f ca="1">IF($E773&gt;$E$12,"",IF(($E773&gt;=BJ$307),BJ718-$D773*BJ$302,INDEX(F722:BM781,BJ$307,$E773)))</f>
        <v/>
      </c>
      <c r="BK773" s="2406" t="str">
        <f ca="1">IF($E773&gt;$E$12,"",IF(($E773&gt;=BK$307),BK718-$D773*BK$302,INDEX(F722:BM781,BK$307,$E773)))</f>
        <v/>
      </c>
      <c r="BL773" s="2406" t="str">
        <f ca="1">IF($E773&gt;$E$12,"",IF(($E773&gt;=BL$307),BL718-$D773*BL$302,INDEX(F722:BM781,BL$307,$E773)))</f>
        <v/>
      </c>
      <c r="BM773" s="2406" t="str">
        <f ca="1">IF($E773&gt;$E$12,"",IF(($E773&gt;=BM$307),BM718-$D773*BM$302,INDEX(F722:BM781,BM$307,$E773)))</f>
        <v/>
      </c>
    </row>
    <row r="774" spans="3:65" ht="13.5" x14ac:dyDescent="0.25">
      <c r="C774" s="2357"/>
      <c r="D774" s="2405">
        <f ca="1">INDEX(F717:BM717,E774)</f>
        <v>1</v>
      </c>
      <c r="E774" s="2316">
        <v>53</v>
      </c>
      <c r="F774" s="2406" t="str">
        <f ca="1">IF($E774&gt;$E$12,"",IF(($E774&gt;=F$307),F718-$D774*F$302,INDEX(F722:BM781,F$307,$E774)))</f>
        <v/>
      </c>
      <c r="G774" s="2406" t="str">
        <f ca="1">IF($E774&gt;$E$12,"",IF(($E774&gt;=G$307),G718-$D774*G$302,INDEX(F722:BM781,G$307,$E774)))</f>
        <v/>
      </c>
      <c r="H774" s="2406" t="str">
        <f ca="1">IF($E774&gt;$E$12,"",IF(($E774&gt;=H$307),H718-$D774*H$302,INDEX(F722:BM781,H$307,$E774)))</f>
        <v/>
      </c>
      <c r="I774" s="2406" t="str">
        <f ca="1">IF($E774&gt;$E$12,"",IF(($E774&gt;=I$307),I718-$D774*I$302,INDEX(F722:BM781,I$307,$E774)))</f>
        <v/>
      </c>
      <c r="J774" s="2406" t="str">
        <f ca="1">IF($E774&gt;$E$12,"",IF(($E774&gt;=J$307),J718-$D774*J$302,INDEX(F722:BM781,J$307,$E774)))</f>
        <v/>
      </c>
      <c r="K774" s="2406" t="str">
        <f ca="1">IF($E774&gt;$E$12,"",IF(($E774&gt;=K$307),K718-$D774*K$302,INDEX(F722:BM781,K$307,$E774)))</f>
        <v/>
      </c>
      <c r="L774" s="2406" t="str">
        <f ca="1">IF($E774&gt;$E$12,"",IF(($E774&gt;=L$307),L718-$D774*L$302,INDEX(F722:BM781,L$307,$E774)))</f>
        <v/>
      </c>
      <c r="M774" s="2406" t="str">
        <f ca="1">IF($E774&gt;$E$12,"",IF(($E774&gt;=M$307),M718-$D774*M$302,INDEX(F722:BM781,M$307,$E774)))</f>
        <v/>
      </c>
      <c r="N774" s="2406" t="str">
        <f ca="1">IF($E774&gt;$E$12,"",IF(($E774&gt;=N$307),N718-$D774*N$302,INDEX(F722:BM781,N$307,$E774)))</f>
        <v/>
      </c>
      <c r="O774" s="2406" t="str">
        <f ca="1">IF($E774&gt;$E$12,"",IF(($E774&gt;=O$307),O718-$D774*O$302,INDEX(F722:BM781,O$307,$E774)))</f>
        <v/>
      </c>
      <c r="P774" s="2406" t="str">
        <f ca="1">IF($E774&gt;$E$12,"",IF(($E774&gt;=P$307),P718-$D774*P$302,INDEX(F722:BM781,P$307,$E774)))</f>
        <v/>
      </c>
      <c r="Q774" s="2406" t="str">
        <f ca="1">IF($E774&gt;$E$12,"",IF(($E774&gt;=Q$307),Q718-$D774*Q$302,INDEX(F722:BM781,Q$307,$E774)))</f>
        <v/>
      </c>
      <c r="R774" s="2406" t="str">
        <f ca="1">IF($E774&gt;$E$12,"",IF(($E774&gt;=R$307),R718-$D774*R$302,INDEX(F722:BM781,R$307,$E774)))</f>
        <v/>
      </c>
      <c r="S774" s="2406" t="str">
        <f ca="1">IF($E774&gt;$E$12,"",IF(($E774&gt;=S$307),S718-$D774*S$302,INDEX(F722:BM781,S$307,$E774)))</f>
        <v/>
      </c>
      <c r="T774" s="2406" t="str">
        <f ca="1">IF($E774&gt;$E$12,"",IF(($E774&gt;=T$307),T718-$D774*T$302,INDEX(F722:BM781,T$307,$E774)))</f>
        <v/>
      </c>
      <c r="U774" s="2406" t="str">
        <f ca="1">IF($E774&gt;$E$12,"",IF(($E774&gt;=U$307),U718-$D774*U$302,INDEX(F722:BM781,U$307,$E774)))</f>
        <v/>
      </c>
      <c r="V774" s="2406" t="str">
        <f ca="1">IF($E774&gt;$E$12,"",IF(($E774&gt;=V$307),V718-$D774*V$302,INDEX(F722:BM781,V$307,$E774)))</f>
        <v/>
      </c>
      <c r="W774" s="2406" t="str">
        <f ca="1">IF($E774&gt;$E$12,"",IF(($E774&gt;=W$307),W718-$D774*W$302,INDEX(F722:BM781,W$307,$E774)))</f>
        <v/>
      </c>
      <c r="X774" s="2406" t="str">
        <f ca="1">IF($E774&gt;$E$12,"",IF(($E774&gt;=X$307),X718-$D774*X$302,INDEX(F722:BM781,X$307,$E774)))</f>
        <v/>
      </c>
      <c r="Y774" s="2406" t="str">
        <f ca="1">IF($E774&gt;$E$12,"",IF(($E774&gt;=Y$307),Y718-$D774*Y$302,INDEX(F722:BM781,Y$307,$E774)))</f>
        <v/>
      </c>
      <c r="Z774" s="2406" t="str">
        <f ca="1">IF($E774&gt;$E$12,"",IF(($E774&gt;=Z$307),Z718-$D774*Z$302,INDEX(F722:BM781,Z$307,$E774)))</f>
        <v/>
      </c>
      <c r="AA774" s="2406" t="str">
        <f ca="1">IF($E774&gt;$E$12,"",IF(($E774&gt;=AA$307),AA718-$D774*AA$302,INDEX(F722:BM781,AA$307,$E774)))</f>
        <v/>
      </c>
      <c r="AB774" s="2406" t="str">
        <f ca="1">IF($E774&gt;$E$12,"",IF(($E774&gt;=AB$307),AB718-$D774*AB$302,INDEX(F722:BM781,AB$307,$E774)))</f>
        <v/>
      </c>
      <c r="AC774" s="2406" t="str">
        <f ca="1">IF($E774&gt;$E$12,"",IF(($E774&gt;=AC$307),AC718-$D774*AC$302,INDEX(F722:BM781,AC$307,$E774)))</f>
        <v/>
      </c>
      <c r="AD774" s="2406" t="str">
        <f ca="1">IF($E774&gt;$E$12,"",IF(($E774&gt;=AD$307),AD718-$D774*AD$302,INDEX(F722:BM781,AD$307,$E774)))</f>
        <v/>
      </c>
      <c r="AE774" s="2406" t="str">
        <f ca="1">IF($E774&gt;$E$12,"",IF(($E774&gt;=AE$307),AE718-$D774*AE$302,INDEX(F722:BM781,AE$307,$E774)))</f>
        <v/>
      </c>
      <c r="AF774" s="2406" t="str">
        <f ca="1">IF($E774&gt;$E$12,"",IF(($E774&gt;=AF$307),AF718-$D774*AF$302,INDEX(F722:BM781,AF$307,$E774)))</f>
        <v/>
      </c>
      <c r="AG774" s="2406" t="str">
        <f ca="1">IF($E774&gt;$E$12,"",IF(($E774&gt;=AG$307),AG718-$D774*AG$302,INDEX(F722:BM781,AG$307,$E774)))</f>
        <v/>
      </c>
      <c r="AH774" s="2406" t="str">
        <f ca="1">IF($E774&gt;$E$12,"",IF(($E774&gt;=AH$307),AH718-$D774*AH$302,INDEX(F722:BM781,AH$307,$E774)))</f>
        <v/>
      </c>
      <c r="AI774" s="2406" t="str">
        <f ca="1">IF($E774&gt;$E$12,"",IF(($E774&gt;=AI$307),AI718-$D774*AI$302,INDEX(F722:BM781,AI$307,$E774)))</f>
        <v/>
      </c>
      <c r="AJ774" s="2406" t="str">
        <f ca="1">IF($E774&gt;$E$12,"",IF(($E774&gt;=AJ$307),AJ718-$D774*AJ$302,INDEX(F722:BM781,AJ$307,$E774)))</f>
        <v/>
      </c>
      <c r="AK774" s="2406" t="str">
        <f ca="1">IF($E774&gt;$E$12,"",IF(($E774&gt;=AK$307),AK718-$D774*AK$302,INDEX(F722:BM781,AK$307,$E774)))</f>
        <v/>
      </c>
      <c r="AL774" s="2406" t="str">
        <f ca="1">IF($E774&gt;$E$12,"",IF(($E774&gt;=AL$307),AL718-$D774*AL$302,INDEX(F722:BM781,AL$307,$E774)))</f>
        <v/>
      </c>
      <c r="AM774" s="2406" t="str">
        <f ca="1">IF($E774&gt;$E$12,"",IF(($E774&gt;=AM$307),AM718-$D774*AM$302,INDEX(F722:BM781,AM$307,$E774)))</f>
        <v/>
      </c>
      <c r="AN774" s="2406" t="str">
        <f ca="1">IF($E774&gt;$E$12,"",IF(($E774&gt;=AN$307),AN718-$D774*AN$302,INDEX(F722:BM781,AN$307,$E774)))</f>
        <v/>
      </c>
      <c r="AO774" s="2406" t="str">
        <f ca="1">IF($E774&gt;$E$12,"",IF(($E774&gt;=AO$307),AO718-$D774*AO$302,INDEX(F722:BM781,AO$307,$E774)))</f>
        <v/>
      </c>
      <c r="AP774" s="2406" t="str">
        <f ca="1">IF($E774&gt;$E$12,"",IF(($E774&gt;=AP$307),AP718-$D774*AP$302,INDEX(F722:BM781,AP$307,$E774)))</f>
        <v/>
      </c>
      <c r="AQ774" s="2406" t="str">
        <f ca="1">IF($E774&gt;$E$12,"",IF(($E774&gt;=AQ$307),AQ718-$D774*AQ$302,INDEX(F722:BM781,AQ$307,$E774)))</f>
        <v/>
      </c>
      <c r="AR774" s="2406" t="str">
        <f ca="1">IF($E774&gt;$E$12,"",IF(($E774&gt;=AR$307),AR718-$D774*AR$302,INDEX(F722:BM781,AR$307,$E774)))</f>
        <v/>
      </c>
      <c r="AS774" s="2406" t="str">
        <f ca="1">IF($E774&gt;$E$12,"",IF(($E774&gt;=AS$307),AS718-$D774*AS$302,INDEX(F722:BM781,AS$307,$E774)))</f>
        <v/>
      </c>
      <c r="AT774" s="2406" t="str">
        <f ca="1">IF($E774&gt;$E$12,"",IF(($E774&gt;=AT$307),AT718-$D774*AT$302,INDEX(F722:BM781,AT$307,$E774)))</f>
        <v/>
      </c>
      <c r="AU774" s="2406" t="str">
        <f ca="1">IF($E774&gt;$E$12,"",IF(($E774&gt;=AU$307),AU718-$D774*AU$302,INDEX(F722:BM781,AU$307,$E774)))</f>
        <v/>
      </c>
      <c r="AV774" s="2406" t="str">
        <f ca="1">IF($E774&gt;$E$12,"",IF(($E774&gt;=AV$307),AV718-$D774*AV$302,INDEX(F722:BM781,AV$307,$E774)))</f>
        <v/>
      </c>
      <c r="AW774" s="2406" t="str">
        <f ca="1">IF($E774&gt;$E$12,"",IF(($E774&gt;=AW$307),AW718-$D774*AW$302,INDEX(F722:BM781,AW$307,$E774)))</f>
        <v/>
      </c>
      <c r="AX774" s="2406" t="str">
        <f ca="1">IF($E774&gt;$E$12,"",IF(($E774&gt;=AX$307),AX718-$D774*AX$302,INDEX(F722:BM781,AX$307,$E774)))</f>
        <v/>
      </c>
      <c r="AY774" s="2406" t="str">
        <f ca="1">IF($E774&gt;$E$12,"",IF(($E774&gt;=AY$307),AY718-$D774*AY$302,INDEX(F722:BM781,AY$307,$E774)))</f>
        <v/>
      </c>
      <c r="AZ774" s="2406" t="str">
        <f ca="1">IF($E774&gt;$E$12,"",IF(($E774&gt;=AZ$307),AZ718-$D774*AZ$302,INDEX(F722:BM781,AZ$307,$E774)))</f>
        <v/>
      </c>
      <c r="BA774" s="2406" t="str">
        <f ca="1">IF($E774&gt;$E$12,"",IF(($E774&gt;=BA$307),BA718-$D774*BA$302,INDEX(F722:BM781,BA$307,$E774)))</f>
        <v/>
      </c>
      <c r="BB774" s="2406" t="str">
        <f ca="1">IF($E774&gt;$E$12,"",IF(($E774&gt;=BB$307),BB718-$D774*BB$302,INDEX(F722:BM781,BB$307,$E774)))</f>
        <v/>
      </c>
      <c r="BC774" s="2406" t="str">
        <f ca="1">IF($E774&gt;$E$12,"",IF(($E774&gt;=BC$307),BC718-$D774*BC$302,INDEX(F722:BM781,BC$307,$E774)))</f>
        <v/>
      </c>
      <c r="BD774" s="2406" t="str">
        <f ca="1">IF($E774&gt;$E$12,"",IF(($E774&gt;=BD$307),BD718-$D774*BD$302,INDEX(F722:BM781,BD$307,$E774)))</f>
        <v/>
      </c>
      <c r="BE774" s="2406" t="str">
        <f ca="1">IF($E774&gt;$E$12,"",IF(($E774&gt;=BE$307),BE718-$D774*BE$302,INDEX(F722:BM781,BE$307,$E774)))</f>
        <v/>
      </c>
      <c r="BF774" s="2406" t="str">
        <f ca="1">IF($E774&gt;$E$12,"",IF(($E774&gt;=BF$307),BF718-$D774*BF$302,INDEX(F722:BM781,BF$307,$E774)))</f>
        <v/>
      </c>
      <c r="BG774" s="2406" t="str">
        <f ca="1">IF($E774&gt;$E$12,"",IF(($E774&gt;=BG$307),BG718-$D774*BG$302,INDEX(F722:BM781,BG$307,$E774)))</f>
        <v/>
      </c>
      <c r="BH774" s="2406" t="str">
        <f ca="1">IF($E774&gt;$E$12,"",IF(($E774&gt;=BH$307),BH718-$D774*BH$302,INDEX(F722:BM781,BH$307,$E774)))</f>
        <v/>
      </c>
      <c r="BI774" s="2406" t="str">
        <f ca="1">IF($E774&gt;$E$12,"",IF(($E774&gt;=BI$307),BI718-$D774*BI$302,INDEX(F722:BM781,BI$307,$E774)))</f>
        <v/>
      </c>
      <c r="BJ774" s="2406" t="str">
        <f ca="1">IF($E774&gt;$E$12,"",IF(($E774&gt;=BJ$307),BJ718-$D774*BJ$302,INDEX(F722:BM781,BJ$307,$E774)))</f>
        <v/>
      </c>
      <c r="BK774" s="2406" t="str">
        <f ca="1">IF($E774&gt;$E$12,"",IF(($E774&gt;=BK$307),BK718-$D774*BK$302,INDEX(F722:BM781,BK$307,$E774)))</f>
        <v/>
      </c>
      <c r="BL774" s="2406" t="str">
        <f ca="1">IF($E774&gt;$E$12,"",IF(($E774&gt;=BL$307),BL718-$D774*BL$302,INDEX(F722:BM781,BL$307,$E774)))</f>
        <v/>
      </c>
      <c r="BM774" s="2406" t="str">
        <f ca="1">IF($E774&gt;$E$12,"",IF(($E774&gt;=BM$307),BM718-$D774*BM$302,INDEX(F722:BM781,BM$307,$E774)))</f>
        <v/>
      </c>
    </row>
    <row r="775" spans="3:65" ht="13.5" x14ac:dyDescent="0.25">
      <c r="C775" s="2357"/>
      <c r="D775" s="2405">
        <f ca="1">INDEX(F717:BM717,E775)</f>
        <v>1</v>
      </c>
      <c r="E775" s="2316">
        <v>54</v>
      </c>
      <c r="F775" s="2406" t="str">
        <f ca="1">IF($E775&gt;$E$12,"",IF(($E775&gt;=F$307),F718-$D775*F$302,INDEX(F722:BM781,F$307,$E775)))</f>
        <v/>
      </c>
      <c r="G775" s="2406" t="str">
        <f ca="1">IF($E775&gt;$E$12,"",IF(($E775&gt;=G$307),G718-$D775*G$302,INDEX(F722:BM781,G$307,$E775)))</f>
        <v/>
      </c>
      <c r="H775" s="2406" t="str">
        <f ca="1">IF($E775&gt;$E$12,"",IF(($E775&gt;=H$307),H718-$D775*H$302,INDEX(F722:BM781,H$307,$E775)))</f>
        <v/>
      </c>
      <c r="I775" s="2406" t="str">
        <f ca="1">IF($E775&gt;$E$12,"",IF(($E775&gt;=I$307),I718-$D775*I$302,INDEX(F722:BM781,I$307,$E775)))</f>
        <v/>
      </c>
      <c r="J775" s="2406" t="str">
        <f ca="1">IF($E775&gt;$E$12,"",IF(($E775&gt;=J$307),J718-$D775*J$302,INDEX(F722:BM781,J$307,$E775)))</f>
        <v/>
      </c>
      <c r="K775" s="2406" t="str">
        <f ca="1">IF($E775&gt;$E$12,"",IF(($E775&gt;=K$307),K718-$D775*K$302,INDEX(F722:BM781,K$307,$E775)))</f>
        <v/>
      </c>
      <c r="L775" s="2406" t="str">
        <f ca="1">IF($E775&gt;$E$12,"",IF(($E775&gt;=L$307),L718-$D775*L$302,INDEX(F722:BM781,L$307,$E775)))</f>
        <v/>
      </c>
      <c r="M775" s="2406" t="str">
        <f ca="1">IF($E775&gt;$E$12,"",IF(($E775&gt;=M$307),M718-$D775*M$302,INDEX(F722:BM781,M$307,$E775)))</f>
        <v/>
      </c>
      <c r="N775" s="2406" t="str">
        <f ca="1">IF($E775&gt;$E$12,"",IF(($E775&gt;=N$307),N718-$D775*N$302,INDEX(F722:BM781,N$307,$E775)))</f>
        <v/>
      </c>
      <c r="O775" s="2406" t="str">
        <f ca="1">IF($E775&gt;$E$12,"",IF(($E775&gt;=O$307),O718-$D775*O$302,INDEX(F722:BM781,O$307,$E775)))</f>
        <v/>
      </c>
      <c r="P775" s="2406" t="str">
        <f ca="1">IF($E775&gt;$E$12,"",IF(($E775&gt;=P$307),P718-$D775*P$302,INDEX(F722:BM781,P$307,$E775)))</f>
        <v/>
      </c>
      <c r="Q775" s="2406" t="str">
        <f ca="1">IF($E775&gt;$E$12,"",IF(($E775&gt;=Q$307),Q718-$D775*Q$302,INDEX(F722:BM781,Q$307,$E775)))</f>
        <v/>
      </c>
      <c r="R775" s="2406" t="str">
        <f ca="1">IF($E775&gt;$E$12,"",IF(($E775&gt;=R$307),R718-$D775*R$302,INDEX(F722:BM781,R$307,$E775)))</f>
        <v/>
      </c>
      <c r="S775" s="2406" t="str">
        <f ca="1">IF($E775&gt;$E$12,"",IF(($E775&gt;=S$307),S718-$D775*S$302,INDEX(F722:BM781,S$307,$E775)))</f>
        <v/>
      </c>
      <c r="T775" s="2406" t="str">
        <f ca="1">IF($E775&gt;$E$12,"",IF(($E775&gt;=T$307),T718-$D775*T$302,INDEX(F722:BM781,T$307,$E775)))</f>
        <v/>
      </c>
      <c r="U775" s="2406" t="str">
        <f ca="1">IF($E775&gt;$E$12,"",IF(($E775&gt;=U$307),U718-$D775*U$302,INDEX(F722:BM781,U$307,$E775)))</f>
        <v/>
      </c>
      <c r="V775" s="2406" t="str">
        <f ca="1">IF($E775&gt;$E$12,"",IF(($E775&gt;=V$307),V718-$D775*V$302,INDEX(F722:BM781,V$307,$E775)))</f>
        <v/>
      </c>
      <c r="W775" s="2406" t="str">
        <f ca="1">IF($E775&gt;$E$12,"",IF(($E775&gt;=W$307),W718-$D775*W$302,INDEX(F722:BM781,W$307,$E775)))</f>
        <v/>
      </c>
      <c r="X775" s="2406" t="str">
        <f ca="1">IF($E775&gt;$E$12,"",IF(($E775&gt;=X$307),X718-$D775*X$302,INDEX(F722:BM781,X$307,$E775)))</f>
        <v/>
      </c>
      <c r="Y775" s="2406" t="str">
        <f ca="1">IF($E775&gt;$E$12,"",IF(($E775&gt;=Y$307),Y718-$D775*Y$302,INDEX(F722:BM781,Y$307,$E775)))</f>
        <v/>
      </c>
      <c r="Z775" s="2406" t="str">
        <f ca="1">IF($E775&gt;$E$12,"",IF(($E775&gt;=Z$307),Z718-$D775*Z$302,INDEX(F722:BM781,Z$307,$E775)))</f>
        <v/>
      </c>
      <c r="AA775" s="2406" t="str">
        <f ca="1">IF($E775&gt;$E$12,"",IF(($E775&gt;=AA$307),AA718-$D775*AA$302,INDEX(F722:BM781,AA$307,$E775)))</f>
        <v/>
      </c>
      <c r="AB775" s="2406" t="str">
        <f ca="1">IF($E775&gt;$E$12,"",IF(($E775&gt;=AB$307),AB718-$D775*AB$302,INDEX(F722:BM781,AB$307,$E775)))</f>
        <v/>
      </c>
      <c r="AC775" s="2406" t="str">
        <f ca="1">IF($E775&gt;$E$12,"",IF(($E775&gt;=AC$307),AC718-$D775*AC$302,INDEX(F722:BM781,AC$307,$E775)))</f>
        <v/>
      </c>
      <c r="AD775" s="2406" t="str">
        <f ca="1">IF($E775&gt;$E$12,"",IF(($E775&gt;=AD$307),AD718-$D775*AD$302,INDEX(F722:BM781,AD$307,$E775)))</f>
        <v/>
      </c>
      <c r="AE775" s="2406" t="str">
        <f ca="1">IF($E775&gt;$E$12,"",IF(($E775&gt;=AE$307),AE718-$D775*AE$302,INDEX(F722:BM781,AE$307,$E775)))</f>
        <v/>
      </c>
      <c r="AF775" s="2406" t="str">
        <f ca="1">IF($E775&gt;$E$12,"",IF(($E775&gt;=AF$307),AF718-$D775*AF$302,INDEX(F722:BM781,AF$307,$E775)))</f>
        <v/>
      </c>
      <c r="AG775" s="2406" t="str">
        <f ca="1">IF($E775&gt;$E$12,"",IF(($E775&gt;=AG$307),AG718-$D775*AG$302,INDEX(F722:BM781,AG$307,$E775)))</f>
        <v/>
      </c>
      <c r="AH775" s="2406" t="str">
        <f ca="1">IF($E775&gt;$E$12,"",IF(($E775&gt;=AH$307),AH718-$D775*AH$302,INDEX(F722:BM781,AH$307,$E775)))</f>
        <v/>
      </c>
      <c r="AI775" s="2406" t="str">
        <f ca="1">IF($E775&gt;$E$12,"",IF(($E775&gt;=AI$307),AI718-$D775*AI$302,INDEX(F722:BM781,AI$307,$E775)))</f>
        <v/>
      </c>
      <c r="AJ775" s="2406" t="str">
        <f ca="1">IF($E775&gt;$E$12,"",IF(($E775&gt;=AJ$307),AJ718-$D775*AJ$302,INDEX(F722:BM781,AJ$307,$E775)))</f>
        <v/>
      </c>
      <c r="AK775" s="2406" t="str">
        <f ca="1">IF($E775&gt;$E$12,"",IF(($E775&gt;=AK$307),AK718-$D775*AK$302,INDEX(F722:BM781,AK$307,$E775)))</f>
        <v/>
      </c>
      <c r="AL775" s="2406" t="str">
        <f ca="1">IF($E775&gt;$E$12,"",IF(($E775&gt;=AL$307),AL718-$D775*AL$302,INDEX(F722:BM781,AL$307,$E775)))</f>
        <v/>
      </c>
      <c r="AM775" s="2406" t="str">
        <f ca="1">IF($E775&gt;$E$12,"",IF(($E775&gt;=AM$307),AM718-$D775*AM$302,INDEX(F722:BM781,AM$307,$E775)))</f>
        <v/>
      </c>
      <c r="AN775" s="2406" t="str">
        <f ca="1">IF($E775&gt;$E$12,"",IF(($E775&gt;=AN$307),AN718-$D775*AN$302,INDEX(F722:BM781,AN$307,$E775)))</f>
        <v/>
      </c>
      <c r="AO775" s="2406" t="str">
        <f ca="1">IF($E775&gt;$E$12,"",IF(($E775&gt;=AO$307),AO718-$D775*AO$302,INDEX(F722:BM781,AO$307,$E775)))</f>
        <v/>
      </c>
      <c r="AP775" s="2406" t="str">
        <f ca="1">IF($E775&gt;$E$12,"",IF(($E775&gt;=AP$307),AP718-$D775*AP$302,INDEX(F722:BM781,AP$307,$E775)))</f>
        <v/>
      </c>
      <c r="AQ775" s="2406" t="str">
        <f ca="1">IF($E775&gt;$E$12,"",IF(($E775&gt;=AQ$307),AQ718-$D775*AQ$302,INDEX(F722:BM781,AQ$307,$E775)))</f>
        <v/>
      </c>
      <c r="AR775" s="2406" t="str">
        <f ca="1">IF($E775&gt;$E$12,"",IF(($E775&gt;=AR$307),AR718-$D775*AR$302,INDEX(F722:BM781,AR$307,$E775)))</f>
        <v/>
      </c>
      <c r="AS775" s="2406" t="str">
        <f ca="1">IF($E775&gt;$E$12,"",IF(($E775&gt;=AS$307),AS718-$D775*AS$302,INDEX(F722:BM781,AS$307,$E775)))</f>
        <v/>
      </c>
      <c r="AT775" s="2406" t="str">
        <f ca="1">IF($E775&gt;$E$12,"",IF(($E775&gt;=AT$307),AT718-$D775*AT$302,INDEX(F722:BM781,AT$307,$E775)))</f>
        <v/>
      </c>
      <c r="AU775" s="2406" t="str">
        <f ca="1">IF($E775&gt;$E$12,"",IF(($E775&gt;=AU$307),AU718-$D775*AU$302,INDEX(F722:BM781,AU$307,$E775)))</f>
        <v/>
      </c>
      <c r="AV775" s="2406" t="str">
        <f ca="1">IF($E775&gt;$E$12,"",IF(($E775&gt;=AV$307),AV718-$D775*AV$302,INDEX(F722:BM781,AV$307,$E775)))</f>
        <v/>
      </c>
      <c r="AW775" s="2406" t="str">
        <f ca="1">IF($E775&gt;$E$12,"",IF(($E775&gt;=AW$307),AW718-$D775*AW$302,INDEX(F722:BM781,AW$307,$E775)))</f>
        <v/>
      </c>
      <c r="AX775" s="2406" t="str">
        <f ca="1">IF($E775&gt;$E$12,"",IF(($E775&gt;=AX$307),AX718-$D775*AX$302,INDEX(F722:BM781,AX$307,$E775)))</f>
        <v/>
      </c>
      <c r="AY775" s="2406" t="str">
        <f ca="1">IF($E775&gt;$E$12,"",IF(($E775&gt;=AY$307),AY718-$D775*AY$302,INDEX(F722:BM781,AY$307,$E775)))</f>
        <v/>
      </c>
      <c r="AZ775" s="2406" t="str">
        <f ca="1">IF($E775&gt;$E$12,"",IF(($E775&gt;=AZ$307),AZ718-$D775*AZ$302,INDEX(F722:BM781,AZ$307,$E775)))</f>
        <v/>
      </c>
      <c r="BA775" s="2406" t="str">
        <f ca="1">IF($E775&gt;$E$12,"",IF(($E775&gt;=BA$307),BA718-$D775*BA$302,INDEX(F722:BM781,BA$307,$E775)))</f>
        <v/>
      </c>
      <c r="BB775" s="2406" t="str">
        <f ca="1">IF($E775&gt;$E$12,"",IF(($E775&gt;=BB$307),BB718-$D775*BB$302,INDEX(F722:BM781,BB$307,$E775)))</f>
        <v/>
      </c>
      <c r="BC775" s="2406" t="str">
        <f ca="1">IF($E775&gt;$E$12,"",IF(($E775&gt;=BC$307),BC718-$D775*BC$302,INDEX(F722:BM781,BC$307,$E775)))</f>
        <v/>
      </c>
      <c r="BD775" s="2406" t="str">
        <f ca="1">IF($E775&gt;$E$12,"",IF(($E775&gt;=BD$307),BD718-$D775*BD$302,INDEX(F722:BM781,BD$307,$E775)))</f>
        <v/>
      </c>
      <c r="BE775" s="2406" t="str">
        <f ca="1">IF($E775&gt;$E$12,"",IF(($E775&gt;=BE$307),BE718-$D775*BE$302,INDEX(F722:BM781,BE$307,$E775)))</f>
        <v/>
      </c>
      <c r="BF775" s="2406" t="str">
        <f ca="1">IF($E775&gt;$E$12,"",IF(($E775&gt;=BF$307),BF718-$D775*BF$302,INDEX(F722:BM781,BF$307,$E775)))</f>
        <v/>
      </c>
      <c r="BG775" s="2406" t="str">
        <f ca="1">IF($E775&gt;$E$12,"",IF(($E775&gt;=BG$307),BG718-$D775*BG$302,INDEX(F722:BM781,BG$307,$E775)))</f>
        <v/>
      </c>
      <c r="BH775" s="2406" t="str">
        <f ca="1">IF($E775&gt;$E$12,"",IF(($E775&gt;=BH$307),BH718-$D775*BH$302,INDEX(F722:BM781,BH$307,$E775)))</f>
        <v/>
      </c>
      <c r="BI775" s="2406" t="str">
        <f ca="1">IF($E775&gt;$E$12,"",IF(($E775&gt;=BI$307),BI718-$D775*BI$302,INDEX(F722:BM781,BI$307,$E775)))</f>
        <v/>
      </c>
      <c r="BJ775" s="2406" t="str">
        <f ca="1">IF($E775&gt;$E$12,"",IF(($E775&gt;=BJ$307),BJ718-$D775*BJ$302,INDEX(F722:BM781,BJ$307,$E775)))</f>
        <v/>
      </c>
      <c r="BK775" s="2406" t="str">
        <f ca="1">IF($E775&gt;$E$12,"",IF(($E775&gt;=BK$307),BK718-$D775*BK$302,INDEX(F722:BM781,BK$307,$E775)))</f>
        <v/>
      </c>
      <c r="BL775" s="2406" t="str">
        <f ca="1">IF($E775&gt;$E$12,"",IF(($E775&gt;=BL$307),BL718-$D775*BL$302,INDEX(F722:BM781,BL$307,$E775)))</f>
        <v/>
      </c>
      <c r="BM775" s="2406" t="str">
        <f ca="1">IF($E775&gt;$E$12,"",IF(($E775&gt;=BM$307),BM718-$D775*BM$302,INDEX(F722:BM781,BM$307,$E775)))</f>
        <v/>
      </c>
    </row>
    <row r="776" spans="3:65" ht="13.5" x14ac:dyDescent="0.25">
      <c r="C776" s="2357"/>
      <c r="D776" s="2405">
        <f ca="1">INDEX(F717:BM717,E776)</f>
        <v>1</v>
      </c>
      <c r="E776" s="2316">
        <v>55</v>
      </c>
      <c r="F776" s="2406" t="str">
        <f ca="1">IF($E776&gt;$E$12,"",IF(($E776&gt;=F$307),F718-$D776*F$302,INDEX(F722:BM781,F$307,$E776)))</f>
        <v/>
      </c>
      <c r="G776" s="2406" t="str">
        <f ca="1">IF($E776&gt;$E$12,"",IF(($E776&gt;=G$307),G718-$D776*G$302,INDEX(F722:BM781,G$307,$E776)))</f>
        <v/>
      </c>
      <c r="H776" s="2406" t="str">
        <f ca="1">IF($E776&gt;$E$12,"",IF(($E776&gt;=H$307),H718-$D776*H$302,INDEX(F722:BM781,H$307,$E776)))</f>
        <v/>
      </c>
      <c r="I776" s="2406" t="str">
        <f ca="1">IF($E776&gt;$E$12,"",IF(($E776&gt;=I$307),I718-$D776*I$302,INDEX(F722:BM781,I$307,$E776)))</f>
        <v/>
      </c>
      <c r="J776" s="2406" t="str">
        <f ca="1">IF($E776&gt;$E$12,"",IF(($E776&gt;=J$307),J718-$D776*J$302,INDEX(F722:BM781,J$307,$E776)))</f>
        <v/>
      </c>
      <c r="K776" s="2406" t="str">
        <f ca="1">IF($E776&gt;$E$12,"",IF(($E776&gt;=K$307),K718-$D776*K$302,INDEX(F722:BM781,K$307,$E776)))</f>
        <v/>
      </c>
      <c r="L776" s="2406" t="str">
        <f ca="1">IF($E776&gt;$E$12,"",IF(($E776&gt;=L$307),L718-$D776*L$302,INDEX(F722:BM781,L$307,$E776)))</f>
        <v/>
      </c>
      <c r="M776" s="2406" t="str">
        <f ca="1">IF($E776&gt;$E$12,"",IF(($E776&gt;=M$307),M718-$D776*M$302,INDEX(F722:BM781,M$307,$E776)))</f>
        <v/>
      </c>
      <c r="N776" s="2406" t="str">
        <f ca="1">IF($E776&gt;$E$12,"",IF(($E776&gt;=N$307),N718-$D776*N$302,INDEX(F722:BM781,N$307,$E776)))</f>
        <v/>
      </c>
      <c r="O776" s="2406" t="str">
        <f ca="1">IF($E776&gt;$E$12,"",IF(($E776&gt;=O$307),O718-$D776*O$302,INDEX(F722:BM781,O$307,$E776)))</f>
        <v/>
      </c>
      <c r="P776" s="2406" t="str">
        <f ca="1">IF($E776&gt;$E$12,"",IF(($E776&gt;=P$307),P718-$D776*P$302,INDEX(F722:BM781,P$307,$E776)))</f>
        <v/>
      </c>
      <c r="Q776" s="2406" t="str">
        <f ca="1">IF($E776&gt;$E$12,"",IF(($E776&gt;=Q$307),Q718-$D776*Q$302,INDEX(F722:BM781,Q$307,$E776)))</f>
        <v/>
      </c>
      <c r="R776" s="2406" t="str">
        <f ca="1">IF($E776&gt;$E$12,"",IF(($E776&gt;=R$307),R718-$D776*R$302,INDEX(F722:BM781,R$307,$E776)))</f>
        <v/>
      </c>
      <c r="S776" s="2406" t="str">
        <f ca="1">IF($E776&gt;$E$12,"",IF(($E776&gt;=S$307),S718-$D776*S$302,INDEX(F722:BM781,S$307,$E776)))</f>
        <v/>
      </c>
      <c r="T776" s="2406" t="str">
        <f ca="1">IF($E776&gt;$E$12,"",IF(($E776&gt;=T$307),T718-$D776*T$302,INDEX(F722:BM781,T$307,$E776)))</f>
        <v/>
      </c>
      <c r="U776" s="2406" t="str">
        <f ca="1">IF($E776&gt;$E$12,"",IF(($E776&gt;=U$307),U718-$D776*U$302,INDEX(F722:BM781,U$307,$E776)))</f>
        <v/>
      </c>
      <c r="V776" s="2406" t="str">
        <f ca="1">IF($E776&gt;$E$12,"",IF(($E776&gt;=V$307),V718-$D776*V$302,INDEX(F722:BM781,V$307,$E776)))</f>
        <v/>
      </c>
      <c r="W776" s="2406" t="str">
        <f ca="1">IF($E776&gt;$E$12,"",IF(($E776&gt;=W$307),W718-$D776*W$302,INDEX(F722:BM781,W$307,$E776)))</f>
        <v/>
      </c>
      <c r="X776" s="2406" t="str">
        <f ca="1">IF($E776&gt;$E$12,"",IF(($E776&gt;=X$307),X718-$D776*X$302,INDEX(F722:BM781,X$307,$E776)))</f>
        <v/>
      </c>
      <c r="Y776" s="2406" t="str">
        <f ca="1">IF($E776&gt;$E$12,"",IF(($E776&gt;=Y$307),Y718-$D776*Y$302,INDEX(F722:BM781,Y$307,$E776)))</f>
        <v/>
      </c>
      <c r="Z776" s="2406" t="str">
        <f ca="1">IF($E776&gt;$E$12,"",IF(($E776&gt;=Z$307),Z718-$D776*Z$302,INDEX(F722:BM781,Z$307,$E776)))</f>
        <v/>
      </c>
      <c r="AA776" s="2406" t="str">
        <f ca="1">IF($E776&gt;$E$12,"",IF(($E776&gt;=AA$307),AA718-$D776*AA$302,INDEX(F722:BM781,AA$307,$E776)))</f>
        <v/>
      </c>
      <c r="AB776" s="2406" t="str">
        <f ca="1">IF($E776&gt;$E$12,"",IF(($E776&gt;=AB$307),AB718-$D776*AB$302,INDEX(F722:BM781,AB$307,$E776)))</f>
        <v/>
      </c>
      <c r="AC776" s="2406" t="str">
        <f ca="1">IF($E776&gt;$E$12,"",IF(($E776&gt;=AC$307),AC718-$D776*AC$302,INDEX(F722:BM781,AC$307,$E776)))</f>
        <v/>
      </c>
      <c r="AD776" s="2406" t="str">
        <f ca="1">IF($E776&gt;$E$12,"",IF(($E776&gt;=AD$307),AD718-$D776*AD$302,INDEX(F722:BM781,AD$307,$E776)))</f>
        <v/>
      </c>
      <c r="AE776" s="2406" t="str">
        <f ca="1">IF($E776&gt;$E$12,"",IF(($E776&gt;=AE$307),AE718-$D776*AE$302,INDEX(F722:BM781,AE$307,$E776)))</f>
        <v/>
      </c>
      <c r="AF776" s="2406" t="str">
        <f ca="1">IF($E776&gt;$E$12,"",IF(($E776&gt;=AF$307),AF718-$D776*AF$302,INDEX(F722:BM781,AF$307,$E776)))</f>
        <v/>
      </c>
      <c r="AG776" s="2406" t="str">
        <f ca="1">IF($E776&gt;$E$12,"",IF(($E776&gt;=AG$307),AG718-$D776*AG$302,INDEX(F722:BM781,AG$307,$E776)))</f>
        <v/>
      </c>
      <c r="AH776" s="2406" t="str">
        <f ca="1">IF($E776&gt;$E$12,"",IF(($E776&gt;=AH$307),AH718-$D776*AH$302,INDEX(F722:BM781,AH$307,$E776)))</f>
        <v/>
      </c>
      <c r="AI776" s="2406" t="str">
        <f ca="1">IF($E776&gt;$E$12,"",IF(($E776&gt;=AI$307),AI718-$D776*AI$302,INDEX(F722:BM781,AI$307,$E776)))</f>
        <v/>
      </c>
      <c r="AJ776" s="2406" t="str">
        <f ca="1">IF($E776&gt;$E$12,"",IF(($E776&gt;=AJ$307),AJ718-$D776*AJ$302,INDEX(F722:BM781,AJ$307,$E776)))</f>
        <v/>
      </c>
      <c r="AK776" s="2406" t="str">
        <f ca="1">IF($E776&gt;$E$12,"",IF(($E776&gt;=AK$307),AK718-$D776*AK$302,INDEX(F722:BM781,AK$307,$E776)))</f>
        <v/>
      </c>
      <c r="AL776" s="2406" t="str">
        <f ca="1">IF($E776&gt;$E$12,"",IF(($E776&gt;=AL$307),AL718-$D776*AL$302,INDEX(F722:BM781,AL$307,$E776)))</f>
        <v/>
      </c>
      <c r="AM776" s="2406" t="str">
        <f ca="1">IF($E776&gt;$E$12,"",IF(($E776&gt;=AM$307),AM718-$D776*AM$302,INDEX(F722:BM781,AM$307,$E776)))</f>
        <v/>
      </c>
      <c r="AN776" s="2406" t="str">
        <f ca="1">IF($E776&gt;$E$12,"",IF(($E776&gt;=AN$307),AN718-$D776*AN$302,INDEX(F722:BM781,AN$307,$E776)))</f>
        <v/>
      </c>
      <c r="AO776" s="2406" t="str">
        <f ca="1">IF($E776&gt;$E$12,"",IF(($E776&gt;=AO$307),AO718-$D776*AO$302,INDEX(F722:BM781,AO$307,$E776)))</f>
        <v/>
      </c>
      <c r="AP776" s="2406" t="str">
        <f ca="1">IF($E776&gt;$E$12,"",IF(($E776&gt;=AP$307),AP718-$D776*AP$302,INDEX(F722:BM781,AP$307,$E776)))</f>
        <v/>
      </c>
      <c r="AQ776" s="2406" t="str">
        <f ca="1">IF($E776&gt;$E$12,"",IF(($E776&gt;=AQ$307),AQ718-$D776*AQ$302,INDEX(F722:BM781,AQ$307,$E776)))</f>
        <v/>
      </c>
      <c r="AR776" s="2406" t="str">
        <f ca="1">IF($E776&gt;$E$12,"",IF(($E776&gt;=AR$307),AR718-$D776*AR$302,INDEX(F722:BM781,AR$307,$E776)))</f>
        <v/>
      </c>
      <c r="AS776" s="2406" t="str">
        <f ca="1">IF($E776&gt;$E$12,"",IF(($E776&gt;=AS$307),AS718-$D776*AS$302,INDEX(F722:BM781,AS$307,$E776)))</f>
        <v/>
      </c>
      <c r="AT776" s="2406" t="str">
        <f ca="1">IF($E776&gt;$E$12,"",IF(($E776&gt;=AT$307),AT718-$D776*AT$302,INDEX(F722:BM781,AT$307,$E776)))</f>
        <v/>
      </c>
      <c r="AU776" s="2406" t="str">
        <f ca="1">IF($E776&gt;$E$12,"",IF(($E776&gt;=AU$307),AU718-$D776*AU$302,INDEX(F722:BM781,AU$307,$E776)))</f>
        <v/>
      </c>
      <c r="AV776" s="2406" t="str">
        <f ca="1">IF($E776&gt;$E$12,"",IF(($E776&gt;=AV$307),AV718-$D776*AV$302,INDEX(F722:BM781,AV$307,$E776)))</f>
        <v/>
      </c>
      <c r="AW776" s="2406" t="str">
        <f ca="1">IF($E776&gt;$E$12,"",IF(($E776&gt;=AW$307),AW718-$D776*AW$302,INDEX(F722:BM781,AW$307,$E776)))</f>
        <v/>
      </c>
      <c r="AX776" s="2406" t="str">
        <f ca="1">IF($E776&gt;$E$12,"",IF(($E776&gt;=AX$307),AX718-$D776*AX$302,INDEX(F722:BM781,AX$307,$E776)))</f>
        <v/>
      </c>
      <c r="AY776" s="2406" t="str">
        <f ca="1">IF($E776&gt;$E$12,"",IF(($E776&gt;=AY$307),AY718-$D776*AY$302,INDEX(F722:BM781,AY$307,$E776)))</f>
        <v/>
      </c>
      <c r="AZ776" s="2406" t="str">
        <f ca="1">IF($E776&gt;$E$12,"",IF(($E776&gt;=AZ$307),AZ718-$D776*AZ$302,INDEX(F722:BM781,AZ$307,$E776)))</f>
        <v/>
      </c>
      <c r="BA776" s="2406" t="str">
        <f ca="1">IF($E776&gt;$E$12,"",IF(($E776&gt;=BA$307),BA718-$D776*BA$302,INDEX(F722:BM781,BA$307,$E776)))</f>
        <v/>
      </c>
      <c r="BB776" s="2406" t="str">
        <f ca="1">IF($E776&gt;$E$12,"",IF(($E776&gt;=BB$307),BB718-$D776*BB$302,INDEX(F722:BM781,BB$307,$E776)))</f>
        <v/>
      </c>
      <c r="BC776" s="2406" t="str">
        <f ca="1">IF($E776&gt;$E$12,"",IF(($E776&gt;=BC$307),BC718-$D776*BC$302,INDEX(F722:BM781,BC$307,$E776)))</f>
        <v/>
      </c>
      <c r="BD776" s="2406" t="str">
        <f ca="1">IF($E776&gt;$E$12,"",IF(($E776&gt;=BD$307),BD718-$D776*BD$302,INDEX(F722:BM781,BD$307,$E776)))</f>
        <v/>
      </c>
      <c r="BE776" s="2406" t="str">
        <f ca="1">IF($E776&gt;$E$12,"",IF(($E776&gt;=BE$307),BE718-$D776*BE$302,INDEX(F722:BM781,BE$307,$E776)))</f>
        <v/>
      </c>
      <c r="BF776" s="2406" t="str">
        <f ca="1">IF($E776&gt;$E$12,"",IF(($E776&gt;=BF$307),BF718-$D776*BF$302,INDEX(F722:BM781,BF$307,$E776)))</f>
        <v/>
      </c>
      <c r="BG776" s="2406" t="str">
        <f ca="1">IF($E776&gt;$E$12,"",IF(($E776&gt;=BG$307),BG718-$D776*BG$302,INDEX(F722:BM781,BG$307,$E776)))</f>
        <v/>
      </c>
      <c r="BH776" s="2406" t="str">
        <f ca="1">IF($E776&gt;$E$12,"",IF(($E776&gt;=BH$307),BH718-$D776*BH$302,INDEX(F722:BM781,BH$307,$E776)))</f>
        <v/>
      </c>
      <c r="BI776" s="2406" t="str">
        <f ca="1">IF($E776&gt;$E$12,"",IF(($E776&gt;=BI$307),BI718-$D776*BI$302,INDEX(F722:BM781,BI$307,$E776)))</f>
        <v/>
      </c>
      <c r="BJ776" s="2406" t="str">
        <f ca="1">IF($E776&gt;$E$12,"",IF(($E776&gt;=BJ$307),BJ718-$D776*BJ$302,INDEX(F722:BM781,BJ$307,$E776)))</f>
        <v/>
      </c>
      <c r="BK776" s="2406" t="str">
        <f ca="1">IF($E776&gt;$E$12,"",IF(($E776&gt;=BK$307),BK718-$D776*BK$302,INDEX(F722:BM781,BK$307,$E776)))</f>
        <v/>
      </c>
      <c r="BL776" s="2406" t="str">
        <f ca="1">IF($E776&gt;$E$12,"",IF(($E776&gt;=BL$307),BL718-$D776*BL$302,INDEX(F722:BM781,BL$307,$E776)))</f>
        <v/>
      </c>
      <c r="BM776" s="2406" t="str">
        <f ca="1">IF($E776&gt;$E$12,"",IF(($E776&gt;=BM$307),BM718-$D776*BM$302,INDEX(F722:BM781,BM$307,$E776)))</f>
        <v/>
      </c>
    </row>
    <row r="777" spans="3:65" ht="13.5" x14ac:dyDescent="0.25">
      <c r="C777" s="2357"/>
      <c r="D777" s="2405">
        <f ca="1">INDEX(F717:BM717,E777)</f>
        <v>1</v>
      </c>
      <c r="E777" s="2316">
        <v>56</v>
      </c>
      <c r="F777" s="2406" t="str">
        <f ca="1">IF($E777&gt;$E$12,"",IF(($E777&gt;=F$307),F718-$D777*F$302,INDEX(F722:BM781,F$307,$E777)))</f>
        <v/>
      </c>
      <c r="G777" s="2406" t="str">
        <f ca="1">IF($E777&gt;$E$12,"",IF(($E777&gt;=G$307),G718-$D777*G$302,INDEX(F722:BM781,G$307,$E777)))</f>
        <v/>
      </c>
      <c r="H777" s="2406" t="str">
        <f ca="1">IF($E777&gt;$E$12,"",IF(($E777&gt;=H$307),H718-$D777*H$302,INDEX(F722:BM781,H$307,$E777)))</f>
        <v/>
      </c>
      <c r="I777" s="2406" t="str">
        <f ca="1">IF($E777&gt;$E$12,"",IF(($E777&gt;=I$307),I718-$D777*I$302,INDEX(F722:BM781,I$307,$E777)))</f>
        <v/>
      </c>
      <c r="J777" s="2406" t="str">
        <f ca="1">IF($E777&gt;$E$12,"",IF(($E777&gt;=J$307),J718-$D777*J$302,INDEX(F722:BM781,J$307,$E777)))</f>
        <v/>
      </c>
      <c r="K777" s="2406" t="str">
        <f ca="1">IF($E777&gt;$E$12,"",IF(($E777&gt;=K$307),K718-$D777*K$302,INDEX(F722:BM781,K$307,$E777)))</f>
        <v/>
      </c>
      <c r="L777" s="2406" t="str">
        <f ca="1">IF($E777&gt;$E$12,"",IF(($E777&gt;=L$307),L718-$D777*L$302,INDEX(F722:BM781,L$307,$E777)))</f>
        <v/>
      </c>
      <c r="M777" s="2406" t="str">
        <f ca="1">IF($E777&gt;$E$12,"",IF(($E777&gt;=M$307),M718-$D777*M$302,INDEX(F722:BM781,M$307,$E777)))</f>
        <v/>
      </c>
      <c r="N777" s="2406" t="str">
        <f ca="1">IF($E777&gt;$E$12,"",IF(($E777&gt;=N$307),N718-$D777*N$302,INDEX(F722:BM781,N$307,$E777)))</f>
        <v/>
      </c>
      <c r="O777" s="2406" t="str">
        <f ca="1">IF($E777&gt;$E$12,"",IF(($E777&gt;=O$307),O718-$D777*O$302,INDEX(F722:BM781,O$307,$E777)))</f>
        <v/>
      </c>
      <c r="P777" s="2406" t="str">
        <f ca="1">IF($E777&gt;$E$12,"",IF(($E777&gt;=P$307),P718-$D777*P$302,INDEX(F722:BM781,P$307,$E777)))</f>
        <v/>
      </c>
      <c r="Q777" s="2406" t="str">
        <f ca="1">IF($E777&gt;$E$12,"",IF(($E777&gt;=Q$307),Q718-$D777*Q$302,INDEX(F722:BM781,Q$307,$E777)))</f>
        <v/>
      </c>
      <c r="R777" s="2406" t="str">
        <f ca="1">IF($E777&gt;$E$12,"",IF(($E777&gt;=R$307),R718-$D777*R$302,INDEX(F722:BM781,R$307,$E777)))</f>
        <v/>
      </c>
      <c r="S777" s="2406" t="str">
        <f ca="1">IF($E777&gt;$E$12,"",IF(($E777&gt;=S$307),S718-$D777*S$302,INDEX(F722:BM781,S$307,$E777)))</f>
        <v/>
      </c>
      <c r="T777" s="2406" t="str">
        <f ca="1">IF($E777&gt;$E$12,"",IF(($E777&gt;=T$307),T718-$D777*T$302,INDEX(F722:BM781,T$307,$E777)))</f>
        <v/>
      </c>
      <c r="U777" s="2406" t="str">
        <f ca="1">IF($E777&gt;$E$12,"",IF(($E777&gt;=U$307),U718-$D777*U$302,INDEX(F722:BM781,U$307,$E777)))</f>
        <v/>
      </c>
      <c r="V777" s="2406" t="str">
        <f ca="1">IF($E777&gt;$E$12,"",IF(($E777&gt;=V$307),V718-$D777*V$302,INDEX(F722:BM781,V$307,$E777)))</f>
        <v/>
      </c>
      <c r="W777" s="2406" t="str">
        <f ca="1">IF($E777&gt;$E$12,"",IF(($E777&gt;=W$307),W718-$D777*W$302,INDEX(F722:BM781,W$307,$E777)))</f>
        <v/>
      </c>
      <c r="X777" s="2406" t="str">
        <f ca="1">IF($E777&gt;$E$12,"",IF(($E777&gt;=X$307),X718-$D777*X$302,INDEX(F722:BM781,X$307,$E777)))</f>
        <v/>
      </c>
      <c r="Y777" s="2406" t="str">
        <f ca="1">IF($E777&gt;$E$12,"",IF(($E777&gt;=Y$307),Y718-$D777*Y$302,INDEX(F722:BM781,Y$307,$E777)))</f>
        <v/>
      </c>
      <c r="Z777" s="2406" t="str">
        <f ca="1">IF($E777&gt;$E$12,"",IF(($E777&gt;=Z$307),Z718-$D777*Z$302,INDEX(F722:BM781,Z$307,$E777)))</f>
        <v/>
      </c>
      <c r="AA777" s="2406" t="str">
        <f ca="1">IF($E777&gt;$E$12,"",IF(($E777&gt;=AA$307),AA718-$D777*AA$302,INDEX(F722:BM781,AA$307,$E777)))</f>
        <v/>
      </c>
      <c r="AB777" s="2406" t="str">
        <f ca="1">IF($E777&gt;$E$12,"",IF(($E777&gt;=AB$307),AB718-$D777*AB$302,INDEX(F722:BM781,AB$307,$E777)))</f>
        <v/>
      </c>
      <c r="AC777" s="2406" t="str">
        <f ca="1">IF($E777&gt;$E$12,"",IF(($E777&gt;=AC$307),AC718-$D777*AC$302,INDEX(F722:BM781,AC$307,$E777)))</f>
        <v/>
      </c>
      <c r="AD777" s="2406" t="str">
        <f ca="1">IF($E777&gt;$E$12,"",IF(($E777&gt;=AD$307),AD718-$D777*AD$302,INDEX(F722:BM781,AD$307,$E777)))</f>
        <v/>
      </c>
      <c r="AE777" s="2406" t="str">
        <f ca="1">IF($E777&gt;$E$12,"",IF(($E777&gt;=AE$307),AE718-$D777*AE$302,INDEX(F722:BM781,AE$307,$E777)))</f>
        <v/>
      </c>
      <c r="AF777" s="2406" t="str">
        <f ca="1">IF($E777&gt;$E$12,"",IF(($E777&gt;=AF$307),AF718-$D777*AF$302,INDEX(F722:BM781,AF$307,$E777)))</f>
        <v/>
      </c>
      <c r="AG777" s="2406" t="str">
        <f ca="1">IF($E777&gt;$E$12,"",IF(($E777&gt;=AG$307),AG718-$D777*AG$302,INDEX(F722:BM781,AG$307,$E777)))</f>
        <v/>
      </c>
      <c r="AH777" s="2406" t="str">
        <f ca="1">IF($E777&gt;$E$12,"",IF(($E777&gt;=AH$307),AH718-$D777*AH$302,INDEX(F722:BM781,AH$307,$E777)))</f>
        <v/>
      </c>
      <c r="AI777" s="2406" t="str">
        <f ca="1">IF($E777&gt;$E$12,"",IF(($E777&gt;=AI$307),AI718-$D777*AI$302,INDEX(F722:BM781,AI$307,$E777)))</f>
        <v/>
      </c>
      <c r="AJ777" s="2406" t="str">
        <f ca="1">IF($E777&gt;$E$12,"",IF(($E777&gt;=AJ$307),AJ718-$D777*AJ$302,INDEX(F722:BM781,AJ$307,$E777)))</f>
        <v/>
      </c>
      <c r="AK777" s="2406" t="str">
        <f ca="1">IF($E777&gt;$E$12,"",IF(($E777&gt;=AK$307),AK718-$D777*AK$302,INDEX(F722:BM781,AK$307,$E777)))</f>
        <v/>
      </c>
      <c r="AL777" s="2406" t="str">
        <f ca="1">IF($E777&gt;$E$12,"",IF(($E777&gt;=AL$307),AL718-$D777*AL$302,INDEX(F722:BM781,AL$307,$E777)))</f>
        <v/>
      </c>
      <c r="AM777" s="2406" t="str">
        <f ca="1">IF($E777&gt;$E$12,"",IF(($E777&gt;=AM$307),AM718-$D777*AM$302,INDEX(F722:BM781,AM$307,$E777)))</f>
        <v/>
      </c>
      <c r="AN777" s="2406" t="str">
        <f ca="1">IF($E777&gt;$E$12,"",IF(($E777&gt;=AN$307),AN718-$D777*AN$302,INDEX(F722:BM781,AN$307,$E777)))</f>
        <v/>
      </c>
      <c r="AO777" s="2406" t="str">
        <f ca="1">IF($E777&gt;$E$12,"",IF(($E777&gt;=AO$307),AO718-$D777*AO$302,INDEX(F722:BM781,AO$307,$E777)))</f>
        <v/>
      </c>
      <c r="AP777" s="2406" t="str">
        <f ca="1">IF($E777&gt;$E$12,"",IF(($E777&gt;=AP$307),AP718-$D777*AP$302,INDEX(F722:BM781,AP$307,$E777)))</f>
        <v/>
      </c>
      <c r="AQ777" s="2406" t="str">
        <f ca="1">IF($E777&gt;$E$12,"",IF(($E777&gt;=AQ$307),AQ718-$D777*AQ$302,INDEX(F722:BM781,AQ$307,$E777)))</f>
        <v/>
      </c>
      <c r="AR777" s="2406" t="str">
        <f ca="1">IF($E777&gt;$E$12,"",IF(($E777&gt;=AR$307),AR718-$D777*AR$302,INDEX(F722:BM781,AR$307,$E777)))</f>
        <v/>
      </c>
      <c r="AS777" s="2406" t="str">
        <f ca="1">IF($E777&gt;$E$12,"",IF(($E777&gt;=AS$307),AS718-$D777*AS$302,INDEX(F722:BM781,AS$307,$E777)))</f>
        <v/>
      </c>
      <c r="AT777" s="2406" t="str">
        <f ca="1">IF($E777&gt;$E$12,"",IF(($E777&gt;=AT$307),AT718-$D777*AT$302,INDEX(F722:BM781,AT$307,$E777)))</f>
        <v/>
      </c>
      <c r="AU777" s="2406" t="str">
        <f ca="1">IF($E777&gt;$E$12,"",IF(($E777&gt;=AU$307),AU718-$D777*AU$302,INDEX(F722:BM781,AU$307,$E777)))</f>
        <v/>
      </c>
      <c r="AV777" s="2406" t="str">
        <f ca="1">IF($E777&gt;$E$12,"",IF(($E777&gt;=AV$307),AV718-$D777*AV$302,INDEX(F722:BM781,AV$307,$E777)))</f>
        <v/>
      </c>
      <c r="AW777" s="2406" t="str">
        <f ca="1">IF($E777&gt;$E$12,"",IF(($E777&gt;=AW$307),AW718-$D777*AW$302,INDEX(F722:BM781,AW$307,$E777)))</f>
        <v/>
      </c>
      <c r="AX777" s="2406" t="str">
        <f ca="1">IF($E777&gt;$E$12,"",IF(($E777&gt;=AX$307),AX718-$D777*AX$302,INDEX(F722:BM781,AX$307,$E777)))</f>
        <v/>
      </c>
      <c r="AY777" s="2406" t="str">
        <f ca="1">IF($E777&gt;$E$12,"",IF(($E777&gt;=AY$307),AY718-$D777*AY$302,INDEX(F722:BM781,AY$307,$E777)))</f>
        <v/>
      </c>
      <c r="AZ777" s="2406" t="str">
        <f ca="1">IF($E777&gt;$E$12,"",IF(($E777&gt;=AZ$307),AZ718-$D777*AZ$302,INDEX(F722:BM781,AZ$307,$E777)))</f>
        <v/>
      </c>
      <c r="BA777" s="2406" t="str">
        <f ca="1">IF($E777&gt;$E$12,"",IF(($E777&gt;=BA$307),BA718-$D777*BA$302,INDEX(F722:BM781,BA$307,$E777)))</f>
        <v/>
      </c>
      <c r="BB777" s="2406" t="str">
        <f ca="1">IF($E777&gt;$E$12,"",IF(($E777&gt;=BB$307),BB718-$D777*BB$302,INDEX(F722:BM781,BB$307,$E777)))</f>
        <v/>
      </c>
      <c r="BC777" s="2406" t="str">
        <f ca="1">IF($E777&gt;$E$12,"",IF(($E777&gt;=BC$307),BC718-$D777*BC$302,INDEX(F722:BM781,BC$307,$E777)))</f>
        <v/>
      </c>
      <c r="BD777" s="2406" t="str">
        <f ca="1">IF($E777&gt;$E$12,"",IF(($E777&gt;=BD$307),BD718-$D777*BD$302,INDEX(F722:BM781,BD$307,$E777)))</f>
        <v/>
      </c>
      <c r="BE777" s="2406" t="str">
        <f ca="1">IF($E777&gt;$E$12,"",IF(($E777&gt;=BE$307),BE718-$D777*BE$302,INDEX(F722:BM781,BE$307,$E777)))</f>
        <v/>
      </c>
      <c r="BF777" s="2406" t="str">
        <f ca="1">IF($E777&gt;$E$12,"",IF(($E777&gt;=BF$307),BF718-$D777*BF$302,INDEX(F722:BM781,BF$307,$E777)))</f>
        <v/>
      </c>
      <c r="BG777" s="2406" t="str">
        <f ca="1">IF($E777&gt;$E$12,"",IF(($E777&gt;=BG$307),BG718-$D777*BG$302,INDEX(F722:BM781,BG$307,$E777)))</f>
        <v/>
      </c>
      <c r="BH777" s="2406" t="str">
        <f ca="1">IF($E777&gt;$E$12,"",IF(($E777&gt;=BH$307),BH718-$D777*BH$302,INDEX(F722:BM781,BH$307,$E777)))</f>
        <v/>
      </c>
      <c r="BI777" s="2406" t="str">
        <f ca="1">IF($E777&gt;$E$12,"",IF(($E777&gt;=BI$307),BI718-$D777*BI$302,INDEX(F722:BM781,BI$307,$E777)))</f>
        <v/>
      </c>
      <c r="BJ777" s="2406" t="str">
        <f ca="1">IF($E777&gt;$E$12,"",IF(($E777&gt;=BJ$307),BJ718-$D777*BJ$302,INDEX(F722:BM781,BJ$307,$E777)))</f>
        <v/>
      </c>
      <c r="BK777" s="2406" t="str">
        <f ca="1">IF($E777&gt;$E$12,"",IF(($E777&gt;=BK$307),BK718-$D777*BK$302,INDEX(F722:BM781,BK$307,$E777)))</f>
        <v/>
      </c>
      <c r="BL777" s="2406" t="str">
        <f ca="1">IF($E777&gt;$E$12,"",IF(($E777&gt;=BL$307),BL718-$D777*BL$302,INDEX(F722:BM781,BL$307,$E777)))</f>
        <v/>
      </c>
      <c r="BM777" s="2406" t="str">
        <f ca="1">IF($E777&gt;$E$12,"",IF(($E777&gt;=BM$307),BM718-$D777*BM$302,INDEX(F722:BM781,BM$307,$E777)))</f>
        <v/>
      </c>
    </row>
    <row r="778" spans="3:65" ht="13.5" x14ac:dyDescent="0.25">
      <c r="C778" s="2357"/>
      <c r="D778" s="2405">
        <f ca="1">INDEX(F717:BM717,E778)</f>
        <v>1</v>
      </c>
      <c r="E778" s="2316">
        <v>57</v>
      </c>
      <c r="F778" s="2406" t="str">
        <f ca="1">IF($E778&gt;$E$12,"",IF(($E778&gt;=F$307),F718-$D778*F$302,INDEX(F722:BM781,F$307,$E778)))</f>
        <v/>
      </c>
      <c r="G778" s="2406" t="str">
        <f ca="1">IF($E778&gt;$E$12,"",IF(($E778&gt;=G$307),G718-$D778*G$302,INDEX(F722:BM781,G$307,$E778)))</f>
        <v/>
      </c>
      <c r="H778" s="2406" t="str">
        <f ca="1">IF($E778&gt;$E$12,"",IF(($E778&gt;=H$307),H718-$D778*H$302,INDEX(F722:BM781,H$307,$E778)))</f>
        <v/>
      </c>
      <c r="I778" s="2406" t="str">
        <f ca="1">IF($E778&gt;$E$12,"",IF(($E778&gt;=I$307),I718-$D778*I$302,INDEX(F722:BM781,I$307,$E778)))</f>
        <v/>
      </c>
      <c r="J778" s="2406" t="str">
        <f ca="1">IF($E778&gt;$E$12,"",IF(($E778&gt;=J$307),J718-$D778*J$302,INDEX(F722:BM781,J$307,$E778)))</f>
        <v/>
      </c>
      <c r="K778" s="2406" t="str">
        <f ca="1">IF($E778&gt;$E$12,"",IF(($E778&gt;=K$307),K718-$D778*K$302,INDEX(F722:BM781,K$307,$E778)))</f>
        <v/>
      </c>
      <c r="L778" s="2406" t="str">
        <f ca="1">IF($E778&gt;$E$12,"",IF(($E778&gt;=L$307),L718-$D778*L$302,INDEX(F722:BM781,L$307,$E778)))</f>
        <v/>
      </c>
      <c r="M778" s="2406" t="str">
        <f ca="1">IF($E778&gt;$E$12,"",IF(($E778&gt;=M$307),M718-$D778*M$302,INDEX(F722:BM781,M$307,$E778)))</f>
        <v/>
      </c>
      <c r="N778" s="2406" t="str">
        <f ca="1">IF($E778&gt;$E$12,"",IF(($E778&gt;=N$307),N718-$D778*N$302,INDEX(F722:BM781,N$307,$E778)))</f>
        <v/>
      </c>
      <c r="O778" s="2406" t="str">
        <f ca="1">IF($E778&gt;$E$12,"",IF(($E778&gt;=O$307),O718-$D778*O$302,INDEX(F722:BM781,O$307,$E778)))</f>
        <v/>
      </c>
      <c r="P778" s="2406" t="str">
        <f ca="1">IF($E778&gt;$E$12,"",IF(($E778&gt;=P$307),P718-$D778*P$302,INDEX(F722:BM781,P$307,$E778)))</f>
        <v/>
      </c>
      <c r="Q778" s="2406" t="str">
        <f ca="1">IF($E778&gt;$E$12,"",IF(($E778&gt;=Q$307),Q718-$D778*Q$302,INDEX(F722:BM781,Q$307,$E778)))</f>
        <v/>
      </c>
      <c r="R778" s="2406" t="str">
        <f ca="1">IF($E778&gt;$E$12,"",IF(($E778&gt;=R$307),R718-$D778*R$302,INDEX(F722:BM781,R$307,$E778)))</f>
        <v/>
      </c>
      <c r="S778" s="2406" t="str">
        <f ca="1">IF($E778&gt;$E$12,"",IF(($E778&gt;=S$307),S718-$D778*S$302,INDEX(F722:BM781,S$307,$E778)))</f>
        <v/>
      </c>
      <c r="T778" s="2406" t="str">
        <f ca="1">IF($E778&gt;$E$12,"",IF(($E778&gt;=T$307),T718-$D778*T$302,INDEX(F722:BM781,T$307,$E778)))</f>
        <v/>
      </c>
      <c r="U778" s="2406" t="str">
        <f ca="1">IF($E778&gt;$E$12,"",IF(($E778&gt;=U$307),U718-$D778*U$302,INDEX(F722:BM781,U$307,$E778)))</f>
        <v/>
      </c>
      <c r="V778" s="2406" t="str">
        <f ca="1">IF($E778&gt;$E$12,"",IF(($E778&gt;=V$307),V718-$D778*V$302,INDEX(F722:BM781,V$307,$E778)))</f>
        <v/>
      </c>
      <c r="W778" s="2406" t="str">
        <f ca="1">IF($E778&gt;$E$12,"",IF(($E778&gt;=W$307),W718-$D778*W$302,INDEX(F722:BM781,W$307,$E778)))</f>
        <v/>
      </c>
      <c r="X778" s="2406" t="str">
        <f ca="1">IF($E778&gt;$E$12,"",IF(($E778&gt;=X$307),X718-$D778*X$302,INDEX(F722:BM781,X$307,$E778)))</f>
        <v/>
      </c>
      <c r="Y778" s="2406" t="str">
        <f ca="1">IF($E778&gt;$E$12,"",IF(($E778&gt;=Y$307),Y718-$D778*Y$302,INDEX(F722:BM781,Y$307,$E778)))</f>
        <v/>
      </c>
      <c r="Z778" s="2406" t="str">
        <f ca="1">IF($E778&gt;$E$12,"",IF(($E778&gt;=Z$307),Z718-$D778*Z$302,INDEX(F722:BM781,Z$307,$E778)))</f>
        <v/>
      </c>
      <c r="AA778" s="2406" t="str">
        <f ca="1">IF($E778&gt;$E$12,"",IF(($E778&gt;=AA$307),AA718-$D778*AA$302,INDEX(F722:BM781,AA$307,$E778)))</f>
        <v/>
      </c>
      <c r="AB778" s="2406" t="str">
        <f ca="1">IF($E778&gt;$E$12,"",IF(($E778&gt;=AB$307),AB718-$D778*AB$302,INDEX(F722:BM781,AB$307,$E778)))</f>
        <v/>
      </c>
      <c r="AC778" s="2406" t="str">
        <f ca="1">IF($E778&gt;$E$12,"",IF(($E778&gt;=AC$307),AC718-$D778*AC$302,INDEX(F722:BM781,AC$307,$E778)))</f>
        <v/>
      </c>
      <c r="AD778" s="2406" t="str">
        <f ca="1">IF($E778&gt;$E$12,"",IF(($E778&gt;=AD$307),AD718-$D778*AD$302,INDEX(F722:BM781,AD$307,$E778)))</f>
        <v/>
      </c>
      <c r="AE778" s="2406" t="str">
        <f ca="1">IF($E778&gt;$E$12,"",IF(($E778&gt;=AE$307),AE718-$D778*AE$302,INDEX(F722:BM781,AE$307,$E778)))</f>
        <v/>
      </c>
      <c r="AF778" s="2406" t="str">
        <f ca="1">IF($E778&gt;$E$12,"",IF(($E778&gt;=AF$307),AF718-$D778*AF$302,INDEX(F722:BM781,AF$307,$E778)))</f>
        <v/>
      </c>
      <c r="AG778" s="2406" t="str">
        <f ca="1">IF($E778&gt;$E$12,"",IF(($E778&gt;=AG$307),AG718-$D778*AG$302,INDEX(F722:BM781,AG$307,$E778)))</f>
        <v/>
      </c>
      <c r="AH778" s="2406" t="str">
        <f ca="1">IF($E778&gt;$E$12,"",IF(($E778&gt;=AH$307),AH718-$D778*AH$302,INDEX(F722:BM781,AH$307,$E778)))</f>
        <v/>
      </c>
      <c r="AI778" s="2406" t="str">
        <f ca="1">IF($E778&gt;$E$12,"",IF(($E778&gt;=AI$307),AI718-$D778*AI$302,INDEX(F722:BM781,AI$307,$E778)))</f>
        <v/>
      </c>
      <c r="AJ778" s="2406" t="str">
        <f ca="1">IF($E778&gt;$E$12,"",IF(($E778&gt;=AJ$307),AJ718-$D778*AJ$302,INDEX(F722:BM781,AJ$307,$E778)))</f>
        <v/>
      </c>
      <c r="AK778" s="2406" t="str">
        <f ca="1">IF($E778&gt;$E$12,"",IF(($E778&gt;=AK$307),AK718-$D778*AK$302,INDEX(F722:BM781,AK$307,$E778)))</f>
        <v/>
      </c>
      <c r="AL778" s="2406" t="str">
        <f ca="1">IF($E778&gt;$E$12,"",IF(($E778&gt;=AL$307),AL718-$D778*AL$302,INDEX(F722:BM781,AL$307,$E778)))</f>
        <v/>
      </c>
      <c r="AM778" s="2406" t="str">
        <f ca="1">IF($E778&gt;$E$12,"",IF(($E778&gt;=AM$307),AM718-$D778*AM$302,INDEX(F722:BM781,AM$307,$E778)))</f>
        <v/>
      </c>
      <c r="AN778" s="2406" t="str">
        <f ca="1">IF($E778&gt;$E$12,"",IF(($E778&gt;=AN$307),AN718-$D778*AN$302,INDEX(F722:BM781,AN$307,$E778)))</f>
        <v/>
      </c>
      <c r="AO778" s="2406" t="str">
        <f ca="1">IF($E778&gt;$E$12,"",IF(($E778&gt;=AO$307),AO718-$D778*AO$302,INDEX(F722:BM781,AO$307,$E778)))</f>
        <v/>
      </c>
      <c r="AP778" s="2406" t="str">
        <f ca="1">IF($E778&gt;$E$12,"",IF(($E778&gt;=AP$307),AP718-$D778*AP$302,INDEX(F722:BM781,AP$307,$E778)))</f>
        <v/>
      </c>
      <c r="AQ778" s="2406" t="str">
        <f ca="1">IF($E778&gt;$E$12,"",IF(($E778&gt;=AQ$307),AQ718-$D778*AQ$302,INDEX(F722:BM781,AQ$307,$E778)))</f>
        <v/>
      </c>
      <c r="AR778" s="2406" t="str">
        <f ca="1">IF($E778&gt;$E$12,"",IF(($E778&gt;=AR$307),AR718-$D778*AR$302,INDEX(F722:BM781,AR$307,$E778)))</f>
        <v/>
      </c>
      <c r="AS778" s="2406" t="str">
        <f ca="1">IF($E778&gt;$E$12,"",IF(($E778&gt;=AS$307),AS718-$D778*AS$302,INDEX(F722:BM781,AS$307,$E778)))</f>
        <v/>
      </c>
      <c r="AT778" s="2406" t="str">
        <f ca="1">IF($E778&gt;$E$12,"",IF(($E778&gt;=AT$307),AT718-$D778*AT$302,INDEX(F722:BM781,AT$307,$E778)))</f>
        <v/>
      </c>
      <c r="AU778" s="2406" t="str">
        <f ca="1">IF($E778&gt;$E$12,"",IF(($E778&gt;=AU$307),AU718-$D778*AU$302,INDEX(F722:BM781,AU$307,$E778)))</f>
        <v/>
      </c>
      <c r="AV778" s="2406" t="str">
        <f ca="1">IF($E778&gt;$E$12,"",IF(($E778&gt;=AV$307),AV718-$D778*AV$302,INDEX(F722:BM781,AV$307,$E778)))</f>
        <v/>
      </c>
      <c r="AW778" s="2406" t="str">
        <f ca="1">IF($E778&gt;$E$12,"",IF(($E778&gt;=AW$307),AW718-$D778*AW$302,INDEX(F722:BM781,AW$307,$E778)))</f>
        <v/>
      </c>
      <c r="AX778" s="2406" t="str">
        <f ca="1">IF($E778&gt;$E$12,"",IF(($E778&gt;=AX$307),AX718-$D778*AX$302,INDEX(F722:BM781,AX$307,$E778)))</f>
        <v/>
      </c>
      <c r="AY778" s="2406" t="str">
        <f ca="1">IF($E778&gt;$E$12,"",IF(($E778&gt;=AY$307),AY718-$D778*AY$302,INDEX(F722:BM781,AY$307,$E778)))</f>
        <v/>
      </c>
      <c r="AZ778" s="2406" t="str">
        <f ca="1">IF($E778&gt;$E$12,"",IF(($E778&gt;=AZ$307),AZ718-$D778*AZ$302,INDEX(F722:BM781,AZ$307,$E778)))</f>
        <v/>
      </c>
      <c r="BA778" s="2406" t="str">
        <f ca="1">IF($E778&gt;$E$12,"",IF(($E778&gt;=BA$307),BA718-$D778*BA$302,INDEX(F722:BM781,BA$307,$E778)))</f>
        <v/>
      </c>
      <c r="BB778" s="2406" t="str">
        <f ca="1">IF($E778&gt;$E$12,"",IF(($E778&gt;=BB$307),BB718-$D778*BB$302,INDEX(F722:BM781,BB$307,$E778)))</f>
        <v/>
      </c>
      <c r="BC778" s="2406" t="str">
        <f ca="1">IF($E778&gt;$E$12,"",IF(($E778&gt;=BC$307),BC718-$D778*BC$302,INDEX(F722:BM781,BC$307,$E778)))</f>
        <v/>
      </c>
      <c r="BD778" s="2406" t="str">
        <f ca="1">IF($E778&gt;$E$12,"",IF(($E778&gt;=BD$307),BD718-$D778*BD$302,INDEX(F722:BM781,BD$307,$E778)))</f>
        <v/>
      </c>
      <c r="BE778" s="2406" t="str">
        <f ca="1">IF($E778&gt;$E$12,"",IF(($E778&gt;=BE$307),BE718-$D778*BE$302,INDEX(F722:BM781,BE$307,$E778)))</f>
        <v/>
      </c>
      <c r="BF778" s="2406" t="str">
        <f ca="1">IF($E778&gt;$E$12,"",IF(($E778&gt;=BF$307),BF718-$D778*BF$302,INDEX(F722:BM781,BF$307,$E778)))</f>
        <v/>
      </c>
      <c r="BG778" s="2406" t="str">
        <f ca="1">IF($E778&gt;$E$12,"",IF(($E778&gt;=BG$307),BG718-$D778*BG$302,INDEX(F722:BM781,BG$307,$E778)))</f>
        <v/>
      </c>
      <c r="BH778" s="2406" t="str">
        <f ca="1">IF($E778&gt;$E$12,"",IF(($E778&gt;=BH$307),BH718-$D778*BH$302,INDEX(F722:BM781,BH$307,$E778)))</f>
        <v/>
      </c>
      <c r="BI778" s="2406" t="str">
        <f ca="1">IF($E778&gt;$E$12,"",IF(($E778&gt;=BI$307),BI718-$D778*BI$302,INDEX(F722:BM781,BI$307,$E778)))</f>
        <v/>
      </c>
      <c r="BJ778" s="2406" t="str">
        <f ca="1">IF($E778&gt;$E$12,"",IF(($E778&gt;=BJ$307),BJ718-$D778*BJ$302,INDEX(F722:BM781,BJ$307,$E778)))</f>
        <v/>
      </c>
      <c r="BK778" s="2406" t="str">
        <f ca="1">IF($E778&gt;$E$12,"",IF(($E778&gt;=BK$307),BK718-$D778*BK$302,INDEX(F722:BM781,BK$307,$E778)))</f>
        <v/>
      </c>
      <c r="BL778" s="2406" t="str">
        <f ca="1">IF($E778&gt;$E$12,"",IF(($E778&gt;=BL$307),BL718-$D778*BL$302,INDEX(F722:BM781,BL$307,$E778)))</f>
        <v/>
      </c>
      <c r="BM778" s="2406" t="str">
        <f ca="1">IF($E778&gt;$E$12,"",IF(($E778&gt;=BM$307),BM718-$D778*BM$302,INDEX(F722:BM781,BM$307,$E778)))</f>
        <v/>
      </c>
    </row>
    <row r="779" spans="3:65" ht="13.5" x14ac:dyDescent="0.25">
      <c r="C779" s="2357"/>
      <c r="D779" s="2405">
        <f ca="1">INDEX(F717:BM717,E779)</f>
        <v>1</v>
      </c>
      <c r="E779" s="2316">
        <v>58</v>
      </c>
      <c r="F779" s="2406" t="str">
        <f ca="1">IF($E779&gt;$E$12,"",IF(($E779&gt;=F$307),F718-$D779*F$302,INDEX(F722:BM781,F$307,$E779)))</f>
        <v/>
      </c>
      <c r="G779" s="2406" t="str">
        <f ca="1">IF($E779&gt;$E$12,"",IF(($E779&gt;=G$307),G718-$D779*G$302,INDEX(F722:BM781,G$307,$E779)))</f>
        <v/>
      </c>
      <c r="H779" s="2406" t="str">
        <f ca="1">IF($E779&gt;$E$12,"",IF(($E779&gt;=H$307),H718-$D779*H$302,INDEX(F722:BM781,H$307,$E779)))</f>
        <v/>
      </c>
      <c r="I779" s="2406" t="str">
        <f ca="1">IF($E779&gt;$E$12,"",IF(($E779&gt;=I$307),I718-$D779*I$302,INDEX(F722:BM781,I$307,$E779)))</f>
        <v/>
      </c>
      <c r="J779" s="2406" t="str">
        <f ca="1">IF($E779&gt;$E$12,"",IF(($E779&gt;=J$307),J718-$D779*J$302,INDEX(F722:BM781,J$307,$E779)))</f>
        <v/>
      </c>
      <c r="K779" s="2406" t="str">
        <f ca="1">IF($E779&gt;$E$12,"",IF(($E779&gt;=K$307),K718-$D779*K$302,INDEX(F722:BM781,K$307,$E779)))</f>
        <v/>
      </c>
      <c r="L779" s="2406" t="str">
        <f ca="1">IF($E779&gt;$E$12,"",IF(($E779&gt;=L$307),L718-$D779*L$302,INDEX(F722:BM781,L$307,$E779)))</f>
        <v/>
      </c>
      <c r="M779" s="2406" t="str">
        <f ca="1">IF($E779&gt;$E$12,"",IF(($E779&gt;=M$307),M718-$D779*M$302,INDEX(F722:BM781,M$307,$E779)))</f>
        <v/>
      </c>
      <c r="N779" s="2406" t="str">
        <f ca="1">IF($E779&gt;$E$12,"",IF(($E779&gt;=N$307),N718-$D779*N$302,INDEX(F722:BM781,N$307,$E779)))</f>
        <v/>
      </c>
      <c r="O779" s="2406" t="str">
        <f ca="1">IF($E779&gt;$E$12,"",IF(($E779&gt;=O$307),O718-$D779*O$302,INDEX(F722:BM781,O$307,$E779)))</f>
        <v/>
      </c>
      <c r="P779" s="2406" t="str">
        <f ca="1">IF($E779&gt;$E$12,"",IF(($E779&gt;=P$307),P718-$D779*P$302,INDEX(F722:BM781,P$307,$E779)))</f>
        <v/>
      </c>
      <c r="Q779" s="2406" t="str">
        <f ca="1">IF($E779&gt;$E$12,"",IF(($E779&gt;=Q$307),Q718-$D779*Q$302,INDEX(F722:BM781,Q$307,$E779)))</f>
        <v/>
      </c>
      <c r="R779" s="2406" t="str">
        <f ca="1">IF($E779&gt;$E$12,"",IF(($E779&gt;=R$307),R718-$D779*R$302,INDEX(F722:BM781,R$307,$E779)))</f>
        <v/>
      </c>
      <c r="S779" s="2406" t="str">
        <f ca="1">IF($E779&gt;$E$12,"",IF(($E779&gt;=S$307),S718-$D779*S$302,INDEX(F722:BM781,S$307,$E779)))</f>
        <v/>
      </c>
      <c r="T779" s="2406" t="str">
        <f ca="1">IF($E779&gt;$E$12,"",IF(($E779&gt;=T$307),T718-$D779*T$302,INDEX(F722:BM781,T$307,$E779)))</f>
        <v/>
      </c>
      <c r="U779" s="2406" t="str">
        <f ca="1">IF($E779&gt;$E$12,"",IF(($E779&gt;=U$307),U718-$D779*U$302,INDEX(F722:BM781,U$307,$E779)))</f>
        <v/>
      </c>
      <c r="V779" s="2406" t="str">
        <f ca="1">IF($E779&gt;$E$12,"",IF(($E779&gt;=V$307),V718-$D779*V$302,INDEX(F722:BM781,V$307,$E779)))</f>
        <v/>
      </c>
      <c r="W779" s="2406" t="str">
        <f ca="1">IF($E779&gt;$E$12,"",IF(($E779&gt;=W$307),W718-$D779*W$302,INDEX(F722:BM781,W$307,$E779)))</f>
        <v/>
      </c>
      <c r="X779" s="2406" t="str">
        <f ca="1">IF($E779&gt;$E$12,"",IF(($E779&gt;=X$307),X718-$D779*X$302,INDEX(F722:BM781,X$307,$E779)))</f>
        <v/>
      </c>
      <c r="Y779" s="2406" t="str">
        <f ca="1">IF($E779&gt;$E$12,"",IF(($E779&gt;=Y$307),Y718-$D779*Y$302,INDEX(F722:BM781,Y$307,$E779)))</f>
        <v/>
      </c>
      <c r="Z779" s="2406" t="str">
        <f ca="1">IF($E779&gt;$E$12,"",IF(($E779&gt;=Z$307),Z718-$D779*Z$302,INDEX(F722:BM781,Z$307,$E779)))</f>
        <v/>
      </c>
      <c r="AA779" s="2406" t="str">
        <f ca="1">IF($E779&gt;$E$12,"",IF(($E779&gt;=AA$307),AA718-$D779*AA$302,INDEX(F722:BM781,AA$307,$E779)))</f>
        <v/>
      </c>
      <c r="AB779" s="2406" t="str">
        <f ca="1">IF($E779&gt;$E$12,"",IF(($E779&gt;=AB$307),AB718-$D779*AB$302,INDEX(F722:BM781,AB$307,$E779)))</f>
        <v/>
      </c>
      <c r="AC779" s="2406" t="str">
        <f ca="1">IF($E779&gt;$E$12,"",IF(($E779&gt;=AC$307),AC718-$D779*AC$302,INDEX(F722:BM781,AC$307,$E779)))</f>
        <v/>
      </c>
      <c r="AD779" s="2406" t="str">
        <f ca="1">IF($E779&gt;$E$12,"",IF(($E779&gt;=AD$307),AD718-$D779*AD$302,INDEX(F722:BM781,AD$307,$E779)))</f>
        <v/>
      </c>
      <c r="AE779" s="2406" t="str">
        <f ca="1">IF($E779&gt;$E$12,"",IF(($E779&gt;=AE$307),AE718-$D779*AE$302,INDEX(F722:BM781,AE$307,$E779)))</f>
        <v/>
      </c>
      <c r="AF779" s="2406" t="str">
        <f ca="1">IF($E779&gt;$E$12,"",IF(($E779&gt;=AF$307),AF718-$D779*AF$302,INDEX(F722:BM781,AF$307,$E779)))</f>
        <v/>
      </c>
      <c r="AG779" s="2406" t="str">
        <f ca="1">IF($E779&gt;$E$12,"",IF(($E779&gt;=AG$307),AG718-$D779*AG$302,INDEX(F722:BM781,AG$307,$E779)))</f>
        <v/>
      </c>
      <c r="AH779" s="2406" t="str">
        <f ca="1">IF($E779&gt;$E$12,"",IF(($E779&gt;=AH$307),AH718-$D779*AH$302,INDEX(F722:BM781,AH$307,$E779)))</f>
        <v/>
      </c>
      <c r="AI779" s="2406" t="str">
        <f ca="1">IF($E779&gt;$E$12,"",IF(($E779&gt;=AI$307),AI718-$D779*AI$302,INDEX(F722:BM781,AI$307,$E779)))</f>
        <v/>
      </c>
      <c r="AJ779" s="2406" t="str">
        <f ca="1">IF($E779&gt;$E$12,"",IF(($E779&gt;=AJ$307),AJ718-$D779*AJ$302,INDEX(F722:BM781,AJ$307,$E779)))</f>
        <v/>
      </c>
      <c r="AK779" s="2406" t="str">
        <f ca="1">IF($E779&gt;$E$12,"",IF(($E779&gt;=AK$307),AK718-$D779*AK$302,INDEX(F722:BM781,AK$307,$E779)))</f>
        <v/>
      </c>
      <c r="AL779" s="2406" t="str">
        <f ca="1">IF($E779&gt;$E$12,"",IF(($E779&gt;=AL$307),AL718-$D779*AL$302,INDEX(F722:BM781,AL$307,$E779)))</f>
        <v/>
      </c>
      <c r="AM779" s="2406" t="str">
        <f ca="1">IF($E779&gt;$E$12,"",IF(($E779&gt;=AM$307),AM718-$D779*AM$302,INDEX(F722:BM781,AM$307,$E779)))</f>
        <v/>
      </c>
      <c r="AN779" s="2406" t="str">
        <f ca="1">IF($E779&gt;$E$12,"",IF(($E779&gt;=AN$307),AN718-$D779*AN$302,INDEX(F722:BM781,AN$307,$E779)))</f>
        <v/>
      </c>
      <c r="AO779" s="2406" t="str">
        <f ca="1">IF($E779&gt;$E$12,"",IF(($E779&gt;=AO$307),AO718-$D779*AO$302,INDEX(F722:BM781,AO$307,$E779)))</f>
        <v/>
      </c>
      <c r="AP779" s="2406" t="str">
        <f ca="1">IF($E779&gt;$E$12,"",IF(($E779&gt;=AP$307),AP718-$D779*AP$302,INDEX(F722:BM781,AP$307,$E779)))</f>
        <v/>
      </c>
      <c r="AQ779" s="2406" t="str">
        <f ca="1">IF($E779&gt;$E$12,"",IF(($E779&gt;=AQ$307),AQ718-$D779*AQ$302,INDEX(F722:BM781,AQ$307,$E779)))</f>
        <v/>
      </c>
      <c r="AR779" s="2406" t="str">
        <f ca="1">IF($E779&gt;$E$12,"",IF(($E779&gt;=AR$307),AR718-$D779*AR$302,INDEX(F722:BM781,AR$307,$E779)))</f>
        <v/>
      </c>
      <c r="AS779" s="2406" t="str">
        <f ca="1">IF($E779&gt;$E$12,"",IF(($E779&gt;=AS$307),AS718-$D779*AS$302,INDEX(F722:BM781,AS$307,$E779)))</f>
        <v/>
      </c>
      <c r="AT779" s="2406" t="str">
        <f ca="1">IF($E779&gt;$E$12,"",IF(($E779&gt;=AT$307),AT718-$D779*AT$302,INDEX(F722:BM781,AT$307,$E779)))</f>
        <v/>
      </c>
      <c r="AU779" s="2406" t="str">
        <f ca="1">IF($E779&gt;$E$12,"",IF(($E779&gt;=AU$307),AU718-$D779*AU$302,INDEX(F722:BM781,AU$307,$E779)))</f>
        <v/>
      </c>
      <c r="AV779" s="2406" t="str">
        <f ca="1">IF($E779&gt;$E$12,"",IF(($E779&gt;=AV$307),AV718-$D779*AV$302,INDEX(F722:BM781,AV$307,$E779)))</f>
        <v/>
      </c>
      <c r="AW779" s="2406" t="str">
        <f ca="1">IF($E779&gt;$E$12,"",IF(($E779&gt;=AW$307),AW718-$D779*AW$302,INDEX(F722:BM781,AW$307,$E779)))</f>
        <v/>
      </c>
      <c r="AX779" s="2406" t="str">
        <f ca="1">IF($E779&gt;$E$12,"",IF(($E779&gt;=AX$307),AX718-$D779*AX$302,INDEX(F722:BM781,AX$307,$E779)))</f>
        <v/>
      </c>
      <c r="AY779" s="2406" t="str">
        <f ca="1">IF($E779&gt;$E$12,"",IF(($E779&gt;=AY$307),AY718-$D779*AY$302,INDEX(F722:BM781,AY$307,$E779)))</f>
        <v/>
      </c>
      <c r="AZ779" s="2406" t="str">
        <f ca="1">IF($E779&gt;$E$12,"",IF(($E779&gt;=AZ$307),AZ718-$D779*AZ$302,INDEX(F722:BM781,AZ$307,$E779)))</f>
        <v/>
      </c>
      <c r="BA779" s="2406" t="str">
        <f ca="1">IF($E779&gt;$E$12,"",IF(($E779&gt;=BA$307),BA718-$D779*BA$302,INDEX(F722:BM781,BA$307,$E779)))</f>
        <v/>
      </c>
      <c r="BB779" s="2406" t="str">
        <f ca="1">IF($E779&gt;$E$12,"",IF(($E779&gt;=BB$307),BB718-$D779*BB$302,INDEX(F722:BM781,BB$307,$E779)))</f>
        <v/>
      </c>
      <c r="BC779" s="2406" t="str">
        <f ca="1">IF($E779&gt;$E$12,"",IF(($E779&gt;=BC$307),BC718-$D779*BC$302,INDEX(F722:BM781,BC$307,$E779)))</f>
        <v/>
      </c>
      <c r="BD779" s="2406" t="str">
        <f ca="1">IF($E779&gt;$E$12,"",IF(($E779&gt;=BD$307),BD718-$D779*BD$302,INDEX(F722:BM781,BD$307,$E779)))</f>
        <v/>
      </c>
      <c r="BE779" s="2406" t="str">
        <f ca="1">IF($E779&gt;$E$12,"",IF(($E779&gt;=BE$307),BE718-$D779*BE$302,INDEX(F722:BM781,BE$307,$E779)))</f>
        <v/>
      </c>
      <c r="BF779" s="2406" t="str">
        <f ca="1">IF($E779&gt;$E$12,"",IF(($E779&gt;=BF$307),BF718-$D779*BF$302,INDEX(F722:BM781,BF$307,$E779)))</f>
        <v/>
      </c>
      <c r="BG779" s="2406" t="str">
        <f ca="1">IF($E779&gt;$E$12,"",IF(($E779&gt;=BG$307),BG718-$D779*BG$302,INDEX(F722:BM781,BG$307,$E779)))</f>
        <v/>
      </c>
      <c r="BH779" s="2406" t="str">
        <f ca="1">IF($E779&gt;$E$12,"",IF(($E779&gt;=BH$307),BH718-$D779*BH$302,INDEX(F722:BM781,BH$307,$E779)))</f>
        <v/>
      </c>
      <c r="BI779" s="2406" t="str">
        <f ca="1">IF($E779&gt;$E$12,"",IF(($E779&gt;=BI$307),BI718-$D779*BI$302,INDEX(F722:BM781,BI$307,$E779)))</f>
        <v/>
      </c>
      <c r="BJ779" s="2406" t="str">
        <f ca="1">IF($E779&gt;$E$12,"",IF(($E779&gt;=BJ$307),BJ718-$D779*BJ$302,INDEX(F722:BM781,BJ$307,$E779)))</f>
        <v/>
      </c>
      <c r="BK779" s="2406" t="str">
        <f ca="1">IF($E779&gt;$E$12,"",IF(($E779&gt;=BK$307),BK718-$D779*BK$302,INDEX(F722:BM781,BK$307,$E779)))</f>
        <v/>
      </c>
      <c r="BL779" s="2406" t="str">
        <f ca="1">IF($E779&gt;$E$12,"",IF(($E779&gt;=BL$307),BL718-$D779*BL$302,INDEX(F722:BM781,BL$307,$E779)))</f>
        <v/>
      </c>
      <c r="BM779" s="2406" t="str">
        <f ca="1">IF($E779&gt;$E$12,"",IF(($E779&gt;=BM$307),BM718-$D779*BM$302,INDEX(F722:BM781,BM$307,$E779)))</f>
        <v/>
      </c>
    </row>
    <row r="780" spans="3:65" ht="13.5" x14ac:dyDescent="0.25">
      <c r="C780" s="2357"/>
      <c r="D780" s="2405">
        <f ca="1">INDEX(F717:BM717,E780)</f>
        <v>1</v>
      </c>
      <c r="E780" s="2316">
        <v>59</v>
      </c>
      <c r="F780" s="2406" t="str">
        <f ca="1">IF($E780&gt;$E$12,"",IF(($E780&gt;=F$307),F718-$D780*F$302,INDEX(F722:BM781,F$307,$E780)))</f>
        <v/>
      </c>
      <c r="G780" s="2406" t="str">
        <f ca="1">IF($E780&gt;$E$12,"",IF(($E780&gt;=G$307),G718-$D780*G$302,INDEX(F722:BM781,G$307,$E780)))</f>
        <v/>
      </c>
      <c r="H780" s="2406" t="str">
        <f ca="1">IF($E780&gt;$E$12,"",IF(($E780&gt;=H$307),H718-$D780*H$302,INDEX(F722:BM781,H$307,$E780)))</f>
        <v/>
      </c>
      <c r="I780" s="2406" t="str">
        <f ca="1">IF($E780&gt;$E$12,"",IF(($E780&gt;=I$307),I718-$D780*I$302,INDEX(F722:BM781,I$307,$E780)))</f>
        <v/>
      </c>
      <c r="J780" s="2406" t="str">
        <f ca="1">IF($E780&gt;$E$12,"",IF(($E780&gt;=J$307),J718-$D780*J$302,INDEX(F722:BM781,J$307,$E780)))</f>
        <v/>
      </c>
      <c r="K780" s="2406" t="str">
        <f ca="1">IF($E780&gt;$E$12,"",IF(($E780&gt;=K$307),K718-$D780*K$302,INDEX(F722:BM781,K$307,$E780)))</f>
        <v/>
      </c>
      <c r="L780" s="2406" t="str">
        <f ca="1">IF($E780&gt;$E$12,"",IF(($E780&gt;=L$307),L718-$D780*L$302,INDEX(F722:BM781,L$307,$E780)))</f>
        <v/>
      </c>
      <c r="M780" s="2406" t="str">
        <f ca="1">IF($E780&gt;$E$12,"",IF(($E780&gt;=M$307),M718-$D780*M$302,INDEX(F722:BM781,M$307,$E780)))</f>
        <v/>
      </c>
      <c r="N780" s="2406" t="str">
        <f ca="1">IF($E780&gt;$E$12,"",IF(($E780&gt;=N$307),N718-$D780*N$302,INDEX(F722:BM781,N$307,$E780)))</f>
        <v/>
      </c>
      <c r="O780" s="2406" t="str">
        <f ca="1">IF($E780&gt;$E$12,"",IF(($E780&gt;=O$307),O718-$D780*O$302,INDEX(F722:BM781,O$307,$E780)))</f>
        <v/>
      </c>
      <c r="P780" s="2406" t="str">
        <f ca="1">IF($E780&gt;$E$12,"",IF(($E780&gt;=P$307),P718-$D780*P$302,INDEX(F722:BM781,P$307,$E780)))</f>
        <v/>
      </c>
      <c r="Q780" s="2406" t="str">
        <f ca="1">IF($E780&gt;$E$12,"",IF(($E780&gt;=Q$307),Q718-$D780*Q$302,INDEX(F722:BM781,Q$307,$E780)))</f>
        <v/>
      </c>
      <c r="R780" s="2406" t="str">
        <f ca="1">IF($E780&gt;$E$12,"",IF(($E780&gt;=R$307),R718-$D780*R$302,INDEX(F722:BM781,R$307,$E780)))</f>
        <v/>
      </c>
      <c r="S780" s="2406" t="str">
        <f ca="1">IF($E780&gt;$E$12,"",IF(($E780&gt;=S$307),S718-$D780*S$302,INDEX(F722:BM781,S$307,$E780)))</f>
        <v/>
      </c>
      <c r="T780" s="2406" t="str">
        <f ca="1">IF($E780&gt;$E$12,"",IF(($E780&gt;=T$307),T718-$D780*T$302,INDEX(F722:BM781,T$307,$E780)))</f>
        <v/>
      </c>
      <c r="U780" s="2406" t="str">
        <f ca="1">IF($E780&gt;$E$12,"",IF(($E780&gt;=U$307),U718-$D780*U$302,INDEX(F722:BM781,U$307,$E780)))</f>
        <v/>
      </c>
      <c r="V780" s="2406" t="str">
        <f ca="1">IF($E780&gt;$E$12,"",IF(($E780&gt;=V$307),V718-$D780*V$302,INDEX(F722:BM781,V$307,$E780)))</f>
        <v/>
      </c>
      <c r="W780" s="2406" t="str">
        <f ca="1">IF($E780&gt;$E$12,"",IF(($E780&gt;=W$307),W718-$D780*W$302,INDEX(F722:BM781,W$307,$E780)))</f>
        <v/>
      </c>
      <c r="X780" s="2406" t="str">
        <f ca="1">IF($E780&gt;$E$12,"",IF(($E780&gt;=X$307),X718-$D780*X$302,INDEX(F722:BM781,X$307,$E780)))</f>
        <v/>
      </c>
      <c r="Y780" s="2406" t="str">
        <f ca="1">IF($E780&gt;$E$12,"",IF(($E780&gt;=Y$307),Y718-$D780*Y$302,INDEX(F722:BM781,Y$307,$E780)))</f>
        <v/>
      </c>
      <c r="Z780" s="2406" t="str">
        <f ca="1">IF($E780&gt;$E$12,"",IF(($E780&gt;=Z$307),Z718-$D780*Z$302,INDEX(F722:BM781,Z$307,$E780)))</f>
        <v/>
      </c>
      <c r="AA780" s="2406" t="str">
        <f ca="1">IF($E780&gt;$E$12,"",IF(($E780&gt;=AA$307),AA718-$D780*AA$302,INDEX(F722:BM781,AA$307,$E780)))</f>
        <v/>
      </c>
      <c r="AB780" s="2406" t="str">
        <f ca="1">IF($E780&gt;$E$12,"",IF(($E780&gt;=AB$307),AB718-$D780*AB$302,INDEX(F722:BM781,AB$307,$E780)))</f>
        <v/>
      </c>
      <c r="AC780" s="2406" t="str">
        <f ca="1">IF($E780&gt;$E$12,"",IF(($E780&gt;=AC$307),AC718-$D780*AC$302,INDEX(F722:BM781,AC$307,$E780)))</f>
        <v/>
      </c>
      <c r="AD780" s="2406" t="str">
        <f ca="1">IF($E780&gt;$E$12,"",IF(($E780&gt;=AD$307),AD718-$D780*AD$302,INDEX(F722:BM781,AD$307,$E780)))</f>
        <v/>
      </c>
      <c r="AE780" s="2406" t="str">
        <f ca="1">IF($E780&gt;$E$12,"",IF(($E780&gt;=AE$307),AE718-$D780*AE$302,INDEX(F722:BM781,AE$307,$E780)))</f>
        <v/>
      </c>
      <c r="AF780" s="2406" t="str">
        <f ca="1">IF($E780&gt;$E$12,"",IF(($E780&gt;=AF$307),AF718-$D780*AF$302,INDEX(F722:BM781,AF$307,$E780)))</f>
        <v/>
      </c>
      <c r="AG780" s="2406" t="str">
        <f ca="1">IF($E780&gt;$E$12,"",IF(($E780&gt;=AG$307),AG718-$D780*AG$302,INDEX(F722:BM781,AG$307,$E780)))</f>
        <v/>
      </c>
      <c r="AH780" s="2406" t="str">
        <f ca="1">IF($E780&gt;$E$12,"",IF(($E780&gt;=AH$307),AH718-$D780*AH$302,INDEX(F722:BM781,AH$307,$E780)))</f>
        <v/>
      </c>
      <c r="AI780" s="2406" t="str">
        <f ca="1">IF($E780&gt;$E$12,"",IF(($E780&gt;=AI$307),AI718-$D780*AI$302,INDEX(F722:BM781,AI$307,$E780)))</f>
        <v/>
      </c>
      <c r="AJ780" s="2406" t="str">
        <f ca="1">IF($E780&gt;$E$12,"",IF(($E780&gt;=AJ$307),AJ718-$D780*AJ$302,INDEX(F722:BM781,AJ$307,$E780)))</f>
        <v/>
      </c>
      <c r="AK780" s="2406" t="str">
        <f ca="1">IF($E780&gt;$E$12,"",IF(($E780&gt;=AK$307),AK718-$D780*AK$302,INDEX(F722:BM781,AK$307,$E780)))</f>
        <v/>
      </c>
      <c r="AL780" s="2406" t="str">
        <f ca="1">IF($E780&gt;$E$12,"",IF(($E780&gt;=AL$307),AL718-$D780*AL$302,INDEX(F722:BM781,AL$307,$E780)))</f>
        <v/>
      </c>
      <c r="AM780" s="2406" t="str">
        <f ca="1">IF($E780&gt;$E$12,"",IF(($E780&gt;=AM$307),AM718-$D780*AM$302,INDEX(F722:BM781,AM$307,$E780)))</f>
        <v/>
      </c>
      <c r="AN780" s="2406" t="str">
        <f ca="1">IF($E780&gt;$E$12,"",IF(($E780&gt;=AN$307),AN718-$D780*AN$302,INDEX(F722:BM781,AN$307,$E780)))</f>
        <v/>
      </c>
      <c r="AO780" s="2406" t="str">
        <f ca="1">IF($E780&gt;$E$12,"",IF(($E780&gt;=AO$307),AO718-$D780*AO$302,INDEX(F722:BM781,AO$307,$E780)))</f>
        <v/>
      </c>
      <c r="AP780" s="2406" t="str">
        <f ca="1">IF($E780&gt;$E$12,"",IF(($E780&gt;=AP$307),AP718-$D780*AP$302,INDEX(F722:BM781,AP$307,$E780)))</f>
        <v/>
      </c>
      <c r="AQ780" s="2406" t="str">
        <f ca="1">IF($E780&gt;$E$12,"",IF(($E780&gt;=AQ$307),AQ718-$D780*AQ$302,INDEX(F722:BM781,AQ$307,$E780)))</f>
        <v/>
      </c>
      <c r="AR780" s="2406" t="str">
        <f ca="1">IF($E780&gt;$E$12,"",IF(($E780&gt;=AR$307),AR718-$D780*AR$302,INDEX(F722:BM781,AR$307,$E780)))</f>
        <v/>
      </c>
      <c r="AS780" s="2406" t="str">
        <f ca="1">IF($E780&gt;$E$12,"",IF(($E780&gt;=AS$307),AS718-$D780*AS$302,INDEX(F722:BM781,AS$307,$E780)))</f>
        <v/>
      </c>
      <c r="AT780" s="2406" t="str">
        <f ca="1">IF($E780&gt;$E$12,"",IF(($E780&gt;=AT$307),AT718-$D780*AT$302,INDEX(F722:BM781,AT$307,$E780)))</f>
        <v/>
      </c>
      <c r="AU780" s="2406" t="str">
        <f ca="1">IF($E780&gt;$E$12,"",IF(($E780&gt;=AU$307),AU718-$D780*AU$302,INDEX(F722:BM781,AU$307,$E780)))</f>
        <v/>
      </c>
      <c r="AV780" s="2406" t="str">
        <f ca="1">IF($E780&gt;$E$12,"",IF(($E780&gt;=AV$307),AV718-$D780*AV$302,INDEX(F722:BM781,AV$307,$E780)))</f>
        <v/>
      </c>
      <c r="AW780" s="2406" t="str">
        <f ca="1">IF($E780&gt;$E$12,"",IF(($E780&gt;=AW$307),AW718-$D780*AW$302,INDEX(F722:BM781,AW$307,$E780)))</f>
        <v/>
      </c>
      <c r="AX780" s="2406" t="str">
        <f ca="1">IF($E780&gt;$E$12,"",IF(($E780&gt;=AX$307),AX718-$D780*AX$302,INDEX(F722:BM781,AX$307,$E780)))</f>
        <v/>
      </c>
      <c r="AY780" s="2406" t="str">
        <f ca="1">IF($E780&gt;$E$12,"",IF(($E780&gt;=AY$307),AY718-$D780*AY$302,INDEX(F722:BM781,AY$307,$E780)))</f>
        <v/>
      </c>
      <c r="AZ780" s="2406" t="str">
        <f ca="1">IF($E780&gt;$E$12,"",IF(($E780&gt;=AZ$307),AZ718-$D780*AZ$302,INDEX(F722:BM781,AZ$307,$E780)))</f>
        <v/>
      </c>
      <c r="BA780" s="2406" t="str">
        <f ca="1">IF($E780&gt;$E$12,"",IF(($E780&gt;=BA$307),BA718-$D780*BA$302,INDEX(F722:BM781,BA$307,$E780)))</f>
        <v/>
      </c>
      <c r="BB780" s="2406" t="str">
        <f ca="1">IF($E780&gt;$E$12,"",IF(($E780&gt;=BB$307),BB718-$D780*BB$302,INDEX(F722:BM781,BB$307,$E780)))</f>
        <v/>
      </c>
      <c r="BC780" s="2406" t="str">
        <f ca="1">IF($E780&gt;$E$12,"",IF(($E780&gt;=BC$307),BC718-$D780*BC$302,INDEX(F722:BM781,BC$307,$E780)))</f>
        <v/>
      </c>
      <c r="BD780" s="2406" t="str">
        <f ca="1">IF($E780&gt;$E$12,"",IF(($E780&gt;=BD$307),BD718-$D780*BD$302,INDEX(F722:BM781,BD$307,$E780)))</f>
        <v/>
      </c>
      <c r="BE780" s="2406" t="str">
        <f ca="1">IF($E780&gt;$E$12,"",IF(($E780&gt;=BE$307),BE718-$D780*BE$302,INDEX(F722:BM781,BE$307,$E780)))</f>
        <v/>
      </c>
      <c r="BF780" s="2406" t="str">
        <f ca="1">IF($E780&gt;$E$12,"",IF(($E780&gt;=BF$307),BF718-$D780*BF$302,INDEX(F722:BM781,BF$307,$E780)))</f>
        <v/>
      </c>
      <c r="BG780" s="2406" t="str">
        <f ca="1">IF($E780&gt;$E$12,"",IF(($E780&gt;=BG$307),BG718-$D780*BG$302,INDEX(F722:BM781,BG$307,$E780)))</f>
        <v/>
      </c>
      <c r="BH780" s="2406" t="str">
        <f ca="1">IF($E780&gt;$E$12,"",IF(($E780&gt;=BH$307),BH718-$D780*BH$302,INDEX(F722:BM781,BH$307,$E780)))</f>
        <v/>
      </c>
      <c r="BI780" s="2406" t="str">
        <f ca="1">IF($E780&gt;$E$12,"",IF(($E780&gt;=BI$307),BI718-$D780*BI$302,INDEX(F722:BM781,BI$307,$E780)))</f>
        <v/>
      </c>
      <c r="BJ780" s="2406" t="str">
        <f ca="1">IF($E780&gt;$E$12,"",IF(($E780&gt;=BJ$307),BJ718-$D780*BJ$302,INDEX(F722:BM781,BJ$307,$E780)))</f>
        <v/>
      </c>
      <c r="BK780" s="2406" t="str">
        <f ca="1">IF($E780&gt;$E$12,"",IF(($E780&gt;=BK$307),BK718-$D780*BK$302,INDEX(F722:BM781,BK$307,$E780)))</f>
        <v/>
      </c>
      <c r="BL780" s="2406" t="str">
        <f ca="1">IF($E780&gt;$E$12,"",IF(($E780&gt;=BL$307),BL718-$D780*BL$302,INDEX(F722:BM781,BL$307,$E780)))</f>
        <v/>
      </c>
      <c r="BM780" s="2406" t="str">
        <f ca="1">IF($E780&gt;$E$12,"",IF(($E780&gt;=BM$307),BM718-$D780*BM$302,INDEX(F722:BM781,BM$307,$E780)))</f>
        <v/>
      </c>
    </row>
    <row r="781" spans="3:65" ht="13.5" x14ac:dyDescent="0.25">
      <c r="C781" s="2357"/>
      <c r="D781" s="2405">
        <f ca="1">INDEX(F717:BM717,E781)</f>
        <v>1</v>
      </c>
      <c r="E781" s="2316">
        <v>60</v>
      </c>
      <c r="F781" s="2406" t="str">
        <f ca="1">IF($E781&gt;$E$12,"",IF(($E781&gt;=F$307),F718-$D781*F$302,INDEX(F722:BM781,F$307,$E781)))</f>
        <v/>
      </c>
      <c r="G781" s="2406" t="str">
        <f ca="1">IF($E781&gt;$E$12,"",IF(($E781&gt;=G$307),G718-$D781*G$302,INDEX(F722:BM781,G$307,$E781)))</f>
        <v/>
      </c>
      <c r="H781" s="2406" t="str">
        <f ca="1">IF($E781&gt;$E$12,"",IF(($E781&gt;=H$307),H718-$D781*H$302,INDEX(F722:BM781,H$307,$E781)))</f>
        <v/>
      </c>
      <c r="I781" s="2406" t="str">
        <f ca="1">IF($E781&gt;$E$12,"",IF(($E781&gt;=I$307),I718-$D781*I$302,INDEX(F722:BM781,I$307,$E781)))</f>
        <v/>
      </c>
      <c r="J781" s="2406" t="str">
        <f ca="1">IF($E781&gt;$E$12,"",IF(($E781&gt;=J$307),J718-$D781*J$302,INDEX(F722:BM781,J$307,$E781)))</f>
        <v/>
      </c>
      <c r="K781" s="2406" t="str">
        <f ca="1">IF($E781&gt;$E$12,"",IF(($E781&gt;=K$307),K718-$D781*K$302,INDEX(F722:BM781,K$307,$E781)))</f>
        <v/>
      </c>
      <c r="L781" s="2406" t="str">
        <f ca="1">IF($E781&gt;$E$12,"",IF(($E781&gt;=L$307),L718-$D781*L$302,INDEX(F722:BM781,L$307,$E781)))</f>
        <v/>
      </c>
      <c r="M781" s="2406" t="str">
        <f ca="1">IF($E781&gt;$E$12,"",IF(($E781&gt;=M$307),M718-$D781*M$302,INDEX(F722:BM781,M$307,$E781)))</f>
        <v/>
      </c>
      <c r="N781" s="2406" t="str">
        <f ca="1">IF($E781&gt;$E$12,"",IF(($E781&gt;=N$307),N718-$D781*N$302,INDEX(F722:BM781,N$307,$E781)))</f>
        <v/>
      </c>
      <c r="O781" s="2406" t="str">
        <f ca="1">IF($E781&gt;$E$12,"",IF(($E781&gt;=O$307),O718-$D781*O$302,INDEX(F722:BM781,O$307,$E781)))</f>
        <v/>
      </c>
      <c r="P781" s="2406" t="str">
        <f ca="1">IF($E781&gt;$E$12,"",IF(($E781&gt;=P$307),P718-$D781*P$302,INDEX(F722:BM781,P$307,$E781)))</f>
        <v/>
      </c>
      <c r="Q781" s="2406" t="str">
        <f ca="1">IF($E781&gt;$E$12,"",IF(($E781&gt;=Q$307),Q718-$D781*Q$302,INDEX(F722:BM781,Q$307,$E781)))</f>
        <v/>
      </c>
      <c r="R781" s="2406" t="str">
        <f ca="1">IF($E781&gt;$E$12,"",IF(($E781&gt;=R$307),R718-$D781*R$302,INDEX(F722:BM781,R$307,$E781)))</f>
        <v/>
      </c>
      <c r="S781" s="2406" t="str">
        <f ca="1">IF($E781&gt;$E$12,"",IF(($E781&gt;=S$307),S718-$D781*S$302,INDEX(F722:BM781,S$307,$E781)))</f>
        <v/>
      </c>
      <c r="T781" s="2406" t="str">
        <f ca="1">IF($E781&gt;$E$12,"",IF(($E781&gt;=T$307),T718-$D781*T$302,INDEX(F722:BM781,T$307,$E781)))</f>
        <v/>
      </c>
      <c r="U781" s="2406" t="str">
        <f ca="1">IF($E781&gt;$E$12,"",IF(($E781&gt;=U$307),U718-$D781*U$302,INDEX(F722:BM781,U$307,$E781)))</f>
        <v/>
      </c>
      <c r="V781" s="2406" t="str">
        <f ca="1">IF($E781&gt;$E$12,"",IF(($E781&gt;=V$307),V718-$D781*V$302,INDEX(F722:BM781,V$307,$E781)))</f>
        <v/>
      </c>
      <c r="W781" s="2406" t="str">
        <f ca="1">IF($E781&gt;$E$12,"",IF(($E781&gt;=W$307),W718-$D781*W$302,INDEX(F722:BM781,W$307,$E781)))</f>
        <v/>
      </c>
      <c r="X781" s="2406" t="str">
        <f ca="1">IF($E781&gt;$E$12,"",IF(($E781&gt;=X$307),X718-$D781*X$302,INDEX(F722:BM781,X$307,$E781)))</f>
        <v/>
      </c>
      <c r="Y781" s="2406" t="str">
        <f ca="1">IF($E781&gt;$E$12,"",IF(($E781&gt;=Y$307),Y718-$D781*Y$302,INDEX(F722:BM781,Y$307,$E781)))</f>
        <v/>
      </c>
      <c r="Z781" s="2406" t="str">
        <f ca="1">IF($E781&gt;$E$12,"",IF(($E781&gt;=Z$307),Z718-$D781*Z$302,INDEX(F722:BM781,Z$307,$E781)))</f>
        <v/>
      </c>
      <c r="AA781" s="2406" t="str">
        <f ca="1">IF($E781&gt;$E$12,"",IF(($E781&gt;=AA$307),AA718-$D781*AA$302,INDEX(F722:BM781,AA$307,$E781)))</f>
        <v/>
      </c>
      <c r="AB781" s="2406" t="str">
        <f ca="1">IF($E781&gt;$E$12,"",IF(($E781&gt;=AB$307),AB718-$D781*AB$302,INDEX(F722:BM781,AB$307,$E781)))</f>
        <v/>
      </c>
      <c r="AC781" s="2406" t="str">
        <f ca="1">IF($E781&gt;$E$12,"",IF(($E781&gt;=AC$307),AC718-$D781*AC$302,INDEX(F722:BM781,AC$307,$E781)))</f>
        <v/>
      </c>
      <c r="AD781" s="2406" t="str">
        <f ca="1">IF($E781&gt;$E$12,"",IF(($E781&gt;=AD$307),AD718-$D781*AD$302,INDEX(F722:BM781,AD$307,$E781)))</f>
        <v/>
      </c>
      <c r="AE781" s="2406" t="str">
        <f ca="1">IF($E781&gt;$E$12,"",IF(($E781&gt;=AE$307),AE718-$D781*AE$302,INDEX(F722:BM781,AE$307,$E781)))</f>
        <v/>
      </c>
      <c r="AF781" s="2406" t="str">
        <f ca="1">IF($E781&gt;$E$12,"",IF(($E781&gt;=AF$307),AF718-$D781*AF$302,INDEX(F722:BM781,AF$307,$E781)))</f>
        <v/>
      </c>
      <c r="AG781" s="2406" t="str">
        <f ca="1">IF($E781&gt;$E$12,"",IF(($E781&gt;=AG$307),AG718-$D781*AG$302,INDEX(F722:BM781,AG$307,$E781)))</f>
        <v/>
      </c>
      <c r="AH781" s="2406" t="str">
        <f ca="1">IF($E781&gt;$E$12,"",IF(($E781&gt;=AH$307),AH718-$D781*AH$302,INDEX(F722:BM781,AH$307,$E781)))</f>
        <v/>
      </c>
      <c r="AI781" s="2406" t="str">
        <f ca="1">IF($E781&gt;$E$12,"",IF(($E781&gt;=AI$307),AI718-$D781*AI$302,INDEX(F722:BM781,AI$307,$E781)))</f>
        <v/>
      </c>
      <c r="AJ781" s="2406" t="str">
        <f ca="1">IF($E781&gt;$E$12,"",IF(($E781&gt;=AJ$307),AJ718-$D781*AJ$302,INDEX(F722:BM781,AJ$307,$E781)))</f>
        <v/>
      </c>
      <c r="AK781" s="2406" t="str">
        <f ca="1">IF($E781&gt;$E$12,"",IF(($E781&gt;=AK$307),AK718-$D781*AK$302,INDEX(F722:BM781,AK$307,$E781)))</f>
        <v/>
      </c>
      <c r="AL781" s="2406" t="str">
        <f ca="1">IF($E781&gt;$E$12,"",IF(($E781&gt;=AL$307),AL718-$D781*AL$302,INDEX(F722:BM781,AL$307,$E781)))</f>
        <v/>
      </c>
      <c r="AM781" s="2406" t="str">
        <f ca="1">IF($E781&gt;$E$12,"",IF(($E781&gt;=AM$307),AM718-$D781*AM$302,INDEX(F722:BM781,AM$307,$E781)))</f>
        <v/>
      </c>
      <c r="AN781" s="2406" t="str">
        <f ca="1">IF($E781&gt;$E$12,"",IF(($E781&gt;=AN$307),AN718-$D781*AN$302,INDEX(F722:BM781,AN$307,$E781)))</f>
        <v/>
      </c>
      <c r="AO781" s="2406" t="str">
        <f ca="1">IF($E781&gt;$E$12,"",IF(($E781&gt;=AO$307),AO718-$D781*AO$302,INDEX(F722:BM781,AO$307,$E781)))</f>
        <v/>
      </c>
      <c r="AP781" s="2406" t="str">
        <f ca="1">IF($E781&gt;$E$12,"",IF(($E781&gt;=AP$307),AP718-$D781*AP$302,INDEX(F722:BM781,AP$307,$E781)))</f>
        <v/>
      </c>
      <c r="AQ781" s="2406" t="str">
        <f ca="1">IF($E781&gt;$E$12,"",IF(($E781&gt;=AQ$307),AQ718-$D781*AQ$302,INDEX(F722:BM781,AQ$307,$E781)))</f>
        <v/>
      </c>
      <c r="AR781" s="2406" t="str">
        <f ca="1">IF($E781&gt;$E$12,"",IF(($E781&gt;=AR$307),AR718-$D781*AR$302,INDEX(F722:BM781,AR$307,$E781)))</f>
        <v/>
      </c>
      <c r="AS781" s="2406" t="str">
        <f ca="1">IF($E781&gt;$E$12,"",IF(($E781&gt;=AS$307),AS718-$D781*AS$302,INDEX(F722:BM781,AS$307,$E781)))</f>
        <v/>
      </c>
      <c r="AT781" s="2406" t="str">
        <f ca="1">IF($E781&gt;$E$12,"",IF(($E781&gt;=AT$307),AT718-$D781*AT$302,INDEX(F722:BM781,AT$307,$E781)))</f>
        <v/>
      </c>
      <c r="AU781" s="2406" t="str">
        <f ca="1">IF($E781&gt;$E$12,"",IF(($E781&gt;=AU$307),AU718-$D781*AU$302,INDEX(F722:BM781,AU$307,$E781)))</f>
        <v/>
      </c>
      <c r="AV781" s="2406" t="str">
        <f ca="1">IF($E781&gt;$E$12,"",IF(($E781&gt;=AV$307),AV718-$D781*AV$302,INDEX(F722:BM781,AV$307,$E781)))</f>
        <v/>
      </c>
      <c r="AW781" s="2406" t="str">
        <f ca="1">IF($E781&gt;$E$12,"",IF(($E781&gt;=AW$307),AW718-$D781*AW$302,INDEX(F722:BM781,AW$307,$E781)))</f>
        <v/>
      </c>
      <c r="AX781" s="2406" t="str">
        <f ca="1">IF($E781&gt;$E$12,"",IF(($E781&gt;=AX$307),AX718-$D781*AX$302,INDEX(F722:BM781,AX$307,$E781)))</f>
        <v/>
      </c>
      <c r="AY781" s="2406" t="str">
        <f ca="1">IF($E781&gt;$E$12,"",IF(($E781&gt;=AY$307),AY718-$D781*AY$302,INDEX(F722:BM781,AY$307,$E781)))</f>
        <v/>
      </c>
      <c r="AZ781" s="2406" t="str">
        <f ca="1">IF($E781&gt;$E$12,"",IF(($E781&gt;=AZ$307),AZ718-$D781*AZ$302,INDEX(F722:BM781,AZ$307,$E781)))</f>
        <v/>
      </c>
      <c r="BA781" s="2406" t="str">
        <f ca="1">IF($E781&gt;$E$12,"",IF(($E781&gt;=BA$307),BA718-$D781*BA$302,INDEX(F722:BM781,BA$307,$E781)))</f>
        <v/>
      </c>
      <c r="BB781" s="2406" t="str">
        <f ca="1">IF($E781&gt;$E$12,"",IF(($E781&gt;=BB$307),BB718-$D781*BB$302,INDEX(F722:BM781,BB$307,$E781)))</f>
        <v/>
      </c>
      <c r="BC781" s="2406" t="str">
        <f ca="1">IF($E781&gt;$E$12,"",IF(($E781&gt;=BC$307),BC718-$D781*BC$302,INDEX(F722:BM781,BC$307,$E781)))</f>
        <v/>
      </c>
      <c r="BD781" s="2406" t="str">
        <f ca="1">IF($E781&gt;$E$12,"",IF(($E781&gt;=BD$307),BD718-$D781*BD$302,INDEX(F722:BM781,BD$307,$E781)))</f>
        <v/>
      </c>
      <c r="BE781" s="2406" t="str">
        <f ca="1">IF($E781&gt;$E$12,"",IF(($E781&gt;=BE$307),BE718-$D781*BE$302,INDEX(F722:BM781,BE$307,$E781)))</f>
        <v/>
      </c>
      <c r="BF781" s="2406" t="str">
        <f ca="1">IF($E781&gt;$E$12,"",IF(($E781&gt;=BF$307),BF718-$D781*BF$302,INDEX(F722:BM781,BF$307,$E781)))</f>
        <v/>
      </c>
      <c r="BG781" s="2406" t="str">
        <f ca="1">IF($E781&gt;$E$12,"",IF(($E781&gt;=BG$307),BG718-$D781*BG$302,INDEX(F722:BM781,BG$307,$E781)))</f>
        <v/>
      </c>
      <c r="BH781" s="2406" t="str">
        <f ca="1">IF($E781&gt;$E$12,"",IF(($E781&gt;=BH$307),BH718-$D781*BH$302,INDEX(F722:BM781,BH$307,$E781)))</f>
        <v/>
      </c>
      <c r="BI781" s="2406" t="str">
        <f ca="1">IF($E781&gt;$E$12,"",IF(($E781&gt;=BI$307),BI718-$D781*BI$302,INDEX(F722:BM781,BI$307,$E781)))</f>
        <v/>
      </c>
      <c r="BJ781" s="2406" t="str">
        <f ca="1">IF($E781&gt;$E$12,"",IF(($E781&gt;=BJ$307),BJ718-$D781*BJ$302,INDEX(F722:BM781,BJ$307,$E781)))</f>
        <v/>
      </c>
      <c r="BK781" s="2406" t="str">
        <f ca="1">IF($E781&gt;$E$12,"",IF(($E781&gt;=BK$307),BK718-$D781*BK$302,INDEX(F722:BM781,BK$307,$E781)))</f>
        <v/>
      </c>
      <c r="BL781" s="2406" t="str">
        <f ca="1">IF($E781&gt;$E$12,"",IF(($E781&gt;=BL$307),BL718-$D781*BL$302,INDEX(F722:BM781,BL$307,$E781)))</f>
        <v/>
      </c>
      <c r="BM781" s="2406" t="str">
        <f ca="1">IF($E781&gt;$E$12,"",IF(($E781&gt;=BM$307),BM718-$D781*BM$302,INDEX(F722:BM781,BM$307,$E781)))</f>
        <v/>
      </c>
    </row>
    <row r="782" spans="3:65" x14ac:dyDescent="0.2">
      <c r="C782" s="2357"/>
      <c r="D782" s="2407" t="s">
        <v>12</v>
      </c>
      <c r="E782" s="2407" t="s">
        <v>12</v>
      </c>
      <c r="F782" s="2407" t="s">
        <v>12</v>
      </c>
      <c r="G782" s="2407" t="s">
        <v>12</v>
      </c>
      <c r="H782" s="2407" t="s">
        <v>12</v>
      </c>
      <c r="I782" s="2407" t="s">
        <v>12</v>
      </c>
      <c r="J782" s="2407" t="s">
        <v>12</v>
      </c>
      <c r="K782" s="2407" t="s">
        <v>12</v>
      </c>
      <c r="L782" s="2407" t="s">
        <v>12</v>
      </c>
      <c r="M782" s="2407" t="s">
        <v>12</v>
      </c>
      <c r="N782" s="2407" t="s">
        <v>12</v>
      </c>
      <c r="O782" s="2407" t="s">
        <v>12</v>
      </c>
      <c r="P782" s="2407" t="s">
        <v>12</v>
      </c>
      <c r="Q782" s="2407" t="s">
        <v>12</v>
      </c>
      <c r="R782" s="2407" t="s">
        <v>12</v>
      </c>
      <c r="S782" s="2407" t="s">
        <v>12</v>
      </c>
      <c r="T782" s="2407" t="s">
        <v>12</v>
      </c>
      <c r="U782" s="2407" t="s">
        <v>12</v>
      </c>
      <c r="V782" s="2407" t="s">
        <v>12</v>
      </c>
      <c r="W782" s="2407" t="s">
        <v>12</v>
      </c>
      <c r="X782" s="2407" t="s">
        <v>12</v>
      </c>
      <c r="Y782" s="2407" t="s">
        <v>12</v>
      </c>
      <c r="Z782" s="2407" t="s">
        <v>12</v>
      </c>
      <c r="AA782" s="2407" t="s">
        <v>12</v>
      </c>
      <c r="AB782" s="2407" t="s">
        <v>12</v>
      </c>
      <c r="AC782" s="2407" t="s">
        <v>12</v>
      </c>
      <c r="AD782" s="2407" t="s">
        <v>12</v>
      </c>
      <c r="AE782" s="2407" t="s">
        <v>12</v>
      </c>
      <c r="AF782" s="2407" t="s">
        <v>12</v>
      </c>
      <c r="AG782" s="2407" t="s">
        <v>12</v>
      </c>
      <c r="AH782" s="2407" t="s">
        <v>12</v>
      </c>
      <c r="AI782" s="2407" t="s">
        <v>12</v>
      </c>
      <c r="AJ782" s="2407" t="s">
        <v>12</v>
      </c>
      <c r="AK782" s="2407" t="s">
        <v>12</v>
      </c>
      <c r="AL782" s="2407" t="s">
        <v>12</v>
      </c>
      <c r="AM782" s="2407" t="s">
        <v>12</v>
      </c>
      <c r="AN782" s="2407" t="s">
        <v>12</v>
      </c>
      <c r="AO782" s="2407" t="s">
        <v>12</v>
      </c>
      <c r="AP782" s="2407" t="s">
        <v>12</v>
      </c>
      <c r="AQ782" s="2407" t="s">
        <v>12</v>
      </c>
      <c r="AR782" s="2407" t="s">
        <v>12</v>
      </c>
      <c r="AS782" s="2407" t="s">
        <v>12</v>
      </c>
      <c r="AT782" s="2407" t="s">
        <v>12</v>
      </c>
      <c r="AU782" s="2407" t="s">
        <v>12</v>
      </c>
      <c r="AV782" s="2407" t="s">
        <v>12</v>
      </c>
      <c r="AW782" s="2407" t="s">
        <v>12</v>
      </c>
      <c r="AX782" s="2407" t="s">
        <v>12</v>
      </c>
      <c r="AY782" s="2407" t="s">
        <v>12</v>
      </c>
      <c r="AZ782" s="2407" t="s">
        <v>12</v>
      </c>
      <c r="BA782" s="2407" t="s">
        <v>12</v>
      </c>
      <c r="BB782" s="2407" t="s">
        <v>12</v>
      </c>
      <c r="BC782" s="2407" t="s">
        <v>12</v>
      </c>
      <c r="BD782" s="2407" t="s">
        <v>12</v>
      </c>
      <c r="BE782" s="2407" t="s">
        <v>12</v>
      </c>
      <c r="BF782" s="2407" t="s">
        <v>12</v>
      </c>
      <c r="BG782" s="2407" t="s">
        <v>12</v>
      </c>
      <c r="BH782" s="2407" t="s">
        <v>12</v>
      </c>
      <c r="BI782" s="2407" t="s">
        <v>12</v>
      </c>
      <c r="BJ782" s="2407" t="s">
        <v>12</v>
      </c>
      <c r="BK782" s="2407" t="s">
        <v>12</v>
      </c>
      <c r="BL782" s="2407" t="s">
        <v>12</v>
      </c>
      <c r="BM782" s="2407" t="s">
        <v>12</v>
      </c>
    </row>
    <row r="783" spans="3:65" x14ac:dyDescent="0.2">
      <c r="C783" s="2357"/>
      <c r="D783" s="2357"/>
      <c r="E783" s="2357"/>
      <c r="F783" s="2357"/>
      <c r="G783" s="2357"/>
      <c r="H783" s="2357"/>
      <c r="I783" s="2357"/>
      <c r="J783" s="2357"/>
      <c r="K783" s="2357"/>
      <c r="L783" s="2357"/>
      <c r="M783" s="2357"/>
      <c r="N783" s="2357"/>
      <c r="O783" s="2357"/>
      <c r="P783" s="2357"/>
      <c r="Q783" s="2357"/>
      <c r="R783" s="2357"/>
      <c r="S783" s="2357"/>
      <c r="T783" s="2357"/>
      <c r="U783" s="2357"/>
      <c r="V783" s="2357"/>
      <c r="W783" s="2357"/>
      <c r="X783" s="2357"/>
      <c r="Y783" s="2357"/>
      <c r="Z783" s="2357"/>
      <c r="AA783" s="2357"/>
      <c r="AB783" s="2357"/>
      <c r="AC783" s="2357"/>
      <c r="AD783" s="2357"/>
      <c r="AE783" s="2357"/>
      <c r="AF783" s="2357"/>
      <c r="AG783" s="2357"/>
      <c r="AH783" s="2357"/>
      <c r="AI783" s="2357"/>
      <c r="AJ783" s="2357"/>
      <c r="AK783" s="2357"/>
      <c r="AL783" s="2357"/>
      <c r="AM783" s="2357"/>
      <c r="AN783" s="2357"/>
      <c r="AO783" s="2357"/>
      <c r="AP783" s="2357"/>
      <c r="AQ783" s="2357"/>
      <c r="AR783" s="2357"/>
      <c r="AS783" s="2357"/>
      <c r="AT783" s="2357"/>
      <c r="AU783" s="2357"/>
      <c r="AV783" s="2357"/>
      <c r="AW783" s="2357"/>
      <c r="AX783" s="2357"/>
      <c r="AY783" s="2357"/>
      <c r="AZ783" s="2357"/>
      <c r="BA783" s="2357"/>
      <c r="BB783" s="2357"/>
      <c r="BC783" s="2357"/>
      <c r="BD783" s="2357"/>
      <c r="BE783" s="2357"/>
      <c r="BF783" s="2357"/>
      <c r="BG783" s="2357"/>
      <c r="BH783" s="2357"/>
      <c r="BI783" s="2357"/>
      <c r="BJ783" s="2357"/>
      <c r="BK783" s="2357"/>
      <c r="BL783" s="2357"/>
      <c r="BM783" s="2357"/>
    </row>
    <row r="784" spans="3:65" x14ac:dyDescent="0.2">
      <c r="C784" s="2357"/>
      <c r="D784" s="2389">
        <f>1+D715</f>
        <v>8</v>
      </c>
      <c r="E784" s="2390" t="s">
        <v>2431</v>
      </c>
      <c r="F784" s="2120">
        <f t="shared" ref="F784:BM784" ca="1" si="143">F$15</f>
        <v>1</v>
      </c>
      <c r="G784" s="2120">
        <f t="shared" ca="1" si="143"/>
        <v>2</v>
      </c>
      <c r="H784" s="2120">
        <f t="shared" ca="1" si="143"/>
        <v>3</v>
      </c>
      <c r="I784" s="2120">
        <f t="shared" ca="1" si="143"/>
        <v>4</v>
      </c>
      <c r="J784" s="2120">
        <f t="shared" ca="1" si="143"/>
        <v>5</v>
      </c>
      <c r="K784" s="2120">
        <f t="shared" ca="1" si="143"/>
        <v>6</v>
      </c>
      <c r="L784" s="2120">
        <f t="shared" ca="1" si="143"/>
        <v>7</v>
      </c>
      <c r="M784" s="2120">
        <f t="shared" ca="1" si="143"/>
        <v>8</v>
      </c>
      <c r="N784" s="2120">
        <f t="shared" ca="1" si="143"/>
        <v>9</v>
      </c>
      <c r="O784" s="2120">
        <f t="shared" ca="1" si="143"/>
        <v>10</v>
      </c>
      <c r="P784" s="2120">
        <f t="shared" ca="1" si="143"/>
        <v>60</v>
      </c>
      <c r="Q784" s="2120" t="str">
        <f t="shared" ca="1" si="143"/>
        <v>-</v>
      </c>
      <c r="R784" s="2120" t="str">
        <f t="shared" ca="1" si="143"/>
        <v>-</v>
      </c>
      <c r="S784" s="2120" t="str">
        <f t="shared" ca="1" si="143"/>
        <v>-</v>
      </c>
      <c r="T784" s="2120" t="str">
        <f t="shared" ca="1" si="143"/>
        <v>-</v>
      </c>
      <c r="U784" s="2120" t="str">
        <f t="shared" ca="1" si="143"/>
        <v>-</v>
      </c>
      <c r="V784" s="2120" t="str">
        <f t="shared" ca="1" si="143"/>
        <v>-</v>
      </c>
      <c r="W784" s="2120" t="str">
        <f t="shared" ca="1" si="143"/>
        <v>-</v>
      </c>
      <c r="X784" s="2120" t="str">
        <f t="shared" ca="1" si="143"/>
        <v>-</v>
      </c>
      <c r="Y784" s="2120" t="str">
        <f t="shared" ca="1" si="143"/>
        <v>-</v>
      </c>
      <c r="Z784" s="2120" t="str">
        <f t="shared" ca="1" si="143"/>
        <v>-</v>
      </c>
      <c r="AA784" s="2120" t="str">
        <f t="shared" ca="1" si="143"/>
        <v>-</v>
      </c>
      <c r="AB784" s="2120" t="str">
        <f t="shared" ca="1" si="143"/>
        <v>-</v>
      </c>
      <c r="AC784" s="2120" t="str">
        <f t="shared" ca="1" si="143"/>
        <v>-</v>
      </c>
      <c r="AD784" s="2120" t="str">
        <f t="shared" ca="1" si="143"/>
        <v>-</v>
      </c>
      <c r="AE784" s="2120" t="str">
        <f t="shared" ca="1" si="143"/>
        <v>-</v>
      </c>
      <c r="AF784" s="2120" t="str">
        <f t="shared" ca="1" si="143"/>
        <v>-</v>
      </c>
      <c r="AG784" s="2120" t="str">
        <f t="shared" ca="1" si="143"/>
        <v>-</v>
      </c>
      <c r="AH784" s="2120" t="str">
        <f t="shared" ca="1" si="143"/>
        <v>-</v>
      </c>
      <c r="AI784" s="2120" t="str">
        <f t="shared" ca="1" si="143"/>
        <v>-</v>
      </c>
      <c r="AJ784" s="2120" t="str">
        <f t="shared" ca="1" si="143"/>
        <v>-</v>
      </c>
      <c r="AK784" s="2120" t="str">
        <f t="shared" ca="1" si="143"/>
        <v>-</v>
      </c>
      <c r="AL784" s="2120" t="str">
        <f t="shared" ca="1" si="143"/>
        <v>-</v>
      </c>
      <c r="AM784" s="2120" t="str">
        <f t="shared" ca="1" si="143"/>
        <v>-</v>
      </c>
      <c r="AN784" s="2120" t="str">
        <f t="shared" ca="1" si="143"/>
        <v>-</v>
      </c>
      <c r="AO784" s="2120" t="str">
        <f t="shared" ca="1" si="143"/>
        <v>-</v>
      </c>
      <c r="AP784" s="2120" t="str">
        <f t="shared" ca="1" si="143"/>
        <v>-</v>
      </c>
      <c r="AQ784" s="2120" t="str">
        <f t="shared" ca="1" si="143"/>
        <v>-</v>
      </c>
      <c r="AR784" s="2120" t="str">
        <f t="shared" ca="1" si="143"/>
        <v>-</v>
      </c>
      <c r="AS784" s="2120" t="str">
        <f t="shared" ca="1" si="143"/>
        <v>-</v>
      </c>
      <c r="AT784" s="2120" t="str">
        <f t="shared" ca="1" si="143"/>
        <v>-</v>
      </c>
      <c r="AU784" s="2120" t="str">
        <f t="shared" ca="1" si="143"/>
        <v>-</v>
      </c>
      <c r="AV784" s="2120" t="str">
        <f t="shared" ca="1" si="143"/>
        <v>-</v>
      </c>
      <c r="AW784" s="2120" t="str">
        <f t="shared" ca="1" si="143"/>
        <v>-</v>
      </c>
      <c r="AX784" s="2120" t="str">
        <f t="shared" ca="1" si="143"/>
        <v>-</v>
      </c>
      <c r="AY784" s="2120" t="str">
        <f t="shared" ca="1" si="143"/>
        <v>-</v>
      </c>
      <c r="AZ784" s="2120" t="str">
        <f t="shared" ca="1" si="143"/>
        <v>-</v>
      </c>
      <c r="BA784" s="2120" t="str">
        <f t="shared" ca="1" si="143"/>
        <v>-</v>
      </c>
      <c r="BB784" s="2120" t="str">
        <f t="shared" ca="1" si="143"/>
        <v>-</v>
      </c>
      <c r="BC784" s="2120" t="str">
        <f t="shared" ca="1" si="143"/>
        <v>-</v>
      </c>
      <c r="BD784" s="2120" t="str">
        <f t="shared" ca="1" si="143"/>
        <v>-</v>
      </c>
      <c r="BE784" s="2120" t="str">
        <f t="shared" ca="1" si="143"/>
        <v>-</v>
      </c>
      <c r="BF784" s="2120" t="str">
        <f t="shared" ca="1" si="143"/>
        <v>-</v>
      </c>
      <c r="BG784" s="2120" t="str">
        <f t="shared" ca="1" si="143"/>
        <v>-</v>
      </c>
      <c r="BH784" s="2120" t="str">
        <f t="shared" ca="1" si="143"/>
        <v>-</v>
      </c>
      <c r="BI784" s="2120" t="str">
        <f t="shared" ca="1" si="143"/>
        <v>-</v>
      </c>
      <c r="BJ784" s="2120" t="str">
        <f t="shared" ca="1" si="143"/>
        <v>-</v>
      </c>
      <c r="BK784" s="2120" t="str">
        <f t="shared" ca="1" si="143"/>
        <v>-</v>
      </c>
      <c r="BL784" s="2120" t="str">
        <f t="shared" ca="1" si="143"/>
        <v>-</v>
      </c>
      <c r="BM784" s="2120" t="str">
        <f t="shared" ca="1" si="143"/>
        <v>-</v>
      </c>
    </row>
    <row r="785" spans="3:65" x14ac:dyDescent="0.2">
      <c r="C785" s="2357"/>
      <c r="D785" s="2391" t="s">
        <v>2245</v>
      </c>
      <c r="E785" s="2392" t="s">
        <v>2434</v>
      </c>
      <c r="F785" s="2393">
        <f t="shared" ref="F785:BM785" ca="1" si="144">SINH(F787)</f>
        <v>1.1691890243129406</v>
      </c>
      <c r="G785" s="2393">
        <f t="shared" ca="1" si="144"/>
        <v>3.5976103774964789</v>
      </c>
      <c r="H785" s="2393">
        <f t="shared" ca="1" si="144"/>
        <v>9.9007065692383538</v>
      </c>
      <c r="I785" s="2393">
        <f t="shared" ca="1" si="144"/>
        <v>26.866997104574651</v>
      </c>
      <c r="J785" s="2393">
        <f t="shared" ca="1" si="144"/>
        <v>72.76940543629037</v>
      </c>
      <c r="K785" s="2393">
        <f t="shared" ca="1" si="144"/>
        <v>197.0454436709347</v>
      </c>
      <c r="L785" s="2393">
        <f t="shared" ca="1" si="144"/>
        <v>533.54207906085878</v>
      </c>
      <c r="M785" s="2393">
        <f t="shared" ca="1" si="144"/>
        <v>1444.6707207348582</v>
      </c>
      <c r="N785" s="2393">
        <f t="shared" ca="1" si="144"/>
        <v>3911.7291892314624</v>
      </c>
      <c r="O785" s="2393">
        <f t="shared" ca="1" si="144"/>
        <v>10591.772687895962</v>
      </c>
      <c r="P785" s="2393">
        <f t="shared" ca="1" si="144"/>
        <v>4.5181629967619058E+25</v>
      </c>
      <c r="Q785" s="2393">
        <f t="shared" ca="1" si="144"/>
        <v>0</v>
      </c>
      <c r="R785" s="2393">
        <f t="shared" ca="1" si="144"/>
        <v>0</v>
      </c>
      <c r="S785" s="2393">
        <f t="shared" ca="1" si="144"/>
        <v>0</v>
      </c>
      <c r="T785" s="2393">
        <f t="shared" ca="1" si="144"/>
        <v>0</v>
      </c>
      <c r="U785" s="2393">
        <f t="shared" ca="1" si="144"/>
        <v>0</v>
      </c>
      <c r="V785" s="2393">
        <f t="shared" ca="1" si="144"/>
        <v>0</v>
      </c>
      <c r="W785" s="2393">
        <f t="shared" ca="1" si="144"/>
        <v>0</v>
      </c>
      <c r="X785" s="2393">
        <f t="shared" ca="1" si="144"/>
        <v>0</v>
      </c>
      <c r="Y785" s="2393">
        <f t="shared" ca="1" si="144"/>
        <v>0</v>
      </c>
      <c r="Z785" s="2393">
        <f t="shared" ca="1" si="144"/>
        <v>0</v>
      </c>
      <c r="AA785" s="2393">
        <f t="shared" ca="1" si="144"/>
        <v>0</v>
      </c>
      <c r="AB785" s="2393">
        <f t="shared" ca="1" si="144"/>
        <v>0</v>
      </c>
      <c r="AC785" s="2393">
        <f t="shared" ca="1" si="144"/>
        <v>0</v>
      </c>
      <c r="AD785" s="2393">
        <f t="shared" ca="1" si="144"/>
        <v>0</v>
      </c>
      <c r="AE785" s="2393">
        <f t="shared" ca="1" si="144"/>
        <v>0</v>
      </c>
      <c r="AF785" s="2393">
        <f t="shared" ca="1" si="144"/>
        <v>0</v>
      </c>
      <c r="AG785" s="2393">
        <f t="shared" ca="1" si="144"/>
        <v>0</v>
      </c>
      <c r="AH785" s="2393">
        <f t="shared" ca="1" si="144"/>
        <v>0</v>
      </c>
      <c r="AI785" s="2393">
        <f t="shared" ca="1" si="144"/>
        <v>0</v>
      </c>
      <c r="AJ785" s="2393">
        <f t="shared" ca="1" si="144"/>
        <v>0</v>
      </c>
      <c r="AK785" s="2393">
        <f t="shared" ca="1" si="144"/>
        <v>0</v>
      </c>
      <c r="AL785" s="2393">
        <f t="shared" ca="1" si="144"/>
        <v>0</v>
      </c>
      <c r="AM785" s="2393">
        <f t="shared" ca="1" si="144"/>
        <v>0</v>
      </c>
      <c r="AN785" s="2393">
        <f t="shared" ca="1" si="144"/>
        <v>0</v>
      </c>
      <c r="AO785" s="2393">
        <f t="shared" ca="1" si="144"/>
        <v>0</v>
      </c>
      <c r="AP785" s="2393">
        <f t="shared" ca="1" si="144"/>
        <v>0</v>
      </c>
      <c r="AQ785" s="2393">
        <f t="shared" ca="1" si="144"/>
        <v>0</v>
      </c>
      <c r="AR785" s="2393">
        <f t="shared" ca="1" si="144"/>
        <v>0</v>
      </c>
      <c r="AS785" s="2393">
        <f t="shared" ca="1" si="144"/>
        <v>0</v>
      </c>
      <c r="AT785" s="2393">
        <f t="shared" ca="1" si="144"/>
        <v>0</v>
      </c>
      <c r="AU785" s="2393">
        <f t="shared" ca="1" si="144"/>
        <v>0</v>
      </c>
      <c r="AV785" s="2393">
        <f t="shared" ca="1" si="144"/>
        <v>0</v>
      </c>
      <c r="AW785" s="2393">
        <f t="shared" ca="1" si="144"/>
        <v>0</v>
      </c>
      <c r="AX785" s="2393">
        <f t="shared" ca="1" si="144"/>
        <v>0</v>
      </c>
      <c r="AY785" s="2393">
        <f t="shared" ca="1" si="144"/>
        <v>0</v>
      </c>
      <c r="AZ785" s="2393">
        <f t="shared" ca="1" si="144"/>
        <v>0</v>
      </c>
      <c r="BA785" s="2393">
        <f t="shared" ca="1" si="144"/>
        <v>0</v>
      </c>
      <c r="BB785" s="2393">
        <f t="shared" ca="1" si="144"/>
        <v>0</v>
      </c>
      <c r="BC785" s="2393">
        <f t="shared" ca="1" si="144"/>
        <v>0</v>
      </c>
      <c r="BD785" s="2393">
        <f t="shared" ca="1" si="144"/>
        <v>0</v>
      </c>
      <c r="BE785" s="2393">
        <f t="shared" ca="1" si="144"/>
        <v>0</v>
      </c>
      <c r="BF785" s="2393">
        <f t="shared" ca="1" si="144"/>
        <v>0</v>
      </c>
      <c r="BG785" s="2393">
        <f t="shared" ca="1" si="144"/>
        <v>0</v>
      </c>
      <c r="BH785" s="2393">
        <f t="shared" ca="1" si="144"/>
        <v>0</v>
      </c>
      <c r="BI785" s="2393">
        <f t="shared" ca="1" si="144"/>
        <v>0</v>
      </c>
      <c r="BJ785" s="2393">
        <f t="shared" ca="1" si="144"/>
        <v>0</v>
      </c>
      <c r="BK785" s="2393">
        <f t="shared" ca="1" si="144"/>
        <v>0</v>
      </c>
      <c r="BL785" s="2393">
        <f t="shared" ca="1" si="144"/>
        <v>0</v>
      </c>
      <c r="BM785" s="2393">
        <f t="shared" ca="1" si="144"/>
        <v>0</v>
      </c>
    </row>
    <row r="786" spans="3:65" x14ac:dyDescent="0.2">
      <c r="C786" s="2357"/>
      <c r="D786" s="2391" t="s">
        <v>1158</v>
      </c>
      <c r="E786" s="2392" t="s">
        <v>2436</v>
      </c>
      <c r="F786" s="2393">
        <f t="shared" ref="F786:BM786" ca="1" si="145">EXP(-F787)</f>
        <v>0.36931771099043337</v>
      </c>
      <c r="G786" s="2393">
        <f t="shared" ca="1" si="145"/>
        <v>0.13639557165121327</v>
      </c>
      <c r="H786" s="2393">
        <f t="shared" ca="1" si="145"/>
        <v>5.0373300311457724E-2</v>
      </c>
      <c r="I786" s="2393">
        <f t="shared" ca="1" si="145"/>
        <v>1.860375196606125E-2</v>
      </c>
      <c r="J786" s="2393">
        <f t="shared" ca="1" si="145"/>
        <v>6.8706950919395137E-3</v>
      </c>
      <c r="K786" s="2393">
        <f t="shared" ca="1" si="145"/>
        <v>2.5374693842683065E-3</v>
      </c>
      <c r="L786" s="2393">
        <f t="shared" ca="1" si="145"/>
        <v>9.3713238470627543E-4</v>
      </c>
      <c r="M786" s="2393">
        <f t="shared" ca="1" si="145"/>
        <v>3.460995872147279E-4</v>
      </c>
      <c r="N786" s="2393">
        <f t="shared" ca="1" si="145"/>
        <v>1.2782070732487706E-4</v>
      </c>
      <c r="O786" s="2393">
        <f t="shared" ca="1" si="145"/>
        <v>4.7206451046401721E-5</v>
      </c>
      <c r="P786" s="2393">
        <f t="shared" ca="1" si="145"/>
        <v>1.106644448990313E-26</v>
      </c>
      <c r="Q786" s="2393">
        <f t="shared" ca="1" si="145"/>
        <v>1</v>
      </c>
      <c r="R786" s="2393">
        <f t="shared" ca="1" si="145"/>
        <v>1</v>
      </c>
      <c r="S786" s="2393">
        <f t="shared" ca="1" si="145"/>
        <v>1</v>
      </c>
      <c r="T786" s="2393">
        <f t="shared" ca="1" si="145"/>
        <v>1</v>
      </c>
      <c r="U786" s="2393">
        <f t="shared" ca="1" si="145"/>
        <v>1</v>
      </c>
      <c r="V786" s="2393">
        <f t="shared" ca="1" si="145"/>
        <v>1</v>
      </c>
      <c r="W786" s="2393">
        <f t="shared" ca="1" si="145"/>
        <v>1</v>
      </c>
      <c r="X786" s="2393">
        <f t="shared" ca="1" si="145"/>
        <v>1</v>
      </c>
      <c r="Y786" s="2393">
        <f t="shared" ca="1" si="145"/>
        <v>1</v>
      </c>
      <c r="Z786" s="2393">
        <f t="shared" ca="1" si="145"/>
        <v>1</v>
      </c>
      <c r="AA786" s="2393">
        <f t="shared" ca="1" si="145"/>
        <v>1</v>
      </c>
      <c r="AB786" s="2393">
        <f t="shared" ca="1" si="145"/>
        <v>1</v>
      </c>
      <c r="AC786" s="2393">
        <f t="shared" ca="1" si="145"/>
        <v>1</v>
      </c>
      <c r="AD786" s="2393">
        <f t="shared" ca="1" si="145"/>
        <v>1</v>
      </c>
      <c r="AE786" s="2393">
        <f t="shared" ca="1" si="145"/>
        <v>1</v>
      </c>
      <c r="AF786" s="2393">
        <f t="shared" ca="1" si="145"/>
        <v>1</v>
      </c>
      <c r="AG786" s="2393">
        <f t="shared" ca="1" si="145"/>
        <v>1</v>
      </c>
      <c r="AH786" s="2393">
        <f t="shared" ca="1" si="145"/>
        <v>1</v>
      </c>
      <c r="AI786" s="2393">
        <f t="shared" ca="1" si="145"/>
        <v>1</v>
      </c>
      <c r="AJ786" s="2393">
        <f t="shared" ca="1" si="145"/>
        <v>1</v>
      </c>
      <c r="AK786" s="2393">
        <f t="shared" ca="1" si="145"/>
        <v>1</v>
      </c>
      <c r="AL786" s="2393">
        <f t="shared" ca="1" si="145"/>
        <v>1</v>
      </c>
      <c r="AM786" s="2393">
        <f t="shared" ca="1" si="145"/>
        <v>1</v>
      </c>
      <c r="AN786" s="2393">
        <f t="shared" ca="1" si="145"/>
        <v>1</v>
      </c>
      <c r="AO786" s="2393">
        <f t="shared" ca="1" si="145"/>
        <v>1</v>
      </c>
      <c r="AP786" s="2393">
        <f t="shared" ca="1" si="145"/>
        <v>1</v>
      </c>
      <c r="AQ786" s="2393">
        <f t="shared" ca="1" si="145"/>
        <v>1</v>
      </c>
      <c r="AR786" s="2393">
        <f t="shared" ca="1" si="145"/>
        <v>1</v>
      </c>
      <c r="AS786" s="2393">
        <f t="shared" ca="1" si="145"/>
        <v>1</v>
      </c>
      <c r="AT786" s="2393">
        <f t="shared" ca="1" si="145"/>
        <v>1</v>
      </c>
      <c r="AU786" s="2393">
        <f t="shared" ca="1" si="145"/>
        <v>1</v>
      </c>
      <c r="AV786" s="2393">
        <f t="shared" ca="1" si="145"/>
        <v>1</v>
      </c>
      <c r="AW786" s="2393">
        <f t="shared" ca="1" si="145"/>
        <v>1</v>
      </c>
      <c r="AX786" s="2393">
        <f t="shared" ca="1" si="145"/>
        <v>1</v>
      </c>
      <c r="AY786" s="2393">
        <f t="shared" ca="1" si="145"/>
        <v>1</v>
      </c>
      <c r="AZ786" s="2393">
        <f t="shared" ca="1" si="145"/>
        <v>1</v>
      </c>
      <c r="BA786" s="2393">
        <f t="shared" ca="1" si="145"/>
        <v>1</v>
      </c>
      <c r="BB786" s="2393">
        <f t="shared" ca="1" si="145"/>
        <v>1</v>
      </c>
      <c r="BC786" s="2393">
        <f t="shared" ca="1" si="145"/>
        <v>1</v>
      </c>
      <c r="BD786" s="2393">
        <f t="shared" ca="1" si="145"/>
        <v>1</v>
      </c>
      <c r="BE786" s="2393">
        <f t="shared" ca="1" si="145"/>
        <v>1</v>
      </c>
      <c r="BF786" s="2393">
        <f t="shared" ca="1" si="145"/>
        <v>1</v>
      </c>
      <c r="BG786" s="2393">
        <f t="shared" ca="1" si="145"/>
        <v>1</v>
      </c>
      <c r="BH786" s="2393">
        <f t="shared" ca="1" si="145"/>
        <v>1</v>
      </c>
      <c r="BI786" s="2393">
        <f t="shared" ca="1" si="145"/>
        <v>1</v>
      </c>
      <c r="BJ786" s="2393">
        <f t="shared" ca="1" si="145"/>
        <v>1</v>
      </c>
      <c r="BK786" s="2393">
        <f t="shared" ca="1" si="145"/>
        <v>1</v>
      </c>
      <c r="BL786" s="2393">
        <f t="shared" ca="1" si="145"/>
        <v>1</v>
      </c>
      <c r="BM786" s="2393">
        <f t="shared" ca="1" si="145"/>
        <v>1</v>
      </c>
    </row>
    <row r="787" spans="3:65" ht="13.5" thickBot="1" x14ac:dyDescent="0.25">
      <c r="C787" s="2357"/>
      <c r="D787" s="2394">
        <f ca="1">OFFSET($E$274,D784,0)</f>
        <v>0.99609800000000004</v>
      </c>
      <c r="E787" s="2392" t="s">
        <v>2437</v>
      </c>
      <c r="F787" s="2393">
        <f t="shared" ref="F787:BM787" ca="1" si="146">$D787*SUM(F784)</f>
        <v>0.99609800000000004</v>
      </c>
      <c r="G787" s="2393">
        <f t="shared" ca="1" si="146"/>
        <v>1.9921960000000001</v>
      </c>
      <c r="H787" s="2393">
        <f t="shared" ca="1" si="146"/>
        <v>2.9882940000000002</v>
      </c>
      <c r="I787" s="2393">
        <f t="shared" ca="1" si="146"/>
        <v>3.9843920000000002</v>
      </c>
      <c r="J787" s="2393">
        <f t="shared" ca="1" si="146"/>
        <v>4.9804900000000005</v>
      </c>
      <c r="K787" s="2393">
        <f t="shared" ca="1" si="146"/>
        <v>5.9765880000000005</v>
      </c>
      <c r="L787" s="2393">
        <f t="shared" ca="1" si="146"/>
        <v>6.9726860000000004</v>
      </c>
      <c r="M787" s="2393">
        <f t="shared" ca="1" si="146"/>
        <v>7.9687840000000003</v>
      </c>
      <c r="N787" s="2393">
        <f t="shared" ca="1" si="146"/>
        <v>8.9648820000000011</v>
      </c>
      <c r="O787" s="2393">
        <f t="shared" ca="1" si="146"/>
        <v>9.9609800000000011</v>
      </c>
      <c r="P787" s="2393">
        <f t="shared" ca="1" si="146"/>
        <v>59.765880000000003</v>
      </c>
      <c r="Q787" s="2393">
        <f t="shared" ca="1" si="146"/>
        <v>0</v>
      </c>
      <c r="R787" s="2393">
        <f t="shared" ca="1" si="146"/>
        <v>0</v>
      </c>
      <c r="S787" s="2393">
        <f t="shared" ca="1" si="146"/>
        <v>0</v>
      </c>
      <c r="T787" s="2393">
        <f t="shared" ca="1" si="146"/>
        <v>0</v>
      </c>
      <c r="U787" s="2393">
        <f t="shared" ca="1" si="146"/>
        <v>0</v>
      </c>
      <c r="V787" s="2393">
        <f t="shared" ca="1" si="146"/>
        <v>0</v>
      </c>
      <c r="W787" s="2393">
        <f t="shared" ca="1" si="146"/>
        <v>0</v>
      </c>
      <c r="X787" s="2393">
        <f t="shared" ca="1" si="146"/>
        <v>0</v>
      </c>
      <c r="Y787" s="2393">
        <f t="shared" ca="1" si="146"/>
        <v>0</v>
      </c>
      <c r="Z787" s="2393">
        <f t="shared" ca="1" si="146"/>
        <v>0</v>
      </c>
      <c r="AA787" s="2393">
        <f t="shared" ca="1" si="146"/>
        <v>0</v>
      </c>
      <c r="AB787" s="2393">
        <f t="shared" ca="1" si="146"/>
        <v>0</v>
      </c>
      <c r="AC787" s="2393">
        <f t="shared" ca="1" si="146"/>
        <v>0</v>
      </c>
      <c r="AD787" s="2393">
        <f t="shared" ca="1" si="146"/>
        <v>0</v>
      </c>
      <c r="AE787" s="2393">
        <f t="shared" ca="1" si="146"/>
        <v>0</v>
      </c>
      <c r="AF787" s="2393">
        <f t="shared" ca="1" si="146"/>
        <v>0</v>
      </c>
      <c r="AG787" s="2393">
        <f t="shared" ca="1" si="146"/>
        <v>0</v>
      </c>
      <c r="AH787" s="2393">
        <f t="shared" ca="1" si="146"/>
        <v>0</v>
      </c>
      <c r="AI787" s="2393">
        <f t="shared" ca="1" si="146"/>
        <v>0</v>
      </c>
      <c r="AJ787" s="2393">
        <f t="shared" ca="1" si="146"/>
        <v>0</v>
      </c>
      <c r="AK787" s="2393">
        <f t="shared" ca="1" si="146"/>
        <v>0</v>
      </c>
      <c r="AL787" s="2393">
        <f t="shared" ca="1" si="146"/>
        <v>0</v>
      </c>
      <c r="AM787" s="2393">
        <f t="shared" ca="1" si="146"/>
        <v>0</v>
      </c>
      <c r="AN787" s="2393">
        <f t="shared" ca="1" si="146"/>
        <v>0</v>
      </c>
      <c r="AO787" s="2393">
        <f t="shared" ca="1" si="146"/>
        <v>0</v>
      </c>
      <c r="AP787" s="2393">
        <f t="shared" ca="1" si="146"/>
        <v>0</v>
      </c>
      <c r="AQ787" s="2393">
        <f t="shared" ca="1" si="146"/>
        <v>0</v>
      </c>
      <c r="AR787" s="2393">
        <f t="shared" ca="1" si="146"/>
        <v>0</v>
      </c>
      <c r="AS787" s="2393">
        <f t="shared" ca="1" si="146"/>
        <v>0</v>
      </c>
      <c r="AT787" s="2393">
        <f t="shared" ca="1" si="146"/>
        <v>0</v>
      </c>
      <c r="AU787" s="2393">
        <f t="shared" ca="1" si="146"/>
        <v>0</v>
      </c>
      <c r="AV787" s="2393">
        <f t="shared" ca="1" si="146"/>
        <v>0</v>
      </c>
      <c r="AW787" s="2393">
        <f t="shared" ca="1" si="146"/>
        <v>0</v>
      </c>
      <c r="AX787" s="2393">
        <f t="shared" ca="1" si="146"/>
        <v>0</v>
      </c>
      <c r="AY787" s="2393">
        <f t="shared" ca="1" si="146"/>
        <v>0</v>
      </c>
      <c r="AZ787" s="2393">
        <f t="shared" ca="1" si="146"/>
        <v>0</v>
      </c>
      <c r="BA787" s="2393">
        <f t="shared" ca="1" si="146"/>
        <v>0</v>
      </c>
      <c r="BB787" s="2393">
        <f t="shared" ca="1" si="146"/>
        <v>0</v>
      </c>
      <c r="BC787" s="2393">
        <f t="shared" ca="1" si="146"/>
        <v>0</v>
      </c>
      <c r="BD787" s="2393">
        <f t="shared" ca="1" si="146"/>
        <v>0</v>
      </c>
      <c r="BE787" s="2393">
        <f t="shared" ca="1" si="146"/>
        <v>0</v>
      </c>
      <c r="BF787" s="2393">
        <f t="shared" ca="1" si="146"/>
        <v>0</v>
      </c>
      <c r="BG787" s="2393">
        <f t="shared" ca="1" si="146"/>
        <v>0</v>
      </c>
      <c r="BH787" s="2393">
        <f t="shared" ca="1" si="146"/>
        <v>0</v>
      </c>
      <c r="BI787" s="2393">
        <f t="shared" ca="1" si="146"/>
        <v>0</v>
      </c>
      <c r="BJ787" s="2393">
        <f t="shared" ca="1" si="146"/>
        <v>0</v>
      </c>
      <c r="BK787" s="2393">
        <f t="shared" ca="1" si="146"/>
        <v>0</v>
      </c>
      <c r="BL787" s="2393">
        <f t="shared" ca="1" si="146"/>
        <v>0</v>
      </c>
      <c r="BM787" s="2393">
        <f t="shared" ca="1" si="146"/>
        <v>0</v>
      </c>
    </row>
    <row r="788" spans="3:65" ht="14.25" thickBot="1" x14ac:dyDescent="0.3">
      <c r="C788" s="2357"/>
      <c r="D788" s="2371" t="s">
        <v>2460</v>
      </c>
      <c r="E788" s="2395" t="s">
        <v>2439</v>
      </c>
      <c r="F788" s="2396">
        <f t="shared" ref="F788:BM788" ca="1" si="147">IFERROR(F789*F$121,"")</f>
        <v>3.4950375526605409E-3</v>
      </c>
      <c r="G788" s="2397">
        <f t="shared" ca="1" si="147"/>
        <v>1.3555323370882655E-3</v>
      </c>
      <c r="H788" s="2397">
        <f t="shared" ca="1" si="147"/>
        <v>4.3803376142038551E-3</v>
      </c>
      <c r="I788" s="2397">
        <f t="shared" ca="1" si="147"/>
        <v>-6.0601741234060462E-4</v>
      </c>
      <c r="J788" s="2397">
        <f t="shared" ca="1" si="147"/>
        <v>1.2315727720702571E-3</v>
      </c>
      <c r="K788" s="2397">
        <f t="shared" ca="1" si="147"/>
        <v>-2.1280325529312121E-4</v>
      </c>
      <c r="L788" s="2397">
        <f t="shared" ca="1" si="147"/>
        <v>-1.0994094196345048E-5</v>
      </c>
      <c r="M788" s="2397">
        <f t="shared" ca="1" si="147"/>
        <v>-2.1816196017309864E-4</v>
      </c>
      <c r="N788" s="2397">
        <f t="shared" ca="1" si="147"/>
        <v>-1.7002917266311075E-3</v>
      </c>
      <c r="O788" s="2397">
        <f t="shared" ca="1" si="147"/>
        <v>6.9031827997499276E-3</v>
      </c>
      <c r="P788" s="2397">
        <f t="shared" ca="1" si="147"/>
        <v>-1.2285172977622527E-3</v>
      </c>
      <c r="Q788" s="2397" t="str">
        <f t="shared" ca="1" si="147"/>
        <v/>
      </c>
      <c r="R788" s="2397" t="str">
        <f t="shared" ca="1" si="147"/>
        <v/>
      </c>
      <c r="S788" s="2397" t="str">
        <f t="shared" ca="1" si="147"/>
        <v/>
      </c>
      <c r="T788" s="2397" t="str">
        <f t="shared" ca="1" si="147"/>
        <v/>
      </c>
      <c r="U788" s="2397" t="str">
        <f t="shared" ca="1" si="147"/>
        <v/>
      </c>
      <c r="V788" s="2397" t="str">
        <f t="shared" ca="1" si="147"/>
        <v/>
      </c>
      <c r="W788" s="2397" t="str">
        <f t="shared" ca="1" si="147"/>
        <v/>
      </c>
      <c r="X788" s="2397" t="str">
        <f t="shared" ca="1" si="147"/>
        <v/>
      </c>
      <c r="Y788" s="2397" t="str">
        <f t="shared" ca="1" si="147"/>
        <v/>
      </c>
      <c r="Z788" s="2397" t="str">
        <f t="shared" ca="1" si="147"/>
        <v/>
      </c>
      <c r="AA788" s="2397" t="str">
        <f t="shared" ca="1" si="147"/>
        <v/>
      </c>
      <c r="AB788" s="2397" t="str">
        <f t="shared" ca="1" si="147"/>
        <v/>
      </c>
      <c r="AC788" s="2397" t="str">
        <f t="shared" ca="1" si="147"/>
        <v/>
      </c>
      <c r="AD788" s="2397" t="str">
        <f t="shared" ca="1" si="147"/>
        <v/>
      </c>
      <c r="AE788" s="2397" t="str">
        <f t="shared" ca="1" si="147"/>
        <v/>
      </c>
      <c r="AF788" s="2397" t="str">
        <f t="shared" ca="1" si="147"/>
        <v/>
      </c>
      <c r="AG788" s="2397" t="str">
        <f t="shared" ca="1" si="147"/>
        <v/>
      </c>
      <c r="AH788" s="2397" t="str">
        <f t="shared" ca="1" si="147"/>
        <v/>
      </c>
      <c r="AI788" s="2397" t="str">
        <f t="shared" ca="1" si="147"/>
        <v/>
      </c>
      <c r="AJ788" s="2397" t="str">
        <f t="shared" ca="1" si="147"/>
        <v/>
      </c>
      <c r="AK788" s="2397" t="str">
        <f t="shared" ca="1" si="147"/>
        <v/>
      </c>
      <c r="AL788" s="2397" t="str">
        <f t="shared" ca="1" si="147"/>
        <v/>
      </c>
      <c r="AM788" s="2397" t="str">
        <f t="shared" ca="1" si="147"/>
        <v/>
      </c>
      <c r="AN788" s="2397" t="str">
        <f t="shared" ca="1" si="147"/>
        <v/>
      </c>
      <c r="AO788" s="2397" t="str">
        <f t="shared" ca="1" si="147"/>
        <v/>
      </c>
      <c r="AP788" s="2397" t="str">
        <f t="shared" ca="1" si="147"/>
        <v/>
      </c>
      <c r="AQ788" s="2397" t="str">
        <f t="shared" ca="1" si="147"/>
        <v/>
      </c>
      <c r="AR788" s="2397" t="str">
        <f t="shared" ca="1" si="147"/>
        <v/>
      </c>
      <c r="AS788" s="2397" t="str">
        <f t="shared" ca="1" si="147"/>
        <v/>
      </c>
      <c r="AT788" s="2397" t="str">
        <f t="shared" ca="1" si="147"/>
        <v/>
      </c>
      <c r="AU788" s="2397" t="str">
        <f t="shared" ca="1" si="147"/>
        <v/>
      </c>
      <c r="AV788" s="2397" t="str">
        <f t="shared" ca="1" si="147"/>
        <v/>
      </c>
      <c r="AW788" s="2397" t="str">
        <f t="shared" ca="1" si="147"/>
        <v/>
      </c>
      <c r="AX788" s="2397" t="str">
        <f t="shared" ca="1" si="147"/>
        <v/>
      </c>
      <c r="AY788" s="2397" t="str">
        <f t="shared" ca="1" si="147"/>
        <v/>
      </c>
      <c r="AZ788" s="2397" t="str">
        <f t="shared" ca="1" si="147"/>
        <v/>
      </c>
      <c r="BA788" s="2397" t="str">
        <f t="shared" ca="1" si="147"/>
        <v/>
      </c>
      <c r="BB788" s="2397" t="str">
        <f t="shared" ca="1" si="147"/>
        <v/>
      </c>
      <c r="BC788" s="2397" t="str">
        <f t="shared" ca="1" si="147"/>
        <v/>
      </c>
      <c r="BD788" s="2397" t="str">
        <f t="shared" ca="1" si="147"/>
        <v/>
      </c>
      <c r="BE788" s="2397" t="str">
        <f t="shared" ca="1" si="147"/>
        <v/>
      </c>
      <c r="BF788" s="2397" t="str">
        <f t="shared" ca="1" si="147"/>
        <v/>
      </c>
      <c r="BG788" s="2397" t="str">
        <f t="shared" ca="1" si="147"/>
        <v/>
      </c>
      <c r="BH788" s="2397" t="str">
        <f t="shared" ca="1" si="147"/>
        <v/>
      </c>
      <c r="BI788" s="2397" t="str">
        <f t="shared" ca="1" si="147"/>
        <v/>
      </c>
      <c r="BJ788" s="2397" t="str">
        <f t="shared" ca="1" si="147"/>
        <v/>
      </c>
      <c r="BK788" s="2397" t="str">
        <f t="shared" ca="1" si="147"/>
        <v/>
      </c>
      <c r="BL788" s="2397" t="str">
        <f t="shared" ca="1" si="147"/>
        <v/>
      </c>
      <c r="BM788" s="2398" t="str">
        <f t="shared" ca="1" si="147"/>
        <v/>
      </c>
    </row>
    <row r="789" spans="3:65" x14ac:dyDescent="0.2">
      <c r="C789" s="2357"/>
      <c r="D789" s="2399">
        <f ca="1">(1+D787*SUMPRODUCT(OFFSET($F$15,0,0,1,$E$12),OFFSET(F788,0,0,1,$E$12)))/SUMPRODUCT(OFFSET(F785,0,0,1,$E$12),OFFSET(F788,0,0,1,$E$12))</f>
        <v>-1.8015935974301262E-23</v>
      </c>
      <c r="E789" s="2400" t="s">
        <v>2461</v>
      </c>
      <c r="F789" s="2401">
        <f t="array" aca="1" ref="F789:BM789" ca="1">MMULT(OFFSET($F$122,0,0,1,$E$12),MINVERSE(MMULT(MMULT(TRANSPOSE(OFFSET($F$125,0,0,$E$12,$E$12)),OFFSET(F791,0,0,$E$12,$E$12)),OFFSET($F$125,0,0,$E$12,$E$12))))</f>
        <v>3.5385628980280134E-3</v>
      </c>
      <c r="G789" s="2401">
        <f ca="1"/>
        <v>1.3859909986622533E-3</v>
      </c>
      <c r="H789" s="2401">
        <f ca="1"/>
        <v>4.5163959759734985E-3</v>
      </c>
      <c r="I789" s="2401">
        <f ca="1"/>
        <v>-6.2759969687276181E-4</v>
      </c>
      <c r="J789" s="2401">
        <f ca="1"/>
        <v>1.281406236186599E-3</v>
      </c>
      <c r="K789" s="2401">
        <f ca="1"/>
        <v>-2.2217981025904221E-4</v>
      </c>
      <c r="L789" s="2401">
        <f ca="1"/>
        <v>-1.1519809449450445E-5</v>
      </c>
      <c r="M789" s="2401">
        <f ca="1"/>
        <v>-2.2941223449311025E-4</v>
      </c>
      <c r="N789" s="2401">
        <f ca="1"/>
        <v>-1.7947046886191143E-3</v>
      </c>
      <c r="O789" s="2401">
        <f ca="1"/>
        <v>7.325416307849021E-3</v>
      </c>
      <c r="P789" s="2401">
        <f ca="1"/>
        <v>-1.2285172977622573E-3</v>
      </c>
      <c r="Q789" s="2401" t="e">
        <f ca="1"/>
        <v>#N/A</v>
      </c>
      <c r="R789" s="2401" t="e">
        <f ca="1"/>
        <v>#N/A</v>
      </c>
      <c r="S789" s="2401" t="e">
        <f ca="1"/>
        <v>#N/A</v>
      </c>
      <c r="T789" s="2401" t="e">
        <f ca="1"/>
        <v>#N/A</v>
      </c>
      <c r="U789" s="2401" t="e">
        <f ca="1"/>
        <v>#N/A</v>
      </c>
      <c r="V789" s="2401" t="e">
        <f ca="1"/>
        <v>#N/A</v>
      </c>
      <c r="W789" s="2401" t="e">
        <f ca="1"/>
        <v>#N/A</v>
      </c>
      <c r="X789" s="2401" t="e">
        <f ca="1"/>
        <v>#N/A</v>
      </c>
      <c r="Y789" s="2401" t="e">
        <f ca="1"/>
        <v>#N/A</v>
      </c>
      <c r="Z789" s="2401" t="e">
        <f ca="1"/>
        <v>#N/A</v>
      </c>
      <c r="AA789" s="2401" t="e">
        <f ca="1"/>
        <v>#N/A</v>
      </c>
      <c r="AB789" s="2401" t="e">
        <f ca="1"/>
        <v>#N/A</v>
      </c>
      <c r="AC789" s="2401" t="e">
        <f ca="1"/>
        <v>#N/A</v>
      </c>
      <c r="AD789" s="2401" t="e">
        <f ca="1"/>
        <v>#N/A</v>
      </c>
      <c r="AE789" s="2401" t="e">
        <f ca="1"/>
        <v>#N/A</v>
      </c>
      <c r="AF789" s="2401" t="e">
        <f ca="1"/>
        <v>#N/A</v>
      </c>
      <c r="AG789" s="2401" t="e">
        <f ca="1"/>
        <v>#N/A</v>
      </c>
      <c r="AH789" s="2401" t="e">
        <f ca="1"/>
        <v>#N/A</v>
      </c>
      <c r="AI789" s="2401" t="e">
        <f ca="1"/>
        <v>#N/A</v>
      </c>
      <c r="AJ789" s="2401" t="e">
        <f ca="1"/>
        <v>#N/A</v>
      </c>
      <c r="AK789" s="2401" t="e">
        <f ca="1"/>
        <v>#N/A</v>
      </c>
      <c r="AL789" s="2401" t="e">
        <f ca="1"/>
        <v>#N/A</v>
      </c>
      <c r="AM789" s="2401" t="e">
        <f ca="1"/>
        <v>#N/A</v>
      </c>
      <c r="AN789" s="2401" t="e">
        <f ca="1"/>
        <v>#N/A</v>
      </c>
      <c r="AO789" s="2401" t="e">
        <f ca="1"/>
        <v>#N/A</v>
      </c>
      <c r="AP789" s="2401" t="e">
        <f ca="1"/>
        <v>#N/A</v>
      </c>
      <c r="AQ789" s="2401" t="e">
        <f ca="1"/>
        <v>#N/A</v>
      </c>
      <c r="AR789" s="2401" t="e">
        <f ca="1"/>
        <v>#N/A</v>
      </c>
      <c r="AS789" s="2401" t="e">
        <f ca="1"/>
        <v>#N/A</v>
      </c>
      <c r="AT789" s="2401" t="e">
        <f ca="1"/>
        <v>#N/A</v>
      </c>
      <c r="AU789" s="2401" t="e">
        <f ca="1"/>
        <v>#N/A</v>
      </c>
      <c r="AV789" s="2401" t="e">
        <f ca="1"/>
        <v>#N/A</v>
      </c>
      <c r="AW789" s="2401" t="e">
        <f ca="1"/>
        <v>#N/A</v>
      </c>
      <c r="AX789" s="2401" t="e">
        <f ca="1"/>
        <v>#N/A</v>
      </c>
      <c r="AY789" s="2401" t="e">
        <f ca="1"/>
        <v>#N/A</v>
      </c>
      <c r="AZ789" s="2401" t="e">
        <f ca="1"/>
        <v>#N/A</v>
      </c>
      <c r="BA789" s="2401" t="e">
        <f ca="1"/>
        <v>#N/A</v>
      </c>
      <c r="BB789" s="2401" t="e">
        <f ca="1"/>
        <v>#N/A</v>
      </c>
      <c r="BC789" s="2401" t="e">
        <f ca="1"/>
        <v>#N/A</v>
      </c>
      <c r="BD789" s="2401" t="e">
        <f ca="1"/>
        <v>#N/A</v>
      </c>
      <c r="BE789" s="2401" t="e">
        <f ca="1"/>
        <v>#N/A</v>
      </c>
      <c r="BF789" s="2401" t="e">
        <f ca="1"/>
        <v>#N/A</v>
      </c>
      <c r="BG789" s="2401" t="e">
        <f ca="1"/>
        <v>#N/A</v>
      </c>
      <c r="BH789" s="2401" t="e">
        <f ca="1"/>
        <v>#N/A</v>
      </c>
      <c r="BI789" s="2401" t="e">
        <f ca="1"/>
        <v>#N/A</v>
      </c>
      <c r="BJ789" s="2401" t="e">
        <f ca="1"/>
        <v>#N/A</v>
      </c>
      <c r="BK789" s="2401" t="e">
        <f ca="1"/>
        <v>#N/A</v>
      </c>
      <c r="BL789" s="2401" t="e">
        <f ca="1"/>
        <v>#N/A</v>
      </c>
      <c r="BM789" s="2401" t="e">
        <f ca="1"/>
        <v>#N/A</v>
      </c>
    </row>
    <row r="790" spans="3:65" x14ac:dyDescent="0.2">
      <c r="C790" s="2357"/>
      <c r="D790" s="2402" t="s">
        <v>2462</v>
      </c>
      <c r="E790" s="2403" t="s">
        <v>2463</v>
      </c>
      <c r="F790" s="2404">
        <v>1</v>
      </c>
      <c r="G790" s="2404">
        <v>2</v>
      </c>
      <c r="H790" s="2404">
        <v>3</v>
      </c>
      <c r="I790" s="2404">
        <v>4</v>
      </c>
      <c r="J790" s="2404">
        <v>5</v>
      </c>
      <c r="K790" s="2404">
        <v>6</v>
      </c>
      <c r="L790" s="2404">
        <v>7</v>
      </c>
      <c r="M790" s="2404">
        <v>8</v>
      </c>
      <c r="N790" s="2404">
        <v>9</v>
      </c>
      <c r="O790" s="2404">
        <v>10</v>
      </c>
      <c r="P790" s="2404">
        <v>11</v>
      </c>
      <c r="Q790" s="2404">
        <v>12</v>
      </c>
      <c r="R790" s="2404">
        <v>13</v>
      </c>
      <c r="S790" s="2404">
        <v>14</v>
      </c>
      <c r="T790" s="2404">
        <v>15</v>
      </c>
      <c r="U790" s="2404">
        <v>16</v>
      </c>
      <c r="V790" s="2404">
        <v>17</v>
      </c>
      <c r="W790" s="2404">
        <v>18</v>
      </c>
      <c r="X790" s="2404">
        <v>19</v>
      </c>
      <c r="Y790" s="2404">
        <v>20</v>
      </c>
      <c r="Z790" s="2404">
        <v>21</v>
      </c>
      <c r="AA790" s="2404">
        <v>22</v>
      </c>
      <c r="AB790" s="2404">
        <v>23</v>
      </c>
      <c r="AC790" s="2404">
        <v>24</v>
      </c>
      <c r="AD790" s="2404">
        <v>25</v>
      </c>
      <c r="AE790" s="2404">
        <v>26</v>
      </c>
      <c r="AF790" s="2404">
        <v>27</v>
      </c>
      <c r="AG790" s="2404">
        <v>28</v>
      </c>
      <c r="AH790" s="2404">
        <v>29</v>
      </c>
      <c r="AI790" s="2404">
        <f>AH790+1</f>
        <v>30</v>
      </c>
      <c r="AJ790" s="2404">
        <v>31</v>
      </c>
      <c r="AK790" s="2404">
        <v>32</v>
      </c>
      <c r="AL790" s="2404">
        <v>33</v>
      </c>
      <c r="AM790" s="2404">
        <v>34</v>
      </c>
      <c r="AN790" s="2404">
        <v>35</v>
      </c>
      <c r="AO790" s="2404">
        <v>36</v>
      </c>
      <c r="AP790" s="2404">
        <v>37</v>
      </c>
      <c r="AQ790" s="2404">
        <v>38</v>
      </c>
      <c r="AR790" s="2404">
        <v>39</v>
      </c>
      <c r="AS790" s="2404">
        <v>40</v>
      </c>
      <c r="AT790" s="2404">
        <v>41</v>
      </c>
      <c r="AU790" s="2404">
        <v>42</v>
      </c>
      <c r="AV790" s="2404">
        <v>43</v>
      </c>
      <c r="AW790" s="2404">
        <v>44</v>
      </c>
      <c r="AX790" s="2404">
        <v>45</v>
      </c>
      <c r="AY790" s="2404">
        <v>46</v>
      </c>
      <c r="AZ790" s="2404">
        <v>47</v>
      </c>
      <c r="BA790" s="2404">
        <v>48</v>
      </c>
      <c r="BB790" s="2404">
        <v>49</v>
      </c>
      <c r="BC790" s="2404">
        <v>50</v>
      </c>
      <c r="BD790" s="2404">
        <v>51</v>
      </c>
      <c r="BE790" s="2404">
        <v>52</v>
      </c>
      <c r="BF790" s="2404">
        <v>53</v>
      </c>
      <c r="BG790" s="2404">
        <v>54</v>
      </c>
      <c r="BH790" s="2404">
        <v>55</v>
      </c>
      <c r="BI790" s="2404">
        <v>56</v>
      </c>
      <c r="BJ790" s="2404">
        <v>57</v>
      </c>
      <c r="BK790" s="2404">
        <v>58</v>
      </c>
      <c r="BL790" s="2404">
        <v>59</v>
      </c>
      <c r="BM790" s="2404">
        <v>60</v>
      </c>
    </row>
    <row r="791" spans="3:65" ht="13.5" x14ac:dyDescent="0.25">
      <c r="C791" s="2357"/>
      <c r="D791" s="2405">
        <f ca="1">INDEX(F786:BM786,E791)</f>
        <v>0.36931771099043337</v>
      </c>
      <c r="E791" s="2316">
        <v>1</v>
      </c>
      <c r="F791" s="2406">
        <f ca="1">IF($E791&gt;$E$12,"",IF(($E791&gt;=F$307),F787-$D791*F$302,INDEX(F791:BM850,F$307,$E791)))</f>
        <v>0.80344002438213469</v>
      </c>
      <c r="G791" s="2406">
        <f ca="1">IF($E791&gt;$E$12,"",IF(($E791&gt;=G$307),G787-$D791*G$302,INDEX(F791:BM850,G$307,$E791)))</f>
        <v>0.92494599744075934</v>
      </c>
      <c r="H791" s="2406">
        <f ca="1">IF($E791&gt;$E$12,"",IF(($E791&gt;=H$307),H787-$D791*H$302,INDEX(F791:BM850,H$307,$E791)))</f>
        <v>0.96982030528243579</v>
      </c>
      <c r="I791" s="2406">
        <f ca="1">IF($E791&gt;$E$12,"",IF(($E791&gt;=I$307),I787-$D791*I$302,INDEX(F791:BM850,I$307,$E791)))</f>
        <v>0.98639318193680381</v>
      </c>
      <c r="J791" s="2406">
        <f ca="1">IF($E791&gt;$E$12,"",IF(($E791&gt;=J$307),J787-$D791*J$302,INDEX(F791:BM850,J$307,$E791)))</f>
        <v>0.9925138388073218</v>
      </c>
      <c r="K791" s="2406">
        <f ca="1">IF($E791&gt;$E$12,"",IF(($E791&gt;=K$307),K787-$D791*K$302,INDEX(F791:BM850,K$307,$E791)))</f>
        <v>0.99477430579249937</v>
      </c>
      <c r="L791" s="2406">
        <f ca="1">IF($E791&gt;$E$12,"",IF(($E791&gt;=L$307),L787-$D791*L$302,INDEX(F791:BM850,L$307,$E791)))</f>
        <v>0.99560913628523462</v>
      </c>
      <c r="M791" s="2406">
        <f ca="1">IF($E791&gt;$E$12,"",IF(($E791&gt;=M$307),M787-$D791*M$302,INDEX(F791:BM850,M$307,$E791)))</f>
        <v>0.99591745397187659</v>
      </c>
      <c r="N791" s="2406">
        <f ca="1">IF($E791&gt;$E$12,"",IF(($E791&gt;=N$307),N787-$D791*N$302,INDEX(F791:BM850,N$307,$E791)))</f>
        <v>0.99603132115416504</v>
      </c>
      <c r="O791" s="2406">
        <f ca="1">IF($E791&gt;$E$12,"",IF(($E791&gt;=O$307),O787-$D791*O$302,INDEX(F791:BM850,O$307,$E791)))</f>
        <v>0.99607337432128473</v>
      </c>
      <c r="P791" s="2406">
        <f ca="1">IF($E791&gt;$E$12,"",IF(($E791&gt;=P$307),P787-$D791*P$302,INDEX(F791:BM850,P$307,$E791)))</f>
        <v>0.99609800000000004</v>
      </c>
      <c r="Q791" s="2406" t="str">
        <f ca="1">IF($E791&gt;$E$12,"",IF(($E791&gt;=Q$307),Q787-$D791*Q$302,INDEX(F791:BM850,Q$307,$E791)))</f>
        <v/>
      </c>
      <c r="R791" s="2406" t="str">
        <f ca="1">IF($E791&gt;$E$12,"",IF(($E791&gt;=R$307),R787-$D791*R$302,INDEX(F791:BM850,R$307,$E791)))</f>
        <v/>
      </c>
      <c r="S791" s="2406" t="str">
        <f ca="1">IF($E791&gt;$E$12,"",IF(($E791&gt;=S$307),S787-$D791*S$302,INDEX(F791:BM850,S$307,$E791)))</f>
        <v/>
      </c>
      <c r="T791" s="2406" t="str">
        <f ca="1">IF($E791&gt;$E$12,"",IF(($E791&gt;=T$307),T787-$D791*T$302,INDEX(F791:BM850,T$307,$E791)))</f>
        <v/>
      </c>
      <c r="U791" s="2406" t="str">
        <f ca="1">IF($E791&gt;$E$12,"",IF(($E791&gt;=U$307),U787-$D791*U$302,INDEX(F791:BM850,U$307,$E791)))</f>
        <v/>
      </c>
      <c r="V791" s="2406" t="str">
        <f ca="1">IF($E791&gt;$E$12,"",IF(($E791&gt;=V$307),V787-$D791*V$302,INDEX(F791:BM850,V$307,$E791)))</f>
        <v/>
      </c>
      <c r="W791" s="2406" t="str">
        <f ca="1">IF($E791&gt;$E$12,"",IF(($E791&gt;=W$307),W787-$D791*W$302,INDEX(F791:BM850,W$307,$E791)))</f>
        <v/>
      </c>
      <c r="X791" s="2406" t="str">
        <f ca="1">IF($E791&gt;$E$12,"",IF(($E791&gt;=X$307),X787-$D791*X$302,INDEX(F791:BM850,X$307,$E791)))</f>
        <v/>
      </c>
      <c r="Y791" s="2406" t="str">
        <f ca="1">IF($E791&gt;$E$12,"",IF(($E791&gt;=Y$307),Y787-$D791*Y$302,INDEX(F791:BM850,Y$307,$E791)))</f>
        <v/>
      </c>
      <c r="Z791" s="2406" t="str">
        <f ca="1">IF($E791&gt;$E$12,"",IF(($E791&gt;=Z$307),Z787-$D791*Z$302,INDEX(F791:BM850,Z$307,$E791)))</f>
        <v/>
      </c>
      <c r="AA791" s="2406" t="str">
        <f ca="1">IF($E791&gt;$E$12,"",IF(($E791&gt;=AA$307),AA787-$D791*AA$302,INDEX(F791:BM850,AA$307,$E791)))</f>
        <v/>
      </c>
      <c r="AB791" s="2406" t="str">
        <f ca="1">IF($E791&gt;$E$12,"",IF(($E791&gt;=AB$307),AB787-$D791*AB$302,INDEX(F791:BM850,AB$307,$E791)))</f>
        <v/>
      </c>
      <c r="AC791" s="2406" t="str">
        <f ca="1">IF($E791&gt;$E$12,"",IF(($E791&gt;=AC$307),AC787-$D791*AC$302,INDEX(F791:BM850,AC$307,$E791)))</f>
        <v/>
      </c>
      <c r="AD791" s="2406" t="str">
        <f ca="1">IF($E791&gt;$E$12,"",IF(($E791&gt;=AD$307),AD787-$D791*AD$302,INDEX(F791:BM850,AD$307,$E791)))</f>
        <v/>
      </c>
      <c r="AE791" s="2406" t="str">
        <f ca="1">IF($E791&gt;$E$12,"",IF(($E791&gt;=AE$307),AE787-$D791*AE$302,INDEX(F791:BM850,AE$307,$E791)))</f>
        <v/>
      </c>
      <c r="AF791" s="2406" t="str">
        <f ca="1">IF($E791&gt;$E$12,"",IF(($E791&gt;=AF$307),AF787-$D791*AF$302,INDEX(F791:BM850,AF$307,$E791)))</f>
        <v/>
      </c>
      <c r="AG791" s="2406" t="str">
        <f ca="1">IF($E791&gt;$E$12,"",IF(($E791&gt;=AG$307),AG787-$D791*AG$302,INDEX(F791:BM850,AG$307,$E791)))</f>
        <v/>
      </c>
      <c r="AH791" s="2406" t="str">
        <f ca="1">IF($E791&gt;$E$12,"",IF(($E791&gt;=AH$307),AH787-$D791*AH$302,INDEX(F791:BM850,AH$307,$E791)))</f>
        <v/>
      </c>
      <c r="AI791" s="2406" t="str">
        <f ca="1">IF($E791&gt;$E$12,"",IF(($E791&gt;=AI$307),AI787-$D791*AI$302,INDEX(F791:BM850,AI$307,$E791)))</f>
        <v/>
      </c>
      <c r="AJ791" s="2406" t="str">
        <f ca="1">IF($E791&gt;$E$12,"",IF(($E791&gt;=AJ$307),AJ787-$D791*AJ$302,INDEX(F791:BM850,AJ$307,$E791)))</f>
        <v/>
      </c>
      <c r="AK791" s="2406" t="str">
        <f ca="1">IF($E791&gt;$E$12,"",IF(($E791&gt;=AK$307),AK787-$D791*AK$302,INDEX(F791:BM850,AK$307,$E791)))</f>
        <v/>
      </c>
      <c r="AL791" s="2406" t="str">
        <f ca="1">IF($E791&gt;$E$12,"",IF(($E791&gt;=AL$307),AL787-$D791*AL$302,INDEX(F791:BM850,AL$307,$E791)))</f>
        <v/>
      </c>
      <c r="AM791" s="2406" t="str">
        <f ca="1">IF($E791&gt;$E$12,"",IF(($E791&gt;=AM$307),AM787-$D791*AM$302,INDEX(F791:BM850,AM$307,$E791)))</f>
        <v/>
      </c>
      <c r="AN791" s="2406" t="str">
        <f ca="1">IF($E791&gt;$E$12,"",IF(($E791&gt;=AN$307),AN787-$D791*AN$302,INDEX(F791:BM850,AN$307,$E791)))</f>
        <v/>
      </c>
      <c r="AO791" s="2406" t="str">
        <f ca="1">IF($E791&gt;$E$12,"",IF(($E791&gt;=AO$307),AO787-$D791*AO$302,INDEX(F791:BM850,AO$307,$E791)))</f>
        <v/>
      </c>
      <c r="AP791" s="2406" t="str">
        <f ca="1">IF($E791&gt;$E$12,"",IF(($E791&gt;=AP$307),AP787-$D791*AP$302,INDEX(F791:BM850,AP$307,$E791)))</f>
        <v/>
      </c>
      <c r="AQ791" s="2406" t="str">
        <f ca="1">IF($E791&gt;$E$12,"",IF(($E791&gt;=AQ$307),AQ787-$D791*AQ$302,INDEX(F791:BM850,AQ$307,$E791)))</f>
        <v/>
      </c>
      <c r="AR791" s="2406" t="str">
        <f ca="1">IF($E791&gt;$E$12,"",IF(($E791&gt;=AR$307),AR787-$D791*AR$302,INDEX(F791:BM850,AR$307,$E791)))</f>
        <v/>
      </c>
      <c r="AS791" s="2406" t="str">
        <f ca="1">IF($E791&gt;$E$12,"",IF(($E791&gt;=AS$307),AS787-$D791*AS$302,INDEX(F791:BM850,AS$307,$E791)))</f>
        <v/>
      </c>
      <c r="AT791" s="2406" t="str">
        <f ca="1">IF($E791&gt;$E$12,"",IF(($E791&gt;=AT$307),AT787-$D791*AT$302,INDEX(F791:BM850,AT$307,$E791)))</f>
        <v/>
      </c>
      <c r="AU791" s="2406" t="str">
        <f ca="1">IF($E791&gt;$E$12,"",IF(($E791&gt;=AU$307),AU787-$D791*AU$302,INDEX(F791:BM850,AU$307,$E791)))</f>
        <v/>
      </c>
      <c r="AV791" s="2406" t="str">
        <f ca="1">IF($E791&gt;$E$12,"",IF(($E791&gt;=AV$307),AV787-$D791*AV$302,INDEX(F791:BM850,AV$307,$E791)))</f>
        <v/>
      </c>
      <c r="AW791" s="2406" t="str">
        <f ca="1">IF($E791&gt;$E$12,"",IF(($E791&gt;=AW$307),AW787-$D791*AW$302,INDEX(F791:BM850,AW$307,$E791)))</f>
        <v/>
      </c>
      <c r="AX791" s="2406" t="str">
        <f ca="1">IF($E791&gt;$E$12,"",IF(($E791&gt;=AX$307),AX787-$D791*AX$302,INDEX(F791:BM850,AX$307,$E791)))</f>
        <v/>
      </c>
      <c r="AY791" s="2406" t="str">
        <f ca="1">IF($E791&gt;$E$12,"",IF(($E791&gt;=AY$307),AY787-$D791*AY$302,INDEX(F791:BM850,AY$307,$E791)))</f>
        <v/>
      </c>
      <c r="AZ791" s="2406" t="str">
        <f ca="1">IF($E791&gt;$E$12,"",IF(($E791&gt;=AZ$307),AZ787-$D791*AZ$302,INDEX(F791:BM850,AZ$307,$E791)))</f>
        <v/>
      </c>
      <c r="BA791" s="2406" t="str">
        <f ca="1">IF($E791&gt;$E$12,"",IF(($E791&gt;=BA$307),BA787-$D791*BA$302,INDEX(F791:BM850,BA$307,$E791)))</f>
        <v/>
      </c>
      <c r="BB791" s="2406" t="str">
        <f ca="1">IF($E791&gt;$E$12,"",IF(($E791&gt;=BB$307),BB787-$D791*BB$302,INDEX(F791:BM850,BB$307,$E791)))</f>
        <v/>
      </c>
      <c r="BC791" s="2406" t="str">
        <f ca="1">IF($E791&gt;$E$12,"",IF(($E791&gt;=BC$307),BC787-$D791*BC$302,INDEX(F791:BM850,BC$307,$E791)))</f>
        <v/>
      </c>
      <c r="BD791" s="2406" t="str">
        <f ca="1">IF($E791&gt;$E$12,"",IF(($E791&gt;=BD$307),BD787-$D791*BD$302,INDEX(F791:BM850,BD$307,$E791)))</f>
        <v/>
      </c>
      <c r="BE791" s="2406" t="str">
        <f ca="1">IF($E791&gt;$E$12,"",IF(($E791&gt;=BE$307),BE787-$D791*BE$302,INDEX(F791:BM850,BE$307,$E791)))</f>
        <v/>
      </c>
      <c r="BF791" s="2406" t="str">
        <f ca="1">IF($E791&gt;$E$12,"",IF(($E791&gt;=BF$307),BF787-$D791*BF$302,INDEX(F791:BM850,BF$307,$E791)))</f>
        <v/>
      </c>
      <c r="BG791" s="2406" t="str">
        <f ca="1">IF($E791&gt;$E$12,"",IF(($E791&gt;=BG$307),BG787-$D791*BG$302,INDEX(F791:BM850,BG$307,$E791)))</f>
        <v/>
      </c>
      <c r="BH791" s="2406" t="str">
        <f ca="1">IF($E791&gt;$E$12,"",IF(($E791&gt;=BH$307),BH787-$D791*BH$302,INDEX(F791:BM850,BH$307,$E791)))</f>
        <v/>
      </c>
      <c r="BI791" s="2406" t="str">
        <f ca="1">IF($E791&gt;$E$12,"",IF(($E791&gt;=BI$307),BI787-$D791*BI$302,INDEX(F791:BM850,BI$307,$E791)))</f>
        <v/>
      </c>
      <c r="BJ791" s="2406" t="str">
        <f ca="1">IF($E791&gt;$E$12,"",IF(($E791&gt;=BJ$307),BJ787-$D791*BJ$302,INDEX(F791:BM850,BJ$307,$E791)))</f>
        <v/>
      </c>
      <c r="BK791" s="2406" t="str">
        <f ca="1">IF($E791&gt;$E$12,"",IF(($E791&gt;=BK$307),BK787-$D791*BK$302,INDEX(F791:BM850,BK$307,$E791)))</f>
        <v/>
      </c>
      <c r="BL791" s="2406" t="str">
        <f ca="1">IF($E791&gt;$E$12,"",IF(($E791&gt;=BL$307),BL787-$D791*BL$302,INDEX(F791:BM850,BL$307,$E791)))</f>
        <v/>
      </c>
      <c r="BM791" s="2406" t="str">
        <f ca="1">IF($E791&gt;$E$12,"",IF(($E791&gt;=BM$307),BM787-$D791*BM$302,INDEX(F791:BM850,BM$307,$E791)))</f>
        <v/>
      </c>
    </row>
    <row r="792" spans="3:65" ht="13.5" x14ac:dyDescent="0.25">
      <c r="C792" s="2357"/>
      <c r="D792" s="2405">
        <f ca="1">INDEX(F786:BM786,E792)</f>
        <v>0.13639557165121327</v>
      </c>
      <c r="E792" s="2316">
        <v>2</v>
      </c>
      <c r="F792" s="2406">
        <f ca="1">IF($E792&gt;$E$12,"",IF(($E792&gt;=F$307),F787-$D792*F$302,INDEX(F791:BM850,F$307,$E792)))</f>
        <v>0.92494599744075934</v>
      </c>
      <c r="G792" s="2406">
        <f ca="1">IF($E792&gt;$E$12,"",IF(($E792&gt;=G$307),G787-$D792*G$302,INDEX(F791:BM850,G$307,$E792)))</f>
        <v>1.8316932118412719</v>
      </c>
      <c r="H792" s="2406">
        <f ca="1">IF($E792&gt;$E$12,"",IF(($E792&gt;=H$307),H787-$D792*H$302,INDEX(F791:BM850,H$307,$E792)))</f>
        <v>1.9329194776696361</v>
      </c>
      <c r="I792" s="2406">
        <f ca="1">IF($E792&gt;$E$12,"",IF(($E792&gt;=I$307),I787-$D792*I$302,INDEX(F791:BM850,I$307,$E792)))</f>
        <v>1.9703041304574767</v>
      </c>
      <c r="J792" s="2406">
        <f ca="1">IF($E792&gt;$E$12,"",IF(($E792&gt;=J$307),J787-$D792*J$302,INDEX(F791:BM850,J$307,$E792)))</f>
        <v>1.9841109448512542</v>
      </c>
      <c r="K792" s="2406">
        <f ca="1">IF($E792&gt;$E$12,"",IF(($E792&gt;=K$307),K787-$D792*K$302,INDEX(F791:BM850,K$307,$E792)))</f>
        <v>1.9892100459392339</v>
      </c>
      <c r="L792" s="2406">
        <f ca="1">IF($E792&gt;$E$12,"",IF(($E792&gt;=L$307),L787-$D792*L$302,INDEX(F791:BM850,L$307,$E792)))</f>
        <v>1.9910932342811554</v>
      </c>
      <c r="M792" s="2406">
        <f ca="1">IF($E792&gt;$E$12,"",IF(($E792&gt;=M$307),M787-$D792*M$302,INDEX(F791:BM850,M$307,$E792)))</f>
        <v>1.9917887290889575</v>
      </c>
      <c r="N792" s="2406">
        <f ca="1">IF($E792&gt;$E$12,"",IF(($E792&gt;=N$307),N787-$D792*N$302,INDEX(F791:BM850,N$307,$E792)))</f>
        <v>1.9920455876393808</v>
      </c>
      <c r="O792" s="2406">
        <f ca="1">IF($E792&gt;$E$12,"",IF(($E792&gt;=O$307),O787-$D792*O$302,INDEX(F791:BM850,O$307,$E792)))</f>
        <v>1.9921404500512716</v>
      </c>
      <c r="P792" s="2406">
        <f ca="1">IF($E792&gt;$E$12,"",IF(($E792&gt;=P$307),P787-$D792*P$302,INDEX(F791:BM850,P$307,$E792)))</f>
        <v>1.9921960000000001</v>
      </c>
      <c r="Q792" s="2406" t="str">
        <f ca="1">IF($E792&gt;$E$12,"",IF(($E792&gt;=Q$307),Q787-$D792*Q$302,INDEX(F791:BM850,Q$307,$E792)))</f>
        <v/>
      </c>
      <c r="R792" s="2406" t="str">
        <f ca="1">IF($E792&gt;$E$12,"",IF(($E792&gt;=R$307),R787-$D792*R$302,INDEX(F791:BM850,R$307,$E792)))</f>
        <v/>
      </c>
      <c r="S792" s="2406" t="str">
        <f ca="1">IF($E792&gt;$E$12,"",IF(($E792&gt;=S$307),S787-$D792*S$302,INDEX(F791:BM850,S$307,$E792)))</f>
        <v/>
      </c>
      <c r="T792" s="2406" t="str">
        <f ca="1">IF($E792&gt;$E$12,"",IF(($E792&gt;=T$307),T787-$D792*T$302,INDEX(F791:BM850,T$307,$E792)))</f>
        <v/>
      </c>
      <c r="U792" s="2406" t="str">
        <f ca="1">IF($E792&gt;$E$12,"",IF(($E792&gt;=U$307),U787-$D792*U$302,INDEX(F791:BM850,U$307,$E792)))</f>
        <v/>
      </c>
      <c r="V792" s="2406" t="str">
        <f ca="1">IF($E792&gt;$E$12,"",IF(($E792&gt;=V$307),V787-$D792*V$302,INDEX(F791:BM850,V$307,$E792)))</f>
        <v/>
      </c>
      <c r="W792" s="2406" t="str">
        <f ca="1">IF($E792&gt;$E$12,"",IF(($E792&gt;=W$307),W787-$D792*W$302,INDEX(F791:BM850,W$307,$E792)))</f>
        <v/>
      </c>
      <c r="X792" s="2406" t="str">
        <f ca="1">IF($E792&gt;$E$12,"",IF(($E792&gt;=X$307),X787-$D792*X$302,INDEX(F791:BM850,X$307,$E792)))</f>
        <v/>
      </c>
      <c r="Y792" s="2406" t="str">
        <f ca="1">IF($E792&gt;$E$12,"",IF(($E792&gt;=Y$307),Y787-$D792*Y$302,INDEX(F791:BM850,Y$307,$E792)))</f>
        <v/>
      </c>
      <c r="Z792" s="2406" t="str">
        <f ca="1">IF($E792&gt;$E$12,"",IF(($E792&gt;=Z$307),Z787-$D792*Z$302,INDEX(F791:BM850,Z$307,$E792)))</f>
        <v/>
      </c>
      <c r="AA792" s="2406" t="str">
        <f ca="1">IF($E792&gt;$E$12,"",IF(($E792&gt;=AA$307),AA787-$D792*AA$302,INDEX(F791:BM850,AA$307,$E792)))</f>
        <v/>
      </c>
      <c r="AB792" s="2406" t="str">
        <f ca="1">IF($E792&gt;$E$12,"",IF(($E792&gt;=AB$307),AB787-$D792*AB$302,INDEX(F791:BM850,AB$307,$E792)))</f>
        <v/>
      </c>
      <c r="AC792" s="2406" t="str">
        <f ca="1">IF($E792&gt;$E$12,"",IF(($E792&gt;=AC$307),AC787-$D792*AC$302,INDEX(F791:BM850,AC$307,$E792)))</f>
        <v/>
      </c>
      <c r="AD792" s="2406" t="str">
        <f ca="1">IF($E792&gt;$E$12,"",IF(($E792&gt;=AD$307),AD787-$D792*AD$302,INDEX(F791:BM850,AD$307,$E792)))</f>
        <v/>
      </c>
      <c r="AE792" s="2406" t="str">
        <f ca="1">IF($E792&gt;$E$12,"",IF(($E792&gt;=AE$307),AE787-$D792*AE$302,INDEX(F791:BM850,AE$307,$E792)))</f>
        <v/>
      </c>
      <c r="AF792" s="2406" t="str">
        <f ca="1">IF($E792&gt;$E$12,"",IF(($E792&gt;=AF$307),AF787-$D792*AF$302,INDEX(F791:BM850,AF$307,$E792)))</f>
        <v/>
      </c>
      <c r="AG792" s="2406" t="str">
        <f ca="1">IF($E792&gt;$E$12,"",IF(($E792&gt;=AG$307),AG787-$D792*AG$302,INDEX(F791:BM850,AG$307,$E792)))</f>
        <v/>
      </c>
      <c r="AH792" s="2406" t="str">
        <f ca="1">IF($E792&gt;$E$12,"",IF(($E792&gt;=AH$307),AH787-$D792*AH$302,INDEX(F791:BM850,AH$307,$E792)))</f>
        <v/>
      </c>
      <c r="AI792" s="2406" t="str">
        <f ca="1">IF($E792&gt;$E$12,"",IF(($E792&gt;=AI$307),AI787-$D792*AI$302,INDEX(F791:BM850,AI$307,$E792)))</f>
        <v/>
      </c>
      <c r="AJ792" s="2406" t="str">
        <f ca="1">IF($E792&gt;$E$12,"",IF(($E792&gt;=AJ$307),AJ787-$D792*AJ$302,INDEX(F791:BM850,AJ$307,$E792)))</f>
        <v/>
      </c>
      <c r="AK792" s="2406" t="str">
        <f ca="1">IF($E792&gt;$E$12,"",IF(($E792&gt;=AK$307),AK787-$D792*AK$302,INDEX(F791:BM850,AK$307,$E792)))</f>
        <v/>
      </c>
      <c r="AL792" s="2406" t="str">
        <f ca="1">IF($E792&gt;$E$12,"",IF(($E792&gt;=AL$307),AL787-$D792*AL$302,INDEX(F791:BM850,AL$307,$E792)))</f>
        <v/>
      </c>
      <c r="AM792" s="2406" t="str">
        <f ca="1">IF($E792&gt;$E$12,"",IF(($E792&gt;=AM$307),AM787-$D792*AM$302,INDEX(F791:BM850,AM$307,$E792)))</f>
        <v/>
      </c>
      <c r="AN792" s="2406" t="str">
        <f ca="1">IF($E792&gt;$E$12,"",IF(($E792&gt;=AN$307),AN787-$D792*AN$302,INDEX(F791:BM850,AN$307,$E792)))</f>
        <v/>
      </c>
      <c r="AO792" s="2406" t="str">
        <f ca="1">IF($E792&gt;$E$12,"",IF(($E792&gt;=AO$307),AO787-$D792*AO$302,INDEX(F791:BM850,AO$307,$E792)))</f>
        <v/>
      </c>
      <c r="AP792" s="2406" t="str">
        <f ca="1">IF($E792&gt;$E$12,"",IF(($E792&gt;=AP$307),AP787-$D792*AP$302,INDEX(F791:BM850,AP$307,$E792)))</f>
        <v/>
      </c>
      <c r="AQ792" s="2406" t="str">
        <f ca="1">IF($E792&gt;$E$12,"",IF(($E792&gt;=AQ$307),AQ787-$D792*AQ$302,INDEX(F791:BM850,AQ$307,$E792)))</f>
        <v/>
      </c>
      <c r="AR792" s="2406" t="str">
        <f ca="1">IF($E792&gt;$E$12,"",IF(($E792&gt;=AR$307),AR787-$D792*AR$302,INDEX(F791:BM850,AR$307,$E792)))</f>
        <v/>
      </c>
      <c r="AS792" s="2406" t="str">
        <f ca="1">IF($E792&gt;$E$12,"",IF(($E792&gt;=AS$307),AS787-$D792*AS$302,INDEX(F791:BM850,AS$307,$E792)))</f>
        <v/>
      </c>
      <c r="AT792" s="2406" t="str">
        <f ca="1">IF($E792&gt;$E$12,"",IF(($E792&gt;=AT$307),AT787-$D792*AT$302,INDEX(F791:BM850,AT$307,$E792)))</f>
        <v/>
      </c>
      <c r="AU792" s="2406" t="str">
        <f ca="1">IF($E792&gt;$E$12,"",IF(($E792&gt;=AU$307),AU787-$D792*AU$302,INDEX(F791:BM850,AU$307,$E792)))</f>
        <v/>
      </c>
      <c r="AV792" s="2406" t="str">
        <f ca="1">IF($E792&gt;$E$12,"",IF(($E792&gt;=AV$307),AV787-$D792*AV$302,INDEX(F791:BM850,AV$307,$E792)))</f>
        <v/>
      </c>
      <c r="AW792" s="2406" t="str">
        <f ca="1">IF($E792&gt;$E$12,"",IF(($E792&gt;=AW$307),AW787-$D792*AW$302,INDEX(F791:BM850,AW$307,$E792)))</f>
        <v/>
      </c>
      <c r="AX792" s="2406" t="str">
        <f ca="1">IF($E792&gt;$E$12,"",IF(($E792&gt;=AX$307),AX787-$D792*AX$302,INDEX(F791:BM850,AX$307,$E792)))</f>
        <v/>
      </c>
      <c r="AY792" s="2406" t="str">
        <f ca="1">IF($E792&gt;$E$12,"",IF(($E792&gt;=AY$307),AY787-$D792*AY$302,INDEX(F791:BM850,AY$307,$E792)))</f>
        <v/>
      </c>
      <c r="AZ792" s="2406" t="str">
        <f ca="1">IF($E792&gt;$E$12,"",IF(($E792&gt;=AZ$307),AZ787-$D792*AZ$302,INDEX(F791:BM850,AZ$307,$E792)))</f>
        <v/>
      </c>
      <c r="BA792" s="2406" t="str">
        <f ca="1">IF($E792&gt;$E$12,"",IF(($E792&gt;=BA$307),BA787-$D792*BA$302,INDEX(F791:BM850,BA$307,$E792)))</f>
        <v/>
      </c>
      <c r="BB792" s="2406" t="str">
        <f ca="1">IF($E792&gt;$E$12,"",IF(($E792&gt;=BB$307),BB787-$D792*BB$302,INDEX(F791:BM850,BB$307,$E792)))</f>
        <v/>
      </c>
      <c r="BC792" s="2406" t="str">
        <f ca="1">IF($E792&gt;$E$12,"",IF(($E792&gt;=BC$307),BC787-$D792*BC$302,INDEX(F791:BM850,BC$307,$E792)))</f>
        <v/>
      </c>
      <c r="BD792" s="2406" t="str">
        <f ca="1">IF($E792&gt;$E$12,"",IF(($E792&gt;=BD$307),BD787-$D792*BD$302,INDEX(F791:BM850,BD$307,$E792)))</f>
        <v/>
      </c>
      <c r="BE792" s="2406" t="str">
        <f ca="1">IF($E792&gt;$E$12,"",IF(($E792&gt;=BE$307),BE787-$D792*BE$302,INDEX(F791:BM850,BE$307,$E792)))</f>
        <v/>
      </c>
      <c r="BF792" s="2406" t="str">
        <f ca="1">IF($E792&gt;$E$12,"",IF(($E792&gt;=BF$307),BF787-$D792*BF$302,INDEX(F791:BM850,BF$307,$E792)))</f>
        <v/>
      </c>
      <c r="BG792" s="2406" t="str">
        <f ca="1">IF($E792&gt;$E$12,"",IF(($E792&gt;=BG$307),BG787-$D792*BG$302,INDEX(F791:BM850,BG$307,$E792)))</f>
        <v/>
      </c>
      <c r="BH792" s="2406" t="str">
        <f ca="1">IF($E792&gt;$E$12,"",IF(($E792&gt;=BH$307),BH787-$D792*BH$302,INDEX(F791:BM850,BH$307,$E792)))</f>
        <v/>
      </c>
      <c r="BI792" s="2406" t="str">
        <f ca="1">IF($E792&gt;$E$12,"",IF(($E792&gt;=BI$307),BI787-$D792*BI$302,INDEX(F791:BM850,BI$307,$E792)))</f>
        <v/>
      </c>
      <c r="BJ792" s="2406" t="str">
        <f ca="1">IF($E792&gt;$E$12,"",IF(($E792&gt;=BJ$307),BJ787-$D792*BJ$302,INDEX(F791:BM850,BJ$307,$E792)))</f>
        <v/>
      </c>
      <c r="BK792" s="2406" t="str">
        <f ca="1">IF($E792&gt;$E$12,"",IF(($E792&gt;=BK$307),BK787-$D792*BK$302,INDEX(F791:BM850,BK$307,$E792)))</f>
        <v/>
      </c>
      <c r="BL792" s="2406" t="str">
        <f ca="1">IF($E792&gt;$E$12,"",IF(($E792&gt;=BL$307),BL787-$D792*BL$302,INDEX(F791:BM850,BL$307,$E792)))</f>
        <v/>
      </c>
      <c r="BM792" s="2406" t="str">
        <f ca="1">IF($E792&gt;$E$12,"",IF(($E792&gt;=BM$307),BM787-$D792*BM$302,INDEX(F791:BM850,BM$307,$E792)))</f>
        <v/>
      </c>
    </row>
    <row r="793" spans="3:65" ht="13.5" x14ac:dyDescent="0.25">
      <c r="C793" s="2357"/>
      <c r="D793" s="2405">
        <f ca="1">INDEX(F786:BM786,E793)</f>
        <v>5.0373300311457724E-2</v>
      </c>
      <c r="E793" s="2316">
        <v>3</v>
      </c>
      <c r="F793" s="2406">
        <f ca="1">IF($E793&gt;$E$12,"",IF(($E793&gt;=F$307),F787-$D793*F$302,INDEX(F791:BM850,F$307,$E793)))</f>
        <v>0.96982030528243579</v>
      </c>
      <c r="G793" s="2406">
        <f ca="1">IF($E793&gt;$E$12,"",IF(($E793&gt;=G$307),G787-$D793*G$302,INDEX(F791:BM850,G$307,$E793)))</f>
        <v>1.9329194776696361</v>
      </c>
      <c r="H793" s="2406">
        <f ca="1">IF($E793&gt;$E$12,"",IF(($E793&gt;=H$307),H787-$D793*H$302,INDEX(F791:BM850,H$307,$E793)))</f>
        <v>2.8808572978746199</v>
      </c>
      <c r="I793" s="2406">
        <f ca="1">IF($E793&gt;$E$12,"",IF(($E793&gt;=I$307),I787-$D793*I$302,INDEX(F791:BM850,I$307,$E793)))</f>
        <v>2.9486157230946937</v>
      </c>
      <c r="J793" s="2406">
        <f ca="1">IF($E793&gt;$E$12,"",IF(($E793&gt;=J$307),J787-$D793*J$302,INDEX(F791:BM850,J$307,$E793)))</f>
        <v>2.9736401095972878</v>
      </c>
      <c r="K793" s="2406">
        <f ca="1">IF($E793&gt;$E$12,"",IF(($E793&gt;=K$307),K787-$D793*K$302,INDEX(F791:BM850,K$307,$E793)))</f>
        <v>2.9828820587393658</v>
      </c>
      <c r="L793" s="2406">
        <f ca="1">IF($E793&gt;$E$12,"",IF(($E793&gt;=L$307),L787-$D793*L$302,INDEX(F791:BM850,L$307,$E793)))</f>
        <v>2.9862952742416082</v>
      </c>
      <c r="M793" s="2406">
        <f ca="1">IF($E793&gt;$E$12,"",IF(($E793&gt;=M$307),M787-$D793*M$302,INDEX(F791:BM850,M$307,$E793)))</f>
        <v>2.9875558351780134</v>
      </c>
      <c r="N793" s="2406">
        <f ca="1">IF($E793&gt;$E$12,"",IF(($E793&gt;=N$307),N787-$D793*N$302,INDEX(F791:BM850,N$307,$E793)))</f>
        <v>2.9880213826576103</v>
      </c>
      <c r="O793" s="2406">
        <f ca="1">IF($E793&gt;$E$12,"",IF(($E793&gt;=O$307),O787-$D793*O$302,INDEX(F791:BM850,O$307,$E793)))</f>
        <v>2.9881933175871325</v>
      </c>
      <c r="P793" s="2406">
        <f ca="1">IF($E793&gt;$E$12,"",IF(($E793&gt;=P$307),P787-$D793*P$302,INDEX(F791:BM850,P$307,$E793)))</f>
        <v>2.9882940000000002</v>
      </c>
      <c r="Q793" s="2406" t="str">
        <f ca="1">IF($E793&gt;$E$12,"",IF(($E793&gt;=Q$307),Q787-$D793*Q$302,INDEX(F791:BM850,Q$307,$E793)))</f>
        <v/>
      </c>
      <c r="R793" s="2406" t="str">
        <f ca="1">IF($E793&gt;$E$12,"",IF(($E793&gt;=R$307),R787-$D793*R$302,INDEX(F791:BM850,R$307,$E793)))</f>
        <v/>
      </c>
      <c r="S793" s="2406" t="str">
        <f ca="1">IF($E793&gt;$E$12,"",IF(($E793&gt;=S$307),S787-$D793*S$302,INDEX(F791:BM850,S$307,$E793)))</f>
        <v/>
      </c>
      <c r="T793" s="2406" t="str">
        <f ca="1">IF($E793&gt;$E$12,"",IF(($E793&gt;=T$307),T787-$D793*T$302,INDEX(F791:BM850,T$307,$E793)))</f>
        <v/>
      </c>
      <c r="U793" s="2406" t="str">
        <f ca="1">IF($E793&gt;$E$12,"",IF(($E793&gt;=U$307),U787-$D793*U$302,INDEX(F791:BM850,U$307,$E793)))</f>
        <v/>
      </c>
      <c r="V793" s="2406" t="str">
        <f ca="1">IF($E793&gt;$E$12,"",IF(($E793&gt;=V$307),V787-$D793*V$302,INDEX(F791:BM850,V$307,$E793)))</f>
        <v/>
      </c>
      <c r="W793" s="2406" t="str">
        <f ca="1">IF($E793&gt;$E$12,"",IF(($E793&gt;=W$307),W787-$D793*W$302,INDEX(F791:BM850,W$307,$E793)))</f>
        <v/>
      </c>
      <c r="X793" s="2406" t="str">
        <f ca="1">IF($E793&gt;$E$12,"",IF(($E793&gt;=X$307),X787-$D793*X$302,INDEX(F791:BM850,X$307,$E793)))</f>
        <v/>
      </c>
      <c r="Y793" s="2406" t="str">
        <f ca="1">IF($E793&gt;$E$12,"",IF(($E793&gt;=Y$307),Y787-$D793*Y$302,INDEX(F791:BM850,Y$307,$E793)))</f>
        <v/>
      </c>
      <c r="Z793" s="2406" t="str">
        <f ca="1">IF($E793&gt;$E$12,"",IF(($E793&gt;=Z$307),Z787-$D793*Z$302,INDEX(F791:BM850,Z$307,$E793)))</f>
        <v/>
      </c>
      <c r="AA793" s="2406" t="str">
        <f ca="1">IF($E793&gt;$E$12,"",IF(($E793&gt;=AA$307),AA787-$D793*AA$302,INDEX(F791:BM850,AA$307,$E793)))</f>
        <v/>
      </c>
      <c r="AB793" s="2406" t="str">
        <f ca="1">IF($E793&gt;$E$12,"",IF(($E793&gt;=AB$307),AB787-$D793*AB$302,INDEX(F791:BM850,AB$307,$E793)))</f>
        <v/>
      </c>
      <c r="AC793" s="2406" t="str">
        <f ca="1">IF($E793&gt;$E$12,"",IF(($E793&gt;=AC$307),AC787-$D793*AC$302,INDEX(F791:BM850,AC$307,$E793)))</f>
        <v/>
      </c>
      <c r="AD793" s="2406" t="str">
        <f ca="1">IF($E793&gt;$E$12,"",IF(($E793&gt;=AD$307),AD787-$D793*AD$302,INDEX(F791:BM850,AD$307,$E793)))</f>
        <v/>
      </c>
      <c r="AE793" s="2406" t="str">
        <f ca="1">IF($E793&gt;$E$12,"",IF(($E793&gt;=AE$307),AE787-$D793*AE$302,INDEX(F791:BM850,AE$307,$E793)))</f>
        <v/>
      </c>
      <c r="AF793" s="2406" t="str">
        <f ca="1">IF($E793&gt;$E$12,"",IF(($E793&gt;=AF$307),AF787-$D793*AF$302,INDEX(F791:BM850,AF$307,$E793)))</f>
        <v/>
      </c>
      <c r="AG793" s="2406" t="str">
        <f ca="1">IF($E793&gt;$E$12,"",IF(($E793&gt;=AG$307),AG787-$D793*AG$302,INDEX(F791:BM850,AG$307,$E793)))</f>
        <v/>
      </c>
      <c r="AH793" s="2406" t="str">
        <f ca="1">IF($E793&gt;$E$12,"",IF(($E793&gt;=AH$307),AH787-$D793*AH$302,INDEX(F791:BM850,AH$307,$E793)))</f>
        <v/>
      </c>
      <c r="AI793" s="2406" t="str">
        <f ca="1">IF($E793&gt;$E$12,"",IF(($E793&gt;=AI$307),AI787-$D793*AI$302,INDEX(F791:BM850,AI$307,$E793)))</f>
        <v/>
      </c>
      <c r="AJ793" s="2406" t="str">
        <f ca="1">IF($E793&gt;$E$12,"",IF(($E793&gt;=AJ$307),AJ787-$D793*AJ$302,INDEX(F791:BM850,AJ$307,$E793)))</f>
        <v/>
      </c>
      <c r="AK793" s="2406" t="str">
        <f ca="1">IF($E793&gt;$E$12,"",IF(($E793&gt;=AK$307),AK787-$D793*AK$302,INDEX(F791:BM850,AK$307,$E793)))</f>
        <v/>
      </c>
      <c r="AL793" s="2406" t="str">
        <f ca="1">IF($E793&gt;$E$12,"",IF(($E793&gt;=AL$307),AL787-$D793*AL$302,INDEX(F791:BM850,AL$307,$E793)))</f>
        <v/>
      </c>
      <c r="AM793" s="2406" t="str">
        <f ca="1">IF($E793&gt;$E$12,"",IF(($E793&gt;=AM$307),AM787-$D793*AM$302,INDEX(F791:BM850,AM$307,$E793)))</f>
        <v/>
      </c>
      <c r="AN793" s="2406" t="str">
        <f ca="1">IF($E793&gt;$E$12,"",IF(($E793&gt;=AN$307),AN787-$D793*AN$302,INDEX(F791:BM850,AN$307,$E793)))</f>
        <v/>
      </c>
      <c r="AO793" s="2406" t="str">
        <f ca="1">IF($E793&gt;$E$12,"",IF(($E793&gt;=AO$307),AO787-$D793*AO$302,INDEX(F791:BM850,AO$307,$E793)))</f>
        <v/>
      </c>
      <c r="AP793" s="2406" t="str">
        <f ca="1">IF($E793&gt;$E$12,"",IF(($E793&gt;=AP$307),AP787-$D793*AP$302,INDEX(F791:BM850,AP$307,$E793)))</f>
        <v/>
      </c>
      <c r="AQ793" s="2406" t="str">
        <f ca="1">IF($E793&gt;$E$12,"",IF(($E793&gt;=AQ$307),AQ787-$D793*AQ$302,INDEX(F791:BM850,AQ$307,$E793)))</f>
        <v/>
      </c>
      <c r="AR793" s="2406" t="str">
        <f ca="1">IF($E793&gt;$E$12,"",IF(($E793&gt;=AR$307),AR787-$D793*AR$302,INDEX(F791:BM850,AR$307,$E793)))</f>
        <v/>
      </c>
      <c r="AS793" s="2406" t="str">
        <f ca="1">IF($E793&gt;$E$12,"",IF(($E793&gt;=AS$307),AS787-$D793*AS$302,INDEX(F791:BM850,AS$307,$E793)))</f>
        <v/>
      </c>
      <c r="AT793" s="2406" t="str">
        <f ca="1">IF($E793&gt;$E$12,"",IF(($E793&gt;=AT$307),AT787-$D793*AT$302,INDEX(F791:BM850,AT$307,$E793)))</f>
        <v/>
      </c>
      <c r="AU793" s="2406" t="str">
        <f ca="1">IF($E793&gt;$E$12,"",IF(($E793&gt;=AU$307),AU787-$D793*AU$302,INDEX(F791:BM850,AU$307,$E793)))</f>
        <v/>
      </c>
      <c r="AV793" s="2406" t="str">
        <f ca="1">IF($E793&gt;$E$12,"",IF(($E793&gt;=AV$307),AV787-$D793*AV$302,INDEX(F791:BM850,AV$307,$E793)))</f>
        <v/>
      </c>
      <c r="AW793" s="2406" t="str">
        <f ca="1">IF($E793&gt;$E$12,"",IF(($E793&gt;=AW$307),AW787-$D793*AW$302,INDEX(F791:BM850,AW$307,$E793)))</f>
        <v/>
      </c>
      <c r="AX793" s="2406" t="str">
        <f ca="1">IF($E793&gt;$E$12,"",IF(($E793&gt;=AX$307),AX787-$D793*AX$302,INDEX(F791:BM850,AX$307,$E793)))</f>
        <v/>
      </c>
      <c r="AY793" s="2406" t="str">
        <f ca="1">IF($E793&gt;$E$12,"",IF(($E793&gt;=AY$307),AY787-$D793*AY$302,INDEX(F791:BM850,AY$307,$E793)))</f>
        <v/>
      </c>
      <c r="AZ793" s="2406" t="str">
        <f ca="1">IF($E793&gt;$E$12,"",IF(($E793&gt;=AZ$307),AZ787-$D793*AZ$302,INDEX(F791:BM850,AZ$307,$E793)))</f>
        <v/>
      </c>
      <c r="BA793" s="2406" t="str">
        <f ca="1">IF($E793&gt;$E$12,"",IF(($E793&gt;=BA$307),BA787-$D793*BA$302,INDEX(F791:BM850,BA$307,$E793)))</f>
        <v/>
      </c>
      <c r="BB793" s="2406" t="str">
        <f ca="1">IF($E793&gt;$E$12,"",IF(($E793&gt;=BB$307),BB787-$D793*BB$302,INDEX(F791:BM850,BB$307,$E793)))</f>
        <v/>
      </c>
      <c r="BC793" s="2406" t="str">
        <f ca="1">IF($E793&gt;$E$12,"",IF(($E793&gt;=BC$307),BC787-$D793*BC$302,INDEX(F791:BM850,BC$307,$E793)))</f>
        <v/>
      </c>
      <c r="BD793" s="2406" t="str">
        <f ca="1">IF($E793&gt;$E$12,"",IF(($E793&gt;=BD$307),BD787-$D793*BD$302,INDEX(F791:BM850,BD$307,$E793)))</f>
        <v/>
      </c>
      <c r="BE793" s="2406" t="str">
        <f ca="1">IF($E793&gt;$E$12,"",IF(($E793&gt;=BE$307),BE787-$D793*BE$302,INDEX(F791:BM850,BE$307,$E793)))</f>
        <v/>
      </c>
      <c r="BF793" s="2406" t="str">
        <f ca="1">IF($E793&gt;$E$12,"",IF(($E793&gt;=BF$307),BF787-$D793*BF$302,INDEX(F791:BM850,BF$307,$E793)))</f>
        <v/>
      </c>
      <c r="BG793" s="2406" t="str">
        <f ca="1">IF($E793&gt;$E$12,"",IF(($E793&gt;=BG$307),BG787-$D793*BG$302,INDEX(F791:BM850,BG$307,$E793)))</f>
        <v/>
      </c>
      <c r="BH793" s="2406" t="str">
        <f ca="1">IF($E793&gt;$E$12,"",IF(($E793&gt;=BH$307),BH787-$D793*BH$302,INDEX(F791:BM850,BH$307,$E793)))</f>
        <v/>
      </c>
      <c r="BI793" s="2406" t="str">
        <f ca="1">IF($E793&gt;$E$12,"",IF(($E793&gt;=BI$307),BI787-$D793*BI$302,INDEX(F791:BM850,BI$307,$E793)))</f>
        <v/>
      </c>
      <c r="BJ793" s="2406" t="str">
        <f ca="1">IF($E793&gt;$E$12,"",IF(($E793&gt;=BJ$307),BJ787-$D793*BJ$302,INDEX(F791:BM850,BJ$307,$E793)))</f>
        <v/>
      </c>
      <c r="BK793" s="2406" t="str">
        <f ca="1">IF($E793&gt;$E$12,"",IF(($E793&gt;=BK$307),BK787-$D793*BK$302,INDEX(F791:BM850,BK$307,$E793)))</f>
        <v/>
      </c>
      <c r="BL793" s="2406" t="str">
        <f ca="1">IF($E793&gt;$E$12,"",IF(($E793&gt;=BL$307),BL787-$D793*BL$302,INDEX(F791:BM850,BL$307,$E793)))</f>
        <v/>
      </c>
      <c r="BM793" s="2406" t="str">
        <f ca="1">IF($E793&gt;$E$12,"",IF(($E793&gt;=BM$307),BM787-$D793*BM$302,INDEX(F791:BM850,BM$307,$E793)))</f>
        <v/>
      </c>
    </row>
    <row r="794" spans="3:65" ht="13.5" x14ac:dyDescent="0.25">
      <c r="C794" s="2357"/>
      <c r="D794" s="2405">
        <f ca="1">INDEX(F786:BM786,E794)</f>
        <v>1.860375196606125E-2</v>
      </c>
      <c r="E794" s="2316">
        <v>4</v>
      </c>
      <c r="F794" s="2406">
        <f ca="1">IF($E794&gt;$E$12,"",IF(($E794&gt;=F$307),F787-$D794*F$302,INDEX(F791:BM850,F$307,$E794)))</f>
        <v>0.98639318193680381</v>
      </c>
      <c r="G794" s="2406">
        <f ca="1">IF($E794&gt;$E$12,"",IF(($E794&gt;=G$307),G787-$D794*G$302,INDEX(F791:BM850,G$307,$E794)))</f>
        <v>1.9703041304574767</v>
      </c>
      <c r="H794" s="2406">
        <f ca="1">IF($E794&gt;$E$12,"",IF(($E794&gt;=H$307),H787-$D794*H$302,INDEX(F791:BM850,H$307,$E794)))</f>
        <v>2.9486157230946937</v>
      </c>
      <c r="I794" s="2406">
        <f ca="1">IF($E794&gt;$E$12,"",IF(($E794&gt;=I$307),I787-$D794*I$302,INDEX(F791:BM850,I$307,$E794)))</f>
        <v>3.9167786716061279</v>
      </c>
      <c r="J794" s="2406">
        <f ca="1">IF($E794&gt;$E$12,"",IF(($E794&gt;=J$307),J787-$D794*J$302,INDEX(F791:BM850,J$307,$E794)))</f>
        <v>3.959421200325131</v>
      </c>
      <c r="K794" s="2406">
        <f ca="1">IF($E794&gt;$E$12,"",IF(($E794&gt;=K$307),K787-$D794*K$302,INDEX(F791:BM850,K$307,$E794)))</f>
        <v>3.9751698414224768</v>
      </c>
      <c r="L794" s="2406">
        <f ca="1">IF($E794&gt;$E$12,"",IF(($E794&gt;=L$307),L787-$D794*L$302,INDEX(F791:BM850,L$307,$E794)))</f>
        <v>3.9809860935037582</v>
      </c>
      <c r="M794" s="2406">
        <f ca="1">IF($E794&gt;$E$12,"",IF(($E794&gt;=M$307),M787-$D794*M$302,INDEX(F791:BM850,M$307,$E794)))</f>
        <v>3.9831341384089609</v>
      </c>
      <c r="N794" s="2406">
        <f ca="1">IF($E794&gt;$E$12,"",IF(($E794&gt;=N$307),N787-$D794*N$302,INDEX(F791:BM850,N$307,$E794)))</f>
        <v>3.9839274494364547</v>
      </c>
      <c r="O794" s="2406">
        <f ca="1">IF($E794&gt;$E$12,"",IF(($E794&gt;=O$307),O787-$D794*O$302,INDEX(F791:BM850,O$307,$E794)))</f>
        <v>3.9842204332492321</v>
      </c>
      <c r="P794" s="2406">
        <f ca="1">IF($E794&gt;$E$12,"",IF(($E794&gt;=P$307),P787-$D794*P$302,INDEX(F791:BM850,P$307,$E794)))</f>
        <v>3.9843920000000002</v>
      </c>
      <c r="Q794" s="2406" t="str">
        <f ca="1">IF($E794&gt;$E$12,"",IF(($E794&gt;=Q$307),Q787-$D794*Q$302,INDEX(F791:BM850,Q$307,$E794)))</f>
        <v/>
      </c>
      <c r="R794" s="2406" t="str">
        <f ca="1">IF($E794&gt;$E$12,"",IF(($E794&gt;=R$307),R787-$D794*R$302,INDEX(F791:BM850,R$307,$E794)))</f>
        <v/>
      </c>
      <c r="S794" s="2406" t="str">
        <f ca="1">IF($E794&gt;$E$12,"",IF(($E794&gt;=S$307),S787-$D794*S$302,INDEX(F791:BM850,S$307,$E794)))</f>
        <v/>
      </c>
      <c r="T794" s="2406" t="str">
        <f ca="1">IF($E794&gt;$E$12,"",IF(($E794&gt;=T$307),T787-$D794*T$302,INDEX(F791:BM850,T$307,$E794)))</f>
        <v/>
      </c>
      <c r="U794" s="2406" t="str">
        <f ca="1">IF($E794&gt;$E$12,"",IF(($E794&gt;=U$307),U787-$D794*U$302,INDEX(F791:BM850,U$307,$E794)))</f>
        <v/>
      </c>
      <c r="V794" s="2406" t="str">
        <f ca="1">IF($E794&gt;$E$12,"",IF(($E794&gt;=V$307),V787-$D794*V$302,INDEX(F791:BM850,V$307,$E794)))</f>
        <v/>
      </c>
      <c r="W794" s="2406" t="str">
        <f ca="1">IF($E794&gt;$E$12,"",IF(($E794&gt;=W$307),W787-$D794*W$302,INDEX(F791:BM850,W$307,$E794)))</f>
        <v/>
      </c>
      <c r="X794" s="2406" t="str">
        <f ca="1">IF($E794&gt;$E$12,"",IF(($E794&gt;=X$307),X787-$D794*X$302,INDEX(F791:BM850,X$307,$E794)))</f>
        <v/>
      </c>
      <c r="Y794" s="2406" t="str">
        <f ca="1">IF($E794&gt;$E$12,"",IF(($E794&gt;=Y$307),Y787-$D794*Y$302,INDEX(F791:BM850,Y$307,$E794)))</f>
        <v/>
      </c>
      <c r="Z794" s="2406" t="str">
        <f ca="1">IF($E794&gt;$E$12,"",IF(($E794&gt;=Z$307),Z787-$D794*Z$302,INDEX(F791:BM850,Z$307,$E794)))</f>
        <v/>
      </c>
      <c r="AA794" s="2406" t="str">
        <f ca="1">IF($E794&gt;$E$12,"",IF(($E794&gt;=AA$307),AA787-$D794*AA$302,INDEX(F791:BM850,AA$307,$E794)))</f>
        <v/>
      </c>
      <c r="AB794" s="2406" t="str">
        <f ca="1">IF($E794&gt;$E$12,"",IF(($E794&gt;=AB$307),AB787-$D794*AB$302,INDEX(F791:BM850,AB$307,$E794)))</f>
        <v/>
      </c>
      <c r="AC794" s="2406" t="str">
        <f ca="1">IF($E794&gt;$E$12,"",IF(($E794&gt;=AC$307),AC787-$D794*AC$302,INDEX(F791:BM850,AC$307,$E794)))</f>
        <v/>
      </c>
      <c r="AD794" s="2406" t="str">
        <f ca="1">IF($E794&gt;$E$12,"",IF(($E794&gt;=AD$307),AD787-$D794*AD$302,INDEX(F791:BM850,AD$307,$E794)))</f>
        <v/>
      </c>
      <c r="AE794" s="2406" t="str">
        <f ca="1">IF($E794&gt;$E$12,"",IF(($E794&gt;=AE$307),AE787-$D794*AE$302,INDEX(F791:BM850,AE$307,$E794)))</f>
        <v/>
      </c>
      <c r="AF794" s="2406" t="str">
        <f ca="1">IF($E794&gt;$E$12,"",IF(($E794&gt;=AF$307),AF787-$D794*AF$302,INDEX(F791:BM850,AF$307,$E794)))</f>
        <v/>
      </c>
      <c r="AG794" s="2406" t="str">
        <f ca="1">IF($E794&gt;$E$12,"",IF(($E794&gt;=AG$307),AG787-$D794*AG$302,INDEX(F791:BM850,AG$307,$E794)))</f>
        <v/>
      </c>
      <c r="AH794" s="2406" t="str">
        <f ca="1">IF($E794&gt;$E$12,"",IF(($E794&gt;=AH$307),AH787-$D794*AH$302,INDEX(F791:BM850,AH$307,$E794)))</f>
        <v/>
      </c>
      <c r="AI794" s="2406" t="str">
        <f ca="1">IF($E794&gt;$E$12,"",IF(($E794&gt;=AI$307),AI787-$D794*AI$302,INDEX(F791:BM850,AI$307,$E794)))</f>
        <v/>
      </c>
      <c r="AJ794" s="2406" t="str">
        <f ca="1">IF($E794&gt;$E$12,"",IF(($E794&gt;=AJ$307),AJ787-$D794*AJ$302,INDEX(F791:BM850,AJ$307,$E794)))</f>
        <v/>
      </c>
      <c r="AK794" s="2406" t="str">
        <f ca="1">IF($E794&gt;$E$12,"",IF(($E794&gt;=AK$307),AK787-$D794*AK$302,INDEX(F791:BM850,AK$307,$E794)))</f>
        <v/>
      </c>
      <c r="AL794" s="2406" t="str">
        <f ca="1">IF($E794&gt;$E$12,"",IF(($E794&gt;=AL$307),AL787-$D794*AL$302,INDEX(F791:BM850,AL$307,$E794)))</f>
        <v/>
      </c>
      <c r="AM794" s="2406" t="str">
        <f ca="1">IF($E794&gt;$E$12,"",IF(($E794&gt;=AM$307),AM787-$D794*AM$302,INDEX(F791:BM850,AM$307,$E794)))</f>
        <v/>
      </c>
      <c r="AN794" s="2406" t="str">
        <f ca="1">IF($E794&gt;$E$12,"",IF(($E794&gt;=AN$307),AN787-$D794*AN$302,INDEX(F791:BM850,AN$307,$E794)))</f>
        <v/>
      </c>
      <c r="AO794" s="2406" t="str">
        <f ca="1">IF($E794&gt;$E$12,"",IF(($E794&gt;=AO$307),AO787-$D794*AO$302,INDEX(F791:BM850,AO$307,$E794)))</f>
        <v/>
      </c>
      <c r="AP794" s="2406" t="str">
        <f ca="1">IF($E794&gt;$E$12,"",IF(($E794&gt;=AP$307),AP787-$D794*AP$302,INDEX(F791:BM850,AP$307,$E794)))</f>
        <v/>
      </c>
      <c r="AQ794" s="2406" t="str">
        <f ca="1">IF($E794&gt;$E$12,"",IF(($E794&gt;=AQ$307),AQ787-$D794*AQ$302,INDEX(F791:BM850,AQ$307,$E794)))</f>
        <v/>
      </c>
      <c r="AR794" s="2406" t="str">
        <f ca="1">IF($E794&gt;$E$12,"",IF(($E794&gt;=AR$307),AR787-$D794*AR$302,INDEX(F791:BM850,AR$307,$E794)))</f>
        <v/>
      </c>
      <c r="AS794" s="2406" t="str">
        <f ca="1">IF($E794&gt;$E$12,"",IF(($E794&gt;=AS$307),AS787-$D794*AS$302,INDEX(F791:BM850,AS$307,$E794)))</f>
        <v/>
      </c>
      <c r="AT794" s="2406" t="str">
        <f ca="1">IF($E794&gt;$E$12,"",IF(($E794&gt;=AT$307),AT787-$D794*AT$302,INDEX(F791:BM850,AT$307,$E794)))</f>
        <v/>
      </c>
      <c r="AU794" s="2406" t="str">
        <f ca="1">IF($E794&gt;$E$12,"",IF(($E794&gt;=AU$307),AU787-$D794*AU$302,INDEX(F791:BM850,AU$307,$E794)))</f>
        <v/>
      </c>
      <c r="AV794" s="2406" t="str">
        <f ca="1">IF($E794&gt;$E$12,"",IF(($E794&gt;=AV$307),AV787-$D794*AV$302,INDEX(F791:BM850,AV$307,$E794)))</f>
        <v/>
      </c>
      <c r="AW794" s="2406" t="str">
        <f ca="1">IF($E794&gt;$E$12,"",IF(($E794&gt;=AW$307),AW787-$D794*AW$302,INDEX(F791:BM850,AW$307,$E794)))</f>
        <v/>
      </c>
      <c r="AX794" s="2406" t="str">
        <f ca="1">IF($E794&gt;$E$12,"",IF(($E794&gt;=AX$307),AX787-$D794*AX$302,INDEX(F791:BM850,AX$307,$E794)))</f>
        <v/>
      </c>
      <c r="AY794" s="2406" t="str">
        <f ca="1">IF($E794&gt;$E$12,"",IF(($E794&gt;=AY$307),AY787-$D794*AY$302,INDEX(F791:BM850,AY$307,$E794)))</f>
        <v/>
      </c>
      <c r="AZ794" s="2406" t="str">
        <f ca="1">IF($E794&gt;$E$12,"",IF(($E794&gt;=AZ$307),AZ787-$D794*AZ$302,INDEX(F791:BM850,AZ$307,$E794)))</f>
        <v/>
      </c>
      <c r="BA794" s="2406" t="str">
        <f ca="1">IF($E794&gt;$E$12,"",IF(($E794&gt;=BA$307),BA787-$D794*BA$302,INDEX(F791:BM850,BA$307,$E794)))</f>
        <v/>
      </c>
      <c r="BB794" s="2406" t="str">
        <f ca="1">IF($E794&gt;$E$12,"",IF(($E794&gt;=BB$307),BB787-$D794*BB$302,INDEX(F791:BM850,BB$307,$E794)))</f>
        <v/>
      </c>
      <c r="BC794" s="2406" t="str">
        <f ca="1">IF($E794&gt;$E$12,"",IF(($E794&gt;=BC$307),BC787-$D794*BC$302,INDEX(F791:BM850,BC$307,$E794)))</f>
        <v/>
      </c>
      <c r="BD794" s="2406" t="str">
        <f ca="1">IF($E794&gt;$E$12,"",IF(($E794&gt;=BD$307),BD787-$D794*BD$302,INDEX(F791:BM850,BD$307,$E794)))</f>
        <v/>
      </c>
      <c r="BE794" s="2406" t="str">
        <f ca="1">IF($E794&gt;$E$12,"",IF(($E794&gt;=BE$307),BE787-$D794*BE$302,INDEX(F791:BM850,BE$307,$E794)))</f>
        <v/>
      </c>
      <c r="BF794" s="2406" t="str">
        <f ca="1">IF($E794&gt;$E$12,"",IF(($E794&gt;=BF$307),BF787-$D794*BF$302,INDEX(F791:BM850,BF$307,$E794)))</f>
        <v/>
      </c>
      <c r="BG794" s="2406" t="str">
        <f ca="1">IF($E794&gt;$E$12,"",IF(($E794&gt;=BG$307),BG787-$D794*BG$302,INDEX(F791:BM850,BG$307,$E794)))</f>
        <v/>
      </c>
      <c r="BH794" s="2406" t="str">
        <f ca="1">IF($E794&gt;$E$12,"",IF(($E794&gt;=BH$307),BH787-$D794*BH$302,INDEX(F791:BM850,BH$307,$E794)))</f>
        <v/>
      </c>
      <c r="BI794" s="2406" t="str">
        <f ca="1">IF($E794&gt;$E$12,"",IF(($E794&gt;=BI$307),BI787-$D794*BI$302,INDEX(F791:BM850,BI$307,$E794)))</f>
        <v/>
      </c>
      <c r="BJ794" s="2406" t="str">
        <f ca="1">IF($E794&gt;$E$12,"",IF(($E794&gt;=BJ$307),BJ787-$D794*BJ$302,INDEX(F791:BM850,BJ$307,$E794)))</f>
        <v/>
      </c>
      <c r="BK794" s="2406" t="str">
        <f ca="1">IF($E794&gt;$E$12,"",IF(($E794&gt;=BK$307),BK787-$D794*BK$302,INDEX(F791:BM850,BK$307,$E794)))</f>
        <v/>
      </c>
      <c r="BL794" s="2406" t="str">
        <f ca="1">IF($E794&gt;$E$12,"",IF(($E794&gt;=BL$307),BL787-$D794*BL$302,INDEX(F791:BM850,BL$307,$E794)))</f>
        <v/>
      </c>
      <c r="BM794" s="2406" t="str">
        <f ca="1">IF($E794&gt;$E$12,"",IF(($E794&gt;=BM$307),BM787-$D794*BM$302,INDEX(F791:BM850,BM$307,$E794)))</f>
        <v/>
      </c>
    </row>
    <row r="795" spans="3:65" ht="13.5" x14ac:dyDescent="0.25">
      <c r="C795" s="2357"/>
      <c r="D795" s="2405">
        <f ca="1">INDEX(F786:BM786,E795)</f>
        <v>6.8706950919395137E-3</v>
      </c>
      <c r="E795" s="2316">
        <v>5</v>
      </c>
      <c r="F795" s="2406">
        <f ca="1">IF($E795&gt;$E$12,"",IF(($E795&gt;=F$307),F787-$D795*F$302,INDEX(F791:BM850,F$307,$E795)))</f>
        <v>0.9925138388073218</v>
      </c>
      <c r="G795" s="2406">
        <f ca="1">IF($E795&gt;$E$12,"",IF(($E795&gt;=G$307),G787-$D795*G$302,INDEX(F791:BM850,G$307,$E795)))</f>
        <v>1.9841109448512542</v>
      </c>
      <c r="H795" s="2406">
        <f ca="1">IF($E795&gt;$E$12,"",IF(($E795&gt;=H$307),H787-$D795*H$302,INDEX(F791:BM850,H$307,$E795)))</f>
        <v>2.9736401095972878</v>
      </c>
      <c r="I795" s="2406">
        <f ca="1">IF($E795&gt;$E$12,"",IF(($E795&gt;=I$307),I787-$D795*I$302,INDEX(F791:BM850,I$307,$E795)))</f>
        <v>3.959421200325131</v>
      </c>
      <c r="J795" s="2406">
        <f ca="1">IF($E795&gt;$E$12,"",IF(($E795&gt;=J$307),J787-$D795*J$302,INDEX(F791:BM850,J$307,$E795)))</f>
        <v>4.9388154270255553</v>
      </c>
      <c r="K795" s="2406">
        <f ca="1">IF($E795&gt;$E$12,"",IF(($E795&gt;=K$307),K787-$D795*K$302,INDEX(F791:BM850,K$307,$E795)))</f>
        <v>4.9650988421025746</v>
      </c>
      <c r="L795" s="2406">
        <f ca="1">IF($E795&gt;$E$12,"",IF(($E795&gt;=L$307),L787-$D795*L$302,INDEX(F791:BM850,L$307,$E795)))</f>
        <v>4.9748057727958308</v>
      </c>
      <c r="M795" s="2406">
        <f ca="1">IF($E795&gt;$E$12,"",IF(($E795&gt;=M$307),M787-$D795*M$302,INDEX(F791:BM850,M$307,$E795)))</f>
        <v>4.9783907142202066</v>
      </c>
      <c r="N795" s="2406">
        <f ca="1">IF($E795&gt;$E$12,"",IF(($E795&gt;=N$307),N787-$D795*N$302,INDEX(F791:BM850,N$307,$E795)))</f>
        <v>4.9797146965810928</v>
      </c>
      <c r="O795" s="2406">
        <f ca="1">IF($E795&gt;$E$12,"",IF(($E795&gt;=O$307),O787-$D795*O$302,INDEX(F791:BM850,O$307,$E795)))</f>
        <v>4.9802036667160063</v>
      </c>
      <c r="P795" s="2406">
        <f ca="1">IF($E795&gt;$E$12,"",IF(($E795&gt;=P$307),P787-$D795*P$302,INDEX(F791:BM850,P$307,$E795)))</f>
        <v>4.9804900000000005</v>
      </c>
      <c r="Q795" s="2406" t="str">
        <f ca="1">IF($E795&gt;$E$12,"",IF(($E795&gt;=Q$307),Q787-$D795*Q$302,INDEX(F791:BM850,Q$307,$E795)))</f>
        <v/>
      </c>
      <c r="R795" s="2406" t="str">
        <f ca="1">IF($E795&gt;$E$12,"",IF(($E795&gt;=R$307),R787-$D795*R$302,INDEX(F791:BM850,R$307,$E795)))</f>
        <v/>
      </c>
      <c r="S795" s="2406" t="str">
        <f ca="1">IF($E795&gt;$E$12,"",IF(($E795&gt;=S$307),S787-$D795*S$302,INDEX(F791:BM850,S$307,$E795)))</f>
        <v/>
      </c>
      <c r="T795" s="2406" t="str">
        <f ca="1">IF($E795&gt;$E$12,"",IF(($E795&gt;=T$307),T787-$D795*T$302,INDEX(F791:BM850,T$307,$E795)))</f>
        <v/>
      </c>
      <c r="U795" s="2406" t="str">
        <f ca="1">IF($E795&gt;$E$12,"",IF(($E795&gt;=U$307),U787-$D795*U$302,INDEX(F791:BM850,U$307,$E795)))</f>
        <v/>
      </c>
      <c r="V795" s="2406" t="str">
        <f ca="1">IF($E795&gt;$E$12,"",IF(($E795&gt;=V$307),V787-$D795*V$302,INDEX(F791:BM850,V$307,$E795)))</f>
        <v/>
      </c>
      <c r="W795" s="2406" t="str">
        <f ca="1">IF($E795&gt;$E$12,"",IF(($E795&gt;=W$307),W787-$D795*W$302,INDEX(F791:BM850,W$307,$E795)))</f>
        <v/>
      </c>
      <c r="X795" s="2406" t="str">
        <f ca="1">IF($E795&gt;$E$12,"",IF(($E795&gt;=X$307),X787-$D795*X$302,INDEX(F791:BM850,X$307,$E795)))</f>
        <v/>
      </c>
      <c r="Y795" s="2406" t="str">
        <f ca="1">IF($E795&gt;$E$12,"",IF(($E795&gt;=Y$307),Y787-$D795*Y$302,INDEX(F791:BM850,Y$307,$E795)))</f>
        <v/>
      </c>
      <c r="Z795" s="2406" t="str">
        <f ca="1">IF($E795&gt;$E$12,"",IF(($E795&gt;=Z$307),Z787-$D795*Z$302,INDEX(F791:BM850,Z$307,$E795)))</f>
        <v/>
      </c>
      <c r="AA795" s="2406" t="str">
        <f ca="1">IF($E795&gt;$E$12,"",IF(($E795&gt;=AA$307),AA787-$D795*AA$302,INDEX(F791:BM850,AA$307,$E795)))</f>
        <v/>
      </c>
      <c r="AB795" s="2406" t="str">
        <f ca="1">IF($E795&gt;$E$12,"",IF(($E795&gt;=AB$307),AB787-$D795*AB$302,INDEX(F791:BM850,AB$307,$E795)))</f>
        <v/>
      </c>
      <c r="AC795" s="2406" t="str">
        <f ca="1">IF($E795&gt;$E$12,"",IF(($E795&gt;=AC$307),AC787-$D795*AC$302,INDEX(F791:BM850,AC$307,$E795)))</f>
        <v/>
      </c>
      <c r="AD795" s="2406" t="str">
        <f ca="1">IF($E795&gt;$E$12,"",IF(($E795&gt;=AD$307),AD787-$D795*AD$302,INDEX(F791:BM850,AD$307,$E795)))</f>
        <v/>
      </c>
      <c r="AE795" s="2406" t="str">
        <f ca="1">IF($E795&gt;$E$12,"",IF(($E795&gt;=AE$307),AE787-$D795*AE$302,INDEX(F791:BM850,AE$307,$E795)))</f>
        <v/>
      </c>
      <c r="AF795" s="2406" t="str">
        <f ca="1">IF($E795&gt;$E$12,"",IF(($E795&gt;=AF$307),AF787-$D795*AF$302,INDEX(F791:BM850,AF$307,$E795)))</f>
        <v/>
      </c>
      <c r="AG795" s="2406" t="str">
        <f ca="1">IF($E795&gt;$E$12,"",IF(($E795&gt;=AG$307),AG787-$D795*AG$302,INDEX(F791:BM850,AG$307,$E795)))</f>
        <v/>
      </c>
      <c r="AH795" s="2406" t="str">
        <f ca="1">IF($E795&gt;$E$12,"",IF(($E795&gt;=AH$307),AH787-$D795*AH$302,INDEX(F791:BM850,AH$307,$E795)))</f>
        <v/>
      </c>
      <c r="AI795" s="2406" t="str">
        <f ca="1">IF($E795&gt;$E$12,"",IF(($E795&gt;=AI$307),AI787-$D795*AI$302,INDEX(F791:BM850,AI$307,$E795)))</f>
        <v/>
      </c>
      <c r="AJ795" s="2406" t="str">
        <f ca="1">IF($E795&gt;$E$12,"",IF(($E795&gt;=AJ$307),AJ787-$D795*AJ$302,INDEX(F791:BM850,AJ$307,$E795)))</f>
        <v/>
      </c>
      <c r="AK795" s="2406" t="str">
        <f ca="1">IF($E795&gt;$E$12,"",IF(($E795&gt;=AK$307),AK787-$D795*AK$302,INDEX(F791:BM850,AK$307,$E795)))</f>
        <v/>
      </c>
      <c r="AL795" s="2406" t="str">
        <f ca="1">IF($E795&gt;$E$12,"",IF(($E795&gt;=AL$307),AL787-$D795*AL$302,INDEX(F791:BM850,AL$307,$E795)))</f>
        <v/>
      </c>
      <c r="AM795" s="2406" t="str">
        <f ca="1">IF($E795&gt;$E$12,"",IF(($E795&gt;=AM$307),AM787-$D795*AM$302,INDEX(F791:BM850,AM$307,$E795)))</f>
        <v/>
      </c>
      <c r="AN795" s="2406" t="str">
        <f ca="1">IF($E795&gt;$E$12,"",IF(($E795&gt;=AN$307),AN787-$D795*AN$302,INDEX(F791:BM850,AN$307,$E795)))</f>
        <v/>
      </c>
      <c r="AO795" s="2406" t="str">
        <f ca="1">IF($E795&gt;$E$12,"",IF(($E795&gt;=AO$307),AO787-$D795*AO$302,INDEX(F791:BM850,AO$307,$E795)))</f>
        <v/>
      </c>
      <c r="AP795" s="2406" t="str">
        <f ca="1">IF($E795&gt;$E$12,"",IF(($E795&gt;=AP$307),AP787-$D795*AP$302,INDEX(F791:BM850,AP$307,$E795)))</f>
        <v/>
      </c>
      <c r="AQ795" s="2406" t="str">
        <f ca="1">IF($E795&gt;$E$12,"",IF(($E795&gt;=AQ$307),AQ787-$D795*AQ$302,INDEX(F791:BM850,AQ$307,$E795)))</f>
        <v/>
      </c>
      <c r="AR795" s="2406" t="str">
        <f ca="1">IF($E795&gt;$E$12,"",IF(($E795&gt;=AR$307),AR787-$D795*AR$302,INDEX(F791:BM850,AR$307,$E795)))</f>
        <v/>
      </c>
      <c r="AS795" s="2406" t="str">
        <f ca="1">IF($E795&gt;$E$12,"",IF(($E795&gt;=AS$307),AS787-$D795*AS$302,INDEX(F791:BM850,AS$307,$E795)))</f>
        <v/>
      </c>
      <c r="AT795" s="2406" t="str">
        <f ca="1">IF($E795&gt;$E$12,"",IF(($E795&gt;=AT$307),AT787-$D795*AT$302,INDEX(F791:BM850,AT$307,$E795)))</f>
        <v/>
      </c>
      <c r="AU795" s="2406" t="str">
        <f ca="1">IF($E795&gt;$E$12,"",IF(($E795&gt;=AU$307),AU787-$D795*AU$302,INDEX(F791:BM850,AU$307,$E795)))</f>
        <v/>
      </c>
      <c r="AV795" s="2406" t="str">
        <f ca="1">IF($E795&gt;$E$12,"",IF(($E795&gt;=AV$307),AV787-$D795*AV$302,INDEX(F791:BM850,AV$307,$E795)))</f>
        <v/>
      </c>
      <c r="AW795" s="2406" t="str">
        <f ca="1">IF($E795&gt;$E$12,"",IF(($E795&gt;=AW$307),AW787-$D795*AW$302,INDEX(F791:BM850,AW$307,$E795)))</f>
        <v/>
      </c>
      <c r="AX795" s="2406" t="str">
        <f ca="1">IF($E795&gt;$E$12,"",IF(($E795&gt;=AX$307),AX787-$D795*AX$302,INDEX(F791:BM850,AX$307,$E795)))</f>
        <v/>
      </c>
      <c r="AY795" s="2406" t="str">
        <f ca="1">IF($E795&gt;$E$12,"",IF(($E795&gt;=AY$307),AY787-$D795*AY$302,INDEX(F791:BM850,AY$307,$E795)))</f>
        <v/>
      </c>
      <c r="AZ795" s="2406" t="str">
        <f ca="1">IF($E795&gt;$E$12,"",IF(($E795&gt;=AZ$307),AZ787-$D795*AZ$302,INDEX(F791:BM850,AZ$307,$E795)))</f>
        <v/>
      </c>
      <c r="BA795" s="2406" t="str">
        <f ca="1">IF($E795&gt;$E$12,"",IF(($E795&gt;=BA$307),BA787-$D795*BA$302,INDEX(F791:BM850,BA$307,$E795)))</f>
        <v/>
      </c>
      <c r="BB795" s="2406" t="str">
        <f ca="1">IF($E795&gt;$E$12,"",IF(($E795&gt;=BB$307),BB787-$D795*BB$302,INDEX(F791:BM850,BB$307,$E795)))</f>
        <v/>
      </c>
      <c r="BC795" s="2406" t="str">
        <f ca="1">IF($E795&gt;$E$12,"",IF(($E795&gt;=BC$307),BC787-$D795*BC$302,INDEX(F791:BM850,BC$307,$E795)))</f>
        <v/>
      </c>
      <c r="BD795" s="2406" t="str">
        <f ca="1">IF($E795&gt;$E$12,"",IF(($E795&gt;=BD$307),BD787-$D795*BD$302,INDEX(F791:BM850,BD$307,$E795)))</f>
        <v/>
      </c>
      <c r="BE795" s="2406" t="str">
        <f ca="1">IF($E795&gt;$E$12,"",IF(($E795&gt;=BE$307),BE787-$D795*BE$302,INDEX(F791:BM850,BE$307,$E795)))</f>
        <v/>
      </c>
      <c r="BF795" s="2406" t="str">
        <f ca="1">IF($E795&gt;$E$12,"",IF(($E795&gt;=BF$307),BF787-$D795*BF$302,INDEX(F791:BM850,BF$307,$E795)))</f>
        <v/>
      </c>
      <c r="BG795" s="2406" t="str">
        <f ca="1">IF($E795&gt;$E$12,"",IF(($E795&gt;=BG$307),BG787-$D795*BG$302,INDEX(F791:BM850,BG$307,$E795)))</f>
        <v/>
      </c>
      <c r="BH795" s="2406" t="str">
        <f ca="1">IF($E795&gt;$E$12,"",IF(($E795&gt;=BH$307),BH787-$D795*BH$302,INDEX(F791:BM850,BH$307,$E795)))</f>
        <v/>
      </c>
      <c r="BI795" s="2406" t="str">
        <f ca="1">IF($E795&gt;$E$12,"",IF(($E795&gt;=BI$307),BI787-$D795*BI$302,INDEX(F791:BM850,BI$307,$E795)))</f>
        <v/>
      </c>
      <c r="BJ795" s="2406" t="str">
        <f ca="1">IF($E795&gt;$E$12,"",IF(($E795&gt;=BJ$307),BJ787-$D795*BJ$302,INDEX(F791:BM850,BJ$307,$E795)))</f>
        <v/>
      </c>
      <c r="BK795" s="2406" t="str">
        <f ca="1">IF($E795&gt;$E$12,"",IF(($E795&gt;=BK$307),BK787-$D795*BK$302,INDEX(F791:BM850,BK$307,$E795)))</f>
        <v/>
      </c>
      <c r="BL795" s="2406" t="str">
        <f ca="1">IF($E795&gt;$E$12,"",IF(($E795&gt;=BL$307),BL787-$D795*BL$302,INDEX(F791:BM850,BL$307,$E795)))</f>
        <v/>
      </c>
      <c r="BM795" s="2406" t="str">
        <f ca="1">IF($E795&gt;$E$12,"",IF(($E795&gt;=BM$307),BM787-$D795*BM$302,INDEX(F791:BM850,BM$307,$E795)))</f>
        <v/>
      </c>
    </row>
    <row r="796" spans="3:65" ht="13.5" x14ac:dyDescent="0.25">
      <c r="C796" s="2357"/>
      <c r="D796" s="2405">
        <f ca="1">INDEX(F786:BM786,E796)</f>
        <v>2.5374693842683065E-3</v>
      </c>
      <c r="E796" s="2316">
        <v>6</v>
      </c>
      <c r="F796" s="2406">
        <f ca="1">IF($E796&gt;$E$12,"",IF(($E796&gt;=F$307),F787-$D796*F$302,INDEX(F791:BM850,F$307,$E796)))</f>
        <v>0.99477430579249937</v>
      </c>
      <c r="G796" s="2406">
        <f ca="1">IF($E796&gt;$E$12,"",IF(($E796&gt;=G$307),G787-$D796*G$302,INDEX(F791:BM850,G$307,$E796)))</f>
        <v>1.9892100459392339</v>
      </c>
      <c r="H796" s="2406">
        <f ca="1">IF($E796&gt;$E$12,"",IF(($E796&gt;=H$307),H787-$D796*H$302,INDEX(F791:BM850,H$307,$E796)))</f>
        <v>2.9828820587393658</v>
      </c>
      <c r="I796" s="2406">
        <f ca="1">IF($E796&gt;$E$12,"",IF(($E796&gt;=I$307),I787-$D796*I$302,INDEX(F791:BM850,I$307,$E796)))</f>
        <v>3.9751698414224768</v>
      </c>
      <c r="J796" s="2406">
        <f ca="1">IF($E796&gt;$E$12,"",IF(($E796&gt;=J$307),J787-$D796*J$302,INDEX(F791:BM850,J$307,$E796)))</f>
        <v>4.9650988421025746</v>
      </c>
      <c r="K796" s="2406">
        <f ca="1">IF($E796&gt;$E$12,"",IF(($E796&gt;=K$307),K787-$D796*K$302,INDEX(F791:BM850,K$307,$E796)))</f>
        <v>5.9510911954187389</v>
      </c>
      <c r="L796" s="2406">
        <f ca="1">IF($E796&gt;$E$12,"",IF(($E796&gt;=L$307),L787-$D796*L$302,INDEX(F791:BM850,L$307,$E796)))</f>
        <v>5.9671715784944785</v>
      </c>
      <c r="M796" s="2406">
        <f ca="1">IF($E796&gt;$E$12,"",IF(($E796&gt;=M$307),M787-$D796*M$302,INDEX(F791:BM850,M$307,$E796)))</f>
        <v>5.9731103487638597</v>
      </c>
      <c r="N796" s="2406">
        <f ca="1">IF($E796&gt;$E$12,"",IF(($E796&gt;=N$307),N787-$D796*N$302,INDEX(F791:BM850,N$307,$E796)))</f>
        <v>5.9753036418058461</v>
      </c>
      <c r="O796" s="2406">
        <f ca="1">IF($E796&gt;$E$12,"",IF(($E796&gt;=O$307),O787-$D796*O$302,INDEX(F791:BM850,O$307,$E796)))</f>
        <v>5.9761136637716437</v>
      </c>
      <c r="P796" s="2406">
        <f ca="1">IF($E796&gt;$E$12,"",IF(($E796&gt;=P$307),P787-$D796*P$302,INDEX(F791:BM850,P$307,$E796)))</f>
        <v>5.9765880000000005</v>
      </c>
      <c r="Q796" s="2406" t="str">
        <f ca="1">IF($E796&gt;$E$12,"",IF(($E796&gt;=Q$307),Q787-$D796*Q$302,INDEX(F791:BM850,Q$307,$E796)))</f>
        <v/>
      </c>
      <c r="R796" s="2406" t="str">
        <f ca="1">IF($E796&gt;$E$12,"",IF(($E796&gt;=R$307),R787-$D796*R$302,INDEX(F791:BM850,R$307,$E796)))</f>
        <v/>
      </c>
      <c r="S796" s="2406" t="str">
        <f ca="1">IF($E796&gt;$E$12,"",IF(($E796&gt;=S$307),S787-$D796*S$302,INDEX(F791:BM850,S$307,$E796)))</f>
        <v/>
      </c>
      <c r="T796" s="2406" t="str">
        <f ca="1">IF($E796&gt;$E$12,"",IF(($E796&gt;=T$307),T787-$D796*T$302,INDEX(F791:BM850,T$307,$E796)))</f>
        <v/>
      </c>
      <c r="U796" s="2406" t="str">
        <f ca="1">IF($E796&gt;$E$12,"",IF(($E796&gt;=U$307),U787-$D796*U$302,INDEX(F791:BM850,U$307,$E796)))</f>
        <v/>
      </c>
      <c r="V796" s="2406" t="str">
        <f ca="1">IF($E796&gt;$E$12,"",IF(($E796&gt;=V$307),V787-$D796*V$302,INDEX(F791:BM850,V$307,$E796)))</f>
        <v/>
      </c>
      <c r="W796" s="2406" t="str">
        <f ca="1">IF($E796&gt;$E$12,"",IF(($E796&gt;=W$307),W787-$D796*W$302,INDEX(F791:BM850,W$307,$E796)))</f>
        <v/>
      </c>
      <c r="X796" s="2406" t="str">
        <f ca="1">IF($E796&gt;$E$12,"",IF(($E796&gt;=X$307),X787-$D796*X$302,INDEX(F791:BM850,X$307,$E796)))</f>
        <v/>
      </c>
      <c r="Y796" s="2406" t="str">
        <f ca="1">IF($E796&gt;$E$12,"",IF(($E796&gt;=Y$307),Y787-$D796*Y$302,INDEX(F791:BM850,Y$307,$E796)))</f>
        <v/>
      </c>
      <c r="Z796" s="2406" t="str">
        <f ca="1">IF($E796&gt;$E$12,"",IF(($E796&gt;=Z$307),Z787-$D796*Z$302,INDEX(F791:BM850,Z$307,$E796)))</f>
        <v/>
      </c>
      <c r="AA796" s="2406" t="str">
        <f ca="1">IF($E796&gt;$E$12,"",IF(($E796&gt;=AA$307),AA787-$D796*AA$302,INDEX(F791:BM850,AA$307,$E796)))</f>
        <v/>
      </c>
      <c r="AB796" s="2406" t="str">
        <f ca="1">IF($E796&gt;$E$12,"",IF(($E796&gt;=AB$307),AB787-$D796*AB$302,INDEX(F791:BM850,AB$307,$E796)))</f>
        <v/>
      </c>
      <c r="AC796" s="2406" t="str">
        <f ca="1">IF($E796&gt;$E$12,"",IF(($E796&gt;=AC$307),AC787-$D796*AC$302,INDEX(F791:BM850,AC$307,$E796)))</f>
        <v/>
      </c>
      <c r="AD796" s="2406" t="str">
        <f ca="1">IF($E796&gt;$E$12,"",IF(($E796&gt;=AD$307),AD787-$D796*AD$302,INDEX(F791:BM850,AD$307,$E796)))</f>
        <v/>
      </c>
      <c r="AE796" s="2406" t="str">
        <f ca="1">IF($E796&gt;$E$12,"",IF(($E796&gt;=AE$307),AE787-$D796*AE$302,INDEX(F791:BM850,AE$307,$E796)))</f>
        <v/>
      </c>
      <c r="AF796" s="2406" t="str">
        <f ca="1">IF($E796&gt;$E$12,"",IF(($E796&gt;=AF$307),AF787-$D796*AF$302,INDEX(F791:BM850,AF$307,$E796)))</f>
        <v/>
      </c>
      <c r="AG796" s="2406" t="str">
        <f ca="1">IF($E796&gt;$E$12,"",IF(($E796&gt;=AG$307),AG787-$D796*AG$302,INDEX(F791:BM850,AG$307,$E796)))</f>
        <v/>
      </c>
      <c r="AH796" s="2406" t="str">
        <f ca="1">IF($E796&gt;$E$12,"",IF(($E796&gt;=AH$307),AH787-$D796*AH$302,INDEX(F791:BM850,AH$307,$E796)))</f>
        <v/>
      </c>
      <c r="AI796" s="2406" t="str">
        <f ca="1">IF($E796&gt;$E$12,"",IF(($E796&gt;=AI$307),AI787-$D796*AI$302,INDEX(F791:BM850,AI$307,$E796)))</f>
        <v/>
      </c>
      <c r="AJ796" s="2406" t="str">
        <f ca="1">IF($E796&gt;$E$12,"",IF(($E796&gt;=AJ$307),AJ787-$D796*AJ$302,INDEX(F791:BM850,AJ$307,$E796)))</f>
        <v/>
      </c>
      <c r="AK796" s="2406" t="str">
        <f ca="1">IF($E796&gt;$E$12,"",IF(($E796&gt;=AK$307),AK787-$D796*AK$302,INDEX(F791:BM850,AK$307,$E796)))</f>
        <v/>
      </c>
      <c r="AL796" s="2406" t="str">
        <f ca="1">IF($E796&gt;$E$12,"",IF(($E796&gt;=AL$307),AL787-$D796*AL$302,INDEX(F791:BM850,AL$307,$E796)))</f>
        <v/>
      </c>
      <c r="AM796" s="2406" t="str">
        <f ca="1">IF($E796&gt;$E$12,"",IF(($E796&gt;=AM$307),AM787-$D796*AM$302,INDEX(F791:BM850,AM$307,$E796)))</f>
        <v/>
      </c>
      <c r="AN796" s="2406" t="str">
        <f ca="1">IF($E796&gt;$E$12,"",IF(($E796&gt;=AN$307),AN787-$D796*AN$302,INDEX(F791:BM850,AN$307,$E796)))</f>
        <v/>
      </c>
      <c r="AO796" s="2406" t="str">
        <f ca="1">IF($E796&gt;$E$12,"",IF(($E796&gt;=AO$307),AO787-$D796*AO$302,INDEX(F791:BM850,AO$307,$E796)))</f>
        <v/>
      </c>
      <c r="AP796" s="2406" t="str">
        <f ca="1">IF($E796&gt;$E$12,"",IF(($E796&gt;=AP$307),AP787-$D796*AP$302,INDEX(F791:BM850,AP$307,$E796)))</f>
        <v/>
      </c>
      <c r="AQ796" s="2406" t="str">
        <f ca="1">IF($E796&gt;$E$12,"",IF(($E796&gt;=AQ$307),AQ787-$D796*AQ$302,INDEX(F791:BM850,AQ$307,$E796)))</f>
        <v/>
      </c>
      <c r="AR796" s="2406" t="str">
        <f ca="1">IF($E796&gt;$E$12,"",IF(($E796&gt;=AR$307),AR787-$D796*AR$302,INDEX(F791:BM850,AR$307,$E796)))</f>
        <v/>
      </c>
      <c r="AS796" s="2406" t="str">
        <f ca="1">IF($E796&gt;$E$12,"",IF(($E796&gt;=AS$307),AS787-$D796*AS$302,INDEX(F791:BM850,AS$307,$E796)))</f>
        <v/>
      </c>
      <c r="AT796" s="2406" t="str">
        <f ca="1">IF($E796&gt;$E$12,"",IF(($E796&gt;=AT$307),AT787-$D796*AT$302,INDEX(F791:BM850,AT$307,$E796)))</f>
        <v/>
      </c>
      <c r="AU796" s="2406" t="str">
        <f ca="1">IF($E796&gt;$E$12,"",IF(($E796&gt;=AU$307),AU787-$D796*AU$302,INDEX(F791:BM850,AU$307,$E796)))</f>
        <v/>
      </c>
      <c r="AV796" s="2406" t="str">
        <f ca="1">IF($E796&gt;$E$12,"",IF(($E796&gt;=AV$307),AV787-$D796*AV$302,INDEX(F791:BM850,AV$307,$E796)))</f>
        <v/>
      </c>
      <c r="AW796" s="2406" t="str">
        <f ca="1">IF($E796&gt;$E$12,"",IF(($E796&gt;=AW$307),AW787-$D796*AW$302,INDEX(F791:BM850,AW$307,$E796)))</f>
        <v/>
      </c>
      <c r="AX796" s="2406" t="str">
        <f ca="1">IF($E796&gt;$E$12,"",IF(($E796&gt;=AX$307),AX787-$D796*AX$302,INDEX(F791:BM850,AX$307,$E796)))</f>
        <v/>
      </c>
      <c r="AY796" s="2406" t="str">
        <f ca="1">IF($E796&gt;$E$12,"",IF(($E796&gt;=AY$307),AY787-$D796*AY$302,INDEX(F791:BM850,AY$307,$E796)))</f>
        <v/>
      </c>
      <c r="AZ796" s="2406" t="str">
        <f ca="1">IF($E796&gt;$E$12,"",IF(($E796&gt;=AZ$307),AZ787-$D796*AZ$302,INDEX(F791:BM850,AZ$307,$E796)))</f>
        <v/>
      </c>
      <c r="BA796" s="2406" t="str">
        <f ca="1">IF($E796&gt;$E$12,"",IF(($E796&gt;=BA$307),BA787-$D796*BA$302,INDEX(F791:BM850,BA$307,$E796)))</f>
        <v/>
      </c>
      <c r="BB796" s="2406" t="str">
        <f ca="1">IF($E796&gt;$E$12,"",IF(($E796&gt;=BB$307),BB787-$D796*BB$302,INDEX(F791:BM850,BB$307,$E796)))</f>
        <v/>
      </c>
      <c r="BC796" s="2406" t="str">
        <f ca="1">IF($E796&gt;$E$12,"",IF(($E796&gt;=BC$307),BC787-$D796*BC$302,INDEX(F791:BM850,BC$307,$E796)))</f>
        <v/>
      </c>
      <c r="BD796" s="2406" t="str">
        <f ca="1">IF($E796&gt;$E$12,"",IF(($E796&gt;=BD$307),BD787-$D796*BD$302,INDEX(F791:BM850,BD$307,$E796)))</f>
        <v/>
      </c>
      <c r="BE796" s="2406" t="str">
        <f ca="1">IF($E796&gt;$E$12,"",IF(($E796&gt;=BE$307),BE787-$D796*BE$302,INDEX(F791:BM850,BE$307,$E796)))</f>
        <v/>
      </c>
      <c r="BF796" s="2406" t="str">
        <f ca="1">IF($E796&gt;$E$12,"",IF(($E796&gt;=BF$307),BF787-$D796*BF$302,INDEX(F791:BM850,BF$307,$E796)))</f>
        <v/>
      </c>
      <c r="BG796" s="2406" t="str">
        <f ca="1">IF($E796&gt;$E$12,"",IF(($E796&gt;=BG$307),BG787-$D796*BG$302,INDEX(F791:BM850,BG$307,$E796)))</f>
        <v/>
      </c>
      <c r="BH796" s="2406" t="str">
        <f ca="1">IF($E796&gt;$E$12,"",IF(($E796&gt;=BH$307),BH787-$D796*BH$302,INDEX(F791:BM850,BH$307,$E796)))</f>
        <v/>
      </c>
      <c r="BI796" s="2406" t="str">
        <f ca="1">IF($E796&gt;$E$12,"",IF(($E796&gt;=BI$307),BI787-$D796*BI$302,INDEX(F791:BM850,BI$307,$E796)))</f>
        <v/>
      </c>
      <c r="BJ796" s="2406" t="str">
        <f ca="1">IF($E796&gt;$E$12,"",IF(($E796&gt;=BJ$307),BJ787-$D796*BJ$302,INDEX(F791:BM850,BJ$307,$E796)))</f>
        <v/>
      </c>
      <c r="BK796" s="2406" t="str">
        <f ca="1">IF($E796&gt;$E$12,"",IF(($E796&gt;=BK$307),BK787-$D796*BK$302,INDEX(F791:BM850,BK$307,$E796)))</f>
        <v/>
      </c>
      <c r="BL796" s="2406" t="str">
        <f ca="1">IF($E796&gt;$E$12,"",IF(($E796&gt;=BL$307),BL787-$D796*BL$302,INDEX(F791:BM850,BL$307,$E796)))</f>
        <v/>
      </c>
      <c r="BM796" s="2406" t="str">
        <f ca="1">IF($E796&gt;$E$12,"",IF(($E796&gt;=BM$307),BM787-$D796*BM$302,INDEX(F791:BM850,BM$307,$E796)))</f>
        <v/>
      </c>
    </row>
    <row r="797" spans="3:65" ht="13.5" x14ac:dyDescent="0.25">
      <c r="C797" s="2357"/>
      <c r="D797" s="2405">
        <f ca="1">INDEX(F786:BM786,E797)</f>
        <v>9.3713238470627543E-4</v>
      </c>
      <c r="E797" s="2316">
        <v>7</v>
      </c>
      <c r="F797" s="2406">
        <f ca="1">IF($E797&gt;$E$12,"",IF(($E797&gt;=F$307),F787-$D797*F$302,INDEX(F791:BM850,F$307,$E797)))</f>
        <v>0.99560913628523462</v>
      </c>
      <c r="G797" s="2406">
        <f ca="1">IF($E797&gt;$E$12,"",IF(($E797&gt;=G$307),G787-$D797*G$302,INDEX(F791:BM850,G$307,$E797)))</f>
        <v>1.9910932342811554</v>
      </c>
      <c r="H797" s="2406">
        <f ca="1">IF($E797&gt;$E$12,"",IF(($E797&gt;=H$307),H787-$D797*H$302,INDEX(F791:BM850,H$307,$E797)))</f>
        <v>2.9862952742416082</v>
      </c>
      <c r="I797" s="2406">
        <f ca="1">IF($E797&gt;$E$12,"",IF(($E797&gt;=I$307),I787-$D797*I$302,INDEX(F791:BM850,I$307,$E797)))</f>
        <v>3.9809860935037582</v>
      </c>
      <c r="J797" s="2406">
        <f ca="1">IF($E797&gt;$E$12,"",IF(($E797&gt;=J$307),J787-$D797*J$302,INDEX(F791:BM850,J$307,$E797)))</f>
        <v>4.9748057727958308</v>
      </c>
      <c r="K797" s="2406">
        <f ca="1">IF($E797&gt;$E$12,"",IF(($E797&gt;=K$307),K787-$D797*K$302,INDEX(F791:BM850,K$307,$E797)))</f>
        <v>5.9671715784944785</v>
      </c>
      <c r="L797" s="2406">
        <f ca="1">IF($E797&gt;$E$12,"",IF(($E797&gt;=L$307),L787-$D797*L$302,INDEX(F791:BM850,L$307,$E797)))</f>
        <v>6.9571289149184654</v>
      </c>
      <c r="M797" s="2406">
        <f ca="1">IF($E797&gt;$E$12,"",IF(($E797&gt;=M$307),M787-$D797*M$302,INDEX(F791:BM850,M$307,$E797)))</f>
        <v>6.9669404929480043</v>
      </c>
      <c r="N797" s="2406">
        <f ca="1">IF($E797&gt;$E$12,"",IF(($E797&gt;=N$307),N787-$D797*N$302,INDEX(F791:BM850,N$307,$E797)))</f>
        <v>6.970564082487078</v>
      </c>
      <c r="O797" s="2406">
        <f ca="1">IF($E797&gt;$E$12,"",IF(($E797&gt;=O$307),O787-$D797*O$302,INDEX(F791:BM850,O$307,$E797)))</f>
        <v>6.9719023382812173</v>
      </c>
      <c r="P797" s="2406">
        <f ca="1">IF($E797&gt;$E$12,"",IF(($E797&gt;=P$307),P787-$D797*P$302,INDEX(F791:BM850,P$307,$E797)))</f>
        <v>6.9726860000000004</v>
      </c>
      <c r="Q797" s="2406" t="str">
        <f ca="1">IF($E797&gt;$E$12,"",IF(($E797&gt;=Q$307),Q787-$D797*Q$302,INDEX(F791:BM850,Q$307,$E797)))</f>
        <v/>
      </c>
      <c r="R797" s="2406" t="str">
        <f ca="1">IF($E797&gt;$E$12,"",IF(($E797&gt;=R$307),R787-$D797*R$302,INDEX(F791:BM850,R$307,$E797)))</f>
        <v/>
      </c>
      <c r="S797" s="2406" t="str">
        <f ca="1">IF($E797&gt;$E$12,"",IF(($E797&gt;=S$307),S787-$D797*S$302,INDEX(F791:BM850,S$307,$E797)))</f>
        <v/>
      </c>
      <c r="T797" s="2406" t="str">
        <f ca="1">IF($E797&gt;$E$12,"",IF(($E797&gt;=T$307),T787-$D797*T$302,INDEX(F791:BM850,T$307,$E797)))</f>
        <v/>
      </c>
      <c r="U797" s="2406" t="str">
        <f ca="1">IF($E797&gt;$E$12,"",IF(($E797&gt;=U$307),U787-$D797*U$302,INDEX(F791:BM850,U$307,$E797)))</f>
        <v/>
      </c>
      <c r="V797" s="2406" t="str">
        <f ca="1">IF($E797&gt;$E$12,"",IF(($E797&gt;=V$307),V787-$D797*V$302,INDEX(F791:BM850,V$307,$E797)))</f>
        <v/>
      </c>
      <c r="W797" s="2406" t="str">
        <f ca="1">IF($E797&gt;$E$12,"",IF(($E797&gt;=W$307),W787-$D797*W$302,INDEX(F791:BM850,W$307,$E797)))</f>
        <v/>
      </c>
      <c r="X797" s="2406" t="str">
        <f ca="1">IF($E797&gt;$E$12,"",IF(($E797&gt;=X$307),X787-$D797*X$302,INDEX(F791:BM850,X$307,$E797)))</f>
        <v/>
      </c>
      <c r="Y797" s="2406" t="str">
        <f ca="1">IF($E797&gt;$E$12,"",IF(($E797&gt;=Y$307),Y787-$D797*Y$302,INDEX(F791:BM850,Y$307,$E797)))</f>
        <v/>
      </c>
      <c r="Z797" s="2406" t="str">
        <f ca="1">IF($E797&gt;$E$12,"",IF(($E797&gt;=Z$307),Z787-$D797*Z$302,INDEX(F791:BM850,Z$307,$E797)))</f>
        <v/>
      </c>
      <c r="AA797" s="2406" t="str">
        <f ca="1">IF($E797&gt;$E$12,"",IF(($E797&gt;=AA$307),AA787-$D797*AA$302,INDEX(F791:BM850,AA$307,$E797)))</f>
        <v/>
      </c>
      <c r="AB797" s="2406" t="str">
        <f ca="1">IF($E797&gt;$E$12,"",IF(($E797&gt;=AB$307),AB787-$D797*AB$302,INDEX(F791:BM850,AB$307,$E797)))</f>
        <v/>
      </c>
      <c r="AC797" s="2406" t="str">
        <f ca="1">IF($E797&gt;$E$12,"",IF(($E797&gt;=AC$307),AC787-$D797*AC$302,INDEX(F791:BM850,AC$307,$E797)))</f>
        <v/>
      </c>
      <c r="AD797" s="2406" t="str">
        <f ca="1">IF($E797&gt;$E$12,"",IF(($E797&gt;=AD$307),AD787-$D797*AD$302,INDEX(F791:BM850,AD$307,$E797)))</f>
        <v/>
      </c>
      <c r="AE797" s="2406" t="str">
        <f ca="1">IF($E797&gt;$E$12,"",IF(($E797&gt;=AE$307),AE787-$D797*AE$302,INDEX(F791:BM850,AE$307,$E797)))</f>
        <v/>
      </c>
      <c r="AF797" s="2406" t="str">
        <f ca="1">IF($E797&gt;$E$12,"",IF(($E797&gt;=AF$307),AF787-$D797*AF$302,INDEX(F791:BM850,AF$307,$E797)))</f>
        <v/>
      </c>
      <c r="AG797" s="2406" t="str">
        <f ca="1">IF($E797&gt;$E$12,"",IF(($E797&gt;=AG$307),AG787-$D797*AG$302,INDEX(F791:BM850,AG$307,$E797)))</f>
        <v/>
      </c>
      <c r="AH797" s="2406" t="str">
        <f ca="1">IF($E797&gt;$E$12,"",IF(($E797&gt;=AH$307),AH787-$D797*AH$302,INDEX(F791:BM850,AH$307,$E797)))</f>
        <v/>
      </c>
      <c r="AI797" s="2406" t="str">
        <f ca="1">IF($E797&gt;$E$12,"",IF(($E797&gt;=AI$307),AI787-$D797*AI$302,INDEX(F791:BM850,AI$307,$E797)))</f>
        <v/>
      </c>
      <c r="AJ797" s="2406" t="str">
        <f ca="1">IF($E797&gt;$E$12,"",IF(($E797&gt;=AJ$307),AJ787-$D797*AJ$302,INDEX(F791:BM850,AJ$307,$E797)))</f>
        <v/>
      </c>
      <c r="AK797" s="2406" t="str">
        <f ca="1">IF($E797&gt;$E$12,"",IF(($E797&gt;=AK$307),AK787-$D797*AK$302,INDEX(F791:BM850,AK$307,$E797)))</f>
        <v/>
      </c>
      <c r="AL797" s="2406" t="str">
        <f ca="1">IF($E797&gt;$E$12,"",IF(($E797&gt;=AL$307),AL787-$D797*AL$302,INDEX(F791:BM850,AL$307,$E797)))</f>
        <v/>
      </c>
      <c r="AM797" s="2406" t="str">
        <f ca="1">IF($E797&gt;$E$12,"",IF(($E797&gt;=AM$307),AM787-$D797*AM$302,INDEX(F791:BM850,AM$307,$E797)))</f>
        <v/>
      </c>
      <c r="AN797" s="2406" t="str">
        <f ca="1">IF($E797&gt;$E$12,"",IF(($E797&gt;=AN$307),AN787-$D797*AN$302,INDEX(F791:BM850,AN$307,$E797)))</f>
        <v/>
      </c>
      <c r="AO797" s="2406" t="str">
        <f ca="1">IF($E797&gt;$E$12,"",IF(($E797&gt;=AO$307),AO787-$D797*AO$302,INDEX(F791:BM850,AO$307,$E797)))</f>
        <v/>
      </c>
      <c r="AP797" s="2406" t="str">
        <f ca="1">IF($E797&gt;$E$12,"",IF(($E797&gt;=AP$307),AP787-$D797*AP$302,INDEX(F791:BM850,AP$307,$E797)))</f>
        <v/>
      </c>
      <c r="AQ797" s="2406" t="str">
        <f ca="1">IF($E797&gt;$E$12,"",IF(($E797&gt;=AQ$307),AQ787-$D797*AQ$302,INDEX(F791:BM850,AQ$307,$E797)))</f>
        <v/>
      </c>
      <c r="AR797" s="2406" t="str">
        <f ca="1">IF($E797&gt;$E$12,"",IF(($E797&gt;=AR$307),AR787-$D797*AR$302,INDEX(F791:BM850,AR$307,$E797)))</f>
        <v/>
      </c>
      <c r="AS797" s="2406" t="str">
        <f ca="1">IF($E797&gt;$E$12,"",IF(($E797&gt;=AS$307),AS787-$D797*AS$302,INDEX(F791:BM850,AS$307,$E797)))</f>
        <v/>
      </c>
      <c r="AT797" s="2406" t="str">
        <f ca="1">IF($E797&gt;$E$12,"",IF(($E797&gt;=AT$307),AT787-$D797*AT$302,INDEX(F791:BM850,AT$307,$E797)))</f>
        <v/>
      </c>
      <c r="AU797" s="2406" t="str">
        <f ca="1">IF($E797&gt;$E$12,"",IF(($E797&gt;=AU$307),AU787-$D797*AU$302,INDEX(F791:BM850,AU$307,$E797)))</f>
        <v/>
      </c>
      <c r="AV797" s="2406" t="str">
        <f ca="1">IF($E797&gt;$E$12,"",IF(($E797&gt;=AV$307),AV787-$D797*AV$302,INDEX(F791:BM850,AV$307,$E797)))</f>
        <v/>
      </c>
      <c r="AW797" s="2406" t="str">
        <f ca="1">IF($E797&gt;$E$12,"",IF(($E797&gt;=AW$307),AW787-$D797*AW$302,INDEX(F791:BM850,AW$307,$E797)))</f>
        <v/>
      </c>
      <c r="AX797" s="2406" t="str">
        <f ca="1">IF($E797&gt;$E$12,"",IF(($E797&gt;=AX$307),AX787-$D797*AX$302,INDEX(F791:BM850,AX$307,$E797)))</f>
        <v/>
      </c>
      <c r="AY797" s="2406" t="str">
        <f ca="1">IF($E797&gt;$E$12,"",IF(($E797&gt;=AY$307),AY787-$D797*AY$302,INDEX(F791:BM850,AY$307,$E797)))</f>
        <v/>
      </c>
      <c r="AZ797" s="2406" t="str">
        <f ca="1">IF($E797&gt;$E$12,"",IF(($E797&gt;=AZ$307),AZ787-$D797*AZ$302,INDEX(F791:BM850,AZ$307,$E797)))</f>
        <v/>
      </c>
      <c r="BA797" s="2406" t="str">
        <f ca="1">IF($E797&gt;$E$12,"",IF(($E797&gt;=BA$307),BA787-$D797*BA$302,INDEX(F791:BM850,BA$307,$E797)))</f>
        <v/>
      </c>
      <c r="BB797" s="2406" t="str">
        <f ca="1">IF($E797&gt;$E$12,"",IF(($E797&gt;=BB$307),BB787-$D797*BB$302,INDEX(F791:BM850,BB$307,$E797)))</f>
        <v/>
      </c>
      <c r="BC797" s="2406" t="str">
        <f ca="1">IF($E797&gt;$E$12,"",IF(($E797&gt;=BC$307),BC787-$D797*BC$302,INDEX(F791:BM850,BC$307,$E797)))</f>
        <v/>
      </c>
      <c r="BD797" s="2406" t="str">
        <f ca="1">IF($E797&gt;$E$12,"",IF(($E797&gt;=BD$307),BD787-$D797*BD$302,INDEX(F791:BM850,BD$307,$E797)))</f>
        <v/>
      </c>
      <c r="BE797" s="2406" t="str">
        <f ca="1">IF($E797&gt;$E$12,"",IF(($E797&gt;=BE$307),BE787-$D797*BE$302,INDEX(F791:BM850,BE$307,$E797)))</f>
        <v/>
      </c>
      <c r="BF797" s="2406" t="str">
        <f ca="1">IF($E797&gt;$E$12,"",IF(($E797&gt;=BF$307),BF787-$D797*BF$302,INDEX(F791:BM850,BF$307,$E797)))</f>
        <v/>
      </c>
      <c r="BG797" s="2406" t="str">
        <f ca="1">IF($E797&gt;$E$12,"",IF(($E797&gt;=BG$307),BG787-$D797*BG$302,INDEX(F791:BM850,BG$307,$E797)))</f>
        <v/>
      </c>
      <c r="BH797" s="2406" t="str">
        <f ca="1">IF($E797&gt;$E$12,"",IF(($E797&gt;=BH$307),BH787-$D797*BH$302,INDEX(F791:BM850,BH$307,$E797)))</f>
        <v/>
      </c>
      <c r="BI797" s="2406" t="str">
        <f ca="1">IF($E797&gt;$E$12,"",IF(($E797&gt;=BI$307),BI787-$D797*BI$302,INDEX(F791:BM850,BI$307,$E797)))</f>
        <v/>
      </c>
      <c r="BJ797" s="2406" t="str">
        <f ca="1">IF($E797&gt;$E$12,"",IF(($E797&gt;=BJ$307),BJ787-$D797*BJ$302,INDEX(F791:BM850,BJ$307,$E797)))</f>
        <v/>
      </c>
      <c r="BK797" s="2406" t="str">
        <f ca="1">IF($E797&gt;$E$12,"",IF(($E797&gt;=BK$307),BK787-$D797*BK$302,INDEX(F791:BM850,BK$307,$E797)))</f>
        <v/>
      </c>
      <c r="BL797" s="2406" t="str">
        <f ca="1">IF($E797&gt;$E$12,"",IF(($E797&gt;=BL$307),BL787-$D797*BL$302,INDEX(F791:BM850,BL$307,$E797)))</f>
        <v/>
      </c>
      <c r="BM797" s="2406" t="str">
        <f ca="1">IF($E797&gt;$E$12,"",IF(($E797&gt;=BM$307),BM787-$D797*BM$302,INDEX(F791:BM850,BM$307,$E797)))</f>
        <v/>
      </c>
    </row>
    <row r="798" spans="3:65" ht="13.5" x14ac:dyDescent="0.25">
      <c r="C798" s="2357"/>
      <c r="D798" s="2405">
        <f ca="1">INDEX(F786:BM786,E798)</f>
        <v>3.460995872147279E-4</v>
      </c>
      <c r="E798" s="2316">
        <v>8</v>
      </c>
      <c r="F798" s="2406">
        <f ca="1">IF($E798&gt;$E$12,"",IF(($E798&gt;=F$307),F787-$D798*F$302,INDEX(F791:BM850,F$307,$E798)))</f>
        <v>0.99591745397187659</v>
      </c>
      <c r="G798" s="2406">
        <f ca="1">IF($E798&gt;$E$12,"",IF(($E798&gt;=G$307),G787-$D798*G$302,INDEX(F791:BM850,G$307,$E798)))</f>
        <v>1.9917887290889575</v>
      </c>
      <c r="H798" s="2406">
        <f ca="1">IF($E798&gt;$E$12,"",IF(($E798&gt;=H$307),H787-$D798*H$302,INDEX(F791:BM850,H$307,$E798)))</f>
        <v>2.9875558351780134</v>
      </c>
      <c r="I798" s="2406">
        <f ca="1">IF($E798&gt;$E$12,"",IF(($E798&gt;=I$307),I787-$D798*I$302,INDEX(F791:BM850,I$307,$E798)))</f>
        <v>3.9831341384089609</v>
      </c>
      <c r="J798" s="2406">
        <f ca="1">IF($E798&gt;$E$12,"",IF(($E798&gt;=J$307),J787-$D798*J$302,INDEX(F791:BM850,J$307,$E798)))</f>
        <v>4.9783907142202066</v>
      </c>
      <c r="K798" s="2406">
        <f ca="1">IF($E798&gt;$E$12,"",IF(($E798&gt;=K$307),K787-$D798*K$302,INDEX(F791:BM850,K$307,$E798)))</f>
        <v>5.9731103487638597</v>
      </c>
      <c r="L798" s="2406">
        <f ca="1">IF($E798&gt;$E$12,"",IF(($E798&gt;=L$307),L787-$D798*L$302,INDEX(F791:BM850,L$307,$E798)))</f>
        <v>6.9669404929480043</v>
      </c>
      <c r="M798" s="2406">
        <f ca="1">IF($E798&gt;$E$12,"",IF(($E798&gt;=M$307),M787-$D798*M$302,INDEX(F791:BM850,M$307,$E798)))</f>
        <v>7.9593010897893537</v>
      </c>
      <c r="N798" s="2406">
        <f ca="1">IF($E798&gt;$E$12,"",IF(($E798&gt;=N$307),N787-$D798*N$302,INDEX(F791:BM850,N$307,$E798)))</f>
        <v>7.9652817933074767</v>
      </c>
      <c r="O798" s="2406">
        <f ca="1">IF($E798&gt;$E$12,"",IF(($E798&gt;=O$307),O787-$D798*O$302,INDEX(F791:BM850,O$307,$E798)))</f>
        <v>7.9674905730409025</v>
      </c>
      <c r="P798" s="2406">
        <f ca="1">IF($E798&gt;$E$12,"",IF(($E798&gt;=P$307),P787-$D798*P$302,INDEX(F791:BM850,P$307,$E798)))</f>
        <v>7.9687840000000003</v>
      </c>
      <c r="Q798" s="2406" t="str">
        <f ca="1">IF($E798&gt;$E$12,"",IF(($E798&gt;=Q$307),Q787-$D798*Q$302,INDEX(F791:BM850,Q$307,$E798)))</f>
        <v/>
      </c>
      <c r="R798" s="2406" t="str">
        <f ca="1">IF($E798&gt;$E$12,"",IF(($E798&gt;=R$307),R787-$D798*R$302,INDEX(F791:BM850,R$307,$E798)))</f>
        <v/>
      </c>
      <c r="S798" s="2406" t="str">
        <f ca="1">IF($E798&gt;$E$12,"",IF(($E798&gt;=S$307),S787-$D798*S$302,INDEX(F791:BM850,S$307,$E798)))</f>
        <v/>
      </c>
      <c r="T798" s="2406" t="str">
        <f ca="1">IF($E798&gt;$E$12,"",IF(($E798&gt;=T$307),T787-$D798*T$302,INDEX(F791:BM850,T$307,$E798)))</f>
        <v/>
      </c>
      <c r="U798" s="2406" t="str">
        <f ca="1">IF($E798&gt;$E$12,"",IF(($E798&gt;=U$307),U787-$D798*U$302,INDEX(F791:BM850,U$307,$E798)))</f>
        <v/>
      </c>
      <c r="V798" s="2406" t="str">
        <f ca="1">IF($E798&gt;$E$12,"",IF(($E798&gt;=V$307),V787-$D798*V$302,INDEX(F791:BM850,V$307,$E798)))</f>
        <v/>
      </c>
      <c r="W798" s="2406" t="str">
        <f ca="1">IF($E798&gt;$E$12,"",IF(($E798&gt;=W$307),W787-$D798*W$302,INDEX(F791:BM850,W$307,$E798)))</f>
        <v/>
      </c>
      <c r="X798" s="2406" t="str">
        <f ca="1">IF($E798&gt;$E$12,"",IF(($E798&gt;=X$307),X787-$D798*X$302,INDEX(F791:BM850,X$307,$E798)))</f>
        <v/>
      </c>
      <c r="Y798" s="2406" t="str">
        <f ca="1">IF($E798&gt;$E$12,"",IF(($E798&gt;=Y$307),Y787-$D798*Y$302,INDEX(F791:BM850,Y$307,$E798)))</f>
        <v/>
      </c>
      <c r="Z798" s="2406" t="str">
        <f ca="1">IF($E798&gt;$E$12,"",IF(($E798&gt;=Z$307),Z787-$D798*Z$302,INDEX(F791:BM850,Z$307,$E798)))</f>
        <v/>
      </c>
      <c r="AA798" s="2406" t="str">
        <f ca="1">IF($E798&gt;$E$12,"",IF(($E798&gt;=AA$307),AA787-$D798*AA$302,INDEX(F791:BM850,AA$307,$E798)))</f>
        <v/>
      </c>
      <c r="AB798" s="2406" t="str">
        <f ca="1">IF($E798&gt;$E$12,"",IF(($E798&gt;=AB$307),AB787-$D798*AB$302,INDEX(F791:BM850,AB$307,$E798)))</f>
        <v/>
      </c>
      <c r="AC798" s="2406" t="str">
        <f ca="1">IF($E798&gt;$E$12,"",IF(($E798&gt;=AC$307),AC787-$D798*AC$302,INDEX(F791:BM850,AC$307,$E798)))</f>
        <v/>
      </c>
      <c r="AD798" s="2406" t="str">
        <f ca="1">IF($E798&gt;$E$12,"",IF(($E798&gt;=AD$307),AD787-$D798*AD$302,INDEX(F791:BM850,AD$307,$E798)))</f>
        <v/>
      </c>
      <c r="AE798" s="2406" t="str">
        <f ca="1">IF($E798&gt;$E$12,"",IF(($E798&gt;=AE$307),AE787-$D798*AE$302,INDEX(F791:BM850,AE$307,$E798)))</f>
        <v/>
      </c>
      <c r="AF798" s="2406" t="str">
        <f ca="1">IF($E798&gt;$E$12,"",IF(($E798&gt;=AF$307),AF787-$D798*AF$302,INDEX(F791:BM850,AF$307,$E798)))</f>
        <v/>
      </c>
      <c r="AG798" s="2406" t="str">
        <f ca="1">IF($E798&gt;$E$12,"",IF(($E798&gt;=AG$307),AG787-$D798*AG$302,INDEX(F791:BM850,AG$307,$E798)))</f>
        <v/>
      </c>
      <c r="AH798" s="2406" t="str">
        <f ca="1">IF($E798&gt;$E$12,"",IF(($E798&gt;=AH$307),AH787-$D798*AH$302,INDEX(F791:BM850,AH$307,$E798)))</f>
        <v/>
      </c>
      <c r="AI798" s="2406" t="str">
        <f ca="1">IF($E798&gt;$E$12,"",IF(($E798&gt;=AI$307),AI787-$D798*AI$302,INDEX(F791:BM850,AI$307,$E798)))</f>
        <v/>
      </c>
      <c r="AJ798" s="2406" t="str">
        <f ca="1">IF($E798&gt;$E$12,"",IF(($E798&gt;=AJ$307),AJ787-$D798*AJ$302,INDEX(F791:BM850,AJ$307,$E798)))</f>
        <v/>
      </c>
      <c r="AK798" s="2406" t="str">
        <f ca="1">IF($E798&gt;$E$12,"",IF(($E798&gt;=AK$307),AK787-$D798*AK$302,INDEX(F791:BM850,AK$307,$E798)))</f>
        <v/>
      </c>
      <c r="AL798" s="2406" t="str">
        <f ca="1">IF($E798&gt;$E$12,"",IF(($E798&gt;=AL$307),AL787-$D798*AL$302,INDEX(F791:BM850,AL$307,$E798)))</f>
        <v/>
      </c>
      <c r="AM798" s="2406" t="str">
        <f ca="1">IF($E798&gt;$E$12,"",IF(($E798&gt;=AM$307),AM787-$D798*AM$302,INDEX(F791:BM850,AM$307,$E798)))</f>
        <v/>
      </c>
      <c r="AN798" s="2406" t="str">
        <f ca="1">IF($E798&gt;$E$12,"",IF(($E798&gt;=AN$307),AN787-$D798*AN$302,INDEX(F791:BM850,AN$307,$E798)))</f>
        <v/>
      </c>
      <c r="AO798" s="2406" t="str">
        <f ca="1">IF($E798&gt;$E$12,"",IF(($E798&gt;=AO$307),AO787-$D798*AO$302,INDEX(F791:BM850,AO$307,$E798)))</f>
        <v/>
      </c>
      <c r="AP798" s="2406" t="str">
        <f ca="1">IF($E798&gt;$E$12,"",IF(($E798&gt;=AP$307),AP787-$D798*AP$302,INDEX(F791:BM850,AP$307,$E798)))</f>
        <v/>
      </c>
      <c r="AQ798" s="2406" t="str">
        <f ca="1">IF($E798&gt;$E$12,"",IF(($E798&gt;=AQ$307),AQ787-$D798*AQ$302,INDEX(F791:BM850,AQ$307,$E798)))</f>
        <v/>
      </c>
      <c r="AR798" s="2406" t="str">
        <f ca="1">IF($E798&gt;$E$12,"",IF(($E798&gt;=AR$307),AR787-$D798*AR$302,INDEX(F791:BM850,AR$307,$E798)))</f>
        <v/>
      </c>
      <c r="AS798" s="2406" t="str">
        <f ca="1">IF($E798&gt;$E$12,"",IF(($E798&gt;=AS$307),AS787-$D798*AS$302,INDEX(F791:BM850,AS$307,$E798)))</f>
        <v/>
      </c>
      <c r="AT798" s="2406" t="str">
        <f ca="1">IF($E798&gt;$E$12,"",IF(($E798&gt;=AT$307),AT787-$D798*AT$302,INDEX(F791:BM850,AT$307,$E798)))</f>
        <v/>
      </c>
      <c r="AU798" s="2406" t="str">
        <f ca="1">IF($E798&gt;$E$12,"",IF(($E798&gt;=AU$307),AU787-$D798*AU$302,INDEX(F791:BM850,AU$307,$E798)))</f>
        <v/>
      </c>
      <c r="AV798" s="2406" t="str">
        <f ca="1">IF($E798&gt;$E$12,"",IF(($E798&gt;=AV$307),AV787-$D798*AV$302,INDEX(F791:BM850,AV$307,$E798)))</f>
        <v/>
      </c>
      <c r="AW798" s="2406" t="str">
        <f ca="1">IF($E798&gt;$E$12,"",IF(($E798&gt;=AW$307),AW787-$D798*AW$302,INDEX(F791:BM850,AW$307,$E798)))</f>
        <v/>
      </c>
      <c r="AX798" s="2406" t="str">
        <f ca="1">IF($E798&gt;$E$12,"",IF(($E798&gt;=AX$307),AX787-$D798*AX$302,INDEX(F791:BM850,AX$307,$E798)))</f>
        <v/>
      </c>
      <c r="AY798" s="2406" t="str">
        <f ca="1">IF($E798&gt;$E$12,"",IF(($E798&gt;=AY$307),AY787-$D798*AY$302,INDEX(F791:BM850,AY$307,$E798)))</f>
        <v/>
      </c>
      <c r="AZ798" s="2406" t="str">
        <f ca="1">IF($E798&gt;$E$12,"",IF(($E798&gt;=AZ$307),AZ787-$D798*AZ$302,INDEX(F791:BM850,AZ$307,$E798)))</f>
        <v/>
      </c>
      <c r="BA798" s="2406" t="str">
        <f ca="1">IF($E798&gt;$E$12,"",IF(($E798&gt;=BA$307),BA787-$D798*BA$302,INDEX(F791:BM850,BA$307,$E798)))</f>
        <v/>
      </c>
      <c r="BB798" s="2406" t="str">
        <f ca="1">IF($E798&gt;$E$12,"",IF(($E798&gt;=BB$307),BB787-$D798*BB$302,INDEX(F791:BM850,BB$307,$E798)))</f>
        <v/>
      </c>
      <c r="BC798" s="2406" t="str">
        <f ca="1">IF($E798&gt;$E$12,"",IF(($E798&gt;=BC$307),BC787-$D798*BC$302,INDEX(F791:BM850,BC$307,$E798)))</f>
        <v/>
      </c>
      <c r="BD798" s="2406" t="str">
        <f ca="1">IF($E798&gt;$E$12,"",IF(($E798&gt;=BD$307),BD787-$D798*BD$302,INDEX(F791:BM850,BD$307,$E798)))</f>
        <v/>
      </c>
      <c r="BE798" s="2406" t="str">
        <f ca="1">IF($E798&gt;$E$12,"",IF(($E798&gt;=BE$307),BE787-$D798*BE$302,INDEX(F791:BM850,BE$307,$E798)))</f>
        <v/>
      </c>
      <c r="BF798" s="2406" t="str">
        <f ca="1">IF($E798&gt;$E$12,"",IF(($E798&gt;=BF$307),BF787-$D798*BF$302,INDEX(F791:BM850,BF$307,$E798)))</f>
        <v/>
      </c>
      <c r="BG798" s="2406" t="str">
        <f ca="1">IF($E798&gt;$E$12,"",IF(($E798&gt;=BG$307),BG787-$D798*BG$302,INDEX(F791:BM850,BG$307,$E798)))</f>
        <v/>
      </c>
      <c r="BH798" s="2406" t="str">
        <f ca="1">IF($E798&gt;$E$12,"",IF(($E798&gt;=BH$307),BH787-$D798*BH$302,INDEX(F791:BM850,BH$307,$E798)))</f>
        <v/>
      </c>
      <c r="BI798" s="2406" t="str">
        <f ca="1">IF($E798&gt;$E$12,"",IF(($E798&gt;=BI$307),BI787-$D798*BI$302,INDEX(F791:BM850,BI$307,$E798)))</f>
        <v/>
      </c>
      <c r="BJ798" s="2406" t="str">
        <f ca="1">IF($E798&gt;$E$12,"",IF(($E798&gt;=BJ$307),BJ787-$D798*BJ$302,INDEX(F791:BM850,BJ$307,$E798)))</f>
        <v/>
      </c>
      <c r="BK798" s="2406" t="str">
        <f ca="1">IF($E798&gt;$E$12,"",IF(($E798&gt;=BK$307),BK787-$D798*BK$302,INDEX(F791:BM850,BK$307,$E798)))</f>
        <v/>
      </c>
      <c r="BL798" s="2406" t="str">
        <f ca="1">IF($E798&gt;$E$12,"",IF(($E798&gt;=BL$307),BL787-$D798*BL$302,INDEX(F791:BM850,BL$307,$E798)))</f>
        <v/>
      </c>
      <c r="BM798" s="2406" t="str">
        <f ca="1">IF($E798&gt;$E$12,"",IF(($E798&gt;=BM$307),BM787-$D798*BM$302,INDEX(F791:BM850,BM$307,$E798)))</f>
        <v/>
      </c>
    </row>
    <row r="799" spans="3:65" ht="13.5" x14ac:dyDescent="0.25">
      <c r="C799" s="2357"/>
      <c r="D799" s="2405">
        <f ca="1">INDEX(F786:BM786,E799)</f>
        <v>1.2782070732487706E-4</v>
      </c>
      <c r="E799" s="2316">
        <v>9</v>
      </c>
      <c r="F799" s="2406">
        <f ca="1">IF($E799&gt;$E$12,"",IF(($E799&gt;=F$307),F787-$D799*F$302,INDEX(F791:BM850,F$307,$E799)))</f>
        <v>0.99603132115416504</v>
      </c>
      <c r="G799" s="2406">
        <f ca="1">IF($E799&gt;$E$12,"",IF(($E799&gt;=G$307),G787-$D799*G$302,INDEX(F791:BM850,G$307,$E799)))</f>
        <v>1.9920455876393808</v>
      </c>
      <c r="H799" s="2406">
        <f ca="1">IF($E799&gt;$E$12,"",IF(($E799&gt;=H$307),H787-$D799*H$302,INDEX(F791:BM850,H$307,$E799)))</f>
        <v>2.9880213826576103</v>
      </c>
      <c r="I799" s="2406">
        <f ca="1">IF($E799&gt;$E$12,"",IF(($E799&gt;=I$307),I787-$D799*I$302,INDEX(F791:BM850,I$307,$E799)))</f>
        <v>3.9839274494364547</v>
      </c>
      <c r="J799" s="2406">
        <f ca="1">IF($E799&gt;$E$12,"",IF(($E799&gt;=J$307),J787-$D799*J$302,INDEX(F791:BM850,J$307,$E799)))</f>
        <v>4.9797146965810928</v>
      </c>
      <c r="K799" s="2406">
        <f ca="1">IF($E799&gt;$E$12,"",IF(($E799&gt;=K$307),K787-$D799*K$302,INDEX(F791:BM850,K$307,$E799)))</f>
        <v>5.9753036418058461</v>
      </c>
      <c r="L799" s="2406">
        <f ca="1">IF($E799&gt;$E$12,"",IF(($E799&gt;=L$307),L787-$D799*L$302,INDEX(F791:BM850,L$307,$E799)))</f>
        <v>6.970564082487078</v>
      </c>
      <c r="M799" s="2406">
        <f ca="1">IF($E799&gt;$E$12,"",IF(($E799&gt;=M$307),M787-$D799*M$302,INDEX(F791:BM850,M$307,$E799)))</f>
        <v>7.9652817933074767</v>
      </c>
      <c r="N799" s="2406">
        <f ca="1">IF($E799&gt;$E$12,"",IF(($E799&gt;=N$307),N787-$D799*N$302,INDEX(F791:BM850,N$307,$E799)))</f>
        <v>8.9591037331380683</v>
      </c>
      <c r="O799" s="2406">
        <f ca="1">IF($E799&gt;$E$12,"",IF(($E799&gt;=O$307),O787-$D799*O$302,INDEX(F791:BM850,O$307,$E799)))</f>
        <v>8.9627479837090593</v>
      </c>
      <c r="P799" s="2406">
        <f ca="1">IF($E799&gt;$E$12,"",IF(($E799&gt;=P$307),P787-$D799*P$302,INDEX(F791:BM850,P$307,$E799)))</f>
        <v>8.9648820000000011</v>
      </c>
      <c r="Q799" s="2406" t="str">
        <f ca="1">IF($E799&gt;$E$12,"",IF(($E799&gt;=Q$307),Q787-$D799*Q$302,INDEX(F791:BM850,Q$307,$E799)))</f>
        <v/>
      </c>
      <c r="R799" s="2406" t="str">
        <f ca="1">IF($E799&gt;$E$12,"",IF(($E799&gt;=R$307),R787-$D799*R$302,INDEX(F791:BM850,R$307,$E799)))</f>
        <v/>
      </c>
      <c r="S799" s="2406" t="str">
        <f ca="1">IF($E799&gt;$E$12,"",IF(($E799&gt;=S$307),S787-$D799*S$302,INDEX(F791:BM850,S$307,$E799)))</f>
        <v/>
      </c>
      <c r="T799" s="2406" t="str">
        <f ca="1">IF($E799&gt;$E$12,"",IF(($E799&gt;=T$307),T787-$D799*T$302,INDEX(F791:BM850,T$307,$E799)))</f>
        <v/>
      </c>
      <c r="U799" s="2406" t="str">
        <f ca="1">IF($E799&gt;$E$12,"",IF(($E799&gt;=U$307),U787-$D799*U$302,INDEX(F791:BM850,U$307,$E799)))</f>
        <v/>
      </c>
      <c r="V799" s="2406" t="str">
        <f ca="1">IF($E799&gt;$E$12,"",IF(($E799&gt;=V$307),V787-$D799*V$302,INDEX(F791:BM850,V$307,$E799)))</f>
        <v/>
      </c>
      <c r="W799" s="2406" t="str">
        <f ca="1">IF($E799&gt;$E$12,"",IF(($E799&gt;=W$307),W787-$D799*W$302,INDEX(F791:BM850,W$307,$E799)))</f>
        <v/>
      </c>
      <c r="X799" s="2406" t="str">
        <f ca="1">IF($E799&gt;$E$12,"",IF(($E799&gt;=X$307),X787-$D799*X$302,INDEX(F791:BM850,X$307,$E799)))</f>
        <v/>
      </c>
      <c r="Y799" s="2406" t="str">
        <f ca="1">IF($E799&gt;$E$12,"",IF(($E799&gt;=Y$307),Y787-$D799*Y$302,INDEX(F791:BM850,Y$307,$E799)))</f>
        <v/>
      </c>
      <c r="Z799" s="2406" t="str">
        <f ca="1">IF($E799&gt;$E$12,"",IF(($E799&gt;=Z$307),Z787-$D799*Z$302,INDEX(F791:BM850,Z$307,$E799)))</f>
        <v/>
      </c>
      <c r="AA799" s="2406" t="str">
        <f ca="1">IF($E799&gt;$E$12,"",IF(($E799&gt;=AA$307),AA787-$D799*AA$302,INDEX(F791:BM850,AA$307,$E799)))</f>
        <v/>
      </c>
      <c r="AB799" s="2406" t="str">
        <f ca="1">IF($E799&gt;$E$12,"",IF(($E799&gt;=AB$307),AB787-$D799*AB$302,INDEX(F791:BM850,AB$307,$E799)))</f>
        <v/>
      </c>
      <c r="AC799" s="2406" t="str">
        <f ca="1">IF($E799&gt;$E$12,"",IF(($E799&gt;=AC$307),AC787-$D799*AC$302,INDEX(F791:BM850,AC$307,$E799)))</f>
        <v/>
      </c>
      <c r="AD799" s="2406" t="str">
        <f ca="1">IF($E799&gt;$E$12,"",IF(($E799&gt;=AD$307),AD787-$D799*AD$302,INDEX(F791:BM850,AD$307,$E799)))</f>
        <v/>
      </c>
      <c r="AE799" s="2406" t="str">
        <f ca="1">IF($E799&gt;$E$12,"",IF(($E799&gt;=AE$307),AE787-$D799*AE$302,INDEX(F791:BM850,AE$307,$E799)))</f>
        <v/>
      </c>
      <c r="AF799" s="2406" t="str">
        <f ca="1">IF($E799&gt;$E$12,"",IF(($E799&gt;=AF$307),AF787-$D799*AF$302,INDEX(F791:BM850,AF$307,$E799)))</f>
        <v/>
      </c>
      <c r="AG799" s="2406" t="str">
        <f ca="1">IF($E799&gt;$E$12,"",IF(($E799&gt;=AG$307),AG787-$D799*AG$302,INDEX(F791:BM850,AG$307,$E799)))</f>
        <v/>
      </c>
      <c r="AH799" s="2406" t="str">
        <f ca="1">IF($E799&gt;$E$12,"",IF(($E799&gt;=AH$307),AH787-$D799*AH$302,INDEX(F791:BM850,AH$307,$E799)))</f>
        <v/>
      </c>
      <c r="AI799" s="2406" t="str">
        <f ca="1">IF($E799&gt;$E$12,"",IF(($E799&gt;=AI$307),AI787-$D799*AI$302,INDEX(F791:BM850,AI$307,$E799)))</f>
        <v/>
      </c>
      <c r="AJ799" s="2406" t="str">
        <f ca="1">IF($E799&gt;$E$12,"",IF(($E799&gt;=AJ$307),AJ787-$D799*AJ$302,INDEX(F791:BM850,AJ$307,$E799)))</f>
        <v/>
      </c>
      <c r="AK799" s="2406" t="str">
        <f ca="1">IF($E799&gt;$E$12,"",IF(($E799&gt;=AK$307),AK787-$D799*AK$302,INDEX(F791:BM850,AK$307,$E799)))</f>
        <v/>
      </c>
      <c r="AL799" s="2406" t="str">
        <f ca="1">IF($E799&gt;$E$12,"",IF(($E799&gt;=AL$307),AL787-$D799*AL$302,INDEX(F791:BM850,AL$307,$E799)))</f>
        <v/>
      </c>
      <c r="AM799" s="2406" t="str">
        <f ca="1">IF($E799&gt;$E$12,"",IF(($E799&gt;=AM$307),AM787-$D799*AM$302,INDEX(F791:BM850,AM$307,$E799)))</f>
        <v/>
      </c>
      <c r="AN799" s="2406" t="str">
        <f ca="1">IF($E799&gt;$E$12,"",IF(($E799&gt;=AN$307),AN787-$D799*AN$302,INDEX(F791:BM850,AN$307,$E799)))</f>
        <v/>
      </c>
      <c r="AO799" s="2406" t="str">
        <f ca="1">IF($E799&gt;$E$12,"",IF(($E799&gt;=AO$307),AO787-$D799*AO$302,INDEX(F791:BM850,AO$307,$E799)))</f>
        <v/>
      </c>
      <c r="AP799" s="2406" t="str">
        <f ca="1">IF($E799&gt;$E$12,"",IF(($E799&gt;=AP$307),AP787-$D799*AP$302,INDEX(F791:BM850,AP$307,$E799)))</f>
        <v/>
      </c>
      <c r="AQ799" s="2406" t="str">
        <f ca="1">IF($E799&gt;$E$12,"",IF(($E799&gt;=AQ$307),AQ787-$D799*AQ$302,INDEX(F791:BM850,AQ$307,$E799)))</f>
        <v/>
      </c>
      <c r="AR799" s="2406" t="str">
        <f ca="1">IF($E799&gt;$E$12,"",IF(($E799&gt;=AR$307),AR787-$D799*AR$302,INDEX(F791:BM850,AR$307,$E799)))</f>
        <v/>
      </c>
      <c r="AS799" s="2406" t="str">
        <f ca="1">IF($E799&gt;$E$12,"",IF(($E799&gt;=AS$307),AS787-$D799*AS$302,INDEX(F791:BM850,AS$307,$E799)))</f>
        <v/>
      </c>
      <c r="AT799" s="2406" t="str">
        <f ca="1">IF($E799&gt;$E$12,"",IF(($E799&gt;=AT$307),AT787-$D799*AT$302,INDEX(F791:BM850,AT$307,$E799)))</f>
        <v/>
      </c>
      <c r="AU799" s="2406" t="str">
        <f ca="1">IF($E799&gt;$E$12,"",IF(($E799&gt;=AU$307),AU787-$D799*AU$302,INDEX(F791:BM850,AU$307,$E799)))</f>
        <v/>
      </c>
      <c r="AV799" s="2406" t="str">
        <f ca="1">IF($E799&gt;$E$12,"",IF(($E799&gt;=AV$307),AV787-$D799*AV$302,INDEX(F791:BM850,AV$307,$E799)))</f>
        <v/>
      </c>
      <c r="AW799" s="2406" t="str">
        <f ca="1">IF($E799&gt;$E$12,"",IF(($E799&gt;=AW$307),AW787-$D799*AW$302,INDEX(F791:BM850,AW$307,$E799)))</f>
        <v/>
      </c>
      <c r="AX799" s="2406" t="str">
        <f ca="1">IF($E799&gt;$E$12,"",IF(($E799&gt;=AX$307),AX787-$D799*AX$302,INDEX(F791:BM850,AX$307,$E799)))</f>
        <v/>
      </c>
      <c r="AY799" s="2406" t="str">
        <f ca="1">IF($E799&gt;$E$12,"",IF(($E799&gt;=AY$307),AY787-$D799*AY$302,INDEX(F791:BM850,AY$307,$E799)))</f>
        <v/>
      </c>
      <c r="AZ799" s="2406" t="str">
        <f ca="1">IF($E799&gt;$E$12,"",IF(($E799&gt;=AZ$307),AZ787-$D799*AZ$302,INDEX(F791:BM850,AZ$307,$E799)))</f>
        <v/>
      </c>
      <c r="BA799" s="2406" t="str">
        <f ca="1">IF($E799&gt;$E$12,"",IF(($E799&gt;=BA$307),BA787-$D799*BA$302,INDEX(F791:BM850,BA$307,$E799)))</f>
        <v/>
      </c>
      <c r="BB799" s="2406" t="str">
        <f ca="1">IF($E799&gt;$E$12,"",IF(($E799&gt;=BB$307),BB787-$D799*BB$302,INDEX(F791:BM850,BB$307,$E799)))</f>
        <v/>
      </c>
      <c r="BC799" s="2406" t="str">
        <f ca="1">IF($E799&gt;$E$12,"",IF(($E799&gt;=BC$307),BC787-$D799*BC$302,INDEX(F791:BM850,BC$307,$E799)))</f>
        <v/>
      </c>
      <c r="BD799" s="2406" t="str">
        <f ca="1">IF($E799&gt;$E$12,"",IF(($E799&gt;=BD$307),BD787-$D799*BD$302,INDEX(F791:BM850,BD$307,$E799)))</f>
        <v/>
      </c>
      <c r="BE799" s="2406" t="str">
        <f ca="1">IF($E799&gt;$E$12,"",IF(($E799&gt;=BE$307),BE787-$D799*BE$302,INDEX(F791:BM850,BE$307,$E799)))</f>
        <v/>
      </c>
      <c r="BF799" s="2406" t="str">
        <f ca="1">IF($E799&gt;$E$12,"",IF(($E799&gt;=BF$307),BF787-$D799*BF$302,INDEX(F791:BM850,BF$307,$E799)))</f>
        <v/>
      </c>
      <c r="BG799" s="2406" t="str">
        <f ca="1">IF($E799&gt;$E$12,"",IF(($E799&gt;=BG$307),BG787-$D799*BG$302,INDEX(F791:BM850,BG$307,$E799)))</f>
        <v/>
      </c>
      <c r="BH799" s="2406" t="str">
        <f ca="1">IF($E799&gt;$E$12,"",IF(($E799&gt;=BH$307),BH787-$D799*BH$302,INDEX(F791:BM850,BH$307,$E799)))</f>
        <v/>
      </c>
      <c r="BI799" s="2406" t="str">
        <f ca="1">IF($E799&gt;$E$12,"",IF(($E799&gt;=BI$307),BI787-$D799*BI$302,INDEX(F791:BM850,BI$307,$E799)))</f>
        <v/>
      </c>
      <c r="BJ799" s="2406" t="str">
        <f ca="1">IF($E799&gt;$E$12,"",IF(($E799&gt;=BJ$307),BJ787-$D799*BJ$302,INDEX(F791:BM850,BJ$307,$E799)))</f>
        <v/>
      </c>
      <c r="BK799" s="2406" t="str">
        <f ca="1">IF($E799&gt;$E$12,"",IF(($E799&gt;=BK$307),BK787-$D799*BK$302,INDEX(F791:BM850,BK$307,$E799)))</f>
        <v/>
      </c>
      <c r="BL799" s="2406" t="str">
        <f ca="1">IF($E799&gt;$E$12,"",IF(($E799&gt;=BL$307),BL787-$D799*BL$302,INDEX(F791:BM850,BL$307,$E799)))</f>
        <v/>
      </c>
      <c r="BM799" s="2406" t="str">
        <f ca="1">IF($E799&gt;$E$12,"",IF(($E799&gt;=BM$307),BM787-$D799*BM$302,INDEX(F791:BM850,BM$307,$E799)))</f>
        <v/>
      </c>
    </row>
    <row r="800" spans="3:65" ht="13.5" x14ac:dyDescent="0.25">
      <c r="C800" s="2357"/>
      <c r="D800" s="2405">
        <f ca="1">INDEX(F786:BM786,E800)</f>
        <v>4.7206451046401721E-5</v>
      </c>
      <c r="E800" s="2316">
        <v>10</v>
      </c>
      <c r="F800" s="2406">
        <f ca="1">IF($E800&gt;$E$12,"",IF(($E800&gt;=F$307),F787-$D800*F$302,INDEX(F791:BM850,F$307,$E800)))</f>
        <v>0.99607337432128473</v>
      </c>
      <c r="G800" s="2406">
        <f ca="1">IF($E800&gt;$E$12,"",IF(($E800&gt;=G$307),G787-$D800*G$302,INDEX(F791:BM850,G$307,$E800)))</f>
        <v>1.9921404500512716</v>
      </c>
      <c r="H800" s="2406">
        <f ca="1">IF($E800&gt;$E$12,"",IF(($E800&gt;=H$307),H787-$D800*H$302,INDEX(F791:BM850,H$307,$E800)))</f>
        <v>2.9881933175871325</v>
      </c>
      <c r="I800" s="2406">
        <f ca="1">IF($E800&gt;$E$12,"",IF(($E800&gt;=I$307),I787-$D800*I$302,INDEX(F791:BM850,I$307,$E800)))</f>
        <v>3.9842204332492321</v>
      </c>
      <c r="J800" s="2406">
        <f ca="1">IF($E800&gt;$E$12,"",IF(($E800&gt;=J$307),J787-$D800*J$302,INDEX(F791:BM850,J$307,$E800)))</f>
        <v>4.9802036667160063</v>
      </c>
      <c r="K800" s="2406">
        <f ca="1">IF($E800&gt;$E$12,"",IF(($E800&gt;=K$307),K787-$D800*K$302,INDEX(F791:BM850,K$307,$E800)))</f>
        <v>5.9761136637716437</v>
      </c>
      <c r="L800" s="2406">
        <f ca="1">IF($E800&gt;$E$12,"",IF(($E800&gt;=L$307),L787-$D800*L$302,INDEX(F791:BM850,L$307,$E800)))</f>
        <v>6.9719023382812173</v>
      </c>
      <c r="M800" s="2406">
        <f ca="1">IF($E800&gt;$E$12,"",IF(($E800&gt;=M$307),M787-$D800*M$302,INDEX(F791:BM850,M$307,$E800)))</f>
        <v>7.9674905730409025</v>
      </c>
      <c r="N800" s="2406">
        <f ca="1">IF($E800&gt;$E$12,"",IF(($E800&gt;=N$307),N787-$D800*N$302,INDEX(F791:BM850,N$307,$E800)))</f>
        <v>8.9627479837090593</v>
      </c>
      <c r="O800" s="2406">
        <f ca="1">IF($E800&gt;$E$12,"",IF(($E800&gt;=O$307),O787-$D800*O$302,INDEX(F791:BM850,O$307,$E800)))</f>
        <v>9.9574595699719115</v>
      </c>
      <c r="P800" s="2406">
        <f ca="1">IF($E800&gt;$E$12,"",IF(($E800&gt;=P$307),P787-$D800*P$302,INDEX(F791:BM850,P$307,$E800)))</f>
        <v>9.9609800000000011</v>
      </c>
      <c r="Q800" s="2406" t="str">
        <f ca="1">IF($E800&gt;$E$12,"",IF(($E800&gt;=Q$307),Q787-$D800*Q$302,INDEX(F791:BM850,Q$307,$E800)))</f>
        <v/>
      </c>
      <c r="R800" s="2406" t="str">
        <f ca="1">IF($E800&gt;$E$12,"",IF(($E800&gt;=R$307),R787-$D800*R$302,INDEX(F791:BM850,R$307,$E800)))</f>
        <v/>
      </c>
      <c r="S800" s="2406" t="str">
        <f ca="1">IF($E800&gt;$E$12,"",IF(($E800&gt;=S$307),S787-$D800*S$302,INDEX(F791:BM850,S$307,$E800)))</f>
        <v/>
      </c>
      <c r="T800" s="2406" t="str">
        <f ca="1">IF($E800&gt;$E$12,"",IF(($E800&gt;=T$307),T787-$D800*T$302,INDEX(F791:BM850,T$307,$E800)))</f>
        <v/>
      </c>
      <c r="U800" s="2406" t="str">
        <f ca="1">IF($E800&gt;$E$12,"",IF(($E800&gt;=U$307),U787-$D800*U$302,INDEX(F791:BM850,U$307,$E800)))</f>
        <v/>
      </c>
      <c r="V800" s="2406" t="str">
        <f ca="1">IF($E800&gt;$E$12,"",IF(($E800&gt;=V$307),V787-$D800*V$302,INDEX(F791:BM850,V$307,$E800)))</f>
        <v/>
      </c>
      <c r="W800" s="2406" t="str">
        <f ca="1">IF($E800&gt;$E$12,"",IF(($E800&gt;=W$307),W787-$D800*W$302,INDEX(F791:BM850,W$307,$E800)))</f>
        <v/>
      </c>
      <c r="X800" s="2406" t="str">
        <f ca="1">IF($E800&gt;$E$12,"",IF(($E800&gt;=X$307),X787-$D800*X$302,INDEX(F791:BM850,X$307,$E800)))</f>
        <v/>
      </c>
      <c r="Y800" s="2406" t="str">
        <f ca="1">IF($E800&gt;$E$12,"",IF(($E800&gt;=Y$307),Y787-$D800*Y$302,INDEX(F791:BM850,Y$307,$E800)))</f>
        <v/>
      </c>
      <c r="Z800" s="2406" t="str">
        <f ca="1">IF($E800&gt;$E$12,"",IF(($E800&gt;=Z$307),Z787-$D800*Z$302,INDEX(F791:BM850,Z$307,$E800)))</f>
        <v/>
      </c>
      <c r="AA800" s="2406" t="str">
        <f ca="1">IF($E800&gt;$E$12,"",IF(($E800&gt;=AA$307),AA787-$D800*AA$302,INDEX(F791:BM850,AA$307,$E800)))</f>
        <v/>
      </c>
      <c r="AB800" s="2406" t="str">
        <f ca="1">IF($E800&gt;$E$12,"",IF(($E800&gt;=AB$307),AB787-$D800*AB$302,INDEX(F791:BM850,AB$307,$E800)))</f>
        <v/>
      </c>
      <c r="AC800" s="2406" t="str">
        <f ca="1">IF($E800&gt;$E$12,"",IF(($E800&gt;=AC$307),AC787-$D800*AC$302,INDEX(F791:BM850,AC$307,$E800)))</f>
        <v/>
      </c>
      <c r="AD800" s="2406" t="str">
        <f ca="1">IF($E800&gt;$E$12,"",IF(($E800&gt;=AD$307),AD787-$D800*AD$302,INDEX(F791:BM850,AD$307,$E800)))</f>
        <v/>
      </c>
      <c r="AE800" s="2406" t="str">
        <f ca="1">IF($E800&gt;$E$12,"",IF(($E800&gt;=AE$307),AE787-$D800*AE$302,INDEX(F791:BM850,AE$307,$E800)))</f>
        <v/>
      </c>
      <c r="AF800" s="2406" t="str">
        <f ca="1">IF($E800&gt;$E$12,"",IF(($E800&gt;=AF$307),AF787-$D800*AF$302,INDEX(F791:BM850,AF$307,$E800)))</f>
        <v/>
      </c>
      <c r="AG800" s="2406" t="str">
        <f ca="1">IF($E800&gt;$E$12,"",IF(($E800&gt;=AG$307),AG787-$D800*AG$302,INDEX(F791:BM850,AG$307,$E800)))</f>
        <v/>
      </c>
      <c r="AH800" s="2406" t="str">
        <f ca="1">IF($E800&gt;$E$12,"",IF(($E800&gt;=AH$307),AH787-$D800*AH$302,INDEX(F791:BM850,AH$307,$E800)))</f>
        <v/>
      </c>
      <c r="AI800" s="2406" t="str">
        <f ca="1">IF($E800&gt;$E$12,"",IF(($E800&gt;=AI$307),AI787-$D800*AI$302,INDEX(F791:BM850,AI$307,$E800)))</f>
        <v/>
      </c>
      <c r="AJ800" s="2406" t="str">
        <f ca="1">IF($E800&gt;$E$12,"",IF(($E800&gt;=AJ$307),AJ787-$D800*AJ$302,INDEX(F791:BM850,AJ$307,$E800)))</f>
        <v/>
      </c>
      <c r="AK800" s="2406" t="str">
        <f ca="1">IF($E800&gt;$E$12,"",IF(($E800&gt;=AK$307),AK787-$D800*AK$302,INDEX(F791:BM850,AK$307,$E800)))</f>
        <v/>
      </c>
      <c r="AL800" s="2406" t="str">
        <f ca="1">IF($E800&gt;$E$12,"",IF(($E800&gt;=AL$307),AL787-$D800*AL$302,INDEX(F791:BM850,AL$307,$E800)))</f>
        <v/>
      </c>
      <c r="AM800" s="2406" t="str">
        <f ca="1">IF($E800&gt;$E$12,"",IF(($E800&gt;=AM$307),AM787-$D800*AM$302,INDEX(F791:BM850,AM$307,$E800)))</f>
        <v/>
      </c>
      <c r="AN800" s="2406" t="str">
        <f ca="1">IF($E800&gt;$E$12,"",IF(($E800&gt;=AN$307),AN787-$D800*AN$302,INDEX(F791:BM850,AN$307,$E800)))</f>
        <v/>
      </c>
      <c r="AO800" s="2406" t="str">
        <f ca="1">IF($E800&gt;$E$12,"",IF(($E800&gt;=AO$307),AO787-$D800*AO$302,INDEX(F791:BM850,AO$307,$E800)))</f>
        <v/>
      </c>
      <c r="AP800" s="2406" t="str">
        <f ca="1">IF($E800&gt;$E$12,"",IF(($E800&gt;=AP$307),AP787-$D800*AP$302,INDEX(F791:BM850,AP$307,$E800)))</f>
        <v/>
      </c>
      <c r="AQ800" s="2406" t="str">
        <f ca="1">IF($E800&gt;$E$12,"",IF(($E800&gt;=AQ$307),AQ787-$D800*AQ$302,INDEX(F791:BM850,AQ$307,$E800)))</f>
        <v/>
      </c>
      <c r="AR800" s="2406" t="str">
        <f ca="1">IF($E800&gt;$E$12,"",IF(($E800&gt;=AR$307),AR787-$D800*AR$302,INDEX(F791:BM850,AR$307,$E800)))</f>
        <v/>
      </c>
      <c r="AS800" s="2406" t="str">
        <f ca="1">IF($E800&gt;$E$12,"",IF(($E800&gt;=AS$307),AS787-$D800*AS$302,INDEX(F791:BM850,AS$307,$E800)))</f>
        <v/>
      </c>
      <c r="AT800" s="2406" t="str">
        <f ca="1">IF($E800&gt;$E$12,"",IF(($E800&gt;=AT$307),AT787-$D800*AT$302,INDEX(F791:BM850,AT$307,$E800)))</f>
        <v/>
      </c>
      <c r="AU800" s="2406" t="str">
        <f ca="1">IF($E800&gt;$E$12,"",IF(($E800&gt;=AU$307),AU787-$D800*AU$302,INDEX(F791:BM850,AU$307,$E800)))</f>
        <v/>
      </c>
      <c r="AV800" s="2406" t="str">
        <f ca="1">IF($E800&gt;$E$12,"",IF(($E800&gt;=AV$307),AV787-$D800*AV$302,INDEX(F791:BM850,AV$307,$E800)))</f>
        <v/>
      </c>
      <c r="AW800" s="2406" t="str">
        <f ca="1">IF($E800&gt;$E$12,"",IF(($E800&gt;=AW$307),AW787-$D800*AW$302,INDEX(F791:BM850,AW$307,$E800)))</f>
        <v/>
      </c>
      <c r="AX800" s="2406" t="str">
        <f ca="1">IF($E800&gt;$E$12,"",IF(($E800&gt;=AX$307),AX787-$D800*AX$302,INDEX(F791:BM850,AX$307,$E800)))</f>
        <v/>
      </c>
      <c r="AY800" s="2406" t="str">
        <f ca="1">IF($E800&gt;$E$12,"",IF(($E800&gt;=AY$307),AY787-$D800*AY$302,INDEX(F791:BM850,AY$307,$E800)))</f>
        <v/>
      </c>
      <c r="AZ800" s="2406" t="str">
        <f ca="1">IF($E800&gt;$E$12,"",IF(($E800&gt;=AZ$307),AZ787-$D800*AZ$302,INDEX(F791:BM850,AZ$307,$E800)))</f>
        <v/>
      </c>
      <c r="BA800" s="2406" t="str">
        <f ca="1">IF($E800&gt;$E$12,"",IF(($E800&gt;=BA$307),BA787-$D800*BA$302,INDEX(F791:BM850,BA$307,$E800)))</f>
        <v/>
      </c>
      <c r="BB800" s="2406" t="str">
        <f ca="1">IF($E800&gt;$E$12,"",IF(($E800&gt;=BB$307),BB787-$D800*BB$302,INDEX(F791:BM850,BB$307,$E800)))</f>
        <v/>
      </c>
      <c r="BC800" s="2406" t="str">
        <f ca="1">IF($E800&gt;$E$12,"",IF(($E800&gt;=BC$307),BC787-$D800*BC$302,INDEX(F791:BM850,BC$307,$E800)))</f>
        <v/>
      </c>
      <c r="BD800" s="2406" t="str">
        <f ca="1">IF($E800&gt;$E$12,"",IF(($E800&gt;=BD$307),BD787-$D800*BD$302,INDEX(F791:BM850,BD$307,$E800)))</f>
        <v/>
      </c>
      <c r="BE800" s="2406" t="str">
        <f ca="1">IF($E800&gt;$E$12,"",IF(($E800&gt;=BE$307),BE787-$D800*BE$302,INDEX(F791:BM850,BE$307,$E800)))</f>
        <v/>
      </c>
      <c r="BF800" s="2406" t="str">
        <f ca="1">IF($E800&gt;$E$12,"",IF(($E800&gt;=BF$307),BF787-$D800*BF$302,INDEX(F791:BM850,BF$307,$E800)))</f>
        <v/>
      </c>
      <c r="BG800" s="2406" t="str">
        <f ca="1">IF($E800&gt;$E$12,"",IF(($E800&gt;=BG$307),BG787-$D800*BG$302,INDEX(F791:BM850,BG$307,$E800)))</f>
        <v/>
      </c>
      <c r="BH800" s="2406" t="str">
        <f ca="1">IF($E800&gt;$E$12,"",IF(($E800&gt;=BH$307),BH787-$D800*BH$302,INDEX(F791:BM850,BH$307,$E800)))</f>
        <v/>
      </c>
      <c r="BI800" s="2406" t="str">
        <f ca="1">IF($E800&gt;$E$12,"",IF(($E800&gt;=BI$307),BI787-$D800*BI$302,INDEX(F791:BM850,BI$307,$E800)))</f>
        <v/>
      </c>
      <c r="BJ800" s="2406" t="str">
        <f ca="1">IF($E800&gt;$E$12,"",IF(($E800&gt;=BJ$307),BJ787-$D800*BJ$302,INDEX(F791:BM850,BJ$307,$E800)))</f>
        <v/>
      </c>
      <c r="BK800" s="2406" t="str">
        <f ca="1">IF($E800&gt;$E$12,"",IF(($E800&gt;=BK$307),BK787-$D800*BK$302,INDEX(F791:BM850,BK$307,$E800)))</f>
        <v/>
      </c>
      <c r="BL800" s="2406" t="str">
        <f ca="1">IF($E800&gt;$E$12,"",IF(($E800&gt;=BL$307),BL787-$D800*BL$302,INDEX(F791:BM850,BL$307,$E800)))</f>
        <v/>
      </c>
      <c r="BM800" s="2406" t="str">
        <f ca="1">IF($E800&gt;$E$12,"",IF(($E800&gt;=BM$307),BM787-$D800*BM$302,INDEX(F791:BM850,BM$307,$E800)))</f>
        <v/>
      </c>
    </row>
    <row r="801" spans="3:65" ht="13.5" x14ac:dyDescent="0.25">
      <c r="C801" s="2357"/>
      <c r="D801" s="2405">
        <f ca="1">INDEX(F786:BM786,E801)</f>
        <v>1.106644448990313E-26</v>
      </c>
      <c r="E801" s="2316">
        <v>11</v>
      </c>
      <c r="F801" s="2406">
        <f ca="1">IF($E801&gt;$E$12,"",IF(($E801&gt;=F$307),F787-$D801*F$302,INDEX(F791:BM850,F$307,$E801)))</f>
        <v>0.99609800000000004</v>
      </c>
      <c r="G801" s="2406">
        <f ca="1">IF($E801&gt;$E$12,"",IF(($E801&gt;=G$307),G787-$D801*G$302,INDEX(F791:BM850,G$307,$E801)))</f>
        <v>1.9921960000000001</v>
      </c>
      <c r="H801" s="2406">
        <f ca="1">IF($E801&gt;$E$12,"",IF(($E801&gt;=H$307),H787-$D801*H$302,INDEX(F791:BM850,H$307,$E801)))</f>
        <v>2.9882940000000002</v>
      </c>
      <c r="I801" s="2406">
        <f ca="1">IF($E801&gt;$E$12,"",IF(($E801&gt;=I$307),I787-$D801*I$302,INDEX(F791:BM850,I$307,$E801)))</f>
        <v>3.9843920000000002</v>
      </c>
      <c r="J801" s="2406">
        <f ca="1">IF($E801&gt;$E$12,"",IF(($E801&gt;=J$307),J787-$D801*J$302,INDEX(F791:BM850,J$307,$E801)))</f>
        <v>4.9804900000000005</v>
      </c>
      <c r="K801" s="2406">
        <f ca="1">IF($E801&gt;$E$12,"",IF(($E801&gt;=K$307),K787-$D801*K$302,INDEX(F791:BM850,K$307,$E801)))</f>
        <v>5.9765880000000005</v>
      </c>
      <c r="L801" s="2406">
        <f ca="1">IF($E801&gt;$E$12,"",IF(($E801&gt;=L$307),L787-$D801*L$302,INDEX(F791:BM850,L$307,$E801)))</f>
        <v>6.9726860000000004</v>
      </c>
      <c r="M801" s="2406">
        <f ca="1">IF($E801&gt;$E$12,"",IF(($E801&gt;=M$307),M787-$D801*M$302,INDEX(F791:BM850,M$307,$E801)))</f>
        <v>7.9687840000000003</v>
      </c>
      <c r="N801" s="2406">
        <f ca="1">IF($E801&gt;$E$12,"",IF(($E801&gt;=N$307),N787-$D801*N$302,INDEX(F791:BM850,N$307,$E801)))</f>
        <v>8.9648820000000011</v>
      </c>
      <c r="O801" s="2406">
        <f ca="1">IF($E801&gt;$E$12,"",IF(($E801&gt;=O$307),O787-$D801*O$302,INDEX(F791:BM850,O$307,$E801)))</f>
        <v>9.9609800000000011</v>
      </c>
      <c r="P801" s="2406">
        <f ca="1">IF($E801&gt;$E$12,"",IF(($E801&gt;=P$307),P787-$D801*P$302,INDEX(F791:BM850,P$307,$E801)))</f>
        <v>59.765879999999939</v>
      </c>
      <c r="Q801" s="2406" t="str">
        <f ca="1">IF($E801&gt;$E$12,"",IF(($E801&gt;=Q$307),Q787-$D801*Q$302,INDEX(F791:BM850,Q$307,$E801)))</f>
        <v/>
      </c>
      <c r="R801" s="2406" t="str">
        <f ca="1">IF($E801&gt;$E$12,"",IF(($E801&gt;=R$307),R787-$D801*R$302,INDEX(F791:BM850,R$307,$E801)))</f>
        <v/>
      </c>
      <c r="S801" s="2406" t="str">
        <f ca="1">IF($E801&gt;$E$12,"",IF(($E801&gt;=S$307),S787-$D801*S$302,INDEX(F791:BM850,S$307,$E801)))</f>
        <v/>
      </c>
      <c r="T801" s="2406" t="str">
        <f ca="1">IF($E801&gt;$E$12,"",IF(($E801&gt;=T$307),T787-$D801*T$302,INDEX(F791:BM850,T$307,$E801)))</f>
        <v/>
      </c>
      <c r="U801" s="2406" t="str">
        <f ca="1">IF($E801&gt;$E$12,"",IF(($E801&gt;=U$307),U787-$D801*U$302,INDEX(F791:BM850,U$307,$E801)))</f>
        <v/>
      </c>
      <c r="V801" s="2406" t="str">
        <f ca="1">IF($E801&gt;$E$12,"",IF(($E801&gt;=V$307),V787-$D801*V$302,INDEX(F791:BM850,V$307,$E801)))</f>
        <v/>
      </c>
      <c r="W801" s="2406" t="str">
        <f ca="1">IF($E801&gt;$E$12,"",IF(($E801&gt;=W$307),W787-$D801*W$302,INDEX(F791:BM850,W$307,$E801)))</f>
        <v/>
      </c>
      <c r="X801" s="2406" t="str">
        <f ca="1">IF($E801&gt;$E$12,"",IF(($E801&gt;=X$307),X787-$D801*X$302,INDEX(F791:BM850,X$307,$E801)))</f>
        <v/>
      </c>
      <c r="Y801" s="2406" t="str">
        <f ca="1">IF($E801&gt;$E$12,"",IF(($E801&gt;=Y$307),Y787-$D801*Y$302,INDEX(F791:BM850,Y$307,$E801)))</f>
        <v/>
      </c>
      <c r="Z801" s="2406" t="str">
        <f ca="1">IF($E801&gt;$E$12,"",IF(($E801&gt;=Z$307),Z787-$D801*Z$302,INDEX(F791:BM850,Z$307,$E801)))</f>
        <v/>
      </c>
      <c r="AA801" s="2406" t="str">
        <f ca="1">IF($E801&gt;$E$12,"",IF(($E801&gt;=AA$307),AA787-$D801*AA$302,INDEX(F791:BM850,AA$307,$E801)))</f>
        <v/>
      </c>
      <c r="AB801" s="2406" t="str">
        <f ca="1">IF($E801&gt;$E$12,"",IF(($E801&gt;=AB$307),AB787-$D801*AB$302,INDEX(F791:BM850,AB$307,$E801)))</f>
        <v/>
      </c>
      <c r="AC801" s="2406" t="str">
        <f ca="1">IF($E801&gt;$E$12,"",IF(($E801&gt;=AC$307),AC787-$D801*AC$302,INDEX(F791:BM850,AC$307,$E801)))</f>
        <v/>
      </c>
      <c r="AD801" s="2406" t="str">
        <f ca="1">IF($E801&gt;$E$12,"",IF(($E801&gt;=AD$307),AD787-$D801*AD$302,INDEX(F791:BM850,AD$307,$E801)))</f>
        <v/>
      </c>
      <c r="AE801" s="2406" t="str">
        <f ca="1">IF($E801&gt;$E$12,"",IF(($E801&gt;=AE$307),AE787-$D801*AE$302,INDEX(F791:BM850,AE$307,$E801)))</f>
        <v/>
      </c>
      <c r="AF801" s="2406" t="str">
        <f ca="1">IF($E801&gt;$E$12,"",IF(($E801&gt;=AF$307),AF787-$D801*AF$302,INDEX(F791:BM850,AF$307,$E801)))</f>
        <v/>
      </c>
      <c r="AG801" s="2406" t="str">
        <f ca="1">IF($E801&gt;$E$12,"",IF(($E801&gt;=AG$307),AG787-$D801*AG$302,INDEX(F791:BM850,AG$307,$E801)))</f>
        <v/>
      </c>
      <c r="AH801" s="2406" t="str">
        <f ca="1">IF($E801&gt;$E$12,"",IF(($E801&gt;=AH$307),AH787-$D801*AH$302,INDEX(F791:BM850,AH$307,$E801)))</f>
        <v/>
      </c>
      <c r="AI801" s="2406" t="str">
        <f ca="1">IF($E801&gt;$E$12,"",IF(($E801&gt;=AI$307),AI787-$D801*AI$302,INDEX(F791:BM850,AI$307,$E801)))</f>
        <v/>
      </c>
      <c r="AJ801" s="2406" t="str">
        <f ca="1">IF($E801&gt;$E$12,"",IF(($E801&gt;=AJ$307),AJ787-$D801*AJ$302,INDEX(F791:BM850,AJ$307,$E801)))</f>
        <v/>
      </c>
      <c r="AK801" s="2406" t="str">
        <f ca="1">IF($E801&gt;$E$12,"",IF(($E801&gt;=AK$307),AK787-$D801*AK$302,INDEX(F791:BM850,AK$307,$E801)))</f>
        <v/>
      </c>
      <c r="AL801" s="2406" t="str">
        <f ca="1">IF($E801&gt;$E$12,"",IF(($E801&gt;=AL$307),AL787-$D801*AL$302,INDEX(F791:BM850,AL$307,$E801)))</f>
        <v/>
      </c>
      <c r="AM801" s="2406" t="str">
        <f ca="1">IF($E801&gt;$E$12,"",IF(($E801&gt;=AM$307),AM787-$D801*AM$302,INDEX(F791:BM850,AM$307,$E801)))</f>
        <v/>
      </c>
      <c r="AN801" s="2406" t="str">
        <f ca="1">IF($E801&gt;$E$12,"",IF(($E801&gt;=AN$307),AN787-$D801*AN$302,INDEX(F791:BM850,AN$307,$E801)))</f>
        <v/>
      </c>
      <c r="AO801" s="2406" t="str">
        <f ca="1">IF($E801&gt;$E$12,"",IF(($E801&gt;=AO$307),AO787-$D801*AO$302,INDEX(F791:BM850,AO$307,$E801)))</f>
        <v/>
      </c>
      <c r="AP801" s="2406" t="str">
        <f ca="1">IF($E801&gt;$E$12,"",IF(($E801&gt;=AP$307),AP787-$D801*AP$302,INDEX(F791:BM850,AP$307,$E801)))</f>
        <v/>
      </c>
      <c r="AQ801" s="2406" t="str">
        <f ca="1">IF($E801&gt;$E$12,"",IF(($E801&gt;=AQ$307),AQ787-$D801*AQ$302,INDEX(F791:BM850,AQ$307,$E801)))</f>
        <v/>
      </c>
      <c r="AR801" s="2406" t="str">
        <f ca="1">IF($E801&gt;$E$12,"",IF(($E801&gt;=AR$307),AR787-$D801*AR$302,INDEX(F791:BM850,AR$307,$E801)))</f>
        <v/>
      </c>
      <c r="AS801" s="2406" t="str">
        <f ca="1">IF($E801&gt;$E$12,"",IF(($E801&gt;=AS$307),AS787-$D801*AS$302,INDEX(F791:BM850,AS$307,$E801)))</f>
        <v/>
      </c>
      <c r="AT801" s="2406" t="str">
        <f ca="1">IF($E801&gt;$E$12,"",IF(($E801&gt;=AT$307),AT787-$D801*AT$302,INDEX(F791:BM850,AT$307,$E801)))</f>
        <v/>
      </c>
      <c r="AU801" s="2406" t="str">
        <f ca="1">IF($E801&gt;$E$12,"",IF(($E801&gt;=AU$307),AU787-$D801*AU$302,INDEX(F791:BM850,AU$307,$E801)))</f>
        <v/>
      </c>
      <c r="AV801" s="2406" t="str">
        <f ca="1">IF($E801&gt;$E$12,"",IF(($E801&gt;=AV$307),AV787-$D801*AV$302,INDEX(F791:BM850,AV$307,$E801)))</f>
        <v/>
      </c>
      <c r="AW801" s="2406" t="str">
        <f ca="1">IF($E801&gt;$E$12,"",IF(($E801&gt;=AW$307),AW787-$D801*AW$302,INDEX(F791:BM850,AW$307,$E801)))</f>
        <v/>
      </c>
      <c r="AX801" s="2406" t="str">
        <f ca="1">IF($E801&gt;$E$12,"",IF(($E801&gt;=AX$307),AX787-$D801*AX$302,INDEX(F791:BM850,AX$307,$E801)))</f>
        <v/>
      </c>
      <c r="AY801" s="2406" t="str">
        <f ca="1">IF($E801&gt;$E$12,"",IF(($E801&gt;=AY$307),AY787-$D801*AY$302,INDEX(F791:BM850,AY$307,$E801)))</f>
        <v/>
      </c>
      <c r="AZ801" s="2406" t="str">
        <f ca="1">IF($E801&gt;$E$12,"",IF(($E801&gt;=AZ$307),AZ787-$D801*AZ$302,INDEX(F791:BM850,AZ$307,$E801)))</f>
        <v/>
      </c>
      <c r="BA801" s="2406" t="str">
        <f ca="1">IF($E801&gt;$E$12,"",IF(($E801&gt;=BA$307),BA787-$D801*BA$302,INDEX(F791:BM850,BA$307,$E801)))</f>
        <v/>
      </c>
      <c r="BB801" s="2406" t="str">
        <f ca="1">IF($E801&gt;$E$12,"",IF(($E801&gt;=BB$307),BB787-$D801*BB$302,INDEX(F791:BM850,BB$307,$E801)))</f>
        <v/>
      </c>
      <c r="BC801" s="2406" t="str">
        <f ca="1">IF($E801&gt;$E$12,"",IF(($E801&gt;=BC$307),BC787-$D801*BC$302,INDEX(F791:BM850,BC$307,$E801)))</f>
        <v/>
      </c>
      <c r="BD801" s="2406" t="str">
        <f ca="1">IF($E801&gt;$E$12,"",IF(($E801&gt;=BD$307),BD787-$D801*BD$302,INDEX(F791:BM850,BD$307,$E801)))</f>
        <v/>
      </c>
      <c r="BE801" s="2406" t="str">
        <f ca="1">IF($E801&gt;$E$12,"",IF(($E801&gt;=BE$307),BE787-$D801*BE$302,INDEX(F791:BM850,BE$307,$E801)))</f>
        <v/>
      </c>
      <c r="BF801" s="2406" t="str">
        <f ca="1">IF($E801&gt;$E$12,"",IF(($E801&gt;=BF$307),BF787-$D801*BF$302,INDEX(F791:BM850,BF$307,$E801)))</f>
        <v/>
      </c>
      <c r="BG801" s="2406" t="str">
        <f ca="1">IF($E801&gt;$E$12,"",IF(($E801&gt;=BG$307),BG787-$D801*BG$302,INDEX(F791:BM850,BG$307,$E801)))</f>
        <v/>
      </c>
      <c r="BH801" s="2406" t="str">
        <f ca="1">IF($E801&gt;$E$12,"",IF(($E801&gt;=BH$307),BH787-$D801*BH$302,INDEX(F791:BM850,BH$307,$E801)))</f>
        <v/>
      </c>
      <c r="BI801" s="2406" t="str">
        <f ca="1">IF($E801&gt;$E$12,"",IF(($E801&gt;=BI$307),BI787-$D801*BI$302,INDEX(F791:BM850,BI$307,$E801)))</f>
        <v/>
      </c>
      <c r="BJ801" s="2406" t="str">
        <f ca="1">IF($E801&gt;$E$12,"",IF(($E801&gt;=BJ$307),BJ787-$D801*BJ$302,INDEX(F791:BM850,BJ$307,$E801)))</f>
        <v/>
      </c>
      <c r="BK801" s="2406" t="str">
        <f ca="1">IF($E801&gt;$E$12,"",IF(($E801&gt;=BK$307),BK787-$D801*BK$302,INDEX(F791:BM850,BK$307,$E801)))</f>
        <v/>
      </c>
      <c r="BL801" s="2406" t="str">
        <f ca="1">IF($E801&gt;$E$12,"",IF(($E801&gt;=BL$307),BL787-$D801*BL$302,INDEX(F791:BM850,BL$307,$E801)))</f>
        <v/>
      </c>
      <c r="BM801" s="2406" t="str">
        <f ca="1">IF($E801&gt;$E$12,"",IF(($E801&gt;=BM$307),BM787-$D801*BM$302,INDEX(F791:BM850,BM$307,$E801)))</f>
        <v/>
      </c>
    </row>
    <row r="802" spans="3:65" ht="13.5" x14ac:dyDescent="0.25">
      <c r="C802" s="2357"/>
      <c r="D802" s="2405">
        <f ca="1">INDEX(F786:BM786,E802)</f>
        <v>1</v>
      </c>
      <c r="E802" s="2316">
        <v>12</v>
      </c>
      <c r="F802" s="2406" t="str">
        <f ca="1">IF($E802&gt;$E$12,"",IF(($E802&gt;=F$307),F787-$D802*F$302,INDEX(F791:BM850,F$307,$E802)))</f>
        <v/>
      </c>
      <c r="G802" s="2406" t="str">
        <f ca="1">IF($E802&gt;$E$12,"",IF(($E802&gt;=G$307),G787-$D802*G$302,INDEX(F791:BM850,G$307,$E802)))</f>
        <v/>
      </c>
      <c r="H802" s="2406" t="str">
        <f ca="1">IF($E802&gt;$E$12,"",IF(($E802&gt;=H$307),H787-$D802*H$302,INDEX(F791:BM850,H$307,$E802)))</f>
        <v/>
      </c>
      <c r="I802" s="2406" t="str">
        <f ca="1">IF($E802&gt;$E$12,"",IF(($E802&gt;=I$307),I787-$D802*I$302,INDEX(F791:BM850,I$307,$E802)))</f>
        <v/>
      </c>
      <c r="J802" s="2406" t="str">
        <f ca="1">IF($E802&gt;$E$12,"",IF(($E802&gt;=J$307),J787-$D802*J$302,INDEX(F791:BM850,J$307,$E802)))</f>
        <v/>
      </c>
      <c r="K802" s="2406" t="str">
        <f ca="1">IF($E802&gt;$E$12,"",IF(($E802&gt;=K$307),K787-$D802*K$302,INDEX(F791:BM850,K$307,$E802)))</f>
        <v/>
      </c>
      <c r="L802" s="2406" t="str">
        <f ca="1">IF($E802&gt;$E$12,"",IF(($E802&gt;=L$307),L787-$D802*L$302,INDEX(F791:BM850,L$307,$E802)))</f>
        <v/>
      </c>
      <c r="M802" s="2406" t="str">
        <f ca="1">IF($E802&gt;$E$12,"",IF(($E802&gt;=M$307),M787-$D802*M$302,INDEX(F791:BM850,M$307,$E802)))</f>
        <v/>
      </c>
      <c r="N802" s="2406" t="str">
        <f ca="1">IF($E802&gt;$E$12,"",IF(($E802&gt;=N$307),N787-$D802*N$302,INDEX(F791:BM850,N$307,$E802)))</f>
        <v/>
      </c>
      <c r="O802" s="2406" t="str">
        <f ca="1">IF($E802&gt;$E$12,"",IF(($E802&gt;=O$307),O787-$D802*O$302,INDEX(F791:BM850,O$307,$E802)))</f>
        <v/>
      </c>
      <c r="P802" s="2406" t="str">
        <f ca="1">IF($E802&gt;$E$12,"",IF(($E802&gt;=P$307),P787-$D802*P$302,INDEX(F791:BM850,P$307,$E802)))</f>
        <v/>
      </c>
      <c r="Q802" s="2406" t="str">
        <f ca="1">IF($E802&gt;$E$12,"",IF(($E802&gt;=Q$307),Q787-$D802*Q$302,INDEX(F791:BM850,Q$307,$E802)))</f>
        <v/>
      </c>
      <c r="R802" s="2406" t="str">
        <f ca="1">IF($E802&gt;$E$12,"",IF(($E802&gt;=R$307),R787-$D802*R$302,INDEX(F791:BM850,R$307,$E802)))</f>
        <v/>
      </c>
      <c r="S802" s="2406" t="str">
        <f ca="1">IF($E802&gt;$E$12,"",IF(($E802&gt;=S$307),S787-$D802*S$302,INDEX(F791:BM850,S$307,$E802)))</f>
        <v/>
      </c>
      <c r="T802" s="2406" t="str">
        <f ca="1">IF($E802&gt;$E$12,"",IF(($E802&gt;=T$307),T787-$D802*T$302,INDEX(F791:BM850,T$307,$E802)))</f>
        <v/>
      </c>
      <c r="U802" s="2406" t="str">
        <f ca="1">IF($E802&gt;$E$12,"",IF(($E802&gt;=U$307),U787-$D802*U$302,INDEX(F791:BM850,U$307,$E802)))</f>
        <v/>
      </c>
      <c r="V802" s="2406" t="str">
        <f ca="1">IF($E802&gt;$E$12,"",IF(($E802&gt;=V$307),V787-$D802*V$302,INDEX(F791:BM850,V$307,$E802)))</f>
        <v/>
      </c>
      <c r="W802" s="2406" t="str">
        <f ca="1">IF($E802&gt;$E$12,"",IF(($E802&gt;=W$307),W787-$D802*W$302,INDEX(F791:BM850,W$307,$E802)))</f>
        <v/>
      </c>
      <c r="X802" s="2406" t="str">
        <f ca="1">IF($E802&gt;$E$12,"",IF(($E802&gt;=X$307),X787-$D802*X$302,INDEX(F791:BM850,X$307,$E802)))</f>
        <v/>
      </c>
      <c r="Y802" s="2406" t="str">
        <f ca="1">IF($E802&gt;$E$12,"",IF(($E802&gt;=Y$307),Y787-$D802*Y$302,INDEX(F791:BM850,Y$307,$E802)))</f>
        <v/>
      </c>
      <c r="Z802" s="2406" t="str">
        <f ca="1">IF($E802&gt;$E$12,"",IF(($E802&gt;=Z$307),Z787-$D802*Z$302,INDEX(F791:BM850,Z$307,$E802)))</f>
        <v/>
      </c>
      <c r="AA802" s="2406" t="str">
        <f ca="1">IF($E802&gt;$E$12,"",IF(($E802&gt;=AA$307),AA787-$D802*AA$302,INDEX(F791:BM850,AA$307,$E802)))</f>
        <v/>
      </c>
      <c r="AB802" s="2406" t="str">
        <f ca="1">IF($E802&gt;$E$12,"",IF(($E802&gt;=AB$307),AB787-$D802*AB$302,INDEX(F791:BM850,AB$307,$E802)))</f>
        <v/>
      </c>
      <c r="AC802" s="2406" t="str">
        <f ca="1">IF($E802&gt;$E$12,"",IF(($E802&gt;=AC$307),AC787-$D802*AC$302,INDEX(F791:BM850,AC$307,$E802)))</f>
        <v/>
      </c>
      <c r="AD802" s="2406" t="str">
        <f ca="1">IF($E802&gt;$E$12,"",IF(($E802&gt;=AD$307),AD787-$D802*AD$302,INDEX(F791:BM850,AD$307,$E802)))</f>
        <v/>
      </c>
      <c r="AE802" s="2406" t="str">
        <f ca="1">IF($E802&gt;$E$12,"",IF(($E802&gt;=AE$307),AE787-$D802*AE$302,INDEX(F791:BM850,AE$307,$E802)))</f>
        <v/>
      </c>
      <c r="AF802" s="2406" t="str">
        <f ca="1">IF($E802&gt;$E$12,"",IF(($E802&gt;=AF$307),AF787-$D802*AF$302,INDEX(F791:BM850,AF$307,$E802)))</f>
        <v/>
      </c>
      <c r="AG802" s="2406" t="str">
        <f ca="1">IF($E802&gt;$E$12,"",IF(($E802&gt;=AG$307),AG787-$D802*AG$302,INDEX(F791:BM850,AG$307,$E802)))</f>
        <v/>
      </c>
      <c r="AH802" s="2406" t="str">
        <f ca="1">IF($E802&gt;$E$12,"",IF(($E802&gt;=AH$307),AH787-$D802*AH$302,INDEX(F791:BM850,AH$307,$E802)))</f>
        <v/>
      </c>
      <c r="AI802" s="2406" t="str">
        <f ca="1">IF($E802&gt;$E$12,"",IF(($E802&gt;=AI$307),AI787-$D802*AI$302,INDEX(F791:BM850,AI$307,$E802)))</f>
        <v/>
      </c>
      <c r="AJ802" s="2406" t="str">
        <f ca="1">IF($E802&gt;$E$12,"",IF(($E802&gt;=AJ$307),AJ787-$D802*AJ$302,INDEX(F791:BM850,AJ$307,$E802)))</f>
        <v/>
      </c>
      <c r="AK802" s="2406" t="str">
        <f ca="1">IF($E802&gt;$E$12,"",IF(($E802&gt;=AK$307),AK787-$D802*AK$302,INDEX(F791:BM850,AK$307,$E802)))</f>
        <v/>
      </c>
      <c r="AL802" s="2406" t="str">
        <f ca="1">IF($E802&gt;$E$12,"",IF(($E802&gt;=AL$307),AL787-$D802*AL$302,INDEX(F791:BM850,AL$307,$E802)))</f>
        <v/>
      </c>
      <c r="AM802" s="2406" t="str">
        <f ca="1">IF($E802&gt;$E$12,"",IF(($E802&gt;=AM$307),AM787-$D802*AM$302,INDEX(F791:BM850,AM$307,$E802)))</f>
        <v/>
      </c>
      <c r="AN802" s="2406" t="str">
        <f ca="1">IF($E802&gt;$E$12,"",IF(($E802&gt;=AN$307),AN787-$D802*AN$302,INDEX(F791:BM850,AN$307,$E802)))</f>
        <v/>
      </c>
      <c r="AO802" s="2406" t="str">
        <f ca="1">IF($E802&gt;$E$12,"",IF(($E802&gt;=AO$307),AO787-$D802*AO$302,INDEX(F791:BM850,AO$307,$E802)))</f>
        <v/>
      </c>
      <c r="AP802" s="2406" t="str">
        <f ca="1">IF($E802&gt;$E$12,"",IF(($E802&gt;=AP$307),AP787-$D802*AP$302,INDEX(F791:BM850,AP$307,$E802)))</f>
        <v/>
      </c>
      <c r="AQ802" s="2406" t="str">
        <f ca="1">IF($E802&gt;$E$12,"",IF(($E802&gt;=AQ$307),AQ787-$D802*AQ$302,INDEX(F791:BM850,AQ$307,$E802)))</f>
        <v/>
      </c>
      <c r="AR802" s="2406" t="str">
        <f ca="1">IF($E802&gt;$E$12,"",IF(($E802&gt;=AR$307),AR787-$D802*AR$302,INDEX(F791:BM850,AR$307,$E802)))</f>
        <v/>
      </c>
      <c r="AS802" s="2406" t="str">
        <f ca="1">IF($E802&gt;$E$12,"",IF(($E802&gt;=AS$307),AS787-$D802*AS$302,INDEX(F791:BM850,AS$307,$E802)))</f>
        <v/>
      </c>
      <c r="AT802" s="2406" t="str">
        <f ca="1">IF($E802&gt;$E$12,"",IF(($E802&gt;=AT$307),AT787-$D802*AT$302,INDEX(F791:BM850,AT$307,$E802)))</f>
        <v/>
      </c>
      <c r="AU802" s="2406" t="str">
        <f ca="1">IF($E802&gt;$E$12,"",IF(($E802&gt;=AU$307),AU787-$D802*AU$302,INDEX(F791:BM850,AU$307,$E802)))</f>
        <v/>
      </c>
      <c r="AV802" s="2406" t="str">
        <f ca="1">IF($E802&gt;$E$12,"",IF(($E802&gt;=AV$307),AV787-$D802*AV$302,INDEX(F791:BM850,AV$307,$E802)))</f>
        <v/>
      </c>
      <c r="AW802" s="2406" t="str">
        <f ca="1">IF($E802&gt;$E$12,"",IF(($E802&gt;=AW$307),AW787-$D802*AW$302,INDEX(F791:BM850,AW$307,$E802)))</f>
        <v/>
      </c>
      <c r="AX802" s="2406" t="str">
        <f ca="1">IF($E802&gt;$E$12,"",IF(($E802&gt;=AX$307),AX787-$D802*AX$302,INDEX(F791:BM850,AX$307,$E802)))</f>
        <v/>
      </c>
      <c r="AY802" s="2406" t="str">
        <f ca="1">IF($E802&gt;$E$12,"",IF(($E802&gt;=AY$307),AY787-$D802*AY$302,INDEX(F791:BM850,AY$307,$E802)))</f>
        <v/>
      </c>
      <c r="AZ802" s="2406" t="str">
        <f ca="1">IF($E802&gt;$E$12,"",IF(($E802&gt;=AZ$307),AZ787-$D802*AZ$302,INDEX(F791:BM850,AZ$307,$E802)))</f>
        <v/>
      </c>
      <c r="BA802" s="2406" t="str">
        <f ca="1">IF($E802&gt;$E$12,"",IF(($E802&gt;=BA$307),BA787-$D802*BA$302,INDEX(F791:BM850,BA$307,$E802)))</f>
        <v/>
      </c>
      <c r="BB802" s="2406" t="str">
        <f ca="1">IF($E802&gt;$E$12,"",IF(($E802&gt;=BB$307),BB787-$D802*BB$302,INDEX(F791:BM850,BB$307,$E802)))</f>
        <v/>
      </c>
      <c r="BC802" s="2406" t="str">
        <f ca="1">IF($E802&gt;$E$12,"",IF(($E802&gt;=BC$307),BC787-$D802*BC$302,INDEX(F791:BM850,BC$307,$E802)))</f>
        <v/>
      </c>
      <c r="BD802" s="2406" t="str">
        <f ca="1">IF($E802&gt;$E$12,"",IF(($E802&gt;=BD$307),BD787-$D802*BD$302,INDEX(F791:BM850,BD$307,$E802)))</f>
        <v/>
      </c>
      <c r="BE802" s="2406" t="str">
        <f ca="1">IF($E802&gt;$E$12,"",IF(($E802&gt;=BE$307),BE787-$D802*BE$302,INDEX(F791:BM850,BE$307,$E802)))</f>
        <v/>
      </c>
      <c r="BF802" s="2406" t="str">
        <f ca="1">IF($E802&gt;$E$12,"",IF(($E802&gt;=BF$307),BF787-$D802*BF$302,INDEX(F791:BM850,BF$307,$E802)))</f>
        <v/>
      </c>
      <c r="BG802" s="2406" t="str">
        <f ca="1">IF($E802&gt;$E$12,"",IF(($E802&gt;=BG$307),BG787-$D802*BG$302,INDEX(F791:BM850,BG$307,$E802)))</f>
        <v/>
      </c>
      <c r="BH802" s="2406" t="str">
        <f ca="1">IF($E802&gt;$E$12,"",IF(($E802&gt;=BH$307),BH787-$D802*BH$302,INDEX(F791:BM850,BH$307,$E802)))</f>
        <v/>
      </c>
      <c r="BI802" s="2406" t="str">
        <f ca="1">IF($E802&gt;$E$12,"",IF(($E802&gt;=BI$307),BI787-$D802*BI$302,INDEX(F791:BM850,BI$307,$E802)))</f>
        <v/>
      </c>
      <c r="BJ802" s="2406" t="str">
        <f ca="1">IF($E802&gt;$E$12,"",IF(($E802&gt;=BJ$307),BJ787-$D802*BJ$302,INDEX(F791:BM850,BJ$307,$E802)))</f>
        <v/>
      </c>
      <c r="BK802" s="2406" t="str">
        <f ca="1">IF($E802&gt;$E$12,"",IF(($E802&gt;=BK$307),BK787-$D802*BK$302,INDEX(F791:BM850,BK$307,$E802)))</f>
        <v/>
      </c>
      <c r="BL802" s="2406" t="str">
        <f ca="1">IF($E802&gt;$E$12,"",IF(($E802&gt;=BL$307),BL787-$D802*BL$302,INDEX(F791:BM850,BL$307,$E802)))</f>
        <v/>
      </c>
      <c r="BM802" s="2406" t="str">
        <f ca="1">IF($E802&gt;$E$12,"",IF(($E802&gt;=BM$307),BM787-$D802*BM$302,INDEX(F791:BM850,BM$307,$E802)))</f>
        <v/>
      </c>
    </row>
    <row r="803" spans="3:65" ht="13.5" x14ac:dyDescent="0.25">
      <c r="C803" s="2357"/>
      <c r="D803" s="2405">
        <f ca="1">INDEX(F786:BM786,E803)</f>
        <v>1</v>
      </c>
      <c r="E803" s="2316">
        <v>13</v>
      </c>
      <c r="F803" s="2406" t="str">
        <f ca="1">IF($E803&gt;$E$12,"",IF(($E803&gt;=F$307),F787-$D803*F$302,INDEX(F791:BM850,F$307,$E803)))</f>
        <v/>
      </c>
      <c r="G803" s="2406" t="str">
        <f ca="1">IF($E803&gt;$E$12,"",IF(($E803&gt;=G$307),G787-$D803*G$302,INDEX(F791:BM850,G$307,$E803)))</f>
        <v/>
      </c>
      <c r="H803" s="2406" t="str">
        <f ca="1">IF($E803&gt;$E$12,"",IF(($E803&gt;=H$307),H787-$D803*H$302,INDEX(F791:BM850,H$307,$E803)))</f>
        <v/>
      </c>
      <c r="I803" s="2406" t="str">
        <f ca="1">IF($E803&gt;$E$12,"",IF(($E803&gt;=I$307),I787-$D803*I$302,INDEX(F791:BM850,I$307,$E803)))</f>
        <v/>
      </c>
      <c r="J803" s="2406" t="str">
        <f ca="1">IF($E803&gt;$E$12,"",IF(($E803&gt;=J$307),J787-$D803*J$302,INDEX(F791:BM850,J$307,$E803)))</f>
        <v/>
      </c>
      <c r="K803" s="2406" t="str">
        <f ca="1">IF($E803&gt;$E$12,"",IF(($E803&gt;=K$307),K787-$D803*K$302,INDEX(F791:BM850,K$307,$E803)))</f>
        <v/>
      </c>
      <c r="L803" s="2406" t="str">
        <f ca="1">IF($E803&gt;$E$12,"",IF(($E803&gt;=L$307),L787-$D803*L$302,INDEX(F791:BM850,L$307,$E803)))</f>
        <v/>
      </c>
      <c r="M803" s="2406" t="str">
        <f ca="1">IF($E803&gt;$E$12,"",IF(($E803&gt;=M$307),M787-$D803*M$302,INDEX(F791:BM850,M$307,$E803)))</f>
        <v/>
      </c>
      <c r="N803" s="2406" t="str">
        <f ca="1">IF($E803&gt;$E$12,"",IF(($E803&gt;=N$307),N787-$D803*N$302,INDEX(F791:BM850,N$307,$E803)))</f>
        <v/>
      </c>
      <c r="O803" s="2406" t="str">
        <f ca="1">IF($E803&gt;$E$12,"",IF(($E803&gt;=O$307),O787-$D803*O$302,INDEX(F791:BM850,O$307,$E803)))</f>
        <v/>
      </c>
      <c r="P803" s="2406" t="str">
        <f ca="1">IF($E803&gt;$E$12,"",IF(($E803&gt;=P$307),P787-$D803*P$302,INDEX(F791:BM850,P$307,$E803)))</f>
        <v/>
      </c>
      <c r="Q803" s="2406" t="str">
        <f ca="1">IF($E803&gt;$E$12,"",IF(($E803&gt;=Q$307),Q787-$D803*Q$302,INDEX(F791:BM850,Q$307,$E803)))</f>
        <v/>
      </c>
      <c r="R803" s="2406" t="str">
        <f ca="1">IF($E803&gt;$E$12,"",IF(($E803&gt;=R$307),R787-$D803*R$302,INDEX(F791:BM850,R$307,$E803)))</f>
        <v/>
      </c>
      <c r="S803" s="2406" t="str">
        <f ca="1">IF($E803&gt;$E$12,"",IF(($E803&gt;=S$307),S787-$D803*S$302,INDEX(F791:BM850,S$307,$E803)))</f>
        <v/>
      </c>
      <c r="T803" s="2406" t="str">
        <f ca="1">IF($E803&gt;$E$12,"",IF(($E803&gt;=T$307),T787-$D803*T$302,INDEX(F791:BM850,T$307,$E803)))</f>
        <v/>
      </c>
      <c r="U803" s="2406" t="str">
        <f ca="1">IF($E803&gt;$E$12,"",IF(($E803&gt;=U$307),U787-$D803*U$302,INDEX(F791:BM850,U$307,$E803)))</f>
        <v/>
      </c>
      <c r="V803" s="2406" t="str">
        <f ca="1">IF($E803&gt;$E$12,"",IF(($E803&gt;=V$307),V787-$D803*V$302,INDEX(F791:BM850,V$307,$E803)))</f>
        <v/>
      </c>
      <c r="W803" s="2406" t="str">
        <f ca="1">IF($E803&gt;$E$12,"",IF(($E803&gt;=W$307),W787-$D803*W$302,INDEX(F791:BM850,W$307,$E803)))</f>
        <v/>
      </c>
      <c r="X803" s="2406" t="str">
        <f ca="1">IF($E803&gt;$E$12,"",IF(($E803&gt;=X$307),X787-$D803*X$302,INDEX(F791:BM850,X$307,$E803)))</f>
        <v/>
      </c>
      <c r="Y803" s="2406" t="str">
        <f ca="1">IF($E803&gt;$E$12,"",IF(($E803&gt;=Y$307),Y787-$D803*Y$302,INDEX(F791:BM850,Y$307,$E803)))</f>
        <v/>
      </c>
      <c r="Z803" s="2406" t="str">
        <f ca="1">IF($E803&gt;$E$12,"",IF(($E803&gt;=Z$307),Z787-$D803*Z$302,INDEX(F791:BM850,Z$307,$E803)))</f>
        <v/>
      </c>
      <c r="AA803" s="2406" t="str">
        <f ca="1">IF($E803&gt;$E$12,"",IF(($E803&gt;=AA$307),AA787-$D803*AA$302,INDEX(F791:BM850,AA$307,$E803)))</f>
        <v/>
      </c>
      <c r="AB803" s="2406" t="str">
        <f ca="1">IF($E803&gt;$E$12,"",IF(($E803&gt;=AB$307),AB787-$D803*AB$302,INDEX(F791:BM850,AB$307,$E803)))</f>
        <v/>
      </c>
      <c r="AC803" s="2406" t="str">
        <f ca="1">IF($E803&gt;$E$12,"",IF(($E803&gt;=AC$307),AC787-$D803*AC$302,INDEX(F791:BM850,AC$307,$E803)))</f>
        <v/>
      </c>
      <c r="AD803" s="2406" t="str">
        <f ca="1">IF($E803&gt;$E$12,"",IF(($E803&gt;=AD$307),AD787-$D803*AD$302,INDEX(F791:BM850,AD$307,$E803)))</f>
        <v/>
      </c>
      <c r="AE803" s="2406" t="str">
        <f ca="1">IF($E803&gt;$E$12,"",IF(($E803&gt;=AE$307),AE787-$D803*AE$302,INDEX(F791:BM850,AE$307,$E803)))</f>
        <v/>
      </c>
      <c r="AF803" s="2406" t="str">
        <f ca="1">IF($E803&gt;$E$12,"",IF(($E803&gt;=AF$307),AF787-$D803*AF$302,INDEX(F791:BM850,AF$307,$E803)))</f>
        <v/>
      </c>
      <c r="AG803" s="2406" t="str">
        <f ca="1">IF($E803&gt;$E$12,"",IF(($E803&gt;=AG$307),AG787-$D803*AG$302,INDEX(F791:BM850,AG$307,$E803)))</f>
        <v/>
      </c>
      <c r="AH803" s="2406" t="str">
        <f ca="1">IF($E803&gt;$E$12,"",IF(($E803&gt;=AH$307),AH787-$D803*AH$302,INDEX(F791:BM850,AH$307,$E803)))</f>
        <v/>
      </c>
      <c r="AI803" s="2406" t="str">
        <f ca="1">IF($E803&gt;$E$12,"",IF(($E803&gt;=AI$307),AI787-$D803*AI$302,INDEX(F791:BM850,AI$307,$E803)))</f>
        <v/>
      </c>
      <c r="AJ803" s="2406" t="str">
        <f ca="1">IF($E803&gt;$E$12,"",IF(($E803&gt;=AJ$307),AJ787-$D803*AJ$302,INDEX(F791:BM850,AJ$307,$E803)))</f>
        <v/>
      </c>
      <c r="AK803" s="2406" t="str">
        <f ca="1">IF($E803&gt;$E$12,"",IF(($E803&gt;=AK$307),AK787-$D803*AK$302,INDEX(F791:BM850,AK$307,$E803)))</f>
        <v/>
      </c>
      <c r="AL803" s="2406" t="str">
        <f ca="1">IF($E803&gt;$E$12,"",IF(($E803&gt;=AL$307),AL787-$D803*AL$302,INDEX(F791:BM850,AL$307,$E803)))</f>
        <v/>
      </c>
      <c r="AM803" s="2406" t="str">
        <f ca="1">IF($E803&gt;$E$12,"",IF(($E803&gt;=AM$307),AM787-$D803*AM$302,INDEX(F791:BM850,AM$307,$E803)))</f>
        <v/>
      </c>
      <c r="AN803" s="2406" t="str">
        <f ca="1">IF($E803&gt;$E$12,"",IF(($E803&gt;=AN$307),AN787-$D803*AN$302,INDEX(F791:BM850,AN$307,$E803)))</f>
        <v/>
      </c>
      <c r="AO803" s="2406" t="str">
        <f ca="1">IF($E803&gt;$E$12,"",IF(($E803&gt;=AO$307),AO787-$D803*AO$302,INDEX(F791:BM850,AO$307,$E803)))</f>
        <v/>
      </c>
      <c r="AP803" s="2406" t="str">
        <f ca="1">IF($E803&gt;$E$12,"",IF(($E803&gt;=AP$307),AP787-$D803*AP$302,INDEX(F791:BM850,AP$307,$E803)))</f>
        <v/>
      </c>
      <c r="AQ803" s="2406" t="str">
        <f ca="1">IF($E803&gt;$E$12,"",IF(($E803&gt;=AQ$307),AQ787-$D803*AQ$302,INDEX(F791:BM850,AQ$307,$E803)))</f>
        <v/>
      </c>
      <c r="AR803" s="2406" t="str">
        <f ca="1">IF($E803&gt;$E$12,"",IF(($E803&gt;=AR$307),AR787-$D803*AR$302,INDEX(F791:BM850,AR$307,$E803)))</f>
        <v/>
      </c>
      <c r="AS803" s="2406" t="str">
        <f ca="1">IF($E803&gt;$E$12,"",IF(($E803&gt;=AS$307),AS787-$D803*AS$302,INDEX(F791:BM850,AS$307,$E803)))</f>
        <v/>
      </c>
      <c r="AT803" s="2406" t="str">
        <f ca="1">IF($E803&gt;$E$12,"",IF(($E803&gt;=AT$307),AT787-$D803*AT$302,INDEX(F791:BM850,AT$307,$E803)))</f>
        <v/>
      </c>
      <c r="AU803" s="2406" t="str">
        <f ca="1">IF($E803&gt;$E$12,"",IF(($E803&gt;=AU$307),AU787-$D803*AU$302,INDEX(F791:BM850,AU$307,$E803)))</f>
        <v/>
      </c>
      <c r="AV803" s="2406" t="str">
        <f ca="1">IF($E803&gt;$E$12,"",IF(($E803&gt;=AV$307),AV787-$D803*AV$302,INDEX(F791:BM850,AV$307,$E803)))</f>
        <v/>
      </c>
      <c r="AW803" s="2406" t="str">
        <f ca="1">IF($E803&gt;$E$12,"",IF(($E803&gt;=AW$307),AW787-$D803*AW$302,INDEX(F791:BM850,AW$307,$E803)))</f>
        <v/>
      </c>
      <c r="AX803" s="2406" t="str">
        <f ca="1">IF($E803&gt;$E$12,"",IF(($E803&gt;=AX$307),AX787-$D803*AX$302,INDEX(F791:BM850,AX$307,$E803)))</f>
        <v/>
      </c>
      <c r="AY803" s="2406" t="str">
        <f ca="1">IF($E803&gt;$E$12,"",IF(($E803&gt;=AY$307),AY787-$D803*AY$302,INDEX(F791:BM850,AY$307,$E803)))</f>
        <v/>
      </c>
      <c r="AZ803" s="2406" t="str">
        <f ca="1">IF($E803&gt;$E$12,"",IF(($E803&gt;=AZ$307),AZ787-$D803*AZ$302,INDEX(F791:BM850,AZ$307,$E803)))</f>
        <v/>
      </c>
      <c r="BA803" s="2406" t="str">
        <f ca="1">IF($E803&gt;$E$12,"",IF(($E803&gt;=BA$307),BA787-$D803*BA$302,INDEX(F791:BM850,BA$307,$E803)))</f>
        <v/>
      </c>
      <c r="BB803" s="2406" t="str">
        <f ca="1">IF($E803&gt;$E$12,"",IF(($E803&gt;=BB$307),BB787-$D803*BB$302,INDEX(F791:BM850,BB$307,$E803)))</f>
        <v/>
      </c>
      <c r="BC803" s="2406" t="str">
        <f ca="1">IF($E803&gt;$E$12,"",IF(($E803&gt;=BC$307),BC787-$D803*BC$302,INDEX(F791:BM850,BC$307,$E803)))</f>
        <v/>
      </c>
      <c r="BD803" s="2406" t="str">
        <f ca="1">IF($E803&gt;$E$12,"",IF(($E803&gt;=BD$307),BD787-$D803*BD$302,INDEX(F791:BM850,BD$307,$E803)))</f>
        <v/>
      </c>
      <c r="BE803" s="2406" t="str">
        <f ca="1">IF($E803&gt;$E$12,"",IF(($E803&gt;=BE$307),BE787-$D803*BE$302,INDEX(F791:BM850,BE$307,$E803)))</f>
        <v/>
      </c>
      <c r="BF803" s="2406" t="str">
        <f ca="1">IF($E803&gt;$E$12,"",IF(($E803&gt;=BF$307),BF787-$D803*BF$302,INDEX(F791:BM850,BF$307,$E803)))</f>
        <v/>
      </c>
      <c r="BG803" s="2406" t="str">
        <f ca="1">IF($E803&gt;$E$12,"",IF(($E803&gt;=BG$307),BG787-$D803*BG$302,INDEX(F791:BM850,BG$307,$E803)))</f>
        <v/>
      </c>
      <c r="BH803" s="2406" t="str">
        <f ca="1">IF($E803&gt;$E$12,"",IF(($E803&gt;=BH$307),BH787-$D803*BH$302,INDEX(F791:BM850,BH$307,$E803)))</f>
        <v/>
      </c>
      <c r="BI803" s="2406" t="str">
        <f ca="1">IF($E803&gt;$E$12,"",IF(($E803&gt;=BI$307),BI787-$D803*BI$302,INDEX(F791:BM850,BI$307,$E803)))</f>
        <v/>
      </c>
      <c r="BJ803" s="2406" t="str">
        <f ca="1">IF($E803&gt;$E$12,"",IF(($E803&gt;=BJ$307),BJ787-$D803*BJ$302,INDEX(F791:BM850,BJ$307,$E803)))</f>
        <v/>
      </c>
      <c r="BK803" s="2406" t="str">
        <f ca="1">IF($E803&gt;$E$12,"",IF(($E803&gt;=BK$307),BK787-$D803*BK$302,INDEX(F791:BM850,BK$307,$E803)))</f>
        <v/>
      </c>
      <c r="BL803" s="2406" t="str">
        <f ca="1">IF($E803&gt;$E$12,"",IF(($E803&gt;=BL$307),BL787-$D803*BL$302,INDEX(F791:BM850,BL$307,$E803)))</f>
        <v/>
      </c>
      <c r="BM803" s="2406" t="str">
        <f ca="1">IF($E803&gt;$E$12,"",IF(($E803&gt;=BM$307),BM787-$D803*BM$302,INDEX(F791:BM850,BM$307,$E803)))</f>
        <v/>
      </c>
    </row>
    <row r="804" spans="3:65" ht="13.5" x14ac:dyDescent="0.25">
      <c r="C804" s="2357"/>
      <c r="D804" s="2405">
        <f ca="1">INDEX(F786:BM786,E804)</f>
        <v>1</v>
      </c>
      <c r="E804" s="2316">
        <v>14</v>
      </c>
      <c r="F804" s="2406" t="str">
        <f ca="1">IF($E804&gt;$E$12,"",IF(($E804&gt;=F$307),F787-$D804*F$302,INDEX(F791:BM850,F$307,$E804)))</f>
        <v/>
      </c>
      <c r="G804" s="2406" t="str">
        <f ca="1">IF($E804&gt;$E$12,"",IF(($E804&gt;=G$307),G787-$D804*G$302,INDEX(F791:BM850,G$307,$E804)))</f>
        <v/>
      </c>
      <c r="H804" s="2406" t="str">
        <f ca="1">IF($E804&gt;$E$12,"",IF(($E804&gt;=H$307),H787-$D804*H$302,INDEX(F791:BM850,H$307,$E804)))</f>
        <v/>
      </c>
      <c r="I804" s="2406" t="str">
        <f ca="1">IF($E804&gt;$E$12,"",IF(($E804&gt;=I$307),I787-$D804*I$302,INDEX(F791:BM850,I$307,$E804)))</f>
        <v/>
      </c>
      <c r="J804" s="2406" t="str">
        <f ca="1">IF($E804&gt;$E$12,"",IF(($E804&gt;=J$307),J787-$D804*J$302,INDEX(F791:BM850,J$307,$E804)))</f>
        <v/>
      </c>
      <c r="K804" s="2406" t="str">
        <f ca="1">IF($E804&gt;$E$12,"",IF(($E804&gt;=K$307),K787-$D804*K$302,INDEX(F791:BM850,K$307,$E804)))</f>
        <v/>
      </c>
      <c r="L804" s="2406" t="str">
        <f ca="1">IF($E804&gt;$E$12,"",IF(($E804&gt;=L$307),L787-$D804*L$302,INDEX(F791:BM850,L$307,$E804)))</f>
        <v/>
      </c>
      <c r="M804" s="2406" t="str">
        <f ca="1">IF($E804&gt;$E$12,"",IF(($E804&gt;=M$307),M787-$D804*M$302,INDEX(F791:BM850,M$307,$E804)))</f>
        <v/>
      </c>
      <c r="N804" s="2406" t="str">
        <f ca="1">IF($E804&gt;$E$12,"",IF(($E804&gt;=N$307),N787-$D804*N$302,INDEX(F791:BM850,N$307,$E804)))</f>
        <v/>
      </c>
      <c r="O804" s="2406" t="str">
        <f ca="1">IF($E804&gt;$E$12,"",IF(($E804&gt;=O$307),O787-$D804*O$302,INDEX(F791:BM850,O$307,$E804)))</f>
        <v/>
      </c>
      <c r="P804" s="2406" t="str">
        <f ca="1">IF($E804&gt;$E$12,"",IF(($E804&gt;=P$307),P787-$D804*P$302,INDEX(F791:BM850,P$307,$E804)))</f>
        <v/>
      </c>
      <c r="Q804" s="2406" t="str">
        <f ca="1">IF($E804&gt;$E$12,"",IF(($E804&gt;=Q$307),Q787-$D804*Q$302,INDEX(F791:BM850,Q$307,$E804)))</f>
        <v/>
      </c>
      <c r="R804" s="2406" t="str">
        <f ca="1">IF($E804&gt;$E$12,"",IF(($E804&gt;=R$307),R787-$D804*R$302,INDEX(F791:BM850,R$307,$E804)))</f>
        <v/>
      </c>
      <c r="S804" s="2406" t="str">
        <f ca="1">IF($E804&gt;$E$12,"",IF(($E804&gt;=S$307),S787-$D804*S$302,INDEX(F791:BM850,S$307,$E804)))</f>
        <v/>
      </c>
      <c r="T804" s="2406" t="str">
        <f ca="1">IF($E804&gt;$E$12,"",IF(($E804&gt;=T$307),T787-$D804*T$302,INDEX(F791:BM850,T$307,$E804)))</f>
        <v/>
      </c>
      <c r="U804" s="2406" t="str">
        <f ca="1">IF($E804&gt;$E$12,"",IF(($E804&gt;=U$307),U787-$D804*U$302,INDEX(F791:BM850,U$307,$E804)))</f>
        <v/>
      </c>
      <c r="V804" s="2406" t="str">
        <f ca="1">IF($E804&gt;$E$12,"",IF(($E804&gt;=V$307),V787-$D804*V$302,INDEX(F791:BM850,V$307,$E804)))</f>
        <v/>
      </c>
      <c r="W804" s="2406" t="str">
        <f ca="1">IF($E804&gt;$E$12,"",IF(($E804&gt;=W$307),W787-$D804*W$302,INDEX(F791:BM850,W$307,$E804)))</f>
        <v/>
      </c>
      <c r="X804" s="2406" t="str">
        <f ca="1">IF($E804&gt;$E$12,"",IF(($E804&gt;=X$307),X787-$D804*X$302,INDEX(F791:BM850,X$307,$E804)))</f>
        <v/>
      </c>
      <c r="Y804" s="2406" t="str">
        <f ca="1">IF($E804&gt;$E$12,"",IF(($E804&gt;=Y$307),Y787-$D804*Y$302,INDEX(F791:BM850,Y$307,$E804)))</f>
        <v/>
      </c>
      <c r="Z804" s="2406" t="str">
        <f ca="1">IF($E804&gt;$E$12,"",IF(($E804&gt;=Z$307),Z787-$D804*Z$302,INDEX(F791:BM850,Z$307,$E804)))</f>
        <v/>
      </c>
      <c r="AA804" s="2406" t="str">
        <f ca="1">IF($E804&gt;$E$12,"",IF(($E804&gt;=AA$307),AA787-$D804*AA$302,INDEX(F791:BM850,AA$307,$E804)))</f>
        <v/>
      </c>
      <c r="AB804" s="2406" t="str">
        <f ca="1">IF($E804&gt;$E$12,"",IF(($E804&gt;=AB$307),AB787-$D804*AB$302,INDEX(F791:BM850,AB$307,$E804)))</f>
        <v/>
      </c>
      <c r="AC804" s="2406" t="str">
        <f ca="1">IF($E804&gt;$E$12,"",IF(($E804&gt;=AC$307),AC787-$D804*AC$302,INDEX(F791:BM850,AC$307,$E804)))</f>
        <v/>
      </c>
      <c r="AD804" s="2406" t="str">
        <f ca="1">IF($E804&gt;$E$12,"",IF(($E804&gt;=AD$307),AD787-$D804*AD$302,INDEX(F791:BM850,AD$307,$E804)))</f>
        <v/>
      </c>
      <c r="AE804" s="2406" t="str">
        <f ca="1">IF($E804&gt;$E$12,"",IF(($E804&gt;=AE$307),AE787-$D804*AE$302,INDEX(F791:BM850,AE$307,$E804)))</f>
        <v/>
      </c>
      <c r="AF804" s="2406" t="str">
        <f ca="1">IF($E804&gt;$E$12,"",IF(($E804&gt;=AF$307),AF787-$D804*AF$302,INDEX(F791:BM850,AF$307,$E804)))</f>
        <v/>
      </c>
      <c r="AG804" s="2406" t="str">
        <f ca="1">IF($E804&gt;$E$12,"",IF(($E804&gt;=AG$307),AG787-$D804*AG$302,INDEX(F791:BM850,AG$307,$E804)))</f>
        <v/>
      </c>
      <c r="AH804" s="2406" t="str">
        <f ca="1">IF($E804&gt;$E$12,"",IF(($E804&gt;=AH$307),AH787-$D804*AH$302,INDEX(F791:BM850,AH$307,$E804)))</f>
        <v/>
      </c>
      <c r="AI804" s="2406" t="str">
        <f ca="1">IF($E804&gt;$E$12,"",IF(($E804&gt;=AI$307),AI787-$D804*AI$302,INDEX(F791:BM850,AI$307,$E804)))</f>
        <v/>
      </c>
      <c r="AJ804" s="2406" t="str">
        <f ca="1">IF($E804&gt;$E$12,"",IF(($E804&gt;=AJ$307),AJ787-$D804*AJ$302,INDEX(F791:BM850,AJ$307,$E804)))</f>
        <v/>
      </c>
      <c r="AK804" s="2406" t="str">
        <f ca="1">IF($E804&gt;$E$12,"",IF(($E804&gt;=AK$307),AK787-$D804*AK$302,INDEX(F791:BM850,AK$307,$E804)))</f>
        <v/>
      </c>
      <c r="AL804" s="2406" t="str">
        <f ca="1">IF($E804&gt;$E$12,"",IF(($E804&gt;=AL$307),AL787-$D804*AL$302,INDEX(F791:BM850,AL$307,$E804)))</f>
        <v/>
      </c>
      <c r="AM804" s="2406" t="str">
        <f ca="1">IF($E804&gt;$E$12,"",IF(($E804&gt;=AM$307),AM787-$D804*AM$302,INDEX(F791:BM850,AM$307,$E804)))</f>
        <v/>
      </c>
      <c r="AN804" s="2406" t="str">
        <f ca="1">IF($E804&gt;$E$12,"",IF(($E804&gt;=AN$307),AN787-$D804*AN$302,INDEX(F791:BM850,AN$307,$E804)))</f>
        <v/>
      </c>
      <c r="AO804" s="2406" t="str">
        <f ca="1">IF($E804&gt;$E$12,"",IF(($E804&gt;=AO$307),AO787-$D804*AO$302,INDEX(F791:BM850,AO$307,$E804)))</f>
        <v/>
      </c>
      <c r="AP804" s="2406" t="str">
        <f ca="1">IF($E804&gt;$E$12,"",IF(($E804&gt;=AP$307),AP787-$D804*AP$302,INDEX(F791:BM850,AP$307,$E804)))</f>
        <v/>
      </c>
      <c r="AQ804" s="2406" t="str">
        <f ca="1">IF($E804&gt;$E$12,"",IF(($E804&gt;=AQ$307),AQ787-$D804*AQ$302,INDEX(F791:BM850,AQ$307,$E804)))</f>
        <v/>
      </c>
      <c r="AR804" s="2406" t="str">
        <f ca="1">IF($E804&gt;$E$12,"",IF(($E804&gt;=AR$307),AR787-$D804*AR$302,INDEX(F791:BM850,AR$307,$E804)))</f>
        <v/>
      </c>
      <c r="AS804" s="2406" t="str">
        <f ca="1">IF($E804&gt;$E$12,"",IF(($E804&gt;=AS$307),AS787-$D804*AS$302,INDEX(F791:BM850,AS$307,$E804)))</f>
        <v/>
      </c>
      <c r="AT804" s="2406" t="str">
        <f ca="1">IF($E804&gt;$E$12,"",IF(($E804&gt;=AT$307),AT787-$D804*AT$302,INDEX(F791:BM850,AT$307,$E804)))</f>
        <v/>
      </c>
      <c r="AU804" s="2406" t="str">
        <f ca="1">IF($E804&gt;$E$12,"",IF(($E804&gt;=AU$307),AU787-$D804*AU$302,INDEX(F791:BM850,AU$307,$E804)))</f>
        <v/>
      </c>
      <c r="AV804" s="2406" t="str">
        <f ca="1">IF($E804&gt;$E$12,"",IF(($E804&gt;=AV$307),AV787-$D804*AV$302,INDEX(F791:BM850,AV$307,$E804)))</f>
        <v/>
      </c>
      <c r="AW804" s="2406" t="str">
        <f ca="1">IF($E804&gt;$E$12,"",IF(($E804&gt;=AW$307),AW787-$D804*AW$302,INDEX(F791:BM850,AW$307,$E804)))</f>
        <v/>
      </c>
      <c r="AX804" s="2406" t="str">
        <f ca="1">IF($E804&gt;$E$12,"",IF(($E804&gt;=AX$307),AX787-$D804*AX$302,INDEX(F791:BM850,AX$307,$E804)))</f>
        <v/>
      </c>
      <c r="AY804" s="2406" t="str">
        <f ca="1">IF($E804&gt;$E$12,"",IF(($E804&gt;=AY$307),AY787-$D804*AY$302,INDEX(F791:BM850,AY$307,$E804)))</f>
        <v/>
      </c>
      <c r="AZ804" s="2406" t="str">
        <f ca="1">IF($E804&gt;$E$12,"",IF(($E804&gt;=AZ$307),AZ787-$D804*AZ$302,INDEX(F791:BM850,AZ$307,$E804)))</f>
        <v/>
      </c>
      <c r="BA804" s="2406" t="str">
        <f ca="1">IF($E804&gt;$E$12,"",IF(($E804&gt;=BA$307),BA787-$D804*BA$302,INDEX(F791:BM850,BA$307,$E804)))</f>
        <v/>
      </c>
      <c r="BB804" s="2406" t="str">
        <f ca="1">IF($E804&gt;$E$12,"",IF(($E804&gt;=BB$307),BB787-$D804*BB$302,INDEX(F791:BM850,BB$307,$E804)))</f>
        <v/>
      </c>
      <c r="BC804" s="2406" t="str">
        <f ca="1">IF($E804&gt;$E$12,"",IF(($E804&gt;=BC$307),BC787-$D804*BC$302,INDEX(F791:BM850,BC$307,$E804)))</f>
        <v/>
      </c>
      <c r="BD804" s="2406" t="str">
        <f ca="1">IF($E804&gt;$E$12,"",IF(($E804&gt;=BD$307),BD787-$D804*BD$302,INDEX(F791:BM850,BD$307,$E804)))</f>
        <v/>
      </c>
      <c r="BE804" s="2406" t="str">
        <f ca="1">IF($E804&gt;$E$12,"",IF(($E804&gt;=BE$307),BE787-$D804*BE$302,INDEX(F791:BM850,BE$307,$E804)))</f>
        <v/>
      </c>
      <c r="BF804" s="2406" t="str">
        <f ca="1">IF($E804&gt;$E$12,"",IF(($E804&gt;=BF$307),BF787-$D804*BF$302,INDEX(F791:BM850,BF$307,$E804)))</f>
        <v/>
      </c>
      <c r="BG804" s="2406" t="str">
        <f ca="1">IF($E804&gt;$E$12,"",IF(($E804&gt;=BG$307),BG787-$D804*BG$302,INDEX(F791:BM850,BG$307,$E804)))</f>
        <v/>
      </c>
      <c r="BH804" s="2406" t="str">
        <f ca="1">IF($E804&gt;$E$12,"",IF(($E804&gt;=BH$307),BH787-$D804*BH$302,INDEX(F791:BM850,BH$307,$E804)))</f>
        <v/>
      </c>
      <c r="BI804" s="2406" t="str">
        <f ca="1">IF($E804&gt;$E$12,"",IF(($E804&gt;=BI$307),BI787-$D804*BI$302,INDEX(F791:BM850,BI$307,$E804)))</f>
        <v/>
      </c>
      <c r="BJ804" s="2406" t="str">
        <f ca="1">IF($E804&gt;$E$12,"",IF(($E804&gt;=BJ$307),BJ787-$D804*BJ$302,INDEX(F791:BM850,BJ$307,$E804)))</f>
        <v/>
      </c>
      <c r="BK804" s="2406" t="str">
        <f ca="1">IF($E804&gt;$E$12,"",IF(($E804&gt;=BK$307),BK787-$D804*BK$302,INDEX(F791:BM850,BK$307,$E804)))</f>
        <v/>
      </c>
      <c r="BL804" s="2406" t="str">
        <f ca="1">IF($E804&gt;$E$12,"",IF(($E804&gt;=BL$307),BL787-$D804*BL$302,INDEX(F791:BM850,BL$307,$E804)))</f>
        <v/>
      </c>
      <c r="BM804" s="2406" t="str">
        <f ca="1">IF($E804&gt;$E$12,"",IF(($E804&gt;=BM$307),BM787-$D804*BM$302,INDEX(F791:BM850,BM$307,$E804)))</f>
        <v/>
      </c>
    </row>
    <row r="805" spans="3:65" ht="13.5" x14ac:dyDescent="0.25">
      <c r="C805" s="2357"/>
      <c r="D805" s="2405">
        <f ca="1">INDEX(F786:BM786,E805)</f>
        <v>1</v>
      </c>
      <c r="E805" s="2316">
        <v>15</v>
      </c>
      <c r="F805" s="2406" t="str">
        <f ca="1">IF($E805&gt;$E$12,"",IF(($E805&gt;=F$307),F787-$D805*F$302,INDEX(F791:BM850,F$307,$E805)))</f>
        <v/>
      </c>
      <c r="G805" s="2406" t="str">
        <f ca="1">IF($E805&gt;$E$12,"",IF(($E805&gt;=G$307),G787-$D805*G$302,INDEX(F791:BM850,G$307,$E805)))</f>
        <v/>
      </c>
      <c r="H805" s="2406" t="str">
        <f ca="1">IF($E805&gt;$E$12,"",IF(($E805&gt;=H$307),H787-$D805*H$302,INDEX(F791:BM850,H$307,$E805)))</f>
        <v/>
      </c>
      <c r="I805" s="2406" t="str">
        <f ca="1">IF($E805&gt;$E$12,"",IF(($E805&gt;=I$307),I787-$D805*I$302,INDEX(F791:BM850,I$307,$E805)))</f>
        <v/>
      </c>
      <c r="J805" s="2406" t="str">
        <f ca="1">IF($E805&gt;$E$12,"",IF(($E805&gt;=J$307),J787-$D805*J$302,INDEX(F791:BM850,J$307,$E805)))</f>
        <v/>
      </c>
      <c r="K805" s="2406" t="str">
        <f ca="1">IF($E805&gt;$E$12,"",IF(($E805&gt;=K$307),K787-$D805*K$302,INDEX(F791:BM850,K$307,$E805)))</f>
        <v/>
      </c>
      <c r="L805" s="2406" t="str">
        <f ca="1">IF($E805&gt;$E$12,"",IF(($E805&gt;=L$307),L787-$D805*L$302,INDEX(F791:BM850,L$307,$E805)))</f>
        <v/>
      </c>
      <c r="M805" s="2406" t="str">
        <f ca="1">IF($E805&gt;$E$12,"",IF(($E805&gt;=M$307),M787-$D805*M$302,INDEX(F791:BM850,M$307,$E805)))</f>
        <v/>
      </c>
      <c r="N805" s="2406" t="str">
        <f ca="1">IF($E805&gt;$E$12,"",IF(($E805&gt;=N$307),N787-$D805*N$302,INDEX(F791:BM850,N$307,$E805)))</f>
        <v/>
      </c>
      <c r="O805" s="2406" t="str">
        <f ca="1">IF($E805&gt;$E$12,"",IF(($E805&gt;=O$307),O787-$D805*O$302,INDEX(F791:BM850,O$307,$E805)))</f>
        <v/>
      </c>
      <c r="P805" s="2406" t="str">
        <f ca="1">IF($E805&gt;$E$12,"",IF(($E805&gt;=P$307),P787-$D805*P$302,INDEX(F791:BM850,P$307,$E805)))</f>
        <v/>
      </c>
      <c r="Q805" s="2406" t="str">
        <f ca="1">IF($E805&gt;$E$12,"",IF(($E805&gt;=Q$307),Q787-$D805*Q$302,INDEX(F791:BM850,Q$307,$E805)))</f>
        <v/>
      </c>
      <c r="R805" s="2406" t="str">
        <f ca="1">IF($E805&gt;$E$12,"",IF(($E805&gt;=R$307),R787-$D805*R$302,INDEX(F791:BM850,R$307,$E805)))</f>
        <v/>
      </c>
      <c r="S805" s="2406" t="str">
        <f ca="1">IF($E805&gt;$E$12,"",IF(($E805&gt;=S$307),S787-$D805*S$302,INDEX(F791:BM850,S$307,$E805)))</f>
        <v/>
      </c>
      <c r="T805" s="2406" t="str">
        <f ca="1">IF($E805&gt;$E$12,"",IF(($E805&gt;=T$307),T787-$D805*T$302,INDEX(F791:BM850,T$307,$E805)))</f>
        <v/>
      </c>
      <c r="U805" s="2406" t="str">
        <f ca="1">IF($E805&gt;$E$12,"",IF(($E805&gt;=U$307),U787-$D805*U$302,INDEX(F791:BM850,U$307,$E805)))</f>
        <v/>
      </c>
      <c r="V805" s="2406" t="str">
        <f ca="1">IF($E805&gt;$E$12,"",IF(($E805&gt;=V$307),V787-$D805*V$302,INDEX(F791:BM850,V$307,$E805)))</f>
        <v/>
      </c>
      <c r="W805" s="2406" t="str">
        <f ca="1">IF($E805&gt;$E$12,"",IF(($E805&gt;=W$307),W787-$D805*W$302,INDEX(F791:BM850,W$307,$E805)))</f>
        <v/>
      </c>
      <c r="X805" s="2406" t="str">
        <f ca="1">IF($E805&gt;$E$12,"",IF(($E805&gt;=X$307),X787-$D805*X$302,INDEX(F791:BM850,X$307,$E805)))</f>
        <v/>
      </c>
      <c r="Y805" s="2406" t="str">
        <f ca="1">IF($E805&gt;$E$12,"",IF(($E805&gt;=Y$307),Y787-$D805*Y$302,INDEX(F791:BM850,Y$307,$E805)))</f>
        <v/>
      </c>
      <c r="Z805" s="2406" t="str">
        <f ca="1">IF($E805&gt;$E$12,"",IF(($E805&gt;=Z$307),Z787-$D805*Z$302,INDEX(F791:BM850,Z$307,$E805)))</f>
        <v/>
      </c>
      <c r="AA805" s="2406" t="str">
        <f ca="1">IF($E805&gt;$E$12,"",IF(($E805&gt;=AA$307),AA787-$D805*AA$302,INDEX(F791:BM850,AA$307,$E805)))</f>
        <v/>
      </c>
      <c r="AB805" s="2406" t="str">
        <f ca="1">IF($E805&gt;$E$12,"",IF(($E805&gt;=AB$307),AB787-$D805*AB$302,INDEX(F791:BM850,AB$307,$E805)))</f>
        <v/>
      </c>
      <c r="AC805" s="2406" t="str">
        <f ca="1">IF($E805&gt;$E$12,"",IF(($E805&gt;=AC$307),AC787-$D805*AC$302,INDEX(F791:BM850,AC$307,$E805)))</f>
        <v/>
      </c>
      <c r="AD805" s="2406" t="str">
        <f ca="1">IF($E805&gt;$E$12,"",IF(($E805&gt;=AD$307),AD787-$D805*AD$302,INDEX(F791:BM850,AD$307,$E805)))</f>
        <v/>
      </c>
      <c r="AE805" s="2406" t="str">
        <f ca="1">IF($E805&gt;$E$12,"",IF(($E805&gt;=AE$307),AE787-$D805*AE$302,INDEX(F791:BM850,AE$307,$E805)))</f>
        <v/>
      </c>
      <c r="AF805" s="2406" t="str">
        <f ca="1">IF($E805&gt;$E$12,"",IF(($E805&gt;=AF$307),AF787-$D805*AF$302,INDEX(F791:BM850,AF$307,$E805)))</f>
        <v/>
      </c>
      <c r="AG805" s="2406" t="str">
        <f ca="1">IF($E805&gt;$E$12,"",IF(($E805&gt;=AG$307),AG787-$D805*AG$302,INDEX(F791:BM850,AG$307,$E805)))</f>
        <v/>
      </c>
      <c r="AH805" s="2406" t="str">
        <f ca="1">IF($E805&gt;$E$12,"",IF(($E805&gt;=AH$307),AH787-$D805*AH$302,INDEX(F791:BM850,AH$307,$E805)))</f>
        <v/>
      </c>
      <c r="AI805" s="2406" t="str">
        <f ca="1">IF($E805&gt;$E$12,"",IF(($E805&gt;=AI$307),AI787-$D805*AI$302,INDEX(F791:BM850,AI$307,$E805)))</f>
        <v/>
      </c>
      <c r="AJ805" s="2406" t="str">
        <f ca="1">IF($E805&gt;$E$12,"",IF(($E805&gt;=AJ$307),AJ787-$D805*AJ$302,INDEX(F791:BM850,AJ$307,$E805)))</f>
        <v/>
      </c>
      <c r="AK805" s="2406" t="str">
        <f ca="1">IF($E805&gt;$E$12,"",IF(($E805&gt;=AK$307),AK787-$D805*AK$302,INDEX(F791:BM850,AK$307,$E805)))</f>
        <v/>
      </c>
      <c r="AL805" s="2406" t="str">
        <f ca="1">IF($E805&gt;$E$12,"",IF(($E805&gt;=AL$307),AL787-$D805*AL$302,INDEX(F791:BM850,AL$307,$E805)))</f>
        <v/>
      </c>
      <c r="AM805" s="2406" t="str">
        <f ca="1">IF($E805&gt;$E$12,"",IF(($E805&gt;=AM$307),AM787-$D805*AM$302,INDEX(F791:BM850,AM$307,$E805)))</f>
        <v/>
      </c>
      <c r="AN805" s="2406" t="str">
        <f ca="1">IF($E805&gt;$E$12,"",IF(($E805&gt;=AN$307),AN787-$D805*AN$302,INDEX(F791:BM850,AN$307,$E805)))</f>
        <v/>
      </c>
      <c r="AO805" s="2406" t="str">
        <f ca="1">IF($E805&gt;$E$12,"",IF(($E805&gt;=AO$307),AO787-$D805*AO$302,INDEX(F791:BM850,AO$307,$E805)))</f>
        <v/>
      </c>
      <c r="AP805" s="2406" t="str">
        <f ca="1">IF($E805&gt;$E$12,"",IF(($E805&gt;=AP$307),AP787-$D805*AP$302,INDEX(F791:BM850,AP$307,$E805)))</f>
        <v/>
      </c>
      <c r="AQ805" s="2406" t="str">
        <f ca="1">IF($E805&gt;$E$12,"",IF(($E805&gt;=AQ$307),AQ787-$D805*AQ$302,INDEX(F791:BM850,AQ$307,$E805)))</f>
        <v/>
      </c>
      <c r="AR805" s="2406" t="str">
        <f ca="1">IF($E805&gt;$E$12,"",IF(($E805&gt;=AR$307),AR787-$D805*AR$302,INDEX(F791:BM850,AR$307,$E805)))</f>
        <v/>
      </c>
      <c r="AS805" s="2406" t="str">
        <f ca="1">IF($E805&gt;$E$12,"",IF(($E805&gt;=AS$307),AS787-$D805*AS$302,INDEX(F791:BM850,AS$307,$E805)))</f>
        <v/>
      </c>
      <c r="AT805" s="2406" t="str">
        <f ca="1">IF($E805&gt;$E$12,"",IF(($E805&gt;=AT$307),AT787-$D805*AT$302,INDEX(F791:BM850,AT$307,$E805)))</f>
        <v/>
      </c>
      <c r="AU805" s="2406" t="str">
        <f ca="1">IF($E805&gt;$E$12,"",IF(($E805&gt;=AU$307),AU787-$D805*AU$302,INDEX(F791:BM850,AU$307,$E805)))</f>
        <v/>
      </c>
      <c r="AV805" s="2406" t="str">
        <f ca="1">IF($E805&gt;$E$12,"",IF(($E805&gt;=AV$307),AV787-$D805*AV$302,INDEX(F791:BM850,AV$307,$E805)))</f>
        <v/>
      </c>
      <c r="AW805" s="2406" t="str">
        <f ca="1">IF($E805&gt;$E$12,"",IF(($E805&gt;=AW$307),AW787-$D805*AW$302,INDEX(F791:BM850,AW$307,$E805)))</f>
        <v/>
      </c>
      <c r="AX805" s="2406" t="str">
        <f ca="1">IF($E805&gt;$E$12,"",IF(($E805&gt;=AX$307),AX787-$D805*AX$302,INDEX(F791:BM850,AX$307,$E805)))</f>
        <v/>
      </c>
      <c r="AY805" s="2406" t="str">
        <f ca="1">IF($E805&gt;$E$12,"",IF(($E805&gt;=AY$307),AY787-$D805*AY$302,INDEX(F791:BM850,AY$307,$E805)))</f>
        <v/>
      </c>
      <c r="AZ805" s="2406" t="str">
        <f ca="1">IF($E805&gt;$E$12,"",IF(($E805&gt;=AZ$307),AZ787-$D805*AZ$302,INDEX(F791:BM850,AZ$307,$E805)))</f>
        <v/>
      </c>
      <c r="BA805" s="2406" t="str">
        <f ca="1">IF($E805&gt;$E$12,"",IF(($E805&gt;=BA$307),BA787-$D805*BA$302,INDEX(F791:BM850,BA$307,$E805)))</f>
        <v/>
      </c>
      <c r="BB805" s="2406" t="str">
        <f ca="1">IF($E805&gt;$E$12,"",IF(($E805&gt;=BB$307),BB787-$D805*BB$302,INDEX(F791:BM850,BB$307,$E805)))</f>
        <v/>
      </c>
      <c r="BC805" s="2406" t="str">
        <f ca="1">IF($E805&gt;$E$12,"",IF(($E805&gt;=BC$307),BC787-$D805*BC$302,INDEX(F791:BM850,BC$307,$E805)))</f>
        <v/>
      </c>
      <c r="BD805" s="2406" t="str">
        <f ca="1">IF($E805&gt;$E$12,"",IF(($E805&gt;=BD$307),BD787-$D805*BD$302,INDEX(F791:BM850,BD$307,$E805)))</f>
        <v/>
      </c>
      <c r="BE805" s="2406" t="str">
        <f ca="1">IF($E805&gt;$E$12,"",IF(($E805&gt;=BE$307),BE787-$D805*BE$302,INDEX(F791:BM850,BE$307,$E805)))</f>
        <v/>
      </c>
      <c r="BF805" s="2406" t="str">
        <f ca="1">IF($E805&gt;$E$12,"",IF(($E805&gt;=BF$307),BF787-$D805*BF$302,INDEX(F791:BM850,BF$307,$E805)))</f>
        <v/>
      </c>
      <c r="BG805" s="2406" t="str">
        <f ca="1">IF($E805&gt;$E$12,"",IF(($E805&gt;=BG$307),BG787-$D805*BG$302,INDEX(F791:BM850,BG$307,$E805)))</f>
        <v/>
      </c>
      <c r="BH805" s="2406" t="str">
        <f ca="1">IF($E805&gt;$E$12,"",IF(($E805&gt;=BH$307),BH787-$D805*BH$302,INDEX(F791:BM850,BH$307,$E805)))</f>
        <v/>
      </c>
      <c r="BI805" s="2406" t="str">
        <f ca="1">IF($E805&gt;$E$12,"",IF(($E805&gt;=BI$307),BI787-$D805*BI$302,INDEX(F791:BM850,BI$307,$E805)))</f>
        <v/>
      </c>
      <c r="BJ805" s="2406" t="str">
        <f ca="1">IF($E805&gt;$E$12,"",IF(($E805&gt;=BJ$307),BJ787-$D805*BJ$302,INDEX(F791:BM850,BJ$307,$E805)))</f>
        <v/>
      </c>
      <c r="BK805" s="2406" t="str">
        <f ca="1">IF($E805&gt;$E$12,"",IF(($E805&gt;=BK$307),BK787-$D805*BK$302,INDEX(F791:BM850,BK$307,$E805)))</f>
        <v/>
      </c>
      <c r="BL805" s="2406" t="str">
        <f ca="1">IF($E805&gt;$E$12,"",IF(($E805&gt;=BL$307),BL787-$D805*BL$302,INDEX(F791:BM850,BL$307,$E805)))</f>
        <v/>
      </c>
      <c r="BM805" s="2406" t="str">
        <f ca="1">IF($E805&gt;$E$12,"",IF(($E805&gt;=BM$307),BM787-$D805*BM$302,INDEX(F791:BM850,BM$307,$E805)))</f>
        <v/>
      </c>
    </row>
    <row r="806" spans="3:65" ht="13.5" x14ac:dyDescent="0.25">
      <c r="C806" s="2357"/>
      <c r="D806" s="2405">
        <f ca="1">INDEX(F786:BM786,E806)</f>
        <v>1</v>
      </c>
      <c r="E806" s="2316">
        <v>16</v>
      </c>
      <c r="F806" s="2406" t="str">
        <f ca="1">IF($E806&gt;$E$12,"",IF(($E806&gt;=F$307),F787-$D806*F$302,INDEX(F791:BM850,F$307,$E806)))</f>
        <v/>
      </c>
      <c r="G806" s="2406" t="str">
        <f ca="1">IF($E806&gt;$E$12,"",IF(($E806&gt;=G$307),G787-$D806*G$302,INDEX(F791:BM850,G$307,$E806)))</f>
        <v/>
      </c>
      <c r="H806" s="2406" t="str">
        <f ca="1">IF($E806&gt;$E$12,"",IF(($E806&gt;=H$307),H787-$D806*H$302,INDEX(F791:BM850,H$307,$E806)))</f>
        <v/>
      </c>
      <c r="I806" s="2406" t="str">
        <f ca="1">IF($E806&gt;$E$12,"",IF(($E806&gt;=I$307),I787-$D806*I$302,INDEX(F791:BM850,I$307,$E806)))</f>
        <v/>
      </c>
      <c r="J806" s="2406" t="str">
        <f ca="1">IF($E806&gt;$E$12,"",IF(($E806&gt;=J$307),J787-$D806*J$302,INDEX(F791:BM850,J$307,$E806)))</f>
        <v/>
      </c>
      <c r="K806" s="2406" t="str">
        <f ca="1">IF($E806&gt;$E$12,"",IF(($E806&gt;=K$307),K787-$D806*K$302,INDEX(F791:BM850,K$307,$E806)))</f>
        <v/>
      </c>
      <c r="L806" s="2406" t="str">
        <f ca="1">IF($E806&gt;$E$12,"",IF(($E806&gt;=L$307),L787-$D806*L$302,INDEX(F791:BM850,L$307,$E806)))</f>
        <v/>
      </c>
      <c r="M806" s="2406" t="str">
        <f ca="1">IF($E806&gt;$E$12,"",IF(($E806&gt;=M$307),M787-$D806*M$302,INDEX(F791:BM850,M$307,$E806)))</f>
        <v/>
      </c>
      <c r="N806" s="2406" t="str">
        <f ca="1">IF($E806&gt;$E$12,"",IF(($E806&gt;=N$307),N787-$D806*N$302,INDEX(F791:BM850,N$307,$E806)))</f>
        <v/>
      </c>
      <c r="O806" s="2406" t="str">
        <f ca="1">IF($E806&gt;$E$12,"",IF(($E806&gt;=O$307),O787-$D806*O$302,INDEX(F791:BM850,O$307,$E806)))</f>
        <v/>
      </c>
      <c r="P806" s="2406" t="str">
        <f ca="1">IF($E806&gt;$E$12,"",IF(($E806&gt;=P$307),P787-$D806*P$302,INDEX(F791:BM850,P$307,$E806)))</f>
        <v/>
      </c>
      <c r="Q806" s="2406" t="str">
        <f ca="1">IF($E806&gt;$E$12,"",IF(($E806&gt;=Q$307),Q787-$D806*Q$302,INDEX(F791:BM850,Q$307,$E806)))</f>
        <v/>
      </c>
      <c r="R806" s="2406" t="str">
        <f ca="1">IF($E806&gt;$E$12,"",IF(($E806&gt;=R$307),R787-$D806*R$302,INDEX(F791:BM850,R$307,$E806)))</f>
        <v/>
      </c>
      <c r="S806" s="2406" t="str">
        <f ca="1">IF($E806&gt;$E$12,"",IF(($E806&gt;=S$307),S787-$D806*S$302,INDEX(F791:BM850,S$307,$E806)))</f>
        <v/>
      </c>
      <c r="T806" s="2406" t="str">
        <f ca="1">IF($E806&gt;$E$12,"",IF(($E806&gt;=T$307),T787-$D806*T$302,INDEX(F791:BM850,T$307,$E806)))</f>
        <v/>
      </c>
      <c r="U806" s="2406" t="str">
        <f ca="1">IF($E806&gt;$E$12,"",IF(($E806&gt;=U$307),U787-$D806*U$302,INDEX(F791:BM850,U$307,$E806)))</f>
        <v/>
      </c>
      <c r="V806" s="2406" t="str">
        <f ca="1">IF($E806&gt;$E$12,"",IF(($E806&gt;=V$307),V787-$D806*V$302,INDEX(F791:BM850,V$307,$E806)))</f>
        <v/>
      </c>
      <c r="W806" s="2406" t="str">
        <f ca="1">IF($E806&gt;$E$12,"",IF(($E806&gt;=W$307),W787-$D806*W$302,INDEX(F791:BM850,W$307,$E806)))</f>
        <v/>
      </c>
      <c r="X806" s="2406" t="str">
        <f ca="1">IF($E806&gt;$E$12,"",IF(($E806&gt;=X$307),X787-$D806*X$302,INDEX(F791:BM850,X$307,$E806)))</f>
        <v/>
      </c>
      <c r="Y806" s="2406" t="str">
        <f ca="1">IF($E806&gt;$E$12,"",IF(($E806&gt;=Y$307),Y787-$D806*Y$302,INDEX(F791:BM850,Y$307,$E806)))</f>
        <v/>
      </c>
      <c r="Z806" s="2406" t="str">
        <f ca="1">IF($E806&gt;$E$12,"",IF(($E806&gt;=Z$307),Z787-$D806*Z$302,INDEX(F791:BM850,Z$307,$E806)))</f>
        <v/>
      </c>
      <c r="AA806" s="2406" t="str">
        <f ca="1">IF($E806&gt;$E$12,"",IF(($E806&gt;=AA$307),AA787-$D806*AA$302,INDEX(F791:BM850,AA$307,$E806)))</f>
        <v/>
      </c>
      <c r="AB806" s="2406" t="str">
        <f ca="1">IF($E806&gt;$E$12,"",IF(($E806&gt;=AB$307),AB787-$D806*AB$302,INDEX(F791:BM850,AB$307,$E806)))</f>
        <v/>
      </c>
      <c r="AC806" s="2406" t="str">
        <f ca="1">IF($E806&gt;$E$12,"",IF(($E806&gt;=AC$307),AC787-$D806*AC$302,INDEX(F791:BM850,AC$307,$E806)))</f>
        <v/>
      </c>
      <c r="AD806" s="2406" t="str">
        <f ca="1">IF($E806&gt;$E$12,"",IF(($E806&gt;=AD$307),AD787-$D806*AD$302,INDEX(F791:BM850,AD$307,$E806)))</f>
        <v/>
      </c>
      <c r="AE806" s="2406" t="str">
        <f ca="1">IF($E806&gt;$E$12,"",IF(($E806&gt;=AE$307),AE787-$D806*AE$302,INDEX(F791:BM850,AE$307,$E806)))</f>
        <v/>
      </c>
      <c r="AF806" s="2406" t="str">
        <f ca="1">IF($E806&gt;$E$12,"",IF(($E806&gt;=AF$307),AF787-$D806*AF$302,INDEX(F791:BM850,AF$307,$E806)))</f>
        <v/>
      </c>
      <c r="AG806" s="2406" t="str">
        <f ca="1">IF($E806&gt;$E$12,"",IF(($E806&gt;=AG$307),AG787-$D806*AG$302,INDEX(F791:BM850,AG$307,$E806)))</f>
        <v/>
      </c>
      <c r="AH806" s="2406" t="str">
        <f ca="1">IF($E806&gt;$E$12,"",IF(($E806&gt;=AH$307),AH787-$D806*AH$302,INDEX(F791:BM850,AH$307,$E806)))</f>
        <v/>
      </c>
      <c r="AI806" s="2406" t="str">
        <f ca="1">IF($E806&gt;$E$12,"",IF(($E806&gt;=AI$307),AI787-$D806*AI$302,INDEX(F791:BM850,AI$307,$E806)))</f>
        <v/>
      </c>
      <c r="AJ806" s="2406" t="str">
        <f ca="1">IF($E806&gt;$E$12,"",IF(($E806&gt;=AJ$307),AJ787-$D806*AJ$302,INDEX(F791:BM850,AJ$307,$E806)))</f>
        <v/>
      </c>
      <c r="AK806" s="2406" t="str">
        <f ca="1">IF($E806&gt;$E$12,"",IF(($E806&gt;=AK$307),AK787-$D806*AK$302,INDEX(F791:BM850,AK$307,$E806)))</f>
        <v/>
      </c>
      <c r="AL806" s="2406" t="str">
        <f ca="1">IF($E806&gt;$E$12,"",IF(($E806&gt;=AL$307),AL787-$D806*AL$302,INDEX(F791:BM850,AL$307,$E806)))</f>
        <v/>
      </c>
      <c r="AM806" s="2406" t="str">
        <f ca="1">IF($E806&gt;$E$12,"",IF(($E806&gt;=AM$307),AM787-$D806*AM$302,INDEX(F791:BM850,AM$307,$E806)))</f>
        <v/>
      </c>
      <c r="AN806" s="2406" t="str">
        <f ca="1">IF($E806&gt;$E$12,"",IF(($E806&gt;=AN$307),AN787-$D806*AN$302,INDEX(F791:BM850,AN$307,$E806)))</f>
        <v/>
      </c>
      <c r="AO806" s="2406" t="str">
        <f ca="1">IF($E806&gt;$E$12,"",IF(($E806&gt;=AO$307),AO787-$D806*AO$302,INDEX(F791:BM850,AO$307,$E806)))</f>
        <v/>
      </c>
      <c r="AP806" s="2406" t="str">
        <f ca="1">IF($E806&gt;$E$12,"",IF(($E806&gt;=AP$307),AP787-$D806*AP$302,INDEX(F791:BM850,AP$307,$E806)))</f>
        <v/>
      </c>
      <c r="AQ806" s="2406" t="str">
        <f ca="1">IF($E806&gt;$E$12,"",IF(($E806&gt;=AQ$307),AQ787-$D806*AQ$302,INDEX(F791:BM850,AQ$307,$E806)))</f>
        <v/>
      </c>
      <c r="AR806" s="2406" t="str">
        <f ca="1">IF($E806&gt;$E$12,"",IF(($E806&gt;=AR$307),AR787-$D806*AR$302,INDEX(F791:BM850,AR$307,$E806)))</f>
        <v/>
      </c>
      <c r="AS806" s="2406" t="str">
        <f ca="1">IF($E806&gt;$E$12,"",IF(($E806&gt;=AS$307),AS787-$D806*AS$302,INDEX(F791:BM850,AS$307,$E806)))</f>
        <v/>
      </c>
      <c r="AT806" s="2406" t="str">
        <f ca="1">IF($E806&gt;$E$12,"",IF(($E806&gt;=AT$307),AT787-$D806*AT$302,INDEX(F791:BM850,AT$307,$E806)))</f>
        <v/>
      </c>
      <c r="AU806" s="2406" t="str">
        <f ca="1">IF($E806&gt;$E$12,"",IF(($E806&gt;=AU$307),AU787-$D806*AU$302,INDEX(F791:BM850,AU$307,$E806)))</f>
        <v/>
      </c>
      <c r="AV806" s="2406" t="str">
        <f ca="1">IF($E806&gt;$E$12,"",IF(($E806&gt;=AV$307),AV787-$D806*AV$302,INDEX(F791:BM850,AV$307,$E806)))</f>
        <v/>
      </c>
      <c r="AW806" s="2406" t="str">
        <f ca="1">IF($E806&gt;$E$12,"",IF(($E806&gt;=AW$307),AW787-$D806*AW$302,INDEX(F791:BM850,AW$307,$E806)))</f>
        <v/>
      </c>
      <c r="AX806" s="2406" t="str">
        <f ca="1">IF($E806&gt;$E$12,"",IF(($E806&gt;=AX$307),AX787-$D806*AX$302,INDEX(F791:BM850,AX$307,$E806)))</f>
        <v/>
      </c>
      <c r="AY806" s="2406" t="str">
        <f ca="1">IF($E806&gt;$E$12,"",IF(($E806&gt;=AY$307),AY787-$D806*AY$302,INDEX(F791:BM850,AY$307,$E806)))</f>
        <v/>
      </c>
      <c r="AZ806" s="2406" t="str">
        <f ca="1">IF($E806&gt;$E$12,"",IF(($E806&gt;=AZ$307),AZ787-$D806*AZ$302,INDEX(F791:BM850,AZ$307,$E806)))</f>
        <v/>
      </c>
      <c r="BA806" s="2406" t="str">
        <f ca="1">IF($E806&gt;$E$12,"",IF(($E806&gt;=BA$307),BA787-$D806*BA$302,INDEX(F791:BM850,BA$307,$E806)))</f>
        <v/>
      </c>
      <c r="BB806" s="2406" t="str">
        <f ca="1">IF($E806&gt;$E$12,"",IF(($E806&gt;=BB$307),BB787-$D806*BB$302,INDEX(F791:BM850,BB$307,$E806)))</f>
        <v/>
      </c>
      <c r="BC806" s="2406" t="str">
        <f ca="1">IF($E806&gt;$E$12,"",IF(($E806&gt;=BC$307),BC787-$D806*BC$302,INDEX(F791:BM850,BC$307,$E806)))</f>
        <v/>
      </c>
      <c r="BD806" s="2406" t="str">
        <f ca="1">IF($E806&gt;$E$12,"",IF(($E806&gt;=BD$307),BD787-$D806*BD$302,INDEX(F791:BM850,BD$307,$E806)))</f>
        <v/>
      </c>
      <c r="BE806" s="2406" t="str">
        <f ca="1">IF($E806&gt;$E$12,"",IF(($E806&gt;=BE$307),BE787-$D806*BE$302,INDEX(F791:BM850,BE$307,$E806)))</f>
        <v/>
      </c>
      <c r="BF806" s="2406" t="str">
        <f ca="1">IF($E806&gt;$E$12,"",IF(($E806&gt;=BF$307),BF787-$D806*BF$302,INDEX(F791:BM850,BF$307,$E806)))</f>
        <v/>
      </c>
      <c r="BG806" s="2406" t="str">
        <f ca="1">IF($E806&gt;$E$12,"",IF(($E806&gt;=BG$307),BG787-$D806*BG$302,INDEX(F791:BM850,BG$307,$E806)))</f>
        <v/>
      </c>
      <c r="BH806" s="2406" t="str">
        <f ca="1">IF($E806&gt;$E$12,"",IF(($E806&gt;=BH$307),BH787-$D806*BH$302,INDEX(F791:BM850,BH$307,$E806)))</f>
        <v/>
      </c>
      <c r="BI806" s="2406" t="str">
        <f ca="1">IF($E806&gt;$E$12,"",IF(($E806&gt;=BI$307),BI787-$D806*BI$302,INDEX(F791:BM850,BI$307,$E806)))</f>
        <v/>
      </c>
      <c r="BJ806" s="2406" t="str">
        <f ca="1">IF($E806&gt;$E$12,"",IF(($E806&gt;=BJ$307),BJ787-$D806*BJ$302,INDEX(F791:BM850,BJ$307,$E806)))</f>
        <v/>
      </c>
      <c r="BK806" s="2406" t="str">
        <f ca="1">IF($E806&gt;$E$12,"",IF(($E806&gt;=BK$307),BK787-$D806*BK$302,INDEX(F791:BM850,BK$307,$E806)))</f>
        <v/>
      </c>
      <c r="BL806" s="2406" t="str">
        <f ca="1">IF($E806&gt;$E$12,"",IF(($E806&gt;=BL$307),BL787-$D806*BL$302,INDEX(F791:BM850,BL$307,$E806)))</f>
        <v/>
      </c>
      <c r="BM806" s="2406" t="str">
        <f ca="1">IF($E806&gt;$E$12,"",IF(($E806&gt;=BM$307),BM787-$D806*BM$302,INDEX(F791:BM850,BM$307,$E806)))</f>
        <v/>
      </c>
    </row>
    <row r="807" spans="3:65" ht="13.5" x14ac:dyDescent="0.25">
      <c r="C807" s="2357"/>
      <c r="D807" s="2405">
        <f ca="1">INDEX(F786:BM786,E807)</f>
        <v>1</v>
      </c>
      <c r="E807" s="2316">
        <v>17</v>
      </c>
      <c r="F807" s="2406" t="str">
        <f ca="1">IF($E807&gt;$E$12,"",IF(($E807&gt;=F$307),F787-$D807*F$302,INDEX(F791:BM850,F$307,$E807)))</f>
        <v/>
      </c>
      <c r="G807" s="2406" t="str">
        <f ca="1">IF($E807&gt;$E$12,"",IF(($E807&gt;=G$307),G787-$D807*G$302,INDEX(F791:BM850,G$307,$E807)))</f>
        <v/>
      </c>
      <c r="H807" s="2406" t="str">
        <f ca="1">IF($E807&gt;$E$12,"",IF(($E807&gt;=H$307),H787-$D807*H$302,INDEX(F791:BM850,H$307,$E807)))</f>
        <v/>
      </c>
      <c r="I807" s="2406" t="str">
        <f ca="1">IF($E807&gt;$E$12,"",IF(($E807&gt;=I$307),I787-$D807*I$302,INDEX(F791:BM850,I$307,$E807)))</f>
        <v/>
      </c>
      <c r="J807" s="2406" t="str">
        <f ca="1">IF($E807&gt;$E$12,"",IF(($E807&gt;=J$307),J787-$D807*J$302,INDEX(F791:BM850,J$307,$E807)))</f>
        <v/>
      </c>
      <c r="K807" s="2406" t="str">
        <f ca="1">IF($E807&gt;$E$12,"",IF(($E807&gt;=K$307),K787-$D807*K$302,INDEX(F791:BM850,K$307,$E807)))</f>
        <v/>
      </c>
      <c r="L807" s="2406" t="str">
        <f ca="1">IF($E807&gt;$E$12,"",IF(($E807&gt;=L$307),L787-$D807*L$302,INDEX(F791:BM850,L$307,$E807)))</f>
        <v/>
      </c>
      <c r="M807" s="2406" t="str">
        <f ca="1">IF($E807&gt;$E$12,"",IF(($E807&gt;=M$307),M787-$D807*M$302,INDEX(F791:BM850,M$307,$E807)))</f>
        <v/>
      </c>
      <c r="N807" s="2406" t="str">
        <f ca="1">IF($E807&gt;$E$12,"",IF(($E807&gt;=N$307),N787-$D807*N$302,INDEX(F791:BM850,N$307,$E807)))</f>
        <v/>
      </c>
      <c r="O807" s="2406" t="str">
        <f ca="1">IF($E807&gt;$E$12,"",IF(($E807&gt;=O$307),O787-$D807*O$302,INDEX(F791:BM850,O$307,$E807)))</f>
        <v/>
      </c>
      <c r="P807" s="2406" t="str">
        <f ca="1">IF($E807&gt;$E$12,"",IF(($E807&gt;=P$307),P787-$D807*P$302,INDEX(F791:BM850,P$307,$E807)))</f>
        <v/>
      </c>
      <c r="Q807" s="2406" t="str">
        <f ca="1">IF($E807&gt;$E$12,"",IF(($E807&gt;=Q$307),Q787-$D807*Q$302,INDEX(F791:BM850,Q$307,$E807)))</f>
        <v/>
      </c>
      <c r="R807" s="2406" t="str">
        <f ca="1">IF($E807&gt;$E$12,"",IF(($E807&gt;=R$307),R787-$D807*R$302,INDEX(F791:BM850,R$307,$E807)))</f>
        <v/>
      </c>
      <c r="S807" s="2406" t="str">
        <f ca="1">IF($E807&gt;$E$12,"",IF(($E807&gt;=S$307),S787-$D807*S$302,INDEX(F791:BM850,S$307,$E807)))</f>
        <v/>
      </c>
      <c r="T807" s="2406" t="str">
        <f ca="1">IF($E807&gt;$E$12,"",IF(($E807&gt;=T$307),T787-$D807*T$302,INDEX(F791:BM850,T$307,$E807)))</f>
        <v/>
      </c>
      <c r="U807" s="2406" t="str">
        <f ca="1">IF($E807&gt;$E$12,"",IF(($E807&gt;=U$307),U787-$D807*U$302,INDEX(F791:BM850,U$307,$E807)))</f>
        <v/>
      </c>
      <c r="V807" s="2406" t="str">
        <f ca="1">IF($E807&gt;$E$12,"",IF(($E807&gt;=V$307),V787-$D807*V$302,INDEX(F791:BM850,V$307,$E807)))</f>
        <v/>
      </c>
      <c r="W807" s="2406" t="str">
        <f ca="1">IF($E807&gt;$E$12,"",IF(($E807&gt;=W$307),W787-$D807*W$302,INDEX(F791:BM850,W$307,$E807)))</f>
        <v/>
      </c>
      <c r="X807" s="2406" t="str">
        <f ca="1">IF($E807&gt;$E$12,"",IF(($E807&gt;=X$307),X787-$D807*X$302,INDEX(F791:BM850,X$307,$E807)))</f>
        <v/>
      </c>
      <c r="Y807" s="2406" t="str">
        <f ca="1">IF($E807&gt;$E$12,"",IF(($E807&gt;=Y$307),Y787-$D807*Y$302,INDEX(F791:BM850,Y$307,$E807)))</f>
        <v/>
      </c>
      <c r="Z807" s="2406" t="str">
        <f ca="1">IF($E807&gt;$E$12,"",IF(($E807&gt;=Z$307),Z787-$D807*Z$302,INDEX(F791:BM850,Z$307,$E807)))</f>
        <v/>
      </c>
      <c r="AA807" s="2406" t="str">
        <f ca="1">IF($E807&gt;$E$12,"",IF(($E807&gt;=AA$307),AA787-$D807*AA$302,INDEX(F791:BM850,AA$307,$E807)))</f>
        <v/>
      </c>
      <c r="AB807" s="2406" t="str">
        <f ca="1">IF($E807&gt;$E$12,"",IF(($E807&gt;=AB$307),AB787-$D807*AB$302,INDEX(F791:BM850,AB$307,$E807)))</f>
        <v/>
      </c>
      <c r="AC807" s="2406" t="str">
        <f ca="1">IF($E807&gt;$E$12,"",IF(($E807&gt;=AC$307),AC787-$D807*AC$302,INDEX(F791:BM850,AC$307,$E807)))</f>
        <v/>
      </c>
      <c r="AD807" s="2406" t="str">
        <f ca="1">IF($E807&gt;$E$12,"",IF(($E807&gt;=AD$307),AD787-$D807*AD$302,INDEX(F791:BM850,AD$307,$E807)))</f>
        <v/>
      </c>
      <c r="AE807" s="2406" t="str">
        <f ca="1">IF($E807&gt;$E$12,"",IF(($E807&gt;=AE$307),AE787-$D807*AE$302,INDEX(F791:BM850,AE$307,$E807)))</f>
        <v/>
      </c>
      <c r="AF807" s="2406" t="str">
        <f ca="1">IF($E807&gt;$E$12,"",IF(($E807&gt;=AF$307),AF787-$D807*AF$302,INDEX(F791:BM850,AF$307,$E807)))</f>
        <v/>
      </c>
      <c r="AG807" s="2406" t="str">
        <f ca="1">IF($E807&gt;$E$12,"",IF(($E807&gt;=AG$307),AG787-$D807*AG$302,INDEX(F791:BM850,AG$307,$E807)))</f>
        <v/>
      </c>
      <c r="AH807" s="2406" t="str">
        <f ca="1">IF($E807&gt;$E$12,"",IF(($E807&gt;=AH$307),AH787-$D807*AH$302,INDEX(F791:BM850,AH$307,$E807)))</f>
        <v/>
      </c>
      <c r="AI807" s="2406" t="str">
        <f ca="1">IF($E807&gt;$E$12,"",IF(($E807&gt;=AI$307),AI787-$D807*AI$302,INDEX(F791:BM850,AI$307,$E807)))</f>
        <v/>
      </c>
      <c r="AJ807" s="2406" t="str">
        <f ca="1">IF($E807&gt;$E$12,"",IF(($E807&gt;=AJ$307),AJ787-$D807*AJ$302,INDEX(F791:BM850,AJ$307,$E807)))</f>
        <v/>
      </c>
      <c r="AK807" s="2406" t="str">
        <f ca="1">IF($E807&gt;$E$12,"",IF(($E807&gt;=AK$307),AK787-$D807*AK$302,INDEX(F791:BM850,AK$307,$E807)))</f>
        <v/>
      </c>
      <c r="AL807" s="2406" t="str">
        <f ca="1">IF($E807&gt;$E$12,"",IF(($E807&gt;=AL$307),AL787-$D807*AL$302,INDEX(F791:BM850,AL$307,$E807)))</f>
        <v/>
      </c>
      <c r="AM807" s="2406" t="str">
        <f ca="1">IF($E807&gt;$E$12,"",IF(($E807&gt;=AM$307),AM787-$D807*AM$302,INDEX(F791:BM850,AM$307,$E807)))</f>
        <v/>
      </c>
      <c r="AN807" s="2406" t="str">
        <f ca="1">IF($E807&gt;$E$12,"",IF(($E807&gt;=AN$307),AN787-$D807*AN$302,INDEX(F791:BM850,AN$307,$E807)))</f>
        <v/>
      </c>
      <c r="AO807" s="2406" t="str">
        <f ca="1">IF($E807&gt;$E$12,"",IF(($E807&gt;=AO$307),AO787-$D807*AO$302,INDEX(F791:BM850,AO$307,$E807)))</f>
        <v/>
      </c>
      <c r="AP807" s="2406" t="str">
        <f ca="1">IF($E807&gt;$E$12,"",IF(($E807&gt;=AP$307),AP787-$D807*AP$302,INDEX(F791:BM850,AP$307,$E807)))</f>
        <v/>
      </c>
      <c r="AQ807" s="2406" t="str">
        <f ca="1">IF($E807&gt;$E$12,"",IF(($E807&gt;=AQ$307),AQ787-$D807*AQ$302,INDEX(F791:BM850,AQ$307,$E807)))</f>
        <v/>
      </c>
      <c r="AR807" s="2406" t="str">
        <f ca="1">IF($E807&gt;$E$12,"",IF(($E807&gt;=AR$307),AR787-$D807*AR$302,INDEX(F791:BM850,AR$307,$E807)))</f>
        <v/>
      </c>
      <c r="AS807" s="2406" t="str">
        <f ca="1">IF($E807&gt;$E$12,"",IF(($E807&gt;=AS$307),AS787-$D807*AS$302,INDEX(F791:BM850,AS$307,$E807)))</f>
        <v/>
      </c>
      <c r="AT807" s="2406" t="str">
        <f ca="1">IF($E807&gt;$E$12,"",IF(($E807&gt;=AT$307),AT787-$D807*AT$302,INDEX(F791:BM850,AT$307,$E807)))</f>
        <v/>
      </c>
      <c r="AU807" s="2406" t="str">
        <f ca="1">IF($E807&gt;$E$12,"",IF(($E807&gt;=AU$307),AU787-$D807*AU$302,INDEX(F791:BM850,AU$307,$E807)))</f>
        <v/>
      </c>
      <c r="AV807" s="2406" t="str">
        <f ca="1">IF($E807&gt;$E$12,"",IF(($E807&gt;=AV$307),AV787-$D807*AV$302,INDEX(F791:BM850,AV$307,$E807)))</f>
        <v/>
      </c>
      <c r="AW807" s="2406" t="str">
        <f ca="1">IF($E807&gt;$E$12,"",IF(($E807&gt;=AW$307),AW787-$D807*AW$302,INDEX(F791:BM850,AW$307,$E807)))</f>
        <v/>
      </c>
      <c r="AX807" s="2406" t="str">
        <f ca="1">IF($E807&gt;$E$12,"",IF(($E807&gt;=AX$307),AX787-$D807*AX$302,INDEX(F791:BM850,AX$307,$E807)))</f>
        <v/>
      </c>
      <c r="AY807" s="2406" t="str">
        <f ca="1">IF($E807&gt;$E$12,"",IF(($E807&gt;=AY$307),AY787-$D807*AY$302,INDEX(F791:BM850,AY$307,$E807)))</f>
        <v/>
      </c>
      <c r="AZ807" s="2406" t="str">
        <f ca="1">IF($E807&gt;$E$12,"",IF(($E807&gt;=AZ$307),AZ787-$D807*AZ$302,INDEX(F791:BM850,AZ$307,$E807)))</f>
        <v/>
      </c>
      <c r="BA807" s="2406" t="str">
        <f ca="1">IF($E807&gt;$E$12,"",IF(($E807&gt;=BA$307),BA787-$D807*BA$302,INDEX(F791:BM850,BA$307,$E807)))</f>
        <v/>
      </c>
      <c r="BB807" s="2406" t="str">
        <f ca="1">IF($E807&gt;$E$12,"",IF(($E807&gt;=BB$307),BB787-$D807*BB$302,INDEX(F791:BM850,BB$307,$E807)))</f>
        <v/>
      </c>
      <c r="BC807" s="2406" t="str">
        <f ca="1">IF($E807&gt;$E$12,"",IF(($E807&gt;=BC$307),BC787-$D807*BC$302,INDEX(F791:BM850,BC$307,$E807)))</f>
        <v/>
      </c>
      <c r="BD807" s="2406" t="str">
        <f ca="1">IF($E807&gt;$E$12,"",IF(($E807&gt;=BD$307),BD787-$D807*BD$302,INDEX(F791:BM850,BD$307,$E807)))</f>
        <v/>
      </c>
      <c r="BE807" s="2406" t="str">
        <f ca="1">IF($E807&gt;$E$12,"",IF(($E807&gt;=BE$307),BE787-$D807*BE$302,INDEX(F791:BM850,BE$307,$E807)))</f>
        <v/>
      </c>
      <c r="BF807" s="2406" t="str">
        <f ca="1">IF($E807&gt;$E$12,"",IF(($E807&gt;=BF$307),BF787-$D807*BF$302,INDEX(F791:BM850,BF$307,$E807)))</f>
        <v/>
      </c>
      <c r="BG807" s="2406" t="str">
        <f ca="1">IF($E807&gt;$E$12,"",IF(($E807&gt;=BG$307),BG787-$D807*BG$302,INDEX(F791:BM850,BG$307,$E807)))</f>
        <v/>
      </c>
      <c r="BH807" s="2406" t="str">
        <f ca="1">IF($E807&gt;$E$12,"",IF(($E807&gt;=BH$307),BH787-$D807*BH$302,INDEX(F791:BM850,BH$307,$E807)))</f>
        <v/>
      </c>
      <c r="BI807" s="2406" t="str">
        <f ca="1">IF($E807&gt;$E$12,"",IF(($E807&gt;=BI$307),BI787-$D807*BI$302,INDEX(F791:BM850,BI$307,$E807)))</f>
        <v/>
      </c>
      <c r="BJ807" s="2406" t="str">
        <f ca="1">IF($E807&gt;$E$12,"",IF(($E807&gt;=BJ$307),BJ787-$D807*BJ$302,INDEX(F791:BM850,BJ$307,$E807)))</f>
        <v/>
      </c>
      <c r="BK807" s="2406" t="str">
        <f ca="1">IF($E807&gt;$E$12,"",IF(($E807&gt;=BK$307),BK787-$D807*BK$302,INDEX(F791:BM850,BK$307,$E807)))</f>
        <v/>
      </c>
      <c r="BL807" s="2406" t="str">
        <f ca="1">IF($E807&gt;$E$12,"",IF(($E807&gt;=BL$307),BL787-$D807*BL$302,INDEX(F791:BM850,BL$307,$E807)))</f>
        <v/>
      </c>
      <c r="BM807" s="2406" t="str">
        <f ca="1">IF($E807&gt;$E$12,"",IF(($E807&gt;=BM$307),BM787-$D807*BM$302,INDEX(F791:BM850,BM$307,$E807)))</f>
        <v/>
      </c>
    </row>
    <row r="808" spans="3:65" ht="13.5" x14ac:dyDescent="0.25">
      <c r="C808" s="2357"/>
      <c r="D808" s="2405">
        <f ca="1">INDEX(F786:BM786,E808)</f>
        <v>1</v>
      </c>
      <c r="E808" s="2316">
        <v>18</v>
      </c>
      <c r="F808" s="2406" t="str">
        <f ca="1">IF($E808&gt;$E$12,"",IF(($E808&gt;=F$307),F787-$D808*F$302,INDEX(F791:BM850,F$307,$E808)))</f>
        <v/>
      </c>
      <c r="G808" s="2406" t="str">
        <f ca="1">IF($E808&gt;$E$12,"",IF(($E808&gt;=G$307),G787-$D808*G$302,INDEX(F791:BM850,G$307,$E808)))</f>
        <v/>
      </c>
      <c r="H808" s="2406" t="str">
        <f ca="1">IF($E808&gt;$E$12,"",IF(($E808&gt;=H$307),H787-$D808*H$302,INDEX(F791:BM850,H$307,$E808)))</f>
        <v/>
      </c>
      <c r="I808" s="2406" t="str">
        <f ca="1">IF($E808&gt;$E$12,"",IF(($E808&gt;=I$307),I787-$D808*I$302,INDEX(F791:BM850,I$307,$E808)))</f>
        <v/>
      </c>
      <c r="J808" s="2406" t="str">
        <f ca="1">IF($E808&gt;$E$12,"",IF(($E808&gt;=J$307),J787-$D808*J$302,INDEX(F791:BM850,J$307,$E808)))</f>
        <v/>
      </c>
      <c r="K808" s="2406" t="str">
        <f ca="1">IF($E808&gt;$E$12,"",IF(($E808&gt;=K$307),K787-$D808*K$302,INDEX(F791:BM850,K$307,$E808)))</f>
        <v/>
      </c>
      <c r="L808" s="2406" t="str">
        <f ca="1">IF($E808&gt;$E$12,"",IF(($E808&gt;=L$307),L787-$D808*L$302,INDEX(F791:BM850,L$307,$E808)))</f>
        <v/>
      </c>
      <c r="M808" s="2406" t="str">
        <f ca="1">IF($E808&gt;$E$12,"",IF(($E808&gt;=M$307),M787-$D808*M$302,INDEX(F791:BM850,M$307,$E808)))</f>
        <v/>
      </c>
      <c r="N808" s="2406" t="str">
        <f ca="1">IF($E808&gt;$E$12,"",IF(($E808&gt;=N$307),N787-$D808*N$302,INDEX(F791:BM850,N$307,$E808)))</f>
        <v/>
      </c>
      <c r="O808" s="2406" t="str">
        <f ca="1">IF($E808&gt;$E$12,"",IF(($E808&gt;=O$307),O787-$D808*O$302,INDEX(F791:BM850,O$307,$E808)))</f>
        <v/>
      </c>
      <c r="P808" s="2406" t="str">
        <f ca="1">IF($E808&gt;$E$12,"",IF(($E808&gt;=P$307),P787-$D808*P$302,INDEX(F791:BM850,P$307,$E808)))</f>
        <v/>
      </c>
      <c r="Q808" s="2406" t="str">
        <f ca="1">IF($E808&gt;$E$12,"",IF(($E808&gt;=Q$307),Q787-$D808*Q$302,INDEX(F791:BM850,Q$307,$E808)))</f>
        <v/>
      </c>
      <c r="R808" s="2406" t="str">
        <f ca="1">IF($E808&gt;$E$12,"",IF(($E808&gt;=R$307),R787-$D808*R$302,INDEX(F791:BM850,R$307,$E808)))</f>
        <v/>
      </c>
      <c r="S808" s="2406" t="str">
        <f ca="1">IF($E808&gt;$E$12,"",IF(($E808&gt;=S$307),S787-$D808*S$302,INDEX(F791:BM850,S$307,$E808)))</f>
        <v/>
      </c>
      <c r="T808" s="2406" t="str">
        <f ca="1">IF($E808&gt;$E$12,"",IF(($E808&gt;=T$307),T787-$D808*T$302,INDEX(F791:BM850,T$307,$E808)))</f>
        <v/>
      </c>
      <c r="U808" s="2406" t="str">
        <f ca="1">IF($E808&gt;$E$12,"",IF(($E808&gt;=U$307),U787-$D808*U$302,INDEX(F791:BM850,U$307,$E808)))</f>
        <v/>
      </c>
      <c r="V808" s="2406" t="str">
        <f ca="1">IF($E808&gt;$E$12,"",IF(($E808&gt;=V$307),V787-$D808*V$302,INDEX(F791:BM850,V$307,$E808)))</f>
        <v/>
      </c>
      <c r="W808" s="2406" t="str">
        <f ca="1">IF($E808&gt;$E$12,"",IF(($E808&gt;=W$307),W787-$D808*W$302,INDEX(F791:BM850,W$307,$E808)))</f>
        <v/>
      </c>
      <c r="X808" s="2406" t="str">
        <f ca="1">IF($E808&gt;$E$12,"",IF(($E808&gt;=X$307),X787-$D808*X$302,INDEX(F791:BM850,X$307,$E808)))</f>
        <v/>
      </c>
      <c r="Y808" s="2406" t="str">
        <f ca="1">IF($E808&gt;$E$12,"",IF(($E808&gt;=Y$307),Y787-$D808*Y$302,INDEX(F791:BM850,Y$307,$E808)))</f>
        <v/>
      </c>
      <c r="Z808" s="2406" t="str">
        <f ca="1">IF($E808&gt;$E$12,"",IF(($E808&gt;=Z$307),Z787-$D808*Z$302,INDEX(F791:BM850,Z$307,$E808)))</f>
        <v/>
      </c>
      <c r="AA808" s="2406" t="str">
        <f ca="1">IF($E808&gt;$E$12,"",IF(($E808&gt;=AA$307),AA787-$D808*AA$302,INDEX(F791:BM850,AA$307,$E808)))</f>
        <v/>
      </c>
      <c r="AB808" s="2406" t="str">
        <f ca="1">IF($E808&gt;$E$12,"",IF(($E808&gt;=AB$307),AB787-$D808*AB$302,INDEX(F791:BM850,AB$307,$E808)))</f>
        <v/>
      </c>
      <c r="AC808" s="2406" t="str">
        <f ca="1">IF($E808&gt;$E$12,"",IF(($E808&gt;=AC$307),AC787-$D808*AC$302,INDEX(F791:BM850,AC$307,$E808)))</f>
        <v/>
      </c>
      <c r="AD808" s="2406" t="str">
        <f ca="1">IF($E808&gt;$E$12,"",IF(($E808&gt;=AD$307),AD787-$D808*AD$302,INDEX(F791:BM850,AD$307,$E808)))</f>
        <v/>
      </c>
      <c r="AE808" s="2406" t="str">
        <f ca="1">IF($E808&gt;$E$12,"",IF(($E808&gt;=AE$307),AE787-$D808*AE$302,INDEX(F791:BM850,AE$307,$E808)))</f>
        <v/>
      </c>
      <c r="AF808" s="2406" t="str">
        <f ca="1">IF($E808&gt;$E$12,"",IF(($E808&gt;=AF$307),AF787-$D808*AF$302,INDEX(F791:BM850,AF$307,$E808)))</f>
        <v/>
      </c>
      <c r="AG808" s="2406" t="str">
        <f ca="1">IF($E808&gt;$E$12,"",IF(($E808&gt;=AG$307),AG787-$D808*AG$302,INDEX(F791:BM850,AG$307,$E808)))</f>
        <v/>
      </c>
      <c r="AH808" s="2406" t="str">
        <f ca="1">IF($E808&gt;$E$12,"",IF(($E808&gt;=AH$307),AH787-$D808*AH$302,INDEX(F791:BM850,AH$307,$E808)))</f>
        <v/>
      </c>
      <c r="AI808" s="2406" t="str">
        <f ca="1">IF($E808&gt;$E$12,"",IF(($E808&gt;=AI$307),AI787-$D808*AI$302,INDEX(F791:BM850,AI$307,$E808)))</f>
        <v/>
      </c>
      <c r="AJ808" s="2406" t="str">
        <f ca="1">IF($E808&gt;$E$12,"",IF(($E808&gt;=AJ$307),AJ787-$D808*AJ$302,INDEX(F791:BM850,AJ$307,$E808)))</f>
        <v/>
      </c>
      <c r="AK808" s="2406" t="str">
        <f ca="1">IF($E808&gt;$E$12,"",IF(($E808&gt;=AK$307),AK787-$D808*AK$302,INDEX(F791:BM850,AK$307,$E808)))</f>
        <v/>
      </c>
      <c r="AL808" s="2406" t="str">
        <f ca="1">IF($E808&gt;$E$12,"",IF(($E808&gt;=AL$307),AL787-$D808*AL$302,INDEX(F791:BM850,AL$307,$E808)))</f>
        <v/>
      </c>
      <c r="AM808" s="2406" t="str">
        <f ca="1">IF($E808&gt;$E$12,"",IF(($E808&gt;=AM$307),AM787-$D808*AM$302,INDEX(F791:BM850,AM$307,$E808)))</f>
        <v/>
      </c>
      <c r="AN808" s="2406" t="str">
        <f ca="1">IF($E808&gt;$E$12,"",IF(($E808&gt;=AN$307),AN787-$D808*AN$302,INDEX(F791:BM850,AN$307,$E808)))</f>
        <v/>
      </c>
      <c r="AO808" s="2406" t="str">
        <f ca="1">IF($E808&gt;$E$12,"",IF(($E808&gt;=AO$307),AO787-$D808*AO$302,INDEX(F791:BM850,AO$307,$E808)))</f>
        <v/>
      </c>
      <c r="AP808" s="2406" t="str">
        <f ca="1">IF($E808&gt;$E$12,"",IF(($E808&gt;=AP$307),AP787-$D808*AP$302,INDEX(F791:BM850,AP$307,$E808)))</f>
        <v/>
      </c>
      <c r="AQ808" s="2406" t="str">
        <f ca="1">IF($E808&gt;$E$12,"",IF(($E808&gt;=AQ$307),AQ787-$D808*AQ$302,INDEX(F791:BM850,AQ$307,$E808)))</f>
        <v/>
      </c>
      <c r="AR808" s="2406" t="str">
        <f ca="1">IF($E808&gt;$E$12,"",IF(($E808&gt;=AR$307),AR787-$D808*AR$302,INDEX(F791:BM850,AR$307,$E808)))</f>
        <v/>
      </c>
      <c r="AS808" s="2406" t="str">
        <f ca="1">IF($E808&gt;$E$12,"",IF(($E808&gt;=AS$307),AS787-$D808*AS$302,INDEX(F791:BM850,AS$307,$E808)))</f>
        <v/>
      </c>
      <c r="AT808" s="2406" t="str">
        <f ca="1">IF($E808&gt;$E$12,"",IF(($E808&gt;=AT$307),AT787-$D808*AT$302,INDEX(F791:BM850,AT$307,$E808)))</f>
        <v/>
      </c>
      <c r="AU808" s="2406" t="str">
        <f ca="1">IF($E808&gt;$E$12,"",IF(($E808&gt;=AU$307),AU787-$D808*AU$302,INDEX(F791:BM850,AU$307,$E808)))</f>
        <v/>
      </c>
      <c r="AV808" s="2406" t="str">
        <f ca="1">IF($E808&gt;$E$12,"",IF(($E808&gt;=AV$307),AV787-$D808*AV$302,INDEX(F791:BM850,AV$307,$E808)))</f>
        <v/>
      </c>
      <c r="AW808" s="2406" t="str">
        <f ca="1">IF($E808&gt;$E$12,"",IF(($E808&gt;=AW$307),AW787-$D808*AW$302,INDEX(F791:BM850,AW$307,$E808)))</f>
        <v/>
      </c>
      <c r="AX808" s="2406" t="str">
        <f ca="1">IF($E808&gt;$E$12,"",IF(($E808&gt;=AX$307),AX787-$D808*AX$302,INDEX(F791:BM850,AX$307,$E808)))</f>
        <v/>
      </c>
      <c r="AY808" s="2406" t="str">
        <f ca="1">IF($E808&gt;$E$12,"",IF(($E808&gt;=AY$307),AY787-$D808*AY$302,INDEX(F791:BM850,AY$307,$E808)))</f>
        <v/>
      </c>
      <c r="AZ808" s="2406" t="str">
        <f ca="1">IF($E808&gt;$E$12,"",IF(($E808&gt;=AZ$307),AZ787-$D808*AZ$302,INDEX(F791:BM850,AZ$307,$E808)))</f>
        <v/>
      </c>
      <c r="BA808" s="2406" t="str">
        <f ca="1">IF($E808&gt;$E$12,"",IF(($E808&gt;=BA$307),BA787-$D808*BA$302,INDEX(F791:BM850,BA$307,$E808)))</f>
        <v/>
      </c>
      <c r="BB808" s="2406" t="str">
        <f ca="1">IF($E808&gt;$E$12,"",IF(($E808&gt;=BB$307),BB787-$D808*BB$302,INDEX(F791:BM850,BB$307,$E808)))</f>
        <v/>
      </c>
      <c r="BC808" s="2406" t="str">
        <f ca="1">IF($E808&gt;$E$12,"",IF(($E808&gt;=BC$307),BC787-$D808*BC$302,INDEX(F791:BM850,BC$307,$E808)))</f>
        <v/>
      </c>
      <c r="BD808" s="2406" t="str">
        <f ca="1">IF($E808&gt;$E$12,"",IF(($E808&gt;=BD$307),BD787-$D808*BD$302,INDEX(F791:BM850,BD$307,$E808)))</f>
        <v/>
      </c>
      <c r="BE808" s="2406" t="str">
        <f ca="1">IF($E808&gt;$E$12,"",IF(($E808&gt;=BE$307),BE787-$D808*BE$302,INDEX(F791:BM850,BE$307,$E808)))</f>
        <v/>
      </c>
      <c r="BF808" s="2406" t="str">
        <f ca="1">IF($E808&gt;$E$12,"",IF(($E808&gt;=BF$307),BF787-$D808*BF$302,INDEX(F791:BM850,BF$307,$E808)))</f>
        <v/>
      </c>
      <c r="BG808" s="2406" t="str">
        <f ca="1">IF($E808&gt;$E$12,"",IF(($E808&gt;=BG$307),BG787-$D808*BG$302,INDEX(F791:BM850,BG$307,$E808)))</f>
        <v/>
      </c>
      <c r="BH808" s="2406" t="str">
        <f ca="1">IF($E808&gt;$E$12,"",IF(($E808&gt;=BH$307),BH787-$D808*BH$302,INDEX(F791:BM850,BH$307,$E808)))</f>
        <v/>
      </c>
      <c r="BI808" s="2406" t="str">
        <f ca="1">IF($E808&gt;$E$12,"",IF(($E808&gt;=BI$307),BI787-$D808*BI$302,INDEX(F791:BM850,BI$307,$E808)))</f>
        <v/>
      </c>
      <c r="BJ808" s="2406" t="str">
        <f ca="1">IF($E808&gt;$E$12,"",IF(($E808&gt;=BJ$307),BJ787-$D808*BJ$302,INDEX(F791:BM850,BJ$307,$E808)))</f>
        <v/>
      </c>
      <c r="BK808" s="2406" t="str">
        <f ca="1">IF($E808&gt;$E$12,"",IF(($E808&gt;=BK$307),BK787-$D808*BK$302,INDEX(F791:BM850,BK$307,$E808)))</f>
        <v/>
      </c>
      <c r="BL808" s="2406" t="str">
        <f ca="1">IF($E808&gt;$E$12,"",IF(($E808&gt;=BL$307),BL787-$D808*BL$302,INDEX(F791:BM850,BL$307,$E808)))</f>
        <v/>
      </c>
      <c r="BM808" s="2406" t="str">
        <f ca="1">IF($E808&gt;$E$12,"",IF(($E808&gt;=BM$307),BM787-$D808*BM$302,INDEX(F791:BM850,BM$307,$E808)))</f>
        <v/>
      </c>
    </row>
    <row r="809" spans="3:65" ht="13.5" x14ac:dyDescent="0.25">
      <c r="C809" s="2357"/>
      <c r="D809" s="2405">
        <f ca="1">INDEX(F786:BM786,E809)</f>
        <v>1</v>
      </c>
      <c r="E809" s="2316">
        <v>19</v>
      </c>
      <c r="F809" s="2406" t="str">
        <f ca="1">IF($E809&gt;$E$12,"",IF(($E809&gt;=F$307),F787-$D809*F$302,INDEX(F791:BM850,F$307,$E809)))</f>
        <v/>
      </c>
      <c r="G809" s="2406" t="str">
        <f ca="1">IF($E809&gt;$E$12,"",IF(($E809&gt;=G$307),G787-$D809*G$302,INDEX(F791:BM850,G$307,$E809)))</f>
        <v/>
      </c>
      <c r="H809" s="2406" t="str">
        <f ca="1">IF($E809&gt;$E$12,"",IF(($E809&gt;=H$307),H787-$D809*H$302,INDEX(F791:BM850,H$307,$E809)))</f>
        <v/>
      </c>
      <c r="I809" s="2406" t="str">
        <f ca="1">IF($E809&gt;$E$12,"",IF(($E809&gt;=I$307),I787-$D809*I$302,INDEX(F791:BM850,I$307,$E809)))</f>
        <v/>
      </c>
      <c r="J809" s="2406" t="str">
        <f ca="1">IF($E809&gt;$E$12,"",IF(($E809&gt;=J$307),J787-$D809*J$302,INDEX(F791:BM850,J$307,$E809)))</f>
        <v/>
      </c>
      <c r="K809" s="2406" t="str">
        <f ca="1">IF($E809&gt;$E$12,"",IF(($E809&gt;=K$307),K787-$D809*K$302,INDEX(F791:BM850,K$307,$E809)))</f>
        <v/>
      </c>
      <c r="L809" s="2406" t="str">
        <f ca="1">IF($E809&gt;$E$12,"",IF(($E809&gt;=L$307),L787-$D809*L$302,INDEX(F791:BM850,L$307,$E809)))</f>
        <v/>
      </c>
      <c r="M809" s="2406" t="str">
        <f ca="1">IF($E809&gt;$E$12,"",IF(($E809&gt;=M$307),M787-$D809*M$302,INDEX(F791:BM850,M$307,$E809)))</f>
        <v/>
      </c>
      <c r="N809" s="2406" t="str">
        <f ca="1">IF($E809&gt;$E$12,"",IF(($E809&gt;=N$307),N787-$D809*N$302,INDEX(F791:BM850,N$307,$E809)))</f>
        <v/>
      </c>
      <c r="O809" s="2406" t="str">
        <f ca="1">IF($E809&gt;$E$12,"",IF(($E809&gt;=O$307),O787-$D809*O$302,INDEX(F791:BM850,O$307,$E809)))</f>
        <v/>
      </c>
      <c r="P809" s="2406" t="str">
        <f ca="1">IF($E809&gt;$E$12,"",IF(($E809&gt;=P$307),P787-$D809*P$302,INDEX(F791:BM850,P$307,$E809)))</f>
        <v/>
      </c>
      <c r="Q809" s="2406" t="str">
        <f ca="1">IF($E809&gt;$E$12,"",IF(($E809&gt;=Q$307),Q787-$D809*Q$302,INDEX(F791:BM850,Q$307,$E809)))</f>
        <v/>
      </c>
      <c r="R809" s="2406" t="str">
        <f ca="1">IF($E809&gt;$E$12,"",IF(($E809&gt;=R$307),R787-$D809*R$302,INDEX(F791:BM850,R$307,$E809)))</f>
        <v/>
      </c>
      <c r="S809" s="2406" t="str">
        <f ca="1">IF($E809&gt;$E$12,"",IF(($E809&gt;=S$307),S787-$D809*S$302,INDEX(F791:BM850,S$307,$E809)))</f>
        <v/>
      </c>
      <c r="T809" s="2406" t="str">
        <f ca="1">IF($E809&gt;$E$12,"",IF(($E809&gt;=T$307),T787-$D809*T$302,INDEX(F791:BM850,T$307,$E809)))</f>
        <v/>
      </c>
      <c r="U809" s="2406" t="str">
        <f ca="1">IF($E809&gt;$E$12,"",IF(($E809&gt;=U$307),U787-$D809*U$302,INDEX(F791:BM850,U$307,$E809)))</f>
        <v/>
      </c>
      <c r="V809" s="2406" t="str">
        <f ca="1">IF($E809&gt;$E$12,"",IF(($E809&gt;=V$307),V787-$D809*V$302,INDEX(F791:BM850,V$307,$E809)))</f>
        <v/>
      </c>
      <c r="W809" s="2406" t="str">
        <f ca="1">IF($E809&gt;$E$12,"",IF(($E809&gt;=W$307),W787-$D809*W$302,INDEX(F791:BM850,W$307,$E809)))</f>
        <v/>
      </c>
      <c r="X809" s="2406" t="str">
        <f ca="1">IF($E809&gt;$E$12,"",IF(($E809&gt;=X$307),X787-$D809*X$302,INDEX(F791:BM850,X$307,$E809)))</f>
        <v/>
      </c>
      <c r="Y809" s="2406" t="str">
        <f ca="1">IF($E809&gt;$E$12,"",IF(($E809&gt;=Y$307),Y787-$D809*Y$302,INDEX(F791:BM850,Y$307,$E809)))</f>
        <v/>
      </c>
      <c r="Z809" s="2406" t="str">
        <f ca="1">IF($E809&gt;$E$12,"",IF(($E809&gt;=Z$307),Z787-$D809*Z$302,INDEX(F791:BM850,Z$307,$E809)))</f>
        <v/>
      </c>
      <c r="AA809" s="2406" t="str">
        <f ca="1">IF($E809&gt;$E$12,"",IF(($E809&gt;=AA$307),AA787-$D809*AA$302,INDEX(F791:BM850,AA$307,$E809)))</f>
        <v/>
      </c>
      <c r="AB809" s="2406" t="str">
        <f ca="1">IF($E809&gt;$E$12,"",IF(($E809&gt;=AB$307),AB787-$D809*AB$302,INDEX(F791:BM850,AB$307,$E809)))</f>
        <v/>
      </c>
      <c r="AC809" s="2406" t="str">
        <f ca="1">IF($E809&gt;$E$12,"",IF(($E809&gt;=AC$307),AC787-$D809*AC$302,INDEX(F791:BM850,AC$307,$E809)))</f>
        <v/>
      </c>
      <c r="AD809" s="2406" t="str">
        <f ca="1">IF($E809&gt;$E$12,"",IF(($E809&gt;=AD$307),AD787-$D809*AD$302,INDEX(F791:BM850,AD$307,$E809)))</f>
        <v/>
      </c>
      <c r="AE809" s="2406" t="str">
        <f ca="1">IF($E809&gt;$E$12,"",IF(($E809&gt;=AE$307),AE787-$D809*AE$302,INDEX(F791:BM850,AE$307,$E809)))</f>
        <v/>
      </c>
      <c r="AF809" s="2406" t="str">
        <f ca="1">IF($E809&gt;$E$12,"",IF(($E809&gt;=AF$307),AF787-$D809*AF$302,INDEX(F791:BM850,AF$307,$E809)))</f>
        <v/>
      </c>
      <c r="AG809" s="2406" t="str">
        <f ca="1">IF($E809&gt;$E$12,"",IF(($E809&gt;=AG$307),AG787-$D809*AG$302,INDEX(F791:BM850,AG$307,$E809)))</f>
        <v/>
      </c>
      <c r="AH809" s="2406" t="str">
        <f ca="1">IF($E809&gt;$E$12,"",IF(($E809&gt;=AH$307),AH787-$D809*AH$302,INDEX(F791:BM850,AH$307,$E809)))</f>
        <v/>
      </c>
      <c r="AI809" s="2406" t="str">
        <f ca="1">IF($E809&gt;$E$12,"",IF(($E809&gt;=AI$307),AI787-$D809*AI$302,INDEX(F791:BM850,AI$307,$E809)))</f>
        <v/>
      </c>
      <c r="AJ809" s="2406" t="str">
        <f ca="1">IF($E809&gt;$E$12,"",IF(($E809&gt;=AJ$307),AJ787-$D809*AJ$302,INDEX(F791:BM850,AJ$307,$E809)))</f>
        <v/>
      </c>
      <c r="AK809" s="2406" t="str">
        <f ca="1">IF($E809&gt;$E$12,"",IF(($E809&gt;=AK$307),AK787-$D809*AK$302,INDEX(F791:BM850,AK$307,$E809)))</f>
        <v/>
      </c>
      <c r="AL809" s="2406" t="str">
        <f ca="1">IF($E809&gt;$E$12,"",IF(($E809&gt;=AL$307),AL787-$D809*AL$302,INDEX(F791:BM850,AL$307,$E809)))</f>
        <v/>
      </c>
      <c r="AM809" s="2406" t="str">
        <f ca="1">IF($E809&gt;$E$12,"",IF(($E809&gt;=AM$307),AM787-$D809*AM$302,INDEX(F791:BM850,AM$307,$E809)))</f>
        <v/>
      </c>
      <c r="AN809" s="2406" t="str">
        <f ca="1">IF($E809&gt;$E$12,"",IF(($E809&gt;=AN$307),AN787-$D809*AN$302,INDEX(F791:BM850,AN$307,$E809)))</f>
        <v/>
      </c>
      <c r="AO809" s="2406" t="str">
        <f ca="1">IF($E809&gt;$E$12,"",IF(($E809&gt;=AO$307),AO787-$D809*AO$302,INDEX(F791:BM850,AO$307,$E809)))</f>
        <v/>
      </c>
      <c r="AP809" s="2406" t="str">
        <f ca="1">IF($E809&gt;$E$12,"",IF(($E809&gt;=AP$307),AP787-$D809*AP$302,INDEX(F791:BM850,AP$307,$E809)))</f>
        <v/>
      </c>
      <c r="AQ809" s="2406" t="str">
        <f ca="1">IF($E809&gt;$E$12,"",IF(($E809&gt;=AQ$307),AQ787-$D809*AQ$302,INDEX(F791:BM850,AQ$307,$E809)))</f>
        <v/>
      </c>
      <c r="AR809" s="2406" t="str">
        <f ca="1">IF($E809&gt;$E$12,"",IF(($E809&gt;=AR$307),AR787-$D809*AR$302,INDEX(F791:BM850,AR$307,$E809)))</f>
        <v/>
      </c>
      <c r="AS809" s="2406" t="str">
        <f ca="1">IF($E809&gt;$E$12,"",IF(($E809&gt;=AS$307),AS787-$D809*AS$302,INDEX(F791:BM850,AS$307,$E809)))</f>
        <v/>
      </c>
      <c r="AT809" s="2406" t="str">
        <f ca="1">IF($E809&gt;$E$12,"",IF(($E809&gt;=AT$307),AT787-$D809*AT$302,INDEX(F791:BM850,AT$307,$E809)))</f>
        <v/>
      </c>
      <c r="AU809" s="2406" t="str">
        <f ca="1">IF($E809&gt;$E$12,"",IF(($E809&gt;=AU$307),AU787-$D809*AU$302,INDEX(F791:BM850,AU$307,$E809)))</f>
        <v/>
      </c>
      <c r="AV809" s="2406" t="str">
        <f ca="1">IF($E809&gt;$E$12,"",IF(($E809&gt;=AV$307),AV787-$D809*AV$302,INDEX(F791:BM850,AV$307,$E809)))</f>
        <v/>
      </c>
      <c r="AW809" s="2406" t="str">
        <f ca="1">IF($E809&gt;$E$12,"",IF(($E809&gt;=AW$307),AW787-$D809*AW$302,INDEX(F791:BM850,AW$307,$E809)))</f>
        <v/>
      </c>
      <c r="AX809" s="2406" t="str">
        <f ca="1">IF($E809&gt;$E$12,"",IF(($E809&gt;=AX$307),AX787-$D809*AX$302,INDEX(F791:BM850,AX$307,$E809)))</f>
        <v/>
      </c>
      <c r="AY809" s="2406" t="str">
        <f ca="1">IF($E809&gt;$E$12,"",IF(($E809&gt;=AY$307),AY787-$D809*AY$302,INDEX(F791:BM850,AY$307,$E809)))</f>
        <v/>
      </c>
      <c r="AZ809" s="2406" t="str">
        <f ca="1">IF($E809&gt;$E$12,"",IF(($E809&gt;=AZ$307),AZ787-$D809*AZ$302,INDEX(F791:BM850,AZ$307,$E809)))</f>
        <v/>
      </c>
      <c r="BA809" s="2406" t="str">
        <f ca="1">IF($E809&gt;$E$12,"",IF(($E809&gt;=BA$307),BA787-$D809*BA$302,INDEX(F791:BM850,BA$307,$E809)))</f>
        <v/>
      </c>
      <c r="BB809" s="2406" t="str">
        <f ca="1">IF($E809&gt;$E$12,"",IF(($E809&gt;=BB$307),BB787-$D809*BB$302,INDEX(F791:BM850,BB$307,$E809)))</f>
        <v/>
      </c>
      <c r="BC809" s="2406" t="str">
        <f ca="1">IF($E809&gt;$E$12,"",IF(($E809&gt;=BC$307),BC787-$D809*BC$302,INDEX(F791:BM850,BC$307,$E809)))</f>
        <v/>
      </c>
      <c r="BD809" s="2406" t="str">
        <f ca="1">IF($E809&gt;$E$12,"",IF(($E809&gt;=BD$307),BD787-$D809*BD$302,INDEX(F791:BM850,BD$307,$E809)))</f>
        <v/>
      </c>
      <c r="BE809" s="2406" t="str">
        <f ca="1">IF($E809&gt;$E$12,"",IF(($E809&gt;=BE$307),BE787-$D809*BE$302,INDEX(F791:BM850,BE$307,$E809)))</f>
        <v/>
      </c>
      <c r="BF809" s="2406" t="str">
        <f ca="1">IF($E809&gt;$E$12,"",IF(($E809&gt;=BF$307),BF787-$D809*BF$302,INDEX(F791:BM850,BF$307,$E809)))</f>
        <v/>
      </c>
      <c r="BG809" s="2406" t="str">
        <f ca="1">IF($E809&gt;$E$12,"",IF(($E809&gt;=BG$307),BG787-$D809*BG$302,INDEX(F791:BM850,BG$307,$E809)))</f>
        <v/>
      </c>
      <c r="BH809" s="2406" t="str">
        <f ca="1">IF($E809&gt;$E$12,"",IF(($E809&gt;=BH$307),BH787-$D809*BH$302,INDEX(F791:BM850,BH$307,$E809)))</f>
        <v/>
      </c>
      <c r="BI809" s="2406" t="str">
        <f ca="1">IF($E809&gt;$E$12,"",IF(($E809&gt;=BI$307),BI787-$D809*BI$302,INDEX(F791:BM850,BI$307,$E809)))</f>
        <v/>
      </c>
      <c r="BJ809" s="2406" t="str">
        <f ca="1">IF($E809&gt;$E$12,"",IF(($E809&gt;=BJ$307),BJ787-$D809*BJ$302,INDEX(F791:BM850,BJ$307,$E809)))</f>
        <v/>
      </c>
      <c r="BK809" s="2406" t="str">
        <f ca="1">IF($E809&gt;$E$12,"",IF(($E809&gt;=BK$307),BK787-$D809*BK$302,INDEX(F791:BM850,BK$307,$E809)))</f>
        <v/>
      </c>
      <c r="BL809" s="2406" t="str">
        <f ca="1">IF($E809&gt;$E$12,"",IF(($E809&gt;=BL$307),BL787-$D809*BL$302,INDEX(F791:BM850,BL$307,$E809)))</f>
        <v/>
      </c>
      <c r="BM809" s="2406" t="str">
        <f ca="1">IF($E809&gt;$E$12,"",IF(($E809&gt;=BM$307),BM787-$D809*BM$302,INDEX(F791:BM850,BM$307,$E809)))</f>
        <v/>
      </c>
    </row>
    <row r="810" spans="3:65" ht="13.5" x14ac:dyDescent="0.25">
      <c r="C810" s="2357"/>
      <c r="D810" s="2405">
        <f ca="1">INDEX(F786:BM786,E810)</f>
        <v>1</v>
      </c>
      <c r="E810" s="2316">
        <v>20</v>
      </c>
      <c r="F810" s="2406" t="str">
        <f ca="1">IF($E810&gt;$E$12,"",IF(($E810&gt;=F$307),F787-$D810*F$302,INDEX(F791:BM850,F$307,$E810)))</f>
        <v/>
      </c>
      <c r="G810" s="2406" t="str">
        <f ca="1">IF($E810&gt;$E$12,"",IF(($E810&gt;=G$307),G787-$D810*G$302,INDEX(F791:BM850,G$307,$E810)))</f>
        <v/>
      </c>
      <c r="H810" s="2406" t="str">
        <f ca="1">IF($E810&gt;$E$12,"",IF(($E810&gt;=H$307),H787-$D810*H$302,INDEX(F791:BM850,H$307,$E810)))</f>
        <v/>
      </c>
      <c r="I810" s="2406" t="str">
        <f ca="1">IF($E810&gt;$E$12,"",IF(($E810&gt;=I$307),I787-$D810*I$302,INDEX(F791:BM850,I$307,$E810)))</f>
        <v/>
      </c>
      <c r="J810" s="2406" t="str">
        <f ca="1">IF($E810&gt;$E$12,"",IF(($E810&gt;=J$307),J787-$D810*J$302,INDEX(F791:BM850,J$307,$E810)))</f>
        <v/>
      </c>
      <c r="K810" s="2406" t="str">
        <f ca="1">IF($E810&gt;$E$12,"",IF(($E810&gt;=K$307),K787-$D810*K$302,INDEX(F791:BM850,K$307,$E810)))</f>
        <v/>
      </c>
      <c r="L810" s="2406" t="str">
        <f ca="1">IF($E810&gt;$E$12,"",IF(($E810&gt;=L$307),L787-$D810*L$302,INDEX(F791:BM850,L$307,$E810)))</f>
        <v/>
      </c>
      <c r="M810" s="2406" t="str">
        <f ca="1">IF($E810&gt;$E$12,"",IF(($E810&gt;=M$307),M787-$D810*M$302,INDEX(F791:BM850,M$307,$E810)))</f>
        <v/>
      </c>
      <c r="N810" s="2406" t="str">
        <f ca="1">IF($E810&gt;$E$12,"",IF(($E810&gt;=N$307),N787-$D810*N$302,INDEX(F791:BM850,N$307,$E810)))</f>
        <v/>
      </c>
      <c r="O810" s="2406" t="str">
        <f ca="1">IF($E810&gt;$E$12,"",IF(($E810&gt;=O$307),O787-$D810*O$302,INDEX(F791:BM850,O$307,$E810)))</f>
        <v/>
      </c>
      <c r="P810" s="2406" t="str">
        <f ca="1">IF($E810&gt;$E$12,"",IF(($E810&gt;=P$307),P787-$D810*P$302,INDEX(F791:BM850,P$307,$E810)))</f>
        <v/>
      </c>
      <c r="Q810" s="2406" t="str">
        <f ca="1">IF($E810&gt;$E$12,"",IF(($E810&gt;=Q$307),Q787-$D810*Q$302,INDEX(F791:BM850,Q$307,$E810)))</f>
        <v/>
      </c>
      <c r="R810" s="2406" t="str">
        <f ca="1">IF($E810&gt;$E$12,"",IF(($E810&gt;=R$307),R787-$D810*R$302,INDEX(F791:BM850,R$307,$E810)))</f>
        <v/>
      </c>
      <c r="S810" s="2406" t="str">
        <f ca="1">IF($E810&gt;$E$12,"",IF(($E810&gt;=S$307),S787-$D810*S$302,INDEX(F791:BM850,S$307,$E810)))</f>
        <v/>
      </c>
      <c r="T810" s="2406" t="str">
        <f ca="1">IF($E810&gt;$E$12,"",IF(($E810&gt;=T$307),T787-$D810*T$302,INDEX(F791:BM850,T$307,$E810)))</f>
        <v/>
      </c>
      <c r="U810" s="2406" t="str">
        <f ca="1">IF($E810&gt;$E$12,"",IF(($E810&gt;=U$307),U787-$D810*U$302,INDEX(F791:BM850,U$307,$E810)))</f>
        <v/>
      </c>
      <c r="V810" s="2406" t="str">
        <f ca="1">IF($E810&gt;$E$12,"",IF(($E810&gt;=V$307),V787-$D810*V$302,INDEX(F791:BM850,V$307,$E810)))</f>
        <v/>
      </c>
      <c r="W810" s="2406" t="str">
        <f ca="1">IF($E810&gt;$E$12,"",IF(($E810&gt;=W$307),W787-$D810*W$302,INDEX(F791:BM850,W$307,$E810)))</f>
        <v/>
      </c>
      <c r="X810" s="2406" t="str">
        <f ca="1">IF($E810&gt;$E$12,"",IF(($E810&gt;=X$307),X787-$D810*X$302,INDEX(F791:BM850,X$307,$E810)))</f>
        <v/>
      </c>
      <c r="Y810" s="2406" t="str">
        <f ca="1">IF($E810&gt;$E$12,"",IF(($E810&gt;=Y$307),Y787-$D810*Y$302,INDEX(F791:BM850,Y$307,$E810)))</f>
        <v/>
      </c>
      <c r="Z810" s="2406" t="str">
        <f ca="1">IF($E810&gt;$E$12,"",IF(($E810&gt;=Z$307),Z787-$D810*Z$302,INDEX(F791:BM850,Z$307,$E810)))</f>
        <v/>
      </c>
      <c r="AA810" s="2406" t="str">
        <f ca="1">IF($E810&gt;$E$12,"",IF(($E810&gt;=AA$307),AA787-$D810*AA$302,INDEX(F791:BM850,AA$307,$E810)))</f>
        <v/>
      </c>
      <c r="AB810" s="2406" t="str">
        <f ca="1">IF($E810&gt;$E$12,"",IF(($E810&gt;=AB$307),AB787-$D810*AB$302,INDEX(F791:BM850,AB$307,$E810)))</f>
        <v/>
      </c>
      <c r="AC810" s="2406" t="str">
        <f ca="1">IF($E810&gt;$E$12,"",IF(($E810&gt;=AC$307),AC787-$D810*AC$302,INDEX(F791:BM850,AC$307,$E810)))</f>
        <v/>
      </c>
      <c r="AD810" s="2406" t="str">
        <f ca="1">IF($E810&gt;$E$12,"",IF(($E810&gt;=AD$307),AD787-$D810*AD$302,INDEX(F791:BM850,AD$307,$E810)))</f>
        <v/>
      </c>
      <c r="AE810" s="2406" t="str">
        <f ca="1">IF($E810&gt;$E$12,"",IF(($E810&gt;=AE$307),AE787-$D810*AE$302,INDEX(F791:BM850,AE$307,$E810)))</f>
        <v/>
      </c>
      <c r="AF810" s="2406" t="str">
        <f ca="1">IF($E810&gt;$E$12,"",IF(($E810&gt;=AF$307),AF787-$D810*AF$302,INDEX(F791:BM850,AF$307,$E810)))</f>
        <v/>
      </c>
      <c r="AG810" s="2406" t="str">
        <f ca="1">IF($E810&gt;$E$12,"",IF(($E810&gt;=AG$307),AG787-$D810*AG$302,INDEX(F791:BM850,AG$307,$E810)))</f>
        <v/>
      </c>
      <c r="AH810" s="2406" t="str">
        <f ca="1">IF($E810&gt;$E$12,"",IF(($E810&gt;=AH$307),AH787-$D810*AH$302,INDEX(F791:BM850,AH$307,$E810)))</f>
        <v/>
      </c>
      <c r="AI810" s="2406" t="str">
        <f ca="1">IF($E810&gt;$E$12,"",IF(($E810&gt;=AI$307),AI787-$D810*AI$302,INDEX(F791:BM850,AI$307,$E810)))</f>
        <v/>
      </c>
      <c r="AJ810" s="2406" t="str">
        <f ca="1">IF($E810&gt;$E$12,"",IF(($E810&gt;=AJ$307),AJ787-$D810*AJ$302,INDEX(F791:BM850,AJ$307,$E810)))</f>
        <v/>
      </c>
      <c r="AK810" s="2406" t="str">
        <f ca="1">IF($E810&gt;$E$12,"",IF(($E810&gt;=AK$307),AK787-$D810*AK$302,INDEX(F791:BM850,AK$307,$E810)))</f>
        <v/>
      </c>
      <c r="AL810" s="2406" t="str">
        <f ca="1">IF($E810&gt;$E$12,"",IF(($E810&gt;=AL$307),AL787-$D810*AL$302,INDEX(F791:BM850,AL$307,$E810)))</f>
        <v/>
      </c>
      <c r="AM810" s="2406" t="str">
        <f ca="1">IF($E810&gt;$E$12,"",IF(($E810&gt;=AM$307),AM787-$D810*AM$302,INDEX(F791:BM850,AM$307,$E810)))</f>
        <v/>
      </c>
      <c r="AN810" s="2406" t="str">
        <f ca="1">IF($E810&gt;$E$12,"",IF(($E810&gt;=AN$307),AN787-$D810*AN$302,INDEX(F791:BM850,AN$307,$E810)))</f>
        <v/>
      </c>
      <c r="AO810" s="2406" t="str">
        <f ca="1">IF($E810&gt;$E$12,"",IF(($E810&gt;=AO$307),AO787-$D810*AO$302,INDEX(F791:BM850,AO$307,$E810)))</f>
        <v/>
      </c>
      <c r="AP810" s="2406" t="str">
        <f ca="1">IF($E810&gt;$E$12,"",IF(($E810&gt;=AP$307),AP787-$D810*AP$302,INDEX(F791:BM850,AP$307,$E810)))</f>
        <v/>
      </c>
      <c r="AQ810" s="2406" t="str">
        <f ca="1">IF($E810&gt;$E$12,"",IF(($E810&gt;=AQ$307),AQ787-$D810*AQ$302,INDEX(F791:BM850,AQ$307,$E810)))</f>
        <v/>
      </c>
      <c r="AR810" s="2406" t="str">
        <f ca="1">IF($E810&gt;$E$12,"",IF(($E810&gt;=AR$307),AR787-$D810*AR$302,INDEX(F791:BM850,AR$307,$E810)))</f>
        <v/>
      </c>
      <c r="AS810" s="2406" t="str">
        <f ca="1">IF($E810&gt;$E$12,"",IF(($E810&gt;=AS$307),AS787-$D810*AS$302,INDEX(F791:BM850,AS$307,$E810)))</f>
        <v/>
      </c>
      <c r="AT810" s="2406" t="str">
        <f ca="1">IF($E810&gt;$E$12,"",IF(($E810&gt;=AT$307),AT787-$D810*AT$302,INDEX(F791:BM850,AT$307,$E810)))</f>
        <v/>
      </c>
      <c r="AU810" s="2406" t="str">
        <f ca="1">IF($E810&gt;$E$12,"",IF(($E810&gt;=AU$307),AU787-$D810*AU$302,INDEX(F791:BM850,AU$307,$E810)))</f>
        <v/>
      </c>
      <c r="AV810" s="2406" t="str">
        <f ca="1">IF($E810&gt;$E$12,"",IF(($E810&gt;=AV$307),AV787-$D810*AV$302,INDEX(F791:BM850,AV$307,$E810)))</f>
        <v/>
      </c>
      <c r="AW810" s="2406" t="str">
        <f ca="1">IF($E810&gt;$E$12,"",IF(($E810&gt;=AW$307),AW787-$D810*AW$302,INDEX(F791:BM850,AW$307,$E810)))</f>
        <v/>
      </c>
      <c r="AX810" s="2406" t="str">
        <f ca="1">IF($E810&gt;$E$12,"",IF(($E810&gt;=AX$307),AX787-$D810*AX$302,INDEX(F791:BM850,AX$307,$E810)))</f>
        <v/>
      </c>
      <c r="AY810" s="2406" t="str">
        <f ca="1">IF($E810&gt;$E$12,"",IF(($E810&gt;=AY$307),AY787-$D810*AY$302,INDEX(F791:BM850,AY$307,$E810)))</f>
        <v/>
      </c>
      <c r="AZ810" s="2406" t="str">
        <f ca="1">IF($E810&gt;$E$12,"",IF(($E810&gt;=AZ$307),AZ787-$D810*AZ$302,INDEX(F791:BM850,AZ$307,$E810)))</f>
        <v/>
      </c>
      <c r="BA810" s="2406" t="str">
        <f ca="1">IF($E810&gt;$E$12,"",IF(($E810&gt;=BA$307),BA787-$D810*BA$302,INDEX(F791:BM850,BA$307,$E810)))</f>
        <v/>
      </c>
      <c r="BB810" s="2406" t="str">
        <f ca="1">IF($E810&gt;$E$12,"",IF(($E810&gt;=BB$307),BB787-$D810*BB$302,INDEX(F791:BM850,BB$307,$E810)))</f>
        <v/>
      </c>
      <c r="BC810" s="2406" t="str">
        <f ca="1">IF($E810&gt;$E$12,"",IF(($E810&gt;=BC$307),BC787-$D810*BC$302,INDEX(F791:BM850,BC$307,$E810)))</f>
        <v/>
      </c>
      <c r="BD810" s="2406" t="str">
        <f ca="1">IF($E810&gt;$E$12,"",IF(($E810&gt;=BD$307),BD787-$D810*BD$302,INDEX(F791:BM850,BD$307,$E810)))</f>
        <v/>
      </c>
      <c r="BE810" s="2406" t="str">
        <f ca="1">IF($E810&gt;$E$12,"",IF(($E810&gt;=BE$307),BE787-$D810*BE$302,INDEX(F791:BM850,BE$307,$E810)))</f>
        <v/>
      </c>
      <c r="BF810" s="2406" t="str">
        <f ca="1">IF($E810&gt;$E$12,"",IF(($E810&gt;=BF$307),BF787-$D810*BF$302,INDEX(F791:BM850,BF$307,$E810)))</f>
        <v/>
      </c>
      <c r="BG810" s="2406" t="str">
        <f ca="1">IF($E810&gt;$E$12,"",IF(($E810&gt;=BG$307),BG787-$D810*BG$302,INDEX(F791:BM850,BG$307,$E810)))</f>
        <v/>
      </c>
      <c r="BH810" s="2406" t="str">
        <f ca="1">IF($E810&gt;$E$12,"",IF(($E810&gt;=BH$307),BH787-$D810*BH$302,INDEX(F791:BM850,BH$307,$E810)))</f>
        <v/>
      </c>
      <c r="BI810" s="2406" t="str">
        <f ca="1">IF($E810&gt;$E$12,"",IF(($E810&gt;=BI$307),BI787-$D810*BI$302,INDEX(F791:BM850,BI$307,$E810)))</f>
        <v/>
      </c>
      <c r="BJ810" s="2406" t="str">
        <f ca="1">IF($E810&gt;$E$12,"",IF(($E810&gt;=BJ$307),BJ787-$D810*BJ$302,INDEX(F791:BM850,BJ$307,$E810)))</f>
        <v/>
      </c>
      <c r="BK810" s="2406" t="str">
        <f ca="1">IF($E810&gt;$E$12,"",IF(($E810&gt;=BK$307),BK787-$D810*BK$302,INDEX(F791:BM850,BK$307,$E810)))</f>
        <v/>
      </c>
      <c r="BL810" s="2406" t="str">
        <f ca="1">IF($E810&gt;$E$12,"",IF(($E810&gt;=BL$307),BL787-$D810*BL$302,INDEX(F791:BM850,BL$307,$E810)))</f>
        <v/>
      </c>
      <c r="BM810" s="2406" t="str">
        <f ca="1">IF($E810&gt;$E$12,"",IF(($E810&gt;=BM$307),BM787-$D810*BM$302,INDEX(F791:BM850,BM$307,$E810)))</f>
        <v/>
      </c>
    </row>
    <row r="811" spans="3:65" ht="13.5" x14ac:dyDescent="0.25">
      <c r="C811" s="2357"/>
      <c r="D811" s="2405">
        <f ca="1">INDEX(F786:BM786,E811)</f>
        <v>1</v>
      </c>
      <c r="E811" s="2316">
        <v>21</v>
      </c>
      <c r="F811" s="2406" t="str">
        <f ca="1">IF($E811&gt;$E$12,"",IF(($E811&gt;=F$307),F787-$D811*F$302,INDEX(F791:BM850,F$307,$E811)))</f>
        <v/>
      </c>
      <c r="G811" s="2406" t="str">
        <f ca="1">IF($E811&gt;$E$12,"",IF(($E811&gt;=G$307),G787-$D811*G$302,INDEX(F791:BM850,G$307,$E811)))</f>
        <v/>
      </c>
      <c r="H811" s="2406" t="str">
        <f ca="1">IF($E811&gt;$E$12,"",IF(($E811&gt;=H$307),H787-$D811*H$302,INDEX(F791:BM850,H$307,$E811)))</f>
        <v/>
      </c>
      <c r="I811" s="2406" t="str">
        <f ca="1">IF($E811&gt;$E$12,"",IF(($E811&gt;=I$307),I787-$D811*I$302,INDEX(F791:BM850,I$307,$E811)))</f>
        <v/>
      </c>
      <c r="J811" s="2406" t="str">
        <f ca="1">IF($E811&gt;$E$12,"",IF(($E811&gt;=J$307),J787-$D811*J$302,INDEX(F791:BM850,J$307,$E811)))</f>
        <v/>
      </c>
      <c r="K811" s="2406" t="str">
        <f ca="1">IF($E811&gt;$E$12,"",IF(($E811&gt;=K$307),K787-$D811*K$302,INDEX(F791:BM850,K$307,$E811)))</f>
        <v/>
      </c>
      <c r="L811" s="2406" t="str">
        <f ca="1">IF($E811&gt;$E$12,"",IF(($E811&gt;=L$307),L787-$D811*L$302,INDEX(F791:BM850,L$307,$E811)))</f>
        <v/>
      </c>
      <c r="M811" s="2406" t="str">
        <f ca="1">IF($E811&gt;$E$12,"",IF(($E811&gt;=M$307),M787-$D811*M$302,INDEX(F791:BM850,M$307,$E811)))</f>
        <v/>
      </c>
      <c r="N811" s="2406" t="str">
        <f ca="1">IF($E811&gt;$E$12,"",IF(($E811&gt;=N$307),N787-$D811*N$302,INDEX(F791:BM850,N$307,$E811)))</f>
        <v/>
      </c>
      <c r="O811" s="2406" t="str">
        <f ca="1">IF($E811&gt;$E$12,"",IF(($E811&gt;=O$307),O787-$D811*O$302,INDEX(F791:BM850,O$307,$E811)))</f>
        <v/>
      </c>
      <c r="P811" s="2406" t="str">
        <f ca="1">IF($E811&gt;$E$12,"",IF(($E811&gt;=P$307),P787-$D811*P$302,INDEX(F791:BM850,P$307,$E811)))</f>
        <v/>
      </c>
      <c r="Q811" s="2406" t="str">
        <f ca="1">IF($E811&gt;$E$12,"",IF(($E811&gt;=Q$307),Q787-$D811*Q$302,INDEX(F791:BM850,Q$307,$E811)))</f>
        <v/>
      </c>
      <c r="R811" s="2406" t="str">
        <f ca="1">IF($E811&gt;$E$12,"",IF(($E811&gt;=R$307),R787-$D811*R$302,INDEX(F791:BM850,R$307,$E811)))</f>
        <v/>
      </c>
      <c r="S811" s="2406" t="str">
        <f ca="1">IF($E811&gt;$E$12,"",IF(($E811&gt;=S$307),S787-$D811*S$302,INDEX(F791:BM850,S$307,$E811)))</f>
        <v/>
      </c>
      <c r="T811" s="2406" t="str">
        <f ca="1">IF($E811&gt;$E$12,"",IF(($E811&gt;=T$307),T787-$D811*T$302,INDEX(F791:BM850,T$307,$E811)))</f>
        <v/>
      </c>
      <c r="U811" s="2406" t="str">
        <f ca="1">IF($E811&gt;$E$12,"",IF(($E811&gt;=U$307),U787-$D811*U$302,INDEX(F791:BM850,U$307,$E811)))</f>
        <v/>
      </c>
      <c r="V811" s="2406" t="str">
        <f ca="1">IF($E811&gt;$E$12,"",IF(($E811&gt;=V$307),V787-$D811*V$302,INDEX(F791:BM850,V$307,$E811)))</f>
        <v/>
      </c>
      <c r="W811" s="2406" t="str">
        <f ca="1">IF($E811&gt;$E$12,"",IF(($E811&gt;=W$307),W787-$D811*W$302,INDEX(F791:BM850,W$307,$E811)))</f>
        <v/>
      </c>
      <c r="X811" s="2406" t="str">
        <f ca="1">IF($E811&gt;$E$12,"",IF(($E811&gt;=X$307),X787-$D811*X$302,INDEX(F791:BM850,X$307,$E811)))</f>
        <v/>
      </c>
      <c r="Y811" s="2406" t="str">
        <f ca="1">IF($E811&gt;$E$12,"",IF(($E811&gt;=Y$307),Y787-$D811*Y$302,INDEX(F791:BM850,Y$307,$E811)))</f>
        <v/>
      </c>
      <c r="Z811" s="2406" t="str">
        <f ca="1">IF($E811&gt;$E$12,"",IF(($E811&gt;=Z$307),Z787-$D811*Z$302,INDEX(F791:BM850,Z$307,$E811)))</f>
        <v/>
      </c>
      <c r="AA811" s="2406" t="str">
        <f ca="1">IF($E811&gt;$E$12,"",IF(($E811&gt;=AA$307),AA787-$D811*AA$302,INDEX(F791:BM850,AA$307,$E811)))</f>
        <v/>
      </c>
      <c r="AB811" s="2406" t="str">
        <f ca="1">IF($E811&gt;$E$12,"",IF(($E811&gt;=AB$307),AB787-$D811*AB$302,INDEX(F791:BM850,AB$307,$E811)))</f>
        <v/>
      </c>
      <c r="AC811" s="2406" t="str">
        <f ca="1">IF($E811&gt;$E$12,"",IF(($E811&gt;=AC$307),AC787-$D811*AC$302,INDEX(F791:BM850,AC$307,$E811)))</f>
        <v/>
      </c>
      <c r="AD811" s="2406" t="str">
        <f ca="1">IF($E811&gt;$E$12,"",IF(($E811&gt;=AD$307),AD787-$D811*AD$302,INDEX(F791:BM850,AD$307,$E811)))</f>
        <v/>
      </c>
      <c r="AE811" s="2406" t="str">
        <f ca="1">IF($E811&gt;$E$12,"",IF(($E811&gt;=AE$307),AE787-$D811*AE$302,INDEX(F791:BM850,AE$307,$E811)))</f>
        <v/>
      </c>
      <c r="AF811" s="2406" t="str">
        <f ca="1">IF($E811&gt;$E$12,"",IF(($E811&gt;=AF$307),AF787-$D811*AF$302,INDEX(F791:BM850,AF$307,$E811)))</f>
        <v/>
      </c>
      <c r="AG811" s="2406" t="str">
        <f ca="1">IF($E811&gt;$E$12,"",IF(($E811&gt;=AG$307),AG787-$D811*AG$302,INDEX(F791:BM850,AG$307,$E811)))</f>
        <v/>
      </c>
      <c r="AH811" s="2406" t="str">
        <f ca="1">IF($E811&gt;$E$12,"",IF(($E811&gt;=AH$307),AH787-$D811*AH$302,INDEX(F791:BM850,AH$307,$E811)))</f>
        <v/>
      </c>
      <c r="AI811" s="2406" t="str">
        <f ca="1">IF($E811&gt;$E$12,"",IF(($E811&gt;=AI$307),AI787-$D811*AI$302,INDEX(F791:BM850,AI$307,$E811)))</f>
        <v/>
      </c>
      <c r="AJ811" s="2406" t="str">
        <f ca="1">IF($E811&gt;$E$12,"",IF(($E811&gt;=AJ$307),AJ787-$D811*AJ$302,INDEX(F791:BM850,AJ$307,$E811)))</f>
        <v/>
      </c>
      <c r="AK811" s="2406" t="str">
        <f ca="1">IF($E811&gt;$E$12,"",IF(($E811&gt;=AK$307),AK787-$D811*AK$302,INDEX(F791:BM850,AK$307,$E811)))</f>
        <v/>
      </c>
      <c r="AL811" s="2406" t="str">
        <f ca="1">IF($E811&gt;$E$12,"",IF(($E811&gt;=AL$307),AL787-$D811*AL$302,INDEX(F791:BM850,AL$307,$E811)))</f>
        <v/>
      </c>
      <c r="AM811" s="2406" t="str">
        <f ca="1">IF($E811&gt;$E$12,"",IF(($E811&gt;=AM$307),AM787-$D811*AM$302,INDEX(F791:BM850,AM$307,$E811)))</f>
        <v/>
      </c>
      <c r="AN811" s="2406" t="str">
        <f ca="1">IF($E811&gt;$E$12,"",IF(($E811&gt;=AN$307),AN787-$D811*AN$302,INDEX(F791:BM850,AN$307,$E811)))</f>
        <v/>
      </c>
      <c r="AO811" s="2406" t="str">
        <f ca="1">IF($E811&gt;$E$12,"",IF(($E811&gt;=AO$307),AO787-$D811*AO$302,INDEX(F791:BM850,AO$307,$E811)))</f>
        <v/>
      </c>
      <c r="AP811" s="2406" t="str">
        <f ca="1">IF($E811&gt;$E$12,"",IF(($E811&gt;=AP$307),AP787-$D811*AP$302,INDEX(F791:BM850,AP$307,$E811)))</f>
        <v/>
      </c>
      <c r="AQ811" s="2406" t="str">
        <f ca="1">IF($E811&gt;$E$12,"",IF(($E811&gt;=AQ$307),AQ787-$D811*AQ$302,INDEX(F791:BM850,AQ$307,$E811)))</f>
        <v/>
      </c>
      <c r="AR811" s="2406" t="str">
        <f ca="1">IF($E811&gt;$E$12,"",IF(($E811&gt;=AR$307),AR787-$D811*AR$302,INDEX(F791:BM850,AR$307,$E811)))</f>
        <v/>
      </c>
      <c r="AS811" s="2406" t="str">
        <f ca="1">IF($E811&gt;$E$12,"",IF(($E811&gt;=AS$307),AS787-$D811*AS$302,INDEX(F791:BM850,AS$307,$E811)))</f>
        <v/>
      </c>
      <c r="AT811" s="2406" t="str">
        <f ca="1">IF($E811&gt;$E$12,"",IF(($E811&gt;=AT$307),AT787-$D811*AT$302,INDEX(F791:BM850,AT$307,$E811)))</f>
        <v/>
      </c>
      <c r="AU811" s="2406" t="str">
        <f ca="1">IF($E811&gt;$E$12,"",IF(($E811&gt;=AU$307),AU787-$D811*AU$302,INDEX(F791:BM850,AU$307,$E811)))</f>
        <v/>
      </c>
      <c r="AV811" s="2406" t="str">
        <f ca="1">IF($E811&gt;$E$12,"",IF(($E811&gt;=AV$307),AV787-$D811*AV$302,INDEX(F791:BM850,AV$307,$E811)))</f>
        <v/>
      </c>
      <c r="AW811" s="2406" t="str">
        <f ca="1">IF($E811&gt;$E$12,"",IF(($E811&gt;=AW$307),AW787-$D811*AW$302,INDEX(F791:BM850,AW$307,$E811)))</f>
        <v/>
      </c>
      <c r="AX811" s="2406" t="str">
        <f ca="1">IF($E811&gt;$E$12,"",IF(($E811&gt;=AX$307),AX787-$D811*AX$302,INDEX(F791:BM850,AX$307,$E811)))</f>
        <v/>
      </c>
      <c r="AY811" s="2406" t="str">
        <f ca="1">IF($E811&gt;$E$12,"",IF(($E811&gt;=AY$307),AY787-$D811*AY$302,INDEX(F791:BM850,AY$307,$E811)))</f>
        <v/>
      </c>
      <c r="AZ811" s="2406" t="str">
        <f ca="1">IF($E811&gt;$E$12,"",IF(($E811&gt;=AZ$307),AZ787-$D811*AZ$302,INDEX(F791:BM850,AZ$307,$E811)))</f>
        <v/>
      </c>
      <c r="BA811" s="2406" t="str">
        <f ca="1">IF($E811&gt;$E$12,"",IF(($E811&gt;=BA$307),BA787-$D811*BA$302,INDEX(F791:BM850,BA$307,$E811)))</f>
        <v/>
      </c>
      <c r="BB811" s="2406" t="str">
        <f ca="1">IF($E811&gt;$E$12,"",IF(($E811&gt;=BB$307),BB787-$D811*BB$302,INDEX(F791:BM850,BB$307,$E811)))</f>
        <v/>
      </c>
      <c r="BC811" s="2406" t="str">
        <f ca="1">IF($E811&gt;$E$12,"",IF(($E811&gt;=BC$307),BC787-$D811*BC$302,INDEX(F791:BM850,BC$307,$E811)))</f>
        <v/>
      </c>
      <c r="BD811" s="2406" t="str">
        <f ca="1">IF($E811&gt;$E$12,"",IF(($E811&gt;=BD$307),BD787-$D811*BD$302,INDEX(F791:BM850,BD$307,$E811)))</f>
        <v/>
      </c>
      <c r="BE811" s="2406" t="str">
        <f ca="1">IF($E811&gt;$E$12,"",IF(($E811&gt;=BE$307),BE787-$D811*BE$302,INDEX(F791:BM850,BE$307,$E811)))</f>
        <v/>
      </c>
      <c r="BF811" s="2406" t="str">
        <f ca="1">IF($E811&gt;$E$12,"",IF(($E811&gt;=BF$307),BF787-$D811*BF$302,INDEX(F791:BM850,BF$307,$E811)))</f>
        <v/>
      </c>
      <c r="BG811" s="2406" t="str">
        <f ca="1">IF($E811&gt;$E$12,"",IF(($E811&gt;=BG$307),BG787-$D811*BG$302,INDEX(F791:BM850,BG$307,$E811)))</f>
        <v/>
      </c>
      <c r="BH811" s="2406" t="str">
        <f ca="1">IF($E811&gt;$E$12,"",IF(($E811&gt;=BH$307),BH787-$D811*BH$302,INDEX(F791:BM850,BH$307,$E811)))</f>
        <v/>
      </c>
      <c r="BI811" s="2406" t="str">
        <f ca="1">IF($E811&gt;$E$12,"",IF(($E811&gt;=BI$307),BI787-$D811*BI$302,INDEX(F791:BM850,BI$307,$E811)))</f>
        <v/>
      </c>
      <c r="BJ811" s="2406" t="str">
        <f ca="1">IF($E811&gt;$E$12,"",IF(($E811&gt;=BJ$307),BJ787-$D811*BJ$302,INDEX(F791:BM850,BJ$307,$E811)))</f>
        <v/>
      </c>
      <c r="BK811" s="2406" t="str">
        <f ca="1">IF($E811&gt;$E$12,"",IF(($E811&gt;=BK$307),BK787-$D811*BK$302,INDEX(F791:BM850,BK$307,$E811)))</f>
        <v/>
      </c>
      <c r="BL811" s="2406" t="str">
        <f ca="1">IF($E811&gt;$E$12,"",IF(($E811&gt;=BL$307),BL787-$D811*BL$302,INDEX(F791:BM850,BL$307,$E811)))</f>
        <v/>
      </c>
      <c r="BM811" s="2406" t="str">
        <f ca="1">IF($E811&gt;$E$12,"",IF(($E811&gt;=BM$307),BM787-$D811*BM$302,INDEX(F791:BM850,BM$307,$E811)))</f>
        <v/>
      </c>
    </row>
    <row r="812" spans="3:65" ht="13.5" x14ac:dyDescent="0.25">
      <c r="C812" s="2357"/>
      <c r="D812" s="2405">
        <f ca="1">INDEX(F786:BM786,E812)</f>
        <v>1</v>
      </c>
      <c r="E812" s="2316">
        <v>22</v>
      </c>
      <c r="F812" s="2406" t="str">
        <f ca="1">IF($E812&gt;$E$12,"",IF(($E812&gt;=F$307),F787-$D812*F$302,INDEX(F791:BM850,F$307,$E812)))</f>
        <v/>
      </c>
      <c r="G812" s="2406" t="str">
        <f ca="1">IF($E812&gt;$E$12,"",IF(($E812&gt;=G$307),G787-$D812*G$302,INDEX(F791:BM850,G$307,$E812)))</f>
        <v/>
      </c>
      <c r="H812" s="2406" t="str">
        <f ca="1">IF($E812&gt;$E$12,"",IF(($E812&gt;=H$307),H787-$D812*H$302,INDEX(F791:BM850,H$307,$E812)))</f>
        <v/>
      </c>
      <c r="I812" s="2406" t="str">
        <f ca="1">IF($E812&gt;$E$12,"",IF(($E812&gt;=I$307),I787-$D812*I$302,INDEX(F791:BM850,I$307,$E812)))</f>
        <v/>
      </c>
      <c r="J812" s="2406" t="str">
        <f ca="1">IF($E812&gt;$E$12,"",IF(($E812&gt;=J$307),J787-$D812*J$302,INDEX(F791:BM850,J$307,$E812)))</f>
        <v/>
      </c>
      <c r="K812" s="2406" t="str">
        <f ca="1">IF($E812&gt;$E$12,"",IF(($E812&gt;=K$307),K787-$D812*K$302,INDEX(F791:BM850,K$307,$E812)))</f>
        <v/>
      </c>
      <c r="L812" s="2406" t="str">
        <f ca="1">IF($E812&gt;$E$12,"",IF(($E812&gt;=L$307),L787-$D812*L$302,INDEX(F791:BM850,L$307,$E812)))</f>
        <v/>
      </c>
      <c r="M812" s="2406" t="str">
        <f ca="1">IF($E812&gt;$E$12,"",IF(($E812&gt;=M$307),M787-$D812*M$302,INDEX(F791:BM850,M$307,$E812)))</f>
        <v/>
      </c>
      <c r="N812" s="2406" t="str">
        <f ca="1">IF($E812&gt;$E$12,"",IF(($E812&gt;=N$307),N787-$D812*N$302,INDEX(F791:BM850,N$307,$E812)))</f>
        <v/>
      </c>
      <c r="O812" s="2406" t="str">
        <f ca="1">IF($E812&gt;$E$12,"",IF(($E812&gt;=O$307),O787-$D812*O$302,INDEX(F791:BM850,O$307,$E812)))</f>
        <v/>
      </c>
      <c r="P812" s="2406" t="str">
        <f ca="1">IF($E812&gt;$E$12,"",IF(($E812&gt;=P$307),P787-$D812*P$302,INDEX(F791:BM850,P$307,$E812)))</f>
        <v/>
      </c>
      <c r="Q812" s="2406" t="str">
        <f ca="1">IF($E812&gt;$E$12,"",IF(($E812&gt;=Q$307),Q787-$D812*Q$302,INDEX(F791:BM850,Q$307,$E812)))</f>
        <v/>
      </c>
      <c r="R812" s="2406" t="str">
        <f ca="1">IF($E812&gt;$E$12,"",IF(($E812&gt;=R$307),R787-$D812*R$302,INDEX(F791:BM850,R$307,$E812)))</f>
        <v/>
      </c>
      <c r="S812" s="2406" t="str">
        <f ca="1">IF($E812&gt;$E$12,"",IF(($E812&gt;=S$307),S787-$D812*S$302,INDEX(F791:BM850,S$307,$E812)))</f>
        <v/>
      </c>
      <c r="T812" s="2406" t="str">
        <f ca="1">IF($E812&gt;$E$12,"",IF(($E812&gt;=T$307),T787-$D812*T$302,INDEX(F791:BM850,T$307,$E812)))</f>
        <v/>
      </c>
      <c r="U812" s="2406" t="str">
        <f ca="1">IF($E812&gt;$E$12,"",IF(($E812&gt;=U$307),U787-$D812*U$302,INDEX(F791:BM850,U$307,$E812)))</f>
        <v/>
      </c>
      <c r="V812" s="2406" t="str">
        <f ca="1">IF($E812&gt;$E$12,"",IF(($E812&gt;=V$307),V787-$D812*V$302,INDEX(F791:BM850,V$307,$E812)))</f>
        <v/>
      </c>
      <c r="W812" s="2406" t="str">
        <f ca="1">IF($E812&gt;$E$12,"",IF(($E812&gt;=W$307),W787-$D812*W$302,INDEX(F791:BM850,W$307,$E812)))</f>
        <v/>
      </c>
      <c r="X812" s="2406" t="str">
        <f ca="1">IF($E812&gt;$E$12,"",IF(($E812&gt;=X$307),X787-$D812*X$302,INDEX(F791:BM850,X$307,$E812)))</f>
        <v/>
      </c>
      <c r="Y812" s="2406" t="str">
        <f ca="1">IF($E812&gt;$E$12,"",IF(($E812&gt;=Y$307),Y787-$D812*Y$302,INDEX(F791:BM850,Y$307,$E812)))</f>
        <v/>
      </c>
      <c r="Z812" s="2406" t="str">
        <f ca="1">IF($E812&gt;$E$12,"",IF(($E812&gt;=Z$307),Z787-$D812*Z$302,INDEX(F791:BM850,Z$307,$E812)))</f>
        <v/>
      </c>
      <c r="AA812" s="2406" t="str">
        <f ca="1">IF($E812&gt;$E$12,"",IF(($E812&gt;=AA$307),AA787-$D812*AA$302,INDEX(F791:BM850,AA$307,$E812)))</f>
        <v/>
      </c>
      <c r="AB812" s="2406" t="str">
        <f ca="1">IF($E812&gt;$E$12,"",IF(($E812&gt;=AB$307),AB787-$D812*AB$302,INDEX(F791:BM850,AB$307,$E812)))</f>
        <v/>
      </c>
      <c r="AC812" s="2406" t="str">
        <f ca="1">IF($E812&gt;$E$12,"",IF(($E812&gt;=AC$307),AC787-$D812*AC$302,INDEX(F791:BM850,AC$307,$E812)))</f>
        <v/>
      </c>
      <c r="AD812" s="2406" t="str">
        <f ca="1">IF($E812&gt;$E$12,"",IF(($E812&gt;=AD$307),AD787-$D812*AD$302,INDEX(F791:BM850,AD$307,$E812)))</f>
        <v/>
      </c>
      <c r="AE812" s="2406" t="str">
        <f ca="1">IF($E812&gt;$E$12,"",IF(($E812&gt;=AE$307),AE787-$D812*AE$302,INDEX(F791:BM850,AE$307,$E812)))</f>
        <v/>
      </c>
      <c r="AF812" s="2406" t="str">
        <f ca="1">IF($E812&gt;$E$12,"",IF(($E812&gt;=AF$307),AF787-$D812*AF$302,INDEX(F791:BM850,AF$307,$E812)))</f>
        <v/>
      </c>
      <c r="AG812" s="2406" t="str">
        <f ca="1">IF($E812&gt;$E$12,"",IF(($E812&gt;=AG$307),AG787-$D812*AG$302,INDEX(F791:BM850,AG$307,$E812)))</f>
        <v/>
      </c>
      <c r="AH812" s="2406" t="str">
        <f ca="1">IF($E812&gt;$E$12,"",IF(($E812&gt;=AH$307),AH787-$D812*AH$302,INDEX(F791:BM850,AH$307,$E812)))</f>
        <v/>
      </c>
      <c r="AI812" s="2406" t="str">
        <f ca="1">IF($E812&gt;$E$12,"",IF(($E812&gt;=AI$307),AI787-$D812*AI$302,INDEX(F791:BM850,AI$307,$E812)))</f>
        <v/>
      </c>
      <c r="AJ812" s="2406" t="str">
        <f ca="1">IF($E812&gt;$E$12,"",IF(($E812&gt;=AJ$307),AJ787-$D812*AJ$302,INDEX(F791:BM850,AJ$307,$E812)))</f>
        <v/>
      </c>
      <c r="AK812" s="2406" t="str">
        <f ca="1">IF($E812&gt;$E$12,"",IF(($E812&gt;=AK$307),AK787-$D812*AK$302,INDEX(F791:BM850,AK$307,$E812)))</f>
        <v/>
      </c>
      <c r="AL812" s="2406" t="str">
        <f ca="1">IF($E812&gt;$E$12,"",IF(($E812&gt;=AL$307),AL787-$D812*AL$302,INDEX(F791:BM850,AL$307,$E812)))</f>
        <v/>
      </c>
      <c r="AM812" s="2406" t="str">
        <f ca="1">IF($E812&gt;$E$12,"",IF(($E812&gt;=AM$307),AM787-$D812*AM$302,INDEX(F791:BM850,AM$307,$E812)))</f>
        <v/>
      </c>
      <c r="AN812" s="2406" t="str">
        <f ca="1">IF($E812&gt;$E$12,"",IF(($E812&gt;=AN$307),AN787-$D812*AN$302,INDEX(F791:BM850,AN$307,$E812)))</f>
        <v/>
      </c>
      <c r="AO812" s="2406" t="str">
        <f ca="1">IF($E812&gt;$E$12,"",IF(($E812&gt;=AO$307),AO787-$D812*AO$302,INDEX(F791:BM850,AO$307,$E812)))</f>
        <v/>
      </c>
      <c r="AP812" s="2406" t="str">
        <f ca="1">IF($E812&gt;$E$12,"",IF(($E812&gt;=AP$307),AP787-$D812*AP$302,INDEX(F791:BM850,AP$307,$E812)))</f>
        <v/>
      </c>
      <c r="AQ812" s="2406" t="str">
        <f ca="1">IF($E812&gt;$E$12,"",IF(($E812&gt;=AQ$307),AQ787-$D812*AQ$302,INDEX(F791:BM850,AQ$307,$E812)))</f>
        <v/>
      </c>
      <c r="AR812" s="2406" t="str">
        <f ca="1">IF($E812&gt;$E$12,"",IF(($E812&gt;=AR$307),AR787-$D812*AR$302,INDEX(F791:BM850,AR$307,$E812)))</f>
        <v/>
      </c>
      <c r="AS812" s="2406" t="str">
        <f ca="1">IF($E812&gt;$E$12,"",IF(($E812&gt;=AS$307),AS787-$D812*AS$302,INDEX(F791:BM850,AS$307,$E812)))</f>
        <v/>
      </c>
      <c r="AT812" s="2406" t="str">
        <f ca="1">IF($E812&gt;$E$12,"",IF(($E812&gt;=AT$307),AT787-$D812*AT$302,INDEX(F791:BM850,AT$307,$E812)))</f>
        <v/>
      </c>
      <c r="AU812" s="2406" t="str">
        <f ca="1">IF($E812&gt;$E$12,"",IF(($E812&gt;=AU$307),AU787-$D812*AU$302,INDEX(F791:BM850,AU$307,$E812)))</f>
        <v/>
      </c>
      <c r="AV812" s="2406" t="str">
        <f ca="1">IF($E812&gt;$E$12,"",IF(($E812&gt;=AV$307),AV787-$D812*AV$302,INDEX(F791:BM850,AV$307,$E812)))</f>
        <v/>
      </c>
      <c r="AW812" s="2406" t="str">
        <f ca="1">IF($E812&gt;$E$12,"",IF(($E812&gt;=AW$307),AW787-$D812*AW$302,INDEX(F791:BM850,AW$307,$E812)))</f>
        <v/>
      </c>
      <c r="AX812" s="2406" t="str">
        <f ca="1">IF($E812&gt;$E$12,"",IF(($E812&gt;=AX$307),AX787-$D812*AX$302,INDEX(F791:BM850,AX$307,$E812)))</f>
        <v/>
      </c>
      <c r="AY812" s="2406" t="str">
        <f ca="1">IF($E812&gt;$E$12,"",IF(($E812&gt;=AY$307),AY787-$D812*AY$302,INDEX(F791:BM850,AY$307,$E812)))</f>
        <v/>
      </c>
      <c r="AZ812" s="2406" t="str">
        <f ca="1">IF($E812&gt;$E$12,"",IF(($E812&gt;=AZ$307),AZ787-$D812*AZ$302,INDEX(F791:BM850,AZ$307,$E812)))</f>
        <v/>
      </c>
      <c r="BA812" s="2406" t="str">
        <f ca="1">IF($E812&gt;$E$12,"",IF(($E812&gt;=BA$307),BA787-$D812*BA$302,INDEX(F791:BM850,BA$307,$E812)))</f>
        <v/>
      </c>
      <c r="BB812" s="2406" t="str">
        <f ca="1">IF($E812&gt;$E$12,"",IF(($E812&gt;=BB$307),BB787-$D812*BB$302,INDEX(F791:BM850,BB$307,$E812)))</f>
        <v/>
      </c>
      <c r="BC812" s="2406" t="str">
        <f ca="1">IF($E812&gt;$E$12,"",IF(($E812&gt;=BC$307),BC787-$D812*BC$302,INDEX(F791:BM850,BC$307,$E812)))</f>
        <v/>
      </c>
      <c r="BD812" s="2406" t="str">
        <f ca="1">IF($E812&gt;$E$12,"",IF(($E812&gt;=BD$307),BD787-$D812*BD$302,INDEX(F791:BM850,BD$307,$E812)))</f>
        <v/>
      </c>
      <c r="BE812" s="2406" t="str">
        <f ca="1">IF($E812&gt;$E$12,"",IF(($E812&gt;=BE$307),BE787-$D812*BE$302,INDEX(F791:BM850,BE$307,$E812)))</f>
        <v/>
      </c>
      <c r="BF812" s="2406" t="str">
        <f ca="1">IF($E812&gt;$E$12,"",IF(($E812&gt;=BF$307),BF787-$D812*BF$302,INDEX(F791:BM850,BF$307,$E812)))</f>
        <v/>
      </c>
      <c r="BG812" s="2406" t="str">
        <f ca="1">IF($E812&gt;$E$12,"",IF(($E812&gt;=BG$307),BG787-$D812*BG$302,INDEX(F791:BM850,BG$307,$E812)))</f>
        <v/>
      </c>
      <c r="BH812" s="2406" t="str">
        <f ca="1">IF($E812&gt;$E$12,"",IF(($E812&gt;=BH$307),BH787-$D812*BH$302,INDEX(F791:BM850,BH$307,$E812)))</f>
        <v/>
      </c>
      <c r="BI812" s="2406" t="str">
        <f ca="1">IF($E812&gt;$E$12,"",IF(($E812&gt;=BI$307),BI787-$D812*BI$302,INDEX(F791:BM850,BI$307,$E812)))</f>
        <v/>
      </c>
      <c r="BJ812" s="2406" t="str">
        <f ca="1">IF($E812&gt;$E$12,"",IF(($E812&gt;=BJ$307),BJ787-$D812*BJ$302,INDEX(F791:BM850,BJ$307,$E812)))</f>
        <v/>
      </c>
      <c r="BK812" s="2406" t="str">
        <f ca="1">IF($E812&gt;$E$12,"",IF(($E812&gt;=BK$307),BK787-$D812*BK$302,INDEX(F791:BM850,BK$307,$E812)))</f>
        <v/>
      </c>
      <c r="BL812" s="2406" t="str">
        <f ca="1">IF($E812&gt;$E$12,"",IF(($E812&gt;=BL$307),BL787-$D812*BL$302,INDEX(F791:BM850,BL$307,$E812)))</f>
        <v/>
      </c>
      <c r="BM812" s="2406" t="str">
        <f ca="1">IF($E812&gt;$E$12,"",IF(($E812&gt;=BM$307),BM787-$D812*BM$302,INDEX(F791:BM850,BM$307,$E812)))</f>
        <v/>
      </c>
    </row>
    <row r="813" spans="3:65" ht="13.5" x14ac:dyDescent="0.25">
      <c r="C813" s="2357"/>
      <c r="D813" s="2405">
        <f ca="1">INDEX(F786:BM786,E813)</f>
        <v>1</v>
      </c>
      <c r="E813" s="2316">
        <v>23</v>
      </c>
      <c r="F813" s="2406" t="str">
        <f ca="1">IF($E813&gt;$E$12,"",IF(($E813&gt;=F$307),F787-$D813*F$302,INDEX(F791:BM850,F$307,$E813)))</f>
        <v/>
      </c>
      <c r="G813" s="2406" t="str">
        <f ca="1">IF($E813&gt;$E$12,"",IF(($E813&gt;=G$307),G787-$D813*G$302,INDEX(F791:BM850,G$307,$E813)))</f>
        <v/>
      </c>
      <c r="H813" s="2406" t="str">
        <f ca="1">IF($E813&gt;$E$12,"",IF(($E813&gt;=H$307),H787-$D813*H$302,INDEX(F791:BM850,H$307,$E813)))</f>
        <v/>
      </c>
      <c r="I813" s="2406" t="str">
        <f ca="1">IF($E813&gt;$E$12,"",IF(($E813&gt;=I$307),I787-$D813*I$302,INDEX(F791:BM850,I$307,$E813)))</f>
        <v/>
      </c>
      <c r="J813" s="2406" t="str">
        <f ca="1">IF($E813&gt;$E$12,"",IF(($E813&gt;=J$307),J787-$D813*J$302,INDEX(F791:BM850,J$307,$E813)))</f>
        <v/>
      </c>
      <c r="K813" s="2406" t="str">
        <f ca="1">IF($E813&gt;$E$12,"",IF(($E813&gt;=K$307),K787-$D813*K$302,INDEX(F791:BM850,K$307,$E813)))</f>
        <v/>
      </c>
      <c r="L813" s="2406" t="str">
        <f ca="1">IF($E813&gt;$E$12,"",IF(($E813&gt;=L$307),L787-$D813*L$302,INDEX(F791:BM850,L$307,$E813)))</f>
        <v/>
      </c>
      <c r="M813" s="2406" t="str">
        <f ca="1">IF($E813&gt;$E$12,"",IF(($E813&gt;=M$307),M787-$D813*M$302,INDEX(F791:BM850,M$307,$E813)))</f>
        <v/>
      </c>
      <c r="N813" s="2406" t="str">
        <f ca="1">IF($E813&gt;$E$12,"",IF(($E813&gt;=N$307),N787-$D813*N$302,INDEX(F791:BM850,N$307,$E813)))</f>
        <v/>
      </c>
      <c r="O813" s="2406" t="str">
        <f ca="1">IF($E813&gt;$E$12,"",IF(($E813&gt;=O$307),O787-$D813*O$302,INDEX(F791:BM850,O$307,$E813)))</f>
        <v/>
      </c>
      <c r="P813" s="2406" t="str">
        <f ca="1">IF($E813&gt;$E$12,"",IF(($E813&gt;=P$307),P787-$D813*P$302,INDEX(F791:BM850,P$307,$E813)))</f>
        <v/>
      </c>
      <c r="Q813" s="2406" t="str">
        <f ca="1">IF($E813&gt;$E$12,"",IF(($E813&gt;=Q$307),Q787-$D813*Q$302,INDEX(F791:BM850,Q$307,$E813)))</f>
        <v/>
      </c>
      <c r="R813" s="2406" t="str">
        <f ca="1">IF($E813&gt;$E$12,"",IF(($E813&gt;=R$307),R787-$D813*R$302,INDEX(F791:BM850,R$307,$E813)))</f>
        <v/>
      </c>
      <c r="S813" s="2406" t="str">
        <f ca="1">IF($E813&gt;$E$12,"",IF(($E813&gt;=S$307),S787-$D813*S$302,INDEX(F791:BM850,S$307,$E813)))</f>
        <v/>
      </c>
      <c r="T813" s="2406" t="str">
        <f ca="1">IF($E813&gt;$E$12,"",IF(($E813&gt;=T$307),T787-$D813*T$302,INDEX(F791:BM850,T$307,$E813)))</f>
        <v/>
      </c>
      <c r="U813" s="2406" t="str">
        <f ca="1">IF($E813&gt;$E$12,"",IF(($E813&gt;=U$307),U787-$D813*U$302,INDEX(F791:BM850,U$307,$E813)))</f>
        <v/>
      </c>
      <c r="V813" s="2406" t="str">
        <f ca="1">IF($E813&gt;$E$12,"",IF(($E813&gt;=V$307),V787-$D813*V$302,INDEX(F791:BM850,V$307,$E813)))</f>
        <v/>
      </c>
      <c r="W813" s="2406" t="str">
        <f ca="1">IF($E813&gt;$E$12,"",IF(($E813&gt;=W$307),W787-$D813*W$302,INDEX(F791:BM850,W$307,$E813)))</f>
        <v/>
      </c>
      <c r="X813" s="2406" t="str">
        <f ca="1">IF($E813&gt;$E$12,"",IF(($E813&gt;=X$307),X787-$D813*X$302,INDEX(F791:BM850,X$307,$E813)))</f>
        <v/>
      </c>
      <c r="Y813" s="2406" t="str">
        <f ca="1">IF($E813&gt;$E$12,"",IF(($E813&gt;=Y$307),Y787-$D813*Y$302,INDEX(F791:BM850,Y$307,$E813)))</f>
        <v/>
      </c>
      <c r="Z813" s="2406" t="str">
        <f ca="1">IF($E813&gt;$E$12,"",IF(($E813&gt;=Z$307),Z787-$D813*Z$302,INDEX(F791:BM850,Z$307,$E813)))</f>
        <v/>
      </c>
      <c r="AA813" s="2406" t="str">
        <f ca="1">IF($E813&gt;$E$12,"",IF(($E813&gt;=AA$307),AA787-$D813*AA$302,INDEX(F791:BM850,AA$307,$E813)))</f>
        <v/>
      </c>
      <c r="AB813" s="2406" t="str">
        <f ca="1">IF($E813&gt;$E$12,"",IF(($E813&gt;=AB$307),AB787-$D813*AB$302,INDEX(F791:BM850,AB$307,$E813)))</f>
        <v/>
      </c>
      <c r="AC813" s="2406" t="str">
        <f ca="1">IF($E813&gt;$E$12,"",IF(($E813&gt;=AC$307),AC787-$D813*AC$302,INDEX(F791:BM850,AC$307,$E813)))</f>
        <v/>
      </c>
      <c r="AD813" s="2406" t="str">
        <f ca="1">IF($E813&gt;$E$12,"",IF(($E813&gt;=AD$307),AD787-$D813*AD$302,INDEX(F791:BM850,AD$307,$E813)))</f>
        <v/>
      </c>
      <c r="AE813" s="2406" t="str">
        <f ca="1">IF($E813&gt;$E$12,"",IF(($E813&gt;=AE$307),AE787-$D813*AE$302,INDEX(F791:BM850,AE$307,$E813)))</f>
        <v/>
      </c>
      <c r="AF813" s="2406" t="str">
        <f ca="1">IF($E813&gt;$E$12,"",IF(($E813&gt;=AF$307),AF787-$D813*AF$302,INDEX(F791:BM850,AF$307,$E813)))</f>
        <v/>
      </c>
      <c r="AG813" s="2406" t="str">
        <f ca="1">IF($E813&gt;$E$12,"",IF(($E813&gt;=AG$307),AG787-$D813*AG$302,INDEX(F791:BM850,AG$307,$E813)))</f>
        <v/>
      </c>
      <c r="AH813" s="2406" t="str">
        <f ca="1">IF($E813&gt;$E$12,"",IF(($E813&gt;=AH$307),AH787-$D813*AH$302,INDEX(F791:BM850,AH$307,$E813)))</f>
        <v/>
      </c>
      <c r="AI813" s="2406" t="str">
        <f ca="1">IF($E813&gt;$E$12,"",IF(($E813&gt;=AI$307),AI787-$D813*AI$302,INDEX(F791:BM850,AI$307,$E813)))</f>
        <v/>
      </c>
      <c r="AJ813" s="2406" t="str">
        <f ca="1">IF($E813&gt;$E$12,"",IF(($E813&gt;=AJ$307),AJ787-$D813*AJ$302,INDEX(F791:BM850,AJ$307,$E813)))</f>
        <v/>
      </c>
      <c r="AK813" s="2406" t="str">
        <f ca="1">IF($E813&gt;$E$12,"",IF(($E813&gt;=AK$307),AK787-$D813*AK$302,INDEX(F791:BM850,AK$307,$E813)))</f>
        <v/>
      </c>
      <c r="AL813" s="2406" t="str">
        <f ca="1">IF($E813&gt;$E$12,"",IF(($E813&gt;=AL$307),AL787-$D813*AL$302,INDEX(F791:BM850,AL$307,$E813)))</f>
        <v/>
      </c>
      <c r="AM813" s="2406" t="str">
        <f ca="1">IF($E813&gt;$E$12,"",IF(($E813&gt;=AM$307),AM787-$D813*AM$302,INDEX(F791:BM850,AM$307,$E813)))</f>
        <v/>
      </c>
      <c r="AN813" s="2406" t="str">
        <f ca="1">IF($E813&gt;$E$12,"",IF(($E813&gt;=AN$307),AN787-$D813*AN$302,INDEX(F791:BM850,AN$307,$E813)))</f>
        <v/>
      </c>
      <c r="AO813" s="2406" t="str">
        <f ca="1">IF($E813&gt;$E$12,"",IF(($E813&gt;=AO$307),AO787-$D813*AO$302,INDEX(F791:BM850,AO$307,$E813)))</f>
        <v/>
      </c>
      <c r="AP813" s="2406" t="str">
        <f ca="1">IF($E813&gt;$E$12,"",IF(($E813&gt;=AP$307),AP787-$D813*AP$302,INDEX(F791:BM850,AP$307,$E813)))</f>
        <v/>
      </c>
      <c r="AQ813" s="2406" t="str">
        <f ca="1">IF($E813&gt;$E$12,"",IF(($E813&gt;=AQ$307),AQ787-$D813*AQ$302,INDEX(F791:BM850,AQ$307,$E813)))</f>
        <v/>
      </c>
      <c r="AR813" s="2406" t="str">
        <f ca="1">IF($E813&gt;$E$12,"",IF(($E813&gt;=AR$307),AR787-$D813*AR$302,INDEX(F791:BM850,AR$307,$E813)))</f>
        <v/>
      </c>
      <c r="AS813" s="2406" t="str">
        <f ca="1">IF($E813&gt;$E$12,"",IF(($E813&gt;=AS$307),AS787-$D813*AS$302,INDEX(F791:BM850,AS$307,$E813)))</f>
        <v/>
      </c>
      <c r="AT813" s="2406" t="str">
        <f ca="1">IF($E813&gt;$E$12,"",IF(($E813&gt;=AT$307),AT787-$D813*AT$302,INDEX(F791:BM850,AT$307,$E813)))</f>
        <v/>
      </c>
      <c r="AU813" s="2406" t="str">
        <f ca="1">IF($E813&gt;$E$12,"",IF(($E813&gt;=AU$307),AU787-$D813*AU$302,INDEX(F791:BM850,AU$307,$E813)))</f>
        <v/>
      </c>
      <c r="AV813" s="2406" t="str">
        <f ca="1">IF($E813&gt;$E$12,"",IF(($E813&gt;=AV$307),AV787-$D813*AV$302,INDEX(F791:BM850,AV$307,$E813)))</f>
        <v/>
      </c>
      <c r="AW813" s="2406" t="str">
        <f ca="1">IF($E813&gt;$E$12,"",IF(($E813&gt;=AW$307),AW787-$D813*AW$302,INDEX(F791:BM850,AW$307,$E813)))</f>
        <v/>
      </c>
      <c r="AX813" s="2406" t="str">
        <f ca="1">IF($E813&gt;$E$12,"",IF(($E813&gt;=AX$307),AX787-$D813*AX$302,INDEX(F791:BM850,AX$307,$E813)))</f>
        <v/>
      </c>
      <c r="AY813" s="2406" t="str">
        <f ca="1">IF($E813&gt;$E$12,"",IF(($E813&gt;=AY$307),AY787-$D813*AY$302,INDEX(F791:BM850,AY$307,$E813)))</f>
        <v/>
      </c>
      <c r="AZ813" s="2406" t="str">
        <f ca="1">IF($E813&gt;$E$12,"",IF(($E813&gt;=AZ$307),AZ787-$D813*AZ$302,INDEX(F791:BM850,AZ$307,$E813)))</f>
        <v/>
      </c>
      <c r="BA813" s="2406" t="str">
        <f ca="1">IF($E813&gt;$E$12,"",IF(($E813&gt;=BA$307),BA787-$D813*BA$302,INDEX(F791:BM850,BA$307,$E813)))</f>
        <v/>
      </c>
      <c r="BB813" s="2406" t="str">
        <f ca="1">IF($E813&gt;$E$12,"",IF(($E813&gt;=BB$307),BB787-$D813*BB$302,INDEX(F791:BM850,BB$307,$E813)))</f>
        <v/>
      </c>
      <c r="BC813" s="2406" t="str">
        <f ca="1">IF($E813&gt;$E$12,"",IF(($E813&gt;=BC$307),BC787-$D813*BC$302,INDEX(F791:BM850,BC$307,$E813)))</f>
        <v/>
      </c>
      <c r="BD813" s="2406" t="str">
        <f ca="1">IF($E813&gt;$E$12,"",IF(($E813&gt;=BD$307),BD787-$D813*BD$302,INDEX(F791:BM850,BD$307,$E813)))</f>
        <v/>
      </c>
      <c r="BE813" s="2406" t="str">
        <f ca="1">IF($E813&gt;$E$12,"",IF(($E813&gt;=BE$307),BE787-$D813*BE$302,INDEX(F791:BM850,BE$307,$E813)))</f>
        <v/>
      </c>
      <c r="BF813" s="2406" t="str">
        <f ca="1">IF($E813&gt;$E$12,"",IF(($E813&gt;=BF$307),BF787-$D813*BF$302,INDEX(F791:BM850,BF$307,$E813)))</f>
        <v/>
      </c>
      <c r="BG813" s="2406" t="str">
        <f ca="1">IF($E813&gt;$E$12,"",IF(($E813&gt;=BG$307),BG787-$D813*BG$302,INDEX(F791:BM850,BG$307,$E813)))</f>
        <v/>
      </c>
      <c r="BH813" s="2406" t="str">
        <f ca="1">IF($E813&gt;$E$12,"",IF(($E813&gt;=BH$307),BH787-$D813*BH$302,INDEX(F791:BM850,BH$307,$E813)))</f>
        <v/>
      </c>
      <c r="BI813" s="2406" t="str">
        <f ca="1">IF($E813&gt;$E$12,"",IF(($E813&gt;=BI$307),BI787-$D813*BI$302,INDEX(F791:BM850,BI$307,$E813)))</f>
        <v/>
      </c>
      <c r="BJ813" s="2406" t="str">
        <f ca="1">IF($E813&gt;$E$12,"",IF(($E813&gt;=BJ$307),BJ787-$D813*BJ$302,INDEX(F791:BM850,BJ$307,$E813)))</f>
        <v/>
      </c>
      <c r="BK813" s="2406" t="str">
        <f ca="1">IF($E813&gt;$E$12,"",IF(($E813&gt;=BK$307),BK787-$D813*BK$302,INDEX(F791:BM850,BK$307,$E813)))</f>
        <v/>
      </c>
      <c r="BL813" s="2406" t="str">
        <f ca="1">IF($E813&gt;$E$12,"",IF(($E813&gt;=BL$307),BL787-$D813*BL$302,INDEX(F791:BM850,BL$307,$E813)))</f>
        <v/>
      </c>
      <c r="BM813" s="2406" t="str">
        <f ca="1">IF($E813&gt;$E$12,"",IF(($E813&gt;=BM$307),BM787-$D813*BM$302,INDEX(F791:BM850,BM$307,$E813)))</f>
        <v/>
      </c>
    </row>
    <row r="814" spans="3:65" ht="13.5" x14ac:dyDescent="0.25">
      <c r="C814" s="2357"/>
      <c r="D814" s="2405">
        <f ca="1">INDEX(F786:BM786,E814)</f>
        <v>1</v>
      </c>
      <c r="E814" s="2316">
        <v>24</v>
      </c>
      <c r="F814" s="2406" t="str">
        <f ca="1">IF($E814&gt;$E$12,"",IF(($E814&gt;=F$307),F787-$D814*F$302,INDEX(F791:BM850,F$307,$E814)))</f>
        <v/>
      </c>
      <c r="G814" s="2406" t="str">
        <f ca="1">IF($E814&gt;$E$12,"",IF(($E814&gt;=G$307),G787-$D814*G$302,INDEX(F791:BM850,G$307,$E814)))</f>
        <v/>
      </c>
      <c r="H814" s="2406" t="str">
        <f ca="1">IF($E814&gt;$E$12,"",IF(($E814&gt;=H$307),H787-$D814*H$302,INDEX(F791:BM850,H$307,$E814)))</f>
        <v/>
      </c>
      <c r="I814" s="2406" t="str">
        <f ca="1">IF($E814&gt;$E$12,"",IF(($E814&gt;=I$307),I787-$D814*I$302,INDEX(F791:BM850,I$307,$E814)))</f>
        <v/>
      </c>
      <c r="J814" s="2406" t="str">
        <f ca="1">IF($E814&gt;$E$12,"",IF(($E814&gt;=J$307),J787-$D814*J$302,INDEX(F791:BM850,J$307,$E814)))</f>
        <v/>
      </c>
      <c r="K814" s="2406" t="str">
        <f ca="1">IF($E814&gt;$E$12,"",IF(($E814&gt;=K$307),K787-$D814*K$302,INDEX(F791:BM850,K$307,$E814)))</f>
        <v/>
      </c>
      <c r="L814" s="2406" t="str">
        <f ca="1">IF($E814&gt;$E$12,"",IF(($E814&gt;=L$307),L787-$D814*L$302,INDEX(F791:BM850,L$307,$E814)))</f>
        <v/>
      </c>
      <c r="M814" s="2406" t="str">
        <f ca="1">IF($E814&gt;$E$12,"",IF(($E814&gt;=M$307),M787-$D814*M$302,INDEX(F791:BM850,M$307,$E814)))</f>
        <v/>
      </c>
      <c r="N814" s="2406" t="str">
        <f ca="1">IF($E814&gt;$E$12,"",IF(($E814&gt;=N$307),N787-$D814*N$302,INDEX(F791:BM850,N$307,$E814)))</f>
        <v/>
      </c>
      <c r="O814" s="2406" t="str">
        <f ca="1">IF($E814&gt;$E$12,"",IF(($E814&gt;=O$307),O787-$D814*O$302,INDEX(F791:BM850,O$307,$E814)))</f>
        <v/>
      </c>
      <c r="P814" s="2406" t="str">
        <f ca="1">IF($E814&gt;$E$12,"",IF(($E814&gt;=P$307),P787-$D814*P$302,INDEX(F791:BM850,P$307,$E814)))</f>
        <v/>
      </c>
      <c r="Q814" s="2406" t="str">
        <f ca="1">IF($E814&gt;$E$12,"",IF(($E814&gt;=Q$307),Q787-$D814*Q$302,INDEX(F791:BM850,Q$307,$E814)))</f>
        <v/>
      </c>
      <c r="R814" s="2406" t="str">
        <f ca="1">IF($E814&gt;$E$12,"",IF(($E814&gt;=R$307),R787-$D814*R$302,INDEX(F791:BM850,R$307,$E814)))</f>
        <v/>
      </c>
      <c r="S814" s="2406" t="str">
        <f ca="1">IF($E814&gt;$E$12,"",IF(($E814&gt;=S$307),S787-$D814*S$302,INDEX(F791:BM850,S$307,$E814)))</f>
        <v/>
      </c>
      <c r="T814" s="2406" t="str">
        <f ca="1">IF($E814&gt;$E$12,"",IF(($E814&gt;=T$307),T787-$D814*T$302,INDEX(F791:BM850,T$307,$E814)))</f>
        <v/>
      </c>
      <c r="U814" s="2406" t="str">
        <f ca="1">IF($E814&gt;$E$12,"",IF(($E814&gt;=U$307),U787-$D814*U$302,INDEX(F791:BM850,U$307,$E814)))</f>
        <v/>
      </c>
      <c r="V814" s="2406" t="str">
        <f ca="1">IF($E814&gt;$E$12,"",IF(($E814&gt;=V$307),V787-$D814*V$302,INDEX(F791:BM850,V$307,$E814)))</f>
        <v/>
      </c>
      <c r="W814" s="2406" t="str">
        <f ca="1">IF($E814&gt;$E$12,"",IF(($E814&gt;=W$307),W787-$D814*W$302,INDEX(F791:BM850,W$307,$E814)))</f>
        <v/>
      </c>
      <c r="X814" s="2406" t="str">
        <f ca="1">IF($E814&gt;$E$12,"",IF(($E814&gt;=X$307),X787-$D814*X$302,INDEX(F791:BM850,X$307,$E814)))</f>
        <v/>
      </c>
      <c r="Y814" s="2406" t="str">
        <f ca="1">IF($E814&gt;$E$12,"",IF(($E814&gt;=Y$307),Y787-$D814*Y$302,INDEX(F791:BM850,Y$307,$E814)))</f>
        <v/>
      </c>
      <c r="Z814" s="2406" t="str">
        <f ca="1">IF($E814&gt;$E$12,"",IF(($E814&gt;=Z$307),Z787-$D814*Z$302,INDEX(F791:BM850,Z$307,$E814)))</f>
        <v/>
      </c>
      <c r="AA814" s="2406" t="str">
        <f ca="1">IF($E814&gt;$E$12,"",IF(($E814&gt;=AA$307),AA787-$D814*AA$302,INDEX(F791:BM850,AA$307,$E814)))</f>
        <v/>
      </c>
      <c r="AB814" s="2406" t="str">
        <f ca="1">IF($E814&gt;$E$12,"",IF(($E814&gt;=AB$307),AB787-$D814*AB$302,INDEX(F791:BM850,AB$307,$E814)))</f>
        <v/>
      </c>
      <c r="AC814" s="2406" t="str">
        <f ca="1">IF($E814&gt;$E$12,"",IF(($E814&gt;=AC$307),AC787-$D814*AC$302,INDEX(F791:BM850,AC$307,$E814)))</f>
        <v/>
      </c>
      <c r="AD814" s="2406" t="str">
        <f ca="1">IF($E814&gt;$E$12,"",IF(($E814&gt;=AD$307),AD787-$D814*AD$302,INDEX(F791:BM850,AD$307,$E814)))</f>
        <v/>
      </c>
      <c r="AE814" s="2406" t="str">
        <f ca="1">IF($E814&gt;$E$12,"",IF(($E814&gt;=AE$307),AE787-$D814*AE$302,INDEX(F791:BM850,AE$307,$E814)))</f>
        <v/>
      </c>
      <c r="AF814" s="2406" t="str">
        <f ca="1">IF($E814&gt;$E$12,"",IF(($E814&gt;=AF$307),AF787-$D814*AF$302,INDEX(F791:BM850,AF$307,$E814)))</f>
        <v/>
      </c>
      <c r="AG814" s="2406" t="str">
        <f ca="1">IF($E814&gt;$E$12,"",IF(($E814&gt;=AG$307),AG787-$D814*AG$302,INDEX(F791:BM850,AG$307,$E814)))</f>
        <v/>
      </c>
      <c r="AH814" s="2406" t="str">
        <f ca="1">IF($E814&gt;$E$12,"",IF(($E814&gt;=AH$307),AH787-$D814*AH$302,INDEX(F791:BM850,AH$307,$E814)))</f>
        <v/>
      </c>
      <c r="AI814" s="2406" t="str">
        <f ca="1">IF($E814&gt;$E$12,"",IF(($E814&gt;=AI$307),AI787-$D814*AI$302,INDEX(F791:BM850,AI$307,$E814)))</f>
        <v/>
      </c>
      <c r="AJ814" s="2406" t="str">
        <f ca="1">IF($E814&gt;$E$12,"",IF(($E814&gt;=AJ$307),AJ787-$D814*AJ$302,INDEX(F791:BM850,AJ$307,$E814)))</f>
        <v/>
      </c>
      <c r="AK814" s="2406" t="str">
        <f ca="1">IF($E814&gt;$E$12,"",IF(($E814&gt;=AK$307),AK787-$D814*AK$302,INDEX(F791:BM850,AK$307,$E814)))</f>
        <v/>
      </c>
      <c r="AL814" s="2406" t="str">
        <f ca="1">IF($E814&gt;$E$12,"",IF(($E814&gt;=AL$307),AL787-$D814*AL$302,INDEX(F791:BM850,AL$307,$E814)))</f>
        <v/>
      </c>
      <c r="AM814" s="2406" t="str">
        <f ca="1">IF($E814&gt;$E$12,"",IF(($E814&gt;=AM$307),AM787-$D814*AM$302,INDEX(F791:BM850,AM$307,$E814)))</f>
        <v/>
      </c>
      <c r="AN814" s="2406" t="str">
        <f ca="1">IF($E814&gt;$E$12,"",IF(($E814&gt;=AN$307),AN787-$D814*AN$302,INDEX(F791:BM850,AN$307,$E814)))</f>
        <v/>
      </c>
      <c r="AO814" s="2406" t="str">
        <f ca="1">IF($E814&gt;$E$12,"",IF(($E814&gt;=AO$307),AO787-$D814*AO$302,INDEX(F791:BM850,AO$307,$E814)))</f>
        <v/>
      </c>
      <c r="AP814" s="2406" t="str">
        <f ca="1">IF($E814&gt;$E$12,"",IF(($E814&gt;=AP$307),AP787-$D814*AP$302,INDEX(F791:BM850,AP$307,$E814)))</f>
        <v/>
      </c>
      <c r="AQ814" s="2406" t="str">
        <f ca="1">IF($E814&gt;$E$12,"",IF(($E814&gt;=AQ$307),AQ787-$D814*AQ$302,INDEX(F791:BM850,AQ$307,$E814)))</f>
        <v/>
      </c>
      <c r="AR814" s="2406" t="str">
        <f ca="1">IF($E814&gt;$E$12,"",IF(($E814&gt;=AR$307),AR787-$D814*AR$302,INDEX(F791:BM850,AR$307,$E814)))</f>
        <v/>
      </c>
      <c r="AS814" s="2406" t="str">
        <f ca="1">IF($E814&gt;$E$12,"",IF(($E814&gt;=AS$307),AS787-$D814*AS$302,INDEX(F791:BM850,AS$307,$E814)))</f>
        <v/>
      </c>
      <c r="AT814" s="2406" t="str">
        <f ca="1">IF($E814&gt;$E$12,"",IF(($E814&gt;=AT$307),AT787-$D814*AT$302,INDEX(F791:BM850,AT$307,$E814)))</f>
        <v/>
      </c>
      <c r="AU814" s="2406" t="str">
        <f ca="1">IF($E814&gt;$E$12,"",IF(($E814&gt;=AU$307),AU787-$D814*AU$302,INDEX(F791:BM850,AU$307,$E814)))</f>
        <v/>
      </c>
      <c r="AV814" s="2406" t="str">
        <f ca="1">IF($E814&gt;$E$12,"",IF(($E814&gt;=AV$307),AV787-$D814*AV$302,INDEX(F791:BM850,AV$307,$E814)))</f>
        <v/>
      </c>
      <c r="AW814" s="2406" t="str">
        <f ca="1">IF($E814&gt;$E$12,"",IF(($E814&gt;=AW$307),AW787-$D814*AW$302,INDEX(F791:BM850,AW$307,$E814)))</f>
        <v/>
      </c>
      <c r="AX814" s="2406" t="str">
        <f ca="1">IF($E814&gt;$E$12,"",IF(($E814&gt;=AX$307),AX787-$D814*AX$302,INDEX(F791:BM850,AX$307,$E814)))</f>
        <v/>
      </c>
      <c r="AY814" s="2406" t="str">
        <f ca="1">IF($E814&gt;$E$12,"",IF(($E814&gt;=AY$307),AY787-$D814*AY$302,INDEX(F791:BM850,AY$307,$E814)))</f>
        <v/>
      </c>
      <c r="AZ814" s="2406" t="str">
        <f ca="1">IF($E814&gt;$E$12,"",IF(($E814&gt;=AZ$307),AZ787-$D814*AZ$302,INDEX(F791:BM850,AZ$307,$E814)))</f>
        <v/>
      </c>
      <c r="BA814" s="2406" t="str">
        <f ca="1">IF($E814&gt;$E$12,"",IF(($E814&gt;=BA$307),BA787-$D814*BA$302,INDEX(F791:BM850,BA$307,$E814)))</f>
        <v/>
      </c>
      <c r="BB814" s="2406" t="str">
        <f ca="1">IF($E814&gt;$E$12,"",IF(($E814&gt;=BB$307),BB787-$D814*BB$302,INDEX(F791:BM850,BB$307,$E814)))</f>
        <v/>
      </c>
      <c r="BC814" s="2406" t="str">
        <f ca="1">IF($E814&gt;$E$12,"",IF(($E814&gt;=BC$307),BC787-$D814*BC$302,INDEX(F791:BM850,BC$307,$E814)))</f>
        <v/>
      </c>
      <c r="BD814" s="2406" t="str">
        <f ca="1">IF($E814&gt;$E$12,"",IF(($E814&gt;=BD$307),BD787-$D814*BD$302,INDEX(F791:BM850,BD$307,$E814)))</f>
        <v/>
      </c>
      <c r="BE814" s="2406" t="str">
        <f ca="1">IF($E814&gt;$E$12,"",IF(($E814&gt;=BE$307),BE787-$D814*BE$302,INDEX(F791:BM850,BE$307,$E814)))</f>
        <v/>
      </c>
      <c r="BF814" s="2406" t="str">
        <f ca="1">IF($E814&gt;$E$12,"",IF(($E814&gt;=BF$307),BF787-$D814*BF$302,INDEX(F791:BM850,BF$307,$E814)))</f>
        <v/>
      </c>
      <c r="BG814" s="2406" t="str">
        <f ca="1">IF($E814&gt;$E$12,"",IF(($E814&gt;=BG$307),BG787-$D814*BG$302,INDEX(F791:BM850,BG$307,$E814)))</f>
        <v/>
      </c>
      <c r="BH814" s="2406" t="str">
        <f ca="1">IF($E814&gt;$E$12,"",IF(($E814&gt;=BH$307),BH787-$D814*BH$302,INDEX(F791:BM850,BH$307,$E814)))</f>
        <v/>
      </c>
      <c r="BI814" s="2406" t="str">
        <f ca="1">IF($E814&gt;$E$12,"",IF(($E814&gt;=BI$307),BI787-$D814*BI$302,INDEX(F791:BM850,BI$307,$E814)))</f>
        <v/>
      </c>
      <c r="BJ814" s="2406" t="str">
        <f ca="1">IF($E814&gt;$E$12,"",IF(($E814&gt;=BJ$307),BJ787-$D814*BJ$302,INDEX(F791:BM850,BJ$307,$E814)))</f>
        <v/>
      </c>
      <c r="BK814" s="2406" t="str">
        <f ca="1">IF($E814&gt;$E$12,"",IF(($E814&gt;=BK$307),BK787-$D814*BK$302,INDEX(F791:BM850,BK$307,$E814)))</f>
        <v/>
      </c>
      <c r="BL814" s="2406" t="str">
        <f ca="1">IF($E814&gt;$E$12,"",IF(($E814&gt;=BL$307),BL787-$D814*BL$302,INDEX(F791:BM850,BL$307,$E814)))</f>
        <v/>
      </c>
      <c r="BM814" s="2406" t="str">
        <f ca="1">IF($E814&gt;$E$12,"",IF(($E814&gt;=BM$307),BM787-$D814*BM$302,INDEX(F791:BM850,BM$307,$E814)))</f>
        <v/>
      </c>
    </row>
    <row r="815" spans="3:65" ht="13.5" x14ac:dyDescent="0.25">
      <c r="C815" s="2357"/>
      <c r="D815" s="2405">
        <f ca="1">INDEX(F786:BM786,E815)</f>
        <v>1</v>
      </c>
      <c r="E815" s="2316">
        <v>25</v>
      </c>
      <c r="F815" s="2406" t="str">
        <f ca="1">IF($E815&gt;$E$12,"",IF(($E815&gt;=F$307),F787-$D815*F$302,INDEX(F791:BM850,F$307,$E815)))</f>
        <v/>
      </c>
      <c r="G815" s="2406" t="str">
        <f ca="1">IF($E815&gt;$E$12,"",IF(($E815&gt;=G$307),G787-$D815*G$302,INDEX(F791:BM850,G$307,$E815)))</f>
        <v/>
      </c>
      <c r="H815" s="2406" t="str">
        <f ca="1">IF($E815&gt;$E$12,"",IF(($E815&gt;=H$307),H787-$D815*H$302,INDEX(F791:BM850,H$307,$E815)))</f>
        <v/>
      </c>
      <c r="I815" s="2406" t="str">
        <f ca="1">IF($E815&gt;$E$12,"",IF(($E815&gt;=I$307),I787-$D815*I$302,INDEX(F791:BM850,I$307,$E815)))</f>
        <v/>
      </c>
      <c r="J815" s="2406" t="str">
        <f ca="1">IF($E815&gt;$E$12,"",IF(($E815&gt;=J$307),J787-$D815*J$302,INDEX(F791:BM850,J$307,$E815)))</f>
        <v/>
      </c>
      <c r="K815" s="2406" t="str">
        <f ca="1">IF($E815&gt;$E$12,"",IF(($E815&gt;=K$307),K787-$D815*K$302,INDEX(F791:BM850,K$307,$E815)))</f>
        <v/>
      </c>
      <c r="L815" s="2406" t="str">
        <f ca="1">IF($E815&gt;$E$12,"",IF(($E815&gt;=L$307),L787-$D815*L$302,INDEX(F791:BM850,L$307,$E815)))</f>
        <v/>
      </c>
      <c r="M815" s="2406" t="str">
        <f ca="1">IF($E815&gt;$E$12,"",IF(($E815&gt;=M$307),M787-$D815*M$302,INDEX(F791:BM850,M$307,$E815)))</f>
        <v/>
      </c>
      <c r="N815" s="2406" t="str">
        <f ca="1">IF($E815&gt;$E$12,"",IF(($E815&gt;=N$307),N787-$D815*N$302,INDEX(F791:BM850,N$307,$E815)))</f>
        <v/>
      </c>
      <c r="O815" s="2406" t="str">
        <f ca="1">IF($E815&gt;$E$12,"",IF(($E815&gt;=O$307),O787-$D815*O$302,INDEX(F791:BM850,O$307,$E815)))</f>
        <v/>
      </c>
      <c r="P815" s="2406" t="str">
        <f ca="1">IF($E815&gt;$E$12,"",IF(($E815&gt;=P$307),P787-$D815*P$302,INDEX(F791:BM850,P$307,$E815)))</f>
        <v/>
      </c>
      <c r="Q815" s="2406" t="str">
        <f ca="1">IF($E815&gt;$E$12,"",IF(($E815&gt;=Q$307),Q787-$D815*Q$302,INDEX(F791:BM850,Q$307,$E815)))</f>
        <v/>
      </c>
      <c r="R815" s="2406" t="str">
        <f ca="1">IF($E815&gt;$E$12,"",IF(($E815&gt;=R$307),R787-$D815*R$302,INDEX(F791:BM850,R$307,$E815)))</f>
        <v/>
      </c>
      <c r="S815" s="2406" t="str">
        <f ca="1">IF($E815&gt;$E$12,"",IF(($E815&gt;=S$307),S787-$D815*S$302,INDEX(F791:BM850,S$307,$E815)))</f>
        <v/>
      </c>
      <c r="T815" s="2406" t="str">
        <f ca="1">IF($E815&gt;$E$12,"",IF(($E815&gt;=T$307),T787-$D815*T$302,INDEX(F791:BM850,T$307,$E815)))</f>
        <v/>
      </c>
      <c r="U815" s="2406" t="str">
        <f ca="1">IF($E815&gt;$E$12,"",IF(($E815&gt;=U$307),U787-$D815*U$302,INDEX(F791:BM850,U$307,$E815)))</f>
        <v/>
      </c>
      <c r="V815" s="2406" t="str">
        <f ca="1">IF($E815&gt;$E$12,"",IF(($E815&gt;=V$307),V787-$D815*V$302,INDEX(F791:BM850,V$307,$E815)))</f>
        <v/>
      </c>
      <c r="W815" s="2406" t="str">
        <f ca="1">IF($E815&gt;$E$12,"",IF(($E815&gt;=W$307),W787-$D815*W$302,INDEX(F791:BM850,W$307,$E815)))</f>
        <v/>
      </c>
      <c r="X815" s="2406" t="str">
        <f ca="1">IF($E815&gt;$E$12,"",IF(($E815&gt;=X$307),X787-$D815*X$302,INDEX(F791:BM850,X$307,$E815)))</f>
        <v/>
      </c>
      <c r="Y815" s="2406" t="str">
        <f ca="1">IF($E815&gt;$E$12,"",IF(($E815&gt;=Y$307),Y787-$D815*Y$302,INDEX(F791:BM850,Y$307,$E815)))</f>
        <v/>
      </c>
      <c r="Z815" s="2406" t="str">
        <f ca="1">IF($E815&gt;$E$12,"",IF(($E815&gt;=Z$307),Z787-$D815*Z$302,INDEX(F791:BM850,Z$307,$E815)))</f>
        <v/>
      </c>
      <c r="AA815" s="2406" t="str">
        <f ca="1">IF($E815&gt;$E$12,"",IF(($E815&gt;=AA$307),AA787-$D815*AA$302,INDEX(F791:BM850,AA$307,$E815)))</f>
        <v/>
      </c>
      <c r="AB815" s="2406" t="str">
        <f ca="1">IF($E815&gt;$E$12,"",IF(($E815&gt;=AB$307),AB787-$D815*AB$302,INDEX(F791:BM850,AB$307,$E815)))</f>
        <v/>
      </c>
      <c r="AC815" s="2406" t="str">
        <f ca="1">IF($E815&gt;$E$12,"",IF(($E815&gt;=AC$307),AC787-$D815*AC$302,INDEX(F791:BM850,AC$307,$E815)))</f>
        <v/>
      </c>
      <c r="AD815" s="2406" t="str">
        <f ca="1">IF($E815&gt;$E$12,"",IF(($E815&gt;=AD$307),AD787-$D815*AD$302,INDEX(F791:BM850,AD$307,$E815)))</f>
        <v/>
      </c>
      <c r="AE815" s="2406" t="str">
        <f ca="1">IF($E815&gt;$E$12,"",IF(($E815&gt;=AE$307),AE787-$D815*AE$302,INDEX(F791:BM850,AE$307,$E815)))</f>
        <v/>
      </c>
      <c r="AF815" s="2406" t="str">
        <f ca="1">IF($E815&gt;$E$12,"",IF(($E815&gt;=AF$307),AF787-$D815*AF$302,INDEX(F791:BM850,AF$307,$E815)))</f>
        <v/>
      </c>
      <c r="AG815" s="2406" t="str">
        <f ca="1">IF($E815&gt;$E$12,"",IF(($E815&gt;=AG$307),AG787-$D815*AG$302,INDEX(F791:BM850,AG$307,$E815)))</f>
        <v/>
      </c>
      <c r="AH815" s="2406" t="str">
        <f ca="1">IF($E815&gt;$E$12,"",IF(($E815&gt;=AH$307),AH787-$D815*AH$302,INDEX(F791:BM850,AH$307,$E815)))</f>
        <v/>
      </c>
      <c r="AI815" s="2406" t="str">
        <f ca="1">IF($E815&gt;$E$12,"",IF(($E815&gt;=AI$307),AI787-$D815*AI$302,INDEX(F791:BM850,AI$307,$E815)))</f>
        <v/>
      </c>
      <c r="AJ815" s="2406" t="str">
        <f ca="1">IF($E815&gt;$E$12,"",IF(($E815&gt;=AJ$307),AJ787-$D815*AJ$302,INDEX(F791:BM850,AJ$307,$E815)))</f>
        <v/>
      </c>
      <c r="AK815" s="2406" t="str">
        <f ca="1">IF($E815&gt;$E$12,"",IF(($E815&gt;=AK$307),AK787-$D815*AK$302,INDEX(F791:BM850,AK$307,$E815)))</f>
        <v/>
      </c>
      <c r="AL815" s="2406" t="str">
        <f ca="1">IF($E815&gt;$E$12,"",IF(($E815&gt;=AL$307),AL787-$D815*AL$302,INDEX(F791:BM850,AL$307,$E815)))</f>
        <v/>
      </c>
      <c r="AM815" s="2406" t="str">
        <f ca="1">IF($E815&gt;$E$12,"",IF(($E815&gt;=AM$307),AM787-$D815*AM$302,INDEX(F791:BM850,AM$307,$E815)))</f>
        <v/>
      </c>
      <c r="AN815" s="2406" t="str">
        <f ca="1">IF($E815&gt;$E$12,"",IF(($E815&gt;=AN$307),AN787-$D815*AN$302,INDEX(F791:BM850,AN$307,$E815)))</f>
        <v/>
      </c>
      <c r="AO815" s="2406" t="str">
        <f ca="1">IF($E815&gt;$E$12,"",IF(($E815&gt;=AO$307),AO787-$D815*AO$302,INDEX(F791:BM850,AO$307,$E815)))</f>
        <v/>
      </c>
      <c r="AP815" s="2406" t="str">
        <f ca="1">IF($E815&gt;$E$12,"",IF(($E815&gt;=AP$307),AP787-$D815*AP$302,INDEX(F791:BM850,AP$307,$E815)))</f>
        <v/>
      </c>
      <c r="AQ815" s="2406" t="str">
        <f ca="1">IF($E815&gt;$E$12,"",IF(($E815&gt;=AQ$307),AQ787-$D815*AQ$302,INDEX(F791:BM850,AQ$307,$E815)))</f>
        <v/>
      </c>
      <c r="AR815" s="2406" t="str">
        <f ca="1">IF($E815&gt;$E$12,"",IF(($E815&gt;=AR$307),AR787-$D815*AR$302,INDEX(F791:BM850,AR$307,$E815)))</f>
        <v/>
      </c>
      <c r="AS815" s="2406" t="str">
        <f ca="1">IF($E815&gt;$E$12,"",IF(($E815&gt;=AS$307),AS787-$D815*AS$302,INDEX(F791:BM850,AS$307,$E815)))</f>
        <v/>
      </c>
      <c r="AT815" s="2406" t="str">
        <f ca="1">IF($E815&gt;$E$12,"",IF(($E815&gt;=AT$307),AT787-$D815*AT$302,INDEX(F791:BM850,AT$307,$E815)))</f>
        <v/>
      </c>
      <c r="AU815" s="2406" t="str">
        <f ca="1">IF($E815&gt;$E$12,"",IF(($E815&gt;=AU$307),AU787-$D815*AU$302,INDEX(F791:BM850,AU$307,$E815)))</f>
        <v/>
      </c>
      <c r="AV815" s="2406" t="str">
        <f ca="1">IF($E815&gt;$E$12,"",IF(($E815&gt;=AV$307),AV787-$D815*AV$302,INDEX(F791:BM850,AV$307,$E815)))</f>
        <v/>
      </c>
      <c r="AW815" s="2406" t="str">
        <f ca="1">IF($E815&gt;$E$12,"",IF(($E815&gt;=AW$307),AW787-$D815*AW$302,INDEX(F791:BM850,AW$307,$E815)))</f>
        <v/>
      </c>
      <c r="AX815" s="2406" t="str">
        <f ca="1">IF($E815&gt;$E$12,"",IF(($E815&gt;=AX$307),AX787-$D815*AX$302,INDEX(F791:BM850,AX$307,$E815)))</f>
        <v/>
      </c>
      <c r="AY815" s="2406" t="str">
        <f ca="1">IF($E815&gt;$E$12,"",IF(($E815&gt;=AY$307),AY787-$D815*AY$302,INDEX(F791:BM850,AY$307,$E815)))</f>
        <v/>
      </c>
      <c r="AZ815" s="2406" t="str">
        <f ca="1">IF($E815&gt;$E$12,"",IF(($E815&gt;=AZ$307),AZ787-$D815*AZ$302,INDEX(F791:BM850,AZ$307,$E815)))</f>
        <v/>
      </c>
      <c r="BA815" s="2406" t="str">
        <f ca="1">IF($E815&gt;$E$12,"",IF(($E815&gt;=BA$307),BA787-$D815*BA$302,INDEX(F791:BM850,BA$307,$E815)))</f>
        <v/>
      </c>
      <c r="BB815" s="2406" t="str">
        <f ca="1">IF($E815&gt;$E$12,"",IF(($E815&gt;=BB$307),BB787-$D815*BB$302,INDEX(F791:BM850,BB$307,$E815)))</f>
        <v/>
      </c>
      <c r="BC815" s="2406" t="str">
        <f ca="1">IF($E815&gt;$E$12,"",IF(($E815&gt;=BC$307),BC787-$D815*BC$302,INDEX(F791:BM850,BC$307,$E815)))</f>
        <v/>
      </c>
      <c r="BD815" s="2406" t="str">
        <f ca="1">IF($E815&gt;$E$12,"",IF(($E815&gt;=BD$307),BD787-$D815*BD$302,INDEX(F791:BM850,BD$307,$E815)))</f>
        <v/>
      </c>
      <c r="BE815" s="2406" t="str">
        <f ca="1">IF($E815&gt;$E$12,"",IF(($E815&gt;=BE$307),BE787-$D815*BE$302,INDEX(F791:BM850,BE$307,$E815)))</f>
        <v/>
      </c>
      <c r="BF815" s="2406" t="str">
        <f ca="1">IF($E815&gt;$E$12,"",IF(($E815&gt;=BF$307),BF787-$D815*BF$302,INDEX(F791:BM850,BF$307,$E815)))</f>
        <v/>
      </c>
      <c r="BG815" s="2406" t="str">
        <f ca="1">IF($E815&gt;$E$12,"",IF(($E815&gt;=BG$307),BG787-$D815*BG$302,INDEX(F791:BM850,BG$307,$E815)))</f>
        <v/>
      </c>
      <c r="BH815" s="2406" t="str">
        <f ca="1">IF($E815&gt;$E$12,"",IF(($E815&gt;=BH$307),BH787-$D815*BH$302,INDEX(F791:BM850,BH$307,$E815)))</f>
        <v/>
      </c>
      <c r="BI815" s="2406" t="str">
        <f ca="1">IF($E815&gt;$E$12,"",IF(($E815&gt;=BI$307),BI787-$D815*BI$302,INDEX(F791:BM850,BI$307,$E815)))</f>
        <v/>
      </c>
      <c r="BJ815" s="2406" t="str">
        <f ca="1">IF($E815&gt;$E$12,"",IF(($E815&gt;=BJ$307),BJ787-$D815*BJ$302,INDEX(F791:BM850,BJ$307,$E815)))</f>
        <v/>
      </c>
      <c r="BK815" s="2406" t="str">
        <f ca="1">IF($E815&gt;$E$12,"",IF(($E815&gt;=BK$307),BK787-$D815*BK$302,INDEX(F791:BM850,BK$307,$E815)))</f>
        <v/>
      </c>
      <c r="BL815" s="2406" t="str">
        <f ca="1">IF($E815&gt;$E$12,"",IF(($E815&gt;=BL$307),BL787-$D815*BL$302,INDEX(F791:BM850,BL$307,$E815)))</f>
        <v/>
      </c>
      <c r="BM815" s="2406" t="str">
        <f ca="1">IF($E815&gt;$E$12,"",IF(($E815&gt;=BM$307),BM787-$D815*BM$302,INDEX(F791:BM850,BM$307,$E815)))</f>
        <v/>
      </c>
    </row>
    <row r="816" spans="3:65" ht="13.5" x14ac:dyDescent="0.25">
      <c r="C816" s="2357"/>
      <c r="D816" s="2405">
        <f ca="1">INDEX(F786:BM786,E816)</f>
        <v>1</v>
      </c>
      <c r="E816" s="2316">
        <v>26</v>
      </c>
      <c r="F816" s="2406" t="str">
        <f ca="1">IF($E816&gt;$E$12,"",IF(($E816&gt;=F$307),F787-$D816*F$302,INDEX(F791:BM850,F$307,$E816)))</f>
        <v/>
      </c>
      <c r="G816" s="2406" t="str">
        <f ca="1">IF($E816&gt;$E$12,"",IF(($E816&gt;=G$307),G787-$D816*G$302,INDEX(F791:BM850,G$307,$E816)))</f>
        <v/>
      </c>
      <c r="H816" s="2406" t="str">
        <f ca="1">IF($E816&gt;$E$12,"",IF(($E816&gt;=H$307),H787-$D816*H$302,INDEX(F791:BM850,H$307,$E816)))</f>
        <v/>
      </c>
      <c r="I816" s="2406" t="str">
        <f ca="1">IF($E816&gt;$E$12,"",IF(($E816&gt;=I$307),I787-$D816*I$302,INDEX(F791:BM850,I$307,$E816)))</f>
        <v/>
      </c>
      <c r="J816" s="2406" t="str">
        <f ca="1">IF($E816&gt;$E$12,"",IF(($E816&gt;=J$307),J787-$D816*J$302,INDEX(F791:BM850,J$307,$E816)))</f>
        <v/>
      </c>
      <c r="K816" s="2406" t="str">
        <f ca="1">IF($E816&gt;$E$12,"",IF(($E816&gt;=K$307),K787-$D816*K$302,INDEX(F791:BM850,K$307,$E816)))</f>
        <v/>
      </c>
      <c r="L816" s="2406" t="str">
        <f ca="1">IF($E816&gt;$E$12,"",IF(($E816&gt;=L$307),L787-$D816*L$302,INDEX(F791:BM850,L$307,$E816)))</f>
        <v/>
      </c>
      <c r="M816" s="2406" t="str">
        <f ca="1">IF($E816&gt;$E$12,"",IF(($E816&gt;=M$307),M787-$D816*M$302,INDEX(F791:BM850,M$307,$E816)))</f>
        <v/>
      </c>
      <c r="N816" s="2406" t="str">
        <f ca="1">IF($E816&gt;$E$12,"",IF(($E816&gt;=N$307),N787-$D816*N$302,INDEX(F791:BM850,N$307,$E816)))</f>
        <v/>
      </c>
      <c r="O816" s="2406" t="str">
        <f ca="1">IF($E816&gt;$E$12,"",IF(($E816&gt;=O$307),O787-$D816*O$302,INDEX(F791:BM850,O$307,$E816)))</f>
        <v/>
      </c>
      <c r="P816" s="2406" t="str">
        <f ca="1">IF($E816&gt;$E$12,"",IF(($E816&gt;=P$307),P787-$D816*P$302,INDEX(F791:BM850,P$307,$E816)))</f>
        <v/>
      </c>
      <c r="Q816" s="2406" t="str">
        <f ca="1">IF($E816&gt;$E$12,"",IF(($E816&gt;=Q$307),Q787-$D816*Q$302,INDEX(F791:BM850,Q$307,$E816)))</f>
        <v/>
      </c>
      <c r="R816" s="2406" t="str">
        <f ca="1">IF($E816&gt;$E$12,"",IF(($E816&gt;=R$307),R787-$D816*R$302,INDEX(F791:BM850,R$307,$E816)))</f>
        <v/>
      </c>
      <c r="S816" s="2406" t="str">
        <f ca="1">IF($E816&gt;$E$12,"",IF(($E816&gt;=S$307),S787-$D816*S$302,INDEX(F791:BM850,S$307,$E816)))</f>
        <v/>
      </c>
      <c r="T816" s="2406" t="str">
        <f ca="1">IF($E816&gt;$E$12,"",IF(($E816&gt;=T$307),T787-$D816*T$302,INDEX(F791:BM850,T$307,$E816)))</f>
        <v/>
      </c>
      <c r="U816" s="2406" t="str">
        <f ca="1">IF($E816&gt;$E$12,"",IF(($E816&gt;=U$307),U787-$D816*U$302,INDEX(F791:BM850,U$307,$E816)))</f>
        <v/>
      </c>
      <c r="V816" s="2406" t="str">
        <f ca="1">IF($E816&gt;$E$12,"",IF(($E816&gt;=V$307),V787-$D816*V$302,INDEX(F791:BM850,V$307,$E816)))</f>
        <v/>
      </c>
      <c r="W816" s="2406" t="str">
        <f ca="1">IF($E816&gt;$E$12,"",IF(($E816&gt;=W$307),W787-$D816*W$302,INDEX(F791:BM850,W$307,$E816)))</f>
        <v/>
      </c>
      <c r="X816" s="2406" t="str">
        <f ca="1">IF($E816&gt;$E$12,"",IF(($E816&gt;=X$307),X787-$D816*X$302,INDEX(F791:BM850,X$307,$E816)))</f>
        <v/>
      </c>
      <c r="Y816" s="2406" t="str">
        <f ca="1">IF($E816&gt;$E$12,"",IF(($E816&gt;=Y$307),Y787-$D816*Y$302,INDEX(F791:BM850,Y$307,$E816)))</f>
        <v/>
      </c>
      <c r="Z816" s="2406" t="str">
        <f ca="1">IF($E816&gt;$E$12,"",IF(($E816&gt;=Z$307),Z787-$D816*Z$302,INDEX(F791:BM850,Z$307,$E816)))</f>
        <v/>
      </c>
      <c r="AA816" s="2406" t="str">
        <f ca="1">IF($E816&gt;$E$12,"",IF(($E816&gt;=AA$307),AA787-$D816*AA$302,INDEX(F791:BM850,AA$307,$E816)))</f>
        <v/>
      </c>
      <c r="AB816" s="2406" t="str">
        <f ca="1">IF($E816&gt;$E$12,"",IF(($E816&gt;=AB$307),AB787-$D816*AB$302,INDEX(F791:BM850,AB$307,$E816)))</f>
        <v/>
      </c>
      <c r="AC816" s="2406" t="str">
        <f ca="1">IF($E816&gt;$E$12,"",IF(($E816&gt;=AC$307),AC787-$D816*AC$302,INDEX(F791:BM850,AC$307,$E816)))</f>
        <v/>
      </c>
      <c r="AD816" s="2406" t="str">
        <f ca="1">IF($E816&gt;$E$12,"",IF(($E816&gt;=AD$307),AD787-$D816*AD$302,INDEX(F791:BM850,AD$307,$E816)))</f>
        <v/>
      </c>
      <c r="AE816" s="2406" t="str">
        <f ca="1">IF($E816&gt;$E$12,"",IF(($E816&gt;=AE$307),AE787-$D816*AE$302,INDEX(F791:BM850,AE$307,$E816)))</f>
        <v/>
      </c>
      <c r="AF816" s="2406" t="str">
        <f ca="1">IF($E816&gt;$E$12,"",IF(($E816&gt;=AF$307),AF787-$D816*AF$302,INDEX(F791:BM850,AF$307,$E816)))</f>
        <v/>
      </c>
      <c r="AG816" s="2406" t="str">
        <f ca="1">IF($E816&gt;$E$12,"",IF(($E816&gt;=AG$307),AG787-$D816*AG$302,INDEX(F791:BM850,AG$307,$E816)))</f>
        <v/>
      </c>
      <c r="AH816" s="2406" t="str">
        <f ca="1">IF($E816&gt;$E$12,"",IF(($E816&gt;=AH$307),AH787-$D816*AH$302,INDEX(F791:BM850,AH$307,$E816)))</f>
        <v/>
      </c>
      <c r="AI816" s="2406" t="str">
        <f ca="1">IF($E816&gt;$E$12,"",IF(($E816&gt;=AI$307),AI787-$D816*AI$302,INDEX(F791:BM850,AI$307,$E816)))</f>
        <v/>
      </c>
      <c r="AJ816" s="2406" t="str">
        <f ca="1">IF($E816&gt;$E$12,"",IF(($E816&gt;=AJ$307),AJ787-$D816*AJ$302,INDEX(F791:BM850,AJ$307,$E816)))</f>
        <v/>
      </c>
      <c r="AK816" s="2406" t="str">
        <f ca="1">IF($E816&gt;$E$12,"",IF(($E816&gt;=AK$307),AK787-$D816*AK$302,INDEX(F791:BM850,AK$307,$E816)))</f>
        <v/>
      </c>
      <c r="AL816" s="2406" t="str">
        <f ca="1">IF($E816&gt;$E$12,"",IF(($E816&gt;=AL$307),AL787-$D816*AL$302,INDEX(F791:BM850,AL$307,$E816)))</f>
        <v/>
      </c>
      <c r="AM816" s="2406" t="str">
        <f ca="1">IF($E816&gt;$E$12,"",IF(($E816&gt;=AM$307),AM787-$D816*AM$302,INDEX(F791:BM850,AM$307,$E816)))</f>
        <v/>
      </c>
      <c r="AN816" s="2406" t="str">
        <f ca="1">IF($E816&gt;$E$12,"",IF(($E816&gt;=AN$307),AN787-$D816*AN$302,INDEX(F791:BM850,AN$307,$E816)))</f>
        <v/>
      </c>
      <c r="AO816" s="2406" t="str">
        <f ca="1">IF($E816&gt;$E$12,"",IF(($E816&gt;=AO$307),AO787-$D816*AO$302,INDEX(F791:BM850,AO$307,$E816)))</f>
        <v/>
      </c>
      <c r="AP816" s="2406" t="str">
        <f ca="1">IF($E816&gt;$E$12,"",IF(($E816&gt;=AP$307),AP787-$D816*AP$302,INDEX(F791:BM850,AP$307,$E816)))</f>
        <v/>
      </c>
      <c r="AQ816" s="2406" t="str">
        <f ca="1">IF($E816&gt;$E$12,"",IF(($E816&gt;=AQ$307),AQ787-$D816*AQ$302,INDEX(F791:BM850,AQ$307,$E816)))</f>
        <v/>
      </c>
      <c r="AR816" s="2406" t="str">
        <f ca="1">IF($E816&gt;$E$12,"",IF(($E816&gt;=AR$307),AR787-$D816*AR$302,INDEX(F791:BM850,AR$307,$E816)))</f>
        <v/>
      </c>
      <c r="AS816" s="2406" t="str">
        <f ca="1">IF($E816&gt;$E$12,"",IF(($E816&gt;=AS$307),AS787-$D816*AS$302,INDEX(F791:BM850,AS$307,$E816)))</f>
        <v/>
      </c>
      <c r="AT816" s="2406" t="str">
        <f ca="1">IF($E816&gt;$E$12,"",IF(($E816&gt;=AT$307),AT787-$D816*AT$302,INDEX(F791:BM850,AT$307,$E816)))</f>
        <v/>
      </c>
      <c r="AU816" s="2406" t="str">
        <f ca="1">IF($E816&gt;$E$12,"",IF(($E816&gt;=AU$307),AU787-$D816*AU$302,INDEX(F791:BM850,AU$307,$E816)))</f>
        <v/>
      </c>
      <c r="AV816" s="2406" t="str">
        <f ca="1">IF($E816&gt;$E$12,"",IF(($E816&gt;=AV$307),AV787-$D816*AV$302,INDEX(F791:BM850,AV$307,$E816)))</f>
        <v/>
      </c>
      <c r="AW816" s="2406" t="str">
        <f ca="1">IF($E816&gt;$E$12,"",IF(($E816&gt;=AW$307),AW787-$D816*AW$302,INDEX(F791:BM850,AW$307,$E816)))</f>
        <v/>
      </c>
      <c r="AX816" s="2406" t="str">
        <f ca="1">IF($E816&gt;$E$12,"",IF(($E816&gt;=AX$307),AX787-$D816*AX$302,INDEX(F791:BM850,AX$307,$E816)))</f>
        <v/>
      </c>
      <c r="AY816" s="2406" t="str">
        <f ca="1">IF($E816&gt;$E$12,"",IF(($E816&gt;=AY$307),AY787-$D816*AY$302,INDEX(F791:BM850,AY$307,$E816)))</f>
        <v/>
      </c>
      <c r="AZ816" s="2406" t="str">
        <f ca="1">IF($E816&gt;$E$12,"",IF(($E816&gt;=AZ$307),AZ787-$D816*AZ$302,INDEX(F791:BM850,AZ$307,$E816)))</f>
        <v/>
      </c>
      <c r="BA816" s="2406" t="str">
        <f ca="1">IF($E816&gt;$E$12,"",IF(($E816&gt;=BA$307),BA787-$D816*BA$302,INDEX(F791:BM850,BA$307,$E816)))</f>
        <v/>
      </c>
      <c r="BB816" s="2406" t="str">
        <f ca="1">IF($E816&gt;$E$12,"",IF(($E816&gt;=BB$307),BB787-$D816*BB$302,INDEX(F791:BM850,BB$307,$E816)))</f>
        <v/>
      </c>
      <c r="BC816" s="2406" t="str">
        <f ca="1">IF($E816&gt;$E$12,"",IF(($E816&gt;=BC$307),BC787-$D816*BC$302,INDEX(F791:BM850,BC$307,$E816)))</f>
        <v/>
      </c>
      <c r="BD816" s="2406" t="str">
        <f ca="1">IF($E816&gt;$E$12,"",IF(($E816&gt;=BD$307),BD787-$D816*BD$302,INDEX(F791:BM850,BD$307,$E816)))</f>
        <v/>
      </c>
      <c r="BE816" s="2406" t="str">
        <f ca="1">IF($E816&gt;$E$12,"",IF(($E816&gt;=BE$307),BE787-$D816*BE$302,INDEX(F791:BM850,BE$307,$E816)))</f>
        <v/>
      </c>
      <c r="BF816" s="2406" t="str">
        <f ca="1">IF($E816&gt;$E$12,"",IF(($E816&gt;=BF$307),BF787-$D816*BF$302,INDEX(F791:BM850,BF$307,$E816)))</f>
        <v/>
      </c>
      <c r="BG816" s="2406" t="str">
        <f ca="1">IF($E816&gt;$E$12,"",IF(($E816&gt;=BG$307),BG787-$D816*BG$302,INDEX(F791:BM850,BG$307,$E816)))</f>
        <v/>
      </c>
      <c r="BH816" s="2406" t="str">
        <f ca="1">IF($E816&gt;$E$12,"",IF(($E816&gt;=BH$307),BH787-$D816*BH$302,INDEX(F791:BM850,BH$307,$E816)))</f>
        <v/>
      </c>
      <c r="BI816" s="2406" t="str">
        <f ca="1">IF($E816&gt;$E$12,"",IF(($E816&gt;=BI$307),BI787-$D816*BI$302,INDEX(F791:BM850,BI$307,$E816)))</f>
        <v/>
      </c>
      <c r="BJ816" s="2406" t="str">
        <f ca="1">IF($E816&gt;$E$12,"",IF(($E816&gt;=BJ$307),BJ787-$D816*BJ$302,INDEX(F791:BM850,BJ$307,$E816)))</f>
        <v/>
      </c>
      <c r="BK816" s="2406" t="str">
        <f ca="1">IF($E816&gt;$E$12,"",IF(($E816&gt;=BK$307),BK787-$D816*BK$302,INDEX(F791:BM850,BK$307,$E816)))</f>
        <v/>
      </c>
      <c r="BL816" s="2406" t="str">
        <f ca="1">IF($E816&gt;$E$12,"",IF(($E816&gt;=BL$307),BL787-$D816*BL$302,INDEX(F791:BM850,BL$307,$E816)))</f>
        <v/>
      </c>
      <c r="BM816" s="2406" t="str">
        <f ca="1">IF($E816&gt;$E$12,"",IF(($E816&gt;=BM$307),BM787-$D816*BM$302,INDEX(F791:BM850,BM$307,$E816)))</f>
        <v/>
      </c>
    </row>
    <row r="817" spans="3:65" ht="13.5" x14ac:dyDescent="0.25">
      <c r="C817" s="2357"/>
      <c r="D817" s="2405">
        <f ca="1">INDEX(F786:BM786,E817)</f>
        <v>1</v>
      </c>
      <c r="E817" s="2316">
        <v>27</v>
      </c>
      <c r="F817" s="2406" t="str">
        <f ca="1">IF($E817&gt;$E$12,"",IF(($E817&gt;=F$307),F787-$D817*F$302,INDEX(F791:BM850,F$307,$E817)))</f>
        <v/>
      </c>
      <c r="G817" s="2406" t="str">
        <f ca="1">IF($E817&gt;$E$12,"",IF(($E817&gt;=G$307),G787-$D817*G$302,INDEX(F791:BM850,G$307,$E817)))</f>
        <v/>
      </c>
      <c r="H817" s="2406" t="str">
        <f ca="1">IF($E817&gt;$E$12,"",IF(($E817&gt;=H$307),H787-$D817*H$302,INDEX(F791:BM850,H$307,$E817)))</f>
        <v/>
      </c>
      <c r="I817" s="2406" t="str">
        <f ca="1">IF($E817&gt;$E$12,"",IF(($E817&gt;=I$307),I787-$D817*I$302,INDEX(F791:BM850,I$307,$E817)))</f>
        <v/>
      </c>
      <c r="J817" s="2406" t="str">
        <f ca="1">IF($E817&gt;$E$12,"",IF(($E817&gt;=J$307),J787-$D817*J$302,INDEX(F791:BM850,J$307,$E817)))</f>
        <v/>
      </c>
      <c r="K817" s="2406" t="str">
        <f ca="1">IF($E817&gt;$E$12,"",IF(($E817&gt;=K$307),K787-$D817*K$302,INDEX(F791:BM850,K$307,$E817)))</f>
        <v/>
      </c>
      <c r="L817" s="2406" t="str">
        <f ca="1">IF($E817&gt;$E$12,"",IF(($E817&gt;=L$307),L787-$D817*L$302,INDEX(F791:BM850,L$307,$E817)))</f>
        <v/>
      </c>
      <c r="M817" s="2406" t="str">
        <f ca="1">IF($E817&gt;$E$12,"",IF(($E817&gt;=M$307),M787-$D817*M$302,INDEX(F791:BM850,M$307,$E817)))</f>
        <v/>
      </c>
      <c r="N817" s="2406" t="str">
        <f ca="1">IF($E817&gt;$E$12,"",IF(($E817&gt;=N$307),N787-$D817*N$302,INDEX(F791:BM850,N$307,$E817)))</f>
        <v/>
      </c>
      <c r="O817" s="2406" t="str">
        <f ca="1">IF($E817&gt;$E$12,"",IF(($E817&gt;=O$307),O787-$D817*O$302,INDEX(F791:BM850,O$307,$E817)))</f>
        <v/>
      </c>
      <c r="P817" s="2406" t="str">
        <f ca="1">IF($E817&gt;$E$12,"",IF(($E817&gt;=P$307),P787-$D817*P$302,INDEX(F791:BM850,P$307,$E817)))</f>
        <v/>
      </c>
      <c r="Q817" s="2406" t="str">
        <f ca="1">IF($E817&gt;$E$12,"",IF(($E817&gt;=Q$307),Q787-$D817*Q$302,INDEX(F791:BM850,Q$307,$E817)))</f>
        <v/>
      </c>
      <c r="R817" s="2406" t="str">
        <f ca="1">IF($E817&gt;$E$12,"",IF(($E817&gt;=R$307),R787-$D817*R$302,INDEX(F791:BM850,R$307,$E817)))</f>
        <v/>
      </c>
      <c r="S817" s="2406" t="str">
        <f ca="1">IF($E817&gt;$E$12,"",IF(($E817&gt;=S$307),S787-$D817*S$302,INDEX(F791:BM850,S$307,$E817)))</f>
        <v/>
      </c>
      <c r="T817" s="2406" t="str">
        <f ca="1">IF($E817&gt;$E$12,"",IF(($E817&gt;=T$307),T787-$D817*T$302,INDEX(F791:BM850,T$307,$E817)))</f>
        <v/>
      </c>
      <c r="U817" s="2406" t="str">
        <f ca="1">IF($E817&gt;$E$12,"",IF(($E817&gt;=U$307),U787-$D817*U$302,INDEX(F791:BM850,U$307,$E817)))</f>
        <v/>
      </c>
      <c r="V817" s="2406" t="str">
        <f ca="1">IF($E817&gt;$E$12,"",IF(($E817&gt;=V$307),V787-$D817*V$302,INDEX(F791:BM850,V$307,$E817)))</f>
        <v/>
      </c>
      <c r="W817" s="2406" t="str">
        <f ca="1">IF($E817&gt;$E$12,"",IF(($E817&gt;=W$307),W787-$D817*W$302,INDEX(F791:BM850,W$307,$E817)))</f>
        <v/>
      </c>
      <c r="X817" s="2406" t="str">
        <f ca="1">IF($E817&gt;$E$12,"",IF(($E817&gt;=X$307),X787-$D817*X$302,INDEX(F791:BM850,X$307,$E817)))</f>
        <v/>
      </c>
      <c r="Y817" s="2406" t="str">
        <f ca="1">IF($E817&gt;$E$12,"",IF(($E817&gt;=Y$307),Y787-$D817*Y$302,INDEX(F791:BM850,Y$307,$E817)))</f>
        <v/>
      </c>
      <c r="Z817" s="2406" t="str">
        <f ca="1">IF($E817&gt;$E$12,"",IF(($E817&gt;=Z$307),Z787-$D817*Z$302,INDEX(F791:BM850,Z$307,$E817)))</f>
        <v/>
      </c>
      <c r="AA817" s="2406" t="str">
        <f ca="1">IF($E817&gt;$E$12,"",IF(($E817&gt;=AA$307),AA787-$D817*AA$302,INDEX(F791:BM850,AA$307,$E817)))</f>
        <v/>
      </c>
      <c r="AB817" s="2406" t="str">
        <f ca="1">IF($E817&gt;$E$12,"",IF(($E817&gt;=AB$307),AB787-$D817*AB$302,INDEX(F791:BM850,AB$307,$E817)))</f>
        <v/>
      </c>
      <c r="AC817" s="2406" t="str">
        <f ca="1">IF($E817&gt;$E$12,"",IF(($E817&gt;=AC$307),AC787-$D817*AC$302,INDEX(F791:BM850,AC$307,$E817)))</f>
        <v/>
      </c>
      <c r="AD817" s="2406" t="str">
        <f ca="1">IF($E817&gt;$E$12,"",IF(($E817&gt;=AD$307),AD787-$D817*AD$302,INDEX(F791:BM850,AD$307,$E817)))</f>
        <v/>
      </c>
      <c r="AE817" s="2406" t="str">
        <f ca="1">IF($E817&gt;$E$12,"",IF(($E817&gt;=AE$307),AE787-$D817*AE$302,INDEX(F791:BM850,AE$307,$E817)))</f>
        <v/>
      </c>
      <c r="AF817" s="2406" t="str">
        <f ca="1">IF($E817&gt;$E$12,"",IF(($E817&gt;=AF$307),AF787-$D817*AF$302,INDEX(F791:BM850,AF$307,$E817)))</f>
        <v/>
      </c>
      <c r="AG817" s="2406" t="str">
        <f ca="1">IF($E817&gt;$E$12,"",IF(($E817&gt;=AG$307),AG787-$D817*AG$302,INDEX(F791:BM850,AG$307,$E817)))</f>
        <v/>
      </c>
      <c r="AH817" s="2406" t="str">
        <f ca="1">IF($E817&gt;$E$12,"",IF(($E817&gt;=AH$307),AH787-$D817*AH$302,INDEX(F791:BM850,AH$307,$E817)))</f>
        <v/>
      </c>
      <c r="AI817" s="2406" t="str">
        <f ca="1">IF($E817&gt;$E$12,"",IF(($E817&gt;=AI$307),AI787-$D817*AI$302,INDEX(F791:BM850,AI$307,$E817)))</f>
        <v/>
      </c>
      <c r="AJ817" s="2406" t="str">
        <f ca="1">IF($E817&gt;$E$12,"",IF(($E817&gt;=AJ$307),AJ787-$D817*AJ$302,INDEX(F791:BM850,AJ$307,$E817)))</f>
        <v/>
      </c>
      <c r="AK817" s="2406" t="str">
        <f ca="1">IF($E817&gt;$E$12,"",IF(($E817&gt;=AK$307),AK787-$D817*AK$302,INDEX(F791:BM850,AK$307,$E817)))</f>
        <v/>
      </c>
      <c r="AL817" s="2406" t="str">
        <f ca="1">IF($E817&gt;$E$12,"",IF(($E817&gt;=AL$307),AL787-$D817*AL$302,INDEX(F791:BM850,AL$307,$E817)))</f>
        <v/>
      </c>
      <c r="AM817" s="2406" t="str">
        <f ca="1">IF($E817&gt;$E$12,"",IF(($E817&gt;=AM$307),AM787-$D817*AM$302,INDEX(F791:BM850,AM$307,$E817)))</f>
        <v/>
      </c>
      <c r="AN817" s="2406" t="str">
        <f ca="1">IF($E817&gt;$E$12,"",IF(($E817&gt;=AN$307),AN787-$D817*AN$302,INDEX(F791:BM850,AN$307,$E817)))</f>
        <v/>
      </c>
      <c r="AO817" s="2406" t="str">
        <f ca="1">IF($E817&gt;$E$12,"",IF(($E817&gt;=AO$307),AO787-$D817*AO$302,INDEX(F791:BM850,AO$307,$E817)))</f>
        <v/>
      </c>
      <c r="AP817" s="2406" t="str">
        <f ca="1">IF($E817&gt;$E$12,"",IF(($E817&gt;=AP$307),AP787-$D817*AP$302,INDEX(F791:BM850,AP$307,$E817)))</f>
        <v/>
      </c>
      <c r="AQ817" s="2406" t="str">
        <f ca="1">IF($E817&gt;$E$12,"",IF(($E817&gt;=AQ$307),AQ787-$D817*AQ$302,INDEX(F791:BM850,AQ$307,$E817)))</f>
        <v/>
      </c>
      <c r="AR817" s="2406" t="str">
        <f ca="1">IF($E817&gt;$E$12,"",IF(($E817&gt;=AR$307),AR787-$D817*AR$302,INDEX(F791:BM850,AR$307,$E817)))</f>
        <v/>
      </c>
      <c r="AS817" s="2406" t="str">
        <f ca="1">IF($E817&gt;$E$12,"",IF(($E817&gt;=AS$307),AS787-$D817*AS$302,INDEX(F791:BM850,AS$307,$E817)))</f>
        <v/>
      </c>
      <c r="AT817" s="2406" t="str">
        <f ca="1">IF($E817&gt;$E$12,"",IF(($E817&gt;=AT$307),AT787-$D817*AT$302,INDEX(F791:BM850,AT$307,$E817)))</f>
        <v/>
      </c>
      <c r="AU817" s="2406" t="str">
        <f ca="1">IF($E817&gt;$E$12,"",IF(($E817&gt;=AU$307),AU787-$D817*AU$302,INDEX(F791:BM850,AU$307,$E817)))</f>
        <v/>
      </c>
      <c r="AV817" s="2406" t="str">
        <f ca="1">IF($E817&gt;$E$12,"",IF(($E817&gt;=AV$307),AV787-$D817*AV$302,INDEX(F791:BM850,AV$307,$E817)))</f>
        <v/>
      </c>
      <c r="AW817" s="2406" t="str">
        <f ca="1">IF($E817&gt;$E$12,"",IF(($E817&gt;=AW$307),AW787-$D817*AW$302,INDEX(F791:BM850,AW$307,$E817)))</f>
        <v/>
      </c>
      <c r="AX817" s="2406" t="str">
        <f ca="1">IF($E817&gt;$E$12,"",IF(($E817&gt;=AX$307),AX787-$D817*AX$302,INDEX(F791:BM850,AX$307,$E817)))</f>
        <v/>
      </c>
      <c r="AY817" s="2406" t="str">
        <f ca="1">IF($E817&gt;$E$12,"",IF(($E817&gt;=AY$307),AY787-$D817*AY$302,INDEX(F791:BM850,AY$307,$E817)))</f>
        <v/>
      </c>
      <c r="AZ817" s="2406" t="str">
        <f ca="1">IF($E817&gt;$E$12,"",IF(($E817&gt;=AZ$307),AZ787-$D817*AZ$302,INDEX(F791:BM850,AZ$307,$E817)))</f>
        <v/>
      </c>
      <c r="BA817" s="2406" t="str">
        <f ca="1">IF($E817&gt;$E$12,"",IF(($E817&gt;=BA$307),BA787-$D817*BA$302,INDEX(F791:BM850,BA$307,$E817)))</f>
        <v/>
      </c>
      <c r="BB817" s="2406" t="str">
        <f ca="1">IF($E817&gt;$E$12,"",IF(($E817&gt;=BB$307),BB787-$D817*BB$302,INDEX(F791:BM850,BB$307,$E817)))</f>
        <v/>
      </c>
      <c r="BC817" s="2406" t="str">
        <f ca="1">IF($E817&gt;$E$12,"",IF(($E817&gt;=BC$307),BC787-$D817*BC$302,INDEX(F791:BM850,BC$307,$E817)))</f>
        <v/>
      </c>
      <c r="BD817" s="2406" t="str">
        <f ca="1">IF($E817&gt;$E$12,"",IF(($E817&gt;=BD$307),BD787-$D817*BD$302,INDEX(F791:BM850,BD$307,$E817)))</f>
        <v/>
      </c>
      <c r="BE817" s="2406" t="str">
        <f ca="1">IF($E817&gt;$E$12,"",IF(($E817&gt;=BE$307),BE787-$D817*BE$302,INDEX(F791:BM850,BE$307,$E817)))</f>
        <v/>
      </c>
      <c r="BF817" s="2406" t="str">
        <f ca="1">IF($E817&gt;$E$12,"",IF(($E817&gt;=BF$307),BF787-$D817*BF$302,INDEX(F791:BM850,BF$307,$E817)))</f>
        <v/>
      </c>
      <c r="BG817" s="2406" t="str">
        <f ca="1">IF($E817&gt;$E$12,"",IF(($E817&gt;=BG$307),BG787-$D817*BG$302,INDEX(F791:BM850,BG$307,$E817)))</f>
        <v/>
      </c>
      <c r="BH817" s="2406" t="str">
        <f ca="1">IF($E817&gt;$E$12,"",IF(($E817&gt;=BH$307),BH787-$D817*BH$302,INDEX(F791:BM850,BH$307,$E817)))</f>
        <v/>
      </c>
      <c r="BI817" s="2406" t="str">
        <f ca="1">IF($E817&gt;$E$12,"",IF(($E817&gt;=BI$307),BI787-$D817*BI$302,INDEX(F791:BM850,BI$307,$E817)))</f>
        <v/>
      </c>
      <c r="BJ817" s="2406" t="str">
        <f ca="1">IF($E817&gt;$E$12,"",IF(($E817&gt;=BJ$307),BJ787-$D817*BJ$302,INDEX(F791:BM850,BJ$307,$E817)))</f>
        <v/>
      </c>
      <c r="BK817" s="2406" t="str">
        <f ca="1">IF($E817&gt;$E$12,"",IF(($E817&gt;=BK$307),BK787-$D817*BK$302,INDEX(F791:BM850,BK$307,$E817)))</f>
        <v/>
      </c>
      <c r="BL817" s="2406" t="str">
        <f ca="1">IF($E817&gt;$E$12,"",IF(($E817&gt;=BL$307),BL787-$D817*BL$302,INDEX(F791:BM850,BL$307,$E817)))</f>
        <v/>
      </c>
      <c r="BM817" s="2406" t="str">
        <f ca="1">IF($E817&gt;$E$12,"",IF(($E817&gt;=BM$307),BM787-$D817*BM$302,INDEX(F791:BM850,BM$307,$E817)))</f>
        <v/>
      </c>
    </row>
    <row r="818" spans="3:65" ht="13.5" x14ac:dyDescent="0.25">
      <c r="C818" s="2357"/>
      <c r="D818" s="2405">
        <f ca="1">INDEX(F786:BM786,E818)</f>
        <v>1</v>
      </c>
      <c r="E818" s="2316">
        <v>28</v>
      </c>
      <c r="F818" s="2406" t="str">
        <f ca="1">IF($E818&gt;$E$12,"",IF(($E818&gt;=F$307),F787-$D818*F$302,INDEX(F791:BM850,F$307,$E818)))</f>
        <v/>
      </c>
      <c r="G818" s="2406" t="str">
        <f ca="1">IF($E818&gt;$E$12,"",IF(($E818&gt;=G$307),G787-$D818*G$302,INDEX(F791:BM850,G$307,$E818)))</f>
        <v/>
      </c>
      <c r="H818" s="2406" t="str">
        <f ca="1">IF($E818&gt;$E$12,"",IF(($E818&gt;=H$307),H787-$D818*H$302,INDEX(F791:BM850,H$307,$E818)))</f>
        <v/>
      </c>
      <c r="I818" s="2406" t="str">
        <f ca="1">IF($E818&gt;$E$12,"",IF(($E818&gt;=I$307),I787-$D818*I$302,INDEX(F791:BM850,I$307,$E818)))</f>
        <v/>
      </c>
      <c r="J818" s="2406" t="str">
        <f ca="1">IF($E818&gt;$E$12,"",IF(($E818&gt;=J$307),J787-$D818*J$302,INDEX(F791:BM850,J$307,$E818)))</f>
        <v/>
      </c>
      <c r="K818" s="2406" t="str">
        <f ca="1">IF($E818&gt;$E$12,"",IF(($E818&gt;=K$307),K787-$D818*K$302,INDEX(F791:BM850,K$307,$E818)))</f>
        <v/>
      </c>
      <c r="L818" s="2406" t="str">
        <f ca="1">IF($E818&gt;$E$12,"",IF(($E818&gt;=L$307),L787-$D818*L$302,INDEX(F791:BM850,L$307,$E818)))</f>
        <v/>
      </c>
      <c r="M818" s="2406" t="str">
        <f ca="1">IF($E818&gt;$E$12,"",IF(($E818&gt;=M$307),M787-$D818*M$302,INDEX(F791:BM850,M$307,$E818)))</f>
        <v/>
      </c>
      <c r="N818" s="2406" t="str">
        <f ca="1">IF($E818&gt;$E$12,"",IF(($E818&gt;=N$307),N787-$D818*N$302,INDEX(F791:BM850,N$307,$E818)))</f>
        <v/>
      </c>
      <c r="O818" s="2406" t="str">
        <f ca="1">IF($E818&gt;$E$12,"",IF(($E818&gt;=O$307),O787-$D818*O$302,INDEX(F791:BM850,O$307,$E818)))</f>
        <v/>
      </c>
      <c r="P818" s="2406" t="str">
        <f ca="1">IF($E818&gt;$E$12,"",IF(($E818&gt;=P$307),P787-$D818*P$302,INDEX(F791:BM850,P$307,$E818)))</f>
        <v/>
      </c>
      <c r="Q818" s="2406" t="str">
        <f ca="1">IF($E818&gt;$E$12,"",IF(($E818&gt;=Q$307),Q787-$D818*Q$302,INDEX(F791:BM850,Q$307,$E818)))</f>
        <v/>
      </c>
      <c r="R818" s="2406" t="str">
        <f ca="1">IF($E818&gt;$E$12,"",IF(($E818&gt;=R$307),R787-$D818*R$302,INDEX(F791:BM850,R$307,$E818)))</f>
        <v/>
      </c>
      <c r="S818" s="2406" t="str">
        <f ca="1">IF($E818&gt;$E$12,"",IF(($E818&gt;=S$307),S787-$D818*S$302,INDEX(F791:BM850,S$307,$E818)))</f>
        <v/>
      </c>
      <c r="T818" s="2406" t="str">
        <f ca="1">IF($E818&gt;$E$12,"",IF(($E818&gt;=T$307),T787-$D818*T$302,INDEX(F791:BM850,T$307,$E818)))</f>
        <v/>
      </c>
      <c r="U818" s="2406" t="str">
        <f ca="1">IF($E818&gt;$E$12,"",IF(($E818&gt;=U$307),U787-$D818*U$302,INDEX(F791:BM850,U$307,$E818)))</f>
        <v/>
      </c>
      <c r="V818" s="2406" t="str">
        <f ca="1">IF($E818&gt;$E$12,"",IF(($E818&gt;=V$307),V787-$D818*V$302,INDEX(F791:BM850,V$307,$E818)))</f>
        <v/>
      </c>
      <c r="W818" s="2406" t="str">
        <f ca="1">IF($E818&gt;$E$12,"",IF(($E818&gt;=W$307),W787-$D818*W$302,INDEX(F791:BM850,W$307,$E818)))</f>
        <v/>
      </c>
      <c r="X818" s="2406" t="str">
        <f ca="1">IF($E818&gt;$E$12,"",IF(($E818&gt;=X$307),X787-$D818*X$302,INDEX(F791:BM850,X$307,$E818)))</f>
        <v/>
      </c>
      <c r="Y818" s="2406" t="str">
        <f ca="1">IF($E818&gt;$E$12,"",IF(($E818&gt;=Y$307),Y787-$D818*Y$302,INDEX(F791:BM850,Y$307,$E818)))</f>
        <v/>
      </c>
      <c r="Z818" s="2406" t="str">
        <f ca="1">IF($E818&gt;$E$12,"",IF(($E818&gt;=Z$307),Z787-$D818*Z$302,INDEX(F791:BM850,Z$307,$E818)))</f>
        <v/>
      </c>
      <c r="AA818" s="2406" t="str">
        <f ca="1">IF($E818&gt;$E$12,"",IF(($E818&gt;=AA$307),AA787-$D818*AA$302,INDEX(F791:BM850,AA$307,$E818)))</f>
        <v/>
      </c>
      <c r="AB818" s="2406" t="str">
        <f ca="1">IF($E818&gt;$E$12,"",IF(($E818&gt;=AB$307),AB787-$D818*AB$302,INDEX(F791:BM850,AB$307,$E818)))</f>
        <v/>
      </c>
      <c r="AC818" s="2406" t="str">
        <f ca="1">IF($E818&gt;$E$12,"",IF(($E818&gt;=AC$307),AC787-$D818*AC$302,INDEX(F791:BM850,AC$307,$E818)))</f>
        <v/>
      </c>
      <c r="AD818" s="2406" t="str">
        <f ca="1">IF($E818&gt;$E$12,"",IF(($E818&gt;=AD$307),AD787-$D818*AD$302,INDEX(F791:BM850,AD$307,$E818)))</f>
        <v/>
      </c>
      <c r="AE818" s="2406" t="str">
        <f ca="1">IF($E818&gt;$E$12,"",IF(($E818&gt;=AE$307),AE787-$D818*AE$302,INDEX(F791:BM850,AE$307,$E818)))</f>
        <v/>
      </c>
      <c r="AF818" s="2406" t="str">
        <f ca="1">IF($E818&gt;$E$12,"",IF(($E818&gt;=AF$307),AF787-$D818*AF$302,INDEX(F791:BM850,AF$307,$E818)))</f>
        <v/>
      </c>
      <c r="AG818" s="2406" t="str">
        <f ca="1">IF($E818&gt;$E$12,"",IF(($E818&gt;=AG$307),AG787-$D818*AG$302,INDEX(F791:BM850,AG$307,$E818)))</f>
        <v/>
      </c>
      <c r="AH818" s="2406" t="str">
        <f ca="1">IF($E818&gt;$E$12,"",IF(($E818&gt;=AH$307),AH787-$D818*AH$302,INDEX(F791:BM850,AH$307,$E818)))</f>
        <v/>
      </c>
      <c r="AI818" s="2406" t="str">
        <f ca="1">IF($E818&gt;$E$12,"",IF(($E818&gt;=AI$307),AI787-$D818*AI$302,INDEX(F791:BM850,AI$307,$E818)))</f>
        <v/>
      </c>
      <c r="AJ818" s="2406" t="str">
        <f ca="1">IF($E818&gt;$E$12,"",IF(($E818&gt;=AJ$307),AJ787-$D818*AJ$302,INDEX(F791:BM850,AJ$307,$E818)))</f>
        <v/>
      </c>
      <c r="AK818" s="2406" t="str">
        <f ca="1">IF($E818&gt;$E$12,"",IF(($E818&gt;=AK$307),AK787-$D818*AK$302,INDEX(F791:BM850,AK$307,$E818)))</f>
        <v/>
      </c>
      <c r="AL818" s="2406" t="str">
        <f ca="1">IF($E818&gt;$E$12,"",IF(($E818&gt;=AL$307),AL787-$D818*AL$302,INDEX(F791:BM850,AL$307,$E818)))</f>
        <v/>
      </c>
      <c r="AM818" s="2406" t="str">
        <f ca="1">IF($E818&gt;$E$12,"",IF(($E818&gt;=AM$307),AM787-$D818*AM$302,INDEX(F791:BM850,AM$307,$E818)))</f>
        <v/>
      </c>
      <c r="AN818" s="2406" t="str">
        <f ca="1">IF($E818&gt;$E$12,"",IF(($E818&gt;=AN$307),AN787-$D818*AN$302,INDEX(F791:BM850,AN$307,$E818)))</f>
        <v/>
      </c>
      <c r="AO818" s="2406" t="str">
        <f ca="1">IF($E818&gt;$E$12,"",IF(($E818&gt;=AO$307),AO787-$D818*AO$302,INDEX(F791:BM850,AO$307,$E818)))</f>
        <v/>
      </c>
      <c r="AP818" s="2406" t="str">
        <f ca="1">IF($E818&gt;$E$12,"",IF(($E818&gt;=AP$307),AP787-$D818*AP$302,INDEX(F791:BM850,AP$307,$E818)))</f>
        <v/>
      </c>
      <c r="AQ818" s="2406" t="str">
        <f ca="1">IF($E818&gt;$E$12,"",IF(($E818&gt;=AQ$307),AQ787-$D818*AQ$302,INDEX(F791:BM850,AQ$307,$E818)))</f>
        <v/>
      </c>
      <c r="AR818" s="2406" t="str">
        <f ca="1">IF($E818&gt;$E$12,"",IF(($E818&gt;=AR$307),AR787-$D818*AR$302,INDEX(F791:BM850,AR$307,$E818)))</f>
        <v/>
      </c>
      <c r="AS818" s="2406" t="str">
        <f ca="1">IF($E818&gt;$E$12,"",IF(($E818&gt;=AS$307),AS787-$D818*AS$302,INDEX(F791:BM850,AS$307,$E818)))</f>
        <v/>
      </c>
      <c r="AT818" s="2406" t="str">
        <f ca="1">IF($E818&gt;$E$12,"",IF(($E818&gt;=AT$307),AT787-$D818*AT$302,INDEX(F791:BM850,AT$307,$E818)))</f>
        <v/>
      </c>
      <c r="AU818" s="2406" t="str">
        <f ca="1">IF($E818&gt;$E$12,"",IF(($E818&gt;=AU$307),AU787-$D818*AU$302,INDEX(F791:BM850,AU$307,$E818)))</f>
        <v/>
      </c>
      <c r="AV818" s="2406" t="str">
        <f ca="1">IF($E818&gt;$E$12,"",IF(($E818&gt;=AV$307),AV787-$D818*AV$302,INDEX(F791:BM850,AV$307,$E818)))</f>
        <v/>
      </c>
      <c r="AW818" s="2406" t="str">
        <f ca="1">IF($E818&gt;$E$12,"",IF(($E818&gt;=AW$307),AW787-$D818*AW$302,INDEX(F791:BM850,AW$307,$E818)))</f>
        <v/>
      </c>
      <c r="AX818" s="2406" t="str">
        <f ca="1">IF($E818&gt;$E$12,"",IF(($E818&gt;=AX$307),AX787-$D818*AX$302,INDEX(F791:BM850,AX$307,$E818)))</f>
        <v/>
      </c>
      <c r="AY818" s="2406" t="str">
        <f ca="1">IF($E818&gt;$E$12,"",IF(($E818&gt;=AY$307),AY787-$D818*AY$302,INDEX(F791:BM850,AY$307,$E818)))</f>
        <v/>
      </c>
      <c r="AZ818" s="2406" t="str">
        <f ca="1">IF($E818&gt;$E$12,"",IF(($E818&gt;=AZ$307),AZ787-$D818*AZ$302,INDEX(F791:BM850,AZ$307,$E818)))</f>
        <v/>
      </c>
      <c r="BA818" s="2406" t="str">
        <f ca="1">IF($E818&gt;$E$12,"",IF(($E818&gt;=BA$307),BA787-$D818*BA$302,INDEX(F791:BM850,BA$307,$E818)))</f>
        <v/>
      </c>
      <c r="BB818" s="2406" t="str">
        <f ca="1">IF($E818&gt;$E$12,"",IF(($E818&gt;=BB$307),BB787-$D818*BB$302,INDEX(F791:BM850,BB$307,$E818)))</f>
        <v/>
      </c>
      <c r="BC818" s="2406" t="str">
        <f ca="1">IF($E818&gt;$E$12,"",IF(($E818&gt;=BC$307),BC787-$D818*BC$302,INDEX(F791:BM850,BC$307,$E818)))</f>
        <v/>
      </c>
      <c r="BD818" s="2406" t="str">
        <f ca="1">IF($E818&gt;$E$12,"",IF(($E818&gt;=BD$307),BD787-$D818*BD$302,INDEX(F791:BM850,BD$307,$E818)))</f>
        <v/>
      </c>
      <c r="BE818" s="2406" t="str">
        <f ca="1">IF($E818&gt;$E$12,"",IF(($E818&gt;=BE$307),BE787-$D818*BE$302,INDEX(F791:BM850,BE$307,$E818)))</f>
        <v/>
      </c>
      <c r="BF818" s="2406" t="str">
        <f ca="1">IF($E818&gt;$E$12,"",IF(($E818&gt;=BF$307),BF787-$D818*BF$302,INDEX(F791:BM850,BF$307,$E818)))</f>
        <v/>
      </c>
      <c r="BG818" s="2406" t="str">
        <f ca="1">IF($E818&gt;$E$12,"",IF(($E818&gt;=BG$307),BG787-$D818*BG$302,INDEX(F791:BM850,BG$307,$E818)))</f>
        <v/>
      </c>
      <c r="BH818" s="2406" t="str">
        <f ca="1">IF($E818&gt;$E$12,"",IF(($E818&gt;=BH$307),BH787-$D818*BH$302,INDEX(F791:BM850,BH$307,$E818)))</f>
        <v/>
      </c>
      <c r="BI818" s="2406" t="str">
        <f ca="1">IF($E818&gt;$E$12,"",IF(($E818&gt;=BI$307),BI787-$D818*BI$302,INDEX(F791:BM850,BI$307,$E818)))</f>
        <v/>
      </c>
      <c r="BJ818" s="2406" t="str">
        <f ca="1">IF($E818&gt;$E$12,"",IF(($E818&gt;=BJ$307),BJ787-$D818*BJ$302,INDEX(F791:BM850,BJ$307,$E818)))</f>
        <v/>
      </c>
      <c r="BK818" s="2406" t="str">
        <f ca="1">IF($E818&gt;$E$12,"",IF(($E818&gt;=BK$307),BK787-$D818*BK$302,INDEX(F791:BM850,BK$307,$E818)))</f>
        <v/>
      </c>
      <c r="BL818" s="2406" t="str">
        <f ca="1">IF($E818&gt;$E$12,"",IF(($E818&gt;=BL$307),BL787-$D818*BL$302,INDEX(F791:BM850,BL$307,$E818)))</f>
        <v/>
      </c>
      <c r="BM818" s="2406" t="str">
        <f ca="1">IF($E818&gt;$E$12,"",IF(($E818&gt;=BM$307),BM787-$D818*BM$302,INDEX(F791:BM850,BM$307,$E818)))</f>
        <v/>
      </c>
    </row>
    <row r="819" spans="3:65" ht="13.5" x14ac:dyDescent="0.25">
      <c r="C819" s="2357"/>
      <c r="D819" s="2405">
        <f ca="1">INDEX(F786:BM786,E819)</f>
        <v>1</v>
      </c>
      <c r="E819" s="2316">
        <v>29</v>
      </c>
      <c r="F819" s="2406" t="str">
        <f ca="1">IF($E819&gt;$E$12,"",IF(($E819&gt;=F$307),F787-$D819*F$302,INDEX(F791:BM850,F$307,$E819)))</f>
        <v/>
      </c>
      <c r="G819" s="2406" t="str">
        <f ca="1">IF($E819&gt;$E$12,"",IF(($E819&gt;=G$307),G787-$D819*G$302,INDEX(F791:BM850,G$307,$E819)))</f>
        <v/>
      </c>
      <c r="H819" s="2406" t="str">
        <f ca="1">IF($E819&gt;$E$12,"",IF(($E819&gt;=H$307),H787-$D819*H$302,INDEX(F791:BM850,H$307,$E819)))</f>
        <v/>
      </c>
      <c r="I819" s="2406" t="str">
        <f ca="1">IF($E819&gt;$E$12,"",IF(($E819&gt;=I$307),I787-$D819*I$302,INDEX(F791:BM850,I$307,$E819)))</f>
        <v/>
      </c>
      <c r="J819" s="2406" t="str">
        <f ca="1">IF($E819&gt;$E$12,"",IF(($E819&gt;=J$307),J787-$D819*J$302,INDEX(F791:BM850,J$307,$E819)))</f>
        <v/>
      </c>
      <c r="K819" s="2406" t="str">
        <f ca="1">IF($E819&gt;$E$12,"",IF(($E819&gt;=K$307),K787-$D819*K$302,INDEX(F791:BM850,K$307,$E819)))</f>
        <v/>
      </c>
      <c r="L819" s="2406" t="str">
        <f ca="1">IF($E819&gt;$E$12,"",IF(($E819&gt;=L$307),L787-$D819*L$302,INDEX(F791:BM850,L$307,$E819)))</f>
        <v/>
      </c>
      <c r="M819" s="2406" t="str">
        <f ca="1">IF($E819&gt;$E$12,"",IF(($E819&gt;=M$307),M787-$D819*M$302,INDEX(F791:BM850,M$307,$E819)))</f>
        <v/>
      </c>
      <c r="N819" s="2406" t="str">
        <f ca="1">IF($E819&gt;$E$12,"",IF(($E819&gt;=N$307),N787-$D819*N$302,INDEX(F791:BM850,N$307,$E819)))</f>
        <v/>
      </c>
      <c r="O819" s="2406" t="str">
        <f ca="1">IF($E819&gt;$E$12,"",IF(($E819&gt;=O$307),O787-$D819*O$302,INDEX(F791:BM850,O$307,$E819)))</f>
        <v/>
      </c>
      <c r="P819" s="2406" t="str">
        <f ca="1">IF($E819&gt;$E$12,"",IF(($E819&gt;=P$307),P787-$D819*P$302,INDEX(F791:BM850,P$307,$E819)))</f>
        <v/>
      </c>
      <c r="Q819" s="2406" t="str">
        <f ca="1">IF($E819&gt;$E$12,"",IF(($E819&gt;=Q$307),Q787-$D819*Q$302,INDEX(F791:BM850,Q$307,$E819)))</f>
        <v/>
      </c>
      <c r="R819" s="2406" t="str">
        <f ca="1">IF($E819&gt;$E$12,"",IF(($E819&gt;=R$307),R787-$D819*R$302,INDEX(F791:BM850,R$307,$E819)))</f>
        <v/>
      </c>
      <c r="S819" s="2406" t="str">
        <f ca="1">IF($E819&gt;$E$12,"",IF(($E819&gt;=S$307),S787-$D819*S$302,INDEX(F791:BM850,S$307,$E819)))</f>
        <v/>
      </c>
      <c r="T819" s="2406" t="str">
        <f ca="1">IF($E819&gt;$E$12,"",IF(($E819&gt;=T$307),T787-$D819*T$302,INDEX(F791:BM850,T$307,$E819)))</f>
        <v/>
      </c>
      <c r="U819" s="2406" t="str">
        <f ca="1">IF($E819&gt;$E$12,"",IF(($E819&gt;=U$307),U787-$D819*U$302,INDEX(F791:BM850,U$307,$E819)))</f>
        <v/>
      </c>
      <c r="V819" s="2406" t="str">
        <f ca="1">IF($E819&gt;$E$12,"",IF(($E819&gt;=V$307),V787-$D819*V$302,INDEX(F791:BM850,V$307,$E819)))</f>
        <v/>
      </c>
      <c r="W819" s="2406" t="str">
        <f ca="1">IF($E819&gt;$E$12,"",IF(($E819&gt;=W$307),W787-$D819*W$302,INDEX(F791:BM850,W$307,$E819)))</f>
        <v/>
      </c>
      <c r="X819" s="2406" t="str">
        <f ca="1">IF($E819&gt;$E$12,"",IF(($E819&gt;=X$307),X787-$D819*X$302,INDEX(F791:BM850,X$307,$E819)))</f>
        <v/>
      </c>
      <c r="Y819" s="2406" t="str">
        <f ca="1">IF($E819&gt;$E$12,"",IF(($E819&gt;=Y$307),Y787-$D819*Y$302,INDEX(F791:BM850,Y$307,$E819)))</f>
        <v/>
      </c>
      <c r="Z819" s="2406" t="str">
        <f ca="1">IF($E819&gt;$E$12,"",IF(($E819&gt;=Z$307),Z787-$D819*Z$302,INDEX(F791:BM850,Z$307,$E819)))</f>
        <v/>
      </c>
      <c r="AA819" s="2406" t="str">
        <f ca="1">IF($E819&gt;$E$12,"",IF(($E819&gt;=AA$307),AA787-$D819*AA$302,INDEX(F791:BM850,AA$307,$E819)))</f>
        <v/>
      </c>
      <c r="AB819" s="2406" t="str">
        <f ca="1">IF($E819&gt;$E$12,"",IF(($E819&gt;=AB$307),AB787-$D819*AB$302,INDEX(F791:BM850,AB$307,$E819)))</f>
        <v/>
      </c>
      <c r="AC819" s="2406" t="str">
        <f ca="1">IF($E819&gt;$E$12,"",IF(($E819&gt;=AC$307),AC787-$D819*AC$302,INDEX(F791:BM850,AC$307,$E819)))</f>
        <v/>
      </c>
      <c r="AD819" s="2406" t="str">
        <f ca="1">IF($E819&gt;$E$12,"",IF(($E819&gt;=AD$307),AD787-$D819*AD$302,INDEX(F791:BM850,AD$307,$E819)))</f>
        <v/>
      </c>
      <c r="AE819" s="2406" t="str">
        <f ca="1">IF($E819&gt;$E$12,"",IF(($E819&gt;=AE$307),AE787-$D819*AE$302,INDEX(F791:BM850,AE$307,$E819)))</f>
        <v/>
      </c>
      <c r="AF819" s="2406" t="str">
        <f ca="1">IF($E819&gt;$E$12,"",IF(($E819&gt;=AF$307),AF787-$D819*AF$302,INDEX(F791:BM850,AF$307,$E819)))</f>
        <v/>
      </c>
      <c r="AG819" s="2406" t="str">
        <f ca="1">IF($E819&gt;$E$12,"",IF(($E819&gt;=AG$307),AG787-$D819*AG$302,INDEX(F791:BM850,AG$307,$E819)))</f>
        <v/>
      </c>
      <c r="AH819" s="2406" t="str">
        <f ca="1">IF($E819&gt;$E$12,"",IF(($E819&gt;=AH$307),AH787-$D819*AH$302,INDEX(F791:BM850,AH$307,$E819)))</f>
        <v/>
      </c>
      <c r="AI819" s="2406" t="str">
        <f ca="1">IF($E819&gt;$E$12,"",IF(($E819&gt;=AI$307),AI787-$D819*AI$302,INDEX(F791:BM850,AI$307,$E819)))</f>
        <v/>
      </c>
      <c r="AJ819" s="2406" t="str">
        <f ca="1">IF($E819&gt;$E$12,"",IF(($E819&gt;=AJ$307),AJ787-$D819*AJ$302,INDEX(F791:BM850,AJ$307,$E819)))</f>
        <v/>
      </c>
      <c r="AK819" s="2406" t="str">
        <f ca="1">IF($E819&gt;$E$12,"",IF(($E819&gt;=AK$307),AK787-$D819*AK$302,INDEX(F791:BM850,AK$307,$E819)))</f>
        <v/>
      </c>
      <c r="AL819" s="2406" t="str">
        <f ca="1">IF($E819&gt;$E$12,"",IF(($E819&gt;=AL$307),AL787-$D819*AL$302,INDEX(F791:BM850,AL$307,$E819)))</f>
        <v/>
      </c>
      <c r="AM819" s="2406" t="str">
        <f ca="1">IF($E819&gt;$E$12,"",IF(($E819&gt;=AM$307),AM787-$D819*AM$302,INDEX(F791:BM850,AM$307,$E819)))</f>
        <v/>
      </c>
      <c r="AN819" s="2406" t="str">
        <f ca="1">IF($E819&gt;$E$12,"",IF(($E819&gt;=AN$307),AN787-$D819*AN$302,INDEX(F791:BM850,AN$307,$E819)))</f>
        <v/>
      </c>
      <c r="AO819" s="2406" t="str">
        <f ca="1">IF($E819&gt;$E$12,"",IF(($E819&gt;=AO$307),AO787-$D819*AO$302,INDEX(F791:BM850,AO$307,$E819)))</f>
        <v/>
      </c>
      <c r="AP819" s="2406" t="str">
        <f ca="1">IF($E819&gt;$E$12,"",IF(($E819&gt;=AP$307),AP787-$D819*AP$302,INDEX(F791:BM850,AP$307,$E819)))</f>
        <v/>
      </c>
      <c r="AQ819" s="2406" t="str">
        <f ca="1">IF($E819&gt;$E$12,"",IF(($E819&gt;=AQ$307),AQ787-$D819*AQ$302,INDEX(F791:BM850,AQ$307,$E819)))</f>
        <v/>
      </c>
      <c r="AR819" s="2406" t="str">
        <f ca="1">IF($E819&gt;$E$12,"",IF(($E819&gt;=AR$307),AR787-$D819*AR$302,INDEX(F791:BM850,AR$307,$E819)))</f>
        <v/>
      </c>
      <c r="AS819" s="2406" t="str">
        <f ca="1">IF($E819&gt;$E$12,"",IF(($E819&gt;=AS$307),AS787-$D819*AS$302,INDEX(F791:BM850,AS$307,$E819)))</f>
        <v/>
      </c>
      <c r="AT819" s="2406" t="str">
        <f ca="1">IF($E819&gt;$E$12,"",IF(($E819&gt;=AT$307),AT787-$D819*AT$302,INDEX(F791:BM850,AT$307,$E819)))</f>
        <v/>
      </c>
      <c r="AU819" s="2406" t="str">
        <f ca="1">IF($E819&gt;$E$12,"",IF(($E819&gt;=AU$307),AU787-$D819*AU$302,INDEX(F791:BM850,AU$307,$E819)))</f>
        <v/>
      </c>
      <c r="AV819" s="2406" t="str">
        <f ca="1">IF($E819&gt;$E$12,"",IF(($E819&gt;=AV$307),AV787-$D819*AV$302,INDEX(F791:BM850,AV$307,$E819)))</f>
        <v/>
      </c>
      <c r="AW819" s="2406" t="str">
        <f ca="1">IF($E819&gt;$E$12,"",IF(($E819&gt;=AW$307),AW787-$D819*AW$302,INDEX(F791:BM850,AW$307,$E819)))</f>
        <v/>
      </c>
      <c r="AX819" s="2406" t="str">
        <f ca="1">IF($E819&gt;$E$12,"",IF(($E819&gt;=AX$307),AX787-$D819*AX$302,INDEX(F791:BM850,AX$307,$E819)))</f>
        <v/>
      </c>
      <c r="AY819" s="2406" t="str">
        <f ca="1">IF($E819&gt;$E$12,"",IF(($E819&gt;=AY$307),AY787-$D819*AY$302,INDEX(F791:BM850,AY$307,$E819)))</f>
        <v/>
      </c>
      <c r="AZ819" s="2406" t="str">
        <f ca="1">IF($E819&gt;$E$12,"",IF(($E819&gt;=AZ$307),AZ787-$D819*AZ$302,INDEX(F791:BM850,AZ$307,$E819)))</f>
        <v/>
      </c>
      <c r="BA819" s="2406" t="str">
        <f ca="1">IF($E819&gt;$E$12,"",IF(($E819&gt;=BA$307),BA787-$D819*BA$302,INDEX(F791:BM850,BA$307,$E819)))</f>
        <v/>
      </c>
      <c r="BB819" s="2406" t="str">
        <f ca="1">IF($E819&gt;$E$12,"",IF(($E819&gt;=BB$307),BB787-$D819*BB$302,INDEX(F791:BM850,BB$307,$E819)))</f>
        <v/>
      </c>
      <c r="BC819" s="2406" t="str">
        <f ca="1">IF($E819&gt;$E$12,"",IF(($E819&gt;=BC$307),BC787-$D819*BC$302,INDEX(F791:BM850,BC$307,$E819)))</f>
        <v/>
      </c>
      <c r="BD819" s="2406" t="str">
        <f ca="1">IF($E819&gt;$E$12,"",IF(($E819&gt;=BD$307),BD787-$D819*BD$302,INDEX(F791:BM850,BD$307,$E819)))</f>
        <v/>
      </c>
      <c r="BE819" s="2406" t="str">
        <f ca="1">IF($E819&gt;$E$12,"",IF(($E819&gt;=BE$307),BE787-$D819*BE$302,INDEX(F791:BM850,BE$307,$E819)))</f>
        <v/>
      </c>
      <c r="BF819" s="2406" t="str">
        <f ca="1">IF($E819&gt;$E$12,"",IF(($E819&gt;=BF$307),BF787-$D819*BF$302,INDEX(F791:BM850,BF$307,$E819)))</f>
        <v/>
      </c>
      <c r="BG819" s="2406" t="str">
        <f ca="1">IF($E819&gt;$E$12,"",IF(($E819&gt;=BG$307),BG787-$D819*BG$302,INDEX(F791:BM850,BG$307,$E819)))</f>
        <v/>
      </c>
      <c r="BH819" s="2406" t="str">
        <f ca="1">IF($E819&gt;$E$12,"",IF(($E819&gt;=BH$307),BH787-$D819*BH$302,INDEX(F791:BM850,BH$307,$E819)))</f>
        <v/>
      </c>
      <c r="BI819" s="2406" t="str">
        <f ca="1">IF($E819&gt;$E$12,"",IF(($E819&gt;=BI$307),BI787-$D819*BI$302,INDEX(F791:BM850,BI$307,$E819)))</f>
        <v/>
      </c>
      <c r="BJ819" s="2406" t="str">
        <f ca="1">IF($E819&gt;$E$12,"",IF(($E819&gt;=BJ$307),BJ787-$D819*BJ$302,INDEX(F791:BM850,BJ$307,$E819)))</f>
        <v/>
      </c>
      <c r="BK819" s="2406" t="str">
        <f ca="1">IF($E819&gt;$E$12,"",IF(($E819&gt;=BK$307),BK787-$D819*BK$302,INDEX(F791:BM850,BK$307,$E819)))</f>
        <v/>
      </c>
      <c r="BL819" s="2406" t="str">
        <f ca="1">IF($E819&gt;$E$12,"",IF(($E819&gt;=BL$307),BL787-$D819*BL$302,INDEX(F791:BM850,BL$307,$E819)))</f>
        <v/>
      </c>
      <c r="BM819" s="2406" t="str">
        <f ca="1">IF($E819&gt;$E$12,"",IF(($E819&gt;=BM$307),BM787-$D819*BM$302,INDEX(F791:BM850,BM$307,$E819)))</f>
        <v/>
      </c>
    </row>
    <row r="820" spans="3:65" ht="13.5" x14ac:dyDescent="0.25">
      <c r="C820" s="2357"/>
      <c r="D820" s="2405">
        <f ca="1">INDEX(F786:BM786,E820)</f>
        <v>1</v>
      </c>
      <c r="E820" s="2316">
        <v>30</v>
      </c>
      <c r="F820" s="2406" t="str">
        <f ca="1">IF($E820&gt;$E$12,"",IF(($E820&gt;=F$307),F787-$D820*F$302,INDEX(F791:BM850,F$307,$E820)))</f>
        <v/>
      </c>
      <c r="G820" s="2406" t="str">
        <f ca="1">IF($E820&gt;$E$12,"",IF(($E820&gt;=G$307),G787-$D820*G$302,INDEX(F791:BM850,G$307,$E820)))</f>
        <v/>
      </c>
      <c r="H820" s="2406" t="str">
        <f ca="1">IF($E820&gt;$E$12,"",IF(($E820&gt;=H$307),H787-$D820*H$302,INDEX(F791:BM850,H$307,$E820)))</f>
        <v/>
      </c>
      <c r="I820" s="2406" t="str">
        <f ca="1">IF($E820&gt;$E$12,"",IF(($E820&gt;=I$307),I787-$D820*I$302,INDEX(F791:BM850,I$307,$E820)))</f>
        <v/>
      </c>
      <c r="J820" s="2406" t="str">
        <f ca="1">IF($E820&gt;$E$12,"",IF(($E820&gt;=J$307),J787-$D820*J$302,INDEX(F791:BM850,J$307,$E820)))</f>
        <v/>
      </c>
      <c r="K820" s="2406" t="str">
        <f ca="1">IF($E820&gt;$E$12,"",IF(($E820&gt;=K$307),K787-$D820*K$302,INDEX(F791:BM850,K$307,$E820)))</f>
        <v/>
      </c>
      <c r="L820" s="2406" t="str">
        <f ca="1">IF($E820&gt;$E$12,"",IF(($E820&gt;=L$307),L787-$D820*L$302,INDEX(F791:BM850,L$307,$E820)))</f>
        <v/>
      </c>
      <c r="M820" s="2406" t="str">
        <f ca="1">IF($E820&gt;$E$12,"",IF(($E820&gt;=M$307),M787-$D820*M$302,INDEX(F791:BM850,M$307,$E820)))</f>
        <v/>
      </c>
      <c r="N820" s="2406" t="str">
        <f ca="1">IF($E820&gt;$E$12,"",IF(($E820&gt;=N$307),N787-$D820*N$302,INDEX(F791:BM850,N$307,$E820)))</f>
        <v/>
      </c>
      <c r="O820" s="2406" t="str">
        <f ca="1">IF($E820&gt;$E$12,"",IF(($E820&gt;=O$307),O787-$D820*O$302,INDEX(F791:BM850,O$307,$E820)))</f>
        <v/>
      </c>
      <c r="P820" s="2406" t="str">
        <f ca="1">IF($E820&gt;$E$12,"",IF(($E820&gt;=P$307),P787-$D820*P$302,INDEX(F791:BM850,P$307,$E820)))</f>
        <v/>
      </c>
      <c r="Q820" s="2406" t="str">
        <f ca="1">IF($E820&gt;$E$12,"",IF(($E820&gt;=Q$307),Q787-$D820*Q$302,INDEX(F791:BM850,Q$307,$E820)))</f>
        <v/>
      </c>
      <c r="R820" s="2406" t="str">
        <f ca="1">IF($E820&gt;$E$12,"",IF(($E820&gt;=R$307),R787-$D820*R$302,INDEX(F791:BM850,R$307,$E820)))</f>
        <v/>
      </c>
      <c r="S820" s="2406" t="str">
        <f ca="1">IF($E820&gt;$E$12,"",IF(($E820&gt;=S$307),S787-$D820*S$302,INDEX(F791:BM850,S$307,$E820)))</f>
        <v/>
      </c>
      <c r="T820" s="2406" t="str">
        <f ca="1">IF($E820&gt;$E$12,"",IF(($E820&gt;=T$307),T787-$D820*T$302,INDEX(F791:BM850,T$307,$E820)))</f>
        <v/>
      </c>
      <c r="U820" s="2406" t="str">
        <f ca="1">IF($E820&gt;$E$12,"",IF(($E820&gt;=U$307),U787-$D820*U$302,INDEX(F791:BM850,U$307,$E820)))</f>
        <v/>
      </c>
      <c r="V820" s="2406" t="str">
        <f ca="1">IF($E820&gt;$E$12,"",IF(($E820&gt;=V$307),V787-$D820*V$302,INDEX(F791:BM850,V$307,$E820)))</f>
        <v/>
      </c>
      <c r="W820" s="2406" t="str">
        <f ca="1">IF($E820&gt;$E$12,"",IF(($E820&gt;=W$307),W787-$D820*W$302,INDEX(F791:BM850,W$307,$E820)))</f>
        <v/>
      </c>
      <c r="X820" s="2406" t="str">
        <f ca="1">IF($E820&gt;$E$12,"",IF(($E820&gt;=X$307),X787-$D820*X$302,INDEX(F791:BM850,X$307,$E820)))</f>
        <v/>
      </c>
      <c r="Y820" s="2406" t="str">
        <f ca="1">IF($E820&gt;$E$12,"",IF(($E820&gt;=Y$307),Y787-$D820*Y$302,INDEX(F791:BM850,Y$307,$E820)))</f>
        <v/>
      </c>
      <c r="Z820" s="2406" t="str">
        <f ca="1">IF($E820&gt;$E$12,"",IF(($E820&gt;=Z$307),Z787-$D820*Z$302,INDEX(F791:BM850,Z$307,$E820)))</f>
        <v/>
      </c>
      <c r="AA820" s="2406" t="str">
        <f ca="1">IF($E820&gt;$E$12,"",IF(($E820&gt;=AA$307),AA787-$D820*AA$302,INDEX(F791:BM850,AA$307,$E820)))</f>
        <v/>
      </c>
      <c r="AB820" s="2406" t="str">
        <f ca="1">IF($E820&gt;$E$12,"",IF(($E820&gt;=AB$307),AB787-$D820*AB$302,INDEX(F791:BM850,AB$307,$E820)))</f>
        <v/>
      </c>
      <c r="AC820" s="2406" t="str">
        <f ca="1">IF($E820&gt;$E$12,"",IF(($E820&gt;=AC$307),AC787-$D820*AC$302,INDEX(F791:BM850,AC$307,$E820)))</f>
        <v/>
      </c>
      <c r="AD820" s="2406" t="str">
        <f ca="1">IF($E820&gt;$E$12,"",IF(($E820&gt;=AD$307),AD787-$D820*AD$302,INDEX(F791:BM850,AD$307,$E820)))</f>
        <v/>
      </c>
      <c r="AE820" s="2406" t="str">
        <f ca="1">IF($E820&gt;$E$12,"",IF(($E820&gt;=AE$307),AE787-$D820*AE$302,INDEX(F791:BM850,AE$307,$E820)))</f>
        <v/>
      </c>
      <c r="AF820" s="2406" t="str">
        <f ca="1">IF($E820&gt;$E$12,"",IF(($E820&gt;=AF$307),AF787-$D820*AF$302,INDEX(F791:BM850,AF$307,$E820)))</f>
        <v/>
      </c>
      <c r="AG820" s="2406" t="str">
        <f ca="1">IF($E820&gt;$E$12,"",IF(($E820&gt;=AG$307),AG787-$D820*AG$302,INDEX(F791:BM850,AG$307,$E820)))</f>
        <v/>
      </c>
      <c r="AH820" s="2406" t="str">
        <f ca="1">IF($E820&gt;$E$12,"",IF(($E820&gt;=AH$307),AH787-$D820*AH$302,INDEX(F791:BM850,AH$307,$E820)))</f>
        <v/>
      </c>
      <c r="AI820" s="2406" t="str">
        <f ca="1">IF($E820&gt;$E$12,"",IF(($E820&gt;=AI$307),AI787-$D820*AI$302,INDEX(F791:BM850,AI$307,$E820)))</f>
        <v/>
      </c>
      <c r="AJ820" s="2406" t="str">
        <f ca="1">IF($E820&gt;$E$12,"",IF(($E820&gt;=AJ$307),AJ787-$D820*AJ$302,INDEX(F791:BM850,AJ$307,$E820)))</f>
        <v/>
      </c>
      <c r="AK820" s="2406" t="str">
        <f ca="1">IF($E820&gt;$E$12,"",IF(($E820&gt;=AK$307),AK787-$D820*AK$302,INDEX(F791:BM850,AK$307,$E820)))</f>
        <v/>
      </c>
      <c r="AL820" s="2406" t="str">
        <f ca="1">IF($E820&gt;$E$12,"",IF(($E820&gt;=AL$307),AL787-$D820*AL$302,INDEX(F791:BM850,AL$307,$E820)))</f>
        <v/>
      </c>
      <c r="AM820" s="2406" t="str">
        <f ca="1">IF($E820&gt;$E$12,"",IF(($E820&gt;=AM$307),AM787-$D820*AM$302,INDEX(F791:BM850,AM$307,$E820)))</f>
        <v/>
      </c>
      <c r="AN820" s="2406" t="str">
        <f ca="1">IF($E820&gt;$E$12,"",IF(($E820&gt;=AN$307),AN787-$D820*AN$302,INDEX(F791:BM850,AN$307,$E820)))</f>
        <v/>
      </c>
      <c r="AO820" s="2406" t="str">
        <f ca="1">IF($E820&gt;$E$12,"",IF(($E820&gt;=AO$307),AO787-$D820*AO$302,INDEX(F791:BM850,AO$307,$E820)))</f>
        <v/>
      </c>
      <c r="AP820" s="2406" t="str">
        <f ca="1">IF($E820&gt;$E$12,"",IF(($E820&gt;=AP$307),AP787-$D820*AP$302,INDEX(F791:BM850,AP$307,$E820)))</f>
        <v/>
      </c>
      <c r="AQ820" s="2406" t="str">
        <f ca="1">IF($E820&gt;$E$12,"",IF(($E820&gt;=AQ$307),AQ787-$D820*AQ$302,INDEX(F791:BM850,AQ$307,$E820)))</f>
        <v/>
      </c>
      <c r="AR820" s="2406" t="str">
        <f ca="1">IF($E820&gt;$E$12,"",IF(($E820&gt;=AR$307),AR787-$D820*AR$302,INDEX(F791:BM850,AR$307,$E820)))</f>
        <v/>
      </c>
      <c r="AS820" s="2406" t="str">
        <f ca="1">IF($E820&gt;$E$12,"",IF(($E820&gt;=AS$307),AS787-$D820*AS$302,INDEX(F791:BM850,AS$307,$E820)))</f>
        <v/>
      </c>
      <c r="AT820" s="2406" t="str">
        <f ca="1">IF($E820&gt;$E$12,"",IF(($E820&gt;=AT$307),AT787-$D820*AT$302,INDEX(F791:BM850,AT$307,$E820)))</f>
        <v/>
      </c>
      <c r="AU820" s="2406" t="str">
        <f ca="1">IF($E820&gt;$E$12,"",IF(($E820&gt;=AU$307),AU787-$D820*AU$302,INDEX(F791:BM850,AU$307,$E820)))</f>
        <v/>
      </c>
      <c r="AV820" s="2406" t="str">
        <f ca="1">IF($E820&gt;$E$12,"",IF(($E820&gt;=AV$307),AV787-$D820*AV$302,INDEX(F791:BM850,AV$307,$E820)))</f>
        <v/>
      </c>
      <c r="AW820" s="2406" t="str">
        <f ca="1">IF($E820&gt;$E$12,"",IF(($E820&gt;=AW$307),AW787-$D820*AW$302,INDEX(F791:BM850,AW$307,$E820)))</f>
        <v/>
      </c>
      <c r="AX820" s="2406" t="str">
        <f ca="1">IF($E820&gt;$E$12,"",IF(($E820&gt;=AX$307),AX787-$D820*AX$302,INDEX(F791:BM850,AX$307,$E820)))</f>
        <v/>
      </c>
      <c r="AY820" s="2406" t="str">
        <f ca="1">IF($E820&gt;$E$12,"",IF(($E820&gt;=AY$307),AY787-$D820*AY$302,INDEX(F791:BM850,AY$307,$E820)))</f>
        <v/>
      </c>
      <c r="AZ820" s="2406" t="str">
        <f ca="1">IF($E820&gt;$E$12,"",IF(($E820&gt;=AZ$307),AZ787-$D820*AZ$302,INDEX(F791:BM850,AZ$307,$E820)))</f>
        <v/>
      </c>
      <c r="BA820" s="2406" t="str">
        <f ca="1">IF($E820&gt;$E$12,"",IF(($E820&gt;=BA$307),BA787-$D820*BA$302,INDEX(F791:BM850,BA$307,$E820)))</f>
        <v/>
      </c>
      <c r="BB820" s="2406" t="str">
        <f ca="1">IF($E820&gt;$E$12,"",IF(($E820&gt;=BB$307),BB787-$D820*BB$302,INDEX(F791:BM850,BB$307,$E820)))</f>
        <v/>
      </c>
      <c r="BC820" s="2406" t="str">
        <f ca="1">IF($E820&gt;$E$12,"",IF(($E820&gt;=BC$307),BC787-$D820*BC$302,INDEX(F791:BM850,BC$307,$E820)))</f>
        <v/>
      </c>
      <c r="BD820" s="2406" t="str">
        <f ca="1">IF($E820&gt;$E$12,"",IF(($E820&gt;=BD$307),BD787-$D820*BD$302,INDEX(F791:BM850,BD$307,$E820)))</f>
        <v/>
      </c>
      <c r="BE820" s="2406" t="str">
        <f ca="1">IF($E820&gt;$E$12,"",IF(($E820&gt;=BE$307),BE787-$D820*BE$302,INDEX(F791:BM850,BE$307,$E820)))</f>
        <v/>
      </c>
      <c r="BF820" s="2406" t="str">
        <f ca="1">IF($E820&gt;$E$12,"",IF(($E820&gt;=BF$307),BF787-$D820*BF$302,INDEX(F791:BM850,BF$307,$E820)))</f>
        <v/>
      </c>
      <c r="BG820" s="2406" t="str">
        <f ca="1">IF($E820&gt;$E$12,"",IF(($E820&gt;=BG$307),BG787-$D820*BG$302,INDEX(F791:BM850,BG$307,$E820)))</f>
        <v/>
      </c>
      <c r="BH820" s="2406" t="str">
        <f ca="1">IF($E820&gt;$E$12,"",IF(($E820&gt;=BH$307),BH787-$D820*BH$302,INDEX(F791:BM850,BH$307,$E820)))</f>
        <v/>
      </c>
      <c r="BI820" s="2406" t="str">
        <f ca="1">IF($E820&gt;$E$12,"",IF(($E820&gt;=BI$307),BI787-$D820*BI$302,INDEX(F791:BM850,BI$307,$E820)))</f>
        <v/>
      </c>
      <c r="BJ820" s="2406" t="str">
        <f ca="1">IF($E820&gt;$E$12,"",IF(($E820&gt;=BJ$307),BJ787-$D820*BJ$302,INDEX(F791:BM850,BJ$307,$E820)))</f>
        <v/>
      </c>
      <c r="BK820" s="2406" t="str">
        <f ca="1">IF($E820&gt;$E$12,"",IF(($E820&gt;=BK$307),BK787-$D820*BK$302,INDEX(F791:BM850,BK$307,$E820)))</f>
        <v/>
      </c>
      <c r="BL820" s="2406" t="str">
        <f ca="1">IF($E820&gt;$E$12,"",IF(($E820&gt;=BL$307),BL787-$D820*BL$302,INDEX(F791:BM850,BL$307,$E820)))</f>
        <v/>
      </c>
      <c r="BM820" s="2406" t="str">
        <f ca="1">IF($E820&gt;$E$12,"",IF(($E820&gt;=BM$307),BM787-$D820*BM$302,INDEX(F791:BM850,BM$307,$E820)))</f>
        <v/>
      </c>
    </row>
    <row r="821" spans="3:65" ht="13.5" x14ac:dyDescent="0.25">
      <c r="C821" s="2357"/>
      <c r="D821" s="2405">
        <f ca="1">INDEX(F786:BM786,E821)</f>
        <v>1</v>
      </c>
      <c r="E821" s="2316">
        <v>31</v>
      </c>
      <c r="F821" s="2406" t="str">
        <f ca="1">IF($E821&gt;$E$12,"",IF(($E821&gt;=F$307),F787-$D821*F$302,INDEX(F791:BM850,F$307,$E821)))</f>
        <v/>
      </c>
      <c r="G821" s="2406" t="str">
        <f ca="1">IF($E821&gt;$E$12,"",IF(($E821&gt;=G$307),G787-$D821*G$302,INDEX(F791:BM850,G$307,$E821)))</f>
        <v/>
      </c>
      <c r="H821" s="2406" t="str">
        <f ca="1">IF($E821&gt;$E$12,"",IF(($E821&gt;=H$307),H787-$D821*H$302,INDEX(F791:BM850,H$307,$E821)))</f>
        <v/>
      </c>
      <c r="I821" s="2406" t="str">
        <f ca="1">IF($E821&gt;$E$12,"",IF(($E821&gt;=I$307),I787-$D821*I$302,INDEX(F791:BM850,I$307,$E821)))</f>
        <v/>
      </c>
      <c r="J821" s="2406" t="str">
        <f ca="1">IF($E821&gt;$E$12,"",IF(($E821&gt;=J$307),J787-$D821*J$302,INDEX(F791:BM850,J$307,$E821)))</f>
        <v/>
      </c>
      <c r="K821" s="2406" t="str">
        <f ca="1">IF($E821&gt;$E$12,"",IF(($E821&gt;=K$307),K787-$D821*K$302,INDEX(F791:BM850,K$307,$E821)))</f>
        <v/>
      </c>
      <c r="L821" s="2406" t="str">
        <f ca="1">IF($E821&gt;$E$12,"",IF(($E821&gt;=L$307),L787-$D821*L$302,INDEX(F791:BM850,L$307,$E821)))</f>
        <v/>
      </c>
      <c r="M821" s="2406" t="str">
        <f ca="1">IF($E821&gt;$E$12,"",IF(($E821&gt;=M$307),M787-$D821*M$302,INDEX(F791:BM850,M$307,$E821)))</f>
        <v/>
      </c>
      <c r="N821" s="2406" t="str">
        <f ca="1">IF($E821&gt;$E$12,"",IF(($E821&gt;=N$307),N787-$D821*N$302,INDEX(F791:BM850,N$307,$E821)))</f>
        <v/>
      </c>
      <c r="O821" s="2406" t="str">
        <f ca="1">IF($E821&gt;$E$12,"",IF(($E821&gt;=O$307),O787-$D821*O$302,INDEX(F791:BM850,O$307,$E821)))</f>
        <v/>
      </c>
      <c r="P821" s="2406" t="str">
        <f ca="1">IF($E821&gt;$E$12,"",IF(($E821&gt;=P$307),P787-$D821*P$302,INDEX(F791:BM850,P$307,$E821)))</f>
        <v/>
      </c>
      <c r="Q821" s="2406" t="str">
        <f ca="1">IF($E821&gt;$E$12,"",IF(($E821&gt;=Q$307),Q787-$D821*Q$302,INDEX(F791:BM850,Q$307,$E821)))</f>
        <v/>
      </c>
      <c r="R821" s="2406" t="str">
        <f ca="1">IF($E821&gt;$E$12,"",IF(($E821&gt;=R$307),R787-$D821*R$302,INDEX(F791:BM850,R$307,$E821)))</f>
        <v/>
      </c>
      <c r="S821" s="2406" t="str">
        <f ca="1">IF($E821&gt;$E$12,"",IF(($E821&gt;=S$307),S787-$D821*S$302,INDEX(F791:BM850,S$307,$E821)))</f>
        <v/>
      </c>
      <c r="T821" s="2406" t="str">
        <f ca="1">IF($E821&gt;$E$12,"",IF(($E821&gt;=T$307),T787-$D821*T$302,INDEX(F791:BM850,T$307,$E821)))</f>
        <v/>
      </c>
      <c r="U821" s="2406" t="str">
        <f ca="1">IF($E821&gt;$E$12,"",IF(($E821&gt;=U$307),U787-$D821*U$302,INDEX(F791:BM850,U$307,$E821)))</f>
        <v/>
      </c>
      <c r="V821" s="2406" t="str">
        <f ca="1">IF($E821&gt;$E$12,"",IF(($E821&gt;=V$307),V787-$D821*V$302,INDEX(F791:BM850,V$307,$E821)))</f>
        <v/>
      </c>
      <c r="W821" s="2406" t="str">
        <f ca="1">IF($E821&gt;$E$12,"",IF(($E821&gt;=W$307),W787-$D821*W$302,INDEX(F791:BM850,W$307,$E821)))</f>
        <v/>
      </c>
      <c r="X821" s="2406" t="str">
        <f ca="1">IF($E821&gt;$E$12,"",IF(($E821&gt;=X$307),X787-$D821*X$302,INDEX(F791:BM850,X$307,$E821)))</f>
        <v/>
      </c>
      <c r="Y821" s="2406" t="str">
        <f ca="1">IF($E821&gt;$E$12,"",IF(($E821&gt;=Y$307),Y787-$D821*Y$302,INDEX(F791:BM850,Y$307,$E821)))</f>
        <v/>
      </c>
      <c r="Z821" s="2406" t="str">
        <f ca="1">IF($E821&gt;$E$12,"",IF(($E821&gt;=Z$307),Z787-$D821*Z$302,INDEX(F791:BM850,Z$307,$E821)))</f>
        <v/>
      </c>
      <c r="AA821" s="2406" t="str">
        <f ca="1">IF($E821&gt;$E$12,"",IF(($E821&gt;=AA$307),AA787-$D821*AA$302,INDEX(F791:BM850,AA$307,$E821)))</f>
        <v/>
      </c>
      <c r="AB821" s="2406" t="str">
        <f ca="1">IF($E821&gt;$E$12,"",IF(($E821&gt;=AB$307),AB787-$D821*AB$302,INDEX(F791:BM850,AB$307,$E821)))</f>
        <v/>
      </c>
      <c r="AC821" s="2406" t="str">
        <f ca="1">IF($E821&gt;$E$12,"",IF(($E821&gt;=AC$307),AC787-$D821*AC$302,INDEX(F791:BM850,AC$307,$E821)))</f>
        <v/>
      </c>
      <c r="AD821" s="2406" t="str">
        <f ca="1">IF($E821&gt;$E$12,"",IF(($E821&gt;=AD$307),AD787-$D821*AD$302,INDEX(F791:BM850,AD$307,$E821)))</f>
        <v/>
      </c>
      <c r="AE821" s="2406" t="str">
        <f ca="1">IF($E821&gt;$E$12,"",IF(($E821&gt;=AE$307),AE787-$D821*AE$302,INDEX(F791:BM850,AE$307,$E821)))</f>
        <v/>
      </c>
      <c r="AF821" s="2406" t="str">
        <f ca="1">IF($E821&gt;$E$12,"",IF(($E821&gt;=AF$307),AF787-$D821*AF$302,INDEX(F791:BM850,AF$307,$E821)))</f>
        <v/>
      </c>
      <c r="AG821" s="2406" t="str">
        <f ca="1">IF($E821&gt;$E$12,"",IF(($E821&gt;=AG$307),AG787-$D821*AG$302,INDEX(F791:BM850,AG$307,$E821)))</f>
        <v/>
      </c>
      <c r="AH821" s="2406" t="str">
        <f ca="1">IF($E821&gt;$E$12,"",IF(($E821&gt;=AH$307),AH787-$D821*AH$302,INDEX(F791:BM850,AH$307,$E821)))</f>
        <v/>
      </c>
      <c r="AI821" s="2406" t="str">
        <f ca="1">IF($E821&gt;$E$12,"",IF(($E821&gt;=AI$307),AI787-$D821*AI$302,INDEX(F791:BM850,AI$307,$E821)))</f>
        <v/>
      </c>
      <c r="AJ821" s="2406" t="str">
        <f ca="1">IF($E821&gt;$E$12,"",IF(($E821&gt;=AJ$307),AJ787-$D821*AJ$302,INDEX(F791:BM850,AJ$307,$E821)))</f>
        <v/>
      </c>
      <c r="AK821" s="2406" t="str">
        <f ca="1">IF($E821&gt;$E$12,"",IF(($E821&gt;=AK$307),AK787-$D821*AK$302,INDEX(F791:BM850,AK$307,$E821)))</f>
        <v/>
      </c>
      <c r="AL821" s="2406" t="str">
        <f ca="1">IF($E821&gt;$E$12,"",IF(($E821&gt;=AL$307),AL787-$D821*AL$302,INDEX(F791:BM850,AL$307,$E821)))</f>
        <v/>
      </c>
      <c r="AM821" s="2406" t="str">
        <f ca="1">IF($E821&gt;$E$12,"",IF(($E821&gt;=AM$307),AM787-$D821*AM$302,INDEX(F791:BM850,AM$307,$E821)))</f>
        <v/>
      </c>
      <c r="AN821" s="2406" t="str">
        <f ca="1">IF($E821&gt;$E$12,"",IF(($E821&gt;=AN$307),AN787-$D821*AN$302,INDEX(F791:BM850,AN$307,$E821)))</f>
        <v/>
      </c>
      <c r="AO821" s="2406" t="str">
        <f ca="1">IF($E821&gt;$E$12,"",IF(($E821&gt;=AO$307),AO787-$D821*AO$302,INDEX(F791:BM850,AO$307,$E821)))</f>
        <v/>
      </c>
      <c r="AP821" s="2406" t="str">
        <f ca="1">IF($E821&gt;$E$12,"",IF(($E821&gt;=AP$307),AP787-$D821*AP$302,INDEX(F791:BM850,AP$307,$E821)))</f>
        <v/>
      </c>
      <c r="AQ821" s="2406" t="str">
        <f ca="1">IF($E821&gt;$E$12,"",IF(($E821&gt;=AQ$307),AQ787-$D821*AQ$302,INDEX(F791:BM850,AQ$307,$E821)))</f>
        <v/>
      </c>
      <c r="AR821" s="2406" t="str">
        <f ca="1">IF($E821&gt;$E$12,"",IF(($E821&gt;=AR$307),AR787-$D821*AR$302,INDEX(F791:BM850,AR$307,$E821)))</f>
        <v/>
      </c>
      <c r="AS821" s="2406" t="str">
        <f ca="1">IF($E821&gt;$E$12,"",IF(($E821&gt;=AS$307),AS787-$D821*AS$302,INDEX(F791:BM850,AS$307,$E821)))</f>
        <v/>
      </c>
      <c r="AT821" s="2406" t="str">
        <f ca="1">IF($E821&gt;$E$12,"",IF(($E821&gt;=AT$307),AT787-$D821*AT$302,INDEX(F791:BM850,AT$307,$E821)))</f>
        <v/>
      </c>
      <c r="AU821" s="2406" t="str">
        <f ca="1">IF($E821&gt;$E$12,"",IF(($E821&gt;=AU$307),AU787-$D821*AU$302,INDEX(F791:BM850,AU$307,$E821)))</f>
        <v/>
      </c>
      <c r="AV821" s="2406" t="str">
        <f ca="1">IF($E821&gt;$E$12,"",IF(($E821&gt;=AV$307),AV787-$D821*AV$302,INDEX(F791:BM850,AV$307,$E821)))</f>
        <v/>
      </c>
      <c r="AW821" s="2406" t="str">
        <f ca="1">IF($E821&gt;$E$12,"",IF(($E821&gt;=AW$307),AW787-$D821*AW$302,INDEX(F791:BM850,AW$307,$E821)))</f>
        <v/>
      </c>
      <c r="AX821" s="2406" t="str">
        <f ca="1">IF($E821&gt;$E$12,"",IF(($E821&gt;=AX$307),AX787-$D821*AX$302,INDEX(F791:BM850,AX$307,$E821)))</f>
        <v/>
      </c>
      <c r="AY821" s="2406" t="str">
        <f ca="1">IF($E821&gt;$E$12,"",IF(($E821&gt;=AY$307),AY787-$D821*AY$302,INDEX(F791:BM850,AY$307,$E821)))</f>
        <v/>
      </c>
      <c r="AZ821" s="2406" t="str">
        <f ca="1">IF($E821&gt;$E$12,"",IF(($E821&gt;=AZ$307),AZ787-$D821*AZ$302,INDEX(F791:BM850,AZ$307,$E821)))</f>
        <v/>
      </c>
      <c r="BA821" s="2406" t="str">
        <f ca="1">IF($E821&gt;$E$12,"",IF(($E821&gt;=BA$307),BA787-$D821*BA$302,INDEX(F791:BM850,BA$307,$E821)))</f>
        <v/>
      </c>
      <c r="BB821" s="2406" t="str">
        <f ca="1">IF($E821&gt;$E$12,"",IF(($E821&gt;=BB$307),BB787-$D821*BB$302,INDEX(F791:BM850,BB$307,$E821)))</f>
        <v/>
      </c>
      <c r="BC821" s="2406" t="str">
        <f ca="1">IF($E821&gt;$E$12,"",IF(($E821&gt;=BC$307),BC787-$D821*BC$302,INDEX(F791:BM850,BC$307,$E821)))</f>
        <v/>
      </c>
      <c r="BD821" s="2406" t="str">
        <f ca="1">IF($E821&gt;$E$12,"",IF(($E821&gt;=BD$307),BD787-$D821*BD$302,INDEX(F791:BM850,BD$307,$E821)))</f>
        <v/>
      </c>
      <c r="BE821" s="2406" t="str">
        <f ca="1">IF($E821&gt;$E$12,"",IF(($E821&gt;=BE$307),BE787-$D821*BE$302,INDEX(F791:BM850,BE$307,$E821)))</f>
        <v/>
      </c>
      <c r="BF821" s="2406" t="str">
        <f ca="1">IF($E821&gt;$E$12,"",IF(($E821&gt;=BF$307),BF787-$D821*BF$302,INDEX(F791:BM850,BF$307,$E821)))</f>
        <v/>
      </c>
      <c r="BG821" s="2406" t="str">
        <f ca="1">IF($E821&gt;$E$12,"",IF(($E821&gt;=BG$307),BG787-$D821*BG$302,INDEX(F791:BM850,BG$307,$E821)))</f>
        <v/>
      </c>
      <c r="BH821" s="2406" t="str">
        <f ca="1">IF($E821&gt;$E$12,"",IF(($E821&gt;=BH$307),BH787-$D821*BH$302,INDEX(F791:BM850,BH$307,$E821)))</f>
        <v/>
      </c>
      <c r="BI821" s="2406" t="str">
        <f ca="1">IF($E821&gt;$E$12,"",IF(($E821&gt;=BI$307),BI787-$D821*BI$302,INDEX(F791:BM850,BI$307,$E821)))</f>
        <v/>
      </c>
      <c r="BJ821" s="2406" t="str">
        <f ca="1">IF($E821&gt;$E$12,"",IF(($E821&gt;=BJ$307),BJ787-$D821*BJ$302,INDEX(F791:BM850,BJ$307,$E821)))</f>
        <v/>
      </c>
      <c r="BK821" s="2406" t="str">
        <f ca="1">IF($E821&gt;$E$12,"",IF(($E821&gt;=BK$307),BK787-$D821*BK$302,INDEX(F791:BM850,BK$307,$E821)))</f>
        <v/>
      </c>
      <c r="BL821" s="2406" t="str">
        <f ca="1">IF($E821&gt;$E$12,"",IF(($E821&gt;=BL$307),BL787-$D821*BL$302,INDEX(F791:BM850,BL$307,$E821)))</f>
        <v/>
      </c>
      <c r="BM821" s="2406" t="str">
        <f ca="1">IF($E821&gt;$E$12,"",IF(($E821&gt;=BM$307),BM787-$D821*BM$302,INDEX(F791:BM850,BM$307,$E821)))</f>
        <v/>
      </c>
    </row>
    <row r="822" spans="3:65" ht="13.5" x14ac:dyDescent="0.25">
      <c r="C822" s="2357"/>
      <c r="D822" s="2405">
        <f ca="1">INDEX(F786:BM786,E822)</f>
        <v>1</v>
      </c>
      <c r="E822" s="2316">
        <v>32</v>
      </c>
      <c r="F822" s="2406" t="str">
        <f ca="1">IF($E822&gt;$E$12,"",IF(($E822&gt;=F$307),F787-$D822*F$302,INDEX(F791:BM850,F$307,$E822)))</f>
        <v/>
      </c>
      <c r="G822" s="2406" t="str">
        <f ca="1">IF($E822&gt;$E$12,"",IF(($E822&gt;=G$307),G787-$D822*G$302,INDEX(F791:BM850,G$307,$E822)))</f>
        <v/>
      </c>
      <c r="H822" s="2406" t="str">
        <f ca="1">IF($E822&gt;$E$12,"",IF(($E822&gt;=H$307),H787-$D822*H$302,INDEX(F791:BM850,H$307,$E822)))</f>
        <v/>
      </c>
      <c r="I822" s="2406" t="str">
        <f ca="1">IF($E822&gt;$E$12,"",IF(($E822&gt;=I$307),I787-$D822*I$302,INDEX(F791:BM850,I$307,$E822)))</f>
        <v/>
      </c>
      <c r="J822" s="2406" t="str">
        <f ca="1">IF($E822&gt;$E$12,"",IF(($E822&gt;=J$307),J787-$D822*J$302,INDEX(F791:BM850,J$307,$E822)))</f>
        <v/>
      </c>
      <c r="K822" s="2406" t="str">
        <f ca="1">IF($E822&gt;$E$12,"",IF(($E822&gt;=K$307),K787-$D822*K$302,INDEX(F791:BM850,K$307,$E822)))</f>
        <v/>
      </c>
      <c r="L822" s="2406" t="str">
        <f ca="1">IF($E822&gt;$E$12,"",IF(($E822&gt;=L$307),L787-$D822*L$302,INDEX(F791:BM850,L$307,$E822)))</f>
        <v/>
      </c>
      <c r="M822" s="2406" t="str">
        <f ca="1">IF($E822&gt;$E$12,"",IF(($E822&gt;=M$307),M787-$D822*M$302,INDEX(F791:BM850,M$307,$E822)))</f>
        <v/>
      </c>
      <c r="N822" s="2406" t="str">
        <f ca="1">IF($E822&gt;$E$12,"",IF(($E822&gt;=N$307),N787-$D822*N$302,INDEX(F791:BM850,N$307,$E822)))</f>
        <v/>
      </c>
      <c r="O822" s="2406" t="str">
        <f ca="1">IF($E822&gt;$E$12,"",IF(($E822&gt;=O$307),O787-$D822*O$302,INDEX(F791:BM850,O$307,$E822)))</f>
        <v/>
      </c>
      <c r="P822" s="2406" t="str">
        <f ca="1">IF($E822&gt;$E$12,"",IF(($E822&gt;=P$307),P787-$D822*P$302,INDEX(F791:BM850,P$307,$E822)))</f>
        <v/>
      </c>
      <c r="Q822" s="2406" t="str">
        <f ca="1">IF($E822&gt;$E$12,"",IF(($E822&gt;=Q$307),Q787-$D822*Q$302,INDEX(F791:BM850,Q$307,$E822)))</f>
        <v/>
      </c>
      <c r="R822" s="2406" t="str">
        <f ca="1">IF($E822&gt;$E$12,"",IF(($E822&gt;=R$307),R787-$D822*R$302,INDEX(F791:BM850,R$307,$E822)))</f>
        <v/>
      </c>
      <c r="S822" s="2406" t="str">
        <f ca="1">IF($E822&gt;$E$12,"",IF(($E822&gt;=S$307),S787-$D822*S$302,INDEX(F791:BM850,S$307,$E822)))</f>
        <v/>
      </c>
      <c r="T822" s="2406" t="str">
        <f ca="1">IF($E822&gt;$E$12,"",IF(($E822&gt;=T$307),T787-$D822*T$302,INDEX(F791:BM850,T$307,$E822)))</f>
        <v/>
      </c>
      <c r="U822" s="2406" t="str">
        <f ca="1">IF($E822&gt;$E$12,"",IF(($E822&gt;=U$307),U787-$D822*U$302,INDEX(F791:BM850,U$307,$E822)))</f>
        <v/>
      </c>
      <c r="V822" s="2406" t="str">
        <f ca="1">IF($E822&gt;$E$12,"",IF(($E822&gt;=V$307),V787-$D822*V$302,INDEX(F791:BM850,V$307,$E822)))</f>
        <v/>
      </c>
      <c r="W822" s="2406" t="str">
        <f ca="1">IF($E822&gt;$E$12,"",IF(($E822&gt;=W$307),W787-$D822*W$302,INDEX(F791:BM850,W$307,$E822)))</f>
        <v/>
      </c>
      <c r="X822" s="2406" t="str">
        <f ca="1">IF($E822&gt;$E$12,"",IF(($E822&gt;=X$307),X787-$D822*X$302,INDEX(F791:BM850,X$307,$E822)))</f>
        <v/>
      </c>
      <c r="Y822" s="2406" t="str">
        <f ca="1">IF($E822&gt;$E$12,"",IF(($E822&gt;=Y$307),Y787-$D822*Y$302,INDEX(F791:BM850,Y$307,$E822)))</f>
        <v/>
      </c>
      <c r="Z822" s="2406" t="str">
        <f ca="1">IF($E822&gt;$E$12,"",IF(($E822&gt;=Z$307),Z787-$D822*Z$302,INDEX(F791:BM850,Z$307,$E822)))</f>
        <v/>
      </c>
      <c r="AA822" s="2406" t="str">
        <f ca="1">IF($E822&gt;$E$12,"",IF(($E822&gt;=AA$307),AA787-$D822*AA$302,INDEX(F791:BM850,AA$307,$E822)))</f>
        <v/>
      </c>
      <c r="AB822" s="2406" t="str">
        <f ca="1">IF($E822&gt;$E$12,"",IF(($E822&gt;=AB$307),AB787-$D822*AB$302,INDEX(F791:BM850,AB$307,$E822)))</f>
        <v/>
      </c>
      <c r="AC822" s="2406" t="str">
        <f ca="1">IF($E822&gt;$E$12,"",IF(($E822&gt;=AC$307),AC787-$D822*AC$302,INDEX(F791:BM850,AC$307,$E822)))</f>
        <v/>
      </c>
      <c r="AD822" s="2406" t="str">
        <f ca="1">IF($E822&gt;$E$12,"",IF(($E822&gt;=AD$307),AD787-$D822*AD$302,INDEX(F791:BM850,AD$307,$E822)))</f>
        <v/>
      </c>
      <c r="AE822" s="2406" t="str">
        <f ca="1">IF($E822&gt;$E$12,"",IF(($E822&gt;=AE$307),AE787-$D822*AE$302,INDEX(F791:BM850,AE$307,$E822)))</f>
        <v/>
      </c>
      <c r="AF822" s="2406" t="str">
        <f ca="1">IF($E822&gt;$E$12,"",IF(($E822&gt;=AF$307),AF787-$D822*AF$302,INDEX(F791:BM850,AF$307,$E822)))</f>
        <v/>
      </c>
      <c r="AG822" s="2406" t="str">
        <f ca="1">IF($E822&gt;$E$12,"",IF(($E822&gt;=AG$307),AG787-$D822*AG$302,INDEX(F791:BM850,AG$307,$E822)))</f>
        <v/>
      </c>
      <c r="AH822" s="2406" t="str">
        <f ca="1">IF($E822&gt;$E$12,"",IF(($E822&gt;=AH$307),AH787-$D822*AH$302,INDEX(F791:BM850,AH$307,$E822)))</f>
        <v/>
      </c>
      <c r="AI822" s="2406" t="str">
        <f ca="1">IF($E822&gt;$E$12,"",IF(($E822&gt;=AI$307),AI787-$D822*AI$302,INDEX(F791:BM850,AI$307,$E822)))</f>
        <v/>
      </c>
      <c r="AJ822" s="2406" t="str">
        <f ca="1">IF($E822&gt;$E$12,"",IF(($E822&gt;=AJ$307),AJ787-$D822*AJ$302,INDEX(F791:BM850,AJ$307,$E822)))</f>
        <v/>
      </c>
      <c r="AK822" s="2406" t="str">
        <f ca="1">IF($E822&gt;$E$12,"",IF(($E822&gt;=AK$307),AK787-$D822*AK$302,INDEX(F791:BM850,AK$307,$E822)))</f>
        <v/>
      </c>
      <c r="AL822" s="2406" t="str">
        <f ca="1">IF($E822&gt;$E$12,"",IF(($E822&gt;=AL$307),AL787-$D822*AL$302,INDEX(F791:BM850,AL$307,$E822)))</f>
        <v/>
      </c>
      <c r="AM822" s="2406" t="str">
        <f ca="1">IF($E822&gt;$E$12,"",IF(($E822&gt;=AM$307),AM787-$D822*AM$302,INDEX(F791:BM850,AM$307,$E822)))</f>
        <v/>
      </c>
      <c r="AN822" s="2406" t="str">
        <f ca="1">IF($E822&gt;$E$12,"",IF(($E822&gt;=AN$307),AN787-$D822*AN$302,INDEX(F791:BM850,AN$307,$E822)))</f>
        <v/>
      </c>
      <c r="AO822" s="2406" t="str">
        <f ca="1">IF($E822&gt;$E$12,"",IF(($E822&gt;=AO$307),AO787-$D822*AO$302,INDEX(F791:BM850,AO$307,$E822)))</f>
        <v/>
      </c>
      <c r="AP822" s="2406" t="str">
        <f ca="1">IF($E822&gt;$E$12,"",IF(($E822&gt;=AP$307),AP787-$D822*AP$302,INDEX(F791:BM850,AP$307,$E822)))</f>
        <v/>
      </c>
      <c r="AQ822" s="2406" t="str">
        <f ca="1">IF($E822&gt;$E$12,"",IF(($E822&gt;=AQ$307),AQ787-$D822*AQ$302,INDEX(F791:BM850,AQ$307,$E822)))</f>
        <v/>
      </c>
      <c r="AR822" s="2406" t="str">
        <f ca="1">IF($E822&gt;$E$12,"",IF(($E822&gt;=AR$307),AR787-$D822*AR$302,INDEX(F791:BM850,AR$307,$E822)))</f>
        <v/>
      </c>
      <c r="AS822" s="2406" t="str">
        <f ca="1">IF($E822&gt;$E$12,"",IF(($E822&gt;=AS$307),AS787-$D822*AS$302,INDEX(F791:BM850,AS$307,$E822)))</f>
        <v/>
      </c>
      <c r="AT822" s="2406" t="str">
        <f ca="1">IF($E822&gt;$E$12,"",IF(($E822&gt;=AT$307),AT787-$D822*AT$302,INDEX(F791:BM850,AT$307,$E822)))</f>
        <v/>
      </c>
      <c r="AU822" s="2406" t="str">
        <f ca="1">IF($E822&gt;$E$12,"",IF(($E822&gt;=AU$307),AU787-$D822*AU$302,INDEX(F791:BM850,AU$307,$E822)))</f>
        <v/>
      </c>
      <c r="AV822" s="2406" t="str">
        <f ca="1">IF($E822&gt;$E$12,"",IF(($E822&gt;=AV$307),AV787-$D822*AV$302,INDEX(F791:BM850,AV$307,$E822)))</f>
        <v/>
      </c>
      <c r="AW822" s="2406" t="str">
        <f ca="1">IF($E822&gt;$E$12,"",IF(($E822&gt;=AW$307),AW787-$D822*AW$302,INDEX(F791:BM850,AW$307,$E822)))</f>
        <v/>
      </c>
      <c r="AX822" s="2406" t="str">
        <f ca="1">IF($E822&gt;$E$12,"",IF(($E822&gt;=AX$307),AX787-$D822*AX$302,INDEX(F791:BM850,AX$307,$E822)))</f>
        <v/>
      </c>
      <c r="AY822" s="2406" t="str">
        <f ca="1">IF($E822&gt;$E$12,"",IF(($E822&gt;=AY$307),AY787-$D822*AY$302,INDEX(F791:BM850,AY$307,$E822)))</f>
        <v/>
      </c>
      <c r="AZ822" s="2406" t="str">
        <f ca="1">IF($E822&gt;$E$12,"",IF(($E822&gt;=AZ$307),AZ787-$D822*AZ$302,INDEX(F791:BM850,AZ$307,$E822)))</f>
        <v/>
      </c>
      <c r="BA822" s="2406" t="str">
        <f ca="1">IF($E822&gt;$E$12,"",IF(($E822&gt;=BA$307),BA787-$D822*BA$302,INDEX(F791:BM850,BA$307,$E822)))</f>
        <v/>
      </c>
      <c r="BB822" s="2406" t="str">
        <f ca="1">IF($E822&gt;$E$12,"",IF(($E822&gt;=BB$307),BB787-$D822*BB$302,INDEX(F791:BM850,BB$307,$E822)))</f>
        <v/>
      </c>
      <c r="BC822" s="2406" t="str">
        <f ca="1">IF($E822&gt;$E$12,"",IF(($E822&gt;=BC$307),BC787-$D822*BC$302,INDEX(F791:BM850,BC$307,$E822)))</f>
        <v/>
      </c>
      <c r="BD822" s="2406" t="str">
        <f ca="1">IF($E822&gt;$E$12,"",IF(($E822&gt;=BD$307),BD787-$D822*BD$302,INDEX(F791:BM850,BD$307,$E822)))</f>
        <v/>
      </c>
      <c r="BE822" s="2406" t="str">
        <f ca="1">IF($E822&gt;$E$12,"",IF(($E822&gt;=BE$307),BE787-$D822*BE$302,INDEX(F791:BM850,BE$307,$E822)))</f>
        <v/>
      </c>
      <c r="BF822" s="2406" t="str">
        <f ca="1">IF($E822&gt;$E$12,"",IF(($E822&gt;=BF$307),BF787-$D822*BF$302,INDEX(F791:BM850,BF$307,$E822)))</f>
        <v/>
      </c>
      <c r="BG822" s="2406" t="str">
        <f ca="1">IF($E822&gt;$E$12,"",IF(($E822&gt;=BG$307),BG787-$D822*BG$302,INDEX(F791:BM850,BG$307,$E822)))</f>
        <v/>
      </c>
      <c r="BH822" s="2406" t="str">
        <f ca="1">IF($E822&gt;$E$12,"",IF(($E822&gt;=BH$307),BH787-$D822*BH$302,INDEX(F791:BM850,BH$307,$E822)))</f>
        <v/>
      </c>
      <c r="BI822" s="2406" t="str">
        <f ca="1">IF($E822&gt;$E$12,"",IF(($E822&gt;=BI$307),BI787-$D822*BI$302,INDEX(F791:BM850,BI$307,$E822)))</f>
        <v/>
      </c>
      <c r="BJ822" s="2406" t="str">
        <f ca="1">IF($E822&gt;$E$12,"",IF(($E822&gt;=BJ$307),BJ787-$D822*BJ$302,INDEX(F791:BM850,BJ$307,$E822)))</f>
        <v/>
      </c>
      <c r="BK822" s="2406" t="str">
        <f ca="1">IF($E822&gt;$E$12,"",IF(($E822&gt;=BK$307),BK787-$D822*BK$302,INDEX(F791:BM850,BK$307,$E822)))</f>
        <v/>
      </c>
      <c r="BL822" s="2406" t="str">
        <f ca="1">IF($E822&gt;$E$12,"",IF(($E822&gt;=BL$307),BL787-$D822*BL$302,INDEX(F791:BM850,BL$307,$E822)))</f>
        <v/>
      </c>
      <c r="BM822" s="2406" t="str">
        <f ca="1">IF($E822&gt;$E$12,"",IF(($E822&gt;=BM$307),BM787-$D822*BM$302,INDEX(F791:BM850,BM$307,$E822)))</f>
        <v/>
      </c>
    </row>
    <row r="823" spans="3:65" ht="13.5" x14ac:dyDescent="0.25">
      <c r="C823" s="2357"/>
      <c r="D823" s="2405">
        <f ca="1">INDEX(F786:BM786,E823)</f>
        <v>1</v>
      </c>
      <c r="E823" s="2316">
        <v>33</v>
      </c>
      <c r="F823" s="2406" t="str">
        <f ca="1">IF($E823&gt;$E$12,"",IF(($E823&gt;=F$307),F787-$D823*F$302,INDEX(F791:BM850,F$307,$E823)))</f>
        <v/>
      </c>
      <c r="G823" s="2406" t="str">
        <f ca="1">IF($E823&gt;$E$12,"",IF(($E823&gt;=G$307),G787-$D823*G$302,INDEX(F791:BM850,G$307,$E823)))</f>
        <v/>
      </c>
      <c r="H823" s="2406" t="str">
        <f ca="1">IF($E823&gt;$E$12,"",IF(($E823&gt;=H$307),H787-$D823*H$302,INDEX(F791:BM850,H$307,$E823)))</f>
        <v/>
      </c>
      <c r="I823" s="2406" t="str">
        <f ca="1">IF($E823&gt;$E$12,"",IF(($E823&gt;=I$307),I787-$D823*I$302,INDEX(F791:BM850,I$307,$E823)))</f>
        <v/>
      </c>
      <c r="J823" s="2406" t="str">
        <f ca="1">IF($E823&gt;$E$12,"",IF(($E823&gt;=J$307),J787-$D823*J$302,INDEX(F791:BM850,J$307,$E823)))</f>
        <v/>
      </c>
      <c r="K823" s="2406" t="str">
        <f ca="1">IF($E823&gt;$E$12,"",IF(($E823&gt;=K$307),K787-$D823*K$302,INDEX(F791:BM850,K$307,$E823)))</f>
        <v/>
      </c>
      <c r="L823" s="2406" t="str">
        <f ca="1">IF($E823&gt;$E$12,"",IF(($E823&gt;=L$307),L787-$D823*L$302,INDEX(F791:BM850,L$307,$E823)))</f>
        <v/>
      </c>
      <c r="M823" s="2406" t="str">
        <f ca="1">IF($E823&gt;$E$12,"",IF(($E823&gt;=M$307),M787-$D823*M$302,INDEX(F791:BM850,M$307,$E823)))</f>
        <v/>
      </c>
      <c r="N823" s="2406" t="str">
        <f ca="1">IF($E823&gt;$E$12,"",IF(($E823&gt;=N$307),N787-$D823*N$302,INDEX(F791:BM850,N$307,$E823)))</f>
        <v/>
      </c>
      <c r="O823" s="2406" t="str">
        <f ca="1">IF($E823&gt;$E$12,"",IF(($E823&gt;=O$307),O787-$D823*O$302,INDEX(F791:BM850,O$307,$E823)))</f>
        <v/>
      </c>
      <c r="P823" s="2406" t="str">
        <f ca="1">IF($E823&gt;$E$12,"",IF(($E823&gt;=P$307),P787-$D823*P$302,INDEX(F791:BM850,P$307,$E823)))</f>
        <v/>
      </c>
      <c r="Q823" s="2406" t="str">
        <f ca="1">IF($E823&gt;$E$12,"",IF(($E823&gt;=Q$307),Q787-$D823*Q$302,INDEX(F791:BM850,Q$307,$E823)))</f>
        <v/>
      </c>
      <c r="R823" s="2406" t="str">
        <f ca="1">IF($E823&gt;$E$12,"",IF(($E823&gt;=R$307),R787-$D823*R$302,INDEX(F791:BM850,R$307,$E823)))</f>
        <v/>
      </c>
      <c r="S823" s="2406" t="str">
        <f ca="1">IF($E823&gt;$E$12,"",IF(($E823&gt;=S$307),S787-$D823*S$302,INDEX(F791:BM850,S$307,$E823)))</f>
        <v/>
      </c>
      <c r="T823" s="2406" t="str">
        <f ca="1">IF($E823&gt;$E$12,"",IF(($E823&gt;=T$307),T787-$D823*T$302,INDEX(F791:BM850,T$307,$E823)))</f>
        <v/>
      </c>
      <c r="U823" s="2406" t="str">
        <f ca="1">IF($E823&gt;$E$12,"",IF(($E823&gt;=U$307),U787-$D823*U$302,INDEX(F791:BM850,U$307,$E823)))</f>
        <v/>
      </c>
      <c r="V823" s="2406" t="str">
        <f ca="1">IF($E823&gt;$E$12,"",IF(($E823&gt;=V$307),V787-$D823*V$302,INDEX(F791:BM850,V$307,$E823)))</f>
        <v/>
      </c>
      <c r="W823" s="2406" t="str">
        <f ca="1">IF($E823&gt;$E$12,"",IF(($E823&gt;=W$307),W787-$D823*W$302,INDEX(F791:BM850,W$307,$E823)))</f>
        <v/>
      </c>
      <c r="X823" s="2406" t="str">
        <f ca="1">IF($E823&gt;$E$12,"",IF(($E823&gt;=X$307),X787-$D823*X$302,INDEX(F791:BM850,X$307,$E823)))</f>
        <v/>
      </c>
      <c r="Y823" s="2406" t="str">
        <f ca="1">IF($E823&gt;$E$12,"",IF(($E823&gt;=Y$307),Y787-$D823*Y$302,INDEX(F791:BM850,Y$307,$E823)))</f>
        <v/>
      </c>
      <c r="Z823" s="2406" t="str">
        <f ca="1">IF($E823&gt;$E$12,"",IF(($E823&gt;=Z$307),Z787-$D823*Z$302,INDEX(F791:BM850,Z$307,$E823)))</f>
        <v/>
      </c>
      <c r="AA823" s="2406" t="str">
        <f ca="1">IF($E823&gt;$E$12,"",IF(($E823&gt;=AA$307),AA787-$D823*AA$302,INDEX(F791:BM850,AA$307,$E823)))</f>
        <v/>
      </c>
      <c r="AB823" s="2406" t="str">
        <f ca="1">IF($E823&gt;$E$12,"",IF(($E823&gt;=AB$307),AB787-$D823*AB$302,INDEX(F791:BM850,AB$307,$E823)))</f>
        <v/>
      </c>
      <c r="AC823" s="2406" t="str">
        <f ca="1">IF($E823&gt;$E$12,"",IF(($E823&gt;=AC$307),AC787-$D823*AC$302,INDEX(F791:BM850,AC$307,$E823)))</f>
        <v/>
      </c>
      <c r="AD823" s="2406" t="str">
        <f ca="1">IF($E823&gt;$E$12,"",IF(($E823&gt;=AD$307),AD787-$D823*AD$302,INDEX(F791:BM850,AD$307,$E823)))</f>
        <v/>
      </c>
      <c r="AE823" s="2406" t="str">
        <f ca="1">IF($E823&gt;$E$12,"",IF(($E823&gt;=AE$307),AE787-$D823*AE$302,INDEX(F791:BM850,AE$307,$E823)))</f>
        <v/>
      </c>
      <c r="AF823" s="2406" t="str">
        <f ca="1">IF($E823&gt;$E$12,"",IF(($E823&gt;=AF$307),AF787-$D823*AF$302,INDEX(F791:BM850,AF$307,$E823)))</f>
        <v/>
      </c>
      <c r="AG823" s="2406" t="str">
        <f ca="1">IF($E823&gt;$E$12,"",IF(($E823&gt;=AG$307),AG787-$D823*AG$302,INDEX(F791:BM850,AG$307,$E823)))</f>
        <v/>
      </c>
      <c r="AH823" s="2406" t="str">
        <f ca="1">IF($E823&gt;$E$12,"",IF(($E823&gt;=AH$307),AH787-$D823*AH$302,INDEX(F791:BM850,AH$307,$E823)))</f>
        <v/>
      </c>
      <c r="AI823" s="2406" t="str">
        <f ca="1">IF($E823&gt;$E$12,"",IF(($E823&gt;=AI$307),AI787-$D823*AI$302,INDEX(F791:BM850,AI$307,$E823)))</f>
        <v/>
      </c>
      <c r="AJ823" s="2406" t="str">
        <f ca="1">IF($E823&gt;$E$12,"",IF(($E823&gt;=AJ$307),AJ787-$D823*AJ$302,INDEX(F791:BM850,AJ$307,$E823)))</f>
        <v/>
      </c>
      <c r="AK823" s="2406" t="str">
        <f ca="1">IF($E823&gt;$E$12,"",IF(($E823&gt;=AK$307),AK787-$D823*AK$302,INDEX(F791:BM850,AK$307,$E823)))</f>
        <v/>
      </c>
      <c r="AL823" s="2406" t="str">
        <f ca="1">IF($E823&gt;$E$12,"",IF(($E823&gt;=AL$307),AL787-$D823*AL$302,INDEX(F791:BM850,AL$307,$E823)))</f>
        <v/>
      </c>
      <c r="AM823" s="2406" t="str">
        <f ca="1">IF($E823&gt;$E$12,"",IF(($E823&gt;=AM$307),AM787-$D823*AM$302,INDEX(F791:BM850,AM$307,$E823)))</f>
        <v/>
      </c>
      <c r="AN823" s="2406" t="str">
        <f ca="1">IF($E823&gt;$E$12,"",IF(($E823&gt;=AN$307),AN787-$D823*AN$302,INDEX(F791:BM850,AN$307,$E823)))</f>
        <v/>
      </c>
      <c r="AO823" s="2406" t="str">
        <f ca="1">IF($E823&gt;$E$12,"",IF(($E823&gt;=AO$307),AO787-$D823*AO$302,INDEX(F791:BM850,AO$307,$E823)))</f>
        <v/>
      </c>
      <c r="AP823" s="2406" t="str">
        <f ca="1">IF($E823&gt;$E$12,"",IF(($E823&gt;=AP$307),AP787-$D823*AP$302,INDEX(F791:BM850,AP$307,$E823)))</f>
        <v/>
      </c>
      <c r="AQ823" s="2406" t="str">
        <f ca="1">IF($E823&gt;$E$12,"",IF(($E823&gt;=AQ$307),AQ787-$D823*AQ$302,INDEX(F791:BM850,AQ$307,$E823)))</f>
        <v/>
      </c>
      <c r="AR823" s="2406" t="str">
        <f ca="1">IF($E823&gt;$E$12,"",IF(($E823&gt;=AR$307),AR787-$D823*AR$302,INDEX(F791:BM850,AR$307,$E823)))</f>
        <v/>
      </c>
      <c r="AS823" s="2406" t="str">
        <f ca="1">IF($E823&gt;$E$12,"",IF(($E823&gt;=AS$307),AS787-$D823*AS$302,INDEX(F791:BM850,AS$307,$E823)))</f>
        <v/>
      </c>
      <c r="AT823" s="2406" t="str">
        <f ca="1">IF($E823&gt;$E$12,"",IF(($E823&gt;=AT$307),AT787-$D823*AT$302,INDEX(F791:BM850,AT$307,$E823)))</f>
        <v/>
      </c>
      <c r="AU823" s="2406" t="str">
        <f ca="1">IF($E823&gt;$E$12,"",IF(($E823&gt;=AU$307),AU787-$D823*AU$302,INDEX(F791:BM850,AU$307,$E823)))</f>
        <v/>
      </c>
      <c r="AV823" s="2406" t="str">
        <f ca="1">IF($E823&gt;$E$12,"",IF(($E823&gt;=AV$307),AV787-$D823*AV$302,INDEX(F791:BM850,AV$307,$E823)))</f>
        <v/>
      </c>
      <c r="AW823" s="2406" t="str">
        <f ca="1">IF($E823&gt;$E$12,"",IF(($E823&gt;=AW$307),AW787-$D823*AW$302,INDEX(F791:BM850,AW$307,$E823)))</f>
        <v/>
      </c>
      <c r="AX823" s="2406" t="str">
        <f ca="1">IF($E823&gt;$E$12,"",IF(($E823&gt;=AX$307),AX787-$D823*AX$302,INDEX(F791:BM850,AX$307,$E823)))</f>
        <v/>
      </c>
      <c r="AY823" s="2406" t="str">
        <f ca="1">IF($E823&gt;$E$12,"",IF(($E823&gt;=AY$307),AY787-$D823*AY$302,INDEX(F791:BM850,AY$307,$E823)))</f>
        <v/>
      </c>
      <c r="AZ823" s="2406" t="str">
        <f ca="1">IF($E823&gt;$E$12,"",IF(($E823&gt;=AZ$307),AZ787-$D823*AZ$302,INDEX(F791:BM850,AZ$307,$E823)))</f>
        <v/>
      </c>
      <c r="BA823" s="2406" t="str">
        <f ca="1">IF($E823&gt;$E$12,"",IF(($E823&gt;=BA$307),BA787-$D823*BA$302,INDEX(F791:BM850,BA$307,$E823)))</f>
        <v/>
      </c>
      <c r="BB823" s="2406" t="str">
        <f ca="1">IF($E823&gt;$E$12,"",IF(($E823&gt;=BB$307),BB787-$D823*BB$302,INDEX(F791:BM850,BB$307,$E823)))</f>
        <v/>
      </c>
      <c r="BC823" s="2406" t="str">
        <f ca="1">IF($E823&gt;$E$12,"",IF(($E823&gt;=BC$307),BC787-$D823*BC$302,INDEX(F791:BM850,BC$307,$E823)))</f>
        <v/>
      </c>
      <c r="BD823" s="2406" t="str">
        <f ca="1">IF($E823&gt;$E$12,"",IF(($E823&gt;=BD$307),BD787-$D823*BD$302,INDEX(F791:BM850,BD$307,$E823)))</f>
        <v/>
      </c>
      <c r="BE823" s="2406" t="str">
        <f ca="1">IF($E823&gt;$E$12,"",IF(($E823&gt;=BE$307),BE787-$D823*BE$302,INDEX(F791:BM850,BE$307,$E823)))</f>
        <v/>
      </c>
      <c r="BF823" s="2406" t="str">
        <f ca="1">IF($E823&gt;$E$12,"",IF(($E823&gt;=BF$307),BF787-$D823*BF$302,INDEX(F791:BM850,BF$307,$E823)))</f>
        <v/>
      </c>
      <c r="BG823" s="2406" t="str">
        <f ca="1">IF($E823&gt;$E$12,"",IF(($E823&gt;=BG$307),BG787-$D823*BG$302,INDEX(F791:BM850,BG$307,$E823)))</f>
        <v/>
      </c>
      <c r="BH823" s="2406" t="str">
        <f ca="1">IF($E823&gt;$E$12,"",IF(($E823&gt;=BH$307),BH787-$D823*BH$302,INDEX(F791:BM850,BH$307,$E823)))</f>
        <v/>
      </c>
      <c r="BI823" s="2406" t="str">
        <f ca="1">IF($E823&gt;$E$12,"",IF(($E823&gt;=BI$307),BI787-$D823*BI$302,INDEX(F791:BM850,BI$307,$E823)))</f>
        <v/>
      </c>
      <c r="BJ823" s="2406" t="str">
        <f ca="1">IF($E823&gt;$E$12,"",IF(($E823&gt;=BJ$307),BJ787-$D823*BJ$302,INDEX(F791:BM850,BJ$307,$E823)))</f>
        <v/>
      </c>
      <c r="BK823" s="2406" t="str">
        <f ca="1">IF($E823&gt;$E$12,"",IF(($E823&gt;=BK$307),BK787-$D823*BK$302,INDEX(F791:BM850,BK$307,$E823)))</f>
        <v/>
      </c>
      <c r="BL823" s="2406" t="str">
        <f ca="1">IF($E823&gt;$E$12,"",IF(($E823&gt;=BL$307),BL787-$D823*BL$302,INDEX(F791:BM850,BL$307,$E823)))</f>
        <v/>
      </c>
      <c r="BM823" s="2406" t="str">
        <f ca="1">IF($E823&gt;$E$12,"",IF(($E823&gt;=BM$307),BM787-$D823*BM$302,INDEX(F791:BM850,BM$307,$E823)))</f>
        <v/>
      </c>
    </row>
    <row r="824" spans="3:65" ht="13.5" x14ac:dyDescent="0.25">
      <c r="C824" s="2357"/>
      <c r="D824" s="2405">
        <f ca="1">INDEX(F786:BM786,E824)</f>
        <v>1</v>
      </c>
      <c r="E824" s="2316">
        <v>34</v>
      </c>
      <c r="F824" s="2406" t="str">
        <f ca="1">IF($E824&gt;$E$12,"",IF(($E824&gt;=F$307),F787-$D824*F$302,INDEX(F791:BM850,F$307,$E824)))</f>
        <v/>
      </c>
      <c r="G824" s="2406" t="str">
        <f ca="1">IF($E824&gt;$E$12,"",IF(($E824&gt;=G$307),G787-$D824*G$302,INDEX(F791:BM850,G$307,$E824)))</f>
        <v/>
      </c>
      <c r="H824" s="2406" t="str">
        <f ca="1">IF($E824&gt;$E$12,"",IF(($E824&gt;=H$307),H787-$D824*H$302,INDEX(F791:BM850,H$307,$E824)))</f>
        <v/>
      </c>
      <c r="I824" s="2406" t="str">
        <f ca="1">IF($E824&gt;$E$12,"",IF(($E824&gt;=I$307),I787-$D824*I$302,INDEX(F791:BM850,I$307,$E824)))</f>
        <v/>
      </c>
      <c r="J824" s="2406" t="str">
        <f ca="1">IF($E824&gt;$E$12,"",IF(($E824&gt;=J$307),J787-$D824*J$302,INDEX(F791:BM850,J$307,$E824)))</f>
        <v/>
      </c>
      <c r="K824" s="2406" t="str">
        <f ca="1">IF($E824&gt;$E$12,"",IF(($E824&gt;=K$307),K787-$D824*K$302,INDEX(F791:BM850,K$307,$E824)))</f>
        <v/>
      </c>
      <c r="L824" s="2406" t="str">
        <f ca="1">IF($E824&gt;$E$12,"",IF(($E824&gt;=L$307),L787-$D824*L$302,INDEX(F791:BM850,L$307,$E824)))</f>
        <v/>
      </c>
      <c r="M824" s="2406" t="str">
        <f ca="1">IF($E824&gt;$E$12,"",IF(($E824&gt;=M$307),M787-$D824*M$302,INDEX(F791:BM850,M$307,$E824)))</f>
        <v/>
      </c>
      <c r="N824" s="2406" t="str">
        <f ca="1">IF($E824&gt;$E$12,"",IF(($E824&gt;=N$307),N787-$D824*N$302,INDEX(F791:BM850,N$307,$E824)))</f>
        <v/>
      </c>
      <c r="O824" s="2406" t="str">
        <f ca="1">IF($E824&gt;$E$12,"",IF(($E824&gt;=O$307),O787-$D824*O$302,INDEX(F791:BM850,O$307,$E824)))</f>
        <v/>
      </c>
      <c r="P824" s="2406" t="str">
        <f ca="1">IF($E824&gt;$E$12,"",IF(($E824&gt;=P$307),P787-$D824*P$302,INDEX(F791:BM850,P$307,$E824)))</f>
        <v/>
      </c>
      <c r="Q824" s="2406" t="str">
        <f ca="1">IF($E824&gt;$E$12,"",IF(($E824&gt;=Q$307),Q787-$D824*Q$302,INDEX(F791:BM850,Q$307,$E824)))</f>
        <v/>
      </c>
      <c r="R824" s="2406" t="str">
        <f ca="1">IF($E824&gt;$E$12,"",IF(($E824&gt;=R$307),R787-$D824*R$302,INDEX(F791:BM850,R$307,$E824)))</f>
        <v/>
      </c>
      <c r="S824" s="2406" t="str">
        <f ca="1">IF($E824&gt;$E$12,"",IF(($E824&gt;=S$307),S787-$D824*S$302,INDEX(F791:BM850,S$307,$E824)))</f>
        <v/>
      </c>
      <c r="T824" s="2406" t="str">
        <f ca="1">IF($E824&gt;$E$12,"",IF(($E824&gt;=T$307),T787-$D824*T$302,INDEX(F791:BM850,T$307,$E824)))</f>
        <v/>
      </c>
      <c r="U824" s="2406" t="str">
        <f ca="1">IF($E824&gt;$E$12,"",IF(($E824&gt;=U$307),U787-$D824*U$302,INDEX(F791:BM850,U$307,$E824)))</f>
        <v/>
      </c>
      <c r="V824" s="2406" t="str">
        <f ca="1">IF($E824&gt;$E$12,"",IF(($E824&gt;=V$307),V787-$D824*V$302,INDEX(F791:BM850,V$307,$E824)))</f>
        <v/>
      </c>
      <c r="W824" s="2406" t="str">
        <f ca="1">IF($E824&gt;$E$12,"",IF(($E824&gt;=W$307),W787-$D824*W$302,INDEX(F791:BM850,W$307,$E824)))</f>
        <v/>
      </c>
      <c r="X824" s="2406" t="str">
        <f ca="1">IF($E824&gt;$E$12,"",IF(($E824&gt;=X$307),X787-$D824*X$302,INDEX(F791:BM850,X$307,$E824)))</f>
        <v/>
      </c>
      <c r="Y824" s="2406" t="str">
        <f ca="1">IF($E824&gt;$E$12,"",IF(($E824&gt;=Y$307),Y787-$D824*Y$302,INDEX(F791:BM850,Y$307,$E824)))</f>
        <v/>
      </c>
      <c r="Z824" s="2406" t="str">
        <f ca="1">IF($E824&gt;$E$12,"",IF(($E824&gt;=Z$307),Z787-$D824*Z$302,INDEX(F791:BM850,Z$307,$E824)))</f>
        <v/>
      </c>
      <c r="AA824" s="2406" t="str">
        <f ca="1">IF($E824&gt;$E$12,"",IF(($E824&gt;=AA$307),AA787-$D824*AA$302,INDEX(F791:BM850,AA$307,$E824)))</f>
        <v/>
      </c>
      <c r="AB824" s="2406" t="str">
        <f ca="1">IF($E824&gt;$E$12,"",IF(($E824&gt;=AB$307),AB787-$D824*AB$302,INDEX(F791:BM850,AB$307,$E824)))</f>
        <v/>
      </c>
      <c r="AC824" s="2406" t="str">
        <f ca="1">IF($E824&gt;$E$12,"",IF(($E824&gt;=AC$307),AC787-$D824*AC$302,INDEX(F791:BM850,AC$307,$E824)))</f>
        <v/>
      </c>
      <c r="AD824" s="2406" t="str">
        <f ca="1">IF($E824&gt;$E$12,"",IF(($E824&gt;=AD$307),AD787-$D824*AD$302,INDEX(F791:BM850,AD$307,$E824)))</f>
        <v/>
      </c>
      <c r="AE824" s="2406" t="str">
        <f ca="1">IF($E824&gt;$E$12,"",IF(($E824&gt;=AE$307),AE787-$D824*AE$302,INDEX(F791:BM850,AE$307,$E824)))</f>
        <v/>
      </c>
      <c r="AF824" s="2406" t="str">
        <f ca="1">IF($E824&gt;$E$12,"",IF(($E824&gt;=AF$307),AF787-$D824*AF$302,INDEX(F791:BM850,AF$307,$E824)))</f>
        <v/>
      </c>
      <c r="AG824" s="2406" t="str">
        <f ca="1">IF($E824&gt;$E$12,"",IF(($E824&gt;=AG$307),AG787-$D824*AG$302,INDEX(F791:BM850,AG$307,$E824)))</f>
        <v/>
      </c>
      <c r="AH824" s="2406" t="str">
        <f ca="1">IF($E824&gt;$E$12,"",IF(($E824&gt;=AH$307),AH787-$D824*AH$302,INDEX(F791:BM850,AH$307,$E824)))</f>
        <v/>
      </c>
      <c r="AI824" s="2406" t="str">
        <f ca="1">IF($E824&gt;$E$12,"",IF(($E824&gt;=AI$307),AI787-$D824*AI$302,INDEX(F791:BM850,AI$307,$E824)))</f>
        <v/>
      </c>
      <c r="AJ824" s="2406" t="str">
        <f ca="1">IF($E824&gt;$E$12,"",IF(($E824&gt;=AJ$307),AJ787-$D824*AJ$302,INDEX(F791:BM850,AJ$307,$E824)))</f>
        <v/>
      </c>
      <c r="AK824" s="2406" t="str">
        <f ca="1">IF($E824&gt;$E$12,"",IF(($E824&gt;=AK$307),AK787-$D824*AK$302,INDEX(F791:BM850,AK$307,$E824)))</f>
        <v/>
      </c>
      <c r="AL824" s="2406" t="str">
        <f ca="1">IF($E824&gt;$E$12,"",IF(($E824&gt;=AL$307),AL787-$D824*AL$302,INDEX(F791:BM850,AL$307,$E824)))</f>
        <v/>
      </c>
      <c r="AM824" s="2406" t="str">
        <f ca="1">IF($E824&gt;$E$12,"",IF(($E824&gt;=AM$307),AM787-$D824*AM$302,INDEX(F791:BM850,AM$307,$E824)))</f>
        <v/>
      </c>
      <c r="AN824" s="2406" t="str">
        <f ca="1">IF($E824&gt;$E$12,"",IF(($E824&gt;=AN$307),AN787-$D824*AN$302,INDEX(F791:BM850,AN$307,$E824)))</f>
        <v/>
      </c>
      <c r="AO824" s="2406" t="str">
        <f ca="1">IF($E824&gt;$E$12,"",IF(($E824&gt;=AO$307),AO787-$D824*AO$302,INDEX(F791:BM850,AO$307,$E824)))</f>
        <v/>
      </c>
      <c r="AP824" s="2406" t="str">
        <f ca="1">IF($E824&gt;$E$12,"",IF(($E824&gt;=AP$307),AP787-$D824*AP$302,INDEX(F791:BM850,AP$307,$E824)))</f>
        <v/>
      </c>
      <c r="AQ824" s="2406" t="str">
        <f ca="1">IF($E824&gt;$E$12,"",IF(($E824&gt;=AQ$307),AQ787-$D824*AQ$302,INDEX(F791:BM850,AQ$307,$E824)))</f>
        <v/>
      </c>
      <c r="AR824" s="2406" t="str">
        <f ca="1">IF($E824&gt;$E$12,"",IF(($E824&gt;=AR$307),AR787-$D824*AR$302,INDEX(F791:BM850,AR$307,$E824)))</f>
        <v/>
      </c>
      <c r="AS824" s="2406" t="str">
        <f ca="1">IF($E824&gt;$E$12,"",IF(($E824&gt;=AS$307),AS787-$D824*AS$302,INDEX(F791:BM850,AS$307,$E824)))</f>
        <v/>
      </c>
      <c r="AT824" s="2406" t="str">
        <f ca="1">IF($E824&gt;$E$12,"",IF(($E824&gt;=AT$307),AT787-$D824*AT$302,INDEX(F791:BM850,AT$307,$E824)))</f>
        <v/>
      </c>
      <c r="AU824" s="2406" t="str">
        <f ca="1">IF($E824&gt;$E$12,"",IF(($E824&gt;=AU$307),AU787-$D824*AU$302,INDEX(F791:BM850,AU$307,$E824)))</f>
        <v/>
      </c>
      <c r="AV824" s="2406" t="str">
        <f ca="1">IF($E824&gt;$E$12,"",IF(($E824&gt;=AV$307),AV787-$D824*AV$302,INDEX(F791:BM850,AV$307,$E824)))</f>
        <v/>
      </c>
      <c r="AW824" s="2406" t="str">
        <f ca="1">IF($E824&gt;$E$12,"",IF(($E824&gt;=AW$307),AW787-$D824*AW$302,INDEX(F791:BM850,AW$307,$E824)))</f>
        <v/>
      </c>
      <c r="AX824" s="2406" t="str">
        <f ca="1">IF($E824&gt;$E$12,"",IF(($E824&gt;=AX$307),AX787-$D824*AX$302,INDEX(F791:BM850,AX$307,$E824)))</f>
        <v/>
      </c>
      <c r="AY824" s="2406" t="str">
        <f ca="1">IF($E824&gt;$E$12,"",IF(($E824&gt;=AY$307),AY787-$D824*AY$302,INDEX(F791:BM850,AY$307,$E824)))</f>
        <v/>
      </c>
      <c r="AZ824" s="2406" t="str">
        <f ca="1">IF($E824&gt;$E$12,"",IF(($E824&gt;=AZ$307),AZ787-$D824*AZ$302,INDEX(F791:BM850,AZ$307,$E824)))</f>
        <v/>
      </c>
      <c r="BA824" s="2406" t="str">
        <f ca="1">IF($E824&gt;$E$12,"",IF(($E824&gt;=BA$307),BA787-$D824*BA$302,INDEX(F791:BM850,BA$307,$E824)))</f>
        <v/>
      </c>
      <c r="BB824" s="2406" t="str">
        <f ca="1">IF($E824&gt;$E$12,"",IF(($E824&gt;=BB$307),BB787-$D824*BB$302,INDEX(F791:BM850,BB$307,$E824)))</f>
        <v/>
      </c>
      <c r="BC824" s="2406" t="str">
        <f ca="1">IF($E824&gt;$E$12,"",IF(($E824&gt;=BC$307),BC787-$D824*BC$302,INDEX(F791:BM850,BC$307,$E824)))</f>
        <v/>
      </c>
      <c r="BD824" s="2406" t="str">
        <f ca="1">IF($E824&gt;$E$12,"",IF(($E824&gt;=BD$307),BD787-$D824*BD$302,INDEX(F791:BM850,BD$307,$E824)))</f>
        <v/>
      </c>
      <c r="BE824" s="2406" t="str">
        <f ca="1">IF($E824&gt;$E$12,"",IF(($E824&gt;=BE$307),BE787-$D824*BE$302,INDEX(F791:BM850,BE$307,$E824)))</f>
        <v/>
      </c>
      <c r="BF824" s="2406" t="str">
        <f ca="1">IF($E824&gt;$E$12,"",IF(($E824&gt;=BF$307),BF787-$D824*BF$302,INDEX(F791:BM850,BF$307,$E824)))</f>
        <v/>
      </c>
      <c r="BG824" s="2406" t="str">
        <f ca="1">IF($E824&gt;$E$12,"",IF(($E824&gt;=BG$307),BG787-$D824*BG$302,INDEX(F791:BM850,BG$307,$E824)))</f>
        <v/>
      </c>
      <c r="BH824" s="2406" t="str">
        <f ca="1">IF($E824&gt;$E$12,"",IF(($E824&gt;=BH$307),BH787-$D824*BH$302,INDEX(F791:BM850,BH$307,$E824)))</f>
        <v/>
      </c>
      <c r="BI824" s="2406" t="str">
        <f ca="1">IF($E824&gt;$E$12,"",IF(($E824&gt;=BI$307),BI787-$D824*BI$302,INDEX(F791:BM850,BI$307,$E824)))</f>
        <v/>
      </c>
      <c r="BJ824" s="2406" t="str">
        <f ca="1">IF($E824&gt;$E$12,"",IF(($E824&gt;=BJ$307),BJ787-$D824*BJ$302,INDEX(F791:BM850,BJ$307,$E824)))</f>
        <v/>
      </c>
      <c r="BK824" s="2406" t="str">
        <f ca="1">IF($E824&gt;$E$12,"",IF(($E824&gt;=BK$307),BK787-$D824*BK$302,INDEX(F791:BM850,BK$307,$E824)))</f>
        <v/>
      </c>
      <c r="BL824" s="2406" t="str">
        <f ca="1">IF($E824&gt;$E$12,"",IF(($E824&gt;=BL$307),BL787-$D824*BL$302,INDEX(F791:BM850,BL$307,$E824)))</f>
        <v/>
      </c>
      <c r="BM824" s="2406" t="str">
        <f ca="1">IF($E824&gt;$E$12,"",IF(($E824&gt;=BM$307),BM787-$D824*BM$302,INDEX(F791:BM850,BM$307,$E824)))</f>
        <v/>
      </c>
    </row>
    <row r="825" spans="3:65" ht="13.5" x14ac:dyDescent="0.25">
      <c r="C825" s="2357"/>
      <c r="D825" s="2405">
        <f ca="1">INDEX(F786:BM786,E825)</f>
        <v>1</v>
      </c>
      <c r="E825" s="2316">
        <v>35</v>
      </c>
      <c r="F825" s="2406" t="str">
        <f ca="1">IF($E825&gt;$E$12,"",IF(($E825&gt;=F$307),F787-$D825*F$302,INDEX(F791:BM850,F$307,$E825)))</f>
        <v/>
      </c>
      <c r="G825" s="2406" t="str">
        <f ca="1">IF($E825&gt;$E$12,"",IF(($E825&gt;=G$307),G787-$D825*G$302,INDEX(F791:BM850,G$307,$E825)))</f>
        <v/>
      </c>
      <c r="H825" s="2406" t="str">
        <f ca="1">IF($E825&gt;$E$12,"",IF(($E825&gt;=H$307),H787-$D825*H$302,INDEX(F791:BM850,H$307,$E825)))</f>
        <v/>
      </c>
      <c r="I825" s="2406" t="str">
        <f ca="1">IF($E825&gt;$E$12,"",IF(($E825&gt;=I$307),I787-$D825*I$302,INDEX(F791:BM850,I$307,$E825)))</f>
        <v/>
      </c>
      <c r="J825" s="2406" t="str">
        <f ca="1">IF($E825&gt;$E$12,"",IF(($E825&gt;=J$307),J787-$D825*J$302,INDEX(F791:BM850,J$307,$E825)))</f>
        <v/>
      </c>
      <c r="K825" s="2406" t="str">
        <f ca="1">IF($E825&gt;$E$12,"",IF(($E825&gt;=K$307),K787-$D825*K$302,INDEX(F791:BM850,K$307,$E825)))</f>
        <v/>
      </c>
      <c r="L825" s="2406" t="str">
        <f ca="1">IF($E825&gt;$E$12,"",IF(($E825&gt;=L$307),L787-$D825*L$302,INDEX(F791:BM850,L$307,$E825)))</f>
        <v/>
      </c>
      <c r="M825" s="2406" t="str">
        <f ca="1">IF($E825&gt;$E$12,"",IF(($E825&gt;=M$307),M787-$D825*M$302,INDEX(F791:BM850,M$307,$E825)))</f>
        <v/>
      </c>
      <c r="N825" s="2406" t="str">
        <f ca="1">IF($E825&gt;$E$12,"",IF(($E825&gt;=N$307),N787-$D825*N$302,INDEX(F791:BM850,N$307,$E825)))</f>
        <v/>
      </c>
      <c r="O825" s="2406" t="str">
        <f ca="1">IF($E825&gt;$E$12,"",IF(($E825&gt;=O$307),O787-$D825*O$302,INDEX(F791:BM850,O$307,$E825)))</f>
        <v/>
      </c>
      <c r="P825" s="2406" t="str">
        <f ca="1">IF($E825&gt;$E$12,"",IF(($E825&gt;=P$307),P787-$D825*P$302,INDEX(F791:BM850,P$307,$E825)))</f>
        <v/>
      </c>
      <c r="Q825" s="2406" t="str">
        <f ca="1">IF($E825&gt;$E$12,"",IF(($E825&gt;=Q$307),Q787-$D825*Q$302,INDEX(F791:BM850,Q$307,$E825)))</f>
        <v/>
      </c>
      <c r="R825" s="2406" t="str">
        <f ca="1">IF($E825&gt;$E$12,"",IF(($E825&gt;=R$307),R787-$D825*R$302,INDEX(F791:BM850,R$307,$E825)))</f>
        <v/>
      </c>
      <c r="S825" s="2406" t="str">
        <f ca="1">IF($E825&gt;$E$12,"",IF(($E825&gt;=S$307),S787-$D825*S$302,INDEX(F791:BM850,S$307,$E825)))</f>
        <v/>
      </c>
      <c r="T825" s="2406" t="str">
        <f ca="1">IF($E825&gt;$E$12,"",IF(($E825&gt;=T$307),T787-$D825*T$302,INDEX(F791:BM850,T$307,$E825)))</f>
        <v/>
      </c>
      <c r="U825" s="2406" t="str">
        <f ca="1">IF($E825&gt;$E$12,"",IF(($E825&gt;=U$307),U787-$D825*U$302,INDEX(F791:BM850,U$307,$E825)))</f>
        <v/>
      </c>
      <c r="V825" s="2406" t="str">
        <f ca="1">IF($E825&gt;$E$12,"",IF(($E825&gt;=V$307),V787-$D825*V$302,INDEX(F791:BM850,V$307,$E825)))</f>
        <v/>
      </c>
      <c r="W825" s="2406" t="str">
        <f ca="1">IF($E825&gt;$E$12,"",IF(($E825&gt;=W$307),W787-$D825*W$302,INDEX(F791:BM850,W$307,$E825)))</f>
        <v/>
      </c>
      <c r="X825" s="2406" t="str">
        <f ca="1">IF($E825&gt;$E$12,"",IF(($E825&gt;=X$307),X787-$D825*X$302,INDEX(F791:BM850,X$307,$E825)))</f>
        <v/>
      </c>
      <c r="Y825" s="2406" t="str">
        <f ca="1">IF($E825&gt;$E$12,"",IF(($E825&gt;=Y$307),Y787-$D825*Y$302,INDEX(F791:BM850,Y$307,$E825)))</f>
        <v/>
      </c>
      <c r="Z825" s="2406" t="str">
        <f ca="1">IF($E825&gt;$E$12,"",IF(($E825&gt;=Z$307),Z787-$D825*Z$302,INDEX(F791:BM850,Z$307,$E825)))</f>
        <v/>
      </c>
      <c r="AA825" s="2406" t="str">
        <f ca="1">IF($E825&gt;$E$12,"",IF(($E825&gt;=AA$307),AA787-$D825*AA$302,INDEX(F791:BM850,AA$307,$E825)))</f>
        <v/>
      </c>
      <c r="AB825" s="2406" t="str">
        <f ca="1">IF($E825&gt;$E$12,"",IF(($E825&gt;=AB$307),AB787-$D825*AB$302,INDEX(F791:BM850,AB$307,$E825)))</f>
        <v/>
      </c>
      <c r="AC825" s="2406" t="str">
        <f ca="1">IF($E825&gt;$E$12,"",IF(($E825&gt;=AC$307),AC787-$D825*AC$302,INDEX(F791:BM850,AC$307,$E825)))</f>
        <v/>
      </c>
      <c r="AD825" s="2406" t="str">
        <f ca="1">IF($E825&gt;$E$12,"",IF(($E825&gt;=AD$307),AD787-$D825*AD$302,INDEX(F791:BM850,AD$307,$E825)))</f>
        <v/>
      </c>
      <c r="AE825" s="2406" t="str">
        <f ca="1">IF($E825&gt;$E$12,"",IF(($E825&gt;=AE$307),AE787-$D825*AE$302,INDEX(F791:BM850,AE$307,$E825)))</f>
        <v/>
      </c>
      <c r="AF825" s="2406" t="str">
        <f ca="1">IF($E825&gt;$E$12,"",IF(($E825&gt;=AF$307),AF787-$D825*AF$302,INDEX(F791:BM850,AF$307,$E825)))</f>
        <v/>
      </c>
      <c r="AG825" s="2406" t="str">
        <f ca="1">IF($E825&gt;$E$12,"",IF(($E825&gt;=AG$307),AG787-$D825*AG$302,INDEX(F791:BM850,AG$307,$E825)))</f>
        <v/>
      </c>
      <c r="AH825" s="2406" t="str">
        <f ca="1">IF($E825&gt;$E$12,"",IF(($E825&gt;=AH$307),AH787-$D825*AH$302,INDEX(F791:BM850,AH$307,$E825)))</f>
        <v/>
      </c>
      <c r="AI825" s="2406" t="str">
        <f ca="1">IF($E825&gt;$E$12,"",IF(($E825&gt;=AI$307),AI787-$D825*AI$302,INDEX(F791:BM850,AI$307,$E825)))</f>
        <v/>
      </c>
      <c r="AJ825" s="2406" t="str">
        <f ca="1">IF($E825&gt;$E$12,"",IF(($E825&gt;=AJ$307),AJ787-$D825*AJ$302,INDEX(F791:BM850,AJ$307,$E825)))</f>
        <v/>
      </c>
      <c r="AK825" s="2406" t="str">
        <f ca="1">IF($E825&gt;$E$12,"",IF(($E825&gt;=AK$307),AK787-$D825*AK$302,INDEX(F791:BM850,AK$307,$E825)))</f>
        <v/>
      </c>
      <c r="AL825" s="2406" t="str">
        <f ca="1">IF($E825&gt;$E$12,"",IF(($E825&gt;=AL$307),AL787-$D825*AL$302,INDEX(F791:BM850,AL$307,$E825)))</f>
        <v/>
      </c>
      <c r="AM825" s="2406" t="str">
        <f ca="1">IF($E825&gt;$E$12,"",IF(($E825&gt;=AM$307),AM787-$D825*AM$302,INDEX(F791:BM850,AM$307,$E825)))</f>
        <v/>
      </c>
      <c r="AN825" s="2406" t="str">
        <f ca="1">IF($E825&gt;$E$12,"",IF(($E825&gt;=AN$307),AN787-$D825*AN$302,INDEX(F791:BM850,AN$307,$E825)))</f>
        <v/>
      </c>
      <c r="AO825" s="2406" t="str">
        <f ca="1">IF($E825&gt;$E$12,"",IF(($E825&gt;=AO$307),AO787-$D825*AO$302,INDEX(F791:BM850,AO$307,$E825)))</f>
        <v/>
      </c>
      <c r="AP825" s="2406" t="str">
        <f ca="1">IF($E825&gt;$E$12,"",IF(($E825&gt;=AP$307),AP787-$D825*AP$302,INDEX(F791:BM850,AP$307,$E825)))</f>
        <v/>
      </c>
      <c r="AQ825" s="2406" t="str">
        <f ca="1">IF($E825&gt;$E$12,"",IF(($E825&gt;=AQ$307),AQ787-$D825*AQ$302,INDEX(F791:BM850,AQ$307,$E825)))</f>
        <v/>
      </c>
      <c r="AR825" s="2406" t="str">
        <f ca="1">IF($E825&gt;$E$12,"",IF(($E825&gt;=AR$307),AR787-$D825*AR$302,INDEX(F791:BM850,AR$307,$E825)))</f>
        <v/>
      </c>
      <c r="AS825" s="2406" t="str">
        <f ca="1">IF($E825&gt;$E$12,"",IF(($E825&gt;=AS$307),AS787-$D825*AS$302,INDEX(F791:BM850,AS$307,$E825)))</f>
        <v/>
      </c>
      <c r="AT825" s="2406" t="str">
        <f ca="1">IF($E825&gt;$E$12,"",IF(($E825&gt;=AT$307),AT787-$D825*AT$302,INDEX(F791:BM850,AT$307,$E825)))</f>
        <v/>
      </c>
      <c r="AU825" s="2406" t="str">
        <f ca="1">IF($E825&gt;$E$12,"",IF(($E825&gt;=AU$307),AU787-$D825*AU$302,INDEX(F791:BM850,AU$307,$E825)))</f>
        <v/>
      </c>
      <c r="AV825" s="2406" t="str">
        <f ca="1">IF($E825&gt;$E$12,"",IF(($E825&gt;=AV$307),AV787-$D825*AV$302,INDEX(F791:BM850,AV$307,$E825)))</f>
        <v/>
      </c>
      <c r="AW825" s="2406" t="str">
        <f ca="1">IF($E825&gt;$E$12,"",IF(($E825&gt;=AW$307),AW787-$D825*AW$302,INDEX(F791:BM850,AW$307,$E825)))</f>
        <v/>
      </c>
      <c r="AX825" s="2406" t="str">
        <f ca="1">IF($E825&gt;$E$12,"",IF(($E825&gt;=AX$307),AX787-$D825*AX$302,INDEX(F791:BM850,AX$307,$E825)))</f>
        <v/>
      </c>
      <c r="AY825" s="2406" t="str">
        <f ca="1">IF($E825&gt;$E$12,"",IF(($E825&gt;=AY$307),AY787-$D825*AY$302,INDEX(F791:BM850,AY$307,$E825)))</f>
        <v/>
      </c>
      <c r="AZ825" s="2406" t="str">
        <f ca="1">IF($E825&gt;$E$12,"",IF(($E825&gt;=AZ$307),AZ787-$D825*AZ$302,INDEX(F791:BM850,AZ$307,$E825)))</f>
        <v/>
      </c>
      <c r="BA825" s="2406" t="str">
        <f ca="1">IF($E825&gt;$E$12,"",IF(($E825&gt;=BA$307),BA787-$D825*BA$302,INDEX(F791:BM850,BA$307,$E825)))</f>
        <v/>
      </c>
      <c r="BB825" s="2406" t="str">
        <f ca="1">IF($E825&gt;$E$12,"",IF(($E825&gt;=BB$307),BB787-$D825*BB$302,INDEX(F791:BM850,BB$307,$E825)))</f>
        <v/>
      </c>
      <c r="BC825" s="2406" t="str">
        <f ca="1">IF($E825&gt;$E$12,"",IF(($E825&gt;=BC$307),BC787-$D825*BC$302,INDEX(F791:BM850,BC$307,$E825)))</f>
        <v/>
      </c>
      <c r="BD825" s="2406" t="str">
        <f ca="1">IF($E825&gt;$E$12,"",IF(($E825&gt;=BD$307),BD787-$D825*BD$302,INDEX(F791:BM850,BD$307,$E825)))</f>
        <v/>
      </c>
      <c r="BE825" s="2406" t="str">
        <f ca="1">IF($E825&gt;$E$12,"",IF(($E825&gt;=BE$307),BE787-$D825*BE$302,INDEX(F791:BM850,BE$307,$E825)))</f>
        <v/>
      </c>
      <c r="BF825" s="2406" t="str">
        <f ca="1">IF($E825&gt;$E$12,"",IF(($E825&gt;=BF$307),BF787-$D825*BF$302,INDEX(F791:BM850,BF$307,$E825)))</f>
        <v/>
      </c>
      <c r="BG825" s="2406" t="str">
        <f ca="1">IF($E825&gt;$E$12,"",IF(($E825&gt;=BG$307),BG787-$D825*BG$302,INDEX(F791:BM850,BG$307,$E825)))</f>
        <v/>
      </c>
      <c r="BH825" s="2406" t="str">
        <f ca="1">IF($E825&gt;$E$12,"",IF(($E825&gt;=BH$307),BH787-$D825*BH$302,INDEX(F791:BM850,BH$307,$E825)))</f>
        <v/>
      </c>
      <c r="BI825" s="2406" t="str">
        <f ca="1">IF($E825&gt;$E$12,"",IF(($E825&gt;=BI$307),BI787-$D825*BI$302,INDEX(F791:BM850,BI$307,$E825)))</f>
        <v/>
      </c>
      <c r="BJ825" s="2406" t="str">
        <f ca="1">IF($E825&gt;$E$12,"",IF(($E825&gt;=BJ$307),BJ787-$D825*BJ$302,INDEX(F791:BM850,BJ$307,$E825)))</f>
        <v/>
      </c>
      <c r="BK825" s="2406" t="str">
        <f ca="1">IF($E825&gt;$E$12,"",IF(($E825&gt;=BK$307),BK787-$D825*BK$302,INDEX(F791:BM850,BK$307,$E825)))</f>
        <v/>
      </c>
      <c r="BL825" s="2406" t="str">
        <f ca="1">IF($E825&gt;$E$12,"",IF(($E825&gt;=BL$307),BL787-$D825*BL$302,INDEX(F791:BM850,BL$307,$E825)))</f>
        <v/>
      </c>
      <c r="BM825" s="2406" t="str">
        <f ca="1">IF($E825&gt;$E$12,"",IF(($E825&gt;=BM$307),BM787-$D825*BM$302,INDEX(F791:BM850,BM$307,$E825)))</f>
        <v/>
      </c>
    </row>
    <row r="826" spans="3:65" ht="13.5" x14ac:dyDescent="0.25">
      <c r="C826" s="2357"/>
      <c r="D826" s="2405">
        <f ca="1">INDEX(F786:BM786,E826)</f>
        <v>1</v>
      </c>
      <c r="E826" s="2316">
        <v>36</v>
      </c>
      <c r="F826" s="2406" t="str">
        <f ca="1">IF($E826&gt;$E$12,"",IF(($E826&gt;=F$307),F787-$D826*F$302,INDEX(F791:BM850,F$307,$E826)))</f>
        <v/>
      </c>
      <c r="G826" s="2406" t="str">
        <f ca="1">IF($E826&gt;$E$12,"",IF(($E826&gt;=G$307),G787-$D826*G$302,INDEX(F791:BM850,G$307,$E826)))</f>
        <v/>
      </c>
      <c r="H826" s="2406" t="str">
        <f ca="1">IF($E826&gt;$E$12,"",IF(($E826&gt;=H$307),H787-$D826*H$302,INDEX(F791:BM850,H$307,$E826)))</f>
        <v/>
      </c>
      <c r="I826" s="2406" t="str">
        <f ca="1">IF($E826&gt;$E$12,"",IF(($E826&gt;=I$307),I787-$D826*I$302,INDEX(F791:BM850,I$307,$E826)))</f>
        <v/>
      </c>
      <c r="J826" s="2406" t="str">
        <f ca="1">IF($E826&gt;$E$12,"",IF(($E826&gt;=J$307),J787-$D826*J$302,INDEX(F791:BM850,J$307,$E826)))</f>
        <v/>
      </c>
      <c r="K826" s="2406" t="str">
        <f ca="1">IF($E826&gt;$E$12,"",IF(($E826&gt;=K$307),K787-$D826*K$302,INDEX(F791:BM850,K$307,$E826)))</f>
        <v/>
      </c>
      <c r="L826" s="2406" t="str">
        <f ca="1">IF($E826&gt;$E$12,"",IF(($E826&gt;=L$307),L787-$D826*L$302,INDEX(F791:BM850,L$307,$E826)))</f>
        <v/>
      </c>
      <c r="M826" s="2406" t="str">
        <f ca="1">IF($E826&gt;$E$12,"",IF(($E826&gt;=M$307),M787-$D826*M$302,INDEX(F791:BM850,M$307,$E826)))</f>
        <v/>
      </c>
      <c r="N826" s="2406" t="str">
        <f ca="1">IF($E826&gt;$E$12,"",IF(($E826&gt;=N$307),N787-$D826*N$302,INDEX(F791:BM850,N$307,$E826)))</f>
        <v/>
      </c>
      <c r="O826" s="2406" t="str">
        <f ca="1">IF($E826&gt;$E$12,"",IF(($E826&gt;=O$307),O787-$D826*O$302,INDEX(F791:BM850,O$307,$E826)))</f>
        <v/>
      </c>
      <c r="P826" s="2406" t="str">
        <f ca="1">IF($E826&gt;$E$12,"",IF(($E826&gt;=P$307),P787-$D826*P$302,INDEX(F791:BM850,P$307,$E826)))</f>
        <v/>
      </c>
      <c r="Q826" s="2406" t="str">
        <f ca="1">IF($E826&gt;$E$12,"",IF(($E826&gt;=Q$307),Q787-$D826*Q$302,INDEX(F791:BM850,Q$307,$E826)))</f>
        <v/>
      </c>
      <c r="R826" s="2406" t="str">
        <f ca="1">IF($E826&gt;$E$12,"",IF(($E826&gt;=R$307),R787-$D826*R$302,INDEX(F791:BM850,R$307,$E826)))</f>
        <v/>
      </c>
      <c r="S826" s="2406" t="str">
        <f ca="1">IF($E826&gt;$E$12,"",IF(($E826&gt;=S$307),S787-$D826*S$302,INDEX(F791:BM850,S$307,$E826)))</f>
        <v/>
      </c>
      <c r="T826" s="2406" t="str">
        <f ca="1">IF($E826&gt;$E$12,"",IF(($E826&gt;=T$307),T787-$D826*T$302,INDEX(F791:BM850,T$307,$E826)))</f>
        <v/>
      </c>
      <c r="U826" s="2406" t="str">
        <f ca="1">IF($E826&gt;$E$12,"",IF(($E826&gt;=U$307),U787-$D826*U$302,INDEX(F791:BM850,U$307,$E826)))</f>
        <v/>
      </c>
      <c r="V826" s="2406" t="str">
        <f ca="1">IF($E826&gt;$E$12,"",IF(($E826&gt;=V$307),V787-$D826*V$302,INDEX(F791:BM850,V$307,$E826)))</f>
        <v/>
      </c>
      <c r="W826" s="2406" t="str">
        <f ca="1">IF($E826&gt;$E$12,"",IF(($E826&gt;=W$307),W787-$D826*W$302,INDEX(F791:BM850,W$307,$E826)))</f>
        <v/>
      </c>
      <c r="X826" s="2406" t="str">
        <f ca="1">IF($E826&gt;$E$12,"",IF(($E826&gt;=X$307),X787-$D826*X$302,INDEX(F791:BM850,X$307,$E826)))</f>
        <v/>
      </c>
      <c r="Y826" s="2406" t="str">
        <f ca="1">IF($E826&gt;$E$12,"",IF(($E826&gt;=Y$307),Y787-$D826*Y$302,INDEX(F791:BM850,Y$307,$E826)))</f>
        <v/>
      </c>
      <c r="Z826" s="2406" t="str">
        <f ca="1">IF($E826&gt;$E$12,"",IF(($E826&gt;=Z$307),Z787-$D826*Z$302,INDEX(F791:BM850,Z$307,$E826)))</f>
        <v/>
      </c>
      <c r="AA826" s="2406" t="str">
        <f ca="1">IF($E826&gt;$E$12,"",IF(($E826&gt;=AA$307),AA787-$D826*AA$302,INDEX(F791:BM850,AA$307,$E826)))</f>
        <v/>
      </c>
      <c r="AB826" s="2406" t="str">
        <f ca="1">IF($E826&gt;$E$12,"",IF(($E826&gt;=AB$307),AB787-$D826*AB$302,INDEX(F791:BM850,AB$307,$E826)))</f>
        <v/>
      </c>
      <c r="AC826" s="2406" t="str">
        <f ca="1">IF($E826&gt;$E$12,"",IF(($E826&gt;=AC$307),AC787-$D826*AC$302,INDEX(F791:BM850,AC$307,$E826)))</f>
        <v/>
      </c>
      <c r="AD826" s="2406" t="str">
        <f ca="1">IF($E826&gt;$E$12,"",IF(($E826&gt;=AD$307),AD787-$D826*AD$302,INDEX(F791:BM850,AD$307,$E826)))</f>
        <v/>
      </c>
      <c r="AE826" s="2406" t="str">
        <f ca="1">IF($E826&gt;$E$12,"",IF(($E826&gt;=AE$307),AE787-$D826*AE$302,INDEX(F791:BM850,AE$307,$E826)))</f>
        <v/>
      </c>
      <c r="AF826" s="2406" t="str">
        <f ca="1">IF($E826&gt;$E$12,"",IF(($E826&gt;=AF$307),AF787-$D826*AF$302,INDEX(F791:BM850,AF$307,$E826)))</f>
        <v/>
      </c>
      <c r="AG826" s="2406" t="str">
        <f ca="1">IF($E826&gt;$E$12,"",IF(($E826&gt;=AG$307),AG787-$D826*AG$302,INDEX(F791:BM850,AG$307,$E826)))</f>
        <v/>
      </c>
      <c r="AH826" s="2406" t="str">
        <f ca="1">IF($E826&gt;$E$12,"",IF(($E826&gt;=AH$307),AH787-$D826*AH$302,INDEX(F791:BM850,AH$307,$E826)))</f>
        <v/>
      </c>
      <c r="AI826" s="2406" t="str">
        <f ca="1">IF($E826&gt;$E$12,"",IF(($E826&gt;=AI$307),AI787-$D826*AI$302,INDEX(F791:BM850,AI$307,$E826)))</f>
        <v/>
      </c>
      <c r="AJ826" s="2406" t="str">
        <f ca="1">IF($E826&gt;$E$12,"",IF(($E826&gt;=AJ$307),AJ787-$D826*AJ$302,INDEX(F791:BM850,AJ$307,$E826)))</f>
        <v/>
      </c>
      <c r="AK826" s="2406" t="str">
        <f ca="1">IF($E826&gt;$E$12,"",IF(($E826&gt;=AK$307),AK787-$D826*AK$302,INDEX(F791:BM850,AK$307,$E826)))</f>
        <v/>
      </c>
      <c r="AL826" s="2406" t="str">
        <f ca="1">IF($E826&gt;$E$12,"",IF(($E826&gt;=AL$307),AL787-$D826*AL$302,INDEX(F791:BM850,AL$307,$E826)))</f>
        <v/>
      </c>
      <c r="AM826" s="2406" t="str">
        <f ca="1">IF($E826&gt;$E$12,"",IF(($E826&gt;=AM$307),AM787-$D826*AM$302,INDEX(F791:BM850,AM$307,$E826)))</f>
        <v/>
      </c>
      <c r="AN826" s="2406" t="str">
        <f ca="1">IF($E826&gt;$E$12,"",IF(($E826&gt;=AN$307),AN787-$D826*AN$302,INDEX(F791:BM850,AN$307,$E826)))</f>
        <v/>
      </c>
      <c r="AO826" s="2406" t="str">
        <f ca="1">IF($E826&gt;$E$12,"",IF(($E826&gt;=AO$307),AO787-$D826*AO$302,INDEX(F791:BM850,AO$307,$E826)))</f>
        <v/>
      </c>
      <c r="AP826" s="2406" t="str">
        <f ca="1">IF($E826&gt;$E$12,"",IF(($E826&gt;=AP$307),AP787-$D826*AP$302,INDEX(F791:BM850,AP$307,$E826)))</f>
        <v/>
      </c>
      <c r="AQ826" s="2406" t="str">
        <f ca="1">IF($E826&gt;$E$12,"",IF(($E826&gt;=AQ$307),AQ787-$D826*AQ$302,INDEX(F791:BM850,AQ$307,$E826)))</f>
        <v/>
      </c>
      <c r="AR826" s="2406" t="str">
        <f ca="1">IF($E826&gt;$E$12,"",IF(($E826&gt;=AR$307),AR787-$D826*AR$302,INDEX(F791:BM850,AR$307,$E826)))</f>
        <v/>
      </c>
      <c r="AS826" s="2406" t="str">
        <f ca="1">IF($E826&gt;$E$12,"",IF(($E826&gt;=AS$307),AS787-$D826*AS$302,INDEX(F791:BM850,AS$307,$E826)))</f>
        <v/>
      </c>
      <c r="AT826" s="2406" t="str">
        <f ca="1">IF($E826&gt;$E$12,"",IF(($E826&gt;=AT$307),AT787-$D826*AT$302,INDEX(F791:BM850,AT$307,$E826)))</f>
        <v/>
      </c>
      <c r="AU826" s="2406" t="str">
        <f ca="1">IF($E826&gt;$E$12,"",IF(($E826&gt;=AU$307),AU787-$D826*AU$302,INDEX(F791:BM850,AU$307,$E826)))</f>
        <v/>
      </c>
      <c r="AV826" s="2406" t="str">
        <f ca="1">IF($E826&gt;$E$12,"",IF(($E826&gt;=AV$307),AV787-$D826*AV$302,INDEX(F791:BM850,AV$307,$E826)))</f>
        <v/>
      </c>
      <c r="AW826" s="2406" t="str">
        <f ca="1">IF($E826&gt;$E$12,"",IF(($E826&gt;=AW$307),AW787-$D826*AW$302,INDEX(F791:BM850,AW$307,$E826)))</f>
        <v/>
      </c>
      <c r="AX826" s="2406" t="str">
        <f ca="1">IF($E826&gt;$E$12,"",IF(($E826&gt;=AX$307),AX787-$D826*AX$302,INDEX(F791:BM850,AX$307,$E826)))</f>
        <v/>
      </c>
      <c r="AY826" s="2406" t="str">
        <f ca="1">IF($E826&gt;$E$12,"",IF(($E826&gt;=AY$307),AY787-$D826*AY$302,INDEX(F791:BM850,AY$307,$E826)))</f>
        <v/>
      </c>
      <c r="AZ826" s="2406" t="str">
        <f ca="1">IF($E826&gt;$E$12,"",IF(($E826&gt;=AZ$307),AZ787-$D826*AZ$302,INDEX(F791:BM850,AZ$307,$E826)))</f>
        <v/>
      </c>
      <c r="BA826" s="2406" t="str">
        <f ca="1">IF($E826&gt;$E$12,"",IF(($E826&gt;=BA$307),BA787-$D826*BA$302,INDEX(F791:BM850,BA$307,$E826)))</f>
        <v/>
      </c>
      <c r="BB826" s="2406" t="str">
        <f ca="1">IF($E826&gt;$E$12,"",IF(($E826&gt;=BB$307),BB787-$D826*BB$302,INDEX(F791:BM850,BB$307,$E826)))</f>
        <v/>
      </c>
      <c r="BC826" s="2406" t="str">
        <f ca="1">IF($E826&gt;$E$12,"",IF(($E826&gt;=BC$307),BC787-$D826*BC$302,INDEX(F791:BM850,BC$307,$E826)))</f>
        <v/>
      </c>
      <c r="BD826" s="2406" t="str">
        <f ca="1">IF($E826&gt;$E$12,"",IF(($E826&gt;=BD$307),BD787-$D826*BD$302,INDEX(F791:BM850,BD$307,$E826)))</f>
        <v/>
      </c>
      <c r="BE826" s="2406" t="str">
        <f ca="1">IF($E826&gt;$E$12,"",IF(($E826&gt;=BE$307),BE787-$D826*BE$302,INDEX(F791:BM850,BE$307,$E826)))</f>
        <v/>
      </c>
      <c r="BF826" s="2406" t="str">
        <f ca="1">IF($E826&gt;$E$12,"",IF(($E826&gt;=BF$307),BF787-$D826*BF$302,INDEX(F791:BM850,BF$307,$E826)))</f>
        <v/>
      </c>
      <c r="BG826" s="2406" t="str">
        <f ca="1">IF($E826&gt;$E$12,"",IF(($E826&gt;=BG$307),BG787-$D826*BG$302,INDEX(F791:BM850,BG$307,$E826)))</f>
        <v/>
      </c>
      <c r="BH826" s="2406" t="str">
        <f ca="1">IF($E826&gt;$E$12,"",IF(($E826&gt;=BH$307),BH787-$D826*BH$302,INDEX(F791:BM850,BH$307,$E826)))</f>
        <v/>
      </c>
      <c r="BI826" s="2406" t="str">
        <f ca="1">IF($E826&gt;$E$12,"",IF(($E826&gt;=BI$307),BI787-$D826*BI$302,INDEX(F791:BM850,BI$307,$E826)))</f>
        <v/>
      </c>
      <c r="BJ826" s="2406" t="str">
        <f ca="1">IF($E826&gt;$E$12,"",IF(($E826&gt;=BJ$307),BJ787-$D826*BJ$302,INDEX(F791:BM850,BJ$307,$E826)))</f>
        <v/>
      </c>
      <c r="BK826" s="2406" t="str">
        <f ca="1">IF($E826&gt;$E$12,"",IF(($E826&gt;=BK$307),BK787-$D826*BK$302,INDEX(F791:BM850,BK$307,$E826)))</f>
        <v/>
      </c>
      <c r="BL826" s="2406" t="str">
        <f ca="1">IF($E826&gt;$E$12,"",IF(($E826&gt;=BL$307),BL787-$D826*BL$302,INDEX(F791:BM850,BL$307,$E826)))</f>
        <v/>
      </c>
      <c r="BM826" s="2406" t="str">
        <f ca="1">IF($E826&gt;$E$12,"",IF(($E826&gt;=BM$307),BM787-$D826*BM$302,INDEX(F791:BM850,BM$307,$E826)))</f>
        <v/>
      </c>
    </row>
    <row r="827" spans="3:65" ht="13.5" x14ac:dyDescent="0.25">
      <c r="C827" s="2357"/>
      <c r="D827" s="2405">
        <f ca="1">INDEX(F786:BM786,E827)</f>
        <v>1</v>
      </c>
      <c r="E827" s="2316">
        <v>37</v>
      </c>
      <c r="F827" s="2406" t="str">
        <f ca="1">IF($E827&gt;$E$12,"",IF(($E827&gt;=F$307),F787-$D827*F$302,INDEX(F791:BM850,F$307,$E827)))</f>
        <v/>
      </c>
      <c r="G827" s="2406" t="str">
        <f ca="1">IF($E827&gt;$E$12,"",IF(($E827&gt;=G$307),G787-$D827*G$302,INDEX(F791:BM850,G$307,$E827)))</f>
        <v/>
      </c>
      <c r="H827" s="2406" t="str">
        <f ca="1">IF($E827&gt;$E$12,"",IF(($E827&gt;=H$307),H787-$D827*H$302,INDEX(F791:BM850,H$307,$E827)))</f>
        <v/>
      </c>
      <c r="I827" s="2406" t="str">
        <f ca="1">IF($E827&gt;$E$12,"",IF(($E827&gt;=I$307),I787-$D827*I$302,INDEX(F791:BM850,I$307,$E827)))</f>
        <v/>
      </c>
      <c r="J827" s="2406" t="str">
        <f ca="1">IF($E827&gt;$E$12,"",IF(($E827&gt;=J$307),J787-$D827*J$302,INDEX(F791:BM850,J$307,$E827)))</f>
        <v/>
      </c>
      <c r="K827" s="2406" t="str">
        <f ca="1">IF($E827&gt;$E$12,"",IF(($E827&gt;=K$307),K787-$D827*K$302,INDEX(F791:BM850,K$307,$E827)))</f>
        <v/>
      </c>
      <c r="L827" s="2406" t="str">
        <f ca="1">IF($E827&gt;$E$12,"",IF(($E827&gt;=L$307),L787-$D827*L$302,INDEX(F791:BM850,L$307,$E827)))</f>
        <v/>
      </c>
      <c r="M827" s="2406" t="str">
        <f ca="1">IF($E827&gt;$E$12,"",IF(($E827&gt;=M$307),M787-$D827*M$302,INDEX(F791:BM850,M$307,$E827)))</f>
        <v/>
      </c>
      <c r="N827" s="2406" t="str">
        <f ca="1">IF($E827&gt;$E$12,"",IF(($E827&gt;=N$307),N787-$D827*N$302,INDEX(F791:BM850,N$307,$E827)))</f>
        <v/>
      </c>
      <c r="O827" s="2406" t="str">
        <f ca="1">IF($E827&gt;$E$12,"",IF(($E827&gt;=O$307),O787-$D827*O$302,INDEX(F791:BM850,O$307,$E827)))</f>
        <v/>
      </c>
      <c r="P827" s="2406" t="str">
        <f ca="1">IF($E827&gt;$E$12,"",IF(($E827&gt;=P$307),P787-$D827*P$302,INDEX(F791:BM850,P$307,$E827)))</f>
        <v/>
      </c>
      <c r="Q827" s="2406" t="str">
        <f ca="1">IF($E827&gt;$E$12,"",IF(($E827&gt;=Q$307),Q787-$D827*Q$302,INDEX(F791:BM850,Q$307,$E827)))</f>
        <v/>
      </c>
      <c r="R827" s="2406" t="str">
        <f ca="1">IF($E827&gt;$E$12,"",IF(($E827&gt;=R$307),R787-$D827*R$302,INDEX(F791:BM850,R$307,$E827)))</f>
        <v/>
      </c>
      <c r="S827" s="2406" t="str">
        <f ca="1">IF($E827&gt;$E$12,"",IF(($E827&gt;=S$307),S787-$D827*S$302,INDEX(F791:BM850,S$307,$E827)))</f>
        <v/>
      </c>
      <c r="T827" s="2406" t="str">
        <f ca="1">IF($E827&gt;$E$12,"",IF(($E827&gt;=T$307),T787-$D827*T$302,INDEX(F791:BM850,T$307,$E827)))</f>
        <v/>
      </c>
      <c r="U827" s="2406" t="str">
        <f ca="1">IF($E827&gt;$E$12,"",IF(($E827&gt;=U$307),U787-$D827*U$302,INDEX(F791:BM850,U$307,$E827)))</f>
        <v/>
      </c>
      <c r="V827" s="2406" t="str">
        <f ca="1">IF($E827&gt;$E$12,"",IF(($E827&gt;=V$307),V787-$D827*V$302,INDEX(F791:BM850,V$307,$E827)))</f>
        <v/>
      </c>
      <c r="W827" s="2406" t="str">
        <f ca="1">IF($E827&gt;$E$12,"",IF(($E827&gt;=W$307),W787-$D827*W$302,INDEX(F791:BM850,W$307,$E827)))</f>
        <v/>
      </c>
      <c r="X827" s="2406" t="str">
        <f ca="1">IF($E827&gt;$E$12,"",IF(($E827&gt;=X$307),X787-$D827*X$302,INDEX(F791:BM850,X$307,$E827)))</f>
        <v/>
      </c>
      <c r="Y827" s="2406" t="str">
        <f ca="1">IF($E827&gt;$E$12,"",IF(($E827&gt;=Y$307),Y787-$D827*Y$302,INDEX(F791:BM850,Y$307,$E827)))</f>
        <v/>
      </c>
      <c r="Z827" s="2406" t="str">
        <f ca="1">IF($E827&gt;$E$12,"",IF(($E827&gt;=Z$307),Z787-$D827*Z$302,INDEX(F791:BM850,Z$307,$E827)))</f>
        <v/>
      </c>
      <c r="AA827" s="2406" t="str">
        <f ca="1">IF($E827&gt;$E$12,"",IF(($E827&gt;=AA$307),AA787-$D827*AA$302,INDEX(F791:BM850,AA$307,$E827)))</f>
        <v/>
      </c>
      <c r="AB827" s="2406" t="str">
        <f ca="1">IF($E827&gt;$E$12,"",IF(($E827&gt;=AB$307),AB787-$D827*AB$302,INDEX(F791:BM850,AB$307,$E827)))</f>
        <v/>
      </c>
      <c r="AC827" s="2406" t="str">
        <f ca="1">IF($E827&gt;$E$12,"",IF(($E827&gt;=AC$307),AC787-$D827*AC$302,INDEX(F791:BM850,AC$307,$E827)))</f>
        <v/>
      </c>
      <c r="AD827" s="2406" t="str">
        <f ca="1">IF($E827&gt;$E$12,"",IF(($E827&gt;=AD$307),AD787-$D827*AD$302,INDEX(F791:BM850,AD$307,$E827)))</f>
        <v/>
      </c>
      <c r="AE827" s="2406" t="str">
        <f ca="1">IF($E827&gt;$E$12,"",IF(($E827&gt;=AE$307),AE787-$D827*AE$302,INDEX(F791:BM850,AE$307,$E827)))</f>
        <v/>
      </c>
      <c r="AF827" s="2406" t="str">
        <f ca="1">IF($E827&gt;$E$12,"",IF(($E827&gt;=AF$307),AF787-$D827*AF$302,INDEX(F791:BM850,AF$307,$E827)))</f>
        <v/>
      </c>
      <c r="AG827" s="2406" t="str">
        <f ca="1">IF($E827&gt;$E$12,"",IF(($E827&gt;=AG$307),AG787-$D827*AG$302,INDEX(F791:BM850,AG$307,$E827)))</f>
        <v/>
      </c>
      <c r="AH827" s="2406" t="str">
        <f ca="1">IF($E827&gt;$E$12,"",IF(($E827&gt;=AH$307),AH787-$D827*AH$302,INDEX(F791:BM850,AH$307,$E827)))</f>
        <v/>
      </c>
      <c r="AI827" s="2406" t="str">
        <f ca="1">IF($E827&gt;$E$12,"",IF(($E827&gt;=AI$307),AI787-$D827*AI$302,INDEX(F791:BM850,AI$307,$E827)))</f>
        <v/>
      </c>
      <c r="AJ827" s="2406" t="str">
        <f ca="1">IF($E827&gt;$E$12,"",IF(($E827&gt;=AJ$307),AJ787-$D827*AJ$302,INDEX(F791:BM850,AJ$307,$E827)))</f>
        <v/>
      </c>
      <c r="AK827" s="2406" t="str">
        <f ca="1">IF($E827&gt;$E$12,"",IF(($E827&gt;=AK$307),AK787-$D827*AK$302,INDEX(F791:BM850,AK$307,$E827)))</f>
        <v/>
      </c>
      <c r="AL827" s="2406" t="str">
        <f ca="1">IF($E827&gt;$E$12,"",IF(($E827&gt;=AL$307),AL787-$D827*AL$302,INDEX(F791:BM850,AL$307,$E827)))</f>
        <v/>
      </c>
      <c r="AM827" s="2406" t="str">
        <f ca="1">IF($E827&gt;$E$12,"",IF(($E827&gt;=AM$307),AM787-$D827*AM$302,INDEX(F791:BM850,AM$307,$E827)))</f>
        <v/>
      </c>
      <c r="AN827" s="2406" t="str">
        <f ca="1">IF($E827&gt;$E$12,"",IF(($E827&gt;=AN$307),AN787-$D827*AN$302,INDEX(F791:BM850,AN$307,$E827)))</f>
        <v/>
      </c>
      <c r="AO827" s="2406" t="str">
        <f ca="1">IF($E827&gt;$E$12,"",IF(($E827&gt;=AO$307),AO787-$D827*AO$302,INDEX(F791:BM850,AO$307,$E827)))</f>
        <v/>
      </c>
      <c r="AP827" s="2406" t="str">
        <f ca="1">IF($E827&gt;$E$12,"",IF(($E827&gt;=AP$307),AP787-$D827*AP$302,INDEX(F791:BM850,AP$307,$E827)))</f>
        <v/>
      </c>
      <c r="AQ827" s="2406" t="str">
        <f ca="1">IF($E827&gt;$E$12,"",IF(($E827&gt;=AQ$307),AQ787-$D827*AQ$302,INDEX(F791:BM850,AQ$307,$E827)))</f>
        <v/>
      </c>
      <c r="AR827" s="2406" t="str">
        <f ca="1">IF($E827&gt;$E$12,"",IF(($E827&gt;=AR$307),AR787-$D827*AR$302,INDEX(F791:BM850,AR$307,$E827)))</f>
        <v/>
      </c>
      <c r="AS827" s="2406" t="str">
        <f ca="1">IF($E827&gt;$E$12,"",IF(($E827&gt;=AS$307),AS787-$D827*AS$302,INDEX(F791:BM850,AS$307,$E827)))</f>
        <v/>
      </c>
      <c r="AT827" s="2406" t="str">
        <f ca="1">IF($E827&gt;$E$12,"",IF(($E827&gt;=AT$307),AT787-$D827*AT$302,INDEX(F791:BM850,AT$307,$E827)))</f>
        <v/>
      </c>
      <c r="AU827" s="2406" t="str">
        <f ca="1">IF($E827&gt;$E$12,"",IF(($E827&gt;=AU$307),AU787-$D827*AU$302,INDEX(F791:BM850,AU$307,$E827)))</f>
        <v/>
      </c>
      <c r="AV827" s="2406" t="str">
        <f ca="1">IF($E827&gt;$E$12,"",IF(($E827&gt;=AV$307),AV787-$D827*AV$302,INDEX(F791:BM850,AV$307,$E827)))</f>
        <v/>
      </c>
      <c r="AW827" s="2406" t="str">
        <f ca="1">IF($E827&gt;$E$12,"",IF(($E827&gt;=AW$307),AW787-$D827*AW$302,INDEX(F791:BM850,AW$307,$E827)))</f>
        <v/>
      </c>
      <c r="AX827" s="2406" t="str">
        <f ca="1">IF($E827&gt;$E$12,"",IF(($E827&gt;=AX$307),AX787-$D827*AX$302,INDEX(F791:BM850,AX$307,$E827)))</f>
        <v/>
      </c>
      <c r="AY827" s="2406" t="str">
        <f ca="1">IF($E827&gt;$E$12,"",IF(($E827&gt;=AY$307),AY787-$D827*AY$302,INDEX(F791:BM850,AY$307,$E827)))</f>
        <v/>
      </c>
      <c r="AZ827" s="2406" t="str">
        <f ca="1">IF($E827&gt;$E$12,"",IF(($E827&gt;=AZ$307),AZ787-$D827*AZ$302,INDEX(F791:BM850,AZ$307,$E827)))</f>
        <v/>
      </c>
      <c r="BA827" s="2406" t="str">
        <f ca="1">IF($E827&gt;$E$12,"",IF(($E827&gt;=BA$307),BA787-$D827*BA$302,INDEX(F791:BM850,BA$307,$E827)))</f>
        <v/>
      </c>
      <c r="BB827" s="2406" t="str">
        <f ca="1">IF($E827&gt;$E$12,"",IF(($E827&gt;=BB$307),BB787-$D827*BB$302,INDEX(F791:BM850,BB$307,$E827)))</f>
        <v/>
      </c>
      <c r="BC827" s="2406" t="str">
        <f ca="1">IF($E827&gt;$E$12,"",IF(($E827&gt;=BC$307),BC787-$D827*BC$302,INDEX(F791:BM850,BC$307,$E827)))</f>
        <v/>
      </c>
      <c r="BD827" s="2406" t="str">
        <f ca="1">IF($E827&gt;$E$12,"",IF(($E827&gt;=BD$307),BD787-$D827*BD$302,INDEX(F791:BM850,BD$307,$E827)))</f>
        <v/>
      </c>
      <c r="BE827" s="2406" t="str">
        <f ca="1">IF($E827&gt;$E$12,"",IF(($E827&gt;=BE$307),BE787-$D827*BE$302,INDEX(F791:BM850,BE$307,$E827)))</f>
        <v/>
      </c>
      <c r="BF827" s="2406" t="str">
        <f ca="1">IF($E827&gt;$E$12,"",IF(($E827&gt;=BF$307),BF787-$D827*BF$302,INDEX(F791:BM850,BF$307,$E827)))</f>
        <v/>
      </c>
      <c r="BG827" s="2406" t="str">
        <f ca="1">IF($E827&gt;$E$12,"",IF(($E827&gt;=BG$307),BG787-$D827*BG$302,INDEX(F791:BM850,BG$307,$E827)))</f>
        <v/>
      </c>
      <c r="BH827" s="2406" t="str">
        <f ca="1">IF($E827&gt;$E$12,"",IF(($E827&gt;=BH$307),BH787-$D827*BH$302,INDEX(F791:BM850,BH$307,$E827)))</f>
        <v/>
      </c>
      <c r="BI827" s="2406" t="str">
        <f ca="1">IF($E827&gt;$E$12,"",IF(($E827&gt;=BI$307),BI787-$D827*BI$302,INDEX(F791:BM850,BI$307,$E827)))</f>
        <v/>
      </c>
      <c r="BJ827" s="2406" t="str">
        <f ca="1">IF($E827&gt;$E$12,"",IF(($E827&gt;=BJ$307),BJ787-$D827*BJ$302,INDEX(F791:BM850,BJ$307,$E827)))</f>
        <v/>
      </c>
      <c r="BK827" s="2406" t="str">
        <f ca="1">IF($E827&gt;$E$12,"",IF(($E827&gt;=BK$307),BK787-$D827*BK$302,INDEX(F791:BM850,BK$307,$E827)))</f>
        <v/>
      </c>
      <c r="BL827" s="2406" t="str">
        <f ca="1">IF($E827&gt;$E$12,"",IF(($E827&gt;=BL$307),BL787-$D827*BL$302,INDEX(F791:BM850,BL$307,$E827)))</f>
        <v/>
      </c>
      <c r="BM827" s="2406" t="str">
        <f ca="1">IF($E827&gt;$E$12,"",IF(($E827&gt;=BM$307),BM787-$D827*BM$302,INDEX(F791:BM850,BM$307,$E827)))</f>
        <v/>
      </c>
    </row>
    <row r="828" spans="3:65" ht="13.5" x14ac:dyDescent="0.25">
      <c r="C828" s="2357"/>
      <c r="D828" s="2405">
        <f ca="1">INDEX(F786:BM786,E828)</f>
        <v>1</v>
      </c>
      <c r="E828" s="2316">
        <v>38</v>
      </c>
      <c r="F828" s="2406" t="str">
        <f ca="1">IF($E828&gt;$E$12,"",IF(($E828&gt;=F$307),F787-$D828*F$302,INDEX(F791:BM850,F$307,$E828)))</f>
        <v/>
      </c>
      <c r="G828" s="2406" t="str">
        <f ca="1">IF($E828&gt;$E$12,"",IF(($E828&gt;=G$307),G787-$D828*G$302,INDEX(F791:BM850,G$307,$E828)))</f>
        <v/>
      </c>
      <c r="H828" s="2406" t="str">
        <f ca="1">IF($E828&gt;$E$12,"",IF(($E828&gt;=H$307),H787-$D828*H$302,INDEX(F791:BM850,H$307,$E828)))</f>
        <v/>
      </c>
      <c r="I828" s="2406" t="str">
        <f ca="1">IF($E828&gt;$E$12,"",IF(($E828&gt;=I$307),I787-$D828*I$302,INDEX(F791:BM850,I$307,$E828)))</f>
        <v/>
      </c>
      <c r="J828" s="2406" t="str">
        <f ca="1">IF($E828&gt;$E$12,"",IF(($E828&gt;=J$307),J787-$D828*J$302,INDEX(F791:BM850,J$307,$E828)))</f>
        <v/>
      </c>
      <c r="K828" s="2406" t="str">
        <f ca="1">IF($E828&gt;$E$12,"",IF(($E828&gt;=K$307),K787-$D828*K$302,INDEX(F791:BM850,K$307,$E828)))</f>
        <v/>
      </c>
      <c r="L828" s="2406" t="str">
        <f ca="1">IF($E828&gt;$E$12,"",IF(($E828&gt;=L$307),L787-$D828*L$302,INDEX(F791:BM850,L$307,$E828)))</f>
        <v/>
      </c>
      <c r="M828" s="2406" t="str">
        <f ca="1">IF($E828&gt;$E$12,"",IF(($E828&gt;=M$307),M787-$D828*M$302,INDEX(F791:BM850,M$307,$E828)))</f>
        <v/>
      </c>
      <c r="N828" s="2406" t="str">
        <f ca="1">IF($E828&gt;$E$12,"",IF(($E828&gt;=N$307),N787-$D828*N$302,INDEX(F791:BM850,N$307,$E828)))</f>
        <v/>
      </c>
      <c r="O828" s="2406" t="str">
        <f ca="1">IF($E828&gt;$E$12,"",IF(($E828&gt;=O$307),O787-$D828*O$302,INDEX(F791:BM850,O$307,$E828)))</f>
        <v/>
      </c>
      <c r="P828" s="2406" t="str">
        <f ca="1">IF($E828&gt;$E$12,"",IF(($E828&gt;=P$307),P787-$D828*P$302,INDEX(F791:BM850,P$307,$E828)))</f>
        <v/>
      </c>
      <c r="Q828" s="2406" t="str">
        <f ca="1">IF($E828&gt;$E$12,"",IF(($E828&gt;=Q$307),Q787-$D828*Q$302,INDEX(F791:BM850,Q$307,$E828)))</f>
        <v/>
      </c>
      <c r="R828" s="2406" t="str">
        <f ca="1">IF($E828&gt;$E$12,"",IF(($E828&gt;=R$307),R787-$D828*R$302,INDEX(F791:BM850,R$307,$E828)))</f>
        <v/>
      </c>
      <c r="S828" s="2406" t="str">
        <f ca="1">IF($E828&gt;$E$12,"",IF(($E828&gt;=S$307),S787-$D828*S$302,INDEX(F791:BM850,S$307,$E828)))</f>
        <v/>
      </c>
      <c r="T828" s="2406" t="str">
        <f ca="1">IF($E828&gt;$E$12,"",IF(($E828&gt;=T$307),T787-$D828*T$302,INDEX(F791:BM850,T$307,$E828)))</f>
        <v/>
      </c>
      <c r="U828" s="2406" t="str">
        <f ca="1">IF($E828&gt;$E$12,"",IF(($E828&gt;=U$307),U787-$D828*U$302,INDEX(F791:BM850,U$307,$E828)))</f>
        <v/>
      </c>
      <c r="V828" s="2406" t="str">
        <f ca="1">IF($E828&gt;$E$12,"",IF(($E828&gt;=V$307),V787-$D828*V$302,INDEX(F791:BM850,V$307,$E828)))</f>
        <v/>
      </c>
      <c r="W828" s="2406" t="str">
        <f ca="1">IF($E828&gt;$E$12,"",IF(($E828&gt;=W$307),W787-$D828*W$302,INDEX(F791:BM850,W$307,$E828)))</f>
        <v/>
      </c>
      <c r="X828" s="2406" t="str">
        <f ca="1">IF($E828&gt;$E$12,"",IF(($E828&gt;=X$307),X787-$D828*X$302,INDEX(F791:BM850,X$307,$E828)))</f>
        <v/>
      </c>
      <c r="Y828" s="2406" t="str">
        <f ca="1">IF($E828&gt;$E$12,"",IF(($E828&gt;=Y$307),Y787-$D828*Y$302,INDEX(F791:BM850,Y$307,$E828)))</f>
        <v/>
      </c>
      <c r="Z828" s="2406" t="str">
        <f ca="1">IF($E828&gt;$E$12,"",IF(($E828&gt;=Z$307),Z787-$D828*Z$302,INDEX(F791:BM850,Z$307,$E828)))</f>
        <v/>
      </c>
      <c r="AA828" s="2406" t="str">
        <f ca="1">IF($E828&gt;$E$12,"",IF(($E828&gt;=AA$307),AA787-$D828*AA$302,INDEX(F791:BM850,AA$307,$E828)))</f>
        <v/>
      </c>
      <c r="AB828" s="2406" t="str">
        <f ca="1">IF($E828&gt;$E$12,"",IF(($E828&gt;=AB$307),AB787-$D828*AB$302,INDEX(F791:BM850,AB$307,$E828)))</f>
        <v/>
      </c>
      <c r="AC828" s="2406" t="str">
        <f ca="1">IF($E828&gt;$E$12,"",IF(($E828&gt;=AC$307),AC787-$D828*AC$302,INDEX(F791:BM850,AC$307,$E828)))</f>
        <v/>
      </c>
      <c r="AD828" s="2406" t="str">
        <f ca="1">IF($E828&gt;$E$12,"",IF(($E828&gt;=AD$307),AD787-$D828*AD$302,INDEX(F791:BM850,AD$307,$E828)))</f>
        <v/>
      </c>
      <c r="AE828" s="2406" t="str">
        <f ca="1">IF($E828&gt;$E$12,"",IF(($E828&gt;=AE$307),AE787-$D828*AE$302,INDEX(F791:BM850,AE$307,$E828)))</f>
        <v/>
      </c>
      <c r="AF828" s="2406" t="str">
        <f ca="1">IF($E828&gt;$E$12,"",IF(($E828&gt;=AF$307),AF787-$D828*AF$302,INDEX(F791:BM850,AF$307,$E828)))</f>
        <v/>
      </c>
      <c r="AG828" s="2406" t="str">
        <f ca="1">IF($E828&gt;$E$12,"",IF(($E828&gt;=AG$307),AG787-$D828*AG$302,INDEX(F791:BM850,AG$307,$E828)))</f>
        <v/>
      </c>
      <c r="AH828" s="2406" t="str">
        <f ca="1">IF($E828&gt;$E$12,"",IF(($E828&gt;=AH$307),AH787-$D828*AH$302,INDEX(F791:BM850,AH$307,$E828)))</f>
        <v/>
      </c>
      <c r="AI828" s="2406" t="str">
        <f ca="1">IF($E828&gt;$E$12,"",IF(($E828&gt;=AI$307),AI787-$D828*AI$302,INDEX(F791:BM850,AI$307,$E828)))</f>
        <v/>
      </c>
      <c r="AJ828" s="2406" t="str">
        <f ca="1">IF($E828&gt;$E$12,"",IF(($E828&gt;=AJ$307),AJ787-$D828*AJ$302,INDEX(F791:BM850,AJ$307,$E828)))</f>
        <v/>
      </c>
      <c r="AK828" s="2406" t="str">
        <f ca="1">IF($E828&gt;$E$12,"",IF(($E828&gt;=AK$307),AK787-$D828*AK$302,INDEX(F791:BM850,AK$307,$E828)))</f>
        <v/>
      </c>
      <c r="AL828" s="2406" t="str">
        <f ca="1">IF($E828&gt;$E$12,"",IF(($E828&gt;=AL$307),AL787-$D828*AL$302,INDEX(F791:BM850,AL$307,$E828)))</f>
        <v/>
      </c>
      <c r="AM828" s="2406" t="str">
        <f ca="1">IF($E828&gt;$E$12,"",IF(($E828&gt;=AM$307),AM787-$D828*AM$302,INDEX(F791:BM850,AM$307,$E828)))</f>
        <v/>
      </c>
      <c r="AN828" s="2406" t="str">
        <f ca="1">IF($E828&gt;$E$12,"",IF(($E828&gt;=AN$307),AN787-$D828*AN$302,INDEX(F791:BM850,AN$307,$E828)))</f>
        <v/>
      </c>
      <c r="AO828" s="2406" t="str">
        <f ca="1">IF($E828&gt;$E$12,"",IF(($E828&gt;=AO$307),AO787-$D828*AO$302,INDEX(F791:BM850,AO$307,$E828)))</f>
        <v/>
      </c>
      <c r="AP828" s="2406" t="str">
        <f ca="1">IF($E828&gt;$E$12,"",IF(($E828&gt;=AP$307),AP787-$D828*AP$302,INDEX(F791:BM850,AP$307,$E828)))</f>
        <v/>
      </c>
      <c r="AQ828" s="2406" t="str">
        <f ca="1">IF($E828&gt;$E$12,"",IF(($E828&gt;=AQ$307),AQ787-$D828*AQ$302,INDEX(F791:BM850,AQ$307,$E828)))</f>
        <v/>
      </c>
      <c r="AR828" s="2406" t="str">
        <f ca="1">IF($E828&gt;$E$12,"",IF(($E828&gt;=AR$307),AR787-$D828*AR$302,INDEX(F791:BM850,AR$307,$E828)))</f>
        <v/>
      </c>
      <c r="AS828" s="2406" t="str">
        <f ca="1">IF($E828&gt;$E$12,"",IF(($E828&gt;=AS$307),AS787-$D828*AS$302,INDEX(F791:BM850,AS$307,$E828)))</f>
        <v/>
      </c>
      <c r="AT828" s="2406" t="str">
        <f ca="1">IF($E828&gt;$E$12,"",IF(($E828&gt;=AT$307),AT787-$D828*AT$302,INDEX(F791:BM850,AT$307,$E828)))</f>
        <v/>
      </c>
      <c r="AU828" s="2406" t="str">
        <f ca="1">IF($E828&gt;$E$12,"",IF(($E828&gt;=AU$307),AU787-$D828*AU$302,INDEX(F791:BM850,AU$307,$E828)))</f>
        <v/>
      </c>
      <c r="AV828" s="2406" t="str">
        <f ca="1">IF($E828&gt;$E$12,"",IF(($E828&gt;=AV$307),AV787-$D828*AV$302,INDEX(F791:BM850,AV$307,$E828)))</f>
        <v/>
      </c>
      <c r="AW828" s="2406" t="str">
        <f ca="1">IF($E828&gt;$E$12,"",IF(($E828&gt;=AW$307),AW787-$D828*AW$302,INDEX(F791:BM850,AW$307,$E828)))</f>
        <v/>
      </c>
      <c r="AX828" s="2406" t="str">
        <f ca="1">IF($E828&gt;$E$12,"",IF(($E828&gt;=AX$307),AX787-$D828*AX$302,INDEX(F791:BM850,AX$307,$E828)))</f>
        <v/>
      </c>
      <c r="AY828" s="2406" t="str">
        <f ca="1">IF($E828&gt;$E$12,"",IF(($E828&gt;=AY$307),AY787-$D828*AY$302,INDEX(F791:BM850,AY$307,$E828)))</f>
        <v/>
      </c>
      <c r="AZ828" s="2406" t="str">
        <f ca="1">IF($E828&gt;$E$12,"",IF(($E828&gt;=AZ$307),AZ787-$D828*AZ$302,INDEX(F791:BM850,AZ$307,$E828)))</f>
        <v/>
      </c>
      <c r="BA828" s="2406" t="str">
        <f ca="1">IF($E828&gt;$E$12,"",IF(($E828&gt;=BA$307),BA787-$D828*BA$302,INDEX(F791:BM850,BA$307,$E828)))</f>
        <v/>
      </c>
      <c r="BB828" s="2406" t="str">
        <f ca="1">IF($E828&gt;$E$12,"",IF(($E828&gt;=BB$307),BB787-$D828*BB$302,INDEX(F791:BM850,BB$307,$E828)))</f>
        <v/>
      </c>
      <c r="BC828" s="2406" t="str">
        <f ca="1">IF($E828&gt;$E$12,"",IF(($E828&gt;=BC$307),BC787-$D828*BC$302,INDEX(F791:BM850,BC$307,$E828)))</f>
        <v/>
      </c>
      <c r="BD828" s="2406" t="str">
        <f ca="1">IF($E828&gt;$E$12,"",IF(($E828&gt;=BD$307),BD787-$D828*BD$302,INDEX(F791:BM850,BD$307,$E828)))</f>
        <v/>
      </c>
      <c r="BE828" s="2406" t="str">
        <f ca="1">IF($E828&gt;$E$12,"",IF(($E828&gt;=BE$307),BE787-$D828*BE$302,INDEX(F791:BM850,BE$307,$E828)))</f>
        <v/>
      </c>
      <c r="BF828" s="2406" t="str">
        <f ca="1">IF($E828&gt;$E$12,"",IF(($E828&gt;=BF$307),BF787-$D828*BF$302,INDEX(F791:BM850,BF$307,$E828)))</f>
        <v/>
      </c>
      <c r="BG828" s="2406" t="str">
        <f ca="1">IF($E828&gt;$E$12,"",IF(($E828&gt;=BG$307),BG787-$D828*BG$302,INDEX(F791:BM850,BG$307,$E828)))</f>
        <v/>
      </c>
      <c r="BH828" s="2406" t="str">
        <f ca="1">IF($E828&gt;$E$12,"",IF(($E828&gt;=BH$307),BH787-$D828*BH$302,INDEX(F791:BM850,BH$307,$E828)))</f>
        <v/>
      </c>
      <c r="BI828" s="2406" t="str">
        <f ca="1">IF($E828&gt;$E$12,"",IF(($E828&gt;=BI$307),BI787-$D828*BI$302,INDEX(F791:BM850,BI$307,$E828)))</f>
        <v/>
      </c>
      <c r="BJ828" s="2406" t="str">
        <f ca="1">IF($E828&gt;$E$12,"",IF(($E828&gt;=BJ$307),BJ787-$D828*BJ$302,INDEX(F791:BM850,BJ$307,$E828)))</f>
        <v/>
      </c>
      <c r="BK828" s="2406" t="str">
        <f ca="1">IF($E828&gt;$E$12,"",IF(($E828&gt;=BK$307),BK787-$D828*BK$302,INDEX(F791:BM850,BK$307,$E828)))</f>
        <v/>
      </c>
      <c r="BL828" s="2406" t="str">
        <f ca="1">IF($E828&gt;$E$12,"",IF(($E828&gt;=BL$307),BL787-$D828*BL$302,INDEX(F791:BM850,BL$307,$E828)))</f>
        <v/>
      </c>
      <c r="BM828" s="2406" t="str">
        <f ca="1">IF($E828&gt;$E$12,"",IF(($E828&gt;=BM$307),BM787-$D828*BM$302,INDEX(F791:BM850,BM$307,$E828)))</f>
        <v/>
      </c>
    </row>
    <row r="829" spans="3:65" ht="13.5" x14ac:dyDescent="0.25">
      <c r="C829" s="2357"/>
      <c r="D829" s="2405">
        <f ca="1">INDEX(F786:BM786,E829)</f>
        <v>1</v>
      </c>
      <c r="E829" s="2316">
        <v>39</v>
      </c>
      <c r="F829" s="2406" t="str">
        <f ca="1">IF($E829&gt;$E$12,"",IF(($E829&gt;=F$307),F787-$D829*F$302,INDEX(F791:BM850,F$307,$E829)))</f>
        <v/>
      </c>
      <c r="G829" s="2406" t="str">
        <f ca="1">IF($E829&gt;$E$12,"",IF(($E829&gt;=G$307),G787-$D829*G$302,INDEX(F791:BM850,G$307,$E829)))</f>
        <v/>
      </c>
      <c r="H829" s="2406" t="str">
        <f ca="1">IF($E829&gt;$E$12,"",IF(($E829&gt;=H$307),H787-$D829*H$302,INDEX(F791:BM850,H$307,$E829)))</f>
        <v/>
      </c>
      <c r="I829" s="2406" t="str">
        <f ca="1">IF($E829&gt;$E$12,"",IF(($E829&gt;=I$307),I787-$D829*I$302,INDEX(F791:BM850,I$307,$E829)))</f>
        <v/>
      </c>
      <c r="J829" s="2406" t="str">
        <f ca="1">IF($E829&gt;$E$12,"",IF(($E829&gt;=J$307),J787-$D829*J$302,INDEX(F791:BM850,J$307,$E829)))</f>
        <v/>
      </c>
      <c r="K829" s="2406" t="str">
        <f ca="1">IF($E829&gt;$E$12,"",IF(($E829&gt;=K$307),K787-$D829*K$302,INDEX(F791:BM850,K$307,$E829)))</f>
        <v/>
      </c>
      <c r="L829" s="2406" t="str">
        <f ca="1">IF($E829&gt;$E$12,"",IF(($E829&gt;=L$307),L787-$D829*L$302,INDEX(F791:BM850,L$307,$E829)))</f>
        <v/>
      </c>
      <c r="M829" s="2406" t="str">
        <f ca="1">IF($E829&gt;$E$12,"",IF(($E829&gt;=M$307),M787-$D829*M$302,INDEX(F791:BM850,M$307,$E829)))</f>
        <v/>
      </c>
      <c r="N829" s="2406" t="str">
        <f ca="1">IF($E829&gt;$E$12,"",IF(($E829&gt;=N$307),N787-$D829*N$302,INDEX(F791:BM850,N$307,$E829)))</f>
        <v/>
      </c>
      <c r="O829" s="2406" t="str">
        <f ca="1">IF($E829&gt;$E$12,"",IF(($E829&gt;=O$307),O787-$D829*O$302,INDEX(F791:BM850,O$307,$E829)))</f>
        <v/>
      </c>
      <c r="P829" s="2406" t="str">
        <f ca="1">IF($E829&gt;$E$12,"",IF(($E829&gt;=P$307),P787-$D829*P$302,INDEX(F791:BM850,P$307,$E829)))</f>
        <v/>
      </c>
      <c r="Q829" s="2406" t="str">
        <f ca="1">IF($E829&gt;$E$12,"",IF(($E829&gt;=Q$307),Q787-$D829*Q$302,INDEX(F791:BM850,Q$307,$E829)))</f>
        <v/>
      </c>
      <c r="R829" s="2406" t="str">
        <f ca="1">IF($E829&gt;$E$12,"",IF(($E829&gt;=R$307),R787-$D829*R$302,INDEX(F791:BM850,R$307,$E829)))</f>
        <v/>
      </c>
      <c r="S829" s="2406" t="str">
        <f ca="1">IF($E829&gt;$E$12,"",IF(($E829&gt;=S$307),S787-$D829*S$302,INDEX(F791:BM850,S$307,$E829)))</f>
        <v/>
      </c>
      <c r="T829" s="2406" t="str">
        <f ca="1">IF($E829&gt;$E$12,"",IF(($E829&gt;=T$307),T787-$D829*T$302,INDEX(F791:BM850,T$307,$E829)))</f>
        <v/>
      </c>
      <c r="U829" s="2406" t="str">
        <f ca="1">IF($E829&gt;$E$12,"",IF(($E829&gt;=U$307),U787-$D829*U$302,INDEX(F791:BM850,U$307,$E829)))</f>
        <v/>
      </c>
      <c r="V829" s="2406" t="str">
        <f ca="1">IF($E829&gt;$E$12,"",IF(($E829&gt;=V$307),V787-$D829*V$302,INDEX(F791:BM850,V$307,$E829)))</f>
        <v/>
      </c>
      <c r="W829" s="2406" t="str">
        <f ca="1">IF($E829&gt;$E$12,"",IF(($E829&gt;=W$307),W787-$D829*W$302,INDEX(F791:BM850,W$307,$E829)))</f>
        <v/>
      </c>
      <c r="X829" s="2406" t="str">
        <f ca="1">IF($E829&gt;$E$12,"",IF(($E829&gt;=X$307),X787-$D829*X$302,INDEX(F791:BM850,X$307,$E829)))</f>
        <v/>
      </c>
      <c r="Y829" s="2406" t="str">
        <f ca="1">IF($E829&gt;$E$12,"",IF(($E829&gt;=Y$307),Y787-$D829*Y$302,INDEX(F791:BM850,Y$307,$E829)))</f>
        <v/>
      </c>
      <c r="Z829" s="2406" t="str">
        <f ca="1">IF($E829&gt;$E$12,"",IF(($E829&gt;=Z$307),Z787-$D829*Z$302,INDEX(F791:BM850,Z$307,$E829)))</f>
        <v/>
      </c>
      <c r="AA829" s="2406" t="str">
        <f ca="1">IF($E829&gt;$E$12,"",IF(($E829&gt;=AA$307),AA787-$D829*AA$302,INDEX(F791:BM850,AA$307,$E829)))</f>
        <v/>
      </c>
      <c r="AB829" s="2406" t="str">
        <f ca="1">IF($E829&gt;$E$12,"",IF(($E829&gt;=AB$307),AB787-$D829*AB$302,INDEX(F791:BM850,AB$307,$E829)))</f>
        <v/>
      </c>
      <c r="AC829" s="2406" t="str">
        <f ca="1">IF($E829&gt;$E$12,"",IF(($E829&gt;=AC$307),AC787-$D829*AC$302,INDEX(F791:BM850,AC$307,$E829)))</f>
        <v/>
      </c>
      <c r="AD829" s="2406" t="str">
        <f ca="1">IF($E829&gt;$E$12,"",IF(($E829&gt;=AD$307),AD787-$D829*AD$302,INDEX(F791:BM850,AD$307,$E829)))</f>
        <v/>
      </c>
      <c r="AE829" s="2406" t="str">
        <f ca="1">IF($E829&gt;$E$12,"",IF(($E829&gt;=AE$307),AE787-$D829*AE$302,INDEX(F791:BM850,AE$307,$E829)))</f>
        <v/>
      </c>
      <c r="AF829" s="2406" t="str">
        <f ca="1">IF($E829&gt;$E$12,"",IF(($E829&gt;=AF$307),AF787-$D829*AF$302,INDEX(F791:BM850,AF$307,$E829)))</f>
        <v/>
      </c>
      <c r="AG829" s="2406" t="str">
        <f ca="1">IF($E829&gt;$E$12,"",IF(($E829&gt;=AG$307),AG787-$D829*AG$302,INDEX(F791:BM850,AG$307,$E829)))</f>
        <v/>
      </c>
      <c r="AH829" s="2406" t="str">
        <f ca="1">IF($E829&gt;$E$12,"",IF(($E829&gt;=AH$307),AH787-$D829*AH$302,INDEX(F791:BM850,AH$307,$E829)))</f>
        <v/>
      </c>
      <c r="AI829" s="2406" t="str">
        <f ca="1">IF($E829&gt;$E$12,"",IF(($E829&gt;=AI$307),AI787-$D829*AI$302,INDEX(F791:BM850,AI$307,$E829)))</f>
        <v/>
      </c>
      <c r="AJ829" s="2406" t="str">
        <f ca="1">IF($E829&gt;$E$12,"",IF(($E829&gt;=AJ$307),AJ787-$D829*AJ$302,INDEX(F791:BM850,AJ$307,$E829)))</f>
        <v/>
      </c>
      <c r="AK829" s="2406" t="str">
        <f ca="1">IF($E829&gt;$E$12,"",IF(($E829&gt;=AK$307),AK787-$D829*AK$302,INDEX(F791:BM850,AK$307,$E829)))</f>
        <v/>
      </c>
      <c r="AL829" s="2406" t="str">
        <f ca="1">IF($E829&gt;$E$12,"",IF(($E829&gt;=AL$307),AL787-$D829*AL$302,INDEX(F791:BM850,AL$307,$E829)))</f>
        <v/>
      </c>
      <c r="AM829" s="2406" t="str">
        <f ca="1">IF($E829&gt;$E$12,"",IF(($E829&gt;=AM$307),AM787-$D829*AM$302,INDEX(F791:BM850,AM$307,$E829)))</f>
        <v/>
      </c>
      <c r="AN829" s="2406" t="str">
        <f ca="1">IF($E829&gt;$E$12,"",IF(($E829&gt;=AN$307),AN787-$D829*AN$302,INDEX(F791:BM850,AN$307,$E829)))</f>
        <v/>
      </c>
      <c r="AO829" s="2406" t="str">
        <f ca="1">IF($E829&gt;$E$12,"",IF(($E829&gt;=AO$307),AO787-$D829*AO$302,INDEX(F791:BM850,AO$307,$E829)))</f>
        <v/>
      </c>
      <c r="AP829" s="2406" t="str">
        <f ca="1">IF($E829&gt;$E$12,"",IF(($E829&gt;=AP$307),AP787-$D829*AP$302,INDEX(F791:BM850,AP$307,$E829)))</f>
        <v/>
      </c>
      <c r="AQ829" s="2406" t="str">
        <f ca="1">IF($E829&gt;$E$12,"",IF(($E829&gt;=AQ$307),AQ787-$D829*AQ$302,INDEX(F791:BM850,AQ$307,$E829)))</f>
        <v/>
      </c>
      <c r="AR829" s="2406" t="str">
        <f ca="1">IF($E829&gt;$E$12,"",IF(($E829&gt;=AR$307),AR787-$D829*AR$302,INDEX(F791:BM850,AR$307,$E829)))</f>
        <v/>
      </c>
      <c r="AS829" s="2406" t="str">
        <f ca="1">IF($E829&gt;$E$12,"",IF(($E829&gt;=AS$307),AS787-$D829*AS$302,INDEX(F791:BM850,AS$307,$E829)))</f>
        <v/>
      </c>
      <c r="AT829" s="2406" t="str">
        <f ca="1">IF($E829&gt;$E$12,"",IF(($E829&gt;=AT$307),AT787-$D829*AT$302,INDEX(F791:BM850,AT$307,$E829)))</f>
        <v/>
      </c>
      <c r="AU829" s="2406" t="str">
        <f ca="1">IF($E829&gt;$E$12,"",IF(($E829&gt;=AU$307),AU787-$D829*AU$302,INDEX(F791:BM850,AU$307,$E829)))</f>
        <v/>
      </c>
      <c r="AV829" s="2406" t="str">
        <f ca="1">IF($E829&gt;$E$12,"",IF(($E829&gt;=AV$307),AV787-$D829*AV$302,INDEX(F791:BM850,AV$307,$E829)))</f>
        <v/>
      </c>
      <c r="AW829" s="2406" t="str">
        <f ca="1">IF($E829&gt;$E$12,"",IF(($E829&gt;=AW$307),AW787-$D829*AW$302,INDEX(F791:BM850,AW$307,$E829)))</f>
        <v/>
      </c>
      <c r="AX829" s="2406" t="str">
        <f ca="1">IF($E829&gt;$E$12,"",IF(($E829&gt;=AX$307),AX787-$D829*AX$302,INDEX(F791:BM850,AX$307,$E829)))</f>
        <v/>
      </c>
      <c r="AY829" s="2406" t="str">
        <f ca="1">IF($E829&gt;$E$12,"",IF(($E829&gt;=AY$307),AY787-$D829*AY$302,INDEX(F791:BM850,AY$307,$E829)))</f>
        <v/>
      </c>
      <c r="AZ829" s="2406" t="str">
        <f ca="1">IF($E829&gt;$E$12,"",IF(($E829&gt;=AZ$307),AZ787-$D829*AZ$302,INDEX(F791:BM850,AZ$307,$E829)))</f>
        <v/>
      </c>
      <c r="BA829" s="2406" t="str">
        <f ca="1">IF($E829&gt;$E$12,"",IF(($E829&gt;=BA$307),BA787-$D829*BA$302,INDEX(F791:BM850,BA$307,$E829)))</f>
        <v/>
      </c>
      <c r="BB829" s="2406" t="str">
        <f ca="1">IF($E829&gt;$E$12,"",IF(($E829&gt;=BB$307),BB787-$D829*BB$302,INDEX(F791:BM850,BB$307,$E829)))</f>
        <v/>
      </c>
      <c r="BC829" s="2406" t="str">
        <f ca="1">IF($E829&gt;$E$12,"",IF(($E829&gt;=BC$307),BC787-$D829*BC$302,INDEX(F791:BM850,BC$307,$E829)))</f>
        <v/>
      </c>
      <c r="BD829" s="2406" t="str">
        <f ca="1">IF($E829&gt;$E$12,"",IF(($E829&gt;=BD$307),BD787-$D829*BD$302,INDEX(F791:BM850,BD$307,$E829)))</f>
        <v/>
      </c>
      <c r="BE829" s="2406" t="str">
        <f ca="1">IF($E829&gt;$E$12,"",IF(($E829&gt;=BE$307),BE787-$D829*BE$302,INDEX(F791:BM850,BE$307,$E829)))</f>
        <v/>
      </c>
      <c r="BF829" s="2406" t="str">
        <f ca="1">IF($E829&gt;$E$12,"",IF(($E829&gt;=BF$307),BF787-$D829*BF$302,INDEX(F791:BM850,BF$307,$E829)))</f>
        <v/>
      </c>
      <c r="BG829" s="2406" t="str">
        <f ca="1">IF($E829&gt;$E$12,"",IF(($E829&gt;=BG$307),BG787-$D829*BG$302,INDEX(F791:BM850,BG$307,$E829)))</f>
        <v/>
      </c>
      <c r="BH829" s="2406" t="str">
        <f ca="1">IF($E829&gt;$E$12,"",IF(($E829&gt;=BH$307),BH787-$D829*BH$302,INDEX(F791:BM850,BH$307,$E829)))</f>
        <v/>
      </c>
      <c r="BI829" s="2406" t="str">
        <f ca="1">IF($E829&gt;$E$12,"",IF(($E829&gt;=BI$307),BI787-$D829*BI$302,INDEX(F791:BM850,BI$307,$E829)))</f>
        <v/>
      </c>
      <c r="BJ829" s="2406" t="str">
        <f ca="1">IF($E829&gt;$E$12,"",IF(($E829&gt;=BJ$307),BJ787-$D829*BJ$302,INDEX(F791:BM850,BJ$307,$E829)))</f>
        <v/>
      </c>
      <c r="BK829" s="2406" t="str">
        <f ca="1">IF($E829&gt;$E$12,"",IF(($E829&gt;=BK$307),BK787-$D829*BK$302,INDEX(F791:BM850,BK$307,$E829)))</f>
        <v/>
      </c>
      <c r="BL829" s="2406" t="str">
        <f ca="1">IF($E829&gt;$E$12,"",IF(($E829&gt;=BL$307),BL787-$D829*BL$302,INDEX(F791:BM850,BL$307,$E829)))</f>
        <v/>
      </c>
      <c r="BM829" s="2406" t="str">
        <f ca="1">IF($E829&gt;$E$12,"",IF(($E829&gt;=BM$307),BM787-$D829*BM$302,INDEX(F791:BM850,BM$307,$E829)))</f>
        <v/>
      </c>
    </row>
    <row r="830" spans="3:65" ht="13.5" x14ac:dyDescent="0.25">
      <c r="C830" s="2357"/>
      <c r="D830" s="2405">
        <f ca="1">INDEX(F786:BM786,E830)</f>
        <v>1</v>
      </c>
      <c r="E830" s="2316">
        <v>40</v>
      </c>
      <c r="F830" s="2406" t="str">
        <f ca="1">IF($E830&gt;$E$12,"",IF(($E830&gt;=F$307),F787-$D830*F$302,INDEX(F791:BM850,F$307,$E830)))</f>
        <v/>
      </c>
      <c r="G830" s="2406" t="str">
        <f ca="1">IF($E830&gt;$E$12,"",IF(($E830&gt;=G$307),G787-$D830*G$302,INDEX(F791:BM850,G$307,$E830)))</f>
        <v/>
      </c>
      <c r="H830" s="2406" t="str">
        <f ca="1">IF($E830&gt;$E$12,"",IF(($E830&gt;=H$307),H787-$D830*H$302,INDEX(F791:BM850,H$307,$E830)))</f>
        <v/>
      </c>
      <c r="I830" s="2406" t="str">
        <f ca="1">IF($E830&gt;$E$12,"",IF(($E830&gt;=I$307),I787-$D830*I$302,INDEX(F791:BM850,I$307,$E830)))</f>
        <v/>
      </c>
      <c r="J830" s="2406" t="str">
        <f ca="1">IF($E830&gt;$E$12,"",IF(($E830&gt;=J$307),J787-$D830*J$302,INDEX(F791:BM850,J$307,$E830)))</f>
        <v/>
      </c>
      <c r="K830" s="2406" t="str">
        <f ca="1">IF($E830&gt;$E$12,"",IF(($E830&gt;=K$307),K787-$D830*K$302,INDEX(F791:BM850,K$307,$E830)))</f>
        <v/>
      </c>
      <c r="L830" s="2406" t="str">
        <f ca="1">IF($E830&gt;$E$12,"",IF(($E830&gt;=L$307),L787-$D830*L$302,INDEX(F791:BM850,L$307,$E830)))</f>
        <v/>
      </c>
      <c r="M830" s="2406" t="str">
        <f ca="1">IF($E830&gt;$E$12,"",IF(($E830&gt;=M$307),M787-$D830*M$302,INDEX(F791:BM850,M$307,$E830)))</f>
        <v/>
      </c>
      <c r="N830" s="2406" t="str">
        <f ca="1">IF($E830&gt;$E$12,"",IF(($E830&gt;=N$307),N787-$D830*N$302,INDEX(F791:BM850,N$307,$E830)))</f>
        <v/>
      </c>
      <c r="O830" s="2406" t="str">
        <f ca="1">IF($E830&gt;$E$12,"",IF(($E830&gt;=O$307),O787-$D830*O$302,INDEX(F791:BM850,O$307,$E830)))</f>
        <v/>
      </c>
      <c r="P830" s="2406" t="str">
        <f ca="1">IF($E830&gt;$E$12,"",IF(($E830&gt;=P$307),P787-$D830*P$302,INDEX(F791:BM850,P$307,$E830)))</f>
        <v/>
      </c>
      <c r="Q830" s="2406" t="str">
        <f ca="1">IF($E830&gt;$E$12,"",IF(($E830&gt;=Q$307),Q787-$D830*Q$302,INDEX(F791:BM850,Q$307,$E830)))</f>
        <v/>
      </c>
      <c r="R830" s="2406" t="str">
        <f ca="1">IF($E830&gt;$E$12,"",IF(($E830&gt;=R$307),R787-$D830*R$302,INDEX(F791:BM850,R$307,$E830)))</f>
        <v/>
      </c>
      <c r="S830" s="2406" t="str">
        <f ca="1">IF($E830&gt;$E$12,"",IF(($E830&gt;=S$307),S787-$D830*S$302,INDEX(F791:BM850,S$307,$E830)))</f>
        <v/>
      </c>
      <c r="T830" s="2406" t="str">
        <f ca="1">IF($E830&gt;$E$12,"",IF(($E830&gt;=T$307),T787-$D830*T$302,INDEX(F791:BM850,T$307,$E830)))</f>
        <v/>
      </c>
      <c r="U830" s="2406" t="str">
        <f ca="1">IF($E830&gt;$E$12,"",IF(($E830&gt;=U$307),U787-$D830*U$302,INDEX(F791:BM850,U$307,$E830)))</f>
        <v/>
      </c>
      <c r="V830" s="2406" t="str">
        <f ca="1">IF($E830&gt;$E$12,"",IF(($E830&gt;=V$307),V787-$D830*V$302,INDEX(F791:BM850,V$307,$E830)))</f>
        <v/>
      </c>
      <c r="W830" s="2406" t="str">
        <f ca="1">IF($E830&gt;$E$12,"",IF(($E830&gt;=W$307),W787-$D830*W$302,INDEX(F791:BM850,W$307,$E830)))</f>
        <v/>
      </c>
      <c r="X830" s="2406" t="str">
        <f ca="1">IF($E830&gt;$E$12,"",IF(($E830&gt;=X$307),X787-$D830*X$302,INDEX(F791:BM850,X$307,$E830)))</f>
        <v/>
      </c>
      <c r="Y830" s="2406" t="str">
        <f ca="1">IF($E830&gt;$E$12,"",IF(($E830&gt;=Y$307),Y787-$D830*Y$302,INDEX(F791:BM850,Y$307,$E830)))</f>
        <v/>
      </c>
      <c r="Z830" s="2406" t="str">
        <f ca="1">IF($E830&gt;$E$12,"",IF(($E830&gt;=Z$307),Z787-$D830*Z$302,INDEX(F791:BM850,Z$307,$E830)))</f>
        <v/>
      </c>
      <c r="AA830" s="2406" t="str">
        <f ca="1">IF($E830&gt;$E$12,"",IF(($E830&gt;=AA$307),AA787-$D830*AA$302,INDEX(F791:BM850,AA$307,$E830)))</f>
        <v/>
      </c>
      <c r="AB830" s="2406" t="str">
        <f ca="1">IF($E830&gt;$E$12,"",IF(($E830&gt;=AB$307),AB787-$D830*AB$302,INDEX(F791:BM850,AB$307,$E830)))</f>
        <v/>
      </c>
      <c r="AC830" s="2406" t="str">
        <f ca="1">IF($E830&gt;$E$12,"",IF(($E830&gt;=AC$307),AC787-$D830*AC$302,INDEX(F791:BM850,AC$307,$E830)))</f>
        <v/>
      </c>
      <c r="AD830" s="2406" t="str">
        <f ca="1">IF($E830&gt;$E$12,"",IF(($E830&gt;=AD$307),AD787-$D830*AD$302,INDEX(F791:BM850,AD$307,$E830)))</f>
        <v/>
      </c>
      <c r="AE830" s="2406" t="str">
        <f ca="1">IF($E830&gt;$E$12,"",IF(($E830&gt;=AE$307),AE787-$D830*AE$302,INDEX(F791:BM850,AE$307,$E830)))</f>
        <v/>
      </c>
      <c r="AF830" s="2406" t="str">
        <f ca="1">IF($E830&gt;$E$12,"",IF(($E830&gt;=AF$307),AF787-$D830*AF$302,INDEX(F791:BM850,AF$307,$E830)))</f>
        <v/>
      </c>
      <c r="AG830" s="2406" t="str">
        <f ca="1">IF($E830&gt;$E$12,"",IF(($E830&gt;=AG$307),AG787-$D830*AG$302,INDEX(F791:BM850,AG$307,$E830)))</f>
        <v/>
      </c>
      <c r="AH830" s="2406" t="str">
        <f ca="1">IF($E830&gt;$E$12,"",IF(($E830&gt;=AH$307),AH787-$D830*AH$302,INDEX(F791:BM850,AH$307,$E830)))</f>
        <v/>
      </c>
      <c r="AI830" s="2406" t="str">
        <f ca="1">IF($E830&gt;$E$12,"",IF(($E830&gt;=AI$307),AI787-$D830*AI$302,INDEX(F791:BM850,AI$307,$E830)))</f>
        <v/>
      </c>
      <c r="AJ830" s="2406" t="str">
        <f ca="1">IF($E830&gt;$E$12,"",IF(($E830&gt;=AJ$307),AJ787-$D830*AJ$302,INDEX(F791:BM850,AJ$307,$E830)))</f>
        <v/>
      </c>
      <c r="AK830" s="2406" t="str">
        <f ca="1">IF($E830&gt;$E$12,"",IF(($E830&gt;=AK$307),AK787-$D830*AK$302,INDEX(F791:BM850,AK$307,$E830)))</f>
        <v/>
      </c>
      <c r="AL830" s="2406" t="str">
        <f ca="1">IF($E830&gt;$E$12,"",IF(($E830&gt;=AL$307),AL787-$D830*AL$302,INDEX(F791:BM850,AL$307,$E830)))</f>
        <v/>
      </c>
      <c r="AM830" s="2406" t="str">
        <f ca="1">IF($E830&gt;$E$12,"",IF(($E830&gt;=AM$307),AM787-$D830*AM$302,INDEX(F791:BM850,AM$307,$E830)))</f>
        <v/>
      </c>
      <c r="AN830" s="2406" t="str">
        <f ca="1">IF($E830&gt;$E$12,"",IF(($E830&gt;=AN$307),AN787-$D830*AN$302,INDEX(F791:BM850,AN$307,$E830)))</f>
        <v/>
      </c>
      <c r="AO830" s="2406" t="str">
        <f ca="1">IF($E830&gt;$E$12,"",IF(($E830&gt;=AO$307),AO787-$D830*AO$302,INDEX(F791:BM850,AO$307,$E830)))</f>
        <v/>
      </c>
      <c r="AP830" s="2406" t="str">
        <f ca="1">IF($E830&gt;$E$12,"",IF(($E830&gt;=AP$307),AP787-$D830*AP$302,INDEX(F791:BM850,AP$307,$E830)))</f>
        <v/>
      </c>
      <c r="AQ830" s="2406" t="str">
        <f ca="1">IF($E830&gt;$E$12,"",IF(($E830&gt;=AQ$307),AQ787-$D830*AQ$302,INDEX(F791:BM850,AQ$307,$E830)))</f>
        <v/>
      </c>
      <c r="AR830" s="2406" t="str">
        <f ca="1">IF($E830&gt;$E$12,"",IF(($E830&gt;=AR$307),AR787-$D830*AR$302,INDEX(F791:BM850,AR$307,$E830)))</f>
        <v/>
      </c>
      <c r="AS830" s="2406" t="str">
        <f ca="1">IF($E830&gt;$E$12,"",IF(($E830&gt;=AS$307),AS787-$D830*AS$302,INDEX(F791:BM850,AS$307,$E830)))</f>
        <v/>
      </c>
      <c r="AT830" s="2406" t="str">
        <f ca="1">IF($E830&gt;$E$12,"",IF(($E830&gt;=AT$307),AT787-$D830*AT$302,INDEX(F791:BM850,AT$307,$E830)))</f>
        <v/>
      </c>
      <c r="AU830" s="2406" t="str">
        <f ca="1">IF($E830&gt;$E$12,"",IF(($E830&gt;=AU$307),AU787-$D830*AU$302,INDEX(F791:BM850,AU$307,$E830)))</f>
        <v/>
      </c>
      <c r="AV830" s="2406" t="str">
        <f ca="1">IF($E830&gt;$E$12,"",IF(($E830&gt;=AV$307),AV787-$D830*AV$302,INDEX(F791:BM850,AV$307,$E830)))</f>
        <v/>
      </c>
      <c r="AW830" s="2406" t="str">
        <f ca="1">IF($E830&gt;$E$12,"",IF(($E830&gt;=AW$307),AW787-$D830*AW$302,INDEX(F791:BM850,AW$307,$E830)))</f>
        <v/>
      </c>
      <c r="AX830" s="2406" t="str">
        <f ca="1">IF($E830&gt;$E$12,"",IF(($E830&gt;=AX$307),AX787-$D830*AX$302,INDEX(F791:BM850,AX$307,$E830)))</f>
        <v/>
      </c>
      <c r="AY830" s="2406" t="str">
        <f ca="1">IF($E830&gt;$E$12,"",IF(($E830&gt;=AY$307),AY787-$D830*AY$302,INDEX(F791:BM850,AY$307,$E830)))</f>
        <v/>
      </c>
      <c r="AZ830" s="2406" t="str">
        <f ca="1">IF($E830&gt;$E$12,"",IF(($E830&gt;=AZ$307),AZ787-$D830*AZ$302,INDEX(F791:BM850,AZ$307,$E830)))</f>
        <v/>
      </c>
      <c r="BA830" s="2406" t="str">
        <f ca="1">IF($E830&gt;$E$12,"",IF(($E830&gt;=BA$307),BA787-$D830*BA$302,INDEX(F791:BM850,BA$307,$E830)))</f>
        <v/>
      </c>
      <c r="BB830" s="2406" t="str">
        <f ca="1">IF($E830&gt;$E$12,"",IF(($E830&gt;=BB$307),BB787-$D830*BB$302,INDEX(F791:BM850,BB$307,$E830)))</f>
        <v/>
      </c>
      <c r="BC830" s="2406" t="str">
        <f ca="1">IF($E830&gt;$E$12,"",IF(($E830&gt;=BC$307),BC787-$D830*BC$302,INDEX(F791:BM850,BC$307,$E830)))</f>
        <v/>
      </c>
      <c r="BD830" s="2406" t="str">
        <f ca="1">IF($E830&gt;$E$12,"",IF(($E830&gt;=BD$307),BD787-$D830*BD$302,INDEX(F791:BM850,BD$307,$E830)))</f>
        <v/>
      </c>
      <c r="BE830" s="2406" t="str">
        <f ca="1">IF($E830&gt;$E$12,"",IF(($E830&gt;=BE$307),BE787-$D830*BE$302,INDEX(F791:BM850,BE$307,$E830)))</f>
        <v/>
      </c>
      <c r="BF830" s="2406" t="str">
        <f ca="1">IF($E830&gt;$E$12,"",IF(($E830&gt;=BF$307),BF787-$D830*BF$302,INDEX(F791:BM850,BF$307,$E830)))</f>
        <v/>
      </c>
      <c r="BG830" s="2406" t="str">
        <f ca="1">IF($E830&gt;$E$12,"",IF(($E830&gt;=BG$307),BG787-$D830*BG$302,INDEX(F791:BM850,BG$307,$E830)))</f>
        <v/>
      </c>
      <c r="BH830" s="2406" t="str">
        <f ca="1">IF($E830&gt;$E$12,"",IF(($E830&gt;=BH$307),BH787-$D830*BH$302,INDEX(F791:BM850,BH$307,$E830)))</f>
        <v/>
      </c>
      <c r="BI830" s="2406" t="str">
        <f ca="1">IF($E830&gt;$E$12,"",IF(($E830&gt;=BI$307),BI787-$D830*BI$302,INDEX(F791:BM850,BI$307,$E830)))</f>
        <v/>
      </c>
      <c r="BJ830" s="2406" t="str">
        <f ca="1">IF($E830&gt;$E$12,"",IF(($E830&gt;=BJ$307),BJ787-$D830*BJ$302,INDEX(F791:BM850,BJ$307,$E830)))</f>
        <v/>
      </c>
      <c r="BK830" s="2406" t="str">
        <f ca="1">IF($E830&gt;$E$12,"",IF(($E830&gt;=BK$307),BK787-$D830*BK$302,INDEX(F791:BM850,BK$307,$E830)))</f>
        <v/>
      </c>
      <c r="BL830" s="2406" t="str">
        <f ca="1">IF($E830&gt;$E$12,"",IF(($E830&gt;=BL$307),BL787-$D830*BL$302,INDEX(F791:BM850,BL$307,$E830)))</f>
        <v/>
      </c>
      <c r="BM830" s="2406" t="str">
        <f ca="1">IF($E830&gt;$E$12,"",IF(($E830&gt;=BM$307),BM787-$D830*BM$302,INDEX(F791:BM850,BM$307,$E830)))</f>
        <v/>
      </c>
    </row>
    <row r="831" spans="3:65" ht="13.5" x14ac:dyDescent="0.25">
      <c r="C831" s="2357"/>
      <c r="D831" s="2405">
        <f ca="1">INDEX(F786:BM786,E831)</f>
        <v>1</v>
      </c>
      <c r="E831" s="2316">
        <v>41</v>
      </c>
      <c r="F831" s="2406" t="str">
        <f ca="1">IF($E831&gt;$E$12,"",IF(($E831&gt;=F$307),F787-$D831*F$302,INDEX(F791:BM850,F$307,$E831)))</f>
        <v/>
      </c>
      <c r="G831" s="2406" t="str">
        <f ca="1">IF($E831&gt;$E$12,"",IF(($E831&gt;=G$307),G787-$D831*G$302,INDEX(F791:BM850,G$307,$E831)))</f>
        <v/>
      </c>
      <c r="H831" s="2406" t="str">
        <f ca="1">IF($E831&gt;$E$12,"",IF(($E831&gt;=H$307),H787-$D831*H$302,INDEX(F791:BM850,H$307,$E831)))</f>
        <v/>
      </c>
      <c r="I831" s="2406" t="str">
        <f ca="1">IF($E831&gt;$E$12,"",IF(($E831&gt;=I$307),I787-$D831*I$302,INDEX(F791:BM850,I$307,$E831)))</f>
        <v/>
      </c>
      <c r="J831" s="2406" t="str">
        <f ca="1">IF($E831&gt;$E$12,"",IF(($E831&gt;=J$307),J787-$D831*J$302,INDEX(F791:BM850,J$307,$E831)))</f>
        <v/>
      </c>
      <c r="K831" s="2406" t="str">
        <f ca="1">IF($E831&gt;$E$12,"",IF(($E831&gt;=K$307),K787-$D831*K$302,INDEX(F791:BM850,K$307,$E831)))</f>
        <v/>
      </c>
      <c r="L831" s="2406" t="str">
        <f ca="1">IF($E831&gt;$E$12,"",IF(($E831&gt;=L$307),L787-$D831*L$302,INDEX(F791:BM850,L$307,$E831)))</f>
        <v/>
      </c>
      <c r="M831" s="2406" t="str">
        <f ca="1">IF($E831&gt;$E$12,"",IF(($E831&gt;=M$307),M787-$D831*M$302,INDEX(F791:BM850,M$307,$E831)))</f>
        <v/>
      </c>
      <c r="N831" s="2406" t="str">
        <f ca="1">IF($E831&gt;$E$12,"",IF(($E831&gt;=N$307),N787-$D831*N$302,INDEX(F791:BM850,N$307,$E831)))</f>
        <v/>
      </c>
      <c r="O831" s="2406" t="str">
        <f ca="1">IF($E831&gt;$E$12,"",IF(($E831&gt;=O$307),O787-$D831*O$302,INDEX(F791:BM850,O$307,$E831)))</f>
        <v/>
      </c>
      <c r="P831" s="2406" t="str">
        <f ca="1">IF($E831&gt;$E$12,"",IF(($E831&gt;=P$307),P787-$D831*P$302,INDEX(F791:BM850,P$307,$E831)))</f>
        <v/>
      </c>
      <c r="Q831" s="2406" t="str">
        <f ca="1">IF($E831&gt;$E$12,"",IF(($E831&gt;=Q$307),Q787-$D831*Q$302,INDEX(F791:BM850,Q$307,$E831)))</f>
        <v/>
      </c>
      <c r="R831" s="2406" t="str">
        <f ca="1">IF($E831&gt;$E$12,"",IF(($E831&gt;=R$307),R787-$D831*R$302,INDEX(F791:BM850,R$307,$E831)))</f>
        <v/>
      </c>
      <c r="S831" s="2406" t="str">
        <f ca="1">IF($E831&gt;$E$12,"",IF(($E831&gt;=S$307),S787-$D831*S$302,INDEX(F791:BM850,S$307,$E831)))</f>
        <v/>
      </c>
      <c r="T831" s="2406" t="str">
        <f ca="1">IF($E831&gt;$E$12,"",IF(($E831&gt;=T$307),T787-$D831*T$302,INDEX(F791:BM850,T$307,$E831)))</f>
        <v/>
      </c>
      <c r="U831" s="2406" t="str">
        <f ca="1">IF($E831&gt;$E$12,"",IF(($E831&gt;=U$307),U787-$D831*U$302,INDEX(F791:BM850,U$307,$E831)))</f>
        <v/>
      </c>
      <c r="V831" s="2406" t="str">
        <f ca="1">IF($E831&gt;$E$12,"",IF(($E831&gt;=V$307),V787-$D831*V$302,INDEX(F791:BM850,V$307,$E831)))</f>
        <v/>
      </c>
      <c r="W831" s="2406" t="str">
        <f ca="1">IF($E831&gt;$E$12,"",IF(($E831&gt;=W$307),W787-$D831*W$302,INDEX(F791:BM850,W$307,$E831)))</f>
        <v/>
      </c>
      <c r="X831" s="2406" t="str">
        <f ca="1">IF($E831&gt;$E$12,"",IF(($E831&gt;=X$307),X787-$D831*X$302,INDEX(F791:BM850,X$307,$E831)))</f>
        <v/>
      </c>
      <c r="Y831" s="2406" t="str">
        <f ca="1">IF($E831&gt;$E$12,"",IF(($E831&gt;=Y$307),Y787-$D831*Y$302,INDEX(F791:BM850,Y$307,$E831)))</f>
        <v/>
      </c>
      <c r="Z831" s="2406" t="str">
        <f ca="1">IF($E831&gt;$E$12,"",IF(($E831&gt;=Z$307),Z787-$D831*Z$302,INDEX(F791:BM850,Z$307,$E831)))</f>
        <v/>
      </c>
      <c r="AA831" s="2406" t="str">
        <f ca="1">IF($E831&gt;$E$12,"",IF(($E831&gt;=AA$307),AA787-$D831*AA$302,INDEX(F791:BM850,AA$307,$E831)))</f>
        <v/>
      </c>
      <c r="AB831" s="2406" t="str">
        <f ca="1">IF($E831&gt;$E$12,"",IF(($E831&gt;=AB$307),AB787-$D831*AB$302,INDEX(F791:BM850,AB$307,$E831)))</f>
        <v/>
      </c>
      <c r="AC831" s="2406" t="str">
        <f ca="1">IF($E831&gt;$E$12,"",IF(($E831&gt;=AC$307),AC787-$D831*AC$302,INDEX(F791:BM850,AC$307,$E831)))</f>
        <v/>
      </c>
      <c r="AD831" s="2406" t="str">
        <f ca="1">IF($E831&gt;$E$12,"",IF(($E831&gt;=AD$307),AD787-$D831*AD$302,INDEX(F791:BM850,AD$307,$E831)))</f>
        <v/>
      </c>
      <c r="AE831" s="2406" t="str">
        <f ca="1">IF($E831&gt;$E$12,"",IF(($E831&gt;=AE$307),AE787-$D831*AE$302,INDEX(F791:BM850,AE$307,$E831)))</f>
        <v/>
      </c>
      <c r="AF831" s="2406" t="str">
        <f ca="1">IF($E831&gt;$E$12,"",IF(($E831&gt;=AF$307),AF787-$D831*AF$302,INDEX(F791:BM850,AF$307,$E831)))</f>
        <v/>
      </c>
      <c r="AG831" s="2406" t="str">
        <f ca="1">IF($E831&gt;$E$12,"",IF(($E831&gt;=AG$307),AG787-$D831*AG$302,INDEX(F791:BM850,AG$307,$E831)))</f>
        <v/>
      </c>
      <c r="AH831" s="2406" t="str">
        <f ca="1">IF($E831&gt;$E$12,"",IF(($E831&gt;=AH$307),AH787-$D831*AH$302,INDEX(F791:BM850,AH$307,$E831)))</f>
        <v/>
      </c>
      <c r="AI831" s="2406" t="str">
        <f ca="1">IF($E831&gt;$E$12,"",IF(($E831&gt;=AI$307),AI787-$D831*AI$302,INDEX(F791:BM850,AI$307,$E831)))</f>
        <v/>
      </c>
      <c r="AJ831" s="2406" t="str">
        <f ca="1">IF($E831&gt;$E$12,"",IF(($E831&gt;=AJ$307),AJ787-$D831*AJ$302,INDEX(F791:BM850,AJ$307,$E831)))</f>
        <v/>
      </c>
      <c r="AK831" s="2406" t="str">
        <f ca="1">IF($E831&gt;$E$12,"",IF(($E831&gt;=AK$307),AK787-$D831*AK$302,INDEX(F791:BM850,AK$307,$E831)))</f>
        <v/>
      </c>
      <c r="AL831" s="2406" t="str">
        <f ca="1">IF($E831&gt;$E$12,"",IF(($E831&gt;=AL$307),AL787-$D831*AL$302,INDEX(F791:BM850,AL$307,$E831)))</f>
        <v/>
      </c>
      <c r="AM831" s="2406" t="str">
        <f ca="1">IF($E831&gt;$E$12,"",IF(($E831&gt;=AM$307),AM787-$D831*AM$302,INDEX(F791:BM850,AM$307,$E831)))</f>
        <v/>
      </c>
      <c r="AN831" s="2406" t="str">
        <f ca="1">IF($E831&gt;$E$12,"",IF(($E831&gt;=AN$307),AN787-$D831*AN$302,INDEX(F791:BM850,AN$307,$E831)))</f>
        <v/>
      </c>
      <c r="AO831" s="2406" t="str">
        <f ca="1">IF($E831&gt;$E$12,"",IF(($E831&gt;=AO$307),AO787-$D831*AO$302,INDEX(F791:BM850,AO$307,$E831)))</f>
        <v/>
      </c>
      <c r="AP831" s="2406" t="str">
        <f ca="1">IF($E831&gt;$E$12,"",IF(($E831&gt;=AP$307),AP787-$D831*AP$302,INDEX(F791:BM850,AP$307,$E831)))</f>
        <v/>
      </c>
      <c r="AQ831" s="2406" t="str">
        <f ca="1">IF($E831&gt;$E$12,"",IF(($E831&gt;=AQ$307),AQ787-$D831*AQ$302,INDEX(F791:BM850,AQ$307,$E831)))</f>
        <v/>
      </c>
      <c r="AR831" s="2406" t="str">
        <f ca="1">IF($E831&gt;$E$12,"",IF(($E831&gt;=AR$307),AR787-$D831*AR$302,INDEX(F791:BM850,AR$307,$E831)))</f>
        <v/>
      </c>
      <c r="AS831" s="2406" t="str">
        <f ca="1">IF($E831&gt;$E$12,"",IF(($E831&gt;=AS$307),AS787-$D831*AS$302,INDEX(F791:BM850,AS$307,$E831)))</f>
        <v/>
      </c>
      <c r="AT831" s="2406" t="str">
        <f ca="1">IF($E831&gt;$E$12,"",IF(($E831&gt;=AT$307),AT787-$D831*AT$302,INDEX(F791:BM850,AT$307,$E831)))</f>
        <v/>
      </c>
      <c r="AU831" s="2406" t="str">
        <f ca="1">IF($E831&gt;$E$12,"",IF(($E831&gt;=AU$307),AU787-$D831*AU$302,INDEX(F791:BM850,AU$307,$E831)))</f>
        <v/>
      </c>
      <c r="AV831" s="2406" t="str">
        <f ca="1">IF($E831&gt;$E$12,"",IF(($E831&gt;=AV$307),AV787-$D831*AV$302,INDEX(F791:BM850,AV$307,$E831)))</f>
        <v/>
      </c>
      <c r="AW831" s="2406" t="str">
        <f ca="1">IF($E831&gt;$E$12,"",IF(($E831&gt;=AW$307),AW787-$D831*AW$302,INDEX(F791:BM850,AW$307,$E831)))</f>
        <v/>
      </c>
      <c r="AX831" s="2406" t="str">
        <f ca="1">IF($E831&gt;$E$12,"",IF(($E831&gt;=AX$307),AX787-$D831*AX$302,INDEX(F791:BM850,AX$307,$E831)))</f>
        <v/>
      </c>
      <c r="AY831" s="2406" t="str">
        <f ca="1">IF($E831&gt;$E$12,"",IF(($E831&gt;=AY$307),AY787-$D831*AY$302,INDEX(F791:BM850,AY$307,$E831)))</f>
        <v/>
      </c>
      <c r="AZ831" s="2406" t="str">
        <f ca="1">IF($E831&gt;$E$12,"",IF(($E831&gt;=AZ$307),AZ787-$D831*AZ$302,INDEX(F791:BM850,AZ$307,$E831)))</f>
        <v/>
      </c>
      <c r="BA831" s="2406" t="str">
        <f ca="1">IF($E831&gt;$E$12,"",IF(($E831&gt;=BA$307),BA787-$D831*BA$302,INDEX(F791:BM850,BA$307,$E831)))</f>
        <v/>
      </c>
      <c r="BB831" s="2406" t="str">
        <f ca="1">IF($E831&gt;$E$12,"",IF(($E831&gt;=BB$307),BB787-$D831*BB$302,INDEX(F791:BM850,BB$307,$E831)))</f>
        <v/>
      </c>
      <c r="BC831" s="2406" t="str">
        <f ca="1">IF($E831&gt;$E$12,"",IF(($E831&gt;=BC$307),BC787-$D831*BC$302,INDEX(F791:BM850,BC$307,$E831)))</f>
        <v/>
      </c>
      <c r="BD831" s="2406" t="str">
        <f ca="1">IF($E831&gt;$E$12,"",IF(($E831&gt;=BD$307),BD787-$D831*BD$302,INDEX(F791:BM850,BD$307,$E831)))</f>
        <v/>
      </c>
      <c r="BE831" s="2406" t="str">
        <f ca="1">IF($E831&gt;$E$12,"",IF(($E831&gt;=BE$307),BE787-$D831*BE$302,INDEX(F791:BM850,BE$307,$E831)))</f>
        <v/>
      </c>
      <c r="BF831" s="2406" t="str">
        <f ca="1">IF($E831&gt;$E$12,"",IF(($E831&gt;=BF$307),BF787-$D831*BF$302,INDEX(F791:BM850,BF$307,$E831)))</f>
        <v/>
      </c>
      <c r="BG831" s="2406" t="str">
        <f ca="1">IF($E831&gt;$E$12,"",IF(($E831&gt;=BG$307),BG787-$D831*BG$302,INDEX(F791:BM850,BG$307,$E831)))</f>
        <v/>
      </c>
      <c r="BH831" s="2406" t="str">
        <f ca="1">IF($E831&gt;$E$12,"",IF(($E831&gt;=BH$307),BH787-$D831*BH$302,INDEX(F791:BM850,BH$307,$E831)))</f>
        <v/>
      </c>
      <c r="BI831" s="2406" t="str">
        <f ca="1">IF($E831&gt;$E$12,"",IF(($E831&gt;=BI$307),BI787-$D831*BI$302,INDEX(F791:BM850,BI$307,$E831)))</f>
        <v/>
      </c>
      <c r="BJ831" s="2406" t="str">
        <f ca="1">IF($E831&gt;$E$12,"",IF(($E831&gt;=BJ$307),BJ787-$D831*BJ$302,INDEX(F791:BM850,BJ$307,$E831)))</f>
        <v/>
      </c>
      <c r="BK831" s="2406" t="str">
        <f ca="1">IF($E831&gt;$E$12,"",IF(($E831&gt;=BK$307),BK787-$D831*BK$302,INDEX(F791:BM850,BK$307,$E831)))</f>
        <v/>
      </c>
      <c r="BL831" s="2406" t="str">
        <f ca="1">IF($E831&gt;$E$12,"",IF(($E831&gt;=BL$307),BL787-$D831*BL$302,INDEX(F791:BM850,BL$307,$E831)))</f>
        <v/>
      </c>
      <c r="BM831" s="2406" t="str">
        <f ca="1">IF($E831&gt;$E$12,"",IF(($E831&gt;=BM$307),BM787-$D831*BM$302,INDEX(F791:BM850,BM$307,$E831)))</f>
        <v/>
      </c>
    </row>
    <row r="832" spans="3:65" ht="13.5" x14ac:dyDescent="0.25">
      <c r="C832" s="2357"/>
      <c r="D832" s="2405">
        <f ca="1">INDEX(F786:BM786,E832)</f>
        <v>1</v>
      </c>
      <c r="E832" s="2316">
        <v>42</v>
      </c>
      <c r="F832" s="2406" t="str">
        <f ca="1">IF($E832&gt;$E$12,"",IF(($E832&gt;=F$307),F787-$D832*F$302,INDEX(F791:BM850,F$307,$E832)))</f>
        <v/>
      </c>
      <c r="G832" s="2406" t="str">
        <f ca="1">IF($E832&gt;$E$12,"",IF(($E832&gt;=G$307),G787-$D832*G$302,INDEX(F791:BM850,G$307,$E832)))</f>
        <v/>
      </c>
      <c r="H832" s="2406" t="str">
        <f ca="1">IF($E832&gt;$E$12,"",IF(($E832&gt;=H$307),H787-$D832*H$302,INDEX(F791:BM850,H$307,$E832)))</f>
        <v/>
      </c>
      <c r="I832" s="2406" t="str">
        <f ca="1">IF($E832&gt;$E$12,"",IF(($E832&gt;=I$307),I787-$D832*I$302,INDEX(F791:BM850,I$307,$E832)))</f>
        <v/>
      </c>
      <c r="J832" s="2406" t="str">
        <f ca="1">IF($E832&gt;$E$12,"",IF(($E832&gt;=J$307),J787-$D832*J$302,INDEX(F791:BM850,J$307,$E832)))</f>
        <v/>
      </c>
      <c r="K832" s="2406" t="str">
        <f ca="1">IF($E832&gt;$E$12,"",IF(($E832&gt;=K$307),K787-$D832*K$302,INDEX(F791:BM850,K$307,$E832)))</f>
        <v/>
      </c>
      <c r="L832" s="2406" t="str">
        <f ca="1">IF($E832&gt;$E$12,"",IF(($E832&gt;=L$307),L787-$D832*L$302,INDEX(F791:BM850,L$307,$E832)))</f>
        <v/>
      </c>
      <c r="M832" s="2406" t="str">
        <f ca="1">IF($E832&gt;$E$12,"",IF(($E832&gt;=M$307),M787-$D832*M$302,INDEX(F791:BM850,M$307,$E832)))</f>
        <v/>
      </c>
      <c r="N832" s="2406" t="str">
        <f ca="1">IF($E832&gt;$E$12,"",IF(($E832&gt;=N$307),N787-$D832*N$302,INDEX(F791:BM850,N$307,$E832)))</f>
        <v/>
      </c>
      <c r="O832" s="2406" t="str">
        <f ca="1">IF($E832&gt;$E$12,"",IF(($E832&gt;=O$307),O787-$D832*O$302,INDEX(F791:BM850,O$307,$E832)))</f>
        <v/>
      </c>
      <c r="P832" s="2406" t="str">
        <f ca="1">IF($E832&gt;$E$12,"",IF(($E832&gt;=P$307),P787-$D832*P$302,INDEX(F791:BM850,P$307,$E832)))</f>
        <v/>
      </c>
      <c r="Q832" s="2406" t="str">
        <f ca="1">IF($E832&gt;$E$12,"",IF(($E832&gt;=Q$307),Q787-$D832*Q$302,INDEX(F791:BM850,Q$307,$E832)))</f>
        <v/>
      </c>
      <c r="R832" s="2406" t="str">
        <f ca="1">IF($E832&gt;$E$12,"",IF(($E832&gt;=R$307),R787-$D832*R$302,INDEX(F791:BM850,R$307,$E832)))</f>
        <v/>
      </c>
      <c r="S832" s="2406" t="str">
        <f ca="1">IF($E832&gt;$E$12,"",IF(($E832&gt;=S$307),S787-$D832*S$302,INDEX(F791:BM850,S$307,$E832)))</f>
        <v/>
      </c>
      <c r="T832" s="2406" t="str">
        <f ca="1">IF($E832&gt;$E$12,"",IF(($E832&gt;=T$307),T787-$D832*T$302,INDEX(F791:BM850,T$307,$E832)))</f>
        <v/>
      </c>
      <c r="U832" s="2406" t="str">
        <f ca="1">IF($E832&gt;$E$12,"",IF(($E832&gt;=U$307),U787-$D832*U$302,INDEX(F791:BM850,U$307,$E832)))</f>
        <v/>
      </c>
      <c r="V832" s="2406" t="str">
        <f ca="1">IF($E832&gt;$E$12,"",IF(($E832&gt;=V$307),V787-$D832*V$302,INDEX(F791:BM850,V$307,$E832)))</f>
        <v/>
      </c>
      <c r="W832" s="2406" t="str">
        <f ca="1">IF($E832&gt;$E$12,"",IF(($E832&gt;=W$307),W787-$D832*W$302,INDEX(F791:BM850,W$307,$E832)))</f>
        <v/>
      </c>
      <c r="X832" s="2406" t="str">
        <f ca="1">IF($E832&gt;$E$12,"",IF(($E832&gt;=X$307),X787-$D832*X$302,INDEX(F791:BM850,X$307,$E832)))</f>
        <v/>
      </c>
      <c r="Y832" s="2406" t="str">
        <f ca="1">IF($E832&gt;$E$12,"",IF(($E832&gt;=Y$307),Y787-$D832*Y$302,INDEX(F791:BM850,Y$307,$E832)))</f>
        <v/>
      </c>
      <c r="Z832" s="2406" t="str">
        <f ca="1">IF($E832&gt;$E$12,"",IF(($E832&gt;=Z$307),Z787-$D832*Z$302,INDEX(F791:BM850,Z$307,$E832)))</f>
        <v/>
      </c>
      <c r="AA832" s="2406" t="str">
        <f ca="1">IF($E832&gt;$E$12,"",IF(($E832&gt;=AA$307),AA787-$D832*AA$302,INDEX(F791:BM850,AA$307,$E832)))</f>
        <v/>
      </c>
      <c r="AB832" s="2406" t="str">
        <f ca="1">IF($E832&gt;$E$12,"",IF(($E832&gt;=AB$307),AB787-$D832*AB$302,INDEX(F791:BM850,AB$307,$E832)))</f>
        <v/>
      </c>
      <c r="AC832" s="2406" t="str">
        <f ca="1">IF($E832&gt;$E$12,"",IF(($E832&gt;=AC$307),AC787-$D832*AC$302,INDEX(F791:BM850,AC$307,$E832)))</f>
        <v/>
      </c>
      <c r="AD832" s="2406" t="str">
        <f ca="1">IF($E832&gt;$E$12,"",IF(($E832&gt;=AD$307),AD787-$D832*AD$302,INDEX(F791:BM850,AD$307,$E832)))</f>
        <v/>
      </c>
      <c r="AE832" s="2406" t="str">
        <f ca="1">IF($E832&gt;$E$12,"",IF(($E832&gt;=AE$307),AE787-$D832*AE$302,INDEX(F791:BM850,AE$307,$E832)))</f>
        <v/>
      </c>
      <c r="AF832" s="2406" t="str">
        <f ca="1">IF($E832&gt;$E$12,"",IF(($E832&gt;=AF$307),AF787-$D832*AF$302,INDEX(F791:BM850,AF$307,$E832)))</f>
        <v/>
      </c>
      <c r="AG832" s="2406" t="str">
        <f ca="1">IF($E832&gt;$E$12,"",IF(($E832&gt;=AG$307),AG787-$D832*AG$302,INDEX(F791:BM850,AG$307,$E832)))</f>
        <v/>
      </c>
      <c r="AH832" s="2406" t="str">
        <f ca="1">IF($E832&gt;$E$12,"",IF(($E832&gt;=AH$307),AH787-$D832*AH$302,INDEX(F791:BM850,AH$307,$E832)))</f>
        <v/>
      </c>
      <c r="AI832" s="2406" t="str">
        <f ca="1">IF($E832&gt;$E$12,"",IF(($E832&gt;=AI$307),AI787-$D832*AI$302,INDEX(F791:BM850,AI$307,$E832)))</f>
        <v/>
      </c>
      <c r="AJ832" s="2406" t="str">
        <f ca="1">IF($E832&gt;$E$12,"",IF(($E832&gt;=AJ$307),AJ787-$D832*AJ$302,INDEX(F791:BM850,AJ$307,$E832)))</f>
        <v/>
      </c>
      <c r="AK832" s="2406" t="str">
        <f ca="1">IF($E832&gt;$E$12,"",IF(($E832&gt;=AK$307),AK787-$D832*AK$302,INDEX(F791:BM850,AK$307,$E832)))</f>
        <v/>
      </c>
      <c r="AL832" s="2406" t="str">
        <f ca="1">IF($E832&gt;$E$12,"",IF(($E832&gt;=AL$307),AL787-$D832*AL$302,INDEX(F791:BM850,AL$307,$E832)))</f>
        <v/>
      </c>
      <c r="AM832" s="2406" t="str">
        <f ca="1">IF($E832&gt;$E$12,"",IF(($E832&gt;=AM$307),AM787-$D832*AM$302,INDEX(F791:BM850,AM$307,$E832)))</f>
        <v/>
      </c>
      <c r="AN832" s="2406" t="str">
        <f ca="1">IF($E832&gt;$E$12,"",IF(($E832&gt;=AN$307),AN787-$D832*AN$302,INDEX(F791:BM850,AN$307,$E832)))</f>
        <v/>
      </c>
      <c r="AO832" s="2406" t="str">
        <f ca="1">IF($E832&gt;$E$12,"",IF(($E832&gt;=AO$307),AO787-$D832*AO$302,INDEX(F791:BM850,AO$307,$E832)))</f>
        <v/>
      </c>
      <c r="AP832" s="2406" t="str">
        <f ca="1">IF($E832&gt;$E$12,"",IF(($E832&gt;=AP$307),AP787-$D832*AP$302,INDEX(F791:BM850,AP$307,$E832)))</f>
        <v/>
      </c>
      <c r="AQ832" s="2406" t="str">
        <f ca="1">IF($E832&gt;$E$12,"",IF(($E832&gt;=AQ$307),AQ787-$D832*AQ$302,INDEX(F791:BM850,AQ$307,$E832)))</f>
        <v/>
      </c>
      <c r="AR832" s="2406" t="str">
        <f ca="1">IF($E832&gt;$E$12,"",IF(($E832&gt;=AR$307),AR787-$D832*AR$302,INDEX(F791:BM850,AR$307,$E832)))</f>
        <v/>
      </c>
      <c r="AS832" s="2406" t="str">
        <f ca="1">IF($E832&gt;$E$12,"",IF(($E832&gt;=AS$307),AS787-$D832*AS$302,INDEX(F791:BM850,AS$307,$E832)))</f>
        <v/>
      </c>
      <c r="AT832" s="2406" t="str">
        <f ca="1">IF($E832&gt;$E$12,"",IF(($E832&gt;=AT$307),AT787-$D832*AT$302,INDEX(F791:BM850,AT$307,$E832)))</f>
        <v/>
      </c>
      <c r="AU832" s="2406" t="str">
        <f ca="1">IF($E832&gt;$E$12,"",IF(($E832&gt;=AU$307),AU787-$D832*AU$302,INDEX(F791:BM850,AU$307,$E832)))</f>
        <v/>
      </c>
      <c r="AV832" s="2406" t="str">
        <f ca="1">IF($E832&gt;$E$12,"",IF(($E832&gt;=AV$307),AV787-$D832*AV$302,INDEX(F791:BM850,AV$307,$E832)))</f>
        <v/>
      </c>
      <c r="AW832" s="2406" t="str">
        <f ca="1">IF($E832&gt;$E$12,"",IF(($E832&gt;=AW$307),AW787-$D832*AW$302,INDEX(F791:BM850,AW$307,$E832)))</f>
        <v/>
      </c>
      <c r="AX832" s="2406" t="str">
        <f ca="1">IF($E832&gt;$E$12,"",IF(($E832&gt;=AX$307),AX787-$D832*AX$302,INDEX(F791:BM850,AX$307,$E832)))</f>
        <v/>
      </c>
      <c r="AY832" s="2406" t="str">
        <f ca="1">IF($E832&gt;$E$12,"",IF(($E832&gt;=AY$307),AY787-$D832*AY$302,INDEX(F791:BM850,AY$307,$E832)))</f>
        <v/>
      </c>
      <c r="AZ832" s="2406" t="str">
        <f ca="1">IF($E832&gt;$E$12,"",IF(($E832&gt;=AZ$307),AZ787-$D832*AZ$302,INDEX(F791:BM850,AZ$307,$E832)))</f>
        <v/>
      </c>
      <c r="BA832" s="2406" t="str">
        <f ca="1">IF($E832&gt;$E$12,"",IF(($E832&gt;=BA$307),BA787-$D832*BA$302,INDEX(F791:BM850,BA$307,$E832)))</f>
        <v/>
      </c>
      <c r="BB832" s="2406" t="str">
        <f ca="1">IF($E832&gt;$E$12,"",IF(($E832&gt;=BB$307),BB787-$D832*BB$302,INDEX(F791:BM850,BB$307,$E832)))</f>
        <v/>
      </c>
      <c r="BC832" s="2406" t="str">
        <f ca="1">IF($E832&gt;$E$12,"",IF(($E832&gt;=BC$307),BC787-$D832*BC$302,INDEX(F791:BM850,BC$307,$E832)))</f>
        <v/>
      </c>
      <c r="BD832" s="2406" t="str">
        <f ca="1">IF($E832&gt;$E$12,"",IF(($E832&gt;=BD$307),BD787-$D832*BD$302,INDEX(F791:BM850,BD$307,$E832)))</f>
        <v/>
      </c>
      <c r="BE832" s="2406" t="str">
        <f ca="1">IF($E832&gt;$E$12,"",IF(($E832&gt;=BE$307),BE787-$D832*BE$302,INDEX(F791:BM850,BE$307,$E832)))</f>
        <v/>
      </c>
      <c r="BF832" s="2406" t="str">
        <f ca="1">IF($E832&gt;$E$12,"",IF(($E832&gt;=BF$307),BF787-$D832*BF$302,INDEX(F791:BM850,BF$307,$E832)))</f>
        <v/>
      </c>
      <c r="BG832" s="2406" t="str">
        <f ca="1">IF($E832&gt;$E$12,"",IF(($E832&gt;=BG$307),BG787-$D832*BG$302,INDEX(F791:BM850,BG$307,$E832)))</f>
        <v/>
      </c>
      <c r="BH832" s="2406" t="str">
        <f ca="1">IF($E832&gt;$E$12,"",IF(($E832&gt;=BH$307),BH787-$D832*BH$302,INDEX(F791:BM850,BH$307,$E832)))</f>
        <v/>
      </c>
      <c r="BI832" s="2406" t="str">
        <f ca="1">IF($E832&gt;$E$12,"",IF(($E832&gt;=BI$307),BI787-$D832*BI$302,INDEX(F791:BM850,BI$307,$E832)))</f>
        <v/>
      </c>
      <c r="BJ832" s="2406" t="str">
        <f ca="1">IF($E832&gt;$E$12,"",IF(($E832&gt;=BJ$307),BJ787-$D832*BJ$302,INDEX(F791:BM850,BJ$307,$E832)))</f>
        <v/>
      </c>
      <c r="BK832" s="2406" t="str">
        <f ca="1">IF($E832&gt;$E$12,"",IF(($E832&gt;=BK$307),BK787-$D832*BK$302,INDEX(F791:BM850,BK$307,$E832)))</f>
        <v/>
      </c>
      <c r="BL832" s="2406" t="str">
        <f ca="1">IF($E832&gt;$E$12,"",IF(($E832&gt;=BL$307),BL787-$D832*BL$302,INDEX(F791:BM850,BL$307,$E832)))</f>
        <v/>
      </c>
      <c r="BM832" s="2406" t="str">
        <f ca="1">IF($E832&gt;$E$12,"",IF(($E832&gt;=BM$307),BM787-$D832*BM$302,INDEX(F791:BM850,BM$307,$E832)))</f>
        <v/>
      </c>
    </row>
    <row r="833" spans="3:65" ht="13.5" x14ac:dyDescent="0.25">
      <c r="C833" s="2357"/>
      <c r="D833" s="2405">
        <f ca="1">INDEX(F786:BM786,E833)</f>
        <v>1</v>
      </c>
      <c r="E833" s="2316">
        <v>43</v>
      </c>
      <c r="F833" s="2406" t="str">
        <f ca="1">IF($E833&gt;$E$12,"",IF(($E833&gt;=F$307),F787-$D833*F$302,INDEX(F791:BM850,F$307,$E833)))</f>
        <v/>
      </c>
      <c r="G833" s="2406" t="str">
        <f ca="1">IF($E833&gt;$E$12,"",IF(($E833&gt;=G$307),G787-$D833*G$302,INDEX(F791:BM850,G$307,$E833)))</f>
        <v/>
      </c>
      <c r="H833" s="2406" t="str">
        <f ca="1">IF($E833&gt;$E$12,"",IF(($E833&gt;=H$307),H787-$D833*H$302,INDEX(F791:BM850,H$307,$E833)))</f>
        <v/>
      </c>
      <c r="I833" s="2406" t="str">
        <f ca="1">IF($E833&gt;$E$12,"",IF(($E833&gt;=I$307),I787-$D833*I$302,INDEX(F791:BM850,I$307,$E833)))</f>
        <v/>
      </c>
      <c r="J833" s="2406" t="str">
        <f ca="1">IF($E833&gt;$E$12,"",IF(($E833&gt;=J$307),J787-$D833*J$302,INDEX(F791:BM850,J$307,$E833)))</f>
        <v/>
      </c>
      <c r="K833" s="2406" t="str">
        <f ca="1">IF($E833&gt;$E$12,"",IF(($E833&gt;=K$307),K787-$D833*K$302,INDEX(F791:BM850,K$307,$E833)))</f>
        <v/>
      </c>
      <c r="L833" s="2406" t="str">
        <f ca="1">IF($E833&gt;$E$12,"",IF(($E833&gt;=L$307),L787-$D833*L$302,INDEX(F791:BM850,L$307,$E833)))</f>
        <v/>
      </c>
      <c r="M833" s="2406" t="str">
        <f ca="1">IF($E833&gt;$E$12,"",IF(($E833&gt;=M$307),M787-$D833*M$302,INDEX(F791:BM850,M$307,$E833)))</f>
        <v/>
      </c>
      <c r="N833" s="2406" t="str">
        <f ca="1">IF($E833&gt;$E$12,"",IF(($E833&gt;=N$307),N787-$D833*N$302,INDEX(F791:BM850,N$307,$E833)))</f>
        <v/>
      </c>
      <c r="O833" s="2406" t="str">
        <f ca="1">IF($E833&gt;$E$12,"",IF(($E833&gt;=O$307),O787-$D833*O$302,INDEX(F791:BM850,O$307,$E833)))</f>
        <v/>
      </c>
      <c r="P833" s="2406" t="str">
        <f ca="1">IF($E833&gt;$E$12,"",IF(($E833&gt;=P$307),P787-$D833*P$302,INDEX(F791:BM850,P$307,$E833)))</f>
        <v/>
      </c>
      <c r="Q833" s="2406" t="str">
        <f ca="1">IF($E833&gt;$E$12,"",IF(($E833&gt;=Q$307),Q787-$D833*Q$302,INDEX(F791:BM850,Q$307,$E833)))</f>
        <v/>
      </c>
      <c r="R833" s="2406" t="str">
        <f ca="1">IF($E833&gt;$E$12,"",IF(($E833&gt;=R$307),R787-$D833*R$302,INDEX(F791:BM850,R$307,$E833)))</f>
        <v/>
      </c>
      <c r="S833" s="2406" t="str">
        <f ca="1">IF($E833&gt;$E$12,"",IF(($E833&gt;=S$307),S787-$D833*S$302,INDEX(F791:BM850,S$307,$E833)))</f>
        <v/>
      </c>
      <c r="T833" s="2406" t="str">
        <f ca="1">IF($E833&gt;$E$12,"",IF(($E833&gt;=T$307),T787-$D833*T$302,INDEX(F791:BM850,T$307,$E833)))</f>
        <v/>
      </c>
      <c r="U833" s="2406" t="str">
        <f ca="1">IF($E833&gt;$E$12,"",IF(($E833&gt;=U$307),U787-$D833*U$302,INDEX(F791:BM850,U$307,$E833)))</f>
        <v/>
      </c>
      <c r="V833" s="2406" t="str">
        <f ca="1">IF($E833&gt;$E$12,"",IF(($E833&gt;=V$307),V787-$D833*V$302,INDEX(F791:BM850,V$307,$E833)))</f>
        <v/>
      </c>
      <c r="W833" s="2406" t="str">
        <f ca="1">IF($E833&gt;$E$12,"",IF(($E833&gt;=W$307),W787-$D833*W$302,INDEX(F791:BM850,W$307,$E833)))</f>
        <v/>
      </c>
      <c r="X833" s="2406" t="str">
        <f ca="1">IF($E833&gt;$E$12,"",IF(($E833&gt;=X$307),X787-$D833*X$302,INDEX(F791:BM850,X$307,$E833)))</f>
        <v/>
      </c>
      <c r="Y833" s="2406" t="str">
        <f ca="1">IF($E833&gt;$E$12,"",IF(($E833&gt;=Y$307),Y787-$D833*Y$302,INDEX(F791:BM850,Y$307,$E833)))</f>
        <v/>
      </c>
      <c r="Z833" s="2406" t="str">
        <f ca="1">IF($E833&gt;$E$12,"",IF(($E833&gt;=Z$307),Z787-$D833*Z$302,INDEX(F791:BM850,Z$307,$E833)))</f>
        <v/>
      </c>
      <c r="AA833" s="2406" t="str">
        <f ca="1">IF($E833&gt;$E$12,"",IF(($E833&gt;=AA$307),AA787-$D833*AA$302,INDEX(F791:BM850,AA$307,$E833)))</f>
        <v/>
      </c>
      <c r="AB833" s="2406" t="str">
        <f ca="1">IF($E833&gt;$E$12,"",IF(($E833&gt;=AB$307),AB787-$D833*AB$302,INDEX(F791:BM850,AB$307,$E833)))</f>
        <v/>
      </c>
      <c r="AC833" s="2406" t="str">
        <f ca="1">IF($E833&gt;$E$12,"",IF(($E833&gt;=AC$307),AC787-$D833*AC$302,INDEX(F791:BM850,AC$307,$E833)))</f>
        <v/>
      </c>
      <c r="AD833" s="2406" t="str">
        <f ca="1">IF($E833&gt;$E$12,"",IF(($E833&gt;=AD$307),AD787-$D833*AD$302,INDEX(F791:BM850,AD$307,$E833)))</f>
        <v/>
      </c>
      <c r="AE833" s="2406" t="str">
        <f ca="1">IF($E833&gt;$E$12,"",IF(($E833&gt;=AE$307),AE787-$D833*AE$302,INDEX(F791:BM850,AE$307,$E833)))</f>
        <v/>
      </c>
      <c r="AF833" s="2406" t="str">
        <f ca="1">IF($E833&gt;$E$12,"",IF(($E833&gt;=AF$307),AF787-$D833*AF$302,INDEX(F791:BM850,AF$307,$E833)))</f>
        <v/>
      </c>
      <c r="AG833" s="2406" t="str">
        <f ca="1">IF($E833&gt;$E$12,"",IF(($E833&gt;=AG$307),AG787-$D833*AG$302,INDEX(F791:BM850,AG$307,$E833)))</f>
        <v/>
      </c>
      <c r="AH833" s="2406" t="str">
        <f ca="1">IF($E833&gt;$E$12,"",IF(($E833&gt;=AH$307),AH787-$D833*AH$302,INDEX(F791:BM850,AH$307,$E833)))</f>
        <v/>
      </c>
      <c r="AI833" s="2406" t="str">
        <f ca="1">IF($E833&gt;$E$12,"",IF(($E833&gt;=AI$307),AI787-$D833*AI$302,INDEX(F791:BM850,AI$307,$E833)))</f>
        <v/>
      </c>
      <c r="AJ833" s="2406" t="str">
        <f ca="1">IF($E833&gt;$E$12,"",IF(($E833&gt;=AJ$307),AJ787-$D833*AJ$302,INDEX(F791:BM850,AJ$307,$E833)))</f>
        <v/>
      </c>
      <c r="AK833" s="2406" t="str">
        <f ca="1">IF($E833&gt;$E$12,"",IF(($E833&gt;=AK$307),AK787-$D833*AK$302,INDEX(F791:BM850,AK$307,$E833)))</f>
        <v/>
      </c>
      <c r="AL833" s="2406" t="str">
        <f ca="1">IF($E833&gt;$E$12,"",IF(($E833&gt;=AL$307),AL787-$D833*AL$302,INDEX(F791:BM850,AL$307,$E833)))</f>
        <v/>
      </c>
      <c r="AM833" s="2406" t="str">
        <f ca="1">IF($E833&gt;$E$12,"",IF(($E833&gt;=AM$307),AM787-$D833*AM$302,INDEX(F791:BM850,AM$307,$E833)))</f>
        <v/>
      </c>
      <c r="AN833" s="2406" t="str">
        <f ca="1">IF($E833&gt;$E$12,"",IF(($E833&gt;=AN$307),AN787-$D833*AN$302,INDEX(F791:BM850,AN$307,$E833)))</f>
        <v/>
      </c>
      <c r="AO833" s="2406" t="str">
        <f ca="1">IF($E833&gt;$E$12,"",IF(($E833&gt;=AO$307),AO787-$D833*AO$302,INDEX(F791:BM850,AO$307,$E833)))</f>
        <v/>
      </c>
      <c r="AP833" s="2406" t="str">
        <f ca="1">IF($E833&gt;$E$12,"",IF(($E833&gt;=AP$307),AP787-$D833*AP$302,INDEX(F791:BM850,AP$307,$E833)))</f>
        <v/>
      </c>
      <c r="AQ833" s="2406" t="str">
        <f ca="1">IF($E833&gt;$E$12,"",IF(($E833&gt;=AQ$307),AQ787-$D833*AQ$302,INDEX(F791:BM850,AQ$307,$E833)))</f>
        <v/>
      </c>
      <c r="AR833" s="2406" t="str">
        <f ca="1">IF($E833&gt;$E$12,"",IF(($E833&gt;=AR$307),AR787-$D833*AR$302,INDEX(F791:BM850,AR$307,$E833)))</f>
        <v/>
      </c>
      <c r="AS833" s="2406" t="str">
        <f ca="1">IF($E833&gt;$E$12,"",IF(($E833&gt;=AS$307),AS787-$D833*AS$302,INDEX(F791:BM850,AS$307,$E833)))</f>
        <v/>
      </c>
      <c r="AT833" s="2406" t="str">
        <f ca="1">IF($E833&gt;$E$12,"",IF(($E833&gt;=AT$307),AT787-$D833*AT$302,INDEX(F791:BM850,AT$307,$E833)))</f>
        <v/>
      </c>
      <c r="AU833" s="2406" t="str">
        <f ca="1">IF($E833&gt;$E$12,"",IF(($E833&gt;=AU$307),AU787-$D833*AU$302,INDEX(F791:BM850,AU$307,$E833)))</f>
        <v/>
      </c>
      <c r="AV833" s="2406" t="str">
        <f ca="1">IF($E833&gt;$E$12,"",IF(($E833&gt;=AV$307),AV787-$D833*AV$302,INDEX(F791:BM850,AV$307,$E833)))</f>
        <v/>
      </c>
      <c r="AW833" s="2406" t="str">
        <f ca="1">IF($E833&gt;$E$12,"",IF(($E833&gt;=AW$307),AW787-$D833*AW$302,INDEX(F791:BM850,AW$307,$E833)))</f>
        <v/>
      </c>
      <c r="AX833" s="2406" t="str">
        <f ca="1">IF($E833&gt;$E$12,"",IF(($E833&gt;=AX$307),AX787-$D833*AX$302,INDEX(F791:BM850,AX$307,$E833)))</f>
        <v/>
      </c>
      <c r="AY833" s="2406" t="str">
        <f ca="1">IF($E833&gt;$E$12,"",IF(($E833&gt;=AY$307),AY787-$D833*AY$302,INDEX(F791:BM850,AY$307,$E833)))</f>
        <v/>
      </c>
      <c r="AZ833" s="2406" t="str">
        <f ca="1">IF($E833&gt;$E$12,"",IF(($E833&gt;=AZ$307),AZ787-$D833*AZ$302,INDEX(F791:BM850,AZ$307,$E833)))</f>
        <v/>
      </c>
      <c r="BA833" s="2406" t="str">
        <f ca="1">IF($E833&gt;$E$12,"",IF(($E833&gt;=BA$307),BA787-$D833*BA$302,INDEX(F791:BM850,BA$307,$E833)))</f>
        <v/>
      </c>
      <c r="BB833" s="2406" t="str">
        <f ca="1">IF($E833&gt;$E$12,"",IF(($E833&gt;=BB$307),BB787-$D833*BB$302,INDEX(F791:BM850,BB$307,$E833)))</f>
        <v/>
      </c>
      <c r="BC833" s="2406" t="str">
        <f ca="1">IF($E833&gt;$E$12,"",IF(($E833&gt;=BC$307),BC787-$D833*BC$302,INDEX(F791:BM850,BC$307,$E833)))</f>
        <v/>
      </c>
      <c r="BD833" s="2406" t="str">
        <f ca="1">IF($E833&gt;$E$12,"",IF(($E833&gt;=BD$307),BD787-$D833*BD$302,INDEX(F791:BM850,BD$307,$E833)))</f>
        <v/>
      </c>
      <c r="BE833" s="2406" t="str">
        <f ca="1">IF($E833&gt;$E$12,"",IF(($E833&gt;=BE$307),BE787-$D833*BE$302,INDEX(F791:BM850,BE$307,$E833)))</f>
        <v/>
      </c>
      <c r="BF833" s="2406" t="str">
        <f ca="1">IF($E833&gt;$E$12,"",IF(($E833&gt;=BF$307),BF787-$D833*BF$302,INDEX(F791:BM850,BF$307,$E833)))</f>
        <v/>
      </c>
      <c r="BG833" s="2406" t="str">
        <f ca="1">IF($E833&gt;$E$12,"",IF(($E833&gt;=BG$307),BG787-$D833*BG$302,INDEX(F791:BM850,BG$307,$E833)))</f>
        <v/>
      </c>
      <c r="BH833" s="2406" t="str">
        <f ca="1">IF($E833&gt;$E$12,"",IF(($E833&gt;=BH$307),BH787-$D833*BH$302,INDEX(F791:BM850,BH$307,$E833)))</f>
        <v/>
      </c>
      <c r="BI833" s="2406" t="str">
        <f ca="1">IF($E833&gt;$E$12,"",IF(($E833&gt;=BI$307),BI787-$D833*BI$302,INDEX(F791:BM850,BI$307,$E833)))</f>
        <v/>
      </c>
      <c r="BJ833" s="2406" t="str">
        <f ca="1">IF($E833&gt;$E$12,"",IF(($E833&gt;=BJ$307),BJ787-$D833*BJ$302,INDEX(F791:BM850,BJ$307,$E833)))</f>
        <v/>
      </c>
      <c r="BK833" s="2406" t="str">
        <f ca="1">IF($E833&gt;$E$12,"",IF(($E833&gt;=BK$307),BK787-$D833*BK$302,INDEX(F791:BM850,BK$307,$E833)))</f>
        <v/>
      </c>
      <c r="BL833" s="2406" t="str">
        <f ca="1">IF($E833&gt;$E$12,"",IF(($E833&gt;=BL$307),BL787-$D833*BL$302,INDEX(F791:BM850,BL$307,$E833)))</f>
        <v/>
      </c>
      <c r="BM833" s="2406" t="str">
        <f ca="1">IF($E833&gt;$E$12,"",IF(($E833&gt;=BM$307),BM787-$D833*BM$302,INDEX(F791:BM850,BM$307,$E833)))</f>
        <v/>
      </c>
    </row>
    <row r="834" spans="3:65" ht="13.5" x14ac:dyDescent="0.25">
      <c r="C834" s="2357"/>
      <c r="D834" s="2405">
        <f ca="1">INDEX(F786:BM786,E834)</f>
        <v>1</v>
      </c>
      <c r="E834" s="2316">
        <v>44</v>
      </c>
      <c r="F834" s="2406" t="str">
        <f ca="1">IF($E834&gt;$E$12,"",IF(($E834&gt;=F$307),F787-$D834*F$302,INDEX(F791:BM850,F$307,$E834)))</f>
        <v/>
      </c>
      <c r="G834" s="2406" t="str">
        <f ca="1">IF($E834&gt;$E$12,"",IF(($E834&gt;=G$307),G787-$D834*G$302,INDEX(F791:BM850,G$307,$E834)))</f>
        <v/>
      </c>
      <c r="H834" s="2406" t="str">
        <f ca="1">IF($E834&gt;$E$12,"",IF(($E834&gt;=H$307),H787-$D834*H$302,INDEX(F791:BM850,H$307,$E834)))</f>
        <v/>
      </c>
      <c r="I834" s="2406" t="str">
        <f ca="1">IF($E834&gt;$E$12,"",IF(($E834&gt;=I$307),I787-$D834*I$302,INDEX(F791:BM850,I$307,$E834)))</f>
        <v/>
      </c>
      <c r="J834" s="2406" t="str">
        <f ca="1">IF($E834&gt;$E$12,"",IF(($E834&gt;=J$307),J787-$D834*J$302,INDEX(F791:BM850,J$307,$E834)))</f>
        <v/>
      </c>
      <c r="K834" s="2406" t="str">
        <f ca="1">IF($E834&gt;$E$12,"",IF(($E834&gt;=K$307),K787-$D834*K$302,INDEX(F791:BM850,K$307,$E834)))</f>
        <v/>
      </c>
      <c r="L834" s="2406" t="str">
        <f ca="1">IF($E834&gt;$E$12,"",IF(($E834&gt;=L$307),L787-$D834*L$302,INDEX(F791:BM850,L$307,$E834)))</f>
        <v/>
      </c>
      <c r="M834" s="2406" t="str">
        <f ca="1">IF($E834&gt;$E$12,"",IF(($E834&gt;=M$307),M787-$D834*M$302,INDEX(F791:BM850,M$307,$E834)))</f>
        <v/>
      </c>
      <c r="N834" s="2406" t="str">
        <f ca="1">IF($E834&gt;$E$12,"",IF(($E834&gt;=N$307),N787-$D834*N$302,INDEX(F791:BM850,N$307,$E834)))</f>
        <v/>
      </c>
      <c r="O834" s="2406" t="str">
        <f ca="1">IF($E834&gt;$E$12,"",IF(($E834&gt;=O$307),O787-$D834*O$302,INDEX(F791:BM850,O$307,$E834)))</f>
        <v/>
      </c>
      <c r="P834" s="2406" t="str">
        <f ca="1">IF($E834&gt;$E$12,"",IF(($E834&gt;=P$307),P787-$D834*P$302,INDEX(F791:BM850,P$307,$E834)))</f>
        <v/>
      </c>
      <c r="Q834" s="2406" t="str">
        <f ca="1">IF($E834&gt;$E$12,"",IF(($E834&gt;=Q$307),Q787-$D834*Q$302,INDEX(F791:BM850,Q$307,$E834)))</f>
        <v/>
      </c>
      <c r="R834" s="2406" t="str">
        <f ca="1">IF($E834&gt;$E$12,"",IF(($E834&gt;=R$307),R787-$D834*R$302,INDEX(F791:BM850,R$307,$E834)))</f>
        <v/>
      </c>
      <c r="S834" s="2406" t="str">
        <f ca="1">IF($E834&gt;$E$12,"",IF(($E834&gt;=S$307),S787-$D834*S$302,INDEX(F791:BM850,S$307,$E834)))</f>
        <v/>
      </c>
      <c r="T834" s="2406" t="str">
        <f ca="1">IF($E834&gt;$E$12,"",IF(($E834&gt;=T$307),T787-$D834*T$302,INDEX(F791:BM850,T$307,$E834)))</f>
        <v/>
      </c>
      <c r="U834" s="2406" t="str">
        <f ca="1">IF($E834&gt;$E$12,"",IF(($E834&gt;=U$307),U787-$D834*U$302,INDEX(F791:BM850,U$307,$E834)))</f>
        <v/>
      </c>
      <c r="V834" s="2406" t="str">
        <f ca="1">IF($E834&gt;$E$12,"",IF(($E834&gt;=V$307),V787-$D834*V$302,INDEX(F791:BM850,V$307,$E834)))</f>
        <v/>
      </c>
      <c r="W834" s="2406" t="str">
        <f ca="1">IF($E834&gt;$E$12,"",IF(($E834&gt;=W$307),W787-$D834*W$302,INDEX(F791:BM850,W$307,$E834)))</f>
        <v/>
      </c>
      <c r="X834" s="2406" t="str">
        <f ca="1">IF($E834&gt;$E$12,"",IF(($E834&gt;=X$307),X787-$D834*X$302,INDEX(F791:BM850,X$307,$E834)))</f>
        <v/>
      </c>
      <c r="Y834" s="2406" t="str">
        <f ca="1">IF($E834&gt;$E$12,"",IF(($E834&gt;=Y$307),Y787-$D834*Y$302,INDEX(F791:BM850,Y$307,$E834)))</f>
        <v/>
      </c>
      <c r="Z834" s="2406" t="str">
        <f ca="1">IF($E834&gt;$E$12,"",IF(($E834&gt;=Z$307),Z787-$D834*Z$302,INDEX(F791:BM850,Z$307,$E834)))</f>
        <v/>
      </c>
      <c r="AA834" s="2406" t="str">
        <f ca="1">IF($E834&gt;$E$12,"",IF(($E834&gt;=AA$307),AA787-$D834*AA$302,INDEX(F791:BM850,AA$307,$E834)))</f>
        <v/>
      </c>
      <c r="AB834" s="2406" t="str">
        <f ca="1">IF($E834&gt;$E$12,"",IF(($E834&gt;=AB$307),AB787-$D834*AB$302,INDEX(F791:BM850,AB$307,$E834)))</f>
        <v/>
      </c>
      <c r="AC834" s="2406" t="str">
        <f ca="1">IF($E834&gt;$E$12,"",IF(($E834&gt;=AC$307),AC787-$D834*AC$302,INDEX(F791:BM850,AC$307,$E834)))</f>
        <v/>
      </c>
      <c r="AD834" s="2406" t="str">
        <f ca="1">IF($E834&gt;$E$12,"",IF(($E834&gt;=AD$307),AD787-$D834*AD$302,INDEX(F791:BM850,AD$307,$E834)))</f>
        <v/>
      </c>
      <c r="AE834" s="2406" t="str">
        <f ca="1">IF($E834&gt;$E$12,"",IF(($E834&gt;=AE$307),AE787-$D834*AE$302,INDEX(F791:BM850,AE$307,$E834)))</f>
        <v/>
      </c>
      <c r="AF834" s="2406" t="str">
        <f ca="1">IF($E834&gt;$E$12,"",IF(($E834&gt;=AF$307),AF787-$D834*AF$302,INDEX(F791:BM850,AF$307,$E834)))</f>
        <v/>
      </c>
      <c r="AG834" s="2406" t="str">
        <f ca="1">IF($E834&gt;$E$12,"",IF(($E834&gt;=AG$307),AG787-$D834*AG$302,INDEX(F791:BM850,AG$307,$E834)))</f>
        <v/>
      </c>
      <c r="AH834" s="2406" t="str">
        <f ca="1">IF($E834&gt;$E$12,"",IF(($E834&gt;=AH$307),AH787-$D834*AH$302,INDEX(F791:BM850,AH$307,$E834)))</f>
        <v/>
      </c>
      <c r="AI834" s="2406" t="str">
        <f ca="1">IF($E834&gt;$E$12,"",IF(($E834&gt;=AI$307),AI787-$D834*AI$302,INDEX(F791:BM850,AI$307,$E834)))</f>
        <v/>
      </c>
      <c r="AJ834" s="2406" t="str">
        <f ca="1">IF($E834&gt;$E$12,"",IF(($E834&gt;=AJ$307),AJ787-$D834*AJ$302,INDEX(F791:BM850,AJ$307,$E834)))</f>
        <v/>
      </c>
      <c r="AK834" s="2406" t="str">
        <f ca="1">IF($E834&gt;$E$12,"",IF(($E834&gt;=AK$307),AK787-$D834*AK$302,INDEX(F791:BM850,AK$307,$E834)))</f>
        <v/>
      </c>
      <c r="AL834" s="2406" t="str">
        <f ca="1">IF($E834&gt;$E$12,"",IF(($E834&gt;=AL$307),AL787-$D834*AL$302,INDEX(F791:BM850,AL$307,$E834)))</f>
        <v/>
      </c>
      <c r="AM834" s="2406" t="str">
        <f ca="1">IF($E834&gt;$E$12,"",IF(($E834&gt;=AM$307),AM787-$D834*AM$302,INDEX(F791:BM850,AM$307,$E834)))</f>
        <v/>
      </c>
      <c r="AN834" s="2406" t="str">
        <f ca="1">IF($E834&gt;$E$12,"",IF(($E834&gt;=AN$307),AN787-$D834*AN$302,INDEX(F791:BM850,AN$307,$E834)))</f>
        <v/>
      </c>
      <c r="AO834" s="2406" t="str">
        <f ca="1">IF($E834&gt;$E$12,"",IF(($E834&gt;=AO$307),AO787-$D834*AO$302,INDEX(F791:BM850,AO$307,$E834)))</f>
        <v/>
      </c>
      <c r="AP834" s="2406" t="str">
        <f ca="1">IF($E834&gt;$E$12,"",IF(($E834&gt;=AP$307),AP787-$D834*AP$302,INDEX(F791:BM850,AP$307,$E834)))</f>
        <v/>
      </c>
      <c r="AQ834" s="2406" t="str">
        <f ca="1">IF($E834&gt;$E$12,"",IF(($E834&gt;=AQ$307),AQ787-$D834*AQ$302,INDEX(F791:BM850,AQ$307,$E834)))</f>
        <v/>
      </c>
      <c r="AR834" s="2406" t="str">
        <f ca="1">IF($E834&gt;$E$12,"",IF(($E834&gt;=AR$307),AR787-$D834*AR$302,INDEX(F791:BM850,AR$307,$E834)))</f>
        <v/>
      </c>
      <c r="AS834" s="2406" t="str">
        <f ca="1">IF($E834&gt;$E$12,"",IF(($E834&gt;=AS$307),AS787-$D834*AS$302,INDEX(F791:BM850,AS$307,$E834)))</f>
        <v/>
      </c>
      <c r="AT834" s="2406" t="str">
        <f ca="1">IF($E834&gt;$E$12,"",IF(($E834&gt;=AT$307),AT787-$D834*AT$302,INDEX(F791:BM850,AT$307,$E834)))</f>
        <v/>
      </c>
      <c r="AU834" s="2406" t="str">
        <f ca="1">IF($E834&gt;$E$12,"",IF(($E834&gt;=AU$307),AU787-$D834*AU$302,INDEX(F791:BM850,AU$307,$E834)))</f>
        <v/>
      </c>
      <c r="AV834" s="2406" t="str">
        <f ca="1">IF($E834&gt;$E$12,"",IF(($E834&gt;=AV$307),AV787-$D834*AV$302,INDEX(F791:BM850,AV$307,$E834)))</f>
        <v/>
      </c>
      <c r="AW834" s="2406" t="str">
        <f ca="1">IF($E834&gt;$E$12,"",IF(($E834&gt;=AW$307),AW787-$D834*AW$302,INDEX(F791:BM850,AW$307,$E834)))</f>
        <v/>
      </c>
      <c r="AX834" s="2406" t="str">
        <f ca="1">IF($E834&gt;$E$12,"",IF(($E834&gt;=AX$307),AX787-$D834*AX$302,INDEX(F791:BM850,AX$307,$E834)))</f>
        <v/>
      </c>
      <c r="AY834" s="2406" t="str">
        <f ca="1">IF($E834&gt;$E$12,"",IF(($E834&gt;=AY$307),AY787-$D834*AY$302,INDEX(F791:BM850,AY$307,$E834)))</f>
        <v/>
      </c>
      <c r="AZ834" s="2406" t="str">
        <f ca="1">IF($E834&gt;$E$12,"",IF(($E834&gt;=AZ$307),AZ787-$D834*AZ$302,INDEX(F791:BM850,AZ$307,$E834)))</f>
        <v/>
      </c>
      <c r="BA834" s="2406" t="str">
        <f ca="1">IF($E834&gt;$E$12,"",IF(($E834&gt;=BA$307),BA787-$D834*BA$302,INDEX(F791:BM850,BA$307,$E834)))</f>
        <v/>
      </c>
      <c r="BB834" s="2406" t="str">
        <f ca="1">IF($E834&gt;$E$12,"",IF(($E834&gt;=BB$307),BB787-$D834*BB$302,INDEX(F791:BM850,BB$307,$E834)))</f>
        <v/>
      </c>
      <c r="BC834" s="2406" t="str">
        <f ca="1">IF($E834&gt;$E$12,"",IF(($E834&gt;=BC$307),BC787-$D834*BC$302,INDEX(F791:BM850,BC$307,$E834)))</f>
        <v/>
      </c>
      <c r="BD834" s="2406" t="str">
        <f ca="1">IF($E834&gt;$E$12,"",IF(($E834&gt;=BD$307),BD787-$D834*BD$302,INDEX(F791:BM850,BD$307,$E834)))</f>
        <v/>
      </c>
      <c r="BE834" s="2406" t="str">
        <f ca="1">IF($E834&gt;$E$12,"",IF(($E834&gt;=BE$307),BE787-$D834*BE$302,INDEX(F791:BM850,BE$307,$E834)))</f>
        <v/>
      </c>
      <c r="BF834" s="2406" t="str">
        <f ca="1">IF($E834&gt;$E$12,"",IF(($E834&gt;=BF$307),BF787-$D834*BF$302,INDEX(F791:BM850,BF$307,$E834)))</f>
        <v/>
      </c>
      <c r="BG834" s="2406" t="str">
        <f ca="1">IF($E834&gt;$E$12,"",IF(($E834&gt;=BG$307),BG787-$D834*BG$302,INDEX(F791:BM850,BG$307,$E834)))</f>
        <v/>
      </c>
      <c r="BH834" s="2406" t="str">
        <f ca="1">IF($E834&gt;$E$12,"",IF(($E834&gt;=BH$307),BH787-$D834*BH$302,INDEX(F791:BM850,BH$307,$E834)))</f>
        <v/>
      </c>
      <c r="BI834" s="2406" t="str">
        <f ca="1">IF($E834&gt;$E$12,"",IF(($E834&gt;=BI$307),BI787-$D834*BI$302,INDEX(F791:BM850,BI$307,$E834)))</f>
        <v/>
      </c>
      <c r="BJ834" s="2406" t="str">
        <f ca="1">IF($E834&gt;$E$12,"",IF(($E834&gt;=BJ$307),BJ787-$D834*BJ$302,INDEX(F791:BM850,BJ$307,$E834)))</f>
        <v/>
      </c>
      <c r="BK834" s="2406" t="str">
        <f ca="1">IF($E834&gt;$E$12,"",IF(($E834&gt;=BK$307),BK787-$D834*BK$302,INDEX(F791:BM850,BK$307,$E834)))</f>
        <v/>
      </c>
      <c r="BL834" s="2406" t="str">
        <f ca="1">IF($E834&gt;$E$12,"",IF(($E834&gt;=BL$307),BL787-$D834*BL$302,INDEX(F791:BM850,BL$307,$E834)))</f>
        <v/>
      </c>
      <c r="BM834" s="2406" t="str">
        <f ca="1">IF($E834&gt;$E$12,"",IF(($E834&gt;=BM$307),BM787-$D834*BM$302,INDEX(F791:BM850,BM$307,$E834)))</f>
        <v/>
      </c>
    </row>
    <row r="835" spans="3:65" ht="13.5" x14ac:dyDescent="0.25">
      <c r="C835" s="2357"/>
      <c r="D835" s="2405">
        <f ca="1">INDEX(F786:BM786,E835)</f>
        <v>1</v>
      </c>
      <c r="E835" s="2316">
        <v>45</v>
      </c>
      <c r="F835" s="2406" t="str">
        <f ca="1">IF($E835&gt;$E$12,"",IF(($E835&gt;=F$307),F787-$D835*F$302,INDEX(F791:BM850,F$307,$E835)))</f>
        <v/>
      </c>
      <c r="G835" s="2406" t="str">
        <f ca="1">IF($E835&gt;$E$12,"",IF(($E835&gt;=G$307),G787-$D835*G$302,INDEX(F791:BM850,G$307,$E835)))</f>
        <v/>
      </c>
      <c r="H835" s="2406" t="str">
        <f ca="1">IF($E835&gt;$E$12,"",IF(($E835&gt;=H$307),H787-$D835*H$302,INDEX(F791:BM850,H$307,$E835)))</f>
        <v/>
      </c>
      <c r="I835" s="2406" t="str">
        <f ca="1">IF($E835&gt;$E$12,"",IF(($E835&gt;=I$307),I787-$D835*I$302,INDEX(F791:BM850,I$307,$E835)))</f>
        <v/>
      </c>
      <c r="J835" s="2406" t="str">
        <f ca="1">IF($E835&gt;$E$12,"",IF(($E835&gt;=J$307),J787-$D835*J$302,INDEX(F791:BM850,J$307,$E835)))</f>
        <v/>
      </c>
      <c r="K835" s="2406" t="str">
        <f ca="1">IF($E835&gt;$E$12,"",IF(($E835&gt;=K$307),K787-$D835*K$302,INDEX(F791:BM850,K$307,$E835)))</f>
        <v/>
      </c>
      <c r="L835" s="2406" t="str">
        <f ca="1">IF($E835&gt;$E$12,"",IF(($E835&gt;=L$307),L787-$D835*L$302,INDEX(F791:BM850,L$307,$E835)))</f>
        <v/>
      </c>
      <c r="M835" s="2406" t="str">
        <f ca="1">IF($E835&gt;$E$12,"",IF(($E835&gt;=M$307),M787-$D835*M$302,INDEX(F791:BM850,M$307,$E835)))</f>
        <v/>
      </c>
      <c r="N835" s="2406" t="str">
        <f ca="1">IF($E835&gt;$E$12,"",IF(($E835&gt;=N$307),N787-$D835*N$302,INDEX(F791:BM850,N$307,$E835)))</f>
        <v/>
      </c>
      <c r="O835" s="2406" t="str">
        <f ca="1">IF($E835&gt;$E$12,"",IF(($E835&gt;=O$307),O787-$D835*O$302,INDEX(F791:BM850,O$307,$E835)))</f>
        <v/>
      </c>
      <c r="P835" s="2406" t="str">
        <f ca="1">IF($E835&gt;$E$12,"",IF(($E835&gt;=P$307),P787-$D835*P$302,INDEX(F791:BM850,P$307,$E835)))</f>
        <v/>
      </c>
      <c r="Q835" s="2406" t="str">
        <f ca="1">IF($E835&gt;$E$12,"",IF(($E835&gt;=Q$307),Q787-$D835*Q$302,INDEX(F791:BM850,Q$307,$E835)))</f>
        <v/>
      </c>
      <c r="R835" s="2406" t="str">
        <f ca="1">IF($E835&gt;$E$12,"",IF(($E835&gt;=R$307),R787-$D835*R$302,INDEX(F791:BM850,R$307,$E835)))</f>
        <v/>
      </c>
      <c r="S835" s="2406" t="str">
        <f ca="1">IF($E835&gt;$E$12,"",IF(($E835&gt;=S$307),S787-$D835*S$302,INDEX(F791:BM850,S$307,$E835)))</f>
        <v/>
      </c>
      <c r="T835" s="2406" t="str">
        <f ca="1">IF($E835&gt;$E$12,"",IF(($E835&gt;=T$307),T787-$D835*T$302,INDEX(F791:BM850,T$307,$E835)))</f>
        <v/>
      </c>
      <c r="U835" s="2406" t="str">
        <f ca="1">IF($E835&gt;$E$12,"",IF(($E835&gt;=U$307),U787-$D835*U$302,INDEX(F791:BM850,U$307,$E835)))</f>
        <v/>
      </c>
      <c r="V835" s="2406" t="str">
        <f ca="1">IF($E835&gt;$E$12,"",IF(($E835&gt;=V$307),V787-$D835*V$302,INDEX(F791:BM850,V$307,$E835)))</f>
        <v/>
      </c>
      <c r="W835" s="2406" t="str">
        <f ca="1">IF($E835&gt;$E$12,"",IF(($E835&gt;=W$307),W787-$D835*W$302,INDEX(F791:BM850,W$307,$E835)))</f>
        <v/>
      </c>
      <c r="X835" s="2406" t="str">
        <f ca="1">IF($E835&gt;$E$12,"",IF(($E835&gt;=X$307),X787-$D835*X$302,INDEX(F791:BM850,X$307,$E835)))</f>
        <v/>
      </c>
      <c r="Y835" s="2406" t="str">
        <f ca="1">IF($E835&gt;$E$12,"",IF(($E835&gt;=Y$307),Y787-$D835*Y$302,INDEX(F791:BM850,Y$307,$E835)))</f>
        <v/>
      </c>
      <c r="Z835" s="2406" t="str">
        <f ca="1">IF($E835&gt;$E$12,"",IF(($E835&gt;=Z$307),Z787-$D835*Z$302,INDEX(F791:BM850,Z$307,$E835)))</f>
        <v/>
      </c>
      <c r="AA835" s="2406" t="str">
        <f ca="1">IF($E835&gt;$E$12,"",IF(($E835&gt;=AA$307),AA787-$D835*AA$302,INDEX(F791:BM850,AA$307,$E835)))</f>
        <v/>
      </c>
      <c r="AB835" s="2406" t="str">
        <f ca="1">IF($E835&gt;$E$12,"",IF(($E835&gt;=AB$307),AB787-$D835*AB$302,INDEX(F791:BM850,AB$307,$E835)))</f>
        <v/>
      </c>
      <c r="AC835" s="2406" t="str">
        <f ca="1">IF($E835&gt;$E$12,"",IF(($E835&gt;=AC$307),AC787-$D835*AC$302,INDEX(F791:BM850,AC$307,$E835)))</f>
        <v/>
      </c>
      <c r="AD835" s="2406" t="str">
        <f ca="1">IF($E835&gt;$E$12,"",IF(($E835&gt;=AD$307),AD787-$D835*AD$302,INDEX(F791:BM850,AD$307,$E835)))</f>
        <v/>
      </c>
      <c r="AE835" s="2406" t="str">
        <f ca="1">IF($E835&gt;$E$12,"",IF(($E835&gt;=AE$307),AE787-$D835*AE$302,INDEX(F791:BM850,AE$307,$E835)))</f>
        <v/>
      </c>
      <c r="AF835" s="2406" t="str">
        <f ca="1">IF($E835&gt;$E$12,"",IF(($E835&gt;=AF$307),AF787-$D835*AF$302,INDEX(F791:BM850,AF$307,$E835)))</f>
        <v/>
      </c>
      <c r="AG835" s="2406" t="str">
        <f ca="1">IF($E835&gt;$E$12,"",IF(($E835&gt;=AG$307),AG787-$D835*AG$302,INDEX(F791:BM850,AG$307,$E835)))</f>
        <v/>
      </c>
      <c r="AH835" s="2406" t="str">
        <f ca="1">IF($E835&gt;$E$12,"",IF(($E835&gt;=AH$307),AH787-$D835*AH$302,INDEX(F791:BM850,AH$307,$E835)))</f>
        <v/>
      </c>
      <c r="AI835" s="2406" t="str">
        <f ca="1">IF($E835&gt;$E$12,"",IF(($E835&gt;=AI$307),AI787-$D835*AI$302,INDEX(F791:BM850,AI$307,$E835)))</f>
        <v/>
      </c>
      <c r="AJ835" s="2406" t="str">
        <f ca="1">IF($E835&gt;$E$12,"",IF(($E835&gt;=AJ$307),AJ787-$D835*AJ$302,INDEX(F791:BM850,AJ$307,$E835)))</f>
        <v/>
      </c>
      <c r="AK835" s="2406" t="str">
        <f ca="1">IF($E835&gt;$E$12,"",IF(($E835&gt;=AK$307),AK787-$D835*AK$302,INDEX(F791:BM850,AK$307,$E835)))</f>
        <v/>
      </c>
      <c r="AL835" s="2406" t="str">
        <f ca="1">IF($E835&gt;$E$12,"",IF(($E835&gt;=AL$307),AL787-$D835*AL$302,INDEX(F791:BM850,AL$307,$E835)))</f>
        <v/>
      </c>
      <c r="AM835" s="2406" t="str">
        <f ca="1">IF($E835&gt;$E$12,"",IF(($E835&gt;=AM$307),AM787-$D835*AM$302,INDEX(F791:BM850,AM$307,$E835)))</f>
        <v/>
      </c>
      <c r="AN835" s="2406" t="str">
        <f ca="1">IF($E835&gt;$E$12,"",IF(($E835&gt;=AN$307),AN787-$D835*AN$302,INDEX(F791:BM850,AN$307,$E835)))</f>
        <v/>
      </c>
      <c r="AO835" s="2406" t="str">
        <f ca="1">IF($E835&gt;$E$12,"",IF(($E835&gt;=AO$307),AO787-$D835*AO$302,INDEX(F791:BM850,AO$307,$E835)))</f>
        <v/>
      </c>
      <c r="AP835" s="2406" t="str">
        <f ca="1">IF($E835&gt;$E$12,"",IF(($E835&gt;=AP$307),AP787-$D835*AP$302,INDEX(F791:BM850,AP$307,$E835)))</f>
        <v/>
      </c>
      <c r="AQ835" s="2406" t="str">
        <f ca="1">IF($E835&gt;$E$12,"",IF(($E835&gt;=AQ$307),AQ787-$D835*AQ$302,INDEX(F791:BM850,AQ$307,$E835)))</f>
        <v/>
      </c>
      <c r="AR835" s="2406" t="str">
        <f ca="1">IF($E835&gt;$E$12,"",IF(($E835&gt;=AR$307),AR787-$D835*AR$302,INDEX(F791:BM850,AR$307,$E835)))</f>
        <v/>
      </c>
      <c r="AS835" s="2406" t="str">
        <f ca="1">IF($E835&gt;$E$12,"",IF(($E835&gt;=AS$307),AS787-$D835*AS$302,INDEX(F791:BM850,AS$307,$E835)))</f>
        <v/>
      </c>
      <c r="AT835" s="2406" t="str">
        <f ca="1">IF($E835&gt;$E$12,"",IF(($E835&gt;=AT$307),AT787-$D835*AT$302,INDEX(F791:BM850,AT$307,$E835)))</f>
        <v/>
      </c>
      <c r="AU835" s="2406" t="str">
        <f ca="1">IF($E835&gt;$E$12,"",IF(($E835&gt;=AU$307),AU787-$D835*AU$302,INDEX(F791:BM850,AU$307,$E835)))</f>
        <v/>
      </c>
      <c r="AV835" s="2406" t="str">
        <f ca="1">IF($E835&gt;$E$12,"",IF(($E835&gt;=AV$307),AV787-$D835*AV$302,INDEX(F791:BM850,AV$307,$E835)))</f>
        <v/>
      </c>
      <c r="AW835" s="2406" t="str">
        <f ca="1">IF($E835&gt;$E$12,"",IF(($E835&gt;=AW$307),AW787-$D835*AW$302,INDEX(F791:BM850,AW$307,$E835)))</f>
        <v/>
      </c>
      <c r="AX835" s="2406" t="str">
        <f ca="1">IF($E835&gt;$E$12,"",IF(($E835&gt;=AX$307),AX787-$D835*AX$302,INDEX(F791:BM850,AX$307,$E835)))</f>
        <v/>
      </c>
      <c r="AY835" s="2406" t="str">
        <f ca="1">IF($E835&gt;$E$12,"",IF(($E835&gt;=AY$307),AY787-$D835*AY$302,INDEX(F791:BM850,AY$307,$E835)))</f>
        <v/>
      </c>
      <c r="AZ835" s="2406" t="str">
        <f ca="1">IF($E835&gt;$E$12,"",IF(($E835&gt;=AZ$307),AZ787-$D835*AZ$302,INDEX(F791:BM850,AZ$307,$E835)))</f>
        <v/>
      </c>
      <c r="BA835" s="2406" t="str">
        <f ca="1">IF($E835&gt;$E$12,"",IF(($E835&gt;=BA$307),BA787-$D835*BA$302,INDEX(F791:BM850,BA$307,$E835)))</f>
        <v/>
      </c>
      <c r="BB835" s="2406" t="str">
        <f ca="1">IF($E835&gt;$E$12,"",IF(($E835&gt;=BB$307),BB787-$D835*BB$302,INDEX(F791:BM850,BB$307,$E835)))</f>
        <v/>
      </c>
      <c r="BC835" s="2406" t="str">
        <f ca="1">IF($E835&gt;$E$12,"",IF(($E835&gt;=BC$307),BC787-$D835*BC$302,INDEX(F791:BM850,BC$307,$E835)))</f>
        <v/>
      </c>
      <c r="BD835" s="2406" t="str">
        <f ca="1">IF($E835&gt;$E$12,"",IF(($E835&gt;=BD$307),BD787-$D835*BD$302,INDEX(F791:BM850,BD$307,$E835)))</f>
        <v/>
      </c>
      <c r="BE835" s="2406" t="str">
        <f ca="1">IF($E835&gt;$E$12,"",IF(($E835&gt;=BE$307),BE787-$D835*BE$302,INDEX(F791:BM850,BE$307,$E835)))</f>
        <v/>
      </c>
      <c r="BF835" s="2406" t="str">
        <f ca="1">IF($E835&gt;$E$12,"",IF(($E835&gt;=BF$307),BF787-$D835*BF$302,INDEX(F791:BM850,BF$307,$E835)))</f>
        <v/>
      </c>
      <c r="BG835" s="2406" t="str">
        <f ca="1">IF($E835&gt;$E$12,"",IF(($E835&gt;=BG$307),BG787-$D835*BG$302,INDEX(F791:BM850,BG$307,$E835)))</f>
        <v/>
      </c>
      <c r="BH835" s="2406" t="str">
        <f ca="1">IF($E835&gt;$E$12,"",IF(($E835&gt;=BH$307),BH787-$D835*BH$302,INDEX(F791:BM850,BH$307,$E835)))</f>
        <v/>
      </c>
      <c r="BI835" s="2406" t="str">
        <f ca="1">IF($E835&gt;$E$12,"",IF(($E835&gt;=BI$307),BI787-$D835*BI$302,INDEX(F791:BM850,BI$307,$E835)))</f>
        <v/>
      </c>
      <c r="BJ835" s="2406" t="str">
        <f ca="1">IF($E835&gt;$E$12,"",IF(($E835&gt;=BJ$307),BJ787-$D835*BJ$302,INDEX(F791:BM850,BJ$307,$E835)))</f>
        <v/>
      </c>
      <c r="BK835" s="2406" t="str">
        <f ca="1">IF($E835&gt;$E$12,"",IF(($E835&gt;=BK$307),BK787-$D835*BK$302,INDEX(F791:BM850,BK$307,$E835)))</f>
        <v/>
      </c>
      <c r="BL835" s="2406" t="str">
        <f ca="1">IF($E835&gt;$E$12,"",IF(($E835&gt;=BL$307),BL787-$D835*BL$302,INDEX(F791:BM850,BL$307,$E835)))</f>
        <v/>
      </c>
      <c r="BM835" s="2406" t="str">
        <f ca="1">IF($E835&gt;$E$12,"",IF(($E835&gt;=BM$307),BM787-$D835*BM$302,INDEX(F791:BM850,BM$307,$E835)))</f>
        <v/>
      </c>
    </row>
    <row r="836" spans="3:65" ht="13.5" x14ac:dyDescent="0.25">
      <c r="C836" s="2357"/>
      <c r="D836" s="2405">
        <f ca="1">INDEX(F786:BM786,E836)</f>
        <v>1</v>
      </c>
      <c r="E836" s="2316">
        <v>46</v>
      </c>
      <c r="F836" s="2406" t="str">
        <f ca="1">IF($E836&gt;$E$12,"",IF(($E836&gt;=F$307),F787-$D836*F$302,INDEX(F791:BM850,F$307,$E836)))</f>
        <v/>
      </c>
      <c r="G836" s="2406" t="str">
        <f ca="1">IF($E836&gt;$E$12,"",IF(($E836&gt;=G$307),G787-$D836*G$302,INDEX(F791:BM850,G$307,$E836)))</f>
        <v/>
      </c>
      <c r="H836" s="2406" t="str">
        <f ca="1">IF($E836&gt;$E$12,"",IF(($E836&gt;=H$307),H787-$D836*H$302,INDEX(F791:BM850,H$307,$E836)))</f>
        <v/>
      </c>
      <c r="I836" s="2406" t="str">
        <f ca="1">IF($E836&gt;$E$12,"",IF(($E836&gt;=I$307),I787-$D836*I$302,INDEX(F791:BM850,I$307,$E836)))</f>
        <v/>
      </c>
      <c r="J836" s="2406" t="str">
        <f ca="1">IF($E836&gt;$E$12,"",IF(($E836&gt;=J$307),J787-$D836*J$302,INDEX(F791:BM850,J$307,$E836)))</f>
        <v/>
      </c>
      <c r="K836" s="2406" t="str">
        <f ca="1">IF($E836&gt;$E$12,"",IF(($E836&gt;=K$307),K787-$D836*K$302,INDEX(F791:BM850,K$307,$E836)))</f>
        <v/>
      </c>
      <c r="L836" s="2406" t="str">
        <f ca="1">IF($E836&gt;$E$12,"",IF(($E836&gt;=L$307),L787-$D836*L$302,INDEX(F791:BM850,L$307,$E836)))</f>
        <v/>
      </c>
      <c r="M836" s="2406" t="str">
        <f ca="1">IF($E836&gt;$E$12,"",IF(($E836&gt;=M$307),M787-$D836*M$302,INDEX(F791:BM850,M$307,$E836)))</f>
        <v/>
      </c>
      <c r="N836" s="2406" t="str">
        <f ca="1">IF($E836&gt;$E$12,"",IF(($E836&gt;=N$307),N787-$D836*N$302,INDEX(F791:BM850,N$307,$E836)))</f>
        <v/>
      </c>
      <c r="O836" s="2406" t="str">
        <f ca="1">IF($E836&gt;$E$12,"",IF(($E836&gt;=O$307),O787-$D836*O$302,INDEX(F791:BM850,O$307,$E836)))</f>
        <v/>
      </c>
      <c r="P836" s="2406" t="str">
        <f ca="1">IF($E836&gt;$E$12,"",IF(($E836&gt;=P$307),P787-$D836*P$302,INDEX(F791:BM850,P$307,$E836)))</f>
        <v/>
      </c>
      <c r="Q836" s="2406" t="str">
        <f ca="1">IF($E836&gt;$E$12,"",IF(($E836&gt;=Q$307),Q787-$D836*Q$302,INDEX(F791:BM850,Q$307,$E836)))</f>
        <v/>
      </c>
      <c r="R836" s="2406" t="str">
        <f ca="1">IF($E836&gt;$E$12,"",IF(($E836&gt;=R$307),R787-$D836*R$302,INDEX(F791:BM850,R$307,$E836)))</f>
        <v/>
      </c>
      <c r="S836" s="2406" t="str">
        <f ca="1">IF($E836&gt;$E$12,"",IF(($E836&gt;=S$307),S787-$D836*S$302,INDEX(F791:BM850,S$307,$E836)))</f>
        <v/>
      </c>
      <c r="T836" s="2406" t="str">
        <f ca="1">IF($E836&gt;$E$12,"",IF(($E836&gt;=T$307),T787-$D836*T$302,INDEX(F791:BM850,T$307,$E836)))</f>
        <v/>
      </c>
      <c r="U836" s="2406" t="str">
        <f ca="1">IF($E836&gt;$E$12,"",IF(($E836&gt;=U$307),U787-$D836*U$302,INDEX(F791:BM850,U$307,$E836)))</f>
        <v/>
      </c>
      <c r="V836" s="2406" t="str">
        <f ca="1">IF($E836&gt;$E$12,"",IF(($E836&gt;=V$307),V787-$D836*V$302,INDEX(F791:BM850,V$307,$E836)))</f>
        <v/>
      </c>
      <c r="W836" s="2406" t="str">
        <f ca="1">IF($E836&gt;$E$12,"",IF(($E836&gt;=W$307),W787-$D836*W$302,INDEX(F791:BM850,W$307,$E836)))</f>
        <v/>
      </c>
      <c r="X836" s="2406" t="str">
        <f ca="1">IF($E836&gt;$E$12,"",IF(($E836&gt;=X$307),X787-$D836*X$302,INDEX(F791:BM850,X$307,$E836)))</f>
        <v/>
      </c>
      <c r="Y836" s="2406" t="str">
        <f ca="1">IF($E836&gt;$E$12,"",IF(($E836&gt;=Y$307),Y787-$D836*Y$302,INDEX(F791:BM850,Y$307,$E836)))</f>
        <v/>
      </c>
      <c r="Z836" s="2406" t="str">
        <f ca="1">IF($E836&gt;$E$12,"",IF(($E836&gt;=Z$307),Z787-$D836*Z$302,INDEX(F791:BM850,Z$307,$E836)))</f>
        <v/>
      </c>
      <c r="AA836" s="2406" t="str">
        <f ca="1">IF($E836&gt;$E$12,"",IF(($E836&gt;=AA$307),AA787-$D836*AA$302,INDEX(F791:BM850,AA$307,$E836)))</f>
        <v/>
      </c>
      <c r="AB836" s="2406" t="str">
        <f ca="1">IF($E836&gt;$E$12,"",IF(($E836&gt;=AB$307),AB787-$D836*AB$302,INDEX(F791:BM850,AB$307,$E836)))</f>
        <v/>
      </c>
      <c r="AC836" s="2406" t="str">
        <f ca="1">IF($E836&gt;$E$12,"",IF(($E836&gt;=AC$307),AC787-$D836*AC$302,INDEX(F791:BM850,AC$307,$E836)))</f>
        <v/>
      </c>
      <c r="AD836" s="2406" t="str">
        <f ca="1">IF($E836&gt;$E$12,"",IF(($E836&gt;=AD$307),AD787-$D836*AD$302,INDEX(F791:BM850,AD$307,$E836)))</f>
        <v/>
      </c>
      <c r="AE836" s="2406" t="str">
        <f ca="1">IF($E836&gt;$E$12,"",IF(($E836&gt;=AE$307),AE787-$D836*AE$302,INDEX(F791:BM850,AE$307,$E836)))</f>
        <v/>
      </c>
      <c r="AF836" s="2406" t="str">
        <f ca="1">IF($E836&gt;$E$12,"",IF(($E836&gt;=AF$307),AF787-$D836*AF$302,INDEX(F791:BM850,AF$307,$E836)))</f>
        <v/>
      </c>
      <c r="AG836" s="2406" t="str">
        <f ca="1">IF($E836&gt;$E$12,"",IF(($E836&gt;=AG$307),AG787-$D836*AG$302,INDEX(F791:BM850,AG$307,$E836)))</f>
        <v/>
      </c>
      <c r="AH836" s="2406" t="str">
        <f ca="1">IF($E836&gt;$E$12,"",IF(($E836&gt;=AH$307),AH787-$D836*AH$302,INDEX(F791:BM850,AH$307,$E836)))</f>
        <v/>
      </c>
      <c r="AI836" s="2406" t="str">
        <f ca="1">IF($E836&gt;$E$12,"",IF(($E836&gt;=AI$307),AI787-$D836*AI$302,INDEX(F791:BM850,AI$307,$E836)))</f>
        <v/>
      </c>
      <c r="AJ836" s="2406" t="str">
        <f ca="1">IF($E836&gt;$E$12,"",IF(($E836&gt;=AJ$307),AJ787-$D836*AJ$302,INDEX(F791:BM850,AJ$307,$E836)))</f>
        <v/>
      </c>
      <c r="AK836" s="2406" t="str">
        <f ca="1">IF($E836&gt;$E$12,"",IF(($E836&gt;=AK$307),AK787-$D836*AK$302,INDEX(F791:BM850,AK$307,$E836)))</f>
        <v/>
      </c>
      <c r="AL836" s="2406" t="str">
        <f ca="1">IF($E836&gt;$E$12,"",IF(($E836&gt;=AL$307),AL787-$D836*AL$302,INDEX(F791:BM850,AL$307,$E836)))</f>
        <v/>
      </c>
      <c r="AM836" s="2406" t="str">
        <f ca="1">IF($E836&gt;$E$12,"",IF(($E836&gt;=AM$307),AM787-$D836*AM$302,INDEX(F791:BM850,AM$307,$E836)))</f>
        <v/>
      </c>
      <c r="AN836" s="2406" t="str">
        <f ca="1">IF($E836&gt;$E$12,"",IF(($E836&gt;=AN$307),AN787-$D836*AN$302,INDEX(F791:BM850,AN$307,$E836)))</f>
        <v/>
      </c>
      <c r="AO836" s="2406" t="str">
        <f ca="1">IF($E836&gt;$E$12,"",IF(($E836&gt;=AO$307),AO787-$D836*AO$302,INDEX(F791:BM850,AO$307,$E836)))</f>
        <v/>
      </c>
      <c r="AP836" s="2406" t="str">
        <f ca="1">IF($E836&gt;$E$12,"",IF(($E836&gt;=AP$307),AP787-$D836*AP$302,INDEX(F791:BM850,AP$307,$E836)))</f>
        <v/>
      </c>
      <c r="AQ836" s="2406" t="str">
        <f ca="1">IF($E836&gt;$E$12,"",IF(($E836&gt;=AQ$307),AQ787-$D836*AQ$302,INDEX(F791:BM850,AQ$307,$E836)))</f>
        <v/>
      </c>
      <c r="AR836" s="2406" t="str">
        <f ca="1">IF($E836&gt;$E$12,"",IF(($E836&gt;=AR$307),AR787-$D836*AR$302,INDEX(F791:BM850,AR$307,$E836)))</f>
        <v/>
      </c>
      <c r="AS836" s="2406" t="str">
        <f ca="1">IF($E836&gt;$E$12,"",IF(($E836&gt;=AS$307),AS787-$D836*AS$302,INDEX(F791:BM850,AS$307,$E836)))</f>
        <v/>
      </c>
      <c r="AT836" s="2406" t="str">
        <f ca="1">IF($E836&gt;$E$12,"",IF(($E836&gt;=AT$307),AT787-$D836*AT$302,INDEX(F791:BM850,AT$307,$E836)))</f>
        <v/>
      </c>
      <c r="AU836" s="2406" t="str">
        <f ca="1">IF($E836&gt;$E$12,"",IF(($E836&gt;=AU$307),AU787-$D836*AU$302,INDEX(F791:BM850,AU$307,$E836)))</f>
        <v/>
      </c>
      <c r="AV836" s="2406" t="str">
        <f ca="1">IF($E836&gt;$E$12,"",IF(($E836&gt;=AV$307),AV787-$D836*AV$302,INDEX(F791:BM850,AV$307,$E836)))</f>
        <v/>
      </c>
      <c r="AW836" s="2406" t="str">
        <f ca="1">IF($E836&gt;$E$12,"",IF(($E836&gt;=AW$307),AW787-$D836*AW$302,INDEX(F791:BM850,AW$307,$E836)))</f>
        <v/>
      </c>
      <c r="AX836" s="2406" t="str">
        <f ca="1">IF($E836&gt;$E$12,"",IF(($E836&gt;=AX$307),AX787-$D836*AX$302,INDEX(F791:BM850,AX$307,$E836)))</f>
        <v/>
      </c>
      <c r="AY836" s="2406" t="str">
        <f ca="1">IF($E836&gt;$E$12,"",IF(($E836&gt;=AY$307),AY787-$D836*AY$302,INDEX(F791:BM850,AY$307,$E836)))</f>
        <v/>
      </c>
      <c r="AZ836" s="2406" t="str">
        <f ca="1">IF($E836&gt;$E$12,"",IF(($E836&gt;=AZ$307),AZ787-$D836*AZ$302,INDEX(F791:BM850,AZ$307,$E836)))</f>
        <v/>
      </c>
      <c r="BA836" s="2406" t="str">
        <f ca="1">IF($E836&gt;$E$12,"",IF(($E836&gt;=BA$307),BA787-$D836*BA$302,INDEX(F791:BM850,BA$307,$E836)))</f>
        <v/>
      </c>
      <c r="BB836" s="2406" t="str">
        <f ca="1">IF($E836&gt;$E$12,"",IF(($E836&gt;=BB$307),BB787-$D836*BB$302,INDEX(F791:BM850,BB$307,$E836)))</f>
        <v/>
      </c>
      <c r="BC836" s="2406" t="str">
        <f ca="1">IF($E836&gt;$E$12,"",IF(($E836&gt;=BC$307),BC787-$D836*BC$302,INDEX(F791:BM850,BC$307,$E836)))</f>
        <v/>
      </c>
      <c r="BD836" s="2406" t="str">
        <f ca="1">IF($E836&gt;$E$12,"",IF(($E836&gt;=BD$307),BD787-$D836*BD$302,INDEX(F791:BM850,BD$307,$E836)))</f>
        <v/>
      </c>
      <c r="BE836" s="2406" t="str">
        <f ca="1">IF($E836&gt;$E$12,"",IF(($E836&gt;=BE$307),BE787-$D836*BE$302,INDEX(F791:BM850,BE$307,$E836)))</f>
        <v/>
      </c>
      <c r="BF836" s="2406" t="str">
        <f ca="1">IF($E836&gt;$E$12,"",IF(($E836&gt;=BF$307),BF787-$D836*BF$302,INDEX(F791:BM850,BF$307,$E836)))</f>
        <v/>
      </c>
      <c r="BG836" s="2406" t="str">
        <f ca="1">IF($E836&gt;$E$12,"",IF(($E836&gt;=BG$307),BG787-$D836*BG$302,INDEX(F791:BM850,BG$307,$E836)))</f>
        <v/>
      </c>
      <c r="BH836" s="2406" t="str">
        <f ca="1">IF($E836&gt;$E$12,"",IF(($E836&gt;=BH$307),BH787-$D836*BH$302,INDEX(F791:BM850,BH$307,$E836)))</f>
        <v/>
      </c>
      <c r="BI836" s="2406" t="str">
        <f ca="1">IF($E836&gt;$E$12,"",IF(($E836&gt;=BI$307),BI787-$D836*BI$302,INDEX(F791:BM850,BI$307,$E836)))</f>
        <v/>
      </c>
      <c r="BJ836" s="2406" t="str">
        <f ca="1">IF($E836&gt;$E$12,"",IF(($E836&gt;=BJ$307),BJ787-$D836*BJ$302,INDEX(F791:BM850,BJ$307,$E836)))</f>
        <v/>
      </c>
      <c r="BK836" s="2406" t="str">
        <f ca="1">IF($E836&gt;$E$12,"",IF(($E836&gt;=BK$307),BK787-$D836*BK$302,INDEX(F791:BM850,BK$307,$E836)))</f>
        <v/>
      </c>
      <c r="BL836" s="2406" t="str">
        <f ca="1">IF($E836&gt;$E$12,"",IF(($E836&gt;=BL$307),BL787-$D836*BL$302,INDEX(F791:BM850,BL$307,$E836)))</f>
        <v/>
      </c>
      <c r="BM836" s="2406" t="str">
        <f ca="1">IF($E836&gt;$E$12,"",IF(($E836&gt;=BM$307),BM787-$D836*BM$302,INDEX(F791:BM850,BM$307,$E836)))</f>
        <v/>
      </c>
    </row>
    <row r="837" spans="3:65" ht="13.5" x14ac:dyDescent="0.25">
      <c r="C837" s="2357"/>
      <c r="D837" s="2405">
        <f ca="1">INDEX(F786:BM786,E837)</f>
        <v>1</v>
      </c>
      <c r="E837" s="2316">
        <v>47</v>
      </c>
      <c r="F837" s="2406" t="str">
        <f ca="1">IF($E837&gt;$E$12,"",IF(($E837&gt;=F$307),F787-$D837*F$302,INDEX(F791:BM850,F$307,$E837)))</f>
        <v/>
      </c>
      <c r="G837" s="2406" t="str">
        <f ca="1">IF($E837&gt;$E$12,"",IF(($E837&gt;=G$307),G787-$D837*G$302,INDEX(F791:BM850,G$307,$E837)))</f>
        <v/>
      </c>
      <c r="H837" s="2406" t="str">
        <f ca="1">IF($E837&gt;$E$12,"",IF(($E837&gt;=H$307),H787-$D837*H$302,INDEX(F791:BM850,H$307,$E837)))</f>
        <v/>
      </c>
      <c r="I837" s="2406" t="str">
        <f ca="1">IF($E837&gt;$E$12,"",IF(($E837&gt;=I$307),I787-$D837*I$302,INDEX(F791:BM850,I$307,$E837)))</f>
        <v/>
      </c>
      <c r="J837" s="2406" t="str">
        <f ca="1">IF($E837&gt;$E$12,"",IF(($E837&gt;=J$307),J787-$D837*J$302,INDEX(F791:BM850,J$307,$E837)))</f>
        <v/>
      </c>
      <c r="K837" s="2406" t="str">
        <f ca="1">IF($E837&gt;$E$12,"",IF(($E837&gt;=K$307),K787-$D837*K$302,INDEX(F791:BM850,K$307,$E837)))</f>
        <v/>
      </c>
      <c r="L837" s="2406" t="str">
        <f ca="1">IF($E837&gt;$E$12,"",IF(($E837&gt;=L$307),L787-$D837*L$302,INDEX(F791:BM850,L$307,$E837)))</f>
        <v/>
      </c>
      <c r="M837" s="2406" t="str">
        <f ca="1">IF($E837&gt;$E$12,"",IF(($E837&gt;=M$307),M787-$D837*M$302,INDEX(F791:BM850,M$307,$E837)))</f>
        <v/>
      </c>
      <c r="N837" s="2406" t="str">
        <f ca="1">IF($E837&gt;$E$12,"",IF(($E837&gt;=N$307),N787-$D837*N$302,INDEX(F791:BM850,N$307,$E837)))</f>
        <v/>
      </c>
      <c r="O837" s="2406" t="str">
        <f ca="1">IF($E837&gt;$E$12,"",IF(($E837&gt;=O$307),O787-$D837*O$302,INDEX(F791:BM850,O$307,$E837)))</f>
        <v/>
      </c>
      <c r="P837" s="2406" t="str">
        <f ca="1">IF($E837&gt;$E$12,"",IF(($E837&gt;=P$307),P787-$D837*P$302,INDEX(F791:BM850,P$307,$E837)))</f>
        <v/>
      </c>
      <c r="Q837" s="2406" t="str">
        <f ca="1">IF($E837&gt;$E$12,"",IF(($E837&gt;=Q$307),Q787-$D837*Q$302,INDEX(F791:BM850,Q$307,$E837)))</f>
        <v/>
      </c>
      <c r="R837" s="2406" t="str">
        <f ca="1">IF($E837&gt;$E$12,"",IF(($E837&gt;=R$307),R787-$D837*R$302,INDEX(F791:BM850,R$307,$E837)))</f>
        <v/>
      </c>
      <c r="S837" s="2406" t="str">
        <f ca="1">IF($E837&gt;$E$12,"",IF(($E837&gt;=S$307),S787-$D837*S$302,INDEX(F791:BM850,S$307,$E837)))</f>
        <v/>
      </c>
      <c r="T837" s="2406" t="str">
        <f ca="1">IF($E837&gt;$E$12,"",IF(($E837&gt;=T$307),T787-$D837*T$302,INDEX(F791:BM850,T$307,$E837)))</f>
        <v/>
      </c>
      <c r="U837" s="2406" t="str">
        <f ca="1">IF($E837&gt;$E$12,"",IF(($E837&gt;=U$307),U787-$D837*U$302,INDEX(F791:BM850,U$307,$E837)))</f>
        <v/>
      </c>
      <c r="V837" s="2406" t="str">
        <f ca="1">IF($E837&gt;$E$12,"",IF(($E837&gt;=V$307),V787-$D837*V$302,INDEX(F791:BM850,V$307,$E837)))</f>
        <v/>
      </c>
      <c r="W837" s="2406" t="str">
        <f ca="1">IF($E837&gt;$E$12,"",IF(($E837&gt;=W$307),W787-$D837*W$302,INDEX(F791:BM850,W$307,$E837)))</f>
        <v/>
      </c>
      <c r="X837" s="2406" t="str">
        <f ca="1">IF($E837&gt;$E$12,"",IF(($E837&gt;=X$307),X787-$D837*X$302,INDEX(F791:BM850,X$307,$E837)))</f>
        <v/>
      </c>
      <c r="Y837" s="2406" t="str">
        <f ca="1">IF($E837&gt;$E$12,"",IF(($E837&gt;=Y$307),Y787-$D837*Y$302,INDEX(F791:BM850,Y$307,$E837)))</f>
        <v/>
      </c>
      <c r="Z837" s="2406" t="str">
        <f ca="1">IF($E837&gt;$E$12,"",IF(($E837&gt;=Z$307),Z787-$D837*Z$302,INDEX(F791:BM850,Z$307,$E837)))</f>
        <v/>
      </c>
      <c r="AA837" s="2406" t="str">
        <f ca="1">IF($E837&gt;$E$12,"",IF(($E837&gt;=AA$307),AA787-$D837*AA$302,INDEX(F791:BM850,AA$307,$E837)))</f>
        <v/>
      </c>
      <c r="AB837" s="2406" t="str">
        <f ca="1">IF($E837&gt;$E$12,"",IF(($E837&gt;=AB$307),AB787-$D837*AB$302,INDEX(F791:BM850,AB$307,$E837)))</f>
        <v/>
      </c>
      <c r="AC837" s="2406" t="str">
        <f ca="1">IF($E837&gt;$E$12,"",IF(($E837&gt;=AC$307),AC787-$D837*AC$302,INDEX(F791:BM850,AC$307,$E837)))</f>
        <v/>
      </c>
      <c r="AD837" s="2406" t="str">
        <f ca="1">IF($E837&gt;$E$12,"",IF(($E837&gt;=AD$307),AD787-$D837*AD$302,INDEX(F791:BM850,AD$307,$E837)))</f>
        <v/>
      </c>
      <c r="AE837" s="2406" t="str">
        <f ca="1">IF($E837&gt;$E$12,"",IF(($E837&gt;=AE$307),AE787-$D837*AE$302,INDEX(F791:BM850,AE$307,$E837)))</f>
        <v/>
      </c>
      <c r="AF837" s="2406" t="str">
        <f ca="1">IF($E837&gt;$E$12,"",IF(($E837&gt;=AF$307),AF787-$D837*AF$302,INDEX(F791:BM850,AF$307,$E837)))</f>
        <v/>
      </c>
      <c r="AG837" s="2406" t="str">
        <f ca="1">IF($E837&gt;$E$12,"",IF(($E837&gt;=AG$307),AG787-$D837*AG$302,INDEX(F791:BM850,AG$307,$E837)))</f>
        <v/>
      </c>
      <c r="AH837" s="2406" t="str">
        <f ca="1">IF($E837&gt;$E$12,"",IF(($E837&gt;=AH$307),AH787-$D837*AH$302,INDEX(F791:BM850,AH$307,$E837)))</f>
        <v/>
      </c>
      <c r="AI837" s="2406" t="str">
        <f ca="1">IF($E837&gt;$E$12,"",IF(($E837&gt;=AI$307),AI787-$D837*AI$302,INDEX(F791:BM850,AI$307,$E837)))</f>
        <v/>
      </c>
      <c r="AJ837" s="2406" t="str">
        <f ca="1">IF($E837&gt;$E$12,"",IF(($E837&gt;=AJ$307),AJ787-$D837*AJ$302,INDEX(F791:BM850,AJ$307,$E837)))</f>
        <v/>
      </c>
      <c r="AK837" s="2406" t="str">
        <f ca="1">IF($E837&gt;$E$12,"",IF(($E837&gt;=AK$307),AK787-$D837*AK$302,INDEX(F791:BM850,AK$307,$E837)))</f>
        <v/>
      </c>
      <c r="AL837" s="2406" t="str">
        <f ca="1">IF($E837&gt;$E$12,"",IF(($E837&gt;=AL$307),AL787-$D837*AL$302,INDEX(F791:BM850,AL$307,$E837)))</f>
        <v/>
      </c>
      <c r="AM837" s="2406" t="str">
        <f ca="1">IF($E837&gt;$E$12,"",IF(($E837&gt;=AM$307),AM787-$D837*AM$302,INDEX(F791:BM850,AM$307,$E837)))</f>
        <v/>
      </c>
      <c r="AN837" s="2406" t="str">
        <f ca="1">IF($E837&gt;$E$12,"",IF(($E837&gt;=AN$307),AN787-$D837*AN$302,INDEX(F791:BM850,AN$307,$E837)))</f>
        <v/>
      </c>
      <c r="AO837" s="2406" t="str">
        <f ca="1">IF($E837&gt;$E$12,"",IF(($E837&gt;=AO$307),AO787-$D837*AO$302,INDEX(F791:BM850,AO$307,$E837)))</f>
        <v/>
      </c>
      <c r="AP837" s="2406" t="str">
        <f ca="1">IF($E837&gt;$E$12,"",IF(($E837&gt;=AP$307),AP787-$D837*AP$302,INDEX(F791:BM850,AP$307,$E837)))</f>
        <v/>
      </c>
      <c r="AQ837" s="2406" t="str">
        <f ca="1">IF($E837&gt;$E$12,"",IF(($E837&gt;=AQ$307),AQ787-$D837*AQ$302,INDEX(F791:BM850,AQ$307,$E837)))</f>
        <v/>
      </c>
      <c r="AR837" s="2406" t="str">
        <f ca="1">IF($E837&gt;$E$12,"",IF(($E837&gt;=AR$307),AR787-$D837*AR$302,INDEX(F791:BM850,AR$307,$E837)))</f>
        <v/>
      </c>
      <c r="AS837" s="2406" t="str">
        <f ca="1">IF($E837&gt;$E$12,"",IF(($E837&gt;=AS$307),AS787-$D837*AS$302,INDEX(F791:BM850,AS$307,$E837)))</f>
        <v/>
      </c>
      <c r="AT837" s="2406" t="str">
        <f ca="1">IF($E837&gt;$E$12,"",IF(($E837&gt;=AT$307),AT787-$D837*AT$302,INDEX(F791:BM850,AT$307,$E837)))</f>
        <v/>
      </c>
      <c r="AU837" s="2406" t="str">
        <f ca="1">IF($E837&gt;$E$12,"",IF(($E837&gt;=AU$307),AU787-$D837*AU$302,INDEX(F791:BM850,AU$307,$E837)))</f>
        <v/>
      </c>
      <c r="AV837" s="2406" t="str">
        <f ca="1">IF($E837&gt;$E$12,"",IF(($E837&gt;=AV$307),AV787-$D837*AV$302,INDEX(F791:BM850,AV$307,$E837)))</f>
        <v/>
      </c>
      <c r="AW837" s="2406" t="str">
        <f ca="1">IF($E837&gt;$E$12,"",IF(($E837&gt;=AW$307),AW787-$D837*AW$302,INDEX(F791:BM850,AW$307,$E837)))</f>
        <v/>
      </c>
      <c r="AX837" s="2406" t="str">
        <f ca="1">IF($E837&gt;$E$12,"",IF(($E837&gt;=AX$307),AX787-$D837*AX$302,INDEX(F791:BM850,AX$307,$E837)))</f>
        <v/>
      </c>
      <c r="AY837" s="2406" t="str">
        <f ca="1">IF($E837&gt;$E$12,"",IF(($E837&gt;=AY$307),AY787-$D837*AY$302,INDEX(F791:BM850,AY$307,$E837)))</f>
        <v/>
      </c>
      <c r="AZ837" s="2406" t="str">
        <f ca="1">IF($E837&gt;$E$12,"",IF(($E837&gt;=AZ$307),AZ787-$D837*AZ$302,INDEX(F791:BM850,AZ$307,$E837)))</f>
        <v/>
      </c>
      <c r="BA837" s="2406" t="str">
        <f ca="1">IF($E837&gt;$E$12,"",IF(($E837&gt;=BA$307),BA787-$D837*BA$302,INDEX(F791:BM850,BA$307,$E837)))</f>
        <v/>
      </c>
      <c r="BB837" s="2406" t="str">
        <f ca="1">IF($E837&gt;$E$12,"",IF(($E837&gt;=BB$307),BB787-$D837*BB$302,INDEX(F791:BM850,BB$307,$E837)))</f>
        <v/>
      </c>
      <c r="BC837" s="2406" t="str">
        <f ca="1">IF($E837&gt;$E$12,"",IF(($E837&gt;=BC$307),BC787-$D837*BC$302,INDEX(F791:BM850,BC$307,$E837)))</f>
        <v/>
      </c>
      <c r="BD837" s="2406" t="str">
        <f ca="1">IF($E837&gt;$E$12,"",IF(($E837&gt;=BD$307),BD787-$D837*BD$302,INDEX(F791:BM850,BD$307,$E837)))</f>
        <v/>
      </c>
      <c r="BE837" s="2406" t="str">
        <f ca="1">IF($E837&gt;$E$12,"",IF(($E837&gt;=BE$307),BE787-$D837*BE$302,INDEX(F791:BM850,BE$307,$E837)))</f>
        <v/>
      </c>
      <c r="BF837" s="2406" t="str">
        <f ca="1">IF($E837&gt;$E$12,"",IF(($E837&gt;=BF$307),BF787-$D837*BF$302,INDEX(F791:BM850,BF$307,$E837)))</f>
        <v/>
      </c>
      <c r="BG837" s="2406" t="str">
        <f ca="1">IF($E837&gt;$E$12,"",IF(($E837&gt;=BG$307),BG787-$D837*BG$302,INDEX(F791:BM850,BG$307,$E837)))</f>
        <v/>
      </c>
      <c r="BH837" s="2406" t="str">
        <f ca="1">IF($E837&gt;$E$12,"",IF(($E837&gt;=BH$307),BH787-$D837*BH$302,INDEX(F791:BM850,BH$307,$E837)))</f>
        <v/>
      </c>
      <c r="BI837" s="2406" t="str">
        <f ca="1">IF($E837&gt;$E$12,"",IF(($E837&gt;=BI$307),BI787-$D837*BI$302,INDEX(F791:BM850,BI$307,$E837)))</f>
        <v/>
      </c>
      <c r="BJ837" s="2406" t="str">
        <f ca="1">IF($E837&gt;$E$12,"",IF(($E837&gt;=BJ$307),BJ787-$D837*BJ$302,INDEX(F791:BM850,BJ$307,$E837)))</f>
        <v/>
      </c>
      <c r="BK837" s="2406" t="str">
        <f ca="1">IF($E837&gt;$E$12,"",IF(($E837&gt;=BK$307),BK787-$D837*BK$302,INDEX(F791:BM850,BK$307,$E837)))</f>
        <v/>
      </c>
      <c r="BL837" s="2406" t="str">
        <f ca="1">IF($E837&gt;$E$12,"",IF(($E837&gt;=BL$307),BL787-$D837*BL$302,INDEX(F791:BM850,BL$307,$E837)))</f>
        <v/>
      </c>
      <c r="BM837" s="2406" t="str">
        <f ca="1">IF($E837&gt;$E$12,"",IF(($E837&gt;=BM$307),BM787-$D837*BM$302,INDEX(F791:BM850,BM$307,$E837)))</f>
        <v/>
      </c>
    </row>
    <row r="838" spans="3:65" ht="13.5" x14ac:dyDescent="0.25">
      <c r="C838" s="2357"/>
      <c r="D838" s="2405">
        <f ca="1">INDEX(F786:BM786,E838)</f>
        <v>1</v>
      </c>
      <c r="E838" s="2316">
        <v>48</v>
      </c>
      <c r="F838" s="2406" t="str">
        <f ca="1">IF($E838&gt;$E$12,"",IF(($E838&gt;=F$307),F787-$D838*F$302,INDEX(F791:BM850,F$307,$E838)))</f>
        <v/>
      </c>
      <c r="G838" s="2406" t="str">
        <f ca="1">IF($E838&gt;$E$12,"",IF(($E838&gt;=G$307),G787-$D838*G$302,INDEX(F791:BM850,G$307,$E838)))</f>
        <v/>
      </c>
      <c r="H838" s="2406" t="str">
        <f ca="1">IF($E838&gt;$E$12,"",IF(($E838&gt;=H$307),H787-$D838*H$302,INDEX(F791:BM850,H$307,$E838)))</f>
        <v/>
      </c>
      <c r="I838" s="2406" t="str">
        <f ca="1">IF($E838&gt;$E$12,"",IF(($E838&gt;=I$307),I787-$D838*I$302,INDEX(F791:BM850,I$307,$E838)))</f>
        <v/>
      </c>
      <c r="J838" s="2406" t="str">
        <f ca="1">IF($E838&gt;$E$12,"",IF(($E838&gt;=J$307),J787-$D838*J$302,INDEX(F791:BM850,J$307,$E838)))</f>
        <v/>
      </c>
      <c r="K838" s="2406" t="str">
        <f ca="1">IF($E838&gt;$E$12,"",IF(($E838&gt;=K$307),K787-$D838*K$302,INDEX(F791:BM850,K$307,$E838)))</f>
        <v/>
      </c>
      <c r="L838" s="2406" t="str">
        <f ca="1">IF($E838&gt;$E$12,"",IF(($E838&gt;=L$307),L787-$D838*L$302,INDEX(F791:BM850,L$307,$E838)))</f>
        <v/>
      </c>
      <c r="M838" s="2406" t="str">
        <f ca="1">IF($E838&gt;$E$12,"",IF(($E838&gt;=M$307),M787-$D838*M$302,INDEX(F791:BM850,M$307,$E838)))</f>
        <v/>
      </c>
      <c r="N838" s="2406" t="str">
        <f ca="1">IF($E838&gt;$E$12,"",IF(($E838&gt;=N$307),N787-$D838*N$302,INDEX(F791:BM850,N$307,$E838)))</f>
        <v/>
      </c>
      <c r="O838" s="2406" t="str">
        <f ca="1">IF($E838&gt;$E$12,"",IF(($E838&gt;=O$307),O787-$D838*O$302,INDEX(F791:BM850,O$307,$E838)))</f>
        <v/>
      </c>
      <c r="P838" s="2406" t="str">
        <f ca="1">IF($E838&gt;$E$12,"",IF(($E838&gt;=P$307),P787-$D838*P$302,INDEX(F791:BM850,P$307,$E838)))</f>
        <v/>
      </c>
      <c r="Q838" s="2406" t="str">
        <f ca="1">IF($E838&gt;$E$12,"",IF(($E838&gt;=Q$307),Q787-$D838*Q$302,INDEX(F791:BM850,Q$307,$E838)))</f>
        <v/>
      </c>
      <c r="R838" s="2406" t="str">
        <f ca="1">IF($E838&gt;$E$12,"",IF(($E838&gt;=R$307),R787-$D838*R$302,INDEX(F791:BM850,R$307,$E838)))</f>
        <v/>
      </c>
      <c r="S838" s="2406" t="str">
        <f ca="1">IF($E838&gt;$E$12,"",IF(($E838&gt;=S$307),S787-$D838*S$302,INDEX(F791:BM850,S$307,$E838)))</f>
        <v/>
      </c>
      <c r="T838" s="2406" t="str">
        <f ca="1">IF($E838&gt;$E$12,"",IF(($E838&gt;=T$307),T787-$D838*T$302,INDEX(F791:BM850,T$307,$E838)))</f>
        <v/>
      </c>
      <c r="U838" s="2406" t="str">
        <f ca="1">IF($E838&gt;$E$12,"",IF(($E838&gt;=U$307),U787-$D838*U$302,INDEX(F791:BM850,U$307,$E838)))</f>
        <v/>
      </c>
      <c r="V838" s="2406" t="str">
        <f ca="1">IF($E838&gt;$E$12,"",IF(($E838&gt;=V$307),V787-$D838*V$302,INDEX(F791:BM850,V$307,$E838)))</f>
        <v/>
      </c>
      <c r="W838" s="2406" t="str">
        <f ca="1">IF($E838&gt;$E$12,"",IF(($E838&gt;=W$307),W787-$D838*W$302,INDEX(F791:BM850,W$307,$E838)))</f>
        <v/>
      </c>
      <c r="X838" s="2406" t="str">
        <f ca="1">IF($E838&gt;$E$12,"",IF(($E838&gt;=X$307),X787-$D838*X$302,INDEX(F791:BM850,X$307,$E838)))</f>
        <v/>
      </c>
      <c r="Y838" s="2406" t="str">
        <f ca="1">IF($E838&gt;$E$12,"",IF(($E838&gt;=Y$307),Y787-$D838*Y$302,INDEX(F791:BM850,Y$307,$E838)))</f>
        <v/>
      </c>
      <c r="Z838" s="2406" t="str">
        <f ca="1">IF($E838&gt;$E$12,"",IF(($E838&gt;=Z$307),Z787-$D838*Z$302,INDEX(F791:BM850,Z$307,$E838)))</f>
        <v/>
      </c>
      <c r="AA838" s="2406" t="str">
        <f ca="1">IF($E838&gt;$E$12,"",IF(($E838&gt;=AA$307),AA787-$D838*AA$302,INDEX(F791:BM850,AA$307,$E838)))</f>
        <v/>
      </c>
      <c r="AB838" s="2406" t="str">
        <f ca="1">IF($E838&gt;$E$12,"",IF(($E838&gt;=AB$307),AB787-$D838*AB$302,INDEX(F791:BM850,AB$307,$E838)))</f>
        <v/>
      </c>
      <c r="AC838" s="2406" t="str">
        <f ca="1">IF($E838&gt;$E$12,"",IF(($E838&gt;=AC$307),AC787-$D838*AC$302,INDEX(F791:BM850,AC$307,$E838)))</f>
        <v/>
      </c>
      <c r="AD838" s="2406" t="str">
        <f ca="1">IF($E838&gt;$E$12,"",IF(($E838&gt;=AD$307),AD787-$D838*AD$302,INDEX(F791:BM850,AD$307,$E838)))</f>
        <v/>
      </c>
      <c r="AE838" s="2406" t="str">
        <f ca="1">IF($E838&gt;$E$12,"",IF(($E838&gt;=AE$307),AE787-$D838*AE$302,INDEX(F791:BM850,AE$307,$E838)))</f>
        <v/>
      </c>
      <c r="AF838" s="2406" t="str">
        <f ca="1">IF($E838&gt;$E$12,"",IF(($E838&gt;=AF$307),AF787-$D838*AF$302,INDEX(F791:BM850,AF$307,$E838)))</f>
        <v/>
      </c>
      <c r="AG838" s="2406" t="str">
        <f ca="1">IF($E838&gt;$E$12,"",IF(($E838&gt;=AG$307),AG787-$D838*AG$302,INDEX(F791:BM850,AG$307,$E838)))</f>
        <v/>
      </c>
      <c r="AH838" s="2406" t="str">
        <f ca="1">IF($E838&gt;$E$12,"",IF(($E838&gt;=AH$307),AH787-$D838*AH$302,INDEX(F791:BM850,AH$307,$E838)))</f>
        <v/>
      </c>
      <c r="AI838" s="2406" t="str">
        <f ca="1">IF($E838&gt;$E$12,"",IF(($E838&gt;=AI$307),AI787-$D838*AI$302,INDEX(F791:BM850,AI$307,$E838)))</f>
        <v/>
      </c>
      <c r="AJ838" s="2406" t="str">
        <f ca="1">IF($E838&gt;$E$12,"",IF(($E838&gt;=AJ$307),AJ787-$D838*AJ$302,INDEX(F791:BM850,AJ$307,$E838)))</f>
        <v/>
      </c>
      <c r="AK838" s="2406" t="str">
        <f ca="1">IF($E838&gt;$E$12,"",IF(($E838&gt;=AK$307),AK787-$D838*AK$302,INDEX(F791:BM850,AK$307,$E838)))</f>
        <v/>
      </c>
      <c r="AL838" s="2406" t="str">
        <f ca="1">IF($E838&gt;$E$12,"",IF(($E838&gt;=AL$307),AL787-$D838*AL$302,INDEX(F791:BM850,AL$307,$E838)))</f>
        <v/>
      </c>
      <c r="AM838" s="2406" t="str">
        <f ca="1">IF($E838&gt;$E$12,"",IF(($E838&gt;=AM$307),AM787-$D838*AM$302,INDEX(F791:BM850,AM$307,$E838)))</f>
        <v/>
      </c>
      <c r="AN838" s="2406" t="str">
        <f ca="1">IF($E838&gt;$E$12,"",IF(($E838&gt;=AN$307),AN787-$D838*AN$302,INDEX(F791:BM850,AN$307,$E838)))</f>
        <v/>
      </c>
      <c r="AO838" s="2406" t="str">
        <f ca="1">IF($E838&gt;$E$12,"",IF(($E838&gt;=AO$307),AO787-$D838*AO$302,INDEX(F791:BM850,AO$307,$E838)))</f>
        <v/>
      </c>
      <c r="AP838" s="2406" t="str">
        <f ca="1">IF($E838&gt;$E$12,"",IF(($E838&gt;=AP$307),AP787-$D838*AP$302,INDEX(F791:BM850,AP$307,$E838)))</f>
        <v/>
      </c>
      <c r="AQ838" s="2406" t="str">
        <f ca="1">IF($E838&gt;$E$12,"",IF(($E838&gt;=AQ$307),AQ787-$D838*AQ$302,INDEX(F791:BM850,AQ$307,$E838)))</f>
        <v/>
      </c>
      <c r="AR838" s="2406" t="str">
        <f ca="1">IF($E838&gt;$E$12,"",IF(($E838&gt;=AR$307),AR787-$D838*AR$302,INDEX(F791:BM850,AR$307,$E838)))</f>
        <v/>
      </c>
      <c r="AS838" s="2406" t="str">
        <f ca="1">IF($E838&gt;$E$12,"",IF(($E838&gt;=AS$307),AS787-$D838*AS$302,INDEX(F791:BM850,AS$307,$E838)))</f>
        <v/>
      </c>
      <c r="AT838" s="2406" t="str">
        <f ca="1">IF($E838&gt;$E$12,"",IF(($E838&gt;=AT$307),AT787-$D838*AT$302,INDEX(F791:BM850,AT$307,$E838)))</f>
        <v/>
      </c>
      <c r="AU838" s="2406" t="str">
        <f ca="1">IF($E838&gt;$E$12,"",IF(($E838&gt;=AU$307),AU787-$D838*AU$302,INDEX(F791:BM850,AU$307,$E838)))</f>
        <v/>
      </c>
      <c r="AV838" s="2406" t="str">
        <f ca="1">IF($E838&gt;$E$12,"",IF(($E838&gt;=AV$307),AV787-$D838*AV$302,INDEX(F791:BM850,AV$307,$E838)))</f>
        <v/>
      </c>
      <c r="AW838" s="2406" t="str">
        <f ca="1">IF($E838&gt;$E$12,"",IF(($E838&gt;=AW$307),AW787-$D838*AW$302,INDEX(F791:BM850,AW$307,$E838)))</f>
        <v/>
      </c>
      <c r="AX838" s="2406" t="str">
        <f ca="1">IF($E838&gt;$E$12,"",IF(($E838&gt;=AX$307),AX787-$D838*AX$302,INDEX(F791:BM850,AX$307,$E838)))</f>
        <v/>
      </c>
      <c r="AY838" s="2406" t="str">
        <f ca="1">IF($E838&gt;$E$12,"",IF(($E838&gt;=AY$307),AY787-$D838*AY$302,INDEX(F791:BM850,AY$307,$E838)))</f>
        <v/>
      </c>
      <c r="AZ838" s="2406" t="str">
        <f ca="1">IF($E838&gt;$E$12,"",IF(($E838&gt;=AZ$307),AZ787-$D838*AZ$302,INDEX(F791:BM850,AZ$307,$E838)))</f>
        <v/>
      </c>
      <c r="BA838" s="2406" t="str">
        <f ca="1">IF($E838&gt;$E$12,"",IF(($E838&gt;=BA$307),BA787-$D838*BA$302,INDEX(F791:BM850,BA$307,$E838)))</f>
        <v/>
      </c>
      <c r="BB838" s="2406" t="str">
        <f ca="1">IF($E838&gt;$E$12,"",IF(($E838&gt;=BB$307),BB787-$D838*BB$302,INDEX(F791:BM850,BB$307,$E838)))</f>
        <v/>
      </c>
      <c r="BC838" s="2406" t="str">
        <f ca="1">IF($E838&gt;$E$12,"",IF(($E838&gt;=BC$307),BC787-$D838*BC$302,INDEX(F791:BM850,BC$307,$E838)))</f>
        <v/>
      </c>
      <c r="BD838" s="2406" t="str">
        <f ca="1">IF($E838&gt;$E$12,"",IF(($E838&gt;=BD$307),BD787-$D838*BD$302,INDEX(F791:BM850,BD$307,$E838)))</f>
        <v/>
      </c>
      <c r="BE838" s="2406" t="str">
        <f ca="1">IF($E838&gt;$E$12,"",IF(($E838&gt;=BE$307),BE787-$D838*BE$302,INDEX(F791:BM850,BE$307,$E838)))</f>
        <v/>
      </c>
      <c r="BF838" s="2406" t="str">
        <f ca="1">IF($E838&gt;$E$12,"",IF(($E838&gt;=BF$307),BF787-$D838*BF$302,INDEX(F791:BM850,BF$307,$E838)))</f>
        <v/>
      </c>
      <c r="BG838" s="2406" t="str">
        <f ca="1">IF($E838&gt;$E$12,"",IF(($E838&gt;=BG$307),BG787-$D838*BG$302,INDEX(F791:BM850,BG$307,$E838)))</f>
        <v/>
      </c>
      <c r="BH838" s="2406" t="str">
        <f ca="1">IF($E838&gt;$E$12,"",IF(($E838&gt;=BH$307),BH787-$D838*BH$302,INDEX(F791:BM850,BH$307,$E838)))</f>
        <v/>
      </c>
      <c r="BI838" s="2406" t="str">
        <f ca="1">IF($E838&gt;$E$12,"",IF(($E838&gt;=BI$307),BI787-$D838*BI$302,INDEX(F791:BM850,BI$307,$E838)))</f>
        <v/>
      </c>
      <c r="BJ838" s="2406" t="str">
        <f ca="1">IF($E838&gt;$E$12,"",IF(($E838&gt;=BJ$307),BJ787-$D838*BJ$302,INDEX(F791:BM850,BJ$307,$E838)))</f>
        <v/>
      </c>
      <c r="BK838" s="2406" t="str">
        <f ca="1">IF($E838&gt;$E$12,"",IF(($E838&gt;=BK$307),BK787-$D838*BK$302,INDEX(F791:BM850,BK$307,$E838)))</f>
        <v/>
      </c>
      <c r="BL838" s="2406" t="str">
        <f ca="1">IF($E838&gt;$E$12,"",IF(($E838&gt;=BL$307),BL787-$D838*BL$302,INDEX(F791:BM850,BL$307,$E838)))</f>
        <v/>
      </c>
      <c r="BM838" s="2406" t="str">
        <f ca="1">IF($E838&gt;$E$12,"",IF(($E838&gt;=BM$307),BM787-$D838*BM$302,INDEX(F791:BM850,BM$307,$E838)))</f>
        <v/>
      </c>
    </row>
    <row r="839" spans="3:65" ht="13.5" x14ac:dyDescent="0.25">
      <c r="C839" s="2357"/>
      <c r="D839" s="2405">
        <f ca="1">INDEX(F786:BM786,E839)</f>
        <v>1</v>
      </c>
      <c r="E839" s="2316">
        <v>49</v>
      </c>
      <c r="F839" s="2406" t="str">
        <f ca="1">IF($E839&gt;$E$12,"",IF(($E839&gt;=F$307),F787-$D839*F$302,INDEX(F791:BM850,F$307,$E839)))</f>
        <v/>
      </c>
      <c r="G839" s="2406" t="str">
        <f ca="1">IF($E839&gt;$E$12,"",IF(($E839&gt;=G$307),G787-$D839*G$302,INDEX(F791:BM850,G$307,$E839)))</f>
        <v/>
      </c>
      <c r="H839" s="2406" t="str">
        <f ca="1">IF($E839&gt;$E$12,"",IF(($E839&gt;=H$307),H787-$D839*H$302,INDEX(F791:BM850,H$307,$E839)))</f>
        <v/>
      </c>
      <c r="I839" s="2406" t="str">
        <f ca="1">IF($E839&gt;$E$12,"",IF(($E839&gt;=I$307),I787-$D839*I$302,INDEX(F791:BM850,I$307,$E839)))</f>
        <v/>
      </c>
      <c r="J839" s="2406" t="str">
        <f ca="1">IF($E839&gt;$E$12,"",IF(($E839&gt;=J$307),J787-$D839*J$302,INDEX(F791:BM850,J$307,$E839)))</f>
        <v/>
      </c>
      <c r="K839" s="2406" t="str">
        <f ca="1">IF($E839&gt;$E$12,"",IF(($E839&gt;=K$307),K787-$D839*K$302,INDEX(F791:BM850,K$307,$E839)))</f>
        <v/>
      </c>
      <c r="L839" s="2406" t="str">
        <f ca="1">IF($E839&gt;$E$12,"",IF(($E839&gt;=L$307),L787-$D839*L$302,INDEX(F791:BM850,L$307,$E839)))</f>
        <v/>
      </c>
      <c r="M839" s="2406" t="str">
        <f ca="1">IF($E839&gt;$E$12,"",IF(($E839&gt;=M$307),M787-$D839*M$302,INDEX(F791:BM850,M$307,$E839)))</f>
        <v/>
      </c>
      <c r="N839" s="2406" t="str">
        <f ca="1">IF($E839&gt;$E$12,"",IF(($E839&gt;=N$307),N787-$D839*N$302,INDEX(F791:BM850,N$307,$E839)))</f>
        <v/>
      </c>
      <c r="O839" s="2406" t="str">
        <f ca="1">IF($E839&gt;$E$12,"",IF(($E839&gt;=O$307),O787-$D839*O$302,INDEX(F791:BM850,O$307,$E839)))</f>
        <v/>
      </c>
      <c r="P839" s="2406" t="str">
        <f ca="1">IF($E839&gt;$E$12,"",IF(($E839&gt;=P$307),P787-$D839*P$302,INDEX(F791:BM850,P$307,$E839)))</f>
        <v/>
      </c>
      <c r="Q839" s="2406" t="str">
        <f ca="1">IF($E839&gt;$E$12,"",IF(($E839&gt;=Q$307),Q787-$D839*Q$302,INDEX(F791:BM850,Q$307,$E839)))</f>
        <v/>
      </c>
      <c r="R839" s="2406" t="str">
        <f ca="1">IF($E839&gt;$E$12,"",IF(($E839&gt;=R$307),R787-$D839*R$302,INDEX(F791:BM850,R$307,$E839)))</f>
        <v/>
      </c>
      <c r="S839" s="2406" t="str">
        <f ca="1">IF($E839&gt;$E$12,"",IF(($E839&gt;=S$307),S787-$D839*S$302,INDEX(F791:BM850,S$307,$E839)))</f>
        <v/>
      </c>
      <c r="T839" s="2406" t="str">
        <f ca="1">IF($E839&gt;$E$12,"",IF(($E839&gt;=T$307),T787-$D839*T$302,INDEX(F791:BM850,T$307,$E839)))</f>
        <v/>
      </c>
      <c r="U839" s="2406" t="str">
        <f ca="1">IF($E839&gt;$E$12,"",IF(($E839&gt;=U$307),U787-$D839*U$302,INDEX(F791:BM850,U$307,$E839)))</f>
        <v/>
      </c>
      <c r="V839" s="2406" t="str">
        <f ca="1">IF($E839&gt;$E$12,"",IF(($E839&gt;=V$307),V787-$D839*V$302,INDEX(F791:BM850,V$307,$E839)))</f>
        <v/>
      </c>
      <c r="W839" s="2406" t="str">
        <f ca="1">IF($E839&gt;$E$12,"",IF(($E839&gt;=W$307),W787-$D839*W$302,INDEX(F791:BM850,W$307,$E839)))</f>
        <v/>
      </c>
      <c r="X839" s="2406" t="str">
        <f ca="1">IF($E839&gt;$E$12,"",IF(($E839&gt;=X$307),X787-$D839*X$302,INDEX(F791:BM850,X$307,$E839)))</f>
        <v/>
      </c>
      <c r="Y839" s="2406" t="str">
        <f ca="1">IF($E839&gt;$E$12,"",IF(($E839&gt;=Y$307),Y787-$D839*Y$302,INDEX(F791:BM850,Y$307,$E839)))</f>
        <v/>
      </c>
      <c r="Z839" s="2406" t="str">
        <f ca="1">IF($E839&gt;$E$12,"",IF(($E839&gt;=Z$307),Z787-$D839*Z$302,INDEX(F791:BM850,Z$307,$E839)))</f>
        <v/>
      </c>
      <c r="AA839" s="2406" t="str">
        <f ca="1">IF($E839&gt;$E$12,"",IF(($E839&gt;=AA$307),AA787-$D839*AA$302,INDEX(F791:BM850,AA$307,$E839)))</f>
        <v/>
      </c>
      <c r="AB839" s="2406" t="str">
        <f ca="1">IF($E839&gt;$E$12,"",IF(($E839&gt;=AB$307),AB787-$D839*AB$302,INDEX(F791:BM850,AB$307,$E839)))</f>
        <v/>
      </c>
      <c r="AC839" s="2406" t="str">
        <f ca="1">IF($E839&gt;$E$12,"",IF(($E839&gt;=AC$307),AC787-$D839*AC$302,INDEX(F791:BM850,AC$307,$E839)))</f>
        <v/>
      </c>
      <c r="AD839" s="2406" t="str">
        <f ca="1">IF($E839&gt;$E$12,"",IF(($E839&gt;=AD$307),AD787-$D839*AD$302,INDEX(F791:BM850,AD$307,$E839)))</f>
        <v/>
      </c>
      <c r="AE839" s="2406" t="str">
        <f ca="1">IF($E839&gt;$E$12,"",IF(($E839&gt;=AE$307),AE787-$D839*AE$302,INDEX(F791:BM850,AE$307,$E839)))</f>
        <v/>
      </c>
      <c r="AF839" s="2406" t="str">
        <f ca="1">IF($E839&gt;$E$12,"",IF(($E839&gt;=AF$307),AF787-$D839*AF$302,INDEX(F791:BM850,AF$307,$E839)))</f>
        <v/>
      </c>
      <c r="AG839" s="2406" t="str">
        <f ca="1">IF($E839&gt;$E$12,"",IF(($E839&gt;=AG$307),AG787-$D839*AG$302,INDEX(F791:BM850,AG$307,$E839)))</f>
        <v/>
      </c>
      <c r="AH839" s="2406" t="str">
        <f ca="1">IF($E839&gt;$E$12,"",IF(($E839&gt;=AH$307),AH787-$D839*AH$302,INDEX(F791:BM850,AH$307,$E839)))</f>
        <v/>
      </c>
      <c r="AI839" s="2406" t="str">
        <f ca="1">IF($E839&gt;$E$12,"",IF(($E839&gt;=AI$307),AI787-$D839*AI$302,INDEX(F791:BM850,AI$307,$E839)))</f>
        <v/>
      </c>
      <c r="AJ839" s="2406" t="str">
        <f ca="1">IF($E839&gt;$E$12,"",IF(($E839&gt;=AJ$307),AJ787-$D839*AJ$302,INDEX(F791:BM850,AJ$307,$E839)))</f>
        <v/>
      </c>
      <c r="AK839" s="2406" t="str">
        <f ca="1">IF($E839&gt;$E$12,"",IF(($E839&gt;=AK$307),AK787-$D839*AK$302,INDEX(F791:BM850,AK$307,$E839)))</f>
        <v/>
      </c>
      <c r="AL839" s="2406" t="str">
        <f ca="1">IF($E839&gt;$E$12,"",IF(($E839&gt;=AL$307),AL787-$D839*AL$302,INDEX(F791:BM850,AL$307,$E839)))</f>
        <v/>
      </c>
      <c r="AM839" s="2406" t="str">
        <f ca="1">IF($E839&gt;$E$12,"",IF(($E839&gt;=AM$307),AM787-$D839*AM$302,INDEX(F791:BM850,AM$307,$E839)))</f>
        <v/>
      </c>
      <c r="AN839" s="2406" t="str">
        <f ca="1">IF($E839&gt;$E$12,"",IF(($E839&gt;=AN$307),AN787-$D839*AN$302,INDEX(F791:BM850,AN$307,$E839)))</f>
        <v/>
      </c>
      <c r="AO839" s="2406" t="str">
        <f ca="1">IF($E839&gt;$E$12,"",IF(($E839&gt;=AO$307),AO787-$D839*AO$302,INDEX(F791:BM850,AO$307,$E839)))</f>
        <v/>
      </c>
      <c r="AP839" s="2406" t="str">
        <f ca="1">IF($E839&gt;$E$12,"",IF(($E839&gt;=AP$307),AP787-$D839*AP$302,INDEX(F791:BM850,AP$307,$E839)))</f>
        <v/>
      </c>
      <c r="AQ839" s="2406" t="str">
        <f ca="1">IF($E839&gt;$E$12,"",IF(($E839&gt;=AQ$307),AQ787-$D839*AQ$302,INDEX(F791:BM850,AQ$307,$E839)))</f>
        <v/>
      </c>
      <c r="AR839" s="2406" t="str">
        <f ca="1">IF($E839&gt;$E$12,"",IF(($E839&gt;=AR$307),AR787-$D839*AR$302,INDEX(F791:BM850,AR$307,$E839)))</f>
        <v/>
      </c>
      <c r="AS839" s="2406" t="str">
        <f ca="1">IF($E839&gt;$E$12,"",IF(($E839&gt;=AS$307),AS787-$D839*AS$302,INDEX(F791:BM850,AS$307,$E839)))</f>
        <v/>
      </c>
      <c r="AT839" s="2406" t="str">
        <f ca="1">IF($E839&gt;$E$12,"",IF(($E839&gt;=AT$307),AT787-$D839*AT$302,INDEX(F791:BM850,AT$307,$E839)))</f>
        <v/>
      </c>
      <c r="AU839" s="2406" t="str">
        <f ca="1">IF($E839&gt;$E$12,"",IF(($E839&gt;=AU$307),AU787-$D839*AU$302,INDEX(F791:BM850,AU$307,$E839)))</f>
        <v/>
      </c>
      <c r="AV839" s="2406" t="str">
        <f ca="1">IF($E839&gt;$E$12,"",IF(($E839&gt;=AV$307),AV787-$D839*AV$302,INDEX(F791:BM850,AV$307,$E839)))</f>
        <v/>
      </c>
      <c r="AW839" s="2406" t="str">
        <f ca="1">IF($E839&gt;$E$12,"",IF(($E839&gt;=AW$307),AW787-$D839*AW$302,INDEX(F791:BM850,AW$307,$E839)))</f>
        <v/>
      </c>
      <c r="AX839" s="2406" t="str">
        <f ca="1">IF($E839&gt;$E$12,"",IF(($E839&gt;=AX$307),AX787-$D839*AX$302,INDEX(F791:BM850,AX$307,$E839)))</f>
        <v/>
      </c>
      <c r="AY839" s="2406" t="str">
        <f ca="1">IF($E839&gt;$E$12,"",IF(($E839&gt;=AY$307),AY787-$D839*AY$302,INDEX(F791:BM850,AY$307,$E839)))</f>
        <v/>
      </c>
      <c r="AZ839" s="2406" t="str">
        <f ca="1">IF($E839&gt;$E$12,"",IF(($E839&gt;=AZ$307),AZ787-$D839*AZ$302,INDEX(F791:BM850,AZ$307,$E839)))</f>
        <v/>
      </c>
      <c r="BA839" s="2406" t="str">
        <f ca="1">IF($E839&gt;$E$12,"",IF(($E839&gt;=BA$307),BA787-$D839*BA$302,INDEX(F791:BM850,BA$307,$E839)))</f>
        <v/>
      </c>
      <c r="BB839" s="2406" t="str">
        <f ca="1">IF($E839&gt;$E$12,"",IF(($E839&gt;=BB$307),BB787-$D839*BB$302,INDEX(F791:BM850,BB$307,$E839)))</f>
        <v/>
      </c>
      <c r="BC839" s="2406" t="str">
        <f ca="1">IF($E839&gt;$E$12,"",IF(($E839&gt;=BC$307),BC787-$D839*BC$302,INDEX(F791:BM850,BC$307,$E839)))</f>
        <v/>
      </c>
      <c r="BD839" s="2406" t="str">
        <f ca="1">IF($E839&gt;$E$12,"",IF(($E839&gt;=BD$307),BD787-$D839*BD$302,INDEX(F791:BM850,BD$307,$E839)))</f>
        <v/>
      </c>
      <c r="BE839" s="2406" t="str">
        <f ca="1">IF($E839&gt;$E$12,"",IF(($E839&gt;=BE$307),BE787-$D839*BE$302,INDEX(F791:BM850,BE$307,$E839)))</f>
        <v/>
      </c>
      <c r="BF839" s="2406" t="str">
        <f ca="1">IF($E839&gt;$E$12,"",IF(($E839&gt;=BF$307),BF787-$D839*BF$302,INDEX(F791:BM850,BF$307,$E839)))</f>
        <v/>
      </c>
      <c r="BG839" s="2406" t="str">
        <f ca="1">IF($E839&gt;$E$12,"",IF(($E839&gt;=BG$307),BG787-$D839*BG$302,INDEX(F791:BM850,BG$307,$E839)))</f>
        <v/>
      </c>
      <c r="BH839" s="2406" t="str">
        <f ca="1">IF($E839&gt;$E$12,"",IF(($E839&gt;=BH$307),BH787-$D839*BH$302,INDEX(F791:BM850,BH$307,$E839)))</f>
        <v/>
      </c>
      <c r="BI839" s="2406" t="str">
        <f ca="1">IF($E839&gt;$E$12,"",IF(($E839&gt;=BI$307),BI787-$D839*BI$302,INDEX(F791:BM850,BI$307,$E839)))</f>
        <v/>
      </c>
      <c r="BJ839" s="2406" t="str">
        <f ca="1">IF($E839&gt;$E$12,"",IF(($E839&gt;=BJ$307),BJ787-$D839*BJ$302,INDEX(F791:BM850,BJ$307,$E839)))</f>
        <v/>
      </c>
      <c r="BK839" s="2406" t="str">
        <f ca="1">IF($E839&gt;$E$12,"",IF(($E839&gt;=BK$307),BK787-$D839*BK$302,INDEX(F791:BM850,BK$307,$E839)))</f>
        <v/>
      </c>
      <c r="BL839" s="2406" t="str">
        <f ca="1">IF($E839&gt;$E$12,"",IF(($E839&gt;=BL$307),BL787-$D839*BL$302,INDEX(F791:BM850,BL$307,$E839)))</f>
        <v/>
      </c>
      <c r="BM839" s="2406" t="str">
        <f ca="1">IF($E839&gt;$E$12,"",IF(($E839&gt;=BM$307),BM787-$D839*BM$302,INDEX(F791:BM850,BM$307,$E839)))</f>
        <v/>
      </c>
    </row>
    <row r="840" spans="3:65" ht="13.5" x14ac:dyDescent="0.25">
      <c r="C840" s="2357"/>
      <c r="D840" s="2405">
        <f ca="1">INDEX(F786:BM786,E840)</f>
        <v>1</v>
      </c>
      <c r="E840" s="2316">
        <v>50</v>
      </c>
      <c r="F840" s="2406" t="str">
        <f ca="1">IF($E840&gt;$E$12,"",IF(($E840&gt;=F$307),F787-$D840*F$302,INDEX(F791:BM850,F$307,$E840)))</f>
        <v/>
      </c>
      <c r="G840" s="2406" t="str">
        <f ca="1">IF($E840&gt;$E$12,"",IF(($E840&gt;=G$307),G787-$D840*G$302,INDEX(F791:BM850,G$307,$E840)))</f>
        <v/>
      </c>
      <c r="H840" s="2406" t="str">
        <f ca="1">IF($E840&gt;$E$12,"",IF(($E840&gt;=H$307),H787-$D840*H$302,INDEX(F791:BM850,H$307,$E840)))</f>
        <v/>
      </c>
      <c r="I840" s="2406" t="str">
        <f ca="1">IF($E840&gt;$E$12,"",IF(($E840&gt;=I$307),I787-$D840*I$302,INDEX(F791:BM850,I$307,$E840)))</f>
        <v/>
      </c>
      <c r="J840" s="2406" t="str">
        <f ca="1">IF($E840&gt;$E$12,"",IF(($E840&gt;=J$307),J787-$D840*J$302,INDEX(F791:BM850,J$307,$E840)))</f>
        <v/>
      </c>
      <c r="K840" s="2406" t="str">
        <f ca="1">IF($E840&gt;$E$12,"",IF(($E840&gt;=K$307),K787-$D840*K$302,INDEX(F791:BM850,K$307,$E840)))</f>
        <v/>
      </c>
      <c r="L840" s="2406" t="str">
        <f ca="1">IF($E840&gt;$E$12,"",IF(($E840&gt;=L$307),L787-$D840*L$302,INDEX(F791:BM850,L$307,$E840)))</f>
        <v/>
      </c>
      <c r="M840" s="2406" t="str">
        <f ca="1">IF($E840&gt;$E$12,"",IF(($E840&gt;=M$307),M787-$D840*M$302,INDEX(F791:BM850,M$307,$E840)))</f>
        <v/>
      </c>
      <c r="N840" s="2406" t="str">
        <f ca="1">IF($E840&gt;$E$12,"",IF(($E840&gt;=N$307),N787-$D840*N$302,INDEX(F791:BM850,N$307,$E840)))</f>
        <v/>
      </c>
      <c r="O840" s="2406" t="str">
        <f ca="1">IF($E840&gt;$E$12,"",IF(($E840&gt;=O$307),O787-$D840*O$302,INDEX(F791:BM850,O$307,$E840)))</f>
        <v/>
      </c>
      <c r="P840" s="2406" t="str">
        <f ca="1">IF($E840&gt;$E$12,"",IF(($E840&gt;=P$307),P787-$D840*P$302,INDEX(F791:BM850,P$307,$E840)))</f>
        <v/>
      </c>
      <c r="Q840" s="2406" t="str">
        <f ca="1">IF($E840&gt;$E$12,"",IF(($E840&gt;=Q$307),Q787-$D840*Q$302,INDEX(F791:BM850,Q$307,$E840)))</f>
        <v/>
      </c>
      <c r="R840" s="2406" t="str">
        <f ca="1">IF($E840&gt;$E$12,"",IF(($E840&gt;=R$307),R787-$D840*R$302,INDEX(F791:BM850,R$307,$E840)))</f>
        <v/>
      </c>
      <c r="S840" s="2406" t="str">
        <f ca="1">IF($E840&gt;$E$12,"",IF(($E840&gt;=S$307),S787-$D840*S$302,INDEX(F791:BM850,S$307,$E840)))</f>
        <v/>
      </c>
      <c r="T840" s="2406" t="str">
        <f ca="1">IF($E840&gt;$E$12,"",IF(($E840&gt;=T$307),T787-$D840*T$302,INDEX(F791:BM850,T$307,$E840)))</f>
        <v/>
      </c>
      <c r="U840" s="2406" t="str">
        <f ca="1">IF($E840&gt;$E$12,"",IF(($E840&gt;=U$307),U787-$D840*U$302,INDEX(F791:BM850,U$307,$E840)))</f>
        <v/>
      </c>
      <c r="V840" s="2406" t="str">
        <f ca="1">IF($E840&gt;$E$12,"",IF(($E840&gt;=V$307),V787-$D840*V$302,INDEX(F791:BM850,V$307,$E840)))</f>
        <v/>
      </c>
      <c r="W840" s="2406" t="str">
        <f ca="1">IF($E840&gt;$E$12,"",IF(($E840&gt;=W$307),W787-$D840*W$302,INDEX(F791:BM850,W$307,$E840)))</f>
        <v/>
      </c>
      <c r="X840" s="2406" t="str">
        <f ca="1">IF($E840&gt;$E$12,"",IF(($E840&gt;=X$307),X787-$D840*X$302,INDEX(F791:BM850,X$307,$E840)))</f>
        <v/>
      </c>
      <c r="Y840" s="2406" t="str">
        <f ca="1">IF($E840&gt;$E$12,"",IF(($E840&gt;=Y$307),Y787-$D840*Y$302,INDEX(F791:BM850,Y$307,$E840)))</f>
        <v/>
      </c>
      <c r="Z840" s="2406" t="str">
        <f ca="1">IF($E840&gt;$E$12,"",IF(($E840&gt;=Z$307),Z787-$D840*Z$302,INDEX(F791:BM850,Z$307,$E840)))</f>
        <v/>
      </c>
      <c r="AA840" s="2406" t="str">
        <f ca="1">IF($E840&gt;$E$12,"",IF(($E840&gt;=AA$307),AA787-$D840*AA$302,INDEX(F791:BM850,AA$307,$E840)))</f>
        <v/>
      </c>
      <c r="AB840" s="2406" t="str">
        <f ca="1">IF($E840&gt;$E$12,"",IF(($E840&gt;=AB$307),AB787-$D840*AB$302,INDEX(F791:BM850,AB$307,$E840)))</f>
        <v/>
      </c>
      <c r="AC840" s="2406" t="str">
        <f ca="1">IF($E840&gt;$E$12,"",IF(($E840&gt;=AC$307),AC787-$D840*AC$302,INDEX(F791:BM850,AC$307,$E840)))</f>
        <v/>
      </c>
      <c r="AD840" s="2406" t="str">
        <f ca="1">IF($E840&gt;$E$12,"",IF(($E840&gt;=AD$307),AD787-$D840*AD$302,INDEX(F791:BM850,AD$307,$E840)))</f>
        <v/>
      </c>
      <c r="AE840" s="2406" t="str">
        <f ca="1">IF($E840&gt;$E$12,"",IF(($E840&gt;=AE$307),AE787-$D840*AE$302,INDEX(F791:BM850,AE$307,$E840)))</f>
        <v/>
      </c>
      <c r="AF840" s="2406" t="str">
        <f ca="1">IF($E840&gt;$E$12,"",IF(($E840&gt;=AF$307),AF787-$D840*AF$302,INDEX(F791:BM850,AF$307,$E840)))</f>
        <v/>
      </c>
      <c r="AG840" s="2406" t="str">
        <f ca="1">IF($E840&gt;$E$12,"",IF(($E840&gt;=AG$307),AG787-$D840*AG$302,INDEX(F791:BM850,AG$307,$E840)))</f>
        <v/>
      </c>
      <c r="AH840" s="2406" t="str">
        <f ca="1">IF($E840&gt;$E$12,"",IF(($E840&gt;=AH$307),AH787-$D840*AH$302,INDEX(F791:BM850,AH$307,$E840)))</f>
        <v/>
      </c>
      <c r="AI840" s="2406" t="str">
        <f ca="1">IF($E840&gt;$E$12,"",IF(($E840&gt;=AI$307),AI787-$D840*AI$302,INDEX(F791:BM850,AI$307,$E840)))</f>
        <v/>
      </c>
      <c r="AJ840" s="2406" t="str">
        <f ca="1">IF($E840&gt;$E$12,"",IF(($E840&gt;=AJ$307),AJ787-$D840*AJ$302,INDEX(F791:BM850,AJ$307,$E840)))</f>
        <v/>
      </c>
      <c r="AK840" s="2406" t="str">
        <f ca="1">IF($E840&gt;$E$12,"",IF(($E840&gt;=AK$307),AK787-$D840*AK$302,INDEX(F791:BM850,AK$307,$E840)))</f>
        <v/>
      </c>
      <c r="AL840" s="2406" t="str">
        <f ca="1">IF($E840&gt;$E$12,"",IF(($E840&gt;=AL$307),AL787-$D840*AL$302,INDEX(F791:BM850,AL$307,$E840)))</f>
        <v/>
      </c>
      <c r="AM840" s="2406" t="str">
        <f ca="1">IF($E840&gt;$E$12,"",IF(($E840&gt;=AM$307),AM787-$D840*AM$302,INDEX(F791:BM850,AM$307,$E840)))</f>
        <v/>
      </c>
      <c r="AN840" s="2406" t="str">
        <f ca="1">IF($E840&gt;$E$12,"",IF(($E840&gt;=AN$307),AN787-$D840*AN$302,INDEX(F791:BM850,AN$307,$E840)))</f>
        <v/>
      </c>
      <c r="AO840" s="2406" t="str">
        <f ca="1">IF($E840&gt;$E$12,"",IF(($E840&gt;=AO$307),AO787-$D840*AO$302,INDEX(F791:BM850,AO$307,$E840)))</f>
        <v/>
      </c>
      <c r="AP840" s="2406" t="str">
        <f ca="1">IF($E840&gt;$E$12,"",IF(($E840&gt;=AP$307),AP787-$D840*AP$302,INDEX(F791:BM850,AP$307,$E840)))</f>
        <v/>
      </c>
      <c r="AQ840" s="2406" t="str">
        <f ca="1">IF($E840&gt;$E$12,"",IF(($E840&gt;=AQ$307),AQ787-$D840*AQ$302,INDEX(F791:BM850,AQ$307,$E840)))</f>
        <v/>
      </c>
      <c r="AR840" s="2406" t="str">
        <f ca="1">IF($E840&gt;$E$12,"",IF(($E840&gt;=AR$307),AR787-$D840*AR$302,INDEX(F791:BM850,AR$307,$E840)))</f>
        <v/>
      </c>
      <c r="AS840" s="2406" t="str">
        <f ca="1">IF($E840&gt;$E$12,"",IF(($E840&gt;=AS$307),AS787-$D840*AS$302,INDEX(F791:BM850,AS$307,$E840)))</f>
        <v/>
      </c>
      <c r="AT840" s="2406" t="str">
        <f ca="1">IF($E840&gt;$E$12,"",IF(($E840&gt;=AT$307),AT787-$D840*AT$302,INDEX(F791:BM850,AT$307,$E840)))</f>
        <v/>
      </c>
      <c r="AU840" s="2406" t="str">
        <f ca="1">IF($E840&gt;$E$12,"",IF(($E840&gt;=AU$307),AU787-$D840*AU$302,INDEX(F791:BM850,AU$307,$E840)))</f>
        <v/>
      </c>
      <c r="AV840" s="2406" t="str">
        <f ca="1">IF($E840&gt;$E$12,"",IF(($E840&gt;=AV$307),AV787-$D840*AV$302,INDEX(F791:BM850,AV$307,$E840)))</f>
        <v/>
      </c>
      <c r="AW840" s="2406" t="str">
        <f ca="1">IF($E840&gt;$E$12,"",IF(($E840&gt;=AW$307),AW787-$D840*AW$302,INDEX(F791:BM850,AW$307,$E840)))</f>
        <v/>
      </c>
      <c r="AX840" s="2406" t="str">
        <f ca="1">IF($E840&gt;$E$12,"",IF(($E840&gt;=AX$307),AX787-$D840*AX$302,INDEX(F791:BM850,AX$307,$E840)))</f>
        <v/>
      </c>
      <c r="AY840" s="2406" t="str">
        <f ca="1">IF($E840&gt;$E$12,"",IF(($E840&gt;=AY$307),AY787-$D840*AY$302,INDEX(F791:BM850,AY$307,$E840)))</f>
        <v/>
      </c>
      <c r="AZ840" s="2406" t="str">
        <f ca="1">IF($E840&gt;$E$12,"",IF(($E840&gt;=AZ$307),AZ787-$D840*AZ$302,INDEX(F791:BM850,AZ$307,$E840)))</f>
        <v/>
      </c>
      <c r="BA840" s="2406" t="str">
        <f ca="1">IF($E840&gt;$E$12,"",IF(($E840&gt;=BA$307),BA787-$D840*BA$302,INDEX(F791:BM850,BA$307,$E840)))</f>
        <v/>
      </c>
      <c r="BB840" s="2406" t="str">
        <f ca="1">IF($E840&gt;$E$12,"",IF(($E840&gt;=BB$307),BB787-$D840*BB$302,INDEX(F791:BM850,BB$307,$E840)))</f>
        <v/>
      </c>
      <c r="BC840" s="2406" t="str">
        <f ca="1">IF($E840&gt;$E$12,"",IF(($E840&gt;=BC$307),BC787-$D840*BC$302,INDEX(F791:BM850,BC$307,$E840)))</f>
        <v/>
      </c>
      <c r="BD840" s="2406" t="str">
        <f ca="1">IF($E840&gt;$E$12,"",IF(($E840&gt;=BD$307),BD787-$D840*BD$302,INDEX(F791:BM850,BD$307,$E840)))</f>
        <v/>
      </c>
      <c r="BE840" s="2406" t="str">
        <f ca="1">IF($E840&gt;$E$12,"",IF(($E840&gt;=BE$307),BE787-$D840*BE$302,INDEX(F791:BM850,BE$307,$E840)))</f>
        <v/>
      </c>
      <c r="BF840" s="2406" t="str">
        <f ca="1">IF($E840&gt;$E$12,"",IF(($E840&gt;=BF$307),BF787-$D840*BF$302,INDEX(F791:BM850,BF$307,$E840)))</f>
        <v/>
      </c>
      <c r="BG840" s="2406" t="str">
        <f ca="1">IF($E840&gt;$E$12,"",IF(($E840&gt;=BG$307),BG787-$D840*BG$302,INDEX(F791:BM850,BG$307,$E840)))</f>
        <v/>
      </c>
      <c r="BH840" s="2406" t="str">
        <f ca="1">IF($E840&gt;$E$12,"",IF(($E840&gt;=BH$307),BH787-$D840*BH$302,INDEX(F791:BM850,BH$307,$E840)))</f>
        <v/>
      </c>
      <c r="BI840" s="2406" t="str">
        <f ca="1">IF($E840&gt;$E$12,"",IF(($E840&gt;=BI$307),BI787-$D840*BI$302,INDEX(F791:BM850,BI$307,$E840)))</f>
        <v/>
      </c>
      <c r="BJ840" s="2406" t="str">
        <f ca="1">IF($E840&gt;$E$12,"",IF(($E840&gt;=BJ$307),BJ787-$D840*BJ$302,INDEX(F791:BM850,BJ$307,$E840)))</f>
        <v/>
      </c>
      <c r="BK840" s="2406" t="str">
        <f ca="1">IF($E840&gt;$E$12,"",IF(($E840&gt;=BK$307),BK787-$D840*BK$302,INDEX(F791:BM850,BK$307,$E840)))</f>
        <v/>
      </c>
      <c r="BL840" s="2406" t="str">
        <f ca="1">IF($E840&gt;$E$12,"",IF(($E840&gt;=BL$307),BL787-$D840*BL$302,INDEX(F791:BM850,BL$307,$E840)))</f>
        <v/>
      </c>
      <c r="BM840" s="2406" t="str">
        <f ca="1">IF($E840&gt;$E$12,"",IF(($E840&gt;=BM$307),BM787-$D840*BM$302,INDEX(F791:BM850,BM$307,$E840)))</f>
        <v/>
      </c>
    </row>
    <row r="841" spans="3:65" ht="13.5" x14ac:dyDescent="0.25">
      <c r="C841" s="2357"/>
      <c r="D841" s="2405">
        <f ca="1">INDEX(F786:BM786,E841)</f>
        <v>1</v>
      </c>
      <c r="E841" s="2316">
        <v>51</v>
      </c>
      <c r="F841" s="2406" t="str">
        <f ca="1">IF($E841&gt;$E$12,"",IF(($E841&gt;=F$307),F787-$D841*F$302,INDEX(F791:BM850,F$307,$E841)))</f>
        <v/>
      </c>
      <c r="G841" s="2406" t="str">
        <f ca="1">IF($E841&gt;$E$12,"",IF(($E841&gt;=G$307),G787-$D841*G$302,INDEX(F791:BM850,G$307,$E841)))</f>
        <v/>
      </c>
      <c r="H841" s="2406" t="str">
        <f ca="1">IF($E841&gt;$E$12,"",IF(($E841&gt;=H$307),H787-$D841*H$302,INDEX(F791:BM850,H$307,$E841)))</f>
        <v/>
      </c>
      <c r="I841" s="2406" t="str">
        <f ca="1">IF($E841&gt;$E$12,"",IF(($E841&gt;=I$307),I787-$D841*I$302,INDEX(F791:BM850,I$307,$E841)))</f>
        <v/>
      </c>
      <c r="J841" s="2406" t="str">
        <f ca="1">IF($E841&gt;$E$12,"",IF(($E841&gt;=J$307),J787-$D841*J$302,INDEX(F791:BM850,J$307,$E841)))</f>
        <v/>
      </c>
      <c r="K841" s="2406" t="str">
        <f ca="1">IF($E841&gt;$E$12,"",IF(($E841&gt;=K$307),K787-$D841*K$302,INDEX(F791:BM850,K$307,$E841)))</f>
        <v/>
      </c>
      <c r="L841" s="2406" t="str">
        <f ca="1">IF($E841&gt;$E$12,"",IF(($E841&gt;=L$307),L787-$D841*L$302,INDEX(F791:BM850,L$307,$E841)))</f>
        <v/>
      </c>
      <c r="M841" s="2406" t="str">
        <f ca="1">IF($E841&gt;$E$12,"",IF(($E841&gt;=M$307),M787-$D841*M$302,INDEX(F791:BM850,M$307,$E841)))</f>
        <v/>
      </c>
      <c r="N841" s="2406" t="str">
        <f ca="1">IF($E841&gt;$E$12,"",IF(($E841&gt;=N$307),N787-$D841*N$302,INDEX(F791:BM850,N$307,$E841)))</f>
        <v/>
      </c>
      <c r="O841" s="2406" t="str">
        <f ca="1">IF($E841&gt;$E$12,"",IF(($E841&gt;=O$307),O787-$D841*O$302,INDEX(F791:BM850,O$307,$E841)))</f>
        <v/>
      </c>
      <c r="P841" s="2406" t="str">
        <f ca="1">IF($E841&gt;$E$12,"",IF(($E841&gt;=P$307),P787-$D841*P$302,INDEX(F791:BM850,P$307,$E841)))</f>
        <v/>
      </c>
      <c r="Q841" s="2406" t="str">
        <f ca="1">IF($E841&gt;$E$12,"",IF(($E841&gt;=Q$307),Q787-$D841*Q$302,INDEX(F791:BM850,Q$307,$E841)))</f>
        <v/>
      </c>
      <c r="R841" s="2406" t="str">
        <f ca="1">IF($E841&gt;$E$12,"",IF(($E841&gt;=R$307),R787-$D841*R$302,INDEX(F791:BM850,R$307,$E841)))</f>
        <v/>
      </c>
      <c r="S841" s="2406" t="str">
        <f ca="1">IF($E841&gt;$E$12,"",IF(($E841&gt;=S$307),S787-$D841*S$302,INDEX(F791:BM850,S$307,$E841)))</f>
        <v/>
      </c>
      <c r="T841" s="2406" t="str">
        <f ca="1">IF($E841&gt;$E$12,"",IF(($E841&gt;=T$307),T787-$D841*T$302,INDEX(F791:BM850,T$307,$E841)))</f>
        <v/>
      </c>
      <c r="U841" s="2406" t="str">
        <f ca="1">IF($E841&gt;$E$12,"",IF(($E841&gt;=U$307),U787-$D841*U$302,INDEX(F791:BM850,U$307,$E841)))</f>
        <v/>
      </c>
      <c r="V841" s="2406" t="str">
        <f ca="1">IF($E841&gt;$E$12,"",IF(($E841&gt;=V$307),V787-$D841*V$302,INDEX(F791:BM850,V$307,$E841)))</f>
        <v/>
      </c>
      <c r="W841" s="2406" t="str">
        <f ca="1">IF($E841&gt;$E$12,"",IF(($E841&gt;=W$307),W787-$D841*W$302,INDEX(F791:BM850,W$307,$E841)))</f>
        <v/>
      </c>
      <c r="X841" s="2406" t="str">
        <f ca="1">IF($E841&gt;$E$12,"",IF(($E841&gt;=X$307),X787-$D841*X$302,INDEX(F791:BM850,X$307,$E841)))</f>
        <v/>
      </c>
      <c r="Y841" s="2406" t="str">
        <f ca="1">IF($E841&gt;$E$12,"",IF(($E841&gt;=Y$307),Y787-$D841*Y$302,INDEX(F791:BM850,Y$307,$E841)))</f>
        <v/>
      </c>
      <c r="Z841" s="2406" t="str">
        <f ca="1">IF($E841&gt;$E$12,"",IF(($E841&gt;=Z$307),Z787-$D841*Z$302,INDEX(F791:BM850,Z$307,$E841)))</f>
        <v/>
      </c>
      <c r="AA841" s="2406" t="str">
        <f ca="1">IF($E841&gt;$E$12,"",IF(($E841&gt;=AA$307),AA787-$D841*AA$302,INDEX(F791:BM850,AA$307,$E841)))</f>
        <v/>
      </c>
      <c r="AB841" s="2406" t="str">
        <f ca="1">IF($E841&gt;$E$12,"",IF(($E841&gt;=AB$307),AB787-$D841*AB$302,INDEX(F791:BM850,AB$307,$E841)))</f>
        <v/>
      </c>
      <c r="AC841" s="2406" t="str">
        <f ca="1">IF($E841&gt;$E$12,"",IF(($E841&gt;=AC$307),AC787-$D841*AC$302,INDEX(F791:BM850,AC$307,$E841)))</f>
        <v/>
      </c>
      <c r="AD841" s="2406" t="str">
        <f ca="1">IF($E841&gt;$E$12,"",IF(($E841&gt;=AD$307),AD787-$D841*AD$302,INDEX(F791:BM850,AD$307,$E841)))</f>
        <v/>
      </c>
      <c r="AE841" s="2406" t="str">
        <f ca="1">IF($E841&gt;$E$12,"",IF(($E841&gt;=AE$307),AE787-$D841*AE$302,INDEX(F791:BM850,AE$307,$E841)))</f>
        <v/>
      </c>
      <c r="AF841" s="2406" t="str">
        <f ca="1">IF($E841&gt;$E$12,"",IF(($E841&gt;=AF$307),AF787-$D841*AF$302,INDEX(F791:BM850,AF$307,$E841)))</f>
        <v/>
      </c>
      <c r="AG841" s="2406" t="str">
        <f ca="1">IF($E841&gt;$E$12,"",IF(($E841&gt;=AG$307),AG787-$D841*AG$302,INDEX(F791:BM850,AG$307,$E841)))</f>
        <v/>
      </c>
      <c r="AH841" s="2406" t="str">
        <f ca="1">IF($E841&gt;$E$12,"",IF(($E841&gt;=AH$307),AH787-$D841*AH$302,INDEX(F791:BM850,AH$307,$E841)))</f>
        <v/>
      </c>
      <c r="AI841" s="2406" t="str">
        <f ca="1">IF($E841&gt;$E$12,"",IF(($E841&gt;=AI$307),AI787-$D841*AI$302,INDEX(F791:BM850,AI$307,$E841)))</f>
        <v/>
      </c>
      <c r="AJ841" s="2406" t="str">
        <f ca="1">IF($E841&gt;$E$12,"",IF(($E841&gt;=AJ$307),AJ787-$D841*AJ$302,INDEX(F791:BM850,AJ$307,$E841)))</f>
        <v/>
      </c>
      <c r="AK841" s="2406" t="str">
        <f ca="1">IF($E841&gt;$E$12,"",IF(($E841&gt;=AK$307),AK787-$D841*AK$302,INDEX(F791:BM850,AK$307,$E841)))</f>
        <v/>
      </c>
      <c r="AL841" s="2406" t="str">
        <f ca="1">IF($E841&gt;$E$12,"",IF(($E841&gt;=AL$307),AL787-$D841*AL$302,INDEX(F791:BM850,AL$307,$E841)))</f>
        <v/>
      </c>
      <c r="AM841" s="2406" t="str">
        <f ca="1">IF($E841&gt;$E$12,"",IF(($E841&gt;=AM$307),AM787-$D841*AM$302,INDEX(F791:BM850,AM$307,$E841)))</f>
        <v/>
      </c>
      <c r="AN841" s="2406" t="str">
        <f ca="1">IF($E841&gt;$E$12,"",IF(($E841&gt;=AN$307),AN787-$D841*AN$302,INDEX(F791:BM850,AN$307,$E841)))</f>
        <v/>
      </c>
      <c r="AO841" s="2406" t="str">
        <f ca="1">IF($E841&gt;$E$12,"",IF(($E841&gt;=AO$307),AO787-$D841*AO$302,INDEX(F791:BM850,AO$307,$E841)))</f>
        <v/>
      </c>
      <c r="AP841" s="2406" t="str">
        <f ca="1">IF($E841&gt;$E$12,"",IF(($E841&gt;=AP$307),AP787-$D841*AP$302,INDEX(F791:BM850,AP$307,$E841)))</f>
        <v/>
      </c>
      <c r="AQ841" s="2406" t="str">
        <f ca="1">IF($E841&gt;$E$12,"",IF(($E841&gt;=AQ$307),AQ787-$D841*AQ$302,INDEX(F791:BM850,AQ$307,$E841)))</f>
        <v/>
      </c>
      <c r="AR841" s="2406" t="str">
        <f ca="1">IF($E841&gt;$E$12,"",IF(($E841&gt;=AR$307),AR787-$D841*AR$302,INDEX(F791:BM850,AR$307,$E841)))</f>
        <v/>
      </c>
      <c r="AS841" s="2406" t="str">
        <f ca="1">IF($E841&gt;$E$12,"",IF(($E841&gt;=AS$307),AS787-$D841*AS$302,INDEX(F791:BM850,AS$307,$E841)))</f>
        <v/>
      </c>
      <c r="AT841" s="2406" t="str">
        <f ca="1">IF($E841&gt;$E$12,"",IF(($E841&gt;=AT$307),AT787-$D841*AT$302,INDEX(F791:BM850,AT$307,$E841)))</f>
        <v/>
      </c>
      <c r="AU841" s="2406" t="str">
        <f ca="1">IF($E841&gt;$E$12,"",IF(($E841&gt;=AU$307),AU787-$D841*AU$302,INDEX(F791:BM850,AU$307,$E841)))</f>
        <v/>
      </c>
      <c r="AV841" s="2406" t="str">
        <f ca="1">IF($E841&gt;$E$12,"",IF(($E841&gt;=AV$307),AV787-$D841*AV$302,INDEX(F791:BM850,AV$307,$E841)))</f>
        <v/>
      </c>
      <c r="AW841" s="2406" t="str">
        <f ca="1">IF($E841&gt;$E$12,"",IF(($E841&gt;=AW$307),AW787-$D841*AW$302,INDEX(F791:BM850,AW$307,$E841)))</f>
        <v/>
      </c>
      <c r="AX841" s="2406" t="str">
        <f ca="1">IF($E841&gt;$E$12,"",IF(($E841&gt;=AX$307),AX787-$D841*AX$302,INDEX(F791:BM850,AX$307,$E841)))</f>
        <v/>
      </c>
      <c r="AY841" s="2406" t="str">
        <f ca="1">IF($E841&gt;$E$12,"",IF(($E841&gt;=AY$307),AY787-$D841*AY$302,INDEX(F791:BM850,AY$307,$E841)))</f>
        <v/>
      </c>
      <c r="AZ841" s="2406" t="str">
        <f ca="1">IF($E841&gt;$E$12,"",IF(($E841&gt;=AZ$307),AZ787-$D841*AZ$302,INDEX(F791:BM850,AZ$307,$E841)))</f>
        <v/>
      </c>
      <c r="BA841" s="2406" t="str">
        <f ca="1">IF($E841&gt;$E$12,"",IF(($E841&gt;=BA$307),BA787-$D841*BA$302,INDEX(F791:BM850,BA$307,$E841)))</f>
        <v/>
      </c>
      <c r="BB841" s="2406" t="str">
        <f ca="1">IF($E841&gt;$E$12,"",IF(($E841&gt;=BB$307),BB787-$D841*BB$302,INDEX(F791:BM850,BB$307,$E841)))</f>
        <v/>
      </c>
      <c r="BC841" s="2406" t="str">
        <f ca="1">IF($E841&gt;$E$12,"",IF(($E841&gt;=BC$307),BC787-$D841*BC$302,INDEX(F791:BM850,BC$307,$E841)))</f>
        <v/>
      </c>
      <c r="BD841" s="2406" t="str">
        <f ca="1">IF($E841&gt;$E$12,"",IF(($E841&gt;=BD$307),BD787-$D841*BD$302,INDEX(F791:BM850,BD$307,$E841)))</f>
        <v/>
      </c>
      <c r="BE841" s="2406" t="str">
        <f ca="1">IF($E841&gt;$E$12,"",IF(($E841&gt;=BE$307),BE787-$D841*BE$302,INDEX(F791:BM850,BE$307,$E841)))</f>
        <v/>
      </c>
      <c r="BF841" s="2406" t="str">
        <f ca="1">IF($E841&gt;$E$12,"",IF(($E841&gt;=BF$307),BF787-$D841*BF$302,INDEX(F791:BM850,BF$307,$E841)))</f>
        <v/>
      </c>
      <c r="BG841" s="2406" t="str">
        <f ca="1">IF($E841&gt;$E$12,"",IF(($E841&gt;=BG$307),BG787-$D841*BG$302,INDEX(F791:BM850,BG$307,$E841)))</f>
        <v/>
      </c>
      <c r="BH841" s="2406" t="str">
        <f ca="1">IF($E841&gt;$E$12,"",IF(($E841&gt;=BH$307),BH787-$D841*BH$302,INDEX(F791:BM850,BH$307,$E841)))</f>
        <v/>
      </c>
      <c r="BI841" s="2406" t="str">
        <f ca="1">IF($E841&gt;$E$12,"",IF(($E841&gt;=BI$307),BI787-$D841*BI$302,INDEX(F791:BM850,BI$307,$E841)))</f>
        <v/>
      </c>
      <c r="BJ841" s="2406" t="str">
        <f ca="1">IF($E841&gt;$E$12,"",IF(($E841&gt;=BJ$307),BJ787-$D841*BJ$302,INDEX(F791:BM850,BJ$307,$E841)))</f>
        <v/>
      </c>
      <c r="BK841" s="2406" t="str">
        <f ca="1">IF($E841&gt;$E$12,"",IF(($E841&gt;=BK$307),BK787-$D841*BK$302,INDEX(F791:BM850,BK$307,$E841)))</f>
        <v/>
      </c>
      <c r="BL841" s="2406" t="str">
        <f ca="1">IF($E841&gt;$E$12,"",IF(($E841&gt;=BL$307),BL787-$D841*BL$302,INDEX(F791:BM850,BL$307,$E841)))</f>
        <v/>
      </c>
      <c r="BM841" s="2406" t="str">
        <f ca="1">IF($E841&gt;$E$12,"",IF(($E841&gt;=BM$307),BM787-$D841*BM$302,INDEX(F791:BM850,BM$307,$E841)))</f>
        <v/>
      </c>
    </row>
    <row r="842" spans="3:65" ht="13.5" x14ac:dyDescent="0.25">
      <c r="C842" s="2357"/>
      <c r="D842" s="2405">
        <f ca="1">INDEX(F786:BM786,E842)</f>
        <v>1</v>
      </c>
      <c r="E842" s="2316">
        <v>52</v>
      </c>
      <c r="F842" s="2406" t="str">
        <f ca="1">IF($E842&gt;$E$12,"",IF(($E842&gt;=F$307),F787-$D842*F$302,INDEX(F791:BM850,F$307,$E842)))</f>
        <v/>
      </c>
      <c r="G842" s="2406" t="str">
        <f ca="1">IF($E842&gt;$E$12,"",IF(($E842&gt;=G$307),G787-$D842*G$302,INDEX(F791:BM850,G$307,$E842)))</f>
        <v/>
      </c>
      <c r="H842" s="2406" t="str">
        <f ca="1">IF($E842&gt;$E$12,"",IF(($E842&gt;=H$307),H787-$D842*H$302,INDEX(F791:BM850,H$307,$E842)))</f>
        <v/>
      </c>
      <c r="I842" s="2406" t="str">
        <f ca="1">IF($E842&gt;$E$12,"",IF(($E842&gt;=I$307),I787-$D842*I$302,INDEX(F791:BM850,I$307,$E842)))</f>
        <v/>
      </c>
      <c r="J842" s="2406" t="str">
        <f ca="1">IF($E842&gt;$E$12,"",IF(($E842&gt;=J$307),J787-$D842*J$302,INDEX(F791:BM850,J$307,$E842)))</f>
        <v/>
      </c>
      <c r="K842" s="2406" t="str">
        <f ca="1">IF($E842&gt;$E$12,"",IF(($E842&gt;=K$307),K787-$D842*K$302,INDEX(F791:BM850,K$307,$E842)))</f>
        <v/>
      </c>
      <c r="L842" s="2406" t="str">
        <f ca="1">IF($E842&gt;$E$12,"",IF(($E842&gt;=L$307),L787-$D842*L$302,INDEX(F791:BM850,L$307,$E842)))</f>
        <v/>
      </c>
      <c r="M842" s="2406" t="str">
        <f ca="1">IF($E842&gt;$E$12,"",IF(($E842&gt;=M$307),M787-$D842*M$302,INDEX(F791:BM850,M$307,$E842)))</f>
        <v/>
      </c>
      <c r="N842" s="2406" t="str">
        <f ca="1">IF($E842&gt;$E$12,"",IF(($E842&gt;=N$307),N787-$D842*N$302,INDEX(F791:BM850,N$307,$E842)))</f>
        <v/>
      </c>
      <c r="O842" s="2406" t="str">
        <f ca="1">IF($E842&gt;$E$12,"",IF(($E842&gt;=O$307),O787-$D842*O$302,INDEX(F791:BM850,O$307,$E842)))</f>
        <v/>
      </c>
      <c r="P842" s="2406" t="str">
        <f ca="1">IF($E842&gt;$E$12,"",IF(($E842&gt;=P$307),P787-$D842*P$302,INDEX(F791:BM850,P$307,$E842)))</f>
        <v/>
      </c>
      <c r="Q842" s="2406" t="str">
        <f ca="1">IF($E842&gt;$E$12,"",IF(($E842&gt;=Q$307),Q787-$D842*Q$302,INDEX(F791:BM850,Q$307,$E842)))</f>
        <v/>
      </c>
      <c r="R842" s="2406" t="str">
        <f ca="1">IF($E842&gt;$E$12,"",IF(($E842&gt;=R$307),R787-$D842*R$302,INDEX(F791:BM850,R$307,$E842)))</f>
        <v/>
      </c>
      <c r="S842" s="2406" t="str">
        <f ca="1">IF($E842&gt;$E$12,"",IF(($E842&gt;=S$307),S787-$D842*S$302,INDEX(F791:BM850,S$307,$E842)))</f>
        <v/>
      </c>
      <c r="T842" s="2406" t="str">
        <f ca="1">IF($E842&gt;$E$12,"",IF(($E842&gt;=T$307),T787-$D842*T$302,INDEX(F791:BM850,T$307,$E842)))</f>
        <v/>
      </c>
      <c r="U842" s="2406" t="str">
        <f ca="1">IF($E842&gt;$E$12,"",IF(($E842&gt;=U$307),U787-$D842*U$302,INDEX(F791:BM850,U$307,$E842)))</f>
        <v/>
      </c>
      <c r="V842" s="2406" t="str">
        <f ca="1">IF($E842&gt;$E$12,"",IF(($E842&gt;=V$307),V787-$D842*V$302,INDEX(F791:BM850,V$307,$E842)))</f>
        <v/>
      </c>
      <c r="W842" s="2406" t="str">
        <f ca="1">IF($E842&gt;$E$12,"",IF(($E842&gt;=W$307),W787-$D842*W$302,INDEX(F791:BM850,W$307,$E842)))</f>
        <v/>
      </c>
      <c r="X842" s="2406" t="str">
        <f ca="1">IF($E842&gt;$E$12,"",IF(($E842&gt;=X$307),X787-$D842*X$302,INDEX(F791:BM850,X$307,$E842)))</f>
        <v/>
      </c>
      <c r="Y842" s="2406" t="str">
        <f ca="1">IF($E842&gt;$E$12,"",IF(($E842&gt;=Y$307),Y787-$D842*Y$302,INDEX(F791:BM850,Y$307,$E842)))</f>
        <v/>
      </c>
      <c r="Z842" s="2406" t="str">
        <f ca="1">IF($E842&gt;$E$12,"",IF(($E842&gt;=Z$307),Z787-$D842*Z$302,INDEX(F791:BM850,Z$307,$E842)))</f>
        <v/>
      </c>
      <c r="AA842" s="2406" t="str">
        <f ca="1">IF($E842&gt;$E$12,"",IF(($E842&gt;=AA$307),AA787-$D842*AA$302,INDEX(F791:BM850,AA$307,$E842)))</f>
        <v/>
      </c>
      <c r="AB842" s="2406" t="str">
        <f ca="1">IF($E842&gt;$E$12,"",IF(($E842&gt;=AB$307),AB787-$D842*AB$302,INDEX(F791:BM850,AB$307,$E842)))</f>
        <v/>
      </c>
      <c r="AC842" s="2406" t="str">
        <f ca="1">IF($E842&gt;$E$12,"",IF(($E842&gt;=AC$307),AC787-$D842*AC$302,INDEX(F791:BM850,AC$307,$E842)))</f>
        <v/>
      </c>
      <c r="AD842" s="2406" t="str">
        <f ca="1">IF($E842&gt;$E$12,"",IF(($E842&gt;=AD$307),AD787-$D842*AD$302,INDEX(F791:BM850,AD$307,$E842)))</f>
        <v/>
      </c>
      <c r="AE842" s="2406" t="str">
        <f ca="1">IF($E842&gt;$E$12,"",IF(($E842&gt;=AE$307),AE787-$D842*AE$302,INDEX(F791:BM850,AE$307,$E842)))</f>
        <v/>
      </c>
      <c r="AF842" s="2406" t="str">
        <f ca="1">IF($E842&gt;$E$12,"",IF(($E842&gt;=AF$307),AF787-$D842*AF$302,INDEX(F791:BM850,AF$307,$E842)))</f>
        <v/>
      </c>
      <c r="AG842" s="2406" t="str">
        <f ca="1">IF($E842&gt;$E$12,"",IF(($E842&gt;=AG$307),AG787-$D842*AG$302,INDEX(F791:BM850,AG$307,$E842)))</f>
        <v/>
      </c>
      <c r="AH842" s="2406" t="str">
        <f ca="1">IF($E842&gt;$E$12,"",IF(($E842&gt;=AH$307),AH787-$D842*AH$302,INDEX(F791:BM850,AH$307,$E842)))</f>
        <v/>
      </c>
      <c r="AI842" s="2406" t="str">
        <f ca="1">IF($E842&gt;$E$12,"",IF(($E842&gt;=AI$307),AI787-$D842*AI$302,INDEX(F791:BM850,AI$307,$E842)))</f>
        <v/>
      </c>
      <c r="AJ842" s="2406" t="str">
        <f ca="1">IF($E842&gt;$E$12,"",IF(($E842&gt;=AJ$307),AJ787-$D842*AJ$302,INDEX(F791:BM850,AJ$307,$E842)))</f>
        <v/>
      </c>
      <c r="AK842" s="2406" t="str">
        <f ca="1">IF($E842&gt;$E$12,"",IF(($E842&gt;=AK$307),AK787-$D842*AK$302,INDEX(F791:BM850,AK$307,$E842)))</f>
        <v/>
      </c>
      <c r="AL842" s="2406" t="str">
        <f ca="1">IF($E842&gt;$E$12,"",IF(($E842&gt;=AL$307),AL787-$D842*AL$302,INDEX(F791:BM850,AL$307,$E842)))</f>
        <v/>
      </c>
      <c r="AM842" s="2406" t="str">
        <f ca="1">IF($E842&gt;$E$12,"",IF(($E842&gt;=AM$307),AM787-$D842*AM$302,INDEX(F791:BM850,AM$307,$E842)))</f>
        <v/>
      </c>
      <c r="AN842" s="2406" t="str">
        <f ca="1">IF($E842&gt;$E$12,"",IF(($E842&gt;=AN$307),AN787-$D842*AN$302,INDEX(F791:BM850,AN$307,$E842)))</f>
        <v/>
      </c>
      <c r="AO842" s="2406" t="str">
        <f ca="1">IF($E842&gt;$E$12,"",IF(($E842&gt;=AO$307),AO787-$D842*AO$302,INDEX(F791:BM850,AO$307,$E842)))</f>
        <v/>
      </c>
      <c r="AP842" s="2406" t="str">
        <f ca="1">IF($E842&gt;$E$12,"",IF(($E842&gt;=AP$307),AP787-$D842*AP$302,INDEX(F791:BM850,AP$307,$E842)))</f>
        <v/>
      </c>
      <c r="AQ842" s="2406" t="str">
        <f ca="1">IF($E842&gt;$E$12,"",IF(($E842&gt;=AQ$307),AQ787-$D842*AQ$302,INDEX(F791:BM850,AQ$307,$E842)))</f>
        <v/>
      </c>
      <c r="AR842" s="2406" t="str">
        <f ca="1">IF($E842&gt;$E$12,"",IF(($E842&gt;=AR$307),AR787-$D842*AR$302,INDEX(F791:BM850,AR$307,$E842)))</f>
        <v/>
      </c>
      <c r="AS842" s="2406" t="str">
        <f ca="1">IF($E842&gt;$E$12,"",IF(($E842&gt;=AS$307),AS787-$D842*AS$302,INDEX(F791:BM850,AS$307,$E842)))</f>
        <v/>
      </c>
      <c r="AT842" s="2406" t="str">
        <f ca="1">IF($E842&gt;$E$12,"",IF(($E842&gt;=AT$307),AT787-$D842*AT$302,INDEX(F791:BM850,AT$307,$E842)))</f>
        <v/>
      </c>
      <c r="AU842" s="2406" t="str">
        <f ca="1">IF($E842&gt;$E$12,"",IF(($E842&gt;=AU$307),AU787-$D842*AU$302,INDEX(F791:BM850,AU$307,$E842)))</f>
        <v/>
      </c>
      <c r="AV842" s="2406" t="str">
        <f ca="1">IF($E842&gt;$E$12,"",IF(($E842&gt;=AV$307),AV787-$D842*AV$302,INDEX(F791:BM850,AV$307,$E842)))</f>
        <v/>
      </c>
      <c r="AW842" s="2406" t="str">
        <f ca="1">IF($E842&gt;$E$12,"",IF(($E842&gt;=AW$307),AW787-$D842*AW$302,INDEX(F791:BM850,AW$307,$E842)))</f>
        <v/>
      </c>
      <c r="AX842" s="2406" t="str">
        <f ca="1">IF($E842&gt;$E$12,"",IF(($E842&gt;=AX$307),AX787-$D842*AX$302,INDEX(F791:BM850,AX$307,$E842)))</f>
        <v/>
      </c>
      <c r="AY842" s="2406" t="str">
        <f ca="1">IF($E842&gt;$E$12,"",IF(($E842&gt;=AY$307),AY787-$D842*AY$302,INDEX(F791:BM850,AY$307,$E842)))</f>
        <v/>
      </c>
      <c r="AZ842" s="2406" t="str">
        <f ca="1">IF($E842&gt;$E$12,"",IF(($E842&gt;=AZ$307),AZ787-$D842*AZ$302,INDEX(F791:BM850,AZ$307,$E842)))</f>
        <v/>
      </c>
      <c r="BA842" s="2406" t="str">
        <f ca="1">IF($E842&gt;$E$12,"",IF(($E842&gt;=BA$307),BA787-$D842*BA$302,INDEX(F791:BM850,BA$307,$E842)))</f>
        <v/>
      </c>
      <c r="BB842" s="2406" t="str">
        <f ca="1">IF($E842&gt;$E$12,"",IF(($E842&gt;=BB$307),BB787-$D842*BB$302,INDEX(F791:BM850,BB$307,$E842)))</f>
        <v/>
      </c>
      <c r="BC842" s="2406" t="str">
        <f ca="1">IF($E842&gt;$E$12,"",IF(($E842&gt;=BC$307),BC787-$D842*BC$302,INDEX(F791:BM850,BC$307,$E842)))</f>
        <v/>
      </c>
      <c r="BD842" s="2406" t="str">
        <f ca="1">IF($E842&gt;$E$12,"",IF(($E842&gt;=BD$307),BD787-$D842*BD$302,INDEX(F791:BM850,BD$307,$E842)))</f>
        <v/>
      </c>
      <c r="BE842" s="2406" t="str">
        <f ca="1">IF($E842&gt;$E$12,"",IF(($E842&gt;=BE$307),BE787-$D842*BE$302,INDEX(F791:BM850,BE$307,$E842)))</f>
        <v/>
      </c>
      <c r="BF842" s="2406" t="str">
        <f ca="1">IF($E842&gt;$E$12,"",IF(($E842&gt;=BF$307),BF787-$D842*BF$302,INDEX(F791:BM850,BF$307,$E842)))</f>
        <v/>
      </c>
      <c r="BG842" s="2406" t="str">
        <f ca="1">IF($E842&gt;$E$12,"",IF(($E842&gt;=BG$307),BG787-$D842*BG$302,INDEX(F791:BM850,BG$307,$E842)))</f>
        <v/>
      </c>
      <c r="BH842" s="2406" t="str">
        <f ca="1">IF($E842&gt;$E$12,"",IF(($E842&gt;=BH$307),BH787-$D842*BH$302,INDEX(F791:BM850,BH$307,$E842)))</f>
        <v/>
      </c>
      <c r="BI842" s="2406" t="str">
        <f ca="1">IF($E842&gt;$E$12,"",IF(($E842&gt;=BI$307),BI787-$D842*BI$302,INDEX(F791:BM850,BI$307,$E842)))</f>
        <v/>
      </c>
      <c r="BJ842" s="2406" t="str">
        <f ca="1">IF($E842&gt;$E$12,"",IF(($E842&gt;=BJ$307),BJ787-$D842*BJ$302,INDEX(F791:BM850,BJ$307,$E842)))</f>
        <v/>
      </c>
      <c r="BK842" s="2406" t="str">
        <f ca="1">IF($E842&gt;$E$12,"",IF(($E842&gt;=BK$307),BK787-$D842*BK$302,INDEX(F791:BM850,BK$307,$E842)))</f>
        <v/>
      </c>
      <c r="BL842" s="2406" t="str">
        <f ca="1">IF($E842&gt;$E$12,"",IF(($E842&gt;=BL$307),BL787-$D842*BL$302,INDEX(F791:BM850,BL$307,$E842)))</f>
        <v/>
      </c>
      <c r="BM842" s="2406" t="str">
        <f ca="1">IF($E842&gt;$E$12,"",IF(($E842&gt;=BM$307),BM787-$D842*BM$302,INDEX(F791:BM850,BM$307,$E842)))</f>
        <v/>
      </c>
    </row>
    <row r="843" spans="3:65" ht="13.5" x14ac:dyDescent="0.25">
      <c r="C843" s="2357"/>
      <c r="D843" s="2405">
        <f ca="1">INDEX(F786:BM786,E843)</f>
        <v>1</v>
      </c>
      <c r="E843" s="2316">
        <v>53</v>
      </c>
      <c r="F843" s="2406" t="str">
        <f ca="1">IF($E843&gt;$E$12,"",IF(($E843&gt;=F$307),F787-$D843*F$302,INDEX(F791:BM850,F$307,$E843)))</f>
        <v/>
      </c>
      <c r="G843" s="2406" t="str">
        <f ca="1">IF($E843&gt;$E$12,"",IF(($E843&gt;=G$307),G787-$D843*G$302,INDEX(F791:BM850,G$307,$E843)))</f>
        <v/>
      </c>
      <c r="H843" s="2406" t="str">
        <f ca="1">IF($E843&gt;$E$12,"",IF(($E843&gt;=H$307),H787-$D843*H$302,INDEX(F791:BM850,H$307,$E843)))</f>
        <v/>
      </c>
      <c r="I843" s="2406" t="str">
        <f ca="1">IF($E843&gt;$E$12,"",IF(($E843&gt;=I$307),I787-$D843*I$302,INDEX(F791:BM850,I$307,$E843)))</f>
        <v/>
      </c>
      <c r="J843" s="2406" t="str">
        <f ca="1">IF($E843&gt;$E$12,"",IF(($E843&gt;=J$307),J787-$D843*J$302,INDEX(F791:BM850,J$307,$E843)))</f>
        <v/>
      </c>
      <c r="K843" s="2406" t="str">
        <f ca="1">IF($E843&gt;$E$12,"",IF(($E843&gt;=K$307),K787-$D843*K$302,INDEX(F791:BM850,K$307,$E843)))</f>
        <v/>
      </c>
      <c r="L843" s="2406" t="str">
        <f ca="1">IF($E843&gt;$E$12,"",IF(($E843&gt;=L$307),L787-$D843*L$302,INDEX(F791:BM850,L$307,$E843)))</f>
        <v/>
      </c>
      <c r="M843" s="2406" t="str">
        <f ca="1">IF($E843&gt;$E$12,"",IF(($E843&gt;=M$307),M787-$D843*M$302,INDEX(F791:BM850,M$307,$E843)))</f>
        <v/>
      </c>
      <c r="N843" s="2406" t="str">
        <f ca="1">IF($E843&gt;$E$12,"",IF(($E843&gt;=N$307),N787-$D843*N$302,INDEX(F791:BM850,N$307,$E843)))</f>
        <v/>
      </c>
      <c r="O843" s="2406" t="str">
        <f ca="1">IF($E843&gt;$E$12,"",IF(($E843&gt;=O$307),O787-$D843*O$302,INDEX(F791:BM850,O$307,$E843)))</f>
        <v/>
      </c>
      <c r="P843" s="2406" t="str">
        <f ca="1">IF($E843&gt;$E$12,"",IF(($E843&gt;=P$307),P787-$D843*P$302,INDEX(F791:BM850,P$307,$E843)))</f>
        <v/>
      </c>
      <c r="Q843" s="2406" t="str">
        <f ca="1">IF($E843&gt;$E$12,"",IF(($E843&gt;=Q$307),Q787-$D843*Q$302,INDEX(F791:BM850,Q$307,$E843)))</f>
        <v/>
      </c>
      <c r="R843" s="2406" t="str">
        <f ca="1">IF($E843&gt;$E$12,"",IF(($E843&gt;=R$307),R787-$D843*R$302,INDEX(F791:BM850,R$307,$E843)))</f>
        <v/>
      </c>
      <c r="S843" s="2406" t="str">
        <f ca="1">IF($E843&gt;$E$12,"",IF(($E843&gt;=S$307),S787-$D843*S$302,INDEX(F791:BM850,S$307,$E843)))</f>
        <v/>
      </c>
      <c r="T843" s="2406" t="str">
        <f ca="1">IF($E843&gt;$E$12,"",IF(($E843&gt;=T$307),T787-$D843*T$302,INDEX(F791:BM850,T$307,$E843)))</f>
        <v/>
      </c>
      <c r="U843" s="2406" t="str">
        <f ca="1">IF($E843&gt;$E$12,"",IF(($E843&gt;=U$307),U787-$D843*U$302,INDEX(F791:BM850,U$307,$E843)))</f>
        <v/>
      </c>
      <c r="V843" s="2406" t="str">
        <f ca="1">IF($E843&gt;$E$12,"",IF(($E843&gt;=V$307),V787-$D843*V$302,INDEX(F791:BM850,V$307,$E843)))</f>
        <v/>
      </c>
      <c r="W843" s="2406" t="str">
        <f ca="1">IF($E843&gt;$E$12,"",IF(($E843&gt;=W$307),W787-$D843*W$302,INDEX(F791:BM850,W$307,$E843)))</f>
        <v/>
      </c>
      <c r="X843" s="2406" t="str">
        <f ca="1">IF($E843&gt;$E$12,"",IF(($E843&gt;=X$307),X787-$D843*X$302,INDEX(F791:BM850,X$307,$E843)))</f>
        <v/>
      </c>
      <c r="Y843" s="2406" t="str">
        <f ca="1">IF($E843&gt;$E$12,"",IF(($E843&gt;=Y$307),Y787-$D843*Y$302,INDEX(F791:BM850,Y$307,$E843)))</f>
        <v/>
      </c>
      <c r="Z843" s="2406" t="str">
        <f ca="1">IF($E843&gt;$E$12,"",IF(($E843&gt;=Z$307),Z787-$D843*Z$302,INDEX(F791:BM850,Z$307,$E843)))</f>
        <v/>
      </c>
      <c r="AA843" s="2406" t="str">
        <f ca="1">IF($E843&gt;$E$12,"",IF(($E843&gt;=AA$307),AA787-$D843*AA$302,INDEX(F791:BM850,AA$307,$E843)))</f>
        <v/>
      </c>
      <c r="AB843" s="2406" t="str">
        <f ca="1">IF($E843&gt;$E$12,"",IF(($E843&gt;=AB$307),AB787-$D843*AB$302,INDEX(F791:BM850,AB$307,$E843)))</f>
        <v/>
      </c>
      <c r="AC843" s="2406" t="str">
        <f ca="1">IF($E843&gt;$E$12,"",IF(($E843&gt;=AC$307),AC787-$D843*AC$302,INDEX(F791:BM850,AC$307,$E843)))</f>
        <v/>
      </c>
      <c r="AD843" s="2406" t="str">
        <f ca="1">IF($E843&gt;$E$12,"",IF(($E843&gt;=AD$307),AD787-$D843*AD$302,INDEX(F791:BM850,AD$307,$E843)))</f>
        <v/>
      </c>
      <c r="AE843" s="2406" t="str">
        <f ca="1">IF($E843&gt;$E$12,"",IF(($E843&gt;=AE$307),AE787-$D843*AE$302,INDEX(F791:BM850,AE$307,$E843)))</f>
        <v/>
      </c>
      <c r="AF843" s="2406" t="str">
        <f ca="1">IF($E843&gt;$E$12,"",IF(($E843&gt;=AF$307),AF787-$D843*AF$302,INDEX(F791:BM850,AF$307,$E843)))</f>
        <v/>
      </c>
      <c r="AG843" s="2406" t="str">
        <f ca="1">IF($E843&gt;$E$12,"",IF(($E843&gt;=AG$307),AG787-$D843*AG$302,INDEX(F791:BM850,AG$307,$E843)))</f>
        <v/>
      </c>
      <c r="AH843" s="2406" t="str">
        <f ca="1">IF($E843&gt;$E$12,"",IF(($E843&gt;=AH$307),AH787-$D843*AH$302,INDEX(F791:BM850,AH$307,$E843)))</f>
        <v/>
      </c>
      <c r="AI843" s="2406" t="str">
        <f ca="1">IF($E843&gt;$E$12,"",IF(($E843&gt;=AI$307),AI787-$D843*AI$302,INDEX(F791:BM850,AI$307,$E843)))</f>
        <v/>
      </c>
      <c r="AJ843" s="2406" t="str">
        <f ca="1">IF($E843&gt;$E$12,"",IF(($E843&gt;=AJ$307),AJ787-$D843*AJ$302,INDEX(F791:BM850,AJ$307,$E843)))</f>
        <v/>
      </c>
      <c r="AK843" s="2406" t="str">
        <f ca="1">IF($E843&gt;$E$12,"",IF(($E843&gt;=AK$307),AK787-$D843*AK$302,INDEX(F791:BM850,AK$307,$E843)))</f>
        <v/>
      </c>
      <c r="AL843" s="2406" t="str">
        <f ca="1">IF($E843&gt;$E$12,"",IF(($E843&gt;=AL$307),AL787-$D843*AL$302,INDEX(F791:BM850,AL$307,$E843)))</f>
        <v/>
      </c>
      <c r="AM843" s="2406" t="str">
        <f ca="1">IF($E843&gt;$E$12,"",IF(($E843&gt;=AM$307),AM787-$D843*AM$302,INDEX(F791:BM850,AM$307,$E843)))</f>
        <v/>
      </c>
      <c r="AN843" s="2406" t="str">
        <f ca="1">IF($E843&gt;$E$12,"",IF(($E843&gt;=AN$307),AN787-$D843*AN$302,INDEX(F791:BM850,AN$307,$E843)))</f>
        <v/>
      </c>
      <c r="AO843" s="2406" t="str">
        <f ca="1">IF($E843&gt;$E$12,"",IF(($E843&gt;=AO$307),AO787-$D843*AO$302,INDEX(F791:BM850,AO$307,$E843)))</f>
        <v/>
      </c>
      <c r="AP843" s="2406" t="str">
        <f ca="1">IF($E843&gt;$E$12,"",IF(($E843&gt;=AP$307),AP787-$D843*AP$302,INDEX(F791:BM850,AP$307,$E843)))</f>
        <v/>
      </c>
      <c r="AQ843" s="2406" t="str">
        <f ca="1">IF($E843&gt;$E$12,"",IF(($E843&gt;=AQ$307),AQ787-$D843*AQ$302,INDEX(F791:BM850,AQ$307,$E843)))</f>
        <v/>
      </c>
      <c r="AR843" s="2406" t="str">
        <f ca="1">IF($E843&gt;$E$12,"",IF(($E843&gt;=AR$307),AR787-$D843*AR$302,INDEX(F791:BM850,AR$307,$E843)))</f>
        <v/>
      </c>
      <c r="AS843" s="2406" t="str">
        <f ca="1">IF($E843&gt;$E$12,"",IF(($E843&gt;=AS$307),AS787-$D843*AS$302,INDEX(F791:BM850,AS$307,$E843)))</f>
        <v/>
      </c>
      <c r="AT843" s="2406" t="str">
        <f ca="1">IF($E843&gt;$E$12,"",IF(($E843&gt;=AT$307),AT787-$D843*AT$302,INDEX(F791:BM850,AT$307,$E843)))</f>
        <v/>
      </c>
      <c r="AU843" s="2406" t="str">
        <f ca="1">IF($E843&gt;$E$12,"",IF(($E843&gt;=AU$307),AU787-$D843*AU$302,INDEX(F791:BM850,AU$307,$E843)))</f>
        <v/>
      </c>
      <c r="AV843" s="2406" t="str">
        <f ca="1">IF($E843&gt;$E$12,"",IF(($E843&gt;=AV$307),AV787-$D843*AV$302,INDEX(F791:BM850,AV$307,$E843)))</f>
        <v/>
      </c>
      <c r="AW843" s="2406" t="str">
        <f ca="1">IF($E843&gt;$E$12,"",IF(($E843&gt;=AW$307),AW787-$D843*AW$302,INDEX(F791:BM850,AW$307,$E843)))</f>
        <v/>
      </c>
      <c r="AX843" s="2406" t="str">
        <f ca="1">IF($E843&gt;$E$12,"",IF(($E843&gt;=AX$307),AX787-$D843*AX$302,INDEX(F791:BM850,AX$307,$E843)))</f>
        <v/>
      </c>
      <c r="AY843" s="2406" t="str">
        <f ca="1">IF($E843&gt;$E$12,"",IF(($E843&gt;=AY$307),AY787-$D843*AY$302,INDEX(F791:BM850,AY$307,$E843)))</f>
        <v/>
      </c>
      <c r="AZ843" s="2406" t="str">
        <f ca="1">IF($E843&gt;$E$12,"",IF(($E843&gt;=AZ$307),AZ787-$D843*AZ$302,INDEX(F791:BM850,AZ$307,$E843)))</f>
        <v/>
      </c>
      <c r="BA843" s="2406" t="str">
        <f ca="1">IF($E843&gt;$E$12,"",IF(($E843&gt;=BA$307),BA787-$D843*BA$302,INDEX(F791:BM850,BA$307,$E843)))</f>
        <v/>
      </c>
      <c r="BB843" s="2406" t="str">
        <f ca="1">IF($E843&gt;$E$12,"",IF(($E843&gt;=BB$307),BB787-$D843*BB$302,INDEX(F791:BM850,BB$307,$E843)))</f>
        <v/>
      </c>
      <c r="BC843" s="2406" t="str">
        <f ca="1">IF($E843&gt;$E$12,"",IF(($E843&gt;=BC$307),BC787-$D843*BC$302,INDEX(F791:BM850,BC$307,$E843)))</f>
        <v/>
      </c>
      <c r="BD843" s="2406" t="str">
        <f ca="1">IF($E843&gt;$E$12,"",IF(($E843&gt;=BD$307),BD787-$D843*BD$302,INDEX(F791:BM850,BD$307,$E843)))</f>
        <v/>
      </c>
      <c r="BE843" s="2406" t="str">
        <f ca="1">IF($E843&gt;$E$12,"",IF(($E843&gt;=BE$307),BE787-$D843*BE$302,INDEX(F791:BM850,BE$307,$E843)))</f>
        <v/>
      </c>
      <c r="BF843" s="2406" t="str">
        <f ca="1">IF($E843&gt;$E$12,"",IF(($E843&gt;=BF$307),BF787-$D843*BF$302,INDEX(F791:BM850,BF$307,$E843)))</f>
        <v/>
      </c>
      <c r="BG843" s="2406" t="str">
        <f ca="1">IF($E843&gt;$E$12,"",IF(($E843&gt;=BG$307),BG787-$D843*BG$302,INDEX(F791:BM850,BG$307,$E843)))</f>
        <v/>
      </c>
      <c r="BH843" s="2406" t="str">
        <f ca="1">IF($E843&gt;$E$12,"",IF(($E843&gt;=BH$307),BH787-$D843*BH$302,INDEX(F791:BM850,BH$307,$E843)))</f>
        <v/>
      </c>
      <c r="BI843" s="2406" t="str">
        <f ca="1">IF($E843&gt;$E$12,"",IF(($E843&gt;=BI$307),BI787-$D843*BI$302,INDEX(F791:BM850,BI$307,$E843)))</f>
        <v/>
      </c>
      <c r="BJ843" s="2406" t="str">
        <f ca="1">IF($E843&gt;$E$12,"",IF(($E843&gt;=BJ$307),BJ787-$D843*BJ$302,INDEX(F791:BM850,BJ$307,$E843)))</f>
        <v/>
      </c>
      <c r="BK843" s="2406" t="str">
        <f ca="1">IF($E843&gt;$E$12,"",IF(($E843&gt;=BK$307),BK787-$D843*BK$302,INDEX(F791:BM850,BK$307,$E843)))</f>
        <v/>
      </c>
      <c r="BL843" s="2406" t="str">
        <f ca="1">IF($E843&gt;$E$12,"",IF(($E843&gt;=BL$307),BL787-$D843*BL$302,INDEX(F791:BM850,BL$307,$E843)))</f>
        <v/>
      </c>
      <c r="BM843" s="2406" t="str">
        <f ca="1">IF($E843&gt;$E$12,"",IF(($E843&gt;=BM$307),BM787-$D843*BM$302,INDEX(F791:BM850,BM$307,$E843)))</f>
        <v/>
      </c>
    </row>
    <row r="844" spans="3:65" ht="13.5" x14ac:dyDescent="0.25">
      <c r="C844" s="2357"/>
      <c r="D844" s="2405">
        <f ca="1">INDEX(F786:BM786,E844)</f>
        <v>1</v>
      </c>
      <c r="E844" s="2316">
        <v>54</v>
      </c>
      <c r="F844" s="2406" t="str">
        <f ca="1">IF($E844&gt;$E$12,"",IF(($E844&gt;=F$307),F787-$D844*F$302,INDEX(F791:BM850,F$307,$E844)))</f>
        <v/>
      </c>
      <c r="G844" s="2406" t="str">
        <f ca="1">IF($E844&gt;$E$12,"",IF(($E844&gt;=G$307),G787-$D844*G$302,INDEX(F791:BM850,G$307,$E844)))</f>
        <v/>
      </c>
      <c r="H844" s="2406" t="str">
        <f ca="1">IF($E844&gt;$E$12,"",IF(($E844&gt;=H$307),H787-$D844*H$302,INDEX(F791:BM850,H$307,$E844)))</f>
        <v/>
      </c>
      <c r="I844" s="2406" t="str">
        <f ca="1">IF($E844&gt;$E$12,"",IF(($E844&gt;=I$307),I787-$D844*I$302,INDEX(F791:BM850,I$307,$E844)))</f>
        <v/>
      </c>
      <c r="J844" s="2406" t="str">
        <f ca="1">IF($E844&gt;$E$12,"",IF(($E844&gt;=J$307),J787-$D844*J$302,INDEX(F791:BM850,J$307,$E844)))</f>
        <v/>
      </c>
      <c r="K844" s="2406" t="str">
        <f ca="1">IF($E844&gt;$E$12,"",IF(($E844&gt;=K$307),K787-$D844*K$302,INDEX(F791:BM850,K$307,$E844)))</f>
        <v/>
      </c>
      <c r="L844" s="2406" t="str">
        <f ca="1">IF($E844&gt;$E$12,"",IF(($E844&gt;=L$307),L787-$D844*L$302,INDEX(F791:BM850,L$307,$E844)))</f>
        <v/>
      </c>
      <c r="M844" s="2406" t="str">
        <f ca="1">IF($E844&gt;$E$12,"",IF(($E844&gt;=M$307),M787-$D844*M$302,INDEX(F791:BM850,M$307,$E844)))</f>
        <v/>
      </c>
      <c r="N844" s="2406" t="str">
        <f ca="1">IF($E844&gt;$E$12,"",IF(($E844&gt;=N$307),N787-$D844*N$302,INDEX(F791:BM850,N$307,$E844)))</f>
        <v/>
      </c>
      <c r="O844" s="2406" t="str">
        <f ca="1">IF($E844&gt;$E$12,"",IF(($E844&gt;=O$307),O787-$D844*O$302,INDEX(F791:BM850,O$307,$E844)))</f>
        <v/>
      </c>
      <c r="P844" s="2406" t="str">
        <f ca="1">IF($E844&gt;$E$12,"",IF(($E844&gt;=P$307),P787-$D844*P$302,INDEX(F791:BM850,P$307,$E844)))</f>
        <v/>
      </c>
      <c r="Q844" s="2406" t="str">
        <f ca="1">IF($E844&gt;$E$12,"",IF(($E844&gt;=Q$307),Q787-$D844*Q$302,INDEX(F791:BM850,Q$307,$E844)))</f>
        <v/>
      </c>
      <c r="R844" s="2406" t="str">
        <f ca="1">IF($E844&gt;$E$12,"",IF(($E844&gt;=R$307),R787-$D844*R$302,INDEX(F791:BM850,R$307,$E844)))</f>
        <v/>
      </c>
      <c r="S844" s="2406" t="str">
        <f ca="1">IF($E844&gt;$E$12,"",IF(($E844&gt;=S$307),S787-$D844*S$302,INDEX(F791:BM850,S$307,$E844)))</f>
        <v/>
      </c>
      <c r="T844" s="2406" t="str">
        <f ca="1">IF($E844&gt;$E$12,"",IF(($E844&gt;=T$307),T787-$D844*T$302,INDEX(F791:BM850,T$307,$E844)))</f>
        <v/>
      </c>
      <c r="U844" s="2406" t="str">
        <f ca="1">IF($E844&gt;$E$12,"",IF(($E844&gt;=U$307),U787-$D844*U$302,INDEX(F791:BM850,U$307,$E844)))</f>
        <v/>
      </c>
      <c r="V844" s="2406" t="str">
        <f ca="1">IF($E844&gt;$E$12,"",IF(($E844&gt;=V$307),V787-$D844*V$302,INDEX(F791:BM850,V$307,$E844)))</f>
        <v/>
      </c>
      <c r="W844" s="2406" t="str">
        <f ca="1">IF($E844&gt;$E$12,"",IF(($E844&gt;=W$307),W787-$D844*W$302,INDEX(F791:BM850,W$307,$E844)))</f>
        <v/>
      </c>
      <c r="X844" s="2406" t="str">
        <f ca="1">IF($E844&gt;$E$12,"",IF(($E844&gt;=X$307),X787-$D844*X$302,INDEX(F791:BM850,X$307,$E844)))</f>
        <v/>
      </c>
      <c r="Y844" s="2406" t="str">
        <f ca="1">IF($E844&gt;$E$12,"",IF(($E844&gt;=Y$307),Y787-$D844*Y$302,INDEX(F791:BM850,Y$307,$E844)))</f>
        <v/>
      </c>
      <c r="Z844" s="2406" t="str">
        <f ca="1">IF($E844&gt;$E$12,"",IF(($E844&gt;=Z$307),Z787-$D844*Z$302,INDEX(F791:BM850,Z$307,$E844)))</f>
        <v/>
      </c>
      <c r="AA844" s="2406" t="str">
        <f ca="1">IF($E844&gt;$E$12,"",IF(($E844&gt;=AA$307),AA787-$D844*AA$302,INDEX(F791:BM850,AA$307,$E844)))</f>
        <v/>
      </c>
      <c r="AB844" s="2406" t="str">
        <f ca="1">IF($E844&gt;$E$12,"",IF(($E844&gt;=AB$307),AB787-$D844*AB$302,INDEX(F791:BM850,AB$307,$E844)))</f>
        <v/>
      </c>
      <c r="AC844" s="2406" t="str">
        <f ca="1">IF($E844&gt;$E$12,"",IF(($E844&gt;=AC$307),AC787-$D844*AC$302,INDEX(F791:BM850,AC$307,$E844)))</f>
        <v/>
      </c>
      <c r="AD844" s="2406" t="str">
        <f ca="1">IF($E844&gt;$E$12,"",IF(($E844&gt;=AD$307),AD787-$D844*AD$302,INDEX(F791:BM850,AD$307,$E844)))</f>
        <v/>
      </c>
      <c r="AE844" s="2406" t="str">
        <f ca="1">IF($E844&gt;$E$12,"",IF(($E844&gt;=AE$307),AE787-$D844*AE$302,INDEX(F791:BM850,AE$307,$E844)))</f>
        <v/>
      </c>
      <c r="AF844" s="2406" t="str">
        <f ca="1">IF($E844&gt;$E$12,"",IF(($E844&gt;=AF$307),AF787-$D844*AF$302,INDEX(F791:BM850,AF$307,$E844)))</f>
        <v/>
      </c>
      <c r="AG844" s="2406" t="str">
        <f ca="1">IF($E844&gt;$E$12,"",IF(($E844&gt;=AG$307),AG787-$D844*AG$302,INDEX(F791:BM850,AG$307,$E844)))</f>
        <v/>
      </c>
      <c r="AH844" s="2406" t="str">
        <f ca="1">IF($E844&gt;$E$12,"",IF(($E844&gt;=AH$307),AH787-$D844*AH$302,INDEX(F791:BM850,AH$307,$E844)))</f>
        <v/>
      </c>
      <c r="AI844" s="2406" t="str">
        <f ca="1">IF($E844&gt;$E$12,"",IF(($E844&gt;=AI$307),AI787-$D844*AI$302,INDEX(F791:BM850,AI$307,$E844)))</f>
        <v/>
      </c>
      <c r="AJ844" s="2406" t="str">
        <f ca="1">IF($E844&gt;$E$12,"",IF(($E844&gt;=AJ$307),AJ787-$D844*AJ$302,INDEX(F791:BM850,AJ$307,$E844)))</f>
        <v/>
      </c>
      <c r="AK844" s="2406" t="str">
        <f ca="1">IF($E844&gt;$E$12,"",IF(($E844&gt;=AK$307),AK787-$D844*AK$302,INDEX(F791:BM850,AK$307,$E844)))</f>
        <v/>
      </c>
      <c r="AL844" s="2406" t="str">
        <f ca="1">IF($E844&gt;$E$12,"",IF(($E844&gt;=AL$307),AL787-$D844*AL$302,INDEX(F791:BM850,AL$307,$E844)))</f>
        <v/>
      </c>
      <c r="AM844" s="2406" t="str">
        <f ca="1">IF($E844&gt;$E$12,"",IF(($E844&gt;=AM$307),AM787-$D844*AM$302,INDEX(F791:BM850,AM$307,$E844)))</f>
        <v/>
      </c>
      <c r="AN844" s="2406" t="str">
        <f ca="1">IF($E844&gt;$E$12,"",IF(($E844&gt;=AN$307),AN787-$D844*AN$302,INDEX(F791:BM850,AN$307,$E844)))</f>
        <v/>
      </c>
      <c r="AO844" s="2406" t="str">
        <f ca="1">IF($E844&gt;$E$12,"",IF(($E844&gt;=AO$307),AO787-$D844*AO$302,INDEX(F791:BM850,AO$307,$E844)))</f>
        <v/>
      </c>
      <c r="AP844" s="2406" t="str">
        <f ca="1">IF($E844&gt;$E$12,"",IF(($E844&gt;=AP$307),AP787-$D844*AP$302,INDEX(F791:BM850,AP$307,$E844)))</f>
        <v/>
      </c>
      <c r="AQ844" s="2406" t="str">
        <f ca="1">IF($E844&gt;$E$12,"",IF(($E844&gt;=AQ$307),AQ787-$D844*AQ$302,INDEX(F791:BM850,AQ$307,$E844)))</f>
        <v/>
      </c>
      <c r="AR844" s="2406" t="str">
        <f ca="1">IF($E844&gt;$E$12,"",IF(($E844&gt;=AR$307),AR787-$D844*AR$302,INDEX(F791:BM850,AR$307,$E844)))</f>
        <v/>
      </c>
      <c r="AS844" s="2406" t="str">
        <f ca="1">IF($E844&gt;$E$12,"",IF(($E844&gt;=AS$307),AS787-$D844*AS$302,INDEX(F791:BM850,AS$307,$E844)))</f>
        <v/>
      </c>
      <c r="AT844" s="2406" t="str">
        <f ca="1">IF($E844&gt;$E$12,"",IF(($E844&gt;=AT$307),AT787-$D844*AT$302,INDEX(F791:BM850,AT$307,$E844)))</f>
        <v/>
      </c>
      <c r="AU844" s="2406" t="str">
        <f ca="1">IF($E844&gt;$E$12,"",IF(($E844&gt;=AU$307),AU787-$D844*AU$302,INDEX(F791:BM850,AU$307,$E844)))</f>
        <v/>
      </c>
      <c r="AV844" s="2406" t="str">
        <f ca="1">IF($E844&gt;$E$12,"",IF(($E844&gt;=AV$307),AV787-$D844*AV$302,INDEX(F791:BM850,AV$307,$E844)))</f>
        <v/>
      </c>
      <c r="AW844" s="2406" t="str">
        <f ca="1">IF($E844&gt;$E$12,"",IF(($E844&gt;=AW$307),AW787-$D844*AW$302,INDEX(F791:BM850,AW$307,$E844)))</f>
        <v/>
      </c>
      <c r="AX844" s="2406" t="str">
        <f ca="1">IF($E844&gt;$E$12,"",IF(($E844&gt;=AX$307),AX787-$D844*AX$302,INDEX(F791:BM850,AX$307,$E844)))</f>
        <v/>
      </c>
      <c r="AY844" s="2406" t="str">
        <f ca="1">IF($E844&gt;$E$12,"",IF(($E844&gt;=AY$307),AY787-$D844*AY$302,INDEX(F791:BM850,AY$307,$E844)))</f>
        <v/>
      </c>
      <c r="AZ844" s="2406" t="str">
        <f ca="1">IF($E844&gt;$E$12,"",IF(($E844&gt;=AZ$307),AZ787-$D844*AZ$302,INDEX(F791:BM850,AZ$307,$E844)))</f>
        <v/>
      </c>
      <c r="BA844" s="2406" t="str">
        <f ca="1">IF($E844&gt;$E$12,"",IF(($E844&gt;=BA$307),BA787-$D844*BA$302,INDEX(F791:BM850,BA$307,$E844)))</f>
        <v/>
      </c>
      <c r="BB844" s="2406" t="str">
        <f ca="1">IF($E844&gt;$E$12,"",IF(($E844&gt;=BB$307),BB787-$D844*BB$302,INDEX(F791:BM850,BB$307,$E844)))</f>
        <v/>
      </c>
      <c r="BC844" s="2406" t="str">
        <f ca="1">IF($E844&gt;$E$12,"",IF(($E844&gt;=BC$307),BC787-$D844*BC$302,INDEX(F791:BM850,BC$307,$E844)))</f>
        <v/>
      </c>
      <c r="BD844" s="2406" t="str">
        <f ca="1">IF($E844&gt;$E$12,"",IF(($E844&gt;=BD$307),BD787-$D844*BD$302,INDEX(F791:BM850,BD$307,$E844)))</f>
        <v/>
      </c>
      <c r="BE844" s="2406" t="str">
        <f ca="1">IF($E844&gt;$E$12,"",IF(($E844&gt;=BE$307),BE787-$D844*BE$302,INDEX(F791:BM850,BE$307,$E844)))</f>
        <v/>
      </c>
      <c r="BF844" s="2406" t="str">
        <f ca="1">IF($E844&gt;$E$12,"",IF(($E844&gt;=BF$307),BF787-$D844*BF$302,INDEX(F791:BM850,BF$307,$E844)))</f>
        <v/>
      </c>
      <c r="BG844" s="2406" t="str">
        <f ca="1">IF($E844&gt;$E$12,"",IF(($E844&gt;=BG$307),BG787-$D844*BG$302,INDEX(F791:BM850,BG$307,$E844)))</f>
        <v/>
      </c>
      <c r="BH844" s="2406" t="str">
        <f ca="1">IF($E844&gt;$E$12,"",IF(($E844&gt;=BH$307),BH787-$D844*BH$302,INDEX(F791:BM850,BH$307,$E844)))</f>
        <v/>
      </c>
      <c r="BI844" s="2406" t="str">
        <f ca="1">IF($E844&gt;$E$12,"",IF(($E844&gt;=BI$307),BI787-$D844*BI$302,INDEX(F791:BM850,BI$307,$E844)))</f>
        <v/>
      </c>
      <c r="BJ844" s="2406" t="str">
        <f ca="1">IF($E844&gt;$E$12,"",IF(($E844&gt;=BJ$307),BJ787-$D844*BJ$302,INDEX(F791:BM850,BJ$307,$E844)))</f>
        <v/>
      </c>
      <c r="BK844" s="2406" t="str">
        <f ca="1">IF($E844&gt;$E$12,"",IF(($E844&gt;=BK$307),BK787-$D844*BK$302,INDEX(F791:BM850,BK$307,$E844)))</f>
        <v/>
      </c>
      <c r="BL844" s="2406" t="str">
        <f ca="1">IF($E844&gt;$E$12,"",IF(($E844&gt;=BL$307),BL787-$D844*BL$302,INDEX(F791:BM850,BL$307,$E844)))</f>
        <v/>
      </c>
      <c r="BM844" s="2406" t="str">
        <f ca="1">IF($E844&gt;$E$12,"",IF(($E844&gt;=BM$307),BM787-$D844*BM$302,INDEX(F791:BM850,BM$307,$E844)))</f>
        <v/>
      </c>
    </row>
    <row r="845" spans="3:65" ht="13.5" x14ac:dyDescent="0.25">
      <c r="C845" s="2357"/>
      <c r="D845" s="2405">
        <f ca="1">INDEX(F786:BM786,E845)</f>
        <v>1</v>
      </c>
      <c r="E845" s="2316">
        <v>55</v>
      </c>
      <c r="F845" s="2406" t="str">
        <f ca="1">IF($E845&gt;$E$12,"",IF(($E845&gt;=F$307),F787-$D845*F$302,INDEX(F791:BM850,F$307,$E845)))</f>
        <v/>
      </c>
      <c r="G845" s="2406" t="str">
        <f ca="1">IF($E845&gt;$E$12,"",IF(($E845&gt;=G$307),G787-$D845*G$302,INDEX(F791:BM850,G$307,$E845)))</f>
        <v/>
      </c>
      <c r="H845" s="2406" t="str">
        <f ca="1">IF($E845&gt;$E$12,"",IF(($E845&gt;=H$307),H787-$D845*H$302,INDEX(F791:BM850,H$307,$E845)))</f>
        <v/>
      </c>
      <c r="I845" s="2406" t="str">
        <f ca="1">IF($E845&gt;$E$12,"",IF(($E845&gt;=I$307),I787-$D845*I$302,INDEX(F791:BM850,I$307,$E845)))</f>
        <v/>
      </c>
      <c r="J845" s="2406" t="str">
        <f ca="1">IF($E845&gt;$E$12,"",IF(($E845&gt;=J$307),J787-$D845*J$302,INDEX(F791:BM850,J$307,$E845)))</f>
        <v/>
      </c>
      <c r="K845" s="2406" t="str">
        <f ca="1">IF($E845&gt;$E$12,"",IF(($E845&gt;=K$307),K787-$D845*K$302,INDEX(F791:BM850,K$307,$E845)))</f>
        <v/>
      </c>
      <c r="L845" s="2406" t="str">
        <f ca="1">IF($E845&gt;$E$12,"",IF(($E845&gt;=L$307),L787-$D845*L$302,INDEX(F791:BM850,L$307,$E845)))</f>
        <v/>
      </c>
      <c r="M845" s="2406" t="str">
        <f ca="1">IF($E845&gt;$E$12,"",IF(($E845&gt;=M$307),M787-$D845*M$302,INDEX(F791:BM850,M$307,$E845)))</f>
        <v/>
      </c>
      <c r="N845" s="2406" t="str">
        <f ca="1">IF($E845&gt;$E$12,"",IF(($E845&gt;=N$307),N787-$D845*N$302,INDEX(F791:BM850,N$307,$E845)))</f>
        <v/>
      </c>
      <c r="O845" s="2406" t="str">
        <f ca="1">IF($E845&gt;$E$12,"",IF(($E845&gt;=O$307),O787-$D845*O$302,INDEX(F791:BM850,O$307,$E845)))</f>
        <v/>
      </c>
      <c r="P845" s="2406" t="str">
        <f ca="1">IF($E845&gt;$E$12,"",IF(($E845&gt;=P$307),P787-$D845*P$302,INDEX(F791:BM850,P$307,$E845)))</f>
        <v/>
      </c>
      <c r="Q845" s="2406" t="str">
        <f ca="1">IF($E845&gt;$E$12,"",IF(($E845&gt;=Q$307),Q787-$D845*Q$302,INDEX(F791:BM850,Q$307,$E845)))</f>
        <v/>
      </c>
      <c r="R845" s="2406" t="str">
        <f ca="1">IF($E845&gt;$E$12,"",IF(($E845&gt;=R$307),R787-$D845*R$302,INDEX(F791:BM850,R$307,$E845)))</f>
        <v/>
      </c>
      <c r="S845" s="2406" t="str">
        <f ca="1">IF($E845&gt;$E$12,"",IF(($E845&gt;=S$307),S787-$D845*S$302,INDEX(F791:BM850,S$307,$E845)))</f>
        <v/>
      </c>
      <c r="T845" s="2406" t="str">
        <f ca="1">IF($E845&gt;$E$12,"",IF(($E845&gt;=T$307),T787-$D845*T$302,INDEX(F791:BM850,T$307,$E845)))</f>
        <v/>
      </c>
      <c r="U845" s="2406" t="str">
        <f ca="1">IF($E845&gt;$E$12,"",IF(($E845&gt;=U$307),U787-$D845*U$302,INDEX(F791:BM850,U$307,$E845)))</f>
        <v/>
      </c>
      <c r="V845" s="2406" t="str">
        <f ca="1">IF($E845&gt;$E$12,"",IF(($E845&gt;=V$307),V787-$D845*V$302,INDEX(F791:BM850,V$307,$E845)))</f>
        <v/>
      </c>
      <c r="W845" s="2406" t="str">
        <f ca="1">IF($E845&gt;$E$12,"",IF(($E845&gt;=W$307),W787-$D845*W$302,INDEX(F791:BM850,W$307,$E845)))</f>
        <v/>
      </c>
      <c r="X845" s="2406" t="str">
        <f ca="1">IF($E845&gt;$E$12,"",IF(($E845&gt;=X$307),X787-$D845*X$302,INDEX(F791:BM850,X$307,$E845)))</f>
        <v/>
      </c>
      <c r="Y845" s="2406" t="str">
        <f ca="1">IF($E845&gt;$E$12,"",IF(($E845&gt;=Y$307),Y787-$D845*Y$302,INDEX(F791:BM850,Y$307,$E845)))</f>
        <v/>
      </c>
      <c r="Z845" s="2406" t="str">
        <f ca="1">IF($E845&gt;$E$12,"",IF(($E845&gt;=Z$307),Z787-$D845*Z$302,INDEX(F791:BM850,Z$307,$E845)))</f>
        <v/>
      </c>
      <c r="AA845" s="2406" t="str">
        <f ca="1">IF($E845&gt;$E$12,"",IF(($E845&gt;=AA$307),AA787-$D845*AA$302,INDEX(F791:BM850,AA$307,$E845)))</f>
        <v/>
      </c>
      <c r="AB845" s="2406" t="str">
        <f ca="1">IF($E845&gt;$E$12,"",IF(($E845&gt;=AB$307),AB787-$D845*AB$302,INDEX(F791:BM850,AB$307,$E845)))</f>
        <v/>
      </c>
      <c r="AC845" s="2406" t="str">
        <f ca="1">IF($E845&gt;$E$12,"",IF(($E845&gt;=AC$307),AC787-$D845*AC$302,INDEX(F791:BM850,AC$307,$E845)))</f>
        <v/>
      </c>
      <c r="AD845" s="2406" t="str">
        <f ca="1">IF($E845&gt;$E$12,"",IF(($E845&gt;=AD$307),AD787-$D845*AD$302,INDEX(F791:BM850,AD$307,$E845)))</f>
        <v/>
      </c>
      <c r="AE845" s="2406" t="str">
        <f ca="1">IF($E845&gt;$E$12,"",IF(($E845&gt;=AE$307),AE787-$D845*AE$302,INDEX(F791:BM850,AE$307,$E845)))</f>
        <v/>
      </c>
      <c r="AF845" s="2406" t="str">
        <f ca="1">IF($E845&gt;$E$12,"",IF(($E845&gt;=AF$307),AF787-$D845*AF$302,INDEX(F791:BM850,AF$307,$E845)))</f>
        <v/>
      </c>
      <c r="AG845" s="2406" t="str">
        <f ca="1">IF($E845&gt;$E$12,"",IF(($E845&gt;=AG$307),AG787-$D845*AG$302,INDEX(F791:BM850,AG$307,$E845)))</f>
        <v/>
      </c>
      <c r="AH845" s="2406" t="str">
        <f ca="1">IF($E845&gt;$E$12,"",IF(($E845&gt;=AH$307),AH787-$D845*AH$302,INDEX(F791:BM850,AH$307,$E845)))</f>
        <v/>
      </c>
      <c r="AI845" s="2406" t="str">
        <f ca="1">IF($E845&gt;$E$12,"",IF(($E845&gt;=AI$307),AI787-$D845*AI$302,INDEX(F791:BM850,AI$307,$E845)))</f>
        <v/>
      </c>
      <c r="AJ845" s="2406" t="str">
        <f ca="1">IF($E845&gt;$E$12,"",IF(($E845&gt;=AJ$307),AJ787-$D845*AJ$302,INDEX(F791:BM850,AJ$307,$E845)))</f>
        <v/>
      </c>
      <c r="AK845" s="2406" t="str">
        <f ca="1">IF($E845&gt;$E$12,"",IF(($E845&gt;=AK$307),AK787-$D845*AK$302,INDEX(F791:BM850,AK$307,$E845)))</f>
        <v/>
      </c>
      <c r="AL845" s="2406" t="str">
        <f ca="1">IF($E845&gt;$E$12,"",IF(($E845&gt;=AL$307),AL787-$D845*AL$302,INDEX(F791:BM850,AL$307,$E845)))</f>
        <v/>
      </c>
      <c r="AM845" s="2406" t="str">
        <f ca="1">IF($E845&gt;$E$12,"",IF(($E845&gt;=AM$307),AM787-$D845*AM$302,INDEX(F791:BM850,AM$307,$E845)))</f>
        <v/>
      </c>
      <c r="AN845" s="2406" t="str">
        <f ca="1">IF($E845&gt;$E$12,"",IF(($E845&gt;=AN$307),AN787-$D845*AN$302,INDEX(F791:BM850,AN$307,$E845)))</f>
        <v/>
      </c>
      <c r="AO845" s="2406" t="str">
        <f ca="1">IF($E845&gt;$E$12,"",IF(($E845&gt;=AO$307),AO787-$D845*AO$302,INDEX(F791:BM850,AO$307,$E845)))</f>
        <v/>
      </c>
      <c r="AP845" s="2406" t="str">
        <f ca="1">IF($E845&gt;$E$12,"",IF(($E845&gt;=AP$307),AP787-$D845*AP$302,INDEX(F791:BM850,AP$307,$E845)))</f>
        <v/>
      </c>
      <c r="AQ845" s="2406" t="str">
        <f ca="1">IF($E845&gt;$E$12,"",IF(($E845&gt;=AQ$307),AQ787-$D845*AQ$302,INDEX(F791:BM850,AQ$307,$E845)))</f>
        <v/>
      </c>
      <c r="AR845" s="2406" t="str">
        <f ca="1">IF($E845&gt;$E$12,"",IF(($E845&gt;=AR$307),AR787-$D845*AR$302,INDEX(F791:BM850,AR$307,$E845)))</f>
        <v/>
      </c>
      <c r="AS845" s="2406" t="str">
        <f ca="1">IF($E845&gt;$E$12,"",IF(($E845&gt;=AS$307),AS787-$D845*AS$302,INDEX(F791:BM850,AS$307,$E845)))</f>
        <v/>
      </c>
      <c r="AT845" s="2406" t="str">
        <f ca="1">IF($E845&gt;$E$12,"",IF(($E845&gt;=AT$307),AT787-$D845*AT$302,INDEX(F791:BM850,AT$307,$E845)))</f>
        <v/>
      </c>
      <c r="AU845" s="2406" t="str">
        <f ca="1">IF($E845&gt;$E$12,"",IF(($E845&gt;=AU$307),AU787-$D845*AU$302,INDEX(F791:BM850,AU$307,$E845)))</f>
        <v/>
      </c>
      <c r="AV845" s="2406" t="str">
        <f ca="1">IF($E845&gt;$E$12,"",IF(($E845&gt;=AV$307),AV787-$D845*AV$302,INDEX(F791:BM850,AV$307,$E845)))</f>
        <v/>
      </c>
      <c r="AW845" s="2406" t="str">
        <f ca="1">IF($E845&gt;$E$12,"",IF(($E845&gt;=AW$307),AW787-$D845*AW$302,INDEX(F791:BM850,AW$307,$E845)))</f>
        <v/>
      </c>
      <c r="AX845" s="2406" t="str">
        <f ca="1">IF($E845&gt;$E$12,"",IF(($E845&gt;=AX$307),AX787-$D845*AX$302,INDEX(F791:BM850,AX$307,$E845)))</f>
        <v/>
      </c>
      <c r="AY845" s="2406" t="str">
        <f ca="1">IF($E845&gt;$E$12,"",IF(($E845&gt;=AY$307),AY787-$D845*AY$302,INDEX(F791:BM850,AY$307,$E845)))</f>
        <v/>
      </c>
      <c r="AZ845" s="2406" t="str">
        <f ca="1">IF($E845&gt;$E$12,"",IF(($E845&gt;=AZ$307),AZ787-$D845*AZ$302,INDEX(F791:BM850,AZ$307,$E845)))</f>
        <v/>
      </c>
      <c r="BA845" s="2406" t="str">
        <f ca="1">IF($E845&gt;$E$12,"",IF(($E845&gt;=BA$307),BA787-$D845*BA$302,INDEX(F791:BM850,BA$307,$E845)))</f>
        <v/>
      </c>
      <c r="BB845" s="2406" t="str">
        <f ca="1">IF($E845&gt;$E$12,"",IF(($E845&gt;=BB$307),BB787-$D845*BB$302,INDEX(F791:BM850,BB$307,$E845)))</f>
        <v/>
      </c>
      <c r="BC845" s="2406" t="str">
        <f ca="1">IF($E845&gt;$E$12,"",IF(($E845&gt;=BC$307),BC787-$D845*BC$302,INDEX(F791:BM850,BC$307,$E845)))</f>
        <v/>
      </c>
      <c r="BD845" s="2406" t="str">
        <f ca="1">IF($E845&gt;$E$12,"",IF(($E845&gt;=BD$307),BD787-$D845*BD$302,INDEX(F791:BM850,BD$307,$E845)))</f>
        <v/>
      </c>
      <c r="BE845" s="2406" t="str">
        <f ca="1">IF($E845&gt;$E$12,"",IF(($E845&gt;=BE$307),BE787-$D845*BE$302,INDEX(F791:BM850,BE$307,$E845)))</f>
        <v/>
      </c>
      <c r="BF845" s="2406" t="str">
        <f ca="1">IF($E845&gt;$E$12,"",IF(($E845&gt;=BF$307),BF787-$D845*BF$302,INDEX(F791:BM850,BF$307,$E845)))</f>
        <v/>
      </c>
      <c r="BG845" s="2406" t="str">
        <f ca="1">IF($E845&gt;$E$12,"",IF(($E845&gt;=BG$307),BG787-$D845*BG$302,INDEX(F791:BM850,BG$307,$E845)))</f>
        <v/>
      </c>
      <c r="BH845" s="2406" t="str">
        <f ca="1">IF($E845&gt;$E$12,"",IF(($E845&gt;=BH$307),BH787-$D845*BH$302,INDEX(F791:BM850,BH$307,$E845)))</f>
        <v/>
      </c>
      <c r="BI845" s="2406" t="str">
        <f ca="1">IF($E845&gt;$E$12,"",IF(($E845&gt;=BI$307),BI787-$D845*BI$302,INDEX(F791:BM850,BI$307,$E845)))</f>
        <v/>
      </c>
      <c r="BJ845" s="2406" t="str">
        <f ca="1">IF($E845&gt;$E$12,"",IF(($E845&gt;=BJ$307),BJ787-$D845*BJ$302,INDEX(F791:BM850,BJ$307,$E845)))</f>
        <v/>
      </c>
      <c r="BK845" s="2406" t="str">
        <f ca="1">IF($E845&gt;$E$12,"",IF(($E845&gt;=BK$307),BK787-$D845*BK$302,INDEX(F791:BM850,BK$307,$E845)))</f>
        <v/>
      </c>
      <c r="BL845" s="2406" t="str">
        <f ca="1">IF($E845&gt;$E$12,"",IF(($E845&gt;=BL$307),BL787-$D845*BL$302,INDEX(F791:BM850,BL$307,$E845)))</f>
        <v/>
      </c>
      <c r="BM845" s="2406" t="str">
        <f ca="1">IF($E845&gt;$E$12,"",IF(($E845&gt;=BM$307),BM787-$D845*BM$302,INDEX(F791:BM850,BM$307,$E845)))</f>
        <v/>
      </c>
    </row>
    <row r="846" spans="3:65" ht="13.5" x14ac:dyDescent="0.25">
      <c r="C846" s="2357"/>
      <c r="D846" s="2405">
        <f ca="1">INDEX(F786:BM786,E846)</f>
        <v>1</v>
      </c>
      <c r="E846" s="2316">
        <v>56</v>
      </c>
      <c r="F846" s="2406" t="str">
        <f ca="1">IF($E846&gt;$E$12,"",IF(($E846&gt;=F$307),F787-$D846*F$302,INDEX(F791:BM850,F$307,$E846)))</f>
        <v/>
      </c>
      <c r="G846" s="2406" t="str">
        <f ca="1">IF($E846&gt;$E$12,"",IF(($E846&gt;=G$307),G787-$D846*G$302,INDEX(F791:BM850,G$307,$E846)))</f>
        <v/>
      </c>
      <c r="H846" s="2406" t="str">
        <f ca="1">IF($E846&gt;$E$12,"",IF(($E846&gt;=H$307),H787-$D846*H$302,INDEX(F791:BM850,H$307,$E846)))</f>
        <v/>
      </c>
      <c r="I846" s="2406" t="str">
        <f ca="1">IF($E846&gt;$E$12,"",IF(($E846&gt;=I$307),I787-$D846*I$302,INDEX(F791:BM850,I$307,$E846)))</f>
        <v/>
      </c>
      <c r="J846" s="2406" t="str">
        <f ca="1">IF($E846&gt;$E$12,"",IF(($E846&gt;=J$307),J787-$D846*J$302,INDEX(F791:BM850,J$307,$E846)))</f>
        <v/>
      </c>
      <c r="K846" s="2406" t="str">
        <f ca="1">IF($E846&gt;$E$12,"",IF(($E846&gt;=K$307),K787-$D846*K$302,INDEX(F791:BM850,K$307,$E846)))</f>
        <v/>
      </c>
      <c r="L846" s="2406" t="str">
        <f ca="1">IF($E846&gt;$E$12,"",IF(($E846&gt;=L$307),L787-$D846*L$302,INDEX(F791:BM850,L$307,$E846)))</f>
        <v/>
      </c>
      <c r="M846" s="2406" t="str">
        <f ca="1">IF($E846&gt;$E$12,"",IF(($E846&gt;=M$307),M787-$D846*M$302,INDEX(F791:BM850,M$307,$E846)))</f>
        <v/>
      </c>
      <c r="N846" s="2406" t="str">
        <f ca="1">IF($E846&gt;$E$12,"",IF(($E846&gt;=N$307),N787-$D846*N$302,INDEX(F791:BM850,N$307,$E846)))</f>
        <v/>
      </c>
      <c r="O846" s="2406" t="str">
        <f ca="1">IF($E846&gt;$E$12,"",IF(($E846&gt;=O$307),O787-$D846*O$302,INDEX(F791:BM850,O$307,$E846)))</f>
        <v/>
      </c>
      <c r="P846" s="2406" t="str">
        <f ca="1">IF($E846&gt;$E$12,"",IF(($E846&gt;=P$307),P787-$D846*P$302,INDEX(F791:BM850,P$307,$E846)))</f>
        <v/>
      </c>
      <c r="Q846" s="2406" t="str">
        <f ca="1">IF($E846&gt;$E$12,"",IF(($E846&gt;=Q$307),Q787-$D846*Q$302,INDEX(F791:BM850,Q$307,$E846)))</f>
        <v/>
      </c>
      <c r="R846" s="2406" t="str">
        <f ca="1">IF($E846&gt;$E$12,"",IF(($E846&gt;=R$307),R787-$D846*R$302,INDEX(F791:BM850,R$307,$E846)))</f>
        <v/>
      </c>
      <c r="S846" s="2406" t="str">
        <f ca="1">IF($E846&gt;$E$12,"",IF(($E846&gt;=S$307),S787-$D846*S$302,INDEX(F791:BM850,S$307,$E846)))</f>
        <v/>
      </c>
      <c r="T846" s="2406" t="str">
        <f ca="1">IF($E846&gt;$E$12,"",IF(($E846&gt;=T$307),T787-$D846*T$302,INDEX(F791:BM850,T$307,$E846)))</f>
        <v/>
      </c>
      <c r="U846" s="2406" t="str">
        <f ca="1">IF($E846&gt;$E$12,"",IF(($E846&gt;=U$307),U787-$D846*U$302,INDEX(F791:BM850,U$307,$E846)))</f>
        <v/>
      </c>
      <c r="V846" s="2406" t="str">
        <f ca="1">IF($E846&gt;$E$12,"",IF(($E846&gt;=V$307),V787-$D846*V$302,INDEX(F791:BM850,V$307,$E846)))</f>
        <v/>
      </c>
      <c r="W846" s="2406" t="str">
        <f ca="1">IF($E846&gt;$E$12,"",IF(($E846&gt;=W$307),W787-$D846*W$302,INDEX(F791:BM850,W$307,$E846)))</f>
        <v/>
      </c>
      <c r="X846" s="2406" t="str">
        <f ca="1">IF($E846&gt;$E$12,"",IF(($E846&gt;=X$307),X787-$D846*X$302,INDEX(F791:BM850,X$307,$E846)))</f>
        <v/>
      </c>
      <c r="Y846" s="2406" t="str">
        <f ca="1">IF($E846&gt;$E$12,"",IF(($E846&gt;=Y$307),Y787-$D846*Y$302,INDEX(F791:BM850,Y$307,$E846)))</f>
        <v/>
      </c>
      <c r="Z846" s="2406" t="str">
        <f ca="1">IF($E846&gt;$E$12,"",IF(($E846&gt;=Z$307),Z787-$D846*Z$302,INDEX(F791:BM850,Z$307,$E846)))</f>
        <v/>
      </c>
      <c r="AA846" s="2406" t="str">
        <f ca="1">IF($E846&gt;$E$12,"",IF(($E846&gt;=AA$307),AA787-$D846*AA$302,INDEX(F791:BM850,AA$307,$E846)))</f>
        <v/>
      </c>
      <c r="AB846" s="2406" t="str">
        <f ca="1">IF($E846&gt;$E$12,"",IF(($E846&gt;=AB$307),AB787-$D846*AB$302,INDEX(F791:BM850,AB$307,$E846)))</f>
        <v/>
      </c>
      <c r="AC846" s="2406" t="str">
        <f ca="1">IF($E846&gt;$E$12,"",IF(($E846&gt;=AC$307),AC787-$D846*AC$302,INDEX(F791:BM850,AC$307,$E846)))</f>
        <v/>
      </c>
      <c r="AD846" s="2406" t="str">
        <f ca="1">IF($E846&gt;$E$12,"",IF(($E846&gt;=AD$307),AD787-$D846*AD$302,INDEX(F791:BM850,AD$307,$E846)))</f>
        <v/>
      </c>
      <c r="AE846" s="2406" t="str">
        <f ca="1">IF($E846&gt;$E$12,"",IF(($E846&gt;=AE$307),AE787-$D846*AE$302,INDEX(F791:BM850,AE$307,$E846)))</f>
        <v/>
      </c>
      <c r="AF846" s="2406" t="str">
        <f ca="1">IF($E846&gt;$E$12,"",IF(($E846&gt;=AF$307),AF787-$D846*AF$302,INDEX(F791:BM850,AF$307,$E846)))</f>
        <v/>
      </c>
      <c r="AG846" s="2406" t="str">
        <f ca="1">IF($E846&gt;$E$12,"",IF(($E846&gt;=AG$307),AG787-$D846*AG$302,INDEX(F791:BM850,AG$307,$E846)))</f>
        <v/>
      </c>
      <c r="AH846" s="2406" t="str">
        <f ca="1">IF($E846&gt;$E$12,"",IF(($E846&gt;=AH$307),AH787-$D846*AH$302,INDEX(F791:BM850,AH$307,$E846)))</f>
        <v/>
      </c>
      <c r="AI846" s="2406" t="str">
        <f ca="1">IF($E846&gt;$E$12,"",IF(($E846&gt;=AI$307),AI787-$D846*AI$302,INDEX(F791:BM850,AI$307,$E846)))</f>
        <v/>
      </c>
      <c r="AJ846" s="2406" t="str">
        <f ca="1">IF($E846&gt;$E$12,"",IF(($E846&gt;=AJ$307),AJ787-$D846*AJ$302,INDEX(F791:BM850,AJ$307,$E846)))</f>
        <v/>
      </c>
      <c r="AK846" s="2406" t="str">
        <f ca="1">IF($E846&gt;$E$12,"",IF(($E846&gt;=AK$307),AK787-$D846*AK$302,INDEX(F791:BM850,AK$307,$E846)))</f>
        <v/>
      </c>
      <c r="AL846" s="2406" t="str">
        <f ca="1">IF($E846&gt;$E$12,"",IF(($E846&gt;=AL$307),AL787-$D846*AL$302,INDEX(F791:BM850,AL$307,$E846)))</f>
        <v/>
      </c>
      <c r="AM846" s="2406" t="str">
        <f ca="1">IF($E846&gt;$E$12,"",IF(($E846&gt;=AM$307),AM787-$D846*AM$302,INDEX(F791:BM850,AM$307,$E846)))</f>
        <v/>
      </c>
      <c r="AN846" s="2406" t="str">
        <f ca="1">IF($E846&gt;$E$12,"",IF(($E846&gt;=AN$307),AN787-$D846*AN$302,INDEX(F791:BM850,AN$307,$E846)))</f>
        <v/>
      </c>
      <c r="AO846" s="2406" t="str">
        <f ca="1">IF($E846&gt;$E$12,"",IF(($E846&gt;=AO$307),AO787-$D846*AO$302,INDEX(F791:BM850,AO$307,$E846)))</f>
        <v/>
      </c>
      <c r="AP846" s="2406" t="str">
        <f ca="1">IF($E846&gt;$E$12,"",IF(($E846&gt;=AP$307),AP787-$D846*AP$302,INDEX(F791:BM850,AP$307,$E846)))</f>
        <v/>
      </c>
      <c r="AQ846" s="2406" t="str">
        <f ca="1">IF($E846&gt;$E$12,"",IF(($E846&gt;=AQ$307),AQ787-$D846*AQ$302,INDEX(F791:BM850,AQ$307,$E846)))</f>
        <v/>
      </c>
      <c r="AR846" s="2406" t="str">
        <f ca="1">IF($E846&gt;$E$12,"",IF(($E846&gt;=AR$307),AR787-$D846*AR$302,INDEX(F791:BM850,AR$307,$E846)))</f>
        <v/>
      </c>
      <c r="AS846" s="2406" t="str">
        <f ca="1">IF($E846&gt;$E$12,"",IF(($E846&gt;=AS$307),AS787-$D846*AS$302,INDEX(F791:BM850,AS$307,$E846)))</f>
        <v/>
      </c>
      <c r="AT846" s="2406" t="str">
        <f ca="1">IF($E846&gt;$E$12,"",IF(($E846&gt;=AT$307),AT787-$D846*AT$302,INDEX(F791:BM850,AT$307,$E846)))</f>
        <v/>
      </c>
      <c r="AU846" s="2406" t="str">
        <f ca="1">IF($E846&gt;$E$12,"",IF(($E846&gt;=AU$307),AU787-$D846*AU$302,INDEX(F791:BM850,AU$307,$E846)))</f>
        <v/>
      </c>
      <c r="AV846" s="2406" t="str">
        <f ca="1">IF($E846&gt;$E$12,"",IF(($E846&gt;=AV$307),AV787-$D846*AV$302,INDEX(F791:BM850,AV$307,$E846)))</f>
        <v/>
      </c>
      <c r="AW846" s="2406" t="str">
        <f ca="1">IF($E846&gt;$E$12,"",IF(($E846&gt;=AW$307),AW787-$D846*AW$302,INDEX(F791:BM850,AW$307,$E846)))</f>
        <v/>
      </c>
      <c r="AX846" s="2406" t="str">
        <f ca="1">IF($E846&gt;$E$12,"",IF(($E846&gt;=AX$307),AX787-$D846*AX$302,INDEX(F791:BM850,AX$307,$E846)))</f>
        <v/>
      </c>
      <c r="AY846" s="2406" t="str">
        <f ca="1">IF($E846&gt;$E$12,"",IF(($E846&gt;=AY$307),AY787-$D846*AY$302,INDEX(F791:BM850,AY$307,$E846)))</f>
        <v/>
      </c>
      <c r="AZ846" s="2406" t="str">
        <f ca="1">IF($E846&gt;$E$12,"",IF(($E846&gt;=AZ$307),AZ787-$D846*AZ$302,INDEX(F791:BM850,AZ$307,$E846)))</f>
        <v/>
      </c>
      <c r="BA846" s="2406" t="str">
        <f ca="1">IF($E846&gt;$E$12,"",IF(($E846&gt;=BA$307),BA787-$D846*BA$302,INDEX(F791:BM850,BA$307,$E846)))</f>
        <v/>
      </c>
      <c r="BB846" s="2406" t="str">
        <f ca="1">IF($E846&gt;$E$12,"",IF(($E846&gt;=BB$307),BB787-$D846*BB$302,INDEX(F791:BM850,BB$307,$E846)))</f>
        <v/>
      </c>
      <c r="BC846" s="2406" t="str">
        <f ca="1">IF($E846&gt;$E$12,"",IF(($E846&gt;=BC$307),BC787-$D846*BC$302,INDEX(F791:BM850,BC$307,$E846)))</f>
        <v/>
      </c>
      <c r="BD846" s="2406" t="str">
        <f ca="1">IF($E846&gt;$E$12,"",IF(($E846&gt;=BD$307),BD787-$D846*BD$302,INDEX(F791:BM850,BD$307,$E846)))</f>
        <v/>
      </c>
      <c r="BE846" s="2406" t="str">
        <f ca="1">IF($E846&gt;$E$12,"",IF(($E846&gt;=BE$307),BE787-$D846*BE$302,INDEX(F791:BM850,BE$307,$E846)))</f>
        <v/>
      </c>
      <c r="BF846" s="2406" t="str">
        <f ca="1">IF($E846&gt;$E$12,"",IF(($E846&gt;=BF$307),BF787-$D846*BF$302,INDEX(F791:BM850,BF$307,$E846)))</f>
        <v/>
      </c>
      <c r="BG846" s="2406" t="str">
        <f ca="1">IF($E846&gt;$E$12,"",IF(($E846&gt;=BG$307),BG787-$D846*BG$302,INDEX(F791:BM850,BG$307,$E846)))</f>
        <v/>
      </c>
      <c r="BH846" s="2406" t="str">
        <f ca="1">IF($E846&gt;$E$12,"",IF(($E846&gt;=BH$307),BH787-$D846*BH$302,INDEX(F791:BM850,BH$307,$E846)))</f>
        <v/>
      </c>
      <c r="BI846" s="2406" t="str">
        <f ca="1">IF($E846&gt;$E$12,"",IF(($E846&gt;=BI$307),BI787-$D846*BI$302,INDEX(F791:BM850,BI$307,$E846)))</f>
        <v/>
      </c>
      <c r="BJ846" s="2406" t="str">
        <f ca="1">IF($E846&gt;$E$12,"",IF(($E846&gt;=BJ$307),BJ787-$D846*BJ$302,INDEX(F791:BM850,BJ$307,$E846)))</f>
        <v/>
      </c>
      <c r="BK846" s="2406" t="str">
        <f ca="1">IF($E846&gt;$E$12,"",IF(($E846&gt;=BK$307),BK787-$D846*BK$302,INDEX(F791:BM850,BK$307,$E846)))</f>
        <v/>
      </c>
      <c r="BL846" s="2406" t="str">
        <f ca="1">IF($E846&gt;$E$12,"",IF(($E846&gt;=BL$307),BL787-$D846*BL$302,INDEX(F791:BM850,BL$307,$E846)))</f>
        <v/>
      </c>
      <c r="BM846" s="2406" t="str">
        <f ca="1">IF($E846&gt;$E$12,"",IF(($E846&gt;=BM$307),BM787-$D846*BM$302,INDEX(F791:BM850,BM$307,$E846)))</f>
        <v/>
      </c>
    </row>
    <row r="847" spans="3:65" ht="13.5" x14ac:dyDescent="0.25">
      <c r="C847" s="2357"/>
      <c r="D847" s="2405">
        <f ca="1">INDEX(F786:BM786,E847)</f>
        <v>1</v>
      </c>
      <c r="E847" s="2316">
        <v>57</v>
      </c>
      <c r="F847" s="2406" t="str">
        <f ca="1">IF($E847&gt;$E$12,"",IF(($E847&gt;=F$307),F787-$D847*F$302,INDEX(F791:BM850,F$307,$E847)))</f>
        <v/>
      </c>
      <c r="G847" s="2406" t="str">
        <f ca="1">IF($E847&gt;$E$12,"",IF(($E847&gt;=G$307),G787-$D847*G$302,INDEX(F791:BM850,G$307,$E847)))</f>
        <v/>
      </c>
      <c r="H847" s="2406" t="str">
        <f ca="1">IF($E847&gt;$E$12,"",IF(($E847&gt;=H$307),H787-$D847*H$302,INDEX(F791:BM850,H$307,$E847)))</f>
        <v/>
      </c>
      <c r="I847" s="2406" t="str">
        <f ca="1">IF($E847&gt;$E$12,"",IF(($E847&gt;=I$307),I787-$D847*I$302,INDEX(F791:BM850,I$307,$E847)))</f>
        <v/>
      </c>
      <c r="J847" s="2406" t="str">
        <f ca="1">IF($E847&gt;$E$12,"",IF(($E847&gt;=J$307),J787-$D847*J$302,INDEX(F791:BM850,J$307,$E847)))</f>
        <v/>
      </c>
      <c r="K847" s="2406" t="str">
        <f ca="1">IF($E847&gt;$E$12,"",IF(($E847&gt;=K$307),K787-$D847*K$302,INDEX(F791:BM850,K$307,$E847)))</f>
        <v/>
      </c>
      <c r="L847" s="2406" t="str">
        <f ca="1">IF($E847&gt;$E$12,"",IF(($E847&gt;=L$307),L787-$D847*L$302,INDEX(F791:BM850,L$307,$E847)))</f>
        <v/>
      </c>
      <c r="M847" s="2406" t="str">
        <f ca="1">IF($E847&gt;$E$12,"",IF(($E847&gt;=M$307),M787-$D847*M$302,INDEX(F791:BM850,M$307,$E847)))</f>
        <v/>
      </c>
      <c r="N847" s="2406" t="str">
        <f ca="1">IF($E847&gt;$E$12,"",IF(($E847&gt;=N$307),N787-$D847*N$302,INDEX(F791:BM850,N$307,$E847)))</f>
        <v/>
      </c>
      <c r="O847" s="2406" t="str">
        <f ca="1">IF($E847&gt;$E$12,"",IF(($E847&gt;=O$307),O787-$D847*O$302,INDEX(F791:BM850,O$307,$E847)))</f>
        <v/>
      </c>
      <c r="P847" s="2406" t="str">
        <f ca="1">IF($E847&gt;$E$12,"",IF(($E847&gt;=P$307),P787-$D847*P$302,INDEX(F791:BM850,P$307,$E847)))</f>
        <v/>
      </c>
      <c r="Q847" s="2406" t="str">
        <f ca="1">IF($E847&gt;$E$12,"",IF(($E847&gt;=Q$307),Q787-$D847*Q$302,INDEX(F791:BM850,Q$307,$E847)))</f>
        <v/>
      </c>
      <c r="R847" s="2406" t="str">
        <f ca="1">IF($E847&gt;$E$12,"",IF(($E847&gt;=R$307),R787-$D847*R$302,INDEX(F791:BM850,R$307,$E847)))</f>
        <v/>
      </c>
      <c r="S847" s="2406" t="str">
        <f ca="1">IF($E847&gt;$E$12,"",IF(($E847&gt;=S$307),S787-$D847*S$302,INDEX(F791:BM850,S$307,$E847)))</f>
        <v/>
      </c>
      <c r="T847" s="2406" t="str">
        <f ca="1">IF($E847&gt;$E$12,"",IF(($E847&gt;=T$307),T787-$D847*T$302,INDEX(F791:BM850,T$307,$E847)))</f>
        <v/>
      </c>
      <c r="U847" s="2406" t="str">
        <f ca="1">IF($E847&gt;$E$12,"",IF(($E847&gt;=U$307),U787-$D847*U$302,INDEX(F791:BM850,U$307,$E847)))</f>
        <v/>
      </c>
      <c r="V847" s="2406" t="str">
        <f ca="1">IF($E847&gt;$E$12,"",IF(($E847&gt;=V$307),V787-$D847*V$302,INDEX(F791:BM850,V$307,$E847)))</f>
        <v/>
      </c>
      <c r="W847" s="2406" t="str">
        <f ca="1">IF($E847&gt;$E$12,"",IF(($E847&gt;=W$307),W787-$D847*W$302,INDEX(F791:BM850,W$307,$E847)))</f>
        <v/>
      </c>
      <c r="X847" s="2406" t="str">
        <f ca="1">IF($E847&gt;$E$12,"",IF(($E847&gt;=X$307),X787-$D847*X$302,INDEX(F791:BM850,X$307,$E847)))</f>
        <v/>
      </c>
      <c r="Y847" s="2406" t="str">
        <f ca="1">IF($E847&gt;$E$12,"",IF(($E847&gt;=Y$307),Y787-$D847*Y$302,INDEX(F791:BM850,Y$307,$E847)))</f>
        <v/>
      </c>
      <c r="Z847" s="2406" t="str">
        <f ca="1">IF($E847&gt;$E$12,"",IF(($E847&gt;=Z$307),Z787-$D847*Z$302,INDEX(F791:BM850,Z$307,$E847)))</f>
        <v/>
      </c>
      <c r="AA847" s="2406" t="str">
        <f ca="1">IF($E847&gt;$E$12,"",IF(($E847&gt;=AA$307),AA787-$D847*AA$302,INDEX(F791:BM850,AA$307,$E847)))</f>
        <v/>
      </c>
      <c r="AB847" s="2406" t="str">
        <f ca="1">IF($E847&gt;$E$12,"",IF(($E847&gt;=AB$307),AB787-$D847*AB$302,INDEX(F791:BM850,AB$307,$E847)))</f>
        <v/>
      </c>
      <c r="AC847" s="2406" t="str">
        <f ca="1">IF($E847&gt;$E$12,"",IF(($E847&gt;=AC$307),AC787-$D847*AC$302,INDEX(F791:BM850,AC$307,$E847)))</f>
        <v/>
      </c>
      <c r="AD847" s="2406" t="str">
        <f ca="1">IF($E847&gt;$E$12,"",IF(($E847&gt;=AD$307),AD787-$D847*AD$302,INDEX(F791:BM850,AD$307,$E847)))</f>
        <v/>
      </c>
      <c r="AE847" s="2406" t="str">
        <f ca="1">IF($E847&gt;$E$12,"",IF(($E847&gt;=AE$307),AE787-$D847*AE$302,INDEX(F791:BM850,AE$307,$E847)))</f>
        <v/>
      </c>
      <c r="AF847" s="2406" t="str">
        <f ca="1">IF($E847&gt;$E$12,"",IF(($E847&gt;=AF$307),AF787-$D847*AF$302,INDEX(F791:BM850,AF$307,$E847)))</f>
        <v/>
      </c>
      <c r="AG847" s="2406" t="str">
        <f ca="1">IF($E847&gt;$E$12,"",IF(($E847&gt;=AG$307),AG787-$D847*AG$302,INDEX(F791:BM850,AG$307,$E847)))</f>
        <v/>
      </c>
      <c r="AH847" s="2406" t="str">
        <f ca="1">IF($E847&gt;$E$12,"",IF(($E847&gt;=AH$307),AH787-$D847*AH$302,INDEX(F791:BM850,AH$307,$E847)))</f>
        <v/>
      </c>
      <c r="AI847" s="2406" t="str">
        <f ca="1">IF($E847&gt;$E$12,"",IF(($E847&gt;=AI$307),AI787-$D847*AI$302,INDEX(F791:BM850,AI$307,$E847)))</f>
        <v/>
      </c>
      <c r="AJ847" s="2406" t="str">
        <f ca="1">IF($E847&gt;$E$12,"",IF(($E847&gt;=AJ$307),AJ787-$D847*AJ$302,INDEX(F791:BM850,AJ$307,$E847)))</f>
        <v/>
      </c>
      <c r="AK847" s="2406" t="str">
        <f ca="1">IF($E847&gt;$E$12,"",IF(($E847&gt;=AK$307),AK787-$D847*AK$302,INDEX(F791:BM850,AK$307,$E847)))</f>
        <v/>
      </c>
      <c r="AL847" s="2406" t="str">
        <f ca="1">IF($E847&gt;$E$12,"",IF(($E847&gt;=AL$307),AL787-$D847*AL$302,INDEX(F791:BM850,AL$307,$E847)))</f>
        <v/>
      </c>
      <c r="AM847" s="2406" t="str">
        <f ca="1">IF($E847&gt;$E$12,"",IF(($E847&gt;=AM$307),AM787-$D847*AM$302,INDEX(F791:BM850,AM$307,$E847)))</f>
        <v/>
      </c>
      <c r="AN847" s="2406" t="str">
        <f ca="1">IF($E847&gt;$E$12,"",IF(($E847&gt;=AN$307),AN787-$D847*AN$302,INDEX(F791:BM850,AN$307,$E847)))</f>
        <v/>
      </c>
      <c r="AO847" s="2406" t="str">
        <f ca="1">IF($E847&gt;$E$12,"",IF(($E847&gt;=AO$307),AO787-$D847*AO$302,INDEX(F791:BM850,AO$307,$E847)))</f>
        <v/>
      </c>
      <c r="AP847" s="2406" t="str">
        <f ca="1">IF($E847&gt;$E$12,"",IF(($E847&gt;=AP$307),AP787-$D847*AP$302,INDEX(F791:BM850,AP$307,$E847)))</f>
        <v/>
      </c>
      <c r="AQ847" s="2406" t="str">
        <f ca="1">IF($E847&gt;$E$12,"",IF(($E847&gt;=AQ$307),AQ787-$D847*AQ$302,INDEX(F791:BM850,AQ$307,$E847)))</f>
        <v/>
      </c>
      <c r="AR847" s="2406" t="str">
        <f ca="1">IF($E847&gt;$E$12,"",IF(($E847&gt;=AR$307),AR787-$D847*AR$302,INDEX(F791:BM850,AR$307,$E847)))</f>
        <v/>
      </c>
      <c r="AS847" s="2406" t="str">
        <f ca="1">IF($E847&gt;$E$12,"",IF(($E847&gt;=AS$307),AS787-$D847*AS$302,INDEX(F791:BM850,AS$307,$E847)))</f>
        <v/>
      </c>
      <c r="AT847" s="2406" t="str">
        <f ca="1">IF($E847&gt;$E$12,"",IF(($E847&gt;=AT$307),AT787-$D847*AT$302,INDEX(F791:BM850,AT$307,$E847)))</f>
        <v/>
      </c>
      <c r="AU847" s="2406" t="str">
        <f ca="1">IF($E847&gt;$E$12,"",IF(($E847&gt;=AU$307),AU787-$D847*AU$302,INDEX(F791:BM850,AU$307,$E847)))</f>
        <v/>
      </c>
      <c r="AV847" s="2406" t="str">
        <f ca="1">IF($E847&gt;$E$12,"",IF(($E847&gt;=AV$307),AV787-$D847*AV$302,INDEX(F791:BM850,AV$307,$E847)))</f>
        <v/>
      </c>
      <c r="AW847" s="2406" t="str">
        <f ca="1">IF($E847&gt;$E$12,"",IF(($E847&gt;=AW$307),AW787-$D847*AW$302,INDEX(F791:BM850,AW$307,$E847)))</f>
        <v/>
      </c>
      <c r="AX847" s="2406" t="str">
        <f ca="1">IF($E847&gt;$E$12,"",IF(($E847&gt;=AX$307),AX787-$D847*AX$302,INDEX(F791:BM850,AX$307,$E847)))</f>
        <v/>
      </c>
      <c r="AY847" s="2406" t="str">
        <f ca="1">IF($E847&gt;$E$12,"",IF(($E847&gt;=AY$307),AY787-$D847*AY$302,INDEX(F791:BM850,AY$307,$E847)))</f>
        <v/>
      </c>
      <c r="AZ847" s="2406" t="str">
        <f ca="1">IF($E847&gt;$E$12,"",IF(($E847&gt;=AZ$307),AZ787-$D847*AZ$302,INDEX(F791:BM850,AZ$307,$E847)))</f>
        <v/>
      </c>
      <c r="BA847" s="2406" t="str">
        <f ca="1">IF($E847&gt;$E$12,"",IF(($E847&gt;=BA$307),BA787-$D847*BA$302,INDEX(F791:BM850,BA$307,$E847)))</f>
        <v/>
      </c>
      <c r="BB847" s="2406" t="str">
        <f ca="1">IF($E847&gt;$E$12,"",IF(($E847&gt;=BB$307),BB787-$D847*BB$302,INDEX(F791:BM850,BB$307,$E847)))</f>
        <v/>
      </c>
      <c r="BC847" s="2406" t="str">
        <f ca="1">IF($E847&gt;$E$12,"",IF(($E847&gt;=BC$307),BC787-$D847*BC$302,INDEX(F791:BM850,BC$307,$E847)))</f>
        <v/>
      </c>
      <c r="BD847" s="2406" t="str">
        <f ca="1">IF($E847&gt;$E$12,"",IF(($E847&gt;=BD$307),BD787-$D847*BD$302,INDEX(F791:BM850,BD$307,$E847)))</f>
        <v/>
      </c>
      <c r="BE847" s="2406" t="str">
        <f ca="1">IF($E847&gt;$E$12,"",IF(($E847&gt;=BE$307),BE787-$D847*BE$302,INDEX(F791:BM850,BE$307,$E847)))</f>
        <v/>
      </c>
      <c r="BF847" s="2406" t="str">
        <f ca="1">IF($E847&gt;$E$12,"",IF(($E847&gt;=BF$307),BF787-$D847*BF$302,INDEX(F791:BM850,BF$307,$E847)))</f>
        <v/>
      </c>
      <c r="BG847" s="2406" t="str">
        <f ca="1">IF($E847&gt;$E$12,"",IF(($E847&gt;=BG$307),BG787-$D847*BG$302,INDEX(F791:BM850,BG$307,$E847)))</f>
        <v/>
      </c>
      <c r="BH847" s="2406" t="str">
        <f ca="1">IF($E847&gt;$E$12,"",IF(($E847&gt;=BH$307),BH787-$D847*BH$302,INDEX(F791:BM850,BH$307,$E847)))</f>
        <v/>
      </c>
      <c r="BI847" s="2406" t="str">
        <f ca="1">IF($E847&gt;$E$12,"",IF(($E847&gt;=BI$307),BI787-$D847*BI$302,INDEX(F791:BM850,BI$307,$E847)))</f>
        <v/>
      </c>
      <c r="BJ847" s="2406" t="str">
        <f ca="1">IF($E847&gt;$E$12,"",IF(($E847&gt;=BJ$307),BJ787-$D847*BJ$302,INDEX(F791:BM850,BJ$307,$E847)))</f>
        <v/>
      </c>
      <c r="BK847" s="2406" t="str">
        <f ca="1">IF($E847&gt;$E$12,"",IF(($E847&gt;=BK$307),BK787-$D847*BK$302,INDEX(F791:BM850,BK$307,$E847)))</f>
        <v/>
      </c>
      <c r="BL847" s="2406" t="str">
        <f ca="1">IF($E847&gt;$E$12,"",IF(($E847&gt;=BL$307),BL787-$D847*BL$302,INDEX(F791:BM850,BL$307,$E847)))</f>
        <v/>
      </c>
      <c r="BM847" s="2406" t="str">
        <f ca="1">IF($E847&gt;$E$12,"",IF(($E847&gt;=BM$307),BM787-$D847*BM$302,INDEX(F791:BM850,BM$307,$E847)))</f>
        <v/>
      </c>
    </row>
    <row r="848" spans="3:65" ht="13.5" x14ac:dyDescent="0.25">
      <c r="C848" s="2357"/>
      <c r="D848" s="2405">
        <f ca="1">INDEX(F786:BM786,E848)</f>
        <v>1</v>
      </c>
      <c r="E848" s="2316">
        <v>58</v>
      </c>
      <c r="F848" s="2406" t="str">
        <f ca="1">IF($E848&gt;$E$12,"",IF(($E848&gt;=F$307),F787-$D848*F$302,INDEX(F791:BM850,F$307,$E848)))</f>
        <v/>
      </c>
      <c r="G848" s="2406" t="str">
        <f ca="1">IF($E848&gt;$E$12,"",IF(($E848&gt;=G$307),G787-$D848*G$302,INDEX(F791:BM850,G$307,$E848)))</f>
        <v/>
      </c>
      <c r="H848" s="2406" t="str">
        <f ca="1">IF($E848&gt;$E$12,"",IF(($E848&gt;=H$307),H787-$D848*H$302,INDEX(F791:BM850,H$307,$E848)))</f>
        <v/>
      </c>
      <c r="I848" s="2406" t="str">
        <f ca="1">IF($E848&gt;$E$12,"",IF(($E848&gt;=I$307),I787-$D848*I$302,INDEX(F791:BM850,I$307,$E848)))</f>
        <v/>
      </c>
      <c r="J848" s="2406" t="str">
        <f ca="1">IF($E848&gt;$E$12,"",IF(($E848&gt;=J$307),J787-$D848*J$302,INDEX(F791:BM850,J$307,$E848)))</f>
        <v/>
      </c>
      <c r="K848" s="2406" t="str">
        <f ca="1">IF($E848&gt;$E$12,"",IF(($E848&gt;=K$307),K787-$D848*K$302,INDEX(F791:BM850,K$307,$E848)))</f>
        <v/>
      </c>
      <c r="L848" s="2406" t="str">
        <f ca="1">IF($E848&gt;$E$12,"",IF(($E848&gt;=L$307),L787-$D848*L$302,INDEX(F791:BM850,L$307,$E848)))</f>
        <v/>
      </c>
      <c r="M848" s="2406" t="str">
        <f ca="1">IF($E848&gt;$E$12,"",IF(($E848&gt;=M$307),M787-$D848*M$302,INDEX(F791:BM850,M$307,$E848)))</f>
        <v/>
      </c>
      <c r="N848" s="2406" t="str">
        <f ca="1">IF($E848&gt;$E$12,"",IF(($E848&gt;=N$307),N787-$D848*N$302,INDEX(F791:BM850,N$307,$E848)))</f>
        <v/>
      </c>
      <c r="O848" s="2406" t="str">
        <f ca="1">IF($E848&gt;$E$12,"",IF(($E848&gt;=O$307),O787-$D848*O$302,INDEX(F791:BM850,O$307,$E848)))</f>
        <v/>
      </c>
      <c r="P848" s="2406" t="str">
        <f ca="1">IF($E848&gt;$E$12,"",IF(($E848&gt;=P$307),P787-$D848*P$302,INDEX(F791:BM850,P$307,$E848)))</f>
        <v/>
      </c>
      <c r="Q848" s="2406" t="str">
        <f ca="1">IF($E848&gt;$E$12,"",IF(($E848&gt;=Q$307),Q787-$D848*Q$302,INDEX(F791:BM850,Q$307,$E848)))</f>
        <v/>
      </c>
      <c r="R848" s="2406" t="str">
        <f ca="1">IF($E848&gt;$E$12,"",IF(($E848&gt;=R$307),R787-$D848*R$302,INDEX(F791:BM850,R$307,$E848)))</f>
        <v/>
      </c>
      <c r="S848" s="2406" t="str">
        <f ca="1">IF($E848&gt;$E$12,"",IF(($E848&gt;=S$307),S787-$D848*S$302,INDEX(F791:BM850,S$307,$E848)))</f>
        <v/>
      </c>
      <c r="T848" s="2406" t="str">
        <f ca="1">IF($E848&gt;$E$12,"",IF(($E848&gt;=T$307),T787-$D848*T$302,INDEX(F791:BM850,T$307,$E848)))</f>
        <v/>
      </c>
      <c r="U848" s="2406" t="str">
        <f ca="1">IF($E848&gt;$E$12,"",IF(($E848&gt;=U$307),U787-$D848*U$302,INDEX(F791:BM850,U$307,$E848)))</f>
        <v/>
      </c>
      <c r="V848" s="2406" t="str">
        <f ca="1">IF($E848&gt;$E$12,"",IF(($E848&gt;=V$307),V787-$D848*V$302,INDEX(F791:BM850,V$307,$E848)))</f>
        <v/>
      </c>
      <c r="W848" s="2406" t="str">
        <f ca="1">IF($E848&gt;$E$12,"",IF(($E848&gt;=W$307),W787-$D848*W$302,INDEX(F791:BM850,W$307,$E848)))</f>
        <v/>
      </c>
      <c r="X848" s="2406" t="str">
        <f ca="1">IF($E848&gt;$E$12,"",IF(($E848&gt;=X$307),X787-$D848*X$302,INDEX(F791:BM850,X$307,$E848)))</f>
        <v/>
      </c>
      <c r="Y848" s="2406" t="str">
        <f ca="1">IF($E848&gt;$E$12,"",IF(($E848&gt;=Y$307),Y787-$D848*Y$302,INDEX(F791:BM850,Y$307,$E848)))</f>
        <v/>
      </c>
      <c r="Z848" s="2406" t="str">
        <f ca="1">IF($E848&gt;$E$12,"",IF(($E848&gt;=Z$307),Z787-$D848*Z$302,INDEX(F791:BM850,Z$307,$E848)))</f>
        <v/>
      </c>
      <c r="AA848" s="2406" t="str">
        <f ca="1">IF($E848&gt;$E$12,"",IF(($E848&gt;=AA$307),AA787-$D848*AA$302,INDEX(F791:BM850,AA$307,$E848)))</f>
        <v/>
      </c>
      <c r="AB848" s="2406" t="str">
        <f ca="1">IF($E848&gt;$E$12,"",IF(($E848&gt;=AB$307),AB787-$D848*AB$302,INDEX(F791:BM850,AB$307,$E848)))</f>
        <v/>
      </c>
      <c r="AC848" s="2406" t="str">
        <f ca="1">IF($E848&gt;$E$12,"",IF(($E848&gt;=AC$307),AC787-$D848*AC$302,INDEX(F791:BM850,AC$307,$E848)))</f>
        <v/>
      </c>
      <c r="AD848" s="2406" t="str">
        <f ca="1">IF($E848&gt;$E$12,"",IF(($E848&gt;=AD$307),AD787-$D848*AD$302,INDEX(F791:BM850,AD$307,$E848)))</f>
        <v/>
      </c>
      <c r="AE848" s="2406" t="str">
        <f ca="1">IF($E848&gt;$E$12,"",IF(($E848&gt;=AE$307),AE787-$D848*AE$302,INDEX(F791:BM850,AE$307,$E848)))</f>
        <v/>
      </c>
      <c r="AF848" s="2406" t="str">
        <f ca="1">IF($E848&gt;$E$12,"",IF(($E848&gt;=AF$307),AF787-$D848*AF$302,INDEX(F791:BM850,AF$307,$E848)))</f>
        <v/>
      </c>
      <c r="AG848" s="2406" t="str">
        <f ca="1">IF($E848&gt;$E$12,"",IF(($E848&gt;=AG$307),AG787-$D848*AG$302,INDEX(F791:BM850,AG$307,$E848)))</f>
        <v/>
      </c>
      <c r="AH848" s="2406" t="str">
        <f ca="1">IF($E848&gt;$E$12,"",IF(($E848&gt;=AH$307),AH787-$D848*AH$302,INDEX(F791:BM850,AH$307,$E848)))</f>
        <v/>
      </c>
      <c r="AI848" s="2406" t="str">
        <f ca="1">IF($E848&gt;$E$12,"",IF(($E848&gt;=AI$307),AI787-$D848*AI$302,INDEX(F791:BM850,AI$307,$E848)))</f>
        <v/>
      </c>
      <c r="AJ848" s="2406" t="str">
        <f ca="1">IF($E848&gt;$E$12,"",IF(($E848&gt;=AJ$307),AJ787-$D848*AJ$302,INDEX(F791:BM850,AJ$307,$E848)))</f>
        <v/>
      </c>
      <c r="AK848" s="2406" t="str">
        <f ca="1">IF($E848&gt;$E$12,"",IF(($E848&gt;=AK$307),AK787-$D848*AK$302,INDEX(F791:BM850,AK$307,$E848)))</f>
        <v/>
      </c>
      <c r="AL848" s="2406" t="str">
        <f ca="1">IF($E848&gt;$E$12,"",IF(($E848&gt;=AL$307),AL787-$D848*AL$302,INDEX(F791:BM850,AL$307,$E848)))</f>
        <v/>
      </c>
      <c r="AM848" s="2406" t="str">
        <f ca="1">IF($E848&gt;$E$12,"",IF(($E848&gt;=AM$307),AM787-$D848*AM$302,INDEX(F791:BM850,AM$307,$E848)))</f>
        <v/>
      </c>
      <c r="AN848" s="2406" t="str">
        <f ca="1">IF($E848&gt;$E$12,"",IF(($E848&gt;=AN$307),AN787-$D848*AN$302,INDEX(F791:BM850,AN$307,$E848)))</f>
        <v/>
      </c>
      <c r="AO848" s="2406" t="str">
        <f ca="1">IF($E848&gt;$E$12,"",IF(($E848&gt;=AO$307),AO787-$D848*AO$302,INDEX(F791:BM850,AO$307,$E848)))</f>
        <v/>
      </c>
      <c r="AP848" s="2406" t="str">
        <f ca="1">IF($E848&gt;$E$12,"",IF(($E848&gt;=AP$307),AP787-$D848*AP$302,INDEX(F791:BM850,AP$307,$E848)))</f>
        <v/>
      </c>
      <c r="AQ848" s="2406" t="str">
        <f ca="1">IF($E848&gt;$E$12,"",IF(($E848&gt;=AQ$307),AQ787-$D848*AQ$302,INDEX(F791:BM850,AQ$307,$E848)))</f>
        <v/>
      </c>
      <c r="AR848" s="2406" t="str">
        <f ca="1">IF($E848&gt;$E$12,"",IF(($E848&gt;=AR$307),AR787-$D848*AR$302,INDEX(F791:BM850,AR$307,$E848)))</f>
        <v/>
      </c>
      <c r="AS848" s="2406" t="str">
        <f ca="1">IF($E848&gt;$E$12,"",IF(($E848&gt;=AS$307),AS787-$D848*AS$302,INDEX(F791:BM850,AS$307,$E848)))</f>
        <v/>
      </c>
      <c r="AT848" s="2406" t="str">
        <f ca="1">IF($E848&gt;$E$12,"",IF(($E848&gt;=AT$307),AT787-$D848*AT$302,INDEX(F791:BM850,AT$307,$E848)))</f>
        <v/>
      </c>
      <c r="AU848" s="2406" t="str">
        <f ca="1">IF($E848&gt;$E$12,"",IF(($E848&gt;=AU$307),AU787-$D848*AU$302,INDEX(F791:BM850,AU$307,$E848)))</f>
        <v/>
      </c>
      <c r="AV848" s="2406" t="str">
        <f ca="1">IF($E848&gt;$E$12,"",IF(($E848&gt;=AV$307),AV787-$D848*AV$302,INDEX(F791:BM850,AV$307,$E848)))</f>
        <v/>
      </c>
      <c r="AW848" s="2406" t="str">
        <f ca="1">IF($E848&gt;$E$12,"",IF(($E848&gt;=AW$307),AW787-$D848*AW$302,INDEX(F791:BM850,AW$307,$E848)))</f>
        <v/>
      </c>
      <c r="AX848" s="2406" t="str">
        <f ca="1">IF($E848&gt;$E$12,"",IF(($E848&gt;=AX$307),AX787-$D848*AX$302,INDEX(F791:BM850,AX$307,$E848)))</f>
        <v/>
      </c>
      <c r="AY848" s="2406" t="str">
        <f ca="1">IF($E848&gt;$E$12,"",IF(($E848&gt;=AY$307),AY787-$D848*AY$302,INDEX(F791:BM850,AY$307,$E848)))</f>
        <v/>
      </c>
      <c r="AZ848" s="2406" t="str">
        <f ca="1">IF($E848&gt;$E$12,"",IF(($E848&gt;=AZ$307),AZ787-$D848*AZ$302,INDEX(F791:BM850,AZ$307,$E848)))</f>
        <v/>
      </c>
      <c r="BA848" s="2406" t="str">
        <f ca="1">IF($E848&gt;$E$12,"",IF(($E848&gt;=BA$307),BA787-$D848*BA$302,INDEX(F791:BM850,BA$307,$E848)))</f>
        <v/>
      </c>
      <c r="BB848" s="2406" t="str">
        <f ca="1">IF($E848&gt;$E$12,"",IF(($E848&gt;=BB$307),BB787-$D848*BB$302,INDEX(F791:BM850,BB$307,$E848)))</f>
        <v/>
      </c>
      <c r="BC848" s="2406" t="str">
        <f ca="1">IF($E848&gt;$E$12,"",IF(($E848&gt;=BC$307),BC787-$D848*BC$302,INDEX(F791:BM850,BC$307,$E848)))</f>
        <v/>
      </c>
      <c r="BD848" s="2406" t="str">
        <f ca="1">IF($E848&gt;$E$12,"",IF(($E848&gt;=BD$307),BD787-$D848*BD$302,INDEX(F791:BM850,BD$307,$E848)))</f>
        <v/>
      </c>
      <c r="BE848" s="2406" t="str">
        <f ca="1">IF($E848&gt;$E$12,"",IF(($E848&gt;=BE$307),BE787-$D848*BE$302,INDEX(F791:BM850,BE$307,$E848)))</f>
        <v/>
      </c>
      <c r="BF848" s="2406" t="str">
        <f ca="1">IF($E848&gt;$E$12,"",IF(($E848&gt;=BF$307),BF787-$D848*BF$302,INDEX(F791:BM850,BF$307,$E848)))</f>
        <v/>
      </c>
      <c r="BG848" s="2406" t="str">
        <f ca="1">IF($E848&gt;$E$12,"",IF(($E848&gt;=BG$307),BG787-$D848*BG$302,INDEX(F791:BM850,BG$307,$E848)))</f>
        <v/>
      </c>
      <c r="BH848" s="2406" t="str">
        <f ca="1">IF($E848&gt;$E$12,"",IF(($E848&gt;=BH$307),BH787-$D848*BH$302,INDEX(F791:BM850,BH$307,$E848)))</f>
        <v/>
      </c>
      <c r="BI848" s="2406" t="str">
        <f ca="1">IF($E848&gt;$E$12,"",IF(($E848&gt;=BI$307),BI787-$D848*BI$302,INDEX(F791:BM850,BI$307,$E848)))</f>
        <v/>
      </c>
      <c r="BJ848" s="2406" t="str">
        <f ca="1">IF($E848&gt;$E$12,"",IF(($E848&gt;=BJ$307),BJ787-$D848*BJ$302,INDEX(F791:BM850,BJ$307,$E848)))</f>
        <v/>
      </c>
      <c r="BK848" s="2406" t="str">
        <f ca="1">IF($E848&gt;$E$12,"",IF(($E848&gt;=BK$307),BK787-$D848*BK$302,INDEX(F791:BM850,BK$307,$E848)))</f>
        <v/>
      </c>
      <c r="BL848" s="2406" t="str">
        <f ca="1">IF($E848&gt;$E$12,"",IF(($E848&gt;=BL$307),BL787-$D848*BL$302,INDEX(F791:BM850,BL$307,$E848)))</f>
        <v/>
      </c>
      <c r="BM848" s="2406" t="str">
        <f ca="1">IF($E848&gt;$E$12,"",IF(($E848&gt;=BM$307),BM787-$D848*BM$302,INDEX(F791:BM850,BM$307,$E848)))</f>
        <v/>
      </c>
    </row>
    <row r="849" spans="3:65" ht="13.5" x14ac:dyDescent="0.25">
      <c r="C849" s="2357"/>
      <c r="D849" s="2405">
        <f ca="1">INDEX(F786:BM786,E849)</f>
        <v>1</v>
      </c>
      <c r="E849" s="2316">
        <v>59</v>
      </c>
      <c r="F849" s="2406" t="str">
        <f ca="1">IF($E849&gt;$E$12,"",IF(($E849&gt;=F$307),F787-$D849*F$302,INDEX(F791:BM850,F$307,$E849)))</f>
        <v/>
      </c>
      <c r="G849" s="2406" t="str">
        <f ca="1">IF($E849&gt;$E$12,"",IF(($E849&gt;=G$307),G787-$D849*G$302,INDEX(F791:BM850,G$307,$E849)))</f>
        <v/>
      </c>
      <c r="H849" s="2406" t="str">
        <f ca="1">IF($E849&gt;$E$12,"",IF(($E849&gt;=H$307),H787-$D849*H$302,INDEX(F791:BM850,H$307,$E849)))</f>
        <v/>
      </c>
      <c r="I849" s="2406" t="str">
        <f ca="1">IF($E849&gt;$E$12,"",IF(($E849&gt;=I$307),I787-$D849*I$302,INDEX(F791:BM850,I$307,$E849)))</f>
        <v/>
      </c>
      <c r="J849" s="2406" t="str">
        <f ca="1">IF($E849&gt;$E$12,"",IF(($E849&gt;=J$307),J787-$D849*J$302,INDEX(F791:BM850,J$307,$E849)))</f>
        <v/>
      </c>
      <c r="K849" s="2406" t="str">
        <f ca="1">IF($E849&gt;$E$12,"",IF(($E849&gt;=K$307),K787-$D849*K$302,INDEX(F791:BM850,K$307,$E849)))</f>
        <v/>
      </c>
      <c r="L849" s="2406" t="str">
        <f ca="1">IF($E849&gt;$E$12,"",IF(($E849&gt;=L$307),L787-$D849*L$302,INDEX(F791:BM850,L$307,$E849)))</f>
        <v/>
      </c>
      <c r="M849" s="2406" t="str">
        <f ca="1">IF($E849&gt;$E$12,"",IF(($E849&gt;=M$307),M787-$D849*M$302,INDEX(F791:BM850,M$307,$E849)))</f>
        <v/>
      </c>
      <c r="N849" s="2406" t="str">
        <f ca="1">IF($E849&gt;$E$12,"",IF(($E849&gt;=N$307),N787-$D849*N$302,INDEX(F791:BM850,N$307,$E849)))</f>
        <v/>
      </c>
      <c r="O849" s="2406" t="str">
        <f ca="1">IF($E849&gt;$E$12,"",IF(($E849&gt;=O$307),O787-$D849*O$302,INDEX(F791:BM850,O$307,$E849)))</f>
        <v/>
      </c>
      <c r="P849" s="2406" t="str">
        <f ca="1">IF($E849&gt;$E$12,"",IF(($E849&gt;=P$307),P787-$D849*P$302,INDEX(F791:BM850,P$307,$E849)))</f>
        <v/>
      </c>
      <c r="Q849" s="2406" t="str">
        <f ca="1">IF($E849&gt;$E$12,"",IF(($E849&gt;=Q$307),Q787-$D849*Q$302,INDEX(F791:BM850,Q$307,$E849)))</f>
        <v/>
      </c>
      <c r="R849" s="2406" t="str">
        <f ca="1">IF($E849&gt;$E$12,"",IF(($E849&gt;=R$307),R787-$D849*R$302,INDEX(F791:BM850,R$307,$E849)))</f>
        <v/>
      </c>
      <c r="S849" s="2406" t="str">
        <f ca="1">IF($E849&gt;$E$12,"",IF(($E849&gt;=S$307),S787-$D849*S$302,INDEX(F791:BM850,S$307,$E849)))</f>
        <v/>
      </c>
      <c r="T849" s="2406" t="str">
        <f ca="1">IF($E849&gt;$E$12,"",IF(($E849&gt;=T$307),T787-$D849*T$302,INDEX(F791:BM850,T$307,$E849)))</f>
        <v/>
      </c>
      <c r="U849" s="2406" t="str">
        <f ca="1">IF($E849&gt;$E$12,"",IF(($E849&gt;=U$307),U787-$D849*U$302,INDEX(F791:BM850,U$307,$E849)))</f>
        <v/>
      </c>
      <c r="V849" s="2406" t="str">
        <f ca="1">IF($E849&gt;$E$12,"",IF(($E849&gt;=V$307),V787-$D849*V$302,INDEX(F791:BM850,V$307,$E849)))</f>
        <v/>
      </c>
      <c r="W849" s="2406" t="str">
        <f ca="1">IF($E849&gt;$E$12,"",IF(($E849&gt;=W$307),W787-$D849*W$302,INDEX(F791:BM850,W$307,$E849)))</f>
        <v/>
      </c>
      <c r="X849" s="2406" t="str">
        <f ca="1">IF($E849&gt;$E$12,"",IF(($E849&gt;=X$307),X787-$D849*X$302,INDEX(F791:BM850,X$307,$E849)))</f>
        <v/>
      </c>
      <c r="Y849" s="2406" t="str">
        <f ca="1">IF($E849&gt;$E$12,"",IF(($E849&gt;=Y$307),Y787-$D849*Y$302,INDEX(F791:BM850,Y$307,$E849)))</f>
        <v/>
      </c>
      <c r="Z849" s="2406" t="str">
        <f ca="1">IF($E849&gt;$E$12,"",IF(($E849&gt;=Z$307),Z787-$D849*Z$302,INDEX(F791:BM850,Z$307,$E849)))</f>
        <v/>
      </c>
      <c r="AA849" s="2406" t="str">
        <f ca="1">IF($E849&gt;$E$12,"",IF(($E849&gt;=AA$307),AA787-$D849*AA$302,INDEX(F791:BM850,AA$307,$E849)))</f>
        <v/>
      </c>
      <c r="AB849" s="2406" t="str">
        <f ca="1">IF($E849&gt;$E$12,"",IF(($E849&gt;=AB$307),AB787-$D849*AB$302,INDEX(F791:BM850,AB$307,$E849)))</f>
        <v/>
      </c>
      <c r="AC849" s="2406" t="str">
        <f ca="1">IF($E849&gt;$E$12,"",IF(($E849&gt;=AC$307),AC787-$D849*AC$302,INDEX(F791:BM850,AC$307,$E849)))</f>
        <v/>
      </c>
      <c r="AD849" s="2406" t="str">
        <f ca="1">IF($E849&gt;$E$12,"",IF(($E849&gt;=AD$307),AD787-$D849*AD$302,INDEX(F791:BM850,AD$307,$E849)))</f>
        <v/>
      </c>
      <c r="AE849" s="2406" t="str">
        <f ca="1">IF($E849&gt;$E$12,"",IF(($E849&gt;=AE$307),AE787-$D849*AE$302,INDEX(F791:BM850,AE$307,$E849)))</f>
        <v/>
      </c>
      <c r="AF849" s="2406" t="str">
        <f ca="1">IF($E849&gt;$E$12,"",IF(($E849&gt;=AF$307),AF787-$D849*AF$302,INDEX(F791:BM850,AF$307,$E849)))</f>
        <v/>
      </c>
      <c r="AG849" s="2406" t="str">
        <f ca="1">IF($E849&gt;$E$12,"",IF(($E849&gt;=AG$307),AG787-$D849*AG$302,INDEX(F791:BM850,AG$307,$E849)))</f>
        <v/>
      </c>
      <c r="AH849" s="2406" t="str">
        <f ca="1">IF($E849&gt;$E$12,"",IF(($E849&gt;=AH$307),AH787-$D849*AH$302,INDEX(F791:BM850,AH$307,$E849)))</f>
        <v/>
      </c>
      <c r="AI849" s="2406" t="str">
        <f ca="1">IF($E849&gt;$E$12,"",IF(($E849&gt;=AI$307),AI787-$D849*AI$302,INDEX(F791:BM850,AI$307,$E849)))</f>
        <v/>
      </c>
      <c r="AJ849" s="2406" t="str">
        <f ca="1">IF($E849&gt;$E$12,"",IF(($E849&gt;=AJ$307),AJ787-$D849*AJ$302,INDEX(F791:BM850,AJ$307,$E849)))</f>
        <v/>
      </c>
      <c r="AK849" s="2406" t="str">
        <f ca="1">IF($E849&gt;$E$12,"",IF(($E849&gt;=AK$307),AK787-$D849*AK$302,INDEX(F791:BM850,AK$307,$E849)))</f>
        <v/>
      </c>
      <c r="AL849" s="2406" t="str">
        <f ca="1">IF($E849&gt;$E$12,"",IF(($E849&gt;=AL$307),AL787-$D849*AL$302,INDEX(F791:BM850,AL$307,$E849)))</f>
        <v/>
      </c>
      <c r="AM849" s="2406" t="str">
        <f ca="1">IF($E849&gt;$E$12,"",IF(($E849&gt;=AM$307),AM787-$D849*AM$302,INDEX(F791:BM850,AM$307,$E849)))</f>
        <v/>
      </c>
      <c r="AN849" s="2406" t="str">
        <f ca="1">IF($E849&gt;$E$12,"",IF(($E849&gt;=AN$307),AN787-$D849*AN$302,INDEX(F791:BM850,AN$307,$E849)))</f>
        <v/>
      </c>
      <c r="AO849" s="2406" t="str">
        <f ca="1">IF($E849&gt;$E$12,"",IF(($E849&gt;=AO$307),AO787-$D849*AO$302,INDEX(F791:BM850,AO$307,$E849)))</f>
        <v/>
      </c>
      <c r="AP849" s="2406" t="str">
        <f ca="1">IF($E849&gt;$E$12,"",IF(($E849&gt;=AP$307),AP787-$D849*AP$302,INDEX(F791:BM850,AP$307,$E849)))</f>
        <v/>
      </c>
      <c r="AQ849" s="2406" t="str">
        <f ca="1">IF($E849&gt;$E$12,"",IF(($E849&gt;=AQ$307),AQ787-$D849*AQ$302,INDEX(F791:BM850,AQ$307,$E849)))</f>
        <v/>
      </c>
      <c r="AR849" s="2406" t="str">
        <f ca="1">IF($E849&gt;$E$12,"",IF(($E849&gt;=AR$307),AR787-$D849*AR$302,INDEX(F791:BM850,AR$307,$E849)))</f>
        <v/>
      </c>
      <c r="AS849" s="2406" t="str">
        <f ca="1">IF($E849&gt;$E$12,"",IF(($E849&gt;=AS$307),AS787-$D849*AS$302,INDEX(F791:BM850,AS$307,$E849)))</f>
        <v/>
      </c>
      <c r="AT849" s="2406" t="str">
        <f ca="1">IF($E849&gt;$E$12,"",IF(($E849&gt;=AT$307),AT787-$D849*AT$302,INDEX(F791:BM850,AT$307,$E849)))</f>
        <v/>
      </c>
      <c r="AU849" s="2406" t="str">
        <f ca="1">IF($E849&gt;$E$12,"",IF(($E849&gt;=AU$307),AU787-$D849*AU$302,INDEX(F791:BM850,AU$307,$E849)))</f>
        <v/>
      </c>
      <c r="AV849" s="2406" t="str">
        <f ca="1">IF($E849&gt;$E$12,"",IF(($E849&gt;=AV$307),AV787-$D849*AV$302,INDEX(F791:BM850,AV$307,$E849)))</f>
        <v/>
      </c>
      <c r="AW849" s="2406" t="str">
        <f ca="1">IF($E849&gt;$E$12,"",IF(($E849&gt;=AW$307),AW787-$D849*AW$302,INDEX(F791:BM850,AW$307,$E849)))</f>
        <v/>
      </c>
      <c r="AX849" s="2406" t="str">
        <f ca="1">IF($E849&gt;$E$12,"",IF(($E849&gt;=AX$307),AX787-$D849*AX$302,INDEX(F791:BM850,AX$307,$E849)))</f>
        <v/>
      </c>
      <c r="AY849" s="2406" t="str">
        <f ca="1">IF($E849&gt;$E$12,"",IF(($E849&gt;=AY$307),AY787-$D849*AY$302,INDEX(F791:BM850,AY$307,$E849)))</f>
        <v/>
      </c>
      <c r="AZ849" s="2406" t="str">
        <f ca="1">IF($E849&gt;$E$12,"",IF(($E849&gt;=AZ$307),AZ787-$D849*AZ$302,INDEX(F791:BM850,AZ$307,$E849)))</f>
        <v/>
      </c>
      <c r="BA849" s="2406" t="str">
        <f ca="1">IF($E849&gt;$E$12,"",IF(($E849&gt;=BA$307),BA787-$D849*BA$302,INDEX(F791:BM850,BA$307,$E849)))</f>
        <v/>
      </c>
      <c r="BB849" s="2406" t="str">
        <f ca="1">IF($E849&gt;$E$12,"",IF(($E849&gt;=BB$307),BB787-$D849*BB$302,INDEX(F791:BM850,BB$307,$E849)))</f>
        <v/>
      </c>
      <c r="BC849" s="2406" t="str">
        <f ca="1">IF($E849&gt;$E$12,"",IF(($E849&gt;=BC$307),BC787-$D849*BC$302,INDEX(F791:BM850,BC$307,$E849)))</f>
        <v/>
      </c>
      <c r="BD849" s="2406" t="str">
        <f ca="1">IF($E849&gt;$E$12,"",IF(($E849&gt;=BD$307),BD787-$D849*BD$302,INDEX(F791:BM850,BD$307,$E849)))</f>
        <v/>
      </c>
      <c r="BE849" s="2406" t="str">
        <f ca="1">IF($E849&gt;$E$12,"",IF(($E849&gt;=BE$307),BE787-$D849*BE$302,INDEX(F791:BM850,BE$307,$E849)))</f>
        <v/>
      </c>
      <c r="BF849" s="2406" t="str">
        <f ca="1">IF($E849&gt;$E$12,"",IF(($E849&gt;=BF$307),BF787-$D849*BF$302,INDEX(F791:BM850,BF$307,$E849)))</f>
        <v/>
      </c>
      <c r="BG849" s="2406" t="str">
        <f ca="1">IF($E849&gt;$E$12,"",IF(($E849&gt;=BG$307),BG787-$D849*BG$302,INDEX(F791:BM850,BG$307,$E849)))</f>
        <v/>
      </c>
      <c r="BH849" s="2406" t="str">
        <f ca="1">IF($E849&gt;$E$12,"",IF(($E849&gt;=BH$307),BH787-$D849*BH$302,INDEX(F791:BM850,BH$307,$E849)))</f>
        <v/>
      </c>
      <c r="BI849" s="2406" t="str">
        <f ca="1">IF($E849&gt;$E$12,"",IF(($E849&gt;=BI$307),BI787-$D849*BI$302,INDEX(F791:BM850,BI$307,$E849)))</f>
        <v/>
      </c>
      <c r="BJ849" s="2406" t="str">
        <f ca="1">IF($E849&gt;$E$12,"",IF(($E849&gt;=BJ$307),BJ787-$D849*BJ$302,INDEX(F791:BM850,BJ$307,$E849)))</f>
        <v/>
      </c>
      <c r="BK849" s="2406" t="str">
        <f ca="1">IF($E849&gt;$E$12,"",IF(($E849&gt;=BK$307),BK787-$D849*BK$302,INDEX(F791:BM850,BK$307,$E849)))</f>
        <v/>
      </c>
      <c r="BL849" s="2406" t="str">
        <f ca="1">IF($E849&gt;$E$12,"",IF(($E849&gt;=BL$307),BL787-$D849*BL$302,INDEX(F791:BM850,BL$307,$E849)))</f>
        <v/>
      </c>
      <c r="BM849" s="2406" t="str">
        <f ca="1">IF($E849&gt;$E$12,"",IF(($E849&gt;=BM$307),BM787-$D849*BM$302,INDEX(F791:BM850,BM$307,$E849)))</f>
        <v/>
      </c>
    </row>
    <row r="850" spans="3:65" ht="13.5" x14ac:dyDescent="0.25">
      <c r="C850" s="2357"/>
      <c r="D850" s="2405">
        <f ca="1">INDEX(F786:BM786,E850)</f>
        <v>1</v>
      </c>
      <c r="E850" s="2316">
        <v>60</v>
      </c>
      <c r="F850" s="2406" t="str">
        <f ca="1">IF($E850&gt;$E$12,"",IF(($E850&gt;=F$307),F787-$D850*F$302,INDEX(F791:BM850,F$307,$E850)))</f>
        <v/>
      </c>
      <c r="G850" s="2406" t="str">
        <f ca="1">IF($E850&gt;$E$12,"",IF(($E850&gt;=G$307),G787-$D850*G$302,INDEX(F791:BM850,G$307,$E850)))</f>
        <v/>
      </c>
      <c r="H850" s="2406" t="str">
        <f ca="1">IF($E850&gt;$E$12,"",IF(($E850&gt;=H$307),H787-$D850*H$302,INDEX(F791:BM850,H$307,$E850)))</f>
        <v/>
      </c>
      <c r="I850" s="2406" t="str">
        <f ca="1">IF($E850&gt;$E$12,"",IF(($E850&gt;=I$307),I787-$D850*I$302,INDEX(F791:BM850,I$307,$E850)))</f>
        <v/>
      </c>
      <c r="J850" s="2406" t="str">
        <f ca="1">IF($E850&gt;$E$12,"",IF(($E850&gt;=J$307),J787-$D850*J$302,INDEX(F791:BM850,J$307,$E850)))</f>
        <v/>
      </c>
      <c r="K850" s="2406" t="str">
        <f ca="1">IF($E850&gt;$E$12,"",IF(($E850&gt;=K$307),K787-$D850*K$302,INDEX(F791:BM850,K$307,$E850)))</f>
        <v/>
      </c>
      <c r="L850" s="2406" t="str">
        <f ca="1">IF($E850&gt;$E$12,"",IF(($E850&gt;=L$307),L787-$D850*L$302,INDEX(F791:BM850,L$307,$E850)))</f>
        <v/>
      </c>
      <c r="M850" s="2406" t="str">
        <f ca="1">IF($E850&gt;$E$12,"",IF(($E850&gt;=M$307),M787-$D850*M$302,INDEX(F791:BM850,M$307,$E850)))</f>
        <v/>
      </c>
      <c r="N850" s="2406" t="str">
        <f ca="1">IF($E850&gt;$E$12,"",IF(($E850&gt;=N$307),N787-$D850*N$302,INDEX(F791:BM850,N$307,$E850)))</f>
        <v/>
      </c>
      <c r="O850" s="2406" t="str">
        <f ca="1">IF($E850&gt;$E$12,"",IF(($E850&gt;=O$307),O787-$D850*O$302,INDEX(F791:BM850,O$307,$E850)))</f>
        <v/>
      </c>
      <c r="P850" s="2406" t="str">
        <f ca="1">IF($E850&gt;$E$12,"",IF(($E850&gt;=P$307),P787-$D850*P$302,INDEX(F791:BM850,P$307,$E850)))</f>
        <v/>
      </c>
      <c r="Q850" s="2406" t="str">
        <f ca="1">IF($E850&gt;$E$12,"",IF(($E850&gt;=Q$307),Q787-$D850*Q$302,INDEX(F791:BM850,Q$307,$E850)))</f>
        <v/>
      </c>
      <c r="R850" s="2406" t="str">
        <f ca="1">IF($E850&gt;$E$12,"",IF(($E850&gt;=R$307),R787-$D850*R$302,INDEX(F791:BM850,R$307,$E850)))</f>
        <v/>
      </c>
      <c r="S850" s="2406" t="str">
        <f ca="1">IF($E850&gt;$E$12,"",IF(($E850&gt;=S$307),S787-$D850*S$302,INDEX(F791:BM850,S$307,$E850)))</f>
        <v/>
      </c>
      <c r="T850" s="2406" t="str">
        <f ca="1">IF($E850&gt;$E$12,"",IF(($E850&gt;=T$307),T787-$D850*T$302,INDEX(F791:BM850,T$307,$E850)))</f>
        <v/>
      </c>
      <c r="U850" s="2406" t="str">
        <f ca="1">IF($E850&gt;$E$12,"",IF(($E850&gt;=U$307),U787-$D850*U$302,INDEX(F791:BM850,U$307,$E850)))</f>
        <v/>
      </c>
      <c r="V850" s="2406" t="str">
        <f ca="1">IF($E850&gt;$E$12,"",IF(($E850&gt;=V$307),V787-$D850*V$302,INDEX(F791:BM850,V$307,$E850)))</f>
        <v/>
      </c>
      <c r="W850" s="2406" t="str">
        <f ca="1">IF($E850&gt;$E$12,"",IF(($E850&gt;=W$307),W787-$D850*W$302,INDEX(F791:BM850,W$307,$E850)))</f>
        <v/>
      </c>
      <c r="X850" s="2406" t="str">
        <f ca="1">IF($E850&gt;$E$12,"",IF(($E850&gt;=X$307),X787-$D850*X$302,INDEX(F791:BM850,X$307,$E850)))</f>
        <v/>
      </c>
      <c r="Y850" s="2406" t="str">
        <f ca="1">IF($E850&gt;$E$12,"",IF(($E850&gt;=Y$307),Y787-$D850*Y$302,INDEX(F791:BM850,Y$307,$E850)))</f>
        <v/>
      </c>
      <c r="Z850" s="2406" t="str">
        <f ca="1">IF($E850&gt;$E$12,"",IF(($E850&gt;=Z$307),Z787-$D850*Z$302,INDEX(F791:BM850,Z$307,$E850)))</f>
        <v/>
      </c>
      <c r="AA850" s="2406" t="str">
        <f ca="1">IF($E850&gt;$E$12,"",IF(($E850&gt;=AA$307),AA787-$D850*AA$302,INDEX(F791:BM850,AA$307,$E850)))</f>
        <v/>
      </c>
      <c r="AB850" s="2406" t="str">
        <f ca="1">IF($E850&gt;$E$12,"",IF(($E850&gt;=AB$307),AB787-$D850*AB$302,INDEX(F791:BM850,AB$307,$E850)))</f>
        <v/>
      </c>
      <c r="AC850" s="2406" t="str">
        <f ca="1">IF($E850&gt;$E$12,"",IF(($E850&gt;=AC$307),AC787-$D850*AC$302,INDEX(F791:BM850,AC$307,$E850)))</f>
        <v/>
      </c>
      <c r="AD850" s="2406" t="str">
        <f ca="1">IF($E850&gt;$E$12,"",IF(($E850&gt;=AD$307),AD787-$D850*AD$302,INDEX(F791:BM850,AD$307,$E850)))</f>
        <v/>
      </c>
      <c r="AE850" s="2406" t="str">
        <f ca="1">IF($E850&gt;$E$12,"",IF(($E850&gt;=AE$307),AE787-$D850*AE$302,INDEX(F791:BM850,AE$307,$E850)))</f>
        <v/>
      </c>
      <c r="AF850" s="2406" t="str">
        <f ca="1">IF($E850&gt;$E$12,"",IF(($E850&gt;=AF$307),AF787-$D850*AF$302,INDEX(F791:BM850,AF$307,$E850)))</f>
        <v/>
      </c>
      <c r="AG850" s="2406" t="str">
        <f ca="1">IF($E850&gt;$E$12,"",IF(($E850&gt;=AG$307),AG787-$D850*AG$302,INDEX(F791:BM850,AG$307,$E850)))</f>
        <v/>
      </c>
      <c r="AH850" s="2406" t="str">
        <f ca="1">IF($E850&gt;$E$12,"",IF(($E850&gt;=AH$307),AH787-$D850*AH$302,INDEX(F791:BM850,AH$307,$E850)))</f>
        <v/>
      </c>
      <c r="AI850" s="2406" t="str">
        <f ca="1">IF($E850&gt;$E$12,"",IF(($E850&gt;=AI$307),AI787-$D850*AI$302,INDEX(F791:BM850,AI$307,$E850)))</f>
        <v/>
      </c>
      <c r="AJ850" s="2406" t="str">
        <f ca="1">IF($E850&gt;$E$12,"",IF(($E850&gt;=AJ$307),AJ787-$D850*AJ$302,INDEX(F791:BM850,AJ$307,$E850)))</f>
        <v/>
      </c>
      <c r="AK850" s="2406" t="str">
        <f ca="1">IF($E850&gt;$E$12,"",IF(($E850&gt;=AK$307),AK787-$D850*AK$302,INDEX(F791:BM850,AK$307,$E850)))</f>
        <v/>
      </c>
      <c r="AL850" s="2406" t="str">
        <f ca="1">IF($E850&gt;$E$12,"",IF(($E850&gt;=AL$307),AL787-$D850*AL$302,INDEX(F791:BM850,AL$307,$E850)))</f>
        <v/>
      </c>
      <c r="AM850" s="2406" t="str">
        <f ca="1">IF($E850&gt;$E$12,"",IF(($E850&gt;=AM$307),AM787-$D850*AM$302,INDEX(F791:BM850,AM$307,$E850)))</f>
        <v/>
      </c>
      <c r="AN850" s="2406" t="str">
        <f ca="1">IF($E850&gt;$E$12,"",IF(($E850&gt;=AN$307),AN787-$D850*AN$302,INDEX(F791:BM850,AN$307,$E850)))</f>
        <v/>
      </c>
      <c r="AO850" s="2406" t="str">
        <f ca="1">IF($E850&gt;$E$12,"",IF(($E850&gt;=AO$307),AO787-$D850*AO$302,INDEX(F791:BM850,AO$307,$E850)))</f>
        <v/>
      </c>
      <c r="AP850" s="2406" t="str">
        <f ca="1">IF($E850&gt;$E$12,"",IF(($E850&gt;=AP$307),AP787-$D850*AP$302,INDEX(F791:BM850,AP$307,$E850)))</f>
        <v/>
      </c>
      <c r="AQ850" s="2406" t="str">
        <f ca="1">IF($E850&gt;$E$12,"",IF(($E850&gt;=AQ$307),AQ787-$D850*AQ$302,INDEX(F791:BM850,AQ$307,$E850)))</f>
        <v/>
      </c>
      <c r="AR850" s="2406" t="str">
        <f ca="1">IF($E850&gt;$E$12,"",IF(($E850&gt;=AR$307),AR787-$D850*AR$302,INDEX(F791:BM850,AR$307,$E850)))</f>
        <v/>
      </c>
      <c r="AS850" s="2406" t="str">
        <f ca="1">IF($E850&gt;$E$12,"",IF(($E850&gt;=AS$307),AS787-$D850*AS$302,INDEX(F791:BM850,AS$307,$E850)))</f>
        <v/>
      </c>
      <c r="AT850" s="2406" t="str">
        <f ca="1">IF($E850&gt;$E$12,"",IF(($E850&gt;=AT$307),AT787-$D850*AT$302,INDEX(F791:BM850,AT$307,$E850)))</f>
        <v/>
      </c>
      <c r="AU850" s="2406" t="str">
        <f ca="1">IF($E850&gt;$E$12,"",IF(($E850&gt;=AU$307),AU787-$D850*AU$302,INDEX(F791:BM850,AU$307,$E850)))</f>
        <v/>
      </c>
      <c r="AV850" s="2406" t="str">
        <f ca="1">IF($E850&gt;$E$12,"",IF(($E850&gt;=AV$307),AV787-$D850*AV$302,INDEX(F791:BM850,AV$307,$E850)))</f>
        <v/>
      </c>
      <c r="AW850" s="2406" t="str">
        <f ca="1">IF($E850&gt;$E$12,"",IF(($E850&gt;=AW$307),AW787-$D850*AW$302,INDEX(F791:BM850,AW$307,$E850)))</f>
        <v/>
      </c>
      <c r="AX850" s="2406" t="str">
        <f ca="1">IF($E850&gt;$E$12,"",IF(($E850&gt;=AX$307),AX787-$D850*AX$302,INDEX(F791:BM850,AX$307,$E850)))</f>
        <v/>
      </c>
      <c r="AY850" s="2406" t="str">
        <f ca="1">IF($E850&gt;$E$12,"",IF(($E850&gt;=AY$307),AY787-$D850*AY$302,INDEX(F791:BM850,AY$307,$E850)))</f>
        <v/>
      </c>
      <c r="AZ850" s="2406" t="str">
        <f ca="1">IF($E850&gt;$E$12,"",IF(($E850&gt;=AZ$307),AZ787-$D850*AZ$302,INDEX(F791:BM850,AZ$307,$E850)))</f>
        <v/>
      </c>
      <c r="BA850" s="2406" t="str">
        <f ca="1">IF($E850&gt;$E$12,"",IF(($E850&gt;=BA$307),BA787-$D850*BA$302,INDEX(F791:BM850,BA$307,$E850)))</f>
        <v/>
      </c>
      <c r="BB850" s="2406" t="str">
        <f ca="1">IF($E850&gt;$E$12,"",IF(($E850&gt;=BB$307),BB787-$D850*BB$302,INDEX(F791:BM850,BB$307,$E850)))</f>
        <v/>
      </c>
      <c r="BC850" s="2406" t="str">
        <f ca="1">IF($E850&gt;$E$12,"",IF(($E850&gt;=BC$307),BC787-$D850*BC$302,INDEX(F791:BM850,BC$307,$E850)))</f>
        <v/>
      </c>
      <c r="BD850" s="2406" t="str">
        <f ca="1">IF($E850&gt;$E$12,"",IF(($E850&gt;=BD$307),BD787-$D850*BD$302,INDEX(F791:BM850,BD$307,$E850)))</f>
        <v/>
      </c>
      <c r="BE850" s="2406" t="str">
        <f ca="1">IF($E850&gt;$E$12,"",IF(($E850&gt;=BE$307),BE787-$D850*BE$302,INDEX(F791:BM850,BE$307,$E850)))</f>
        <v/>
      </c>
      <c r="BF850" s="2406" t="str">
        <f ca="1">IF($E850&gt;$E$12,"",IF(($E850&gt;=BF$307),BF787-$D850*BF$302,INDEX(F791:BM850,BF$307,$E850)))</f>
        <v/>
      </c>
      <c r="BG850" s="2406" t="str">
        <f ca="1">IF($E850&gt;$E$12,"",IF(($E850&gt;=BG$307),BG787-$D850*BG$302,INDEX(F791:BM850,BG$307,$E850)))</f>
        <v/>
      </c>
      <c r="BH850" s="2406" t="str">
        <f ca="1">IF($E850&gt;$E$12,"",IF(($E850&gt;=BH$307),BH787-$D850*BH$302,INDEX(F791:BM850,BH$307,$E850)))</f>
        <v/>
      </c>
      <c r="BI850" s="2406" t="str">
        <f ca="1">IF($E850&gt;$E$12,"",IF(($E850&gt;=BI$307),BI787-$D850*BI$302,INDEX(F791:BM850,BI$307,$E850)))</f>
        <v/>
      </c>
      <c r="BJ850" s="2406" t="str">
        <f ca="1">IF($E850&gt;$E$12,"",IF(($E850&gt;=BJ$307),BJ787-$D850*BJ$302,INDEX(F791:BM850,BJ$307,$E850)))</f>
        <v/>
      </c>
      <c r="BK850" s="2406" t="str">
        <f ca="1">IF($E850&gt;$E$12,"",IF(($E850&gt;=BK$307),BK787-$D850*BK$302,INDEX(F791:BM850,BK$307,$E850)))</f>
        <v/>
      </c>
      <c r="BL850" s="2406" t="str">
        <f ca="1">IF($E850&gt;$E$12,"",IF(($E850&gt;=BL$307),BL787-$D850*BL$302,INDEX(F791:BM850,BL$307,$E850)))</f>
        <v/>
      </c>
      <c r="BM850" s="2406" t="str">
        <f ca="1">IF($E850&gt;$E$12,"",IF(($E850&gt;=BM$307),BM787-$D850*BM$302,INDEX(F791:BM850,BM$307,$E850)))</f>
        <v/>
      </c>
    </row>
    <row r="851" spans="3:65" x14ac:dyDescent="0.2">
      <c r="C851" s="2357"/>
      <c r="D851" s="2407" t="s">
        <v>12</v>
      </c>
      <c r="E851" s="2407" t="s">
        <v>12</v>
      </c>
      <c r="F851" s="2407" t="s">
        <v>12</v>
      </c>
      <c r="G851" s="2407" t="s">
        <v>12</v>
      </c>
      <c r="H851" s="2407" t="s">
        <v>12</v>
      </c>
      <c r="I851" s="2407" t="s">
        <v>12</v>
      </c>
      <c r="J851" s="2407" t="s">
        <v>12</v>
      </c>
      <c r="K851" s="2407" t="s">
        <v>12</v>
      </c>
      <c r="L851" s="2407" t="s">
        <v>12</v>
      </c>
      <c r="M851" s="2407" t="s">
        <v>12</v>
      </c>
      <c r="N851" s="2407" t="s">
        <v>12</v>
      </c>
      <c r="O851" s="2407" t="s">
        <v>12</v>
      </c>
      <c r="P851" s="2407" t="s">
        <v>12</v>
      </c>
      <c r="Q851" s="2407" t="s">
        <v>12</v>
      </c>
      <c r="R851" s="2407" t="s">
        <v>12</v>
      </c>
      <c r="S851" s="2407" t="s">
        <v>12</v>
      </c>
      <c r="T851" s="2407" t="s">
        <v>12</v>
      </c>
      <c r="U851" s="2407" t="s">
        <v>12</v>
      </c>
      <c r="V851" s="2407" t="s">
        <v>12</v>
      </c>
      <c r="W851" s="2407" t="s">
        <v>12</v>
      </c>
      <c r="X851" s="2407" t="s">
        <v>12</v>
      </c>
      <c r="Y851" s="2407" t="s">
        <v>12</v>
      </c>
      <c r="Z851" s="2407" t="s">
        <v>12</v>
      </c>
      <c r="AA851" s="2407" t="s">
        <v>12</v>
      </c>
      <c r="AB851" s="2407" t="s">
        <v>12</v>
      </c>
      <c r="AC851" s="2407" t="s">
        <v>12</v>
      </c>
      <c r="AD851" s="2407" t="s">
        <v>12</v>
      </c>
      <c r="AE851" s="2407" t="s">
        <v>12</v>
      </c>
      <c r="AF851" s="2407" t="s">
        <v>12</v>
      </c>
      <c r="AG851" s="2407" t="s">
        <v>12</v>
      </c>
      <c r="AH851" s="2407" t="s">
        <v>12</v>
      </c>
      <c r="AI851" s="2407" t="s">
        <v>12</v>
      </c>
      <c r="AJ851" s="2407" t="s">
        <v>12</v>
      </c>
      <c r="AK851" s="2407" t="s">
        <v>12</v>
      </c>
      <c r="AL851" s="2407" t="s">
        <v>12</v>
      </c>
      <c r="AM851" s="2407" t="s">
        <v>12</v>
      </c>
      <c r="AN851" s="2407" t="s">
        <v>12</v>
      </c>
      <c r="AO851" s="2407" t="s">
        <v>12</v>
      </c>
      <c r="AP851" s="2407" t="s">
        <v>12</v>
      </c>
      <c r="AQ851" s="2407" t="s">
        <v>12</v>
      </c>
      <c r="AR851" s="2407" t="s">
        <v>12</v>
      </c>
      <c r="AS851" s="2407" t="s">
        <v>12</v>
      </c>
      <c r="AT851" s="2407" t="s">
        <v>12</v>
      </c>
      <c r="AU851" s="2407" t="s">
        <v>12</v>
      </c>
      <c r="AV851" s="2407" t="s">
        <v>12</v>
      </c>
      <c r="AW851" s="2407" t="s">
        <v>12</v>
      </c>
      <c r="AX851" s="2407" t="s">
        <v>12</v>
      </c>
      <c r="AY851" s="2407" t="s">
        <v>12</v>
      </c>
      <c r="AZ851" s="2407" t="s">
        <v>12</v>
      </c>
      <c r="BA851" s="2407" t="s">
        <v>12</v>
      </c>
      <c r="BB851" s="2407" t="s">
        <v>12</v>
      </c>
      <c r="BC851" s="2407" t="s">
        <v>12</v>
      </c>
      <c r="BD851" s="2407" t="s">
        <v>12</v>
      </c>
      <c r="BE851" s="2407" t="s">
        <v>12</v>
      </c>
      <c r="BF851" s="2407" t="s">
        <v>12</v>
      </c>
      <c r="BG851" s="2407" t="s">
        <v>12</v>
      </c>
      <c r="BH851" s="2407" t="s">
        <v>12</v>
      </c>
      <c r="BI851" s="2407" t="s">
        <v>12</v>
      </c>
      <c r="BJ851" s="2407" t="s">
        <v>12</v>
      </c>
      <c r="BK851" s="2407" t="s">
        <v>12</v>
      </c>
      <c r="BL851" s="2407" t="s">
        <v>12</v>
      </c>
      <c r="BM851" s="2407" t="s">
        <v>12</v>
      </c>
    </row>
    <row r="852" spans="3:65" x14ac:dyDescent="0.2">
      <c r="C852" s="2357"/>
      <c r="D852" s="2357"/>
      <c r="E852" s="2357"/>
      <c r="F852" s="2357"/>
      <c r="G852" s="2357"/>
      <c r="H852" s="2357"/>
      <c r="I852" s="2357"/>
      <c r="J852" s="2357"/>
      <c r="K852" s="2357"/>
      <c r="L852" s="2357"/>
      <c r="M852" s="2357"/>
      <c r="N852" s="2357"/>
      <c r="O852" s="2357"/>
      <c r="P852" s="2357"/>
      <c r="Q852" s="2357"/>
      <c r="R852" s="2357"/>
      <c r="S852" s="2357"/>
      <c r="T852" s="2357"/>
      <c r="U852" s="2357"/>
      <c r="V852" s="2357"/>
      <c r="W852" s="2357"/>
      <c r="X852" s="2357"/>
      <c r="Y852" s="2357"/>
      <c r="Z852" s="2357"/>
      <c r="AA852" s="2357"/>
      <c r="AB852" s="2357"/>
      <c r="AC852" s="2357"/>
      <c r="AD852" s="2357"/>
      <c r="AE852" s="2357"/>
      <c r="AF852" s="2357"/>
      <c r="AG852" s="2357"/>
      <c r="AH852" s="2357"/>
      <c r="AI852" s="2357"/>
      <c r="AJ852" s="2357"/>
      <c r="AK852" s="2357"/>
      <c r="AL852" s="2357"/>
      <c r="AM852" s="2357"/>
      <c r="AN852" s="2357"/>
      <c r="AO852" s="2357"/>
      <c r="AP852" s="2357"/>
      <c r="AQ852" s="2357"/>
      <c r="AR852" s="2357"/>
      <c r="AS852" s="2357"/>
      <c r="AT852" s="2357"/>
      <c r="AU852" s="2357"/>
      <c r="AV852" s="2357"/>
      <c r="AW852" s="2357"/>
      <c r="AX852" s="2357"/>
      <c r="AY852" s="2357"/>
      <c r="AZ852" s="2357"/>
      <c r="BA852" s="2357"/>
      <c r="BB852" s="2357"/>
      <c r="BC852" s="2357"/>
      <c r="BD852" s="2357"/>
      <c r="BE852" s="2357"/>
      <c r="BF852" s="2357"/>
      <c r="BG852" s="2357"/>
      <c r="BH852" s="2357"/>
      <c r="BI852" s="2357"/>
      <c r="BJ852" s="2357"/>
      <c r="BK852" s="2357"/>
      <c r="BL852" s="2357"/>
      <c r="BM852" s="2357"/>
    </row>
    <row r="853" spans="3:65" x14ac:dyDescent="0.2">
      <c r="C853" s="2357"/>
      <c r="D853" s="2389">
        <f>1+D784</f>
        <v>9</v>
      </c>
      <c r="E853" s="2390" t="s">
        <v>2431</v>
      </c>
      <c r="F853" s="2120">
        <f t="shared" ref="F853:BM853" ca="1" si="148">F$15</f>
        <v>1</v>
      </c>
      <c r="G853" s="2120">
        <f t="shared" ca="1" si="148"/>
        <v>2</v>
      </c>
      <c r="H853" s="2120">
        <f t="shared" ca="1" si="148"/>
        <v>3</v>
      </c>
      <c r="I853" s="2120">
        <f t="shared" ca="1" si="148"/>
        <v>4</v>
      </c>
      <c r="J853" s="2120">
        <f t="shared" ca="1" si="148"/>
        <v>5</v>
      </c>
      <c r="K853" s="2120">
        <f t="shared" ca="1" si="148"/>
        <v>6</v>
      </c>
      <c r="L853" s="2120">
        <f t="shared" ca="1" si="148"/>
        <v>7</v>
      </c>
      <c r="M853" s="2120">
        <f t="shared" ca="1" si="148"/>
        <v>8</v>
      </c>
      <c r="N853" s="2120">
        <f t="shared" ca="1" si="148"/>
        <v>9</v>
      </c>
      <c r="O853" s="2120">
        <f t="shared" ca="1" si="148"/>
        <v>10</v>
      </c>
      <c r="P853" s="2120">
        <f t="shared" ca="1" si="148"/>
        <v>60</v>
      </c>
      <c r="Q853" s="2120" t="str">
        <f t="shared" ca="1" si="148"/>
        <v>-</v>
      </c>
      <c r="R853" s="2120" t="str">
        <f t="shared" ca="1" si="148"/>
        <v>-</v>
      </c>
      <c r="S853" s="2120" t="str">
        <f t="shared" ca="1" si="148"/>
        <v>-</v>
      </c>
      <c r="T853" s="2120" t="str">
        <f t="shared" ca="1" si="148"/>
        <v>-</v>
      </c>
      <c r="U853" s="2120" t="str">
        <f t="shared" ca="1" si="148"/>
        <v>-</v>
      </c>
      <c r="V853" s="2120" t="str">
        <f t="shared" ca="1" si="148"/>
        <v>-</v>
      </c>
      <c r="W853" s="2120" t="str">
        <f t="shared" ca="1" si="148"/>
        <v>-</v>
      </c>
      <c r="X853" s="2120" t="str">
        <f t="shared" ca="1" si="148"/>
        <v>-</v>
      </c>
      <c r="Y853" s="2120" t="str">
        <f t="shared" ca="1" si="148"/>
        <v>-</v>
      </c>
      <c r="Z853" s="2120" t="str">
        <f t="shared" ca="1" si="148"/>
        <v>-</v>
      </c>
      <c r="AA853" s="2120" t="str">
        <f t="shared" ca="1" si="148"/>
        <v>-</v>
      </c>
      <c r="AB853" s="2120" t="str">
        <f t="shared" ca="1" si="148"/>
        <v>-</v>
      </c>
      <c r="AC853" s="2120" t="str">
        <f t="shared" ca="1" si="148"/>
        <v>-</v>
      </c>
      <c r="AD853" s="2120" t="str">
        <f t="shared" ca="1" si="148"/>
        <v>-</v>
      </c>
      <c r="AE853" s="2120" t="str">
        <f t="shared" ca="1" si="148"/>
        <v>-</v>
      </c>
      <c r="AF853" s="2120" t="str">
        <f t="shared" ca="1" si="148"/>
        <v>-</v>
      </c>
      <c r="AG853" s="2120" t="str">
        <f t="shared" ca="1" si="148"/>
        <v>-</v>
      </c>
      <c r="AH853" s="2120" t="str">
        <f t="shared" ca="1" si="148"/>
        <v>-</v>
      </c>
      <c r="AI853" s="2120" t="str">
        <f t="shared" ca="1" si="148"/>
        <v>-</v>
      </c>
      <c r="AJ853" s="2120" t="str">
        <f t="shared" ca="1" si="148"/>
        <v>-</v>
      </c>
      <c r="AK853" s="2120" t="str">
        <f t="shared" ca="1" si="148"/>
        <v>-</v>
      </c>
      <c r="AL853" s="2120" t="str">
        <f t="shared" ca="1" si="148"/>
        <v>-</v>
      </c>
      <c r="AM853" s="2120" t="str">
        <f t="shared" ca="1" si="148"/>
        <v>-</v>
      </c>
      <c r="AN853" s="2120" t="str">
        <f t="shared" ca="1" si="148"/>
        <v>-</v>
      </c>
      <c r="AO853" s="2120" t="str">
        <f t="shared" ca="1" si="148"/>
        <v>-</v>
      </c>
      <c r="AP853" s="2120" t="str">
        <f t="shared" ca="1" si="148"/>
        <v>-</v>
      </c>
      <c r="AQ853" s="2120" t="str">
        <f t="shared" ca="1" si="148"/>
        <v>-</v>
      </c>
      <c r="AR853" s="2120" t="str">
        <f t="shared" ca="1" si="148"/>
        <v>-</v>
      </c>
      <c r="AS853" s="2120" t="str">
        <f t="shared" ca="1" si="148"/>
        <v>-</v>
      </c>
      <c r="AT853" s="2120" t="str">
        <f t="shared" ca="1" si="148"/>
        <v>-</v>
      </c>
      <c r="AU853" s="2120" t="str">
        <f t="shared" ca="1" si="148"/>
        <v>-</v>
      </c>
      <c r="AV853" s="2120" t="str">
        <f t="shared" ca="1" si="148"/>
        <v>-</v>
      </c>
      <c r="AW853" s="2120" t="str">
        <f t="shared" ca="1" si="148"/>
        <v>-</v>
      </c>
      <c r="AX853" s="2120" t="str">
        <f t="shared" ca="1" si="148"/>
        <v>-</v>
      </c>
      <c r="AY853" s="2120" t="str">
        <f t="shared" ca="1" si="148"/>
        <v>-</v>
      </c>
      <c r="AZ853" s="2120" t="str">
        <f t="shared" ca="1" si="148"/>
        <v>-</v>
      </c>
      <c r="BA853" s="2120" t="str">
        <f t="shared" ca="1" si="148"/>
        <v>-</v>
      </c>
      <c r="BB853" s="2120" t="str">
        <f t="shared" ca="1" si="148"/>
        <v>-</v>
      </c>
      <c r="BC853" s="2120" t="str">
        <f t="shared" ca="1" si="148"/>
        <v>-</v>
      </c>
      <c r="BD853" s="2120" t="str">
        <f t="shared" ca="1" si="148"/>
        <v>-</v>
      </c>
      <c r="BE853" s="2120" t="str">
        <f t="shared" ca="1" si="148"/>
        <v>-</v>
      </c>
      <c r="BF853" s="2120" t="str">
        <f t="shared" ca="1" si="148"/>
        <v>-</v>
      </c>
      <c r="BG853" s="2120" t="str">
        <f t="shared" ca="1" si="148"/>
        <v>-</v>
      </c>
      <c r="BH853" s="2120" t="str">
        <f t="shared" ca="1" si="148"/>
        <v>-</v>
      </c>
      <c r="BI853" s="2120" t="str">
        <f t="shared" ca="1" si="148"/>
        <v>-</v>
      </c>
      <c r="BJ853" s="2120" t="str">
        <f t="shared" ca="1" si="148"/>
        <v>-</v>
      </c>
      <c r="BK853" s="2120" t="str">
        <f t="shared" ca="1" si="148"/>
        <v>-</v>
      </c>
      <c r="BL853" s="2120" t="str">
        <f t="shared" ca="1" si="148"/>
        <v>-</v>
      </c>
      <c r="BM853" s="2120" t="str">
        <f t="shared" ca="1" si="148"/>
        <v>-</v>
      </c>
    </row>
    <row r="854" spans="3:65" x14ac:dyDescent="0.2">
      <c r="C854" s="2357"/>
      <c r="D854" s="2391" t="s">
        <v>2245</v>
      </c>
      <c r="E854" s="2392" t="s">
        <v>2434</v>
      </c>
      <c r="F854" s="2393">
        <f t="shared" ref="F854:BM854" ca="1" si="149">SINH(F856)</f>
        <v>1.1721928780595916</v>
      </c>
      <c r="G854" s="2393">
        <f t="shared" ca="1" si="149"/>
        <v>3.6122078936133803</v>
      </c>
      <c r="H854" s="2393">
        <f t="shared" ca="1" si="149"/>
        <v>9.9591201600149191</v>
      </c>
      <c r="I854" s="2393">
        <f t="shared" ca="1" si="149"/>
        <v>27.077632600043998</v>
      </c>
      <c r="J854" s="2393">
        <f t="shared" ca="1" si="149"/>
        <v>73.482811666216051</v>
      </c>
      <c r="K854" s="2393">
        <f t="shared" ca="1" si="149"/>
        <v>199.36564078428461</v>
      </c>
      <c r="L854" s="2393">
        <f t="shared" ca="1" si="149"/>
        <v>540.87865975681007</v>
      </c>
      <c r="M854" s="2393">
        <f t="shared" ca="1" si="149"/>
        <v>1467.3960337063277</v>
      </c>
      <c r="N854" s="2393">
        <f t="shared" ca="1" si="149"/>
        <v>3981.021818588782</v>
      </c>
      <c r="O854" s="2393">
        <f t="shared" ca="1" si="149"/>
        <v>10800.447174450779</v>
      </c>
      <c r="P854" s="2393">
        <f t="shared" ca="1" si="149"/>
        <v>5.0792595575998261E+25</v>
      </c>
      <c r="Q854" s="2393">
        <f t="shared" ca="1" si="149"/>
        <v>0</v>
      </c>
      <c r="R854" s="2393">
        <f t="shared" ca="1" si="149"/>
        <v>0</v>
      </c>
      <c r="S854" s="2393">
        <f t="shared" ca="1" si="149"/>
        <v>0</v>
      </c>
      <c r="T854" s="2393">
        <f t="shared" ca="1" si="149"/>
        <v>0</v>
      </c>
      <c r="U854" s="2393">
        <f t="shared" ca="1" si="149"/>
        <v>0</v>
      </c>
      <c r="V854" s="2393">
        <f t="shared" ca="1" si="149"/>
        <v>0</v>
      </c>
      <c r="W854" s="2393">
        <f t="shared" ca="1" si="149"/>
        <v>0</v>
      </c>
      <c r="X854" s="2393">
        <f t="shared" ca="1" si="149"/>
        <v>0</v>
      </c>
      <c r="Y854" s="2393">
        <f t="shared" ca="1" si="149"/>
        <v>0</v>
      </c>
      <c r="Z854" s="2393">
        <f t="shared" ca="1" si="149"/>
        <v>0</v>
      </c>
      <c r="AA854" s="2393">
        <f t="shared" ca="1" si="149"/>
        <v>0</v>
      </c>
      <c r="AB854" s="2393">
        <f t="shared" ca="1" si="149"/>
        <v>0</v>
      </c>
      <c r="AC854" s="2393">
        <f t="shared" ca="1" si="149"/>
        <v>0</v>
      </c>
      <c r="AD854" s="2393">
        <f t="shared" ca="1" si="149"/>
        <v>0</v>
      </c>
      <c r="AE854" s="2393">
        <f t="shared" ca="1" si="149"/>
        <v>0</v>
      </c>
      <c r="AF854" s="2393">
        <f t="shared" ca="1" si="149"/>
        <v>0</v>
      </c>
      <c r="AG854" s="2393">
        <f t="shared" ca="1" si="149"/>
        <v>0</v>
      </c>
      <c r="AH854" s="2393">
        <f t="shared" ca="1" si="149"/>
        <v>0</v>
      </c>
      <c r="AI854" s="2393">
        <f t="shared" ca="1" si="149"/>
        <v>0</v>
      </c>
      <c r="AJ854" s="2393">
        <f t="shared" ca="1" si="149"/>
        <v>0</v>
      </c>
      <c r="AK854" s="2393">
        <f t="shared" ca="1" si="149"/>
        <v>0</v>
      </c>
      <c r="AL854" s="2393">
        <f t="shared" ca="1" si="149"/>
        <v>0</v>
      </c>
      <c r="AM854" s="2393">
        <f t="shared" ca="1" si="149"/>
        <v>0</v>
      </c>
      <c r="AN854" s="2393">
        <f t="shared" ca="1" si="149"/>
        <v>0</v>
      </c>
      <c r="AO854" s="2393">
        <f t="shared" ca="1" si="149"/>
        <v>0</v>
      </c>
      <c r="AP854" s="2393">
        <f t="shared" ca="1" si="149"/>
        <v>0</v>
      </c>
      <c r="AQ854" s="2393">
        <f t="shared" ca="1" si="149"/>
        <v>0</v>
      </c>
      <c r="AR854" s="2393">
        <f t="shared" ca="1" si="149"/>
        <v>0</v>
      </c>
      <c r="AS854" s="2393">
        <f t="shared" ca="1" si="149"/>
        <v>0</v>
      </c>
      <c r="AT854" s="2393">
        <f t="shared" ca="1" si="149"/>
        <v>0</v>
      </c>
      <c r="AU854" s="2393">
        <f t="shared" ca="1" si="149"/>
        <v>0</v>
      </c>
      <c r="AV854" s="2393">
        <f t="shared" ca="1" si="149"/>
        <v>0</v>
      </c>
      <c r="AW854" s="2393">
        <f t="shared" ca="1" si="149"/>
        <v>0</v>
      </c>
      <c r="AX854" s="2393">
        <f t="shared" ca="1" si="149"/>
        <v>0</v>
      </c>
      <c r="AY854" s="2393">
        <f t="shared" ca="1" si="149"/>
        <v>0</v>
      </c>
      <c r="AZ854" s="2393">
        <f t="shared" ca="1" si="149"/>
        <v>0</v>
      </c>
      <c r="BA854" s="2393">
        <f t="shared" ca="1" si="149"/>
        <v>0</v>
      </c>
      <c r="BB854" s="2393">
        <f t="shared" ca="1" si="149"/>
        <v>0</v>
      </c>
      <c r="BC854" s="2393">
        <f t="shared" ca="1" si="149"/>
        <v>0</v>
      </c>
      <c r="BD854" s="2393">
        <f t="shared" ca="1" si="149"/>
        <v>0</v>
      </c>
      <c r="BE854" s="2393">
        <f t="shared" ca="1" si="149"/>
        <v>0</v>
      </c>
      <c r="BF854" s="2393">
        <f t="shared" ca="1" si="149"/>
        <v>0</v>
      </c>
      <c r="BG854" s="2393">
        <f t="shared" ca="1" si="149"/>
        <v>0</v>
      </c>
      <c r="BH854" s="2393">
        <f t="shared" ca="1" si="149"/>
        <v>0</v>
      </c>
      <c r="BI854" s="2393">
        <f t="shared" ca="1" si="149"/>
        <v>0</v>
      </c>
      <c r="BJ854" s="2393">
        <f t="shared" ca="1" si="149"/>
        <v>0</v>
      </c>
      <c r="BK854" s="2393">
        <f t="shared" ca="1" si="149"/>
        <v>0</v>
      </c>
      <c r="BL854" s="2393">
        <f t="shared" ca="1" si="149"/>
        <v>0</v>
      </c>
      <c r="BM854" s="2393">
        <f t="shared" ca="1" si="149"/>
        <v>0</v>
      </c>
    </row>
    <row r="855" spans="3:65" x14ac:dyDescent="0.2">
      <c r="C855" s="2357"/>
      <c r="D855" s="2391" t="s">
        <v>1158</v>
      </c>
      <c r="E855" s="2392" t="s">
        <v>2436</v>
      </c>
      <c r="F855" s="2393">
        <f t="shared" ref="F855:BM855" ca="1" si="150">EXP(-F856)</f>
        <v>0.36859787456505616</v>
      </c>
      <c r="G855" s="2393">
        <f t="shared" ca="1" si="150"/>
        <v>0.13586439313387688</v>
      </c>
      <c r="H855" s="2393">
        <f t="shared" ca="1" si="150"/>
        <v>5.0079326538218227E-2</v>
      </c>
      <c r="I855" s="2393">
        <f t="shared" ca="1" si="150"/>
        <v>1.845913332163665E-2</v>
      </c>
      <c r="J855" s="2393">
        <f t="shared" ca="1" si="150"/>
        <v>6.803997308668275E-3</v>
      </c>
      <c r="K855" s="2393">
        <f t="shared" ca="1" si="150"/>
        <v>2.5079389465214887E-3</v>
      </c>
      <c r="L855" s="2393">
        <f t="shared" ca="1" si="150"/>
        <v>9.2442096522674685E-4</v>
      </c>
      <c r="M855" s="2393">
        <f t="shared" ca="1" si="150"/>
        <v>3.4073960298595658E-4</v>
      </c>
      <c r="N855" s="2393">
        <f t="shared" ca="1" si="150"/>
        <v>1.2559589344076467E-4</v>
      </c>
      <c r="O855" s="2393">
        <f t="shared" ca="1" si="150"/>
        <v>4.6294379376365135E-5</v>
      </c>
      <c r="P855" s="2393">
        <f t="shared" ca="1" si="150"/>
        <v>9.8439545041929694E-27</v>
      </c>
      <c r="Q855" s="2393">
        <f t="shared" ca="1" si="150"/>
        <v>1</v>
      </c>
      <c r="R855" s="2393">
        <f t="shared" ca="1" si="150"/>
        <v>1</v>
      </c>
      <c r="S855" s="2393">
        <f t="shared" ca="1" si="150"/>
        <v>1</v>
      </c>
      <c r="T855" s="2393">
        <f t="shared" ca="1" si="150"/>
        <v>1</v>
      </c>
      <c r="U855" s="2393">
        <f t="shared" ca="1" si="150"/>
        <v>1</v>
      </c>
      <c r="V855" s="2393">
        <f t="shared" ca="1" si="150"/>
        <v>1</v>
      </c>
      <c r="W855" s="2393">
        <f t="shared" ca="1" si="150"/>
        <v>1</v>
      </c>
      <c r="X855" s="2393">
        <f t="shared" ca="1" si="150"/>
        <v>1</v>
      </c>
      <c r="Y855" s="2393">
        <f t="shared" ca="1" si="150"/>
        <v>1</v>
      </c>
      <c r="Z855" s="2393">
        <f t="shared" ca="1" si="150"/>
        <v>1</v>
      </c>
      <c r="AA855" s="2393">
        <f t="shared" ca="1" si="150"/>
        <v>1</v>
      </c>
      <c r="AB855" s="2393">
        <f t="shared" ca="1" si="150"/>
        <v>1</v>
      </c>
      <c r="AC855" s="2393">
        <f t="shared" ca="1" si="150"/>
        <v>1</v>
      </c>
      <c r="AD855" s="2393">
        <f t="shared" ca="1" si="150"/>
        <v>1</v>
      </c>
      <c r="AE855" s="2393">
        <f t="shared" ca="1" si="150"/>
        <v>1</v>
      </c>
      <c r="AF855" s="2393">
        <f t="shared" ca="1" si="150"/>
        <v>1</v>
      </c>
      <c r="AG855" s="2393">
        <f t="shared" ca="1" si="150"/>
        <v>1</v>
      </c>
      <c r="AH855" s="2393">
        <f t="shared" ca="1" si="150"/>
        <v>1</v>
      </c>
      <c r="AI855" s="2393">
        <f t="shared" ca="1" si="150"/>
        <v>1</v>
      </c>
      <c r="AJ855" s="2393">
        <f t="shared" ca="1" si="150"/>
        <v>1</v>
      </c>
      <c r="AK855" s="2393">
        <f t="shared" ca="1" si="150"/>
        <v>1</v>
      </c>
      <c r="AL855" s="2393">
        <f t="shared" ca="1" si="150"/>
        <v>1</v>
      </c>
      <c r="AM855" s="2393">
        <f t="shared" ca="1" si="150"/>
        <v>1</v>
      </c>
      <c r="AN855" s="2393">
        <f t="shared" ca="1" si="150"/>
        <v>1</v>
      </c>
      <c r="AO855" s="2393">
        <f t="shared" ca="1" si="150"/>
        <v>1</v>
      </c>
      <c r="AP855" s="2393">
        <f t="shared" ca="1" si="150"/>
        <v>1</v>
      </c>
      <c r="AQ855" s="2393">
        <f t="shared" ca="1" si="150"/>
        <v>1</v>
      </c>
      <c r="AR855" s="2393">
        <f t="shared" ca="1" si="150"/>
        <v>1</v>
      </c>
      <c r="AS855" s="2393">
        <f t="shared" ca="1" si="150"/>
        <v>1</v>
      </c>
      <c r="AT855" s="2393">
        <f t="shared" ca="1" si="150"/>
        <v>1</v>
      </c>
      <c r="AU855" s="2393">
        <f t="shared" ca="1" si="150"/>
        <v>1</v>
      </c>
      <c r="AV855" s="2393">
        <f t="shared" ca="1" si="150"/>
        <v>1</v>
      </c>
      <c r="AW855" s="2393">
        <f t="shared" ca="1" si="150"/>
        <v>1</v>
      </c>
      <c r="AX855" s="2393">
        <f t="shared" ca="1" si="150"/>
        <v>1</v>
      </c>
      <c r="AY855" s="2393">
        <f t="shared" ca="1" si="150"/>
        <v>1</v>
      </c>
      <c r="AZ855" s="2393">
        <f t="shared" ca="1" si="150"/>
        <v>1</v>
      </c>
      <c r="BA855" s="2393">
        <f t="shared" ca="1" si="150"/>
        <v>1</v>
      </c>
      <c r="BB855" s="2393">
        <f t="shared" ca="1" si="150"/>
        <v>1</v>
      </c>
      <c r="BC855" s="2393">
        <f t="shared" ca="1" si="150"/>
        <v>1</v>
      </c>
      <c r="BD855" s="2393">
        <f t="shared" ca="1" si="150"/>
        <v>1</v>
      </c>
      <c r="BE855" s="2393">
        <f t="shared" ca="1" si="150"/>
        <v>1</v>
      </c>
      <c r="BF855" s="2393">
        <f t="shared" ca="1" si="150"/>
        <v>1</v>
      </c>
      <c r="BG855" s="2393">
        <f t="shared" ca="1" si="150"/>
        <v>1</v>
      </c>
      <c r="BH855" s="2393">
        <f t="shared" ca="1" si="150"/>
        <v>1</v>
      </c>
      <c r="BI855" s="2393">
        <f t="shared" ca="1" si="150"/>
        <v>1</v>
      </c>
      <c r="BJ855" s="2393">
        <f t="shared" ca="1" si="150"/>
        <v>1</v>
      </c>
      <c r="BK855" s="2393">
        <f t="shared" ca="1" si="150"/>
        <v>1</v>
      </c>
      <c r="BL855" s="2393">
        <f t="shared" ca="1" si="150"/>
        <v>1</v>
      </c>
      <c r="BM855" s="2393">
        <f t="shared" ca="1" si="150"/>
        <v>1</v>
      </c>
    </row>
    <row r="856" spans="3:65" ht="13.5" thickBot="1" x14ac:dyDescent="0.25">
      <c r="C856" s="2357"/>
      <c r="D856" s="2394">
        <f ca="1">OFFSET($E$274,D853,0)</f>
        <v>0.99804899999999996</v>
      </c>
      <c r="E856" s="2392" t="s">
        <v>2437</v>
      </c>
      <c r="F856" s="2393">
        <f t="shared" ref="F856:BM856" ca="1" si="151">$D856*SUM(F853)</f>
        <v>0.99804899999999996</v>
      </c>
      <c r="G856" s="2393">
        <f t="shared" ca="1" si="151"/>
        <v>1.9960979999999999</v>
      </c>
      <c r="H856" s="2393">
        <f t="shared" ca="1" si="151"/>
        <v>2.9941469999999999</v>
      </c>
      <c r="I856" s="2393">
        <f t="shared" ca="1" si="151"/>
        <v>3.9921959999999999</v>
      </c>
      <c r="J856" s="2393">
        <f t="shared" ca="1" si="151"/>
        <v>4.9902449999999998</v>
      </c>
      <c r="K856" s="2393">
        <f t="shared" ca="1" si="151"/>
        <v>5.9882939999999998</v>
      </c>
      <c r="L856" s="2393">
        <f t="shared" ca="1" si="151"/>
        <v>6.9863429999999997</v>
      </c>
      <c r="M856" s="2393">
        <f t="shared" ca="1" si="151"/>
        <v>7.9843919999999997</v>
      </c>
      <c r="N856" s="2393">
        <f t="shared" ca="1" si="151"/>
        <v>8.9824409999999997</v>
      </c>
      <c r="O856" s="2393">
        <f t="shared" ca="1" si="151"/>
        <v>9.9804899999999996</v>
      </c>
      <c r="P856" s="2393">
        <f t="shared" ca="1" si="151"/>
        <v>59.882939999999998</v>
      </c>
      <c r="Q856" s="2393">
        <f t="shared" ca="1" si="151"/>
        <v>0</v>
      </c>
      <c r="R856" s="2393">
        <f t="shared" ca="1" si="151"/>
        <v>0</v>
      </c>
      <c r="S856" s="2393">
        <f t="shared" ca="1" si="151"/>
        <v>0</v>
      </c>
      <c r="T856" s="2393">
        <f t="shared" ca="1" si="151"/>
        <v>0</v>
      </c>
      <c r="U856" s="2393">
        <f t="shared" ca="1" si="151"/>
        <v>0</v>
      </c>
      <c r="V856" s="2393">
        <f t="shared" ca="1" si="151"/>
        <v>0</v>
      </c>
      <c r="W856" s="2393">
        <f t="shared" ca="1" si="151"/>
        <v>0</v>
      </c>
      <c r="X856" s="2393">
        <f t="shared" ca="1" si="151"/>
        <v>0</v>
      </c>
      <c r="Y856" s="2393">
        <f t="shared" ca="1" si="151"/>
        <v>0</v>
      </c>
      <c r="Z856" s="2393">
        <f t="shared" ca="1" si="151"/>
        <v>0</v>
      </c>
      <c r="AA856" s="2393">
        <f t="shared" ca="1" si="151"/>
        <v>0</v>
      </c>
      <c r="AB856" s="2393">
        <f t="shared" ca="1" si="151"/>
        <v>0</v>
      </c>
      <c r="AC856" s="2393">
        <f t="shared" ca="1" si="151"/>
        <v>0</v>
      </c>
      <c r="AD856" s="2393">
        <f t="shared" ca="1" si="151"/>
        <v>0</v>
      </c>
      <c r="AE856" s="2393">
        <f t="shared" ca="1" si="151"/>
        <v>0</v>
      </c>
      <c r="AF856" s="2393">
        <f t="shared" ca="1" si="151"/>
        <v>0</v>
      </c>
      <c r="AG856" s="2393">
        <f t="shared" ca="1" si="151"/>
        <v>0</v>
      </c>
      <c r="AH856" s="2393">
        <f t="shared" ca="1" si="151"/>
        <v>0</v>
      </c>
      <c r="AI856" s="2393">
        <f t="shared" ca="1" si="151"/>
        <v>0</v>
      </c>
      <c r="AJ856" s="2393">
        <f t="shared" ca="1" si="151"/>
        <v>0</v>
      </c>
      <c r="AK856" s="2393">
        <f t="shared" ca="1" si="151"/>
        <v>0</v>
      </c>
      <c r="AL856" s="2393">
        <f t="shared" ca="1" si="151"/>
        <v>0</v>
      </c>
      <c r="AM856" s="2393">
        <f t="shared" ca="1" si="151"/>
        <v>0</v>
      </c>
      <c r="AN856" s="2393">
        <f t="shared" ca="1" si="151"/>
        <v>0</v>
      </c>
      <c r="AO856" s="2393">
        <f t="shared" ca="1" si="151"/>
        <v>0</v>
      </c>
      <c r="AP856" s="2393">
        <f t="shared" ca="1" si="151"/>
        <v>0</v>
      </c>
      <c r="AQ856" s="2393">
        <f t="shared" ca="1" si="151"/>
        <v>0</v>
      </c>
      <c r="AR856" s="2393">
        <f t="shared" ca="1" si="151"/>
        <v>0</v>
      </c>
      <c r="AS856" s="2393">
        <f t="shared" ca="1" si="151"/>
        <v>0</v>
      </c>
      <c r="AT856" s="2393">
        <f t="shared" ca="1" si="151"/>
        <v>0</v>
      </c>
      <c r="AU856" s="2393">
        <f t="shared" ca="1" si="151"/>
        <v>0</v>
      </c>
      <c r="AV856" s="2393">
        <f t="shared" ca="1" si="151"/>
        <v>0</v>
      </c>
      <c r="AW856" s="2393">
        <f t="shared" ca="1" si="151"/>
        <v>0</v>
      </c>
      <c r="AX856" s="2393">
        <f t="shared" ca="1" si="151"/>
        <v>0</v>
      </c>
      <c r="AY856" s="2393">
        <f t="shared" ca="1" si="151"/>
        <v>0</v>
      </c>
      <c r="AZ856" s="2393">
        <f t="shared" ca="1" si="151"/>
        <v>0</v>
      </c>
      <c r="BA856" s="2393">
        <f t="shared" ca="1" si="151"/>
        <v>0</v>
      </c>
      <c r="BB856" s="2393">
        <f t="shared" ca="1" si="151"/>
        <v>0</v>
      </c>
      <c r="BC856" s="2393">
        <f t="shared" ca="1" si="151"/>
        <v>0</v>
      </c>
      <c r="BD856" s="2393">
        <f t="shared" ca="1" si="151"/>
        <v>0</v>
      </c>
      <c r="BE856" s="2393">
        <f t="shared" ca="1" si="151"/>
        <v>0</v>
      </c>
      <c r="BF856" s="2393">
        <f t="shared" ca="1" si="151"/>
        <v>0</v>
      </c>
      <c r="BG856" s="2393">
        <f t="shared" ca="1" si="151"/>
        <v>0</v>
      </c>
      <c r="BH856" s="2393">
        <f t="shared" ca="1" si="151"/>
        <v>0</v>
      </c>
      <c r="BI856" s="2393">
        <f t="shared" ca="1" si="151"/>
        <v>0</v>
      </c>
      <c r="BJ856" s="2393">
        <f t="shared" ca="1" si="151"/>
        <v>0</v>
      </c>
      <c r="BK856" s="2393">
        <f t="shared" ca="1" si="151"/>
        <v>0</v>
      </c>
      <c r="BL856" s="2393">
        <f t="shared" ca="1" si="151"/>
        <v>0</v>
      </c>
      <c r="BM856" s="2393">
        <f t="shared" ca="1" si="151"/>
        <v>0</v>
      </c>
    </row>
    <row r="857" spans="3:65" ht="14.25" thickBot="1" x14ac:dyDescent="0.3">
      <c r="C857" s="2357"/>
      <c r="D857" s="2371" t="s">
        <v>2460</v>
      </c>
      <c r="E857" s="2395" t="s">
        <v>2439</v>
      </c>
      <c r="F857" s="2396">
        <f t="shared" ref="F857:BM857" ca="1" si="152">IFERROR(F858*F$121,"")</f>
        <v>3.4832180582074334E-3</v>
      </c>
      <c r="G857" s="2397">
        <f t="shared" ca="1" si="152"/>
        <v>1.352896559237523E-3</v>
      </c>
      <c r="H857" s="2397">
        <f t="shared" ca="1" si="152"/>
        <v>4.3685527000441446E-3</v>
      </c>
      <c r="I857" s="2397">
        <f t="shared" ca="1" si="152"/>
        <v>-6.0260311220852389E-4</v>
      </c>
      <c r="J857" s="2397">
        <f t="shared" ca="1" si="152"/>
        <v>1.2291655472198757E-3</v>
      </c>
      <c r="K857" s="2397">
        <f t="shared" ca="1" si="152"/>
        <v>-2.118313196815329E-4</v>
      </c>
      <c r="L857" s="2397">
        <f t="shared" ca="1" si="152"/>
        <v>-1.0783710109999814E-5</v>
      </c>
      <c r="M857" s="2397">
        <f t="shared" ca="1" si="152"/>
        <v>-2.1760479531591291E-4</v>
      </c>
      <c r="N857" s="2397">
        <f t="shared" ca="1" si="152"/>
        <v>-1.6966790976406033E-3</v>
      </c>
      <c r="O857" s="2397">
        <f t="shared" ca="1" si="152"/>
        <v>6.8893746468745706E-3</v>
      </c>
      <c r="P857" s="2397">
        <f t="shared" ca="1" si="152"/>
        <v>-1.2261067817111735E-3</v>
      </c>
      <c r="Q857" s="2397" t="str">
        <f t="shared" ca="1" si="152"/>
        <v/>
      </c>
      <c r="R857" s="2397" t="str">
        <f t="shared" ca="1" si="152"/>
        <v/>
      </c>
      <c r="S857" s="2397" t="str">
        <f t="shared" ca="1" si="152"/>
        <v/>
      </c>
      <c r="T857" s="2397" t="str">
        <f t="shared" ca="1" si="152"/>
        <v/>
      </c>
      <c r="U857" s="2397" t="str">
        <f t="shared" ca="1" si="152"/>
        <v/>
      </c>
      <c r="V857" s="2397" t="str">
        <f t="shared" ca="1" si="152"/>
        <v/>
      </c>
      <c r="W857" s="2397" t="str">
        <f t="shared" ca="1" si="152"/>
        <v/>
      </c>
      <c r="X857" s="2397" t="str">
        <f t="shared" ca="1" si="152"/>
        <v/>
      </c>
      <c r="Y857" s="2397" t="str">
        <f t="shared" ca="1" si="152"/>
        <v/>
      </c>
      <c r="Z857" s="2397" t="str">
        <f t="shared" ca="1" si="152"/>
        <v/>
      </c>
      <c r="AA857" s="2397" t="str">
        <f t="shared" ca="1" si="152"/>
        <v/>
      </c>
      <c r="AB857" s="2397" t="str">
        <f t="shared" ca="1" si="152"/>
        <v/>
      </c>
      <c r="AC857" s="2397" t="str">
        <f t="shared" ca="1" si="152"/>
        <v/>
      </c>
      <c r="AD857" s="2397" t="str">
        <f t="shared" ca="1" si="152"/>
        <v/>
      </c>
      <c r="AE857" s="2397" t="str">
        <f t="shared" ca="1" si="152"/>
        <v/>
      </c>
      <c r="AF857" s="2397" t="str">
        <f t="shared" ca="1" si="152"/>
        <v/>
      </c>
      <c r="AG857" s="2397" t="str">
        <f t="shared" ca="1" si="152"/>
        <v/>
      </c>
      <c r="AH857" s="2397" t="str">
        <f t="shared" ca="1" si="152"/>
        <v/>
      </c>
      <c r="AI857" s="2397" t="str">
        <f t="shared" ca="1" si="152"/>
        <v/>
      </c>
      <c r="AJ857" s="2397" t="str">
        <f t="shared" ca="1" si="152"/>
        <v/>
      </c>
      <c r="AK857" s="2397" t="str">
        <f t="shared" ca="1" si="152"/>
        <v/>
      </c>
      <c r="AL857" s="2397" t="str">
        <f t="shared" ca="1" si="152"/>
        <v/>
      </c>
      <c r="AM857" s="2397" t="str">
        <f t="shared" ca="1" si="152"/>
        <v/>
      </c>
      <c r="AN857" s="2397" t="str">
        <f t="shared" ca="1" si="152"/>
        <v/>
      </c>
      <c r="AO857" s="2397" t="str">
        <f t="shared" ca="1" si="152"/>
        <v/>
      </c>
      <c r="AP857" s="2397" t="str">
        <f t="shared" ca="1" si="152"/>
        <v/>
      </c>
      <c r="AQ857" s="2397" t="str">
        <f t="shared" ca="1" si="152"/>
        <v/>
      </c>
      <c r="AR857" s="2397" t="str">
        <f t="shared" ca="1" si="152"/>
        <v/>
      </c>
      <c r="AS857" s="2397" t="str">
        <f t="shared" ca="1" si="152"/>
        <v/>
      </c>
      <c r="AT857" s="2397" t="str">
        <f t="shared" ca="1" si="152"/>
        <v/>
      </c>
      <c r="AU857" s="2397" t="str">
        <f t="shared" ca="1" si="152"/>
        <v/>
      </c>
      <c r="AV857" s="2397" t="str">
        <f t="shared" ca="1" si="152"/>
        <v/>
      </c>
      <c r="AW857" s="2397" t="str">
        <f t="shared" ca="1" si="152"/>
        <v/>
      </c>
      <c r="AX857" s="2397" t="str">
        <f t="shared" ca="1" si="152"/>
        <v/>
      </c>
      <c r="AY857" s="2397" t="str">
        <f t="shared" ca="1" si="152"/>
        <v/>
      </c>
      <c r="AZ857" s="2397" t="str">
        <f t="shared" ca="1" si="152"/>
        <v/>
      </c>
      <c r="BA857" s="2397" t="str">
        <f t="shared" ca="1" si="152"/>
        <v/>
      </c>
      <c r="BB857" s="2397" t="str">
        <f t="shared" ca="1" si="152"/>
        <v/>
      </c>
      <c r="BC857" s="2397" t="str">
        <f t="shared" ca="1" si="152"/>
        <v/>
      </c>
      <c r="BD857" s="2397" t="str">
        <f t="shared" ca="1" si="152"/>
        <v/>
      </c>
      <c r="BE857" s="2397" t="str">
        <f t="shared" ca="1" si="152"/>
        <v/>
      </c>
      <c r="BF857" s="2397" t="str">
        <f t="shared" ca="1" si="152"/>
        <v/>
      </c>
      <c r="BG857" s="2397" t="str">
        <f t="shared" ca="1" si="152"/>
        <v/>
      </c>
      <c r="BH857" s="2397" t="str">
        <f t="shared" ca="1" si="152"/>
        <v/>
      </c>
      <c r="BI857" s="2397" t="str">
        <f t="shared" ca="1" si="152"/>
        <v/>
      </c>
      <c r="BJ857" s="2397" t="str">
        <f t="shared" ca="1" si="152"/>
        <v/>
      </c>
      <c r="BK857" s="2397" t="str">
        <f t="shared" ca="1" si="152"/>
        <v/>
      </c>
      <c r="BL857" s="2397" t="str">
        <f t="shared" ca="1" si="152"/>
        <v/>
      </c>
      <c r="BM857" s="2398" t="str">
        <f t="shared" ca="1" si="152"/>
        <v/>
      </c>
    </row>
    <row r="858" spans="3:65" x14ac:dyDescent="0.2">
      <c r="C858" s="2357"/>
      <c r="D858" s="2399">
        <f ca="1">(1+D856*SUMPRODUCT(OFFSET($F$15,0,0,1,$E$12),OFFSET(F857,0,0,1,$E$12)))/SUMPRODUCT(OFFSET(F854,0,0,1,$E$12),OFFSET(F857,0,0,1,$E$12))</f>
        <v>-1.6057254801991439E-23</v>
      </c>
      <c r="E858" s="2400" t="s">
        <v>2461</v>
      </c>
      <c r="F858" s="2401">
        <f t="array" aca="1" ref="F858:BM858" ca="1">MMULT(OFFSET($F$122,0,0,1,$E$12),MINVERSE(MMULT(MMULT(TRANSPOSE(OFFSET($F$125,0,0,$E$12,$E$12)),OFFSET(F860,0,0,$E$12,$E$12)),OFFSET($F$125,0,0,$E$12,$E$12))))</f>
        <v>3.5265962098551275E-3</v>
      </c>
      <c r="G858" s="2401">
        <f ca="1"/>
        <v>1.3832959951749521E-3</v>
      </c>
      <c r="H858" s="2401">
        <f ca="1"/>
        <v>4.5042450087248737E-3</v>
      </c>
      <c r="I858" s="2401">
        <f ca="1"/>
        <v>-6.2406380221975124E-4</v>
      </c>
      <c r="J858" s="2401">
        <f ca="1"/>
        <v>1.2789016071422293E-3</v>
      </c>
      <c r="K858" s="2401">
        <f ca="1"/>
        <v>-2.2116504913863901E-4</v>
      </c>
      <c r="L858" s="2401">
        <f ca="1"/>
        <v>-1.1299365223431393E-5</v>
      </c>
      <c r="M858" s="2401">
        <f ca="1"/>
        <v>-2.288263375073727E-4</v>
      </c>
      <c r="N858" s="2401">
        <f ca="1"/>
        <v>-1.7908914593444264E-3</v>
      </c>
      <c r="O858" s="2401">
        <f ca="1"/>
        <v>7.3107635786386514E-3</v>
      </c>
      <c r="P858" s="2401">
        <f ca="1"/>
        <v>-1.226106781711178E-3</v>
      </c>
      <c r="Q858" s="2401" t="e">
        <f ca="1"/>
        <v>#N/A</v>
      </c>
      <c r="R858" s="2401" t="e">
        <f ca="1"/>
        <v>#N/A</v>
      </c>
      <c r="S858" s="2401" t="e">
        <f ca="1"/>
        <v>#N/A</v>
      </c>
      <c r="T858" s="2401" t="e">
        <f ca="1"/>
        <v>#N/A</v>
      </c>
      <c r="U858" s="2401" t="e">
        <f ca="1"/>
        <v>#N/A</v>
      </c>
      <c r="V858" s="2401" t="e">
        <f ca="1"/>
        <v>#N/A</v>
      </c>
      <c r="W858" s="2401" t="e">
        <f ca="1"/>
        <v>#N/A</v>
      </c>
      <c r="X858" s="2401" t="e">
        <f ca="1"/>
        <v>#N/A</v>
      </c>
      <c r="Y858" s="2401" t="e">
        <f ca="1"/>
        <v>#N/A</v>
      </c>
      <c r="Z858" s="2401" t="e">
        <f ca="1"/>
        <v>#N/A</v>
      </c>
      <c r="AA858" s="2401" t="e">
        <f ca="1"/>
        <v>#N/A</v>
      </c>
      <c r="AB858" s="2401" t="e">
        <f ca="1"/>
        <v>#N/A</v>
      </c>
      <c r="AC858" s="2401" t="e">
        <f ca="1"/>
        <v>#N/A</v>
      </c>
      <c r="AD858" s="2401" t="e">
        <f ca="1"/>
        <v>#N/A</v>
      </c>
      <c r="AE858" s="2401" t="e">
        <f ca="1"/>
        <v>#N/A</v>
      </c>
      <c r="AF858" s="2401" t="e">
        <f ca="1"/>
        <v>#N/A</v>
      </c>
      <c r="AG858" s="2401" t="e">
        <f ca="1"/>
        <v>#N/A</v>
      </c>
      <c r="AH858" s="2401" t="e">
        <f ca="1"/>
        <v>#N/A</v>
      </c>
      <c r="AI858" s="2401" t="e">
        <f ca="1"/>
        <v>#N/A</v>
      </c>
      <c r="AJ858" s="2401" t="e">
        <f ca="1"/>
        <v>#N/A</v>
      </c>
      <c r="AK858" s="2401" t="e">
        <f ca="1"/>
        <v>#N/A</v>
      </c>
      <c r="AL858" s="2401" t="e">
        <f ca="1"/>
        <v>#N/A</v>
      </c>
      <c r="AM858" s="2401" t="e">
        <f ca="1"/>
        <v>#N/A</v>
      </c>
      <c r="AN858" s="2401" t="e">
        <f ca="1"/>
        <v>#N/A</v>
      </c>
      <c r="AO858" s="2401" t="e">
        <f ca="1"/>
        <v>#N/A</v>
      </c>
      <c r="AP858" s="2401" t="e">
        <f ca="1"/>
        <v>#N/A</v>
      </c>
      <c r="AQ858" s="2401" t="e">
        <f ca="1"/>
        <v>#N/A</v>
      </c>
      <c r="AR858" s="2401" t="e">
        <f ca="1"/>
        <v>#N/A</v>
      </c>
      <c r="AS858" s="2401" t="e">
        <f ca="1"/>
        <v>#N/A</v>
      </c>
      <c r="AT858" s="2401" t="e">
        <f ca="1"/>
        <v>#N/A</v>
      </c>
      <c r="AU858" s="2401" t="e">
        <f ca="1"/>
        <v>#N/A</v>
      </c>
      <c r="AV858" s="2401" t="e">
        <f ca="1"/>
        <v>#N/A</v>
      </c>
      <c r="AW858" s="2401" t="e">
        <f ca="1"/>
        <v>#N/A</v>
      </c>
      <c r="AX858" s="2401" t="e">
        <f ca="1"/>
        <v>#N/A</v>
      </c>
      <c r="AY858" s="2401" t="e">
        <f ca="1"/>
        <v>#N/A</v>
      </c>
      <c r="AZ858" s="2401" t="e">
        <f ca="1"/>
        <v>#N/A</v>
      </c>
      <c r="BA858" s="2401" t="e">
        <f ca="1"/>
        <v>#N/A</v>
      </c>
      <c r="BB858" s="2401" t="e">
        <f ca="1"/>
        <v>#N/A</v>
      </c>
      <c r="BC858" s="2401" t="e">
        <f ca="1"/>
        <v>#N/A</v>
      </c>
      <c r="BD858" s="2401" t="e">
        <f ca="1"/>
        <v>#N/A</v>
      </c>
      <c r="BE858" s="2401" t="e">
        <f ca="1"/>
        <v>#N/A</v>
      </c>
      <c r="BF858" s="2401" t="e">
        <f ca="1"/>
        <v>#N/A</v>
      </c>
      <c r="BG858" s="2401" t="e">
        <f ca="1"/>
        <v>#N/A</v>
      </c>
      <c r="BH858" s="2401" t="e">
        <f ca="1"/>
        <v>#N/A</v>
      </c>
      <c r="BI858" s="2401" t="e">
        <f ca="1"/>
        <v>#N/A</v>
      </c>
      <c r="BJ858" s="2401" t="e">
        <f ca="1"/>
        <v>#N/A</v>
      </c>
      <c r="BK858" s="2401" t="e">
        <f ca="1"/>
        <v>#N/A</v>
      </c>
      <c r="BL858" s="2401" t="e">
        <f ca="1"/>
        <v>#N/A</v>
      </c>
      <c r="BM858" s="2401" t="e">
        <f ca="1"/>
        <v>#N/A</v>
      </c>
    </row>
    <row r="859" spans="3:65" x14ac:dyDescent="0.2">
      <c r="C859" s="2357"/>
      <c r="D859" s="2402" t="s">
        <v>2462</v>
      </c>
      <c r="E859" s="2403" t="s">
        <v>2463</v>
      </c>
      <c r="F859" s="2404">
        <v>1</v>
      </c>
      <c r="G859" s="2404">
        <v>2</v>
      </c>
      <c r="H859" s="2404">
        <v>3</v>
      </c>
      <c r="I859" s="2404">
        <v>4</v>
      </c>
      <c r="J859" s="2404">
        <v>5</v>
      </c>
      <c r="K859" s="2404">
        <v>6</v>
      </c>
      <c r="L859" s="2404">
        <v>7</v>
      </c>
      <c r="M859" s="2404">
        <v>8</v>
      </c>
      <c r="N859" s="2404">
        <v>9</v>
      </c>
      <c r="O859" s="2404">
        <v>10</v>
      </c>
      <c r="P859" s="2404">
        <v>11</v>
      </c>
      <c r="Q859" s="2404">
        <v>12</v>
      </c>
      <c r="R859" s="2404">
        <v>13</v>
      </c>
      <c r="S859" s="2404">
        <v>14</v>
      </c>
      <c r="T859" s="2404">
        <v>15</v>
      </c>
      <c r="U859" s="2404">
        <v>16</v>
      </c>
      <c r="V859" s="2404">
        <v>17</v>
      </c>
      <c r="W859" s="2404">
        <v>18</v>
      </c>
      <c r="X859" s="2404">
        <v>19</v>
      </c>
      <c r="Y859" s="2404">
        <v>20</v>
      </c>
      <c r="Z859" s="2404">
        <v>21</v>
      </c>
      <c r="AA859" s="2404">
        <v>22</v>
      </c>
      <c r="AB859" s="2404">
        <v>23</v>
      </c>
      <c r="AC859" s="2404">
        <v>24</v>
      </c>
      <c r="AD859" s="2404">
        <v>25</v>
      </c>
      <c r="AE859" s="2404">
        <v>26</v>
      </c>
      <c r="AF859" s="2404">
        <v>27</v>
      </c>
      <c r="AG859" s="2404">
        <v>28</v>
      </c>
      <c r="AH859" s="2404">
        <v>29</v>
      </c>
      <c r="AI859" s="2404">
        <f>AH859+1</f>
        <v>30</v>
      </c>
      <c r="AJ859" s="2404">
        <v>31</v>
      </c>
      <c r="AK859" s="2404">
        <v>32</v>
      </c>
      <c r="AL859" s="2404">
        <v>33</v>
      </c>
      <c r="AM859" s="2404">
        <v>34</v>
      </c>
      <c r="AN859" s="2404">
        <v>35</v>
      </c>
      <c r="AO859" s="2404">
        <v>36</v>
      </c>
      <c r="AP859" s="2404">
        <v>37</v>
      </c>
      <c r="AQ859" s="2404">
        <v>38</v>
      </c>
      <c r="AR859" s="2404">
        <v>39</v>
      </c>
      <c r="AS859" s="2404">
        <v>40</v>
      </c>
      <c r="AT859" s="2404">
        <v>41</v>
      </c>
      <c r="AU859" s="2404">
        <v>42</v>
      </c>
      <c r="AV859" s="2404">
        <v>43</v>
      </c>
      <c r="AW859" s="2404">
        <v>44</v>
      </c>
      <c r="AX859" s="2404">
        <v>45</v>
      </c>
      <c r="AY859" s="2404">
        <v>46</v>
      </c>
      <c r="AZ859" s="2404">
        <v>47</v>
      </c>
      <c r="BA859" s="2404">
        <v>48</v>
      </c>
      <c r="BB859" s="2404">
        <v>49</v>
      </c>
      <c r="BC859" s="2404">
        <v>50</v>
      </c>
      <c r="BD859" s="2404">
        <v>51</v>
      </c>
      <c r="BE859" s="2404">
        <v>52</v>
      </c>
      <c r="BF859" s="2404">
        <v>53</v>
      </c>
      <c r="BG859" s="2404">
        <v>54</v>
      </c>
      <c r="BH859" s="2404">
        <v>55</v>
      </c>
      <c r="BI859" s="2404">
        <v>56</v>
      </c>
      <c r="BJ859" s="2404">
        <v>57</v>
      </c>
      <c r="BK859" s="2404">
        <v>58</v>
      </c>
      <c r="BL859" s="2404">
        <v>59</v>
      </c>
      <c r="BM859" s="2404">
        <v>60</v>
      </c>
    </row>
    <row r="860" spans="3:65" ht="13.5" x14ac:dyDescent="0.25">
      <c r="C860" s="2357"/>
      <c r="D860" s="2405">
        <f ca="1">INDEX(F855:BM855,E860)</f>
        <v>0.36859787456505616</v>
      </c>
      <c r="E860" s="2316">
        <v>1</v>
      </c>
      <c r="F860" s="2406">
        <f ca="1">IF($E860&gt;$E$12,"",IF(($E860&gt;=F$307),F856-$D860*F$302,INDEX(F860:BM919,F$307,$E860)))</f>
        <v>0.80576653366414897</v>
      </c>
      <c r="G860" s="2406">
        <f ca="1">IF($E860&gt;$E$12,"",IF(($E860&gt;=G$307),G856-$D860*G$302,INDEX(F860:BM919,G$307,$E860)))</f>
        <v>0.92717409159247832</v>
      </c>
      <c r="H860" s="2406">
        <f ca="1">IF($E860&gt;$E$12,"",IF(($E860&gt;=H$307),H856-$D860*H$302,INDEX(F860:BM919,H$307,$E860)))</f>
        <v>0.97192465940099448</v>
      </c>
      <c r="I860" s="2406">
        <f ca="1">IF($E860&gt;$E$12,"",IF(($E860&gt;=I$307),I856-$D860*I$302,INDEX(F860:BM919,I$307,$E860)))</f>
        <v>0.98841962358079294</v>
      </c>
      <c r="J860" s="2406">
        <f ca="1">IF($E860&gt;$E$12,"",IF(($E860&gt;=J$307),J856-$D860*J$302,INDEX(F860:BM919,J$307,$E860)))</f>
        <v>0.99449963231849337</v>
      </c>
      <c r="K860" s="2406">
        <f ca="1">IF($E860&gt;$E$12,"",IF(($E860&gt;=K$307),K856-$D860*K$302,INDEX(F860:BM919,K$307,$E860)))</f>
        <v>0.99674071061654679</v>
      </c>
      <c r="L860" s="2406">
        <f ca="1">IF($E860&gt;$E$12,"",IF(($E860&gt;=L$307),L856-$D860*L$302,INDEX(F860:BM919,L$307,$E860)))</f>
        <v>0.99756676731394311</v>
      </c>
      <c r="M860" s="2406">
        <f ca="1">IF($E860&gt;$E$12,"",IF(($E860&gt;=M$307),M856-$D860*M$302,INDEX(F860:BM919,M$307,$E860)))</f>
        <v>0.9978712500568736</v>
      </c>
      <c r="N860" s="2406">
        <f ca="1">IF($E860&gt;$E$12,"",IF(($E860&gt;=N$307),N856-$D860*N$302,INDEX(F860:BM919,N$307,$E860)))</f>
        <v>0.9979834817487595</v>
      </c>
      <c r="O860" s="2406">
        <f ca="1">IF($E860&gt;$E$12,"",IF(($E860&gt;=O$307),O856-$D860*O$302,INDEX(F860:BM919,O$307,$E860)))</f>
        <v>0.99802485011184749</v>
      </c>
      <c r="P860" s="2406">
        <f ca="1">IF($E860&gt;$E$12,"",IF(($E860&gt;=P$307),P856-$D860*P$302,INDEX(F860:BM919,P$307,$E860)))</f>
        <v>0.99804899999999996</v>
      </c>
      <c r="Q860" s="2406" t="str">
        <f ca="1">IF($E860&gt;$E$12,"",IF(($E860&gt;=Q$307),Q856-$D860*Q$302,INDEX(F860:BM919,Q$307,$E860)))</f>
        <v/>
      </c>
      <c r="R860" s="2406" t="str">
        <f ca="1">IF($E860&gt;$E$12,"",IF(($E860&gt;=R$307),R856-$D860*R$302,INDEX(F860:BM919,R$307,$E860)))</f>
        <v/>
      </c>
      <c r="S860" s="2406" t="str">
        <f ca="1">IF($E860&gt;$E$12,"",IF(($E860&gt;=S$307),S856-$D860*S$302,INDEX(F860:BM919,S$307,$E860)))</f>
        <v/>
      </c>
      <c r="T860" s="2406" t="str">
        <f ca="1">IF($E860&gt;$E$12,"",IF(($E860&gt;=T$307),T856-$D860*T$302,INDEX(F860:BM919,T$307,$E860)))</f>
        <v/>
      </c>
      <c r="U860" s="2406" t="str">
        <f ca="1">IF($E860&gt;$E$12,"",IF(($E860&gt;=U$307),U856-$D860*U$302,INDEX(F860:BM919,U$307,$E860)))</f>
        <v/>
      </c>
      <c r="V860" s="2406" t="str">
        <f ca="1">IF($E860&gt;$E$12,"",IF(($E860&gt;=V$307),V856-$D860*V$302,INDEX(F860:BM919,V$307,$E860)))</f>
        <v/>
      </c>
      <c r="W860" s="2406" t="str">
        <f ca="1">IF($E860&gt;$E$12,"",IF(($E860&gt;=W$307),W856-$D860*W$302,INDEX(F860:BM919,W$307,$E860)))</f>
        <v/>
      </c>
      <c r="X860" s="2406" t="str">
        <f ca="1">IF($E860&gt;$E$12,"",IF(($E860&gt;=X$307),X856-$D860*X$302,INDEX(F860:BM919,X$307,$E860)))</f>
        <v/>
      </c>
      <c r="Y860" s="2406" t="str">
        <f ca="1">IF($E860&gt;$E$12,"",IF(($E860&gt;=Y$307),Y856-$D860*Y$302,INDEX(F860:BM919,Y$307,$E860)))</f>
        <v/>
      </c>
      <c r="Z860" s="2406" t="str">
        <f ca="1">IF($E860&gt;$E$12,"",IF(($E860&gt;=Z$307),Z856-$D860*Z$302,INDEX(F860:BM919,Z$307,$E860)))</f>
        <v/>
      </c>
      <c r="AA860" s="2406" t="str">
        <f ca="1">IF($E860&gt;$E$12,"",IF(($E860&gt;=AA$307),AA856-$D860*AA$302,INDEX(F860:BM919,AA$307,$E860)))</f>
        <v/>
      </c>
      <c r="AB860" s="2406" t="str">
        <f ca="1">IF($E860&gt;$E$12,"",IF(($E860&gt;=AB$307),AB856-$D860*AB$302,INDEX(F860:BM919,AB$307,$E860)))</f>
        <v/>
      </c>
      <c r="AC860" s="2406" t="str">
        <f ca="1">IF($E860&gt;$E$12,"",IF(($E860&gt;=AC$307),AC856-$D860*AC$302,INDEX(F860:BM919,AC$307,$E860)))</f>
        <v/>
      </c>
      <c r="AD860" s="2406" t="str">
        <f ca="1">IF($E860&gt;$E$12,"",IF(($E860&gt;=AD$307),AD856-$D860*AD$302,INDEX(F860:BM919,AD$307,$E860)))</f>
        <v/>
      </c>
      <c r="AE860" s="2406" t="str">
        <f ca="1">IF($E860&gt;$E$12,"",IF(($E860&gt;=AE$307),AE856-$D860*AE$302,INDEX(F860:BM919,AE$307,$E860)))</f>
        <v/>
      </c>
      <c r="AF860" s="2406" t="str">
        <f ca="1">IF($E860&gt;$E$12,"",IF(($E860&gt;=AF$307),AF856-$D860*AF$302,INDEX(F860:BM919,AF$307,$E860)))</f>
        <v/>
      </c>
      <c r="AG860" s="2406" t="str">
        <f ca="1">IF($E860&gt;$E$12,"",IF(($E860&gt;=AG$307),AG856-$D860*AG$302,INDEX(F860:BM919,AG$307,$E860)))</f>
        <v/>
      </c>
      <c r="AH860" s="2406" t="str">
        <f ca="1">IF($E860&gt;$E$12,"",IF(($E860&gt;=AH$307),AH856-$D860*AH$302,INDEX(F860:BM919,AH$307,$E860)))</f>
        <v/>
      </c>
      <c r="AI860" s="2406" t="str">
        <f ca="1">IF($E860&gt;$E$12,"",IF(($E860&gt;=AI$307),AI856-$D860*AI$302,INDEX(F860:BM919,AI$307,$E860)))</f>
        <v/>
      </c>
      <c r="AJ860" s="2406" t="str">
        <f ca="1">IF($E860&gt;$E$12,"",IF(($E860&gt;=AJ$307),AJ856-$D860*AJ$302,INDEX(F860:BM919,AJ$307,$E860)))</f>
        <v/>
      </c>
      <c r="AK860" s="2406" t="str">
        <f ca="1">IF($E860&gt;$E$12,"",IF(($E860&gt;=AK$307),AK856-$D860*AK$302,INDEX(F860:BM919,AK$307,$E860)))</f>
        <v/>
      </c>
      <c r="AL860" s="2406" t="str">
        <f ca="1">IF($E860&gt;$E$12,"",IF(($E860&gt;=AL$307),AL856-$D860*AL$302,INDEX(F860:BM919,AL$307,$E860)))</f>
        <v/>
      </c>
      <c r="AM860" s="2406" t="str">
        <f ca="1">IF($E860&gt;$E$12,"",IF(($E860&gt;=AM$307),AM856-$D860*AM$302,INDEX(F860:BM919,AM$307,$E860)))</f>
        <v/>
      </c>
      <c r="AN860" s="2406" t="str">
        <f ca="1">IF($E860&gt;$E$12,"",IF(($E860&gt;=AN$307),AN856-$D860*AN$302,INDEX(F860:BM919,AN$307,$E860)))</f>
        <v/>
      </c>
      <c r="AO860" s="2406" t="str">
        <f ca="1">IF($E860&gt;$E$12,"",IF(($E860&gt;=AO$307),AO856-$D860*AO$302,INDEX(F860:BM919,AO$307,$E860)))</f>
        <v/>
      </c>
      <c r="AP860" s="2406" t="str">
        <f ca="1">IF($E860&gt;$E$12,"",IF(($E860&gt;=AP$307),AP856-$D860*AP$302,INDEX(F860:BM919,AP$307,$E860)))</f>
        <v/>
      </c>
      <c r="AQ860" s="2406" t="str">
        <f ca="1">IF($E860&gt;$E$12,"",IF(($E860&gt;=AQ$307),AQ856-$D860*AQ$302,INDEX(F860:BM919,AQ$307,$E860)))</f>
        <v/>
      </c>
      <c r="AR860" s="2406" t="str">
        <f ca="1">IF($E860&gt;$E$12,"",IF(($E860&gt;=AR$307),AR856-$D860*AR$302,INDEX(F860:BM919,AR$307,$E860)))</f>
        <v/>
      </c>
      <c r="AS860" s="2406" t="str">
        <f ca="1">IF($E860&gt;$E$12,"",IF(($E860&gt;=AS$307),AS856-$D860*AS$302,INDEX(F860:BM919,AS$307,$E860)))</f>
        <v/>
      </c>
      <c r="AT860" s="2406" t="str">
        <f ca="1">IF($E860&gt;$E$12,"",IF(($E860&gt;=AT$307),AT856-$D860*AT$302,INDEX(F860:BM919,AT$307,$E860)))</f>
        <v/>
      </c>
      <c r="AU860" s="2406" t="str">
        <f ca="1">IF($E860&gt;$E$12,"",IF(($E860&gt;=AU$307),AU856-$D860*AU$302,INDEX(F860:BM919,AU$307,$E860)))</f>
        <v/>
      </c>
      <c r="AV860" s="2406" t="str">
        <f ca="1">IF($E860&gt;$E$12,"",IF(($E860&gt;=AV$307),AV856-$D860*AV$302,INDEX(F860:BM919,AV$307,$E860)))</f>
        <v/>
      </c>
      <c r="AW860" s="2406" t="str">
        <f ca="1">IF($E860&gt;$E$12,"",IF(($E860&gt;=AW$307),AW856-$D860*AW$302,INDEX(F860:BM919,AW$307,$E860)))</f>
        <v/>
      </c>
      <c r="AX860" s="2406" t="str">
        <f ca="1">IF($E860&gt;$E$12,"",IF(($E860&gt;=AX$307),AX856-$D860*AX$302,INDEX(F860:BM919,AX$307,$E860)))</f>
        <v/>
      </c>
      <c r="AY860" s="2406" t="str">
        <f ca="1">IF($E860&gt;$E$12,"",IF(($E860&gt;=AY$307),AY856-$D860*AY$302,INDEX(F860:BM919,AY$307,$E860)))</f>
        <v/>
      </c>
      <c r="AZ860" s="2406" t="str">
        <f ca="1">IF($E860&gt;$E$12,"",IF(($E860&gt;=AZ$307),AZ856-$D860*AZ$302,INDEX(F860:BM919,AZ$307,$E860)))</f>
        <v/>
      </c>
      <c r="BA860" s="2406" t="str">
        <f ca="1">IF($E860&gt;$E$12,"",IF(($E860&gt;=BA$307),BA856-$D860*BA$302,INDEX(F860:BM919,BA$307,$E860)))</f>
        <v/>
      </c>
      <c r="BB860" s="2406" t="str">
        <f ca="1">IF($E860&gt;$E$12,"",IF(($E860&gt;=BB$307),BB856-$D860*BB$302,INDEX(F860:BM919,BB$307,$E860)))</f>
        <v/>
      </c>
      <c r="BC860" s="2406" t="str">
        <f ca="1">IF($E860&gt;$E$12,"",IF(($E860&gt;=BC$307),BC856-$D860*BC$302,INDEX(F860:BM919,BC$307,$E860)))</f>
        <v/>
      </c>
      <c r="BD860" s="2406" t="str">
        <f ca="1">IF($E860&gt;$E$12,"",IF(($E860&gt;=BD$307),BD856-$D860*BD$302,INDEX(F860:BM919,BD$307,$E860)))</f>
        <v/>
      </c>
      <c r="BE860" s="2406" t="str">
        <f ca="1">IF($E860&gt;$E$12,"",IF(($E860&gt;=BE$307),BE856-$D860*BE$302,INDEX(F860:BM919,BE$307,$E860)))</f>
        <v/>
      </c>
      <c r="BF860" s="2406" t="str">
        <f ca="1">IF($E860&gt;$E$12,"",IF(($E860&gt;=BF$307),BF856-$D860*BF$302,INDEX(F860:BM919,BF$307,$E860)))</f>
        <v/>
      </c>
      <c r="BG860" s="2406" t="str">
        <f ca="1">IF($E860&gt;$E$12,"",IF(($E860&gt;=BG$307),BG856-$D860*BG$302,INDEX(F860:BM919,BG$307,$E860)))</f>
        <v/>
      </c>
      <c r="BH860" s="2406" t="str">
        <f ca="1">IF($E860&gt;$E$12,"",IF(($E860&gt;=BH$307),BH856-$D860*BH$302,INDEX(F860:BM919,BH$307,$E860)))</f>
        <v/>
      </c>
      <c r="BI860" s="2406" t="str">
        <f ca="1">IF($E860&gt;$E$12,"",IF(($E860&gt;=BI$307),BI856-$D860*BI$302,INDEX(F860:BM919,BI$307,$E860)))</f>
        <v/>
      </c>
      <c r="BJ860" s="2406" t="str">
        <f ca="1">IF($E860&gt;$E$12,"",IF(($E860&gt;=BJ$307),BJ856-$D860*BJ$302,INDEX(F860:BM919,BJ$307,$E860)))</f>
        <v/>
      </c>
      <c r="BK860" s="2406" t="str">
        <f ca="1">IF($E860&gt;$E$12,"",IF(($E860&gt;=BK$307),BK856-$D860*BK$302,INDEX(F860:BM919,BK$307,$E860)))</f>
        <v/>
      </c>
      <c r="BL860" s="2406" t="str">
        <f ca="1">IF($E860&gt;$E$12,"",IF(($E860&gt;=BL$307),BL856-$D860*BL$302,INDEX(F860:BM919,BL$307,$E860)))</f>
        <v/>
      </c>
      <c r="BM860" s="2406" t="str">
        <f ca="1">IF($E860&gt;$E$12,"",IF(($E860&gt;=BM$307),BM856-$D860*BM$302,INDEX(F860:BM919,BM$307,$E860)))</f>
        <v/>
      </c>
    </row>
    <row r="861" spans="3:65" ht="13.5" x14ac:dyDescent="0.25">
      <c r="C861" s="2357"/>
      <c r="D861" s="2405">
        <f ca="1">INDEX(F855:BM855,E861)</f>
        <v>0.13586439313387688</v>
      </c>
      <c r="E861" s="2316">
        <v>2</v>
      </c>
      <c r="F861" s="2406">
        <f ca="1">IF($E861&gt;$E$12,"",IF(($E861&gt;=F$307),F856-$D861*F$302,INDEX(F860:BM919,F$307,$E861)))</f>
        <v>0.92717409159247832</v>
      </c>
      <c r="G861" s="2406">
        <f ca="1">IF($E861&gt;$E$12,"",IF(($E861&gt;=G$307),G856-$D861*G$302,INDEX(F860:BM919,G$307,$E861)))</f>
        <v>1.8362202734324247</v>
      </c>
      <c r="H861" s="2406">
        <f ca="1">IF($E861&gt;$E$12,"",IF(($E861&gt;=H$307),H856-$D861*H$302,INDEX(F860:BM919,H$307,$E861)))</f>
        <v>1.9371674097968985</v>
      </c>
      <c r="I861" s="2406">
        <f ca="1">IF($E861&gt;$E$12,"",IF(($E861&gt;=I$307),I856-$D861*I$302,INDEX(F860:BM919,I$307,$E861)))</f>
        <v>1.9743763097042724</v>
      </c>
      <c r="J861" s="2406">
        <f ca="1">IF($E861&gt;$E$12,"",IF(($E861&gt;=J$307),J856-$D861*J$302,INDEX(F860:BM919,J$307,$E861)))</f>
        <v>1.9880914311250344</v>
      </c>
      <c r="K861" s="2406">
        <f ca="1">IF($E861&gt;$E$12,"",IF(($E861&gt;=K$307),K856-$D861*K$302,INDEX(F860:BM919,K$307,$E861)))</f>
        <v>1.993146795730129</v>
      </c>
      <c r="L861" s="2406">
        <f ca="1">IF($E861&gt;$E$12,"",IF(($E861&gt;=L$307),L856-$D861*L$302,INDEX(F860:BM919,L$307,$E861)))</f>
        <v>1.9950101923787182</v>
      </c>
      <c r="M861" s="2406">
        <f ca="1">IF($E861&gt;$E$12,"",IF(($E861&gt;=M$307),M856-$D861*M$302,INDEX(F860:BM919,M$307,$E861)))</f>
        <v>1.9956970364228599</v>
      </c>
      <c r="N861" s="2406">
        <f ca="1">IF($E861&gt;$E$12,"",IF(($E861&gt;=N$307),N856-$D861*N$302,INDEX(F860:BM919,N$307,$E861)))</f>
        <v>1.9959502056776881</v>
      </c>
      <c r="O861" s="2406">
        <f ca="1">IF($E861&gt;$E$12,"",IF(($E861&gt;=O$307),O856-$D861*O$302,INDEX(F860:BM919,O$307,$E861)))</f>
        <v>1.9960435233269229</v>
      </c>
      <c r="P861" s="2406">
        <f ca="1">IF($E861&gt;$E$12,"",IF(($E861&gt;=P$307),P856-$D861*P$302,INDEX(F860:BM919,P$307,$E861)))</f>
        <v>1.9960979999999999</v>
      </c>
      <c r="Q861" s="2406" t="str">
        <f ca="1">IF($E861&gt;$E$12,"",IF(($E861&gt;=Q$307),Q856-$D861*Q$302,INDEX(F860:BM919,Q$307,$E861)))</f>
        <v/>
      </c>
      <c r="R861" s="2406" t="str">
        <f ca="1">IF($E861&gt;$E$12,"",IF(($E861&gt;=R$307),R856-$D861*R$302,INDEX(F860:BM919,R$307,$E861)))</f>
        <v/>
      </c>
      <c r="S861" s="2406" t="str">
        <f ca="1">IF($E861&gt;$E$12,"",IF(($E861&gt;=S$307),S856-$D861*S$302,INDEX(F860:BM919,S$307,$E861)))</f>
        <v/>
      </c>
      <c r="T861" s="2406" t="str">
        <f ca="1">IF($E861&gt;$E$12,"",IF(($E861&gt;=T$307),T856-$D861*T$302,INDEX(F860:BM919,T$307,$E861)))</f>
        <v/>
      </c>
      <c r="U861" s="2406" t="str">
        <f ca="1">IF($E861&gt;$E$12,"",IF(($E861&gt;=U$307),U856-$D861*U$302,INDEX(F860:BM919,U$307,$E861)))</f>
        <v/>
      </c>
      <c r="V861" s="2406" t="str">
        <f ca="1">IF($E861&gt;$E$12,"",IF(($E861&gt;=V$307),V856-$D861*V$302,INDEX(F860:BM919,V$307,$E861)))</f>
        <v/>
      </c>
      <c r="W861" s="2406" t="str">
        <f ca="1">IF($E861&gt;$E$12,"",IF(($E861&gt;=W$307),W856-$D861*W$302,INDEX(F860:BM919,W$307,$E861)))</f>
        <v/>
      </c>
      <c r="X861" s="2406" t="str">
        <f ca="1">IF($E861&gt;$E$12,"",IF(($E861&gt;=X$307),X856-$D861*X$302,INDEX(F860:BM919,X$307,$E861)))</f>
        <v/>
      </c>
      <c r="Y861" s="2406" t="str">
        <f ca="1">IF($E861&gt;$E$12,"",IF(($E861&gt;=Y$307),Y856-$D861*Y$302,INDEX(F860:BM919,Y$307,$E861)))</f>
        <v/>
      </c>
      <c r="Z861" s="2406" t="str">
        <f ca="1">IF($E861&gt;$E$12,"",IF(($E861&gt;=Z$307),Z856-$D861*Z$302,INDEX(F860:BM919,Z$307,$E861)))</f>
        <v/>
      </c>
      <c r="AA861" s="2406" t="str">
        <f ca="1">IF($E861&gt;$E$12,"",IF(($E861&gt;=AA$307),AA856-$D861*AA$302,INDEX(F860:BM919,AA$307,$E861)))</f>
        <v/>
      </c>
      <c r="AB861" s="2406" t="str">
        <f ca="1">IF($E861&gt;$E$12,"",IF(($E861&gt;=AB$307),AB856-$D861*AB$302,INDEX(F860:BM919,AB$307,$E861)))</f>
        <v/>
      </c>
      <c r="AC861" s="2406" t="str">
        <f ca="1">IF($E861&gt;$E$12,"",IF(($E861&gt;=AC$307),AC856-$D861*AC$302,INDEX(F860:BM919,AC$307,$E861)))</f>
        <v/>
      </c>
      <c r="AD861" s="2406" t="str">
        <f ca="1">IF($E861&gt;$E$12,"",IF(($E861&gt;=AD$307),AD856-$D861*AD$302,INDEX(F860:BM919,AD$307,$E861)))</f>
        <v/>
      </c>
      <c r="AE861" s="2406" t="str">
        <f ca="1">IF($E861&gt;$E$12,"",IF(($E861&gt;=AE$307),AE856-$D861*AE$302,INDEX(F860:BM919,AE$307,$E861)))</f>
        <v/>
      </c>
      <c r="AF861" s="2406" t="str">
        <f ca="1">IF($E861&gt;$E$12,"",IF(($E861&gt;=AF$307),AF856-$D861*AF$302,INDEX(F860:BM919,AF$307,$E861)))</f>
        <v/>
      </c>
      <c r="AG861" s="2406" t="str">
        <f ca="1">IF($E861&gt;$E$12,"",IF(($E861&gt;=AG$307),AG856-$D861*AG$302,INDEX(F860:BM919,AG$307,$E861)))</f>
        <v/>
      </c>
      <c r="AH861" s="2406" t="str">
        <f ca="1">IF($E861&gt;$E$12,"",IF(($E861&gt;=AH$307),AH856-$D861*AH$302,INDEX(F860:BM919,AH$307,$E861)))</f>
        <v/>
      </c>
      <c r="AI861" s="2406" t="str">
        <f ca="1">IF($E861&gt;$E$12,"",IF(($E861&gt;=AI$307),AI856-$D861*AI$302,INDEX(F860:BM919,AI$307,$E861)))</f>
        <v/>
      </c>
      <c r="AJ861" s="2406" t="str">
        <f ca="1">IF($E861&gt;$E$12,"",IF(($E861&gt;=AJ$307),AJ856-$D861*AJ$302,INDEX(F860:BM919,AJ$307,$E861)))</f>
        <v/>
      </c>
      <c r="AK861" s="2406" t="str">
        <f ca="1">IF($E861&gt;$E$12,"",IF(($E861&gt;=AK$307),AK856-$D861*AK$302,INDEX(F860:BM919,AK$307,$E861)))</f>
        <v/>
      </c>
      <c r="AL861" s="2406" t="str">
        <f ca="1">IF($E861&gt;$E$12,"",IF(($E861&gt;=AL$307),AL856-$D861*AL$302,INDEX(F860:BM919,AL$307,$E861)))</f>
        <v/>
      </c>
      <c r="AM861" s="2406" t="str">
        <f ca="1">IF($E861&gt;$E$12,"",IF(($E861&gt;=AM$307),AM856-$D861*AM$302,INDEX(F860:BM919,AM$307,$E861)))</f>
        <v/>
      </c>
      <c r="AN861" s="2406" t="str">
        <f ca="1">IF($E861&gt;$E$12,"",IF(($E861&gt;=AN$307),AN856-$D861*AN$302,INDEX(F860:BM919,AN$307,$E861)))</f>
        <v/>
      </c>
      <c r="AO861" s="2406" t="str">
        <f ca="1">IF($E861&gt;$E$12,"",IF(($E861&gt;=AO$307),AO856-$D861*AO$302,INDEX(F860:BM919,AO$307,$E861)))</f>
        <v/>
      </c>
      <c r="AP861" s="2406" t="str">
        <f ca="1">IF($E861&gt;$E$12,"",IF(($E861&gt;=AP$307),AP856-$D861*AP$302,INDEX(F860:BM919,AP$307,$E861)))</f>
        <v/>
      </c>
      <c r="AQ861" s="2406" t="str">
        <f ca="1">IF($E861&gt;$E$12,"",IF(($E861&gt;=AQ$307),AQ856-$D861*AQ$302,INDEX(F860:BM919,AQ$307,$E861)))</f>
        <v/>
      </c>
      <c r="AR861" s="2406" t="str">
        <f ca="1">IF($E861&gt;$E$12,"",IF(($E861&gt;=AR$307),AR856-$D861*AR$302,INDEX(F860:BM919,AR$307,$E861)))</f>
        <v/>
      </c>
      <c r="AS861" s="2406" t="str">
        <f ca="1">IF($E861&gt;$E$12,"",IF(($E861&gt;=AS$307),AS856-$D861*AS$302,INDEX(F860:BM919,AS$307,$E861)))</f>
        <v/>
      </c>
      <c r="AT861" s="2406" t="str">
        <f ca="1">IF($E861&gt;$E$12,"",IF(($E861&gt;=AT$307),AT856-$D861*AT$302,INDEX(F860:BM919,AT$307,$E861)))</f>
        <v/>
      </c>
      <c r="AU861" s="2406" t="str">
        <f ca="1">IF($E861&gt;$E$12,"",IF(($E861&gt;=AU$307),AU856-$D861*AU$302,INDEX(F860:BM919,AU$307,$E861)))</f>
        <v/>
      </c>
      <c r="AV861" s="2406" t="str">
        <f ca="1">IF($E861&gt;$E$12,"",IF(($E861&gt;=AV$307),AV856-$D861*AV$302,INDEX(F860:BM919,AV$307,$E861)))</f>
        <v/>
      </c>
      <c r="AW861" s="2406" t="str">
        <f ca="1">IF($E861&gt;$E$12,"",IF(($E861&gt;=AW$307),AW856-$D861*AW$302,INDEX(F860:BM919,AW$307,$E861)))</f>
        <v/>
      </c>
      <c r="AX861" s="2406" t="str">
        <f ca="1">IF($E861&gt;$E$12,"",IF(($E861&gt;=AX$307),AX856-$D861*AX$302,INDEX(F860:BM919,AX$307,$E861)))</f>
        <v/>
      </c>
      <c r="AY861" s="2406" t="str">
        <f ca="1">IF($E861&gt;$E$12,"",IF(($E861&gt;=AY$307),AY856-$D861*AY$302,INDEX(F860:BM919,AY$307,$E861)))</f>
        <v/>
      </c>
      <c r="AZ861" s="2406" t="str">
        <f ca="1">IF($E861&gt;$E$12,"",IF(($E861&gt;=AZ$307),AZ856-$D861*AZ$302,INDEX(F860:BM919,AZ$307,$E861)))</f>
        <v/>
      </c>
      <c r="BA861" s="2406" t="str">
        <f ca="1">IF($E861&gt;$E$12,"",IF(($E861&gt;=BA$307),BA856-$D861*BA$302,INDEX(F860:BM919,BA$307,$E861)))</f>
        <v/>
      </c>
      <c r="BB861" s="2406" t="str">
        <f ca="1">IF($E861&gt;$E$12,"",IF(($E861&gt;=BB$307),BB856-$D861*BB$302,INDEX(F860:BM919,BB$307,$E861)))</f>
        <v/>
      </c>
      <c r="BC861" s="2406" t="str">
        <f ca="1">IF($E861&gt;$E$12,"",IF(($E861&gt;=BC$307),BC856-$D861*BC$302,INDEX(F860:BM919,BC$307,$E861)))</f>
        <v/>
      </c>
      <c r="BD861" s="2406" t="str">
        <f ca="1">IF($E861&gt;$E$12,"",IF(($E861&gt;=BD$307),BD856-$D861*BD$302,INDEX(F860:BM919,BD$307,$E861)))</f>
        <v/>
      </c>
      <c r="BE861" s="2406" t="str">
        <f ca="1">IF($E861&gt;$E$12,"",IF(($E861&gt;=BE$307),BE856-$D861*BE$302,INDEX(F860:BM919,BE$307,$E861)))</f>
        <v/>
      </c>
      <c r="BF861" s="2406" t="str">
        <f ca="1">IF($E861&gt;$E$12,"",IF(($E861&gt;=BF$307),BF856-$D861*BF$302,INDEX(F860:BM919,BF$307,$E861)))</f>
        <v/>
      </c>
      <c r="BG861" s="2406" t="str">
        <f ca="1">IF($E861&gt;$E$12,"",IF(($E861&gt;=BG$307),BG856-$D861*BG$302,INDEX(F860:BM919,BG$307,$E861)))</f>
        <v/>
      </c>
      <c r="BH861" s="2406" t="str">
        <f ca="1">IF($E861&gt;$E$12,"",IF(($E861&gt;=BH$307),BH856-$D861*BH$302,INDEX(F860:BM919,BH$307,$E861)))</f>
        <v/>
      </c>
      <c r="BI861" s="2406" t="str">
        <f ca="1">IF($E861&gt;$E$12,"",IF(($E861&gt;=BI$307),BI856-$D861*BI$302,INDEX(F860:BM919,BI$307,$E861)))</f>
        <v/>
      </c>
      <c r="BJ861" s="2406" t="str">
        <f ca="1">IF($E861&gt;$E$12,"",IF(($E861&gt;=BJ$307),BJ856-$D861*BJ$302,INDEX(F860:BM919,BJ$307,$E861)))</f>
        <v/>
      </c>
      <c r="BK861" s="2406" t="str">
        <f ca="1">IF($E861&gt;$E$12,"",IF(($E861&gt;=BK$307),BK856-$D861*BK$302,INDEX(F860:BM919,BK$307,$E861)))</f>
        <v/>
      </c>
      <c r="BL861" s="2406" t="str">
        <f ca="1">IF($E861&gt;$E$12,"",IF(($E861&gt;=BL$307),BL856-$D861*BL$302,INDEX(F860:BM919,BL$307,$E861)))</f>
        <v/>
      </c>
      <c r="BM861" s="2406" t="str">
        <f ca="1">IF($E861&gt;$E$12,"",IF(($E861&gt;=BM$307),BM856-$D861*BM$302,INDEX(F860:BM919,BM$307,$E861)))</f>
        <v/>
      </c>
    </row>
    <row r="862" spans="3:65" ht="13.5" x14ac:dyDescent="0.25">
      <c r="C862" s="2357"/>
      <c r="D862" s="2405">
        <f ca="1">INDEX(F855:BM855,E862)</f>
        <v>5.0079326538218227E-2</v>
      </c>
      <c r="E862" s="2316">
        <v>3</v>
      </c>
      <c r="F862" s="2406">
        <f ca="1">IF($E862&gt;$E$12,"",IF(($E862&gt;=F$307),F856-$D862*F$302,INDEX(F860:BM919,F$307,$E862)))</f>
        <v>0.97192465940099448</v>
      </c>
      <c r="G862" s="2406">
        <f ca="1">IF($E862&gt;$E$12,"",IF(($E862&gt;=G$307),G856-$D862*G$302,INDEX(F860:BM919,G$307,$E862)))</f>
        <v>1.9371674097968985</v>
      </c>
      <c r="H862" s="2406">
        <f ca="1">IF($E862&gt;$E$12,"",IF(($E862&gt;=H$307),H856-$D862*H$302,INDEX(F860:BM919,H$307,$E862)))</f>
        <v>2.8873372882149968</v>
      </c>
      <c r="I862" s="2406">
        <f ca="1">IF($E862&gt;$E$12,"",IF(($E862&gt;=I$307),I856-$D862*I$302,INDEX(F860:BM919,I$307,$E862)))</f>
        <v>2.9547771672531415</v>
      </c>
      <c r="J862" s="2406">
        <f ca="1">IF($E862&gt;$E$12,"",IF(($E862&gt;=J$307),J856-$D862*J$302,INDEX(F860:BM919,J$307,$E862)))</f>
        <v>2.9796353633275263</v>
      </c>
      <c r="K862" s="2406">
        <f ca="1">IF($E862&gt;$E$12,"",IF(($E862&gt;=K$307),K856-$D862*K$302,INDEX(F860:BM919,K$307,$E862)))</f>
        <v>2.9887980415660658</v>
      </c>
      <c r="L862" s="2406">
        <f ca="1">IF($E862&gt;$E$12,"",IF(($E862&gt;=L$307),L856-$D862*L$302,INDEX(F860:BM919,L$307,$E862)))</f>
        <v>2.992175385290115</v>
      </c>
      <c r="M862" s="2406">
        <f ca="1">IF($E862&gt;$E$12,"",IF(($E862&gt;=M$307),M856-$D862*M$302,INDEX(F860:BM919,M$307,$E862)))</f>
        <v>2.9934202670084753</v>
      </c>
      <c r="N862" s="2406">
        <f ca="1">IF($E862&gt;$E$12,"",IF(($E862&gt;=N$307),N856-$D862*N$302,INDEX(F860:BM919,N$307,$E862)))</f>
        <v>2.9938791277639476</v>
      </c>
      <c r="O862" s="2406">
        <f ca="1">IF($E862&gt;$E$12,"",IF(($E862&gt;=O$307),O856-$D862*O$302,INDEX(F860:BM919,O$307,$E862)))</f>
        <v>2.994048262863136</v>
      </c>
      <c r="P862" s="2406">
        <f ca="1">IF($E862&gt;$E$12,"",IF(($E862&gt;=P$307),P856-$D862*P$302,INDEX(F860:BM919,P$307,$E862)))</f>
        <v>2.9941469999999999</v>
      </c>
      <c r="Q862" s="2406" t="str">
        <f ca="1">IF($E862&gt;$E$12,"",IF(($E862&gt;=Q$307),Q856-$D862*Q$302,INDEX(F860:BM919,Q$307,$E862)))</f>
        <v/>
      </c>
      <c r="R862" s="2406" t="str">
        <f ca="1">IF($E862&gt;$E$12,"",IF(($E862&gt;=R$307),R856-$D862*R$302,INDEX(F860:BM919,R$307,$E862)))</f>
        <v/>
      </c>
      <c r="S862" s="2406" t="str">
        <f ca="1">IF($E862&gt;$E$12,"",IF(($E862&gt;=S$307),S856-$D862*S$302,INDEX(F860:BM919,S$307,$E862)))</f>
        <v/>
      </c>
      <c r="T862" s="2406" t="str">
        <f ca="1">IF($E862&gt;$E$12,"",IF(($E862&gt;=T$307),T856-$D862*T$302,INDEX(F860:BM919,T$307,$E862)))</f>
        <v/>
      </c>
      <c r="U862" s="2406" t="str">
        <f ca="1">IF($E862&gt;$E$12,"",IF(($E862&gt;=U$307),U856-$D862*U$302,INDEX(F860:BM919,U$307,$E862)))</f>
        <v/>
      </c>
      <c r="V862" s="2406" t="str">
        <f ca="1">IF($E862&gt;$E$12,"",IF(($E862&gt;=V$307),V856-$D862*V$302,INDEX(F860:BM919,V$307,$E862)))</f>
        <v/>
      </c>
      <c r="W862" s="2406" t="str">
        <f ca="1">IF($E862&gt;$E$12,"",IF(($E862&gt;=W$307),W856-$D862*W$302,INDEX(F860:BM919,W$307,$E862)))</f>
        <v/>
      </c>
      <c r="X862" s="2406" t="str">
        <f ca="1">IF($E862&gt;$E$12,"",IF(($E862&gt;=X$307),X856-$D862*X$302,INDEX(F860:BM919,X$307,$E862)))</f>
        <v/>
      </c>
      <c r="Y862" s="2406" t="str">
        <f ca="1">IF($E862&gt;$E$12,"",IF(($E862&gt;=Y$307),Y856-$D862*Y$302,INDEX(F860:BM919,Y$307,$E862)))</f>
        <v/>
      </c>
      <c r="Z862" s="2406" t="str">
        <f ca="1">IF($E862&gt;$E$12,"",IF(($E862&gt;=Z$307),Z856-$D862*Z$302,INDEX(F860:BM919,Z$307,$E862)))</f>
        <v/>
      </c>
      <c r="AA862" s="2406" t="str">
        <f ca="1">IF($E862&gt;$E$12,"",IF(($E862&gt;=AA$307),AA856-$D862*AA$302,INDEX(F860:BM919,AA$307,$E862)))</f>
        <v/>
      </c>
      <c r="AB862" s="2406" t="str">
        <f ca="1">IF($E862&gt;$E$12,"",IF(($E862&gt;=AB$307),AB856-$D862*AB$302,INDEX(F860:BM919,AB$307,$E862)))</f>
        <v/>
      </c>
      <c r="AC862" s="2406" t="str">
        <f ca="1">IF($E862&gt;$E$12,"",IF(($E862&gt;=AC$307),AC856-$D862*AC$302,INDEX(F860:BM919,AC$307,$E862)))</f>
        <v/>
      </c>
      <c r="AD862" s="2406" t="str">
        <f ca="1">IF($E862&gt;$E$12,"",IF(($E862&gt;=AD$307),AD856-$D862*AD$302,INDEX(F860:BM919,AD$307,$E862)))</f>
        <v/>
      </c>
      <c r="AE862" s="2406" t="str">
        <f ca="1">IF($E862&gt;$E$12,"",IF(($E862&gt;=AE$307),AE856-$D862*AE$302,INDEX(F860:BM919,AE$307,$E862)))</f>
        <v/>
      </c>
      <c r="AF862" s="2406" t="str">
        <f ca="1">IF($E862&gt;$E$12,"",IF(($E862&gt;=AF$307),AF856-$D862*AF$302,INDEX(F860:BM919,AF$307,$E862)))</f>
        <v/>
      </c>
      <c r="AG862" s="2406" t="str">
        <f ca="1">IF($E862&gt;$E$12,"",IF(($E862&gt;=AG$307),AG856-$D862*AG$302,INDEX(F860:BM919,AG$307,$E862)))</f>
        <v/>
      </c>
      <c r="AH862" s="2406" t="str">
        <f ca="1">IF($E862&gt;$E$12,"",IF(($E862&gt;=AH$307),AH856-$D862*AH$302,INDEX(F860:BM919,AH$307,$E862)))</f>
        <v/>
      </c>
      <c r="AI862" s="2406" t="str">
        <f ca="1">IF($E862&gt;$E$12,"",IF(($E862&gt;=AI$307),AI856-$D862*AI$302,INDEX(F860:BM919,AI$307,$E862)))</f>
        <v/>
      </c>
      <c r="AJ862" s="2406" t="str">
        <f ca="1">IF($E862&gt;$E$12,"",IF(($E862&gt;=AJ$307),AJ856-$D862*AJ$302,INDEX(F860:BM919,AJ$307,$E862)))</f>
        <v/>
      </c>
      <c r="AK862" s="2406" t="str">
        <f ca="1">IF($E862&gt;$E$12,"",IF(($E862&gt;=AK$307),AK856-$D862*AK$302,INDEX(F860:BM919,AK$307,$E862)))</f>
        <v/>
      </c>
      <c r="AL862" s="2406" t="str">
        <f ca="1">IF($E862&gt;$E$12,"",IF(($E862&gt;=AL$307),AL856-$D862*AL$302,INDEX(F860:BM919,AL$307,$E862)))</f>
        <v/>
      </c>
      <c r="AM862" s="2406" t="str">
        <f ca="1">IF($E862&gt;$E$12,"",IF(($E862&gt;=AM$307),AM856-$D862*AM$302,INDEX(F860:BM919,AM$307,$E862)))</f>
        <v/>
      </c>
      <c r="AN862" s="2406" t="str">
        <f ca="1">IF($E862&gt;$E$12,"",IF(($E862&gt;=AN$307),AN856-$D862*AN$302,INDEX(F860:BM919,AN$307,$E862)))</f>
        <v/>
      </c>
      <c r="AO862" s="2406" t="str">
        <f ca="1">IF($E862&gt;$E$12,"",IF(($E862&gt;=AO$307),AO856-$D862*AO$302,INDEX(F860:BM919,AO$307,$E862)))</f>
        <v/>
      </c>
      <c r="AP862" s="2406" t="str">
        <f ca="1">IF($E862&gt;$E$12,"",IF(($E862&gt;=AP$307),AP856-$D862*AP$302,INDEX(F860:BM919,AP$307,$E862)))</f>
        <v/>
      </c>
      <c r="AQ862" s="2406" t="str">
        <f ca="1">IF($E862&gt;$E$12,"",IF(($E862&gt;=AQ$307),AQ856-$D862*AQ$302,INDEX(F860:BM919,AQ$307,$E862)))</f>
        <v/>
      </c>
      <c r="AR862" s="2406" t="str">
        <f ca="1">IF($E862&gt;$E$12,"",IF(($E862&gt;=AR$307),AR856-$D862*AR$302,INDEX(F860:BM919,AR$307,$E862)))</f>
        <v/>
      </c>
      <c r="AS862" s="2406" t="str">
        <f ca="1">IF($E862&gt;$E$12,"",IF(($E862&gt;=AS$307),AS856-$D862*AS$302,INDEX(F860:BM919,AS$307,$E862)))</f>
        <v/>
      </c>
      <c r="AT862" s="2406" t="str">
        <f ca="1">IF($E862&gt;$E$12,"",IF(($E862&gt;=AT$307),AT856-$D862*AT$302,INDEX(F860:BM919,AT$307,$E862)))</f>
        <v/>
      </c>
      <c r="AU862" s="2406" t="str">
        <f ca="1">IF($E862&gt;$E$12,"",IF(($E862&gt;=AU$307),AU856-$D862*AU$302,INDEX(F860:BM919,AU$307,$E862)))</f>
        <v/>
      </c>
      <c r="AV862" s="2406" t="str">
        <f ca="1">IF($E862&gt;$E$12,"",IF(($E862&gt;=AV$307),AV856-$D862*AV$302,INDEX(F860:BM919,AV$307,$E862)))</f>
        <v/>
      </c>
      <c r="AW862" s="2406" t="str">
        <f ca="1">IF($E862&gt;$E$12,"",IF(($E862&gt;=AW$307),AW856-$D862*AW$302,INDEX(F860:BM919,AW$307,$E862)))</f>
        <v/>
      </c>
      <c r="AX862" s="2406" t="str">
        <f ca="1">IF($E862&gt;$E$12,"",IF(($E862&gt;=AX$307),AX856-$D862*AX$302,INDEX(F860:BM919,AX$307,$E862)))</f>
        <v/>
      </c>
      <c r="AY862" s="2406" t="str">
        <f ca="1">IF($E862&gt;$E$12,"",IF(($E862&gt;=AY$307),AY856-$D862*AY$302,INDEX(F860:BM919,AY$307,$E862)))</f>
        <v/>
      </c>
      <c r="AZ862" s="2406" t="str">
        <f ca="1">IF($E862&gt;$E$12,"",IF(($E862&gt;=AZ$307),AZ856-$D862*AZ$302,INDEX(F860:BM919,AZ$307,$E862)))</f>
        <v/>
      </c>
      <c r="BA862" s="2406" t="str">
        <f ca="1">IF($E862&gt;$E$12,"",IF(($E862&gt;=BA$307),BA856-$D862*BA$302,INDEX(F860:BM919,BA$307,$E862)))</f>
        <v/>
      </c>
      <c r="BB862" s="2406" t="str">
        <f ca="1">IF($E862&gt;$E$12,"",IF(($E862&gt;=BB$307),BB856-$D862*BB$302,INDEX(F860:BM919,BB$307,$E862)))</f>
        <v/>
      </c>
      <c r="BC862" s="2406" t="str">
        <f ca="1">IF($E862&gt;$E$12,"",IF(($E862&gt;=BC$307),BC856-$D862*BC$302,INDEX(F860:BM919,BC$307,$E862)))</f>
        <v/>
      </c>
      <c r="BD862" s="2406" t="str">
        <f ca="1">IF($E862&gt;$E$12,"",IF(($E862&gt;=BD$307),BD856-$D862*BD$302,INDEX(F860:BM919,BD$307,$E862)))</f>
        <v/>
      </c>
      <c r="BE862" s="2406" t="str">
        <f ca="1">IF($E862&gt;$E$12,"",IF(($E862&gt;=BE$307),BE856-$D862*BE$302,INDEX(F860:BM919,BE$307,$E862)))</f>
        <v/>
      </c>
      <c r="BF862" s="2406" t="str">
        <f ca="1">IF($E862&gt;$E$12,"",IF(($E862&gt;=BF$307),BF856-$D862*BF$302,INDEX(F860:BM919,BF$307,$E862)))</f>
        <v/>
      </c>
      <c r="BG862" s="2406" t="str">
        <f ca="1">IF($E862&gt;$E$12,"",IF(($E862&gt;=BG$307),BG856-$D862*BG$302,INDEX(F860:BM919,BG$307,$E862)))</f>
        <v/>
      </c>
      <c r="BH862" s="2406" t="str">
        <f ca="1">IF($E862&gt;$E$12,"",IF(($E862&gt;=BH$307),BH856-$D862*BH$302,INDEX(F860:BM919,BH$307,$E862)))</f>
        <v/>
      </c>
      <c r="BI862" s="2406" t="str">
        <f ca="1">IF($E862&gt;$E$12,"",IF(($E862&gt;=BI$307),BI856-$D862*BI$302,INDEX(F860:BM919,BI$307,$E862)))</f>
        <v/>
      </c>
      <c r="BJ862" s="2406" t="str">
        <f ca="1">IF($E862&gt;$E$12,"",IF(($E862&gt;=BJ$307),BJ856-$D862*BJ$302,INDEX(F860:BM919,BJ$307,$E862)))</f>
        <v/>
      </c>
      <c r="BK862" s="2406" t="str">
        <f ca="1">IF($E862&gt;$E$12,"",IF(($E862&gt;=BK$307),BK856-$D862*BK$302,INDEX(F860:BM919,BK$307,$E862)))</f>
        <v/>
      </c>
      <c r="BL862" s="2406" t="str">
        <f ca="1">IF($E862&gt;$E$12,"",IF(($E862&gt;=BL$307),BL856-$D862*BL$302,INDEX(F860:BM919,BL$307,$E862)))</f>
        <v/>
      </c>
      <c r="BM862" s="2406" t="str">
        <f ca="1">IF($E862&gt;$E$12,"",IF(($E862&gt;=BM$307),BM856-$D862*BM$302,INDEX(F860:BM919,BM$307,$E862)))</f>
        <v/>
      </c>
    </row>
    <row r="863" spans="3:65" ht="13.5" x14ac:dyDescent="0.25">
      <c r="C863" s="2357"/>
      <c r="D863" s="2405">
        <f ca="1">INDEX(F855:BM855,E863)</f>
        <v>1.845913332163665E-2</v>
      </c>
      <c r="E863" s="2316">
        <v>4</v>
      </c>
      <c r="F863" s="2406">
        <f ca="1">IF($E863&gt;$E$12,"",IF(($E863&gt;=F$307),F856-$D863*F$302,INDEX(F860:BM919,F$307,$E863)))</f>
        <v>0.98841962358079294</v>
      </c>
      <c r="G863" s="2406">
        <f ca="1">IF($E863&gt;$E$12,"",IF(($E863&gt;=G$307),G856-$D863*G$302,INDEX(F860:BM919,G$307,$E863)))</f>
        <v>1.9743763097042724</v>
      </c>
      <c r="H863" s="2406">
        <f ca="1">IF($E863&gt;$E$12,"",IF(($E863&gt;=H$307),H856-$D863*H$302,INDEX(F860:BM919,H$307,$E863)))</f>
        <v>2.9547771672531415</v>
      </c>
      <c r="I863" s="2406">
        <f ca="1">IF($E863&gt;$E$12,"",IF(($E863&gt;=I$307),I856-$D863*I$302,INDEX(F860:BM919,I$307,$E863)))</f>
        <v>3.9251082724588584</v>
      </c>
      <c r="J863" s="2406">
        <f ca="1">IF($E863&gt;$E$12,"",IF(($E863&gt;=J$307),J856-$D863*J$302,INDEX(F860:BM919,J$307,$E863)))</f>
        <v>3.9674676062189356</v>
      </c>
      <c r="K863" s="2406">
        <f ca="1">IF($E863&gt;$E$12,"",IF(($E863&gt;=K$307),K856-$D863*K$302,INDEX(F860:BM919,K$307,$E863)))</f>
        <v>3.9830811666108916</v>
      </c>
      <c r="L863" s="2406">
        <f ca="1">IF($E863&gt;$E$12,"",IF(($E863&gt;=L$307),L856-$D863*L$302,INDEX(F860:BM919,L$307,$E863)))</f>
        <v>3.98883629178576</v>
      </c>
      <c r="M863" s="2406">
        <f ca="1">IF($E863&gt;$E$12,"",IF(($E863&gt;=M$307),M856-$D863*M$302,INDEX(F860:BM919,M$307,$E863)))</f>
        <v>3.9909576186930722</v>
      </c>
      <c r="N863" s="2406">
        <f ca="1">IF($E863&gt;$E$12,"",IF(($E863&gt;=N$307),N856-$D863*N$302,INDEX(F860:BM919,N$307,$E863)))</f>
        <v>3.9917395352823655</v>
      </c>
      <c r="O863" s="2406">
        <f ca="1">IF($E863&gt;$E$12,"",IF(($E863&gt;=O$307),O856-$D863*O$302,INDEX(F860:BM919,O$307,$E863)))</f>
        <v>3.9920277480752659</v>
      </c>
      <c r="P863" s="2406">
        <f ca="1">IF($E863&gt;$E$12,"",IF(($E863&gt;=P$307),P856-$D863*P$302,INDEX(F860:BM919,P$307,$E863)))</f>
        <v>3.9921959999999999</v>
      </c>
      <c r="Q863" s="2406" t="str">
        <f ca="1">IF($E863&gt;$E$12,"",IF(($E863&gt;=Q$307),Q856-$D863*Q$302,INDEX(F860:BM919,Q$307,$E863)))</f>
        <v/>
      </c>
      <c r="R863" s="2406" t="str">
        <f ca="1">IF($E863&gt;$E$12,"",IF(($E863&gt;=R$307),R856-$D863*R$302,INDEX(F860:BM919,R$307,$E863)))</f>
        <v/>
      </c>
      <c r="S863" s="2406" t="str">
        <f ca="1">IF($E863&gt;$E$12,"",IF(($E863&gt;=S$307),S856-$D863*S$302,INDEX(F860:BM919,S$307,$E863)))</f>
        <v/>
      </c>
      <c r="T863" s="2406" t="str">
        <f ca="1">IF($E863&gt;$E$12,"",IF(($E863&gt;=T$307),T856-$D863*T$302,INDEX(F860:BM919,T$307,$E863)))</f>
        <v/>
      </c>
      <c r="U863" s="2406" t="str">
        <f ca="1">IF($E863&gt;$E$12,"",IF(($E863&gt;=U$307),U856-$D863*U$302,INDEX(F860:BM919,U$307,$E863)))</f>
        <v/>
      </c>
      <c r="V863" s="2406" t="str">
        <f ca="1">IF($E863&gt;$E$12,"",IF(($E863&gt;=V$307),V856-$D863*V$302,INDEX(F860:BM919,V$307,$E863)))</f>
        <v/>
      </c>
      <c r="W863" s="2406" t="str">
        <f ca="1">IF($E863&gt;$E$12,"",IF(($E863&gt;=W$307),W856-$D863*W$302,INDEX(F860:BM919,W$307,$E863)))</f>
        <v/>
      </c>
      <c r="X863" s="2406" t="str">
        <f ca="1">IF($E863&gt;$E$12,"",IF(($E863&gt;=X$307),X856-$D863*X$302,INDEX(F860:BM919,X$307,$E863)))</f>
        <v/>
      </c>
      <c r="Y863" s="2406" t="str">
        <f ca="1">IF($E863&gt;$E$12,"",IF(($E863&gt;=Y$307),Y856-$D863*Y$302,INDEX(F860:BM919,Y$307,$E863)))</f>
        <v/>
      </c>
      <c r="Z863" s="2406" t="str">
        <f ca="1">IF($E863&gt;$E$12,"",IF(($E863&gt;=Z$307),Z856-$D863*Z$302,INDEX(F860:BM919,Z$307,$E863)))</f>
        <v/>
      </c>
      <c r="AA863" s="2406" t="str">
        <f ca="1">IF($E863&gt;$E$12,"",IF(($E863&gt;=AA$307),AA856-$D863*AA$302,INDEX(F860:BM919,AA$307,$E863)))</f>
        <v/>
      </c>
      <c r="AB863" s="2406" t="str">
        <f ca="1">IF($E863&gt;$E$12,"",IF(($E863&gt;=AB$307),AB856-$D863*AB$302,INDEX(F860:BM919,AB$307,$E863)))</f>
        <v/>
      </c>
      <c r="AC863" s="2406" t="str">
        <f ca="1">IF($E863&gt;$E$12,"",IF(($E863&gt;=AC$307),AC856-$D863*AC$302,INDEX(F860:BM919,AC$307,$E863)))</f>
        <v/>
      </c>
      <c r="AD863" s="2406" t="str">
        <f ca="1">IF($E863&gt;$E$12,"",IF(($E863&gt;=AD$307),AD856-$D863*AD$302,INDEX(F860:BM919,AD$307,$E863)))</f>
        <v/>
      </c>
      <c r="AE863" s="2406" t="str">
        <f ca="1">IF($E863&gt;$E$12,"",IF(($E863&gt;=AE$307),AE856-$D863*AE$302,INDEX(F860:BM919,AE$307,$E863)))</f>
        <v/>
      </c>
      <c r="AF863" s="2406" t="str">
        <f ca="1">IF($E863&gt;$E$12,"",IF(($E863&gt;=AF$307),AF856-$D863*AF$302,INDEX(F860:BM919,AF$307,$E863)))</f>
        <v/>
      </c>
      <c r="AG863" s="2406" t="str">
        <f ca="1">IF($E863&gt;$E$12,"",IF(($E863&gt;=AG$307),AG856-$D863*AG$302,INDEX(F860:BM919,AG$307,$E863)))</f>
        <v/>
      </c>
      <c r="AH863" s="2406" t="str">
        <f ca="1">IF($E863&gt;$E$12,"",IF(($E863&gt;=AH$307),AH856-$D863*AH$302,INDEX(F860:BM919,AH$307,$E863)))</f>
        <v/>
      </c>
      <c r="AI863" s="2406" t="str">
        <f ca="1">IF($E863&gt;$E$12,"",IF(($E863&gt;=AI$307),AI856-$D863*AI$302,INDEX(F860:BM919,AI$307,$E863)))</f>
        <v/>
      </c>
      <c r="AJ863" s="2406" t="str">
        <f ca="1">IF($E863&gt;$E$12,"",IF(($E863&gt;=AJ$307),AJ856-$D863*AJ$302,INDEX(F860:BM919,AJ$307,$E863)))</f>
        <v/>
      </c>
      <c r="AK863" s="2406" t="str">
        <f ca="1">IF($E863&gt;$E$12,"",IF(($E863&gt;=AK$307),AK856-$D863*AK$302,INDEX(F860:BM919,AK$307,$E863)))</f>
        <v/>
      </c>
      <c r="AL863" s="2406" t="str">
        <f ca="1">IF($E863&gt;$E$12,"",IF(($E863&gt;=AL$307),AL856-$D863*AL$302,INDEX(F860:BM919,AL$307,$E863)))</f>
        <v/>
      </c>
      <c r="AM863" s="2406" t="str">
        <f ca="1">IF($E863&gt;$E$12,"",IF(($E863&gt;=AM$307),AM856-$D863*AM$302,INDEX(F860:BM919,AM$307,$E863)))</f>
        <v/>
      </c>
      <c r="AN863" s="2406" t="str">
        <f ca="1">IF($E863&gt;$E$12,"",IF(($E863&gt;=AN$307),AN856-$D863*AN$302,INDEX(F860:BM919,AN$307,$E863)))</f>
        <v/>
      </c>
      <c r="AO863" s="2406" t="str">
        <f ca="1">IF($E863&gt;$E$12,"",IF(($E863&gt;=AO$307),AO856-$D863*AO$302,INDEX(F860:BM919,AO$307,$E863)))</f>
        <v/>
      </c>
      <c r="AP863" s="2406" t="str">
        <f ca="1">IF($E863&gt;$E$12,"",IF(($E863&gt;=AP$307),AP856-$D863*AP$302,INDEX(F860:BM919,AP$307,$E863)))</f>
        <v/>
      </c>
      <c r="AQ863" s="2406" t="str">
        <f ca="1">IF($E863&gt;$E$12,"",IF(($E863&gt;=AQ$307),AQ856-$D863*AQ$302,INDEX(F860:BM919,AQ$307,$E863)))</f>
        <v/>
      </c>
      <c r="AR863" s="2406" t="str">
        <f ca="1">IF($E863&gt;$E$12,"",IF(($E863&gt;=AR$307),AR856-$D863*AR$302,INDEX(F860:BM919,AR$307,$E863)))</f>
        <v/>
      </c>
      <c r="AS863" s="2406" t="str">
        <f ca="1">IF($E863&gt;$E$12,"",IF(($E863&gt;=AS$307),AS856-$D863*AS$302,INDEX(F860:BM919,AS$307,$E863)))</f>
        <v/>
      </c>
      <c r="AT863" s="2406" t="str">
        <f ca="1">IF($E863&gt;$E$12,"",IF(($E863&gt;=AT$307),AT856-$D863*AT$302,INDEX(F860:BM919,AT$307,$E863)))</f>
        <v/>
      </c>
      <c r="AU863" s="2406" t="str">
        <f ca="1">IF($E863&gt;$E$12,"",IF(($E863&gt;=AU$307),AU856-$D863*AU$302,INDEX(F860:BM919,AU$307,$E863)))</f>
        <v/>
      </c>
      <c r="AV863" s="2406" t="str">
        <f ca="1">IF($E863&gt;$E$12,"",IF(($E863&gt;=AV$307),AV856-$D863*AV$302,INDEX(F860:BM919,AV$307,$E863)))</f>
        <v/>
      </c>
      <c r="AW863" s="2406" t="str">
        <f ca="1">IF($E863&gt;$E$12,"",IF(($E863&gt;=AW$307),AW856-$D863*AW$302,INDEX(F860:BM919,AW$307,$E863)))</f>
        <v/>
      </c>
      <c r="AX863" s="2406" t="str">
        <f ca="1">IF($E863&gt;$E$12,"",IF(($E863&gt;=AX$307),AX856-$D863*AX$302,INDEX(F860:BM919,AX$307,$E863)))</f>
        <v/>
      </c>
      <c r="AY863" s="2406" t="str">
        <f ca="1">IF($E863&gt;$E$12,"",IF(($E863&gt;=AY$307),AY856-$D863*AY$302,INDEX(F860:BM919,AY$307,$E863)))</f>
        <v/>
      </c>
      <c r="AZ863" s="2406" t="str">
        <f ca="1">IF($E863&gt;$E$12,"",IF(($E863&gt;=AZ$307),AZ856-$D863*AZ$302,INDEX(F860:BM919,AZ$307,$E863)))</f>
        <v/>
      </c>
      <c r="BA863" s="2406" t="str">
        <f ca="1">IF($E863&gt;$E$12,"",IF(($E863&gt;=BA$307),BA856-$D863*BA$302,INDEX(F860:BM919,BA$307,$E863)))</f>
        <v/>
      </c>
      <c r="BB863" s="2406" t="str">
        <f ca="1">IF($E863&gt;$E$12,"",IF(($E863&gt;=BB$307),BB856-$D863*BB$302,INDEX(F860:BM919,BB$307,$E863)))</f>
        <v/>
      </c>
      <c r="BC863" s="2406" t="str">
        <f ca="1">IF($E863&gt;$E$12,"",IF(($E863&gt;=BC$307),BC856-$D863*BC$302,INDEX(F860:BM919,BC$307,$E863)))</f>
        <v/>
      </c>
      <c r="BD863" s="2406" t="str">
        <f ca="1">IF($E863&gt;$E$12,"",IF(($E863&gt;=BD$307),BD856-$D863*BD$302,INDEX(F860:BM919,BD$307,$E863)))</f>
        <v/>
      </c>
      <c r="BE863" s="2406" t="str">
        <f ca="1">IF($E863&gt;$E$12,"",IF(($E863&gt;=BE$307),BE856-$D863*BE$302,INDEX(F860:BM919,BE$307,$E863)))</f>
        <v/>
      </c>
      <c r="BF863" s="2406" t="str">
        <f ca="1">IF($E863&gt;$E$12,"",IF(($E863&gt;=BF$307),BF856-$D863*BF$302,INDEX(F860:BM919,BF$307,$E863)))</f>
        <v/>
      </c>
      <c r="BG863" s="2406" t="str">
        <f ca="1">IF($E863&gt;$E$12,"",IF(($E863&gt;=BG$307),BG856-$D863*BG$302,INDEX(F860:BM919,BG$307,$E863)))</f>
        <v/>
      </c>
      <c r="BH863" s="2406" t="str">
        <f ca="1">IF($E863&gt;$E$12,"",IF(($E863&gt;=BH$307),BH856-$D863*BH$302,INDEX(F860:BM919,BH$307,$E863)))</f>
        <v/>
      </c>
      <c r="BI863" s="2406" t="str">
        <f ca="1">IF($E863&gt;$E$12,"",IF(($E863&gt;=BI$307),BI856-$D863*BI$302,INDEX(F860:BM919,BI$307,$E863)))</f>
        <v/>
      </c>
      <c r="BJ863" s="2406" t="str">
        <f ca="1">IF($E863&gt;$E$12,"",IF(($E863&gt;=BJ$307),BJ856-$D863*BJ$302,INDEX(F860:BM919,BJ$307,$E863)))</f>
        <v/>
      </c>
      <c r="BK863" s="2406" t="str">
        <f ca="1">IF($E863&gt;$E$12,"",IF(($E863&gt;=BK$307),BK856-$D863*BK$302,INDEX(F860:BM919,BK$307,$E863)))</f>
        <v/>
      </c>
      <c r="BL863" s="2406" t="str">
        <f ca="1">IF($E863&gt;$E$12,"",IF(($E863&gt;=BL$307),BL856-$D863*BL$302,INDEX(F860:BM919,BL$307,$E863)))</f>
        <v/>
      </c>
      <c r="BM863" s="2406" t="str">
        <f ca="1">IF($E863&gt;$E$12,"",IF(($E863&gt;=BM$307),BM856-$D863*BM$302,INDEX(F860:BM919,BM$307,$E863)))</f>
        <v/>
      </c>
    </row>
    <row r="864" spans="3:65" ht="13.5" x14ac:dyDescent="0.25">
      <c r="C864" s="2357"/>
      <c r="D864" s="2405">
        <f ca="1">INDEX(F855:BM855,E864)</f>
        <v>6.803997308668275E-3</v>
      </c>
      <c r="E864" s="2316">
        <v>5</v>
      </c>
      <c r="F864" s="2406">
        <f ca="1">IF($E864&gt;$E$12,"",IF(($E864&gt;=F$307),F856-$D864*F$302,INDEX(F860:BM919,F$307,$E864)))</f>
        <v>0.99449963231849337</v>
      </c>
      <c r="G864" s="2406">
        <f ca="1">IF($E864&gt;$E$12,"",IF(($E864&gt;=G$307),G856-$D864*G$302,INDEX(F860:BM919,G$307,$E864)))</f>
        <v>1.9880914311250344</v>
      </c>
      <c r="H864" s="2406">
        <f ca="1">IF($E864&gt;$E$12,"",IF(($E864&gt;=H$307),H856-$D864*H$302,INDEX(F860:BM919,H$307,$E864)))</f>
        <v>2.9796353633275263</v>
      </c>
      <c r="I864" s="2406">
        <f ca="1">IF($E864&gt;$E$12,"",IF(($E864&gt;=I$307),I856-$D864*I$302,INDEX(F860:BM919,I$307,$E864)))</f>
        <v>3.9674676062189356</v>
      </c>
      <c r="J864" s="2406">
        <f ca="1">IF($E864&gt;$E$12,"",IF(($E864&gt;=J$307),J856-$D864*J$302,INDEX(F860:BM919,J$307,$E864)))</f>
        <v>4.9489749860401782</v>
      </c>
      <c r="K864" s="2406">
        <f ca="1">IF($E864&gt;$E$12,"",IF(($E864&gt;=K$307),K856-$D864*K$302,INDEX(F860:BM919,K$307,$E864)))</f>
        <v>4.9750329605711396</v>
      </c>
      <c r="L864" s="2406">
        <f ca="1">IF($E864&gt;$E$12,"",IF(($E864&gt;=L$307),L856-$D864*L$302,INDEX(F860:BM919,L$307,$E864)))</f>
        <v>4.9846378745987217</v>
      </c>
      <c r="M864" s="2406">
        <f ca="1">IF($E864&gt;$E$12,"",IF(($E864&gt;=M$307),M856-$D864*M$302,INDEX(F860:BM919,M$307,$E864)))</f>
        <v>4.9881782254946687</v>
      </c>
      <c r="N864" s="2406">
        <f ca="1">IF($E864&gt;$E$12,"",IF(($E864&gt;=N$307),N856-$D864*N$302,INDEX(F860:BM919,N$307,$E864)))</f>
        <v>4.9894831913101294</v>
      </c>
      <c r="O864" s="2406">
        <f ca="1">IF($E864&gt;$E$12,"",IF(($E864&gt;=O$307),O856-$D864*O$302,INDEX(F860:BM919,O$307,$E864)))</f>
        <v>4.9899641989360886</v>
      </c>
      <c r="P864" s="2406">
        <f ca="1">IF($E864&gt;$E$12,"",IF(($E864&gt;=P$307),P856-$D864*P$302,INDEX(F860:BM919,P$307,$E864)))</f>
        <v>4.9902449999999998</v>
      </c>
      <c r="Q864" s="2406" t="str">
        <f ca="1">IF($E864&gt;$E$12,"",IF(($E864&gt;=Q$307),Q856-$D864*Q$302,INDEX(F860:BM919,Q$307,$E864)))</f>
        <v/>
      </c>
      <c r="R864" s="2406" t="str">
        <f ca="1">IF($E864&gt;$E$12,"",IF(($E864&gt;=R$307),R856-$D864*R$302,INDEX(F860:BM919,R$307,$E864)))</f>
        <v/>
      </c>
      <c r="S864" s="2406" t="str">
        <f ca="1">IF($E864&gt;$E$12,"",IF(($E864&gt;=S$307),S856-$D864*S$302,INDEX(F860:BM919,S$307,$E864)))</f>
        <v/>
      </c>
      <c r="T864" s="2406" t="str">
        <f ca="1">IF($E864&gt;$E$12,"",IF(($E864&gt;=T$307),T856-$D864*T$302,INDEX(F860:BM919,T$307,$E864)))</f>
        <v/>
      </c>
      <c r="U864" s="2406" t="str">
        <f ca="1">IF($E864&gt;$E$12,"",IF(($E864&gt;=U$307),U856-$D864*U$302,INDEX(F860:BM919,U$307,$E864)))</f>
        <v/>
      </c>
      <c r="V864" s="2406" t="str">
        <f ca="1">IF($E864&gt;$E$12,"",IF(($E864&gt;=V$307),V856-$D864*V$302,INDEX(F860:BM919,V$307,$E864)))</f>
        <v/>
      </c>
      <c r="W864" s="2406" t="str">
        <f ca="1">IF($E864&gt;$E$12,"",IF(($E864&gt;=W$307),W856-$D864*W$302,INDEX(F860:BM919,W$307,$E864)))</f>
        <v/>
      </c>
      <c r="X864" s="2406" t="str">
        <f ca="1">IF($E864&gt;$E$12,"",IF(($E864&gt;=X$307),X856-$D864*X$302,INDEX(F860:BM919,X$307,$E864)))</f>
        <v/>
      </c>
      <c r="Y864" s="2406" t="str">
        <f ca="1">IF($E864&gt;$E$12,"",IF(($E864&gt;=Y$307),Y856-$D864*Y$302,INDEX(F860:BM919,Y$307,$E864)))</f>
        <v/>
      </c>
      <c r="Z864" s="2406" t="str">
        <f ca="1">IF($E864&gt;$E$12,"",IF(($E864&gt;=Z$307),Z856-$D864*Z$302,INDEX(F860:BM919,Z$307,$E864)))</f>
        <v/>
      </c>
      <c r="AA864" s="2406" t="str">
        <f ca="1">IF($E864&gt;$E$12,"",IF(($E864&gt;=AA$307),AA856-$D864*AA$302,INDEX(F860:BM919,AA$307,$E864)))</f>
        <v/>
      </c>
      <c r="AB864" s="2406" t="str">
        <f ca="1">IF($E864&gt;$E$12,"",IF(($E864&gt;=AB$307),AB856-$D864*AB$302,INDEX(F860:BM919,AB$307,$E864)))</f>
        <v/>
      </c>
      <c r="AC864" s="2406" t="str">
        <f ca="1">IF($E864&gt;$E$12,"",IF(($E864&gt;=AC$307),AC856-$D864*AC$302,INDEX(F860:BM919,AC$307,$E864)))</f>
        <v/>
      </c>
      <c r="AD864" s="2406" t="str">
        <f ca="1">IF($E864&gt;$E$12,"",IF(($E864&gt;=AD$307),AD856-$D864*AD$302,INDEX(F860:BM919,AD$307,$E864)))</f>
        <v/>
      </c>
      <c r="AE864" s="2406" t="str">
        <f ca="1">IF($E864&gt;$E$12,"",IF(($E864&gt;=AE$307),AE856-$D864*AE$302,INDEX(F860:BM919,AE$307,$E864)))</f>
        <v/>
      </c>
      <c r="AF864" s="2406" t="str">
        <f ca="1">IF($E864&gt;$E$12,"",IF(($E864&gt;=AF$307),AF856-$D864*AF$302,INDEX(F860:BM919,AF$307,$E864)))</f>
        <v/>
      </c>
      <c r="AG864" s="2406" t="str">
        <f ca="1">IF($E864&gt;$E$12,"",IF(($E864&gt;=AG$307),AG856-$D864*AG$302,INDEX(F860:BM919,AG$307,$E864)))</f>
        <v/>
      </c>
      <c r="AH864" s="2406" t="str">
        <f ca="1">IF($E864&gt;$E$12,"",IF(($E864&gt;=AH$307),AH856-$D864*AH$302,INDEX(F860:BM919,AH$307,$E864)))</f>
        <v/>
      </c>
      <c r="AI864" s="2406" t="str">
        <f ca="1">IF($E864&gt;$E$12,"",IF(($E864&gt;=AI$307),AI856-$D864*AI$302,INDEX(F860:BM919,AI$307,$E864)))</f>
        <v/>
      </c>
      <c r="AJ864" s="2406" t="str">
        <f ca="1">IF($E864&gt;$E$12,"",IF(($E864&gt;=AJ$307),AJ856-$D864*AJ$302,INDEX(F860:BM919,AJ$307,$E864)))</f>
        <v/>
      </c>
      <c r="AK864" s="2406" t="str">
        <f ca="1">IF($E864&gt;$E$12,"",IF(($E864&gt;=AK$307),AK856-$D864*AK$302,INDEX(F860:BM919,AK$307,$E864)))</f>
        <v/>
      </c>
      <c r="AL864" s="2406" t="str">
        <f ca="1">IF($E864&gt;$E$12,"",IF(($E864&gt;=AL$307),AL856-$D864*AL$302,INDEX(F860:BM919,AL$307,$E864)))</f>
        <v/>
      </c>
      <c r="AM864" s="2406" t="str">
        <f ca="1">IF($E864&gt;$E$12,"",IF(($E864&gt;=AM$307),AM856-$D864*AM$302,INDEX(F860:BM919,AM$307,$E864)))</f>
        <v/>
      </c>
      <c r="AN864" s="2406" t="str">
        <f ca="1">IF($E864&gt;$E$12,"",IF(($E864&gt;=AN$307),AN856-$D864*AN$302,INDEX(F860:BM919,AN$307,$E864)))</f>
        <v/>
      </c>
      <c r="AO864" s="2406" t="str">
        <f ca="1">IF($E864&gt;$E$12,"",IF(($E864&gt;=AO$307),AO856-$D864*AO$302,INDEX(F860:BM919,AO$307,$E864)))</f>
        <v/>
      </c>
      <c r="AP864" s="2406" t="str">
        <f ca="1">IF($E864&gt;$E$12,"",IF(($E864&gt;=AP$307),AP856-$D864*AP$302,INDEX(F860:BM919,AP$307,$E864)))</f>
        <v/>
      </c>
      <c r="AQ864" s="2406" t="str">
        <f ca="1">IF($E864&gt;$E$12,"",IF(($E864&gt;=AQ$307),AQ856-$D864*AQ$302,INDEX(F860:BM919,AQ$307,$E864)))</f>
        <v/>
      </c>
      <c r="AR864" s="2406" t="str">
        <f ca="1">IF($E864&gt;$E$12,"",IF(($E864&gt;=AR$307),AR856-$D864*AR$302,INDEX(F860:BM919,AR$307,$E864)))</f>
        <v/>
      </c>
      <c r="AS864" s="2406" t="str">
        <f ca="1">IF($E864&gt;$E$12,"",IF(($E864&gt;=AS$307),AS856-$D864*AS$302,INDEX(F860:BM919,AS$307,$E864)))</f>
        <v/>
      </c>
      <c r="AT864" s="2406" t="str">
        <f ca="1">IF($E864&gt;$E$12,"",IF(($E864&gt;=AT$307),AT856-$D864*AT$302,INDEX(F860:BM919,AT$307,$E864)))</f>
        <v/>
      </c>
      <c r="AU864" s="2406" t="str">
        <f ca="1">IF($E864&gt;$E$12,"",IF(($E864&gt;=AU$307),AU856-$D864*AU$302,INDEX(F860:BM919,AU$307,$E864)))</f>
        <v/>
      </c>
      <c r="AV864" s="2406" t="str">
        <f ca="1">IF($E864&gt;$E$12,"",IF(($E864&gt;=AV$307),AV856-$D864*AV$302,INDEX(F860:BM919,AV$307,$E864)))</f>
        <v/>
      </c>
      <c r="AW864" s="2406" t="str">
        <f ca="1">IF($E864&gt;$E$12,"",IF(($E864&gt;=AW$307),AW856-$D864*AW$302,INDEX(F860:BM919,AW$307,$E864)))</f>
        <v/>
      </c>
      <c r="AX864" s="2406" t="str">
        <f ca="1">IF($E864&gt;$E$12,"",IF(($E864&gt;=AX$307),AX856-$D864*AX$302,INDEX(F860:BM919,AX$307,$E864)))</f>
        <v/>
      </c>
      <c r="AY864" s="2406" t="str">
        <f ca="1">IF($E864&gt;$E$12,"",IF(($E864&gt;=AY$307),AY856-$D864*AY$302,INDEX(F860:BM919,AY$307,$E864)))</f>
        <v/>
      </c>
      <c r="AZ864" s="2406" t="str">
        <f ca="1">IF($E864&gt;$E$12,"",IF(($E864&gt;=AZ$307),AZ856-$D864*AZ$302,INDEX(F860:BM919,AZ$307,$E864)))</f>
        <v/>
      </c>
      <c r="BA864" s="2406" t="str">
        <f ca="1">IF($E864&gt;$E$12,"",IF(($E864&gt;=BA$307),BA856-$D864*BA$302,INDEX(F860:BM919,BA$307,$E864)))</f>
        <v/>
      </c>
      <c r="BB864" s="2406" t="str">
        <f ca="1">IF($E864&gt;$E$12,"",IF(($E864&gt;=BB$307),BB856-$D864*BB$302,INDEX(F860:BM919,BB$307,$E864)))</f>
        <v/>
      </c>
      <c r="BC864" s="2406" t="str">
        <f ca="1">IF($E864&gt;$E$12,"",IF(($E864&gt;=BC$307),BC856-$D864*BC$302,INDEX(F860:BM919,BC$307,$E864)))</f>
        <v/>
      </c>
      <c r="BD864" s="2406" t="str">
        <f ca="1">IF($E864&gt;$E$12,"",IF(($E864&gt;=BD$307),BD856-$D864*BD$302,INDEX(F860:BM919,BD$307,$E864)))</f>
        <v/>
      </c>
      <c r="BE864" s="2406" t="str">
        <f ca="1">IF($E864&gt;$E$12,"",IF(($E864&gt;=BE$307),BE856-$D864*BE$302,INDEX(F860:BM919,BE$307,$E864)))</f>
        <v/>
      </c>
      <c r="BF864" s="2406" t="str">
        <f ca="1">IF($E864&gt;$E$12,"",IF(($E864&gt;=BF$307),BF856-$D864*BF$302,INDEX(F860:BM919,BF$307,$E864)))</f>
        <v/>
      </c>
      <c r="BG864" s="2406" t="str">
        <f ca="1">IF($E864&gt;$E$12,"",IF(($E864&gt;=BG$307),BG856-$D864*BG$302,INDEX(F860:BM919,BG$307,$E864)))</f>
        <v/>
      </c>
      <c r="BH864" s="2406" t="str">
        <f ca="1">IF($E864&gt;$E$12,"",IF(($E864&gt;=BH$307),BH856-$D864*BH$302,INDEX(F860:BM919,BH$307,$E864)))</f>
        <v/>
      </c>
      <c r="BI864" s="2406" t="str">
        <f ca="1">IF($E864&gt;$E$12,"",IF(($E864&gt;=BI$307),BI856-$D864*BI$302,INDEX(F860:BM919,BI$307,$E864)))</f>
        <v/>
      </c>
      <c r="BJ864" s="2406" t="str">
        <f ca="1">IF($E864&gt;$E$12,"",IF(($E864&gt;=BJ$307),BJ856-$D864*BJ$302,INDEX(F860:BM919,BJ$307,$E864)))</f>
        <v/>
      </c>
      <c r="BK864" s="2406" t="str">
        <f ca="1">IF($E864&gt;$E$12,"",IF(($E864&gt;=BK$307),BK856-$D864*BK$302,INDEX(F860:BM919,BK$307,$E864)))</f>
        <v/>
      </c>
      <c r="BL864" s="2406" t="str">
        <f ca="1">IF($E864&gt;$E$12,"",IF(($E864&gt;=BL$307),BL856-$D864*BL$302,INDEX(F860:BM919,BL$307,$E864)))</f>
        <v/>
      </c>
      <c r="BM864" s="2406" t="str">
        <f ca="1">IF($E864&gt;$E$12,"",IF(($E864&gt;=BM$307),BM856-$D864*BM$302,INDEX(F860:BM919,BM$307,$E864)))</f>
        <v/>
      </c>
    </row>
    <row r="865" spans="3:65" ht="13.5" x14ac:dyDescent="0.25">
      <c r="C865" s="2357"/>
      <c r="D865" s="2405">
        <f ca="1">INDEX(F855:BM855,E865)</f>
        <v>2.5079389465214887E-3</v>
      </c>
      <c r="E865" s="2316">
        <v>6</v>
      </c>
      <c r="F865" s="2406">
        <f ca="1">IF($E865&gt;$E$12,"",IF(($E865&gt;=F$307),F856-$D865*F$302,INDEX(F860:BM919,F$307,$E865)))</f>
        <v>0.99674071061654679</v>
      </c>
      <c r="G865" s="2406">
        <f ca="1">IF($E865&gt;$E$12,"",IF(($E865&gt;=G$307),G856-$D865*G$302,INDEX(F860:BM919,G$307,$E865)))</f>
        <v>1.993146795730129</v>
      </c>
      <c r="H865" s="2406">
        <f ca="1">IF($E865&gt;$E$12,"",IF(($E865&gt;=H$307),H856-$D865*H$302,INDEX(F860:BM919,H$307,$E865)))</f>
        <v>2.9887980415660658</v>
      </c>
      <c r="I865" s="2406">
        <f ca="1">IF($E865&gt;$E$12,"",IF(($E865&gt;=I$307),I856-$D865*I$302,INDEX(F860:BM919,I$307,$E865)))</f>
        <v>3.9830811666108916</v>
      </c>
      <c r="J865" s="2406">
        <f ca="1">IF($E865&gt;$E$12,"",IF(($E865&gt;=J$307),J856-$D865*J$302,INDEX(F860:BM919,J$307,$E865)))</f>
        <v>4.9750329605711396</v>
      </c>
      <c r="K865" s="2406">
        <f ca="1">IF($E865&gt;$E$12,"",IF(($E865&gt;=K$307),K856-$D865*K$302,INDEX(F860:BM919,K$307,$E865)))</f>
        <v>5.9630939208906186</v>
      </c>
      <c r="L865" s="2406">
        <f ca="1">IF($E865&gt;$E$12,"",IF(($E865&gt;=L$307),L856-$D865*L$302,INDEX(F860:BM919,L$307,$E865)))</f>
        <v>5.9790053044014106</v>
      </c>
      <c r="M865" s="2406">
        <f ca="1">IF($E865&gt;$E$12,"",IF(($E865&gt;=M$307),M856-$D865*M$302,INDEX(F860:BM919,M$307,$E865)))</f>
        <v>5.984870206544878</v>
      </c>
      <c r="N865" s="2406">
        <f ca="1">IF($E865&gt;$E$12,"",IF(($E865&gt;=N$307),N856-$D865*N$302,INDEX(F860:BM919,N$307,$E865)))</f>
        <v>5.9870319970094918</v>
      </c>
      <c r="O865" s="2406">
        <f ca="1">IF($E865&gt;$E$12,"",IF(($E865&gt;=O$307),O856-$D865*O$302,INDEX(F860:BM919,O$307,$E865)))</f>
        <v>5.9878288283800041</v>
      </c>
      <c r="P865" s="2406">
        <f ca="1">IF($E865&gt;$E$12,"",IF(($E865&gt;=P$307),P856-$D865*P$302,INDEX(F860:BM919,P$307,$E865)))</f>
        <v>5.9882939999999998</v>
      </c>
      <c r="Q865" s="2406" t="str">
        <f ca="1">IF($E865&gt;$E$12,"",IF(($E865&gt;=Q$307),Q856-$D865*Q$302,INDEX(F860:BM919,Q$307,$E865)))</f>
        <v/>
      </c>
      <c r="R865" s="2406" t="str">
        <f ca="1">IF($E865&gt;$E$12,"",IF(($E865&gt;=R$307),R856-$D865*R$302,INDEX(F860:BM919,R$307,$E865)))</f>
        <v/>
      </c>
      <c r="S865" s="2406" t="str">
        <f ca="1">IF($E865&gt;$E$12,"",IF(($E865&gt;=S$307),S856-$D865*S$302,INDEX(F860:BM919,S$307,$E865)))</f>
        <v/>
      </c>
      <c r="T865" s="2406" t="str">
        <f ca="1">IF($E865&gt;$E$12,"",IF(($E865&gt;=T$307),T856-$D865*T$302,INDEX(F860:BM919,T$307,$E865)))</f>
        <v/>
      </c>
      <c r="U865" s="2406" t="str">
        <f ca="1">IF($E865&gt;$E$12,"",IF(($E865&gt;=U$307),U856-$D865*U$302,INDEX(F860:BM919,U$307,$E865)))</f>
        <v/>
      </c>
      <c r="V865" s="2406" t="str">
        <f ca="1">IF($E865&gt;$E$12,"",IF(($E865&gt;=V$307),V856-$D865*V$302,INDEX(F860:BM919,V$307,$E865)))</f>
        <v/>
      </c>
      <c r="W865" s="2406" t="str">
        <f ca="1">IF($E865&gt;$E$12,"",IF(($E865&gt;=W$307),W856-$D865*W$302,INDEX(F860:BM919,W$307,$E865)))</f>
        <v/>
      </c>
      <c r="X865" s="2406" t="str">
        <f ca="1">IF($E865&gt;$E$12,"",IF(($E865&gt;=X$307),X856-$D865*X$302,INDEX(F860:BM919,X$307,$E865)))</f>
        <v/>
      </c>
      <c r="Y865" s="2406" t="str">
        <f ca="1">IF($E865&gt;$E$12,"",IF(($E865&gt;=Y$307),Y856-$D865*Y$302,INDEX(F860:BM919,Y$307,$E865)))</f>
        <v/>
      </c>
      <c r="Z865" s="2406" t="str">
        <f ca="1">IF($E865&gt;$E$12,"",IF(($E865&gt;=Z$307),Z856-$D865*Z$302,INDEX(F860:BM919,Z$307,$E865)))</f>
        <v/>
      </c>
      <c r="AA865" s="2406" t="str">
        <f ca="1">IF($E865&gt;$E$12,"",IF(($E865&gt;=AA$307),AA856-$D865*AA$302,INDEX(F860:BM919,AA$307,$E865)))</f>
        <v/>
      </c>
      <c r="AB865" s="2406" t="str">
        <f ca="1">IF($E865&gt;$E$12,"",IF(($E865&gt;=AB$307),AB856-$D865*AB$302,INDEX(F860:BM919,AB$307,$E865)))</f>
        <v/>
      </c>
      <c r="AC865" s="2406" t="str">
        <f ca="1">IF($E865&gt;$E$12,"",IF(($E865&gt;=AC$307),AC856-$D865*AC$302,INDEX(F860:BM919,AC$307,$E865)))</f>
        <v/>
      </c>
      <c r="AD865" s="2406" t="str">
        <f ca="1">IF($E865&gt;$E$12,"",IF(($E865&gt;=AD$307),AD856-$D865*AD$302,INDEX(F860:BM919,AD$307,$E865)))</f>
        <v/>
      </c>
      <c r="AE865" s="2406" t="str">
        <f ca="1">IF($E865&gt;$E$12,"",IF(($E865&gt;=AE$307),AE856-$D865*AE$302,INDEX(F860:BM919,AE$307,$E865)))</f>
        <v/>
      </c>
      <c r="AF865" s="2406" t="str">
        <f ca="1">IF($E865&gt;$E$12,"",IF(($E865&gt;=AF$307),AF856-$D865*AF$302,INDEX(F860:BM919,AF$307,$E865)))</f>
        <v/>
      </c>
      <c r="AG865" s="2406" t="str">
        <f ca="1">IF($E865&gt;$E$12,"",IF(($E865&gt;=AG$307),AG856-$D865*AG$302,INDEX(F860:BM919,AG$307,$E865)))</f>
        <v/>
      </c>
      <c r="AH865" s="2406" t="str">
        <f ca="1">IF($E865&gt;$E$12,"",IF(($E865&gt;=AH$307),AH856-$D865*AH$302,INDEX(F860:BM919,AH$307,$E865)))</f>
        <v/>
      </c>
      <c r="AI865" s="2406" t="str">
        <f ca="1">IF($E865&gt;$E$12,"",IF(($E865&gt;=AI$307),AI856-$D865*AI$302,INDEX(F860:BM919,AI$307,$E865)))</f>
        <v/>
      </c>
      <c r="AJ865" s="2406" t="str">
        <f ca="1">IF($E865&gt;$E$12,"",IF(($E865&gt;=AJ$307),AJ856-$D865*AJ$302,INDEX(F860:BM919,AJ$307,$E865)))</f>
        <v/>
      </c>
      <c r="AK865" s="2406" t="str">
        <f ca="1">IF($E865&gt;$E$12,"",IF(($E865&gt;=AK$307),AK856-$D865*AK$302,INDEX(F860:BM919,AK$307,$E865)))</f>
        <v/>
      </c>
      <c r="AL865" s="2406" t="str">
        <f ca="1">IF($E865&gt;$E$12,"",IF(($E865&gt;=AL$307),AL856-$D865*AL$302,INDEX(F860:BM919,AL$307,$E865)))</f>
        <v/>
      </c>
      <c r="AM865" s="2406" t="str">
        <f ca="1">IF($E865&gt;$E$12,"",IF(($E865&gt;=AM$307),AM856-$D865*AM$302,INDEX(F860:BM919,AM$307,$E865)))</f>
        <v/>
      </c>
      <c r="AN865" s="2406" t="str">
        <f ca="1">IF($E865&gt;$E$12,"",IF(($E865&gt;=AN$307),AN856-$D865*AN$302,INDEX(F860:BM919,AN$307,$E865)))</f>
        <v/>
      </c>
      <c r="AO865" s="2406" t="str">
        <f ca="1">IF($E865&gt;$E$12,"",IF(($E865&gt;=AO$307),AO856-$D865*AO$302,INDEX(F860:BM919,AO$307,$E865)))</f>
        <v/>
      </c>
      <c r="AP865" s="2406" t="str">
        <f ca="1">IF($E865&gt;$E$12,"",IF(($E865&gt;=AP$307),AP856-$D865*AP$302,INDEX(F860:BM919,AP$307,$E865)))</f>
        <v/>
      </c>
      <c r="AQ865" s="2406" t="str">
        <f ca="1">IF($E865&gt;$E$12,"",IF(($E865&gt;=AQ$307),AQ856-$D865*AQ$302,INDEX(F860:BM919,AQ$307,$E865)))</f>
        <v/>
      </c>
      <c r="AR865" s="2406" t="str">
        <f ca="1">IF($E865&gt;$E$12,"",IF(($E865&gt;=AR$307),AR856-$D865*AR$302,INDEX(F860:BM919,AR$307,$E865)))</f>
        <v/>
      </c>
      <c r="AS865" s="2406" t="str">
        <f ca="1">IF($E865&gt;$E$12,"",IF(($E865&gt;=AS$307),AS856-$D865*AS$302,INDEX(F860:BM919,AS$307,$E865)))</f>
        <v/>
      </c>
      <c r="AT865" s="2406" t="str">
        <f ca="1">IF($E865&gt;$E$12,"",IF(($E865&gt;=AT$307),AT856-$D865*AT$302,INDEX(F860:BM919,AT$307,$E865)))</f>
        <v/>
      </c>
      <c r="AU865" s="2406" t="str">
        <f ca="1">IF($E865&gt;$E$12,"",IF(($E865&gt;=AU$307),AU856-$D865*AU$302,INDEX(F860:BM919,AU$307,$E865)))</f>
        <v/>
      </c>
      <c r="AV865" s="2406" t="str">
        <f ca="1">IF($E865&gt;$E$12,"",IF(($E865&gt;=AV$307),AV856-$D865*AV$302,INDEX(F860:BM919,AV$307,$E865)))</f>
        <v/>
      </c>
      <c r="AW865" s="2406" t="str">
        <f ca="1">IF($E865&gt;$E$12,"",IF(($E865&gt;=AW$307),AW856-$D865*AW$302,INDEX(F860:BM919,AW$307,$E865)))</f>
        <v/>
      </c>
      <c r="AX865" s="2406" t="str">
        <f ca="1">IF($E865&gt;$E$12,"",IF(($E865&gt;=AX$307),AX856-$D865*AX$302,INDEX(F860:BM919,AX$307,$E865)))</f>
        <v/>
      </c>
      <c r="AY865" s="2406" t="str">
        <f ca="1">IF($E865&gt;$E$12,"",IF(($E865&gt;=AY$307),AY856-$D865*AY$302,INDEX(F860:BM919,AY$307,$E865)))</f>
        <v/>
      </c>
      <c r="AZ865" s="2406" t="str">
        <f ca="1">IF($E865&gt;$E$12,"",IF(($E865&gt;=AZ$307),AZ856-$D865*AZ$302,INDEX(F860:BM919,AZ$307,$E865)))</f>
        <v/>
      </c>
      <c r="BA865" s="2406" t="str">
        <f ca="1">IF($E865&gt;$E$12,"",IF(($E865&gt;=BA$307),BA856-$D865*BA$302,INDEX(F860:BM919,BA$307,$E865)))</f>
        <v/>
      </c>
      <c r="BB865" s="2406" t="str">
        <f ca="1">IF($E865&gt;$E$12,"",IF(($E865&gt;=BB$307),BB856-$D865*BB$302,INDEX(F860:BM919,BB$307,$E865)))</f>
        <v/>
      </c>
      <c r="BC865" s="2406" t="str">
        <f ca="1">IF($E865&gt;$E$12,"",IF(($E865&gt;=BC$307),BC856-$D865*BC$302,INDEX(F860:BM919,BC$307,$E865)))</f>
        <v/>
      </c>
      <c r="BD865" s="2406" t="str">
        <f ca="1">IF($E865&gt;$E$12,"",IF(($E865&gt;=BD$307),BD856-$D865*BD$302,INDEX(F860:BM919,BD$307,$E865)))</f>
        <v/>
      </c>
      <c r="BE865" s="2406" t="str">
        <f ca="1">IF($E865&gt;$E$12,"",IF(($E865&gt;=BE$307),BE856-$D865*BE$302,INDEX(F860:BM919,BE$307,$E865)))</f>
        <v/>
      </c>
      <c r="BF865" s="2406" t="str">
        <f ca="1">IF($E865&gt;$E$12,"",IF(($E865&gt;=BF$307),BF856-$D865*BF$302,INDEX(F860:BM919,BF$307,$E865)))</f>
        <v/>
      </c>
      <c r="BG865" s="2406" t="str">
        <f ca="1">IF($E865&gt;$E$12,"",IF(($E865&gt;=BG$307),BG856-$D865*BG$302,INDEX(F860:BM919,BG$307,$E865)))</f>
        <v/>
      </c>
      <c r="BH865" s="2406" t="str">
        <f ca="1">IF($E865&gt;$E$12,"",IF(($E865&gt;=BH$307),BH856-$D865*BH$302,INDEX(F860:BM919,BH$307,$E865)))</f>
        <v/>
      </c>
      <c r="BI865" s="2406" t="str">
        <f ca="1">IF($E865&gt;$E$12,"",IF(($E865&gt;=BI$307),BI856-$D865*BI$302,INDEX(F860:BM919,BI$307,$E865)))</f>
        <v/>
      </c>
      <c r="BJ865" s="2406" t="str">
        <f ca="1">IF($E865&gt;$E$12,"",IF(($E865&gt;=BJ$307),BJ856-$D865*BJ$302,INDEX(F860:BM919,BJ$307,$E865)))</f>
        <v/>
      </c>
      <c r="BK865" s="2406" t="str">
        <f ca="1">IF($E865&gt;$E$12,"",IF(($E865&gt;=BK$307),BK856-$D865*BK$302,INDEX(F860:BM919,BK$307,$E865)))</f>
        <v/>
      </c>
      <c r="BL865" s="2406" t="str">
        <f ca="1">IF($E865&gt;$E$12,"",IF(($E865&gt;=BL$307),BL856-$D865*BL$302,INDEX(F860:BM919,BL$307,$E865)))</f>
        <v/>
      </c>
      <c r="BM865" s="2406" t="str">
        <f ca="1">IF($E865&gt;$E$12,"",IF(($E865&gt;=BM$307),BM856-$D865*BM$302,INDEX(F860:BM919,BM$307,$E865)))</f>
        <v/>
      </c>
    </row>
    <row r="866" spans="3:65" ht="13.5" x14ac:dyDescent="0.25">
      <c r="C866" s="2357"/>
      <c r="D866" s="2405">
        <f ca="1">INDEX(F855:BM855,E866)</f>
        <v>9.2442096522674685E-4</v>
      </c>
      <c r="E866" s="2316">
        <v>7</v>
      </c>
      <c r="F866" s="2406">
        <f ca="1">IF($E866&gt;$E$12,"",IF(($E866&gt;=F$307),F856-$D866*F$302,INDEX(F860:BM919,F$307,$E866)))</f>
        <v>0.99756676731394311</v>
      </c>
      <c r="G866" s="2406">
        <f ca="1">IF($E866&gt;$E$12,"",IF(($E866&gt;=G$307),G856-$D866*G$302,INDEX(F860:BM919,G$307,$E866)))</f>
        <v>1.9950101923787182</v>
      </c>
      <c r="H866" s="2406">
        <f ca="1">IF($E866&gt;$E$12,"",IF(($E866&gt;=H$307),H856-$D866*H$302,INDEX(F860:BM919,H$307,$E866)))</f>
        <v>2.992175385290115</v>
      </c>
      <c r="I866" s="2406">
        <f ca="1">IF($E866&gt;$E$12,"",IF(($E866&gt;=I$307),I856-$D866*I$302,INDEX(F860:BM919,I$307,$E866)))</f>
        <v>3.98883629178576</v>
      </c>
      <c r="J866" s="2406">
        <f ca="1">IF($E866&gt;$E$12,"",IF(($E866&gt;=J$307),J856-$D866*J$302,INDEX(F860:BM919,J$307,$E866)))</f>
        <v>4.9846378745987217</v>
      </c>
      <c r="K866" s="2406">
        <f ca="1">IF($E866&gt;$E$12,"",IF(($E866&gt;=K$307),K856-$D866*K$302,INDEX(F860:BM919,K$307,$E866)))</f>
        <v>5.9790053044014106</v>
      </c>
      <c r="L866" s="2406">
        <f ca="1">IF($E866&gt;$E$12,"",IF(($E866&gt;=L$307),L856-$D866*L$302,INDEX(F860:BM919,L$307,$E866)))</f>
        <v>6.9709969338071271</v>
      </c>
      <c r="M866" s="2406">
        <f ca="1">IF($E866&gt;$E$12,"",IF(($E866&gt;=M$307),M856-$D866*M$302,INDEX(F860:BM919,M$307,$E866)))</f>
        <v>6.9806864726183724</v>
      </c>
      <c r="N866" s="2406">
        <f ca="1">IF($E866&gt;$E$12,"",IF(($E866&gt;=N$307),N856-$D866*N$302,INDEX(F860:BM919,N$307,$E866)))</f>
        <v>6.9842580160297132</v>
      </c>
      <c r="O866" s="2406">
        <f ca="1">IF($E866&gt;$E$12,"",IF(($E866&gt;=O$307),O856-$D866*O$302,INDEX(F860:BM919,O$307,$E866)))</f>
        <v>6.98557447934005</v>
      </c>
      <c r="P866" s="2406">
        <f ca="1">IF($E866&gt;$E$12,"",IF(($E866&gt;=P$307),P856-$D866*P$302,INDEX(F860:BM919,P$307,$E866)))</f>
        <v>6.9863429999999997</v>
      </c>
      <c r="Q866" s="2406" t="str">
        <f ca="1">IF($E866&gt;$E$12,"",IF(($E866&gt;=Q$307),Q856-$D866*Q$302,INDEX(F860:BM919,Q$307,$E866)))</f>
        <v/>
      </c>
      <c r="R866" s="2406" t="str">
        <f ca="1">IF($E866&gt;$E$12,"",IF(($E866&gt;=R$307),R856-$D866*R$302,INDEX(F860:BM919,R$307,$E866)))</f>
        <v/>
      </c>
      <c r="S866" s="2406" t="str">
        <f ca="1">IF($E866&gt;$E$12,"",IF(($E866&gt;=S$307),S856-$D866*S$302,INDEX(F860:BM919,S$307,$E866)))</f>
        <v/>
      </c>
      <c r="T866" s="2406" t="str">
        <f ca="1">IF($E866&gt;$E$12,"",IF(($E866&gt;=T$307),T856-$D866*T$302,INDEX(F860:BM919,T$307,$E866)))</f>
        <v/>
      </c>
      <c r="U866" s="2406" t="str">
        <f ca="1">IF($E866&gt;$E$12,"",IF(($E866&gt;=U$307),U856-$D866*U$302,INDEX(F860:BM919,U$307,$E866)))</f>
        <v/>
      </c>
      <c r="V866" s="2406" t="str">
        <f ca="1">IF($E866&gt;$E$12,"",IF(($E866&gt;=V$307),V856-$D866*V$302,INDEX(F860:BM919,V$307,$E866)))</f>
        <v/>
      </c>
      <c r="W866" s="2406" t="str">
        <f ca="1">IF($E866&gt;$E$12,"",IF(($E866&gt;=W$307),W856-$D866*W$302,INDEX(F860:BM919,W$307,$E866)))</f>
        <v/>
      </c>
      <c r="X866" s="2406" t="str">
        <f ca="1">IF($E866&gt;$E$12,"",IF(($E866&gt;=X$307),X856-$D866*X$302,INDEX(F860:BM919,X$307,$E866)))</f>
        <v/>
      </c>
      <c r="Y866" s="2406" t="str">
        <f ca="1">IF($E866&gt;$E$12,"",IF(($E866&gt;=Y$307),Y856-$D866*Y$302,INDEX(F860:BM919,Y$307,$E866)))</f>
        <v/>
      </c>
      <c r="Z866" s="2406" t="str">
        <f ca="1">IF($E866&gt;$E$12,"",IF(($E866&gt;=Z$307),Z856-$D866*Z$302,INDEX(F860:BM919,Z$307,$E866)))</f>
        <v/>
      </c>
      <c r="AA866" s="2406" t="str">
        <f ca="1">IF($E866&gt;$E$12,"",IF(($E866&gt;=AA$307),AA856-$D866*AA$302,INDEX(F860:BM919,AA$307,$E866)))</f>
        <v/>
      </c>
      <c r="AB866" s="2406" t="str">
        <f ca="1">IF($E866&gt;$E$12,"",IF(($E866&gt;=AB$307),AB856-$D866*AB$302,INDEX(F860:BM919,AB$307,$E866)))</f>
        <v/>
      </c>
      <c r="AC866" s="2406" t="str">
        <f ca="1">IF($E866&gt;$E$12,"",IF(($E866&gt;=AC$307),AC856-$D866*AC$302,INDEX(F860:BM919,AC$307,$E866)))</f>
        <v/>
      </c>
      <c r="AD866" s="2406" t="str">
        <f ca="1">IF($E866&gt;$E$12,"",IF(($E866&gt;=AD$307),AD856-$D866*AD$302,INDEX(F860:BM919,AD$307,$E866)))</f>
        <v/>
      </c>
      <c r="AE866" s="2406" t="str">
        <f ca="1">IF($E866&gt;$E$12,"",IF(($E866&gt;=AE$307),AE856-$D866*AE$302,INDEX(F860:BM919,AE$307,$E866)))</f>
        <v/>
      </c>
      <c r="AF866" s="2406" t="str">
        <f ca="1">IF($E866&gt;$E$12,"",IF(($E866&gt;=AF$307),AF856-$D866*AF$302,INDEX(F860:BM919,AF$307,$E866)))</f>
        <v/>
      </c>
      <c r="AG866" s="2406" t="str">
        <f ca="1">IF($E866&gt;$E$12,"",IF(($E866&gt;=AG$307),AG856-$D866*AG$302,INDEX(F860:BM919,AG$307,$E866)))</f>
        <v/>
      </c>
      <c r="AH866" s="2406" t="str">
        <f ca="1">IF($E866&gt;$E$12,"",IF(($E866&gt;=AH$307),AH856-$D866*AH$302,INDEX(F860:BM919,AH$307,$E866)))</f>
        <v/>
      </c>
      <c r="AI866" s="2406" t="str">
        <f ca="1">IF($E866&gt;$E$12,"",IF(($E866&gt;=AI$307),AI856-$D866*AI$302,INDEX(F860:BM919,AI$307,$E866)))</f>
        <v/>
      </c>
      <c r="AJ866" s="2406" t="str">
        <f ca="1">IF($E866&gt;$E$12,"",IF(($E866&gt;=AJ$307),AJ856-$D866*AJ$302,INDEX(F860:BM919,AJ$307,$E866)))</f>
        <v/>
      </c>
      <c r="AK866" s="2406" t="str">
        <f ca="1">IF($E866&gt;$E$12,"",IF(($E866&gt;=AK$307),AK856-$D866*AK$302,INDEX(F860:BM919,AK$307,$E866)))</f>
        <v/>
      </c>
      <c r="AL866" s="2406" t="str">
        <f ca="1">IF($E866&gt;$E$12,"",IF(($E866&gt;=AL$307),AL856-$D866*AL$302,INDEX(F860:BM919,AL$307,$E866)))</f>
        <v/>
      </c>
      <c r="AM866" s="2406" t="str">
        <f ca="1">IF($E866&gt;$E$12,"",IF(($E866&gt;=AM$307),AM856-$D866*AM$302,INDEX(F860:BM919,AM$307,$E866)))</f>
        <v/>
      </c>
      <c r="AN866" s="2406" t="str">
        <f ca="1">IF($E866&gt;$E$12,"",IF(($E866&gt;=AN$307),AN856-$D866*AN$302,INDEX(F860:BM919,AN$307,$E866)))</f>
        <v/>
      </c>
      <c r="AO866" s="2406" t="str">
        <f ca="1">IF($E866&gt;$E$12,"",IF(($E866&gt;=AO$307),AO856-$D866*AO$302,INDEX(F860:BM919,AO$307,$E866)))</f>
        <v/>
      </c>
      <c r="AP866" s="2406" t="str">
        <f ca="1">IF($E866&gt;$E$12,"",IF(($E866&gt;=AP$307),AP856-$D866*AP$302,INDEX(F860:BM919,AP$307,$E866)))</f>
        <v/>
      </c>
      <c r="AQ866" s="2406" t="str">
        <f ca="1">IF($E866&gt;$E$12,"",IF(($E866&gt;=AQ$307),AQ856-$D866*AQ$302,INDEX(F860:BM919,AQ$307,$E866)))</f>
        <v/>
      </c>
      <c r="AR866" s="2406" t="str">
        <f ca="1">IF($E866&gt;$E$12,"",IF(($E866&gt;=AR$307),AR856-$D866*AR$302,INDEX(F860:BM919,AR$307,$E866)))</f>
        <v/>
      </c>
      <c r="AS866" s="2406" t="str">
        <f ca="1">IF($E866&gt;$E$12,"",IF(($E866&gt;=AS$307),AS856-$D866*AS$302,INDEX(F860:BM919,AS$307,$E866)))</f>
        <v/>
      </c>
      <c r="AT866" s="2406" t="str">
        <f ca="1">IF($E866&gt;$E$12,"",IF(($E866&gt;=AT$307),AT856-$D866*AT$302,INDEX(F860:BM919,AT$307,$E866)))</f>
        <v/>
      </c>
      <c r="AU866" s="2406" t="str">
        <f ca="1">IF($E866&gt;$E$12,"",IF(($E866&gt;=AU$307),AU856-$D866*AU$302,INDEX(F860:BM919,AU$307,$E866)))</f>
        <v/>
      </c>
      <c r="AV866" s="2406" t="str">
        <f ca="1">IF($E866&gt;$E$12,"",IF(($E866&gt;=AV$307),AV856-$D866*AV$302,INDEX(F860:BM919,AV$307,$E866)))</f>
        <v/>
      </c>
      <c r="AW866" s="2406" t="str">
        <f ca="1">IF($E866&gt;$E$12,"",IF(($E866&gt;=AW$307),AW856-$D866*AW$302,INDEX(F860:BM919,AW$307,$E866)))</f>
        <v/>
      </c>
      <c r="AX866" s="2406" t="str">
        <f ca="1">IF($E866&gt;$E$12,"",IF(($E866&gt;=AX$307),AX856-$D866*AX$302,INDEX(F860:BM919,AX$307,$E866)))</f>
        <v/>
      </c>
      <c r="AY866" s="2406" t="str">
        <f ca="1">IF($E866&gt;$E$12,"",IF(($E866&gt;=AY$307),AY856-$D866*AY$302,INDEX(F860:BM919,AY$307,$E866)))</f>
        <v/>
      </c>
      <c r="AZ866" s="2406" t="str">
        <f ca="1">IF($E866&gt;$E$12,"",IF(($E866&gt;=AZ$307),AZ856-$D866*AZ$302,INDEX(F860:BM919,AZ$307,$E866)))</f>
        <v/>
      </c>
      <c r="BA866" s="2406" t="str">
        <f ca="1">IF($E866&gt;$E$12,"",IF(($E866&gt;=BA$307),BA856-$D866*BA$302,INDEX(F860:BM919,BA$307,$E866)))</f>
        <v/>
      </c>
      <c r="BB866" s="2406" t="str">
        <f ca="1">IF($E866&gt;$E$12,"",IF(($E866&gt;=BB$307),BB856-$D866*BB$302,INDEX(F860:BM919,BB$307,$E866)))</f>
        <v/>
      </c>
      <c r="BC866" s="2406" t="str">
        <f ca="1">IF($E866&gt;$E$12,"",IF(($E866&gt;=BC$307),BC856-$D866*BC$302,INDEX(F860:BM919,BC$307,$E866)))</f>
        <v/>
      </c>
      <c r="BD866" s="2406" t="str">
        <f ca="1">IF($E866&gt;$E$12,"",IF(($E866&gt;=BD$307),BD856-$D866*BD$302,INDEX(F860:BM919,BD$307,$E866)))</f>
        <v/>
      </c>
      <c r="BE866" s="2406" t="str">
        <f ca="1">IF($E866&gt;$E$12,"",IF(($E866&gt;=BE$307),BE856-$D866*BE$302,INDEX(F860:BM919,BE$307,$E866)))</f>
        <v/>
      </c>
      <c r="BF866" s="2406" t="str">
        <f ca="1">IF($E866&gt;$E$12,"",IF(($E866&gt;=BF$307),BF856-$D866*BF$302,INDEX(F860:BM919,BF$307,$E866)))</f>
        <v/>
      </c>
      <c r="BG866" s="2406" t="str">
        <f ca="1">IF($E866&gt;$E$12,"",IF(($E866&gt;=BG$307),BG856-$D866*BG$302,INDEX(F860:BM919,BG$307,$E866)))</f>
        <v/>
      </c>
      <c r="BH866" s="2406" t="str">
        <f ca="1">IF($E866&gt;$E$12,"",IF(($E866&gt;=BH$307),BH856-$D866*BH$302,INDEX(F860:BM919,BH$307,$E866)))</f>
        <v/>
      </c>
      <c r="BI866" s="2406" t="str">
        <f ca="1">IF($E866&gt;$E$12,"",IF(($E866&gt;=BI$307),BI856-$D866*BI$302,INDEX(F860:BM919,BI$307,$E866)))</f>
        <v/>
      </c>
      <c r="BJ866" s="2406" t="str">
        <f ca="1">IF($E866&gt;$E$12,"",IF(($E866&gt;=BJ$307),BJ856-$D866*BJ$302,INDEX(F860:BM919,BJ$307,$E866)))</f>
        <v/>
      </c>
      <c r="BK866" s="2406" t="str">
        <f ca="1">IF($E866&gt;$E$12,"",IF(($E866&gt;=BK$307),BK856-$D866*BK$302,INDEX(F860:BM919,BK$307,$E866)))</f>
        <v/>
      </c>
      <c r="BL866" s="2406" t="str">
        <f ca="1">IF($E866&gt;$E$12,"",IF(($E866&gt;=BL$307),BL856-$D866*BL$302,INDEX(F860:BM919,BL$307,$E866)))</f>
        <v/>
      </c>
      <c r="BM866" s="2406" t="str">
        <f ca="1">IF($E866&gt;$E$12,"",IF(($E866&gt;=BM$307),BM856-$D866*BM$302,INDEX(F860:BM919,BM$307,$E866)))</f>
        <v/>
      </c>
    </row>
    <row r="867" spans="3:65" ht="13.5" x14ac:dyDescent="0.25">
      <c r="C867" s="2357"/>
      <c r="D867" s="2405">
        <f ca="1">INDEX(F855:BM855,E867)</f>
        <v>3.4073960298595658E-4</v>
      </c>
      <c r="E867" s="2316">
        <v>8</v>
      </c>
      <c r="F867" s="2406">
        <f ca="1">IF($E867&gt;$E$12,"",IF(($E867&gt;=F$307),F856-$D867*F$302,INDEX(F860:BM919,F$307,$E867)))</f>
        <v>0.9978712500568736</v>
      </c>
      <c r="G867" s="2406">
        <f ca="1">IF($E867&gt;$E$12,"",IF(($E867&gt;=G$307),G856-$D867*G$302,INDEX(F860:BM919,G$307,$E867)))</f>
        <v>1.9956970364228599</v>
      </c>
      <c r="H867" s="2406">
        <f ca="1">IF($E867&gt;$E$12,"",IF(($E867&gt;=H$307),H856-$D867*H$302,INDEX(F860:BM919,H$307,$E867)))</f>
        <v>2.9934202670084753</v>
      </c>
      <c r="I867" s="2406">
        <f ca="1">IF($E867&gt;$E$12,"",IF(($E867&gt;=I$307),I856-$D867*I$302,INDEX(F860:BM919,I$307,$E867)))</f>
        <v>3.9909576186930722</v>
      </c>
      <c r="J867" s="2406">
        <f ca="1">IF($E867&gt;$E$12,"",IF(($E867&gt;=J$307),J856-$D867*J$302,INDEX(F860:BM919,J$307,$E867)))</f>
        <v>4.9881782254946687</v>
      </c>
      <c r="K867" s="2406">
        <f ca="1">IF($E867&gt;$E$12,"",IF(($E867&gt;=K$307),K856-$D867*K$302,INDEX(F860:BM919,K$307,$E867)))</f>
        <v>5.984870206544878</v>
      </c>
      <c r="L867" s="2406">
        <f ca="1">IF($E867&gt;$E$12,"",IF(($E867&gt;=L$307),L856-$D867*L$302,INDEX(F860:BM919,L$307,$E867)))</f>
        <v>6.9806864726183724</v>
      </c>
      <c r="M867" s="2406">
        <f ca="1">IF($E867&gt;$E$12,"",IF(($E867&gt;=M$307),M856-$D867*M$302,INDEX(F860:BM919,M$307,$E867)))</f>
        <v>7.9750559499736751</v>
      </c>
      <c r="N867" s="2406">
        <f ca="1">IF($E867&gt;$E$12,"",IF(($E867&gt;=N$307),N856-$D867*N$302,INDEX(F860:BM919,N$307,$E867)))</f>
        <v>7.980950751803463</v>
      </c>
      <c r="O867" s="2406">
        <f ca="1">IF($E867&gt;$E$12,"",IF(($E867&gt;=O$307),O856-$D867*O$302,INDEX(F860:BM919,O$307,$E867)))</f>
        <v>7.9831235632289053</v>
      </c>
      <c r="P867" s="2406">
        <f ca="1">IF($E867&gt;$E$12,"",IF(($E867&gt;=P$307),P856-$D867*P$302,INDEX(F860:BM919,P$307,$E867)))</f>
        <v>7.9843919999999997</v>
      </c>
      <c r="Q867" s="2406" t="str">
        <f ca="1">IF($E867&gt;$E$12,"",IF(($E867&gt;=Q$307),Q856-$D867*Q$302,INDEX(F860:BM919,Q$307,$E867)))</f>
        <v/>
      </c>
      <c r="R867" s="2406" t="str">
        <f ca="1">IF($E867&gt;$E$12,"",IF(($E867&gt;=R$307),R856-$D867*R$302,INDEX(F860:BM919,R$307,$E867)))</f>
        <v/>
      </c>
      <c r="S867" s="2406" t="str">
        <f ca="1">IF($E867&gt;$E$12,"",IF(($E867&gt;=S$307),S856-$D867*S$302,INDEX(F860:BM919,S$307,$E867)))</f>
        <v/>
      </c>
      <c r="T867" s="2406" t="str">
        <f ca="1">IF($E867&gt;$E$12,"",IF(($E867&gt;=T$307),T856-$D867*T$302,INDEX(F860:BM919,T$307,$E867)))</f>
        <v/>
      </c>
      <c r="U867" s="2406" t="str">
        <f ca="1">IF($E867&gt;$E$12,"",IF(($E867&gt;=U$307),U856-$D867*U$302,INDEX(F860:BM919,U$307,$E867)))</f>
        <v/>
      </c>
      <c r="V867" s="2406" t="str">
        <f ca="1">IF($E867&gt;$E$12,"",IF(($E867&gt;=V$307),V856-$D867*V$302,INDEX(F860:BM919,V$307,$E867)))</f>
        <v/>
      </c>
      <c r="W867" s="2406" t="str">
        <f ca="1">IF($E867&gt;$E$12,"",IF(($E867&gt;=W$307),W856-$D867*W$302,INDEX(F860:BM919,W$307,$E867)))</f>
        <v/>
      </c>
      <c r="X867" s="2406" t="str">
        <f ca="1">IF($E867&gt;$E$12,"",IF(($E867&gt;=X$307),X856-$D867*X$302,INDEX(F860:BM919,X$307,$E867)))</f>
        <v/>
      </c>
      <c r="Y867" s="2406" t="str">
        <f ca="1">IF($E867&gt;$E$12,"",IF(($E867&gt;=Y$307),Y856-$D867*Y$302,INDEX(F860:BM919,Y$307,$E867)))</f>
        <v/>
      </c>
      <c r="Z867" s="2406" t="str">
        <f ca="1">IF($E867&gt;$E$12,"",IF(($E867&gt;=Z$307),Z856-$D867*Z$302,INDEX(F860:BM919,Z$307,$E867)))</f>
        <v/>
      </c>
      <c r="AA867" s="2406" t="str">
        <f ca="1">IF($E867&gt;$E$12,"",IF(($E867&gt;=AA$307),AA856-$D867*AA$302,INDEX(F860:BM919,AA$307,$E867)))</f>
        <v/>
      </c>
      <c r="AB867" s="2406" t="str">
        <f ca="1">IF($E867&gt;$E$12,"",IF(($E867&gt;=AB$307),AB856-$D867*AB$302,INDEX(F860:BM919,AB$307,$E867)))</f>
        <v/>
      </c>
      <c r="AC867" s="2406" t="str">
        <f ca="1">IF($E867&gt;$E$12,"",IF(($E867&gt;=AC$307),AC856-$D867*AC$302,INDEX(F860:BM919,AC$307,$E867)))</f>
        <v/>
      </c>
      <c r="AD867" s="2406" t="str">
        <f ca="1">IF($E867&gt;$E$12,"",IF(($E867&gt;=AD$307),AD856-$D867*AD$302,INDEX(F860:BM919,AD$307,$E867)))</f>
        <v/>
      </c>
      <c r="AE867" s="2406" t="str">
        <f ca="1">IF($E867&gt;$E$12,"",IF(($E867&gt;=AE$307),AE856-$D867*AE$302,INDEX(F860:BM919,AE$307,$E867)))</f>
        <v/>
      </c>
      <c r="AF867" s="2406" t="str">
        <f ca="1">IF($E867&gt;$E$12,"",IF(($E867&gt;=AF$307),AF856-$D867*AF$302,INDEX(F860:BM919,AF$307,$E867)))</f>
        <v/>
      </c>
      <c r="AG867" s="2406" t="str">
        <f ca="1">IF($E867&gt;$E$12,"",IF(($E867&gt;=AG$307),AG856-$D867*AG$302,INDEX(F860:BM919,AG$307,$E867)))</f>
        <v/>
      </c>
      <c r="AH867" s="2406" t="str">
        <f ca="1">IF($E867&gt;$E$12,"",IF(($E867&gt;=AH$307),AH856-$D867*AH$302,INDEX(F860:BM919,AH$307,$E867)))</f>
        <v/>
      </c>
      <c r="AI867" s="2406" t="str">
        <f ca="1">IF($E867&gt;$E$12,"",IF(($E867&gt;=AI$307),AI856-$D867*AI$302,INDEX(F860:BM919,AI$307,$E867)))</f>
        <v/>
      </c>
      <c r="AJ867" s="2406" t="str">
        <f ca="1">IF($E867&gt;$E$12,"",IF(($E867&gt;=AJ$307),AJ856-$D867*AJ$302,INDEX(F860:BM919,AJ$307,$E867)))</f>
        <v/>
      </c>
      <c r="AK867" s="2406" t="str">
        <f ca="1">IF($E867&gt;$E$12,"",IF(($E867&gt;=AK$307),AK856-$D867*AK$302,INDEX(F860:BM919,AK$307,$E867)))</f>
        <v/>
      </c>
      <c r="AL867" s="2406" t="str">
        <f ca="1">IF($E867&gt;$E$12,"",IF(($E867&gt;=AL$307),AL856-$D867*AL$302,INDEX(F860:BM919,AL$307,$E867)))</f>
        <v/>
      </c>
      <c r="AM867" s="2406" t="str">
        <f ca="1">IF($E867&gt;$E$12,"",IF(($E867&gt;=AM$307),AM856-$D867*AM$302,INDEX(F860:BM919,AM$307,$E867)))</f>
        <v/>
      </c>
      <c r="AN867" s="2406" t="str">
        <f ca="1">IF($E867&gt;$E$12,"",IF(($E867&gt;=AN$307),AN856-$D867*AN$302,INDEX(F860:BM919,AN$307,$E867)))</f>
        <v/>
      </c>
      <c r="AO867" s="2406" t="str">
        <f ca="1">IF($E867&gt;$E$12,"",IF(($E867&gt;=AO$307),AO856-$D867*AO$302,INDEX(F860:BM919,AO$307,$E867)))</f>
        <v/>
      </c>
      <c r="AP867" s="2406" t="str">
        <f ca="1">IF($E867&gt;$E$12,"",IF(($E867&gt;=AP$307),AP856-$D867*AP$302,INDEX(F860:BM919,AP$307,$E867)))</f>
        <v/>
      </c>
      <c r="AQ867" s="2406" t="str">
        <f ca="1">IF($E867&gt;$E$12,"",IF(($E867&gt;=AQ$307),AQ856-$D867*AQ$302,INDEX(F860:BM919,AQ$307,$E867)))</f>
        <v/>
      </c>
      <c r="AR867" s="2406" t="str">
        <f ca="1">IF($E867&gt;$E$12,"",IF(($E867&gt;=AR$307),AR856-$D867*AR$302,INDEX(F860:BM919,AR$307,$E867)))</f>
        <v/>
      </c>
      <c r="AS867" s="2406" t="str">
        <f ca="1">IF($E867&gt;$E$12,"",IF(($E867&gt;=AS$307),AS856-$D867*AS$302,INDEX(F860:BM919,AS$307,$E867)))</f>
        <v/>
      </c>
      <c r="AT867" s="2406" t="str">
        <f ca="1">IF($E867&gt;$E$12,"",IF(($E867&gt;=AT$307),AT856-$D867*AT$302,INDEX(F860:BM919,AT$307,$E867)))</f>
        <v/>
      </c>
      <c r="AU867" s="2406" t="str">
        <f ca="1">IF($E867&gt;$E$12,"",IF(($E867&gt;=AU$307),AU856-$D867*AU$302,INDEX(F860:BM919,AU$307,$E867)))</f>
        <v/>
      </c>
      <c r="AV867" s="2406" t="str">
        <f ca="1">IF($E867&gt;$E$12,"",IF(($E867&gt;=AV$307),AV856-$D867*AV$302,INDEX(F860:BM919,AV$307,$E867)))</f>
        <v/>
      </c>
      <c r="AW867" s="2406" t="str">
        <f ca="1">IF($E867&gt;$E$12,"",IF(($E867&gt;=AW$307),AW856-$D867*AW$302,INDEX(F860:BM919,AW$307,$E867)))</f>
        <v/>
      </c>
      <c r="AX867" s="2406" t="str">
        <f ca="1">IF($E867&gt;$E$12,"",IF(($E867&gt;=AX$307),AX856-$D867*AX$302,INDEX(F860:BM919,AX$307,$E867)))</f>
        <v/>
      </c>
      <c r="AY867" s="2406" t="str">
        <f ca="1">IF($E867&gt;$E$12,"",IF(($E867&gt;=AY$307),AY856-$D867*AY$302,INDEX(F860:BM919,AY$307,$E867)))</f>
        <v/>
      </c>
      <c r="AZ867" s="2406" t="str">
        <f ca="1">IF($E867&gt;$E$12,"",IF(($E867&gt;=AZ$307),AZ856-$D867*AZ$302,INDEX(F860:BM919,AZ$307,$E867)))</f>
        <v/>
      </c>
      <c r="BA867" s="2406" t="str">
        <f ca="1">IF($E867&gt;$E$12,"",IF(($E867&gt;=BA$307),BA856-$D867*BA$302,INDEX(F860:BM919,BA$307,$E867)))</f>
        <v/>
      </c>
      <c r="BB867" s="2406" t="str">
        <f ca="1">IF($E867&gt;$E$12,"",IF(($E867&gt;=BB$307),BB856-$D867*BB$302,INDEX(F860:BM919,BB$307,$E867)))</f>
        <v/>
      </c>
      <c r="BC867" s="2406" t="str">
        <f ca="1">IF($E867&gt;$E$12,"",IF(($E867&gt;=BC$307),BC856-$D867*BC$302,INDEX(F860:BM919,BC$307,$E867)))</f>
        <v/>
      </c>
      <c r="BD867" s="2406" t="str">
        <f ca="1">IF($E867&gt;$E$12,"",IF(($E867&gt;=BD$307),BD856-$D867*BD$302,INDEX(F860:BM919,BD$307,$E867)))</f>
        <v/>
      </c>
      <c r="BE867" s="2406" t="str">
        <f ca="1">IF($E867&gt;$E$12,"",IF(($E867&gt;=BE$307),BE856-$D867*BE$302,INDEX(F860:BM919,BE$307,$E867)))</f>
        <v/>
      </c>
      <c r="BF867" s="2406" t="str">
        <f ca="1">IF($E867&gt;$E$12,"",IF(($E867&gt;=BF$307),BF856-$D867*BF$302,INDEX(F860:BM919,BF$307,$E867)))</f>
        <v/>
      </c>
      <c r="BG867" s="2406" t="str">
        <f ca="1">IF($E867&gt;$E$12,"",IF(($E867&gt;=BG$307),BG856-$D867*BG$302,INDEX(F860:BM919,BG$307,$E867)))</f>
        <v/>
      </c>
      <c r="BH867" s="2406" t="str">
        <f ca="1">IF($E867&gt;$E$12,"",IF(($E867&gt;=BH$307),BH856-$D867*BH$302,INDEX(F860:BM919,BH$307,$E867)))</f>
        <v/>
      </c>
      <c r="BI867" s="2406" t="str">
        <f ca="1">IF($E867&gt;$E$12,"",IF(($E867&gt;=BI$307),BI856-$D867*BI$302,INDEX(F860:BM919,BI$307,$E867)))</f>
        <v/>
      </c>
      <c r="BJ867" s="2406" t="str">
        <f ca="1">IF($E867&gt;$E$12,"",IF(($E867&gt;=BJ$307),BJ856-$D867*BJ$302,INDEX(F860:BM919,BJ$307,$E867)))</f>
        <v/>
      </c>
      <c r="BK867" s="2406" t="str">
        <f ca="1">IF($E867&gt;$E$12,"",IF(($E867&gt;=BK$307),BK856-$D867*BK$302,INDEX(F860:BM919,BK$307,$E867)))</f>
        <v/>
      </c>
      <c r="BL867" s="2406" t="str">
        <f ca="1">IF($E867&gt;$E$12,"",IF(($E867&gt;=BL$307),BL856-$D867*BL$302,INDEX(F860:BM919,BL$307,$E867)))</f>
        <v/>
      </c>
      <c r="BM867" s="2406" t="str">
        <f ca="1">IF($E867&gt;$E$12,"",IF(($E867&gt;=BM$307),BM856-$D867*BM$302,INDEX(F860:BM919,BM$307,$E867)))</f>
        <v/>
      </c>
    </row>
    <row r="868" spans="3:65" ht="13.5" x14ac:dyDescent="0.25">
      <c r="C868" s="2357"/>
      <c r="D868" s="2405">
        <f ca="1">INDEX(F855:BM855,E868)</f>
        <v>1.2559589344076467E-4</v>
      </c>
      <c r="E868" s="2316">
        <v>9</v>
      </c>
      <c r="F868" s="2406">
        <f ca="1">IF($E868&gt;$E$12,"",IF(($E868&gt;=F$307),F856-$D868*F$302,INDEX(F860:BM919,F$307,$E868)))</f>
        <v>0.9979834817487595</v>
      </c>
      <c r="G868" s="2406">
        <f ca="1">IF($E868&gt;$E$12,"",IF(($E868&gt;=G$307),G856-$D868*G$302,INDEX(F860:BM919,G$307,$E868)))</f>
        <v>1.9959502056776881</v>
      </c>
      <c r="H868" s="2406">
        <f ca="1">IF($E868&gt;$E$12,"",IF(($E868&gt;=H$307),H856-$D868*H$302,INDEX(F860:BM919,H$307,$E868)))</f>
        <v>2.9938791277639476</v>
      </c>
      <c r="I868" s="2406">
        <f ca="1">IF($E868&gt;$E$12,"",IF(($E868&gt;=I$307),I856-$D868*I$302,INDEX(F860:BM919,I$307,$E868)))</f>
        <v>3.9917395352823655</v>
      </c>
      <c r="J868" s="2406">
        <f ca="1">IF($E868&gt;$E$12,"",IF(($E868&gt;=J$307),J856-$D868*J$302,INDEX(F860:BM919,J$307,$E868)))</f>
        <v>4.9894831913101294</v>
      </c>
      <c r="K868" s="2406">
        <f ca="1">IF($E868&gt;$E$12,"",IF(($E868&gt;=K$307),K856-$D868*K$302,INDEX(F860:BM919,K$307,$E868)))</f>
        <v>5.9870319970094918</v>
      </c>
      <c r="L868" s="2406">
        <f ca="1">IF($E868&gt;$E$12,"",IF(($E868&gt;=L$307),L856-$D868*L$302,INDEX(F860:BM919,L$307,$E868)))</f>
        <v>6.9842580160297132</v>
      </c>
      <c r="M868" s="2406">
        <f ca="1">IF($E868&gt;$E$12,"",IF(($E868&gt;=M$307),M856-$D868*M$302,INDEX(F860:BM919,M$307,$E868)))</f>
        <v>7.980950751803463</v>
      </c>
      <c r="N868" s="2406">
        <f ca="1">IF($E868&gt;$E$12,"",IF(($E868&gt;=N$307),N856-$D868*N$302,INDEX(F860:BM919,N$307,$E868)))</f>
        <v>8.9767633081435534</v>
      </c>
      <c r="O868" s="2406">
        <f ca="1">IF($E868&gt;$E$12,"",IF(($E868&gt;=O$307),O856-$D868*O$302,INDEX(F860:BM919,O$307,$E868)))</f>
        <v>8.980348214849279</v>
      </c>
      <c r="P868" s="2406">
        <f ca="1">IF($E868&gt;$E$12,"",IF(($E868&gt;=P$307),P856-$D868*P$302,INDEX(F860:BM919,P$307,$E868)))</f>
        <v>8.9824409999999997</v>
      </c>
      <c r="Q868" s="2406" t="str">
        <f ca="1">IF($E868&gt;$E$12,"",IF(($E868&gt;=Q$307),Q856-$D868*Q$302,INDEX(F860:BM919,Q$307,$E868)))</f>
        <v/>
      </c>
      <c r="R868" s="2406" t="str">
        <f ca="1">IF($E868&gt;$E$12,"",IF(($E868&gt;=R$307),R856-$D868*R$302,INDEX(F860:BM919,R$307,$E868)))</f>
        <v/>
      </c>
      <c r="S868" s="2406" t="str">
        <f ca="1">IF($E868&gt;$E$12,"",IF(($E868&gt;=S$307),S856-$D868*S$302,INDEX(F860:BM919,S$307,$E868)))</f>
        <v/>
      </c>
      <c r="T868" s="2406" t="str">
        <f ca="1">IF($E868&gt;$E$12,"",IF(($E868&gt;=T$307),T856-$D868*T$302,INDEX(F860:BM919,T$307,$E868)))</f>
        <v/>
      </c>
      <c r="U868" s="2406" t="str">
        <f ca="1">IF($E868&gt;$E$12,"",IF(($E868&gt;=U$307),U856-$D868*U$302,INDEX(F860:BM919,U$307,$E868)))</f>
        <v/>
      </c>
      <c r="V868" s="2406" t="str">
        <f ca="1">IF($E868&gt;$E$12,"",IF(($E868&gt;=V$307),V856-$D868*V$302,INDEX(F860:BM919,V$307,$E868)))</f>
        <v/>
      </c>
      <c r="W868" s="2406" t="str">
        <f ca="1">IF($E868&gt;$E$12,"",IF(($E868&gt;=W$307),W856-$D868*W$302,INDEX(F860:BM919,W$307,$E868)))</f>
        <v/>
      </c>
      <c r="X868" s="2406" t="str">
        <f ca="1">IF($E868&gt;$E$12,"",IF(($E868&gt;=X$307),X856-$D868*X$302,INDEX(F860:BM919,X$307,$E868)))</f>
        <v/>
      </c>
      <c r="Y868" s="2406" t="str">
        <f ca="1">IF($E868&gt;$E$12,"",IF(($E868&gt;=Y$307),Y856-$D868*Y$302,INDEX(F860:BM919,Y$307,$E868)))</f>
        <v/>
      </c>
      <c r="Z868" s="2406" t="str">
        <f ca="1">IF($E868&gt;$E$12,"",IF(($E868&gt;=Z$307),Z856-$D868*Z$302,INDEX(F860:BM919,Z$307,$E868)))</f>
        <v/>
      </c>
      <c r="AA868" s="2406" t="str">
        <f ca="1">IF($E868&gt;$E$12,"",IF(($E868&gt;=AA$307),AA856-$D868*AA$302,INDEX(F860:BM919,AA$307,$E868)))</f>
        <v/>
      </c>
      <c r="AB868" s="2406" t="str">
        <f ca="1">IF($E868&gt;$E$12,"",IF(($E868&gt;=AB$307),AB856-$D868*AB$302,INDEX(F860:BM919,AB$307,$E868)))</f>
        <v/>
      </c>
      <c r="AC868" s="2406" t="str">
        <f ca="1">IF($E868&gt;$E$12,"",IF(($E868&gt;=AC$307),AC856-$D868*AC$302,INDEX(F860:BM919,AC$307,$E868)))</f>
        <v/>
      </c>
      <c r="AD868" s="2406" t="str">
        <f ca="1">IF($E868&gt;$E$12,"",IF(($E868&gt;=AD$307),AD856-$D868*AD$302,INDEX(F860:BM919,AD$307,$E868)))</f>
        <v/>
      </c>
      <c r="AE868" s="2406" t="str">
        <f ca="1">IF($E868&gt;$E$12,"",IF(($E868&gt;=AE$307),AE856-$D868*AE$302,INDEX(F860:BM919,AE$307,$E868)))</f>
        <v/>
      </c>
      <c r="AF868" s="2406" t="str">
        <f ca="1">IF($E868&gt;$E$12,"",IF(($E868&gt;=AF$307),AF856-$D868*AF$302,INDEX(F860:BM919,AF$307,$E868)))</f>
        <v/>
      </c>
      <c r="AG868" s="2406" t="str">
        <f ca="1">IF($E868&gt;$E$12,"",IF(($E868&gt;=AG$307),AG856-$D868*AG$302,INDEX(F860:BM919,AG$307,$E868)))</f>
        <v/>
      </c>
      <c r="AH868" s="2406" t="str">
        <f ca="1">IF($E868&gt;$E$12,"",IF(($E868&gt;=AH$307),AH856-$D868*AH$302,INDEX(F860:BM919,AH$307,$E868)))</f>
        <v/>
      </c>
      <c r="AI868" s="2406" t="str">
        <f ca="1">IF($E868&gt;$E$12,"",IF(($E868&gt;=AI$307),AI856-$D868*AI$302,INDEX(F860:BM919,AI$307,$E868)))</f>
        <v/>
      </c>
      <c r="AJ868" s="2406" t="str">
        <f ca="1">IF($E868&gt;$E$12,"",IF(($E868&gt;=AJ$307),AJ856-$D868*AJ$302,INDEX(F860:BM919,AJ$307,$E868)))</f>
        <v/>
      </c>
      <c r="AK868" s="2406" t="str">
        <f ca="1">IF($E868&gt;$E$12,"",IF(($E868&gt;=AK$307),AK856-$D868*AK$302,INDEX(F860:BM919,AK$307,$E868)))</f>
        <v/>
      </c>
      <c r="AL868" s="2406" t="str">
        <f ca="1">IF($E868&gt;$E$12,"",IF(($E868&gt;=AL$307),AL856-$D868*AL$302,INDEX(F860:BM919,AL$307,$E868)))</f>
        <v/>
      </c>
      <c r="AM868" s="2406" t="str">
        <f ca="1">IF($E868&gt;$E$12,"",IF(($E868&gt;=AM$307),AM856-$D868*AM$302,INDEX(F860:BM919,AM$307,$E868)))</f>
        <v/>
      </c>
      <c r="AN868" s="2406" t="str">
        <f ca="1">IF($E868&gt;$E$12,"",IF(($E868&gt;=AN$307),AN856-$D868*AN$302,INDEX(F860:BM919,AN$307,$E868)))</f>
        <v/>
      </c>
      <c r="AO868" s="2406" t="str">
        <f ca="1">IF($E868&gt;$E$12,"",IF(($E868&gt;=AO$307),AO856-$D868*AO$302,INDEX(F860:BM919,AO$307,$E868)))</f>
        <v/>
      </c>
      <c r="AP868" s="2406" t="str">
        <f ca="1">IF($E868&gt;$E$12,"",IF(($E868&gt;=AP$307),AP856-$D868*AP$302,INDEX(F860:BM919,AP$307,$E868)))</f>
        <v/>
      </c>
      <c r="AQ868" s="2406" t="str">
        <f ca="1">IF($E868&gt;$E$12,"",IF(($E868&gt;=AQ$307),AQ856-$D868*AQ$302,INDEX(F860:BM919,AQ$307,$E868)))</f>
        <v/>
      </c>
      <c r="AR868" s="2406" t="str">
        <f ca="1">IF($E868&gt;$E$12,"",IF(($E868&gt;=AR$307),AR856-$D868*AR$302,INDEX(F860:BM919,AR$307,$E868)))</f>
        <v/>
      </c>
      <c r="AS868" s="2406" t="str">
        <f ca="1">IF($E868&gt;$E$12,"",IF(($E868&gt;=AS$307),AS856-$D868*AS$302,INDEX(F860:BM919,AS$307,$E868)))</f>
        <v/>
      </c>
      <c r="AT868" s="2406" t="str">
        <f ca="1">IF($E868&gt;$E$12,"",IF(($E868&gt;=AT$307),AT856-$D868*AT$302,INDEX(F860:BM919,AT$307,$E868)))</f>
        <v/>
      </c>
      <c r="AU868" s="2406" t="str">
        <f ca="1">IF($E868&gt;$E$12,"",IF(($E868&gt;=AU$307),AU856-$D868*AU$302,INDEX(F860:BM919,AU$307,$E868)))</f>
        <v/>
      </c>
      <c r="AV868" s="2406" t="str">
        <f ca="1">IF($E868&gt;$E$12,"",IF(($E868&gt;=AV$307),AV856-$D868*AV$302,INDEX(F860:BM919,AV$307,$E868)))</f>
        <v/>
      </c>
      <c r="AW868" s="2406" t="str">
        <f ca="1">IF($E868&gt;$E$12,"",IF(($E868&gt;=AW$307),AW856-$D868*AW$302,INDEX(F860:BM919,AW$307,$E868)))</f>
        <v/>
      </c>
      <c r="AX868" s="2406" t="str">
        <f ca="1">IF($E868&gt;$E$12,"",IF(($E868&gt;=AX$307),AX856-$D868*AX$302,INDEX(F860:BM919,AX$307,$E868)))</f>
        <v/>
      </c>
      <c r="AY868" s="2406" t="str">
        <f ca="1">IF($E868&gt;$E$12,"",IF(($E868&gt;=AY$307),AY856-$D868*AY$302,INDEX(F860:BM919,AY$307,$E868)))</f>
        <v/>
      </c>
      <c r="AZ868" s="2406" t="str">
        <f ca="1">IF($E868&gt;$E$12,"",IF(($E868&gt;=AZ$307),AZ856-$D868*AZ$302,INDEX(F860:BM919,AZ$307,$E868)))</f>
        <v/>
      </c>
      <c r="BA868" s="2406" t="str">
        <f ca="1">IF($E868&gt;$E$12,"",IF(($E868&gt;=BA$307),BA856-$D868*BA$302,INDEX(F860:BM919,BA$307,$E868)))</f>
        <v/>
      </c>
      <c r="BB868" s="2406" t="str">
        <f ca="1">IF($E868&gt;$E$12,"",IF(($E868&gt;=BB$307),BB856-$D868*BB$302,INDEX(F860:BM919,BB$307,$E868)))</f>
        <v/>
      </c>
      <c r="BC868" s="2406" t="str">
        <f ca="1">IF($E868&gt;$E$12,"",IF(($E868&gt;=BC$307),BC856-$D868*BC$302,INDEX(F860:BM919,BC$307,$E868)))</f>
        <v/>
      </c>
      <c r="BD868" s="2406" t="str">
        <f ca="1">IF($E868&gt;$E$12,"",IF(($E868&gt;=BD$307),BD856-$D868*BD$302,INDEX(F860:BM919,BD$307,$E868)))</f>
        <v/>
      </c>
      <c r="BE868" s="2406" t="str">
        <f ca="1">IF($E868&gt;$E$12,"",IF(($E868&gt;=BE$307),BE856-$D868*BE$302,INDEX(F860:BM919,BE$307,$E868)))</f>
        <v/>
      </c>
      <c r="BF868" s="2406" t="str">
        <f ca="1">IF($E868&gt;$E$12,"",IF(($E868&gt;=BF$307),BF856-$D868*BF$302,INDEX(F860:BM919,BF$307,$E868)))</f>
        <v/>
      </c>
      <c r="BG868" s="2406" t="str">
        <f ca="1">IF($E868&gt;$E$12,"",IF(($E868&gt;=BG$307),BG856-$D868*BG$302,INDEX(F860:BM919,BG$307,$E868)))</f>
        <v/>
      </c>
      <c r="BH868" s="2406" t="str">
        <f ca="1">IF($E868&gt;$E$12,"",IF(($E868&gt;=BH$307),BH856-$D868*BH$302,INDEX(F860:BM919,BH$307,$E868)))</f>
        <v/>
      </c>
      <c r="BI868" s="2406" t="str">
        <f ca="1">IF($E868&gt;$E$12,"",IF(($E868&gt;=BI$307),BI856-$D868*BI$302,INDEX(F860:BM919,BI$307,$E868)))</f>
        <v/>
      </c>
      <c r="BJ868" s="2406" t="str">
        <f ca="1">IF($E868&gt;$E$12,"",IF(($E868&gt;=BJ$307),BJ856-$D868*BJ$302,INDEX(F860:BM919,BJ$307,$E868)))</f>
        <v/>
      </c>
      <c r="BK868" s="2406" t="str">
        <f ca="1">IF($E868&gt;$E$12,"",IF(($E868&gt;=BK$307),BK856-$D868*BK$302,INDEX(F860:BM919,BK$307,$E868)))</f>
        <v/>
      </c>
      <c r="BL868" s="2406" t="str">
        <f ca="1">IF($E868&gt;$E$12,"",IF(($E868&gt;=BL$307),BL856-$D868*BL$302,INDEX(F860:BM919,BL$307,$E868)))</f>
        <v/>
      </c>
      <c r="BM868" s="2406" t="str">
        <f ca="1">IF($E868&gt;$E$12,"",IF(($E868&gt;=BM$307),BM856-$D868*BM$302,INDEX(F860:BM919,BM$307,$E868)))</f>
        <v/>
      </c>
    </row>
    <row r="869" spans="3:65" ht="13.5" x14ac:dyDescent="0.25">
      <c r="C869" s="2357"/>
      <c r="D869" s="2405">
        <f ca="1">INDEX(F855:BM855,E869)</f>
        <v>4.6294379376365135E-5</v>
      </c>
      <c r="E869" s="2316">
        <v>10</v>
      </c>
      <c r="F869" s="2406">
        <f ca="1">IF($E869&gt;$E$12,"",IF(($E869&gt;=F$307),F856-$D869*F$302,INDEX(F860:BM919,F$307,$E869)))</f>
        <v>0.99802485011184749</v>
      </c>
      <c r="G869" s="2406">
        <f ca="1">IF($E869&gt;$E$12,"",IF(($E869&gt;=G$307),G856-$D869*G$302,INDEX(F860:BM919,G$307,$E869)))</f>
        <v>1.9960435233269229</v>
      </c>
      <c r="H869" s="2406">
        <f ca="1">IF($E869&gt;$E$12,"",IF(($E869&gt;=H$307),H856-$D869*H$302,INDEX(F860:BM919,H$307,$E869)))</f>
        <v>2.994048262863136</v>
      </c>
      <c r="I869" s="2406">
        <f ca="1">IF($E869&gt;$E$12,"",IF(($E869&gt;=I$307),I856-$D869*I$302,INDEX(F860:BM919,I$307,$E869)))</f>
        <v>3.9920277480752659</v>
      </c>
      <c r="J869" s="2406">
        <f ca="1">IF($E869&gt;$E$12,"",IF(($E869&gt;=J$307),J856-$D869*J$302,INDEX(F860:BM919,J$307,$E869)))</f>
        <v>4.9899641989360886</v>
      </c>
      <c r="K869" s="2406">
        <f ca="1">IF($E869&gt;$E$12,"",IF(($E869&gt;=K$307),K856-$D869*K$302,INDEX(F860:BM919,K$307,$E869)))</f>
        <v>5.9878288283800041</v>
      </c>
      <c r="L869" s="2406">
        <f ca="1">IF($E869&gt;$E$12,"",IF(($E869&gt;=L$307),L856-$D869*L$302,INDEX(F860:BM919,L$307,$E869)))</f>
        <v>6.98557447934005</v>
      </c>
      <c r="M869" s="2406">
        <f ca="1">IF($E869&gt;$E$12,"",IF(($E869&gt;=M$307),M856-$D869*M$302,INDEX(F860:BM919,M$307,$E869)))</f>
        <v>7.9831235632289053</v>
      </c>
      <c r="N869" s="2406">
        <f ca="1">IF($E869&gt;$E$12,"",IF(($E869&gt;=N$307),N856-$D869*N$302,INDEX(F860:BM919,N$307,$E869)))</f>
        <v>8.980348214849279</v>
      </c>
      <c r="O869" s="2406">
        <f ca="1">IF($E869&gt;$E$12,"",IF(($E869&gt;=O$307),O856-$D869*O$302,INDEX(F860:BM919,O$307,$E869)))</f>
        <v>9.9770375878894573</v>
      </c>
      <c r="P869" s="2406">
        <f ca="1">IF($E869&gt;$E$12,"",IF(($E869&gt;=P$307),P856-$D869*P$302,INDEX(F860:BM919,P$307,$E869)))</f>
        <v>9.9804899999999996</v>
      </c>
      <c r="Q869" s="2406" t="str">
        <f ca="1">IF($E869&gt;$E$12,"",IF(($E869&gt;=Q$307),Q856-$D869*Q$302,INDEX(F860:BM919,Q$307,$E869)))</f>
        <v/>
      </c>
      <c r="R869" s="2406" t="str">
        <f ca="1">IF($E869&gt;$E$12,"",IF(($E869&gt;=R$307),R856-$D869*R$302,INDEX(F860:BM919,R$307,$E869)))</f>
        <v/>
      </c>
      <c r="S869" s="2406" t="str">
        <f ca="1">IF($E869&gt;$E$12,"",IF(($E869&gt;=S$307),S856-$D869*S$302,INDEX(F860:BM919,S$307,$E869)))</f>
        <v/>
      </c>
      <c r="T869" s="2406" t="str">
        <f ca="1">IF($E869&gt;$E$12,"",IF(($E869&gt;=T$307),T856-$D869*T$302,INDEX(F860:BM919,T$307,$E869)))</f>
        <v/>
      </c>
      <c r="U869" s="2406" t="str">
        <f ca="1">IF($E869&gt;$E$12,"",IF(($E869&gt;=U$307),U856-$D869*U$302,INDEX(F860:BM919,U$307,$E869)))</f>
        <v/>
      </c>
      <c r="V869" s="2406" t="str">
        <f ca="1">IF($E869&gt;$E$12,"",IF(($E869&gt;=V$307),V856-$D869*V$302,INDEX(F860:BM919,V$307,$E869)))</f>
        <v/>
      </c>
      <c r="W869" s="2406" t="str">
        <f ca="1">IF($E869&gt;$E$12,"",IF(($E869&gt;=W$307),W856-$D869*W$302,INDEX(F860:BM919,W$307,$E869)))</f>
        <v/>
      </c>
      <c r="X869" s="2406" t="str">
        <f ca="1">IF($E869&gt;$E$12,"",IF(($E869&gt;=X$307),X856-$D869*X$302,INDEX(F860:BM919,X$307,$E869)))</f>
        <v/>
      </c>
      <c r="Y869" s="2406" t="str">
        <f ca="1">IF($E869&gt;$E$12,"",IF(($E869&gt;=Y$307),Y856-$D869*Y$302,INDEX(F860:BM919,Y$307,$E869)))</f>
        <v/>
      </c>
      <c r="Z869" s="2406" t="str">
        <f ca="1">IF($E869&gt;$E$12,"",IF(($E869&gt;=Z$307),Z856-$D869*Z$302,INDEX(F860:BM919,Z$307,$E869)))</f>
        <v/>
      </c>
      <c r="AA869" s="2406" t="str">
        <f ca="1">IF($E869&gt;$E$12,"",IF(($E869&gt;=AA$307),AA856-$D869*AA$302,INDEX(F860:BM919,AA$307,$E869)))</f>
        <v/>
      </c>
      <c r="AB869" s="2406" t="str">
        <f ca="1">IF($E869&gt;$E$12,"",IF(($E869&gt;=AB$307),AB856-$D869*AB$302,INDEX(F860:BM919,AB$307,$E869)))</f>
        <v/>
      </c>
      <c r="AC869" s="2406" t="str">
        <f ca="1">IF($E869&gt;$E$12,"",IF(($E869&gt;=AC$307),AC856-$D869*AC$302,INDEX(F860:BM919,AC$307,$E869)))</f>
        <v/>
      </c>
      <c r="AD869" s="2406" t="str">
        <f ca="1">IF($E869&gt;$E$12,"",IF(($E869&gt;=AD$307),AD856-$D869*AD$302,INDEX(F860:BM919,AD$307,$E869)))</f>
        <v/>
      </c>
      <c r="AE869" s="2406" t="str">
        <f ca="1">IF($E869&gt;$E$12,"",IF(($E869&gt;=AE$307),AE856-$D869*AE$302,INDEX(F860:BM919,AE$307,$E869)))</f>
        <v/>
      </c>
      <c r="AF869" s="2406" t="str">
        <f ca="1">IF($E869&gt;$E$12,"",IF(($E869&gt;=AF$307),AF856-$D869*AF$302,INDEX(F860:BM919,AF$307,$E869)))</f>
        <v/>
      </c>
      <c r="AG869" s="2406" t="str">
        <f ca="1">IF($E869&gt;$E$12,"",IF(($E869&gt;=AG$307),AG856-$D869*AG$302,INDEX(F860:BM919,AG$307,$E869)))</f>
        <v/>
      </c>
      <c r="AH869" s="2406" t="str">
        <f ca="1">IF($E869&gt;$E$12,"",IF(($E869&gt;=AH$307),AH856-$D869*AH$302,INDEX(F860:BM919,AH$307,$E869)))</f>
        <v/>
      </c>
      <c r="AI869" s="2406" t="str">
        <f ca="1">IF($E869&gt;$E$12,"",IF(($E869&gt;=AI$307),AI856-$D869*AI$302,INDEX(F860:BM919,AI$307,$E869)))</f>
        <v/>
      </c>
      <c r="AJ869" s="2406" t="str">
        <f ca="1">IF($E869&gt;$E$12,"",IF(($E869&gt;=AJ$307),AJ856-$D869*AJ$302,INDEX(F860:BM919,AJ$307,$E869)))</f>
        <v/>
      </c>
      <c r="AK869" s="2406" t="str">
        <f ca="1">IF($E869&gt;$E$12,"",IF(($E869&gt;=AK$307),AK856-$D869*AK$302,INDEX(F860:BM919,AK$307,$E869)))</f>
        <v/>
      </c>
      <c r="AL869" s="2406" t="str">
        <f ca="1">IF($E869&gt;$E$12,"",IF(($E869&gt;=AL$307),AL856-$D869*AL$302,INDEX(F860:BM919,AL$307,$E869)))</f>
        <v/>
      </c>
      <c r="AM869" s="2406" t="str">
        <f ca="1">IF($E869&gt;$E$12,"",IF(($E869&gt;=AM$307),AM856-$D869*AM$302,INDEX(F860:BM919,AM$307,$E869)))</f>
        <v/>
      </c>
      <c r="AN869" s="2406" t="str">
        <f ca="1">IF($E869&gt;$E$12,"",IF(($E869&gt;=AN$307),AN856-$D869*AN$302,INDEX(F860:BM919,AN$307,$E869)))</f>
        <v/>
      </c>
      <c r="AO869" s="2406" t="str">
        <f ca="1">IF($E869&gt;$E$12,"",IF(($E869&gt;=AO$307),AO856-$D869*AO$302,INDEX(F860:BM919,AO$307,$E869)))</f>
        <v/>
      </c>
      <c r="AP869" s="2406" t="str">
        <f ca="1">IF($E869&gt;$E$12,"",IF(($E869&gt;=AP$307),AP856-$D869*AP$302,INDEX(F860:BM919,AP$307,$E869)))</f>
        <v/>
      </c>
      <c r="AQ869" s="2406" t="str">
        <f ca="1">IF($E869&gt;$E$12,"",IF(($E869&gt;=AQ$307),AQ856-$D869*AQ$302,INDEX(F860:BM919,AQ$307,$E869)))</f>
        <v/>
      </c>
      <c r="AR869" s="2406" t="str">
        <f ca="1">IF($E869&gt;$E$12,"",IF(($E869&gt;=AR$307),AR856-$D869*AR$302,INDEX(F860:BM919,AR$307,$E869)))</f>
        <v/>
      </c>
      <c r="AS869" s="2406" t="str">
        <f ca="1">IF($E869&gt;$E$12,"",IF(($E869&gt;=AS$307),AS856-$D869*AS$302,INDEX(F860:BM919,AS$307,$E869)))</f>
        <v/>
      </c>
      <c r="AT869" s="2406" t="str">
        <f ca="1">IF($E869&gt;$E$12,"",IF(($E869&gt;=AT$307),AT856-$D869*AT$302,INDEX(F860:BM919,AT$307,$E869)))</f>
        <v/>
      </c>
      <c r="AU869" s="2406" t="str">
        <f ca="1">IF($E869&gt;$E$12,"",IF(($E869&gt;=AU$307),AU856-$D869*AU$302,INDEX(F860:BM919,AU$307,$E869)))</f>
        <v/>
      </c>
      <c r="AV869" s="2406" t="str">
        <f ca="1">IF($E869&gt;$E$12,"",IF(($E869&gt;=AV$307),AV856-$D869*AV$302,INDEX(F860:BM919,AV$307,$E869)))</f>
        <v/>
      </c>
      <c r="AW869" s="2406" t="str">
        <f ca="1">IF($E869&gt;$E$12,"",IF(($E869&gt;=AW$307),AW856-$D869*AW$302,INDEX(F860:BM919,AW$307,$E869)))</f>
        <v/>
      </c>
      <c r="AX869" s="2406" t="str">
        <f ca="1">IF($E869&gt;$E$12,"",IF(($E869&gt;=AX$307),AX856-$D869*AX$302,INDEX(F860:BM919,AX$307,$E869)))</f>
        <v/>
      </c>
      <c r="AY869" s="2406" t="str">
        <f ca="1">IF($E869&gt;$E$12,"",IF(($E869&gt;=AY$307),AY856-$D869*AY$302,INDEX(F860:BM919,AY$307,$E869)))</f>
        <v/>
      </c>
      <c r="AZ869" s="2406" t="str">
        <f ca="1">IF($E869&gt;$E$12,"",IF(($E869&gt;=AZ$307),AZ856-$D869*AZ$302,INDEX(F860:BM919,AZ$307,$E869)))</f>
        <v/>
      </c>
      <c r="BA869" s="2406" t="str">
        <f ca="1">IF($E869&gt;$E$12,"",IF(($E869&gt;=BA$307),BA856-$D869*BA$302,INDEX(F860:BM919,BA$307,$E869)))</f>
        <v/>
      </c>
      <c r="BB869" s="2406" t="str">
        <f ca="1">IF($E869&gt;$E$12,"",IF(($E869&gt;=BB$307),BB856-$D869*BB$302,INDEX(F860:BM919,BB$307,$E869)))</f>
        <v/>
      </c>
      <c r="BC869" s="2406" t="str">
        <f ca="1">IF($E869&gt;$E$12,"",IF(($E869&gt;=BC$307),BC856-$D869*BC$302,INDEX(F860:BM919,BC$307,$E869)))</f>
        <v/>
      </c>
      <c r="BD869" s="2406" t="str">
        <f ca="1">IF($E869&gt;$E$12,"",IF(($E869&gt;=BD$307),BD856-$D869*BD$302,INDEX(F860:BM919,BD$307,$E869)))</f>
        <v/>
      </c>
      <c r="BE869" s="2406" t="str">
        <f ca="1">IF($E869&gt;$E$12,"",IF(($E869&gt;=BE$307),BE856-$D869*BE$302,INDEX(F860:BM919,BE$307,$E869)))</f>
        <v/>
      </c>
      <c r="BF869" s="2406" t="str">
        <f ca="1">IF($E869&gt;$E$12,"",IF(($E869&gt;=BF$307),BF856-$D869*BF$302,INDEX(F860:BM919,BF$307,$E869)))</f>
        <v/>
      </c>
      <c r="BG869" s="2406" t="str">
        <f ca="1">IF($E869&gt;$E$12,"",IF(($E869&gt;=BG$307),BG856-$D869*BG$302,INDEX(F860:BM919,BG$307,$E869)))</f>
        <v/>
      </c>
      <c r="BH869" s="2406" t="str">
        <f ca="1">IF($E869&gt;$E$12,"",IF(($E869&gt;=BH$307),BH856-$D869*BH$302,INDEX(F860:BM919,BH$307,$E869)))</f>
        <v/>
      </c>
      <c r="BI869" s="2406" t="str">
        <f ca="1">IF($E869&gt;$E$12,"",IF(($E869&gt;=BI$307),BI856-$D869*BI$302,INDEX(F860:BM919,BI$307,$E869)))</f>
        <v/>
      </c>
      <c r="BJ869" s="2406" t="str">
        <f ca="1">IF($E869&gt;$E$12,"",IF(($E869&gt;=BJ$307),BJ856-$D869*BJ$302,INDEX(F860:BM919,BJ$307,$E869)))</f>
        <v/>
      </c>
      <c r="BK869" s="2406" t="str">
        <f ca="1">IF($E869&gt;$E$12,"",IF(($E869&gt;=BK$307),BK856-$D869*BK$302,INDEX(F860:BM919,BK$307,$E869)))</f>
        <v/>
      </c>
      <c r="BL869" s="2406" t="str">
        <f ca="1">IF($E869&gt;$E$12,"",IF(($E869&gt;=BL$307),BL856-$D869*BL$302,INDEX(F860:BM919,BL$307,$E869)))</f>
        <v/>
      </c>
      <c r="BM869" s="2406" t="str">
        <f ca="1">IF($E869&gt;$E$12,"",IF(($E869&gt;=BM$307),BM856-$D869*BM$302,INDEX(F860:BM919,BM$307,$E869)))</f>
        <v/>
      </c>
    </row>
    <row r="870" spans="3:65" ht="13.5" x14ac:dyDescent="0.25">
      <c r="C870" s="2357"/>
      <c r="D870" s="2405">
        <f ca="1">INDEX(F855:BM855,E870)</f>
        <v>9.8439545041929694E-27</v>
      </c>
      <c r="E870" s="2316">
        <v>11</v>
      </c>
      <c r="F870" s="2406">
        <f ca="1">IF($E870&gt;$E$12,"",IF(($E870&gt;=F$307),F856-$D870*F$302,INDEX(F860:BM919,F$307,$E870)))</f>
        <v>0.99804899999999996</v>
      </c>
      <c r="G870" s="2406">
        <f ca="1">IF($E870&gt;$E$12,"",IF(($E870&gt;=G$307),G856-$D870*G$302,INDEX(F860:BM919,G$307,$E870)))</f>
        <v>1.9960979999999999</v>
      </c>
      <c r="H870" s="2406">
        <f ca="1">IF($E870&gt;$E$12,"",IF(($E870&gt;=H$307),H856-$D870*H$302,INDEX(F860:BM919,H$307,$E870)))</f>
        <v>2.9941469999999999</v>
      </c>
      <c r="I870" s="2406">
        <f ca="1">IF($E870&gt;$E$12,"",IF(($E870&gt;=I$307),I856-$D870*I$302,INDEX(F860:BM919,I$307,$E870)))</f>
        <v>3.9921959999999999</v>
      </c>
      <c r="J870" s="2406">
        <f ca="1">IF($E870&gt;$E$12,"",IF(($E870&gt;=J$307),J856-$D870*J$302,INDEX(F860:BM919,J$307,$E870)))</f>
        <v>4.9902449999999998</v>
      </c>
      <c r="K870" s="2406">
        <f ca="1">IF($E870&gt;$E$12,"",IF(($E870&gt;=K$307),K856-$D870*K$302,INDEX(F860:BM919,K$307,$E870)))</f>
        <v>5.9882939999999998</v>
      </c>
      <c r="L870" s="2406">
        <f ca="1">IF($E870&gt;$E$12,"",IF(($E870&gt;=L$307),L856-$D870*L$302,INDEX(F860:BM919,L$307,$E870)))</f>
        <v>6.9863429999999997</v>
      </c>
      <c r="M870" s="2406">
        <f ca="1">IF($E870&gt;$E$12,"",IF(($E870&gt;=M$307),M856-$D870*M$302,INDEX(F860:BM919,M$307,$E870)))</f>
        <v>7.9843919999999997</v>
      </c>
      <c r="N870" s="2406">
        <f ca="1">IF($E870&gt;$E$12,"",IF(($E870&gt;=N$307),N856-$D870*N$302,INDEX(F860:BM919,N$307,$E870)))</f>
        <v>8.9824409999999997</v>
      </c>
      <c r="O870" s="2406">
        <f ca="1">IF($E870&gt;$E$12,"",IF(($E870&gt;=O$307),O856-$D870*O$302,INDEX(F860:BM919,O$307,$E870)))</f>
        <v>9.9804899999999996</v>
      </c>
      <c r="P870" s="2406">
        <f ca="1">IF($E870&gt;$E$12,"",IF(($E870&gt;=P$307),P856-$D870*P$302,INDEX(F860:BM919,P$307,$E870)))</f>
        <v>59.882939999999941</v>
      </c>
      <c r="Q870" s="2406" t="str">
        <f ca="1">IF($E870&gt;$E$12,"",IF(($E870&gt;=Q$307),Q856-$D870*Q$302,INDEX(F860:BM919,Q$307,$E870)))</f>
        <v/>
      </c>
      <c r="R870" s="2406" t="str">
        <f ca="1">IF($E870&gt;$E$12,"",IF(($E870&gt;=R$307),R856-$D870*R$302,INDEX(F860:BM919,R$307,$E870)))</f>
        <v/>
      </c>
      <c r="S870" s="2406" t="str">
        <f ca="1">IF($E870&gt;$E$12,"",IF(($E870&gt;=S$307),S856-$D870*S$302,INDEX(F860:BM919,S$307,$E870)))</f>
        <v/>
      </c>
      <c r="T870" s="2406" t="str">
        <f ca="1">IF($E870&gt;$E$12,"",IF(($E870&gt;=T$307),T856-$D870*T$302,INDEX(F860:BM919,T$307,$E870)))</f>
        <v/>
      </c>
      <c r="U870" s="2406" t="str">
        <f ca="1">IF($E870&gt;$E$12,"",IF(($E870&gt;=U$307),U856-$D870*U$302,INDEX(F860:BM919,U$307,$E870)))</f>
        <v/>
      </c>
      <c r="V870" s="2406" t="str">
        <f ca="1">IF($E870&gt;$E$12,"",IF(($E870&gt;=V$307),V856-$D870*V$302,INDEX(F860:BM919,V$307,$E870)))</f>
        <v/>
      </c>
      <c r="W870" s="2406" t="str">
        <f ca="1">IF($E870&gt;$E$12,"",IF(($E870&gt;=W$307),W856-$D870*W$302,INDEX(F860:BM919,W$307,$E870)))</f>
        <v/>
      </c>
      <c r="X870" s="2406" t="str">
        <f ca="1">IF($E870&gt;$E$12,"",IF(($E870&gt;=X$307),X856-$D870*X$302,INDEX(F860:BM919,X$307,$E870)))</f>
        <v/>
      </c>
      <c r="Y870" s="2406" t="str">
        <f ca="1">IF($E870&gt;$E$12,"",IF(($E870&gt;=Y$307),Y856-$D870*Y$302,INDEX(F860:BM919,Y$307,$E870)))</f>
        <v/>
      </c>
      <c r="Z870" s="2406" t="str">
        <f ca="1">IF($E870&gt;$E$12,"",IF(($E870&gt;=Z$307),Z856-$D870*Z$302,INDEX(F860:BM919,Z$307,$E870)))</f>
        <v/>
      </c>
      <c r="AA870" s="2406" t="str">
        <f ca="1">IF($E870&gt;$E$12,"",IF(($E870&gt;=AA$307),AA856-$D870*AA$302,INDEX(F860:BM919,AA$307,$E870)))</f>
        <v/>
      </c>
      <c r="AB870" s="2406" t="str">
        <f ca="1">IF($E870&gt;$E$12,"",IF(($E870&gt;=AB$307),AB856-$D870*AB$302,INDEX(F860:BM919,AB$307,$E870)))</f>
        <v/>
      </c>
      <c r="AC870" s="2406" t="str">
        <f ca="1">IF($E870&gt;$E$12,"",IF(($E870&gt;=AC$307),AC856-$D870*AC$302,INDEX(F860:BM919,AC$307,$E870)))</f>
        <v/>
      </c>
      <c r="AD870" s="2406" t="str">
        <f ca="1">IF($E870&gt;$E$12,"",IF(($E870&gt;=AD$307),AD856-$D870*AD$302,INDEX(F860:BM919,AD$307,$E870)))</f>
        <v/>
      </c>
      <c r="AE870" s="2406" t="str">
        <f ca="1">IF($E870&gt;$E$12,"",IF(($E870&gt;=AE$307),AE856-$D870*AE$302,INDEX(F860:BM919,AE$307,$E870)))</f>
        <v/>
      </c>
      <c r="AF870" s="2406" t="str">
        <f ca="1">IF($E870&gt;$E$12,"",IF(($E870&gt;=AF$307),AF856-$D870*AF$302,INDEX(F860:BM919,AF$307,$E870)))</f>
        <v/>
      </c>
      <c r="AG870" s="2406" t="str">
        <f ca="1">IF($E870&gt;$E$12,"",IF(($E870&gt;=AG$307),AG856-$D870*AG$302,INDEX(F860:BM919,AG$307,$E870)))</f>
        <v/>
      </c>
      <c r="AH870" s="2406" t="str">
        <f ca="1">IF($E870&gt;$E$12,"",IF(($E870&gt;=AH$307),AH856-$D870*AH$302,INDEX(F860:BM919,AH$307,$E870)))</f>
        <v/>
      </c>
      <c r="AI870" s="2406" t="str">
        <f ca="1">IF($E870&gt;$E$12,"",IF(($E870&gt;=AI$307),AI856-$D870*AI$302,INDEX(F860:BM919,AI$307,$E870)))</f>
        <v/>
      </c>
      <c r="AJ870" s="2406" t="str">
        <f ca="1">IF($E870&gt;$E$12,"",IF(($E870&gt;=AJ$307),AJ856-$D870*AJ$302,INDEX(F860:BM919,AJ$307,$E870)))</f>
        <v/>
      </c>
      <c r="AK870" s="2406" t="str">
        <f ca="1">IF($E870&gt;$E$12,"",IF(($E870&gt;=AK$307),AK856-$D870*AK$302,INDEX(F860:BM919,AK$307,$E870)))</f>
        <v/>
      </c>
      <c r="AL870" s="2406" t="str">
        <f ca="1">IF($E870&gt;$E$12,"",IF(($E870&gt;=AL$307),AL856-$D870*AL$302,INDEX(F860:BM919,AL$307,$E870)))</f>
        <v/>
      </c>
      <c r="AM870" s="2406" t="str">
        <f ca="1">IF($E870&gt;$E$12,"",IF(($E870&gt;=AM$307),AM856-$D870*AM$302,INDEX(F860:BM919,AM$307,$E870)))</f>
        <v/>
      </c>
      <c r="AN870" s="2406" t="str">
        <f ca="1">IF($E870&gt;$E$12,"",IF(($E870&gt;=AN$307),AN856-$D870*AN$302,INDEX(F860:BM919,AN$307,$E870)))</f>
        <v/>
      </c>
      <c r="AO870" s="2406" t="str">
        <f ca="1">IF($E870&gt;$E$12,"",IF(($E870&gt;=AO$307),AO856-$D870*AO$302,INDEX(F860:BM919,AO$307,$E870)))</f>
        <v/>
      </c>
      <c r="AP870" s="2406" t="str">
        <f ca="1">IF($E870&gt;$E$12,"",IF(($E870&gt;=AP$307),AP856-$D870*AP$302,INDEX(F860:BM919,AP$307,$E870)))</f>
        <v/>
      </c>
      <c r="AQ870" s="2406" t="str">
        <f ca="1">IF($E870&gt;$E$12,"",IF(($E870&gt;=AQ$307),AQ856-$D870*AQ$302,INDEX(F860:BM919,AQ$307,$E870)))</f>
        <v/>
      </c>
      <c r="AR870" s="2406" t="str">
        <f ca="1">IF($E870&gt;$E$12,"",IF(($E870&gt;=AR$307),AR856-$D870*AR$302,INDEX(F860:BM919,AR$307,$E870)))</f>
        <v/>
      </c>
      <c r="AS870" s="2406" t="str">
        <f ca="1">IF($E870&gt;$E$12,"",IF(($E870&gt;=AS$307),AS856-$D870*AS$302,INDEX(F860:BM919,AS$307,$E870)))</f>
        <v/>
      </c>
      <c r="AT870" s="2406" t="str">
        <f ca="1">IF($E870&gt;$E$12,"",IF(($E870&gt;=AT$307),AT856-$D870*AT$302,INDEX(F860:BM919,AT$307,$E870)))</f>
        <v/>
      </c>
      <c r="AU870" s="2406" t="str">
        <f ca="1">IF($E870&gt;$E$12,"",IF(($E870&gt;=AU$307),AU856-$D870*AU$302,INDEX(F860:BM919,AU$307,$E870)))</f>
        <v/>
      </c>
      <c r="AV870" s="2406" t="str">
        <f ca="1">IF($E870&gt;$E$12,"",IF(($E870&gt;=AV$307),AV856-$D870*AV$302,INDEX(F860:BM919,AV$307,$E870)))</f>
        <v/>
      </c>
      <c r="AW870" s="2406" t="str">
        <f ca="1">IF($E870&gt;$E$12,"",IF(($E870&gt;=AW$307),AW856-$D870*AW$302,INDEX(F860:BM919,AW$307,$E870)))</f>
        <v/>
      </c>
      <c r="AX870" s="2406" t="str">
        <f ca="1">IF($E870&gt;$E$12,"",IF(($E870&gt;=AX$307),AX856-$D870*AX$302,INDEX(F860:BM919,AX$307,$E870)))</f>
        <v/>
      </c>
      <c r="AY870" s="2406" t="str">
        <f ca="1">IF($E870&gt;$E$12,"",IF(($E870&gt;=AY$307),AY856-$D870*AY$302,INDEX(F860:BM919,AY$307,$E870)))</f>
        <v/>
      </c>
      <c r="AZ870" s="2406" t="str">
        <f ca="1">IF($E870&gt;$E$12,"",IF(($E870&gt;=AZ$307),AZ856-$D870*AZ$302,INDEX(F860:BM919,AZ$307,$E870)))</f>
        <v/>
      </c>
      <c r="BA870" s="2406" t="str">
        <f ca="1">IF($E870&gt;$E$12,"",IF(($E870&gt;=BA$307),BA856-$D870*BA$302,INDEX(F860:BM919,BA$307,$E870)))</f>
        <v/>
      </c>
      <c r="BB870" s="2406" t="str">
        <f ca="1">IF($E870&gt;$E$12,"",IF(($E870&gt;=BB$307),BB856-$D870*BB$302,INDEX(F860:BM919,BB$307,$E870)))</f>
        <v/>
      </c>
      <c r="BC870" s="2406" t="str">
        <f ca="1">IF($E870&gt;$E$12,"",IF(($E870&gt;=BC$307),BC856-$D870*BC$302,INDEX(F860:BM919,BC$307,$E870)))</f>
        <v/>
      </c>
      <c r="BD870" s="2406" t="str">
        <f ca="1">IF($E870&gt;$E$12,"",IF(($E870&gt;=BD$307),BD856-$D870*BD$302,INDEX(F860:BM919,BD$307,$E870)))</f>
        <v/>
      </c>
      <c r="BE870" s="2406" t="str">
        <f ca="1">IF($E870&gt;$E$12,"",IF(($E870&gt;=BE$307),BE856-$D870*BE$302,INDEX(F860:BM919,BE$307,$E870)))</f>
        <v/>
      </c>
      <c r="BF870" s="2406" t="str">
        <f ca="1">IF($E870&gt;$E$12,"",IF(($E870&gt;=BF$307),BF856-$D870*BF$302,INDEX(F860:BM919,BF$307,$E870)))</f>
        <v/>
      </c>
      <c r="BG870" s="2406" t="str">
        <f ca="1">IF($E870&gt;$E$12,"",IF(($E870&gt;=BG$307),BG856-$D870*BG$302,INDEX(F860:BM919,BG$307,$E870)))</f>
        <v/>
      </c>
      <c r="BH870" s="2406" t="str">
        <f ca="1">IF($E870&gt;$E$12,"",IF(($E870&gt;=BH$307),BH856-$D870*BH$302,INDEX(F860:BM919,BH$307,$E870)))</f>
        <v/>
      </c>
      <c r="BI870" s="2406" t="str">
        <f ca="1">IF($E870&gt;$E$12,"",IF(($E870&gt;=BI$307),BI856-$D870*BI$302,INDEX(F860:BM919,BI$307,$E870)))</f>
        <v/>
      </c>
      <c r="BJ870" s="2406" t="str">
        <f ca="1">IF($E870&gt;$E$12,"",IF(($E870&gt;=BJ$307),BJ856-$D870*BJ$302,INDEX(F860:BM919,BJ$307,$E870)))</f>
        <v/>
      </c>
      <c r="BK870" s="2406" t="str">
        <f ca="1">IF($E870&gt;$E$12,"",IF(($E870&gt;=BK$307),BK856-$D870*BK$302,INDEX(F860:BM919,BK$307,$E870)))</f>
        <v/>
      </c>
      <c r="BL870" s="2406" t="str">
        <f ca="1">IF($E870&gt;$E$12,"",IF(($E870&gt;=BL$307),BL856-$D870*BL$302,INDEX(F860:BM919,BL$307,$E870)))</f>
        <v/>
      </c>
      <c r="BM870" s="2406" t="str">
        <f ca="1">IF($E870&gt;$E$12,"",IF(($E870&gt;=BM$307),BM856-$D870*BM$302,INDEX(F860:BM919,BM$307,$E870)))</f>
        <v/>
      </c>
    </row>
    <row r="871" spans="3:65" ht="13.5" x14ac:dyDescent="0.25">
      <c r="C871" s="2357"/>
      <c r="D871" s="2405">
        <f ca="1">INDEX(F855:BM855,E871)</f>
        <v>1</v>
      </c>
      <c r="E871" s="2316">
        <v>12</v>
      </c>
      <c r="F871" s="2406" t="str">
        <f ca="1">IF($E871&gt;$E$12,"",IF(($E871&gt;=F$307),F856-$D871*F$302,INDEX(F860:BM919,F$307,$E871)))</f>
        <v/>
      </c>
      <c r="G871" s="2406" t="str">
        <f ca="1">IF($E871&gt;$E$12,"",IF(($E871&gt;=G$307),G856-$D871*G$302,INDEX(F860:BM919,G$307,$E871)))</f>
        <v/>
      </c>
      <c r="H871" s="2406" t="str">
        <f ca="1">IF($E871&gt;$E$12,"",IF(($E871&gt;=H$307),H856-$D871*H$302,INDEX(F860:BM919,H$307,$E871)))</f>
        <v/>
      </c>
      <c r="I871" s="2406" t="str">
        <f ca="1">IF($E871&gt;$E$12,"",IF(($E871&gt;=I$307),I856-$D871*I$302,INDEX(F860:BM919,I$307,$E871)))</f>
        <v/>
      </c>
      <c r="J871" s="2406" t="str">
        <f ca="1">IF($E871&gt;$E$12,"",IF(($E871&gt;=J$307),J856-$D871*J$302,INDEX(F860:BM919,J$307,$E871)))</f>
        <v/>
      </c>
      <c r="K871" s="2406" t="str">
        <f ca="1">IF($E871&gt;$E$12,"",IF(($E871&gt;=K$307),K856-$D871*K$302,INDEX(F860:BM919,K$307,$E871)))</f>
        <v/>
      </c>
      <c r="L871" s="2406" t="str">
        <f ca="1">IF($E871&gt;$E$12,"",IF(($E871&gt;=L$307),L856-$D871*L$302,INDEX(F860:BM919,L$307,$E871)))</f>
        <v/>
      </c>
      <c r="M871" s="2406" t="str">
        <f ca="1">IF($E871&gt;$E$12,"",IF(($E871&gt;=M$307),M856-$D871*M$302,INDEX(F860:BM919,M$307,$E871)))</f>
        <v/>
      </c>
      <c r="N871" s="2406" t="str">
        <f ca="1">IF($E871&gt;$E$12,"",IF(($E871&gt;=N$307),N856-$D871*N$302,INDEX(F860:BM919,N$307,$E871)))</f>
        <v/>
      </c>
      <c r="O871" s="2406" t="str">
        <f ca="1">IF($E871&gt;$E$12,"",IF(($E871&gt;=O$307),O856-$D871*O$302,INDEX(F860:BM919,O$307,$E871)))</f>
        <v/>
      </c>
      <c r="P871" s="2406" t="str">
        <f ca="1">IF($E871&gt;$E$12,"",IF(($E871&gt;=P$307),P856-$D871*P$302,INDEX(F860:BM919,P$307,$E871)))</f>
        <v/>
      </c>
      <c r="Q871" s="2406" t="str">
        <f ca="1">IF($E871&gt;$E$12,"",IF(($E871&gt;=Q$307),Q856-$D871*Q$302,INDEX(F860:BM919,Q$307,$E871)))</f>
        <v/>
      </c>
      <c r="R871" s="2406" t="str">
        <f ca="1">IF($E871&gt;$E$12,"",IF(($E871&gt;=R$307),R856-$D871*R$302,INDEX(F860:BM919,R$307,$E871)))</f>
        <v/>
      </c>
      <c r="S871" s="2406" t="str">
        <f ca="1">IF($E871&gt;$E$12,"",IF(($E871&gt;=S$307),S856-$D871*S$302,INDEX(F860:BM919,S$307,$E871)))</f>
        <v/>
      </c>
      <c r="T871" s="2406" t="str">
        <f ca="1">IF($E871&gt;$E$12,"",IF(($E871&gt;=T$307),T856-$D871*T$302,INDEX(F860:BM919,T$307,$E871)))</f>
        <v/>
      </c>
      <c r="U871" s="2406" t="str">
        <f ca="1">IF($E871&gt;$E$12,"",IF(($E871&gt;=U$307),U856-$D871*U$302,INDEX(F860:BM919,U$307,$E871)))</f>
        <v/>
      </c>
      <c r="V871" s="2406" t="str">
        <f ca="1">IF($E871&gt;$E$12,"",IF(($E871&gt;=V$307),V856-$D871*V$302,INDEX(F860:BM919,V$307,$E871)))</f>
        <v/>
      </c>
      <c r="W871" s="2406" t="str">
        <f ca="1">IF($E871&gt;$E$12,"",IF(($E871&gt;=W$307),W856-$D871*W$302,INDEX(F860:BM919,W$307,$E871)))</f>
        <v/>
      </c>
      <c r="X871" s="2406" t="str">
        <f ca="1">IF($E871&gt;$E$12,"",IF(($E871&gt;=X$307),X856-$D871*X$302,INDEX(F860:BM919,X$307,$E871)))</f>
        <v/>
      </c>
      <c r="Y871" s="2406" t="str">
        <f ca="1">IF($E871&gt;$E$12,"",IF(($E871&gt;=Y$307),Y856-$D871*Y$302,INDEX(F860:BM919,Y$307,$E871)))</f>
        <v/>
      </c>
      <c r="Z871" s="2406" t="str">
        <f ca="1">IF($E871&gt;$E$12,"",IF(($E871&gt;=Z$307),Z856-$D871*Z$302,INDEX(F860:BM919,Z$307,$E871)))</f>
        <v/>
      </c>
      <c r="AA871" s="2406" t="str">
        <f ca="1">IF($E871&gt;$E$12,"",IF(($E871&gt;=AA$307),AA856-$D871*AA$302,INDEX(F860:BM919,AA$307,$E871)))</f>
        <v/>
      </c>
      <c r="AB871" s="2406" t="str">
        <f ca="1">IF($E871&gt;$E$12,"",IF(($E871&gt;=AB$307),AB856-$D871*AB$302,INDEX(F860:BM919,AB$307,$E871)))</f>
        <v/>
      </c>
      <c r="AC871" s="2406" t="str">
        <f ca="1">IF($E871&gt;$E$12,"",IF(($E871&gt;=AC$307),AC856-$D871*AC$302,INDEX(F860:BM919,AC$307,$E871)))</f>
        <v/>
      </c>
      <c r="AD871" s="2406" t="str">
        <f ca="1">IF($E871&gt;$E$12,"",IF(($E871&gt;=AD$307),AD856-$D871*AD$302,INDEX(F860:BM919,AD$307,$E871)))</f>
        <v/>
      </c>
      <c r="AE871" s="2406" t="str">
        <f ca="1">IF($E871&gt;$E$12,"",IF(($E871&gt;=AE$307),AE856-$D871*AE$302,INDEX(F860:BM919,AE$307,$E871)))</f>
        <v/>
      </c>
      <c r="AF871" s="2406" t="str">
        <f ca="1">IF($E871&gt;$E$12,"",IF(($E871&gt;=AF$307),AF856-$D871*AF$302,INDEX(F860:BM919,AF$307,$E871)))</f>
        <v/>
      </c>
      <c r="AG871" s="2406" t="str">
        <f ca="1">IF($E871&gt;$E$12,"",IF(($E871&gt;=AG$307),AG856-$D871*AG$302,INDEX(F860:BM919,AG$307,$E871)))</f>
        <v/>
      </c>
      <c r="AH871" s="2406" t="str">
        <f ca="1">IF($E871&gt;$E$12,"",IF(($E871&gt;=AH$307),AH856-$D871*AH$302,INDEX(F860:BM919,AH$307,$E871)))</f>
        <v/>
      </c>
      <c r="AI871" s="2406" t="str">
        <f ca="1">IF($E871&gt;$E$12,"",IF(($E871&gt;=AI$307),AI856-$D871*AI$302,INDEX(F860:BM919,AI$307,$E871)))</f>
        <v/>
      </c>
      <c r="AJ871" s="2406" t="str">
        <f ca="1">IF($E871&gt;$E$12,"",IF(($E871&gt;=AJ$307),AJ856-$D871*AJ$302,INDEX(F860:BM919,AJ$307,$E871)))</f>
        <v/>
      </c>
      <c r="AK871" s="2406" t="str">
        <f ca="1">IF($E871&gt;$E$12,"",IF(($E871&gt;=AK$307),AK856-$D871*AK$302,INDEX(F860:BM919,AK$307,$E871)))</f>
        <v/>
      </c>
      <c r="AL871" s="2406" t="str">
        <f ca="1">IF($E871&gt;$E$12,"",IF(($E871&gt;=AL$307),AL856-$D871*AL$302,INDEX(F860:BM919,AL$307,$E871)))</f>
        <v/>
      </c>
      <c r="AM871" s="2406" t="str">
        <f ca="1">IF($E871&gt;$E$12,"",IF(($E871&gt;=AM$307),AM856-$D871*AM$302,INDEX(F860:BM919,AM$307,$E871)))</f>
        <v/>
      </c>
      <c r="AN871" s="2406" t="str">
        <f ca="1">IF($E871&gt;$E$12,"",IF(($E871&gt;=AN$307),AN856-$D871*AN$302,INDEX(F860:BM919,AN$307,$E871)))</f>
        <v/>
      </c>
      <c r="AO871" s="2406" t="str">
        <f ca="1">IF($E871&gt;$E$12,"",IF(($E871&gt;=AO$307),AO856-$D871*AO$302,INDEX(F860:BM919,AO$307,$E871)))</f>
        <v/>
      </c>
      <c r="AP871" s="2406" t="str">
        <f ca="1">IF($E871&gt;$E$12,"",IF(($E871&gt;=AP$307),AP856-$D871*AP$302,INDEX(F860:BM919,AP$307,$E871)))</f>
        <v/>
      </c>
      <c r="AQ871" s="2406" t="str">
        <f ca="1">IF($E871&gt;$E$12,"",IF(($E871&gt;=AQ$307),AQ856-$D871*AQ$302,INDEX(F860:BM919,AQ$307,$E871)))</f>
        <v/>
      </c>
      <c r="AR871" s="2406" t="str">
        <f ca="1">IF($E871&gt;$E$12,"",IF(($E871&gt;=AR$307),AR856-$D871*AR$302,INDEX(F860:BM919,AR$307,$E871)))</f>
        <v/>
      </c>
      <c r="AS871" s="2406" t="str">
        <f ca="1">IF($E871&gt;$E$12,"",IF(($E871&gt;=AS$307),AS856-$D871*AS$302,INDEX(F860:BM919,AS$307,$E871)))</f>
        <v/>
      </c>
      <c r="AT871" s="2406" t="str">
        <f ca="1">IF($E871&gt;$E$12,"",IF(($E871&gt;=AT$307),AT856-$D871*AT$302,INDEX(F860:BM919,AT$307,$E871)))</f>
        <v/>
      </c>
      <c r="AU871" s="2406" t="str">
        <f ca="1">IF($E871&gt;$E$12,"",IF(($E871&gt;=AU$307),AU856-$D871*AU$302,INDEX(F860:BM919,AU$307,$E871)))</f>
        <v/>
      </c>
      <c r="AV871" s="2406" t="str">
        <f ca="1">IF($E871&gt;$E$12,"",IF(($E871&gt;=AV$307),AV856-$D871*AV$302,INDEX(F860:BM919,AV$307,$E871)))</f>
        <v/>
      </c>
      <c r="AW871" s="2406" t="str">
        <f ca="1">IF($E871&gt;$E$12,"",IF(($E871&gt;=AW$307),AW856-$D871*AW$302,INDEX(F860:BM919,AW$307,$E871)))</f>
        <v/>
      </c>
      <c r="AX871" s="2406" t="str">
        <f ca="1">IF($E871&gt;$E$12,"",IF(($E871&gt;=AX$307),AX856-$D871*AX$302,INDEX(F860:BM919,AX$307,$E871)))</f>
        <v/>
      </c>
      <c r="AY871" s="2406" t="str">
        <f ca="1">IF($E871&gt;$E$12,"",IF(($E871&gt;=AY$307),AY856-$D871*AY$302,INDEX(F860:BM919,AY$307,$E871)))</f>
        <v/>
      </c>
      <c r="AZ871" s="2406" t="str">
        <f ca="1">IF($E871&gt;$E$12,"",IF(($E871&gt;=AZ$307),AZ856-$D871*AZ$302,INDEX(F860:BM919,AZ$307,$E871)))</f>
        <v/>
      </c>
      <c r="BA871" s="2406" t="str">
        <f ca="1">IF($E871&gt;$E$12,"",IF(($E871&gt;=BA$307),BA856-$D871*BA$302,INDEX(F860:BM919,BA$307,$E871)))</f>
        <v/>
      </c>
      <c r="BB871" s="2406" t="str">
        <f ca="1">IF($E871&gt;$E$12,"",IF(($E871&gt;=BB$307),BB856-$D871*BB$302,INDEX(F860:BM919,BB$307,$E871)))</f>
        <v/>
      </c>
      <c r="BC871" s="2406" t="str">
        <f ca="1">IF($E871&gt;$E$12,"",IF(($E871&gt;=BC$307),BC856-$D871*BC$302,INDEX(F860:BM919,BC$307,$E871)))</f>
        <v/>
      </c>
      <c r="BD871" s="2406" t="str">
        <f ca="1">IF($E871&gt;$E$12,"",IF(($E871&gt;=BD$307),BD856-$D871*BD$302,INDEX(F860:BM919,BD$307,$E871)))</f>
        <v/>
      </c>
      <c r="BE871" s="2406" t="str">
        <f ca="1">IF($E871&gt;$E$12,"",IF(($E871&gt;=BE$307),BE856-$D871*BE$302,INDEX(F860:BM919,BE$307,$E871)))</f>
        <v/>
      </c>
      <c r="BF871" s="2406" t="str">
        <f ca="1">IF($E871&gt;$E$12,"",IF(($E871&gt;=BF$307),BF856-$D871*BF$302,INDEX(F860:BM919,BF$307,$E871)))</f>
        <v/>
      </c>
      <c r="BG871" s="2406" t="str">
        <f ca="1">IF($E871&gt;$E$12,"",IF(($E871&gt;=BG$307),BG856-$D871*BG$302,INDEX(F860:BM919,BG$307,$E871)))</f>
        <v/>
      </c>
      <c r="BH871" s="2406" t="str">
        <f ca="1">IF($E871&gt;$E$12,"",IF(($E871&gt;=BH$307),BH856-$D871*BH$302,INDEX(F860:BM919,BH$307,$E871)))</f>
        <v/>
      </c>
      <c r="BI871" s="2406" t="str">
        <f ca="1">IF($E871&gt;$E$12,"",IF(($E871&gt;=BI$307),BI856-$D871*BI$302,INDEX(F860:BM919,BI$307,$E871)))</f>
        <v/>
      </c>
      <c r="BJ871" s="2406" t="str">
        <f ca="1">IF($E871&gt;$E$12,"",IF(($E871&gt;=BJ$307),BJ856-$D871*BJ$302,INDEX(F860:BM919,BJ$307,$E871)))</f>
        <v/>
      </c>
      <c r="BK871" s="2406" t="str">
        <f ca="1">IF($E871&gt;$E$12,"",IF(($E871&gt;=BK$307),BK856-$D871*BK$302,INDEX(F860:BM919,BK$307,$E871)))</f>
        <v/>
      </c>
      <c r="BL871" s="2406" t="str">
        <f ca="1">IF($E871&gt;$E$12,"",IF(($E871&gt;=BL$307),BL856-$D871*BL$302,INDEX(F860:BM919,BL$307,$E871)))</f>
        <v/>
      </c>
      <c r="BM871" s="2406" t="str">
        <f ca="1">IF($E871&gt;$E$12,"",IF(($E871&gt;=BM$307),BM856-$D871*BM$302,INDEX(F860:BM919,BM$307,$E871)))</f>
        <v/>
      </c>
    </row>
    <row r="872" spans="3:65" ht="13.5" x14ac:dyDescent="0.25">
      <c r="C872" s="2357"/>
      <c r="D872" s="2405">
        <f ca="1">INDEX(F855:BM855,E872)</f>
        <v>1</v>
      </c>
      <c r="E872" s="2316">
        <v>13</v>
      </c>
      <c r="F872" s="2406" t="str">
        <f ca="1">IF($E872&gt;$E$12,"",IF(($E872&gt;=F$307),F856-$D872*F$302,INDEX(F860:BM919,F$307,$E872)))</f>
        <v/>
      </c>
      <c r="G872" s="2406" t="str">
        <f ca="1">IF($E872&gt;$E$12,"",IF(($E872&gt;=G$307),G856-$D872*G$302,INDEX(F860:BM919,G$307,$E872)))</f>
        <v/>
      </c>
      <c r="H872" s="2406" t="str">
        <f ca="1">IF($E872&gt;$E$12,"",IF(($E872&gt;=H$307),H856-$D872*H$302,INDEX(F860:BM919,H$307,$E872)))</f>
        <v/>
      </c>
      <c r="I872" s="2406" t="str">
        <f ca="1">IF($E872&gt;$E$12,"",IF(($E872&gt;=I$307),I856-$D872*I$302,INDEX(F860:BM919,I$307,$E872)))</f>
        <v/>
      </c>
      <c r="J872" s="2406" t="str">
        <f ca="1">IF($E872&gt;$E$12,"",IF(($E872&gt;=J$307),J856-$D872*J$302,INDEX(F860:BM919,J$307,$E872)))</f>
        <v/>
      </c>
      <c r="K872" s="2406" t="str">
        <f ca="1">IF($E872&gt;$E$12,"",IF(($E872&gt;=K$307),K856-$D872*K$302,INDEX(F860:BM919,K$307,$E872)))</f>
        <v/>
      </c>
      <c r="L872" s="2406" t="str">
        <f ca="1">IF($E872&gt;$E$12,"",IF(($E872&gt;=L$307),L856-$D872*L$302,INDEX(F860:BM919,L$307,$E872)))</f>
        <v/>
      </c>
      <c r="M872" s="2406" t="str">
        <f ca="1">IF($E872&gt;$E$12,"",IF(($E872&gt;=M$307),M856-$D872*M$302,INDEX(F860:BM919,M$307,$E872)))</f>
        <v/>
      </c>
      <c r="N872" s="2406" t="str">
        <f ca="1">IF($E872&gt;$E$12,"",IF(($E872&gt;=N$307),N856-$D872*N$302,INDEX(F860:BM919,N$307,$E872)))</f>
        <v/>
      </c>
      <c r="O872" s="2406" t="str">
        <f ca="1">IF($E872&gt;$E$12,"",IF(($E872&gt;=O$307),O856-$D872*O$302,INDEX(F860:BM919,O$307,$E872)))</f>
        <v/>
      </c>
      <c r="P872" s="2406" t="str">
        <f ca="1">IF($E872&gt;$E$12,"",IF(($E872&gt;=P$307),P856-$D872*P$302,INDEX(F860:BM919,P$307,$E872)))</f>
        <v/>
      </c>
      <c r="Q872" s="2406" t="str">
        <f ca="1">IF($E872&gt;$E$12,"",IF(($E872&gt;=Q$307),Q856-$D872*Q$302,INDEX(F860:BM919,Q$307,$E872)))</f>
        <v/>
      </c>
      <c r="R872" s="2406" t="str">
        <f ca="1">IF($E872&gt;$E$12,"",IF(($E872&gt;=R$307),R856-$D872*R$302,INDEX(F860:BM919,R$307,$E872)))</f>
        <v/>
      </c>
      <c r="S872" s="2406" t="str">
        <f ca="1">IF($E872&gt;$E$12,"",IF(($E872&gt;=S$307),S856-$D872*S$302,INDEX(F860:BM919,S$307,$E872)))</f>
        <v/>
      </c>
      <c r="T872" s="2406" t="str">
        <f ca="1">IF($E872&gt;$E$12,"",IF(($E872&gt;=T$307),T856-$D872*T$302,INDEX(F860:BM919,T$307,$E872)))</f>
        <v/>
      </c>
      <c r="U872" s="2406" t="str">
        <f ca="1">IF($E872&gt;$E$12,"",IF(($E872&gt;=U$307),U856-$D872*U$302,INDEX(F860:BM919,U$307,$E872)))</f>
        <v/>
      </c>
      <c r="V872" s="2406" t="str">
        <f ca="1">IF($E872&gt;$E$12,"",IF(($E872&gt;=V$307),V856-$D872*V$302,INDEX(F860:BM919,V$307,$E872)))</f>
        <v/>
      </c>
      <c r="W872" s="2406" t="str">
        <f ca="1">IF($E872&gt;$E$12,"",IF(($E872&gt;=W$307),W856-$D872*W$302,INDEX(F860:BM919,W$307,$E872)))</f>
        <v/>
      </c>
      <c r="X872" s="2406" t="str">
        <f ca="1">IF($E872&gt;$E$12,"",IF(($E872&gt;=X$307),X856-$D872*X$302,INDEX(F860:BM919,X$307,$E872)))</f>
        <v/>
      </c>
      <c r="Y872" s="2406" t="str">
        <f ca="1">IF($E872&gt;$E$12,"",IF(($E872&gt;=Y$307),Y856-$D872*Y$302,INDEX(F860:BM919,Y$307,$E872)))</f>
        <v/>
      </c>
      <c r="Z872" s="2406" t="str">
        <f ca="1">IF($E872&gt;$E$12,"",IF(($E872&gt;=Z$307),Z856-$D872*Z$302,INDEX(F860:BM919,Z$307,$E872)))</f>
        <v/>
      </c>
      <c r="AA872" s="2406" t="str">
        <f ca="1">IF($E872&gt;$E$12,"",IF(($E872&gt;=AA$307),AA856-$D872*AA$302,INDEX(F860:BM919,AA$307,$E872)))</f>
        <v/>
      </c>
      <c r="AB872" s="2406" t="str">
        <f ca="1">IF($E872&gt;$E$12,"",IF(($E872&gt;=AB$307),AB856-$D872*AB$302,INDEX(F860:BM919,AB$307,$E872)))</f>
        <v/>
      </c>
      <c r="AC872" s="2406" t="str">
        <f ca="1">IF($E872&gt;$E$12,"",IF(($E872&gt;=AC$307),AC856-$D872*AC$302,INDEX(F860:BM919,AC$307,$E872)))</f>
        <v/>
      </c>
      <c r="AD872" s="2406" t="str">
        <f ca="1">IF($E872&gt;$E$12,"",IF(($E872&gt;=AD$307),AD856-$D872*AD$302,INDEX(F860:BM919,AD$307,$E872)))</f>
        <v/>
      </c>
      <c r="AE872" s="2406" t="str">
        <f ca="1">IF($E872&gt;$E$12,"",IF(($E872&gt;=AE$307),AE856-$D872*AE$302,INDEX(F860:BM919,AE$307,$E872)))</f>
        <v/>
      </c>
      <c r="AF872" s="2406" t="str">
        <f ca="1">IF($E872&gt;$E$12,"",IF(($E872&gt;=AF$307),AF856-$D872*AF$302,INDEX(F860:BM919,AF$307,$E872)))</f>
        <v/>
      </c>
      <c r="AG872" s="2406" t="str">
        <f ca="1">IF($E872&gt;$E$12,"",IF(($E872&gt;=AG$307),AG856-$D872*AG$302,INDEX(F860:BM919,AG$307,$E872)))</f>
        <v/>
      </c>
      <c r="AH872" s="2406" t="str">
        <f ca="1">IF($E872&gt;$E$12,"",IF(($E872&gt;=AH$307),AH856-$D872*AH$302,INDEX(F860:BM919,AH$307,$E872)))</f>
        <v/>
      </c>
      <c r="AI872" s="2406" t="str">
        <f ca="1">IF($E872&gt;$E$12,"",IF(($E872&gt;=AI$307),AI856-$D872*AI$302,INDEX(F860:BM919,AI$307,$E872)))</f>
        <v/>
      </c>
      <c r="AJ872" s="2406" t="str">
        <f ca="1">IF($E872&gt;$E$12,"",IF(($E872&gt;=AJ$307),AJ856-$D872*AJ$302,INDEX(F860:BM919,AJ$307,$E872)))</f>
        <v/>
      </c>
      <c r="AK872" s="2406" t="str">
        <f ca="1">IF($E872&gt;$E$12,"",IF(($E872&gt;=AK$307),AK856-$D872*AK$302,INDEX(F860:BM919,AK$307,$E872)))</f>
        <v/>
      </c>
      <c r="AL872" s="2406" t="str">
        <f ca="1">IF($E872&gt;$E$12,"",IF(($E872&gt;=AL$307),AL856-$D872*AL$302,INDEX(F860:BM919,AL$307,$E872)))</f>
        <v/>
      </c>
      <c r="AM872" s="2406" t="str">
        <f ca="1">IF($E872&gt;$E$12,"",IF(($E872&gt;=AM$307),AM856-$D872*AM$302,INDEX(F860:BM919,AM$307,$E872)))</f>
        <v/>
      </c>
      <c r="AN872" s="2406" t="str">
        <f ca="1">IF($E872&gt;$E$12,"",IF(($E872&gt;=AN$307),AN856-$D872*AN$302,INDEX(F860:BM919,AN$307,$E872)))</f>
        <v/>
      </c>
      <c r="AO872" s="2406" t="str">
        <f ca="1">IF($E872&gt;$E$12,"",IF(($E872&gt;=AO$307),AO856-$D872*AO$302,INDEX(F860:BM919,AO$307,$E872)))</f>
        <v/>
      </c>
      <c r="AP872" s="2406" t="str">
        <f ca="1">IF($E872&gt;$E$12,"",IF(($E872&gt;=AP$307),AP856-$D872*AP$302,INDEX(F860:BM919,AP$307,$E872)))</f>
        <v/>
      </c>
      <c r="AQ872" s="2406" t="str">
        <f ca="1">IF($E872&gt;$E$12,"",IF(($E872&gt;=AQ$307),AQ856-$D872*AQ$302,INDEX(F860:BM919,AQ$307,$E872)))</f>
        <v/>
      </c>
      <c r="AR872" s="2406" t="str">
        <f ca="1">IF($E872&gt;$E$12,"",IF(($E872&gt;=AR$307),AR856-$D872*AR$302,INDEX(F860:BM919,AR$307,$E872)))</f>
        <v/>
      </c>
      <c r="AS872" s="2406" t="str">
        <f ca="1">IF($E872&gt;$E$12,"",IF(($E872&gt;=AS$307),AS856-$D872*AS$302,INDEX(F860:BM919,AS$307,$E872)))</f>
        <v/>
      </c>
      <c r="AT872" s="2406" t="str">
        <f ca="1">IF($E872&gt;$E$12,"",IF(($E872&gt;=AT$307),AT856-$D872*AT$302,INDEX(F860:BM919,AT$307,$E872)))</f>
        <v/>
      </c>
      <c r="AU872" s="2406" t="str">
        <f ca="1">IF($E872&gt;$E$12,"",IF(($E872&gt;=AU$307),AU856-$D872*AU$302,INDEX(F860:BM919,AU$307,$E872)))</f>
        <v/>
      </c>
      <c r="AV872" s="2406" t="str">
        <f ca="1">IF($E872&gt;$E$12,"",IF(($E872&gt;=AV$307),AV856-$D872*AV$302,INDEX(F860:BM919,AV$307,$E872)))</f>
        <v/>
      </c>
      <c r="AW872" s="2406" t="str">
        <f ca="1">IF($E872&gt;$E$12,"",IF(($E872&gt;=AW$307),AW856-$D872*AW$302,INDEX(F860:BM919,AW$307,$E872)))</f>
        <v/>
      </c>
      <c r="AX872" s="2406" t="str">
        <f ca="1">IF($E872&gt;$E$12,"",IF(($E872&gt;=AX$307),AX856-$D872*AX$302,INDEX(F860:BM919,AX$307,$E872)))</f>
        <v/>
      </c>
      <c r="AY872" s="2406" t="str">
        <f ca="1">IF($E872&gt;$E$12,"",IF(($E872&gt;=AY$307),AY856-$D872*AY$302,INDEX(F860:BM919,AY$307,$E872)))</f>
        <v/>
      </c>
      <c r="AZ872" s="2406" t="str">
        <f ca="1">IF($E872&gt;$E$12,"",IF(($E872&gt;=AZ$307),AZ856-$D872*AZ$302,INDEX(F860:BM919,AZ$307,$E872)))</f>
        <v/>
      </c>
      <c r="BA872" s="2406" t="str">
        <f ca="1">IF($E872&gt;$E$12,"",IF(($E872&gt;=BA$307),BA856-$D872*BA$302,INDEX(F860:BM919,BA$307,$E872)))</f>
        <v/>
      </c>
      <c r="BB872" s="2406" t="str">
        <f ca="1">IF($E872&gt;$E$12,"",IF(($E872&gt;=BB$307),BB856-$D872*BB$302,INDEX(F860:BM919,BB$307,$E872)))</f>
        <v/>
      </c>
      <c r="BC872" s="2406" t="str">
        <f ca="1">IF($E872&gt;$E$12,"",IF(($E872&gt;=BC$307),BC856-$D872*BC$302,INDEX(F860:BM919,BC$307,$E872)))</f>
        <v/>
      </c>
      <c r="BD872" s="2406" t="str">
        <f ca="1">IF($E872&gt;$E$12,"",IF(($E872&gt;=BD$307),BD856-$D872*BD$302,INDEX(F860:BM919,BD$307,$E872)))</f>
        <v/>
      </c>
      <c r="BE872" s="2406" t="str">
        <f ca="1">IF($E872&gt;$E$12,"",IF(($E872&gt;=BE$307),BE856-$D872*BE$302,INDEX(F860:BM919,BE$307,$E872)))</f>
        <v/>
      </c>
      <c r="BF872" s="2406" t="str">
        <f ca="1">IF($E872&gt;$E$12,"",IF(($E872&gt;=BF$307),BF856-$D872*BF$302,INDEX(F860:BM919,BF$307,$E872)))</f>
        <v/>
      </c>
      <c r="BG872" s="2406" t="str">
        <f ca="1">IF($E872&gt;$E$12,"",IF(($E872&gt;=BG$307),BG856-$D872*BG$302,INDEX(F860:BM919,BG$307,$E872)))</f>
        <v/>
      </c>
      <c r="BH872" s="2406" t="str">
        <f ca="1">IF($E872&gt;$E$12,"",IF(($E872&gt;=BH$307),BH856-$D872*BH$302,INDEX(F860:BM919,BH$307,$E872)))</f>
        <v/>
      </c>
      <c r="BI872" s="2406" t="str">
        <f ca="1">IF($E872&gt;$E$12,"",IF(($E872&gt;=BI$307),BI856-$D872*BI$302,INDEX(F860:BM919,BI$307,$E872)))</f>
        <v/>
      </c>
      <c r="BJ872" s="2406" t="str">
        <f ca="1">IF($E872&gt;$E$12,"",IF(($E872&gt;=BJ$307),BJ856-$D872*BJ$302,INDEX(F860:BM919,BJ$307,$E872)))</f>
        <v/>
      </c>
      <c r="BK872" s="2406" t="str">
        <f ca="1">IF($E872&gt;$E$12,"",IF(($E872&gt;=BK$307),BK856-$D872*BK$302,INDEX(F860:BM919,BK$307,$E872)))</f>
        <v/>
      </c>
      <c r="BL872" s="2406" t="str">
        <f ca="1">IF($E872&gt;$E$12,"",IF(($E872&gt;=BL$307),BL856-$D872*BL$302,INDEX(F860:BM919,BL$307,$E872)))</f>
        <v/>
      </c>
      <c r="BM872" s="2406" t="str">
        <f ca="1">IF($E872&gt;$E$12,"",IF(($E872&gt;=BM$307),BM856-$D872*BM$302,INDEX(F860:BM919,BM$307,$E872)))</f>
        <v/>
      </c>
    </row>
    <row r="873" spans="3:65" ht="13.5" x14ac:dyDescent="0.25">
      <c r="C873" s="2357"/>
      <c r="D873" s="2405">
        <f ca="1">INDEX(F855:BM855,E873)</f>
        <v>1</v>
      </c>
      <c r="E873" s="2316">
        <v>14</v>
      </c>
      <c r="F873" s="2406" t="str">
        <f ca="1">IF($E873&gt;$E$12,"",IF(($E873&gt;=F$307),F856-$D873*F$302,INDEX(F860:BM919,F$307,$E873)))</f>
        <v/>
      </c>
      <c r="G873" s="2406" t="str">
        <f ca="1">IF($E873&gt;$E$12,"",IF(($E873&gt;=G$307),G856-$D873*G$302,INDEX(F860:BM919,G$307,$E873)))</f>
        <v/>
      </c>
      <c r="H873" s="2406" t="str">
        <f ca="1">IF($E873&gt;$E$12,"",IF(($E873&gt;=H$307),H856-$D873*H$302,INDEX(F860:BM919,H$307,$E873)))</f>
        <v/>
      </c>
      <c r="I873" s="2406" t="str">
        <f ca="1">IF($E873&gt;$E$12,"",IF(($E873&gt;=I$307),I856-$D873*I$302,INDEX(F860:BM919,I$307,$E873)))</f>
        <v/>
      </c>
      <c r="J873" s="2406" t="str">
        <f ca="1">IF($E873&gt;$E$12,"",IF(($E873&gt;=J$307),J856-$D873*J$302,INDEX(F860:BM919,J$307,$E873)))</f>
        <v/>
      </c>
      <c r="K873" s="2406" t="str">
        <f ca="1">IF($E873&gt;$E$12,"",IF(($E873&gt;=K$307),K856-$D873*K$302,INDEX(F860:BM919,K$307,$E873)))</f>
        <v/>
      </c>
      <c r="L873" s="2406" t="str">
        <f ca="1">IF($E873&gt;$E$12,"",IF(($E873&gt;=L$307),L856-$D873*L$302,INDEX(F860:BM919,L$307,$E873)))</f>
        <v/>
      </c>
      <c r="M873" s="2406" t="str">
        <f ca="1">IF($E873&gt;$E$12,"",IF(($E873&gt;=M$307),M856-$D873*M$302,INDEX(F860:BM919,M$307,$E873)))</f>
        <v/>
      </c>
      <c r="N873" s="2406" t="str">
        <f ca="1">IF($E873&gt;$E$12,"",IF(($E873&gt;=N$307),N856-$D873*N$302,INDEX(F860:BM919,N$307,$E873)))</f>
        <v/>
      </c>
      <c r="O873" s="2406" t="str">
        <f ca="1">IF($E873&gt;$E$12,"",IF(($E873&gt;=O$307),O856-$D873*O$302,INDEX(F860:BM919,O$307,$E873)))</f>
        <v/>
      </c>
      <c r="P873" s="2406" t="str">
        <f ca="1">IF($E873&gt;$E$12,"",IF(($E873&gt;=P$307),P856-$D873*P$302,INDEX(F860:BM919,P$307,$E873)))</f>
        <v/>
      </c>
      <c r="Q873" s="2406" t="str">
        <f ca="1">IF($E873&gt;$E$12,"",IF(($E873&gt;=Q$307),Q856-$D873*Q$302,INDEX(F860:BM919,Q$307,$E873)))</f>
        <v/>
      </c>
      <c r="R873" s="2406" t="str">
        <f ca="1">IF($E873&gt;$E$12,"",IF(($E873&gt;=R$307),R856-$D873*R$302,INDEX(F860:BM919,R$307,$E873)))</f>
        <v/>
      </c>
      <c r="S873" s="2406" t="str">
        <f ca="1">IF($E873&gt;$E$12,"",IF(($E873&gt;=S$307),S856-$D873*S$302,INDEX(F860:BM919,S$307,$E873)))</f>
        <v/>
      </c>
      <c r="T873" s="2406" t="str">
        <f ca="1">IF($E873&gt;$E$12,"",IF(($E873&gt;=T$307),T856-$D873*T$302,INDEX(F860:BM919,T$307,$E873)))</f>
        <v/>
      </c>
      <c r="U873" s="2406" t="str">
        <f ca="1">IF($E873&gt;$E$12,"",IF(($E873&gt;=U$307),U856-$D873*U$302,INDEX(F860:BM919,U$307,$E873)))</f>
        <v/>
      </c>
      <c r="V873" s="2406" t="str">
        <f ca="1">IF($E873&gt;$E$12,"",IF(($E873&gt;=V$307),V856-$D873*V$302,INDEX(F860:BM919,V$307,$E873)))</f>
        <v/>
      </c>
      <c r="W873" s="2406" t="str">
        <f ca="1">IF($E873&gt;$E$12,"",IF(($E873&gt;=W$307),W856-$D873*W$302,INDEX(F860:BM919,W$307,$E873)))</f>
        <v/>
      </c>
      <c r="X873" s="2406" t="str">
        <f ca="1">IF($E873&gt;$E$12,"",IF(($E873&gt;=X$307),X856-$D873*X$302,INDEX(F860:BM919,X$307,$E873)))</f>
        <v/>
      </c>
      <c r="Y873" s="2406" t="str">
        <f ca="1">IF($E873&gt;$E$12,"",IF(($E873&gt;=Y$307),Y856-$D873*Y$302,INDEX(F860:BM919,Y$307,$E873)))</f>
        <v/>
      </c>
      <c r="Z873" s="2406" t="str">
        <f ca="1">IF($E873&gt;$E$12,"",IF(($E873&gt;=Z$307),Z856-$D873*Z$302,INDEX(F860:BM919,Z$307,$E873)))</f>
        <v/>
      </c>
      <c r="AA873" s="2406" t="str">
        <f ca="1">IF($E873&gt;$E$12,"",IF(($E873&gt;=AA$307),AA856-$D873*AA$302,INDEX(F860:BM919,AA$307,$E873)))</f>
        <v/>
      </c>
      <c r="AB873" s="2406" t="str">
        <f ca="1">IF($E873&gt;$E$12,"",IF(($E873&gt;=AB$307),AB856-$D873*AB$302,INDEX(F860:BM919,AB$307,$E873)))</f>
        <v/>
      </c>
      <c r="AC873" s="2406" t="str">
        <f ca="1">IF($E873&gt;$E$12,"",IF(($E873&gt;=AC$307),AC856-$D873*AC$302,INDEX(F860:BM919,AC$307,$E873)))</f>
        <v/>
      </c>
      <c r="AD873" s="2406" t="str">
        <f ca="1">IF($E873&gt;$E$12,"",IF(($E873&gt;=AD$307),AD856-$D873*AD$302,INDEX(F860:BM919,AD$307,$E873)))</f>
        <v/>
      </c>
      <c r="AE873" s="2406" t="str">
        <f ca="1">IF($E873&gt;$E$12,"",IF(($E873&gt;=AE$307),AE856-$D873*AE$302,INDEX(F860:BM919,AE$307,$E873)))</f>
        <v/>
      </c>
      <c r="AF873" s="2406" t="str">
        <f ca="1">IF($E873&gt;$E$12,"",IF(($E873&gt;=AF$307),AF856-$D873*AF$302,INDEX(F860:BM919,AF$307,$E873)))</f>
        <v/>
      </c>
      <c r="AG873" s="2406" t="str">
        <f ca="1">IF($E873&gt;$E$12,"",IF(($E873&gt;=AG$307),AG856-$D873*AG$302,INDEX(F860:BM919,AG$307,$E873)))</f>
        <v/>
      </c>
      <c r="AH873" s="2406" t="str">
        <f ca="1">IF($E873&gt;$E$12,"",IF(($E873&gt;=AH$307),AH856-$D873*AH$302,INDEX(F860:BM919,AH$307,$E873)))</f>
        <v/>
      </c>
      <c r="AI873" s="2406" t="str">
        <f ca="1">IF($E873&gt;$E$12,"",IF(($E873&gt;=AI$307),AI856-$D873*AI$302,INDEX(F860:BM919,AI$307,$E873)))</f>
        <v/>
      </c>
      <c r="AJ873" s="2406" t="str">
        <f ca="1">IF($E873&gt;$E$12,"",IF(($E873&gt;=AJ$307),AJ856-$D873*AJ$302,INDEX(F860:BM919,AJ$307,$E873)))</f>
        <v/>
      </c>
      <c r="AK873" s="2406" t="str">
        <f ca="1">IF($E873&gt;$E$12,"",IF(($E873&gt;=AK$307),AK856-$D873*AK$302,INDEX(F860:BM919,AK$307,$E873)))</f>
        <v/>
      </c>
      <c r="AL873" s="2406" t="str">
        <f ca="1">IF($E873&gt;$E$12,"",IF(($E873&gt;=AL$307),AL856-$D873*AL$302,INDEX(F860:BM919,AL$307,$E873)))</f>
        <v/>
      </c>
      <c r="AM873" s="2406" t="str">
        <f ca="1">IF($E873&gt;$E$12,"",IF(($E873&gt;=AM$307),AM856-$D873*AM$302,INDEX(F860:BM919,AM$307,$E873)))</f>
        <v/>
      </c>
      <c r="AN873" s="2406" t="str">
        <f ca="1">IF($E873&gt;$E$12,"",IF(($E873&gt;=AN$307),AN856-$D873*AN$302,INDEX(F860:BM919,AN$307,$E873)))</f>
        <v/>
      </c>
      <c r="AO873" s="2406" t="str">
        <f ca="1">IF($E873&gt;$E$12,"",IF(($E873&gt;=AO$307),AO856-$D873*AO$302,INDEX(F860:BM919,AO$307,$E873)))</f>
        <v/>
      </c>
      <c r="AP873" s="2406" t="str">
        <f ca="1">IF($E873&gt;$E$12,"",IF(($E873&gt;=AP$307),AP856-$D873*AP$302,INDEX(F860:BM919,AP$307,$E873)))</f>
        <v/>
      </c>
      <c r="AQ873" s="2406" t="str">
        <f ca="1">IF($E873&gt;$E$12,"",IF(($E873&gt;=AQ$307),AQ856-$D873*AQ$302,INDEX(F860:BM919,AQ$307,$E873)))</f>
        <v/>
      </c>
      <c r="AR873" s="2406" t="str">
        <f ca="1">IF($E873&gt;$E$12,"",IF(($E873&gt;=AR$307),AR856-$D873*AR$302,INDEX(F860:BM919,AR$307,$E873)))</f>
        <v/>
      </c>
      <c r="AS873" s="2406" t="str">
        <f ca="1">IF($E873&gt;$E$12,"",IF(($E873&gt;=AS$307),AS856-$D873*AS$302,INDEX(F860:BM919,AS$307,$E873)))</f>
        <v/>
      </c>
      <c r="AT873" s="2406" t="str">
        <f ca="1">IF($E873&gt;$E$12,"",IF(($E873&gt;=AT$307),AT856-$D873*AT$302,INDEX(F860:BM919,AT$307,$E873)))</f>
        <v/>
      </c>
      <c r="AU873" s="2406" t="str">
        <f ca="1">IF($E873&gt;$E$12,"",IF(($E873&gt;=AU$307),AU856-$D873*AU$302,INDEX(F860:BM919,AU$307,$E873)))</f>
        <v/>
      </c>
      <c r="AV873" s="2406" t="str">
        <f ca="1">IF($E873&gt;$E$12,"",IF(($E873&gt;=AV$307),AV856-$D873*AV$302,INDEX(F860:BM919,AV$307,$E873)))</f>
        <v/>
      </c>
      <c r="AW873" s="2406" t="str">
        <f ca="1">IF($E873&gt;$E$12,"",IF(($E873&gt;=AW$307),AW856-$D873*AW$302,INDEX(F860:BM919,AW$307,$E873)))</f>
        <v/>
      </c>
      <c r="AX873" s="2406" t="str">
        <f ca="1">IF($E873&gt;$E$12,"",IF(($E873&gt;=AX$307),AX856-$D873*AX$302,INDEX(F860:BM919,AX$307,$E873)))</f>
        <v/>
      </c>
      <c r="AY873" s="2406" t="str">
        <f ca="1">IF($E873&gt;$E$12,"",IF(($E873&gt;=AY$307),AY856-$D873*AY$302,INDEX(F860:BM919,AY$307,$E873)))</f>
        <v/>
      </c>
      <c r="AZ873" s="2406" t="str">
        <f ca="1">IF($E873&gt;$E$12,"",IF(($E873&gt;=AZ$307),AZ856-$D873*AZ$302,INDEX(F860:BM919,AZ$307,$E873)))</f>
        <v/>
      </c>
      <c r="BA873" s="2406" t="str">
        <f ca="1">IF($E873&gt;$E$12,"",IF(($E873&gt;=BA$307),BA856-$D873*BA$302,INDEX(F860:BM919,BA$307,$E873)))</f>
        <v/>
      </c>
      <c r="BB873" s="2406" t="str">
        <f ca="1">IF($E873&gt;$E$12,"",IF(($E873&gt;=BB$307),BB856-$D873*BB$302,INDEX(F860:BM919,BB$307,$E873)))</f>
        <v/>
      </c>
      <c r="BC873" s="2406" t="str">
        <f ca="1">IF($E873&gt;$E$12,"",IF(($E873&gt;=BC$307),BC856-$D873*BC$302,INDEX(F860:BM919,BC$307,$E873)))</f>
        <v/>
      </c>
      <c r="BD873" s="2406" t="str">
        <f ca="1">IF($E873&gt;$E$12,"",IF(($E873&gt;=BD$307),BD856-$D873*BD$302,INDEX(F860:BM919,BD$307,$E873)))</f>
        <v/>
      </c>
      <c r="BE873" s="2406" t="str">
        <f ca="1">IF($E873&gt;$E$12,"",IF(($E873&gt;=BE$307),BE856-$D873*BE$302,INDEX(F860:BM919,BE$307,$E873)))</f>
        <v/>
      </c>
      <c r="BF873" s="2406" t="str">
        <f ca="1">IF($E873&gt;$E$12,"",IF(($E873&gt;=BF$307),BF856-$D873*BF$302,INDEX(F860:BM919,BF$307,$E873)))</f>
        <v/>
      </c>
      <c r="BG873" s="2406" t="str">
        <f ca="1">IF($E873&gt;$E$12,"",IF(($E873&gt;=BG$307),BG856-$D873*BG$302,INDEX(F860:BM919,BG$307,$E873)))</f>
        <v/>
      </c>
      <c r="BH873" s="2406" t="str">
        <f ca="1">IF($E873&gt;$E$12,"",IF(($E873&gt;=BH$307),BH856-$D873*BH$302,INDEX(F860:BM919,BH$307,$E873)))</f>
        <v/>
      </c>
      <c r="BI873" s="2406" t="str">
        <f ca="1">IF($E873&gt;$E$12,"",IF(($E873&gt;=BI$307),BI856-$D873*BI$302,INDEX(F860:BM919,BI$307,$E873)))</f>
        <v/>
      </c>
      <c r="BJ873" s="2406" t="str">
        <f ca="1">IF($E873&gt;$E$12,"",IF(($E873&gt;=BJ$307),BJ856-$D873*BJ$302,INDEX(F860:BM919,BJ$307,$E873)))</f>
        <v/>
      </c>
      <c r="BK873" s="2406" t="str">
        <f ca="1">IF($E873&gt;$E$12,"",IF(($E873&gt;=BK$307),BK856-$D873*BK$302,INDEX(F860:BM919,BK$307,$E873)))</f>
        <v/>
      </c>
      <c r="BL873" s="2406" t="str">
        <f ca="1">IF($E873&gt;$E$12,"",IF(($E873&gt;=BL$307),BL856-$D873*BL$302,INDEX(F860:BM919,BL$307,$E873)))</f>
        <v/>
      </c>
      <c r="BM873" s="2406" t="str">
        <f ca="1">IF($E873&gt;$E$12,"",IF(($E873&gt;=BM$307),BM856-$D873*BM$302,INDEX(F860:BM919,BM$307,$E873)))</f>
        <v/>
      </c>
    </row>
    <row r="874" spans="3:65" ht="13.5" x14ac:dyDescent="0.25">
      <c r="C874" s="2357"/>
      <c r="D874" s="2405">
        <f ca="1">INDEX(F855:BM855,E874)</f>
        <v>1</v>
      </c>
      <c r="E874" s="2316">
        <v>15</v>
      </c>
      <c r="F874" s="2406" t="str">
        <f ca="1">IF($E874&gt;$E$12,"",IF(($E874&gt;=F$307),F856-$D874*F$302,INDEX(F860:BM919,F$307,$E874)))</f>
        <v/>
      </c>
      <c r="G874" s="2406" t="str">
        <f ca="1">IF($E874&gt;$E$12,"",IF(($E874&gt;=G$307),G856-$D874*G$302,INDEX(F860:BM919,G$307,$E874)))</f>
        <v/>
      </c>
      <c r="H874" s="2406" t="str">
        <f ca="1">IF($E874&gt;$E$12,"",IF(($E874&gt;=H$307),H856-$D874*H$302,INDEX(F860:BM919,H$307,$E874)))</f>
        <v/>
      </c>
      <c r="I874" s="2406" t="str">
        <f ca="1">IF($E874&gt;$E$12,"",IF(($E874&gt;=I$307),I856-$D874*I$302,INDEX(F860:BM919,I$307,$E874)))</f>
        <v/>
      </c>
      <c r="J874" s="2406" t="str">
        <f ca="1">IF($E874&gt;$E$12,"",IF(($E874&gt;=J$307),J856-$D874*J$302,INDEX(F860:BM919,J$307,$E874)))</f>
        <v/>
      </c>
      <c r="K874" s="2406" t="str">
        <f ca="1">IF($E874&gt;$E$12,"",IF(($E874&gt;=K$307),K856-$D874*K$302,INDEX(F860:BM919,K$307,$E874)))</f>
        <v/>
      </c>
      <c r="L874" s="2406" t="str">
        <f ca="1">IF($E874&gt;$E$12,"",IF(($E874&gt;=L$307),L856-$D874*L$302,INDEX(F860:BM919,L$307,$E874)))</f>
        <v/>
      </c>
      <c r="M874" s="2406" t="str">
        <f ca="1">IF($E874&gt;$E$12,"",IF(($E874&gt;=M$307),M856-$D874*M$302,INDEX(F860:BM919,M$307,$E874)))</f>
        <v/>
      </c>
      <c r="N874" s="2406" t="str">
        <f ca="1">IF($E874&gt;$E$12,"",IF(($E874&gt;=N$307),N856-$D874*N$302,INDEX(F860:BM919,N$307,$E874)))</f>
        <v/>
      </c>
      <c r="O874" s="2406" t="str">
        <f ca="1">IF($E874&gt;$E$12,"",IF(($E874&gt;=O$307),O856-$D874*O$302,INDEX(F860:BM919,O$307,$E874)))</f>
        <v/>
      </c>
      <c r="P874" s="2406" t="str">
        <f ca="1">IF($E874&gt;$E$12,"",IF(($E874&gt;=P$307),P856-$D874*P$302,INDEX(F860:BM919,P$307,$E874)))</f>
        <v/>
      </c>
      <c r="Q874" s="2406" t="str">
        <f ca="1">IF($E874&gt;$E$12,"",IF(($E874&gt;=Q$307),Q856-$D874*Q$302,INDEX(F860:BM919,Q$307,$E874)))</f>
        <v/>
      </c>
      <c r="R874" s="2406" t="str">
        <f ca="1">IF($E874&gt;$E$12,"",IF(($E874&gt;=R$307),R856-$D874*R$302,INDEX(F860:BM919,R$307,$E874)))</f>
        <v/>
      </c>
      <c r="S874" s="2406" t="str">
        <f ca="1">IF($E874&gt;$E$12,"",IF(($E874&gt;=S$307),S856-$D874*S$302,INDEX(F860:BM919,S$307,$E874)))</f>
        <v/>
      </c>
      <c r="T874" s="2406" t="str">
        <f ca="1">IF($E874&gt;$E$12,"",IF(($E874&gt;=T$307),T856-$D874*T$302,INDEX(F860:BM919,T$307,$E874)))</f>
        <v/>
      </c>
      <c r="U874" s="2406" t="str">
        <f ca="1">IF($E874&gt;$E$12,"",IF(($E874&gt;=U$307),U856-$D874*U$302,INDEX(F860:BM919,U$307,$E874)))</f>
        <v/>
      </c>
      <c r="V874" s="2406" t="str">
        <f ca="1">IF($E874&gt;$E$12,"",IF(($E874&gt;=V$307),V856-$D874*V$302,INDEX(F860:BM919,V$307,$E874)))</f>
        <v/>
      </c>
      <c r="W874" s="2406" t="str">
        <f ca="1">IF($E874&gt;$E$12,"",IF(($E874&gt;=W$307),W856-$D874*W$302,INDEX(F860:BM919,W$307,$E874)))</f>
        <v/>
      </c>
      <c r="X874" s="2406" t="str">
        <f ca="1">IF($E874&gt;$E$12,"",IF(($E874&gt;=X$307),X856-$D874*X$302,INDEX(F860:BM919,X$307,$E874)))</f>
        <v/>
      </c>
      <c r="Y874" s="2406" t="str">
        <f ca="1">IF($E874&gt;$E$12,"",IF(($E874&gt;=Y$307),Y856-$D874*Y$302,INDEX(F860:BM919,Y$307,$E874)))</f>
        <v/>
      </c>
      <c r="Z874" s="2406" t="str">
        <f ca="1">IF($E874&gt;$E$12,"",IF(($E874&gt;=Z$307),Z856-$D874*Z$302,INDEX(F860:BM919,Z$307,$E874)))</f>
        <v/>
      </c>
      <c r="AA874" s="2406" t="str">
        <f ca="1">IF($E874&gt;$E$12,"",IF(($E874&gt;=AA$307),AA856-$D874*AA$302,INDEX(F860:BM919,AA$307,$E874)))</f>
        <v/>
      </c>
      <c r="AB874" s="2406" t="str">
        <f ca="1">IF($E874&gt;$E$12,"",IF(($E874&gt;=AB$307),AB856-$D874*AB$302,INDEX(F860:BM919,AB$307,$E874)))</f>
        <v/>
      </c>
      <c r="AC874" s="2406" t="str">
        <f ca="1">IF($E874&gt;$E$12,"",IF(($E874&gt;=AC$307),AC856-$D874*AC$302,INDEX(F860:BM919,AC$307,$E874)))</f>
        <v/>
      </c>
      <c r="AD874" s="2406" t="str">
        <f ca="1">IF($E874&gt;$E$12,"",IF(($E874&gt;=AD$307),AD856-$D874*AD$302,INDEX(F860:BM919,AD$307,$E874)))</f>
        <v/>
      </c>
      <c r="AE874" s="2406" t="str">
        <f ca="1">IF($E874&gt;$E$12,"",IF(($E874&gt;=AE$307),AE856-$D874*AE$302,INDEX(F860:BM919,AE$307,$E874)))</f>
        <v/>
      </c>
      <c r="AF874" s="2406" t="str">
        <f ca="1">IF($E874&gt;$E$12,"",IF(($E874&gt;=AF$307),AF856-$D874*AF$302,INDEX(F860:BM919,AF$307,$E874)))</f>
        <v/>
      </c>
      <c r="AG874" s="2406" t="str">
        <f ca="1">IF($E874&gt;$E$12,"",IF(($E874&gt;=AG$307),AG856-$D874*AG$302,INDEX(F860:BM919,AG$307,$E874)))</f>
        <v/>
      </c>
      <c r="AH874" s="2406" t="str">
        <f ca="1">IF($E874&gt;$E$12,"",IF(($E874&gt;=AH$307),AH856-$D874*AH$302,INDEX(F860:BM919,AH$307,$E874)))</f>
        <v/>
      </c>
      <c r="AI874" s="2406" t="str">
        <f ca="1">IF($E874&gt;$E$12,"",IF(($E874&gt;=AI$307),AI856-$D874*AI$302,INDEX(F860:BM919,AI$307,$E874)))</f>
        <v/>
      </c>
      <c r="AJ874" s="2406" t="str">
        <f ca="1">IF($E874&gt;$E$12,"",IF(($E874&gt;=AJ$307),AJ856-$D874*AJ$302,INDEX(F860:BM919,AJ$307,$E874)))</f>
        <v/>
      </c>
      <c r="AK874" s="2406" t="str">
        <f ca="1">IF($E874&gt;$E$12,"",IF(($E874&gt;=AK$307),AK856-$D874*AK$302,INDEX(F860:BM919,AK$307,$E874)))</f>
        <v/>
      </c>
      <c r="AL874" s="2406" t="str">
        <f ca="1">IF($E874&gt;$E$12,"",IF(($E874&gt;=AL$307),AL856-$D874*AL$302,INDEX(F860:BM919,AL$307,$E874)))</f>
        <v/>
      </c>
      <c r="AM874" s="2406" t="str">
        <f ca="1">IF($E874&gt;$E$12,"",IF(($E874&gt;=AM$307),AM856-$D874*AM$302,INDEX(F860:BM919,AM$307,$E874)))</f>
        <v/>
      </c>
      <c r="AN874" s="2406" t="str">
        <f ca="1">IF($E874&gt;$E$12,"",IF(($E874&gt;=AN$307),AN856-$D874*AN$302,INDEX(F860:BM919,AN$307,$E874)))</f>
        <v/>
      </c>
      <c r="AO874" s="2406" t="str">
        <f ca="1">IF($E874&gt;$E$12,"",IF(($E874&gt;=AO$307),AO856-$D874*AO$302,INDEX(F860:BM919,AO$307,$E874)))</f>
        <v/>
      </c>
      <c r="AP874" s="2406" t="str">
        <f ca="1">IF($E874&gt;$E$12,"",IF(($E874&gt;=AP$307),AP856-$D874*AP$302,INDEX(F860:BM919,AP$307,$E874)))</f>
        <v/>
      </c>
      <c r="AQ874" s="2406" t="str">
        <f ca="1">IF($E874&gt;$E$12,"",IF(($E874&gt;=AQ$307),AQ856-$D874*AQ$302,INDEX(F860:BM919,AQ$307,$E874)))</f>
        <v/>
      </c>
      <c r="AR874" s="2406" t="str">
        <f ca="1">IF($E874&gt;$E$12,"",IF(($E874&gt;=AR$307),AR856-$D874*AR$302,INDEX(F860:BM919,AR$307,$E874)))</f>
        <v/>
      </c>
      <c r="AS874" s="2406" t="str">
        <f ca="1">IF($E874&gt;$E$12,"",IF(($E874&gt;=AS$307),AS856-$D874*AS$302,INDEX(F860:BM919,AS$307,$E874)))</f>
        <v/>
      </c>
      <c r="AT874" s="2406" t="str">
        <f ca="1">IF($E874&gt;$E$12,"",IF(($E874&gt;=AT$307),AT856-$D874*AT$302,INDEX(F860:BM919,AT$307,$E874)))</f>
        <v/>
      </c>
      <c r="AU874" s="2406" t="str">
        <f ca="1">IF($E874&gt;$E$12,"",IF(($E874&gt;=AU$307),AU856-$D874*AU$302,INDEX(F860:BM919,AU$307,$E874)))</f>
        <v/>
      </c>
      <c r="AV874" s="2406" t="str">
        <f ca="1">IF($E874&gt;$E$12,"",IF(($E874&gt;=AV$307),AV856-$D874*AV$302,INDEX(F860:BM919,AV$307,$E874)))</f>
        <v/>
      </c>
      <c r="AW874" s="2406" t="str">
        <f ca="1">IF($E874&gt;$E$12,"",IF(($E874&gt;=AW$307),AW856-$D874*AW$302,INDEX(F860:BM919,AW$307,$E874)))</f>
        <v/>
      </c>
      <c r="AX874" s="2406" t="str">
        <f ca="1">IF($E874&gt;$E$12,"",IF(($E874&gt;=AX$307),AX856-$D874*AX$302,INDEX(F860:BM919,AX$307,$E874)))</f>
        <v/>
      </c>
      <c r="AY874" s="2406" t="str">
        <f ca="1">IF($E874&gt;$E$12,"",IF(($E874&gt;=AY$307),AY856-$D874*AY$302,INDEX(F860:BM919,AY$307,$E874)))</f>
        <v/>
      </c>
      <c r="AZ874" s="2406" t="str">
        <f ca="1">IF($E874&gt;$E$12,"",IF(($E874&gt;=AZ$307),AZ856-$D874*AZ$302,INDEX(F860:BM919,AZ$307,$E874)))</f>
        <v/>
      </c>
      <c r="BA874" s="2406" t="str">
        <f ca="1">IF($E874&gt;$E$12,"",IF(($E874&gt;=BA$307),BA856-$D874*BA$302,INDEX(F860:BM919,BA$307,$E874)))</f>
        <v/>
      </c>
      <c r="BB874" s="2406" t="str">
        <f ca="1">IF($E874&gt;$E$12,"",IF(($E874&gt;=BB$307),BB856-$D874*BB$302,INDEX(F860:BM919,BB$307,$E874)))</f>
        <v/>
      </c>
      <c r="BC874" s="2406" t="str">
        <f ca="1">IF($E874&gt;$E$12,"",IF(($E874&gt;=BC$307),BC856-$D874*BC$302,INDEX(F860:BM919,BC$307,$E874)))</f>
        <v/>
      </c>
      <c r="BD874" s="2406" t="str">
        <f ca="1">IF($E874&gt;$E$12,"",IF(($E874&gt;=BD$307),BD856-$D874*BD$302,INDEX(F860:BM919,BD$307,$E874)))</f>
        <v/>
      </c>
      <c r="BE874" s="2406" t="str">
        <f ca="1">IF($E874&gt;$E$12,"",IF(($E874&gt;=BE$307),BE856-$D874*BE$302,INDEX(F860:BM919,BE$307,$E874)))</f>
        <v/>
      </c>
      <c r="BF874" s="2406" t="str">
        <f ca="1">IF($E874&gt;$E$12,"",IF(($E874&gt;=BF$307),BF856-$D874*BF$302,INDEX(F860:BM919,BF$307,$E874)))</f>
        <v/>
      </c>
      <c r="BG874" s="2406" t="str">
        <f ca="1">IF($E874&gt;$E$12,"",IF(($E874&gt;=BG$307),BG856-$D874*BG$302,INDEX(F860:BM919,BG$307,$E874)))</f>
        <v/>
      </c>
      <c r="BH874" s="2406" t="str">
        <f ca="1">IF($E874&gt;$E$12,"",IF(($E874&gt;=BH$307),BH856-$D874*BH$302,INDEX(F860:BM919,BH$307,$E874)))</f>
        <v/>
      </c>
      <c r="BI874" s="2406" t="str">
        <f ca="1">IF($E874&gt;$E$12,"",IF(($E874&gt;=BI$307),BI856-$D874*BI$302,INDEX(F860:BM919,BI$307,$E874)))</f>
        <v/>
      </c>
      <c r="BJ874" s="2406" t="str">
        <f ca="1">IF($E874&gt;$E$12,"",IF(($E874&gt;=BJ$307),BJ856-$D874*BJ$302,INDEX(F860:BM919,BJ$307,$E874)))</f>
        <v/>
      </c>
      <c r="BK874" s="2406" t="str">
        <f ca="1">IF($E874&gt;$E$12,"",IF(($E874&gt;=BK$307),BK856-$D874*BK$302,INDEX(F860:BM919,BK$307,$E874)))</f>
        <v/>
      </c>
      <c r="BL874" s="2406" t="str">
        <f ca="1">IF($E874&gt;$E$12,"",IF(($E874&gt;=BL$307),BL856-$D874*BL$302,INDEX(F860:BM919,BL$307,$E874)))</f>
        <v/>
      </c>
      <c r="BM874" s="2406" t="str">
        <f ca="1">IF($E874&gt;$E$12,"",IF(($E874&gt;=BM$307),BM856-$D874*BM$302,INDEX(F860:BM919,BM$307,$E874)))</f>
        <v/>
      </c>
    </row>
    <row r="875" spans="3:65" ht="13.5" x14ac:dyDescent="0.25">
      <c r="C875" s="2357"/>
      <c r="D875" s="2405">
        <f ca="1">INDEX(F855:BM855,E875)</f>
        <v>1</v>
      </c>
      <c r="E875" s="2316">
        <v>16</v>
      </c>
      <c r="F875" s="2406" t="str">
        <f ca="1">IF($E875&gt;$E$12,"",IF(($E875&gt;=F$307),F856-$D875*F$302,INDEX(F860:BM919,F$307,$E875)))</f>
        <v/>
      </c>
      <c r="G875" s="2406" t="str">
        <f ca="1">IF($E875&gt;$E$12,"",IF(($E875&gt;=G$307),G856-$D875*G$302,INDEX(F860:BM919,G$307,$E875)))</f>
        <v/>
      </c>
      <c r="H875" s="2406" t="str">
        <f ca="1">IF($E875&gt;$E$12,"",IF(($E875&gt;=H$307),H856-$D875*H$302,INDEX(F860:BM919,H$307,$E875)))</f>
        <v/>
      </c>
      <c r="I875" s="2406" t="str">
        <f ca="1">IF($E875&gt;$E$12,"",IF(($E875&gt;=I$307),I856-$D875*I$302,INDEX(F860:BM919,I$307,$E875)))</f>
        <v/>
      </c>
      <c r="J875" s="2406" t="str">
        <f ca="1">IF($E875&gt;$E$12,"",IF(($E875&gt;=J$307),J856-$D875*J$302,INDEX(F860:BM919,J$307,$E875)))</f>
        <v/>
      </c>
      <c r="K875" s="2406" t="str">
        <f ca="1">IF($E875&gt;$E$12,"",IF(($E875&gt;=K$307),K856-$D875*K$302,INDEX(F860:BM919,K$307,$E875)))</f>
        <v/>
      </c>
      <c r="L875" s="2406" t="str">
        <f ca="1">IF($E875&gt;$E$12,"",IF(($E875&gt;=L$307),L856-$D875*L$302,INDEX(F860:BM919,L$307,$E875)))</f>
        <v/>
      </c>
      <c r="M875" s="2406" t="str">
        <f ca="1">IF($E875&gt;$E$12,"",IF(($E875&gt;=M$307),M856-$D875*M$302,INDEX(F860:BM919,M$307,$E875)))</f>
        <v/>
      </c>
      <c r="N875" s="2406" t="str">
        <f ca="1">IF($E875&gt;$E$12,"",IF(($E875&gt;=N$307),N856-$D875*N$302,INDEX(F860:BM919,N$307,$E875)))</f>
        <v/>
      </c>
      <c r="O875" s="2406" t="str">
        <f ca="1">IF($E875&gt;$E$12,"",IF(($E875&gt;=O$307),O856-$D875*O$302,INDEX(F860:BM919,O$307,$E875)))</f>
        <v/>
      </c>
      <c r="P875" s="2406" t="str">
        <f ca="1">IF($E875&gt;$E$12,"",IF(($E875&gt;=P$307),P856-$D875*P$302,INDEX(F860:BM919,P$307,$E875)))</f>
        <v/>
      </c>
      <c r="Q875" s="2406" t="str">
        <f ca="1">IF($E875&gt;$E$12,"",IF(($E875&gt;=Q$307),Q856-$D875*Q$302,INDEX(F860:BM919,Q$307,$E875)))</f>
        <v/>
      </c>
      <c r="R875" s="2406" t="str">
        <f ca="1">IF($E875&gt;$E$12,"",IF(($E875&gt;=R$307),R856-$D875*R$302,INDEX(F860:BM919,R$307,$E875)))</f>
        <v/>
      </c>
      <c r="S875" s="2406" t="str">
        <f ca="1">IF($E875&gt;$E$12,"",IF(($E875&gt;=S$307),S856-$D875*S$302,INDEX(F860:BM919,S$307,$E875)))</f>
        <v/>
      </c>
      <c r="T875" s="2406" t="str">
        <f ca="1">IF($E875&gt;$E$12,"",IF(($E875&gt;=T$307),T856-$D875*T$302,INDEX(F860:BM919,T$307,$E875)))</f>
        <v/>
      </c>
      <c r="U875" s="2406" t="str">
        <f ca="1">IF($E875&gt;$E$12,"",IF(($E875&gt;=U$307),U856-$D875*U$302,INDEX(F860:BM919,U$307,$E875)))</f>
        <v/>
      </c>
      <c r="V875" s="2406" t="str">
        <f ca="1">IF($E875&gt;$E$12,"",IF(($E875&gt;=V$307),V856-$D875*V$302,INDEX(F860:BM919,V$307,$E875)))</f>
        <v/>
      </c>
      <c r="W875" s="2406" t="str">
        <f ca="1">IF($E875&gt;$E$12,"",IF(($E875&gt;=W$307),W856-$D875*W$302,INDEX(F860:BM919,W$307,$E875)))</f>
        <v/>
      </c>
      <c r="X875" s="2406" t="str">
        <f ca="1">IF($E875&gt;$E$12,"",IF(($E875&gt;=X$307),X856-$D875*X$302,INDEX(F860:BM919,X$307,$E875)))</f>
        <v/>
      </c>
      <c r="Y875" s="2406" t="str">
        <f ca="1">IF($E875&gt;$E$12,"",IF(($E875&gt;=Y$307),Y856-$D875*Y$302,INDEX(F860:BM919,Y$307,$E875)))</f>
        <v/>
      </c>
      <c r="Z875" s="2406" t="str">
        <f ca="1">IF($E875&gt;$E$12,"",IF(($E875&gt;=Z$307),Z856-$D875*Z$302,INDEX(F860:BM919,Z$307,$E875)))</f>
        <v/>
      </c>
      <c r="AA875" s="2406" t="str">
        <f ca="1">IF($E875&gt;$E$12,"",IF(($E875&gt;=AA$307),AA856-$D875*AA$302,INDEX(F860:BM919,AA$307,$E875)))</f>
        <v/>
      </c>
      <c r="AB875" s="2406" t="str">
        <f ca="1">IF($E875&gt;$E$12,"",IF(($E875&gt;=AB$307),AB856-$D875*AB$302,INDEX(F860:BM919,AB$307,$E875)))</f>
        <v/>
      </c>
      <c r="AC875" s="2406" t="str">
        <f ca="1">IF($E875&gt;$E$12,"",IF(($E875&gt;=AC$307),AC856-$D875*AC$302,INDEX(F860:BM919,AC$307,$E875)))</f>
        <v/>
      </c>
      <c r="AD875" s="2406" t="str">
        <f ca="1">IF($E875&gt;$E$12,"",IF(($E875&gt;=AD$307),AD856-$D875*AD$302,INDEX(F860:BM919,AD$307,$E875)))</f>
        <v/>
      </c>
      <c r="AE875" s="2406" t="str">
        <f ca="1">IF($E875&gt;$E$12,"",IF(($E875&gt;=AE$307),AE856-$D875*AE$302,INDEX(F860:BM919,AE$307,$E875)))</f>
        <v/>
      </c>
      <c r="AF875" s="2406" t="str">
        <f ca="1">IF($E875&gt;$E$12,"",IF(($E875&gt;=AF$307),AF856-$D875*AF$302,INDEX(F860:BM919,AF$307,$E875)))</f>
        <v/>
      </c>
      <c r="AG875" s="2406" t="str">
        <f ca="1">IF($E875&gt;$E$12,"",IF(($E875&gt;=AG$307),AG856-$D875*AG$302,INDEX(F860:BM919,AG$307,$E875)))</f>
        <v/>
      </c>
      <c r="AH875" s="2406" t="str">
        <f ca="1">IF($E875&gt;$E$12,"",IF(($E875&gt;=AH$307),AH856-$D875*AH$302,INDEX(F860:BM919,AH$307,$E875)))</f>
        <v/>
      </c>
      <c r="AI875" s="2406" t="str">
        <f ca="1">IF($E875&gt;$E$12,"",IF(($E875&gt;=AI$307),AI856-$D875*AI$302,INDEX(F860:BM919,AI$307,$E875)))</f>
        <v/>
      </c>
      <c r="AJ875" s="2406" t="str">
        <f ca="1">IF($E875&gt;$E$12,"",IF(($E875&gt;=AJ$307),AJ856-$D875*AJ$302,INDEX(F860:BM919,AJ$307,$E875)))</f>
        <v/>
      </c>
      <c r="AK875" s="2406" t="str">
        <f ca="1">IF($E875&gt;$E$12,"",IF(($E875&gt;=AK$307),AK856-$D875*AK$302,INDEX(F860:BM919,AK$307,$E875)))</f>
        <v/>
      </c>
      <c r="AL875" s="2406" t="str">
        <f ca="1">IF($E875&gt;$E$12,"",IF(($E875&gt;=AL$307),AL856-$D875*AL$302,INDEX(F860:BM919,AL$307,$E875)))</f>
        <v/>
      </c>
      <c r="AM875" s="2406" t="str">
        <f ca="1">IF($E875&gt;$E$12,"",IF(($E875&gt;=AM$307),AM856-$D875*AM$302,INDEX(F860:BM919,AM$307,$E875)))</f>
        <v/>
      </c>
      <c r="AN875" s="2406" t="str">
        <f ca="1">IF($E875&gt;$E$12,"",IF(($E875&gt;=AN$307),AN856-$D875*AN$302,INDEX(F860:BM919,AN$307,$E875)))</f>
        <v/>
      </c>
      <c r="AO875" s="2406" t="str">
        <f ca="1">IF($E875&gt;$E$12,"",IF(($E875&gt;=AO$307),AO856-$D875*AO$302,INDEX(F860:BM919,AO$307,$E875)))</f>
        <v/>
      </c>
      <c r="AP875" s="2406" t="str">
        <f ca="1">IF($E875&gt;$E$12,"",IF(($E875&gt;=AP$307),AP856-$D875*AP$302,INDEX(F860:BM919,AP$307,$E875)))</f>
        <v/>
      </c>
      <c r="AQ875" s="2406" t="str">
        <f ca="1">IF($E875&gt;$E$12,"",IF(($E875&gt;=AQ$307),AQ856-$D875*AQ$302,INDEX(F860:BM919,AQ$307,$E875)))</f>
        <v/>
      </c>
      <c r="AR875" s="2406" t="str">
        <f ca="1">IF($E875&gt;$E$12,"",IF(($E875&gt;=AR$307),AR856-$D875*AR$302,INDEX(F860:BM919,AR$307,$E875)))</f>
        <v/>
      </c>
      <c r="AS875" s="2406" t="str">
        <f ca="1">IF($E875&gt;$E$12,"",IF(($E875&gt;=AS$307),AS856-$D875*AS$302,INDEX(F860:BM919,AS$307,$E875)))</f>
        <v/>
      </c>
      <c r="AT875" s="2406" t="str">
        <f ca="1">IF($E875&gt;$E$12,"",IF(($E875&gt;=AT$307),AT856-$D875*AT$302,INDEX(F860:BM919,AT$307,$E875)))</f>
        <v/>
      </c>
      <c r="AU875" s="2406" t="str">
        <f ca="1">IF($E875&gt;$E$12,"",IF(($E875&gt;=AU$307),AU856-$D875*AU$302,INDEX(F860:BM919,AU$307,$E875)))</f>
        <v/>
      </c>
      <c r="AV875" s="2406" t="str">
        <f ca="1">IF($E875&gt;$E$12,"",IF(($E875&gt;=AV$307),AV856-$D875*AV$302,INDEX(F860:BM919,AV$307,$E875)))</f>
        <v/>
      </c>
      <c r="AW875" s="2406" t="str">
        <f ca="1">IF($E875&gt;$E$12,"",IF(($E875&gt;=AW$307),AW856-$D875*AW$302,INDEX(F860:BM919,AW$307,$E875)))</f>
        <v/>
      </c>
      <c r="AX875" s="2406" t="str">
        <f ca="1">IF($E875&gt;$E$12,"",IF(($E875&gt;=AX$307),AX856-$D875*AX$302,INDEX(F860:BM919,AX$307,$E875)))</f>
        <v/>
      </c>
      <c r="AY875" s="2406" t="str">
        <f ca="1">IF($E875&gt;$E$12,"",IF(($E875&gt;=AY$307),AY856-$D875*AY$302,INDEX(F860:BM919,AY$307,$E875)))</f>
        <v/>
      </c>
      <c r="AZ875" s="2406" t="str">
        <f ca="1">IF($E875&gt;$E$12,"",IF(($E875&gt;=AZ$307),AZ856-$D875*AZ$302,INDEX(F860:BM919,AZ$307,$E875)))</f>
        <v/>
      </c>
      <c r="BA875" s="2406" t="str">
        <f ca="1">IF($E875&gt;$E$12,"",IF(($E875&gt;=BA$307),BA856-$D875*BA$302,INDEX(F860:BM919,BA$307,$E875)))</f>
        <v/>
      </c>
      <c r="BB875" s="2406" t="str">
        <f ca="1">IF($E875&gt;$E$12,"",IF(($E875&gt;=BB$307),BB856-$D875*BB$302,INDEX(F860:BM919,BB$307,$E875)))</f>
        <v/>
      </c>
      <c r="BC875" s="2406" t="str">
        <f ca="1">IF($E875&gt;$E$12,"",IF(($E875&gt;=BC$307),BC856-$D875*BC$302,INDEX(F860:BM919,BC$307,$E875)))</f>
        <v/>
      </c>
      <c r="BD875" s="2406" t="str">
        <f ca="1">IF($E875&gt;$E$12,"",IF(($E875&gt;=BD$307),BD856-$D875*BD$302,INDEX(F860:BM919,BD$307,$E875)))</f>
        <v/>
      </c>
      <c r="BE875" s="2406" t="str">
        <f ca="1">IF($E875&gt;$E$12,"",IF(($E875&gt;=BE$307),BE856-$D875*BE$302,INDEX(F860:BM919,BE$307,$E875)))</f>
        <v/>
      </c>
      <c r="BF875" s="2406" t="str">
        <f ca="1">IF($E875&gt;$E$12,"",IF(($E875&gt;=BF$307),BF856-$D875*BF$302,INDEX(F860:BM919,BF$307,$E875)))</f>
        <v/>
      </c>
      <c r="BG875" s="2406" t="str">
        <f ca="1">IF($E875&gt;$E$12,"",IF(($E875&gt;=BG$307),BG856-$D875*BG$302,INDEX(F860:BM919,BG$307,$E875)))</f>
        <v/>
      </c>
      <c r="BH875" s="2406" t="str">
        <f ca="1">IF($E875&gt;$E$12,"",IF(($E875&gt;=BH$307),BH856-$D875*BH$302,INDEX(F860:BM919,BH$307,$E875)))</f>
        <v/>
      </c>
      <c r="BI875" s="2406" t="str">
        <f ca="1">IF($E875&gt;$E$12,"",IF(($E875&gt;=BI$307),BI856-$D875*BI$302,INDEX(F860:BM919,BI$307,$E875)))</f>
        <v/>
      </c>
      <c r="BJ875" s="2406" t="str">
        <f ca="1">IF($E875&gt;$E$12,"",IF(($E875&gt;=BJ$307),BJ856-$D875*BJ$302,INDEX(F860:BM919,BJ$307,$E875)))</f>
        <v/>
      </c>
      <c r="BK875" s="2406" t="str">
        <f ca="1">IF($E875&gt;$E$12,"",IF(($E875&gt;=BK$307),BK856-$D875*BK$302,INDEX(F860:BM919,BK$307,$E875)))</f>
        <v/>
      </c>
      <c r="BL875" s="2406" t="str">
        <f ca="1">IF($E875&gt;$E$12,"",IF(($E875&gt;=BL$307),BL856-$D875*BL$302,INDEX(F860:BM919,BL$307,$E875)))</f>
        <v/>
      </c>
      <c r="BM875" s="2406" t="str">
        <f ca="1">IF($E875&gt;$E$12,"",IF(($E875&gt;=BM$307),BM856-$D875*BM$302,INDEX(F860:BM919,BM$307,$E875)))</f>
        <v/>
      </c>
    </row>
    <row r="876" spans="3:65" ht="13.5" x14ac:dyDescent="0.25">
      <c r="C876" s="2357"/>
      <c r="D876" s="2405">
        <f ca="1">INDEX(F855:BM855,E876)</f>
        <v>1</v>
      </c>
      <c r="E876" s="2316">
        <v>17</v>
      </c>
      <c r="F876" s="2406" t="str">
        <f ca="1">IF($E876&gt;$E$12,"",IF(($E876&gt;=F$307),F856-$D876*F$302,INDEX(F860:BM919,F$307,$E876)))</f>
        <v/>
      </c>
      <c r="G876" s="2406" t="str">
        <f ca="1">IF($E876&gt;$E$12,"",IF(($E876&gt;=G$307),G856-$D876*G$302,INDEX(F860:BM919,G$307,$E876)))</f>
        <v/>
      </c>
      <c r="H876" s="2406" t="str">
        <f ca="1">IF($E876&gt;$E$12,"",IF(($E876&gt;=H$307),H856-$D876*H$302,INDEX(F860:BM919,H$307,$E876)))</f>
        <v/>
      </c>
      <c r="I876" s="2406" t="str">
        <f ca="1">IF($E876&gt;$E$12,"",IF(($E876&gt;=I$307),I856-$D876*I$302,INDEX(F860:BM919,I$307,$E876)))</f>
        <v/>
      </c>
      <c r="J876" s="2406" t="str">
        <f ca="1">IF($E876&gt;$E$12,"",IF(($E876&gt;=J$307),J856-$D876*J$302,INDEX(F860:BM919,J$307,$E876)))</f>
        <v/>
      </c>
      <c r="K876" s="2406" t="str">
        <f ca="1">IF($E876&gt;$E$12,"",IF(($E876&gt;=K$307),K856-$D876*K$302,INDEX(F860:BM919,K$307,$E876)))</f>
        <v/>
      </c>
      <c r="L876" s="2406" t="str">
        <f ca="1">IF($E876&gt;$E$12,"",IF(($E876&gt;=L$307),L856-$D876*L$302,INDEX(F860:BM919,L$307,$E876)))</f>
        <v/>
      </c>
      <c r="M876" s="2406" t="str">
        <f ca="1">IF($E876&gt;$E$12,"",IF(($E876&gt;=M$307),M856-$D876*M$302,INDEX(F860:BM919,M$307,$E876)))</f>
        <v/>
      </c>
      <c r="N876" s="2406" t="str">
        <f ca="1">IF($E876&gt;$E$12,"",IF(($E876&gt;=N$307),N856-$D876*N$302,INDEX(F860:BM919,N$307,$E876)))</f>
        <v/>
      </c>
      <c r="O876" s="2406" t="str">
        <f ca="1">IF($E876&gt;$E$12,"",IF(($E876&gt;=O$307),O856-$D876*O$302,INDEX(F860:BM919,O$307,$E876)))</f>
        <v/>
      </c>
      <c r="P876" s="2406" t="str">
        <f ca="1">IF($E876&gt;$E$12,"",IF(($E876&gt;=P$307),P856-$D876*P$302,INDEX(F860:BM919,P$307,$E876)))</f>
        <v/>
      </c>
      <c r="Q876" s="2406" t="str">
        <f ca="1">IF($E876&gt;$E$12,"",IF(($E876&gt;=Q$307),Q856-$D876*Q$302,INDEX(F860:BM919,Q$307,$E876)))</f>
        <v/>
      </c>
      <c r="R876" s="2406" t="str">
        <f ca="1">IF($E876&gt;$E$12,"",IF(($E876&gt;=R$307),R856-$D876*R$302,INDEX(F860:BM919,R$307,$E876)))</f>
        <v/>
      </c>
      <c r="S876" s="2406" t="str">
        <f ca="1">IF($E876&gt;$E$12,"",IF(($E876&gt;=S$307),S856-$D876*S$302,INDEX(F860:BM919,S$307,$E876)))</f>
        <v/>
      </c>
      <c r="T876" s="2406" t="str">
        <f ca="1">IF($E876&gt;$E$12,"",IF(($E876&gt;=T$307),T856-$D876*T$302,INDEX(F860:BM919,T$307,$E876)))</f>
        <v/>
      </c>
      <c r="U876" s="2406" t="str">
        <f ca="1">IF($E876&gt;$E$12,"",IF(($E876&gt;=U$307),U856-$D876*U$302,INDEX(F860:BM919,U$307,$E876)))</f>
        <v/>
      </c>
      <c r="V876" s="2406" t="str">
        <f ca="1">IF($E876&gt;$E$12,"",IF(($E876&gt;=V$307),V856-$D876*V$302,INDEX(F860:BM919,V$307,$E876)))</f>
        <v/>
      </c>
      <c r="W876" s="2406" t="str">
        <f ca="1">IF($E876&gt;$E$12,"",IF(($E876&gt;=W$307),W856-$D876*W$302,INDEX(F860:BM919,W$307,$E876)))</f>
        <v/>
      </c>
      <c r="X876" s="2406" t="str">
        <f ca="1">IF($E876&gt;$E$12,"",IF(($E876&gt;=X$307),X856-$D876*X$302,INDEX(F860:BM919,X$307,$E876)))</f>
        <v/>
      </c>
      <c r="Y876" s="2406" t="str">
        <f ca="1">IF($E876&gt;$E$12,"",IF(($E876&gt;=Y$307),Y856-$D876*Y$302,INDEX(F860:BM919,Y$307,$E876)))</f>
        <v/>
      </c>
      <c r="Z876" s="2406" t="str">
        <f ca="1">IF($E876&gt;$E$12,"",IF(($E876&gt;=Z$307),Z856-$D876*Z$302,INDEX(F860:BM919,Z$307,$E876)))</f>
        <v/>
      </c>
      <c r="AA876" s="2406" t="str">
        <f ca="1">IF($E876&gt;$E$12,"",IF(($E876&gt;=AA$307),AA856-$D876*AA$302,INDEX(F860:BM919,AA$307,$E876)))</f>
        <v/>
      </c>
      <c r="AB876" s="2406" t="str">
        <f ca="1">IF($E876&gt;$E$12,"",IF(($E876&gt;=AB$307),AB856-$D876*AB$302,INDEX(F860:BM919,AB$307,$E876)))</f>
        <v/>
      </c>
      <c r="AC876" s="2406" t="str">
        <f ca="1">IF($E876&gt;$E$12,"",IF(($E876&gt;=AC$307),AC856-$D876*AC$302,INDEX(F860:BM919,AC$307,$E876)))</f>
        <v/>
      </c>
      <c r="AD876" s="2406" t="str">
        <f ca="1">IF($E876&gt;$E$12,"",IF(($E876&gt;=AD$307),AD856-$D876*AD$302,INDEX(F860:BM919,AD$307,$E876)))</f>
        <v/>
      </c>
      <c r="AE876" s="2406" t="str">
        <f ca="1">IF($E876&gt;$E$12,"",IF(($E876&gt;=AE$307),AE856-$D876*AE$302,INDEX(F860:BM919,AE$307,$E876)))</f>
        <v/>
      </c>
      <c r="AF876" s="2406" t="str">
        <f ca="1">IF($E876&gt;$E$12,"",IF(($E876&gt;=AF$307),AF856-$D876*AF$302,INDEX(F860:BM919,AF$307,$E876)))</f>
        <v/>
      </c>
      <c r="AG876" s="2406" t="str">
        <f ca="1">IF($E876&gt;$E$12,"",IF(($E876&gt;=AG$307),AG856-$D876*AG$302,INDEX(F860:BM919,AG$307,$E876)))</f>
        <v/>
      </c>
      <c r="AH876" s="2406" t="str">
        <f ca="1">IF($E876&gt;$E$12,"",IF(($E876&gt;=AH$307),AH856-$D876*AH$302,INDEX(F860:BM919,AH$307,$E876)))</f>
        <v/>
      </c>
      <c r="AI876" s="2406" t="str">
        <f ca="1">IF($E876&gt;$E$12,"",IF(($E876&gt;=AI$307),AI856-$D876*AI$302,INDEX(F860:BM919,AI$307,$E876)))</f>
        <v/>
      </c>
      <c r="AJ876" s="2406" t="str">
        <f ca="1">IF($E876&gt;$E$12,"",IF(($E876&gt;=AJ$307),AJ856-$D876*AJ$302,INDEX(F860:BM919,AJ$307,$E876)))</f>
        <v/>
      </c>
      <c r="AK876" s="2406" t="str">
        <f ca="1">IF($E876&gt;$E$12,"",IF(($E876&gt;=AK$307),AK856-$D876*AK$302,INDEX(F860:BM919,AK$307,$E876)))</f>
        <v/>
      </c>
      <c r="AL876" s="2406" t="str">
        <f ca="1">IF($E876&gt;$E$12,"",IF(($E876&gt;=AL$307),AL856-$D876*AL$302,INDEX(F860:BM919,AL$307,$E876)))</f>
        <v/>
      </c>
      <c r="AM876" s="2406" t="str">
        <f ca="1">IF($E876&gt;$E$12,"",IF(($E876&gt;=AM$307),AM856-$D876*AM$302,INDEX(F860:BM919,AM$307,$E876)))</f>
        <v/>
      </c>
      <c r="AN876" s="2406" t="str">
        <f ca="1">IF($E876&gt;$E$12,"",IF(($E876&gt;=AN$307),AN856-$D876*AN$302,INDEX(F860:BM919,AN$307,$E876)))</f>
        <v/>
      </c>
      <c r="AO876" s="2406" t="str">
        <f ca="1">IF($E876&gt;$E$12,"",IF(($E876&gt;=AO$307),AO856-$D876*AO$302,INDEX(F860:BM919,AO$307,$E876)))</f>
        <v/>
      </c>
      <c r="AP876" s="2406" t="str">
        <f ca="1">IF($E876&gt;$E$12,"",IF(($E876&gt;=AP$307),AP856-$D876*AP$302,INDEX(F860:BM919,AP$307,$E876)))</f>
        <v/>
      </c>
      <c r="AQ876" s="2406" t="str">
        <f ca="1">IF($E876&gt;$E$12,"",IF(($E876&gt;=AQ$307),AQ856-$D876*AQ$302,INDEX(F860:BM919,AQ$307,$E876)))</f>
        <v/>
      </c>
      <c r="AR876" s="2406" t="str">
        <f ca="1">IF($E876&gt;$E$12,"",IF(($E876&gt;=AR$307),AR856-$D876*AR$302,INDEX(F860:BM919,AR$307,$E876)))</f>
        <v/>
      </c>
      <c r="AS876" s="2406" t="str">
        <f ca="1">IF($E876&gt;$E$12,"",IF(($E876&gt;=AS$307),AS856-$D876*AS$302,INDEX(F860:BM919,AS$307,$E876)))</f>
        <v/>
      </c>
      <c r="AT876" s="2406" t="str">
        <f ca="1">IF($E876&gt;$E$12,"",IF(($E876&gt;=AT$307),AT856-$D876*AT$302,INDEX(F860:BM919,AT$307,$E876)))</f>
        <v/>
      </c>
      <c r="AU876" s="2406" t="str">
        <f ca="1">IF($E876&gt;$E$12,"",IF(($E876&gt;=AU$307),AU856-$D876*AU$302,INDEX(F860:BM919,AU$307,$E876)))</f>
        <v/>
      </c>
      <c r="AV876" s="2406" t="str">
        <f ca="1">IF($E876&gt;$E$12,"",IF(($E876&gt;=AV$307),AV856-$D876*AV$302,INDEX(F860:BM919,AV$307,$E876)))</f>
        <v/>
      </c>
      <c r="AW876" s="2406" t="str">
        <f ca="1">IF($E876&gt;$E$12,"",IF(($E876&gt;=AW$307),AW856-$D876*AW$302,INDEX(F860:BM919,AW$307,$E876)))</f>
        <v/>
      </c>
      <c r="AX876" s="2406" t="str">
        <f ca="1">IF($E876&gt;$E$12,"",IF(($E876&gt;=AX$307),AX856-$D876*AX$302,INDEX(F860:BM919,AX$307,$E876)))</f>
        <v/>
      </c>
      <c r="AY876" s="2406" t="str">
        <f ca="1">IF($E876&gt;$E$12,"",IF(($E876&gt;=AY$307),AY856-$D876*AY$302,INDEX(F860:BM919,AY$307,$E876)))</f>
        <v/>
      </c>
      <c r="AZ876" s="2406" t="str">
        <f ca="1">IF($E876&gt;$E$12,"",IF(($E876&gt;=AZ$307),AZ856-$D876*AZ$302,INDEX(F860:BM919,AZ$307,$E876)))</f>
        <v/>
      </c>
      <c r="BA876" s="2406" t="str">
        <f ca="1">IF($E876&gt;$E$12,"",IF(($E876&gt;=BA$307),BA856-$D876*BA$302,INDEX(F860:BM919,BA$307,$E876)))</f>
        <v/>
      </c>
      <c r="BB876" s="2406" t="str">
        <f ca="1">IF($E876&gt;$E$12,"",IF(($E876&gt;=BB$307),BB856-$D876*BB$302,INDEX(F860:BM919,BB$307,$E876)))</f>
        <v/>
      </c>
      <c r="BC876" s="2406" t="str">
        <f ca="1">IF($E876&gt;$E$12,"",IF(($E876&gt;=BC$307),BC856-$D876*BC$302,INDEX(F860:BM919,BC$307,$E876)))</f>
        <v/>
      </c>
      <c r="BD876" s="2406" t="str">
        <f ca="1">IF($E876&gt;$E$12,"",IF(($E876&gt;=BD$307),BD856-$D876*BD$302,INDEX(F860:BM919,BD$307,$E876)))</f>
        <v/>
      </c>
      <c r="BE876" s="2406" t="str">
        <f ca="1">IF($E876&gt;$E$12,"",IF(($E876&gt;=BE$307),BE856-$D876*BE$302,INDEX(F860:BM919,BE$307,$E876)))</f>
        <v/>
      </c>
      <c r="BF876" s="2406" t="str">
        <f ca="1">IF($E876&gt;$E$12,"",IF(($E876&gt;=BF$307),BF856-$D876*BF$302,INDEX(F860:BM919,BF$307,$E876)))</f>
        <v/>
      </c>
      <c r="BG876" s="2406" t="str">
        <f ca="1">IF($E876&gt;$E$12,"",IF(($E876&gt;=BG$307),BG856-$D876*BG$302,INDEX(F860:BM919,BG$307,$E876)))</f>
        <v/>
      </c>
      <c r="BH876" s="2406" t="str">
        <f ca="1">IF($E876&gt;$E$12,"",IF(($E876&gt;=BH$307),BH856-$D876*BH$302,INDEX(F860:BM919,BH$307,$E876)))</f>
        <v/>
      </c>
      <c r="BI876" s="2406" t="str">
        <f ca="1">IF($E876&gt;$E$12,"",IF(($E876&gt;=BI$307),BI856-$D876*BI$302,INDEX(F860:BM919,BI$307,$E876)))</f>
        <v/>
      </c>
      <c r="BJ876" s="2406" t="str">
        <f ca="1">IF($E876&gt;$E$12,"",IF(($E876&gt;=BJ$307),BJ856-$D876*BJ$302,INDEX(F860:BM919,BJ$307,$E876)))</f>
        <v/>
      </c>
      <c r="BK876" s="2406" t="str">
        <f ca="1">IF($E876&gt;$E$12,"",IF(($E876&gt;=BK$307),BK856-$D876*BK$302,INDEX(F860:BM919,BK$307,$E876)))</f>
        <v/>
      </c>
      <c r="BL876" s="2406" t="str">
        <f ca="1">IF($E876&gt;$E$12,"",IF(($E876&gt;=BL$307),BL856-$D876*BL$302,INDEX(F860:BM919,BL$307,$E876)))</f>
        <v/>
      </c>
      <c r="BM876" s="2406" t="str">
        <f ca="1">IF($E876&gt;$E$12,"",IF(($E876&gt;=BM$307),BM856-$D876*BM$302,INDEX(F860:BM919,BM$307,$E876)))</f>
        <v/>
      </c>
    </row>
    <row r="877" spans="3:65" ht="13.5" x14ac:dyDescent="0.25">
      <c r="C877" s="2357"/>
      <c r="D877" s="2405">
        <f ca="1">INDEX(F855:BM855,E877)</f>
        <v>1</v>
      </c>
      <c r="E877" s="2316">
        <v>18</v>
      </c>
      <c r="F877" s="2406" t="str">
        <f ca="1">IF($E877&gt;$E$12,"",IF(($E877&gt;=F$307),F856-$D877*F$302,INDEX(F860:BM919,F$307,$E877)))</f>
        <v/>
      </c>
      <c r="G877" s="2406" t="str">
        <f ca="1">IF($E877&gt;$E$12,"",IF(($E877&gt;=G$307),G856-$D877*G$302,INDEX(F860:BM919,G$307,$E877)))</f>
        <v/>
      </c>
      <c r="H877" s="2406" t="str">
        <f ca="1">IF($E877&gt;$E$12,"",IF(($E877&gt;=H$307),H856-$D877*H$302,INDEX(F860:BM919,H$307,$E877)))</f>
        <v/>
      </c>
      <c r="I877" s="2406" t="str">
        <f ca="1">IF($E877&gt;$E$12,"",IF(($E877&gt;=I$307),I856-$D877*I$302,INDEX(F860:BM919,I$307,$E877)))</f>
        <v/>
      </c>
      <c r="J877" s="2406" t="str">
        <f ca="1">IF($E877&gt;$E$12,"",IF(($E877&gt;=J$307),J856-$D877*J$302,INDEX(F860:BM919,J$307,$E877)))</f>
        <v/>
      </c>
      <c r="K877" s="2406" t="str">
        <f ca="1">IF($E877&gt;$E$12,"",IF(($E877&gt;=K$307),K856-$D877*K$302,INDEX(F860:BM919,K$307,$E877)))</f>
        <v/>
      </c>
      <c r="L877" s="2406" t="str">
        <f ca="1">IF($E877&gt;$E$12,"",IF(($E877&gt;=L$307),L856-$D877*L$302,INDEX(F860:BM919,L$307,$E877)))</f>
        <v/>
      </c>
      <c r="M877" s="2406" t="str">
        <f ca="1">IF($E877&gt;$E$12,"",IF(($E877&gt;=M$307),M856-$D877*M$302,INDEX(F860:BM919,M$307,$E877)))</f>
        <v/>
      </c>
      <c r="N877" s="2406" t="str">
        <f ca="1">IF($E877&gt;$E$12,"",IF(($E877&gt;=N$307),N856-$D877*N$302,INDEX(F860:BM919,N$307,$E877)))</f>
        <v/>
      </c>
      <c r="O877" s="2406" t="str">
        <f ca="1">IF($E877&gt;$E$12,"",IF(($E877&gt;=O$307),O856-$D877*O$302,INDEX(F860:BM919,O$307,$E877)))</f>
        <v/>
      </c>
      <c r="P877" s="2406" t="str">
        <f ca="1">IF($E877&gt;$E$12,"",IF(($E877&gt;=P$307),P856-$D877*P$302,INDEX(F860:BM919,P$307,$E877)))</f>
        <v/>
      </c>
      <c r="Q877" s="2406" t="str">
        <f ca="1">IF($E877&gt;$E$12,"",IF(($E877&gt;=Q$307),Q856-$D877*Q$302,INDEX(F860:BM919,Q$307,$E877)))</f>
        <v/>
      </c>
      <c r="R877" s="2406" t="str">
        <f ca="1">IF($E877&gt;$E$12,"",IF(($E877&gt;=R$307),R856-$D877*R$302,INDEX(F860:BM919,R$307,$E877)))</f>
        <v/>
      </c>
      <c r="S877" s="2406" t="str">
        <f ca="1">IF($E877&gt;$E$12,"",IF(($E877&gt;=S$307),S856-$D877*S$302,INDEX(F860:BM919,S$307,$E877)))</f>
        <v/>
      </c>
      <c r="T877" s="2406" t="str">
        <f ca="1">IF($E877&gt;$E$12,"",IF(($E877&gt;=T$307),T856-$D877*T$302,INDEX(F860:BM919,T$307,$E877)))</f>
        <v/>
      </c>
      <c r="U877" s="2406" t="str">
        <f ca="1">IF($E877&gt;$E$12,"",IF(($E877&gt;=U$307),U856-$D877*U$302,INDEX(F860:BM919,U$307,$E877)))</f>
        <v/>
      </c>
      <c r="V877" s="2406" t="str">
        <f ca="1">IF($E877&gt;$E$12,"",IF(($E877&gt;=V$307),V856-$D877*V$302,INDEX(F860:BM919,V$307,$E877)))</f>
        <v/>
      </c>
      <c r="W877" s="2406" t="str">
        <f ca="1">IF($E877&gt;$E$12,"",IF(($E877&gt;=W$307),W856-$D877*W$302,INDEX(F860:BM919,W$307,$E877)))</f>
        <v/>
      </c>
      <c r="X877" s="2406" t="str">
        <f ca="1">IF($E877&gt;$E$12,"",IF(($E877&gt;=X$307),X856-$D877*X$302,INDEX(F860:BM919,X$307,$E877)))</f>
        <v/>
      </c>
      <c r="Y877" s="2406" t="str">
        <f ca="1">IF($E877&gt;$E$12,"",IF(($E877&gt;=Y$307),Y856-$D877*Y$302,INDEX(F860:BM919,Y$307,$E877)))</f>
        <v/>
      </c>
      <c r="Z877" s="2406" t="str">
        <f ca="1">IF($E877&gt;$E$12,"",IF(($E877&gt;=Z$307),Z856-$D877*Z$302,INDEX(F860:BM919,Z$307,$E877)))</f>
        <v/>
      </c>
      <c r="AA877" s="2406" t="str">
        <f ca="1">IF($E877&gt;$E$12,"",IF(($E877&gt;=AA$307),AA856-$D877*AA$302,INDEX(F860:BM919,AA$307,$E877)))</f>
        <v/>
      </c>
      <c r="AB877" s="2406" t="str">
        <f ca="1">IF($E877&gt;$E$12,"",IF(($E877&gt;=AB$307),AB856-$D877*AB$302,INDEX(F860:BM919,AB$307,$E877)))</f>
        <v/>
      </c>
      <c r="AC877" s="2406" t="str">
        <f ca="1">IF($E877&gt;$E$12,"",IF(($E877&gt;=AC$307),AC856-$D877*AC$302,INDEX(F860:BM919,AC$307,$E877)))</f>
        <v/>
      </c>
      <c r="AD877" s="2406" t="str">
        <f ca="1">IF($E877&gt;$E$12,"",IF(($E877&gt;=AD$307),AD856-$D877*AD$302,INDEX(F860:BM919,AD$307,$E877)))</f>
        <v/>
      </c>
      <c r="AE877" s="2406" t="str">
        <f ca="1">IF($E877&gt;$E$12,"",IF(($E877&gt;=AE$307),AE856-$D877*AE$302,INDEX(F860:BM919,AE$307,$E877)))</f>
        <v/>
      </c>
      <c r="AF877" s="2406" t="str">
        <f ca="1">IF($E877&gt;$E$12,"",IF(($E877&gt;=AF$307),AF856-$D877*AF$302,INDEX(F860:BM919,AF$307,$E877)))</f>
        <v/>
      </c>
      <c r="AG877" s="2406" t="str">
        <f ca="1">IF($E877&gt;$E$12,"",IF(($E877&gt;=AG$307),AG856-$D877*AG$302,INDEX(F860:BM919,AG$307,$E877)))</f>
        <v/>
      </c>
      <c r="AH877" s="2406" t="str">
        <f ca="1">IF($E877&gt;$E$12,"",IF(($E877&gt;=AH$307),AH856-$D877*AH$302,INDEX(F860:BM919,AH$307,$E877)))</f>
        <v/>
      </c>
      <c r="AI877" s="2406" t="str">
        <f ca="1">IF($E877&gt;$E$12,"",IF(($E877&gt;=AI$307),AI856-$D877*AI$302,INDEX(F860:BM919,AI$307,$E877)))</f>
        <v/>
      </c>
      <c r="AJ877" s="2406" t="str">
        <f ca="1">IF($E877&gt;$E$12,"",IF(($E877&gt;=AJ$307),AJ856-$D877*AJ$302,INDEX(F860:BM919,AJ$307,$E877)))</f>
        <v/>
      </c>
      <c r="AK877" s="2406" t="str">
        <f ca="1">IF($E877&gt;$E$12,"",IF(($E877&gt;=AK$307),AK856-$D877*AK$302,INDEX(F860:BM919,AK$307,$E877)))</f>
        <v/>
      </c>
      <c r="AL877" s="2406" t="str">
        <f ca="1">IF($E877&gt;$E$12,"",IF(($E877&gt;=AL$307),AL856-$D877*AL$302,INDEX(F860:BM919,AL$307,$E877)))</f>
        <v/>
      </c>
      <c r="AM877" s="2406" t="str">
        <f ca="1">IF($E877&gt;$E$12,"",IF(($E877&gt;=AM$307),AM856-$D877*AM$302,INDEX(F860:BM919,AM$307,$E877)))</f>
        <v/>
      </c>
      <c r="AN877" s="2406" t="str">
        <f ca="1">IF($E877&gt;$E$12,"",IF(($E877&gt;=AN$307),AN856-$D877*AN$302,INDEX(F860:BM919,AN$307,$E877)))</f>
        <v/>
      </c>
      <c r="AO877" s="2406" t="str">
        <f ca="1">IF($E877&gt;$E$12,"",IF(($E877&gt;=AO$307),AO856-$D877*AO$302,INDEX(F860:BM919,AO$307,$E877)))</f>
        <v/>
      </c>
      <c r="AP877" s="2406" t="str">
        <f ca="1">IF($E877&gt;$E$12,"",IF(($E877&gt;=AP$307),AP856-$D877*AP$302,INDEX(F860:BM919,AP$307,$E877)))</f>
        <v/>
      </c>
      <c r="AQ877" s="2406" t="str">
        <f ca="1">IF($E877&gt;$E$12,"",IF(($E877&gt;=AQ$307),AQ856-$D877*AQ$302,INDEX(F860:BM919,AQ$307,$E877)))</f>
        <v/>
      </c>
      <c r="AR877" s="2406" t="str">
        <f ca="1">IF($E877&gt;$E$12,"",IF(($E877&gt;=AR$307),AR856-$D877*AR$302,INDEX(F860:BM919,AR$307,$E877)))</f>
        <v/>
      </c>
      <c r="AS877" s="2406" t="str">
        <f ca="1">IF($E877&gt;$E$12,"",IF(($E877&gt;=AS$307),AS856-$D877*AS$302,INDEX(F860:BM919,AS$307,$E877)))</f>
        <v/>
      </c>
      <c r="AT877" s="2406" t="str">
        <f ca="1">IF($E877&gt;$E$12,"",IF(($E877&gt;=AT$307),AT856-$D877*AT$302,INDEX(F860:BM919,AT$307,$E877)))</f>
        <v/>
      </c>
      <c r="AU877" s="2406" t="str">
        <f ca="1">IF($E877&gt;$E$12,"",IF(($E877&gt;=AU$307),AU856-$D877*AU$302,INDEX(F860:BM919,AU$307,$E877)))</f>
        <v/>
      </c>
      <c r="AV877" s="2406" t="str">
        <f ca="1">IF($E877&gt;$E$12,"",IF(($E877&gt;=AV$307),AV856-$D877*AV$302,INDEX(F860:BM919,AV$307,$E877)))</f>
        <v/>
      </c>
      <c r="AW877" s="2406" t="str">
        <f ca="1">IF($E877&gt;$E$12,"",IF(($E877&gt;=AW$307),AW856-$D877*AW$302,INDEX(F860:BM919,AW$307,$E877)))</f>
        <v/>
      </c>
      <c r="AX877" s="2406" t="str">
        <f ca="1">IF($E877&gt;$E$12,"",IF(($E877&gt;=AX$307),AX856-$D877*AX$302,INDEX(F860:BM919,AX$307,$E877)))</f>
        <v/>
      </c>
      <c r="AY877" s="2406" t="str">
        <f ca="1">IF($E877&gt;$E$12,"",IF(($E877&gt;=AY$307),AY856-$D877*AY$302,INDEX(F860:BM919,AY$307,$E877)))</f>
        <v/>
      </c>
      <c r="AZ877" s="2406" t="str">
        <f ca="1">IF($E877&gt;$E$12,"",IF(($E877&gt;=AZ$307),AZ856-$D877*AZ$302,INDEX(F860:BM919,AZ$307,$E877)))</f>
        <v/>
      </c>
      <c r="BA877" s="2406" t="str">
        <f ca="1">IF($E877&gt;$E$12,"",IF(($E877&gt;=BA$307),BA856-$D877*BA$302,INDEX(F860:BM919,BA$307,$E877)))</f>
        <v/>
      </c>
      <c r="BB877" s="2406" t="str">
        <f ca="1">IF($E877&gt;$E$12,"",IF(($E877&gt;=BB$307),BB856-$D877*BB$302,INDEX(F860:BM919,BB$307,$E877)))</f>
        <v/>
      </c>
      <c r="BC877" s="2406" t="str">
        <f ca="1">IF($E877&gt;$E$12,"",IF(($E877&gt;=BC$307),BC856-$D877*BC$302,INDEX(F860:BM919,BC$307,$E877)))</f>
        <v/>
      </c>
      <c r="BD877" s="2406" t="str">
        <f ca="1">IF($E877&gt;$E$12,"",IF(($E877&gt;=BD$307),BD856-$D877*BD$302,INDEX(F860:BM919,BD$307,$E877)))</f>
        <v/>
      </c>
      <c r="BE877" s="2406" t="str">
        <f ca="1">IF($E877&gt;$E$12,"",IF(($E877&gt;=BE$307),BE856-$D877*BE$302,INDEX(F860:BM919,BE$307,$E877)))</f>
        <v/>
      </c>
      <c r="BF877" s="2406" t="str">
        <f ca="1">IF($E877&gt;$E$12,"",IF(($E877&gt;=BF$307),BF856-$D877*BF$302,INDEX(F860:BM919,BF$307,$E877)))</f>
        <v/>
      </c>
      <c r="BG877" s="2406" t="str">
        <f ca="1">IF($E877&gt;$E$12,"",IF(($E877&gt;=BG$307),BG856-$D877*BG$302,INDEX(F860:BM919,BG$307,$E877)))</f>
        <v/>
      </c>
      <c r="BH877" s="2406" t="str">
        <f ca="1">IF($E877&gt;$E$12,"",IF(($E877&gt;=BH$307),BH856-$D877*BH$302,INDEX(F860:BM919,BH$307,$E877)))</f>
        <v/>
      </c>
      <c r="BI877" s="2406" t="str">
        <f ca="1">IF($E877&gt;$E$12,"",IF(($E877&gt;=BI$307),BI856-$D877*BI$302,INDEX(F860:BM919,BI$307,$E877)))</f>
        <v/>
      </c>
      <c r="BJ877" s="2406" t="str">
        <f ca="1">IF($E877&gt;$E$12,"",IF(($E877&gt;=BJ$307),BJ856-$D877*BJ$302,INDEX(F860:BM919,BJ$307,$E877)))</f>
        <v/>
      </c>
      <c r="BK877" s="2406" t="str">
        <f ca="1">IF($E877&gt;$E$12,"",IF(($E877&gt;=BK$307),BK856-$D877*BK$302,INDEX(F860:BM919,BK$307,$E877)))</f>
        <v/>
      </c>
      <c r="BL877" s="2406" t="str">
        <f ca="1">IF($E877&gt;$E$12,"",IF(($E877&gt;=BL$307),BL856-$D877*BL$302,INDEX(F860:BM919,BL$307,$E877)))</f>
        <v/>
      </c>
      <c r="BM877" s="2406" t="str">
        <f ca="1">IF($E877&gt;$E$12,"",IF(($E877&gt;=BM$307),BM856-$D877*BM$302,INDEX(F860:BM919,BM$307,$E877)))</f>
        <v/>
      </c>
    </row>
    <row r="878" spans="3:65" ht="13.5" x14ac:dyDescent="0.25">
      <c r="C878" s="2357"/>
      <c r="D878" s="2405">
        <f ca="1">INDEX(F855:BM855,E878)</f>
        <v>1</v>
      </c>
      <c r="E878" s="2316">
        <v>19</v>
      </c>
      <c r="F878" s="2406" t="str">
        <f ca="1">IF($E878&gt;$E$12,"",IF(($E878&gt;=F$307),F856-$D878*F$302,INDEX(F860:BM919,F$307,$E878)))</f>
        <v/>
      </c>
      <c r="G878" s="2406" t="str">
        <f ca="1">IF($E878&gt;$E$12,"",IF(($E878&gt;=G$307),G856-$D878*G$302,INDEX(F860:BM919,G$307,$E878)))</f>
        <v/>
      </c>
      <c r="H878" s="2406" t="str">
        <f ca="1">IF($E878&gt;$E$12,"",IF(($E878&gt;=H$307),H856-$D878*H$302,INDEX(F860:BM919,H$307,$E878)))</f>
        <v/>
      </c>
      <c r="I878" s="2406" t="str">
        <f ca="1">IF($E878&gt;$E$12,"",IF(($E878&gt;=I$307),I856-$D878*I$302,INDEX(F860:BM919,I$307,$E878)))</f>
        <v/>
      </c>
      <c r="J878" s="2406" t="str">
        <f ca="1">IF($E878&gt;$E$12,"",IF(($E878&gt;=J$307),J856-$D878*J$302,INDEX(F860:BM919,J$307,$E878)))</f>
        <v/>
      </c>
      <c r="K878" s="2406" t="str">
        <f ca="1">IF($E878&gt;$E$12,"",IF(($E878&gt;=K$307),K856-$D878*K$302,INDEX(F860:BM919,K$307,$E878)))</f>
        <v/>
      </c>
      <c r="L878" s="2406" t="str">
        <f ca="1">IF($E878&gt;$E$12,"",IF(($E878&gt;=L$307),L856-$D878*L$302,INDEX(F860:BM919,L$307,$E878)))</f>
        <v/>
      </c>
      <c r="M878" s="2406" t="str">
        <f ca="1">IF($E878&gt;$E$12,"",IF(($E878&gt;=M$307),M856-$D878*M$302,INDEX(F860:BM919,M$307,$E878)))</f>
        <v/>
      </c>
      <c r="N878" s="2406" t="str">
        <f ca="1">IF($E878&gt;$E$12,"",IF(($E878&gt;=N$307),N856-$D878*N$302,INDEX(F860:BM919,N$307,$E878)))</f>
        <v/>
      </c>
      <c r="O878" s="2406" t="str">
        <f ca="1">IF($E878&gt;$E$12,"",IF(($E878&gt;=O$307),O856-$D878*O$302,INDEX(F860:BM919,O$307,$E878)))</f>
        <v/>
      </c>
      <c r="P878" s="2406" t="str">
        <f ca="1">IF($E878&gt;$E$12,"",IF(($E878&gt;=P$307),P856-$D878*P$302,INDEX(F860:BM919,P$307,$E878)))</f>
        <v/>
      </c>
      <c r="Q878" s="2406" t="str">
        <f ca="1">IF($E878&gt;$E$12,"",IF(($E878&gt;=Q$307),Q856-$D878*Q$302,INDEX(F860:BM919,Q$307,$E878)))</f>
        <v/>
      </c>
      <c r="R878" s="2406" t="str">
        <f ca="1">IF($E878&gt;$E$12,"",IF(($E878&gt;=R$307),R856-$D878*R$302,INDEX(F860:BM919,R$307,$E878)))</f>
        <v/>
      </c>
      <c r="S878" s="2406" t="str">
        <f ca="1">IF($E878&gt;$E$12,"",IF(($E878&gt;=S$307),S856-$D878*S$302,INDEX(F860:BM919,S$307,$E878)))</f>
        <v/>
      </c>
      <c r="T878" s="2406" t="str">
        <f ca="1">IF($E878&gt;$E$12,"",IF(($E878&gt;=T$307),T856-$D878*T$302,INDEX(F860:BM919,T$307,$E878)))</f>
        <v/>
      </c>
      <c r="U878" s="2406" t="str">
        <f ca="1">IF($E878&gt;$E$12,"",IF(($E878&gt;=U$307),U856-$D878*U$302,INDEX(F860:BM919,U$307,$E878)))</f>
        <v/>
      </c>
      <c r="V878" s="2406" t="str">
        <f ca="1">IF($E878&gt;$E$12,"",IF(($E878&gt;=V$307),V856-$D878*V$302,INDEX(F860:BM919,V$307,$E878)))</f>
        <v/>
      </c>
      <c r="W878" s="2406" t="str">
        <f ca="1">IF($E878&gt;$E$12,"",IF(($E878&gt;=W$307),W856-$D878*W$302,INDEX(F860:BM919,W$307,$E878)))</f>
        <v/>
      </c>
      <c r="X878" s="2406" t="str">
        <f ca="1">IF($E878&gt;$E$12,"",IF(($E878&gt;=X$307),X856-$D878*X$302,INDEX(F860:BM919,X$307,$E878)))</f>
        <v/>
      </c>
      <c r="Y878" s="2406" t="str">
        <f ca="1">IF($E878&gt;$E$12,"",IF(($E878&gt;=Y$307),Y856-$D878*Y$302,INDEX(F860:BM919,Y$307,$E878)))</f>
        <v/>
      </c>
      <c r="Z878" s="2406" t="str">
        <f ca="1">IF($E878&gt;$E$12,"",IF(($E878&gt;=Z$307),Z856-$D878*Z$302,INDEX(F860:BM919,Z$307,$E878)))</f>
        <v/>
      </c>
      <c r="AA878" s="2406" t="str">
        <f ca="1">IF($E878&gt;$E$12,"",IF(($E878&gt;=AA$307),AA856-$D878*AA$302,INDEX(F860:BM919,AA$307,$E878)))</f>
        <v/>
      </c>
      <c r="AB878" s="2406" t="str">
        <f ca="1">IF($E878&gt;$E$12,"",IF(($E878&gt;=AB$307),AB856-$D878*AB$302,INDEX(F860:BM919,AB$307,$E878)))</f>
        <v/>
      </c>
      <c r="AC878" s="2406" t="str">
        <f ca="1">IF($E878&gt;$E$12,"",IF(($E878&gt;=AC$307),AC856-$D878*AC$302,INDEX(F860:BM919,AC$307,$E878)))</f>
        <v/>
      </c>
      <c r="AD878" s="2406" t="str">
        <f ca="1">IF($E878&gt;$E$12,"",IF(($E878&gt;=AD$307),AD856-$D878*AD$302,INDEX(F860:BM919,AD$307,$E878)))</f>
        <v/>
      </c>
      <c r="AE878" s="2406" t="str">
        <f ca="1">IF($E878&gt;$E$12,"",IF(($E878&gt;=AE$307),AE856-$D878*AE$302,INDEX(F860:BM919,AE$307,$E878)))</f>
        <v/>
      </c>
      <c r="AF878" s="2406" t="str">
        <f ca="1">IF($E878&gt;$E$12,"",IF(($E878&gt;=AF$307),AF856-$D878*AF$302,INDEX(F860:BM919,AF$307,$E878)))</f>
        <v/>
      </c>
      <c r="AG878" s="2406" t="str">
        <f ca="1">IF($E878&gt;$E$12,"",IF(($E878&gt;=AG$307),AG856-$D878*AG$302,INDEX(F860:BM919,AG$307,$E878)))</f>
        <v/>
      </c>
      <c r="AH878" s="2406" t="str">
        <f ca="1">IF($E878&gt;$E$12,"",IF(($E878&gt;=AH$307),AH856-$D878*AH$302,INDEX(F860:BM919,AH$307,$E878)))</f>
        <v/>
      </c>
      <c r="AI878" s="2406" t="str">
        <f ca="1">IF($E878&gt;$E$12,"",IF(($E878&gt;=AI$307),AI856-$D878*AI$302,INDEX(F860:BM919,AI$307,$E878)))</f>
        <v/>
      </c>
      <c r="AJ878" s="2406" t="str">
        <f ca="1">IF($E878&gt;$E$12,"",IF(($E878&gt;=AJ$307),AJ856-$D878*AJ$302,INDEX(F860:BM919,AJ$307,$E878)))</f>
        <v/>
      </c>
      <c r="AK878" s="2406" t="str">
        <f ca="1">IF($E878&gt;$E$12,"",IF(($E878&gt;=AK$307),AK856-$D878*AK$302,INDEX(F860:BM919,AK$307,$E878)))</f>
        <v/>
      </c>
      <c r="AL878" s="2406" t="str">
        <f ca="1">IF($E878&gt;$E$12,"",IF(($E878&gt;=AL$307),AL856-$D878*AL$302,INDEX(F860:BM919,AL$307,$E878)))</f>
        <v/>
      </c>
      <c r="AM878" s="2406" t="str">
        <f ca="1">IF($E878&gt;$E$12,"",IF(($E878&gt;=AM$307),AM856-$D878*AM$302,INDEX(F860:BM919,AM$307,$E878)))</f>
        <v/>
      </c>
      <c r="AN878" s="2406" t="str">
        <f ca="1">IF($E878&gt;$E$12,"",IF(($E878&gt;=AN$307),AN856-$D878*AN$302,INDEX(F860:BM919,AN$307,$E878)))</f>
        <v/>
      </c>
      <c r="AO878" s="2406" t="str">
        <f ca="1">IF($E878&gt;$E$12,"",IF(($E878&gt;=AO$307),AO856-$D878*AO$302,INDEX(F860:BM919,AO$307,$E878)))</f>
        <v/>
      </c>
      <c r="AP878" s="2406" t="str">
        <f ca="1">IF($E878&gt;$E$12,"",IF(($E878&gt;=AP$307),AP856-$D878*AP$302,INDEX(F860:BM919,AP$307,$E878)))</f>
        <v/>
      </c>
      <c r="AQ878" s="2406" t="str">
        <f ca="1">IF($E878&gt;$E$12,"",IF(($E878&gt;=AQ$307),AQ856-$D878*AQ$302,INDEX(F860:BM919,AQ$307,$E878)))</f>
        <v/>
      </c>
      <c r="AR878" s="2406" t="str">
        <f ca="1">IF($E878&gt;$E$12,"",IF(($E878&gt;=AR$307),AR856-$D878*AR$302,INDEX(F860:BM919,AR$307,$E878)))</f>
        <v/>
      </c>
      <c r="AS878" s="2406" t="str">
        <f ca="1">IF($E878&gt;$E$12,"",IF(($E878&gt;=AS$307),AS856-$D878*AS$302,INDEX(F860:BM919,AS$307,$E878)))</f>
        <v/>
      </c>
      <c r="AT878" s="2406" t="str">
        <f ca="1">IF($E878&gt;$E$12,"",IF(($E878&gt;=AT$307),AT856-$D878*AT$302,INDEX(F860:BM919,AT$307,$E878)))</f>
        <v/>
      </c>
      <c r="AU878" s="2406" t="str">
        <f ca="1">IF($E878&gt;$E$12,"",IF(($E878&gt;=AU$307),AU856-$D878*AU$302,INDEX(F860:BM919,AU$307,$E878)))</f>
        <v/>
      </c>
      <c r="AV878" s="2406" t="str">
        <f ca="1">IF($E878&gt;$E$12,"",IF(($E878&gt;=AV$307),AV856-$D878*AV$302,INDEX(F860:BM919,AV$307,$E878)))</f>
        <v/>
      </c>
      <c r="AW878" s="2406" t="str">
        <f ca="1">IF($E878&gt;$E$12,"",IF(($E878&gt;=AW$307),AW856-$D878*AW$302,INDEX(F860:BM919,AW$307,$E878)))</f>
        <v/>
      </c>
      <c r="AX878" s="2406" t="str">
        <f ca="1">IF($E878&gt;$E$12,"",IF(($E878&gt;=AX$307),AX856-$D878*AX$302,INDEX(F860:BM919,AX$307,$E878)))</f>
        <v/>
      </c>
      <c r="AY878" s="2406" t="str">
        <f ca="1">IF($E878&gt;$E$12,"",IF(($E878&gt;=AY$307),AY856-$D878*AY$302,INDEX(F860:BM919,AY$307,$E878)))</f>
        <v/>
      </c>
      <c r="AZ878" s="2406" t="str">
        <f ca="1">IF($E878&gt;$E$12,"",IF(($E878&gt;=AZ$307),AZ856-$D878*AZ$302,INDEX(F860:BM919,AZ$307,$E878)))</f>
        <v/>
      </c>
      <c r="BA878" s="2406" t="str">
        <f ca="1">IF($E878&gt;$E$12,"",IF(($E878&gt;=BA$307),BA856-$D878*BA$302,INDEX(F860:BM919,BA$307,$E878)))</f>
        <v/>
      </c>
      <c r="BB878" s="2406" t="str">
        <f ca="1">IF($E878&gt;$E$12,"",IF(($E878&gt;=BB$307),BB856-$D878*BB$302,INDEX(F860:BM919,BB$307,$E878)))</f>
        <v/>
      </c>
      <c r="BC878" s="2406" t="str">
        <f ca="1">IF($E878&gt;$E$12,"",IF(($E878&gt;=BC$307),BC856-$D878*BC$302,INDEX(F860:BM919,BC$307,$E878)))</f>
        <v/>
      </c>
      <c r="BD878" s="2406" t="str">
        <f ca="1">IF($E878&gt;$E$12,"",IF(($E878&gt;=BD$307),BD856-$D878*BD$302,INDEX(F860:BM919,BD$307,$E878)))</f>
        <v/>
      </c>
      <c r="BE878" s="2406" t="str">
        <f ca="1">IF($E878&gt;$E$12,"",IF(($E878&gt;=BE$307),BE856-$D878*BE$302,INDEX(F860:BM919,BE$307,$E878)))</f>
        <v/>
      </c>
      <c r="BF878" s="2406" t="str">
        <f ca="1">IF($E878&gt;$E$12,"",IF(($E878&gt;=BF$307),BF856-$D878*BF$302,INDEX(F860:BM919,BF$307,$E878)))</f>
        <v/>
      </c>
      <c r="BG878" s="2406" t="str">
        <f ca="1">IF($E878&gt;$E$12,"",IF(($E878&gt;=BG$307),BG856-$D878*BG$302,INDEX(F860:BM919,BG$307,$E878)))</f>
        <v/>
      </c>
      <c r="BH878" s="2406" t="str">
        <f ca="1">IF($E878&gt;$E$12,"",IF(($E878&gt;=BH$307),BH856-$D878*BH$302,INDEX(F860:BM919,BH$307,$E878)))</f>
        <v/>
      </c>
      <c r="BI878" s="2406" t="str">
        <f ca="1">IF($E878&gt;$E$12,"",IF(($E878&gt;=BI$307),BI856-$D878*BI$302,INDEX(F860:BM919,BI$307,$E878)))</f>
        <v/>
      </c>
      <c r="BJ878" s="2406" t="str">
        <f ca="1">IF($E878&gt;$E$12,"",IF(($E878&gt;=BJ$307),BJ856-$D878*BJ$302,INDEX(F860:BM919,BJ$307,$E878)))</f>
        <v/>
      </c>
      <c r="BK878" s="2406" t="str">
        <f ca="1">IF($E878&gt;$E$12,"",IF(($E878&gt;=BK$307),BK856-$D878*BK$302,INDEX(F860:BM919,BK$307,$E878)))</f>
        <v/>
      </c>
      <c r="BL878" s="2406" t="str">
        <f ca="1">IF($E878&gt;$E$12,"",IF(($E878&gt;=BL$307),BL856-$D878*BL$302,INDEX(F860:BM919,BL$307,$E878)))</f>
        <v/>
      </c>
      <c r="BM878" s="2406" t="str">
        <f ca="1">IF($E878&gt;$E$12,"",IF(($E878&gt;=BM$307),BM856-$D878*BM$302,INDEX(F860:BM919,BM$307,$E878)))</f>
        <v/>
      </c>
    </row>
    <row r="879" spans="3:65" ht="13.5" x14ac:dyDescent="0.25">
      <c r="C879" s="2357"/>
      <c r="D879" s="2405">
        <f ca="1">INDEX(F855:BM855,E879)</f>
        <v>1</v>
      </c>
      <c r="E879" s="2316">
        <v>20</v>
      </c>
      <c r="F879" s="2406" t="str">
        <f ca="1">IF($E879&gt;$E$12,"",IF(($E879&gt;=F$307),F856-$D879*F$302,INDEX(F860:BM919,F$307,$E879)))</f>
        <v/>
      </c>
      <c r="G879" s="2406" t="str">
        <f ca="1">IF($E879&gt;$E$12,"",IF(($E879&gt;=G$307),G856-$D879*G$302,INDEX(F860:BM919,G$307,$E879)))</f>
        <v/>
      </c>
      <c r="H879" s="2406" t="str">
        <f ca="1">IF($E879&gt;$E$12,"",IF(($E879&gt;=H$307),H856-$D879*H$302,INDEX(F860:BM919,H$307,$E879)))</f>
        <v/>
      </c>
      <c r="I879" s="2406" t="str">
        <f ca="1">IF($E879&gt;$E$12,"",IF(($E879&gt;=I$307),I856-$D879*I$302,INDEX(F860:BM919,I$307,$E879)))</f>
        <v/>
      </c>
      <c r="J879" s="2406" t="str">
        <f ca="1">IF($E879&gt;$E$12,"",IF(($E879&gt;=J$307),J856-$D879*J$302,INDEX(F860:BM919,J$307,$E879)))</f>
        <v/>
      </c>
      <c r="K879" s="2406" t="str">
        <f ca="1">IF($E879&gt;$E$12,"",IF(($E879&gt;=K$307),K856-$D879*K$302,INDEX(F860:BM919,K$307,$E879)))</f>
        <v/>
      </c>
      <c r="L879" s="2406" t="str">
        <f ca="1">IF($E879&gt;$E$12,"",IF(($E879&gt;=L$307),L856-$D879*L$302,INDEX(F860:BM919,L$307,$E879)))</f>
        <v/>
      </c>
      <c r="M879" s="2406" t="str">
        <f ca="1">IF($E879&gt;$E$12,"",IF(($E879&gt;=M$307),M856-$D879*M$302,INDEX(F860:BM919,M$307,$E879)))</f>
        <v/>
      </c>
      <c r="N879" s="2406" t="str">
        <f ca="1">IF($E879&gt;$E$12,"",IF(($E879&gt;=N$307),N856-$D879*N$302,INDEX(F860:BM919,N$307,$E879)))</f>
        <v/>
      </c>
      <c r="O879" s="2406" t="str">
        <f ca="1">IF($E879&gt;$E$12,"",IF(($E879&gt;=O$307),O856-$D879*O$302,INDEX(F860:BM919,O$307,$E879)))</f>
        <v/>
      </c>
      <c r="P879" s="2406" t="str">
        <f ca="1">IF($E879&gt;$E$12,"",IF(($E879&gt;=P$307),P856-$D879*P$302,INDEX(F860:BM919,P$307,$E879)))</f>
        <v/>
      </c>
      <c r="Q879" s="2406" t="str">
        <f ca="1">IF($E879&gt;$E$12,"",IF(($E879&gt;=Q$307),Q856-$D879*Q$302,INDEX(F860:BM919,Q$307,$E879)))</f>
        <v/>
      </c>
      <c r="R879" s="2406" t="str">
        <f ca="1">IF($E879&gt;$E$12,"",IF(($E879&gt;=R$307),R856-$D879*R$302,INDEX(F860:BM919,R$307,$E879)))</f>
        <v/>
      </c>
      <c r="S879" s="2406" t="str">
        <f ca="1">IF($E879&gt;$E$12,"",IF(($E879&gt;=S$307),S856-$D879*S$302,INDEX(F860:BM919,S$307,$E879)))</f>
        <v/>
      </c>
      <c r="T879" s="2406" t="str">
        <f ca="1">IF($E879&gt;$E$12,"",IF(($E879&gt;=T$307),T856-$D879*T$302,INDEX(F860:BM919,T$307,$E879)))</f>
        <v/>
      </c>
      <c r="U879" s="2406" t="str">
        <f ca="1">IF($E879&gt;$E$12,"",IF(($E879&gt;=U$307),U856-$D879*U$302,INDEX(F860:BM919,U$307,$E879)))</f>
        <v/>
      </c>
      <c r="V879" s="2406" t="str">
        <f ca="1">IF($E879&gt;$E$12,"",IF(($E879&gt;=V$307),V856-$D879*V$302,INDEX(F860:BM919,V$307,$E879)))</f>
        <v/>
      </c>
      <c r="W879" s="2406" t="str">
        <f ca="1">IF($E879&gt;$E$12,"",IF(($E879&gt;=W$307),W856-$D879*W$302,INDEX(F860:BM919,W$307,$E879)))</f>
        <v/>
      </c>
      <c r="X879" s="2406" t="str">
        <f ca="1">IF($E879&gt;$E$12,"",IF(($E879&gt;=X$307),X856-$D879*X$302,INDEX(F860:BM919,X$307,$E879)))</f>
        <v/>
      </c>
      <c r="Y879" s="2406" t="str">
        <f ca="1">IF($E879&gt;$E$12,"",IF(($E879&gt;=Y$307),Y856-$D879*Y$302,INDEX(F860:BM919,Y$307,$E879)))</f>
        <v/>
      </c>
      <c r="Z879" s="2406" t="str">
        <f ca="1">IF($E879&gt;$E$12,"",IF(($E879&gt;=Z$307),Z856-$D879*Z$302,INDEX(F860:BM919,Z$307,$E879)))</f>
        <v/>
      </c>
      <c r="AA879" s="2406" t="str">
        <f ca="1">IF($E879&gt;$E$12,"",IF(($E879&gt;=AA$307),AA856-$D879*AA$302,INDEX(F860:BM919,AA$307,$E879)))</f>
        <v/>
      </c>
      <c r="AB879" s="2406" t="str">
        <f ca="1">IF($E879&gt;$E$12,"",IF(($E879&gt;=AB$307),AB856-$D879*AB$302,INDEX(F860:BM919,AB$307,$E879)))</f>
        <v/>
      </c>
      <c r="AC879" s="2406" t="str">
        <f ca="1">IF($E879&gt;$E$12,"",IF(($E879&gt;=AC$307),AC856-$D879*AC$302,INDEX(F860:BM919,AC$307,$E879)))</f>
        <v/>
      </c>
      <c r="AD879" s="2406" t="str">
        <f ca="1">IF($E879&gt;$E$12,"",IF(($E879&gt;=AD$307),AD856-$D879*AD$302,INDEX(F860:BM919,AD$307,$E879)))</f>
        <v/>
      </c>
      <c r="AE879" s="2406" t="str">
        <f ca="1">IF($E879&gt;$E$12,"",IF(($E879&gt;=AE$307),AE856-$D879*AE$302,INDEX(F860:BM919,AE$307,$E879)))</f>
        <v/>
      </c>
      <c r="AF879" s="2406" t="str">
        <f ca="1">IF($E879&gt;$E$12,"",IF(($E879&gt;=AF$307),AF856-$D879*AF$302,INDEX(F860:BM919,AF$307,$E879)))</f>
        <v/>
      </c>
      <c r="AG879" s="2406" t="str">
        <f ca="1">IF($E879&gt;$E$12,"",IF(($E879&gt;=AG$307),AG856-$D879*AG$302,INDEX(F860:BM919,AG$307,$E879)))</f>
        <v/>
      </c>
      <c r="AH879" s="2406" t="str">
        <f ca="1">IF($E879&gt;$E$12,"",IF(($E879&gt;=AH$307),AH856-$D879*AH$302,INDEX(F860:BM919,AH$307,$E879)))</f>
        <v/>
      </c>
      <c r="AI879" s="2406" t="str">
        <f ca="1">IF($E879&gt;$E$12,"",IF(($E879&gt;=AI$307),AI856-$D879*AI$302,INDEX(F860:BM919,AI$307,$E879)))</f>
        <v/>
      </c>
      <c r="AJ879" s="2406" t="str">
        <f ca="1">IF($E879&gt;$E$12,"",IF(($E879&gt;=AJ$307),AJ856-$D879*AJ$302,INDEX(F860:BM919,AJ$307,$E879)))</f>
        <v/>
      </c>
      <c r="AK879" s="2406" t="str">
        <f ca="1">IF($E879&gt;$E$12,"",IF(($E879&gt;=AK$307),AK856-$D879*AK$302,INDEX(F860:BM919,AK$307,$E879)))</f>
        <v/>
      </c>
      <c r="AL879" s="2406" t="str">
        <f ca="1">IF($E879&gt;$E$12,"",IF(($E879&gt;=AL$307),AL856-$D879*AL$302,INDEX(F860:BM919,AL$307,$E879)))</f>
        <v/>
      </c>
      <c r="AM879" s="2406" t="str">
        <f ca="1">IF($E879&gt;$E$12,"",IF(($E879&gt;=AM$307),AM856-$D879*AM$302,INDEX(F860:BM919,AM$307,$E879)))</f>
        <v/>
      </c>
      <c r="AN879" s="2406" t="str">
        <f ca="1">IF($E879&gt;$E$12,"",IF(($E879&gt;=AN$307),AN856-$D879*AN$302,INDEX(F860:BM919,AN$307,$E879)))</f>
        <v/>
      </c>
      <c r="AO879" s="2406" t="str">
        <f ca="1">IF($E879&gt;$E$12,"",IF(($E879&gt;=AO$307),AO856-$D879*AO$302,INDEX(F860:BM919,AO$307,$E879)))</f>
        <v/>
      </c>
      <c r="AP879" s="2406" t="str">
        <f ca="1">IF($E879&gt;$E$12,"",IF(($E879&gt;=AP$307),AP856-$D879*AP$302,INDEX(F860:BM919,AP$307,$E879)))</f>
        <v/>
      </c>
      <c r="AQ879" s="2406" t="str">
        <f ca="1">IF($E879&gt;$E$12,"",IF(($E879&gt;=AQ$307),AQ856-$D879*AQ$302,INDEX(F860:BM919,AQ$307,$E879)))</f>
        <v/>
      </c>
      <c r="AR879" s="2406" t="str">
        <f ca="1">IF($E879&gt;$E$12,"",IF(($E879&gt;=AR$307),AR856-$D879*AR$302,INDEX(F860:BM919,AR$307,$E879)))</f>
        <v/>
      </c>
      <c r="AS879" s="2406" t="str">
        <f ca="1">IF($E879&gt;$E$12,"",IF(($E879&gt;=AS$307),AS856-$D879*AS$302,INDEX(F860:BM919,AS$307,$E879)))</f>
        <v/>
      </c>
      <c r="AT879" s="2406" t="str">
        <f ca="1">IF($E879&gt;$E$12,"",IF(($E879&gt;=AT$307),AT856-$D879*AT$302,INDEX(F860:BM919,AT$307,$E879)))</f>
        <v/>
      </c>
      <c r="AU879" s="2406" t="str">
        <f ca="1">IF($E879&gt;$E$12,"",IF(($E879&gt;=AU$307),AU856-$D879*AU$302,INDEX(F860:BM919,AU$307,$E879)))</f>
        <v/>
      </c>
      <c r="AV879" s="2406" t="str">
        <f ca="1">IF($E879&gt;$E$12,"",IF(($E879&gt;=AV$307),AV856-$D879*AV$302,INDEX(F860:BM919,AV$307,$E879)))</f>
        <v/>
      </c>
      <c r="AW879" s="2406" t="str">
        <f ca="1">IF($E879&gt;$E$12,"",IF(($E879&gt;=AW$307),AW856-$D879*AW$302,INDEX(F860:BM919,AW$307,$E879)))</f>
        <v/>
      </c>
      <c r="AX879" s="2406" t="str">
        <f ca="1">IF($E879&gt;$E$12,"",IF(($E879&gt;=AX$307),AX856-$D879*AX$302,INDEX(F860:BM919,AX$307,$E879)))</f>
        <v/>
      </c>
      <c r="AY879" s="2406" t="str">
        <f ca="1">IF($E879&gt;$E$12,"",IF(($E879&gt;=AY$307),AY856-$D879*AY$302,INDEX(F860:BM919,AY$307,$E879)))</f>
        <v/>
      </c>
      <c r="AZ879" s="2406" t="str">
        <f ca="1">IF($E879&gt;$E$12,"",IF(($E879&gt;=AZ$307),AZ856-$D879*AZ$302,INDEX(F860:BM919,AZ$307,$E879)))</f>
        <v/>
      </c>
      <c r="BA879" s="2406" t="str">
        <f ca="1">IF($E879&gt;$E$12,"",IF(($E879&gt;=BA$307),BA856-$D879*BA$302,INDEX(F860:BM919,BA$307,$E879)))</f>
        <v/>
      </c>
      <c r="BB879" s="2406" t="str">
        <f ca="1">IF($E879&gt;$E$12,"",IF(($E879&gt;=BB$307),BB856-$D879*BB$302,INDEX(F860:BM919,BB$307,$E879)))</f>
        <v/>
      </c>
      <c r="BC879" s="2406" t="str">
        <f ca="1">IF($E879&gt;$E$12,"",IF(($E879&gt;=BC$307),BC856-$D879*BC$302,INDEX(F860:BM919,BC$307,$E879)))</f>
        <v/>
      </c>
      <c r="BD879" s="2406" t="str">
        <f ca="1">IF($E879&gt;$E$12,"",IF(($E879&gt;=BD$307),BD856-$D879*BD$302,INDEX(F860:BM919,BD$307,$E879)))</f>
        <v/>
      </c>
      <c r="BE879" s="2406" t="str">
        <f ca="1">IF($E879&gt;$E$12,"",IF(($E879&gt;=BE$307),BE856-$D879*BE$302,INDEX(F860:BM919,BE$307,$E879)))</f>
        <v/>
      </c>
      <c r="BF879" s="2406" t="str">
        <f ca="1">IF($E879&gt;$E$12,"",IF(($E879&gt;=BF$307),BF856-$D879*BF$302,INDEX(F860:BM919,BF$307,$E879)))</f>
        <v/>
      </c>
      <c r="BG879" s="2406" t="str">
        <f ca="1">IF($E879&gt;$E$12,"",IF(($E879&gt;=BG$307),BG856-$D879*BG$302,INDEX(F860:BM919,BG$307,$E879)))</f>
        <v/>
      </c>
      <c r="BH879" s="2406" t="str">
        <f ca="1">IF($E879&gt;$E$12,"",IF(($E879&gt;=BH$307),BH856-$D879*BH$302,INDEX(F860:BM919,BH$307,$E879)))</f>
        <v/>
      </c>
      <c r="BI879" s="2406" t="str">
        <f ca="1">IF($E879&gt;$E$12,"",IF(($E879&gt;=BI$307),BI856-$D879*BI$302,INDEX(F860:BM919,BI$307,$E879)))</f>
        <v/>
      </c>
      <c r="BJ879" s="2406" t="str">
        <f ca="1">IF($E879&gt;$E$12,"",IF(($E879&gt;=BJ$307),BJ856-$D879*BJ$302,INDEX(F860:BM919,BJ$307,$E879)))</f>
        <v/>
      </c>
      <c r="BK879" s="2406" t="str">
        <f ca="1">IF($E879&gt;$E$12,"",IF(($E879&gt;=BK$307),BK856-$D879*BK$302,INDEX(F860:BM919,BK$307,$E879)))</f>
        <v/>
      </c>
      <c r="BL879" s="2406" t="str">
        <f ca="1">IF($E879&gt;$E$12,"",IF(($E879&gt;=BL$307),BL856-$D879*BL$302,INDEX(F860:BM919,BL$307,$E879)))</f>
        <v/>
      </c>
      <c r="BM879" s="2406" t="str">
        <f ca="1">IF($E879&gt;$E$12,"",IF(($E879&gt;=BM$307),BM856-$D879*BM$302,INDEX(F860:BM919,BM$307,$E879)))</f>
        <v/>
      </c>
    </row>
    <row r="880" spans="3:65" ht="13.5" x14ac:dyDescent="0.25">
      <c r="C880" s="2357"/>
      <c r="D880" s="2405">
        <f ca="1">INDEX(F855:BM855,E880)</f>
        <v>1</v>
      </c>
      <c r="E880" s="2316">
        <v>21</v>
      </c>
      <c r="F880" s="2406" t="str">
        <f ca="1">IF($E880&gt;$E$12,"",IF(($E880&gt;=F$307),F856-$D880*F$302,INDEX(F860:BM919,F$307,$E880)))</f>
        <v/>
      </c>
      <c r="G880" s="2406" t="str">
        <f ca="1">IF($E880&gt;$E$12,"",IF(($E880&gt;=G$307),G856-$D880*G$302,INDEX(F860:BM919,G$307,$E880)))</f>
        <v/>
      </c>
      <c r="H880" s="2406" t="str">
        <f ca="1">IF($E880&gt;$E$12,"",IF(($E880&gt;=H$307),H856-$D880*H$302,INDEX(F860:BM919,H$307,$E880)))</f>
        <v/>
      </c>
      <c r="I880" s="2406" t="str">
        <f ca="1">IF($E880&gt;$E$12,"",IF(($E880&gt;=I$307),I856-$D880*I$302,INDEX(F860:BM919,I$307,$E880)))</f>
        <v/>
      </c>
      <c r="J880" s="2406" t="str">
        <f ca="1">IF($E880&gt;$E$12,"",IF(($E880&gt;=J$307),J856-$D880*J$302,INDEX(F860:BM919,J$307,$E880)))</f>
        <v/>
      </c>
      <c r="K880" s="2406" t="str">
        <f ca="1">IF($E880&gt;$E$12,"",IF(($E880&gt;=K$307),K856-$D880*K$302,INDEX(F860:BM919,K$307,$E880)))</f>
        <v/>
      </c>
      <c r="L880" s="2406" t="str">
        <f ca="1">IF($E880&gt;$E$12,"",IF(($E880&gt;=L$307),L856-$D880*L$302,INDEX(F860:BM919,L$307,$E880)))</f>
        <v/>
      </c>
      <c r="M880" s="2406" t="str">
        <f ca="1">IF($E880&gt;$E$12,"",IF(($E880&gt;=M$307),M856-$D880*M$302,INDEX(F860:BM919,M$307,$E880)))</f>
        <v/>
      </c>
      <c r="N880" s="2406" t="str">
        <f ca="1">IF($E880&gt;$E$12,"",IF(($E880&gt;=N$307),N856-$D880*N$302,INDEX(F860:BM919,N$307,$E880)))</f>
        <v/>
      </c>
      <c r="O880" s="2406" t="str">
        <f ca="1">IF($E880&gt;$E$12,"",IF(($E880&gt;=O$307),O856-$D880*O$302,INDEX(F860:BM919,O$307,$E880)))</f>
        <v/>
      </c>
      <c r="P880" s="2406" t="str">
        <f ca="1">IF($E880&gt;$E$12,"",IF(($E880&gt;=P$307),P856-$D880*P$302,INDEX(F860:BM919,P$307,$E880)))</f>
        <v/>
      </c>
      <c r="Q880" s="2406" t="str">
        <f ca="1">IF($E880&gt;$E$12,"",IF(($E880&gt;=Q$307),Q856-$D880*Q$302,INDEX(F860:BM919,Q$307,$E880)))</f>
        <v/>
      </c>
      <c r="R880" s="2406" t="str">
        <f ca="1">IF($E880&gt;$E$12,"",IF(($E880&gt;=R$307),R856-$D880*R$302,INDEX(F860:BM919,R$307,$E880)))</f>
        <v/>
      </c>
      <c r="S880" s="2406" t="str">
        <f ca="1">IF($E880&gt;$E$12,"",IF(($E880&gt;=S$307),S856-$D880*S$302,INDEX(F860:BM919,S$307,$E880)))</f>
        <v/>
      </c>
      <c r="T880" s="2406" t="str">
        <f ca="1">IF($E880&gt;$E$12,"",IF(($E880&gt;=T$307),T856-$D880*T$302,INDEX(F860:BM919,T$307,$E880)))</f>
        <v/>
      </c>
      <c r="U880" s="2406" t="str">
        <f ca="1">IF($E880&gt;$E$12,"",IF(($E880&gt;=U$307),U856-$D880*U$302,INDEX(F860:BM919,U$307,$E880)))</f>
        <v/>
      </c>
      <c r="V880" s="2406" t="str">
        <f ca="1">IF($E880&gt;$E$12,"",IF(($E880&gt;=V$307),V856-$D880*V$302,INDEX(F860:BM919,V$307,$E880)))</f>
        <v/>
      </c>
      <c r="W880" s="2406" t="str">
        <f ca="1">IF($E880&gt;$E$12,"",IF(($E880&gt;=W$307),W856-$D880*W$302,INDEX(F860:BM919,W$307,$E880)))</f>
        <v/>
      </c>
      <c r="X880" s="2406" t="str">
        <f ca="1">IF($E880&gt;$E$12,"",IF(($E880&gt;=X$307),X856-$D880*X$302,INDEX(F860:BM919,X$307,$E880)))</f>
        <v/>
      </c>
      <c r="Y880" s="2406" t="str">
        <f ca="1">IF($E880&gt;$E$12,"",IF(($E880&gt;=Y$307),Y856-$D880*Y$302,INDEX(F860:BM919,Y$307,$E880)))</f>
        <v/>
      </c>
      <c r="Z880" s="2406" t="str">
        <f ca="1">IF($E880&gt;$E$12,"",IF(($E880&gt;=Z$307),Z856-$D880*Z$302,INDEX(F860:BM919,Z$307,$E880)))</f>
        <v/>
      </c>
      <c r="AA880" s="2406" t="str">
        <f ca="1">IF($E880&gt;$E$12,"",IF(($E880&gt;=AA$307),AA856-$D880*AA$302,INDEX(F860:BM919,AA$307,$E880)))</f>
        <v/>
      </c>
      <c r="AB880" s="2406" t="str">
        <f ca="1">IF($E880&gt;$E$12,"",IF(($E880&gt;=AB$307),AB856-$D880*AB$302,INDEX(F860:BM919,AB$307,$E880)))</f>
        <v/>
      </c>
      <c r="AC880" s="2406" t="str">
        <f ca="1">IF($E880&gt;$E$12,"",IF(($E880&gt;=AC$307),AC856-$D880*AC$302,INDEX(F860:BM919,AC$307,$E880)))</f>
        <v/>
      </c>
      <c r="AD880" s="2406" t="str">
        <f ca="1">IF($E880&gt;$E$12,"",IF(($E880&gt;=AD$307),AD856-$D880*AD$302,INDEX(F860:BM919,AD$307,$E880)))</f>
        <v/>
      </c>
      <c r="AE880" s="2406" t="str">
        <f ca="1">IF($E880&gt;$E$12,"",IF(($E880&gt;=AE$307),AE856-$D880*AE$302,INDEX(F860:BM919,AE$307,$E880)))</f>
        <v/>
      </c>
      <c r="AF880" s="2406" t="str">
        <f ca="1">IF($E880&gt;$E$12,"",IF(($E880&gt;=AF$307),AF856-$D880*AF$302,INDEX(F860:BM919,AF$307,$E880)))</f>
        <v/>
      </c>
      <c r="AG880" s="2406" t="str">
        <f ca="1">IF($E880&gt;$E$12,"",IF(($E880&gt;=AG$307),AG856-$D880*AG$302,INDEX(F860:BM919,AG$307,$E880)))</f>
        <v/>
      </c>
      <c r="AH880" s="2406" t="str">
        <f ca="1">IF($E880&gt;$E$12,"",IF(($E880&gt;=AH$307),AH856-$D880*AH$302,INDEX(F860:BM919,AH$307,$E880)))</f>
        <v/>
      </c>
      <c r="AI880" s="2406" t="str">
        <f ca="1">IF($E880&gt;$E$12,"",IF(($E880&gt;=AI$307),AI856-$D880*AI$302,INDEX(F860:BM919,AI$307,$E880)))</f>
        <v/>
      </c>
      <c r="AJ880" s="2406" t="str">
        <f ca="1">IF($E880&gt;$E$12,"",IF(($E880&gt;=AJ$307),AJ856-$D880*AJ$302,INDEX(F860:BM919,AJ$307,$E880)))</f>
        <v/>
      </c>
      <c r="AK880" s="2406" t="str">
        <f ca="1">IF($E880&gt;$E$12,"",IF(($E880&gt;=AK$307),AK856-$D880*AK$302,INDEX(F860:BM919,AK$307,$E880)))</f>
        <v/>
      </c>
      <c r="AL880" s="2406" t="str">
        <f ca="1">IF($E880&gt;$E$12,"",IF(($E880&gt;=AL$307),AL856-$D880*AL$302,INDEX(F860:BM919,AL$307,$E880)))</f>
        <v/>
      </c>
      <c r="AM880" s="2406" t="str">
        <f ca="1">IF($E880&gt;$E$12,"",IF(($E880&gt;=AM$307),AM856-$D880*AM$302,INDEX(F860:BM919,AM$307,$E880)))</f>
        <v/>
      </c>
      <c r="AN880" s="2406" t="str">
        <f ca="1">IF($E880&gt;$E$12,"",IF(($E880&gt;=AN$307),AN856-$D880*AN$302,INDEX(F860:BM919,AN$307,$E880)))</f>
        <v/>
      </c>
      <c r="AO880" s="2406" t="str">
        <f ca="1">IF($E880&gt;$E$12,"",IF(($E880&gt;=AO$307),AO856-$D880*AO$302,INDEX(F860:BM919,AO$307,$E880)))</f>
        <v/>
      </c>
      <c r="AP880" s="2406" t="str">
        <f ca="1">IF($E880&gt;$E$12,"",IF(($E880&gt;=AP$307),AP856-$D880*AP$302,INDEX(F860:BM919,AP$307,$E880)))</f>
        <v/>
      </c>
      <c r="AQ880" s="2406" t="str">
        <f ca="1">IF($E880&gt;$E$12,"",IF(($E880&gt;=AQ$307),AQ856-$D880*AQ$302,INDEX(F860:BM919,AQ$307,$E880)))</f>
        <v/>
      </c>
      <c r="AR880" s="2406" t="str">
        <f ca="1">IF($E880&gt;$E$12,"",IF(($E880&gt;=AR$307),AR856-$D880*AR$302,INDEX(F860:BM919,AR$307,$E880)))</f>
        <v/>
      </c>
      <c r="AS880" s="2406" t="str">
        <f ca="1">IF($E880&gt;$E$12,"",IF(($E880&gt;=AS$307),AS856-$D880*AS$302,INDEX(F860:BM919,AS$307,$E880)))</f>
        <v/>
      </c>
      <c r="AT880" s="2406" t="str">
        <f ca="1">IF($E880&gt;$E$12,"",IF(($E880&gt;=AT$307),AT856-$D880*AT$302,INDEX(F860:BM919,AT$307,$E880)))</f>
        <v/>
      </c>
      <c r="AU880" s="2406" t="str">
        <f ca="1">IF($E880&gt;$E$12,"",IF(($E880&gt;=AU$307),AU856-$D880*AU$302,INDEX(F860:BM919,AU$307,$E880)))</f>
        <v/>
      </c>
      <c r="AV880" s="2406" t="str">
        <f ca="1">IF($E880&gt;$E$12,"",IF(($E880&gt;=AV$307),AV856-$D880*AV$302,INDEX(F860:BM919,AV$307,$E880)))</f>
        <v/>
      </c>
      <c r="AW880" s="2406" t="str">
        <f ca="1">IF($E880&gt;$E$12,"",IF(($E880&gt;=AW$307),AW856-$D880*AW$302,INDEX(F860:BM919,AW$307,$E880)))</f>
        <v/>
      </c>
      <c r="AX880" s="2406" t="str">
        <f ca="1">IF($E880&gt;$E$12,"",IF(($E880&gt;=AX$307),AX856-$D880*AX$302,INDEX(F860:BM919,AX$307,$E880)))</f>
        <v/>
      </c>
      <c r="AY880" s="2406" t="str">
        <f ca="1">IF($E880&gt;$E$12,"",IF(($E880&gt;=AY$307),AY856-$D880*AY$302,INDEX(F860:BM919,AY$307,$E880)))</f>
        <v/>
      </c>
      <c r="AZ880" s="2406" t="str">
        <f ca="1">IF($E880&gt;$E$12,"",IF(($E880&gt;=AZ$307),AZ856-$D880*AZ$302,INDEX(F860:BM919,AZ$307,$E880)))</f>
        <v/>
      </c>
      <c r="BA880" s="2406" t="str">
        <f ca="1">IF($E880&gt;$E$12,"",IF(($E880&gt;=BA$307),BA856-$D880*BA$302,INDEX(F860:BM919,BA$307,$E880)))</f>
        <v/>
      </c>
      <c r="BB880" s="2406" t="str">
        <f ca="1">IF($E880&gt;$E$12,"",IF(($E880&gt;=BB$307),BB856-$D880*BB$302,INDEX(F860:BM919,BB$307,$E880)))</f>
        <v/>
      </c>
      <c r="BC880" s="2406" t="str">
        <f ca="1">IF($E880&gt;$E$12,"",IF(($E880&gt;=BC$307),BC856-$D880*BC$302,INDEX(F860:BM919,BC$307,$E880)))</f>
        <v/>
      </c>
      <c r="BD880" s="2406" t="str">
        <f ca="1">IF($E880&gt;$E$12,"",IF(($E880&gt;=BD$307),BD856-$D880*BD$302,INDEX(F860:BM919,BD$307,$E880)))</f>
        <v/>
      </c>
      <c r="BE880" s="2406" t="str">
        <f ca="1">IF($E880&gt;$E$12,"",IF(($E880&gt;=BE$307),BE856-$D880*BE$302,INDEX(F860:BM919,BE$307,$E880)))</f>
        <v/>
      </c>
      <c r="BF880" s="2406" t="str">
        <f ca="1">IF($E880&gt;$E$12,"",IF(($E880&gt;=BF$307),BF856-$D880*BF$302,INDEX(F860:BM919,BF$307,$E880)))</f>
        <v/>
      </c>
      <c r="BG880" s="2406" t="str">
        <f ca="1">IF($E880&gt;$E$12,"",IF(($E880&gt;=BG$307),BG856-$D880*BG$302,INDEX(F860:BM919,BG$307,$E880)))</f>
        <v/>
      </c>
      <c r="BH880" s="2406" t="str">
        <f ca="1">IF($E880&gt;$E$12,"",IF(($E880&gt;=BH$307),BH856-$D880*BH$302,INDEX(F860:BM919,BH$307,$E880)))</f>
        <v/>
      </c>
      <c r="BI880" s="2406" t="str">
        <f ca="1">IF($E880&gt;$E$12,"",IF(($E880&gt;=BI$307),BI856-$D880*BI$302,INDEX(F860:BM919,BI$307,$E880)))</f>
        <v/>
      </c>
      <c r="BJ880" s="2406" t="str">
        <f ca="1">IF($E880&gt;$E$12,"",IF(($E880&gt;=BJ$307),BJ856-$D880*BJ$302,INDEX(F860:BM919,BJ$307,$E880)))</f>
        <v/>
      </c>
      <c r="BK880" s="2406" t="str">
        <f ca="1">IF($E880&gt;$E$12,"",IF(($E880&gt;=BK$307),BK856-$D880*BK$302,INDEX(F860:BM919,BK$307,$E880)))</f>
        <v/>
      </c>
      <c r="BL880" s="2406" t="str">
        <f ca="1">IF($E880&gt;$E$12,"",IF(($E880&gt;=BL$307),BL856-$D880*BL$302,INDEX(F860:BM919,BL$307,$E880)))</f>
        <v/>
      </c>
      <c r="BM880" s="2406" t="str">
        <f ca="1">IF($E880&gt;$E$12,"",IF(($E880&gt;=BM$307),BM856-$D880*BM$302,INDEX(F860:BM919,BM$307,$E880)))</f>
        <v/>
      </c>
    </row>
    <row r="881" spans="3:65" ht="13.5" x14ac:dyDescent="0.25">
      <c r="C881" s="2357"/>
      <c r="D881" s="2405">
        <f ca="1">INDEX(F855:BM855,E881)</f>
        <v>1</v>
      </c>
      <c r="E881" s="2316">
        <v>22</v>
      </c>
      <c r="F881" s="2406" t="str">
        <f ca="1">IF($E881&gt;$E$12,"",IF(($E881&gt;=F$307),F856-$D881*F$302,INDEX(F860:BM919,F$307,$E881)))</f>
        <v/>
      </c>
      <c r="G881" s="2406" t="str">
        <f ca="1">IF($E881&gt;$E$12,"",IF(($E881&gt;=G$307),G856-$D881*G$302,INDEX(F860:BM919,G$307,$E881)))</f>
        <v/>
      </c>
      <c r="H881" s="2406" t="str">
        <f ca="1">IF($E881&gt;$E$12,"",IF(($E881&gt;=H$307),H856-$D881*H$302,INDEX(F860:BM919,H$307,$E881)))</f>
        <v/>
      </c>
      <c r="I881" s="2406" t="str">
        <f ca="1">IF($E881&gt;$E$12,"",IF(($E881&gt;=I$307),I856-$D881*I$302,INDEX(F860:BM919,I$307,$E881)))</f>
        <v/>
      </c>
      <c r="J881" s="2406" t="str">
        <f ca="1">IF($E881&gt;$E$12,"",IF(($E881&gt;=J$307),J856-$D881*J$302,INDEX(F860:BM919,J$307,$E881)))</f>
        <v/>
      </c>
      <c r="K881" s="2406" t="str">
        <f ca="1">IF($E881&gt;$E$12,"",IF(($E881&gt;=K$307),K856-$D881*K$302,INDEX(F860:BM919,K$307,$E881)))</f>
        <v/>
      </c>
      <c r="L881" s="2406" t="str">
        <f ca="1">IF($E881&gt;$E$12,"",IF(($E881&gt;=L$307),L856-$D881*L$302,INDEX(F860:BM919,L$307,$E881)))</f>
        <v/>
      </c>
      <c r="M881" s="2406" t="str">
        <f ca="1">IF($E881&gt;$E$12,"",IF(($E881&gt;=M$307),M856-$D881*M$302,INDEX(F860:BM919,M$307,$E881)))</f>
        <v/>
      </c>
      <c r="N881" s="2406" t="str">
        <f ca="1">IF($E881&gt;$E$12,"",IF(($E881&gt;=N$307),N856-$D881*N$302,INDEX(F860:BM919,N$307,$E881)))</f>
        <v/>
      </c>
      <c r="O881" s="2406" t="str">
        <f ca="1">IF($E881&gt;$E$12,"",IF(($E881&gt;=O$307),O856-$D881*O$302,INDEX(F860:BM919,O$307,$E881)))</f>
        <v/>
      </c>
      <c r="P881" s="2406" t="str">
        <f ca="1">IF($E881&gt;$E$12,"",IF(($E881&gt;=P$307),P856-$D881*P$302,INDEX(F860:BM919,P$307,$E881)))</f>
        <v/>
      </c>
      <c r="Q881" s="2406" t="str">
        <f ca="1">IF($E881&gt;$E$12,"",IF(($E881&gt;=Q$307),Q856-$D881*Q$302,INDEX(F860:BM919,Q$307,$E881)))</f>
        <v/>
      </c>
      <c r="R881" s="2406" t="str">
        <f ca="1">IF($E881&gt;$E$12,"",IF(($E881&gt;=R$307),R856-$D881*R$302,INDEX(F860:BM919,R$307,$E881)))</f>
        <v/>
      </c>
      <c r="S881" s="2406" t="str">
        <f ca="1">IF($E881&gt;$E$12,"",IF(($E881&gt;=S$307),S856-$D881*S$302,INDEX(F860:BM919,S$307,$E881)))</f>
        <v/>
      </c>
      <c r="T881" s="2406" t="str">
        <f ca="1">IF($E881&gt;$E$12,"",IF(($E881&gt;=T$307),T856-$D881*T$302,INDEX(F860:BM919,T$307,$E881)))</f>
        <v/>
      </c>
      <c r="U881" s="2406" t="str">
        <f ca="1">IF($E881&gt;$E$12,"",IF(($E881&gt;=U$307),U856-$D881*U$302,INDEX(F860:BM919,U$307,$E881)))</f>
        <v/>
      </c>
      <c r="V881" s="2406" t="str">
        <f ca="1">IF($E881&gt;$E$12,"",IF(($E881&gt;=V$307),V856-$D881*V$302,INDEX(F860:BM919,V$307,$E881)))</f>
        <v/>
      </c>
      <c r="W881" s="2406" t="str">
        <f ca="1">IF($E881&gt;$E$12,"",IF(($E881&gt;=W$307),W856-$D881*W$302,INDEX(F860:BM919,W$307,$E881)))</f>
        <v/>
      </c>
      <c r="X881" s="2406" t="str">
        <f ca="1">IF($E881&gt;$E$12,"",IF(($E881&gt;=X$307),X856-$D881*X$302,INDEX(F860:BM919,X$307,$E881)))</f>
        <v/>
      </c>
      <c r="Y881" s="2406" t="str">
        <f ca="1">IF($E881&gt;$E$12,"",IF(($E881&gt;=Y$307),Y856-$D881*Y$302,INDEX(F860:BM919,Y$307,$E881)))</f>
        <v/>
      </c>
      <c r="Z881" s="2406" t="str">
        <f ca="1">IF($E881&gt;$E$12,"",IF(($E881&gt;=Z$307),Z856-$D881*Z$302,INDEX(F860:BM919,Z$307,$E881)))</f>
        <v/>
      </c>
      <c r="AA881" s="2406" t="str">
        <f ca="1">IF($E881&gt;$E$12,"",IF(($E881&gt;=AA$307),AA856-$D881*AA$302,INDEX(F860:BM919,AA$307,$E881)))</f>
        <v/>
      </c>
      <c r="AB881" s="2406" t="str">
        <f ca="1">IF($E881&gt;$E$12,"",IF(($E881&gt;=AB$307),AB856-$D881*AB$302,INDEX(F860:BM919,AB$307,$E881)))</f>
        <v/>
      </c>
      <c r="AC881" s="2406" t="str">
        <f ca="1">IF($E881&gt;$E$12,"",IF(($E881&gt;=AC$307),AC856-$D881*AC$302,INDEX(F860:BM919,AC$307,$E881)))</f>
        <v/>
      </c>
      <c r="AD881" s="2406" t="str">
        <f ca="1">IF($E881&gt;$E$12,"",IF(($E881&gt;=AD$307),AD856-$D881*AD$302,INDEX(F860:BM919,AD$307,$E881)))</f>
        <v/>
      </c>
      <c r="AE881" s="2406" t="str">
        <f ca="1">IF($E881&gt;$E$12,"",IF(($E881&gt;=AE$307),AE856-$D881*AE$302,INDEX(F860:BM919,AE$307,$E881)))</f>
        <v/>
      </c>
      <c r="AF881" s="2406" t="str">
        <f ca="1">IF($E881&gt;$E$12,"",IF(($E881&gt;=AF$307),AF856-$D881*AF$302,INDEX(F860:BM919,AF$307,$E881)))</f>
        <v/>
      </c>
      <c r="AG881" s="2406" t="str">
        <f ca="1">IF($E881&gt;$E$12,"",IF(($E881&gt;=AG$307),AG856-$D881*AG$302,INDEX(F860:BM919,AG$307,$E881)))</f>
        <v/>
      </c>
      <c r="AH881" s="2406" t="str">
        <f ca="1">IF($E881&gt;$E$12,"",IF(($E881&gt;=AH$307),AH856-$D881*AH$302,INDEX(F860:BM919,AH$307,$E881)))</f>
        <v/>
      </c>
      <c r="AI881" s="2406" t="str">
        <f ca="1">IF($E881&gt;$E$12,"",IF(($E881&gt;=AI$307),AI856-$D881*AI$302,INDEX(F860:BM919,AI$307,$E881)))</f>
        <v/>
      </c>
      <c r="AJ881" s="2406" t="str">
        <f ca="1">IF($E881&gt;$E$12,"",IF(($E881&gt;=AJ$307),AJ856-$D881*AJ$302,INDEX(F860:BM919,AJ$307,$E881)))</f>
        <v/>
      </c>
      <c r="AK881" s="2406" t="str">
        <f ca="1">IF($E881&gt;$E$12,"",IF(($E881&gt;=AK$307),AK856-$D881*AK$302,INDEX(F860:BM919,AK$307,$E881)))</f>
        <v/>
      </c>
      <c r="AL881" s="2406" t="str">
        <f ca="1">IF($E881&gt;$E$12,"",IF(($E881&gt;=AL$307),AL856-$D881*AL$302,INDEX(F860:BM919,AL$307,$E881)))</f>
        <v/>
      </c>
      <c r="AM881" s="2406" t="str">
        <f ca="1">IF($E881&gt;$E$12,"",IF(($E881&gt;=AM$307),AM856-$D881*AM$302,INDEX(F860:BM919,AM$307,$E881)))</f>
        <v/>
      </c>
      <c r="AN881" s="2406" t="str">
        <f ca="1">IF($E881&gt;$E$12,"",IF(($E881&gt;=AN$307),AN856-$D881*AN$302,INDEX(F860:BM919,AN$307,$E881)))</f>
        <v/>
      </c>
      <c r="AO881" s="2406" t="str">
        <f ca="1">IF($E881&gt;$E$12,"",IF(($E881&gt;=AO$307),AO856-$D881*AO$302,INDEX(F860:BM919,AO$307,$E881)))</f>
        <v/>
      </c>
      <c r="AP881" s="2406" t="str">
        <f ca="1">IF($E881&gt;$E$12,"",IF(($E881&gt;=AP$307),AP856-$D881*AP$302,INDEX(F860:BM919,AP$307,$E881)))</f>
        <v/>
      </c>
      <c r="AQ881" s="2406" t="str">
        <f ca="1">IF($E881&gt;$E$12,"",IF(($E881&gt;=AQ$307),AQ856-$D881*AQ$302,INDEX(F860:BM919,AQ$307,$E881)))</f>
        <v/>
      </c>
      <c r="AR881" s="2406" t="str">
        <f ca="1">IF($E881&gt;$E$12,"",IF(($E881&gt;=AR$307),AR856-$D881*AR$302,INDEX(F860:BM919,AR$307,$E881)))</f>
        <v/>
      </c>
      <c r="AS881" s="2406" t="str">
        <f ca="1">IF($E881&gt;$E$12,"",IF(($E881&gt;=AS$307),AS856-$D881*AS$302,INDEX(F860:BM919,AS$307,$E881)))</f>
        <v/>
      </c>
      <c r="AT881" s="2406" t="str">
        <f ca="1">IF($E881&gt;$E$12,"",IF(($E881&gt;=AT$307),AT856-$D881*AT$302,INDEX(F860:BM919,AT$307,$E881)))</f>
        <v/>
      </c>
      <c r="AU881" s="2406" t="str">
        <f ca="1">IF($E881&gt;$E$12,"",IF(($E881&gt;=AU$307),AU856-$D881*AU$302,INDEX(F860:BM919,AU$307,$E881)))</f>
        <v/>
      </c>
      <c r="AV881" s="2406" t="str">
        <f ca="1">IF($E881&gt;$E$12,"",IF(($E881&gt;=AV$307),AV856-$D881*AV$302,INDEX(F860:BM919,AV$307,$E881)))</f>
        <v/>
      </c>
      <c r="AW881" s="2406" t="str">
        <f ca="1">IF($E881&gt;$E$12,"",IF(($E881&gt;=AW$307),AW856-$D881*AW$302,INDEX(F860:BM919,AW$307,$E881)))</f>
        <v/>
      </c>
      <c r="AX881" s="2406" t="str">
        <f ca="1">IF($E881&gt;$E$12,"",IF(($E881&gt;=AX$307),AX856-$D881*AX$302,INDEX(F860:BM919,AX$307,$E881)))</f>
        <v/>
      </c>
      <c r="AY881" s="2406" t="str">
        <f ca="1">IF($E881&gt;$E$12,"",IF(($E881&gt;=AY$307),AY856-$D881*AY$302,INDEX(F860:BM919,AY$307,$E881)))</f>
        <v/>
      </c>
      <c r="AZ881" s="2406" t="str">
        <f ca="1">IF($E881&gt;$E$12,"",IF(($E881&gt;=AZ$307),AZ856-$D881*AZ$302,INDEX(F860:BM919,AZ$307,$E881)))</f>
        <v/>
      </c>
      <c r="BA881" s="2406" t="str">
        <f ca="1">IF($E881&gt;$E$12,"",IF(($E881&gt;=BA$307),BA856-$D881*BA$302,INDEX(F860:BM919,BA$307,$E881)))</f>
        <v/>
      </c>
      <c r="BB881" s="2406" t="str">
        <f ca="1">IF($E881&gt;$E$12,"",IF(($E881&gt;=BB$307),BB856-$D881*BB$302,INDEX(F860:BM919,BB$307,$E881)))</f>
        <v/>
      </c>
      <c r="BC881" s="2406" t="str">
        <f ca="1">IF($E881&gt;$E$12,"",IF(($E881&gt;=BC$307),BC856-$D881*BC$302,INDEX(F860:BM919,BC$307,$E881)))</f>
        <v/>
      </c>
      <c r="BD881" s="2406" t="str">
        <f ca="1">IF($E881&gt;$E$12,"",IF(($E881&gt;=BD$307),BD856-$D881*BD$302,INDEX(F860:BM919,BD$307,$E881)))</f>
        <v/>
      </c>
      <c r="BE881" s="2406" t="str">
        <f ca="1">IF($E881&gt;$E$12,"",IF(($E881&gt;=BE$307),BE856-$D881*BE$302,INDEX(F860:BM919,BE$307,$E881)))</f>
        <v/>
      </c>
      <c r="BF881" s="2406" t="str">
        <f ca="1">IF($E881&gt;$E$12,"",IF(($E881&gt;=BF$307),BF856-$D881*BF$302,INDEX(F860:BM919,BF$307,$E881)))</f>
        <v/>
      </c>
      <c r="BG881" s="2406" t="str">
        <f ca="1">IF($E881&gt;$E$12,"",IF(($E881&gt;=BG$307),BG856-$D881*BG$302,INDEX(F860:BM919,BG$307,$E881)))</f>
        <v/>
      </c>
      <c r="BH881" s="2406" t="str">
        <f ca="1">IF($E881&gt;$E$12,"",IF(($E881&gt;=BH$307),BH856-$D881*BH$302,INDEX(F860:BM919,BH$307,$E881)))</f>
        <v/>
      </c>
      <c r="BI881" s="2406" t="str">
        <f ca="1">IF($E881&gt;$E$12,"",IF(($E881&gt;=BI$307),BI856-$D881*BI$302,INDEX(F860:BM919,BI$307,$E881)))</f>
        <v/>
      </c>
      <c r="BJ881" s="2406" t="str">
        <f ca="1">IF($E881&gt;$E$12,"",IF(($E881&gt;=BJ$307),BJ856-$D881*BJ$302,INDEX(F860:BM919,BJ$307,$E881)))</f>
        <v/>
      </c>
      <c r="BK881" s="2406" t="str">
        <f ca="1">IF($E881&gt;$E$12,"",IF(($E881&gt;=BK$307),BK856-$D881*BK$302,INDEX(F860:BM919,BK$307,$E881)))</f>
        <v/>
      </c>
      <c r="BL881" s="2406" t="str">
        <f ca="1">IF($E881&gt;$E$12,"",IF(($E881&gt;=BL$307),BL856-$D881*BL$302,INDEX(F860:BM919,BL$307,$E881)))</f>
        <v/>
      </c>
      <c r="BM881" s="2406" t="str">
        <f ca="1">IF($E881&gt;$E$12,"",IF(($E881&gt;=BM$307),BM856-$D881*BM$302,INDEX(F860:BM919,BM$307,$E881)))</f>
        <v/>
      </c>
    </row>
    <row r="882" spans="3:65" ht="13.5" x14ac:dyDescent="0.25">
      <c r="C882" s="2357"/>
      <c r="D882" s="2405">
        <f ca="1">INDEX(F855:BM855,E882)</f>
        <v>1</v>
      </c>
      <c r="E882" s="2316">
        <v>23</v>
      </c>
      <c r="F882" s="2406" t="str">
        <f ca="1">IF($E882&gt;$E$12,"",IF(($E882&gt;=F$307),F856-$D882*F$302,INDEX(F860:BM919,F$307,$E882)))</f>
        <v/>
      </c>
      <c r="G882" s="2406" t="str">
        <f ca="1">IF($E882&gt;$E$12,"",IF(($E882&gt;=G$307),G856-$D882*G$302,INDEX(F860:BM919,G$307,$E882)))</f>
        <v/>
      </c>
      <c r="H882" s="2406" t="str">
        <f ca="1">IF($E882&gt;$E$12,"",IF(($E882&gt;=H$307),H856-$D882*H$302,INDEX(F860:BM919,H$307,$E882)))</f>
        <v/>
      </c>
      <c r="I882" s="2406" t="str">
        <f ca="1">IF($E882&gt;$E$12,"",IF(($E882&gt;=I$307),I856-$D882*I$302,INDEX(F860:BM919,I$307,$E882)))</f>
        <v/>
      </c>
      <c r="J882" s="2406" t="str">
        <f ca="1">IF($E882&gt;$E$12,"",IF(($E882&gt;=J$307),J856-$D882*J$302,INDEX(F860:BM919,J$307,$E882)))</f>
        <v/>
      </c>
      <c r="K882" s="2406" t="str">
        <f ca="1">IF($E882&gt;$E$12,"",IF(($E882&gt;=K$307),K856-$D882*K$302,INDEX(F860:BM919,K$307,$E882)))</f>
        <v/>
      </c>
      <c r="L882" s="2406" t="str">
        <f ca="1">IF($E882&gt;$E$12,"",IF(($E882&gt;=L$307),L856-$D882*L$302,INDEX(F860:BM919,L$307,$E882)))</f>
        <v/>
      </c>
      <c r="M882" s="2406" t="str">
        <f ca="1">IF($E882&gt;$E$12,"",IF(($E882&gt;=M$307),M856-$D882*M$302,INDEX(F860:BM919,M$307,$E882)))</f>
        <v/>
      </c>
      <c r="N882" s="2406" t="str">
        <f ca="1">IF($E882&gt;$E$12,"",IF(($E882&gt;=N$307),N856-$D882*N$302,INDEX(F860:BM919,N$307,$E882)))</f>
        <v/>
      </c>
      <c r="O882" s="2406" t="str">
        <f ca="1">IF($E882&gt;$E$12,"",IF(($E882&gt;=O$307),O856-$D882*O$302,INDEX(F860:BM919,O$307,$E882)))</f>
        <v/>
      </c>
      <c r="P882" s="2406" t="str">
        <f ca="1">IF($E882&gt;$E$12,"",IF(($E882&gt;=P$307),P856-$D882*P$302,INDEX(F860:BM919,P$307,$E882)))</f>
        <v/>
      </c>
      <c r="Q882" s="2406" t="str">
        <f ca="1">IF($E882&gt;$E$12,"",IF(($E882&gt;=Q$307),Q856-$D882*Q$302,INDEX(F860:BM919,Q$307,$E882)))</f>
        <v/>
      </c>
      <c r="R882" s="2406" t="str">
        <f ca="1">IF($E882&gt;$E$12,"",IF(($E882&gt;=R$307),R856-$D882*R$302,INDEX(F860:BM919,R$307,$E882)))</f>
        <v/>
      </c>
      <c r="S882" s="2406" t="str">
        <f ca="1">IF($E882&gt;$E$12,"",IF(($E882&gt;=S$307),S856-$D882*S$302,INDEX(F860:BM919,S$307,$E882)))</f>
        <v/>
      </c>
      <c r="T882" s="2406" t="str">
        <f ca="1">IF($E882&gt;$E$12,"",IF(($E882&gt;=T$307),T856-$D882*T$302,INDEX(F860:BM919,T$307,$E882)))</f>
        <v/>
      </c>
      <c r="U882" s="2406" t="str">
        <f ca="1">IF($E882&gt;$E$12,"",IF(($E882&gt;=U$307),U856-$D882*U$302,INDEX(F860:BM919,U$307,$E882)))</f>
        <v/>
      </c>
      <c r="V882" s="2406" t="str">
        <f ca="1">IF($E882&gt;$E$12,"",IF(($E882&gt;=V$307),V856-$D882*V$302,INDEX(F860:BM919,V$307,$E882)))</f>
        <v/>
      </c>
      <c r="W882" s="2406" t="str">
        <f ca="1">IF($E882&gt;$E$12,"",IF(($E882&gt;=W$307),W856-$D882*W$302,INDEX(F860:BM919,W$307,$E882)))</f>
        <v/>
      </c>
      <c r="X882" s="2406" t="str">
        <f ca="1">IF($E882&gt;$E$12,"",IF(($E882&gt;=X$307),X856-$D882*X$302,INDEX(F860:BM919,X$307,$E882)))</f>
        <v/>
      </c>
      <c r="Y882" s="2406" t="str">
        <f ca="1">IF($E882&gt;$E$12,"",IF(($E882&gt;=Y$307),Y856-$D882*Y$302,INDEX(F860:BM919,Y$307,$E882)))</f>
        <v/>
      </c>
      <c r="Z882" s="2406" t="str">
        <f ca="1">IF($E882&gt;$E$12,"",IF(($E882&gt;=Z$307),Z856-$D882*Z$302,INDEX(F860:BM919,Z$307,$E882)))</f>
        <v/>
      </c>
      <c r="AA882" s="2406" t="str">
        <f ca="1">IF($E882&gt;$E$12,"",IF(($E882&gt;=AA$307),AA856-$D882*AA$302,INDEX(F860:BM919,AA$307,$E882)))</f>
        <v/>
      </c>
      <c r="AB882" s="2406" t="str">
        <f ca="1">IF($E882&gt;$E$12,"",IF(($E882&gt;=AB$307),AB856-$D882*AB$302,INDEX(F860:BM919,AB$307,$E882)))</f>
        <v/>
      </c>
      <c r="AC882" s="2406" t="str">
        <f ca="1">IF($E882&gt;$E$12,"",IF(($E882&gt;=AC$307),AC856-$D882*AC$302,INDEX(F860:BM919,AC$307,$E882)))</f>
        <v/>
      </c>
      <c r="AD882" s="2406" t="str">
        <f ca="1">IF($E882&gt;$E$12,"",IF(($E882&gt;=AD$307),AD856-$D882*AD$302,INDEX(F860:BM919,AD$307,$E882)))</f>
        <v/>
      </c>
      <c r="AE882" s="2406" t="str">
        <f ca="1">IF($E882&gt;$E$12,"",IF(($E882&gt;=AE$307),AE856-$D882*AE$302,INDEX(F860:BM919,AE$307,$E882)))</f>
        <v/>
      </c>
      <c r="AF882" s="2406" t="str">
        <f ca="1">IF($E882&gt;$E$12,"",IF(($E882&gt;=AF$307),AF856-$D882*AF$302,INDEX(F860:BM919,AF$307,$E882)))</f>
        <v/>
      </c>
      <c r="AG882" s="2406" t="str">
        <f ca="1">IF($E882&gt;$E$12,"",IF(($E882&gt;=AG$307),AG856-$D882*AG$302,INDEX(F860:BM919,AG$307,$E882)))</f>
        <v/>
      </c>
      <c r="AH882" s="2406" t="str">
        <f ca="1">IF($E882&gt;$E$12,"",IF(($E882&gt;=AH$307),AH856-$D882*AH$302,INDEX(F860:BM919,AH$307,$E882)))</f>
        <v/>
      </c>
      <c r="AI882" s="2406" t="str">
        <f ca="1">IF($E882&gt;$E$12,"",IF(($E882&gt;=AI$307),AI856-$D882*AI$302,INDEX(F860:BM919,AI$307,$E882)))</f>
        <v/>
      </c>
      <c r="AJ882" s="2406" t="str">
        <f ca="1">IF($E882&gt;$E$12,"",IF(($E882&gt;=AJ$307),AJ856-$D882*AJ$302,INDEX(F860:BM919,AJ$307,$E882)))</f>
        <v/>
      </c>
      <c r="AK882" s="2406" t="str">
        <f ca="1">IF($E882&gt;$E$12,"",IF(($E882&gt;=AK$307),AK856-$D882*AK$302,INDEX(F860:BM919,AK$307,$E882)))</f>
        <v/>
      </c>
      <c r="AL882" s="2406" t="str">
        <f ca="1">IF($E882&gt;$E$12,"",IF(($E882&gt;=AL$307),AL856-$D882*AL$302,INDEX(F860:BM919,AL$307,$E882)))</f>
        <v/>
      </c>
      <c r="AM882" s="2406" t="str">
        <f ca="1">IF($E882&gt;$E$12,"",IF(($E882&gt;=AM$307),AM856-$D882*AM$302,INDEX(F860:BM919,AM$307,$E882)))</f>
        <v/>
      </c>
      <c r="AN882" s="2406" t="str">
        <f ca="1">IF($E882&gt;$E$12,"",IF(($E882&gt;=AN$307),AN856-$D882*AN$302,INDEX(F860:BM919,AN$307,$E882)))</f>
        <v/>
      </c>
      <c r="AO882" s="2406" t="str">
        <f ca="1">IF($E882&gt;$E$12,"",IF(($E882&gt;=AO$307),AO856-$D882*AO$302,INDEX(F860:BM919,AO$307,$E882)))</f>
        <v/>
      </c>
      <c r="AP882" s="2406" t="str">
        <f ca="1">IF($E882&gt;$E$12,"",IF(($E882&gt;=AP$307),AP856-$D882*AP$302,INDEX(F860:BM919,AP$307,$E882)))</f>
        <v/>
      </c>
      <c r="AQ882" s="2406" t="str">
        <f ca="1">IF($E882&gt;$E$12,"",IF(($E882&gt;=AQ$307),AQ856-$D882*AQ$302,INDEX(F860:BM919,AQ$307,$E882)))</f>
        <v/>
      </c>
      <c r="AR882" s="2406" t="str">
        <f ca="1">IF($E882&gt;$E$12,"",IF(($E882&gt;=AR$307),AR856-$D882*AR$302,INDEX(F860:BM919,AR$307,$E882)))</f>
        <v/>
      </c>
      <c r="AS882" s="2406" t="str">
        <f ca="1">IF($E882&gt;$E$12,"",IF(($E882&gt;=AS$307),AS856-$D882*AS$302,INDEX(F860:BM919,AS$307,$E882)))</f>
        <v/>
      </c>
      <c r="AT882" s="2406" t="str">
        <f ca="1">IF($E882&gt;$E$12,"",IF(($E882&gt;=AT$307),AT856-$D882*AT$302,INDEX(F860:BM919,AT$307,$E882)))</f>
        <v/>
      </c>
      <c r="AU882" s="2406" t="str">
        <f ca="1">IF($E882&gt;$E$12,"",IF(($E882&gt;=AU$307),AU856-$D882*AU$302,INDEX(F860:BM919,AU$307,$E882)))</f>
        <v/>
      </c>
      <c r="AV882" s="2406" t="str">
        <f ca="1">IF($E882&gt;$E$12,"",IF(($E882&gt;=AV$307),AV856-$D882*AV$302,INDEX(F860:BM919,AV$307,$E882)))</f>
        <v/>
      </c>
      <c r="AW882" s="2406" t="str">
        <f ca="1">IF($E882&gt;$E$12,"",IF(($E882&gt;=AW$307),AW856-$D882*AW$302,INDEX(F860:BM919,AW$307,$E882)))</f>
        <v/>
      </c>
      <c r="AX882" s="2406" t="str">
        <f ca="1">IF($E882&gt;$E$12,"",IF(($E882&gt;=AX$307),AX856-$D882*AX$302,INDEX(F860:BM919,AX$307,$E882)))</f>
        <v/>
      </c>
      <c r="AY882" s="2406" t="str">
        <f ca="1">IF($E882&gt;$E$12,"",IF(($E882&gt;=AY$307),AY856-$D882*AY$302,INDEX(F860:BM919,AY$307,$E882)))</f>
        <v/>
      </c>
      <c r="AZ882" s="2406" t="str">
        <f ca="1">IF($E882&gt;$E$12,"",IF(($E882&gt;=AZ$307),AZ856-$D882*AZ$302,INDEX(F860:BM919,AZ$307,$E882)))</f>
        <v/>
      </c>
      <c r="BA882" s="2406" t="str">
        <f ca="1">IF($E882&gt;$E$12,"",IF(($E882&gt;=BA$307),BA856-$D882*BA$302,INDEX(F860:BM919,BA$307,$E882)))</f>
        <v/>
      </c>
      <c r="BB882" s="2406" t="str">
        <f ca="1">IF($E882&gt;$E$12,"",IF(($E882&gt;=BB$307),BB856-$D882*BB$302,INDEX(F860:BM919,BB$307,$E882)))</f>
        <v/>
      </c>
      <c r="BC882" s="2406" t="str">
        <f ca="1">IF($E882&gt;$E$12,"",IF(($E882&gt;=BC$307),BC856-$D882*BC$302,INDEX(F860:BM919,BC$307,$E882)))</f>
        <v/>
      </c>
      <c r="BD882" s="2406" t="str">
        <f ca="1">IF($E882&gt;$E$12,"",IF(($E882&gt;=BD$307),BD856-$D882*BD$302,INDEX(F860:BM919,BD$307,$E882)))</f>
        <v/>
      </c>
      <c r="BE882" s="2406" t="str">
        <f ca="1">IF($E882&gt;$E$12,"",IF(($E882&gt;=BE$307),BE856-$D882*BE$302,INDEX(F860:BM919,BE$307,$E882)))</f>
        <v/>
      </c>
      <c r="BF882" s="2406" t="str">
        <f ca="1">IF($E882&gt;$E$12,"",IF(($E882&gt;=BF$307),BF856-$D882*BF$302,INDEX(F860:BM919,BF$307,$E882)))</f>
        <v/>
      </c>
      <c r="BG882" s="2406" t="str">
        <f ca="1">IF($E882&gt;$E$12,"",IF(($E882&gt;=BG$307),BG856-$D882*BG$302,INDEX(F860:BM919,BG$307,$E882)))</f>
        <v/>
      </c>
      <c r="BH882" s="2406" t="str">
        <f ca="1">IF($E882&gt;$E$12,"",IF(($E882&gt;=BH$307),BH856-$D882*BH$302,INDEX(F860:BM919,BH$307,$E882)))</f>
        <v/>
      </c>
      <c r="BI882" s="2406" t="str">
        <f ca="1">IF($E882&gt;$E$12,"",IF(($E882&gt;=BI$307),BI856-$D882*BI$302,INDEX(F860:BM919,BI$307,$E882)))</f>
        <v/>
      </c>
      <c r="BJ882" s="2406" t="str">
        <f ca="1">IF($E882&gt;$E$12,"",IF(($E882&gt;=BJ$307),BJ856-$D882*BJ$302,INDEX(F860:BM919,BJ$307,$E882)))</f>
        <v/>
      </c>
      <c r="BK882" s="2406" t="str">
        <f ca="1">IF($E882&gt;$E$12,"",IF(($E882&gt;=BK$307),BK856-$D882*BK$302,INDEX(F860:BM919,BK$307,$E882)))</f>
        <v/>
      </c>
      <c r="BL882" s="2406" t="str">
        <f ca="1">IF($E882&gt;$E$12,"",IF(($E882&gt;=BL$307),BL856-$D882*BL$302,INDEX(F860:BM919,BL$307,$E882)))</f>
        <v/>
      </c>
      <c r="BM882" s="2406" t="str">
        <f ca="1">IF($E882&gt;$E$12,"",IF(($E882&gt;=BM$307),BM856-$D882*BM$302,INDEX(F860:BM919,BM$307,$E882)))</f>
        <v/>
      </c>
    </row>
    <row r="883" spans="3:65" ht="13.5" x14ac:dyDescent="0.25">
      <c r="C883" s="2357"/>
      <c r="D883" s="2405">
        <f ca="1">INDEX(F855:BM855,E883)</f>
        <v>1</v>
      </c>
      <c r="E883" s="2316">
        <v>24</v>
      </c>
      <c r="F883" s="2406" t="str">
        <f ca="1">IF($E883&gt;$E$12,"",IF(($E883&gt;=F$307),F856-$D883*F$302,INDEX(F860:BM919,F$307,$E883)))</f>
        <v/>
      </c>
      <c r="G883" s="2406" t="str">
        <f ca="1">IF($E883&gt;$E$12,"",IF(($E883&gt;=G$307),G856-$D883*G$302,INDEX(F860:BM919,G$307,$E883)))</f>
        <v/>
      </c>
      <c r="H883" s="2406" t="str">
        <f ca="1">IF($E883&gt;$E$12,"",IF(($E883&gt;=H$307),H856-$D883*H$302,INDEX(F860:BM919,H$307,$E883)))</f>
        <v/>
      </c>
      <c r="I883" s="2406" t="str">
        <f ca="1">IF($E883&gt;$E$12,"",IF(($E883&gt;=I$307),I856-$D883*I$302,INDEX(F860:BM919,I$307,$E883)))</f>
        <v/>
      </c>
      <c r="J883" s="2406" t="str">
        <f ca="1">IF($E883&gt;$E$12,"",IF(($E883&gt;=J$307),J856-$D883*J$302,INDEX(F860:BM919,J$307,$E883)))</f>
        <v/>
      </c>
      <c r="K883" s="2406" t="str">
        <f ca="1">IF($E883&gt;$E$12,"",IF(($E883&gt;=K$307),K856-$D883*K$302,INDEX(F860:BM919,K$307,$E883)))</f>
        <v/>
      </c>
      <c r="L883" s="2406" t="str">
        <f ca="1">IF($E883&gt;$E$12,"",IF(($E883&gt;=L$307),L856-$D883*L$302,INDEX(F860:BM919,L$307,$E883)))</f>
        <v/>
      </c>
      <c r="M883" s="2406" t="str">
        <f ca="1">IF($E883&gt;$E$12,"",IF(($E883&gt;=M$307),M856-$D883*M$302,INDEX(F860:BM919,M$307,$E883)))</f>
        <v/>
      </c>
      <c r="N883" s="2406" t="str">
        <f ca="1">IF($E883&gt;$E$12,"",IF(($E883&gt;=N$307),N856-$D883*N$302,INDEX(F860:BM919,N$307,$E883)))</f>
        <v/>
      </c>
      <c r="O883" s="2406" t="str">
        <f ca="1">IF($E883&gt;$E$12,"",IF(($E883&gt;=O$307),O856-$D883*O$302,INDEX(F860:BM919,O$307,$E883)))</f>
        <v/>
      </c>
      <c r="P883" s="2406" t="str">
        <f ca="1">IF($E883&gt;$E$12,"",IF(($E883&gt;=P$307),P856-$D883*P$302,INDEX(F860:BM919,P$307,$E883)))</f>
        <v/>
      </c>
      <c r="Q883" s="2406" t="str">
        <f ca="1">IF($E883&gt;$E$12,"",IF(($E883&gt;=Q$307),Q856-$D883*Q$302,INDEX(F860:BM919,Q$307,$E883)))</f>
        <v/>
      </c>
      <c r="R883" s="2406" t="str">
        <f ca="1">IF($E883&gt;$E$12,"",IF(($E883&gt;=R$307),R856-$D883*R$302,INDEX(F860:BM919,R$307,$E883)))</f>
        <v/>
      </c>
      <c r="S883" s="2406" t="str">
        <f ca="1">IF($E883&gt;$E$12,"",IF(($E883&gt;=S$307),S856-$D883*S$302,INDEX(F860:BM919,S$307,$E883)))</f>
        <v/>
      </c>
      <c r="T883" s="2406" t="str">
        <f ca="1">IF($E883&gt;$E$12,"",IF(($E883&gt;=T$307),T856-$D883*T$302,INDEX(F860:BM919,T$307,$E883)))</f>
        <v/>
      </c>
      <c r="U883" s="2406" t="str">
        <f ca="1">IF($E883&gt;$E$12,"",IF(($E883&gt;=U$307),U856-$D883*U$302,INDEX(F860:BM919,U$307,$E883)))</f>
        <v/>
      </c>
      <c r="V883" s="2406" t="str">
        <f ca="1">IF($E883&gt;$E$12,"",IF(($E883&gt;=V$307),V856-$D883*V$302,INDEX(F860:BM919,V$307,$E883)))</f>
        <v/>
      </c>
      <c r="W883" s="2406" t="str">
        <f ca="1">IF($E883&gt;$E$12,"",IF(($E883&gt;=W$307),W856-$D883*W$302,INDEX(F860:BM919,W$307,$E883)))</f>
        <v/>
      </c>
      <c r="X883" s="2406" t="str">
        <f ca="1">IF($E883&gt;$E$12,"",IF(($E883&gt;=X$307),X856-$D883*X$302,INDEX(F860:BM919,X$307,$E883)))</f>
        <v/>
      </c>
      <c r="Y883" s="2406" t="str">
        <f ca="1">IF($E883&gt;$E$12,"",IF(($E883&gt;=Y$307),Y856-$D883*Y$302,INDEX(F860:BM919,Y$307,$E883)))</f>
        <v/>
      </c>
      <c r="Z883" s="2406" t="str">
        <f ca="1">IF($E883&gt;$E$12,"",IF(($E883&gt;=Z$307),Z856-$D883*Z$302,INDEX(F860:BM919,Z$307,$E883)))</f>
        <v/>
      </c>
      <c r="AA883" s="2406" t="str">
        <f ca="1">IF($E883&gt;$E$12,"",IF(($E883&gt;=AA$307),AA856-$D883*AA$302,INDEX(F860:BM919,AA$307,$E883)))</f>
        <v/>
      </c>
      <c r="AB883" s="2406" t="str">
        <f ca="1">IF($E883&gt;$E$12,"",IF(($E883&gt;=AB$307),AB856-$D883*AB$302,INDEX(F860:BM919,AB$307,$E883)))</f>
        <v/>
      </c>
      <c r="AC883" s="2406" t="str">
        <f ca="1">IF($E883&gt;$E$12,"",IF(($E883&gt;=AC$307),AC856-$D883*AC$302,INDEX(F860:BM919,AC$307,$E883)))</f>
        <v/>
      </c>
      <c r="AD883" s="2406" t="str">
        <f ca="1">IF($E883&gt;$E$12,"",IF(($E883&gt;=AD$307),AD856-$D883*AD$302,INDEX(F860:BM919,AD$307,$E883)))</f>
        <v/>
      </c>
      <c r="AE883" s="2406" t="str">
        <f ca="1">IF($E883&gt;$E$12,"",IF(($E883&gt;=AE$307),AE856-$D883*AE$302,INDEX(F860:BM919,AE$307,$E883)))</f>
        <v/>
      </c>
      <c r="AF883" s="2406" t="str">
        <f ca="1">IF($E883&gt;$E$12,"",IF(($E883&gt;=AF$307),AF856-$D883*AF$302,INDEX(F860:BM919,AF$307,$E883)))</f>
        <v/>
      </c>
      <c r="AG883" s="2406" t="str">
        <f ca="1">IF($E883&gt;$E$12,"",IF(($E883&gt;=AG$307),AG856-$D883*AG$302,INDEX(F860:BM919,AG$307,$E883)))</f>
        <v/>
      </c>
      <c r="AH883" s="2406" t="str">
        <f ca="1">IF($E883&gt;$E$12,"",IF(($E883&gt;=AH$307),AH856-$D883*AH$302,INDEX(F860:BM919,AH$307,$E883)))</f>
        <v/>
      </c>
      <c r="AI883" s="2406" t="str">
        <f ca="1">IF($E883&gt;$E$12,"",IF(($E883&gt;=AI$307),AI856-$D883*AI$302,INDEX(F860:BM919,AI$307,$E883)))</f>
        <v/>
      </c>
      <c r="AJ883" s="2406" t="str">
        <f ca="1">IF($E883&gt;$E$12,"",IF(($E883&gt;=AJ$307),AJ856-$D883*AJ$302,INDEX(F860:BM919,AJ$307,$E883)))</f>
        <v/>
      </c>
      <c r="AK883" s="2406" t="str">
        <f ca="1">IF($E883&gt;$E$12,"",IF(($E883&gt;=AK$307),AK856-$D883*AK$302,INDEX(F860:BM919,AK$307,$E883)))</f>
        <v/>
      </c>
      <c r="AL883" s="2406" t="str">
        <f ca="1">IF($E883&gt;$E$12,"",IF(($E883&gt;=AL$307),AL856-$D883*AL$302,INDEX(F860:BM919,AL$307,$E883)))</f>
        <v/>
      </c>
      <c r="AM883" s="2406" t="str">
        <f ca="1">IF($E883&gt;$E$12,"",IF(($E883&gt;=AM$307),AM856-$D883*AM$302,INDEX(F860:BM919,AM$307,$E883)))</f>
        <v/>
      </c>
      <c r="AN883" s="2406" t="str">
        <f ca="1">IF($E883&gt;$E$12,"",IF(($E883&gt;=AN$307),AN856-$D883*AN$302,INDEX(F860:BM919,AN$307,$E883)))</f>
        <v/>
      </c>
      <c r="AO883" s="2406" t="str">
        <f ca="1">IF($E883&gt;$E$12,"",IF(($E883&gt;=AO$307),AO856-$D883*AO$302,INDEX(F860:BM919,AO$307,$E883)))</f>
        <v/>
      </c>
      <c r="AP883" s="2406" t="str">
        <f ca="1">IF($E883&gt;$E$12,"",IF(($E883&gt;=AP$307),AP856-$D883*AP$302,INDEX(F860:BM919,AP$307,$E883)))</f>
        <v/>
      </c>
      <c r="AQ883" s="2406" t="str">
        <f ca="1">IF($E883&gt;$E$12,"",IF(($E883&gt;=AQ$307),AQ856-$D883*AQ$302,INDEX(F860:BM919,AQ$307,$E883)))</f>
        <v/>
      </c>
      <c r="AR883" s="2406" t="str">
        <f ca="1">IF($E883&gt;$E$12,"",IF(($E883&gt;=AR$307),AR856-$D883*AR$302,INDEX(F860:BM919,AR$307,$E883)))</f>
        <v/>
      </c>
      <c r="AS883" s="2406" t="str">
        <f ca="1">IF($E883&gt;$E$12,"",IF(($E883&gt;=AS$307),AS856-$D883*AS$302,INDEX(F860:BM919,AS$307,$E883)))</f>
        <v/>
      </c>
      <c r="AT883" s="2406" t="str">
        <f ca="1">IF($E883&gt;$E$12,"",IF(($E883&gt;=AT$307),AT856-$D883*AT$302,INDEX(F860:BM919,AT$307,$E883)))</f>
        <v/>
      </c>
      <c r="AU883" s="2406" t="str">
        <f ca="1">IF($E883&gt;$E$12,"",IF(($E883&gt;=AU$307),AU856-$D883*AU$302,INDEX(F860:BM919,AU$307,$E883)))</f>
        <v/>
      </c>
      <c r="AV883" s="2406" t="str">
        <f ca="1">IF($E883&gt;$E$12,"",IF(($E883&gt;=AV$307),AV856-$D883*AV$302,INDEX(F860:BM919,AV$307,$E883)))</f>
        <v/>
      </c>
      <c r="AW883" s="2406" t="str">
        <f ca="1">IF($E883&gt;$E$12,"",IF(($E883&gt;=AW$307),AW856-$D883*AW$302,INDEX(F860:BM919,AW$307,$E883)))</f>
        <v/>
      </c>
      <c r="AX883" s="2406" t="str">
        <f ca="1">IF($E883&gt;$E$12,"",IF(($E883&gt;=AX$307),AX856-$D883*AX$302,INDEX(F860:BM919,AX$307,$E883)))</f>
        <v/>
      </c>
      <c r="AY883" s="2406" t="str">
        <f ca="1">IF($E883&gt;$E$12,"",IF(($E883&gt;=AY$307),AY856-$D883*AY$302,INDEX(F860:BM919,AY$307,$E883)))</f>
        <v/>
      </c>
      <c r="AZ883" s="2406" t="str">
        <f ca="1">IF($E883&gt;$E$12,"",IF(($E883&gt;=AZ$307),AZ856-$D883*AZ$302,INDEX(F860:BM919,AZ$307,$E883)))</f>
        <v/>
      </c>
      <c r="BA883" s="2406" t="str">
        <f ca="1">IF($E883&gt;$E$12,"",IF(($E883&gt;=BA$307),BA856-$D883*BA$302,INDEX(F860:BM919,BA$307,$E883)))</f>
        <v/>
      </c>
      <c r="BB883" s="2406" t="str">
        <f ca="1">IF($E883&gt;$E$12,"",IF(($E883&gt;=BB$307),BB856-$D883*BB$302,INDEX(F860:BM919,BB$307,$E883)))</f>
        <v/>
      </c>
      <c r="BC883" s="2406" t="str">
        <f ca="1">IF($E883&gt;$E$12,"",IF(($E883&gt;=BC$307),BC856-$D883*BC$302,INDEX(F860:BM919,BC$307,$E883)))</f>
        <v/>
      </c>
      <c r="BD883" s="2406" t="str">
        <f ca="1">IF($E883&gt;$E$12,"",IF(($E883&gt;=BD$307),BD856-$D883*BD$302,INDEX(F860:BM919,BD$307,$E883)))</f>
        <v/>
      </c>
      <c r="BE883" s="2406" t="str">
        <f ca="1">IF($E883&gt;$E$12,"",IF(($E883&gt;=BE$307),BE856-$D883*BE$302,INDEX(F860:BM919,BE$307,$E883)))</f>
        <v/>
      </c>
      <c r="BF883" s="2406" t="str">
        <f ca="1">IF($E883&gt;$E$12,"",IF(($E883&gt;=BF$307),BF856-$D883*BF$302,INDEX(F860:BM919,BF$307,$E883)))</f>
        <v/>
      </c>
      <c r="BG883" s="2406" t="str">
        <f ca="1">IF($E883&gt;$E$12,"",IF(($E883&gt;=BG$307),BG856-$D883*BG$302,INDEX(F860:BM919,BG$307,$E883)))</f>
        <v/>
      </c>
      <c r="BH883" s="2406" t="str">
        <f ca="1">IF($E883&gt;$E$12,"",IF(($E883&gt;=BH$307),BH856-$D883*BH$302,INDEX(F860:BM919,BH$307,$E883)))</f>
        <v/>
      </c>
      <c r="BI883" s="2406" t="str">
        <f ca="1">IF($E883&gt;$E$12,"",IF(($E883&gt;=BI$307),BI856-$D883*BI$302,INDEX(F860:BM919,BI$307,$E883)))</f>
        <v/>
      </c>
      <c r="BJ883" s="2406" t="str">
        <f ca="1">IF($E883&gt;$E$12,"",IF(($E883&gt;=BJ$307),BJ856-$D883*BJ$302,INDEX(F860:BM919,BJ$307,$E883)))</f>
        <v/>
      </c>
      <c r="BK883" s="2406" t="str">
        <f ca="1">IF($E883&gt;$E$12,"",IF(($E883&gt;=BK$307),BK856-$D883*BK$302,INDEX(F860:BM919,BK$307,$E883)))</f>
        <v/>
      </c>
      <c r="BL883" s="2406" t="str">
        <f ca="1">IF($E883&gt;$E$12,"",IF(($E883&gt;=BL$307),BL856-$D883*BL$302,INDEX(F860:BM919,BL$307,$E883)))</f>
        <v/>
      </c>
      <c r="BM883" s="2406" t="str">
        <f ca="1">IF($E883&gt;$E$12,"",IF(($E883&gt;=BM$307),BM856-$D883*BM$302,INDEX(F860:BM919,BM$307,$E883)))</f>
        <v/>
      </c>
    </row>
    <row r="884" spans="3:65" ht="13.5" x14ac:dyDescent="0.25">
      <c r="C884" s="2357"/>
      <c r="D884" s="2405">
        <f ca="1">INDEX(F855:BM855,E884)</f>
        <v>1</v>
      </c>
      <c r="E884" s="2316">
        <v>25</v>
      </c>
      <c r="F884" s="2406" t="str">
        <f ca="1">IF($E884&gt;$E$12,"",IF(($E884&gt;=F$307),F856-$D884*F$302,INDEX(F860:BM919,F$307,$E884)))</f>
        <v/>
      </c>
      <c r="G884" s="2406" t="str">
        <f ca="1">IF($E884&gt;$E$12,"",IF(($E884&gt;=G$307),G856-$D884*G$302,INDEX(F860:BM919,G$307,$E884)))</f>
        <v/>
      </c>
      <c r="H884" s="2406" t="str">
        <f ca="1">IF($E884&gt;$E$12,"",IF(($E884&gt;=H$307),H856-$D884*H$302,INDEX(F860:BM919,H$307,$E884)))</f>
        <v/>
      </c>
      <c r="I884" s="2406" t="str">
        <f ca="1">IF($E884&gt;$E$12,"",IF(($E884&gt;=I$307),I856-$D884*I$302,INDEX(F860:BM919,I$307,$E884)))</f>
        <v/>
      </c>
      <c r="J884" s="2406" t="str">
        <f ca="1">IF($E884&gt;$E$12,"",IF(($E884&gt;=J$307),J856-$D884*J$302,INDEX(F860:BM919,J$307,$E884)))</f>
        <v/>
      </c>
      <c r="K884" s="2406" t="str">
        <f ca="1">IF($E884&gt;$E$12,"",IF(($E884&gt;=K$307),K856-$D884*K$302,INDEX(F860:BM919,K$307,$E884)))</f>
        <v/>
      </c>
      <c r="L884" s="2406" t="str">
        <f ca="1">IF($E884&gt;$E$12,"",IF(($E884&gt;=L$307),L856-$D884*L$302,INDEX(F860:BM919,L$307,$E884)))</f>
        <v/>
      </c>
      <c r="M884" s="2406" t="str">
        <f ca="1">IF($E884&gt;$E$12,"",IF(($E884&gt;=M$307),M856-$D884*M$302,INDEX(F860:BM919,M$307,$E884)))</f>
        <v/>
      </c>
      <c r="N884" s="2406" t="str">
        <f ca="1">IF($E884&gt;$E$12,"",IF(($E884&gt;=N$307),N856-$D884*N$302,INDEX(F860:BM919,N$307,$E884)))</f>
        <v/>
      </c>
      <c r="O884" s="2406" t="str">
        <f ca="1">IF($E884&gt;$E$12,"",IF(($E884&gt;=O$307),O856-$D884*O$302,INDEX(F860:BM919,O$307,$E884)))</f>
        <v/>
      </c>
      <c r="P884" s="2406" t="str">
        <f ca="1">IF($E884&gt;$E$12,"",IF(($E884&gt;=P$307),P856-$D884*P$302,INDEX(F860:BM919,P$307,$E884)))</f>
        <v/>
      </c>
      <c r="Q884" s="2406" t="str">
        <f ca="1">IF($E884&gt;$E$12,"",IF(($E884&gt;=Q$307),Q856-$D884*Q$302,INDEX(F860:BM919,Q$307,$E884)))</f>
        <v/>
      </c>
      <c r="R884" s="2406" t="str">
        <f ca="1">IF($E884&gt;$E$12,"",IF(($E884&gt;=R$307),R856-$D884*R$302,INDEX(F860:BM919,R$307,$E884)))</f>
        <v/>
      </c>
      <c r="S884" s="2406" t="str">
        <f ca="1">IF($E884&gt;$E$12,"",IF(($E884&gt;=S$307),S856-$D884*S$302,INDEX(F860:BM919,S$307,$E884)))</f>
        <v/>
      </c>
      <c r="T884" s="2406" t="str">
        <f ca="1">IF($E884&gt;$E$12,"",IF(($E884&gt;=T$307),T856-$D884*T$302,INDEX(F860:BM919,T$307,$E884)))</f>
        <v/>
      </c>
      <c r="U884" s="2406" t="str">
        <f ca="1">IF($E884&gt;$E$12,"",IF(($E884&gt;=U$307),U856-$D884*U$302,INDEX(F860:BM919,U$307,$E884)))</f>
        <v/>
      </c>
      <c r="V884" s="2406" t="str">
        <f ca="1">IF($E884&gt;$E$12,"",IF(($E884&gt;=V$307),V856-$D884*V$302,INDEX(F860:BM919,V$307,$E884)))</f>
        <v/>
      </c>
      <c r="W884" s="2406" t="str">
        <f ca="1">IF($E884&gt;$E$12,"",IF(($E884&gt;=W$307),W856-$D884*W$302,INDEX(F860:BM919,W$307,$E884)))</f>
        <v/>
      </c>
      <c r="X884" s="2406" t="str">
        <f ca="1">IF($E884&gt;$E$12,"",IF(($E884&gt;=X$307),X856-$D884*X$302,INDEX(F860:BM919,X$307,$E884)))</f>
        <v/>
      </c>
      <c r="Y884" s="2406" t="str">
        <f ca="1">IF($E884&gt;$E$12,"",IF(($E884&gt;=Y$307),Y856-$D884*Y$302,INDEX(F860:BM919,Y$307,$E884)))</f>
        <v/>
      </c>
      <c r="Z884" s="2406" t="str">
        <f ca="1">IF($E884&gt;$E$12,"",IF(($E884&gt;=Z$307),Z856-$D884*Z$302,INDEX(F860:BM919,Z$307,$E884)))</f>
        <v/>
      </c>
      <c r="AA884" s="2406" t="str">
        <f ca="1">IF($E884&gt;$E$12,"",IF(($E884&gt;=AA$307),AA856-$D884*AA$302,INDEX(F860:BM919,AA$307,$E884)))</f>
        <v/>
      </c>
      <c r="AB884" s="2406" t="str">
        <f ca="1">IF($E884&gt;$E$12,"",IF(($E884&gt;=AB$307),AB856-$D884*AB$302,INDEX(F860:BM919,AB$307,$E884)))</f>
        <v/>
      </c>
      <c r="AC884" s="2406" t="str">
        <f ca="1">IF($E884&gt;$E$12,"",IF(($E884&gt;=AC$307),AC856-$D884*AC$302,INDEX(F860:BM919,AC$307,$E884)))</f>
        <v/>
      </c>
      <c r="AD884" s="2406" t="str">
        <f ca="1">IF($E884&gt;$E$12,"",IF(($E884&gt;=AD$307),AD856-$D884*AD$302,INDEX(F860:BM919,AD$307,$E884)))</f>
        <v/>
      </c>
      <c r="AE884" s="2406" t="str">
        <f ca="1">IF($E884&gt;$E$12,"",IF(($E884&gt;=AE$307),AE856-$D884*AE$302,INDEX(F860:BM919,AE$307,$E884)))</f>
        <v/>
      </c>
      <c r="AF884" s="2406" t="str">
        <f ca="1">IF($E884&gt;$E$12,"",IF(($E884&gt;=AF$307),AF856-$D884*AF$302,INDEX(F860:BM919,AF$307,$E884)))</f>
        <v/>
      </c>
      <c r="AG884" s="2406" t="str">
        <f ca="1">IF($E884&gt;$E$12,"",IF(($E884&gt;=AG$307),AG856-$D884*AG$302,INDEX(F860:BM919,AG$307,$E884)))</f>
        <v/>
      </c>
      <c r="AH884" s="2406" t="str">
        <f ca="1">IF($E884&gt;$E$12,"",IF(($E884&gt;=AH$307),AH856-$D884*AH$302,INDEX(F860:BM919,AH$307,$E884)))</f>
        <v/>
      </c>
      <c r="AI884" s="2406" t="str">
        <f ca="1">IF($E884&gt;$E$12,"",IF(($E884&gt;=AI$307),AI856-$D884*AI$302,INDEX(F860:BM919,AI$307,$E884)))</f>
        <v/>
      </c>
      <c r="AJ884" s="2406" t="str">
        <f ca="1">IF($E884&gt;$E$12,"",IF(($E884&gt;=AJ$307),AJ856-$D884*AJ$302,INDEX(F860:BM919,AJ$307,$E884)))</f>
        <v/>
      </c>
      <c r="AK884" s="2406" t="str">
        <f ca="1">IF($E884&gt;$E$12,"",IF(($E884&gt;=AK$307),AK856-$D884*AK$302,INDEX(F860:BM919,AK$307,$E884)))</f>
        <v/>
      </c>
      <c r="AL884" s="2406" t="str">
        <f ca="1">IF($E884&gt;$E$12,"",IF(($E884&gt;=AL$307),AL856-$D884*AL$302,INDEX(F860:BM919,AL$307,$E884)))</f>
        <v/>
      </c>
      <c r="AM884" s="2406" t="str">
        <f ca="1">IF($E884&gt;$E$12,"",IF(($E884&gt;=AM$307),AM856-$D884*AM$302,INDEX(F860:BM919,AM$307,$E884)))</f>
        <v/>
      </c>
      <c r="AN884" s="2406" t="str">
        <f ca="1">IF($E884&gt;$E$12,"",IF(($E884&gt;=AN$307),AN856-$D884*AN$302,INDEX(F860:BM919,AN$307,$E884)))</f>
        <v/>
      </c>
      <c r="AO884" s="2406" t="str">
        <f ca="1">IF($E884&gt;$E$12,"",IF(($E884&gt;=AO$307),AO856-$D884*AO$302,INDEX(F860:BM919,AO$307,$E884)))</f>
        <v/>
      </c>
      <c r="AP884" s="2406" t="str">
        <f ca="1">IF($E884&gt;$E$12,"",IF(($E884&gt;=AP$307),AP856-$D884*AP$302,INDEX(F860:BM919,AP$307,$E884)))</f>
        <v/>
      </c>
      <c r="AQ884" s="2406" t="str">
        <f ca="1">IF($E884&gt;$E$12,"",IF(($E884&gt;=AQ$307),AQ856-$D884*AQ$302,INDEX(F860:BM919,AQ$307,$E884)))</f>
        <v/>
      </c>
      <c r="AR884" s="2406" t="str">
        <f ca="1">IF($E884&gt;$E$12,"",IF(($E884&gt;=AR$307),AR856-$D884*AR$302,INDEX(F860:BM919,AR$307,$E884)))</f>
        <v/>
      </c>
      <c r="AS884" s="2406" t="str">
        <f ca="1">IF($E884&gt;$E$12,"",IF(($E884&gt;=AS$307),AS856-$D884*AS$302,INDEX(F860:BM919,AS$307,$E884)))</f>
        <v/>
      </c>
      <c r="AT884" s="2406" t="str">
        <f ca="1">IF($E884&gt;$E$12,"",IF(($E884&gt;=AT$307),AT856-$D884*AT$302,INDEX(F860:BM919,AT$307,$E884)))</f>
        <v/>
      </c>
      <c r="AU884" s="2406" t="str">
        <f ca="1">IF($E884&gt;$E$12,"",IF(($E884&gt;=AU$307),AU856-$D884*AU$302,INDEX(F860:BM919,AU$307,$E884)))</f>
        <v/>
      </c>
      <c r="AV884" s="2406" t="str">
        <f ca="1">IF($E884&gt;$E$12,"",IF(($E884&gt;=AV$307),AV856-$D884*AV$302,INDEX(F860:BM919,AV$307,$E884)))</f>
        <v/>
      </c>
      <c r="AW884" s="2406" t="str">
        <f ca="1">IF($E884&gt;$E$12,"",IF(($E884&gt;=AW$307),AW856-$D884*AW$302,INDEX(F860:BM919,AW$307,$E884)))</f>
        <v/>
      </c>
      <c r="AX884" s="2406" t="str">
        <f ca="1">IF($E884&gt;$E$12,"",IF(($E884&gt;=AX$307),AX856-$D884*AX$302,INDEX(F860:BM919,AX$307,$E884)))</f>
        <v/>
      </c>
      <c r="AY884" s="2406" t="str">
        <f ca="1">IF($E884&gt;$E$12,"",IF(($E884&gt;=AY$307),AY856-$D884*AY$302,INDEX(F860:BM919,AY$307,$E884)))</f>
        <v/>
      </c>
      <c r="AZ884" s="2406" t="str">
        <f ca="1">IF($E884&gt;$E$12,"",IF(($E884&gt;=AZ$307),AZ856-$D884*AZ$302,INDEX(F860:BM919,AZ$307,$E884)))</f>
        <v/>
      </c>
      <c r="BA884" s="2406" t="str">
        <f ca="1">IF($E884&gt;$E$12,"",IF(($E884&gt;=BA$307),BA856-$D884*BA$302,INDEX(F860:BM919,BA$307,$E884)))</f>
        <v/>
      </c>
      <c r="BB884" s="2406" t="str">
        <f ca="1">IF($E884&gt;$E$12,"",IF(($E884&gt;=BB$307),BB856-$D884*BB$302,INDEX(F860:BM919,BB$307,$E884)))</f>
        <v/>
      </c>
      <c r="BC884" s="2406" t="str">
        <f ca="1">IF($E884&gt;$E$12,"",IF(($E884&gt;=BC$307),BC856-$D884*BC$302,INDEX(F860:BM919,BC$307,$E884)))</f>
        <v/>
      </c>
      <c r="BD884" s="2406" t="str">
        <f ca="1">IF($E884&gt;$E$12,"",IF(($E884&gt;=BD$307),BD856-$D884*BD$302,INDEX(F860:BM919,BD$307,$E884)))</f>
        <v/>
      </c>
      <c r="BE884" s="2406" t="str">
        <f ca="1">IF($E884&gt;$E$12,"",IF(($E884&gt;=BE$307),BE856-$D884*BE$302,INDEX(F860:BM919,BE$307,$E884)))</f>
        <v/>
      </c>
      <c r="BF884" s="2406" t="str">
        <f ca="1">IF($E884&gt;$E$12,"",IF(($E884&gt;=BF$307),BF856-$D884*BF$302,INDEX(F860:BM919,BF$307,$E884)))</f>
        <v/>
      </c>
      <c r="BG884" s="2406" t="str">
        <f ca="1">IF($E884&gt;$E$12,"",IF(($E884&gt;=BG$307),BG856-$D884*BG$302,INDEX(F860:BM919,BG$307,$E884)))</f>
        <v/>
      </c>
      <c r="BH884" s="2406" t="str">
        <f ca="1">IF($E884&gt;$E$12,"",IF(($E884&gt;=BH$307),BH856-$D884*BH$302,INDEX(F860:BM919,BH$307,$E884)))</f>
        <v/>
      </c>
      <c r="BI884" s="2406" t="str">
        <f ca="1">IF($E884&gt;$E$12,"",IF(($E884&gt;=BI$307),BI856-$D884*BI$302,INDEX(F860:BM919,BI$307,$E884)))</f>
        <v/>
      </c>
      <c r="BJ884" s="2406" t="str">
        <f ca="1">IF($E884&gt;$E$12,"",IF(($E884&gt;=BJ$307),BJ856-$D884*BJ$302,INDEX(F860:BM919,BJ$307,$E884)))</f>
        <v/>
      </c>
      <c r="BK884" s="2406" t="str">
        <f ca="1">IF($E884&gt;$E$12,"",IF(($E884&gt;=BK$307),BK856-$D884*BK$302,INDEX(F860:BM919,BK$307,$E884)))</f>
        <v/>
      </c>
      <c r="BL884" s="2406" t="str">
        <f ca="1">IF($E884&gt;$E$12,"",IF(($E884&gt;=BL$307),BL856-$D884*BL$302,INDEX(F860:BM919,BL$307,$E884)))</f>
        <v/>
      </c>
      <c r="BM884" s="2406" t="str">
        <f ca="1">IF($E884&gt;$E$12,"",IF(($E884&gt;=BM$307),BM856-$D884*BM$302,INDEX(F860:BM919,BM$307,$E884)))</f>
        <v/>
      </c>
    </row>
    <row r="885" spans="3:65" ht="13.5" x14ac:dyDescent="0.25">
      <c r="C885" s="2357"/>
      <c r="D885" s="2405">
        <f ca="1">INDEX(F855:BM855,E885)</f>
        <v>1</v>
      </c>
      <c r="E885" s="2316">
        <v>26</v>
      </c>
      <c r="F885" s="2406" t="str">
        <f ca="1">IF($E885&gt;$E$12,"",IF(($E885&gt;=F$307),F856-$D885*F$302,INDEX(F860:BM919,F$307,$E885)))</f>
        <v/>
      </c>
      <c r="G885" s="2406" t="str">
        <f ca="1">IF($E885&gt;$E$12,"",IF(($E885&gt;=G$307),G856-$D885*G$302,INDEX(F860:BM919,G$307,$E885)))</f>
        <v/>
      </c>
      <c r="H885" s="2406" t="str">
        <f ca="1">IF($E885&gt;$E$12,"",IF(($E885&gt;=H$307),H856-$D885*H$302,INDEX(F860:BM919,H$307,$E885)))</f>
        <v/>
      </c>
      <c r="I885" s="2406" t="str">
        <f ca="1">IF($E885&gt;$E$12,"",IF(($E885&gt;=I$307),I856-$D885*I$302,INDEX(F860:BM919,I$307,$E885)))</f>
        <v/>
      </c>
      <c r="J885" s="2406" t="str">
        <f ca="1">IF($E885&gt;$E$12,"",IF(($E885&gt;=J$307),J856-$D885*J$302,INDEX(F860:BM919,J$307,$E885)))</f>
        <v/>
      </c>
      <c r="K885" s="2406" t="str">
        <f ca="1">IF($E885&gt;$E$12,"",IF(($E885&gt;=K$307),K856-$D885*K$302,INDEX(F860:BM919,K$307,$E885)))</f>
        <v/>
      </c>
      <c r="L885" s="2406" t="str">
        <f ca="1">IF($E885&gt;$E$12,"",IF(($E885&gt;=L$307),L856-$D885*L$302,INDEX(F860:BM919,L$307,$E885)))</f>
        <v/>
      </c>
      <c r="M885" s="2406" t="str">
        <f ca="1">IF($E885&gt;$E$12,"",IF(($E885&gt;=M$307),M856-$D885*M$302,INDEX(F860:BM919,M$307,$E885)))</f>
        <v/>
      </c>
      <c r="N885" s="2406" t="str">
        <f ca="1">IF($E885&gt;$E$12,"",IF(($E885&gt;=N$307),N856-$D885*N$302,INDEX(F860:BM919,N$307,$E885)))</f>
        <v/>
      </c>
      <c r="O885" s="2406" t="str">
        <f ca="1">IF($E885&gt;$E$12,"",IF(($E885&gt;=O$307),O856-$D885*O$302,INDEX(F860:BM919,O$307,$E885)))</f>
        <v/>
      </c>
      <c r="P885" s="2406" t="str">
        <f ca="1">IF($E885&gt;$E$12,"",IF(($E885&gt;=P$307),P856-$D885*P$302,INDEX(F860:BM919,P$307,$E885)))</f>
        <v/>
      </c>
      <c r="Q885" s="2406" t="str">
        <f ca="1">IF($E885&gt;$E$12,"",IF(($E885&gt;=Q$307),Q856-$D885*Q$302,INDEX(F860:BM919,Q$307,$E885)))</f>
        <v/>
      </c>
      <c r="R885" s="2406" t="str">
        <f ca="1">IF($E885&gt;$E$12,"",IF(($E885&gt;=R$307),R856-$D885*R$302,INDEX(F860:BM919,R$307,$E885)))</f>
        <v/>
      </c>
      <c r="S885" s="2406" t="str">
        <f ca="1">IF($E885&gt;$E$12,"",IF(($E885&gt;=S$307),S856-$D885*S$302,INDEX(F860:BM919,S$307,$E885)))</f>
        <v/>
      </c>
      <c r="T885" s="2406" t="str">
        <f ca="1">IF($E885&gt;$E$12,"",IF(($E885&gt;=T$307),T856-$D885*T$302,INDEX(F860:BM919,T$307,$E885)))</f>
        <v/>
      </c>
      <c r="U885" s="2406" t="str">
        <f ca="1">IF($E885&gt;$E$12,"",IF(($E885&gt;=U$307),U856-$D885*U$302,INDEX(F860:BM919,U$307,$E885)))</f>
        <v/>
      </c>
      <c r="V885" s="2406" t="str">
        <f ca="1">IF($E885&gt;$E$12,"",IF(($E885&gt;=V$307),V856-$D885*V$302,INDEX(F860:BM919,V$307,$E885)))</f>
        <v/>
      </c>
      <c r="W885" s="2406" t="str">
        <f ca="1">IF($E885&gt;$E$12,"",IF(($E885&gt;=W$307),W856-$D885*W$302,INDEX(F860:BM919,W$307,$E885)))</f>
        <v/>
      </c>
      <c r="X885" s="2406" t="str">
        <f ca="1">IF($E885&gt;$E$12,"",IF(($E885&gt;=X$307),X856-$D885*X$302,INDEX(F860:BM919,X$307,$E885)))</f>
        <v/>
      </c>
      <c r="Y885" s="2406" t="str">
        <f ca="1">IF($E885&gt;$E$12,"",IF(($E885&gt;=Y$307),Y856-$D885*Y$302,INDEX(F860:BM919,Y$307,$E885)))</f>
        <v/>
      </c>
      <c r="Z885" s="2406" t="str">
        <f ca="1">IF($E885&gt;$E$12,"",IF(($E885&gt;=Z$307),Z856-$D885*Z$302,INDEX(F860:BM919,Z$307,$E885)))</f>
        <v/>
      </c>
      <c r="AA885" s="2406" t="str">
        <f ca="1">IF($E885&gt;$E$12,"",IF(($E885&gt;=AA$307),AA856-$D885*AA$302,INDEX(F860:BM919,AA$307,$E885)))</f>
        <v/>
      </c>
      <c r="AB885" s="2406" t="str">
        <f ca="1">IF($E885&gt;$E$12,"",IF(($E885&gt;=AB$307),AB856-$D885*AB$302,INDEX(F860:BM919,AB$307,$E885)))</f>
        <v/>
      </c>
      <c r="AC885" s="2406" t="str">
        <f ca="1">IF($E885&gt;$E$12,"",IF(($E885&gt;=AC$307),AC856-$D885*AC$302,INDEX(F860:BM919,AC$307,$E885)))</f>
        <v/>
      </c>
      <c r="AD885" s="2406" t="str">
        <f ca="1">IF($E885&gt;$E$12,"",IF(($E885&gt;=AD$307),AD856-$D885*AD$302,INDEX(F860:BM919,AD$307,$E885)))</f>
        <v/>
      </c>
      <c r="AE885" s="2406" t="str">
        <f ca="1">IF($E885&gt;$E$12,"",IF(($E885&gt;=AE$307),AE856-$D885*AE$302,INDEX(F860:BM919,AE$307,$E885)))</f>
        <v/>
      </c>
      <c r="AF885" s="2406" t="str">
        <f ca="1">IF($E885&gt;$E$12,"",IF(($E885&gt;=AF$307),AF856-$D885*AF$302,INDEX(F860:BM919,AF$307,$E885)))</f>
        <v/>
      </c>
      <c r="AG885" s="2406" t="str">
        <f ca="1">IF($E885&gt;$E$12,"",IF(($E885&gt;=AG$307),AG856-$D885*AG$302,INDEX(F860:BM919,AG$307,$E885)))</f>
        <v/>
      </c>
      <c r="AH885" s="2406" t="str">
        <f ca="1">IF($E885&gt;$E$12,"",IF(($E885&gt;=AH$307),AH856-$D885*AH$302,INDEX(F860:BM919,AH$307,$E885)))</f>
        <v/>
      </c>
      <c r="AI885" s="2406" t="str">
        <f ca="1">IF($E885&gt;$E$12,"",IF(($E885&gt;=AI$307),AI856-$D885*AI$302,INDEX(F860:BM919,AI$307,$E885)))</f>
        <v/>
      </c>
      <c r="AJ885" s="2406" t="str">
        <f ca="1">IF($E885&gt;$E$12,"",IF(($E885&gt;=AJ$307),AJ856-$D885*AJ$302,INDEX(F860:BM919,AJ$307,$E885)))</f>
        <v/>
      </c>
      <c r="AK885" s="2406" t="str">
        <f ca="1">IF($E885&gt;$E$12,"",IF(($E885&gt;=AK$307),AK856-$D885*AK$302,INDEX(F860:BM919,AK$307,$E885)))</f>
        <v/>
      </c>
      <c r="AL885" s="2406" t="str">
        <f ca="1">IF($E885&gt;$E$12,"",IF(($E885&gt;=AL$307),AL856-$D885*AL$302,INDEX(F860:BM919,AL$307,$E885)))</f>
        <v/>
      </c>
      <c r="AM885" s="2406" t="str">
        <f ca="1">IF($E885&gt;$E$12,"",IF(($E885&gt;=AM$307),AM856-$D885*AM$302,INDEX(F860:BM919,AM$307,$E885)))</f>
        <v/>
      </c>
      <c r="AN885" s="2406" t="str">
        <f ca="1">IF($E885&gt;$E$12,"",IF(($E885&gt;=AN$307),AN856-$D885*AN$302,INDEX(F860:BM919,AN$307,$E885)))</f>
        <v/>
      </c>
      <c r="AO885" s="2406" t="str">
        <f ca="1">IF($E885&gt;$E$12,"",IF(($E885&gt;=AO$307),AO856-$D885*AO$302,INDEX(F860:BM919,AO$307,$E885)))</f>
        <v/>
      </c>
      <c r="AP885" s="2406" t="str">
        <f ca="1">IF($E885&gt;$E$12,"",IF(($E885&gt;=AP$307),AP856-$D885*AP$302,INDEX(F860:BM919,AP$307,$E885)))</f>
        <v/>
      </c>
      <c r="AQ885" s="2406" t="str">
        <f ca="1">IF($E885&gt;$E$12,"",IF(($E885&gt;=AQ$307),AQ856-$D885*AQ$302,INDEX(F860:BM919,AQ$307,$E885)))</f>
        <v/>
      </c>
      <c r="AR885" s="2406" t="str">
        <f ca="1">IF($E885&gt;$E$12,"",IF(($E885&gt;=AR$307),AR856-$D885*AR$302,INDEX(F860:BM919,AR$307,$E885)))</f>
        <v/>
      </c>
      <c r="AS885" s="2406" t="str">
        <f ca="1">IF($E885&gt;$E$12,"",IF(($E885&gt;=AS$307),AS856-$D885*AS$302,INDEX(F860:BM919,AS$307,$E885)))</f>
        <v/>
      </c>
      <c r="AT885" s="2406" t="str">
        <f ca="1">IF($E885&gt;$E$12,"",IF(($E885&gt;=AT$307),AT856-$D885*AT$302,INDEX(F860:BM919,AT$307,$E885)))</f>
        <v/>
      </c>
      <c r="AU885" s="2406" t="str">
        <f ca="1">IF($E885&gt;$E$12,"",IF(($E885&gt;=AU$307),AU856-$D885*AU$302,INDEX(F860:BM919,AU$307,$E885)))</f>
        <v/>
      </c>
      <c r="AV885" s="2406" t="str">
        <f ca="1">IF($E885&gt;$E$12,"",IF(($E885&gt;=AV$307),AV856-$D885*AV$302,INDEX(F860:BM919,AV$307,$E885)))</f>
        <v/>
      </c>
      <c r="AW885" s="2406" t="str">
        <f ca="1">IF($E885&gt;$E$12,"",IF(($E885&gt;=AW$307),AW856-$D885*AW$302,INDEX(F860:BM919,AW$307,$E885)))</f>
        <v/>
      </c>
      <c r="AX885" s="2406" t="str">
        <f ca="1">IF($E885&gt;$E$12,"",IF(($E885&gt;=AX$307),AX856-$D885*AX$302,INDEX(F860:BM919,AX$307,$E885)))</f>
        <v/>
      </c>
      <c r="AY885" s="2406" t="str">
        <f ca="1">IF($E885&gt;$E$12,"",IF(($E885&gt;=AY$307),AY856-$D885*AY$302,INDEX(F860:BM919,AY$307,$E885)))</f>
        <v/>
      </c>
      <c r="AZ885" s="2406" t="str">
        <f ca="1">IF($E885&gt;$E$12,"",IF(($E885&gt;=AZ$307),AZ856-$D885*AZ$302,INDEX(F860:BM919,AZ$307,$E885)))</f>
        <v/>
      </c>
      <c r="BA885" s="2406" t="str">
        <f ca="1">IF($E885&gt;$E$12,"",IF(($E885&gt;=BA$307),BA856-$D885*BA$302,INDEX(F860:BM919,BA$307,$E885)))</f>
        <v/>
      </c>
      <c r="BB885" s="2406" t="str">
        <f ca="1">IF($E885&gt;$E$12,"",IF(($E885&gt;=BB$307),BB856-$D885*BB$302,INDEX(F860:BM919,BB$307,$E885)))</f>
        <v/>
      </c>
      <c r="BC885" s="2406" t="str">
        <f ca="1">IF($E885&gt;$E$12,"",IF(($E885&gt;=BC$307),BC856-$D885*BC$302,INDEX(F860:BM919,BC$307,$E885)))</f>
        <v/>
      </c>
      <c r="BD885" s="2406" t="str">
        <f ca="1">IF($E885&gt;$E$12,"",IF(($E885&gt;=BD$307),BD856-$D885*BD$302,INDEX(F860:BM919,BD$307,$E885)))</f>
        <v/>
      </c>
      <c r="BE885" s="2406" t="str">
        <f ca="1">IF($E885&gt;$E$12,"",IF(($E885&gt;=BE$307),BE856-$D885*BE$302,INDEX(F860:BM919,BE$307,$E885)))</f>
        <v/>
      </c>
      <c r="BF885" s="2406" t="str">
        <f ca="1">IF($E885&gt;$E$12,"",IF(($E885&gt;=BF$307),BF856-$D885*BF$302,INDEX(F860:BM919,BF$307,$E885)))</f>
        <v/>
      </c>
      <c r="BG885" s="2406" t="str">
        <f ca="1">IF($E885&gt;$E$12,"",IF(($E885&gt;=BG$307),BG856-$D885*BG$302,INDEX(F860:BM919,BG$307,$E885)))</f>
        <v/>
      </c>
      <c r="BH885" s="2406" t="str">
        <f ca="1">IF($E885&gt;$E$12,"",IF(($E885&gt;=BH$307),BH856-$D885*BH$302,INDEX(F860:BM919,BH$307,$E885)))</f>
        <v/>
      </c>
      <c r="BI885" s="2406" t="str">
        <f ca="1">IF($E885&gt;$E$12,"",IF(($E885&gt;=BI$307),BI856-$D885*BI$302,INDEX(F860:BM919,BI$307,$E885)))</f>
        <v/>
      </c>
      <c r="BJ885" s="2406" t="str">
        <f ca="1">IF($E885&gt;$E$12,"",IF(($E885&gt;=BJ$307),BJ856-$D885*BJ$302,INDEX(F860:BM919,BJ$307,$E885)))</f>
        <v/>
      </c>
      <c r="BK885" s="2406" t="str">
        <f ca="1">IF($E885&gt;$E$12,"",IF(($E885&gt;=BK$307),BK856-$D885*BK$302,INDEX(F860:BM919,BK$307,$E885)))</f>
        <v/>
      </c>
      <c r="BL885" s="2406" t="str">
        <f ca="1">IF($E885&gt;$E$12,"",IF(($E885&gt;=BL$307),BL856-$D885*BL$302,INDEX(F860:BM919,BL$307,$E885)))</f>
        <v/>
      </c>
      <c r="BM885" s="2406" t="str">
        <f ca="1">IF($E885&gt;$E$12,"",IF(($E885&gt;=BM$307),BM856-$D885*BM$302,INDEX(F860:BM919,BM$307,$E885)))</f>
        <v/>
      </c>
    </row>
    <row r="886" spans="3:65" ht="13.5" x14ac:dyDescent="0.25">
      <c r="C886" s="2357"/>
      <c r="D886" s="2405">
        <f ca="1">INDEX(F855:BM855,E886)</f>
        <v>1</v>
      </c>
      <c r="E886" s="2316">
        <v>27</v>
      </c>
      <c r="F886" s="2406" t="str">
        <f ca="1">IF($E886&gt;$E$12,"",IF(($E886&gt;=F$307),F856-$D886*F$302,INDEX(F860:BM919,F$307,$E886)))</f>
        <v/>
      </c>
      <c r="G886" s="2406" t="str">
        <f ca="1">IF($E886&gt;$E$12,"",IF(($E886&gt;=G$307),G856-$D886*G$302,INDEX(F860:BM919,G$307,$E886)))</f>
        <v/>
      </c>
      <c r="H886" s="2406" t="str">
        <f ca="1">IF($E886&gt;$E$12,"",IF(($E886&gt;=H$307),H856-$D886*H$302,INDEX(F860:BM919,H$307,$E886)))</f>
        <v/>
      </c>
      <c r="I886" s="2406" t="str">
        <f ca="1">IF($E886&gt;$E$12,"",IF(($E886&gt;=I$307),I856-$D886*I$302,INDEX(F860:BM919,I$307,$E886)))</f>
        <v/>
      </c>
      <c r="J886" s="2406" t="str">
        <f ca="1">IF($E886&gt;$E$12,"",IF(($E886&gt;=J$307),J856-$D886*J$302,INDEX(F860:BM919,J$307,$E886)))</f>
        <v/>
      </c>
      <c r="K886" s="2406" t="str">
        <f ca="1">IF($E886&gt;$E$12,"",IF(($E886&gt;=K$307),K856-$D886*K$302,INDEX(F860:BM919,K$307,$E886)))</f>
        <v/>
      </c>
      <c r="L886" s="2406" t="str">
        <f ca="1">IF($E886&gt;$E$12,"",IF(($E886&gt;=L$307),L856-$D886*L$302,INDEX(F860:BM919,L$307,$E886)))</f>
        <v/>
      </c>
      <c r="M886" s="2406" t="str">
        <f ca="1">IF($E886&gt;$E$12,"",IF(($E886&gt;=M$307),M856-$D886*M$302,INDEX(F860:BM919,M$307,$E886)))</f>
        <v/>
      </c>
      <c r="N886" s="2406" t="str">
        <f ca="1">IF($E886&gt;$E$12,"",IF(($E886&gt;=N$307),N856-$D886*N$302,INDEX(F860:BM919,N$307,$E886)))</f>
        <v/>
      </c>
      <c r="O886" s="2406" t="str">
        <f ca="1">IF($E886&gt;$E$12,"",IF(($E886&gt;=O$307),O856-$D886*O$302,INDEX(F860:BM919,O$307,$E886)))</f>
        <v/>
      </c>
      <c r="P886" s="2406" t="str">
        <f ca="1">IF($E886&gt;$E$12,"",IF(($E886&gt;=P$307),P856-$D886*P$302,INDEX(F860:BM919,P$307,$E886)))</f>
        <v/>
      </c>
      <c r="Q886" s="2406" t="str">
        <f ca="1">IF($E886&gt;$E$12,"",IF(($E886&gt;=Q$307),Q856-$D886*Q$302,INDEX(F860:BM919,Q$307,$E886)))</f>
        <v/>
      </c>
      <c r="R886" s="2406" t="str">
        <f ca="1">IF($E886&gt;$E$12,"",IF(($E886&gt;=R$307),R856-$D886*R$302,INDEX(F860:BM919,R$307,$E886)))</f>
        <v/>
      </c>
      <c r="S886" s="2406" t="str">
        <f ca="1">IF($E886&gt;$E$12,"",IF(($E886&gt;=S$307),S856-$D886*S$302,INDEX(F860:BM919,S$307,$E886)))</f>
        <v/>
      </c>
      <c r="T886" s="2406" t="str">
        <f ca="1">IF($E886&gt;$E$12,"",IF(($E886&gt;=T$307),T856-$D886*T$302,INDEX(F860:BM919,T$307,$E886)))</f>
        <v/>
      </c>
      <c r="U886" s="2406" t="str">
        <f ca="1">IF($E886&gt;$E$12,"",IF(($E886&gt;=U$307),U856-$D886*U$302,INDEX(F860:BM919,U$307,$E886)))</f>
        <v/>
      </c>
      <c r="V886" s="2406" t="str">
        <f ca="1">IF($E886&gt;$E$12,"",IF(($E886&gt;=V$307),V856-$D886*V$302,INDEX(F860:BM919,V$307,$E886)))</f>
        <v/>
      </c>
      <c r="W886" s="2406" t="str">
        <f ca="1">IF($E886&gt;$E$12,"",IF(($E886&gt;=W$307),W856-$D886*W$302,INDEX(F860:BM919,W$307,$E886)))</f>
        <v/>
      </c>
      <c r="X886" s="2406" t="str">
        <f ca="1">IF($E886&gt;$E$12,"",IF(($E886&gt;=X$307),X856-$D886*X$302,INDEX(F860:BM919,X$307,$E886)))</f>
        <v/>
      </c>
      <c r="Y886" s="2406" t="str">
        <f ca="1">IF($E886&gt;$E$12,"",IF(($E886&gt;=Y$307),Y856-$D886*Y$302,INDEX(F860:BM919,Y$307,$E886)))</f>
        <v/>
      </c>
      <c r="Z886" s="2406" t="str">
        <f ca="1">IF($E886&gt;$E$12,"",IF(($E886&gt;=Z$307),Z856-$D886*Z$302,INDEX(F860:BM919,Z$307,$E886)))</f>
        <v/>
      </c>
      <c r="AA886" s="2406" t="str">
        <f ca="1">IF($E886&gt;$E$12,"",IF(($E886&gt;=AA$307),AA856-$D886*AA$302,INDEX(F860:BM919,AA$307,$E886)))</f>
        <v/>
      </c>
      <c r="AB886" s="2406" t="str">
        <f ca="1">IF($E886&gt;$E$12,"",IF(($E886&gt;=AB$307),AB856-$D886*AB$302,INDEX(F860:BM919,AB$307,$E886)))</f>
        <v/>
      </c>
      <c r="AC886" s="2406" t="str">
        <f ca="1">IF($E886&gt;$E$12,"",IF(($E886&gt;=AC$307),AC856-$D886*AC$302,INDEX(F860:BM919,AC$307,$E886)))</f>
        <v/>
      </c>
      <c r="AD886" s="2406" t="str">
        <f ca="1">IF($E886&gt;$E$12,"",IF(($E886&gt;=AD$307),AD856-$D886*AD$302,INDEX(F860:BM919,AD$307,$E886)))</f>
        <v/>
      </c>
      <c r="AE886" s="2406" t="str">
        <f ca="1">IF($E886&gt;$E$12,"",IF(($E886&gt;=AE$307),AE856-$D886*AE$302,INDEX(F860:BM919,AE$307,$E886)))</f>
        <v/>
      </c>
      <c r="AF886" s="2406" t="str">
        <f ca="1">IF($E886&gt;$E$12,"",IF(($E886&gt;=AF$307),AF856-$D886*AF$302,INDEX(F860:BM919,AF$307,$E886)))</f>
        <v/>
      </c>
      <c r="AG886" s="2406" t="str">
        <f ca="1">IF($E886&gt;$E$12,"",IF(($E886&gt;=AG$307),AG856-$D886*AG$302,INDEX(F860:BM919,AG$307,$E886)))</f>
        <v/>
      </c>
      <c r="AH886" s="2406" t="str">
        <f ca="1">IF($E886&gt;$E$12,"",IF(($E886&gt;=AH$307),AH856-$D886*AH$302,INDEX(F860:BM919,AH$307,$E886)))</f>
        <v/>
      </c>
      <c r="AI886" s="2406" t="str">
        <f ca="1">IF($E886&gt;$E$12,"",IF(($E886&gt;=AI$307),AI856-$D886*AI$302,INDEX(F860:BM919,AI$307,$E886)))</f>
        <v/>
      </c>
      <c r="AJ886" s="2406" t="str">
        <f ca="1">IF($E886&gt;$E$12,"",IF(($E886&gt;=AJ$307),AJ856-$D886*AJ$302,INDEX(F860:BM919,AJ$307,$E886)))</f>
        <v/>
      </c>
      <c r="AK886" s="2406" t="str">
        <f ca="1">IF($E886&gt;$E$12,"",IF(($E886&gt;=AK$307),AK856-$D886*AK$302,INDEX(F860:BM919,AK$307,$E886)))</f>
        <v/>
      </c>
      <c r="AL886" s="2406" t="str">
        <f ca="1">IF($E886&gt;$E$12,"",IF(($E886&gt;=AL$307),AL856-$D886*AL$302,INDEX(F860:BM919,AL$307,$E886)))</f>
        <v/>
      </c>
      <c r="AM886" s="2406" t="str">
        <f ca="1">IF($E886&gt;$E$12,"",IF(($E886&gt;=AM$307),AM856-$D886*AM$302,INDEX(F860:BM919,AM$307,$E886)))</f>
        <v/>
      </c>
      <c r="AN886" s="2406" t="str">
        <f ca="1">IF($E886&gt;$E$12,"",IF(($E886&gt;=AN$307),AN856-$D886*AN$302,INDEX(F860:BM919,AN$307,$E886)))</f>
        <v/>
      </c>
      <c r="AO886" s="2406" t="str">
        <f ca="1">IF($E886&gt;$E$12,"",IF(($E886&gt;=AO$307),AO856-$D886*AO$302,INDEX(F860:BM919,AO$307,$E886)))</f>
        <v/>
      </c>
      <c r="AP886" s="2406" t="str">
        <f ca="1">IF($E886&gt;$E$12,"",IF(($E886&gt;=AP$307),AP856-$D886*AP$302,INDEX(F860:BM919,AP$307,$E886)))</f>
        <v/>
      </c>
      <c r="AQ886" s="2406" t="str">
        <f ca="1">IF($E886&gt;$E$12,"",IF(($E886&gt;=AQ$307),AQ856-$D886*AQ$302,INDEX(F860:BM919,AQ$307,$E886)))</f>
        <v/>
      </c>
      <c r="AR886" s="2406" t="str">
        <f ca="1">IF($E886&gt;$E$12,"",IF(($E886&gt;=AR$307),AR856-$D886*AR$302,INDEX(F860:BM919,AR$307,$E886)))</f>
        <v/>
      </c>
      <c r="AS886" s="2406" t="str">
        <f ca="1">IF($E886&gt;$E$12,"",IF(($E886&gt;=AS$307),AS856-$D886*AS$302,INDEX(F860:BM919,AS$307,$E886)))</f>
        <v/>
      </c>
      <c r="AT886" s="2406" t="str">
        <f ca="1">IF($E886&gt;$E$12,"",IF(($E886&gt;=AT$307),AT856-$D886*AT$302,INDEX(F860:BM919,AT$307,$E886)))</f>
        <v/>
      </c>
      <c r="AU886" s="2406" t="str">
        <f ca="1">IF($E886&gt;$E$12,"",IF(($E886&gt;=AU$307),AU856-$D886*AU$302,INDEX(F860:BM919,AU$307,$E886)))</f>
        <v/>
      </c>
      <c r="AV886" s="2406" t="str">
        <f ca="1">IF($E886&gt;$E$12,"",IF(($E886&gt;=AV$307),AV856-$D886*AV$302,INDEX(F860:BM919,AV$307,$E886)))</f>
        <v/>
      </c>
      <c r="AW886" s="2406" t="str">
        <f ca="1">IF($E886&gt;$E$12,"",IF(($E886&gt;=AW$307),AW856-$D886*AW$302,INDEX(F860:BM919,AW$307,$E886)))</f>
        <v/>
      </c>
      <c r="AX886" s="2406" t="str">
        <f ca="1">IF($E886&gt;$E$12,"",IF(($E886&gt;=AX$307),AX856-$D886*AX$302,INDEX(F860:BM919,AX$307,$E886)))</f>
        <v/>
      </c>
      <c r="AY886" s="2406" t="str">
        <f ca="1">IF($E886&gt;$E$12,"",IF(($E886&gt;=AY$307),AY856-$D886*AY$302,INDEX(F860:BM919,AY$307,$E886)))</f>
        <v/>
      </c>
      <c r="AZ886" s="2406" t="str">
        <f ca="1">IF($E886&gt;$E$12,"",IF(($E886&gt;=AZ$307),AZ856-$D886*AZ$302,INDEX(F860:BM919,AZ$307,$E886)))</f>
        <v/>
      </c>
      <c r="BA886" s="2406" t="str">
        <f ca="1">IF($E886&gt;$E$12,"",IF(($E886&gt;=BA$307),BA856-$D886*BA$302,INDEX(F860:BM919,BA$307,$E886)))</f>
        <v/>
      </c>
      <c r="BB886" s="2406" t="str">
        <f ca="1">IF($E886&gt;$E$12,"",IF(($E886&gt;=BB$307),BB856-$D886*BB$302,INDEX(F860:BM919,BB$307,$E886)))</f>
        <v/>
      </c>
      <c r="BC886" s="2406" t="str">
        <f ca="1">IF($E886&gt;$E$12,"",IF(($E886&gt;=BC$307),BC856-$D886*BC$302,INDEX(F860:BM919,BC$307,$E886)))</f>
        <v/>
      </c>
      <c r="BD886" s="2406" t="str">
        <f ca="1">IF($E886&gt;$E$12,"",IF(($E886&gt;=BD$307),BD856-$D886*BD$302,INDEX(F860:BM919,BD$307,$E886)))</f>
        <v/>
      </c>
      <c r="BE886" s="2406" t="str">
        <f ca="1">IF($E886&gt;$E$12,"",IF(($E886&gt;=BE$307),BE856-$D886*BE$302,INDEX(F860:BM919,BE$307,$E886)))</f>
        <v/>
      </c>
      <c r="BF886" s="2406" t="str">
        <f ca="1">IF($E886&gt;$E$12,"",IF(($E886&gt;=BF$307),BF856-$D886*BF$302,INDEX(F860:BM919,BF$307,$E886)))</f>
        <v/>
      </c>
      <c r="BG886" s="2406" t="str">
        <f ca="1">IF($E886&gt;$E$12,"",IF(($E886&gt;=BG$307),BG856-$D886*BG$302,INDEX(F860:BM919,BG$307,$E886)))</f>
        <v/>
      </c>
      <c r="BH886" s="2406" t="str">
        <f ca="1">IF($E886&gt;$E$12,"",IF(($E886&gt;=BH$307),BH856-$D886*BH$302,INDEX(F860:BM919,BH$307,$E886)))</f>
        <v/>
      </c>
      <c r="BI886" s="2406" t="str">
        <f ca="1">IF($E886&gt;$E$12,"",IF(($E886&gt;=BI$307),BI856-$D886*BI$302,INDEX(F860:BM919,BI$307,$E886)))</f>
        <v/>
      </c>
      <c r="BJ886" s="2406" t="str">
        <f ca="1">IF($E886&gt;$E$12,"",IF(($E886&gt;=BJ$307),BJ856-$D886*BJ$302,INDEX(F860:BM919,BJ$307,$E886)))</f>
        <v/>
      </c>
      <c r="BK886" s="2406" t="str">
        <f ca="1">IF($E886&gt;$E$12,"",IF(($E886&gt;=BK$307),BK856-$D886*BK$302,INDEX(F860:BM919,BK$307,$E886)))</f>
        <v/>
      </c>
      <c r="BL886" s="2406" t="str">
        <f ca="1">IF($E886&gt;$E$12,"",IF(($E886&gt;=BL$307),BL856-$D886*BL$302,INDEX(F860:BM919,BL$307,$E886)))</f>
        <v/>
      </c>
      <c r="BM886" s="2406" t="str">
        <f ca="1">IF($E886&gt;$E$12,"",IF(($E886&gt;=BM$307),BM856-$D886*BM$302,INDEX(F860:BM919,BM$307,$E886)))</f>
        <v/>
      </c>
    </row>
    <row r="887" spans="3:65" ht="13.5" x14ac:dyDescent="0.25">
      <c r="C887" s="2357"/>
      <c r="D887" s="2405">
        <f ca="1">INDEX(F855:BM855,E887)</f>
        <v>1</v>
      </c>
      <c r="E887" s="2316">
        <v>28</v>
      </c>
      <c r="F887" s="2406" t="str">
        <f ca="1">IF($E887&gt;$E$12,"",IF(($E887&gt;=F$307),F856-$D887*F$302,INDEX(F860:BM919,F$307,$E887)))</f>
        <v/>
      </c>
      <c r="G887" s="2406" t="str">
        <f ca="1">IF($E887&gt;$E$12,"",IF(($E887&gt;=G$307),G856-$D887*G$302,INDEX(F860:BM919,G$307,$E887)))</f>
        <v/>
      </c>
      <c r="H887" s="2406" t="str">
        <f ca="1">IF($E887&gt;$E$12,"",IF(($E887&gt;=H$307),H856-$D887*H$302,INDEX(F860:BM919,H$307,$E887)))</f>
        <v/>
      </c>
      <c r="I887" s="2406" t="str">
        <f ca="1">IF($E887&gt;$E$12,"",IF(($E887&gt;=I$307),I856-$D887*I$302,INDEX(F860:BM919,I$307,$E887)))</f>
        <v/>
      </c>
      <c r="J887" s="2406" t="str">
        <f ca="1">IF($E887&gt;$E$12,"",IF(($E887&gt;=J$307),J856-$D887*J$302,INDEX(F860:BM919,J$307,$E887)))</f>
        <v/>
      </c>
      <c r="K887" s="2406" t="str">
        <f ca="1">IF($E887&gt;$E$12,"",IF(($E887&gt;=K$307),K856-$D887*K$302,INDEX(F860:BM919,K$307,$E887)))</f>
        <v/>
      </c>
      <c r="L887" s="2406" t="str">
        <f ca="1">IF($E887&gt;$E$12,"",IF(($E887&gt;=L$307),L856-$D887*L$302,INDEX(F860:BM919,L$307,$E887)))</f>
        <v/>
      </c>
      <c r="M887" s="2406" t="str">
        <f ca="1">IF($E887&gt;$E$12,"",IF(($E887&gt;=M$307),M856-$D887*M$302,INDEX(F860:BM919,M$307,$E887)))</f>
        <v/>
      </c>
      <c r="N887" s="2406" t="str">
        <f ca="1">IF($E887&gt;$E$12,"",IF(($E887&gt;=N$307),N856-$D887*N$302,INDEX(F860:BM919,N$307,$E887)))</f>
        <v/>
      </c>
      <c r="O887" s="2406" t="str">
        <f ca="1">IF($E887&gt;$E$12,"",IF(($E887&gt;=O$307),O856-$D887*O$302,INDEX(F860:BM919,O$307,$E887)))</f>
        <v/>
      </c>
      <c r="P887" s="2406" t="str">
        <f ca="1">IF($E887&gt;$E$12,"",IF(($E887&gt;=P$307),P856-$D887*P$302,INDEX(F860:BM919,P$307,$E887)))</f>
        <v/>
      </c>
      <c r="Q887" s="2406" t="str">
        <f ca="1">IF($E887&gt;$E$12,"",IF(($E887&gt;=Q$307),Q856-$D887*Q$302,INDEX(F860:BM919,Q$307,$E887)))</f>
        <v/>
      </c>
      <c r="R887" s="2406" t="str">
        <f ca="1">IF($E887&gt;$E$12,"",IF(($E887&gt;=R$307),R856-$D887*R$302,INDEX(F860:BM919,R$307,$E887)))</f>
        <v/>
      </c>
      <c r="S887" s="2406" t="str">
        <f ca="1">IF($E887&gt;$E$12,"",IF(($E887&gt;=S$307),S856-$D887*S$302,INDEX(F860:BM919,S$307,$E887)))</f>
        <v/>
      </c>
      <c r="T887" s="2406" t="str">
        <f ca="1">IF($E887&gt;$E$12,"",IF(($E887&gt;=T$307),T856-$D887*T$302,INDEX(F860:BM919,T$307,$E887)))</f>
        <v/>
      </c>
      <c r="U887" s="2406" t="str">
        <f ca="1">IF($E887&gt;$E$12,"",IF(($E887&gt;=U$307),U856-$D887*U$302,INDEX(F860:BM919,U$307,$E887)))</f>
        <v/>
      </c>
      <c r="V887" s="2406" t="str">
        <f ca="1">IF($E887&gt;$E$12,"",IF(($E887&gt;=V$307),V856-$D887*V$302,INDEX(F860:BM919,V$307,$E887)))</f>
        <v/>
      </c>
      <c r="W887" s="2406" t="str">
        <f ca="1">IF($E887&gt;$E$12,"",IF(($E887&gt;=W$307),W856-$D887*W$302,INDEX(F860:BM919,W$307,$E887)))</f>
        <v/>
      </c>
      <c r="X887" s="2406" t="str">
        <f ca="1">IF($E887&gt;$E$12,"",IF(($E887&gt;=X$307),X856-$D887*X$302,INDEX(F860:BM919,X$307,$E887)))</f>
        <v/>
      </c>
      <c r="Y887" s="2406" t="str">
        <f ca="1">IF($E887&gt;$E$12,"",IF(($E887&gt;=Y$307),Y856-$D887*Y$302,INDEX(F860:BM919,Y$307,$E887)))</f>
        <v/>
      </c>
      <c r="Z887" s="2406" t="str">
        <f ca="1">IF($E887&gt;$E$12,"",IF(($E887&gt;=Z$307),Z856-$D887*Z$302,INDEX(F860:BM919,Z$307,$E887)))</f>
        <v/>
      </c>
      <c r="AA887" s="2406" t="str">
        <f ca="1">IF($E887&gt;$E$12,"",IF(($E887&gt;=AA$307),AA856-$D887*AA$302,INDEX(F860:BM919,AA$307,$E887)))</f>
        <v/>
      </c>
      <c r="AB887" s="2406" t="str">
        <f ca="1">IF($E887&gt;$E$12,"",IF(($E887&gt;=AB$307),AB856-$D887*AB$302,INDEX(F860:BM919,AB$307,$E887)))</f>
        <v/>
      </c>
      <c r="AC887" s="2406" t="str">
        <f ca="1">IF($E887&gt;$E$12,"",IF(($E887&gt;=AC$307),AC856-$D887*AC$302,INDEX(F860:BM919,AC$307,$E887)))</f>
        <v/>
      </c>
      <c r="AD887" s="2406" t="str">
        <f ca="1">IF($E887&gt;$E$12,"",IF(($E887&gt;=AD$307),AD856-$D887*AD$302,INDEX(F860:BM919,AD$307,$E887)))</f>
        <v/>
      </c>
      <c r="AE887" s="2406" t="str">
        <f ca="1">IF($E887&gt;$E$12,"",IF(($E887&gt;=AE$307),AE856-$D887*AE$302,INDEX(F860:BM919,AE$307,$E887)))</f>
        <v/>
      </c>
      <c r="AF887" s="2406" t="str">
        <f ca="1">IF($E887&gt;$E$12,"",IF(($E887&gt;=AF$307),AF856-$D887*AF$302,INDEX(F860:BM919,AF$307,$E887)))</f>
        <v/>
      </c>
      <c r="AG887" s="2406" t="str">
        <f ca="1">IF($E887&gt;$E$12,"",IF(($E887&gt;=AG$307),AG856-$D887*AG$302,INDEX(F860:BM919,AG$307,$E887)))</f>
        <v/>
      </c>
      <c r="AH887" s="2406" t="str">
        <f ca="1">IF($E887&gt;$E$12,"",IF(($E887&gt;=AH$307),AH856-$D887*AH$302,INDEX(F860:BM919,AH$307,$E887)))</f>
        <v/>
      </c>
      <c r="AI887" s="2406" t="str">
        <f ca="1">IF($E887&gt;$E$12,"",IF(($E887&gt;=AI$307),AI856-$D887*AI$302,INDEX(F860:BM919,AI$307,$E887)))</f>
        <v/>
      </c>
      <c r="AJ887" s="2406" t="str">
        <f ca="1">IF($E887&gt;$E$12,"",IF(($E887&gt;=AJ$307),AJ856-$D887*AJ$302,INDEX(F860:BM919,AJ$307,$E887)))</f>
        <v/>
      </c>
      <c r="AK887" s="2406" t="str">
        <f ca="1">IF($E887&gt;$E$12,"",IF(($E887&gt;=AK$307),AK856-$D887*AK$302,INDEX(F860:BM919,AK$307,$E887)))</f>
        <v/>
      </c>
      <c r="AL887" s="2406" t="str">
        <f ca="1">IF($E887&gt;$E$12,"",IF(($E887&gt;=AL$307),AL856-$D887*AL$302,INDEX(F860:BM919,AL$307,$E887)))</f>
        <v/>
      </c>
      <c r="AM887" s="2406" t="str">
        <f ca="1">IF($E887&gt;$E$12,"",IF(($E887&gt;=AM$307),AM856-$D887*AM$302,INDEX(F860:BM919,AM$307,$E887)))</f>
        <v/>
      </c>
      <c r="AN887" s="2406" t="str">
        <f ca="1">IF($E887&gt;$E$12,"",IF(($E887&gt;=AN$307),AN856-$D887*AN$302,INDEX(F860:BM919,AN$307,$E887)))</f>
        <v/>
      </c>
      <c r="AO887" s="2406" t="str">
        <f ca="1">IF($E887&gt;$E$12,"",IF(($E887&gt;=AO$307),AO856-$D887*AO$302,INDEX(F860:BM919,AO$307,$E887)))</f>
        <v/>
      </c>
      <c r="AP887" s="2406" t="str">
        <f ca="1">IF($E887&gt;$E$12,"",IF(($E887&gt;=AP$307),AP856-$D887*AP$302,INDEX(F860:BM919,AP$307,$E887)))</f>
        <v/>
      </c>
      <c r="AQ887" s="2406" t="str">
        <f ca="1">IF($E887&gt;$E$12,"",IF(($E887&gt;=AQ$307),AQ856-$D887*AQ$302,INDEX(F860:BM919,AQ$307,$E887)))</f>
        <v/>
      </c>
      <c r="AR887" s="2406" t="str">
        <f ca="1">IF($E887&gt;$E$12,"",IF(($E887&gt;=AR$307),AR856-$D887*AR$302,INDEX(F860:BM919,AR$307,$E887)))</f>
        <v/>
      </c>
      <c r="AS887" s="2406" t="str">
        <f ca="1">IF($E887&gt;$E$12,"",IF(($E887&gt;=AS$307),AS856-$D887*AS$302,INDEX(F860:BM919,AS$307,$E887)))</f>
        <v/>
      </c>
      <c r="AT887" s="2406" t="str">
        <f ca="1">IF($E887&gt;$E$12,"",IF(($E887&gt;=AT$307),AT856-$D887*AT$302,INDEX(F860:BM919,AT$307,$E887)))</f>
        <v/>
      </c>
      <c r="AU887" s="2406" t="str">
        <f ca="1">IF($E887&gt;$E$12,"",IF(($E887&gt;=AU$307),AU856-$D887*AU$302,INDEX(F860:BM919,AU$307,$E887)))</f>
        <v/>
      </c>
      <c r="AV887" s="2406" t="str">
        <f ca="1">IF($E887&gt;$E$12,"",IF(($E887&gt;=AV$307),AV856-$D887*AV$302,INDEX(F860:BM919,AV$307,$E887)))</f>
        <v/>
      </c>
      <c r="AW887" s="2406" t="str">
        <f ca="1">IF($E887&gt;$E$12,"",IF(($E887&gt;=AW$307),AW856-$D887*AW$302,INDEX(F860:BM919,AW$307,$E887)))</f>
        <v/>
      </c>
      <c r="AX887" s="2406" t="str">
        <f ca="1">IF($E887&gt;$E$12,"",IF(($E887&gt;=AX$307),AX856-$D887*AX$302,INDEX(F860:BM919,AX$307,$E887)))</f>
        <v/>
      </c>
      <c r="AY887" s="2406" t="str">
        <f ca="1">IF($E887&gt;$E$12,"",IF(($E887&gt;=AY$307),AY856-$D887*AY$302,INDEX(F860:BM919,AY$307,$E887)))</f>
        <v/>
      </c>
      <c r="AZ887" s="2406" t="str">
        <f ca="1">IF($E887&gt;$E$12,"",IF(($E887&gt;=AZ$307),AZ856-$D887*AZ$302,INDEX(F860:BM919,AZ$307,$E887)))</f>
        <v/>
      </c>
      <c r="BA887" s="2406" t="str">
        <f ca="1">IF($E887&gt;$E$12,"",IF(($E887&gt;=BA$307),BA856-$D887*BA$302,INDEX(F860:BM919,BA$307,$E887)))</f>
        <v/>
      </c>
      <c r="BB887" s="2406" t="str">
        <f ca="1">IF($E887&gt;$E$12,"",IF(($E887&gt;=BB$307),BB856-$D887*BB$302,INDEX(F860:BM919,BB$307,$E887)))</f>
        <v/>
      </c>
      <c r="BC887" s="2406" t="str">
        <f ca="1">IF($E887&gt;$E$12,"",IF(($E887&gt;=BC$307),BC856-$D887*BC$302,INDEX(F860:BM919,BC$307,$E887)))</f>
        <v/>
      </c>
      <c r="BD887" s="2406" t="str">
        <f ca="1">IF($E887&gt;$E$12,"",IF(($E887&gt;=BD$307),BD856-$D887*BD$302,INDEX(F860:BM919,BD$307,$E887)))</f>
        <v/>
      </c>
      <c r="BE887" s="2406" t="str">
        <f ca="1">IF($E887&gt;$E$12,"",IF(($E887&gt;=BE$307),BE856-$D887*BE$302,INDEX(F860:BM919,BE$307,$E887)))</f>
        <v/>
      </c>
      <c r="BF887" s="2406" t="str">
        <f ca="1">IF($E887&gt;$E$12,"",IF(($E887&gt;=BF$307),BF856-$D887*BF$302,INDEX(F860:BM919,BF$307,$E887)))</f>
        <v/>
      </c>
      <c r="BG887" s="2406" t="str">
        <f ca="1">IF($E887&gt;$E$12,"",IF(($E887&gt;=BG$307),BG856-$D887*BG$302,INDEX(F860:BM919,BG$307,$E887)))</f>
        <v/>
      </c>
      <c r="BH887" s="2406" t="str">
        <f ca="1">IF($E887&gt;$E$12,"",IF(($E887&gt;=BH$307),BH856-$D887*BH$302,INDEX(F860:BM919,BH$307,$E887)))</f>
        <v/>
      </c>
      <c r="BI887" s="2406" t="str">
        <f ca="1">IF($E887&gt;$E$12,"",IF(($E887&gt;=BI$307),BI856-$D887*BI$302,INDEX(F860:BM919,BI$307,$E887)))</f>
        <v/>
      </c>
      <c r="BJ887" s="2406" t="str">
        <f ca="1">IF($E887&gt;$E$12,"",IF(($E887&gt;=BJ$307),BJ856-$D887*BJ$302,INDEX(F860:BM919,BJ$307,$E887)))</f>
        <v/>
      </c>
      <c r="BK887" s="2406" t="str">
        <f ca="1">IF($E887&gt;$E$12,"",IF(($E887&gt;=BK$307),BK856-$D887*BK$302,INDEX(F860:BM919,BK$307,$E887)))</f>
        <v/>
      </c>
      <c r="BL887" s="2406" t="str">
        <f ca="1">IF($E887&gt;$E$12,"",IF(($E887&gt;=BL$307),BL856-$D887*BL$302,INDEX(F860:BM919,BL$307,$E887)))</f>
        <v/>
      </c>
      <c r="BM887" s="2406" t="str">
        <f ca="1">IF($E887&gt;$E$12,"",IF(($E887&gt;=BM$307),BM856-$D887*BM$302,INDEX(F860:BM919,BM$307,$E887)))</f>
        <v/>
      </c>
    </row>
    <row r="888" spans="3:65" ht="13.5" x14ac:dyDescent="0.25">
      <c r="C888" s="2357"/>
      <c r="D888" s="2405">
        <f ca="1">INDEX(F855:BM855,E888)</f>
        <v>1</v>
      </c>
      <c r="E888" s="2316">
        <v>29</v>
      </c>
      <c r="F888" s="2406" t="str">
        <f ca="1">IF($E888&gt;$E$12,"",IF(($E888&gt;=F$307),F856-$D888*F$302,INDEX(F860:BM919,F$307,$E888)))</f>
        <v/>
      </c>
      <c r="G888" s="2406" t="str">
        <f ca="1">IF($E888&gt;$E$12,"",IF(($E888&gt;=G$307),G856-$D888*G$302,INDEX(F860:BM919,G$307,$E888)))</f>
        <v/>
      </c>
      <c r="H888" s="2406" t="str">
        <f ca="1">IF($E888&gt;$E$12,"",IF(($E888&gt;=H$307),H856-$D888*H$302,INDEX(F860:BM919,H$307,$E888)))</f>
        <v/>
      </c>
      <c r="I888" s="2406" t="str">
        <f ca="1">IF($E888&gt;$E$12,"",IF(($E888&gt;=I$307),I856-$D888*I$302,INDEX(F860:BM919,I$307,$E888)))</f>
        <v/>
      </c>
      <c r="J888" s="2406" t="str">
        <f ca="1">IF($E888&gt;$E$12,"",IF(($E888&gt;=J$307),J856-$D888*J$302,INDEX(F860:BM919,J$307,$E888)))</f>
        <v/>
      </c>
      <c r="K888" s="2406" t="str">
        <f ca="1">IF($E888&gt;$E$12,"",IF(($E888&gt;=K$307),K856-$D888*K$302,INDEX(F860:BM919,K$307,$E888)))</f>
        <v/>
      </c>
      <c r="L888" s="2406" t="str">
        <f ca="1">IF($E888&gt;$E$12,"",IF(($E888&gt;=L$307),L856-$D888*L$302,INDEX(F860:BM919,L$307,$E888)))</f>
        <v/>
      </c>
      <c r="M888" s="2406" t="str">
        <f ca="1">IF($E888&gt;$E$12,"",IF(($E888&gt;=M$307),M856-$D888*M$302,INDEX(F860:BM919,M$307,$E888)))</f>
        <v/>
      </c>
      <c r="N888" s="2406" t="str">
        <f ca="1">IF($E888&gt;$E$12,"",IF(($E888&gt;=N$307),N856-$D888*N$302,INDEX(F860:BM919,N$307,$E888)))</f>
        <v/>
      </c>
      <c r="O888" s="2406" t="str">
        <f ca="1">IF($E888&gt;$E$12,"",IF(($E888&gt;=O$307),O856-$D888*O$302,INDEX(F860:BM919,O$307,$E888)))</f>
        <v/>
      </c>
      <c r="P888" s="2406" t="str">
        <f ca="1">IF($E888&gt;$E$12,"",IF(($E888&gt;=P$307),P856-$D888*P$302,INDEX(F860:BM919,P$307,$E888)))</f>
        <v/>
      </c>
      <c r="Q888" s="2406" t="str">
        <f ca="1">IF($E888&gt;$E$12,"",IF(($E888&gt;=Q$307),Q856-$D888*Q$302,INDEX(F860:BM919,Q$307,$E888)))</f>
        <v/>
      </c>
      <c r="R888" s="2406" t="str">
        <f ca="1">IF($E888&gt;$E$12,"",IF(($E888&gt;=R$307),R856-$D888*R$302,INDEX(F860:BM919,R$307,$E888)))</f>
        <v/>
      </c>
      <c r="S888" s="2406" t="str">
        <f ca="1">IF($E888&gt;$E$12,"",IF(($E888&gt;=S$307),S856-$D888*S$302,INDEX(F860:BM919,S$307,$E888)))</f>
        <v/>
      </c>
      <c r="T888" s="2406" t="str">
        <f ca="1">IF($E888&gt;$E$12,"",IF(($E888&gt;=T$307),T856-$D888*T$302,INDEX(F860:BM919,T$307,$E888)))</f>
        <v/>
      </c>
      <c r="U888" s="2406" t="str">
        <f ca="1">IF($E888&gt;$E$12,"",IF(($E888&gt;=U$307),U856-$D888*U$302,INDEX(F860:BM919,U$307,$E888)))</f>
        <v/>
      </c>
      <c r="V888" s="2406" t="str">
        <f ca="1">IF($E888&gt;$E$12,"",IF(($E888&gt;=V$307),V856-$D888*V$302,INDEX(F860:BM919,V$307,$E888)))</f>
        <v/>
      </c>
      <c r="W888" s="2406" t="str">
        <f ca="1">IF($E888&gt;$E$12,"",IF(($E888&gt;=W$307),W856-$D888*W$302,INDEX(F860:BM919,W$307,$E888)))</f>
        <v/>
      </c>
      <c r="X888" s="2406" t="str">
        <f ca="1">IF($E888&gt;$E$12,"",IF(($E888&gt;=X$307),X856-$D888*X$302,INDEX(F860:BM919,X$307,$E888)))</f>
        <v/>
      </c>
      <c r="Y888" s="2406" t="str">
        <f ca="1">IF($E888&gt;$E$12,"",IF(($E888&gt;=Y$307),Y856-$D888*Y$302,INDEX(F860:BM919,Y$307,$E888)))</f>
        <v/>
      </c>
      <c r="Z888" s="2406" t="str">
        <f ca="1">IF($E888&gt;$E$12,"",IF(($E888&gt;=Z$307),Z856-$D888*Z$302,INDEX(F860:BM919,Z$307,$E888)))</f>
        <v/>
      </c>
      <c r="AA888" s="2406" t="str">
        <f ca="1">IF($E888&gt;$E$12,"",IF(($E888&gt;=AA$307),AA856-$D888*AA$302,INDEX(F860:BM919,AA$307,$E888)))</f>
        <v/>
      </c>
      <c r="AB888" s="2406" t="str">
        <f ca="1">IF($E888&gt;$E$12,"",IF(($E888&gt;=AB$307),AB856-$D888*AB$302,INDEX(F860:BM919,AB$307,$E888)))</f>
        <v/>
      </c>
      <c r="AC888" s="2406" t="str">
        <f ca="1">IF($E888&gt;$E$12,"",IF(($E888&gt;=AC$307),AC856-$D888*AC$302,INDEX(F860:BM919,AC$307,$E888)))</f>
        <v/>
      </c>
      <c r="AD888" s="2406" t="str">
        <f ca="1">IF($E888&gt;$E$12,"",IF(($E888&gt;=AD$307),AD856-$D888*AD$302,INDEX(F860:BM919,AD$307,$E888)))</f>
        <v/>
      </c>
      <c r="AE888" s="2406" t="str">
        <f ca="1">IF($E888&gt;$E$12,"",IF(($E888&gt;=AE$307),AE856-$D888*AE$302,INDEX(F860:BM919,AE$307,$E888)))</f>
        <v/>
      </c>
      <c r="AF888" s="2406" t="str">
        <f ca="1">IF($E888&gt;$E$12,"",IF(($E888&gt;=AF$307),AF856-$D888*AF$302,INDEX(F860:BM919,AF$307,$E888)))</f>
        <v/>
      </c>
      <c r="AG888" s="2406" t="str">
        <f ca="1">IF($E888&gt;$E$12,"",IF(($E888&gt;=AG$307),AG856-$D888*AG$302,INDEX(F860:BM919,AG$307,$E888)))</f>
        <v/>
      </c>
      <c r="AH888" s="2406" t="str">
        <f ca="1">IF($E888&gt;$E$12,"",IF(($E888&gt;=AH$307),AH856-$D888*AH$302,INDEX(F860:BM919,AH$307,$E888)))</f>
        <v/>
      </c>
      <c r="AI888" s="2406" t="str">
        <f ca="1">IF($E888&gt;$E$12,"",IF(($E888&gt;=AI$307),AI856-$D888*AI$302,INDEX(F860:BM919,AI$307,$E888)))</f>
        <v/>
      </c>
      <c r="AJ888" s="2406" t="str">
        <f ca="1">IF($E888&gt;$E$12,"",IF(($E888&gt;=AJ$307),AJ856-$D888*AJ$302,INDEX(F860:BM919,AJ$307,$E888)))</f>
        <v/>
      </c>
      <c r="AK888" s="2406" t="str">
        <f ca="1">IF($E888&gt;$E$12,"",IF(($E888&gt;=AK$307),AK856-$D888*AK$302,INDEX(F860:BM919,AK$307,$E888)))</f>
        <v/>
      </c>
      <c r="AL888" s="2406" t="str">
        <f ca="1">IF($E888&gt;$E$12,"",IF(($E888&gt;=AL$307),AL856-$D888*AL$302,INDEX(F860:BM919,AL$307,$E888)))</f>
        <v/>
      </c>
      <c r="AM888" s="2406" t="str">
        <f ca="1">IF($E888&gt;$E$12,"",IF(($E888&gt;=AM$307),AM856-$D888*AM$302,INDEX(F860:BM919,AM$307,$E888)))</f>
        <v/>
      </c>
      <c r="AN888" s="2406" t="str">
        <f ca="1">IF($E888&gt;$E$12,"",IF(($E888&gt;=AN$307),AN856-$D888*AN$302,INDEX(F860:BM919,AN$307,$E888)))</f>
        <v/>
      </c>
      <c r="AO888" s="2406" t="str">
        <f ca="1">IF($E888&gt;$E$12,"",IF(($E888&gt;=AO$307),AO856-$D888*AO$302,INDEX(F860:BM919,AO$307,$E888)))</f>
        <v/>
      </c>
      <c r="AP888" s="2406" t="str">
        <f ca="1">IF($E888&gt;$E$12,"",IF(($E888&gt;=AP$307),AP856-$D888*AP$302,INDEX(F860:BM919,AP$307,$E888)))</f>
        <v/>
      </c>
      <c r="AQ888" s="2406" t="str">
        <f ca="1">IF($E888&gt;$E$12,"",IF(($E888&gt;=AQ$307),AQ856-$D888*AQ$302,INDEX(F860:BM919,AQ$307,$E888)))</f>
        <v/>
      </c>
      <c r="AR888" s="2406" t="str">
        <f ca="1">IF($E888&gt;$E$12,"",IF(($E888&gt;=AR$307),AR856-$D888*AR$302,INDEX(F860:BM919,AR$307,$E888)))</f>
        <v/>
      </c>
      <c r="AS888" s="2406" t="str">
        <f ca="1">IF($E888&gt;$E$12,"",IF(($E888&gt;=AS$307),AS856-$D888*AS$302,INDEX(F860:BM919,AS$307,$E888)))</f>
        <v/>
      </c>
      <c r="AT888" s="2406" t="str">
        <f ca="1">IF($E888&gt;$E$12,"",IF(($E888&gt;=AT$307),AT856-$D888*AT$302,INDEX(F860:BM919,AT$307,$E888)))</f>
        <v/>
      </c>
      <c r="AU888" s="2406" t="str">
        <f ca="1">IF($E888&gt;$E$12,"",IF(($E888&gt;=AU$307),AU856-$D888*AU$302,INDEX(F860:BM919,AU$307,$E888)))</f>
        <v/>
      </c>
      <c r="AV888" s="2406" t="str">
        <f ca="1">IF($E888&gt;$E$12,"",IF(($E888&gt;=AV$307),AV856-$D888*AV$302,INDEX(F860:BM919,AV$307,$E888)))</f>
        <v/>
      </c>
      <c r="AW888" s="2406" t="str">
        <f ca="1">IF($E888&gt;$E$12,"",IF(($E888&gt;=AW$307),AW856-$D888*AW$302,INDEX(F860:BM919,AW$307,$E888)))</f>
        <v/>
      </c>
      <c r="AX888" s="2406" t="str">
        <f ca="1">IF($E888&gt;$E$12,"",IF(($E888&gt;=AX$307),AX856-$D888*AX$302,INDEX(F860:BM919,AX$307,$E888)))</f>
        <v/>
      </c>
      <c r="AY888" s="2406" t="str">
        <f ca="1">IF($E888&gt;$E$12,"",IF(($E888&gt;=AY$307),AY856-$D888*AY$302,INDEX(F860:BM919,AY$307,$E888)))</f>
        <v/>
      </c>
      <c r="AZ888" s="2406" t="str">
        <f ca="1">IF($E888&gt;$E$12,"",IF(($E888&gt;=AZ$307),AZ856-$D888*AZ$302,INDEX(F860:BM919,AZ$307,$E888)))</f>
        <v/>
      </c>
      <c r="BA888" s="2406" t="str">
        <f ca="1">IF($E888&gt;$E$12,"",IF(($E888&gt;=BA$307),BA856-$D888*BA$302,INDEX(F860:BM919,BA$307,$E888)))</f>
        <v/>
      </c>
      <c r="BB888" s="2406" t="str">
        <f ca="1">IF($E888&gt;$E$12,"",IF(($E888&gt;=BB$307),BB856-$D888*BB$302,INDEX(F860:BM919,BB$307,$E888)))</f>
        <v/>
      </c>
      <c r="BC888" s="2406" t="str">
        <f ca="1">IF($E888&gt;$E$12,"",IF(($E888&gt;=BC$307),BC856-$D888*BC$302,INDEX(F860:BM919,BC$307,$E888)))</f>
        <v/>
      </c>
      <c r="BD888" s="2406" t="str">
        <f ca="1">IF($E888&gt;$E$12,"",IF(($E888&gt;=BD$307),BD856-$D888*BD$302,INDEX(F860:BM919,BD$307,$E888)))</f>
        <v/>
      </c>
      <c r="BE888" s="2406" t="str">
        <f ca="1">IF($E888&gt;$E$12,"",IF(($E888&gt;=BE$307),BE856-$D888*BE$302,INDEX(F860:BM919,BE$307,$E888)))</f>
        <v/>
      </c>
      <c r="BF888" s="2406" t="str">
        <f ca="1">IF($E888&gt;$E$12,"",IF(($E888&gt;=BF$307),BF856-$D888*BF$302,INDEX(F860:BM919,BF$307,$E888)))</f>
        <v/>
      </c>
      <c r="BG888" s="2406" t="str">
        <f ca="1">IF($E888&gt;$E$12,"",IF(($E888&gt;=BG$307),BG856-$D888*BG$302,INDEX(F860:BM919,BG$307,$E888)))</f>
        <v/>
      </c>
      <c r="BH888" s="2406" t="str">
        <f ca="1">IF($E888&gt;$E$12,"",IF(($E888&gt;=BH$307),BH856-$D888*BH$302,INDEX(F860:BM919,BH$307,$E888)))</f>
        <v/>
      </c>
      <c r="BI888" s="2406" t="str">
        <f ca="1">IF($E888&gt;$E$12,"",IF(($E888&gt;=BI$307),BI856-$D888*BI$302,INDEX(F860:BM919,BI$307,$E888)))</f>
        <v/>
      </c>
      <c r="BJ888" s="2406" t="str">
        <f ca="1">IF($E888&gt;$E$12,"",IF(($E888&gt;=BJ$307),BJ856-$D888*BJ$302,INDEX(F860:BM919,BJ$307,$E888)))</f>
        <v/>
      </c>
      <c r="BK888" s="2406" t="str">
        <f ca="1">IF($E888&gt;$E$12,"",IF(($E888&gt;=BK$307),BK856-$D888*BK$302,INDEX(F860:BM919,BK$307,$E888)))</f>
        <v/>
      </c>
      <c r="BL888" s="2406" t="str">
        <f ca="1">IF($E888&gt;$E$12,"",IF(($E888&gt;=BL$307),BL856-$D888*BL$302,INDEX(F860:BM919,BL$307,$E888)))</f>
        <v/>
      </c>
      <c r="BM888" s="2406" t="str">
        <f ca="1">IF($E888&gt;$E$12,"",IF(($E888&gt;=BM$307),BM856-$D888*BM$302,INDEX(F860:BM919,BM$307,$E888)))</f>
        <v/>
      </c>
    </row>
    <row r="889" spans="3:65" ht="13.5" x14ac:dyDescent="0.25">
      <c r="C889" s="2357"/>
      <c r="D889" s="2405">
        <f ca="1">INDEX(F855:BM855,E889)</f>
        <v>1</v>
      </c>
      <c r="E889" s="2316">
        <v>30</v>
      </c>
      <c r="F889" s="2406" t="str">
        <f ca="1">IF($E889&gt;$E$12,"",IF(($E889&gt;=F$307),F856-$D889*F$302,INDEX(F860:BM919,F$307,$E889)))</f>
        <v/>
      </c>
      <c r="G889" s="2406" t="str">
        <f ca="1">IF($E889&gt;$E$12,"",IF(($E889&gt;=G$307),G856-$D889*G$302,INDEX(F860:BM919,G$307,$E889)))</f>
        <v/>
      </c>
      <c r="H889" s="2406" t="str">
        <f ca="1">IF($E889&gt;$E$12,"",IF(($E889&gt;=H$307),H856-$D889*H$302,INDEX(F860:BM919,H$307,$E889)))</f>
        <v/>
      </c>
      <c r="I889" s="2406" t="str">
        <f ca="1">IF($E889&gt;$E$12,"",IF(($E889&gt;=I$307),I856-$D889*I$302,INDEX(F860:BM919,I$307,$E889)))</f>
        <v/>
      </c>
      <c r="J889" s="2406" t="str">
        <f ca="1">IF($E889&gt;$E$12,"",IF(($E889&gt;=J$307),J856-$D889*J$302,INDEX(F860:BM919,J$307,$E889)))</f>
        <v/>
      </c>
      <c r="K889" s="2406" t="str">
        <f ca="1">IF($E889&gt;$E$12,"",IF(($E889&gt;=K$307),K856-$D889*K$302,INDEX(F860:BM919,K$307,$E889)))</f>
        <v/>
      </c>
      <c r="L889" s="2406" t="str">
        <f ca="1">IF($E889&gt;$E$12,"",IF(($E889&gt;=L$307),L856-$D889*L$302,INDEX(F860:BM919,L$307,$E889)))</f>
        <v/>
      </c>
      <c r="M889" s="2406" t="str">
        <f ca="1">IF($E889&gt;$E$12,"",IF(($E889&gt;=M$307),M856-$D889*M$302,INDEX(F860:BM919,M$307,$E889)))</f>
        <v/>
      </c>
      <c r="N889" s="2406" t="str">
        <f ca="1">IF($E889&gt;$E$12,"",IF(($E889&gt;=N$307),N856-$D889*N$302,INDEX(F860:BM919,N$307,$E889)))</f>
        <v/>
      </c>
      <c r="O889" s="2406" t="str">
        <f ca="1">IF($E889&gt;$E$12,"",IF(($E889&gt;=O$307),O856-$D889*O$302,INDEX(F860:BM919,O$307,$E889)))</f>
        <v/>
      </c>
      <c r="P889" s="2406" t="str">
        <f ca="1">IF($E889&gt;$E$12,"",IF(($E889&gt;=P$307),P856-$D889*P$302,INDEX(F860:BM919,P$307,$E889)))</f>
        <v/>
      </c>
      <c r="Q889" s="2406" t="str">
        <f ca="1">IF($E889&gt;$E$12,"",IF(($E889&gt;=Q$307),Q856-$D889*Q$302,INDEX(F860:BM919,Q$307,$E889)))</f>
        <v/>
      </c>
      <c r="R889" s="2406" t="str">
        <f ca="1">IF($E889&gt;$E$12,"",IF(($E889&gt;=R$307),R856-$D889*R$302,INDEX(F860:BM919,R$307,$E889)))</f>
        <v/>
      </c>
      <c r="S889" s="2406" t="str">
        <f ca="1">IF($E889&gt;$E$12,"",IF(($E889&gt;=S$307),S856-$D889*S$302,INDEX(F860:BM919,S$307,$E889)))</f>
        <v/>
      </c>
      <c r="T889" s="2406" t="str">
        <f ca="1">IF($E889&gt;$E$12,"",IF(($E889&gt;=T$307),T856-$D889*T$302,INDEX(F860:BM919,T$307,$E889)))</f>
        <v/>
      </c>
      <c r="U889" s="2406" t="str">
        <f ca="1">IF($E889&gt;$E$12,"",IF(($E889&gt;=U$307),U856-$D889*U$302,INDEX(F860:BM919,U$307,$E889)))</f>
        <v/>
      </c>
      <c r="V889" s="2406" t="str">
        <f ca="1">IF($E889&gt;$E$12,"",IF(($E889&gt;=V$307),V856-$D889*V$302,INDEX(F860:BM919,V$307,$E889)))</f>
        <v/>
      </c>
      <c r="W889" s="2406" t="str">
        <f ca="1">IF($E889&gt;$E$12,"",IF(($E889&gt;=W$307),W856-$D889*W$302,INDEX(F860:BM919,W$307,$E889)))</f>
        <v/>
      </c>
      <c r="X889" s="2406" t="str">
        <f ca="1">IF($E889&gt;$E$12,"",IF(($E889&gt;=X$307),X856-$D889*X$302,INDEX(F860:BM919,X$307,$E889)))</f>
        <v/>
      </c>
      <c r="Y889" s="2406" t="str">
        <f ca="1">IF($E889&gt;$E$12,"",IF(($E889&gt;=Y$307),Y856-$D889*Y$302,INDEX(F860:BM919,Y$307,$E889)))</f>
        <v/>
      </c>
      <c r="Z889" s="2406" t="str">
        <f ca="1">IF($E889&gt;$E$12,"",IF(($E889&gt;=Z$307),Z856-$D889*Z$302,INDEX(F860:BM919,Z$307,$E889)))</f>
        <v/>
      </c>
      <c r="AA889" s="2406" t="str">
        <f ca="1">IF($E889&gt;$E$12,"",IF(($E889&gt;=AA$307),AA856-$D889*AA$302,INDEX(F860:BM919,AA$307,$E889)))</f>
        <v/>
      </c>
      <c r="AB889" s="2406" t="str">
        <f ca="1">IF($E889&gt;$E$12,"",IF(($E889&gt;=AB$307),AB856-$D889*AB$302,INDEX(F860:BM919,AB$307,$E889)))</f>
        <v/>
      </c>
      <c r="AC889" s="2406" t="str">
        <f ca="1">IF($E889&gt;$E$12,"",IF(($E889&gt;=AC$307),AC856-$D889*AC$302,INDEX(F860:BM919,AC$307,$E889)))</f>
        <v/>
      </c>
      <c r="AD889" s="2406" t="str">
        <f ca="1">IF($E889&gt;$E$12,"",IF(($E889&gt;=AD$307),AD856-$D889*AD$302,INDEX(F860:BM919,AD$307,$E889)))</f>
        <v/>
      </c>
      <c r="AE889" s="2406" t="str">
        <f ca="1">IF($E889&gt;$E$12,"",IF(($E889&gt;=AE$307),AE856-$D889*AE$302,INDEX(F860:BM919,AE$307,$E889)))</f>
        <v/>
      </c>
      <c r="AF889" s="2406" t="str">
        <f ca="1">IF($E889&gt;$E$12,"",IF(($E889&gt;=AF$307),AF856-$D889*AF$302,INDEX(F860:BM919,AF$307,$E889)))</f>
        <v/>
      </c>
      <c r="AG889" s="2406" t="str">
        <f ca="1">IF($E889&gt;$E$12,"",IF(($E889&gt;=AG$307),AG856-$D889*AG$302,INDEX(F860:BM919,AG$307,$E889)))</f>
        <v/>
      </c>
      <c r="AH889" s="2406" t="str">
        <f ca="1">IF($E889&gt;$E$12,"",IF(($E889&gt;=AH$307),AH856-$D889*AH$302,INDEX(F860:BM919,AH$307,$E889)))</f>
        <v/>
      </c>
      <c r="AI889" s="2406" t="str">
        <f ca="1">IF($E889&gt;$E$12,"",IF(($E889&gt;=AI$307),AI856-$D889*AI$302,INDEX(F860:BM919,AI$307,$E889)))</f>
        <v/>
      </c>
      <c r="AJ889" s="2406" t="str">
        <f ca="1">IF($E889&gt;$E$12,"",IF(($E889&gt;=AJ$307),AJ856-$D889*AJ$302,INDEX(F860:BM919,AJ$307,$E889)))</f>
        <v/>
      </c>
      <c r="AK889" s="2406" t="str">
        <f ca="1">IF($E889&gt;$E$12,"",IF(($E889&gt;=AK$307),AK856-$D889*AK$302,INDEX(F860:BM919,AK$307,$E889)))</f>
        <v/>
      </c>
      <c r="AL889" s="2406" t="str">
        <f ca="1">IF($E889&gt;$E$12,"",IF(($E889&gt;=AL$307),AL856-$D889*AL$302,INDEX(F860:BM919,AL$307,$E889)))</f>
        <v/>
      </c>
      <c r="AM889" s="2406" t="str">
        <f ca="1">IF($E889&gt;$E$12,"",IF(($E889&gt;=AM$307),AM856-$D889*AM$302,INDEX(F860:BM919,AM$307,$E889)))</f>
        <v/>
      </c>
      <c r="AN889" s="2406" t="str">
        <f ca="1">IF($E889&gt;$E$12,"",IF(($E889&gt;=AN$307),AN856-$D889*AN$302,INDEX(F860:BM919,AN$307,$E889)))</f>
        <v/>
      </c>
      <c r="AO889" s="2406" t="str">
        <f ca="1">IF($E889&gt;$E$12,"",IF(($E889&gt;=AO$307),AO856-$D889*AO$302,INDEX(F860:BM919,AO$307,$E889)))</f>
        <v/>
      </c>
      <c r="AP889" s="2406" t="str">
        <f ca="1">IF($E889&gt;$E$12,"",IF(($E889&gt;=AP$307),AP856-$D889*AP$302,INDEX(F860:BM919,AP$307,$E889)))</f>
        <v/>
      </c>
      <c r="AQ889" s="2406" t="str">
        <f ca="1">IF($E889&gt;$E$12,"",IF(($E889&gt;=AQ$307),AQ856-$D889*AQ$302,INDEX(F860:BM919,AQ$307,$E889)))</f>
        <v/>
      </c>
      <c r="AR889" s="2406" t="str">
        <f ca="1">IF($E889&gt;$E$12,"",IF(($E889&gt;=AR$307),AR856-$D889*AR$302,INDEX(F860:BM919,AR$307,$E889)))</f>
        <v/>
      </c>
      <c r="AS889" s="2406" t="str">
        <f ca="1">IF($E889&gt;$E$12,"",IF(($E889&gt;=AS$307),AS856-$D889*AS$302,INDEX(F860:BM919,AS$307,$E889)))</f>
        <v/>
      </c>
      <c r="AT889" s="2406" t="str">
        <f ca="1">IF($E889&gt;$E$12,"",IF(($E889&gt;=AT$307),AT856-$D889*AT$302,INDEX(F860:BM919,AT$307,$E889)))</f>
        <v/>
      </c>
      <c r="AU889" s="2406" t="str">
        <f ca="1">IF($E889&gt;$E$12,"",IF(($E889&gt;=AU$307),AU856-$D889*AU$302,INDEX(F860:BM919,AU$307,$E889)))</f>
        <v/>
      </c>
      <c r="AV889" s="2406" t="str">
        <f ca="1">IF($E889&gt;$E$12,"",IF(($E889&gt;=AV$307),AV856-$D889*AV$302,INDEX(F860:BM919,AV$307,$E889)))</f>
        <v/>
      </c>
      <c r="AW889" s="2406" t="str">
        <f ca="1">IF($E889&gt;$E$12,"",IF(($E889&gt;=AW$307),AW856-$D889*AW$302,INDEX(F860:BM919,AW$307,$E889)))</f>
        <v/>
      </c>
      <c r="AX889" s="2406" t="str">
        <f ca="1">IF($E889&gt;$E$12,"",IF(($E889&gt;=AX$307),AX856-$D889*AX$302,INDEX(F860:BM919,AX$307,$E889)))</f>
        <v/>
      </c>
      <c r="AY889" s="2406" t="str">
        <f ca="1">IF($E889&gt;$E$12,"",IF(($E889&gt;=AY$307),AY856-$D889*AY$302,INDEX(F860:BM919,AY$307,$E889)))</f>
        <v/>
      </c>
      <c r="AZ889" s="2406" t="str">
        <f ca="1">IF($E889&gt;$E$12,"",IF(($E889&gt;=AZ$307),AZ856-$D889*AZ$302,INDEX(F860:BM919,AZ$307,$E889)))</f>
        <v/>
      </c>
      <c r="BA889" s="2406" t="str">
        <f ca="1">IF($E889&gt;$E$12,"",IF(($E889&gt;=BA$307),BA856-$D889*BA$302,INDEX(F860:BM919,BA$307,$E889)))</f>
        <v/>
      </c>
      <c r="BB889" s="2406" t="str">
        <f ca="1">IF($E889&gt;$E$12,"",IF(($E889&gt;=BB$307),BB856-$D889*BB$302,INDEX(F860:BM919,BB$307,$E889)))</f>
        <v/>
      </c>
      <c r="BC889" s="2406" t="str">
        <f ca="1">IF($E889&gt;$E$12,"",IF(($E889&gt;=BC$307),BC856-$D889*BC$302,INDEX(F860:BM919,BC$307,$E889)))</f>
        <v/>
      </c>
      <c r="BD889" s="2406" t="str">
        <f ca="1">IF($E889&gt;$E$12,"",IF(($E889&gt;=BD$307),BD856-$D889*BD$302,INDEX(F860:BM919,BD$307,$E889)))</f>
        <v/>
      </c>
      <c r="BE889" s="2406" t="str">
        <f ca="1">IF($E889&gt;$E$12,"",IF(($E889&gt;=BE$307),BE856-$D889*BE$302,INDEX(F860:BM919,BE$307,$E889)))</f>
        <v/>
      </c>
      <c r="BF889" s="2406" t="str">
        <f ca="1">IF($E889&gt;$E$12,"",IF(($E889&gt;=BF$307),BF856-$D889*BF$302,INDEX(F860:BM919,BF$307,$E889)))</f>
        <v/>
      </c>
      <c r="BG889" s="2406" t="str">
        <f ca="1">IF($E889&gt;$E$12,"",IF(($E889&gt;=BG$307),BG856-$D889*BG$302,INDEX(F860:BM919,BG$307,$E889)))</f>
        <v/>
      </c>
      <c r="BH889" s="2406" t="str">
        <f ca="1">IF($E889&gt;$E$12,"",IF(($E889&gt;=BH$307),BH856-$D889*BH$302,INDEX(F860:BM919,BH$307,$E889)))</f>
        <v/>
      </c>
      <c r="BI889" s="2406" t="str">
        <f ca="1">IF($E889&gt;$E$12,"",IF(($E889&gt;=BI$307),BI856-$D889*BI$302,INDEX(F860:BM919,BI$307,$E889)))</f>
        <v/>
      </c>
      <c r="BJ889" s="2406" t="str">
        <f ca="1">IF($E889&gt;$E$12,"",IF(($E889&gt;=BJ$307),BJ856-$D889*BJ$302,INDEX(F860:BM919,BJ$307,$E889)))</f>
        <v/>
      </c>
      <c r="BK889" s="2406" t="str">
        <f ca="1">IF($E889&gt;$E$12,"",IF(($E889&gt;=BK$307),BK856-$D889*BK$302,INDEX(F860:BM919,BK$307,$E889)))</f>
        <v/>
      </c>
      <c r="BL889" s="2406" t="str">
        <f ca="1">IF($E889&gt;$E$12,"",IF(($E889&gt;=BL$307),BL856-$D889*BL$302,INDEX(F860:BM919,BL$307,$E889)))</f>
        <v/>
      </c>
      <c r="BM889" s="2406" t="str">
        <f ca="1">IF($E889&gt;$E$12,"",IF(($E889&gt;=BM$307),BM856-$D889*BM$302,INDEX(F860:BM919,BM$307,$E889)))</f>
        <v/>
      </c>
    </row>
    <row r="890" spans="3:65" ht="13.5" x14ac:dyDescent="0.25">
      <c r="C890" s="2357"/>
      <c r="D890" s="2405">
        <f ca="1">INDEX(F855:BM855,E890)</f>
        <v>1</v>
      </c>
      <c r="E890" s="2316">
        <v>31</v>
      </c>
      <c r="F890" s="2406" t="str">
        <f ca="1">IF($E890&gt;$E$12,"",IF(($E890&gt;=F$307),F856-$D890*F$302,INDEX(F860:BM919,F$307,$E890)))</f>
        <v/>
      </c>
      <c r="G890" s="2406" t="str">
        <f ca="1">IF($E890&gt;$E$12,"",IF(($E890&gt;=G$307),G856-$D890*G$302,INDEX(F860:BM919,G$307,$E890)))</f>
        <v/>
      </c>
      <c r="H890" s="2406" t="str">
        <f ca="1">IF($E890&gt;$E$12,"",IF(($E890&gt;=H$307),H856-$D890*H$302,INDEX(F860:BM919,H$307,$E890)))</f>
        <v/>
      </c>
      <c r="I890" s="2406" t="str">
        <f ca="1">IF($E890&gt;$E$12,"",IF(($E890&gt;=I$307),I856-$D890*I$302,INDEX(F860:BM919,I$307,$E890)))</f>
        <v/>
      </c>
      <c r="J890" s="2406" t="str">
        <f ca="1">IF($E890&gt;$E$12,"",IF(($E890&gt;=J$307),J856-$D890*J$302,INDEX(F860:BM919,J$307,$E890)))</f>
        <v/>
      </c>
      <c r="K890" s="2406" t="str">
        <f ca="1">IF($E890&gt;$E$12,"",IF(($E890&gt;=K$307),K856-$D890*K$302,INDEX(F860:BM919,K$307,$E890)))</f>
        <v/>
      </c>
      <c r="L890" s="2406" t="str">
        <f ca="1">IF($E890&gt;$E$12,"",IF(($E890&gt;=L$307),L856-$D890*L$302,INDEX(F860:BM919,L$307,$E890)))</f>
        <v/>
      </c>
      <c r="M890" s="2406" t="str">
        <f ca="1">IF($E890&gt;$E$12,"",IF(($E890&gt;=M$307),M856-$D890*M$302,INDEX(F860:BM919,M$307,$E890)))</f>
        <v/>
      </c>
      <c r="N890" s="2406" t="str">
        <f ca="1">IF($E890&gt;$E$12,"",IF(($E890&gt;=N$307),N856-$D890*N$302,INDEX(F860:BM919,N$307,$E890)))</f>
        <v/>
      </c>
      <c r="O890" s="2406" t="str">
        <f ca="1">IF($E890&gt;$E$12,"",IF(($E890&gt;=O$307),O856-$D890*O$302,INDEX(F860:BM919,O$307,$E890)))</f>
        <v/>
      </c>
      <c r="P890" s="2406" t="str">
        <f ca="1">IF($E890&gt;$E$12,"",IF(($E890&gt;=P$307),P856-$D890*P$302,INDEX(F860:BM919,P$307,$E890)))</f>
        <v/>
      </c>
      <c r="Q890" s="2406" t="str">
        <f ca="1">IF($E890&gt;$E$12,"",IF(($E890&gt;=Q$307),Q856-$D890*Q$302,INDEX(F860:BM919,Q$307,$E890)))</f>
        <v/>
      </c>
      <c r="R890" s="2406" t="str">
        <f ca="1">IF($E890&gt;$E$12,"",IF(($E890&gt;=R$307),R856-$D890*R$302,INDEX(F860:BM919,R$307,$E890)))</f>
        <v/>
      </c>
      <c r="S890" s="2406" t="str">
        <f ca="1">IF($E890&gt;$E$12,"",IF(($E890&gt;=S$307),S856-$D890*S$302,INDEX(F860:BM919,S$307,$E890)))</f>
        <v/>
      </c>
      <c r="T890" s="2406" t="str">
        <f ca="1">IF($E890&gt;$E$12,"",IF(($E890&gt;=T$307),T856-$D890*T$302,INDEX(F860:BM919,T$307,$E890)))</f>
        <v/>
      </c>
      <c r="U890" s="2406" t="str">
        <f ca="1">IF($E890&gt;$E$12,"",IF(($E890&gt;=U$307),U856-$D890*U$302,INDEX(F860:BM919,U$307,$E890)))</f>
        <v/>
      </c>
      <c r="V890" s="2406" t="str">
        <f ca="1">IF($E890&gt;$E$12,"",IF(($E890&gt;=V$307),V856-$D890*V$302,INDEX(F860:BM919,V$307,$E890)))</f>
        <v/>
      </c>
      <c r="W890" s="2406" t="str">
        <f ca="1">IF($E890&gt;$E$12,"",IF(($E890&gt;=W$307),W856-$D890*W$302,INDEX(F860:BM919,W$307,$E890)))</f>
        <v/>
      </c>
      <c r="X890" s="2406" t="str">
        <f ca="1">IF($E890&gt;$E$12,"",IF(($E890&gt;=X$307),X856-$D890*X$302,INDEX(F860:BM919,X$307,$E890)))</f>
        <v/>
      </c>
      <c r="Y890" s="2406" t="str">
        <f ca="1">IF($E890&gt;$E$12,"",IF(($E890&gt;=Y$307),Y856-$D890*Y$302,INDEX(F860:BM919,Y$307,$E890)))</f>
        <v/>
      </c>
      <c r="Z890" s="2406" t="str">
        <f ca="1">IF($E890&gt;$E$12,"",IF(($E890&gt;=Z$307),Z856-$D890*Z$302,INDEX(F860:BM919,Z$307,$E890)))</f>
        <v/>
      </c>
      <c r="AA890" s="2406" t="str">
        <f ca="1">IF($E890&gt;$E$12,"",IF(($E890&gt;=AA$307),AA856-$D890*AA$302,INDEX(F860:BM919,AA$307,$E890)))</f>
        <v/>
      </c>
      <c r="AB890" s="2406" t="str">
        <f ca="1">IF($E890&gt;$E$12,"",IF(($E890&gt;=AB$307),AB856-$D890*AB$302,INDEX(F860:BM919,AB$307,$E890)))</f>
        <v/>
      </c>
      <c r="AC890" s="2406" t="str">
        <f ca="1">IF($E890&gt;$E$12,"",IF(($E890&gt;=AC$307),AC856-$D890*AC$302,INDEX(F860:BM919,AC$307,$E890)))</f>
        <v/>
      </c>
      <c r="AD890" s="2406" t="str">
        <f ca="1">IF($E890&gt;$E$12,"",IF(($E890&gt;=AD$307),AD856-$D890*AD$302,INDEX(F860:BM919,AD$307,$E890)))</f>
        <v/>
      </c>
      <c r="AE890" s="2406" t="str">
        <f ca="1">IF($E890&gt;$E$12,"",IF(($E890&gt;=AE$307),AE856-$D890*AE$302,INDEX(F860:BM919,AE$307,$E890)))</f>
        <v/>
      </c>
      <c r="AF890" s="2406" t="str">
        <f ca="1">IF($E890&gt;$E$12,"",IF(($E890&gt;=AF$307),AF856-$D890*AF$302,INDEX(F860:BM919,AF$307,$E890)))</f>
        <v/>
      </c>
      <c r="AG890" s="2406" t="str">
        <f ca="1">IF($E890&gt;$E$12,"",IF(($E890&gt;=AG$307),AG856-$D890*AG$302,INDEX(F860:BM919,AG$307,$E890)))</f>
        <v/>
      </c>
      <c r="AH890" s="2406" t="str">
        <f ca="1">IF($E890&gt;$E$12,"",IF(($E890&gt;=AH$307),AH856-$D890*AH$302,INDEX(F860:BM919,AH$307,$E890)))</f>
        <v/>
      </c>
      <c r="AI890" s="2406" t="str">
        <f ca="1">IF($E890&gt;$E$12,"",IF(($E890&gt;=AI$307),AI856-$D890*AI$302,INDEX(F860:BM919,AI$307,$E890)))</f>
        <v/>
      </c>
      <c r="AJ890" s="2406" t="str">
        <f ca="1">IF($E890&gt;$E$12,"",IF(($E890&gt;=AJ$307),AJ856-$D890*AJ$302,INDEX(F860:BM919,AJ$307,$E890)))</f>
        <v/>
      </c>
      <c r="AK890" s="2406" t="str">
        <f ca="1">IF($E890&gt;$E$12,"",IF(($E890&gt;=AK$307),AK856-$D890*AK$302,INDEX(F860:BM919,AK$307,$E890)))</f>
        <v/>
      </c>
      <c r="AL890" s="2406" t="str">
        <f ca="1">IF($E890&gt;$E$12,"",IF(($E890&gt;=AL$307),AL856-$D890*AL$302,INDEX(F860:BM919,AL$307,$E890)))</f>
        <v/>
      </c>
      <c r="AM890" s="2406" t="str">
        <f ca="1">IF($E890&gt;$E$12,"",IF(($E890&gt;=AM$307),AM856-$D890*AM$302,INDEX(F860:BM919,AM$307,$E890)))</f>
        <v/>
      </c>
      <c r="AN890" s="2406" t="str">
        <f ca="1">IF($E890&gt;$E$12,"",IF(($E890&gt;=AN$307),AN856-$D890*AN$302,INDEX(F860:BM919,AN$307,$E890)))</f>
        <v/>
      </c>
      <c r="AO890" s="2406" t="str">
        <f ca="1">IF($E890&gt;$E$12,"",IF(($E890&gt;=AO$307),AO856-$D890*AO$302,INDEX(F860:BM919,AO$307,$E890)))</f>
        <v/>
      </c>
      <c r="AP890" s="2406" t="str">
        <f ca="1">IF($E890&gt;$E$12,"",IF(($E890&gt;=AP$307),AP856-$D890*AP$302,INDEX(F860:BM919,AP$307,$E890)))</f>
        <v/>
      </c>
      <c r="AQ890" s="2406" t="str">
        <f ca="1">IF($E890&gt;$E$12,"",IF(($E890&gt;=AQ$307),AQ856-$D890*AQ$302,INDEX(F860:BM919,AQ$307,$E890)))</f>
        <v/>
      </c>
      <c r="AR890" s="2406" t="str">
        <f ca="1">IF($E890&gt;$E$12,"",IF(($E890&gt;=AR$307),AR856-$D890*AR$302,INDEX(F860:BM919,AR$307,$E890)))</f>
        <v/>
      </c>
      <c r="AS890" s="2406" t="str">
        <f ca="1">IF($E890&gt;$E$12,"",IF(($E890&gt;=AS$307),AS856-$D890*AS$302,INDEX(F860:BM919,AS$307,$E890)))</f>
        <v/>
      </c>
      <c r="AT890" s="2406" t="str">
        <f ca="1">IF($E890&gt;$E$12,"",IF(($E890&gt;=AT$307),AT856-$D890*AT$302,INDEX(F860:BM919,AT$307,$E890)))</f>
        <v/>
      </c>
      <c r="AU890" s="2406" t="str">
        <f ca="1">IF($E890&gt;$E$12,"",IF(($E890&gt;=AU$307),AU856-$D890*AU$302,INDEX(F860:BM919,AU$307,$E890)))</f>
        <v/>
      </c>
      <c r="AV890" s="2406" t="str">
        <f ca="1">IF($E890&gt;$E$12,"",IF(($E890&gt;=AV$307),AV856-$D890*AV$302,INDEX(F860:BM919,AV$307,$E890)))</f>
        <v/>
      </c>
      <c r="AW890" s="2406" t="str">
        <f ca="1">IF($E890&gt;$E$12,"",IF(($E890&gt;=AW$307),AW856-$D890*AW$302,INDEX(F860:BM919,AW$307,$E890)))</f>
        <v/>
      </c>
      <c r="AX890" s="2406" t="str">
        <f ca="1">IF($E890&gt;$E$12,"",IF(($E890&gt;=AX$307),AX856-$D890*AX$302,INDEX(F860:BM919,AX$307,$E890)))</f>
        <v/>
      </c>
      <c r="AY890" s="2406" t="str">
        <f ca="1">IF($E890&gt;$E$12,"",IF(($E890&gt;=AY$307),AY856-$D890*AY$302,INDEX(F860:BM919,AY$307,$E890)))</f>
        <v/>
      </c>
      <c r="AZ890" s="2406" t="str">
        <f ca="1">IF($E890&gt;$E$12,"",IF(($E890&gt;=AZ$307),AZ856-$D890*AZ$302,INDEX(F860:BM919,AZ$307,$E890)))</f>
        <v/>
      </c>
      <c r="BA890" s="2406" t="str">
        <f ca="1">IF($E890&gt;$E$12,"",IF(($E890&gt;=BA$307),BA856-$D890*BA$302,INDEX(F860:BM919,BA$307,$E890)))</f>
        <v/>
      </c>
      <c r="BB890" s="2406" t="str">
        <f ca="1">IF($E890&gt;$E$12,"",IF(($E890&gt;=BB$307),BB856-$D890*BB$302,INDEX(F860:BM919,BB$307,$E890)))</f>
        <v/>
      </c>
      <c r="BC890" s="2406" t="str">
        <f ca="1">IF($E890&gt;$E$12,"",IF(($E890&gt;=BC$307),BC856-$D890*BC$302,INDEX(F860:BM919,BC$307,$E890)))</f>
        <v/>
      </c>
      <c r="BD890" s="2406" t="str">
        <f ca="1">IF($E890&gt;$E$12,"",IF(($E890&gt;=BD$307),BD856-$D890*BD$302,INDEX(F860:BM919,BD$307,$E890)))</f>
        <v/>
      </c>
      <c r="BE890" s="2406" t="str">
        <f ca="1">IF($E890&gt;$E$12,"",IF(($E890&gt;=BE$307),BE856-$D890*BE$302,INDEX(F860:BM919,BE$307,$E890)))</f>
        <v/>
      </c>
      <c r="BF890" s="2406" t="str">
        <f ca="1">IF($E890&gt;$E$12,"",IF(($E890&gt;=BF$307),BF856-$D890*BF$302,INDEX(F860:BM919,BF$307,$E890)))</f>
        <v/>
      </c>
      <c r="BG890" s="2406" t="str">
        <f ca="1">IF($E890&gt;$E$12,"",IF(($E890&gt;=BG$307),BG856-$D890*BG$302,INDEX(F860:BM919,BG$307,$E890)))</f>
        <v/>
      </c>
      <c r="BH890" s="2406" t="str">
        <f ca="1">IF($E890&gt;$E$12,"",IF(($E890&gt;=BH$307),BH856-$D890*BH$302,INDEX(F860:BM919,BH$307,$E890)))</f>
        <v/>
      </c>
      <c r="BI890" s="2406" t="str">
        <f ca="1">IF($E890&gt;$E$12,"",IF(($E890&gt;=BI$307),BI856-$D890*BI$302,INDEX(F860:BM919,BI$307,$E890)))</f>
        <v/>
      </c>
      <c r="BJ890" s="2406" t="str">
        <f ca="1">IF($E890&gt;$E$12,"",IF(($E890&gt;=BJ$307),BJ856-$D890*BJ$302,INDEX(F860:BM919,BJ$307,$E890)))</f>
        <v/>
      </c>
      <c r="BK890" s="2406" t="str">
        <f ca="1">IF($E890&gt;$E$12,"",IF(($E890&gt;=BK$307),BK856-$D890*BK$302,INDEX(F860:BM919,BK$307,$E890)))</f>
        <v/>
      </c>
      <c r="BL890" s="2406" t="str">
        <f ca="1">IF($E890&gt;$E$12,"",IF(($E890&gt;=BL$307),BL856-$D890*BL$302,INDEX(F860:BM919,BL$307,$E890)))</f>
        <v/>
      </c>
      <c r="BM890" s="2406" t="str">
        <f ca="1">IF($E890&gt;$E$12,"",IF(($E890&gt;=BM$307),BM856-$D890*BM$302,INDEX(F860:BM919,BM$307,$E890)))</f>
        <v/>
      </c>
    </row>
    <row r="891" spans="3:65" ht="13.5" x14ac:dyDescent="0.25">
      <c r="C891" s="2357"/>
      <c r="D891" s="2405">
        <f ca="1">INDEX(F855:BM855,E891)</f>
        <v>1</v>
      </c>
      <c r="E891" s="2316">
        <v>32</v>
      </c>
      <c r="F891" s="2406" t="str">
        <f ca="1">IF($E891&gt;$E$12,"",IF(($E891&gt;=F$307),F856-$D891*F$302,INDEX(F860:BM919,F$307,$E891)))</f>
        <v/>
      </c>
      <c r="G891" s="2406" t="str">
        <f ca="1">IF($E891&gt;$E$12,"",IF(($E891&gt;=G$307),G856-$D891*G$302,INDEX(F860:BM919,G$307,$E891)))</f>
        <v/>
      </c>
      <c r="H891" s="2406" t="str">
        <f ca="1">IF($E891&gt;$E$12,"",IF(($E891&gt;=H$307),H856-$D891*H$302,INDEX(F860:BM919,H$307,$E891)))</f>
        <v/>
      </c>
      <c r="I891" s="2406" t="str">
        <f ca="1">IF($E891&gt;$E$12,"",IF(($E891&gt;=I$307),I856-$D891*I$302,INDEX(F860:BM919,I$307,$E891)))</f>
        <v/>
      </c>
      <c r="J891" s="2406" t="str">
        <f ca="1">IF($E891&gt;$E$12,"",IF(($E891&gt;=J$307),J856-$D891*J$302,INDEX(F860:BM919,J$307,$E891)))</f>
        <v/>
      </c>
      <c r="K891" s="2406" t="str">
        <f ca="1">IF($E891&gt;$E$12,"",IF(($E891&gt;=K$307),K856-$D891*K$302,INDEX(F860:BM919,K$307,$E891)))</f>
        <v/>
      </c>
      <c r="L891" s="2406" t="str">
        <f ca="1">IF($E891&gt;$E$12,"",IF(($E891&gt;=L$307),L856-$D891*L$302,INDEX(F860:BM919,L$307,$E891)))</f>
        <v/>
      </c>
      <c r="M891" s="2406" t="str">
        <f ca="1">IF($E891&gt;$E$12,"",IF(($E891&gt;=M$307),M856-$D891*M$302,INDEX(F860:BM919,M$307,$E891)))</f>
        <v/>
      </c>
      <c r="N891" s="2406" t="str">
        <f ca="1">IF($E891&gt;$E$12,"",IF(($E891&gt;=N$307),N856-$D891*N$302,INDEX(F860:BM919,N$307,$E891)))</f>
        <v/>
      </c>
      <c r="O891" s="2406" t="str">
        <f ca="1">IF($E891&gt;$E$12,"",IF(($E891&gt;=O$307),O856-$D891*O$302,INDEX(F860:BM919,O$307,$E891)))</f>
        <v/>
      </c>
      <c r="P891" s="2406" t="str">
        <f ca="1">IF($E891&gt;$E$12,"",IF(($E891&gt;=P$307),P856-$D891*P$302,INDEX(F860:BM919,P$307,$E891)))</f>
        <v/>
      </c>
      <c r="Q891" s="2406" t="str">
        <f ca="1">IF($E891&gt;$E$12,"",IF(($E891&gt;=Q$307),Q856-$D891*Q$302,INDEX(F860:BM919,Q$307,$E891)))</f>
        <v/>
      </c>
      <c r="R891" s="2406" t="str">
        <f ca="1">IF($E891&gt;$E$12,"",IF(($E891&gt;=R$307),R856-$D891*R$302,INDEX(F860:BM919,R$307,$E891)))</f>
        <v/>
      </c>
      <c r="S891" s="2406" t="str">
        <f ca="1">IF($E891&gt;$E$12,"",IF(($E891&gt;=S$307),S856-$D891*S$302,INDEX(F860:BM919,S$307,$E891)))</f>
        <v/>
      </c>
      <c r="T891" s="2406" t="str">
        <f ca="1">IF($E891&gt;$E$12,"",IF(($E891&gt;=T$307),T856-$D891*T$302,INDEX(F860:BM919,T$307,$E891)))</f>
        <v/>
      </c>
      <c r="U891" s="2406" t="str">
        <f ca="1">IF($E891&gt;$E$12,"",IF(($E891&gt;=U$307),U856-$D891*U$302,INDEX(F860:BM919,U$307,$E891)))</f>
        <v/>
      </c>
      <c r="V891" s="2406" t="str">
        <f ca="1">IF($E891&gt;$E$12,"",IF(($E891&gt;=V$307),V856-$D891*V$302,INDEX(F860:BM919,V$307,$E891)))</f>
        <v/>
      </c>
      <c r="W891" s="2406" t="str">
        <f ca="1">IF($E891&gt;$E$12,"",IF(($E891&gt;=W$307),W856-$D891*W$302,INDEX(F860:BM919,W$307,$E891)))</f>
        <v/>
      </c>
      <c r="X891" s="2406" t="str">
        <f ca="1">IF($E891&gt;$E$12,"",IF(($E891&gt;=X$307),X856-$D891*X$302,INDEX(F860:BM919,X$307,$E891)))</f>
        <v/>
      </c>
      <c r="Y891" s="2406" t="str">
        <f ca="1">IF($E891&gt;$E$12,"",IF(($E891&gt;=Y$307),Y856-$D891*Y$302,INDEX(F860:BM919,Y$307,$E891)))</f>
        <v/>
      </c>
      <c r="Z891" s="2406" t="str">
        <f ca="1">IF($E891&gt;$E$12,"",IF(($E891&gt;=Z$307),Z856-$D891*Z$302,INDEX(F860:BM919,Z$307,$E891)))</f>
        <v/>
      </c>
      <c r="AA891" s="2406" t="str">
        <f ca="1">IF($E891&gt;$E$12,"",IF(($E891&gt;=AA$307),AA856-$D891*AA$302,INDEX(F860:BM919,AA$307,$E891)))</f>
        <v/>
      </c>
      <c r="AB891" s="2406" t="str">
        <f ca="1">IF($E891&gt;$E$12,"",IF(($E891&gt;=AB$307),AB856-$D891*AB$302,INDEX(F860:BM919,AB$307,$E891)))</f>
        <v/>
      </c>
      <c r="AC891" s="2406" t="str">
        <f ca="1">IF($E891&gt;$E$12,"",IF(($E891&gt;=AC$307),AC856-$D891*AC$302,INDEX(F860:BM919,AC$307,$E891)))</f>
        <v/>
      </c>
      <c r="AD891" s="2406" t="str">
        <f ca="1">IF($E891&gt;$E$12,"",IF(($E891&gt;=AD$307),AD856-$D891*AD$302,INDEX(F860:BM919,AD$307,$E891)))</f>
        <v/>
      </c>
      <c r="AE891" s="2406" t="str">
        <f ca="1">IF($E891&gt;$E$12,"",IF(($E891&gt;=AE$307),AE856-$D891*AE$302,INDEX(F860:BM919,AE$307,$E891)))</f>
        <v/>
      </c>
      <c r="AF891" s="2406" t="str">
        <f ca="1">IF($E891&gt;$E$12,"",IF(($E891&gt;=AF$307),AF856-$D891*AF$302,INDEX(F860:BM919,AF$307,$E891)))</f>
        <v/>
      </c>
      <c r="AG891" s="2406" t="str">
        <f ca="1">IF($E891&gt;$E$12,"",IF(($E891&gt;=AG$307),AG856-$D891*AG$302,INDEX(F860:BM919,AG$307,$E891)))</f>
        <v/>
      </c>
      <c r="AH891" s="2406" t="str">
        <f ca="1">IF($E891&gt;$E$12,"",IF(($E891&gt;=AH$307),AH856-$D891*AH$302,INDEX(F860:BM919,AH$307,$E891)))</f>
        <v/>
      </c>
      <c r="AI891" s="2406" t="str">
        <f ca="1">IF($E891&gt;$E$12,"",IF(($E891&gt;=AI$307),AI856-$D891*AI$302,INDEX(F860:BM919,AI$307,$E891)))</f>
        <v/>
      </c>
      <c r="AJ891" s="2406" t="str">
        <f ca="1">IF($E891&gt;$E$12,"",IF(($E891&gt;=AJ$307),AJ856-$D891*AJ$302,INDEX(F860:BM919,AJ$307,$E891)))</f>
        <v/>
      </c>
      <c r="AK891" s="2406" t="str">
        <f ca="1">IF($E891&gt;$E$12,"",IF(($E891&gt;=AK$307),AK856-$D891*AK$302,INDEX(F860:BM919,AK$307,$E891)))</f>
        <v/>
      </c>
      <c r="AL891" s="2406" t="str">
        <f ca="1">IF($E891&gt;$E$12,"",IF(($E891&gt;=AL$307),AL856-$D891*AL$302,INDEX(F860:BM919,AL$307,$E891)))</f>
        <v/>
      </c>
      <c r="AM891" s="2406" t="str">
        <f ca="1">IF($E891&gt;$E$12,"",IF(($E891&gt;=AM$307),AM856-$D891*AM$302,INDEX(F860:BM919,AM$307,$E891)))</f>
        <v/>
      </c>
      <c r="AN891" s="2406" t="str">
        <f ca="1">IF($E891&gt;$E$12,"",IF(($E891&gt;=AN$307),AN856-$D891*AN$302,INDEX(F860:BM919,AN$307,$E891)))</f>
        <v/>
      </c>
      <c r="AO891" s="2406" t="str">
        <f ca="1">IF($E891&gt;$E$12,"",IF(($E891&gt;=AO$307),AO856-$D891*AO$302,INDEX(F860:BM919,AO$307,$E891)))</f>
        <v/>
      </c>
      <c r="AP891" s="2406" t="str">
        <f ca="1">IF($E891&gt;$E$12,"",IF(($E891&gt;=AP$307),AP856-$D891*AP$302,INDEX(F860:BM919,AP$307,$E891)))</f>
        <v/>
      </c>
      <c r="AQ891" s="2406" t="str">
        <f ca="1">IF($E891&gt;$E$12,"",IF(($E891&gt;=AQ$307),AQ856-$D891*AQ$302,INDEX(F860:BM919,AQ$307,$E891)))</f>
        <v/>
      </c>
      <c r="AR891" s="2406" t="str">
        <f ca="1">IF($E891&gt;$E$12,"",IF(($E891&gt;=AR$307),AR856-$D891*AR$302,INDEX(F860:BM919,AR$307,$E891)))</f>
        <v/>
      </c>
      <c r="AS891" s="2406" t="str">
        <f ca="1">IF($E891&gt;$E$12,"",IF(($E891&gt;=AS$307),AS856-$D891*AS$302,INDEX(F860:BM919,AS$307,$E891)))</f>
        <v/>
      </c>
      <c r="AT891" s="2406" t="str">
        <f ca="1">IF($E891&gt;$E$12,"",IF(($E891&gt;=AT$307),AT856-$D891*AT$302,INDEX(F860:BM919,AT$307,$E891)))</f>
        <v/>
      </c>
      <c r="AU891" s="2406" t="str">
        <f ca="1">IF($E891&gt;$E$12,"",IF(($E891&gt;=AU$307),AU856-$D891*AU$302,INDEX(F860:BM919,AU$307,$E891)))</f>
        <v/>
      </c>
      <c r="AV891" s="2406" t="str">
        <f ca="1">IF($E891&gt;$E$12,"",IF(($E891&gt;=AV$307),AV856-$D891*AV$302,INDEX(F860:BM919,AV$307,$E891)))</f>
        <v/>
      </c>
      <c r="AW891" s="2406" t="str">
        <f ca="1">IF($E891&gt;$E$12,"",IF(($E891&gt;=AW$307),AW856-$D891*AW$302,INDEX(F860:BM919,AW$307,$E891)))</f>
        <v/>
      </c>
      <c r="AX891" s="2406" t="str">
        <f ca="1">IF($E891&gt;$E$12,"",IF(($E891&gt;=AX$307),AX856-$D891*AX$302,INDEX(F860:BM919,AX$307,$E891)))</f>
        <v/>
      </c>
      <c r="AY891" s="2406" t="str">
        <f ca="1">IF($E891&gt;$E$12,"",IF(($E891&gt;=AY$307),AY856-$D891*AY$302,INDEX(F860:BM919,AY$307,$E891)))</f>
        <v/>
      </c>
      <c r="AZ891" s="2406" t="str">
        <f ca="1">IF($E891&gt;$E$12,"",IF(($E891&gt;=AZ$307),AZ856-$D891*AZ$302,INDEX(F860:BM919,AZ$307,$E891)))</f>
        <v/>
      </c>
      <c r="BA891" s="2406" t="str">
        <f ca="1">IF($E891&gt;$E$12,"",IF(($E891&gt;=BA$307),BA856-$D891*BA$302,INDEX(F860:BM919,BA$307,$E891)))</f>
        <v/>
      </c>
      <c r="BB891" s="2406" t="str">
        <f ca="1">IF($E891&gt;$E$12,"",IF(($E891&gt;=BB$307),BB856-$D891*BB$302,INDEX(F860:BM919,BB$307,$E891)))</f>
        <v/>
      </c>
      <c r="BC891" s="2406" t="str">
        <f ca="1">IF($E891&gt;$E$12,"",IF(($E891&gt;=BC$307),BC856-$D891*BC$302,INDEX(F860:BM919,BC$307,$E891)))</f>
        <v/>
      </c>
      <c r="BD891" s="2406" t="str">
        <f ca="1">IF($E891&gt;$E$12,"",IF(($E891&gt;=BD$307),BD856-$D891*BD$302,INDEX(F860:BM919,BD$307,$E891)))</f>
        <v/>
      </c>
      <c r="BE891" s="2406" t="str">
        <f ca="1">IF($E891&gt;$E$12,"",IF(($E891&gt;=BE$307),BE856-$D891*BE$302,INDEX(F860:BM919,BE$307,$E891)))</f>
        <v/>
      </c>
      <c r="BF891" s="2406" t="str">
        <f ca="1">IF($E891&gt;$E$12,"",IF(($E891&gt;=BF$307),BF856-$D891*BF$302,INDEX(F860:BM919,BF$307,$E891)))</f>
        <v/>
      </c>
      <c r="BG891" s="2406" t="str">
        <f ca="1">IF($E891&gt;$E$12,"",IF(($E891&gt;=BG$307),BG856-$D891*BG$302,INDEX(F860:BM919,BG$307,$E891)))</f>
        <v/>
      </c>
      <c r="BH891" s="2406" t="str">
        <f ca="1">IF($E891&gt;$E$12,"",IF(($E891&gt;=BH$307),BH856-$D891*BH$302,INDEX(F860:BM919,BH$307,$E891)))</f>
        <v/>
      </c>
      <c r="BI891" s="2406" t="str">
        <f ca="1">IF($E891&gt;$E$12,"",IF(($E891&gt;=BI$307),BI856-$D891*BI$302,INDEX(F860:BM919,BI$307,$E891)))</f>
        <v/>
      </c>
      <c r="BJ891" s="2406" t="str">
        <f ca="1">IF($E891&gt;$E$12,"",IF(($E891&gt;=BJ$307),BJ856-$D891*BJ$302,INDEX(F860:BM919,BJ$307,$E891)))</f>
        <v/>
      </c>
      <c r="BK891" s="2406" t="str">
        <f ca="1">IF($E891&gt;$E$12,"",IF(($E891&gt;=BK$307),BK856-$D891*BK$302,INDEX(F860:BM919,BK$307,$E891)))</f>
        <v/>
      </c>
      <c r="BL891" s="2406" t="str">
        <f ca="1">IF($E891&gt;$E$12,"",IF(($E891&gt;=BL$307),BL856-$D891*BL$302,INDEX(F860:BM919,BL$307,$E891)))</f>
        <v/>
      </c>
      <c r="BM891" s="2406" t="str">
        <f ca="1">IF($E891&gt;$E$12,"",IF(($E891&gt;=BM$307),BM856-$D891*BM$302,INDEX(F860:BM919,BM$307,$E891)))</f>
        <v/>
      </c>
    </row>
    <row r="892" spans="3:65" ht="13.5" x14ac:dyDescent="0.25">
      <c r="C892" s="2357"/>
      <c r="D892" s="2405">
        <f ca="1">INDEX(F855:BM855,E892)</f>
        <v>1</v>
      </c>
      <c r="E892" s="2316">
        <v>33</v>
      </c>
      <c r="F892" s="2406" t="str">
        <f ca="1">IF($E892&gt;$E$12,"",IF(($E892&gt;=F$307),F856-$D892*F$302,INDEX(F860:BM919,F$307,$E892)))</f>
        <v/>
      </c>
      <c r="G892" s="2406" t="str">
        <f ca="1">IF($E892&gt;$E$12,"",IF(($E892&gt;=G$307),G856-$D892*G$302,INDEX(F860:BM919,G$307,$E892)))</f>
        <v/>
      </c>
      <c r="H892" s="2406" t="str">
        <f ca="1">IF($E892&gt;$E$12,"",IF(($E892&gt;=H$307),H856-$D892*H$302,INDEX(F860:BM919,H$307,$E892)))</f>
        <v/>
      </c>
      <c r="I892" s="2406" t="str">
        <f ca="1">IF($E892&gt;$E$12,"",IF(($E892&gt;=I$307),I856-$D892*I$302,INDEX(F860:BM919,I$307,$E892)))</f>
        <v/>
      </c>
      <c r="J892" s="2406" t="str">
        <f ca="1">IF($E892&gt;$E$12,"",IF(($E892&gt;=J$307),J856-$D892*J$302,INDEX(F860:BM919,J$307,$E892)))</f>
        <v/>
      </c>
      <c r="K892" s="2406" t="str">
        <f ca="1">IF($E892&gt;$E$12,"",IF(($E892&gt;=K$307),K856-$D892*K$302,INDEX(F860:BM919,K$307,$E892)))</f>
        <v/>
      </c>
      <c r="L892" s="2406" t="str">
        <f ca="1">IF($E892&gt;$E$12,"",IF(($E892&gt;=L$307),L856-$D892*L$302,INDEX(F860:BM919,L$307,$E892)))</f>
        <v/>
      </c>
      <c r="M892" s="2406" t="str">
        <f ca="1">IF($E892&gt;$E$12,"",IF(($E892&gt;=M$307),M856-$D892*M$302,INDEX(F860:BM919,M$307,$E892)))</f>
        <v/>
      </c>
      <c r="N892" s="2406" t="str">
        <f ca="1">IF($E892&gt;$E$12,"",IF(($E892&gt;=N$307),N856-$D892*N$302,INDEX(F860:BM919,N$307,$E892)))</f>
        <v/>
      </c>
      <c r="O892" s="2406" t="str">
        <f ca="1">IF($E892&gt;$E$12,"",IF(($E892&gt;=O$307),O856-$D892*O$302,INDEX(F860:BM919,O$307,$E892)))</f>
        <v/>
      </c>
      <c r="P892" s="2406" t="str">
        <f ca="1">IF($E892&gt;$E$12,"",IF(($E892&gt;=P$307),P856-$D892*P$302,INDEX(F860:BM919,P$307,$E892)))</f>
        <v/>
      </c>
      <c r="Q892" s="2406" t="str">
        <f ca="1">IF($E892&gt;$E$12,"",IF(($E892&gt;=Q$307),Q856-$D892*Q$302,INDEX(F860:BM919,Q$307,$E892)))</f>
        <v/>
      </c>
      <c r="R892" s="2406" t="str">
        <f ca="1">IF($E892&gt;$E$12,"",IF(($E892&gt;=R$307),R856-$D892*R$302,INDEX(F860:BM919,R$307,$E892)))</f>
        <v/>
      </c>
      <c r="S892" s="2406" t="str">
        <f ca="1">IF($E892&gt;$E$12,"",IF(($E892&gt;=S$307),S856-$D892*S$302,INDEX(F860:BM919,S$307,$E892)))</f>
        <v/>
      </c>
      <c r="T892" s="2406" t="str">
        <f ca="1">IF($E892&gt;$E$12,"",IF(($E892&gt;=T$307),T856-$D892*T$302,INDEX(F860:BM919,T$307,$E892)))</f>
        <v/>
      </c>
      <c r="U892" s="2406" t="str">
        <f ca="1">IF($E892&gt;$E$12,"",IF(($E892&gt;=U$307),U856-$D892*U$302,INDEX(F860:BM919,U$307,$E892)))</f>
        <v/>
      </c>
      <c r="V892" s="2406" t="str">
        <f ca="1">IF($E892&gt;$E$12,"",IF(($E892&gt;=V$307),V856-$D892*V$302,INDEX(F860:BM919,V$307,$E892)))</f>
        <v/>
      </c>
      <c r="W892" s="2406" t="str">
        <f ca="1">IF($E892&gt;$E$12,"",IF(($E892&gt;=W$307),W856-$D892*W$302,INDEX(F860:BM919,W$307,$E892)))</f>
        <v/>
      </c>
      <c r="X892" s="2406" t="str">
        <f ca="1">IF($E892&gt;$E$12,"",IF(($E892&gt;=X$307),X856-$D892*X$302,INDEX(F860:BM919,X$307,$E892)))</f>
        <v/>
      </c>
      <c r="Y892" s="2406" t="str">
        <f ca="1">IF($E892&gt;$E$12,"",IF(($E892&gt;=Y$307),Y856-$D892*Y$302,INDEX(F860:BM919,Y$307,$E892)))</f>
        <v/>
      </c>
      <c r="Z892" s="2406" t="str">
        <f ca="1">IF($E892&gt;$E$12,"",IF(($E892&gt;=Z$307),Z856-$D892*Z$302,INDEX(F860:BM919,Z$307,$E892)))</f>
        <v/>
      </c>
      <c r="AA892" s="2406" t="str">
        <f ca="1">IF($E892&gt;$E$12,"",IF(($E892&gt;=AA$307),AA856-$D892*AA$302,INDEX(F860:BM919,AA$307,$E892)))</f>
        <v/>
      </c>
      <c r="AB892" s="2406" t="str">
        <f ca="1">IF($E892&gt;$E$12,"",IF(($E892&gt;=AB$307),AB856-$D892*AB$302,INDEX(F860:BM919,AB$307,$E892)))</f>
        <v/>
      </c>
      <c r="AC892" s="2406" t="str">
        <f ca="1">IF($E892&gt;$E$12,"",IF(($E892&gt;=AC$307),AC856-$D892*AC$302,INDEX(F860:BM919,AC$307,$E892)))</f>
        <v/>
      </c>
      <c r="AD892" s="2406" t="str">
        <f ca="1">IF($E892&gt;$E$12,"",IF(($E892&gt;=AD$307),AD856-$D892*AD$302,INDEX(F860:BM919,AD$307,$E892)))</f>
        <v/>
      </c>
      <c r="AE892" s="2406" t="str">
        <f ca="1">IF($E892&gt;$E$12,"",IF(($E892&gt;=AE$307),AE856-$D892*AE$302,INDEX(F860:BM919,AE$307,$E892)))</f>
        <v/>
      </c>
      <c r="AF892" s="2406" t="str">
        <f ca="1">IF($E892&gt;$E$12,"",IF(($E892&gt;=AF$307),AF856-$D892*AF$302,INDEX(F860:BM919,AF$307,$E892)))</f>
        <v/>
      </c>
      <c r="AG892" s="2406" t="str">
        <f ca="1">IF($E892&gt;$E$12,"",IF(($E892&gt;=AG$307),AG856-$D892*AG$302,INDEX(F860:BM919,AG$307,$E892)))</f>
        <v/>
      </c>
      <c r="AH892" s="2406" t="str">
        <f ca="1">IF($E892&gt;$E$12,"",IF(($E892&gt;=AH$307),AH856-$D892*AH$302,INDEX(F860:BM919,AH$307,$E892)))</f>
        <v/>
      </c>
      <c r="AI892" s="2406" t="str">
        <f ca="1">IF($E892&gt;$E$12,"",IF(($E892&gt;=AI$307),AI856-$D892*AI$302,INDEX(F860:BM919,AI$307,$E892)))</f>
        <v/>
      </c>
      <c r="AJ892" s="2406" t="str">
        <f ca="1">IF($E892&gt;$E$12,"",IF(($E892&gt;=AJ$307),AJ856-$D892*AJ$302,INDEX(F860:BM919,AJ$307,$E892)))</f>
        <v/>
      </c>
      <c r="AK892" s="2406" t="str">
        <f ca="1">IF($E892&gt;$E$12,"",IF(($E892&gt;=AK$307),AK856-$D892*AK$302,INDEX(F860:BM919,AK$307,$E892)))</f>
        <v/>
      </c>
      <c r="AL892" s="2406" t="str">
        <f ca="1">IF($E892&gt;$E$12,"",IF(($E892&gt;=AL$307),AL856-$D892*AL$302,INDEX(F860:BM919,AL$307,$E892)))</f>
        <v/>
      </c>
      <c r="AM892" s="2406" t="str">
        <f ca="1">IF($E892&gt;$E$12,"",IF(($E892&gt;=AM$307),AM856-$D892*AM$302,INDEX(F860:BM919,AM$307,$E892)))</f>
        <v/>
      </c>
      <c r="AN892" s="2406" t="str">
        <f ca="1">IF($E892&gt;$E$12,"",IF(($E892&gt;=AN$307),AN856-$D892*AN$302,INDEX(F860:BM919,AN$307,$E892)))</f>
        <v/>
      </c>
      <c r="AO892" s="2406" t="str">
        <f ca="1">IF($E892&gt;$E$12,"",IF(($E892&gt;=AO$307),AO856-$D892*AO$302,INDEX(F860:BM919,AO$307,$E892)))</f>
        <v/>
      </c>
      <c r="AP892" s="2406" t="str">
        <f ca="1">IF($E892&gt;$E$12,"",IF(($E892&gt;=AP$307),AP856-$D892*AP$302,INDEX(F860:BM919,AP$307,$E892)))</f>
        <v/>
      </c>
      <c r="AQ892" s="2406" t="str">
        <f ca="1">IF($E892&gt;$E$12,"",IF(($E892&gt;=AQ$307),AQ856-$D892*AQ$302,INDEX(F860:BM919,AQ$307,$E892)))</f>
        <v/>
      </c>
      <c r="AR892" s="2406" t="str">
        <f ca="1">IF($E892&gt;$E$12,"",IF(($E892&gt;=AR$307),AR856-$D892*AR$302,INDEX(F860:BM919,AR$307,$E892)))</f>
        <v/>
      </c>
      <c r="AS892" s="2406" t="str">
        <f ca="1">IF($E892&gt;$E$12,"",IF(($E892&gt;=AS$307),AS856-$D892*AS$302,INDEX(F860:BM919,AS$307,$E892)))</f>
        <v/>
      </c>
      <c r="AT892" s="2406" t="str">
        <f ca="1">IF($E892&gt;$E$12,"",IF(($E892&gt;=AT$307),AT856-$D892*AT$302,INDEX(F860:BM919,AT$307,$E892)))</f>
        <v/>
      </c>
      <c r="AU892" s="2406" t="str">
        <f ca="1">IF($E892&gt;$E$12,"",IF(($E892&gt;=AU$307),AU856-$D892*AU$302,INDEX(F860:BM919,AU$307,$E892)))</f>
        <v/>
      </c>
      <c r="AV892" s="2406" t="str">
        <f ca="1">IF($E892&gt;$E$12,"",IF(($E892&gt;=AV$307),AV856-$D892*AV$302,INDEX(F860:BM919,AV$307,$E892)))</f>
        <v/>
      </c>
      <c r="AW892" s="2406" t="str">
        <f ca="1">IF($E892&gt;$E$12,"",IF(($E892&gt;=AW$307),AW856-$D892*AW$302,INDEX(F860:BM919,AW$307,$E892)))</f>
        <v/>
      </c>
      <c r="AX892" s="2406" t="str">
        <f ca="1">IF($E892&gt;$E$12,"",IF(($E892&gt;=AX$307),AX856-$D892*AX$302,INDEX(F860:BM919,AX$307,$E892)))</f>
        <v/>
      </c>
      <c r="AY892" s="2406" t="str">
        <f ca="1">IF($E892&gt;$E$12,"",IF(($E892&gt;=AY$307),AY856-$D892*AY$302,INDEX(F860:BM919,AY$307,$E892)))</f>
        <v/>
      </c>
      <c r="AZ892" s="2406" t="str">
        <f ca="1">IF($E892&gt;$E$12,"",IF(($E892&gt;=AZ$307),AZ856-$D892*AZ$302,INDEX(F860:BM919,AZ$307,$E892)))</f>
        <v/>
      </c>
      <c r="BA892" s="2406" t="str">
        <f ca="1">IF($E892&gt;$E$12,"",IF(($E892&gt;=BA$307),BA856-$D892*BA$302,INDEX(F860:BM919,BA$307,$E892)))</f>
        <v/>
      </c>
      <c r="BB892" s="2406" t="str">
        <f ca="1">IF($E892&gt;$E$12,"",IF(($E892&gt;=BB$307),BB856-$D892*BB$302,INDEX(F860:BM919,BB$307,$E892)))</f>
        <v/>
      </c>
      <c r="BC892" s="2406" t="str">
        <f ca="1">IF($E892&gt;$E$12,"",IF(($E892&gt;=BC$307),BC856-$D892*BC$302,INDEX(F860:BM919,BC$307,$E892)))</f>
        <v/>
      </c>
      <c r="BD892" s="2406" t="str">
        <f ca="1">IF($E892&gt;$E$12,"",IF(($E892&gt;=BD$307),BD856-$D892*BD$302,INDEX(F860:BM919,BD$307,$E892)))</f>
        <v/>
      </c>
      <c r="BE892" s="2406" t="str">
        <f ca="1">IF($E892&gt;$E$12,"",IF(($E892&gt;=BE$307),BE856-$D892*BE$302,INDEX(F860:BM919,BE$307,$E892)))</f>
        <v/>
      </c>
      <c r="BF892" s="2406" t="str">
        <f ca="1">IF($E892&gt;$E$12,"",IF(($E892&gt;=BF$307),BF856-$D892*BF$302,INDEX(F860:BM919,BF$307,$E892)))</f>
        <v/>
      </c>
      <c r="BG892" s="2406" t="str">
        <f ca="1">IF($E892&gt;$E$12,"",IF(($E892&gt;=BG$307),BG856-$D892*BG$302,INDEX(F860:BM919,BG$307,$E892)))</f>
        <v/>
      </c>
      <c r="BH892" s="2406" t="str">
        <f ca="1">IF($E892&gt;$E$12,"",IF(($E892&gt;=BH$307),BH856-$D892*BH$302,INDEX(F860:BM919,BH$307,$E892)))</f>
        <v/>
      </c>
      <c r="BI892" s="2406" t="str">
        <f ca="1">IF($E892&gt;$E$12,"",IF(($E892&gt;=BI$307),BI856-$D892*BI$302,INDEX(F860:BM919,BI$307,$E892)))</f>
        <v/>
      </c>
      <c r="BJ892" s="2406" t="str">
        <f ca="1">IF($E892&gt;$E$12,"",IF(($E892&gt;=BJ$307),BJ856-$D892*BJ$302,INDEX(F860:BM919,BJ$307,$E892)))</f>
        <v/>
      </c>
      <c r="BK892" s="2406" t="str">
        <f ca="1">IF($E892&gt;$E$12,"",IF(($E892&gt;=BK$307),BK856-$D892*BK$302,INDEX(F860:BM919,BK$307,$E892)))</f>
        <v/>
      </c>
      <c r="BL892" s="2406" t="str">
        <f ca="1">IF($E892&gt;$E$12,"",IF(($E892&gt;=BL$307),BL856-$D892*BL$302,INDEX(F860:BM919,BL$307,$E892)))</f>
        <v/>
      </c>
      <c r="BM892" s="2406" t="str">
        <f ca="1">IF($E892&gt;$E$12,"",IF(($E892&gt;=BM$307),BM856-$D892*BM$302,INDEX(F860:BM919,BM$307,$E892)))</f>
        <v/>
      </c>
    </row>
    <row r="893" spans="3:65" ht="13.5" x14ac:dyDescent="0.25">
      <c r="C893" s="2357"/>
      <c r="D893" s="2405">
        <f ca="1">INDEX(F855:BM855,E893)</f>
        <v>1</v>
      </c>
      <c r="E893" s="2316">
        <v>34</v>
      </c>
      <c r="F893" s="2406" t="str">
        <f ca="1">IF($E893&gt;$E$12,"",IF(($E893&gt;=F$307),F856-$D893*F$302,INDEX(F860:BM919,F$307,$E893)))</f>
        <v/>
      </c>
      <c r="G893" s="2406" t="str">
        <f ca="1">IF($E893&gt;$E$12,"",IF(($E893&gt;=G$307),G856-$D893*G$302,INDEX(F860:BM919,G$307,$E893)))</f>
        <v/>
      </c>
      <c r="H893" s="2406" t="str">
        <f ca="1">IF($E893&gt;$E$12,"",IF(($E893&gt;=H$307),H856-$D893*H$302,INDEX(F860:BM919,H$307,$E893)))</f>
        <v/>
      </c>
      <c r="I893" s="2406" t="str">
        <f ca="1">IF($E893&gt;$E$12,"",IF(($E893&gt;=I$307),I856-$D893*I$302,INDEX(F860:BM919,I$307,$E893)))</f>
        <v/>
      </c>
      <c r="J893" s="2406" t="str">
        <f ca="1">IF($E893&gt;$E$12,"",IF(($E893&gt;=J$307),J856-$D893*J$302,INDEX(F860:BM919,J$307,$E893)))</f>
        <v/>
      </c>
      <c r="K893" s="2406" t="str">
        <f ca="1">IF($E893&gt;$E$12,"",IF(($E893&gt;=K$307),K856-$D893*K$302,INDEX(F860:BM919,K$307,$E893)))</f>
        <v/>
      </c>
      <c r="L893" s="2406" t="str">
        <f ca="1">IF($E893&gt;$E$12,"",IF(($E893&gt;=L$307),L856-$D893*L$302,INDEX(F860:BM919,L$307,$E893)))</f>
        <v/>
      </c>
      <c r="M893" s="2406" t="str">
        <f ca="1">IF($E893&gt;$E$12,"",IF(($E893&gt;=M$307),M856-$D893*M$302,INDEX(F860:BM919,M$307,$E893)))</f>
        <v/>
      </c>
      <c r="N893" s="2406" t="str">
        <f ca="1">IF($E893&gt;$E$12,"",IF(($E893&gt;=N$307),N856-$D893*N$302,INDEX(F860:BM919,N$307,$E893)))</f>
        <v/>
      </c>
      <c r="O893" s="2406" t="str">
        <f ca="1">IF($E893&gt;$E$12,"",IF(($E893&gt;=O$307),O856-$D893*O$302,INDEX(F860:BM919,O$307,$E893)))</f>
        <v/>
      </c>
      <c r="P893" s="2406" t="str">
        <f ca="1">IF($E893&gt;$E$12,"",IF(($E893&gt;=P$307),P856-$D893*P$302,INDEX(F860:BM919,P$307,$E893)))</f>
        <v/>
      </c>
      <c r="Q893" s="2406" t="str">
        <f ca="1">IF($E893&gt;$E$12,"",IF(($E893&gt;=Q$307),Q856-$D893*Q$302,INDEX(F860:BM919,Q$307,$E893)))</f>
        <v/>
      </c>
      <c r="R893" s="2406" t="str">
        <f ca="1">IF($E893&gt;$E$12,"",IF(($E893&gt;=R$307),R856-$D893*R$302,INDEX(F860:BM919,R$307,$E893)))</f>
        <v/>
      </c>
      <c r="S893" s="2406" t="str">
        <f ca="1">IF($E893&gt;$E$12,"",IF(($E893&gt;=S$307),S856-$D893*S$302,INDEX(F860:BM919,S$307,$E893)))</f>
        <v/>
      </c>
      <c r="T893" s="2406" t="str">
        <f ca="1">IF($E893&gt;$E$12,"",IF(($E893&gt;=T$307),T856-$D893*T$302,INDEX(F860:BM919,T$307,$E893)))</f>
        <v/>
      </c>
      <c r="U893" s="2406" t="str">
        <f ca="1">IF($E893&gt;$E$12,"",IF(($E893&gt;=U$307),U856-$D893*U$302,INDEX(F860:BM919,U$307,$E893)))</f>
        <v/>
      </c>
      <c r="V893" s="2406" t="str">
        <f ca="1">IF($E893&gt;$E$12,"",IF(($E893&gt;=V$307),V856-$D893*V$302,INDEX(F860:BM919,V$307,$E893)))</f>
        <v/>
      </c>
      <c r="W893" s="2406" t="str">
        <f ca="1">IF($E893&gt;$E$12,"",IF(($E893&gt;=W$307),W856-$D893*W$302,INDEX(F860:BM919,W$307,$E893)))</f>
        <v/>
      </c>
      <c r="X893" s="2406" t="str">
        <f ca="1">IF($E893&gt;$E$12,"",IF(($E893&gt;=X$307),X856-$D893*X$302,INDEX(F860:BM919,X$307,$E893)))</f>
        <v/>
      </c>
      <c r="Y893" s="2406" t="str">
        <f ca="1">IF($E893&gt;$E$12,"",IF(($E893&gt;=Y$307),Y856-$D893*Y$302,INDEX(F860:BM919,Y$307,$E893)))</f>
        <v/>
      </c>
      <c r="Z893" s="2406" t="str">
        <f ca="1">IF($E893&gt;$E$12,"",IF(($E893&gt;=Z$307),Z856-$D893*Z$302,INDEX(F860:BM919,Z$307,$E893)))</f>
        <v/>
      </c>
      <c r="AA893" s="2406" t="str">
        <f ca="1">IF($E893&gt;$E$12,"",IF(($E893&gt;=AA$307),AA856-$D893*AA$302,INDEX(F860:BM919,AA$307,$E893)))</f>
        <v/>
      </c>
      <c r="AB893" s="2406" t="str">
        <f ca="1">IF($E893&gt;$E$12,"",IF(($E893&gt;=AB$307),AB856-$D893*AB$302,INDEX(F860:BM919,AB$307,$E893)))</f>
        <v/>
      </c>
      <c r="AC893" s="2406" t="str">
        <f ca="1">IF($E893&gt;$E$12,"",IF(($E893&gt;=AC$307),AC856-$D893*AC$302,INDEX(F860:BM919,AC$307,$E893)))</f>
        <v/>
      </c>
      <c r="AD893" s="2406" t="str">
        <f ca="1">IF($E893&gt;$E$12,"",IF(($E893&gt;=AD$307),AD856-$D893*AD$302,INDEX(F860:BM919,AD$307,$E893)))</f>
        <v/>
      </c>
      <c r="AE893" s="2406" t="str">
        <f ca="1">IF($E893&gt;$E$12,"",IF(($E893&gt;=AE$307),AE856-$D893*AE$302,INDEX(F860:BM919,AE$307,$E893)))</f>
        <v/>
      </c>
      <c r="AF893" s="2406" t="str">
        <f ca="1">IF($E893&gt;$E$12,"",IF(($E893&gt;=AF$307),AF856-$D893*AF$302,INDEX(F860:BM919,AF$307,$E893)))</f>
        <v/>
      </c>
      <c r="AG893" s="2406" t="str">
        <f ca="1">IF($E893&gt;$E$12,"",IF(($E893&gt;=AG$307),AG856-$D893*AG$302,INDEX(F860:BM919,AG$307,$E893)))</f>
        <v/>
      </c>
      <c r="AH893" s="2406" t="str">
        <f ca="1">IF($E893&gt;$E$12,"",IF(($E893&gt;=AH$307),AH856-$D893*AH$302,INDEX(F860:BM919,AH$307,$E893)))</f>
        <v/>
      </c>
      <c r="AI893" s="2406" t="str">
        <f ca="1">IF($E893&gt;$E$12,"",IF(($E893&gt;=AI$307),AI856-$D893*AI$302,INDEX(F860:BM919,AI$307,$E893)))</f>
        <v/>
      </c>
      <c r="AJ893" s="2406" t="str">
        <f ca="1">IF($E893&gt;$E$12,"",IF(($E893&gt;=AJ$307),AJ856-$D893*AJ$302,INDEX(F860:BM919,AJ$307,$E893)))</f>
        <v/>
      </c>
      <c r="AK893" s="2406" t="str">
        <f ca="1">IF($E893&gt;$E$12,"",IF(($E893&gt;=AK$307),AK856-$D893*AK$302,INDEX(F860:BM919,AK$307,$E893)))</f>
        <v/>
      </c>
      <c r="AL893" s="2406" t="str">
        <f ca="1">IF($E893&gt;$E$12,"",IF(($E893&gt;=AL$307),AL856-$D893*AL$302,INDEX(F860:BM919,AL$307,$E893)))</f>
        <v/>
      </c>
      <c r="AM893" s="2406" t="str">
        <f ca="1">IF($E893&gt;$E$12,"",IF(($E893&gt;=AM$307),AM856-$D893*AM$302,INDEX(F860:BM919,AM$307,$E893)))</f>
        <v/>
      </c>
      <c r="AN893" s="2406" t="str">
        <f ca="1">IF($E893&gt;$E$12,"",IF(($E893&gt;=AN$307),AN856-$D893*AN$302,INDEX(F860:BM919,AN$307,$E893)))</f>
        <v/>
      </c>
      <c r="AO893" s="2406" t="str">
        <f ca="1">IF($E893&gt;$E$12,"",IF(($E893&gt;=AO$307),AO856-$D893*AO$302,INDEX(F860:BM919,AO$307,$E893)))</f>
        <v/>
      </c>
      <c r="AP893" s="2406" t="str">
        <f ca="1">IF($E893&gt;$E$12,"",IF(($E893&gt;=AP$307),AP856-$D893*AP$302,INDEX(F860:BM919,AP$307,$E893)))</f>
        <v/>
      </c>
      <c r="AQ893" s="2406" t="str">
        <f ca="1">IF($E893&gt;$E$12,"",IF(($E893&gt;=AQ$307),AQ856-$D893*AQ$302,INDEX(F860:BM919,AQ$307,$E893)))</f>
        <v/>
      </c>
      <c r="AR893" s="2406" t="str">
        <f ca="1">IF($E893&gt;$E$12,"",IF(($E893&gt;=AR$307),AR856-$D893*AR$302,INDEX(F860:BM919,AR$307,$E893)))</f>
        <v/>
      </c>
      <c r="AS893" s="2406" t="str">
        <f ca="1">IF($E893&gt;$E$12,"",IF(($E893&gt;=AS$307),AS856-$D893*AS$302,INDEX(F860:BM919,AS$307,$E893)))</f>
        <v/>
      </c>
      <c r="AT893" s="2406" t="str">
        <f ca="1">IF($E893&gt;$E$12,"",IF(($E893&gt;=AT$307),AT856-$D893*AT$302,INDEX(F860:BM919,AT$307,$E893)))</f>
        <v/>
      </c>
      <c r="AU893" s="2406" t="str">
        <f ca="1">IF($E893&gt;$E$12,"",IF(($E893&gt;=AU$307),AU856-$D893*AU$302,INDEX(F860:BM919,AU$307,$E893)))</f>
        <v/>
      </c>
      <c r="AV893" s="2406" t="str">
        <f ca="1">IF($E893&gt;$E$12,"",IF(($E893&gt;=AV$307),AV856-$D893*AV$302,INDEX(F860:BM919,AV$307,$E893)))</f>
        <v/>
      </c>
      <c r="AW893" s="2406" t="str">
        <f ca="1">IF($E893&gt;$E$12,"",IF(($E893&gt;=AW$307),AW856-$D893*AW$302,INDEX(F860:BM919,AW$307,$E893)))</f>
        <v/>
      </c>
      <c r="AX893" s="2406" t="str">
        <f ca="1">IF($E893&gt;$E$12,"",IF(($E893&gt;=AX$307),AX856-$D893*AX$302,INDEX(F860:BM919,AX$307,$E893)))</f>
        <v/>
      </c>
      <c r="AY893" s="2406" t="str">
        <f ca="1">IF($E893&gt;$E$12,"",IF(($E893&gt;=AY$307),AY856-$D893*AY$302,INDEX(F860:BM919,AY$307,$E893)))</f>
        <v/>
      </c>
      <c r="AZ893" s="2406" t="str">
        <f ca="1">IF($E893&gt;$E$12,"",IF(($E893&gt;=AZ$307),AZ856-$D893*AZ$302,INDEX(F860:BM919,AZ$307,$E893)))</f>
        <v/>
      </c>
      <c r="BA893" s="2406" t="str">
        <f ca="1">IF($E893&gt;$E$12,"",IF(($E893&gt;=BA$307),BA856-$D893*BA$302,INDEX(F860:BM919,BA$307,$E893)))</f>
        <v/>
      </c>
      <c r="BB893" s="2406" t="str">
        <f ca="1">IF($E893&gt;$E$12,"",IF(($E893&gt;=BB$307),BB856-$D893*BB$302,INDEX(F860:BM919,BB$307,$E893)))</f>
        <v/>
      </c>
      <c r="BC893" s="2406" t="str">
        <f ca="1">IF($E893&gt;$E$12,"",IF(($E893&gt;=BC$307),BC856-$D893*BC$302,INDEX(F860:BM919,BC$307,$E893)))</f>
        <v/>
      </c>
      <c r="BD893" s="2406" t="str">
        <f ca="1">IF($E893&gt;$E$12,"",IF(($E893&gt;=BD$307),BD856-$D893*BD$302,INDEX(F860:BM919,BD$307,$E893)))</f>
        <v/>
      </c>
      <c r="BE893" s="2406" t="str">
        <f ca="1">IF($E893&gt;$E$12,"",IF(($E893&gt;=BE$307),BE856-$D893*BE$302,INDEX(F860:BM919,BE$307,$E893)))</f>
        <v/>
      </c>
      <c r="BF893" s="2406" t="str">
        <f ca="1">IF($E893&gt;$E$12,"",IF(($E893&gt;=BF$307),BF856-$D893*BF$302,INDEX(F860:BM919,BF$307,$E893)))</f>
        <v/>
      </c>
      <c r="BG893" s="2406" t="str">
        <f ca="1">IF($E893&gt;$E$12,"",IF(($E893&gt;=BG$307),BG856-$D893*BG$302,INDEX(F860:BM919,BG$307,$E893)))</f>
        <v/>
      </c>
      <c r="BH893" s="2406" t="str">
        <f ca="1">IF($E893&gt;$E$12,"",IF(($E893&gt;=BH$307),BH856-$D893*BH$302,INDEX(F860:BM919,BH$307,$E893)))</f>
        <v/>
      </c>
      <c r="BI893" s="2406" t="str">
        <f ca="1">IF($E893&gt;$E$12,"",IF(($E893&gt;=BI$307),BI856-$D893*BI$302,INDEX(F860:BM919,BI$307,$E893)))</f>
        <v/>
      </c>
      <c r="BJ893" s="2406" t="str">
        <f ca="1">IF($E893&gt;$E$12,"",IF(($E893&gt;=BJ$307),BJ856-$D893*BJ$302,INDEX(F860:BM919,BJ$307,$E893)))</f>
        <v/>
      </c>
      <c r="BK893" s="2406" t="str">
        <f ca="1">IF($E893&gt;$E$12,"",IF(($E893&gt;=BK$307),BK856-$D893*BK$302,INDEX(F860:BM919,BK$307,$E893)))</f>
        <v/>
      </c>
      <c r="BL893" s="2406" t="str">
        <f ca="1">IF($E893&gt;$E$12,"",IF(($E893&gt;=BL$307),BL856-$D893*BL$302,INDEX(F860:BM919,BL$307,$E893)))</f>
        <v/>
      </c>
      <c r="BM893" s="2406" t="str">
        <f ca="1">IF($E893&gt;$E$12,"",IF(($E893&gt;=BM$307),BM856-$D893*BM$302,INDEX(F860:BM919,BM$307,$E893)))</f>
        <v/>
      </c>
    </row>
    <row r="894" spans="3:65" ht="13.5" x14ac:dyDescent="0.25">
      <c r="C894" s="2357"/>
      <c r="D894" s="2405">
        <f ca="1">INDEX(F855:BM855,E894)</f>
        <v>1</v>
      </c>
      <c r="E894" s="2316">
        <v>35</v>
      </c>
      <c r="F894" s="2406" t="str">
        <f ca="1">IF($E894&gt;$E$12,"",IF(($E894&gt;=F$307),F856-$D894*F$302,INDEX(F860:BM919,F$307,$E894)))</f>
        <v/>
      </c>
      <c r="G894" s="2406" t="str">
        <f ca="1">IF($E894&gt;$E$12,"",IF(($E894&gt;=G$307),G856-$D894*G$302,INDEX(F860:BM919,G$307,$E894)))</f>
        <v/>
      </c>
      <c r="H894" s="2406" t="str">
        <f ca="1">IF($E894&gt;$E$12,"",IF(($E894&gt;=H$307),H856-$D894*H$302,INDEX(F860:BM919,H$307,$E894)))</f>
        <v/>
      </c>
      <c r="I894" s="2406" t="str">
        <f ca="1">IF($E894&gt;$E$12,"",IF(($E894&gt;=I$307),I856-$D894*I$302,INDEX(F860:BM919,I$307,$E894)))</f>
        <v/>
      </c>
      <c r="J894" s="2406" t="str">
        <f ca="1">IF($E894&gt;$E$12,"",IF(($E894&gt;=J$307),J856-$D894*J$302,INDEX(F860:BM919,J$307,$E894)))</f>
        <v/>
      </c>
      <c r="K894" s="2406" t="str">
        <f ca="1">IF($E894&gt;$E$12,"",IF(($E894&gt;=K$307),K856-$D894*K$302,INDEX(F860:BM919,K$307,$E894)))</f>
        <v/>
      </c>
      <c r="L894" s="2406" t="str">
        <f ca="1">IF($E894&gt;$E$12,"",IF(($E894&gt;=L$307),L856-$D894*L$302,INDEX(F860:BM919,L$307,$E894)))</f>
        <v/>
      </c>
      <c r="M894" s="2406" t="str">
        <f ca="1">IF($E894&gt;$E$12,"",IF(($E894&gt;=M$307),M856-$D894*M$302,INDEX(F860:BM919,M$307,$E894)))</f>
        <v/>
      </c>
      <c r="N894" s="2406" t="str">
        <f ca="1">IF($E894&gt;$E$12,"",IF(($E894&gt;=N$307),N856-$D894*N$302,INDEX(F860:BM919,N$307,$E894)))</f>
        <v/>
      </c>
      <c r="O894" s="2406" t="str">
        <f ca="1">IF($E894&gt;$E$12,"",IF(($E894&gt;=O$307),O856-$D894*O$302,INDEX(F860:BM919,O$307,$E894)))</f>
        <v/>
      </c>
      <c r="P894" s="2406" t="str">
        <f ca="1">IF($E894&gt;$E$12,"",IF(($E894&gt;=P$307),P856-$D894*P$302,INDEX(F860:BM919,P$307,$E894)))</f>
        <v/>
      </c>
      <c r="Q894" s="2406" t="str">
        <f ca="1">IF($E894&gt;$E$12,"",IF(($E894&gt;=Q$307),Q856-$D894*Q$302,INDEX(F860:BM919,Q$307,$E894)))</f>
        <v/>
      </c>
      <c r="R894" s="2406" t="str">
        <f ca="1">IF($E894&gt;$E$12,"",IF(($E894&gt;=R$307),R856-$D894*R$302,INDEX(F860:BM919,R$307,$E894)))</f>
        <v/>
      </c>
      <c r="S894" s="2406" t="str">
        <f ca="1">IF($E894&gt;$E$12,"",IF(($E894&gt;=S$307),S856-$D894*S$302,INDEX(F860:BM919,S$307,$E894)))</f>
        <v/>
      </c>
      <c r="T894" s="2406" t="str">
        <f ca="1">IF($E894&gt;$E$12,"",IF(($E894&gt;=T$307),T856-$D894*T$302,INDEX(F860:BM919,T$307,$E894)))</f>
        <v/>
      </c>
      <c r="U894" s="2406" t="str">
        <f ca="1">IF($E894&gt;$E$12,"",IF(($E894&gt;=U$307),U856-$D894*U$302,INDEX(F860:BM919,U$307,$E894)))</f>
        <v/>
      </c>
      <c r="V894" s="2406" t="str">
        <f ca="1">IF($E894&gt;$E$12,"",IF(($E894&gt;=V$307),V856-$D894*V$302,INDEX(F860:BM919,V$307,$E894)))</f>
        <v/>
      </c>
      <c r="W894" s="2406" t="str">
        <f ca="1">IF($E894&gt;$E$12,"",IF(($E894&gt;=W$307),W856-$D894*W$302,INDEX(F860:BM919,W$307,$E894)))</f>
        <v/>
      </c>
      <c r="X894" s="2406" t="str">
        <f ca="1">IF($E894&gt;$E$12,"",IF(($E894&gt;=X$307),X856-$D894*X$302,INDEX(F860:BM919,X$307,$E894)))</f>
        <v/>
      </c>
      <c r="Y894" s="2406" t="str">
        <f ca="1">IF($E894&gt;$E$12,"",IF(($E894&gt;=Y$307),Y856-$D894*Y$302,INDEX(F860:BM919,Y$307,$E894)))</f>
        <v/>
      </c>
      <c r="Z894" s="2406" t="str">
        <f ca="1">IF($E894&gt;$E$12,"",IF(($E894&gt;=Z$307),Z856-$D894*Z$302,INDEX(F860:BM919,Z$307,$E894)))</f>
        <v/>
      </c>
      <c r="AA894" s="2406" t="str">
        <f ca="1">IF($E894&gt;$E$12,"",IF(($E894&gt;=AA$307),AA856-$D894*AA$302,INDEX(F860:BM919,AA$307,$E894)))</f>
        <v/>
      </c>
      <c r="AB894" s="2406" t="str">
        <f ca="1">IF($E894&gt;$E$12,"",IF(($E894&gt;=AB$307),AB856-$D894*AB$302,INDEX(F860:BM919,AB$307,$E894)))</f>
        <v/>
      </c>
      <c r="AC894" s="2406" t="str">
        <f ca="1">IF($E894&gt;$E$12,"",IF(($E894&gt;=AC$307),AC856-$D894*AC$302,INDEX(F860:BM919,AC$307,$E894)))</f>
        <v/>
      </c>
      <c r="AD894" s="2406" t="str">
        <f ca="1">IF($E894&gt;$E$12,"",IF(($E894&gt;=AD$307),AD856-$D894*AD$302,INDEX(F860:BM919,AD$307,$E894)))</f>
        <v/>
      </c>
      <c r="AE894" s="2406" t="str">
        <f ca="1">IF($E894&gt;$E$12,"",IF(($E894&gt;=AE$307),AE856-$D894*AE$302,INDEX(F860:BM919,AE$307,$E894)))</f>
        <v/>
      </c>
      <c r="AF894" s="2406" t="str">
        <f ca="1">IF($E894&gt;$E$12,"",IF(($E894&gt;=AF$307),AF856-$D894*AF$302,INDEX(F860:BM919,AF$307,$E894)))</f>
        <v/>
      </c>
      <c r="AG894" s="2406" t="str">
        <f ca="1">IF($E894&gt;$E$12,"",IF(($E894&gt;=AG$307),AG856-$D894*AG$302,INDEX(F860:BM919,AG$307,$E894)))</f>
        <v/>
      </c>
      <c r="AH894" s="2406" t="str">
        <f ca="1">IF($E894&gt;$E$12,"",IF(($E894&gt;=AH$307),AH856-$D894*AH$302,INDEX(F860:BM919,AH$307,$E894)))</f>
        <v/>
      </c>
      <c r="AI894" s="2406" t="str">
        <f ca="1">IF($E894&gt;$E$12,"",IF(($E894&gt;=AI$307),AI856-$D894*AI$302,INDEX(F860:BM919,AI$307,$E894)))</f>
        <v/>
      </c>
      <c r="AJ894" s="2406" t="str">
        <f ca="1">IF($E894&gt;$E$12,"",IF(($E894&gt;=AJ$307),AJ856-$D894*AJ$302,INDEX(F860:BM919,AJ$307,$E894)))</f>
        <v/>
      </c>
      <c r="AK894" s="2406" t="str">
        <f ca="1">IF($E894&gt;$E$12,"",IF(($E894&gt;=AK$307),AK856-$D894*AK$302,INDEX(F860:BM919,AK$307,$E894)))</f>
        <v/>
      </c>
      <c r="AL894" s="2406" t="str">
        <f ca="1">IF($E894&gt;$E$12,"",IF(($E894&gt;=AL$307),AL856-$D894*AL$302,INDEX(F860:BM919,AL$307,$E894)))</f>
        <v/>
      </c>
      <c r="AM894" s="2406" t="str">
        <f ca="1">IF($E894&gt;$E$12,"",IF(($E894&gt;=AM$307),AM856-$D894*AM$302,INDEX(F860:BM919,AM$307,$E894)))</f>
        <v/>
      </c>
      <c r="AN894" s="2406" t="str">
        <f ca="1">IF($E894&gt;$E$12,"",IF(($E894&gt;=AN$307),AN856-$D894*AN$302,INDEX(F860:BM919,AN$307,$E894)))</f>
        <v/>
      </c>
      <c r="AO894" s="2406" t="str">
        <f ca="1">IF($E894&gt;$E$12,"",IF(($E894&gt;=AO$307),AO856-$D894*AO$302,INDEX(F860:BM919,AO$307,$E894)))</f>
        <v/>
      </c>
      <c r="AP894" s="2406" t="str">
        <f ca="1">IF($E894&gt;$E$12,"",IF(($E894&gt;=AP$307),AP856-$D894*AP$302,INDEX(F860:BM919,AP$307,$E894)))</f>
        <v/>
      </c>
      <c r="AQ894" s="2406" t="str">
        <f ca="1">IF($E894&gt;$E$12,"",IF(($E894&gt;=AQ$307),AQ856-$D894*AQ$302,INDEX(F860:BM919,AQ$307,$E894)))</f>
        <v/>
      </c>
      <c r="AR894" s="2406" t="str">
        <f ca="1">IF($E894&gt;$E$12,"",IF(($E894&gt;=AR$307),AR856-$D894*AR$302,INDEX(F860:BM919,AR$307,$E894)))</f>
        <v/>
      </c>
      <c r="AS894" s="2406" t="str">
        <f ca="1">IF($E894&gt;$E$12,"",IF(($E894&gt;=AS$307),AS856-$D894*AS$302,INDEX(F860:BM919,AS$307,$E894)))</f>
        <v/>
      </c>
      <c r="AT894" s="2406" t="str">
        <f ca="1">IF($E894&gt;$E$12,"",IF(($E894&gt;=AT$307),AT856-$D894*AT$302,INDEX(F860:BM919,AT$307,$E894)))</f>
        <v/>
      </c>
      <c r="AU894" s="2406" t="str">
        <f ca="1">IF($E894&gt;$E$12,"",IF(($E894&gt;=AU$307),AU856-$D894*AU$302,INDEX(F860:BM919,AU$307,$E894)))</f>
        <v/>
      </c>
      <c r="AV894" s="2406" t="str">
        <f ca="1">IF($E894&gt;$E$12,"",IF(($E894&gt;=AV$307),AV856-$D894*AV$302,INDEX(F860:BM919,AV$307,$E894)))</f>
        <v/>
      </c>
      <c r="AW894" s="2406" t="str">
        <f ca="1">IF($E894&gt;$E$12,"",IF(($E894&gt;=AW$307),AW856-$D894*AW$302,INDEX(F860:BM919,AW$307,$E894)))</f>
        <v/>
      </c>
      <c r="AX894" s="2406" t="str">
        <f ca="1">IF($E894&gt;$E$12,"",IF(($E894&gt;=AX$307),AX856-$D894*AX$302,INDEX(F860:BM919,AX$307,$E894)))</f>
        <v/>
      </c>
      <c r="AY894" s="2406" t="str">
        <f ca="1">IF($E894&gt;$E$12,"",IF(($E894&gt;=AY$307),AY856-$D894*AY$302,INDEX(F860:BM919,AY$307,$E894)))</f>
        <v/>
      </c>
      <c r="AZ894" s="2406" t="str">
        <f ca="1">IF($E894&gt;$E$12,"",IF(($E894&gt;=AZ$307),AZ856-$D894*AZ$302,INDEX(F860:BM919,AZ$307,$E894)))</f>
        <v/>
      </c>
      <c r="BA894" s="2406" t="str">
        <f ca="1">IF($E894&gt;$E$12,"",IF(($E894&gt;=BA$307),BA856-$D894*BA$302,INDEX(F860:BM919,BA$307,$E894)))</f>
        <v/>
      </c>
      <c r="BB894" s="2406" t="str">
        <f ca="1">IF($E894&gt;$E$12,"",IF(($E894&gt;=BB$307),BB856-$D894*BB$302,INDEX(F860:BM919,BB$307,$E894)))</f>
        <v/>
      </c>
      <c r="BC894" s="2406" t="str">
        <f ca="1">IF($E894&gt;$E$12,"",IF(($E894&gt;=BC$307),BC856-$D894*BC$302,INDEX(F860:BM919,BC$307,$E894)))</f>
        <v/>
      </c>
      <c r="BD894" s="2406" t="str">
        <f ca="1">IF($E894&gt;$E$12,"",IF(($E894&gt;=BD$307),BD856-$D894*BD$302,INDEX(F860:BM919,BD$307,$E894)))</f>
        <v/>
      </c>
      <c r="BE894" s="2406" t="str">
        <f ca="1">IF($E894&gt;$E$12,"",IF(($E894&gt;=BE$307),BE856-$D894*BE$302,INDEX(F860:BM919,BE$307,$E894)))</f>
        <v/>
      </c>
      <c r="BF894" s="2406" t="str">
        <f ca="1">IF($E894&gt;$E$12,"",IF(($E894&gt;=BF$307),BF856-$D894*BF$302,INDEX(F860:BM919,BF$307,$E894)))</f>
        <v/>
      </c>
      <c r="BG894" s="2406" t="str">
        <f ca="1">IF($E894&gt;$E$12,"",IF(($E894&gt;=BG$307),BG856-$D894*BG$302,INDEX(F860:BM919,BG$307,$E894)))</f>
        <v/>
      </c>
      <c r="BH894" s="2406" t="str">
        <f ca="1">IF($E894&gt;$E$12,"",IF(($E894&gt;=BH$307),BH856-$D894*BH$302,INDEX(F860:BM919,BH$307,$E894)))</f>
        <v/>
      </c>
      <c r="BI894" s="2406" t="str">
        <f ca="1">IF($E894&gt;$E$12,"",IF(($E894&gt;=BI$307),BI856-$D894*BI$302,INDEX(F860:BM919,BI$307,$E894)))</f>
        <v/>
      </c>
      <c r="BJ894" s="2406" t="str">
        <f ca="1">IF($E894&gt;$E$12,"",IF(($E894&gt;=BJ$307),BJ856-$D894*BJ$302,INDEX(F860:BM919,BJ$307,$E894)))</f>
        <v/>
      </c>
      <c r="BK894" s="2406" t="str">
        <f ca="1">IF($E894&gt;$E$12,"",IF(($E894&gt;=BK$307),BK856-$D894*BK$302,INDEX(F860:BM919,BK$307,$E894)))</f>
        <v/>
      </c>
      <c r="BL894" s="2406" t="str">
        <f ca="1">IF($E894&gt;$E$12,"",IF(($E894&gt;=BL$307),BL856-$D894*BL$302,INDEX(F860:BM919,BL$307,$E894)))</f>
        <v/>
      </c>
      <c r="BM894" s="2406" t="str">
        <f ca="1">IF($E894&gt;$E$12,"",IF(($E894&gt;=BM$307),BM856-$D894*BM$302,INDEX(F860:BM919,BM$307,$E894)))</f>
        <v/>
      </c>
    </row>
    <row r="895" spans="3:65" ht="13.5" x14ac:dyDescent="0.25">
      <c r="C895" s="2357"/>
      <c r="D895" s="2405">
        <f ca="1">INDEX(F855:BM855,E895)</f>
        <v>1</v>
      </c>
      <c r="E895" s="2316">
        <v>36</v>
      </c>
      <c r="F895" s="2406" t="str">
        <f ca="1">IF($E895&gt;$E$12,"",IF(($E895&gt;=F$307),F856-$D895*F$302,INDEX(F860:BM919,F$307,$E895)))</f>
        <v/>
      </c>
      <c r="G895" s="2406" t="str">
        <f ca="1">IF($E895&gt;$E$12,"",IF(($E895&gt;=G$307),G856-$D895*G$302,INDEX(F860:BM919,G$307,$E895)))</f>
        <v/>
      </c>
      <c r="H895" s="2406" t="str">
        <f ca="1">IF($E895&gt;$E$12,"",IF(($E895&gt;=H$307),H856-$D895*H$302,INDEX(F860:BM919,H$307,$E895)))</f>
        <v/>
      </c>
      <c r="I895" s="2406" t="str">
        <f ca="1">IF($E895&gt;$E$12,"",IF(($E895&gt;=I$307),I856-$D895*I$302,INDEX(F860:BM919,I$307,$E895)))</f>
        <v/>
      </c>
      <c r="J895" s="2406" t="str">
        <f ca="1">IF($E895&gt;$E$12,"",IF(($E895&gt;=J$307),J856-$D895*J$302,INDEX(F860:BM919,J$307,$E895)))</f>
        <v/>
      </c>
      <c r="K895" s="2406" t="str">
        <f ca="1">IF($E895&gt;$E$12,"",IF(($E895&gt;=K$307),K856-$D895*K$302,INDEX(F860:BM919,K$307,$E895)))</f>
        <v/>
      </c>
      <c r="L895" s="2406" t="str">
        <f ca="1">IF($E895&gt;$E$12,"",IF(($E895&gt;=L$307),L856-$D895*L$302,INDEX(F860:BM919,L$307,$E895)))</f>
        <v/>
      </c>
      <c r="M895" s="2406" t="str">
        <f ca="1">IF($E895&gt;$E$12,"",IF(($E895&gt;=M$307),M856-$D895*M$302,INDEX(F860:BM919,M$307,$E895)))</f>
        <v/>
      </c>
      <c r="N895" s="2406" t="str">
        <f ca="1">IF($E895&gt;$E$12,"",IF(($E895&gt;=N$307),N856-$D895*N$302,INDEX(F860:BM919,N$307,$E895)))</f>
        <v/>
      </c>
      <c r="O895" s="2406" t="str">
        <f ca="1">IF($E895&gt;$E$12,"",IF(($E895&gt;=O$307),O856-$D895*O$302,INDEX(F860:BM919,O$307,$E895)))</f>
        <v/>
      </c>
      <c r="P895" s="2406" t="str">
        <f ca="1">IF($E895&gt;$E$12,"",IF(($E895&gt;=P$307),P856-$D895*P$302,INDEX(F860:BM919,P$307,$E895)))</f>
        <v/>
      </c>
      <c r="Q895" s="2406" t="str">
        <f ca="1">IF($E895&gt;$E$12,"",IF(($E895&gt;=Q$307),Q856-$D895*Q$302,INDEX(F860:BM919,Q$307,$E895)))</f>
        <v/>
      </c>
      <c r="R895" s="2406" t="str">
        <f ca="1">IF($E895&gt;$E$12,"",IF(($E895&gt;=R$307),R856-$D895*R$302,INDEX(F860:BM919,R$307,$E895)))</f>
        <v/>
      </c>
      <c r="S895" s="2406" t="str">
        <f ca="1">IF($E895&gt;$E$12,"",IF(($E895&gt;=S$307),S856-$D895*S$302,INDEX(F860:BM919,S$307,$E895)))</f>
        <v/>
      </c>
      <c r="T895" s="2406" t="str">
        <f ca="1">IF($E895&gt;$E$12,"",IF(($E895&gt;=T$307),T856-$D895*T$302,INDEX(F860:BM919,T$307,$E895)))</f>
        <v/>
      </c>
      <c r="U895" s="2406" t="str">
        <f ca="1">IF($E895&gt;$E$12,"",IF(($E895&gt;=U$307),U856-$D895*U$302,INDEX(F860:BM919,U$307,$E895)))</f>
        <v/>
      </c>
      <c r="V895" s="2406" t="str">
        <f ca="1">IF($E895&gt;$E$12,"",IF(($E895&gt;=V$307),V856-$D895*V$302,INDEX(F860:BM919,V$307,$E895)))</f>
        <v/>
      </c>
      <c r="W895" s="2406" t="str">
        <f ca="1">IF($E895&gt;$E$12,"",IF(($E895&gt;=W$307),W856-$D895*W$302,INDEX(F860:BM919,W$307,$E895)))</f>
        <v/>
      </c>
      <c r="X895" s="2406" t="str">
        <f ca="1">IF($E895&gt;$E$12,"",IF(($E895&gt;=X$307),X856-$D895*X$302,INDEX(F860:BM919,X$307,$E895)))</f>
        <v/>
      </c>
      <c r="Y895" s="2406" t="str">
        <f ca="1">IF($E895&gt;$E$12,"",IF(($E895&gt;=Y$307),Y856-$D895*Y$302,INDEX(F860:BM919,Y$307,$E895)))</f>
        <v/>
      </c>
      <c r="Z895" s="2406" t="str">
        <f ca="1">IF($E895&gt;$E$12,"",IF(($E895&gt;=Z$307),Z856-$D895*Z$302,INDEX(F860:BM919,Z$307,$E895)))</f>
        <v/>
      </c>
      <c r="AA895" s="2406" t="str">
        <f ca="1">IF($E895&gt;$E$12,"",IF(($E895&gt;=AA$307),AA856-$D895*AA$302,INDEX(F860:BM919,AA$307,$E895)))</f>
        <v/>
      </c>
      <c r="AB895" s="2406" t="str">
        <f ca="1">IF($E895&gt;$E$12,"",IF(($E895&gt;=AB$307),AB856-$D895*AB$302,INDEX(F860:BM919,AB$307,$E895)))</f>
        <v/>
      </c>
      <c r="AC895" s="2406" t="str">
        <f ca="1">IF($E895&gt;$E$12,"",IF(($E895&gt;=AC$307),AC856-$D895*AC$302,INDEX(F860:BM919,AC$307,$E895)))</f>
        <v/>
      </c>
      <c r="AD895" s="2406" t="str">
        <f ca="1">IF($E895&gt;$E$12,"",IF(($E895&gt;=AD$307),AD856-$D895*AD$302,INDEX(F860:BM919,AD$307,$E895)))</f>
        <v/>
      </c>
      <c r="AE895" s="2406" t="str">
        <f ca="1">IF($E895&gt;$E$12,"",IF(($E895&gt;=AE$307),AE856-$D895*AE$302,INDEX(F860:BM919,AE$307,$E895)))</f>
        <v/>
      </c>
      <c r="AF895" s="2406" t="str">
        <f ca="1">IF($E895&gt;$E$12,"",IF(($E895&gt;=AF$307),AF856-$D895*AF$302,INDEX(F860:BM919,AF$307,$E895)))</f>
        <v/>
      </c>
      <c r="AG895" s="2406" t="str">
        <f ca="1">IF($E895&gt;$E$12,"",IF(($E895&gt;=AG$307),AG856-$D895*AG$302,INDEX(F860:BM919,AG$307,$E895)))</f>
        <v/>
      </c>
      <c r="AH895" s="2406" t="str">
        <f ca="1">IF($E895&gt;$E$12,"",IF(($E895&gt;=AH$307),AH856-$D895*AH$302,INDEX(F860:BM919,AH$307,$E895)))</f>
        <v/>
      </c>
      <c r="AI895" s="2406" t="str">
        <f ca="1">IF($E895&gt;$E$12,"",IF(($E895&gt;=AI$307),AI856-$D895*AI$302,INDEX(F860:BM919,AI$307,$E895)))</f>
        <v/>
      </c>
      <c r="AJ895" s="2406" t="str">
        <f ca="1">IF($E895&gt;$E$12,"",IF(($E895&gt;=AJ$307),AJ856-$D895*AJ$302,INDEX(F860:BM919,AJ$307,$E895)))</f>
        <v/>
      </c>
      <c r="AK895" s="2406" t="str">
        <f ca="1">IF($E895&gt;$E$12,"",IF(($E895&gt;=AK$307),AK856-$D895*AK$302,INDEX(F860:BM919,AK$307,$E895)))</f>
        <v/>
      </c>
      <c r="AL895" s="2406" t="str">
        <f ca="1">IF($E895&gt;$E$12,"",IF(($E895&gt;=AL$307),AL856-$D895*AL$302,INDEX(F860:BM919,AL$307,$E895)))</f>
        <v/>
      </c>
      <c r="AM895" s="2406" t="str">
        <f ca="1">IF($E895&gt;$E$12,"",IF(($E895&gt;=AM$307),AM856-$D895*AM$302,INDEX(F860:BM919,AM$307,$E895)))</f>
        <v/>
      </c>
      <c r="AN895" s="2406" t="str">
        <f ca="1">IF($E895&gt;$E$12,"",IF(($E895&gt;=AN$307),AN856-$D895*AN$302,INDEX(F860:BM919,AN$307,$E895)))</f>
        <v/>
      </c>
      <c r="AO895" s="2406" t="str">
        <f ca="1">IF($E895&gt;$E$12,"",IF(($E895&gt;=AO$307),AO856-$D895*AO$302,INDEX(F860:BM919,AO$307,$E895)))</f>
        <v/>
      </c>
      <c r="AP895" s="2406" t="str">
        <f ca="1">IF($E895&gt;$E$12,"",IF(($E895&gt;=AP$307),AP856-$D895*AP$302,INDEX(F860:BM919,AP$307,$E895)))</f>
        <v/>
      </c>
      <c r="AQ895" s="2406" t="str">
        <f ca="1">IF($E895&gt;$E$12,"",IF(($E895&gt;=AQ$307),AQ856-$D895*AQ$302,INDEX(F860:BM919,AQ$307,$E895)))</f>
        <v/>
      </c>
      <c r="AR895" s="2406" t="str">
        <f ca="1">IF($E895&gt;$E$12,"",IF(($E895&gt;=AR$307),AR856-$D895*AR$302,INDEX(F860:BM919,AR$307,$E895)))</f>
        <v/>
      </c>
      <c r="AS895" s="2406" t="str">
        <f ca="1">IF($E895&gt;$E$12,"",IF(($E895&gt;=AS$307),AS856-$D895*AS$302,INDEX(F860:BM919,AS$307,$E895)))</f>
        <v/>
      </c>
      <c r="AT895" s="2406" t="str">
        <f ca="1">IF($E895&gt;$E$12,"",IF(($E895&gt;=AT$307),AT856-$D895*AT$302,INDEX(F860:BM919,AT$307,$E895)))</f>
        <v/>
      </c>
      <c r="AU895" s="2406" t="str">
        <f ca="1">IF($E895&gt;$E$12,"",IF(($E895&gt;=AU$307),AU856-$D895*AU$302,INDEX(F860:BM919,AU$307,$E895)))</f>
        <v/>
      </c>
      <c r="AV895" s="2406" t="str">
        <f ca="1">IF($E895&gt;$E$12,"",IF(($E895&gt;=AV$307),AV856-$D895*AV$302,INDEX(F860:BM919,AV$307,$E895)))</f>
        <v/>
      </c>
      <c r="AW895" s="2406" t="str">
        <f ca="1">IF($E895&gt;$E$12,"",IF(($E895&gt;=AW$307),AW856-$D895*AW$302,INDEX(F860:BM919,AW$307,$E895)))</f>
        <v/>
      </c>
      <c r="AX895" s="2406" t="str">
        <f ca="1">IF($E895&gt;$E$12,"",IF(($E895&gt;=AX$307),AX856-$D895*AX$302,INDEX(F860:BM919,AX$307,$E895)))</f>
        <v/>
      </c>
      <c r="AY895" s="2406" t="str">
        <f ca="1">IF($E895&gt;$E$12,"",IF(($E895&gt;=AY$307),AY856-$D895*AY$302,INDEX(F860:BM919,AY$307,$E895)))</f>
        <v/>
      </c>
      <c r="AZ895" s="2406" t="str">
        <f ca="1">IF($E895&gt;$E$12,"",IF(($E895&gt;=AZ$307),AZ856-$D895*AZ$302,INDEX(F860:BM919,AZ$307,$E895)))</f>
        <v/>
      </c>
      <c r="BA895" s="2406" t="str">
        <f ca="1">IF($E895&gt;$E$12,"",IF(($E895&gt;=BA$307),BA856-$D895*BA$302,INDEX(F860:BM919,BA$307,$E895)))</f>
        <v/>
      </c>
      <c r="BB895" s="2406" t="str">
        <f ca="1">IF($E895&gt;$E$12,"",IF(($E895&gt;=BB$307),BB856-$D895*BB$302,INDEX(F860:BM919,BB$307,$E895)))</f>
        <v/>
      </c>
      <c r="BC895" s="2406" t="str">
        <f ca="1">IF($E895&gt;$E$12,"",IF(($E895&gt;=BC$307),BC856-$D895*BC$302,INDEX(F860:BM919,BC$307,$E895)))</f>
        <v/>
      </c>
      <c r="BD895" s="2406" t="str">
        <f ca="1">IF($E895&gt;$E$12,"",IF(($E895&gt;=BD$307),BD856-$D895*BD$302,INDEX(F860:BM919,BD$307,$E895)))</f>
        <v/>
      </c>
      <c r="BE895" s="2406" t="str">
        <f ca="1">IF($E895&gt;$E$12,"",IF(($E895&gt;=BE$307),BE856-$D895*BE$302,INDEX(F860:BM919,BE$307,$E895)))</f>
        <v/>
      </c>
      <c r="BF895" s="2406" t="str">
        <f ca="1">IF($E895&gt;$E$12,"",IF(($E895&gt;=BF$307),BF856-$D895*BF$302,INDEX(F860:BM919,BF$307,$E895)))</f>
        <v/>
      </c>
      <c r="BG895" s="2406" t="str">
        <f ca="1">IF($E895&gt;$E$12,"",IF(($E895&gt;=BG$307),BG856-$D895*BG$302,INDEX(F860:BM919,BG$307,$E895)))</f>
        <v/>
      </c>
      <c r="BH895" s="2406" t="str">
        <f ca="1">IF($E895&gt;$E$12,"",IF(($E895&gt;=BH$307),BH856-$D895*BH$302,INDEX(F860:BM919,BH$307,$E895)))</f>
        <v/>
      </c>
      <c r="BI895" s="2406" t="str">
        <f ca="1">IF($E895&gt;$E$12,"",IF(($E895&gt;=BI$307),BI856-$D895*BI$302,INDEX(F860:BM919,BI$307,$E895)))</f>
        <v/>
      </c>
      <c r="BJ895" s="2406" t="str">
        <f ca="1">IF($E895&gt;$E$12,"",IF(($E895&gt;=BJ$307),BJ856-$D895*BJ$302,INDEX(F860:BM919,BJ$307,$E895)))</f>
        <v/>
      </c>
      <c r="BK895" s="2406" t="str">
        <f ca="1">IF($E895&gt;$E$12,"",IF(($E895&gt;=BK$307),BK856-$D895*BK$302,INDEX(F860:BM919,BK$307,$E895)))</f>
        <v/>
      </c>
      <c r="BL895" s="2406" t="str">
        <f ca="1">IF($E895&gt;$E$12,"",IF(($E895&gt;=BL$307),BL856-$D895*BL$302,INDEX(F860:BM919,BL$307,$E895)))</f>
        <v/>
      </c>
      <c r="BM895" s="2406" t="str">
        <f ca="1">IF($E895&gt;$E$12,"",IF(($E895&gt;=BM$307),BM856-$D895*BM$302,INDEX(F860:BM919,BM$307,$E895)))</f>
        <v/>
      </c>
    </row>
    <row r="896" spans="3:65" ht="13.5" x14ac:dyDescent="0.25">
      <c r="C896" s="2357"/>
      <c r="D896" s="2405">
        <f ca="1">INDEX(F855:BM855,E896)</f>
        <v>1</v>
      </c>
      <c r="E896" s="2316">
        <v>37</v>
      </c>
      <c r="F896" s="2406" t="str">
        <f ca="1">IF($E896&gt;$E$12,"",IF(($E896&gt;=F$307),F856-$D896*F$302,INDEX(F860:BM919,F$307,$E896)))</f>
        <v/>
      </c>
      <c r="G896" s="2406" t="str">
        <f ca="1">IF($E896&gt;$E$12,"",IF(($E896&gt;=G$307),G856-$D896*G$302,INDEX(F860:BM919,G$307,$E896)))</f>
        <v/>
      </c>
      <c r="H896" s="2406" t="str">
        <f ca="1">IF($E896&gt;$E$12,"",IF(($E896&gt;=H$307),H856-$D896*H$302,INDEX(F860:BM919,H$307,$E896)))</f>
        <v/>
      </c>
      <c r="I896" s="2406" t="str">
        <f ca="1">IF($E896&gt;$E$12,"",IF(($E896&gt;=I$307),I856-$D896*I$302,INDEX(F860:BM919,I$307,$E896)))</f>
        <v/>
      </c>
      <c r="J896" s="2406" t="str">
        <f ca="1">IF($E896&gt;$E$12,"",IF(($E896&gt;=J$307),J856-$D896*J$302,INDEX(F860:BM919,J$307,$E896)))</f>
        <v/>
      </c>
      <c r="K896" s="2406" t="str">
        <f ca="1">IF($E896&gt;$E$12,"",IF(($E896&gt;=K$307),K856-$D896*K$302,INDEX(F860:BM919,K$307,$E896)))</f>
        <v/>
      </c>
      <c r="L896" s="2406" t="str">
        <f ca="1">IF($E896&gt;$E$12,"",IF(($E896&gt;=L$307),L856-$D896*L$302,INDEX(F860:BM919,L$307,$E896)))</f>
        <v/>
      </c>
      <c r="M896" s="2406" t="str">
        <f ca="1">IF($E896&gt;$E$12,"",IF(($E896&gt;=M$307),M856-$D896*M$302,INDEX(F860:BM919,M$307,$E896)))</f>
        <v/>
      </c>
      <c r="N896" s="2406" t="str">
        <f ca="1">IF($E896&gt;$E$12,"",IF(($E896&gt;=N$307),N856-$D896*N$302,INDEX(F860:BM919,N$307,$E896)))</f>
        <v/>
      </c>
      <c r="O896" s="2406" t="str">
        <f ca="1">IF($E896&gt;$E$12,"",IF(($E896&gt;=O$307),O856-$D896*O$302,INDEX(F860:BM919,O$307,$E896)))</f>
        <v/>
      </c>
      <c r="P896" s="2406" t="str">
        <f ca="1">IF($E896&gt;$E$12,"",IF(($E896&gt;=P$307),P856-$D896*P$302,INDEX(F860:BM919,P$307,$E896)))</f>
        <v/>
      </c>
      <c r="Q896" s="2406" t="str">
        <f ca="1">IF($E896&gt;$E$12,"",IF(($E896&gt;=Q$307),Q856-$D896*Q$302,INDEX(F860:BM919,Q$307,$E896)))</f>
        <v/>
      </c>
      <c r="R896" s="2406" t="str">
        <f ca="1">IF($E896&gt;$E$12,"",IF(($E896&gt;=R$307),R856-$D896*R$302,INDEX(F860:BM919,R$307,$E896)))</f>
        <v/>
      </c>
      <c r="S896" s="2406" t="str">
        <f ca="1">IF($E896&gt;$E$12,"",IF(($E896&gt;=S$307),S856-$D896*S$302,INDEX(F860:BM919,S$307,$E896)))</f>
        <v/>
      </c>
      <c r="T896" s="2406" t="str">
        <f ca="1">IF($E896&gt;$E$12,"",IF(($E896&gt;=T$307),T856-$D896*T$302,INDEX(F860:BM919,T$307,$E896)))</f>
        <v/>
      </c>
      <c r="U896" s="2406" t="str">
        <f ca="1">IF($E896&gt;$E$12,"",IF(($E896&gt;=U$307),U856-$D896*U$302,INDEX(F860:BM919,U$307,$E896)))</f>
        <v/>
      </c>
      <c r="V896" s="2406" t="str">
        <f ca="1">IF($E896&gt;$E$12,"",IF(($E896&gt;=V$307),V856-$D896*V$302,INDEX(F860:BM919,V$307,$E896)))</f>
        <v/>
      </c>
      <c r="W896" s="2406" t="str">
        <f ca="1">IF($E896&gt;$E$12,"",IF(($E896&gt;=W$307),W856-$D896*W$302,INDEX(F860:BM919,W$307,$E896)))</f>
        <v/>
      </c>
      <c r="X896" s="2406" t="str">
        <f ca="1">IF($E896&gt;$E$12,"",IF(($E896&gt;=X$307),X856-$D896*X$302,INDEX(F860:BM919,X$307,$E896)))</f>
        <v/>
      </c>
      <c r="Y896" s="2406" t="str">
        <f ca="1">IF($E896&gt;$E$12,"",IF(($E896&gt;=Y$307),Y856-$D896*Y$302,INDEX(F860:BM919,Y$307,$E896)))</f>
        <v/>
      </c>
      <c r="Z896" s="2406" t="str">
        <f ca="1">IF($E896&gt;$E$12,"",IF(($E896&gt;=Z$307),Z856-$D896*Z$302,INDEX(F860:BM919,Z$307,$E896)))</f>
        <v/>
      </c>
      <c r="AA896" s="2406" t="str">
        <f ca="1">IF($E896&gt;$E$12,"",IF(($E896&gt;=AA$307),AA856-$D896*AA$302,INDEX(F860:BM919,AA$307,$E896)))</f>
        <v/>
      </c>
      <c r="AB896" s="2406" t="str">
        <f ca="1">IF($E896&gt;$E$12,"",IF(($E896&gt;=AB$307),AB856-$D896*AB$302,INDEX(F860:BM919,AB$307,$E896)))</f>
        <v/>
      </c>
      <c r="AC896" s="2406" t="str">
        <f ca="1">IF($E896&gt;$E$12,"",IF(($E896&gt;=AC$307),AC856-$D896*AC$302,INDEX(F860:BM919,AC$307,$E896)))</f>
        <v/>
      </c>
      <c r="AD896" s="2406" t="str">
        <f ca="1">IF($E896&gt;$E$12,"",IF(($E896&gt;=AD$307),AD856-$D896*AD$302,INDEX(F860:BM919,AD$307,$E896)))</f>
        <v/>
      </c>
      <c r="AE896" s="2406" t="str">
        <f ca="1">IF($E896&gt;$E$12,"",IF(($E896&gt;=AE$307),AE856-$D896*AE$302,INDEX(F860:BM919,AE$307,$E896)))</f>
        <v/>
      </c>
      <c r="AF896" s="2406" t="str">
        <f ca="1">IF($E896&gt;$E$12,"",IF(($E896&gt;=AF$307),AF856-$D896*AF$302,INDEX(F860:BM919,AF$307,$E896)))</f>
        <v/>
      </c>
      <c r="AG896" s="2406" t="str">
        <f ca="1">IF($E896&gt;$E$12,"",IF(($E896&gt;=AG$307),AG856-$D896*AG$302,INDEX(F860:BM919,AG$307,$E896)))</f>
        <v/>
      </c>
      <c r="AH896" s="2406" t="str">
        <f ca="1">IF($E896&gt;$E$12,"",IF(($E896&gt;=AH$307),AH856-$D896*AH$302,INDEX(F860:BM919,AH$307,$E896)))</f>
        <v/>
      </c>
      <c r="AI896" s="2406" t="str">
        <f ca="1">IF($E896&gt;$E$12,"",IF(($E896&gt;=AI$307),AI856-$D896*AI$302,INDEX(F860:BM919,AI$307,$E896)))</f>
        <v/>
      </c>
      <c r="AJ896" s="2406" t="str">
        <f ca="1">IF($E896&gt;$E$12,"",IF(($E896&gt;=AJ$307),AJ856-$D896*AJ$302,INDEX(F860:BM919,AJ$307,$E896)))</f>
        <v/>
      </c>
      <c r="AK896" s="2406" t="str">
        <f ca="1">IF($E896&gt;$E$12,"",IF(($E896&gt;=AK$307),AK856-$D896*AK$302,INDEX(F860:BM919,AK$307,$E896)))</f>
        <v/>
      </c>
      <c r="AL896" s="2406" t="str">
        <f ca="1">IF($E896&gt;$E$12,"",IF(($E896&gt;=AL$307),AL856-$D896*AL$302,INDEX(F860:BM919,AL$307,$E896)))</f>
        <v/>
      </c>
      <c r="AM896" s="2406" t="str">
        <f ca="1">IF($E896&gt;$E$12,"",IF(($E896&gt;=AM$307),AM856-$D896*AM$302,INDEX(F860:BM919,AM$307,$E896)))</f>
        <v/>
      </c>
      <c r="AN896" s="2406" t="str">
        <f ca="1">IF($E896&gt;$E$12,"",IF(($E896&gt;=AN$307),AN856-$D896*AN$302,INDEX(F860:BM919,AN$307,$E896)))</f>
        <v/>
      </c>
      <c r="AO896" s="2406" t="str">
        <f ca="1">IF($E896&gt;$E$12,"",IF(($E896&gt;=AO$307),AO856-$D896*AO$302,INDEX(F860:BM919,AO$307,$E896)))</f>
        <v/>
      </c>
      <c r="AP896" s="2406" t="str">
        <f ca="1">IF($E896&gt;$E$12,"",IF(($E896&gt;=AP$307),AP856-$D896*AP$302,INDEX(F860:BM919,AP$307,$E896)))</f>
        <v/>
      </c>
      <c r="AQ896" s="2406" t="str">
        <f ca="1">IF($E896&gt;$E$12,"",IF(($E896&gt;=AQ$307),AQ856-$D896*AQ$302,INDEX(F860:BM919,AQ$307,$E896)))</f>
        <v/>
      </c>
      <c r="AR896" s="2406" t="str">
        <f ca="1">IF($E896&gt;$E$12,"",IF(($E896&gt;=AR$307),AR856-$D896*AR$302,INDEX(F860:BM919,AR$307,$E896)))</f>
        <v/>
      </c>
      <c r="AS896" s="2406" t="str">
        <f ca="1">IF($E896&gt;$E$12,"",IF(($E896&gt;=AS$307),AS856-$D896*AS$302,INDEX(F860:BM919,AS$307,$E896)))</f>
        <v/>
      </c>
      <c r="AT896" s="2406" t="str">
        <f ca="1">IF($E896&gt;$E$12,"",IF(($E896&gt;=AT$307),AT856-$D896*AT$302,INDEX(F860:BM919,AT$307,$E896)))</f>
        <v/>
      </c>
      <c r="AU896" s="2406" t="str">
        <f ca="1">IF($E896&gt;$E$12,"",IF(($E896&gt;=AU$307),AU856-$D896*AU$302,INDEX(F860:BM919,AU$307,$E896)))</f>
        <v/>
      </c>
      <c r="AV896" s="2406" t="str">
        <f ca="1">IF($E896&gt;$E$12,"",IF(($E896&gt;=AV$307),AV856-$D896*AV$302,INDEX(F860:BM919,AV$307,$E896)))</f>
        <v/>
      </c>
      <c r="AW896" s="2406" t="str">
        <f ca="1">IF($E896&gt;$E$12,"",IF(($E896&gt;=AW$307),AW856-$D896*AW$302,INDEX(F860:BM919,AW$307,$E896)))</f>
        <v/>
      </c>
      <c r="AX896" s="2406" t="str">
        <f ca="1">IF($E896&gt;$E$12,"",IF(($E896&gt;=AX$307),AX856-$D896*AX$302,INDEX(F860:BM919,AX$307,$E896)))</f>
        <v/>
      </c>
      <c r="AY896" s="2406" t="str">
        <f ca="1">IF($E896&gt;$E$12,"",IF(($E896&gt;=AY$307),AY856-$D896*AY$302,INDEX(F860:BM919,AY$307,$E896)))</f>
        <v/>
      </c>
      <c r="AZ896" s="2406" t="str">
        <f ca="1">IF($E896&gt;$E$12,"",IF(($E896&gt;=AZ$307),AZ856-$D896*AZ$302,INDEX(F860:BM919,AZ$307,$E896)))</f>
        <v/>
      </c>
      <c r="BA896" s="2406" t="str">
        <f ca="1">IF($E896&gt;$E$12,"",IF(($E896&gt;=BA$307),BA856-$D896*BA$302,INDEX(F860:BM919,BA$307,$E896)))</f>
        <v/>
      </c>
      <c r="BB896" s="2406" t="str">
        <f ca="1">IF($E896&gt;$E$12,"",IF(($E896&gt;=BB$307),BB856-$D896*BB$302,INDEX(F860:BM919,BB$307,$E896)))</f>
        <v/>
      </c>
      <c r="BC896" s="2406" t="str">
        <f ca="1">IF($E896&gt;$E$12,"",IF(($E896&gt;=BC$307),BC856-$D896*BC$302,INDEX(F860:BM919,BC$307,$E896)))</f>
        <v/>
      </c>
      <c r="BD896" s="2406" t="str">
        <f ca="1">IF($E896&gt;$E$12,"",IF(($E896&gt;=BD$307),BD856-$D896*BD$302,INDEX(F860:BM919,BD$307,$E896)))</f>
        <v/>
      </c>
      <c r="BE896" s="2406" t="str">
        <f ca="1">IF($E896&gt;$E$12,"",IF(($E896&gt;=BE$307),BE856-$D896*BE$302,INDEX(F860:BM919,BE$307,$E896)))</f>
        <v/>
      </c>
      <c r="BF896" s="2406" t="str">
        <f ca="1">IF($E896&gt;$E$12,"",IF(($E896&gt;=BF$307),BF856-$D896*BF$302,INDEX(F860:BM919,BF$307,$E896)))</f>
        <v/>
      </c>
      <c r="BG896" s="2406" t="str">
        <f ca="1">IF($E896&gt;$E$12,"",IF(($E896&gt;=BG$307),BG856-$D896*BG$302,INDEX(F860:BM919,BG$307,$E896)))</f>
        <v/>
      </c>
      <c r="BH896" s="2406" t="str">
        <f ca="1">IF($E896&gt;$E$12,"",IF(($E896&gt;=BH$307),BH856-$D896*BH$302,INDEX(F860:BM919,BH$307,$E896)))</f>
        <v/>
      </c>
      <c r="BI896" s="2406" t="str">
        <f ca="1">IF($E896&gt;$E$12,"",IF(($E896&gt;=BI$307),BI856-$D896*BI$302,INDEX(F860:BM919,BI$307,$E896)))</f>
        <v/>
      </c>
      <c r="BJ896" s="2406" t="str">
        <f ca="1">IF($E896&gt;$E$12,"",IF(($E896&gt;=BJ$307),BJ856-$D896*BJ$302,INDEX(F860:BM919,BJ$307,$E896)))</f>
        <v/>
      </c>
      <c r="BK896" s="2406" t="str">
        <f ca="1">IF($E896&gt;$E$12,"",IF(($E896&gt;=BK$307),BK856-$D896*BK$302,INDEX(F860:BM919,BK$307,$E896)))</f>
        <v/>
      </c>
      <c r="BL896" s="2406" t="str">
        <f ca="1">IF($E896&gt;$E$12,"",IF(($E896&gt;=BL$307),BL856-$D896*BL$302,INDEX(F860:BM919,BL$307,$E896)))</f>
        <v/>
      </c>
      <c r="BM896" s="2406" t="str">
        <f ca="1">IF($E896&gt;$E$12,"",IF(($E896&gt;=BM$307),BM856-$D896*BM$302,INDEX(F860:BM919,BM$307,$E896)))</f>
        <v/>
      </c>
    </row>
    <row r="897" spans="3:65" ht="13.5" x14ac:dyDescent="0.25">
      <c r="C897" s="2357"/>
      <c r="D897" s="2405">
        <f ca="1">INDEX(F855:BM855,E897)</f>
        <v>1</v>
      </c>
      <c r="E897" s="2316">
        <v>38</v>
      </c>
      <c r="F897" s="2406" t="str">
        <f ca="1">IF($E897&gt;$E$12,"",IF(($E897&gt;=F$307),F856-$D897*F$302,INDEX(F860:BM919,F$307,$E897)))</f>
        <v/>
      </c>
      <c r="G897" s="2406" t="str">
        <f ca="1">IF($E897&gt;$E$12,"",IF(($E897&gt;=G$307),G856-$D897*G$302,INDEX(F860:BM919,G$307,$E897)))</f>
        <v/>
      </c>
      <c r="H897" s="2406" t="str">
        <f ca="1">IF($E897&gt;$E$12,"",IF(($E897&gt;=H$307),H856-$D897*H$302,INDEX(F860:BM919,H$307,$E897)))</f>
        <v/>
      </c>
      <c r="I897" s="2406" t="str">
        <f ca="1">IF($E897&gt;$E$12,"",IF(($E897&gt;=I$307),I856-$D897*I$302,INDEX(F860:BM919,I$307,$E897)))</f>
        <v/>
      </c>
      <c r="J897" s="2406" t="str">
        <f ca="1">IF($E897&gt;$E$12,"",IF(($E897&gt;=J$307),J856-$D897*J$302,INDEX(F860:BM919,J$307,$E897)))</f>
        <v/>
      </c>
      <c r="K897" s="2406" t="str">
        <f ca="1">IF($E897&gt;$E$12,"",IF(($E897&gt;=K$307),K856-$D897*K$302,INDEX(F860:BM919,K$307,$E897)))</f>
        <v/>
      </c>
      <c r="L897" s="2406" t="str">
        <f ca="1">IF($E897&gt;$E$12,"",IF(($E897&gt;=L$307),L856-$D897*L$302,INDEX(F860:BM919,L$307,$E897)))</f>
        <v/>
      </c>
      <c r="M897" s="2406" t="str">
        <f ca="1">IF($E897&gt;$E$12,"",IF(($E897&gt;=M$307),M856-$D897*M$302,INDEX(F860:BM919,M$307,$E897)))</f>
        <v/>
      </c>
      <c r="N897" s="2406" t="str">
        <f ca="1">IF($E897&gt;$E$12,"",IF(($E897&gt;=N$307),N856-$D897*N$302,INDEX(F860:BM919,N$307,$E897)))</f>
        <v/>
      </c>
      <c r="O897" s="2406" t="str">
        <f ca="1">IF($E897&gt;$E$12,"",IF(($E897&gt;=O$307),O856-$D897*O$302,INDEX(F860:BM919,O$307,$E897)))</f>
        <v/>
      </c>
      <c r="P897" s="2406" t="str">
        <f ca="1">IF($E897&gt;$E$12,"",IF(($E897&gt;=P$307),P856-$D897*P$302,INDEX(F860:BM919,P$307,$E897)))</f>
        <v/>
      </c>
      <c r="Q897" s="2406" t="str">
        <f ca="1">IF($E897&gt;$E$12,"",IF(($E897&gt;=Q$307),Q856-$D897*Q$302,INDEX(F860:BM919,Q$307,$E897)))</f>
        <v/>
      </c>
      <c r="R897" s="2406" t="str">
        <f ca="1">IF($E897&gt;$E$12,"",IF(($E897&gt;=R$307),R856-$D897*R$302,INDEX(F860:BM919,R$307,$E897)))</f>
        <v/>
      </c>
      <c r="S897" s="2406" t="str">
        <f ca="1">IF($E897&gt;$E$12,"",IF(($E897&gt;=S$307),S856-$D897*S$302,INDEX(F860:BM919,S$307,$E897)))</f>
        <v/>
      </c>
      <c r="T897" s="2406" t="str">
        <f ca="1">IF($E897&gt;$E$12,"",IF(($E897&gt;=T$307),T856-$D897*T$302,INDEX(F860:BM919,T$307,$E897)))</f>
        <v/>
      </c>
      <c r="U897" s="2406" t="str">
        <f ca="1">IF($E897&gt;$E$12,"",IF(($E897&gt;=U$307),U856-$D897*U$302,INDEX(F860:BM919,U$307,$E897)))</f>
        <v/>
      </c>
      <c r="V897" s="2406" t="str">
        <f ca="1">IF($E897&gt;$E$12,"",IF(($E897&gt;=V$307),V856-$D897*V$302,INDEX(F860:BM919,V$307,$E897)))</f>
        <v/>
      </c>
      <c r="W897" s="2406" t="str">
        <f ca="1">IF($E897&gt;$E$12,"",IF(($E897&gt;=W$307),W856-$D897*W$302,INDEX(F860:BM919,W$307,$E897)))</f>
        <v/>
      </c>
      <c r="X897" s="2406" t="str">
        <f ca="1">IF($E897&gt;$E$12,"",IF(($E897&gt;=X$307),X856-$D897*X$302,INDEX(F860:BM919,X$307,$E897)))</f>
        <v/>
      </c>
      <c r="Y897" s="2406" t="str">
        <f ca="1">IF($E897&gt;$E$12,"",IF(($E897&gt;=Y$307),Y856-$D897*Y$302,INDEX(F860:BM919,Y$307,$E897)))</f>
        <v/>
      </c>
      <c r="Z897" s="2406" t="str">
        <f ca="1">IF($E897&gt;$E$12,"",IF(($E897&gt;=Z$307),Z856-$D897*Z$302,INDEX(F860:BM919,Z$307,$E897)))</f>
        <v/>
      </c>
      <c r="AA897" s="2406" t="str">
        <f ca="1">IF($E897&gt;$E$12,"",IF(($E897&gt;=AA$307),AA856-$D897*AA$302,INDEX(F860:BM919,AA$307,$E897)))</f>
        <v/>
      </c>
      <c r="AB897" s="2406" t="str">
        <f ca="1">IF($E897&gt;$E$12,"",IF(($E897&gt;=AB$307),AB856-$D897*AB$302,INDEX(F860:BM919,AB$307,$E897)))</f>
        <v/>
      </c>
      <c r="AC897" s="2406" t="str">
        <f ca="1">IF($E897&gt;$E$12,"",IF(($E897&gt;=AC$307),AC856-$D897*AC$302,INDEX(F860:BM919,AC$307,$E897)))</f>
        <v/>
      </c>
      <c r="AD897" s="2406" t="str">
        <f ca="1">IF($E897&gt;$E$12,"",IF(($E897&gt;=AD$307),AD856-$D897*AD$302,INDEX(F860:BM919,AD$307,$E897)))</f>
        <v/>
      </c>
      <c r="AE897" s="2406" t="str">
        <f ca="1">IF($E897&gt;$E$12,"",IF(($E897&gt;=AE$307),AE856-$D897*AE$302,INDEX(F860:BM919,AE$307,$E897)))</f>
        <v/>
      </c>
      <c r="AF897" s="2406" t="str">
        <f ca="1">IF($E897&gt;$E$12,"",IF(($E897&gt;=AF$307),AF856-$D897*AF$302,INDEX(F860:BM919,AF$307,$E897)))</f>
        <v/>
      </c>
      <c r="AG897" s="2406" t="str">
        <f ca="1">IF($E897&gt;$E$12,"",IF(($E897&gt;=AG$307),AG856-$D897*AG$302,INDEX(F860:BM919,AG$307,$E897)))</f>
        <v/>
      </c>
      <c r="AH897" s="2406" t="str">
        <f ca="1">IF($E897&gt;$E$12,"",IF(($E897&gt;=AH$307),AH856-$D897*AH$302,INDEX(F860:BM919,AH$307,$E897)))</f>
        <v/>
      </c>
      <c r="AI897" s="2406" t="str">
        <f ca="1">IF($E897&gt;$E$12,"",IF(($E897&gt;=AI$307),AI856-$D897*AI$302,INDEX(F860:BM919,AI$307,$E897)))</f>
        <v/>
      </c>
      <c r="AJ897" s="2406" t="str">
        <f ca="1">IF($E897&gt;$E$12,"",IF(($E897&gt;=AJ$307),AJ856-$D897*AJ$302,INDEX(F860:BM919,AJ$307,$E897)))</f>
        <v/>
      </c>
      <c r="AK897" s="2406" t="str">
        <f ca="1">IF($E897&gt;$E$12,"",IF(($E897&gt;=AK$307),AK856-$D897*AK$302,INDEX(F860:BM919,AK$307,$E897)))</f>
        <v/>
      </c>
      <c r="AL897" s="2406" t="str">
        <f ca="1">IF($E897&gt;$E$12,"",IF(($E897&gt;=AL$307),AL856-$D897*AL$302,INDEX(F860:BM919,AL$307,$E897)))</f>
        <v/>
      </c>
      <c r="AM897" s="2406" t="str">
        <f ca="1">IF($E897&gt;$E$12,"",IF(($E897&gt;=AM$307),AM856-$D897*AM$302,INDEX(F860:BM919,AM$307,$E897)))</f>
        <v/>
      </c>
      <c r="AN897" s="2406" t="str">
        <f ca="1">IF($E897&gt;$E$12,"",IF(($E897&gt;=AN$307),AN856-$D897*AN$302,INDEX(F860:BM919,AN$307,$E897)))</f>
        <v/>
      </c>
      <c r="AO897" s="2406" t="str">
        <f ca="1">IF($E897&gt;$E$12,"",IF(($E897&gt;=AO$307),AO856-$D897*AO$302,INDEX(F860:BM919,AO$307,$E897)))</f>
        <v/>
      </c>
      <c r="AP897" s="2406" t="str">
        <f ca="1">IF($E897&gt;$E$12,"",IF(($E897&gt;=AP$307),AP856-$D897*AP$302,INDEX(F860:BM919,AP$307,$E897)))</f>
        <v/>
      </c>
      <c r="AQ897" s="2406" t="str">
        <f ca="1">IF($E897&gt;$E$12,"",IF(($E897&gt;=AQ$307),AQ856-$D897*AQ$302,INDEX(F860:BM919,AQ$307,$E897)))</f>
        <v/>
      </c>
      <c r="AR897" s="2406" t="str">
        <f ca="1">IF($E897&gt;$E$12,"",IF(($E897&gt;=AR$307),AR856-$D897*AR$302,INDEX(F860:BM919,AR$307,$E897)))</f>
        <v/>
      </c>
      <c r="AS897" s="2406" t="str">
        <f ca="1">IF($E897&gt;$E$12,"",IF(($E897&gt;=AS$307),AS856-$D897*AS$302,INDEX(F860:BM919,AS$307,$E897)))</f>
        <v/>
      </c>
      <c r="AT897" s="2406" t="str">
        <f ca="1">IF($E897&gt;$E$12,"",IF(($E897&gt;=AT$307),AT856-$D897*AT$302,INDEX(F860:BM919,AT$307,$E897)))</f>
        <v/>
      </c>
      <c r="AU897" s="2406" t="str">
        <f ca="1">IF($E897&gt;$E$12,"",IF(($E897&gt;=AU$307),AU856-$D897*AU$302,INDEX(F860:BM919,AU$307,$E897)))</f>
        <v/>
      </c>
      <c r="AV897" s="2406" t="str">
        <f ca="1">IF($E897&gt;$E$12,"",IF(($E897&gt;=AV$307),AV856-$D897*AV$302,INDEX(F860:BM919,AV$307,$E897)))</f>
        <v/>
      </c>
      <c r="AW897" s="2406" t="str">
        <f ca="1">IF($E897&gt;$E$12,"",IF(($E897&gt;=AW$307),AW856-$D897*AW$302,INDEX(F860:BM919,AW$307,$E897)))</f>
        <v/>
      </c>
      <c r="AX897" s="2406" t="str">
        <f ca="1">IF($E897&gt;$E$12,"",IF(($E897&gt;=AX$307),AX856-$D897*AX$302,INDEX(F860:BM919,AX$307,$E897)))</f>
        <v/>
      </c>
      <c r="AY897" s="2406" t="str">
        <f ca="1">IF($E897&gt;$E$12,"",IF(($E897&gt;=AY$307),AY856-$D897*AY$302,INDEX(F860:BM919,AY$307,$E897)))</f>
        <v/>
      </c>
      <c r="AZ897" s="2406" t="str">
        <f ca="1">IF($E897&gt;$E$12,"",IF(($E897&gt;=AZ$307),AZ856-$D897*AZ$302,INDEX(F860:BM919,AZ$307,$E897)))</f>
        <v/>
      </c>
      <c r="BA897" s="2406" t="str">
        <f ca="1">IF($E897&gt;$E$12,"",IF(($E897&gt;=BA$307),BA856-$D897*BA$302,INDEX(F860:BM919,BA$307,$E897)))</f>
        <v/>
      </c>
      <c r="BB897" s="2406" t="str">
        <f ca="1">IF($E897&gt;$E$12,"",IF(($E897&gt;=BB$307),BB856-$D897*BB$302,INDEX(F860:BM919,BB$307,$E897)))</f>
        <v/>
      </c>
      <c r="BC897" s="2406" t="str">
        <f ca="1">IF($E897&gt;$E$12,"",IF(($E897&gt;=BC$307),BC856-$D897*BC$302,INDEX(F860:BM919,BC$307,$E897)))</f>
        <v/>
      </c>
      <c r="BD897" s="2406" t="str">
        <f ca="1">IF($E897&gt;$E$12,"",IF(($E897&gt;=BD$307),BD856-$D897*BD$302,INDEX(F860:BM919,BD$307,$E897)))</f>
        <v/>
      </c>
      <c r="BE897" s="2406" t="str">
        <f ca="1">IF($E897&gt;$E$12,"",IF(($E897&gt;=BE$307),BE856-$D897*BE$302,INDEX(F860:BM919,BE$307,$E897)))</f>
        <v/>
      </c>
      <c r="BF897" s="2406" t="str">
        <f ca="1">IF($E897&gt;$E$12,"",IF(($E897&gt;=BF$307),BF856-$D897*BF$302,INDEX(F860:BM919,BF$307,$E897)))</f>
        <v/>
      </c>
      <c r="BG897" s="2406" t="str">
        <f ca="1">IF($E897&gt;$E$12,"",IF(($E897&gt;=BG$307),BG856-$D897*BG$302,INDEX(F860:BM919,BG$307,$E897)))</f>
        <v/>
      </c>
      <c r="BH897" s="2406" t="str">
        <f ca="1">IF($E897&gt;$E$12,"",IF(($E897&gt;=BH$307),BH856-$D897*BH$302,INDEX(F860:BM919,BH$307,$E897)))</f>
        <v/>
      </c>
      <c r="BI897" s="2406" t="str">
        <f ca="1">IF($E897&gt;$E$12,"",IF(($E897&gt;=BI$307),BI856-$D897*BI$302,INDEX(F860:BM919,BI$307,$E897)))</f>
        <v/>
      </c>
      <c r="BJ897" s="2406" t="str">
        <f ca="1">IF($E897&gt;$E$12,"",IF(($E897&gt;=BJ$307),BJ856-$D897*BJ$302,INDEX(F860:BM919,BJ$307,$E897)))</f>
        <v/>
      </c>
      <c r="BK897" s="2406" t="str">
        <f ca="1">IF($E897&gt;$E$12,"",IF(($E897&gt;=BK$307),BK856-$D897*BK$302,INDEX(F860:BM919,BK$307,$E897)))</f>
        <v/>
      </c>
      <c r="BL897" s="2406" t="str">
        <f ca="1">IF($E897&gt;$E$12,"",IF(($E897&gt;=BL$307),BL856-$D897*BL$302,INDEX(F860:BM919,BL$307,$E897)))</f>
        <v/>
      </c>
      <c r="BM897" s="2406" t="str">
        <f ca="1">IF($E897&gt;$E$12,"",IF(($E897&gt;=BM$307),BM856-$D897*BM$302,INDEX(F860:BM919,BM$307,$E897)))</f>
        <v/>
      </c>
    </row>
    <row r="898" spans="3:65" ht="13.5" x14ac:dyDescent="0.25">
      <c r="C898" s="2357"/>
      <c r="D898" s="2405">
        <f ca="1">INDEX(F855:BM855,E898)</f>
        <v>1</v>
      </c>
      <c r="E898" s="2316">
        <v>39</v>
      </c>
      <c r="F898" s="2406" t="str">
        <f ca="1">IF($E898&gt;$E$12,"",IF(($E898&gt;=F$307),F856-$D898*F$302,INDEX(F860:BM919,F$307,$E898)))</f>
        <v/>
      </c>
      <c r="G898" s="2406" t="str">
        <f ca="1">IF($E898&gt;$E$12,"",IF(($E898&gt;=G$307),G856-$D898*G$302,INDEX(F860:BM919,G$307,$E898)))</f>
        <v/>
      </c>
      <c r="H898" s="2406" t="str">
        <f ca="1">IF($E898&gt;$E$12,"",IF(($E898&gt;=H$307),H856-$D898*H$302,INDEX(F860:BM919,H$307,$E898)))</f>
        <v/>
      </c>
      <c r="I898" s="2406" t="str">
        <f ca="1">IF($E898&gt;$E$12,"",IF(($E898&gt;=I$307),I856-$D898*I$302,INDEX(F860:BM919,I$307,$E898)))</f>
        <v/>
      </c>
      <c r="J898" s="2406" t="str">
        <f ca="1">IF($E898&gt;$E$12,"",IF(($E898&gt;=J$307),J856-$D898*J$302,INDEX(F860:BM919,J$307,$E898)))</f>
        <v/>
      </c>
      <c r="K898" s="2406" t="str">
        <f ca="1">IF($E898&gt;$E$12,"",IF(($E898&gt;=K$307),K856-$D898*K$302,INDEX(F860:BM919,K$307,$E898)))</f>
        <v/>
      </c>
      <c r="L898" s="2406" t="str">
        <f ca="1">IF($E898&gt;$E$12,"",IF(($E898&gt;=L$307),L856-$D898*L$302,INDEX(F860:BM919,L$307,$E898)))</f>
        <v/>
      </c>
      <c r="M898" s="2406" t="str">
        <f ca="1">IF($E898&gt;$E$12,"",IF(($E898&gt;=M$307),M856-$D898*M$302,INDEX(F860:BM919,M$307,$E898)))</f>
        <v/>
      </c>
      <c r="N898" s="2406" t="str">
        <f ca="1">IF($E898&gt;$E$12,"",IF(($E898&gt;=N$307),N856-$D898*N$302,INDEX(F860:BM919,N$307,$E898)))</f>
        <v/>
      </c>
      <c r="O898" s="2406" t="str">
        <f ca="1">IF($E898&gt;$E$12,"",IF(($E898&gt;=O$307),O856-$D898*O$302,INDEX(F860:BM919,O$307,$E898)))</f>
        <v/>
      </c>
      <c r="P898" s="2406" t="str">
        <f ca="1">IF($E898&gt;$E$12,"",IF(($E898&gt;=P$307),P856-$D898*P$302,INDEX(F860:BM919,P$307,$E898)))</f>
        <v/>
      </c>
      <c r="Q898" s="2406" t="str">
        <f ca="1">IF($E898&gt;$E$12,"",IF(($E898&gt;=Q$307),Q856-$D898*Q$302,INDEX(F860:BM919,Q$307,$E898)))</f>
        <v/>
      </c>
      <c r="R898" s="2406" t="str">
        <f ca="1">IF($E898&gt;$E$12,"",IF(($E898&gt;=R$307),R856-$D898*R$302,INDEX(F860:BM919,R$307,$E898)))</f>
        <v/>
      </c>
      <c r="S898" s="2406" t="str">
        <f ca="1">IF($E898&gt;$E$12,"",IF(($E898&gt;=S$307),S856-$D898*S$302,INDEX(F860:BM919,S$307,$E898)))</f>
        <v/>
      </c>
      <c r="T898" s="2406" t="str">
        <f ca="1">IF($E898&gt;$E$12,"",IF(($E898&gt;=T$307),T856-$D898*T$302,INDEX(F860:BM919,T$307,$E898)))</f>
        <v/>
      </c>
      <c r="U898" s="2406" t="str">
        <f ca="1">IF($E898&gt;$E$12,"",IF(($E898&gt;=U$307),U856-$D898*U$302,INDEX(F860:BM919,U$307,$E898)))</f>
        <v/>
      </c>
      <c r="V898" s="2406" t="str">
        <f ca="1">IF($E898&gt;$E$12,"",IF(($E898&gt;=V$307),V856-$D898*V$302,INDEX(F860:BM919,V$307,$E898)))</f>
        <v/>
      </c>
      <c r="W898" s="2406" t="str">
        <f ca="1">IF($E898&gt;$E$12,"",IF(($E898&gt;=W$307),W856-$D898*W$302,INDEX(F860:BM919,W$307,$E898)))</f>
        <v/>
      </c>
      <c r="X898" s="2406" t="str">
        <f ca="1">IF($E898&gt;$E$12,"",IF(($E898&gt;=X$307),X856-$D898*X$302,INDEX(F860:BM919,X$307,$E898)))</f>
        <v/>
      </c>
      <c r="Y898" s="2406" t="str">
        <f ca="1">IF($E898&gt;$E$12,"",IF(($E898&gt;=Y$307),Y856-$D898*Y$302,INDEX(F860:BM919,Y$307,$E898)))</f>
        <v/>
      </c>
      <c r="Z898" s="2406" t="str">
        <f ca="1">IF($E898&gt;$E$12,"",IF(($E898&gt;=Z$307),Z856-$D898*Z$302,INDEX(F860:BM919,Z$307,$E898)))</f>
        <v/>
      </c>
      <c r="AA898" s="2406" t="str">
        <f ca="1">IF($E898&gt;$E$12,"",IF(($E898&gt;=AA$307),AA856-$D898*AA$302,INDEX(F860:BM919,AA$307,$E898)))</f>
        <v/>
      </c>
      <c r="AB898" s="2406" t="str">
        <f ca="1">IF($E898&gt;$E$12,"",IF(($E898&gt;=AB$307),AB856-$D898*AB$302,INDEX(F860:BM919,AB$307,$E898)))</f>
        <v/>
      </c>
      <c r="AC898" s="2406" t="str">
        <f ca="1">IF($E898&gt;$E$12,"",IF(($E898&gt;=AC$307),AC856-$D898*AC$302,INDEX(F860:BM919,AC$307,$E898)))</f>
        <v/>
      </c>
      <c r="AD898" s="2406" t="str">
        <f ca="1">IF($E898&gt;$E$12,"",IF(($E898&gt;=AD$307),AD856-$D898*AD$302,INDEX(F860:BM919,AD$307,$E898)))</f>
        <v/>
      </c>
      <c r="AE898" s="2406" t="str">
        <f ca="1">IF($E898&gt;$E$12,"",IF(($E898&gt;=AE$307),AE856-$D898*AE$302,INDEX(F860:BM919,AE$307,$E898)))</f>
        <v/>
      </c>
      <c r="AF898" s="2406" t="str">
        <f ca="1">IF($E898&gt;$E$12,"",IF(($E898&gt;=AF$307),AF856-$D898*AF$302,INDEX(F860:BM919,AF$307,$E898)))</f>
        <v/>
      </c>
      <c r="AG898" s="2406" t="str">
        <f ca="1">IF($E898&gt;$E$12,"",IF(($E898&gt;=AG$307),AG856-$D898*AG$302,INDEX(F860:BM919,AG$307,$E898)))</f>
        <v/>
      </c>
      <c r="AH898" s="2406" t="str">
        <f ca="1">IF($E898&gt;$E$12,"",IF(($E898&gt;=AH$307),AH856-$D898*AH$302,INDEX(F860:BM919,AH$307,$E898)))</f>
        <v/>
      </c>
      <c r="AI898" s="2406" t="str">
        <f ca="1">IF($E898&gt;$E$12,"",IF(($E898&gt;=AI$307),AI856-$D898*AI$302,INDEX(F860:BM919,AI$307,$E898)))</f>
        <v/>
      </c>
      <c r="AJ898" s="2406" t="str">
        <f ca="1">IF($E898&gt;$E$12,"",IF(($E898&gt;=AJ$307),AJ856-$D898*AJ$302,INDEX(F860:BM919,AJ$307,$E898)))</f>
        <v/>
      </c>
      <c r="AK898" s="2406" t="str">
        <f ca="1">IF($E898&gt;$E$12,"",IF(($E898&gt;=AK$307),AK856-$D898*AK$302,INDEX(F860:BM919,AK$307,$E898)))</f>
        <v/>
      </c>
      <c r="AL898" s="2406" t="str">
        <f ca="1">IF($E898&gt;$E$12,"",IF(($E898&gt;=AL$307),AL856-$D898*AL$302,INDEX(F860:BM919,AL$307,$E898)))</f>
        <v/>
      </c>
      <c r="AM898" s="2406" t="str">
        <f ca="1">IF($E898&gt;$E$12,"",IF(($E898&gt;=AM$307),AM856-$D898*AM$302,INDEX(F860:BM919,AM$307,$E898)))</f>
        <v/>
      </c>
      <c r="AN898" s="2406" t="str">
        <f ca="1">IF($E898&gt;$E$12,"",IF(($E898&gt;=AN$307),AN856-$D898*AN$302,INDEX(F860:BM919,AN$307,$E898)))</f>
        <v/>
      </c>
      <c r="AO898" s="2406" t="str">
        <f ca="1">IF($E898&gt;$E$12,"",IF(($E898&gt;=AO$307),AO856-$D898*AO$302,INDEX(F860:BM919,AO$307,$E898)))</f>
        <v/>
      </c>
      <c r="AP898" s="2406" t="str">
        <f ca="1">IF($E898&gt;$E$12,"",IF(($E898&gt;=AP$307),AP856-$D898*AP$302,INDEX(F860:BM919,AP$307,$E898)))</f>
        <v/>
      </c>
      <c r="AQ898" s="2406" t="str">
        <f ca="1">IF($E898&gt;$E$12,"",IF(($E898&gt;=AQ$307),AQ856-$D898*AQ$302,INDEX(F860:BM919,AQ$307,$E898)))</f>
        <v/>
      </c>
      <c r="AR898" s="2406" t="str">
        <f ca="1">IF($E898&gt;$E$12,"",IF(($E898&gt;=AR$307),AR856-$D898*AR$302,INDEX(F860:BM919,AR$307,$E898)))</f>
        <v/>
      </c>
      <c r="AS898" s="2406" t="str">
        <f ca="1">IF($E898&gt;$E$12,"",IF(($E898&gt;=AS$307),AS856-$D898*AS$302,INDEX(F860:BM919,AS$307,$E898)))</f>
        <v/>
      </c>
      <c r="AT898" s="2406" t="str">
        <f ca="1">IF($E898&gt;$E$12,"",IF(($E898&gt;=AT$307),AT856-$D898*AT$302,INDEX(F860:BM919,AT$307,$E898)))</f>
        <v/>
      </c>
      <c r="AU898" s="2406" t="str">
        <f ca="1">IF($E898&gt;$E$12,"",IF(($E898&gt;=AU$307),AU856-$D898*AU$302,INDEX(F860:BM919,AU$307,$E898)))</f>
        <v/>
      </c>
      <c r="AV898" s="2406" t="str">
        <f ca="1">IF($E898&gt;$E$12,"",IF(($E898&gt;=AV$307),AV856-$D898*AV$302,INDEX(F860:BM919,AV$307,$E898)))</f>
        <v/>
      </c>
      <c r="AW898" s="2406" t="str">
        <f ca="1">IF($E898&gt;$E$12,"",IF(($E898&gt;=AW$307),AW856-$D898*AW$302,INDEX(F860:BM919,AW$307,$E898)))</f>
        <v/>
      </c>
      <c r="AX898" s="2406" t="str">
        <f ca="1">IF($E898&gt;$E$12,"",IF(($E898&gt;=AX$307),AX856-$D898*AX$302,INDEX(F860:BM919,AX$307,$E898)))</f>
        <v/>
      </c>
      <c r="AY898" s="2406" t="str">
        <f ca="1">IF($E898&gt;$E$12,"",IF(($E898&gt;=AY$307),AY856-$D898*AY$302,INDEX(F860:BM919,AY$307,$E898)))</f>
        <v/>
      </c>
      <c r="AZ898" s="2406" t="str">
        <f ca="1">IF($E898&gt;$E$12,"",IF(($E898&gt;=AZ$307),AZ856-$D898*AZ$302,INDEX(F860:BM919,AZ$307,$E898)))</f>
        <v/>
      </c>
      <c r="BA898" s="2406" t="str">
        <f ca="1">IF($E898&gt;$E$12,"",IF(($E898&gt;=BA$307),BA856-$D898*BA$302,INDEX(F860:BM919,BA$307,$E898)))</f>
        <v/>
      </c>
      <c r="BB898" s="2406" t="str">
        <f ca="1">IF($E898&gt;$E$12,"",IF(($E898&gt;=BB$307),BB856-$D898*BB$302,INDEX(F860:BM919,BB$307,$E898)))</f>
        <v/>
      </c>
      <c r="BC898" s="2406" t="str">
        <f ca="1">IF($E898&gt;$E$12,"",IF(($E898&gt;=BC$307),BC856-$D898*BC$302,INDEX(F860:BM919,BC$307,$E898)))</f>
        <v/>
      </c>
      <c r="BD898" s="2406" t="str">
        <f ca="1">IF($E898&gt;$E$12,"",IF(($E898&gt;=BD$307),BD856-$D898*BD$302,INDEX(F860:BM919,BD$307,$E898)))</f>
        <v/>
      </c>
      <c r="BE898" s="2406" t="str">
        <f ca="1">IF($E898&gt;$E$12,"",IF(($E898&gt;=BE$307),BE856-$D898*BE$302,INDEX(F860:BM919,BE$307,$E898)))</f>
        <v/>
      </c>
      <c r="BF898" s="2406" t="str">
        <f ca="1">IF($E898&gt;$E$12,"",IF(($E898&gt;=BF$307),BF856-$D898*BF$302,INDEX(F860:BM919,BF$307,$E898)))</f>
        <v/>
      </c>
      <c r="BG898" s="2406" t="str">
        <f ca="1">IF($E898&gt;$E$12,"",IF(($E898&gt;=BG$307),BG856-$D898*BG$302,INDEX(F860:BM919,BG$307,$E898)))</f>
        <v/>
      </c>
      <c r="BH898" s="2406" t="str">
        <f ca="1">IF($E898&gt;$E$12,"",IF(($E898&gt;=BH$307),BH856-$D898*BH$302,INDEX(F860:BM919,BH$307,$E898)))</f>
        <v/>
      </c>
      <c r="BI898" s="2406" t="str">
        <f ca="1">IF($E898&gt;$E$12,"",IF(($E898&gt;=BI$307),BI856-$D898*BI$302,INDEX(F860:BM919,BI$307,$E898)))</f>
        <v/>
      </c>
      <c r="BJ898" s="2406" t="str">
        <f ca="1">IF($E898&gt;$E$12,"",IF(($E898&gt;=BJ$307),BJ856-$D898*BJ$302,INDEX(F860:BM919,BJ$307,$E898)))</f>
        <v/>
      </c>
      <c r="BK898" s="2406" t="str">
        <f ca="1">IF($E898&gt;$E$12,"",IF(($E898&gt;=BK$307),BK856-$D898*BK$302,INDEX(F860:BM919,BK$307,$E898)))</f>
        <v/>
      </c>
      <c r="BL898" s="2406" t="str">
        <f ca="1">IF($E898&gt;$E$12,"",IF(($E898&gt;=BL$307),BL856-$D898*BL$302,INDEX(F860:BM919,BL$307,$E898)))</f>
        <v/>
      </c>
      <c r="BM898" s="2406" t="str">
        <f ca="1">IF($E898&gt;$E$12,"",IF(($E898&gt;=BM$307),BM856-$D898*BM$302,INDEX(F860:BM919,BM$307,$E898)))</f>
        <v/>
      </c>
    </row>
    <row r="899" spans="3:65" ht="13.5" x14ac:dyDescent="0.25">
      <c r="C899" s="2357"/>
      <c r="D899" s="2405">
        <f ca="1">INDEX(F855:BM855,E899)</f>
        <v>1</v>
      </c>
      <c r="E899" s="2316">
        <v>40</v>
      </c>
      <c r="F899" s="2406" t="str">
        <f ca="1">IF($E899&gt;$E$12,"",IF(($E899&gt;=F$307),F856-$D899*F$302,INDEX(F860:BM919,F$307,$E899)))</f>
        <v/>
      </c>
      <c r="G899" s="2406" t="str">
        <f ca="1">IF($E899&gt;$E$12,"",IF(($E899&gt;=G$307),G856-$D899*G$302,INDEX(F860:BM919,G$307,$E899)))</f>
        <v/>
      </c>
      <c r="H899" s="2406" t="str">
        <f ca="1">IF($E899&gt;$E$12,"",IF(($E899&gt;=H$307),H856-$D899*H$302,INDEX(F860:BM919,H$307,$E899)))</f>
        <v/>
      </c>
      <c r="I899" s="2406" t="str">
        <f ca="1">IF($E899&gt;$E$12,"",IF(($E899&gt;=I$307),I856-$D899*I$302,INDEX(F860:BM919,I$307,$E899)))</f>
        <v/>
      </c>
      <c r="J899" s="2406" t="str">
        <f ca="1">IF($E899&gt;$E$12,"",IF(($E899&gt;=J$307),J856-$D899*J$302,INDEX(F860:BM919,J$307,$E899)))</f>
        <v/>
      </c>
      <c r="K899" s="2406" t="str">
        <f ca="1">IF($E899&gt;$E$12,"",IF(($E899&gt;=K$307),K856-$D899*K$302,INDEX(F860:BM919,K$307,$E899)))</f>
        <v/>
      </c>
      <c r="L899" s="2406" t="str">
        <f ca="1">IF($E899&gt;$E$12,"",IF(($E899&gt;=L$307),L856-$D899*L$302,INDEX(F860:BM919,L$307,$E899)))</f>
        <v/>
      </c>
      <c r="M899" s="2406" t="str">
        <f ca="1">IF($E899&gt;$E$12,"",IF(($E899&gt;=M$307),M856-$D899*M$302,INDEX(F860:BM919,M$307,$E899)))</f>
        <v/>
      </c>
      <c r="N899" s="2406" t="str">
        <f ca="1">IF($E899&gt;$E$12,"",IF(($E899&gt;=N$307),N856-$D899*N$302,INDEX(F860:BM919,N$307,$E899)))</f>
        <v/>
      </c>
      <c r="O899" s="2406" t="str">
        <f ca="1">IF($E899&gt;$E$12,"",IF(($E899&gt;=O$307),O856-$D899*O$302,INDEX(F860:BM919,O$307,$E899)))</f>
        <v/>
      </c>
      <c r="P899" s="2406" t="str">
        <f ca="1">IF($E899&gt;$E$12,"",IF(($E899&gt;=P$307),P856-$D899*P$302,INDEX(F860:BM919,P$307,$E899)))</f>
        <v/>
      </c>
      <c r="Q899" s="2406" t="str">
        <f ca="1">IF($E899&gt;$E$12,"",IF(($E899&gt;=Q$307),Q856-$D899*Q$302,INDEX(F860:BM919,Q$307,$E899)))</f>
        <v/>
      </c>
      <c r="R899" s="2406" t="str">
        <f ca="1">IF($E899&gt;$E$12,"",IF(($E899&gt;=R$307),R856-$D899*R$302,INDEX(F860:BM919,R$307,$E899)))</f>
        <v/>
      </c>
      <c r="S899" s="2406" t="str">
        <f ca="1">IF($E899&gt;$E$12,"",IF(($E899&gt;=S$307),S856-$D899*S$302,INDEX(F860:BM919,S$307,$E899)))</f>
        <v/>
      </c>
      <c r="T899" s="2406" t="str">
        <f ca="1">IF($E899&gt;$E$12,"",IF(($E899&gt;=T$307),T856-$D899*T$302,INDEX(F860:BM919,T$307,$E899)))</f>
        <v/>
      </c>
      <c r="U899" s="2406" t="str">
        <f ca="1">IF($E899&gt;$E$12,"",IF(($E899&gt;=U$307),U856-$D899*U$302,INDEX(F860:BM919,U$307,$E899)))</f>
        <v/>
      </c>
      <c r="V899" s="2406" t="str">
        <f ca="1">IF($E899&gt;$E$12,"",IF(($E899&gt;=V$307),V856-$D899*V$302,INDEX(F860:BM919,V$307,$E899)))</f>
        <v/>
      </c>
      <c r="W899" s="2406" t="str">
        <f ca="1">IF($E899&gt;$E$12,"",IF(($E899&gt;=W$307),W856-$D899*W$302,INDEX(F860:BM919,W$307,$E899)))</f>
        <v/>
      </c>
      <c r="X899" s="2406" t="str">
        <f ca="1">IF($E899&gt;$E$12,"",IF(($E899&gt;=X$307),X856-$D899*X$302,INDEX(F860:BM919,X$307,$E899)))</f>
        <v/>
      </c>
      <c r="Y899" s="2406" t="str">
        <f ca="1">IF($E899&gt;$E$12,"",IF(($E899&gt;=Y$307),Y856-$D899*Y$302,INDEX(F860:BM919,Y$307,$E899)))</f>
        <v/>
      </c>
      <c r="Z899" s="2406" t="str">
        <f ca="1">IF($E899&gt;$E$12,"",IF(($E899&gt;=Z$307),Z856-$D899*Z$302,INDEX(F860:BM919,Z$307,$E899)))</f>
        <v/>
      </c>
      <c r="AA899" s="2406" t="str">
        <f ca="1">IF($E899&gt;$E$12,"",IF(($E899&gt;=AA$307),AA856-$D899*AA$302,INDEX(F860:BM919,AA$307,$E899)))</f>
        <v/>
      </c>
      <c r="AB899" s="2406" t="str">
        <f ca="1">IF($E899&gt;$E$12,"",IF(($E899&gt;=AB$307),AB856-$D899*AB$302,INDEX(F860:BM919,AB$307,$E899)))</f>
        <v/>
      </c>
      <c r="AC899" s="2406" t="str">
        <f ca="1">IF($E899&gt;$E$12,"",IF(($E899&gt;=AC$307),AC856-$D899*AC$302,INDEX(F860:BM919,AC$307,$E899)))</f>
        <v/>
      </c>
      <c r="AD899" s="2406" t="str">
        <f ca="1">IF($E899&gt;$E$12,"",IF(($E899&gt;=AD$307),AD856-$D899*AD$302,INDEX(F860:BM919,AD$307,$E899)))</f>
        <v/>
      </c>
      <c r="AE899" s="2406" t="str">
        <f ca="1">IF($E899&gt;$E$12,"",IF(($E899&gt;=AE$307),AE856-$D899*AE$302,INDEX(F860:BM919,AE$307,$E899)))</f>
        <v/>
      </c>
      <c r="AF899" s="2406" t="str">
        <f ca="1">IF($E899&gt;$E$12,"",IF(($E899&gt;=AF$307),AF856-$D899*AF$302,INDEX(F860:BM919,AF$307,$E899)))</f>
        <v/>
      </c>
      <c r="AG899" s="2406" t="str">
        <f ca="1">IF($E899&gt;$E$12,"",IF(($E899&gt;=AG$307),AG856-$D899*AG$302,INDEX(F860:BM919,AG$307,$E899)))</f>
        <v/>
      </c>
      <c r="AH899" s="2406" t="str">
        <f ca="1">IF($E899&gt;$E$12,"",IF(($E899&gt;=AH$307),AH856-$D899*AH$302,INDEX(F860:BM919,AH$307,$E899)))</f>
        <v/>
      </c>
      <c r="AI899" s="2406" t="str">
        <f ca="1">IF($E899&gt;$E$12,"",IF(($E899&gt;=AI$307),AI856-$D899*AI$302,INDEX(F860:BM919,AI$307,$E899)))</f>
        <v/>
      </c>
      <c r="AJ899" s="2406" t="str">
        <f ca="1">IF($E899&gt;$E$12,"",IF(($E899&gt;=AJ$307),AJ856-$D899*AJ$302,INDEX(F860:BM919,AJ$307,$E899)))</f>
        <v/>
      </c>
      <c r="AK899" s="2406" t="str">
        <f ca="1">IF($E899&gt;$E$12,"",IF(($E899&gt;=AK$307),AK856-$D899*AK$302,INDEX(F860:BM919,AK$307,$E899)))</f>
        <v/>
      </c>
      <c r="AL899" s="2406" t="str">
        <f ca="1">IF($E899&gt;$E$12,"",IF(($E899&gt;=AL$307),AL856-$D899*AL$302,INDEX(F860:BM919,AL$307,$E899)))</f>
        <v/>
      </c>
      <c r="AM899" s="2406" t="str">
        <f ca="1">IF($E899&gt;$E$12,"",IF(($E899&gt;=AM$307),AM856-$D899*AM$302,INDEX(F860:BM919,AM$307,$E899)))</f>
        <v/>
      </c>
      <c r="AN899" s="2406" t="str">
        <f ca="1">IF($E899&gt;$E$12,"",IF(($E899&gt;=AN$307),AN856-$D899*AN$302,INDEX(F860:BM919,AN$307,$E899)))</f>
        <v/>
      </c>
      <c r="AO899" s="2406" t="str">
        <f ca="1">IF($E899&gt;$E$12,"",IF(($E899&gt;=AO$307),AO856-$D899*AO$302,INDEX(F860:BM919,AO$307,$E899)))</f>
        <v/>
      </c>
      <c r="AP899" s="2406" t="str">
        <f ca="1">IF($E899&gt;$E$12,"",IF(($E899&gt;=AP$307),AP856-$D899*AP$302,INDEX(F860:BM919,AP$307,$E899)))</f>
        <v/>
      </c>
      <c r="AQ899" s="2406" t="str">
        <f ca="1">IF($E899&gt;$E$12,"",IF(($E899&gt;=AQ$307),AQ856-$D899*AQ$302,INDEX(F860:BM919,AQ$307,$E899)))</f>
        <v/>
      </c>
      <c r="AR899" s="2406" t="str">
        <f ca="1">IF($E899&gt;$E$12,"",IF(($E899&gt;=AR$307),AR856-$D899*AR$302,INDEX(F860:BM919,AR$307,$E899)))</f>
        <v/>
      </c>
      <c r="AS899" s="2406" t="str">
        <f ca="1">IF($E899&gt;$E$12,"",IF(($E899&gt;=AS$307),AS856-$D899*AS$302,INDEX(F860:BM919,AS$307,$E899)))</f>
        <v/>
      </c>
      <c r="AT899" s="2406" t="str">
        <f ca="1">IF($E899&gt;$E$12,"",IF(($E899&gt;=AT$307),AT856-$D899*AT$302,INDEX(F860:BM919,AT$307,$E899)))</f>
        <v/>
      </c>
      <c r="AU899" s="2406" t="str">
        <f ca="1">IF($E899&gt;$E$12,"",IF(($E899&gt;=AU$307),AU856-$D899*AU$302,INDEX(F860:BM919,AU$307,$E899)))</f>
        <v/>
      </c>
      <c r="AV899" s="2406" t="str">
        <f ca="1">IF($E899&gt;$E$12,"",IF(($E899&gt;=AV$307),AV856-$D899*AV$302,INDEX(F860:BM919,AV$307,$E899)))</f>
        <v/>
      </c>
      <c r="AW899" s="2406" t="str">
        <f ca="1">IF($E899&gt;$E$12,"",IF(($E899&gt;=AW$307),AW856-$D899*AW$302,INDEX(F860:BM919,AW$307,$E899)))</f>
        <v/>
      </c>
      <c r="AX899" s="2406" t="str">
        <f ca="1">IF($E899&gt;$E$12,"",IF(($E899&gt;=AX$307),AX856-$D899*AX$302,INDEX(F860:BM919,AX$307,$E899)))</f>
        <v/>
      </c>
      <c r="AY899" s="2406" t="str">
        <f ca="1">IF($E899&gt;$E$12,"",IF(($E899&gt;=AY$307),AY856-$D899*AY$302,INDEX(F860:BM919,AY$307,$E899)))</f>
        <v/>
      </c>
      <c r="AZ899" s="2406" t="str">
        <f ca="1">IF($E899&gt;$E$12,"",IF(($E899&gt;=AZ$307),AZ856-$D899*AZ$302,INDEX(F860:BM919,AZ$307,$E899)))</f>
        <v/>
      </c>
      <c r="BA899" s="2406" t="str">
        <f ca="1">IF($E899&gt;$E$12,"",IF(($E899&gt;=BA$307),BA856-$D899*BA$302,INDEX(F860:BM919,BA$307,$E899)))</f>
        <v/>
      </c>
      <c r="BB899" s="2406" t="str">
        <f ca="1">IF($E899&gt;$E$12,"",IF(($E899&gt;=BB$307),BB856-$D899*BB$302,INDEX(F860:BM919,BB$307,$E899)))</f>
        <v/>
      </c>
      <c r="BC899" s="2406" t="str">
        <f ca="1">IF($E899&gt;$E$12,"",IF(($E899&gt;=BC$307),BC856-$D899*BC$302,INDEX(F860:BM919,BC$307,$E899)))</f>
        <v/>
      </c>
      <c r="BD899" s="2406" t="str">
        <f ca="1">IF($E899&gt;$E$12,"",IF(($E899&gt;=BD$307),BD856-$D899*BD$302,INDEX(F860:BM919,BD$307,$E899)))</f>
        <v/>
      </c>
      <c r="BE899" s="2406" t="str">
        <f ca="1">IF($E899&gt;$E$12,"",IF(($E899&gt;=BE$307),BE856-$D899*BE$302,INDEX(F860:BM919,BE$307,$E899)))</f>
        <v/>
      </c>
      <c r="BF899" s="2406" t="str">
        <f ca="1">IF($E899&gt;$E$12,"",IF(($E899&gt;=BF$307),BF856-$D899*BF$302,INDEX(F860:BM919,BF$307,$E899)))</f>
        <v/>
      </c>
      <c r="BG899" s="2406" t="str">
        <f ca="1">IF($E899&gt;$E$12,"",IF(($E899&gt;=BG$307),BG856-$D899*BG$302,INDEX(F860:BM919,BG$307,$E899)))</f>
        <v/>
      </c>
      <c r="BH899" s="2406" t="str">
        <f ca="1">IF($E899&gt;$E$12,"",IF(($E899&gt;=BH$307),BH856-$D899*BH$302,INDEX(F860:BM919,BH$307,$E899)))</f>
        <v/>
      </c>
      <c r="BI899" s="2406" t="str">
        <f ca="1">IF($E899&gt;$E$12,"",IF(($E899&gt;=BI$307),BI856-$D899*BI$302,INDEX(F860:BM919,BI$307,$E899)))</f>
        <v/>
      </c>
      <c r="BJ899" s="2406" t="str">
        <f ca="1">IF($E899&gt;$E$12,"",IF(($E899&gt;=BJ$307),BJ856-$D899*BJ$302,INDEX(F860:BM919,BJ$307,$E899)))</f>
        <v/>
      </c>
      <c r="BK899" s="2406" t="str">
        <f ca="1">IF($E899&gt;$E$12,"",IF(($E899&gt;=BK$307),BK856-$D899*BK$302,INDEX(F860:BM919,BK$307,$E899)))</f>
        <v/>
      </c>
      <c r="BL899" s="2406" t="str">
        <f ca="1">IF($E899&gt;$E$12,"",IF(($E899&gt;=BL$307),BL856-$D899*BL$302,INDEX(F860:BM919,BL$307,$E899)))</f>
        <v/>
      </c>
      <c r="BM899" s="2406" t="str">
        <f ca="1">IF($E899&gt;$E$12,"",IF(($E899&gt;=BM$307),BM856-$D899*BM$302,INDEX(F860:BM919,BM$307,$E899)))</f>
        <v/>
      </c>
    </row>
    <row r="900" spans="3:65" ht="13.5" x14ac:dyDescent="0.25">
      <c r="C900" s="2357"/>
      <c r="D900" s="2405">
        <f ca="1">INDEX(F855:BM855,E900)</f>
        <v>1</v>
      </c>
      <c r="E900" s="2316">
        <v>41</v>
      </c>
      <c r="F900" s="2406" t="str">
        <f ca="1">IF($E900&gt;$E$12,"",IF(($E900&gt;=F$307),F856-$D900*F$302,INDEX(F860:BM919,F$307,$E900)))</f>
        <v/>
      </c>
      <c r="G900" s="2406" t="str">
        <f ca="1">IF($E900&gt;$E$12,"",IF(($E900&gt;=G$307),G856-$D900*G$302,INDEX(F860:BM919,G$307,$E900)))</f>
        <v/>
      </c>
      <c r="H900" s="2406" t="str">
        <f ca="1">IF($E900&gt;$E$12,"",IF(($E900&gt;=H$307),H856-$D900*H$302,INDEX(F860:BM919,H$307,$E900)))</f>
        <v/>
      </c>
      <c r="I900" s="2406" t="str">
        <f ca="1">IF($E900&gt;$E$12,"",IF(($E900&gt;=I$307),I856-$D900*I$302,INDEX(F860:BM919,I$307,$E900)))</f>
        <v/>
      </c>
      <c r="J900" s="2406" t="str">
        <f ca="1">IF($E900&gt;$E$12,"",IF(($E900&gt;=J$307),J856-$D900*J$302,INDEX(F860:BM919,J$307,$E900)))</f>
        <v/>
      </c>
      <c r="K900" s="2406" t="str">
        <f ca="1">IF($E900&gt;$E$12,"",IF(($E900&gt;=K$307),K856-$D900*K$302,INDEX(F860:BM919,K$307,$E900)))</f>
        <v/>
      </c>
      <c r="L900" s="2406" t="str">
        <f ca="1">IF($E900&gt;$E$12,"",IF(($E900&gt;=L$307),L856-$D900*L$302,INDEX(F860:BM919,L$307,$E900)))</f>
        <v/>
      </c>
      <c r="M900" s="2406" t="str">
        <f ca="1">IF($E900&gt;$E$12,"",IF(($E900&gt;=M$307),M856-$D900*M$302,INDEX(F860:BM919,M$307,$E900)))</f>
        <v/>
      </c>
      <c r="N900" s="2406" t="str">
        <f ca="1">IF($E900&gt;$E$12,"",IF(($E900&gt;=N$307),N856-$D900*N$302,INDEX(F860:BM919,N$307,$E900)))</f>
        <v/>
      </c>
      <c r="O900" s="2406" t="str">
        <f ca="1">IF($E900&gt;$E$12,"",IF(($E900&gt;=O$307),O856-$D900*O$302,INDEX(F860:BM919,O$307,$E900)))</f>
        <v/>
      </c>
      <c r="P900" s="2406" t="str">
        <f ca="1">IF($E900&gt;$E$12,"",IF(($E900&gt;=P$307),P856-$D900*P$302,INDEX(F860:BM919,P$307,$E900)))</f>
        <v/>
      </c>
      <c r="Q900" s="2406" t="str">
        <f ca="1">IF($E900&gt;$E$12,"",IF(($E900&gt;=Q$307),Q856-$D900*Q$302,INDEX(F860:BM919,Q$307,$E900)))</f>
        <v/>
      </c>
      <c r="R900" s="2406" t="str">
        <f ca="1">IF($E900&gt;$E$12,"",IF(($E900&gt;=R$307),R856-$D900*R$302,INDEX(F860:BM919,R$307,$E900)))</f>
        <v/>
      </c>
      <c r="S900" s="2406" t="str">
        <f ca="1">IF($E900&gt;$E$12,"",IF(($E900&gt;=S$307),S856-$D900*S$302,INDEX(F860:BM919,S$307,$E900)))</f>
        <v/>
      </c>
      <c r="T900" s="2406" t="str">
        <f ca="1">IF($E900&gt;$E$12,"",IF(($E900&gt;=T$307),T856-$D900*T$302,INDEX(F860:BM919,T$307,$E900)))</f>
        <v/>
      </c>
      <c r="U900" s="2406" t="str">
        <f ca="1">IF($E900&gt;$E$12,"",IF(($E900&gt;=U$307),U856-$D900*U$302,INDEX(F860:BM919,U$307,$E900)))</f>
        <v/>
      </c>
      <c r="V900" s="2406" t="str">
        <f ca="1">IF($E900&gt;$E$12,"",IF(($E900&gt;=V$307),V856-$D900*V$302,INDEX(F860:BM919,V$307,$E900)))</f>
        <v/>
      </c>
      <c r="W900" s="2406" t="str">
        <f ca="1">IF($E900&gt;$E$12,"",IF(($E900&gt;=W$307),W856-$D900*W$302,INDEX(F860:BM919,W$307,$E900)))</f>
        <v/>
      </c>
      <c r="X900" s="2406" t="str">
        <f ca="1">IF($E900&gt;$E$12,"",IF(($E900&gt;=X$307),X856-$D900*X$302,INDEX(F860:BM919,X$307,$E900)))</f>
        <v/>
      </c>
      <c r="Y900" s="2406" t="str">
        <f ca="1">IF($E900&gt;$E$12,"",IF(($E900&gt;=Y$307),Y856-$D900*Y$302,INDEX(F860:BM919,Y$307,$E900)))</f>
        <v/>
      </c>
      <c r="Z900" s="2406" t="str">
        <f ca="1">IF($E900&gt;$E$12,"",IF(($E900&gt;=Z$307),Z856-$D900*Z$302,INDEX(F860:BM919,Z$307,$E900)))</f>
        <v/>
      </c>
      <c r="AA900" s="2406" t="str">
        <f ca="1">IF($E900&gt;$E$12,"",IF(($E900&gt;=AA$307),AA856-$D900*AA$302,INDEX(F860:BM919,AA$307,$E900)))</f>
        <v/>
      </c>
      <c r="AB900" s="2406" t="str">
        <f ca="1">IF($E900&gt;$E$12,"",IF(($E900&gt;=AB$307),AB856-$D900*AB$302,INDEX(F860:BM919,AB$307,$E900)))</f>
        <v/>
      </c>
      <c r="AC900" s="2406" t="str">
        <f ca="1">IF($E900&gt;$E$12,"",IF(($E900&gt;=AC$307),AC856-$D900*AC$302,INDEX(F860:BM919,AC$307,$E900)))</f>
        <v/>
      </c>
      <c r="AD900" s="2406" t="str">
        <f ca="1">IF($E900&gt;$E$12,"",IF(($E900&gt;=AD$307),AD856-$D900*AD$302,INDEX(F860:BM919,AD$307,$E900)))</f>
        <v/>
      </c>
      <c r="AE900" s="2406" t="str">
        <f ca="1">IF($E900&gt;$E$12,"",IF(($E900&gt;=AE$307),AE856-$D900*AE$302,INDEX(F860:BM919,AE$307,$E900)))</f>
        <v/>
      </c>
      <c r="AF900" s="2406" t="str">
        <f ca="1">IF($E900&gt;$E$12,"",IF(($E900&gt;=AF$307),AF856-$D900*AF$302,INDEX(F860:BM919,AF$307,$E900)))</f>
        <v/>
      </c>
      <c r="AG900" s="2406" t="str">
        <f ca="1">IF($E900&gt;$E$12,"",IF(($E900&gt;=AG$307),AG856-$D900*AG$302,INDEX(F860:BM919,AG$307,$E900)))</f>
        <v/>
      </c>
      <c r="AH900" s="2406" t="str">
        <f ca="1">IF($E900&gt;$E$12,"",IF(($E900&gt;=AH$307),AH856-$D900*AH$302,INDEX(F860:BM919,AH$307,$E900)))</f>
        <v/>
      </c>
      <c r="AI900" s="2406" t="str">
        <f ca="1">IF($E900&gt;$E$12,"",IF(($E900&gt;=AI$307),AI856-$D900*AI$302,INDEX(F860:BM919,AI$307,$E900)))</f>
        <v/>
      </c>
      <c r="AJ900" s="2406" t="str">
        <f ca="1">IF($E900&gt;$E$12,"",IF(($E900&gt;=AJ$307),AJ856-$D900*AJ$302,INDEX(F860:BM919,AJ$307,$E900)))</f>
        <v/>
      </c>
      <c r="AK900" s="2406" t="str">
        <f ca="1">IF($E900&gt;$E$12,"",IF(($E900&gt;=AK$307),AK856-$D900*AK$302,INDEX(F860:BM919,AK$307,$E900)))</f>
        <v/>
      </c>
      <c r="AL900" s="2406" t="str">
        <f ca="1">IF($E900&gt;$E$12,"",IF(($E900&gt;=AL$307),AL856-$D900*AL$302,INDEX(F860:BM919,AL$307,$E900)))</f>
        <v/>
      </c>
      <c r="AM900" s="2406" t="str">
        <f ca="1">IF($E900&gt;$E$12,"",IF(($E900&gt;=AM$307),AM856-$D900*AM$302,INDEX(F860:BM919,AM$307,$E900)))</f>
        <v/>
      </c>
      <c r="AN900" s="2406" t="str">
        <f ca="1">IF($E900&gt;$E$12,"",IF(($E900&gt;=AN$307),AN856-$D900*AN$302,INDEX(F860:BM919,AN$307,$E900)))</f>
        <v/>
      </c>
      <c r="AO900" s="2406" t="str">
        <f ca="1">IF($E900&gt;$E$12,"",IF(($E900&gt;=AO$307),AO856-$D900*AO$302,INDEX(F860:BM919,AO$307,$E900)))</f>
        <v/>
      </c>
      <c r="AP900" s="2406" t="str">
        <f ca="1">IF($E900&gt;$E$12,"",IF(($E900&gt;=AP$307),AP856-$D900*AP$302,INDEX(F860:BM919,AP$307,$E900)))</f>
        <v/>
      </c>
      <c r="AQ900" s="2406" t="str">
        <f ca="1">IF($E900&gt;$E$12,"",IF(($E900&gt;=AQ$307),AQ856-$D900*AQ$302,INDEX(F860:BM919,AQ$307,$E900)))</f>
        <v/>
      </c>
      <c r="AR900" s="2406" t="str">
        <f ca="1">IF($E900&gt;$E$12,"",IF(($E900&gt;=AR$307),AR856-$D900*AR$302,INDEX(F860:BM919,AR$307,$E900)))</f>
        <v/>
      </c>
      <c r="AS900" s="2406" t="str">
        <f ca="1">IF($E900&gt;$E$12,"",IF(($E900&gt;=AS$307),AS856-$D900*AS$302,INDEX(F860:BM919,AS$307,$E900)))</f>
        <v/>
      </c>
      <c r="AT900" s="2406" t="str">
        <f ca="1">IF($E900&gt;$E$12,"",IF(($E900&gt;=AT$307),AT856-$D900*AT$302,INDEX(F860:BM919,AT$307,$E900)))</f>
        <v/>
      </c>
      <c r="AU900" s="2406" t="str">
        <f ca="1">IF($E900&gt;$E$12,"",IF(($E900&gt;=AU$307),AU856-$D900*AU$302,INDEX(F860:BM919,AU$307,$E900)))</f>
        <v/>
      </c>
      <c r="AV900" s="2406" t="str">
        <f ca="1">IF($E900&gt;$E$12,"",IF(($E900&gt;=AV$307),AV856-$D900*AV$302,INDEX(F860:BM919,AV$307,$E900)))</f>
        <v/>
      </c>
      <c r="AW900" s="2406" t="str">
        <f ca="1">IF($E900&gt;$E$12,"",IF(($E900&gt;=AW$307),AW856-$D900*AW$302,INDEX(F860:BM919,AW$307,$E900)))</f>
        <v/>
      </c>
      <c r="AX900" s="2406" t="str">
        <f ca="1">IF($E900&gt;$E$12,"",IF(($E900&gt;=AX$307),AX856-$D900*AX$302,INDEX(F860:BM919,AX$307,$E900)))</f>
        <v/>
      </c>
      <c r="AY900" s="2406" t="str">
        <f ca="1">IF($E900&gt;$E$12,"",IF(($E900&gt;=AY$307),AY856-$D900*AY$302,INDEX(F860:BM919,AY$307,$E900)))</f>
        <v/>
      </c>
      <c r="AZ900" s="2406" t="str">
        <f ca="1">IF($E900&gt;$E$12,"",IF(($E900&gt;=AZ$307),AZ856-$D900*AZ$302,INDEX(F860:BM919,AZ$307,$E900)))</f>
        <v/>
      </c>
      <c r="BA900" s="2406" t="str">
        <f ca="1">IF($E900&gt;$E$12,"",IF(($E900&gt;=BA$307),BA856-$D900*BA$302,INDEX(F860:BM919,BA$307,$E900)))</f>
        <v/>
      </c>
      <c r="BB900" s="2406" t="str">
        <f ca="1">IF($E900&gt;$E$12,"",IF(($E900&gt;=BB$307),BB856-$D900*BB$302,INDEX(F860:BM919,BB$307,$E900)))</f>
        <v/>
      </c>
      <c r="BC900" s="2406" t="str">
        <f ca="1">IF($E900&gt;$E$12,"",IF(($E900&gt;=BC$307),BC856-$D900*BC$302,INDEX(F860:BM919,BC$307,$E900)))</f>
        <v/>
      </c>
      <c r="BD900" s="2406" t="str">
        <f ca="1">IF($E900&gt;$E$12,"",IF(($E900&gt;=BD$307),BD856-$D900*BD$302,INDEX(F860:BM919,BD$307,$E900)))</f>
        <v/>
      </c>
      <c r="BE900" s="2406" t="str">
        <f ca="1">IF($E900&gt;$E$12,"",IF(($E900&gt;=BE$307),BE856-$D900*BE$302,INDEX(F860:BM919,BE$307,$E900)))</f>
        <v/>
      </c>
      <c r="BF900" s="2406" t="str">
        <f ca="1">IF($E900&gt;$E$12,"",IF(($E900&gt;=BF$307),BF856-$D900*BF$302,INDEX(F860:BM919,BF$307,$E900)))</f>
        <v/>
      </c>
      <c r="BG900" s="2406" t="str">
        <f ca="1">IF($E900&gt;$E$12,"",IF(($E900&gt;=BG$307),BG856-$D900*BG$302,INDEX(F860:BM919,BG$307,$E900)))</f>
        <v/>
      </c>
      <c r="BH900" s="2406" t="str">
        <f ca="1">IF($E900&gt;$E$12,"",IF(($E900&gt;=BH$307),BH856-$D900*BH$302,INDEX(F860:BM919,BH$307,$E900)))</f>
        <v/>
      </c>
      <c r="BI900" s="2406" t="str">
        <f ca="1">IF($E900&gt;$E$12,"",IF(($E900&gt;=BI$307),BI856-$D900*BI$302,INDEX(F860:BM919,BI$307,$E900)))</f>
        <v/>
      </c>
      <c r="BJ900" s="2406" t="str">
        <f ca="1">IF($E900&gt;$E$12,"",IF(($E900&gt;=BJ$307),BJ856-$D900*BJ$302,INDEX(F860:BM919,BJ$307,$E900)))</f>
        <v/>
      </c>
      <c r="BK900" s="2406" t="str">
        <f ca="1">IF($E900&gt;$E$12,"",IF(($E900&gt;=BK$307),BK856-$D900*BK$302,INDEX(F860:BM919,BK$307,$E900)))</f>
        <v/>
      </c>
      <c r="BL900" s="2406" t="str">
        <f ca="1">IF($E900&gt;$E$12,"",IF(($E900&gt;=BL$307),BL856-$D900*BL$302,INDEX(F860:BM919,BL$307,$E900)))</f>
        <v/>
      </c>
      <c r="BM900" s="2406" t="str">
        <f ca="1">IF($E900&gt;$E$12,"",IF(($E900&gt;=BM$307),BM856-$D900*BM$302,INDEX(F860:BM919,BM$307,$E900)))</f>
        <v/>
      </c>
    </row>
    <row r="901" spans="3:65" ht="13.5" x14ac:dyDescent="0.25">
      <c r="C901" s="2357"/>
      <c r="D901" s="2405">
        <f ca="1">INDEX(F855:BM855,E901)</f>
        <v>1</v>
      </c>
      <c r="E901" s="2316">
        <v>42</v>
      </c>
      <c r="F901" s="2406" t="str">
        <f ca="1">IF($E901&gt;$E$12,"",IF(($E901&gt;=F$307),F856-$D901*F$302,INDEX(F860:BM919,F$307,$E901)))</f>
        <v/>
      </c>
      <c r="G901" s="2406" t="str">
        <f ca="1">IF($E901&gt;$E$12,"",IF(($E901&gt;=G$307),G856-$D901*G$302,INDEX(F860:BM919,G$307,$E901)))</f>
        <v/>
      </c>
      <c r="H901" s="2406" t="str">
        <f ca="1">IF($E901&gt;$E$12,"",IF(($E901&gt;=H$307),H856-$D901*H$302,INDEX(F860:BM919,H$307,$E901)))</f>
        <v/>
      </c>
      <c r="I901" s="2406" t="str">
        <f ca="1">IF($E901&gt;$E$12,"",IF(($E901&gt;=I$307),I856-$D901*I$302,INDEX(F860:BM919,I$307,$E901)))</f>
        <v/>
      </c>
      <c r="J901" s="2406" t="str">
        <f ca="1">IF($E901&gt;$E$12,"",IF(($E901&gt;=J$307),J856-$D901*J$302,INDEX(F860:BM919,J$307,$E901)))</f>
        <v/>
      </c>
      <c r="K901" s="2406" t="str">
        <f ca="1">IF($E901&gt;$E$12,"",IF(($E901&gt;=K$307),K856-$D901*K$302,INDEX(F860:BM919,K$307,$E901)))</f>
        <v/>
      </c>
      <c r="L901" s="2406" t="str">
        <f ca="1">IF($E901&gt;$E$12,"",IF(($E901&gt;=L$307),L856-$D901*L$302,INDEX(F860:BM919,L$307,$E901)))</f>
        <v/>
      </c>
      <c r="M901" s="2406" t="str">
        <f ca="1">IF($E901&gt;$E$12,"",IF(($E901&gt;=M$307),M856-$D901*M$302,INDEX(F860:BM919,M$307,$E901)))</f>
        <v/>
      </c>
      <c r="N901" s="2406" t="str">
        <f ca="1">IF($E901&gt;$E$12,"",IF(($E901&gt;=N$307),N856-$D901*N$302,INDEX(F860:BM919,N$307,$E901)))</f>
        <v/>
      </c>
      <c r="O901" s="2406" t="str">
        <f ca="1">IF($E901&gt;$E$12,"",IF(($E901&gt;=O$307),O856-$D901*O$302,INDEX(F860:BM919,O$307,$E901)))</f>
        <v/>
      </c>
      <c r="P901" s="2406" t="str">
        <f ca="1">IF($E901&gt;$E$12,"",IF(($E901&gt;=P$307),P856-$D901*P$302,INDEX(F860:BM919,P$307,$E901)))</f>
        <v/>
      </c>
      <c r="Q901" s="2406" t="str">
        <f ca="1">IF($E901&gt;$E$12,"",IF(($E901&gt;=Q$307),Q856-$D901*Q$302,INDEX(F860:BM919,Q$307,$E901)))</f>
        <v/>
      </c>
      <c r="R901" s="2406" t="str">
        <f ca="1">IF($E901&gt;$E$12,"",IF(($E901&gt;=R$307),R856-$D901*R$302,INDEX(F860:BM919,R$307,$E901)))</f>
        <v/>
      </c>
      <c r="S901" s="2406" t="str">
        <f ca="1">IF($E901&gt;$E$12,"",IF(($E901&gt;=S$307),S856-$D901*S$302,INDEX(F860:BM919,S$307,$E901)))</f>
        <v/>
      </c>
      <c r="T901" s="2406" t="str">
        <f ca="1">IF($E901&gt;$E$12,"",IF(($E901&gt;=T$307),T856-$D901*T$302,INDEX(F860:BM919,T$307,$E901)))</f>
        <v/>
      </c>
      <c r="U901" s="2406" t="str">
        <f ca="1">IF($E901&gt;$E$12,"",IF(($E901&gt;=U$307),U856-$D901*U$302,INDEX(F860:BM919,U$307,$E901)))</f>
        <v/>
      </c>
      <c r="V901" s="2406" t="str">
        <f ca="1">IF($E901&gt;$E$12,"",IF(($E901&gt;=V$307),V856-$D901*V$302,INDEX(F860:BM919,V$307,$E901)))</f>
        <v/>
      </c>
      <c r="W901" s="2406" t="str">
        <f ca="1">IF($E901&gt;$E$12,"",IF(($E901&gt;=W$307),W856-$D901*W$302,INDEX(F860:BM919,W$307,$E901)))</f>
        <v/>
      </c>
      <c r="X901" s="2406" t="str">
        <f ca="1">IF($E901&gt;$E$12,"",IF(($E901&gt;=X$307),X856-$D901*X$302,INDEX(F860:BM919,X$307,$E901)))</f>
        <v/>
      </c>
      <c r="Y901" s="2406" t="str">
        <f ca="1">IF($E901&gt;$E$12,"",IF(($E901&gt;=Y$307),Y856-$D901*Y$302,INDEX(F860:BM919,Y$307,$E901)))</f>
        <v/>
      </c>
      <c r="Z901" s="2406" t="str">
        <f ca="1">IF($E901&gt;$E$12,"",IF(($E901&gt;=Z$307),Z856-$D901*Z$302,INDEX(F860:BM919,Z$307,$E901)))</f>
        <v/>
      </c>
      <c r="AA901" s="2406" t="str">
        <f ca="1">IF($E901&gt;$E$12,"",IF(($E901&gt;=AA$307),AA856-$D901*AA$302,INDEX(F860:BM919,AA$307,$E901)))</f>
        <v/>
      </c>
      <c r="AB901" s="2406" t="str">
        <f ca="1">IF($E901&gt;$E$12,"",IF(($E901&gt;=AB$307),AB856-$D901*AB$302,INDEX(F860:BM919,AB$307,$E901)))</f>
        <v/>
      </c>
      <c r="AC901" s="2406" t="str">
        <f ca="1">IF($E901&gt;$E$12,"",IF(($E901&gt;=AC$307),AC856-$D901*AC$302,INDEX(F860:BM919,AC$307,$E901)))</f>
        <v/>
      </c>
      <c r="AD901" s="2406" t="str">
        <f ca="1">IF($E901&gt;$E$12,"",IF(($E901&gt;=AD$307),AD856-$D901*AD$302,INDEX(F860:BM919,AD$307,$E901)))</f>
        <v/>
      </c>
      <c r="AE901" s="2406" t="str">
        <f ca="1">IF($E901&gt;$E$12,"",IF(($E901&gt;=AE$307),AE856-$D901*AE$302,INDEX(F860:BM919,AE$307,$E901)))</f>
        <v/>
      </c>
      <c r="AF901" s="2406" t="str">
        <f ca="1">IF($E901&gt;$E$12,"",IF(($E901&gt;=AF$307),AF856-$D901*AF$302,INDEX(F860:BM919,AF$307,$E901)))</f>
        <v/>
      </c>
      <c r="AG901" s="2406" t="str">
        <f ca="1">IF($E901&gt;$E$12,"",IF(($E901&gt;=AG$307),AG856-$D901*AG$302,INDEX(F860:BM919,AG$307,$E901)))</f>
        <v/>
      </c>
      <c r="AH901" s="2406" t="str">
        <f ca="1">IF($E901&gt;$E$12,"",IF(($E901&gt;=AH$307),AH856-$D901*AH$302,INDEX(F860:BM919,AH$307,$E901)))</f>
        <v/>
      </c>
      <c r="AI901" s="2406" t="str">
        <f ca="1">IF($E901&gt;$E$12,"",IF(($E901&gt;=AI$307),AI856-$D901*AI$302,INDEX(F860:BM919,AI$307,$E901)))</f>
        <v/>
      </c>
      <c r="AJ901" s="2406" t="str">
        <f ca="1">IF($E901&gt;$E$12,"",IF(($E901&gt;=AJ$307),AJ856-$D901*AJ$302,INDEX(F860:BM919,AJ$307,$E901)))</f>
        <v/>
      </c>
      <c r="AK901" s="2406" t="str">
        <f ca="1">IF($E901&gt;$E$12,"",IF(($E901&gt;=AK$307),AK856-$D901*AK$302,INDEX(F860:BM919,AK$307,$E901)))</f>
        <v/>
      </c>
      <c r="AL901" s="2406" t="str">
        <f ca="1">IF($E901&gt;$E$12,"",IF(($E901&gt;=AL$307),AL856-$D901*AL$302,INDEX(F860:BM919,AL$307,$E901)))</f>
        <v/>
      </c>
      <c r="AM901" s="2406" t="str">
        <f ca="1">IF($E901&gt;$E$12,"",IF(($E901&gt;=AM$307),AM856-$D901*AM$302,INDEX(F860:BM919,AM$307,$E901)))</f>
        <v/>
      </c>
      <c r="AN901" s="2406" t="str">
        <f ca="1">IF($E901&gt;$E$12,"",IF(($E901&gt;=AN$307),AN856-$D901*AN$302,INDEX(F860:BM919,AN$307,$E901)))</f>
        <v/>
      </c>
      <c r="AO901" s="2406" t="str">
        <f ca="1">IF($E901&gt;$E$12,"",IF(($E901&gt;=AO$307),AO856-$D901*AO$302,INDEX(F860:BM919,AO$307,$E901)))</f>
        <v/>
      </c>
      <c r="AP901" s="2406" t="str">
        <f ca="1">IF($E901&gt;$E$12,"",IF(($E901&gt;=AP$307),AP856-$D901*AP$302,INDEX(F860:BM919,AP$307,$E901)))</f>
        <v/>
      </c>
      <c r="AQ901" s="2406" t="str">
        <f ca="1">IF($E901&gt;$E$12,"",IF(($E901&gt;=AQ$307),AQ856-$D901*AQ$302,INDEX(F860:BM919,AQ$307,$E901)))</f>
        <v/>
      </c>
      <c r="AR901" s="2406" t="str">
        <f ca="1">IF($E901&gt;$E$12,"",IF(($E901&gt;=AR$307),AR856-$D901*AR$302,INDEX(F860:BM919,AR$307,$E901)))</f>
        <v/>
      </c>
      <c r="AS901" s="2406" t="str">
        <f ca="1">IF($E901&gt;$E$12,"",IF(($E901&gt;=AS$307),AS856-$D901*AS$302,INDEX(F860:BM919,AS$307,$E901)))</f>
        <v/>
      </c>
      <c r="AT901" s="2406" t="str">
        <f ca="1">IF($E901&gt;$E$12,"",IF(($E901&gt;=AT$307),AT856-$D901*AT$302,INDEX(F860:BM919,AT$307,$E901)))</f>
        <v/>
      </c>
      <c r="AU901" s="2406" t="str">
        <f ca="1">IF($E901&gt;$E$12,"",IF(($E901&gt;=AU$307),AU856-$D901*AU$302,INDEX(F860:BM919,AU$307,$E901)))</f>
        <v/>
      </c>
      <c r="AV901" s="2406" t="str">
        <f ca="1">IF($E901&gt;$E$12,"",IF(($E901&gt;=AV$307),AV856-$D901*AV$302,INDEX(F860:BM919,AV$307,$E901)))</f>
        <v/>
      </c>
      <c r="AW901" s="2406" t="str">
        <f ca="1">IF($E901&gt;$E$12,"",IF(($E901&gt;=AW$307),AW856-$D901*AW$302,INDEX(F860:BM919,AW$307,$E901)))</f>
        <v/>
      </c>
      <c r="AX901" s="2406" t="str">
        <f ca="1">IF($E901&gt;$E$12,"",IF(($E901&gt;=AX$307),AX856-$D901*AX$302,INDEX(F860:BM919,AX$307,$E901)))</f>
        <v/>
      </c>
      <c r="AY901" s="2406" t="str">
        <f ca="1">IF($E901&gt;$E$12,"",IF(($E901&gt;=AY$307),AY856-$D901*AY$302,INDEX(F860:BM919,AY$307,$E901)))</f>
        <v/>
      </c>
      <c r="AZ901" s="2406" t="str">
        <f ca="1">IF($E901&gt;$E$12,"",IF(($E901&gt;=AZ$307),AZ856-$D901*AZ$302,INDEX(F860:BM919,AZ$307,$E901)))</f>
        <v/>
      </c>
      <c r="BA901" s="2406" t="str">
        <f ca="1">IF($E901&gt;$E$12,"",IF(($E901&gt;=BA$307),BA856-$D901*BA$302,INDEX(F860:BM919,BA$307,$E901)))</f>
        <v/>
      </c>
      <c r="BB901" s="2406" t="str">
        <f ca="1">IF($E901&gt;$E$12,"",IF(($E901&gt;=BB$307),BB856-$D901*BB$302,INDEX(F860:BM919,BB$307,$E901)))</f>
        <v/>
      </c>
      <c r="BC901" s="2406" t="str">
        <f ca="1">IF($E901&gt;$E$12,"",IF(($E901&gt;=BC$307),BC856-$D901*BC$302,INDEX(F860:BM919,BC$307,$E901)))</f>
        <v/>
      </c>
      <c r="BD901" s="2406" t="str">
        <f ca="1">IF($E901&gt;$E$12,"",IF(($E901&gt;=BD$307),BD856-$D901*BD$302,INDEX(F860:BM919,BD$307,$E901)))</f>
        <v/>
      </c>
      <c r="BE901" s="2406" t="str">
        <f ca="1">IF($E901&gt;$E$12,"",IF(($E901&gt;=BE$307),BE856-$D901*BE$302,INDEX(F860:BM919,BE$307,$E901)))</f>
        <v/>
      </c>
      <c r="BF901" s="2406" t="str">
        <f ca="1">IF($E901&gt;$E$12,"",IF(($E901&gt;=BF$307),BF856-$D901*BF$302,INDEX(F860:BM919,BF$307,$E901)))</f>
        <v/>
      </c>
      <c r="BG901" s="2406" t="str">
        <f ca="1">IF($E901&gt;$E$12,"",IF(($E901&gt;=BG$307),BG856-$D901*BG$302,INDEX(F860:BM919,BG$307,$E901)))</f>
        <v/>
      </c>
      <c r="BH901" s="2406" t="str">
        <f ca="1">IF($E901&gt;$E$12,"",IF(($E901&gt;=BH$307),BH856-$D901*BH$302,INDEX(F860:BM919,BH$307,$E901)))</f>
        <v/>
      </c>
      <c r="BI901" s="2406" t="str">
        <f ca="1">IF($E901&gt;$E$12,"",IF(($E901&gt;=BI$307),BI856-$D901*BI$302,INDEX(F860:BM919,BI$307,$E901)))</f>
        <v/>
      </c>
      <c r="BJ901" s="2406" t="str">
        <f ca="1">IF($E901&gt;$E$12,"",IF(($E901&gt;=BJ$307),BJ856-$D901*BJ$302,INDEX(F860:BM919,BJ$307,$E901)))</f>
        <v/>
      </c>
      <c r="BK901" s="2406" t="str">
        <f ca="1">IF($E901&gt;$E$12,"",IF(($E901&gt;=BK$307),BK856-$D901*BK$302,INDEX(F860:BM919,BK$307,$E901)))</f>
        <v/>
      </c>
      <c r="BL901" s="2406" t="str">
        <f ca="1">IF($E901&gt;$E$12,"",IF(($E901&gt;=BL$307),BL856-$D901*BL$302,INDEX(F860:BM919,BL$307,$E901)))</f>
        <v/>
      </c>
      <c r="BM901" s="2406" t="str">
        <f ca="1">IF($E901&gt;$E$12,"",IF(($E901&gt;=BM$307),BM856-$D901*BM$302,INDEX(F860:BM919,BM$307,$E901)))</f>
        <v/>
      </c>
    </row>
    <row r="902" spans="3:65" ht="13.5" x14ac:dyDescent="0.25">
      <c r="C902" s="2357"/>
      <c r="D902" s="2405">
        <f ca="1">INDEX(F855:BM855,E902)</f>
        <v>1</v>
      </c>
      <c r="E902" s="2316">
        <v>43</v>
      </c>
      <c r="F902" s="2406" t="str">
        <f ca="1">IF($E902&gt;$E$12,"",IF(($E902&gt;=F$307),F856-$D902*F$302,INDEX(F860:BM919,F$307,$E902)))</f>
        <v/>
      </c>
      <c r="G902" s="2406" t="str">
        <f ca="1">IF($E902&gt;$E$12,"",IF(($E902&gt;=G$307),G856-$D902*G$302,INDEX(F860:BM919,G$307,$E902)))</f>
        <v/>
      </c>
      <c r="H902" s="2406" t="str">
        <f ca="1">IF($E902&gt;$E$12,"",IF(($E902&gt;=H$307),H856-$D902*H$302,INDEX(F860:BM919,H$307,$E902)))</f>
        <v/>
      </c>
      <c r="I902" s="2406" t="str">
        <f ca="1">IF($E902&gt;$E$12,"",IF(($E902&gt;=I$307),I856-$D902*I$302,INDEX(F860:BM919,I$307,$E902)))</f>
        <v/>
      </c>
      <c r="J902" s="2406" t="str">
        <f ca="1">IF($E902&gt;$E$12,"",IF(($E902&gt;=J$307),J856-$D902*J$302,INDEX(F860:BM919,J$307,$E902)))</f>
        <v/>
      </c>
      <c r="K902" s="2406" t="str">
        <f ca="1">IF($E902&gt;$E$12,"",IF(($E902&gt;=K$307),K856-$D902*K$302,INDEX(F860:BM919,K$307,$E902)))</f>
        <v/>
      </c>
      <c r="L902" s="2406" t="str">
        <f ca="1">IF($E902&gt;$E$12,"",IF(($E902&gt;=L$307),L856-$D902*L$302,INDEX(F860:BM919,L$307,$E902)))</f>
        <v/>
      </c>
      <c r="M902" s="2406" t="str">
        <f ca="1">IF($E902&gt;$E$12,"",IF(($E902&gt;=M$307),M856-$D902*M$302,INDEX(F860:BM919,M$307,$E902)))</f>
        <v/>
      </c>
      <c r="N902" s="2406" t="str">
        <f ca="1">IF($E902&gt;$E$12,"",IF(($E902&gt;=N$307),N856-$D902*N$302,INDEX(F860:BM919,N$307,$E902)))</f>
        <v/>
      </c>
      <c r="O902" s="2406" t="str">
        <f ca="1">IF($E902&gt;$E$12,"",IF(($E902&gt;=O$307),O856-$D902*O$302,INDEX(F860:BM919,O$307,$E902)))</f>
        <v/>
      </c>
      <c r="P902" s="2406" t="str">
        <f ca="1">IF($E902&gt;$E$12,"",IF(($E902&gt;=P$307),P856-$D902*P$302,INDEX(F860:BM919,P$307,$E902)))</f>
        <v/>
      </c>
      <c r="Q902" s="2406" t="str">
        <f ca="1">IF($E902&gt;$E$12,"",IF(($E902&gt;=Q$307),Q856-$D902*Q$302,INDEX(F860:BM919,Q$307,$E902)))</f>
        <v/>
      </c>
      <c r="R902" s="2406" t="str">
        <f ca="1">IF($E902&gt;$E$12,"",IF(($E902&gt;=R$307),R856-$D902*R$302,INDEX(F860:BM919,R$307,$E902)))</f>
        <v/>
      </c>
      <c r="S902" s="2406" t="str">
        <f ca="1">IF($E902&gt;$E$12,"",IF(($E902&gt;=S$307),S856-$D902*S$302,INDEX(F860:BM919,S$307,$E902)))</f>
        <v/>
      </c>
      <c r="T902" s="2406" t="str">
        <f ca="1">IF($E902&gt;$E$12,"",IF(($E902&gt;=T$307),T856-$D902*T$302,INDEX(F860:BM919,T$307,$E902)))</f>
        <v/>
      </c>
      <c r="U902" s="2406" t="str">
        <f ca="1">IF($E902&gt;$E$12,"",IF(($E902&gt;=U$307),U856-$D902*U$302,INDEX(F860:BM919,U$307,$E902)))</f>
        <v/>
      </c>
      <c r="V902" s="2406" t="str">
        <f ca="1">IF($E902&gt;$E$12,"",IF(($E902&gt;=V$307),V856-$D902*V$302,INDEX(F860:BM919,V$307,$E902)))</f>
        <v/>
      </c>
      <c r="W902" s="2406" t="str">
        <f ca="1">IF($E902&gt;$E$12,"",IF(($E902&gt;=W$307),W856-$D902*W$302,INDEX(F860:BM919,W$307,$E902)))</f>
        <v/>
      </c>
      <c r="X902" s="2406" t="str">
        <f ca="1">IF($E902&gt;$E$12,"",IF(($E902&gt;=X$307),X856-$D902*X$302,INDEX(F860:BM919,X$307,$E902)))</f>
        <v/>
      </c>
      <c r="Y902" s="2406" t="str">
        <f ca="1">IF($E902&gt;$E$12,"",IF(($E902&gt;=Y$307),Y856-$D902*Y$302,INDEX(F860:BM919,Y$307,$E902)))</f>
        <v/>
      </c>
      <c r="Z902" s="2406" t="str">
        <f ca="1">IF($E902&gt;$E$12,"",IF(($E902&gt;=Z$307),Z856-$D902*Z$302,INDEX(F860:BM919,Z$307,$E902)))</f>
        <v/>
      </c>
      <c r="AA902" s="2406" t="str">
        <f ca="1">IF($E902&gt;$E$12,"",IF(($E902&gt;=AA$307),AA856-$D902*AA$302,INDEX(F860:BM919,AA$307,$E902)))</f>
        <v/>
      </c>
      <c r="AB902" s="2406" t="str">
        <f ca="1">IF($E902&gt;$E$12,"",IF(($E902&gt;=AB$307),AB856-$D902*AB$302,INDEX(F860:BM919,AB$307,$E902)))</f>
        <v/>
      </c>
      <c r="AC902" s="2406" t="str">
        <f ca="1">IF($E902&gt;$E$12,"",IF(($E902&gt;=AC$307),AC856-$D902*AC$302,INDEX(F860:BM919,AC$307,$E902)))</f>
        <v/>
      </c>
      <c r="AD902" s="2406" t="str">
        <f ca="1">IF($E902&gt;$E$12,"",IF(($E902&gt;=AD$307),AD856-$D902*AD$302,INDEX(F860:BM919,AD$307,$E902)))</f>
        <v/>
      </c>
      <c r="AE902" s="2406" t="str">
        <f ca="1">IF($E902&gt;$E$12,"",IF(($E902&gt;=AE$307),AE856-$D902*AE$302,INDEX(F860:BM919,AE$307,$E902)))</f>
        <v/>
      </c>
      <c r="AF902" s="2406" t="str">
        <f ca="1">IF($E902&gt;$E$12,"",IF(($E902&gt;=AF$307),AF856-$D902*AF$302,INDEX(F860:BM919,AF$307,$E902)))</f>
        <v/>
      </c>
      <c r="AG902" s="2406" t="str">
        <f ca="1">IF($E902&gt;$E$12,"",IF(($E902&gt;=AG$307),AG856-$D902*AG$302,INDEX(F860:BM919,AG$307,$E902)))</f>
        <v/>
      </c>
      <c r="AH902" s="2406" t="str">
        <f ca="1">IF($E902&gt;$E$12,"",IF(($E902&gt;=AH$307),AH856-$D902*AH$302,INDEX(F860:BM919,AH$307,$E902)))</f>
        <v/>
      </c>
      <c r="AI902" s="2406" t="str">
        <f ca="1">IF($E902&gt;$E$12,"",IF(($E902&gt;=AI$307),AI856-$D902*AI$302,INDEX(F860:BM919,AI$307,$E902)))</f>
        <v/>
      </c>
      <c r="AJ902" s="2406" t="str">
        <f ca="1">IF($E902&gt;$E$12,"",IF(($E902&gt;=AJ$307),AJ856-$D902*AJ$302,INDEX(F860:BM919,AJ$307,$E902)))</f>
        <v/>
      </c>
      <c r="AK902" s="2406" t="str">
        <f ca="1">IF($E902&gt;$E$12,"",IF(($E902&gt;=AK$307),AK856-$D902*AK$302,INDEX(F860:BM919,AK$307,$E902)))</f>
        <v/>
      </c>
      <c r="AL902" s="2406" t="str">
        <f ca="1">IF($E902&gt;$E$12,"",IF(($E902&gt;=AL$307),AL856-$D902*AL$302,INDEX(F860:BM919,AL$307,$E902)))</f>
        <v/>
      </c>
      <c r="AM902" s="2406" t="str">
        <f ca="1">IF($E902&gt;$E$12,"",IF(($E902&gt;=AM$307),AM856-$D902*AM$302,INDEX(F860:BM919,AM$307,$E902)))</f>
        <v/>
      </c>
      <c r="AN902" s="2406" t="str">
        <f ca="1">IF($E902&gt;$E$12,"",IF(($E902&gt;=AN$307),AN856-$D902*AN$302,INDEX(F860:BM919,AN$307,$E902)))</f>
        <v/>
      </c>
      <c r="AO902" s="2406" t="str">
        <f ca="1">IF($E902&gt;$E$12,"",IF(($E902&gt;=AO$307),AO856-$D902*AO$302,INDEX(F860:BM919,AO$307,$E902)))</f>
        <v/>
      </c>
      <c r="AP902" s="2406" t="str">
        <f ca="1">IF($E902&gt;$E$12,"",IF(($E902&gt;=AP$307),AP856-$D902*AP$302,INDEX(F860:BM919,AP$307,$E902)))</f>
        <v/>
      </c>
      <c r="AQ902" s="2406" t="str">
        <f ca="1">IF($E902&gt;$E$12,"",IF(($E902&gt;=AQ$307),AQ856-$D902*AQ$302,INDEX(F860:BM919,AQ$307,$E902)))</f>
        <v/>
      </c>
      <c r="AR902" s="2406" t="str">
        <f ca="1">IF($E902&gt;$E$12,"",IF(($E902&gt;=AR$307),AR856-$D902*AR$302,INDEX(F860:BM919,AR$307,$E902)))</f>
        <v/>
      </c>
      <c r="AS902" s="2406" t="str">
        <f ca="1">IF($E902&gt;$E$12,"",IF(($E902&gt;=AS$307),AS856-$D902*AS$302,INDEX(F860:BM919,AS$307,$E902)))</f>
        <v/>
      </c>
      <c r="AT902" s="2406" t="str">
        <f ca="1">IF($E902&gt;$E$12,"",IF(($E902&gt;=AT$307),AT856-$D902*AT$302,INDEX(F860:BM919,AT$307,$E902)))</f>
        <v/>
      </c>
      <c r="AU902" s="2406" t="str">
        <f ca="1">IF($E902&gt;$E$12,"",IF(($E902&gt;=AU$307),AU856-$D902*AU$302,INDEX(F860:BM919,AU$307,$E902)))</f>
        <v/>
      </c>
      <c r="AV902" s="2406" t="str">
        <f ca="1">IF($E902&gt;$E$12,"",IF(($E902&gt;=AV$307),AV856-$D902*AV$302,INDEX(F860:BM919,AV$307,$E902)))</f>
        <v/>
      </c>
      <c r="AW902" s="2406" t="str">
        <f ca="1">IF($E902&gt;$E$12,"",IF(($E902&gt;=AW$307),AW856-$D902*AW$302,INDEX(F860:BM919,AW$307,$E902)))</f>
        <v/>
      </c>
      <c r="AX902" s="2406" t="str">
        <f ca="1">IF($E902&gt;$E$12,"",IF(($E902&gt;=AX$307),AX856-$D902*AX$302,INDEX(F860:BM919,AX$307,$E902)))</f>
        <v/>
      </c>
      <c r="AY902" s="2406" t="str">
        <f ca="1">IF($E902&gt;$E$12,"",IF(($E902&gt;=AY$307),AY856-$D902*AY$302,INDEX(F860:BM919,AY$307,$E902)))</f>
        <v/>
      </c>
      <c r="AZ902" s="2406" t="str">
        <f ca="1">IF($E902&gt;$E$12,"",IF(($E902&gt;=AZ$307),AZ856-$D902*AZ$302,INDEX(F860:BM919,AZ$307,$E902)))</f>
        <v/>
      </c>
      <c r="BA902" s="2406" t="str">
        <f ca="1">IF($E902&gt;$E$12,"",IF(($E902&gt;=BA$307),BA856-$D902*BA$302,INDEX(F860:BM919,BA$307,$E902)))</f>
        <v/>
      </c>
      <c r="BB902" s="2406" t="str">
        <f ca="1">IF($E902&gt;$E$12,"",IF(($E902&gt;=BB$307),BB856-$D902*BB$302,INDEX(F860:BM919,BB$307,$E902)))</f>
        <v/>
      </c>
      <c r="BC902" s="2406" t="str">
        <f ca="1">IF($E902&gt;$E$12,"",IF(($E902&gt;=BC$307),BC856-$D902*BC$302,INDEX(F860:BM919,BC$307,$E902)))</f>
        <v/>
      </c>
      <c r="BD902" s="2406" t="str">
        <f ca="1">IF($E902&gt;$E$12,"",IF(($E902&gt;=BD$307),BD856-$D902*BD$302,INDEX(F860:BM919,BD$307,$E902)))</f>
        <v/>
      </c>
      <c r="BE902" s="2406" t="str">
        <f ca="1">IF($E902&gt;$E$12,"",IF(($E902&gt;=BE$307),BE856-$D902*BE$302,INDEX(F860:BM919,BE$307,$E902)))</f>
        <v/>
      </c>
      <c r="BF902" s="2406" t="str">
        <f ca="1">IF($E902&gt;$E$12,"",IF(($E902&gt;=BF$307),BF856-$D902*BF$302,INDEX(F860:BM919,BF$307,$E902)))</f>
        <v/>
      </c>
      <c r="BG902" s="2406" t="str">
        <f ca="1">IF($E902&gt;$E$12,"",IF(($E902&gt;=BG$307),BG856-$D902*BG$302,INDEX(F860:BM919,BG$307,$E902)))</f>
        <v/>
      </c>
      <c r="BH902" s="2406" t="str">
        <f ca="1">IF($E902&gt;$E$12,"",IF(($E902&gt;=BH$307),BH856-$D902*BH$302,INDEX(F860:BM919,BH$307,$E902)))</f>
        <v/>
      </c>
      <c r="BI902" s="2406" t="str">
        <f ca="1">IF($E902&gt;$E$12,"",IF(($E902&gt;=BI$307),BI856-$D902*BI$302,INDEX(F860:BM919,BI$307,$E902)))</f>
        <v/>
      </c>
      <c r="BJ902" s="2406" t="str">
        <f ca="1">IF($E902&gt;$E$12,"",IF(($E902&gt;=BJ$307),BJ856-$D902*BJ$302,INDEX(F860:BM919,BJ$307,$E902)))</f>
        <v/>
      </c>
      <c r="BK902" s="2406" t="str">
        <f ca="1">IF($E902&gt;$E$12,"",IF(($E902&gt;=BK$307),BK856-$D902*BK$302,INDEX(F860:BM919,BK$307,$E902)))</f>
        <v/>
      </c>
      <c r="BL902" s="2406" t="str">
        <f ca="1">IF($E902&gt;$E$12,"",IF(($E902&gt;=BL$307),BL856-$D902*BL$302,INDEX(F860:BM919,BL$307,$E902)))</f>
        <v/>
      </c>
      <c r="BM902" s="2406" t="str">
        <f ca="1">IF($E902&gt;$E$12,"",IF(($E902&gt;=BM$307),BM856-$D902*BM$302,INDEX(F860:BM919,BM$307,$E902)))</f>
        <v/>
      </c>
    </row>
    <row r="903" spans="3:65" ht="13.5" x14ac:dyDescent="0.25">
      <c r="C903" s="2357"/>
      <c r="D903" s="2405">
        <f ca="1">INDEX(F855:BM855,E903)</f>
        <v>1</v>
      </c>
      <c r="E903" s="2316">
        <v>44</v>
      </c>
      <c r="F903" s="2406" t="str">
        <f ca="1">IF($E903&gt;$E$12,"",IF(($E903&gt;=F$307),F856-$D903*F$302,INDEX(F860:BM919,F$307,$E903)))</f>
        <v/>
      </c>
      <c r="G903" s="2406" t="str">
        <f ca="1">IF($E903&gt;$E$12,"",IF(($E903&gt;=G$307),G856-$D903*G$302,INDEX(F860:BM919,G$307,$E903)))</f>
        <v/>
      </c>
      <c r="H903" s="2406" t="str">
        <f ca="1">IF($E903&gt;$E$12,"",IF(($E903&gt;=H$307),H856-$D903*H$302,INDEX(F860:BM919,H$307,$E903)))</f>
        <v/>
      </c>
      <c r="I903" s="2406" t="str">
        <f ca="1">IF($E903&gt;$E$12,"",IF(($E903&gt;=I$307),I856-$D903*I$302,INDEX(F860:BM919,I$307,$E903)))</f>
        <v/>
      </c>
      <c r="J903" s="2406" t="str">
        <f ca="1">IF($E903&gt;$E$12,"",IF(($E903&gt;=J$307),J856-$D903*J$302,INDEX(F860:BM919,J$307,$E903)))</f>
        <v/>
      </c>
      <c r="K903" s="2406" t="str">
        <f ca="1">IF($E903&gt;$E$12,"",IF(($E903&gt;=K$307),K856-$D903*K$302,INDEX(F860:BM919,K$307,$E903)))</f>
        <v/>
      </c>
      <c r="L903" s="2406" t="str">
        <f ca="1">IF($E903&gt;$E$12,"",IF(($E903&gt;=L$307),L856-$D903*L$302,INDEX(F860:BM919,L$307,$E903)))</f>
        <v/>
      </c>
      <c r="M903" s="2406" t="str">
        <f ca="1">IF($E903&gt;$E$12,"",IF(($E903&gt;=M$307),M856-$D903*M$302,INDEX(F860:BM919,M$307,$E903)))</f>
        <v/>
      </c>
      <c r="N903" s="2406" t="str">
        <f ca="1">IF($E903&gt;$E$12,"",IF(($E903&gt;=N$307),N856-$D903*N$302,INDEX(F860:BM919,N$307,$E903)))</f>
        <v/>
      </c>
      <c r="O903" s="2406" t="str">
        <f ca="1">IF($E903&gt;$E$12,"",IF(($E903&gt;=O$307),O856-$D903*O$302,INDEX(F860:BM919,O$307,$E903)))</f>
        <v/>
      </c>
      <c r="P903" s="2406" t="str">
        <f ca="1">IF($E903&gt;$E$12,"",IF(($E903&gt;=P$307),P856-$D903*P$302,INDEX(F860:BM919,P$307,$E903)))</f>
        <v/>
      </c>
      <c r="Q903" s="2406" t="str">
        <f ca="1">IF($E903&gt;$E$12,"",IF(($E903&gt;=Q$307),Q856-$D903*Q$302,INDEX(F860:BM919,Q$307,$E903)))</f>
        <v/>
      </c>
      <c r="R903" s="2406" t="str">
        <f ca="1">IF($E903&gt;$E$12,"",IF(($E903&gt;=R$307),R856-$D903*R$302,INDEX(F860:BM919,R$307,$E903)))</f>
        <v/>
      </c>
      <c r="S903" s="2406" t="str">
        <f ca="1">IF($E903&gt;$E$12,"",IF(($E903&gt;=S$307),S856-$D903*S$302,INDEX(F860:BM919,S$307,$E903)))</f>
        <v/>
      </c>
      <c r="T903" s="2406" t="str">
        <f ca="1">IF($E903&gt;$E$12,"",IF(($E903&gt;=T$307),T856-$D903*T$302,INDEX(F860:BM919,T$307,$E903)))</f>
        <v/>
      </c>
      <c r="U903" s="2406" t="str">
        <f ca="1">IF($E903&gt;$E$12,"",IF(($E903&gt;=U$307),U856-$D903*U$302,INDEX(F860:BM919,U$307,$E903)))</f>
        <v/>
      </c>
      <c r="V903" s="2406" t="str">
        <f ca="1">IF($E903&gt;$E$12,"",IF(($E903&gt;=V$307),V856-$D903*V$302,INDEX(F860:BM919,V$307,$E903)))</f>
        <v/>
      </c>
      <c r="W903" s="2406" t="str">
        <f ca="1">IF($E903&gt;$E$12,"",IF(($E903&gt;=W$307),W856-$D903*W$302,INDEX(F860:BM919,W$307,$E903)))</f>
        <v/>
      </c>
      <c r="X903" s="2406" t="str">
        <f ca="1">IF($E903&gt;$E$12,"",IF(($E903&gt;=X$307),X856-$D903*X$302,INDEX(F860:BM919,X$307,$E903)))</f>
        <v/>
      </c>
      <c r="Y903" s="2406" t="str">
        <f ca="1">IF($E903&gt;$E$12,"",IF(($E903&gt;=Y$307),Y856-$D903*Y$302,INDEX(F860:BM919,Y$307,$E903)))</f>
        <v/>
      </c>
      <c r="Z903" s="2406" t="str">
        <f ca="1">IF($E903&gt;$E$12,"",IF(($E903&gt;=Z$307),Z856-$D903*Z$302,INDEX(F860:BM919,Z$307,$E903)))</f>
        <v/>
      </c>
      <c r="AA903" s="2406" t="str">
        <f ca="1">IF($E903&gt;$E$12,"",IF(($E903&gt;=AA$307),AA856-$D903*AA$302,INDEX(F860:BM919,AA$307,$E903)))</f>
        <v/>
      </c>
      <c r="AB903" s="2406" t="str">
        <f ca="1">IF($E903&gt;$E$12,"",IF(($E903&gt;=AB$307),AB856-$D903*AB$302,INDEX(F860:BM919,AB$307,$E903)))</f>
        <v/>
      </c>
      <c r="AC903" s="2406" t="str">
        <f ca="1">IF($E903&gt;$E$12,"",IF(($E903&gt;=AC$307),AC856-$D903*AC$302,INDEX(F860:BM919,AC$307,$E903)))</f>
        <v/>
      </c>
      <c r="AD903" s="2406" t="str">
        <f ca="1">IF($E903&gt;$E$12,"",IF(($E903&gt;=AD$307),AD856-$D903*AD$302,INDEX(F860:BM919,AD$307,$E903)))</f>
        <v/>
      </c>
      <c r="AE903" s="2406" t="str">
        <f ca="1">IF($E903&gt;$E$12,"",IF(($E903&gt;=AE$307),AE856-$D903*AE$302,INDEX(F860:BM919,AE$307,$E903)))</f>
        <v/>
      </c>
      <c r="AF903" s="2406" t="str">
        <f ca="1">IF($E903&gt;$E$12,"",IF(($E903&gt;=AF$307),AF856-$D903*AF$302,INDEX(F860:BM919,AF$307,$E903)))</f>
        <v/>
      </c>
      <c r="AG903" s="2406" t="str">
        <f ca="1">IF($E903&gt;$E$12,"",IF(($E903&gt;=AG$307),AG856-$D903*AG$302,INDEX(F860:BM919,AG$307,$E903)))</f>
        <v/>
      </c>
      <c r="AH903" s="2406" t="str">
        <f ca="1">IF($E903&gt;$E$12,"",IF(($E903&gt;=AH$307),AH856-$D903*AH$302,INDEX(F860:BM919,AH$307,$E903)))</f>
        <v/>
      </c>
      <c r="AI903" s="2406" t="str">
        <f ca="1">IF($E903&gt;$E$12,"",IF(($E903&gt;=AI$307),AI856-$D903*AI$302,INDEX(F860:BM919,AI$307,$E903)))</f>
        <v/>
      </c>
      <c r="AJ903" s="2406" t="str">
        <f ca="1">IF($E903&gt;$E$12,"",IF(($E903&gt;=AJ$307),AJ856-$D903*AJ$302,INDEX(F860:BM919,AJ$307,$E903)))</f>
        <v/>
      </c>
      <c r="AK903" s="2406" t="str">
        <f ca="1">IF($E903&gt;$E$12,"",IF(($E903&gt;=AK$307),AK856-$D903*AK$302,INDEX(F860:BM919,AK$307,$E903)))</f>
        <v/>
      </c>
      <c r="AL903" s="2406" t="str">
        <f ca="1">IF($E903&gt;$E$12,"",IF(($E903&gt;=AL$307),AL856-$D903*AL$302,INDEX(F860:BM919,AL$307,$E903)))</f>
        <v/>
      </c>
      <c r="AM903" s="2406" t="str">
        <f ca="1">IF($E903&gt;$E$12,"",IF(($E903&gt;=AM$307),AM856-$D903*AM$302,INDEX(F860:BM919,AM$307,$E903)))</f>
        <v/>
      </c>
      <c r="AN903" s="2406" t="str">
        <f ca="1">IF($E903&gt;$E$12,"",IF(($E903&gt;=AN$307),AN856-$D903*AN$302,INDEX(F860:BM919,AN$307,$E903)))</f>
        <v/>
      </c>
      <c r="AO903" s="2406" t="str">
        <f ca="1">IF($E903&gt;$E$12,"",IF(($E903&gt;=AO$307),AO856-$D903*AO$302,INDEX(F860:BM919,AO$307,$E903)))</f>
        <v/>
      </c>
      <c r="AP903" s="2406" t="str">
        <f ca="1">IF($E903&gt;$E$12,"",IF(($E903&gt;=AP$307),AP856-$D903*AP$302,INDEX(F860:BM919,AP$307,$E903)))</f>
        <v/>
      </c>
      <c r="AQ903" s="2406" t="str">
        <f ca="1">IF($E903&gt;$E$12,"",IF(($E903&gt;=AQ$307),AQ856-$D903*AQ$302,INDEX(F860:BM919,AQ$307,$E903)))</f>
        <v/>
      </c>
      <c r="AR903" s="2406" t="str">
        <f ca="1">IF($E903&gt;$E$12,"",IF(($E903&gt;=AR$307),AR856-$D903*AR$302,INDEX(F860:BM919,AR$307,$E903)))</f>
        <v/>
      </c>
      <c r="AS903" s="2406" t="str">
        <f ca="1">IF($E903&gt;$E$12,"",IF(($E903&gt;=AS$307),AS856-$D903*AS$302,INDEX(F860:BM919,AS$307,$E903)))</f>
        <v/>
      </c>
      <c r="AT903" s="2406" t="str">
        <f ca="1">IF($E903&gt;$E$12,"",IF(($E903&gt;=AT$307),AT856-$D903*AT$302,INDEX(F860:BM919,AT$307,$E903)))</f>
        <v/>
      </c>
      <c r="AU903" s="2406" t="str">
        <f ca="1">IF($E903&gt;$E$12,"",IF(($E903&gt;=AU$307),AU856-$D903*AU$302,INDEX(F860:BM919,AU$307,$E903)))</f>
        <v/>
      </c>
      <c r="AV903" s="2406" t="str">
        <f ca="1">IF($E903&gt;$E$12,"",IF(($E903&gt;=AV$307),AV856-$D903*AV$302,INDEX(F860:BM919,AV$307,$E903)))</f>
        <v/>
      </c>
      <c r="AW903" s="2406" t="str">
        <f ca="1">IF($E903&gt;$E$12,"",IF(($E903&gt;=AW$307),AW856-$D903*AW$302,INDEX(F860:BM919,AW$307,$E903)))</f>
        <v/>
      </c>
      <c r="AX903" s="2406" t="str">
        <f ca="1">IF($E903&gt;$E$12,"",IF(($E903&gt;=AX$307),AX856-$D903*AX$302,INDEX(F860:BM919,AX$307,$E903)))</f>
        <v/>
      </c>
      <c r="AY903" s="2406" t="str">
        <f ca="1">IF($E903&gt;$E$12,"",IF(($E903&gt;=AY$307),AY856-$D903*AY$302,INDEX(F860:BM919,AY$307,$E903)))</f>
        <v/>
      </c>
      <c r="AZ903" s="2406" t="str">
        <f ca="1">IF($E903&gt;$E$12,"",IF(($E903&gt;=AZ$307),AZ856-$D903*AZ$302,INDEX(F860:BM919,AZ$307,$E903)))</f>
        <v/>
      </c>
      <c r="BA903" s="2406" t="str">
        <f ca="1">IF($E903&gt;$E$12,"",IF(($E903&gt;=BA$307),BA856-$D903*BA$302,INDEX(F860:BM919,BA$307,$E903)))</f>
        <v/>
      </c>
      <c r="BB903" s="2406" t="str">
        <f ca="1">IF($E903&gt;$E$12,"",IF(($E903&gt;=BB$307),BB856-$D903*BB$302,INDEX(F860:BM919,BB$307,$E903)))</f>
        <v/>
      </c>
      <c r="BC903" s="2406" t="str">
        <f ca="1">IF($E903&gt;$E$12,"",IF(($E903&gt;=BC$307),BC856-$D903*BC$302,INDEX(F860:BM919,BC$307,$E903)))</f>
        <v/>
      </c>
      <c r="BD903" s="2406" t="str">
        <f ca="1">IF($E903&gt;$E$12,"",IF(($E903&gt;=BD$307),BD856-$D903*BD$302,INDEX(F860:BM919,BD$307,$E903)))</f>
        <v/>
      </c>
      <c r="BE903" s="2406" t="str">
        <f ca="1">IF($E903&gt;$E$12,"",IF(($E903&gt;=BE$307),BE856-$D903*BE$302,INDEX(F860:BM919,BE$307,$E903)))</f>
        <v/>
      </c>
      <c r="BF903" s="2406" t="str">
        <f ca="1">IF($E903&gt;$E$12,"",IF(($E903&gt;=BF$307),BF856-$D903*BF$302,INDEX(F860:BM919,BF$307,$E903)))</f>
        <v/>
      </c>
      <c r="BG903" s="2406" t="str">
        <f ca="1">IF($E903&gt;$E$12,"",IF(($E903&gt;=BG$307),BG856-$D903*BG$302,INDEX(F860:BM919,BG$307,$E903)))</f>
        <v/>
      </c>
      <c r="BH903" s="2406" t="str">
        <f ca="1">IF($E903&gt;$E$12,"",IF(($E903&gt;=BH$307),BH856-$D903*BH$302,INDEX(F860:BM919,BH$307,$E903)))</f>
        <v/>
      </c>
      <c r="BI903" s="2406" t="str">
        <f ca="1">IF($E903&gt;$E$12,"",IF(($E903&gt;=BI$307),BI856-$D903*BI$302,INDEX(F860:BM919,BI$307,$E903)))</f>
        <v/>
      </c>
      <c r="BJ903" s="2406" t="str">
        <f ca="1">IF($E903&gt;$E$12,"",IF(($E903&gt;=BJ$307),BJ856-$D903*BJ$302,INDEX(F860:BM919,BJ$307,$E903)))</f>
        <v/>
      </c>
      <c r="BK903" s="2406" t="str">
        <f ca="1">IF($E903&gt;$E$12,"",IF(($E903&gt;=BK$307),BK856-$D903*BK$302,INDEX(F860:BM919,BK$307,$E903)))</f>
        <v/>
      </c>
      <c r="BL903" s="2406" t="str">
        <f ca="1">IF($E903&gt;$E$12,"",IF(($E903&gt;=BL$307),BL856-$D903*BL$302,INDEX(F860:BM919,BL$307,$E903)))</f>
        <v/>
      </c>
      <c r="BM903" s="2406" t="str">
        <f ca="1">IF($E903&gt;$E$12,"",IF(($E903&gt;=BM$307),BM856-$D903*BM$302,INDEX(F860:BM919,BM$307,$E903)))</f>
        <v/>
      </c>
    </row>
    <row r="904" spans="3:65" ht="13.5" x14ac:dyDescent="0.25">
      <c r="C904" s="2357"/>
      <c r="D904" s="2405">
        <f ca="1">INDEX(F855:BM855,E904)</f>
        <v>1</v>
      </c>
      <c r="E904" s="2316">
        <v>45</v>
      </c>
      <c r="F904" s="2406" t="str">
        <f ca="1">IF($E904&gt;$E$12,"",IF(($E904&gt;=F$307),F856-$D904*F$302,INDEX(F860:BM919,F$307,$E904)))</f>
        <v/>
      </c>
      <c r="G904" s="2406" t="str">
        <f ca="1">IF($E904&gt;$E$12,"",IF(($E904&gt;=G$307),G856-$D904*G$302,INDEX(F860:BM919,G$307,$E904)))</f>
        <v/>
      </c>
      <c r="H904" s="2406" t="str">
        <f ca="1">IF($E904&gt;$E$12,"",IF(($E904&gt;=H$307),H856-$D904*H$302,INDEX(F860:BM919,H$307,$E904)))</f>
        <v/>
      </c>
      <c r="I904" s="2406" t="str">
        <f ca="1">IF($E904&gt;$E$12,"",IF(($E904&gt;=I$307),I856-$D904*I$302,INDEX(F860:BM919,I$307,$E904)))</f>
        <v/>
      </c>
      <c r="J904" s="2406" t="str">
        <f ca="1">IF($E904&gt;$E$12,"",IF(($E904&gt;=J$307),J856-$D904*J$302,INDEX(F860:BM919,J$307,$E904)))</f>
        <v/>
      </c>
      <c r="K904" s="2406" t="str">
        <f ca="1">IF($E904&gt;$E$12,"",IF(($E904&gt;=K$307),K856-$D904*K$302,INDEX(F860:BM919,K$307,$E904)))</f>
        <v/>
      </c>
      <c r="L904" s="2406" t="str">
        <f ca="1">IF($E904&gt;$E$12,"",IF(($E904&gt;=L$307),L856-$D904*L$302,INDEX(F860:BM919,L$307,$E904)))</f>
        <v/>
      </c>
      <c r="M904" s="2406" t="str">
        <f ca="1">IF($E904&gt;$E$12,"",IF(($E904&gt;=M$307),M856-$D904*M$302,INDEX(F860:BM919,M$307,$E904)))</f>
        <v/>
      </c>
      <c r="N904" s="2406" t="str">
        <f ca="1">IF($E904&gt;$E$12,"",IF(($E904&gt;=N$307),N856-$D904*N$302,INDEX(F860:BM919,N$307,$E904)))</f>
        <v/>
      </c>
      <c r="O904" s="2406" t="str">
        <f ca="1">IF($E904&gt;$E$12,"",IF(($E904&gt;=O$307),O856-$D904*O$302,INDEX(F860:BM919,O$307,$E904)))</f>
        <v/>
      </c>
      <c r="P904" s="2406" t="str">
        <f ca="1">IF($E904&gt;$E$12,"",IF(($E904&gt;=P$307),P856-$D904*P$302,INDEX(F860:BM919,P$307,$E904)))</f>
        <v/>
      </c>
      <c r="Q904" s="2406" t="str">
        <f ca="1">IF($E904&gt;$E$12,"",IF(($E904&gt;=Q$307),Q856-$D904*Q$302,INDEX(F860:BM919,Q$307,$E904)))</f>
        <v/>
      </c>
      <c r="R904" s="2406" t="str">
        <f ca="1">IF($E904&gt;$E$12,"",IF(($E904&gt;=R$307),R856-$D904*R$302,INDEX(F860:BM919,R$307,$E904)))</f>
        <v/>
      </c>
      <c r="S904" s="2406" t="str">
        <f ca="1">IF($E904&gt;$E$12,"",IF(($E904&gt;=S$307),S856-$D904*S$302,INDEX(F860:BM919,S$307,$E904)))</f>
        <v/>
      </c>
      <c r="T904" s="2406" t="str">
        <f ca="1">IF($E904&gt;$E$12,"",IF(($E904&gt;=T$307),T856-$D904*T$302,INDEX(F860:BM919,T$307,$E904)))</f>
        <v/>
      </c>
      <c r="U904" s="2406" t="str">
        <f ca="1">IF($E904&gt;$E$12,"",IF(($E904&gt;=U$307),U856-$D904*U$302,INDEX(F860:BM919,U$307,$E904)))</f>
        <v/>
      </c>
      <c r="V904" s="2406" t="str">
        <f ca="1">IF($E904&gt;$E$12,"",IF(($E904&gt;=V$307),V856-$D904*V$302,INDEX(F860:BM919,V$307,$E904)))</f>
        <v/>
      </c>
      <c r="W904" s="2406" t="str">
        <f ca="1">IF($E904&gt;$E$12,"",IF(($E904&gt;=W$307),W856-$D904*W$302,INDEX(F860:BM919,W$307,$E904)))</f>
        <v/>
      </c>
      <c r="X904" s="2406" t="str">
        <f ca="1">IF($E904&gt;$E$12,"",IF(($E904&gt;=X$307),X856-$D904*X$302,INDEX(F860:BM919,X$307,$E904)))</f>
        <v/>
      </c>
      <c r="Y904" s="2406" t="str">
        <f ca="1">IF($E904&gt;$E$12,"",IF(($E904&gt;=Y$307),Y856-$D904*Y$302,INDEX(F860:BM919,Y$307,$E904)))</f>
        <v/>
      </c>
      <c r="Z904" s="2406" t="str">
        <f ca="1">IF($E904&gt;$E$12,"",IF(($E904&gt;=Z$307),Z856-$D904*Z$302,INDEX(F860:BM919,Z$307,$E904)))</f>
        <v/>
      </c>
      <c r="AA904" s="2406" t="str">
        <f ca="1">IF($E904&gt;$E$12,"",IF(($E904&gt;=AA$307),AA856-$D904*AA$302,INDEX(F860:BM919,AA$307,$E904)))</f>
        <v/>
      </c>
      <c r="AB904" s="2406" t="str">
        <f ca="1">IF($E904&gt;$E$12,"",IF(($E904&gt;=AB$307),AB856-$D904*AB$302,INDEX(F860:BM919,AB$307,$E904)))</f>
        <v/>
      </c>
      <c r="AC904" s="2406" t="str">
        <f ca="1">IF($E904&gt;$E$12,"",IF(($E904&gt;=AC$307),AC856-$D904*AC$302,INDEX(F860:BM919,AC$307,$E904)))</f>
        <v/>
      </c>
      <c r="AD904" s="2406" t="str">
        <f ca="1">IF($E904&gt;$E$12,"",IF(($E904&gt;=AD$307),AD856-$D904*AD$302,INDEX(F860:BM919,AD$307,$E904)))</f>
        <v/>
      </c>
      <c r="AE904" s="2406" t="str">
        <f ca="1">IF($E904&gt;$E$12,"",IF(($E904&gt;=AE$307),AE856-$D904*AE$302,INDEX(F860:BM919,AE$307,$E904)))</f>
        <v/>
      </c>
      <c r="AF904" s="2406" t="str">
        <f ca="1">IF($E904&gt;$E$12,"",IF(($E904&gt;=AF$307),AF856-$D904*AF$302,INDEX(F860:BM919,AF$307,$E904)))</f>
        <v/>
      </c>
      <c r="AG904" s="2406" t="str">
        <f ca="1">IF($E904&gt;$E$12,"",IF(($E904&gt;=AG$307),AG856-$D904*AG$302,INDEX(F860:BM919,AG$307,$E904)))</f>
        <v/>
      </c>
      <c r="AH904" s="2406" t="str">
        <f ca="1">IF($E904&gt;$E$12,"",IF(($E904&gt;=AH$307),AH856-$D904*AH$302,INDEX(F860:BM919,AH$307,$E904)))</f>
        <v/>
      </c>
      <c r="AI904" s="2406" t="str">
        <f ca="1">IF($E904&gt;$E$12,"",IF(($E904&gt;=AI$307),AI856-$D904*AI$302,INDEX(F860:BM919,AI$307,$E904)))</f>
        <v/>
      </c>
      <c r="AJ904" s="2406" t="str">
        <f ca="1">IF($E904&gt;$E$12,"",IF(($E904&gt;=AJ$307),AJ856-$D904*AJ$302,INDEX(F860:BM919,AJ$307,$E904)))</f>
        <v/>
      </c>
      <c r="AK904" s="2406" t="str">
        <f ca="1">IF($E904&gt;$E$12,"",IF(($E904&gt;=AK$307),AK856-$D904*AK$302,INDEX(F860:BM919,AK$307,$E904)))</f>
        <v/>
      </c>
      <c r="AL904" s="2406" t="str">
        <f ca="1">IF($E904&gt;$E$12,"",IF(($E904&gt;=AL$307),AL856-$D904*AL$302,INDEX(F860:BM919,AL$307,$E904)))</f>
        <v/>
      </c>
      <c r="AM904" s="2406" t="str">
        <f ca="1">IF($E904&gt;$E$12,"",IF(($E904&gt;=AM$307),AM856-$D904*AM$302,INDEX(F860:BM919,AM$307,$E904)))</f>
        <v/>
      </c>
      <c r="AN904" s="2406" t="str">
        <f ca="1">IF($E904&gt;$E$12,"",IF(($E904&gt;=AN$307),AN856-$D904*AN$302,INDEX(F860:BM919,AN$307,$E904)))</f>
        <v/>
      </c>
      <c r="AO904" s="2406" t="str">
        <f ca="1">IF($E904&gt;$E$12,"",IF(($E904&gt;=AO$307),AO856-$D904*AO$302,INDEX(F860:BM919,AO$307,$E904)))</f>
        <v/>
      </c>
      <c r="AP904" s="2406" t="str">
        <f ca="1">IF($E904&gt;$E$12,"",IF(($E904&gt;=AP$307),AP856-$D904*AP$302,INDEX(F860:BM919,AP$307,$E904)))</f>
        <v/>
      </c>
      <c r="AQ904" s="2406" t="str">
        <f ca="1">IF($E904&gt;$E$12,"",IF(($E904&gt;=AQ$307),AQ856-$D904*AQ$302,INDEX(F860:BM919,AQ$307,$E904)))</f>
        <v/>
      </c>
      <c r="AR904" s="2406" t="str">
        <f ca="1">IF($E904&gt;$E$12,"",IF(($E904&gt;=AR$307),AR856-$D904*AR$302,INDEX(F860:BM919,AR$307,$E904)))</f>
        <v/>
      </c>
      <c r="AS904" s="2406" t="str">
        <f ca="1">IF($E904&gt;$E$12,"",IF(($E904&gt;=AS$307),AS856-$D904*AS$302,INDEX(F860:BM919,AS$307,$E904)))</f>
        <v/>
      </c>
      <c r="AT904" s="2406" t="str">
        <f ca="1">IF($E904&gt;$E$12,"",IF(($E904&gt;=AT$307),AT856-$D904*AT$302,INDEX(F860:BM919,AT$307,$E904)))</f>
        <v/>
      </c>
      <c r="AU904" s="2406" t="str">
        <f ca="1">IF($E904&gt;$E$12,"",IF(($E904&gt;=AU$307),AU856-$D904*AU$302,INDEX(F860:BM919,AU$307,$E904)))</f>
        <v/>
      </c>
      <c r="AV904" s="2406" t="str">
        <f ca="1">IF($E904&gt;$E$12,"",IF(($E904&gt;=AV$307),AV856-$D904*AV$302,INDEX(F860:BM919,AV$307,$E904)))</f>
        <v/>
      </c>
      <c r="AW904" s="2406" t="str">
        <f ca="1">IF($E904&gt;$E$12,"",IF(($E904&gt;=AW$307),AW856-$D904*AW$302,INDEX(F860:BM919,AW$307,$E904)))</f>
        <v/>
      </c>
      <c r="AX904" s="2406" t="str">
        <f ca="1">IF($E904&gt;$E$12,"",IF(($E904&gt;=AX$307),AX856-$D904*AX$302,INDEX(F860:BM919,AX$307,$E904)))</f>
        <v/>
      </c>
      <c r="AY904" s="2406" t="str">
        <f ca="1">IF($E904&gt;$E$12,"",IF(($E904&gt;=AY$307),AY856-$D904*AY$302,INDEX(F860:BM919,AY$307,$E904)))</f>
        <v/>
      </c>
      <c r="AZ904" s="2406" t="str">
        <f ca="1">IF($E904&gt;$E$12,"",IF(($E904&gt;=AZ$307),AZ856-$D904*AZ$302,INDEX(F860:BM919,AZ$307,$E904)))</f>
        <v/>
      </c>
      <c r="BA904" s="2406" t="str">
        <f ca="1">IF($E904&gt;$E$12,"",IF(($E904&gt;=BA$307),BA856-$D904*BA$302,INDEX(F860:BM919,BA$307,$E904)))</f>
        <v/>
      </c>
      <c r="BB904" s="2406" t="str">
        <f ca="1">IF($E904&gt;$E$12,"",IF(($E904&gt;=BB$307),BB856-$D904*BB$302,INDEX(F860:BM919,BB$307,$E904)))</f>
        <v/>
      </c>
      <c r="BC904" s="2406" t="str">
        <f ca="1">IF($E904&gt;$E$12,"",IF(($E904&gt;=BC$307),BC856-$D904*BC$302,INDEX(F860:BM919,BC$307,$E904)))</f>
        <v/>
      </c>
      <c r="BD904" s="2406" t="str">
        <f ca="1">IF($E904&gt;$E$12,"",IF(($E904&gt;=BD$307),BD856-$D904*BD$302,INDEX(F860:BM919,BD$307,$E904)))</f>
        <v/>
      </c>
      <c r="BE904" s="2406" t="str">
        <f ca="1">IF($E904&gt;$E$12,"",IF(($E904&gt;=BE$307),BE856-$D904*BE$302,INDEX(F860:BM919,BE$307,$E904)))</f>
        <v/>
      </c>
      <c r="BF904" s="2406" t="str">
        <f ca="1">IF($E904&gt;$E$12,"",IF(($E904&gt;=BF$307),BF856-$D904*BF$302,INDEX(F860:BM919,BF$307,$E904)))</f>
        <v/>
      </c>
      <c r="BG904" s="2406" t="str">
        <f ca="1">IF($E904&gt;$E$12,"",IF(($E904&gt;=BG$307),BG856-$D904*BG$302,INDEX(F860:BM919,BG$307,$E904)))</f>
        <v/>
      </c>
      <c r="BH904" s="2406" t="str">
        <f ca="1">IF($E904&gt;$E$12,"",IF(($E904&gt;=BH$307),BH856-$D904*BH$302,INDEX(F860:BM919,BH$307,$E904)))</f>
        <v/>
      </c>
      <c r="BI904" s="2406" t="str">
        <f ca="1">IF($E904&gt;$E$12,"",IF(($E904&gt;=BI$307),BI856-$D904*BI$302,INDEX(F860:BM919,BI$307,$E904)))</f>
        <v/>
      </c>
      <c r="BJ904" s="2406" t="str">
        <f ca="1">IF($E904&gt;$E$12,"",IF(($E904&gt;=BJ$307),BJ856-$D904*BJ$302,INDEX(F860:BM919,BJ$307,$E904)))</f>
        <v/>
      </c>
      <c r="BK904" s="2406" t="str">
        <f ca="1">IF($E904&gt;$E$12,"",IF(($E904&gt;=BK$307),BK856-$D904*BK$302,INDEX(F860:BM919,BK$307,$E904)))</f>
        <v/>
      </c>
      <c r="BL904" s="2406" t="str">
        <f ca="1">IF($E904&gt;$E$12,"",IF(($E904&gt;=BL$307),BL856-$D904*BL$302,INDEX(F860:BM919,BL$307,$E904)))</f>
        <v/>
      </c>
      <c r="BM904" s="2406" t="str">
        <f ca="1">IF($E904&gt;$E$12,"",IF(($E904&gt;=BM$307),BM856-$D904*BM$302,INDEX(F860:BM919,BM$307,$E904)))</f>
        <v/>
      </c>
    </row>
    <row r="905" spans="3:65" ht="13.5" x14ac:dyDescent="0.25">
      <c r="C905" s="2357"/>
      <c r="D905" s="2405">
        <f ca="1">INDEX(F855:BM855,E905)</f>
        <v>1</v>
      </c>
      <c r="E905" s="2316">
        <v>46</v>
      </c>
      <c r="F905" s="2406" t="str">
        <f ca="1">IF($E905&gt;$E$12,"",IF(($E905&gt;=F$307),F856-$D905*F$302,INDEX(F860:BM919,F$307,$E905)))</f>
        <v/>
      </c>
      <c r="G905" s="2406" t="str">
        <f ca="1">IF($E905&gt;$E$12,"",IF(($E905&gt;=G$307),G856-$D905*G$302,INDEX(F860:BM919,G$307,$E905)))</f>
        <v/>
      </c>
      <c r="H905" s="2406" t="str">
        <f ca="1">IF($E905&gt;$E$12,"",IF(($E905&gt;=H$307),H856-$D905*H$302,INDEX(F860:BM919,H$307,$E905)))</f>
        <v/>
      </c>
      <c r="I905" s="2406" t="str">
        <f ca="1">IF($E905&gt;$E$12,"",IF(($E905&gt;=I$307),I856-$D905*I$302,INDEX(F860:BM919,I$307,$E905)))</f>
        <v/>
      </c>
      <c r="J905" s="2406" t="str">
        <f ca="1">IF($E905&gt;$E$12,"",IF(($E905&gt;=J$307),J856-$D905*J$302,INDEX(F860:BM919,J$307,$E905)))</f>
        <v/>
      </c>
      <c r="K905" s="2406" t="str">
        <f ca="1">IF($E905&gt;$E$12,"",IF(($E905&gt;=K$307),K856-$D905*K$302,INDEX(F860:BM919,K$307,$E905)))</f>
        <v/>
      </c>
      <c r="L905" s="2406" t="str">
        <f ca="1">IF($E905&gt;$E$12,"",IF(($E905&gt;=L$307),L856-$D905*L$302,INDEX(F860:BM919,L$307,$E905)))</f>
        <v/>
      </c>
      <c r="M905" s="2406" t="str">
        <f ca="1">IF($E905&gt;$E$12,"",IF(($E905&gt;=M$307),M856-$D905*M$302,INDEX(F860:BM919,M$307,$E905)))</f>
        <v/>
      </c>
      <c r="N905" s="2406" t="str">
        <f ca="1">IF($E905&gt;$E$12,"",IF(($E905&gt;=N$307),N856-$D905*N$302,INDEX(F860:BM919,N$307,$E905)))</f>
        <v/>
      </c>
      <c r="O905" s="2406" t="str">
        <f ca="1">IF($E905&gt;$E$12,"",IF(($E905&gt;=O$307),O856-$D905*O$302,INDEX(F860:BM919,O$307,$E905)))</f>
        <v/>
      </c>
      <c r="P905" s="2406" t="str">
        <f ca="1">IF($E905&gt;$E$12,"",IF(($E905&gt;=P$307),P856-$D905*P$302,INDEX(F860:BM919,P$307,$E905)))</f>
        <v/>
      </c>
      <c r="Q905" s="2406" t="str">
        <f ca="1">IF($E905&gt;$E$12,"",IF(($E905&gt;=Q$307),Q856-$D905*Q$302,INDEX(F860:BM919,Q$307,$E905)))</f>
        <v/>
      </c>
      <c r="R905" s="2406" t="str">
        <f ca="1">IF($E905&gt;$E$12,"",IF(($E905&gt;=R$307),R856-$D905*R$302,INDEX(F860:BM919,R$307,$E905)))</f>
        <v/>
      </c>
      <c r="S905" s="2406" t="str">
        <f ca="1">IF($E905&gt;$E$12,"",IF(($E905&gt;=S$307),S856-$D905*S$302,INDEX(F860:BM919,S$307,$E905)))</f>
        <v/>
      </c>
      <c r="T905" s="2406" t="str">
        <f ca="1">IF($E905&gt;$E$12,"",IF(($E905&gt;=T$307),T856-$D905*T$302,INDEX(F860:BM919,T$307,$E905)))</f>
        <v/>
      </c>
      <c r="U905" s="2406" t="str">
        <f ca="1">IF($E905&gt;$E$12,"",IF(($E905&gt;=U$307),U856-$D905*U$302,INDEX(F860:BM919,U$307,$E905)))</f>
        <v/>
      </c>
      <c r="V905" s="2406" t="str">
        <f ca="1">IF($E905&gt;$E$12,"",IF(($E905&gt;=V$307),V856-$D905*V$302,INDEX(F860:BM919,V$307,$E905)))</f>
        <v/>
      </c>
      <c r="W905" s="2406" t="str">
        <f ca="1">IF($E905&gt;$E$12,"",IF(($E905&gt;=W$307),W856-$D905*W$302,INDEX(F860:BM919,W$307,$E905)))</f>
        <v/>
      </c>
      <c r="X905" s="2406" t="str">
        <f ca="1">IF($E905&gt;$E$12,"",IF(($E905&gt;=X$307),X856-$D905*X$302,INDEX(F860:BM919,X$307,$E905)))</f>
        <v/>
      </c>
      <c r="Y905" s="2406" t="str">
        <f ca="1">IF($E905&gt;$E$12,"",IF(($E905&gt;=Y$307),Y856-$D905*Y$302,INDEX(F860:BM919,Y$307,$E905)))</f>
        <v/>
      </c>
      <c r="Z905" s="2406" t="str">
        <f ca="1">IF($E905&gt;$E$12,"",IF(($E905&gt;=Z$307),Z856-$D905*Z$302,INDEX(F860:BM919,Z$307,$E905)))</f>
        <v/>
      </c>
      <c r="AA905" s="2406" t="str">
        <f ca="1">IF($E905&gt;$E$12,"",IF(($E905&gt;=AA$307),AA856-$D905*AA$302,INDEX(F860:BM919,AA$307,$E905)))</f>
        <v/>
      </c>
      <c r="AB905" s="2406" t="str">
        <f ca="1">IF($E905&gt;$E$12,"",IF(($E905&gt;=AB$307),AB856-$D905*AB$302,INDEX(F860:BM919,AB$307,$E905)))</f>
        <v/>
      </c>
      <c r="AC905" s="2406" t="str">
        <f ca="1">IF($E905&gt;$E$12,"",IF(($E905&gt;=AC$307),AC856-$D905*AC$302,INDEX(F860:BM919,AC$307,$E905)))</f>
        <v/>
      </c>
      <c r="AD905" s="2406" t="str">
        <f ca="1">IF($E905&gt;$E$12,"",IF(($E905&gt;=AD$307),AD856-$D905*AD$302,INDEX(F860:BM919,AD$307,$E905)))</f>
        <v/>
      </c>
      <c r="AE905" s="2406" t="str">
        <f ca="1">IF($E905&gt;$E$12,"",IF(($E905&gt;=AE$307),AE856-$D905*AE$302,INDEX(F860:BM919,AE$307,$E905)))</f>
        <v/>
      </c>
      <c r="AF905" s="2406" t="str">
        <f ca="1">IF($E905&gt;$E$12,"",IF(($E905&gt;=AF$307),AF856-$D905*AF$302,INDEX(F860:BM919,AF$307,$E905)))</f>
        <v/>
      </c>
      <c r="AG905" s="2406" t="str">
        <f ca="1">IF($E905&gt;$E$12,"",IF(($E905&gt;=AG$307),AG856-$D905*AG$302,INDEX(F860:BM919,AG$307,$E905)))</f>
        <v/>
      </c>
      <c r="AH905" s="2406" t="str">
        <f ca="1">IF($E905&gt;$E$12,"",IF(($E905&gt;=AH$307),AH856-$D905*AH$302,INDEX(F860:BM919,AH$307,$E905)))</f>
        <v/>
      </c>
      <c r="AI905" s="2406" t="str">
        <f ca="1">IF($E905&gt;$E$12,"",IF(($E905&gt;=AI$307),AI856-$D905*AI$302,INDEX(F860:BM919,AI$307,$E905)))</f>
        <v/>
      </c>
      <c r="AJ905" s="2406" t="str">
        <f ca="1">IF($E905&gt;$E$12,"",IF(($E905&gt;=AJ$307),AJ856-$D905*AJ$302,INDEX(F860:BM919,AJ$307,$E905)))</f>
        <v/>
      </c>
      <c r="AK905" s="2406" t="str">
        <f ca="1">IF($E905&gt;$E$12,"",IF(($E905&gt;=AK$307),AK856-$D905*AK$302,INDEX(F860:BM919,AK$307,$E905)))</f>
        <v/>
      </c>
      <c r="AL905" s="2406" t="str">
        <f ca="1">IF($E905&gt;$E$12,"",IF(($E905&gt;=AL$307),AL856-$D905*AL$302,INDEX(F860:BM919,AL$307,$E905)))</f>
        <v/>
      </c>
      <c r="AM905" s="2406" t="str">
        <f ca="1">IF($E905&gt;$E$12,"",IF(($E905&gt;=AM$307),AM856-$D905*AM$302,INDEX(F860:BM919,AM$307,$E905)))</f>
        <v/>
      </c>
      <c r="AN905" s="2406" t="str">
        <f ca="1">IF($E905&gt;$E$12,"",IF(($E905&gt;=AN$307),AN856-$D905*AN$302,INDEX(F860:BM919,AN$307,$E905)))</f>
        <v/>
      </c>
      <c r="AO905" s="2406" t="str">
        <f ca="1">IF($E905&gt;$E$12,"",IF(($E905&gt;=AO$307),AO856-$D905*AO$302,INDEX(F860:BM919,AO$307,$E905)))</f>
        <v/>
      </c>
      <c r="AP905" s="2406" t="str">
        <f ca="1">IF($E905&gt;$E$12,"",IF(($E905&gt;=AP$307),AP856-$D905*AP$302,INDEX(F860:BM919,AP$307,$E905)))</f>
        <v/>
      </c>
      <c r="AQ905" s="2406" t="str">
        <f ca="1">IF($E905&gt;$E$12,"",IF(($E905&gt;=AQ$307),AQ856-$D905*AQ$302,INDEX(F860:BM919,AQ$307,$E905)))</f>
        <v/>
      </c>
      <c r="AR905" s="2406" t="str">
        <f ca="1">IF($E905&gt;$E$12,"",IF(($E905&gt;=AR$307),AR856-$D905*AR$302,INDEX(F860:BM919,AR$307,$E905)))</f>
        <v/>
      </c>
      <c r="AS905" s="2406" t="str">
        <f ca="1">IF($E905&gt;$E$12,"",IF(($E905&gt;=AS$307),AS856-$D905*AS$302,INDEX(F860:BM919,AS$307,$E905)))</f>
        <v/>
      </c>
      <c r="AT905" s="2406" t="str">
        <f ca="1">IF($E905&gt;$E$12,"",IF(($E905&gt;=AT$307),AT856-$D905*AT$302,INDEX(F860:BM919,AT$307,$E905)))</f>
        <v/>
      </c>
      <c r="AU905" s="2406" t="str">
        <f ca="1">IF($E905&gt;$E$12,"",IF(($E905&gt;=AU$307),AU856-$D905*AU$302,INDEX(F860:BM919,AU$307,$E905)))</f>
        <v/>
      </c>
      <c r="AV905" s="2406" t="str">
        <f ca="1">IF($E905&gt;$E$12,"",IF(($E905&gt;=AV$307),AV856-$D905*AV$302,INDEX(F860:BM919,AV$307,$E905)))</f>
        <v/>
      </c>
      <c r="AW905" s="2406" t="str">
        <f ca="1">IF($E905&gt;$E$12,"",IF(($E905&gt;=AW$307),AW856-$D905*AW$302,INDEX(F860:BM919,AW$307,$E905)))</f>
        <v/>
      </c>
      <c r="AX905" s="2406" t="str">
        <f ca="1">IF($E905&gt;$E$12,"",IF(($E905&gt;=AX$307),AX856-$D905*AX$302,INDEX(F860:BM919,AX$307,$E905)))</f>
        <v/>
      </c>
      <c r="AY905" s="2406" t="str">
        <f ca="1">IF($E905&gt;$E$12,"",IF(($E905&gt;=AY$307),AY856-$D905*AY$302,INDEX(F860:BM919,AY$307,$E905)))</f>
        <v/>
      </c>
      <c r="AZ905" s="2406" t="str">
        <f ca="1">IF($E905&gt;$E$12,"",IF(($E905&gt;=AZ$307),AZ856-$D905*AZ$302,INDEX(F860:BM919,AZ$307,$E905)))</f>
        <v/>
      </c>
      <c r="BA905" s="2406" t="str">
        <f ca="1">IF($E905&gt;$E$12,"",IF(($E905&gt;=BA$307),BA856-$D905*BA$302,INDEX(F860:BM919,BA$307,$E905)))</f>
        <v/>
      </c>
      <c r="BB905" s="2406" t="str">
        <f ca="1">IF($E905&gt;$E$12,"",IF(($E905&gt;=BB$307),BB856-$D905*BB$302,INDEX(F860:BM919,BB$307,$E905)))</f>
        <v/>
      </c>
      <c r="BC905" s="2406" t="str">
        <f ca="1">IF($E905&gt;$E$12,"",IF(($E905&gt;=BC$307),BC856-$D905*BC$302,INDEX(F860:BM919,BC$307,$E905)))</f>
        <v/>
      </c>
      <c r="BD905" s="2406" t="str">
        <f ca="1">IF($E905&gt;$E$12,"",IF(($E905&gt;=BD$307),BD856-$D905*BD$302,INDEX(F860:BM919,BD$307,$E905)))</f>
        <v/>
      </c>
      <c r="BE905" s="2406" t="str">
        <f ca="1">IF($E905&gt;$E$12,"",IF(($E905&gt;=BE$307),BE856-$D905*BE$302,INDEX(F860:BM919,BE$307,$E905)))</f>
        <v/>
      </c>
      <c r="BF905" s="2406" t="str">
        <f ca="1">IF($E905&gt;$E$12,"",IF(($E905&gt;=BF$307),BF856-$D905*BF$302,INDEX(F860:BM919,BF$307,$E905)))</f>
        <v/>
      </c>
      <c r="BG905" s="2406" t="str">
        <f ca="1">IF($E905&gt;$E$12,"",IF(($E905&gt;=BG$307),BG856-$D905*BG$302,INDEX(F860:BM919,BG$307,$E905)))</f>
        <v/>
      </c>
      <c r="BH905" s="2406" t="str">
        <f ca="1">IF($E905&gt;$E$12,"",IF(($E905&gt;=BH$307),BH856-$D905*BH$302,INDEX(F860:BM919,BH$307,$E905)))</f>
        <v/>
      </c>
      <c r="BI905" s="2406" t="str">
        <f ca="1">IF($E905&gt;$E$12,"",IF(($E905&gt;=BI$307),BI856-$D905*BI$302,INDEX(F860:BM919,BI$307,$E905)))</f>
        <v/>
      </c>
      <c r="BJ905" s="2406" t="str">
        <f ca="1">IF($E905&gt;$E$12,"",IF(($E905&gt;=BJ$307),BJ856-$D905*BJ$302,INDEX(F860:BM919,BJ$307,$E905)))</f>
        <v/>
      </c>
      <c r="BK905" s="2406" t="str">
        <f ca="1">IF($E905&gt;$E$12,"",IF(($E905&gt;=BK$307),BK856-$D905*BK$302,INDEX(F860:BM919,BK$307,$E905)))</f>
        <v/>
      </c>
      <c r="BL905" s="2406" t="str">
        <f ca="1">IF($E905&gt;$E$12,"",IF(($E905&gt;=BL$307),BL856-$D905*BL$302,INDEX(F860:BM919,BL$307,$E905)))</f>
        <v/>
      </c>
      <c r="BM905" s="2406" t="str">
        <f ca="1">IF($E905&gt;$E$12,"",IF(($E905&gt;=BM$307),BM856-$D905*BM$302,INDEX(F860:BM919,BM$307,$E905)))</f>
        <v/>
      </c>
    </row>
    <row r="906" spans="3:65" ht="13.5" x14ac:dyDescent="0.25">
      <c r="C906" s="2357"/>
      <c r="D906" s="2405">
        <f ca="1">INDEX(F855:BM855,E906)</f>
        <v>1</v>
      </c>
      <c r="E906" s="2316">
        <v>47</v>
      </c>
      <c r="F906" s="2406" t="str">
        <f ca="1">IF($E906&gt;$E$12,"",IF(($E906&gt;=F$307),F856-$D906*F$302,INDEX(F860:BM919,F$307,$E906)))</f>
        <v/>
      </c>
      <c r="G906" s="2406" t="str">
        <f ca="1">IF($E906&gt;$E$12,"",IF(($E906&gt;=G$307),G856-$D906*G$302,INDEX(F860:BM919,G$307,$E906)))</f>
        <v/>
      </c>
      <c r="H906" s="2406" t="str">
        <f ca="1">IF($E906&gt;$E$12,"",IF(($E906&gt;=H$307),H856-$D906*H$302,INDEX(F860:BM919,H$307,$E906)))</f>
        <v/>
      </c>
      <c r="I906" s="2406" t="str">
        <f ca="1">IF($E906&gt;$E$12,"",IF(($E906&gt;=I$307),I856-$D906*I$302,INDEX(F860:BM919,I$307,$E906)))</f>
        <v/>
      </c>
      <c r="J906" s="2406" t="str">
        <f ca="1">IF($E906&gt;$E$12,"",IF(($E906&gt;=J$307),J856-$D906*J$302,INDEX(F860:BM919,J$307,$E906)))</f>
        <v/>
      </c>
      <c r="K906" s="2406" t="str">
        <f ca="1">IF($E906&gt;$E$12,"",IF(($E906&gt;=K$307),K856-$D906*K$302,INDEX(F860:BM919,K$307,$E906)))</f>
        <v/>
      </c>
      <c r="L906" s="2406" t="str">
        <f ca="1">IF($E906&gt;$E$12,"",IF(($E906&gt;=L$307),L856-$D906*L$302,INDEX(F860:BM919,L$307,$E906)))</f>
        <v/>
      </c>
      <c r="M906" s="2406" t="str">
        <f ca="1">IF($E906&gt;$E$12,"",IF(($E906&gt;=M$307),M856-$D906*M$302,INDEX(F860:BM919,M$307,$E906)))</f>
        <v/>
      </c>
      <c r="N906" s="2406" t="str">
        <f ca="1">IF($E906&gt;$E$12,"",IF(($E906&gt;=N$307),N856-$D906*N$302,INDEX(F860:BM919,N$307,$E906)))</f>
        <v/>
      </c>
      <c r="O906" s="2406" t="str">
        <f ca="1">IF($E906&gt;$E$12,"",IF(($E906&gt;=O$307),O856-$D906*O$302,INDEX(F860:BM919,O$307,$E906)))</f>
        <v/>
      </c>
      <c r="P906" s="2406" t="str">
        <f ca="1">IF($E906&gt;$E$12,"",IF(($E906&gt;=P$307),P856-$D906*P$302,INDEX(F860:BM919,P$307,$E906)))</f>
        <v/>
      </c>
      <c r="Q906" s="2406" t="str">
        <f ca="1">IF($E906&gt;$E$12,"",IF(($E906&gt;=Q$307),Q856-$D906*Q$302,INDEX(F860:BM919,Q$307,$E906)))</f>
        <v/>
      </c>
      <c r="R906" s="2406" t="str">
        <f ca="1">IF($E906&gt;$E$12,"",IF(($E906&gt;=R$307),R856-$D906*R$302,INDEX(F860:BM919,R$307,$E906)))</f>
        <v/>
      </c>
      <c r="S906" s="2406" t="str">
        <f ca="1">IF($E906&gt;$E$12,"",IF(($E906&gt;=S$307),S856-$D906*S$302,INDEX(F860:BM919,S$307,$E906)))</f>
        <v/>
      </c>
      <c r="T906" s="2406" t="str">
        <f ca="1">IF($E906&gt;$E$12,"",IF(($E906&gt;=T$307),T856-$D906*T$302,INDEX(F860:BM919,T$307,$E906)))</f>
        <v/>
      </c>
      <c r="U906" s="2406" t="str">
        <f ca="1">IF($E906&gt;$E$12,"",IF(($E906&gt;=U$307),U856-$D906*U$302,INDEX(F860:BM919,U$307,$E906)))</f>
        <v/>
      </c>
      <c r="V906" s="2406" t="str">
        <f ca="1">IF($E906&gt;$E$12,"",IF(($E906&gt;=V$307),V856-$D906*V$302,INDEX(F860:BM919,V$307,$E906)))</f>
        <v/>
      </c>
      <c r="W906" s="2406" t="str">
        <f ca="1">IF($E906&gt;$E$12,"",IF(($E906&gt;=W$307),W856-$D906*W$302,INDEX(F860:BM919,W$307,$E906)))</f>
        <v/>
      </c>
      <c r="X906" s="2406" t="str">
        <f ca="1">IF($E906&gt;$E$12,"",IF(($E906&gt;=X$307),X856-$D906*X$302,INDEX(F860:BM919,X$307,$E906)))</f>
        <v/>
      </c>
      <c r="Y906" s="2406" t="str">
        <f ca="1">IF($E906&gt;$E$12,"",IF(($E906&gt;=Y$307),Y856-$D906*Y$302,INDEX(F860:BM919,Y$307,$E906)))</f>
        <v/>
      </c>
      <c r="Z906" s="2406" t="str">
        <f ca="1">IF($E906&gt;$E$12,"",IF(($E906&gt;=Z$307),Z856-$D906*Z$302,INDEX(F860:BM919,Z$307,$E906)))</f>
        <v/>
      </c>
      <c r="AA906" s="2406" t="str">
        <f ca="1">IF($E906&gt;$E$12,"",IF(($E906&gt;=AA$307),AA856-$D906*AA$302,INDEX(F860:BM919,AA$307,$E906)))</f>
        <v/>
      </c>
      <c r="AB906" s="2406" t="str">
        <f ca="1">IF($E906&gt;$E$12,"",IF(($E906&gt;=AB$307),AB856-$D906*AB$302,INDEX(F860:BM919,AB$307,$E906)))</f>
        <v/>
      </c>
      <c r="AC906" s="2406" t="str">
        <f ca="1">IF($E906&gt;$E$12,"",IF(($E906&gt;=AC$307),AC856-$D906*AC$302,INDEX(F860:BM919,AC$307,$E906)))</f>
        <v/>
      </c>
      <c r="AD906" s="2406" t="str">
        <f ca="1">IF($E906&gt;$E$12,"",IF(($E906&gt;=AD$307),AD856-$D906*AD$302,INDEX(F860:BM919,AD$307,$E906)))</f>
        <v/>
      </c>
      <c r="AE906" s="2406" t="str">
        <f ca="1">IF($E906&gt;$E$12,"",IF(($E906&gt;=AE$307),AE856-$D906*AE$302,INDEX(F860:BM919,AE$307,$E906)))</f>
        <v/>
      </c>
      <c r="AF906" s="2406" t="str">
        <f ca="1">IF($E906&gt;$E$12,"",IF(($E906&gt;=AF$307),AF856-$D906*AF$302,INDEX(F860:BM919,AF$307,$E906)))</f>
        <v/>
      </c>
      <c r="AG906" s="2406" t="str">
        <f ca="1">IF($E906&gt;$E$12,"",IF(($E906&gt;=AG$307),AG856-$D906*AG$302,INDEX(F860:BM919,AG$307,$E906)))</f>
        <v/>
      </c>
      <c r="AH906" s="2406" t="str">
        <f ca="1">IF($E906&gt;$E$12,"",IF(($E906&gt;=AH$307),AH856-$D906*AH$302,INDEX(F860:BM919,AH$307,$E906)))</f>
        <v/>
      </c>
      <c r="AI906" s="2406" t="str">
        <f ca="1">IF($E906&gt;$E$12,"",IF(($E906&gt;=AI$307),AI856-$D906*AI$302,INDEX(F860:BM919,AI$307,$E906)))</f>
        <v/>
      </c>
      <c r="AJ906" s="2406" t="str">
        <f ca="1">IF($E906&gt;$E$12,"",IF(($E906&gt;=AJ$307),AJ856-$D906*AJ$302,INDEX(F860:BM919,AJ$307,$E906)))</f>
        <v/>
      </c>
      <c r="AK906" s="2406" t="str">
        <f ca="1">IF($E906&gt;$E$12,"",IF(($E906&gt;=AK$307),AK856-$D906*AK$302,INDEX(F860:BM919,AK$307,$E906)))</f>
        <v/>
      </c>
      <c r="AL906" s="2406" t="str">
        <f ca="1">IF($E906&gt;$E$12,"",IF(($E906&gt;=AL$307),AL856-$D906*AL$302,INDEX(F860:BM919,AL$307,$E906)))</f>
        <v/>
      </c>
      <c r="AM906" s="2406" t="str">
        <f ca="1">IF($E906&gt;$E$12,"",IF(($E906&gt;=AM$307),AM856-$D906*AM$302,INDEX(F860:BM919,AM$307,$E906)))</f>
        <v/>
      </c>
      <c r="AN906" s="2406" t="str">
        <f ca="1">IF($E906&gt;$E$12,"",IF(($E906&gt;=AN$307),AN856-$D906*AN$302,INDEX(F860:BM919,AN$307,$E906)))</f>
        <v/>
      </c>
      <c r="AO906" s="2406" t="str">
        <f ca="1">IF($E906&gt;$E$12,"",IF(($E906&gt;=AO$307),AO856-$D906*AO$302,INDEX(F860:BM919,AO$307,$E906)))</f>
        <v/>
      </c>
      <c r="AP906" s="2406" t="str">
        <f ca="1">IF($E906&gt;$E$12,"",IF(($E906&gt;=AP$307),AP856-$D906*AP$302,INDEX(F860:BM919,AP$307,$E906)))</f>
        <v/>
      </c>
      <c r="AQ906" s="2406" t="str">
        <f ca="1">IF($E906&gt;$E$12,"",IF(($E906&gt;=AQ$307),AQ856-$D906*AQ$302,INDEX(F860:BM919,AQ$307,$E906)))</f>
        <v/>
      </c>
      <c r="AR906" s="2406" t="str">
        <f ca="1">IF($E906&gt;$E$12,"",IF(($E906&gt;=AR$307),AR856-$D906*AR$302,INDEX(F860:BM919,AR$307,$E906)))</f>
        <v/>
      </c>
      <c r="AS906" s="2406" t="str">
        <f ca="1">IF($E906&gt;$E$12,"",IF(($E906&gt;=AS$307),AS856-$D906*AS$302,INDEX(F860:BM919,AS$307,$E906)))</f>
        <v/>
      </c>
      <c r="AT906" s="2406" t="str">
        <f ca="1">IF($E906&gt;$E$12,"",IF(($E906&gt;=AT$307),AT856-$D906*AT$302,INDEX(F860:BM919,AT$307,$E906)))</f>
        <v/>
      </c>
      <c r="AU906" s="2406" t="str">
        <f ca="1">IF($E906&gt;$E$12,"",IF(($E906&gt;=AU$307),AU856-$D906*AU$302,INDEX(F860:BM919,AU$307,$E906)))</f>
        <v/>
      </c>
      <c r="AV906" s="2406" t="str">
        <f ca="1">IF($E906&gt;$E$12,"",IF(($E906&gt;=AV$307),AV856-$D906*AV$302,INDEX(F860:BM919,AV$307,$E906)))</f>
        <v/>
      </c>
      <c r="AW906" s="2406" t="str">
        <f ca="1">IF($E906&gt;$E$12,"",IF(($E906&gt;=AW$307),AW856-$D906*AW$302,INDEX(F860:BM919,AW$307,$E906)))</f>
        <v/>
      </c>
      <c r="AX906" s="2406" t="str">
        <f ca="1">IF($E906&gt;$E$12,"",IF(($E906&gt;=AX$307),AX856-$D906*AX$302,INDEX(F860:BM919,AX$307,$E906)))</f>
        <v/>
      </c>
      <c r="AY906" s="2406" t="str">
        <f ca="1">IF($E906&gt;$E$12,"",IF(($E906&gt;=AY$307),AY856-$D906*AY$302,INDEX(F860:BM919,AY$307,$E906)))</f>
        <v/>
      </c>
      <c r="AZ906" s="2406" t="str">
        <f ca="1">IF($E906&gt;$E$12,"",IF(($E906&gt;=AZ$307),AZ856-$D906*AZ$302,INDEX(F860:BM919,AZ$307,$E906)))</f>
        <v/>
      </c>
      <c r="BA906" s="2406" t="str">
        <f ca="1">IF($E906&gt;$E$12,"",IF(($E906&gt;=BA$307),BA856-$D906*BA$302,INDEX(F860:BM919,BA$307,$E906)))</f>
        <v/>
      </c>
      <c r="BB906" s="2406" t="str">
        <f ca="1">IF($E906&gt;$E$12,"",IF(($E906&gt;=BB$307),BB856-$D906*BB$302,INDEX(F860:BM919,BB$307,$E906)))</f>
        <v/>
      </c>
      <c r="BC906" s="2406" t="str">
        <f ca="1">IF($E906&gt;$E$12,"",IF(($E906&gt;=BC$307),BC856-$D906*BC$302,INDEX(F860:BM919,BC$307,$E906)))</f>
        <v/>
      </c>
      <c r="BD906" s="2406" t="str">
        <f ca="1">IF($E906&gt;$E$12,"",IF(($E906&gt;=BD$307),BD856-$D906*BD$302,INDEX(F860:BM919,BD$307,$E906)))</f>
        <v/>
      </c>
      <c r="BE906" s="2406" t="str">
        <f ca="1">IF($E906&gt;$E$12,"",IF(($E906&gt;=BE$307),BE856-$D906*BE$302,INDEX(F860:BM919,BE$307,$E906)))</f>
        <v/>
      </c>
      <c r="BF906" s="2406" t="str">
        <f ca="1">IF($E906&gt;$E$12,"",IF(($E906&gt;=BF$307),BF856-$D906*BF$302,INDEX(F860:BM919,BF$307,$E906)))</f>
        <v/>
      </c>
      <c r="BG906" s="2406" t="str">
        <f ca="1">IF($E906&gt;$E$12,"",IF(($E906&gt;=BG$307),BG856-$D906*BG$302,INDEX(F860:BM919,BG$307,$E906)))</f>
        <v/>
      </c>
      <c r="BH906" s="2406" t="str">
        <f ca="1">IF($E906&gt;$E$12,"",IF(($E906&gt;=BH$307),BH856-$D906*BH$302,INDEX(F860:BM919,BH$307,$E906)))</f>
        <v/>
      </c>
      <c r="BI906" s="2406" t="str">
        <f ca="1">IF($E906&gt;$E$12,"",IF(($E906&gt;=BI$307),BI856-$D906*BI$302,INDEX(F860:BM919,BI$307,$E906)))</f>
        <v/>
      </c>
      <c r="BJ906" s="2406" t="str">
        <f ca="1">IF($E906&gt;$E$12,"",IF(($E906&gt;=BJ$307),BJ856-$D906*BJ$302,INDEX(F860:BM919,BJ$307,$E906)))</f>
        <v/>
      </c>
      <c r="BK906" s="2406" t="str">
        <f ca="1">IF($E906&gt;$E$12,"",IF(($E906&gt;=BK$307),BK856-$D906*BK$302,INDEX(F860:BM919,BK$307,$E906)))</f>
        <v/>
      </c>
      <c r="BL906" s="2406" t="str">
        <f ca="1">IF($E906&gt;$E$12,"",IF(($E906&gt;=BL$307),BL856-$D906*BL$302,INDEX(F860:BM919,BL$307,$E906)))</f>
        <v/>
      </c>
      <c r="BM906" s="2406" t="str">
        <f ca="1">IF($E906&gt;$E$12,"",IF(($E906&gt;=BM$307),BM856-$D906*BM$302,INDEX(F860:BM919,BM$307,$E906)))</f>
        <v/>
      </c>
    </row>
    <row r="907" spans="3:65" ht="13.5" x14ac:dyDescent="0.25">
      <c r="C907" s="2357"/>
      <c r="D907" s="2405">
        <f ca="1">INDEX(F855:BM855,E907)</f>
        <v>1</v>
      </c>
      <c r="E907" s="2316">
        <v>48</v>
      </c>
      <c r="F907" s="2406" t="str">
        <f ca="1">IF($E907&gt;$E$12,"",IF(($E907&gt;=F$307),F856-$D907*F$302,INDEX(F860:BM919,F$307,$E907)))</f>
        <v/>
      </c>
      <c r="G907" s="2406" t="str">
        <f ca="1">IF($E907&gt;$E$12,"",IF(($E907&gt;=G$307),G856-$D907*G$302,INDEX(F860:BM919,G$307,$E907)))</f>
        <v/>
      </c>
      <c r="H907" s="2406" t="str">
        <f ca="1">IF($E907&gt;$E$12,"",IF(($E907&gt;=H$307),H856-$D907*H$302,INDEX(F860:BM919,H$307,$E907)))</f>
        <v/>
      </c>
      <c r="I907" s="2406" t="str">
        <f ca="1">IF($E907&gt;$E$12,"",IF(($E907&gt;=I$307),I856-$D907*I$302,INDEX(F860:BM919,I$307,$E907)))</f>
        <v/>
      </c>
      <c r="J907" s="2406" t="str">
        <f ca="1">IF($E907&gt;$E$12,"",IF(($E907&gt;=J$307),J856-$D907*J$302,INDEX(F860:BM919,J$307,$E907)))</f>
        <v/>
      </c>
      <c r="K907" s="2406" t="str">
        <f ca="1">IF($E907&gt;$E$12,"",IF(($E907&gt;=K$307),K856-$D907*K$302,INDEX(F860:BM919,K$307,$E907)))</f>
        <v/>
      </c>
      <c r="L907" s="2406" t="str">
        <f ca="1">IF($E907&gt;$E$12,"",IF(($E907&gt;=L$307),L856-$D907*L$302,INDEX(F860:BM919,L$307,$E907)))</f>
        <v/>
      </c>
      <c r="M907" s="2406" t="str">
        <f ca="1">IF($E907&gt;$E$12,"",IF(($E907&gt;=M$307),M856-$D907*M$302,INDEX(F860:BM919,M$307,$E907)))</f>
        <v/>
      </c>
      <c r="N907" s="2406" t="str">
        <f ca="1">IF($E907&gt;$E$12,"",IF(($E907&gt;=N$307),N856-$D907*N$302,INDEX(F860:BM919,N$307,$E907)))</f>
        <v/>
      </c>
      <c r="O907" s="2406" t="str">
        <f ca="1">IF($E907&gt;$E$12,"",IF(($E907&gt;=O$307),O856-$D907*O$302,INDEX(F860:BM919,O$307,$E907)))</f>
        <v/>
      </c>
      <c r="P907" s="2406" t="str">
        <f ca="1">IF($E907&gt;$E$12,"",IF(($E907&gt;=P$307),P856-$D907*P$302,INDEX(F860:BM919,P$307,$E907)))</f>
        <v/>
      </c>
      <c r="Q907" s="2406" t="str">
        <f ca="1">IF($E907&gt;$E$12,"",IF(($E907&gt;=Q$307),Q856-$D907*Q$302,INDEX(F860:BM919,Q$307,$E907)))</f>
        <v/>
      </c>
      <c r="R907" s="2406" t="str">
        <f ca="1">IF($E907&gt;$E$12,"",IF(($E907&gt;=R$307),R856-$D907*R$302,INDEX(F860:BM919,R$307,$E907)))</f>
        <v/>
      </c>
      <c r="S907" s="2406" t="str">
        <f ca="1">IF($E907&gt;$E$12,"",IF(($E907&gt;=S$307),S856-$D907*S$302,INDEX(F860:BM919,S$307,$E907)))</f>
        <v/>
      </c>
      <c r="T907" s="2406" t="str">
        <f ca="1">IF($E907&gt;$E$12,"",IF(($E907&gt;=T$307),T856-$D907*T$302,INDEX(F860:BM919,T$307,$E907)))</f>
        <v/>
      </c>
      <c r="U907" s="2406" t="str">
        <f ca="1">IF($E907&gt;$E$12,"",IF(($E907&gt;=U$307),U856-$D907*U$302,INDEX(F860:BM919,U$307,$E907)))</f>
        <v/>
      </c>
      <c r="V907" s="2406" t="str">
        <f ca="1">IF($E907&gt;$E$12,"",IF(($E907&gt;=V$307),V856-$D907*V$302,INDEX(F860:BM919,V$307,$E907)))</f>
        <v/>
      </c>
      <c r="W907" s="2406" t="str">
        <f ca="1">IF($E907&gt;$E$12,"",IF(($E907&gt;=W$307),W856-$D907*W$302,INDEX(F860:BM919,W$307,$E907)))</f>
        <v/>
      </c>
      <c r="X907" s="2406" t="str">
        <f ca="1">IF($E907&gt;$E$12,"",IF(($E907&gt;=X$307),X856-$D907*X$302,INDEX(F860:BM919,X$307,$E907)))</f>
        <v/>
      </c>
      <c r="Y907" s="2406" t="str">
        <f ca="1">IF($E907&gt;$E$12,"",IF(($E907&gt;=Y$307),Y856-$D907*Y$302,INDEX(F860:BM919,Y$307,$E907)))</f>
        <v/>
      </c>
      <c r="Z907" s="2406" t="str">
        <f ca="1">IF($E907&gt;$E$12,"",IF(($E907&gt;=Z$307),Z856-$D907*Z$302,INDEX(F860:BM919,Z$307,$E907)))</f>
        <v/>
      </c>
      <c r="AA907" s="2406" t="str">
        <f ca="1">IF($E907&gt;$E$12,"",IF(($E907&gt;=AA$307),AA856-$D907*AA$302,INDEX(F860:BM919,AA$307,$E907)))</f>
        <v/>
      </c>
      <c r="AB907" s="2406" t="str">
        <f ca="1">IF($E907&gt;$E$12,"",IF(($E907&gt;=AB$307),AB856-$D907*AB$302,INDEX(F860:BM919,AB$307,$E907)))</f>
        <v/>
      </c>
      <c r="AC907" s="2406" t="str">
        <f ca="1">IF($E907&gt;$E$12,"",IF(($E907&gt;=AC$307),AC856-$D907*AC$302,INDEX(F860:BM919,AC$307,$E907)))</f>
        <v/>
      </c>
      <c r="AD907" s="2406" t="str">
        <f ca="1">IF($E907&gt;$E$12,"",IF(($E907&gt;=AD$307),AD856-$D907*AD$302,INDEX(F860:BM919,AD$307,$E907)))</f>
        <v/>
      </c>
      <c r="AE907" s="2406" t="str">
        <f ca="1">IF($E907&gt;$E$12,"",IF(($E907&gt;=AE$307),AE856-$D907*AE$302,INDEX(F860:BM919,AE$307,$E907)))</f>
        <v/>
      </c>
      <c r="AF907" s="2406" t="str">
        <f ca="1">IF($E907&gt;$E$12,"",IF(($E907&gt;=AF$307),AF856-$D907*AF$302,INDEX(F860:BM919,AF$307,$E907)))</f>
        <v/>
      </c>
      <c r="AG907" s="2406" t="str">
        <f ca="1">IF($E907&gt;$E$12,"",IF(($E907&gt;=AG$307),AG856-$D907*AG$302,INDEX(F860:BM919,AG$307,$E907)))</f>
        <v/>
      </c>
      <c r="AH907" s="2406" t="str">
        <f ca="1">IF($E907&gt;$E$12,"",IF(($E907&gt;=AH$307),AH856-$D907*AH$302,INDEX(F860:BM919,AH$307,$E907)))</f>
        <v/>
      </c>
      <c r="AI907" s="2406" t="str">
        <f ca="1">IF($E907&gt;$E$12,"",IF(($E907&gt;=AI$307),AI856-$D907*AI$302,INDEX(F860:BM919,AI$307,$E907)))</f>
        <v/>
      </c>
      <c r="AJ907" s="2406" t="str">
        <f ca="1">IF($E907&gt;$E$12,"",IF(($E907&gt;=AJ$307),AJ856-$D907*AJ$302,INDEX(F860:BM919,AJ$307,$E907)))</f>
        <v/>
      </c>
      <c r="AK907" s="2406" t="str">
        <f ca="1">IF($E907&gt;$E$12,"",IF(($E907&gt;=AK$307),AK856-$D907*AK$302,INDEX(F860:BM919,AK$307,$E907)))</f>
        <v/>
      </c>
      <c r="AL907" s="2406" t="str">
        <f ca="1">IF($E907&gt;$E$12,"",IF(($E907&gt;=AL$307),AL856-$D907*AL$302,INDEX(F860:BM919,AL$307,$E907)))</f>
        <v/>
      </c>
      <c r="AM907" s="2406" t="str">
        <f ca="1">IF($E907&gt;$E$12,"",IF(($E907&gt;=AM$307),AM856-$D907*AM$302,INDEX(F860:BM919,AM$307,$E907)))</f>
        <v/>
      </c>
      <c r="AN907" s="2406" t="str">
        <f ca="1">IF($E907&gt;$E$12,"",IF(($E907&gt;=AN$307),AN856-$D907*AN$302,INDEX(F860:BM919,AN$307,$E907)))</f>
        <v/>
      </c>
      <c r="AO907" s="2406" t="str">
        <f ca="1">IF($E907&gt;$E$12,"",IF(($E907&gt;=AO$307),AO856-$D907*AO$302,INDEX(F860:BM919,AO$307,$E907)))</f>
        <v/>
      </c>
      <c r="AP907" s="2406" t="str">
        <f ca="1">IF($E907&gt;$E$12,"",IF(($E907&gt;=AP$307),AP856-$D907*AP$302,INDEX(F860:BM919,AP$307,$E907)))</f>
        <v/>
      </c>
      <c r="AQ907" s="2406" t="str">
        <f ca="1">IF($E907&gt;$E$12,"",IF(($E907&gt;=AQ$307),AQ856-$D907*AQ$302,INDEX(F860:BM919,AQ$307,$E907)))</f>
        <v/>
      </c>
      <c r="AR907" s="2406" t="str">
        <f ca="1">IF($E907&gt;$E$12,"",IF(($E907&gt;=AR$307),AR856-$D907*AR$302,INDEX(F860:BM919,AR$307,$E907)))</f>
        <v/>
      </c>
      <c r="AS907" s="2406" t="str">
        <f ca="1">IF($E907&gt;$E$12,"",IF(($E907&gt;=AS$307),AS856-$D907*AS$302,INDEX(F860:BM919,AS$307,$E907)))</f>
        <v/>
      </c>
      <c r="AT907" s="2406" t="str">
        <f ca="1">IF($E907&gt;$E$12,"",IF(($E907&gt;=AT$307),AT856-$D907*AT$302,INDEX(F860:BM919,AT$307,$E907)))</f>
        <v/>
      </c>
      <c r="AU907" s="2406" t="str">
        <f ca="1">IF($E907&gt;$E$12,"",IF(($E907&gt;=AU$307),AU856-$D907*AU$302,INDEX(F860:BM919,AU$307,$E907)))</f>
        <v/>
      </c>
      <c r="AV907" s="2406" t="str">
        <f ca="1">IF($E907&gt;$E$12,"",IF(($E907&gt;=AV$307),AV856-$D907*AV$302,INDEX(F860:BM919,AV$307,$E907)))</f>
        <v/>
      </c>
      <c r="AW907" s="2406" t="str">
        <f ca="1">IF($E907&gt;$E$12,"",IF(($E907&gt;=AW$307),AW856-$D907*AW$302,INDEX(F860:BM919,AW$307,$E907)))</f>
        <v/>
      </c>
      <c r="AX907" s="2406" t="str">
        <f ca="1">IF($E907&gt;$E$12,"",IF(($E907&gt;=AX$307),AX856-$D907*AX$302,INDEX(F860:BM919,AX$307,$E907)))</f>
        <v/>
      </c>
      <c r="AY907" s="2406" t="str">
        <f ca="1">IF($E907&gt;$E$12,"",IF(($E907&gt;=AY$307),AY856-$D907*AY$302,INDEX(F860:BM919,AY$307,$E907)))</f>
        <v/>
      </c>
      <c r="AZ907" s="2406" t="str">
        <f ca="1">IF($E907&gt;$E$12,"",IF(($E907&gt;=AZ$307),AZ856-$D907*AZ$302,INDEX(F860:BM919,AZ$307,$E907)))</f>
        <v/>
      </c>
      <c r="BA907" s="2406" t="str">
        <f ca="1">IF($E907&gt;$E$12,"",IF(($E907&gt;=BA$307),BA856-$D907*BA$302,INDEX(F860:BM919,BA$307,$E907)))</f>
        <v/>
      </c>
      <c r="BB907" s="2406" t="str">
        <f ca="1">IF($E907&gt;$E$12,"",IF(($E907&gt;=BB$307),BB856-$D907*BB$302,INDEX(F860:BM919,BB$307,$E907)))</f>
        <v/>
      </c>
      <c r="BC907" s="2406" t="str">
        <f ca="1">IF($E907&gt;$E$12,"",IF(($E907&gt;=BC$307),BC856-$D907*BC$302,INDEX(F860:BM919,BC$307,$E907)))</f>
        <v/>
      </c>
      <c r="BD907" s="2406" t="str">
        <f ca="1">IF($E907&gt;$E$12,"",IF(($E907&gt;=BD$307),BD856-$D907*BD$302,INDEX(F860:BM919,BD$307,$E907)))</f>
        <v/>
      </c>
      <c r="BE907" s="2406" t="str">
        <f ca="1">IF($E907&gt;$E$12,"",IF(($E907&gt;=BE$307),BE856-$D907*BE$302,INDEX(F860:BM919,BE$307,$E907)))</f>
        <v/>
      </c>
      <c r="BF907" s="2406" t="str">
        <f ca="1">IF($E907&gt;$E$12,"",IF(($E907&gt;=BF$307),BF856-$D907*BF$302,INDEX(F860:BM919,BF$307,$E907)))</f>
        <v/>
      </c>
      <c r="BG907" s="2406" t="str">
        <f ca="1">IF($E907&gt;$E$12,"",IF(($E907&gt;=BG$307),BG856-$D907*BG$302,INDEX(F860:BM919,BG$307,$E907)))</f>
        <v/>
      </c>
      <c r="BH907" s="2406" t="str">
        <f ca="1">IF($E907&gt;$E$12,"",IF(($E907&gt;=BH$307),BH856-$D907*BH$302,INDEX(F860:BM919,BH$307,$E907)))</f>
        <v/>
      </c>
      <c r="BI907" s="2406" t="str">
        <f ca="1">IF($E907&gt;$E$12,"",IF(($E907&gt;=BI$307),BI856-$D907*BI$302,INDEX(F860:BM919,BI$307,$E907)))</f>
        <v/>
      </c>
      <c r="BJ907" s="2406" t="str">
        <f ca="1">IF($E907&gt;$E$12,"",IF(($E907&gt;=BJ$307),BJ856-$D907*BJ$302,INDEX(F860:BM919,BJ$307,$E907)))</f>
        <v/>
      </c>
      <c r="BK907" s="2406" t="str">
        <f ca="1">IF($E907&gt;$E$12,"",IF(($E907&gt;=BK$307),BK856-$D907*BK$302,INDEX(F860:BM919,BK$307,$E907)))</f>
        <v/>
      </c>
      <c r="BL907" s="2406" t="str">
        <f ca="1">IF($E907&gt;$E$12,"",IF(($E907&gt;=BL$307),BL856-$D907*BL$302,INDEX(F860:BM919,BL$307,$E907)))</f>
        <v/>
      </c>
      <c r="BM907" s="2406" t="str">
        <f ca="1">IF($E907&gt;$E$12,"",IF(($E907&gt;=BM$307),BM856-$D907*BM$302,INDEX(F860:BM919,BM$307,$E907)))</f>
        <v/>
      </c>
    </row>
    <row r="908" spans="3:65" ht="13.5" x14ac:dyDescent="0.25">
      <c r="C908" s="2357"/>
      <c r="D908" s="2405">
        <f ca="1">INDEX(F855:BM855,E908)</f>
        <v>1</v>
      </c>
      <c r="E908" s="2316">
        <v>49</v>
      </c>
      <c r="F908" s="2406" t="str">
        <f ca="1">IF($E908&gt;$E$12,"",IF(($E908&gt;=F$307),F856-$D908*F$302,INDEX(F860:BM919,F$307,$E908)))</f>
        <v/>
      </c>
      <c r="G908" s="2406" t="str">
        <f ca="1">IF($E908&gt;$E$12,"",IF(($E908&gt;=G$307),G856-$D908*G$302,INDEX(F860:BM919,G$307,$E908)))</f>
        <v/>
      </c>
      <c r="H908" s="2406" t="str">
        <f ca="1">IF($E908&gt;$E$12,"",IF(($E908&gt;=H$307),H856-$D908*H$302,INDEX(F860:BM919,H$307,$E908)))</f>
        <v/>
      </c>
      <c r="I908" s="2406" t="str">
        <f ca="1">IF($E908&gt;$E$12,"",IF(($E908&gt;=I$307),I856-$D908*I$302,INDEX(F860:BM919,I$307,$E908)))</f>
        <v/>
      </c>
      <c r="J908" s="2406" t="str">
        <f ca="1">IF($E908&gt;$E$12,"",IF(($E908&gt;=J$307),J856-$D908*J$302,INDEX(F860:BM919,J$307,$E908)))</f>
        <v/>
      </c>
      <c r="K908" s="2406" t="str">
        <f ca="1">IF($E908&gt;$E$12,"",IF(($E908&gt;=K$307),K856-$D908*K$302,INDEX(F860:BM919,K$307,$E908)))</f>
        <v/>
      </c>
      <c r="L908" s="2406" t="str">
        <f ca="1">IF($E908&gt;$E$12,"",IF(($E908&gt;=L$307),L856-$D908*L$302,INDEX(F860:BM919,L$307,$E908)))</f>
        <v/>
      </c>
      <c r="M908" s="2406" t="str">
        <f ca="1">IF($E908&gt;$E$12,"",IF(($E908&gt;=M$307),M856-$D908*M$302,INDEX(F860:BM919,M$307,$E908)))</f>
        <v/>
      </c>
      <c r="N908" s="2406" t="str">
        <f ca="1">IF($E908&gt;$E$12,"",IF(($E908&gt;=N$307),N856-$D908*N$302,INDEX(F860:BM919,N$307,$E908)))</f>
        <v/>
      </c>
      <c r="O908" s="2406" t="str">
        <f ca="1">IF($E908&gt;$E$12,"",IF(($E908&gt;=O$307),O856-$D908*O$302,INDEX(F860:BM919,O$307,$E908)))</f>
        <v/>
      </c>
      <c r="P908" s="2406" t="str">
        <f ca="1">IF($E908&gt;$E$12,"",IF(($E908&gt;=P$307),P856-$D908*P$302,INDEX(F860:BM919,P$307,$E908)))</f>
        <v/>
      </c>
      <c r="Q908" s="2406" t="str">
        <f ca="1">IF($E908&gt;$E$12,"",IF(($E908&gt;=Q$307),Q856-$D908*Q$302,INDEX(F860:BM919,Q$307,$E908)))</f>
        <v/>
      </c>
      <c r="R908" s="2406" t="str">
        <f ca="1">IF($E908&gt;$E$12,"",IF(($E908&gt;=R$307),R856-$D908*R$302,INDEX(F860:BM919,R$307,$E908)))</f>
        <v/>
      </c>
      <c r="S908" s="2406" t="str">
        <f ca="1">IF($E908&gt;$E$12,"",IF(($E908&gt;=S$307),S856-$D908*S$302,INDEX(F860:BM919,S$307,$E908)))</f>
        <v/>
      </c>
      <c r="T908" s="2406" t="str">
        <f ca="1">IF($E908&gt;$E$12,"",IF(($E908&gt;=T$307),T856-$D908*T$302,INDEX(F860:BM919,T$307,$E908)))</f>
        <v/>
      </c>
      <c r="U908" s="2406" t="str">
        <f ca="1">IF($E908&gt;$E$12,"",IF(($E908&gt;=U$307),U856-$D908*U$302,INDEX(F860:BM919,U$307,$E908)))</f>
        <v/>
      </c>
      <c r="V908" s="2406" t="str">
        <f ca="1">IF($E908&gt;$E$12,"",IF(($E908&gt;=V$307),V856-$D908*V$302,INDEX(F860:BM919,V$307,$E908)))</f>
        <v/>
      </c>
      <c r="W908" s="2406" t="str">
        <f ca="1">IF($E908&gt;$E$12,"",IF(($E908&gt;=W$307),W856-$D908*W$302,INDEX(F860:BM919,W$307,$E908)))</f>
        <v/>
      </c>
      <c r="X908" s="2406" t="str">
        <f ca="1">IF($E908&gt;$E$12,"",IF(($E908&gt;=X$307),X856-$D908*X$302,INDEX(F860:BM919,X$307,$E908)))</f>
        <v/>
      </c>
      <c r="Y908" s="2406" t="str">
        <f ca="1">IF($E908&gt;$E$12,"",IF(($E908&gt;=Y$307),Y856-$D908*Y$302,INDEX(F860:BM919,Y$307,$E908)))</f>
        <v/>
      </c>
      <c r="Z908" s="2406" t="str">
        <f ca="1">IF($E908&gt;$E$12,"",IF(($E908&gt;=Z$307),Z856-$D908*Z$302,INDEX(F860:BM919,Z$307,$E908)))</f>
        <v/>
      </c>
      <c r="AA908" s="2406" t="str">
        <f ca="1">IF($E908&gt;$E$12,"",IF(($E908&gt;=AA$307),AA856-$D908*AA$302,INDEX(F860:BM919,AA$307,$E908)))</f>
        <v/>
      </c>
      <c r="AB908" s="2406" t="str">
        <f ca="1">IF($E908&gt;$E$12,"",IF(($E908&gt;=AB$307),AB856-$D908*AB$302,INDEX(F860:BM919,AB$307,$E908)))</f>
        <v/>
      </c>
      <c r="AC908" s="2406" t="str">
        <f ca="1">IF($E908&gt;$E$12,"",IF(($E908&gt;=AC$307),AC856-$D908*AC$302,INDEX(F860:BM919,AC$307,$E908)))</f>
        <v/>
      </c>
      <c r="AD908" s="2406" t="str">
        <f ca="1">IF($E908&gt;$E$12,"",IF(($E908&gt;=AD$307),AD856-$D908*AD$302,INDEX(F860:BM919,AD$307,$E908)))</f>
        <v/>
      </c>
      <c r="AE908" s="2406" t="str">
        <f ca="1">IF($E908&gt;$E$12,"",IF(($E908&gt;=AE$307),AE856-$D908*AE$302,INDEX(F860:BM919,AE$307,$E908)))</f>
        <v/>
      </c>
      <c r="AF908" s="2406" t="str">
        <f ca="1">IF($E908&gt;$E$12,"",IF(($E908&gt;=AF$307),AF856-$D908*AF$302,INDEX(F860:BM919,AF$307,$E908)))</f>
        <v/>
      </c>
      <c r="AG908" s="2406" t="str">
        <f ca="1">IF($E908&gt;$E$12,"",IF(($E908&gt;=AG$307),AG856-$D908*AG$302,INDEX(F860:BM919,AG$307,$E908)))</f>
        <v/>
      </c>
      <c r="AH908" s="2406" t="str">
        <f ca="1">IF($E908&gt;$E$12,"",IF(($E908&gt;=AH$307),AH856-$D908*AH$302,INDEX(F860:BM919,AH$307,$E908)))</f>
        <v/>
      </c>
      <c r="AI908" s="2406" t="str">
        <f ca="1">IF($E908&gt;$E$12,"",IF(($E908&gt;=AI$307),AI856-$D908*AI$302,INDEX(F860:BM919,AI$307,$E908)))</f>
        <v/>
      </c>
      <c r="AJ908" s="2406" t="str">
        <f ca="1">IF($E908&gt;$E$12,"",IF(($E908&gt;=AJ$307),AJ856-$D908*AJ$302,INDEX(F860:BM919,AJ$307,$E908)))</f>
        <v/>
      </c>
      <c r="AK908" s="2406" t="str">
        <f ca="1">IF($E908&gt;$E$12,"",IF(($E908&gt;=AK$307),AK856-$D908*AK$302,INDEX(F860:BM919,AK$307,$E908)))</f>
        <v/>
      </c>
      <c r="AL908" s="2406" t="str">
        <f ca="1">IF($E908&gt;$E$12,"",IF(($E908&gt;=AL$307),AL856-$D908*AL$302,INDEX(F860:BM919,AL$307,$E908)))</f>
        <v/>
      </c>
      <c r="AM908" s="2406" t="str">
        <f ca="1">IF($E908&gt;$E$12,"",IF(($E908&gt;=AM$307),AM856-$D908*AM$302,INDEX(F860:BM919,AM$307,$E908)))</f>
        <v/>
      </c>
      <c r="AN908" s="2406" t="str">
        <f ca="1">IF($E908&gt;$E$12,"",IF(($E908&gt;=AN$307),AN856-$D908*AN$302,INDEX(F860:BM919,AN$307,$E908)))</f>
        <v/>
      </c>
      <c r="AO908" s="2406" t="str">
        <f ca="1">IF($E908&gt;$E$12,"",IF(($E908&gt;=AO$307),AO856-$D908*AO$302,INDEX(F860:BM919,AO$307,$E908)))</f>
        <v/>
      </c>
      <c r="AP908" s="2406" t="str">
        <f ca="1">IF($E908&gt;$E$12,"",IF(($E908&gt;=AP$307),AP856-$D908*AP$302,INDEX(F860:BM919,AP$307,$E908)))</f>
        <v/>
      </c>
      <c r="AQ908" s="2406" t="str">
        <f ca="1">IF($E908&gt;$E$12,"",IF(($E908&gt;=AQ$307),AQ856-$D908*AQ$302,INDEX(F860:BM919,AQ$307,$E908)))</f>
        <v/>
      </c>
      <c r="AR908" s="2406" t="str">
        <f ca="1">IF($E908&gt;$E$12,"",IF(($E908&gt;=AR$307),AR856-$D908*AR$302,INDEX(F860:BM919,AR$307,$E908)))</f>
        <v/>
      </c>
      <c r="AS908" s="2406" t="str">
        <f ca="1">IF($E908&gt;$E$12,"",IF(($E908&gt;=AS$307),AS856-$D908*AS$302,INDEX(F860:BM919,AS$307,$E908)))</f>
        <v/>
      </c>
      <c r="AT908" s="2406" t="str">
        <f ca="1">IF($E908&gt;$E$12,"",IF(($E908&gt;=AT$307),AT856-$D908*AT$302,INDEX(F860:BM919,AT$307,$E908)))</f>
        <v/>
      </c>
      <c r="AU908" s="2406" t="str">
        <f ca="1">IF($E908&gt;$E$12,"",IF(($E908&gt;=AU$307),AU856-$D908*AU$302,INDEX(F860:BM919,AU$307,$E908)))</f>
        <v/>
      </c>
      <c r="AV908" s="2406" t="str">
        <f ca="1">IF($E908&gt;$E$12,"",IF(($E908&gt;=AV$307),AV856-$D908*AV$302,INDEX(F860:BM919,AV$307,$E908)))</f>
        <v/>
      </c>
      <c r="AW908" s="2406" t="str">
        <f ca="1">IF($E908&gt;$E$12,"",IF(($E908&gt;=AW$307),AW856-$D908*AW$302,INDEX(F860:BM919,AW$307,$E908)))</f>
        <v/>
      </c>
      <c r="AX908" s="2406" t="str">
        <f ca="1">IF($E908&gt;$E$12,"",IF(($E908&gt;=AX$307),AX856-$D908*AX$302,INDEX(F860:BM919,AX$307,$E908)))</f>
        <v/>
      </c>
      <c r="AY908" s="2406" t="str">
        <f ca="1">IF($E908&gt;$E$12,"",IF(($E908&gt;=AY$307),AY856-$D908*AY$302,INDEX(F860:BM919,AY$307,$E908)))</f>
        <v/>
      </c>
      <c r="AZ908" s="2406" t="str">
        <f ca="1">IF($E908&gt;$E$12,"",IF(($E908&gt;=AZ$307),AZ856-$D908*AZ$302,INDEX(F860:BM919,AZ$307,$E908)))</f>
        <v/>
      </c>
      <c r="BA908" s="2406" t="str">
        <f ca="1">IF($E908&gt;$E$12,"",IF(($E908&gt;=BA$307),BA856-$D908*BA$302,INDEX(F860:BM919,BA$307,$E908)))</f>
        <v/>
      </c>
      <c r="BB908" s="2406" t="str">
        <f ca="1">IF($E908&gt;$E$12,"",IF(($E908&gt;=BB$307),BB856-$D908*BB$302,INDEX(F860:BM919,BB$307,$E908)))</f>
        <v/>
      </c>
      <c r="BC908" s="2406" t="str">
        <f ca="1">IF($E908&gt;$E$12,"",IF(($E908&gt;=BC$307),BC856-$D908*BC$302,INDEX(F860:BM919,BC$307,$E908)))</f>
        <v/>
      </c>
      <c r="BD908" s="2406" t="str">
        <f ca="1">IF($E908&gt;$E$12,"",IF(($E908&gt;=BD$307),BD856-$D908*BD$302,INDEX(F860:BM919,BD$307,$E908)))</f>
        <v/>
      </c>
      <c r="BE908" s="2406" t="str">
        <f ca="1">IF($E908&gt;$E$12,"",IF(($E908&gt;=BE$307),BE856-$D908*BE$302,INDEX(F860:BM919,BE$307,$E908)))</f>
        <v/>
      </c>
      <c r="BF908" s="2406" t="str">
        <f ca="1">IF($E908&gt;$E$12,"",IF(($E908&gt;=BF$307),BF856-$D908*BF$302,INDEX(F860:BM919,BF$307,$E908)))</f>
        <v/>
      </c>
      <c r="BG908" s="2406" t="str">
        <f ca="1">IF($E908&gt;$E$12,"",IF(($E908&gt;=BG$307),BG856-$D908*BG$302,INDEX(F860:BM919,BG$307,$E908)))</f>
        <v/>
      </c>
      <c r="BH908" s="2406" t="str">
        <f ca="1">IF($E908&gt;$E$12,"",IF(($E908&gt;=BH$307),BH856-$D908*BH$302,INDEX(F860:BM919,BH$307,$E908)))</f>
        <v/>
      </c>
      <c r="BI908" s="2406" t="str">
        <f ca="1">IF($E908&gt;$E$12,"",IF(($E908&gt;=BI$307),BI856-$D908*BI$302,INDEX(F860:BM919,BI$307,$E908)))</f>
        <v/>
      </c>
      <c r="BJ908" s="2406" t="str">
        <f ca="1">IF($E908&gt;$E$12,"",IF(($E908&gt;=BJ$307),BJ856-$D908*BJ$302,INDEX(F860:BM919,BJ$307,$E908)))</f>
        <v/>
      </c>
      <c r="BK908" s="2406" t="str">
        <f ca="1">IF($E908&gt;$E$12,"",IF(($E908&gt;=BK$307),BK856-$D908*BK$302,INDEX(F860:BM919,BK$307,$E908)))</f>
        <v/>
      </c>
      <c r="BL908" s="2406" t="str">
        <f ca="1">IF($E908&gt;$E$12,"",IF(($E908&gt;=BL$307),BL856-$D908*BL$302,INDEX(F860:BM919,BL$307,$E908)))</f>
        <v/>
      </c>
      <c r="BM908" s="2406" t="str">
        <f ca="1">IF($E908&gt;$E$12,"",IF(($E908&gt;=BM$307),BM856-$D908*BM$302,INDEX(F860:BM919,BM$307,$E908)))</f>
        <v/>
      </c>
    </row>
    <row r="909" spans="3:65" ht="13.5" x14ac:dyDescent="0.25">
      <c r="C909" s="2357"/>
      <c r="D909" s="2405">
        <f ca="1">INDEX(F855:BM855,E909)</f>
        <v>1</v>
      </c>
      <c r="E909" s="2316">
        <v>50</v>
      </c>
      <c r="F909" s="2406" t="str">
        <f ca="1">IF($E909&gt;$E$12,"",IF(($E909&gt;=F$307),F856-$D909*F$302,INDEX(F860:BM919,F$307,$E909)))</f>
        <v/>
      </c>
      <c r="G909" s="2406" t="str">
        <f ca="1">IF($E909&gt;$E$12,"",IF(($E909&gt;=G$307),G856-$D909*G$302,INDEX(F860:BM919,G$307,$E909)))</f>
        <v/>
      </c>
      <c r="H909" s="2406" t="str">
        <f ca="1">IF($E909&gt;$E$12,"",IF(($E909&gt;=H$307),H856-$D909*H$302,INDEX(F860:BM919,H$307,$E909)))</f>
        <v/>
      </c>
      <c r="I909" s="2406" t="str">
        <f ca="1">IF($E909&gt;$E$12,"",IF(($E909&gt;=I$307),I856-$D909*I$302,INDEX(F860:BM919,I$307,$E909)))</f>
        <v/>
      </c>
      <c r="J909" s="2406" t="str">
        <f ca="1">IF($E909&gt;$E$12,"",IF(($E909&gt;=J$307),J856-$D909*J$302,INDEX(F860:BM919,J$307,$E909)))</f>
        <v/>
      </c>
      <c r="K909" s="2406" t="str">
        <f ca="1">IF($E909&gt;$E$12,"",IF(($E909&gt;=K$307),K856-$D909*K$302,INDEX(F860:BM919,K$307,$E909)))</f>
        <v/>
      </c>
      <c r="L909" s="2406" t="str">
        <f ca="1">IF($E909&gt;$E$12,"",IF(($E909&gt;=L$307),L856-$D909*L$302,INDEX(F860:BM919,L$307,$E909)))</f>
        <v/>
      </c>
      <c r="M909" s="2406" t="str">
        <f ca="1">IF($E909&gt;$E$12,"",IF(($E909&gt;=M$307),M856-$D909*M$302,INDEX(F860:BM919,M$307,$E909)))</f>
        <v/>
      </c>
      <c r="N909" s="2406" t="str">
        <f ca="1">IF($E909&gt;$E$12,"",IF(($E909&gt;=N$307),N856-$D909*N$302,INDEX(F860:BM919,N$307,$E909)))</f>
        <v/>
      </c>
      <c r="O909" s="2406" t="str">
        <f ca="1">IF($E909&gt;$E$12,"",IF(($E909&gt;=O$307),O856-$D909*O$302,INDEX(F860:BM919,O$307,$E909)))</f>
        <v/>
      </c>
      <c r="P909" s="2406" t="str">
        <f ca="1">IF($E909&gt;$E$12,"",IF(($E909&gt;=P$307),P856-$D909*P$302,INDEX(F860:BM919,P$307,$E909)))</f>
        <v/>
      </c>
      <c r="Q909" s="2406" t="str">
        <f ca="1">IF($E909&gt;$E$12,"",IF(($E909&gt;=Q$307),Q856-$D909*Q$302,INDEX(F860:BM919,Q$307,$E909)))</f>
        <v/>
      </c>
      <c r="R909" s="2406" t="str">
        <f ca="1">IF($E909&gt;$E$12,"",IF(($E909&gt;=R$307),R856-$D909*R$302,INDEX(F860:BM919,R$307,$E909)))</f>
        <v/>
      </c>
      <c r="S909" s="2406" t="str">
        <f ca="1">IF($E909&gt;$E$12,"",IF(($E909&gt;=S$307),S856-$D909*S$302,INDEX(F860:BM919,S$307,$E909)))</f>
        <v/>
      </c>
      <c r="T909" s="2406" t="str">
        <f ca="1">IF($E909&gt;$E$12,"",IF(($E909&gt;=T$307),T856-$D909*T$302,INDEX(F860:BM919,T$307,$E909)))</f>
        <v/>
      </c>
      <c r="U909" s="2406" t="str">
        <f ca="1">IF($E909&gt;$E$12,"",IF(($E909&gt;=U$307),U856-$D909*U$302,INDEX(F860:BM919,U$307,$E909)))</f>
        <v/>
      </c>
      <c r="V909" s="2406" t="str">
        <f ca="1">IF($E909&gt;$E$12,"",IF(($E909&gt;=V$307),V856-$D909*V$302,INDEX(F860:BM919,V$307,$E909)))</f>
        <v/>
      </c>
      <c r="W909" s="2406" t="str">
        <f ca="1">IF($E909&gt;$E$12,"",IF(($E909&gt;=W$307),W856-$D909*W$302,INDEX(F860:BM919,W$307,$E909)))</f>
        <v/>
      </c>
      <c r="X909" s="2406" t="str">
        <f ca="1">IF($E909&gt;$E$12,"",IF(($E909&gt;=X$307),X856-$D909*X$302,INDEX(F860:BM919,X$307,$E909)))</f>
        <v/>
      </c>
      <c r="Y909" s="2406" t="str">
        <f ca="1">IF($E909&gt;$E$12,"",IF(($E909&gt;=Y$307),Y856-$D909*Y$302,INDEX(F860:BM919,Y$307,$E909)))</f>
        <v/>
      </c>
      <c r="Z909" s="2406" t="str">
        <f ca="1">IF($E909&gt;$E$12,"",IF(($E909&gt;=Z$307),Z856-$D909*Z$302,INDEX(F860:BM919,Z$307,$E909)))</f>
        <v/>
      </c>
      <c r="AA909" s="2406" t="str">
        <f ca="1">IF($E909&gt;$E$12,"",IF(($E909&gt;=AA$307),AA856-$D909*AA$302,INDEX(F860:BM919,AA$307,$E909)))</f>
        <v/>
      </c>
      <c r="AB909" s="2406" t="str">
        <f ca="1">IF($E909&gt;$E$12,"",IF(($E909&gt;=AB$307),AB856-$D909*AB$302,INDEX(F860:BM919,AB$307,$E909)))</f>
        <v/>
      </c>
      <c r="AC909" s="2406" t="str">
        <f ca="1">IF($E909&gt;$E$12,"",IF(($E909&gt;=AC$307),AC856-$D909*AC$302,INDEX(F860:BM919,AC$307,$E909)))</f>
        <v/>
      </c>
      <c r="AD909" s="2406" t="str">
        <f ca="1">IF($E909&gt;$E$12,"",IF(($E909&gt;=AD$307),AD856-$D909*AD$302,INDEX(F860:BM919,AD$307,$E909)))</f>
        <v/>
      </c>
      <c r="AE909" s="2406" t="str">
        <f ca="1">IF($E909&gt;$E$12,"",IF(($E909&gt;=AE$307),AE856-$D909*AE$302,INDEX(F860:BM919,AE$307,$E909)))</f>
        <v/>
      </c>
      <c r="AF909" s="2406" t="str">
        <f ca="1">IF($E909&gt;$E$12,"",IF(($E909&gt;=AF$307),AF856-$D909*AF$302,INDEX(F860:BM919,AF$307,$E909)))</f>
        <v/>
      </c>
      <c r="AG909" s="2406" t="str">
        <f ca="1">IF($E909&gt;$E$12,"",IF(($E909&gt;=AG$307),AG856-$D909*AG$302,INDEX(F860:BM919,AG$307,$E909)))</f>
        <v/>
      </c>
      <c r="AH909" s="2406" t="str">
        <f ca="1">IF($E909&gt;$E$12,"",IF(($E909&gt;=AH$307),AH856-$D909*AH$302,INDEX(F860:BM919,AH$307,$E909)))</f>
        <v/>
      </c>
      <c r="AI909" s="2406" t="str">
        <f ca="1">IF($E909&gt;$E$12,"",IF(($E909&gt;=AI$307),AI856-$D909*AI$302,INDEX(F860:BM919,AI$307,$E909)))</f>
        <v/>
      </c>
      <c r="AJ909" s="2406" t="str">
        <f ca="1">IF($E909&gt;$E$12,"",IF(($E909&gt;=AJ$307),AJ856-$D909*AJ$302,INDEX(F860:BM919,AJ$307,$E909)))</f>
        <v/>
      </c>
      <c r="AK909" s="2406" t="str">
        <f ca="1">IF($E909&gt;$E$12,"",IF(($E909&gt;=AK$307),AK856-$D909*AK$302,INDEX(F860:BM919,AK$307,$E909)))</f>
        <v/>
      </c>
      <c r="AL909" s="2406" t="str">
        <f ca="1">IF($E909&gt;$E$12,"",IF(($E909&gt;=AL$307),AL856-$D909*AL$302,INDEX(F860:BM919,AL$307,$E909)))</f>
        <v/>
      </c>
      <c r="AM909" s="2406" t="str">
        <f ca="1">IF($E909&gt;$E$12,"",IF(($E909&gt;=AM$307),AM856-$D909*AM$302,INDEX(F860:BM919,AM$307,$E909)))</f>
        <v/>
      </c>
      <c r="AN909" s="2406" t="str">
        <f ca="1">IF($E909&gt;$E$12,"",IF(($E909&gt;=AN$307),AN856-$D909*AN$302,INDEX(F860:BM919,AN$307,$E909)))</f>
        <v/>
      </c>
      <c r="AO909" s="2406" t="str">
        <f ca="1">IF($E909&gt;$E$12,"",IF(($E909&gt;=AO$307),AO856-$D909*AO$302,INDEX(F860:BM919,AO$307,$E909)))</f>
        <v/>
      </c>
      <c r="AP909" s="2406" t="str">
        <f ca="1">IF($E909&gt;$E$12,"",IF(($E909&gt;=AP$307),AP856-$D909*AP$302,INDEX(F860:BM919,AP$307,$E909)))</f>
        <v/>
      </c>
      <c r="AQ909" s="2406" t="str">
        <f ca="1">IF($E909&gt;$E$12,"",IF(($E909&gt;=AQ$307),AQ856-$D909*AQ$302,INDEX(F860:BM919,AQ$307,$E909)))</f>
        <v/>
      </c>
      <c r="AR909" s="2406" t="str">
        <f ca="1">IF($E909&gt;$E$12,"",IF(($E909&gt;=AR$307),AR856-$D909*AR$302,INDEX(F860:BM919,AR$307,$E909)))</f>
        <v/>
      </c>
      <c r="AS909" s="2406" t="str">
        <f ca="1">IF($E909&gt;$E$12,"",IF(($E909&gt;=AS$307),AS856-$D909*AS$302,INDEX(F860:BM919,AS$307,$E909)))</f>
        <v/>
      </c>
      <c r="AT909" s="2406" t="str">
        <f ca="1">IF($E909&gt;$E$12,"",IF(($E909&gt;=AT$307),AT856-$D909*AT$302,INDEX(F860:BM919,AT$307,$E909)))</f>
        <v/>
      </c>
      <c r="AU909" s="2406" t="str">
        <f ca="1">IF($E909&gt;$E$12,"",IF(($E909&gt;=AU$307),AU856-$D909*AU$302,INDEX(F860:BM919,AU$307,$E909)))</f>
        <v/>
      </c>
      <c r="AV909" s="2406" t="str">
        <f ca="1">IF($E909&gt;$E$12,"",IF(($E909&gt;=AV$307),AV856-$D909*AV$302,INDEX(F860:BM919,AV$307,$E909)))</f>
        <v/>
      </c>
      <c r="AW909" s="2406" t="str">
        <f ca="1">IF($E909&gt;$E$12,"",IF(($E909&gt;=AW$307),AW856-$D909*AW$302,INDEX(F860:BM919,AW$307,$E909)))</f>
        <v/>
      </c>
      <c r="AX909" s="2406" t="str">
        <f ca="1">IF($E909&gt;$E$12,"",IF(($E909&gt;=AX$307),AX856-$D909*AX$302,INDEX(F860:BM919,AX$307,$E909)))</f>
        <v/>
      </c>
      <c r="AY909" s="2406" t="str">
        <f ca="1">IF($E909&gt;$E$12,"",IF(($E909&gt;=AY$307),AY856-$D909*AY$302,INDEX(F860:BM919,AY$307,$E909)))</f>
        <v/>
      </c>
      <c r="AZ909" s="2406" t="str">
        <f ca="1">IF($E909&gt;$E$12,"",IF(($E909&gt;=AZ$307),AZ856-$D909*AZ$302,INDEX(F860:BM919,AZ$307,$E909)))</f>
        <v/>
      </c>
      <c r="BA909" s="2406" t="str">
        <f ca="1">IF($E909&gt;$E$12,"",IF(($E909&gt;=BA$307),BA856-$D909*BA$302,INDEX(F860:BM919,BA$307,$E909)))</f>
        <v/>
      </c>
      <c r="BB909" s="2406" t="str">
        <f ca="1">IF($E909&gt;$E$12,"",IF(($E909&gt;=BB$307),BB856-$D909*BB$302,INDEX(F860:BM919,BB$307,$E909)))</f>
        <v/>
      </c>
      <c r="BC909" s="2406" t="str">
        <f ca="1">IF($E909&gt;$E$12,"",IF(($E909&gt;=BC$307),BC856-$D909*BC$302,INDEX(F860:BM919,BC$307,$E909)))</f>
        <v/>
      </c>
      <c r="BD909" s="2406" t="str">
        <f ca="1">IF($E909&gt;$E$12,"",IF(($E909&gt;=BD$307),BD856-$D909*BD$302,INDEX(F860:BM919,BD$307,$E909)))</f>
        <v/>
      </c>
      <c r="BE909" s="2406" t="str">
        <f ca="1">IF($E909&gt;$E$12,"",IF(($E909&gt;=BE$307),BE856-$D909*BE$302,INDEX(F860:BM919,BE$307,$E909)))</f>
        <v/>
      </c>
      <c r="BF909" s="2406" t="str">
        <f ca="1">IF($E909&gt;$E$12,"",IF(($E909&gt;=BF$307),BF856-$D909*BF$302,INDEX(F860:BM919,BF$307,$E909)))</f>
        <v/>
      </c>
      <c r="BG909" s="2406" t="str">
        <f ca="1">IF($E909&gt;$E$12,"",IF(($E909&gt;=BG$307),BG856-$D909*BG$302,INDEX(F860:BM919,BG$307,$E909)))</f>
        <v/>
      </c>
      <c r="BH909" s="2406" t="str">
        <f ca="1">IF($E909&gt;$E$12,"",IF(($E909&gt;=BH$307),BH856-$D909*BH$302,INDEX(F860:BM919,BH$307,$E909)))</f>
        <v/>
      </c>
      <c r="BI909" s="2406" t="str">
        <f ca="1">IF($E909&gt;$E$12,"",IF(($E909&gt;=BI$307),BI856-$D909*BI$302,INDEX(F860:BM919,BI$307,$E909)))</f>
        <v/>
      </c>
      <c r="BJ909" s="2406" t="str">
        <f ca="1">IF($E909&gt;$E$12,"",IF(($E909&gt;=BJ$307),BJ856-$D909*BJ$302,INDEX(F860:BM919,BJ$307,$E909)))</f>
        <v/>
      </c>
      <c r="BK909" s="2406" t="str">
        <f ca="1">IF($E909&gt;$E$12,"",IF(($E909&gt;=BK$307),BK856-$D909*BK$302,INDEX(F860:BM919,BK$307,$E909)))</f>
        <v/>
      </c>
      <c r="BL909" s="2406" t="str">
        <f ca="1">IF($E909&gt;$E$12,"",IF(($E909&gt;=BL$307),BL856-$D909*BL$302,INDEX(F860:BM919,BL$307,$E909)))</f>
        <v/>
      </c>
      <c r="BM909" s="2406" t="str">
        <f ca="1">IF($E909&gt;$E$12,"",IF(($E909&gt;=BM$307),BM856-$D909*BM$302,INDEX(F860:BM919,BM$307,$E909)))</f>
        <v/>
      </c>
    </row>
    <row r="910" spans="3:65" ht="13.5" x14ac:dyDescent="0.25">
      <c r="C910" s="2357"/>
      <c r="D910" s="2405">
        <f ca="1">INDEX(F855:BM855,E910)</f>
        <v>1</v>
      </c>
      <c r="E910" s="2316">
        <v>51</v>
      </c>
      <c r="F910" s="2406" t="str">
        <f ca="1">IF($E910&gt;$E$12,"",IF(($E910&gt;=F$307),F856-$D910*F$302,INDEX(F860:BM919,F$307,$E910)))</f>
        <v/>
      </c>
      <c r="G910" s="2406" t="str">
        <f ca="1">IF($E910&gt;$E$12,"",IF(($E910&gt;=G$307),G856-$D910*G$302,INDEX(F860:BM919,G$307,$E910)))</f>
        <v/>
      </c>
      <c r="H910" s="2406" t="str">
        <f ca="1">IF($E910&gt;$E$12,"",IF(($E910&gt;=H$307),H856-$D910*H$302,INDEX(F860:BM919,H$307,$E910)))</f>
        <v/>
      </c>
      <c r="I910" s="2406" t="str">
        <f ca="1">IF($E910&gt;$E$12,"",IF(($E910&gt;=I$307),I856-$D910*I$302,INDEX(F860:BM919,I$307,$E910)))</f>
        <v/>
      </c>
      <c r="J910" s="2406" t="str">
        <f ca="1">IF($E910&gt;$E$12,"",IF(($E910&gt;=J$307),J856-$D910*J$302,INDEX(F860:BM919,J$307,$E910)))</f>
        <v/>
      </c>
      <c r="K910" s="2406" t="str">
        <f ca="1">IF($E910&gt;$E$12,"",IF(($E910&gt;=K$307),K856-$D910*K$302,INDEX(F860:BM919,K$307,$E910)))</f>
        <v/>
      </c>
      <c r="L910" s="2406" t="str">
        <f ca="1">IF($E910&gt;$E$12,"",IF(($E910&gt;=L$307),L856-$D910*L$302,INDEX(F860:BM919,L$307,$E910)))</f>
        <v/>
      </c>
      <c r="M910" s="2406" t="str">
        <f ca="1">IF($E910&gt;$E$12,"",IF(($E910&gt;=M$307),M856-$D910*M$302,INDEX(F860:BM919,M$307,$E910)))</f>
        <v/>
      </c>
      <c r="N910" s="2406" t="str">
        <f ca="1">IF($E910&gt;$E$12,"",IF(($E910&gt;=N$307),N856-$D910*N$302,INDEX(F860:BM919,N$307,$E910)))</f>
        <v/>
      </c>
      <c r="O910" s="2406" t="str">
        <f ca="1">IF($E910&gt;$E$12,"",IF(($E910&gt;=O$307),O856-$D910*O$302,INDEX(F860:BM919,O$307,$E910)))</f>
        <v/>
      </c>
      <c r="P910" s="2406" t="str">
        <f ca="1">IF($E910&gt;$E$12,"",IF(($E910&gt;=P$307),P856-$D910*P$302,INDEX(F860:BM919,P$307,$E910)))</f>
        <v/>
      </c>
      <c r="Q910" s="2406" t="str">
        <f ca="1">IF($E910&gt;$E$12,"",IF(($E910&gt;=Q$307),Q856-$D910*Q$302,INDEX(F860:BM919,Q$307,$E910)))</f>
        <v/>
      </c>
      <c r="R910" s="2406" t="str">
        <f ca="1">IF($E910&gt;$E$12,"",IF(($E910&gt;=R$307),R856-$D910*R$302,INDEX(F860:BM919,R$307,$E910)))</f>
        <v/>
      </c>
      <c r="S910" s="2406" t="str">
        <f ca="1">IF($E910&gt;$E$12,"",IF(($E910&gt;=S$307),S856-$D910*S$302,INDEX(F860:BM919,S$307,$E910)))</f>
        <v/>
      </c>
      <c r="T910" s="2406" t="str">
        <f ca="1">IF($E910&gt;$E$12,"",IF(($E910&gt;=T$307),T856-$D910*T$302,INDEX(F860:BM919,T$307,$E910)))</f>
        <v/>
      </c>
      <c r="U910" s="2406" t="str">
        <f ca="1">IF($E910&gt;$E$12,"",IF(($E910&gt;=U$307),U856-$D910*U$302,INDEX(F860:BM919,U$307,$E910)))</f>
        <v/>
      </c>
      <c r="V910" s="2406" t="str">
        <f ca="1">IF($E910&gt;$E$12,"",IF(($E910&gt;=V$307),V856-$D910*V$302,INDEX(F860:BM919,V$307,$E910)))</f>
        <v/>
      </c>
      <c r="W910" s="2406" t="str">
        <f ca="1">IF($E910&gt;$E$12,"",IF(($E910&gt;=W$307),W856-$D910*W$302,INDEX(F860:BM919,W$307,$E910)))</f>
        <v/>
      </c>
      <c r="X910" s="2406" t="str">
        <f ca="1">IF($E910&gt;$E$12,"",IF(($E910&gt;=X$307),X856-$D910*X$302,INDEX(F860:BM919,X$307,$E910)))</f>
        <v/>
      </c>
      <c r="Y910" s="2406" t="str">
        <f ca="1">IF($E910&gt;$E$12,"",IF(($E910&gt;=Y$307),Y856-$D910*Y$302,INDEX(F860:BM919,Y$307,$E910)))</f>
        <v/>
      </c>
      <c r="Z910" s="2406" t="str">
        <f ca="1">IF($E910&gt;$E$12,"",IF(($E910&gt;=Z$307),Z856-$D910*Z$302,INDEX(F860:BM919,Z$307,$E910)))</f>
        <v/>
      </c>
      <c r="AA910" s="2406" t="str">
        <f ca="1">IF($E910&gt;$E$12,"",IF(($E910&gt;=AA$307),AA856-$D910*AA$302,INDEX(F860:BM919,AA$307,$E910)))</f>
        <v/>
      </c>
      <c r="AB910" s="2406" t="str">
        <f ca="1">IF($E910&gt;$E$12,"",IF(($E910&gt;=AB$307),AB856-$D910*AB$302,INDEX(F860:BM919,AB$307,$E910)))</f>
        <v/>
      </c>
      <c r="AC910" s="2406" t="str">
        <f ca="1">IF($E910&gt;$E$12,"",IF(($E910&gt;=AC$307),AC856-$D910*AC$302,INDEX(F860:BM919,AC$307,$E910)))</f>
        <v/>
      </c>
      <c r="AD910" s="2406" t="str">
        <f ca="1">IF($E910&gt;$E$12,"",IF(($E910&gt;=AD$307),AD856-$D910*AD$302,INDEX(F860:BM919,AD$307,$E910)))</f>
        <v/>
      </c>
      <c r="AE910" s="2406" t="str">
        <f ca="1">IF($E910&gt;$E$12,"",IF(($E910&gt;=AE$307),AE856-$D910*AE$302,INDEX(F860:BM919,AE$307,$E910)))</f>
        <v/>
      </c>
      <c r="AF910" s="2406" t="str">
        <f ca="1">IF($E910&gt;$E$12,"",IF(($E910&gt;=AF$307),AF856-$D910*AF$302,INDEX(F860:BM919,AF$307,$E910)))</f>
        <v/>
      </c>
      <c r="AG910" s="2406" t="str">
        <f ca="1">IF($E910&gt;$E$12,"",IF(($E910&gt;=AG$307),AG856-$D910*AG$302,INDEX(F860:BM919,AG$307,$E910)))</f>
        <v/>
      </c>
      <c r="AH910" s="2406" t="str">
        <f ca="1">IF($E910&gt;$E$12,"",IF(($E910&gt;=AH$307),AH856-$D910*AH$302,INDEX(F860:BM919,AH$307,$E910)))</f>
        <v/>
      </c>
      <c r="AI910" s="2406" t="str">
        <f ca="1">IF($E910&gt;$E$12,"",IF(($E910&gt;=AI$307),AI856-$D910*AI$302,INDEX(F860:BM919,AI$307,$E910)))</f>
        <v/>
      </c>
      <c r="AJ910" s="2406" t="str">
        <f ca="1">IF($E910&gt;$E$12,"",IF(($E910&gt;=AJ$307),AJ856-$D910*AJ$302,INDEX(F860:BM919,AJ$307,$E910)))</f>
        <v/>
      </c>
      <c r="AK910" s="2406" t="str">
        <f ca="1">IF($E910&gt;$E$12,"",IF(($E910&gt;=AK$307),AK856-$D910*AK$302,INDEX(F860:BM919,AK$307,$E910)))</f>
        <v/>
      </c>
      <c r="AL910" s="2406" t="str">
        <f ca="1">IF($E910&gt;$E$12,"",IF(($E910&gt;=AL$307),AL856-$D910*AL$302,INDEX(F860:BM919,AL$307,$E910)))</f>
        <v/>
      </c>
      <c r="AM910" s="2406" t="str">
        <f ca="1">IF($E910&gt;$E$12,"",IF(($E910&gt;=AM$307),AM856-$D910*AM$302,INDEX(F860:BM919,AM$307,$E910)))</f>
        <v/>
      </c>
      <c r="AN910" s="2406" t="str">
        <f ca="1">IF($E910&gt;$E$12,"",IF(($E910&gt;=AN$307),AN856-$D910*AN$302,INDEX(F860:BM919,AN$307,$E910)))</f>
        <v/>
      </c>
      <c r="AO910" s="2406" t="str">
        <f ca="1">IF($E910&gt;$E$12,"",IF(($E910&gt;=AO$307),AO856-$D910*AO$302,INDEX(F860:BM919,AO$307,$E910)))</f>
        <v/>
      </c>
      <c r="AP910" s="2406" t="str">
        <f ca="1">IF($E910&gt;$E$12,"",IF(($E910&gt;=AP$307),AP856-$D910*AP$302,INDEX(F860:BM919,AP$307,$E910)))</f>
        <v/>
      </c>
      <c r="AQ910" s="2406" t="str">
        <f ca="1">IF($E910&gt;$E$12,"",IF(($E910&gt;=AQ$307),AQ856-$D910*AQ$302,INDEX(F860:BM919,AQ$307,$E910)))</f>
        <v/>
      </c>
      <c r="AR910" s="2406" t="str">
        <f ca="1">IF($E910&gt;$E$12,"",IF(($E910&gt;=AR$307),AR856-$D910*AR$302,INDEX(F860:BM919,AR$307,$E910)))</f>
        <v/>
      </c>
      <c r="AS910" s="2406" t="str">
        <f ca="1">IF($E910&gt;$E$12,"",IF(($E910&gt;=AS$307),AS856-$D910*AS$302,INDEX(F860:BM919,AS$307,$E910)))</f>
        <v/>
      </c>
      <c r="AT910" s="2406" t="str">
        <f ca="1">IF($E910&gt;$E$12,"",IF(($E910&gt;=AT$307),AT856-$D910*AT$302,INDEX(F860:BM919,AT$307,$E910)))</f>
        <v/>
      </c>
      <c r="AU910" s="2406" t="str">
        <f ca="1">IF($E910&gt;$E$12,"",IF(($E910&gt;=AU$307),AU856-$D910*AU$302,INDEX(F860:BM919,AU$307,$E910)))</f>
        <v/>
      </c>
      <c r="AV910" s="2406" t="str">
        <f ca="1">IF($E910&gt;$E$12,"",IF(($E910&gt;=AV$307),AV856-$D910*AV$302,INDEX(F860:BM919,AV$307,$E910)))</f>
        <v/>
      </c>
      <c r="AW910" s="2406" t="str">
        <f ca="1">IF($E910&gt;$E$12,"",IF(($E910&gt;=AW$307),AW856-$D910*AW$302,INDEX(F860:BM919,AW$307,$E910)))</f>
        <v/>
      </c>
      <c r="AX910" s="2406" t="str">
        <f ca="1">IF($E910&gt;$E$12,"",IF(($E910&gt;=AX$307),AX856-$D910*AX$302,INDEX(F860:BM919,AX$307,$E910)))</f>
        <v/>
      </c>
      <c r="AY910" s="2406" t="str">
        <f ca="1">IF($E910&gt;$E$12,"",IF(($E910&gt;=AY$307),AY856-$D910*AY$302,INDEX(F860:BM919,AY$307,$E910)))</f>
        <v/>
      </c>
      <c r="AZ910" s="2406" t="str">
        <f ca="1">IF($E910&gt;$E$12,"",IF(($E910&gt;=AZ$307),AZ856-$D910*AZ$302,INDEX(F860:BM919,AZ$307,$E910)))</f>
        <v/>
      </c>
      <c r="BA910" s="2406" t="str">
        <f ca="1">IF($E910&gt;$E$12,"",IF(($E910&gt;=BA$307),BA856-$D910*BA$302,INDEX(F860:BM919,BA$307,$E910)))</f>
        <v/>
      </c>
      <c r="BB910" s="2406" t="str">
        <f ca="1">IF($E910&gt;$E$12,"",IF(($E910&gt;=BB$307),BB856-$D910*BB$302,INDEX(F860:BM919,BB$307,$E910)))</f>
        <v/>
      </c>
      <c r="BC910" s="2406" t="str">
        <f ca="1">IF($E910&gt;$E$12,"",IF(($E910&gt;=BC$307),BC856-$D910*BC$302,INDEX(F860:BM919,BC$307,$E910)))</f>
        <v/>
      </c>
      <c r="BD910" s="2406" t="str">
        <f ca="1">IF($E910&gt;$E$12,"",IF(($E910&gt;=BD$307),BD856-$D910*BD$302,INDEX(F860:BM919,BD$307,$E910)))</f>
        <v/>
      </c>
      <c r="BE910" s="2406" t="str">
        <f ca="1">IF($E910&gt;$E$12,"",IF(($E910&gt;=BE$307),BE856-$D910*BE$302,INDEX(F860:BM919,BE$307,$E910)))</f>
        <v/>
      </c>
      <c r="BF910" s="2406" t="str">
        <f ca="1">IF($E910&gt;$E$12,"",IF(($E910&gt;=BF$307),BF856-$D910*BF$302,INDEX(F860:BM919,BF$307,$E910)))</f>
        <v/>
      </c>
      <c r="BG910" s="2406" t="str">
        <f ca="1">IF($E910&gt;$E$12,"",IF(($E910&gt;=BG$307),BG856-$D910*BG$302,INDEX(F860:BM919,BG$307,$E910)))</f>
        <v/>
      </c>
      <c r="BH910" s="2406" t="str">
        <f ca="1">IF($E910&gt;$E$12,"",IF(($E910&gt;=BH$307),BH856-$D910*BH$302,INDEX(F860:BM919,BH$307,$E910)))</f>
        <v/>
      </c>
      <c r="BI910" s="2406" t="str">
        <f ca="1">IF($E910&gt;$E$12,"",IF(($E910&gt;=BI$307),BI856-$D910*BI$302,INDEX(F860:BM919,BI$307,$E910)))</f>
        <v/>
      </c>
      <c r="BJ910" s="2406" t="str">
        <f ca="1">IF($E910&gt;$E$12,"",IF(($E910&gt;=BJ$307),BJ856-$D910*BJ$302,INDEX(F860:BM919,BJ$307,$E910)))</f>
        <v/>
      </c>
      <c r="BK910" s="2406" t="str">
        <f ca="1">IF($E910&gt;$E$12,"",IF(($E910&gt;=BK$307),BK856-$D910*BK$302,INDEX(F860:BM919,BK$307,$E910)))</f>
        <v/>
      </c>
      <c r="BL910" s="2406" t="str">
        <f ca="1">IF($E910&gt;$E$12,"",IF(($E910&gt;=BL$307),BL856-$D910*BL$302,INDEX(F860:BM919,BL$307,$E910)))</f>
        <v/>
      </c>
      <c r="BM910" s="2406" t="str">
        <f ca="1">IF($E910&gt;$E$12,"",IF(($E910&gt;=BM$307),BM856-$D910*BM$302,INDEX(F860:BM919,BM$307,$E910)))</f>
        <v/>
      </c>
    </row>
    <row r="911" spans="3:65" ht="13.5" x14ac:dyDescent="0.25">
      <c r="C911" s="2357"/>
      <c r="D911" s="2405">
        <f ca="1">INDEX(F855:BM855,E911)</f>
        <v>1</v>
      </c>
      <c r="E911" s="2316">
        <v>52</v>
      </c>
      <c r="F911" s="2406" t="str">
        <f ca="1">IF($E911&gt;$E$12,"",IF(($E911&gt;=F$307),F856-$D911*F$302,INDEX(F860:BM919,F$307,$E911)))</f>
        <v/>
      </c>
      <c r="G911" s="2406" t="str">
        <f ca="1">IF($E911&gt;$E$12,"",IF(($E911&gt;=G$307),G856-$D911*G$302,INDEX(F860:BM919,G$307,$E911)))</f>
        <v/>
      </c>
      <c r="H911" s="2406" t="str">
        <f ca="1">IF($E911&gt;$E$12,"",IF(($E911&gt;=H$307),H856-$D911*H$302,INDEX(F860:BM919,H$307,$E911)))</f>
        <v/>
      </c>
      <c r="I911" s="2406" t="str">
        <f ca="1">IF($E911&gt;$E$12,"",IF(($E911&gt;=I$307),I856-$D911*I$302,INDEX(F860:BM919,I$307,$E911)))</f>
        <v/>
      </c>
      <c r="J911" s="2406" t="str">
        <f ca="1">IF($E911&gt;$E$12,"",IF(($E911&gt;=J$307),J856-$D911*J$302,INDEX(F860:BM919,J$307,$E911)))</f>
        <v/>
      </c>
      <c r="K911" s="2406" t="str">
        <f ca="1">IF($E911&gt;$E$12,"",IF(($E911&gt;=K$307),K856-$D911*K$302,INDEX(F860:BM919,K$307,$E911)))</f>
        <v/>
      </c>
      <c r="L911" s="2406" t="str">
        <f ca="1">IF($E911&gt;$E$12,"",IF(($E911&gt;=L$307),L856-$D911*L$302,INDEX(F860:BM919,L$307,$E911)))</f>
        <v/>
      </c>
      <c r="M911" s="2406" t="str">
        <f ca="1">IF($E911&gt;$E$12,"",IF(($E911&gt;=M$307),M856-$D911*M$302,INDEX(F860:BM919,M$307,$E911)))</f>
        <v/>
      </c>
      <c r="N911" s="2406" t="str">
        <f ca="1">IF($E911&gt;$E$12,"",IF(($E911&gt;=N$307),N856-$D911*N$302,INDEX(F860:BM919,N$307,$E911)))</f>
        <v/>
      </c>
      <c r="O911" s="2406" t="str">
        <f ca="1">IF($E911&gt;$E$12,"",IF(($E911&gt;=O$307),O856-$D911*O$302,INDEX(F860:BM919,O$307,$E911)))</f>
        <v/>
      </c>
      <c r="P911" s="2406" t="str">
        <f ca="1">IF($E911&gt;$E$12,"",IF(($E911&gt;=P$307),P856-$D911*P$302,INDEX(F860:BM919,P$307,$E911)))</f>
        <v/>
      </c>
      <c r="Q911" s="2406" t="str">
        <f ca="1">IF($E911&gt;$E$12,"",IF(($E911&gt;=Q$307),Q856-$D911*Q$302,INDEX(F860:BM919,Q$307,$E911)))</f>
        <v/>
      </c>
      <c r="R911" s="2406" t="str">
        <f ca="1">IF($E911&gt;$E$12,"",IF(($E911&gt;=R$307),R856-$D911*R$302,INDEX(F860:BM919,R$307,$E911)))</f>
        <v/>
      </c>
      <c r="S911" s="2406" t="str">
        <f ca="1">IF($E911&gt;$E$12,"",IF(($E911&gt;=S$307),S856-$D911*S$302,INDEX(F860:BM919,S$307,$E911)))</f>
        <v/>
      </c>
      <c r="T911" s="2406" t="str">
        <f ca="1">IF($E911&gt;$E$12,"",IF(($E911&gt;=T$307),T856-$D911*T$302,INDEX(F860:BM919,T$307,$E911)))</f>
        <v/>
      </c>
      <c r="U911" s="2406" t="str">
        <f ca="1">IF($E911&gt;$E$12,"",IF(($E911&gt;=U$307),U856-$D911*U$302,INDEX(F860:BM919,U$307,$E911)))</f>
        <v/>
      </c>
      <c r="V911" s="2406" t="str">
        <f ca="1">IF($E911&gt;$E$12,"",IF(($E911&gt;=V$307),V856-$D911*V$302,INDEX(F860:BM919,V$307,$E911)))</f>
        <v/>
      </c>
      <c r="W911" s="2406" t="str">
        <f ca="1">IF($E911&gt;$E$12,"",IF(($E911&gt;=W$307),W856-$D911*W$302,INDEX(F860:BM919,W$307,$E911)))</f>
        <v/>
      </c>
      <c r="X911" s="2406" t="str">
        <f ca="1">IF($E911&gt;$E$12,"",IF(($E911&gt;=X$307),X856-$D911*X$302,INDEX(F860:BM919,X$307,$E911)))</f>
        <v/>
      </c>
      <c r="Y911" s="2406" t="str">
        <f ca="1">IF($E911&gt;$E$12,"",IF(($E911&gt;=Y$307),Y856-$D911*Y$302,INDEX(F860:BM919,Y$307,$E911)))</f>
        <v/>
      </c>
      <c r="Z911" s="2406" t="str">
        <f ca="1">IF($E911&gt;$E$12,"",IF(($E911&gt;=Z$307),Z856-$D911*Z$302,INDEX(F860:BM919,Z$307,$E911)))</f>
        <v/>
      </c>
      <c r="AA911" s="2406" t="str">
        <f ca="1">IF($E911&gt;$E$12,"",IF(($E911&gt;=AA$307),AA856-$D911*AA$302,INDEX(F860:BM919,AA$307,$E911)))</f>
        <v/>
      </c>
      <c r="AB911" s="2406" t="str">
        <f ca="1">IF($E911&gt;$E$12,"",IF(($E911&gt;=AB$307),AB856-$D911*AB$302,INDEX(F860:BM919,AB$307,$E911)))</f>
        <v/>
      </c>
      <c r="AC911" s="2406" t="str">
        <f ca="1">IF($E911&gt;$E$12,"",IF(($E911&gt;=AC$307),AC856-$D911*AC$302,INDEX(F860:BM919,AC$307,$E911)))</f>
        <v/>
      </c>
      <c r="AD911" s="2406" t="str">
        <f ca="1">IF($E911&gt;$E$12,"",IF(($E911&gt;=AD$307),AD856-$D911*AD$302,INDEX(F860:BM919,AD$307,$E911)))</f>
        <v/>
      </c>
      <c r="AE911" s="2406" t="str">
        <f ca="1">IF($E911&gt;$E$12,"",IF(($E911&gt;=AE$307),AE856-$D911*AE$302,INDEX(F860:BM919,AE$307,$E911)))</f>
        <v/>
      </c>
      <c r="AF911" s="2406" t="str">
        <f ca="1">IF($E911&gt;$E$12,"",IF(($E911&gt;=AF$307),AF856-$D911*AF$302,INDEX(F860:BM919,AF$307,$E911)))</f>
        <v/>
      </c>
      <c r="AG911" s="2406" t="str">
        <f ca="1">IF($E911&gt;$E$12,"",IF(($E911&gt;=AG$307),AG856-$D911*AG$302,INDEX(F860:BM919,AG$307,$E911)))</f>
        <v/>
      </c>
      <c r="AH911" s="2406" t="str">
        <f ca="1">IF($E911&gt;$E$12,"",IF(($E911&gt;=AH$307),AH856-$D911*AH$302,INDEX(F860:BM919,AH$307,$E911)))</f>
        <v/>
      </c>
      <c r="AI911" s="2406" t="str">
        <f ca="1">IF($E911&gt;$E$12,"",IF(($E911&gt;=AI$307),AI856-$D911*AI$302,INDEX(F860:BM919,AI$307,$E911)))</f>
        <v/>
      </c>
      <c r="AJ911" s="2406" t="str">
        <f ca="1">IF($E911&gt;$E$12,"",IF(($E911&gt;=AJ$307),AJ856-$D911*AJ$302,INDEX(F860:BM919,AJ$307,$E911)))</f>
        <v/>
      </c>
      <c r="AK911" s="2406" t="str">
        <f ca="1">IF($E911&gt;$E$12,"",IF(($E911&gt;=AK$307),AK856-$D911*AK$302,INDEX(F860:BM919,AK$307,$E911)))</f>
        <v/>
      </c>
      <c r="AL911" s="2406" t="str">
        <f ca="1">IF($E911&gt;$E$12,"",IF(($E911&gt;=AL$307),AL856-$D911*AL$302,INDEX(F860:BM919,AL$307,$E911)))</f>
        <v/>
      </c>
      <c r="AM911" s="2406" t="str">
        <f ca="1">IF($E911&gt;$E$12,"",IF(($E911&gt;=AM$307),AM856-$D911*AM$302,INDEX(F860:BM919,AM$307,$E911)))</f>
        <v/>
      </c>
      <c r="AN911" s="2406" t="str">
        <f ca="1">IF($E911&gt;$E$12,"",IF(($E911&gt;=AN$307),AN856-$D911*AN$302,INDEX(F860:BM919,AN$307,$E911)))</f>
        <v/>
      </c>
      <c r="AO911" s="2406" t="str">
        <f ca="1">IF($E911&gt;$E$12,"",IF(($E911&gt;=AO$307),AO856-$D911*AO$302,INDEX(F860:BM919,AO$307,$E911)))</f>
        <v/>
      </c>
      <c r="AP911" s="2406" t="str">
        <f ca="1">IF($E911&gt;$E$12,"",IF(($E911&gt;=AP$307),AP856-$D911*AP$302,INDEX(F860:BM919,AP$307,$E911)))</f>
        <v/>
      </c>
      <c r="AQ911" s="2406" t="str">
        <f ca="1">IF($E911&gt;$E$12,"",IF(($E911&gt;=AQ$307),AQ856-$D911*AQ$302,INDEX(F860:BM919,AQ$307,$E911)))</f>
        <v/>
      </c>
      <c r="AR911" s="2406" t="str">
        <f ca="1">IF($E911&gt;$E$12,"",IF(($E911&gt;=AR$307),AR856-$D911*AR$302,INDEX(F860:BM919,AR$307,$E911)))</f>
        <v/>
      </c>
      <c r="AS911" s="2406" t="str">
        <f ca="1">IF($E911&gt;$E$12,"",IF(($E911&gt;=AS$307),AS856-$D911*AS$302,INDEX(F860:BM919,AS$307,$E911)))</f>
        <v/>
      </c>
      <c r="AT911" s="2406" t="str">
        <f ca="1">IF($E911&gt;$E$12,"",IF(($E911&gt;=AT$307),AT856-$D911*AT$302,INDEX(F860:BM919,AT$307,$E911)))</f>
        <v/>
      </c>
      <c r="AU911" s="2406" t="str">
        <f ca="1">IF($E911&gt;$E$12,"",IF(($E911&gt;=AU$307),AU856-$D911*AU$302,INDEX(F860:BM919,AU$307,$E911)))</f>
        <v/>
      </c>
      <c r="AV911" s="2406" t="str">
        <f ca="1">IF($E911&gt;$E$12,"",IF(($E911&gt;=AV$307),AV856-$D911*AV$302,INDEX(F860:BM919,AV$307,$E911)))</f>
        <v/>
      </c>
      <c r="AW911" s="2406" t="str">
        <f ca="1">IF($E911&gt;$E$12,"",IF(($E911&gt;=AW$307),AW856-$D911*AW$302,INDEX(F860:BM919,AW$307,$E911)))</f>
        <v/>
      </c>
      <c r="AX911" s="2406" t="str">
        <f ca="1">IF($E911&gt;$E$12,"",IF(($E911&gt;=AX$307),AX856-$D911*AX$302,INDEX(F860:BM919,AX$307,$E911)))</f>
        <v/>
      </c>
      <c r="AY911" s="2406" t="str">
        <f ca="1">IF($E911&gt;$E$12,"",IF(($E911&gt;=AY$307),AY856-$D911*AY$302,INDEX(F860:BM919,AY$307,$E911)))</f>
        <v/>
      </c>
      <c r="AZ911" s="2406" t="str">
        <f ca="1">IF($E911&gt;$E$12,"",IF(($E911&gt;=AZ$307),AZ856-$D911*AZ$302,INDEX(F860:BM919,AZ$307,$E911)))</f>
        <v/>
      </c>
      <c r="BA911" s="2406" t="str">
        <f ca="1">IF($E911&gt;$E$12,"",IF(($E911&gt;=BA$307),BA856-$D911*BA$302,INDEX(F860:BM919,BA$307,$E911)))</f>
        <v/>
      </c>
      <c r="BB911" s="2406" t="str">
        <f ca="1">IF($E911&gt;$E$12,"",IF(($E911&gt;=BB$307),BB856-$D911*BB$302,INDEX(F860:BM919,BB$307,$E911)))</f>
        <v/>
      </c>
      <c r="BC911" s="2406" t="str">
        <f ca="1">IF($E911&gt;$E$12,"",IF(($E911&gt;=BC$307),BC856-$D911*BC$302,INDEX(F860:BM919,BC$307,$E911)))</f>
        <v/>
      </c>
      <c r="BD911" s="2406" t="str">
        <f ca="1">IF($E911&gt;$E$12,"",IF(($E911&gt;=BD$307),BD856-$D911*BD$302,INDEX(F860:BM919,BD$307,$E911)))</f>
        <v/>
      </c>
      <c r="BE911" s="2406" t="str">
        <f ca="1">IF($E911&gt;$E$12,"",IF(($E911&gt;=BE$307),BE856-$D911*BE$302,INDEX(F860:BM919,BE$307,$E911)))</f>
        <v/>
      </c>
      <c r="BF911" s="2406" t="str">
        <f ca="1">IF($E911&gt;$E$12,"",IF(($E911&gt;=BF$307),BF856-$D911*BF$302,INDEX(F860:BM919,BF$307,$E911)))</f>
        <v/>
      </c>
      <c r="BG911" s="2406" t="str">
        <f ca="1">IF($E911&gt;$E$12,"",IF(($E911&gt;=BG$307),BG856-$D911*BG$302,INDEX(F860:BM919,BG$307,$E911)))</f>
        <v/>
      </c>
      <c r="BH911" s="2406" t="str">
        <f ca="1">IF($E911&gt;$E$12,"",IF(($E911&gt;=BH$307),BH856-$D911*BH$302,INDEX(F860:BM919,BH$307,$E911)))</f>
        <v/>
      </c>
      <c r="BI911" s="2406" t="str">
        <f ca="1">IF($E911&gt;$E$12,"",IF(($E911&gt;=BI$307),BI856-$D911*BI$302,INDEX(F860:BM919,BI$307,$E911)))</f>
        <v/>
      </c>
      <c r="BJ911" s="2406" t="str">
        <f ca="1">IF($E911&gt;$E$12,"",IF(($E911&gt;=BJ$307),BJ856-$D911*BJ$302,INDEX(F860:BM919,BJ$307,$E911)))</f>
        <v/>
      </c>
      <c r="BK911" s="2406" t="str">
        <f ca="1">IF($E911&gt;$E$12,"",IF(($E911&gt;=BK$307),BK856-$D911*BK$302,INDEX(F860:BM919,BK$307,$E911)))</f>
        <v/>
      </c>
      <c r="BL911" s="2406" t="str">
        <f ca="1">IF($E911&gt;$E$12,"",IF(($E911&gt;=BL$307),BL856-$D911*BL$302,INDEX(F860:BM919,BL$307,$E911)))</f>
        <v/>
      </c>
      <c r="BM911" s="2406" t="str">
        <f ca="1">IF($E911&gt;$E$12,"",IF(($E911&gt;=BM$307),BM856-$D911*BM$302,INDEX(F860:BM919,BM$307,$E911)))</f>
        <v/>
      </c>
    </row>
    <row r="912" spans="3:65" ht="13.5" x14ac:dyDescent="0.25">
      <c r="C912" s="2357"/>
      <c r="D912" s="2405">
        <f ca="1">INDEX(F855:BM855,E912)</f>
        <v>1</v>
      </c>
      <c r="E912" s="2316">
        <v>53</v>
      </c>
      <c r="F912" s="2406" t="str">
        <f ca="1">IF($E912&gt;$E$12,"",IF(($E912&gt;=F$307),F856-$D912*F$302,INDEX(F860:BM919,F$307,$E912)))</f>
        <v/>
      </c>
      <c r="G912" s="2406" t="str">
        <f ca="1">IF($E912&gt;$E$12,"",IF(($E912&gt;=G$307),G856-$D912*G$302,INDEX(F860:BM919,G$307,$E912)))</f>
        <v/>
      </c>
      <c r="H912" s="2406" t="str">
        <f ca="1">IF($E912&gt;$E$12,"",IF(($E912&gt;=H$307),H856-$D912*H$302,INDEX(F860:BM919,H$307,$E912)))</f>
        <v/>
      </c>
      <c r="I912" s="2406" t="str">
        <f ca="1">IF($E912&gt;$E$12,"",IF(($E912&gt;=I$307),I856-$D912*I$302,INDEX(F860:BM919,I$307,$E912)))</f>
        <v/>
      </c>
      <c r="J912" s="2406" t="str">
        <f ca="1">IF($E912&gt;$E$12,"",IF(($E912&gt;=J$307),J856-$D912*J$302,INDEX(F860:BM919,J$307,$E912)))</f>
        <v/>
      </c>
      <c r="K912" s="2406" t="str">
        <f ca="1">IF($E912&gt;$E$12,"",IF(($E912&gt;=K$307),K856-$D912*K$302,INDEX(F860:BM919,K$307,$E912)))</f>
        <v/>
      </c>
      <c r="L912" s="2406" t="str">
        <f ca="1">IF($E912&gt;$E$12,"",IF(($E912&gt;=L$307),L856-$D912*L$302,INDEX(F860:BM919,L$307,$E912)))</f>
        <v/>
      </c>
      <c r="M912" s="2406" t="str">
        <f ca="1">IF($E912&gt;$E$12,"",IF(($E912&gt;=M$307),M856-$D912*M$302,INDEX(F860:BM919,M$307,$E912)))</f>
        <v/>
      </c>
      <c r="N912" s="2406" t="str">
        <f ca="1">IF($E912&gt;$E$12,"",IF(($E912&gt;=N$307),N856-$D912*N$302,INDEX(F860:BM919,N$307,$E912)))</f>
        <v/>
      </c>
      <c r="O912" s="2406" t="str">
        <f ca="1">IF($E912&gt;$E$12,"",IF(($E912&gt;=O$307),O856-$D912*O$302,INDEX(F860:BM919,O$307,$E912)))</f>
        <v/>
      </c>
      <c r="P912" s="2406" t="str">
        <f ca="1">IF($E912&gt;$E$12,"",IF(($E912&gt;=P$307),P856-$D912*P$302,INDEX(F860:BM919,P$307,$E912)))</f>
        <v/>
      </c>
      <c r="Q912" s="2406" t="str">
        <f ca="1">IF($E912&gt;$E$12,"",IF(($E912&gt;=Q$307),Q856-$D912*Q$302,INDEX(F860:BM919,Q$307,$E912)))</f>
        <v/>
      </c>
      <c r="R912" s="2406" t="str">
        <f ca="1">IF($E912&gt;$E$12,"",IF(($E912&gt;=R$307),R856-$D912*R$302,INDEX(F860:BM919,R$307,$E912)))</f>
        <v/>
      </c>
      <c r="S912" s="2406" t="str">
        <f ca="1">IF($E912&gt;$E$12,"",IF(($E912&gt;=S$307),S856-$D912*S$302,INDEX(F860:BM919,S$307,$E912)))</f>
        <v/>
      </c>
      <c r="T912" s="2406" t="str">
        <f ca="1">IF($E912&gt;$E$12,"",IF(($E912&gt;=T$307),T856-$D912*T$302,INDEX(F860:BM919,T$307,$E912)))</f>
        <v/>
      </c>
      <c r="U912" s="2406" t="str">
        <f ca="1">IF($E912&gt;$E$12,"",IF(($E912&gt;=U$307),U856-$D912*U$302,INDEX(F860:BM919,U$307,$E912)))</f>
        <v/>
      </c>
      <c r="V912" s="2406" t="str">
        <f ca="1">IF($E912&gt;$E$12,"",IF(($E912&gt;=V$307),V856-$D912*V$302,INDEX(F860:BM919,V$307,$E912)))</f>
        <v/>
      </c>
      <c r="W912" s="2406" t="str">
        <f ca="1">IF($E912&gt;$E$12,"",IF(($E912&gt;=W$307),W856-$D912*W$302,INDEX(F860:BM919,W$307,$E912)))</f>
        <v/>
      </c>
      <c r="X912" s="2406" t="str">
        <f ca="1">IF($E912&gt;$E$12,"",IF(($E912&gt;=X$307),X856-$D912*X$302,INDEX(F860:BM919,X$307,$E912)))</f>
        <v/>
      </c>
      <c r="Y912" s="2406" t="str">
        <f ca="1">IF($E912&gt;$E$12,"",IF(($E912&gt;=Y$307),Y856-$D912*Y$302,INDEX(F860:BM919,Y$307,$E912)))</f>
        <v/>
      </c>
      <c r="Z912" s="2406" t="str">
        <f ca="1">IF($E912&gt;$E$12,"",IF(($E912&gt;=Z$307),Z856-$D912*Z$302,INDEX(F860:BM919,Z$307,$E912)))</f>
        <v/>
      </c>
      <c r="AA912" s="2406" t="str">
        <f ca="1">IF($E912&gt;$E$12,"",IF(($E912&gt;=AA$307),AA856-$D912*AA$302,INDEX(F860:BM919,AA$307,$E912)))</f>
        <v/>
      </c>
      <c r="AB912" s="2406" t="str">
        <f ca="1">IF($E912&gt;$E$12,"",IF(($E912&gt;=AB$307),AB856-$D912*AB$302,INDEX(F860:BM919,AB$307,$E912)))</f>
        <v/>
      </c>
      <c r="AC912" s="2406" t="str">
        <f ca="1">IF($E912&gt;$E$12,"",IF(($E912&gt;=AC$307),AC856-$D912*AC$302,INDEX(F860:BM919,AC$307,$E912)))</f>
        <v/>
      </c>
      <c r="AD912" s="2406" t="str">
        <f ca="1">IF($E912&gt;$E$12,"",IF(($E912&gt;=AD$307),AD856-$D912*AD$302,INDEX(F860:BM919,AD$307,$E912)))</f>
        <v/>
      </c>
      <c r="AE912" s="2406" t="str">
        <f ca="1">IF($E912&gt;$E$12,"",IF(($E912&gt;=AE$307),AE856-$D912*AE$302,INDEX(F860:BM919,AE$307,$E912)))</f>
        <v/>
      </c>
      <c r="AF912" s="2406" t="str">
        <f ca="1">IF($E912&gt;$E$12,"",IF(($E912&gt;=AF$307),AF856-$D912*AF$302,INDEX(F860:BM919,AF$307,$E912)))</f>
        <v/>
      </c>
      <c r="AG912" s="2406" t="str">
        <f ca="1">IF($E912&gt;$E$12,"",IF(($E912&gt;=AG$307),AG856-$D912*AG$302,INDEX(F860:BM919,AG$307,$E912)))</f>
        <v/>
      </c>
      <c r="AH912" s="2406" t="str">
        <f ca="1">IF($E912&gt;$E$12,"",IF(($E912&gt;=AH$307),AH856-$D912*AH$302,INDEX(F860:BM919,AH$307,$E912)))</f>
        <v/>
      </c>
      <c r="AI912" s="2406" t="str">
        <f ca="1">IF($E912&gt;$E$12,"",IF(($E912&gt;=AI$307),AI856-$D912*AI$302,INDEX(F860:BM919,AI$307,$E912)))</f>
        <v/>
      </c>
      <c r="AJ912" s="2406" t="str">
        <f ca="1">IF($E912&gt;$E$12,"",IF(($E912&gt;=AJ$307),AJ856-$D912*AJ$302,INDEX(F860:BM919,AJ$307,$E912)))</f>
        <v/>
      </c>
      <c r="AK912" s="2406" t="str">
        <f ca="1">IF($E912&gt;$E$12,"",IF(($E912&gt;=AK$307),AK856-$D912*AK$302,INDEX(F860:BM919,AK$307,$E912)))</f>
        <v/>
      </c>
      <c r="AL912" s="2406" t="str">
        <f ca="1">IF($E912&gt;$E$12,"",IF(($E912&gt;=AL$307),AL856-$D912*AL$302,INDEX(F860:BM919,AL$307,$E912)))</f>
        <v/>
      </c>
      <c r="AM912" s="2406" t="str">
        <f ca="1">IF($E912&gt;$E$12,"",IF(($E912&gt;=AM$307),AM856-$D912*AM$302,INDEX(F860:BM919,AM$307,$E912)))</f>
        <v/>
      </c>
      <c r="AN912" s="2406" t="str">
        <f ca="1">IF($E912&gt;$E$12,"",IF(($E912&gt;=AN$307),AN856-$D912*AN$302,INDEX(F860:BM919,AN$307,$E912)))</f>
        <v/>
      </c>
      <c r="AO912" s="2406" t="str">
        <f ca="1">IF($E912&gt;$E$12,"",IF(($E912&gt;=AO$307),AO856-$D912*AO$302,INDEX(F860:BM919,AO$307,$E912)))</f>
        <v/>
      </c>
      <c r="AP912" s="2406" t="str">
        <f ca="1">IF($E912&gt;$E$12,"",IF(($E912&gt;=AP$307),AP856-$D912*AP$302,INDEX(F860:BM919,AP$307,$E912)))</f>
        <v/>
      </c>
      <c r="AQ912" s="2406" t="str">
        <f ca="1">IF($E912&gt;$E$12,"",IF(($E912&gt;=AQ$307),AQ856-$D912*AQ$302,INDEX(F860:BM919,AQ$307,$E912)))</f>
        <v/>
      </c>
      <c r="AR912" s="2406" t="str">
        <f ca="1">IF($E912&gt;$E$12,"",IF(($E912&gt;=AR$307),AR856-$D912*AR$302,INDEX(F860:BM919,AR$307,$E912)))</f>
        <v/>
      </c>
      <c r="AS912" s="2406" t="str">
        <f ca="1">IF($E912&gt;$E$12,"",IF(($E912&gt;=AS$307),AS856-$D912*AS$302,INDEX(F860:BM919,AS$307,$E912)))</f>
        <v/>
      </c>
      <c r="AT912" s="2406" t="str">
        <f ca="1">IF($E912&gt;$E$12,"",IF(($E912&gt;=AT$307),AT856-$D912*AT$302,INDEX(F860:BM919,AT$307,$E912)))</f>
        <v/>
      </c>
      <c r="AU912" s="2406" t="str">
        <f ca="1">IF($E912&gt;$E$12,"",IF(($E912&gt;=AU$307),AU856-$D912*AU$302,INDEX(F860:BM919,AU$307,$E912)))</f>
        <v/>
      </c>
      <c r="AV912" s="2406" t="str">
        <f ca="1">IF($E912&gt;$E$12,"",IF(($E912&gt;=AV$307),AV856-$D912*AV$302,INDEX(F860:BM919,AV$307,$E912)))</f>
        <v/>
      </c>
      <c r="AW912" s="2406" t="str">
        <f ca="1">IF($E912&gt;$E$12,"",IF(($E912&gt;=AW$307),AW856-$D912*AW$302,INDEX(F860:BM919,AW$307,$E912)))</f>
        <v/>
      </c>
      <c r="AX912" s="2406" t="str">
        <f ca="1">IF($E912&gt;$E$12,"",IF(($E912&gt;=AX$307),AX856-$D912*AX$302,INDEX(F860:BM919,AX$307,$E912)))</f>
        <v/>
      </c>
      <c r="AY912" s="2406" t="str">
        <f ca="1">IF($E912&gt;$E$12,"",IF(($E912&gt;=AY$307),AY856-$D912*AY$302,INDEX(F860:BM919,AY$307,$E912)))</f>
        <v/>
      </c>
      <c r="AZ912" s="2406" t="str">
        <f ca="1">IF($E912&gt;$E$12,"",IF(($E912&gt;=AZ$307),AZ856-$D912*AZ$302,INDEX(F860:BM919,AZ$307,$E912)))</f>
        <v/>
      </c>
      <c r="BA912" s="2406" t="str">
        <f ca="1">IF($E912&gt;$E$12,"",IF(($E912&gt;=BA$307),BA856-$D912*BA$302,INDEX(F860:BM919,BA$307,$E912)))</f>
        <v/>
      </c>
      <c r="BB912" s="2406" t="str">
        <f ca="1">IF($E912&gt;$E$12,"",IF(($E912&gt;=BB$307),BB856-$D912*BB$302,INDEX(F860:BM919,BB$307,$E912)))</f>
        <v/>
      </c>
      <c r="BC912" s="2406" t="str">
        <f ca="1">IF($E912&gt;$E$12,"",IF(($E912&gt;=BC$307),BC856-$D912*BC$302,INDEX(F860:BM919,BC$307,$E912)))</f>
        <v/>
      </c>
      <c r="BD912" s="2406" t="str">
        <f ca="1">IF($E912&gt;$E$12,"",IF(($E912&gt;=BD$307),BD856-$D912*BD$302,INDEX(F860:BM919,BD$307,$E912)))</f>
        <v/>
      </c>
      <c r="BE912" s="2406" t="str">
        <f ca="1">IF($E912&gt;$E$12,"",IF(($E912&gt;=BE$307),BE856-$D912*BE$302,INDEX(F860:BM919,BE$307,$E912)))</f>
        <v/>
      </c>
      <c r="BF912" s="2406" t="str">
        <f ca="1">IF($E912&gt;$E$12,"",IF(($E912&gt;=BF$307),BF856-$D912*BF$302,INDEX(F860:BM919,BF$307,$E912)))</f>
        <v/>
      </c>
      <c r="BG912" s="2406" t="str">
        <f ca="1">IF($E912&gt;$E$12,"",IF(($E912&gt;=BG$307),BG856-$D912*BG$302,INDEX(F860:BM919,BG$307,$E912)))</f>
        <v/>
      </c>
      <c r="BH912" s="2406" t="str">
        <f ca="1">IF($E912&gt;$E$12,"",IF(($E912&gt;=BH$307),BH856-$D912*BH$302,INDEX(F860:BM919,BH$307,$E912)))</f>
        <v/>
      </c>
      <c r="BI912" s="2406" t="str">
        <f ca="1">IF($E912&gt;$E$12,"",IF(($E912&gt;=BI$307),BI856-$D912*BI$302,INDEX(F860:BM919,BI$307,$E912)))</f>
        <v/>
      </c>
      <c r="BJ912" s="2406" t="str">
        <f ca="1">IF($E912&gt;$E$12,"",IF(($E912&gt;=BJ$307),BJ856-$D912*BJ$302,INDEX(F860:BM919,BJ$307,$E912)))</f>
        <v/>
      </c>
      <c r="BK912" s="2406" t="str">
        <f ca="1">IF($E912&gt;$E$12,"",IF(($E912&gt;=BK$307),BK856-$D912*BK$302,INDEX(F860:BM919,BK$307,$E912)))</f>
        <v/>
      </c>
      <c r="BL912" s="2406" t="str">
        <f ca="1">IF($E912&gt;$E$12,"",IF(($E912&gt;=BL$307),BL856-$D912*BL$302,INDEX(F860:BM919,BL$307,$E912)))</f>
        <v/>
      </c>
      <c r="BM912" s="2406" t="str">
        <f ca="1">IF($E912&gt;$E$12,"",IF(($E912&gt;=BM$307),BM856-$D912*BM$302,INDEX(F860:BM919,BM$307,$E912)))</f>
        <v/>
      </c>
    </row>
    <row r="913" spans="3:65" ht="13.5" x14ac:dyDescent="0.25">
      <c r="C913" s="2357"/>
      <c r="D913" s="2405">
        <f ca="1">INDEX(F855:BM855,E913)</f>
        <v>1</v>
      </c>
      <c r="E913" s="2316">
        <v>54</v>
      </c>
      <c r="F913" s="2406" t="str">
        <f ca="1">IF($E913&gt;$E$12,"",IF(($E913&gt;=F$307),F856-$D913*F$302,INDEX(F860:BM919,F$307,$E913)))</f>
        <v/>
      </c>
      <c r="G913" s="2406" t="str">
        <f ca="1">IF($E913&gt;$E$12,"",IF(($E913&gt;=G$307),G856-$D913*G$302,INDEX(F860:BM919,G$307,$E913)))</f>
        <v/>
      </c>
      <c r="H913" s="2406" t="str">
        <f ca="1">IF($E913&gt;$E$12,"",IF(($E913&gt;=H$307),H856-$D913*H$302,INDEX(F860:BM919,H$307,$E913)))</f>
        <v/>
      </c>
      <c r="I913" s="2406" t="str">
        <f ca="1">IF($E913&gt;$E$12,"",IF(($E913&gt;=I$307),I856-$D913*I$302,INDEX(F860:BM919,I$307,$E913)))</f>
        <v/>
      </c>
      <c r="J913" s="2406" t="str">
        <f ca="1">IF($E913&gt;$E$12,"",IF(($E913&gt;=J$307),J856-$D913*J$302,INDEX(F860:BM919,J$307,$E913)))</f>
        <v/>
      </c>
      <c r="K913" s="2406" t="str">
        <f ca="1">IF($E913&gt;$E$12,"",IF(($E913&gt;=K$307),K856-$D913*K$302,INDEX(F860:BM919,K$307,$E913)))</f>
        <v/>
      </c>
      <c r="L913" s="2406" t="str">
        <f ca="1">IF($E913&gt;$E$12,"",IF(($E913&gt;=L$307),L856-$D913*L$302,INDEX(F860:BM919,L$307,$E913)))</f>
        <v/>
      </c>
      <c r="M913" s="2406" t="str">
        <f ca="1">IF($E913&gt;$E$12,"",IF(($E913&gt;=M$307),M856-$D913*M$302,INDEX(F860:BM919,M$307,$E913)))</f>
        <v/>
      </c>
      <c r="N913" s="2406" t="str">
        <f ca="1">IF($E913&gt;$E$12,"",IF(($E913&gt;=N$307),N856-$D913*N$302,INDEX(F860:BM919,N$307,$E913)))</f>
        <v/>
      </c>
      <c r="O913" s="2406" t="str">
        <f ca="1">IF($E913&gt;$E$12,"",IF(($E913&gt;=O$307),O856-$D913*O$302,INDEX(F860:BM919,O$307,$E913)))</f>
        <v/>
      </c>
      <c r="P913" s="2406" t="str">
        <f ca="1">IF($E913&gt;$E$12,"",IF(($E913&gt;=P$307),P856-$D913*P$302,INDEX(F860:BM919,P$307,$E913)))</f>
        <v/>
      </c>
      <c r="Q913" s="2406" t="str">
        <f ca="1">IF($E913&gt;$E$12,"",IF(($E913&gt;=Q$307),Q856-$D913*Q$302,INDEX(F860:BM919,Q$307,$E913)))</f>
        <v/>
      </c>
      <c r="R913" s="2406" t="str">
        <f ca="1">IF($E913&gt;$E$12,"",IF(($E913&gt;=R$307),R856-$D913*R$302,INDEX(F860:BM919,R$307,$E913)))</f>
        <v/>
      </c>
      <c r="S913" s="2406" t="str">
        <f ca="1">IF($E913&gt;$E$12,"",IF(($E913&gt;=S$307),S856-$D913*S$302,INDEX(F860:BM919,S$307,$E913)))</f>
        <v/>
      </c>
      <c r="T913" s="2406" t="str">
        <f ca="1">IF($E913&gt;$E$12,"",IF(($E913&gt;=T$307),T856-$D913*T$302,INDEX(F860:BM919,T$307,$E913)))</f>
        <v/>
      </c>
      <c r="U913" s="2406" t="str">
        <f ca="1">IF($E913&gt;$E$12,"",IF(($E913&gt;=U$307),U856-$D913*U$302,INDEX(F860:BM919,U$307,$E913)))</f>
        <v/>
      </c>
      <c r="V913" s="2406" t="str">
        <f ca="1">IF($E913&gt;$E$12,"",IF(($E913&gt;=V$307),V856-$D913*V$302,INDEX(F860:BM919,V$307,$E913)))</f>
        <v/>
      </c>
      <c r="W913" s="2406" t="str">
        <f ca="1">IF($E913&gt;$E$12,"",IF(($E913&gt;=W$307),W856-$D913*W$302,INDEX(F860:BM919,W$307,$E913)))</f>
        <v/>
      </c>
      <c r="X913" s="2406" t="str">
        <f ca="1">IF($E913&gt;$E$12,"",IF(($E913&gt;=X$307),X856-$D913*X$302,INDEX(F860:BM919,X$307,$E913)))</f>
        <v/>
      </c>
      <c r="Y913" s="2406" t="str">
        <f ca="1">IF($E913&gt;$E$12,"",IF(($E913&gt;=Y$307),Y856-$D913*Y$302,INDEX(F860:BM919,Y$307,$E913)))</f>
        <v/>
      </c>
      <c r="Z913" s="2406" t="str">
        <f ca="1">IF($E913&gt;$E$12,"",IF(($E913&gt;=Z$307),Z856-$D913*Z$302,INDEX(F860:BM919,Z$307,$E913)))</f>
        <v/>
      </c>
      <c r="AA913" s="2406" t="str">
        <f ca="1">IF($E913&gt;$E$12,"",IF(($E913&gt;=AA$307),AA856-$D913*AA$302,INDEX(F860:BM919,AA$307,$E913)))</f>
        <v/>
      </c>
      <c r="AB913" s="2406" t="str">
        <f ca="1">IF($E913&gt;$E$12,"",IF(($E913&gt;=AB$307),AB856-$D913*AB$302,INDEX(F860:BM919,AB$307,$E913)))</f>
        <v/>
      </c>
      <c r="AC913" s="2406" t="str">
        <f ca="1">IF($E913&gt;$E$12,"",IF(($E913&gt;=AC$307),AC856-$D913*AC$302,INDEX(F860:BM919,AC$307,$E913)))</f>
        <v/>
      </c>
      <c r="AD913" s="2406" t="str">
        <f ca="1">IF($E913&gt;$E$12,"",IF(($E913&gt;=AD$307),AD856-$D913*AD$302,INDEX(F860:BM919,AD$307,$E913)))</f>
        <v/>
      </c>
      <c r="AE913" s="2406" t="str">
        <f ca="1">IF($E913&gt;$E$12,"",IF(($E913&gt;=AE$307),AE856-$D913*AE$302,INDEX(F860:BM919,AE$307,$E913)))</f>
        <v/>
      </c>
      <c r="AF913" s="2406" t="str">
        <f ca="1">IF($E913&gt;$E$12,"",IF(($E913&gt;=AF$307),AF856-$D913*AF$302,INDEX(F860:BM919,AF$307,$E913)))</f>
        <v/>
      </c>
      <c r="AG913" s="2406" t="str">
        <f ca="1">IF($E913&gt;$E$12,"",IF(($E913&gt;=AG$307),AG856-$D913*AG$302,INDEX(F860:BM919,AG$307,$E913)))</f>
        <v/>
      </c>
      <c r="AH913" s="2406" t="str">
        <f ca="1">IF($E913&gt;$E$12,"",IF(($E913&gt;=AH$307),AH856-$D913*AH$302,INDEX(F860:BM919,AH$307,$E913)))</f>
        <v/>
      </c>
      <c r="AI913" s="2406" t="str">
        <f ca="1">IF($E913&gt;$E$12,"",IF(($E913&gt;=AI$307),AI856-$D913*AI$302,INDEX(F860:BM919,AI$307,$E913)))</f>
        <v/>
      </c>
      <c r="AJ913" s="2406" t="str">
        <f ca="1">IF($E913&gt;$E$12,"",IF(($E913&gt;=AJ$307),AJ856-$D913*AJ$302,INDEX(F860:BM919,AJ$307,$E913)))</f>
        <v/>
      </c>
      <c r="AK913" s="2406" t="str">
        <f ca="1">IF($E913&gt;$E$12,"",IF(($E913&gt;=AK$307),AK856-$D913*AK$302,INDEX(F860:BM919,AK$307,$E913)))</f>
        <v/>
      </c>
      <c r="AL913" s="2406" t="str">
        <f ca="1">IF($E913&gt;$E$12,"",IF(($E913&gt;=AL$307),AL856-$D913*AL$302,INDEX(F860:BM919,AL$307,$E913)))</f>
        <v/>
      </c>
      <c r="AM913" s="2406" t="str">
        <f ca="1">IF($E913&gt;$E$12,"",IF(($E913&gt;=AM$307),AM856-$D913*AM$302,INDEX(F860:BM919,AM$307,$E913)))</f>
        <v/>
      </c>
      <c r="AN913" s="2406" t="str">
        <f ca="1">IF($E913&gt;$E$12,"",IF(($E913&gt;=AN$307),AN856-$D913*AN$302,INDEX(F860:BM919,AN$307,$E913)))</f>
        <v/>
      </c>
      <c r="AO913" s="2406" t="str">
        <f ca="1">IF($E913&gt;$E$12,"",IF(($E913&gt;=AO$307),AO856-$D913*AO$302,INDEX(F860:BM919,AO$307,$E913)))</f>
        <v/>
      </c>
      <c r="AP913" s="2406" t="str">
        <f ca="1">IF($E913&gt;$E$12,"",IF(($E913&gt;=AP$307),AP856-$D913*AP$302,INDEX(F860:BM919,AP$307,$E913)))</f>
        <v/>
      </c>
      <c r="AQ913" s="2406" t="str">
        <f ca="1">IF($E913&gt;$E$12,"",IF(($E913&gt;=AQ$307),AQ856-$D913*AQ$302,INDEX(F860:BM919,AQ$307,$E913)))</f>
        <v/>
      </c>
      <c r="AR913" s="2406" t="str">
        <f ca="1">IF($E913&gt;$E$12,"",IF(($E913&gt;=AR$307),AR856-$D913*AR$302,INDEX(F860:BM919,AR$307,$E913)))</f>
        <v/>
      </c>
      <c r="AS913" s="2406" t="str">
        <f ca="1">IF($E913&gt;$E$12,"",IF(($E913&gt;=AS$307),AS856-$D913*AS$302,INDEX(F860:BM919,AS$307,$E913)))</f>
        <v/>
      </c>
      <c r="AT913" s="2406" t="str">
        <f ca="1">IF($E913&gt;$E$12,"",IF(($E913&gt;=AT$307),AT856-$D913*AT$302,INDEX(F860:BM919,AT$307,$E913)))</f>
        <v/>
      </c>
      <c r="AU913" s="2406" t="str">
        <f ca="1">IF($E913&gt;$E$12,"",IF(($E913&gt;=AU$307),AU856-$D913*AU$302,INDEX(F860:BM919,AU$307,$E913)))</f>
        <v/>
      </c>
      <c r="AV913" s="2406" t="str">
        <f ca="1">IF($E913&gt;$E$12,"",IF(($E913&gt;=AV$307),AV856-$D913*AV$302,INDEX(F860:BM919,AV$307,$E913)))</f>
        <v/>
      </c>
      <c r="AW913" s="2406" t="str">
        <f ca="1">IF($E913&gt;$E$12,"",IF(($E913&gt;=AW$307),AW856-$D913*AW$302,INDEX(F860:BM919,AW$307,$E913)))</f>
        <v/>
      </c>
      <c r="AX913" s="2406" t="str">
        <f ca="1">IF($E913&gt;$E$12,"",IF(($E913&gt;=AX$307),AX856-$D913*AX$302,INDEX(F860:BM919,AX$307,$E913)))</f>
        <v/>
      </c>
      <c r="AY913" s="2406" t="str">
        <f ca="1">IF($E913&gt;$E$12,"",IF(($E913&gt;=AY$307),AY856-$D913*AY$302,INDEX(F860:BM919,AY$307,$E913)))</f>
        <v/>
      </c>
      <c r="AZ913" s="2406" t="str">
        <f ca="1">IF($E913&gt;$E$12,"",IF(($E913&gt;=AZ$307),AZ856-$D913*AZ$302,INDEX(F860:BM919,AZ$307,$E913)))</f>
        <v/>
      </c>
      <c r="BA913" s="2406" t="str">
        <f ca="1">IF($E913&gt;$E$12,"",IF(($E913&gt;=BA$307),BA856-$D913*BA$302,INDEX(F860:BM919,BA$307,$E913)))</f>
        <v/>
      </c>
      <c r="BB913" s="2406" t="str">
        <f ca="1">IF($E913&gt;$E$12,"",IF(($E913&gt;=BB$307),BB856-$D913*BB$302,INDEX(F860:BM919,BB$307,$E913)))</f>
        <v/>
      </c>
      <c r="BC913" s="2406" t="str">
        <f ca="1">IF($E913&gt;$E$12,"",IF(($E913&gt;=BC$307),BC856-$D913*BC$302,INDEX(F860:BM919,BC$307,$E913)))</f>
        <v/>
      </c>
      <c r="BD913" s="2406" t="str">
        <f ca="1">IF($E913&gt;$E$12,"",IF(($E913&gt;=BD$307),BD856-$D913*BD$302,INDEX(F860:BM919,BD$307,$E913)))</f>
        <v/>
      </c>
      <c r="BE913" s="2406" t="str">
        <f ca="1">IF($E913&gt;$E$12,"",IF(($E913&gt;=BE$307),BE856-$D913*BE$302,INDEX(F860:BM919,BE$307,$E913)))</f>
        <v/>
      </c>
      <c r="BF913" s="2406" t="str">
        <f ca="1">IF($E913&gt;$E$12,"",IF(($E913&gt;=BF$307),BF856-$D913*BF$302,INDEX(F860:BM919,BF$307,$E913)))</f>
        <v/>
      </c>
      <c r="BG913" s="2406" t="str">
        <f ca="1">IF($E913&gt;$E$12,"",IF(($E913&gt;=BG$307),BG856-$D913*BG$302,INDEX(F860:BM919,BG$307,$E913)))</f>
        <v/>
      </c>
      <c r="BH913" s="2406" t="str">
        <f ca="1">IF($E913&gt;$E$12,"",IF(($E913&gt;=BH$307),BH856-$D913*BH$302,INDEX(F860:BM919,BH$307,$E913)))</f>
        <v/>
      </c>
      <c r="BI913" s="2406" t="str">
        <f ca="1">IF($E913&gt;$E$12,"",IF(($E913&gt;=BI$307),BI856-$D913*BI$302,INDEX(F860:BM919,BI$307,$E913)))</f>
        <v/>
      </c>
      <c r="BJ913" s="2406" t="str">
        <f ca="1">IF($E913&gt;$E$12,"",IF(($E913&gt;=BJ$307),BJ856-$D913*BJ$302,INDEX(F860:BM919,BJ$307,$E913)))</f>
        <v/>
      </c>
      <c r="BK913" s="2406" t="str">
        <f ca="1">IF($E913&gt;$E$12,"",IF(($E913&gt;=BK$307),BK856-$D913*BK$302,INDEX(F860:BM919,BK$307,$E913)))</f>
        <v/>
      </c>
      <c r="BL913" s="2406" t="str">
        <f ca="1">IF($E913&gt;$E$12,"",IF(($E913&gt;=BL$307),BL856-$D913*BL$302,INDEX(F860:BM919,BL$307,$E913)))</f>
        <v/>
      </c>
      <c r="BM913" s="2406" t="str">
        <f ca="1">IF($E913&gt;$E$12,"",IF(($E913&gt;=BM$307),BM856-$D913*BM$302,INDEX(F860:BM919,BM$307,$E913)))</f>
        <v/>
      </c>
    </row>
    <row r="914" spans="3:65" ht="13.5" x14ac:dyDescent="0.25">
      <c r="C914" s="2357"/>
      <c r="D914" s="2405">
        <f ca="1">INDEX(F855:BM855,E914)</f>
        <v>1</v>
      </c>
      <c r="E914" s="2316">
        <v>55</v>
      </c>
      <c r="F914" s="2406" t="str">
        <f ca="1">IF($E914&gt;$E$12,"",IF(($E914&gt;=F$307),F856-$D914*F$302,INDEX(F860:BM919,F$307,$E914)))</f>
        <v/>
      </c>
      <c r="G914" s="2406" t="str">
        <f ca="1">IF($E914&gt;$E$12,"",IF(($E914&gt;=G$307),G856-$D914*G$302,INDEX(F860:BM919,G$307,$E914)))</f>
        <v/>
      </c>
      <c r="H914" s="2406" t="str">
        <f ca="1">IF($E914&gt;$E$12,"",IF(($E914&gt;=H$307),H856-$D914*H$302,INDEX(F860:BM919,H$307,$E914)))</f>
        <v/>
      </c>
      <c r="I914" s="2406" t="str">
        <f ca="1">IF($E914&gt;$E$12,"",IF(($E914&gt;=I$307),I856-$D914*I$302,INDEX(F860:BM919,I$307,$E914)))</f>
        <v/>
      </c>
      <c r="J914" s="2406" t="str">
        <f ca="1">IF($E914&gt;$E$12,"",IF(($E914&gt;=J$307),J856-$D914*J$302,INDEX(F860:BM919,J$307,$E914)))</f>
        <v/>
      </c>
      <c r="K914" s="2406" t="str">
        <f ca="1">IF($E914&gt;$E$12,"",IF(($E914&gt;=K$307),K856-$D914*K$302,INDEX(F860:BM919,K$307,$E914)))</f>
        <v/>
      </c>
      <c r="L914" s="2406" t="str">
        <f ca="1">IF($E914&gt;$E$12,"",IF(($E914&gt;=L$307),L856-$D914*L$302,INDEX(F860:BM919,L$307,$E914)))</f>
        <v/>
      </c>
      <c r="M914" s="2406" t="str">
        <f ca="1">IF($E914&gt;$E$12,"",IF(($E914&gt;=M$307),M856-$D914*M$302,INDEX(F860:BM919,M$307,$E914)))</f>
        <v/>
      </c>
      <c r="N914" s="2406" t="str">
        <f ca="1">IF($E914&gt;$E$12,"",IF(($E914&gt;=N$307),N856-$D914*N$302,INDEX(F860:BM919,N$307,$E914)))</f>
        <v/>
      </c>
      <c r="O914" s="2406" t="str">
        <f ca="1">IF($E914&gt;$E$12,"",IF(($E914&gt;=O$307),O856-$D914*O$302,INDEX(F860:BM919,O$307,$E914)))</f>
        <v/>
      </c>
      <c r="P914" s="2406" t="str">
        <f ca="1">IF($E914&gt;$E$12,"",IF(($E914&gt;=P$307),P856-$D914*P$302,INDEX(F860:BM919,P$307,$E914)))</f>
        <v/>
      </c>
      <c r="Q914" s="2406" t="str">
        <f ca="1">IF($E914&gt;$E$12,"",IF(($E914&gt;=Q$307),Q856-$D914*Q$302,INDEX(F860:BM919,Q$307,$E914)))</f>
        <v/>
      </c>
      <c r="R914" s="2406" t="str">
        <f ca="1">IF($E914&gt;$E$12,"",IF(($E914&gt;=R$307),R856-$D914*R$302,INDEX(F860:BM919,R$307,$E914)))</f>
        <v/>
      </c>
      <c r="S914" s="2406" t="str">
        <f ca="1">IF($E914&gt;$E$12,"",IF(($E914&gt;=S$307),S856-$D914*S$302,INDEX(F860:BM919,S$307,$E914)))</f>
        <v/>
      </c>
      <c r="T914" s="2406" t="str">
        <f ca="1">IF($E914&gt;$E$12,"",IF(($E914&gt;=T$307),T856-$D914*T$302,INDEX(F860:BM919,T$307,$E914)))</f>
        <v/>
      </c>
      <c r="U914" s="2406" t="str">
        <f ca="1">IF($E914&gt;$E$12,"",IF(($E914&gt;=U$307),U856-$D914*U$302,INDEX(F860:BM919,U$307,$E914)))</f>
        <v/>
      </c>
      <c r="V914" s="2406" t="str">
        <f ca="1">IF($E914&gt;$E$12,"",IF(($E914&gt;=V$307),V856-$D914*V$302,INDEX(F860:BM919,V$307,$E914)))</f>
        <v/>
      </c>
      <c r="W914" s="2406" t="str">
        <f ca="1">IF($E914&gt;$E$12,"",IF(($E914&gt;=W$307),W856-$D914*W$302,INDEX(F860:BM919,W$307,$E914)))</f>
        <v/>
      </c>
      <c r="X914" s="2406" t="str">
        <f ca="1">IF($E914&gt;$E$12,"",IF(($E914&gt;=X$307),X856-$D914*X$302,INDEX(F860:BM919,X$307,$E914)))</f>
        <v/>
      </c>
      <c r="Y914" s="2406" t="str">
        <f ca="1">IF($E914&gt;$E$12,"",IF(($E914&gt;=Y$307),Y856-$D914*Y$302,INDEX(F860:BM919,Y$307,$E914)))</f>
        <v/>
      </c>
      <c r="Z914" s="2406" t="str">
        <f ca="1">IF($E914&gt;$E$12,"",IF(($E914&gt;=Z$307),Z856-$D914*Z$302,INDEX(F860:BM919,Z$307,$E914)))</f>
        <v/>
      </c>
      <c r="AA914" s="2406" t="str">
        <f ca="1">IF($E914&gt;$E$12,"",IF(($E914&gt;=AA$307),AA856-$D914*AA$302,INDEX(F860:BM919,AA$307,$E914)))</f>
        <v/>
      </c>
      <c r="AB914" s="2406" t="str">
        <f ca="1">IF($E914&gt;$E$12,"",IF(($E914&gt;=AB$307),AB856-$D914*AB$302,INDEX(F860:BM919,AB$307,$E914)))</f>
        <v/>
      </c>
      <c r="AC914" s="2406" t="str">
        <f ca="1">IF($E914&gt;$E$12,"",IF(($E914&gt;=AC$307),AC856-$D914*AC$302,INDEX(F860:BM919,AC$307,$E914)))</f>
        <v/>
      </c>
      <c r="AD914" s="2406" t="str">
        <f ca="1">IF($E914&gt;$E$12,"",IF(($E914&gt;=AD$307),AD856-$D914*AD$302,INDEX(F860:BM919,AD$307,$E914)))</f>
        <v/>
      </c>
      <c r="AE914" s="2406" t="str">
        <f ca="1">IF($E914&gt;$E$12,"",IF(($E914&gt;=AE$307),AE856-$D914*AE$302,INDEX(F860:BM919,AE$307,$E914)))</f>
        <v/>
      </c>
      <c r="AF914" s="2406" t="str">
        <f ca="1">IF($E914&gt;$E$12,"",IF(($E914&gt;=AF$307),AF856-$D914*AF$302,INDEX(F860:BM919,AF$307,$E914)))</f>
        <v/>
      </c>
      <c r="AG914" s="2406" t="str">
        <f ca="1">IF($E914&gt;$E$12,"",IF(($E914&gt;=AG$307),AG856-$D914*AG$302,INDEX(F860:BM919,AG$307,$E914)))</f>
        <v/>
      </c>
      <c r="AH914" s="2406" t="str">
        <f ca="1">IF($E914&gt;$E$12,"",IF(($E914&gt;=AH$307),AH856-$D914*AH$302,INDEX(F860:BM919,AH$307,$E914)))</f>
        <v/>
      </c>
      <c r="AI914" s="2406" t="str">
        <f ca="1">IF($E914&gt;$E$12,"",IF(($E914&gt;=AI$307),AI856-$D914*AI$302,INDEX(F860:BM919,AI$307,$E914)))</f>
        <v/>
      </c>
      <c r="AJ914" s="2406" t="str">
        <f ca="1">IF($E914&gt;$E$12,"",IF(($E914&gt;=AJ$307),AJ856-$D914*AJ$302,INDEX(F860:BM919,AJ$307,$E914)))</f>
        <v/>
      </c>
      <c r="AK914" s="2406" t="str">
        <f ca="1">IF($E914&gt;$E$12,"",IF(($E914&gt;=AK$307),AK856-$D914*AK$302,INDEX(F860:BM919,AK$307,$E914)))</f>
        <v/>
      </c>
      <c r="AL914" s="2406" t="str">
        <f ca="1">IF($E914&gt;$E$12,"",IF(($E914&gt;=AL$307),AL856-$D914*AL$302,INDEX(F860:BM919,AL$307,$E914)))</f>
        <v/>
      </c>
      <c r="AM914" s="2406" t="str">
        <f ca="1">IF($E914&gt;$E$12,"",IF(($E914&gt;=AM$307),AM856-$D914*AM$302,INDEX(F860:BM919,AM$307,$E914)))</f>
        <v/>
      </c>
      <c r="AN914" s="2406" t="str">
        <f ca="1">IF($E914&gt;$E$12,"",IF(($E914&gt;=AN$307),AN856-$D914*AN$302,INDEX(F860:BM919,AN$307,$E914)))</f>
        <v/>
      </c>
      <c r="AO914" s="2406" t="str">
        <f ca="1">IF($E914&gt;$E$12,"",IF(($E914&gt;=AO$307),AO856-$D914*AO$302,INDEX(F860:BM919,AO$307,$E914)))</f>
        <v/>
      </c>
      <c r="AP914" s="2406" t="str">
        <f ca="1">IF($E914&gt;$E$12,"",IF(($E914&gt;=AP$307),AP856-$D914*AP$302,INDEX(F860:BM919,AP$307,$E914)))</f>
        <v/>
      </c>
      <c r="AQ914" s="2406" t="str">
        <f ca="1">IF($E914&gt;$E$12,"",IF(($E914&gt;=AQ$307),AQ856-$D914*AQ$302,INDEX(F860:BM919,AQ$307,$E914)))</f>
        <v/>
      </c>
      <c r="AR914" s="2406" t="str">
        <f ca="1">IF($E914&gt;$E$12,"",IF(($E914&gt;=AR$307),AR856-$D914*AR$302,INDEX(F860:BM919,AR$307,$E914)))</f>
        <v/>
      </c>
      <c r="AS914" s="2406" t="str">
        <f ca="1">IF($E914&gt;$E$12,"",IF(($E914&gt;=AS$307),AS856-$D914*AS$302,INDEX(F860:BM919,AS$307,$E914)))</f>
        <v/>
      </c>
      <c r="AT914" s="2406" t="str">
        <f ca="1">IF($E914&gt;$E$12,"",IF(($E914&gt;=AT$307),AT856-$D914*AT$302,INDEX(F860:BM919,AT$307,$E914)))</f>
        <v/>
      </c>
      <c r="AU914" s="2406" t="str">
        <f ca="1">IF($E914&gt;$E$12,"",IF(($E914&gt;=AU$307),AU856-$D914*AU$302,INDEX(F860:BM919,AU$307,$E914)))</f>
        <v/>
      </c>
      <c r="AV914" s="2406" t="str">
        <f ca="1">IF($E914&gt;$E$12,"",IF(($E914&gt;=AV$307),AV856-$D914*AV$302,INDEX(F860:BM919,AV$307,$E914)))</f>
        <v/>
      </c>
      <c r="AW914" s="2406" t="str">
        <f ca="1">IF($E914&gt;$E$12,"",IF(($E914&gt;=AW$307),AW856-$D914*AW$302,INDEX(F860:BM919,AW$307,$E914)))</f>
        <v/>
      </c>
      <c r="AX914" s="2406" t="str">
        <f ca="1">IF($E914&gt;$E$12,"",IF(($E914&gt;=AX$307),AX856-$D914*AX$302,INDEX(F860:BM919,AX$307,$E914)))</f>
        <v/>
      </c>
      <c r="AY914" s="2406" t="str">
        <f ca="1">IF($E914&gt;$E$12,"",IF(($E914&gt;=AY$307),AY856-$D914*AY$302,INDEX(F860:BM919,AY$307,$E914)))</f>
        <v/>
      </c>
      <c r="AZ914" s="2406" t="str">
        <f ca="1">IF($E914&gt;$E$12,"",IF(($E914&gt;=AZ$307),AZ856-$D914*AZ$302,INDEX(F860:BM919,AZ$307,$E914)))</f>
        <v/>
      </c>
      <c r="BA914" s="2406" t="str">
        <f ca="1">IF($E914&gt;$E$12,"",IF(($E914&gt;=BA$307),BA856-$D914*BA$302,INDEX(F860:BM919,BA$307,$E914)))</f>
        <v/>
      </c>
      <c r="BB914" s="2406" t="str">
        <f ca="1">IF($E914&gt;$E$12,"",IF(($E914&gt;=BB$307),BB856-$D914*BB$302,INDEX(F860:BM919,BB$307,$E914)))</f>
        <v/>
      </c>
      <c r="BC914" s="2406" t="str">
        <f ca="1">IF($E914&gt;$E$12,"",IF(($E914&gt;=BC$307),BC856-$D914*BC$302,INDEX(F860:BM919,BC$307,$E914)))</f>
        <v/>
      </c>
      <c r="BD914" s="2406" t="str">
        <f ca="1">IF($E914&gt;$E$12,"",IF(($E914&gt;=BD$307),BD856-$D914*BD$302,INDEX(F860:BM919,BD$307,$E914)))</f>
        <v/>
      </c>
      <c r="BE914" s="2406" t="str">
        <f ca="1">IF($E914&gt;$E$12,"",IF(($E914&gt;=BE$307),BE856-$D914*BE$302,INDEX(F860:BM919,BE$307,$E914)))</f>
        <v/>
      </c>
      <c r="BF914" s="2406" t="str">
        <f ca="1">IF($E914&gt;$E$12,"",IF(($E914&gt;=BF$307),BF856-$D914*BF$302,INDEX(F860:BM919,BF$307,$E914)))</f>
        <v/>
      </c>
      <c r="BG914" s="2406" t="str">
        <f ca="1">IF($E914&gt;$E$12,"",IF(($E914&gt;=BG$307),BG856-$D914*BG$302,INDEX(F860:BM919,BG$307,$E914)))</f>
        <v/>
      </c>
      <c r="BH914" s="2406" t="str">
        <f ca="1">IF($E914&gt;$E$12,"",IF(($E914&gt;=BH$307),BH856-$D914*BH$302,INDEX(F860:BM919,BH$307,$E914)))</f>
        <v/>
      </c>
      <c r="BI914" s="2406" t="str">
        <f ca="1">IF($E914&gt;$E$12,"",IF(($E914&gt;=BI$307),BI856-$D914*BI$302,INDEX(F860:BM919,BI$307,$E914)))</f>
        <v/>
      </c>
      <c r="BJ914" s="2406" t="str">
        <f ca="1">IF($E914&gt;$E$12,"",IF(($E914&gt;=BJ$307),BJ856-$D914*BJ$302,INDEX(F860:BM919,BJ$307,$E914)))</f>
        <v/>
      </c>
      <c r="BK914" s="2406" t="str">
        <f ca="1">IF($E914&gt;$E$12,"",IF(($E914&gt;=BK$307),BK856-$D914*BK$302,INDEX(F860:BM919,BK$307,$E914)))</f>
        <v/>
      </c>
      <c r="BL914" s="2406" t="str">
        <f ca="1">IF($E914&gt;$E$12,"",IF(($E914&gt;=BL$307),BL856-$D914*BL$302,INDEX(F860:BM919,BL$307,$E914)))</f>
        <v/>
      </c>
      <c r="BM914" s="2406" t="str">
        <f ca="1">IF($E914&gt;$E$12,"",IF(($E914&gt;=BM$307),BM856-$D914*BM$302,INDEX(F860:BM919,BM$307,$E914)))</f>
        <v/>
      </c>
    </row>
    <row r="915" spans="3:65" ht="13.5" x14ac:dyDescent="0.25">
      <c r="C915" s="2357"/>
      <c r="D915" s="2405">
        <f ca="1">INDEX(F855:BM855,E915)</f>
        <v>1</v>
      </c>
      <c r="E915" s="2316">
        <v>56</v>
      </c>
      <c r="F915" s="2406" t="str">
        <f ca="1">IF($E915&gt;$E$12,"",IF(($E915&gt;=F$307),F856-$D915*F$302,INDEX(F860:BM919,F$307,$E915)))</f>
        <v/>
      </c>
      <c r="G915" s="2406" t="str">
        <f ca="1">IF($E915&gt;$E$12,"",IF(($E915&gt;=G$307),G856-$D915*G$302,INDEX(F860:BM919,G$307,$E915)))</f>
        <v/>
      </c>
      <c r="H915" s="2406" t="str">
        <f ca="1">IF($E915&gt;$E$12,"",IF(($E915&gt;=H$307),H856-$D915*H$302,INDEX(F860:BM919,H$307,$E915)))</f>
        <v/>
      </c>
      <c r="I915" s="2406" t="str">
        <f ca="1">IF($E915&gt;$E$12,"",IF(($E915&gt;=I$307),I856-$D915*I$302,INDEX(F860:BM919,I$307,$E915)))</f>
        <v/>
      </c>
      <c r="J915" s="2406" t="str">
        <f ca="1">IF($E915&gt;$E$12,"",IF(($E915&gt;=J$307),J856-$D915*J$302,INDEX(F860:BM919,J$307,$E915)))</f>
        <v/>
      </c>
      <c r="K915" s="2406" t="str">
        <f ca="1">IF($E915&gt;$E$12,"",IF(($E915&gt;=K$307),K856-$D915*K$302,INDEX(F860:BM919,K$307,$E915)))</f>
        <v/>
      </c>
      <c r="L915" s="2406" t="str">
        <f ca="1">IF($E915&gt;$E$12,"",IF(($E915&gt;=L$307),L856-$D915*L$302,INDEX(F860:BM919,L$307,$E915)))</f>
        <v/>
      </c>
      <c r="M915" s="2406" t="str">
        <f ca="1">IF($E915&gt;$E$12,"",IF(($E915&gt;=M$307),M856-$D915*M$302,INDEX(F860:BM919,M$307,$E915)))</f>
        <v/>
      </c>
      <c r="N915" s="2406" t="str">
        <f ca="1">IF($E915&gt;$E$12,"",IF(($E915&gt;=N$307),N856-$D915*N$302,INDEX(F860:BM919,N$307,$E915)))</f>
        <v/>
      </c>
      <c r="O915" s="2406" t="str">
        <f ca="1">IF($E915&gt;$E$12,"",IF(($E915&gt;=O$307),O856-$D915*O$302,INDEX(F860:BM919,O$307,$E915)))</f>
        <v/>
      </c>
      <c r="P915" s="2406" t="str">
        <f ca="1">IF($E915&gt;$E$12,"",IF(($E915&gt;=P$307),P856-$D915*P$302,INDEX(F860:BM919,P$307,$E915)))</f>
        <v/>
      </c>
      <c r="Q915" s="2406" t="str">
        <f ca="1">IF($E915&gt;$E$12,"",IF(($E915&gt;=Q$307),Q856-$D915*Q$302,INDEX(F860:BM919,Q$307,$E915)))</f>
        <v/>
      </c>
      <c r="R915" s="2406" t="str">
        <f ca="1">IF($E915&gt;$E$12,"",IF(($E915&gt;=R$307),R856-$D915*R$302,INDEX(F860:BM919,R$307,$E915)))</f>
        <v/>
      </c>
      <c r="S915" s="2406" t="str">
        <f ca="1">IF($E915&gt;$E$12,"",IF(($E915&gt;=S$307),S856-$D915*S$302,INDEX(F860:BM919,S$307,$E915)))</f>
        <v/>
      </c>
      <c r="T915" s="2406" t="str">
        <f ca="1">IF($E915&gt;$E$12,"",IF(($E915&gt;=T$307),T856-$D915*T$302,INDEX(F860:BM919,T$307,$E915)))</f>
        <v/>
      </c>
      <c r="U915" s="2406" t="str">
        <f ca="1">IF($E915&gt;$E$12,"",IF(($E915&gt;=U$307),U856-$D915*U$302,INDEX(F860:BM919,U$307,$E915)))</f>
        <v/>
      </c>
      <c r="V915" s="2406" t="str">
        <f ca="1">IF($E915&gt;$E$12,"",IF(($E915&gt;=V$307),V856-$D915*V$302,INDEX(F860:BM919,V$307,$E915)))</f>
        <v/>
      </c>
      <c r="W915" s="2406" t="str">
        <f ca="1">IF($E915&gt;$E$12,"",IF(($E915&gt;=W$307),W856-$D915*W$302,INDEX(F860:BM919,W$307,$E915)))</f>
        <v/>
      </c>
      <c r="X915" s="2406" t="str">
        <f ca="1">IF($E915&gt;$E$12,"",IF(($E915&gt;=X$307),X856-$D915*X$302,INDEX(F860:BM919,X$307,$E915)))</f>
        <v/>
      </c>
      <c r="Y915" s="2406" t="str">
        <f ca="1">IF($E915&gt;$E$12,"",IF(($E915&gt;=Y$307),Y856-$D915*Y$302,INDEX(F860:BM919,Y$307,$E915)))</f>
        <v/>
      </c>
      <c r="Z915" s="2406" t="str">
        <f ca="1">IF($E915&gt;$E$12,"",IF(($E915&gt;=Z$307),Z856-$D915*Z$302,INDEX(F860:BM919,Z$307,$E915)))</f>
        <v/>
      </c>
      <c r="AA915" s="2406" t="str">
        <f ca="1">IF($E915&gt;$E$12,"",IF(($E915&gt;=AA$307),AA856-$D915*AA$302,INDEX(F860:BM919,AA$307,$E915)))</f>
        <v/>
      </c>
      <c r="AB915" s="2406" t="str">
        <f ca="1">IF($E915&gt;$E$12,"",IF(($E915&gt;=AB$307),AB856-$D915*AB$302,INDEX(F860:BM919,AB$307,$E915)))</f>
        <v/>
      </c>
      <c r="AC915" s="2406" t="str">
        <f ca="1">IF($E915&gt;$E$12,"",IF(($E915&gt;=AC$307),AC856-$D915*AC$302,INDEX(F860:BM919,AC$307,$E915)))</f>
        <v/>
      </c>
      <c r="AD915" s="2406" t="str">
        <f ca="1">IF($E915&gt;$E$12,"",IF(($E915&gt;=AD$307),AD856-$D915*AD$302,INDEX(F860:BM919,AD$307,$E915)))</f>
        <v/>
      </c>
      <c r="AE915" s="2406" t="str">
        <f ca="1">IF($E915&gt;$E$12,"",IF(($E915&gt;=AE$307),AE856-$D915*AE$302,INDEX(F860:BM919,AE$307,$E915)))</f>
        <v/>
      </c>
      <c r="AF915" s="2406" t="str">
        <f ca="1">IF($E915&gt;$E$12,"",IF(($E915&gt;=AF$307),AF856-$D915*AF$302,INDEX(F860:BM919,AF$307,$E915)))</f>
        <v/>
      </c>
      <c r="AG915" s="2406" t="str">
        <f ca="1">IF($E915&gt;$E$12,"",IF(($E915&gt;=AG$307),AG856-$D915*AG$302,INDEX(F860:BM919,AG$307,$E915)))</f>
        <v/>
      </c>
      <c r="AH915" s="2406" t="str">
        <f ca="1">IF($E915&gt;$E$12,"",IF(($E915&gt;=AH$307),AH856-$D915*AH$302,INDEX(F860:BM919,AH$307,$E915)))</f>
        <v/>
      </c>
      <c r="AI915" s="2406" t="str">
        <f ca="1">IF($E915&gt;$E$12,"",IF(($E915&gt;=AI$307),AI856-$D915*AI$302,INDEX(F860:BM919,AI$307,$E915)))</f>
        <v/>
      </c>
      <c r="AJ915" s="2406" t="str">
        <f ca="1">IF($E915&gt;$E$12,"",IF(($E915&gt;=AJ$307),AJ856-$D915*AJ$302,INDEX(F860:BM919,AJ$307,$E915)))</f>
        <v/>
      </c>
      <c r="AK915" s="2406" t="str">
        <f ca="1">IF($E915&gt;$E$12,"",IF(($E915&gt;=AK$307),AK856-$D915*AK$302,INDEX(F860:BM919,AK$307,$E915)))</f>
        <v/>
      </c>
      <c r="AL915" s="2406" t="str">
        <f ca="1">IF($E915&gt;$E$12,"",IF(($E915&gt;=AL$307),AL856-$D915*AL$302,INDEX(F860:BM919,AL$307,$E915)))</f>
        <v/>
      </c>
      <c r="AM915" s="2406" t="str">
        <f ca="1">IF($E915&gt;$E$12,"",IF(($E915&gt;=AM$307),AM856-$D915*AM$302,INDEX(F860:BM919,AM$307,$E915)))</f>
        <v/>
      </c>
      <c r="AN915" s="2406" t="str">
        <f ca="1">IF($E915&gt;$E$12,"",IF(($E915&gt;=AN$307),AN856-$D915*AN$302,INDEX(F860:BM919,AN$307,$E915)))</f>
        <v/>
      </c>
      <c r="AO915" s="2406" t="str">
        <f ca="1">IF($E915&gt;$E$12,"",IF(($E915&gt;=AO$307),AO856-$D915*AO$302,INDEX(F860:BM919,AO$307,$E915)))</f>
        <v/>
      </c>
      <c r="AP915" s="2406" t="str">
        <f ca="1">IF($E915&gt;$E$12,"",IF(($E915&gt;=AP$307),AP856-$D915*AP$302,INDEX(F860:BM919,AP$307,$E915)))</f>
        <v/>
      </c>
      <c r="AQ915" s="2406" t="str">
        <f ca="1">IF($E915&gt;$E$12,"",IF(($E915&gt;=AQ$307),AQ856-$D915*AQ$302,INDEX(F860:BM919,AQ$307,$E915)))</f>
        <v/>
      </c>
      <c r="AR915" s="2406" t="str">
        <f ca="1">IF($E915&gt;$E$12,"",IF(($E915&gt;=AR$307),AR856-$D915*AR$302,INDEX(F860:BM919,AR$307,$E915)))</f>
        <v/>
      </c>
      <c r="AS915" s="2406" t="str">
        <f ca="1">IF($E915&gt;$E$12,"",IF(($E915&gt;=AS$307),AS856-$D915*AS$302,INDEX(F860:BM919,AS$307,$E915)))</f>
        <v/>
      </c>
      <c r="AT915" s="2406" t="str">
        <f ca="1">IF($E915&gt;$E$12,"",IF(($E915&gt;=AT$307),AT856-$D915*AT$302,INDEX(F860:BM919,AT$307,$E915)))</f>
        <v/>
      </c>
      <c r="AU915" s="2406" t="str">
        <f ca="1">IF($E915&gt;$E$12,"",IF(($E915&gt;=AU$307),AU856-$D915*AU$302,INDEX(F860:BM919,AU$307,$E915)))</f>
        <v/>
      </c>
      <c r="AV915" s="2406" t="str">
        <f ca="1">IF($E915&gt;$E$12,"",IF(($E915&gt;=AV$307),AV856-$D915*AV$302,INDEX(F860:BM919,AV$307,$E915)))</f>
        <v/>
      </c>
      <c r="AW915" s="2406" t="str">
        <f ca="1">IF($E915&gt;$E$12,"",IF(($E915&gt;=AW$307),AW856-$D915*AW$302,INDEX(F860:BM919,AW$307,$E915)))</f>
        <v/>
      </c>
      <c r="AX915" s="2406" t="str">
        <f ca="1">IF($E915&gt;$E$12,"",IF(($E915&gt;=AX$307),AX856-$D915*AX$302,INDEX(F860:BM919,AX$307,$E915)))</f>
        <v/>
      </c>
      <c r="AY915" s="2406" t="str">
        <f ca="1">IF($E915&gt;$E$12,"",IF(($E915&gt;=AY$307),AY856-$D915*AY$302,INDEX(F860:BM919,AY$307,$E915)))</f>
        <v/>
      </c>
      <c r="AZ915" s="2406" t="str">
        <f ca="1">IF($E915&gt;$E$12,"",IF(($E915&gt;=AZ$307),AZ856-$D915*AZ$302,INDEX(F860:BM919,AZ$307,$E915)))</f>
        <v/>
      </c>
      <c r="BA915" s="2406" t="str">
        <f ca="1">IF($E915&gt;$E$12,"",IF(($E915&gt;=BA$307),BA856-$D915*BA$302,INDEX(F860:BM919,BA$307,$E915)))</f>
        <v/>
      </c>
      <c r="BB915" s="2406" t="str">
        <f ca="1">IF($E915&gt;$E$12,"",IF(($E915&gt;=BB$307),BB856-$D915*BB$302,INDEX(F860:BM919,BB$307,$E915)))</f>
        <v/>
      </c>
      <c r="BC915" s="2406" t="str">
        <f ca="1">IF($E915&gt;$E$12,"",IF(($E915&gt;=BC$307),BC856-$D915*BC$302,INDEX(F860:BM919,BC$307,$E915)))</f>
        <v/>
      </c>
      <c r="BD915" s="2406" t="str">
        <f ca="1">IF($E915&gt;$E$12,"",IF(($E915&gt;=BD$307),BD856-$D915*BD$302,INDEX(F860:BM919,BD$307,$E915)))</f>
        <v/>
      </c>
      <c r="BE915" s="2406" t="str">
        <f ca="1">IF($E915&gt;$E$12,"",IF(($E915&gt;=BE$307),BE856-$D915*BE$302,INDEX(F860:BM919,BE$307,$E915)))</f>
        <v/>
      </c>
      <c r="BF915" s="2406" t="str">
        <f ca="1">IF($E915&gt;$E$12,"",IF(($E915&gt;=BF$307),BF856-$D915*BF$302,INDEX(F860:BM919,BF$307,$E915)))</f>
        <v/>
      </c>
      <c r="BG915" s="2406" t="str">
        <f ca="1">IF($E915&gt;$E$12,"",IF(($E915&gt;=BG$307),BG856-$D915*BG$302,INDEX(F860:BM919,BG$307,$E915)))</f>
        <v/>
      </c>
      <c r="BH915" s="2406" t="str">
        <f ca="1">IF($E915&gt;$E$12,"",IF(($E915&gt;=BH$307),BH856-$D915*BH$302,INDEX(F860:BM919,BH$307,$E915)))</f>
        <v/>
      </c>
      <c r="BI915" s="2406" t="str">
        <f ca="1">IF($E915&gt;$E$12,"",IF(($E915&gt;=BI$307),BI856-$D915*BI$302,INDEX(F860:BM919,BI$307,$E915)))</f>
        <v/>
      </c>
      <c r="BJ915" s="2406" t="str">
        <f ca="1">IF($E915&gt;$E$12,"",IF(($E915&gt;=BJ$307),BJ856-$D915*BJ$302,INDEX(F860:BM919,BJ$307,$E915)))</f>
        <v/>
      </c>
      <c r="BK915" s="2406" t="str">
        <f ca="1">IF($E915&gt;$E$12,"",IF(($E915&gt;=BK$307),BK856-$D915*BK$302,INDEX(F860:BM919,BK$307,$E915)))</f>
        <v/>
      </c>
      <c r="BL915" s="2406" t="str">
        <f ca="1">IF($E915&gt;$E$12,"",IF(($E915&gt;=BL$307),BL856-$D915*BL$302,INDEX(F860:BM919,BL$307,$E915)))</f>
        <v/>
      </c>
      <c r="BM915" s="2406" t="str">
        <f ca="1">IF($E915&gt;$E$12,"",IF(($E915&gt;=BM$307),BM856-$D915*BM$302,INDEX(F860:BM919,BM$307,$E915)))</f>
        <v/>
      </c>
    </row>
    <row r="916" spans="3:65" ht="13.5" x14ac:dyDescent="0.25">
      <c r="C916" s="2357"/>
      <c r="D916" s="2405">
        <f ca="1">INDEX(F855:BM855,E916)</f>
        <v>1</v>
      </c>
      <c r="E916" s="2316">
        <v>57</v>
      </c>
      <c r="F916" s="2406" t="str">
        <f ca="1">IF($E916&gt;$E$12,"",IF(($E916&gt;=F$307),F856-$D916*F$302,INDEX(F860:BM919,F$307,$E916)))</f>
        <v/>
      </c>
      <c r="G916" s="2406" t="str">
        <f ca="1">IF($E916&gt;$E$12,"",IF(($E916&gt;=G$307),G856-$D916*G$302,INDEX(F860:BM919,G$307,$E916)))</f>
        <v/>
      </c>
      <c r="H916" s="2406" t="str">
        <f ca="1">IF($E916&gt;$E$12,"",IF(($E916&gt;=H$307),H856-$D916*H$302,INDEX(F860:BM919,H$307,$E916)))</f>
        <v/>
      </c>
      <c r="I916" s="2406" t="str">
        <f ca="1">IF($E916&gt;$E$12,"",IF(($E916&gt;=I$307),I856-$D916*I$302,INDEX(F860:BM919,I$307,$E916)))</f>
        <v/>
      </c>
      <c r="J916" s="2406" t="str">
        <f ca="1">IF($E916&gt;$E$12,"",IF(($E916&gt;=J$307),J856-$D916*J$302,INDEX(F860:BM919,J$307,$E916)))</f>
        <v/>
      </c>
      <c r="K916" s="2406" t="str">
        <f ca="1">IF($E916&gt;$E$12,"",IF(($E916&gt;=K$307),K856-$D916*K$302,INDEX(F860:BM919,K$307,$E916)))</f>
        <v/>
      </c>
      <c r="L916" s="2406" t="str">
        <f ca="1">IF($E916&gt;$E$12,"",IF(($E916&gt;=L$307),L856-$D916*L$302,INDEX(F860:BM919,L$307,$E916)))</f>
        <v/>
      </c>
      <c r="M916" s="2406" t="str">
        <f ca="1">IF($E916&gt;$E$12,"",IF(($E916&gt;=M$307),M856-$D916*M$302,INDEX(F860:BM919,M$307,$E916)))</f>
        <v/>
      </c>
      <c r="N916" s="2406" t="str">
        <f ca="1">IF($E916&gt;$E$12,"",IF(($E916&gt;=N$307),N856-$D916*N$302,INDEX(F860:BM919,N$307,$E916)))</f>
        <v/>
      </c>
      <c r="O916" s="2406" t="str">
        <f ca="1">IF($E916&gt;$E$12,"",IF(($E916&gt;=O$307),O856-$D916*O$302,INDEX(F860:BM919,O$307,$E916)))</f>
        <v/>
      </c>
      <c r="P916" s="2406" t="str">
        <f ca="1">IF($E916&gt;$E$12,"",IF(($E916&gt;=P$307),P856-$D916*P$302,INDEX(F860:BM919,P$307,$E916)))</f>
        <v/>
      </c>
      <c r="Q916" s="2406" t="str">
        <f ca="1">IF($E916&gt;$E$12,"",IF(($E916&gt;=Q$307),Q856-$D916*Q$302,INDEX(F860:BM919,Q$307,$E916)))</f>
        <v/>
      </c>
      <c r="R916" s="2406" t="str">
        <f ca="1">IF($E916&gt;$E$12,"",IF(($E916&gt;=R$307),R856-$D916*R$302,INDEX(F860:BM919,R$307,$E916)))</f>
        <v/>
      </c>
      <c r="S916" s="2406" t="str">
        <f ca="1">IF($E916&gt;$E$12,"",IF(($E916&gt;=S$307),S856-$D916*S$302,INDEX(F860:BM919,S$307,$E916)))</f>
        <v/>
      </c>
      <c r="T916" s="2406" t="str">
        <f ca="1">IF($E916&gt;$E$12,"",IF(($E916&gt;=T$307),T856-$D916*T$302,INDEX(F860:BM919,T$307,$E916)))</f>
        <v/>
      </c>
      <c r="U916" s="2406" t="str">
        <f ca="1">IF($E916&gt;$E$12,"",IF(($E916&gt;=U$307),U856-$D916*U$302,INDEX(F860:BM919,U$307,$E916)))</f>
        <v/>
      </c>
      <c r="V916" s="2406" t="str">
        <f ca="1">IF($E916&gt;$E$12,"",IF(($E916&gt;=V$307),V856-$D916*V$302,INDEX(F860:BM919,V$307,$E916)))</f>
        <v/>
      </c>
      <c r="W916" s="2406" t="str">
        <f ca="1">IF($E916&gt;$E$12,"",IF(($E916&gt;=W$307),W856-$D916*W$302,INDEX(F860:BM919,W$307,$E916)))</f>
        <v/>
      </c>
      <c r="X916" s="2406" t="str">
        <f ca="1">IF($E916&gt;$E$12,"",IF(($E916&gt;=X$307),X856-$D916*X$302,INDEX(F860:BM919,X$307,$E916)))</f>
        <v/>
      </c>
      <c r="Y916" s="2406" t="str">
        <f ca="1">IF($E916&gt;$E$12,"",IF(($E916&gt;=Y$307),Y856-$D916*Y$302,INDEX(F860:BM919,Y$307,$E916)))</f>
        <v/>
      </c>
      <c r="Z916" s="2406" t="str">
        <f ca="1">IF($E916&gt;$E$12,"",IF(($E916&gt;=Z$307),Z856-$D916*Z$302,INDEX(F860:BM919,Z$307,$E916)))</f>
        <v/>
      </c>
      <c r="AA916" s="2406" t="str">
        <f ca="1">IF($E916&gt;$E$12,"",IF(($E916&gt;=AA$307),AA856-$D916*AA$302,INDEX(F860:BM919,AA$307,$E916)))</f>
        <v/>
      </c>
      <c r="AB916" s="2406" t="str">
        <f ca="1">IF($E916&gt;$E$12,"",IF(($E916&gt;=AB$307),AB856-$D916*AB$302,INDEX(F860:BM919,AB$307,$E916)))</f>
        <v/>
      </c>
      <c r="AC916" s="2406" t="str">
        <f ca="1">IF($E916&gt;$E$12,"",IF(($E916&gt;=AC$307),AC856-$D916*AC$302,INDEX(F860:BM919,AC$307,$E916)))</f>
        <v/>
      </c>
      <c r="AD916" s="2406" t="str">
        <f ca="1">IF($E916&gt;$E$12,"",IF(($E916&gt;=AD$307),AD856-$D916*AD$302,INDEX(F860:BM919,AD$307,$E916)))</f>
        <v/>
      </c>
      <c r="AE916" s="2406" t="str">
        <f ca="1">IF($E916&gt;$E$12,"",IF(($E916&gt;=AE$307),AE856-$D916*AE$302,INDEX(F860:BM919,AE$307,$E916)))</f>
        <v/>
      </c>
      <c r="AF916" s="2406" t="str">
        <f ca="1">IF($E916&gt;$E$12,"",IF(($E916&gt;=AF$307),AF856-$D916*AF$302,INDEX(F860:BM919,AF$307,$E916)))</f>
        <v/>
      </c>
      <c r="AG916" s="2406" t="str">
        <f ca="1">IF($E916&gt;$E$12,"",IF(($E916&gt;=AG$307),AG856-$D916*AG$302,INDEX(F860:BM919,AG$307,$E916)))</f>
        <v/>
      </c>
      <c r="AH916" s="2406" t="str">
        <f ca="1">IF($E916&gt;$E$12,"",IF(($E916&gt;=AH$307),AH856-$D916*AH$302,INDEX(F860:BM919,AH$307,$E916)))</f>
        <v/>
      </c>
      <c r="AI916" s="2406" t="str">
        <f ca="1">IF($E916&gt;$E$12,"",IF(($E916&gt;=AI$307),AI856-$D916*AI$302,INDEX(F860:BM919,AI$307,$E916)))</f>
        <v/>
      </c>
      <c r="AJ916" s="2406" t="str">
        <f ca="1">IF($E916&gt;$E$12,"",IF(($E916&gt;=AJ$307),AJ856-$D916*AJ$302,INDEX(F860:BM919,AJ$307,$E916)))</f>
        <v/>
      </c>
      <c r="AK916" s="2406" t="str">
        <f ca="1">IF($E916&gt;$E$12,"",IF(($E916&gt;=AK$307),AK856-$D916*AK$302,INDEX(F860:BM919,AK$307,$E916)))</f>
        <v/>
      </c>
      <c r="AL916" s="2406" t="str">
        <f ca="1">IF($E916&gt;$E$12,"",IF(($E916&gt;=AL$307),AL856-$D916*AL$302,INDEX(F860:BM919,AL$307,$E916)))</f>
        <v/>
      </c>
      <c r="AM916" s="2406" t="str">
        <f ca="1">IF($E916&gt;$E$12,"",IF(($E916&gt;=AM$307),AM856-$D916*AM$302,INDEX(F860:BM919,AM$307,$E916)))</f>
        <v/>
      </c>
      <c r="AN916" s="2406" t="str">
        <f ca="1">IF($E916&gt;$E$12,"",IF(($E916&gt;=AN$307),AN856-$D916*AN$302,INDEX(F860:BM919,AN$307,$E916)))</f>
        <v/>
      </c>
      <c r="AO916" s="2406" t="str">
        <f ca="1">IF($E916&gt;$E$12,"",IF(($E916&gt;=AO$307),AO856-$D916*AO$302,INDEX(F860:BM919,AO$307,$E916)))</f>
        <v/>
      </c>
      <c r="AP916" s="2406" t="str">
        <f ca="1">IF($E916&gt;$E$12,"",IF(($E916&gt;=AP$307),AP856-$D916*AP$302,INDEX(F860:BM919,AP$307,$E916)))</f>
        <v/>
      </c>
      <c r="AQ916" s="2406" t="str">
        <f ca="1">IF($E916&gt;$E$12,"",IF(($E916&gt;=AQ$307),AQ856-$D916*AQ$302,INDEX(F860:BM919,AQ$307,$E916)))</f>
        <v/>
      </c>
      <c r="AR916" s="2406" t="str">
        <f ca="1">IF($E916&gt;$E$12,"",IF(($E916&gt;=AR$307),AR856-$D916*AR$302,INDEX(F860:BM919,AR$307,$E916)))</f>
        <v/>
      </c>
      <c r="AS916" s="2406" t="str">
        <f ca="1">IF($E916&gt;$E$12,"",IF(($E916&gt;=AS$307),AS856-$D916*AS$302,INDEX(F860:BM919,AS$307,$E916)))</f>
        <v/>
      </c>
      <c r="AT916" s="2406" t="str">
        <f ca="1">IF($E916&gt;$E$12,"",IF(($E916&gt;=AT$307),AT856-$D916*AT$302,INDEX(F860:BM919,AT$307,$E916)))</f>
        <v/>
      </c>
      <c r="AU916" s="2406" t="str">
        <f ca="1">IF($E916&gt;$E$12,"",IF(($E916&gt;=AU$307),AU856-$D916*AU$302,INDEX(F860:BM919,AU$307,$E916)))</f>
        <v/>
      </c>
      <c r="AV916" s="2406" t="str">
        <f ca="1">IF($E916&gt;$E$12,"",IF(($E916&gt;=AV$307),AV856-$D916*AV$302,INDEX(F860:BM919,AV$307,$E916)))</f>
        <v/>
      </c>
      <c r="AW916" s="2406" t="str">
        <f ca="1">IF($E916&gt;$E$12,"",IF(($E916&gt;=AW$307),AW856-$D916*AW$302,INDEX(F860:BM919,AW$307,$E916)))</f>
        <v/>
      </c>
      <c r="AX916" s="2406" t="str">
        <f ca="1">IF($E916&gt;$E$12,"",IF(($E916&gt;=AX$307),AX856-$D916*AX$302,INDEX(F860:BM919,AX$307,$E916)))</f>
        <v/>
      </c>
      <c r="AY916" s="2406" t="str">
        <f ca="1">IF($E916&gt;$E$12,"",IF(($E916&gt;=AY$307),AY856-$D916*AY$302,INDEX(F860:BM919,AY$307,$E916)))</f>
        <v/>
      </c>
      <c r="AZ916" s="2406" t="str">
        <f ca="1">IF($E916&gt;$E$12,"",IF(($E916&gt;=AZ$307),AZ856-$D916*AZ$302,INDEX(F860:BM919,AZ$307,$E916)))</f>
        <v/>
      </c>
      <c r="BA916" s="2406" t="str">
        <f ca="1">IF($E916&gt;$E$12,"",IF(($E916&gt;=BA$307),BA856-$D916*BA$302,INDEX(F860:BM919,BA$307,$E916)))</f>
        <v/>
      </c>
      <c r="BB916" s="2406" t="str">
        <f ca="1">IF($E916&gt;$E$12,"",IF(($E916&gt;=BB$307),BB856-$D916*BB$302,INDEX(F860:BM919,BB$307,$E916)))</f>
        <v/>
      </c>
      <c r="BC916" s="2406" t="str">
        <f ca="1">IF($E916&gt;$E$12,"",IF(($E916&gt;=BC$307),BC856-$D916*BC$302,INDEX(F860:BM919,BC$307,$E916)))</f>
        <v/>
      </c>
      <c r="BD916" s="2406" t="str">
        <f ca="1">IF($E916&gt;$E$12,"",IF(($E916&gt;=BD$307),BD856-$D916*BD$302,INDEX(F860:BM919,BD$307,$E916)))</f>
        <v/>
      </c>
      <c r="BE916" s="2406" t="str">
        <f ca="1">IF($E916&gt;$E$12,"",IF(($E916&gt;=BE$307),BE856-$D916*BE$302,INDEX(F860:BM919,BE$307,$E916)))</f>
        <v/>
      </c>
      <c r="BF916" s="2406" t="str">
        <f ca="1">IF($E916&gt;$E$12,"",IF(($E916&gt;=BF$307),BF856-$D916*BF$302,INDEX(F860:BM919,BF$307,$E916)))</f>
        <v/>
      </c>
      <c r="BG916" s="2406" t="str">
        <f ca="1">IF($E916&gt;$E$12,"",IF(($E916&gt;=BG$307),BG856-$D916*BG$302,INDEX(F860:BM919,BG$307,$E916)))</f>
        <v/>
      </c>
      <c r="BH916" s="2406" t="str">
        <f ca="1">IF($E916&gt;$E$12,"",IF(($E916&gt;=BH$307),BH856-$D916*BH$302,INDEX(F860:BM919,BH$307,$E916)))</f>
        <v/>
      </c>
      <c r="BI916" s="2406" t="str">
        <f ca="1">IF($E916&gt;$E$12,"",IF(($E916&gt;=BI$307),BI856-$D916*BI$302,INDEX(F860:BM919,BI$307,$E916)))</f>
        <v/>
      </c>
      <c r="BJ916" s="2406" t="str">
        <f ca="1">IF($E916&gt;$E$12,"",IF(($E916&gt;=BJ$307),BJ856-$D916*BJ$302,INDEX(F860:BM919,BJ$307,$E916)))</f>
        <v/>
      </c>
      <c r="BK916" s="2406" t="str">
        <f ca="1">IF($E916&gt;$E$12,"",IF(($E916&gt;=BK$307),BK856-$D916*BK$302,INDEX(F860:BM919,BK$307,$E916)))</f>
        <v/>
      </c>
      <c r="BL916" s="2406" t="str">
        <f ca="1">IF($E916&gt;$E$12,"",IF(($E916&gt;=BL$307),BL856-$D916*BL$302,INDEX(F860:BM919,BL$307,$E916)))</f>
        <v/>
      </c>
      <c r="BM916" s="2406" t="str">
        <f ca="1">IF($E916&gt;$E$12,"",IF(($E916&gt;=BM$307),BM856-$D916*BM$302,INDEX(F860:BM919,BM$307,$E916)))</f>
        <v/>
      </c>
    </row>
    <row r="917" spans="3:65" ht="13.5" x14ac:dyDescent="0.25">
      <c r="C917" s="2357"/>
      <c r="D917" s="2405">
        <f ca="1">INDEX(F855:BM855,E917)</f>
        <v>1</v>
      </c>
      <c r="E917" s="2316">
        <v>58</v>
      </c>
      <c r="F917" s="2406" t="str">
        <f ca="1">IF($E917&gt;$E$12,"",IF(($E917&gt;=F$307),F856-$D917*F$302,INDEX(F860:BM919,F$307,$E917)))</f>
        <v/>
      </c>
      <c r="G917" s="2406" t="str">
        <f ca="1">IF($E917&gt;$E$12,"",IF(($E917&gt;=G$307),G856-$D917*G$302,INDEX(F860:BM919,G$307,$E917)))</f>
        <v/>
      </c>
      <c r="H917" s="2406" t="str">
        <f ca="1">IF($E917&gt;$E$12,"",IF(($E917&gt;=H$307),H856-$D917*H$302,INDEX(F860:BM919,H$307,$E917)))</f>
        <v/>
      </c>
      <c r="I917" s="2406" t="str">
        <f ca="1">IF($E917&gt;$E$12,"",IF(($E917&gt;=I$307),I856-$D917*I$302,INDEX(F860:BM919,I$307,$E917)))</f>
        <v/>
      </c>
      <c r="J917" s="2406" t="str">
        <f ca="1">IF($E917&gt;$E$12,"",IF(($E917&gt;=J$307),J856-$D917*J$302,INDEX(F860:BM919,J$307,$E917)))</f>
        <v/>
      </c>
      <c r="K917" s="2406" t="str">
        <f ca="1">IF($E917&gt;$E$12,"",IF(($E917&gt;=K$307),K856-$D917*K$302,INDEX(F860:BM919,K$307,$E917)))</f>
        <v/>
      </c>
      <c r="L917" s="2406" t="str">
        <f ca="1">IF($E917&gt;$E$12,"",IF(($E917&gt;=L$307),L856-$D917*L$302,INDEX(F860:BM919,L$307,$E917)))</f>
        <v/>
      </c>
      <c r="M917" s="2406" t="str">
        <f ca="1">IF($E917&gt;$E$12,"",IF(($E917&gt;=M$307),M856-$D917*M$302,INDEX(F860:BM919,M$307,$E917)))</f>
        <v/>
      </c>
      <c r="N917" s="2406" t="str">
        <f ca="1">IF($E917&gt;$E$12,"",IF(($E917&gt;=N$307),N856-$D917*N$302,INDEX(F860:BM919,N$307,$E917)))</f>
        <v/>
      </c>
      <c r="O917" s="2406" t="str">
        <f ca="1">IF($E917&gt;$E$12,"",IF(($E917&gt;=O$307),O856-$D917*O$302,INDEX(F860:BM919,O$307,$E917)))</f>
        <v/>
      </c>
      <c r="P917" s="2406" t="str">
        <f ca="1">IF($E917&gt;$E$12,"",IF(($E917&gt;=P$307),P856-$D917*P$302,INDEX(F860:BM919,P$307,$E917)))</f>
        <v/>
      </c>
      <c r="Q917" s="2406" t="str">
        <f ca="1">IF($E917&gt;$E$12,"",IF(($E917&gt;=Q$307),Q856-$D917*Q$302,INDEX(F860:BM919,Q$307,$E917)))</f>
        <v/>
      </c>
      <c r="R917" s="2406" t="str">
        <f ca="1">IF($E917&gt;$E$12,"",IF(($E917&gt;=R$307),R856-$D917*R$302,INDEX(F860:BM919,R$307,$E917)))</f>
        <v/>
      </c>
      <c r="S917" s="2406" t="str">
        <f ca="1">IF($E917&gt;$E$12,"",IF(($E917&gt;=S$307),S856-$D917*S$302,INDEX(F860:BM919,S$307,$E917)))</f>
        <v/>
      </c>
      <c r="T917" s="2406" t="str">
        <f ca="1">IF($E917&gt;$E$12,"",IF(($E917&gt;=T$307),T856-$D917*T$302,INDEX(F860:BM919,T$307,$E917)))</f>
        <v/>
      </c>
      <c r="U917" s="2406" t="str">
        <f ca="1">IF($E917&gt;$E$12,"",IF(($E917&gt;=U$307),U856-$D917*U$302,INDEX(F860:BM919,U$307,$E917)))</f>
        <v/>
      </c>
      <c r="V917" s="2406" t="str">
        <f ca="1">IF($E917&gt;$E$12,"",IF(($E917&gt;=V$307),V856-$D917*V$302,INDEX(F860:BM919,V$307,$E917)))</f>
        <v/>
      </c>
      <c r="W917" s="2406" t="str">
        <f ca="1">IF($E917&gt;$E$12,"",IF(($E917&gt;=W$307),W856-$D917*W$302,INDEX(F860:BM919,W$307,$E917)))</f>
        <v/>
      </c>
      <c r="X917" s="2406" t="str">
        <f ca="1">IF($E917&gt;$E$12,"",IF(($E917&gt;=X$307),X856-$D917*X$302,INDEX(F860:BM919,X$307,$E917)))</f>
        <v/>
      </c>
      <c r="Y917" s="2406" t="str">
        <f ca="1">IF($E917&gt;$E$12,"",IF(($E917&gt;=Y$307),Y856-$D917*Y$302,INDEX(F860:BM919,Y$307,$E917)))</f>
        <v/>
      </c>
      <c r="Z917" s="2406" t="str">
        <f ca="1">IF($E917&gt;$E$12,"",IF(($E917&gt;=Z$307),Z856-$D917*Z$302,INDEX(F860:BM919,Z$307,$E917)))</f>
        <v/>
      </c>
      <c r="AA917" s="2406" t="str">
        <f ca="1">IF($E917&gt;$E$12,"",IF(($E917&gt;=AA$307),AA856-$D917*AA$302,INDEX(F860:BM919,AA$307,$E917)))</f>
        <v/>
      </c>
      <c r="AB917" s="2406" t="str">
        <f ca="1">IF($E917&gt;$E$12,"",IF(($E917&gt;=AB$307),AB856-$D917*AB$302,INDEX(F860:BM919,AB$307,$E917)))</f>
        <v/>
      </c>
      <c r="AC917" s="2406" t="str">
        <f ca="1">IF($E917&gt;$E$12,"",IF(($E917&gt;=AC$307),AC856-$D917*AC$302,INDEX(F860:BM919,AC$307,$E917)))</f>
        <v/>
      </c>
      <c r="AD917" s="2406" t="str">
        <f ca="1">IF($E917&gt;$E$12,"",IF(($E917&gt;=AD$307),AD856-$D917*AD$302,INDEX(F860:BM919,AD$307,$E917)))</f>
        <v/>
      </c>
      <c r="AE917" s="2406" t="str">
        <f ca="1">IF($E917&gt;$E$12,"",IF(($E917&gt;=AE$307),AE856-$D917*AE$302,INDEX(F860:BM919,AE$307,$E917)))</f>
        <v/>
      </c>
      <c r="AF917" s="2406" t="str">
        <f ca="1">IF($E917&gt;$E$12,"",IF(($E917&gt;=AF$307),AF856-$D917*AF$302,INDEX(F860:BM919,AF$307,$E917)))</f>
        <v/>
      </c>
      <c r="AG917" s="2406" t="str">
        <f ca="1">IF($E917&gt;$E$12,"",IF(($E917&gt;=AG$307),AG856-$D917*AG$302,INDEX(F860:BM919,AG$307,$E917)))</f>
        <v/>
      </c>
      <c r="AH917" s="2406" t="str">
        <f ca="1">IF($E917&gt;$E$12,"",IF(($E917&gt;=AH$307),AH856-$D917*AH$302,INDEX(F860:BM919,AH$307,$E917)))</f>
        <v/>
      </c>
      <c r="AI917" s="2406" t="str">
        <f ca="1">IF($E917&gt;$E$12,"",IF(($E917&gt;=AI$307),AI856-$D917*AI$302,INDEX(F860:BM919,AI$307,$E917)))</f>
        <v/>
      </c>
      <c r="AJ917" s="2406" t="str">
        <f ca="1">IF($E917&gt;$E$12,"",IF(($E917&gt;=AJ$307),AJ856-$D917*AJ$302,INDEX(F860:BM919,AJ$307,$E917)))</f>
        <v/>
      </c>
      <c r="AK917" s="2406" t="str">
        <f ca="1">IF($E917&gt;$E$12,"",IF(($E917&gt;=AK$307),AK856-$D917*AK$302,INDEX(F860:BM919,AK$307,$E917)))</f>
        <v/>
      </c>
      <c r="AL917" s="2406" t="str">
        <f ca="1">IF($E917&gt;$E$12,"",IF(($E917&gt;=AL$307),AL856-$D917*AL$302,INDEX(F860:BM919,AL$307,$E917)))</f>
        <v/>
      </c>
      <c r="AM917" s="2406" t="str">
        <f ca="1">IF($E917&gt;$E$12,"",IF(($E917&gt;=AM$307),AM856-$D917*AM$302,INDEX(F860:BM919,AM$307,$E917)))</f>
        <v/>
      </c>
      <c r="AN917" s="2406" t="str">
        <f ca="1">IF($E917&gt;$E$12,"",IF(($E917&gt;=AN$307),AN856-$D917*AN$302,INDEX(F860:BM919,AN$307,$E917)))</f>
        <v/>
      </c>
      <c r="AO917" s="2406" t="str">
        <f ca="1">IF($E917&gt;$E$12,"",IF(($E917&gt;=AO$307),AO856-$D917*AO$302,INDEX(F860:BM919,AO$307,$E917)))</f>
        <v/>
      </c>
      <c r="AP917" s="2406" t="str">
        <f ca="1">IF($E917&gt;$E$12,"",IF(($E917&gt;=AP$307),AP856-$D917*AP$302,INDEX(F860:BM919,AP$307,$E917)))</f>
        <v/>
      </c>
      <c r="AQ917" s="2406" t="str">
        <f ca="1">IF($E917&gt;$E$12,"",IF(($E917&gt;=AQ$307),AQ856-$D917*AQ$302,INDEX(F860:BM919,AQ$307,$E917)))</f>
        <v/>
      </c>
      <c r="AR917" s="2406" t="str">
        <f ca="1">IF($E917&gt;$E$12,"",IF(($E917&gt;=AR$307),AR856-$D917*AR$302,INDEX(F860:BM919,AR$307,$E917)))</f>
        <v/>
      </c>
      <c r="AS917" s="2406" t="str">
        <f ca="1">IF($E917&gt;$E$12,"",IF(($E917&gt;=AS$307),AS856-$D917*AS$302,INDEX(F860:BM919,AS$307,$E917)))</f>
        <v/>
      </c>
      <c r="AT917" s="2406" t="str">
        <f ca="1">IF($E917&gt;$E$12,"",IF(($E917&gt;=AT$307),AT856-$D917*AT$302,INDEX(F860:BM919,AT$307,$E917)))</f>
        <v/>
      </c>
      <c r="AU917" s="2406" t="str">
        <f ca="1">IF($E917&gt;$E$12,"",IF(($E917&gt;=AU$307),AU856-$D917*AU$302,INDEX(F860:BM919,AU$307,$E917)))</f>
        <v/>
      </c>
      <c r="AV917" s="2406" t="str">
        <f ca="1">IF($E917&gt;$E$12,"",IF(($E917&gt;=AV$307),AV856-$D917*AV$302,INDEX(F860:BM919,AV$307,$E917)))</f>
        <v/>
      </c>
      <c r="AW917" s="2406" t="str">
        <f ca="1">IF($E917&gt;$E$12,"",IF(($E917&gt;=AW$307),AW856-$D917*AW$302,INDEX(F860:BM919,AW$307,$E917)))</f>
        <v/>
      </c>
      <c r="AX917" s="2406" t="str">
        <f ca="1">IF($E917&gt;$E$12,"",IF(($E917&gt;=AX$307),AX856-$D917*AX$302,INDEX(F860:BM919,AX$307,$E917)))</f>
        <v/>
      </c>
      <c r="AY917" s="2406" t="str">
        <f ca="1">IF($E917&gt;$E$12,"",IF(($E917&gt;=AY$307),AY856-$D917*AY$302,INDEX(F860:BM919,AY$307,$E917)))</f>
        <v/>
      </c>
      <c r="AZ917" s="2406" t="str">
        <f ca="1">IF($E917&gt;$E$12,"",IF(($E917&gt;=AZ$307),AZ856-$D917*AZ$302,INDEX(F860:BM919,AZ$307,$E917)))</f>
        <v/>
      </c>
      <c r="BA917" s="2406" t="str">
        <f ca="1">IF($E917&gt;$E$12,"",IF(($E917&gt;=BA$307),BA856-$D917*BA$302,INDEX(F860:BM919,BA$307,$E917)))</f>
        <v/>
      </c>
      <c r="BB917" s="2406" t="str">
        <f ca="1">IF($E917&gt;$E$12,"",IF(($E917&gt;=BB$307),BB856-$D917*BB$302,INDEX(F860:BM919,BB$307,$E917)))</f>
        <v/>
      </c>
      <c r="BC917" s="2406" t="str">
        <f ca="1">IF($E917&gt;$E$12,"",IF(($E917&gt;=BC$307),BC856-$D917*BC$302,INDEX(F860:BM919,BC$307,$E917)))</f>
        <v/>
      </c>
      <c r="BD917" s="2406" t="str">
        <f ca="1">IF($E917&gt;$E$12,"",IF(($E917&gt;=BD$307),BD856-$D917*BD$302,INDEX(F860:BM919,BD$307,$E917)))</f>
        <v/>
      </c>
      <c r="BE917" s="2406" t="str">
        <f ca="1">IF($E917&gt;$E$12,"",IF(($E917&gt;=BE$307),BE856-$D917*BE$302,INDEX(F860:BM919,BE$307,$E917)))</f>
        <v/>
      </c>
      <c r="BF917" s="2406" t="str">
        <f ca="1">IF($E917&gt;$E$12,"",IF(($E917&gt;=BF$307),BF856-$D917*BF$302,INDEX(F860:BM919,BF$307,$E917)))</f>
        <v/>
      </c>
      <c r="BG917" s="2406" t="str">
        <f ca="1">IF($E917&gt;$E$12,"",IF(($E917&gt;=BG$307),BG856-$D917*BG$302,INDEX(F860:BM919,BG$307,$E917)))</f>
        <v/>
      </c>
      <c r="BH917" s="2406" t="str">
        <f ca="1">IF($E917&gt;$E$12,"",IF(($E917&gt;=BH$307),BH856-$D917*BH$302,INDEX(F860:BM919,BH$307,$E917)))</f>
        <v/>
      </c>
      <c r="BI917" s="2406" t="str">
        <f ca="1">IF($E917&gt;$E$12,"",IF(($E917&gt;=BI$307),BI856-$D917*BI$302,INDEX(F860:BM919,BI$307,$E917)))</f>
        <v/>
      </c>
      <c r="BJ917" s="2406" t="str">
        <f ca="1">IF($E917&gt;$E$12,"",IF(($E917&gt;=BJ$307),BJ856-$D917*BJ$302,INDEX(F860:BM919,BJ$307,$E917)))</f>
        <v/>
      </c>
      <c r="BK917" s="2406" t="str">
        <f ca="1">IF($E917&gt;$E$12,"",IF(($E917&gt;=BK$307),BK856-$D917*BK$302,INDEX(F860:BM919,BK$307,$E917)))</f>
        <v/>
      </c>
      <c r="BL917" s="2406" t="str">
        <f ca="1">IF($E917&gt;$E$12,"",IF(($E917&gt;=BL$307),BL856-$D917*BL$302,INDEX(F860:BM919,BL$307,$E917)))</f>
        <v/>
      </c>
      <c r="BM917" s="2406" t="str">
        <f ca="1">IF($E917&gt;$E$12,"",IF(($E917&gt;=BM$307),BM856-$D917*BM$302,INDEX(F860:BM919,BM$307,$E917)))</f>
        <v/>
      </c>
    </row>
    <row r="918" spans="3:65" ht="13.5" x14ac:dyDescent="0.25">
      <c r="C918" s="2357"/>
      <c r="D918" s="2405">
        <f ca="1">INDEX(F855:BM855,E918)</f>
        <v>1</v>
      </c>
      <c r="E918" s="2316">
        <v>59</v>
      </c>
      <c r="F918" s="2406" t="str">
        <f ca="1">IF($E918&gt;$E$12,"",IF(($E918&gt;=F$307),F856-$D918*F$302,INDEX(F860:BM919,F$307,$E918)))</f>
        <v/>
      </c>
      <c r="G918" s="2406" t="str">
        <f ca="1">IF($E918&gt;$E$12,"",IF(($E918&gt;=G$307),G856-$D918*G$302,INDEX(F860:BM919,G$307,$E918)))</f>
        <v/>
      </c>
      <c r="H918" s="2406" t="str">
        <f ca="1">IF($E918&gt;$E$12,"",IF(($E918&gt;=H$307),H856-$D918*H$302,INDEX(F860:BM919,H$307,$E918)))</f>
        <v/>
      </c>
      <c r="I918" s="2406" t="str">
        <f ca="1">IF($E918&gt;$E$12,"",IF(($E918&gt;=I$307),I856-$D918*I$302,INDEX(F860:BM919,I$307,$E918)))</f>
        <v/>
      </c>
      <c r="J918" s="2406" t="str">
        <f ca="1">IF($E918&gt;$E$12,"",IF(($E918&gt;=J$307),J856-$D918*J$302,INDEX(F860:BM919,J$307,$E918)))</f>
        <v/>
      </c>
      <c r="K918" s="2406" t="str">
        <f ca="1">IF($E918&gt;$E$12,"",IF(($E918&gt;=K$307),K856-$D918*K$302,INDEX(F860:BM919,K$307,$E918)))</f>
        <v/>
      </c>
      <c r="L918" s="2406" t="str">
        <f ca="1">IF($E918&gt;$E$12,"",IF(($E918&gt;=L$307),L856-$D918*L$302,INDEX(F860:BM919,L$307,$E918)))</f>
        <v/>
      </c>
      <c r="M918" s="2406" t="str">
        <f ca="1">IF($E918&gt;$E$12,"",IF(($E918&gt;=M$307),M856-$D918*M$302,INDEX(F860:BM919,M$307,$E918)))</f>
        <v/>
      </c>
      <c r="N918" s="2406" t="str">
        <f ca="1">IF($E918&gt;$E$12,"",IF(($E918&gt;=N$307),N856-$D918*N$302,INDEX(F860:BM919,N$307,$E918)))</f>
        <v/>
      </c>
      <c r="O918" s="2406" t="str">
        <f ca="1">IF($E918&gt;$E$12,"",IF(($E918&gt;=O$307),O856-$D918*O$302,INDEX(F860:BM919,O$307,$E918)))</f>
        <v/>
      </c>
      <c r="P918" s="2406" t="str">
        <f ca="1">IF($E918&gt;$E$12,"",IF(($E918&gt;=P$307),P856-$D918*P$302,INDEX(F860:BM919,P$307,$E918)))</f>
        <v/>
      </c>
      <c r="Q918" s="2406" t="str">
        <f ca="1">IF($E918&gt;$E$12,"",IF(($E918&gt;=Q$307),Q856-$D918*Q$302,INDEX(F860:BM919,Q$307,$E918)))</f>
        <v/>
      </c>
      <c r="R918" s="2406" t="str">
        <f ca="1">IF($E918&gt;$E$12,"",IF(($E918&gt;=R$307),R856-$D918*R$302,INDEX(F860:BM919,R$307,$E918)))</f>
        <v/>
      </c>
      <c r="S918" s="2406" t="str">
        <f ca="1">IF($E918&gt;$E$12,"",IF(($E918&gt;=S$307),S856-$D918*S$302,INDEX(F860:BM919,S$307,$E918)))</f>
        <v/>
      </c>
      <c r="T918" s="2406" t="str">
        <f ca="1">IF($E918&gt;$E$12,"",IF(($E918&gt;=T$307),T856-$D918*T$302,INDEX(F860:BM919,T$307,$E918)))</f>
        <v/>
      </c>
      <c r="U918" s="2406" t="str">
        <f ca="1">IF($E918&gt;$E$12,"",IF(($E918&gt;=U$307),U856-$D918*U$302,INDEX(F860:BM919,U$307,$E918)))</f>
        <v/>
      </c>
      <c r="V918" s="2406" t="str">
        <f ca="1">IF($E918&gt;$E$12,"",IF(($E918&gt;=V$307),V856-$D918*V$302,INDEX(F860:BM919,V$307,$E918)))</f>
        <v/>
      </c>
      <c r="W918" s="2406" t="str">
        <f ca="1">IF($E918&gt;$E$12,"",IF(($E918&gt;=W$307),W856-$D918*W$302,INDEX(F860:BM919,W$307,$E918)))</f>
        <v/>
      </c>
      <c r="X918" s="2406" t="str">
        <f ca="1">IF($E918&gt;$E$12,"",IF(($E918&gt;=X$307),X856-$D918*X$302,INDEX(F860:BM919,X$307,$E918)))</f>
        <v/>
      </c>
      <c r="Y918" s="2406" t="str">
        <f ca="1">IF($E918&gt;$E$12,"",IF(($E918&gt;=Y$307),Y856-$D918*Y$302,INDEX(F860:BM919,Y$307,$E918)))</f>
        <v/>
      </c>
      <c r="Z918" s="2406" t="str">
        <f ca="1">IF($E918&gt;$E$12,"",IF(($E918&gt;=Z$307),Z856-$D918*Z$302,INDEX(F860:BM919,Z$307,$E918)))</f>
        <v/>
      </c>
      <c r="AA918" s="2406" t="str">
        <f ca="1">IF($E918&gt;$E$12,"",IF(($E918&gt;=AA$307),AA856-$D918*AA$302,INDEX(F860:BM919,AA$307,$E918)))</f>
        <v/>
      </c>
      <c r="AB918" s="2406" t="str">
        <f ca="1">IF($E918&gt;$E$12,"",IF(($E918&gt;=AB$307),AB856-$D918*AB$302,INDEX(F860:BM919,AB$307,$E918)))</f>
        <v/>
      </c>
      <c r="AC918" s="2406" t="str">
        <f ca="1">IF($E918&gt;$E$12,"",IF(($E918&gt;=AC$307),AC856-$D918*AC$302,INDEX(F860:BM919,AC$307,$E918)))</f>
        <v/>
      </c>
      <c r="AD918" s="2406" t="str">
        <f ca="1">IF($E918&gt;$E$12,"",IF(($E918&gt;=AD$307),AD856-$D918*AD$302,INDEX(F860:BM919,AD$307,$E918)))</f>
        <v/>
      </c>
      <c r="AE918" s="2406" t="str">
        <f ca="1">IF($E918&gt;$E$12,"",IF(($E918&gt;=AE$307),AE856-$D918*AE$302,INDEX(F860:BM919,AE$307,$E918)))</f>
        <v/>
      </c>
      <c r="AF918" s="2406" t="str">
        <f ca="1">IF($E918&gt;$E$12,"",IF(($E918&gt;=AF$307),AF856-$D918*AF$302,INDEX(F860:BM919,AF$307,$E918)))</f>
        <v/>
      </c>
      <c r="AG918" s="2406" t="str">
        <f ca="1">IF($E918&gt;$E$12,"",IF(($E918&gt;=AG$307),AG856-$D918*AG$302,INDEX(F860:BM919,AG$307,$E918)))</f>
        <v/>
      </c>
      <c r="AH918" s="2406" t="str">
        <f ca="1">IF($E918&gt;$E$12,"",IF(($E918&gt;=AH$307),AH856-$D918*AH$302,INDEX(F860:BM919,AH$307,$E918)))</f>
        <v/>
      </c>
      <c r="AI918" s="2406" t="str">
        <f ca="1">IF($E918&gt;$E$12,"",IF(($E918&gt;=AI$307),AI856-$D918*AI$302,INDEX(F860:BM919,AI$307,$E918)))</f>
        <v/>
      </c>
      <c r="AJ918" s="2406" t="str">
        <f ca="1">IF($E918&gt;$E$12,"",IF(($E918&gt;=AJ$307),AJ856-$D918*AJ$302,INDEX(F860:BM919,AJ$307,$E918)))</f>
        <v/>
      </c>
      <c r="AK918" s="2406" t="str">
        <f ca="1">IF($E918&gt;$E$12,"",IF(($E918&gt;=AK$307),AK856-$D918*AK$302,INDEX(F860:BM919,AK$307,$E918)))</f>
        <v/>
      </c>
      <c r="AL918" s="2406" t="str">
        <f ca="1">IF($E918&gt;$E$12,"",IF(($E918&gt;=AL$307),AL856-$D918*AL$302,INDEX(F860:BM919,AL$307,$E918)))</f>
        <v/>
      </c>
      <c r="AM918" s="2406" t="str">
        <f ca="1">IF($E918&gt;$E$12,"",IF(($E918&gt;=AM$307),AM856-$D918*AM$302,INDEX(F860:BM919,AM$307,$E918)))</f>
        <v/>
      </c>
      <c r="AN918" s="2406" t="str">
        <f ca="1">IF($E918&gt;$E$12,"",IF(($E918&gt;=AN$307),AN856-$D918*AN$302,INDEX(F860:BM919,AN$307,$E918)))</f>
        <v/>
      </c>
      <c r="AO918" s="2406" t="str">
        <f ca="1">IF($E918&gt;$E$12,"",IF(($E918&gt;=AO$307),AO856-$D918*AO$302,INDEX(F860:BM919,AO$307,$E918)))</f>
        <v/>
      </c>
      <c r="AP918" s="2406" t="str">
        <f ca="1">IF($E918&gt;$E$12,"",IF(($E918&gt;=AP$307),AP856-$D918*AP$302,INDEX(F860:BM919,AP$307,$E918)))</f>
        <v/>
      </c>
      <c r="AQ918" s="2406" t="str">
        <f ca="1">IF($E918&gt;$E$12,"",IF(($E918&gt;=AQ$307),AQ856-$D918*AQ$302,INDEX(F860:BM919,AQ$307,$E918)))</f>
        <v/>
      </c>
      <c r="AR918" s="2406" t="str">
        <f ca="1">IF($E918&gt;$E$12,"",IF(($E918&gt;=AR$307),AR856-$D918*AR$302,INDEX(F860:BM919,AR$307,$E918)))</f>
        <v/>
      </c>
      <c r="AS918" s="2406" t="str">
        <f ca="1">IF($E918&gt;$E$12,"",IF(($E918&gt;=AS$307),AS856-$D918*AS$302,INDEX(F860:BM919,AS$307,$E918)))</f>
        <v/>
      </c>
      <c r="AT918" s="2406" t="str">
        <f ca="1">IF($E918&gt;$E$12,"",IF(($E918&gt;=AT$307),AT856-$D918*AT$302,INDEX(F860:BM919,AT$307,$E918)))</f>
        <v/>
      </c>
      <c r="AU918" s="2406" t="str">
        <f ca="1">IF($E918&gt;$E$12,"",IF(($E918&gt;=AU$307),AU856-$D918*AU$302,INDEX(F860:BM919,AU$307,$E918)))</f>
        <v/>
      </c>
      <c r="AV918" s="2406" t="str">
        <f ca="1">IF($E918&gt;$E$12,"",IF(($E918&gt;=AV$307),AV856-$D918*AV$302,INDEX(F860:BM919,AV$307,$E918)))</f>
        <v/>
      </c>
      <c r="AW918" s="2406" t="str">
        <f ca="1">IF($E918&gt;$E$12,"",IF(($E918&gt;=AW$307),AW856-$D918*AW$302,INDEX(F860:BM919,AW$307,$E918)))</f>
        <v/>
      </c>
      <c r="AX918" s="2406" t="str">
        <f ca="1">IF($E918&gt;$E$12,"",IF(($E918&gt;=AX$307),AX856-$D918*AX$302,INDEX(F860:BM919,AX$307,$E918)))</f>
        <v/>
      </c>
      <c r="AY918" s="2406" t="str">
        <f ca="1">IF($E918&gt;$E$12,"",IF(($E918&gt;=AY$307),AY856-$D918*AY$302,INDEX(F860:BM919,AY$307,$E918)))</f>
        <v/>
      </c>
      <c r="AZ918" s="2406" t="str">
        <f ca="1">IF($E918&gt;$E$12,"",IF(($E918&gt;=AZ$307),AZ856-$D918*AZ$302,INDEX(F860:BM919,AZ$307,$E918)))</f>
        <v/>
      </c>
      <c r="BA918" s="2406" t="str">
        <f ca="1">IF($E918&gt;$E$12,"",IF(($E918&gt;=BA$307),BA856-$D918*BA$302,INDEX(F860:BM919,BA$307,$E918)))</f>
        <v/>
      </c>
      <c r="BB918" s="2406" t="str">
        <f ca="1">IF($E918&gt;$E$12,"",IF(($E918&gt;=BB$307),BB856-$D918*BB$302,INDEX(F860:BM919,BB$307,$E918)))</f>
        <v/>
      </c>
      <c r="BC918" s="2406" t="str">
        <f ca="1">IF($E918&gt;$E$12,"",IF(($E918&gt;=BC$307),BC856-$D918*BC$302,INDEX(F860:BM919,BC$307,$E918)))</f>
        <v/>
      </c>
      <c r="BD918" s="2406" t="str">
        <f ca="1">IF($E918&gt;$E$12,"",IF(($E918&gt;=BD$307),BD856-$D918*BD$302,INDEX(F860:BM919,BD$307,$E918)))</f>
        <v/>
      </c>
      <c r="BE918" s="2406" t="str">
        <f ca="1">IF($E918&gt;$E$12,"",IF(($E918&gt;=BE$307),BE856-$D918*BE$302,INDEX(F860:BM919,BE$307,$E918)))</f>
        <v/>
      </c>
      <c r="BF918" s="2406" t="str">
        <f ca="1">IF($E918&gt;$E$12,"",IF(($E918&gt;=BF$307),BF856-$D918*BF$302,INDEX(F860:BM919,BF$307,$E918)))</f>
        <v/>
      </c>
      <c r="BG918" s="2406" t="str">
        <f ca="1">IF($E918&gt;$E$12,"",IF(($E918&gt;=BG$307),BG856-$D918*BG$302,INDEX(F860:BM919,BG$307,$E918)))</f>
        <v/>
      </c>
      <c r="BH918" s="2406" t="str">
        <f ca="1">IF($E918&gt;$E$12,"",IF(($E918&gt;=BH$307),BH856-$D918*BH$302,INDEX(F860:BM919,BH$307,$E918)))</f>
        <v/>
      </c>
      <c r="BI918" s="2406" t="str">
        <f ca="1">IF($E918&gt;$E$12,"",IF(($E918&gt;=BI$307),BI856-$D918*BI$302,INDEX(F860:BM919,BI$307,$E918)))</f>
        <v/>
      </c>
      <c r="BJ918" s="2406" t="str">
        <f ca="1">IF($E918&gt;$E$12,"",IF(($E918&gt;=BJ$307),BJ856-$D918*BJ$302,INDEX(F860:BM919,BJ$307,$E918)))</f>
        <v/>
      </c>
      <c r="BK918" s="2406" t="str">
        <f ca="1">IF($E918&gt;$E$12,"",IF(($E918&gt;=BK$307),BK856-$D918*BK$302,INDEX(F860:BM919,BK$307,$E918)))</f>
        <v/>
      </c>
      <c r="BL918" s="2406" t="str">
        <f ca="1">IF($E918&gt;$E$12,"",IF(($E918&gt;=BL$307),BL856-$D918*BL$302,INDEX(F860:BM919,BL$307,$E918)))</f>
        <v/>
      </c>
      <c r="BM918" s="2406" t="str">
        <f ca="1">IF($E918&gt;$E$12,"",IF(($E918&gt;=BM$307),BM856-$D918*BM$302,INDEX(F860:BM919,BM$307,$E918)))</f>
        <v/>
      </c>
    </row>
    <row r="919" spans="3:65" ht="13.5" x14ac:dyDescent="0.25">
      <c r="C919" s="2357"/>
      <c r="D919" s="2405">
        <f ca="1">INDEX(F855:BM855,E919)</f>
        <v>1</v>
      </c>
      <c r="E919" s="2316">
        <v>60</v>
      </c>
      <c r="F919" s="2406" t="str">
        <f ca="1">IF($E919&gt;$E$12,"",IF(($E919&gt;=F$307),F856-$D919*F$302,INDEX(F860:BM919,F$307,$E919)))</f>
        <v/>
      </c>
      <c r="G919" s="2406" t="str">
        <f ca="1">IF($E919&gt;$E$12,"",IF(($E919&gt;=G$307),G856-$D919*G$302,INDEX(F860:BM919,G$307,$E919)))</f>
        <v/>
      </c>
      <c r="H919" s="2406" t="str">
        <f ca="1">IF($E919&gt;$E$12,"",IF(($E919&gt;=H$307),H856-$D919*H$302,INDEX(F860:BM919,H$307,$E919)))</f>
        <v/>
      </c>
      <c r="I919" s="2406" t="str">
        <f ca="1">IF($E919&gt;$E$12,"",IF(($E919&gt;=I$307),I856-$D919*I$302,INDEX(F860:BM919,I$307,$E919)))</f>
        <v/>
      </c>
      <c r="J919" s="2406" t="str">
        <f ca="1">IF($E919&gt;$E$12,"",IF(($E919&gt;=J$307),J856-$D919*J$302,INDEX(F860:BM919,J$307,$E919)))</f>
        <v/>
      </c>
      <c r="K919" s="2406" t="str">
        <f ca="1">IF($E919&gt;$E$12,"",IF(($E919&gt;=K$307),K856-$D919*K$302,INDEX(F860:BM919,K$307,$E919)))</f>
        <v/>
      </c>
      <c r="L919" s="2406" t="str">
        <f ca="1">IF($E919&gt;$E$12,"",IF(($E919&gt;=L$307),L856-$D919*L$302,INDEX(F860:BM919,L$307,$E919)))</f>
        <v/>
      </c>
      <c r="M919" s="2406" t="str">
        <f ca="1">IF($E919&gt;$E$12,"",IF(($E919&gt;=M$307),M856-$D919*M$302,INDEX(F860:BM919,M$307,$E919)))</f>
        <v/>
      </c>
      <c r="N919" s="2406" t="str">
        <f ca="1">IF($E919&gt;$E$12,"",IF(($E919&gt;=N$307),N856-$D919*N$302,INDEX(F860:BM919,N$307,$E919)))</f>
        <v/>
      </c>
      <c r="O919" s="2406" t="str">
        <f ca="1">IF($E919&gt;$E$12,"",IF(($E919&gt;=O$307),O856-$D919*O$302,INDEX(F860:BM919,O$307,$E919)))</f>
        <v/>
      </c>
      <c r="P919" s="2406" t="str">
        <f ca="1">IF($E919&gt;$E$12,"",IF(($E919&gt;=P$307),P856-$D919*P$302,INDEX(F860:BM919,P$307,$E919)))</f>
        <v/>
      </c>
      <c r="Q919" s="2406" t="str">
        <f ca="1">IF($E919&gt;$E$12,"",IF(($E919&gt;=Q$307),Q856-$D919*Q$302,INDEX(F860:BM919,Q$307,$E919)))</f>
        <v/>
      </c>
      <c r="R919" s="2406" t="str">
        <f ca="1">IF($E919&gt;$E$12,"",IF(($E919&gt;=R$307),R856-$D919*R$302,INDEX(F860:BM919,R$307,$E919)))</f>
        <v/>
      </c>
      <c r="S919" s="2406" t="str">
        <f ca="1">IF($E919&gt;$E$12,"",IF(($E919&gt;=S$307),S856-$D919*S$302,INDEX(F860:BM919,S$307,$E919)))</f>
        <v/>
      </c>
      <c r="T919" s="2406" t="str">
        <f ca="1">IF($E919&gt;$E$12,"",IF(($E919&gt;=T$307),T856-$D919*T$302,INDEX(F860:BM919,T$307,$E919)))</f>
        <v/>
      </c>
      <c r="U919" s="2406" t="str">
        <f ca="1">IF($E919&gt;$E$12,"",IF(($E919&gt;=U$307),U856-$D919*U$302,INDEX(F860:BM919,U$307,$E919)))</f>
        <v/>
      </c>
      <c r="V919" s="2406" t="str">
        <f ca="1">IF($E919&gt;$E$12,"",IF(($E919&gt;=V$307),V856-$D919*V$302,INDEX(F860:BM919,V$307,$E919)))</f>
        <v/>
      </c>
      <c r="W919" s="2406" t="str">
        <f ca="1">IF($E919&gt;$E$12,"",IF(($E919&gt;=W$307),W856-$D919*W$302,INDEX(F860:BM919,W$307,$E919)))</f>
        <v/>
      </c>
      <c r="X919" s="2406" t="str">
        <f ca="1">IF($E919&gt;$E$12,"",IF(($E919&gt;=X$307),X856-$D919*X$302,INDEX(F860:BM919,X$307,$E919)))</f>
        <v/>
      </c>
      <c r="Y919" s="2406" t="str">
        <f ca="1">IF($E919&gt;$E$12,"",IF(($E919&gt;=Y$307),Y856-$D919*Y$302,INDEX(F860:BM919,Y$307,$E919)))</f>
        <v/>
      </c>
      <c r="Z919" s="2406" t="str">
        <f ca="1">IF($E919&gt;$E$12,"",IF(($E919&gt;=Z$307),Z856-$D919*Z$302,INDEX(F860:BM919,Z$307,$E919)))</f>
        <v/>
      </c>
      <c r="AA919" s="2406" t="str">
        <f ca="1">IF($E919&gt;$E$12,"",IF(($E919&gt;=AA$307),AA856-$D919*AA$302,INDEX(F860:BM919,AA$307,$E919)))</f>
        <v/>
      </c>
      <c r="AB919" s="2406" t="str">
        <f ca="1">IF($E919&gt;$E$12,"",IF(($E919&gt;=AB$307),AB856-$D919*AB$302,INDEX(F860:BM919,AB$307,$E919)))</f>
        <v/>
      </c>
      <c r="AC919" s="2406" t="str">
        <f ca="1">IF($E919&gt;$E$12,"",IF(($E919&gt;=AC$307),AC856-$D919*AC$302,INDEX(F860:BM919,AC$307,$E919)))</f>
        <v/>
      </c>
      <c r="AD919" s="2406" t="str">
        <f ca="1">IF($E919&gt;$E$12,"",IF(($E919&gt;=AD$307),AD856-$D919*AD$302,INDEX(F860:BM919,AD$307,$E919)))</f>
        <v/>
      </c>
      <c r="AE919" s="2406" t="str">
        <f ca="1">IF($E919&gt;$E$12,"",IF(($E919&gt;=AE$307),AE856-$D919*AE$302,INDEX(F860:BM919,AE$307,$E919)))</f>
        <v/>
      </c>
      <c r="AF919" s="2406" t="str">
        <f ca="1">IF($E919&gt;$E$12,"",IF(($E919&gt;=AF$307),AF856-$D919*AF$302,INDEX(F860:BM919,AF$307,$E919)))</f>
        <v/>
      </c>
      <c r="AG919" s="2406" t="str">
        <f ca="1">IF($E919&gt;$E$12,"",IF(($E919&gt;=AG$307),AG856-$D919*AG$302,INDEX(F860:BM919,AG$307,$E919)))</f>
        <v/>
      </c>
      <c r="AH919" s="2406" t="str">
        <f ca="1">IF($E919&gt;$E$12,"",IF(($E919&gt;=AH$307),AH856-$D919*AH$302,INDEX(F860:BM919,AH$307,$E919)))</f>
        <v/>
      </c>
      <c r="AI919" s="2406" t="str">
        <f ca="1">IF($E919&gt;$E$12,"",IF(($E919&gt;=AI$307),AI856-$D919*AI$302,INDEX(F860:BM919,AI$307,$E919)))</f>
        <v/>
      </c>
      <c r="AJ919" s="2406" t="str">
        <f ca="1">IF($E919&gt;$E$12,"",IF(($E919&gt;=AJ$307),AJ856-$D919*AJ$302,INDEX(F860:BM919,AJ$307,$E919)))</f>
        <v/>
      </c>
      <c r="AK919" s="2406" t="str">
        <f ca="1">IF($E919&gt;$E$12,"",IF(($E919&gt;=AK$307),AK856-$D919*AK$302,INDEX(F860:BM919,AK$307,$E919)))</f>
        <v/>
      </c>
      <c r="AL919" s="2406" t="str">
        <f ca="1">IF($E919&gt;$E$12,"",IF(($E919&gt;=AL$307),AL856-$D919*AL$302,INDEX(F860:BM919,AL$307,$E919)))</f>
        <v/>
      </c>
      <c r="AM919" s="2406" t="str">
        <f ca="1">IF($E919&gt;$E$12,"",IF(($E919&gt;=AM$307),AM856-$D919*AM$302,INDEX(F860:BM919,AM$307,$E919)))</f>
        <v/>
      </c>
      <c r="AN919" s="2406" t="str">
        <f ca="1">IF($E919&gt;$E$12,"",IF(($E919&gt;=AN$307),AN856-$D919*AN$302,INDEX(F860:BM919,AN$307,$E919)))</f>
        <v/>
      </c>
      <c r="AO919" s="2406" t="str">
        <f ca="1">IF($E919&gt;$E$12,"",IF(($E919&gt;=AO$307),AO856-$D919*AO$302,INDEX(F860:BM919,AO$307,$E919)))</f>
        <v/>
      </c>
      <c r="AP919" s="2406" t="str">
        <f ca="1">IF($E919&gt;$E$12,"",IF(($E919&gt;=AP$307),AP856-$D919*AP$302,INDEX(F860:BM919,AP$307,$E919)))</f>
        <v/>
      </c>
      <c r="AQ919" s="2406" t="str">
        <f ca="1">IF($E919&gt;$E$12,"",IF(($E919&gt;=AQ$307),AQ856-$D919*AQ$302,INDEX(F860:BM919,AQ$307,$E919)))</f>
        <v/>
      </c>
      <c r="AR919" s="2406" t="str">
        <f ca="1">IF($E919&gt;$E$12,"",IF(($E919&gt;=AR$307),AR856-$D919*AR$302,INDEX(F860:BM919,AR$307,$E919)))</f>
        <v/>
      </c>
      <c r="AS919" s="2406" t="str">
        <f ca="1">IF($E919&gt;$E$12,"",IF(($E919&gt;=AS$307),AS856-$D919*AS$302,INDEX(F860:BM919,AS$307,$E919)))</f>
        <v/>
      </c>
      <c r="AT919" s="2406" t="str">
        <f ca="1">IF($E919&gt;$E$12,"",IF(($E919&gt;=AT$307),AT856-$D919*AT$302,INDEX(F860:BM919,AT$307,$E919)))</f>
        <v/>
      </c>
      <c r="AU919" s="2406" t="str">
        <f ca="1">IF($E919&gt;$E$12,"",IF(($E919&gt;=AU$307),AU856-$D919*AU$302,INDEX(F860:BM919,AU$307,$E919)))</f>
        <v/>
      </c>
      <c r="AV919" s="2406" t="str">
        <f ca="1">IF($E919&gt;$E$12,"",IF(($E919&gt;=AV$307),AV856-$D919*AV$302,INDEX(F860:BM919,AV$307,$E919)))</f>
        <v/>
      </c>
      <c r="AW919" s="2406" t="str">
        <f ca="1">IF($E919&gt;$E$12,"",IF(($E919&gt;=AW$307),AW856-$D919*AW$302,INDEX(F860:BM919,AW$307,$E919)))</f>
        <v/>
      </c>
      <c r="AX919" s="2406" t="str">
        <f ca="1">IF($E919&gt;$E$12,"",IF(($E919&gt;=AX$307),AX856-$D919*AX$302,INDEX(F860:BM919,AX$307,$E919)))</f>
        <v/>
      </c>
      <c r="AY919" s="2406" t="str">
        <f ca="1">IF($E919&gt;$E$12,"",IF(($E919&gt;=AY$307),AY856-$D919*AY$302,INDEX(F860:BM919,AY$307,$E919)))</f>
        <v/>
      </c>
      <c r="AZ919" s="2406" t="str">
        <f ca="1">IF($E919&gt;$E$12,"",IF(($E919&gt;=AZ$307),AZ856-$D919*AZ$302,INDEX(F860:BM919,AZ$307,$E919)))</f>
        <v/>
      </c>
      <c r="BA919" s="2406" t="str">
        <f ca="1">IF($E919&gt;$E$12,"",IF(($E919&gt;=BA$307),BA856-$D919*BA$302,INDEX(F860:BM919,BA$307,$E919)))</f>
        <v/>
      </c>
      <c r="BB919" s="2406" t="str">
        <f ca="1">IF($E919&gt;$E$12,"",IF(($E919&gt;=BB$307),BB856-$D919*BB$302,INDEX(F860:BM919,BB$307,$E919)))</f>
        <v/>
      </c>
      <c r="BC919" s="2406" t="str">
        <f ca="1">IF($E919&gt;$E$12,"",IF(($E919&gt;=BC$307),BC856-$D919*BC$302,INDEX(F860:BM919,BC$307,$E919)))</f>
        <v/>
      </c>
      <c r="BD919" s="2406" t="str">
        <f ca="1">IF($E919&gt;$E$12,"",IF(($E919&gt;=BD$307),BD856-$D919*BD$302,INDEX(F860:BM919,BD$307,$E919)))</f>
        <v/>
      </c>
      <c r="BE919" s="2406" t="str">
        <f ca="1">IF($E919&gt;$E$12,"",IF(($E919&gt;=BE$307),BE856-$D919*BE$302,INDEX(F860:BM919,BE$307,$E919)))</f>
        <v/>
      </c>
      <c r="BF919" s="2406" t="str">
        <f ca="1">IF($E919&gt;$E$12,"",IF(($E919&gt;=BF$307),BF856-$D919*BF$302,INDEX(F860:BM919,BF$307,$E919)))</f>
        <v/>
      </c>
      <c r="BG919" s="2406" t="str">
        <f ca="1">IF($E919&gt;$E$12,"",IF(($E919&gt;=BG$307),BG856-$D919*BG$302,INDEX(F860:BM919,BG$307,$E919)))</f>
        <v/>
      </c>
      <c r="BH919" s="2406" t="str">
        <f ca="1">IF($E919&gt;$E$12,"",IF(($E919&gt;=BH$307),BH856-$D919*BH$302,INDEX(F860:BM919,BH$307,$E919)))</f>
        <v/>
      </c>
      <c r="BI919" s="2406" t="str">
        <f ca="1">IF($E919&gt;$E$12,"",IF(($E919&gt;=BI$307),BI856-$D919*BI$302,INDEX(F860:BM919,BI$307,$E919)))</f>
        <v/>
      </c>
      <c r="BJ919" s="2406" t="str">
        <f ca="1">IF($E919&gt;$E$12,"",IF(($E919&gt;=BJ$307),BJ856-$D919*BJ$302,INDEX(F860:BM919,BJ$307,$E919)))</f>
        <v/>
      </c>
      <c r="BK919" s="2406" t="str">
        <f ca="1">IF($E919&gt;$E$12,"",IF(($E919&gt;=BK$307),BK856-$D919*BK$302,INDEX(F860:BM919,BK$307,$E919)))</f>
        <v/>
      </c>
      <c r="BL919" s="2406" t="str">
        <f ca="1">IF($E919&gt;$E$12,"",IF(($E919&gt;=BL$307),BL856-$D919*BL$302,INDEX(F860:BM919,BL$307,$E919)))</f>
        <v/>
      </c>
      <c r="BM919" s="2406" t="str">
        <f ca="1">IF($E919&gt;$E$12,"",IF(($E919&gt;=BM$307),BM856-$D919*BM$302,INDEX(F860:BM919,BM$307,$E919)))</f>
        <v/>
      </c>
    </row>
    <row r="920" spans="3:65" x14ac:dyDescent="0.2">
      <c r="C920" s="2357"/>
      <c r="D920" s="2407" t="s">
        <v>12</v>
      </c>
      <c r="E920" s="2407" t="s">
        <v>12</v>
      </c>
      <c r="F920" s="2407" t="s">
        <v>12</v>
      </c>
      <c r="G920" s="2407" t="s">
        <v>12</v>
      </c>
      <c r="H920" s="2407" t="s">
        <v>12</v>
      </c>
      <c r="I920" s="2407" t="s">
        <v>12</v>
      </c>
      <c r="J920" s="2407" t="s">
        <v>12</v>
      </c>
      <c r="K920" s="2407" t="s">
        <v>12</v>
      </c>
      <c r="L920" s="2407" t="s">
        <v>12</v>
      </c>
      <c r="M920" s="2407" t="s">
        <v>12</v>
      </c>
      <c r="N920" s="2407" t="s">
        <v>12</v>
      </c>
      <c r="O920" s="2407" t="s">
        <v>12</v>
      </c>
      <c r="P920" s="2407" t="s">
        <v>12</v>
      </c>
      <c r="Q920" s="2407" t="s">
        <v>12</v>
      </c>
      <c r="R920" s="2407" t="s">
        <v>12</v>
      </c>
      <c r="S920" s="2407" t="s">
        <v>12</v>
      </c>
      <c r="T920" s="2407" t="s">
        <v>12</v>
      </c>
      <c r="U920" s="2407" t="s">
        <v>12</v>
      </c>
      <c r="V920" s="2407" t="s">
        <v>12</v>
      </c>
      <c r="W920" s="2407" t="s">
        <v>12</v>
      </c>
      <c r="X920" s="2407" t="s">
        <v>12</v>
      </c>
      <c r="Y920" s="2407" t="s">
        <v>12</v>
      </c>
      <c r="Z920" s="2407" t="s">
        <v>12</v>
      </c>
      <c r="AA920" s="2407" t="s">
        <v>12</v>
      </c>
      <c r="AB920" s="2407" t="s">
        <v>12</v>
      </c>
      <c r="AC920" s="2407" t="s">
        <v>12</v>
      </c>
      <c r="AD920" s="2407" t="s">
        <v>12</v>
      </c>
      <c r="AE920" s="2407" t="s">
        <v>12</v>
      </c>
      <c r="AF920" s="2407" t="s">
        <v>12</v>
      </c>
      <c r="AG920" s="2407" t="s">
        <v>12</v>
      </c>
      <c r="AH920" s="2407" t="s">
        <v>12</v>
      </c>
      <c r="AI920" s="2407" t="s">
        <v>12</v>
      </c>
      <c r="AJ920" s="2407" t="s">
        <v>12</v>
      </c>
      <c r="AK920" s="2407" t="s">
        <v>12</v>
      </c>
      <c r="AL920" s="2407" t="s">
        <v>12</v>
      </c>
      <c r="AM920" s="2407" t="s">
        <v>12</v>
      </c>
      <c r="AN920" s="2407" t="s">
        <v>12</v>
      </c>
      <c r="AO920" s="2407" t="s">
        <v>12</v>
      </c>
      <c r="AP920" s="2407" t="s">
        <v>12</v>
      </c>
      <c r="AQ920" s="2407" t="s">
        <v>12</v>
      </c>
      <c r="AR920" s="2407" t="s">
        <v>12</v>
      </c>
      <c r="AS920" s="2407" t="s">
        <v>12</v>
      </c>
      <c r="AT920" s="2407" t="s">
        <v>12</v>
      </c>
      <c r="AU920" s="2407" t="s">
        <v>12</v>
      </c>
      <c r="AV920" s="2407" t="s">
        <v>12</v>
      </c>
      <c r="AW920" s="2407" t="s">
        <v>12</v>
      </c>
      <c r="AX920" s="2407" t="s">
        <v>12</v>
      </c>
      <c r="AY920" s="2407" t="s">
        <v>12</v>
      </c>
      <c r="AZ920" s="2407" t="s">
        <v>12</v>
      </c>
      <c r="BA920" s="2407" t="s">
        <v>12</v>
      </c>
      <c r="BB920" s="2407" t="s">
        <v>12</v>
      </c>
      <c r="BC920" s="2407" t="s">
        <v>12</v>
      </c>
      <c r="BD920" s="2407" t="s">
        <v>12</v>
      </c>
      <c r="BE920" s="2407" t="s">
        <v>12</v>
      </c>
      <c r="BF920" s="2407" t="s">
        <v>12</v>
      </c>
      <c r="BG920" s="2407" t="s">
        <v>12</v>
      </c>
      <c r="BH920" s="2407" t="s">
        <v>12</v>
      </c>
      <c r="BI920" s="2407" t="s">
        <v>12</v>
      </c>
      <c r="BJ920" s="2407" t="s">
        <v>12</v>
      </c>
      <c r="BK920" s="2407" t="s">
        <v>12</v>
      </c>
      <c r="BL920" s="2407" t="s">
        <v>12</v>
      </c>
      <c r="BM920" s="2407" t="s">
        <v>12</v>
      </c>
    </row>
    <row r="921" spans="3:65" x14ac:dyDescent="0.2">
      <c r="C921" s="2357"/>
      <c r="D921" s="2357"/>
      <c r="E921" s="2357"/>
      <c r="F921" s="2357"/>
      <c r="G921" s="2357"/>
      <c r="H921" s="2357"/>
      <c r="I921" s="2357"/>
      <c r="J921" s="2357"/>
      <c r="K921" s="2357"/>
      <c r="L921" s="2357"/>
      <c r="M921" s="2357"/>
      <c r="N921" s="2357"/>
      <c r="O921" s="2357"/>
      <c r="P921" s="2357"/>
      <c r="Q921" s="2357"/>
      <c r="R921" s="2357"/>
      <c r="S921" s="2357"/>
      <c r="T921" s="2357"/>
      <c r="U921" s="2357"/>
      <c r="V921" s="2357"/>
      <c r="W921" s="2357"/>
      <c r="X921" s="2357"/>
      <c r="Y921" s="2357"/>
      <c r="Z921" s="2357"/>
      <c r="AA921" s="2357"/>
      <c r="AB921" s="2357"/>
      <c r="AC921" s="2357"/>
      <c r="AD921" s="2357"/>
      <c r="AE921" s="2357"/>
      <c r="AF921" s="2357"/>
      <c r="AG921" s="2357"/>
      <c r="AH921" s="2357"/>
      <c r="AI921" s="2357"/>
      <c r="AJ921" s="2357"/>
      <c r="AK921" s="2357"/>
      <c r="AL921" s="2357"/>
      <c r="AM921" s="2357"/>
      <c r="AN921" s="2357"/>
      <c r="AO921" s="2357"/>
      <c r="AP921" s="2357"/>
      <c r="AQ921" s="2357"/>
      <c r="AR921" s="2357"/>
      <c r="AS921" s="2357"/>
      <c r="AT921" s="2357"/>
      <c r="AU921" s="2357"/>
      <c r="AV921" s="2357"/>
      <c r="AW921" s="2357"/>
      <c r="AX921" s="2357"/>
      <c r="AY921" s="2357"/>
      <c r="AZ921" s="2357"/>
      <c r="BA921" s="2357"/>
      <c r="BB921" s="2357"/>
      <c r="BC921" s="2357"/>
      <c r="BD921" s="2357"/>
      <c r="BE921" s="2357"/>
      <c r="BF921" s="2357"/>
      <c r="BG921" s="2357"/>
      <c r="BH921" s="2357"/>
      <c r="BI921" s="2357"/>
      <c r="BJ921" s="2357"/>
      <c r="BK921" s="2357"/>
      <c r="BL921" s="2357"/>
      <c r="BM921" s="2357"/>
    </row>
    <row r="922" spans="3:65" x14ac:dyDescent="0.2">
      <c r="C922" s="2357"/>
      <c r="D922" s="2389">
        <f>1+D853</f>
        <v>10</v>
      </c>
      <c r="E922" s="2390" t="s">
        <v>2431</v>
      </c>
      <c r="F922" s="2120">
        <f t="shared" ref="F922:BM922" ca="1" si="153">F$15</f>
        <v>1</v>
      </c>
      <c r="G922" s="2120">
        <f t="shared" ca="1" si="153"/>
        <v>2</v>
      </c>
      <c r="H922" s="2120">
        <f t="shared" ca="1" si="153"/>
        <v>3</v>
      </c>
      <c r="I922" s="2120">
        <f t="shared" ca="1" si="153"/>
        <v>4</v>
      </c>
      <c r="J922" s="2120">
        <f t="shared" ca="1" si="153"/>
        <v>5</v>
      </c>
      <c r="K922" s="2120">
        <f t="shared" ca="1" si="153"/>
        <v>6</v>
      </c>
      <c r="L922" s="2120">
        <f t="shared" ca="1" si="153"/>
        <v>7</v>
      </c>
      <c r="M922" s="2120">
        <f t="shared" ca="1" si="153"/>
        <v>8</v>
      </c>
      <c r="N922" s="2120">
        <f t="shared" ca="1" si="153"/>
        <v>9</v>
      </c>
      <c r="O922" s="2120">
        <f t="shared" ca="1" si="153"/>
        <v>10</v>
      </c>
      <c r="P922" s="2120">
        <f t="shared" ca="1" si="153"/>
        <v>60</v>
      </c>
      <c r="Q922" s="2120" t="str">
        <f t="shared" ca="1" si="153"/>
        <v>-</v>
      </c>
      <c r="R922" s="2120" t="str">
        <f t="shared" ca="1" si="153"/>
        <v>-</v>
      </c>
      <c r="S922" s="2120" t="str">
        <f t="shared" ca="1" si="153"/>
        <v>-</v>
      </c>
      <c r="T922" s="2120" t="str">
        <f t="shared" ca="1" si="153"/>
        <v>-</v>
      </c>
      <c r="U922" s="2120" t="str">
        <f t="shared" ca="1" si="153"/>
        <v>-</v>
      </c>
      <c r="V922" s="2120" t="str">
        <f t="shared" ca="1" si="153"/>
        <v>-</v>
      </c>
      <c r="W922" s="2120" t="str">
        <f t="shared" ca="1" si="153"/>
        <v>-</v>
      </c>
      <c r="X922" s="2120" t="str">
        <f t="shared" ca="1" si="153"/>
        <v>-</v>
      </c>
      <c r="Y922" s="2120" t="str">
        <f t="shared" ca="1" si="153"/>
        <v>-</v>
      </c>
      <c r="Z922" s="2120" t="str">
        <f t="shared" ca="1" si="153"/>
        <v>-</v>
      </c>
      <c r="AA922" s="2120" t="str">
        <f t="shared" ca="1" si="153"/>
        <v>-</v>
      </c>
      <c r="AB922" s="2120" t="str">
        <f t="shared" ca="1" si="153"/>
        <v>-</v>
      </c>
      <c r="AC922" s="2120" t="str">
        <f t="shared" ca="1" si="153"/>
        <v>-</v>
      </c>
      <c r="AD922" s="2120" t="str">
        <f t="shared" ca="1" si="153"/>
        <v>-</v>
      </c>
      <c r="AE922" s="2120" t="str">
        <f t="shared" ca="1" si="153"/>
        <v>-</v>
      </c>
      <c r="AF922" s="2120" t="str">
        <f t="shared" ca="1" si="153"/>
        <v>-</v>
      </c>
      <c r="AG922" s="2120" t="str">
        <f t="shared" ca="1" si="153"/>
        <v>-</v>
      </c>
      <c r="AH922" s="2120" t="str">
        <f t="shared" ca="1" si="153"/>
        <v>-</v>
      </c>
      <c r="AI922" s="2120" t="str">
        <f t="shared" ca="1" si="153"/>
        <v>-</v>
      </c>
      <c r="AJ922" s="2120" t="str">
        <f t="shared" ca="1" si="153"/>
        <v>-</v>
      </c>
      <c r="AK922" s="2120" t="str">
        <f t="shared" ca="1" si="153"/>
        <v>-</v>
      </c>
      <c r="AL922" s="2120" t="str">
        <f t="shared" ca="1" si="153"/>
        <v>-</v>
      </c>
      <c r="AM922" s="2120" t="str">
        <f t="shared" ca="1" si="153"/>
        <v>-</v>
      </c>
      <c r="AN922" s="2120" t="str">
        <f t="shared" ca="1" si="153"/>
        <v>-</v>
      </c>
      <c r="AO922" s="2120" t="str">
        <f t="shared" ca="1" si="153"/>
        <v>-</v>
      </c>
      <c r="AP922" s="2120" t="str">
        <f t="shared" ca="1" si="153"/>
        <v>-</v>
      </c>
      <c r="AQ922" s="2120" t="str">
        <f t="shared" ca="1" si="153"/>
        <v>-</v>
      </c>
      <c r="AR922" s="2120" t="str">
        <f t="shared" ca="1" si="153"/>
        <v>-</v>
      </c>
      <c r="AS922" s="2120" t="str">
        <f t="shared" ca="1" si="153"/>
        <v>-</v>
      </c>
      <c r="AT922" s="2120" t="str">
        <f t="shared" ca="1" si="153"/>
        <v>-</v>
      </c>
      <c r="AU922" s="2120" t="str">
        <f t="shared" ca="1" si="153"/>
        <v>-</v>
      </c>
      <c r="AV922" s="2120" t="str">
        <f t="shared" ca="1" si="153"/>
        <v>-</v>
      </c>
      <c r="AW922" s="2120" t="str">
        <f t="shared" ca="1" si="153"/>
        <v>-</v>
      </c>
      <c r="AX922" s="2120" t="str">
        <f t="shared" ca="1" si="153"/>
        <v>-</v>
      </c>
      <c r="AY922" s="2120" t="str">
        <f t="shared" ca="1" si="153"/>
        <v>-</v>
      </c>
      <c r="AZ922" s="2120" t="str">
        <f t="shared" ca="1" si="153"/>
        <v>-</v>
      </c>
      <c r="BA922" s="2120" t="str">
        <f t="shared" ca="1" si="153"/>
        <v>-</v>
      </c>
      <c r="BB922" s="2120" t="str">
        <f t="shared" ca="1" si="153"/>
        <v>-</v>
      </c>
      <c r="BC922" s="2120" t="str">
        <f t="shared" ca="1" si="153"/>
        <v>-</v>
      </c>
      <c r="BD922" s="2120" t="str">
        <f t="shared" ca="1" si="153"/>
        <v>-</v>
      </c>
      <c r="BE922" s="2120" t="str">
        <f t="shared" ca="1" si="153"/>
        <v>-</v>
      </c>
      <c r="BF922" s="2120" t="str">
        <f t="shared" ca="1" si="153"/>
        <v>-</v>
      </c>
      <c r="BG922" s="2120" t="str">
        <f t="shared" ca="1" si="153"/>
        <v>-</v>
      </c>
      <c r="BH922" s="2120" t="str">
        <f t="shared" ca="1" si="153"/>
        <v>-</v>
      </c>
      <c r="BI922" s="2120" t="str">
        <f t="shared" ca="1" si="153"/>
        <v>-</v>
      </c>
      <c r="BJ922" s="2120" t="str">
        <f t="shared" ca="1" si="153"/>
        <v>-</v>
      </c>
      <c r="BK922" s="2120" t="str">
        <f t="shared" ca="1" si="153"/>
        <v>-</v>
      </c>
      <c r="BL922" s="2120" t="str">
        <f t="shared" ca="1" si="153"/>
        <v>-</v>
      </c>
      <c r="BM922" s="2120" t="str">
        <f t="shared" ca="1" si="153"/>
        <v>-</v>
      </c>
    </row>
    <row r="923" spans="3:65" x14ac:dyDescent="0.2">
      <c r="C923" s="2357"/>
      <c r="D923" s="2391" t="s">
        <v>2245</v>
      </c>
      <c r="E923" s="2392" t="s">
        <v>2434</v>
      </c>
      <c r="F923" s="2393">
        <f t="shared" ref="F923:BM923" ca="1" si="154">SINH(F925)</f>
        <v>1.1736972483743484</v>
      </c>
      <c r="G923" s="2393">
        <f t="shared" ca="1" si="154"/>
        <v>3.6195310171705724</v>
      </c>
      <c r="H923" s="2393">
        <f t="shared" ca="1" si="154"/>
        <v>9.9884698287024971</v>
      </c>
      <c r="I923" s="2393">
        <f t="shared" ca="1" si="154"/>
        <v>27.183622359167586</v>
      </c>
      <c r="J923" s="2393">
        <f t="shared" ca="1" si="154"/>
        <v>73.842317390350942</v>
      </c>
      <c r="K923" s="2393">
        <f t="shared" ca="1" si="154"/>
        <v>200.53656574242586</v>
      </c>
      <c r="L923" s="2393">
        <f t="shared" ca="1" si="154"/>
        <v>544.58660095884534</v>
      </c>
      <c r="M923" s="2393">
        <f t="shared" ca="1" si="154"/>
        <v>1478.8983110422041</v>
      </c>
      <c r="N923" s="2393">
        <f t="shared" ca="1" si="154"/>
        <v>4016.1451511796117</v>
      </c>
      <c r="O923" s="2393">
        <f t="shared" ca="1" si="154"/>
        <v>10906.375629309907</v>
      </c>
      <c r="P923" s="2393">
        <f t="shared" ca="1" si="154"/>
        <v>5.3855826022488926E+25</v>
      </c>
      <c r="Q923" s="2393">
        <f t="shared" ca="1" si="154"/>
        <v>0</v>
      </c>
      <c r="R923" s="2393">
        <f t="shared" ca="1" si="154"/>
        <v>0</v>
      </c>
      <c r="S923" s="2393">
        <f t="shared" ca="1" si="154"/>
        <v>0</v>
      </c>
      <c r="T923" s="2393">
        <f t="shared" ca="1" si="154"/>
        <v>0</v>
      </c>
      <c r="U923" s="2393">
        <f t="shared" ca="1" si="154"/>
        <v>0</v>
      </c>
      <c r="V923" s="2393">
        <f t="shared" ca="1" si="154"/>
        <v>0</v>
      </c>
      <c r="W923" s="2393">
        <f t="shared" ca="1" si="154"/>
        <v>0</v>
      </c>
      <c r="X923" s="2393">
        <f t="shared" ca="1" si="154"/>
        <v>0</v>
      </c>
      <c r="Y923" s="2393">
        <f t="shared" ca="1" si="154"/>
        <v>0</v>
      </c>
      <c r="Z923" s="2393">
        <f t="shared" ca="1" si="154"/>
        <v>0</v>
      </c>
      <c r="AA923" s="2393">
        <f t="shared" ca="1" si="154"/>
        <v>0</v>
      </c>
      <c r="AB923" s="2393">
        <f t="shared" ca="1" si="154"/>
        <v>0</v>
      </c>
      <c r="AC923" s="2393">
        <f t="shared" ca="1" si="154"/>
        <v>0</v>
      </c>
      <c r="AD923" s="2393">
        <f t="shared" ca="1" si="154"/>
        <v>0</v>
      </c>
      <c r="AE923" s="2393">
        <f t="shared" ca="1" si="154"/>
        <v>0</v>
      </c>
      <c r="AF923" s="2393">
        <f t="shared" ca="1" si="154"/>
        <v>0</v>
      </c>
      <c r="AG923" s="2393">
        <f t="shared" ca="1" si="154"/>
        <v>0</v>
      </c>
      <c r="AH923" s="2393">
        <f t="shared" ca="1" si="154"/>
        <v>0</v>
      </c>
      <c r="AI923" s="2393">
        <f t="shared" ca="1" si="154"/>
        <v>0</v>
      </c>
      <c r="AJ923" s="2393">
        <f t="shared" ca="1" si="154"/>
        <v>0</v>
      </c>
      <c r="AK923" s="2393">
        <f t="shared" ca="1" si="154"/>
        <v>0</v>
      </c>
      <c r="AL923" s="2393">
        <f t="shared" ca="1" si="154"/>
        <v>0</v>
      </c>
      <c r="AM923" s="2393">
        <f t="shared" ca="1" si="154"/>
        <v>0</v>
      </c>
      <c r="AN923" s="2393">
        <f t="shared" ca="1" si="154"/>
        <v>0</v>
      </c>
      <c r="AO923" s="2393">
        <f t="shared" ca="1" si="154"/>
        <v>0</v>
      </c>
      <c r="AP923" s="2393">
        <f t="shared" ca="1" si="154"/>
        <v>0</v>
      </c>
      <c r="AQ923" s="2393">
        <f t="shared" ca="1" si="154"/>
        <v>0</v>
      </c>
      <c r="AR923" s="2393">
        <f t="shared" ca="1" si="154"/>
        <v>0</v>
      </c>
      <c r="AS923" s="2393">
        <f t="shared" ca="1" si="154"/>
        <v>0</v>
      </c>
      <c r="AT923" s="2393">
        <f t="shared" ca="1" si="154"/>
        <v>0</v>
      </c>
      <c r="AU923" s="2393">
        <f t="shared" ca="1" si="154"/>
        <v>0</v>
      </c>
      <c r="AV923" s="2393">
        <f t="shared" ca="1" si="154"/>
        <v>0</v>
      </c>
      <c r="AW923" s="2393">
        <f t="shared" ca="1" si="154"/>
        <v>0</v>
      </c>
      <c r="AX923" s="2393">
        <f t="shared" ca="1" si="154"/>
        <v>0</v>
      </c>
      <c r="AY923" s="2393">
        <f t="shared" ca="1" si="154"/>
        <v>0</v>
      </c>
      <c r="AZ923" s="2393">
        <f t="shared" ca="1" si="154"/>
        <v>0</v>
      </c>
      <c r="BA923" s="2393">
        <f t="shared" ca="1" si="154"/>
        <v>0</v>
      </c>
      <c r="BB923" s="2393">
        <f t="shared" ca="1" si="154"/>
        <v>0</v>
      </c>
      <c r="BC923" s="2393">
        <f t="shared" ca="1" si="154"/>
        <v>0</v>
      </c>
      <c r="BD923" s="2393">
        <f t="shared" ca="1" si="154"/>
        <v>0</v>
      </c>
      <c r="BE923" s="2393">
        <f t="shared" ca="1" si="154"/>
        <v>0</v>
      </c>
      <c r="BF923" s="2393">
        <f t="shared" ca="1" si="154"/>
        <v>0</v>
      </c>
      <c r="BG923" s="2393">
        <f t="shared" ca="1" si="154"/>
        <v>0</v>
      </c>
      <c r="BH923" s="2393">
        <f t="shared" ca="1" si="154"/>
        <v>0</v>
      </c>
      <c r="BI923" s="2393">
        <f t="shared" ca="1" si="154"/>
        <v>0</v>
      </c>
      <c r="BJ923" s="2393">
        <f t="shared" ca="1" si="154"/>
        <v>0</v>
      </c>
      <c r="BK923" s="2393">
        <f t="shared" ca="1" si="154"/>
        <v>0</v>
      </c>
      <c r="BL923" s="2393">
        <f t="shared" ca="1" si="154"/>
        <v>0</v>
      </c>
      <c r="BM923" s="2393">
        <f t="shared" ca="1" si="154"/>
        <v>0</v>
      </c>
    </row>
    <row r="924" spans="3:65" x14ac:dyDescent="0.2">
      <c r="C924" s="2357"/>
      <c r="D924" s="2391" t="s">
        <v>1158</v>
      </c>
      <c r="E924" s="2392" t="s">
        <v>2436</v>
      </c>
      <c r="F924" s="2393">
        <f t="shared" ref="F924:BM924" ca="1" si="155">EXP(-F925)</f>
        <v>0.36823829854112394</v>
      </c>
      <c r="G924" s="2393">
        <f t="shared" ca="1" si="155"/>
        <v>0.13559944451246192</v>
      </c>
      <c r="H924" s="2393">
        <f t="shared" ca="1" si="155"/>
        <v>4.9932908730390524E-2</v>
      </c>
      <c r="I924" s="2393">
        <f t="shared" ca="1" si="155"/>
        <v>1.8387209352088242E-2</v>
      </c>
      <c r="J924" s="2393">
        <f t="shared" ca="1" si="155"/>
        <v>6.7708746867324188E-3</v>
      </c>
      <c r="K924" s="2393">
        <f t="shared" ca="1" si="155"/>
        <v>2.4932953742775104E-3</v>
      </c>
      <c r="L924" s="2393">
        <f t="shared" ca="1" si="155"/>
        <v>9.1812684638440485E-4</v>
      </c>
      <c r="M924" s="2393">
        <f t="shared" ca="1" si="155"/>
        <v>3.3808946775752127E-4</v>
      </c>
      <c r="N924" s="2393">
        <f t="shared" ca="1" si="155"/>
        <v>1.2449749036170388E-4</v>
      </c>
      <c r="O924" s="2393">
        <f t="shared" ca="1" si="155"/>
        <v>4.5844744023433829E-5</v>
      </c>
      <c r="P924" s="2393">
        <f t="shared" ca="1" si="155"/>
        <v>9.2840466283297146E-27</v>
      </c>
      <c r="Q924" s="2393">
        <f t="shared" ca="1" si="155"/>
        <v>1</v>
      </c>
      <c r="R924" s="2393">
        <f t="shared" ca="1" si="155"/>
        <v>1</v>
      </c>
      <c r="S924" s="2393">
        <f t="shared" ca="1" si="155"/>
        <v>1</v>
      </c>
      <c r="T924" s="2393">
        <f t="shared" ca="1" si="155"/>
        <v>1</v>
      </c>
      <c r="U924" s="2393">
        <f t="shared" ca="1" si="155"/>
        <v>1</v>
      </c>
      <c r="V924" s="2393">
        <f t="shared" ca="1" si="155"/>
        <v>1</v>
      </c>
      <c r="W924" s="2393">
        <f t="shared" ca="1" si="155"/>
        <v>1</v>
      </c>
      <c r="X924" s="2393">
        <f t="shared" ca="1" si="155"/>
        <v>1</v>
      </c>
      <c r="Y924" s="2393">
        <f t="shared" ca="1" si="155"/>
        <v>1</v>
      </c>
      <c r="Z924" s="2393">
        <f t="shared" ca="1" si="155"/>
        <v>1</v>
      </c>
      <c r="AA924" s="2393">
        <f t="shared" ca="1" si="155"/>
        <v>1</v>
      </c>
      <c r="AB924" s="2393">
        <f t="shared" ca="1" si="155"/>
        <v>1</v>
      </c>
      <c r="AC924" s="2393">
        <f t="shared" ca="1" si="155"/>
        <v>1</v>
      </c>
      <c r="AD924" s="2393">
        <f t="shared" ca="1" si="155"/>
        <v>1</v>
      </c>
      <c r="AE924" s="2393">
        <f t="shared" ca="1" si="155"/>
        <v>1</v>
      </c>
      <c r="AF924" s="2393">
        <f t="shared" ca="1" si="155"/>
        <v>1</v>
      </c>
      <c r="AG924" s="2393">
        <f t="shared" ca="1" si="155"/>
        <v>1</v>
      </c>
      <c r="AH924" s="2393">
        <f t="shared" ca="1" si="155"/>
        <v>1</v>
      </c>
      <c r="AI924" s="2393">
        <f t="shared" ca="1" si="155"/>
        <v>1</v>
      </c>
      <c r="AJ924" s="2393">
        <f t="shared" ca="1" si="155"/>
        <v>1</v>
      </c>
      <c r="AK924" s="2393">
        <f t="shared" ca="1" si="155"/>
        <v>1</v>
      </c>
      <c r="AL924" s="2393">
        <f t="shared" ca="1" si="155"/>
        <v>1</v>
      </c>
      <c r="AM924" s="2393">
        <f t="shared" ca="1" si="155"/>
        <v>1</v>
      </c>
      <c r="AN924" s="2393">
        <f t="shared" ca="1" si="155"/>
        <v>1</v>
      </c>
      <c r="AO924" s="2393">
        <f t="shared" ca="1" si="155"/>
        <v>1</v>
      </c>
      <c r="AP924" s="2393">
        <f t="shared" ca="1" si="155"/>
        <v>1</v>
      </c>
      <c r="AQ924" s="2393">
        <f t="shared" ca="1" si="155"/>
        <v>1</v>
      </c>
      <c r="AR924" s="2393">
        <f t="shared" ca="1" si="155"/>
        <v>1</v>
      </c>
      <c r="AS924" s="2393">
        <f t="shared" ca="1" si="155"/>
        <v>1</v>
      </c>
      <c r="AT924" s="2393">
        <f t="shared" ca="1" si="155"/>
        <v>1</v>
      </c>
      <c r="AU924" s="2393">
        <f t="shared" ca="1" si="155"/>
        <v>1</v>
      </c>
      <c r="AV924" s="2393">
        <f t="shared" ca="1" si="155"/>
        <v>1</v>
      </c>
      <c r="AW924" s="2393">
        <f t="shared" ca="1" si="155"/>
        <v>1</v>
      </c>
      <c r="AX924" s="2393">
        <f t="shared" ca="1" si="155"/>
        <v>1</v>
      </c>
      <c r="AY924" s="2393">
        <f t="shared" ca="1" si="155"/>
        <v>1</v>
      </c>
      <c r="AZ924" s="2393">
        <f t="shared" ca="1" si="155"/>
        <v>1</v>
      </c>
      <c r="BA924" s="2393">
        <f t="shared" ca="1" si="155"/>
        <v>1</v>
      </c>
      <c r="BB924" s="2393">
        <f t="shared" ca="1" si="155"/>
        <v>1</v>
      </c>
      <c r="BC924" s="2393">
        <f t="shared" ca="1" si="155"/>
        <v>1</v>
      </c>
      <c r="BD924" s="2393">
        <f t="shared" ca="1" si="155"/>
        <v>1</v>
      </c>
      <c r="BE924" s="2393">
        <f t="shared" ca="1" si="155"/>
        <v>1</v>
      </c>
      <c r="BF924" s="2393">
        <f t="shared" ca="1" si="155"/>
        <v>1</v>
      </c>
      <c r="BG924" s="2393">
        <f t="shared" ca="1" si="155"/>
        <v>1</v>
      </c>
      <c r="BH924" s="2393">
        <f t="shared" ca="1" si="155"/>
        <v>1</v>
      </c>
      <c r="BI924" s="2393">
        <f t="shared" ca="1" si="155"/>
        <v>1</v>
      </c>
      <c r="BJ924" s="2393">
        <f t="shared" ca="1" si="155"/>
        <v>1</v>
      </c>
      <c r="BK924" s="2393">
        <f t="shared" ca="1" si="155"/>
        <v>1</v>
      </c>
      <c r="BL924" s="2393">
        <f t="shared" ca="1" si="155"/>
        <v>1</v>
      </c>
      <c r="BM924" s="2393">
        <f t="shared" ca="1" si="155"/>
        <v>1</v>
      </c>
    </row>
    <row r="925" spans="3:65" ht="13.5" thickBot="1" x14ac:dyDescent="0.25">
      <c r="C925" s="2357"/>
      <c r="D925" s="2394">
        <f ca="1">OFFSET($E$274,D922,0)</f>
        <v>0.99902500000000005</v>
      </c>
      <c r="E925" s="2392" t="s">
        <v>2437</v>
      </c>
      <c r="F925" s="2393">
        <f t="shared" ref="F925:BM925" ca="1" si="156">$D925*SUM(F922)</f>
        <v>0.99902500000000005</v>
      </c>
      <c r="G925" s="2393">
        <f t="shared" ca="1" si="156"/>
        <v>1.9980500000000001</v>
      </c>
      <c r="H925" s="2393">
        <f t="shared" ca="1" si="156"/>
        <v>2.9970750000000002</v>
      </c>
      <c r="I925" s="2393">
        <f t="shared" ca="1" si="156"/>
        <v>3.9961000000000002</v>
      </c>
      <c r="J925" s="2393">
        <f t="shared" ca="1" si="156"/>
        <v>4.9951249999999998</v>
      </c>
      <c r="K925" s="2393">
        <f t="shared" ca="1" si="156"/>
        <v>5.9941500000000003</v>
      </c>
      <c r="L925" s="2393">
        <f t="shared" ca="1" si="156"/>
        <v>6.9931750000000008</v>
      </c>
      <c r="M925" s="2393">
        <f t="shared" ca="1" si="156"/>
        <v>7.9922000000000004</v>
      </c>
      <c r="N925" s="2393">
        <f t="shared" ca="1" si="156"/>
        <v>8.991225</v>
      </c>
      <c r="O925" s="2393">
        <f t="shared" ca="1" si="156"/>
        <v>9.9902499999999996</v>
      </c>
      <c r="P925" s="2393">
        <f t="shared" ca="1" si="156"/>
        <v>59.941500000000005</v>
      </c>
      <c r="Q925" s="2393">
        <f t="shared" ca="1" si="156"/>
        <v>0</v>
      </c>
      <c r="R925" s="2393">
        <f t="shared" ca="1" si="156"/>
        <v>0</v>
      </c>
      <c r="S925" s="2393">
        <f t="shared" ca="1" si="156"/>
        <v>0</v>
      </c>
      <c r="T925" s="2393">
        <f t="shared" ca="1" si="156"/>
        <v>0</v>
      </c>
      <c r="U925" s="2393">
        <f t="shared" ca="1" si="156"/>
        <v>0</v>
      </c>
      <c r="V925" s="2393">
        <f t="shared" ca="1" si="156"/>
        <v>0</v>
      </c>
      <c r="W925" s="2393">
        <f t="shared" ca="1" si="156"/>
        <v>0</v>
      </c>
      <c r="X925" s="2393">
        <f t="shared" ca="1" si="156"/>
        <v>0</v>
      </c>
      <c r="Y925" s="2393">
        <f t="shared" ca="1" si="156"/>
        <v>0</v>
      </c>
      <c r="Z925" s="2393">
        <f t="shared" ca="1" si="156"/>
        <v>0</v>
      </c>
      <c r="AA925" s="2393">
        <f t="shared" ca="1" si="156"/>
        <v>0</v>
      </c>
      <c r="AB925" s="2393">
        <f t="shared" ca="1" si="156"/>
        <v>0</v>
      </c>
      <c r="AC925" s="2393">
        <f t="shared" ca="1" si="156"/>
        <v>0</v>
      </c>
      <c r="AD925" s="2393">
        <f t="shared" ca="1" si="156"/>
        <v>0</v>
      </c>
      <c r="AE925" s="2393">
        <f t="shared" ca="1" si="156"/>
        <v>0</v>
      </c>
      <c r="AF925" s="2393">
        <f t="shared" ca="1" si="156"/>
        <v>0</v>
      </c>
      <c r="AG925" s="2393">
        <f t="shared" ca="1" si="156"/>
        <v>0</v>
      </c>
      <c r="AH925" s="2393">
        <f t="shared" ca="1" si="156"/>
        <v>0</v>
      </c>
      <c r="AI925" s="2393">
        <f t="shared" ca="1" si="156"/>
        <v>0</v>
      </c>
      <c r="AJ925" s="2393">
        <f t="shared" ca="1" si="156"/>
        <v>0</v>
      </c>
      <c r="AK925" s="2393">
        <f t="shared" ca="1" si="156"/>
        <v>0</v>
      </c>
      <c r="AL925" s="2393">
        <f t="shared" ca="1" si="156"/>
        <v>0</v>
      </c>
      <c r="AM925" s="2393">
        <f t="shared" ca="1" si="156"/>
        <v>0</v>
      </c>
      <c r="AN925" s="2393">
        <f t="shared" ca="1" si="156"/>
        <v>0</v>
      </c>
      <c r="AO925" s="2393">
        <f t="shared" ca="1" si="156"/>
        <v>0</v>
      </c>
      <c r="AP925" s="2393">
        <f t="shared" ca="1" si="156"/>
        <v>0</v>
      </c>
      <c r="AQ925" s="2393">
        <f t="shared" ca="1" si="156"/>
        <v>0</v>
      </c>
      <c r="AR925" s="2393">
        <f t="shared" ca="1" si="156"/>
        <v>0</v>
      </c>
      <c r="AS925" s="2393">
        <f t="shared" ca="1" si="156"/>
        <v>0</v>
      </c>
      <c r="AT925" s="2393">
        <f t="shared" ca="1" si="156"/>
        <v>0</v>
      </c>
      <c r="AU925" s="2393">
        <f t="shared" ca="1" si="156"/>
        <v>0</v>
      </c>
      <c r="AV925" s="2393">
        <f t="shared" ca="1" si="156"/>
        <v>0</v>
      </c>
      <c r="AW925" s="2393">
        <f t="shared" ca="1" si="156"/>
        <v>0</v>
      </c>
      <c r="AX925" s="2393">
        <f t="shared" ca="1" si="156"/>
        <v>0</v>
      </c>
      <c r="AY925" s="2393">
        <f t="shared" ca="1" si="156"/>
        <v>0</v>
      </c>
      <c r="AZ925" s="2393">
        <f t="shared" ca="1" si="156"/>
        <v>0</v>
      </c>
      <c r="BA925" s="2393">
        <f t="shared" ca="1" si="156"/>
        <v>0</v>
      </c>
      <c r="BB925" s="2393">
        <f t="shared" ca="1" si="156"/>
        <v>0</v>
      </c>
      <c r="BC925" s="2393">
        <f t="shared" ca="1" si="156"/>
        <v>0</v>
      </c>
      <c r="BD925" s="2393">
        <f t="shared" ca="1" si="156"/>
        <v>0</v>
      </c>
      <c r="BE925" s="2393">
        <f t="shared" ca="1" si="156"/>
        <v>0</v>
      </c>
      <c r="BF925" s="2393">
        <f t="shared" ca="1" si="156"/>
        <v>0</v>
      </c>
      <c r="BG925" s="2393">
        <f t="shared" ca="1" si="156"/>
        <v>0</v>
      </c>
      <c r="BH925" s="2393">
        <f t="shared" ca="1" si="156"/>
        <v>0</v>
      </c>
      <c r="BI925" s="2393">
        <f t="shared" ca="1" si="156"/>
        <v>0</v>
      </c>
      <c r="BJ925" s="2393">
        <f t="shared" ca="1" si="156"/>
        <v>0</v>
      </c>
      <c r="BK925" s="2393">
        <f t="shared" ca="1" si="156"/>
        <v>0</v>
      </c>
      <c r="BL925" s="2393">
        <f t="shared" ca="1" si="156"/>
        <v>0</v>
      </c>
      <c r="BM925" s="2393">
        <f t="shared" ca="1" si="156"/>
        <v>0</v>
      </c>
    </row>
    <row r="926" spans="3:65" ht="14.25" thickBot="1" x14ac:dyDescent="0.3">
      <c r="C926" s="2357"/>
      <c r="D926" s="2371" t="s">
        <v>2460</v>
      </c>
      <c r="E926" s="2395" t="s">
        <v>2439</v>
      </c>
      <c r="F926" s="2396">
        <f t="shared" ref="F926:BM926" ca="1" si="157">IFERROR(F927*F$121,"")</f>
        <v>3.4773356410415612E-3</v>
      </c>
      <c r="G926" s="2397">
        <f t="shared" ca="1" si="157"/>
        <v>1.3515812690208249E-3</v>
      </c>
      <c r="H926" s="2397">
        <f t="shared" ca="1" si="157"/>
        <v>4.3626868450762565E-3</v>
      </c>
      <c r="I926" s="2397">
        <f t="shared" ca="1" si="157"/>
        <v>-6.0090743085825275E-4</v>
      </c>
      <c r="J926" s="2397">
        <f t="shared" ca="1" si="157"/>
        <v>1.2279657496233405E-3</v>
      </c>
      <c r="K926" s="2397">
        <f t="shared" ca="1" si="157"/>
        <v>-2.1134873529693311E-4</v>
      </c>
      <c r="L926" s="2397">
        <f t="shared" ca="1" si="157"/>
        <v>-1.0679603709741848E-5</v>
      </c>
      <c r="M926" s="2397">
        <f t="shared" ca="1" si="157"/>
        <v>-2.1732764990180928E-4</v>
      </c>
      <c r="N926" s="2397">
        <f t="shared" ca="1" si="157"/>
        <v>-1.6948792539337476E-3</v>
      </c>
      <c r="O926" s="2397">
        <f t="shared" ca="1" si="157"/>
        <v>6.8824897070112797E-3</v>
      </c>
      <c r="P926" s="2397">
        <f t="shared" ca="1" si="157"/>
        <v>-1.2249045114456104E-3</v>
      </c>
      <c r="Q926" s="2397" t="str">
        <f t="shared" ca="1" si="157"/>
        <v/>
      </c>
      <c r="R926" s="2397" t="str">
        <f t="shared" ca="1" si="157"/>
        <v/>
      </c>
      <c r="S926" s="2397" t="str">
        <f t="shared" ca="1" si="157"/>
        <v/>
      </c>
      <c r="T926" s="2397" t="str">
        <f t="shared" ca="1" si="157"/>
        <v/>
      </c>
      <c r="U926" s="2397" t="str">
        <f t="shared" ca="1" si="157"/>
        <v/>
      </c>
      <c r="V926" s="2397" t="str">
        <f t="shared" ca="1" si="157"/>
        <v/>
      </c>
      <c r="W926" s="2397" t="str">
        <f t="shared" ca="1" si="157"/>
        <v/>
      </c>
      <c r="X926" s="2397" t="str">
        <f t="shared" ca="1" si="157"/>
        <v/>
      </c>
      <c r="Y926" s="2397" t="str">
        <f t="shared" ca="1" si="157"/>
        <v/>
      </c>
      <c r="Z926" s="2397" t="str">
        <f t="shared" ca="1" si="157"/>
        <v/>
      </c>
      <c r="AA926" s="2397" t="str">
        <f t="shared" ca="1" si="157"/>
        <v/>
      </c>
      <c r="AB926" s="2397" t="str">
        <f t="shared" ca="1" si="157"/>
        <v/>
      </c>
      <c r="AC926" s="2397" t="str">
        <f t="shared" ca="1" si="157"/>
        <v/>
      </c>
      <c r="AD926" s="2397" t="str">
        <f t="shared" ca="1" si="157"/>
        <v/>
      </c>
      <c r="AE926" s="2397" t="str">
        <f t="shared" ca="1" si="157"/>
        <v/>
      </c>
      <c r="AF926" s="2397" t="str">
        <f t="shared" ca="1" si="157"/>
        <v/>
      </c>
      <c r="AG926" s="2397" t="str">
        <f t="shared" ca="1" si="157"/>
        <v/>
      </c>
      <c r="AH926" s="2397" t="str">
        <f t="shared" ca="1" si="157"/>
        <v/>
      </c>
      <c r="AI926" s="2397" t="str">
        <f t="shared" ca="1" si="157"/>
        <v/>
      </c>
      <c r="AJ926" s="2397" t="str">
        <f t="shared" ca="1" si="157"/>
        <v/>
      </c>
      <c r="AK926" s="2397" t="str">
        <f t="shared" ca="1" si="157"/>
        <v/>
      </c>
      <c r="AL926" s="2397" t="str">
        <f t="shared" ca="1" si="157"/>
        <v/>
      </c>
      <c r="AM926" s="2397" t="str">
        <f t="shared" ca="1" si="157"/>
        <v/>
      </c>
      <c r="AN926" s="2397" t="str">
        <f t="shared" ca="1" si="157"/>
        <v/>
      </c>
      <c r="AO926" s="2397" t="str">
        <f t="shared" ca="1" si="157"/>
        <v/>
      </c>
      <c r="AP926" s="2397" t="str">
        <f t="shared" ca="1" si="157"/>
        <v/>
      </c>
      <c r="AQ926" s="2397" t="str">
        <f t="shared" ca="1" si="157"/>
        <v/>
      </c>
      <c r="AR926" s="2397" t="str">
        <f t="shared" ca="1" si="157"/>
        <v/>
      </c>
      <c r="AS926" s="2397" t="str">
        <f t="shared" ca="1" si="157"/>
        <v/>
      </c>
      <c r="AT926" s="2397" t="str">
        <f t="shared" ca="1" si="157"/>
        <v/>
      </c>
      <c r="AU926" s="2397" t="str">
        <f t="shared" ca="1" si="157"/>
        <v/>
      </c>
      <c r="AV926" s="2397" t="str">
        <f t="shared" ca="1" si="157"/>
        <v/>
      </c>
      <c r="AW926" s="2397" t="str">
        <f t="shared" ca="1" si="157"/>
        <v/>
      </c>
      <c r="AX926" s="2397" t="str">
        <f t="shared" ca="1" si="157"/>
        <v/>
      </c>
      <c r="AY926" s="2397" t="str">
        <f t="shared" ca="1" si="157"/>
        <v/>
      </c>
      <c r="AZ926" s="2397" t="str">
        <f t="shared" ca="1" si="157"/>
        <v/>
      </c>
      <c r="BA926" s="2397" t="str">
        <f t="shared" ca="1" si="157"/>
        <v/>
      </c>
      <c r="BB926" s="2397" t="str">
        <f t="shared" ca="1" si="157"/>
        <v/>
      </c>
      <c r="BC926" s="2397" t="str">
        <f t="shared" ca="1" si="157"/>
        <v/>
      </c>
      <c r="BD926" s="2397" t="str">
        <f t="shared" ca="1" si="157"/>
        <v/>
      </c>
      <c r="BE926" s="2397" t="str">
        <f t="shared" ca="1" si="157"/>
        <v/>
      </c>
      <c r="BF926" s="2397" t="str">
        <f t="shared" ca="1" si="157"/>
        <v/>
      </c>
      <c r="BG926" s="2397" t="str">
        <f t="shared" ca="1" si="157"/>
        <v/>
      </c>
      <c r="BH926" s="2397" t="str">
        <f t="shared" ca="1" si="157"/>
        <v/>
      </c>
      <c r="BI926" s="2397" t="str">
        <f t="shared" ca="1" si="157"/>
        <v/>
      </c>
      <c r="BJ926" s="2397" t="str">
        <f t="shared" ca="1" si="157"/>
        <v/>
      </c>
      <c r="BK926" s="2397" t="str">
        <f t="shared" ca="1" si="157"/>
        <v/>
      </c>
      <c r="BL926" s="2397" t="str">
        <f t="shared" ca="1" si="157"/>
        <v/>
      </c>
      <c r="BM926" s="2398" t="str">
        <f t="shared" ca="1" si="157"/>
        <v/>
      </c>
    </row>
    <row r="927" spans="3:65" x14ac:dyDescent="0.2">
      <c r="C927" s="2357"/>
      <c r="D927" s="2399">
        <f ca="1">(1+D925*SUMPRODUCT(OFFSET($F$15,0,0,1,$E$12),OFFSET(F926,0,0,1,$E$12)))/SUMPRODUCT(OFFSET(F923,0,0,1,$E$12),OFFSET(F926,0,0,1,$E$12))</f>
        <v>-1.5158808775016893E-23</v>
      </c>
      <c r="E927" s="2400" t="s">
        <v>2461</v>
      </c>
      <c r="F927" s="2401">
        <f t="array" aca="1" ref="F927:BM927" ca="1">MMULT(OFFSET($F$122,0,0,1,$E$12),MINVERSE(MMULT(MMULT(TRANSPOSE(OFFSET($F$125,0,0,$E$12,$E$12)),OFFSET(F929,0,0,$E$12,$E$12)),OFFSET($F$125,0,0,$E$12,$E$12))))</f>
        <v>3.5206405361834577E-3</v>
      </c>
      <c r="G927" s="2401">
        <f ca="1"/>
        <v>1.3819511505326709E-3</v>
      </c>
      <c r="H927" s="2401">
        <f ca="1"/>
        <v>4.4981969535049507E-3</v>
      </c>
      <c r="I927" s="2401">
        <f ca="1"/>
        <v>-6.2230773204791784E-4</v>
      </c>
      <c r="J927" s="2401">
        <f ca="1"/>
        <v>1.2776532618091496E-3</v>
      </c>
      <c r="K927" s="2401">
        <f ca="1"/>
        <v>-2.2066120108022152E-4</v>
      </c>
      <c r="L927" s="2401">
        <f ca="1"/>
        <v>-1.1190280666575523E-5</v>
      </c>
      <c r="M927" s="2401">
        <f ca="1"/>
        <v>-2.2853490013360423E-4</v>
      </c>
      <c r="N927" s="2401">
        <f ca="1"/>
        <v>-1.7889916748022316E-3</v>
      </c>
      <c r="O927" s="2401">
        <f ca="1"/>
        <v>7.3034575210973477E-3</v>
      </c>
      <c r="P927" s="2401">
        <f ca="1"/>
        <v>-1.224904511445615E-3</v>
      </c>
      <c r="Q927" s="2401" t="e">
        <f ca="1"/>
        <v>#N/A</v>
      </c>
      <c r="R927" s="2401" t="e">
        <f ca="1"/>
        <v>#N/A</v>
      </c>
      <c r="S927" s="2401" t="e">
        <f ca="1"/>
        <v>#N/A</v>
      </c>
      <c r="T927" s="2401" t="e">
        <f ca="1"/>
        <v>#N/A</v>
      </c>
      <c r="U927" s="2401" t="e">
        <f ca="1"/>
        <v>#N/A</v>
      </c>
      <c r="V927" s="2401" t="e">
        <f ca="1"/>
        <v>#N/A</v>
      </c>
      <c r="W927" s="2401" t="e">
        <f ca="1"/>
        <v>#N/A</v>
      </c>
      <c r="X927" s="2401" t="e">
        <f ca="1"/>
        <v>#N/A</v>
      </c>
      <c r="Y927" s="2401" t="e">
        <f ca="1"/>
        <v>#N/A</v>
      </c>
      <c r="Z927" s="2401" t="e">
        <f ca="1"/>
        <v>#N/A</v>
      </c>
      <c r="AA927" s="2401" t="e">
        <f ca="1"/>
        <v>#N/A</v>
      </c>
      <c r="AB927" s="2401" t="e">
        <f ca="1"/>
        <v>#N/A</v>
      </c>
      <c r="AC927" s="2401" t="e">
        <f ca="1"/>
        <v>#N/A</v>
      </c>
      <c r="AD927" s="2401" t="e">
        <f ca="1"/>
        <v>#N/A</v>
      </c>
      <c r="AE927" s="2401" t="e">
        <f ca="1"/>
        <v>#N/A</v>
      </c>
      <c r="AF927" s="2401" t="e">
        <f ca="1"/>
        <v>#N/A</v>
      </c>
      <c r="AG927" s="2401" t="e">
        <f ca="1"/>
        <v>#N/A</v>
      </c>
      <c r="AH927" s="2401" t="e">
        <f ca="1"/>
        <v>#N/A</v>
      </c>
      <c r="AI927" s="2401" t="e">
        <f ca="1"/>
        <v>#N/A</v>
      </c>
      <c r="AJ927" s="2401" t="e">
        <f ca="1"/>
        <v>#N/A</v>
      </c>
      <c r="AK927" s="2401" t="e">
        <f ca="1"/>
        <v>#N/A</v>
      </c>
      <c r="AL927" s="2401" t="e">
        <f ca="1"/>
        <v>#N/A</v>
      </c>
      <c r="AM927" s="2401" t="e">
        <f ca="1"/>
        <v>#N/A</v>
      </c>
      <c r="AN927" s="2401" t="e">
        <f ca="1"/>
        <v>#N/A</v>
      </c>
      <c r="AO927" s="2401" t="e">
        <f ca="1"/>
        <v>#N/A</v>
      </c>
      <c r="AP927" s="2401" t="e">
        <f ca="1"/>
        <v>#N/A</v>
      </c>
      <c r="AQ927" s="2401" t="e">
        <f ca="1"/>
        <v>#N/A</v>
      </c>
      <c r="AR927" s="2401" t="e">
        <f ca="1"/>
        <v>#N/A</v>
      </c>
      <c r="AS927" s="2401" t="e">
        <f ca="1"/>
        <v>#N/A</v>
      </c>
      <c r="AT927" s="2401" t="e">
        <f ca="1"/>
        <v>#N/A</v>
      </c>
      <c r="AU927" s="2401" t="e">
        <f ca="1"/>
        <v>#N/A</v>
      </c>
      <c r="AV927" s="2401" t="e">
        <f ca="1"/>
        <v>#N/A</v>
      </c>
      <c r="AW927" s="2401" t="e">
        <f ca="1"/>
        <v>#N/A</v>
      </c>
      <c r="AX927" s="2401" t="e">
        <f ca="1"/>
        <v>#N/A</v>
      </c>
      <c r="AY927" s="2401" t="e">
        <f ca="1"/>
        <v>#N/A</v>
      </c>
      <c r="AZ927" s="2401" t="e">
        <f ca="1"/>
        <v>#N/A</v>
      </c>
      <c r="BA927" s="2401" t="e">
        <f ca="1"/>
        <v>#N/A</v>
      </c>
      <c r="BB927" s="2401" t="e">
        <f ca="1"/>
        <v>#N/A</v>
      </c>
      <c r="BC927" s="2401" t="e">
        <f ca="1"/>
        <v>#N/A</v>
      </c>
      <c r="BD927" s="2401" t="e">
        <f ca="1"/>
        <v>#N/A</v>
      </c>
      <c r="BE927" s="2401" t="e">
        <f ca="1"/>
        <v>#N/A</v>
      </c>
      <c r="BF927" s="2401" t="e">
        <f ca="1"/>
        <v>#N/A</v>
      </c>
      <c r="BG927" s="2401" t="e">
        <f ca="1"/>
        <v>#N/A</v>
      </c>
      <c r="BH927" s="2401" t="e">
        <f ca="1"/>
        <v>#N/A</v>
      </c>
      <c r="BI927" s="2401" t="e">
        <f ca="1"/>
        <v>#N/A</v>
      </c>
      <c r="BJ927" s="2401" t="e">
        <f ca="1"/>
        <v>#N/A</v>
      </c>
      <c r="BK927" s="2401" t="e">
        <f ca="1"/>
        <v>#N/A</v>
      </c>
      <c r="BL927" s="2401" t="e">
        <f ca="1"/>
        <v>#N/A</v>
      </c>
      <c r="BM927" s="2401" t="e">
        <f ca="1"/>
        <v>#N/A</v>
      </c>
    </row>
    <row r="928" spans="3:65" x14ac:dyDescent="0.2">
      <c r="C928" s="2357"/>
      <c r="D928" s="2402" t="s">
        <v>2462</v>
      </c>
      <c r="E928" s="2403" t="s">
        <v>2463</v>
      </c>
      <c r="F928" s="2404">
        <v>1</v>
      </c>
      <c r="G928" s="2404">
        <v>2</v>
      </c>
      <c r="H928" s="2404">
        <v>3</v>
      </c>
      <c r="I928" s="2404">
        <v>4</v>
      </c>
      <c r="J928" s="2404">
        <v>5</v>
      </c>
      <c r="K928" s="2404">
        <v>6</v>
      </c>
      <c r="L928" s="2404">
        <v>7</v>
      </c>
      <c r="M928" s="2404">
        <v>8</v>
      </c>
      <c r="N928" s="2404">
        <v>9</v>
      </c>
      <c r="O928" s="2404">
        <v>10</v>
      </c>
      <c r="P928" s="2404">
        <v>11</v>
      </c>
      <c r="Q928" s="2404">
        <v>12</v>
      </c>
      <c r="R928" s="2404">
        <v>13</v>
      </c>
      <c r="S928" s="2404">
        <v>14</v>
      </c>
      <c r="T928" s="2404">
        <v>15</v>
      </c>
      <c r="U928" s="2404">
        <v>16</v>
      </c>
      <c r="V928" s="2404">
        <v>17</v>
      </c>
      <c r="W928" s="2404">
        <v>18</v>
      </c>
      <c r="X928" s="2404">
        <v>19</v>
      </c>
      <c r="Y928" s="2404">
        <v>20</v>
      </c>
      <c r="Z928" s="2404">
        <v>21</v>
      </c>
      <c r="AA928" s="2404">
        <v>22</v>
      </c>
      <c r="AB928" s="2404">
        <v>23</v>
      </c>
      <c r="AC928" s="2404">
        <v>24</v>
      </c>
      <c r="AD928" s="2404">
        <v>25</v>
      </c>
      <c r="AE928" s="2404">
        <v>26</v>
      </c>
      <c r="AF928" s="2404">
        <v>27</v>
      </c>
      <c r="AG928" s="2404">
        <v>28</v>
      </c>
      <c r="AH928" s="2404">
        <v>29</v>
      </c>
      <c r="AI928" s="2404">
        <f>AH928+1</f>
        <v>30</v>
      </c>
      <c r="AJ928" s="2404">
        <v>31</v>
      </c>
      <c r="AK928" s="2404">
        <v>32</v>
      </c>
      <c r="AL928" s="2404">
        <v>33</v>
      </c>
      <c r="AM928" s="2404">
        <v>34</v>
      </c>
      <c r="AN928" s="2404">
        <v>35</v>
      </c>
      <c r="AO928" s="2404">
        <v>36</v>
      </c>
      <c r="AP928" s="2404">
        <v>37</v>
      </c>
      <c r="AQ928" s="2404">
        <v>38</v>
      </c>
      <c r="AR928" s="2404">
        <v>39</v>
      </c>
      <c r="AS928" s="2404">
        <v>40</v>
      </c>
      <c r="AT928" s="2404">
        <v>41</v>
      </c>
      <c r="AU928" s="2404">
        <v>42</v>
      </c>
      <c r="AV928" s="2404">
        <v>43</v>
      </c>
      <c r="AW928" s="2404">
        <v>44</v>
      </c>
      <c r="AX928" s="2404">
        <v>45</v>
      </c>
      <c r="AY928" s="2404">
        <v>46</v>
      </c>
      <c r="AZ928" s="2404">
        <v>47</v>
      </c>
      <c r="BA928" s="2404">
        <v>48</v>
      </c>
      <c r="BB928" s="2404">
        <v>49</v>
      </c>
      <c r="BC928" s="2404">
        <v>50</v>
      </c>
      <c r="BD928" s="2404">
        <v>51</v>
      </c>
      <c r="BE928" s="2404">
        <v>52</v>
      </c>
      <c r="BF928" s="2404">
        <v>53</v>
      </c>
      <c r="BG928" s="2404">
        <v>54</v>
      </c>
      <c r="BH928" s="2404">
        <v>55</v>
      </c>
      <c r="BI928" s="2404">
        <v>56</v>
      </c>
      <c r="BJ928" s="2404">
        <v>57</v>
      </c>
      <c r="BK928" s="2404">
        <v>58</v>
      </c>
      <c r="BL928" s="2404">
        <v>59</v>
      </c>
      <c r="BM928" s="2404">
        <v>60</v>
      </c>
    </row>
    <row r="929" spans="3:65" ht="13.5" x14ac:dyDescent="0.25">
      <c r="C929" s="2357"/>
      <c r="D929" s="2405">
        <f ca="1">INDEX(F924:BM924,E929)</f>
        <v>0.36823829854112394</v>
      </c>
      <c r="E929" s="2316">
        <v>1</v>
      </c>
      <c r="F929" s="2406">
        <f ca="1">IF($E929&gt;$E$12,"",IF(($E929&gt;=F$307),F925-$D929*F$302,INDEX(F929:BM988,F$307,$E929)))</f>
        <v>0.80693010979924884</v>
      </c>
      <c r="G929" s="2406">
        <f ca="1">IF($E929&gt;$E$12,"",IF(($E929&gt;=G$307),G925-$D929*G$302,INDEX(F929:BM988,G$307,$E929)))</f>
        <v>0.92828830447403143</v>
      </c>
      <c r="H929" s="2406">
        <f ca="1">IF($E929&gt;$E$12,"",IF(($E929&gt;=H$307),H925-$D929*H$302,INDEX(F929:BM988,H$307,$E929)))</f>
        <v>0.97297703959509585</v>
      </c>
      <c r="I929" s="2406">
        <f ca="1">IF($E929&gt;$E$12,"",IF(($E929&gt;=I$307),I925-$D929*I$302,INDEX(F929:BM988,I$307,$E929)))</f>
        <v>0.98943314338003152</v>
      </c>
      <c r="J929" s="2406">
        <f ca="1">IF($E929&gt;$E$12,"",IF(($E929&gt;=J$307),J925-$D929*J$302,INDEX(F929:BM988,J$307,$E929)))</f>
        <v>0.99549291103841242</v>
      </c>
      <c r="K929" s="2406">
        <f ca="1">IF($E929&gt;$E$12,"",IF(($E929&gt;=K$307),K925-$D929*K$302,INDEX(F929:BM988,K$307,$E929)))</f>
        <v>0.99772434957048917</v>
      </c>
      <c r="L929" s="2406">
        <f ca="1">IF($E929&gt;$E$12,"",IF(($E929&gt;=L$307),L925-$D929*L$302,INDEX(F929:BM988,L$307,$E929)))</f>
        <v>0.99854605069884017</v>
      </c>
      <c r="M929" s="2406">
        <f ca="1">IF($E929&gt;$E$12,"",IF(($E929&gt;=M$307),M925-$D929*M$302,INDEX(F929:BM988,M$307,$E929)))</f>
        <v>0.99884863252425349</v>
      </c>
      <c r="N929" s="2406">
        <f ca="1">IF($E929&gt;$E$12,"",IF(($E929&gt;=N$307),N925-$D929*N$302,INDEX(F929:BM988,N$307,$E929)))</f>
        <v>0.99896005474081317</v>
      </c>
      <c r="O929" s="2406">
        <f ca="1">IF($E929&gt;$E$12,"",IF(($E929&gt;=O$307),O925-$D929*O$302,INDEX(F929:BM988,O$307,$E929)))</f>
        <v>0.99900108466825877</v>
      </c>
      <c r="P929" s="2406">
        <f ca="1">IF($E929&gt;$E$12,"",IF(($E929&gt;=P$307),P925-$D929*P$302,INDEX(F929:BM988,P$307,$E929)))</f>
        <v>0.99902500000000005</v>
      </c>
      <c r="Q929" s="2406" t="str">
        <f ca="1">IF($E929&gt;$E$12,"",IF(($E929&gt;=Q$307),Q925-$D929*Q$302,INDEX(F929:BM988,Q$307,$E929)))</f>
        <v/>
      </c>
      <c r="R929" s="2406" t="str">
        <f ca="1">IF($E929&gt;$E$12,"",IF(($E929&gt;=R$307),R925-$D929*R$302,INDEX(F929:BM988,R$307,$E929)))</f>
        <v/>
      </c>
      <c r="S929" s="2406" t="str">
        <f ca="1">IF($E929&gt;$E$12,"",IF(($E929&gt;=S$307),S925-$D929*S$302,INDEX(F929:BM988,S$307,$E929)))</f>
        <v/>
      </c>
      <c r="T929" s="2406" t="str">
        <f ca="1">IF($E929&gt;$E$12,"",IF(($E929&gt;=T$307),T925-$D929*T$302,INDEX(F929:BM988,T$307,$E929)))</f>
        <v/>
      </c>
      <c r="U929" s="2406" t="str">
        <f ca="1">IF($E929&gt;$E$12,"",IF(($E929&gt;=U$307),U925-$D929*U$302,INDEX(F929:BM988,U$307,$E929)))</f>
        <v/>
      </c>
      <c r="V929" s="2406" t="str">
        <f ca="1">IF($E929&gt;$E$12,"",IF(($E929&gt;=V$307),V925-$D929*V$302,INDEX(F929:BM988,V$307,$E929)))</f>
        <v/>
      </c>
      <c r="W929" s="2406" t="str">
        <f ca="1">IF($E929&gt;$E$12,"",IF(($E929&gt;=W$307),W925-$D929*W$302,INDEX(F929:BM988,W$307,$E929)))</f>
        <v/>
      </c>
      <c r="X929" s="2406" t="str">
        <f ca="1">IF($E929&gt;$E$12,"",IF(($E929&gt;=X$307),X925-$D929*X$302,INDEX(F929:BM988,X$307,$E929)))</f>
        <v/>
      </c>
      <c r="Y929" s="2406" t="str">
        <f ca="1">IF($E929&gt;$E$12,"",IF(($E929&gt;=Y$307),Y925-$D929*Y$302,INDEX(F929:BM988,Y$307,$E929)))</f>
        <v/>
      </c>
      <c r="Z929" s="2406" t="str">
        <f ca="1">IF($E929&gt;$E$12,"",IF(($E929&gt;=Z$307),Z925-$D929*Z$302,INDEX(F929:BM988,Z$307,$E929)))</f>
        <v/>
      </c>
      <c r="AA929" s="2406" t="str">
        <f ca="1">IF($E929&gt;$E$12,"",IF(($E929&gt;=AA$307),AA925-$D929*AA$302,INDEX(F929:BM988,AA$307,$E929)))</f>
        <v/>
      </c>
      <c r="AB929" s="2406" t="str">
        <f ca="1">IF($E929&gt;$E$12,"",IF(($E929&gt;=AB$307),AB925-$D929*AB$302,INDEX(F929:BM988,AB$307,$E929)))</f>
        <v/>
      </c>
      <c r="AC929" s="2406" t="str">
        <f ca="1">IF($E929&gt;$E$12,"",IF(($E929&gt;=AC$307),AC925-$D929*AC$302,INDEX(F929:BM988,AC$307,$E929)))</f>
        <v/>
      </c>
      <c r="AD929" s="2406" t="str">
        <f ca="1">IF($E929&gt;$E$12,"",IF(($E929&gt;=AD$307),AD925-$D929*AD$302,INDEX(F929:BM988,AD$307,$E929)))</f>
        <v/>
      </c>
      <c r="AE929" s="2406" t="str">
        <f ca="1">IF($E929&gt;$E$12,"",IF(($E929&gt;=AE$307),AE925-$D929*AE$302,INDEX(F929:BM988,AE$307,$E929)))</f>
        <v/>
      </c>
      <c r="AF929" s="2406" t="str">
        <f ca="1">IF($E929&gt;$E$12,"",IF(($E929&gt;=AF$307),AF925-$D929*AF$302,INDEX(F929:BM988,AF$307,$E929)))</f>
        <v/>
      </c>
      <c r="AG929" s="2406" t="str">
        <f ca="1">IF($E929&gt;$E$12,"",IF(($E929&gt;=AG$307),AG925-$D929*AG$302,INDEX(F929:BM988,AG$307,$E929)))</f>
        <v/>
      </c>
      <c r="AH929" s="2406" t="str">
        <f ca="1">IF($E929&gt;$E$12,"",IF(($E929&gt;=AH$307),AH925-$D929*AH$302,INDEX(F929:BM988,AH$307,$E929)))</f>
        <v/>
      </c>
      <c r="AI929" s="2406" t="str">
        <f ca="1">IF($E929&gt;$E$12,"",IF(($E929&gt;=AI$307),AI925-$D929*AI$302,INDEX(F929:BM988,AI$307,$E929)))</f>
        <v/>
      </c>
      <c r="AJ929" s="2406" t="str">
        <f ca="1">IF($E929&gt;$E$12,"",IF(($E929&gt;=AJ$307),AJ925-$D929*AJ$302,INDEX(F929:BM988,AJ$307,$E929)))</f>
        <v/>
      </c>
      <c r="AK929" s="2406" t="str">
        <f ca="1">IF($E929&gt;$E$12,"",IF(($E929&gt;=AK$307),AK925-$D929*AK$302,INDEX(F929:BM988,AK$307,$E929)))</f>
        <v/>
      </c>
      <c r="AL929" s="2406" t="str">
        <f ca="1">IF($E929&gt;$E$12,"",IF(($E929&gt;=AL$307),AL925-$D929*AL$302,INDEX(F929:BM988,AL$307,$E929)))</f>
        <v/>
      </c>
      <c r="AM929" s="2406" t="str">
        <f ca="1">IF($E929&gt;$E$12,"",IF(($E929&gt;=AM$307),AM925-$D929*AM$302,INDEX(F929:BM988,AM$307,$E929)))</f>
        <v/>
      </c>
      <c r="AN929" s="2406" t="str">
        <f ca="1">IF($E929&gt;$E$12,"",IF(($E929&gt;=AN$307),AN925-$D929*AN$302,INDEX(F929:BM988,AN$307,$E929)))</f>
        <v/>
      </c>
      <c r="AO929" s="2406" t="str">
        <f ca="1">IF($E929&gt;$E$12,"",IF(($E929&gt;=AO$307),AO925-$D929*AO$302,INDEX(F929:BM988,AO$307,$E929)))</f>
        <v/>
      </c>
      <c r="AP929" s="2406" t="str">
        <f ca="1">IF($E929&gt;$E$12,"",IF(($E929&gt;=AP$307),AP925-$D929*AP$302,INDEX(F929:BM988,AP$307,$E929)))</f>
        <v/>
      </c>
      <c r="AQ929" s="2406" t="str">
        <f ca="1">IF($E929&gt;$E$12,"",IF(($E929&gt;=AQ$307),AQ925-$D929*AQ$302,INDEX(F929:BM988,AQ$307,$E929)))</f>
        <v/>
      </c>
      <c r="AR929" s="2406" t="str">
        <f ca="1">IF($E929&gt;$E$12,"",IF(($E929&gt;=AR$307),AR925-$D929*AR$302,INDEX(F929:BM988,AR$307,$E929)))</f>
        <v/>
      </c>
      <c r="AS929" s="2406" t="str">
        <f ca="1">IF($E929&gt;$E$12,"",IF(($E929&gt;=AS$307),AS925-$D929*AS$302,INDEX(F929:BM988,AS$307,$E929)))</f>
        <v/>
      </c>
      <c r="AT929" s="2406" t="str">
        <f ca="1">IF($E929&gt;$E$12,"",IF(($E929&gt;=AT$307),AT925-$D929*AT$302,INDEX(F929:BM988,AT$307,$E929)))</f>
        <v/>
      </c>
      <c r="AU929" s="2406" t="str">
        <f ca="1">IF($E929&gt;$E$12,"",IF(($E929&gt;=AU$307),AU925-$D929*AU$302,INDEX(F929:BM988,AU$307,$E929)))</f>
        <v/>
      </c>
      <c r="AV929" s="2406" t="str">
        <f ca="1">IF($E929&gt;$E$12,"",IF(($E929&gt;=AV$307),AV925-$D929*AV$302,INDEX(F929:BM988,AV$307,$E929)))</f>
        <v/>
      </c>
      <c r="AW929" s="2406" t="str">
        <f ca="1">IF($E929&gt;$E$12,"",IF(($E929&gt;=AW$307),AW925-$D929*AW$302,INDEX(F929:BM988,AW$307,$E929)))</f>
        <v/>
      </c>
      <c r="AX929" s="2406" t="str">
        <f ca="1">IF($E929&gt;$E$12,"",IF(($E929&gt;=AX$307),AX925-$D929*AX$302,INDEX(F929:BM988,AX$307,$E929)))</f>
        <v/>
      </c>
      <c r="AY929" s="2406" t="str">
        <f ca="1">IF($E929&gt;$E$12,"",IF(($E929&gt;=AY$307),AY925-$D929*AY$302,INDEX(F929:BM988,AY$307,$E929)))</f>
        <v/>
      </c>
      <c r="AZ929" s="2406" t="str">
        <f ca="1">IF($E929&gt;$E$12,"",IF(($E929&gt;=AZ$307),AZ925-$D929*AZ$302,INDEX(F929:BM988,AZ$307,$E929)))</f>
        <v/>
      </c>
      <c r="BA929" s="2406" t="str">
        <f ca="1">IF($E929&gt;$E$12,"",IF(($E929&gt;=BA$307),BA925-$D929*BA$302,INDEX(F929:BM988,BA$307,$E929)))</f>
        <v/>
      </c>
      <c r="BB929" s="2406" t="str">
        <f ca="1">IF($E929&gt;$E$12,"",IF(($E929&gt;=BB$307),BB925-$D929*BB$302,INDEX(F929:BM988,BB$307,$E929)))</f>
        <v/>
      </c>
      <c r="BC929" s="2406" t="str">
        <f ca="1">IF($E929&gt;$E$12,"",IF(($E929&gt;=BC$307),BC925-$D929*BC$302,INDEX(F929:BM988,BC$307,$E929)))</f>
        <v/>
      </c>
      <c r="BD929" s="2406" t="str">
        <f ca="1">IF($E929&gt;$E$12,"",IF(($E929&gt;=BD$307),BD925-$D929*BD$302,INDEX(F929:BM988,BD$307,$E929)))</f>
        <v/>
      </c>
      <c r="BE929" s="2406" t="str">
        <f ca="1">IF($E929&gt;$E$12,"",IF(($E929&gt;=BE$307),BE925-$D929*BE$302,INDEX(F929:BM988,BE$307,$E929)))</f>
        <v/>
      </c>
      <c r="BF929" s="2406" t="str">
        <f ca="1">IF($E929&gt;$E$12,"",IF(($E929&gt;=BF$307),BF925-$D929*BF$302,INDEX(F929:BM988,BF$307,$E929)))</f>
        <v/>
      </c>
      <c r="BG929" s="2406" t="str">
        <f ca="1">IF($E929&gt;$E$12,"",IF(($E929&gt;=BG$307),BG925-$D929*BG$302,INDEX(F929:BM988,BG$307,$E929)))</f>
        <v/>
      </c>
      <c r="BH929" s="2406" t="str">
        <f ca="1">IF($E929&gt;$E$12,"",IF(($E929&gt;=BH$307),BH925-$D929*BH$302,INDEX(F929:BM988,BH$307,$E929)))</f>
        <v/>
      </c>
      <c r="BI929" s="2406" t="str">
        <f ca="1">IF($E929&gt;$E$12,"",IF(($E929&gt;=BI$307),BI925-$D929*BI$302,INDEX(F929:BM988,BI$307,$E929)))</f>
        <v/>
      </c>
      <c r="BJ929" s="2406" t="str">
        <f ca="1">IF($E929&gt;$E$12,"",IF(($E929&gt;=BJ$307),BJ925-$D929*BJ$302,INDEX(F929:BM988,BJ$307,$E929)))</f>
        <v/>
      </c>
      <c r="BK929" s="2406" t="str">
        <f ca="1">IF($E929&gt;$E$12,"",IF(($E929&gt;=BK$307),BK925-$D929*BK$302,INDEX(F929:BM988,BK$307,$E929)))</f>
        <v/>
      </c>
      <c r="BL929" s="2406" t="str">
        <f ca="1">IF($E929&gt;$E$12,"",IF(($E929&gt;=BL$307),BL925-$D929*BL$302,INDEX(F929:BM988,BL$307,$E929)))</f>
        <v/>
      </c>
      <c r="BM929" s="2406" t="str">
        <f ca="1">IF($E929&gt;$E$12,"",IF(($E929&gt;=BM$307),BM925-$D929*BM$302,INDEX(F929:BM988,BM$307,$E929)))</f>
        <v/>
      </c>
    </row>
    <row r="930" spans="3:65" ht="13.5" x14ac:dyDescent="0.25">
      <c r="C930" s="2357"/>
      <c r="D930" s="2405">
        <f ca="1">INDEX(F924:BM924,E930)</f>
        <v>0.13559944451246192</v>
      </c>
      <c r="E930" s="2316">
        <v>2</v>
      </c>
      <c r="F930" s="2406">
        <f ca="1">IF($E930&gt;$E$12,"",IF(($E930&gt;=F$307),F925-$D930*F$302,INDEX(F929:BM988,F$307,$E930)))</f>
        <v>0.92828830447403143</v>
      </c>
      <c r="G930" s="2406">
        <f ca="1">IF($E930&gt;$E$12,"",IF(($E930&gt;=G$307),G925-$D930*G$302,INDEX(F929:BM988,G$307,$E930)))</f>
        <v>1.8384840503614048</v>
      </c>
      <c r="H930" s="2406">
        <f ca="1">IF($E930&gt;$E$12,"",IF(($E930&gt;=H$307),H925-$D930*H$302,INDEX(F929:BM988,H$307,$E930)))</f>
        <v>1.939291706199985</v>
      </c>
      <c r="I930" s="2406">
        <f ca="1">IF($E930&gt;$E$12,"",IF(($E930&gt;=I$307),I925-$D930*I$302,INDEX(F929:BM988,I$307,$E930)))</f>
        <v>1.9764129458659032</v>
      </c>
      <c r="J930" s="2406">
        <f ca="1">IF($E930&gt;$E$12,"",IF(($E930&gt;=J$307),J925-$D930*J$302,INDEX(F929:BM988,J$307,$E930)))</f>
        <v>1.990082408000218</v>
      </c>
      <c r="K930" s="2406">
        <f ca="1">IF($E930&gt;$E$12,"",IF(($E930&gt;=K$307),K925-$D930*K$302,INDEX(F929:BM988,K$307,$E930)))</f>
        <v>1.9951160274785305</v>
      </c>
      <c r="L930" s="2406">
        <f ca="1">IF($E930&gt;$E$12,"",IF(($E930&gt;=L$307),L925-$D930*L$302,INDEX(F929:BM988,L$307,$E930)))</f>
        <v>1.9969695989507277</v>
      </c>
      <c r="M930" s="2406">
        <f ca="1">IF($E930&gt;$E$12,"",IF(($E930&gt;=M$307),M925-$D930*M$302,INDEX(F929:BM988,M$307,$E930)))</f>
        <v>1.9976521549558739</v>
      </c>
      <c r="N930" s="2406">
        <f ca="1">IF($E930&gt;$E$12,"",IF(($E930&gt;=N$307),N925-$D930*N$302,INDEX(F929:BM988,N$307,$E930)))</f>
        <v>1.9979034982178681</v>
      </c>
      <c r="O930" s="2406">
        <f ca="1">IF($E930&gt;$E$12,"",IF(($E930&gt;=O$307),O925-$D930*O$302,INDEX(F929:BM988,O$307,$E930)))</f>
        <v>1.9979960524330145</v>
      </c>
      <c r="P930" s="2406">
        <f ca="1">IF($E930&gt;$E$12,"",IF(($E930&gt;=P$307),P925-$D930*P$302,INDEX(F929:BM988,P$307,$E930)))</f>
        <v>1.9980500000000001</v>
      </c>
      <c r="Q930" s="2406" t="str">
        <f ca="1">IF($E930&gt;$E$12,"",IF(($E930&gt;=Q$307),Q925-$D930*Q$302,INDEX(F929:BM988,Q$307,$E930)))</f>
        <v/>
      </c>
      <c r="R930" s="2406" t="str">
        <f ca="1">IF($E930&gt;$E$12,"",IF(($E930&gt;=R$307),R925-$D930*R$302,INDEX(F929:BM988,R$307,$E930)))</f>
        <v/>
      </c>
      <c r="S930" s="2406" t="str">
        <f ca="1">IF($E930&gt;$E$12,"",IF(($E930&gt;=S$307),S925-$D930*S$302,INDEX(F929:BM988,S$307,$E930)))</f>
        <v/>
      </c>
      <c r="T930" s="2406" t="str">
        <f ca="1">IF($E930&gt;$E$12,"",IF(($E930&gt;=T$307),T925-$D930*T$302,INDEX(F929:BM988,T$307,$E930)))</f>
        <v/>
      </c>
      <c r="U930" s="2406" t="str">
        <f ca="1">IF($E930&gt;$E$12,"",IF(($E930&gt;=U$307),U925-$D930*U$302,INDEX(F929:BM988,U$307,$E930)))</f>
        <v/>
      </c>
      <c r="V930" s="2406" t="str">
        <f ca="1">IF($E930&gt;$E$12,"",IF(($E930&gt;=V$307),V925-$D930*V$302,INDEX(F929:BM988,V$307,$E930)))</f>
        <v/>
      </c>
      <c r="W930" s="2406" t="str">
        <f ca="1">IF($E930&gt;$E$12,"",IF(($E930&gt;=W$307),W925-$D930*W$302,INDEX(F929:BM988,W$307,$E930)))</f>
        <v/>
      </c>
      <c r="X930" s="2406" t="str">
        <f ca="1">IF($E930&gt;$E$12,"",IF(($E930&gt;=X$307),X925-$D930*X$302,INDEX(F929:BM988,X$307,$E930)))</f>
        <v/>
      </c>
      <c r="Y930" s="2406" t="str">
        <f ca="1">IF($E930&gt;$E$12,"",IF(($E930&gt;=Y$307),Y925-$D930*Y$302,INDEX(F929:BM988,Y$307,$E930)))</f>
        <v/>
      </c>
      <c r="Z930" s="2406" t="str">
        <f ca="1">IF($E930&gt;$E$12,"",IF(($E930&gt;=Z$307),Z925-$D930*Z$302,INDEX(F929:BM988,Z$307,$E930)))</f>
        <v/>
      </c>
      <c r="AA930" s="2406" t="str">
        <f ca="1">IF($E930&gt;$E$12,"",IF(($E930&gt;=AA$307),AA925-$D930*AA$302,INDEX(F929:BM988,AA$307,$E930)))</f>
        <v/>
      </c>
      <c r="AB930" s="2406" t="str">
        <f ca="1">IF($E930&gt;$E$12,"",IF(($E930&gt;=AB$307),AB925-$D930*AB$302,INDEX(F929:BM988,AB$307,$E930)))</f>
        <v/>
      </c>
      <c r="AC930" s="2406" t="str">
        <f ca="1">IF($E930&gt;$E$12,"",IF(($E930&gt;=AC$307),AC925-$D930*AC$302,INDEX(F929:BM988,AC$307,$E930)))</f>
        <v/>
      </c>
      <c r="AD930" s="2406" t="str">
        <f ca="1">IF($E930&gt;$E$12,"",IF(($E930&gt;=AD$307),AD925-$D930*AD$302,INDEX(F929:BM988,AD$307,$E930)))</f>
        <v/>
      </c>
      <c r="AE930" s="2406" t="str">
        <f ca="1">IF($E930&gt;$E$12,"",IF(($E930&gt;=AE$307),AE925-$D930*AE$302,INDEX(F929:BM988,AE$307,$E930)))</f>
        <v/>
      </c>
      <c r="AF930" s="2406" t="str">
        <f ca="1">IF($E930&gt;$E$12,"",IF(($E930&gt;=AF$307),AF925-$D930*AF$302,INDEX(F929:BM988,AF$307,$E930)))</f>
        <v/>
      </c>
      <c r="AG930" s="2406" t="str">
        <f ca="1">IF($E930&gt;$E$12,"",IF(($E930&gt;=AG$307),AG925-$D930*AG$302,INDEX(F929:BM988,AG$307,$E930)))</f>
        <v/>
      </c>
      <c r="AH930" s="2406" t="str">
        <f ca="1">IF($E930&gt;$E$12,"",IF(($E930&gt;=AH$307),AH925-$D930*AH$302,INDEX(F929:BM988,AH$307,$E930)))</f>
        <v/>
      </c>
      <c r="AI930" s="2406" t="str">
        <f ca="1">IF($E930&gt;$E$12,"",IF(($E930&gt;=AI$307),AI925-$D930*AI$302,INDEX(F929:BM988,AI$307,$E930)))</f>
        <v/>
      </c>
      <c r="AJ930" s="2406" t="str">
        <f ca="1">IF($E930&gt;$E$12,"",IF(($E930&gt;=AJ$307),AJ925-$D930*AJ$302,INDEX(F929:BM988,AJ$307,$E930)))</f>
        <v/>
      </c>
      <c r="AK930" s="2406" t="str">
        <f ca="1">IF($E930&gt;$E$12,"",IF(($E930&gt;=AK$307),AK925-$D930*AK$302,INDEX(F929:BM988,AK$307,$E930)))</f>
        <v/>
      </c>
      <c r="AL930" s="2406" t="str">
        <f ca="1">IF($E930&gt;$E$12,"",IF(($E930&gt;=AL$307),AL925-$D930*AL$302,INDEX(F929:BM988,AL$307,$E930)))</f>
        <v/>
      </c>
      <c r="AM930" s="2406" t="str">
        <f ca="1">IF($E930&gt;$E$12,"",IF(($E930&gt;=AM$307),AM925-$D930*AM$302,INDEX(F929:BM988,AM$307,$E930)))</f>
        <v/>
      </c>
      <c r="AN930" s="2406" t="str">
        <f ca="1">IF($E930&gt;$E$12,"",IF(($E930&gt;=AN$307),AN925-$D930*AN$302,INDEX(F929:BM988,AN$307,$E930)))</f>
        <v/>
      </c>
      <c r="AO930" s="2406" t="str">
        <f ca="1">IF($E930&gt;$E$12,"",IF(($E930&gt;=AO$307),AO925-$D930*AO$302,INDEX(F929:BM988,AO$307,$E930)))</f>
        <v/>
      </c>
      <c r="AP930" s="2406" t="str">
        <f ca="1">IF($E930&gt;$E$12,"",IF(($E930&gt;=AP$307),AP925-$D930*AP$302,INDEX(F929:BM988,AP$307,$E930)))</f>
        <v/>
      </c>
      <c r="AQ930" s="2406" t="str">
        <f ca="1">IF($E930&gt;$E$12,"",IF(($E930&gt;=AQ$307),AQ925-$D930*AQ$302,INDEX(F929:BM988,AQ$307,$E930)))</f>
        <v/>
      </c>
      <c r="AR930" s="2406" t="str">
        <f ca="1">IF($E930&gt;$E$12,"",IF(($E930&gt;=AR$307),AR925-$D930*AR$302,INDEX(F929:BM988,AR$307,$E930)))</f>
        <v/>
      </c>
      <c r="AS930" s="2406" t="str">
        <f ca="1">IF($E930&gt;$E$12,"",IF(($E930&gt;=AS$307),AS925-$D930*AS$302,INDEX(F929:BM988,AS$307,$E930)))</f>
        <v/>
      </c>
      <c r="AT930" s="2406" t="str">
        <f ca="1">IF($E930&gt;$E$12,"",IF(($E930&gt;=AT$307),AT925-$D930*AT$302,INDEX(F929:BM988,AT$307,$E930)))</f>
        <v/>
      </c>
      <c r="AU930" s="2406" t="str">
        <f ca="1">IF($E930&gt;$E$12,"",IF(($E930&gt;=AU$307),AU925-$D930*AU$302,INDEX(F929:BM988,AU$307,$E930)))</f>
        <v/>
      </c>
      <c r="AV930" s="2406" t="str">
        <f ca="1">IF($E930&gt;$E$12,"",IF(($E930&gt;=AV$307),AV925-$D930*AV$302,INDEX(F929:BM988,AV$307,$E930)))</f>
        <v/>
      </c>
      <c r="AW930" s="2406" t="str">
        <f ca="1">IF($E930&gt;$E$12,"",IF(($E930&gt;=AW$307),AW925-$D930*AW$302,INDEX(F929:BM988,AW$307,$E930)))</f>
        <v/>
      </c>
      <c r="AX930" s="2406" t="str">
        <f ca="1">IF($E930&gt;$E$12,"",IF(($E930&gt;=AX$307),AX925-$D930*AX$302,INDEX(F929:BM988,AX$307,$E930)))</f>
        <v/>
      </c>
      <c r="AY930" s="2406" t="str">
        <f ca="1">IF($E930&gt;$E$12,"",IF(($E930&gt;=AY$307),AY925-$D930*AY$302,INDEX(F929:BM988,AY$307,$E930)))</f>
        <v/>
      </c>
      <c r="AZ930" s="2406" t="str">
        <f ca="1">IF($E930&gt;$E$12,"",IF(($E930&gt;=AZ$307),AZ925-$D930*AZ$302,INDEX(F929:BM988,AZ$307,$E930)))</f>
        <v/>
      </c>
      <c r="BA930" s="2406" t="str">
        <f ca="1">IF($E930&gt;$E$12,"",IF(($E930&gt;=BA$307),BA925-$D930*BA$302,INDEX(F929:BM988,BA$307,$E930)))</f>
        <v/>
      </c>
      <c r="BB930" s="2406" t="str">
        <f ca="1">IF($E930&gt;$E$12,"",IF(($E930&gt;=BB$307),BB925-$D930*BB$302,INDEX(F929:BM988,BB$307,$E930)))</f>
        <v/>
      </c>
      <c r="BC930" s="2406" t="str">
        <f ca="1">IF($E930&gt;$E$12,"",IF(($E930&gt;=BC$307),BC925-$D930*BC$302,INDEX(F929:BM988,BC$307,$E930)))</f>
        <v/>
      </c>
      <c r="BD930" s="2406" t="str">
        <f ca="1">IF($E930&gt;$E$12,"",IF(($E930&gt;=BD$307),BD925-$D930*BD$302,INDEX(F929:BM988,BD$307,$E930)))</f>
        <v/>
      </c>
      <c r="BE930" s="2406" t="str">
        <f ca="1">IF($E930&gt;$E$12,"",IF(($E930&gt;=BE$307),BE925-$D930*BE$302,INDEX(F929:BM988,BE$307,$E930)))</f>
        <v/>
      </c>
      <c r="BF930" s="2406" t="str">
        <f ca="1">IF($E930&gt;$E$12,"",IF(($E930&gt;=BF$307),BF925-$D930*BF$302,INDEX(F929:BM988,BF$307,$E930)))</f>
        <v/>
      </c>
      <c r="BG930" s="2406" t="str">
        <f ca="1">IF($E930&gt;$E$12,"",IF(($E930&gt;=BG$307),BG925-$D930*BG$302,INDEX(F929:BM988,BG$307,$E930)))</f>
        <v/>
      </c>
      <c r="BH930" s="2406" t="str">
        <f ca="1">IF($E930&gt;$E$12,"",IF(($E930&gt;=BH$307),BH925-$D930*BH$302,INDEX(F929:BM988,BH$307,$E930)))</f>
        <v/>
      </c>
      <c r="BI930" s="2406" t="str">
        <f ca="1">IF($E930&gt;$E$12,"",IF(($E930&gt;=BI$307),BI925-$D930*BI$302,INDEX(F929:BM988,BI$307,$E930)))</f>
        <v/>
      </c>
      <c r="BJ930" s="2406" t="str">
        <f ca="1">IF($E930&gt;$E$12,"",IF(($E930&gt;=BJ$307),BJ925-$D930*BJ$302,INDEX(F929:BM988,BJ$307,$E930)))</f>
        <v/>
      </c>
      <c r="BK930" s="2406" t="str">
        <f ca="1">IF($E930&gt;$E$12,"",IF(($E930&gt;=BK$307),BK925-$D930*BK$302,INDEX(F929:BM988,BK$307,$E930)))</f>
        <v/>
      </c>
      <c r="BL930" s="2406" t="str">
        <f ca="1">IF($E930&gt;$E$12,"",IF(($E930&gt;=BL$307),BL925-$D930*BL$302,INDEX(F929:BM988,BL$307,$E930)))</f>
        <v/>
      </c>
      <c r="BM930" s="2406" t="str">
        <f ca="1">IF($E930&gt;$E$12,"",IF(($E930&gt;=BM$307),BM925-$D930*BM$302,INDEX(F929:BM988,BM$307,$E930)))</f>
        <v/>
      </c>
    </row>
    <row r="931" spans="3:65" ht="13.5" x14ac:dyDescent="0.25">
      <c r="C931" s="2357"/>
      <c r="D931" s="2405">
        <f ca="1">INDEX(F924:BM924,E931)</f>
        <v>4.9932908730390524E-2</v>
      </c>
      <c r="E931" s="2316">
        <v>3</v>
      </c>
      <c r="F931" s="2406">
        <f ca="1">IF($E931&gt;$E$12,"",IF(($E931&gt;=F$307),F925-$D931*F$302,INDEX(F929:BM988,F$307,$E931)))</f>
        <v>0.97297703959509585</v>
      </c>
      <c r="G931" s="2406">
        <f ca="1">IF($E931&gt;$E$12,"",IF(($E931&gt;=G$307),G925-$D931*G$302,INDEX(F929:BM988,G$307,$E931)))</f>
        <v>1.939291706199985</v>
      </c>
      <c r="H931" s="2406">
        <f ca="1">IF($E931&gt;$E$12,"",IF(($E931&gt;=H$307),H925-$D931*H$302,INDEX(F929:BM988,H$307,$E931)))</f>
        <v>2.8905775696479821</v>
      </c>
      <c r="I931" s="2406">
        <f ca="1">IF($E931&gt;$E$12,"",IF(($E931&gt;=I$307),I925-$D931*I$302,INDEX(F929:BM988,I$307,$E931)))</f>
        <v>2.957858567448171</v>
      </c>
      <c r="J931" s="2406">
        <f ca="1">IF($E931&gt;$E$12,"",IF(($E931&gt;=J$307),J925-$D931*J$302,INDEX(F929:BM988,J$307,$E931)))</f>
        <v>2.9826340076022619</v>
      </c>
      <c r="K931" s="2406">
        <f ca="1">IF($E931&gt;$E$12,"",IF(($E931&gt;=K$307),K925-$D931*K$302,INDEX(F929:BM988,K$307,$E931)))</f>
        <v>2.9917572735302116</v>
      </c>
      <c r="L931" s="2406">
        <f ca="1">IF($E931&gt;$E$12,"",IF(($E931&gt;=L$307),L925-$D931*L$302,INDEX(F929:BM988,L$307,$E931)))</f>
        <v>2.9951168094526581</v>
      </c>
      <c r="M931" s="2406">
        <f ca="1">IF($E931&gt;$E$12,"",IF(($E931&gt;=M$307),M925-$D931*M$302,INDEX(F929:BM988,M$307,$E931)))</f>
        <v>2.9963539192446276</v>
      </c>
      <c r="N931" s="2406">
        <f ca="1">IF($E931&gt;$E$12,"",IF(($E931&gt;=N$307),N925-$D931*N$302,INDEX(F929:BM988,N$307,$E931)))</f>
        <v>2.9968094704495312</v>
      </c>
      <c r="O931" s="2406">
        <f ca="1">IF($E931&gt;$E$12,"",IF(($E931&gt;=O$307),O925-$D931*O$302,INDEX(F929:BM988,O$307,$E931)))</f>
        <v>2.9969772218501229</v>
      </c>
      <c r="P931" s="2406">
        <f ca="1">IF($E931&gt;$E$12,"",IF(($E931&gt;=P$307),P925-$D931*P$302,INDEX(F929:BM988,P$307,$E931)))</f>
        <v>2.9970750000000002</v>
      </c>
      <c r="Q931" s="2406" t="str">
        <f ca="1">IF($E931&gt;$E$12,"",IF(($E931&gt;=Q$307),Q925-$D931*Q$302,INDEX(F929:BM988,Q$307,$E931)))</f>
        <v/>
      </c>
      <c r="R931" s="2406" t="str">
        <f ca="1">IF($E931&gt;$E$12,"",IF(($E931&gt;=R$307),R925-$D931*R$302,INDEX(F929:BM988,R$307,$E931)))</f>
        <v/>
      </c>
      <c r="S931" s="2406" t="str">
        <f ca="1">IF($E931&gt;$E$12,"",IF(($E931&gt;=S$307),S925-$D931*S$302,INDEX(F929:BM988,S$307,$E931)))</f>
        <v/>
      </c>
      <c r="T931" s="2406" t="str">
        <f ca="1">IF($E931&gt;$E$12,"",IF(($E931&gt;=T$307),T925-$D931*T$302,INDEX(F929:BM988,T$307,$E931)))</f>
        <v/>
      </c>
      <c r="U931" s="2406" t="str">
        <f ca="1">IF($E931&gt;$E$12,"",IF(($E931&gt;=U$307),U925-$D931*U$302,INDEX(F929:BM988,U$307,$E931)))</f>
        <v/>
      </c>
      <c r="V931" s="2406" t="str">
        <f ca="1">IF($E931&gt;$E$12,"",IF(($E931&gt;=V$307),V925-$D931*V$302,INDEX(F929:BM988,V$307,$E931)))</f>
        <v/>
      </c>
      <c r="W931" s="2406" t="str">
        <f ca="1">IF($E931&gt;$E$12,"",IF(($E931&gt;=W$307),W925-$D931*W$302,INDEX(F929:BM988,W$307,$E931)))</f>
        <v/>
      </c>
      <c r="X931" s="2406" t="str">
        <f ca="1">IF($E931&gt;$E$12,"",IF(($E931&gt;=X$307),X925-$D931*X$302,INDEX(F929:BM988,X$307,$E931)))</f>
        <v/>
      </c>
      <c r="Y931" s="2406" t="str">
        <f ca="1">IF($E931&gt;$E$12,"",IF(($E931&gt;=Y$307),Y925-$D931*Y$302,INDEX(F929:BM988,Y$307,$E931)))</f>
        <v/>
      </c>
      <c r="Z931" s="2406" t="str">
        <f ca="1">IF($E931&gt;$E$12,"",IF(($E931&gt;=Z$307),Z925-$D931*Z$302,INDEX(F929:BM988,Z$307,$E931)))</f>
        <v/>
      </c>
      <c r="AA931" s="2406" t="str">
        <f ca="1">IF($E931&gt;$E$12,"",IF(($E931&gt;=AA$307),AA925-$D931*AA$302,INDEX(F929:BM988,AA$307,$E931)))</f>
        <v/>
      </c>
      <c r="AB931" s="2406" t="str">
        <f ca="1">IF($E931&gt;$E$12,"",IF(($E931&gt;=AB$307),AB925-$D931*AB$302,INDEX(F929:BM988,AB$307,$E931)))</f>
        <v/>
      </c>
      <c r="AC931" s="2406" t="str">
        <f ca="1">IF($E931&gt;$E$12,"",IF(($E931&gt;=AC$307),AC925-$D931*AC$302,INDEX(F929:BM988,AC$307,$E931)))</f>
        <v/>
      </c>
      <c r="AD931" s="2406" t="str">
        <f ca="1">IF($E931&gt;$E$12,"",IF(($E931&gt;=AD$307),AD925-$D931*AD$302,INDEX(F929:BM988,AD$307,$E931)))</f>
        <v/>
      </c>
      <c r="AE931" s="2406" t="str">
        <f ca="1">IF($E931&gt;$E$12,"",IF(($E931&gt;=AE$307),AE925-$D931*AE$302,INDEX(F929:BM988,AE$307,$E931)))</f>
        <v/>
      </c>
      <c r="AF931" s="2406" t="str">
        <f ca="1">IF($E931&gt;$E$12,"",IF(($E931&gt;=AF$307),AF925-$D931*AF$302,INDEX(F929:BM988,AF$307,$E931)))</f>
        <v/>
      </c>
      <c r="AG931" s="2406" t="str">
        <f ca="1">IF($E931&gt;$E$12,"",IF(($E931&gt;=AG$307),AG925-$D931*AG$302,INDEX(F929:BM988,AG$307,$E931)))</f>
        <v/>
      </c>
      <c r="AH931" s="2406" t="str">
        <f ca="1">IF($E931&gt;$E$12,"",IF(($E931&gt;=AH$307),AH925-$D931*AH$302,INDEX(F929:BM988,AH$307,$E931)))</f>
        <v/>
      </c>
      <c r="AI931" s="2406" t="str">
        <f ca="1">IF($E931&gt;$E$12,"",IF(($E931&gt;=AI$307),AI925-$D931*AI$302,INDEX(F929:BM988,AI$307,$E931)))</f>
        <v/>
      </c>
      <c r="AJ931" s="2406" t="str">
        <f ca="1">IF($E931&gt;$E$12,"",IF(($E931&gt;=AJ$307),AJ925-$D931*AJ$302,INDEX(F929:BM988,AJ$307,$E931)))</f>
        <v/>
      </c>
      <c r="AK931" s="2406" t="str">
        <f ca="1">IF($E931&gt;$E$12,"",IF(($E931&gt;=AK$307),AK925-$D931*AK$302,INDEX(F929:BM988,AK$307,$E931)))</f>
        <v/>
      </c>
      <c r="AL931" s="2406" t="str">
        <f ca="1">IF($E931&gt;$E$12,"",IF(($E931&gt;=AL$307),AL925-$D931*AL$302,INDEX(F929:BM988,AL$307,$E931)))</f>
        <v/>
      </c>
      <c r="AM931" s="2406" t="str">
        <f ca="1">IF($E931&gt;$E$12,"",IF(($E931&gt;=AM$307),AM925-$D931*AM$302,INDEX(F929:BM988,AM$307,$E931)))</f>
        <v/>
      </c>
      <c r="AN931" s="2406" t="str">
        <f ca="1">IF($E931&gt;$E$12,"",IF(($E931&gt;=AN$307),AN925-$D931*AN$302,INDEX(F929:BM988,AN$307,$E931)))</f>
        <v/>
      </c>
      <c r="AO931" s="2406" t="str">
        <f ca="1">IF($E931&gt;$E$12,"",IF(($E931&gt;=AO$307),AO925-$D931*AO$302,INDEX(F929:BM988,AO$307,$E931)))</f>
        <v/>
      </c>
      <c r="AP931" s="2406" t="str">
        <f ca="1">IF($E931&gt;$E$12,"",IF(($E931&gt;=AP$307),AP925-$D931*AP$302,INDEX(F929:BM988,AP$307,$E931)))</f>
        <v/>
      </c>
      <c r="AQ931" s="2406" t="str">
        <f ca="1">IF($E931&gt;$E$12,"",IF(($E931&gt;=AQ$307),AQ925-$D931*AQ$302,INDEX(F929:BM988,AQ$307,$E931)))</f>
        <v/>
      </c>
      <c r="AR931" s="2406" t="str">
        <f ca="1">IF($E931&gt;$E$12,"",IF(($E931&gt;=AR$307),AR925-$D931*AR$302,INDEX(F929:BM988,AR$307,$E931)))</f>
        <v/>
      </c>
      <c r="AS931" s="2406" t="str">
        <f ca="1">IF($E931&gt;$E$12,"",IF(($E931&gt;=AS$307),AS925-$D931*AS$302,INDEX(F929:BM988,AS$307,$E931)))</f>
        <v/>
      </c>
      <c r="AT931" s="2406" t="str">
        <f ca="1">IF($E931&gt;$E$12,"",IF(($E931&gt;=AT$307),AT925-$D931*AT$302,INDEX(F929:BM988,AT$307,$E931)))</f>
        <v/>
      </c>
      <c r="AU931" s="2406" t="str">
        <f ca="1">IF($E931&gt;$E$12,"",IF(($E931&gt;=AU$307),AU925-$D931*AU$302,INDEX(F929:BM988,AU$307,$E931)))</f>
        <v/>
      </c>
      <c r="AV931" s="2406" t="str">
        <f ca="1">IF($E931&gt;$E$12,"",IF(($E931&gt;=AV$307),AV925-$D931*AV$302,INDEX(F929:BM988,AV$307,$E931)))</f>
        <v/>
      </c>
      <c r="AW931" s="2406" t="str">
        <f ca="1">IF($E931&gt;$E$12,"",IF(($E931&gt;=AW$307),AW925-$D931*AW$302,INDEX(F929:BM988,AW$307,$E931)))</f>
        <v/>
      </c>
      <c r="AX931" s="2406" t="str">
        <f ca="1">IF($E931&gt;$E$12,"",IF(($E931&gt;=AX$307),AX925-$D931*AX$302,INDEX(F929:BM988,AX$307,$E931)))</f>
        <v/>
      </c>
      <c r="AY931" s="2406" t="str">
        <f ca="1">IF($E931&gt;$E$12,"",IF(($E931&gt;=AY$307),AY925-$D931*AY$302,INDEX(F929:BM988,AY$307,$E931)))</f>
        <v/>
      </c>
      <c r="AZ931" s="2406" t="str">
        <f ca="1">IF($E931&gt;$E$12,"",IF(($E931&gt;=AZ$307),AZ925-$D931*AZ$302,INDEX(F929:BM988,AZ$307,$E931)))</f>
        <v/>
      </c>
      <c r="BA931" s="2406" t="str">
        <f ca="1">IF($E931&gt;$E$12,"",IF(($E931&gt;=BA$307),BA925-$D931*BA$302,INDEX(F929:BM988,BA$307,$E931)))</f>
        <v/>
      </c>
      <c r="BB931" s="2406" t="str">
        <f ca="1">IF($E931&gt;$E$12,"",IF(($E931&gt;=BB$307),BB925-$D931*BB$302,INDEX(F929:BM988,BB$307,$E931)))</f>
        <v/>
      </c>
      <c r="BC931" s="2406" t="str">
        <f ca="1">IF($E931&gt;$E$12,"",IF(($E931&gt;=BC$307),BC925-$D931*BC$302,INDEX(F929:BM988,BC$307,$E931)))</f>
        <v/>
      </c>
      <c r="BD931" s="2406" t="str">
        <f ca="1">IF($E931&gt;$E$12,"",IF(($E931&gt;=BD$307),BD925-$D931*BD$302,INDEX(F929:BM988,BD$307,$E931)))</f>
        <v/>
      </c>
      <c r="BE931" s="2406" t="str">
        <f ca="1">IF($E931&gt;$E$12,"",IF(($E931&gt;=BE$307),BE925-$D931*BE$302,INDEX(F929:BM988,BE$307,$E931)))</f>
        <v/>
      </c>
      <c r="BF931" s="2406" t="str">
        <f ca="1">IF($E931&gt;$E$12,"",IF(($E931&gt;=BF$307),BF925-$D931*BF$302,INDEX(F929:BM988,BF$307,$E931)))</f>
        <v/>
      </c>
      <c r="BG931" s="2406" t="str">
        <f ca="1">IF($E931&gt;$E$12,"",IF(($E931&gt;=BG$307),BG925-$D931*BG$302,INDEX(F929:BM988,BG$307,$E931)))</f>
        <v/>
      </c>
      <c r="BH931" s="2406" t="str">
        <f ca="1">IF($E931&gt;$E$12,"",IF(($E931&gt;=BH$307),BH925-$D931*BH$302,INDEX(F929:BM988,BH$307,$E931)))</f>
        <v/>
      </c>
      <c r="BI931" s="2406" t="str">
        <f ca="1">IF($E931&gt;$E$12,"",IF(($E931&gt;=BI$307),BI925-$D931*BI$302,INDEX(F929:BM988,BI$307,$E931)))</f>
        <v/>
      </c>
      <c r="BJ931" s="2406" t="str">
        <f ca="1">IF($E931&gt;$E$12,"",IF(($E931&gt;=BJ$307),BJ925-$D931*BJ$302,INDEX(F929:BM988,BJ$307,$E931)))</f>
        <v/>
      </c>
      <c r="BK931" s="2406" t="str">
        <f ca="1">IF($E931&gt;$E$12,"",IF(($E931&gt;=BK$307),BK925-$D931*BK$302,INDEX(F929:BM988,BK$307,$E931)))</f>
        <v/>
      </c>
      <c r="BL931" s="2406" t="str">
        <f ca="1">IF($E931&gt;$E$12,"",IF(($E931&gt;=BL$307),BL925-$D931*BL$302,INDEX(F929:BM988,BL$307,$E931)))</f>
        <v/>
      </c>
      <c r="BM931" s="2406" t="str">
        <f ca="1">IF($E931&gt;$E$12,"",IF(($E931&gt;=BM$307),BM925-$D931*BM$302,INDEX(F929:BM988,BM$307,$E931)))</f>
        <v/>
      </c>
    </row>
    <row r="932" spans="3:65" ht="13.5" x14ac:dyDescent="0.25">
      <c r="C932" s="2357"/>
      <c r="D932" s="2405">
        <f ca="1">INDEX(F924:BM924,E932)</f>
        <v>1.8387209352088242E-2</v>
      </c>
      <c r="E932" s="2316">
        <v>4</v>
      </c>
      <c r="F932" s="2406">
        <f ca="1">IF($E932&gt;$E$12,"",IF(($E932&gt;=F$307),F925-$D932*F$302,INDEX(F929:BM988,F$307,$E932)))</f>
        <v>0.98943314338003152</v>
      </c>
      <c r="G932" s="2406">
        <f ca="1">IF($E932&gt;$E$12,"",IF(($E932&gt;=G$307),G925-$D932*G$302,INDEX(F929:BM988,G$307,$E932)))</f>
        <v>1.9764129458659032</v>
      </c>
      <c r="H932" s="2406">
        <f ca="1">IF($E932&gt;$E$12,"",IF(($E932&gt;=H$307),H925-$D932*H$302,INDEX(F929:BM988,H$307,$E932)))</f>
        <v>2.957858567448171</v>
      </c>
      <c r="I932" s="2406">
        <f ca="1">IF($E932&gt;$E$12,"",IF(($E932&gt;=I$307),I925-$D932*I$302,INDEX(F929:BM988,I$307,$E932)))</f>
        <v>3.9292736723625632</v>
      </c>
      <c r="J932" s="2406">
        <f ca="1">IF($E932&gt;$E$12,"",IF(($E932&gt;=J$307),J925-$D932*J$302,INDEX(F929:BM988,J$307,$E932)))</f>
        <v>3.9714919868130387</v>
      </c>
      <c r="K932" s="2406">
        <f ca="1">IF($E932&gt;$E$12,"",IF(($E932&gt;=K$307),K925-$D932*K$302,INDEX(F929:BM988,K$307,$E932)))</f>
        <v>3.987038387093556</v>
      </c>
      <c r="L932" s="2406">
        <f ca="1">IF($E932&gt;$E$12,"",IF(($E932&gt;=L$307),L925-$D932*L$302,INDEX(F929:BM988,L$307,$E932)))</f>
        <v>3.9927631670812929</v>
      </c>
      <c r="M932" s="2406">
        <f ca="1">IF($E932&gt;$E$12,"",IF(($E932&gt;=M$307),M925-$D932*M$302,INDEX(F929:BM988,M$307,$E932)))</f>
        <v>3.9948712503234995</v>
      </c>
      <c r="N932" s="2406">
        <f ca="1">IF($E932&gt;$E$12,"",IF(($E932&gt;=N$307),N925-$D932*N$302,INDEX(F929:BM988,N$307,$E932)))</f>
        <v>3.9956475273097927</v>
      </c>
      <c r="O932" s="2406">
        <f ca="1">IF($E932&gt;$E$12,"",IF(($E932&gt;=O$307),O925-$D932*O$302,INDEX(F929:BM988,O$307,$E932)))</f>
        <v>3.995933382226422</v>
      </c>
      <c r="P932" s="2406">
        <f ca="1">IF($E932&gt;$E$12,"",IF(($E932&gt;=P$307),P925-$D932*P$302,INDEX(F929:BM988,P$307,$E932)))</f>
        <v>3.9961000000000002</v>
      </c>
      <c r="Q932" s="2406" t="str">
        <f ca="1">IF($E932&gt;$E$12,"",IF(($E932&gt;=Q$307),Q925-$D932*Q$302,INDEX(F929:BM988,Q$307,$E932)))</f>
        <v/>
      </c>
      <c r="R932" s="2406" t="str">
        <f ca="1">IF($E932&gt;$E$12,"",IF(($E932&gt;=R$307),R925-$D932*R$302,INDEX(F929:BM988,R$307,$E932)))</f>
        <v/>
      </c>
      <c r="S932" s="2406" t="str">
        <f ca="1">IF($E932&gt;$E$12,"",IF(($E932&gt;=S$307),S925-$D932*S$302,INDEX(F929:BM988,S$307,$E932)))</f>
        <v/>
      </c>
      <c r="T932" s="2406" t="str">
        <f ca="1">IF($E932&gt;$E$12,"",IF(($E932&gt;=T$307),T925-$D932*T$302,INDEX(F929:BM988,T$307,$E932)))</f>
        <v/>
      </c>
      <c r="U932" s="2406" t="str">
        <f ca="1">IF($E932&gt;$E$12,"",IF(($E932&gt;=U$307),U925-$D932*U$302,INDEX(F929:BM988,U$307,$E932)))</f>
        <v/>
      </c>
      <c r="V932" s="2406" t="str">
        <f ca="1">IF($E932&gt;$E$12,"",IF(($E932&gt;=V$307),V925-$D932*V$302,INDEX(F929:BM988,V$307,$E932)))</f>
        <v/>
      </c>
      <c r="W932" s="2406" t="str">
        <f ca="1">IF($E932&gt;$E$12,"",IF(($E932&gt;=W$307),W925-$D932*W$302,INDEX(F929:BM988,W$307,$E932)))</f>
        <v/>
      </c>
      <c r="X932" s="2406" t="str">
        <f ca="1">IF($E932&gt;$E$12,"",IF(($E932&gt;=X$307),X925-$D932*X$302,INDEX(F929:BM988,X$307,$E932)))</f>
        <v/>
      </c>
      <c r="Y932" s="2406" t="str">
        <f ca="1">IF($E932&gt;$E$12,"",IF(($E932&gt;=Y$307),Y925-$D932*Y$302,INDEX(F929:BM988,Y$307,$E932)))</f>
        <v/>
      </c>
      <c r="Z932" s="2406" t="str">
        <f ca="1">IF($E932&gt;$E$12,"",IF(($E932&gt;=Z$307),Z925-$D932*Z$302,INDEX(F929:BM988,Z$307,$E932)))</f>
        <v/>
      </c>
      <c r="AA932" s="2406" t="str">
        <f ca="1">IF($E932&gt;$E$12,"",IF(($E932&gt;=AA$307),AA925-$D932*AA$302,INDEX(F929:BM988,AA$307,$E932)))</f>
        <v/>
      </c>
      <c r="AB932" s="2406" t="str">
        <f ca="1">IF($E932&gt;$E$12,"",IF(($E932&gt;=AB$307),AB925-$D932*AB$302,INDEX(F929:BM988,AB$307,$E932)))</f>
        <v/>
      </c>
      <c r="AC932" s="2406" t="str">
        <f ca="1">IF($E932&gt;$E$12,"",IF(($E932&gt;=AC$307),AC925-$D932*AC$302,INDEX(F929:BM988,AC$307,$E932)))</f>
        <v/>
      </c>
      <c r="AD932" s="2406" t="str">
        <f ca="1">IF($E932&gt;$E$12,"",IF(($E932&gt;=AD$307),AD925-$D932*AD$302,INDEX(F929:BM988,AD$307,$E932)))</f>
        <v/>
      </c>
      <c r="AE932" s="2406" t="str">
        <f ca="1">IF($E932&gt;$E$12,"",IF(($E932&gt;=AE$307),AE925-$D932*AE$302,INDEX(F929:BM988,AE$307,$E932)))</f>
        <v/>
      </c>
      <c r="AF932" s="2406" t="str">
        <f ca="1">IF($E932&gt;$E$12,"",IF(($E932&gt;=AF$307),AF925-$D932*AF$302,INDEX(F929:BM988,AF$307,$E932)))</f>
        <v/>
      </c>
      <c r="AG932" s="2406" t="str">
        <f ca="1">IF($E932&gt;$E$12,"",IF(($E932&gt;=AG$307),AG925-$D932*AG$302,INDEX(F929:BM988,AG$307,$E932)))</f>
        <v/>
      </c>
      <c r="AH932" s="2406" t="str">
        <f ca="1">IF($E932&gt;$E$12,"",IF(($E932&gt;=AH$307),AH925-$D932*AH$302,INDEX(F929:BM988,AH$307,$E932)))</f>
        <v/>
      </c>
      <c r="AI932" s="2406" t="str">
        <f ca="1">IF($E932&gt;$E$12,"",IF(($E932&gt;=AI$307),AI925-$D932*AI$302,INDEX(F929:BM988,AI$307,$E932)))</f>
        <v/>
      </c>
      <c r="AJ932" s="2406" t="str">
        <f ca="1">IF($E932&gt;$E$12,"",IF(($E932&gt;=AJ$307),AJ925-$D932*AJ$302,INDEX(F929:BM988,AJ$307,$E932)))</f>
        <v/>
      </c>
      <c r="AK932" s="2406" t="str">
        <f ca="1">IF($E932&gt;$E$12,"",IF(($E932&gt;=AK$307),AK925-$D932*AK$302,INDEX(F929:BM988,AK$307,$E932)))</f>
        <v/>
      </c>
      <c r="AL932" s="2406" t="str">
        <f ca="1">IF($E932&gt;$E$12,"",IF(($E932&gt;=AL$307),AL925-$D932*AL$302,INDEX(F929:BM988,AL$307,$E932)))</f>
        <v/>
      </c>
      <c r="AM932" s="2406" t="str">
        <f ca="1">IF($E932&gt;$E$12,"",IF(($E932&gt;=AM$307),AM925-$D932*AM$302,INDEX(F929:BM988,AM$307,$E932)))</f>
        <v/>
      </c>
      <c r="AN932" s="2406" t="str">
        <f ca="1">IF($E932&gt;$E$12,"",IF(($E932&gt;=AN$307),AN925-$D932*AN$302,INDEX(F929:BM988,AN$307,$E932)))</f>
        <v/>
      </c>
      <c r="AO932" s="2406" t="str">
        <f ca="1">IF($E932&gt;$E$12,"",IF(($E932&gt;=AO$307),AO925-$D932*AO$302,INDEX(F929:BM988,AO$307,$E932)))</f>
        <v/>
      </c>
      <c r="AP932" s="2406" t="str">
        <f ca="1">IF($E932&gt;$E$12,"",IF(($E932&gt;=AP$307),AP925-$D932*AP$302,INDEX(F929:BM988,AP$307,$E932)))</f>
        <v/>
      </c>
      <c r="AQ932" s="2406" t="str">
        <f ca="1">IF($E932&gt;$E$12,"",IF(($E932&gt;=AQ$307),AQ925-$D932*AQ$302,INDEX(F929:BM988,AQ$307,$E932)))</f>
        <v/>
      </c>
      <c r="AR932" s="2406" t="str">
        <f ca="1">IF($E932&gt;$E$12,"",IF(($E932&gt;=AR$307),AR925-$D932*AR$302,INDEX(F929:BM988,AR$307,$E932)))</f>
        <v/>
      </c>
      <c r="AS932" s="2406" t="str">
        <f ca="1">IF($E932&gt;$E$12,"",IF(($E932&gt;=AS$307),AS925-$D932*AS$302,INDEX(F929:BM988,AS$307,$E932)))</f>
        <v/>
      </c>
      <c r="AT932" s="2406" t="str">
        <f ca="1">IF($E932&gt;$E$12,"",IF(($E932&gt;=AT$307),AT925-$D932*AT$302,INDEX(F929:BM988,AT$307,$E932)))</f>
        <v/>
      </c>
      <c r="AU932" s="2406" t="str">
        <f ca="1">IF($E932&gt;$E$12,"",IF(($E932&gt;=AU$307),AU925-$D932*AU$302,INDEX(F929:BM988,AU$307,$E932)))</f>
        <v/>
      </c>
      <c r="AV932" s="2406" t="str">
        <f ca="1">IF($E932&gt;$E$12,"",IF(($E932&gt;=AV$307),AV925-$D932*AV$302,INDEX(F929:BM988,AV$307,$E932)))</f>
        <v/>
      </c>
      <c r="AW932" s="2406" t="str">
        <f ca="1">IF($E932&gt;$E$12,"",IF(($E932&gt;=AW$307),AW925-$D932*AW$302,INDEX(F929:BM988,AW$307,$E932)))</f>
        <v/>
      </c>
      <c r="AX932" s="2406" t="str">
        <f ca="1">IF($E932&gt;$E$12,"",IF(($E932&gt;=AX$307),AX925-$D932*AX$302,INDEX(F929:BM988,AX$307,$E932)))</f>
        <v/>
      </c>
      <c r="AY932" s="2406" t="str">
        <f ca="1">IF($E932&gt;$E$12,"",IF(($E932&gt;=AY$307),AY925-$D932*AY$302,INDEX(F929:BM988,AY$307,$E932)))</f>
        <v/>
      </c>
      <c r="AZ932" s="2406" t="str">
        <f ca="1">IF($E932&gt;$E$12,"",IF(($E932&gt;=AZ$307),AZ925-$D932*AZ$302,INDEX(F929:BM988,AZ$307,$E932)))</f>
        <v/>
      </c>
      <c r="BA932" s="2406" t="str">
        <f ca="1">IF($E932&gt;$E$12,"",IF(($E932&gt;=BA$307),BA925-$D932*BA$302,INDEX(F929:BM988,BA$307,$E932)))</f>
        <v/>
      </c>
      <c r="BB932" s="2406" t="str">
        <f ca="1">IF($E932&gt;$E$12,"",IF(($E932&gt;=BB$307),BB925-$D932*BB$302,INDEX(F929:BM988,BB$307,$E932)))</f>
        <v/>
      </c>
      <c r="BC932" s="2406" t="str">
        <f ca="1">IF($E932&gt;$E$12,"",IF(($E932&gt;=BC$307),BC925-$D932*BC$302,INDEX(F929:BM988,BC$307,$E932)))</f>
        <v/>
      </c>
      <c r="BD932" s="2406" t="str">
        <f ca="1">IF($E932&gt;$E$12,"",IF(($E932&gt;=BD$307),BD925-$D932*BD$302,INDEX(F929:BM988,BD$307,$E932)))</f>
        <v/>
      </c>
      <c r="BE932" s="2406" t="str">
        <f ca="1">IF($E932&gt;$E$12,"",IF(($E932&gt;=BE$307),BE925-$D932*BE$302,INDEX(F929:BM988,BE$307,$E932)))</f>
        <v/>
      </c>
      <c r="BF932" s="2406" t="str">
        <f ca="1">IF($E932&gt;$E$12,"",IF(($E932&gt;=BF$307),BF925-$D932*BF$302,INDEX(F929:BM988,BF$307,$E932)))</f>
        <v/>
      </c>
      <c r="BG932" s="2406" t="str">
        <f ca="1">IF($E932&gt;$E$12,"",IF(($E932&gt;=BG$307),BG925-$D932*BG$302,INDEX(F929:BM988,BG$307,$E932)))</f>
        <v/>
      </c>
      <c r="BH932" s="2406" t="str">
        <f ca="1">IF($E932&gt;$E$12,"",IF(($E932&gt;=BH$307),BH925-$D932*BH$302,INDEX(F929:BM988,BH$307,$E932)))</f>
        <v/>
      </c>
      <c r="BI932" s="2406" t="str">
        <f ca="1">IF($E932&gt;$E$12,"",IF(($E932&gt;=BI$307),BI925-$D932*BI$302,INDEX(F929:BM988,BI$307,$E932)))</f>
        <v/>
      </c>
      <c r="BJ932" s="2406" t="str">
        <f ca="1">IF($E932&gt;$E$12,"",IF(($E932&gt;=BJ$307),BJ925-$D932*BJ$302,INDEX(F929:BM988,BJ$307,$E932)))</f>
        <v/>
      </c>
      <c r="BK932" s="2406" t="str">
        <f ca="1">IF($E932&gt;$E$12,"",IF(($E932&gt;=BK$307),BK925-$D932*BK$302,INDEX(F929:BM988,BK$307,$E932)))</f>
        <v/>
      </c>
      <c r="BL932" s="2406" t="str">
        <f ca="1">IF($E932&gt;$E$12,"",IF(($E932&gt;=BL$307),BL925-$D932*BL$302,INDEX(F929:BM988,BL$307,$E932)))</f>
        <v/>
      </c>
      <c r="BM932" s="2406" t="str">
        <f ca="1">IF($E932&gt;$E$12,"",IF(($E932&gt;=BM$307),BM925-$D932*BM$302,INDEX(F929:BM988,BM$307,$E932)))</f>
        <v/>
      </c>
    </row>
    <row r="933" spans="3:65" ht="13.5" x14ac:dyDescent="0.25">
      <c r="C933" s="2357"/>
      <c r="D933" s="2405">
        <f ca="1">INDEX(F924:BM924,E933)</f>
        <v>6.7708746867324188E-3</v>
      </c>
      <c r="E933" s="2316">
        <v>5</v>
      </c>
      <c r="F933" s="2406">
        <f ca="1">IF($E933&gt;$E$12,"",IF(($E933&gt;=F$307),F925-$D933*F$302,INDEX(F929:BM988,F$307,$E933)))</f>
        <v>0.99549291103841242</v>
      </c>
      <c r="G933" s="2406">
        <f ca="1">IF($E933&gt;$E$12,"",IF(($E933&gt;=G$307),G925-$D933*G$302,INDEX(F929:BM988,G$307,$E933)))</f>
        <v>1.990082408000218</v>
      </c>
      <c r="H933" s="2406">
        <f ca="1">IF($E933&gt;$E$12,"",IF(($E933&gt;=H$307),H925-$D933*H$302,INDEX(F929:BM988,H$307,$E933)))</f>
        <v>2.9826340076022619</v>
      </c>
      <c r="I933" s="2406">
        <f ca="1">IF($E933&gt;$E$12,"",IF(($E933&gt;=I$307),I925-$D933*I$302,INDEX(F929:BM988,I$307,$E933)))</f>
        <v>3.9714919868130387</v>
      </c>
      <c r="J933" s="2406">
        <f ca="1">IF($E933&gt;$E$12,"",IF(($E933&gt;=J$307),J925-$D933*J$302,INDEX(F929:BM988,J$307,$E933)))</f>
        <v>4.9540558930963785</v>
      </c>
      <c r="K933" s="2406">
        <f ca="1">IF($E933&gt;$E$12,"",IF(($E933&gt;=K$307),K925-$D933*K$302,INDEX(F929:BM988,K$307,$E933)))</f>
        <v>4.9800017819512066</v>
      </c>
      <c r="L933" s="2406">
        <f ca="1">IF($E933&gt;$E$12,"",IF(($E933&gt;=L$307),L925-$D933*L$302,INDEX(F929:BM988,L$307,$E933)))</f>
        <v>4.9895560519172459</v>
      </c>
      <c r="M933" s="2406">
        <f ca="1">IF($E933&gt;$E$12,"",IF(($E933&gt;=M$307),M925-$D933*M$302,INDEX(F929:BM988,M$307,$E933)))</f>
        <v>4.9930743000333422</v>
      </c>
      <c r="N933" s="2406">
        <f ca="1">IF($E933&gt;$E$12,"",IF(($E933&gt;=N$307),N925-$D933*N$302,INDEX(F929:BM988,N$307,$E933)))</f>
        <v>4.9943698537334598</v>
      </c>
      <c r="O933" s="2406">
        <f ca="1">IF($E933&gt;$E$12,"",IF(($E933&gt;=O$307),O925-$D933*O$302,INDEX(F929:BM988,O$307,$E933)))</f>
        <v>4.9948469262236594</v>
      </c>
      <c r="P933" s="2406">
        <f ca="1">IF($E933&gt;$E$12,"",IF(($E933&gt;=P$307),P925-$D933*P$302,INDEX(F929:BM988,P$307,$E933)))</f>
        <v>4.9951249999999998</v>
      </c>
      <c r="Q933" s="2406" t="str">
        <f ca="1">IF($E933&gt;$E$12,"",IF(($E933&gt;=Q$307),Q925-$D933*Q$302,INDEX(F929:BM988,Q$307,$E933)))</f>
        <v/>
      </c>
      <c r="R933" s="2406" t="str">
        <f ca="1">IF($E933&gt;$E$12,"",IF(($E933&gt;=R$307),R925-$D933*R$302,INDEX(F929:BM988,R$307,$E933)))</f>
        <v/>
      </c>
      <c r="S933" s="2406" t="str">
        <f ca="1">IF($E933&gt;$E$12,"",IF(($E933&gt;=S$307),S925-$D933*S$302,INDEX(F929:BM988,S$307,$E933)))</f>
        <v/>
      </c>
      <c r="T933" s="2406" t="str">
        <f ca="1">IF($E933&gt;$E$12,"",IF(($E933&gt;=T$307),T925-$D933*T$302,INDEX(F929:BM988,T$307,$E933)))</f>
        <v/>
      </c>
      <c r="U933" s="2406" t="str">
        <f ca="1">IF($E933&gt;$E$12,"",IF(($E933&gt;=U$307),U925-$D933*U$302,INDEX(F929:BM988,U$307,$E933)))</f>
        <v/>
      </c>
      <c r="V933" s="2406" t="str">
        <f ca="1">IF($E933&gt;$E$12,"",IF(($E933&gt;=V$307),V925-$D933*V$302,INDEX(F929:BM988,V$307,$E933)))</f>
        <v/>
      </c>
      <c r="W933" s="2406" t="str">
        <f ca="1">IF($E933&gt;$E$12,"",IF(($E933&gt;=W$307),W925-$D933*W$302,INDEX(F929:BM988,W$307,$E933)))</f>
        <v/>
      </c>
      <c r="X933" s="2406" t="str">
        <f ca="1">IF($E933&gt;$E$12,"",IF(($E933&gt;=X$307),X925-$D933*X$302,INDEX(F929:BM988,X$307,$E933)))</f>
        <v/>
      </c>
      <c r="Y933" s="2406" t="str">
        <f ca="1">IF($E933&gt;$E$12,"",IF(($E933&gt;=Y$307),Y925-$D933*Y$302,INDEX(F929:BM988,Y$307,$E933)))</f>
        <v/>
      </c>
      <c r="Z933" s="2406" t="str">
        <f ca="1">IF($E933&gt;$E$12,"",IF(($E933&gt;=Z$307),Z925-$D933*Z$302,INDEX(F929:BM988,Z$307,$E933)))</f>
        <v/>
      </c>
      <c r="AA933" s="2406" t="str">
        <f ca="1">IF($E933&gt;$E$12,"",IF(($E933&gt;=AA$307),AA925-$D933*AA$302,INDEX(F929:BM988,AA$307,$E933)))</f>
        <v/>
      </c>
      <c r="AB933" s="2406" t="str">
        <f ca="1">IF($E933&gt;$E$12,"",IF(($E933&gt;=AB$307),AB925-$D933*AB$302,INDEX(F929:BM988,AB$307,$E933)))</f>
        <v/>
      </c>
      <c r="AC933" s="2406" t="str">
        <f ca="1">IF($E933&gt;$E$12,"",IF(($E933&gt;=AC$307),AC925-$D933*AC$302,INDEX(F929:BM988,AC$307,$E933)))</f>
        <v/>
      </c>
      <c r="AD933" s="2406" t="str">
        <f ca="1">IF($E933&gt;$E$12,"",IF(($E933&gt;=AD$307),AD925-$D933*AD$302,INDEX(F929:BM988,AD$307,$E933)))</f>
        <v/>
      </c>
      <c r="AE933" s="2406" t="str">
        <f ca="1">IF($E933&gt;$E$12,"",IF(($E933&gt;=AE$307),AE925-$D933*AE$302,INDEX(F929:BM988,AE$307,$E933)))</f>
        <v/>
      </c>
      <c r="AF933" s="2406" t="str">
        <f ca="1">IF($E933&gt;$E$12,"",IF(($E933&gt;=AF$307),AF925-$D933*AF$302,INDEX(F929:BM988,AF$307,$E933)))</f>
        <v/>
      </c>
      <c r="AG933" s="2406" t="str">
        <f ca="1">IF($E933&gt;$E$12,"",IF(($E933&gt;=AG$307),AG925-$D933*AG$302,INDEX(F929:BM988,AG$307,$E933)))</f>
        <v/>
      </c>
      <c r="AH933" s="2406" t="str">
        <f ca="1">IF($E933&gt;$E$12,"",IF(($E933&gt;=AH$307),AH925-$D933*AH$302,INDEX(F929:BM988,AH$307,$E933)))</f>
        <v/>
      </c>
      <c r="AI933" s="2406" t="str">
        <f ca="1">IF($E933&gt;$E$12,"",IF(($E933&gt;=AI$307),AI925-$D933*AI$302,INDEX(F929:BM988,AI$307,$E933)))</f>
        <v/>
      </c>
      <c r="AJ933" s="2406" t="str">
        <f ca="1">IF($E933&gt;$E$12,"",IF(($E933&gt;=AJ$307),AJ925-$D933*AJ$302,INDEX(F929:BM988,AJ$307,$E933)))</f>
        <v/>
      </c>
      <c r="AK933" s="2406" t="str">
        <f ca="1">IF($E933&gt;$E$12,"",IF(($E933&gt;=AK$307),AK925-$D933*AK$302,INDEX(F929:BM988,AK$307,$E933)))</f>
        <v/>
      </c>
      <c r="AL933" s="2406" t="str">
        <f ca="1">IF($E933&gt;$E$12,"",IF(($E933&gt;=AL$307),AL925-$D933*AL$302,INDEX(F929:BM988,AL$307,$E933)))</f>
        <v/>
      </c>
      <c r="AM933" s="2406" t="str">
        <f ca="1">IF($E933&gt;$E$12,"",IF(($E933&gt;=AM$307),AM925-$D933*AM$302,INDEX(F929:BM988,AM$307,$E933)))</f>
        <v/>
      </c>
      <c r="AN933" s="2406" t="str">
        <f ca="1">IF($E933&gt;$E$12,"",IF(($E933&gt;=AN$307),AN925-$D933*AN$302,INDEX(F929:BM988,AN$307,$E933)))</f>
        <v/>
      </c>
      <c r="AO933" s="2406" t="str">
        <f ca="1">IF($E933&gt;$E$12,"",IF(($E933&gt;=AO$307),AO925-$D933*AO$302,INDEX(F929:BM988,AO$307,$E933)))</f>
        <v/>
      </c>
      <c r="AP933" s="2406" t="str">
        <f ca="1">IF($E933&gt;$E$12,"",IF(($E933&gt;=AP$307),AP925-$D933*AP$302,INDEX(F929:BM988,AP$307,$E933)))</f>
        <v/>
      </c>
      <c r="AQ933" s="2406" t="str">
        <f ca="1">IF($E933&gt;$E$12,"",IF(($E933&gt;=AQ$307),AQ925-$D933*AQ$302,INDEX(F929:BM988,AQ$307,$E933)))</f>
        <v/>
      </c>
      <c r="AR933" s="2406" t="str">
        <f ca="1">IF($E933&gt;$E$12,"",IF(($E933&gt;=AR$307),AR925-$D933*AR$302,INDEX(F929:BM988,AR$307,$E933)))</f>
        <v/>
      </c>
      <c r="AS933" s="2406" t="str">
        <f ca="1">IF($E933&gt;$E$12,"",IF(($E933&gt;=AS$307),AS925-$D933*AS$302,INDEX(F929:BM988,AS$307,$E933)))</f>
        <v/>
      </c>
      <c r="AT933" s="2406" t="str">
        <f ca="1">IF($E933&gt;$E$12,"",IF(($E933&gt;=AT$307),AT925-$D933*AT$302,INDEX(F929:BM988,AT$307,$E933)))</f>
        <v/>
      </c>
      <c r="AU933" s="2406" t="str">
        <f ca="1">IF($E933&gt;$E$12,"",IF(($E933&gt;=AU$307),AU925-$D933*AU$302,INDEX(F929:BM988,AU$307,$E933)))</f>
        <v/>
      </c>
      <c r="AV933" s="2406" t="str">
        <f ca="1">IF($E933&gt;$E$12,"",IF(($E933&gt;=AV$307),AV925-$D933*AV$302,INDEX(F929:BM988,AV$307,$E933)))</f>
        <v/>
      </c>
      <c r="AW933" s="2406" t="str">
        <f ca="1">IF($E933&gt;$E$12,"",IF(($E933&gt;=AW$307),AW925-$D933*AW$302,INDEX(F929:BM988,AW$307,$E933)))</f>
        <v/>
      </c>
      <c r="AX933" s="2406" t="str">
        <f ca="1">IF($E933&gt;$E$12,"",IF(($E933&gt;=AX$307),AX925-$D933*AX$302,INDEX(F929:BM988,AX$307,$E933)))</f>
        <v/>
      </c>
      <c r="AY933" s="2406" t="str">
        <f ca="1">IF($E933&gt;$E$12,"",IF(($E933&gt;=AY$307),AY925-$D933*AY$302,INDEX(F929:BM988,AY$307,$E933)))</f>
        <v/>
      </c>
      <c r="AZ933" s="2406" t="str">
        <f ca="1">IF($E933&gt;$E$12,"",IF(($E933&gt;=AZ$307),AZ925-$D933*AZ$302,INDEX(F929:BM988,AZ$307,$E933)))</f>
        <v/>
      </c>
      <c r="BA933" s="2406" t="str">
        <f ca="1">IF($E933&gt;$E$12,"",IF(($E933&gt;=BA$307),BA925-$D933*BA$302,INDEX(F929:BM988,BA$307,$E933)))</f>
        <v/>
      </c>
      <c r="BB933" s="2406" t="str">
        <f ca="1">IF($E933&gt;$E$12,"",IF(($E933&gt;=BB$307),BB925-$D933*BB$302,INDEX(F929:BM988,BB$307,$E933)))</f>
        <v/>
      </c>
      <c r="BC933" s="2406" t="str">
        <f ca="1">IF($E933&gt;$E$12,"",IF(($E933&gt;=BC$307),BC925-$D933*BC$302,INDEX(F929:BM988,BC$307,$E933)))</f>
        <v/>
      </c>
      <c r="BD933" s="2406" t="str">
        <f ca="1">IF($E933&gt;$E$12,"",IF(($E933&gt;=BD$307),BD925-$D933*BD$302,INDEX(F929:BM988,BD$307,$E933)))</f>
        <v/>
      </c>
      <c r="BE933" s="2406" t="str">
        <f ca="1">IF($E933&gt;$E$12,"",IF(($E933&gt;=BE$307),BE925-$D933*BE$302,INDEX(F929:BM988,BE$307,$E933)))</f>
        <v/>
      </c>
      <c r="BF933" s="2406" t="str">
        <f ca="1">IF($E933&gt;$E$12,"",IF(($E933&gt;=BF$307),BF925-$D933*BF$302,INDEX(F929:BM988,BF$307,$E933)))</f>
        <v/>
      </c>
      <c r="BG933" s="2406" t="str">
        <f ca="1">IF($E933&gt;$E$12,"",IF(($E933&gt;=BG$307),BG925-$D933*BG$302,INDEX(F929:BM988,BG$307,$E933)))</f>
        <v/>
      </c>
      <c r="BH933" s="2406" t="str">
        <f ca="1">IF($E933&gt;$E$12,"",IF(($E933&gt;=BH$307),BH925-$D933*BH$302,INDEX(F929:BM988,BH$307,$E933)))</f>
        <v/>
      </c>
      <c r="BI933" s="2406" t="str">
        <f ca="1">IF($E933&gt;$E$12,"",IF(($E933&gt;=BI$307),BI925-$D933*BI$302,INDEX(F929:BM988,BI$307,$E933)))</f>
        <v/>
      </c>
      <c r="BJ933" s="2406" t="str">
        <f ca="1">IF($E933&gt;$E$12,"",IF(($E933&gt;=BJ$307),BJ925-$D933*BJ$302,INDEX(F929:BM988,BJ$307,$E933)))</f>
        <v/>
      </c>
      <c r="BK933" s="2406" t="str">
        <f ca="1">IF($E933&gt;$E$12,"",IF(($E933&gt;=BK$307),BK925-$D933*BK$302,INDEX(F929:BM988,BK$307,$E933)))</f>
        <v/>
      </c>
      <c r="BL933" s="2406" t="str">
        <f ca="1">IF($E933&gt;$E$12,"",IF(($E933&gt;=BL$307),BL925-$D933*BL$302,INDEX(F929:BM988,BL$307,$E933)))</f>
        <v/>
      </c>
      <c r="BM933" s="2406" t="str">
        <f ca="1">IF($E933&gt;$E$12,"",IF(($E933&gt;=BM$307),BM925-$D933*BM$302,INDEX(F929:BM988,BM$307,$E933)))</f>
        <v/>
      </c>
    </row>
    <row r="934" spans="3:65" ht="13.5" x14ac:dyDescent="0.25">
      <c r="C934" s="2357"/>
      <c r="D934" s="2405">
        <f ca="1">INDEX(F924:BM924,E934)</f>
        <v>2.4932953742775104E-3</v>
      </c>
      <c r="E934" s="2316">
        <v>6</v>
      </c>
      <c r="F934" s="2406">
        <f ca="1">IF($E934&gt;$E$12,"",IF(($E934&gt;=F$307),F925-$D934*F$302,INDEX(F929:BM988,F$307,$E934)))</f>
        <v>0.99772434957048917</v>
      </c>
      <c r="G934" s="2406">
        <f ca="1">IF($E934&gt;$E$12,"",IF(($E934&gt;=G$307),G925-$D934*G$302,INDEX(F929:BM988,G$307,$E934)))</f>
        <v>1.9951160274785305</v>
      </c>
      <c r="H934" s="2406">
        <f ca="1">IF($E934&gt;$E$12,"",IF(($E934&gt;=H$307),H925-$D934*H$302,INDEX(F929:BM988,H$307,$E934)))</f>
        <v>2.9917572735302116</v>
      </c>
      <c r="I934" s="2406">
        <f ca="1">IF($E934&gt;$E$12,"",IF(($E934&gt;=I$307),I925-$D934*I$302,INDEX(F929:BM988,I$307,$E934)))</f>
        <v>3.987038387093556</v>
      </c>
      <c r="J934" s="2406">
        <f ca="1">IF($E934&gt;$E$12,"",IF(($E934&gt;=J$307),J925-$D934*J$302,INDEX(F929:BM988,J$307,$E934)))</f>
        <v>4.9800017819512066</v>
      </c>
      <c r="K934" s="2406">
        <f ca="1">IF($E934&gt;$E$12,"",IF(($E934&gt;=K$307),K925-$D934*K$302,INDEX(F929:BM988,K$307,$E934)))</f>
        <v>5.9690970613062593</v>
      </c>
      <c r="L934" s="2406">
        <f ca="1">IF($E934&gt;$E$12,"",IF(($E934&gt;=L$307),L925-$D934*L$302,INDEX(F929:BM988,L$307,$E934)))</f>
        <v>5.9849245484819624</v>
      </c>
      <c r="M934" s="2406">
        <f ca="1">IF($E934&gt;$E$12,"",IF(($E934&gt;=M$307),M925-$D934*M$302,INDEX(F929:BM988,M$307,$E934)))</f>
        <v>5.9907528354297241</v>
      </c>
      <c r="N934" s="2406">
        <f ca="1">IF($E934&gt;$E$12,"",IF(($E934&gt;=N$307),N925-$D934*N$302,INDEX(F929:BM988,N$307,$E934)))</f>
        <v>5.9928990338987775</v>
      </c>
      <c r="O934" s="2406">
        <f ca="1">IF($E934&gt;$E$12,"",IF(($E934&gt;=O$307),O925-$D934*O$302,INDEX(F929:BM988,O$307,$E934)))</f>
        <v>5.9936893463713536</v>
      </c>
      <c r="P934" s="2406">
        <f ca="1">IF($E934&gt;$E$12,"",IF(($E934&gt;=P$307),P925-$D934*P$302,INDEX(F929:BM988,P$307,$E934)))</f>
        <v>5.9941500000000003</v>
      </c>
      <c r="Q934" s="2406" t="str">
        <f ca="1">IF($E934&gt;$E$12,"",IF(($E934&gt;=Q$307),Q925-$D934*Q$302,INDEX(F929:BM988,Q$307,$E934)))</f>
        <v/>
      </c>
      <c r="R934" s="2406" t="str">
        <f ca="1">IF($E934&gt;$E$12,"",IF(($E934&gt;=R$307),R925-$D934*R$302,INDEX(F929:BM988,R$307,$E934)))</f>
        <v/>
      </c>
      <c r="S934" s="2406" t="str">
        <f ca="1">IF($E934&gt;$E$12,"",IF(($E934&gt;=S$307),S925-$D934*S$302,INDEX(F929:BM988,S$307,$E934)))</f>
        <v/>
      </c>
      <c r="T934" s="2406" t="str">
        <f ca="1">IF($E934&gt;$E$12,"",IF(($E934&gt;=T$307),T925-$D934*T$302,INDEX(F929:BM988,T$307,$E934)))</f>
        <v/>
      </c>
      <c r="U934" s="2406" t="str">
        <f ca="1">IF($E934&gt;$E$12,"",IF(($E934&gt;=U$307),U925-$D934*U$302,INDEX(F929:BM988,U$307,$E934)))</f>
        <v/>
      </c>
      <c r="V934" s="2406" t="str">
        <f ca="1">IF($E934&gt;$E$12,"",IF(($E934&gt;=V$307),V925-$D934*V$302,INDEX(F929:BM988,V$307,$E934)))</f>
        <v/>
      </c>
      <c r="W934" s="2406" t="str">
        <f ca="1">IF($E934&gt;$E$12,"",IF(($E934&gt;=W$307),W925-$D934*W$302,INDEX(F929:BM988,W$307,$E934)))</f>
        <v/>
      </c>
      <c r="X934" s="2406" t="str">
        <f ca="1">IF($E934&gt;$E$12,"",IF(($E934&gt;=X$307),X925-$D934*X$302,INDEX(F929:BM988,X$307,$E934)))</f>
        <v/>
      </c>
      <c r="Y934" s="2406" t="str">
        <f ca="1">IF($E934&gt;$E$12,"",IF(($E934&gt;=Y$307),Y925-$D934*Y$302,INDEX(F929:BM988,Y$307,$E934)))</f>
        <v/>
      </c>
      <c r="Z934" s="2406" t="str">
        <f ca="1">IF($E934&gt;$E$12,"",IF(($E934&gt;=Z$307),Z925-$D934*Z$302,INDEX(F929:BM988,Z$307,$E934)))</f>
        <v/>
      </c>
      <c r="AA934" s="2406" t="str">
        <f ca="1">IF($E934&gt;$E$12,"",IF(($E934&gt;=AA$307),AA925-$D934*AA$302,INDEX(F929:BM988,AA$307,$E934)))</f>
        <v/>
      </c>
      <c r="AB934" s="2406" t="str">
        <f ca="1">IF($E934&gt;$E$12,"",IF(($E934&gt;=AB$307),AB925-$D934*AB$302,INDEX(F929:BM988,AB$307,$E934)))</f>
        <v/>
      </c>
      <c r="AC934" s="2406" t="str">
        <f ca="1">IF($E934&gt;$E$12,"",IF(($E934&gt;=AC$307),AC925-$D934*AC$302,INDEX(F929:BM988,AC$307,$E934)))</f>
        <v/>
      </c>
      <c r="AD934" s="2406" t="str">
        <f ca="1">IF($E934&gt;$E$12,"",IF(($E934&gt;=AD$307),AD925-$D934*AD$302,INDEX(F929:BM988,AD$307,$E934)))</f>
        <v/>
      </c>
      <c r="AE934" s="2406" t="str">
        <f ca="1">IF($E934&gt;$E$12,"",IF(($E934&gt;=AE$307),AE925-$D934*AE$302,INDEX(F929:BM988,AE$307,$E934)))</f>
        <v/>
      </c>
      <c r="AF934" s="2406" t="str">
        <f ca="1">IF($E934&gt;$E$12,"",IF(($E934&gt;=AF$307),AF925-$D934*AF$302,INDEX(F929:BM988,AF$307,$E934)))</f>
        <v/>
      </c>
      <c r="AG934" s="2406" t="str">
        <f ca="1">IF($E934&gt;$E$12,"",IF(($E934&gt;=AG$307),AG925-$D934*AG$302,INDEX(F929:BM988,AG$307,$E934)))</f>
        <v/>
      </c>
      <c r="AH934" s="2406" t="str">
        <f ca="1">IF($E934&gt;$E$12,"",IF(($E934&gt;=AH$307),AH925-$D934*AH$302,INDEX(F929:BM988,AH$307,$E934)))</f>
        <v/>
      </c>
      <c r="AI934" s="2406" t="str">
        <f ca="1">IF($E934&gt;$E$12,"",IF(($E934&gt;=AI$307),AI925-$D934*AI$302,INDEX(F929:BM988,AI$307,$E934)))</f>
        <v/>
      </c>
      <c r="AJ934" s="2406" t="str">
        <f ca="1">IF($E934&gt;$E$12,"",IF(($E934&gt;=AJ$307),AJ925-$D934*AJ$302,INDEX(F929:BM988,AJ$307,$E934)))</f>
        <v/>
      </c>
      <c r="AK934" s="2406" t="str">
        <f ca="1">IF($E934&gt;$E$12,"",IF(($E934&gt;=AK$307),AK925-$D934*AK$302,INDEX(F929:BM988,AK$307,$E934)))</f>
        <v/>
      </c>
      <c r="AL934" s="2406" t="str">
        <f ca="1">IF($E934&gt;$E$12,"",IF(($E934&gt;=AL$307),AL925-$D934*AL$302,INDEX(F929:BM988,AL$307,$E934)))</f>
        <v/>
      </c>
      <c r="AM934" s="2406" t="str">
        <f ca="1">IF($E934&gt;$E$12,"",IF(($E934&gt;=AM$307),AM925-$D934*AM$302,INDEX(F929:BM988,AM$307,$E934)))</f>
        <v/>
      </c>
      <c r="AN934" s="2406" t="str">
        <f ca="1">IF($E934&gt;$E$12,"",IF(($E934&gt;=AN$307),AN925-$D934*AN$302,INDEX(F929:BM988,AN$307,$E934)))</f>
        <v/>
      </c>
      <c r="AO934" s="2406" t="str">
        <f ca="1">IF($E934&gt;$E$12,"",IF(($E934&gt;=AO$307),AO925-$D934*AO$302,INDEX(F929:BM988,AO$307,$E934)))</f>
        <v/>
      </c>
      <c r="AP934" s="2406" t="str">
        <f ca="1">IF($E934&gt;$E$12,"",IF(($E934&gt;=AP$307),AP925-$D934*AP$302,INDEX(F929:BM988,AP$307,$E934)))</f>
        <v/>
      </c>
      <c r="AQ934" s="2406" t="str">
        <f ca="1">IF($E934&gt;$E$12,"",IF(($E934&gt;=AQ$307),AQ925-$D934*AQ$302,INDEX(F929:BM988,AQ$307,$E934)))</f>
        <v/>
      </c>
      <c r="AR934" s="2406" t="str">
        <f ca="1">IF($E934&gt;$E$12,"",IF(($E934&gt;=AR$307),AR925-$D934*AR$302,INDEX(F929:BM988,AR$307,$E934)))</f>
        <v/>
      </c>
      <c r="AS934" s="2406" t="str">
        <f ca="1">IF($E934&gt;$E$12,"",IF(($E934&gt;=AS$307),AS925-$D934*AS$302,INDEX(F929:BM988,AS$307,$E934)))</f>
        <v/>
      </c>
      <c r="AT934" s="2406" t="str">
        <f ca="1">IF($E934&gt;$E$12,"",IF(($E934&gt;=AT$307),AT925-$D934*AT$302,INDEX(F929:BM988,AT$307,$E934)))</f>
        <v/>
      </c>
      <c r="AU934" s="2406" t="str">
        <f ca="1">IF($E934&gt;$E$12,"",IF(($E934&gt;=AU$307),AU925-$D934*AU$302,INDEX(F929:BM988,AU$307,$E934)))</f>
        <v/>
      </c>
      <c r="AV934" s="2406" t="str">
        <f ca="1">IF($E934&gt;$E$12,"",IF(($E934&gt;=AV$307),AV925-$D934*AV$302,INDEX(F929:BM988,AV$307,$E934)))</f>
        <v/>
      </c>
      <c r="AW934" s="2406" t="str">
        <f ca="1">IF($E934&gt;$E$12,"",IF(($E934&gt;=AW$307),AW925-$D934*AW$302,INDEX(F929:BM988,AW$307,$E934)))</f>
        <v/>
      </c>
      <c r="AX934" s="2406" t="str">
        <f ca="1">IF($E934&gt;$E$12,"",IF(($E934&gt;=AX$307),AX925-$D934*AX$302,INDEX(F929:BM988,AX$307,$E934)))</f>
        <v/>
      </c>
      <c r="AY934" s="2406" t="str">
        <f ca="1">IF($E934&gt;$E$12,"",IF(($E934&gt;=AY$307),AY925-$D934*AY$302,INDEX(F929:BM988,AY$307,$E934)))</f>
        <v/>
      </c>
      <c r="AZ934" s="2406" t="str">
        <f ca="1">IF($E934&gt;$E$12,"",IF(($E934&gt;=AZ$307),AZ925-$D934*AZ$302,INDEX(F929:BM988,AZ$307,$E934)))</f>
        <v/>
      </c>
      <c r="BA934" s="2406" t="str">
        <f ca="1">IF($E934&gt;$E$12,"",IF(($E934&gt;=BA$307),BA925-$D934*BA$302,INDEX(F929:BM988,BA$307,$E934)))</f>
        <v/>
      </c>
      <c r="BB934" s="2406" t="str">
        <f ca="1">IF($E934&gt;$E$12,"",IF(($E934&gt;=BB$307),BB925-$D934*BB$302,INDEX(F929:BM988,BB$307,$E934)))</f>
        <v/>
      </c>
      <c r="BC934" s="2406" t="str">
        <f ca="1">IF($E934&gt;$E$12,"",IF(($E934&gt;=BC$307),BC925-$D934*BC$302,INDEX(F929:BM988,BC$307,$E934)))</f>
        <v/>
      </c>
      <c r="BD934" s="2406" t="str">
        <f ca="1">IF($E934&gt;$E$12,"",IF(($E934&gt;=BD$307),BD925-$D934*BD$302,INDEX(F929:BM988,BD$307,$E934)))</f>
        <v/>
      </c>
      <c r="BE934" s="2406" t="str">
        <f ca="1">IF($E934&gt;$E$12,"",IF(($E934&gt;=BE$307),BE925-$D934*BE$302,INDEX(F929:BM988,BE$307,$E934)))</f>
        <v/>
      </c>
      <c r="BF934" s="2406" t="str">
        <f ca="1">IF($E934&gt;$E$12,"",IF(($E934&gt;=BF$307),BF925-$D934*BF$302,INDEX(F929:BM988,BF$307,$E934)))</f>
        <v/>
      </c>
      <c r="BG934" s="2406" t="str">
        <f ca="1">IF($E934&gt;$E$12,"",IF(($E934&gt;=BG$307),BG925-$D934*BG$302,INDEX(F929:BM988,BG$307,$E934)))</f>
        <v/>
      </c>
      <c r="BH934" s="2406" t="str">
        <f ca="1">IF($E934&gt;$E$12,"",IF(($E934&gt;=BH$307),BH925-$D934*BH$302,INDEX(F929:BM988,BH$307,$E934)))</f>
        <v/>
      </c>
      <c r="BI934" s="2406" t="str">
        <f ca="1">IF($E934&gt;$E$12,"",IF(($E934&gt;=BI$307),BI925-$D934*BI$302,INDEX(F929:BM988,BI$307,$E934)))</f>
        <v/>
      </c>
      <c r="BJ934" s="2406" t="str">
        <f ca="1">IF($E934&gt;$E$12,"",IF(($E934&gt;=BJ$307),BJ925-$D934*BJ$302,INDEX(F929:BM988,BJ$307,$E934)))</f>
        <v/>
      </c>
      <c r="BK934" s="2406" t="str">
        <f ca="1">IF($E934&gt;$E$12,"",IF(($E934&gt;=BK$307),BK925-$D934*BK$302,INDEX(F929:BM988,BK$307,$E934)))</f>
        <v/>
      </c>
      <c r="BL934" s="2406" t="str">
        <f ca="1">IF($E934&gt;$E$12,"",IF(($E934&gt;=BL$307),BL925-$D934*BL$302,INDEX(F929:BM988,BL$307,$E934)))</f>
        <v/>
      </c>
      <c r="BM934" s="2406" t="str">
        <f ca="1">IF($E934&gt;$E$12,"",IF(($E934&gt;=BM$307),BM925-$D934*BM$302,INDEX(F929:BM988,BM$307,$E934)))</f>
        <v/>
      </c>
    </row>
    <row r="935" spans="3:65" ht="13.5" x14ac:dyDescent="0.25">
      <c r="C935" s="2357"/>
      <c r="D935" s="2405">
        <f ca="1">INDEX(F924:BM924,E935)</f>
        <v>9.1812684638440485E-4</v>
      </c>
      <c r="E935" s="2316">
        <v>7</v>
      </c>
      <c r="F935" s="2406">
        <f ca="1">IF($E935&gt;$E$12,"",IF(($E935&gt;=F$307),F925-$D935*F$302,INDEX(F929:BM988,F$307,$E935)))</f>
        <v>0.99854605069884017</v>
      </c>
      <c r="G935" s="2406">
        <f ca="1">IF($E935&gt;$E$12,"",IF(($E935&gt;=G$307),G925-$D935*G$302,INDEX(F929:BM988,G$307,$E935)))</f>
        <v>1.9969695989507277</v>
      </c>
      <c r="H935" s="2406">
        <f ca="1">IF($E935&gt;$E$12,"",IF(($E935&gt;=H$307),H925-$D935*H$302,INDEX(F929:BM988,H$307,$E935)))</f>
        <v>2.9951168094526581</v>
      </c>
      <c r="I935" s="2406">
        <f ca="1">IF($E935&gt;$E$12,"",IF(($E935&gt;=I$307),I925-$D935*I$302,INDEX(F929:BM988,I$307,$E935)))</f>
        <v>3.9927631670812929</v>
      </c>
      <c r="J935" s="2406">
        <f ca="1">IF($E935&gt;$E$12,"",IF(($E935&gt;=J$307),J925-$D935*J$302,INDEX(F929:BM988,J$307,$E935)))</f>
        <v>4.9895560519172459</v>
      </c>
      <c r="K935" s="2406">
        <f ca="1">IF($E935&gt;$E$12,"",IF(($E935&gt;=K$307),K925-$D935*K$302,INDEX(F929:BM988,K$307,$E935)))</f>
        <v>5.9849245484819624</v>
      </c>
      <c r="L935" s="2406">
        <f ca="1">IF($E935&gt;$E$12,"",IF(($E935&gt;=L$307),L925-$D935*L$302,INDEX(F929:BM988,L$307,$E935)))</f>
        <v>6.9779334207973776</v>
      </c>
      <c r="M935" s="2406">
        <f ca="1">IF($E935&gt;$E$12,"",IF(($E935&gt;=M$307),M925-$D935*M$302,INDEX(F929:BM988,M$307,$E935)))</f>
        <v>6.9875624668073471</v>
      </c>
      <c r="N935" s="2406">
        <f ca="1">IF($E935&gt;$E$12,"",IF(($E935&gt;=N$307),N925-$D935*N$302,INDEX(F929:BM988,N$307,$E935)))</f>
        <v>6.9911082503266329</v>
      </c>
      <c r="O935" s="2406">
        <f ca="1">IF($E935&gt;$E$12,"",IF(($E935&gt;=O$307),O925-$D935*O$302,INDEX(F929:BM988,O$307,$E935)))</f>
        <v>6.9924139436167696</v>
      </c>
      <c r="P935" s="2406">
        <f ca="1">IF($E935&gt;$E$12,"",IF(($E935&gt;=P$307),P925-$D935*P$302,INDEX(F929:BM988,P$307,$E935)))</f>
        <v>6.9931750000000008</v>
      </c>
      <c r="Q935" s="2406" t="str">
        <f ca="1">IF($E935&gt;$E$12,"",IF(($E935&gt;=Q$307),Q925-$D935*Q$302,INDEX(F929:BM988,Q$307,$E935)))</f>
        <v/>
      </c>
      <c r="R935" s="2406" t="str">
        <f ca="1">IF($E935&gt;$E$12,"",IF(($E935&gt;=R$307),R925-$D935*R$302,INDEX(F929:BM988,R$307,$E935)))</f>
        <v/>
      </c>
      <c r="S935" s="2406" t="str">
        <f ca="1">IF($E935&gt;$E$12,"",IF(($E935&gt;=S$307),S925-$D935*S$302,INDEX(F929:BM988,S$307,$E935)))</f>
        <v/>
      </c>
      <c r="T935" s="2406" t="str">
        <f ca="1">IF($E935&gt;$E$12,"",IF(($E935&gt;=T$307),T925-$D935*T$302,INDEX(F929:BM988,T$307,$E935)))</f>
        <v/>
      </c>
      <c r="U935" s="2406" t="str">
        <f ca="1">IF($E935&gt;$E$12,"",IF(($E935&gt;=U$307),U925-$D935*U$302,INDEX(F929:BM988,U$307,$E935)))</f>
        <v/>
      </c>
      <c r="V935" s="2406" t="str">
        <f ca="1">IF($E935&gt;$E$12,"",IF(($E935&gt;=V$307),V925-$D935*V$302,INDEX(F929:BM988,V$307,$E935)))</f>
        <v/>
      </c>
      <c r="W935" s="2406" t="str">
        <f ca="1">IF($E935&gt;$E$12,"",IF(($E935&gt;=W$307),W925-$D935*W$302,INDEX(F929:BM988,W$307,$E935)))</f>
        <v/>
      </c>
      <c r="X935" s="2406" t="str">
        <f ca="1">IF($E935&gt;$E$12,"",IF(($E935&gt;=X$307),X925-$D935*X$302,INDEX(F929:BM988,X$307,$E935)))</f>
        <v/>
      </c>
      <c r="Y935" s="2406" t="str">
        <f ca="1">IF($E935&gt;$E$12,"",IF(($E935&gt;=Y$307),Y925-$D935*Y$302,INDEX(F929:BM988,Y$307,$E935)))</f>
        <v/>
      </c>
      <c r="Z935" s="2406" t="str">
        <f ca="1">IF($E935&gt;$E$12,"",IF(($E935&gt;=Z$307),Z925-$D935*Z$302,INDEX(F929:BM988,Z$307,$E935)))</f>
        <v/>
      </c>
      <c r="AA935" s="2406" t="str">
        <f ca="1">IF($E935&gt;$E$12,"",IF(($E935&gt;=AA$307),AA925-$D935*AA$302,INDEX(F929:BM988,AA$307,$E935)))</f>
        <v/>
      </c>
      <c r="AB935" s="2406" t="str">
        <f ca="1">IF($E935&gt;$E$12,"",IF(($E935&gt;=AB$307),AB925-$D935*AB$302,INDEX(F929:BM988,AB$307,$E935)))</f>
        <v/>
      </c>
      <c r="AC935" s="2406" t="str">
        <f ca="1">IF($E935&gt;$E$12,"",IF(($E935&gt;=AC$307),AC925-$D935*AC$302,INDEX(F929:BM988,AC$307,$E935)))</f>
        <v/>
      </c>
      <c r="AD935" s="2406" t="str">
        <f ca="1">IF($E935&gt;$E$12,"",IF(($E935&gt;=AD$307),AD925-$D935*AD$302,INDEX(F929:BM988,AD$307,$E935)))</f>
        <v/>
      </c>
      <c r="AE935" s="2406" t="str">
        <f ca="1">IF($E935&gt;$E$12,"",IF(($E935&gt;=AE$307),AE925-$D935*AE$302,INDEX(F929:BM988,AE$307,$E935)))</f>
        <v/>
      </c>
      <c r="AF935" s="2406" t="str">
        <f ca="1">IF($E935&gt;$E$12,"",IF(($E935&gt;=AF$307),AF925-$D935*AF$302,INDEX(F929:BM988,AF$307,$E935)))</f>
        <v/>
      </c>
      <c r="AG935" s="2406" t="str">
        <f ca="1">IF($E935&gt;$E$12,"",IF(($E935&gt;=AG$307),AG925-$D935*AG$302,INDEX(F929:BM988,AG$307,$E935)))</f>
        <v/>
      </c>
      <c r="AH935" s="2406" t="str">
        <f ca="1">IF($E935&gt;$E$12,"",IF(($E935&gt;=AH$307),AH925-$D935*AH$302,INDEX(F929:BM988,AH$307,$E935)))</f>
        <v/>
      </c>
      <c r="AI935" s="2406" t="str">
        <f ca="1">IF($E935&gt;$E$12,"",IF(($E935&gt;=AI$307),AI925-$D935*AI$302,INDEX(F929:BM988,AI$307,$E935)))</f>
        <v/>
      </c>
      <c r="AJ935" s="2406" t="str">
        <f ca="1">IF($E935&gt;$E$12,"",IF(($E935&gt;=AJ$307),AJ925-$D935*AJ$302,INDEX(F929:BM988,AJ$307,$E935)))</f>
        <v/>
      </c>
      <c r="AK935" s="2406" t="str">
        <f ca="1">IF($E935&gt;$E$12,"",IF(($E935&gt;=AK$307),AK925-$D935*AK$302,INDEX(F929:BM988,AK$307,$E935)))</f>
        <v/>
      </c>
      <c r="AL935" s="2406" t="str">
        <f ca="1">IF($E935&gt;$E$12,"",IF(($E935&gt;=AL$307),AL925-$D935*AL$302,INDEX(F929:BM988,AL$307,$E935)))</f>
        <v/>
      </c>
      <c r="AM935" s="2406" t="str">
        <f ca="1">IF($E935&gt;$E$12,"",IF(($E935&gt;=AM$307),AM925-$D935*AM$302,INDEX(F929:BM988,AM$307,$E935)))</f>
        <v/>
      </c>
      <c r="AN935" s="2406" t="str">
        <f ca="1">IF($E935&gt;$E$12,"",IF(($E935&gt;=AN$307),AN925-$D935*AN$302,INDEX(F929:BM988,AN$307,$E935)))</f>
        <v/>
      </c>
      <c r="AO935" s="2406" t="str">
        <f ca="1">IF($E935&gt;$E$12,"",IF(($E935&gt;=AO$307),AO925-$D935*AO$302,INDEX(F929:BM988,AO$307,$E935)))</f>
        <v/>
      </c>
      <c r="AP935" s="2406" t="str">
        <f ca="1">IF($E935&gt;$E$12,"",IF(($E935&gt;=AP$307),AP925-$D935*AP$302,INDEX(F929:BM988,AP$307,$E935)))</f>
        <v/>
      </c>
      <c r="AQ935" s="2406" t="str">
        <f ca="1">IF($E935&gt;$E$12,"",IF(($E935&gt;=AQ$307),AQ925-$D935*AQ$302,INDEX(F929:BM988,AQ$307,$E935)))</f>
        <v/>
      </c>
      <c r="AR935" s="2406" t="str">
        <f ca="1">IF($E935&gt;$E$12,"",IF(($E935&gt;=AR$307),AR925-$D935*AR$302,INDEX(F929:BM988,AR$307,$E935)))</f>
        <v/>
      </c>
      <c r="AS935" s="2406" t="str">
        <f ca="1">IF($E935&gt;$E$12,"",IF(($E935&gt;=AS$307),AS925-$D935*AS$302,INDEX(F929:BM988,AS$307,$E935)))</f>
        <v/>
      </c>
      <c r="AT935" s="2406" t="str">
        <f ca="1">IF($E935&gt;$E$12,"",IF(($E935&gt;=AT$307),AT925-$D935*AT$302,INDEX(F929:BM988,AT$307,$E935)))</f>
        <v/>
      </c>
      <c r="AU935" s="2406" t="str">
        <f ca="1">IF($E935&gt;$E$12,"",IF(($E935&gt;=AU$307),AU925-$D935*AU$302,INDEX(F929:BM988,AU$307,$E935)))</f>
        <v/>
      </c>
      <c r="AV935" s="2406" t="str">
        <f ca="1">IF($E935&gt;$E$12,"",IF(($E935&gt;=AV$307),AV925-$D935*AV$302,INDEX(F929:BM988,AV$307,$E935)))</f>
        <v/>
      </c>
      <c r="AW935" s="2406" t="str">
        <f ca="1">IF($E935&gt;$E$12,"",IF(($E935&gt;=AW$307),AW925-$D935*AW$302,INDEX(F929:BM988,AW$307,$E935)))</f>
        <v/>
      </c>
      <c r="AX935" s="2406" t="str">
        <f ca="1">IF($E935&gt;$E$12,"",IF(($E935&gt;=AX$307),AX925-$D935*AX$302,INDEX(F929:BM988,AX$307,$E935)))</f>
        <v/>
      </c>
      <c r="AY935" s="2406" t="str">
        <f ca="1">IF($E935&gt;$E$12,"",IF(($E935&gt;=AY$307),AY925-$D935*AY$302,INDEX(F929:BM988,AY$307,$E935)))</f>
        <v/>
      </c>
      <c r="AZ935" s="2406" t="str">
        <f ca="1">IF($E935&gt;$E$12,"",IF(($E935&gt;=AZ$307),AZ925-$D935*AZ$302,INDEX(F929:BM988,AZ$307,$E935)))</f>
        <v/>
      </c>
      <c r="BA935" s="2406" t="str">
        <f ca="1">IF($E935&gt;$E$12,"",IF(($E935&gt;=BA$307),BA925-$D935*BA$302,INDEX(F929:BM988,BA$307,$E935)))</f>
        <v/>
      </c>
      <c r="BB935" s="2406" t="str">
        <f ca="1">IF($E935&gt;$E$12,"",IF(($E935&gt;=BB$307),BB925-$D935*BB$302,INDEX(F929:BM988,BB$307,$E935)))</f>
        <v/>
      </c>
      <c r="BC935" s="2406" t="str">
        <f ca="1">IF($E935&gt;$E$12,"",IF(($E935&gt;=BC$307),BC925-$D935*BC$302,INDEX(F929:BM988,BC$307,$E935)))</f>
        <v/>
      </c>
      <c r="BD935" s="2406" t="str">
        <f ca="1">IF($E935&gt;$E$12,"",IF(($E935&gt;=BD$307),BD925-$D935*BD$302,INDEX(F929:BM988,BD$307,$E935)))</f>
        <v/>
      </c>
      <c r="BE935" s="2406" t="str">
        <f ca="1">IF($E935&gt;$E$12,"",IF(($E935&gt;=BE$307),BE925-$D935*BE$302,INDEX(F929:BM988,BE$307,$E935)))</f>
        <v/>
      </c>
      <c r="BF935" s="2406" t="str">
        <f ca="1">IF($E935&gt;$E$12,"",IF(($E935&gt;=BF$307),BF925-$D935*BF$302,INDEX(F929:BM988,BF$307,$E935)))</f>
        <v/>
      </c>
      <c r="BG935" s="2406" t="str">
        <f ca="1">IF($E935&gt;$E$12,"",IF(($E935&gt;=BG$307),BG925-$D935*BG$302,INDEX(F929:BM988,BG$307,$E935)))</f>
        <v/>
      </c>
      <c r="BH935" s="2406" t="str">
        <f ca="1">IF($E935&gt;$E$12,"",IF(($E935&gt;=BH$307),BH925-$D935*BH$302,INDEX(F929:BM988,BH$307,$E935)))</f>
        <v/>
      </c>
      <c r="BI935" s="2406" t="str">
        <f ca="1">IF($E935&gt;$E$12,"",IF(($E935&gt;=BI$307),BI925-$D935*BI$302,INDEX(F929:BM988,BI$307,$E935)))</f>
        <v/>
      </c>
      <c r="BJ935" s="2406" t="str">
        <f ca="1">IF($E935&gt;$E$12,"",IF(($E935&gt;=BJ$307),BJ925-$D935*BJ$302,INDEX(F929:BM988,BJ$307,$E935)))</f>
        <v/>
      </c>
      <c r="BK935" s="2406" t="str">
        <f ca="1">IF($E935&gt;$E$12,"",IF(($E935&gt;=BK$307),BK925-$D935*BK$302,INDEX(F929:BM988,BK$307,$E935)))</f>
        <v/>
      </c>
      <c r="BL935" s="2406" t="str">
        <f ca="1">IF($E935&gt;$E$12,"",IF(($E935&gt;=BL$307),BL925-$D935*BL$302,INDEX(F929:BM988,BL$307,$E935)))</f>
        <v/>
      </c>
      <c r="BM935" s="2406" t="str">
        <f ca="1">IF($E935&gt;$E$12,"",IF(($E935&gt;=BM$307),BM925-$D935*BM$302,INDEX(F929:BM988,BM$307,$E935)))</f>
        <v/>
      </c>
    </row>
    <row r="936" spans="3:65" ht="13.5" x14ac:dyDescent="0.25">
      <c r="C936" s="2357"/>
      <c r="D936" s="2405">
        <f ca="1">INDEX(F924:BM924,E936)</f>
        <v>3.3808946775752127E-4</v>
      </c>
      <c r="E936" s="2316">
        <v>8</v>
      </c>
      <c r="F936" s="2406">
        <f ca="1">IF($E936&gt;$E$12,"",IF(($E936&gt;=F$307),F925-$D936*F$302,INDEX(F929:BM988,F$307,$E936)))</f>
        <v>0.99884863252425349</v>
      </c>
      <c r="G936" s="2406">
        <f ca="1">IF($E936&gt;$E$12,"",IF(($E936&gt;=G$307),G925-$D936*G$302,INDEX(F929:BM988,G$307,$E936)))</f>
        <v>1.9976521549558739</v>
      </c>
      <c r="H936" s="2406">
        <f ca="1">IF($E936&gt;$E$12,"",IF(($E936&gt;=H$307),H925-$D936*H$302,INDEX(F929:BM988,H$307,$E936)))</f>
        <v>2.9963539192446276</v>
      </c>
      <c r="I936" s="2406">
        <f ca="1">IF($E936&gt;$E$12,"",IF(($E936&gt;=I$307),I925-$D936*I$302,INDEX(F929:BM988,I$307,$E936)))</f>
        <v>3.9948712503234995</v>
      </c>
      <c r="J936" s="2406">
        <f ca="1">IF($E936&gt;$E$12,"",IF(($E936&gt;=J$307),J925-$D936*J$302,INDEX(F929:BM988,J$307,$E936)))</f>
        <v>4.9930743000333422</v>
      </c>
      <c r="K936" s="2406">
        <f ca="1">IF($E936&gt;$E$12,"",IF(($E936&gt;=K$307),K925-$D936*K$302,INDEX(F929:BM988,K$307,$E936)))</f>
        <v>5.9907528354297241</v>
      </c>
      <c r="L936" s="2406">
        <f ca="1">IF($E936&gt;$E$12,"",IF(($E936&gt;=L$307),L925-$D936*L$302,INDEX(F929:BM988,L$307,$E936)))</f>
        <v>6.9875624668073471</v>
      </c>
      <c r="M936" s="2406">
        <f ca="1">IF($E936&gt;$E$12,"",IF(($E936&gt;=M$307),M925-$D936*M$302,INDEX(F929:BM988,M$307,$E936)))</f>
        <v>7.9829365620060084</v>
      </c>
      <c r="N936" s="2406">
        <f ca="1">IF($E936&gt;$E$12,"",IF(($E936&gt;=N$307),N925-$D936*N$302,INDEX(F929:BM988,N$307,$E936)))</f>
        <v>7.9887888473544519</v>
      </c>
      <c r="O936" s="2406">
        <f ca="1">IF($E936&gt;$E$12,"",IF(($E936&gt;=O$307),O925-$D936*O$302,INDEX(F929:BM988,O$307,$E936)))</f>
        <v>7.9909438829537391</v>
      </c>
      <c r="P936" s="2406">
        <f ca="1">IF($E936&gt;$E$12,"",IF(($E936&gt;=P$307),P925-$D936*P$302,INDEX(F929:BM988,P$307,$E936)))</f>
        <v>7.9922000000000004</v>
      </c>
      <c r="Q936" s="2406" t="str">
        <f ca="1">IF($E936&gt;$E$12,"",IF(($E936&gt;=Q$307),Q925-$D936*Q$302,INDEX(F929:BM988,Q$307,$E936)))</f>
        <v/>
      </c>
      <c r="R936" s="2406" t="str">
        <f ca="1">IF($E936&gt;$E$12,"",IF(($E936&gt;=R$307),R925-$D936*R$302,INDEX(F929:BM988,R$307,$E936)))</f>
        <v/>
      </c>
      <c r="S936" s="2406" t="str">
        <f ca="1">IF($E936&gt;$E$12,"",IF(($E936&gt;=S$307),S925-$D936*S$302,INDEX(F929:BM988,S$307,$E936)))</f>
        <v/>
      </c>
      <c r="T936" s="2406" t="str">
        <f ca="1">IF($E936&gt;$E$12,"",IF(($E936&gt;=T$307),T925-$D936*T$302,INDEX(F929:BM988,T$307,$E936)))</f>
        <v/>
      </c>
      <c r="U936" s="2406" t="str">
        <f ca="1">IF($E936&gt;$E$12,"",IF(($E936&gt;=U$307),U925-$D936*U$302,INDEX(F929:BM988,U$307,$E936)))</f>
        <v/>
      </c>
      <c r="V936" s="2406" t="str">
        <f ca="1">IF($E936&gt;$E$12,"",IF(($E936&gt;=V$307),V925-$D936*V$302,INDEX(F929:BM988,V$307,$E936)))</f>
        <v/>
      </c>
      <c r="W936" s="2406" t="str">
        <f ca="1">IF($E936&gt;$E$12,"",IF(($E936&gt;=W$307),W925-$D936*W$302,INDEX(F929:BM988,W$307,$E936)))</f>
        <v/>
      </c>
      <c r="X936" s="2406" t="str">
        <f ca="1">IF($E936&gt;$E$12,"",IF(($E936&gt;=X$307),X925-$D936*X$302,INDEX(F929:BM988,X$307,$E936)))</f>
        <v/>
      </c>
      <c r="Y936" s="2406" t="str">
        <f ca="1">IF($E936&gt;$E$12,"",IF(($E936&gt;=Y$307),Y925-$D936*Y$302,INDEX(F929:BM988,Y$307,$E936)))</f>
        <v/>
      </c>
      <c r="Z936" s="2406" t="str">
        <f ca="1">IF($E936&gt;$E$12,"",IF(($E936&gt;=Z$307),Z925-$D936*Z$302,INDEX(F929:BM988,Z$307,$E936)))</f>
        <v/>
      </c>
      <c r="AA936" s="2406" t="str">
        <f ca="1">IF($E936&gt;$E$12,"",IF(($E936&gt;=AA$307),AA925-$D936*AA$302,INDEX(F929:BM988,AA$307,$E936)))</f>
        <v/>
      </c>
      <c r="AB936" s="2406" t="str">
        <f ca="1">IF($E936&gt;$E$12,"",IF(($E936&gt;=AB$307),AB925-$D936*AB$302,INDEX(F929:BM988,AB$307,$E936)))</f>
        <v/>
      </c>
      <c r="AC936" s="2406" t="str">
        <f ca="1">IF($E936&gt;$E$12,"",IF(($E936&gt;=AC$307),AC925-$D936*AC$302,INDEX(F929:BM988,AC$307,$E936)))</f>
        <v/>
      </c>
      <c r="AD936" s="2406" t="str">
        <f ca="1">IF($E936&gt;$E$12,"",IF(($E936&gt;=AD$307),AD925-$D936*AD$302,INDEX(F929:BM988,AD$307,$E936)))</f>
        <v/>
      </c>
      <c r="AE936" s="2406" t="str">
        <f ca="1">IF($E936&gt;$E$12,"",IF(($E936&gt;=AE$307),AE925-$D936*AE$302,INDEX(F929:BM988,AE$307,$E936)))</f>
        <v/>
      </c>
      <c r="AF936" s="2406" t="str">
        <f ca="1">IF($E936&gt;$E$12,"",IF(($E936&gt;=AF$307),AF925-$D936*AF$302,INDEX(F929:BM988,AF$307,$E936)))</f>
        <v/>
      </c>
      <c r="AG936" s="2406" t="str">
        <f ca="1">IF($E936&gt;$E$12,"",IF(($E936&gt;=AG$307),AG925-$D936*AG$302,INDEX(F929:BM988,AG$307,$E936)))</f>
        <v/>
      </c>
      <c r="AH936" s="2406" t="str">
        <f ca="1">IF($E936&gt;$E$12,"",IF(($E936&gt;=AH$307),AH925-$D936*AH$302,INDEX(F929:BM988,AH$307,$E936)))</f>
        <v/>
      </c>
      <c r="AI936" s="2406" t="str">
        <f ca="1">IF($E936&gt;$E$12,"",IF(($E936&gt;=AI$307),AI925-$D936*AI$302,INDEX(F929:BM988,AI$307,$E936)))</f>
        <v/>
      </c>
      <c r="AJ936" s="2406" t="str">
        <f ca="1">IF($E936&gt;$E$12,"",IF(($E936&gt;=AJ$307),AJ925-$D936*AJ$302,INDEX(F929:BM988,AJ$307,$E936)))</f>
        <v/>
      </c>
      <c r="AK936" s="2406" t="str">
        <f ca="1">IF($E936&gt;$E$12,"",IF(($E936&gt;=AK$307),AK925-$D936*AK$302,INDEX(F929:BM988,AK$307,$E936)))</f>
        <v/>
      </c>
      <c r="AL936" s="2406" t="str">
        <f ca="1">IF($E936&gt;$E$12,"",IF(($E936&gt;=AL$307),AL925-$D936*AL$302,INDEX(F929:BM988,AL$307,$E936)))</f>
        <v/>
      </c>
      <c r="AM936" s="2406" t="str">
        <f ca="1">IF($E936&gt;$E$12,"",IF(($E936&gt;=AM$307),AM925-$D936*AM$302,INDEX(F929:BM988,AM$307,$E936)))</f>
        <v/>
      </c>
      <c r="AN936" s="2406" t="str">
        <f ca="1">IF($E936&gt;$E$12,"",IF(($E936&gt;=AN$307),AN925-$D936*AN$302,INDEX(F929:BM988,AN$307,$E936)))</f>
        <v/>
      </c>
      <c r="AO936" s="2406" t="str">
        <f ca="1">IF($E936&gt;$E$12,"",IF(($E936&gt;=AO$307),AO925-$D936*AO$302,INDEX(F929:BM988,AO$307,$E936)))</f>
        <v/>
      </c>
      <c r="AP936" s="2406" t="str">
        <f ca="1">IF($E936&gt;$E$12,"",IF(($E936&gt;=AP$307),AP925-$D936*AP$302,INDEX(F929:BM988,AP$307,$E936)))</f>
        <v/>
      </c>
      <c r="AQ936" s="2406" t="str">
        <f ca="1">IF($E936&gt;$E$12,"",IF(($E936&gt;=AQ$307),AQ925-$D936*AQ$302,INDEX(F929:BM988,AQ$307,$E936)))</f>
        <v/>
      </c>
      <c r="AR936" s="2406" t="str">
        <f ca="1">IF($E936&gt;$E$12,"",IF(($E936&gt;=AR$307),AR925-$D936*AR$302,INDEX(F929:BM988,AR$307,$E936)))</f>
        <v/>
      </c>
      <c r="AS936" s="2406" t="str">
        <f ca="1">IF($E936&gt;$E$12,"",IF(($E936&gt;=AS$307),AS925-$D936*AS$302,INDEX(F929:BM988,AS$307,$E936)))</f>
        <v/>
      </c>
      <c r="AT936" s="2406" t="str">
        <f ca="1">IF($E936&gt;$E$12,"",IF(($E936&gt;=AT$307),AT925-$D936*AT$302,INDEX(F929:BM988,AT$307,$E936)))</f>
        <v/>
      </c>
      <c r="AU936" s="2406" t="str">
        <f ca="1">IF($E936&gt;$E$12,"",IF(($E936&gt;=AU$307),AU925-$D936*AU$302,INDEX(F929:BM988,AU$307,$E936)))</f>
        <v/>
      </c>
      <c r="AV936" s="2406" t="str">
        <f ca="1">IF($E936&gt;$E$12,"",IF(($E936&gt;=AV$307),AV925-$D936*AV$302,INDEX(F929:BM988,AV$307,$E936)))</f>
        <v/>
      </c>
      <c r="AW936" s="2406" t="str">
        <f ca="1">IF($E936&gt;$E$12,"",IF(($E936&gt;=AW$307),AW925-$D936*AW$302,INDEX(F929:BM988,AW$307,$E936)))</f>
        <v/>
      </c>
      <c r="AX936" s="2406" t="str">
        <f ca="1">IF($E936&gt;$E$12,"",IF(($E936&gt;=AX$307),AX925-$D936*AX$302,INDEX(F929:BM988,AX$307,$E936)))</f>
        <v/>
      </c>
      <c r="AY936" s="2406" t="str">
        <f ca="1">IF($E936&gt;$E$12,"",IF(($E936&gt;=AY$307),AY925-$D936*AY$302,INDEX(F929:BM988,AY$307,$E936)))</f>
        <v/>
      </c>
      <c r="AZ936" s="2406" t="str">
        <f ca="1">IF($E936&gt;$E$12,"",IF(($E936&gt;=AZ$307),AZ925-$D936*AZ$302,INDEX(F929:BM988,AZ$307,$E936)))</f>
        <v/>
      </c>
      <c r="BA936" s="2406" t="str">
        <f ca="1">IF($E936&gt;$E$12,"",IF(($E936&gt;=BA$307),BA925-$D936*BA$302,INDEX(F929:BM988,BA$307,$E936)))</f>
        <v/>
      </c>
      <c r="BB936" s="2406" t="str">
        <f ca="1">IF($E936&gt;$E$12,"",IF(($E936&gt;=BB$307),BB925-$D936*BB$302,INDEX(F929:BM988,BB$307,$E936)))</f>
        <v/>
      </c>
      <c r="BC936" s="2406" t="str">
        <f ca="1">IF($E936&gt;$E$12,"",IF(($E936&gt;=BC$307),BC925-$D936*BC$302,INDEX(F929:BM988,BC$307,$E936)))</f>
        <v/>
      </c>
      <c r="BD936" s="2406" t="str">
        <f ca="1">IF($E936&gt;$E$12,"",IF(($E936&gt;=BD$307),BD925-$D936*BD$302,INDEX(F929:BM988,BD$307,$E936)))</f>
        <v/>
      </c>
      <c r="BE936" s="2406" t="str">
        <f ca="1">IF($E936&gt;$E$12,"",IF(($E936&gt;=BE$307),BE925-$D936*BE$302,INDEX(F929:BM988,BE$307,$E936)))</f>
        <v/>
      </c>
      <c r="BF936" s="2406" t="str">
        <f ca="1">IF($E936&gt;$E$12,"",IF(($E936&gt;=BF$307),BF925-$D936*BF$302,INDEX(F929:BM988,BF$307,$E936)))</f>
        <v/>
      </c>
      <c r="BG936" s="2406" t="str">
        <f ca="1">IF($E936&gt;$E$12,"",IF(($E936&gt;=BG$307),BG925-$D936*BG$302,INDEX(F929:BM988,BG$307,$E936)))</f>
        <v/>
      </c>
      <c r="BH936" s="2406" t="str">
        <f ca="1">IF($E936&gt;$E$12,"",IF(($E936&gt;=BH$307),BH925-$D936*BH$302,INDEX(F929:BM988,BH$307,$E936)))</f>
        <v/>
      </c>
      <c r="BI936" s="2406" t="str">
        <f ca="1">IF($E936&gt;$E$12,"",IF(($E936&gt;=BI$307),BI925-$D936*BI$302,INDEX(F929:BM988,BI$307,$E936)))</f>
        <v/>
      </c>
      <c r="BJ936" s="2406" t="str">
        <f ca="1">IF($E936&gt;$E$12,"",IF(($E936&gt;=BJ$307),BJ925-$D936*BJ$302,INDEX(F929:BM988,BJ$307,$E936)))</f>
        <v/>
      </c>
      <c r="BK936" s="2406" t="str">
        <f ca="1">IF($E936&gt;$E$12,"",IF(($E936&gt;=BK$307),BK925-$D936*BK$302,INDEX(F929:BM988,BK$307,$E936)))</f>
        <v/>
      </c>
      <c r="BL936" s="2406" t="str">
        <f ca="1">IF($E936&gt;$E$12,"",IF(($E936&gt;=BL$307),BL925-$D936*BL$302,INDEX(F929:BM988,BL$307,$E936)))</f>
        <v/>
      </c>
      <c r="BM936" s="2406" t="str">
        <f ca="1">IF($E936&gt;$E$12,"",IF(($E936&gt;=BM$307),BM925-$D936*BM$302,INDEX(F929:BM988,BM$307,$E936)))</f>
        <v/>
      </c>
    </row>
    <row r="937" spans="3:65" ht="13.5" x14ac:dyDescent="0.25">
      <c r="C937" s="2357"/>
      <c r="D937" s="2405">
        <f ca="1">INDEX(F924:BM924,E937)</f>
        <v>1.2449749036170388E-4</v>
      </c>
      <c r="E937" s="2316">
        <v>9</v>
      </c>
      <c r="F937" s="2406">
        <f ca="1">IF($E937&gt;$E$12,"",IF(($E937&gt;=F$307),F925-$D937*F$302,INDEX(F929:BM988,F$307,$E937)))</f>
        <v>0.99896005474081317</v>
      </c>
      <c r="G937" s="2406">
        <f ca="1">IF($E937&gt;$E$12,"",IF(($E937&gt;=G$307),G925-$D937*G$302,INDEX(F929:BM988,G$307,$E937)))</f>
        <v>1.9979034982178681</v>
      </c>
      <c r="H937" s="2406">
        <f ca="1">IF($E937&gt;$E$12,"",IF(($E937&gt;=H$307),H925-$D937*H$302,INDEX(F929:BM988,H$307,$E937)))</f>
        <v>2.9968094704495312</v>
      </c>
      <c r="I937" s="2406">
        <f ca="1">IF($E937&gt;$E$12,"",IF(($E937&gt;=I$307),I925-$D937*I$302,INDEX(F929:BM988,I$307,$E937)))</f>
        <v>3.9956475273097927</v>
      </c>
      <c r="J937" s="2406">
        <f ca="1">IF($E937&gt;$E$12,"",IF(($E937&gt;=J$307),J925-$D937*J$302,INDEX(F929:BM988,J$307,$E937)))</f>
        <v>4.9943698537334598</v>
      </c>
      <c r="K937" s="2406">
        <f ca="1">IF($E937&gt;$E$12,"",IF(($E937&gt;=K$307),K925-$D937*K$302,INDEX(F929:BM988,K$307,$E937)))</f>
        <v>5.9928990338987775</v>
      </c>
      <c r="L937" s="2406">
        <f ca="1">IF($E937&gt;$E$12,"",IF(($E937&gt;=L$307),L925-$D937*L$302,INDEX(F929:BM988,L$307,$E937)))</f>
        <v>6.9911082503266329</v>
      </c>
      <c r="M937" s="2406">
        <f ca="1">IF($E937&gt;$E$12,"",IF(($E937&gt;=M$307),M925-$D937*M$302,INDEX(F929:BM988,M$307,$E937)))</f>
        <v>7.9887888473544519</v>
      </c>
      <c r="N937" s="2406">
        <f ca="1">IF($E937&gt;$E$12,"",IF(($E937&gt;=N$307),N925-$D937*N$302,INDEX(F929:BM988,N$307,$E937)))</f>
        <v>8.9855969625872323</v>
      </c>
      <c r="O937" s="2406">
        <f ca="1">IF($E937&gt;$E$12,"",IF(($E937&gt;=O$307),O925-$D937*O$302,INDEX(F929:BM988,O$307,$E937)))</f>
        <v>8.9891525410789956</v>
      </c>
      <c r="P937" s="2406">
        <f ca="1">IF($E937&gt;$E$12,"",IF(($E937&gt;=P$307),P925-$D937*P$302,INDEX(F929:BM988,P$307,$E937)))</f>
        <v>8.991225</v>
      </c>
      <c r="Q937" s="2406" t="str">
        <f ca="1">IF($E937&gt;$E$12,"",IF(($E937&gt;=Q$307),Q925-$D937*Q$302,INDEX(F929:BM988,Q$307,$E937)))</f>
        <v/>
      </c>
      <c r="R937" s="2406" t="str">
        <f ca="1">IF($E937&gt;$E$12,"",IF(($E937&gt;=R$307),R925-$D937*R$302,INDEX(F929:BM988,R$307,$E937)))</f>
        <v/>
      </c>
      <c r="S937" s="2406" t="str">
        <f ca="1">IF($E937&gt;$E$12,"",IF(($E937&gt;=S$307),S925-$D937*S$302,INDEX(F929:BM988,S$307,$E937)))</f>
        <v/>
      </c>
      <c r="T937" s="2406" t="str">
        <f ca="1">IF($E937&gt;$E$12,"",IF(($E937&gt;=T$307),T925-$D937*T$302,INDEX(F929:BM988,T$307,$E937)))</f>
        <v/>
      </c>
      <c r="U937" s="2406" t="str">
        <f ca="1">IF($E937&gt;$E$12,"",IF(($E937&gt;=U$307),U925-$D937*U$302,INDEX(F929:BM988,U$307,$E937)))</f>
        <v/>
      </c>
      <c r="V937" s="2406" t="str">
        <f ca="1">IF($E937&gt;$E$12,"",IF(($E937&gt;=V$307),V925-$D937*V$302,INDEX(F929:BM988,V$307,$E937)))</f>
        <v/>
      </c>
      <c r="W937" s="2406" t="str">
        <f ca="1">IF($E937&gt;$E$12,"",IF(($E937&gt;=W$307),W925-$D937*W$302,INDEX(F929:BM988,W$307,$E937)))</f>
        <v/>
      </c>
      <c r="X937" s="2406" t="str">
        <f ca="1">IF($E937&gt;$E$12,"",IF(($E937&gt;=X$307),X925-$D937*X$302,INDEX(F929:BM988,X$307,$E937)))</f>
        <v/>
      </c>
      <c r="Y937" s="2406" t="str">
        <f ca="1">IF($E937&gt;$E$12,"",IF(($E937&gt;=Y$307),Y925-$D937*Y$302,INDEX(F929:BM988,Y$307,$E937)))</f>
        <v/>
      </c>
      <c r="Z937" s="2406" t="str">
        <f ca="1">IF($E937&gt;$E$12,"",IF(($E937&gt;=Z$307),Z925-$D937*Z$302,INDEX(F929:BM988,Z$307,$E937)))</f>
        <v/>
      </c>
      <c r="AA937" s="2406" t="str">
        <f ca="1">IF($E937&gt;$E$12,"",IF(($E937&gt;=AA$307),AA925-$D937*AA$302,INDEX(F929:BM988,AA$307,$E937)))</f>
        <v/>
      </c>
      <c r="AB937" s="2406" t="str">
        <f ca="1">IF($E937&gt;$E$12,"",IF(($E937&gt;=AB$307),AB925-$D937*AB$302,INDEX(F929:BM988,AB$307,$E937)))</f>
        <v/>
      </c>
      <c r="AC937" s="2406" t="str">
        <f ca="1">IF($E937&gt;$E$12,"",IF(($E937&gt;=AC$307),AC925-$D937*AC$302,INDEX(F929:BM988,AC$307,$E937)))</f>
        <v/>
      </c>
      <c r="AD937" s="2406" t="str">
        <f ca="1">IF($E937&gt;$E$12,"",IF(($E937&gt;=AD$307),AD925-$D937*AD$302,INDEX(F929:BM988,AD$307,$E937)))</f>
        <v/>
      </c>
      <c r="AE937" s="2406" t="str">
        <f ca="1">IF($E937&gt;$E$12,"",IF(($E937&gt;=AE$307),AE925-$D937*AE$302,INDEX(F929:BM988,AE$307,$E937)))</f>
        <v/>
      </c>
      <c r="AF937" s="2406" t="str">
        <f ca="1">IF($E937&gt;$E$12,"",IF(($E937&gt;=AF$307),AF925-$D937*AF$302,INDEX(F929:BM988,AF$307,$E937)))</f>
        <v/>
      </c>
      <c r="AG937" s="2406" t="str">
        <f ca="1">IF($E937&gt;$E$12,"",IF(($E937&gt;=AG$307),AG925-$D937*AG$302,INDEX(F929:BM988,AG$307,$E937)))</f>
        <v/>
      </c>
      <c r="AH937" s="2406" t="str">
        <f ca="1">IF($E937&gt;$E$12,"",IF(($E937&gt;=AH$307),AH925-$D937*AH$302,INDEX(F929:BM988,AH$307,$E937)))</f>
        <v/>
      </c>
      <c r="AI937" s="2406" t="str">
        <f ca="1">IF($E937&gt;$E$12,"",IF(($E937&gt;=AI$307),AI925-$D937*AI$302,INDEX(F929:BM988,AI$307,$E937)))</f>
        <v/>
      </c>
      <c r="AJ937" s="2406" t="str">
        <f ca="1">IF($E937&gt;$E$12,"",IF(($E937&gt;=AJ$307),AJ925-$D937*AJ$302,INDEX(F929:BM988,AJ$307,$E937)))</f>
        <v/>
      </c>
      <c r="AK937" s="2406" t="str">
        <f ca="1">IF($E937&gt;$E$12,"",IF(($E937&gt;=AK$307),AK925-$D937*AK$302,INDEX(F929:BM988,AK$307,$E937)))</f>
        <v/>
      </c>
      <c r="AL937" s="2406" t="str">
        <f ca="1">IF($E937&gt;$E$12,"",IF(($E937&gt;=AL$307),AL925-$D937*AL$302,INDEX(F929:BM988,AL$307,$E937)))</f>
        <v/>
      </c>
      <c r="AM937" s="2406" t="str">
        <f ca="1">IF($E937&gt;$E$12,"",IF(($E937&gt;=AM$307),AM925-$D937*AM$302,INDEX(F929:BM988,AM$307,$E937)))</f>
        <v/>
      </c>
      <c r="AN937" s="2406" t="str">
        <f ca="1">IF($E937&gt;$E$12,"",IF(($E937&gt;=AN$307),AN925-$D937*AN$302,INDEX(F929:BM988,AN$307,$E937)))</f>
        <v/>
      </c>
      <c r="AO937" s="2406" t="str">
        <f ca="1">IF($E937&gt;$E$12,"",IF(($E937&gt;=AO$307),AO925-$D937*AO$302,INDEX(F929:BM988,AO$307,$E937)))</f>
        <v/>
      </c>
      <c r="AP937" s="2406" t="str">
        <f ca="1">IF($E937&gt;$E$12,"",IF(($E937&gt;=AP$307),AP925-$D937*AP$302,INDEX(F929:BM988,AP$307,$E937)))</f>
        <v/>
      </c>
      <c r="AQ937" s="2406" t="str">
        <f ca="1">IF($E937&gt;$E$12,"",IF(($E937&gt;=AQ$307),AQ925-$D937*AQ$302,INDEX(F929:BM988,AQ$307,$E937)))</f>
        <v/>
      </c>
      <c r="AR937" s="2406" t="str">
        <f ca="1">IF($E937&gt;$E$12,"",IF(($E937&gt;=AR$307),AR925-$D937*AR$302,INDEX(F929:BM988,AR$307,$E937)))</f>
        <v/>
      </c>
      <c r="AS937" s="2406" t="str">
        <f ca="1">IF($E937&gt;$E$12,"",IF(($E937&gt;=AS$307),AS925-$D937*AS$302,INDEX(F929:BM988,AS$307,$E937)))</f>
        <v/>
      </c>
      <c r="AT937" s="2406" t="str">
        <f ca="1">IF($E937&gt;$E$12,"",IF(($E937&gt;=AT$307),AT925-$D937*AT$302,INDEX(F929:BM988,AT$307,$E937)))</f>
        <v/>
      </c>
      <c r="AU937" s="2406" t="str">
        <f ca="1">IF($E937&gt;$E$12,"",IF(($E937&gt;=AU$307),AU925-$D937*AU$302,INDEX(F929:BM988,AU$307,$E937)))</f>
        <v/>
      </c>
      <c r="AV937" s="2406" t="str">
        <f ca="1">IF($E937&gt;$E$12,"",IF(($E937&gt;=AV$307),AV925-$D937*AV$302,INDEX(F929:BM988,AV$307,$E937)))</f>
        <v/>
      </c>
      <c r="AW937" s="2406" t="str">
        <f ca="1">IF($E937&gt;$E$12,"",IF(($E937&gt;=AW$307),AW925-$D937*AW$302,INDEX(F929:BM988,AW$307,$E937)))</f>
        <v/>
      </c>
      <c r="AX937" s="2406" t="str">
        <f ca="1">IF($E937&gt;$E$12,"",IF(($E937&gt;=AX$307),AX925-$D937*AX$302,INDEX(F929:BM988,AX$307,$E937)))</f>
        <v/>
      </c>
      <c r="AY937" s="2406" t="str">
        <f ca="1">IF($E937&gt;$E$12,"",IF(($E937&gt;=AY$307),AY925-$D937*AY$302,INDEX(F929:BM988,AY$307,$E937)))</f>
        <v/>
      </c>
      <c r="AZ937" s="2406" t="str">
        <f ca="1">IF($E937&gt;$E$12,"",IF(($E937&gt;=AZ$307),AZ925-$D937*AZ$302,INDEX(F929:BM988,AZ$307,$E937)))</f>
        <v/>
      </c>
      <c r="BA937" s="2406" t="str">
        <f ca="1">IF($E937&gt;$E$12,"",IF(($E937&gt;=BA$307),BA925-$D937*BA$302,INDEX(F929:BM988,BA$307,$E937)))</f>
        <v/>
      </c>
      <c r="BB937" s="2406" t="str">
        <f ca="1">IF($E937&gt;$E$12,"",IF(($E937&gt;=BB$307),BB925-$D937*BB$302,INDEX(F929:BM988,BB$307,$E937)))</f>
        <v/>
      </c>
      <c r="BC937" s="2406" t="str">
        <f ca="1">IF($E937&gt;$E$12,"",IF(($E937&gt;=BC$307),BC925-$D937*BC$302,INDEX(F929:BM988,BC$307,$E937)))</f>
        <v/>
      </c>
      <c r="BD937" s="2406" t="str">
        <f ca="1">IF($E937&gt;$E$12,"",IF(($E937&gt;=BD$307),BD925-$D937*BD$302,INDEX(F929:BM988,BD$307,$E937)))</f>
        <v/>
      </c>
      <c r="BE937" s="2406" t="str">
        <f ca="1">IF($E937&gt;$E$12,"",IF(($E937&gt;=BE$307),BE925-$D937*BE$302,INDEX(F929:BM988,BE$307,$E937)))</f>
        <v/>
      </c>
      <c r="BF937" s="2406" t="str">
        <f ca="1">IF($E937&gt;$E$12,"",IF(($E937&gt;=BF$307),BF925-$D937*BF$302,INDEX(F929:BM988,BF$307,$E937)))</f>
        <v/>
      </c>
      <c r="BG937" s="2406" t="str">
        <f ca="1">IF($E937&gt;$E$12,"",IF(($E937&gt;=BG$307),BG925-$D937*BG$302,INDEX(F929:BM988,BG$307,$E937)))</f>
        <v/>
      </c>
      <c r="BH937" s="2406" t="str">
        <f ca="1">IF($E937&gt;$E$12,"",IF(($E937&gt;=BH$307),BH925-$D937*BH$302,INDEX(F929:BM988,BH$307,$E937)))</f>
        <v/>
      </c>
      <c r="BI937" s="2406" t="str">
        <f ca="1">IF($E937&gt;$E$12,"",IF(($E937&gt;=BI$307),BI925-$D937*BI$302,INDEX(F929:BM988,BI$307,$E937)))</f>
        <v/>
      </c>
      <c r="BJ937" s="2406" t="str">
        <f ca="1">IF($E937&gt;$E$12,"",IF(($E937&gt;=BJ$307),BJ925-$D937*BJ$302,INDEX(F929:BM988,BJ$307,$E937)))</f>
        <v/>
      </c>
      <c r="BK937" s="2406" t="str">
        <f ca="1">IF($E937&gt;$E$12,"",IF(($E937&gt;=BK$307),BK925-$D937*BK$302,INDEX(F929:BM988,BK$307,$E937)))</f>
        <v/>
      </c>
      <c r="BL937" s="2406" t="str">
        <f ca="1">IF($E937&gt;$E$12,"",IF(($E937&gt;=BL$307),BL925-$D937*BL$302,INDEX(F929:BM988,BL$307,$E937)))</f>
        <v/>
      </c>
      <c r="BM937" s="2406" t="str">
        <f ca="1">IF($E937&gt;$E$12,"",IF(($E937&gt;=BM$307),BM925-$D937*BM$302,INDEX(F929:BM988,BM$307,$E937)))</f>
        <v/>
      </c>
    </row>
    <row r="938" spans="3:65" ht="13.5" x14ac:dyDescent="0.25">
      <c r="C938" s="2357"/>
      <c r="D938" s="2405">
        <f ca="1">INDEX(F924:BM924,E938)</f>
        <v>4.5844744023433829E-5</v>
      </c>
      <c r="E938" s="2316">
        <v>10</v>
      </c>
      <c r="F938" s="2406">
        <f ca="1">IF($E938&gt;$E$12,"",IF(($E938&gt;=F$307),F925-$D938*F$302,INDEX(F929:BM988,F$307,$E938)))</f>
        <v>0.99900108466825877</v>
      </c>
      <c r="G938" s="2406">
        <f ca="1">IF($E938&gt;$E$12,"",IF(($E938&gt;=G$307),G925-$D938*G$302,INDEX(F929:BM988,G$307,$E938)))</f>
        <v>1.9979960524330145</v>
      </c>
      <c r="H938" s="2406">
        <f ca="1">IF($E938&gt;$E$12,"",IF(($E938&gt;=H$307),H925-$D938*H$302,INDEX(F929:BM988,H$307,$E938)))</f>
        <v>2.9969772218501229</v>
      </c>
      <c r="I938" s="2406">
        <f ca="1">IF($E938&gt;$E$12,"",IF(($E938&gt;=I$307),I925-$D938*I$302,INDEX(F929:BM988,I$307,$E938)))</f>
        <v>3.995933382226422</v>
      </c>
      <c r="J938" s="2406">
        <f ca="1">IF($E938&gt;$E$12,"",IF(($E938&gt;=J$307),J925-$D938*J$302,INDEX(F929:BM988,J$307,$E938)))</f>
        <v>4.9948469262236594</v>
      </c>
      <c r="K938" s="2406">
        <f ca="1">IF($E938&gt;$E$12,"",IF(($E938&gt;=K$307),K925-$D938*K$302,INDEX(F929:BM988,K$307,$E938)))</f>
        <v>5.9936893463713536</v>
      </c>
      <c r="L938" s="2406">
        <f ca="1">IF($E938&gt;$E$12,"",IF(($E938&gt;=L$307),L925-$D938*L$302,INDEX(F929:BM988,L$307,$E938)))</f>
        <v>6.9924139436167696</v>
      </c>
      <c r="M938" s="2406">
        <f ca="1">IF($E938&gt;$E$12,"",IF(($E938&gt;=M$307),M925-$D938*M$302,INDEX(F929:BM988,M$307,$E938)))</f>
        <v>7.9909438829537391</v>
      </c>
      <c r="N938" s="2406">
        <f ca="1">IF($E938&gt;$E$12,"",IF(($E938&gt;=N$307),N925-$D938*N$302,INDEX(F929:BM988,N$307,$E938)))</f>
        <v>8.9891525410789956</v>
      </c>
      <c r="O938" s="2406">
        <f ca="1">IF($E938&gt;$E$12,"",IF(($E938&gt;=O$307),O925-$D938*O$302,INDEX(F929:BM988,O$307,$E938)))</f>
        <v>9.9868311195310664</v>
      </c>
      <c r="P938" s="2406">
        <f ca="1">IF($E938&gt;$E$12,"",IF(($E938&gt;=P$307),P925-$D938*P$302,INDEX(F929:BM988,P$307,$E938)))</f>
        <v>9.9902499999999996</v>
      </c>
      <c r="Q938" s="2406" t="str">
        <f ca="1">IF($E938&gt;$E$12,"",IF(($E938&gt;=Q$307),Q925-$D938*Q$302,INDEX(F929:BM988,Q$307,$E938)))</f>
        <v/>
      </c>
      <c r="R938" s="2406" t="str">
        <f ca="1">IF($E938&gt;$E$12,"",IF(($E938&gt;=R$307),R925-$D938*R$302,INDEX(F929:BM988,R$307,$E938)))</f>
        <v/>
      </c>
      <c r="S938" s="2406" t="str">
        <f ca="1">IF($E938&gt;$E$12,"",IF(($E938&gt;=S$307),S925-$D938*S$302,INDEX(F929:BM988,S$307,$E938)))</f>
        <v/>
      </c>
      <c r="T938" s="2406" t="str">
        <f ca="1">IF($E938&gt;$E$12,"",IF(($E938&gt;=T$307),T925-$D938*T$302,INDEX(F929:BM988,T$307,$E938)))</f>
        <v/>
      </c>
      <c r="U938" s="2406" t="str">
        <f ca="1">IF($E938&gt;$E$12,"",IF(($E938&gt;=U$307),U925-$D938*U$302,INDEX(F929:BM988,U$307,$E938)))</f>
        <v/>
      </c>
      <c r="V938" s="2406" t="str">
        <f ca="1">IF($E938&gt;$E$12,"",IF(($E938&gt;=V$307),V925-$D938*V$302,INDEX(F929:BM988,V$307,$E938)))</f>
        <v/>
      </c>
      <c r="W938" s="2406" t="str">
        <f ca="1">IF($E938&gt;$E$12,"",IF(($E938&gt;=W$307),W925-$D938*W$302,INDEX(F929:BM988,W$307,$E938)))</f>
        <v/>
      </c>
      <c r="X938" s="2406" t="str">
        <f ca="1">IF($E938&gt;$E$12,"",IF(($E938&gt;=X$307),X925-$D938*X$302,INDEX(F929:BM988,X$307,$E938)))</f>
        <v/>
      </c>
      <c r="Y938" s="2406" t="str">
        <f ca="1">IF($E938&gt;$E$12,"",IF(($E938&gt;=Y$307),Y925-$D938*Y$302,INDEX(F929:BM988,Y$307,$E938)))</f>
        <v/>
      </c>
      <c r="Z938" s="2406" t="str">
        <f ca="1">IF($E938&gt;$E$12,"",IF(($E938&gt;=Z$307),Z925-$D938*Z$302,INDEX(F929:BM988,Z$307,$E938)))</f>
        <v/>
      </c>
      <c r="AA938" s="2406" t="str">
        <f ca="1">IF($E938&gt;$E$12,"",IF(($E938&gt;=AA$307),AA925-$D938*AA$302,INDEX(F929:BM988,AA$307,$E938)))</f>
        <v/>
      </c>
      <c r="AB938" s="2406" t="str">
        <f ca="1">IF($E938&gt;$E$12,"",IF(($E938&gt;=AB$307),AB925-$D938*AB$302,INDEX(F929:BM988,AB$307,$E938)))</f>
        <v/>
      </c>
      <c r="AC938" s="2406" t="str">
        <f ca="1">IF($E938&gt;$E$12,"",IF(($E938&gt;=AC$307),AC925-$D938*AC$302,INDEX(F929:BM988,AC$307,$E938)))</f>
        <v/>
      </c>
      <c r="AD938" s="2406" t="str">
        <f ca="1">IF($E938&gt;$E$12,"",IF(($E938&gt;=AD$307),AD925-$D938*AD$302,INDEX(F929:BM988,AD$307,$E938)))</f>
        <v/>
      </c>
      <c r="AE938" s="2406" t="str">
        <f ca="1">IF($E938&gt;$E$12,"",IF(($E938&gt;=AE$307),AE925-$D938*AE$302,INDEX(F929:BM988,AE$307,$E938)))</f>
        <v/>
      </c>
      <c r="AF938" s="2406" t="str">
        <f ca="1">IF($E938&gt;$E$12,"",IF(($E938&gt;=AF$307),AF925-$D938*AF$302,INDEX(F929:BM988,AF$307,$E938)))</f>
        <v/>
      </c>
      <c r="AG938" s="2406" t="str">
        <f ca="1">IF($E938&gt;$E$12,"",IF(($E938&gt;=AG$307),AG925-$D938*AG$302,INDEX(F929:BM988,AG$307,$E938)))</f>
        <v/>
      </c>
      <c r="AH938" s="2406" t="str">
        <f ca="1">IF($E938&gt;$E$12,"",IF(($E938&gt;=AH$307),AH925-$D938*AH$302,INDEX(F929:BM988,AH$307,$E938)))</f>
        <v/>
      </c>
      <c r="AI938" s="2406" t="str">
        <f ca="1">IF($E938&gt;$E$12,"",IF(($E938&gt;=AI$307),AI925-$D938*AI$302,INDEX(F929:BM988,AI$307,$E938)))</f>
        <v/>
      </c>
      <c r="AJ938" s="2406" t="str">
        <f ca="1">IF($E938&gt;$E$12,"",IF(($E938&gt;=AJ$307),AJ925-$D938*AJ$302,INDEX(F929:BM988,AJ$307,$E938)))</f>
        <v/>
      </c>
      <c r="AK938" s="2406" t="str">
        <f ca="1">IF($E938&gt;$E$12,"",IF(($E938&gt;=AK$307),AK925-$D938*AK$302,INDEX(F929:BM988,AK$307,$E938)))</f>
        <v/>
      </c>
      <c r="AL938" s="2406" t="str">
        <f ca="1">IF($E938&gt;$E$12,"",IF(($E938&gt;=AL$307),AL925-$D938*AL$302,INDEX(F929:BM988,AL$307,$E938)))</f>
        <v/>
      </c>
      <c r="AM938" s="2406" t="str">
        <f ca="1">IF($E938&gt;$E$12,"",IF(($E938&gt;=AM$307),AM925-$D938*AM$302,INDEX(F929:BM988,AM$307,$E938)))</f>
        <v/>
      </c>
      <c r="AN938" s="2406" t="str">
        <f ca="1">IF($E938&gt;$E$12,"",IF(($E938&gt;=AN$307),AN925-$D938*AN$302,INDEX(F929:BM988,AN$307,$E938)))</f>
        <v/>
      </c>
      <c r="AO938" s="2406" t="str">
        <f ca="1">IF($E938&gt;$E$12,"",IF(($E938&gt;=AO$307),AO925-$D938*AO$302,INDEX(F929:BM988,AO$307,$E938)))</f>
        <v/>
      </c>
      <c r="AP938" s="2406" t="str">
        <f ca="1">IF($E938&gt;$E$12,"",IF(($E938&gt;=AP$307),AP925-$D938*AP$302,INDEX(F929:BM988,AP$307,$E938)))</f>
        <v/>
      </c>
      <c r="AQ938" s="2406" t="str">
        <f ca="1">IF($E938&gt;$E$12,"",IF(($E938&gt;=AQ$307),AQ925-$D938*AQ$302,INDEX(F929:BM988,AQ$307,$E938)))</f>
        <v/>
      </c>
      <c r="AR938" s="2406" t="str">
        <f ca="1">IF($E938&gt;$E$12,"",IF(($E938&gt;=AR$307),AR925-$D938*AR$302,INDEX(F929:BM988,AR$307,$E938)))</f>
        <v/>
      </c>
      <c r="AS938" s="2406" t="str">
        <f ca="1">IF($E938&gt;$E$12,"",IF(($E938&gt;=AS$307),AS925-$D938*AS$302,INDEX(F929:BM988,AS$307,$E938)))</f>
        <v/>
      </c>
      <c r="AT938" s="2406" t="str">
        <f ca="1">IF($E938&gt;$E$12,"",IF(($E938&gt;=AT$307),AT925-$D938*AT$302,INDEX(F929:BM988,AT$307,$E938)))</f>
        <v/>
      </c>
      <c r="AU938" s="2406" t="str">
        <f ca="1">IF($E938&gt;$E$12,"",IF(($E938&gt;=AU$307),AU925-$D938*AU$302,INDEX(F929:BM988,AU$307,$E938)))</f>
        <v/>
      </c>
      <c r="AV938" s="2406" t="str">
        <f ca="1">IF($E938&gt;$E$12,"",IF(($E938&gt;=AV$307),AV925-$D938*AV$302,INDEX(F929:BM988,AV$307,$E938)))</f>
        <v/>
      </c>
      <c r="AW938" s="2406" t="str">
        <f ca="1">IF($E938&gt;$E$12,"",IF(($E938&gt;=AW$307),AW925-$D938*AW$302,INDEX(F929:BM988,AW$307,$E938)))</f>
        <v/>
      </c>
      <c r="AX938" s="2406" t="str">
        <f ca="1">IF($E938&gt;$E$12,"",IF(($E938&gt;=AX$307),AX925-$D938*AX$302,INDEX(F929:BM988,AX$307,$E938)))</f>
        <v/>
      </c>
      <c r="AY938" s="2406" t="str">
        <f ca="1">IF($E938&gt;$E$12,"",IF(($E938&gt;=AY$307),AY925-$D938*AY$302,INDEX(F929:BM988,AY$307,$E938)))</f>
        <v/>
      </c>
      <c r="AZ938" s="2406" t="str">
        <f ca="1">IF($E938&gt;$E$12,"",IF(($E938&gt;=AZ$307),AZ925-$D938*AZ$302,INDEX(F929:BM988,AZ$307,$E938)))</f>
        <v/>
      </c>
      <c r="BA938" s="2406" t="str">
        <f ca="1">IF($E938&gt;$E$12,"",IF(($E938&gt;=BA$307),BA925-$D938*BA$302,INDEX(F929:BM988,BA$307,$E938)))</f>
        <v/>
      </c>
      <c r="BB938" s="2406" t="str">
        <f ca="1">IF($E938&gt;$E$12,"",IF(($E938&gt;=BB$307),BB925-$D938*BB$302,INDEX(F929:BM988,BB$307,$E938)))</f>
        <v/>
      </c>
      <c r="BC938" s="2406" t="str">
        <f ca="1">IF($E938&gt;$E$12,"",IF(($E938&gt;=BC$307),BC925-$D938*BC$302,INDEX(F929:BM988,BC$307,$E938)))</f>
        <v/>
      </c>
      <c r="BD938" s="2406" t="str">
        <f ca="1">IF($E938&gt;$E$12,"",IF(($E938&gt;=BD$307),BD925-$D938*BD$302,INDEX(F929:BM988,BD$307,$E938)))</f>
        <v/>
      </c>
      <c r="BE938" s="2406" t="str">
        <f ca="1">IF($E938&gt;$E$12,"",IF(($E938&gt;=BE$307),BE925-$D938*BE$302,INDEX(F929:BM988,BE$307,$E938)))</f>
        <v/>
      </c>
      <c r="BF938" s="2406" t="str">
        <f ca="1">IF($E938&gt;$E$12,"",IF(($E938&gt;=BF$307),BF925-$D938*BF$302,INDEX(F929:BM988,BF$307,$E938)))</f>
        <v/>
      </c>
      <c r="BG938" s="2406" t="str">
        <f ca="1">IF($E938&gt;$E$12,"",IF(($E938&gt;=BG$307),BG925-$D938*BG$302,INDEX(F929:BM988,BG$307,$E938)))</f>
        <v/>
      </c>
      <c r="BH938" s="2406" t="str">
        <f ca="1">IF($E938&gt;$E$12,"",IF(($E938&gt;=BH$307),BH925-$D938*BH$302,INDEX(F929:BM988,BH$307,$E938)))</f>
        <v/>
      </c>
      <c r="BI938" s="2406" t="str">
        <f ca="1">IF($E938&gt;$E$12,"",IF(($E938&gt;=BI$307),BI925-$D938*BI$302,INDEX(F929:BM988,BI$307,$E938)))</f>
        <v/>
      </c>
      <c r="BJ938" s="2406" t="str">
        <f ca="1">IF($E938&gt;$E$12,"",IF(($E938&gt;=BJ$307),BJ925-$D938*BJ$302,INDEX(F929:BM988,BJ$307,$E938)))</f>
        <v/>
      </c>
      <c r="BK938" s="2406" t="str">
        <f ca="1">IF($E938&gt;$E$12,"",IF(($E938&gt;=BK$307),BK925-$D938*BK$302,INDEX(F929:BM988,BK$307,$E938)))</f>
        <v/>
      </c>
      <c r="BL938" s="2406" t="str">
        <f ca="1">IF($E938&gt;$E$12,"",IF(($E938&gt;=BL$307),BL925-$D938*BL$302,INDEX(F929:BM988,BL$307,$E938)))</f>
        <v/>
      </c>
      <c r="BM938" s="2406" t="str">
        <f ca="1">IF($E938&gt;$E$12,"",IF(($E938&gt;=BM$307),BM925-$D938*BM$302,INDEX(F929:BM988,BM$307,$E938)))</f>
        <v/>
      </c>
    </row>
    <row r="939" spans="3:65" ht="13.5" x14ac:dyDescent="0.25">
      <c r="C939" s="2357"/>
      <c r="D939" s="2405">
        <f ca="1">INDEX(F924:BM924,E939)</f>
        <v>9.2840466283297146E-27</v>
      </c>
      <c r="E939" s="2316">
        <v>11</v>
      </c>
      <c r="F939" s="2406">
        <f ca="1">IF($E939&gt;$E$12,"",IF(($E939&gt;=F$307),F925-$D939*F$302,INDEX(F929:BM988,F$307,$E939)))</f>
        <v>0.99902500000000005</v>
      </c>
      <c r="G939" s="2406">
        <f ca="1">IF($E939&gt;$E$12,"",IF(($E939&gt;=G$307),G925-$D939*G$302,INDEX(F929:BM988,G$307,$E939)))</f>
        <v>1.9980500000000001</v>
      </c>
      <c r="H939" s="2406">
        <f ca="1">IF($E939&gt;$E$12,"",IF(($E939&gt;=H$307),H925-$D939*H$302,INDEX(F929:BM988,H$307,$E939)))</f>
        <v>2.9970750000000002</v>
      </c>
      <c r="I939" s="2406">
        <f ca="1">IF($E939&gt;$E$12,"",IF(($E939&gt;=I$307),I925-$D939*I$302,INDEX(F929:BM988,I$307,$E939)))</f>
        <v>3.9961000000000002</v>
      </c>
      <c r="J939" s="2406">
        <f ca="1">IF($E939&gt;$E$12,"",IF(($E939&gt;=J$307),J925-$D939*J$302,INDEX(F929:BM988,J$307,$E939)))</f>
        <v>4.9951249999999998</v>
      </c>
      <c r="K939" s="2406">
        <f ca="1">IF($E939&gt;$E$12,"",IF(($E939&gt;=K$307),K925-$D939*K$302,INDEX(F929:BM988,K$307,$E939)))</f>
        <v>5.9941500000000003</v>
      </c>
      <c r="L939" s="2406">
        <f ca="1">IF($E939&gt;$E$12,"",IF(($E939&gt;=L$307),L925-$D939*L$302,INDEX(F929:BM988,L$307,$E939)))</f>
        <v>6.9931750000000008</v>
      </c>
      <c r="M939" s="2406">
        <f ca="1">IF($E939&gt;$E$12,"",IF(($E939&gt;=M$307),M925-$D939*M$302,INDEX(F929:BM988,M$307,$E939)))</f>
        <v>7.9922000000000004</v>
      </c>
      <c r="N939" s="2406">
        <f ca="1">IF($E939&gt;$E$12,"",IF(($E939&gt;=N$307),N925-$D939*N$302,INDEX(F929:BM988,N$307,$E939)))</f>
        <v>8.991225</v>
      </c>
      <c r="O939" s="2406">
        <f ca="1">IF($E939&gt;$E$12,"",IF(($E939&gt;=O$307),O925-$D939*O$302,INDEX(F929:BM988,O$307,$E939)))</f>
        <v>9.9902499999999996</v>
      </c>
      <c r="P939" s="2406">
        <f ca="1">IF($E939&gt;$E$12,"",IF(($E939&gt;=P$307),P925-$D939*P$302,INDEX(F929:BM988,P$307,$E939)))</f>
        <v>59.941499999999955</v>
      </c>
      <c r="Q939" s="2406" t="str">
        <f ca="1">IF($E939&gt;$E$12,"",IF(($E939&gt;=Q$307),Q925-$D939*Q$302,INDEX(F929:BM988,Q$307,$E939)))</f>
        <v/>
      </c>
      <c r="R939" s="2406" t="str">
        <f ca="1">IF($E939&gt;$E$12,"",IF(($E939&gt;=R$307),R925-$D939*R$302,INDEX(F929:BM988,R$307,$E939)))</f>
        <v/>
      </c>
      <c r="S939" s="2406" t="str">
        <f ca="1">IF($E939&gt;$E$12,"",IF(($E939&gt;=S$307),S925-$D939*S$302,INDEX(F929:BM988,S$307,$E939)))</f>
        <v/>
      </c>
      <c r="T939" s="2406" t="str">
        <f ca="1">IF($E939&gt;$E$12,"",IF(($E939&gt;=T$307),T925-$D939*T$302,INDEX(F929:BM988,T$307,$E939)))</f>
        <v/>
      </c>
      <c r="U939" s="2406" t="str">
        <f ca="1">IF($E939&gt;$E$12,"",IF(($E939&gt;=U$307),U925-$D939*U$302,INDEX(F929:BM988,U$307,$E939)))</f>
        <v/>
      </c>
      <c r="V939" s="2406" t="str">
        <f ca="1">IF($E939&gt;$E$12,"",IF(($E939&gt;=V$307),V925-$D939*V$302,INDEX(F929:BM988,V$307,$E939)))</f>
        <v/>
      </c>
      <c r="W939" s="2406" t="str">
        <f ca="1">IF($E939&gt;$E$12,"",IF(($E939&gt;=W$307),W925-$D939*W$302,INDEX(F929:BM988,W$307,$E939)))</f>
        <v/>
      </c>
      <c r="X939" s="2406" t="str">
        <f ca="1">IF($E939&gt;$E$12,"",IF(($E939&gt;=X$307),X925-$D939*X$302,INDEX(F929:BM988,X$307,$E939)))</f>
        <v/>
      </c>
      <c r="Y939" s="2406" t="str">
        <f ca="1">IF($E939&gt;$E$12,"",IF(($E939&gt;=Y$307),Y925-$D939*Y$302,INDEX(F929:BM988,Y$307,$E939)))</f>
        <v/>
      </c>
      <c r="Z939" s="2406" t="str">
        <f ca="1">IF($E939&gt;$E$12,"",IF(($E939&gt;=Z$307),Z925-$D939*Z$302,INDEX(F929:BM988,Z$307,$E939)))</f>
        <v/>
      </c>
      <c r="AA939" s="2406" t="str">
        <f ca="1">IF($E939&gt;$E$12,"",IF(($E939&gt;=AA$307),AA925-$D939*AA$302,INDEX(F929:BM988,AA$307,$E939)))</f>
        <v/>
      </c>
      <c r="AB939" s="2406" t="str">
        <f ca="1">IF($E939&gt;$E$12,"",IF(($E939&gt;=AB$307),AB925-$D939*AB$302,INDEX(F929:BM988,AB$307,$E939)))</f>
        <v/>
      </c>
      <c r="AC939" s="2406" t="str">
        <f ca="1">IF($E939&gt;$E$12,"",IF(($E939&gt;=AC$307),AC925-$D939*AC$302,INDEX(F929:BM988,AC$307,$E939)))</f>
        <v/>
      </c>
      <c r="AD939" s="2406" t="str">
        <f ca="1">IF($E939&gt;$E$12,"",IF(($E939&gt;=AD$307),AD925-$D939*AD$302,INDEX(F929:BM988,AD$307,$E939)))</f>
        <v/>
      </c>
      <c r="AE939" s="2406" t="str">
        <f ca="1">IF($E939&gt;$E$12,"",IF(($E939&gt;=AE$307),AE925-$D939*AE$302,INDEX(F929:BM988,AE$307,$E939)))</f>
        <v/>
      </c>
      <c r="AF939" s="2406" t="str">
        <f ca="1">IF($E939&gt;$E$12,"",IF(($E939&gt;=AF$307),AF925-$D939*AF$302,INDEX(F929:BM988,AF$307,$E939)))</f>
        <v/>
      </c>
      <c r="AG939" s="2406" t="str">
        <f ca="1">IF($E939&gt;$E$12,"",IF(($E939&gt;=AG$307),AG925-$D939*AG$302,INDEX(F929:BM988,AG$307,$E939)))</f>
        <v/>
      </c>
      <c r="AH939" s="2406" t="str">
        <f ca="1">IF($E939&gt;$E$12,"",IF(($E939&gt;=AH$307),AH925-$D939*AH$302,INDEX(F929:BM988,AH$307,$E939)))</f>
        <v/>
      </c>
      <c r="AI939" s="2406" t="str">
        <f ca="1">IF($E939&gt;$E$12,"",IF(($E939&gt;=AI$307),AI925-$D939*AI$302,INDEX(F929:BM988,AI$307,$E939)))</f>
        <v/>
      </c>
      <c r="AJ939" s="2406" t="str">
        <f ca="1">IF($E939&gt;$E$12,"",IF(($E939&gt;=AJ$307),AJ925-$D939*AJ$302,INDEX(F929:BM988,AJ$307,$E939)))</f>
        <v/>
      </c>
      <c r="AK939" s="2406" t="str">
        <f ca="1">IF($E939&gt;$E$12,"",IF(($E939&gt;=AK$307),AK925-$D939*AK$302,INDEX(F929:BM988,AK$307,$E939)))</f>
        <v/>
      </c>
      <c r="AL939" s="2406" t="str">
        <f ca="1">IF($E939&gt;$E$12,"",IF(($E939&gt;=AL$307),AL925-$D939*AL$302,INDEX(F929:BM988,AL$307,$E939)))</f>
        <v/>
      </c>
      <c r="AM939" s="2406" t="str">
        <f ca="1">IF($E939&gt;$E$12,"",IF(($E939&gt;=AM$307),AM925-$D939*AM$302,INDEX(F929:BM988,AM$307,$E939)))</f>
        <v/>
      </c>
      <c r="AN939" s="2406" t="str">
        <f ca="1">IF($E939&gt;$E$12,"",IF(($E939&gt;=AN$307),AN925-$D939*AN$302,INDEX(F929:BM988,AN$307,$E939)))</f>
        <v/>
      </c>
      <c r="AO939" s="2406" t="str">
        <f ca="1">IF($E939&gt;$E$12,"",IF(($E939&gt;=AO$307),AO925-$D939*AO$302,INDEX(F929:BM988,AO$307,$E939)))</f>
        <v/>
      </c>
      <c r="AP939" s="2406" t="str">
        <f ca="1">IF($E939&gt;$E$12,"",IF(($E939&gt;=AP$307),AP925-$D939*AP$302,INDEX(F929:BM988,AP$307,$E939)))</f>
        <v/>
      </c>
      <c r="AQ939" s="2406" t="str">
        <f ca="1">IF($E939&gt;$E$12,"",IF(($E939&gt;=AQ$307),AQ925-$D939*AQ$302,INDEX(F929:BM988,AQ$307,$E939)))</f>
        <v/>
      </c>
      <c r="AR939" s="2406" t="str">
        <f ca="1">IF($E939&gt;$E$12,"",IF(($E939&gt;=AR$307),AR925-$D939*AR$302,INDEX(F929:BM988,AR$307,$E939)))</f>
        <v/>
      </c>
      <c r="AS939" s="2406" t="str">
        <f ca="1">IF($E939&gt;$E$12,"",IF(($E939&gt;=AS$307),AS925-$D939*AS$302,INDEX(F929:BM988,AS$307,$E939)))</f>
        <v/>
      </c>
      <c r="AT939" s="2406" t="str">
        <f ca="1">IF($E939&gt;$E$12,"",IF(($E939&gt;=AT$307),AT925-$D939*AT$302,INDEX(F929:BM988,AT$307,$E939)))</f>
        <v/>
      </c>
      <c r="AU939" s="2406" t="str">
        <f ca="1">IF($E939&gt;$E$12,"",IF(($E939&gt;=AU$307),AU925-$D939*AU$302,INDEX(F929:BM988,AU$307,$E939)))</f>
        <v/>
      </c>
      <c r="AV939" s="2406" t="str">
        <f ca="1">IF($E939&gt;$E$12,"",IF(($E939&gt;=AV$307),AV925-$D939*AV$302,INDEX(F929:BM988,AV$307,$E939)))</f>
        <v/>
      </c>
      <c r="AW939" s="2406" t="str">
        <f ca="1">IF($E939&gt;$E$12,"",IF(($E939&gt;=AW$307),AW925-$D939*AW$302,INDEX(F929:BM988,AW$307,$E939)))</f>
        <v/>
      </c>
      <c r="AX939" s="2406" t="str">
        <f ca="1">IF($E939&gt;$E$12,"",IF(($E939&gt;=AX$307),AX925-$D939*AX$302,INDEX(F929:BM988,AX$307,$E939)))</f>
        <v/>
      </c>
      <c r="AY939" s="2406" t="str">
        <f ca="1">IF($E939&gt;$E$12,"",IF(($E939&gt;=AY$307),AY925-$D939*AY$302,INDEX(F929:BM988,AY$307,$E939)))</f>
        <v/>
      </c>
      <c r="AZ939" s="2406" t="str">
        <f ca="1">IF($E939&gt;$E$12,"",IF(($E939&gt;=AZ$307),AZ925-$D939*AZ$302,INDEX(F929:BM988,AZ$307,$E939)))</f>
        <v/>
      </c>
      <c r="BA939" s="2406" t="str">
        <f ca="1">IF($E939&gt;$E$12,"",IF(($E939&gt;=BA$307),BA925-$D939*BA$302,INDEX(F929:BM988,BA$307,$E939)))</f>
        <v/>
      </c>
      <c r="BB939" s="2406" t="str">
        <f ca="1">IF($E939&gt;$E$12,"",IF(($E939&gt;=BB$307),BB925-$D939*BB$302,INDEX(F929:BM988,BB$307,$E939)))</f>
        <v/>
      </c>
      <c r="BC939" s="2406" t="str">
        <f ca="1">IF($E939&gt;$E$12,"",IF(($E939&gt;=BC$307),BC925-$D939*BC$302,INDEX(F929:BM988,BC$307,$E939)))</f>
        <v/>
      </c>
      <c r="BD939" s="2406" t="str">
        <f ca="1">IF($E939&gt;$E$12,"",IF(($E939&gt;=BD$307),BD925-$D939*BD$302,INDEX(F929:BM988,BD$307,$E939)))</f>
        <v/>
      </c>
      <c r="BE939" s="2406" t="str">
        <f ca="1">IF($E939&gt;$E$12,"",IF(($E939&gt;=BE$307),BE925-$D939*BE$302,INDEX(F929:BM988,BE$307,$E939)))</f>
        <v/>
      </c>
      <c r="BF939" s="2406" t="str">
        <f ca="1">IF($E939&gt;$E$12,"",IF(($E939&gt;=BF$307),BF925-$D939*BF$302,INDEX(F929:BM988,BF$307,$E939)))</f>
        <v/>
      </c>
      <c r="BG939" s="2406" t="str">
        <f ca="1">IF($E939&gt;$E$12,"",IF(($E939&gt;=BG$307),BG925-$D939*BG$302,INDEX(F929:BM988,BG$307,$E939)))</f>
        <v/>
      </c>
      <c r="BH939" s="2406" t="str">
        <f ca="1">IF($E939&gt;$E$12,"",IF(($E939&gt;=BH$307),BH925-$D939*BH$302,INDEX(F929:BM988,BH$307,$E939)))</f>
        <v/>
      </c>
      <c r="BI939" s="2406" t="str">
        <f ca="1">IF($E939&gt;$E$12,"",IF(($E939&gt;=BI$307),BI925-$D939*BI$302,INDEX(F929:BM988,BI$307,$E939)))</f>
        <v/>
      </c>
      <c r="BJ939" s="2406" t="str">
        <f ca="1">IF($E939&gt;$E$12,"",IF(($E939&gt;=BJ$307),BJ925-$D939*BJ$302,INDEX(F929:BM988,BJ$307,$E939)))</f>
        <v/>
      </c>
      <c r="BK939" s="2406" t="str">
        <f ca="1">IF($E939&gt;$E$12,"",IF(($E939&gt;=BK$307),BK925-$D939*BK$302,INDEX(F929:BM988,BK$307,$E939)))</f>
        <v/>
      </c>
      <c r="BL939" s="2406" t="str">
        <f ca="1">IF($E939&gt;$E$12,"",IF(($E939&gt;=BL$307),BL925-$D939*BL$302,INDEX(F929:BM988,BL$307,$E939)))</f>
        <v/>
      </c>
      <c r="BM939" s="2406" t="str">
        <f ca="1">IF($E939&gt;$E$12,"",IF(($E939&gt;=BM$307),BM925-$D939*BM$302,INDEX(F929:BM988,BM$307,$E939)))</f>
        <v/>
      </c>
    </row>
    <row r="940" spans="3:65" ht="13.5" x14ac:dyDescent="0.25">
      <c r="C940" s="2357"/>
      <c r="D940" s="2405">
        <f ca="1">INDEX(F924:BM924,E940)</f>
        <v>1</v>
      </c>
      <c r="E940" s="2316">
        <v>12</v>
      </c>
      <c r="F940" s="2406" t="str">
        <f ca="1">IF($E940&gt;$E$12,"",IF(($E940&gt;=F$307),F925-$D940*F$302,INDEX(F929:BM988,F$307,$E940)))</f>
        <v/>
      </c>
      <c r="G940" s="2406" t="str">
        <f ca="1">IF($E940&gt;$E$12,"",IF(($E940&gt;=G$307),G925-$D940*G$302,INDEX(F929:BM988,G$307,$E940)))</f>
        <v/>
      </c>
      <c r="H940" s="2406" t="str">
        <f ca="1">IF($E940&gt;$E$12,"",IF(($E940&gt;=H$307),H925-$D940*H$302,INDEX(F929:BM988,H$307,$E940)))</f>
        <v/>
      </c>
      <c r="I940" s="2406" t="str">
        <f ca="1">IF($E940&gt;$E$12,"",IF(($E940&gt;=I$307),I925-$D940*I$302,INDEX(F929:BM988,I$307,$E940)))</f>
        <v/>
      </c>
      <c r="J940" s="2406" t="str">
        <f ca="1">IF($E940&gt;$E$12,"",IF(($E940&gt;=J$307),J925-$D940*J$302,INDEX(F929:BM988,J$307,$E940)))</f>
        <v/>
      </c>
      <c r="K940" s="2406" t="str">
        <f ca="1">IF($E940&gt;$E$12,"",IF(($E940&gt;=K$307),K925-$D940*K$302,INDEX(F929:BM988,K$307,$E940)))</f>
        <v/>
      </c>
      <c r="L940" s="2406" t="str">
        <f ca="1">IF($E940&gt;$E$12,"",IF(($E940&gt;=L$307),L925-$D940*L$302,INDEX(F929:BM988,L$307,$E940)))</f>
        <v/>
      </c>
      <c r="M940" s="2406" t="str">
        <f ca="1">IF($E940&gt;$E$12,"",IF(($E940&gt;=M$307),M925-$D940*M$302,INDEX(F929:BM988,M$307,$E940)))</f>
        <v/>
      </c>
      <c r="N940" s="2406" t="str">
        <f ca="1">IF($E940&gt;$E$12,"",IF(($E940&gt;=N$307),N925-$D940*N$302,INDEX(F929:BM988,N$307,$E940)))</f>
        <v/>
      </c>
      <c r="O940" s="2406" t="str">
        <f ca="1">IF($E940&gt;$E$12,"",IF(($E940&gt;=O$307),O925-$D940*O$302,INDEX(F929:BM988,O$307,$E940)))</f>
        <v/>
      </c>
      <c r="P940" s="2406" t="str">
        <f ca="1">IF($E940&gt;$E$12,"",IF(($E940&gt;=P$307),P925-$D940*P$302,INDEX(F929:BM988,P$307,$E940)))</f>
        <v/>
      </c>
      <c r="Q940" s="2406" t="str">
        <f ca="1">IF($E940&gt;$E$12,"",IF(($E940&gt;=Q$307),Q925-$D940*Q$302,INDEX(F929:BM988,Q$307,$E940)))</f>
        <v/>
      </c>
      <c r="R940" s="2406" t="str">
        <f ca="1">IF($E940&gt;$E$12,"",IF(($E940&gt;=R$307),R925-$D940*R$302,INDEX(F929:BM988,R$307,$E940)))</f>
        <v/>
      </c>
      <c r="S940" s="2406" t="str">
        <f ca="1">IF($E940&gt;$E$12,"",IF(($E940&gt;=S$307),S925-$D940*S$302,INDEX(F929:BM988,S$307,$E940)))</f>
        <v/>
      </c>
      <c r="T940" s="2406" t="str">
        <f ca="1">IF($E940&gt;$E$12,"",IF(($E940&gt;=T$307),T925-$D940*T$302,INDEX(F929:BM988,T$307,$E940)))</f>
        <v/>
      </c>
      <c r="U940" s="2406" t="str">
        <f ca="1">IF($E940&gt;$E$12,"",IF(($E940&gt;=U$307),U925-$D940*U$302,INDEX(F929:BM988,U$307,$E940)))</f>
        <v/>
      </c>
      <c r="V940" s="2406" t="str">
        <f ca="1">IF($E940&gt;$E$12,"",IF(($E940&gt;=V$307),V925-$D940*V$302,INDEX(F929:BM988,V$307,$E940)))</f>
        <v/>
      </c>
      <c r="W940" s="2406" t="str">
        <f ca="1">IF($E940&gt;$E$12,"",IF(($E940&gt;=W$307),W925-$D940*W$302,INDEX(F929:BM988,W$307,$E940)))</f>
        <v/>
      </c>
      <c r="X940" s="2406" t="str">
        <f ca="1">IF($E940&gt;$E$12,"",IF(($E940&gt;=X$307),X925-$D940*X$302,INDEX(F929:BM988,X$307,$E940)))</f>
        <v/>
      </c>
      <c r="Y940" s="2406" t="str">
        <f ca="1">IF($E940&gt;$E$12,"",IF(($E940&gt;=Y$307),Y925-$D940*Y$302,INDEX(F929:BM988,Y$307,$E940)))</f>
        <v/>
      </c>
      <c r="Z940" s="2406" t="str">
        <f ca="1">IF($E940&gt;$E$12,"",IF(($E940&gt;=Z$307),Z925-$D940*Z$302,INDEX(F929:BM988,Z$307,$E940)))</f>
        <v/>
      </c>
      <c r="AA940" s="2406" t="str">
        <f ca="1">IF($E940&gt;$E$12,"",IF(($E940&gt;=AA$307),AA925-$D940*AA$302,INDEX(F929:BM988,AA$307,$E940)))</f>
        <v/>
      </c>
      <c r="AB940" s="2406" t="str">
        <f ca="1">IF($E940&gt;$E$12,"",IF(($E940&gt;=AB$307),AB925-$D940*AB$302,INDEX(F929:BM988,AB$307,$E940)))</f>
        <v/>
      </c>
      <c r="AC940" s="2406" t="str">
        <f ca="1">IF($E940&gt;$E$12,"",IF(($E940&gt;=AC$307),AC925-$D940*AC$302,INDEX(F929:BM988,AC$307,$E940)))</f>
        <v/>
      </c>
      <c r="AD940" s="2406" t="str">
        <f ca="1">IF($E940&gt;$E$12,"",IF(($E940&gt;=AD$307),AD925-$D940*AD$302,INDEX(F929:BM988,AD$307,$E940)))</f>
        <v/>
      </c>
      <c r="AE940" s="2406" t="str">
        <f ca="1">IF($E940&gt;$E$12,"",IF(($E940&gt;=AE$307),AE925-$D940*AE$302,INDEX(F929:BM988,AE$307,$E940)))</f>
        <v/>
      </c>
      <c r="AF940" s="2406" t="str">
        <f ca="1">IF($E940&gt;$E$12,"",IF(($E940&gt;=AF$307),AF925-$D940*AF$302,INDEX(F929:BM988,AF$307,$E940)))</f>
        <v/>
      </c>
      <c r="AG940" s="2406" t="str">
        <f ca="1">IF($E940&gt;$E$12,"",IF(($E940&gt;=AG$307),AG925-$D940*AG$302,INDEX(F929:BM988,AG$307,$E940)))</f>
        <v/>
      </c>
      <c r="AH940" s="2406" t="str">
        <f ca="1">IF($E940&gt;$E$12,"",IF(($E940&gt;=AH$307),AH925-$D940*AH$302,INDEX(F929:BM988,AH$307,$E940)))</f>
        <v/>
      </c>
      <c r="AI940" s="2406" t="str">
        <f ca="1">IF($E940&gt;$E$12,"",IF(($E940&gt;=AI$307),AI925-$D940*AI$302,INDEX(F929:BM988,AI$307,$E940)))</f>
        <v/>
      </c>
      <c r="AJ940" s="2406" t="str">
        <f ca="1">IF($E940&gt;$E$12,"",IF(($E940&gt;=AJ$307),AJ925-$D940*AJ$302,INDEX(F929:BM988,AJ$307,$E940)))</f>
        <v/>
      </c>
      <c r="AK940" s="2406" t="str">
        <f ca="1">IF($E940&gt;$E$12,"",IF(($E940&gt;=AK$307),AK925-$D940*AK$302,INDEX(F929:BM988,AK$307,$E940)))</f>
        <v/>
      </c>
      <c r="AL940" s="2406" t="str">
        <f ca="1">IF($E940&gt;$E$12,"",IF(($E940&gt;=AL$307),AL925-$D940*AL$302,INDEX(F929:BM988,AL$307,$E940)))</f>
        <v/>
      </c>
      <c r="AM940" s="2406" t="str">
        <f ca="1">IF($E940&gt;$E$12,"",IF(($E940&gt;=AM$307),AM925-$D940*AM$302,INDEX(F929:BM988,AM$307,$E940)))</f>
        <v/>
      </c>
      <c r="AN940" s="2406" t="str">
        <f ca="1">IF($E940&gt;$E$12,"",IF(($E940&gt;=AN$307),AN925-$D940*AN$302,INDEX(F929:BM988,AN$307,$E940)))</f>
        <v/>
      </c>
      <c r="AO940" s="2406" t="str">
        <f ca="1">IF($E940&gt;$E$12,"",IF(($E940&gt;=AO$307),AO925-$D940*AO$302,INDEX(F929:BM988,AO$307,$E940)))</f>
        <v/>
      </c>
      <c r="AP940" s="2406" t="str">
        <f ca="1">IF($E940&gt;$E$12,"",IF(($E940&gt;=AP$307),AP925-$D940*AP$302,INDEX(F929:BM988,AP$307,$E940)))</f>
        <v/>
      </c>
      <c r="AQ940" s="2406" t="str">
        <f ca="1">IF($E940&gt;$E$12,"",IF(($E940&gt;=AQ$307),AQ925-$D940*AQ$302,INDEX(F929:BM988,AQ$307,$E940)))</f>
        <v/>
      </c>
      <c r="AR940" s="2406" t="str">
        <f ca="1">IF($E940&gt;$E$12,"",IF(($E940&gt;=AR$307),AR925-$D940*AR$302,INDEX(F929:BM988,AR$307,$E940)))</f>
        <v/>
      </c>
      <c r="AS940" s="2406" t="str">
        <f ca="1">IF($E940&gt;$E$12,"",IF(($E940&gt;=AS$307),AS925-$D940*AS$302,INDEX(F929:BM988,AS$307,$E940)))</f>
        <v/>
      </c>
      <c r="AT940" s="2406" t="str">
        <f ca="1">IF($E940&gt;$E$12,"",IF(($E940&gt;=AT$307),AT925-$D940*AT$302,INDEX(F929:BM988,AT$307,$E940)))</f>
        <v/>
      </c>
      <c r="AU940" s="2406" t="str">
        <f ca="1">IF($E940&gt;$E$12,"",IF(($E940&gt;=AU$307),AU925-$D940*AU$302,INDEX(F929:BM988,AU$307,$E940)))</f>
        <v/>
      </c>
      <c r="AV940" s="2406" t="str">
        <f ca="1">IF($E940&gt;$E$12,"",IF(($E940&gt;=AV$307),AV925-$D940*AV$302,INDEX(F929:BM988,AV$307,$E940)))</f>
        <v/>
      </c>
      <c r="AW940" s="2406" t="str">
        <f ca="1">IF($E940&gt;$E$12,"",IF(($E940&gt;=AW$307),AW925-$D940*AW$302,INDEX(F929:BM988,AW$307,$E940)))</f>
        <v/>
      </c>
      <c r="AX940" s="2406" t="str">
        <f ca="1">IF($E940&gt;$E$12,"",IF(($E940&gt;=AX$307),AX925-$D940*AX$302,INDEX(F929:BM988,AX$307,$E940)))</f>
        <v/>
      </c>
      <c r="AY940" s="2406" t="str">
        <f ca="1">IF($E940&gt;$E$12,"",IF(($E940&gt;=AY$307),AY925-$D940*AY$302,INDEX(F929:BM988,AY$307,$E940)))</f>
        <v/>
      </c>
      <c r="AZ940" s="2406" t="str">
        <f ca="1">IF($E940&gt;$E$12,"",IF(($E940&gt;=AZ$307),AZ925-$D940*AZ$302,INDEX(F929:BM988,AZ$307,$E940)))</f>
        <v/>
      </c>
      <c r="BA940" s="2406" t="str">
        <f ca="1">IF($E940&gt;$E$12,"",IF(($E940&gt;=BA$307),BA925-$D940*BA$302,INDEX(F929:BM988,BA$307,$E940)))</f>
        <v/>
      </c>
      <c r="BB940" s="2406" t="str">
        <f ca="1">IF($E940&gt;$E$12,"",IF(($E940&gt;=BB$307),BB925-$D940*BB$302,INDEX(F929:BM988,BB$307,$E940)))</f>
        <v/>
      </c>
      <c r="BC940" s="2406" t="str">
        <f ca="1">IF($E940&gt;$E$12,"",IF(($E940&gt;=BC$307),BC925-$D940*BC$302,INDEX(F929:BM988,BC$307,$E940)))</f>
        <v/>
      </c>
      <c r="BD940" s="2406" t="str">
        <f ca="1">IF($E940&gt;$E$12,"",IF(($E940&gt;=BD$307),BD925-$D940*BD$302,INDEX(F929:BM988,BD$307,$E940)))</f>
        <v/>
      </c>
      <c r="BE940" s="2406" t="str">
        <f ca="1">IF($E940&gt;$E$12,"",IF(($E940&gt;=BE$307),BE925-$D940*BE$302,INDEX(F929:BM988,BE$307,$E940)))</f>
        <v/>
      </c>
      <c r="BF940" s="2406" t="str">
        <f ca="1">IF($E940&gt;$E$12,"",IF(($E940&gt;=BF$307),BF925-$D940*BF$302,INDEX(F929:BM988,BF$307,$E940)))</f>
        <v/>
      </c>
      <c r="BG940" s="2406" t="str">
        <f ca="1">IF($E940&gt;$E$12,"",IF(($E940&gt;=BG$307),BG925-$D940*BG$302,INDEX(F929:BM988,BG$307,$E940)))</f>
        <v/>
      </c>
      <c r="BH940" s="2406" t="str">
        <f ca="1">IF($E940&gt;$E$12,"",IF(($E940&gt;=BH$307),BH925-$D940*BH$302,INDEX(F929:BM988,BH$307,$E940)))</f>
        <v/>
      </c>
      <c r="BI940" s="2406" t="str">
        <f ca="1">IF($E940&gt;$E$12,"",IF(($E940&gt;=BI$307),BI925-$D940*BI$302,INDEX(F929:BM988,BI$307,$E940)))</f>
        <v/>
      </c>
      <c r="BJ940" s="2406" t="str">
        <f ca="1">IF($E940&gt;$E$12,"",IF(($E940&gt;=BJ$307),BJ925-$D940*BJ$302,INDEX(F929:BM988,BJ$307,$E940)))</f>
        <v/>
      </c>
      <c r="BK940" s="2406" t="str">
        <f ca="1">IF($E940&gt;$E$12,"",IF(($E940&gt;=BK$307),BK925-$D940*BK$302,INDEX(F929:BM988,BK$307,$E940)))</f>
        <v/>
      </c>
      <c r="BL940" s="2406" t="str">
        <f ca="1">IF($E940&gt;$E$12,"",IF(($E940&gt;=BL$307),BL925-$D940*BL$302,INDEX(F929:BM988,BL$307,$E940)))</f>
        <v/>
      </c>
      <c r="BM940" s="2406" t="str">
        <f ca="1">IF($E940&gt;$E$12,"",IF(($E940&gt;=BM$307),BM925-$D940*BM$302,INDEX(F929:BM988,BM$307,$E940)))</f>
        <v/>
      </c>
    </row>
    <row r="941" spans="3:65" ht="13.5" x14ac:dyDescent="0.25">
      <c r="C941" s="2357"/>
      <c r="D941" s="2405">
        <f ca="1">INDEX(F924:BM924,E941)</f>
        <v>1</v>
      </c>
      <c r="E941" s="2316">
        <v>13</v>
      </c>
      <c r="F941" s="2406" t="str">
        <f ca="1">IF($E941&gt;$E$12,"",IF(($E941&gt;=F$307),F925-$D941*F$302,INDEX(F929:BM988,F$307,$E941)))</f>
        <v/>
      </c>
      <c r="G941" s="2406" t="str">
        <f ca="1">IF($E941&gt;$E$12,"",IF(($E941&gt;=G$307),G925-$D941*G$302,INDEX(F929:BM988,G$307,$E941)))</f>
        <v/>
      </c>
      <c r="H941" s="2406" t="str">
        <f ca="1">IF($E941&gt;$E$12,"",IF(($E941&gt;=H$307),H925-$D941*H$302,INDEX(F929:BM988,H$307,$E941)))</f>
        <v/>
      </c>
      <c r="I941" s="2406" t="str">
        <f ca="1">IF($E941&gt;$E$12,"",IF(($E941&gt;=I$307),I925-$D941*I$302,INDEX(F929:BM988,I$307,$E941)))</f>
        <v/>
      </c>
      <c r="J941" s="2406" t="str">
        <f ca="1">IF($E941&gt;$E$12,"",IF(($E941&gt;=J$307),J925-$D941*J$302,INDEX(F929:BM988,J$307,$E941)))</f>
        <v/>
      </c>
      <c r="K941" s="2406" t="str">
        <f ca="1">IF($E941&gt;$E$12,"",IF(($E941&gt;=K$307),K925-$D941*K$302,INDEX(F929:BM988,K$307,$E941)))</f>
        <v/>
      </c>
      <c r="L941" s="2406" t="str">
        <f ca="1">IF($E941&gt;$E$12,"",IF(($E941&gt;=L$307),L925-$D941*L$302,INDEX(F929:BM988,L$307,$E941)))</f>
        <v/>
      </c>
      <c r="M941" s="2406" t="str">
        <f ca="1">IF($E941&gt;$E$12,"",IF(($E941&gt;=M$307),M925-$D941*M$302,INDEX(F929:BM988,M$307,$E941)))</f>
        <v/>
      </c>
      <c r="N941" s="2406" t="str">
        <f ca="1">IF($E941&gt;$E$12,"",IF(($E941&gt;=N$307),N925-$D941*N$302,INDEX(F929:BM988,N$307,$E941)))</f>
        <v/>
      </c>
      <c r="O941" s="2406" t="str">
        <f ca="1">IF($E941&gt;$E$12,"",IF(($E941&gt;=O$307),O925-$D941*O$302,INDEX(F929:BM988,O$307,$E941)))</f>
        <v/>
      </c>
      <c r="P941" s="2406" t="str">
        <f ca="1">IF($E941&gt;$E$12,"",IF(($E941&gt;=P$307),P925-$D941*P$302,INDEX(F929:BM988,P$307,$E941)))</f>
        <v/>
      </c>
      <c r="Q941" s="2406" t="str">
        <f ca="1">IF($E941&gt;$E$12,"",IF(($E941&gt;=Q$307),Q925-$D941*Q$302,INDEX(F929:BM988,Q$307,$E941)))</f>
        <v/>
      </c>
      <c r="R941" s="2406" t="str">
        <f ca="1">IF($E941&gt;$E$12,"",IF(($E941&gt;=R$307),R925-$D941*R$302,INDEX(F929:BM988,R$307,$E941)))</f>
        <v/>
      </c>
      <c r="S941" s="2406" t="str">
        <f ca="1">IF($E941&gt;$E$12,"",IF(($E941&gt;=S$307),S925-$D941*S$302,INDEX(F929:BM988,S$307,$E941)))</f>
        <v/>
      </c>
      <c r="T941" s="2406" t="str">
        <f ca="1">IF($E941&gt;$E$12,"",IF(($E941&gt;=T$307),T925-$D941*T$302,INDEX(F929:BM988,T$307,$E941)))</f>
        <v/>
      </c>
      <c r="U941" s="2406" t="str">
        <f ca="1">IF($E941&gt;$E$12,"",IF(($E941&gt;=U$307),U925-$D941*U$302,INDEX(F929:BM988,U$307,$E941)))</f>
        <v/>
      </c>
      <c r="V941" s="2406" t="str">
        <f ca="1">IF($E941&gt;$E$12,"",IF(($E941&gt;=V$307),V925-$D941*V$302,INDEX(F929:BM988,V$307,$E941)))</f>
        <v/>
      </c>
      <c r="W941" s="2406" t="str">
        <f ca="1">IF($E941&gt;$E$12,"",IF(($E941&gt;=W$307),W925-$D941*W$302,INDEX(F929:BM988,W$307,$E941)))</f>
        <v/>
      </c>
      <c r="X941" s="2406" t="str">
        <f ca="1">IF($E941&gt;$E$12,"",IF(($E941&gt;=X$307),X925-$D941*X$302,INDEX(F929:BM988,X$307,$E941)))</f>
        <v/>
      </c>
      <c r="Y941" s="2406" t="str">
        <f ca="1">IF($E941&gt;$E$12,"",IF(($E941&gt;=Y$307),Y925-$D941*Y$302,INDEX(F929:BM988,Y$307,$E941)))</f>
        <v/>
      </c>
      <c r="Z941" s="2406" t="str">
        <f ca="1">IF($E941&gt;$E$12,"",IF(($E941&gt;=Z$307),Z925-$D941*Z$302,INDEX(F929:BM988,Z$307,$E941)))</f>
        <v/>
      </c>
      <c r="AA941" s="2406" t="str">
        <f ca="1">IF($E941&gt;$E$12,"",IF(($E941&gt;=AA$307),AA925-$D941*AA$302,INDEX(F929:BM988,AA$307,$E941)))</f>
        <v/>
      </c>
      <c r="AB941" s="2406" t="str">
        <f ca="1">IF($E941&gt;$E$12,"",IF(($E941&gt;=AB$307),AB925-$D941*AB$302,INDEX(F929:BM988,AB$307,$E941)))</f>
        <v/>
      </c>
      <c r="AC941" s="2406" t="str">
        <f ca="1">IF($E941&gt;$E$12,"",IF(($E941&gt;=AC$307),AC925-$D941*AC$302,INDEX(F929:BM988,AC$307,$E941)))</f>
        <v/>
      </c>
      <c r="AD941" s="2406" t="str">
        <f ca="1">IF($E941&gt;$E$12,"",IF(($E941&gt;=AD$307),AD925-$D941*AD$302,INDEX(F929:BM988,AD$307,$E941)))</f>
        <v/>
      </c>
      <c r="AE941" s="2406" t="str">
        <f ca="1">IF($E941&gt;$E$12,"",IF(($E941&gt;=AE$307),AE925-$D941*AE$302,INDEX(F929:BM988,AE$307,$E941)))</f>
        <v/>
      </c>
      <c r="AF941" s="2406" t="str">
        <f ca="1">IF($E941&gt;$E$12,"",IF(($E941&gt;=AF$307),AF925-$D941*AF$302,INDEX(F929:BM988,AF$307,$E941)))</f>
        <v/>
      </c>
      <c r="AG941" s="2406" t="str">
        <f ca="1">IF($E941&gt;$E$12,"",IF(($E941&gt;=AG$307),AG925-$D941*AG$302,INDEX(F929:BM988,AG$307,$E941)))</f>
        <v/>
      </c>
      <c r="AH941" s="2406" t="str">
        <f ca="1">IF($E941&gt;$E$12,"",IF(($E941&gt;=AH$307),AH925-$D941*AH$302,INDEX(F929:BM988,AH$307,$E941)))</f>
        <v/>
      </c>
      <c r="AI941" s="2406" t="str">
        <f ca="1">IF($E941&gt;$E$12,"",IF(($E941&gt;=AI$307),AI925-$D941*AI$302,INDEX(F929:BM988,AI$307,$E941)))</f>
        <v/>
      </c>
      <c r="AJ941" s="2406" t="str">
        <f ca="1">IF($E941&gt;$E$12,"",IF(($E941&gt;=AJ$307),AJ925-$D941*AJ$302,INDEX(F929:BM988,AJ$307,$E941)))</f>
        <v/>
      </c>
      <c r="AK941" s="2406" t="str">
        <f ca="1">IF($E941&gt;$E$12,"",IF(($E941&gt;=AK$307),AK925-$D941*AK$302,INDEX(F929:BM988,AK$307,$E941)))</f>
        <v/>
      </c>
      <c r="AL941" s="2406" t="str">
        <f ca="1">IF($E941&gt;$E$12,"",IF(($E941&gt;=AL$307),AL925-$D941*AL$302,INDEX(F929:BM988,AL$307,$E941)))</f>
        <v/>
      </c>
      <c r="AM941" s="2406" t="str">
        <f ca="1">IF($E941&gt;$E$12,"",IF(($E941&gt;=AM$307),AM925-$D941*AM$302,INDEX(F929:BM988,AM$307,$E941)))</f>
        <v/>
      </c>
      <c r="AN941" s="2406" t="str">
        <f ca="1">IF($E941&gt;$E$12,"",IF(($E941&gt;=AN$307),AN925-$D941*AN$302,INDEX(F929:BM988,AN$307,$E941)))</f>
        <v/>
      </c>
      <c r="AO941" s="2406" t="str">
        <f ca="1">IF($E941&gt;$E$12,"",IF(($E941&gt;=AO$307),AO925-$D941*AO$302,INDEX(F929:BM988,AO$307,$E941)))</f>
        <v/>
      </c>
      <c r="AP941" s="2406" t="str">
        <f ca="1">IF($E941&gt;$E$12,"",IF(($E941&gt;=AP$307),AP925-$D941*AP$302,INDEX(F929:BM988,AP$307,$E941)))</f>
        <v/>
      </c>
      <c r="AQ941" s="2406" t="str">
        <f ca="1">IF($E941&gt;$E$12,"",IF(($E941&gt;=AQ$307),AQ925-$D941*AQ$302,INDEX(F929:BM988,AQ$307,$E941)))</f>
        <v/>
      </c>
      <c r="AR941" s="2406" t="str">
        <f ca="1">IF($E941&gt;$E$12,"",IF(($E941&gt;=AR$307),AR925-$D941*AR$302,INDEX(F929:BM988,AR$307,$E941)))</f>
        <v/>
      </c>
      <c r="AS941" s="2406" t="str">
        <f ca="1">IF($E941&gt;$E$12,"",IF(($E941&gt;=AS$307),AS925-$D941*AS$302,INDEX(F929:BM988,AS$307,$E941)))</f>
        <v/>
      </c>
      <c r="AT941" s="2406" t="str">
        <f ca="1">IF($E941&gt;$E$12,"",IF(($E941&gt;=AT$307),AT925-$D941*AT$302,INDEX(F929:BM988,AT$307,$E941)))</f>
        <v/>
      </c>
      <c r="AU941" s="2406" t="str">
        <f ca="1">IF($E941&gt;$E$12,"",IF(($E941&gt;=AU$307),AU925-$D941*AU$302,INDEX(F929:BM988,AU$307,$E941)))</f>
        <v/>
      </c>
      <c r="AV941" s="2406" t="str">
        <f ca="1">IF($E941&gt;$E$12,"",IF(($E941&gt;=AV$307),AV925-$D941*AV$302,INDEX(F929:BM988,AV$307,$E941)))</f>
        <v/>
      </c>
      <c r="AW941" s="2406" t="str">
        <f ca="1">IF($E941&gt;$E$12,"",IF(($E941&gt;=AW$307),AW925-$D941*AW$302,INDEX(F929:BM988,AW$307,$E941)))</f>
        <v/>
      </c>
      <c r="AX941" s="2406" t="str">
        <f ca="1">IF($E941&gt;$E$12,"",IF(($E941&gt;=AX$307),AX925-$D941*AX$302,INDEX(F929:BM988,AX$307,$E941)))</f>
        <v/>
      </c>
      <c r="AY941" s="2406" t="str">
        <f ca="1">IF($E941&gt;$E$12,"",IF(($E941&gt;=AY$307),AY925-$D941*AY$302,INDEX(F929:BM988,AY$307,$E941)))</f>
        <v/>
      </c>
      <c r="AZ941" s="2406" t="str">
        <f ca="1">IF($E941&gt;$E$12,"",IF(($E941&gt;=AZ$307),AZ925-$D941*AZ$302,INDEX(F929:BM988,AZ$307,$E941)))</f>
        <v/>
      </c>
      <c r="BA941" s="2406" t="str">
        <f ca="1">IF($E941&gt;$E$12,"",IF(($E941&gt;=BA$307),BA925-$D941*BA$302,INDEX(F929:BM988,BA$307,$E941)))</f>
        <v/>
      </c>
      <c r="BB941" s="2406" t="str">
        <f ca="1">IF($E941&gt;$E$12,"",IF(($E941&gt;=BB$307),BB925-$D941*BB$302,INDEX(F929:BM988,BB$307,$E941)))</f>
        <v/>
      </c>
      <c r="BC941" s="2406" t="str">
        <f ca="1">IF($E941&gt;$E$12,"",IF(($E941&gt;=BC$307),BC925-$D941*BC$302,INDEX(F929:BM988,BC$307,$E941)))</f>
        <v/>
      </c>
      <c r="BD941" s="2406" t="str">
        <f ca="1">IF($E941&gt;$E$12,"",IF(($E941&gt;=BD$307),BD925-$D941*BD$302,INDEX(F929:BM988,BD$307,$E941)))</f>
        <v/>
      </c>
      <c r="BE941" s="2406" t="str">
        <f ca="1">IF($E941&gt;$E$12,"",IF(($E941&gt;=BE$307),BE925-$D941*BE$302,INDEX(F929:BM988,BE$307,$E941)))</f>
        <v/>
      </c>
      <c r="BF941" s="2406" t="str">
        <f ca="1">IF($E941&gt;$E$12,"",IF(($E941&gt;=BF$307),BF925-$D941*BF$302,INDEX(F929:BM988,BF$307,$E941)))</f>
        <v/>
      </c>
      <c r="BG941" s="2406" t="str">
        <f ca="1">IF($E941&gt;$E$12,"",IF(($E941&gt;=BG$307),BG925-$D941*BG$302,INDEX(F929:BM988,BG$307,$E941)))</f>
        <v/>
      </c>
      <c r="BH941" s="2406" t="str">
        <f ca="1">IF($E941&gt;$E$12,"",IF(($E941&gt;=BH$307),BH925-$D941*BH$302,INDEX(F929:BM988,BH$307,$E941)))</f>
        <v/>
      </c>
      <c r="BI941" s="2406" t="str">
        <f ca="1">IF($E941&gt;$E$12,"",IF(($E941&gt;=BI$307),BI925-$D941*BI$302,INDEX(F929:BM988,BI$307,$E941)))</f>
        <v/>
      </c>
      <c r="BJ941" s="2406" t="str">
        <f ca="1">IF($E941&gt;$E$12,"",IF(($E941&gt;=BJ$307),BJ925-$D941*BJ$302,INDEX(F929:BM988,BJ$307,$E941)))</f>
        <v/>
      </c>
      <c r="BK941" s="2406" t="str">
        <f ca="1">IF($E941&gt;$E$12,"",IF(($E941&gt;=BK$307),BK925-$D941*BK$302,INDEX(F929:BM988,BK$307,$E941)))</f>
        <v/>
      </c>
      <c r="BL941" s="2406" t="str">
        <f ca="1">IF($E941&gt;$E$12,"",IF(($E941&gt;=BL$307),BL925-$D941*BL$302,INDEX(F929:BM988,BL$307,$E941)))</f>
        <v/>
      </c>
      <c r="BM941" s="2406" t="str">
        <f ca="1">IF($E941&gt;$E$12,"",IF(($E941&gt;=BM$307),BM925-$D941*BM$302,INDEX(F929:BM988,BM$307,$E941)))</f>
        <v/>
      </c>
    </row>
    <row r="942" spans="3:65" ht="13.5" x14ac:dyDescent="0.25">
      <c r="C942" s="2357"/>
      <c r="D942" s="2405">
        <f ca="1">INDEX(F924:BM924,E942)</f>
        <v>1</v>
      </c>
      <c r="E942" s="2316">
        <v>14</v>
      </c>
      <c r="F942" s="2406" t="str">
        <f ca="1">IF($E942&gt;$E$12,"",IF(($E942&gt;=F$307),F925-$D942*F$302,INDEX(F929:BM988,F$307,$E942)))</f>
        <v/>
      </c>
      <c r="G942" s="2406" t="str">
        <f ca="1">IF($E942&gt;$E$12,"",IF(($E942&gt;=G$307),G925-$D942*G$302,INDEX(F929:BM988,G$307,$E942)))</f>
        <v/>
      </c>
      <c r="H942" s="2406" t="str">
        <f ca="1">IF($E942&gt;$E$12,"",IF(($E942&gt;=H$307),H925-$D942*H$302,INDEX(F929:BM988,H$307,$E942)))</f>
        <v/>
      </c>
      <c r="I942" s="2406" t="str">
        <f ca="1">IF($E942&gt;$E$12,"",IF(($E942&gt;=I$307),I925-$D942*I$302,INDEX(F929:BM988,I$307,$E942)))</f>
        <v/>
      </c>
      <c r="J942" s="2406" t="str">
        <f ca="1">IF($E942&gt;$E$12,"",IF(($E942&gt;=J$307),J925-$D942*J$302,INDEX(F929:BM988,J$307,$E942)))</f>
        <v/>
      </c>
      <c r="K942" s="2406" t="str">
        <f ca="1">IF($E942&gt;$E$12,"",IF(($E942&gt;=K$307),K925-$D942*K$302,INDEX(F929:BM988,K$307,$E942)))</f>
        <v/>
      </c>
      <c r="L942" s="2406" t="str">
        <f ca="1">IF($E942&gt;$E$12,"",IF(($E942&gt;=L$307),L925-$D942*L$302,INDEX(F929:BM988,L$307,$E942)))</f>
        <v/>
      </c>
      <c r="M942" s="2406" t="str">
        <f ca="1">IF($E942&gt;$E$12,"",IF(($E942&gt;=M$307),M925-$D942*M$302,INDEX(F929:BM988,M$307,$E942)))</f>
        <v/>
      </c>
      <c r="N942" s="2406" t="str">
        <f ca="1">IF($E942&gt;$E$12,"",IF(($E942&gt;=N$307),N925-$D942*N$302,INDEX(F929:BM988,N$307,$E942)))</f>
        <v/>
      </c>
      <c r="O942" s="2406" t="str">
        <f ca="1">IF($E942&gt;$E$12,"",IF(($E942&gt;=O$307),O925-$D942*O$302,INDEX(F929:BM988,O$307,$E942)))</f>
        <v/>
      </c>
      <c r="P942" s="2406" t="str">
        <f ca="1">IF($E942&gt;$E$12,"",IF(($E942&gt;=P$307),P925-$D942*P$302,INDEX(F929:BM988,P$307,$E942)))</f>
        <v/>
      </c>
      <c r="Q942" s="2406" t="str">
        <f ca="1">IF($E942&gt;$E$12,"",IF(($E942&gt;=Q$307),Q925-$D942*Q$302,INDEX(F929:BM988,Q$307,$E942)))</f>
        <v/>
      </c>
      <c r="R942" s="2406" t="str">
        <f ca="1">IF($E942&gt;$E$12,"",IF(($E942&gt;=R$307),R925-$D942*R$302,INDEX(F929:BM988,R$307,$E942)))</f>
        <v/>
      </c>
      <c r="S942" s="2406" t="str">
        <f ca="1">IF($E942&gt;$E$12,"",IF(($E942&gt;=S$307),S925-$D942*S$302,INDEX(F929:BM988,S$307,$E942)))</f>
        <v/>
      </c>
      <c r="T942" s="2406" t="str">
        <f ca="1">IF($E942&gt;$E$12,"",IF(($E942&gt;=T$307),T925-$D942*T$302,INDEX(F929:BM988,T$307,$E942)))</f>
        <v/>
      </c>
      <c r="U942" s="2406" t="str">
        <f ca="1">IF($E942&gt;$E$12,"",IF(($E942&gt;=U$307),U925-$D942*U$302,INDEX(F929:BM988,U$307,$E942)))</f>
        <v/>
      </c>
      <c r="V942" s="2406" t="str">
        <f ca="1">IF($E942&gt;$E$12,"",IF(($E942&gt;=V$307),V925-$D942*V$302,INDEX(F929:BM988,V$307,$E942)))</f>
        <v/>
      </c>
      <c r="W942" s="2406" t="str">
        <f ca="1">IF($E942&gt;$E$12,"",IF(($E942&gt;=W$307),W925-$D942*W$302,INDEX(F929:BM988,W$307,$E942)))</f>
        <v/>
      </c>
      <c r="X942" s="2406" t="str">
        <f ca="1">IF($E942&gt;$E$12,"",IF(($E942&gt;=X$307),X925-$D942*X$302,INDEX(F929:BM988,X$307,$E942)))</f>
        <v/>
      </c>
      <c r="Y942" s="2406" t="str">
        <f ca="1">IF($E942&gt;$E$12,"",IF(($E942&gt;=Y$307),Y925-$D942*Y$302,INDEX(F929:BM988,Y$307,$E942)))</f>
        <v/>
      </c>
      <c r="Z942" s="2406" t="str">
        <f ca="1">IF($E942&gt;$E$12,"",IF(($E942&gt;=Z$307),Z925-$D942*Z$302,INDEX(F929:BM988,Z$307,$E942)))</f>
        <v/>
      </c>
      <c r="AA942" s="2406" t="str">
        <f ca="1">IF($E942&gt;$E$12,"",IF(($E942&gt;=AA$307),AA925-$D942*AA$302,INDEX(F929:BM988,AA$307,$E942)))</f>
        <v/>
      </c>
      <c r="AB942" s="2406" t="str">
        <f ca="1">IF($E942&gt;$E$12,"",IF(($E942&gt;=AB$307),AB925-$D942*AB$302,INDEX(F929:BM988,AB$307,$E942)))</f>
        <v/>
      </c>
      <c r="AC942" s="2406" t="str">
        <f ca="1">IF($E942&gt;$E$12,"",IF(($E942&gt;=AC$307),AC925-$D942*AC$302,INDEX(F929:BM988,AC$307,$E942)))</f>
        <v/>
      </c>
      <c r="AD942" s="2406" t="str">
        <f ca="1">IF($E942&gt;$E$12,"",IF(($E942&gt;=AD$307),AD925-$D942*AD$302,INDEX(F929:BM988,AD$307,$E942)))</f>
        <v/>
      </c>
      <c r="AE942" s="2406" t="str">
        <f ca="1">IF($E942&gt;$E$12,"",IF(($E942&gt;=AE$307),AE925-$D942*AE$302,INDEX(F929:BM988,AE$307,$E942)))</f>
        <v/>
      </c>
      <c r="AF942" s="2406" t="str">
        <f ca="1">IF($E942&gt;$E$12,"",IF(($E942&gt;=AF$307),AF925-$D942*AF$302,INDEX(F929:BM988,AF$307,$E942)))</f>
        <v/>
      </c>
      <c r="AG942" s="2406" t="str">
        <f ca="1">IF($E942&gt;$E$12,"",IF(($E942&gt;=AG$307),AG925-$D942*AG$302,INDEX(F929:BM988,AG$307,$E942)))</f>
        <v/>
      </c>
      <c r="AH942" s="2406" t="str">
        <f ca="1">IF($E942&gt;$E$12,"",IF(($E942&gt;=AH$307),AH925-$D942*AH$302,INDEX(F929:BM988,AH$307,$E942)))</f>
        <v/>
      </c>
      <c r="AI942" s="2406" t="str">
        <f ca="1">IF($E942&gt;$E$12,"",IF(($E942&gt;=AI$307),AI925-$D942*AI$302,INDEX(F929:BM988,AI$307,$E942)))</f>
        <v/>
      </c>
      <c r="AJ942" s="2406" t="str">
        <f ca="1">IF($E942&gt;$E$12,"",IF(($E942&gt;=AJ$307),AJ925-$D942*AJ$302,INDEX(F929:BM988,AJ$307,$E942)))</f>
        <v/>
      </c>
      <c r="AK942" s="2406" t="str">
        <f ca="1">IF($E942&gt;$E$12,"",IF(($E942&gt;=AK$307),AK925-$D942*AK$302,INDEX(F929:BM988,AK$307,$E942)))</f>
        <v/>
      </c>
      <c r="AL942" s="2406" t="str">
        <f ca="1">IF($E942&gt;$E$12,"",IF(($E942&gt;=AL$307),AL925-$D942*AL$302,INDEX(F929:BM988,AL$307,$E942)))</f>
        <v/>
      </c>
      <c r="AM942" s="2406" t="str">
        <f ca="1">IF($E942&gt;$E$12,"",IF(($E942&gt;=AM$307),AM925-$D942*AM$302,INDEX(F929:BM988,AM$307,$E942)))</f>
        <v/>
      </c>
      <c r="AN942" s="2406" t="str">
        <f ca="1">IF($E942&gt;$E$12,"",IF(($E942&gt;=AN$307),AN925-$D942*AN$302,INDEX(F929:BM988,AN$307,$E942)))</f>
        <v/>
      </c>
      <c r="AO942" s="2406" t="str">
        <f ca="1">IF($E942&gt;$E$12,"",IF(($E942&gt;=AO$307),AO925-$D942*AO$302,INDEX(F929:BM988,AO$307,$E942)))</f>
        <v/>
      </c>
      <c r="AP942" s="2406" t="str">
        <f ca="1">IF($E942&gt;$E$12,"",IF(($E942&gt;=AP$307),AP925-$D942*AP$302,INDEX(F929:BM988,AP$307,$E942)))</f>
        <v/>
      </c>
      <c r="AQ942" s="2406" t="str">
        <f ca="1">IF($E942&gt;$E$12,"",IF(($E942&gt;=AQ$307),AQ925-$D942*AQ$302,INDEX(F929:BM988,AQ$307,$E942)))</f>
        <v/>
      </c>
      <c r="AR942" s="2406" t="str">
        <f ca="1">IF($E942&gt;$E$12,"",IF(($E942&gt;=AR$307),AR925-$D942*AR$302,INDEX(F929:BM988,AR$307,$E942)))</f>
        <v/>
      </c>
      <c r="AS942" s="2406" t="str">
        <f ca="1">IF($E942&gt;$E$12,"",IF(($E942&gt;=AS$307),AS925-$D942*AS$302,INDEX(F929:BM988,AS$307,$E942)))</f>
        <v/>
      </c>
      <c r="AT942" s="2406" t="str">
        <f ca="1">IF($E942&gt;$E$12,"",IF(($E942&gt;=AT$307),AT925-$D942*AT$302,INDEX(F929:BM988,AT$307,$E942)))</f>
        <v/>
      </c>
      <c r="AU942" s="2406" t="str">
        <f ca="1">IF($E942&gt;$E$12,"",IF(($E942&gt;=AU$307),AU925-$D942*AU$302,INDEX(F929:BM988,AU$307,$E942)))</f>
        <v/>
      </c>
      <c r="AV942" s="2406" t="str">
        <f ca="1">IF($E942&gt;$E$12,"",IF(($E942&gt;=AV$307),AV925-$D942*AV$302,INDEX(F929:BM988,AV$307,$E942)))</f>
        <v/>
      </c>
      <c r="AW942" s="2406" t="str">
        <f ca="1">IF($E942&gt;$E$12,"",IF(($E942&gt;=AW$307),AW925-$D942*AW$302,INDEX(F929:BM988,AW$307,$E942)))</f>
        <v/>
      </c>
      <c r="AX942" s="2406" t="str">
        <f ca="1">IF($E942&gt;$E$12,"",IF(($E942&gt;=AX$307),AX925-$D942*AX$302,INDEX(F929:BM988,AX$307,$E942)))</f>
        <v/>
      </c>
      <c r="AY942" s="2406" t="str">
        <f ca="1">IF($E942&gt;$E$12,"",IF(($E942&gt;=AY$307),AY925-$D942*AY$302,INDEX(F929:BM988,AY$307,$E942)))</f>
        <v/>
      </c>
      <c r="AZ942" s="2406" t="str">
        <f ca="1">IF($E942&gt;$E$12,"",IF(($E942&gt;=AZ$307),AZ925-$D942*AZ$302,INDEX(F929:BM988,AZ$307,$E942)))</f>
        <v/>
      </c>
      <c r="BA942" s="2406" t="str">
        <f ca="1">IF($E942&gt;$E$12,"",IF(($E942&gt;=BA$307),BA925-$D942*BA$302,INDEX(F929:BM988,BA$307,$E942)))</f>
        <v/>
      </c>
      <c r="BB942" s="2406" t="str">
        <f ca="1">IF($E942&gt;$E$12,"",IF(($E942&gt;=BB$307),BB925-$D942*BB$302,INDEX(F929:BM988,BB$307,$E942)))</f>
        <v/>
      </c>
      <c r="BC942" s="2406" t="str">
        <f ca="1">IF($E942&gt;$E$12,"",IF(($E942&gt;=BC$307),BC925-$D942*BC$302,INDEX(F929:BM988,BC$307,$E942)))</f>
        <v/>
      </c>
      <c r="BD942" s="2406" t="str">
        <f ca="1">IF($E942&gt;$E$12,"",IF(($E942&gt;=BD$307),BD925-$D942*BD$302,INDEX(F929:BM988,BD$307,$E942)))</f>
        <v/>
      </c>
      <c r="BE942" s="2406" t="str">
        <f ca="1">IF($E942&gt;$E$12,"",IF(($E942&gt;=BE$307),BE925-$D942*BE$302,INDEX(F929:BM988,BE$307,$E942)))</f>
        <v/>
      </c>
      <c r="BF942" s="2406" t="str">
        <f ca="1">IF($E942&gt;$E$12,"",IF(($E942&gt;=BF$307),BF925-$D942*BF$302,INDEX(F929:BM988,BF$307,$E942)))</f>
        <v/>
      </c>
      <c r="BG942" s="2406" t="str">
        <f ca="1">IF($E942&gt;$E$12,"",IF(($E942&gt;=BG$307),BG925-$D942*BG$302,INDEX(F929:BM988,BG$307,$E942)))</f>
        <v/>
      </c>
      <c r="BH942" s="2406" t="str">
        <f ca="1">IF($E942&gt;$E$12,"",IF(($E942&gt;=BH$307),BH925-$D942*BH$302,INDEX(F929:BM988,BH$307,$E942)))</f>
        <v/>
      </c>
      <c r="BI942" s="2406" t="str">
        <f ca="1">IF($E942&gt;$E$12,"",IF(($E942&gt;=BI$307),BI925-$D942*BI$302,INDEX(F929:BM988,BI$307,$E942)))</f>
        <v/>
      </c>
      <c r="BJ942" s="2406" t="str">
        <f ca="1">IF($E942&gt;$E$12,"",IF(($E942&gt;=BJ$307),BJ925-$D942*BJ$302,INDEX(F929:BM988,BJ$307,$E942)))</f>
        <v/>
      </c>
      <c r="BK942" s="2406" t="str">
        <f ca="1">IF($E942&gt;$E$12,"",IF(($E942&gt;=BK$307),BK925-$D942*BK$302,INDEX(F929:BM988,BK$307,$E942)))</f>
        <v/>
      </c>
      <c r="BL942" s="2406" t="str">
        <f ca="1">IF($E942&gt;$E$12,"",IF(($E942&gt;=BL$307),BL925-$D942*BL$302,INDEX(F929:BM988,BL$307,$E942)))</f>
        <v/>
      </c>
      <c r="BM942" s="2406" t="str">
        <f ca="1">IF($E942&gt;$E$12,"",IF(($E942&gt;=BM$307),BM925-$D942*BM$302,INDEX(F929:BM988,BM$307,$E942)))</f>
        <v/>
      </c>
    </row>
    <row r="943" spans="3:65" ht="13.5" x14ac:dyDescent="0.25">
      <c r="C943" s="2357"/>
      <c r="D943" s="2405">
        <f ca="1">INDEX(F924:BM924,E943)</f>
        <v>1</v>
      </c>
      <c r="E943" s="2316">
        <v>15</v>
      </c>
      <c r="F943" s="2406" t="str">
        <f ca="1">IF($E943&gt;$E$12,"",IF(($E943&gt;=F$307),F925-$D943*F$302,INDEX(F929:BM988,F$307,$E943)))</f>
        <v/>
      </c>
      <c r="G943" s="2406" t="str">
        <f ca="1">IF($E943&gt;$E$12,"",IF(($E943&gt;=G$307),G925-$D943*G$302,INDEX(F929:BM988,G$307,$E943)))</f>
        <v/>
      </c>
      <c r="H943" s="2406" t="str">
        <f ca="1">IF($E943&gt;$E$12,"",IF(($E943&gt;=H$307),H925-$D943*H$302,INDEX(F929:BM988,H$307,$E943)))</f>
        <v/>
      </c>
      <c r="I943" s="2406" t="str">
        <f ca="1">IF($E943&gt;$E$12,"",IF(($E943&gt;=I$307),I925-$D943*I$302,INDEX(F929:BM988,I$307,$E943)))</f>
        <v/>
      </c>
      <c r="J943" s="2406" t="str">
        <f ca="1">IF($E943&gt;$E$12,"",IF(($E943&gt;=J$307),J925-$D943*J$302,INDEX(F929:BM988,J$307,$E943)))</f>
        <v/>
      </c>
      <c r="K943" s="2406" t="str">
        <f ca="1">IF($E943&gt;$E$12,"",IF(($E943&gt;=K$307),K925-$D943*K$302,INDEX(F929:BM988,K$307,$E943)))</f>
        <v/>
      </c>
      <c r="L943" s="2406" t="str">
        <f ca="1">IF($E943&gt;$E$12,"",IF(($E943&gt;=L$307),L925-$D943*L$302,INDEX(F929:BM988,L$307,$E943)))</f>
        <v/>
      </c>
      <c r="M943" s="2406" t="str">
        <f ca="1">IF($E943&gt;$E$12,"",IF(($E943&gt;=M$307),M925-$D943*M$302,INDEX(F929:BM988,M$307,$E943)))</f>
        <v/>
      </c>
      <c r="N943" s="2406" t="str">
        <f ca="1">IF($E943&gt;$E$12,"",IF(($E943&gt;=N$307),N925-$D943*N$302,INDEX(F929:BM988,N$307,$E943)))</f>
        <v/>
      </c>
      <c r="O943" s="2406" t="str">
        <f ca="1">IF($E943&gt;$E$12,"",IF(($E943&gt;=O$307),O925-$D943*O$302,INDEX(F929:BM988,O$307,$E943)))</f>
        <v/>
      </c>
      <c r="P943" s="2406" t="str">
        <f ca="1">IF($E943&gt;$E$12,"",IF(($E943&gt;=P$307),P925-$D943*P$302,INDEX(F929:BM988,P$307,$E943)))</f>
        <v/>
      </c>
      <c r="Q943" s="2406" t="str">
        <f ca="1">IF($E943&gt;$E$12,"",IF(($E943&gt;=Q$307),Q925-$D943*Q$302,INDEX(F929:BM988,Q$307,$E943)))</f>
        <v/>
      </c>
      <c r="R943" s="2406" t="str">
        <f ca="1">IF($E943&gt;$E$12,"",IF(($E943&gt;=R$307),R925-$D943*R$302,INDEX(F929:BM988,R$307,$E943)))</f>
        <v/>
      </c>
      <c r="S943" s="2406" t="str">
        <f ca="1">IF($E943&gt;$E$12,"",IF(($E943&gt;=S$307),S925-$D943*S$302,INDEX(F929:BM988,S$307,$E943)))</f>
        <v/>
      </c>
      <c r="T943" s="2406" t="str">
        <f ca="1">IF($E943&gt;$E$12,"",IF(($E943&gt;=T$307),T925-$D943*T$302,INDEX(F929:BM988,T$307,$E943)))</f>
        <v/>
      </c>
      <c r="U943" s="2406" t="str">
        <f ca="1">IF($E943&gt;$E$12,"",IF(($E943&gt;=U$307),U925-$D943*U$302,INDEX(F929:BM988,U$307,$E943)))</f>
        <v/>
      </c>
      <c r="V943" s="2406" t="str">
        <f ca="1">IF($E943&gt;$E$12,"",IF(($E943&gt;=V$307),V925-$D943*V$302,INDEX(F929:BM988,V$307,$E943)))</f>
        <v/>
      </c>
      <c r="W943" s="2406" t="str">
        <f ca="1">IF($E943&gt;$E$12,"",IF(($E943&gt;=W$307),W925-$D943*W$302,INDEX(F929:BM988,W$307,$E943)))</f>
        <v/>
      </c>
      <c r="X943" s="2406" t="str">
        <f ca="1">IF($E943&gt;$E$12,"",IF(($E943&gt;=X$307),X925-$D943*X$302,INDEX(F929:BM988,X$307,$E943)))</f>
        <v/>
      </c>
      <c r="Y943" s="2406" t="str">
        <f ca="1">IF($E943&gt;$E$12,"",IF(($E943&gt;=Y$307),Y925-$D943*Y$302,INDEX(F929:BM988,Y$307,$E943)))</f>
        <v/>
      </c>
      <c r="Z943" s="2406" t="str">
        <f ca="1">IF($E943&gt;$E$12,"",IF(($E943&gt;=Z$307),Z925-$D943*Z$302,INDEX(F929:BM988,Z$307,$E943)))</f>
        <v/>
      </c>
      <c r="AA943" s="2406" t="str">
        <f ca="1">IF($E943&gt;$E$12,"",IF(($E943&gt;=AA$307),AA925-$D943*AA$302,INDEX(F929:BM988,AA$307,$E943)))</f>
        <v/>
      </c>
      <c r="AB943" s="2406" t="str">
        <f ca="1">IF($E943&gt;$E$12,"",IF(($E943&gt;=AB$307),AB925-$D943*AB$302,INDEX(F929:BM988,AB$307,$E943)))</f>
        <v/>
      </c>
      <c r="AC943" s="2406" t="str">
        <f ca="1">IF($E943&gt;$E$12,"",IF(($E943&gt;=AC$307),AC925-$D943*AC$302,INDEX(F929:BM988,AC$307,$E943)))</f>
        <v/>
      </c>
      <c r="AD943" s="2406" t="str">
        <f ca="1">IF($E943&gt;$E$12,"",IF(($E943&gt;=AD$307),AD925-$D943*AD$302,INDEX(F929:BM988,AD$307,$E943)))</f>
        <v/>
      </c>
      <c r="AE943" s="2406" t="str">
        <f ca="1">IF($E943&gt;$E$12,"",IF(($E943&gt;=AE$307),AE925-$D943*AE$302,INDEX(F929:BM988,AE$307,$E943)))</f>
        <v/>
      </c>
      <c r="AF943" s="2406" t="str">
        <f ca="1">IF($E943&gt;$E$12,"",IF(($E943&gt;=AF$307),AF925-$D943*AF$302,INDEX(F929:BM988,AF$307,$E943)))</f>
        <v/>
      </c>
      <c r="AG943" s="2406" t="str">
        <f ca="1">IF($E943&gt;$E$12,"",IF(($E943&gt;=AG$307),AG925-$D943*AG$302,INDEX(F929:BM988,AG$307,$E943)))</f>
        <v/>
      </c>
      <c r="AH943" s="2406" t="str">
        <f ca="1">IF($E943&gt;$E$12,"",IF(($E943&gt;=AH$307),AH925-$D943*AH$302,INDEX(F929:BM988,AH$307,$E943)))</f>
        <v/>
      </c>
      <c r="AI943" s="2406" t="str">
        <f ca="1">IF($E943&gt;$E$12,"",IF(($E943&gt;=AI$307),AI925-$D943*AI$302,INDEX(F929:BM988,AI$307,$E943)))</f>
        <v/>
      </c>
      <c r="AJ943" s="2406" t="str">
        <f ca="1">IF($E943&gt;$E$12,"",IF(($E943&gt;=AJ$307),AJ925-$D943*AJ$302,INDEX(F929:BM988,AJ$307,$E943)))</f>
        <v/>
      </c>
      <c r="AK943" s="2406" t="str">
        <f ca="1">IF($E943&gt;$E$12,"",IF(($E943&gt;=AK$307),AK925-$D943*AK$302,INDEX(F929:BM988,AK$307,$E943)))</f>
        <v/>
      </c>
      <c r="AL943" s="2406" t="str">
        <f ca="1">IF($E943&gt;$E$12,"",IF(($E943&gt;=AL$307),AL925-$D943*AL$302,INDEX(F929:BM988,AL$307,$E943)))</f>
        <v/>
      </c>
      <c r="AM943" s="2406" t="str">
        <f ca="1">IF($E943&gt;$E$12,"",IF(($E943&gt;=AM$307),AM925-$D943*AM$302,INDEX(F929:BM988,AM$307,$E943)))</f>
        <v/>
      </c>
      <c r="AN943" s="2406" t="str">
        <f ca="1">IF($E943&gt;$E$12,"",IF(($E943&gt;=AN$307),AN925-$D943*AN$302,INDEX(F929:BM988,AN$307,$E943)))</f>
        <v/>
      </c>
      <c r="AO943" s="2406" t="str">
        <f ca="1">IF($E943&gt;$E$12,"",IF(($E943&gt;=AO$307),AO925-$D943*AO$302,INDEX(F929:BM988,AO$307,$E943)))</f>
        <v/>
      </c>
      <c r="AP943" s="2406" t="str">
        <f ca="1">IF($E943&gt;$E$12,"",IF(($E943&gt;=AP$307),AP925-$D943*AP$302,INDEX(F929:BM988,AP$307,$E943)))</f>
        <v/>
      </c>
      <c r="AQ943" s="2406" t="str">
        <f ca="1">IF($E943&gt;$E$12,"",IF(($E943&gt;=AQ$307),AQ925-$D943*AQ$302,INDEX(F929:BM988,AQ$307,$E943)))</f>
        <v/>
      </c>
      <c r="AR943" s="2406" t="str">
        <f ca="1">IF($E943&gt;$E$12,"",IF(($E943&gt;=AR$307),AR925-$D943*AR$302,INDEX(F929:BM988,AR$307,$E943)))</f>
        <v/>
      </c>
      <c r="AS943" s="2406" t="str">
        <f ca="1">IF($E943&gt;$E$12,"",IF(($E943&gt;=AS$307),AS925-$D943*AS$302,INDEX(F929:BM988,AS$307,$E943)))</f>
        <v/>
      </c>
      <c r="AT943" s="2406" t="str">
        <f ca="1">IF($E943&gt;$E$12,"",IF(($E943&gt;=AT$307),AT925-$D943*AT$302,INDEX(F929:BM988,AT$307,$E943)))</f>
        <v/>
      </c>
      <c r="AU943" s="2406" t="str">
        <f ca="1">IF($E943&gt;$E$12,"",IF(($E943&gt;=AU$307),AU925-$D943*AU$302,INDEX(F929:BM988,AU$307,$E943)))</f>
        <v/>
      </c>
      <c r="AV943" s="2406" t="str">
        <f ca="1">IF($E943&gt;$E$12,"",IF(($E943&gt;=AV$307),AV925-$D943*AV$302,INDEX(F929:BM988,AV$307,$E943)))</f>
        <v/>
      </c>
      <c r="AW943" s="2406" t="str">
        <f ca="1">IF($E943&gt;$E$12,"",IF(($E943&gt;=AW$307),AW925-$D943*AW$302,INDEX(F929:BM988,AW$307,$E943)))</f>
        <v/>
      </c>
      <c r="AX943" s="2406" t="str">
        <f ca="1">IF($E943&gt;$E$12,"",IF(($E943&gt;=AX$307),AX925-$D943*AX$302,INDEX(F929:BM988,AX$307,$E943)))</f>
        <v/>
      </c>
      <c r="AY943" s="2406" t="str">
        <f ca="1">IF($E943&gt;$E$12,"",IF(($E943&gt;=AY$307),AY925-$D943*AY$302,INDEX(F929:BM988,AY$307,$E943)))</f>
        <v/>
      </c>
      <c r="AZ943" s="2406" t="str">
        <f ca="1">IF($E943&gt;$E$12,"",IF(($E943&gt;=AZ$307),AZ925-$D943*AZ$302,INDEX(F929:BM988,AZ$307,$E943)))</f>
        <v/>
      </c>
      <c r="BA943" s="2406" t="str">
        <f ca="1">IF($E943&gt;$E$12,"",IF(($E943&gt;=BA$307),BA925-$D943*BA$302,INDEX(F929:BM988,BA$307,$E943)))</f>
        <v/>
      </c>
      <c r="BB943" s="2406" t="str">
        <f ca="1">IF($E943&gt;$E$12,"",IF(($E943&gt;=BB$307),BB925-$D943*BB$302,INDEX(F929:BM988,BB$307,$E943)))</f>
        <v/>
      </c>
      <c r="BC943" s="2406" t="str">
        <f ca="1">IF($E943&gt;$E$12,"",IF(($E943&gt;=BC$307),BC925-$D943*BC$302,INDEX(F929:BM988,BC$307,$E943)))</f>
        <v/>
      </c>
      <c r="BD943" s="2406" t="str">
        <f ca="1">IF($E943&gt;$E$12,"",IF(($E943&gt;=BD$307),BD925-$D943*BD$302,INDEX(F929:BM988,BD$307,$E943)))</f>
        <v/>
      </c>
      <c r="BE943" s="2406" t="str">
        <f ca="1">IF($E943&gt;$E$12,"",IF(($E943&gt;=BE$307),BE925-$D943*BE$302,INDEX(F929:BM988,BE$307,$E943)))</f>
        <v/>
      </c>
      <c r="BF943" s="2406" t="str">
        <f ca="1">IF($E943&gt;$E$12,"",IF(($E943&gt;=BF$307),BF925-$D943*BF$302,INDEX(F929:BM988,BF$307,$E943)))</f>
        <v/>
      </c>
      <c r="BG943" s="2406" t="str">
        <f ca="1">IF($E943&gt;$E$12,"",IF(($E943&gt;=BG$307),BG925-$D943*BG$302,INDEX(F929:BM988,BG$307,$E943)))</f>
        <v/>
      </c>
      <c r="BH943" s="2406" t="str">
        <f ca="1">IF($E943&gt;$E$12,"",IF(($E943&gt;=BH$307),BH925-$D943*BH$302,INDEX(F929:BM988,BH$307,$E943)))</f>
        <v/>
      </c>
      <c r="BI943" s="2406" t="str">
        <f ca="1">IF($E943&gt;$E$12,"",IF(($E943&gt;=BI$307),BI925-$D943*BI$302,INDEX(F929:BM988,BI$307,$E943)))</f>
        <v/>
      </c>
      <c r="BJ943" s="2406" t="str">
        <f ca="1">IF($E943&gt;$E$12,"",IF(($E943&gt;=BJ$307),BJ925-$D943*BJ$302,INDEX(F929:BM988,BJ$307,$E943)))</f>
        <v/>
      </c>
      <c r="BK943" s="2406" t="str">
        <f ca="1">IF($E943&gt;$E$12,"",IF(($E943&gt;=BK$307),BK925-$D943*BK$302,INDEX(F929:BM988,BK$307,$E943)))</f>
        <v/>
      </c>
      <c r="BL943" s="2406" t="str">
        <f ca="1">IF($E943&gt;$E$12,"",IF(($E943&gt;=BL$307),BL925-$D943*BL$302,INDEX(F929:BM988,BL$307,$E943)))</f>
        <v/>
      </c>
      <c r="BM943" s="2406" t="str">
        <f ca="1">IF($E943&gt;$E$12,"",IF(($E943&gt;=BM$307),BM925-$D943*BM$302,INDEX(F929:BM988,BM$307,$E943)))</f>
        <v/>
      </c>
    </row>
    <row r="944" spans="3:65" ht="13.5" x14ac:dyDescent="0.25">
      <c r="C944" s="2357"/>
      <c r="D944" s="2405">
        <f ca="1">INDEX(F924:BM924,E944)</f>
        <v>1</v>
      </c>
      <c r="E944" s="2316">
        <v>16</v>
      </c>
      <c r="F944" s="2406" t="str">
        <f ca="1">IF($E944&gt;$E$12,"",IF(($E944&gt;=F$307),F925-$D944*F$302,INDEX(F929:BM988,F$307,$E944)))</f>
        <v/>
      </c>
      <c r="G944" s="2406" t="str">
        <f ca="1">IF($E944&gt;$E$12,"",IF(($E944&gt;=G$307),G925-$D944*G$302,INDEX(F929:BM988,G$307,$E944)))</f>
        <v/>
      </c>
      <c r="H944" s="2406" t="str">
        <f ca="1">IF($E944&gt;$E$12,"",IF(($E944&gt;=H$307),H925-$D944*H$302,INDEX(F929:BM988,H$307,$E944)))</f>
        <v/>
      </c>
      <c r="I944" s="2406" t="str">
        <f ca="1">IF($E944&gt;$E$12,"",IF(($E944&gt;=I$307),I925-$D944*I$302,INDEX(F929:BM988,I$307,$E944)))</f>
        <v/>
      </c>
      <c r="J944" s="2406" t="str">
        <f ca="1">IF($E944&gt;$E$12,"",IF(($E944&gt;=J$307),J925-$D944*J$302,INDEX(F929:BM988,J$307,$E944)))</f>
        <v/>
      </c>
      <c r="K944" s="2406" t="str">
        <f ca="1">IF($E944&gt;$E$12,"",IF(($E944&gt;=K$307),K925-$D944*K$302,INDEX(F929:BM988,K$307,$E944)))</f>
        <v/>
      </c>
      <c r="L944" s="2406" t="str">
        <f ca="1">IF($E944&gt;$E$12,"",IF(($E944&gt;=L$307),L925-$D944*L$302,INDEX(F929:BM988,L$307,$E944)))</f>
        <v/>
      </c>
      <c r="M944" s="2406" t="str">
        <f ca="1">IF($E944&gt;$E$12,"",IF(($E944&gt;=M$307),M925-$D944*M$302,INDEX(F929:BM988,M$307,$E944)))</f>
        <v/>
      </c>
      <c r="N944" s="2406" t="str">
        <f ca="1">IF($E944&gt;$E$12,"",IF(($E944&gt;=N$307),N925-$D944*N$302,INDEX(F929:BM988,N$307,$E944)))</f>
        <v/>
      </c>
      <c r="O944" s="2406" t="str">
        <f ca="1">IF($E944&gt;$E$12,"",IF(($E944&gt;=O$307),O925-$D944*O$302,INDEX(F929:BM988,O$307,$E944)))</f>
        <v/>
      </c>
      <c r="P944" s="2406" t="str">
        <f ca="1">IF($E944&gt;$E$12,"",IF(($E944&gt;=P$307),P925-$D944*P$302,INDEX(F929:BM988,P$307,$E944)))</f>
        <v/>
      </c>
      <c r="Q944" s="2406" t="str">
        <f ca="1">IF($E944&gt;$E$12,"",IF(($E944&gt;=Q$307),Q925-$D944*Q$302,INDEX(F929:BM988,Q$307,$E944)))</f>
        <v/>
      </c>
      <c r="R944" s="2406" t="str">
        <f ca="1">IF($E944&gt;$E$12,"",IF(($E944&gt;=R$307),R925-$D944*R$302,INDEX(F929:BM988,R$307,$E944)))</f>
        <v/>
      </c>
      <c r="S944" s="2406" t="str">
        <f ca="1">IF($E944&gt;$E$12,"",IF(($E944&gt;=S$307),S925-$D944*S$302,INDEX(F929:BM988,S$307,$E944)))</f>
        <v/>
      </c>
      <c r="T944" s="2406" t="str">
        <f ca="1">IF($E944&gt;$E$12,"",IF(($E944&gt;=T$307),T925-$D944*T$302,INDEX(F929:BM988,T$307,$E944)))</f>
        <v/>
      </c>
      <c r="U944" s="2406" t="str">
        <f ca="1">IF($E944&gt;$E$12,"",IF(($E944&gt;=U$307),U925-$D944*U$302,INDEX(F929:BM988,U$307,$E944)))</f>
        <v/>
      </c>
      <c r="V944" s="2406" t="str">
        <f ca="1">IF($E944&gt;$E$12,"",IF(($E944&gt;=V$307),V925-$D944*V$302,INDEX(F929:BM988,V$307,$E944)))</f>
        <v/>
      </c>
      <c r="W944" s="2406" t="str">
        <f ca="1">IF($E944&gt;$E$12,"",IF(($E944&gt;=W$307),W925-$D944*W$302,INDEX(F929:BM988,W$307,$E944)))</f>
        <v/>
      </c>
      <c r="X944" s="2406" t="str">
        <f ca="1">IF($E944&gt;$E$12,"",IF(($E944&gt;=X$307),X925-$D944*X$302,INDEX(F929:BM988,X$307,$E944)))</f>
        <v/>
      </c>
      <c r="Y944" s="2406" t="str">
        <f ca="1">IF($E944&gt;$E$12,"",IF(($E944&gt;=Y$307),Y925-$D944*Y$302,INDEX(F929:BM988,Y$307,$E944)))</f>
        <v/>
      </c>
      <c r="Z944" s="2406" t="str">
        <f ca="1">IF($E944&gt;$E$12,"",IF(($E944&gt;=Z$307),Z925-$D944*Z$302,INDEX(F929:BM988,Z$307,$E944)))</f>
        <v/>
      </c>
      <c r="AA944" s="2406" t="str">
        <f ca="1">IF($E944&gt;$E$12,"",IF(($E944&gt;=AA$307),AA925-$D944*AA$302,INDEX(F929:BM988,AA$307,$E944)))</f>
        <v/>
      </c>
      <c r="AB944" s="2406" t="str">
        <f ca="1">IF($E944&gt;$E$12,"",IF(($E944&gt;=AB$307),AB925-$D944*AB$302,INDEX(F929:BM988,AB$307,$E944)))</f>
        <v/>
      </c>
      <c r="AC944" s="2406" t="str">
        <f ca="1">IF($E944&gt;$E$12,"",IF(($E944&gt;=AC$307),AC925-$D944*AC$302,INDEX(F929:BM988,AC$307,$E944)))</f>
        <v/>
      </c>
      <c r="AD944" s="2406" t="str">
        <f ca="1">IF($E944&gt;$E$12,"",IF(($E944&gt;=AD$307),AD925-$D944*AD$302,INDEX(F929:BM988,AD$307,$E944)))</f>
        <v/>
      </c>
      <c r="AE944" s="2406" t="str">
        <f ca="1">IF($E944&gt;$E$12,"",IF(($E944&gt;=AE$307),AE925-$D944*AE$302,INDEX(F929:BM988,AE$307,$E944)))</f>
        <v/>
      </c>
      <c r="AF944" s="2406" t="str">
        <f ca="1">IF($E944&gt;$E$12,"",IF(($E944&gt;=AF$307),AF925-$D944*AF$302,INDEX(F929:BM988,AF$307,$E944)))</f>
        <v/>
      </c>
      <c r="AG944" s="2406" t="str">
        <f ca="1">IF($E944&gt;$E$12,"",IF(($E944&gt;=AG$307),AG925-$D944*AG$302,INDEX(F929:BM988,AG$307,$E944)))</f>
        <v/>
      </c>
      <c r="AH944" s="2406" t="str">
        <f ca="1">IF($E944&gt;$E$12,"",IF(($E944&gt;=AH$307),AH925-$D944*AH$302,INDEX(F929:BM988,AH$307,$E944)))</f>
        <v/>
      </c>
      <c r="AI944" s="2406" t="str">
        <f ca="1">IF($E944&gt;$E$12,"",IF(($E944&gt;=AI$307),AI925-$D944*AI$302,INDEX(F929:BM988,AI$307,$E944)))</f>
        <v/>
      </c>
      <c r="AJ944" s="2406" t="str">
        <f ca="1">IF($E944&gt;$E$12,"",IF(($E944&gt;=AJ$307),AJ925-$D944*AJ$302,INDEX(F929:BM988,AJ$307,$E944)))</f>
        <v/>
      </c>
      <c r="AK944" s="2406" t="str">
        <f ca="1">IF($E944&gt;$E$12,"",IF(($E944&gt;=AK$307),AK925-$D944*AK$302,INDEX(F929:BM988,AK$307,$E944)))</f>
        <v/>
      </c>
      <c r="AL944" s="2406" t="str">
        <f ca="1">IF($E944&gt;$E$12,"",IF(($E944&gt;=AL$307),AL925-$D944*AL$302,INDEX(F929:BM988,AL$307,$E944)))</f>
        <v/>
      </c>
      <c r="AM944" s="2406" t="str">
        <f ca="1">IF($E944&gt;$E$12,"",IF(($E944&gt;=AM$307),AM925-$D944*AM$302,INDEX(F929:BM988,AM$307,$E944)))</f>
        <v/>
      </c>
      <c r="AN944" s="2406" t="str">
        <f ca="1">IF($E944&gt;$E$12,"",IF(($E944&gt;=AN$307),AN925-$D944*AN$302,INDEX(F929:BM988,AN$307,$E944)))</f>
        <v/>
      </c>
      <c r="AO944" s="2406" t="str">
        <f ca="1">IF($E944&gt;$E$12,"",IF(($E944&gt;=AO$307),AO925-$D944*AO$302,INDEX(F929:BM988,AO$307,$E944)))</f>
        <v/>
      </c>
      <c r="AP944" s="2406" t="str">
        <f ca="1">IF($E944&gt;$E$12,"",IF(($E944&gt;=AP$307),AP925-$D944*AP$302,INDEX(F929:BM988,AP$307,$E944)))</f>
        <v/>
      </c>
      <c r="AQ944" s="2406" t="str">
        <f ca="1">IF($E944&gt;$E$12,"",IF(($E944&gt;=AQ$307),AQ925-$D944*AQ$302,INDEX(F929:BM988,AQ$307,$E944)))</f>
        <v/>
      </c>
      <c r="AR944" s="2406" t="str">
        <f ca="1">IF($E944&gt;$E$12,"",IF(($E944&gt;=AR$307),AR925-$D944*AR$302,INDEX(F929:BM988,AR$307,$E944)))</f>
        <v/>
      </c>
      <c r="AS944" s="2406" t="str">
        <f ca="1">IF($E944&gt;$E$12,"",IF(($E944&gt;=AS$307),AS925-$D944*AS$302,INDEX(F929:BM988,AS$307,$E944)))</f>
        <v/>
      </c>
      <c r="AT944" s="2406" t="str">
        <f ca="1">IF($E944&gt;$E$12,"",IF(($E944&gt;=AT$307),AT925-$D944*AT$302,INDEX(F929:BM988,AT$307,$E944)))</f>
        <v/>
      </c>
      <c r="AU944" s="2406" t="str">
        <f ca="1">IF($E944&gt;$E$12,"",IF(($E944&gt;=AU$307),AU925-$D944*AU$302,INDEX(F929:BM988,AU$307,$E944)))</f>
        <v/>
      </c>
      <c r="AV944" s="2406" t="str">
        <f ca="1">IF($E944&gt;$E$12,"",IF(($E944&gt;=AV$307),AV925-$D944*AV$302,INDEX(F929:BM988,AV$307,$E944)))</f>
        <v/>
      </c>
      <c r="AW944" s="2406" t="str">
        <f ca="1">IF($E944&gt;$E$12,"",IF(($E944&gt;=AW$307),AW925-$D944*AW$302,INDEX(F929:BM988,AW$307,$E944)))</f>
        <v/>
      </c>
      <c r="AX944" s="2406" t="str">
        <f ca="1">IF($E944&gt;$E$12,"",IF(($E944&gt;=AX$307),AX925-$D944*AX$302,INDEX(F929:BM988,AX$307,$E944)))</f>
        <v/>
      </c>
      <c r="AY944" s="2406" t="str">
        <f ca="1">IF($E944&gt;$E$12,"",IF(($E944&gt;=AY$307),AY925-$D944*AY$302,INDEX(F929:BM988,AY$307,$E944)))</f>
        <v/>
      </c>
      <c r="AZ944" s="2406" t="str">
        <f ca="1">IF($E944&gt;$E$12,"",IF(($E944&gt;=AZ$307),AZ925-$D944*AZ$302,INDEX(F929:BM988,AZ$307,$E944)))</f>
        <v/>
      </c>
      <c r="BA944" s="2406" t="str">
        <f ca="1">IF($E944&gt;$E$12,"",IF(($E944&gt;=BA$307),BA925-$D944*BA$302,INDEX(F929:BM988,BA$307,$E944)))</f>
        <v/>
      </c>
      <c r="BB944" s="2406" t="str">
        <f ca="1">IF($E944&gt;$E$12,"",IF(($E944&gt;=BB$307),BB925-$D944*BB$302,INDEX(F929:BM988,BB$307,$E944)))</f>
        <v/>
      </c>
      <c r="BC944" s="2406" t="str">
        <f ca="1">IF($E944&gt;$E$12,"",IF(($E944&gt;=BC$307),BC925-$D944*BC$302,INDEX(F929:BM988,BC$307,$E944)))</f>
        <v/>
      </c>
      <c r="BD944" s="2406" t="str">
        <f ca="1">IF($E944&gt;$E$12,"",IF(($E944&gt;=BD$307),BD925-$D944*BD$302,INDEX(F929:BM988,BD$307,$E944)))</f>
        <v/>
      </c>
      <c r="BE944" s="2406" t="str">
        <f ca="1">IF($E944&gt;$E$12,"",IF(($E944&gt;=BE$307),BE925-$D944*BE$302,INDEX(F929:BM988,BE$307,$E944)))</f>
        <v/>
      </c>
      <c r="BF944" s="2406" t="str">
        <f ca="1">IF($E944&gt;$E$12,"",IF(($E944&gt;=BF$307),BF925-$D944*BF$302,INDEX(F929:BM988,BF$307,$E944)))</f>
        <v/>
      </c>
      <c r="BG944" s="2406" t="str">
        <f ca="1">IF($E944&gt;$E$12,"",IF(($E944&gt;=BG$307),BG925-$D944*BG$302,INDEX(F929:BM988,BG$307,$E944)))</f>
        <v/>
      </c>
      <c r="BH944" s="2406" t="str">
        <f ca="1">IF($E944&gt;$E$12,"",IF(($E944&gt;=BH$307),BH925-$D944*BH$302,INDEX(F929:BM988,BH$307,$E944)))</f>
        <v/>
      </c>
      <c r="BI944" s="2406" t="str">
        <f ca="1">IF($E944&gt;$E$12,"",IF(($E944&gt;=BI$307),BI925-$D944*BI$302,INDEX(F929:BM988,BI$307,$E944)))</f>
        <v/>
      </c>
      <c r="BJ944" s="2406" t="str">
        <f ca="1">IF($E944&gt;$E$12,"",IF(($E944&gt;=BJ$307),BJ925-$D944*BJ$302,INDEX(F929:BM988,BJ$307,$E944)))</f>
        <v/>
      </c>
      <c r="BK944" s="2406" t="str">
        <f ca="1">IF($E944&gt;$E$12,"",IF(($E944&gt;=BK$307),BK925-$D944*BK$302,INDEX(F929:BM988,BK$307,$E944)))</f>
        <v/>
      </c>
      <c r="BL944" s="2406" t="str">
        <f ca="1">IF($E944&gt;$E$12,"",IF(($E944&gt;=BL$307),BL925-$D944*BL$302,INDEX(F929:BM988,BL$307,$E944)))</f>
        <v/>
      </c>
      <c r="BM944" s="2406" t="str">
        <f ca="1">IF($E944&gt;$E$12,"",IF(($E944&gt;=BM$307),BM925-$D944*BM$302,INDEX(F929:BM988,BM$307,$E944)))</f>
        <v/>
      </c>
    </row>
    <row r="945" spans="3:65" ht="13.5" x14ac:dyDescent="0.25">
      <c r="C945" s="2357"/>
      <c r="D945" s="2405">
        <f ca="1">INDEX(F924:BM924,E945)</f>
        <v>1</v>
      </c>
      <c r="E945" s="2316">
        <v>17</v>
      </c>
      <c r="F945" s="2406" t="str">
        <f ca="1">IF($E945&gt;$E$12,"",IF(($E945&gt;=F$307),F925-$D945*F$302,INDEX(F929:BM988,F$307,$E945)))</f>
        <v/>
      </c>
      <c r="G945" s="2406" t="str">
        <f ca="1">IF($E945&gt;$E$12,"",IF(($E945&gt;=G$307),G925-$D945*G$302,INDEX(F929:BM988,G$307,$E945)))</f>
        <v/>
      </c>
      <c r="H945" s="2406" t="str">
        <f ca="1">IF($E945&gt;$E$12,"",IF(($E945&gt;=H$307),H925-$D945*H$302,INDEX(F929:BM988,H$307,$E945)))</f>
        <v/>
      </c>
      <c r="I945" s="2406" t="str">
        <f ca="1">IF($E945&gt;$E$12,"",IF(($E945&gt;=I$307),I925-$D945*I$302,INDEX(F929:BM988,I$307,$E945)))</f>
        <v/>
      </c>
      <c r="J945" s="2406" t="str">
        <f ca="1">IF($E945&gt;$E$12,"",IF(($E945&gt;=J$307),J925-$D945*J$302,INDEX(F929:BM988,J$307,$E945)))</f>
        <v/>
      </c>
      <c r="K945" s="2406" t="str">
        <f ca="1">IF($E945&gt;$E$12,"",IF(($E945&gt;=K$307),K925-$D945*K$302,INDEX(F929:BM988,K$307,$E945)))</f>
        <v/>
      </c>
      <c r="L945" s="2406" t="str">
        <f ca="1">IF($E945&gt;$E$12,"",IF(($E945&gt;=L$307),L925-$D945*L$302,INDEX(F929:BM988,L$307,$E945)))</f>
        <v/>
      </c>
      <c r="M945" s="2406" t="str">
        <f ca="1">IF($E945&gt;$E$12,"",IF(($E945&gt;=M$307),M925-$D945*M$302,INDEX(F929:BM988,M$307,$E945)))</f>
        <v/>
      </c>
      <c r="N945" s="2406" t="str">
        <f ca="1">IF($E945&gt;$E$12,"",IF(($E945&gt;=N$307),N925-$D945*N$302,INDEX(F929:BM988,N$307,$E945)))</f>
        <v/>
      </c>
      <c r="O945" s="2406" t="str">
        <f ca="1">IF($E945&gt;$E$12,"",IF(($E945&gt;=O$307),O925-$D945*O$302,INDEX(F929:BM988,O$307,$E945)))</f>
        <v/>
      </c>
      <c r="P945" s="2406" t="str">
        <f ca="1">IF($E945&gt;$E$12,"",IF(($E945&gt;=P$307),P925-$D945*P$302,INDEX(F929:BM988,P$307,$E945)))</f>
        <v/>
      </c>
      <c r="Q945" s="2406" t="str">
        <f ca="1">IF($E945&gt;$E$12,"",IF(($E945&gt;=Q$307),Q925-$D945*Q$302,INDEX(F929:BM988,Q$307,$E945)))</f>
        <v/>
      </c>
      <c r="R945" s="2406" t="str">
        <f ca="1">IF($E945&gt;$E$12,"",IF(($E945&gt;=R$307),R925-$D945*R$302,INDEX(F929:BM988,R$307,$E945)))</f>
        <v/>
      </c>
      <c r="S945" s="2406" t="str">
        <f ca="1">IF($E945&gt;$E$12,"",IF(($E945&gt;=S$307),S925-$D945*S$302,INDEX(F929:BM988,S$307,$E945)))</f>
        <v/>
      </c>
      <c r="T945" s="2406" t="str">
        <f ca="1">IF($E945&gt;$E$12,"",IF(($E945&gt;=T$307),T925-$D945*T$302,INDEX(F929:BM988,T$307,$E945)))</f>
        <v/>
      </c>
      <c r="U945" s="2406" t="str">
        <f ca="1">IF($E945&gt;$E$12,"",IF(($E945&gt;=U$307),U925-$D945*U$302,INDEX(F929:BM988,U$307,$E945)))</f>
        <v/>
      </c>
      <c r="V945" s="2406" t="str">
        <f ca="1">IF($E945&gt;$E$12,"",IF(($E945&gt;=V$307),V925-$D945*V$302,INDEX(F929:BM988,V$307,$E945)))</f>
        <v/>
      </c>
      <c r="W945" s="2406" t="str">
        <f ca="1">IF($E945&gt;$E$12,"",IF(($E945&gt;=W$307),W925-$D945*W$302,INDEX(F929:BM988,W$307,$E945)))</f>
        <v/>
      </c>
      <c r="X945" s="2406" t="str">
        <f ca="1">IF($E945&gt;$E$12,"",IF(($E945&gt;=X$307),X925-$D945*X$302,INDEX(F929:BM988,X$307,$E945)))</f>
        <v/>
      </c>
      <c r="Y945" s="2406" t="str">
        <f ca="1">IF($E945&gt;$E$12,"",IF(($E945&gt;=Y$307),Y925-$D945*Y$302,INDEX(F929:BM988,Y$307,$E945)))</f>
        <v/>
      </c>
      <c r="Z945" s="2406" t="str">
        <f ca="1">IF($E945&gt;$E$12,"",IF(($E945&gt;=Z$307),Z925-$D945*Z$302,INDEX(F929:BM988,Z$307,$E945)))</f>
        <v/>
      </c>
      <c r="AA945" s="2406" t="str">
        <f ca="1">IF($E945&gt;$E$12,"",IF(($E945&gt;=AA$307),AA925-$D945*AA$302,INDEX(F929:BM988,AA$307,$E945)))</f>
        <v/>
      </c>
      <c r="AB945" s="2406" t="str">
        <f ca="1">IF($E945&gt;$E$12,"",IF(($E945&gt;=AB$307),AB925-$D945*AB$302,INDEX(F929:BM988,AB$307,$E945)))</f>
        <v/>
      </c>
      <c r="AC945" s="2406" t="str">
        <f ca="1">IF($E945&gt;$E$12,"",IF(($E945&gt;=AC$307),AC925-$D945*AC$302,INDEX(F929:BM988,AC$307,$E945)))</f>
        <v/>
      </c>
      <c r="AD945" s="2406" t="str">
        <f ca="1">IF($E945&gt;$E$12,"",IF(($E945&gt;=AD$307),AD925-$D945*AD$302,INDEX(F929:BM988,AD$307,$E945)))</f>
        <v/>
      </c>
      <c r="AE945" s="2406" t="str">
        <f ca="1">IF($E945&gt;$E$12,"",IF(($E945&gt;=AE$307),AE925-$D945*AE$302,INDEX(F929:BM988,AE$307,$E945)))</f>
        <v/>
      </c>
      <c r="AF945" s="2406" t="str">
        <f ca="1">IF($E945&gt;$E$12,"",IF(($E945&gt;=AF$307),AF925-$D945*AF$302,INDEX(F929:BM988,AF$307,$E945)))</f>
        <v/>
      </c>
      <c r="AG945" s="2406" t="str">
        <f ca="1">IF($E945&gt;$E$12,"",IF(($E945&gt;=AG$307),AG925-$D945*AG$302,INDEX(F929:BM988,AG$307,$E945)))</f>
        <v/>
      </c>
      <c r="AH945" s="2406" t="str">
        <f ca="1">IF($E945&gt;$E$12,"",IF(($E945&gt;=AH$307),AH925-$D945*AH$302,INDEX(F929:BM988,AH$307,$E945)))</f>
        <v/>
      </c>
      <c r="AI945" s="2406" t="str">
        <f ca="1">IF($E945&gt;$E$12,"",IF(($E945&gt;=AI$307),AI925-$D945*AI$302,INDEX(F929:BM988,AI$307,$E945)))</f>
        <v/>
      </c>
      <c r="AJ945" s="2406" t="str">
        <f ca="1">IF($E945&gt;$E$12,"",IF(($E945&gt;=AJ$307),AJ925-$D945*AJ$302,INDEX(F929:BM988,AJ$307,$E945)))</f>
        <v/>
      </c>
      <c r="AK945" s="2406" t="str">
        <f ca="1">IF($E945&gt;$E$12,"",IF(($E945&gt;=AK$307),AK925-$D945*AK$302,INDEX(F929:BM988,AK$307,$E945)))</f>
        <v/>
      </c>
      <c r="AL945" s="2406" t="str">
        <f ca="1">IF($E945&gt;$E$12,"",IF(($E945&gt;=AL$307),AL925-$D945*AL$302,INDEX(F929:BM988,AL$307,$E945)))</f>
        <v/>
      </c>
      <c r="AM945" s="2406" t="str">
        <f ca="1">IF($E945&gt;$E$12,"",IF(($E945&gt;=AM$307),AM925-$D945*AM$302,INDEX(F929:BM988,AM$307,$E945)))</f>
        <v/>
      </c>
      <c r="AN945" s="2406" t="str">
        <f ca="1">IF($E945&gt;$E$12,"",IF(($E945&gt;=AN$307),AN925-$D945*AN$302,INDEX(F929:BM988,AN$307,$E945)))</f>
        <v/>
      </c>
      <c r="AO945" s="2406" t="str">
        <f ca="1">IF($E945&gt;$E$12,"",IF(($E945&gt;=AO$307),AO925-$D945*AO$302,INDEX(F929:BM988,AO$307,$E945)))</f>
        <v/>
      </c>
      <c r="AP945" s="2406" t="str">
        <f ca="1">IF($E945&gt;$E$12,"",IF(($E945&gt;=AP$307),AP925-$D945*AP$302,INDEX(F929:BM988,AP$307,$E945)))</f>
        <v/>
      </c>
      <c r="AQ945" s="2406" t="str">
        <f ca="1">IF($E945&gt;$E$12,"",IF(($E945&gt;=AQ$307),AQ925-$D945*AQ$302,INDEX(F929:BM988,AQ$307,$E945)))</f>
        <v/>
      </c>
      <c r="AR945" s="2406" t="str">
        <f ca="1">IF($E945&gt;$E$12,"",IF(($E945&gt;=AR$307),AR925-$D945*AR$302,INDEX(F929:BM988,AR$307,$E945)))</f>
        <v/>
      </c>
      <c r="AS945" s="2406" t="str">
        <f ca="1">IF($E945&gt;$E$12,"",IF(($E945&gt;=AS$307),AS925-$D945*AS$302,INDEX(F929:BM988,AS$307,$E945)))</f>
        <v/>
      </c>
      <c r="AT945" s="2406" t="str">
        <f ca="1">IF($E945&gt;$E$12,"",IF(($E945&gt;=AT$307),AT925-$D945*AT$302,INDEX(F929:BM988,AT$307,$E945)))</f>
        <v/>
      </c>
      <c r="AU945" s="2406" t="str">
        <f ca="1">IF($E945&gt;$E$12,"",IF(($E945&gt;=AU$307),AU925-$D945*AU$302,INDEX(F929:BM988,AU$307,$E945)))</f>
        <v/>
      </c>
      <c r="AV945" s="2406" t="str">
        <f ca="1">IF($E945&gt;$E$12,"",IF(($E945&gt;=AV$307),AV925-$D945*AV$302,INDEX(F929:BM988,AV$307,$E945)))</f>
        <v/>
      </c>
      <c r="AW945" s="2406" t="str">
        <f ca="1">IF($E945&gt;$E$12,"",IF(($E945&gt;=AW$307),AW925-$D945*AW$302,INDEX(F929:BM988,AW$307,$E945)))</f>
        <v/>
      </c>
      <c r="AX945" s="2406" t="str">
        <f ca="1">IF($E945&gt;$E$12,"",IF(($E945&gt;=AX$307),AX925-$D945*AX$302,INDEX(F929:BM988,AX$307,$E945)))</f>
        <v/>
      </c>
      <c r="AY945" s="2406" t="str">
        <f ca="1">IF($E945&gt;$E$12,"",IF(($E945&gt;=AY$307),AY925-$D945*AY$302,INDEX(F929:BM988,AY$307,$E945)))</f>
        <v/>
      </c>
      <c r="AZ945" s="2406" t="str">
        <f ca="1">IF($E945&gt;$E$12,"",IF(($E945&gt;=AZ$307),AZ925-$D945*AZ$302,INDEX(F929:BM988,AZ$307,$E945)))</f>
        <v/>
      </c>
      <c r="BA945" s="2406" t="str">
        <f ca="1">IF($E945&gt;$E$12,"",IF(($E945&gt;=BA$307),BA925-$D945*BA$302,INDEX(F929:BM988,BA$307,$E945)))</f>
        <v/>
      </c>
      <c r="BB945" s="2406" t="str">
        <f ca="1">IF($E945&gt;$E$12,"",IF(($E945&gt;=BB$307),BB925-$D945*BB$302,INDEX(F929:BM988,BB$307,$E945)))</f>
        <v/>
      </c>
      <c r="BC945" s="2406" t="str">
        <f ca="1">IF($E945&gt;$E$12,"",IF(($E945&gt;=BC$307),BC925-$D945*BC$302,INDEX(F929:BM988,BC$307,$E945)))</f>
        <v/>
      </c>
      <c r="BD945" s="2406" t="str">
        <f ca="1">IF($E945&gt;$E$12,"",IF(($E945&gt;=BD$307),BD925-$D945*BD$302,INDEX(F929:BM988,BD$307,$E945)))</f>
        <v/>
      </c>
      <c r="BE945" s="2406" t="str">
        <f ca="1">IF($E945&gt;$E$12,"",IF(($E945&gt;=BE$307),BE925-$D945*BE$302,INDEX(F929:BM988,BE$307,$E945)))</f>
        <v/>
      </c>
      <c r="BF945" s="2406" t="str">
        <f ca="1">IF($E945&gt;$E$12,"",IF(($E945&gt;=BF$307),BF925-$D945*BF$302,INDEX(F929:BM988,BF$307,$E945)))</f>
        <v/>
      </c>
      <c r="BG945" s="2406" t="str">
        <f ca="1">IF($E945&gt;$E$12,"",IF(($E945&gt;=BG$307),BG925-$D945*BG$302,INDEX(F929:BM988,BG$307,$E945)))</f>
        <v/>
      </c>
      <c r="BH945" s="2406" t="str">
        <f ca="1">IF($E945&gt;$E$12,"",IF(($E945&gt;=BH$307),BH925-$D945*BH$302,INDEX(F929:BM988,BH$307,$E945)))</f>
        <v/>
      </c>
      <c r="BI945" s="2406" t="str">
        <f ca="1">IF($E945&gt;$E$12,"",IF(($E945&gt;=BI$307),BI925-$D945*BI$302,INDEX(F929:BM988,BI$307,$E945)))</f>
        <v/>
      </c>
      <c r="BJ945" s="2406" t="str">
        <f ca="1">IF($E945&gt;$E$12,"",IF(($E945&gt;=BJ$307),BJ925-$D945*BJ$302,INDEX(F929:BM988,BJ$307,$E945)))</f>
        <v/>
      </c>
      <c r="BK945" s="2406" t="str">
        <f ca="1">IF($E945&gt;$E$12,"",IF(($E945&gt;=BK$307),BK925-$D945*BK$302,INDEX(F929:BM988,BK$307,$E945)))</f>
        <v/>
      </c>
      <c r="BL945" s="2406" t="str">
        <f ca="1">IF($E945&gt;$E$12,"",IF(($E945&gt;=BL$307),BL925-$D945*BL$302,INDEX(F929:BM988,BL$307,$E945)))</f>
        <v/>
      </c>
      <c r="BM945" s="2406" t="str">
        <f ca="1">IF($E945&gt;$E$12,"",IF(($E945&gt;=BM$307),BM925-$D945*BM$302,INDEX(F929:BM988,BM$307,$E945)))</f>
        <v/>
      </c>
    </row>
    <row r="946" spans="3:65" ht="13.5" x14ac:dyDescent="0.25">
      <c r="C946" s="2357"/>
      <c r="D946" s="2405">
        <f ca="1">INDEX(F924:BM924,E946)</f>
        <v>1</v>
      </c>
      <c r="E946" s="2316">
        <v>18</v>
      </c>
      <c r="F946" s="2406" t="str">
        <f ca="1">IF($E946&gt;$E$12,"",IF(($E946&gt;=F$307),F925-$D946*F$302,INDEX(F929:BM988,F$307,$E946)))</f>
        <v/>
      </c>
      <c r="G946" s="2406" t="str">
        <f ca="1">IF($E946&gt;$E$12,"",IF(($E946&gt;=G$307),G925-$D946*G$302,INDEX(F929:BM988,G$307,$E946)))</f>
        <v/>
      </c>
      <c r="H946" s="2406" t="str">
        <f ca="1">IF($E946&gt;$E$12,"",IF(($E946&gt;=H$307),H925-$D946*H$302,INDEX(F929:BM988,H$307,$E946)))</f>
        <v/>
      </c>
      <c r="I946" s="2406" t="str">
        <f ca="1">IF($E946&gt;$E$12,"",IF(($E946&gt;=I$307),I925-$D946*I$302,INDEX(F929:BM988,I$307,$E946)))</f>
        <v/>
      </c>
      <c r="J946" s="2406" t="str">
        <f ca="1">IF($E946&gt;$E$12,"",IF(($E946&gt;=J$307),J925-$D946*J$302,INDEX(F929:BM988,J$307,$E946)))</f>
        <v/>
      </c>
      <c r="K946" s="2406" t="str">
        <f ca="1">IF($E946&gt;$E$12,"",IF(($E946&gt;=K$307),K925-$D946*K$302,INDEX(F929:BM988,K$307,$E946)))</f>
        <v/>
      </c>
      <c r="L946" s="2406" t="str">
        <f ca="1">IF($E946&gt;$E$12,"",IF(($E946&gt;=L$307),L925-$D946*L$302,INDEX(F929:BM988,L$307,$E946)))</f>
        <v/>
      </c>
      <c r="M946" s="2406" t="str">
        <f ca="1">IF($E946&gt;$E$12,"",IF(($E946&gt;=M$307),M925-$D946*M$302,INDEX(F929:BM988,M$307,$E946)))</f>
        <v/>
      </c>
      <c r="N946" s="2406" t="str">
        <f ca="1">IF($E946&gt;$E$12,"",IF(($E946&gt;=N$307),N925-$D946*N$302,INDEX(F929:BM988,N$307,$E946)))</f>
        <v/>
      </c>
      <c r="O946" s="2406" t="str">
        <f ca="1">IF($E946&gt;$E$12,"",IF(($E946&gt;=O$307),O925-$D946*O$302,INDEX(F929:BM988,O$307,$E946)))</f>
        <v/>
      </c>
      <c r="P946" s="2406" t="str">
        <f ca="1">IF($E946&gt;$E$12,"",IF(($E946&gt;=P$307),P925-$D946*P$302,INDEX(F929:BM988,P$307,$E946)))</f>
        <v/>
      </c>
      <c r="Q946" s="2406" t="str">
        <f ca="1">IF($E946&gt;$E$12,"",IF(($E946&gt;=Q$307),Q925-$D946*Q$302,INDEX(F929:BM988,Q$307,$E946)))</f>
        <v/>
      </c>
      <c r="R946" s="2406" t="str">
        <f ca="1">IF($E946&gt;$E$12,"",IF(($E946&gt;=R$307),R925-$D946*R$302,INDEX(F929:BM988,R$307,$E946)))</f>
        <v/>
      </c>
      <c r="S946" s="2406" t="str">
        <f ca="1">IF($E946&gt;$E$12,"",IF(($E946&gt;=S$307),S925-$D946*S$302,INDEX(F929:BM988,S$307,$E946)))</f>
        <v/>
      </c>
      <c r="T946" s="2406" t="str">
        <f ca="1">IF($E946&gt;$E$12,"",IF(($E946&gt;=T$307),T925-$D946*T$302,INDEX(F929:BM988,T$307,$E946)))</f>
        <v/>
      </c>
      <c r="U946" s="2406" t="str">
        <f ca="1">IF($E946&gt;$E$12,"",IF(($E946&gt;=U$307),U925-$D946*U$302,INDEX(F929:BM988,U$307,$E946)))</f>
        <v/>
      </c>
      <c r="V946" s="2406" t="str">
        <f ca="1">IF($E946&gt;$E$12,"",IF(($E946&gt;=V$307),V925-$D946*V$302,INDEX(F929:BM988,V$307,$E946)))</f>
        <v/>
      </c>
      <c r="W946" s="2406" t="str">
        <f ca="1">IF($E946&gt;$E$12,"",IF(($E946&gt;=W$307),W925-$D946*W$302,INDEX(F929:BM988,W$307,$E946)))</f>
        <v/>
      </c>
      <c r="X946" s="2406" t="str">
        <f ca="1">IF($E946&gt;$E$12,"",IF(($E946&gt;=X$307),X925-$D946*X$302,INDEX(F929:BM988,X$307,$E946)))</f>
        <v/>
      </c>
      <c r="Y946" s="2406" t="str">
        <f ca="1">IF($E946&gt;$E$12,"",IF(($E946&gt;=Y$307),Y925-$D946*Y$302,INDEX(F929:BM988,Y$307,$E946)))</f>
        <v/>
      </c>
      <c r="Z946" s="2406" t="str">
        <f ca="1">IF($E946&gt;$E$12,"",IF(($E946&gt;=Z$307),Z925-$D946*Z$302,INDEX(F929:BM988,Z$307,$E946)))</f>
        <v/>
      </c>
      <c r="AA946" s="2406" t="str">
        <f ca="1">IF($E946&gt;$E$12,"",IF(($E946&gt;=AA$307),AA925-$D946*AA$302,INDEX(F929:BM988,AA$307,$E946)))</f>
        <v/>
      </c>
      <c r="AB946" s="2406" t="str">
        <f ca="1">IF($E946&gt;$E$12,"",IF(($E946&gt;=AB$307),AB925-$D946*AB$302,INDEX(F929:BM988,AB$307,$E946)))</f>
        <v/>
      </c>
      <c r="AC946" s="2406" t="str">
        <f ca="1">IF($E946&gt;$E$12,"",IF(($E946&gt;=AC$307),AC925-$D946*AC$302,INDEX(F929:BM988,AC$307,$E946)))</f>
        <v/>
      </c>
      <c r="AD946" s="2406" t="str">
        <f ca="1">IF($E946&gt;$E$12,"",IF(($E946&gt;=AD$307),AD925-$D946*AD$302,INDEX(F929:BM988,AD$307,$E946)))</f>
        <v/>
      </c>
      <c r="AE946" s="2406" t="str">
        <f ca="1">IF($E946&gt;$E$12,"",IF(($E946&gt;=AE$307),AE925-$D946*AE$302,INDEX(F929:BM988,AE$307,$E946)))</f>
        <v/>
      </c>
      <c r="AF946" s="2406" t="str">
        <f ca="1">IF($E946&gt;$E$12,"",IF(($E946&gt;=AF$307),AF925-$D946*AF$302,INDEX(F929:BM988,AF$307,$E946)))</f>
        <v/>
      </c>
      <c r="AG946" s="2406" t="str">
        <f ca="1">IF($E946&gt;$E$12,"",IF(($E946&gt;=AG$307),AG925-$D946*AG$302,INDEX(F929:BM988,AG$307,$E946)))</f>
        <v/>
      </c>
      <c r="AH946" s="2406" t="str">
        <f ca="1">IF($E946&gt;$E$12,"",IF(($E946&gt;=AH$307),AH925-$D946*AH$302,INDEX(F929:BM988,AH$307,$E946)))</f>
        <v/>
      </c>
      <c r="AI946" s="2406" t="str">
        <f ca="1">IF($E946&gt;$E$12,"",IF(($E946&gt;=AI$307),AI925-$D946*AI$302,INDEX(F929:BM988,AI$307,$E946)))</f>
        <v/>
      </c>
      <c r="AJ946" s="2406" t="str">
        <f ca="1">IF($E946&gt;$E$12,"",IF(($E946&gt;=AJ$307),AJ925-$D946*AJ$302,INDEX(F929:BM988,AJ$307,$E946)))</f>
        <v/>
      </c>
      <c r="AK946" s="2406" t="str">
        <f ca="1">IF($E946&gt;$E$12,"",IF(($E946&gt;=AK$307),AK925-$D946*AK$302,INDEX(F929:BM988,AK$307,$E946)))</f>
        <v/>
      </c>
      <c r="AL946" s="2406" t="str">
        <f ca="1">IF($E946&gt;$E$12,"",IF(($E946&gt;=AL$307),AL925-$D946*AL$302,INDEX(F929:BM988,AL$307,$E946)))</f>
        <v/>
      </c>
      <c r="AM946" s="2406" t="str">
        <f ca="1">IF($E946&gt;$E$12,"",IF(($E946&gt;=AM$307),AM925-$D946*AM$302,INDEX(F929:BM988,AM$307,$E946)))</f>
        <v/>
      </c>
      <c r="AN946" s="2406" t="str">
        <f ca="1">IF($E946&gt;$E$12,"",IF(($E946&gt;=AN$307),AN925-$D946*AN$302,INDEX(F929:BM988,AN$307,$E946)))</f>
        <v/>
      </c>
      <c r="AO946" s="2406" t="str">
        <f ca="1">IF($E946&gt;$E$12,"",IF(($E946&gt;=AO$307),AO925-$D946*AO$302,INDEX(F929:BM988,AO$307,$E946)))</f>
        <v/>
      </c>
      <c r="AP946" s="2406" t="str">
        <f ca="1">IF($E946&gt;$E$12,"",IF(($E946&gt;=AP$307),AP925-$D946*AP$302,INDEX(F929:BM988,AP$307,$E946)))</f>
        <v/>
      </c>
      <c r="AQ946" s="2406" t="str">
        <f ca="1">IF($E946&gt;$E$12,"",IF(($E946&gt;=AQ$307),AQ925-$D946*AQ$302,INDEX(F929:BM988,AQ$307,$E946)))</f>
        <v/>
      </c>
      <c r="AR946" s="2406" t="str">
        <f ca="1">IF($E946&gt;$E$12,"",IF(($E946&gt;=AR$307),AR925-$D946*AR$302,INDEX(F929:BM988,AR$307,$E946)))</f>
        <v/>
      </c>
      <c r="AS946" s="2406" t="str">
        <f ca="1">IF($E946&gt;$E$12,"",IF(($E946&gt;=AS$307),AS925-$D946*AS$302,INDEX(F929:BM988,AS$307,$E946)))</f>
        <v/>
      </c>
      <c r="AT946" s="2406" t="str">
        <f ca="1">IF($E946&gt;$E$12,"",IF(($E946&gt;=AT$307),AT925-$D946*AT$302,INDEX(F929:BM988,AT$307,$E946)))</f>
        <v/>
      </c>
      <c r="AU946" s="2406" t="str">
        <f ca="1">IF($E946&gt;$E$12,"",IF(($E946&gt;=AU$307),AU925-$D946*AU$302,INDEX(F929:BM988,AU$307,$E946)))</f>
        <v/>
      </c>
      <c r="AV946" s="2406" t="str">
        <f ca="1">IF($E946&gt;$E$12,"",IF(($E946&gt;=AV$307),AV925-$D946*AV$302,INDEX(F929:BM988,AV$307,$E946)))</f>
        <v/>
      </c>
      <c r="AW946" s="2406" t="str">
        <f ca="1">IF($E946&gt;$E$12,"",IF(($E946&gt;=AW$307),AW925-$D946*AW$302,INDEX(F929:BM988,AW$307,$E946)))</f>
        <v/>
      </c>
      <c r="AX946" s="2406" t="str">
        <f ca="1">IF($E946&gt;$E$12,"",IF(($E946&gt;=AX$307),AX925-$D946*AX$302,INDEX(F929:BM988,AX$307,$E946)))</f>
        <v/>
      </c>
      <c r="AY946" s="2406" t="str">
        <f ca="1">IF($E946&gt;$E$12,"",IF(($E946&gt;=AY$307),AY925-$D946*AY$302,INDEX(F929:BM988,AY$307,$E946)))</f>
        <v/>
      </c>
      <c r="AZ946" s="2406" t="str">
        <f ca="1">IF($E946&gt;$E$12,"",IF(($E946&gt;=AZ$307),AZ925-$D946*AZ$302,INDEX(F929:BM988,AZ$307,$E946)))</f>
        <v/>
      </c>
      <c r="BA946" s="2406" t="str">
        <f ca="1">IF($E946&gt;$E$12,"",IF(($E946&gt;=BA$307),BA925-$D946*BA$302,INDEX(F929:BM988,BA$307,$E946)))</f>
        <v/>
      </c>
      <c r="BB946" s="2406" t="str">
        <f ca="1">IF($E946&gt;$E$12,"",IF(($E946&gt;=BB$307),BB925-$D946*BB$302,INDEX(F929:BM988,BB$307,$E946)))</f>
        <v/>
      </c>
      <c r="BC946" s="2406" t="str">
        <f ca="1">IF($E946&gt;$E$12,"",IF(($E946&gt;=BC$307),BC925-$D946*BC$302,INDEX(F929:BM988,BC$307,$E946)))</f>
        <v/>
      </c>
      <c r="BD946" s="2406" t="str">
        <f ca="1">IF($E946&gt;$E$12,"",IF(($E946&gt;=BD$307),BD925-$D946*BD$302,INDEX(F929:BM988,BD$307,$E946)))</f>
        <v/>
      </c>
      <c r="BE946" s="2406" t="str">
        <f ca="1">IF($E946&gt;$E$12,"",IF(($E946&gt;=BE$307),BE925-$D946*BE$302,INDEX(F929:BM988,BE$307,$E946)))</f>
        <v/>
      </c>
      <c r="BF946" s="2406" t="str">
        <f ca="1">IF($E946&gt;$E$12,"",IF(($E946&gt;=BF$307),BF925-$D946*BF$302,INDEX(F929:BM988,BF$307,$E946)))</f>
        <v/>
      </c>
      <c r="BG946" s="2406" t="str">
        <f ca="1">IF($E946&gt;$E$12,"",IF(($E946&gt;=BG$307),BG925-$D946*BG$302,INDEX(F929:BM988,BG$307,$E946)))</f>
        <v/>
      </c>
      <c r="BH946" s="2406" t="str">
        <f ca="1">IF($E946&gt;$E$12,"",IF(($E946&gt;=BH$307),BH925-$D946*BH$302,INDEX(F929:BM988,BH$307,$E946)))</f>
        <v/>
      </c>
      <c r="BI946" s="2406" t="str">
        <f ca="1">IF($E946&gt;$E$12,"",IF(($E946&gt;=BI$307),BI925-$D946*BI$302,INDEX(F929:BM988,BI$307,$E946)))</f>
        <v/>
      </c>
      <c r="BJ946" s="2406" t="str">
        <f ca="1">IF($E946&gt;$E$12,"",IF(($E946&gt;=BJ$307),BJ925-$D946*BJ$302,INDEX(F929:BM988,BJ$307,$E946)))</f>
        <v/>
      </c>
      <c r="BK946" s="2406" t="str">
        <f ca="1">IF($E946&gt;$E$12,"",IF(($E946&gt;=BK$307),BK925-$D946*BK$302,INDEX(F929:BM988,BK$307,$E946)))</f>
        <v/>
      </c>
      <c r="BL946" s="2406" t="str">
        <f ca="1">IF($E946&gt;$E$12,"",IF(($E946&gt;=BL$307),BL925-$D946*BL$302,INDEX(F929:BM988,BL$307,$E946)))</f>
        <v/>
      </c>
      <c r="BM946" s="2406" t="str">
        <f ca="1">IF($E946&gt;$E$12,"",IF(($E946&gt;=BM$307),BM925-$D946*BM$302,INDEX(F929:BM988,BM$307,$E946)))</f>
        <v/>
      </c>
    </row>
    <row r="947" spans="3:65" ht="13.5" x14ac:dyDescent="0.25">
      <c r="C947" s="2357"/>
      <c r="D947" s="2405">
        <f ca="1">INDEX(F924:BM924,E947)</f>
        <v>1</v>
      </c>
      <c r="E947" s="2316">
        <v>19</v>
      </c>
      <c r="F947" s="2406" t="str">
        <f ca="1">IF($E947&gt;$E$12,"",IF(($E947&gt;=F$307),F925-$D947*F$302,INDEX(F929:BM988,F$307,$E947)))</f>
        <v/>
      </c>
      <c r="G947" s="2406" t="str">
        <f ca="1">IF($E947&gt;$E$12,"",IF(($E947&gt;=G$307),G925-$D947*G$302,INDEX(F929:BM988,G$307,$E947)))</f>
        <v/>
      </c>
      <c r="H947" s="2406" t="str">
        <f ca="1">IF($E947&gt;$E$12,"",IF(($E947&gt;=H$307),H925-$D947*H$302,INDEX(F929:BM988,H$307,$E947)))</f>
        <v/>
      </c>
      <c r="I947" s="2406" t="str">
        <f ca="1">IF($E947&gt;$E$12,"",IF(($E947&gt;=I$307),I925-$D947*I$302,INDEX(F929:BM988,I$307,$E947)))</f>
        <v/>
      </c>
      <c r="J947" s="2406" t="str">
        <f ca="1">IF($E947&gt;$E$12,"",IF(($E947&gt;=J$307),J925-$D947*J$302,INDEX(F929:BM988,J$307,$E947)))</f>
        <v/>
      </c>
      <c r="K947" s="2406" t="str">
        <f ca="1">IF($E947&gt;$E$12,"",IF(($E947&gt;=K$307),K925-$D947*K$302,INDEX(F929:BM988,K$307,$E947)))</f>
        <v/>
      </c>
      <c r="L947" s="2406" t="str">
        <f ca="1">IF($E947&gt;$E$12,"",IF(($E947&gt;=L$307),L925-$D947*L$302,INDEX(F929:BM988,L$307,$E947)))</f>
        <v/>
      </c>
      <c r="M947" s="2406" t="str">
        <f ca="1">IF($E947&gt;$E$12,"",IF(($E947&gt;=M$307),M925-$D947*M$302,INDEX(F929:BM988,M$307,$E947)))</f>
        <v/>
      </c>
      <c r="N947" s="2406" t="str">
        <f ca="1">IF($E947&gt;$E$12,"",IF(($E947&gt;=N$307),N925-$D947*N$302,INDEX(F929:BM988,N$307,$E947)))</f>
        <v/>
      </c>
      <c r="O947" s="2406" t="str">
        <f ca="1">IF($E947&gt;$E$12,"",IF(($E947&gt;=O$307),O925-$D947*O$302,INDEX(F929:BM988,O$307,$E947)))</f>
        <v/>
      </c>
      <c r="P947" s="2406" t="str">
        <f ca="1">IF($E947&gt;$E$12,"",IF(($E947&gt;=P$307),P925-$D947*P$302,INDEX(F929:BM988,P$307,$E947)))</f>
        <v/>
      </c>
      <c r="Q947" s="2406" t="str">
        <f ca="1">IF($E947&gt;$E$12,"",IF(($E947&gt;=Q$307),Q925-$D947*Q$302,INDEX(F929:BM988,Q$307,$E947)))</f>
        <v/>
      </c>
      <c r="R947" s="2406" t="str">
        <f ca="1">IF($E947&gt;$E$12,"",IF(($E947&gt;=R$307),R925-$D947*R$302,INDEX(F929:BM988,R$307,$E947)))</f>
        <v/>
      </c>
      <c r="S947" s="2406" t="str">
        <f ca="1">IF($E947&gt;$E$12,"",IF(($E947&gt;=S$307),S925-$D947*S$302,INDEX(F929:BM988,S$307,$E947)))</f>
        <v/>
      </c>
      <c r="T947" s="2406" t="str">
        <f ca="1">IF($E947&gt;$E$12,"",IF(($E947&gt;=T$307),T925-$D947*T$302,INDEX(F929:BM988,T$307,$E947)))</f>
        <v/>
      </c>
      <c r="U947" s="2406" t="str">
        <f ca="1">IF($E947&gt;$E$12,"",IF(($E947&gt;=U$307),U925-$D947*U$302,INDEX(F929:BM988,U$307,$E947)))</f>
        <v/>
      </c>
      <c r="V947" s="2406" t="str">
        <f ca="1">IF($E947&gt;$E$12,"",IF(($E947&gt;=V$307),V925-$D947*V$302,INDEX(F929:BM988,V$307,$E947)))</f>
        <v/>
      </c>
      <c r="W947" s="2406" t="str">
        <f ca="1">IF($E947&gt;$E$12,"",IF(($E947&gt;=W$307),W925-$D947*W$302,INDEX(F929:BM988,W$307,$E947)))</f>
        <v/>
      </c>
      <c r="X947" s="2406" t="str">
        <f ca="1">IF($E947&gt;$E$12,"",IF(($E947&gt;=X$307),X925-$D947*X$302,INDEX(F929:BM988,X$307,$E947)))</f>
        <v/>
      </c>
      <c r="Y947" s="2406" t="str">
        <f ca="1">IF($E947&gt;$E$12,"",IF(($E947&gt;=Y$307),Y925-$D947*Y$302,INDEX(F929:BM988,Y$307,$E947)))</f>
        <v/>
      </c>
      <c r="Z947" s="2406" t="str">
        <f ca="1">IF($E947&gt;$E$12,"",IF(($E947&gt;=Z$307),Z925-$D947*Z$302,INDEX(F929:BM988,Z$307,$E947)))</f>
        <v/>
      </c>
      <c r="AA947" s="2406" t="str">
        <f ca="1">IF($E947&gt;$E$12,"",IF(($E947&gt;=AA$307),AA925-$D947*AA$302,INDEX(F929:BM988,AA$307,$E947)))</f>
        <v/>
      </c>
      <c r="AB947" s="2406" t="str">
        <f ca="1">IF($E947&gt;$E$12,"",IF(($E947&gt;=AB$307),AB925-$D947*AB$302,INDEX(F929:BM988,AB$307,$E947)))</f>
        <v/>
      </c>
      <c r="AC947" s="2406" t="str">
        <f ca="1">IF($E947&gt;$E$12,"",IF(($E947&gt;=AC$307),AC925-$D947*AC$302,INDEX(F929:BM988,AC$307,$E947)))</f>
        <v/>
      </c>
      <c r="AD947" s="2406" t="str">
        <f ca="1">IF($E947&gt;$E$12,"",IF(($E947&gt;=AD$307),AD925-$D947*AD$302,INDEX(F929:BM988,AD$307,$E947)))</f>
        <v/>
      </c>
      <c r="AE947" s="2406" t="str">
        <f ca="1">IF($E947&gt;$E$12,"",IF(($E947&gt;=AE$307),AE925-$D947*AE$302,INDEX(F929:BM988,AE$307,$E947)))</f>
        <v/>
      </c>
      <c r="AF947" s="2406" t="str">
        <f ca="1">IF($E947&gt;$E$12,"",IF(($E947&gt;=AF$307),AF925-$D947*AF$302,INDEX(F929:BM988,AF$307,$E947)))</f>
        <v/>
      </c>
      <c r="AG947" s="2406" t="str">
        <f ca="1">IF($E947&gt;$E$12,"",IF(($E947&gt;=AG$307),AG925-$D947*AG$302,INDEX(F929:BM988,AG$307,$E947)))</f>
        <v/>
      </c>
      <c r="AH947" s="2406" t="str">
        <f ca="1">IF($E947&gt;$E$12,"",IF(($E947&gt;=AH$307),AH925-$D947*AH$302,INDEX(F929:BM988,AH$307,$E947)))</f>
        <v/>
      </c>
      <c r="AI947" s="2406" t="str">
        <f ca="1">IF($E947&gt;$E$12,"",IF(($E947&gt;=AI$307),AI925-$D947*AI$302,INDEX(F929:BM988,AI$307,$E947)))</f>
        <v/>
      </c>
      <c r="AJ947" s="2406" t="str">
        <f ca="1">IF($E947&gt;$E$12,"",IF(($E947&gt;=AJ$307),AJ925-$D947*AJ$302,INDEX(F929:BM988,AJ$307,$E947)))</f>
        <v/>
      </c>
      <c r="AK947" s="2406" t="str">
        <f ca="1">IF($E947&gt;$E$12,"",IF(($E947&gt;=AK$307),AK925-$D947*AK$302,INDEX(F929:BM988,AK$307,$E947)))</f>
        <v/>
      </c>
      <c r="AL947" s="2406" t="str">
        <f ca="1">IF($E947&gt;$E$12,"",IF(($E947&gt;=AL$307),AL925-$D947*AL$302,INDEX(F929:BM988,AL$307,$E947)))</f>
        <v/>
      </c>
      <c r="AM947" s="2406" t="str">
        <f ca="1">IF($E947&gt;$E$12,"",IF(($E947&gt;=AM$307),AM925-$D947*AM$302,INDEX(F929:BM988,AM$307,$E947)))</f>
        <v/>
      </c>
      <c r="AN947" s="2406" t="str">
        <f ca="1">IF($E947&gt;$E$12,"",IF(($E947&gt;=AN$307),AN925-$D947*AN$302,INDEX(F929:BM988,AN$307,$E947)))</f>
        <v/>
      </c>
      <c r="AO947" s="2406" t="str">
        <f ca="1">IF($E947&gt;$E$12,"",IF(($E947&gt;=AO$307),AO925-$D947*AO$302,INDEX(F929:BM988,AO$307,$E947)))</f>
        <v/>
      </c>
      <c r="AP947" s="2406" t="str">
        <f ca="1">IF($E947&gt;$E$12,"",IF(($E947&gt;=AP$307),AP925-$D947*AP$302,INDEX(F929:BM988,AP$307,$E947)))</f>
        <v/>
      </c>
      <c r="AQ947" s="2406" t="str">
        <f ca="1">IF($E947&gt;$E$12,"",IF(($E947&gt;=AQ$307),AQ925-$D947*AQ$302,INDEX(F929:BM988,AQ$307,$E947)))</f>
        <v/>
      </c>
      <c r="AR947" s="2406" t="str">
        <f ca="1">IF($E947&gt;$E$12,"",IF(($E947&gt;=AR$307),AR925-$D947*AR$302,INDEX(F929:BM988,AR$307,$E947)))</f>
        <v/>
      </c>
      <c r="AS947" s="2406" t="str">
        <f ca="1">IF($E947&gt;$E$12,"",IF(($E947&gt;=AS$307),AS925-$D947*AS$302,INDEX(F929:BM988,AS$307,$E947)))</f>
        <v/>
      </c>
      <c r="AT947" s="2406" t="str">
        <f ca="1">IF($E947&gt;$E$12,"",IF(($E947&gt;=AT$307),AT925-$D947*AT$302,INDEX(F929:BM988,AT$307,$E947)))</f>
        <v/>
      </c>
      <c r="AU947" s="2406" t="str">
        <f ca="1">IF($E947&gt;$E$12,"",IF(($E947&gt;=AU$307),AU925-$D947*AU$302,INDEX(F929:BM988,AU$307,$E947)))</f>
        <v/>
      </c>
      <c r="AV947" s="2406" t="str">
        <f ca="1">IF($E947&gt;$E$12,"",IF(($E947&gt;=AV$307),AV925-$D947*AV$302,INDEX(F929:BM988,AV$307,$E947)))</f>
        <v/>
      </c>
      <c r="AW947" s="2406" t="str">
        <f ca="1">IF($E947&gt;$E$12,"",IF(($E947&gt;=AW$307),AW925-$D947*AW$302,INDEX(F929:BM988,AW$307,$E947)))</f>
        <v/>
      </c>
      <c r="AX947" s="2406" t="str">
        <f ca="1">IF($E947&gt;$E$12,"",IF(($E947&gt;=AX$307),AX925-$D947*AX$302,INDEX(F929:BM988,AX$307,$E947)))</f>
        <v/>
      </c>
      <c r="AY947" s="2406" t="str">
        <f ca="1">IF($E947&gt;$E$12,"",IF(($E947&gt;=AY$307),AY925-$D947*AY$302,INDEX(F929:BM988,AY$307,$E947)))</f>
        <v/>
      </c>
      <c r="AZ947" s="2406" t="str">
        <f ca="1">IF($E947&gt;$E$12,"",IF(($E947&gt;=AZ$307),AZ925-$D947*AZ$302,INDEX(F929:BM988,AZ$307,$E947)))</f>
        <v/>
      </c>
      <c r="BA947" s="2406" t="str">
        <f ca="1">IF($E947&gt;$E$12,"",IF(($E947&gt;=BA$307),BA925-$D947*BA$302,INDEX(F929:BM988,BA$307,$E947)))</f>
        <v/>
      </c>
      <c r="BB947" s="2406" t="str">
        <f ca="1">IF($E947&gt;$E$12,"",IF(($E947&gt;=BB$307),BB925-$D947*BB$302,INDEX(F929:BM988,BB$307,$E947)))</f>
        <v/>
      </c>
      <c r="BC947" s="2406" t="str">
        <f ca="1">IF($E947&gt;$E$12,"",IF(($E947&gt;=BC$307),BC925-$D947*BC$302,INDEX(F929:BM988,BC$307,$E947)))</f>
        <v/>
      </c>
      <c r="BD947" s="2406" t="str">
        <f ca="1">IF($E947&gt;$E$12,"",IF(($E947&gt;=BD$307),BD925-$D947*BD$302,INDEX(F929:BM988,BD$307,$E947)))</f>
        <v/>
      </c>
      <c r="BE947" s="2406" t="str">
        <f ca="1">IF($E947&gt;$E$12,"",IF(($E947&gt;=BE$307),BE925-$D947*BE$302,INDEX(F929:BM988,BE$307,$E947)))</f>
        <v/>
      </c>
      <c r="BF947" s="2406" t="str">
        <f ca="1">IF($E947&gt;$E$12,"",IF(($E947&gt;=BF$307),BF925-$D947*BF$302,INDEX(F929:BM988,BF$307,$E947)))</f>
        <v/>
      </c>
      <c r="BG947" s="2406" t="str">
        <f ca="1">IF($E947&gt;$E$12,"",IF(($E947&gt;=BG$307),BG925-$D947*BG$302,INDEX(F929:BM988,BG$307,$E947)))</f>
        <v/>
      </c>
      <c r="BH947" s="2406" t="str">
        <f ca="1">IF($E947&gt;$E$12,"",IF(($E947&gt;=BH$307),BH925-$D947*BH$302,INDEX(F929:BM988,BH$307,$E947)))</f>
        <v/>
      </c>
      <c r="BI947" s="2406" t="str">
        <f ca="1">IF($E947&gt;$E$12,"",IF(($E947&gt;=BI$307),BI925-$D947*BI$302,INDEX(F929:BM988,BI$307,$E947)))</f>
        <v/>
      </c>
      <c r="BJ947" s="2406" t="str">
        <f ca="1">IF($E947&gt;$E$12,"",IF(($E947&gt;=BJ$307),BJ925-$D947*BJ$302,INDEX(F929:BM988,BJ$307,$E947)))</f>
        <v/>
      </c>
      <c r="BK947" s="2406" t="str">
        <f ca="1">IF($E947&gt;$E$12,"",IF(($E947&gt;=BK$307),BK925-$D947*BK$302,INDEX(F929:BM988,BK$307,$E947)))</f>
        <v/>
      </c>
      <c r="BL947" s="2406" t="str">
        <f ca="1">IF($E947&gt;$E$12,"",IF(($E947&gt;=BL$307),BL925-$D947*BL$302,INDEX(F929:BM988,BL$307,$E947)))</f>
        <v/>
      </c>
      <c r="BM947" s="2406" t="str">
        <f ca="1">IF($E947&gt;$E$12,"",IF(($E947&gt;=BM$307),BM925-$D947*BM$302,INDEX(F929:BM988,BM$307,$E947)))</f>
        <v/>
      </c>
    </row>
    <row r="948" spans="3:65" ht="13.5" x14ac:dyDescent="0.25">
      <c r="C948" s="2357"/>
      <c r="D948" s="2405">
        <f ca="1">INDEX(F924:BM924,E948)</f>
        <v>1</v>
      </c>
      <c r="E948" s="2316">
        <v>20</v>
      </c>
      <c r="F948" s="2406" t="str">
        <f ca="1">IF($E948&gt;$E$12,"",IF(($E948&gt;=F$307),F925-$D948*F$302,INDEX(F929:BM988,F$307,$E948)))</f>
        <v/>
      </c>
      <c r="G948" s="2406" t="str">
        <f ca="1">IF($E948&gt;$E$12,"",IF(($E948&gt;=G$307),G925-$D948*G$302,INDEX(F929:BM988,G$307,$E948)))</f>
        <v/>
      </c>
      <c r="H948" s="2406" t="str">
        <f ca="1">IF($E948&gt;$E$12,"",IF(($E948&gt;=H$307),H925-$D948*H$302,INDEX(F929:BM988,H$307,$E948)))</f>
        <v/>
      </c>
      <c r="I948" s="2406" t="str">
        <f ca="1">IF($E948&gt;$E$12,"",IF(($E948&gt;=I$307),I925-$D948*I$302,INDEX(F929:BM988,I$307,$E948)))</f>
        <v/>
      </c>
      <c r="J948" s="2406" t="str">
        <f ca="1">IF($E948&gt;$E$12,"",IF(($E948&gt;=J$307),J925-$D948*J$302,INDEX(F929:BM988,J$307,$E948)))</f>
        <v/>
      </c>
      <c r="K948" s="2406" t="str">
        <f ca="1">IF($E948&gt;$E$12,"",IF(($E948&gt;=K$307),K925-$D948*K$302,INDEX(F929:BM988,K$307,$E948)))</f>
        <v/>
      </c>
      <c r="L948" s="2406" t="str">
        <f ca="1">IF($E948&gt;$E$12,"",IF(($E948&gt;=L$307),L925-$D948*L$302,INDEX(F929:BM988,L$307,$E948)))</f>
        <v/>
      </c>
      <c r="M948" s="2406" t="str">
        <f ca="1">IF($E948&gt;$E$12,"",IF(($E948&gt;=M$307),M925-$D948*M$302,INDEX(F929:BM988,M$307,$E948)))</f>
        <v/>
      </c>
      <c r="N948" s="2406" t="str">
        <f ca="1">IF($E948&gt;$E$12,"",IF(($E948&gt;=N$307),N925-$D948*N$302,INDEX(F929:BM988,N$307,$E948)))</f>
        <v/>
      </c>
      <c r="O948" s="2406" t="str">
        <f ca="1">IF($E948&gt;$E$12,"",IF(($E948&gt;=O$307),O925-$D948*O$302,INDEX(F929:BM988,O$307,$E948)))</f>
        <v/>
      </c>
      <c r="P948" s="2406" t="str">
        <f ca="1">IF($E948&gt;$E$12,"",IF(($E948&gt;=P$307),P925-$D948*P$302,INDEX(F929:BM988,P$307,$E948)))</f>
        <v/>
      </c>
      <c r="Q948" s="2406" t="str">
        <f ca="1">IF($E948&gt;$E$12,"",IF(($E948&gt;=Q$307),Q925-$D948*Q$302,INDEX(F929:BM988,Q$307,$E948)))</f>
        <v/>
      </c>
      <c r="R948" s="2406" t="str">
        <f ca="1">IF($E948&gt;$E$12,"",IF(($E948&gt;=R$307),R925-$D948*R$302,INDEX(F929:BM988,R$307,$E948)))</f>
        <v/>
      </c>
      <c r="S948" s="2406" t="str">
        <f ca="1">IF($E948&gt;$E$12,"",IF(($E948&gt;=S$307),S925-$D948*S$302,INDEX(F929:BM988,S$307,$E948)))</f>
        <v/>
      </c>
      <c r="T948" s="2406" t="str">
        <f ca="1">IF($E948&gt;$E$12,"",IF(($E948&gt;=T$307),T925-$D948*T$302,INDEX(F929:BM988,T$307,$E948)))</f>
        <v/>
      </c>
      <c r="U948" s="2406" t="str">
        <f ca="1">IF($E948&gt;$E$12,"",IF(($E948&gt;=U$307),U925-$D948*U$302,INDEX(F929:BM988,U$307,$E948)))</f>
        <v/>
      </c>
      <c r="V948" s="2406" t="str">
        <f ca="1">IF($E948&gt;$E$12,"",IF(($E948&gt;=V$307),V925-$D948*V$302,INDEX(F929:BM988,V$307,$E948)))</f>
        <v/>
      </c>
      <c r="W948" s="2406" t="str">
        <f ca="1">IF($E948&gt;$E$12,"",IF(($E948&gt;=W$307),W925-$D948*W$302,INDEX(F929:BM988,W$307,$E948)))</f>
        <v/>
      </c>
      <c r="X948" s="2406" t="str">
        <f ca="1">IF($E948&gt;$E$12,"",IF(($E948&gt;=X$307),X925-$D948*X$302,INDEX(F929:BM988,X$307,$E948)))</f>
        <v/>
      </c>
      <c r="Y948" s="2406" t="str">
        <f ca="1">IF($E948&gt;$E$12,"",IF(($E948&gt;=Y$307),Y925-$D948*Y$302,INDEX(F929:BM988,Y$307,$E948)))</f>
        <v/>
      </c>
      <c r="Z948" s="2406" t="str">
        <f ca="1">IF($E948&gt;$E$12,"",IF(($E948&gt;=Z$307),Z925-$D948*Z$302,INDEX(F929:BM988,Z$307,$E948)))</f>
        <v/>
      </c>
      <c r="AA948" s="2406" t="str">
        <f ca="1">IF($E948&gt;$E$12,"",IF(($E948&gt;=AA$307),AA925-$D948*AA$302,INDEX(F929:BM988,AA$307,$E948)))</f>
        <v/>
      </c>
      <c r="AB948" s="2406" t="str">
        <f ca="1">IF($E948&gt;$E$12,"",IF(($E948&gt;=AB$307),AB925-$D948*AB$302,INDEX(F929:BM988,AB$307,$E948)))</f>
        <v/>
      </c>
      <c r="AC948" s="2406" t="str">
        <f ca="1">IF($E948&gt;$E$12,"",IF(($E948&gt;=AC$307),AC925-$D948*AC$302,INDEX(F929:BM988,AC$307,$E948)))</f>
        <v/>
      </c>
      <c r="AD948" s="2406" t="str">
        <f ca="1">IF($E948&gt;$E$12,"",IF(($E948&gt;=AD$307),AD925-$D948*AD$302,INDEX(F929:BM988,AD$307,$E948)))</f>
        <v/>
      </c>
      <c r="AE948" s="2406" t="str">
        <f ca="1">IF($E948&gt;$E$12,"",IF(($E948&gt;=AE$307),AE925-$D948*AE$302,INDEX(F929:BM988,AE$307,$E948)))</f>
        <v/>
      </c>
      <c r="AF948" s="2406" t="str">
        <f ca="1">IF($E948&gt;$E$12,"",IF(($E948&gt;=AF$307),AF925-$D948*AF$302,INDEX(F929:BM988,AF$307,$E948)))</f>
        <v/>
      </c>
      <c r="AG948" s="2406" t="str">
        <f ca="1">IF($E948&gt;$E$12,"",IF(($E948&gt;=AG$307),AG925-$D948*AG$302,INDEX(F929:BM988,AG$307,$E948)))</f>
        <v/>
      </c>
      <c r="AH948" s="2406" t="str">
        <f ca="1">IF($E948&gt;$E$12,"",IF(($E948&gt;=AH$307),AH925-$D948*AH$302,INDEX(F929:BM988,AH$307,$E948)))</f>
        <v/>
      </c>
      <c r="AI948" s="2406" t="str">
        <f ca="1">IF($E948&gt;$E$12,"",IF(($E948&gt;=AI$307),AI925-$D948*AI$302,INDEX(F929:BM988,AI$307,$E948)))</f>
        <v/>
      </c>
      <c r="AJ948" s="2406" t="str">
        <f ca="1">IF($E948&gt;$E$12,"",IF(($E948&gt;=AJ$307),AJ925-$D948*AJ$302,INDEX(F929:BM988,AJ$307,$E948)))</f>
        <v/>
      </c>
      <c r="AK948" s="2406" t="str">
        <f ca="1">IF($E948&gt;$E$12,"",IF(($E948&gt;=AK$307),AK925-$D948*AK$302,INDEX(F929:BM988,AK$307,$E948)))</f>
        <v/>
      </c>
      <c r="AL948" s="2406" t="str">
        <f ca="1">IF($E948&gt;$E$12,"",IF(($E948&gt;=AL$307),AL925-$D948*AL$302,INDEX(F929:BM988,AL$307,$E948)))</f>
        <v/>
      </c>
      <c r="AM948" s="2406" t="str">
        <f ca="1">IF($E948&gt;$E$12,"",IF(($E948&gt;=AM$307),AM925-$D948*AM$302,INDEX(F929:BM988,AM$307,$E948)))</f>
        <v/>
      </c>
      <c r="AN948" s="2406" t="str">
        <f ca="1">IF($E948&gt;$E$12,"",IF(($E948&gt;=AN$307),AN925-$D948*AN$302,INDEX(F929:BM988,AN$307,$E948)))</f>
        <v/>
      </c>
      <c r="AO948" s="2406" t="str">
        <f ca="1">IF($E948&gt;$E$12,"",IF(($E948&gt;=AO$307),AO925-$D948*AO$302,INDEX(F929:BM988,AO$307,$E948)))</f>
        <v/>
      </c>
      <c r="AP948" s="2406" t="str">
        <f ca="1">IF($E948&gt;$E$12,"",IF(($E948&gt;=AP$307),AP925-$D948*AP$302,INDEX(F929:BM988,AP$307,$E948)))</f>
        <v/>
      </c>
      <c r="AQ948" s="2406" t="str">
        <f ca="1">IF($E948&gt;$E$12,"",IF(($E948&gt;=AQ$307),AQ925-$D948*AQ$302,INDEX(F929:BM988,AQ$307,$E948)))</f>
        <v/>
      </c>
      <c r="AR948" s="2406" t="str">
        <f ca="1">IF($E948&gt;$E$12,"",IF(($E948&gt;=AR$307),AR925-$D948*AR$302,INDEX(F929:BM988,AR$307,$E948)))</f>
        <v/>
      </c>
      <c r="AS948" s="2406" t="str">
        <f ca="1">IF($E948&gt;$E$12,"",IF(($E948&gt;=AS$307),AS925-$D948*AS$302,INDEX(F929:BM988,AS$307,$E948)))</f>
        <v/>
      </c>
      <c r="AT948" s="2406" t="str">
        <f ca="1">IF($E948&gt;$E$12,"",IF(($E948&gt;=AT$307),AT925-$D948*AT$302,INDEX(F929:BM988,AT$307,$E948)))</f>
        <v/>
      </c>
      <c r="AU948" s="2406" t="str">
        <f ca="1">IF($E948&gt;$E$12,"",IF(($E948&gt;=AU$307),AU925-$D948*AU$302,INDEX(F929:BM988,AU$307,$E948)))</f>
        <v/>
      </c>
      <c r="AV948" s="2406" t="str">
        <f ca="1">IF($E948&gt;$E$12,"",IF(($E948&gt;=AV$307),AV925-$D948*AV$302,INDEX(F929:BM988,AV$307,$E948)))</f>
        <v/>
      </c>
      <c r="AW948" s="2406" t="str">
        <f ca="1">IF($E948&gt;$E$12,"",IF(($E948&gt;=AW$307),AW925-$D948*AW$302,INDEX(F929:BM988,AW$307,$E948)))</f>
        <v/>
      </c>
      <c r="AX948" s="2406" t="str">
        <f ca="1">IF($E948&gt;$E$12,"",IF(($E948&gt;=AX$307),AX925-$D948*AX$302,INDEX(F929:BM988,AX$307,$E948)))</f>
        <v/>
      </c>
      <c r="AY948" s="2406" t="str">
        <f ca="1">IF($E948&gt;$E$12,"",IF(($E948&gt;=AY$307),AY925-$D948*AY$302,INDEX(F929:BM988,AY$307,$E948)))</f>
        <v/>
      </c>
      <c r="AZ948" s="2406" t="str">
        <f ca="1">IF($E948&gt;$E$12,"",IF(($E948&gt;=AZ$307),AZ925-$D948*AZ$302,INDEX(F929:BM988,AZ$307,$E948)))</f>
        <v/>
      </c>
      <c r="BA948" s="2406" t="str">
        <f ca="1">IF($E948&gt;$E$12,"",IF(($E948&gt;=BA$307),BA925-$D948*BA$302,INDEX(F929:BM988,BA$307,$E948)))</f>
        <v/>
      </c>
      <c r="BB948" s="2406" t="str">
        <f ca="1">IF($E948&gt;$E$12,"",IF(($E948&gt;=BB$307),BB925-$D948*BB$302,INDEX(F929:BM988,BB$307,$E948)))</f>
        <v/>
      </c>
      <c r="BC948" s="2406" t="str">
        <f ca="1">IF($E948&gt;$E$12,"",IF(($E948&gt;=BC$307),BC925-$D948*BC$302,INDEX(F929:BM988,BC$307,$E948)))</f>
        <v/>
      </c>
      <c r="BD948" s="2406" t="str">
        <f ca="1">IF($E948&gt;$E$12,"",IF(($E948&gt;=BD$307),BD925-$D948*BD$302,INDEX(F929:BM988,BD$307,$E948)))</f>
        <v/>
      </c>
      <c r="BE948" s="2406" t="str">
        <f ca="1">IF($E948&gt;$E$12,"",IF(($E948&gt;=BE$307),BE925-$D948*BE$302,INDEX(F929:BM988,BE$307,$E948)))</f>
        <v/>
      </c>
      <c r="BF948" s="2406" t="str">
        <f ca="1">IF($E948&gt;$E$12,"",IF(($E948&gt;=BF$307),BF925-$D948*BF$302,INDEX(F929:BM988,BF$307,$E948)))</f>
        <v/>
      </c>
      <c r="BG948" s="2406" t="str">
        <f ca="1">IF($E948&gt;$E$12,"",IF(($E948&gt;=BG$307),BG925-$D948*BG$302,INDEX(F929:BM988,BG$307,$E948)))</f>
        <v/>
      </c>
      <c r="BH948" s="2406" t="str">
        <f ca="1">IF($E948&gt;$E$12,"",IF(($E948&gt;=BH$307),BH925-$D948*BH$302,INDEX(F929:BM988,BH$307,$E948)))</f>
        <v/>
      </c>
      <c r="BI948" s="2406" t="str">
        <f ca="1">IF($E948&gt;$E$12,"",IF(($E948&gt;=BI$307),BI925-$D948*BI$302,INDEX(F929:BM988,BI$307,$E948)))</f>
        <v/>
      </c>
      <c r="BJ948" s="2406" t="str">
        <f ca="1">IF($E948&gt;$E$12,"",IF(($E948&gt;=BJ$307),BJ925-$D948*BJ$302,INDEX(F929:BM988,BJ$307,$E948)))</f>
        <v/>
      </c>
      <c r="BK948" s="2406" t="str">
        <f ca="1">IF($E948&gt;$E$12,"",IF(($E948&gt;=BK$307),BK925-$D948*BK$302,INDEX(F929:BM988,BK$307,$E948)))</f>
        <v/>
      </c>
      <c r="BL948" s="2406" t="str">
        <f ca="1">IF($E948&gt;$E$12,"",IF(($E948&gt;=BL$307),BL925-$D948*BL$302,INDEX(F929:BM988,BL$307,$E948)))</f>
        <v/>
      </c>
      <c r="BM948" s="2406" t="str">
        <f ca="1">IF($E948&gt;$E$12,"",IF(($E948&gt;=BM$307),BM925-$D948*BM$302,INDEX(F929:BM988,BM$307,$E948)))</f>
        <v/>
      </c>
    </row>
    <row r="949" spans="3:65" ht="13.5" x14ac:dyDescent="0.25">
      <c r="C949" s="2357"/>
      <c r="D949" s="2405">
        <f ca="1">INDEX(F924:BM924,E949)</f>
        <v>1</v>
      </c>
      <c r="E949" s="2316">
        <v>21</v>
      </c>
      <c r="F949" s="2406" t="str">
        <f ca="1">IF($E949&gt;$E$12,"",IF(($E949&gt;=F$307),F925-$D949*F$302,INDEX(F929:BM988,F$307,$E949)))</f>
        <v/>
      </c>
      <c r="G949" s="2406" t="str">
        <f ca="1">IF($E949&gt;$E$12,"",IF(($E949&gt;=G$307),G925-$D949*G$302,INDEX(F929:BM988,G$307,$E949)))</f>
        <v/>
      </c>
      <c r="H949" s="2406" t="str">
        <f ca="1">IF($E949&gt;$E$12,"",IF(($E949&gt;=H$307),H925-$D949*H$302,INDEX(F929:BM988,H$307,$E949)))</f>
        <v/>
      </c>
      <c r="I949" s="2406" t="str">
        <f ca="1">IF($E949&gt;$E$12,"",IF(($E949&gt;=I$307),I925-$D949*I$302,INDEX(F929:BM988,I$307,$E949)))</f>
        <v/>
      </c>
      <c r="J949" s="2406" t="str">
        <f ca="1">IF($E949&gt;$E$12,"",IF(($E949&gt;=J$307),J925-$D949*J$302,INDEX(F929:BM988,J$307,$E949)))</f>
        <v/>
      </c>
      <c r="K949" s="2406" t="str">
        <f ca="1">IF($E949&gt;$E$12,"",IF(($E949&gt;=K$307),K925-$D949*K$302,INDEX(F929:BM988,K$307,$E949)))</f>
        <v/>
      </c>
      <c r="L949" s="2406" t="str">
        <f ca="1">IF($E949&gt;$E$12,"",IF(($E949&gt;=L$307),L925-$D949*L$302,INDEX(F929:BM988,L$307,$E949)))</f>
        <v/>
      </c>
      <c r="M949" s="2406" t="str">
        <f ca="1">IF($E949&gt;$E$12,"",IF(($E949&gt;=M$307),M925-$D949*M$302,INDEX(F929:BM988,M$307,$E949)))</f>
        <v/>
      </c>
      <c r="N949" s="2406" t="str">
        <f ca="1">IF($E949&gt;$E$12,"",IF(($E949&gt;=N$307),N925-$D949*N$302,INDEX(F929:BM988,N$307,$E949)))</f>
        <v/>
      </c>
      <c r="O949" s="2406" t="str">
        <f ca="1">IF($E949&gt;$E$12,"",IF(($E949&gt;=O$307),O925-$D949*O$302,INDEX(F929:BM988,O$307,$E949)))</f>
        <v/>
      </c>
      <c r="P949" s="2406" t="str">
        <f ca="1">IF($E949&gt;$E$12,"",IF(($E949&gt;=P$307),P925-$D949*P$302,INDEX(F929:BM988,P$307,$E949)))</f>
        <v/>
      </c>
      <c r="Q949" s="2406" t="str">
        <f ca="1">IF($E949&gt;$E$12,"",IF(($E949&gt;=Q$307),Q925-$D949*Q$302,INDEX(F929:BM988,Q$307,$E949)))</f>
        <v/>
      </c>
      <c r="R949" s="2406" t="str">
        <f ca="1">IF($E949&gt;$E$12,"",IF(($E949&gt;=R$307),R925-$D949*R$302,INDEX(F929:BM988,R$307,$E949)))</f>
        <v/>
      </c>
      <c r="S949" s="2406" t="str">
        <f ca="1">IF($E949&gt;$E$12,"",IF(($E949&gt;=S$307),S925-$D949*S$302,INDEX(F929:BM988,S$307,$E949)))</f>
        <v/>
      </c>
      <c r="T949" s="2406" t="str">
        <f ca="1">IF($E949&gt;$E$12,"",IF(($E949&gt;=T$307),T925-$D949*T$302,INDEX(F929:BM988,T$307,$E949)))</f>
        <v/>
      </c>
      <c r="U949" s="2406" t="str">
        <f ca="1">IF($E949&gt;$E$12,"",IF(($E949&gt;=U$307),U925-$D949*U$302,INDEX(F929:BM988,U$307,$E949)))</f>
        <v/>
      </c>
      <c r="V949" s="2406" t="str">
        <f ca="1">IF($E949&gt;$E$12,"",IF(($E949&gt;=V$307),V925-$D949*V$302,INDEX(F929:BM988,V$307,$E949)))</f>
        <v/>
      </c>
      <c r="W949" s="2406" t="str">
        <f ca="1">IF($E949&gt;$E$12,"",IF(($E949&gt;=W$307),W925-$D949*W$302,INDEX(F929:BM988,W$307,$E949)))</f>
        <v/>
      </c>
      <c r="X949" s="2406" t="str">
        <f ca="1">IF($E949&gt;$E$12,"",IF(($E949&gt;=X$307),X925-$D949*X$302,INDEX(F929:BM988,X$307,$E949)))</f>
        <v/>
      </c>
      <c r="Y949" s="2406" t="str">
        <f ca="1">IF($E949&gt;$E$12,"",IF(($E949&gt;=Y$307),Y925-$D949*Y$302,INDEX(F929:BM988,Y$307,$E949)))</f>
        <v/>
      </c>
      <c r="Z949" s="2406" t="str">
        <f ca="1">IF($E949&gt;$E$12,"",IF(($E949&gt;=Z$307),Z925-$D949*Z$302,INDEX(F929:BM988,Z$307,$E949)))</f>
        <v/>
      </c>
      <c r="AA949" s="2406" t="str">
        <f ca="1">IF($E949&gt;$E$12,"",IF(($E949&gt;=AA$307),AA925-$D949*AA$302,INDEX(F929:BM988,AA$307,$E949)))</f>
        <v/>
      </c>
      <c r="AB949" s="2406" t="str">
        <f ca="1">IF($E949&gt;$E$12,"",IF(($E949&gt;=AB$307),AB925-$D949*AB$302,INDEX(F929:BM988,AB$307,$E949)))</f>
        <v/>
      </c>
      <c r="AC949" s="2406" t="str">
        <f ca="1">IF($E949&gt;$E$12,"",IF(($E949&gt;=AC$307),AC925-$D949*AC$302,INDEX(F929:BM988,AC$307,$E949)))</f>
        <v/>
      </c>
      <c r="AD949" s="2406" t="str">
        <f ca="1">IF($E949&gt;$E$12,"",IF(($E949&gt;=AD$307),AD925-$D949*AD$302,INDEX(F929:BM988,AD$307,$E949)))</f>
        <v/>
      </c>
      <c r="AE949" s="2406" t="str">
        <f ca="1">IF($E949&gt;$E$12,"",IF(($E949&gt;=AE$307),AE925-$D949*AE$302,INDEX(F929:BM988,AE$307,$E949)))</f>
        <v/>
      </c>
      <c r="AF949" s="2406" t="str">
        <f ca="1">IF($E949&gt;$E$12,"",IF(($E949&gt;=AF$307),AF925-$D949*AF$302,INDEX(F929:BM988,AF$307,$E949)))</f>
        <v/>
      </c>
      <c r="AG949" s="2406" t="str">
        <f ca="1">IF($E949&gt;$E$12,"",IF(($E949&gt;=AG$307),AG925-$D949*AG$302,INDEX(F929:BM988,AG$307,$E949)))</f>
        <v/>
      </c>
      <c r="AH949" s="2406" t="str">
        <f ca="1">IF($E949&gt;$E$12,"",IF(($E949&gt;=AH$307),AH925-$D949*AH$302,INDEX(F929:BM988,AH$307,$E949)))</f>
        <v/>
      </c>
      <c r="AI949" s="2406" t="str">
        <f ca="1">IF($E949&gt;$E$12,"",IF(($E949&gt;=AI$307),AI925-$D949*AI$302,INDEX(F929:BM988,AI$307,$E949)))</f>
        <v/>
      </c>
      <c r="AJ949" s="2406" t="str">
        <f ca="1">IF($E949&gt;$E$12,"",IF(($E949&gt;=AJ$307),AJ925-$D949*AJ$302,INDEX(F929:BM988,AJ$307,$E949)))</f>
        <v/>
      </c>
      <c r="AK949" s="2406" t="str">
        <f ca="1">IF($E949&gt;$E$12,"",IF(($E949&gt;=AK$307),AK925-$D949*AK$302,INDEX(F929:BM988,AK$307,$E949)))</f>
        <v/>
      </c>
      <c r="AL949" s="2406" t="str">
        <f ca="1">IF($E949&gt;$E$12,"",IF(($E949&gt;=AL$307),AL925-$D949*AL$302,INDEX(F929:BM988,AL$307,$E949)))</f>
        <v/>
      </c>
      <c r="AM949" s="2406" t="str">
        <f ca="1">IF($E949&gt;$E$12,"",IF(($E949&gt;=AM$307),AM925-$D949*AM$302,INDEX(F929:BM988,AM$307,$E949)))</f>
        <v/>
      </c>
      <c r="AN949" s="2406" t="str">
        <f ca="1">IF($E949&gt;$E$12,"",IF(($E949&gt;=AN$307),AN925-$D949*AN$302,INDEX(F929:BM988,AN$307,$E949)))</f>
        <v/>
      </c>
      <c r="AO949" s="2406" t="str">
        <f ca="1">IF($E949&gt;$E$12,"",IF(($E949&gt;=AO$307),AO925-$D949*AO$302,INDEX(F929:BM988,AO$307,$E949)))</f>
        <v/>
      </c>
      <c r="AP949" s="2406" t="str">
        <f ca="1">IF($E949&gt;$E$12,"",IF(($E949&gt;=AP$307),AP925-$D949*AP$302,INDEX(F929:BM988,AP$307,$E949)))</f>
        <v/>
      </c>
      <c r="AQ949" s="2406" t="str">
        <f ca="1">IF($E949&gt;$E$12,"",IF(($E949&gt;=AQ$307),AQ925-$D949*AQ$302,INDEX(F929:BM988,AQ$307,$E949)))</f>
        <v/>
      </c>
      <c r="AR949" s="2406" t="str">
        <f ca="1">IF($E949&gt;$E$12,"",IF(($E949&gt;=AR$307),AR925-$D949*AR$302,INDEX(F929:BM988,AR$307,$E949)))</f>
        <v/>
      </c>
      <c r="AS949" s="2406" t="str">
        <f ca="1">IF($E949&gt;$E$12,"",IF(($E949&gt;=AS$307),AS925-$D949*AS$302,INDEX(F929:BM988,AS$307,$E949)))</f>
        <v/>
      </c>
      <c r="AT949" s="2406" t="str">
        <f ca="1">IF($E949&gt;$E$12,"",IF(($E949&gt;=AT$307),AT925-$D949*AT$302,INDEX(F929:BM988,AT$307,$E949)))</f>
        <v/>
      </c>
      <c r="AU949" s="2406" t="str">
        <f ca="1">IF($E949&gt;$E$12,"",IF(($E949&gt;=AU$307),AU925-$D949*AU$302,INDEX(F929:BM988,AU$307,$E949)))</f>
        <v/>
      </c>
      <c r="AV949" s="2406" t="str">
        <f ca="1">IF($E949&gt;$E$12,"",IF(($E949&gt;=AV$307),AV925-$D949*AV$302,INDEX(F929:BM988,AV$307,$E949)))</f>
        <v/>
      </c>
      <c r="AW949" s="2406" t="str">
        <f ca="1">IF($E949&gt;$E$12,"",IF(($E949&gt;=AW$307),AW925-$D949*AW$302,INDEX(F929:BM988,AW$307,$E949)))</f>
        <v/>
      </c>
      <c r="AX949" s="2406" t="str">
        <f ca="1">IF($E949&gt;$E$12,"",IF(($E949&gt;=AX$307),AX925-$D949*AX$302,INDEX(F929:BM988,AX$307,$E949)))</f>
        <v/>
      </c>
      <c r="AY949" s="2406" t="str">
        <f ca="1">IF($E949&gt;$E$12,"",IF(($E949&gt;=AY$307),AY925-$D949*AY$302,INDEX(F929:BM988,AY$307,$E949)))</f>
        <v/>
      </c>
      <c r="AZ949" s="2406" t="str">
        <f ca="1">IF($E949&gt;$E$12,"",IF(($E949&gt;=AZ$307),AZ925-$D949*AZ$302,INDEX(F929:BM988,AZ$307,$E949)))</f>
        <v/>
      </c>
      <c r="BA949" s="2406" t="str">
        <f ca="1">IF($E949&gt;$E$12,"",IF(($E949&gt;=BA$307),BA925-$D949*BA$302,INDEX(F929:BM988,BA$307,$E949)))</f>
        <v/>
      </c>
      <c r="BB949" s="2406" t="str">
        <f ca="1">IF($E949&gt;$E$12,"",IF(($E949&gt;=BB$307),BB925-$D949*BB$302,INDEX(F929:BM988,BB$307,$E949)))</f>
        <v/>
      </c>
      <c r="BC949" s="2406" t="str">
        <f ca="1">IF($E949&gt;$E$12,"",IF(($E949&gt;=BC$307),BC925-$D949*BC$302,INDEX(F929:BM988,BC$307,$E949)))</f>
        <v/>
      </c>
      <c r="BD949" s="2406" t="str">
        <f ca="1">IF($E949&gt;$E$12,"",IF(($E949&gt;=BD$307),BD925-$D949*BD$302,INDEX(F929:BM988,BD$307,$E949)))</f>
        <v/>
      </c>
      <c r="BE949" s="2406" t="str">
        <f ca="1">IF($E949&gt;$E$12,"",IF(($E949&gt;=BE$307),BE925-$D949*BE$302,INDEX(F929:BM988,BE$307,$E949)))</f>
        <v/>
      </c>
      <c r="BF949" s="2406" t="str">
        <f ca="1">IF($E949&gt;$E$12,"",IF(($E949&gt;=BF$307),BF925-$D949*BF$302,INDEX(F929:BM988,BF$307,$E949)))</f>
        <v/>
      </c>
      <c r="BG949" s="2406" t="str">
        <f ca="1">IF($E949&gt;$E$12,"",IF(($E949&gt;=BG$307),BG925-$D949*BG$302,INDEX(F929:BM988,BG$307,$E949)))</f>
        <v/>
      </c>
      <c r="BH949" s="2406" t="str">
        <f ca="1">IF($E949&gt;$E$12,"",IF(($E949&gt;=BH$307),BH925-$D949*BH$302,INDEX(F929:BM988,BH$307,$E949)))</f>
        <v/>
      </c>
      <c r="BI949" s="2406" t="str">
        <f ca="1">IF($E949&gt;$E$12,"",IF(($E949&gt;=BI$307),BI925-$D949*BI$302,INDEX(F929:BM988,BI$307,$E949)))</f>
        <v/>
      </c>
      <c r="BJ949" s="2406" t="str">
        <f ca="1">IF($E949&gt;$E$12,"",IF(($E949&gt;=BJ$307),BJ925-$D949*BJ$302,INDEX(F929:BM988,BJ$307,$E949)))</f>
        <v/>
      </c>
      <c r="BK949" s="2406" t="str">
        <f ca="1">IF($E949&gt;$E$12,"",IF(($E949&gt;=BK$307),BK925-$D949*BK$302,INDEX(F929:BM988,BK$307,$E949)))</f>
        <v/>
      </c>
      <c r="BL949" s="2406" t="str">
        <f ca="1">IF($E949&gt;$E$12,"",IF(($E949&gt;=BL$307),BL925-$D949*BL$302,INDEX(F929:BM988,BL$307,$E949)))</f>
        <v/>
      </c>
      <c r="BM949" s="2406" t="str">
        <f ca="1">IF($E949&gt;$E$12,"",IF(($E949&gt;=BM$307),BM925-$D949*BM$302,INDEX(F929:BM988,BM$307,$E949)))</f>
        <v/>
      </c>
    </row>
    <row r="950" spans="3:65" ht="13.5" x14ac:dyDescent="0.25">
      <c r="C950" s="2357"/>
      <c r="D950" s="2405">
        <f ca="1">INDEX(F924:BM924,E950)</f>
        <v>1</v>
      </c>
      <c r="E950" s="2316">
        <v>22</v>
      </c>
      <c r="F950" s="2406" t="str">
        <f ca="1">IF($E950&gt;$E$12,"",IF(($E950&gt;=F$307),F925-$D950*F$302,INDEX(F929:BM988,F$307,$E950)))</f>
        <v/>
      </c>
      <c r="G950" s="2406" t="str">
        <f ca="1">IF($E950&gt;$E$12,"",IF(($E950&gt;=G$307),G925-$D950*G$302,INDEX(F929:BM988,G$307,$E950)))</f>
        <v/>
      </c>
      <c r="H950" s="2406" t="str">
        <f ca="1">IF($E950&gt;$E$12,"",IF(($E950&gt;=H$307),H925-$D950*H$302,INDEX(F929:BM988,H$307,$E950)))</f>
        <v/>
      </c>
      <c r="I950" s="2406" t="str">
        <f ca="1">IF($E950&gt;$E$12,"",IF(($E950&gt;=I$307),I925-$D950*I$302,INDEX(F929:BM988,I$307,$E950)))</f>
        <v/>
      </c>
      <c r="J950" s="2406" t="str">
        <f ca="1">IF($E950&gt;$E$12,"",IF(($E950&gt;=J$307),J925-$D950*J$302,INDEX(F929:BM988,J$307,$E950)))</f>
        <v/>
      </c>
      <c r="K950" s="2406" t="str">
        <f ca="1">IF($E950&gt;$E$12,"",IF(($E950&gt;=K$307),K925-$D950*K$302,INDEX(F929:BM988,K$307,$E950)))</f>
        <v/>
      </c>
      <c r="L950" s="2406" t="str">
        <f ca="1">IF($E950&gt;$E$12,"",IF(($E950&gt;=L$307),L925-$D950*L$302,INDEX(F929:BM988,L$307,$E950)))</f>
        <v/>
      </c>
      <c r="M950" s="2406" t="str">
        <f ca="1">IF($E950&gt;$E$12,"",IF(($E950&gt;=M$307),M925-$D950*M$302,INDEX(F929:BM988,M$307,$E950)))</f>
        <v/>
      </c>
      <c r="N950" s="2406" t="str">
        <f ca="1">IF($E950&gt;$E$12,"",IF(($E950&gt;=N$307),N925-$D950*N$302,INDEX(F929:BM988,N$307,$E950)))</f>
        <v/>
      </c>
      <c r="O950" s="2406" t="str">
        <f ca="1">IF($E950&gt;$E$12,"",IF(($E950&gt;=O$307),O925-$D950*O$302,INDEX(F929:BM988,O$307,$E950)))</f>
        <v/>
      </c>
      <c r="P950" s="2406" t="str">
        <f ca="1">IF($E950&gt;$E$12,"",IF(($E950&gt;=P$307),P925-$D950*P$302,INDEX(F929:BM988,P$307,$E950)))</f>
        <v/>
      </c>
      <c r="Q950" s="2406" t="str">
        <f ca="1">IF($E950&gt;$E$12,"",IF(($E950&gt;=Q$307),Q925-$D950*Q$302,INDEX(F929:BM988,Q$307,$E950)))</f>
        <v/>
      </c>
      <c r="R950" s="2406" t="str">
        <f ca="1">IF($E950&gt;$E$12,"",IF(($E950&gt;=R$307),R925-$D950*R$302,INDEX(F929:BM988,R$307,$E950)))</f>
        <v/>
      </c>
      <c r="S950" s="2406" t="str">
        <f ca="1">IF($E950&gt;$E$12,"",IF(($E950&gt;=S$307),S925-$D950*S$302,INDEX(F929:BM988,S$307,$E950)))</f>
        <v/>
      </c>
      <c r="T950" s="2406" t="str">
        <f ca="1">IF($E950&gt;$E$12,"",IF(($E950&gt;=T$307),T925-$D950*T$302,INDEX(F929:BM988,T$307,$E950)))</f>
        <v/>
      </c>
      <c r="U950" s="2406" t="str">
        <f ca="1">IF($E950&gt;$E$12,"",IF(($E950&gt;=U$307),U925-$D950*U$302,INDEX(F929:BM988,U$307,$E950)))</f>
        <v/>
      </c>
      <c r="V950" s="2406" t="str">
        <f ca="1">IF($E950&gt;$E$12,"",IF(($E950&gt;=V$307),V925-$D950*V$302,INDEX(F929:BM988,V$307,$E950)))</f>
        <v/>
      </c>
      <c r="W950" s="2406" t="str">
        <f ca="1">IF($E950&gt;$E$12,"",IF(($E950&gt;=W$307),W925-$D950*W$302,INDEX(F929:BM988,W$307,$E950)))</f>
        <v/>
      </c>
      <c r="X950" s="2406" t="str">
        <f ca="1">IF($E950&gt;$E$12,"",IF(($E950&gt;=X$307),X925-$D950*X$302,INDEX(F929:BM988,X$307,$E950)))</f>
        <v/>
      </c>
      <c r="Y950" s="2406" t="str">
        <f ca="1">IF($E950&gt;$E$12,"",IF(($E950&gt;=Y$307),Y925-$D950*Y$302,INDEX(F929:BM988,Y$307,$E950)))</f>
        <v/>
      </c>
      <c r="Z950" s="2406" t="str">
        <f ca="1">IF($E950&gt;$E$12,"",IF(($E950&gt;=Z$307),Z925-$D950*Z$302,INDEX(F929:BM988,Z$307,$E950)))</f>
        <v/>
      </c>
      <c r="AA950" s="2406" t="str">
        <f ca="1">IF($E950&gt;$E$12,"",IF(($E950&gt;=AA$307),AA925-$D950*AA$302,INDEX(F929:BM988,AA$307,$E950)))</f>
        <v/>
      </c>
      <c r="AB950" s="2406" t="str">
        <f ca="1">IF($E950&gt;$E$12,"",IF(($E950&gt;=AB$307),AB925-$D950*AB$302,INDEX(F929:BM988,AB$307,$E950)))</f>
        <v/>
      </c>
      <c r="AC950" s="2406" t="str">
        <f ca="1">IF($E950&gt;$E$12,"",IF(($E950&gt;=AC$307),AC925-$D950*AC$302,INDEX(F929:BM988,AC$307,$E950)))</f>
        <v/>
      </c>
      <c r="AD950" s="2406" t="str">
        <f ca="1">IF($E950&gt;$E$12,"",IF(($E950&gt;=AD$307),AD925-$D950*AD$302,INDEX(F929:BM988,AD$307,$E950)))</f>
        <v/>
      </c>
      <c r="AE950" s="2406" t="str">
        <f ca="1">IF($E950&gt;$E$12,"",IF(($E950&gt;=AE$307),AE925-$D950*AE$302,INDEX(F929:BM988,AE$307,$E950)))</f>
        <v/>
      </c>
      <c r="AF950" s="2406" t="str">
        <f ca="1">IF($E950&gt;$E$12,"",IF(($E950&gt;=AF$307),AF925-$D950*AF$302,INDEX(F929:BM988,AF$307,$E950)))</f>
        <v/>
      </c>
      <c r="AG950" s="2406" t="str">
        <f ca="1">IF($E950&gt;$E$12,"",IF(($E950&gt;=AG$307),AG925-$D950*AG$302,INDEX(F929:BM988,AG$307,$E950)))</f>
        <v/>
      </c>
      <c r="AH950" s="2406" t="str">
        <f ca="1">IF($E950&gt;$E$12,"",IF(($E950&gt;=AH$307),AH925-$D950*AH$302,INDEX(F929:BM988,AH$307,$E950)))</f>
        <v/>
      </c>
      <c r="AI950" s="2406" t="str">
        <f ca="1">IF($E950&gt;$E$12,"",IF(($E950&gt;=AI$307),AI925-$D950*AI$302,INDEX(F929:BM988,AI$307,$E950)))</f>
        <v/>
      </c>
      <c r="AJ950" s="2406" t="str">
        <f ca="1">IF($E950&gt;$E$12,"",IF(($E950&gt;=AJ$307),AJ925-$D950*AJ$302,INDEX(F929:BM988,AJ$307,$E950)))</f>
        <v/>
      </c>
      <c r="AK950" s="2406" t="str">
        <f ca="1">IF($E950&gt;$E$12,"",IF(($E950&gt;=AK$307),AK925-$D950*AK$302,INDEX(F929:BM988,AK$307,$E950)))</f>
        <v/>
      </c>
      <c r="AL950" s="2406" t="str">
        <f ca="1">IF($E950&gt;$E$12,"",IF(($E950&gt;=AL$307),AL925-$D950*AL$302,INDEX(F929:BM988,AL$307,$E950)))</f>
        <v/>
      </c>
      <c r="AM950" s="2406" t="str">
        <f ca="1">IF($E950&gt;$E$12,"",IF(($E950&gt;=AM$307),AM925-$D950*AM$302,INDEX(F929:BM988,AM$307,$E950)))</f>
        <v/>
      </c>
      <c r="AN950" s="2406" t="str">
        <f ca="1">IF($E950&gt;$E$12,"",IF(($E950&gt;=AN$307),AN925-$D950*AN$302,INDEX(F929:BM988,AN$307,$E950)))</f>
        <v/>
      </c>
      <c r="AO950" s="2406" t="str">
        <f ca="1">IF($E950&gt;$E$12,"",IF(($E950&gt;=AO$307),AO925-$D950*AO$302,INDEX(F929:BM988,AO$307,$E950)))</f>
        <v/>
      </c>
      <c r="AP950" s="2406" t="str">
        <f ca="1">IF($E950&gt;$E$12,"",IF(($E950&gt;=AP$307),AP925-$D950*AP$302,INDEX(F929:BM988,AP$307,$E950)))</f>
        <v/>
      </c>
      <c r="AQ950" s="2406" t="str">
        <f ca="1">IF($E950&gt;$E$12,"",IF(($E950&gt;=AQ$307),AQ925-$D950*AQ$302,INDEX(F929:BM988,AQ$307,$E950)))</f>
        <v/>
      </c>
      <c r="AR950" s="2406" t="str">
        <f ca="1">IF($E950&gt;$E$12,"",IF(($E950&gt;=AR$307),AR925-$D950*AR$302,INDEX(F929:BM988,AR$307,$E950)))</f>
        <v/>
      </c>
      <c r="AS950" s="2406" t="str">
        <f ca="1">IF($E950&gt;$E$12,"",IF(($E950&gt;=AS$307),AS925-$D950*AS$302,INDEX(F929:BM988,AS$307,$E950)))</f>
        <v/>
      </c>
      <c r="AT950" s="2406" t="str">
        <f ca="1">IF($E950&gt;$E$12,"",IF(($E950&gt;=AT$307),AT925-$D950*AT$302,INDEX(F929:BM988,AT$307,$E950)))</f>
        <v/>
      </c>
      <c r="AU950" s="2406" t="str">
        <f ca="1">IF($E950&gt;$E$12,"",IF(($E950&gt;=AU$307),AU925-$D950*AU$302,INDEX(F929:BM988,AU$307,$E950)))</f>
        <v/>
      </c>
      <c r="AV950" s="2406" t="str">
        <f ca="1">IF($E950&gt;$E$12,"",IF(($E950&gt;=AV$307),AV925-$D950*AV$302,INDEX(F929:BM988,AV$307,$E950)))</f>
        <v/>
      </c>
      <c r="AW950" s="2406" t="str">
        <f ca="1">IF($E950&gt;$E$12,"",IF(($E950&gt;=AW$307),AW925-$D950*AW$302,INDEX(F929:BM988,AW$307,$E950)))</f>
        <v/>
      </c>
      <c r="AX950" s="2406" t="str">
        <f ca="1">IF($E950&gt;$E$12,"",IF(($E950&gt;=AX$307),AX925-$D950*AX$302,INDEX(F929:BM988,AX$307,$E950)))</f>
        <v/>
      </c>
      <c r="AY950" s="2406" t="str">
        <f ca="1">IF($E950&gt;$E$12,"",IF(($E950&gt;=AY$307),AY925-$D950*AY$302,INDEX(F929:BM988,AY$307,$E950)))</f>
        <v/>
      </c>
      <c r="AZ950" s="2406" t="str">
        <f ca="1">IF($E950&gt;$E$12,"",IF(($E950&gt;=AZ$307),AZ925-$D950*AZ$302,INDEX(F929:BM988,AZ$307,$E950)))</f>
        <v/>
      </c>
      <c r="BA950" s="2406" t="str">
        <f ca="1">IF($E950&gt;$E$12,"",IF(($E950&gt;=BA$307),BA925-$D950*BA$302,INDEX(F929:BM988,BA$307,$E950)))</f>
        <v/>
      </c>
      <c r="BB950" s="2406" t="str">
        <f ca="1">IF($E950&gt;$E$12,"",IF(($E950&gt;=BB$307),BB925-$D950*BB$302,INDEX(F929:BM988,BB$307,$E950)))</f>
        <v/>
      </c>
      <c r="BC950" s="2406" t="str">
        <f ca="1">IF($E950&gt;$E$12,"",IF(($E950&gt;=BC$307),BC925-$D950*BC$302,INDEX(F929:BM988,BC$307,$E950)))</f>
        <v/>
      </c>
      <c r="BD950" s="2406" t="str">
        <f ca="1">IF($E950&gt;$E$12,"",IF(($E950&gt;=BD$307),BD925-$D950*BD$302,INDEX(F929:BM988,BD$307,$E950)))</f>
        <v/>
      </c>
      <c r="BE950" s="2406" t="str">
        <f ca="1">IF($E950&gt;$E$12,"",IF(($E950&gt;=BE$307),BE925-$D950*BE$302,INDEX(F929:BM988,BE$307,$E950)))</f>
        <v/>
      </c>
      <c r="BF950" s="2406" t="str">
        <f ca="1">IF($E950&gt;$E$12,"",IF(($E950&gt;=BF$307),BF925-$D950*BF$302,INDEX(F929:BM988,BF$307,$E950)))</f>
        <v/>
      </c>
      <c r="BG950" s="2406" t="str">
        <f ca="1">IF($E950&gt;$E$12,"",IF(($E950&gt;=BG$307),BG925-$D950*BG$302,INDEX(F929:BM988,BG$307,$E950)))</f>
        <v/>
      </c>
      <c r="BH950" s="2406" t="str">
        <f ca="1">IF($E950&gt;$E$12,"",IF(($E950&gt;=BH$307),BH925-$D950*BH$302,INDEX(F929:BM988,BH$307,$E950)))</f>
        <v/>
      </c>
      <c r="BI950" s="2406" t="str">
        <f ca="1">IF($E950&gt;$E$12,"",IF(($E950&gt;=BI$307),BI925-$D950*BI$302,INDEX(F929:BM988,BI$307,$E950)))</f>
        <v/>
      </c>
      <c r="BJ950" s="2406" t="str">
        <f ca="1">IF($E950&gt;$E$12,"",IF(($E950&gt;=BJ$307),BJ925-$D950*BJ$302,INDEX(F929:BM988,BJ$307,$E950)))</f>
        <v/>
      </c>
      <c r="BK950" s="2406" t="str">
        <f ca="1">IF($E950&gt;$E$12,"",IF(($E950&gt;=BK$307),BK925-$D950*BK$302,INDEX(F929:BM988,BK$307,$E950)))</f>
        <v/>
      </c>
      <c r="BL950" s="2406" t="str">
        <f ca="1">IF($E950&gt;$E$12,"",IF(($E950&gt;=BL$307),BL925-$D950*BL$302,INDEX(F929:BM988,BL$307,$E950)))</f>
        <v/>
      </c>
      <c r="BM950" s="2406" t="str">
        <f ca="1">IF($E950&gt;$E$12,"",IF(($E950&gt;=BM$307),BM925-$D950*BM$302,INDEX(F929:BM988,BM$307,$E950)))</f>
        <v/>
      </c>
    </row>
    <row r="951" spans="3:65" ht="13.5" x14ac:dyDescent="0.25">
      <c r="C951" s="2357"/>
      <c r="D951" s="2405">
        <f ca="1">INDEX(F924:BM924,E951)</f>
        <v>1</v>
      </c>
      <c r="E951" s="2316">
        <v>23</v>
      </c>
      <c r="F951" s="2406" t="str">
        <f ca="1">IF($E951&gt;$E$12,"",IF(($E951&gt;=F$307),F925-$D951*F$302,INDEX(F929:BM988,F$307,$E951)))</f>
        <v/>
      </c>
      <c r="G951" s="2406" t="str">
        <f ca="1">IF($E951&gt;$E$12,"",IF(($E951&gt;=G$307),G925-$D951*G$302,INDEX(F929:BM988,G$307,$E951)))</f>
        <v/>
      </c>
      <c r="H951" s="2406" t="str">
        <f ca="1">IF($E951&gt;$E$12,"",IF(($E951&gt;=H$307),H925-$D951*H$302,INDEX(F929:BM988,H$307,$E951)))</f>
        <v/>
      </c>
      <c r="I951" s="2406" t="str">
        <f ca="1">IF($E951&gt;$E$12,"",IF(($E951&gt;=I$307),I925-$D951*I$302,INDEX(F929:BM988,I$307,$E951)))</f>
        <v/>
      </c>
      <c r="J951" s="2406" t="str">
        <f ca="1">IF($E951&gt;$E$12,"",IF(($E951&gt;=J$307),J925-$D951*J$302,INDEX(F929:BM988,J$307,$E951)))</f>
        <v/>
      </c>
      <c r="K951" s="2406" t="str">
        <f ca="1">IF($E951&gt;$E$12,"",IF(($E951&gt;=K$307),K925-$D951*K$302,INDEX(F929:BM988,K$307,$E951)))</f>
        <v/>
      </c>
      <c r="L951" s="2406" t="str">
        <f ca="1">IF($E951&gt;$E$12,"",IF(($E951&gt;=L$307),L925-$D951*L$302,INDEX(F929:BM988,L$307,$E951)))</f>
        <v/>
      </c>
      <c r="M951" s="2406" t="str">
        <f ca="1">IF($E951&gt;$E$12,"",IF(($E951&gt;=M$307),M925-$D951*M$302,INDEX(F929:BM988,M$307,$E951)))</f>
        <v/>
      </c>
      <c r="N951" s="2406" t="str">
        <f ca="1">IF($E951&gt;$E$12,"",IF(($E951&gt;=N$307),N925-$D951*N$302,INDEX(F929:BM988,N$307,$E951)))</f>
        <v/>
      </c>
      <c r="O951" s="2406" t="str">
        <f ca="1">IF($E951&gt;$E$12,"",IF(($E951&gt;=O$307),O925-$D951*O$302,INDEX(F929:BM988,O$307,$E951)))</f>
        <v/>
      </c>
      <c r="P951" s="2406" t="str">
        <f ca="1">IF($E951&gt;$E$12,"",IF(($E951&gt;=P$307),P925-$D951*P$302,INDEX(F929:BM988,P$307,$E951)))</f>
        <v/>
      </c>
      <c r="Q951" s="2406" t="str">
        <f ca="1">IF($E951&gt;$E$12,"",IF(($E951&gt;=Q$307),Q925-$D951*Q$302,INDEX(F929:BM988,Q$307,$E951)))</f>
        <v/>
      </c>
      <c r="R951" s="2406" t="str">
        <f ca="1">IF($E951&gt;$E$12,"",IF(($E951&gt;=R$307),R925-$D951*R$302,INDEX(F929:BM988,R$307,$E951)))</f>
        <v/>
      </c>
      <c r="S951" s="2406" t="str">
        <f ca="1">IF($E951&gt;$E$12,"",IF(($E951&gt;=S$307),S925-$D951*S$302,INDEX(F929:BM988,S$307,$E951)))</f>
        <v/>
      </c>
      <c r="T951" s="2406" t="str">
        <f ca="1">IF($E951&gt;$E$12,"",IF(($E951&gt;=T$307),T925-$D951*T$302,INDEX(F929:BM988,T$307,$E951)))</f>
        <v/>
      </c>
      <c r="U951" s="2406" t="str">
        <f ca="1">IF($E951&gt;$E$12,"",IF(($E951&gt;=U$307),U925-$D951*U$302,INDEX(F929:BM988,U$307,$E951)))</f>
        <v/>
      </c>
      <c r="V951" s="2406" t="str">
        <f ca="1">IF($E951&gt;$E$12,"",IF(($E951&gt;=V$307),V925-$D951*V$302,INDEX(F929:BM988,V$307,$E951)))</f>
        <v/>
      </c>
      <c r="W951" s="2406" t="str">
        <f ca="1">IF($E951&gt;$E$12,"",IF(($E951&gt;=W$307),W925-$D951*W$302,INDEX(F929:BM988,W$307,$E951)))</f>
        <v/>
      </c>
      <c r="X951" s="2406" t="str">
        <f ca="1">IF($E951&gt;$E$12,"",IF(($E951&gt;=X$307),X925-$D951*X$302,INDEX(F929:BM988,X$307,$E951)))</f>
        <v/>
      </c>
      <c r="Y951" s="2406" t="str">
        <f ca="1">IF($E951&gt;$E$12,"",IF(($E951&gt;=Y$307),Y925-$D951*Y$302,INDEX(F929:BM988,Y$307,$E951)))</f>
        <v/>
      </c>
      <c r="Z951" s="2406" t="str">
        <f ca="1">IF($E951&gt;$E$12,"",IF(($E951&gt;=Z$307),Z925-$D951*Z$302,INDEX(F929:BM988,Z$307,$E951)))</f>
        <v/>
      </c>
      <c r="AA951" s="2406" t="str">
        <f ca="1">IF($E951&gt;$E$12,"",IF(($E951&gt;=AA$307),AA925-$D951*AA$302,INDEX(F929:BM988,AA$307,$E951)))</f>
        <v/>
      </c>
      <c r="AB951" s="2406" t="str">
        <f ca="1">IF($E951&gt;$E$12,"",IF(($E951&gt;=AB$307),AB925-$D951*AB$302,INDEX(F929:BM988,AB$307,$E951)))</f>
        <v/>
      </c>
      <c r="AC951" s="2406" t="str">
        <f ca="1">IF($E951&gt;$E$12,"",IF(($E951&gt;=AC$307),AC925-$D951*AC$302,INDEX(F929:BM988,AC$307,$E951)))</f>
        <v/>
      </c>
      <c r="AD951" s="2406" t="str">
        <f ca="1">IF($E951&gt;$E$12,"",IF(($E951&gt;=AD$307),AD925-$D951*AD$302,INDEX(F929:BM988,AD$307,$E951)))</f>
        <v/>
      </c>
      <c r="AE951" s="2406" t="str">
        <f ca="1">IF($E951&gt;$E$12,"",IF(($E951&gt;=AE$307),AE925-$D951*AE$302,INDEX(F929:BM988,AE$307,$E951)))</f>
        <v/>
      </c>
      <c r="AF951" s="2406" t="str">
        <f ca="1">IF($E951&gt;$E$12,"",IF(($E951&gt;=AF$307),AF925-$D951*AF$302,INDEX(F929:BM988,AF$307,$E951)))</f>
        <v/>
      </c>
      <c r="AG951" s="2406" t="str">
        <f ca="1">IF($E951&gt;$E$12,"",IF(($E951&gt;=AG$307),AG925-$D951*AG$302,INDEX(F929:BM988,AG$307,$E951)))</f>
        <v/>
      </c>
      <c r="AH951" s="2406" t="str">
        <f ca="1">IF($E951&gt;$E$12,"",IF(($E951&gt;=AH$307),AH925-$D951*AH$302,INDEX(F929:BM988,AH$307,$E951)))</f>
        <v/>
      </c>
      <c r="AI951" s="2406" t="str">
        <f ca="1">IF($E951&gt;$E$12,"",IF(($E951&gt;=AI$307),AI925-$D951*AI$302,INDEX(F929:BM988,AI$307,$E951)))</f>
        <v/>
      </c>
      <c r="AJ951" s="2406" t="str">
        <f ca="1">IF($E951&gt;$E$12,"",IF(($E951&gt;=AJ$307),AJ925-$D951*AJ$302,INDEX(F929:BM988,AJ$307,$E951)))</f>
        <v/>
      </c>
      <c r="AK951" s="2406" t="str">
        <f ca="1">IF($E951&gt;$E$12,"",IF(($E951&gt;=AK$307),AK925-$D951*AK$302,INDEX(F929:BM988,AK$307,$E951)))</f>
        <v/>
      </c>
      <c r="AL951" s="2406" t="str">
        <f ca="1">IF($E951&gt;$E$12,"",IF(($E951&gt;=AL$307),AL925-$D951*AL$302,INDEX(F929:BM988,AL$307,$E951)))</f>
        <v/>
      </c>
      <c r="AM951" s="2406" t="str">
        <f ca="1">IF($E951&gt;$E$12,"",IF(($E951&gt;=AM$307),AM925-$D951*AM$302,INDEX(F929:BM988,AM$307,$E951)))</f>
        <v/>
      </c>
      <c r="AN951" s="2406" t="str">
        <f ca="1">IF($E951&gt;$E$12,"",IF(($E951&gt;=AN$307),AN925-$D951*AN$302,INDEX(F929:BM988,AN$307,$E951)))</f>
        <v/>
      </c>
      <c r="AO951" s="2406" t="str">
        <f ca="1">IF($E951&gt;$E$12,"",IF(($E951&gt;=AO$307),AO925-$D951*AO$302,INDEX(F929:BM988,AO$307,$E951)))</f>
        <v/>
      </c>
      <c r="AP951" s="2406" t="str">
        <f ca="1">IF($E951&gt;$E$12,"",IF(($E951&gt;=AP$307),AP925-$D951*AP$302,INDEX(F929:BM988,AP$307,$E951)))</f>
        <v/>
      </c>
      <c r="AQ951" s="2406" t="str">
        <f ca="1">IF($E951&gt;$E$12,"",IF(($E951&gt;=AQ$307),AQ925-$D951*AQ$302,INDEX(F929:BM988,AQ$307,$E951)))</f>
        <v/>
      </c>
      <c r="AR951" s="2406" t="str">
        <f ca="1">IF($E951&gt;$E$12,"",IF(($E951&gt;=AR$307),AR925-$D951*AR$302,INDEX(F929:BM988,AR$307,$E951)))</f>
        <v/>
      </c>
      <c r="AS951" s="2406" t="str">
        <f ca="1">IF($E951&gt;$E$12,"",IF(($E951&gt;=AS$307),AS925-$D951*AS$302,INDEX(F929:BM988,AS$307,$E951)))</f>
        <v/>
      </c>
      <c r="AT951" s="2406" t="str">
        <f ca="1">IF($E951&gt;$E$12,"",IF(($E951&gt;=AT$307),AT925-$D951*AT$302,INDEX(F929:BM988,AT$307,$E951)))</f>
        <v/>
      </c>
      <c r="AU951" s="2406" t="str">
        <f ca="1">IF($E951&gt;$E$12,"",IF(($E951&gt;=AU$307),AU925-$D951*AU$302,INDEX(F929:BM988,AU$307,$E951)))</f>
        <v/>
      </c>
      <c r="AV951" s="2406" t="str">
        <f ca="1">IF($E951&gt;$E$12,"",IF(($E951&gt;=AV$307),AV925-$D951*AV$302,INDEX(F929:BM988,AV$307,$E951)))</f>
        <v/>
      </c>
      <c r="AW951" s="2406" t="str">
        <f ca="1">IF($E951&gt;$E$12,"",IF(($E951&gt;=AW$307),AW925-$D951*AW$302,INDEX(F929:BM988,AW$307,$E951)))</f>
        <v/>
      </c>
      <c r="AX951" s="2406" t="str">
        <f ca="1">IF($E951&gt;$E$12,"",IF(($E951&gt;=AX$307),AX925-$D951*AX$302,INDEX(F929:BM988,AX$307,$E951)))</f>
        <v/>
      </c>
      <c r="AY951" s="2406" t="str">
        <f ca="1">IF($E951&gt;$E$12,"",IF(($E951&gt;=AY$307),AY925-$D951*AY$302,INDEX(F929:BM988,AY$307,$E951)))</f>
        <v/>
      </c>
      <c r="AZ951" s="2406" t="str">
        <f ca="1">IF($E951&gt;$E$12,"",IF(($E951&gt;=AZ$307),AZ925-$D951*AZ$302,INDEX(F929:BM988,AZ$307,$E951)))</f>
        <v/>
      </c>
      <c r="BA951" s="2406" t="str">
        <f ca="1">IF($E951&gt;$E$12,"",IF(($E951&gt;=BA$307),BA925-$D951*BA$302,INDEX(F929:BM988,BA$307,$E951)))</f>
        <v/>
      </c>
      <c r="BB951" s="2406" t="str">
        <f ca="1">IF($E951&gt;$E$12,"",IF(($E951&gt;=BB$307),BB925-$D951*BB$302,INDEX(F929:BM988,BB$307,$E951)))</f>
        <v/>
      </c>
      <c r="BC951" s="2406" t="str">
        <f ca="1">IF($E951&gt;$E$12,"",IF(($E951&gt;=BC$307),BC925-$D951*BC$302,INDEX(F929:BM988,BC$307,$E951)))</f>
        <v/>
      </c>
      <c r="BD951" s="2406" t="str">
        <f ca="1">IF($E951&gt;$E$12,"",IF(($E951&gt;=BD$307),BD925-$D951*BD$302,INDEX(F929:BM988,BD$307,$E951)))</f>
        <v/>
      </c>
      <c r="BE951" s="2406" t="str">
        <f ca="1">IF($E951&gt;$E$12,"",IF(($E951&gt;=BE$307),BE925-$D951*BE$302,INDEX(F929:BM988,BE$307,$E951)))</f>
        <v/>
      </c>
      <c r="BF951" s="2406" t="str">
        <f ca="1">IF($E951&gt;$E$12,"",IF(($E951&gt;=BF$307),BF925-$D951*BF$302,INDEX(F929:BM988,BF$307,$E951)))</f>
        <v/>
      </c>
      <c r="BG951" s="2406" t="str">
        <f ca="1">IF($E951&gt;$E$12,"",IF(($E951&gt;=BG$307),BG925-$D951*BG$302,INDEX(F929:BM988,BG$307,$E951)))</f>
        <v/>
      </c>
      <c r="BH951" s="2406" t="str">
        <f ca="1">IF($E951&gt;$E$12,"",IF(($E951&gt;=BH$307),BH925-$D951*BH$302,INDEX(F929:BM988,BH$307,$E951)))</f>
        <v/>
      </c>
      <c r="BI951" s="2406" t="str">
        <f ca="1">IF($E951&gt;$E$12,"",IF(($E951&gt;=BI$307),BI925-$D951*BI$302,INDEX(F929:BM988,BI$307,$E951)))</f>
        <v/>
      </c>
      <c r="BJ951" s="2406" t="str">
        <f ca="1">IF($E951&gt;$E$12,"",IF(($E951&gt;=BJ$307),BJ925-$D951*BJ$302,INDEX(F929:BM988,BJ$307,$E951)))</f>
        <v/>
      </c>
      <c r="BK951" s="2406" t="str">
        <f ca="1">IF($E951&gt;$E$12,"",IF(($E951&gt;=BK$307),BK925-$D951*BK$302,INDEX(F929:BM988,BK$307,$E951)))</f>
        <v/>
      </c>
      <c r="BL951" s="2406" t="str">
        <f ca="1">IF($E951&gt;$E$12,"",IF(($E951&gt;=BL$307),BL925-$D951*BL$302,INDEX(F929:BM988,BL$307,$E951)))</f>
        <v/>
      </c>
      <c r="BM951" s="2406" t="str">
        <f ca="1">IF($E951&gt;$E$12,"",IF(($E951&gt;=BM$307),BM925-$D951*BM$302,INDEX(F929:BM988,BM$307,$E951)))</f>
        <v/>
      </c>
    </row>
    <row r="952" spans="3:65" ht="13.5" x14ac:dyDescent="0.25">
      <c r="C952" s="2357"/>
      <c r="D952" s="2405">
        <f ca="1">INDEX(F924:BM924,E952)</f>
        <v>1</v>
      </c>
      <c r="E952" s="2316">
        <v>24</v>
      </c>
      <c r="F952" s="2406" t="str">
        <f ca="1">IF($E952&gt;$E$12,"",IF(($E952&gt;=F$307),F925-$D952*F$302,INDEX(F929:BM988,F$307,$E952)))</f>
        <v/>
      </c>
      <c r="G952" s="2406" t="str">
        <f ca="1">IF($E952&gt;$E$12,"",IF(($E952&gt;=G$307),G925-$D952*G$302,INDEX(F929:BM988,G$307,$E952)))</f>
        <v/>
      </c>
      <c r="H952" s="2406" t="str">
        <f ca="1">IF($E952&gt;$E$12,"",IF(($E952&gt;=H$307),H925-$D952*H$302,INDEX(F929:BM988,H$307,$E952)))</f>
        <v/>
      </c>
      <c r="I952" s="2406" t="str">
        <f ca="1">IF($E952&gt;$E$12,"",IF(($E952&gt;=I$307),I925-$D952*I$302,INDEX(F929:BM988,I$307,$E952)))</f>
        <v/>
      </c>
      <c r="J952" s="2406" t="str">
        <f ca="1">IF($E952&gt;$E$12,"",IF(($E952&gt;=J$307),J925-$D952*J$302,INDEX(F929:BM988,J$307,$E952)))</f>
        <v/>
      </c>
      <c r="K952" s="2406" t="str">
        <f ca="1">IF($E952&gt;$E$12,"",IF(($E952&gt;=K$307),K925-$D952*K$302,INDEX(F929:BM988,K$307,$E952)))</f>
        <v/>
      </c>
      <c r="L952" s="2406" t="str">
        <f ca="1">IF($E952&gt;$E$12,"",IF(($E952&gt;=L$307),L925-$D952*L$302,INDEX(F929:BM988,L$307,$E952)))</f>
        <v/>
      </c>
      <c r="M952" s="2406" t="str">
        <f ca="1">IF($E952&gt;$E$12,"",IF(($E952&gt;=M$307),M925-$D952*M$302,INDEX(F929:BM988,M$307,$E952)))</f>
        <v/>
      </c>
      <c r="N952" s="2406" t="str">
        <f ca="1">IF($E952&gt;$E$12,"",IF(($E952&gt;=N$307),N925-$D952*N$302,INDEX(F929:BM988,N$307,$E952)))</f>
        <v/>
      </c>
      <c r="O952" s="2406" t="str">
        <f ca="1">IF($E952&gt;$E$12,"",IF(($E952&gt;=O$307),O925-$D952*O$302,INDEX(F929:BM988,O$307,$E952)))</f>
        <v/>
      </c>
      <c r="P952" s="2406" t="str">
        <f ca="1">IF($E952&gt;$E$12,"",IF(($E952&gt;=P$307),P925-$D952*P$302,INDEX(F929:BM988,P$307,$E952)))</f>
        <v/>
      </c>
      <c r="Q952" s="2406" t="str">
        <f ca="1">IF($E952&gt;$E$12,"",IF(($E952&gt;=Q$307),Q925-$D952*Q$302,INDEX(F929:BM988,Q$307,$E952)))</f>
        <v/>
      </c>
      <c r="R952" s="2406" t="str">
        <f ca="1">IF($E952&gt;$E$12,"",IF(($E952&gt;=R$307),R925-$D952*R$302,INDEX(F929:BM988,R$307,$E952)))</f>
        <v/>
      </c>
      <c r="S952" s="2406" t="str">
        <f ca="1">IF($E952&gt;$E$12,"",IF(($E952&gt;=S$307),S925-$D952*S$302,INDEX(F929:BM988,S$307,$E952)))</f>
        <v/>
      </c>
      <c r="T952" s="2406" t="str">
        <f ca="1">IF($E952&gt;$E$12,"",IF(($E952&gt;=T$307),T925-$D952*T$302,INDEX(F929:BM988,T$307,$E952)))</f>
        <v/>
      </c>
      <c r="U952" s="2406" t="str">
        <f ca="1">IF($E952&gt;$E$12,"",IF(($E952&gt;=U$307),U925-$D952*U$302,INDEX(F929:BM988,U$307,$E952)))</f>
        <v/>
      </c>
      <c r="V952" s="2406" t="str">
        <f ca="1">IF($E952&gt;$E$12,"",IF(($E952&gt;=V$307),V925-$D952*V$302,INDEX(F929:BM988,V$307,$E952)))</f>
        <v/>
      </c>
      <c r="W952" s="2406" t="str">
        <f ca="1">IF($E952&gt;$E$12,"",IF(($E952&gt;=W$307),W925-$D952*W$302,INDEX(F929:BM988,W$307,$E952)))</f>
        <v/>
      </c>
      <c r="X952" s="2406" t="str">
        <f ca="1">IF($E952&gt;$E$12,"",IF(($E952&gt;=X$307),X925-$D952*X$302,INDEX(F929:BM988,X$307,$E952)))</f>
        <v/>
      </c>
      <c r="Y952" s="2406" t="str">
        <f ca="1">IF($E952&gt;$E$12,"",IF(($E952&gt;=Y$307),Y925-$D952*Y$302,INDEX(F929:BM988,Y$307,$E952)))</f>
        <v/>
      </c>
      <c r="Z952" s="2406" t="str">
        <f ca="1">IF($E952&gt;$E$12,"",IF(($E952&gt;=Z$307),Z925-$D952*Z$302,INDEX(F929:BM988,Z$307,$E952)))</f>
        <v/>
      </c>
      <c r="AA952" s="2406" t="str">
        <f ca="1">IF($E952&gt;$E$12,"",IF(($E952&gt;=AA$307),AA925-$D952*AA$302,INDEX(F929:BM988,AA$307,$E952)))</f>
        <v/>
      </c>
      <c r="AB952" s="2406" t="str">
        <f ca="1">IF($E952&gt;$E$12,"",IF(($E952&gt;=AB$307),AB925-$D952*AB$302,INDEX(F929:BM988,AB$307,$E952)))</f>
        <v/>
      </c>
      <c r="AC952" s="2406" t="str">
        <f ca="1">IF($E952&gt;$E$12,"",IF(($E952&gt;=AC$307),AC925-$D952*AC$302,INDEX(F929:BM988,AC$307,$E952)))</f>
        <v/>
      </c>
      <c r="AD952" s="2406" t="str">
        <f ca="1">IF($E952&gt;$E$12,"",IF(($E952&gt;=AD$307),AD925-$D952*AD$302,INDEX(F929:BM988,AD$307,$E952)))</f>
        <v/>
      </c>
      <c r="AE952" s="2406" t="str">
        <f ca="1">IF($E952&gt;$E$12,"",IF(($E952&gt;=AE$307),AE925-$D952*AE$302,INDEX(F929:BM988,AE$307,$E952)))</f>
        <v/>
      </c>
      <c r="AF952" s="2406" t="str">
        <f ca="1">IF($E952&gt;$E$12,"",IF(($E952&gt;=AF$307),AF925-$D952*AF$302,INDEX(F929:BM988,AF$307,$E952)))</f>
        <v/>
      </c>
      <c r="AG952" s="2406" t="str">
        <f ca="1">IF($E952&gt;$E$12,"",IF(($E952&gt;=AG$307),AG925-$D952*AG$302,INDEX(F929:BM988,AG$307,$E952)))</f>
        <v/>
      </c>
      <c r="AH952" s="2406" t="str">
        <f ca="1">IF($E952&gt;$E$12,"",IF(($E952&gt;=AH$307),AH925-$D952*AH$302,INDEX(F929:BM988,AH$307,$E952)))</f>
        <v/>
      </c>
      <c r="AI952" s="2406" t="str">
        <f ca="1">IF($E952&gt;$E$12,"",IF(($E952&gt;=AI$307),AI925-$D952*AI$302,INDEX(F929:BM988,AI$307,$E952)))</f>
        <v/>
      </c>
      <c r="AJ952" s="2406" t="str">
        <f ca="1">IF($E952&gt;$E$12,"",IF(($E952&gt;=AJ$307),AJ925-$D952*AJ$302,INDEX(F929:BM988,AJ$307,$E952)))</f>
        <v/>
      </c>
      <c r="AK952" s="2406" t="str">
        <f ca="1">IF($E952&gt;$E$12,"",IF(($E952&gt;=AK$307),AK925-$D952*AK$302,INDEX(F929:BM988,AK$307,$E952)))</f>
        <v/>
      </c>
      <c r="AL952" s="2406" t="str">
        <f ca="1">IF($E952&gt;$E$12,"",IF(($E952&gt;=AL$307),AL925-$D952*AL$302,INDEX(F929:BM988,AL$307,$E952)))</f>
        <v/>
      </c>
      <c r="AM952" s="2406" t="str">
        <f ca="1">IF($E952&gt;$E$12,"",IF(($E952&gt;=AM$307),AM925-$D952*AM$302,INDEX(F929:BM988,AM$307,$E952)))</f>
        <v/>
      </c>
      <c r="AN952" s="2406" t="str">
        <f ca="1">IF($E952&gt;$E$12,"",IF(($E952&gt;=AN$307),AN925-$D952*AN$302,INDEX(F929:BM988,AN$307,$E952)))</f>
        <v/>
      </c>
      <c r="AO952" s="2406" t="str">
        <f ca="1">IF($E952&gt;$E$12,"",IF(($E952&gt;=AO$307),AO925-$D952*AO$302,INDEX(F929:BM988,AO$307,$E952)))</f>
        <v/>
      </c>
      <c r="AP952" s="2406" t="str">
        <f ca="1">IF($E952&gt;$E$12,"",IF(($E952&gt;=AP$307),AP925-$D952*AP$302,INDEX(F929:BM988,AP$307,$E952)))</f>
        <v/>
      </c>
      <c r="AQ952" s="2406" t="str">
        <f ca="1">IF($E952&gt;$E$12,"",IF(($E952&gt;=AQ$307),AQ925-$D952*AQ$302,INDEX(F929:BM988,AQ$307,$E952)))</f>
        <v/>
      </c>
      <c r="AR952" s="2406" t="str">
        <f ca="1">IF($E952&gt;$E$12,"",IF(($E952&gt;=AR$307),AR925-$D952*AR$302,INDEX(F929:BM988,AR$307,$E952)))</f>
        <v/>
      </c>
      <c r="AS952" s="2406" t="str">
        <f ca="1">IF($E952&gt;$E$12,"",IF(($E952&gt;=AS$307),AS925-$D952*AS$302,INDEX(F929:BM988,AS$307,$E952)))</f>
        <v/>
      </c>
      <c r="AT952" s="2406" t="str">
        <f ca="1">IF($E952&gt;$E$12,"",IF(($E952&gt;=AT$307),AT925-$D952*AT$302,INDEX(F929:BM988,AT$307,$E952)))</f>
        <v/>
      </c>
      <c r="AU952" s="2406" t="str">
        <f ca="1">IF($E952&gt;$E$12,"",IF(($E952&gt;=AU$307),AU925-$D952*AU$302,INDEX(F929:BM988,AU$307,$E952)))</f>
        <v/>
      </c>
      <c r="AV952" s="2406" t="str">
        <f ca="1">IF($E952&gt;$E$12,"",IF(($E952&gt;=AV$307),AV925-$D952*AV$302,INDEX(F929:BM988,AV$307,$E952)))</f>
        <v/>
      </c>
      <c r="AW952" s="2406" t="str">
        <f ca="1">IF($E952&gt;$E$12,"",IF(($E952&gt;=AW$307),AW925-$D952*AW$302,INDEX(F929:BM988,AW$307,$E952)))</f>
        <v/>
      </c>
      <c r="AX952" s="2406" t="str">
        <f ca="1">IF($E952&gt;$E$12,"",IF(($E952&gt;=AX$307),AX925-$D952*AX$302,INDEX(F929:BM988,AX$307,$E952)))</f>
        <v/>
      </c>
      <c r="AY952" s="2406" t="str">
        <f ca="1">IF($E952&gt;$E$12,"",IF(($E952&gt;=AY$307),AY925-$D952*AY$302,INDEX(F929:BM988,AY$307,$E952)))</f>
        <v/>
      </c>
      <c r="AZ952" s="2406" t="str">
        <f ca="1">IF($E952&gt;$E$12,"",IF(($E952&gt;=AZ$307),AZ925-$D952*AZ$302,INDEX(F929:BM988,AZ$307,$E952)))</f>
        <v/>
      </c>
      <c r="BA952" s="2406" t="str">
        <f ca="1">IF($E952&gt;$E$12,"",IF(($E952&gt;=BA$307),BA925-$D952*BA$302,INDEX(F929:BM988,BA$307,$E952)))</f>
        <v/>
      </c>
      <c r="BB952" s="2406" t="str">
        <f ca="1">IF($E952&gt;$E$12,"",IF(($E952&gt;=BB$307),BB925-$D952*BB$302,INDEX(F929:BM988,BB$307,$E952)))</f>
        <v/>
      </c>
      <c r="BC952" s="2406" t="str">
        <f ca="1">IF($E952&gt;$E$12,"",IF(($E952&gt;=BC$307),BC925-$D952*BC$302,INDEX(F929:BM988,BC$307,$E952)))</f>
        <v/>
      </c>
      <c r="BD952" s="2406" t="str">
        <f ca="1">IF($E952&gt;$E$12,"",IF(($E952&gt;=BD$307),BD925-$D952*BD$302,INDEX(F929:BM988,BD$307,$E952)))</f>
        <v/>
      </c>
      <c r="BE952" s="2406" t="str">
        <f ca="1">IF($E952&gt;$E$12,"",IF(($E952&gt;=BE$307),BE925-$D952*BE$302,INDEX(F929:BM988,BE$307,$E952)))</f>
        <v/>
      </c>
      <c r="BF952" s="2406" t="str">
        <f ca="1">IF($E952&gt;$E$12,"",IF(($E952&gt;=BF$307),BF925-$D952*BF$302,INDEX(F929:BM988,BF$307,$E952)))</f>
        <v/>
      </c>
      <c r="BG952" s="2406" t="str">
        <f ca="1">IF($E952&gt;$E$12,"",IF(($E952&gt;=BG$307),BG925-$D952*BG$302,INDEX(F929:BM988,BG$307,$E952)))</f>
        <v/>
      </c>
      <c r="BH952" s="2406" t="str">
        <f ca="1">IF($E952&gt;$E$12,"",IF(($E952&gt;=BH$307),BH925-$D952*BH$302,INDEX(F929:BM988,BH$307,$E952)))</f>
        <v/>
      </c>
      <c r="BI952" s="2406" t="str">
        <f ca="1">IF($E952&gt;$E$12,"",IF(($E952&gt;=BI$307),BI925-$D952*BI$302,INDEX(F929:BM988,BI$307,$E952)))</f>
        <v/>
      </c>
      <c r="BJ952" s="2406" t="str">
        <f ca="1">IF($E952&gt;$E$12,"",IF(($E952&gt;=BJ$307),BJ925-$D952*BJ$302,INDEX(F929:BM988,BJ$307,$E952)))</f>
        <v/>
      </c>
      <c r="BK952" s="2406" t="str">
        <f ca="1">IF($E952&gt;$E$12,"",IF(($E952&gt;=BK$307),BK925-$D952*BK$302,INDEX(F929:BM988,BK$307,$E952)))</f>
        <v/>
      </c>
      <c r="BL952" s="2406" t="str">
        <f ca="1">IF($E952&gt;$E$12,"",IF(($E952&gt;=BL$307),BL925-$D952*BL$302,INDEX(F929:BM988,BL$307,$E952)))</f>
        <v/>
      </c>
      <c r="BM952" s="2406" t="str">
        <f ca="1">IF($E952&gt;$E$12,"",IF(($E952&gt;=BM$307),BM925-$D952*BM$302,INDEX(F929:BM988,BM$307,$E952)))</f>
        <v/>
      </c>
    </row>
    <row r="953" spans="3:65" ht="13.5" x14ac:dyDescent="0.25">
      <c r="C953" s="2357"/>
      <c r="D953" s="2405">
        <f ca="1">INDEX(F924:BM924,E953)</f>
        <v>1</v>
      </c>
      <c r="E953" s="2316">
        <v>25</v>
      </c>
      <c r="F953" s="2406" t="str">
        <f ca="1">IF($E953&gt;$E$12,"",IF(($E953&gt;=F$307),F925-$D953*F$302,INDEX(F929:BM988,F$307,$E953)))</f>
        <v/>
      </c>
      <c r="G953" s="2406" t="str">
        <f ca="1">IF($E953&gt;$E$12,"",IF(($E953&gt;=G$307),G925-$D953*G$302,INDEX(F929:BM988,G$307,$E953)))</f>
        <v/>
      </c>
      <c r="H953" s="2406" t="str">
        <f ca="1">IF($E953&gt;$E$12,"",IF(($E953&gt;=H$307),H925-$D953*H$302,INDEX(F929:BM988,H$307,$E953)))</f>
        <v/>
      </c>
      <c r="I953" s="2406" t="str">
        <f ca="1">IF($E953&gt;$E$12,"",IF(($E953&gt;=I$307),I925-$D953*I$302,INDEX(F929:BM988,I$307,$E953)))</f>
        <v/>
      </c>
      <c r="J953" s="2406" t="str">
        <f ca="1">IF($E953&gt;$E$12,"",IF(($E953&gt;=J$307),J925-$D953*J$302,INDEX(F929:BM988,J$307,$E953)))</f>
        <v/>
      </c>
      <c r="K953" s="2406" t="str">
        <f ca="1">IF($E953&gt;$E$12,"",IF(($E953&gt;=K$307),K925-$D953*K$302,INDEX(F929:BM988,K$307,$E953)))</f>
        <v/>
      </c>
      <c r="L953" s="2406" t="str">
        <f ca="1">IF($E953&gt;$E$12,"",IF(($E953&gt;=L$307),L925-$D953*L$302,INDEX(F929:BM988,L$307,$E953)))</f>
        <v/>
      </c>
      <c r="M953" s="2406" t="str">
        <f ca="1">IF($E953&gt;$E$12,"",IF(($E953&gt;=M$307),M925-$D953*M$302,INDEX(F929:BM988,M$307,$E953)))</f>
        <v/>
      </c>
      <c r="N953" s="2406" t="str">
        <f ca="1">IF($E953&gt;$E$12,"",IF(($E953&gt;=N$307),N925-$D953*N$302,INDEX(F929:BM988,N$307,$E953)))</f>
        <v/>
      </c>
      <c r="O953" s="2406" t="str">
        <f ca="1">IF($E953&gt;$E$12,"",IF(($E953&gt;=O$307),O925-$D953*O$302,INDEX(F929:BM988,O$307,$E953)))</f>
        <v/>
      </c>
      <c r="P953" s="2406" t="str">
        <f ca="1">IF($E953&gt;$E$12,"",IF(($E953&gt;=P$307),P925-$D953*P$302,INDEX(F929:BM988,P$307,$E953)))</f>
        <v/>
      </c>
      <c r="Q953" s="2406" t="str">
        <f ca="1">IF($E953&gt;$E$12,"",IF(($E953&gt;=Q$307),Q925-$D953*Q$302,INDEX(F929:BM988,Q$307,$E953)))</f>
        <v/>
      </c>
      <c r="R953" s="2406" t="str">
        <f ca="1">IF($E953&gt;$E$12,"",IF(($E953&gt;=R$307),R925-$D953*R$302,INDEX(F929:BM988,R$307,$E953)))</f>
        <v/>
      </c>
      <c r="S953" s="2406" t="str">
        <f ca="1">IF($E953&gt;$E$12,"",IF(($E953&gt;=S$307),S925-$D953*S$302,INDEX(F929:BM988,S$307,$E953)))</f>
        <v/>
      </c>
      <c r="T953" s="2406" t="str">
        <f ca="1">IF($E953&gt;$E$12,"",IF(($E953&gt;=T$307),T925-$D953*T$302,INDEX(F929:BM988,T$307,$E953)))</f>
        <v/>
      </c>
      <c r="U953" s="2406" t="str">
        <f ca="1">IF($E953&gt;$E$12,"",IF(($E953&gt;=U$307),U925-$D953*U$302,INDEX(F929:BM988,U$307,$E953)))</f>
        <v/>
      </c>
      <c r="V953" s="2406" t="str">
        <f ca="1">IF($E953&gt;$E$12,"",IF(($E953&gt;=V$307),V925-$D953*V$302,INDEX(F929:BM988,V$307,$E953)))</f>
        <v/>
      </c>
      <c r="W953" s="2406" t="str">
        <f ca="1">IF($E953&gt;$E$12,"",IF(($E953&gt;=W$307),W925-$D953*W$302,INDEX(F929:BM988,W$307,$E953)))</f>
        <v/>
      </c>
      <c r="X953" s="2406" t="str">
        <f ca="1">IF($E953&gt;$E$12,"",IF(($E953&gt;=X$307),X925-$D953*X$302,INDEX(F929:BM988,X$307,$E953)))</f>
        <v/>
      </c>
      <c r="Y953" s="2406" t="str">
        <f ca="1">IF($E953&gt;$E$12,"",IF(($E953&gt;=Y$307),Y925-$D953*Y$302,INDEX(F929:BM988,Y$307,$E953)))</f>
        <v/>
      </c>
      <c r="Z953" s="2406" t="str">
        <f ca="1">IF($E953&gt;$E$12,"",IF(($E953&gt;=Z$307),Z925-$D953*Z$302,INDEX(F929:BM988,Z$307,$E953)))</f>
        <v/>
      </c>
      <c r="AA953" s="2406" t="str">
        <f ca="1">IF($E953&gt;$E$12,"",IF(($E953&gt;=AA$307),AA925-$D953*AA$302,INDEX(F929:BM988,AA$307,$E953)))</f>
        <v/>
      </c>
      <c r="AB953" s="2406" t="str">
        <f ca="1">IF($E953&gt;$E$12,"",IF(($E953&gt;=AB$307),AB925-$D953*AB$302,INDEX(F929:BM988,AB$307,$E953)))</f>
        <v/>
      </c>
      <c r="AC953" s="2406" t="str">
        <f ca="1">IF($E953&gt;$E$12,"",IF(($E953&gt;=AC$307),AC925-$D953*AC$302,INDEX(F929:BM988,AC$307,$E953)))</f>
        <v/>
      </c>
      <c r="AD953" s="2406" t="str">
        <f ca="1">IF($E953&gt;$E$12,"",IF(($E953&gt;=AD$307),AD925-$D953*AD$302,INDEX(F929:BM988,AD$307,$E953)))</f>
        <v/>
      </c>
      <c r="AE953" s="2406" t="str">
        <f ca="1">IF($E953&gt;$E$12,"",IF(($E953&gt;=AE$307),AE925-$D953*AE$302,INDEX(F929:BM988,AE$307,$E953)))</f>
        <v/>
      </c>
      <c r="AF953" s="2406" t="str">
        <f ca="1">IF($E953&gt;$E$12,"",IF(($E953&gt;=AF$307),AF925-$D953*AF$302,INDEX(F929:BM988,AF$307,$E953)))</f>
        <v/>
      </c>
      <c r="AG953" s="2406" t="str">
        <f ca="1">IF($E953&gt;$E$12,"",IF(($E953&gt;=AG$307),AG925-$D953*AG$302,INDEX(F929:BM988,AG$307,$E953)))</f>
        <v/>
      </c>
      <c r="AH953" s="2406" t="str">
        <f ca="1">IF($E953&gt;$E$12,"",IF(($E953&gt;=AH$307),AH925-$D953*AH$302,INDEX(F929:BM988,AH$307,$E953)))</f>
        <v/>
      </c>
      <c r="AI953" s="2406" t="str">
        <f ca="1">IF($E953&gt;$E$12,"",IF(($E953&gt;=AI$307),AI925-$D953*AI$302,INDEX(F929:BM988,AI$307,$E953)))</f>
        <v/>
      </c>
      <c r="AJ953" s="2406" t="str">
        <f ca="1">IF($E953&gt;$E$12,"",IF(($E953&gt;=AJ$307),AJ925-$D953*AJ$302,INDEX(F929:BM988,AJ$307,$E953)))</f>
        <v/>
      </c>
      <c r="AK953" s="2406" t="str">
        <f ca="1">IF($E953&gt;$E$12,"",IF(($E953&gt;=AK$307),AK925-$D953*AK$302,INDEX(F929:BM988,AK$307,$E953)))</f>
        <v/>
      </c>
      <c r="AL953" s="2406" t="str">
        <f ca="1">IF($E953&gt;$E$12,"",IF(($E953&gt;=AL$307),AL925-$D953*AL$302,INDEX(F929:BM988,AL$307,$E953)))</f>
        <v/>
      </c>
      <c r="AM953" s="2406" t="str">
        <f ca="1">IF($E953&gt;$E$12,"",IF(($E953&gt;=AM$307),AM925-$D953*AM$302,INDEX(F929:BM988,AM$307,$E953)))</f>
        <v/>
      </c>
      <c r="AN953" s="2406" t="str">
        <f ca="1">IF($E953&gt;$E$12,"",IF(($E953&gt;=AN$307),AN925-$D953*AN$302,INDEX(F929:BM988,AN$307,$E953)))</f>
        <v/>
      </c>
      <c r="AO953" s="2406" t="str">
        <f ca="1">IF($E953&gt;$E$12,"",IF(($E953&gt;=AO$307),AO925-$D953*AO$302,INDEX(F929:BM988,AO$307,$E953)))</f>
        <v/>
      </c>
      <c r="AP953" s="2406" t="str">
        <f ca="1">IF($E953&gt;$E$12,"",IF(($E953&gt;=AP$307),AP925-$D953*AP$302,INDEX(F929:BM988,AP$307,$E953)))</f>
        <v/>
      </c>
      <c r="AQ953" s="2406" t="str">
        <f ca="1">IF($E953&gt;$E$12,"",IF(($E953&gt;=AQ$307),AQ925-$D953*AQ$302,INDEX(F929:BM988,AQ$307,$E953)))</f>
        <v/>
      </c>
      <c r="AR953" s="2406" t="str">
        <f ca="1">IF($E953&gt;$E$12,"",IF(($E953&gt;=AR$307),AR925-$D953*AR$302,INDEX(F929:BM988,AR$307,$E953)))</f>
        <v/>
      </c>
      <c r="AS953" s="2406" t="str">
        <f ca="1">IF($E953&gt;$E$12,"",IF(($E953&gt;=AS$307),AS925-$D953*AS$302,INDEX(F929:BM988,AS$307,$E953)))</f>
        <v/>
      </c>
      <c r="AT953" s="2406" t="str">
        <f ca="1">IF($E953&gt;$E$12,"",IF(($E953&gt;=AT$307),AT925-$D953*AT$302,INDEX(F929:BM988,AT$307,$E953)))</f>
        <v/>
      </c>
      <c r="AU953" s="2406" t="str">
        <f ca="1">IF($E953&gt;$E$12,"",IF(($E953&gt;=AU$307),AU925-$D953*AU$302,INDEX(F929:BM988,AU$307,$E953)))</f>
        <v/>
      </c>
      <c r="AV953" s="2406" t="str">
        <f ca="1">IF($E953&gt;$E$12,"",IF(($E953&gt;=AV$307),AV925-$D953*AV$302,INDEX(F929:BM988,AV$307,$E953)))</f>
        <v/>
      </c>
      <c r="AW953" s="2406" t="str">
        <f ca="1">IF($E953&gt;$E$12,"",IF(($E953&gt;=AW$307),AW925-$D953*AW$302,INDEX(F929:BM988,AW$307,$E953)))</f>
        <v/>
      </c>
      <c r="AX953" s="2406" t="str">
        <f ca="1">IF($E953&gt;$E$12,"",IF(($E953&gt;=AX$307),AX925-$D953*AX$302,INDEX(F929:BM988,AX$307,$E953)))</f>
        <v/>
      </c>
      <c r="AY953" s="2406" t="str">
        <f ca="1">IF($E953&gt;$E$12,"",IF(($E953&gt;=AY$307),AY925-$D953*AY$302,INDEX(F929:BM988,AY$307,$E953)))</f>
        <v/>
      </c>
      <c r="AZ953" s="2406" t="str">
        <f ca="1">IF($E953&gt;$E$12,"",IF(($E953&gt;=AZ$307),AZ925-$D953*AZ$302,INDEX(F929:BM988,AZ$307,$E953)))</f>
        <v/>
      </c>
      <c r="BA953" s="2406" t="str">
        <f ca="1">IF($E953&gt;$E$12,"",IF(($E953&gt;=BA$307),BA925-$D953*BA$302,INDEX(F929:BM988,BA$307,$E953)))</f>
        <v/>
      </c>
      <c r="BB953" s="2406" t="str">
        <f ca="1">IF($E953&gt;$E$12,"",IF(($E953&gt;=BB$307),BB925-$D953*BB$302,INDEX(F929:BM988,BB$307,$E953)))</f>
        <v/>
      </c>
      <c r="BC953" s="2406" t="str">
        <f ca="1">IF($E953&gt;$E$12,"",IF(($E953&gt;=BC$307),BC925-$D953*BC$302,INDEX(F929:BM988,BC$307,$E953)))</f>
        <v/>
      </c>
      <c r="BD953" s="2406" t="str">
        <f ca="1">IF($E953&gt;$E$12,"",IF(($E953&gt;=BD$307),BD925-$D953*BD$302,INDEX(F929:BM988,BD$307,$E953)))</f>
        <v/>
      </c>
      <c r="BE953" s="2406" t="str">
        <f ca="1">IF($E953&gt;$E$12,"",IF(($E953&gt;=BE$307),BE925-$D953*BE$302,INDEX(F929:BM988,BE$307,$E953)))</f>
        <v/>
      </c>
      <c r="BF953" s="2406" t="str">
        <f ca="1">IF($E953&gt;$E$12,"",IF(($E953&gt;=BF$307),BF925-$D953*BF$302,INDEX(F929:BM988,BF$307,$E953)))</f>
        <v/>
      </c>
      <c r="BG953" s="2406" t="str">
        <f ca="1">IF($E953&gt;$E$12,"",IF(($E953&gt;=BG$307),BG925-$D953*BG$302,INDEX(F929:BM988,BG$307,$E953)))</f>
        <v/>
      </c>
      <c r="BH953" s="2406" t="str">
        <f ca="1">IF($E953&gt;$E$12,"",IF(($E953&gt;=BH$307),BH925-$D953*BH$302,INDEX(F929:BM988,BH$307,$E953)))</f>
        <v/>
      </c>
      <c r="BI953" s="2406" t="str">
        <f ca="1">IF($E953&gt;$E$12,"",IF(($E953&gt;=BI$307),BI925-$D953*BI$302,INDEX(F929:BM988,BI$307,$E953)))</f>
        <v/>
      </c>
      <c r="BJ953" s="2406" t="str">
        <f ca="1">IF($E953&gt;$E$12,"",IF(($E953&gt;=BJ$307),BJ925-$D953*BJ$302,INDEX(F929:BM988,BJ$307,$E953)))</f>
        <v/>
      </c>
      <c r="BK953" s="2406" t="str">
        <f ca="1">IF($E953&gt;$E$12,"",IF(($E953&gt;=BK$307),BK925-$D953*BK$302,INDEX(F929:BM988,BK$307,$E953)))</f>
        <v/>
      </c>
      <c r="BL953" s="2406" t="str">
        <f ca="1">IF($E953&gt;$E$12,"",IF(($E953&gt;=BL$307),BL925-$D953*BL$302,INDEX(F929:BM988,BL$307,$E953)))</f>
        <v/>
      </c>
      <c r="BM953" s="2406" t="str">
        <f ca="1">IF($E953&gt;$E$12,"",IF(($E953&gt;=BM$307),BM925-$D953*BM$302,INDEX(F929:BM988,BM$307,$E953)))</f>
        <v/>
      </c>
    </row>
    <row r="954" spans="3:65" ht="13.5" x14ac:dyDescent="0.25">
      <c r="C954" s="2357"/>
      <c r="D954" s="2405">
        <f ca="1">INDEX(F924:BM924,E954)</f>
        <v>1</v>
      </c>
      <c r="E954" s="2316">
        <v>26</v>
      </c>
      <c r="F954" s="2406" t="str">
        <f ca="1">IF($E954&gt;$E$12,"",IF(($E954&gt;=F$307),F925-$D954*F$302,INDEX(F929:BM988,F$307,$E954)))</f>
        <v/>
      </c>
      <c r="G954" s="2406" t="str">
        <f ca="1">IF($E954&gt;$E$12,"",IF(($E954&gt;=G$307),G925-$D954*G$302,INDEX(F929:BM988,G$307,$E954)))</f>
        <v/>
      </c>
      <c r="H954" s="2406" t="str">
        <f ca="1">IF($E954&gt;$E$12,"",IF(($E954&gt;=H$307),H925-$D954*H$302,INDEX(F929:BM988,H$307,$E954)))</f>
        <v/>
      </c>
      <c r="I954" s="2406" t="str">
        <f ca="1">IF($E954&gt;$E$12,"",IF(($E954&gt;=I$307),I925-$D954*I$302,INDEX(F929:BM988,I$307,$E954)))</f>
        <v/>
      </c>
      <c r="J954" s="2406" t="str">
        <f ca="1">IF($E954&gt;$E$12,"",IF(($E954&gt;=J$307),J925-$D954*J$302,INDEX(F929:BM988,J$307,$E954)))</f>
        <v/>
      </c>
      <c r="K954" s="2406" t="str">
        <f ca="1">IF($E954&gt;$E$12,"",IF(($E954&gt;=K$307),K925-$D954*K$302,INDEX(F929:BM988,K$307,$E954)))</f>
        <v/>
      </c>
      <c r="L954" s="2406" t="str">
        <f ca="1">IF($E954&gt;$E$12,"",IF(($E954&gt;=L$307),L925-$D954*L$302,INDEX(F929:BM988,L$307,$E954)))</f>
        <v/>
      </c>
      <c r="M954" s="2406" t="str">
        <f ca="1">IF($E954&gt;$E$12,"",IF(($E954&gt;=M$307),M925-$D954*M$302,INDEX(F929:BM988,M$307,$E954)))</f>
        <v/>
      </c>
      <c r="N954" s="2406" t="str">
        <f ca="1">IF($E954&gt;$E$12,"",IF(($E954&gt;=N$307),N925-$D954*N$302,INDEX(F929:BM988,N$307,$E954)))</f>
        <v/>
      </c>
      <c r="O954" s="2406" t="str">
        <f ca="1">IF($E954&gt;$E$12,"",IF(($E954&gt;=O$307),O925-$D954*O$302,INDEX(F929:BM988,O$307,$E954)))</f>
        <v/>
      </c>
      <c r="P954" s="2406" t="str">
        <f ca="1">IF($E954&gt;$E$12,"",IF(($E954&gt;=P$307),P925-$D954*P$302,INDEX(F929:BM988,P$307,$E954)))</f>
        <v/>
      </c>
      <c r="Q954" s="2406" t="str">
        <f ca="1">IF($E954&gt;$E$12,"",IF(($E954&gt;=Q$307),Q925-$D954*Q$302,INDEX(F929:BM988,Q$307,$E954)))</f>
        <v/>
      </c>
      <c r="R954" s="2406" t="str">
        <f ca="1">IF($E954&gt;$E$12,"",IF(($E954&gt;=R$307),R925-$D954*R$302,INDEX(F929:BM988,R$307,$E954)))</f>
        <v/>
      </c>
      <c r="S954" s="2406" t="str">
        <f ca="1">IF($E954&gt;$E$12,"",IF(($E954&gt;=S$307),S925-$D954*S$302,INDEX(F929:BM988,S$307,$E954)))</f>
        <v/>
      </c>
      <c r="T954" s="2406" t="str">
        <f ca="1">IF($E954&gt;$E$12,"",IF(($E954&gt;=T$307),T925-$D954*T$302,INDEX(F929:BM988,T$307,$E954)))</f>
        <v/>
      </c>
      <c r="U954" s="2406" t="str">
        <f ca="1">IF($E954&gt;$E$12,"",IF(($E954&gt;=U$307),U925-$D954*U$302,INDEX(F929:BM988,U$307,$E954)))</f>
        <v/>
      </c>
      <c r="V954" s="2406" t="str">
        <f ca="1">IF($E954&gt;$E$12,"",IF(($E954&gt;=V$307),V925-$D954*V$302,INDEX(F929:BM988,V$307,$E954)))</f>
        <v/>
      </c>
      <c r="W954" s="2406" t="str">
        <f ca="1">IF($E954&gt;$E$12,"",IF(($E954&gt;=W$307),W925-$D954*W$302,INDEX(F929:BM988,W$307,$E954)))</f>
        <v/>
      </c>
      <c r="X954" s="2406" t="str">
        <f ca="1">IF($E954&gt;$E$12,"",IF(($E954&gt;=X$307),X925-$D954*X$302,INDEX(F929:BM988,X$307,$E954)))</f>
        <v/>
      </c>
      <c r="Y954" s="2406" t="str">
        <f ca="1">IF($E954&gt;$E$12,"",IF(($E954&gt;=Y$307),Y925-$D954*Y$302,INDEX(F929:BM988,Y$307,$E954)))</f>
        <v/>
      </c>
      <c r="Z954" s="2406" t="str">
        <f ca="1">IF($E954&gt;$E$12,"",IF(($E954&gt;=Z$307),Z925-$D954*Z$302,INDEX(F929:BM988,Z$307,$E954)))</f>
        <v/>
      </c>
      <c r="AA954" s="2406" t="str">
        <f ca="1">IF($E954&gt;$E$12,"",IF(($E954&gt;=AA$307),AA925-$D954*AA$302,INDEX(F929:BM988,AA$307,$E954)))</f>
        <v/>
      </c>
      <c r="AB954" s="2406" t="str">
        <f ca="1">IF($E954&gt;$E$12,"",IF(($E954&gt;=AB$307),AB925-$D954*AB$302,INDEX(F929:BM988,AB$307,$E954)))</f>
        <v/>
      </c>
      <c r="AC954" s="2406" t="str">
        <f ca="1">IF($E954&gt;$E$12,"",IF(($E954&gt;=AC$307),AC925-$D954*AC$302,INDEX(F929:BM988,AC$307,$E954)))</f>
        <v/>
      </c>
      <c r="AD954" s="2406" t="str">
        <f ca="1">IF($E954&gt;$E$12,"",IF(($E954&gt;=AD$307),AD925-$D954*AD$302,INDEX(F929:BM988,AD$307,$E954)))</f>
        <v/>
      </c>
      <c r="AE954" s="2406" t="str">
        <f ca="1">IF($E954&gt;$E$12,"",IF(($E954&gt;=AE$307),AE925-$D954*AE$302,INDEX(F929:BM988,AE$307,$E954)))</f>
        <v/>
      </c>
      <c r="AF954" s="2406" t="str">
        <f ca="1">IF($E954&gt;$E$12,"",IF(($E954&gt;=AF$307),AF925-$D954*AF$302,INDEX(F929:BM988,AF$307,$E954)))</f>
        <v/>
      </c>
      <c r="AG954" s="2406" t="str">
        <f ca="1">IF($E954&gt;$E$12,"",IF(($E954&gt;=AG$307),AG925-$D954*AG$302,INDEX(F929:BM988,AG$307,$E954)))</f>
        <v/>
      </c>
      <c r="AH954" s="2406" t="str">
        <f ca="1">IF($E954&gt;$E$12,"",IF(($E954&gt;=AH$307),AH925-$D954*AH$302,INDEX(F929:BM988,AH$307,$E954)))</f>
        <v/>
      </c>
      <c r="AI954" s="2406" t="str">
        <f ca="1">IF($E954&gt;$E$12,"",IF(($E954&gt;=AI$307),AI925-$D954*AI$302,INDEX(F929:BM988,AI$307,$E954)))</f>
        <v/>
      </c>
      <c r="AJ954" s="2406" t="str">
        <f ca="1">IF($E954&gt;$E$12,"",IF(($E954&gt;=AJ$307),AJ925-$D954*AJ$302,INDEX(F929:BM988,AJ$307,$E954)))</f>
        <v/>
      </c>
      <c r="AK954" s="2406" t="str">
        <f ca="1">IF($E954&gt;$E$12,"",IF(($E954&gt;=AK$307),AK925-$D954*AK$302,INDEX(F929:BM988,AK$307,$E954)))</f>
        <v/>
      </c>
      <c r="AL954" s="2406" t="str">
        <f ca="1">IF($E954&gt;$E$12,"",IF(($E954&gt;=AL$307),AL925-$D954*AL$302,INDEX(F929:BM988,AL$307,$E954)))</f>
        <v/>
      </c>
      <c r="AM954" s="2406" t="str">
        <f ca="1">IF($E954&gt;$E$12,"",IF(($E954&gt;=AM$307),AM925-$D954*AM$302,INDEX(F929:BM988,AM$307,$E954)))</f>
        <v/>
      </c>
      <c r="AN954" s="2406" t="str">
        <f ca="1">IF($E954&gt;$E$12,"",IF(($E954&gt;=AN$307),AN925-$D954*AN$302,INDEX(F929:BM988,AN$307,$E954)))</f>
        <v/>
      </c>
      <c r="AO954" s="2406" t="str">
        <f ca="1">IF($E954&gt;$E$12,"",IF(($E954&gt;=AO$307),AO925-$D954*AO$302,INDEX(F929:BM988,AO$307,$E954)))</f>
        <v/>
      </c>
      <c r="AP954" s="2406" t="str">
        <f ca="1">IF($E954&gt;$E$12,"",IF(($E954&gt;=AP$307),AP925-$D954*AP$302,INDEX(F929:BM988,AP$307,$E954)))</f>
        <v/>
      </c>
      <c r="AQ954" s="2406" t="str">
        <f ca="1">IF($E954&gt;$E$12,"",IF(($E954&gt;=AQ$307),AQ925-$D954*AQ$302,INDEX(F929:BM988,AQ$307,$E954)))</f>
        <v/>
      </c>
      <c r="AR954" s="2406" t="str">
        <f ca="1">IF($E954&gt;$E$12,"",IF(($E954&gt;=AR$307),AR925-$D954*AR$302,INDEX(F929:BM988,AR$307,$E954)))</f>
        <v/>
      </c>
      <c r="AS954" s="2406" t="str">
        <f ca="1">IF($E954&gt;$E$12,"",IF(($E954&gt;=AS$307),AS925-$D954*AS$302,INDEX(F929:BM988,AS$307,$E954)))</f>
        <v/>
      </c>
      <c r="AT954" s="2406" t="str">
        <f ca="1">IF($E954&gt;$E$12,"",IF(($E954&gt;=AT$307),AT925-$D954*AT$302,INDEX(F929:BM988,AT$307,$E954)))</f>
        <v/>
      </c>
      <c r="AU954" s="2406" t="str">
        <f ca="1">IF($E954&gt;$E$12,"",IF(($E954&gt;=AU$307),AU925-$D954*AU$302,INDEX(F929:BM988,AU$307,$E954)))</f>
        <v/>
      </c>
      <c r="AV954" s="2406" t="str">
        <f ca="1">IF($E954&gt;$E$12,"",IF(($E954&gt;=AV$307),AV925-$D954*AV$302,INDEX(F929:BM988,AV$307,$E954)))</f>
        <v/>
      </c>
      <c r="AW954" s="2406" t="str">
        <f ca="1">IF($E954&gt;$E$12,"",IF(($E954&gt;=AW$307),AW925-$D954*AW$302,INDEX(F929:BM988,AW$307,$E954)))</f>
        <v/>
      </c>
      <c r="AX954" s="2406" t="str">
        <f ca="1">IF($E954&gt;$E$12,"",IF(($E954&gt;=AX$307),AX925-$D954*AX$302,INDEX(F929:BM988,AX$307,$E954)))</f>
        <v/>
      </c>
      <c r="AY954" s="2406" t="str">
        <f ca="1">IF($E954&gt;$E$12,"",IF(($E954&gt;=AY$307),AY925-$D954*AY$302,INDEX(F929:BM988,AY$307,$E954)))</f>
        <v/>
      </c>
      <c r="AZ954" s="2406" t="str">
        <f ca="1">IF($E954&gt;$E$12,"",IF(($E954&gt;=AZ$307),AZ925-$D954*AZ$302,INDEX(F929:BM988,AZ$307,$E954)))</f>
        <v/>
      </c>
      <c r="BA954" s="2406" t="str">
        <f ca="1">IF($E954&gt;$E$12,"",IF(($E954&gt;=BA$307),BA925-$D954*BA$302,INDEX(F929:BM988,BA$307,$E954)))</f>
        <v/>
      </c>
      <c r="BB954" s="2406" t="str">
        <f ca="1">IF($E954&gt;$E$12,"",IF(($E954&gt;=BB$307),BB925-$D954*BB$302,INDEX(F929:BM988,BB$307,$E954)))</f>
        <v/>
      </c>
      <c r="BC954" s="2406" t="str">
        <f ca="1">IF($E954&gt;$E$12,"",IF(($E954&gt;=BC$307),BC925-$D954*BC$302,INDEX(F929:BM988,BC$307,$E954)))</f>
        <v/>
      </c>
      <c r="BD954" s="2406" t="str">
        <f ca="1">IF($E954&gt;$E$12,"",IF(($E954&gt;=BD$307),BD925-$D954*BD$302,INDEX(F929:BM988,BD$307,$E954)))</f>
        <v/>
      </c>
      <c r="BE954" s="2406" t="str">
        <f ca="1">IF($E954&gt;$E$12,"",IF(($E954&gt;=BE$307),BE925-$D954*BE$302,INDEX(F929:BM988,BE$307,$E954)))</f>
        <v/>
      </c>
      <c r="BF954" s="2406" t="str">
        <f ca="1">IF($E954&gt;$E$12,"",IF(($E954&gt;=BF$307),BF925-$D954*BF$302,INDEX(F929:BM988,BF$307,$E954)))</f>
        <v/>
      </c>
      <c r="BG954" s="2406" t="str">
        <f ca="1">IF($E954&gt;$E$12,"",IF(($E954&gt;=BG$307),BG925-$D954*BG$302,INDEX(F929:BM988,BG$307,$E954)))</f>
        <v/>
      </c>
      <c r="BH954" s="2406" t="str">
        <f ca="1">IF($E954&gt;$E$12,"",IF(($E954&gt;=BH$307),BH925-$D954*BH$302,INDEX(F929:BM988,BH$307,$E954)))</f>
        <v/>
      </c>
      <c r="BI954" s="2406" t="str">
        <f ca="1">IF($E954&gt;$E$12,"",IF(($E954&gt;=BI$307),BI925-$D954*BI$302,INDEX(F929:BM988,BI$307,$E954)))</f>
        <v/>
      </c>
      <c r="BJ954" s="2406" t="str">
        <f ca="1">IF($E954&gt;$E$12,"",IF(($E954&gt;=BJ$307),BJ925-$D954*BJ$302,INDEX(F929:BM988,BJ$307,$E954)))</f>
        <v/>
      </c>
      <c r="BK954" s="2406" t="str">
        <f ca="1">IF($E954&gt;$E$12,"",IF(($E954&gt;=BK$307),BK925-$D954*BK$302,INDEX(F929:BM988,BK$307,$E954)))</f>
        <v/>
      </c>
      <c r="BL954" s="2406" t="str">
        <f ca="1">IF($E954&gt;$E$12,"",IF(($E954&gt;=BL$307),BL925-$D954*BL$302,INDEX(F929:BM988,BL$307,$E954)))</f>
        <v/>
      </c>
      <c r="BM954" s="2406" t="str">
        <f ca="1">IF($E954&gt;$E$12,"",IF(($E954&gt;=BM$307),BM925-$D954*BM$302,INDEX(F929:BM988,BM$307,$E954)))</f>
        <v/>
      </c>
    </row>
    <row r="955" spans="3:65" ht="13.5" x14ac:dyDescent="0.25">
      <c r="C955" s="2357"/>
      <c r="D955" s="2405">
        <f ca="1">INDEX(F924:BM924,E955)</f>
        <v>1</v>
      </c>
      <c r="E955" s="2316">
        <v>27</v>
      </c>
      <c r="F955" s="2406" t="str">
        <f ca="1">IF($E955&gt;$E$12,"",IF(($E955&gt;=F$307),F925-$D955*F$302,INDEX(F929:BM988,F$307,$E955)))</f>
        <v/>
      </c>
      <c r="G955" s="2406" t="str">
        <f ca="1">IF($E955&gt;$E$12,"",IF(($E955&gt;=G$307),G925-$D955*G$302,INDEX(F929:BM988,G$307,$E955)))</f>
        <v/>
      </c>
      <c r="H955" s="2406" t="str">
        <f ca="1">IF($E955&gt;$E$12,"",IF(($E955&gt;=H$307),H925-$D955*H$302,INDEX(F929:BM988,H$307,$E955)))</f>
        <v/>
      </c>
      <c r="I955" s="2406" t="str">
        <f ca="1">IF($E955&gt;$E$12,"",IF(($E955&gt;=I$307),I925-$D955*I$302,INDEX(F929:BM988,I$307,$E955)))</f>
        <v/>
      </c>
      <c r="J955" s="2406" t="str">
        <f ca="1">IF($E955&gt;$E$12,"",IF(($E955&gt;=J$307),J925-$D955*J$302,INDEX(F929:BM988,J$307,$E955)))</f>
        <v/>
      </c>
      <c r="K955" s="2406" t="str">
        <f ca="1">IF($E955&gt;$E$12,"",IF(($E955&gt;=K$307),K925-$D955*K$302,INDEX(F929:BM988,K$307,$E955)))</f>
        <v/>
      </c>
      <c r="L955" s="2406" t="str">
        <f ca="1">IF($E955&gt;$E$12,"",IF(($E955&gt;=L$307),L925-$D955*L$302,INDEX(F929:BM988,L$307,$E955)))</f>
        <v/>
      </c>
      <c r="M955" s="2406" t="str">
        <f ca="1">IF($E955&gt;$E$12,"",IF(($E955&gt;=M$307),M925-$D955*M$302,INDEX(F929:BM988,M$307,$E955)))</f>
        <v/>
      </c>
      <c r="N955" s="2406" t="str">
        <f ca="1">IF($E955&gt;$E$12,"",IF(($E955&gt;=N$307),N925-$D955*N$302,INDEX(F929:BM988,N$307,$E955)))</f>
        <v/>
      </c>
      <c r="O955" s="2406" t="str">
        <f ca="1">IF($E955&gt;$E$12,"",IF(($E955&gt;=O$307),O925-$D955*O$302,INDEX(F929:BM988,O$307,$E955)))</f>
        <v/>
      </c>
      <c r="P955" s="2406" t="str">
        <f ca="1">IF($E955&gt;$E$12,"",IF(($E955&gt;=P$307),P925-$D955*P$302,INDEX(F929:BM988,P$307,$E955)))</f>
        <v/>
      </c>
      <c r="Q955" s="2406" t="str">
        <f ca="1">IF($E955&gt;$E$12,"",IF(($E955&gt;=Q$307),Q925-$D955*Q$302,INDEX(F929:BM988,Q$307,$E955)))</f>
        <v/>
      </c>
      <c r="R955" s="2406" t="str">
        <f ca="1">IF($E955&gt;$E$12,"",IF(($E955&gt;=R$307),R925-$D955*R$302,INDEX(F929:BM988,R$307,$E955)))</f>
        <v/>
      </c>
      <c r="S955" s="2406" t="str">
        <f ca="1">IF($E955&gt;$E$12,"",IF(($E955&gt;=S$307),S925-$D955*S$302,INDEX(F929:BM988,S$307,$E955)))</f>
        <v/>
      </c>
      <c r="T955" s="2406" t="str">
        <f ca="1">IF($E955&gt;$E$12,"",IF(($E955&gt;=T$307),T925-$D955*T$302,INDEX(F929:BM988,T$307,$E955)))</f>
        <v/>
      </c>
      <c r="U955" s="2406" t="str">
        <f ca="1">IF($E955&gt;$E$12,"",IF(($E955&gt;=U$307),U925-$D955*U$302,INDEX(F929:BM988,U$307,$E955)))</f>
        <v/>
      </c>
      <c r="V955" s="2406" t="str">
        <f ca="1">IF($E955&gt;$E$12,"",IF(($E955&gt;=V$307),V925-$D955*V$302,INDEX(F929:BM988,V$307,$E955)))</f>
        <v/>
      </c>
      <c r="W955" s="2406" t="str">
        <f ca="1">IF($E955&gt;$E$12,"",IF(($E955&gt;=W$307),W925-$D955*W$302,INDEX(F929:BM988,W$307,$E955)))</f>
        <v/>
      </c>
      <c r="X955" s="2406" t="str">
        <f ca="1">IF($E955&gt;$E$12,"",IF(($E955&gt;=X$307),X925-$D955*X$302,INDEX(F929:BM988,X$307,$E955)))</f>
        <v/>
      </c>
      <c r="Y955" s="2406" t="str">
        <f ca="1">IF($E955&gt;$E$12,"",IF(($E955&gt;=Y$307),Y925-$D955*Y$302,INDEX(F929:BM988,Y$307,$E955)))</f>
        <v/>
      </c>
      <c r="Z955" s="2406" t="str">
        <f ca="1">IF($E955&gt;$E$12,"",IF(($E955&gt;=Z$307),Z925-$D955*Z$302,INDEX(F929:BM988,Z$307,$E955)))</f>
        <v/>
      </c>
      <c r="AA955" s="2406" t="str">
        <f ca="1">IF($E955&gt;$E$12,"",IF(($E955&gt;=AA$307),AA925-$D955*AA$302,INDEX(F929:BM988,AA$307,$E955)))</f>
        <v/>
      </c>
      <c r="AB955" s="2406" t="str">
        <f ca="1">IF($E955&gt;$E$12,"",IF(($E955&gt;=AB$307),AB925-$D955*AB$302,INDEX(F929:BM988,AB$307,$E955)))</f>
        <v/>
      </c>
      <c r="AC955" s="2406" t="str">
        <f ca="1">IF($E955&gt;$E$12,"",IF(($E955&gt;=AC$307),AC925-$D955*AC$302,INDEX(F929:BM988,AC$307,$E955)))</f>
        <v/>
      </c>
      <c r="AD955" s="2406" t="str">
        <f ca="1">IF($E955&gt;$E$12,"",IF(($E955&gt;=AD$307),AD925-$D955*AD$302,INDEX(F929:BM988,AD$307,$E955)))</f>
        <v/>
      </c>
      <c r="AE955" s="2406" t="str">
        <f ca="1">IF($E955&gt;$E$12,"",IF(($E955&gt;=AE$307),AE925-$D955*AE$302,INDEX(F929:BM988,AE$307,$E955)))</f>
        <v/>
      </c>
      <c r="AF955" s="2406" t="str">
        <f ca="1">IF($E955&gt;$E$12,"",IF(($E955&gt;=AF$307),AF925-$D955*AF$302,INDEX(F929:BM988,AF$307,$E955)))</f>
        <v/>
      </c>
      <c r="AG955" s="2406" t="str">
        <f ca="1">IF($E955&gt;$E$12,"",IF(($E955&gt;=AG$307),AG925-$D955*AG$302,INDEX(F929:BM988,AG$307,$E955)))</f>
        <v/>
      </c>
      <c r="AH955" s="2406" t="str">
        <f ca="1">IF($E955&gt;$E$12,"",IF(($E955&gt;=AH$307),AH925-$D955*AH$302,INDEX(F929:BM988,AH$307,$E955)))</f>
        <v/>
      </c>
      <c r="AI955" s="2406" t="str">
        <f ca="1">IF($E955&gt;$E$12,"",IF(($E955&gt;=AI$307),AI925-$D955*AI$302,INDEX(F929:BM988,AI$307,$E955)))</f>
        <v/>
      </c>
      <c r="AJ955" s="2406" t="str">
        <f ca="1">IF($E955&gt;$E$12,"",IF(($E955&gt;=AJ$307),AJ925-$D955*AJ$302,INDEX(F929:BM988,AJ$307,$E955)))</f>
        <v/>
      </c>
      <c r="AK955" s="2406" t="str">
        <f ca="1">IF($E955&gt;$E$12,"",IF(($E955&gt;=AK$307),AK925-$D955*AK$302,INDEX(F929:BM988,AK$307,$E955)))</f>
        <v/>
      </c>
      <c r="AL955" s="2406" t="str">
        <f ca="1">IF($E955&gt;$E$12,"",IF(($E955&gt;=AL$307),AL925-$D955*AL$302,INDEX(F929:BM988,AL$307,$E955)))</f>
        <v/>
      </c>
      <c r="AM955" s="2406" t="str">
        <f ca="1">IF($E955&gt;$E$12,"",IF(($E955&gt;=AM$307),AM925-$D955*AM$302,INDEX(F929:BM988,AM$307,$E955)))</f>
        <v/>
      </c>
      <c r="AN955" s="2406" t="str">
        <f ca="1">IF($E955&gt;$E$12,"",IF(($E955&gt;=AN$307),AN925-$D955*AN$302,INDEX(F929:BM988,AN$307,$E955)))</f>
        <v/>
      </c>
      <c r="AO955" s="2406" t="str">
        <f ca="1">IF($E955&gt;$E$12,"",IF(($E955&gt;=AO$307),AO925-$D955*AO$302,INDEX(F929:BM988,AO$307,$E955)))</f>
        <v/>
      </c>
      <c r="AP955" s="2406" t="str">
        <f ca="1">IF($E955&gt;$E$12,"",IF(($E955&gt;=AP$307),AP925-$D955*AP$302,INDEX(F929:BM988,AP$307,$E955)))</f>
        <v/>
      </c>
      <c r="AQ955" s="2406" t="str">
        <f ca="1">IF($E955&gt;$E$12,"",IF(($E955&gt;=AQ$307),AQ925-$D955*AQ$302,INDEX(F929:BM988,AQ$307,$E955)))</f>
        <v/>
      </c>
      <c r="AR955" s="2406" t="str">
        <f ca="1">IF($E955&gt;$E$12,"",IF(($E955&gt;=AR$307),AR925-$D955*AR$302,INDEX(F929:BM988,AR$307,$E955)))</f>
        <v/>
      </c>
      <c r="AS955" s="2406" t="str">
        <f ca="1">IF($E955&gt;$E$12,"",IF(($E955&gt;=AS$307),AS925-$D955*AS$302,INDEX(F929:BM988,AS$307,$E955)))</f>
        <v/>
      </c>
      <c r="AT955" s="2406" t="str">
        <f ca="1">IF($E955&gt;$E$12,"",IF(($E955&gt;=AT$307),AT925-$D955*AT$302,INDEX(F929:BM988,AT$307,$E955)))</f>
        <v/>
      </c>
      <c r="AU955" s="2406" t="str">
        <f ca="1">IF($E955&gt;$E$12,"",IF(($E955&gt;=AU$307),AU925-$D955*AU$302,INDEX(F929:BM988,AU$307,$E955)))</f>
        <v/>
      </c>
      <c r="AV955" s="2406" t="str">
        <f ca="1">IF($E955&gt;$E$12,"",IF(($E955&gt;=AV$307),AV925-$D955*AV$302,INDEX(F929:BM988,AV$307,$E955)))</f>
        <v/>
      </c>
      <c r="AW955" s="2406" t="str">
        <f ca="1">IF($E955&gt;$E$12,"",IF(($E955&gt;=AW$307),AW925-$D955*AW$302,INDEX(F929:BM988,AW$307,$E955)))</f>
        <v/>
      </c>
      <c r="AX955" s="2406" t="str">
        <f ca="1">IF($E955&gt;$E$12,"",IF(($E955&gt;=AX$307),AX925-$D955*AX$302,INDEX(F929:BM988,AX$307,$E955)))</f>
        <v/>
      </c>
      <c r="AY955" s="2406" t="str">
        <f ca="1">IF($E955&gt;$E$12,"",IF(($E955&gt;=AY$307),AY925-$D955*AY$302,INDEX(F929:BM988,AY$307,$E955)))</f>
        <v/>
      </c>
      <c r="AZ955" s="2406" t="str">
        <f ca="1">IF($E955&gt;$E$12,"",IF(($E955&gt;=AZ$307),AZ925-$D955*AZ$302,INDEX(F929:BM988,AZ$307,$E955)))</f>
        <v/>
      </c>
      <c r="BA955" s="2406" t="str">
        <f ca="1">IF($E955&gt;$E$12,"",IF(($E955&gt;=BA$307),BA925-$D955*BA$302,INDEX(F929:BM988,BA$307,$E955)))</f>
        <v/>
      </c>
      <c r="BB955" s="2406" t="str">
        <f ca="1">IF($E955&gt;$E$12,"",IF(($E955&gt;=BB$307),BB925-$D955*BB$302,INDEX(F929:BM988,BB$307,$E955)))</f>
        <v/>
      </c>
      <c r="BC955" s="2406" t="str">
        <f ca="1">IF($E955&gt;$E$12,"",IF(($E955&gt;=BC$307),BC925-$D955*BC$302,INDEX(F929:BM988,BC$307,$E955)))</f>
        <v/>
      </c>
      <c r="BD955" s="2406" t="str">
        <f ca="1">IF($E955&gt;$E$12,"",IF(($E955&gt;=BD$307),BD925-$D955*BD$302,INDEX(F929:BM988,BD$307,$E955)))</f>
        <v/>
      </c>
      <c r="BE955" s="2406" t="str">
        <f ca="1">IF($E955&gt;$E$12,"",IF(($E955&gt;=BE$307),BE925-$D955*BE$302,INDEX(F929:BM988,BE$307,$E955)))</f>
        <v/>
      </c>
      <c r="BF955" s="2406" t="str">
        <f ca="1">IF($E955&gt;$E$12,"",IF(($E955&gt;=BF$307),BF925-$D955*BF$302,INDEX(F929:BM988,BF$307,$E955)))</f>
        <v/>
      </c>
      <c r="BG955" s="2406" t="str">
        <f ca="1">IF($E955&gt;$E$12,"",IF(($E955&gt;=BG$307),BG925-$D955*BG$302,INDEX(F929:BM988,BG$307,$E955)))</f>
        <v/>
      </c>
      <c r="BH955" s="2406" t="str">
        <f ca="1">IF($E955&gt;$E$12,"",IF(($E955&gt;=BH$307),BH925-$D955*BH$302,INDEX(F929:BM988,BH$307,$E955)))</f>
        <v/>
      </c>
      <c r="BI955" s="2406" t="str">
        <f ca="1">IF($E955&gt;$E$12,"",IF(($E955&gt;=BI$307),BI925-$D955*BI$302,INDEX(F929:BM988,BI$307,$E955)))</f>
        <v/>
      </c>
      <c r="BJ955" s="2406" t="str">
        <f ca="1">IF($E955&gt;$E$12,"",IF(($E955&gt;=BJ$307),BJ925-$D955*BJ$302,INDEX(F929:BM988,BJ$307,$E955)))</f>
        <v/>
      </c>
      <c r="BK955" s="2406" t="str">
        <f ca="1">IF($E955&gt;$E$12,"",IF(($E955&gt;=BK$307),BK925-$D955*BK$302,INDEX(F929:BM988,BK$307,$E955)))</f>
        <v/>
      </c>
      <c r="BL955" s="2406" t="str">
        <f ca="1">IF($E955&gt;$E$12,"",IF(($E955&gt;=BL$307),BL925-$D955*BL$302,INDEX(F929:BM988,BL$307,$E955)))</f>
        <v/>
      </c>
      <c r="BM955" s="2406" t="str">
        <f ca="1">IF($E955&gt;$E$12,"",IF(($E955&gt;=BM$307),BM925-$D955*BM$302,INDEX(F929:BM988,BM$307,$E955)))</f>
        <v/>
      </c>
    </row>
    <row r="956" spans="3:65" ht="13.5" x14ac:dyDescent="0.25">
      <c r="C956" s="2357"/>
      <c r="D956" s="2405">
        <f ca="1">INDEX(F924:BM924,E956)</f>
        <v>1</v>
      </c>
      <c r="E956" s="2316">
        <v>28</v>
      </c>
      <c r="F956" s="2406" t="str">
        <f ca="1">IF($E956&gt;$E$12,"",IF(($E956&gt;=F$307),F925-$D956*F$302,INDEX(F929:BM988,F$307,$E956)))</f>
        <v/>
      </c>
      <c r="G956" s="2406" t="str">
        <f ca="1">IF($E956&gt;$E$12,"",IF(($E956&gt;=G$307),G925-$D956*G$302,INDEX(F929:BM988,G$307,$E956)))</f>
        <v/>
      </c>
      <c r="H956" s="2406" t="str">
        <f ca="1">IF($E956&gt;$E$12,"",IF(($E956&gt;=H$307),H925-$D956*H$302,INDEX(F929:BM988,H$307,$E956)))</f>
        <v/>
      </c>
      <c r="I956" s="2406" t="str">
        <f ca="1">IF($E956&gt;$E$12,"",IF(($E956&gt;=I$307),I925-$D956*I$302,INDEX(F929:BM988,I$307,$E956)))</f>
        <v/>
      </c>
      <c r="J956" s="2406" t="str">
        <f ca="1">IF($E956&gt;$E$12,"",IF(($E956&gt;=J$307),J925-$D956*J$302,INDEX(F929:BM988,J$307,$E956)))</f>
        <v/>
      </c>
      <c r="K956" s="2406" t="str">
        <f ca="1">IF($E956&gt;$E$12,"",IF(($E956&gt;=K$307),K925-$D956*K$302,INDEX(F929:BM988,K$307,$E956)))</f>
        <v/>
      </c>
      <c r="L956" s="2406" t="str">
        <f ca="1">IF($E956&gt;$E$12,"",IF(($E956&gt;=L$307),L925-$D956*L$302,INDEX(F929:BM988,L$307,$E956)))</f>
        <v/>
      </c>
      <c r="M956" s="2406" t="str">
        <f ca="1">IF($E956&gt;$E$12,"",IF(($E956&gt;=M$307),M925-$D956*M$302,INDEX(F929:BM988,M$307,$E956)))</f>
        <v/>
      </c>
      <c r="N956" s="2406" t="str">
        <f ca="1">IF($E956&gt;$E$12,"",IF(($E956&gt;=N$307),N925-$D956*N$302,INDEX(F929:BM988,N$307,$E956)))</f>
        <v/>
      </c>
      <c r="O956" s="2406" t="str">
        <f ca="1">IF($E956&gt;$E$12,"",IF(($E956&gt;=O$307),O925-$D956*O$302,INDEX(F929:BM988,O$307,$E956)))</f>
        <v/>
      </c>
      <c r="P956" s="2406" t="str">
        <f ca="1">IF($E956&gt;$E$12,"",IF(($E956&gt;=P$307),P925-$D956*P$302,INDEX(F929:BM988,P$307,$E956)))</f>
        <v/>
      </c>
      <c r="Q956" s="2406" t="str">
        <f ca="1">IF($E956&gt;$E$12,"",IF(($E956&gt;=Q$307),Q925-$D956*Q$302,INDEX(F929:BM988,Q$307,$E956)))</f>
        <v/>
      </c>
      <c r="R956" s="2406" t="str">
        <f ca="1">IF($E956&gt;$E$12,"",IF(($E956&gt;=R$307),R925-$D956*R$302,INDEX(F929:BM988,R$307,$E956)))</f>
        <v/>
      </c>
      <c r="S956" s="2406" t="str">
        <f ca="1">IF($E956&gt;$E$12,"",IF(($E956&gt;=S$307),S925-$D956*S$302,INDEX(F929:BM988,S$307,$E956)))</f>
        <v/>
      </c>
      <c r="T956" s="2406" t="str">
        <f ca="1">IF($E956&gt;$E$12,"",IF(($E956&gt;=T$307),T925-$D956*T$302,INDEX(F929:BM988,T$307,$E956)))</f>
        <v/>
      </c>
      <c r="U956" s="2406" t="str">
        <f ca="1">IF($E956&gt;$E$12,"",IF(($E956&gt;=U$307),U925-$D956*U$302,INDEX(F929:BM988,U$307,$E956)))</f>
        <v/>
      </c>
      <c r="V956" s="2406" t="str">
        <f ca="1">IF($E956&gt;$E$12,"",IF(($E956&gt;=V$307),V925-$D956*V$302,INDEX(F929:BM988,V$307,$E956)))</f>
        <v/>
      </c>
      <c r="W956" s="2406" t="str">
        <f ca="1">IF($E956&gt;$E$12,"",IF(($E956&gt;=W$307),W925-$D956*W$302,INDEX(F929:BM988,W$307,$E956)))</f>
        <v/>
      </c>
      <c r="X956" s="2406" t="str">
        <f ca="1">IF($E956&gt;$E$12,"",IF(($E956&gt;=X$307),X925-$D956*X$302,INDEX(F929:BM988,X$307,$E956)))</f>
        <v/>
      </c>
      <c r="Y956" s="2406" t="str">
        <f ca="1">IF($E956&gt;$E$12,"",IF(($E956&gt;=Y$307),Y925-$D956*Y$302,INDEX(F929:BM988,Y$307,$E956)))</f>
        <v/>
      </c>
      <c r="Z956" s="2406" t="str">
        <f ca="1">IF($E956&gt;$E$12,"",IF(($E956&gt;=Z$307),Z925-$D956*Z$302,INDEX(F929:BM988,Z$307,$E956)))</f>
        <v/>
      </c>
      <c r="AA956" s="2406" t="str">
        <f ca="1">IF($E956&gt;$E$12,"",IF(($E956&gt;=AA$307),AA925-$D956*AA$302,INDEX(F929:BM988,AA$307,$E956)))</f>
        <v/>
      </c>
      <c r="AB956" s="2406" t="str">
        <f ca="1">IF($E956&gt;$E$12,"",IF(($E956&gt;=AB$307),AB925-$D956*AB$302,INDEX(F929:BM988,AB$307,$E956)))</f>
        <v/>
      </c>
      <c r="AC956" s="2406" t="str">
        <f ca="1">IF($E956&gt;$E$12,"",IF(($E956&gt;=AC$307),AC925-$D956*AC$302,INDEX(F929:BM988,AC$307,$E956)))</f>
        <v/>
      </c>
      <c r="AD956" s="2406" t="str">
        <f ca="1">IF($E956&gt;$E$12,"",IF(($E956&gt;=AD$307),AD925-$D956*AD$302,INDEX(F929:BM988,AD$307,$E956)))</f>
        <v/>
      </c>
      <c r="AE956" s="2406" t="str">
        <f ca="1">IF($E956&gt;$E$12,"",IF(($E956&gt;=AE$307),AE925-$D956*AE$302,INDEX(F929:BM988,AE$307,$E956)))</f>
        <v/>
      </c>
      <c r="AF956" s="2406" t="str">
        <f ca="1">IF($E956&gt;$E$12,"",IF(($E956&gt;=AF$307),AF925-$D956*AF$302,INDEX(F929:BM988,AF$307,$E956)))</f>
        <v/>
      </c>
      <c r="AG956" s="2406" t="str">
        <f ca="1">IF($E956&gt;$E$12,"",IF(($E956&gt;=AG$307),AG925-$D956*AG$302,INDEX(F929:BM988,AG$307,$E956)))</f>
        <v/>
      </c>
      <c r="AH956" s="2406" t="str">
        <f ca="1">IF($E956&gt;$E$12,"",IF(($E956&gt;=AH$307),AH925-$D956*AH$302,INDEX(F929:BM988,AH$307,$E956)))</f>
        <v/>
      </c>
      <c r="AI956" s="2406" t="str">
        <f ca="1">IF($E956&gt;$E$12,"",IF(($E956&gt;=AI$307),AI925-$D956*AI$302,INDEX(F929:BM988,AI$307,$E956)))</f>
        <v/>
      </c>
      <c r="AJ956" s="2406" t="str">
        <f ca="1">IF($E956&gt;$E$12,"",IF(($E956&gt;=AJ$307),AJ925-$D956*AJ$302,INDEX(F929:BM988,AJ$307,$E956)))</f>
        <v/>
      </c>
      <c r="AK956" s="2406" t="str">
        <f ca="1">IF($E956&gt;$E$12,"",IF(($E956&gt;=AK$307),AK925-$D956*AK$302,INDEX(F929:BM988,AK$307,$E956)))</f>
        <v/>
      </c>
      <c r="AL956" s="2406" t="str">
        <f ca="1">IF($E956&gt;$E$12,"",IF(($E956&gt;=AL$307),AL925-$D956*AL$302,INDEX(F929:BM988,AL$307,$E956)))</f>
        <v/>
      </c>
      <c r="AM956" s="2406" t="str">
        <f ca="1">IF($E956&gt;$E$12,"",IF(($E956&gt;=AM$307),AM925-$D956*AM$302,INDEX(F929:BM988,AM$307,$E956)))</f>
        <v/>
      </c>
      <c r="AN956" s="2406" t="str">
        <f ca="1">IF($E956&gt;$E$12,"",IF(($E956&gt;=AN$307),AN925-$D956*AN$302,INDEX(F929:BM988,AN$307,$E956)))</f>
        <v/>
      </c>
      <c r="AO956" s="2406" t="str">
        <f ca="1">IF($E956&gt;$E$12,"",IF(($E956&gt;=AO$307),AO925-$D956*AO$302,INDEX(F929:BM988,AO$307,$E956)))</f>
        <v/>
      </c>
      <c r="AP956" s="2406" t="str">
        <f ca="1">IF($E956&gt;$E$12,"",IF(($E956&gt;=AP$307),AP925-$D956*AP$302,INDEX(F929:BM988,AP$307,$E956)))</f>
        <v/>
      </c>
      <c r="AQ956" s="2406" t="str">
        <f ca="1">IF($E956&gt;$E$12,"",IF(($E956&gt;=AQ$307),AQ925-$D956*AQ$302,INDEX(F929:BM988,AQ$307,$E956)))</f>
        <v/>
      </c>
      <c r="AR956" s="2406" t="str">
        <f ca="1">IF($E956&gt;$E$12,"",IF(($E956&gt;=AR$307),AR925-$D956*AR$302,INDEX(F929:BM988,AR$307,$E956)))</f>
        <v/>
      </c>
      <c r="AS956" s="2406" t="str">
        <f ca="1">IF($E956&gt;$E$12,"",IF(($E956&gt;=AS$307),AS925-$D956*AS$302,INDEX(F929:BM988,AS$307,$E956)))</f>
        <v/>
      </c>
      <c r="AT956" s="2406" t="str">
        <f ca="1">IF($E956&gt;$E$12,"",IF(($E956&gt;=AT$307),AT925-$D956*AT$302,INDEX(F929:BM988,AT$307,$E956)))</f>
        <v/>
      </c>
      <c r="AU956" s="2406" t="str">
        <f ca="1">IF($E956&gt;$E$12,"",IF(($E956&gt;=AU$307),AU925-$D956*AU$302,INDEX(F929:BM988,AU$307,$E956)))</f>
        <v/>
      </c>
      <c r="AV956" s="2406" t="str">
        <f ca="1">IF($E956&gt;$E$12,"",IF(($E956&gt;=AV$307),AV925-$D956*AV$302,INDEX(F929:BM988,AV$307,$E956)))</f>
        <v/>
      </c>
      <c r="AW956" s="2406" t="str">
        <f ca="1">IF($E956&gt;$E$12,"",IF(($E956&gt;=AW$307),AW925-$D956*AW$302,INDEX(F929:BM988,AW$307,$E956)))</f>
        <v/>
      </c>
      <c r="AX956" s="2406" t="str">
        <f ca="1">IF($E956&gt;$E$12,"",IF(($E956&gt;=AX$307),AX925-$D956*AX$302,INDEX(F929:BM988,AX$307,$E956)))</f>
        <v/>
      </c>
      <c r="AY956" s="2406" t="str">
        <f ca="1">IF($E956&gt;$E$12,"",IF(($E956&gt;=AY$307),AY925-$D956*AY$302,INDEX(F929:BM988,AY$307,$E956)))</f>
        <v/>
      </c>
      <c r="AZ956" s="2406" t="str">
        <f ca="1">IF($E956&gt;$E$12,"",IF(($E956&gt;=AZ$307),AZ925-$D956*AZ$302,INDEX(F929:BM988,AZ$307,$E956)))</f>
        <v/>
      </c>
      <c r="BA956" s="2406" t="str">
        <f ca="1">IF($E956&gt;$E$12,"",IF(($E956&gt;=BA$307),BA925-$D956*BA$302,INDEX(F929:BM988,BA$307,$E956)))</f>
        <v/>
      </c>
      <c r="BB956" s="2406" t="str">
        <f ca="1">IF($E956&gt;$E$12,"",IF(($E956&gt;=BB$307),BB925-$D956*BB$302,INDEX(F929:BM988,BB$307,$E956)))</f>
        <v/>
      </c>
      <c r="BC956" s="2406" t="str">
        <f ca="1">IF($E956&gt;$E$12,"",IF(($E956&gt;=BC$307),BC925-$D956*BC$302,INDEX(F929:BM988,BC$307,$E956)))</f>
        <v/>
      </c>
      <c r="BD956" s="2406" t="str">
        <f ca="1">IF($E956&gt;$E$12,"",IF(($E956&gt;=BD$307),BD925-$D956*BD$302,INDEX(F929:BM988,BD$307,$E956)))</f>
        <v/>
      </c>
      <c r="BE956" s="2406" t="str">
        <f ca="1">IF($E956&gt;$E$12,"",IF(($E956&gt;=BE$307),BE925-$D956*BE$302,INDEX(F929:BM988,BE$307,$E956)))</f>
        <v/>
      </c>
      <c r="BF956" s="2406" t="str">
        <f ca="1">IF($E956&gt;$E$12,"",IF(($E956&gt;=BF$307),BF925-$D956*BF$302,INDEX(F929:BM988,BF$307,$E956)))</f>
        <v/>
      </c>
      <c r="BG956" s="2406" t="str">
        <f ca="1">IF($E956&gt;$E$12,"",IF(($E956&gt;=BG$307),BG925-$D956*BG$302,INDEX(F929:BM988,BG$307,$E956)))</f>
        <v/>
      </c>
      <c r="BH956" s="2406" t="str">
        <f ca="1">IF($E956&gt;$E$12,"",IF(($E956&gt;=BH$307),BH925-$D956*BH$302,INDEX(F929:BM988,BH$307,$E956)))</f>
        <v/>
      </c>
      <c r="BI956" s="2406" t="str">
        <f ca="1">IF($E956&gt;$E$12,"",IF(($E956&gt;=BI$307),BI925-$D956*BI$302,INDEX(F929:BM988,BI$307,$E956)))</f>
        <v/>
      </c>
      <c r="BJ956" s="2406" t="str">
        <f ca="1">IF($E956&gt;$E$12,"",IF(($E956&gt;=BJ$307),BJ925-$D956*BJ$302,INDEX(F929:BM988,BJ$307,$E956)))</f>
        <v/>
      </c>
      <c r="BK956" s="2406" t="str">
        <f ca="1">IF($E956&gt;$E$12,"",IF(($E956&gt;=BK$307),BK925-$D956*BK$302,INDEX(F929:BM988,BK$307,$E956)))</f>
        <v/>
      </c>
      <c r="BL956" s="2406" t="str">
        <f ca="1">IF($E956&gt;$E$12,"",IF(($E956&gt;=BL$307),BL925-$D956*BL$302,INDEX(F929:BM988,BL$307,$E956)))</f>
        <v/>
      </c>
      <c r="BM956" s="2406" t="str">
        <f ca="1">IF($E956&gt;$E$12,"",IF(($E956&gt;=BM$307),BM925-$D956*BM$302,INDEX(F929:BM988,BM$307,$E956)))</f>
        <v/>
      </c>
    </row>
    <row r="957" spans="3:65" ht="13.5" x14ac:dyDescent="0.25">
      <c r="C957" s="2357"/>
      <c r="D957" s="2405">
        <f ca="1">INDEX(F924:BM924,E957)</f>
        <v>1</v>
      </c>
      <c r="E957" s="2316">
        <v>29</v>
      </c>
      <c r="F957" s="2406" t="str">
        <f ca="1">IF($E957&gt;$E$12,"",IF(($E957&gt;=F$307),F925-$D957*F$302,INDEX(F929:BM988,F$307,$E957)))</f>
        <v/>
      </c>
      <c r="G957" s="2406" t="str">
        <f ca="1">IF($E957&gt;$E$12,"",IF(($E957&gt;=G$307),G925-$D957*G$302,INDEX(F929:BM988,G$307,$E957)))</f>
        <v/>
      </c>
      <c r="H957" s="2406" t="str">
        <f ca="1">IF($E957&gt;$E$12,"",IF(($E957&gt;=H$307),H925-$D957*H$302,INDEX(F929:BM988,H$307,$E957)))</f>
        <v/>
      </c>
      <c r="I957" s="2406" t="str">
        <f ca="1">IF($E957&gt;$E$12,"",IF(($E957&gt;=I$307),I925-$D957*I$302,INDEX(F929:BM988,I$307,$E957)))</f>
        <v/>
      </c>
      <c r="J957" s="2406" t="str">
        <f ca="1">IF($E957&gt;$E$12,"",IF(($E957&gt;=J$307),J925-$D957*J$302,INDEX(F929:BM988,J$307,$E957)))</f>
        <v/>
      </c>
      <c r="K957" s="2406" t="str">
        <f ca="1">IF($E957&gt;$E$12,"",IF(($E957&gt;=K$307),K925-$D957*K$302,INDEX(F929:BM988,K$307,$E957)))</f>
        <v/>
      </c>
      <c r="L957" s="2406" t="str">
        <f ca="1">IF($E957&gt;$E$12,"",IF(($E957&gt;=L$307),L925-$D957*L$302,INDEX(F929:BM988,L$307,$E957)))</f>
        <v/>
      </c>
      <c r="M957" s="2406" t="str">
        <f ca="1">IF($E957&gt;$E$12,"",IF(($E957&gt;=M$307),M925-$D957*M$302,INDEX(F929:BM988,M$307,$E957)))</f>
        <v/>
      </c>
      <c r="N957" s="2406" t="str">
        <f ca="1">IF($E957&gt;$E$12,"",IF(($E957&gt;=N$307),N925-$D957*N$302,INDEX(F929:BM988,N$307,$E957)))</f>
        <v/>
      </c>
      <c r="O957" s="2406" t="str">
        <f ca="1">IF($E957&gt;$E$12,"",IF(($E957&gt;=O$307),O925-$D957*O$302,INDEX(F929:BM988,O$307,$E957)))</f>
        <v/>
      </c>
      <c r="P957" s="2406" t="str">
        <f ca="1">IF($E957&gt;$E$12,"",IF(($E957&gt;=P$307),P925-$D957*P$302,INDEX(F929:BM988,P$307,$E957)))</f>
        <v/>
      </c>
      <c r="Q957" s="2406" t="str">
        <f ca="1">IF($E957&gt;$E$12,"",IF(($E957&gt;=Q$307),Q925-$D957*Q$302,INDEX(F929:BM988,Q$307,$E957)))</f>
        <v/>
      </c>
      <c r="R957" s="2406" t="str">
        <f ca="1">IF($E957&gt;$E$12,"",IF(($E957&gt;=R$307),R925-$D957*R$302,INDEX(F929:BM988,R$307,$E957)))</f>
        <v/>
      </c>
      <c r="S957" s="2406" t="str">
        <f ca="1">IF($E957&gt;$E$12,"",IF(($E957&gt;=S$307),S925-$D957*S$302,INDEX(F929:BM988,S$307,$E957)))</f>
        <v/>
      </c>
      <c r="T957" s="2406" t="str">
        <f ca="1">IF($E957&gt;$E$12,"",IF(($E957&gt;=T$307),T925-$D957*T$302,INDEX(F929:BM988,T$307,$E957)))</f>
        <v/>
      </c>
      <c r="U957" s="2406" t="str">
        <f ca="1">IF($E957&gt;$E$12,"",IF(($E957&gt;=U$307),U925-$D957*U$302,INDEX(F929:BM988,U$307,$E957)))</f>
        <v/>
      </c>
      <c r="V957" s="2406" t="str">
        <f ca="1">IF($E957&gt;$E$12,"",IF(($E957&gt;=V$307),V925-$D957*V$302,INDEX(F929:BM988,V$307,$E957)))</f>
        <v/>
      </c>
      <c r="W957" s="2406" t="str">
        <f ca="1">IF($E957&gt;$E$12,"",IF(($E957&gt;=W$307),W925-$D957*W$302,INDEX(F929:BM988,W$307,$E957)))</f>
        <v/>
      </c>
      <c r="X957" s="2406" t="str">
        <f ca="1">IF($E957&gt;$E$12,"",IF(($E957&gt;=X$307),X925-$D957*X$302,INDEX(F929:BM988,X$307,$E957)))</f>
        <v/>
      </c>
      <c r="Y957" s="2406" t="str">
        <f ca="1">IF($E957&gt;$E$12,"",IF(($E957&gt;=Y$307),Y925-$D957*Y$302,INDEX(F929:BM988,Y$307,$E957)))</f>
        <v/>
      </c>
      <c r="Z957" s="2406" t="str">
        <f ca="1">IF($E957&gt;$E$12,"",IF(($E957&gt;=Z$307),Z925-$D957*Z$302,INDEX(F929:BM988,Z$307,$E957)))</f>
        <v/>
      </c>
      <c r="AA957" s="2406" t="str">
        <f ca="1">IF($E957&gt;$E$12,"",IF(($E957&gt;=AA$307),AA925-$D957*AA$302,INDEX(F929:BM988,AA$307,$E957)))</f>
        <v/>
      </c>
      <c r="AB957" s="2406" t="str">
        <f ca="1">IF($E957&gt;$E$12,"",IF(($E957&gt;=AB$307),AB925-$D957*AB$302,INDEX(F929:BM988,AB$307,$E957)))</f>
        <v/>
      </c>
      <c r="AC957" s="2406" t="str">
        <f ca="1">IF($E957&gt;$E$12,"",IF(($E957&gt;=AC$307),AC925-$D957*AC$302,INDEX(F929:BM988,AC$307,$E957)))</f>
        <v/>
      </c>
      <c r="AD957" s="2406" t="str">
        <f ca="1">IF($E957&gt;$E$12,"",IF(($E957&gt;=AD$307),AD925-$D957*AD$302,INDEX(F929:BM988,AD$307,$E957)))</f>
        <v/>
      </c>
      <c r="AE957" s="2406" t="str">
        <f ca="1">IF($E957&gt;$E$12,"",IF(($E957&gt;=AE$307),AE925-$D957*AE$302,INDEX(F929:BM988,AE$307,$E957)))</f>
        <v/>
      </c>
      <c r="AF957" s="2406" t="str">
        <f ca="1">IF($E957&gt;$E$12,"",IF(($E957&gt;=AF$307),AF925-$D957*AF$302,INDEX(F929:BM988,AF$307,$E957)))</f>
        <v/>
      </c>
      <c r="AG957" s="2406" t="str">
        <f ca="1">IF($E957&gt;$E$12,"",IF(($E957&gt;=AG$307),AG925-$D957*AG$302,INDEX(F929:BM988,AG$307,$E957)))</f>
        <v/>
      </c>
      <c r="AH957" s="2406" t="str">
        <f ca="1">IF($E957&gt;$E$12,"",IF(($E957&gt;=AH$307),AH925-$D957*AH$302,INDEX(F929:BM988,AH$307,$E957)))</f>
        <v/>
      </c>
      <c r="AI957" s="2406" t="str">
        <f ca="1">IF($E957&gt;$E$12,"",IF(($E957&gt;=AI$307),AI925-$D957*AI$302,INDEX(F929:BM988,AI$307,$E957)))</f>
        <v/>
      </c>
      <c r="AJ957" s="2406" t="str">
        <f ca="1">IF($E957&gt;$E$12,"",IF(($E957&gt;=AJ$307),AJ925-$D957*AJ$302,INDEX(F929:BM988,AJ$307,$E957)))</f>
        <v/>
      </c>
      <c r="AK957" s="2406" t="str">
        <f ca="1">IF($E957&gt;$E$12,"",IF(($E957&gt;=AK$307),AK925-$D957*AK$302,INDEX(F929:BM988,AK$307,$E957)))</f>
        <v/>
      </c>
      <c r="AL957" s="2406" t="str">
        <f ca="1">IF($E957&gt;$E$12,"",IF(($E957&gt;=AL$307),AL925-$D957*AL$302,INDEX(F929:BM988,AL$307,$E957)))</f>
        <v/>
      </c>
      <c r="AM957" s="2406" t="str">
        <f ca="1">IF($E957&gt;$E$12,"",IF(($E957&gt;=AM$307),AM925-$D957*AM$302,INDEX(F929:BM988,AM$307,$E957)))</f>
        <v/>
      </c>
      <c r="AN957" s="2406" t="str">
        <f ca="1">IF($E957&gt;$E$12,"",IF(($E957&gt;=AN$307),AN925-$D957*AN$302,INDEX(F929:BM988,AN$307,$E957)))</f>
        <v/>
      </c>
      <c r="AO957" s="2406" t="str">
        <f ca="1">IF($E957&gt;$E$12,"",IF(($E957&gt;=AO$307),AO925-$D957*AO$302,INDEX(F929:BM988,AO$307,$E957)))</f>
        <v/>
      </c>
      <c r="AP957" s="2406" t="str">
        <f ca="1">IF($E957&gt;$E$12,"",IF(($E957&gt;=AP$307),AP925-$D957*AP$302,INDEX(F929:BM988,AP$307,$E957)))</f>
        <v/>
      </c>
      <c r="AQ957" s="2406" t="str">
        <f ca="1">IF($E957&gt;$E$12,"",IF(($E957&gt;=AQ$307),AQ925-$D957*AQ$302,INDEX(F929:BM988,AQ$307,$E957)))</f>
        <v/>
      </c>
      <c r="AR957" s="2406" t="str">
        <f ca="1">IF($E957&gt;$E$12,"",IF(($E957&gt;=AR$307),AR925-$D957*AR$302,INDEX(F929:BM988,AR$307,$E957)))</f>
        <v/>
      </c>
      <c r="AS957" s="2406" t="str">
        <f ca="1">IF($E957&gt;$E$12,"",IF(($E957&gt;=AS$307),AS925-$D957*AS$302,INDEX(F929:BM988,AS$307,$E957)))</f>
        <v/>
      </c>
      <c r="AT957" s="2406" t="str">
        <f ca="1">IF($E957&gt;$E$12,"",IF(($E957&gt;=AT$307),AT925-$D957*AT$302,INDEX(F929:BM988,AT$307,$E957)))</f>
        <v/>
      </c>
      <c r="AU957" s="2406" t="str">
        <f ca="1">IF($E957&gt;$E$12,"",IF(($E957&gt;=AU$307),AU925-$D957*AU$302,INDEX(F929:BM988,AU$307,$E957)))</f>
        <v/>
      </c>
      <c r="AV957" s="2406" t="str">
        <f ca="1">IF($E957&gt;$E$12,"",IF(($E957&gt;=AV$307),AV925-$D957*AV$302,INDEX(F929:BM988,AV$307,$E957)))</f>
        <v/>
      </c>
      <c r="AW957" s="2406" t="str">
        <f ca="1">IF($E957&gt;$E$12,"",IF(($E957&gt;=AW$307),AW925-$D957*AW$302,INDEX(F929:BM988,AW$307,$E957)))</f>
        <v/>
      </c>
      <c r="AX957" s="2406" t="str">
        <f ca="1">IF($E957&gt;$E$12,"",IF(($E957&gt;=AX$307),AX925-$D957*AX$302,INDEX(F929:BM988,AX$307,$E957)))</f>
        <v/>
      </c>
      <c r="AY957" s="2406" t="str">
        <f ca="1">IF($E957&gt;$E$12,"",IF(($E957&gt;=AY$307),AY925-$D957*AY$302,INDEX(F929:BM988,AY$307,$E957)))</f>
        <v/>
      </c>
      <c r="AZ957" s="2406" t="str">
        <f ca="1">IF($E957&gt;$E$12,"",IF(($E957&gt;=AZ$307),AZ925-$D957*AZ$302,INDEX(F929:BM988,AZ$307,$E957)))</f>
        <v/>
      </c>
      <c r="BA957" s="2406" t="str">
        <f ca="1">IF($E957&gt;$E$12,"",IF(($E957&gt;=BA$307),BA925-$D957*BA$302,INDEX(F929:BM988,BA$307,$E957)))</f>
        <v/>
      </c>
      <c r="BB957" s="2406" t="str">
        <f ca="1">IF($E957&gt;$E$12,"",IF(($E957&gt;=BB$307),BB925-$D957*BB$302,INDEX(F929:BM988,BB$307,$E957)))</f>
        <v/>
      </c>
      <c r="BC957" s="2406" t="str">
        <f ca="1">IF($E957&gt;$E$12,"",IF(($E957&gt;=BC$307),BC925-$D957*BC$302,INDEX(F929:BM988,BC$307,$E957)))</f>
        <v/>
      </c>
      <c r="BD957" s="2406" t="str">
        <f ca="1">IF($E957&gt;$E$12,"",IF(($E957&gt;=BD$307),BD925-$D957*BD$302,INDEX(F929:BM988,BD$307,$E957)))</f>
        <v/>
      </c>
      <c r="BE957" s="2406" t="str">
        <f ca="1">IF($E957&gt;$E$12,"",IF(($E957&gt;=BE$307),BE925-$D957*BE$302,INDEX(F929:BM988,BE$307,$E957)))</f>
        <v/>
      </c>
      <c r="BF957" s="2406" t="str">
        <f ca="1">IF($E957&gt;$E$12,"",IF(($E957&gt;=BF$307),BF925-$D957*BF$302,INDEX(F929:BM988,BF$307,$E957)))</f>
        <v/>
      </c>
      <c r="BG957" s="2406" t="str">
        <f ca="1">IF($E957&gt;$E$12,"",IF(($E957&gt;=BG$307),BG925-$D957*BG$302,INDEX(F929:BM988,BG$307,$E957)))</f>
        <v/>
      </c>
      <c r="BH957" s="2406" t="str">
        <f ca="1">IF($E957&gt;$E$12,"",IF(($E957&gt;=BH$307),BH925-$D957*BH$302,INDEX(F929:BM988,BH$307,$E957)))</f>
        <v/>
      </c>
      <c r="BI957" s="2406" t="str">
        <f ca="1">IF($E957&gt;$E$12,"",IF(($E957&gt;=BI$307),BI925-$D957*BI$302,INDEX(F929:BM988,BI$307,$E957)))</f>
        <v/>
      </c>
      <c r="BJ957" s="2406" t="str">
        <f ca="1">IF($E957&gt;$E$12,"",IF(($E957&gt;=BJ$307),BJ925-$D957*BJ$302,INDEX(F929:BM988,BJ$307,$E957)))</f>
        <v/>
      </c>
      <c r="BK957" s="2406" t="str">
        <f ca="1">IF($E957&gt;$E$12,"",IF(($E957&gt;=BK$307),BK925-$D957*BK$302,INDEX(F929:BM988,BK$307,$E957)))</f>
        <v/>
      </c>
      <c r="BL957" s="2406" t="str">
        <f ca="1">IF($E957&gt;$E$12,"",IF(($E957&gt;=BL$307),BL925-$D957*BL$302,INDEX(F929:BM988,BL$307,$E957)))</f>
        <v/>
      </c>
      <c r="BM957" s="2406" t="str">
        <f ca="1">IF($E957&gt;$E$12,"",IF(($E957&gt;=BM$307),BM925-$D957*BM$302,INDEX(F929:BM988,BM$307,$E957)))</f>
        <v/>
      </c>
    </row>
    <row r="958" spans="3:65" ht="13.5" x14ac:dyDescent="0.25">
      <c r="C958" s="2357"/>
      <c r="D958" s="2405">
        <f ca="1">INDEX(F924:BM924,E958)</f>
        <v>1</v>
      </c>
      <c r="E958" s="2316">
        <v>30</v>
      </c>
      <c r="F958" s="2406" t="str">
        <f ca="1">IF($E958&gt;$E$12,"",IF(($E958&gt;=F$307),F925-$D958*F$302,INDEX(F929:BM988,F$307,$E958)))</f>
        <v/>
      </c>
      <c r="G958" s="2406" t="str">
        <f ca="1">IF($E958&gt;$E$12,"",IF(($E958&gt;=G$307),G925-$D958*G$302,INDEX(F929:BM988,G$307,$E958)))</f>
        <v/>
      </c>
      <c r="H958" s="2406" t="str">
        <f ca="1">IF($E958&gt;$E$12,"",IF(($E958&gt;=H$307),H925-$D958*H$302,INDEX(F929:BM988,H$307,$E958)))</f>
        <v/>
      </c>
      <c r="I958" s="2406" t="str">
        <f ca="1">IF($E958&gt;$E$12,"",IF(($E958&gt;=I$307),I925-$D958*I$302,INDEX(F929:BM988,I$307,$E958)))</f>
        <v/>
      </c>
      <c r="J958" s="2406" t="str">
        <f ca="1">IF($E958&gt;$E$12,"",IF(($E958&gt;=J$307),J925-$D958*J$302,INDEX(F929:BM988,J$307,$E958)))</f>
        <v/>
      </c>
      <c r="K958" s="2406" t="str">
        <f ca="1">IF($E958&gt;$E$12,"",IF(($E958&gt;=K$307),K925-$D958*K$302,INDEX(F929:BM988,K$307,$E958)))</f>
        <v/>
      </c>
      <c r="L958" s="2406" t="str">
        <f ca="1">IF($E958&gt;$E$12,"",IF(($E958&gt;=L$307),L925-$D958*L$302,INDEX(F929:BM988,L$307,$E958)))</f>
        <v/>
      </c>
      <c r="M958" s="2406" t="str">
        <f ca="1">IF($E958&gt;$E$12,"",IF(($E958&gt;=M$307),M925-$D958*M$302,INDEX(F929:BM988,M$307,$E958)))</f>
        <v/>
      </c>
      <c r="N958" s="2406" t="str">
        <f ca="1">IF($E958&gt;$E$12,"",IF(($E958&gt;=N$307),N925-$D958*N$302,INDEX(F929:BM988,N$307,$E958)))</f>
        <v/>
      </c>
      <c r="O958" s="2406" t="str">
        <f ca="1">IF($E958&gt;$E$12,"",IF(($E958&gt;=O$307),O925-$D958*O$302,INDEX(F929:BM988,O$307,$E958)))</f>
        <v/>
      </c>
      <c r="P958" s="2406" t="str">
        <f ca="1">IF($E958&gt;$E$12,"",IF(($E958&gt;=P$307),P925-$D958*P$302,INDEX(F929:BM988,P$307,$E958)))</f>
        <v/>
      </c>
      <c r="Q958" s="2406" t="str">
        <f ca="1">IF($E958&gt;$E$12,"",IF(($E958&gt;=Q$307),Q925-$D958*Q$302,INDEX(F929:BM988,Q$307,$E958)))</f>
        <v/>
      </c>
      <c r="R958" s="2406" t="str">
        <f ca="1">IF($E958&gt;$E$12,"",IF(($E958&gt;=R$307),R925-$D958*R$302,INDEX(F929:BM988,R$307,$E958)))</f>
        <v/>
      </c>
      <c r="S958" s="2406" t="str">
        <f ca="1">IF($E958&gt;$E$12,"",IF(($E958&gt;=S$307),S925-$D958*S$302,INDEX(F929:BM988,S$307,$E958)))</f>
        <v/>
      </c>
      <c r="T958" s="2406" t="str">
        <f ca="1">IF($E958&gt;$E$12,"",IF(($E958&gt;=T$307),T925-$D958*T$302,INDEX(F929:BM988,T$307,$E958)))</f>
        <v/>
      </c>
      <c r="U958" s="2406" t="str">
        <f ca="1">IF($E958&gt;$E$12,"",IF(($E958&gt;=U$307),U925-$D958*U$302,INDEX(F929:BM988,U$307,$E958)))</f>
        <v/>
      </c>
      <c r="V958" s="2406" t="str">
        <f ca="1">IF($E958&gt;$E$12,"",IF(($E958&gt;=V$307),V925-$D958*V$302,INDEX(F929:BM988,V$307,$E958)))</f>
        <v/>
      </c>
      <c r="W958" s="2406" t="str">
        <f ca="1">IF($E958&gt;$E$12,"",IF(($E958&gt;=W$307),W925-$D958*W$302,INDEX(F929:BM988,W$307,$E958)))</f>
        <v/>
      </c>
      <c r="X958" s="2406" t="str">
        <f ca="1">IF($E958&gt;$E$12,"",IF(($E958&gt;=X$307),X925-$D958*X$302,INDEX(F929:BM988,X$307,$E958)))</f>
        <v/>
      </c>
      <c r="Y958" s="2406" t="str">
        <f ca="1">IF($E958&gt;$E$12,"",IF(($E958&gt;=Y$307),Y925-$D958*Y$302,INDEX(F929:BM988,Y$307,$E958)))</f>
        <v/>
      </c>
      <c r="Z958" s="2406" t="str">
        <f ca="1">IF($E958&gt;$E$12,"",IF(($E958&gt;=Z$307),Z925-$D958*Z$302,INDEX(F929:BM988,Z$307,$E958)))</f>
        <v/>
      </c>
      <c r="AA958" s="2406" t="str">
        <f ca="1">IF($E958&gt;$E$12,"",IF(($E958&gt;=AA$307),AA925-$D958*AA$302,INDEX(F929:BM988,AA$307,$E958)))</f>
        <v/>
      </c>
      <c r="AB958" s="2406" t="str">
        <f ca="1">IF($E958&gt;$E$12,"",IF(($E958&gt;=AB$307),AB925-$D958*AB$302,INDEX(F929:BM988,AB$307,$E958)))</f>
        <v/>
      </c>
      <c r="AC958" s="2406" t="str">
        <f ca="1">IF($E958&gt;$E$12,"",IF(($E958&gt;=AC$307),AC925-$D958*AC$302,INDEX(F929:BM988,AC$307,$E958)))</f>
        <v/>
      </c>
      <c r="AD958" s="2406" t="str">
        <f ca="1">IF($E958&gt;$E$12,"",IF(($E958&gt;=AD$307),AD925-$D958*AD$302,INDEX(F929:BM988,AD$307,$E958)))</f>
        <v/>
      </c>
      <c r="AE958" s="2406" t="str">
        <f ca="1">IF($E958&gt;$E$12,"",IF(($E958&gt;=AE$307),AE925-$D958*AE$302,INDEX(F929:BM988,AE$307,$E958)))</f>
        <v/>
      </c>
      <c r="AF958" s="2406" t="str">
        <f ca="1">IF($E958&gt;$E$12,"",IF(($E958&gt;=AF$307),AF925-$D958*AF$302,INDEX(F929:BM988,AF$307,$E958)))</f>
        <v/>
      </c>
      <c r="AG958" s="2406" t="str">
        <f ca="1">IF($E958&gt;$E$12,"",IF(($E958&gt;=AG$307),AG925-$D958*AG$302,INDEX(F929:BM988,AG$307,$E958)))</f>
        <v/>
      </c>
      <c r="AH958" s="2406" t="str">
        <f ca="1">IF($E958&gt;$E$12,"",IF(($E958&gt;=AH$307),AH925-$D958*AH$302,INDEX(F929:BM988,AH$307,$E958)))</f>
        <v/>
      </c>
      <c r="AI958" s="2406" t="str">
        <f ca="1">IF($E958&gt;$E$12,"",IF(($E958&gt;=AI$307),AI925-$D958*AI$302,INDEX(F929:BM988,AI$307,$E958)))</f>
        <v/>
      </c>
      <c r="AJ958" s="2406" t="str">
        <f ca="1">IF($E958&gt;$E$12,"",IF(($E958&gt;=AJ$307),AJ925-$D958*AJ$302,INDEX(F929:BM988,AJ$307,$E958)))</f>
        <v/>
      </c>
      <c r="AK958" s="2406" t="str">
        <f ca="1">IF($E958&gt;$E$12,"",IF(($E958&gt;=AK$307),AK925-$D958*AK$302,INDEX(F929:BM988,AK$307,$E958)))</f>
        <v/>
      </c>
      <c r="AL958" s="2406" t="str">
        <f ca="1">IF($E958&gt;$E$12,"",IF(($E958&gt;=AL$307),AL925-$D958*AL$302,INDEX(F929:BM988,AL$307,$E958)))</f>
        <v/>
      </c>
      <c r="AM958" s="2406" t="str">
        <f ca="1">IF($E958&gt;$E$12,"",IF(($E958&gt;=AM$307),AM925-$D958*AM$302,INDEX(F929:BM988,AM$307,$E958)))</f>
        <v/>
      </c>
      <c r="AN958" s="2406" t="str">
        <f ca="1">IF($E958&gt;$E$12,"",IF(($E958&gt;=AN$307),AN925-$D958*AN$302,INDEX(F929:BM988,AN$307,$E958)))</f>
        <v/>
      </c>
      <c r="AO958" s="2406" t="str">
        <f ca="1">IF($E958&gt;$E$12,"",IF(($E958&gt;=AO$307),AO925-$D958*AO$302,INDEX(F929:BM988,AO$307,$E958)))</f>
        <v/>
      </c>
      <c r="AP958" s="2406" t="str">
        <f ca="1">IF($E958&gt;$E$12,"",IF(($E958&gt;=AP$307),AP925-$D958*AP$302,INDEX(F929:BM988,AP$307,$E958)))</f>
        <v/>
      </c>
      <c r="AQ958" s="2406" t="str">
        <f ca="1">IF($E958&gt;$E$12,"",IF(($E958&gt;=AQ$307),AQ925-$D958*AQ$302,INDEX(F929:BM988,AQ$307,$E958)))</f>
        <v/>
      </c>
      <c r="AR958" s="2406" t="str">
        <f ca="1">IF($E958&gt;$E$12,"",IF(($E958&gt;=AR$307),AR925-$D958*AR$302,INDEX(F929:BM988,AR$307,$E958)))</f>
        <v/>
      </c>
      <c r="AS958" s="2406" t="str">
        <f ca="1">IF($E958&gt;$E$12,"",IF(($E958&gt;=AS$307),AS925-$D958*AS$302,INDEX(F929:BM988,AS$307,$E958)))</f>
        <v/>
      </c>
      <c r="AT958" s="2406" t="str">
        <f ca="1">IF($E958&gt;$E$12,"",IF(($E958&gt;=AT$307),AT925-$D958*AT$302,INDEX(F929:BM988,AT$307,$E958)))</f>
        <v/>
      </c>
      <c r="AU958" s="2406" t="str">
        <f ca="1">IF($E958&gt;$E$12,"",IF(($E958&gt;=AU$307),AU925-$D958*AU$302,INDEX(F929:BM988,AU$307,$E958)))</f>
        <v/>
      </c>
      <c r="AV958" s="2406" t="str">
        <f ca="1">IF($E958&gt;$E$12,"",IF(($E958&gt;=AV$307),AV925-$D958*AV$302,INDEX(F929:BM988,AV$307,$E958)))</f>
        <v/>
      </c>
      <c r="AW958" s="2406" t="str">
        <f ca="1">IF($E958&gt;$E$12,"",IF(($E958&gt;=AW$307),AW925-$D958*AW$302,INDEX(F929:BM988,AW$307,$E958)))</f>
        <v/>
      </c>
      <c r="AX958" s="2406" t="str">
        <f ca="1">IF($E958&gt;$E$12,"",IF(($E958&gt;=AX$307),AX925-$D958*AX$302,INDEX(F929:BM988,AX$307,$E958)))</f>
        <v/>
      </c>
      <c r="AY958" s="2406" t="str">
        <f ca="1">IF($E958&gt;$E$12,"",IF(($E958&gt;=AY$307),AY925-$D958*AY$302,INDEX(F929:BM988,AY$307,$E958)))</f>
        <v/>
      </c>
      <c r="AZ958" s="2406" t="str">
        <f ca="1">IF($E958&gt;$E$12,"",IF(($E958&gt;=AZ$307),AZ925-$D958*AZ$302,INDEX(F929:BM988,AZ$307,$E958)))</f>
        <v/>
      </c>
      <c r="BA958" s="2406" t="str">
        <f ca="1">IF($E958&gt;$E$12,"",IF(($E958&gt;=BA$307),BA925-$D958*BA$302,INDEX(F929:BM988,BA$307,$E958)))</f>
        <v/>
      </c>
      <c r="BB958" s="2406" t="str">
        <f ca="1">IF($E958&gt;$E$12,"",IF(($E958&gt;=BB$307),BB925-$D958*BB$302,INDEX(F929:BM988,BB$307,$E958)))</f>
        <v/>
      </c>
      <c r="BC958" s="2406" t="str">
        <f ca="1">IF($E958&gt;$E$12,"",IF(($E958&gt;=BC$307),BC925-$D958*BC$302,INDEX(F929:BM988,BC$307,$E958)))</f>
        <v/>
      </c>
      <c r="BD958" s="2406" t="str">
        <f ca="1">IF($E958&gt;$E$12,"",IF(($E958&gt;=BD$307),BD925-$D958*BD$302,INDEX(F929:BM988,BD$307,$E958)))</f>
        <v/>
      </c>
      <c r="BE958" s="2406" t="str">
        <f ca="1">IF($E958&gt;$E$12,"",IF(($E958&gt;=BE$307),BE925-$D958*BE$302,INDEX(F929:BM988,BE$307,$E958)))</f>
        <v/>
      </c>
      <c r="BF958" s="2406" t="str">
        <f ca="1">IF($E958&gt;$E$12,"",IF(($E958&gt;=BF$307),BF925-$D958*BF$302,INDEX(F929:BM988,BF$307,$E958)))</f>
        <v/>
      </c>
      <c r="BG958" s="2406" t="str">
        <f ca="1">IF($E958&gt;$E$12,"",IF(($E958&gt;=BG$307),BG925-$D958*BG$302,INDEX(F929:BM988,BG$307,$E958)))</f>
        <v/>
      </c>
      <c r="BH958" s="2406" t="str">
        <f ca="1">IF($E958&gt;$E$12,"",IF(($E958&gt;=BH$307),BH925-$D958*BH$302,INDEX(F929:BM988,BH$307,$E958)))</f>
        <v/>
      </c>
      <c r="BI958" s="2406" t="str">
        <f ca="1">IF($E958&gt;$E$12,"",IF(($E958&gt;=BI$307),BI925-$D958*BI$302,INDEX(F929:BM988,BI$307,$E958)))</f>
        <v/>
      </c>
      <c r="BJ958" s="2406" t="str">
        <f ca="1">IF($E958&gt;$E$12,"",IF(($E958&gt;=BJ$307),BJ925-$D958*BJ$302,INDEX(F929:BM988,BJ$307,$E958)))</f>
        <v/>
      </c>
      <c r="BK958" s="2406" t="str">
        <f ca="1">IF($E958&gt;$E$12,"",IF(($E958&gt;=BK$307),BK925-$D958*BK$302,INDEX(F929:BM988,BK$307,$E958)))</f>
        <v/>
      </c>
      <c r="BL958" s="2406" t="str">
        <f ca="1">IF($E958&gt;$E$12,"",IF(($E958&gt;=BL$307),BL925-$D958*BL$302,INDEX(F929:BM988,BL$307,$E958)))</f>
        <v/>
      </c>
      <c r="BM958" s="2406" t="str">
        <f ca="1">IF($E958&gt;$E$12,"",IF(($E958&gt;=BM$307),BM925-$D958*BM$302,INDEX(F929:BM988,BM$307,$E958)))</f>
        <v/>
      </c>
    </row>
    <row r="959" spans="3:65" ht="13.5" x14ac:dyDescent="0.25">
      <c r="C959" s="2357"/>
      <c r="D959" s="2405">
        <f ca="1">INDEX(F924:BM924,E959)</f>
        <v>1</v>
      </c>
      <c r="E959" s="2316">
        <v>31</v>
      </c>
      <c r="F959" s="2406" t="str">
        <f ca="1">IF($E959&gt;$E$12,"",IF(($E959&gt;=F$307),F925-$D959*F$302,INDEX(F929:BM988,F$307,$E959)))</f>
        <v/>
      </c>
      <c r="G959" s="2406" t="str">
        <f ca="1">IF($E959&gt;$E$12,"",IF(($E959&gt;=G$307),G925-$D959*G$302,INDEX(F929:BM988,G$307,$E959)))</f>
        <v/>
      </c>
      <c r="H959" s="2406" t="str">
        <f ca="1">IF($E959&gt;$E$12,"",IF(($E959&gt;=H$307),H925-$D959*H$302,INDEX(F929:BM988,H$307,$E959)))</f>
        <v/>
      </c>
      <c r="I959" s="2406" t="str">
        <f ca="1">IF($E959&gt;$E$12,"",IF(($E959&gt;=I$307),I925-$D959*I$302,INDEX(F929:BM988,I$307,$E959)))</f>
        <v/>
      </c>
      <c r="J959" s="2406" t="str">
        <f ca="1">IF($E959&gt;$E$12,"",IF(($E959&gt;=J$307),J925-$D959*J$302,INDEX(F929:BM988,J$307,$E959)))</f>
        <v/>
      </c>
      <c r="K959" s="2406" t="str">
        <f ca="1">IF($E959&gt;$E$12,"",IF(($E959&gt;=K$307),K925-$D959*K$302,INDEX(F929:BM988,K$307,$E959)))</f>
        <v/>
      </c>
      <c r="L959" s="2406" t="str">
        <f ca="1">IF($E959&gt;$E$12,"",IF(($E959&gt;=L$307),L925-$D959*L$302,INDEX(F929:BM988,L$307,$E959)))</f>
        <v/>
      </c>
      <c r="M959" s="2406" t="str">
        <f ca="1">IF($E959&gt;$E$12,"",IF(($E959&gt;=M$307),M925-$D959*M$302,INDEX(F929:BM988,M$307,$E959)))</f>
        <v/>
      </c>
      <c r="N959" s="2406" t="str">
        <f ca="1">IF($E959&gt;$E$12,"",IF(($E959&gt;=N$307),N925-$D959*N$302,INDEX(F929:BM988,N$307,$E959)))</f>
        <v/>
      </c>
      <c r="O959" s="2406" t="str">
        <f ca="1">IF($E959&gt;$E$12,"",IF(($E959&gt;=O$307),O925-$D959*O$302,INDEX(F929:BM988,O$307,$E959)))</f>
        <v/>
      </c>
      <c r="P959" s="2406" t="str">
        <f ca="1">IF($E959&gt;$E$12,"",IF(($E959&gt;=P$307),P925-$D959*P$302,INDEX(F929:BM988,P$307,$E959)))</f>
        <v/>
      </c>
      <c r="Q959" s="2406" t="str">
        <f ca="1">IF($E959&gt;$E$12,"",IF(($E959&gt;=Q$307),Q925-$D959*Q$302,INDEX(F929:BM988,Q$307,$E959)))</f>
        <v/>
      </c>
      <c r="R959" s="2406" t="str">
        <f ca="1">IF($E959&gt;$E$12,"",IF(($E959&gt;=R$307),R925-$D959*R$302,INDEX(F929:BM988,R$307,$E959)))</f>
        <v/>
      </c>
      <c r="S959" s="2406" t="str">
        <f ca="1">IF($E959&gt;$E$12,"",IF(($E959&gt;=S$307),S925-$D959*S$302,INDEX(F929:BM988,S$307,$E959)))</f>
        <v/>
      </c>
      <c r="T959" s="2406" t="str">
        <f ca="1">IF($E959&gt;$E$12,"",IF(($E959&gt;=T$307),T925-$D959*T$302,INDEX(F929:BM988,T$307,$E959)))</f>
        <v/>
      </c>
      <c r="U959" s="2406" t="str">
        <f ca="1">IF($E959&gt;$E$12,"",IF(($E959&gt;=U$307),U925-$D959*U$302,INDEX(F929:BM988,U$307,$E959)))</f>
        <v/>
      </c>
      <c r="V959" s="2406" t="str">
        <f ca="1">IF($E959&gt;$E$12,"",IF(($E959&gt;=V$307),V925-$D959*V$302,INDEX(F929:BM988,V$307,$E959)))</f>
        <v/>
      </c>
      <c r="W959" s="2406" t="str">
        <f ca="1">IF($E959&gt;$E$12,"",IF(($E959&gt;=W$307),W925-$D959*W$302,INDEX(F929:BM988,W$307,$E959)))</f>
        <v/>
      </c>
      <c r="X959" s="2406" t="str">
        <f ca="1">IF($E959&gt;$E$12,"",IF(($E959&gt;=X$307),X925-$D959*X$302,INDEX(F929:BM988,X$307,$E959)))</f>
        <v/>
      </c>
      <c r="Y959" s="2406" t="str">
        <f ca="1">IF($E959&gt;$E$12,"",IF(($E959&gt;=Y$307),Y925-$D959*Y$302,INDEX(F929:BM988,Y$307,$E959)))</f>
        <v/>
      </c>
      <c r="Z959" s="2406" t="str">
        <f ca="1">IF($E959&gt;$E$12,"",IF(($E959&gt;=Z$307),Z925-$D959*Z$302,INDEX(F929:BM988,Z$307,$E959)))</f>
        <v/>
      </c>
      <c r="AA959" s="2406" t="str">
        <f ca="1">IF($E959&gt;$E$12,"",IF(($E959&gt;=AA$307),AA925-$D959*AA$302,INDEX(F929:BM988,AA$307,$E959)))</f>
        <v/>
      </c>
      <c r="AB959" s="2406" t="str">
        <f ca="1">IF($E959&gt;$E$12,"",IF(($E959&gt;=AB$307),AB925-$D959*AB$302,INDEX(F929:BM988,AB$307,$E959)))</f>
        <v/>
      </c>
      <c r="AC959" s="2406" t="str">
        <f ca="1">IF($E959&gt;$E$12,"",IF(($E959&gt;=AC$307),AC925-$D959*AC$302,INDEX(F929:BM988,AC$307,$E959)))</f>
        <v/>
      </c>
      <c r="AD959" s="2406" t="str">
        <f ca="1">IF($E959&gt;$E$12,"",IF(($E959&gt;=AD$307),AD925-$D959*AD$302,INDEX(F929:BM988,AD$307,$E959)))</f>
        <v/>
      </c>
      <c r="AE959" s="2406" t="str">
        <f ca="1">IF($E959&gt;$E$12,"",IF(($E959&gt;=AE$307),AE925-$D959*AE$302,INDEX(F929:BM988,AE$307,$E959)))</f>
        <v/>
      </c>
      <c r="AF959" s="2406" t="str">
        <f ca="1">IF($E959&gt;$E$12,"",IF(($E959&gt;=AF$307),AF925-$D959*AF$302,INDEX(F929:BM988,AF$307,$E959)))</f>
        <v/>
      </c>
      <c r="AG959" s="2406" t="str">
        <f ca="1">IF($E959&gt;$E$12,"",IF(($E959&gt;=AG$307),AG925-$D959*AG$302,INDEX(F929:BM988,AG$307,$E959)))</f>
        <v/>
      </c>
      <c r="AH959" s="2406" t="str">
        <f ca="1">IF($E959&gt;$E$12,"",IF(($E959&gt;=AH$307),AH925-$D959*AH$302,INDEX(F929:BM988,AH$307,$E959)))</f>
        <v/>
      </c>
      <c r="AI959" s="2406" t="str">
        <f ca="1">IF($E959&gt;$E$12,"",IF(($E959&gt;=AI$307),AI925-$D959*AI$302,INDEX(F929:BM988,AI$307,$E959)))</f>
        <v/>
      </c>
      <c r="AJ959" s="2406" t="str">
        <f ca="1">IF($E959&gt;$E$12,"",IF(($E959&gt;=AJ$307),AJ925-$D959*AJ$302,INDEX(F929:BM988,AJ$307,$E959)))</f>
        <v/>
      </c>
      <c r="AK959" s="2406" t="str">
        <f ca="1">IF($E959&gt;$E$12,"",IF(($E959&gt;=AK$307),AK925-$D959*AK$302,INDEX(F929:BM988,AK$307,$E959)))</f>
        <v/>
      </c>
      <c r="AL959" s="2406" t="str">
        <f ca="1">IF($E959&gt;$E$12,"",IF(($E959&gt;=AL$307),AL925-$D959*AL$302,INDEX(F929:BM988,AL$307,$E959)))</f>
        <v/>
      </c>
      <c r="AM959" s="2406" t="str">
        <f ca="1">IF($E959&gt;$E$12,"",IF(($E959&gt;=AM$307),AM925-$D959*AM$302,INDEX(F929:BM988,AM$307,$E959)))</f>
        <v/>
      </c>
      <c r="AN959" s="2406" t="str">
        <f ca="1">IF($E959&gt;$E$12,"",IF(($E959&gt;=AN$307),AN925-$D959*AN$302,INDEX(F929:BM988,AN$307,$E959)))</f>
        <v/>
      </c>
      <c r="AO959" s="2406" t="str">
        <f ca="1">IF($E959&gt;$E$12,"",IF(($E959&gt;=AO$307),AO925-$D959*AO$302,INDEX(F929:BM988,AO$307,$E959)))</f>
        <v/>
      </c>
      <c r="AP959" s="2406" t="str">
        <f ca="1">IF($E959&gt;$E$12,"",IF(($E959&gt;=AP$307),AP925-$D959*AP$302,INDEX(F929:BM988,AP$307,$E959)))</f>
        <v/>
      </c>
      <c r="AQ959" s="2406" t="str">
        <f ca="1">IF($E959&gt;$E$12,"",IF(($E959&gt;=AQ$307),AQ925-$D959*AQ$302,INDEX(F929:BM988,AQ$307,$E959)))</f>
        <v/>
      </c>
      <c r="AR959" s="2406" t="str">
        <f ca="1">IF($E959&gt;$E$12,"",IF(($E959&gt;=AR$307),AR925-$D959*AR$302,INDEX(F929:BM988,AR$307,$E959)))</f>
        <v/>
      </c>
      <c r="AS959" s="2406" t="str">
        <f ca="1">IF($E959&gt;$E$12,"",IF(($E959&gt;=AS$307),AS925-$D959*AS$302,INDEX(F929:BM988,AS$307,$E959)))</f>
        <v/>
      </c>
      <c r="AT959" s="2406" t="str">
        <f ca="1">IF($E959&gt;$E$12,"",IF(($E959&gt;=AT$307),AT925-$D959*AT$302,INDEX(F929:BM988,AT$307,$E959)))</f>
        <v/>
      </c>
      <c r="AU959" s="2406" t="str">
        <f ca="1">IF($E959&gt;$E$12,"",IF(($E959&gt;=AU$307),AU925-$D959*AU$302,INDEX(F929:BM988,AU$307,$E959)))</f>
        <v/>
      </c>
      <c r="AV959" s="2406" t="str">
        <f ca="1">IF($E959&gt;$E$12,"",IF(($E959&gt;=AV$307),AV925-$D959*AV$302,INDEX(F929:BM988,AV$307,$E959)))</f>
        <v/>
      </c>
      <c r="AW959" s="2406" t="str">
        <f ca="1">IF($E959&gt;$E$12,"",IF(($E959&gt;=AW$307),AW925-$D959*AW$302,INDEX(F929:BM988,AW$307,$E959)))</f>
        <v/>
      </c>
      <c r="AX959" s="2406" t="str">
        <f ca="1">IF($E959&gt;$E$12,"",IF(($E959&gt;=AX$307),AX925-$D959*AX$302,INDEX(F929:BM988,AX$307,$E959)))</f>
        <v/>
      </c>
      <c r="AY959" s="2406" t="str">
        <f ca="1">IF($E959&gt;$E$12,"",IF(($E959&gt;=AY$307),AY925-$D959*AY$302,INDEX(F929:BM988,AY$307,$E959)))</f>
        <v/>
      </c>
      <c r="AZ959" s="2406" t="str">
        <f ca="1">IF($E959&gt;$E$12,"",IF(($E959&gt;=AZ$307),AZ925-$D959*AZ$302,INDEX(F929:BM988,AZ$307,$E959)))</f>
        <v/>
      </c>
      <c r="BA959" s="2406" t="str">
        <f ca="1">IF($E959&gt;$E$12,"",IF(($E959&gt;=BA$307),BA925-$D959*BA$302,INDEX(F929:BM988,BA$307,$E959)))</f>
        <v/>
      </c>
      <c r="BB959" s="2406" t="str">
        <f ca="1">IF($E959&gt;$E$12,"",IF(($E959&gt;=BB$307),BB925-$D959*BB$302,INDEX(F929:BM988,BB$307,$E959)))</f>
        <v/>
      </c>
      <c r="BC959" s="2406" t="str">
        <f ca="1">IF($E959&gt;$E$12,"",IF(($E959&gt;=BC$307),BC925-$D959*BC$302,INDEX(F929:BM988,BC$307,$E959)))</f>
        <v/>
      </c>
      <c r="BD959" s="2406" t="str">
        <f ca="1">IF($E959&gt;$E$12,"",IF(($E959&gt;=BD$307),BD925-$D959*BD$302,INDEX(F929:BM988,BD$307,$E959)))</f>
        <v/>
      </c>
      <c r="BE959" s="2406" t="str">
        <f ca="1">IF($E959&gt;$E$12,"",IF(($E959&gt;=BE$307),BE925-$D959*BE$302,INDEX(F929:BM988,BE$307,$E959)))</f>
        <v/>
      </c>
      <c r="BF959" s="2406" t="str">
        <f ca="1">IF($E959&gt;$E$12,"",IF(($E959&gt;=BF$307),BF925-$D959*BF$302,INDEX(F929:BM988,BF$307,$E959)))</f>
        <v/>
      </c>
      <c r="BG959" s="2406" t="str">
        <f ca="1">IF($E959&gt;$E$12,"",IF(($E959&gt;=BG$307),BG925-$D959*BG$302,INDEX(F929:BM988,BG$307,$E959)))</f>
        <v/>
      </c>
      <c r="BH959" s="2406" t="str">
        <f ca="1">IF($E959&gt;$E$12,"",IF(($E959&gt;=BH$307),BH925-$D959*BH$302,INDEX(F929:BM988,BH$307,$E959)))</f>
        <v/>
      </c>
      <c r="BI959" s="2406" t="str">
        <f ca="1">IF($E959&gt;$E$12,"",IF(($E959&gt;=BI$307),BI925-$D959*BI$302,INDEX(F929:BM988,BI$307,$E959)))</f>
        <v/>
      </c>
      <c r="BJ959" s="2406" t="str">
        <f ca="1">IF($E959&gt;$E$12,"",IF(($E959&gt;=BJ$307),BJ925-$D959*BJ$302,INDEX(F929:BM988,BJ$307,$E959)))</f>
        <v/>
      </c>
      <c r="BK959" s="2406" t="str">
        <f ca="1">IF($E959&gt;$E$12,"",IF(($E959&gt;=BK$307),BK925-$D959*BK$302,INDEX(F929:BM988,BK$307,$E959)))</f>
        <v/>
      </c>
      <c r="BL959" s="2406" t="str">
        <f ca="1">IF($E959&gt;$E$12,"",IF(($E959&gt;=BL$307),BL925-$D959*BL$302,INDEX(F929:BM988,BL$307,$E959)))</f>
        <v/>
      </c>
      <c r="BM959" s="2406" t="str">
        <f ca="1">IF($E959&gt;$E$12,"",IF(($E959&gt;=BM$307),BM925-$D959*BM$302,INDEX(F929:BM988,BM$307,$E959)))</f>
        <v/>
      </c>
    </row>
    <row r="960" spans="3:65" ht="13.5" x14ac:dyDescent="0.25">
      <c r="C960" s="2357"/>
      <c r="D960" s="2405">
        <f ca="1">INDEX(F924:BM924,E960)</f>
        <v>1</v>
      </c>
      <c r="E960" s="2316">
        <v>32</v>
      </c>
      <c r="F960" s="2406" t="str">
        <f ca="1">IF($E960&gt;$E$12,"",IF(($E960&gt;=F$307),F925-$D960*F$302,INDEX(F929:BM988,F$307,$E960)))</f>
        <v/>
      </c>
      <c r="G960" s="2406" t="str">
        <f ca="1">IF($E960&gt;$E$12,"",IF(($E960&gt;=G$307),G925-$D960*G$302,INDEX(F929:BM988,G$307,$E960)))</f>
        <v/>
      </c>
      <c r="H960" s="2406" t="str">
        <f ca="1">IF($E960&gt;$E$12,"",IF(($E960&gt;=H$307),H925-$D960*H$302,INDEX(F929:BM988,H$307,$E960)))</f>
        <v/>
      </c>
      <c r="I960" s="2406" t="str">
        <f ca="1">IF($E960&gt;$E$12,"",IF(($E960&gt;=I$307),I925-$D960*I$302,INDEX(F929:BM988,I$307,$E960)))</f>
        <v/>
      </c>
      <c r="J960" s="2406" t="str">
        <f ca="1">IF($E960&gt;$E$12,"",IF(($E960&gt;=J$307),J925-$D960*J$302,INDEX(F929:BM988,J$307,$E960)))</f>
        <v/>
      </c>
      <c r="K960" s="2406" t="str">
        <f ca="1">IF($E960&gt;$E$12,"",IF(($E960&gt;=K$307),K925-$D960*K$302,INDEX(F929:BM988,K$307,$E960)))</f>
        <v/>
      </c>
      <c r="L960" s="2406" t="str">
        <f ca="1">IF($E960&gt;$E$12,"",IF(($E960&gt;=L$307),L925-$D960*L$302,INDEX(F929:BM988,L$307,$E960)))</f>
        <v/>
      </c>
      <c r="M960" s="2406" t="str">
        <f ca="1">IF($E960&gt;$E$12,"",IF(($E960&gt;=M$307),M925-$D960*M$302,INDEX(F929:BM988,M$307,$E960)))</f>
        <v/>
      </c>
      <c r="N960" s="2406" t="str">
        <f ca="1">IF($E960&gt;$E$12,"",IF(($E960&gt;=N$307),N925-$D960*N$302,INDEX(F929:BM988,N$307,$E960)))</f>
        <v/>
      </c>
      <c r="O960" s="2406" t="str">
        <f ca="1">IF($E960&gt;$E$12,"",IF(($E960&gt;=O$307),O925-$D960*O$302,INDEX(F929:BM988,O$307,$E960)))</f>
        <v/>
      </c>
      <c r="P960" s="2406" t="str">
        <f ca="1">IF($E960&gt;$E$12,"",IF(($E960&gt;=P$307),P925-$D960*P$302,INDEX(F929:BM988,P$307,$E960)))</f>
        <v/>
      </c>
      <c r="Q960" s="2406" t="str">
        <f ca="1">IF($E960&gt;$E$12,"",IF(($E960&gt;=Q$307),Q925-$D960*Q$302,INDEX(F929:BM988,Q$307,$E960)))</f>
        <v/>
      </c>
      <c r="R960" s="2406" t="str">
        <f ca="1">IF($E960&gt;$E$12,"",IF(($E960&gt;=R$307),R925-$D960*R$302,INDEX(F929:BM988,R$307,$E960)))</f>
        <v/>
      </c>
      <c r="S960" s="2406" t="str">
        <f ca="1">IF($E960&gt;$E$12,"",IF(($E960&gt;=S$307),S925-$D960*S$302,INDEX(F929:BM988,S$307,$E960)))</f>
        <v/>
      </c>
      <c r="T960" s="2406" t="str">
        <f ca="1">IF($E960&gt;$E$12,"",IF(($E960&gt;=T$307),T925-$D960*T$302,INDEX(F929:BM988,T$307,$E960)))</f>
        <v/>
      </c>
      <c r="U960" s="2406" t="str">
        <f ca="1">IF($E960&gt;$E$12,"",IF(($E960&gt;=U$307),U925-$D960*U$302,INDEX(F929:BM988,U$307,$E960)))</f>
        <v/>
      </c>
      <c r="V960" s="2406" t="str">
        <f ca="1">IF($E960&gt;$E$12,"",IF(($E960&gt;=V$307),V925-$D960*V$302,INDEX(F929:BM988,V$307,$E960)))</f>
        <v/>
      </c>
      <c r="W960" s="2406" t="str">
        <f ca="1">IF($E960&gt;$E$12,"",IF(($E960&gt;=W$307),W925-$D960*W$302,INDEX(F929:BM988,W$307,$E960)))</f>
        <v/>
      </c>
      <c r="X960" s="2406" t="str">
        <f ca="1">IF($E960&gt;$E$12,"",IF(($E960&gt;=X$307),X925-$D960*X$302,INDEX(F929:BM988,X$307,$E960)))</f>
        <v/>
      </c>
      <c r="Y960" s="2406" t="str">
        <f ca="1">IF($E960&gt;$E$12,"",IF(($E960&gt;=Y$307),Y925-$D960*Y$302,INDEX(F929:BM988,Y$307,$E960)))</f>
        <v/>
      </c>
      <c r="Z960" s="2406" t="str">
        <f ca="1">IF($E960&gt;$E$12,"",IF(($E960&gt;=Z$307),Z925-$D960*Z$302,INDEX(F929:BM988,Z$307,$E960)))</f>
        <v/>
      </c>
      <c r="AA960" s="2406" t="str">
        <f ca="1">IF($E960&gt;$E$12,"",IF(($E960&gt;=AA$307),AA925-$D960*AA$302,INDEX(F929:BM988,AA$307,$E960)))</f>
        <v/>
      </c>
      <c r="AB960" s="2406" t="str">
        <f ca="1">IF($E960&gt;$E$12,"",IF(($E960&gt;=AB$307),AB925-$D960*AB$302,INDEX(F929:BM988,AB$307,$E960)))</f>
        <v/>
      </c>
      <c r="AC960" s="2406" t="str">
        <f ca="1">IF($E960&gt;$E$12,"",IF(($E960&gt;=AC$307),AC925-$D960*AC$302,INDEX(F929:BM988,AC$307,$E960)))</f>
        <v/>
      </c>
      <c r="AD960" s="2406" t="str">
        <f ca="1">IF($E960&gt;$E$12,"",IF(($E960&gt;=AD$307),AD925-$D960*AD$302,INDEX(F929:BM988,AD$307,$E960)))</f>
        <v/>
      </c>
      <c r="AE960" s="2406" t="str">
        <f ca="1">IF($E960&gt;$E$12,"",IF(($E960&gt;=AE$307),AE925-$D960*AE$302,INDEX(F929:BM988,AE$307,$E960)))</f>
        <v/>
      </c>
      <c r="AF960" s="2406" t="str">
        <f ca="1">IF($E960&gt;$E$12,"",IF(($E960&gt;=AF$307),AF925-$D960*AF$302,INDEX(F929:BM988,AF$307,$E960)))</f>
        <v/>
      </c>
      <c r="AG960" s="2406" t="str">
        <f ca="1">IF($E960&gt;$E$12,"",IF(($E960&gt;=AG$307),AG925-$D960*AG$302,INDEX(F929:BM988,AG$307,$E960)))</f>
        <v/>
      </c>
      <c r="AH960" s="2406" t="str">
        <f ca="1">IF($E960&gt;$E$12,"",IF(($E960&gt;=AH$307),AH925-$D960*AH$302,INDEX(F929:BM988,AH$307,$E960)))</f>
        <v/>
      </c>
      <c r="AI960" s="2406" t="str">
        <f ca="1">IF($E960&gt;$E$12,"",IF(($E960&gt;=AI$307),AI925-$D960*AI$302,INDEX(F929:BM988,AI$307,$E960)))</f>
        <v/>
      </c>
      <c r="AJ960" s="2406" t="str">
        <f ca="1">IF($E960&gt;$E$12,"",IF(($E960&gt;=AJ$307),AJ925-$D960*AJ$302,INDEX(F929:BM988,AJ$307,$E960)))</f>
        <v/>
      </c>
      <c r="AK960" s="2406" t="str">
        <f ca="1">IF($E960&gt;$E$12,"",IF(($E960&gt;=AK$307),AK925-$D960*AK$302,INDEX(F929:BM988,AK$307,$E960)))</f>
        <v/>
      </c>
      <c r="AL960" s="2406" t="str">
        <f ca="1">IF($E960&gt;$E$12,"",IF(($E960&gt;=AL$307),AL925-$D960*AL$302,INDEX(F929:BM988,AL$307,$E960)))</f>
        <v/>
      </c>
      <c r="AM960" s="2406" t="str">
        <f ca="1">IF($E960&gt;$E$12,"",IF(($E960&gt;=AM$307),AM925-$D960*AM$302,INDEX(F929:BM988,AM$307,$E960)))</f>
        <v/>
      </c>
      <c r="AN960" s="2406" t="str">
        <f ca="1">IF($E960&gt;$E$12,"",IF(($E960&gt;=AN$307),AN925-$D960*AN$302,INDEX(F929:BM988,AN$307,$E960)))</f>
        <v/>
      </c>
      <c r="AO960" s="2406" t="str">
        <f ca="1">IF($E960&gt;$E$12,"",IF(($E960&gt;=AO$307),AO925-$D960*AO$302,INDEX(F929:BM988,AO$307,$E960)))</f>
        <v/>
      </c>
      <c r="AP960" s="2406" t="str">
        <f ca="1">IF($E960&gt;$E$12,"",IF(($E960&gt;=AP$307),AP925-$D960*AP$302,INDEX(F929:BM988,AP$307,$E960)))</f>
        <v/>
      </c>
      <c r="AQ960" s="2406" t="str">
        <f ca="1">IF($E960&gt;$E$12,"",IF(($E960&gt;=AQ$307),AQ925-$D960*AQ$302,INDEX(F929:BM988,AQ$307,$E960)))</f>
        <v/>
      </c>
      <c r="AR960" s="2406" t="str">
        <f ca="1">IF($E960&gt;$E$12,"",IF(($E960&gt;=AR$307),AR925-$D960*AR$302,INDEX(F929:BM988,AR$307,$E960)))</f>
        <v/>
      </c>
      <c r="AS960" s="2406" t="str">
        <f ca="1">IF($E960&gt;$E$12,"",IF(($E960&gt;=AS$307),AS925-$D960*AS$302,INDEX(F929:BM988,AS$307,$E960)))</f>
        <v/>
      </c>
      <c r="AT960" s="2406" t="str">
        <f ca="1">IF($E960&gt;$E$12,"",IF(($E960&gt;=AT$307),AT925-$D960*AT$302,INDEX(F929:BM988,AT$307,$E960)))</f>
        <v/>
      </c>
      <c r="AU960" s="2406" t="str">
        <f ca="1">IF($E960&gt;$E$12,"",IF(($E960&gt;=AU$307),AU925-$D960*AU$302,INDEX(F929:BM988,AU$307,$E960)))</f>
        <v/>
      </c>
      <c r="AV960" s="2406" t="str">
        <f ca="1">IF($E960&gt;$E$12,"",IF(($E960&gt;=AV$307),AV925-$D960*AV$302,INDEX(F929:BM988,AV$307,$E960)))</f>
        <v/>
      </c>
      <c r="AW960" s="2406" t="str">
        <f ca="1">IF($E960&gt;$E$12,"",IF(($E960&gt;=AW$307),AW925-$D960*AW$302,INDEX(F929:BM988,AW$307,$E960)))</f>
        <v/>
      </c>
      <c r="AX960" s="2406" t="str">
        <f ca="1">IF($E960&gt;$E$12,"",IF(($E960&gt;=AX$307),AX925-$D960*AX$302,INDEX(F929:BM988,AX$307,$E960)))</f>
        <v/>
      </c>
      <c r="AY960" s="2406" t="str">
        <f ca="1">IF($E960&gt;$E$12,"",IF(($E960&gt;=AY$307),AY925-$D960*AY$302,INDEX(F929:BM988,AY$307,$E960)))</f>
        <v/>
      </c>
      <c r="AZ960" s="2406" t="str">
        <f ca="1">IF($E960&gt;$E$12,"",IF(($E960&gt;=AZ$307),AZ925-$D960*AZ$302,INDEX(F929:BM988,AZ$307,$E960)))</f>
        <v/>
      </c>
      <c r="BA960" s="2406" t="str">
        <f ca="1">IF($E960&gt;$E$12,"",IF(($E960&gt;=BA$307),BA925-$D960*BA$302,INDEX(F929:BM988,BA$307,$E960)))</f>
        <v/>
      </c>
      <c r="BB960" s="2406" t="str">
        <f ca="1">IF($E960&gt;$E$12,"",IF(($E960&gt;=BB$307),BB925-$D960*BB$302,INDEX(F929:BM988,BB$307,$E960)))</f>
        <v/>
      </c>
      <c r="BC960" s="2406" t="str">
        <f ca="1">IF($E960&gt;$E$12,"",IF(($E960&gt;=BC$307),BC925-$D960*BC$302,INDEX(F929:BM988,BC$307,$E960)))</f>
        <v/>
      </c>
      <c r="BD960" s="2406" t="str">
        <f ca="1">IF($E960&gt;$E$12,"",IF(($E960&gt;=BD$307),BD925-$D960*BD$302,INDEX(F929:BM988,BD$307,$E960)))</f>
        <v/>
      </c>
      <c r="BE960" s="2406" t="str">
        <f ca="1">IF($E960&gt;$E$12,"",IF(($E960&gt;=BE$307),BE925-$D960*BE$302,INDEX(F929:BM988,BE$307,$E960)))</f>
        <v/>
      </c>
      <c r="BF960" s="2406" t="str">
        <f ca="1">IF($E960&gt;$E$12,"",IF(($E960&gt;=BF$307),BF925-$D960*BF$302,INDEX(F929:BM988,BF$307,$E960)))</f>
        <v/>
      </c>
      <c r="BG960" s="2406" t="str">
        <f ca="1">IF($E960&gt;$E$12,"",IF(($E960&gt;=BG$307),BG925-$D960*BG$302,INDEX(F929:BM988,BG$307,$E960)))</f>
        <v/>
      </c>
      <c r="BH960" s="2406" t="str">
        <f ca="1">IF($E960&gt;$E$12,"",IF(($E960&gt;=BH$307),BH925-$D960*BH$302,INDEX(F929:BM988,BH$307,$E960)))</f>
        <v/>
      </c>
      <c r="BI960" s="2406" t="str">
        <f ca="1">IF($E960&gt;$E$12,"",IF(($E960&gt;=BI$307),BI925-$D960*BI$302,INDEX(F929:BM988,BI$307,$E960)))</f>
        <v/>
      </c>
      <c r="BJ960" s="2406" t="str">
        <f ca="1">IF($E960&gt;$E$12,"",IF(($E960&gt;=BJ$307),BJ925-$D960*BJ$302,INDEX(F929:BM988,BJ$307,$E960)))</f>
        <v/>
      </c>
      <c r="BK960" s="2406" t="str">
        <f ca="1">IF($E960&gt;$E$12,"",IF(($E960&gt;=BK$307),BK925-$D960*BK$302,INDEX(F929:BM988,BK$307,$E960)))</f>
        <v/>
      </c>
      <c r="BL960" s="2406" t="str">
        <f ca="1">IF($E960&gt;$E$12,"",IF(($E960&gt;=BL$307),BL925-$D960*BL$302,INDEX(F929:BM988,BL$307,$E960)))</f>
        <v/>
      </c>
      <c r="BM960" s="2406" t="str">
        <f ca="1">IF($E960&gt;$E$12,"",IF(($E960&gt;=BM$307),BM925-$D960*BM$302,INDEX(F929:BM988,BM$307,$E960)))</f>
        <v/>
      </c>
    </row>
    <row r="961" spans="3:65" ht="13.5" x14ac:dyDescent="0.25">
      <c r="C961" s="2357"/>
      <c r="D961" s="2405">
        <f ca="1">INDEX(F924:BM924,E961)</f>
        <v>1</v>
      </c>
      <c r="E961" s="2316">
        <v>33</v>
      </c>
      <c r="F961" s="2406" t="str">
        <f ca="1">IF($E961&gt;$E$12,"",IF(($E961&gt;=F$307),F925-$D961*F$302,INDEX(F929:BM988,F$307,$E961)))</f>
        <v/>
      </c>
      <c r="G961" s="2406" t="str">
        <f ca="1">IF($E961&gt;$E$12,"",IF(($E961&gt;=G$307),G925-$D961*G$302,INDEX(F929:BM988,G$307,$E961)))</f>
        <v/>
      </c>
      <c r="H961" s="2406" t="str">
        <f ca="1">IF($E961&gt;$E$12,"",IF(($E961&gt;=H$307),H925-$D961*H$302,INDEX(F929:BM988,H$307,$E961)))</f>
        <v/>
      </c>
      <c r="I961" s="2406" t="str">
        <f ca="1">IF($E961&gt;$E$12,"",IF(($E961&gt;=I$307),I925-$D961*I$302,INDEX(F929:BM988,I$307,$E961)))</f>
        <v/>
      </c>
      <c r="J961" s="2406" t="str">
        <f ca="1">IF($E961&gt;$E$12,"",IF(($E961&gt;=J$307),J925-$D961*J$302,INDEX(F929:BM988,J$307,$E961)))</f>
        <v/>
      </c>
      <c r="K961" s="2406" t="str">
        <f ca="1">IF($E961&gt;$E$12,"",IF(($E961&gt;=K$307),K925-$D961*K$302,INDEX(F929:BM988,K$307,$E961)))</f>
        <v/>
      </c>
      <c r="L961" s="2406" t="str">
        <f ca="1">IF($E961&gt;$E$12,"",IF(($E961&gt;=L$307),L925-$D961*L$302,INDEX(F929:BM988,L$307,$E961)))</f>
        <v/>
      </c>
      <c r="M961" s="2406" t="str">
        <f ca="1">IF($E961&gt;$E$12,"",IF(($E961&gt;=M$307),M925-$D961*M$302,INDEX(F929:BM988,M$307,$E961)))</f>
        <v/>
      </c>
      <c r="N961" s="2406" t="str">
        <f ca="1">IF($E961&gt;$E$12,"",IF(($E961&gt;=N$307),N925-$D961*N$302,INDEX(F929:BM988,N$307,$E961)))</f>
        <v/>
      </c>
      <c r="O961" s="2406" t="str">
        <f ca="1">IF($E961&gt;$E$12,"",IF(($E961&gt;=O$307),O925-$D961*O$302,INDEX(F929:BM988,O$307,$E961)))</f>
        <v/>
      </c>
      <c r="P961" s="2406" t="str">
        <f ca="1">IF($E961&gt;$E$12,"",IF(($E961&gt;=P$307),P925-$D961*P$302,INDEX(F929:BM988,P$307,$E961)))</f>
        <v/>
      </c>
      <c r="Q961" s="2406" t="str">
        <f ca="1">IF($E961&gt;$E$12,"",IF(($E961&gt;=Q$307),Q925-$D961*Q$302,INDEX(F929:BM988,Q$307,$E961)))</f>
        <v/>
      </c>
      <c r="R961" s="2406" t="str">
        <f ca="1">IF($E961&gt;$E$12,"",IF(($E961&gt;=R$307),R925-$D961*R$302,INDEX(F929:BM988,R$307,$E961)))</f>
        <v/>
      </c>
      <c r="S961" s="2406" t="str">
        <f ca="1">IF($E961&gt;$E$12,"",IF(($E961&gt;=S$307),S925-$D961*S$302,INDEX(F929:BM988,S$307,$E961)))</f>
        <v/>
      </c>
      <c r="T961" s="2406" t="str">
        <f ca="1">IF($E961&gt;$E$12,"",IF(($E961&gt;=T$307),T925-$D961*T$302,INDEX(F929:BM988,T$307,$E961)))</f>
        <v/>
      </c>
      <c r="U961" s="2406" t="str">
        <f ca="1">IF($E961&gt;$E$12,"",IF(($E961&gt;=U$307),U925-$D961*U$302,INDEX(F929:BM988,U$307,$E961)))</f>
        <v/>
      </c>
      <c r="V961" s="2406" t="str">
        <f ca="1">IF($E961&gt;$E$12,"",IF(($E961&gt;=V$307),V925-$D961*V$302,INDEX(F929:BM988,V$307,$E961)))</f>
        <v/>
      </c>
      <c r="W961" s="2406" t="str">
        <f ca="1">IF($E961&gt;$E$12,"",IF(($E961&gt;=W$307),W925-$D961*W$302,INDEX(F929:BM988,W$307,$E961)))</f>
        <v/>
      </c>
      <c r="X961" s="2406" t="str">
        <f ca="1">IF($E961&gt;$E$12,"",IF(($E961&gt;=X$307),X925-$D961*X$302,INDEX(F929:BM988,X$307,$E961)))</f>
        <v/>
      </c>
      <c r="Y961" s="2406" t="str">
        <f ca="1">IF($E961&gt;$E$12,"",IF(($E961&gt;=Y$307),Y925-$D961*Y$302,INDEX(F929:BM988,Y$307,$E961)))</f>
        <v/>
      </c>
      <c r="Z961" s="2406" t="str">
        <f ca="1">IF($E961&gt;$E$12,"",IF(($E961&gt;=Z$307),Z925-$D961*Z$302,INDEX(F929:BM988,Z$307,$E961)))</f>
        <v/>
      </c>
      <c r="AA961" s="2406" t="str">
        <f ca="1">IF($E961&gt;$E$12,"",IF(($E961&gt;=AA$307),AA925-$D961*AA$302,INDEX(F929:BM988,AA$307,$E961)))</f>
        <v/>
      </c>
      <c r="AB961" s="2406" t="str">
        <f ca="1">IF($E961&gt;$E$12,"",IF(($E961&gt;=AB$307),AB925-$D961*AB$302,INDEX(F929:BM988,AB$307,$E961)))</f>
        <v/>
      </c>
      <c r="AC961" s="2406" t="str">
        <f ca="1">IF($E961&gt;$E$12,"",IF(($E961&gt;=AC$307),AC925-$D961*AC$302,INDEX(F929:BM988,AC$307,$E961)))</f>
        <v/>
      </c>
      <c r="AD961" s="2406" t="str">
        <f ca="1">IF($E961&gt;$E$12,"",IF(($E961&gt;=AD$307),AD925-$D961*AD$302,INDEX(F929:BM988,AD$307,$E961)))</f>
        <v/>
      </c>
      <c r="AE961" s="2406" t="str">
        <f ca="1">IF($E961&gt;$E$12,"",IF(($E961&gt;=AE$307),AE925-$D961*AE$302,INDEX(F929:BM988,AE$307,$E961)))</f>
        <v/>
      </c>
      <c r="AF961" s="2406" t="str">
        <f ca="1">IF($E961&gt;$E$12,"",IF(($E961&gt;=AF$307),AF925-$D961*AF$302,INDEX(F929:BM988,AF$307,$E961)))</f>
        <v/>
      </c>
      <c r="AG961" s="2406" t="str">
        <f ca="1">IF($E961&gt;$E$12,"",IF(($E961&gt;=AG$307),AG925-$D961*AG$302,INDEX(F929:BM988,AG$307,$E961)))</f>
        <v/>
      </c>
      <c r="AH961" s="2406" t="str">
        <f ca="1">IF($E961&gt;$E$12,"",IF(($E961&gt;=AH$307),AH925-$D961*AH$302,INDEX(F929:BM988,AH$307,$E961)))</f>
        <v/>
      </c>
      <c r="AI961" s="2406" t="str">
        <f ca="1">IF($E961&gt;$E$12,"",IF(($E961&gt;=AI$307),AI925-$D961*AI$302,INDEX(F929:BM988,AI$307,$E961)))</f>
        <v/>
      </c>
      <c r="AJ961" s="2406" t="str">
        <f ca="1">IF($E961&gt;$E$12,"",IF(($E961&gt;=AJ$307),AJ925-$D961*AJ$302,INDEX(F929:BM988,AJ$307,$E961)))</f>
        <v/>
      </c>
      <c r="AK961" s="2406" t="str">
        <f ca="1">IF($E961&gt;$E$12,"",IF(($E961&gt;=AK$307),AK925-$D961*AK$302,INDEX(F929:BM988,AK$307,$E961)))</f>
        <v/>
      </c>
      <c r="AL961" s="2406" t="str">
        <f ca="1">IF($E961&gt;$E$12,"",IF(($E961&gt;=AL$307),AL925-$D961*AL$302,INDEX(F929:BM988,AL$307,$E961)))</f>
        <v/>
      </c>
      <c r="AM961" s="2406" t="str">
        <f ca="1">IF($E961&gt;$E$12,"",IF(($E961&gt;=AM$307),AM925-$D961*AM$302,INDEX(F929:BM988,AM$307,$E961)))</f>
        <v/>
      </c>
      <c r="AN961" s="2406" t="str">
        <f ca="1">IF($E961&gt;$E$12,"",IF(($E961&gt;=AN$307),AN925-$D961*AN$302,INDEX(F929:BM988,AN$307,$E961)))</f>
        <v/>
      </c>
      <c r="AO961" s="2406" t="str">
        <f ca="1">IF($E961&gt;$E$12,"",IF(($E961&gt;=AO$307),AO925-$D961*AO$302,INDEX(F929:BM988,AO$307,$E961)))</f>
        <v/>
      </c>
      <c r="AP961" s="2406" t="str">
        <f ca="1">IF($E961&gt;$E$12,"",IF(($E961&gt;=AP$307),AP925-$D961*AP$302,INDEX(F929:BM988,AP$307,$E961)))</f>
        <v/>
      </c>
      <c r="AQ961" s="2406" t="str">
        <f ca="1">IF($E961&gt;$E$12,"",IF(($E961&gt;=AQ$307),AQ925-$D961*AQ$302,INDEX(F929:BM988,AQ$307,$E961)))</f>
        <v/>
      </c>
      <c r="AR961" s="2406" t="str">
        <f ca="1">IF($E961&gt;$E$12,"",IF(($E961&gt;=AR$307),AR925-$D961*AR$302,INDEX(F929:BM988,AR$307,$E961)))</f>
        <v/>
      </c>
      <c r="AS961" s="2406" t="str">
        <f ca="1">IF($E961&gt;$E$12,"",IF(($E961&gt;=AS$307),AS925-$D961*AS$302,INDEX(F929:BM988,AS$307,$E961)))</f>
        <v/>
      </c>
      <c r="AT961" s="2406" t="str">
        <f ca="1">IF($E961&gt;$E$12,"",IF(($E961&gt;=AT$307),AT925-$D961*AT$302,INDEX(F929:BM988,AT$307,$E961)))</f>
        <v/>
      </c>
      <c r="AU961" s="2406" t="str">
        <f ca="1">IF($E961&gt;$E$12,"",IF(($E961&gt;=AU$307),AU925-$D961*AU$302,INDEX(F929:BM988,AU$307,$E961)))</f>
        <v/>
      </c>
      <c r="AV961" s="2406" t="str">
        <f ca="1">IF($E961&gt;$E$12,"",IF(($E961&gt;=AV$307),AV925-$D961*AV$302,INDEX(F929:BM988,AV$307,$E961)))</f>
        <v/>
      </c>
      <c r="AW961" s="2406" t="str">
        <f ca="1">IF($E961&gt;$E$12,"",IF(($E961&gt;=AW$307),AW925-$D961*AW$302,INDEX(F929:BM988,AW$307,$E961)))</f>
        <v/>
      </c>
      <c r="AX961" s="2406" t="str">
        <f ca="1">IF($E961&gt;$E$12,"",IF(($E961&gt;=AX$307),AX925-$D961*AX$302,INDEX(F929:BM988,AX$307,$E961)))</f>
        <v/>
      </c>
      <c r="AY961" s="2406" t="str">
        <f ca="1">IF($E961&gt;$E$12,"",IF(($E961&gt;=AY$307),AY925-$D961*AY$302,INDEX(F929:BM988,AY$307,$E961)))</f>
        <v/>
      </c>
      <c r="AZ961" s="2406" t="str">
        <f ca="1">IF($E961&gt;$E$12,"",IF(($E961&gt;=AZ$307),AZ925-$D961*AZ$302,INDEX(F929:BM988,AZ$307,$E961)))</f>
        <v/>
      </c>
      <c r="BA961" s="2406" t="str">
        <f ca="1">IF($E961&gt;$E$12,"",IF(($E961&gt;=BA$307),BA925-$D961*BA$302,INDEX(F929:BM988,BA$307,$E961)))</f>
        <v/>
      </c>
      <c r="BB961" s="2406" t="str">
        <f ca="1">IF($E961&gt;$E$12,"",IF(($E961&gt;=BB$307),BB925-$D961*BB$302,INDEX(F929:BM988,BB$307,$E961)))</f>
        <v/>
      </c>
      <c r="BC961" s="2406" t="str">
        <f ca="1">IF($E961&gt;$E$12,"",IF(($E961&gt;=BC$307),BC925-$D961*BC$302,INDEX(F929:BM988,BC$307,$E961)))</f>
        <v/>
      </c>
      <c r="BD961" s="2406" t="str">
        <f ca="1">IF($E961&gt;$E$12,"",IF(($E961&gt;=BD$307),BD925-$D961*BD$302,INDEX(F929:BM988,BD$307,$E961)))</f>
        <v/>
      </c>
      <c r="BE961" s="2406" t="str">
        <f ca="1">IF($E961&gt;$E$12,"",IF(($E961&gt;=BE$307),BE925-$D961*BE$302,INDEX(F929:BM988,BE$307,$E961)))</f>
        <v/>
      </c>
      <c r="BF961" s="2406" t="str">
        <f ca="1">IF($E961&gt;$E$12,"",IF(($E961&gt;=BF$307),BF925-$D961*BF$302,INDEX(F929:BM988,BF$307,$E961)))</f>
        <v/>
      </c>
      <c r="BG961" s="2406" t="str">
        <f ca="1">IF($E961&gt;$E$12,"",IF(($E961&gt;=BG$307),BG925-$D961*BG$302,INDEX(F929:BM988,BG$307,$E961)))</f>
        <v/>
      </c>
      <c r="BH961" s="2406" t="str">
        <f ca="1">IF($E961&gt;$E$12,"",IF(($E961&gt;=BH$307),BH925-$D961*BH$302,INDEX(F929:BM988,BH$307,$E961)))</f>
        <v/>
      </c>
      <c r="BI961" s="2406" t="str">
        <f ca="1">IF($E961&gt;$E$12,"",IF(($E961&gt;=BI$307),BI925-$D961*BI$302,INDEX(F929:BM988,BI$307,$E961)))</f>
        <v/>
      </c>
      <c r="BJ961" s="2406" t="str">
        <f ca="1">IF($E961&gt;$E$12,"",IF(($E961&gt;=BJ$307),BJ925-$D961*BJ$302,INDEX(F929:BM988,BJ$307,$E961)))</f>
        <v/>
      </c>
      <c r="BK961" s="2406" t="str">
        <f ca="1">IF($E961&gt;$E$12,"",IF(($E961&gt;=BK$307),BK925-$D961*BK$302,INDEX(F929:BM988,BK$307,$E961)))</f>
        <v/>
      </c>
      <c r="BL961" s="2406" t="str">
        <f ca="1">IF($E961&gt;$E$12,"",IF(($E961&gt;=BL$307),BL925-$D961*BL$302,INDEX(F929:BM988,BL$307,$E961)))</f>
        <v/>
      </c>
      <c r="BM961" s="2406" t="str">
        <f ca="1">IF($E961&gt;$E$12,"",IF(($E961&gt;=BM$307),BM925-$D961*BM$302,INDEX(F929:BM988,BM$307,$E961)))</f>
        <v/>
      </c>
    </row>
    <row r="962" spans="3:65" ht="13.5" x14ac:dyDescent="0.25">
      <c r="C962" s="2357"/>
      <c r="D962" s="2405">
        <f ca="1">INDEX(F924:BM924,E962)</f>
        <v>1</v>
      </c>
      <c r="E962" s="2316">
        <v>34</v>
      </c>
      <c r="F962" s="2406" t="str">
        <f ca="1">IF($E962&gt;$E$12,"",IF(($E962&gt;=F$307),F925-$D962*F$302,INDEX(F929:BM988,F$307,$E962)))</f>
        <v/>
      </c>
      <c r="G962" s="2406" t="str">
        <f ca="1">IF($E962&gt;$E$12,"",IF(($E962&gt;=G$307),G925-$D962*G$302,INDEX(F929:BM988,G$307,$E962)))</f>
        <v/>
      </c>
      <c r="H962" s="2406" t="str">
        <f ca="1">IF($E962&gt;$E$12,"",IF(($E962&gt;=H$307),H925-$D962*H$302,INDEX(F929:BM988,H$307,$E962)))</f>
        <v/>
      </c>
      <c r="I962" s="2406" t="str">
        <f ca="1">IF($E962&gt;$E$12,"",IF(($E962&gt;=I$307),I925-$D962*I$302,INDEX(F929:BM988,I$307,$E962)))</f>
        <v/>
      </c>
      <c r="J962" s="2406" t="str">
        <f ca="1">IF($E962&gt;$E$12,"",IF(($E962&gt;=J$307),J925-$D962*J$302,INDEX(F929:BM988,J$307,$E962)))</f>
        <v/>
      </c>
      <c r="K962" s="2406" t="str">
        <f ca="1">IF($E962&gt;$E$12,"",IF(($E962&gt;=K$307),K925-$D962*K$302,INDEX(F929:BM988,K$307,$E962)))</f>
        <v/>
      </c>
      <c r="L962" s="2406" t="str">
        <f ca="1">IF($E962&gt;$E$12,"",IF(($E962&gt;=L$307),L925-$D962*L$302,INDEX(F929:BM988,L$307,$E962)))</f>
        <v/>
      </c>
      <c r="M962" s="2406" t="str">
        <f ca="1">IF($E962&gt;$E$12,"",IF(($E962&gt;=M$307),M925-$D962*M$302,INDEX(F929:BM988,M$307,$E962)))</f>
        <v/>
      </c>
      <c r="N962" s="2406" t="str">
        <f ca="1">IF($E962&gt;$E$12,"",IF(($E962&gt;=N$307),N925-$D962*N$302,INDEX(F929:BM988,N$307,$E962)))</f>
        <v/>
      </c>
      <c r="O962" s="2406" t="str">
        <f ca="1">IF($E962&gt;$E$12,"",IF(($E962&gt;=O$307),O925-$D962*O$302,INDEX(F929:BM988,O$307,$E962)))</f>
        <v/>
      </c>
      <c r="P962" s="2406" t="str">
        <f ca="1">IF($E962&gt;$E$12,"",IF(($E962&gt;=P$307),P925-$D962*P$302,INDEX(F929:BM988,P$307,$E962)))</f>
        <v/>
      </c>
      <c r="Q962" s="2406" t="str">
        <f ca="1">IF($E962&gt;$E$12,"",IF(($E962&gt;=Q$307),Q925-$D962*Q$302,INDEX(F929:BM988,Q$307,$E962)))</f>
        <v/>
      </c>
      <c r="R962" s="2406" t="str">
        <f ca="1">IF($E962&gt;$E$12,"",IF(($E962&gt;=R$307),R925-$D962*R$302,INDEX(F929:BM988,R$307,$E962)))</f>
        <v/>
      </c>
      <c r="S962" s="2406" t="str">
        <f ca="1">IF($E962&gt;$E$12,"",IF(($E962&gt;=S$307),S925-$D962*S$302,INDEX(F929:BM988,S$307,$E962)))</f>
        <v/>
      </c>
      <c r="T962" s="2406" t="str">
        <f ca="1">IF($E962&gt;$E$12,"",IF(($E962&gt;=T$307),T925-$D962*T$302,INDEX(F929:BM988,T$307,$E962)))</f>
        <v/>
      </c>
      <c r="U962" s="2406" t="str">
        <f ca="1">IF($E962&gt;$E$12,"",IF(($E962&gt;=U$307),U925-$D962*U$302,INDEX(F929:BM988,U$307,$E962)))</f>
        <v/>
      </c>
      <c r="V962" s="2406" t="str">
        <f ca="1">IF($E962&gt;$E$12,"",IF(($E962&gt;=V$307),V925-$D962*V$302,INDEX(F929:BM988,V$307,$E962)))</f>
        <v/>
      </c>
      <c r="W962" s="2406" t="str">
        <f ca="1">IF($E962&gt;$E$12,"",IF(($E962&gt;=W$307),W925-$D962*W$302,INDEX(F929:BM988,W$307,$E962)))</f>
        <v/>
      </c>
      <c r="X962" s="2406" t="str">
        <f ca="1">IF($E962&gt;$E$12,"",IF(($E962&gt;=X$307),X925-$D962*X$302,INDEX(F929:BM988,X$307,$E962)))</f>
        <v/>
      </c>
      <c r="Y962" s="2406" t="str">
        <f ca="1">IF($E962&gt;$E$12,"",IF(($E962&gt;=Y$307),Y925-$D962*Y$302,INDEX(F929:BM988,Y$307,$E962)))</f>
        <v/>
      </c>
      <c r="Z962" s="2406" t="str">
        <f ca="1">IF($E962&gt;$E$12,"",IF(($E962&gt;=Z$307),Z925-$D962*Z$302,INDEX(F929:BM988,Z$307,$E962)))</f>
        <v/>
      </c>
      <c r="AA962" s="2406" t="str">
        <f ca="1">IF($E962&gt;$E$12,"",IF(($E962&gt;=AA$307),AA925-$D962*AA$302,INDEX(F929:BM988,AA$307,$E962)))</f>
        <v/>
      </c>
      <c r="AB962" s="2406" t="str">
        <f ca="1">IF($E962&gt;$E$12,"",IF(($E962&gt;=AB$307),AB925-$D962*AB$302,INDEX(F929:BM988,AB$307,$E962)))</f>
        <v/>
      </c>
      <c r="AC962" s="2406" t="str">
        <f ca="1">IF($E962&gt;$E$12,"",IF(($E962&gt;=AC$307),AC925-$D962*AC$302,INDEX(F929:BM988,AC$307,$E962)))</f>
        <v/>
      </c>
      <c r="AD962" s="2406" t="str">
        <f ca="1">IF($E962&gt;$E$12,"",IF(($E962&gt;=AD$307),AD925-$D962*AD$302,INDEX(F929:BM988,AD$307,$E962)))</f>
        <v/>
      </c>
      <c r="AE962" s="2406" t="str">
        <f ca="1">IF($E962&gt;$E$12,"",IF(($E962&gt;=AE$307),AE925-$D962*AE$302,INDEX(F929:BM988,AE$307,$E962)))</f>
        <v/>
      </c>
      <c r="AF962" s="2406" t="str">
        <f ca="1">IF($E962&gt;$E$12,"",IF(($E962&gt;=AF$307),AF925-$D962*AF$302,INDEX(F929:BM988,AF$307,$E962)))</f>
        <v/>
      </c>
      <c r="AG962" s="2406" t="str">
        <f ca="1">IF($E962&gt;$E$12,"",IF(($E962&gt;=AG$307),AG925-$D962*AG$302,INDEX(F929:BM988,AG$307,$E962)))</f>
        <v/>
      </c>
      <c r="AH962" s="2406" t="str">
        <f ca="1">IF($E962&gt;$E$12,"",IF(($E962&gt;=AH$307),AH925-$D962*AH$302,INDEX(F929:BM988,AH$307,$E962)))</f>
        <v/>
      </c>
      <c r="AI962" s="2406" t="str">
        <f ca="1">IF($E962&gt;$E$12,"",IF(($E962&gt;=AI$307),AI925-$D962*AI$302,INDEX(F929:BM988,AI$307,$E962)))</f>
        <v/>
      </c>
      <c r="AJ962" s="2406" t="str">
        <f ca="1">IF($E962&gt;$E$12,"",IF(($E962&gt;=AJ$307),AJ925-$D962*AJ$302,INDEX(F929:BM988,AJ$307,$E962)))</f>
        <v/>
      </c>
      <c r="AK962" s="2406" t="str">
        <f ca="1">IF($E962&gt;$E$12,"",IF(($E962&gt;=AK$307),AK925-$D962*AK$302,INDEX(F929:BM988,AK$307,$E962)))</f>
        <v/>
      </c>
      <c r="AL962" s="2406" t="str">
        <f ca="1">IF($E962&gt;$E$12,"",IF(($E962&gt;=AL$307),AL925-$D962*AL$302,INDEX(F929:BM988,AL$307,$E962)))</f>
        <v/>
      </c>
      <c r="AM962" s="2406" t="str">
        <f ca="1">IF($E962&gt;$E$12,"",IF(($E962&gt;=AM$307),AM925-$D962*AM$302,INDEX(F929:BM988,AM$307,$E962)))</f>
        <v/>
      </c>
      <c r="AN962" s="2406" t="str">
        <f ca="1">IF($E962&gt;$E$12,"",IF(($E962&gt;=AN$307),AN925-$D962*AN$302,INDEX(F929:BM988,AN$307,$E962)))</f>
        <v/>
      </c>
      <c r="AO962" s="2406" t="str">
        <f ca="1">IF($E962&gt;$E$12,"",IF(($E962&gt;=AO$307),AO925-$D962*AO$302,INDEX(F929:BM988,AO$307,$E962)))</f>
        <v/>
      </c>
      <c r="AP962" s="2406" t="str">
        <f ca="1">IF($E962&gt;$E$12,"",IF(($E962&gt;=AP$307),AP925-$D962*AP$302,INDEX(F929:BM988,AP$307,$E962)))</f>
        <v/>
      </c>
      <c r="AQ962" s="2406" t="str">
        <f ca="1">IF($E962&gt;$E$12,"",IF(($E962&gt;=AQ$307),AQ925-$D962*AQ$302,INDEX(F929:BM988,AQ$307,$E962)))</f>
        <v/>
      </c>
      <c r="AR962" s="2406" t="str">
        <f ca="1">IF($E962&gt;$E$12,"",IF(($E962&gt;=AR$307),AR925-$D962*AR$302,INDEX(F929:BM988,AR$307,$E962)))</f>
        <v/>
      </c>
      <c r="AS962" s="2406" t="str">
        <f ca="1">IF($E962&gt;$E$12,"",IF(($E962&gt;=AS$307),AS925-$D962*AS$302,INDEX(F929:BM988,AS$307,$E962)))</f>
        <v/>
      </c>
      <c r="AT962" s="2406" t="str">
        <f ca="1">IF($E962&gt;$E$12,"",IF(($E962&gt;=AT$307),AT925-$D962*AT$302,INDEX(F929:BM988,AT$307,$E962)))</f>
        <v/>
      </c>
      <c r="AU962" s="2406" t="str">
        <f ca="1">IF($E962&gt;$E$12,"",IF(($E962&gt;=AU$307),AU925-$D962*AU$302,INDEX(F929:BM988,AU$307,$E962)))</f>
        <v/>
      </c>
      <c r="AV962" s="2406" t="str">
        <f ca="1">IF($E962&gt;$E$12,"",IF(($E962&gt;=AV$307),AV925-$D962*AV$302,INDEX(F929:BM988,AV$307,$E962)))</f>
        <v/>
      </c>
      <c r="AW962" s="2406" t="str">
        <f ca="1">IF($E962&gt;$E$12,"",IF(($E962&gt;=AW$307),AW925-$D962*AW$302,INDEX(F929:BM988,AW$307,$E962)))</f>
        <v/>
      </c>
      <c r="AX962" s="2406" t="str">
        <f ca="1">IF($E962&gt;$E$12,"",IF(($E962&gt;=AX$307),AX925-$D962*AX$302,INDEX(F929:BM988,AX$307,$E962)))</f>
        <v/>
      </c>
      <c r="AY962" s="2406" t="str">
        <f ca="1">IF($E962&gt;$E$12,"",IF(($E962&gt;=AY$307),AY925-$D962*AY$302,INDEX(F929:BM988,AY$307,$E962)))</f>
        <v/>
      </c>
      <c r="AZ962" s="2406" t="str">
        <f ca="1">IF($E962&gt;$E$12,"",IF(($E962&gt;=AZ$307),AZ925-$D962*AZ$302,INDEX(F929:BM988,AZ$307,$E962)))</f>
        <v/>
      </c>
      <c r="BA962" s="2406" t="str">
        <f ca="1">IF($E962&gt;$E$12,"",IF(($E962&gt;=BA$307),BA925-$D962*BA$302,INDEX(F929:BM988,BA$307,$E962)))</f>
        <v/>
      </c>
      <c r="BB962" s="2406" t="str">
        <f ca="1">IF($E962&gt;$E$12,"",IF(($E962&gt;=BB$307),BB925-$D962*BB$302,INDEX(F929:BM988,BB$307,$E962)))</f>
        <v/>
      </c>
      <c r="BC962" s="2406" t="str">
        <f ca="1">IF($E962&gt;$E$12,"",IF(($E962&gt;=BC$307),BC925-$D962*BC$302,INDEX(F929:BM988,BC$307,$E962)))</f>
        <v/>
      </c>
      <c r="BD962" s="2406" t="str">
        <f ca="1">IF($E962&gt;$E$12,"",IF(($E962&gt;=BD$307),BD925-$D962*BD$302,INDEX(F929:BM988,BD$307,$E962)))</f>
        <v/>
      </c>
      <c r="BE962" s="2406" t="str">
        <f ca="1">IF($E962&gt;$E$12,"",IF(($E962&gt;=BE$307),BE925-$D962*BE$302,INDEX(F929:BM988,BE$307,$E962)))</f>
        <v/>
      </c>
      <c r="BF962" s="2406" t="str">
        <f ca="1">IF($E962&gt;$E$12,"",IF(($E962&gt;=BF$307),BF925-$D962*BF$302,INDEX(F929:BM988,BF$307,$E962)))</f>
        <v/>
      </c>
      <c r="BG962" s="2406" t="str">
        <f ca="1">IF($E962&gt;$E$12,"",IF(($E962&gt;=BG$307),BG925-$D962*BG$302,INDEX(F929:BM988,BG$307,$E962)))</f>
        <v/>
      </c>
      <c r="BH962" s="2406" t="str">
        <f ca="1">IF($E962&gt;$E$12,"",IF(($E962&gt;=BH$307),BH925-$D962*BH$302,INDEX(F929:BM988,BH$307,$E962)))</f>
        <v/>
      </c>
      <c r="BI962" s="2406" t="str">
        <f ca="1">IF($E962&gt;$E$12,"",IF(($E962&gt;=BI$307),BI925-$D962*BI$302,INDEX(F929:BM988,BI$307,$E962)))</f>
        <v/>
      </c>
      <c r="BJ962" s="2406" t="str">
        <f ca="1">IF($E962&gt;$E$12,"",IF(($E962&gt;=BJ$307),BJ925-$D962*BJ$302,INDEX(F929:BM988,BJ$307,$E962)))</f>
        <v/>
      </c>
      <c r="BK962" s="2406" t="str">
        <f ca="1">IF($E962&gt;$E$12,"",IF(($E962&gt;=BK$307),BK925-$D962*BK$302,INDEX(F929:BM988,BK$307,$E962)))</f>
        <v/>
      </c>
      <c r="BL962" s="2406" t="str">
        <f ca="1">IF($E962&gt;$E$12,"",IF(($E962&gt;=BL$307),BL925-$D962*BL$302,INDEX(F929:BM988,BL$307,$E962)))</f>
        <v/>
      </c>
      <c r="BM962" s="2406" t="str">
        <f ca="1">IF($E962&gt;$E$12,"",IF(($E962&gt;=BM$307),BM925-$D962*BM$302,INDEX(F929:BM988,BM$307,$E962)))</f>
        <v/>
      </c>
    </row>
    <row r="963" spans="3:65" ht="13.5" x14ac:dyDescent="0.25">
      <c r="C963" s="2357"/>
      <c r="D963" s="2405">
        <f ca="1">INDEX(F924:BM924,E963)</f>
        <v>1</v>
      </c>
      <c r="E963" s="2316">
        <v>35</v>
      </c>
      <c r="F963" s="2406" t="str">
        <f ca="1">IF($E963&gt;$E$12,"",IF(($E963&gt;=F$307),F925-$D963*F$302,INDEX(F929:BM988,F$307,$E963)))</f>
        <v/>
      </c>
      <c r="G963" s="2406" t="str">
        <f ca="1">IF($E963&gt;$E$12,"",IF(($E963&gt;=G$307),G925-$D963*G$302,INDEX(F929:BM988,G$307,$E963)))</f>
        <v/>
      </c>
      <c r="H963" s="2406" t="str">
        <f ca="1">IF($E963&gt;$E$12,"",IF(($E963&gt;=H$307),H925-$D963*H$302,INDEX(F929:BM988,H$307,$E963)))</f>
        <v/>
      </c>
      <c r="I963" s="2406" t="str">
        <f ca="1">IF($E963&gt;$E$12,"",IF(($E963&gt;=I$307),I925-$D963*I$302,INDEX(F929:BM988,I$307,$E963)))</f>
        <v/>
      </c>
      <c r="J963" s="2406" t="str">
        <f ca="1">IF($E963&gt;$E$12,"",IF(($E963&gt;=J$307),J925-$D963*J$302,INDEX(F929:BM988,J$307,$E963)))</f>
        <v/>
      </c>
      <c r="K963" s="2406" t="str">
        <f ca="1">IF($E963&gt;$E$12,"",IF(($E963&gt;=K$307),K925-$D963*K$302,INDEX(F929:BM988,K$307,$E963)))</f>
        <v/>
      </c>
      <c r="L963" s="2406" t="str">
        <f ca="1">IF($E963&gt;$E$12,"",IF(($E963&gt;=L$307),L925-$D963*L$302,INDEX(F929:BM988,L$307,$E963)))</f>
        <v/>
      </c>
      <c r="M963" s="2406" t="str">
        <f ca="1">IF($E963&gt;$E$12,"",IF(($E963&gt;=M$307),M925-$D963*M$302,INDEX(F929:BM988,M$307,$E963)))</f>
        <v/>
      </c>
      <c r="N963" s="2406" t="str">
        <f ca="1">IF($E963&gt;$E$12,"",IF(($E963&gt;=N$307),N925-$D963*N$302,INDEX(F929:BM988,N$307,$E963)))</f>
        <v/>
      </c>
      <c r="O963" s="2406" t="str">
        <f ca="1">IF($E963&gt;$E$12,"",IF(($E963&gt;=O$307),O925-$D963*O$302,INDEX(F929:BM988,O$307,$E963)))</f>
        <v/>
      </c>
      <c r="P963" s="2406" t="str">
        <f ca="1">IF($E963&gt;$E$12,"",IF(($E963&gt;=P$307),P925-$D963*P$302,INDEX(F929:BM988,P$307,$E963)))</f>
        <v/>
      </c>
      <c r="Q963" s="2406" t="str">
        <f ca="1">IF($E963&gt;$E$12,"",IF(($E963&gt;=Q$307),Q925-$D963*Q$302,INDEX(F929:BM988,Q$307,$E963)))</f>
        <v/>
      </c>
      <c r="R963" s="2406" t="str">
        <f ca="1">IF($E963&gt;$E$12,"",IF(($E963&gt;=R$307),R925-$D963*R$302,INDEX(F929:BM988,R$307,$E963)))</f>
        <v/>
      </c>
      <c r="S963" s="2406" t="str">
        <f ca="1">IF($E963&gt;$E$12,"",IF(($E963&gt;=S$307),S925-$D963*S$302,INDEX(F929:BM988,S$307,$E963)))</f>
        <v/>
      </c>
      <c r="T963" s="2406" t="str">
        <f ca="1">IF($E963&gt;$E$12,"",IF(($E963&gt;=T$307),T925-$D963*T$302,INDEX(F929:BM988,T$307,$E963)))</f>
        <v/>
      </c>
      <c r="U963" s="2406" t="str">
        <f ca="1">IF($E963&gt;$E$12,"",IF(($E963&gt;=U$307),U925-$D963*U$302,INDEX(F929:BM988,U$307,$E963)))</f>
        <v/>
      </c>
      <c r="V963" s="2406" t="str">
        <f ca="1">IF($E963&gt;$E$12,"",IF(($E963&gt;=V$307),V925-$D963*V$302,INDEX(F929:BM988,V$307,$E963)))</f>
        <v/>
      </c>
      <c r="W963" s="2406" t="str">
        <f ca="1">IF($E963&gt;$E$12,"",IF(($E963&gt;=W$307),W925-$D963*W$302,INDEX(F929:BM988,W$307,$E963)))</f>
        <v/>
      </c>
      <c r="X963" s="2406" t="str">
        <f ca="1">IF($E963&gt;$E$12,"",IF(($E963&gt;=X$307),X925-$D963*X$302,INDEX(F929:BM988,X$307,$E963)))</f>
        <v/>
      </c>
      <c r="Y963" s="2406" t="str">
        <f ca="1">IF($E963&gt;$E$12,"",IF(($E963&gt;=Y$307),Y925-$D963*Y$302,INDEX(F929:BM988,Y$307,$E963)))</f>
        <v/>
      </c>
      <c r="Z963" s="2406" t="str">
        <f ca="1">IF($E963&gt;$E$12,"",IF(($E963&gt;=Z$307),Z925-$D963*Z$302,INDEX(F929:BM988,Z$307,$E963)))</f>
        <v/>
      </c>
      <c r="AA963" s="2406" t="str">
        <f ca="1">IF($E963&gt;$E$12,"",IF(($E963&gt;=AA$307),AA925-$D963*AA$302,INDEX(F929:BM988,AA$307,$E963)))</f>
        <v/>
      </c>
      <c r="AB963" s="2406" t="str">
        <f ca="1">IF($E963&gt;$E$12,"",IF(($E963&gt;=AB$307),AB925-$D963*AB$302,INDEX(F929:BM988,AB$307,$E963)))</f>
        <v/>
      </c>
      <c r="AC963" s="2406" t="str">
        <f ca="1">IF($E963&gt;$E$12,"",IF(($E963&gt;=AC$307),AC925-$D963*AC$302,INDEX(F929:BM988,AC$307,$E963)))</f>
        <v/>
      </c>
      <c r="AD963" s="2406" t="str">
        <f ca="1">IF($E963&gt;$E$12,"",IF(($E963&gt;=AD$307),AD925-$D963*AD$302,INDEX(F929:BM988,AD$307,$E963)))</f>
        <v/>
      </c>
      <c r="AE963" s="2406" t="str">
        <f ca="1">IF($E963&gt;$E$12,"",IF(($E963&gt;=AE$307),AE925-$D963*AE$302,INDEX(F929:BM988,AE$307,$E963)))</f>
        <v/>
      </c>
      <c r="AF963" s="2406" t="str">
        <f ca="1">IF($E963&gt;$E$12,"",IF(($E963&gt;=AF$307),AF925-$D963*AF$302,INDEX(F929:BM988,AF$307,$E963)))</f>
        <v/>
      </c>
      <c r="AG963" s="2406" t="str">
        <f ca="1">IF($E963&gt;$E$12,"",IF(($E963&gt;=AG$307),AG925-$D963*AG$302,INDEX(F929:BM988,AG$307,$E963)))</f>
        <v/>
      </c>
      <c r="AH963" s="2406" t="str">
        <f ca="1">IF($E963&gt;$E$12,"",IF(($E963&gt;=AH$307),AH925-$D963*AH$302,INDEX(F929:BM988,AH$307,$E963)))</f>
        <v/>
      </c>
      <c r="AI963" s="2406" t="str">
        <f ca="1">IF($E963&gt;$E$12,"",IF(($E963&gt;=AI$307),AI925-$D963*AI$302,INDEX(F929:BM988,AI$307,$E963)))</f>
        <v/>
      </c>
      <c r="AJ963" s="2406" t="str">
        <f ca="1">IF($E963&gt;$E$12,"",IF(($E963&gt;=AJ$307),AJ925-$D963*AJ$302,INDEX(F929:BM988,AJ$307,$E963)))</f>
        <v/>
      </c>
      <c r="AK963" s="2406" t="str">
        <f ca="1">IF($E963&gt;$E$12,"",IF(($E963&gt;=AK$307),AK925-$D963*AK$302,INDEX(F929:BM988,AK$307,$E963)))</f>
        <v/>
      </c>
      <c r="AL963" s="2406" t="str">
        <f ca="1">IF($E963&gt;$E$12,"",IF(($E963&gt;=AL$307),AL925-$D963*AL$302,INDEX(F929:BM988,AL$307,$E963)))</f>
        <v/>
      </c>
      <c r="AM963" s="2406" t="str">
        <f ca="1">IF($E963&gt;$E$12,"",IF(($E963&gt;=AM$307),AM925-$D963*AM$302,INDEX(F929:BM988,AM$307,$E963)))</f>
        <v/>
      </c>
      <c r="AN963" s="2406" t="str">
        <f ca="1">IF($E963&gt;$E$12,"",IF(($E963&gt;=AN$307),AN925-$D963*AN$302,INDEX(F929:BM988,AN$307,$E963)))</f>
        <v/>
      </c>
      <c r="AO963" s="2406" t="str">
        <f ca="1">IF($E963&gt;$E$12,"",IF(($E963&gt;=AO$307),AO925-$D963*AO$302,INDEX(F929:BM988,AO$307,$E963)))</f>
        <v/>
      </c>
      <c r="AP963" s="2406" t="str">
        <f ca="1">IF($E963&gt;$E$12,"",IF(($E963&gt;=AP$307),AP925-$D963*AP$302,INDEX(F929:BM988,AP$307,$E963)))</f>
        <v/>
      </c>
      <c r="AQ963" s="2406" t="str">
        <f ca="1">IF($E963&gt;$E$12,"",IF(($E963&gt;=AQ$307),AQ925-$D963*AQ$302,INDEX(F929:BM988,AQ$307,$E963)))</f>
        <v/>
      </c>
      <c r="AR963" s="2406" t="str">
        <f ca="1">IF($E963&gt;$E$12,"",IF(($E963&gt;=AR$307),AR925-$D963*AR$302,INDEX(F929:BM988,AR$307,$E963)))</f>
        <v/>
      </c>
      <c r="AS963" s="2406" t="str">
        <f ca="1">IF($E963&gt;$E$12,"",IF(($E963&gt;=AS$307),AS925-$D963*AS$302,INDEX(F929:BM988,AS$307,$E963)))</f>
        <v/>
      </c>
      <c r="AT963" s="2406" t="str">
        <f ca="1">IF($E963&gt;$E$12,"",IF(($E963&gt;=AT$307),AT925-$D963*AT$302,INDEX(F929:BM988,AT$307,$E963)))</f>
        <v/>
      </c>
      <c r="AU963" s="2406" t="str">
        <f ca="1">IF($E963&gt;$E$12,"",IF(($E963&gt;=AU$307),AU925-$D963*AU$302,INDEX(F929:BM988,AU$307,$E963)))</f>
        <v/>
      </c>
      <c r="AV963" s="2406" t="str">
        <f ca="1">IF($E963&gt;$E$12,"",IF(($E963&gt;=AV$307),AV925-$D963*AV$302,INDEX(F929:BM988,AV$307,$E963)))</f>
        <v/>
      </c>
      <c r="AW963" s="2406" t="str">
        <f ca="1">IF($E963&gt;$E$12,"",IF(($E963&gt;=AW$307),AW925-$D963*AW$302,INDEX(F929:BM988,AW$307,$E963)))</f>
        <v/>
      </c>
      <c r="AX963" s="2406" t="str">
        <f ca="1">IF($E963&gt;$E$12,"",IF(($E963&gt;=AX$307),AX925-$D963*AX$302,INDEX(F929:BM988,AX$307,$E963)))</f>
        <v/>
      </c>
      <c r="AY963" s="2406" t="str">
        <f ca="1">IF($E963&gt;$E$12,"",IF(($E963&gt;=AY$307),AY925-$D963*AY$302,INDEX(F929:BM988,AY$307,$E963)))</f>
        <v/>
      </c>
      <c r="AZ963" s="2406" t="str">
        <f ca="1">IF($E963&gt;$E$12,"",IF(($E963&gt;=AZ$307),AZ925-$D963*AZ$302,INDEX(F929:BM988,AZ$307,$E963)))</f>
        <v/>
      </c>
      <c r="BA963" s="2406" t="str">
        <f ca="1">IF($E963&gt;$E$12,"",IF(($E963&gt;=BA$307),BA925-$D963*BA$302,INDEX(F929:BM988,BA$307,$E963)))</f>
        <v/>
      </c>
      <c r="BB963" s="2406" t="str">
        <f ca="1">IF($E963&gt;$E$12,"",IF(($E963&gt;=BB$307),BB925-$D963*BB$302,INDEX(F929:BM988,BB$307,$E963)))</f>
        <v/>
      </c>
      <c r="BC963" s="2406" t="str">
        <f ca="1">IF($E963&gt;$E$12,"",IF(($E963&gt;=BC$307),BC925-$D963*BC$302,INDEX(F929:BM988,BC$307,$E963)))</f>
        <v/>
      </c>
      <c r="BD963" s="2406" t="str">
        <f ca="1">IF($E963&gt;$E$12,"",IF(($E963&gt;=BD$307),BD925-$D963*BD$302,INDEX(F929:BM988,BD$307,$E963)))</f>
        <v/>
      </c>
      <c r="BE963" s="2406" t="str">
        <f ca="1">IF($E963&gt;$E$12,"",IF(($E963&gt;=BE$307),BE925-$D963*BE$302,INDEX(F929:BM988,BE$307,$E963)))</f>
        <v/>
      </c>
      <c r="BF963" s="2406" t="str">
        <f ca="1">IF($E963&gt;$E$12,"",IF(($E963&gt;=BF$307),BF925-$D963*BF$302,INDEX(F929:BM988,BF$307,$E963)))</f>
        <v/>
      </c>
      <c r="BG963" s="2406" t="str">
        <f ca="1">IF($E963&gt;$E$12,"",IF(($E963&gt;=BG$307),BG925-$D963*BG$302,INDEX(F929:BM988,BG$307,$E963)))</f>
        <v/>
      </c>
      <c r="BH963" s="2406" t="str">
        <f ca="1">IF($E963&gt;$E$12,"",IF(($E963&gt;=BH$307),BH925-$D963*BH$302,INDEX(F929:BM988,BH$307,$E963)))</f>
        <v/>
      </c>
      <c r="BI963" s="2406" t="str">
        <f ca="1">IF($E963&gt;$E$12,"",IF(($E963&gt;=BI$307),BI925-$D963*BI$302,INDEX(F929:BM988,BI$307,$E963)))</f>
        <v/>
      </c>
      <c r="BJ963" s="2406" t="str">
        <f ca="1">IF($E963&gt;$E$12,"",IF(($E963&gt;=BJ$307),BJ925-$D963*BJ$302,INDEX(F929:BM988,BJ$307,$E963)))</f>
        <v/>
      </c>
      <c r="BK963" s="2406" t="str">
        <f ca="1">IF($E963&gt;$E$12,"",IF(($E963&gt;=BK$307),BK925-$D963*BK$302,INDEX(F929:BM988,BK$307,$E963)))</f>
        <v/>
      </c>
      <c r="BL963" s="2406" t="str">
        <f ca="1">IF($E963&gt;$E$12,"",IF(($E963&gt;=BL$307),BL925-$D963*BL$302,INDEX(F929:BM988,BL$307,$E963)))</f>
        <v/>
      </c>
      <c r="BM963" s="2406" t="str">
        <f ca="1">IF($E963&gt;$E$12,"",IF(($E963&gt;=BM$307),BM925-$D963*BM$302,INDEX(F929:BM988,BM$307,$E963)))</f>
        <v/>
      </c>
    </row>
    <row r="964" spans="3:65" ht="13.5" x14ac:dyDescent="0.25">
      <c r="C964" s="2357"/>
      <c r="D964" s="2405">
        <f ca="1">INDEX(F924:BM924,E964)</f>
        <v>1</v>
      </c>
      <c r="E964" s="2316">
        <v>36</v>
      </c>
      <c r="F964" s="2406" t="str">
        <f ca="1">IF($E964&gt;$E$12,"",IF(($E964&gt;=F$307),F925-$D964*F$302,INDEX(F929:BM988,F$307,$E964)))</f>
        <v/>
      </c>
      <c r="G964" s="2406" t="str">
        <f ca="1">IF($E964&gt;$E$12,"",IF(($E964&gt;=G$307),G925-$D964*G$302,INDEX(F929:BM988,G$307,$E964)))</f>
        <v/>
      </c>
      <c r="H964" s="2406" t="str">
        <f ca="1">IF($E964&gt;$E$12,"",IF(($E964&gt;=H$307),H925-$D964*H$302,INDEX(F929:BM988,H$307,$E964)))</f>
        <v/>
      </c>
      <c r="I964" s="2406" t="str">
        <f ca="1">IF($E964&gt;$E$12,"",IF(($E964&gt;=I$307),I925-$D964*I$302,INDEX(F929:BM988,I$307,$E964)))</f>
        <v/>
      </c>
      <c r="J964" s="2406" t="str">
        <f ca="1">IF($E964&gt;$E$12,"",IF(($E964&gt;=J$307),J925-$D964*J$302,INDEX(F929:BM988,J$307,$E964)))</f>
        <v/>
      </c>
      <c r="K964" s="2406" t="str">
        <f ca="1">IF($E964&gt;$E$12,"",IF(($E964&gt;=K$307),K925-$D964*K$302,INDEX(F929:BM988,K$307,$E964)))</f>
        <v/>
      </c>
      <c r="L964" s="2406" t="str">
        <f ca="1">IF($E964&gt;$E$12,"",IF(($E964&gt;=L$307),L925-$D964*L$302,INDEX(F929:BM988,L$307,$E964)))</f>
        <v/>
      </c>
      <c r="M964" s="2406" t="str">
        <f ca="1">IF($E964&gt;$E$12,"",IF(($E964&gt;=M$307),M925-$D964*M$302,INDEX(F929:BM988,M$307,$E964)))</f>
        <v/>
      </c>
      <c r="N964" s="2406" t="str">
        <f ca="1">IF($E964&gt;$E$12,"",IF(($E964&gt;=N$307),N925-$D964*N$302,INDEX(F929:BM988,N$307,$E964)))</f>
        <v/>
      </c>
      <c r="O964" s="2406" t="str">
        <f ca="1">IF($E964&gt;$E$12,"",IF(($E964&gt;=O$307),O925-$D964*O$302,INDEX(F929:BM988,O$307,$E964)))</f>
        <v/>
      </c>
      <c r="P964" s="2406" t="str">
        <f ca="1">IF($E964&gt;$E$12,"",IF(($E964&gt;=P$307),P925-$D964*P$302,INDEX(F929:BM988,P$307,$E964)))</f>
        <v/>
      </c>
      <c r="Q964" s="2406" t="str">
        <f ca="1">IF($E964&gt;$E$12,"",IF(($E964&gt;=Q$307),Q925-$D964*Q$302,INDEX(F929:BM988,Q$307,$E964)))</f>
        <v/>
      </c>
      <c r="R964" s="2406" t="str">
        <f ca="1">IF($E964&gt;$E$12,"",IF(($E964&gt;=R$307),R925-$D964*R$302,INDEX(F929:BM988,R$307,$E964)))</f>
        <v/>
      </c>
      <c r="S964" s="2406" t="str">
        <f ca="1">IF($E964&gt;$E$12,"",IF(($E964&gt;=S$307),S925-$D964*S$302,INDEX(F929:BM988,S$307,$E964)))</f>
        <v/>
      </c>
      <c r="T964" s="2406" t="str">
        <f ca="1">IF($E964&gt;$E$12,"",IF(($E964&gt;=T$307),T925-$D964*T$302,INDEX(F929:BM988,T$307,$E964)))</f>
        <v/>
      </c>
      <c r="U964" s="2406" t="str">
        <f ca="1">IF($E964&gt;$E$12,"",IF(($E964&gt;=U$307),U925-$D964*U$302,INDEX(F929:BM988,U$307,$E964)))</f>
        <v/>
      </c>
      <c r="V964" s="2406" t="str">
        <f ca="1">IF($E964&gt;$E$12,"",IF(($E964&gt;=V$307),V925-$D964*V$302,INDEX(F929:BM988,V$307,$E964)))</f>
        <v/>
      </c>
      <c r="W964" s="2406" t="str">
        <f ca="1">IF($E964&gt;$E$12,"",IF(($E964&gt;=W$307),W925-$D964*W$302,INDEX(F929:BM988,W$307,$E964)))</f>
        <v/>
      </c>
      <c r="X964" s="2406" t="str">
        <f ca="1">IF($E964&gt;$E$12,"",IF(($E964&gt;=X$307),X925-$D964*X$302,INDEX(F929:BM988,X$307,$E964)))</f>
        <v/>
      </c>
      <c r="Y964" s="2406" t="str">
        <f ca="1">IF($E964&gt;$E$12,"",IF(($E964&gt;=Y$307),Y925-$D964*Y$302,INDEX(F929:BM988,Y$307,$E964)))</f>
        <v/>
      </c>
      <c r="Z964" s="2406" t="str">
        <f ca="1">IF($E964&gt;$E$12,"",IF(($E964&gt;=Z$307),Z925-$D964*Z$302,INDEX(F929:BM988,Z$307,$E964)))</f>
        <v/>
      </c>
      <c r="AA964" s="2406" t="str">
        <f ca="1">IF($E964&gt;$E$12,"",IF(($E964&gt;=AA$307),AA925-$D964*AA$302,INDEX(F929:BM988,AA$307,$E964)))</f>
        <v/>
      </c>
      <c r="AB964" s="2406" t="str">
        <f ca="1">IF($E964&gt;$E$12,"",IF(($E964&gt;=AB$307),AB925-$D964*AB$302,INDEX(F929:BM988,AB$307,$E964)))</f>
        <v/>
      </c>
      <c r="AC964" s="2406" t="str">
        <f ca="1">IF($E964&gt;$E$12,"",IF(($E964&gt;=AC$307),AC925-$D964*AC$302,INDEX(F929:BM988,AC$307,$E964)))</f>
        <v/>
      </c>
      <c r="AD964" s="2406" t="str">
        <f ca="1">IF($E964&gt;$E$12,"",IF(($E964&gt;=AD$307),AD925-$D964*AD$302,INDEX(F929:BM988,AD$307,$E964)))</f>
        <v/>
      </c>
      <c r="AE964" s="2406" t="str">
        <f ca="1">IF($E964&gt;$E$12,"",IF(($E964&gt;=AE$307),AE925-$D964*AE$302,INDEX(F929:BM988,AE$307,$E964)))</f>
        <v/>
      </c>
      <c r="AF964" s="2406" t="str">
        <f ca="1">IF($E964&gt;$E$12,"",IF(($E964&gt;=AF$307),AF925-$D964*AF$302,INDEX(F929:BM988,AF$307,$E964)))</f>
        <v/>
      </c>
      <c r="AG964" s="2406" t="str">
        <f ca="1">IF($E964&gt;$E$12,"",IF(($E964&gt;=AG$307),AG925-$D964*AG$302,INDEX(F929:BM988,AG$307,$E964)))</f>
        <v/>
      </c>
      <c r="AH964" s="2406" t="str">
        <f ca="1">IF($E964&gt;$E$12,"",IF(($E964&gt;=AH$307),AH925-$D964*AH$302,INDEX(F929:BM988,AH$307,$E964)))</f>
        <v/>
      </c>
      <c r="AI964" s="2406" t="str">
        <f ca="1">IF($E964&gt;$E$12,"",IF(($E964&gt;=AI$307),AI925-$D964*AI$302,INDEX(F929:BM988,AI$307,$E964)))</f>
        <v/>
      </c>
      <c r="AJ964" s="2406" t="str">
        <f ca="1">IF($E964&gt;$E$12,"",IF(($E964&gt;=AJ$307),AJ925-$D964*AJ$302,INDEX(F929:BM988,AJ$307,$E964)))</f>
        <v/>
      </c>
      <c r="AK964" s="2406" t="str">
        <f ca="1">IF($E964&gt;$E$12,"",IF(($E964&gt;=AK$307),AK925-$D964*AK$302,INDEX(F929:BM988,AK$307,$E964)))</f>
        <v/>
      </c>
      <c r="AL964" s="2406" t="str">
        <f ca="1">IF($E964&gt;$E$12,"",IF(($E964&gt;=AL$307),AL925-$D964*AL$302,INDEX(F929:BM988,AL$307,$E964)))</f>
        <v/>
      </c>
      <c r="AM964" s="2406" t="str">
        <f ca="1">IF($E964&gt;$E$12,"",IF(($E964&gt;=AM$307),AM925-$D964*AM$302,INDEX(F929:BM988,AM$307,$E964)))</f>
        <v/>
      </c>
      <c r="AN964" s="2406" t="str">
        <f ca="1">IF($E964&gt;$E$12,"",IF(($E964&gt;=AN$307),AN925-$D964*AN$302,INDEX(F929:BM988,AN$307,$E964)))</f>
        <v/>
      </c>
      <c r="AO964" s="2406" t="str">
        <f ca="1">IF($E964&gt;$E$12,"",IF(($E964&gt;=AO$307),AO925-$D964*AO$302,INDEX(F929:BM988,AO$307,$E964)))</f>
        <v/>
      </c>
      <c r="AP964" s="2406" t="str">
        <f ca="1">IF($E964&gt;$E$12,"",IF(($E964&gt;=AP$307),AP925-$D964*AP$302,INDEX(F929:BM988,AP$307,$E964)))</f>
        <v/>
      </c>
      <c r="AQ964" s="2406" t="str">
        <f ca="1">IF($E964&gt;$E$12,"",IF(($E964&gt;=AQ$307),AQ925-$D964*AQ$302,INDEX(F929:BM988,AQ$307,$E964)))</f>
        <v/>
      </c>
      <c r="AR964" s="2406" t="str">
        <f ca="1">IF($E964&gt;$E$12,"",IF(($E964&gt;=AR$307),AR925-$D964*AR$302,INDEX(F929:BM988,AR$307,$E964)))</f>
        <v/>
      </c>
      <c r="AS964" s="2406" t="str">
        <f ca="1">IF($E964&gt;$E$12,"",IF(($E964&gt;=AS$307),AS925-$D964*AS$302,INDEX(F929:BM988,AS$307,$E964)))</f>
        <v/>
      </c>
      <c r="AT964" s="2406" t="str">
        <f ca="1">IF($E964&gt;$E$12,"",IF(($E964&gt;=AT$307),AT925-$D964*AT$302,INDEX(F929:BM988,AT$307,$E964)))</f>
        <v/>
      </c>
      <c r="AU964" s="2406" t="str">
        <f ca="1">IF($E964&gt;$E$12,"",IF(($E964&gt;=AU$307),AU925-$D964*AU$302,INDEX(F929:BM988,AU$307,$E964)))</f>
        <v/>
      </c>
      <c r="AV964" s="2406" t="str">
        <f ca="1">IF($E964&gt;$E$12,"",IF(($E964&gt;=AV$307),AV925-$D964*AV$302,INDEX(F929:BM988,AV$307,$E964)))</f>
        <v/>
      </c>
      <c r="AW964" s="2406" t="str">
        <f ca="1">IF($E964&gt;$E$12,"",IF(($E964&gt;=AW$307),AW925-$D964*AW$302,INDEX(F929:BM988,AW$307,$E964)))</f>
        <v/>
      </c>
      <c r="AX964" s="2406" t="str">
        <f ca="1">IF($E964&gt;$E$12,"",IF(($E964&gt;=AX$307),AX925-$D964*AX$302,INDEX(F929:BM988,AX$307,$E964)))</f>
        <v/>
      </c>
      <c r="AY964" s="2406" t="str">
        <f ca="1">IF($E964&gt;$E$12,"",IF(($E964&gt;=AY$307),AY925-$D964*AY$302,INDEX(F929:BM988,AY$307,$E964)))</f>
        <v/>
      </c>
      <c r="AZ964" s="2406" t="str">
        <f ca="1">IF($E964&gt;$E$12,"",IF(($E964&gt;=AZ$307),AZ925-$D964*AZ$302,INDEX(F929:BM988,AZ$307,$E964)))</f>
        <v/>
      </c>
      <c r="BA964" s="2406" t="str">
        <f ca="1">IF($E964&gt;$E$12,"",IF(($E964&gt;=BA$307),BA925-$D964*BA$302,INDEX(F929:BM988,BA$307,$E964)))</f>
        <v/>
      </c>
      <c r="BB964" s="2406" t="str">
        <f ca="1">IF($E964&gt;$E$12,"",IF(($E964&gt;=BB$307),BB925-$D964*BB$302,INDEX(F929:BM988,BB$307,$E964)))</f>
        <v/>
      </c>
      <c r="BC964" s="2406" t="str">
        <f ca="1">IF($E964&gt;$E$12,"",IF(($E964&gt;=BC$307),BC925-$D964*BC$302,INDEX(F929:BM988,BC$307,$E964)))</f>
        <v/>
      </c>
      <c r="BD964" s="2406" t="str">
        <f ca="1">IF($E964&gt;$E$12,"",IF(($E964&gt;=BD$307),BD925-$D964*BD$302,INDEX(F929:BM988,BD$307,$E964)))</f>
        <v/>
      </c>
      <c r="BE964" s="2406" t="str">
        <f ca="1">IF($E964&gt;$E$12,"",IF(($E964&gt;=BE$307),BE925-$D964*BE$302,INDEX(F929:BM988,BE$307,$E964)))</f>
        <v/>
      </c>
      <c r="BF964" s="2406" t="str">
        <f ca="1">IF($E964&gt;$E$12,"",IF(($E964&gt;=BF$307),BF925-$D964*BF$302,INDEX(F929:BM988,BF$307,$E964)))</f>
        <v/>
      </c>
      <c r="BG964" s="2406" t="str">
        <f ca="1">IF($E964&gt;$E$12,"",IF(($E964&gt;=BG$307),BG925-$D964*BG$302,INDEX(F929:BM988,BG$307,$E964)))</f>
        <v/>
      </c>
      <c r="BH964" s="2406" t="str">
        <f ca="1">IF($E964&gt;$E$12,"",IF(($E964&gt;=BH$307),BH925-$D964*BH$302,INDEX(F929:BM988,BH$307,$E964)))</f>
        <v/>
      </c>
      <c r="BI964" s="2406" t="str">
        <f ca="1">IF($E964&gt;$E$12,"",IF(($E964&gt;=BI$307),BI925-$D964*BI$302,INDEX(F929:BM988,BI$307,$E964)))</f>
        <v/>
      </c>
      <c r="BJ964" s="2406" t="str">
        <f ca="1">IF($E964&gt;$E$12,"",IF(($E964&gt;=BJ$307),BJ925-$D964*BJ$302,INDEX(F929:BM988,BJ$307,$E964)))</f>
        <v/>
      </c>
      <c r="BK964" s="2406" t="str">
        <f ca="1">IF($E964&gt;$E$12,"",IF(($E964&gt;=BK$307),BK925-$D964*BK$302,INDEX(F929:BM988,BK$307,$E964)))</f>
        <v/>
      </c>
      <c r="BL964" s="2406" t="str">
        <f ca="1">IF($E964&gt;$E$12,"",IF(($E964&gt;=BL$307),BL925-$D964*BL$302,INDEX(F929:BM988,BL$307,$E964)))</f>
        <v/>
      </c>
      <c r="BM964" s="2406" t="str">
        <f ca="1">IF($E964&gt;$E$12,"",IF(($E964&gt;=BM$307),BM925-$D964*BM$302,INDEX(F929:BM988,BM$307,$E964)))</f>
        <v/>
      </c>
    </row>
    <row r="965" spans="3:65" ht="13.5" x14ac:dyDescent="0.25">
      <c r="C965" s="2357"/>
      <c r="D965" s="2405">
        <f ca="1">INDEX(F924:BM924,E965)</f>
        <v>1</v>
      </c>
      <c r="E965" s="2316">
        <v>37</v>
      </c>
      <c r="F965" s="2406" t="str">
        <f ca="1">IF($E965&gt;$E$12,"",IF(($E965&gt;=F$307),F925-$D965*F$302,INDEX(F929:BM988,F$307,$E965)))</f>
        <v/>
      </c>
      <c r="G965" s="2406" t="str">
        <f ca="1">IF($E965&gt;$E$12,"",IF(($E965&gt;=G$307),G925-$D965*G$302,INDEX(F929:BM988,G$307,$E965)))</f>
        <v/>
      </c>
      <c r="H965" s="2406" t="str">
        <f ca="1">IF($E965&gt;$E$12,"",IF(($E965&gt;=H$307),H925-$D965*H$302,INDEX(F929:BM988,H$307,$E965)))</f>
        <v/>
      </c>
      <c r="I965" s="2406" t="str">
        <f ca="1">IF($E965&gt;$E$12,"",IF(($E965&gt;=I$307),I925-$D965*I$302,INDEX(F929:BM988,I$307,$E965)))</f>
        <v/>
      </c>
      <c r="J965" s="2406" t="str">
        <f ca="1">IF($E965&gt;$E$12,"",IF(($E965&gt;=J$307),J925-$D965*J$302,INDEX(F929:BM988,J$307,$E965)))</f>
        <v/>
      </c>
      <c r="K965" s="2406" t="str">
        <f ca="1">IF($E965&gt;$E$12,"",IF(($E965&gt;=K$307),K925-$D965*K$302,INDEX(F929:BM988,K$307,$E965)))</f>
        <v/>
      </c>
      <c r="L965" s="2406" t="str">
        <f ca="1">IF($E965&gt;$E$12,"",IF(($E965&gt;=L$307),L925-$D965*L$302,INDEX(F929:BM988,L$307,$E965)))</f>
        <v/>
      </c>
      <c r="M965" s="2406" t="str">
        <f ca="1">IF($E965&gt;$E$12,"",IF(($E965&gt;=M$307),M925-$D965*M$302,INDEX(F929:BM988,M$307,$E965)))</f>
        <v/>
      </c>
      <c r="N965" s="2406" t="str">
        <f ca="1">IF($E965&gt;$E$12,"",IF(($E965&gt;=N$307),N925-$D965*N$302,INDEX(F929:BM988,N$307,$E965)))</f>
        <v/>
      </c>
      <c r="O965" s="2406" t="str">
        <f ca="1">IF($E965&gt;$E$12,"",IF(($E965&gt;=O$307),O925-$D965*O$302,INDEX(F929:BM988,O$307,$E965)))</f>
        <v/>
      </c>
      <c r="P965" s="2406" t="str">
        <f ca="1">IF($E965&gt;$E$12,"",IF(($E965&gt;=P$307),P925-$D965*P$302,INDEX(F929:BM988,P$307,$E965)))</f>
        <v/>
      </c>
      <c r="Q965" s="2406" t="str">
        <f ca="1">IF($E965&gt;$E$12,"",IF(($E965&gt;=Q$307),Q925-$D965*Q$302,INDEX(F929:BM988,Q$307,$E965)))</f>
        <v/>
      </c>
      <c r="R965" s="2406" t="str">
        <f ca="1">IF($E965&gt;$E$12,"",IF(($E965&gt;=R$307),R925-$D965*R$302,INDEX(F929:BM988,R$307,$E965)))</f>
        <v/>
      </c>
      <c r="S965" s="2406" t="str">
        <f ca="1">IF($E965&gt;$E$12,"",IF(($E965&gt;=S$307),S925-$D965*S$302,INDEX(F929:BM988,S$307,$E965)))</f>
        <v/>
      </c>
      <c r="T965" s="2406" t="str">
        <f ca="1">IF($E965&gt;$E$12,"",IF(($E965&gt;=T$307),T925-$D965*T$302,INDEX(F929:BM988,T$307,$E965)))</f>
        <v/>
      </c>
      <c r="U965" s="2406" t="str">
        <f ca="1">IF($E965&gt;$E$12,"",IF(($E965&gt;=U$307),U925-$D965*U$302,INDEX(F929:BM988,U$307,$E965)))</f>
        <v/>
      </c>
      <c r="V965" s="2406" t="str">
        <f ca="1">IF($E965&gt;$E$12,"",IF(($E965&gt;=V$307),V925-$D965*V$302,INDEX(F929:BM988,V$307,$E965)))</f>
        <v/>
      </c>
      <c r="W965" s="2406" t="str">
        <f ca="1">IF($E965&gt;$E$12,"",IF(($E965&gt;=W$307),W925-$D965*W$302,INDEX(F929:BM988,W$307,$E965)))</f>
        <v/>
      </c>
      <c r="X965" s="2406" t="str">
        <f ca="1">IF($E965&gt;$E$12,"",IF(($E965&gt;=X$307),X925-$D965*X$302,INDEX(F929:BM988,X$307,$E965)))</f>
        <v/>
      </c>
      <c r="Y965" s="2406" t="str">
        <f ca="1">IF($E965&gt;$E$12,"",IF(($E965&gt;=Y$307),Y925-$D965*Y$302,INDEX(F929:BM988,Y$307,$E965)))</f>
        <v/>
      </c>
      <c r="Z965" s="2406" t="str">
        <f ca="1">IF($E965&gt;$E$12,"",IF(($E965&gt;=Z$307),Z925-$D965*Z$302,INDEX(F929:BM988,Z$307,$E965)))</f>
        <v/>
      </c>
      <c r="AA965" s="2406" t="str">
        <f ca="1">IF($E965&gt;$E$12,"",IF(($E965&gt;=AA$307),AA925-$D965*AA$302,INDEX(F929:BM988,AA$307,$E965)))</f>
        <v/>
      </c>
      <c r="AB965" s="2406" t="str">
        <f ca="1">IF($E965&gt;$E$12,"",IF(($E965&gt;=AB$307),AB925-$D965*AB$302,INDEX(F929:BM988,AB$307,$E965)))</f>
        <v/>
      </c>
      <c r="AC965" s="2406" t="str">
        <f ca="1">IF($E965&gt;$E$12,"",IF(($E965&gt;=AC$307),AC925-$D965*AC$302,INDEX(F929:BM988,AC$307,$E965)))</f>
        <v/>
      </c>
      <c r="AD965" s="2406" t="str">
        <f ca="1">IF($E965&gt;$E$12,"",IF(($E965&gt;=AD$307),AD925-$D965*AD$302,INDEX(F929:BM988,AD$307,$E965)))</f>
        <v/>
      </c>
      <c r="AE965" s="2406" t="str">
        <f ca="1">IF($E965&gt;$E$12,"",IF(($E965&gt;=AE$307),AE925-$D965*AE$302,INDEX(F929:BM988,AE$307,$E965)))</f>
        <v/>
      </c>
      <c r="AF965" s="2406" t="str">
        <f ca="1">IF($E965&gt;$E$12,"",IF(($E965&gt;=AF$307),AF925-$D965*AF$302,INDEX(F929:BM988,AF$307,$E965)))</f>
        <v/>
      </c>
      <c r="AG965" s="2406" t="str">
        <f ca="1">IF($E965&gt;$E$12,"",IF(($E965&gt;=AG$307),AG925-$D965*AG$302,INDEX(F929:BM988,AG$307,$E965)))</f>
        <v/>
      </c>
      <c r="AH965" s="2406" t="str">
        <f ca="1">IF($E965&gt;$E$12,"",IF(($E965&gt;=AH$307),AH925-$D965*AH$302,INDEX(F929:BM988,AH$307,$E965)))</f>
        <v/>
      </c>
      <c r="AI965" s="2406" t="str">
        <f ca="1">IF($E965&gt;$E$12,"",IF(($E965&gt;=AI$307),AI925-$D965*AI$302,INDEX(F929:BM988,AI$307,$E965)))</f>
        <v/>
      </c>
      <c r="AJ965" s="2406" t="str">
        <f ca="1">IF($E965&gt;$E$12,"",IF(($E965&gt;=AJ$307),AJ925-$D965*AJ$302,INDEX(F929:BM988,AJ$307,$E965)))</f>
        <v/>
      </c>
      <c r="AK965" s="2406" t="str">
        <f ca="1">IF($E965&gt;$E$12,"",IF(($E965&gt;=AK$307),AK925-$D965*AK$302,INDEX(F929:BM988,AK$307,$E965)))</f>
        <v/>
      </c>
      <c r="AL965" s="2406" t="str">
        <f ca="1">IF($E965&gt;$E$12,"",IF(($E965&gt;=AL$307),AL925-$D965*AL$302,INDEX(F929:BM988,AL$307,$E965)))</f>
        <v/>
      </c>
      <c r="AM965" s="2406" t="str">
        <f ca="1">IF($E965&gt;$E$12,"",IF(($E965&gt;=AM$307),AM925-$D965*AM$302,INDEX(F929:BM988,AM$307,$E965)))</f>
        <v/>
      </c>
      <c r="AN965" s="2406" t="str">
        <f ca="1">IF($E965&gt;$E$12,"",IF(($E965&gt;=AN$307),AN925-$D965*AN$302,INDEX(F929:BM988,AN$307,$E965)))</f>
        <v/>
      </c>
      <c r="AO965" s="2406" t="str">
        <f ca="1">IF($E965&gt;$E$12,"",IF(($E965&gt;=AO$307),AO925-$D965*AO$302,INDEX(F929:BM988,AO$307,$E965)))</f>
        <v/>
      </c>
      <c r="AP965" s="2406" t="str">
        <f ca="1">IF($E965&gt;$E$12,"",IF(($E965&gt;=AP$307),AP925-$D965*AP$302,INDEX(F929:BM988,AP$307,$E965)))</f>
        <v/>
      </c>
      <c r="AQ965" s="2406" t="str">
        <f ca="1">IF($E965&gt;$E$12,"",IF(($E965&gt;=AQ$307),AQ925-$D965*AQ$302,INDEX(F929:BM988,AQ$307,$E965)))</f>
        <v/>
      </c>
      <c r="AR965" s="2406" t="str">
        <f ca="1">IF($E965&gt;$E$12,"",IF(($E965&gt;=AR$307),AR925-$D965*AR$302,INDEX(F929:BM988,AR$307,$E965)))</f>
        <v/>
      </c>
      <c r="AS965" s="2406" t="str">
        <f ca="1">IF($E965&gt;$E$12,"",IF(($E965&gt;=AS$307),AS925-$D965*AS$302,INDEX(F929:BM988,AS$307,$E965)))</f>
        <v/>
      </c>
      <c r="AT965" s="2406" t="str">
        <f ca="1">IF($E965&gt;$E$12,"",IF(($E965&gt;=AT$307),AT925-$D965*AT$302,INDEX(F929:BM988,AT$307,$E965)))</f>
        <v/>
      </c>
      <c r="AU965" s="2406" t="str">
        <f ca="1">IF($E965&gt;$E$12,"",IF(($E965&gt;=AU$307),AU925-$D965*AU$302,INDEX(F929:BM988,AU$307,$E965)))</f>
        <v/>
      </c>
      <c r="AV965" s="2406" t="str">
        <f ca="1">IF($E965&gt;$E$12,"",IF(($E965&gt;=AV$307),AV925-$D965*AV$302,INDEX(F929:BM988,AV$307,$E965)))</f>
        <v/>
      </c>
      <c r="AW965" s="2406" t="str">
        <f ca="1">IF($E965&gt;$E$12,"",IF(($E965&gt;=AW$307),AW925-$D965*AW$302,INDEX(F929:BM988,AW$307,$E965)))</f>
        <v/>
      </c>
      <c r="AX965" s="2406" t="str">
        <f ca="1">IF($E965&gt;$E$12,"",IF(($E965&gt;=AX$307),AX925-$D965*AX$302,INDEX(F929:BM988,AX$307,$E965)))</f>
        <v/>
      </c>
      <c r="AY965" s="2406" t="str">
        <f ca="1">IF($E965&gt;$E$12,"",IF(($E965&gt;=AY$307),AY925-$D965*AY$302,INDEX(F929:BM988,AY$307,$E965)))</f>
        <v/>
      </c>
      <c r="AZ965" s="2406" t="str">
        <f ca="1">IF($E965&gt;$E$12,"",IF(($E965&gt;=AZ$307),AZ925-$D965*AZ$302,INDEX(F929:BM988,AZ$307,$E965)))</f>
        <v/>
      </c>
      <c r="BA965" s="2406" t="str">
        <f ca="1">IF($E965&gt;$E$12,"",IF(($E965&gt;=BA$307),BA925-$D965*BA$302,INDEX(F929:BM988,BA$307,$E965)))</f>
        <v/>
      </c>
      <c r="BB965" s="2406" t="str">
        <f ca="1">IF($E965&gt;$E$12,"",IF(($E965&gt;=BB$307),BB925-$D965*BB$302,INDEX(F929:BM988,BB$307,$E965)))</f>
        <v/>
      </c>
      <c r="BC965" s="2406" t="str">
        <f ca="1">IF($E965&gt;$E$12,"",IF(($E965&gt;=BC$307),BC925-$D965*BC$302,INDEX(F929:BM988,BC$307,$E965)))</f>
        <v/>
      </c>
      <c r="BD965" s="2406" t="str">
        <f ca="1">IF($E965&gt;$E$12,"",IF(($E965&gt;=BD$307),BD925-$D965*BD$302,INDEX(F929:BM988,BD$307,$E965)))</f>
        <v/>
      </c>
      <c r="BE965" s="2406" t="str">
        <f ca="1">IF($E965&gt;$E$12,"",IF(($E965&gt;=BE$307),BE925-$D965*BE$302,INDEX(F929:BM988,BE$307,$E965)))</f>
        <v/>
      </c>
      <c r="BF965" s="2406" t="str">
        <f ca="1">IF($E965&gt;$E$12,"",IF(($E965&gt;=BF$307),BF925-$D965*BF$302,INDEX(F929:BM988,BF$307,$E965)))</f>
        <v/>
      </c>
      <c r="BG965" s="2406" t="str">
        <f ca="1">IF($E965&gt;$E$12,"",IF(($E965&gt;=BG$307),BG925-$D965*BG$302,INDEX(F929:BM988,BG$307,$E965)))</f>
        <v/>
      </c>
      <c r="BH965" s="2406" t="str">
        <f ca="1">IF($E965&gt;$E$12,"",IF(($E965&gt;=BH$307),BH925-$D965*BH$302,INDEX(F929:BM988,BH$307,$E965)))</f>
        <v/>
      </c>
      <c r="BI965" s="2406" t="str">
        <f ca="1">IF($E965&gt;$E$12,"",IF(($E965&gt;=BI$307),BI925-$D965*BI$302,INDEX(F929:BM988,BI$307,$E965)))</f>
        <v/>
      </c>
      <c r="BJ965" s="2406" t="str">
        <f ca="1">IF($E965&gt;$E$12,"",IF(($E965&gt;=BJ$307),BJ925-$D965*BJ$302,INDEX(F929:BM988,BJ$307,$E965)))</f>
        <v/>
      </c>
      <c r="BK965" s="2406" t="str">
        <f ca="1">IF($E965&gt;$E$12,"",IF(($E965&gt;=BK$307),BK925-$D965*BK$302,INDEX(F929:BM988,BK$307,$E965)))</f>
        <v/>
      </c>
      <c r="BL965" s="2406" t="str">
        <f ca="1">IF($E965&gt;$E$12,"",IF(($E965&gt;=BL$307),BL925-$D965*BL$302,INDEX(F929:BM988,BL$307,$E965)))</f>
        <v/>
      </c>
      <c r="BM965" s="2406" t="str">
        <f ca="1">IF($E965&gt;$E$12,"",IF(($E965&gt;=BM$307),BM925-$D965*BM$302,INDEX(F929:BM988,BM$307,$E965)))</f>
        <v/>
      </c>
    </row>
    <row r="966" spans="3:65" ht="13.5" x14ac:dyDescent="0.25">
      <c r="C966" s="2357"/>
      <c r="D966" s="2405">
        <f ca="1">INDEX(F924:BM924,E966)</f>
        <v>1</v>
      </c>
      <c r="E966" s="2316">
        <v>38</v>
      </c>
      <c r="F966" s="2406" t="str">
        <f ca="1">IF($E966&gt;$E$12,"",IF(($E966&gt;=F$307),F925-$D966*F$302,INDEX(F929:BM988,F$307,$E966)))</f>
        <v/>
      </c>
      <c r="G966" s="2406" t="str">
        <f ca="1">IF($E966&gt;$E$12,"",IF(($E966&gt;=G$307),G925-$D966*G$302,INDEX(F929:BM988,G$307,$E966)))</f>
        <v/>
      </c>
      <c r="H966" s="2406" t="str">
        <f ca="1">IF($E966&gt;$E$12,"",IF(($E966&gt;=H$307),H925-$D966*H$302,INDEX(F929:BM988,H$307,$E966)))</f>
        <v/>
      </c>
      <c r="I966" s="2406" t="str">
        <f ca="1">IF($E966&gt;$E$12,"",IF(($E966&gt;=I$307),I925-$D966*I$302,INDEX(F929:BM988,I$307,$E966)))</f>
        <v/>
      </c>
      <c r="J966" s="2406" t="str">
        <f ca="1">IF($E966&gt;$E$12,"",IF(($E966&gt;=J$307),J925-$D966*J$302,INDEX(F929:BM988,J$307,$E966)))</f>
        <v/>
      </c>
      <c r="K966" s="2406" t="str">
        <f ca="1">IF($E966&gt;$E$12,"",IF(($E966&gt;=K$307),K925-$D966*K$302,INDEX(F929:BM988,K$307,$E966)))</f>
        <v/>
      </c>
      <c r="L966" s="2406" t="str">
        <f ca="1">IF($E966&gt;$E$12,"",IF(($E966&gt;=L$307),L925-$D966*L$302,INDEX(F929:BM988,L$307,$E966)))</f>
        <v/>
      </c>
      <c r="M966" s="2406" t="str">
        <f ca="1">IF($E966&gt;$E$12,"",IF(($E966&gt;=M$307),M925-$D966*M$302,INDEX(F929:BM988,M$307,$E966)))</f>
        <v/>
      </c>
      <c r="N966" s="2406" t="str">
        <f ca="1">IF($E966&gt;$E$12,"",IF(($E966&gt;=N$307),N925-$D966*N$302,INDEX(F929:BM988,N$307,$E966)))</f>
        <v/>
      </c>
      <c r="O966" s="2406" t="str">
        <f ca="1">IF($E966&gt;$E$12,"",IF(($E966&gt;=O$307),O925-$D966*O$302,INDEX(F929:BM988,O$307,$E966)))</f>
        <v/>
      </c>
      <c r="P966" s="2406" t="str">
        <f ca="1">IF($E966&gt;$E$12,"",IF(($E966&gt;=P$307),P925-$D966*P$302,INDEX(F929:BM988,P$307,$E966)))</f>
        <v/>
      </c>
      <c r="Q966" s="2406" t="str">
        <f ca="1">IF($E966&gt;$E$12,"",IF(($E966&gt;=Q$307),Q925-$D966*Q$302,INDEX(F929:BM988,Q$307,$E966)))</f>
        <v/>
      </c>
      <c r="R966" s="2406" t="str">
        <f ca="1">IF($E966&gt;$E$12,"",IF(($E966&gt;=R$307),R925-$D966*R$302,INDEX(F929:BM988,R$307,$E966)))</f>
        <v/>
      </c>
      <c r="S966" s="2406" t="str">
        <f ca="1">IF($E966&gt;$E$12,"",IF(($E966&gt;=S$307),S925-$D966*S$302,INDEX(F929:BM988,S$307,$E966)))</f>
        <v/>
      </c>
      <c r="T966" s="2406" t="str">
        <f ca="1">IF($E966&gt;$E$12,"",IF(($E966&gt;=T$307),T925-$D966*T$302,INDEX(F929:BM988,T$307,$E966)))</f>
        <v/>
      </c>
      <c r="U966" s="2406" t="str">
        <f ca="1">IF($E966&gt;$E$12,"",IF(($E966&gt;=U$307),U925-$D966*U$302,INDEX(F929:BM988,U$307,$E966)))</f>
        <v/>
      </c>
      <c r="V966" s="2406" t="str">
        <f ca="1">IF($E966&gt;$E$12,"",IF(($E966&gt;=V$307),V925-$D966*V$302,INDEX(F929:BM988,V$307,$E966)))</f>
        <v/>
      </c>
      <c r="W966" s="2406" t="str">
        <f ca="1">IF($E966&gt;$E$12,"",IF(($E966&gt;=W$307),W925-$D966*W$302,INDEX(F929:BM988,W$307,$E966)))</f>
        <v/>
      </c>
      <c r="X966" s="2406" t="str">
        <f ca="1">IF($E966&gt;$E$12,"",IF(($E966&gt;=X$307),X925-$D966*X$302,INDEX(F929:BM988,X$307,$E966)))</f>
        <v/>
      </c>
      <c r="Y966" s="2406" t="str">
        <f ca="1">IF($E966&gt;$E$12,"",IF(($E966&gt;=Y$307),Y925-$D966*Y$302,INDEX(F929:BM988,Y$307,$E966)))</f>
        <v/>
      </c>
      <c r="Z966" s="2406" t="str">
        <f ca="1">IF($E966&gt;$E$12,"",IF(($E966&gt;=Z$307),Z925-$D966*Z$302,INDEX(F929:BM988,Z$307,$E966)))</f>
        <v/>
      </c>
      <c r="AA966" s="2406" t="str">
        <f ca="1">IF($E966&gt;$E$12,"",IF(($E966&gt;=AA$307),AA925-$D966*AA$302,INDEX(F929:BM988,AA$307,$E966)))</f>
        <v/>
      </c>
      <c r="AB966" s="2406" t="str">
        <f ca="1">IF($E966&gt;$E$12,"",IF(($E966&gt;=AB$307),AB925-$D966*AB$302,INDEX(F929:BM988,AB$307,$E966)))</f>
        <v/>
      </c>
      <c r="AC966" s="2406" t="str">
        <f ca="1">IF($E966&gt;$E$12,"",IF(($E966&gt;=AC$307),AC925-$D966*AC$302,INDEX(F929:BM988,AC$307,$E966)))</f>
        <v/>
      </c>
      <c r="AD966" s="2406" t="str">
        <f ca="1">IF($E966&gt;$E$12,"",IF(($E966&gt;=AD$307),AD925-$D966*AD$302,INDEX(F929:BM988,AD$307,$E966)))</f>
        <v/>
      </c>
      <c r="AE966" s="2406" t="str">
        <f ca="1">IF($E966&gt;$E$12,"",IF(($E966&gt;=AE$307),AE925-$D966*AE$302,INDEX(F929:BM988,AE$307,$E966)))</f>
        <v/>
      </c>
      <c r="AF966" s="2406" t="str">
        <f ca="1">IF($E966&gt;$E$12,"",IF(($E966&gt;=AF$307),AF925-$D966*AF$302,INDEX(F929:BM988,AF$307,$E966)))</f>
        <v/>
      </c>
      <c r="AG966" s="2406" t="str">
        <f ca="1">IF($E966&gt;$E$12,"",IF(($E966&gt;=AG$307),AG925-$D966*AG$302,INDEX(F929:BM988,AG$307,$E966)))</f>
        <v/>
      </c>
      <c r="AH966" s="2406" t="str">
        <f ca="1">IF($E966&gt;$E$12,"",IF(($E966&gt;=AH$307),AH925-$D966*AH$302,INDEX(F929:BM988,AH$307,$E966)))</f>
        <v/>
      </c>
      <c r="AI966" s="2406" t="str">
        <f ca="1">IF($E966&gt;$E$12,"",IF(($E966&gt;=AI$307),AI925-$D966*AI$302,INDEX(F929:BM988,AI$307,$E966)))</f>
        <v/>
      </c>
      <c r="AJ966" s="2406" t="str">
        <f ca="1">IF($E966&gt;$E$12,"",IF(($E966&gt;=AJ$307),AJ925-$D966*AJ$302,INDEX(F929:BM988,AJ$307,$E966)))</f>
        <v/>
      </c>
      <c r="AK966" s="2406" t="str">
        <f ca="1">IF($E966&gt;$E$12,"",IF(($E966&gt;=AK$307),AK925-$D966*AK$302,INDEX(F929:BM988,AK$307,$E966)))</f>
        <v/>
      </c>
      <c r="AL966" s="2406" t="str">
        <f ca="1">IF($E966&gt;$E$12,"",IF(($E966&gt;=AL$307),AL925-$D966*AL$302,INDEX(F929:BM988,AL$307,$E966)))</f>
        <v/>
      </c>
      <c r="AM966" s="2406" t="str">
        <f ca="1">IF($E966&gt;$E$12,"",IF(($E966&gt;=AM$307),AM925-$D966*AM$302,INDEX(F929:BM988,AM$307,$E966)))</f>
        <v/>
      </c>
      <c r="AN966" s="2406" t="str">
        <f ca="1">IF($E966&gt;$E$12,"",IF(($E966&gt;=AN$307),AN925-$D966*AN$302,INDEX(F929:BM988,AN$307,$E966)))</f>
        <v/>
      </c>
      <c r="AO966" s="2406" t="str">
        <f ca="1">IF($E966&gt;$E$12,"",IF(($E966&gt;=AO$307),AO925-$D966*AO$302,INDEX(F929:BM988,AO$307,$E966)))</f>
        <v/>
      </c>
      <c r="AP966" s="2406" t="str">
        <f ca="1">IF($E966&gt;$E$12,"",IF(($E966&gt;=AP$307),AP925-$D966*AP$302,INDEX(F929:BM988,AP$307,$E966)))</f>
        <v/>
      </c>
      <c r="AQ966" s="2406" t="str">
        <f ca="1">IF($E966&gt;$E$12,"",IF(($E966&gt;=AQ$307),AQ925-$D966*AQ$302,INDEX(F929:BM988,AQ$307,$E966)))</f>
        <v/>
      </c>
      <c r="AR966" s="2406" t="str">
        <f ca="1">IF($E966&gt;$E$12,"",IF(($E966&gt;=AR$307),AR925-$D966*AR$302,INDEX(F929:BM988,AR$307,$E966)))</f>
        <v/>
      </c>
      <c r="AS966" s="2406" t="str">
        <f ca="1">IF($E966&gt;$E$12,"",IF(($E966&gt;=AS$307),AS925-$D966*AS$302,INDEX(F929:BM988,AS$307,$E966)))</f>
        <v/>
      </c>
      <c r="AT966" s="2406" t="str">
        <f ca="1">IF($E966&gt;$E$12,"",IF(($E966&gt;=AT$307),AT925-$D966*AT$302,INDEX(F929:BM988,AT$307,$E966)))</f>
        <v/>
      </c>
      <c r="AU966" s="2406" t="str">
        <f ca="1">IF($E966&gt;$E$12,"",IF(($E966&gt;=AU$307),AU925-$D966*AU$302,INDEX(F929:BM988,AU$307,$E966)))</f>
        <v/>
      </c>
      <c r="AV966" s="2406" t="str">
        <f ca="1">IF($E966&gt;$E$12,"",IF(($E966&gt;=AV$307),AV925-$D966*AV$302,INDEX(F929:BM988,AV$307,$E966)))</f>
        <v/>
      </c>
      <c r="AW966" s="2406" t="str">
        <f ca="1">IF($E966&gt;$E$12,"",IF(($E966&gt;=AW$307),AW925-$D966*AW$302,INDEX(F929:BM988,AW$307,$E966)))</f>
        <v/>
      </c>
      <c r="AX966" s="2406" t="str">
        <f ca="1">IF($E966&gt;$E$12,"",IF(($E966&gt;=AX$307),AX925-$D966*AX$302,INDEX(F929:BM988,AX$307,$E966)))</f>
        <v/>
      </c>
      <c r="AY966" s="2406" t="str">
        <f ca="1">IF($E966&gt;$E$12,"",IF(($E966&gt;=AY$307),AY925-$D966*AY$302,INDEX(F929:BM988,AY$307,$E966)))</f>
        <v/>
      </c>
      <c r="AZ966" s="2406" t="str">
        <f ca="1">IF($E966&gt;$E$12,"",IF(($E966&gt;=AZ$307),AZ925-$D966*AZ$302,INDEX(F929:BM988,AZ$307,$E966)))</f>
        <v/>
      </c>
      <c r="BA966" s="2406" t="str">
        <f ca="1">IF($E966&gt;$E$12,"",IF(($E966&gt;=BA$307),BA925-$D966*BA$302,INDEX(F929:BM988,BA$307,$E966)))</f>
        <v/>
      </c>
      <c r="BB966" s="2406" t="str">
        <f ca="1">IF($E966&gt;$E$12,"",IF(($E966&gt;=BB$307),BB925-$D966*BB$302,INDEX(F929:BM988,BB$307,$E966)))</f>
        <v/>
      </c>
      <c r="BC966" s="2406" t="str">
        <f ca="1">IF($E966&gt;$E$12,"",IF(($E966&gt;=BC$307),BC925-$D966*BC$302,INDEX(F929:BM988,BC$307,$E966)))</f>
        <v/>
      </c>
      <c r="BD966" s="2406" t="str">
        <f ca="1">IF($E966&gt;$E$12,"",IF(($E966&gt;=BD$307),BD925-$D966*BD$302,INDEX(F929:BM988,BD$307,$E966)))</f>
        <v/>
      </c>
      <c r="BE966" s="2406" t="str">
        <f ca="1">IF($E966&gt;$E$12,"",IF(($E966&gt;=BE$307),BE925-$D966*BE$302,INDEX(F929:BM988,BE$307,$E966)))</f>
        <v/>
      </c>
      <c r="BF966" s="2406" t="str">
        <f ca="1">IF($E966&gt;$E$12,"",IF(($E966&gt;=BF$307),BF925-$D966*BF$302,INDEX(F929:BM988,BF$307,$E966)))</f>
        <v/>
      </c>
      <c r="BG966" s="2406" t="str">
        <f ca="1">IF($E966&gt;$E$12,"",IF(($E966&gt;=BG$307),BG925-$D966*BG$302,INDEX(F929:BM988,BG$307,$E966)))</f>
        <v/>
      </c>
      <c r="BH966" s="2406" t="str">
        <f ca="1">IF($E966&gt;$E$12,"",IF(($E966&gt;=BH$307),BH925-$D966*BH$302,INDEX(F929:BM988,BH$307,$E966)))</f>
        <v/>
      </c>
      <c r="BI966" s="2406" t="str">
        <f ca="1">IF($E966&gt;$E$12,"",IF(($E966&gt;=BI$307),BI925-$D966*BI$302,INDEX(F929:BM988,BI$307,$E966)))</f>
        <v/>
      </c>
      <c r="BJ966" s="2406" t="str">
        <f ca="1">IF($E966&gt;$E$12,"",IF(($E966&gt;=BJ$307),BJ925-$D966*BJ$302,INDEX(F929:BM988,BJ$307,$E966)))</f>
        <v/>
      </c>
      <c r="BK966" s="2406" t="str">
        <f ca="1">IF($E966&gt;$E$12,"",IF(($E966&gt;=BK$307),BK925-$D966*BK$302,INDEX(F929:BM988,BK$307,$E966)))</f>
        <v/>
      </c>
      <c r="BL966" s="2406" t="str">
        <f ca="1">IF($E966&gt;$E$12,"",IF(($E966&gt;=BL$307),BL925-$D966*BL$302,INDEX(F929:BM988,BL$307,$E966)))</f>
        <v/>
      </c>
      <c r="BM966" s="2406" t="str">
        <f ca="1">IF($E966&gt;$E$12,"",IF(($E966&gt;=BM$307),BM925-$D966*BM$302,INDEX(F929:BM988,BM$307,$E966)))</f>
        <v/>
      </c>
    </row>
    <row r="967" spans="3:65" ht="13.5" x14ac:dyDescent="0.25">
      <c r="C967" s="2357"/>
      <c r="D967" s="2405">
        <f ca="1">INDEX(F924:BM924,E967)</f>
        <v>1</v>
      </c>
      <c r="E967" s="2316">
        <v>39</v>
      </c>
      <c r="F967" s="2406" t="str">
        <f ca="1">IF($E967&gt;$E$12,"",IF(($E967&gt;=F$307),F925-$D967*F$302,INDEX(F929:BM988,F$307,$E967)))</f>
        <v/>
      </c>
      <c r="G967" s="2406" t="str">
        <f ca="1">IF($E967&gt;$E$12,"",IF(($E967&gt;=G$307),G925-$D967*G$302,INDEX(F929:BM988,G$307,$E967)))</f>
        <v/>
      </c>
      <c r="H967" s="2406" t="str">
        <f ca="1">IF($E967&gt;$E$12,"",IF(($E967&gt;=H$307),H925-$D967*H$302,INDEX(F929:BM988,H$307,$E967)))</f>
        <v/>
      </c>
      <c r="I967" s="2406" t="str">
        <f ca="1">IF($E967&gt;$E$12,"",IF(($E967&gt;=I$307),I925-$D967*I$302,INDEX(F929:BM988,I$307,$E967)))</f>
        <v/>
      </c>
      <c r="J967" s="2406" t="str">
        <f ca="1">IF($E967&gt;$E$12,"",IF(($E967&gt;=J$307),J925-$D967*J$302,INDEX(F929:BM988,J$307,$E967)))</f>
        <v/>
      </c>
      <c r="K967" s="2406" t="str">
        <f ca="1">IF($E967&gt;$E$12,"",IF(($E967&gt;=K$307),K925-$D967*K$302,INDEX(F929:BM988,K$307,$E967)))</f>
        <v/>
      </c>
      <c r="L967" s="2406" t="str">
        <f ca="1">IF($E967&gt;$E$12,"",IF(($E967&gt;=L$307),L925-$D967*L$302,INDEX(F929:BM988,L$307,$E967)))</f>
        <v/>
      </c>
      <c r="M967" s="2406" t="str">
        <f ca="1">IF($E967&gt;$E$12,"",IF(($E967&gt;=M$307),M925-$D967*M$302,INDEX(F929:BM988,M$307,$E967)))</f>
        <v/>
      </c>
      <c r="N967" s="2406" t="str">
        <f ca="1">IF($E967&gt;$E$12,"",IF(($E967&gt;=N$307),N925-$D967*N$302,INDEX(F929:BM988,N$307,$E967)))</f>
        <v/>
      </c>
      <c r="O967" s="2406" t="str">
        <f ca="1">IF($E967&gt;$E$12,"",IF(($E967&gt;=O$307),O925-$D967*O$302,INDEX(F929:BM988,O$307,$E967)))</f>
        <v/>
      </c>
      <c r="P967" s="2406" t="str">
        <f ca="1">IF($E967&gt;$E$12,"",IF(($E967&gt;=P$307),P925-$D967*P$302,INDEX(F929:BM988,P$307,$E967)))</f>
        <v/>
      </c>
      <c r="Q967" s="2406" t="str">
        <f ca="1">IF($E967&gt;$E$12,"",IF(($E967&gt;=Q$307),Q925-$D967*Q$302,INDEX(F929:BM988,Q$307,$E967)))</f>
        <v/>
      </c>
      <c r="R967" s="2406" t="str">
        <f ca="1">IF($E967&gt;$E$12,"",IF(($E967&gt;=R$307),R925-$D967*R$302,INDEX(F929:BM988,R$307,$E967)))</f>
        <v/>
      </c>
      <c r="S967" s="2406" t="str">
        <f ca="1">IF($E967&gt;$E$12,"",IF(($E967&gt;=S$307),S925-$D967*S$302,INDEX(F929:BM988,S$307,$E967)))</f>
        <v/>
      </c>
      <c r="T967" s="2406" t="str">
        <f ca="1">IF($E967&gt;$E$12,"",IF(($E967&gt;=T$307),T925-$D967*T$302,INDEX(F929:BM988,T$307,$E967)))</f>
        <v/>
      </c>
      <c r="U967" s="2406" t="str">
        <f ca="1">IF($E967&gt;$E$12,"",IF(($E967&gt;=U$307),U925-$D967*U$302,INDEX(F929:BM988,U$307,$E967)))</f>
        <v/>
      </c>
      <c r="V967" s="2406" t="str">
        <f ca="1">IF($E967&gt;$E$12,"",IF(($E967&gt;=V$307),V925-$D967*V$302,INDEX(F929:BM988,V$307,$E967)))</f>
        <v/>
      </c>
      <c r="W967" s="2406" t="str">
        <f ca="1">IF($E967&gt;$E$12,"",IF(($E967&gt;=W$307),W925-$D967*W$302,INDEX(F929:BM988,W$307,$E967)))</f>
        <v/>
      </c>
      <c r="X967" s="2406" t="str">
        <f ca="1">IF($E967&gt;$E$12,"",IF(($E967&gt;=X$307),X925-$D967*X$302,INDEX(F929:BM988,X$307,$E967)))</f>
        <v/>
      </c>
      <c r="Y967" s="2406" t="str">
        <f ca="1">IF($E967&gt;$E$12,"",IF(($E967&gt;=Y$307),Y925-$D967*Y$302,INDEX(F929:BM988,Y$307,$E967)))</f>
        <v/>
      </c>
      <c r="Z967" s="2406" t="str">
        <f ca="1">IF($E967&gt;$E$12,"",IF(($E967&gt;=Z$307),Z925-$D967*Z$302,INDEX(F929:BM988,Z$307,$E967)))</f>
        <v/>
      </c>
      <c r="AA967" s="2406" t="str">
        <f ca="1">IF($E967&gt;$E$12,"",IF(($E967&gt;=AA$307),AA925-$D967*AA$302,INDEX(F929:BM988,AA$307,$E967)))</f>
        <v/>
      </c>
      <c r="AB967" s="2406" t="str">
        <f ca="1">IF($E967&gt;$E$12,"",IF(($E967&gt;=AB$307),AB925-$D967*AB$302,INDEX(F929:BM988,AB$307,$E967)))</f>
        <v/>
      </c>
      <c r="AC967" s="2406" t="str">
        <f ca="1">IF($E967&gt;$E$12,"",IF(($E967&gt;=AC$307),AC925-$D967*AC$302,INDEX(F929:BM988,AC$307,$E967)))</f>
        <v/>
      </c>
      <c r="AD967" s="2406" t="str">
        <f ca="1">IF($E967&gt;$E$12,"",IF(($E967&gt;=AD$307),AD925-$D967*AD$302,INDEX(F929:BM988,AD$307,$E967)))</f>
        <v/>
      </c>
      <c r="AE967" s="2406" t="str">
        <f ca="1">IF($E967&gt;$E$12,"",IF(($E967&gt;=AE$307),AE925-$D967*AE$302,INDEX(F929:BM988,AE$307,$E967)))</f>
        <v/>
      </c>
      <c r="AF967" s="2406" t="str">
        <f ca="1">IF($E967&gt;$E$12,"",IF(($E967&gt;=AF$307),AF925-$D967*AF$302,INDEX(F929:BM988,AF$307,$E967)))</f>
        <v/>
      </c>
      <c r="AG967" s="2406" t="str">
        <f ca="1">IF($E967&gt;$E$12,"",IF(($E967&gt;=AG$307),AG925-$D967*AG$302,INDEX(F929:BM988,AG$307,$E967)))</f>
        <v/>
      </c>
      <c r="AH967" s="2406" t="str">
        <f ca="1">IF($E967&gt;$E$12,"",IF(($E967&gt;=AH$307),AH925-$D967*AH$302,INDEX(F929:BM988,AH$307,$E967)))</f>
        <v/>
      </c>
      <c r="AI967" s="2406" t="str">
        <f ca="1">IF($E967&gt;$E$12,"",IF(($E967&gt;=AI$307),AI925-$D967*AI$302,INDEX(F929:BM988,AI$307,$E967)))</f>
        <v/>
      </c>
      <c r="AJ967" s="2406" t="str">
        <f ca="1">IF($E967&gt;$E$12,"",IF(($E967&gt;=AJ$307),AJ925-$D967*AJ$302,INDEX(F929:BM988,AJ$307,$E967)))</f>
        <v/>
      </c>
      <c r="AK967" s="2406" t="str">
        <f ca="1">IF($E967&gt;$E$12,"",IF(($E967&gt;=AK$307),AK925-$D967*AK$302,INDEX(F929:BM988,AK$307,$E967)))</f>
        <v/>
      </c>
      <c r="AL967" s="2406" t="str">
        <f ca="1">IF($E967&gt;$E$12,"",IF(($E967&gt;=AL$307),AL925-$D967*AL$302,INDEX(F929:BM988,AL$307,$E967)))</f>
        <v/>
      </c>
      <c r="AM967" s="2406" t="str">
        <f ca="1">IF($E967&gt;$E$12,"",IF(($E967&gt;=AM$307),AM925-$D967*AM$302,INDEX(F929:BM988,AM$307,$E967)))</f>
        <v/>
      </c>
      <c r="AN967" s="2406" t="str">
        <f ca="1">IF($E967&gt;$E$12,"",IF(($E967&gt;=AN$307),AN925-$D967*AN$302,INDEX(F929:BM988,AN$307,$E967)))</f>
        <v/>
      </c>
      <c r="AO967" s="2406" t="str">
        <f ca="1">IF($E967&gt;$E$12,"",IF(($E967&gt;=AO$307),AO925-$D967*AO$302,INDEX(F929:BM988,AO$307,$E967)))</f>
        <v/>
      </c>
      <c r="AP967" s="2406" t="str">
        <f ca="1">IF($E967&gt;$E$12,"",IF(($E967&gt;=AP$307),AP925-$D967*AP$302,INDEX(F929:BM988,AP$307,$E967)))</f>
        <v/>
      </c>
      <c r="AQ967" s="2406" t="str">
        <f ca="1">IF($E967&gt;$E$12,"",IF(($E967&gt;=AQ$307),AQ925-$D967*AQ$302,INDEX(F929:BM988,AQ$307,$E967)))</f>
        <v/>
      </c>
      <c r="AR967" s="2406" t="str">
        <f ca="1">IF($E967&gt;$E$12,"",IF(($E967&gt;=AR$307),AR925-$D967*AR$302,INDEX(F929:BM988,AR$307,$E967)))</f>
        <v/>
      </c>
      <c r="AS967" s="2406" t="str">
        <f ca="1">IF($E967&gt;$E$12,"",IF(($E967&gt;=AS$307),AS925-$D967*AS$302,INDEX(F929:BM988,AS$307,$E967)))</f>
        <v/>
      </c>
      <c r="AT967" s="2406" t="str">
        <f ca="1">IF($E967&gt;$E$12,"",IF(($E967&gt;=AT$307),AT925-$D967*AT$302,INDEX(F929:BM988,AT$307,$E967)))</f>
        <v/>
      </c>
      <c r="AU967" s="2406" t="str">
        <f ca="1">IF($E967&gt;$E$12,"",IF(($E967&gt;=AU$307),AU925-$D967*AU$302,INDEX(F929:BM988,AU$307,$E967)))</f>
        <v/>
      </c>
      <c r="AV967" s="2406" t="str">
        <f ca="1">IF($E967&gt;$E$12,"",IF(($E967&gt;=AV$307),AV925-$D967*AV$302,INDEX(F929:BM988,AV$307,$E967)))</f>
        <v/>
      </c>
      <c r="AW967" s="2406" t="str">
        <f ca="1">IF($E967&gt;$E$12,"",IF(($E967&gt;=AW$307),AW925-$D967*AW$302,INDEX(F929:BM988,AW$307,$E967)))</f>
        <v/>
      </c>
      <c r="AX967" s="2406" t="str">
        <f ca="1">IF($E967&gt;$E$12,"",IF(($E967&gt;=AX$307),AX925-$D967*AX$302,INDEX(F929:BM988,AX$307,$E967)))</f>
        <v/>
      </c>
      <c r="AY967" s="2406" t="str">
        <f ca="1">IF($E967&gt;$E$12,"",IF(($E967&gt;=AY$307),AY925-$D967*AY$302,INDEX(F929:BM988,AY$307,$E967)))</f>
        <v/>
      </c>
      <c r="AZ967" s="2406" t="str">
        <f ca="1">IF($E967&gt;$E$12,"",IF(($E967&gt;=AZ$307),AZ925-$D967*AZ$302,INDEX(F929:BM988,AZ$307,$E967)))</f>
        <v/>
      </c>
      <c r="BA967" s="2406" t="str">
        <f ca="1">IF($E967&gt;$E$12,"",IF(($E967&gt;=BA$307),BA925-$D967*BA$302,INDEX(F929:BM988,BA$307,$E967)))</f>
        <v/>
      </c>
      <c r="BB967" s="2406" t="str">
        <f ca="1">IF($E967&gt;$E$12,"",IF(($E967&gt;=BB$307),BB925-$D967*BB$302,INDEX(F929:BM988,BB$307,$E967)))</f>
        <v/>
      </c>
      <c r="BC967" s="2406" t="str">
        <f ca="1">IF($E967&gt;$E$12,"",IF(($E967&gt;=BC$307),BC925-$D967*BC$302,INDEX(F929:BM988,BC$307,$E967)))</f>
        <v/>
      </c>
      <c r="BD967" s="2406" t="str">
        <f ca="1">IF($E967&gt;$E$12,"",IF(($E967&gt;=BD$307),BD925-$D967*BD$302,INDEX(F929:BM988,BD$307,$E967)))</f>
        <v/>
      </c>
      <c r="BE967" s="2406" t="str">
        <f ca="1">IF($E967&gt;$E$12,"",IF(($E967&gt;=BE$307),BE925-$D967*BE$302,INDEX(F929:BM988,BE$307,$E967)))</f>
        <v/>
      </c>
      <c r="BF967" s="2406" t="str">
        <f ca="1">IF($E967&gt;$E$12,"",IF(($E967&gt;=BF$307),BF925-$D967*BF$302,INDEX(F929:BM988,BF$307,$E967)))</f>
        <v/>
      </c>
      <c r="BG967" s="2406" t="str">
        <f ca="1">IF($E967&gt;$E$12,"",IF(($E967&gt;=BG$307),BG925-$D967*BG$302,INDEX(F929:BM988,BG$307,$E967)))</f>
        <v/>
      </c>
      <c r="BH967" s="2406" t="str">
        <f ca="1">IF($E967&gt;$E$12,"",IF(($E967&gt;=BH$307),BH925-$D967*BH$302,INDEX(F929:BM988,BH$307,$E967)))</f>
        <v/>
      </c>
      <c r="BI967" s="2406" t="str">
        <f ca="1">IF($E967&gt;$E$12,"",IF(($E967&gt;=BI$307),BI925-$D967*BI$302,INDEX(F929:BM988,BI$307,$E967)))</f>
        <v/>
      </c>
      <c r="BJ967" s="2406" t="str">
        <f ca="1">IF($E967&gt;$E$12,"",IF(($E967&gt;=BJ$307),BJ925-$D967*BJ$302,INDEX(F929:BM988,BJ$307,$E967)))</f>
        <v/>
      </c>
      <c r="BK967" s="2406" t="str">
        <f ca="1">IF($E967&gt;$E$12,"",IF(($E967&gt;=BK$307),BK925-$D967*BK$302,INDEX(F929:BM988,BK$307,$E967)))</f>
        <v/>
      </c>
      <c r="BL967" s="2406" t="str">
        <f ca="1">IF($E967&gt;$E$12,"",IF(($E967&gt;=BL$307),BL925-$D967*BL$302,INDEX(F929:BM988,BL$307,$E967)))</f>
        <v/>
      </c>
      <c r="BM967" s="2406" t="str">
        <f ca="1">IF($E967&gt;$E$12,"",IF(($E967&gt;=BM$307),BM925-$D967*BM$302,INDEX(F929:BM988,BM$307,$E967)))</f>
        <v/>
      </c>
    </row>
    <row r="968" spans="3:65" ht="13.5" x14ac:dyDescent="0.25">
      <c r="C968" s="2357"/>
      <c r="D968" s="2405">
        <f ca="1">INDEX(F924:BM924,E968)</f>
        <v>1</v>
      </c>
      <c r="E968" s="2316">
        <v>40</v>
      </c>
      <c r="F968" s="2406" t="str">
        <f ca="1">IF($E968&gt;$E$12,"",IF(($E968&gt;=F$307),F925-$D968*F$302,INDEX(F929:BM988,F$307,$E968)))</f>
        <v/>
      </c>
      <c r="G968" s="2406" t="str">
        <f ca="1">IF($E968&gt;$E$12,"",IF(($E968&gt;=G$307),G925-$D968*G$302,INDEX(F929:BM988,G$307,$E968)))</f>
        <v/>
      </c>
      <c r="H968" s="2406" t="str">
        <f ca="1">IF($E968&gt;$E$12,"",IF(($E968&gt;=H$307),H925-$D968*H$302,INDEX(F929:BM988,H$307,$E968)))</f>
        <v/>
      </c>
      <c r="I968" s="2406" t="str">
        <f ca="1">IF($E968&gt;$E$12,"",IF(($E968&gt;=I$307),I925-$D968*I$302,INDEX(F929:BM988,I$307,$E968)))</f>
        <v/>
      </c>
      <c r="J968" s="2406" t="str">
        <f ca="1">IF($E968&gt;$E$12,"",IF(($E968&gt;=J$307),J925-$D968*J$302,INDEX(F929:BM988,J$307,$E968)))</f>
        <v/>
      </c>
      <c r="K968" s="2406" t="str">
        <f ca="1">IF($E968&gt;$E$12,"",IF(($E968&gt;=K$307),K925-$D968*K$302,INDEX(F929:BM988,K$307,$E968)))</f>
        <v/>
      </c>
      <c r="L968" s="2406" t="str">
        <f ca="1">IF($E968&gt;$E$12,"",IF(($E968&gt;=L$307),L925-$D968*L$302,INDEX(F929:BM988,L$307,$E968)))</f>
        <v/>
      </c>
      <c r="M968" s="2406" t="str">
        <f ca="1">IF($E968&gt;$E$12,"",IF(($E968&gt;=M$307),M925-$D968*M$302,INDEX(F929:BM988,M$307,$E968)))</f>
        <v/>
      </c>
      <c r="N968" s="2406" t="str">
        <f ca="1">IF($E968&gt;$E$12,"",IF(($E968&gt;=N$307),N925-$D968*N$302,INDEX(F929:BM988,N$307,$E968)))</f>
        <v/>
      </c>
      <c r="O968" s="2406" t="str">
        <f ca="1">IF($E968&gt;$E$12,"",IF(($E968&gt;=O$307),O925-$D968*O$302,INDEX(F929:BM988,O$307,$E968)))</f>
        <v/>
      </c>
      <c r="P968" s="2406" t="str">
        <f ca="1">IF($E968&gt;$E$12,"",IF(($E968&gt;=P$307),P925-$D968*P$302,INDEX(F929:BM988,P$307,$E968)))</f>
        <v/>
      </c>
      <c r="Q968" s="2406" t="str">
        <f ca="1">IF($E968&gt;$E$12,"",IF(($E968&gt;=Q$307),Q925-$D968*Q$302,INDEX(F929:BM988,Q$307,$E968)))</f>
        <v/>
      </c>
      <c r="R968" s="2406" t="str">
        <f ca="1">IF($E968&gt;$E$12,"",IF(($E968&gt;=R$307),R925-$D968*R$302,INDEX(F929:BM988,R$307,$E968)))</f>
        <v/>
      </c>
      <c r="S968" s="2406" t="str">
        <f ca="1">IF($E968&gt;$E$12,"",IF(($E968&gt;=S$307),S925-$D968*S$302,INDEX(F929:BM988,S$307,$E968)))</f>
        <v/>
      </c>
      <c r="T968" s="2406" t="str">
        <f ca="1">IF($E968&gt;$E$12,"",IF(($E968&gt;=T$307),T925-$D968*T$302,INDEX(F929:BM988,T$307,$E968)))</f>
        <v/>
      </c>
      <c r="U968" s="2406" t="str">
        <f ca="1">IF($E968&gt;$E$12,"",IF(($E968&gt;=U$307),U925-$D968*U$302,INDEX(F929:BM988,U$307,$E968)))</f>
        <v/>
      </c>
      <c r="V968" s="2406" t="str">
        <f ca="1">IF($E968&gt;$E$12,"",IF(($E968&gt;=V$307),V925-$D968*V$302,INDEX(F929:BM988,V$307,$E968)))</f>
        <v/>
      </c>
      <c r="W968" s="2406" t="str">
        <f ca="1">IF($E968&gt;$E$12,"",IF(($E968&gt;=W$307),W925-$D968*W$302,INDEX(F929:BM988,W$307,$E968)))</f>
        <v/>
      </c>
      <c r="X968" s="2406" t="str">
        <f ca="1">IF($E968&gt;$E$12,"",IF(($E968&gt;=X$307),X925-$D968*X$302,INDEX(F929:BM988,X$307,$E968)))</f>
        <v/>
      </c>
      <c r="Y968" s="2406" t="str">
        <f ca="1">IF($E968&gt;$E$12,"",IF(($E968&gt;=Y$307),Y925-$D968*Y$302,INDEX(F929:BM988,Y$307,$E968)))</f>
        <v/>
      </c>
      <c r="Z968" s="2406" t="str">
        <f ca="1">IF($E968&gt;$E$12,"",IF(($E968&gt;=Z$307),Z925-$D968*Z$302,INDEX(F929:BM988,Z$307,$E968)))</f>
        <v/>
      </c>
      <c r="AA968" s="2406" t="str">
        <f ca="1">IF($E968&gt;$E$12,"",IF(($E968&gt;=AA$307),AA925-$D968*AA$302,INDEX(F929:BM988,AA$307,$E968)))</f>
        <v/>
      </c>
      <c r="AB968" s="2406" t="str">
        <f ca="1">IF($E968&gt;$E$12,"",IF(($E968&gt;=AB$307),AB925-$D968*AB$302,INDEX(F929:BM988,AB$307,$E968)))</f>
        <v/>
      </c>
      <c r="AC968" s="2406" t="str">
        <f ca="1">IF($E968&gt;$E$12,"",IF(($E968&gt;=AC$307),AC925-$D968*AC$302,INDEX(F929:BM988,AC$307,$E968)))</f>
        <v/>
      </c>
      <c r="AD968" s="2406" t="str">
        <f ca="1">IF($E968&gt;$E$12,"",IF(($E968&gt;=AD$307),AD925-$D968*AD$302,INDEX(F929:BM988,AD$307,$E968)))</f>
        <v/>
      </c>
      <c r="AE968" s="2406" t="str">
        <f ca="1">IF($E968&gt;$E$12,"",IF(($E968&gt;=AE$307),AE925-$D968*AE$302,INDEX(F929:BM988,AE$307,$E968)))</f>
        <v/>
      </c>
      <c r="AF968" s="2406" t="str">
        <f ca="1">IF($E968&gt;$E$12,"",IF(($E968&gt;=AF$307),AF925-$D968*AF$302,INDEX(F929:BM988,AF$307,$E968)))</f>
        <v/>
      </c>
      <c r="AG968" s="2406" t="str">
        <f ca="1">IF($E968&gt;$E$12,"",IF(($E968&gt;=AG$307),AG925-$D968*AG$302,INDEX(F929:BM988,AG$307,$E968)))</f>
        <v/>
      </c>
      <c r="AH968" s="2406" t="str">
        <f ca="1">IF($E968&gt;$E$12,"",IF(($E968&gt;=AH$307),AH925-$D968*AH$302,INDEX(F929:BM988,AH$307,$E968)))</f>
        <v/>
      </c>
      <c r="AI968" s="2406" t="str">
        <f ca="1">IF($E968&gt;$E$12,"",IF(($E968&gt;=AI$307),AI925-$D968*AI$302,INDEX(F929:BM988,AI$307,$E968)))</f>
        <v/>
      </c>
      <c r="AJ968" s="2406" t="str">
        <f ca="1">IF($E968&gt;$E$12,"",IF(($E968&gt;=AJ$307),AJ925-$D968*AJ$302,INDEX(F929:BM988,AJ$307,$E968)))</f>
        <v/>
      </c>
      <c r="AK968" s="2406" t="str">
        <f ca="1">IF($E968&gt;$E$12,"",IF(($E968&gt;=AK$307),AK925-$D968*AK$302,INDEX(F929:BM988,AK$307,$E968)))</f>
        <v/>
      </c>
      <c r="AL968" s="2406" t="str">
        <f ca="1">IF($E968&gt;$E$12,"",IF(($E968&gt;=AL$307),AL925-$D968*AL$302,INDEX(F929:BM988,AL$307,$E968)))</f>
        <v/>
      </c>
      <c r="AM968" s="2406" t="str">
        <f ca="1">IF($E968&gt;$E$12,"",IF(($E968&gt;=AM$307),AM925-$D968*AM$302,INDEX(F929:BM988,AM$307,$E968)))</f>
        <v/>
      </c>
      <c r="AN968" s="2406" t="str">
        <f ca="1">IF($E968&gt;$E$12,"",IF(($E968&gt;=AN$307),AN925-$D968*AN$302,INDEX(F929:BM988,AN$307,$E968)))</f>
        <v/>
      </c>
      <c r="AO968" s="2406" t="str">
        <f ca="1">IF($E968&gt;$E$12,"",IF(($E968&gt;=AO$307),AO925-$D968*AO$302,INDEX(F929:BM988,AO$307,$E968)))</f>
        <v/>
      </c>
      <c r="AP968" s="2406" t="str">
        <f ca="1">IF($E968&gt;$E$12,"",IF(($E968&gt;=AP$307),AP925-$D968*AP$302,INDEX(F929:BM988,AP$307,$E968)))</f>
        <v/>
      </c>
      <c r="AQ968" s="2406" t="str">
        <f ca="1">IF($E968&gt;$E$12,"",IF(($E968&gt;=AQ$307),AQ925-$D968*AQ$302,INDEX(F929:BM988,AQ$307,$E968)))</f>
        <v/>
      </c>
      <c r="AR968" s="2406" t="str">
        <f ca="1">IF($E968&gt;$E$12,"",IF(($E968&gt;=AR$307),AR925-$D968*AR$302,INDEX(F929:BM988,AR$307,$E968)))</f>
        <v/>
      </c>
      <c r="AS968" s="2406" t="str">
        <f ca="1">IF($E968&gt;$E$12,"",IF(($E968&gt;=AS$307),AS925-$D968*AS$302,INDEX(F929:BM988,AS$307,$E968)))</f>
        <v/>
      </c>
      <c r="AT968" s="2406" t="str">
        <f ca="1">IF($E968&gt;$E$12,"",IF(($E968&gt;=AT$307),AT925-$D968*AT$302,INDEX(F929:BM988,AT$307,$E968)))</f>
        <v/>
      </c>
      <c r="AU968" s="2406" t="str">
        <f ca="1">IF($E968&gt;$E$12,"",IF(($E968&gt;=AU$307),AU925-$D968*AU$302,INDEX(F929:BM988,AU$307,$E968)))</f>
        <v/>
      </c>
      <c r="AV968" s="2406" t="str">
        <f ca="1">IF($E968&gt;$E$12,"",IF(($E968&gt;=AV$307),AV925-$D968*AV$302,INDEX(F929:BM988,AV$307,$E968)))</f>
        <v/>
      </c>
      <c r="AW968" s="2406" t="str">
        <f ca="1">IF($E968&gt;$E$12,"",IF(($E968&gt;=AW$307),AW925-$D968*AW$302,INDEX(F929:BM988,AW$307,$E968)))</f>
        <v/>
      </c>
      <c r="AX968" s="2406" t="str">
        <f ca="1">IF($E968&gt;$E$12,"",IF(($E968&gt;=AX$307),AX925-$D968*AX$302,INDEX(F929:BM988,AX$307,$E968)))</f>
        <v/>
      </c>
      <c r="AY968" s="2406" t="str">
        <f ca="1">IF($E968&gt;$E$12,"",IF(($E968&gt;=AY$307),AY925-$D968*AY$302,INDEX(F929:BM988,AY$307,$E968)))</f>
        <v/>
      </c>
      <c r="AZ968" s="2406" t="str">
        <f ca="1">IF($E968&gt;$E$12,"",IF(($E968&gt;=AZ$307),AZ925-$D968*AZ$302,INDEX(F929:BM988,AZ$307,$E968)))</f>
        <v/>
      </c>
      <c r="BA968" s="2406" t="str">
        <f ca="1">IF($E968&gt;$E$12,"",IF(($E968&gt;=BA$307),BA925-$D968*BA$302,INDEX(F929:BM988,BA$307,$E968)))</f>
        <v/>
      </c>
      <c r="BB968" s="2406" t="str">
        <f ca="1">IF($E968&gt;$E$12,"",IF(($E968&gt;=BB$307),BB925-$D968*BB$302,INDEX(F929:BM988,BB$307,$E968)))</f>
        <v/>
      </c>
      <c r="BC968" s="2406" t="str">
        <f ca="1">IF($E968&gt;$E$12,"",IF(($E968&gt;=BC$307),BC925-$D968*BC$302,INDEX(F929:BM988,BC$307,$E968)))</f>
        <v/>
      </c>
      <c r="BD968" s="2406" t="str">
        <f ca="1">IF($E968&gt;$E$12,"",IF(($E968&gt;=BD$307),BD925-$D968*BD$302,INDEX(F929:BM988,BD$307,$E968)))</f>
        <v/>
      </c>
      <c r="BE968" s="2406" t="str">
        <f ca="1">IF($E968&gt;$E$12,"",IF(($E968&gt;=BE$307),BE925-$D968*BE$302,INDEX(F929:BM988,BE$307,$E968)))</f>
        <v/>
      </c>
      <c r="BF968" s="2406" t="str">
        <f ca="1">IF($E968&gt;$E$12,"",IF(($E968&gt;=BF$307),BF925-$D968*BF$302,INDEX(F929:BM988,BF$307,$E968)))</f>
        <v/>
      </c>
      <c r="BG968" s="2406" t="str">
        <f ca="1">IF($E968&gt;$E$12,"",IF(($E968&gt;=BG$307),BG925-$D968*BG$302,INDEX(F929:BM988,BG$307,$E968)))</f>
        <v/>
      </c>
      <c r="BH968" s="2406" t="str">
        <f ca="1">IF($E968&gt;$E$12,"",IF(($E968&gt;=BH$307),BH925-$D968*BH$302,INDEX(F929:BM988,BH$307,$E968)))</f>
        <v/>
      </c>
      <c r="BI968" s="2406" t="str">
        <f ca="1">IF($E968&gt;$E$12,"",IF(($E968&gt;=BI$307),BI925-$D968*BI$302,INDEX(F929:BM988,BI$307,$E968)))</f>
        <v/>
      </c>
      <c r="BJ968" s="2406" t="str">
        <f ca="1">IF($E968&gt;$E$12,"",IF(($E968&gt;=BJ$307),BJ925-$D968*BJ$302,INDEX(F929:BM988,BJ$307,$E968)))</f>
        <v/>
      </c>
      <c r="BK968" s="2406" t="str">
        <f ca="1">IF($E968&gt;$E$12,"",IF(($E968&gt;=BK$307),BK925-$D968*BK$302,INDEX(F929:BM988,BK$307,$E968)))</f>
        <v/>
      </c>
      <c r="BL968" s="2406" t="str">
        <f ca="1">IF($E968&gt;$E$12,"",IF(($E968&gt;=BL$307),BL925-$D968*BL$302,INDEX(F929:BM988,BL$307,$E968)))</f>
        <v/>
      </c>
      <c r="BM968" s="2406" t="str">
        <f ca="1">IF($E968&gt;$E$12,"",IF(($E968&gt;=BM$307),BM925-$D968*BM$302,INDEX(F929:BM988,BM$307,$E968)))</f>
        <v/>
      </c>
    </row>
    <row r="969" spans="3:65" ht="13.5" x14ac:dyDescent="0.25">
      <c r="C969" s="2357"/>
      <c r="D969" s="2405">
        <f ca="1">INDEX(F924:BM924,E969)</f>
        <v>1</v>
      </c>
      <c r="E969" s="2316">
        <v>41</v>
      </c>
      <c r="F969" s="2406" t="str">
        <f ca="1">IF($E969&gt;$E$12,"",IF(($E969&gt;=F$307),F925-$D969*F$302,INDEX(F929:BM988,F$307,$E969)))</f>
        <v/>
      </c>
      <c r="G969" s="2406" t="str">
        <f ca="1">IF($E969&gt;$E$12,"",IF(($E969&gt;=G$307),G925-$D969*G$302,INDEX(F929:BM988,G$307,$E969)))</f>
        <v/>
      </c>
      <c r="H969" s="2406" t="str">
        <f ca="1">IF($E969&gt;$E$12,"",IF(($E969&gt;=H$307),H925-$D969*H$302,INDEX(F929:BM988,H$307,$E969)))</f>
        <v/>
      </c>
      <c r="I969" s="2406" t="str">
        <f ca="1">IF($E969&gt;$E$12,"",IF(($E969&gt;=I$307),I925-$D969*I$302,INDEX(F929:BM988,I$307,$E969)))</f>
        <v/>
      </c>
      <c r="J969" s="2406" t="str">
        <f ca="1">IF($E969&gt;$E$12,"",IF(($E969&gt;=J$307),J925-$D969*J$302,INDEX(F929:BM988,J$307,$E969)))</f>
        <v/>
      </c>
      <c r="K969" s="2406" t="str">
        <f ca="1">IF($E969&gt;$E$12,"",IF(($E969&gt;=K$307),K925-$D969*K$302,INDEX(F929:BM988,K$307,$E969)))</f>
        <v/>
      </c>
      <c r="L969" s="2406" t="str">
        <f ca="1">IF($E969&gt;$E$12,"",IF(($E969&gt;=L$307),L925-$D969*L$302,INDEX(F929:BM988,L$307,$E969)))</f>
        <v/>
      </c>
      <c r="M969" s="2406" t="str">
        <f ca="1">IF($E969&gt;$E$12,"",IF(($E969&gt;=M$307),M925-$D969*M$302,INDEX(F929:BM988,M$307,$E969)))</f>
        <v/>
      </c>
      <c r="N969" s="2406" t="str">
        <f ca="1">IF($E969&gt;$E$12,"",IF(($E969&gt;=N$307),N925-$D969*N$302,INDEX(F929:BM988,N$307,$E969)))</f>
        <v/>
      </c>
      <c r="O969" s="2406" t="str">
        <f ca="1">IF($E969&gt;$E$12,"",IF(($E969&gt;=O$307),O925-$D969*O$302,INDEX(F929:BM988,O$307,$E969)))</f>
        <v/>
      </c>
      <c r="P969" s="2406" t="str">
        <f ca="1">IF($E969&gt;$E$12,"",IF(($E969&gt;=P$307),P925-$D969*P$302,INDEX(F929:BM988,P$307,$E969)))</f>
        <v/>
      </c>
      <c r="Q969" s="2406" t="str">
        <f ca="1">IF($E969&gt;$E$12,"",IF(($E969&gt;=Q$307),Q925-$D969*Q$302,INDEX(F929:BM988,Q$307,$E969)))</f>
        <v/>
      </c>
      <c r="R969" s="2406" t="str">
        <f ca="1">IF($E969&gt;$E$12,"",IF(($E969&gt;=R$307),R925-$D969*R$302,INDEX(F929:BM988,R$307,$E969)))</f>
        <v/>
      </c>
      <c r="S969" s="2406" t="str">
        <f ca="1">IF($E969&gt;$E$12,"",IF(($E969&gt;=S$307),S925-$D969*S$302,INDEX(F929:BM988,S$307,$E969)))</f>
        <v/>
      </c>
      <c r="T969" s="2406" t="str">
        <f ca="1">IF($E969&gt;$E$12,"",IF(($E969&gt;=T$307),T925-$D969*T$302,INDEX(F929:BM988,T$307,$E969)))</f>
        <v/>
      </c>
      <c r="U969" s="2406" t="str">
        <f ca="1">IF($E969&gt;$E$12,"",IF(($E969&gt;=U$307),U925-$D969*U$302,INDEX(F929:BM988,U$307,$E969)))</f>
        <v/>
      </c>
      <c r="V969" s="2406" t="str">
        <f ca="1">IF($E969&gt;$E$12,"",IF(($E969&gt;=V$307),V925-$D969*V$302,INDEX(F929:BM988,V$307,$E969)))</f>
        <v/>
      </c>
      <c r="W969" s="2406" t="str">
        <f ca="1">IF($E969&gt;$E$12,"",IF(($E969&gt;=W$307),W925-$D969*W$302,INDEX(F929:BM988,W$307,$E969)))</f>
        <v/>
      </c>
      <c r="X969" s="2406" t="str">
        <f ca="1">IF($E969&gt;$E$12,"",IF(($E969&gt;=X$307),X925-$D969*X$302,INDEX(F929:BM988,X$307,$E969)))</f>
        <v/>
      </c>
      <c r="Y969" s="2406" t="str">
        <f ca="1">IF($E969&gt;$E$12,"",IF(($E969&gt;=Y$307),Y925-$D969*Y$302,INDEX(F929:BM988,Y$307,$E969)))</f>
        <v/>
      </c>
      <c r="Z969" s="2406" t="str">
        <f ca="1">IF($E969&gt;$E$12,"",IF(($E969&gt;=Z$307),Z925-$D969*Z$302,INDEX(F929:BM988,Z$307,$E969)))</f>
        <v/>
      </c>
      <c r="AA969" s="2406" t="str">
        <f ca="1">IF($E969&gt;$E$12,"",IF(($E969&gt;=AA$307),AA925-$D969*AA$302,INDEX(F929:BM988,AA$307,$E969)))</f>
        <v/>
      </c>
      <c r="AB969" s="2406" t="str">
        <f ca="1">IF($E969&gt;$E$12,"",IF(($E969&gt;=AB$307),AB925-$D969*AB$302,INDEX(F929:BM988,AB$307,$E969)))</f>
        <v/>
      </c>
      <c r="AC969" s="2406" t="str">
        <f ca="1">IF($E969&gt;$E$12,"",IF(($E969&gt;=AC$307),AC925-$D969*AC$302,INDEX(F929:BM988,AC$307,$E969)))</f>
        <v/>
      </c>
      <c r="AD969" s="2406" t="str">
        <f ca="1">IF($E969&gt;$E$12,"",IF(($E969&gt;=AD$307),AD925-$D969*AD$302,INDEX(F929:BM988,AD$307,$E969)))</f>
        <v/>
      </c>
      <c r="AE969" s="2406" t="str">
        <f ca="1">IF($E969&gt;$E$12,"",IF(($E969&gt;=AE$307),AE925-$D969*AE$302,INDEX(F929:BM988,AE$307,$E969)))</f>
        <v/>
      </c>
      <c r="AF969" s="2406" t="str">
        <f ca="1">IF($E969&gt;$E$12,"",IF(($E969&gt;=AF$307),AF925-$D969*AF$302,INDEX(F929:BM988,AF$307,$E969)))</f>
        <v/>
      </c>
      <c r="AG969" s="2406" t="str">
        <f ca="1">IF($E969&gt;$E$12,"",IF(($E969&gt;=AG$307),AG925-$D969*AG$302,INDEX(F929:BM988,AG$307,$E969)))</f>
        <v/>
      </c>
      <c r="AH969" s="2406" t="str">
        <f ca="1">IF($E969&gt;$E$12,"",IF(($E969&gt;=AH$307),AH925-$D969*AH$302,INDEX(F929:BM988,AH$307,$E969)))</f>
        <v/>
      </c>
      <c r="AI969" s="2406" t="str">
        <f ca="1">IF($E969&gt;$E$12,"",IF(($E969&gt;=AI$307),AI925-$D969*AI$302,INDEX(F929:BM988,AI$307,$E969)))</f>
        <v/>
      </c>
      <c r="AJ969" s="2406" t="str">
        <f ca="1">IF($E969&gt;$E$12,"",IF(($E969&gt;=AJ$307),AJ925-$D969*AJ$302,INDEX(F929:BM988,AJ$307,$E969)))</f>
        <v/>
      </c>
      <c r="AK969" s="2406" t="str">
        <f ca="1">IF($E969&gt;$E$12,"",IF(($E969&gt;=AK$307),AK925-$D969*AK$302,INDEX(F929:BM988,AK$307,$E969)))</f>
        <v/>
      </c>
      <c r="AL969" s="2406" t="str">
        <f ca="1">IF($E969&gt;$E$12,"",IF(($E969&gt;=AL$307),AL925-$D969*AL$302,INDEX(F929:BM988,AL$307,$E969)))</f>
        <v/>
      </c>
      <c r="AM969" s="2406" t="str">
        <f ca="1">IF($E969&gt;$E$12,"",IF(($E969&gt;=AM$307),AM925-$D969*AM$302,INDEX(F929:BM988,AM$307,$E969)))</f>
        <v/>
      </c>
      <c r="AN969" s="2406" t="str">
        <f ca="1">IF($E969&gt;$E$12,"",IF(($E969&gt;=AN$307),AN925-$D969*AN$302,INDEX(F929:BM988,AN$307,$E969)))</f>
        <v/>
      </c>
      <c r="AO969" s="2406" t="str">
        <f ca="1">IF($E969&gt;$E$12,"",IF(($E969&gt;=AO$307),AO925-$D969*AO$302,INDEX(F929:BM988,AO$307,$E969)))</f>
        <v/>
      </c>
      <c r="AP969" s="2406" t="str">
        <f ca="1">IF($E969&gt;$E$12,"",IF(($E969&gt;=AP$307),AP925-$D969*AP$302,INDEX(F929:BM988,AP$307,$E969)))</f>
        <v/>
      </c>
      <c r="AQ969" s="2406" t="str">
        <f ca="1">IF($E969&gt;$E$12,"",IF(($E969&gt;=AQ$307),AQ925-$D969*AQ$302,INDEX(F929:BM988,AQ$307,$E969)))</f>
        <v/>
      </c>
      <c r="AR969" s="2406" t="str">
        <f ca="1">IF($E969&gt;$E$12,"",IF(($E969&gt;=AR$307),AR925-$D969*AR$302,INDEX(F929:BM988,AR$307,$E969)))</f>
        <v/>
      </c>
      <c r="AS969" s="2406" t="str">
        <f ca="1">IF($E969&gt;$E$12,"",IF(($E969&gt;=AS$307),AS925-$D969*AS$302,INDEX(F929:BM988,AS$307,$E969)))</f>
        <v/>
      </c>
      <c r="AT969" s="2406" t="str">
        <f ca="1">IF($E969&gt;$E$12,"",IF(($E969&gt;=AT$307),AT925-$D969*AT$302,INDEX(F929:BM988,AT$307,$E969)))</f>
        <v/>
      </c>
      <c r="AU969" s="2406" t="str">
        <f ca="1">IF($E969&gt;$E$12,"",IF(($E969&gt;=AU$307),AU925-$D969*AU$302,INDEX(F929:BM988,AU$307,$E969)))</f>
        <v/>
      </c>
      <c r="AV969" s="2406" t="str">
        <f ca="1">IF($E969&gt;$E$12,"",IF(($E969&gt;=AV$307),AV925-$D969*AV$302,INDEX(F929:BM988,AV$307,$E969)))</f>
        <v/>
      </c>
      <c r="AW969" s="2406" t="str">
        <f ca="1">IF($E969&gt;$E$12,"",IF(($E969&gt;=AW$307),AW925-$D969*AW$302,INDEX(F929:BM988,AW$307,$E969)))</f>
        <v/>
      </c>
      <c r="AX969" s="2406" t="str">
        <f ca="1">IF($E969&gt;$E$12,"",IF(($E969&gt;=AX$307),AX925-$D969*AX$302,INDEX(F929:BM988,AX$307,$E969)))</f>
        <v/>
      </c>
      <c r="AY969" s="2406" t="str">
        <f ca="1">IF($E969&gt;$E$12,"",IF(($E969&gt;=AY$307),AY925-$D969*AY$302,INDEX(F929:BM988,AY$307,$E969)))</f>
        <v/>
      </c>
      <c r="AZ969" s="2406" t="str">
        <f ca="1">IF($E969&gt;$E$12,"",IF(($E969&gt;=AZ$307),AZ925-$D969*AZ$302,INDEX(F929:BM988,AZ$307,$E969)))</f>
        <v/>
      </c>
      <c r="BA969" s="2406" t="str">
        <f ca="1">IF($E969&gt;$E$12,"",IF(($E969&gt;=BA$307),BA925-$D969*BA$302,INDEX(F929:BM988,BA$307,$E969)))</f>
        <v/>
      </c>
      <c r="BB969" s="2406" t="str">
        <f ca="1">IF($E969&gt;$E$12,"",IF(($E969&gt;=BB$307),BB925-$D969*BB$302,INDEX(F929:BM988,BB$307,$E969)))</f>
        <v/>
      </c>
      <c r="BC969" s="2406" t="str">
        <f ca="1">IF($E969&gt;$E$12,"",IF(($E969&gt;=BC$307),BC925-$D969*BC$302,INDEX(F929:BM988,BC$307,$E969)))</f>
        <v/>
      </c>
      <c r="BD969" s="2406" t="str">
        <f ca="1">IF($E969&gt;$E$12,"",IF(($E969&gt;=BD$307),BD925-$D969*BD$302,INDEX(F929:BM988,BD$307,$E969)))</f>
        <v/>
      </c>
      <c r="BE969" s="2406" t="str">
        <f ca="1">IF($E969&gt;$E$12,"",IF(($E969&gt;=BE$307),BE925-$D969*BE$302,INDEX(F929:BM988,BE$307,$E969)))</f>
        <v/>
      </c>
      <c r="BF969" s="2406" t="str">
        <f ca="1">IF($E969&gt;$E$12,"",IF(($E969&gt;=BF$307),BF925-$D969*BF$302,INDEX(F929:BM988,BF$307,$E969)))</f>
        <v/>
      </c>
      <c r="BG969" s="2406" t="str">
        <f ca="1">IF($E969&gt;$E$12,"",IF(($E969&gt;=BG$307),BG925-$D969*BG$302,INDEX(F929:BM988,BG$307,$E969)))</f>
        <v/>
      </c>
      <c r="BH969" s="2406" t="str">
        <f ca="1">IF($E969&gt;$E$12,"",IF(($E969&gt;=BH$307),BH925-$D969*BH$302,INDEX(F929:BM988,BH$307,$E969)))</f>
        <v/>
      </c>
      <c r="BI969" s="2406" t="str">
        <f ca="1">IF($E969&gt;$E$12,"",IF(($E969&gt;=BI$307),BI925-$D969*BI$302,INDEX(F929:BM988,BI$307,$E969)))</f>
        <v/>
      </c>
      <c r="BJ969" s="2406" t="str">
        <f ca="1">IF($E969&gt;$E$12,"",IF(($E969&gt;=BJ$307),BJ925-$D969*BJ$302,INDEX(F929:BM988,BJ$307,$E969)))</f>
        <v/>
      </c>
      <c r="BK969" s="2406" t="str">
        <f ca="1">IF($E969&gt;$E$12,"",IF(($E969&gt;=BK$307),BK925-$D969*BK$302,INDEX(F929:BM988,BK$307,$E969)))</f>
        <v/>
      </c>
      <c r="BL969" s="2406" t="str">
        <f ca="1">IF($E969&gt;$E$12,"",IF(($E969&gt;=BL$307),BL925-$D969*BL$302,INDEX(F929:BM988,BL$307,$E969)))</f>
        <v/>
      </c>
      <c r="BM969" s="2406" t="str">
        <f ca="1">IF($E969&gt;$E$12,"",IF(($E969&gt;=BM$307),BM925-$D969*BM$302,INDEX(F929:BM988,BM$307,$E969)))</f>
        <v/>
      </c>
    </row>
    <row r="970" spans="3:65" ht="13.5" x14ac:dyDescent="0.25">
      <c r="C970" s="2357"/>
      <c r="D970" s="2405">
        <f ca="1">INDEX(F924:BM924,E970)</f>
        <v>1</v>
      </c>
      <c r="E970" s="2316">
        <v>42</v>
      </c>
      <c r="F970" s="2406" t="str">
        <f ca="1">IF($E970&gt;$E$12,"",IF(($E970&gt;=F$307),F925-$D970*F$302,INDEX(F929:BM988,F$307,$E970)))</f>
        <v/>
      </c>
      <c r="G970" s="2406" t="str">
        <f ca="1">IF($E970&gt;$E$12,"",IF(($E970&gt;=G$307),G925-$D970*G$302,INDEX(F929:BM988,G$307,$E970)))</f>
        <v/>
      </c>
      <c r="H970" s="2406" t="str">
        <f ca="1">IF($E970&gt;$E$12,"",IF(($E970&gt;=H$307),H925-$D970*H$302,INDEX(F929:BM988,H$307,$E970)))</f>
        <v/>
      </c>
      <c r="I970" s="2406" t="str">
        <f ca="1">IF($E970&gt;$E$12,"",IF(($E970&gt;=I$307),I925-$D970*I$302,INDEX(F929:BM988,I$307,$E970)))</f>
        <v/>
      </c>
      <c r="J970" s="2406" t="str">
        <f ca="1">IF($E970&gt;$E$12,"",IF(($E970&gt;=J$307),J925-$D970*J$302,INDEX(F929:BM988,J$307,$E970)))</f>
        <v/>
      </c>
      <c r="K970" s="2406" t="str">
        <f ca="1">IF($E970&gt;$E$12,"",IF(($E970&gt;=K$307),K925-$D970*K$302,INDEX(F929:BM988,K$307,$E970)))</f>
        <v/>
      </c>
      <c r="L970" s="2406" t="str">
        <f ca="1">IF($E970&gt;$E$12,"",IF(($E970&gt;=L$307),L925-$D970*L$302,INDEX(F929:BM988,L$307,$E970)))</f>
        <v/>
      </c>
      <c r="M970" s="2406" t="str">
        <f ca="1">IF($E970&gt;$E$12,"",IF(($E970&gt;=M$307),M925-$D970*M$302,INDEX(F929:BM988,M$307,$E970)))</f>
        <v/>
      </c>
      <c r="N970" s="2406" t="str">
        <f ca="1">IF($E970&gt;$E$12,"",IF(($E970&gt;=N$307),N925-$D970*N$302,INDEX(F929:BM988,N$307,$E970)))</f>
        <v/>
      </c>
      <c r="O970" s="2406" t="str">
        <f ca="1">IF($E970&gt;$E$12,"",IF(($E970&gt;=O$307),O925-$D970*O$302,INDEX(F929:BM988,O$307,$E970)))</f>
        <v/>
      </c>
      <c r="P970" s="2406" t="str">
        <f ca="1">IF($E970&gt;$E$12,"",IF(($E970&gt;=P$307),P925-$D970*P$302,INDEX(F929:BM988,P$307,$E970)))</f>
        <v/>
      </c>
      <c r="Q970" s="2406" t="str">
        <f ca="1">IF($E970&gt;$E$12,"",IF(($E970&gt;=Q$307),Q925-$D970*Q$302,INDEX(F929:BM988,Q$307,$E970)))</f>
        <v/>
      </c>
      <c r="R970" s="2406" t="str">
        <f ca="1">IF($E970&gt;$E$12,"",IF(($E970&gt;=R$307),R925-$D970*R$302,INDEX(F929:BM988,R$307,$E970)))</f>
        <v/>
      </c>
      <c r="S970" s="2406" t="str">
        <f ca="1">IF($E970&gt;$E$12,"",IF(($E970&gt;=S$307),S925-$D970*S$302,INDEX(F929:BM988,S$307,$E970)))</f>
        <v/>
      </c>
      <c r="T970" s="2406" t="str">
        <f ca="1">IF($E970&gt;$E$12,"",IF(($E970&gt;=T$307),T925-$D970*T$302,INDEX(F929:BM988,T$307,$E970)))</f>
        <v/>
      </c>
      <c r="U970" s="2406" t="str">
        <f ca="1">IF($E970&gt;$E$12,"",IF(($E970&gt;=U$307),U925-$D970*U$302,INDEX(F929:BM988,U$307,$E970)))</f>
        <v/>
      </c>
      <c r="V970" s="2406" t="str">
        <f ca="1">IF($E970&gt;$E$12,"",IF(($E970&gt;=V$307),V925-$D970*V$302,INDEX(F929:BM988,V$307,$E970)))</f>
        <v/>
      </c>
      <c r="W970" s="2406" t="str">
        <f ca="1">IF($E970&gt;$E$12,"",IF(($E970&gt;=W$307),W925-$D970*W$302,INDEX(F929:BM988,W$307,$E970)))</f>
        <v/>
      </c>
      <c r="X970" s="2406" t="str">
        <f ca="1">IF($E970&gt;$E$12,"",IF(($E970&gt;=X$307),X925-$D970*X$302,INDEX(F929:BM988,X$307,$E970)))</f>
        <v/>
      </c>
      <c r="Y970" s="2406" t="str">
        <f ca="1">IF($E970&gt;$E$12,"",IF(($E970&gt;=Y$307),Y925-$D970*Y$302,INDEX(F929:BM988,Y$307,$E970)))</f>
        <v/>
      </c>
      <c r="Z970" s="2406" t="str">
        <f ca="1">IF($E970&gt;$E$12,"",IF(($E970&gt;=Z$307),Z925-$D970*Z$302,INDEX(F929:BM988,Z$307,$E970)))</f>
        <v/>
      </c>
      <c r="AA970" s="2406" t="str">
        <f ca="1">IF($E970&gt;$E$12,"",IF(($E970&gt;=AA$307),AA925-$D970*AA$302,INDEX(F929:BM988,AA$307,$E970)))</f>
        <v/>
      </c>
      <c r="AB970" s="2406" t="str">
        <f ca="1">IF($E970&gt;$E$12,"",IF(($E970&gt;=AB$307),AB925-$D970*AB$302,INDEX(F929:BM988,AB$307,$E970)))</f>
        <v/>
      </c>
      <c r="AC970" s="2406" t="str">
        <f ca="1">IF($E970&gt;$E$12,"",IF(($E970&gt;=AC$307),AC925-$D970*AC$302,INDEX(F929:BM988,AC$307,$E970)))</f>
        <v/>
      </c>
      <c r="AD970" s="2406" t="str">
        <f ca="1">IF($E970&gt;$E$12,"",IF(($E970&gt;=AD$307),AD925-$D970*AD$302,INDEX(F929:BM988,AD$307,$E970)))</f>
        <v/>
      </c>
      <c r="AE970" s="2406" t="str">
        <f ca="1">IF($E970&gt;$E$12,"",IF(($E970&gt;=AE$307),AE925-$D970*AE$302,INDEX(F929:BM988,AE$307,$E970)))</f>
        <v/>
      </c>
      <c r="AF970" s="2406" t="str">
        <f ca="1">IF($E970&gt;$E$12,"",IF(($E970&gt;=AF$307),AF925-$D970*AF$302,INDEX(F929:BM988,AF$307,$E970)))</f>
        <v/>
      </c>
      <c r="AG970" s="2406" t="str">
        <f ca="1">IF($E970&gt;$E$12,"",IF(($E970&gt;=AG$307),AG925-$D970*AG$302,INDEX(F929:BM988,AG$307,$E970)))</f>
        <v/>
      </c>
      <c r="AH970" s="2406" t="str">
        <f ca="1">IF($E970&gt;$E$12,"",IF(($E970&gt;=AH$307),AH925-$D970*AH$302,INDEX(F929:BM988,AH$307,$E970)))</f>
        <v/>
      </c>
      <c r="AI970" s="2406" t="str">
        <f ca="1">IF($E970&gt;$E$12,"",IF(($E970&gt;=AI$307),AI925-$D970*AI$302,INDEX(F929:BM988,AI$307,$E970)))</f>
        <v/>
      </c>
      <c r="AJ970" s="2406" t="str">
        <f ca="1">IF($E970&gt;$E$12,"",IF(($E970&gt;=AJ$307),AJ925-$D970*AJ$302,INDEX(F929:BM988,AJ$307,$E970)))</f>
        <v/>
      </c>
      <c r="AK970" s="2406" t="str">
        <f ca="1">IF($E970&gt;$E$12,"",IF(($E970&gt;=AK$307),AK925-$D970*AK$302,INDEX(F929:BM988,AK$307,$E970)))</f>
        <v/>
      </c>
      <c r="AL970" s="2406" t="str">
        <f ca="1">IF($E970&gt;$E$12,"",IF(($E970&gt;=AL$307),AL925-$D970*AL$302,INDEX(F929:BM988,AL$307,$E970)))</f>
        <v/>
      </c>
      <c r="AM970" s="2406" t="str">
        <f ca="1">IF($E970&gt;$E$12,"",IF(($E970&gt;=AM$307),AM925-$D970*AM$302,INDEX(F929:BM988,AM$307,$E970)))</f>
        <v/>
      </c>
      <c r="AN970" s="2406" t="str">
        <f ca="1">IF($E970&gt;$E$12,"",IF(($E970&gt;=AN$307),AN925-$D970*AN$302,INDEX(F929:BM988,AN$307,$E970)))</f>
        <v/>
      </c>
      <c r="AO970" s="2406" t="str">
        <f ca="1">IF($E970&gt;$E$12,"",IF(($E970&gt;=AO$307),AO925-$D970*AO$302,INDEX(F929:BM988,AO$307,$E970)))</f>
        <v/>
      </c>
      <c r="AP970" s="2406" t="str">
        <f ca="1">IF($E970&gt;$E$12,"",IF(($E970&gt;=AP$307),AP925-$D970*AP$302,INDEX(F929:BM988,AP$307,$E970)))</f>
        <v/>
      </c>
      <c r="AQ970" s="2406" t="str">
        <f ca="1">IF($E970&gt;$E$12,"",IF(($E970&gt;=AQ$307),AQ925-$D970*AQ$302,INDEX(F929:BM988,AQ$307,$E970)))</f>
        <v/>
      </c>
      <c r="AR970" s="2406" t="str">
        <f ca="1">IF($E970&gt;$E$12,"",IF(($E970&gt;=AR$307),AR925-$D970*AR$302,INDEX(F929:BM988,AR$307,$E970)))</f>
        <v/>
      </c>
      <c r="AS970" s="2406" t="str">
        <f ca="1">IF($E970&gt;$E$12,"",IF(($E970&gt;=AS$307),AS925-$D970*AS$302,INDEX(F929:BM988,AS$307,$E970)))</f>
        <v/>
      </c>
      <c r="AT970" s="2406" t="str">
        <f ca="1">IF($E970&gt;$E$12,"",IF(($E970&gt;=AT$307),AT925-$D970*AT$302,INDEX(F929:BM988,AT$307,$E970)))</f>
        <v/>
      </c>
      <c r="AU970" s="2406" t="str">
        <f ca="1">IF($E970&gt;$E$12,"",IF(($E970&gt;=AU$307),AU925-$D970*AU$302,INDEX(F929:BM988,AU$307,$E970)))</f>
        <v/>
      </c>
      <c r="AV970" s="2406" t="str">
        <f ca="1">IF($E970&gt;$E$12,"",IF(($E970&gt;=AV$307),AV925-$D970*AV$302,INDEX(F929:BM988,AV$307,$E970)))</f>
        <v/>
      </c>
      <c r="AW970" s="2406" t="str">
        <f ca="1">IF($E970&gt;$E$12,"",IF(($E970&gt;=AW$307),AW925-$D970*AW$302,INDEX(F929:BM988,AW$307,$E970)))</f>
        <v/>
      </c>
      <c r="AX970" s="2406" t="str">
        <f ca="1">IF($E970&gt;$E$12,"",IF(($E970&gt;=AX$307),AX925-$D970*AX$302,INDEX(F929:BM988,AX$307,$E970)))</f>
        <v/>
      </c>
      <c r="AY970" s="2406" t="str">
        <f ca="1">IF($E970&gt;$E$12,"",IF(($E970&gt;=AY$307),AY925-$D970*AY$302,INDEX(F929:BM988,AY$307,$E970)))</f>
        <v/>
      </c>
      <c r="AZ970" s="2406" t="str">
        <f ca="1">IF($E970&gt;$E$12,"",IF(($E970&gt;=AZ$307),AZ925-$D970*AZ$302,INDEX(F929:BM988,AZ$307,$E970)))</f>
        <v/>
      </c>
      <c r="BA970" s="2406" t="str">
        <f ca="1">IF($E970&gt;$E$12,"",IF(($E970&gt;=BA$307),BA925-$D970*BA$302,INDEX(F929:BM988,BA$307,$E970)))</f>
        <v/>
      </c>
      <c r="BB970" s="2406" t="str">
        <f ca="1">IF($E970&gt;$E$12,"",IF(($E970&gt;=BB$307),BB925-$D970*BB$302,INDEX(F929:BM988,BB$307,$E970)))</f>
        <v/>
      </c>
      <c r="BC970" s="2406" t="str">
        <f ca="1">IF($E970&gt;$E$12,"",IF(($E970&gt;=BC$307),BC925-$D970*BC$302,INDEX(F929:BM988,BC$307,$E970)))</f>
        <v/>
      </c>
      <c r="BD970" s="2406" t="str">
        <f ca="1">IF($E970&gt;$E$12,"",IF(($E970&gt;=BD$307),BD925-$D970*BD$302,INDEX(F929:BM988,BD$307,$E970)))</f>
        <v/>
      </c>
      <c r="BE970" s="2406" t="str">
        <f ca="1">IF($E970&gt;$E$12,"",IF(($E970&gt;=BE$307),BE925-$D970*BE$302,INDEX(F929:BM988,BE$307,$E970)))</f>
        <v/>
      </c>
      <c r="BF970" s="2406" t="str">
        <f ca="1">IF($E970&gt;$E$12,"",IF(($E970&gt;=BF$307),BF925-$D970*BF$302,INDEX(F929:BM988,BF$307,$E970)))</f>
        <v/>
      </c>
      <c r="BG970" s="2406" t="str">
        <f ca="1">IF($E970&gt;$E$12,"",IF(($E970&gt;=BG$307),BG925-$D970*BG$302,INDEX(F929:BM988,BG$307,$E970)))</f>
        <v/>
      </c>
      <c r="BH970" s="2406" t="str">
        <f ca="1">IF($E970&gt;$E$12,"",IF(($E970&gt;=BH$307),BH925-$D970*BH$302,INDEX(F929:BM988,BH$307,$E970)))</f>
        <v/>
      </c>
      <c r="BI970" s="2406" t="str">
        <f ca="1">IF($E970&gt;$E$12,"",IF(($E970&gt;=BI$307),BI925-$D970*BI$302,INDEX(F929:BM988,BI$307,$E970)))</f>
        <v/>
      </c>
      <c r="BJ970" s="2406" t="str">
        <f ca="1">IF($E970&gt;$E$12,"",IF(($E970&gt;=BJ$307),BJ925-$D970*BJ$302,INDEX(F929:BM988,BJ$307,$E970)))</f>
        <v/>
      </c>
      <c r="BK970" s="2406" t="str">
        <f ca="1">IF($E970&gt;$E$12,"",IF(($E970&gt;=BK$307),BK925-$D970*BK$302,INDEX(F929:BM988,BK$307,$E970)))</f>
        <v/>
      </c>
      <c r="BL970" s="2406" t="str">
        <f ca="1">IF($E970&gt;$E$12,"",IF(($E970&gt;=BL$307),BL925-$D970*BL$302,INDEX(F929:BM988,BL$307,$E970)))</f>
        <v/>
      </c>
      <c r="BM970" s="2406" t="str">
        <f ca="1">IF($E970&gt;$E$12,"",IF(($E970&gt;=BM$307),BM925-$D970*BM$302,INDEX(F929:BM988,BM$307,$E970)))</f>
        <v/>
      </c>
    </row>
    <row r="971" spans="3:65" ht="13.5" x14ac:dyDescent="0.25">
      <c r="C971" s="2357"/>
      <c r="D971" s="2405">
        <f ca="1">INDEX(F924:BM924,E971)</f>
        <v>1</v>
      </c>
      <c r="E971" s="2316">
        <v>43</v>
      </c>
      <c r="F971" s="2406" t="str">
        <f ca="1">IF($E971&gt;$E$12,"",IF(($E971&gt;=F$307),F925-$D971*F$302,INDEX(F929:BM988,F$307,$E971)))</f>
        <v/>
      </c>
      <c r="G971" s="2406" t="str">
        <f ca="1">IF($E971&gt;$E$12,"",IF(($E971&gt;=G$307),G925-$D971*G$302,INDEX(F929:BM988,G$307,$E971)))</f>
        <v/>
      </c>
      <c r="H971" s="2406" t="str">
        <f ca="1">IF($E971&gt;$E$12,"",IF(($E971&gt;=H$307),H925-$D971*H$302,INDEX(F929:BM988,H$307,$E971)))</f>
        <v/>
      </c>
      <c r="I971" s="2406" t="str">
        <f ca="1">IF($E971&gt;$E$12,"",IF(($E971&gt;=I$307),I925-$D971*I$302,INDEX(F929:BM988,I$307,$E971)))</f>
        <v/>
      </c>
      <c r="J971" s="2406" t="str">
        <f ca="1">IF($E971&gt;$E$12,"",IF(($E971&gt;=J$307),J925-$D971*J$302,INDEX(F929:BM988,J$307,$E971)))</f>
        <v/>
      </c>
      <c r="K971" s="2406" t="str">
        <f ca="1">IF($E971&gt;$E$12,"",IF(($E971&gt;=K$307),K925-$D971*K$302,INDEX(F929:BM988,K$307,$E971)))</f>
        <v/>
      </c>
      <c r="L971" s="2406" t="str">
        <f ca="1">IF($E971&gt;$E$12,"",IF(($E971&gt;=L$307),L925-$D971*L$302,INDEX(F929:BM988,L$307,$E971)))</f>
        <v/>
      </c>
      <c r="M971" s="2406" t="str">
        <f ca="1">IF($E971&gt;$E$12,"",IF(($E971&gt;=M$307),M925-$D971*M$302,INDEX(F929:BM988,M$307,$E971)))</f>
        <v/>
      </c>
      <c r="N971" s="2406" t="str">
        <f ca="1">IF($E971&gt;$E$12,"",IF(($E971&gt;=N$307),N925-$D971*N$302,INDEX(F929:BM988,N$307,$E971)))</f>
        <v/>
      </c>
      <c r="O971" s="2406" t="str">
        <f ca="1">IF($E971&gt;$E$12,"",IF(($E971&gt;=O$307),O925-$D971*O$302,INDEX(F929:BM988,O$307,$E971)))</f>
        <v/>
      </c>
      <c r="P971" s="2406" t="str">
        <f ca="1">IF($E971&gt;$E$12,"",IF(($E971&gt;=P$307),P925-$D971*P$302,INDEX(F929:BM988,P$307,$E971)))</f>
        <v/>
      </c>
      <c r="Q971" s="2406" t="str">
        <f ca="1">IF($E971&gt;$E$12,"",IF(($E971&gt;=Q$307),Q925-$D971*Q$302,INDEX(F929:BM988,Q$307,$E971)))</f>
        <v/>
      </c>
      <c r="R971" s="2406" t="str">
        <f ca="1">IF($E971&gt;$E$12,"",IF(($E971&gt;=R$307),R925-$D971*R$302,INDEX(F929:BM988,R$307,$E971)))</f>
        <v/>
      </c>
      <c r="S971" s="2406" t="str">
        <f ca="1">IF($E971&gt;$E$12,"",IF(($E971&gt;=S$307),S925-$D971*S$302,INDEX(F929:BM988,S$307,$E971)))</f>
        <v/>
      </c>
      <c r="T971" s="2406" t="str">
        <f ca="1">IF($E971&gt;$E$12,"",IF(($E971&gt;=T$307),T925-$D971*T$302,INDEX(F929:BM988,T$307,$E971)))</f>
        <v/>
      </c>
      <c r="U971" s="2406" t="str">
        <f ca="1">IF($E971&gt;$E$12,"",IF(($E971&gt;=U$307),U925-$D971*U$302,INDEX(F929:BM988,U$307,$E971)))</f>
        <v/>
      </c>
      <c r="V971" s="2406" t="str">
        <f ca="1">IF($E971&gt;$E$12,"",IF(($E971&gt;=V$307),V925-$D971*V$302,INDEX(F929:BM988,V$307,$E971)))</f>
        <v/>
      </c>
      <c r="W971" s="2406" t="str">
        <f ca="1">IF($E971&gt;$E$12,"",IF(($E971&gt;=W$307),W925-$D971*W$302,INDEX(F929:BM988,W$307,$E971)))</f>
        <v/>
      </c>
      <c r="X971" s="2406" t="str">
        <f ca="1">IF($E971&gt;$E$12,"",IF(($E971&gt;=X$307),X925-$D971*X$302,INDEX(F929:BM988,X$307,$E971)))</f>
        <v/>
      </c>
      <c r="Y971" s="2406" t="str">
        <f ca="1">IF($E971&gt;$E$12,"",IF(($E971&gt;=Y$307),Y925-$D971*Y$302,INDEX(F929:BM988,Y$307,$E971)))</f>
        <v/>
      </c>
      <c r="Z971" s="2406" t="str">
        <f ca="1">IF($E971&gt;$E$12,"",IF(($E971&gt;=Z$307),Z925-$D971*Z$302,INDEX(F929:BM988,Z$307,$E971)))</f>
        <v/>
      </c>
      <c r="AA971" s="2406" t="str">
        <f ca="1">IF($E971&gt;$E$12,"",IF(($E971&gt;=AA$307),AA925-$D971*AA$302,INDEX(F929:BM988,AA$307,$E971)))</f>
        <v/>
      </c>
      <c r="AB971" s="2406" t="str">
        <f ca="1">IF($E971&gt;$E$12,"",IF(($E971&gt;=AB$307),AB925-$D971*AB$302,INDEX(F929:BM988,AB$307,$E971)))</f>
        <v/>
      </c>
      <c r="AC971" s="2406" t="str">
        <f ca="1">IF($E971&gt;$E$12,"",IF(($E971&gt;=AC$307),AC925-$D971*AC$302,INDEX(F929:BM988,AC$307,$E971)))</f>
        <v/>
      </c>
      <c r="AD971" s="2406" t="str">
        <f ca="1">IF($E971&gt;$E$12,"",IF(($E971&gt;=AD$307),AD925-$D971*AD$302,INDEX(F929:BM988,AD$307,$E971)))</f>
        <v/>
      </c>
      <c r="AE971" s="2406" t="str">
        <f ca="1">IF($E971&gt;$E$12,"",IF(($E971&gt;=AE$307),AE925-$D971*AE$302,INDEX(F929:BM988,AE$307,$E971)))</f>
        <v/>
      </c>
      <c r="AF971" s="2406" t="str">
        <f ca="1">IF($E971&gt;$E$12,"",IF(($E971&gt;=AF$307),AF925-$D971*AF$302,INDEX(F929:BM988,AF$307,$E971)))</f>
        <v/>
      </c>
      <c r="AG971" s="2406" t="str">
        <f ca="1">IF($E971&gt;$E$12,"",IF(($E971&gt;=AG$307),AG925-$D971*AG$302,INDEX(F929:BM988,AG$307,$E971)))</f>
        <v/>
      </c>
      <c r="AH971" s="2406" t="str">
        <f ca="1">IF($E971&gt;$E$12,"",IF(($E971&gt;=AH$307),AH925-$D971*AH$302,INDEX(F929:BM988,AH$307,$E971)))</f>
        <v/>
      </c>
      <c r="AI971" s="2406" t="str">
        <f ca="1">IF($E971&gt;$E$12,"",IF(($E971&gt;=AI$307),AI925-$D971*AI$302,INDEX(F929:BM988,AI$307,$E971)))</f>
        <v/>
      </c>
      <c r="AJ971" s="2406" t="str">
        <f ca="1">IF($E971&gt;$E$12,"",IF(($E971&gt;=AJ$307),AJ925-$D971*AJ$302,INDEX(F929:BM988,AJ$307,$E971)))</f>
        <v/>
      </c>
      <c r="AK971" s="2406" t="str">
        <f ca="1">IF($E971&gt;$E$12,"",IF(($E971&gt;=AK$307),AK925-$D971*AK$302,INDEX(F929:BM988,AK$307,$E971)))</f>
        <v/>
      </c>
      <c r="AL971" s="2406" t="str">
        <f ca="1">IF($E971&gt;$E$12,"",IF(($E971&gt;=AL$307),AL925-$D971*AL$302,INDEX(F929:BM988,AL$307,$E971)))</f>
        <v/>
      </c>
      <c r="AM971" s="2406" t="str">
        <f ca="1">IF($E971&gt;$E$12,"",IF(($E971&gt;=AM$307),AM925-$D971*AM$302,INDEX(F929:BM988,AM$307,$E971)))</f>
        <v/>
      </c>
      <c r="AN971" s="2406" t="str">
        <f ca="1">IF($E971&gt;$E$12,"",IF(($E971&gt;=AN$307),AN925-$D971*AN$302,INDEX(F929:BM988,AN$307,$E971)))</f>
        <v/>
      </c>
      <c r="AO971" s="2406" t="str">
        <f ca="1">IF($E971&gt;$E$12,"",IF(($E971&gt;=AO$307),AO925-$D971*AO$302,INDEX(F929:BM988,AO$307,$E971)))</f>
        <v/>
      </c>
      <c r="AP971" s="2406" t="str">
        <f ca="1">IF($E971&gt;$E$12,"",IF(($E971&gt;=AP$307),AP925-$D971*AP$302,INDEX(F929:BM988,AP$307,$E971)))</f>
        <v/>
      </c>
      <c r="AQ971" s="2406" t="str">
        <f ca="1">IF($E971&gt;$E$12,"",IF(($E971&gt;=AQ$307),AQ925-$D971*AQ$302,INDEX(F929:BM988,AQ$307,$E971)))</f>
        <v/>
      </c>
      <c r="AR971" s="2406" t="str">
        <f ca="1">IF($E971&gt;$E$12,"",IF(($E971&gt;=AR$307),AR925-$D971*AR$302,INDEX(F929:BM988,AR$307,$E971)))</f>
        <v/>
      </c>
      <c r="AS971" s="2406" t="str">
        <f ca="1">IF($E971&gt;$E$12,"",IF(($E971&gt;=AS$307),AS925-$D971*AS$302,INDEX(F929:BM988,AS$307,$E971)))</f>
        <v/>
      </c>
      <c r="AT971" s="2406" t="str">
        <f ca="1">IF($E971&gt;$E$12,"",IF(($E971&gt;=AT$307),AT925-$D971*AT$302,INDEX(F929:BM988,AT$307,$E971)))</f>
        <v/>
      </c>
      <c r="AU971" s="2406" t="str">
        <f ca="1">IF($E971&gt;$E$12,"",IF(($E971&gt;=AU$307),AU925-$D971*AU$302,INDEX(F929:BM988,AU$307,$E971)))</f>
        <v/>
      </c>
      <c r="AV971" s="2406" t="str">
        <f ca="1">IF($E971&gt;$E$12,"",IF(($E971&gt;=AV$307),AV925-$D971*AV$302,INDEX(F929:BM988,AV$307,$E971)))</f>
        <v/>
      </c>
      <c r="AW971" s="2406" t="str">
        <f ca="1">IF($E971&gt;$E$12,"",IF(($E971&gt;=AW$307),AW925-$D971*AW$302,INDEX(F929:BM988,AW$307,$E971)))</f>
        <v/>
      </c>
      <c r="AX971" s="2406" t="str">
        <f ca="1">IF($E971&gt;$E$12,"",IF(($E971&gt;=AX$307),AX925-$D971*AX$302,INDEX(F929:BM988,AX$307,$E971)))</f>
        <v/>
      </c>
      <c r="AY971" s="2406" t="str">
        <f ca="1">IF($E971&gt;$E$12,"",IF(($E971&gt;=AY$307),AY925-$D971*AY$302,INDEX(F929:BM988,AY$307,$E971)))</f>
        <v/>
      </c>
      <c r="AZ971" s="2406" t="str">
        <f ca="1">IF($E971&gt;$E$12,"",IF(($E971&gt;=AZ$307),AZ925-$D971*AZ$302,INDEX(F929:BM988,AZ$307,$E971)))</f>
        <v/>
      </c>
      <c r="BA971" s="2406" t="str">
        <f ca="1">IF($E971&gt;$E$12,"",IF(($E971&gt;=BA$307),BA925-$D971*BA$302,INDEX(F929:BM988,BA$307,$E971)))</f>
        <v/>
      </c>
      <c r="BB971" s="2406" t="str">
        <f ca="1">IF($E971&gt;$E$12,"",IF(($E971&gt;=BB$307),BB925-$D971*BB$302,INDEX(F929:BM988,BB$307,$E971)))</f>
        <v/>
      </c>
      <c r="BC971" s="2406" t="str">
        <f ca="1">IF($E971&gt;$E$12,"",IF(($E971&gt;=BC$307),BC925-$D971*BC$302,INDEX(F929:BM988,BC$307,$E971)))</f>
        <v/>
      </c>
      <c r="BD971" s="2406" t="str">
        <f ca="1">IF($E971&gt;$E$12,"",IF(($E971&gt;=BD$307),BD925-$D971*BD$302,INDEX(F929:BM988,BD$307,$E971)))</f>
        <v/>
      </c>
      <c r="BE971" s="2406" t="str">
        <f ca="1">IF($E971&gt;$E$12,"",IF(($E971&gt;=BE$307),BE925-$D971*BE$302,INDEX(F929:BM988,BE$307,$E971)))</f>
        <v/>
      </c>
      <c r="BF971" s="2406" t="str">
        <f ca="1">IF($E971&gt;$E$12,"",IF(($E971&gt;=BF$307),BF925-$D971*BF$302,INDEX(F929:BM988,BF$307,$E971)))</f>
        <v/>
      </c>
      <c r="BG971" s="2406" t="str">
        <f ca="1">IF($E971&gt;$E$12,"",IF(($E971&gt;=BG$307),BG925-$D971*BG$302,INDEX(F929:BM988,BG$307,$E971)))</f>
        <v/>
      </c>
      <c r="BH971" s="2406" t="str">
        <f ca="1">IF($E971&gt;$E$12,"",IF(($E971&gt;=BH$307),BH925-$D971*BH$302,INDEX(F929:BM988,BH$307,$E971)))</f>
        <v/>
      </c>
      <c r="BI971" s="2406" t="str">
        <f ca="1">IF($E971&gt;$E$12,"",IF(($E971&gt;=BI$307),BI925-$D971*BI$302,INDEX(F929:BM988,BI$307,$E971)))</f>
        <v/>
      </c>
      <c r="BJ971" s="2406" t="str">
        <f ca="1">IF($E971&gt;$E$12,"",IF(($E971&gt;=BJ$307),BJ925-$D971*BJ$302,INDEX(F929:BM988,BJ$307,$E971)))</f>
        <v/>
      </c>
      <c r="BK971" s="2406" t="str">
        <f ca="1">IF($E971&gt;$E$12,"",IF(($E971&gt;=BK$307),BK925-$D971*BK$302,INDEX(F929:BM988,BK$307,$E971)))</f>
        <v/>
      </c>
      <c r="BL971" s="2406" t="str">
        <f ca="1">IF($E971&gt;$E$12,"",IF(($E971&gt;=BL$307),BL925-$D971*BL$302,INDEX(F929:BM988,BL$307,$E971)))</f>
        <v/>
      </c>
      <c r="BM971" s="2406" t="str">
        <f ca="1">IF($E971&gt;$E$12,"",IF(($E971&gt;=BM$307),BM925-$D971*BM$302,INDEX(F929:BM988,BM$307,$E971)))</f>
        <v/>
      </c>
    </row>
    <row r="972" spans="3:65" ht="13.5" x14ac:dyDescent="0.25">
      <c r="C972" s="2357"/>
      <c r="D972" s="2405">
        <f ca="1">INDEX(F924:BM924,E972)</f>
        <v>1</v>
      </c>
      <c r="E972" s="2316">
        <v>44</v>
      </c>
      <c r="F972" s="2406" t="str">
        <f ca="1">IF($E972&gt;$E$12,"",IF(($E972&gt;=F$307),F925-$D972*F$302,INDEX(F929:BM988,F$307,$E972)))</f>
        <v/>
      </c>
      <c r="G972" s="2406" t="str">
        <f ca="1">IF($E972&gt;$E$12,"",IF(($E972&gt;=G$307),G925-$D972*G$302,INDEX(F929:BM988,G$307,$E972)))</f>
        <v/>
      </c>
      <c r="H972" s="2406" t="str">
        <f ca="1">IF($E972&gt;$E$12,"",IF(($E972&gt;=H$307),H925-$D972*H$302,INDEX(F929:BM988,H$307,$E972)))</f>
        <v/>
      </c>
      <c r="I972" s="2406" t="str">
        <f ca="1">IF($E972&gt;$E$12,"",IF(($E972&gt;=I$307),I925-$D972*I$302,INDEX(F929:BM988,I$307,$E972)))</f>
        <v/>
      </c>
      <c r="J972" s="2406" t="str">
        <f ca="1">IF($E972&gt;$E$12,"",IF(($E972&gt;=J$307),J925-$D972*J$302,INDEX(F929:BM988,J$307,$E972)))</f>
        <v/>
      </c>
      <c r="K972" s="2406" t="str">
        <f ca="1">IF($E972&gt;$E$12,"",IF(($E972&gt;=K$307),K925-$D972*K$302,INDEX(F929:BM988,K$307,$E972)))</f>
        <v/>
      </c>
      <c r="L972" s="2406" t="str">
        <f ca="1">IF($E972&gt;$E$12,"",IF(($E972&gt;=L$307),L925-$D972*L$302,INDEX(F929:BM988,L$307,$E972)))</f>
        <v/>
      </c>
      <c r="M972" s="2406" t="str">
        <f ca="1">IF($E972&gt;$E$12,"",IF(($E972&gt;=M$307),M925-$D972*M$302,INDEX(F929:BM988,M$307,$E972)))</f>
        <v/>
      </c>
      <c r="N972" s="2406" t="str">
        <f ca="1">IF($E972&gt;$E$12,"",IF(($E972&gt;=N$307),N925-$D972*N$302,INDEX(F929:BM988,N$307,$E972)))</f>
        <v/>
      </c>
      <c r="O972" s="2406" t="str">
        <f ca="1">IF($E972&gt;$E$12,"",IF(($E972&gt;=O$307),O925-$D972*O$302,INDEX(F929:BM988,O$307,$E972)))</f>
        <v/>
      </c>
      <c r="P972" s="2406" t="str">
        <f ca="1">IF($E972&gt;$E$12,"",IF(($E972&gt;=P$307),P925-$D972*P$302,INDEX(F929:BM988,P$307,$E972)))</f>
        <v/>
      </c>
      <c r="Q972" s="2406" t="str">
        <f ca="1">IF($E972&gt;$E$12,"",IF(($E972&gt;=Q$307),Q925-$D972*Q$302,INDEX(F929:BM988,Q$307,$E972)))</f>
        <v/>
      </c>
      <c r="R972" s="2406" t="str">
        <f ca="1">IF($E972&gt;$E$12,"",IF(($E972&gt;=R$307),R925-$D972*R$302,INDEX(F929:BM988,R$307,$E972)))</f>
        <v/>
      </c>
      <c r="S972" s="2406" t="str">
        <f ca="1">IF($E972&gt;$E$12,"",IF(($E972&gt;=S$307),S925-$D972*S$302,INDEX(F929:BM988,S$307,$E972)))</f>
        <v/>
      </c>
      <c r="T972" s="2406" t="str">
        <f ca="1">IF($E972&gt;$E$12,"",IF(($E972&gt;=T$307),T925-$D972*T$302,INDEX(F929:BM988,T$307,$E972)))</f>
        <v/>
      </c>
      <c r="U972" s="2406" t="str">
        <f ca="1">IF($E972&gt;$E$12,"",IF(($E972&gt;=U$307),U925-$D972*U$302,INDEX(F929:BM988,U$307,$E972)))</f>
        <v/>
      </c>
      <c r="V972" s="2406" t="str">
        <f ca="1">IF($E972&gt;$E$12,"",IF(($E972&gt;=V$307),V925-$D972*V$302,INDEX(F929:BM988,V$307,$E972)))</f>
        <v/>
      </c>
      <c r="W972" s="2406" t="str">
        <f ca="1">IF($E972&gt;$E$12,"",IF(($E972&gt;=W$307),W925-$D972*W$302,INDEX(F929:BM988,W$307,$E972)))</f>
        <v/>
      </c>
      <c r="X972" s="2406" t="str">
        <f ca="1">IF($E972&gt;$E$12,"",IF(($E972&gt;=X$307),X925-$D972*X$302,INDEX(F929:BM988,X$307,$E972)))</f>
        <v/>
      </c>
      <c r="Y972" s="2406" t="str">
        <f ca="1">IF($E972&gt;$E$12,"",IF(($E972&gt;=Y$307),Y925-$D972*Y$302,INDEX(F929:BM988,Y$307,$E972)))</f>
        <v/>
      </c>
      <c r="Z972" s="2406" t="str">
        <f ca="1">IF($E972&gt;$E$12,"",IF(($E972&gt;=Z$307),Z925-$D972*Z$302,INDEX(F929:BM988,Z$307,$E972)))</f>
        <v/>
      </c>
      <c r="AA972" s="2406" t="str">
        <f ca="1">IF($E972&gt;$E$12,"",IF(($E972&gt;=AA$307),AA925-$D972*AA$302,INDEX(F929:BM988,AA$307,$E972)))</f>
        <v/>
      </c>
      <c r="AB972" s="2406" t="str">
        <f ca="1">IF($E972&gt;$E$12,"",IF(($E972&gt;=AB$307),AB925-$D972*AB$302,INDEX(F929:BM988,AB$307,$E972)))</f>
        <v/>
      </c>
      <c r="AC972" s="2406" t="str">
        <f ca="1">IF($E972&gt;$E$12,"",IF(($E972&gt;=AC$307),AC925-$D972*AC$302,INDEX(F929:BM988,AC$307,$E972)))</f>
        <v/>
      </c>
      <c r="AD972" s="2406" t="str">
        <f ca="1">IF($E972&gt;$E$12,"",IF(($E972&gt;=AD$307),AD925-$D972*AD$302,INDEX(F929:BM988,AD$307,$E972)))</f>
        <v/>
      </c>
      <c r="AE972" s="2406" t="str">
        <f ca="1">IF($E972&gt;$E$12,"",IF(($E972&gt;=AE$307),AE925-$D972*AE$302,INDEX(F929:BM988,AE$307,$E972)))</f>
        <v/>
      </c>
      <c r="AF972" s="2406" t="str">
        <f ca="1">IF($E972&gt;$E$12,"",IF(($E972&gt;=AF$307),AF925-$D972*AF$302,INDEX(F929:BM988,AF$307,$E972)))</f>
        <v/>
      </c>
      <c r="AG972" s="2406" t="str">
        <f ca="1">IF($E972&gt;$E$12,"",IF(($E972&gt;=AG$307),AG925-$D972*AG$302,INDEX(F929:BM988,AG$307,$E972)))</f>
        <v/>
      </c>
      <c r="AH972" s="2406" t="str">
        <f ca="1">IF($E972&gt;$E$12,"",IF(($E972&gt;=AH$307),AH925-$D972*AH$302,INDEX(F929:BM988,AH$307,$E972)))</f>
        <v/>
      </c>
      <c r="AI972" s="2406" t="str">
        <f ca="1">IF($E972&gt;$E$12,"",IF(($E972&gt;=AI$307),AI925-$D972*AI$302,INDEX(F929:BM988,AI$307,$E972)))</f>
        <v/>
      </c>
      <c r="AJ972" s="2406" t="str">
        <f ca="1">IF($E972&gt;$E$12,"",IF(($E972&gt;=AJ$307),AJ925-$D972*AJ$302,INDEX(F929:BM988,AJ$307,$E972)))</f>
        <v/>
      </c>
      <c r="AK972" s="2406" t="str">
        <f ca="1">IF($E972&gt;$E$12,"",IF(($E972&gt;=AK$307),AK925-$D972*AK$302,INDEX(F929:BM988,AK$307,$E972)))</f>
        <v/>
      </c>
      <c r="AL972" s="2406" t="str">
        <f ca="1">IF($E972&gt;$E$12,"",IF(($E972&gt;=AL$307),AL925-$D972*AL$302,INDEX(F929:BM988,AL$307,$E972)))</f>
        <v/>
      </c>
      <c r="AM972" s="2406" t="str">
        <f ca="1">IF($E972&gt;$E$12,"",IF(($E972&gt;=AM$307),AM925-$D972*AM$302,INDEX(F929:BM988,AM$307,$E972)))</f>
        <v/>
      </c>
      <c r="AN972" s="2406" t="str">
        <f ca="1">IF($E972&gt;$E$12,"",IF(($E972&gt;=AN$307),AN925-$D972*AN$302,INDEX(F929:BM988,AN$307,$E972)))</f>
        <v/>
      </c>
      <c r="AO972" s="2406" t="str">
        <f ca="1">IF($E972&gt;$E$12,"",IF(($E972&gt;=AO$307),AO925-$D972*AO$302,INDEX(F929:BM988,AO$307,$E972)))</f>
        <v/>
      </c>
      <c r="AP972" s="2406" t="str">
        <f ca="1">IF($E972&gt;$E$12,"",IF(($E972&gt;=AP$307),AP925-$D972*AP$302,INDEX(F929:BM988,AP$307,$E972)))</f>
        <v/>
      </c>
      <c r="AQ972" s="2406" t="str">
        <f ca="1">IF($E972&gt;$E$12,"",IF(($E972&gt;=AQ$307),AQ925-$D972*AQ$302,INDEX(F929:BM988,AQ$307,$E972)))</f>
        <v/>
      </c>
      <c r="AR972" s="2406" t="str">
        <f ca="1">IF($E972&gt;$E$12,"",IF(($E972&gt;=AR$307),AR925-$D972*AR$302,INDEX(F929:BM988,AR$307,$E972)))</f>
        <v/>
      </c>
      <c r="AS972" s="2406" t="str">
        <f ca="1">IF($E972&gt;$E$12,"",IF(($E972&gt;=AS$307),AS925-$D972*AS$302,INDEX(F929:BM988,AS$307,$E972)))</f>
        <v/>
      </c>
      <c r="AT972" s="2406" t="str">
        <f ca="1">IF($E972&gt;$E$12,"",IF(($E972&gt;=AT$307),AT925-$D972*AT$302,INDEX(F929:BM988,AT$307,$E972)))</f>
        <v/>
      </c>
      <c r="AU972" s="2406" t="str">
        <f ca="1">IF($E972&gt;$E$12,"",IF(($E972&gt;=AU$307),AU925-$D972*AU$302,INDEX(F929:BM988,AU$307,$E972)))</f>
        <v/>
      </c>
      <c r="AV972" s="2406" t="str">
        <f ca="1">IF($E972&gt;$E$12,"",IF(($E972&gt;=AV$307),AV925-$D972*AV$302,INDEX(F929:BM988,AV$307,$E972)))</f>
        <v/>
      </c>
      <c r="AW972" s="2406" t="str">
        <f ca="1">IF($E972&gt;$E$12,"",IF(($E972&gt;=AW$307),AW925-$D972*AW$302,INDEX(F929:BM988,AW$307,$E972)))</f>
        <v/>
      </c>
      <c r="AX972" s="2406" t="str">
        <f ca="1">IF($E972&gt;$E$12,"",IF(($E972&gt;=AX$307),AX925-$D972*AX$302,INDEX(F929:BM988,AX$307,$E972)))</f>
        <v/>
      </c>
      <c r="AY972" s="2406" t="str">
        <f ca="1">IF($E972&gt;$E$12,"",IF(($E972&gt;=AY$307),AY925-$D972*AY$302,INDEX(F929:BM988,AY$307,$E972)))</f>
        <v/>
      </c>
      <c r="AZ972" s="2406" t="str">
        <f ca="1">IF($E972&gt;$E$12,"",IF(($E972&gt;=AZ$307),AZ925-$D972*AZ$302,INDEX(F929:BM988,AZ$307,$E972)))</f>
        <v/>
      </c>
      <c r="BA972" s="2406" t="str">
        <f ca="1">IF($E972&gt;$E$12,"",IF(($E972&gt;=BA$307),BA925-$D972*BA$302,INDEX(F929:BM988,BA$307,$E972)))</f>
        <v/>
      </c>
      <c r="BB972" s="2406" t="str">
        <f ca="1">IF($E972&gt;$E$12,"",IF(($E972&gt;=BB$307),BB925-$D972*BB$302,INDEX(F929:BM988,BB$307,$E972)))</f>
        <v/>
      </c>
      <c r="BC972" s="2406" t="str">
        <f ca="1">IF($E972&gt;$E$12,"",IF(($E972&gt;=BC$307),BC925-$D972*BC$302,INDEX(F929:BM988,BC$307,$E972)))</f>
        <v/>
      </c>
      <c r="BD972" s="2406" t="str">
        <f ca="1">IF($E972&gt;$E$12,"",IF(($E972&gt;=BD$307),BD925-$D972*BD$302,INDEX(F929:BM988,BD$307,$E972)))</f>
        <v/>
      </c>
      <c r="BE972" s="2406" t="str">
        <f ca="1">IF($E972&gt;$E$12,"",IF(($E972&gt;=BE$307),BE925-$D972*BE$302,INDEX(F929:BM988,BE$307,$E972)))</f>
        <v/>
      </c>
      <c r="BF972" s="2406" t="str">
        <f ca="1">IF($E972&gt;$E$12,"",IF(($E972&gt;=BF$307),BF925-$D972*BF$302,INDEX(F929:BM988,BF$307,$E972)))</f>
        <v/>
      </c>
      <c r="BG972" s="2406" t="str">
        <f ca="1">IF($E972&gt;$E$12,"",IF(($E972&gt;=BG$307),BG925-$D972*BG$302,INDEX(F929:BM988,BG$307,$E972)))</f>
        <v/>
      </c>
      <c r="BH972" s="2406" t="str">
        <f ca="1">IF($E972&gt;$E$12,"",IF(($E972&gt;=BH$307),BH925-$D972*BH$302,INDEX(F929:BM988,BH$307,$E972)))</f>
        <v/>
      </c>
      <c r="BI972" s="2406" t="str">
        <f ca="1">IF($E972&gt;$E$12,"",IF(($E972&gt;=BI$307),BI925-$D972*BI$302,INDEX(F929:BM988,BI$307,$E972)))</f>
        <v/>
      </c>
      <c r="BJ972" s="2406" t="str">
        <f ca="1">IF($E972&gt;$E$12,"",IF(($E972&gt;=BJ$307),BJ925-$D972*BJ$302,INDEX(F929:BM988,BJ$307,$E972)))</f>
        <v/>
      </c>
      <c r="BK972" s="2406" t="str">
        <f ca="1">IF($E972&gt;$E$12,"",IF(($E972&gt;=BK$307),BK925-$D972*BK$302,INDEX(F929:BM988,BK$307,$E972)))</f>
        <v/>
      </c>
      <c r="BL972" s="2406" t="str">
        <f ca="1">IF($E972&gt;$E$12,"",IF(($E972&gt;=BL$307),BL925-$D972*BL$302,INDEX(F929:BM988,BL$307,$E972)))</f>
        <v/>
      </c>
      <c r="BM972" s="2406" t="str">
        <f ca="1">IF($E972&gt;$E$12,"",IF(($E972&gt;=BM$307),BM925-$D972*BM$302,INDEX(F929:BM988,BM$307,$E972)))</f>
        <v/>
      </c>
    </row>
    <row r="973" spans="3:65" ht="13.5" x14ac:dyDescent="0.25">
      <c r="C973" s="2357"/>
      <c r="D973" s="2405">
        <f ca="1">INDEX(F924:BM924,E973)</f>
        <v>1</v>
      </c>
      <c r="E973" s="2316">
        <v>45</v>
      </c>
      <c r="F973" s="2406" t="str">
        <f ca="1">IF($E973&gt;$E$12,"",IF(($E973&gt;=F$307),F925-$D973*F$302,INDEX(F929:BM988,F$307,$E973)))</f>
        <v/>
      </c>
      <c r="G973" s="2406" t="str">
        <f ca="1">IF($E973&gt;$E$12,"",IF(($E973&gt;=G$307),G925-$D973*G$302,INDEX(F929:BM988,G$307,$E973)))</f>
        <v/>
      </c>
      <c r="H973" s="2406" t="str">
        <f ca="1">IF($E973&gt;$E$12,"",IF(($E973&gt;=H$307),H925-$D973*H$302,INDEX(F929:BM988,H$307,$E973)))</f>
        <v/>
      </c>
      <c r="I973" s="2406" t="str">
        <f ca="1">IF($E973&gt;$E$12,"",IF(($E973&gt;=I$307),I925-$D973*I$302,INDEX(F929:BM988,I$307,$E973)))</f>
        <v/>
      </c>
      <c r="J973" s="2406" t="str">
        <f ca="1">IF($E973&gt;$E$12,"",IF(($E973&gt;=J$307),J925-$D973*J$302,INDEX(F929:BM988,J$307,$E973)))</f>
        <v/>
      </c>
      <c r="K973" s="2406" t="str">
        <f ca="1">IF($E973&gt;$E$12,"",IF(($E973&gt;=K$307),K925-$D973*K$302,INDEX(F929:BM988,K$307,$E973)))</f>
        <v/>
      </c>
      <c r="L973" s="2406" t="str">
        <f ca="1">IF($E973&gt;$E$12,"",IF(($E973&gt;=L$307),L925-$D973*L$302,INDEX(F929:BM988,L$307,$E973)))</f>
        <v/>
      </c>
      <c r="M973" s="2406" t="str">
        <f ca="1">IF($E973&gt;$E$12,"",IF(($E973&gt;=M$307),M925-$D973*M$302,INDEX(F929:BM988,M$307,$E973)))</f>
        <v/>
      </c>
      <c r="N973" s="2406" t="str">
        <f ca="1">IF($E973&gt;$E$12,"",IF(($E973&gt;=N$307),N925-$D973*N$302,INDEX(F929:BM988,N$307,$E973)))</f>
        <v/>
      </c>
      <c r="O973" s="2406" t="str">
        <f ca="1">IF($E973&gt;$E$12,"",IF(($E973&gt;=O$307),O925-$D973*O$302,INDEX(F929:BM988,O$307,$E973)))</f>
        <v/>
      </c>
      <c r="P973" s="2406" t="str">
        <f ca="1">IF($E973&gt;$E$12,"",IF(($E973&gt;=P$307),P925-$D973*P$302,INDEX(F929:BM988,P$307,$E973)))</f>
        <v/>
      </c>
      <c r="Q973" s="2406" t="str">
        <f ca="1">IF($E973&gt;$E$12,"",IF(($E973&gt;=Q$307),Q925-$D973*Q$302,INDEX(F929:BM988,Q$307,$E973)))</f>
        <v/>
      </c>
      <c r="R973" s="2406" t="str">
        <f ca="1">IF($E973&gt;$E$12,"",IF(($E973&gt;=R$307),R925-$D973*R$302,INDEX(F929:BM988,R$307,$E973)))</f>
        <v/>
      </c>
      <c r="S973" s="2406" t="str">
        <f ca="1">IF($E973&gt;$E$12,"",IF(($E973&gt;=S$307),S925-$D973*S$302,INDEX(F929:BM988,S$307,$E973)))</f>
        <v/>
      </c>
      <c r="T973" s="2406" t="str">
        <f ca="1">IF($E973&gt;$E$12,"",IF(($E973&gt;=T$307),T925-$D973*T$302,INDEX(F929:BM988,T$307,$E973)))</f>
        <v/>
      </c>
      <c r="U973" s="2406" t="str">
        <f ca="1">IF($E973&gt;$E$12,"",IF(($E973&gt;=U$307),U925-$D973*U$302,INDEX(F929:BM988,U$307,$E973)))</f>
        <v/>
      </c>
      <c r="V973" s="2406" t="str">
        <f ca="1">IF($E973&gt;$E$12,"",IF(($E973&gt;=V$307),V925-$D973*V$302,INDEX(F929:BM988,V$307,$E973)))</f>
        <v/>
      </c>
      <c r="W973" s="2406" t="str">
        <f ca="1">IF($E973&gt;$E$12,"",IF(($E973&gt;=W$307),W925-$D973*W$302,INDEX(F929:BM988,W$307,$E973)))</f>
        <v/>
      </c>
      <c r="X973" s="2406" t="str">
        <f ca="1">IF($E973&gt;$E$12,"",IF(($E973&gt;=X$307),X925-$D973*X$302,INDEX(F929:BM988,X$307,$E973)))</f>
        <v/>
      </c>
      <c r="Y973" s="2406" t="str">
        <f ca="1">IF($E973&gt;$E$12,"",IF(($E973&gt;=Y$307),Y925-$D973*Y$302,INDEX(F929:BM988,Y$307,$E973)))</f>
        <v/>
      </c>
      <c r="Z973" s="2406" t="str">
        <f ca="1">IF($E973&gt;$E$12,"",IF(($E973&gt;=Z$307),Z925-$D973*Z$302,INDEX(F929:BM988,Z$307,$E973)))</f>
        <v/>
      </c>
      <c r="AA973" s="2406" t="str">
        <f ca="1">IF($E973&gt;$E$12,"",IF(($E973&gt;=AA$307),AA925-$D973*AA$302,INDEX(F929:BM988,AA$307,$E973)))</f>
        <v/>
      </c>
      <c r="AB973" s="2406" t="str">
        <f ca="1">IF($E973&gt;$E$12,"",IF(($E973&gt;=AB$307),AB925-$D973*AB$302,INDEX(F929:BM988,AB$307,$E973)))</f>
        <v/>
      </c>
      <c r="AC973" s="2406" t="str">
        <f ca="1">IF($E973&gt;$E$12,"",IF(($E973&gt;=AC$307),AC925-$D973*AC$302,INDEX(F929:BM988,AC$307,$E973)))</f>
        <v/>
      </c>
      <c r="AD973" s="2406" t="str">
        <f ca="1">IF($E973&gt;$E$12,"",IF(($E973&gt;=AD$307),AD925-$D973*AD$302,INDEX(F929:BM988,AD$307,$E973)))</f>
        <v/>
      </c>
      <c r="AE973" s="2406" t="str">
        <f ca="1">IF($E973&gt;$E$12,"",IF(($E973&gt;=AE$307),AE925-$D973*AE$302,INDEX(F929:BM988,AE$307,$E973)))</f>
        <v/>
      </c>
      <c r="AF973" s="2406" t="str">
        <f ca="1">IF($E973&gt;$E$12,"",IF(($E973&gt;=AF$307),AF925-$D973*AF$302,INDEX(F929:BM988,AF$307,$E973)))</f>
        <v/>
      </c>
      <c r="AG973" s="2406" t="str">
        <f ca="1">IF($E973&gt;$E$12,"",IF(($E973&gt;=AG$307),AG925-$D973*AG$302,INDEX(F929:BM988,AG$307,$E973)))</f>
        <v/>
      </c>
      <c r="AH973" s="2406" t="str">
        <f ca="1">IF($E973&gt;$E$12,"",IF(($E973&gt;=AH$307),AH925-$D973*AH$302,INDEX(F929:BM988,AH$307,$E973)))</f>
        <v/>
      </c>
      <c r="AI973" s="2406" t="str">
        <f ca="1">IF($E973&gt;$E$12,"",IF(($E973&gt;=AI$307),AI925-$D973*AI$302,INDEX(F929:BM988,AI$307,$E973)))</f>
        <v/>
      </c>
      <c r="AJ973" s="2406" t="str">
        <f ca="1">IF($E973&gt;$E$12,"",IF(($E973&gt;=AJ$307),AJ925-$D973*AJ$302,INDEX(F929:BM988,AJ$307,$E973)))</f>
        <v/>
      </c>
      <c r="AK973" s="2406" t="str">
        <f ca="1">IF($E973&gt;$E$12,"",IF(($E973&gt;=AK$307),AK925-$D973*AK$302,INDEX(F929:BM988,AK$307,$E973)))</f>
        <v/>
      </c>
      <c r="AL973" s="2406" t="str">
        <f ca="1">IF($E973&gt;$E$12,"",IF(($E973&gt;=AL$307),AL925-$D973*AL$302,INDEX(F929:BM988,AL$307,$E973)))</f>
        <v/>
      </c>
      <c r="AM973" s="2406" t="str">
        <f ca="1">IF($E973&gt;$E$12,"",IF(($E973&gt;=AM$307),AM925-$D973*AM$302,INDEX(F929:BM988,AM$307,$E973)))</f>
        <v/>
      </c>
      <c r="AN973" s="2406" t="str">
        <f ca="1">IF($E973&gt;$E$12,"",IF(($E973&gt;=AN$307),AN925-$D973*AN$302,INDEX(F929:BM988,AN$307,$E973)))</f>
        <v/>
      </c>
      <c r="AO973" s="2406" t="str">
        <f ca="1">IF($E973&gt;$E$12,"",IF(($E973&gt;=AO$307),AO925-$D973*AO$302,INDEX(F929:BM988,AO$307,$E973)))</f>
        <v/>
      </c>
      <c r="AP973" s="2406" t="str">
        <f ca="1">IF($E973&gt;$E$12,"",IF(($E973&gt;=AP$307),AP925-$D973*AP$302,INDEX(F929:BM988,AP$307,$E973)))</f>
        <v/>
      </c>
      <c r="AQ973" s="2406" t="str">
        <f ca="1">IF($E973&gt;$E$12,"",IF(($E973&gt;=AQ$307),AQ925-$D973*AQ$302,INDEX(F929:BM988,AQ$307,$E973)))</f>
        <v/>
      </c>
      <c r="AR973" s="2406" t="str">
        <f ca="1">IF($E973&gt;$E$12,"",IF(($E973&gt;=AR$307),AR925-$D973*AR$302,INDEX(F929:BM988,AR$307,$E973)))</f>
        <v/>
      </c>
      <c r="AS973" s="2406" t="str">
        <f ca="1">IF($E973&gt;$E$12,"",IF(($E973&gt;=AS$307),AS925-$D973*AS$302,INDEX(F929:BM988,AS$307,$E973)))</f>
        <v/>
      </c>
      <c r="AT973" s="2406" t="str">
        <f ca="1">IF($E973&gt;$E$12,"",IF(($E973&gt;=AT$307),AT925-$D973*AT$302,INDEX(F929:BM988,AT$307,$E973)))</f>
        <v/>
      </c>
      <c r="AU973" s="2406" t="str">
        <f ca="1">IF($E973&gt;$E$12,"",IF(($E973&gt;=AU$307),AU925-$D973*AU$302,INDEX(F929:BM988,AU$307,$E973)))</f>
        <v/>
      </c>
      <c r="AV973" s="2406" t="str">
        <f ca="1">IF($E973&gt;$E$12,"",IF(($E973&gt;=AV$307),AV925-$D973*AV$302,INDEX(F929:BM988,AV$307,$E973)))</f>
        <v/>
      </c>
      <c r="AW973" s="2406" t="str">
        <f ca="1">IF($E973&gt;$E$12,"",IF(($E973&gt;=AW$307),AW925-$D973*AW$302,INDEX(F929:BM988,AW$307,$E973)))</f>
        <v/>
      </c>
      <c r="AX973" s="2406" t="str">
        <f ca="1">IF($E973&gt;$E$12,"",IF(($E973&gt;=AX$307),AX925-$D973*AX$302,INDEX(F929:BM988,AX$307,$E973)))</f>
        <v/>
      </c>
      <c r="AY973" s="2406" t="str">
        <f ca="1">IF($E973&gt;$E$12,"",IF(($E973&gt;=AY$307),AY925-$D973*AY$302,INDEX(F929:BM988,AY$307,$E973)))</f>
        <v/>
      </c>
      <c r="AZ973" s="2406" t="str">
        <f ca="1">IF($E973&gt;$E$12,"",IF(($E973&gt;=AZ$307),AZ925-$D973*AZ$302,INDEX(F929:BM988,AZ$307,$E973)))</f>
        <v/>
      </c>
      <c r="BA973" s="2406" t="str">
        <f ca="1">IF($E973&gt;$E$12,"",IF(($E973&gt;=BA$307),BA925-$D973*BA$302,INDEX(F929:BM988,BA$307,$E973)))</f>
        <v/>
      </c>
      <c r="BB973" s="2406" t="str">
        <f ca="1">IF($E973&gt;$E$12,"",IF(($E973&gt;=BB$307),BB925-$D973*BB$302,INDEX(F929:BM988,BB$307,$E973)))</f>
        <v/>
      </c>
      <c r="BC973" s="2406" t="str">
        <f ca="1">IF($E973&gt;$E$12,"",IF(($E973&gt;=BC$307),BC925-$D973*BC$302,INDEX(F929:BM988,BC$307,$E973)))</f>
        <v/>
      </c>
      <c r="BD973" s="2406" t="str">
        <f ca="1">IF($E973&gt;$E$12,"",IF(($E973&gt;=BD$307),BD925-$D973*BD$302,INDEX(F929:BM988,BD$307,$E973)))</f>
        <v/>
      </c>
      <c r="BE973" s="2406" t="str">
        <f ca="1">IF($E973&gt;$E$12,"",IF(($E973&gt;=BE$307),BE925-$D973*BE$302,INDEX(F929:BM988,BE$307,$E973)))</f>
        <v/>
      </c>
      <c r="BF973" s="2406" t="str">
        <f ca="1">IF($E973&gt;$E$12,"",IF(($E973&gt;=BF$307),BF925-$D973*BF$302,INDEX(F929:BM988,BF$307,$E973)))</f>
        <v/>
      </c>
      <c r="BG973" s="2406" t="str">
        <f ca="1">IF($E973&gt;$E$12,"",IF(($E973&gt;=BG$307),BG925-$D973*BG$302,INDEX(F929:BM988,BG$307,$E973)))</f>
        <v/>
      </c>
      <c r="BH973" s="2406" t="str">
        <f ca="1">IF($E973&gt;$E$12,"",IF(($E973&gt;=BH$307),BH925-$D973*BH$302,INDEX(F929:BM988,BH$307,$E973)))</f>
        <v/>
      </c>
      <c r="BI973" s="2406" t="str">
        <f ca="1">IF($E973&gt;$E$12,"",IF(($E973&gt;=BI$307),BI925-$D973*BI$302,INDEX(F929:BM988,BI$307,$E973)))</f>
        <v/>
      </c>
      <c r="BJ973" s="2406" t="str">
        <f ca="1">IF($E973&gt;$E$12,"",IF(($E973&gt;=BJ$307),BJ925-$D973*BJ$302,INDEX(F929:BM988,BJ$307,$E973)))</f>
        <v/>
      </c>
      <c r="BK973" s="2406" t="str">
        <f ca="1">IF($E973&gt;$E$12,"",IF(($E973&gt;=BK$307),BK925-$D973*BK$302,INDEX(F929:BM988,BK$307,$E973)))</f>
        <v/>
      </c>
      <c r="BL973" s="2406" t="str">
        <f ca="1">IF($E973&gt;$E$12,"",IF(($E973&gt;=BL$307),BL925-$D973*BL$302,INDEX(F929:BM988,BL$307,$E973)))</f>
        <v/>
      </c>
      <c r="BM973" s="2406" t="str">
        <f ca="1">IF($E973&gt;$E$12,"",IF(($E973&gt;=BM$307),BM925-$D973*BM$302,INDEX(F929:BM988,BM$307,$E973)))</f>
        <v/>
      </c>
    </row>
    <row r="974" spans="3:65" ht="13.5" x14ac:dyDescent="0.25">
      <c r="C974" s="2357"/>
      <c r="D974" s="2405">
        <f ca="1">INDEX(F924:BM924,E974)</f>
        <v>1</v>
      </c>
      <c r="E974" s="2316">
        <v>46</v>
      </c>
      <c r="F974" s="2406" t="str">
        <f ca="1">IF($E974&gt;$E$12,"",IF(($E974&gt;=F$307),F925-$D974*F$302,INDEX(F929:BM988,F$307,$E974)))</f>
        <v/>
      </c>
      <c r="G974" s="2406" t="str">
        <f ca="1">IF($E974&gt;$E$12,"",IF(($E974&gt;=G$307),G925-$D974*G$302,INDEX(F929:BM988,G$307,$E974)))</f>
        <v/>
      </c>
      <c r="H974" s="2406" t="str">
        <f ca="1">IF($E974&gt;$E$12,"",IF(($E974&gt;=H$307),H925-$D974*H$302,INDEX(F929:BM988,H$307,$E974)))</f>
        <v/>
      </c>
      <c r="I974" s="2406" t="str">
        <f ca="1">IF($E974&gt;$E$12,"",IF(($E974&gt;=I$307),I925-$D974*I$302,INDEX(F929:BM988,I$307,$E974)))</f>
        <v/>
      </c>
      <c r="J974" s="2406" t="str">
        <f ca="1">IF($E974&gt;$E$12,"",IF(($E974&gt;=J$307),J925-$D974*J$302,INDEX(F929:BM988,J$307,$E974)))</f>
        <v/>
      </c>
      <c r="K974" s="2406" t="str">
        <f ca="1">IF($E974&gt;$E$12,"",IF(($E974&gt;=K$307),K925-$D974*K$302,INDEX(F929:BM988,K$307,$E974)))</f>
        <v/>
      </c>
      <c r="L974" s="2406" t="str">
        <f ca="1">IF($E974&gt;$E$12,"",IF(($E974&gt;=L$307),L925-$D974*L$302,INDEX(F929:BM988,L$307,$E974)))</f>
        <v/>
      </c>
      <c r="M974" s="2406" t="str">
        <f ca="1">IF($E974&gt;$E$12,"",IF(($E974&gt;=M$307),M925-$D974*M$302,INDEX(F929:BM988,M$307,$E974)))</f>
        <v/>
      </c>
      <c r="N974" s="2406" t="str">
        <f ca="1">IF($E974&gt;$E$12,"",IF(($E974&gt;=N$307),N925-$D974*N$302,INDEX(F929:BM988,N$307,$E974)))</f>
        <v/>
      </c>
      <c r="O974" s="2406" t="str">
        <f ca="1">IF($E974&gt;$E$12,"",IF(($E974&gt;=O$307),O925-$D974*O$302,INDEX(F929:BM988,O$307,$E974)))</f>
        <v/>
      </c>
      <c r="P974" s="2406" t="str">
        <f ca="1">IF($E974&gt;$E$12,"",IF(($E974&gt;=P$307),P925-$D974*P$302,INDEX(F929:BM988,P$307,$E974)))</f>
        <v/>
      </c>
      <c r="Q974" s="2406" t="str">
        <f ca="1">IF($E974&gt;$E$12,"",IF(($E974&gt;=Q$307),Q925-$D974*Q$302,INDEX(F929:BM988,Q$307,$E974)))</f>
        <v/>
      </c>
      <c r="R974" s="2406" t="str">
        <f ca="1">IF($E974&gt;$E$12,"",IF(($E974&gt;=R$307),R925-$D974*R$302,INDEX(F929:BM988,R$307,$E974)))</f>
        <v/>
      </c>
      <c r="S974" s="2406" t="str">
        <f ca="1">IF($E974&gt;$E$12,"",IF(($E974&gt;=S$307),S925-$D974*S$302,INDEX(F929:BM988,S$307,$E974)))</f>
        <v/>
      </c>
      <c r="T974" s="2406" t="str">
        <f ca="1">IF($E974&gt;$E$12,"",IF(($E974&gt;=T$307),T925-$D974*T$302,INDEX(F929:BM988,T$307,$E974)))</f>
        <v/>
      </c>
      <c r="U974" s="2406" t="str">
        <f ca="1">IF($E974&gt;$E$12,"",IF(($E974&gt;=U$307),U925-$D974*U$302,INDEX(F929:BM988,U$307,$E974)))</f>
        <v/>
      </c>
      <c r="V974" s="2406" t="str">
        <f ca="1">IF($E974&gt;$E$12,"",IF(($E974&gt;=V$307),V925-$D974*V$302,INDEX(F929:BM988,V$307,$E974)))</f>
        <v/>
      </c>
      <c r="W974" s="2406" t="str">
        <f ca="1">IF($E974&gt;$E$12,"",IF(($E974&gt;=W$307),W925-$D974*W$302,INDEX(F929:BM988,W$307,$E974)))</f>
        <v/>
      </c>
      <c r="X974" s="2406" t="str">
        <f ca="1">IF($E974&gt;$E$12,"",IF(($E974&gt;=X$307),X925-$D974*X$302,INDEX(F929:BM988,X$307,$E974)))</f>
        <v/>
      </c>
      <c r="Y974" s="2406" t="str">
        <f ca="1">IF($E974&gt;$E$12,"",IF(($E974&gt;=Y$307),Y925-$D974*Y$302,INDEX(F929:BM988,Y$307,$E974)))</f>
        <v/>
      </c>
      <c r="Z974" s="2406" t="str">
        <f ca="1">IF($E974&gt;$E$12,"",IF(($E974&gt;=Z$307),Z925-$D974*Z$302,INDEX(F929:BM988,Z$307,$E974)))</f>
        <v/>
      </c>
      <c r="AA974" s="2406" t="str">
        <f ca="1">IF($E974&gt;$E$12,"",IF(($E974&gt;=AA$307),AA925-$D974*AA$302,INDEX(F929:BM988,AA$307,$E974)))</f>
        <v/>
      </c>
      <c r="AB974" s="2406" t="str">
        <f ca="1">IF($E974&gt;$E$12,"",IF(($E974&gt;=AB$307),AB925-$D974*AB$302,INDEX(F929:BM988,AB$307,$E974)))</f>
        <v/>
      </c>
      <c r="AC974" s="2406" t="str">
        <f ca="1">IF($E974&gt;$E$12,"",IF(($E974&gt;=AC$307),AC925-$D974*AC$302,INDEX(F929:BM988,AC$307,$E974)))</f>
        <v/>
      </c>
      <c r="AD974" s="2406" t="str">
        <f ca="1">IF($E974&gt;$E$12,"",IF(($E974&gt;=AD$307),AD925-$D974*AD$302,INDEX(F929:BM988,AD$307,$E974)))</f>
        <v/>
      </c>
      <c r="AE974" s="2406" t="str">
        <f ca="1">IF($E974&gt;$E$12,"",IF(($E974&gt;=AE$307),AE925-$D974*AE$302,INDEX(F929:BM988,AE$307,$E974)))</f>
        <v/>
      </c>
      <c r="AF974" s="2406" t="str">
        <f ca="1">IF($E974&gt;$E$12,"",IF(($E974&gt;=AF$307),AF925-$D974*AF$302,INDEX(F929:BM988,AF$307,$E974)))</f>
        <v/>
      </c>
      <c r="AG974" s="2406" t="str">
        <f ca="1">IF($E974&gt;$E$12,"",IF(($E974&gt;=AG$307),AG925-$D974*AG$302,INDEX(F929:BM988,AG$307,$E974)))</f>
        <v/>
      </c>
      <c r="AH974" s="2406" t="str">
        <f ca="1">IF($E974&gt;$E$12,"",IF(($E974&gt;=AH$307),AH925-$D974*AH$302,INDEX(F929:BM988,AH$307,$E974)))</f>
        <v/>
      </c>
      <c r="AI974" s="2406" t="str">
        <f ca="1">IF($E974&gt;$E$12,"",IF(($E974&gt;=AI$307),AI925-$D974*AI$302,INDEX(F929:BM988,AI$307,$E974)))</f>
        <v/>
      </c>
      <c r="AJ974" s="2406" t="str">
        <f ca="1">IF($E974&gt;$E$12,"",IF(($E974&gt;=AJ$307),AJ925-$D974*AJ$302,INDEX(F929:BM988,AJ$307,$E974)))</f>
        <v/>
      </c>
      <c r="AK974" s="2406" t="str">
        <f ca="1">IF($E974&gt;$E$12,"",IF(($E974&gt;=AK$307),AK925-$D974*AK$302,INDEX(F929:BM988,AK$307,$E974)))</f>
        <v/>
      </c>
      <c r="AL974" s="2406" t="str">
        <f ca="1">IF($E974&gt;$E$12,"",IF(($E974&gt;=AL$307),AL925-$D974*AL$302,INDEX(F929:BM988,AL$307,$E974)))</f>
        <v/>
      </c>
      <c r="AM974" s="2406" t="str">
        <f ca="1">IF($E974&gt;$E$12,"",IF(($E974&gt;=AM$307),AM925-$D974*AM$302,INDEX(F929:BM988,AM$307,$E974)))</f>
        <v/>
      </c>
      <c r="AN974" s="2406" t="str">
        <f ca="1">IF($E974&gt;$E$12,"",IF(($E974&gt;=AN$307),AN925-$D974*AN$302,INDEX(F929:BM988,AN$307,$E974)))</f>
        <v/>
      </c>
      <c r="AO974" s="2406" t="str">
        <f ca="1">IF($E974&gt;$E$12,"",IF(($E974&gt;=AO$307),AO925-$D974*AO$302,INDEX(F929:BM988,AO$307,$E974)))</f>
        <v/>
      </c>
      <c r="AP974" s="2406" t="str">
        <f ca="1">IF($E974&gt;$E$12,"",IF(($E974&gt;=AP$307),AP925-$D974*AP$302,INDEX(F929:BM988,AP$307,$E974)))</f>
        <v/>
      </c>
      <c r="AQ974" s="2406" t="str">
        <f ca="1">IF($E974&gt;$E$12,"",IF(($E974&gt;=AQ$307),AQ925-$D974*AQ$302,INDEX(F929:BM988,AQ$307,$E974)))</f>
        <v/>
      </c>
      <c r="AR974" s="2406" t="str">
        <f ca="1">IF($E974&gt;$E$12,"",IF(($E974&gt;=AR$307),AR925-$D974*AR$302,INDEX(F929:BM988,AR$307,$E974)))</f>
        <v/>
      </c>
      <c r="AS974" s="2406" t="str">
        <f ca="1">IF($E974&gt;$E$12,"",IF(($E974&gt;=AS$307),AS925-$D974*AS$302,INDEX(F929:BM988,AS$307,$E974)))</f>
        <v/>
      </c>
      <c r="AT974" s="2406" t="str">
        <f ca="1">IF($E974&gt;$E$12,"",IF(($E974&gt;=AT$307),AT925-$D974*AT$302,INDEX(F929:BM988,AT$307,$E974)))</f>
        <v/>
      </c>
      <c r="AU974" s="2406" t="str">
        <f ca="1">IF($E974&gt;$E$12,"",IF(($E974&gt;=AU$307),AU925-$D974*AU$302,INDEX(F929:BM988,AU$307,$E974)))</f>
        <v/>
      </c>
      <c r="AV974" s="2406" t="str">
        <f ca="1">IF($E974&gt;$E$12,"",IF(($E974&gt;=AV$307),AV925-$D974*AV$302,INDEX(F929:BM988,AV$307,$E974)))</f>
        <v/>
      </c>
      <c r="AW974" s="2406" t="str">
        <f ca="1">IF($E974&gt;$E$12,"",IF(($E974&gt;=AW$307),AW925-$D974*AW$302,INDEX(F929:BM988,AW$307,$E974)))</f>
        <v/>
      </c>
      <c r="AX974" s="2406" t="str">
        <f ca="1">IF($E974&gt;$E$12,"",IF(($E974&gt;=AX$307),AX925-$D974*AX$302,INDEX(F929:BM988,AX$307,$E974)))</f>
        <v/>
      </c>
      <c r="AY974" s="2406" t="str">
        <f ca="1">IF($E974&gt;$E$12,"",IF(($E974&gt;=AY$307),AY925-$D974*AY$302,INDEX(F929:BM988,AY$307,$E974)))</f>
        <v/>
      </c>
      <c r="AZ974" s="2406" t="str">
        <f ca="1">IF($E974&gt;$E$12,"",IF(($E974&gt;=AZ$307),AZ925-$D974*AZ$302,INDEX(F929:BM988,AZ$307,$E974)))</f>
        <v/>
      </c>
      <c r="BA974" s="2406" t="str">
        <f ca="1">IF($E974&gt;$E$12,"",IF(($E974&gt;=BA$307),BA925-$D974*BA$302,INDEX(F929:BM988,BA$307,$E974)))</f>
        <v/>
      </c>
      <c r="BB974" s="2406" t="str">
        <f ca="1">IF($E974&gt;$E$12,"",IF(($E974&gt;=BB$307),BB925-$D974*BB$302,INDEX(F929:BM988,BB$307,$E974)))</f>
        <v/>
      </c>
      <c r="BC974" s="2406" t="str">
        <f ca="1">IF($E974&gt;$E$12,"",IF(($E974&gt;=BC$307),BC925-$D974*BC$302,INDEX(F929:BM988,BC$307,$E974)))</f>
        <v/>
      </c>
      <c r="BD974" s="2406" t="str">
        <f ca="1">IF($E974&gt;$E$12,"",IF(($E974&gt;=BD$307),BD925-$D974*BD$302,INDEX(F929:BM988,BD$307,$E974)))</f>
        <v/>
      </c>
      <c r="BE974" s="2406" t="str">
        <f ca="1">IF($E974&gt;$E$12,"",IF(($E974&gt;=BE$307),BE925-$D974*BE$302,INDEX(F929:BM988,BE$307,$E974)))</f>
        <v/>
      </c>
      <c r="BF974" s="2406" t="str">
        <f ca="1">IF($E974&gt;$E$12,"",IF(($E974&gt;=BF$307),BF925-$D974*BF$302,INDEX(F929:BM988,BF$307,$E974)))</f>
        <v/>
      </c>
      <c r="BG974" s="2406" t="str">
        <f ca="1">IF($E974&gt;$E$12,"",IF(($E974&gt;=BG$307),BG925-$D974*BG$302,INDEX(F929:BM988,BG$307,$E974)))</f>
        <v/>
      </c>
      <c r="BH974" s="2406" t="str">
        <f ca="1">IF($E974&gt;$E$12,"",IF(($E974&gt;=BH$307),BH925-$D974*BH$302,INDEX(F929:BM988,BH$307,$E974)))</f>
        <v/>
      </c>
      <c r="BI974" s="2406" t="str">
        <f ca="1">IF($E974&gt;$E$12,"",IF(($E974&gt;=BI$307),BI925-$D974*BI$302,INDEX(F929:BM988,BI$307,$E974)))</f>
        <v/>
      </c>
      <c r="BJ974" s="2406" t="str">
        <f ca="1">IF($E974&gt;$E$12,"",IF(($E974&gt;=BJ$307),BJ925-$D974*BJ$302,INDEX(F929:BM988,BJ$307,$E974)))</f>
        <v/>
      </c>
      <c r="BK974" s="2406" t="str">
        <f ca="1">IF($E974&gt;$E$12,"",IF(($E974&gt;=BK$307),BK925-$D974*BK$302,INDEX(F929:BM988,BK$307,$E974)))</f>
        <v/>
      </c>
      <c r="BL974" s="2406" t="str">
        <f ca="1">IF($E974&gt;$E$12,"",IF(($E974&gt;=BL$307),BL925-$D974*BL$302,INDEX(F929:BM988,BL$307,$E974)))</f>
        <v/>
      </c>
      <c r="BM974" s="2406" t="str">
        <f ca="1">IF($E974&gt;$E$12,"",IF(($E974&gt;=BM$307),BM925-$D974*BM$302,INDEX(F929:BM988,BM$307,$E974)))</f>
        <v/>
      </c>
    </row>
    <row r="975" spans="3:65" ht="13.5" x14ac:dyDescent="0.25">
      <c r="C975" s="2357"/>
      <c r="D975" s="2405">
        <f ca="1">INDEX(F924:BM924,E975)</f>
        <v>1</v>
      </c>
      <c r="E975" s="2316">
        <v>47</v>
      </c>
      <c r="F975" s="2406" t="str">
        <f ca="1">IF($E975&gt;$E$12,"",IF(($E975&gt;=F$307),F925-$D975*F$302,INDEX(F929:BM988,F$307,$E975)))</f>
        <v/>
      </c>
      <c r="G975" s="2406" t="str">
        <f ca="1">IF($E975&gt;$E$12,"",IF(($E975&gt;=G$307),G925-$D975*G$302,INDEX(F929:BM988,G$307,$E975)))</f>
        <v/>
      </c>
      <c r="H975" s="2406" t="str">
        <f ca="1">IF($E975&gt;$E$12,"",IF(($E975&gt;=H$307),H925-$D975*H$302,INDEX(F929:BM988,H$307,$E975)))</f>
        <v/>
      </c>
      <c r="I975" s="2406" t="str">
        <f ca="1">IF($E975&gt;$E$12,"",IF(($E975&gt;=I$307),I925-$D975*I$302,INDEX(F929:BM988,I$307,$E975)))</f>
        <v/>
      </c>
      <c r="J975" s="2406" t="str">
        <f ca="1">IF($E975&gt;$E$12,"",IF(($E975&gt;=J$307),J925-$D975*J$302,INDEX(F929:BM988,J$307,$E975)))</f>
        <v/>
      </c>
      <c r="K975" s="2406" t="str">
        <f ca="1">IF($E975&gt;$E$12,"",IF(($E975&gt;=K$307),K925-$D975*K$302,INDEX(F929:BM988,K$307,$E975)))</f>
        <v/>
      </c>
      <c r="L975" s="2406" t="str">
        <f ca="1">IF($E975&gt;$E$12,"",IF(($E975&gt;=L$307),L925-$D975*L$302,INDEX(F929:BM988,L$307,$E975)))</f>
        <v/>
      </c>
      <c r="M975" s="2406" t="str">
        <f ca="1">IF($E975&gt;$E$12,"",IF(($E975&gt;=M$307),M925-$D975*M$302,INDEX(F929:BM988,M$307,$E975)))</f>
        <v/>
      </c>
      <c r="N975" s="2406" t="str">
        <f ca="1">IF($E975&gt;$E$12,"",IF(($E975&gt;=N$307),N925-$D975*N$302,INDEX(F929:BM988,N$307,$E975)))</f>
        <v/>
      </c>
      <c r="O975" s="2406" t="str">
        <f ca="1">IF($E975&gt;$E$12,"",IF(($E975&gt;=O$307),O925-$D975*O$302,INDEX(F929:BM988,O$307,$E975)))</f>
        <v/>
      </c>
      <c r="P975" s="2406" t="str">
        <f ca="1">IF($E975&gt;$E$12,"",IF(($E975&gt;=P$307),P925-$D975*P$302,INDEX(F929:BM988,P$307,$E975)))</f>
        <v/>
      </c>
      <c r="Q975" s="2406" t="str">
        <f ca="1">IF($E975&gt;$E$12,"",IF(($E975&gt;=Q$307),Q925-$D975*Q$302,INDEX(F929:BM988,Q$307,$E975)))</f>
        <v/>
      </c>
      <c r="R975" s="2406" t="str">
        <f ca="1">IF($E975&gt;$E$12,"",IF(($E975&gt;=R$307),R925-$D975*R$302,INDEX(F929:BM988,R$307,$E975)))</f>
        <v/>
      </c>
      <c r="S975" s="2406" t="str">
        <f ca="1">IF($E975&gt;$E$12,"",IF(($E975&gt;=S$307),S925-$D975*S$302,INDEX(F929:BM988,S$307,$E975)))</f>
        <v/>
      </c>
      <c r="T975" s="2406" t="str">
        <f ca="1">IF($E975&gt;$E$12,"",IF(($E975&gt;=T$307),T925-$D975*T$302,INDEX(F929:BM988,T$307,$E975)))</f>
        <v/>
      </c>
      <c r="U975" s="2406" t="str">
        <f ca="1">IF($E975&gt;$E$12,"",IF(($E975&gt;=U$307),U925-$D975*U$302,INDEX(F929:BM988,U$307,$E975)))</f>
        <v/>
      </c>
      <c r="V975" s="2406" t="str">
        <f ca="1">IF($E975&gt;$E$12,"",IF(($E975&gt;=V$307),V925-$D975*V$302,INDEX(F929:BM988,V$307,$E975)))</f>
        <v/>
      </c>
      <c r="W975" s="2406" t="str">
        <f ca="1">IF($E975&gt;$E$12,"",IF(($E975&gt;=W$307),W925-$D975*W$302,INDEX(F929:BM988,W$307,$E975)))</f>
        <v/>
      </c>
      <c r="X975" s="2406" t="str">
        <f ca="1">IF($E975&gt;$E$12,"",IF(($E975&gt;=X$307),X925-$D975*X$302,INDEX(F929:BM988,X$307,$E975)))</f>
        <v/>
      </c>
      <c r="Y975" s="2406" t="str">
        <f ca="1">IF($E975&gt;$E$12,"",IF(($E975&gt;=Y$307),Y925-$D975*Y$302,INDEX(F929:BM988,Y$307,$E975)))</f>
        <v/>
      </c>
      <c r="Z975" s="2406" t="str">
        <f ca="1">IF($E975&gt;$E$12,"",IF(($E975&gt;=Z$307),Z925-$D975*Z$302,INDEX(F929:BM988,Z$307,$E975)))</f>
        <v/>
      </c>
      <c r="AA975" s="2406" t="str">
        <f ca="1">IF($E975&gt;$E$12,"",IF(($E975&gt;=AA$307),AA925-$D975*AA$302,INDEX(F929:BM988,AA$307,$E975)))</f>
        <v/>
      </c>
      <c r="AB975" s="2406" t="str">
        <f ca="1">IF($E975&gt;$E$12,"",IF(($E975&gt;=AB$307),AB925-$D975*AB$302,INDEX(F929:BM988,AB$307,$E975)))</f>
        <v/>
      </c>
      <c r="AC975" s="2406" t="str">
        <f ca="1">IF($E975&gt;$E$12,"",IF(($E975&gt;=AC$307),AC925-$D975*AC$302,INDEX(F929:BM988,AC$307,$E975)))</f>
        <v/>
      </c>
      <c r="AD975" s="2406" t="str">
        <f ca="1">IF($E975&gt;$E$12,"",IF(($E975&gt;=AD$307),AD925-$D975*AD$302,INDEX(F929:BM988,AD$307,$E975)))</f>
        <v/>
      </c>
      <c r="AE975" s="2406" t="str">
        <f ca="1">IF($E975&gt;$E$12,"",IF(($E975&gt;=AE$307),AE925-$D975*AE$302,INDEX(F929:BM988,AE$307,$E975)))</f>
        <v/>
      </c>
      <c r="AF975" s="2406" t="str">
        <f ca="1">IF($E975&gt;$E$12,"",IF(($E975&gt;=AF$307),AF925-$D975*AF$302,INDEX(F929:BM988,AF$307,$E975)))</f>
        <v/>
      </c>
      <c r="AG975" s="2406" t="str">
        <f ca="1">IF($E975&gt;$E$12,"",IF(($E975&gt;=AG$307),AG925-$D975*AG$302,INDEX(F929:BM988,AG$307,$E975)))</f>
        <v/>
      </c>
      <c r="AH975" s="2406" t="str">
        <f ca="1">IF($E975&gt;$E$12,"",IF(($E975&gt;=AH$307),AH925-$D975*AH$302,INDEX(F929:BM988,AH$307,$E975)))</f>
        <v/>
      </c>
      <c r="AI975" s="2406" t="str">
        <f ca="1">IF($E975&gt;$E$12,"",IF(($E975&gt;=AI$307),AI925-$D975*AI$302,INDEX(F929:BM988,AI$307,$E975)))</f>
        <v/>
      </c>
      <c r="AJ975" s="2406" t="str">
        <f ca="1">IF($E975&gt;$E$12,"",IF(($E975&gt;=AJ$307),AJ925-$D975*AJ$302,INDEX(F929:BM988,AJ$307,$E975)))</f>
        <v/>
      </c>
      <c r="AK975" s="2406" t="str">
        <f ca="1">IF($E975&gt;$E$12,"",IF(($E975&gt;=AK$307),AK925-$D975*AK$302,INDEX(F929:BM988,AK$307,$E975)))</f>
        <v/>
      </c>
      <c r="AL975" s="2406" t="str">
        <f ca="1">IF($E975&gt;$E$12,"",IF(($E975&gt;=AL$307),AL925-$D975*AL$302,INDEX(F929:BM988,AL$307,$E975)))</f>
        <v/>
      </c>
      <c r="AM975" s="2406" t="str">
        <f ca="1">IF($E975&gt;$E$12,"",IF(($E975&gt;=AM$307),AM925-$D975*AM$302,INDEX(F929:BM988,AM$307,$E975)))</f>
        <v/>
      </c>
      <c r="AN975" s="2406" t="str">
        <f ca="1">IF($E975&gt;$E$12,"",IF(($E975&gt;=AN$307),AN925-$D975*AN$302,INDEX(F929:BM988,AN$307,$E975)))</f>
        <v/>
      </c>
      <c r="AO975" s="2406" t="str">
        <f ca="1">IF($E975&gt;$E$12,"",IF(($E975&gt;=AO$307),AO925-$D975*AO$302,INDEX(F929:BM988,AO$307,$E975)))</f>
        <v/>
      </c>
      <c r="AP975" s="2406" t="str">
        <f ca="1">IF($E975&gt;$E$12,"",IF(($E975&gt;=AP$307),AP925-$D975*AP$302,INDEX(F929:BM988,AP$307,$E975)))</f>
        <v/>
      </c>
      <c r="AQ975" s="2406" t="str">
        <f ca="1">IF($E975&gt;$E$12,"",IF(($E975&gt;=AQ$307),AQ925-$D975*AQ$302,INDEX(F929:BM988,AQ$307,$E975)))</f>
        <v/>
      </c>
      <c r="AR975" s="2406" t="str">
        <f ca="1">IF($E975&gt;$E$12,"",IF(($E975&gt;=AR$307),AR925-$D975*AR$302,INDEX(F929:BM988,AR$307,$E975)))</f>
        <v/>
      </c>
      <c r="AS975" s="2406" t="str">
        <f ca="1">IF($E975&gt;$E$12,"",IF(($E975&gt;=AS$307),AS925-$D975*AS$302,INDEX(F929:BM988,AS$307,$E975)))</f>
        <v/>
      </c>
      <c r="AT975" s="2406" t="str">
        <f ca="1">IF($E975&gt;$E$12,"",IF(($E975&gt;=AT$307),AT925-$D975*AT$302,INDEX(F929:BM988,AT$307,$E975)))</f>
        <v/>
      </c>
      <c r="AU975" s="2406" t="str">
        <f ca="1">IF($E975&gt;$E$12,"",IF(($E975&gt;=AU$307),AU925-$D975*AU$302,INDEX(F929:BM988,AU$307,$E975)))</f>
        <v/>
      </c>
      <c r="AV975" s="2406" t="str">
        <f ca="1">IF($E975&gt;$E$12,"",IF(($E975&gt;=AV$307),AV925-$D975*AV$302,INDEX(F929:BM988,AV$307,$E975)))</f>
        <v/>
      </c>
      <c r="AW975" s="2406" t="str">
        <f ca="1">IF($E975&gt;$E$12,"",IF(($E975&gt;=AW$307),AW925-$D975*AW$302,INDEX(F929:BM988,AW$307,$E975)))</f>
        <v/>
      </c>
      <c r="AX975" s="2406" t="str">
        <f ca="1">IF($E975&gt;$E$12,"",IF(($E975&gt;=AX$307),AX925-$D975*AX$302,INDEX(F929:BM988,AX$307,$E975)))</f>
        <v/>
      </c>
      <c r="AY975" s="2406" t="str">
        <f ca="1">IF($E975&gt;$E$12,"",IF(($E975&gt;=AY$307),AY925-$D975*AY$302,INDEX(F929:BM988,AY$307,$E975)))</f>
        <v/>
      </c>
      <c r="AZ975" s="2406" t="str">
        <f ca="1">IF($E975&gt;$E$12,"",IF(($E975&gt;=AZ$307),AZ925-$D975*AZ$302,INDEX(F929:BM988,AZ$307,$E975)))</f>
        <v/>
      </c>
      <c r="BA975" s="2406" t="str">
        <f ca="1">IF($E975&gt;$E$12,"",IF(($E975&gt;=BA$307),BA925-$D975*BA$302,INDEX(F929:BM988,BA$307,$E975)))</f>
        <v/>
      </c>
      <c r="BB975" s="2406" t="str">
        <f ca="1">IF($E975&gt;$E$12,"",IF(($E975&gt;=BB$307),BB925-$D975*BB$302,INDEX(F929:BM988,BB$307,$E975)))</f>
        <v/>
      </c>
      <c r="BC975" s="2406" t="str">
        <f ca="1">IF($E975&gt;$E$12,"",IF(($E975&gt;=BC$307),BC925-$D975*BC$302,INDEX(F929:BM988,BC$307,$E975)))</f>
        <v/>
      </c>
      <c r="BD975" s="2406" t="str">
        <f ca="1">IF($E975&gt;$E$12,"",IF(($E975&gt;=BD$307),BD925-$D975*BD$302,INDEX(F929:BM988,BD$307,$E975)))</f>
        <v/>
      </c>
      <c r="BE975" s="2406" t="str">
        <f ca="1">IF($E975&gt;$E$12,"",IF(($E975&gt;=BE$307),BE925-$D975*BE$302,INDEX(F929:BM988,BE$307,$E975)))</f>
        <v/>
      </c>
      <c r="BF975" s="2406" t="str">
        <f ca="1">IF($E975&gt;$E$12,"",IF(($E975&gt;=BF$307),BF925-$D975*BF$302,INDEX(F929:BM988,BF$307,$E975)))</f>
        <v/>
      </c>
      <c r="BG975" s="2406" t="str">
        <f ca="1">IF($E975&gt;$E$12,"",IF(($E975&gt;=BG$307),BG925-$D975*BG$302,INDEX(F929:BM988,BG$307,$E975)))</f>
        <v/>
      </c>
      <c r="BH975" s="2406" t="str">
        <f ca="1">IF($E975&gt;$E$12,"",IF(($E975&gt;=BH$307),BH925-$D975*BH$302,INDEX(F929:BM988,BH$307,$E975)))</f>
        <v/>
      </c>
      <c r="BI975" s="2406" t="str">
        <f ca="1">IF($E975&gt;$E$12,"",IF(($E975&gt;=BI$307),BI925-$D975*BI$302,INDEX(F929:BM988,BI$307,$E975)))</f>
        <v/>
      </c>
      <c r="BJ975" s="2406" t="str">
        <f ca="1">IF($E975&gt;$E$12,"",IF(($E975&gt;=BJ$307),BJ925-$D975*BJ$302,INDEX(F929:BM988,BJ$307,$E975)))</f>
        <v/>
      </c>
      <c r="BK975" s="2406" t="str">
        <f ca="1">IF($E975&gt;$E$12,"",IF(($E975&gt;=BK$307),BK925-$D975*BK$302,INDEX(F929:BM988,BK$307,$E975)))</f>
        <v/>
      </c>
      <c r="BL975" s="2406" t="str">
        <f ca="1">IF($E975&gt;$E$12,"",IF(($E975&gt;=BL$307),BL925-$D975*BL$302,INDEX(F929:BM988,BL$307,$E975)))</f>
        <v/>
      </c>
      <c r="BM975" s="2406" t="str">
        <f ca="1">IF($E975&gt;$E$12,"",IF(($E975&gt;=BM$307),BM925-$D975*BM$302,INDEX(F929:BM988,BM$307,$E975)))</f>
        <v/>
      </c>
    </row>
    <row r="976" spans="3:65" ht="13.5" x14ac:dyDescent="0.25">
      <c r="C976" s="2357"/>
      <c r="D976" s="2405">
        <f ca="1">INDEX(F924:BM924,E976)</f>
        <v>1</v>
      </c>
      <c r="E976" s="2316">
        <v>48</v>
      </c>
      <c r="F976" s="2406" t="str">
        <f ca="1">IF($E976&gt;$E$12,"",IF(($E976&gt;=F$307),F925-$D976*F$302,INDEX(F929:BM988,F$307,$E976)))</f>
        <v/>
      </c>
      <c r="G976" s="2406" t="str">
        <f ca="1">IF($E976&gt;$E$12,"",IF(($E976&gt;=G$307),G925-$D976*G$302,INDEX(F929:BM988,G$307,$E976)))</f>
        <v/>
      </c>
      <c r="H976" s="2406" t="str">
        <f ca="1">IF($E976&gt;$E$12,"",IF(($E976&gt;=H$307),H925-$D976*H$302,INDEX(F929:BM988,H$307,$E976)))</f>
        <v/>
      </c>
      <c r="I976" s="2406" t="str">
        <f ca="1">IF($E976&gt;$E$12,"",IF(($E976&gt;=I$307),I925-$D976*I$302,INDEX(F929:BM988,I$307,$E976)))</f>
        <v/>
      </c>
      <c r="J976" s="2406" t="str">
        <f ca="1">IF($E976&gt;$E$12,"",IF(($E976&gt;=J$307),J925-$D976*J$302,INDEX(F929:BM988,J$307,$E976)))</f>
        <v/>
      </c>
      <c r="K976" s="2406" t="str">
        <f ca="1">IF($E976&gt;$E$12,"",IF(($E976&gt;=K$307),K925-$D976*K$302,INDEX(F929:BM988,K$307,$E976)))</f>
        <v/>
      </c>
      <c r="L976" s="2406" t="str">
        <f ca="1">IF($E976&gt;$E$12,"",IF(($E976&gt;=L$307),L925-$D976*L$302,INDEX(F929:BM988,L$307,$E976)))</f>
        <v/>
      </c>
      <c r="M976" s="2406" t="str">
        <f ca="1">IF($E976&gt;$E$12,"",IF(($E976&gt;=M$307),M925-$D976*M$302,INDEX(F929:BM988,M$307,$E976)))</f>
        <v/>
      </c>
      <c r="N976" s="2406" t="str">
        <f ca="1">IF($E976&gt;$E$12,"",IF(($E976&gt;=N$307),N925-$D976*N$302,INDEX(F929:BM988,N$307,$E976)))</f>
        <v/>
      </c>
      <c r="O976" s="2406" t="str">
        <f ca="1">IF($E976&gt;$E$12,"",IF(($E976&gt;=O$307),O925-$D976*O$302,INDEX(F929:BM988,O$307,$E976)))</f>
        <v/>
      </c>
      <c r="P976" s="2406" t="str">
        <f ca="1">IF($E976&gt;$E$12,"",IF(($E976&gt;=P$307),P925-$D976*P$302,INDEX(F929:BM988,P$307,$E976)))</f>
        <v/>
      </c>
      <c r="Q976" s="2406" t="str">
        <f ca="1">IF($E976&gt;$E$12,"",IF(($E976&gt;=Q$307),Q925-$D976*Q$302,INDEX(F929:BM988,Q$307,$E976)))</f>
        <v/>
      </c>
      <c r="R976" s="2406" t="str">
        <f ca="1">IF($E976&gt;$E$12,"",IF(($E976&gt;=R$307),R925-$D976*R$302,INDEX(F929:BM988,R$307,$E976)))</f>
        <v/>
      </c>
      <c r="S976" s="2406" t="str">
        <f ca="1">IF($E976&gt;$E$12,"",IF(($E976&gt;=S$307),S925-$D976*S$302,INDEX(F929:BM988,S$307,$E976)))</f>
        <v/>
      </c>
      <c r="T976" s="2406" t="str">
        <f ca="1">IF($E976&gt;$E$12,"",IF(($E976&gt;=T$307),T925-$D976*T$302,INDEX(F929:BM988,T$307,$E976)))</f>
        <v/>
      </c>
      <c r="U976" s="2406" t="str">
        <f ca="1">IF($E976&gt;$E$12,"",IF(($E976&gt;=U$307),U925-$D976*U$302,INDEX(F929:BM988,U$307,$E976)))</f>
        <v/>
      </c>
      <c r="V976" s="2406" t="str">
        <f ca="1">IF($E976&gt;$E$12,"",IF(($E976&gt;=V$307),V925-$D976*V$302,INDEX(F929:BM988,V$307,$E976)))</f>
        <v/>
      </c>
      <c r="W976" s="2406" t="str">
        <f ca="1">IF($E976&gt;$E$12,"",IF(($E976&gt;=W$307),W925-$D976*W$302,INDEX(F929:BM988,W$307,$E976)))</f>
        <v/>
      </c>
      <c r="X976" s="2406" t="str">
        <f ca="1">IF($E976&gt;$E$12,"",IF(($E976&gt;=X$307),X925-$D976*X$302,INDEX(F929:BM988,X$307,$E976)))</f>
        <v/>
      </c>
      <c r="Y976" s="2406" t="str">
        <f ca="1">IF($E976&gt;$E$12,"",IF(($E976&gt;=Y$307),Y925-$D976*Y$302,INDEX(F929:BM988,Y$307,$E976)))</f>
        <v/>
      </c>
      <c r="Z976" s="2406" t="str">
        <f ca="1">IF($E976&gt;$E$12,"",IF(($E976&gt;=Z$307),Z925-$D976*Z$302,INDEX(F929:BM988,Z$307,$E976)))</f>
        <v/>
      </c>
      <c r="AA976" s="2406" t="str">
        <f ca="1">IF($E976&gt;$E$12,"",IF(($E976&gt;=AA$307),AA925-$D976*AA$302,INDEX(F929:BM988,AA$307,$E976)))</f>
        <v/>
      </c>
      <c r="AB976" s="2406" t="str">
        <f ca="1">IF($E976&gt;$E$12,"",IF(($E976&gt;=AB$307),AB925-$D976*AB$302,INDEX(F929:BM988,AB$307,$E976)))</f>
        <v/>
      </c>
      <c r="AC976" s="2406" t="str">
        <f ca="1">IF($E976&gt;$E$12,"",IF(($E976&gt;=AC$307),AC925-$D976*AC$302,INDEX(F929:BM988,AC$307,$E976)))</f>
        <v/>
      </c>
      <c r="AD976" s="2406" t="str">
        <f ca="1">IF($E976&gt;$E$12,"",IF(($E976&gt;=AD$307),AD925-$D976*AD$302,INDEX(F929:BM988,AD$307,$E976)))</f>
        <v/>
      </c>
      <c r="AE976" s="2406" t="str">
        <f ca="1">IF($E976&gt;$E$12,"",IF(($E976&gt;=AE$307),AE925-$D976*AE$302,INDEX(F929:BM988,AE$307,$E976)))</f>
        <v/>
      </c>
      <c r="AF976" s="2406" t="str">
        <f ca="1">IF($E976&gt;$E$12,"",IF(($E976&gt;=AF$307),AF925-$D976*AF$302,INDEX(F929:BM988,AF$307,$E976)))</f>
        <v/>
      </c>
      <c r="AG976" s="2406" t="str">
        <f ca="1">IF($E976&gt;$E$12,"",IF(($E976&gt;=AG$307),AG925-$D976*AG$302,INDEX(F929:BM988,AG$307,$E976)))</f>
        <v/>
      </c>
      <c r="AH976" s="2406" t="str">
        <f ca="1">IF($E976&gt;$E$12,"",IF(($E976&gt;=AH$307),AH925-$D976*AH$302,INDEX(F929:BM988,AH$307,$E976)))</f>
        <v/>
      </c>
      <c r="AI976" s="2406" t="str">
        <f ca="1">IF($E976&gt;$E$12,"",IF(($E976&gt;=AI$307),AI925-$D976*AI$302,INDEX(F929:BM988,AI$307,$E976)))</f>
        <v/>
      </c>
      <c r="AJ976" s="2406" t="str">
        <f ca="1">IF($E976&gt;$E$12,"",IF(($E976&gt;=AJ$307),AJ925-$D976*AJ$302,INDEX(F929:BM988,AJ$307,$E976)))</f>
        <v/>
      </c>
      <c r="AK976" s="2406" t="str">
        <f ca="1">IF($E976&gt;$E$12,"",IF(($E976&gt;=AK$307),AK925-$D976*AK$302,INDEX(F929:BM988,AK$307,$E976)))</f>
        <v/>
      </c>
      <c r="AL976" s="2406" t="str">
        <f ca="1">IF($E976&gt;$E$12,"",IF(($E976&gt;=AL$307),AL925-$D976*AL$302,INDEX(F929:BM988,AL$307,$E976)))</f>
        <v/>
      </c>
      <c r="AM976" s="2406" t="str">
        <f ca="1">IF($E976&gt;$E$12,"",IF(($E976&gt;=AM$307),AM925-$D976*AM$302,INDEX(F929:BM988,AM$307,$E976)))</f>
        <v/>
      </c>
      <c r="AN976" s="2406" t="str">
        <f ca="1">IF($E976&gt;$E$12,"",IF(($E976&gt;=AN$307),AN925-$D976*AN$302,INDEX(F929:BM988,AN$307,$E976)))</f>
        <v/>
      </c>
      <c r="AO976" s="2406" t="str">
        <f ca="1">IF($E976&gt;$E$12,"",IF(($E976&gt;=AO$307),AO925-$D976*AO$302,INDEX(F929:BM988,AO$307,$E976)))</f>
        <v/>
      </c>
      <c r="AP976" s="2406" t="str">
        <f ca="1">IF($E976&gt;$E$12,"",IF(($E976&gt;=AP$307),AP925-$D976*AP$302,INDEX(F929:BM988,AP$307,$E976)))</f>
        <v/>
      </c>
      <c r="AQ976" s="2406" t="str">
        <f ca="1">IF($E976&gt;$E$12,"",IF(($E976&gt;=AQ$307),AQ925-$D976*AQ$302,INDEX(F929:BM988,AQ$307,$E976)))</f>
        <v/>
      </c>
      <c r="AR976" s="2406" t="str">
        <f ca="1">IF($E976&gt;$E$12,"",IF(($E976&gt;=AR$307),AR925-$D976*AR$302,INDEX(F929:BM988,AR$307,$E976)))</f>
        <v/>
      </c>
      <c r="AS976" s="2406" t="str">
        <f ca="1">IF($E976&gt;$E$12,"",IF(($E976&gt;=AS$307),AS925-$D976*AS$302,INDEX(F929:BM988,AS$307,$E976)))</f>
        <v/>
      </c>
      <c r="AT976" s="2406" t="str">
        <f ca="1">IF($E976&gt;$E$12,"",IF(($E976&gt;=AT$307),AT925-$D976*AT$302,INDEX(F929:BM988,AT$307,$E976)))</f>
        <v/>
      </c>
      <c r="AU976" s="2406" t="str">
        <f ca="1">IF($E976&gt;$E$12,"",IF(($E976&gt;=AU$307),AU925-$D976*AU$302,INDEX(F929:BM988,AU$307,$E976)))</f>
        <v/>
      </c>
      <c r="AV976" s="2406" t="str">
        <f ca="1">IF($E976&gt;$E$12,"",IF(($E976&gt;=AV$307),AV925-$D976*AV$302,INDEX(F929:BM988,AV$307,$E976)))</f>
        <v/>
      </c>
      <c r="AW976" s="2406" t="str">
        <f ca="1">IF($E976&gt;$E$12,"",IF(($E976&gt;=AW$307),AW925-$D976*AW$302,INDEX(F929:BM988,AW$307,$E976)))</f>
        <v/>
      </c>
      <c r="AX976" s="2406" t="str">
        <f ca="1">IF($E976&gt;$E$12,"",IF(($E976&gt;=AX$307),AX925-$D976*AX$302,INDEX(F929:BM988,AX$307,$E976)))</f>
        <v/>
      </c>
      <c r="AY976" s="2406" t="str">
        <f ca="1">IF($E976&gt;$E$12,"",IF(($E976&gt;=AY$307),AY925-$D976*AY$302,INDEX(F929:BM988,AY$307,$E976)))</f>
        <v/>
      </c>
      <c r="AZ976" s="2406" t="str">
        <f ca="1">IF($E976&gt;$E$12,"",IF(($E976&gt;=AZ$307),AZ925-$D976*AZ$302,INDEX(F929:BM988,AZ$307,$E976)))</f>
        <v/>
      </c>
      <c r="BA976" s="2406" t="str">
        <f ca="1">IF($E976&gt;$E$12,"",IF(($E976&gt;=BA$307),BA925-$D976*BA$302,INDEX(F929:BM988,BA$307,$E976)))</f>
        <v/>
      </c>
      <c r="BB976" s="2406" t="str">
        <f ca="1">IF($E976&gt;$E$12,"",IF(($E976&gt;=BB$307),BB925-$D976*BB$302,INDEX(F929:BM988,BB$307,$E976)))</f>
        <v/>
      </c>
      <c r="BC976" s="2406" t="str">
        <f ca="1">IF($E976&gt;$E$12,"",IF(($E976&gt;=BC$307),BC925-$D976*BC$302,INDEX(F929:BM988,BC$307,$E976)))</f>
        <v/>
      </c>
      <c r="BD976" s="2406" t="str">
        <f ca="1">IF($E976&gt;$E$12,"",IF(($E976&gt;=BD$307),BD925-$D976*BD$302,INDEX(F929:BM988,BD$307,$E976)))</f>
        <v/>
      </c>
      <c r="BE976" s="2406" t="str">
        <f ca="1">IF($E976&gt;$E$12,"",IF(($E976&gt;=BE$307),BE925-$D976*BE$302,INDEX(F929:BM988,BE$307,$E976)))</f>
        <v/>
      </c>
      <c r="BF976" s="2406" t="str">
        <f ca="1">IF($E976&gt;$E$12,"",IF(($E976&gt;=BF$307),BF925-$D976*BF$302,INDEX(F929:BM988,BF$307,$E976)))</f>
        <v/>
      </c>
      <c r="BG976" s="2406" t="str">
        <f ca="1">IF($E976&gt;$E$12,"",IF(($E976&gt;=BG$307),BG925-$D976*BG$302,INDEX(F929:BM988,BG$307,$E976)))</f>
        <v/>
      </c>
      <c r="BH976" s="2406" t="str">
        <f ca="1">IF($E976&gt;$E$12,"",IF(($E976&gt;=BH$307),BH925-$D976*BH$302,INDEX(F929:BM988,BH$307,$E976)))</f>
        <v/>
      </c>
      <c r="BI976" s="2406" t="str">
        <f ca="1">IF($E976&gt;$E$12,"",IF(($E976&gt;=BI$307),BI925-$D976*BI$302,INDEX(F929:BM988,BI$307,$E976)))</f>
        <v/>
      </c>
      <c r="BJ976" s="2406" t="str">
        <f ca="1">IF($E976&gt;$E$12,"",IF(($E976&gt;=BJ$307),BJ925-$D976*BJ$302,INDEX(F929:BM988,BJ$307,$E976)))</f>
        <v/>
      </c>
      <c r="BK976" s="2406" t="str">
        <f ca="1">IF($E976&gt;$E$12,"",IF(($E976&gt;=BK$307),BK925-$D976*BK$302,INDEX(F929:BM988,BK$307,$E976)))</f>
        <v/>
      </c>
      <c r="BL976" s="2406" t="str">
        <f ca="1">IF($E976&gt;$E$12,"",IF(($E976&gt;=BL$307),BL925-$D976*BL$302,INDEX(F929:BM988,BL$307,$E976)))</f>
        <v/>
      </c>
      <c r="BM976" s="2406" t="str">
        <f ca="1">IF($E976&gt;$E$12,"",IF(($E976&gt;=BM$307),BM925-$D976*BM$302,INDEX(F929:BM988,BM$307,$E976)))</f>
        <v/>
      </c>
    </row>
    <row r="977" spans="3:65" ht="13.5" x14ac:dyDescent="0.25">
      <c r="C977" s="2357"/>
      <c r="D977" s="2405">
        <f ca="1">INDEX(F924:BM924,E977)</f>
        <v>1</v>
      </c>
      <c r="E977" s="2316">
        <v>49</v>
      </c>
      <c r="F977" s="2406" t="str">
        <f ca="1">IF($E977&gt;$E$12,"",IF(($E977&gt;=F$307),F925-$D977*F$302,INDEX(F929:BM988,F$307,$E977)))</f>
        <v/>
      </c>
      <c r="G977" s="2406" t="str">
        <f ca="1">IF($E977&gt;$E$12,"",IF(($E977&gt;=G$307),G925-$D977*G$302,INDEX(F929:BM988,G$307,$E977)))</f>
        <v/>
      </c>
      <c r="H977" s="2406" t="str">
        <f ca="1">IF($E977&gt;$E$12,"",IF(($E977&gt;=H$307),H925-$D977*H$302,INDEX(F929:BM988,H$307,$E977)))</f>
        <v/>
      </c>
      <c r="I977" s="2406" t="str">
        <f ca="1">IF($E977&gt;$E$12,"",IF(($E977&gt;=I$307),I925-$D977*I$302,INDEX(F929:BM988,I$307,$E977)))</f>
        <v/>
      </c>
      <c r="J977" s="2406" t="str">
        <f ca="1">IF($E977&gt;$E$12,"",IF(($E977&gt;=J$307),J925-$D977*J$302,INDEX(F929:BM988,J$307,$E977)))</f>
        <v/>
      </c>
      <c r="K977" s="2406" t="str">
        <f ca="1">IF($E977&gt;$E$12,"",IF(($E977&gt;=K$307),K925-$D977*K$302,INDEX(F929:BM988,K$307,$E977)))</f>
        <v/>
      </c>
      <c r="L977" s="2406" t="str">
        <f ca="1">IF($E977&gt;$E$12,"",IF(($E977&gt;=L$307),L925-$D977*L$302,INDEX(F929:BM988,L$307,$E977)))</f>
        <v/>
      </c>
      <c r="M977" s="2406" t="str">
        <f ca="1">IF($E977&gt;$E$12,"",IF(($E977&gt;=M$307),M925-$D977*M$302,INDEX(F929:BM988,M$307,$E977)))</f>
        <v/>
      </c>
      <c r="N977" s="2406" t="str">
        <f ca="1">IF($E977&gt;$E$12,"",IF(($E977&gt;=N$307),N925-$D977*N$302,INDEX(F929:BM988,N$307,$E977)))</f>
        <v/>
      </c>
      <c r="O977" s="2406" t="str">
        <f ca="1">IF($E977&gt;$E$12,"",IF(($E977&gt;=O$307),O925-$D977*O$302,INDEX(F929:BM988,O$307,$E977)))</f>
        <v/>
      </c>
      <c r="P977" s="2406" t="str">
        <f ca="1">IF($E977&gt;$E$12,"",IF(($E977&gt;=P$307),P925-$D977*P$302,INDEX(F929:BM988,P$307,$E977)))</f>
        <v/>
      </c>
      <c r="Q977" s="2406" t="str">
        <f ca="1">IF($E977&gt;$E$12,"",IF(($E977&gt;=Q$307),Q925-$D977*Q$302,INDEX(F929:BM988,Q$307,$E977)))</f>
        <v/>
      </c>
      <c r="R977" s="2406" t="str">
        <f ca="1">IF($E977&gt;$E$12,"",IF(($E977&gt;=R$307),R925-$D977*R$302,INDEX(F929:BM988,R$307,$E977)))</f>
        <v/>
      </c>
      <c r="S977" s="2406" t="str">
        <f ca="1">IF($E977&gt;$E$12,"",IF(($E977&gt;=S$307),S925-$D977*S$302,INDEX(F929:BM988,S$307,$E977)))</f>
        <v/>
      </c>
      <c r="T977" s="2406" t="str">
        <f ca="1">IF($E977&gt;$E$12,"",IF(($E977&gt;=T$307),T925-$D977*T$302,INDEX(F929:BM988,T$307,$E977)))</f>
        <v/>
      </c>
      <c r="U977" s="2406" t="str">
        <f ca="1">IF($E977&gt;$E$12,"",IF(($E977&gt;=U$307),U925-$D977*U$302,INDEX(F929:BM988,U$307,$E977)))</f>
        <v/>
      </c>
      <c r="V977" s="2406" t="str">
        <f ca="1">IF($E977&gt;$E$12,"",IF(($E977&gt;=V$307),V925-$D977*V$302,INDEX(F929:BM988,V$307,$E977)))</f>
        <v/>
      </c>
      <c r="W977" s="2406" t="str">
        <f ca="1">IF($E977&gt;$E$12,"",IF(($E977&gt;=W$307),W925-$D977*W$302,INDEX(F929:BM988,W$307,$E977)))</f>
        <v/>
      </c>
      <c r="X977" s="2406" t="str">
        <f ca="1">IF($E977&gt;$E$12,"",IF(($E977&gt;=X$307),X925-$D977*X$302,INDEX(F929:BM988,X$307,$E977)))</f>
        <v/>
      </c>
      <c r="Y977" s="2406" t="str">
        <f ca="1">IF($E977&gt;$E$12,"",IF(($E977&gt;=Y$307),Y925-$D977*Y$302,INDEX(F929:BM988,Y$307,$E977)))</f>
        <v/>
      </c>
      <c r="Z977" s="2406" t="str">
        <f ca="1">IF($E977&gt;$E$12,"",IF(($E977&gt;=Z$307),Z925-$D977*Z$302,INDEX(F929:BM988,Z$307,$E977)))</f>
        <v/>
      </c>
      <c r="AA977" s="2406" t="str">
        <f ca="1">IF($E977&gt;$E$12,"",IF(($E977&gt;=AA$307),AA925-$D977*AA$302,INDEX(F929:BM988,AA$307,$E977)))</f>
        <v/>
      </c>
      <c r="AB977" s="2406" t="str">
        <f ca="1">IF($E977&gt;$E$12,"",IF(($E977&gt;=AB$307),AB925-$D977*AB$302,INDEX(F929:BM988,AB$307,$E977)))</f>
        <v/>
      </c>
      <c r="AC977" s="2406" t="str">
        <f ca="1">IF($E977&gt;$E$12,"",IF(($E977&gt;=AC$307),AC925-$D977*AC$302,INDEX(F929:BM988,AC$307,$E977)))</f>
        <v/>
      </c>
      <c r="AD977" s="2406" t="str">
        <f ca="1">IF($E977&gt;$E$12,"",IF(($E977&gt;=AD$307),AD925-$D977*AD$302,INDEX(F929:BM988,AD$307,$E977)))</f>
        <v/>
      </c>
      <c r="AE977" s="2406" t="str">
        <f ca="1">IF($E977&gt;$E$12,"",IF(($E977&gt;=AE$307),AE925-$D977*AE$302,INDEX(F929:BM988,AE$307,$E977)))</f>
        <v/>
      </c>
      <c r="AF977" s="2406" t="str">
        <f ca="1">IF($E977&gt;$E$12,"",IF(($E977&gt;=AF$307),AF925-$D977*AF$302,INDEX(F929:BM988,AF$307,$E977)))</f>
        <v/>
      </c>
      <c r="AG977" s="2406" t="str">
        <f ca="1">IF($E977&gt;$E$12,"",IF(($E977&gt;=AG$307),AG925-$D977*AG$302,INDEX(F929:BM988,AG$307,$E977)))</f>
        <v/>
      </c>
      <c r="AH977" s="2406" t="str">
        <f ca="1">IF($E977&gt;$E$12,"",IF(($E977&gt;=AH$307),AH925-$D977*AH$302,INDEX(F929:BM988,AH$307,$E977)))</f>
        <v/>
      </c>
      <c r="AI977" s="2406" t="str">
        <f ca="1">IF($E977&gt;$E$12,"",IF(($E977&gt;=AI$307),AI925-$D977*AI$302,INDEX(F929:BM988,AI$307,$E977)))</f>
        <v/>
      </c>
      <c r="AJ977" s="2406" t="str">
        <f ca="1">IF($E977&gt;$E$12,"",IF(($E977&gt;=AJ$307),AJ925-$D977*AJ$302,INDEX(F929:BM988,AJ$307,$E977)))</f>
        <v/>
      </c>
      <c r="AK977" s="2406" t="str">
        <f ca="1">IF($E977&gt;$E$12,"",IF(($E977&gt;=AK$307),AK925-$D977*AK$302,INDEX(F929:BM988,AK$307,$E977)))</f>
        <v/>
      </c>
      <c r="AL977" s="2406" t="str">
        <f ca="1">IF($E977&gt;$E$12,"",IF(($E977&gt;=AL$307),AL925-$D977*AL$302,INDEX(F929:BM988,AL$307,$E977)))</f>
        <v/>
      </c>
      <c r="AM977" s="2406" t="str">
        <f ca="1">IF($E977&gt;$E$12,"",IF(($E977&gt;=AM$307),AM925-$D977*AM$302,INDEX(F929:BM988,AM$307,$E977)))</f>
        <v/>
      </c>
      <c r="AN977" s="2406" t="str">
        <f ca="1">IF($E977&gt;$E$12,"",IF(($E977&gt;=AN$307),AN925-$D977*AN$302,INDEX(F929:BM988,AN$307,$E977)))</f>
        <v/>
      </c>
      <c r="AO977" s="2406" t="str">
        <f ca="1">IF($E977&gt;$E$12,"",IF(($E977&gt;=AO$307),AO925-$D977*AO$302,INDEX(F929:BM988,AO$307,$E977)))</f>
        <v/>
      </c>
      <c r="AP977" s="2406" t="str">
        <f ca="1">IF($E977&gt;$E$12,"",IF(($E977&gt;=AP$307),AP925-$D977*AP$302,INDEX(F929:BM988,AP$307,$E977)))</f>
        <v/>
      </c>
      <c r="AQ977" s="2406" t="str">
        <f ca="1">IF($E977&gt;$E$12,"",IF(($E977&gt;=AQ$307),AQ925-$D977*AQ$302,INDEX(F929:BM988,AQ$307,$E977)))</f>
        <v/>
      </c>
      <c r="AR977" s="2406" t="str">
        <f ca="1">IF($E977&gt;$E$12,"",IF(($E977&gt;=AR$307),AR925-$D977*AR$302,INDEX(F929:BM988,AR$307,$E977)))</f>
        <v/>
      </c>
      <c r="AS977" s="2406" t="str">
        <f ca="1">IF($E977&gt;$E$12,"",IF(($E977&gt;=AS$307),AS925-$D977*AS$302,INDEX(F929:BM988,AS$307,$E977)))</f>
        <v/>
      </c>
      <c r="AT977" s="2406" t="str">
        <f ca="1">IF($E977&gt;$E$12,"",IF(($E977&gt;=AT$307),AT925-$D977*AT$302,INDEX(F929:BM988,AT$307,$E977)))</f>
        <v/>
      </c>
      <c r="AU977" s="2406" t="str">
        <f ca="1">IF($E977&gt;$E$12,"",IF(($E977&gt;=AU$307),AU925-$D977*AU$302,INDEX(F929:BM988,AU$307,$E977)))</f>
        <v/>
      </c>
      <c r="AV977" s="2406" t="str">
        <f ca="1">IF($E977&gt;$E$12,"",IF(($E977&gt;=AV$307),AV925-$D977*AV$302,INDEX(F929:BM988,AV$307,$E977)))</f>
        <v/>
      </c>
      <c r="AW977" s="2406" t="str">
        <f ca="1">IF($E977&gt;$E$12,"",IF(($E977&gt;=AW$307),AW925-$D977*AW$302,INDEX(F929:BM988,AW$307,$E977)))</f>
        <v/>
      </c>
      <c r="AX977" s="2406" t="str">
        <f ca="1">IF($E977&gt;$E$12,"",IF(($E977&gt;=AX$307),AX925-$D977*AX$302,INDEX(F929:BM988,AX$307,$E977)))</f>
        <v/>
      </c>
      <c r="AY977" s="2406" t="str">
        <f ca="1">IF($E977&gt;$E$12,"",IF(($E977&gt;=AY$307),AY925-$D977*AY$302,INDEX(F929:BM988,AY$307,$E977)))</f>
        <v/>
      </c>
      <c r="AZ977" s="2406" t="str">
        <f ca="1">IF($E977&gt;$E$12,"",IF(($E977&gt;=AZ$307),AZ925-$D977*AZ$302,INDEX(F929:BM988,AZ$307,$E977)))</f>
        <v/>
      </c>
      <c r="BA977" s="2406" t="str">
        <f ca="1">IF($E977&gt;$E$12,"",IF(($E977&gt;=BA$307),BA925-$D977*BA$302,INDEX(F929:BM988,BA$307,$E977)))</f>
        <v/>
      </c>
      <c r="BB977" s="2406" t="str">
        <f ca="1">IF($E977&gt;$E$12,"",IF(($E977&gt;=BB$307),BB925-$D977*BB$302,INDEX(F929:BM988,BB$307,$E977)))</f>
        <v/>
      </c>
      <c r="BC977" s="2406" t="str">
        <f ca="1">IF($E977&gt;$E$12,"",IF(($E977&gt;=BC$307),BC925-$D977*BC$302,INDEX(F929:BM988,BC$307,$E977)))</f>
        <v/>
      </c>
      <c r="BD977" s="2406" t="str">
        <f ca="1">IF($E977&gt;$E$12,"",IF(($E977&gt;=BD$307),BD925-$D977*BD$302,INDEX(F929:BM988,BD$307,$E977)))</f>
        <v/>
      </c>
      <c r="BE977" s="2406" t="str">
        <f ca="1">IF($E977&gt;$E$12,"",IF(($E977&gt;=BE$307),BE925-$D977*BE$302,INDEX(F929:BM988,BE$307,$E977)))</f>
        <v/>
      </c>
      <c r="BF977" s="2406" t="str">
        <f ca="1">IF($E977&gt;$E$12,"",IF(($E977&gt;=BF$307),BF925-$D977*BF$302,INDEX(F929:BM988,BF$307,$E977)))</f>
        <v/>
      </c>
      <c r="BG977" s="2406" t="str">
        <f ca="1">IF($E977&gt;$E$12,"",IF(($E977&gt;=BG$307),BG925-$D977*BG$302,INDEX(F929:BM988,BG$307,$E977)))</f>
        <v/>
      </c>
      <c r="BH977" s="2406" t="str">
        <f ca="1">IF($E977&gt;$E$12,"",IF(($E977&gt;=BH$307),BH925-$D977*BH$302,INDEX(F929:BM988,BH$307,$E977)))</f>
        <v/>
      </c>
      <c r="BI977" s="2406" t="str">
        <f ca="1">IF($E977&gt;$E$12,"",IF(($E977&gt;=BI$307),BI925-$D977*BI$302,INDEX(F929:BM988,BI$307,$E977)))</f>
        <v/>
      </c>
      <c r="BJ977" s="2406" t="str">
        <f ca="1">IF($E977&gt;$E$12,"",IF(($E977&gt;=BJ$307),BJ925-$D977*BJ$302,INDEX(F929:BM988,BJ$307,$E977)))</f>
        <v/>
      </c>
      <c r="BK977" s="2406" t="str">
        <f ca="1">IF($E977&gt;$E$12,"",IF(($E977&gt;=BK$307),BK925-$D977*BK$302,INDEX(F929:BM988,BK$307,$E977)))</f>
        <v/>
      </c>
      <c r="BL977" s="2406" t="str">
        <f ca="1">IF($E977&gt;$E$12,"",IF(($E977&gt;=BL$307),BL925-$D977*BL$302,INDEX(F929:BM988,BL$307,$E977)))</f>
        <v/>
      </c>
      <c r="BM977" s="2406" t="str">
        <f ca="1">IF($E977&gt;$E$12,"",IF(($E977&gt;=BM$307),BM925-$D977*BM$302,INDEX(F929:BM988,BM$307,$E977)))</f>
        <v/>
      </c>
    </row>
    <row r="978" spans="3:65" ht="13.5" x14ac:dyDescent="0.25">
      <c r="C978" s="2357"/>
      <c r="D978" s="2405">
        <f ca="1">INDEX(F924:BM924,E978)</f>
        <v>1</v>
      </c>
      <c r="E978" s="2316">
        <v>50</v>
      </c>
      <c r="F978" s="2406" t="str">
        <f ca="1">IF($E978&gt;$E$12,"",IF(($E978&gt;=F$307),F925-$D978*F$302,INDEX(F929:BM988,F$307,$E978)))</f>
        <v/>
      </c>
      <c r="G978" s="2406" t="str">
        <f ca="1">IF($E978&gt;$E$12,"",IF(($E978&gt;=G$307),G925-$D978*G$302,INDEX(F929:BM988,G$307,$E978)))</f>
        <v/>
      </c>
      <c r="H978" s="2406" t="str">
        <f ca="1">IF($E978&gt;$E$12,"",IF(($E978&gt;=H$307),H925-$D978*H$302,INDEX(F929:BM988,H$307,$E978)))</f>
        <v/>
      </c>
      <c r="I978" s="2406" t="str">
        <f ca="1">IF($E978&gt;$E$12,"",IF(($E978&gt;=I$307),I925-$D978*I$302,INDEX(F929:BM988,I$307,$E978)))</f>
        <v/>
      </c>
      <c r="J978" s="2406" t="str">
        <f ca="1">IF($E978&gt;$E$12,"",IF(($E978&gt;=J$307),J925-$D978*J$302,INDEX(F929:BM988,J$307,$E978)))</f>
        <v/>
      </c>
      <c r="K978" s="2406" t="str">
        <f ca="1">IF($E978&gt;$E$12,"",IF(($E978&gt;=K$307),K925-$D978*K$302,INDEX(F929:BM988,K$307,$E978)))</f>
        <v/>
      </c>
      <c r="L978" s="2406" t="str">
        <f ca="1">IF($E978&gt;$E$12,"",IF(($E978&gt;=L$307),L925-$D978*L$302,INDEX(F929:BM988,L$307,$E978)))</f>
        <v/>
      </c>
      <c r="M978" s="2406" t="str">
        <f ca="1">IF($E978&gt;$E$12,"",IF(($E978&gt;=M$307),M925-$D978*M$302,INDEX(F929:BM988,M$307,$E978)))</f>
        <v/>
      </c>
      <c r="N978" s="2406" t="str">
        <f ca="1">IF($E978&gt;$E$12,"",IF(($E978&gt;=N$307),N925-$D978*N$302,INDEX(F929:BM988,N$307,$E978)))</f>
        <v/>
      </c>
      <c r="O978" s="2406" t="str">
        <f ca="1">IF($E978&gt;$E$12,"",IF(($E978&gt;=O$307),O925-$D978*O$302,INDEX(F929:BM988,O$307,$E978)))</f>
        <v/>
      </c>
      <c r="P978" s="2406" t="str">
        <f ca="1">IF($E978&gt;$E$12,"",IF(($E978&gt;=P$307),P925-$D978*P$302,INDEX(F929:BM988,P$307,$E978)))</f>
        <v/>
      </c>
      <c r="Q978" s="2406" t="str">
        <f ca="1">IF($E978&gt;$E$12,"",IF(($E978&gt;=Q$307),Q925-$D978*Q$302,INDEX(F929:BM988,Q$307,$E978)))</f>
        <v/>
      </c>
      <c r="R978" s="2406" t="str">
        <f ca="1">IF($E978&gt;$E$12,"",IF(($E978&gt;=R$307),R925-$D978*R$302,INDEX(F929:BM988,R$307,$E978)))</f>
        <v/>
      </c>
      <c r="S978" s="2406" t="str">
        <f ca="1">IF($E978&gt;$E$12,"",IF(($E978&gt;=S$307),S925-$D978*S$302,INDEX(F929:BM988,S$307,$E978)))</f>
        <v/>
      </c>
      <c r="T978" s="2406" t="str">
        <f ca="1">IF($E978&gt;$E$12,"",IF(($E978&gt;=T$307),T925-$D978*T$302,INDEX(F929:BM988,T$307,$E978)))</f>
        <v/>
      </c>
      <c r="U978" s="2406" t="str">
        <f ca="1">IF($E978&gt;$E$12,"",IF(($E978&gt;=U$307),U925-$D978*U$302,INDEX(F929:BM988,U$307,$E978)))</f>
        <v/>
      </c>
      <c r="V978" s="2406" t="str">
        <f ca="1">IF($E978&gt;$E$12,"",IF(($E978&gt;=V$307),V925-$D978*V$302,INDEX(F929:BM988,V$307,$E978)))</f>
        <v/>
      </c>
      <c r="W978" s="2406" t="str">
        <f ca="1">IF($E978&gt;$E$12,"",IF(($E978&gt;=W$307),W925-$D978*W$302,INDEX(F929:BM988,W$307,$E978)))</f>
        <v/>
      </c>
      <c r="X978" s="2406" t="str">
        <f ca="1">IF($E978&gt;$E$12,"",IF(($E978&gt;=X$307),X925-$D978*X$302,INDEX(F929:BM988,X$307,$E978)))</f>
        <v/>
      </c>
      <c r="Y978" s="2406" t="str">
        <f ca="1">IF($E978&gt;$E$12,"",IF(($E978&gt;=Y$307),Y925-$D978*Y$302,INDEX(F929:BM988,Y$307,$E978)))</f>
        <v/>
      </c>
      <c r="Z978" s="2406" t="str">
        <f ca="1">IF($E978&gt;$E$12,"",IF(($E978&gt;=Z$307),Z925-$D978*Z$302,INDEX(F929:BM988,Z$307,$E978)))</f>
        <v/>
      </c>
      <c r="AA978" s="2406" t="str">
        <f ca="1">IF($E978&gt;$E$12,"",IF(($E978&gt;=AA$307),AA925-$D978*AA$302,INDEX(F929:BM988,AA$307,$E978)))</f>
        <v/>
      </c>
      <c r="AB978" s="2406" t="str">
        <f ca="1">IF($E978&gt;$E$12,"",IF(($E978&gt;=AB$307),AB925-$D978*AB$302,INDEX(F929:BM988,AB$307,$E978)))</f>
        <v/>
      </c>
      <c r="AC978" s="2406" t="str">
        <f ca="1">IF($E978&gt;$E$12,"",IF(($E978&gt;=AC$307),AC925-$D978*AC$302,INDEX(F929:BM988,AC$307,$E978)))</f>
        <v/>
      </c>
      <c r="AD978" s="2406" t="str">
        <f ca="1">IF($E978&gt;$E$12,"",IF(($E978&gt;=AD$307),AD925-$D978*AD$302,INDEX(F929:BM988,AD$307,$E978)))</f>
        <v/>
      </c>
      <c r="AE978" s="2406" t="str">
        <f ca="1">IF($E978&gt;$E$12,"",IF(($E978&gt;=AE$307),AE925-$D978*AE$302,INDEX(F929:BM988,AE$307,$E978)))</f>
        <v/>
      </c>
      <c r="AF978" s="2406" t="str">
        <f ca="1">IF($E978&gt;$E$12,"",IF(($E978&gt;=AF$307),AF925-$D978*AF$302,INDEX(F929:BM988,AF$307,$E978)))</f>
        <v/>
      </c>
      <c r="AG978" s="2406" t="str">
        <f ca="1">IF($E978&gt;$E$12,"",IF(($E978&gt;=AG$307),AG925-$D978*AG$302,INDEX(F929:BM988,AG$307,$E978)))</f>
        <v/>
      </c>
      <c r="AH978" s="2406" t="str">
        <f ca="1">IF($E978&gt;$E$12,"",IF(($E978&gt;=AH$307),AH925-$D978*AH$302,INDEX(F929:BM988,AH$307,$E978)))</f>
        <v/>
      </c>
      <c r="AI978" s="2406" t="str">
        <f ca="1">IF($E978&gt;$E$12,"",IF(($E978&gt;=AI$307),AI925-$D978*AI$302,INDEX(F929:BM988,AI$307,$E978)))</f>
        <v/>
      </c>
      <c r="AJ978" s="2406" t="str">
        <f ca="1">IF($E978&gt;$E$12,"",IF(($E978&gt;=AJ$307),AJ925-$D978*AJ$302,INDEX(F929:BM988,AJ$307,$E978)))</f>
        <v/>
      </c>
      <c r="AK978" s="2406" t="str">
        <f ca="1">IF($E978&gt;$E$12,"",IF(($E978&gt;=AK$307),AK925-$D978*AK$302,INDEX(F929:BM988,AK$307,$E978)))</f>
        <v/>
      </c>
      <c r="AL978" s="2406" t="str">
        <f ca="1">IF($E978&gt;$E$12,"",IF(($E978&gt;=AL$307),AL925-$D978*AL$302,INDEX(F929:BM988,AL$307,$E978)))</f>
        <v/>
      </c>
      <c r="AM978" s="2406" t="str">
        <f ca="1">IF($E978&gt;$E$12,"",IF(($E978&gt;=AM$307),AM925-$D978*AM$302,INDEX(F929:BM988,AM$307,$E978)))</f>
        <v/>
      </c>
      <c r="AN978" s="2406" t="str">
        <f ca="1">IF($E978&gt;$E$12,"",IF(($E978&gt;=AN$307),AN925-$D978*AN$302,INDEX(F929:BM988,AN$307,$E978)))</f>
        <v/>
      </c>
      <c r="AO978" s="2406" t="str">
        <f ca="1">IF($E978&gt;$E$12,"",IF(($E978&gt;=AO$307),AO925-$D978*AO$302,INDEX(F929:BM988,AO$307,$E978)))</f>
        <v/>
      </c>
      <c r="AP978" s="2406" t="str">
        <f ca="1">IF($E978&gt;$E$12,"",IF(($E978&gt;=AP$307),AP925-$D978*AP$302,INDEX(F929:BM988,AP$307,$E978)))</f>
        <v/>
      </c>
      <c r="AQ978" s="2406" t="str">
        <f ca="1">IF($E978&gt;$E$12,"",IF(($E978&gt;=AQ$307),AQ925-$D978*AQ$302,INDEX(F929:BM988,AQ$307,$E978)))</f>
        <v/>
      </c>
      <c r="AR978" s="2406" t="str">
        <f ca="1">IF($E978&gt;$E$12,"",IF(($E978&gt;=AR$307),AR925-$D978*AR$302,INDEX(F929:BM988,AR$307,$E978)))</f>
        <v/>
      </c>
      <c r="AS978" s="2406" t="str">
        <f ca="1">IF($E978&gt;$E$12,"",IF(($E978&gt;=AS$307),AS925-$D978*AS$302,INDEX(F929:BM988,AS$307,$E978)))</f>
        <v/>
      </c>
      <c r="AT978" s="2406" t="str">
        <f ca="1">IF($E978&gt;$E$12,"",IF(($E978&gt;=AT$307),AT925-$D978*AT$302,INDEX(F929:BM988,AT$307,$E978)))</f>
        <v/>
      </c>
      <c r="AU978" s="2406" t="str">
        <f ca="1">IF($E978&gt;$E$12,"",IF(($E978&gt;=AU$307),AU925-$D978*AU$302,INDEX(F929:BM988,AU$307,$E978)))</f>
        <v/>
      </c>
      <c r="AV978" s="2406" t="str">
        <f ca="1">IF($E978&gt;$E$12,"",IF(($E978&gt;=AV$307),AV925-$D978*AV$302,INDEX(F929:BM988,AV$307,$E978)))</f>
        <v/>
      </c>
      <c r="AW978" s="2406" t="str">
        <f ca="1">IF($E978&gt;$E$12,"",IF(($E978&gt;=AW$307),AW925-$D978*AW$302,INDEX(F929:BM988,AW$307,$E978)))</f>
        <v/>
      </c>
      <c r="AX978" s="2406" t="str">
        <f ca="1">IF($E978&gt;$E$12,"",IF(($E978&gt;=AX$307),AX925-$D978*AX$302,INDEX(F929:BM988,AX$307,$E978)))</f>
        <v/>
      </c>
      <c r="AY978" s="2406" t="str">
        <f ca="1">IF($E978&gt;$E$12,"",IF(($E978&gt;=AY$307),AY925-$D978*AY$302,INDEX(F929:BM988,AY$307,$E978)))</f>
        <v/>
      </c>
      <c r="AZ978" s="2406" t="str">
        <f ca="1">IF($E978&gt;$E$12,"",IF(($E978&gt;=AZ$307),AZ925-$D978*AZ$302,INDEX(F929:BM988,AZ$307,$E978)))</f>
        <v/>
      </c>
      <c r="BA978" s="2406" t="str">
        <f ca="1">IF($E978&gt;$E$12,"",IF(($E978&gt;=BA$307),BA925-$D978*BA$302,INDEX(F929:BM988,BA$307,$E978)))</f>
        <v/>
      </c>
      <c r="BB978" s="2406" t="str">
        <f ca="1">IF($E978&gt;$E$12,"",IF(($E978&gt;=BB$307),BB925-$D978*BB$302,INDEX(F929:BM988,BB$307,$E978)))</f>
        <v/>
      </c>
      <c r="BC978" s="2406" t="str">
        <f ca="1">IF($E978&gt;$E$12,"",IF(($E978&gt;=BC$307),BC925-$D978*BC$302,INDEX(F929:BM988,BC$307,$E978)))</f>
        <v/>
      </c>
      <c r="BD978" s="2406" t="str">
        <f ca="1">IF($E978&gt;$E$12,"",IF(($E978&gt;=BD$307),BD925-$D978*BD$302,INDEX(F929:BM988,BD$307,$E978)))</f>
        <v/>
      </c>
      <c r="BE978" s="2406" t="str">
        <f ca="1">IF($E978&gt;$E$12,"",IF(($E978&gt;=BE$307),BE925-$D978*BE$302,INDEX(F929:BM988,BE$307,$E978)))</f>
        <v/>
      </c>
      <c r="BF978" s="2406" t="str">
        <f ca="1">IF($E978&gt;$E$12,"",IF(($E978&gt;=BF$307),BF925-$D978*BF$302,INDEX(F929:BM988,BF$307,$E978)))</f>
        <v/>
      </c>
      <c r="BG978" s="2406" t="str">
        <f ca="1">IF($E978&gt;$E$12,"",IF(($E978&gt;=BG$307),BG925-$D978*BG$302,INDEX(F929:BM988,BG$307,$E978)))</f>
        <v/>
      </c>
      <c r="BH978" s="2406" t="str">
        <f ca="1">IF($E978&gt;$E$12,"",IF(($E978&gt;=BH$307),BH925-$D978*BH$302,INDEX(F929:BM988,BH$307,$E978)))</f>
        <v/>
      </c>
      <c r="BI978" s="2406" t="str">
        <f ca="1">IF($E978&gt;$E$12,"",IF(($E978&gt;=BI$307),BI925-$D978*BI$302,INDEX(F929:BM988,BI$307,$E978)))</f>
        <v/>
      </c>
      <c r="BJ978" s="2406" t="str">
        <f ca="1">IF($E978&gt;$E$12,"",IF(($E978&gt;=BJ$307),BJ925-$D978*BJ$302,INDEX(F929:BM988,BJ$307,$E978)))</f>
        <v/>
      </c>
      <c r="BK978" s="2406" t="str">
        <f ca="1">IF($E978&gt;$E$12,"",IF(($E978&gt;=BK$307),BK925-$D978*BK$302,INDEX(F929:BM988,BK$307,$E978)))</f>
        <v/>
      </c>
      <c r="BL978" s="2406" t="str">
        <f ca="1">IF($E978&gt;$E$12,"",IF(($E978&gt;=BL$307),BL925-$D978*BL$302,INDEX(F929:BM988,BL$307,$E978)))</f>
        <v/>
      </c>
      <c r="BM978" s="2406" t="str">
        <f ca="1">IF($E978&gt;$E$12,"",IF(($E978&gt;=BM$307),BM925-$D978*BM$302,INDEX(F929:BM988,BM$307,$E978)))</f>
        <v/>
      </c>
    </row>
    <row r="979" spans="3:65" ht="13.5" x14ac:dyDescent="0.25">
      <c r="C979" s="2357"/>
      <c r="D979" s="2405">
        <f ca="1">INDEX(F924:BM924,E979)</f>
        <v>1</v>
      </c>
      <c r="E979" s="2316">
        <v>51</v>
      </c>
      <c r="F979" s="2406" t="str">
        <f ca="1">IF($E979&gt;$E$12,"",IF(($E979&gt;=F$307),F925-$D979*F$302,INDEX(F929:BM988,F$307,$E979)))</f>
        <v/>
      </c>
      <c r="G979" s="2406" t="str">
        <f ca="1">IF($E979&gt;$E$12,"",IF(($E979&gt;=G$307),G925-$D979*G$302,INDEX(F929:BM988,G$307,$E979)))</f>
        <v/>
      </c>
      <c r="H979" s="2406" t="str">
        <f ca="1">IF($E979&gt;$E$12,"",IF(($E979&gt;=H$307),H925-$D979*H$302,INDEX(F929:BM988,H$307,$E979)))</f>
        <v/>
      </c>
      <c r="I979" s="2406" t="str">
        <f ca="1">IF($E979&gt;$E$12,"",IF(($E979&gt;=I$307),I925-$D979*I$302,INDEX(F929:BM988,I$307,$E979)))</f>
        <v/>
      </c>
      <c r="J979" s="2406" t="str">
        <f ca="1">IF($E979&gt;$E$12,"",IF(($E979&gt;=J$307),J925-$D979*J$302,INDEX(F929:BM988,J$307,$E979)))</f>
        <v/>
      </c>
      <c r="K979" s="2406" t="str">
        <f ca="1">IF($E979&gt;$E$12,"",IF(($E979&gt;=K$307),K925-$D979*K$302,INDEX(F929:BM988,K$307,$E979)))</f>
        <v/>
      </c>
      <c r="L979" s="2406" t="str">
        <f ca="1">IF($E979&gt;$E$12,"",IF(($E979&gt;=L$307),L925-$D979*L$302,INDEX(F929:BM988,L$307,$E979)))</f>
        <v/>
      </c>
      <c r="M979" s="2406" t="str">
        <f ca="1">IF($E979&gt;$E$12,"",IF(($E979&gt;=M$307),M925-$D979*M$302,INDEX(F929:BM988,M$307,$E979)))</f>
        <v/>
      </c>
      <c r="N979" s="2406" t="str">
        <f ca="1">IF($E979&gt;$E$12,"",IF(($E979&gt;=N$307),N925-$D979*N$302,INDEX(F929:BM988,N$307,$E979)))</f>
        <v/>
      </c>
      <c r="O979" s="2406" t="str">
        <f ca="1">IF($E979&gt;$E$12,"",IF(($E979&gt;=O$307),O925-$D979*O$302,INDEX(F929:BM988,O$307,$E979)))</f>
        <v/>
      </c>
      <c r="P979" s="2406" t="str">
        <f ca="1">IF($E979&gt;$E$12,"",IF(($E979&gt;=P$307),P925-$D979*P$302,INDEX(F929:BM988,P$307,$E979)))</f>
        <v/>
      </c>
      <c r="Q979" s="2406" t="str">
        <f ca="1">IF($E979&gt;$E$12,"",IF(($E979&gt;=Q$307),Q925-$D979*Q$302,INDEX(F929:BM988,Q$307,$E979)))</f>
        <v/>
      </c>
      <c r="R979" s="2406" t="str">
        <f ca="1">IF($E979&gt;$E$12,"",IF(($E979&gt;=R$307),R925-$D979*R$302,INDEX(F929:BM988,R$307,$E979)))</f>
        <v/>
      </c>
      <c r="S979" s="2406" t="str">
        <f ca="1">IF($E979&gt;$E$12,"",IF(($E979&gt;=S$307),S925-$D979*S$302,INDEX(F929:BM988,S$307,$E979)))</f>
        <v/>
      </c>
      <c r="T979" s="2406" t="str">
        <f ca="1">IF($E979&gt;$E$12,"",IF(($E979&gt;=T$307),T925-$D979*T$302,INDEX(F929:BM988,T$307,$E979)))</f>
        <v/>
      </c>
      <c r="U979" s="2406" t="str">
        <f ca="1">IF($E979&gt;$E$12,"",IF(($E979&gt;=U$307),U925-$D979*U$302,INDEX(F929:BM988,U$307,$E979)))</f>
        <v/>
      </c>
      <c r="V979" s="2406" t="str">
        <f ca="1">IF($E979&gt;$E$12,"",IF(($E979&gt;=V$307),V925-$D979*V$302,INDEX(F929:BM988,V$307,$E979)))</f>
        <v/>
      </c>
      <c r="W979" s="2406" t="str">
        <f ca="1">IF($E979&gt;$E$12,"",IF(($E979&gt;=W$307),W925-$D979*W$302,INDEX(F929:BM988,W$307,$E979)))</f>
        <v/>
      </c>
      <c r="X979" s="2406" t="str">
        <f ca="1">IF($E979&gt;$E$12,"",IF(($E979&gt;=X$307),X925-$D979*X$302,INDEX(F929:BM988,X$307,$E979)))</f>
        <v/>
      </c>
      <c r="Y979" s="2406" t="str">
        <f ca="1">IF($E979&gt;$E$12,"",IF(($E979&gt;=Y$307),Y925-$D979*Y$302,INDEX(F929:BM988,Y$307,$E979)))</f>
        <v/>
      </c>
      <c r="Z979" s="2406" t="str">
        <f ca="1">IF($E979&gt;$E$12,"",IF(($E979&gt;=Z$307),Z925-$D979*Z$302,INDEX(F929:BM988,Z$307,$E979)))</f>
        <v/>
      </c>
      <c r="AA979" s="2406" t="str">
        <f ca="1">IF($E979&gt;$E$12,"",IF(($E979&gt;=AA$307),AA925-$D979*AA$302,INDEX(F929:BM988,AA$307,$E979)))</f>
        <v/>
      </c>
      <c r="AB979" s="2406" t="str">
        <f ca="1">IF($E979&gt;$E$12,"",IF(($E979&gt;=AB$307),AB925-$D979*AB$302,INDEX(F929:BM988,AB$307,$E979)))</f>
        <v/>
      </c>
      <c r="AC979" s="2406" t="str">
        <f ca="1">IF($E979&gt;$E$12,"",IF(($E979&gt;=AC$307),AC925-$D979*AC$302,INDEX(F929:BM988,AC$307,$E979)))</f>
        <v/>
      </c>
      <c r="AD979" s="2406" t="str">
        <f ca="1">IF($E979&gt;$E$12,"",IF(($E979&gt;=AD$307),AD925-$D979*AD$302,INDEX(F929:BM988,AD$307,$E979)))</f>
        <v/>
      </c>
      <c r="AE979" s="2406" t="str">
        <f ca="1">IF($E979&gt;$E$12,"",IF(($E979&gt;=AE$307),AE925-$D979*AE$302,INDEX(F929:BM988,AE$307,$E979)))</f>
        <v/>
      </c>
      <c r="AF979" s="2406" t="str">
        <f ca="1">IF($E979&gt;$E$12,"",IF(($E979&gt;=AF$307),AF925-$D979*AF$302,INDEX(F929:BM988,AF$307,$E979)))</f>
        <v/>
      </c>
      <c r="AG979" s="2406" t="str">
        <f ca="1">IF($E979&gt;$E$12,"",IF(($E979&gt;=AG$307),AG925-$D979*AG$302,INDEX(F929:BM988,AG$307,$E979)))</f>
        <v/>
      </c>
      <c r="AH979" s="2406" t="str">
        <f ca="1">IF($E979&gt;$E$12,"",IF(($E979&gt;=AH$307),AH925-$D979*AH$302,INDEX(F929:BM988,AH$307,$E979)))</f>
        <v/>
      </c>
      <c r="AI979" s="2406" t="str">
        <f ca="1">IF($E979&gt;$E$12,"",IF(($E979&gt;=AI$307),AI925-$D979*AI$302,INDEX(F929:BM988,AI$307,$E979)))</f>
        <v/>
      </c>
      <c r="AJ979" s="2406" t="str">
        <f ca="1">IF($E979&gt;$E$12,"",IF(($E979&gt;=AJ$307),AJ925-$D979*AJ$302,INDEX(F929:BM988,AJ$307,$E979)))</f>
        <v/>
      </c>
      <c r="AK979" s="2406" t="str">
        <f ca="1">IF($E979&gt;$E$12,"",IF(($E979&gt;=AK$307),AK925-$D979*AK$302,INDEX(F929:BM988,AK$307,$E979)))</f>
        <v/>
      </c>
      <c r="AL979" s="2406" t="str">
        <f ca="1">IF($E979&gt;$E$12,"",IF(($E979&gt;=AL$307),AL925-$D979*AL$302,INDEX(F929:BM988,AL$307,$E979)))</f>
        <v/>
      </c>
      <c r="AM979" s="2406" t="str">
        <f ca="1">IF($E979&gt;$E$12,"",IF(($E979&gt;=AM$307),AM925-$D979*AM$302,INDEX(F929:BM988,AM$307,$E979)))</f>
        <v/>
      </c>
      <c r="AN979" s="2406" t="str">
        <f ca="1">IF($E979&gt;$E$12,"",IF(($E979&gt;=AN$307),AN925-$D979*AN$302,INDEX(F929:BM988,AN$307,$E979)))</f>
        <v/>
      </c>
      <c r="AO979" s="2406" t="str">
        <f ca="1">IF($E979&gt;$E$12,"",IF(($E979&gt;=AO$307),AO925-$D979*AO$302,INDEX(F929:BM988,AO$307,$E979)))</f>
        <v/>
      </c>
      <c r="AP979" s="2406" t="str">
        <f ca="1">IF($E979&gt;$E$12,"",IF(($E979&gt;=AP$307),AP925-$D979*AP$302,INDEX(F929:BM988,AP$307,$E979)))</f>
        <v/>
      </c>
      <c r="AQ979" s="2406" t="str">
        <f ca="1">IF($E979&gt;$E$12,"",IF(($E979&gt;=AQ$307),AQ925-$D979*AQ$302,INDEX(F929:BM988,AQ$307,$E979)))</f>
        <v/>
      </c>
      <c r="AR979" s="2406" t="str">
        <f ca="1">IF($E979&gt;$E$12,"",IF(($E979&gt;=AR$307),AR925-$D979*AR$302,INDEX(F929:BM988,AR$307,$E979)))</f>
        <v/>
      </c>
      <c r="AS979" s="2406" t="str">
        <f ca="1">IF($E979&gt;$E$12,"",IF(($E979&gt;=AS$307),AS925-$D979*AS$302,INDEX(F929:BM988,AS$307,$E979)))</f>
        <v/>
      </c>
      <c r="AT979" s="2406" t="str">
        <f ca="1">IF($E979&gt;$E$12,"",IF(($E979&gt;=AT$307),AT925-$D979*AT$302,INDEX(F929:BM988,AT$307,$E979)))</f>
        <v/>
      </c>
      <c r="AU979" s="2406" t="str">
        <f ca="1">IF($E979&gt;$E$12,"",IF(($E979&gt;=AU$307),AU925-$D979*AU$302,INDEX(F929:BM988,AU$307,$E979)))</f>
        <v/>
      </c>
      <c r="AV979" s="2406" t="str">
        <f ca="1">IF($E979&gt;$E$12,"",IF(($E979&gt;=AV$307),AV925-$D979*AV$302,INDEX(F929:BM988,AV$307,$E979)))</f>
        <v/>
      </c>
      <c r="AW979" s="2406" t="str">
        <f ca="1">IF($E979&gt;$E$12,"",IF(($E979&gt;=AW$307),AW925-$D979*AW$302,INDEX(F929:BM988,AW$307,$E979)))</f>
        <v/>
      </c>
      <c r="AX979" s="2406" t="str">
        <f ca="1">IF($E979&gt;$E$12,"",IF(($E979&gt;=AX$307),AX925-$D979*AX$302,INDEX(F929:BM988,AX$307,$E979)))</f>
        <v/>
      </c>
      <c r="AY979" s="2406" t="str">
        <f ca="1">IF($E979&gt;$E$12,"",IF(($E979&gt;=AY$307),AY925-$D979*AY$302,INDEX(F929:BM988,AY$307,$E979)))</f>
        <v/>
      </c>
      <c r="AZ979" s="2406" t="str">
        <f ca="1">IF($E979&gt;$E$12,"",IF(($E979&gt;=AZ$307),AZ925-$D979*AZ$302,INDEX(F929:BM988,AZ$307,$E979)))</f>
        <v/>
      </c>
      <c r="BA979" s="2406" t="str">
        <f ca="1">IF($E979&gt;$E$12,"",IF(($E979&gt;=BA$307),BA925-$D979*BA$302,INDEX(F929:BM988,BA$307,$E979)))</f>
        <v/>
      </c>
      <c r="BB979" s="2406" t="str">
        <f ca="1">IF($E979&gt;$E$12,"",IF(($E979&gt;=BB$307),BB925-$D979*BB$302,INDEX(F929:BM988,BB$307,$E979)))</f>
        <v/>
      </c>
      <c r="BC979" s="2406" t="str">
        <f ca="1">IF($E979&gt;$E$12,"",IF(($E979&gt;=BC$307),BC925-$D979*BC$302,INDEX(F929:BM988,BC$307,$E979)))</f>
        <v/>
      </c>
      <c r="BD979" s="2406" t="str">
        <f ca="1">IF($E979&gt;$E$12,"",IF(($E979&gt;=BD$307),BD925-$D979*BD$302,INDEX(F929:BM988,BD$307,$E979)))</f>
        <v/>
      </c>
      <c r="BE979" s="2406" t="str">
        <f ca="1">IF($E979&gt;$E$12,"",IF(($E979&gt;=BE$307),BE925-$D979*BE$302,INDEX(F929:BM988,BE$307,$E979)))</f>
        <v/>
      </c>
      <c r="BF979" s="2406" t="str">
        <f ca="1">IF($E979&gt;$E$12,"",IF(($E979&gt;=BF$307),BF925-$D979*BF$302,INDEX(F929:BM988,BF$307,$E979)))</f>
        <v/>
      </c>
      <c r="BG979" s="2406" t="str">
        <f ca="1">IF($E979&gt;$E$12,"",IF(($E979&gt;=BG$307),BG925-$D979*BG$302,INDEX(F929:BM988,BG$307,$E979)))</f>
        <v/>
      </c>
      <c r="BH979" s="2406" t="str">
        <f ca="1">IF($E979&gt;$E$12,"",IF(($E979&gt;=BH$307),BH925-$D979*BH$302,INDEX(F929:BM988,BH$307,$E979)))</f>
        <v/>
      </c>
      <c r="BI979" s="2406" t="str">
        <f ca="1">IF($E979&gt;$E$12,"",IF(($E979&gt;=BI$307),BI925-$D979*BI$302,INDEX(F929:BM988,BI$307,$E979)))</f>
        <v/>
      </c>
      <c r="BJ979" s="2406" t="str">
        <f ca="1">IF($E979&gt;$E$12,"",IF(($E979&gt;=BJ$307),BJ925-$D979*BJ$302,INDEX(F929:BM988,BJ$307,$E979)))</f>
        <v/>
      </c>
      <c r="BK979" s="2406" t="str">
        <f ca="1">IF($E979&gt;$E$12,"",IF(($E979&gt;=BK$307),BK925-$D979*BK$302,INDEX(F929:BM988,BK$307,$E979)))</f>
        <v/>
      </c>
      <c r="BL979" s="2406" t="str">
        <f ca="1">IF($E979&gt;$E$12,"",IF(($E979&gt;=BL$307),BL925-$D979*BL$302,INDEX(F929:BM988,BL$307,$E979)))</f>
        <v/>
      </c>
      <c r="BM979" s="2406" t="str">
        <f ca="1">IF($E979&gt;$E$12,"",IF(($E979&gt;=BM$307),BM925-$D979*BM$302,INDEX(F929:BM988,BM$307,$E979)))</f>
        <v/>
      </c>
    </row>
    <row r="980" spans="3:65" ht="13.5" x14ac:dyDescent="0.25">
      <c r="C980" s="2357"/>
      <c r="D980" s="2405">
        <f ca="1">INDEX(F924:BM924,E980)</f>
        <v>1</v>
      </c>
      <c r="E980" s="2316">
        <v>52</v>
      </c>
      <c r="F980" s="2406" t="str">
        <f ca="1">IF($E980&gt;$E$12,"",IF(($E980&gt;=F$307),F925-$D980*F$302,INDEX(F929:BM988,F$307,$E980)))</f>
        <v/>
      </c>
      <c r="G980" s="2406" t="str">
        <f ca="1">IF($E980&gt;$E$12,"",IF(($E980&gt;=G$307),G925-$D980*G$302,INDEX(F929:BM988,G$307,$E980)))</f>
        <v/>
      </c>
      <c r="H980" s="2406" t="str">
        <f ca="1">IF($E980&gt;$E$12,"",IF(($E980&gt;=H$307),H925-$D980*H$302,INDEX(F929:BM988,H$307,$E980)))</f>
        <v/>
      </c>
      <c r="I980" s="2406" t="str">
        <f ca="1">IF($E980&gt;$E$12,"",IF(($E980&gt;=I$307),I925-$D980*I$302,INDEX(F929:BM988,I$307,$E980)))</f>
        <v/>
      </c>
      <c r="J980" s="2406" t="str">
        <f ca="1">IF($E980&gt;$E$12,"",IF(($E980&gt;=J$307),J925-$D980*J$302,INDEX(F929:BM988,J$307,$E980)))</f>
        <v/>
      </c>
      <c r="K980" s="2406" t="str">
        <f ca="1">IF($E980&gt;$E$12,"",IF(($E980&gt;=K$307),K925-$D980*K$302,INDEX(F929:BM988,K$307,$E980)))</f>
        <v/>
      </c>
      <c r="L980" s="2406" t="str">
        <f ca="1">IF($E980&gt;$E$12,"",IF(($E980&gt;=L$307),L925-$D980*L$302,INDEX(F929:BM988,L$307,$E980)))</f>
        <v/>
      </c>
      <c r="M980" s="2406" t="str">
        <f ca="1">IF($E980&gt;$E$12,"",IF(($E980&gt;=M$307),M925-$D980*M$302,INDEX(F929:BM988,M$307,$E980)))</f>
        <v/>
      </c>
      <c r="N980" s="2406" t="str">
        <f ca="1">IF($E980&gt;$E$12,"",IF(($E980&gt;=N$307),N925-$D980*N$302,INDEX(F929:BM988,N$307,$E980)))</f>
        <v/>
      </c>
      <c r="O980" s="2406" t="str">
        <f ca="1">IF($E980&gt;$E$12,"",IF(($E980&gt;=O$307),O925-$D980*O$302,INDEX(F929:BM988,O$307,$E980)))</f>
        <v/>
      </c>
      <c r="P980" s="2406" t="str">
        <f ca="1">IF($E980&gt;$E$12,"",IF(($E980&gt;=P$307),P925-$D980*P$302,INDEX(F929:BM988,P$307,$E980)))</f>
        <v/>
      </c>
      <c r="Q980" s="2406" t="str">
        <f ca="1">IF($E980&gt;$E$12,"",IF(($E980&gt;=Q$307),Q925-$D980*Q$302,INDEX(F929:BM988,Q$307,$E980)))</f>
        <v/>
      </c>
      <c r="R980" s="2406" t="str">
        <f ca="1">IF($E980&gt;$E$12,"",IF(($E980&gt;=R$307),R925-$D980*R$302,INDEX(F929:BM988,R$307,$E980)))</f>
        <v/>
      </c>
      <c r="S980" s="2406" t="str">
        <f ca="1">IF($E980&gt;$E$12,"",IF(($E980&gt;=S$307),S925-$D980*S$302,INDEX(F929:BM988,S$307,$E980)))</f>
        <v/>
      </c>
      <c r="T980" s="2406" t="str">
        <f ca="1">IF($E980&gt;$E$12,"",IF(($E980&gt;=T$307),T925-$D980*T$302,INDEX(F929:BM988,T$307,$E980)))</f>
        <v/>
      </c>
      <c r="U980" s="2406" t="str">
        <f ca="1">IF($E980&gt;$E$12,"",IF(($E980&gt;=U$307),U925-$D980*U$302,INDEX(F929:BM988,U$307,$E980)))</f>
        <v/>
      </c>
      <c r="V980" s="2406" t="str">
        <f ca="1">IF($E980&gt;$E$12,"",IF(($E980&gt;=V$307),V925-$D980*V$302,INDEX(F929:BM988,V$307,$E980)))</f>
        <v/>
      </c>
      <c r="W980" s="2406" t="str">
        <f ca="1">IF($E980&gt;$E$12,"",IF(($E980&gt;=W$307),W925-$D980*W$302,INDEX(F929:BM988,W$307,$E980)))</f>
        <v/>
      </c>
      <c r="X980" s="2406" t="str">
        <f ca="1">IF($E980&gt;$E$12,"",IF(($E980&gt;=X$307),X925-$D980*X$302,INDEX(F929:BM988,X$307,$E980)))</f>
        <v/>
      </c>
      <c r="Y980" s="2406" t="str">
        <f ca="1">IF($E980&gt;$E$12,"",IF(($E980&gt;=Y$307),Y925-$D980*Y$302,INDEX(F929:BM988,Y$307,$E980)))</f>
        <v/>
      </c>
      <c r="Z980" s="2406" t="str">
        <f ca="1">IF($E980&gt;$E$12,"",IF(($E980&gt;=Z$307),Z925-$D980*Z$302,INDEX(F929:BM988,Z$307,$E980)))</f>
        <v/>
      </c>
      <c r="AA980" s="2406" t="str">
        <f ca="1">IF($E980&gt;$E$12,"",IF(($E980&gt;=AA$307),AA925-$D980*AA$302,INDEX(F929:BM988,AA$307,$E980)))</f>
        <v/>
      </c>
      <c r="AB980" s="2406" t="str">
        <f ca="1">IF($E980&gt;$E$12,"",IF(($E980&gt;=AB$307),AB925-$D980*AB$302,INDEX(F929:BM988,AB$307,$E980)))</f>
        <v/>
      </c>
      <c r="AC980" s="2406" t="str">
        <f ca="1">IF($E980&gt;$E$12,"",IF(($E980&gt;=AC$307),AC925-$D980*AC$302,INDEX(F929:BM988,AC$307,$E980)))</f>
        <v/>
      </c>
      <c r="AD980" s="2406" t="str">
        <f ca="1">IF($E980&gt;$E$12,"",IF(($E980&gt;=AD$307),AD925-$D980*AD$302,INDEX(F929:BM988,AD$307,$E980)))</f>
        <v/>
      </c>
      <c r="AE980" s="2406" t="str">
        <f ca="1">IF($E980&gt;$E$12,"",IF(($E980&gt;=AE$307),AE925-$D980*AE$302,INDEX(F929:BM988,AE$307,$E980)))</f>
        <v/>
      </c>
      <c r="AF980" s="2406" t="str">
        <f ca="1">IF($E980&gt;$E$12,"",IF(($E980&gt;=AF$307),AF925-$D980*AF$302,INDEX(F929:BM988,AF$307,$E980)))</f>
        <v/>
      </c>
      <c r="AG980" s="2406" t="str">
        <f ca="1">IF($E980&gt;$E$12,"",IF(($E980&gt;=AG$307),AG925-$D980*AG$302,INDEX(F929:BM988,AG$307,$E980)))</f>
        <v/>
      </c>
      <c r="AH980" s="2406" t="str">
        <f ca="1">IF($E980&gt;$E$12,"",IF(($E980&gt;=AH$307),AH925-$D980*AH$302,INDEX(F929:BM988,AH$307,$E980)))</f>
        <v/>
      </c>
      <c r="AI980" s="2406" t="str">
        <f ca="1">IF($E980&gt;$E$12,"",IF(($E980&gt;=AI$307),AI925-$D980*AI$302,INDEX(F929:BM988,AI$307,$E980)))</f>
        <v/>
      </c>
      <c r="AJ980" s="2406" t="str">
        <f ca="1">IF($E980&gt;$E$12,"",IF(($E980&gt;=AJ$307),AJ925-$D980*AJ$302,INDEX(F929:BM988,AJ$307,$E980)))</f>
        <v/>
      </c>
      <c r="AK980" s="2406" t="str">
        <f ca="1">IF($E980&gt;$E$12,"",IF(($E980&gt;=AK$307),AK925-$D980*AK$302,INDEX(F929:BM988,AK$307,$E980)))</f>
        <v/>
      </c>
      <c r="AL980" s="2406" t="str">
        <f ca="1">IF($E980&gt;$E$12,"",IF(($E980&gt;=AL$307),AL925-$D980*AL$302,INDEX(F929:BM988,AL$307,$E980)))</f>
        <v/>
      </c>
      <c r="AM980" s="2406" t="str">
        <f ca="1">IF($E980&gt;$E$12,"",IF(($E980&gt;=AM$307),AM925-$D980*AM$302,INDEX(F929:BM988,AM$307,$E980)))</f>
        <v/>
      </c>
      <c r="AN980" s="2406" t="str">
        <f ca="1">IF($E980&gt;$E$12,"",IF(($E980&gt;=AN$307),AN925-$D980*AN$302,INDEX(F929:BM988,AN$307,$E980)))</f>
        <v/>
      </c>
      <c r="AO980" s="2406" t="str">
        <f ca="1">IF($E980&gt;$E$12,"",IF(($E980&gt;=AO$307),AO925-$D980*AO$302,INDEX(F929:BM988,AO$307,$E980)))</f>
        <v/>
      </c>
      <c r="AP980" s="2406" t="str">
        <f ca="1">IF($E980&gt;$E$12,"",IF(($E980&gt;=AP$307),AP925-$D980*AP$302,INDEX(F929:BM988,AP$307,$E980)))</f>
        <v/>
      </c>
      <c r="AQ980" s="2406" t="str">
        <f ca="1">IF($E980&gt;$E$12,"",IF(($E980&gt;=AQ$307),AQ925-$D980*AQ$302,INDEX(F929:BM988,AQ$307,$E980)))</f>
        <v/>
      </c>
      <c r="AR980" s="2406" t="str">
        <f ca="1">IF($E980&gt;$E$12,"",IF(($E980&gt;=AR$307),AR925-$D980*AR$302,INDEX(F929:BM988,AR$307,$E980)))</f>
        <v/>
      </c>
      <c r="AS980" s="2406" t="str">
        <f ca="1">IF($E980&gt;$E$12,"",IF(($E980&gt;=AS$307),AS925-$D980*AS$302,INDEX(F929:BM988,AS$307,$E980)))</f>
        <v/>
      </c>
      <c r="AT980" s="2406" t="str">
        <f ca="1">IF($E980&gt;$E$12,"",IF(($E980&gt;=AT$307),AT925-$D980*AT$302,INDEX(F929:BM988,AT$307,$E980)))</f>
        <v/>
      </c>
      <c r="AU980" s="2406" t="str">
        <f ca="1">IF($E980&gt;$E$12,"",IF(($E980&gt;=AU$307),AU925-$D980*AU$302,INDEX(F929:BM988,AU$307,$E980)))</f>
        <v/>
      </c>
      <c r="AV980" s="2406" t="str">
        <f ca="1">IF($E980&gt;$E$12,"",IF(($E980&gt;=AV$307),AV925-$D980*AV$302,INDEX(F929:BM988,AV$307,$E980)))</f>
        <v/>
      </c>
      <c r="AW980" s="2406" t="str">
        <f ca="1">IF($E980&gt;$E$12,"",IF(($E980&gt;=AW$307),AW925-$D980*AW$302,INDEX(F929:BM988,AW$307,$E980)))</f>
        <v/>
      </c>
      <c r="AX980" s="2406" t="str">
        <f ca="1">IF($E980&gt;$E$12,"",IF(($E980&gt;=AX$307),AX925-$D980*AX$302,INDEX(F929:BM988,AX$307,$E980)))</f>
        <v/>
      </c>
      <c r="AY980" s="2406" t="str">
        <f ca="1">IF($E980&gt;$E$12,"",IF(($E980&gt;=AY$307),AY925-$D980*AY$302,INDEX(F929:BM988,AY$307,$E980)))</f>
        <v/>
      </c>
      <c r="AZ980" s="2406" t="str">
        <f ca="1">IF($E980&gt;$E$12,"",IF(($E980&gt;=AZ$307),AZ925-$D980*AZ$302,INDEX(F929:BM988,AZ$307,$E980)))</f>
        <v/>
      </c>
      <c r="BA980" s="2406" t="str">
        <f ca="1">IF($E980&gt;$E$12,"",IF(($E980&gt;=BA$307),BA925-$D980*BA$302,INDEX(F929:BM988,BA$307,$E980)))</f>
        <v/>
      </c>
      <c r="BB980" s="2406" t="str">
        <f ca="1">IF($E980&gt;$E$12,"",IF(($E980&gt;=BB$307),BB925-$D980*BB$302,INDEX(F929:BM988,BB$307,$E980)))</f>
        <v/>
      </c>
      <c r="BC980" s="2406" t="str">
        <f ca="1">IF($E980&gt;$E$12,"",IF(($E980&gt;=BC$307),BC925-$D980*BC$302,INDEX(F929:BM988,BC$307,$E980)))</f>
        <v/>
      </c>
      <c r="BD980" s="2406" t="str">
        <f ca="1">IF($E980&gt;$E$12,"",IF(($E980&gt;=BD$307),BD925-$D980*BD$302,INDEX(F929:BM988,BD$307,$E980)))</f>
        <v/>
      </c>
      <c r="BE980" s="2406" t="str">
        <f ca="1">IF($E980&gt;$E$12,"",IF(($E980&gt;=BE$307),BE925-$D980*BE$302,INDEX(F929:BM988,BE$307,$E980)))</f>
        <v/>
      </c>
      <c r="BF980" s="2406" t="str">
        <f ca="1">IF($E980&gt;$E$12,"",IF(($E980&gt;=BF$307),BF925-$D980*BF$302,INDEX(F929:BM988,BF$307,$E980)))</f>
        <v/>
      </c>
      <c r="BG980" s="2406" t="str">
        <f ca="1">IF($E980&gt;$E$12,"",IF(($E980&gt;=BG$307),BG925-$D980*BG$302,INDEX(F929:BM988,BG$307,$E980)))</f>
        <v/>
      </c>
      <c r="BH980" s="2406" t="str">
        <f ca="1">IF($E980&gt;$E$12,"",IF(($E980&gt;=BH$307),BH925-$D980*BH$302,INDEX(F929:BM988,BH$307,$E980)))</f>
        <v/>
      </c>
      <c r="BI980" s="2406" t="str">
        <f ca="1">IF($E980&gt;$E$12,"",IF(($E980&gt;=BI$307),BI925-$D980*BI$302,INDEX(F929:BM988,BI$307,$E980)))</f>
        <v/>
      </c>
      <c r="BJ980" s="2406" t="str">
        <f ca="1">IF($E980&gt;$E$12,"",IF(($E980&gt;=BJ$307),BJ925-$D980*BJ$302,INDEX(F929:BM988,BJ$307,$E980)))</f>
        <v/>
      </c>
      <c r="BK980" s="2406" t="str">
        <f ca="1">IF($E980&gt;$E$12,"",IF(($E980&gt;=BK$307),BK925-$D980*BK$302,INDEX(F929:BM988,BK$307,$E980)))</f>
        <v/>
      </c>
      <c r="BL980" s="2406" t="str">
        <f ca="1">IF($E980&gt;$E$12,"",IF(($E980&gt;=BL$307),BL925-$D980*BL$302,INDEX(F929:BM988,BL$307,$E980)))</f>
        <v/>
      </c>
      <c r="BM980" s="2406" t="str">
        <f ca="1">IF($E980&gt;$E$12,"",IF(($E980&gt;=BM$307),BM925-$D980*BM$302,INDEX(F929:BM988,BM$307,$E980)))</f>
        <v/>
      </c>
    </row>
    <row r="981" spans="3:65" ht="13.5" x14ac:dyDescent="0.25">
      <c r="C981" s="2357"/>
      <c r="D981" s="2405">
        <f ca="1">INDEX(F924:BM924,E981)</f>
        <v>1</v>
      </c>
      <c r="E981" s="2316">
        <v>53</v>
      </c>
      <c r="F981" s="2406" t="str">
        <f ca="1">IF($E981&gt;$E$12,"",IF(($E981&gt;=F$307),F925-$D981*F$302,INDEX(F929:BM988,F$307,$E981)))</f>
        <v/>
      </c>
      <c r="G981" s="2406" t="str">
        <f ca="1">IF($E981&gt;$E$12,"",IF(($E981&gt;=G$307),G925-$D981*G$302,INDEX(F929:BM988,G$307,$E981)))</f>
        <v/>
      </c>
      <c r="H981" s="2406" t="str">
        <f ca="1">IF($E981&gt;$E$12,"",IF(($E981&gt;=H$307),H925-$D981*H$302,INDEX(F929:BM988,H$307,$E981)))</f>
        <v/>
      </c>
      <c r="I981" s="2406" t="str">
        <f ca="1">IF($E981&gt;$E$12,"",IF(($E981&gt;=I$307),I925-$D981*I$302,INDEX(F929:BM988,I$307,$E981)))</f>
        <v/>
      </c>
      <c r="J981" s="2406" t="str">
        <f ca="1">IF($E981&gt;$E$12,"",IF(($E981&gt;=J$307),J925-$D981*J$302,INDEX(F929:BM988,J$307,$E981)))</f>
        <v/>
      </c>
      <c r="K981" s="2406" t="str">
        <f ca="1">IF($E981&gt;$E$12,"",IF(($E981&gt;=K$307),K925-$D981*K$302,INDEX(F929:BM988,K$307,$E981)))</f>
        <v/>
      </c>
      <c r="L981" s="2406" t="str">
        <f ca="1">IF($E981&gt;$E$12,"",IF(($E981&gt;=L$307),L925-$D981*L$302,INDEX(F929:BM988,L$307,$E981)))</f>
        <v/>
      </c>
      <c r="M981" s="2406" t="str">
        <f ca="1">IF($E981&gt;$E$12,"",IF(($E981&gt;=M$307),M925-$D981*M$302,INDEX(F929:BM988,M$307,$E981)))</f>
        <v/>
      </c>
      <c r="N981" s="2406" t="str">
        <f ca="1">IF($E981&gt;$E$12,"",IF(($E981&gt;=N$307),N925-$D981*N$302,INDEX(F929:BM988,N$307,$E981)))</f>
        <v/>
      </c>
      <c r="O981" s="2406" t="str">
        <f ca="1">IF($E981&gt;$E$12,"",IF(($E981&gt;=O$307),O925-$D981*O$302,INDEX(F929:BM988,O$307,$E981)))</f>
        <v/>
      </c>
      <c r="P981" s="2406" t="str">
        <f ca="1">IF($E981&gt;$E$12,"",IF(($E981&gt;=P$307),P925-$D981*P$302,INDEX(F929:BM988,P$307,$E981)))</f>
        <v/>
      </c>
      <c r="Q981" s="2406" t="str">
        <f ca="1">IF($E981&gt;$E$12,"",IF(($E981&gt;=Q$307),Q925-$D981*Q$302,INDEX(F929:BM988,Q$307,$E981)))</f>
        <v/>
      </c>
      <c r="R981" s="2406" t="str">
        <f ca="1">IF($E981&gt;$E$12,"",IF(($E981&gt;=R$307),R925-$D981*R$302,INDEX(F929:BM988,R$307,$E981)))</f>
        <v/>
      </c>
      <c r="S981" s="2406" t="str">
        <f ca="1">IF($E981&gt;$E$12,"",IF(($E981&gt;=S$307),S925-$D981*S$302,INDEX(F929:BM988,S$307,$E981)))</f>
        <v/>
      </c>
      <c r="T981" s="2406" t="str">
        <f ca="1">IF($E981&gt;$E$12,"",IF(($E981&gt;=T$307),T925-$D981*T$302,INDEX(F929:BM988,T$307,$E981)))</f>
        <v/>
      </c>
      <c r="U981" s="2406" t="str">
        <f ca="1">IF($E981&gt;$E$12,"",IF(($E981&gt;=U$307),U925-$D981*U$302,INDEX(F929:BM988,U$307,$E981)))</f>
        <v/>
      </c>
      <c r="V981" s="2406" t="str">
        <f ca="1">IF($E981&gt;$E$12,"",IF(($E981&gt;=V$307),V925-$D981*V$302,INDEX(F929:BM988,V$307,$E981)))</f>
        <v/>
      </c>
      <c r="W981" s="2406" t="str">
        <f ca="1">IF($E981&gt;$E$12,"",IF(($E981&gt;=W$307),W925-$D981*W$302,INDEX(F929:BM988,W$307,$E981)))</f>
        <v/>
      </c>
      <c r="X981" s="2406" t="str">
        <f ca="1">IF($E981&gt;$E$12,"",IF(($E981&gt;=X$307),X925-$D981*X$302,INDEX(F929:BM988,X$307,$E981)))</f>
        <v/>
      </c>
      <c r="Y981" s="2406" t="str">
        <f ca="1">IF($E981&gt;$E$12,"",IF(($E981&gt;=Y$307),Y925-$D981*Y$302,INDEX(F929:BM988,Y$307,$E981)))</f>
        <v/>
      </c>
      <c r="Z981" s="2406" t="str">
        <f ca="1">IF($E981&gt;$E$12,"",IF(($E981&gt;=Z$307),Z925-$D981*Z$302,INDEX(F929:BM988,Z$307,$E981)))</f>
        <v/>
      </c>
      <c r="AA981" s="2406" t="str">
        <f ca="1">IF($E981&gt;$E$12,"",IF(($E981&gt;=AA$307),AA925-$D981*AA$302,INDEX(F929:BM988,AA$307,$E981)))</f>
        <v/>
      </c>
      <c r="AB981" s="2406" t="str">
        <f ca="1">IF($E981&gt;$E$12,"",IF(($E981&gt;=AB$307),AB925-$D981*AB$302,INDEX(F929:BM988,AB$307,$E981)))</f>
        <v/>
      </c>
      <c r="AC981" s="2406" t="str">
        <f ca="1">IF($E981&gt;$E$12,"",IF(($E981&gt;=AC$307),AC925-$D981*AC$302,INDEX(F929:BM988,AC$307,$E981)))</f>
        <v/>
      </c>
      <c r="AD981" s="2406" t="str">
        <f ca="1">IF($E981&gt;$E$12,"",IF(($E981&gt;=AD$307),AD925-$D981*AD$302,INDEX(F929:BM988,AD$307,$E981)))</f>
        <v/>
      </c>
      <c r="AE981" s="2406" t="str">
        <f ca="1">IF($E981&gt;$E$12,"",IF(($E981&gt;=AE$307),AE925-$D981*AE$302,INDEX(F929:BM988,AE$307,$E981)))</f>
        <v/>
      </c>
      <c r="AF981" s="2406" t="str">
        <f ca="1">IF($E981&gt;$E$12,"",IF(($E981&gt;=AF$307),AF925-$D981*AF$302,INDEX(F929:BM988,AF$307,$E981)))</f>
        <v/>
      </c>
      <c r="AG981" s="2406" t="str">
        <f ca="1">IF($E981&gt;$E$12,"",IF(($E981&gt;=AG$307),AG925-$D981*AG$302,INDEX(F929:BM988,AG$307,$E981)))</f>
        <v/>
      </c>
      <c r="AH981" s="2406" t="str">
        <f ca="1">IF($E981&gt;$E$12,"",IF(($E981&gt;=AH$307),AH925-$D981*AH$302,INDEX(F929:BM988,AH$307,$E981)))</f>
        <v/>
      </c>
      <c r="AI981" s="2406" t="str">
        <f ca="1">IF($E981&gt;$E$12,"",IF(($E981&gt;=AI$307),AI925-$D981*AI$302,INDEX(F929:BM988,AI$307,$E981)))</f>
        <v/>
      </c>
      <c r="AJ981" s="2406" t="str">
        <f ca="1">IF($E981&gt;$E$12,"",IF(($E981&gt;=AJ$307),AJ925-$D981*AJ$302,INDEX(F929:BM988,AJ$307,$E981)))</f>
        <v/>
      </c>
      <c r="AK981" s="2406" t="str">
        <f ca="1">IF($E981&gt;$E$12,"",IF(($E981&gt;=AK$307),AK925-$D981*AK$302,INDEX(F929:BM988,AK$307,$E981)))</f>
        <v/>
      </c>
      <c r="AL981" s="2406" t="str">
        <f ca="1">IF($E981&gt;$E$12,"",IF(($E981&gt;=AL$307),AL925-$D981*AL$302,INDEX(F929:BM988,AL$307,$E981)))</f>
        <v/>
      </c>
      <c r="AM981" s="2406" t="str">
        <f ca="1">IF($E981&gt;$E$12,"",IF(($E981&gt;=AM$307),AM925-$D981*AM$302,INDEX(F929:BM988,AM$307,$E981)))</f>
        <v/>
      </c>
      <c r="AN981" s="2406" t="str">
        <f ca="1">IF($E981&gt;$E$12,"",IF(($E981&gt;=AN$307),AN925-$D981*AN$302,INDEX(F929:BM988,AN$307,$E981)))</f>
        <v/>
      </c>
      <c r="AO981" s="2406" t="str">
        <f ca="1">IF($E981&gt;$E$12,"",IF(($E981&gt;=AO$307),AO925-$D981*AO$302,INDEX(F929:BM988,AO$307,$E981)))</f>
        <v/>
      </c>
      <c r="AP981" s="2406" t="str">
        <f ca="1">IF($E981&gt;$E$12,"",IF(($E981&gt;=AP$307),AP925-$D981*AP$302,INDEX(F929:BM988,AP$307,$E981)))</f>
        <v/>
      </c>
      <c r="AQ981" s="2406" t="str">
        <f ca="1">IF($E981&gt;$E$12,"",IF(($E981&gt;=AQ$307),AQ925-$D981*AQ$302,INDEX(F929:BM988,AQ$307,$E981)))</f>
        <v/>
      </c>
      <c r="AR981" s="2406" t="str">
        <f ca="1">IF($E981&gt;$E$12,"",IF(($E981&gt;=AR$307),AR925-$D981*AR$302,INDEX(F929:BM988,AR$307,$E981)))</f>
        <v/>
      </c>
      <c r="AS981" s="2406" t="str">
        <f ca="1">IF($E981&gt;$E$12,"",IF(($E981&gt;=AS$307),AS925-$D981*AS$302,INDEX(F929:BM988,AS$307,$E981)))</f>
        <v/>
      </c>
      <c r="AT981" s="2406" t="str">
        <f ca="1">IF($E981&gt;$E$12,"",IF(($E981&gt;=AT$307),AT925-$D981*AT$302,INDEX(F929:BM988,AT$307,$E981)))</f>
        <v/>
      </c>
      <c r="AU981" s="2406" t="str">
        <f ca="1">IF($E981&gt;$E$12,"",IF(($E981&gt;=AU$307),AU925-$D981*AU$302,INDEX(F929:BM988,AU$307,$E981)))</f>
        <v/>
      </c>
      <c r="AV981" s="2406" t="str">
        <f ca="1">IF($E981&gt;$E$12,"",IF(($E981&gt;=AV$307),AV925-$D981*AV$302,INDEX(F929:BM988,AV$307,$E981)))</f>
        <v/>
      </c>
      <c r="AW981" s="2406" t="str">
        <f ca="1">IF($E981&gt;$E$12,"",IF(($E981&gt;=AW$307),AW925-$D981*AW$302,INDEX(F929:BM988,AW$307,$E981)))</f>
        <v/>
      </c>
      <c r="AX981" s="2406" t="str">
        <f ca="1">IF($E981&gt;$E$12,"",IF(($E981&gt;=AX$307),AX925-$D981*AX$302,INDEX(F929:BM988,AX$307,$E981)))</f>
        <v/>
      </c>
      <c r="AY981" s="2406" t="str">
        <f ca="1">IF($E981&gt;$E$12,"",IF(($E981&gt;=AY$307),AY925-$D981*AY$302,INDEX(F929:BM988,AY$307,$E981)))</f>
        <v/>
      </c>
      <c r="AZ981" s="2406" t="str">
        <f ca="1">IF($E981&gt;$E$12,"",IF(($E981&gt;=AZ$307),AZ925-$D981*AZ$302,INDEX(F929:BM988,AZ$307,$E981)))</f>
        <v/>
      </c>
      <c r="BA981" s="2406" t="str">
        <f ca="1">IF($E981&gt;$E$12,"",IF(($E981&gt;=BA$307),BA925-$D981*BA$302,INDEX(F929:BM988,BA$307,$E981)))</f>
        <v/>
      </c>
      <c r="BB981" s="2406" t="str">
        <f ca="1">IF($E981&gt;$E$12,"",IF(($E981&gt;=BB$307),BB925-$D981*BB$302,INDEX(F929:BM988,BB$307,$E981)))</f>
        <v/>
      </c>
      <c r="BC981" s="2406" t="str">
        <f ca="1">IF($E981&gt;$E$12,"",IF(($E981&gt;=BC$307),BC925-$D981*BC$302,INDEX(F929:BM988,BC$307,$E981)))</f>
        <v/>
      </c>
      <c r="BD981" s="2406" t="str">
        <f ca="1">IF($E981&gt;$E$12,"",IF(($E981&gt;=BD$307),BD925-$D981*BD$302,INDEX(F929:BM988,BD$307,$E981)))</f>
        <v/>
      </c>
      <c r="BE981" s="2406" t="str">
        <f ca="1">IF($E981&gt;$E$12,"",IF(($E981&gt;=BE$307),BE925-$D981*BE$302,INDEX(F929:BM988,BE$307,$E981)))</f>
        <v/>
      </c>
      <c r="BF981" s="2406" t="str">
        <f ca="1">IF($E981&gt;$E$12,"",IF(($E981&gt;=BF$307),BF925-$D981*BF$302,INDEX(F929:BM988,BF$307,$E981)))</f>
        <v/>
      </c>
      <c r="BG981" s="2406" t="str">
        <f ca="1">IF($E981&gt;$E$12,"",IF(($E981&gt;=BG$307),BG925-$D981*BG$302,INDEX(F929:BM988,BG$307,$E981)))</f>
        <v/>
      </c>
      <c r="BH981" s="2406" t="str">
        <f ca="1">IF($E981&gt;$E$12,"",IF(($E981&gt;=BH$307),BH925-$D981*BH$302,INDEX(F929:BM988,BH$307,$E981)))</f>
        <v/>
      </c>
      <c r="BI981" s="2406" t="str">
        <f ca="1">IF($E981&gt;$E$12,"",IF(($E981&gt;=BI$307),BI925-$D981*BI$302,INDEX(F929:BM988,BI$307,$E981)))</f>
        <v/>
      </c>
      <c r="BJ981" s="2406" t="str">
        <f ca="1">IF($E981&gt;$E$12,"",IF(($E981&gt;=BJ$307),BJ925-$D981*BJ$302,INDEX(F929:BM988,BJ$307,$E981)))</f>
        <v/>
      </c>
      <c r="BK981" s="2406" t="str">
        <f ca="1">IF($E981&gt;$E$12,"",IF(($E981&gt;=BK$307),BK925-$D981*BK$302,INDEX(F929:BM988,BK$307,$E981)))</f>
        <v/>
      </c>
      <c r="BL981" s="2406" t="str">
        <f ca="1">IF($E981&gt;$E$12,"",IF(($E981&gt;=BL$307),BL925-$D981*BL$302,INDEX(F929:BM988,BL$307,$E981)))</f>
        <v/>
      </c>
      <c r="BM981" s="2406" t="str">
        <f ca="1">IF($E981&gt;$E$12,"",IF(($E981&gt;=BM$307),BM925-$D981*BM$302,INDEX(F929:BM988,BM$307,$E981)))</f>
        <v/>
      </c>
    </row>
    <row r="982" spans="3:65" ht="13.5" x14ac:dyDescent="0.25">
      <c r="C982" s="2357"/>
      <c r="D982" s="2405">
        <f ca="1">INDEX(F924:BM924,E982)</f>
        <v>1</v>
      </c>
      <c r="E982" s="2316">
        <v>54</v>
      </c>
      <c r="F982" s="2406" t="str">
        <f ca="1">IF($E982&gt;$E$12,"",IF(($E982&gt;=F$307),F925-$D982*F$302,INDEX(F929:BM988,F$307,$E982)))</f>
        <v/>
      </c>
      <c r="G982" s="2406" t="str">
        <f ca="1">IF($E982&gt;$E$12,"",IF(($E982&gt;=G$307),G925-$D982*G$302,INDEX(F929:BM988,G$307,$E982)))</f>
        <v/>
      </c>
      <c r="H982" s="2406" t="str">
        <f ca="1">IF($E982&gt;$E$12,"",IF(($E982&gt;=H$307),H925-$D982*H$302,INDEX(F929:BM988,H$307,$E982)))</f>
        <v/>
      </c>
      <c r="I982" s="2406" t="str">
        <f ca="1">IF($E982&gt;$E$12,"",IF(($E982&gt;=I$307),I925-$D982*I$302,INDEX(F929:BM988,I$307,$E982)))</f>
        <v/>
      </c>
      <c r="J982" s="2406" t="str">
        <f ca="1">IF($E982&gt;$E$12,"",IF(($E982&gt;=J$307),J925-$D982*J$302,INDEX(F929:BM988,J$307,$E982)))</f>
        <v/>
      </c>
      <c r="K982" s="2406" t="str">
        <f ca="1">IF($E982&gt;$E$12,"",IF(($E982&gt;=K$307),K925-$D982*K$302,INDEX(F929:BM988,K$307,$E982)))</f>
        <v/>
      </c>
      <c r="L982" s="2406" t="str">
        <f ca="1">IF($E982&gt;$E$12,"",IF(($E982&gt;=L$307),L925-$D982*L$302,INDEX(F929:BM988,L$307,$E982)))</f>
        <v/>
      </c>
      <c r="M982" s="2406" t="str">
        <f ca="1">IF($E982&gt;$E$12,"",IF(($E982&gt;=M$307),M925-$D982*M$302,INDEX(F929:BM988,M$307,$E982)))</f>
        <v/>
      </c>
      <c r="N982" s="2406" t="str">
        <f ca="1">IF($E982&gt;$E$12,"",IF(($E982&gt;=N$307),N925-$D982*N$302,INDEX(F929:BM988,N$307,$E982)))</f>
        <v/>
      </c>
      <c r="O982" s="2406" t="str">
        <f ca="1">IF($E982&gt;$E$12,"",IF(($E982&gt;=O$307),O925-$D982*O$302,INDEX(F929:BM988,O$307,$E982)))</f>
        <v/>
      </c>
      <c r="P982" s="2406" t="str">
        <f ca="1">IF($E982&gt;$E$12,"",IF(($E982&gt;=P$307),P925-$D982*P$302,INDEX(F929:BM988,P$307,$E982)))</f>
        <v/>
      </c>
      <c r="Q982" s="2406" t="str">
        <f ca="1">IF($E982&gt;$E$12,"",IF(($E982&gt;=Q$307),Q925-$D982*Q$302,INDEX(F929:BM988,Q$307,$E982)))</f>
        <v/>
      </c>
      <c r="R982" s="2406" t="str">
        <f ca="1">IF($E982&gt;$E$12,"",IF(($E982&gt;=R$307),R925-$D982*R$302,INDEX(F929:BM988,R$307,$E982)))</f>
        <v/>
      </c>
      <c r="S982" s="2406" t="str">
        <f ca="1">IF($E982&gt;$E$12,"",IF(($E982&gt;=S$307),S925-$D982*S$302,INDEX(F929:BM988,S$307,$E982)))</f>
        <v/>
      </c>
      <c r="T982" s="2406" t="str">
        <f ca="1">IF($E982&gt;$E$12,"",IF(($E982&gt;=T$307),T925-$D982*T$302,INDEX(F929:BM988,T$307,$E982)))</f>
        <v/>
      </c>
      <c r="U982" s="2406" t="str">
        <f ca="1">IF($E982&gt;$E$12,"",IF(($E982&gt;=U$307),U925-$D982*U$302,INDEX(F929:BM988,U$307,$E982)))</f>
        <v/>
      </c>
      <c r="V982" s="2406" t="str">
        <f ca="1">IF($E982&gt;$E$12,"",IF(($E982&gt;=V$307),V925-$D982*V$302,INDEX(F929:BM988,V$307,$E982)))</f>
        <v/>
      </c>
      <c r="W982" s="2406" t="str">
        <f ca="1">IF($E982&gt;$E$12,"",IF(($E982&gt;=W$307),W925-$D982*W$302,INDEX(F929:BM988,W$307,$E982)))</f>
        <v/>
      </c>
      <c r="X982" s="2406" t="str">
        <f ca="1">IF($E982&gt;$E$12,"",IF(($E982&gt;=X$307),X925-$D982*X$302,INDEX(F929:BM988,X$307,$E982)))</f>
        <v/>
      </c>
      <c r="Y982" s="2406" t="str">
        <f ca="1">IF($E982&gt;$E$12,"",IF(($E982&gt;=Y$307),Y925-$D982*Y$302,INDEX(F929:BM988,Y$307,$E982)))</f>
        <v/>
      </c>
      <c r="Z982" s="2406" t="str">
        <f ca="1">IF($E982&gt;$E$12,"",IF(($E982&gt;=Z$307),Z925-$D982*Z$302,INDEX(F929:BM988,Z$307,$E982)))</f>
        <v/>
      </c>
      <c r="AA982" s="2406" t="str">
        <f ca="1">IF($E982&gt;$E$12,"",IF(($E982&gt;=AA$307),AA925-$D982*AA$302,INDEX(F929:BM988,AA$307,$E982)))</f>
        <v/>
      </c>
      <c r="AB982" s="2406" t="str">
        <f ca="1">IF($E982&gt;$E$12,"",IF(($E982&gt;=AB$307),AB925-$D982*AB$302,INDEX(F929:BM988,AB$307,$E982)))</f>
        <v/>
      </c>
      <c r="AC982" s="2406" t="str">
        <f ca="1">IF($E982&gt;$E$12,"",IF(($E982&gt;=AC$307),AC925-$D982*AC$302,INDEX(F929:BM988,AC$307,$E982)))</f>
        <v/>
      </c>
      <c r="AD982" s="2406" t="str">
        <f ca="1">IF($E982&gt;$E$12,"",IF(($E982&gt;=AD$307),AD925-$D982*AD$302,INDEX(F929:BM988,AD$307,$E982)))</f>
        <v/>
      </c>
      <c r="AE982" s="2406" t="str">
        <f ca="1">IF($E982&gt;$E$12,"",IF(($E982&gt;=AE$307),AE925-$D982*AE$302,INDEX(F929:BM988,AE$307,$E982)))</f>
        <v/>
      </c>
      <c r="AF982" s="2406" t="str">
        <f ca="1">IF($E982&gt;$E$12,"",IF(($E982&gt;=AF$307),AF925-$D982*AF$302,INDEX(F929:BM988,AF$307,$E982)))</f>
        <v/>
      </c>
      <c r="AG982" s="2406" t="str">
        <f ca="1">IF($E982&gt;$E$12,"",IF(($E982&gt;=AG$307),AG925-$D982*AG$302,INDEX(F929:BM988,AG$307,$E982)))</f>
        <v/>
      </c>
      <c r="AH982" s="2406" t="str">
        <f ca="1">IF($E982&gt;$E$12,"",IF(($E982&gt;=AH$307),AH925-$D982*AH$302,INDEX(F929:BM988,AH$307,$E982)))</f>
        <v/>
      </c>
      <c r="AI982" s="2406" t="str">
        <f ca="1">IF($E982&gt;$E$12,"",IF(($E982&gt;=AI$307),AI925-$D982*AI$302,INDEX(F929:BM988,AI$307,$E982)))</f>
        <v/>
      </c>
      <c r="AJ982" s="2406" t="str">
        <f ca="1">IF($E982&gt;$E$12,"",IF(($E982&gt;=AJ$307),AJ925-$D982*AJ$302,INDEX(F929:BM988,AJ$307,$E982)))</f>
        <v/>
      </c>
      <c r="AK982" s="2406" t="str">
        <f ca="1">IF($E982&gt;$E$12,"",IF(($E982&gt;=AK$307),AK925-$D982*AK$302,INDEX(F929:BM988,AK$307,$E982)))</f>
        <v/>
      </c>
      <c r="AL982" s="2406" t="str">
        <f ca="1">IF($E982&gt;$E$12,"",IF(($E982&gt;=AL$307),AL925-$D982*AL$302,INDEX(F929:BM988,AL$307,$E982)))</f>
        <v/>
      </c>
      <c r="AM982" s="2406" t="str">
        <f ca="1">IF($E982&gt;$E$12,"",IF(($E982&gt;=AM$307),AM925-$D982*AM$302,INDEX(F929:BM988,AM$307,$E982)))</f>
        <v/>
      </c>
      <c r="AN982" s="2406" t="str">
        <f ca="1">IF($E982&gt;$E$12,"",IF(($E982&gt;=AN$307),AN925-$D982*AN$302,INDEX(F929:BM988,AN$307,$E982)))</f>
        <v/>
      </c>
      <c r="AO982" s="2406" t="str">
        <f ca="1">IF($E982&gt;$E$12,"",IF(($E982&gt;=AO$307),AO925-$D982*AO$302,INDEX(F929:BM988,AO$307,$E982)))</f>
        <v/>
      </c>
      <c r="AP982" s="2406" t="str">
        <f ca="1">IF($E982&gt;$E$12,"",IF(($E982&gt;=AP$307),AP925-$D982*AP$302,INDEX(F929:BM988,AP$307,$E982)))</f>
        <v/>
      </c>
      <c r="AQ982" s="2406" t="str">
        <f ca="1">IF($E982&gt;$E$12,"",IF(($E982&gt;=AQ$307),AQ925-$D982*AQ$302,INDEX(F929:BM988,AQ$307,$E982)))</f>
        <v/>
      </c>
      <c r="AR982" s="2406" t="str">
        <f ca="1">IF($E982&gt;$E$12,"",IF(($E982&gt;=AR$307),AR925-$D982*AR$302,INDEX(F929:BM988,AR$307,$E982)))</f>
        <v/>
      </c>
      <c r="AS982" s="2406" t="str">
        <f ca="1">IF($E982&gt;$E$12,"",IF(($E982&gt;=AS$307),AS925-$D982*AS$302,INDEX(F929:BM988,AS$307,$E982)))</f>
        <v/>
      </c>
      <c r="AT982" s="2406" t="str">
        <f ca="1">IF($E982&gt;$E$12,"",IF(($E982&gt;=AT$307),AT925-$D982*AT$302,INDEX(F929:BM988,AT$307,$E982)))</f>
        <v/>
      </c>
      <c r="AU982" s="2406" t="str">
        <f ca="1">IF($E982&gt;$E$12,"",IF(($E982&gt;=AU$307),AU925-$D982*AU$302,INDEX(F929:BM988,AU$307,$E982)))</f>
        <v/>
      </c>
      <c r="AV982" s="2406" t="str">
        <f ca="1">IF($E982&gt;$E$12,"",IF(($E982&gt;=AV$307),AV925-$D982*AV$302,INDEX(F929:BM988,AV$307,$E982)))</f>
        <v/>
      </c>
      <c r="AW982" s="2406" t="str">
        <f ca="1">IF($E982&gt;$E$12,"",IF(($E982&gt;=AW$307),AW925-$D982*AW$302,INDEX(F929:BM988,AW$307,$E982)))</f>
        <v/>
      </c>
      <c r="AX982" s="2406" t="str">
        <f ca="1">IF($E982&gt;$E$12,"",IF(($E982&gt;=AX$307),AX925-$D982*AX$302,INDEX(F929:BM988,AX$307,$E982)))</f>
        <v/>
      </c>
      <c r="AY982" s="2406" t="str">
        <f ca="1">IF($E982&gt;$E$12,"",IF(($E982&gt;=AY$307),AY925-$D982*AY$302,INDEX(F929:BM988,AY$307,$E982)))</f>
        <v/>
      </c>
      <c r="AZ982" s="2406" t="str">
        <f ca="1">IF($E982&gt;$E$12,"",IF(($E982&gt;=AZ$307),AZ925-$D982*AZ$302,INDEX(F929:BM988,AZ$307,$E982)))</f>
        <v/>
      </c>
      <c r="BA982" s="2406" t="str">
        <f ca="1">IF($E982&gt;$E$12,"",IF(($E982&gt;=BA$307),BA925-$D982*BA$302,INDEX(F929:BM988,BA$307,$E982)))</f>
        <v/>
      </c>
      <c r="BB982" s="2406" t="str">
        <f ca="1">IF($E982&gt;$E$12,"",IF(($E982&gt;=BB$307),BB925-$D982*BB$302,INDEX(F929:BM988,BB$307,$E982)))</f>
        <v/>
      </c>
      <c r="BC982" s="2406" t="str">
        <f ca="1">IF($E982&gt;$E$12,"",IF(($E982&gt;=BC$307),BC925-$D982*BC$302,INDEX(F929:BM988,BC$307,$E982)))</f>
        <v/>
      </c>
      <c r="BD982" s="2406" t="str">
        <f ca="1">IF($E982&gt;$E$12,"",IF(($E982&gt;=BD$307),BD925-$D982*BD$302,INDEX(F929:BM988,BD$307,$E982)))</f>
        <v/>
      </c>
      <c r="BE982" s="2406" t="str">
        <f ca="1">IF($E982&gt;$E$12,"",IF(($E982&gt;=BE$307),BE925-$D982*BE$302,INDEX(F929:BM988,BE$307,$E982)))</f>
        <v/>
      </c>
      <c r="BF982" s="2406" t="str">
        <f ca="1">IF($E982&gt;$E$12,"",IF(($E982&gt;=BF$307),BF925-$D982*BF$302,INDEX(F929:BM988,BF$307,$E982)))</f>
        <v/>
      </c>
      <c r="BG982" s="2406" t="str">
        <f ca="1">IF($E982&gt;$E$12,"",IF(($E982&gt;=BG$307),BG925-$D982*BG$302,INDEX(F929:BM988,BG$307,$E982)))</f>
        <v/>
      </c>
      <c r="BH982" s="2406" t="str">
        <f ca="1">IF($E982&gt;$E$12,"",IF(($E982&gt;=BH$307),BH925-$D982*BH$302,INDEX(F929:BM988,BH$307,$E982)))</f>
        <v/>
      </c>
      <c r="BI982" s="2406" t="str">
        <f ca="1">IF($E982&gt;$E$12,"",IF(($E982&gt;=BI$307),BI925-$D982*BI$302,INDEX(F929:BM988,BI$307,$E982)))</f>
        <v/>
      </c>
      <c r="BJ982" s="2406" t="str">
        <f ca="1">IF($E982&gt;$E$12,"",IF(($E982&gt;=BJ$307),BJ925-$D982*BJ$302,INDEX(F929:BM988,BJ$307,$E982)))</f>
        <v/>
      </c>
      <c r="BK982" s="2406" t="str">
        <f ca="1">IF($E982&gt;$E$12,"",IF(($E982&gt;=BK$307),BK925-$D982*BK$302,INDEX(F929:BM988,BK$307,$E982)))</f>
        <v/>
      </c>
      <c r="BL982" s="2406" t="str">
        <f ca="1">IF($E982&gt;$E$12,"",IF(($E982&gt;=BL$307),BL925-$D982*BL$302,INDEX(F929:BM988,BL$307,$E982)))</f>
        <v/>
      </c>
      <c r="BM982" s="2406" t="str">
        <f ca="1">IF($E982&gt;$E$12,"",IF(($E982&gt;=BM$307),BM925-$D982*BM$302,INDEX(F929:BM988,BM$307,$E982)))</f>
        <v/>
      </c>
    </row>
    <row r="983" spans="3:65" ht="13.5" x14ac:dyDescent="0.25">
      <c r="C983" s="2357"/>
      <c r="D983" s="2405">
        <f ca="1">INDEX(F924:BM924,E983)</f>
        <v>1</v>
      </c>
      <c r="E983" s="2316">
        <v>55</v>
      </c>
      <c r="F983" s="2406" t="str">
        <f ca="1">IF($E983&gt;$E$12,"",IF(($E983&gt;=F$307),F925-$D983*F$302,INDEX(F929:BM988,F$307,$E983)))</f>
        <v/>
      </c>
      <c r="G983" s="2406" t="str">
        <f ca="1">IF($E983&gt;$E$12,"",IF(($E983&gt;=G$307),G925-$D983*G$302,INDEX(F929:BM988,G$307,$E983)))</f>
        <v/>
      </c>
      <c r="H983" s="2406" t="str">
        <f ca="1">IF($E983&gt;$E$12,"",IF(($E983&gt;=H$307),H925-$D983*H$302,INDEX(F929:BM988,H$307,$E983)))</f>
        <v/>
      </c>
      <c r="I983" s="2406" t="str">
        <f ca="1">IF($E983&gt;$E$12,"",IF(($E983&gt;=I$307),I925-$D983*I$302,INDEX(F929:BM988,I$307,$E983)))</f>
        <v/>
      </c>
      <c r="J983" s="2406" t="str">
        <f ca="1">IF($E983&gt;$E$12,"",IF(($E983&gt;=J$307),J925-$D983*J$302,INDEX(F929:BM988,J$307,$E983)))</f>
        <v/>
      </c>
      <c r="K983" s="2406" t="str">
        <f ca="1">IF($E983&gt;$E$12,"",IF(($E983&gt;=K$307),K925-$D983*K$302,INDEX(F929:BM988,K$307,$E983)))</f>
        <v/>
      </c>
      <c r="L983" s="2406" t="str">
        <f ca="1">IF($E983&gt;$E$12,"",IF(($E983&gt;=L$307),L925-$D983*L$302,INDEX(F929:BM988,L$307,$E983)))</f>
        <v/>
      </c>
      <c r="M983" s="2406" t="str">
        <f ca="1">IF($E983&gt;$E$12,"",IF(($E983&gt;=M$307),M925-$D983*M$302,INDEX(F929:BM988,M$307,$E983)))</f>
        <v/>
      </c>
      <c r="N983" s="2406" t="str">
        <f ca="1">IF($E983&gt;$E$12,"",IF(($E983&gt;=N$307),N925-$D983*N$302,INDEX(F929:BM988,N$307,$E983)))</f>
        <v/>
      </c>
      <c r="O983" s="2406" t="str">
        <f ca="1">IF($E983&gt;$E$12,"",IF(($E983&gt;=O$307),O925-$D983*O$302,INDEX(F929:BM988,O$307,$E983)))</f>
        <v/>
      </c>
      <c r="P983" s="2406" t="str">
        <f ca="1">IF($E983&gt;$E$12,"",IF(($E983&gt;=P$307),P925-$D983*P$302,INDEX(F929:BM988,P$307,$E983)))</f>
        <v/>
      </c>
      <c r="Q983" s="2406" t="str">
        <f ca="1">IF($E983&gt;$E$12,"",IF(($E983&gt;=Q$307),Q925-$D983*Q$302,INDEX(F929:BM988,Q$307,$E983)))</f>
        <v/>
      </c>
      <c r="R983" s="2406" t="str">
        <f ca="1">IF($E983&gt;$E$12,"",IF(($E983&gt;=R$307),R925-$D983*R$302,INDEX(F929:BM988,R$307,$E983)))</f>
        <v/>
      </c>
      <c r="S983" s="2406" t="str">
        <f ca="1">IF($E983&gt;$E$12,"",IF(($E983&gt;=S$307),S925-$D983*S$302,INDEX(F929:BM988,S$307,$E983)))</f>
        <v/>
      </c>
      <c r="T983" s="2406" t="str">
        <f ca="1">IF($E983&gt;$E$12,"",IF(($E983&gt;=T$307),T925-$D983*T$302,INDEX(F929:BM988,T$307,$E983)))</f>
        <v/>
      </c>
      <c r="U983" s="2406" t="str">
        <f ca="1">IF($E983&gt;$E$12,"",IF(($E983&gt;=U$307),U925-$D983*U$302,INDEX(F929:BM988,U$307,$E983)))</f>
        <v/>
      </c>
      <c r="V983" s="2406" t="str">
        <f ca="1">IF($E983&gt;$E$12,"",IF(($E983&gt;=V$307),V925-$D983*V$302,INDEX(F929:BM988,V$307,$E983)))</f>
        <v/>
      </c>
      <c r="W983" s="2406" t="str">
        <f ca="1">IF($E983&gt;$E$12,"",IF(($E983&gt;=W$307),W925-$D983*W$302,INDEX(F929:BM988,W$307,$E983)))</f>
        <v/>
      </c>
      <c r="X983" s="2406" t="str">
        <f ca="1">IF($E983&gt;$E$12,"",IF(($E983&gt;=X$307),X925-$D983*X$302,INDEX(F929:BM988,X$307,$E983)))</f>
        <v/>
      </c>
      <c r="Y983" s="2406" t="str">
        <f ca="1">IF($E983&gt;$E$12,"",IF(($E983&gt;=Y$307),Y925-$D983*Y$302,INDEX(F929:BM988,Y$307,$E983)))</f>
        <v/>
      </c>
      <c r="Z983" s="2406" t="str">
        <f ca="1">IF($E983&gt;$E$12,"",IF(($E983&gt;=Z$307),Z925-$D983*Z$302,INDEX(F929:BM988,Z$307,$E983)))</f>
        <v/>
      </c>
      <c r="AA983" s="2406" t="str">
        <f ca="1">IF($E983&gt;$E$12,"",IF(($E983&gt;=AA$307),AA925-$D983*AA$302,INDEX(F929:BM988,AA$307,$E983)))</f>
        <v/>
      </c>
      <c r="AB983" s="2406" t="str">
        <f ca="1">IF($E983&gt;$E$12,"",IF(($E983&gt;=AB$307),AB925-$D983*AB$302,INDEX(F929:BM988,AB$307,$E983)))</f>
        <v/>
      </c>
      <c r="AC983" s="2406" t="str">
        <f ca="1">IF($E983&gt;$E$12,"",IF(($E983&gt;=AC$307),AC925-$D983*AC$302,INDEX(F929:BM988,AC$307,$E983)))</f>
        <v/>
      </c>
      <c r="AD983" s="2406" t="str">
        <f ca="1">IF($E983&gt;$E$12,"",IF(($E983&gt;=AD$307),AD925-$D983*AD$302,INDEX(F929:BM988,AD$307,$E983)))</f>
        <v/>
      </c>
      <c r="AE983" s="2406" t="str">
        <f ca="1">IF($E983&gt;$E$12,"",IF(($E983&gt;=AE$307),AE925-$D983*AE$302,INDEX(F929:BM988,AE$307,$E983)))</f>
        <v/>
      </c>
      <c r="AF983" s="2406" t="str">
        <f ca="1">IF($E983&gt;$E$12,"",IF(($E983&gt;=AF$307),AF925-$D983*AF$302,INDEX(F929:BM988,AF$307,$E983)))</f>
        <v/>
      </c>
      <c r="AG983" s="2406" t="str">
        <f ca="1">IF($E983&gt;$E$12,"",IF(($E983&gt;=AG$307),AG925-$D983*AG$302,INDEX(F929:BM988,AG$307,$E983)))</f>
        <v/>
      </c>
      <c r="AH983" s="2406" t="str">
        <f ca="1">IF($E983&gt;$E$12,"",IF(($E983&gt;=AH$307),AH925-$D983*AH$302,INDEX(F929:BM988,AH$307,$E983)))</f>
        <v/>
      </c>
      <c r="AI983" s="2406" t="str">
        <f ca="1">IF($E983&gt;$E$12,"",IF(($E983&gt;=AI$307),AI925-$D983*AI$302,INDEX(F929:BM988,AI$307,$E983)))</f>
        <v/>
      </c>
      <c r="AJ983" s="2406" t="str">
        <f ca="1">IF($E983&gt;$E$12,"",IF(($E983&gt;=AJ$307),AJ925-$D983*AJ$302,INDEX(F929:BM988,AJ$307,$E983)))</f>
        <v/>
      </c>
      <c r="AK983" s="2406" t="str">
        <f ca="1">IF($E983&gt;$E$12,"",IF(($E983&gt;=AK$307),AK925-$D983*AK$302,INDEX(F929:BM988,AK$307,$E983)))</f>
        <v/>
      </c>
      <c r="AL983" s="2406" t="str">
        <f ca="1">IF($E983&gt;$E$12,"",IF(($E983&gt;=AL$307),AL925-$D983*AL$302,INDEX(F929:BM988,AL$307,$E983)))</f>
        <v/>
      </c>
      <c r="AM983" s="2406" t="str">
        <f ca="1">IF($E983&gt;$E$12,"",IF(($E983&gt;=AM$307),AM925-$D983*AM$302,INDEX(F929:BM988,AM$307,$E983)))</f>
        <v/>
      </c>
      <c r="AN983" s="2406" t="str">
        <f ca="1">IF($E983&gt;$E$12,"",IF(($E983&gt;=AN$307),AN925-$D983*AN$302,INDEX(F929:BM988,AN$307,$E983)))</f>
        <v/>
      </c>
      <c r="AO983" s="2406" t="str">
        <f ca="1">IF($E983&gt;$E$12,"",IF(($E983&gt;=AO$307),AO925-$D983*AO$302,INDEX(F929:BM988,AO$307,$E983)))</f>
        <v/>
      </c>
      <c r="AP983" s="2406" t="str">
        <f ca="1">IF($E983&gt;$E$12,"",IF(($E983&gt;=AP$307),AP925-$D983*AP$302,INDEX(F929:BM988,AP$307,$E983)))</f>
        <v/>
      </c>
      <c r="AQ983" s="2406" t="str">
        <f ca="1">IF($E983&gt;$E$12,"",IF(($E983&gt;=AQ$307),AQ925-$D983*AQ$302,INDEX(F929:BM988,AQ$307,$E983)))</f>
        <v/>
      </c>
      <c r="AR983" s="2406" t="str">
        <f ca="1">IF($E983&gt;$E$12,"",IF(($E983&gt;=AR$307),AR925-$D983*AR$302,INDEX(F929:BM988,AR$307,$E983)))</f>
        <v/>
      </c>
      <c r="AS983" s="2406" t="str">
        <f ca="1">IF($E983&gt;$E$12,"",IF(($E983&gt;=AS$307),AS925-$D983*AS$302,INDEX(F929:BM988,AS$307,$E983)))</f>
        <v/>
      </c>
      <c r="AT983" s="2406" t="str">
        <f ca="1">IF($E983&gt;$E$12,"",IF(($E983&gt;=AT$307),AT925-$D983*AT$302,INDEX(F929:BM988,AT$307,$E983)))</f>
        <v/>
      </c>
      <c r="AU983" s="2406" t="str">
        <f ca="1">IF($E983&gt;$E$12,"",IF(($E983&gt;=AU$307),AU925-$D983*AU$302,INDEX(F929:BM988,AU$307,$E983)))</f>
        <v/>
      </c>
      <c r="AV983" s="2406" t="str">
        <f ca="1">IF($E983&gt;$E$12,"",IF(($E983&gt;=AV$307),AV925-$D983*AV$302,INDEX(F929:BM988,AV$307,$E983)))</f>
        <v/>
      </c>
      <c r="AW983" s="2406" t="str">
        <f ca="1">IF($E983&gt;$E$12,"",IF(($E983&gt;=AW$307),AW925-$D983*AW$302,INDEX(F929:BM988,AW$307,$E983)))</f>
        <v/>
      </c>
      <c r="AX983" s="2406" t="str">
        <f ca="1">IF($E983&gt;$E$12,"",IF(($E983&gt;=AX$307),AX925-$D983*AX$302,INDEX(F929:BM988,AX$307,$E983)))</f>
        <v/>
      </c>
      <c r="AY983" s="2406" t="str">
        <f ca="1">IF($E983&gt;$E$12,"",IF(($E983&gt;=AY$307),AY925-$D983*AY$302,INDEX(F929:BM988,AY$307,$E983)))</f>
        <v/>
      </c>
      <c r="AZ983" s="2406" t="str">
        <f ca="1">IF($E983&gt;$E$12,"",IF(($E983&gt;=AZ$307),AZ925-$D983*AZ$302,INDEX(F929:BM988,AZ$307,$E983)))</f>
        <v/>
      </c>
      <c r="BA983" s="2406" t="str">
        <f ca="1">IF($E983&gt;$E$12,"",IF(($E983&gt;=BA$307),BA925-$D983*BA$302,INDEX(F929:BM988,BA$307,$E983)))</f>
        <v/>
      </c>
      <c r="BB983" s="2406" t="str">
        <f ca="1">IF($E983&gt;$E$12,"",IF(($E983&gt;=BB$307),BB925-$D983*BB$302,INDEX(F929:BM988,BB$307,$E983)))</f>
        <v/>
      </c>
      <c r="BC983" s="2406" t="str">
        <f ca="1">IF($E983&gt;$E$12,"",IF(($E983&gt;=BC$307),BC925-$D983*BC$302,INDEX(F929:BM988,BC$307,$E983)))</f>
        <v/>
      </c>
      <c r="BD983" s="2406" t="str">
        <f ca="1">IF($E983&gt;$E$12,"",IF(($E983&gt;=BD$307),BD925-$D983*BD$302,INDEX(F929:BM988,BD$307,$E983)))</f>
        <v/>
      </c>
      <c r="BE983" s="2406" t="str">
        <f ca="1">IF($E983&gt;$E$12,"",IF(($E983&gt;=BE$307),BE925-$D983*BE$302,INDEX(F929:BM988,BE$307,$E983)))</f>
        <v/>
      </c>
      <c r="BF983" s="2406" t="str">
        <f ca="1">IF($E983&gt;$E$12,"",IF(($E983&gt;=BF$307),BF925-$D983*BF$302,INDEX(F929:BM988,BF$307,$E983)))</f>
        <v/>
      </c>
      <c r="BG983" s="2406" t="str">
        <f ca="1">IF($E983&gt;$E$12,"",IF(($E983&gt;=BG$307),BG925-$D983*BG$302,INDEX(F929:BM988,BG$307,$E983)))</f>
        <v/>
      </c>
      <c r="BH983" s="2406" t="str">
        <f ca="1">IF($E983&gt;$E$12,"",IF(($E983&gt;=BH$307),BH925-$D983*BH$302,INDEX(F929:BM988,BH$307,$E983)))</f>
        <v/>
      </c>
      <c r="BI983" s="2406" t="str">
        <f ca="1">IF($E983&gt;$E$12,"",IF(($E983&gt;=BI$307),BI925-$D983*BI$302,INDEX(F929:BM988,BI$307,$E983)))</f>
        <v/>
      </c>
      <c r="BJ983" s="2406" t="str">
        <f ca="1">IF($E983&gt;$E$12,"",IF(($E983&gt;=BJ$307),BJ925-$D983*BJ$302,INDEX(F929:BM988,BJ$307,$E983)))</f>
        <v/>
      </c>
      <c r="BK983" s="2406" t="str">
        <f ca="1">IF($E983&gt;$E$12,"",IF(($E983&gt;=BK$307),BK925-$D983*BK$302,INDEX(F929:BM988,BK$307,$E983)))</f>
        <v/>
      </c>
      <c r="BL983" s="2406" t="str">
        <f ca="1">IF($E983&gt;$E$12,"",IF(($E983&gt;=BL$307),BL925-$D983*BL$302,INDEX(F929:BM988,BL$307,$E983)))</f>
        <v/>
      </c>
      <c r="BM983" s="2406" t="str">
        <f ca="1">IF($E983&gt;$E$12,"",IF(($E983&gt;=BM$307),BM925-$D983*BM$302,INDEX(F929:BM988,BM$307,$E983)))</f>
        <v/>
      </c>
    </row>
    <row r="984" spans="3:65" ht="13.5" x14ac:dyDescent="0.25">
      <c r="C984" s="2357"/>
      <c r="D984" s="2405">
        <f ca="1">INDEX(F924:BM924,E984)</f>
        <v>1</v>
      </c>
      <c r="E984" s="2316">
        <v>56</v>
      </c>
      <c r="F984" s="2406" t="str">
        <f ca="1">IF($E984&gt;$E$12,"",IF(($E984&gt;=F$307),F925-$D984*F$302,INDEX(F929:BM988,F$307,$E984)))</f>
        <v/>
      </c>
      <c r="G984" s="2406" t="str">
        <f ca="1">IF($E984&gt;$E$12,"",IF(($E984&gt;=G$307),G925-$D984*G$302,INDEX(F929:BM988,G$307,$E984)))</f>
        <v/>
      </c>
      <c r="H984" s="2406" t="str">
        <f ca="1">IF($E984&gt;$E$12,"",IF(($E984&gt;=H$307),H925-$D984*H$302,INDEX(F929:BM988,H$307,$E984)))</f>
        <v/>
      </c>
      <c r="I984" s="2406" t="str">
        <f ca="1">IF($E984&gt;$E$12,"",IF(($E984&gt;=I$307),I925-$D984*I$302,INDEX(F929:BM988,I$307,$E984)))</f>
        <v/>
      </c>
      <c r="J984" s="2406" t="str">
        <f ca="1">IF($E984&gt;$E$12,"",IF(($E984&gt;=J$307),J925-$D984*J$302,INDEX(F929:BM988,J$307,$E984)))</f>
        <v/>
      </c>
      <c r="K984" s="2406" t="str">
        <f ca="1">IF($E984&gt;$E$12,"",IF(($E984&gt;=K$307),K925-$D984*K$302,INDEX(F929:BM988,K$307,$E984)))</f>
        <v/>
      </c>
      <c r="L984" s="2406" t="str">
        <f ca="1">IF($E984&gt;$E$12,"",IF(($E984&gt;=L$307),L925-$D984*L$302,INDEX(F929:BM988,L$307,$E984)))</f>
        <v/>
      </c>
      <c r="M984" s="2406" t="str">
        <f ca="1">IF($E984&gt;$E$12,"",IF(($E984&gt;=M$307),M925-$D984*M$302,INDEX(F929:BM988,M$307,$E984)))</f>
        <v/>
      </c>
      <c r="N984" s="2406" t="str">
        <f ca="1">IF($E984&gt;$E$12,"",IF(($E984&gt;=N$307),N925-$D984*N$302,INDEX(F929:BM988,N$307,$E984)))</f>
        <v/>
      </c>
      <c r="O984" s="2406" t="str">
        <f ca="1">IF($E984&gt;$E$12,"",IF(($E984&gt;=O$307),O925-$D984*O$302,INDEX(F929:BM988,O$307,$E984)))</f>
        <v/>
      </c>
      <c r="P984" s="2406" t="str">
        <f ca="1">IF($E984&gt;$E$12,"",IF(($E984&gt;=P$307),P925-$D984*P$302,INDEX(F929:BM988,P$307,$E984)))</f>
        <v/>
      </c>
      <c r="Q984" s="2406" t="str">
        <f ca="1">IF($E984&gt;$E$12,"",IF(($E984&gt;=Q$307),Q925-$D984*Q$302,INDEX(F929:BM988,Q$307,$E984)))</f>
        <v/>
      </c>
      <c r="R984" s="2406" t="str">
        <f ca="1">IF($E984&gt;$E$12,"",IF(($E984&gt;=R$307),R925-$D984*R$302,INDEX(F929:BM988,R$307,$E984)))</f>
        <v/>
      </c>
      <c r="S984" s="2406" t="str">
        <f ca="1">IF($E984&gt;$E$12,"",IF(($E984&gt;=S$307),S925-$D984*S$302,INDEX(F929:BM988,S$307,$E984)))</f>
        <v/>
      </c>
      <c r="T984" s="2406" t="str">
        <f ca="1">IF($E984&gt;$E$12,"",IF(($E984&gt;=T$307),T925-$D984*T$302,INDEX(F929:BM988,T$307,$E984)))</f>
        <v/>
      </c>
      <c r="U984" s="2406" t="str">
        <f ca="1">IF($E984&gt;$E$12,"",IF(($E984&gt;=U$307),U925-$D984*U$302,INDEX(F929:BM988,U$307,$E984)))</f>
        <v/>
      </c>
      <c r="V984" s="2406" t="str">
        <f ca="1">IF($E984&gt;$E$12,"",IF(($E984&gt;=V$307),V925-$D984*V$302,INDEX(F929:BM988,V$307,$E984)))</f>
        <v/>
      </c>
      <c r="W984" s="2406" t="str">
        <f ca="1">IF($E984&gt;$E$12,"",IF(($E984&gt;=W$307),W925-$D984*W$302,INDEX(F929:BM988,W$307,$E984)))</f>
        <v/>
      </c>
      <c r="X984" s="2406" t="str">
        <f ca="1">IF($E984&gt;$E$12,"",IF(($E984&gt;=X$307),X925-$D984*X$302,INDEX(F929:BM988,X$307,$E984)))</f>
        <v/>
      </c>
      <c r="Y984" s="2406" t="str">
        <f ca="1">IF($E984&gt;$E$12,"",IF(($E984&gt;=Y$307),Y925-$D984*Y$302,INDEX(F929:BM988,Y$307,$E984)))</f>
        <v/>
      </c>
      <c r="Z984" s="2406" t="str">
        <f ca="1">IF($E984&gt;$E$12,"",IF(($E984&gt;=Z$307),Z925-$D984*Z$302,INDEX(F929:BM988,Z$307,$E984)))</f>
        <v/>
      </c>
      <c r="AA984" s="2406" t="str">
        <f ca="1">IF($E984&gt;$E$12,"",IF(($E984&gt;=AA$307),AA925-$D984*AA$302,INDEX(F929:BM988,AA$307,$E984)))</f>
        <v/>
      </c>
      <c r="AB984" s="2406" t="str">
        <f ca="1">IF($E984&gt;$E$12,"",IF(($E984&gt;=AB$307),AB925-$D984*AB$302,INDEX(F929:BM988,AB$307,$E984)))</f>
        <v/>
      </c>
      <c r="AC984" s="2406" t="str">
        <f ca="1">IF($E984&gt;$E$12,"",IF(($E984&gt;=AC$307),AC925-$D984*AC$302,INDEX(F929:BM988,AC$307,$E984)))</f>
        <v/>
      </c>
      <c r="AD984" s="2406" t="str">
        <f ca="1">IF($E984&gt;$E$12,"",IF(($E984&gt;=AD$307),AD925-$D984*AD$302,INDEX(F929:BM988,AD$307,$E984)))</f>
        <v/>
      </c>
      <c r="AE984" s="2406" t="str">
        <f ca="1">IF($E984&gt;$E$12,"",IF(($E984&gt;=AE$307),AE925-$D984*AE$302,INDEX(F929:BM988,AE$307,$E984)))</f>
        <v/>
      </c>
      <c r="AF984" s="2406" t="str">
        <f ca="1">IF($E984&gt;$E$12,"",IF(($E984&gt;=AF$307),AF925-$D984*AF$302,INDEX(F929:BM988,AF$307,$E984)))</f>
        <v/>
      </c>
      <c r="AG984" s="2406" t="str">
        <f ca="1">IF($E984&gt;$E$12,"",IF(($E984&gt;=AG$307),AG925-$D984*AG$302,INDEX(F929:BM988,AG$307,$E984)))</f>
        <v/>
      </c>
      <c r="AH984" s="2406" t="str">
        <f ca="1">IF($E984&gt;$E$12,"",IF(($E984&gt;=AH$307),AH925-$D984*AH$302,INDEX(F929:BM988,AH$307,$E984)))</f>
        <v/>
      </c>
      <c r="AI984" s="2406" t="str">
        <f ca="1">IF($E984&gt;$E$12,"",IF(($E984&gt;=AI$307),AI925-$D984*AI$302,INDEX(F929:BM988,AI$307,$E984)))</f>
        <v/>
      </c>
      <c r="AJ984" s="2406" t="str">
        <f ca="1">IF($E984&gt;$E$12,"",IF(($E984&gt;=AJ$307),AJ925-$D984*AJ$302,INDEX(F929:BM988,AJ$307,$E984)))</f>
        <v/>
      </c>
      <c r="AK984" s="2406" t="str">
        <f ca="1">IF($E984&gt;$E$12,"",IF(($E984&gt;=AK$307),AK925-$D984*AK$302,INDEX(F929:BM988,AK$307,$E984)))</f>
        <v/>
      </c>
      <c r="AL984" s="2406" t="str">
        <f ca="1">IF($E984&gt;$E$12,"",IF(($E984&gt;=AL$307),AL925-$D984*AL$302,INDEX(F929:BM988,AL$307,$E984)))</f>
        <v/>
      </c>
      <c r="AM984" s="2406" t="str">
        <f ca="1">IF($E984&gt;$E$12,"",IF(($E984&gt;=AM$307),AM925-$D984*AM$302,INDEX(F929:BM988,AM$307,$E984)))</f>
        <v/>
      </c>
      <c r="AN984" s="2406" t="str">
        <f ca="1">IF($E984&gt;$E$12,"",IF(($E984&gt;=AN$307),AN925-$D984*AN$302,INDEX(F929:BM988,AN$307,$E984)))</f>
        <v/>
      </c>
      <c r="AO984" s="2406" t="str">
        <f ca="1">IF($E984&gt;$E$12,"",IF(($E984&gt;=AO$307),AO925-$D984*AO$302,INDEX(F929:BM988,AO$307,$E984)))</f>
        <v/>
      </c>
      <c r="AP984" s="2406" t="str">
        <f ca="1">IF($E984&gt;$E$12,"",IF(($E984&gt;=AP$307),AP925-$D984*AP$302,INDEX(F929:BM988,AP$307,$E984)))</f>
        <v/>
      </c>
      <c r="AQ984" s="2406" t="str">
        <f ca="1">IF($E984&gt;$E$12,"",IF(($E984&gt;=AQ$307),AQ925-$D984*AQ$302,INDEX(F929:BM988,AQ$307,$E984)))</f>
        <v/>
      </c>
      <c r="AR984" s="2406" t="str">
        <f ca="1">IF($E984&gt;$E$12,"",IF(($E984&gt;=AR$307),AR925-$D984*AR$302,INDEX(F929:BM988,AR$307,$E984)))</f>
        <v/>
      </c>
      <c r="AS984" s="2406" t="str">
        <f ca="1">IF($E984&gt;$E$12,"",IF(($E984&gt;=AS$307),AS925-$D984*AS$302,INDEX(F929:BM988,AS$307,$E984)))</f>
        <v/>
      </c>
      <c r="AT984" s="2406" t="str">
        <f ca="1">IF($E984&gt;$E$12,"",IF(($E984&gt;=AT$307),AT925-$D984*AT$302,INDEX(F929:BM988,AT$307,$E984)))</f>
        <v/>
      </c>
      <c r="AU984" s="2406" t="str">
        <f ca="1">IF($E984&gt;$E$12,"",IF(($E984&gt;=AU$307),AU925-$D984*AU$302,INDEX(F929:BM988,AU$307,$E984)))</f>
        <v/>
      </c>
      <c r="AV984" s="2406" t="str">
        <f ca="1">IF($E984&gt;$E$12,"",IF(($E984&gt;=AV$307),AV925-$D984*AV$302,INDEX(F929:BM988,AV$307,$E984)))</f>
        <v/>
      </c>
      <c r="AW984" s="2406" t="str">
        <f ca="1">IF($E984&gt;$E$12,"",IF(($E984&gt;=AW$307),AW925-$D984*AW$302,INDEX(F929:BM988,AW$307,$E984)))</f>
        <v/>
      </c>
      <c r="AX984" s="2406" t="str">
        <f ca="1">IF($E984&gt;$E$12,"",IF(($E984&gt;=AX$307),AX925-$D984*AX$302,INDEX(F929:BM988,AX$307,$E984)))</f>
        <v/>
      </c>
      <c r="AY984" s="2406" t="str">
        <f ca="1">IF($E984&gt;$E$12,"",IF(($E984&gt;=AY$307),AY925-$D984*AY$302,INDEX(F929:BM988,AY$307,$E984)))</f>
        <v/>
      </c>
      <c r="AZ984" s="2406" t="str">
        <f ca="1">IF($E984&gt;$E$12,"",IF(($E984&gt;=AZ$307),AZ925-$D984*AZ$302,INDEX(F929:BM988,AZ$307,$E984)))</f>
        <v/>
      </c>
      <c r="BA984" s="2406" t="str">
        <f ca="1">IF($E984&gt;$E$12,"",IF(($E984&gt;=BA$307),BA925-$D984*BA$302,INDEX(F929:BM988,BA$307,$E984)))</f>
        <v/>
      </c>
      <c r="BB984" s="2406" t="str">
        <f ca="1">IF($E984&gt;$E$12,"",IF(($E984&gt;=BB$307),BB925-$D984*BB$302,INDEX(F929:BM988,BB$307,$E984)))</f>
        <v/>
      </c>
      <c r="BC984" s="2406" t="str">
        <f ca="1">IF($E984&gt;$E$12,"",IF(($E984&gt;=BC$307),BC925-$D984*BC$302,INDEX(F929:BM988,BC$307,$E984)))</f>
        <v/>
      </c>
      <c r="BD984" s="2406" t="str">
        <f ca="1">IF($E984&gt;$E$12,"",IF(($E984&gt;=BD$307),BD925-$D984*BD$302,INDEX(F929:BM988,BD$307,$E984)))</f>
        <v/>
      </c>
      <c r="BE984" s="2406" t="str">
        <f ca="1">IF($E984&gt;$E$12,"",IF(($E984&gt;=BE$307),BE925-$D984*BE$302,INDEX(F929:BM988,BE$307,$E984)))</f>
        <v/>
      </c>
      <c r="BF984" s="2406" t="str">
        <f ca="1">IF($E984&gt;$E$12,"",IF(($E984&gt;=BF$307),BF925-$D984*BF$302,INDEX(F929:BM988,BF$307,$E984)))</f>
        <v/>
      </c>
      <c r="BG984" s="2406" t="str">
        <f ca="1">IF($E984&gt;$E$12,"",IF(($E984&gt;=BG$307),BG925-$D984*BG$302,INDEX(F929:BM988,BG$307,$E984)))</f>
        <v/>
      </c>
      <c r="BH984" s="2406" t="str">
        <f ca="1">IF($E984&gt;$E$12,"",IF(($E984&gt;=BH$307),BH925-$D984*BH$302,INDEX(F929:BM988,BH$307,$E984)))</f>
        <v/>
      </c>
      <c r="BI984" s="2406" t="str">
        <f ca="1">IF($E984&gt;$E$12,"",IF(($E984&gt;=BI$307),BI925-$D984*BI$302,INDEX(F929:BM988,BI$307,$E984)))</f>
        <v/>
      </c>
      <c r="BJ984" s="2406" t="str">
        <f ca="1">IF($E984&gt;$E$12,"",IF(($E984&gt;=BJ$307),BJ925-$D984*BJ$302,INDEX(F929:BM988,BJ$307,$E984)))</f>
        <v/>
      </c>
      <c r="BK984" s="2406" t="str">
        <f ca="1">IF($E984&gt;$E$12,"",IF(($E984&gt;=BK$307),BK925-$D984*BK$302,INDEX(F929:BM988,BK$307,$E984)))</f>
        <v/>
      </c>
      <c r="BL984" s="2406" t="str">
        <f ca="1">IF($E984&gt;$E$12,"",IF(($E984&gt;=BL$307),BL925-$D984*BL$302,INDEX(F929:BM988,BL$307,$E984)))</f>
        <v/>
      </c>
      <c r="BM984" s="2406" t="str">
        <f ca="1">IF($E984&gt;$E$12,"",IF(($E984&gt;=BM$307),BM925-$D984*BM$302,INDEX(F929:BM988,BM$307,$E984)))</f>
        <v/>
      </c>
    </row>
    <row r="985" spans="3:65" ht="13.5" x14ac:dyDescent="0.25">
      <c r="C985" s="2357"/>
      <c r="D985" s="2405">
        <f ca="1">INDEX(F924:BM924,E985)</f>
        <v>1</v>
      </c>
      <c r="E985" s="2316">
        <v>57</v>
      </c>
      <c r="F985" s="2406" t="str">
        <f ca="1">IF($E985&gt;$E$12,"",IF(($E985&gt;=F$307),F925-$D985*F$302,INDEX(F929:BM988,F$307,$E985)))</f>
        <v/>
      </c>
      <c r="G985" s="2406" t="str">
        <f ca="1">IF($E985&gt;$E$12,"",IF(($E985&gt;=G$307),G925-$D985*G$302,INDEX(F929:BM988,G$307,$E985)))</f>
        <v/>
      </c>
      <c r="H985" s="2406" t="str">
        <f ca="1">IF($E985&gt;$E$12,"",IF(($E985&gt;=H$307),H925-$D985*H$302,INDEX(F929:BM988,H$307,$E985)))</f>
        <v/>
      </c>
      <c r="I985" s="2406" t="str">
        <f ca="1">IF($E985&gt;$E$12,"",IF(($E985&gt;=I$307),I925-$D985*I$302,INDEX(F929:BM988,I$307,$E985)))</f>
        <v/>
      </c>
      <c r="J985" s="2406" t="str">
        <f ca="1">IF($E985&gt;$E$12,"",IF(($E985&gt;=J$307),J925-$D985*J$302,INDEX(F929:BM988,J$307,$E985)))</f>
        <v/>
      </c>
      <c r="K985" s="2406" t="str">
        <f ca="1">IF($E985&gt;$E$12,"",IF(($E985&gt;=K$307),K925-$D985*K$302,INDEX(F929:BM988,K$307,$E985)))</f>
        <v/>
      </c>
      <c r="L985" s="2406" t="str">
        <f ca="1">IF($E985&gt;$E$12,"",IF(($E985&gt;=L$307),L925-$D985*L$302,INDEX(F929:BM988,L$307,$E985)))</f>
        <v/>
      </c>
      <c r="M985" s="2406" t="str">
        <f ca="1">IF($E985&gt;$E$12,"",IF(($E985&gt;=M$307),M925-$D985*M$302,INDEX(F929:BM988,M$307,$E985)))</f>
        <v/>
      </c>
      <c r="N985" s="2406" t="str">
        <f ca="1">IF($E985&gt;$E$12,"",IF(($E985&gt;=N$307),N925-$D985*N$302,INDEX(F929:BM988,N$307,$E985)))</f>
        <v/>
      </c>
      <c r="O985" s="2406" t="str">
        <f ca="1">IF($E985&gt;$E$12,"",IF(($E985&gt;=O$307),O925-$D985*O$302,INDEX(F929:BM988,O$307,$E985)))</f>
        <v/>
      </c>
      <c r="P985" s="2406" t="str">
        <f ca="1">IF($E985&gt;$E$12,"",IF(($E985&gt;=P$307),P925-$D985*P$302,INDEX(F929:BM988,P$307,$E985)))</f>
        <v/>
      </c>
      <c r="Q985" s="2406" t="str">
        <f ca="1">IF($E985&gt;$E$12,"",IF(($E985&gt;=Q$307),Q925-$D985*Q$302,INDEX(F929:BM988,Q$307,$E985)))</f>
        <v/>
      </c>
      <c r="R985" s="2406" t="str">
        <f ca="1">IF($E985&gt;$E$12,"",IF(($E985&gt;=R$307),R925-$D985*R$302,INDEX(F929:BM988,R$307,$E985)))</f>
        <v/>
      </c>
      <c r="S985" s="2406" t="str">
        <f ca="1">IF($E985&gt;$E$12,"",IF(($E985&gt;=S$307),S925-$D985*S$302,INDEX(F929:BM988,S$307,$E985)))</f>
        <v/>
      </c>
      <c r="T985" s="2406" t="str">
        <f ca="1">IF($E985&gt;$E$12,"",IF(($E985&gt;=T$307),T925-$D985*T$302,INDEX(F929:BM988,T$307,$E985)))</f>
        <v/>
      </c>
      <c r="U985" s="2406" t="str">
        <f ca="1">IF($E985&gt;$E$12,"",IF(($E985&gt;=U$307),U925-$D985*U$302,INDEX(F929:BM988,U$307,$E985)))</f>
        <v/>
      </c>
      <c r="V985" s="2406" t="str">
        <f ca="1">IF($E985&gt;$E$12,"",IF(($E985&gt;=V$307),V925-$D985*V$302,INDEX(F929:BM988,V$307,$E985)))</f>
        <v/>
      </c>
      <c r="W985" s="2406" t="str">
        <f ca="1">IF($E985&gt;$E$12,"",IF(($E985&gt;=W$307),W925-$D985*W$302,INDEX(F929:BM988,W$307,$E985)))</f>
        <v/>
      </c>
      <c r="X985" s="2406" t="str">
        <f ca="1">IF($E985&gt;$E$12,"",IF(($E985&gt;=X$307),X925-$D985*X$302,INDEX(F929:BM988,X$307,$E985)))</f>
        <v/>
      </c>
      <c r="Y985" s="2406" t="str">
        <f ca="1">IF($E985&gt;$E$12,"",IF(($E985&gt;=Y$307),Y925-$D985*Y$302,INDEX(F929:BM988,Y$307,$E985)))</f>
        <v/>
      </c>
      <c r="Z985" s="2406" t="str">
        <f ca="1">IF($E985&gt;$E$12,"",IF(($E985&gt;=Z$307),Z925-$D985*Z$302,INDEX(F929:BM988,Z$307,$E985)))</f>
        <v/>
      </c>
      <c r="AA985" s="2406" t="str">
        <f ca="1">IF($E985&gt;$E$12,"",IF(($E985&gt;=AA$307),AA925-$D985*AA$302,INDEX(F929:BM988,AA$307,$E985)))</f>
        <v/>
      </c>
      <c r="AB985" s="2406" t="str">
        <f ca="1">IF($E985&gt;$E$12,"",IF(($E985&gt;=AB$307),AB925-$D985*AB$302,INDEX(F929:BM988,AB$307,$E985)))</f>
        <v/>
      </c>
      <c r="AC985" s="2406" t="str">
        <f ca="1">IF($E985&gt;$E$12,"",IF(($E985&gt;=AC$307),AC925-$D985*AC$302,INDEX(F929:BM988,AC$307,$E985)))</f>
        <v/>
      </c>
      <c r="AD985" s="2406" t="str">
        <f ca="1">IF($E985&gt;$E$12,"",IF(($E985&gt;=AD$307),AD925-$D985*AD$302,INDEX(F929:BM988,AD$307,$E985)))</f>
        <v/>
      </c>
      <c r="AE985" s="2406" t="str">
        <f ca="1">IF($E985&gt;$E$12,"",IF(($E985&gt;=AE$307),AE925-$D985*AE$302,INDEX(F929:BM988,AE$307,$E985)))</f>
        <v/>
      </c>
      <c r="AF985" s="2406" t="str">
        <f ca="1">IF($E985&gt;$E$12,"",IF(($E985&gt;=AF$307),AF925-$D985*AF$302,INDEX(F929:BM988,AF$307,$E985)))</f>
        <v/>
      </c>
      <c r="AG985" s="2406" t="str">
        <f ca="1">IF($E985&gt;$E$12,"",IF(($E985&gt;=AG$307),AG925-$D985*AG$302,INDEX(F929:BM988,AG$307,$E985)))</f>
        <v/>
      </c>
      <c r="AH985" s="2406" t="str">
        <f ca="1">IF($E985&gt;$E$12,"",IF(($E985&gt;=AH$307),AH925-$D985*AH$302,INDEX(F929:BM988,AH$307,$E985)))</f>
        <v/>
      </c>
      <c r="AI985" s="2406" t="str">
        <f ca="1">IF($E985&gt;$E$12,"",IF(($E985&gt;=AI$307),AI925-$D985*AI$302,INDEX(F929:BM988,AI$307,$E985)))</f>
        <v/>
      </c>
      <c r="AJ985" s="2406" t="str">
        <f ca="1">IF($E985&gt;$E$12,"",IF(($E985&gt;=AJ$307),AJ925-$D985*AJ$302,INDEX(F929:BM988,AJ$307,$E985)))</f>
        <v/>
      </c>
      <c r="AK985" s="2406" t="str">
        <f ca="1">IF($E985&gt;$E$12,"",IF(($E985&gt;=AK$307),AK925-$D985*AK$302,INDEX(F929:BM988,AK$307,$E985)))</f>
        <v/>
      </c>
      <c r="AL985" s="2406" t="str">
        <f ca="1">IF($E985&gt;$E$12,"",IF(($E985&gt;=AL$307),AL925-$D985*AL$302,INDEX(F929:BM988,AL$307,$E985)))</f>
        <v/>
      </c>
      <c r="AM985" s="2406" t="str">
        <f ca="1">IF($E985&gt;$E$12,"",IF(($E985&gt;=AM$307),AM925-$D985*AM$302,INDEX(F929:BM988,AM$307,$E985)))</f>
        <v/>
      </c>
      <c r="AN985" s="2406" t="str">
        <f ca="1">IF($E985&gt;$E$12,"",IF(($E985&gt;=AN$307),AN925-$D985*AN$302,INDEX(F929:BM988,AN$307,$E985)))</f>
        <v/>
      </c>
      <c r="AO985" s="2406" t="str">
        <f ca="1">IF($E985&gt;$E$12,"",IF(($E985&gt;=AO$307),AO925-$D985*AO$302,INDEX(F929:BM988,AO$307,$E985)))</f>
        <v/>
      </c>
      <c r="AP985" s="2406" t="str">
        <f ca="1">IF($E985&gt;$E$12,"",IF(($E985&gt;=AP$307),AP925-$D985*AP$302,INDEX(F929:BM988,AP$307,$E985)))</f>
        <v/>
      </c>
      <c r="AQ985" s="2406" t="str">
        <f ca="1">IF($E985&gt;$E$12,"",IF(($E985&gt;=AQ$307),AQ925-$D985*AQ$302,INDEX(F929:BM988,AQ$307,$E985)))</f>
        <v/>
      </c>
      <c r="AR985" s="2406" t="str">
        <f ca="1">IF($E985&gt;$E$12,"",IF(($E985&gt;=AR$307),AR925-$D985*AR$302,INDEX(F929:BM988,AR$307,$E985)))</f>
        <v/>
      </c>
      <c r="AS985" s="2406" t="str">
        <f ca="1">IF($E985&gt;$E$12,"",IF(($E985&gt;=AS$307),AS925-$D985*AS$302,INDEX(F929:BM988,AS$307,$E985)))</f>
        <v/>
      </c>
      <c r="AT985" s="2406" t="str">
        <f ca="1">IF($E985&gt;$E$12,"",IF(($E985&gt;=AT$307),AT925-$D985*AT$302,INDEX(F929:BM988,AT$307,$E985)))</f>
        <v/>
      </c>
      <c r="AU985" s="2406" t="str">
        <f ca="1">IF($E985&gt;$E$12,"",IF(($E985&gt;=AU$307),AU925-$D985*AU$302,INDEX(F929:BM988,AU$307,$E985)))</f>
        <v/>
      </c>
      <c r="AV985" s="2406" t="str">
        <f ca="1">IF($E985&gt;$E$12,"",IF(($E985&gt;=AV$307),AV925-$D985*AV$302,INDEX(F929:BM988,AV$307,$E985)))</f>
        <v/>
      </c>
      <c r="AW985" s="2406" t="str">
        <f ca="1">IF($E985&gt;$E$12,"",IF(($E985&gt;=AW$307),AW925-$D985*AW$302,INDEX(F929:BM988,AW$307,$E985)))</f>
        <v/>
      </c>
      <c r="AX985" s="2406" t="str">
        <f ca="1">IF($E985&gt;$E$12,"",IF(($E985&gt;=AX$307),AX925-$D985*AX$302,INDEX(F929:BM988,AX$307,$E985)))</f>
        <v/>
      </c>
      <c r="AY985" s="2406" t="str">
        <f ca="1">IF($E985&gt;$E$12,"",IF(($E985&gt;=AY$307),AY925-$D985*AY$302,INDEX(F929:BM988,AY$307,$E985)))</f>
        <v/>
      </c>
      <c r="AZ985" s="2406" t="str">
        <f ca="1">IF($E985&gt;$E$12,"",IF(($E985&gt;=AZ$307),AZ925-$D985*AZ$302,INDEX(F929:BM988,AZ$307,$E985)))</f>
        <v/>
      </c>
      <c r="BA985" s="2406" t="str">
        <f ca="1">IF($E985&gt;$E$12,"",IF(($E985&gt;=BA$307),BA925-$D985*BA$302,INDEX(F929:BM988,BA$307,$E985)))</f>
        <v/>
      </c>
      <c r="BB985" s="2406" t="str">
        <f ca="1">IF($E985&gt;$E$12,"",IF(($E985&gt;=BB$307),BB925-$D985*BB$302,INDEX(F929:BM988,BB$307,$E985)))</f>
        <v/>
      </c>
      <c r="BC985" s="2406" t="str">
        <f ca="1">IF($E985&gt;$E$12,"",IF(($E985&gt;=BC$307),BC925-$D985*BC$302,INDEX(F929:BM988,BC$307,$E985)))</f>
        <v/>
      </c>
      <c r="BD985" s="2406" t="str">
        <f ca="1">IF($E985&gt;$E$12,"",IF(($E985&gt;=BD$307),BD925-$D985*BD$302,INDEX(F929:BM988,BD$307,$E985)))</f>
        <v/>
      </c>
      <c r="BE985" s="2406" t="str">
        <f ca="1">IF($E985&gt;$E$12,"",IF(($E985&gt;=BE$307),BE925-$D985*BE$302,INDEX(F929:BM988,BE$307,$E985)))</f>
        <v/>
      </c>
      <c r="BF985" s="2406" t="str">
        <f ca="1">IF($E985&gt;$E$12,"",IF(($E985&gt;=BF$307),BF925-$D985*BF$302,INDEX(F929:BM988,BF$307,$E985)))</f>
        <v/>
      </c>
      <c r="BG985" s="2406" t="str">
        <f ca="1">IF($E985&gt;$E$12,"",IF(($E985&gt;=BG$307),BG925-$D985*BG$302,INDEX(F929:BM988,BG$307,$E985)))</f>
        <v/>
      </c>
      <c r="BH985" s="2406" t="str">
        <f ca="1">IF($E985&gt;$E$12,"",IF(($E985&gt;=BH$307),BH925-$D985*BH$302,INDEX(F929:BM988,BH$307,$E985)))</f>
        <v/>
      </c>
      <c r="BI985" s="2406" t="str">
        <f ca="1">IF($E985&gt;$E$12,"",IF(($E985&gt;=BI$307),BI925-$D985*BI$302,INDEX(F929:BM988,BI$307,$E985)))</f>
        <v/>
      </c>
      <c r="BJ985" s="2406" t="str">
        <f ca="1">IF($E985&gt;$E$12,"",IF(($E985&gt;=BJ$307),BJ925-$D985*BJ$302,INDEX(F929:BM988,BJ$307,$E985)))</f>
        <v/>
      </c>
      <c r="BK985" s="2406" t="str">
        <f ca="1">IF($E985&gt;$E$12,"",IF(($E985&gt;=BK$307),BK925-$D985*BK$302,INDEX(F929:BM988,BK$307,$E985)))</f>
        <v/>
      </c>
      <c r="BL985" s="2406" t="str">
        <f ca="1">IF($E985&gt;$E$12,"",IF(($E985&gt;=BL$307),BL925-$D985*BL$302,INDEX(F929:BM988,BL$307,$E985)))</f>
        <v/>
      </c>
      <c r="BM985" s="2406" t="str">
        <f ca="1">IF($E985&gt;$E$12,"",IF(($E985&gt;=BM$307),BM925-$D985*BM$302,INDEX(F929:BM988,BM$307,$E985)))</f>
        <v/>
      </c>
    </row>
    <row r="986" spans="3:65" ht="13.5" x14ac:dyDescent="0.25">
      <c r="C986" s="2357"/>
      <c r="D986" s="2405">
        <f ca="1">INDEX(F924:BM924,E986)</f>
        <v>1</v>
      </c>
      <c r="E986" s="2316">
        <v>58</v>
      </c>
      <c r="F986" s="2406" t="str">
        <f ca="1">IF($E986&gt;$E$12,"",IF(($E986&gt;=F$307),F925-$D986*F$302,INDEX(F929:BM988,F$307,$E986)))</f>
        <v/>
      </c>
      <c r="G986" s="2406" t="str">
        <f ca="1">IF($E986&gt;$E$12,"",IF(($E986&gt;=G$307),G925-$D986*G$302,INDEX(F929:BM988,G$307,$E986)))</f>
        <v/>
      </c>
      <c r="H986" s="2406" t="str">
        <f ca="1">IF($E986&gt;$E$12,"",IF(($E986&gt;=H$307),H925-$D986*H$302,INDEX(F929:BM988,H$307,$E986)))</f>
        <v/>
      </c>
      <c r="I986" s="2406" t="str">
        <f ca="1">IF($E986&gt;$E$12,"",IF(($E986&gt;=I$307),I925-$D986*I$302,INDEX(F929:BM988,I$307,$E986)))</f>
        <v/>
      </c>
      <c r="J986" s="2406" t="str">
        <f ca="1">IF($E986&gt;$E$12,"",IF(($E986&gt;=J$307),J925-$D986*J$302,INDEX(F929:BM988,J$307,$E986)))</f>
        <v/>
      </c>
      <c r="K986" s="2406" t="str">
        <f ca="1">IF($E986&gt;$E$12,"",IF(($E986&gt;=K$307),K925-$D986*K$302,INDEX(F929:BM988,K$307,$E986)))</f>
        <v/>
      </c>
      <c r="L986" s="2406" t="str">
        <f ca="1">IF($E986&gt;$E$12,"",IF(($E986&gt;=L$307),L925-$D986*L$302,INDEX(F929:BM988,L$307,$E986)))</f>
        <v/>
      </c>
      <c r="M986" s="2406" t="str">
        <f ca="1">IF($E986&gt;$E$12,"",IF(($E986&gt;=M$307),M925-$D986*M$302,INDEX(F929:BM988,M$307,$E986)))</f>
        <v/>
      </c>
      <c r="N986" s="2406" t="str">
        <f ca="1">IF($E986&gt;$E$12,"",IF(($E986&gt;=N$307),N925-$D986*N$302,INDEX(F929:BM988,N$307,$E986)))</f>
        <v/>
      </c>
      <c r="O986" s="2406" t="str">
        <f ca="1">IF($E986&gt;$E$12,"",IF(($E986&gt;=O$307),O925-$D986*O$302,INDEX(F929:BM988,O$307,$E986)))</f>
        <v/>
      </c>
      <c r="P986" s="2406" t="str">
        <f ca="1">IF($E986&gt;$E$12,"",IF(($E986&gt;=P$307),P925-$D986*P$302,INDEX(F929:BM988,P$307,$E986)))</f>
        <v/>
      </c>
      <c r="Q986" s="2406" t="str">
        <f ca="1">IF($E986&gt;$E$12,"",IF(($E986&gt;=Q$307),Q925-$D986*Q$302,INDEX(F929:BM988,Q$307,$E986)))</f>
        <v/>
      </c>
      <c r="R986" s="2406" t="str">
        <f ca="1">IF($E986&gt;$E$12,"",IF(($E986&gt;=R$307),R925-$D986*R$302,INDEX(F929:BM988,R$307,$E986)))</f>
        <v/>
      </c>
      <c r="S986" s="2406" t="str">
        <f ca="1">IF($E986&gt;$E$12,"",IF(($E986&gt;=S$307),S925-$D986*S$302,INDEX(F929:BM988,S$307,$E986)))</f>
        <v/>
      </c>
      <c r="T986" s="2406" t="str">
        <f ca="1">IF($E986&gt;$E$12,"",IF(($E986&gt;=T$307),T925-$D986*T$302,INDEX(F929:BM988,T$307,$E986)))</f>
        <v/>
      </c>
      <c r="U986" s="2406" t="str">
        <f ca="1">IF($E986&gt;$E$12,"",IF(($E986&gt;=U$307),U925-$D986*U$302,INDEX(F929:BM988,U$307,$E986)))</f>
        <v/>
      </c>
      <c r="V986" s="2406" t="str">
        <f ca="1">IF($E986&gt;$E$12,"",IF(($E986&gt;=V$307),V925-$D986*V$302,INDEX(F929:BM988,V$307,$E986)))</f>
        <v/>
      </c>
      <c r="W986" s="2406" t="str">
        <f ca="1">IF($E986&gt;$E$12,"",IF(($E986&gt;=W$307),W925-$D986*W$302,INDEX(F929:BM988,W$307,$E986)))</f>
        <v/>
      </c>
      <c r="X986" s="2406" t="str">
        <f ca="1">IF($E986&gt;$E$12,"",IF(($E986&gt;=X$307),X925-$D986*X$302,INDEX(F929:BM988,X$307,$E986)))</f>
        <v/>
      </c>
      <c r="Y986" s="2406" t="str">
        <f ca="1">IF($E986&gt;$E$12,"",IF(($E986&gt;=Y$307),Y925-$D986*Y$302,INDEX(F929:BM988,Y$307,$E986)))</f>
        <v/>
      </c>
      <c r="Z986" s="2406" t="str">
        <f ca="1">IF($E986&gt;$E$12,"",IF(($E986&gt;=Z$307),Z925-$D986*Z$302,INDEX(F929:BM988,Z$307,$E986)))</f>
        <v/>
      </c>
      <c r="AA986" s="2406" t="str">
        <f ca="1">IF($E986&gt;$E$12,"",IF(($E986&gt;=AA$307),AA925-$D986*AA$302,INDEX(F929:BM988,AA$307,$E986)))</f>
        <v/>
      </c>
      <c r="AB986" s="2406" t="str">
        <f ca="1">IF($E986&gt;$E$12,"",IF(($E986&gt;=AB$307),AB925-$D986*AB$302,INDEX(F929:BM988,AB$307,$E986)))</f>
        <v/>
      </c>
      <c r="AC986" s="2406" t="str">
        <f ca="1">IF($E986&gt;$E$12,"",IF(($E986&gt;=AC$307),AC925-$D986*AC$302,INDEX(F929:BM988,AC$307,$E986)))</f>
        <v/>
      </c>
      <c r="AD986" s="2406" t="str">
        <f ca="1">IF($E986&gt;$E$12,"",IF(($E986&gt;=AD$307),AD925-$D986*AD$302,INDEX(F929:BM988,AD$307,$E986)))</f>
        <v/>
      </c>
      <c r="AE986" s="2406" t="str">
        <f ca="1">IF($E986&gt;$E$12,"",IF(($E986&gt;=AE$307),AE925-$D986*AE$302,INDEX(F929:BM988,AE$307,$E986)))</f>
        <v/>
      </c>
      <c r="AF986" s="2406" t="str">
        <f ca="1">IF($E986&gt;$E$12,"",IF(($E986&gt;=AF$307),AF925-$D986*AF$302,INDEX(F929:BM988,AF$307,$E986)))</f>
        <v/>
      </c>
      <c r="AG986" s="2406" t="str">
        <f ca="1">IF($E986&gt;$E$12,"",IF(($E986&gt;=AG$307),AG925-$D986*AG$302,INDEX(F929:BM988,AG$307,$E986)))</f>
        <v/>
      </c>
      <c r="AH986" s="2406" t="str">
        <f ca="1">IF($E986&gt;$E$12,"",IF(($E986&gt;=AH$307),AH925-$D986*AH$302,INDEX(F929:BM988,AH$307,$E986)))</f>
        <v/>
      </c>
      <c r="AI986" s="2406" t="str">
        <f ca="1">IF($E986&gt;$E$12,"",IF(($E986&gt;=AI$307),AI925-$D986*AI$302,INDEX(F929:BM988,AI$307,$E986)))</f>
        <v/>
      </c>
      <c r="AJ986" s="2406" t="str">
        <f ca="1">IF($E986&gt;$E$12,"",IF(($E986&gt;=AJ$307),AJ925-$D986*AJ$302,INDEX(F929:BM988,AJ$307,$E986)))</f>
        <v/>
      </c>
      <c r="AK986" s="2406" t="str">
        <f ca="1">IF($E986&gt;$E$12,"",IF(($E986&gt;=AK$307),AK925-$D986*AK$302,INDEX(F929:BM988,AK$307,$E986)))</f>
        <v/>
      </c>
      <c r="AL986" s="2406" t="str">
        <f ca="1">IF($E986&gt;$E$12,"",IF(($E986&gt;=AL$307),AL925-$D986*AL$302,INDEX(F929:BM988,AL$307,$E986)))</f>
        <v/>
      </c>
      <c r="AM986" s="2406" t="str">
        <f ca="1">IF($E986&gt;$E$12,"",IF(($E986&gt;=AM$307),AM925-$D986*AM$302,INDEX(F929:BM988,AM$307,$E986)))</f>
        <v/>
      </c>
      <c r="AN986" s="2406" t="str">
        <f ca="1">IF($E986&gt;$E$12,"",IF(($E986&gt;=AN$307),AN925-$D986*AN$302,INDEX(F929:BM988,AN$307,$E986)))</f>
        <v/>
      </c>
      <c r="AO986" s="2406" t="str">
        <f ca="1">IF($E986&gt;$E$12,"",IF(($E986&gt;=AO$307),AO925-$D986*AO$302,INDEX(F929:BM988,AO$307,$E986)))</f>
        <v/>
      </c>
      <c r="AP986" s="2406" t="str">
        <f ca="1">IF($E986&gt;$E$12,"",IF(($E986&gt;=AP$307),AP925-$D986*AP$302,INDEX(F929:BM988,AP$307,$E986)))</f>
        <v/>
      </c>
      <c r="AQ986" s="2406" t="str">
        <f ca="1">IF($E986&gt;$E$12,"",IF(($E986&gt;=AQ$307),AQ925-$D986*AQ$302,INDEX(F929:BM988,AQ$307,$E986)))</f>
        <v/>
      </c>
      <c r="AR986" s="2406" t="str">
        <f ca="1">IF($E986&gt;$E$12,"",IF(($E986&gt;=AR$307),AR925-$D986*AR$302,INDEX(F929:BM988,AR$307,$E986)))</f>
        <v/>
      </c>
      <c r="AS986" s="2406" t="str">
        <f ca="1">IF($E986&gt;$E$12,"",IF(($E986&gt;=AS$307),AS925-$D986*AS$302,INDEX(F929:BM988,AS$307,$E986)))</f>
        <v/>
      </c>
      <c r="AT986" s="2406" t="str">
        <f ca="1">IF($E986&gt;$E$12,"",IF(($E986&gt;=AT$307),AT925-$D986*AT$302,INDEX(F929:BM988,AT$307,$E986)))</f>
        <v/>
      </c>
      <c r="AU986" s="2406" t="str">
        <f ca="1">IF($E986&gt;$E$12,"",IF(($E986&gt;=AU$307),AU925-$D986*AU$302,INDEX(F929:BM988,AU$307,$E986)))</f>
        <v/>
      </c>
      <c r="AV986" s="2406" t="str">
        <f ca="1">IF($E986&gt;$E$12,"",IF(($E986&gt;=AV$307),AV925-$D986*AV$302,INDEX(F929:BM988,AV$307,$E986)))</f>
        <v/>
      </c>
      <c r="AW986" s="2406" t="str">
        <f ca="1">IF($E986&gt;$E$12,"",IF(($E986&gt;=AW$307),AW925-$D986*AW$302,INDEX(F929:BM988,AW$307,$E986)))</f>
        <v/>
      </c>
      <c r="AX986" s="2406" t="str">
        <f ca="1">IF($E986&gt;$E$12,"",IF(($E986&gt;=AX$307),AX925-$D986*AX$302,INDEX(F929:BM988,AX$307,$E986)))</f>
        <v/>
      </c>
      <c r="AY986" s="2406" t="str">
        <f ca="1">IF($E986&gt;$E$12,"",IF(($E986&gt;=AY$307),AY925-$D986*AY$302,INDEX(F929:BM988,AY$307,$E986)))</f>
        <v/>
      </c>
      <c r="AZ986" s="2406" t="str">
        <f ca="1">IF($E986&gt;$E$12,"",IF(($E986&gt;=AZ$307),AZ925-$D986*AZ$302,INDEX(F929:BM988,AZ$307,$E986)))</f>
        <v/>
      </c>
      <c r="BA986" s="2406" t="str">
        <f ca="1">IF($E986&gt;$E$12,"",IF(($E986&gt;=BA$307),BA925-$D986*BA$302,INDEX(F929:BM988,BA$307,$E986)))</f>
        <v/>
      </c>
      <c r="BB986" s="2406" t="str">
        <f ca="1">IF($E986&gt;$E$12,"",IF(($E986&gt;=BB$307),BB925-$D986*BB$302,INDEX(F929:BM988,BB$307,$E986)))</f>
        <v/>
      </c>
      <c r="BC986" s="2406" t="str">
        <f ca="1">IF($E986&gt;$E$12,"",IF(($E986&gt;=BC$307),BC925-$D986*BC$302,INDEX(F929:BM988,BC$307,$E986)))</f>
        <v/>
      </c>
      <c r="BD986" s="2406" t="str">
        <f ca="1">IF($E986&gt;$E$12,"",IF(($E986&gt;=BD$307),BD925-$D986*BD$302,INDEX(F929:BM988,BD$307,$E986)))</f>
        <v/>
      </c>
      <c r="BE986" s="2406" t="str">
        <f ca="1">IF($E986&gt;$E$12,"",IF(($E986&gt;=BE$307),BE925-$D986*BE$302,INDEX(F929:BM988,BE$307,$E986)))</f>
        <v/>
      </c>
      <c r="BF986" s="2406" t="str">
        <f ca="1">IF($E986&gt;$E$12,"",IF(($E986&gt;=BF$307),BF925-$D986*BF$302,INDEX(F929:BM988,BF$307,$E986)))</f>
        <v/>
      </c>
      <c r="BG986" s="2406" t="str">
        <f ca="1">IF($E986&gt;$E$12,"",IF(($E986&gt;=BG$307),BG925-$D986*BG$302,INDEX(F929:BM988,BG$307,$E986)))</f>
        <v/>
      </c>
      <c r="BH986" s="2406" t="str">
        <f ca="1">IF($E986&gt;$E$12,"",IF(($E986&gt;=BH$307),BH925-$D986*BH$302,INDEX(F929:BM988,BH$307,$E986)))</f>
        <v/>
      </c>
      <c r="BI986" s="2406" t="str">
        <f ca="1">IF($E986&gt;$E$12,"",IF(($E986&gt;=BI$307),BI925-$D986*BI$302,INDEX(F929:BM988,BI$307,$E986)))</f>
        <v/>
      </c>
      <c r="BJ986" s="2406" t="str">
        <f ca="1">IF($E986&gt;$E$12,"",IF(($E986&gt;=BJ$307),BJ925-$D986*BJ$302,INDEX(F929:BM988,BJ$307,$E986)))</f>
        <v/>
      </c>
      <c r="BK986" s="2406" t="str">
        <f ca="1">IF($E986&gt;$E$12,"",IF(($E986&gt;=BK$307),BK925-$D986*BK$302,INDEX(F929:BM988,BK$307,$E986)))</f>
        <v/>
      </c>
      <c r="BL986" s="2406" t="str">
        <f ca="1">IF($E986&gt;$E$12,"",IF(($E986&gt;=BL$307),BL925-$D986*BL$302,INDEX(F929:BM988,BL$307,$E986)))</f>
        <v/>
      </c>
      <c r="BM986" s="2406" t="str">
        <f ca="1">IF($E986&gt;$E$12,"",IF(($E986&gt;=BM$307),BM925-$D986*BM$302,INDEX(F929:BM988,BM$307,$E986)))</f>
        <v/>
      </c>
    </row>
    <row r="987" spans="3:65" ht="13.5" x14ac:dyDescent="0.25">
      <c r="C987" s="2357"/>
      <c r="D987" s="2405">
        <f ca="1">INDEX(F924:BM924,E987)</f>
        <v>1</v>
      </c>
      <c r="E987" s="2316">
        <v>59</v>
      </c>
      <c r="F987" s="2406" t="str">
        <f ca="1">IF($E987&gt;$E$12,"",IF(($E987&gt;=F$307),F925-$D987*F$302,INDEX(F929:BM988,F$307,$E987)))</f>
        <v/>
      </c>
      <c r="G987" s="2406" t="str">
        <f ca="1">IF($E987&gt;$E$12,"",IF(($E987&gt;=G$307),G925-$D987*G$302,INDEX(F929:BM988,G$307,$E987)))</f>
        <v/>
      </c>
      <c r="H987" s="2406" t="str">
        <f ca="1">IF($E987&gt;$E$12,"",IF(($E987&gt;=H$307),H925-$D987*H$302,INDEX(F929:BM988,H$307,$E987)))</f>
        <v/>
      </c>
      <c r="I987" s="2406" t="str">
        <f ca="1">IF($E987&gt;$E$12,"",IF(($E987&gt;=I$307),I925-$D987*I$302,INDEX(F929:BM988,I$307,$E987)))</f>
        <v/>
      </c>
      <c r="J987" s="2406" t="str">
        <f ca="1">IF($E987&gt;$E$12,"",IF(($E987&gt;=J$307),J925-$D987*J$302,INDEX(F929:BM988,J$307,$E987)))</f>
        <v/>
      </c>
      <c r="K987" s="2406" t="str">
        <f ca="1">IF($E987&gt;$E$12,"",IF(($E987&gt;=K$307),K925-$D987*K$302,INDEX(F929:BM988,K$307,$E987)))</f>
        <v/>
      </c>
      <c r="L987" s="2406" t="str">
        <f ca="1">IF($E987&gt;$E$12,"",IF(($E987&gt;=L$307),L925-$D987*L$302,INDEX(F929:BM988,L$307,$E987)))</f>
        <v/>
      </c>
      <c r="M987" s="2406" t="str">
        <f ca="1">IF($E987&gt;$E$12,"",IF(($E987&gt;=M$307),M925-$D987*M$302,INDEX(F929:BM988,M$307,$E987)))</f>
        <v/>
      </c>
      <c r="N987" s="2406" t="str">
        <f ca="1">IF($E987&gt;$E$12,"",IF(($E987&gt;=N$307),N925-$D987*N$302,INDEX(F929:BM988,N$307,$E987)))</f>
        <v/>
      </c>
      <c r="O987" s="2406" t="str">
        <f ca="1">IF($E987&gt;$E$12,"",IF(($E987&gt;=O$307),O925-$D987*O$302,INDEX(F929:BM988,O$307,$E987)))</f>
        <v/>
      </c>
      <c r="P987" s="2406" t="str">
        <f ca="1">IF($E987&gt;$E$12,"",IF(($E987&gt;=P$307),P925-$D987*P$302,INDEX(F929:BM988,P$307,$E987)))</f>
        <v/>
      </c>
      <c r="Q987" s="2406" t="str">
        <f ca="1">IF($E987&gt;$E$12,"",IF(($E987&gt;=Q$307),Q925-$D987*Q$302,INDEX(F929:BM988,Q$307,$E987)))</f>
        <v/>
      </c>
      <c r="R987" s="2406" t="str">
        <f ca="1">IF($E987&gt;$E$12,"",IF(($E987&gt;=R$307),R925-$D987*R$302,INDEX(F929:BM988,R$307,$E987)))</f>
        <v/>
      </c>
      <c r="S987" s="2406" t="str">
        <f ca="1">IF($E987&gt;$E$12,"",IF(($E987&gt;=S$307),S925-$D987*S$302,INDEX(F929:BM988,S$307,$E987)))</f>
        <v/>
      </c>
      <c r="T987" s="2406" t="str">
        <f ca="1">IF($E987&gt;$E$12,"",IF(($E987&gt;=T$307),T925-$D987*T$302,INDEX(F929:BM988,T$307,$E987)))</f>
        <v/>
      </c>
      <c r="U987" s="2406" t="str">
        <f ca="1">IF($E987&gt;$E$12,"",IF(($E987&gt;=U$307),U925-$D987*U$302,INDEX(F929:BM988,U$307,$E987)))</f>
        <v/>
      </c>
      <c r="V987" s="2406" t="str">
        <f ca="1">IF($E987&gt;$E$12,"",IF(($E987&gt;=V$307),V925-$D987*V$302,INDEX(F929:BM988,V$307,$E987)))</f>
        <v/>
      </c>
      <c r="W987" s="2406" t="str">
        <f ca="1">IF($E987&gt;$E$12,"",IF(($E987&gt;=W$307),W925-$D987*W$302,INDEX(F929:BM988,W$307,$E987)))</f>
        <v/>
      </c>
      <c r="X987" s="2406" t="str">
        <f ca="1">IF($E987&gt;$E$12,"",IF(($E987&gt;=X$307),X925-$D987*X$302,INDEX(F929:BM988,X$307,$E987)))</f>
        <v/>
      </c>
      <c r="Y987" s="2406" t="str">
        <f ca="1">IF($E987&gt;$E$12,"",IF(($E987&gt;=Y$307),Y925-$D987*Y$302,INDEX(F929:BM988,Y$307,$E987)))</f>
        <v/>
      </c>
      <c r="Z987" s="2406" t="str">
        <f ca="1">IF($E987&gt;$E$12,"",IF(($E987&gt;=Z$307),Z925-$D987*Z$302,INDEX(F929:BM988,Z$307,$E987)))</f>
        <v/>
      </c>
      <c r="AA987" s="2406" t="str">
        <f ca="1">IF($E987&gt;$E$12,"",IF(($E987&gt;=AA$307),AA925-$D987*AA$302,INDEX(F929:BM988,AA$307,$E987)))</f>
        <v/>
      </c>
      <c r="AB987" s="2406" t="str">
        <f ca="1">IF($E987&gt;$E$12,"",IF(($E987&gt;=AB$307),AB925-$D987*AB$302,INDEX(F929:BM988,AB$307,$E987)))</f>
        <v/>
      </c>
      <c r="AC987" s="2406" t="str">
        <f ca="1">IF($E987&gt;$E$12,"",IF(($E987&gt;=AC$307),AC925-$D987*AC$302,INDEX(F929:BM988,AC$307,$E987)))</f>
        <v/>
      </c>
      <c r="AD987" s="2406" t="str">
        <f ca="1">IF($E987&gt;$E$12,"",IF(($E987&gt;=AD$307),AD925-$D987*AD$302,INDEX(F929:BM988,AD$307,$E987)))</f>
        <v/>
      </c>
      <c r="AE987" s="2406" t="str">
        <f ca="1">IF($E987&gt;$E$12,"",IF(($E987&gt;=AE$307),AE925-$D987*AE$302,INDEX(F929:BM988,AE$307,$E987)))</f>
        <v/>
      </c>
      <c r="AF987" s="2406" t="str">
        <f ca="1">IF($E987&gt;$E$12,"",IF(($E987&gt;=AF$307),AF925-$D987*AF$302,INDEX(F929:BM988,AF$307,$E987)))</f>
        <v/>
      </c>
      <c r="AG987" s="2406" t="str">
        <f ca="1">IF($E987&gt;$E$12,"",IF(($E987&gt;=AG$307),AG925-$D987*AG$302,INDEX(F929:BM988,AG$307,$E987)))</f>
        <v/>
      </c>
      <c r="AH987" s="2406" t="str">
        <f ca="1">IF($E987&gt;$E$12,"",IF(($E987&gt;=AH$307),AH925-$D987*AH$302,INDEX(F929:BM988,AH$307,$E987)))</f>
        <v/>
      </c>
      <c r="AI987" s="2406" t="str">
        <f ca="1">IF($E987&gt;$E$12,"",IF(($E987&gt;=AI$307),AI925-$D987*AI$302,INDEX(F929:BM988,AI$307,$E987)))</f>
        <v/>
      </c>
      <c r="AJ987" s="2406" t="str">
        <f ca="1">IF($E987&gt;$E$12,"",IF(($E987&gt;=AJ$307),AJ925-$D987*AJ$302,INDEX(F929:BM988,AJ$307,$E987)))</f>
        <v/>
      </c>
      <c r="AK987" s="2406" t="str">
        <f ca="1">IF($E987&gt;$E$12,"",IF(($E987&gt;=AK$307),AK925-$D987*AK$302,INDEX(F929:BM988,AK$307,$E987)))</f>
        <v/>
      </c>
      <c r="AL987" s="2406" t="str">
        <f ca="1">IF($E987&gt;$E$12,"",IF(($E987&gt;=AL$307),AL925-$D987*AL$302,INDEX(F929:BM988,AL$307,$E987)))</f>
        <v/>
      </c>
      <c r="AM987" s="2406" t="str">
        <f ca="1">IF($E987&gt;$E$12,"",IF(($E987&gt;=AM$307),AM925-$D987*AM$302,INDEX(F929:BM988,AM$307,$E987)))</f>
        <v/>
      </c>
      <c r="AN987" s="2406" t="str">
        <f ca="1">IF($E987&gt;$E$12,"",IF(($E987&gt;=AN$307),AN925-$D987*AN$302,INDEX(F929:BM988,AN$307,$E987)))</f>
        <v/>
      </c>
      <c r="AO987" s="2406" t="str">
        <f ca="1">IF($E987&gt;$E$12,"",IF(($E987&gt;=AO$307),AO925-$D987*AO$302,INDEX(F929:BM988,AO$307,$E987)))</f>
        <v/>
      </c>
      <c r="AP987" s="2406" t="str">
        <f ca="1">IF($E987&gt;$E$12,"",IF(($E987&gt;=AP$307),AP925-$D987*AP$302,INDEX(F929:BM988,AP$307,$E987)))</f>
        <v/>
      </c>
      <c r="AQ987" s="2406" t="str">
        <f ca="1">IF($E987&gt;$E$12,"",IF(($E987&gt;=AQ$307),AQ925-$D987*AQ$302,INDEX(F929:BM988,AQ$307,$E987)))</f>
        <v/>
      </c>
      <c r="AR987" s="2406" t="str">
        <f ca="1">IF($E987&gt;$E$12,"",IF(($E987&gt;=AR$307),AR925-$D987*AR$302,INDEX(F929:BM988,AR$307,$E987)))</f>
        <v/>
      </c>
      <c r="AS987" s="2406" t="str">
        <f ca="1">IF($E987&gt;$E$12,"",IF(($E987&gt;=AS$307),AS925-$D987*AS$302,INDEX(F929:BM988,AS$307,$E987)))</f>
        <v/>
      </c>
      <c r="AT987" s="2406" t="str">
        <f ca="1">IF($E987&gt;$E$12,"",IF(($E987&gt;=AT$307),AT925-$D987*AT$302,INDEX(F929:BM988,AT$307,$E987)))</f>
        <v/>
      </c>
      <c r="AU987" s="2406" t="str">
        <f ca="1">IF($E987&gt;$E$12,"",IF(($E987&gt;=AU$307),AU925-$D987*AU$302,INDEX(F929:BM988,AU$307,$E987)))</f>
        <v/>
      </c>
      <c r="AV987" s="2406" t="str">
        <f ca="1">IF($E987&gt;$E$12,"",IF(($E987&gt;=AV$307),AV925-$D987*AV$302,INDEX(F929:BM988,AV$307,$E987)))</f>
        <v/>
      </c>
      <c r="AW987" s="2406" t="str">
        <f ca="1">IF($E987&gt;$E$12,"",IF(($E987&gt;=AW$307),AW925-$D987*AW$302,INDEX(F929:BM988,AW$307,$E987)))</f>
        <v/>
      </c>
      <c r="AX987" s="2406" t="str">
        <f ca="1">IF($E987&gt;$E$12,"",IF(($E987&gt;=AX$307),AX925-$D987*AX$302,INDEX(F929:BM988,AX$307,$E987)))</f>
        <v/>
      </c>
      <c r="AY987" s="2406" t="str">
        <f ca="1">IF($E987&gt;$E$12,"",IF(($E987&gt;=AY$307),AY925-$D987*AY$302,INDEX(F929:BM988,AY$307,$E987)))</f>
        <v/>
      </c>
      <c r="AZ987" s="2406" t="str">
        <f ca="1">IF($E987&gt;$E$12,"",IF(($E987&gt;=AZ$307),AZ925-$D987*AZ$302,INDEX(F929:BM988,AZ$307,$E987)))</f>
        <v/>
      </c>
      <c r="BA987" s="2406" t="str">
        <f ca="1">IF($E987&gt;$E$12,"",IF(($E987&gt;=BA$307),BA925-$D987*BA$302,INDEX(F929:BM988,BA$307,$E987)))</f>
        <v/>
      </c>
      <c r="BB987" s="2406" t="str">
        <f ca="1">IF($E987&gt;$E$12,"",IF(($E987&gt;=BB$307),BB925-$D987*BB$302,INDEX(F929:BM988,BB$307,$E987)))</f>
        <v/>
      </c>
      <c r="BC987" s="2406" t="str">
        <f ca="1">IF($E987&gt;$E$12,"",IF(($E987&gt;=BC$307),BC925-$D987*BC$302,INDEX(F929:BM988,BC$307,$E987)))</f>
        <v/>
      </c>
      <c r="BD987" s="2406" t="str">
        <f ca="1">IF($E987&gt;$E$12,"",IF(($E987&gt;=BD$307),BD925-$D987*BD$302,INDEX(F929:BM988,BD$307,$E987)))</f>
        <v/>
      </c>
      <c r="BE987" s="2406" t="str">
        <f ca="1">IF($E987&gt;$E$12,"",IF(($E987&gt;=BE$307),BE925-$D987*BE$302,INDEX(F929:BM988,BE$307,$E987)))</f>
        <v/>
      </c>
      <c r="BF987" s="2406" t="str">
        <f ca="1">IF($E987&gt;$E$12,"",IF(($E987&gt;=BF$307),BF925-$D987*BF$302,INDEX(F929:BM988,BF$307,$E987)))</f>
        <v/>
      </c>
      <c r="BG987" s="2406" t="str">
        <f ca="1">IF($E987&gt;$E$12,"",IF(($E987&gt;=BG$307),BG925-$D987*BG$302,INDEX(F929:BM988,BG$307,$E987)))</f>
        <v/>
      </c>
      <c r="BH987" s="2406" t="str">
        <f ca="1">IF($E987&gt;$E$12,"",IF(($E987&gt;=BH$307),BH925-$D987*BH$302,INDEX(F929:BM988,BH$307,$E987)))</f>
        <v/>
      </c>
      <c r="BI987" s="2406" t="str">
        <f ca="1">IF($E987&gt;$E$12,"",IF(($E987&gt;=BI$307),BI925-$D987*BI$302,INDEX(F929:BM988,BI$307,$E987)))</f>
        <v/>
      </c>
      <c r="BJ987" s="2406" t="str">
        <f ca="1">IF($E987&gt;$E$12,"",IF(($E987&gt;=BJ$307),BJ925-$D987*BJ$302,INDEX(F929:BM988,BJ$307,$E987)))</f>
        <v/>
      </c>
      <c r="BK987" s="2406" t="str">
        <f ca="1">IF($E987&gt;$E$12,"",IF(($E987&gt;=BK$307),BK925-$D987*BK$302,INDEX(F929:BM988,BK$307,$E987)))</f>
        <v/>
      </c>
      <c r="BL987" s="2406" t="str">
        <f ca="1">IF($E987&gt;$E$12,"",IF(($E987&gt;=BL$307),BL925-$D987*BL$302,INDEX(F929:BM988,BL$307,$E987)))</f>
        <v/>
      </c>
      <c r="BM987" s="2406" t="str">
        <f ca="1">IF($E987&gt;$E$12,"",IF(($E987&gt;=BM$307),BM925-$D987*BM$302,INDEX(F929:BM988,BM$307,$E987)))</f>
        <v/>
      </c>
    </row>
    <row r="988" spans="3:65" ht="13.5" x14ac:dyDescent="0.25">
      <c r="C988" s="2357"/>
      <c r="D988" s="2405">
        <f ca="1">INDEX(F924:BM924,E988)</f>
        <v>1</v>
      </c>
      <c r="E988" s="2316">
        <v>60</v>
      </c>
      <c r="F988" s="2406" t="str">
        <f ca="1">IF($E988&gt;$E$12,"",IF(($E988&gt;=F$307),F925-$D988*F$302,INDEX(F929:BM988,F$307,$E988)))</f>
        <v/>
      </c>
      <c r="G988" s="2406" t="str">
        <f ca="1">IF($E988&gt;$E$12,"",IF(($E988&gt;=G$307),G925-$D988*G$302,INDEX(F929:BM988,G$307,$E988)))</f>
        <v/>
      </c>
      <c r="H988" s="2406" t="str">
        <f ca="1">IF($E988&gt;$E$12,"",IF(($E988&gt;=H$307),H925-$D988*H$302,INDEX(F929:BM988,H$307,$E988)))</f>
        <v/>
      </c>
      <c r="I988" s="2406" t="str">
        <f ca="1">IF($E988&gt;$E$12,"",IF(($E988&gt;=I$307),I925-$D988*I$302,INDEX(F929:BM988,I$307,$E988)))</f>
        <v/>
      </c>
      <c r="J988" s="2406" t="str">
        <f ca="1">IF($E988&gt;$E$12,"",IF(($E988&gt;=J$307),J925-$D988*J$302,INDEX(F929:BM988,J$307,$E988)))</f>
        <v/>
      </c>
      <c r="K988" s="2406" t="str">
        <f ca="1">IF($E988&gt;$E$12,"",IF(($E988&gt;=K$307),K925-$D988*K$302,INDEX(F929:BM988,K$307,$E988)))</f>
        <v/>
      </c>
      <c r="L988" s="2406" t="str">
        <f ca="1">IF($E988&gt;$E$12,"",IF(($E988&gt;=L$307),L925-$D988*L$302,INDEX(F929:BM988,L$307,$E988)))</f>
        <v/>
      </c>
      <c r="M988" s="2406" t="str">
        <f ca="1">IF($E988&gt;$E$12,"",IF(($E988&gt;=M$307),M925-$D988*M$302,INDEX(F929:BM988,M$307,$E988)))</f>
        <v/>
      </c>
      <c r="N988" s="2406" t="str">
        <f ca="1">IF($E988&gt;$E$12,"",IF(($E988&gt;=N$307),N925-$D988*N$302,INDEX(F929:BM988,N$307,$E988)))</f>
        <v/>
      </c>
      <c r="O988" s="2406" t="str">
        <f ca="1">IF($E988&gt;$E$12,"",IF(($E988&gt;=O$307),O925-$D988*O$302,INDEX(F929:BM988,O$307,$E988)))</f>
        <v/>
      </c>
      <c r="P988" s="2406" t="str">
        <f ca="1">IF($E988&gt;$E$12,"",IF(($E988&gt;=P$307),P925-$D988*P$302,INDEX(F929:BM988,P$307,$E988)))</f>
        <v/>
      </c>
      <c r="Q988" s="2406" t="str">
        <f ca="1">IF($E988&gt;$E$12,"",IF(($E988&gt;=Q$307),Q925-$D988*Q$302,INDEX(F929:BM988,Q$307,$E988)))</f>
        <v/>
      </c>
      <c r="R988" s="2406" t="str">
        <f ca="1">IF($E988&gt;$E$12,"",IF(($E988&gt;=R$307),R925-$D988*R$302,INDEX(F929:BM988,R$307,$E988)))</f>
        <v/>
      </c>
      <c r="S988" s="2406" t="str">
        <f ca="1">IF($E988&gt;$E$12,"",IF(($E988&gt;=S$307),S925-$D988*S$302,INDEX(F929:BM988,S$307,$E988)))</f>
        <v/>
      </c>
      <c r="T988" s="2406" t="str">
        <f ca="1">IF($E988&gt;$E$12,"",IF(($E988&gt;=T$307),T925-$D988*T$302,INDEX(F929:BM988,T$307,$E988)))</f>
        <v/>
      </c>
      <c r="U988" s="2406" t="str">
        <f ca="1">IF($E988&gt;$E$12,"",IF(($E988&gt;=U$307),U925-$D988*U$302,INDEX(F929:BM988,U$307,$E988)))</f>
        <v/>
      </c>
      <c r="V988" s="2406" t="str">
        <f ca="1">IF($E988&gt;$E$12,"",IF(($E988&gt;=V$307),V925-$D988*V$302,INDEX(F929:BM988,V$307,$E988)))</f>
        <v/>
      </c>
      <c r="W988" s="2406" t="str">
        <f ca="1">IF($E988&gt;$E$12,"",IF(($E988&gt;=W$307),W925-$D988*W$302,INDEX(F929:BM988,W$307,$E988)))</f>
        <v/>
      </c>
      <c r="X988" s="2406" t="str">
        <f ca="1">IF($E988&gt;$E$12,"",IF(($E988&gt;=X$307),X925-$D988*X$302,INDEX(F929:BM988,X$307,$E988)))</f>
        <v/>
      </c>
      <c r="Y988" s="2406" t="str">
        <f ca="1">IF($E988&gt;$E$12,"",IF(($E988&gt;=Y$307),Y925-$D988*Y$302,INDEX(F929:BM988,Y$307,$E988)))</f>
        <v/>
      </c>
      <c r="Z988" s="2406" t="str">
        <f ca="1">IF($E988&gt;$E$12,"",IF(($E988&gt;=Z$307),Z925-$D988*Z$302,INDEX(F929:BM988,Z$307,$E988)))</f>
        <v/>
      </c>
      <c r="AA988" s="2406" t="str">
        <f ca="1">IF($E988&gt;$E$12,"",IF(($E988&gt;=AA$307),AA925-$D988*AA$302,INDEX(F929:BM988,AA$307,$E988)))</f>
        <v/>
      </c>
      <c r="AB988" s="2406" t="str">
        <f ca="1">IF($E988&gt;$E$12,"",IF(($E988&gt;=AB$307),AB925-$D988*AB$302,INDEX(F929:BM988,AB$307,$E988)))</f>
        <v/>
      </c>
      <c r="AC988" s="2406" t="str">
        <f ca="1">IF($E988&gt;$E$12,"",IF(($E988&gt;=AC$307),AC925-$D988*AC$302,INDEX(F929:BM988,AC$307,$E988)))</f>
        <v/>
      </c>
      <c r="AD988" s="2406" t="str">
        <f ca="1">IF($E988&gt;$E$12,"",IF(($E988&gt;=AD$307),AD925-$D988*AD$302,INDEX(F929:BM988,AD$307,$E988)))</f>
        <v/>
      </c>
      <c r="AE988" s="2406" t="str">
        <f ca="1">IF($E988&gt;$E$12,"",IF(($E988&gt;=AE$307),AE925-$D988*AE$302,INDEX(F929:BM988,AE$307,$E988)))</f>
        <v/>
      </c>
      <c r="AF988" s="2406" t="str">
        <f ca="1">IF($E988&gt;$E$12,"",IF(($E988&gt;=AF$307),AF925-$D988*AF$302,INDEX(F929:BM988,AF$307,$E988)))</f>
        <v/>
      </c>
      <c r="AG988" s="2406" t="str">
        <f ca="1">IF($E988&gt;$E$12,"",IF(($E988&gt;=AG$307),AG925-$D988*AG$302,INDEX(F929:BM988,AG$307,$E988)))</f>
        <v/>
      </c>
      <c r="AH988" s="2406" t="str">
        <f ca="1">IF($E988&gt;$E$12,"",IF(($E988&gt;=AH$307),AH925-$D988*AH$302,INDEX(F929:BM988,AH$307,$E988)))</f>
        <v/>
      </c>
      <c r="AI988" s="2406" t="str">
        <f ca="1">IF($E988&gt;$E$12,"",IF(($E988&gt;=AI$307),AI925-$D988*AI$302,INDEX(F929:BM988,AI$307,$E988)))</f>
        <v/>
      </c>
      <c r="AJ988" s="2406" t="str">
        <f ca="1">IF($E988&gt;$E$12,"",IF(($E988&gt;=AJ$307),AJ925-$D988*AJ$302,INDEX(F929:BM988,AJ$307,$E988)))</f>
        <v/>
      </c>
      <c r="AK988" s="2406" t="str">
        <f ca="1">IF($E988&gt;$E$12,"",IF(($E988&gt;=AK$307),AK925-$D988*AK$302,INDEX(F929:BM988,AK$307,$E988)))</f>
        <v/>
      </c>
      <c r="AL988" s="2406" t="str">
        <f ca="1">IF($E988&gt;$E$12,"",IF(($E988&gt;=AL$307),AL925-$D988*AL$302,INDEX(F929:BM988,AL$307,$E988)))</f>
        <v/>
      </c>
      <c r="AM988" s="2406" t="str">
        <f ca="1">IF($E988&gt;$E$12,"",IF(($E988&gt;=AM$307),AM925-$D988*AM$302,INDEX(F929:BM988,AM$307,$E988)))</f>
        <v/>
      </c>
      <c r="AN988" s="2406" t="str">
        <f ca="1">IF($E988&gt;$E$12,"",IF(($E988&gt;=AN$307),AN925-$D988*AN$302,INDEX(F929:BM988,AN$307,$E988)))</f>
        <v/>
      </c>
      <c r="AO988" s="2406" t="str">
        <f ca="1">IF($E988&gt;$E$12,"",IF(($E988&gt;=AO$307),AO925-$D988*AO$302,INDEX(F929:BM988,AO$307,$E988)))</f>
        <v/>
      </c>
      <c r="AP988" s="2406" t="str">
        <f ca="1">IF($E988&gt;$E$12,"",IF(($E988&gt;=AP$307),AP925-$D988*AP$302,INDEX(F929:BM988,AP$307,$E988)))</f>
        <v/>
      </c>
      <c r="AQ988" s="2406" t="str">
        <f ca="1">IF($E988&gt;$E$12,"",IF(($E988&gt;=AQ$307),AQ925-$D988*AQ$302,INDEX(F929:BM988,AQ$307,$E988)))</f>
        <v/>
      </c>
      <c r="AR988" s="2406" t="str">
        <f ca="1">IF($E988&gt;$E$12,"",IF(($E988&gt;=AR$307),AR925-$D988*AR$302,INDEX(F929:BM988,AR$307,$E988)))</f>
        <v/>
      </c>
      <c r="AS988" s="2406" t="str">
        <f ca="1">IF($E988&gt;$E$12,"",IF(($E988&gt;=AS$307),AS925-$D988*AS$302,INDEX(F929:BM988,AS$307,$E988)))</f>
        <v/>
      </c>
      <c r="AT988" s="2406" t="str">
        <f ca="1">IF($E988&gt;$E$12,"",IF(($E988&gt;=AT$307),AT925-$D988*AT$302,INDEX(F929:BM988,AT$307,$E988)))</f>
        <v/>
      </c>
      <c r="AU988" s="2406" t="str">
        <f ca="1">IF($E988&gt;$E$12,"",IF(($E988&gt;=AU$307),AU925-$D988*AU$302,INDEX(F929:BM988,AU$307,$E988)))</f>
        <v/>
      </c>
      <c r="AV988" s="2406" t="str">
        <f ca="1">IF($E988&gt;$E$12,"",IF(($E988&gt;=AV$307),AV925-$D988*AV$302,INDEX(F929:BM988,AV$307,$E988)))</f>
        <v/>
      </c>
      <c r="AW988" s="2406" t="str">
        <f ca="1">IF($E988&gt;$E$12,"",IF(($E988&gt;=AW$307),AW925-$D988*AW$302,INDEX(F929:BM988,AW$307,$E988)))</f>
        <v/>
      </c>
      <c r="AX988" s="2406" t="str">
        <f ca="1">IF($E988&gt;$E$12,"",IF(($E988&gt;=AX$307),AX925-$D988*AX$302,INDEX(F929:BM988,AX$307,$E988)))</f>
        <v/>
      </c>
      <c r="AY988" s="2406" t="str">
        <f ca="1">IF($E988&gt;$E$12,"",IF(($E988&gt;=AY$307),AY925-$D988*AY$302,INDEX(F929:BM988,AY$307,$E988)))</f>
        <v/>
      </c>
      <c r="AZ988" s="2406" t="str">
        <f ca="1">IF($E988&gt;$E$12,"",IF(($E988&gt;=AZ$307),AZ925-$D988*AZ$302,INDEX(F929:BM988,AZ$307,$E988)))</f>
        <v/>
      </c>
      <c r="BA988" s="2406" t="str">
        <f ca="1">IF($E988&gt;$E$12,"",IF(($E988&gt;=BA$307),BA925-$D988*BA$302,INDEX(F929:BM988,BA$307,$E988)))</f>
        <v/>
      </c>
      <c r="BB988" s="2406" t="str">
        <f ca="1">IF($E988&gt;$E$12,"",IF(($E988&gt;=BB$307),BB925-$D988*BB$302,INDEX(F929:BM988,BB$307,$E988)))</f>
        <v/>
      </c>
      <c r="BC988" s="2406" t="str">
        <f ca="1">IF($E988&gt;$E$12,"",IF(($E988&gt;=BC$307),BC925-$D988*BC$302,INDEX(F929:BM988,BC$307,$E988)))</f>
        <v/>
      </c>
      <c r="BD988" s="2406" t="str">
        <f ca="1">IF($E988&gt;$E$12,"",IF(($E988&gt;=BD$307),BD925-$D988*BD$302,INDEX(F929:BM988,BD$307,$E988)))</f>
        <v/>
      </c>
      <c r="BE988" s="2406" t="str">
        <f ca="1">IF($E988&gt;$E$12,"",IF(($E988&gt;=BE$307),BE925-$D988*BE$302,INDEX(F929:BM988,BE$307,$E988)))</f>
        <v/>
      </c>
      <c r="BF988" s="2406" t="str">
        <f ca="1">IF($E988&gt;$E$12,"",IF(($E988&gt;=BF$307),BF925-$D988*BF$302,INDEX(F929:BM988,BF$307,$E988)))</f>
        <v/>
      </c>
      <c r="BG988" s="2406" t="str">
        <f ca="1">IF($E988&gt;$E$12,"",IF(($E988&gt;=BG$307),BG925-$D988*BG$302,INDEX(F929:BM988,BG$307,$E988)))</f>
        <v/>
      </c>
      <c r="BH988" s="2406" t="str">
        <f ca="1">IF($E988&gt;$E$12,"",IF(($E988&gt;=BH$307),BH925-$D988*BH$302,INDEX(F929:BM988,BH$307,$E988)))</f>
        <v/>
      </c>
      <c r="BI988" s="2406" t="str">
        <f ca="1">IF($E988&gt;$E$12,"",IF(($E988&gt;=BI$307),BI925-$D988*BI$302,INDEX(F929:BM988,BI$307,$E988)))</f>
        <v/>
      </c>
      <c r="BJ988" s="2406" t="str">
        <f ca="1">IF($E988&gt;$E$12,"",IF(($E988&gt;=BJ$307),BJ925-$D988*BJ$302,INDEX(F929:BM988,BJ$307,$E988)))</f>
        <v/>
      </c>
      <c r="BK988" s="2406" t="str">
        <f ca="1">IF($E988&gt;$E$12,"",IF(($E988&gt;=BK$307),BK925-$D988*BK$302,INDEX(F929:BM988,BK$307,$E988)))</f>
        <v/>
      </c>
      <c r="BL988" s="2406" t="str">
        <f ca="1">IF($E988&gt;$E$12,"",IF(($E988&gt;=BL$307),BL925-$D988*BL$302,INDEX(F929:BM988,BL$307,$E988)))</f>
        <v/>
      </c>
      <c r="BM988" s="2406" t="str">
        <f ca="1">IF($E988&gt;$E$12,"",IF(($E988&gt;=BM$307),BM925-$D988*BM$302,INDEX(F929:BM988,BM$307,$E988)))</f>
        <v/>
      </c>
    </row>
    <row r="989" spans="3:65" x14ac:dyDescent="0.2">
      <c r="C989" s="2357"/>
      <c r="D989" s="2407" t="s">
        <v>12</v>
      </c>
      <c r="E989" s="2407" t="s">
        <v>12</v>
      </c>
      <c r="F989" s="2407" t="s">
        <v>12</v>
      </c>
      <c r="G989" s="2407" t="s">
        <v>12</v>
      </c>
      <c r="H989" s="2407" t="s">
        <v>12</v>
      </c>
      <c r="I989" s="2407" t="s">
        <v>12</v>
      </c>
      <c r="J989" s="2407" t="s">
        <v>12</v>
      </c>
      <c r="K989" s="2407" t="s">
        <v>12</v>
      </c>
      <c r="L989" s="2407" t="s">
        <v>12</v>
      </c>
      <c r="M989" s="2407" t="s">
        <v>12</v>
      </c>
      <c r="N989" s="2407" t="s">
        <v>12</v>
      </c>
      <c r="O989" s="2407" t="s">
        <v>12</v>
      </c>
      <c r="P989" s="2407" t="s">
        <v>12</v>
      </c>
      <c r="Q989" s="2407" t="s">
        <v>12</v>
      </c>
      <c r="R989" s="2407" t="s">
        <v>12</v>
      </c>
      <c r="S989" s="2407" t="s">
        <v>12</v>
      </c>
      <c r="T989" s="2407" t="s">
        <v>12</v>
      </c>
      <c r="U989" s="2407" t="s">
        <v>12</v>
      </c>
      <c r="V989" s="2407" t="s">
        <v>12</v>
      </c>
      <c r="W989" s="2407" t="s">
        <v>12</v>
      </c>
      <c r="X989" s="2407" t="s">
        <v>12</v>
      </c>
      <c r="Y989" s="2407" t="s">
        <v>12</v>
      </c>
      <c r="Z989" s="2407" t="s">
        <v>12</v>
      </c>
      <c r="AA989" s="2407" t="s">
        <v>12</v>
      </c>
      <c r="AB989" s="2407" t="s">
        <v>12</v>
      </c>
      <c r="AC989" s="2407" t="s">
        <v>12</v>
      </c>
      <c r="AD989" s="2407" t="s">
        <v>12</v>
      </c>
      <c r="AE989" s="2407" t="s">
        <v>12</v>
      </c>
      <c r="AF989" s="2407" t="s">
        <v>12</v>
      </c>
      <c r="AG989" s="2407" t="s">
        <v>12</v>
      </c>
      <c r="AH989" s="2407" t="s">
        <v>12</v>
      </c>
      <c r="AI989" s="2407" t="s">
        <v>12</v>
      </c>
      <c r="AJ989" s="2407" t="s">
        <v>12</v>
      </c>
      <c r="AK989" s="2407" t="s">
        <v>12</v>
      </c>
      <c r="AL989" s="2407" t="s">
        <v>12</v>
      </c>
      <c r="AM989" s="2407" t="s">
        <v>12</v>
      </c>
      <c r="AN989" s="2407" t="s">
        <v>12</v>
      </c>
      <c r="AO989" s="2407" t="s">
        <v>12</v>
      </c>
      <c r="AP989" s="2407" t="s">
        <v>12</v>
      </c>
      <c r="AQ989" s="2407" t="s">
        <v>12</v>
      </c>
      <c r="AR989" s="2407" t="s">
        <v>12</v>
      </c>
      <c r="AS989" s="2407" t="s">
        <v>12</v>
      </c>
      <c r="AT989" s="2407" t="s">
        <v>12</v>
      </c>
      <c r="AU989" s="2407" t="s">
        <v>12</v>
      </c>
      <c r="AV989" s="2407" t="s">
        <v>12</v>
      </c>
      <c r="AW989" s="2407" t="s">
        <v>12</v>
      </c>
      <c r="AX989" s="2407" t="s">
        <v>12</v>
      </c>
      <c r="AY989" s="2407" t="s">
        <v>12</v>
      </c>
      <c r="AZ989" s="2407" t="s">
        <v>12</v>
      </c>
      <c r="BA989" s="2407" t="s">
        <v>12</v>
      </c>
      <c r="BB989" s="2407" t="s">
        <v>12</v>
      </c>
      <c r="BC989" s="2407" t="s">
        <v>12</v>
      </c>
      <c r="BD989" s="2407" t="s">
        <v>12</v>
      </c>
      <c r="BE989" s="2407" t="s">
        <v>12</v>
      </c>
      <c r="BF989" s="2407" t="s">
        <v>12</v>
      </c>
      <c r="BG989" s="2407" t="s">
        <v>12</v>
      </c>
      <c r="BH989" s="2407" t="s">
        <v>12</v>
      </c>
      <c r="BI989" s="2407" t="s">
        <v>12</v>
      </c>
      <c r="BJ989" s="2407" t="s">
        <v>12</v>
      </c>
      <c r="BK989" s="2407" t="s">
        <v>12</v>
      </c>
      <c r="BL989" s="2407" t="s">
        <v>12</v>
      </c>
      <c r="BM989" s="2407" t="s">
        <v>12</v>
      </c>
    </row>
    <row r="990" spans="3:65" x14ac:dyDescent="0.2">
      <c r="C990" s="2357"/>
      <c r="D990" s="2357"/>
      <c r="E990" s="2357"/>
      <c r="F990" s="2357"/>
      <c r="G990" s="2357"/>
      <c r="H990" s="2357"/>
      <c r="I990" s="2357"/>
      <c r="J990" s="2357"/>
      <c r="K990" s="2357"/>
      <c r="L990" s="2357"/>
      <c r="M990" s="2357"/>
      <c r="N990" s="2357"/>
      <c r="O990" s="2357"/>
      <c r="P990" s="2357"/>
      <c r="Q990" s="2357"/>
      <c r="R990" s="2357"/>
      <c r="S990" s="2357"/>
      <c r="T990" s="2357"/>
      <c r="U990" s="2357"/>
      <c r="V990" s="2357"/>
      <c r="W990" s="2357"/>
      <c r="X990" s="2357"/>
      <c r="Y990" s="2357"/>
      <c r="Z990" s="2357"/>
      <c r="AA990" s="2357"/>
      <c r="AB990" s="2357"/>
      <c r="AC990" s="2357"/>
      <c r="AD990" s="2357"/>
      <c r="AE990" s="2357"/>
      <c r="AF990" s="2357"/>
      <c r="AG990" s="2357"/>
      <c r="AH990" s="2357"/>
      <c r="AI990" s="2357"/>
      <c r="AJ990" s="2357"/>
      <c r="AK990" s="2357"/>
      <c r="AL990" s="2357"/>
      <c r="AM990" s="2357"/>
      <c r="AN990" s="2357"/>
      <c r="AO990" s="2357"/>
      <c r="AP990" s="2357"/>
      <c r="AQ990" s="2357"/>
      <c r="AR990" s="2357"/>
      <c r="AS990" s="2357"/>
      <c r="AT990" s="2357"/>
      <c r="AU990" s="2357"/>
      <c r="AV990" s="2357"/>
      <c r="AW990" s="2357"/>
      <c r="AX990" s="2357"/>
      <c r="AY990" s="2357"/>
      <c r="AZ990" s="2357"/>
      <c r="BA990" s="2357"/>
      <c r="BB990" s="2357"/>
      <c r="BC990" s="2357"/>
      <c r="BD990" s="2357"/>
      <c r="BE990" s="2357"/>
      <c r="BF990" s="2357"/>
      <c r="BG990" s="2357"/>
      <c r="BH990" s="2357"/>
      <c r="BI990" s="2357"/>
      <c r="BJ990" s="2357"/>
      <c r="BK990" s="2357"/>
      <c r="BL990" s="2357"/>
      <c r="BM990" s="2357"/>
    </row>
    <row r="991" spans="3:65" x14ac:dyDescent="0.2">
      <c r="C991" s="2357"/>
      <c r="D991" s="2389">
        <f>1+D922</f>
        <v>11</v>
      </c>
      <c r="E991" s="2390" t="s">
        <v>2431</v>
      </c>
      <c r="F991" s="2120">
        <f t="shared" ref="F991:BM991" ca="1" si="158">F$15</f>
        <v>1</v>
      </c>
      <c r="G991" s="2120">
        <f t="shared" ca="1" si="158"/>
        <v>2</v>
      </c>
      <c r="H991" s="2120">
        <f t="shared" ca="1" si="158"/>
        <v>3</v>
      </c>
      <c r="I991" s="2120">
        <f t="shared" ca="1" si="158"/>
        <v>4</v>
      </c>
      <c r="J991" s="2120">
        <f t="shared" ca="1" si="158"/>
        <v>5</v>
      </c>
      <c r="K991" s="2120">
        <f t="shared" ca="1" si="158"/>
        <v>6</v>
      </c>
      <c r="L991" s="2120">
        <f t="shared" ca="1" si="158"/>
        <v>7</v>
      </c>
      <c r="M991" s="2120">
        <f t="shared" ca="1" si="158"/>
        <v>8</v>
      </c>
      <c r="N991" s="2120">
        <f t="shared" ca="1" si="158"/>
        <v>9</v>
      </c>
      <c r="O991" s="2120">
        <f t="shared" ca="1" si="158"/>
        <v>10</v>
      </c>
      <c r="P991" s="2120">
        <f t="shared" ca="1" si="158"/>
        <v>60</v>
      </c>
      <c r="Q991" s="2120" t="str">
        <f t="shared" ca="1" si="158"/>
        <v>-</v>
      </c>
      <c r="R991" s="2120" t="str">
        <f t="shared" ca="1" si="158"/>
        <v>-</v>
      </c>
      <c r="S991" s="2120" t="str">
        <f t="shared" ca="1" si="158"/>
        <v>-</v>
      </c>
      <c r="T991" s="2120" t="str">
        <f t="shared" ca="1" si="158"/>
        <v>-</v>
      </c>
      <c r="U991" s="2120" t="str">
        <f t="shared" ca="1" si="158"/>
        <v>-</v>
      </c>
      <c r="V991" s="2120" t="str">
        <f t="shared" ca="1" si="158"/>
        <v>-</v>
      </c>
      <c r="W991" s="2120" t="str">
        <f t="shared" ca="1" si="158"/>
        <v>-</v>
      </c>
      <c r="X991" s="2120" t="str">
        <f t="shared" ca="1" si="158"/>
        <v>-</v>
      </c>
      <c r="Y991" s="2120" t="str">
        <f t="shared" ca="1" si="158"/>
        <v>-</v>
      </c>
      <c r="Z991" s="2120" t="str">
        <f t="shared" ca="1" si="158"/>
        <v>-</v>
      </c>
      <c r="AA991" s="2120" t="str">
        <f t="shared" ca="1" si="158"/>
        <v>-</v>
      </c>
      <c r="AB991" s="2120" t="str">
        <f t="shared" ca="1" si="158"/>
        <v>-</v>
      </c>
      <c r="AC991" s="2120" t="str">
        <f t="shared" ca="1" si="158"/>
        <v>-</v>
      </c>
      <c r="AD991" s="2120" t="str">
        <f t="shared" ca="1" si="158"/>
        <v>-</v>
      </c>
      <c r="AE991" s="2120" t="str">
        <f t="shared" ca="1" si="158"/>
        <v>-</v>
      </c>
      <c r="AF991" s="2120" t="str">
        <f t="shared" ca="1" si="158"/>
        <v>-</v>
      </c>
      <c r="AG991" s="2120" t="str">
        <f t="shared" ca="1" si="158"/>
        <v>-</v>
      </c>
      <c r="AH991" s="2120" t="str">
        <f t="shared" ca="1" si="158"/>
        <v>-</v>
      </c>
      <c r="AI991" s="2120" t="str">
        <f t="shared" ca="1" si="158"/>
        <v>-</v>
      </c>
      <c r="AJ991" s="2120" t="str">
        <f t="shared" ca="1" si="158"/>
        <v>-</v>
      </c>
      <c r="AK991" s="2120" t="str">
        <f t="shared" ca="1" si="158"/>
        <v>-</v>
      </c>
      <c r="AL991" s="2120" t="str">
        <f t="shared" ca="1" si="158"/>
        <v>-</v>
      </c>
      <c r="AM991" s="2120" t="str">
        <f t="shared" ca="1" si="158"/>
        <v>-</v>
      </c>
      <c r="AN991" s="2120" t="str">
        <f t="shared" ca="1" si="158"/>
        <v>-</v>
      </c>
      <c r="AO991" s="2120" t="str">
        <f t="shared" ca="1" si="158"/>
        <v>-</v>
      </c>
      <c r="AP991" s="2120" t="str">
        <f t="shared" ca="1" si="158"/>
        <v>-</v>
      </c>
      <c r="AQ991" s="2120" t="str">
        <f t="shared" ca="1" si="158"/>
        <v>-</v>
      </c>
      <c r="AR991" s="2120" t="str">
        <f t="shared" ca="1" si="158"/>
        <v>-</v>
      </c>
      <c r="AS991" s="2120" t="str">
        <f t="shared" ca="1" si="158"/>
        <v>-</v>
      </c>
      <c r="AT991" s="2120" t="str">
        <f t="shared" ca="1" si="158"/>
        <v>-</v>
      </c>
      <c r="AU991" s="2120" t="str">
        <f t="shared" ca="1" si="158"/>
        <v>-</v>
      </c>
      <c r="AV991" s="2120" t="str">
        <f t="shared" ca="1" si="158"/>
        <v>-</v>
      </c>
      <c r="AW991" s="2120" t="str">
        <f t="shared" ca="1" si="158"/>
        <v>-</v>
      </c>
      <c r="AX991" s="2120" t="str">
        <f t="shared" ca="1" si="158"/>
        <v>-</v>
      </c>
      <c r="AY991" s="2120" t="str">
        <f t="shared" ca="1" si="158"/>
        <v>-</v>
      </c>
      <c r="AZ991" s="2120" t="str">
        <f t="shared" ca="1" si="158"/>
        <v>-</v>
      </c>
      <c r="BA991" s="2120" t="str">
        <f t="shared" ca="1" si="158"/>
        <v>-</v>
      </c>
      <c r="BB991" s="2120" t="str">
        <f t="shared" ca="1" si="158"/>
        <v>-</v>
      </c>
      <c r="BC991" s="2120" t="str">
        <f t="shared" ca="1" si="158"/>
        <v>-</v>
      </c>
      <c r="BD991" s="2120" t="str">
        <f t="shared" ca="1" si="158"/>
        <v>-</v>
      </c>
      <c r="BE991" s="2120" t="str">
        <f t="shared" ca="1" si="158"/>
        <v>-</v>
      </c>
      <c r="BF991" s="2120" t="str">
        <f t="shared" ca="1" si="158"/>
        <v>-</v>
      </c>
      <c r="BG991" s="2120" t="str">
        <f t="shared" ca="1" si="158"/>
        <v>-</v>
      </c>
      <c r="BH991" s="2120" t="str">
        <f t="shared" ca="1" si="158"/>
        <v>-</v>
      </c>
      <c r="BI991" s="2120" t="str">
        <f t="shared" ca="1" si="158"/>
        <v>-</v>
      </c>
      <c r="BJ991" s="2120" t="str">
        <f t="shared" ca="1" si="158"/>
        <v>-</v>
      </c>
      <c r="BK991" s="2120" t="str">
        <f t="shared" ca="1" si="158"/>
        <v>-</v>
      </c>
      <c r="BL991" s="2120" t="str">
        <f t="shared" ca="1" si="158"/>
        <v>-</v>
      </c>
      <c r="BM991" s="2120" t="str">
        <f t="shared" ca="1" si="158"/>
        <v>-</v>
      </c>
    </row>
    <row r="992" spans="3:65" x14ac:dyDescent="0.2">
      <c r="C992" s="2357"/>
      <c r="D992" s="2391" t="s">
        <v>2245</v>
      </c>
      <c r="E992" s="2392" t="s">
        <v>2434</v>
      </c>
      <c r="F992" s="2393">
        <f t="shared" ref="F992:BM992" ca="1" si="159">SINH(F994)</f>
        <v>1.1744498527055904</v>
      </c>
      <c r="G992" s="2393">
        <f t="shared" ca="1" si="159"/>
        <v>3.6231977490223666</v>
      </c>
      <c r="H992" s="2393">
        <f t="shared" ca="1" si="159"/>
        <v>10.00317675968545</v>
      </c>
      <c r="I992" s="2393">
        <f t="shared" ca="1" si="159"/>
        <v>27.236772504514409</v>
      </c>
      <c r="J992" s="2393">
        <f t="shared" ca="1" si="159"/>
        <v>74.022729158435439</v>
      </c>
      <c r="K992" s="2393">
        <f t="shared" ca="1" si="159"/>
        <v>201.12460456533947</v>
      </c>
      <c r="L992" s="2393">
        <f t="shared" ca="1" si="159"/>
        <v>546.45009295091711</v>
      </c>
      <c r="M992" s="2393">
        <f t="shared" ca="1" si="159"/>
        <v>1484.6832161532047</v>
      </c>
      <c r="N992" s="2393">
        <f t="shared" ca="1" si="159"/>
        <v>4033.8228530460819</v>
      </c>
      <c r="O992" s="2393">
        <f t="shared" ca="1" si="159"/>
        <v>10959.728818504611</v>
      </c>
      <c r="P992" s="2393">
        <f t="shared" ca="1" si="159"/>
        <v>5.545603738011611E+25</v>
      </c>
      <c r="Q992" s="2393">
        <f t="shared" ca="1" si="159"/>
        <v>0</v>
      </c>
      <c r="R992" s="2393">
        <f t="shared" ca="1" si="159"/>
        <v>0</v>
      </c>
      <c r="S992" s="2393">
        <f t="shared" ca="1" si="159"/>
        <v>0</v>
      </c>
      <c r="T992" s="2393">
        <f t="shared" ca="1" si="159"/>
        <v>0</v>
      </c>
      <c r="U992" s="2393">
        <f t="shared" ca="1" si="159"/>
        <v>0</v>
      </c>
      <c r="V992" s="2393">
        <f t="shared" ca="1" si="159"/>
        <v>0</v>
      </c>
      <c r="W992" s="2393">
        <f t="shared" ca="1" si="159"/>
        <v>0</v>
      </c>
      <c r="X992" s="2393">
        <f t="shared" ca="1" si="159"/>
        <v>0</v>
      </c>
      <c r="Y992" s="2393">
        <f t="shared" ca="1" si="159"/>
        <v>0</v>
      </c>
      <c r="Z992" s="2393">
        <f t="shared" ca="1" si="159"/>
        <v>0</v>
      </c>
      <c r="AA992" s="2393">
        <f t="shared" ca="1" si="159"/>
        <v>0</v>
      </c>
      <c r="AB992" s="2393">
        <f t="shared" ca="1" si="159"/>
        <v>0</v>
      </c>
      <c r="AC992" s="2393">
        <f t="shared" ca="1" si="159"/>
        <v>0</v>
      </c>
      <c r="AD992" s="2393">
        <f t="shared" ca="1" si="159"/>
        <v>0</v>
      </c>
      <c r="AE992" s="2393">
        <f t="shared" ca="1" si="159"/>
        <v>0</v>
      </c>
      <c r="AF992" s="2393">
        <f t="shared" ca="1" si="159"/>
        <v>0</v>
      </c>
      <c r="AG992" s="2393">
        <f t="shared" ca="1" si="159"/>
        <v>0</v>
      </c>
      <c r="AH992" s="2393">
        <f t="shared" ca="1" si="159"/>
        <v>0</v>
      </c>
      <c r="AI992" s="2393">
        <f t="shared" ca="1" si="159"/>
        <v>0</v>
      </c>
      <c r="AJ992" s="2393">
        <f t="shared" ca="1" si="159"/>
        <v>0</v>
      </c>
      <c r="AK992" s="2393">
        <f t="shared" ca="1" si="159"/>
        <v>0</v>
      </c>
      <c r="AL992" s="2393">
        <f t="shared" ca="1" si="159"/>
        <v>0</v>
      </c>
      <c r="AM992" s="2393">
        <f t="shared" ca="1" si="159"/>
        <v>0</v>
      </c>
      <c r="AN992" s="2393">
        <f t="shared" ca="1" si="159"/>
        <v>0</v>
      </c>
      <c r="AO992" s="2393">
        <f t="shared" ca="1" si="159"/>
        <v>0</v>
      </c>
      <c r="AP992" s="2393">
        <f t="shared" ca="1" si="159"/>
        <v>0</v>
      </c>
      <c r="AQ992" s="2393">
        <f t="shared" ca="1" si="159"/>
        <v>0</v>
      </c>
      <c r="AR992" s="2393">
        <f t="shared" ca="1" si="159"/>
        <v>0</v>
      </c>
      <c r="AS992" s="2393">
        <f t="shared" ca="1" si="159"/>
        <v>0</v>
      </c>
      <c r="AT992" s="2393">
        <f t="shared" ca="1" si="159"/>
        <v>0</v>
      </c>
      <c r="AU992" s="2393">
        <f t="shared" ca="1" si="159"/>
        <v>0</v>
      </c>
      <c r="AV992" s="2393">
        <f t="shared" ca="1" si="159"/>
        <v>0</v>
      </c>
      <c r="AW992" s="2393">
        <f t="shared" ca="1" si="159"/>
        <v>0</v>
      </c>
      <c r="AX992" s="2393">
        <f t="shared" ca="1" si="159"/>
        <v>0</v>
      </c>
      <c r="AY992" s="2393">
        <f t="shared" ca="1" si="159"/>
        <v>0</v>
      </c>
      <c r="AZ992" s="2393">
        <f t="shared" ca="1" si="159"/>
        <v>0</v>
      </c>
      <c r="BA992" s="2393">
        <f t="shared" ca="1" si="159"/>
        <v>0</v>
      </c>
      <c r="BB992" s="2393">
        <f t="shared" ca="1" si="159"/>
        <v>0</v>
      </c>
      <c r="BC992" s="2393">
        <f t="shared" ca="1" si="159"/>
        <v>0</v>
      </c>
      <c r="BD992" s="2393">
        <f t="shared" ca="1" si="159"/>
        <v>0</v>
      </c>
      <c r="BE992" s="2393">
        <f t="shared" ca="1" si="159"/>
        <v>0</v>
      </c>
      <c r="BF992" s="2393">
        <f t="shared" ca="1" si="159"/>
        <v>0</v>
      </c>
      <c r="BG992" s="2393">
        <f t="shared" ca="1" si="159"/>
        <v>0</v>
      </c>
      <c r="BH992" s="2393">
        <f t="shared" ca="1" si="159"/>
        <v>0</v>
      </c>
      <c r="BI992" s="2393">
        <f t="shared" ca="1" si="159"/>
        <v>0</v>
      </c>
      <c r="BJ992" s="2393">
        <f t="shared" ca="1" si="159"/>
        <v>0</v>
      </c>
      <c r="BK992" s="2393">
        <f t="shared" ca="1" si="159"/>
        <v>0</v>
      </c>
      <c r="BL992" s="2393">
        <f t="shared" ca="1" si="159"/>
        <v>0</v>
      </c>
      <c r="BM992" s="2393">
        <f t="shared" ca="1" si="159"/>
        <v>0</v>
      </c>
    </row>
    <row r="993" spans="3:65" x14ac:dyDescent="0.2">
      <c r="C993" s="2357"/>
      <c r="D993" s="2391" t="s">
        <v>1158</v>
      </c>
      <c r="E993" s="2392" t="s">
        <v>2436</v>
      </c>
      <c r="F993" s="2393">
        <f t="shared" ref="F993:BM993" ca="1" si="160">EXP(-F994)</f>
        <v>0.36805864209117506</v>
      </c>
      <c r="G993" s="2393">
        <f t="shared" ca="1" si="160"/>
        <v>0.13546716401799969</v>
      </c>
      <c r="H993" s="2393">
        <f t="shared" ca="1" si="160"/>
        <v>4.9859860436407444E-2</v>
      </c>
      <c r="I993" s="2393">
        <f t="shared" ca="1" si="160"/>
        <v>1.8351352527079628E-2</v>
      </c>
      <c r="J993" s="2393">
        <f t="shared" ca="1" si="160"/>
        <v>6.7543738916533815E-3</v>
      </c>
      <c r="K993" s="2393">
        <f t="shared" ca="1" si="160"/>
        <v>2.4860056827380283E-3</v>
      </c>
      <c r="L993" s="2393">
        <f t="shared" ca="1" si="160"/>
        <v>9.1499587581950366E-4</v>
      </c>
      <c r="M993" s="2393">
        <f t="shared" ca="1" si="160"/>
        <v>3.3677213957315186E-4</v>
      </c>
      <c r="N993" s="2393">
        <f t="shared" ca="1" si="160"/>
        <v>1.23951896385434E-4</v>
      </c>
      <c r="O993" s="2393">
        <f t="shared" ca="1" si="160"/>
        <v>4.5621566668248853E-5</v>
      </c>
      <c r="P993" s="2393">
        <f t="shared" ca="1" si="160"/>
        <v>9.0161508759238555E-27</v>
      </c>
      <c r="Q993" s="2393">
        <f t="shared" ca="1" si="160"/>
        <v>1</v>
      </c>
      <c r="R993" s="2393">
        <f t="shared" ca="1" si="160"/>
        <v>1</v>
      </c>
      <c r="S993" s="2393">
        <f t="shared" ca="1" si="160"/>
        <v>1</v>
      </c>
      <c r="T993" s="2393">
        <f t="shared" ca="1" si="160"/>
        <v>1</v>
      </c>
      <c r="U993" s="2393">
        <f t="shared" ca="1" si="160"/>
        <v>1</v>
      </c>
      <c r="V993" s="2393">
        <f t="shared" ca="1" si="160"/>
        <v>1</v>
      </c>
      <c r="W993" s="2393">
        <f t="shared" ca="1" si="160"/>
        <v>1</v>
      </c>
      <c r="X993" s="2393">
        <f t="shared" ca="1" si="160"/>
        <v>1</v>
      </c>
      <c r="Y993" s="2393">
        <f t="shared" ca="1" si="160"/>
        <v>1</v>
      </c>
      <c r="Z993" s="2393">
        <f t="shared" ca="1" si="160"/>
        <v>1</v>
      </c>
      <c r="AA993" s="2393">
        <f t="shared" ca="1" si="160"/>
        <v>1</v>
      </c>
      <c r="AB993" s="2393">
        <f t="shared" ca="1" si="160"/>
        <v>1</v>
      </c>
      <c r="AC993" s="2393">
        <f t="shared" ca="1" si="160"/>
        <v>1</v>
      </c>
      <c r="AD993" s="2393">
        <f t="shared" ca="1" si="160"/>
        <v>1</v>
      </c>
      <c r="AE993" s="2393">
        <f t="shared" ca="1" si="160"/>
        <v>1</v>
      </c>
      <c r="AF993" s="2393">
        <f t="shared" ca="1" si="160"/>
        <v>1</v>
      </c>
      <c r="AG993" s="2393">
        <f t="shared" ca="1" si="160"/>
        <v>1</v>
      </c>
      <c r="AH993" s="2393">
        <f t="shared" ca="1" si="160"/>
        <v>1</v>
      </c>
      <c r="AI993" s="2393">
        <f t="shared" ca="1" si="160"/>
        <v>1</v>
      </c>
      <c r="AJ993" s="2393">
        <f t="shared" ca="1" si="160"/>
        <v>1</v>
      </c>
      <c r="AK993" s="2393">
        <f t="shared" ca="1" si="160"/>
        <v>1</v>
      </c>
      <c r="AL993" s="2393">
        <f t="shared" ca="1" si="160"/>
        <v>1</v>
      </c>
      <c r="AM993" s="2393">
        <f t="shared" ca="1" si="160"/>
        <v>1</v>
      </c>
      <c r="AN993" s="2393">
        <f t="shared" ca="1" si="160"/>
        <v>1</v>
      </c>
      <c r="AO993" s="2393">
        <f t="shared" ca="1" si="160"/>
        <v>1</v>
      </c>
      <c r="AP993" s="2393">
        <f t="shared" ca="1" si="160"/>
        <v>1</v>
      </c>
      <c r="AQ993" s="2393">
        <f t="shared" ca="1" si="160"/>
        <v>1</v>
      </c>
      <c r="AR993" s="2393">
        <f t="shared" ca="1" si="160"/>
        <v>1</v>
      </c>
      <c r="AS993" s="2393">
        <f t="shared" ca="1" si="160"/>
        <v>1</v>
      </c>
      <c r="AT993" s="2393">
        <f t="shared" ca="1" si="160"/>
        <v>1</v>
      </c>
      <c r="AU993" s="2393">
        <f t="shared" ca="1" si="160"/>
        <v>1</v>
      </c>
      <c r="AV993" s="2393">
        <f t="shared" ca="1" si="160"/>
        <v>1</v>
      </c>
      <c r="AW993" s="2393">
        <f t="shared" ca="1" si="160"/>
        <v>1</v>
      </c>
      <c r="AX993" s="2393">
        <f t="shared" ca="1" si="160"/>
        <v>1</v>
      </c>
      <c r="AY993" s="2393">
        <f t="shared" ca="1" si="160"/>
        <v>1</v>
      </c>
      <c r="AZ993" s="2393">
        <f t="shared" ca="1" si="160"/>
        <v>1</v>
      </c>
      <c r="BA993" s="2393">
        <f t="shared" ca="1" si="160"/>
        <v>1</v>
      </c>
      <c r="BB993" s="2393">
        <f t="shared" ca="1" si="160"/>
        <v>1</v>
      </c>
      <c r="BC993" s="2393">
        <f t="shared" ca="1" si="160"/>
        <v>1</v>
      </c>
      <c r="BD993" s="2393">
        <f t="shared" ca="1" si="160"/>
        <v>1</v>
      </c>
      <c r="BE993" s="2393">
        <f t="shared" ca="1" si="160"/>
        <v>1</v>
      </c>
      <c r="BF993" s="2393">
        <f t="shared" ca="1" si="160"/>
        <v>1</v>
      </c>
      <c r="BG993" s="2393">
        <f t="shared" ca="1" si="160"/>
        <v>1</v>
      </c>
      <c r="BH993" s="2393">
        <f t="shared" ca="1" si="160"/>
        <v>1</v>
      </c>
      <c r="BI993" s="2393">
        <f t="shared" ca="1" si="160"/>
        <v>1</v>
      </c>
      <c r="BJ993" s="2393">
        <f t="shared" ca="1" si="160"/>
        <v>1</v>
      </c>
      <c r="BK993" s="2393">
        <f t="shared" ca="1" si="160"/>
        <v>1</v>
      </c>
      <c r="BL993" s="2393">
        <f t="shared" ca="1" si="160"/>
        <v>1</v>
      </c>
      <c r="BM993" s="2393">
        <f t="shared" ca="1" si="160"/>
        <v>1</v>
      </c>
    </row>
    <row r="994" spans="3:65" ht="13.5" thickBot="1" x14ac:dyDescent="0.25">
      <c r="C994" s="2357"/>
      <c r="D994" s="2394">
        <f ca="1">OFFSET($E$274,D991,0)</f>
        <v>0.99951299999999998</v>
      </c>
      <c r="E994" s="2392" t="s">
        <v>2437</v>
      </c>
      <c r="F994" s="2393">
        <f t="shared" ref="F994:BM994" ca="1" si="161">$D994*SUM(F991)</f>
        <v>0.99951299999999998</v>
      </c>
      <c r="G994" s="2393">
        <f t="shared" ca="1" si="161"/>
        <v>1.999026</v>
      </c>
      <c r="H994" s="2393">
        <f t="shared" ca="1" si="161"/>
        <v>2.9985390000000001</v>
      </c>
      <c r="I994" s="2393">
        <f t="shared" ca="1" si="161"/>
        <v>3.9980519999999999</v>
      </c>
      <c r="J994" s="2393">
        <f t="shared" ca="1" si="161"/>
        <v>4.9975649999999998</v>
      </c>
      <c r="K994" s="2393">
        <f t="shared" ca="1" si="161"/>
        <v>5.9970780000000001</v>
      </c>
      <c r="L994" s="2393">
        <f t="shared" ca="1" si="161"/>
        <v>6.9965909999999996</v>
      </c>
      <c r="M994" s="2393">
        <f t="shared" ca="1" si="161"/>
        <v>7.9961039999999999</v>
      </c>
      <c r="N994" s="2393">
        <f t="shared" ca="1" si="161"/>
        <v>8.9956169999999993</v>
      </c>
      <c r="O994" s="2393">
        <f t="shared" ca="1" si="161"/>
        <v>9.9951299999999996</v>
      </c>
      <c r="P994" s="2393">
        <f t="shared" ca="1" si="161"/>
        <v>59.970779999999998</v>
      </c>
      <c r="Q994" s="2393">
        <f t="shared" ca="1" si="161"/>
        <v>0</v>
      </c>
      <c r="R994" s="2393">
        <f t="shared" ca="1" si="161"/>
        <v>0</v>
      </c>
      <c r="S994" s="2393">
        <f t="shared" ca="1" si="161"/>
        <v>0</v>
      </c>
      <c r="T994" s="2393">
        <f t="shared" ca="1" si="161"/>
        <v>0</v>
      </c>
      <c r="U994" s="2393">
        <f t="shared" ca="1" si="161"/>
        <v>0</v>
      </c>
      <c r="V994" s="2393">
        <f t="shared" ca="1" si="161"/>
        <v>0</v>
      </c>
      <c r="W994" s="2393">
        <f t="shared" ca="1" si="161"/>
        <v>0</v>
      </c>
      <c r="X994" s="2393">
        <f t="shared" ca="1" si="161"/>
        <v>0</v>
      </c>
      <c r="Y994" s="2393">
        <f t="shared" ca="1" si="161"/>
        <v>0</v>
      </c>
      <c r="Z994" s="2393">
        <f t="shared" ca="1" si="161"/>
        <v>0</v>
      </c>
      <c r="AA994" s="2393">
        <f t="shared" ca="1" si="161"/>
        <v>0</v>
      </c>
      <c r="AB994" s="2393">
        <f t="shared" ca="1" si="161"/>
        <v>0</v>
      </c>
      <c r="AC994" s="2393">
        <f t="shared" ca="1" si="161"/>
        <v>0</v>
      </c>
      <c r="AD994" s="2393">
        <f t="shared" ca="1" si="161"/>
        <v>0</v>
      </c>
      <c r="AE994" s="2393">
        <f t="shared" ca="1" si="161"/>
        <v>0</v>
      </c>
      <c r="AF994" s="2393">
        <f t="shared" ca="1" si="161"/>
        <v>0</v>
      </c>
      <c r="AG994" s="2393">
        <f t="shared" ca="1" si="161"/>
        <v>0</v>
      </c>
      <c r="AH994" s="2393">
        <f t="shared" ca="1" si="161"/>
        <v>0</v>
      </c>
      <c r="AI994" s="2393">
        <f t="shared" ca="1" si="161"/>
        <v>0</v>
      </c>
      <c r="AJ994" s="2393">
        <f t="shared" ca="1" si="161"/>
        <v>0</v>
      </c>
      <c r="AK994" s="2393">
        <f t="shared" ca="1" si="161"/>
        <v>0</v>
      </c>
      <c r="AL994" s="2393">
        <f t="shared" ca="1" si="161"/>
        <v>0</v>
      </c>
      <c r="AM994" s="2393">
        <f t="shared" ca="1" si="161"/>
        <v>0</v>
      </c>
      <c r="AN994" s="2393">
        <f t="shared" ca="1" si="161"/>
        <v>0</v>
      </c>
      <c r="AO994" s="2393">
        <f t="shared" ca="1" si="161"/>
        <v>0</v>
      </c>
      <c r="AP994" s="2393">
        <f t="shared" ca="1" si="161"/>
        <v>0</v>
      </c>
      <c r="AQ994" s="2393">
        <f t="shared" ca="1" si="161"/>
        <v>0</v>
      </c>
      <c r="AR994" s="2393">
        <f t="shared" ca="1" si="161"/>
        <v>0</v>
      </c>
      <c r="AS994" s="2393">
        <f t="shared" ca="1" si="161"/>
        <v>0</v>
      </c>
      <c r="AT994" s="2393">
        <f t="shared" ca="1" si="161"/>
        <v>0</v>
      </c>
      <c r="AU994" s="2393">
        <f t="shared" ca="1" si="161"/>
        <v>0</v>
      </c>
      <c r="AV994" s="2393">
        <f t="shared" ca="1" si="161"/>
        <v>0</v>
      </c>
      <c r="AW994" s="2393">
        <f t="shared" ca="1" si="161"/>
        <v>0</v>
      </c>
      <c r="AX994" s="2393">
        <f t="shared" ca="1" si="161"/>
        <v>0</v>
      </c>
      <c r="AY994" s="2393">
        <f t="shared" ca="1" si="161"/>
        <v>0</v>
      </c>
      <c r="AZ994" s="2393">
        <f t="shared" ca="1" si="161"/>
        <v>0</v>
      </c>
      <c r="BA994" s="2393">
        <f t="shared" ca="1" si="161"/>
        <v>0</v>
      </c>
      <c r="BB994" s="2393">
        <f t="shared" ca="1" si="161"/>
        <v>0</v>
      </c>
      <c r="BC994" s="2393">
        <f t="shared" ca="1" si="161"/>
        <v>0</v>
      </c>
      <c r="BD994" s="2393">
        <f t="shared" ca="1" si="161"/>
        <v>0</v>
      </c>
      <c r="BE994" s="2393">
        <f t="shared" ca="1" si="161"/>
        <v>0</v>
      </c>
      <c r="BF994" s="2393">
        <f t="shared" ca="1" si="161"/>
        <v>0</v>
      </c>
      <c r="BG994" s="2393">
        <f t="shared" ca="1" si="161"/>
        <v>0</v>
      </c>
      <c r="BH994" s="2393">
        <f t="shared" ca="1" si="161"/>
        <v>0</v>
      </c>
      <c r="BI994" s="2393">
        <f t="shared" ca="1" si="161"/>
        <v>0</v>
      </c>
      <c r="BJ994" s="2393">
        <f t="shared" ca="1" si="161"/>
        <v>0</v>
      </c>
      <c r="BK994" s="2393">
        <f t="shared" ca="1" si="161"/>
        <v>0</v>
      </c>
      <c r="BL994" s="2393">
        <f t="shared" ca="1" si="161"/>
        <v>0</v>
      </c>
      <c r="BM994" s="2393">
        <f t="shared" ca="1" si="161"/>
        <v>0</v>
      </c>
    </row>
    <row r="995" spans="3:65" ht="14.25" thickBot="1" x14ac:dyDescent="0.3">
      <c r="C995" s="2357"/>
      <c r="D995" s="2371" t="s">
        <v>2460</v>
      </c>
      <c r="E995" s="2395" t="s">
        <v>2439</v>
      </c>
      <c r="F995" s="2396">
        <f t="shared" ref="F995:BM995" ca="1" si="162">IFERROR(F996*F$121,"")</f>
        <v>3.4744019796312193E-3</v>
      </c>
      <c r="G995" s="2397">
        <f t="shared" ca="1" si="162"/>
        <v>1.350924443035975E-3</v>
      </c>
      <c r="H995" s="2397">
        <f t="shared" ca="1" si="162"/>
        <v>4.3597612790256561E-3</v>
      </c>
      <c r="I995" s="2397">
        <f t="shared" ca="1" si="162"/>
        <v>-6.0006265415168069E-4</v>
      </c>
      <c r="J995" s="2397">
        <f t="shared" ca="1" si="162"/>
        <v>1.2273669524979489E-3</v>
      </c>
      <c r="K995" s="2397">
        <f t="shared" ca="1" si="162"/>
        <v>-2.1110834462927363E-4</v>
      </c>
      <c r="L995" s="2397">
        <f t="shared" ca="1" si="162"/>
        <v>-1.0627833014648156E-5</v>
      </c>
      <c r="M995" s="2397">
        <f t="shared" ca="1" si="162"/>
        <v>-2.171894690874955E-4</v>
      </c>
      <c r="N995" s="2397">
        <f t="shared" ca="1" si="162"/>
        <v>-1.69398116943982E-3</v>
      </c>
      <c r="O995" s="2397">
        <f t="shared" ca="1" si="162"/>
        <v>6.8790528809328493E-3</v>
      </c>
      <c r="P995" s="2397">
        <f t="shared" ca="1" si="162"/>
        <v>-1.2243042746908563E-3</v>
      </c>
      <c r="Q995" s="2397" t="str">
        <f t="shared" ca="1" si="162"/>
        <v/>
      </c>
      <c r="R995" s="2397" t="str">
        <f t="shared" ca="1" si="162"/>
        <v/>
      </c>
      <c r="S995" s="2397" t="str">
        <f t="shared" ca="1" si="162"/>
        <v/>
      </c>
      <c r="T995" s="2397" t="str">
        <f t="shared" ca="1" si="162"/>
        <v/>
      </c>
      <c r="U995" s="2397" t="str">
        <f t="shared" ca="1" si="162"/>
        <v/>
      </c>
      <c r="V995" s="2397" t="str">
        <f t="shared" ca="1" si="162"/>
        <v/>
      </c>
      <c r="W995" s="2397" t="str">
        <f t="shared" ca="1" si="162"/>
        <v/>
      </c>
      <c r="X995" s="2397" t="str">
        <f t="shared" ca="1" si="162"/>
        <v/>
      </c>
      <c r="Y995" s="2397" t="str">
        <f t="shared" ca="1" si="162"/>
        <v/>
      </c>
      <c r="Z995" s="2397" t="str">
        <f t="shared" ca="1" si="162"/>
        <v/>
      </c>
      <c r="AA995" s="2397" t="str">
        <f t="shared" ca="1" si="162"/>
        <v/>
      </c>
      <c r="AB995" s="2397" t="str">
        <f t="shared" ca="1" si="162"/>
        <v/>
      </c>
      <c r="AC995" s="2397" t="str">
        <f t="shared" ca="1" si="162"/>
        <v/>
      </c>
      <c r="AD995" s="2397" t="str">
        <f t="shared" ca="1" si="162"/>
        <v/>
      </c>
      <c r="AE995" s="2397" t="str">
        <f t="shared" ca="1" si="162"/>
        <v/>
      </c>
      <c r="AF995" s="2397" t="str">
        <f t="shared" ca="1" si="162"/>
        <v/>
      </c>
      <c r="AG995" s="2397" t="str">
        <f t="shared" ca="1" si="162"/>
        <v/>
      </c>
      <c r="AH995" s="2397" t="str">
        <f t="shared" ca="1" si="162"/>
        <v/>
      </c>
      <c r="AI995" s="2397" t="str">
        <f t="shared" ca="1" si="162"/>
        <v/>
      </c>
      <c r="AJ995" s="2397" t="str">
        <f t="shared" ca="1" si="162"/>
        <v/>
      </c>
      <c r="AK995" s="2397" t="str">
        <f t="shared" ca="1" si="162"/>
        <v/>
      </c>
      <c r="AL995" s="2397" t="str">
        <f t="shared" ca="1" si="162"/>
        <v/>
      </c>
      <c r="AM995" s="2397" t="str">
        <f t="shared" ca="1" si="162"/>
        <v/>
      </c>
      <c r="AN995" s="2397" t="str">
        <f t="shared" ca="1" si="162"/>
        <v/>
      </c>
      <c r="AO995" s="2397" t="str">
        <f t="shared" ca="1" si="162"/>
        <v/>
      </c>
      <c r="AP995" s="2397" t="str">
        <f t="shared" ca="1" si="162"/>
        <v/>
      </c>
      <c r="AQ995" s="2397" t="str">
        <f t="shared" ca="1" si="162"/>
        <v/>
      </c>
      <c r="AR995" s="2397" t="str">
        <f t="shared" ca="1" si="162"/>
        <v/>
      </c>
      <c r="AS995" s="2397" t="str">
        <f t="shared" ca="1" si="162"/>
        <v/>
      </c>
      <c r="AT995" s="2397" t="str">
        <f t="shared" ca="1" si="162"/>
        <v/>
      </c>
      <c r="AU995" s="2397" t="str">
        <f t="shared" ca="1" si="162"/>
        <v/>
      </c>
      <c r="AV995" s="2397" t="str">
        <f t="shared" ca="1" si="162"/>
        <v/>
      </c>
      <c r="AW995" s="2397" t="str">
        <f t="shared" ca="1" si="162"/>
        <v/>
      </c>
      <c r="AX995" s="2397" t="str">
        <f t="shared" ca="1" si="162"/>
        <v/>
      </c>
      <c r="AY995" s="2397" t="str">
        <f t="shared" ca="1" si="162"/>
        <v/>
      </c>
      <c r="AZ995" s="2397" t="str">
        <f t="shared" ca="1" si="162"/>
        <v/>
      </c>
      <c r="BA995" s="2397" t="str">
        <f t="shared" ca="1" si="162"/>
        <v/>
      </c>
      <c r="BB995" s="2397" t="str">
        <f t="shared" ca="1" si="162"/>
        <v/>
      </c>
      <c r="BC995" s="2397" t="str">
        <f t="shared" ca="1" si="162"/>
        <v/>
      </c>
      <c r="BD995" s="2397" t="str">
        <f t="shared" ca="1" si="162"/>
        <v/>
      </c>
      <c r="BE995" s="2397" t="str">
        <f t="shared" ca="1" si="162"/>
        <v/>
      </c>
      <c r="BF995" s="2397" t="str">
        <f t="shared" ca="1" si="162"/>
        <v/>
      </c>
      <c r="BG995" s="2397" t="str">
        <f t="shared" ca="1" si="162"/>
        <v/>
      </c>
      <c r="BH995" s="2397" t="str">
        <f t="shared" ca="1" si="162"/>
        <v/>
      </c>
      <c r="BI995" s="2397" t="str">
        <f t="shared" ca="1" si="162"/>
        <v/>
      </c>
      <c r="BJ995" s="2397" t="str">
        <f t="shared" ca="1" si="162"/>
        <v/>
      </c>
      <c r="BK995" s="2397" t="str">
        <f t="shared" ca="1" si="162"/>
        <v/>
      </c>
      <c r="BL995" s="2397" t="str">
        <f t="shared" ca="1" si="162"/>
        <v/>
      </c>
      <c r="BM995" s="2398" t="str">
        <f t="shared" ca="1" si="162"/>
        <v/>
      </c>
    </row>
    <row r="996" spans="3:65" x14ac:dyDescent="0.2">
      <c r="C996" s="2357"/>
      <c r="D996" s="2399">
        <f ca="1">(1+D994*SUMPRODUCT(OFFSET($F$15,0,0,1,$E$12),OFFSET(F995,0,0,1,$E$12)))/SUMPRODUCT(OFFSET(F992,0,0,1,$E$12),OFFSET(F995,0,0,1,$E$12))</f>
        <v>-1.4728611281211967E-23</v>
      </c>
      <c r="E996" s="2400" t="s">
        <v>2461</v>
      </c>
      <c r="F996" s="2401">
        <f t="array" aca="1" ref="F996:BM996" ca="1">MMULT(OFFSET($F$122,0,0,1,$E$12),MINVERSE(MMULT(MMULT(TRANSPOSE(OFFSET($F$125,0,0,$E$12,$E$12)),OFFSET(F998,0,0,$E$12,$E$12)),OFFSET($F$125,0,0,$E$12,$E$12))))</f>
        <v>3.5176703405087042E-3</v>
      </c>
      <c r="G996" s="2401">
        <f ca="1"/>
        <v>1.3812795657406438E-3</v>
      </c>
      <c r="H996" s="2401">
        <f ca="1"/>
        <v>4.4951805159829817E-3</v>
      </c>
      <c r="I996" s="2401">
        <f ca="1"/>
        <v>-6.2143287004861973E-4</v>
      </c>
      <c r="J996" s="2401">
        <f ca="1"/>
        <v>1.2770302353927751E-3</v>
      </c>
      <c r="K996" s="2401">
        <f ca="1"/>
        <v>-2.2041021829870787E-4</v>
      </c>
      <c r="L996" s="2401">
        <f ca="1"/>
        <v>-1.1136034401999839E-5</v>
      </c>
      <c r="M996" s="2401">
        <f ca="1"/>
        <v>-2.2838959354875942E-4</v>
      </c>
      <c r="N996" s="2401">
        <f ca="1"/>
        <v>-1.7880437219146283E-3</v>
      </c>
      <c r="O996" s="2401">
        <f ca="1"/>
        <v>7.2998104813864649E-3</v>
      </c>
      <c r="P996" s="2401">
        <f ca="1"/>
        <v>-1.2243042746908608E-3</v>
      </c>
      <c r="Q996" s="2401" t="e">
        <f ca="1"/>
        <v>#N/A</v>
      </c>
      <c r="R996" s="2401" t="e">
        <f ca="1"/>
        <v>#N/A</v>
      </c>
      <c r="S996" s="2401" t="e">
        <f ca="1"/>
        <v>#N/A</v>
      </c>
      <c r="T996" s="2401" t="e">
        <f ca="1"/>
        <v>#N/A</v>
      </c>
      <c r="U996" s="2401" t="e">
        <f ca="1"/>
        <v>#N/A</v>
      </c>
      <c r="V996" s="2401" t="e">
        <f ca="1"/>
        <v>#N/A</v>
      </c>
      <c r="W996" s="2401" t="e">
        <f ca="1"/>
        <v>#N/A</v>
      </c>
      <c r="X996" s="2401" t="e">
        <f ca="1"/>
        <v>#N/A</v>
      </c>
      <c r="Y996" s="2401" t="e">
        <f ca="1"/>
        <v>#N/A</v>
      </c>
      <c r="Z996" s="2401" t="e">
        <f ca="1"/>
        <v>#N/A</v>
      </c>
      <c r="AA996" s="2401" t="e">
        <f ca="1"/>
        <v>#N/A</v>
      </c>
      <c r="AB996" s="2401" t="e">
        <f ca="1"/>
        <v>#N/A</v>
      </c>
      <c r="AC996" s="2401" t="e">
        <f ca="1"/>
        <v>#N/A</v>
      </c>
      <c r="AD996" s="2401" t="e">
        <f ca="1"/>
        <v>#N/A</v>
      </c>
      <c r="AE996" s="2401" t="e">
        <f ca="1"/>
        <v>#N/A</v>
      </c>
      <c r="AF996" s="2401" t="e">
        <f ca="1"/>
        <v>#N/A</v>
      </c>
      <c r="AG996" s="2401" t="e">
        <f ca="1"/>
        <v>#N/A</v>
      </c>
      <c r="AH996" s="2401" t="e">
        <f ca="1"/>
        <v>#N/A</v>
      </c>
      <c r="AI996" s="2401" t="e">
        <f ca="1"/>
        <v>#N/A</v>
      </c>
      <c r="AJ996" s="2401" t="e">
        <f ca="1"/>
        <v>#N/A</v>
      </c>
      <c r="AK996" s="2401" t="e">
        <f ca="1"/>
        <v>#N/A</v>
      </c>
      <c r="AL996" s="2401" t="e">
        <f ca="1"/>
        <v>#N/A</v>
      </c>
      <c r="AM996" s="2401" t="e">
        <f ca="1"/>
        <v>#N/A</v>
      </c>
      <c r="AN996" s="2401" t="e">
        <f ca="1"/>
        <v>#N/A</v>
      </c>
      <c r="AO996" s="2401" t="e">
        <f ca="1"/>
        <v>#N/A</v>
      </c>
      <c r="AP996" s="2401" t="e">
        <f ca="1"/>
        <v>#N/A</v>
      </c>
      <c r="AQ996" s="2401" t="e">
        <f ca="1"/>
        <v>#N/A</v>
      </c>
      <c r="AR996" s="2401" t="e">
        <f ca="1"/>
        <v>#N/A</v>
      </c>
      <c r="AS996" s="2401" t="e">
        <f ca="1"/>
        <v>#N/A</v>
      </c>
      <c r="AT996" s="2401" t="e">
        <f ca="1"/>
        <v>#N/A</v>
      </c>
      <c r="AU996" s="2401" t="e">
        <f ca="1"/>
        <v>#N/A</v>
      </c>
      <c r="AV996" s="2401" t="e">
        <f ca="1"/>
        <v>#N/A</v>
      </c>
      <c r="AW996" s="2401" t="e">
        <f ca="1"/>
        <v>#N/A</v>
      </c>
      <c r="AX996" s="2401" t="e">
        <f ca="1"/>
        <v>#N/A</v>
      </c>
      <c r="AY996" s="2401" t="e">
        <f ca="1"/>
        <v>#N/A</v>
      </c>
      <c r="AZ996" s="2401" t="e">
        <f ca="1"/>
        <v>#N/A</v>
      </c>
      <c r="BA996" s="2401" t="e">
        <f ca="1"/>
        <v>#N/A</v>
      </c>
      <c r="BB996" s="2401" t="e">
        <f ca="1"/>
        <v>#N/A</v>
      </c>
      <c r="BC996" s="2401" t="e">
        <f ca="1"/>
        <v>#N/A</v>
      </c>
      <c r="BD996" s="2401" t="e">
        <f ca="1"/>
        <v>#N/A</v>
      </c>
      <c r="BE996" s="2401" t="e">
        <f ca="1"/>
        <v>#N/A</v>
      </c>
      <c r="BF996" s="2401" t="e">
        <f ca="1"/>
        <v>#N/A</v>
      </c>
      <c r="BG996" s="2401" t="e">
        <f ca="1"/>
        <v>#N/A</v>
      </c>
      <c r="BH996" s="2401" t="e">
        <f ca="1"/>
        <v>#N/A</v>
      </c>
      <c r="BI996" s="2401" t="e">
        <f ca="1"/>
        <v>#N/A</v>
      </c>
      <c r="BJ996" s="2401" t="e">
        <f ca="1"/>
        <v>#N/A</v>
      </c>
      <c r="BK996" s="2401" t="e">
        <f ca="1"/>
        <v>#N/A</v>
      </c>
      <c r="BL996" s="2401" t="e">
        <f ca="1"/>
        <v>#N/A</v>
      </c>
      <c r="BM996" s="2401" t="e">
        <f ca="1"/>
        <v>#N/A</v>
      </c>
    </row>
    <row r="997" spans="3:65" x14ac:dyDescent="0.2">
      <c r="C997" s="2357"/>
      <c r="D997" s="2402" t="s">
        <v>2462</v>
      </c>
      <c r="E997" s="2403" t="s">
        <v>2463</v>
      </c>
      <c r="F997" s="2404">
        <v>1</v>
      </c>
      <c r="G997" s="2404">
        <v>2</v>
      </c>
      <c r="H997" s="2404">
        <v>3</v>
      </c>
      <c r="I997" s="2404">
        <v>4</v>
      </c>
      <c r="J997" s="2404">
        <v>5</v>
      </c>
      <c r="K997" s="2404">
        <v>6</v>
      </c>
      <c r="L997" s="2404">
        <v>7</v>
      </c>
      <c r="M997" s="2404">
        <v>8</v>
      </c>
      <c r="N997" s="2404">
        <v>9</v>
      </c>
      <c r="O997" s="2404">
        <v>10</v>
      </c>
      <c r="P997" s="2404">
        <v>11</v>
      </c>
      <c r="Q997" s="2404">
        <v>12</v>
      </c>
      <c r="R997" s="2404">
        <v>13</v>
      </c>
      <c r="S997" s="2404">
        <v>14</v>
      </c>
      <c r="T997" s="2404">
        <v>15</v>
      </c>
      <c r="U997" s="2404">
        <v>16</v>
      </c>
      <c r="V997" s="2404">
        <v>17</v>
      </c>
      <c r="W997" s="2404">
        <v>18</v>
      </c>
      <c r="X997" s="2404">
        <v>19</v>
      </c>
      <c r="Y997" s="2404">
        <v>20</v>
      </c>
      <c r="Z997" s="2404">
        <v>21</v>
      </c>
      <c r="AA997" s="2404">
        <v>22</v>
      </c>
      <c r="AB997" s="2404">
        <v>23</v>
      </c>
      <c r="AC997" s="2404">
        <v>24</v>
      </c>
      <c r="AD997" s="2404">
        <v>25</v>
      </c>
      <c r="AE997" s="2404">
        <v>26</v>
      </c>
      <c r="AF997" s="2404">
        <v>27</v>
      </c>
      <c r="AG997" s="2404">
        <v>28</v>
      </c>
      <c r="AH997" s="2404">
        <v>29</v>
      </c>
      <c r="AI997" s="2404">
        <f>AH997+1</f>
        <v>30</v>
      </c>
      <c r="AJ997" s="2404">
        <v>31</v>
      </c>
      <c r="AK997" s="2404">
        <v>32</v>
      </c>
      <c r="AL997" s="2404">
        <v>33</v>
      </c>
      <c r="AM997" s="2404">
        <v>34</v>
      </c>
      <c r="AN997" s="2404">
        <v>35</v>
      </c>
      <c r="AO997" s="2404">
        <v>36</v>
      </c>
      <c r="AP997" s="2404">
        <v>37</v>
      </c>
      <c r="AQ997" s="2404">
        <v>38</v>
      </c>
      <c r="AR997" s="2404">
        <v>39</v>
      </c>
      <c r="AS997" s="2404">
        <v>40</v>
      </c>
      <c r="AT997" s="2404">
        <v>41</v>
      </c>
      <c r="AU997" s="2404">
        <v>42</v>
      </c>
      <c r="AV997" s="2404">
        <v>43</v>
      </c>
      <c r="AW997" s="2404">
        <v>44</v>
      </c>
      <c r="AX997" s="2404">
        <v>45</v>
      </c>
      <c r="AY997" s="2404">
        <v>46</v>
      </c>
      <c r="AZ997" s="2404">
        <v>47</v>
      </c>
      <c r="BA997" s="2404">
        <v>48</v>
      </c>
      <c r="BB997" s="2404">
        <v>49</v>
      </c>
      <c r="BC997" s="2404">
        <v>50</v>
      </c>
      <c r="BD997" s="2404">
        <v>51</v>
      </c>
      <c r="BE997" s="2404">
        <v>52</v>
      </c>
      <c r="BF997" s="2404">
        <v>53</v>
      </c>
      <c r="BG997" s="2404">
        <v>54</v>
      </c>
      <c r="BH997" s="2404">
        <v>55</v>
      </c>
      <c r="BI997" s="2404">
        <v>56</v>
      </c>
      <c r="BJ997" s="2404">
        <v>57</v>
      </c>
      <c r="BK997" s="2404">
        <v>58</v>
      </c>
      <c r="BL997" s="2404">
        <v>59</v>
      </c>
      <c r="BM997" s="2404">
        <v>60</v>
      </c>
    </row>
    <row r="998" spans="3:65" ht="13.5" x14ac:dyDescent="0.25">
      <c r="C998" s="2357"/>
      <c r="D998" s="2405">
        <f ca="1">INDEX(F993:BM993,E998)</f>
        <v>0.36805864209117506</v>
      </c>
      <c r="E998" s="2316">
        <v>1</v>
      </c>
      <c r="F998" s="2406">
        <f ca="1">IF($E998&gt;$E$12,"",IF(($E998&gt;=F$307),F994-$D998*F$302,INDEX(F998:BM1057,F$307,$E998)))</f>
        <v>0.80751182923626419</v>
      </c>
      <c r="G998" s="2406">
        <f ca="1">IF($E998&gt;$E$12,"",IF(($E998&gt;=G$307),G994-$D998*G$302,INDEX(F998:BM1057,G$307,$E998)))</f>
        <v>0.92884530980878355</v>
      </c>
      <c r="H998" s="2406">
        <f ca="1">IF($E998&gt;$E$12,"",IF(($E998&gt;=H$307),H994-$D998*H$302,INDEX(F998:BM1057,H$307,$E998)))</f>
        <v>0.97350314590850107</v>
      </c>
      <c r="I998" s="2406">
        <f ca="1">IF($E998&gt;$E$12,"",IF(($E998&gt;=I$307),I994-$D998*I$302,INDEX(F998:BM1057,I$307,$E998)))</f>
        <v>0.98993984842209326</v>
      </c>
      <c r="J998" s="2406">
        <f ca="1">IF($E998&gt;$E$12,"",IF(($E998&gt;=J$307),J994-$D998*J$302,INDEX(F998:BM1057,J$307,$E998)))</f>
        <v>0.99598951882970266</v>
      </c>
      <c r="K998" s="2406">
        <f ca="1">IF($E998&gt;$E$12,"",IF(($E998&gt;=K$307),K994-$D998*K$302,INDEX(F998:BM1057,K$307,$E998)))</f>
        <v>0.99821615230502647</v>
      </c>
      <c r="L998" s="2406">
        <f ca="1">IF($E998&gt;$E$12,"",IF(($E998&gt;=L$307),L994-$D998*L$302,INDEX(F998:BM1057,L$307,$E998)))</f>
        <v>0.99903568399838893</v>
      </c>
      <c r="M998" s="2406">
        <f ca="1">IF($E998&gt;$E$12,"",IF(($E998&gt;=M$307),M994-$D998*M$302,INDEX(F998:BM1057,M$307,$E998)))</f>
        <v>0.99933731972059869</v>
      </c>
      <c r="N998" s="2406">
        <f ca="1">IF($E998&gt;$E$12,"",IF(($E998&gt;=N$307),N994-$D998*N$302,INDEX(F998:BM1057,N$307,$E998)))</f>
        <v>0.99944833935492128</v>
      </c>
      <c r="O998" s="2406">
        <f ca="1">IF($E998&gt;$E$12,"",IF(($E998&gt;=O$307),O994-$D998*O$302,INDEX(F998:BM1057,O$307,$E998)))</f>
        <v>0.99948920109077555</v>
      </c>
      <c r="P998" s="2406">
        <f ca="1">IF($E998&gt;$E$12,"",IF(($E998&gt;=P$307),P994-$D998*P$302,INDEX(F998:BM1057,P$307,$E998)))</f>
        <v>0.99951299999999998</v>
      </c>
      <c r="Q998" s="2406" t="str">
        <f ca="1">IF($E998&gt;$E$12,"",IF(($E998&gt;=Q$307),Q994-$D998*Q$302,INDEX(F998:BM1057,Q$307,$E998)))</f>
        <v/>
      </c>
      <c r="R998" s="2406" t="str">
        <f ca="1">IF($E998&gt;$E$12,"",IF(($E998&gt;=R$307),R994-$D998*R$302,INDEX(F998:BM1057,R$307,$E998)))</f>
        <v/>
      </c>
      <c r="S998" s="2406" t="str">
        <f ca="1">IF($E998&gt;$E$12,"",IF(($E998&gt;=S$307),S994-$D998*S$302,INDEX(F998:BM1057,S$307,$E998)))</f>
        <v/>
      </c>
      <c r="T998" s="2406" t="str">
        <f ca="1">IF($E998&gt;$E$12,"",IF(($E998&gt;=T$307),T994-$D998*T$302,INDEX(F998:BM1057,T$307,$E998)))</f>
        <v/>
      </c>
      <c r="U998" s="2406" t="str">
        <f ca="1">IF($E998&gt;$E$12,"",IF(($E998&gt;=U$307),U994-$D998*U$302,INDEX(F998:BM1057,U$307,$E998)))</f>
        <v/>
      </c>
      <c r="V998" s="2406" t="str">
        <f ca="1">IF($E998&gt;$E$12,"",IF(($E998&gt;=V$307),V994-$D998*V$302,INDEX(F998:BM1057,V$307,$E998)))</f>
        <v/>
      </c>
      <c r="W998" s="2406" t="str">
        <f ca="1">IF($E998&gt;$E$12,"",IF(($E998&gt;=W$307),W994-$D998*W$302,INDEX(F998:BM1057,W$307,$E998)))</f>
        <v/>
      </c>
      <c r="X998" s="2406" t="str">
        <f ca="1">IF($E998&gt;$E$12,"",IF(($E998&gt;=X$307),X994-$D998*X$302,INDEX(F998:BM1057,X$307,$E998)))</f>
        <v/>
      </c>
      <c r="Y998" s="2406" t="str">
        <f ca="1">IF($E998&gt;$E$12,"",IF(($E998&gt;=Y$307),Y994-$D998*Y$302,INDEX(F998:BM1057,Y$307,$E998)))</f>
        <v/>
      </c>
      <c r="Z998" s="2406" t="str">
        <f ca="1">IF($E998&gt;$E$12,"",IF(($E998&gt;=Z$307),Z994-$D998*Z$302,INDEX(F998:BM1057,Z$307,$E998)))</f>
        <v/>
      </c>
      <c r="AA998" s="2406" t="str">
        <f ca="1">IF($E998&gt;$E$12,"",IF(($E998&gt;=AA$307),AA994-$D998*AA$302,INDEX(F998:BM1057,AA$307,$E998)))</f>
        <v/>
      </c>
      <c r="AB998" s="2406" t="str">
        <f ca="1">IF($E998&gt;$E$12,"",IF(($E998&gt;=AB$307),AB994-$D998*AB$302,INDEX(F998:BM1057,AB$307,$E998)))</f>
        <v/>
      </c>
      <c r="AC998" s="2406" t="str">
        <f ca="1">IF($E998&gt;$E$12,"",IF(($E998&gt;=AC$307),AC994-$D998*AC$302,INDEX(F998:BM1057,AC$307,$E998)))</f>
        <v/>
      </c>
      <c r="AD998" s="2406" t="str">
        <f ca="1">IF($E998&gt;$E$12,"",IF(($E998&gt;=AD$307),AD994-$D998*AD$302,INDEX(F998:BM1057,AD$307,$E998)))</f>
        <v/>
      </c>
      <c r="AE998" s="2406" t="str">
        <f ca="1">IF($E998&gt;$E$12,"",IF(($E998&gt;=AE$307),AE994-$D998*AE$302,INDEX(F998:BM1057,AE$307,$E998)))</f>
        <v/>
      </c>
      <c r="AF998" s="2406" t="str">
        <f ca="1">IF($E998&gt;$E$12,"",IF(($E998&gt;=AF$307),AF994-$D998*AF$302,INDEX(F998:BM1057,AF$307,$E998)))</f>
        <v/>
      </c>
      <c r="AG998" s="2406" t="str">
        <f ca="1">IF($E998&gt;$E$12,"",IF(($E998&gt;=AG$307),AG994-$D998*AG$302,INDEX(F998:BM1057,AG$307,$E998)))</f>
        <v/>
      </c>
      <c r="AH998" s="2406" t="str">
        <f ca="1">IF($E998&gt;$E$12,"",IF(($E998&gt;=AH$307),AH994-$D998*AH$302,INDEX(F998:BM1057,AH$307,$E998)))</f>
        <v/>
      </c>
      <c r="AI998" s="2406" t="str">
        <f ca="1">IF($E998&gt;$E$12,"",IF(($E998&gt;=AI$307),AI994-$D998*AI$302,INDEX(F998:BM1057,AI$307,$E998)))</f>
        <v/>
      </c>
      <c r="AJ998" s="2406" t="str">
        <f ca="1">IF($E998&gt;$E$12,"",IF(($E998&gt;=AJ$307),AJ994-$D998*AJ$302,INDEX(F998:BM1057,AJ$307,$E998)))</f>
        <v/>
      </c>
      <c r="AK998" s="2406" t="str">
        <f ca="1">IF($E998&gt;$E$12,"",IF(($E998&gt;=AK$307),AK994-$D998*AK$302,INDEX(F998:BM1057,AK$307,$E998)))</f>
        <v/>
      </c>
      <c r="AL998" s="2406" t="str">
        <f ca="1">IF($E998&gt;$E$12,"",IF(($E998&gt;=AL$307),AL994-$D998*AL$302,INDEX(F998:BM1057,AL$307,$E998)))</f>
        <v/>
      </c>
      <c r="AM998" s="2406" t="str">
        <f ca="1">IF($E998&gt;$E$12,"",IF(($E998&gt;=AM$307),AM994-$D998*AM$302,INDEX(F998:BM1057,AM$307,$E998)))</f>
        <v/>
      </c>
      <c r="AN998" s="2406" t="str">
        <f ca="1">IF($E998&gt;$E$12,"",IF(($E998&gt;=AN$307),AN994-$D998*AN$302,INDEX(F998:BM1057,AN$307,$E998)))</f>
        <v/>
      </c>
      <c r="AO998" s="2406" t="str">
        <f ca="1">IF($E998&gt;$E$12,"",IF(($E998&gt;=AO$307),AO994-$D998*AO$302,INDEX(F998:BM1057,AO$307,$E998)))</f>
        <v/>
      </c>
      <c r="AP998" s="2406" t="str">
        <f ca="1">IF($E998&gt;$E$12,"",IF(($E998&gt;=AP$307),AP994-$D998*AP$302,INDEX(F998:BM1057,AP$307,$E998)))</f>
        <v/>
      </c>
      <c r="AQ998" s="2406" t="str">
        <f ca="1">IF($E998&gt;$E$12,"",IF(($E998&gt;=AQ$307),AQ994-$D998*AQ$302,INDEX(F998:BM1057,AQ$307,$E998)))</f>
        <v/>
      </c>
      <c r="AR998" s="2406" t="str">
        <f ca="1">IF($E998&gt;$E$12,"",IF(($E998&gt;=AR$307),AR994-$D998*AR$302,INDEX(F998:BM1057,AR$307,$E998)))</f>
        <v/>
      </c>
      <c r="AS998" s="2406" t="str">
        <f ca="1">IF($E998&gt;$E$12,"",IF(($E998&gt;=AS$307),AS994-$D998*AS$302,INDEX(F998:BM1057,AS$307,$E998)))</f>
        <v/>
      </c>
      <c r="AT998" s="2406" t="str">
        <f ca="1">IF($E998&gt;$E$12,"",IF(($E998&gt;=AT$307),AT994-$D998*AT$302,INDEX(F998:BM1057,AT$307,$E998)))</f>
        <v/>
      </c>
      <c r="AU998" s="2406" t="str">
        <f ca="1">IF($E998&gt;$E$12,"",IF(($E998&gt;=AU$307),AU994-$D998*AU$302,INDEX(F998:BM1057,AU$307,$E998)))</f>
        <v/>
      </c>
      <c r="AV998" s="2406" t="str">
        <f ca="1">IF($E998&gt;$E$12,"",IF(($E998&gt;=AV$307),AV994-$D998*AV$302,INDEX(F998:BM1057,AV$307,$E998)))</f>
        <v/>
      </c>
      <c r="AW998" s="2406" t="str">
        <f ca="1">IF($E998&gt;$E$12,"",IF(($E998&gt;=AW$307),AW994-$D998*AW$302,INDEX(F998:BM1057,AW$307,$E998)))</f>
        <v/>
      </c>
      <c r="AX998" s="2406" t="str">
        <f ca="1">IF($E998&gt;$E$12,"",IF(($E998&gt;=AX$307),AX994-$D998*AX$302,INDEX(F998:BM1057,AX$307,$E998)))</f>
        <v/>
      </c>
      <c r="AY998" s="2406" t="str">
        <f ca="1">IF($E998&gt;$E$12,"",IF(($E998&gt;=AY$307),AY994-$D998*AY$302,INDEX(F998:BM1057,AY$307,$E998)))</f>
        <v/>
      </c>
      <c r="AZ998" s="2406" t="str">
        <f ca="1">IF($E998&gt;$E$12,"",IF(($E998&gt;=AZ$307),AZ994-$D998*AZ$302,INDEX(F998:BM1057,AZ$307,$E998)))</f>
        <v/>
      </c>
      <c r="BA998" s="2406" t="str">
        <f ca="1">IF($E998&gt;$E$12,"",IF(($E998&gt;=BA$307),BA994-$D998*BA$302,INDEX(F998:BM1057,BA$307,$E998)))</f>
        <v/>
      </c>
      <c r="BB998" s="2406" t="str">
        <f ca="1">IF($E998&gt;$E$12,"",IF(($E998&gt;=BB$307),BB994-$D998*BB$302,INDEX(F998:BM1057,BB$307,$E998)))</f>
        <v/>
      </c>
      <c r="BC998" s="2406" t="str">
        <f ca="1">IF($E998&gt;$E$12,"",IF(($E998&gt;=BC$307),BC994-$D998*BC$302,INDEX(F998:BM1057,BC$307,$E998)))</f>
        <v/>
      </c>
      <c r="BD998" s="2406" t="str">
        <f ca="1">IF($E998&gt;$E$12,"",IF(($E998&gt;=BD$307),BD994-$D998*BD$302,INDEX(F998:BM1057,BD$307,$E998)))</f>
        <v/>
      </c>
      <c r="BE998" s="2406" t="str">
        <f ca="1">IF($E998&gt;$E$12,"",IF(($E998&gt;=BE$307),BE994-$D998*BE$302,INDEX(F998:BM1057,BE$307,$E998)))</f>
        <v/>
      </c>
      <c r="BF998" s="2406" t="str">
        <f ca="1">IF($E998&gt;$E$12,"",IF(($E998&gt;=BF$307),BF994-$D998*BF$302,INDEX(F998:BM1057,BF$307,$E998)))</f>
        <v/>
      </c>
      <c r="BG998" s="2406" t="str">
        <f ca="1">IF($E998&gt;$E$12,"",IF(($E998&gt;=BG$307),BG994-$D998*BG$302,INDEX(F998:BM1057,BG$307,$E998)))</f>
        <v/>
      </c>
      <c r="BH998" s="2406" t="str">
        <f ca="1">IF($E998&gt;$E$12,"",IF(($E998&gt;=BH$307),BH994-$D998*BH$302,INDEX(F998:BM1057,BH$307,$E998)))</f>
        <v/>
      </c>
      <c r="BI998" s="2406" t="str">
        <f ca="1">IF($E998&gt;$E$12,"",IF(($E998&gt;=BI$307),BI994-$D998*BI$302,INDEX(F998:BM1057,BI$307,$E998)))</f>
        <v/>
      </c>
      <c r="BJ998" s="2406" t="str">
        <f ca="1">IF($E998&gt;$E$12,"",IF(($E998&gt;=BJ$307),BJ994-$D998*BJ$302,INDEX(F998:BM1057,BJ$307,$E998)))</f>
        <v/>
      </c>
      <c r="BK998" s="2406" t="str">
        <f ca="1">IF($E998&gt;$E$12,"",IF(($E998&gt;=BK$307),BK994-$D998*BK$302,INDEX(F998:BM1057,BK$307,$E998)))</f>
        <v/>
      </c>
      <c r="BL998" s="2406" t="str">
        <f ca="1">IF($E998&gt;$E$12,"",IF(($E998&gt;=BL$307),BL994-$D998*BL$302,INDEX(F998:BM1057,BL$307,$E998)))</f>
        <v/>
      </c>
      <c r="BM998" s="2406" t="str">
        <f ca="1">IF($E998&gt;$E$12,"",IF(($E998&gt;=BM$307),BM994-$D998*BM$302,INDEX(F998:BM1057,BM$307,$E998)))</f>
        <v/>
      </c>
    </row>
    <row r="999" spans="3:65" ht="13.5" x14ac:dyDescent="0.25">
      <c r="C999" s="2357"/>
      <c r="D999" s="2405">
        <f ca="1">INDEX(F993:BM993,E999)</f>
        <v>0.13546716401799969</v>
      </c>
      <c r="E999" s="2316">
        <v>2</v>
      </c>
      <c r="F999" s="2406">
        <f ca="1">IF($E999&gt;$E$12,"",IF(($E999&gt;=F$307),F994-$D999*F$302,INDEX(F998:BM1057,F$307,$E999)))</f>
        <v>0.92884530980878355</v>
      </c>
      <c r="G999" s="2406">
        <f ca="1">IF($E999&gt;$E$12,"",IF(($E999&gt;=G$307),G994-$D999*G$302,INDEX(F998:BM1057,G$307,$E999)))</f>
        <v>1.8396157107536242</v>
      </c>
      <c r="H999" s="2406">
        <f ca="1">IF($E999&gt;$E$12,"",IF(($E999&gt;=H$307),H994-$D999*H$302,INDEX(F998:BM1057,H$307,$E999)))</f>
        <v>1.9403536654046174</v>
      </c>
      <c r="I999" s="2406">
        <f ca="1">IF($E999&gt;$E$12,"",IF(($E999&gt;=I$307),I994-$D999*I$302,INDEX(F998:BM1057,I$307,$E999)))</f>
        <v>1.9774311402005045</v>
      </c>
      <c r="J999" s="2406">
        <f ca="1">IF($E999&gt;$E$12,"",IF(($E999&gt;=J$307),J994-$D999*J$302,INDEX(F998:BM1057,J$307,$E999)))</f>
        <v>1.9910778252260484</v>
      </c>
      <c r="K999" s="2406">
        <f ca="1">IF($E999&gt;$E$12,"",IF(($E999&gt;=K$307),K994-$D999*K$302,INDEX(F998:BM1057,K$307,$E999)))</f>
        <v>1.9961006055855961</v>
      </c>
      <c r="L999" s="2406">
        <f ca="1">IF($E999&gt;$E$12,"",IF(($E999&gt;=L$307),L994-$D999*L$302,INDEX(F998:BM1057,L$307,$E999)))</f>
        <v>1.9979492833042534</v>
      </c>
      <c r="M999" s="2406">
        <f ca="1">IF($E999&gt;$E$12,"",IF(($E999&gt;=M$307),M994-$D999*M$302,INDEX(F998:BM1057,M$307,$E999)))</f>
        <v>1.9986297051150466</v>
      </c>
      <c r="N999" s="2406">
        <f ca="1">IF($E999&gt;$E$12,"",IF(($E999&gt;=N$307),N994-$D999*N$302,INDEX(F998:BM1057,N$307,$E999)))</f>
        <v>1.9988801402427763</v>
      </c>
      <c r="O999" s="2406">
        <f ca="1">IF($E999&gt;$E$12,"",IF(($E999&gt;=O$307),O994-$D999*O$302,INDEX(F998:BM1057,O$307,$E999)))</f>
        <v>1.9989723150558205</v>
      </c>
      <c r="P999" s="2406">
        <f ca="1">IF($E999&gt;$E$12,"",IF(($E999&gt;=P$307),P994-$D999*P$302,INDEX(F998:BM1057,P$307,$E999)))</f>
        <v>1.999026</v>
      </c>
      <c r="Q999" s="2406" t="str">
        <f ca="1">IF($E999&gt;$E$12,"",IF(($E999&gt;=Q$307),Q994-$D999*Q$302,INDEX(F998:BM1057,Q$307,$E999)))</f>
        <v/>
      </c>
      <c r="R999" s="2406" t="str">
        <f ca="1">IF($E999&gt;$E$12,"",IF(($E999&gt;=R$307),R994-$D999*R$302,INDEX(F998:BM1057,R$307,$E999)))</f>
        <v/>
      </c>
      <c r="S999" s="2406" t="str">
        <f ca="1">IF($E999&gt;$E$12,"",IF(($E999&gt;=S$307),S994-$D999*S$302,INDEX(F998:BM1057,S$307,$E999)))</f>
        <v/>
      </c>
      <c r="T999" s="2406" t="str">
        <f ca="1">IF($E999&gt;$E$12,"",IF(($E999&gt;=T$307),T994-$D999*T$302,INDEX(F998:BM1057,T$307,$E999)))</f>
        <v/>
      </c>
      <c r="U999" s="2406" t="str">
        <f ca="1">IF($E999&gt;$E$12,"",IF(($E999&gt;=U$307),U994-$D999*U$302,INDEX(F998:BM1057,U$307,$E999)))</f>
        <v/>
      </c>
      <c r="V999" s="2406" t="str">
        <f ca="1">IF($E999&gt;$E$12,"",IF(($E999&gt;=V$307),V994-$D999*V$302,INDEX(F998:BM1057,V$307,$E999)))</f>
        <v/>
      </c>
      <c r="W999" s="2406" t="str">
        <f ca="1">IF($E999&gt;$E$12,"",IF(($E999&gt;=W$307),W994-$D999*W$302,INDEX(F998:BM1057,W$307,$E999)))</f>
        <v/>
      </c>
      <c r="X999" s="2406" t="str">
        <f ca="1">IF($E999&gt;$E$12,"",IF(($E999&gt;=X$307),X994-$D999*X$302,INDEX(F998:BM1057,X$307,$E999)))</f>
        <v/>
      </c>
      <c r="Y999" s="2406" t="str">
        <f ca="1">IF($E999&gt;$E$12,"",IF(($E999&gt;=Y$307),Y994-$D999*Y$302,INDEX(F998:BM1057,Y$307,$E999)))</f>
        <v/>
      </c>
      <c r="Z999" s="2406" t="str">
        <f ca="1">IF($E999&gt;$E$12,"",IF(($E999&gt;=Z$307),Z994-$D999*Z$302,INDEX(F998:BM1057,Z$307,$E999)))</f>
        <v/>
      </c>
      <c r="AA999" s="2406" t="str">
        <f ca="1">IF($E999&gt;$E$12,"",IF(($E999&gt;=AA$307),AA994-$D999*AA$302,INDEX(F998:BM1057,AA$307,$E999)))</f>
        <v/>
      </c>
      <c r="AB999" s="2406" t="str">
        <f ca="1">IF($E999&gt;$E$12,"",IF(($E999&gt;=AB$307),AB994-$D999*AB$302,INDEX(F998:BM1057,AB$307,$E999)))</f>
        <v/>
      </c>
      <c r="AC999" s="2406" t="str">
        <f ca="1">IF($E999&gt;$E$12,"",IF(($E999&gt;=AC$307),AC994-$D999*AC$302,INDEX(F998:BM1057,AC$307,$E999)))</f>
        <v/>
      </c>
      <c r="AD999" s="2406" t="str">
        <f ca="1">IF($E999&gt;$E$12,"",IF(($E999&gt;=AD$307),AD994-$D999*AD$302,INDEX(F998:BM1057,AD$307,$E999)))</f>
        <v/>
      </c>
      <c r="AE999" s="2406" t="str">
        <f ca="1">IF($E999&gt;$E$12,"",IF(($E999&gt;=AE$307),AE994-$D999*AE$302,INDEX(F998:BM1057,AE$307,$E999)))</f>
        <v/>
      </c>
      <c r="AF999" s="2406" t="str">
        <f ca="1">IF($E999&gt;$E$12,"",IF(($E999&gt;=AF$307),AF994-$D999*AF$302,INDEX(F998:BM1057,AF$307,$E999)))</f>
        <v/>
      </c>
      <c r="AG999" s="2406" t="str">
        <f ca="1">IF($E999&gt;$E$12,"",IF(($E999&gt;=AG$307),AG994-$D999*AG$302,INDEX(F998:BM1057,AG$307,$E999)))</f>
        <v/>
      </c>
      <c r="AH999" s="2406" t="str">
        <f ca="1">IF($E999&gt;$E$12,"",IF(($E999&gt;=AH$307),AH994-$D999*AH$302,INDEX(F998:BM1057,AH$307,$E999)))</f>
        <v/>
      </c>
      <c r="AI999" s="2406" t="str">
        <f ca="1">IF($E999&gt;$E$12,"",IF(($E999&gt;=AI$307),AI994-$D999*AI$302,INDEX(F998:BM1057,AI$307,$E999)))</f>
        <v/>
      </c>
      <c r="AJ999" s="2406" t="str">
        <f ca="1">IF($E999&gt;$E$12,"",IF(($E999&gt;=AJ$307),AJ994-$D999*AJ$302,INDEX(F998:BM1057,AJ$307,$E999)))</f>
        <v/>
      </c>
      <c r="AK999" s="2406" t="str">
        <f ca="1">IF($E999&gt;$E$12,"",IF(($E999&gt;=AK$307),AK994-$D999*AK$302,INDEX(F998:BM1057,AK$307,$E999)))</f>
        <v/>
      </c>
      <c r="AL999" s="2406" t="str">
        <f ca="1">IF($E999&gt;$E$12,"",IF(($E999&gt;=AL$307),AL994-$D999*AL$302,INDEX(F998:BM1057,AL$307,$E999)))</f>
        <v/>
      </c>
      <c r="AM999" s="2406" t="str">
        <f ca="1">IF($E999&gt;$E$12,"",IF(($E999&gt;=AM$307),AM994-$D999*AM$302,INDEX(F998:BM1057,AM$307,$E999)))</f>
        <v/>
      </c>
      <c r="AN999" s="2406" t="str">
        <f ca="1">IF($E999&gt;$E$12,"",IF(($E999&gt;=AN$307),AN994-$D999*AN$302,INDEX(F998:BM1057,AN$307,$E999)))</f>
        <v/>
      </c>
      <c r="AO999" s="2406" t="str">
        <f ca="1">IF($E999&gt;$E$12,"",IF(($E999&gt;=AO$307),AO994-$D999*AO$302,INDEX(F998:BM1057,AO$307,$E999)))</f>
        <v/>
      </c>
      <c r="AP999" s="2406" t="str">
        <f ca="1">IF($E999&gt;$E$12,"",IF(($E999&gt;=AP$307),AP994-$D999*AP$302,INDEX(F998:BM1057,AP$307,$E999)))</f>
        <v/>
      </c>
      <c r="AQ999" s="2406" t="str">
        <f ca="1">IF($E999&gt;$E$12,"",IF(($E999&gt;=AQ$307),AQ994-$D999*AQ$302,INDEX(F998:BM1057,AQ$307,$E999)))</f>
        <v/>
      </c>
      <c r="AR999" s="2406" t="str">
        <f ca="1">IF($E999&gt;$E$12,"",IF(($E999&gt;=AR$307),AR994-$D999*AR$302,INDEX(F998:BM1057,AR$307,$E999)))</f>
        <v/>
      </c>
      <c r="AS999" s="2406" t="str">
        <f ca="1">IF($E999&gt;$E$12,"",IF(($E999&gt;=AS$307),AS994-$D999*AS$302,INDEX(F998:BM1057,AS$307,$E999)))</f>
        <v/>
      </c>
      <c r="AT999" s="2406" t="str">
        <f ca="1">IF($E999&gt;$E$12,"",IF(($E999&gt;=AT$307),AT994-$D999*AT$302,INDEX(F998:BM1057,AT$307,$E999)))</f>
        <v/>
      </c>
      <c r="AU999" s="2406" t="str">
        <f ca="1">IF($E999&gt;$E$12,"",IF(($E999&gt;=AU$307),AU994-$D999*AU$302,INDEX(F998:BM1057,AU$307,$E999)))</f>
        <v/>
      </c>
      <c r="AV999" s="2406" t="str">
        <f ca="1">IF($E999&gt;$E$12,"",IF(($E999&gt;=AV$307),AV994-$D999*AV$302,INDEX(F998:BM1057,AV$307,$E999)))</f>
        <v/>
      </c>
      <c r="AW999" s="2406" t="str">
        <f ca="1">IF($E999&gt;$E$12,"",IF(($E999&gt;=AW$307),AW994-$D999*AW$302,INDEX(F998:BM1057,AW$307,$E999)))</f>
        <v/>
      </c>
      <c r="AX999" s="2406" t="str">
        <f ca="1">IF($E999&gt;$E$12,"",IF(($E999&gt;=AX$307),AX994-$D999*AX$302,INDEX(F998:BM1057,AX$307,$E999)))</f>
        <v/>
      </c>
      <c r="AY999" s="2406" t="str">
        <f ca="1">IF($E999&gt;$E$12,"",IF(($E999&gt;=AY$307),AY994-$D999*AY$302,INDEX(F998:BM1057,AY$307,$E999)))</f>
        <v/>
      </c>
      <c r="AZ999" s="2406" t="str">
        <f ca="1">IF($E999&gt;$E$12,"",IF(($E999&gt;=AZ$307),AZ994-$D999*AZ$302,INDEX(F998:BM1057,AZ$307,$E999)))</f>
        <v/>
      </c>
      <c r="BA999" s="2406" t="str">
        <f ca="1">IF($E999&gt;$E$12,"",IF(($E999&gt;=BA$307),BA994-$D999*BA$302,INDEX(F998:BM1057,BA$307,$E999)))</f>
        <v/>
      </c>
      <c r="BB999" s="2406" t="str">
        <f ca="1">IF($E999&gt;$E$12,"",IF(($E999&gt;=BB$307),BB994-$D999*BB$302,INDEX(F998:BM1057,BB$307,$E999)))</f>
        <v/>
      </c>
      <c r="BC999" s="2406" t="str">
        <f ca="1">IF($E999&gt;$E$12,"",IF(($E999&gt;=BC$307),BC994-$D999*BC$302,INDEX(F998:BM1057,BC$307,$E999)))</f>
        <v/>
      </c>
      <c r="BD999" s="2406" t="str">
        <f ca="1">IF($E999&gt;$E$12,"",IF(($E999&gt;=BD$307),BD994-$D999*BD$302,INDEX(F998:BM1057,BD$307,$E999)))</f>
        <v/>
      </c>
      <c r="BE999" s="2406" t="str">
        <f ca="1">IF($E999&gt;$E$12,"",IF(($E999&gt;=BE$307),BE994-$D999*BE$302,INDEX(F998:BM1057,BE$307,$E999)))</f>
        <v/>
      </c>
      <c r="BF999" s="2406" t="str">
        <f ca="1">IF($E999&gt;$E$12,"",IF(($E999&gt;=BF$307),BF994-$D999*BF$302,INDEX(F998:BM1057,BF$307,$E999)))</f>
        <v/>
      </c>
      <c r="BG999" s="2406" t="str">
        <f ca="1">IF($E999&gt;$E$12,"",IF(($E999&gt;=BG$307),BG994-$D999*BG$302,INDEX(F998:BM1057,BG$307,$E999)))</f>
        <v/>
      </c>
      <c r="BH999" s="2406" t="str">
        <f ca="1">IF($E999&gt;$E$12,"",IF(($E999&gt;=BH$307),BH994-$D999*BH$302,INDEX(F998:BM1057,BH$307,$E999)))</f>
        <v/>
      </c>
      <c r="BI999" s="2406" t="str">
        <f ca="1">IF($E999&gt;$E$12,"",IF(($E999&gt;=BI$307),BI994-$D999*BI$302,INDEX(F998:BM1057,BI$307,$E999)))</f>
        <v/>
      </c>
      <c r="BJ999" s="2406" t="str">
        <f ca="1">IF($E999&gt;$E$12,"",IF(($E999&gt;=BJ$307),BJ994-$D999*BJ$302,INDEX(F998:BM1057,BJ$307,$E999)))</f>
        <v/>
      </c>
      <c r="BK999" s="2406" t="str">
        <f ca="1">IF($E999&gt;$E$12,"",IF(($E999&gt;=BK$307),BK994-$D999*BK$302,INDEX(F998:BM1057,BK$307,$E999)))</f>
        <v/>
      </c>
      <c r="BL999" s="2406" t="str">
        <f ca="1">IF($E999&gt;$E$12,"",IF(($E999&gt;=BL$307),BL994-$D999*BL$302,INDEX(F998:BM1057,BL$307,$E999)))</f>
        <v/>
      </c>
      <c r="BM999" s="2406" t="str">
        <f ca="1">IF($E999&gt;$E$12,"",IF(($E999&gt;=BM$307),BM994-$D999*BM$302,INDEX(F998:BM1057,BM$307,$E999)))</f>
        <v/>
      </c>
    </row>
    <row r="1000" spans="3:65" ht="13.5" x14ac:dyDescent="0.25">
      <c r="C1000" s="2357"/>
      <c r="D1000" s="2405">
        <f ca="1">INDEX(F993:BM993,E1000)</f>
        <v>4.9859860436407444E-2</v>
      </c>
      <c r="E1000" s="2316">
        <v>3</v>
      </c>
      <c r="F1000" s="2406">
        <f ca="1">IF($E1000&gt;$E$12,"",IF(($E1000&gt;=F$307),F994-$D1000*F$302,INDEX(F998:BM1057,F$307,$E1000)))</f>
        <v>0.97350314590850107</v>
      </c>
      <c r="G1000" s="2406">
        <f ca="1">IF($E1000&gt;$E$12,"",IF(($E1000&gt;=G$307),G994-$D1000*G$302,INDEX(F998:BM1057,G$307,$E1000)))</f>
        <v>1.9403536654046174</v>
      </c>
      <c r="H1000" s="2406">
        <f ca="1">IF($E1000&gt;$E$12,"",IF(($E1000&gt;=H$307),H994-$D1000*H$302,INDEX(F998:BM1057,H$307,$E1000)))</f>
        <v>2.892197367813933</v>
      </c>
      <c r="I1000" s="2406">
        <f ca="1">IF($E1000&gt;$E$12,"",IF(($E1000&gt;=I$307),I994-$D1000*I$302,INDEX(F998:BM1057,I$307,$E1000)))</f>
        <v>2.9593990432598369</v>
      </c>
      <c r="J1000" s="2406">
        <f ca="1">IF($E1000&gt;$E$12,"",IF(($E1000&gt;=J$307),J994-$D1000*J$302,INDEX(F998:BM1057,J$307,$E1000)))</f>
        <v>2.9841332006707084</v>
      </c>
      <c r="K1000" s="2406">
        <f ca="1">IF($E1000&gt;$E$12,"",IF(($E1000&gt;=K$307),K994-$D1000*K$302,INDEX(F998:BM1057,K$307,$E1000)))</f>
        <v>2.9932368210606231</v>
      </c>
      <c r="L1000" s="2406">
        <f ca="1">IF($E1000&gt;$E$12,"",IF(($E1000&gt;=L$307),L994-$D1000*L$302,INDEX(F998:BM1057,L$307,$E1000)))</f>
        <v>2.9965874872194487</v>
      </c>
      <c r="M1000" s="2406">
        <f ca="1">IF($E1000&gt;$E$12,"",IF(($E1000&gt;=M$307),M994-$D1000*M$302,INDEX(F998:BM1057,M$307,$E1000)))</f>
        <v>2.9978207288559666</v>
      </c>
      <c r="N1000" s="2406">
        <f ca="1">IF($E1000&gt;$E$12,"",IF(($E1000&gt;=N$307),N994-$D1000*N$302,INDEX(F998:BM1057,N$307,$E1000)))</f>
        <v>2.9982746340980739</v>
      </c>
      <c r="O1000" s="2406">
        <f ca="1">IF($E1000&gt;$E$12,"",IF(($E1000&gt;=O$307),O994-$D1000*O$302,INDEX(F998:BM1057,O$307,$E1000)))</f>
        <v>2.9984416978451218</v>
      </c>
      <c r="P1000" s="2406">
        <f ca="1">IF($E1000&gt;$E$12,"",IF(($E1000&gt;=P$307),P994-$D1000*P$302,INDEX(F998:BM1057,P$307,$E1000)))</f>
        <v>2.9985390000000001</v>
      </c>
      <c r="Q1000" s="2406" t="str">
        <f ca="1">IF($E1000&gt;$E$12,"",IF(($E1000&gt;=Q$307),Q994-$D1000*Q$302,INDEX(F998:BM1057,Q$307,$E1000)))</f>
        <v/>
      </c>
      <c r="R1000" s="2406" t="str">
        <f ca="1">IF($E1000&gt;$E$12,"",IF(($E1000&gt;=R$307),R994-$D1000*R$302,INDEX(F998:BM1057,R$307,$E1000)))</f>
        <v/>
      </c>
      <c r="S1000" s="2406" t="str">
        <f ca="1">IF($E1000&gt;$E$12,"",IF(($E1000&gt;=S$307),S994-$D1000*S$302,INDEX(F998:BM1057,S$307,$E1000)))</f>
        <v/>
      </c>
      <c r="T1000" s="2406" t="str">
        <f ca="1">IF($E1000&gt;$E$12,"",IF(($E1000&gt;=T$307),T994-$D1000*T$302,INDEX(F998:BM1057,T$307,$E1000)))</f>
        <v/>
      </c>
      <c r="U1000" s="2406" t="str">
        <f ca="1">IF($E1000&gt;$E$12,"",IF(($E1000&gt;=U$307),U994-$D1000*U$302,INDEX(F998:BM1057,U$307,$E1000)))</f>
        <v/>
      </c>
      <c r="V1000" s="2406" t="str">
        <f ca="1">IF($E1000&gt;$E$12,"",IF(($E1000&gt;=V$307),V994-$D1000*V$302,INDEX(F998:BM1057,V$307,$E1000)))</f>
        <v/>
      </c>
      <c r="W1000" s="2406" t="str">
        <f ca="1">IF($E1000&gt;$E$12,"",IF(($E1000&gt;=W$307),W994-$D1000*W$302,INDEX(F998:BM1057,W$307,$E1000)))</f>
        <v/>
      </c>
      <c r="X1000" s="2406" t="str">
        <f ca="1">IF($E1000&gt;$E$12,"",IF(($E1000&gt;=X$307),X994-$D1000*X$302,INDEX(F998:BM1057,X$307,$E1000)))</f>
        <v/>
      </c>
      <c r="Y1000" s="2406" t="str">
        <f ca="1">IF($E1000&gt;$E$12,"",IF(($E1000&gt;=Y$307),Y994-$D1000*Y$302,INDEX(F998:BM1057,Y$307,$E1000)))</f>
        <v/>
      </c>
      <c r="Z1000" s="2406" t="str">
        <f ca="1">IF($E1000&gt;$E$12,"",IF(($E1000&gt;=Z$307),Z994-$D1000*Z$302,INDEX(F998:BM1057,Z$307,$E1000)))</f>
        <v/>
      </c>
      <c r="AA1000" s="2406" t="str">
        <f ca="1">IF($E1000&gt;$E$12,"",IF(($E1000&gt;=AA$307),AA994-$D1000*AA$302,INDEX(F998:BM1057,AA$307,$E1000)))</f>
        <v/>
      </c>
      <c r="AB1000" s="2406" t="str">
        <f ca="1">IF($E1000&gt;$E$12,"",IF(($E1000&gt;=AB$307),AB994-$D1000*AB$302,INDEX(F998:BM1057,AB$307,$E1000)))</f>
        <v/>
      </c>
      <c r="AC1000" s="2406" t="str">
        <f ca="1">IF($E1000&gt;$E$12,"",IF(($E1000&gt;=AC$307),AC994-$D1000*AC$302,INDEX(F998:BM1057,AC$307,$E1000)))</f>
        <v/>
      </c>
      <c r="AD1000" s="2406" t="str">
        <f ca="1">IF($E1000&gt;$E$12,"",IF(($E1000&gt;=AD$307),AD994-$D1000*AD$302,INDEX(F998:BM1057,AD$307,$E1000)))</f>
        <v/>
      </c>
      <c r="AE1000" s="2406" t="str">
        <f ca="1">IF($E1000&gt;$E$12,"",IF(($E1000&gt;=AE$307),AE994-$D1000*AE$302,INDEX(F998:BM1057,AE$307,$E1000)))</f>
        <v/>
      </c>
      <c r="AF1000" s="2406" t="str">
        <f ca="1">IF($E1000&gt;$E$12,"",IF(($E1000&gt;=AF$307),AF994-$D1000*AF$302,INDEX(F998:BM1057,AF$307,$E1000)))</f>
        <v/>
      </c>
      <c r="AG1000" s="2406" t="str">
        <f ca="1">IF($E1000&gt;$E$12,"",IF(($E1000&gt;=AG$307),AG994-$D1000*AG$302,INDEX(F998:BM1057,AG$307,$E1000)))</f>
        <v/>
      </c>
      <c r="AH1000" s="2406" t="str">
        <f ca="1">IF($E1000&gt;$E$12,"",IF(($E1000&gt;=AH$307),AH994-$D1000*AH$302,INDEX(F998:BM1057,AH$307,$E1000)))</f>
        <v/>
      </c>
      <c r="AI1000" s="2406" t="str">
        <f ca="1">IF($E1000&gt;$E$12,"",IF(($E1000&gt;=AI$307),AI994-$D1000*AI$302,INDEX(F998:BM1057,AI$307,$E1000)))</f>
        <v/>
      </c>
      <c r="AJ1000" s="2406" t="str">
        <f ca="1">IF($E1000&gt;$E$12,"",IF(($E1000&gt;=AJ$307),AJ994-$D1000*AJ$302,INDEX(F998:BM1057,AJ$307,$E1000)))</f>
        <v/>
      </c>
      <c r="AK1000" s="2406" t="str">
        <f ca="1">IF($E1000&gt;$E$12,"",IF(($E1000&gt;=AK$307),AK994-$D1000*AK$302,INDEX(F998:BM1057,AK$307,$E1000)))</f>
        <v/>
      </c>
      <c r="AL1000" s="2406" t="str">
        <f ca="1">IF($E1000&gt;$E$12,"",IF(($E1000&gt;=AL$307),AL994-$D1000*AL$302,INDEX(F998:BM1057,AL$307,$E1000)))</f>
        <v/>
      </c>
      <c r="AM1000" s="2406" t="str">
        <f ca="1">IF($E1000&gt;$E$12,"",IF(($E1000&gt;=AM$307),AM994-$D1000*AM$302,INDEX(F998:BM1057,AM$307,$E1000)))</f>
        <v/>
      </c>
      <c r="AN1000" s="2406" t="str">
        <f ca="1">IF($E1000&gt;$E$12,"",IF(($E1000&gt;=AN$307),AN994-$D1000*AN$302,INDEX(F998:BM1057,AN$307,$E1000)))</f>
        <v/>
      </c>
      <c r="AO1000" s="2406" t="str">
        <f ca="1">IF($E1000&gt;$E$12,"",IF(($E1000&gt;=AO$307),AO994-$D1000*AO$302,INDEX(F998:BM1057,AO$307,$E1000)))</f>
        <v/>
      </c>
      <c r="AP1000" s="2406" t="str">
        <f ca="1">IF($E1000&gt;$E$12,"",IF(($E1000&gt;=AP$307),AP994-$D1000*AP$302,INDEX(F998:BM1057,AP$307,$E1000)))</f>
        <v/>
      </c>
      <c r="AQ1000" s="2406" t="str">
        <f ca="1">IF($E1000&gt;$E$12,"",IF(($E1000&gt;=AQ$307),AQ994-$D1000*AQ$302,INDEX(F998:BM1057,AQ$307,$E1000)))</f>
        <v/>
      </c>
      <c r="AR1000" s="2406" t="str">
        <f ca="1">IF($E1000&gt;$E$12,"",IF(($E1000&gt;=AR$307),AR994-$D1000*AR$302,INDEX(F998:BM1057,AR$307,$E1000)))</f>
        <v/>
      </c>
      <c r="AS1000" s="2406" t="str">
        <f ca="1">IF($E1000&gt;$E$12,"",IF(($E1000&gt;=AS$307),AS994-$D1000*AS$302,INDEX(F998:BM1057,AS$307,$E1000)))</f>
        <v/>
      </c>
      <c r="AT1000" s="2406" t="str">
        <f ca="1">IF($E1000&gt;$E$12,"",IF(($E1000&gt;=AT$307),AT994-$D1000*AT$302,INDEX(F998:BM1057,AT$307,$E1000)))</f>
        <v/>
      </c>
      <c r="AU1000" s="2406" t="str">
        <f ca="1">IF($E1000&gt;$E$12,"",IF(($E1000&gt;=AU$307),AU994-$D1000*AU$302,INDEX(F998:BM1057,AU$307,$E1000)))</f>
        <v/>
      </c>
      <c r="AV1000" s="2406" t="str">
        <f ca="1">IF($E1000&gt;$E$12,"",IF(($E1000&gt;=AV$307),AV994-$D1000*AV$302,INDEX(F998:BM1057,AV$307,$E1000)))</f>
        <v/>
      </c>
      <c r="AW1000" s="2406" t="str">
        <f ca="1">IF($E1000&gt;$E$12,"",IF(($E1000&gt;=AW$307),AW994-$D1000*AW$302,INDEX(F998:BM1057,AW$307,$E1000)))</f>
        <v/>
      </c>
      <c r="AX1000" s="2406" t="str">
        <f ca="1">IF($E1000&gt;$E$12,"",IF(($E1000&gt;=AX$307),AX994-$D1000*AX$302,INDEX(F998:BM1057,AX$307,$E1000)))</f>
        <v/>
      </c>
      <c r="AY1000" s="2406" t="str">
        <f ca="1">IF($E1000&gt;$E$12,"",IF(($E1000&gt;=AY$307),AY994-$D1000*AY$302,INDEX(F998:BM1057,AY$307,$E1000)))</f>
        <v/>
      </c>
      <c r="AZ1000" s="2406" t="str">
        <f ca="1">IF($E1000&gt;$E$12,"",IF(($E1000&gt;=AZ$307),AZ994-$D1000*AZ$302,INDEX(F998:BM1057,AZ$307,$E1000)))</f>
        <v/>
      </c>
      <c r="BA1000" s="2406" t="str">
        <f ca="1">IF($E1000&gt;$E$12,"",IF(($E1000&gt;=BA$307),BA994-$D1000*BA$302,INDEX(F998:BM1057,BA$307,$E1000)))</f>
        <v/>
      </c>
      <c r="BB1000" s="2406" t="str">
        <f ca="1">IF($E1000&gt;$E$12,"",IF(($E1000&gt;=BB$307),BB994-$D1000*BB$302,INDEX(F998:BM1057,BB$307,$E1000)))</f>
        <v/>
      </c>
      <c r="BC1000" s="2406" t="str">
        <f ca="1">IF($E1000&gt;$E$12,"",IF(($E1000&gt;=BC$307),BC994-$D1000*BC$302,INDEX(F998:BM1057,BC$307,$E1000)))</f>
        <v/>
      </c>
      <c r="BD1000" s="2406" t="str">
        <f ca="1">IF($E1000&gt;$E$12,"",IF(($E1000&gt;=BD$307),BD994-$D1000*BD$302,INDEX(F998:BM1057,BD$307,$E1000)))</f>
        <v/>
      </c>
      <c r="BE1000" s="2406" t="str">
        <f ca="1">IF($E1000&gt;$E$12,"",IF(($E1000&gt;=BE$307),BE994-$D1000*BE$302,INDEX(F998:BM1057,BE$307,$E1000)))</f>
        <v/>
      </c>
      <c r="BF1000" s="2406" t="str">
        <f ca="1">IF($E1000&gt;$E$12,"",IF(($E1000&gt;=BF$307),BF994-$D1000*BF$302,INDEX(F998:BM1057,BF$307,$E1000)))</f>
        <v/>
      </c>
      <c r="BG1000" s="2406" t="str">
        <f ca="1">IF($E1000&gt;$E$12,"",IF(($E1000&gt;=BG$307),BG994-$D1000*BG$302,INDEX(F998:BM1057,BG$307,$E1000)))</f>
        <v/>
      </c>
      <c r="BH1000" s="2406" t="str">
        <f ca="1">IF($E1000&gt;$E$12,"",IF(($E1000&gt;=BH$307),BH994-$D1000*BH$302,INDEX(F998:BM1057,BH$307,$E1000)))</f>
        <v/>
      </c>
      <c r="BI1000" s="2406" t="str">
        <f ca="1">IF($E1000&gt;$E$12,"",IF(($E1000&gt;=BI$307),BI994-$D1000*BI$302,INDEX(F998:BM1057,BI$307,$E1000)))</f>
        <v/>
      </c>
      <c r="BJ1000" s="2406" t="str">
        <f ca="1">IF($E1000&gt;$E$12,"",IF(($E1000&gt;=BJ$307),BJ994-$D1000*BJ$302,INDEX(F998:BM1057,BJ$307,$E1000)))</f>
        <v/>
      </c>
      <c r="BK1000" s="2406" t="str">
        <f ca="1">IF($E1000&gt;$E$12,"",IF(($E1000&gt;=BK$307),BK994-$D1000*BK$302,INDEX(F998:BM1057,BK$307,$E1000)))</f>
        <v/>
      </c>
      <c r="BL1000" s="2406" t="str">
        <f ca="1">IF($E1000&gt;$E$12,"",IF(($E1000&gt;=BL$307),BL994-$D1000*BL$302,INDEX(F998:BM1057,BL$307,$E1000)))</f>
        <v/>
      </c>
      <c r="BM1000" s="2406" t="str">
        <f ca="1">IF($E1000&gt;$E$12,"",IF(($E1000&gt;=BM$307),BM994-$D1000*BM$302,INDEX(F998:BM1057,BM$307,$E1000)))</f>
        <v/>
      </c>
    </row>
    <row r="1001" spans="3:65" ht="13.5" x14ac:dyDescent="0.25">
      <c r="C1001" s="2357"/>
      <c r="D1001" s="2405">
        <f ca="1">INDEX(F993:BM993,E1001)</f>
        <v>1.8351352527079628E-2</v>
      </c>
      <c r="E1001" s="2316">
        <v>4</v>
      </c>
      <c r="F1001" s="2406">
        <f ca="1">IF($E1001&gt;$E$12,"",IF(($E1001&gt;=F$307),F994-$D1001*F$302,INDEX(F998:BM1057,F$307,$E1001)))</f>
        <v>0.98993984842209326</v>
      </c>
      <c r="G1001" s="2406">
        <f ca="1">IF($E1001&gt;$E$12,"",IF(($E1001&gt;=G$307),G994-$D1001*G$302,INDEX(F998:BM1057,G$307,$E1001)))</f>
        <v>1.9774311402005045</v>
      </c>
      <c r="H1001" s="2406">
        <f ca="1">IF($E1001&gt;$E$12,"",IF(($E1001&gt;=H$307),H994-$D1001*H$302,INDEX(F998:BM1057,H$307,$E1001)))</f>
        <v>2.9593990432598369</v>
      </c>
      <c r="I1001" s="2406">
        <f ca="1">IF($E1001&gt;$E$12,"",IF(($E1001&gt;=I$307),I994-$D1001*I$302,INDEX(F998:BM1057,I$307,$E1001)))</f>
        <v>3.9313559901225981</v>
      </c>
      <c r="J1001" s="2406">
        <f ca="1">IF($E1001&gt;$E$12,"",IF(($E1001&gt;=J$307),J994-$D1001*J$302,INDEX(F998:BM1057,J$307,$E1001)))</f>
        <v>3.9735039571716237</v>
      </c>
      <c r="K1001" s="2406">
        <f ca="1">IF($E1001&gt;$E$12,"",IF(($E1001&gt;=K$307),K994-$D1001*K$302,INDEX(F998:BM1057,K$307,$E1001)))</f>
        <v>3.9890168806905919</v>
      </c>
      <c r="L1001" s="2406">
        <f ca="1">IF($E1001&gt;$E$12,"",IF(($E1001&gt;=L$307),L994-$D1001*L$302,INDEX(F998:BM1057,L$307,$E1001)))</f>
        <v>3.9947265462558472</v>
      </c>
      <c r="M1001" s="2406">
        <f ca="1">IF($E1001&gt;$E$12,"",IF(($E1001&gt;=M$307),M994-$D1001*M$302,INDEX(F998:BM1057,M$307,$E1001)))</f>
        <v>3.9968280380105901</v>
      </c>
      <c r="N1001" s="2406">
        <f ca="1">IF($E1001&gt;$E$12,"",IF(($E1001&gt;=N$307),N994-$D1001*N$302,INDEX(F998:BM1057,N$307,$E1001)))</f>
        <v>3.9976015102122067</v>
      </c>
      <c r="O1001" s="2406">
        <f ca="1">IF($E1001&gt;$E$12,"",IF(($E1001&gt;=O$307),O994-$D1001*O$302,INDEX(F998:BM1057,O$307,$E1001)))</f>
        <v>3.9978861933404288</v>
      </c>
      <c r="P1001" s="2406">
        <f ca="1">IF($E1001&gt;$E$12,"",IF(($E1001&gt;=P$307),P994-$D1001*P$302,INDEX(F998:BM1057,P$307,$E1001)))</f>
        <v>3.9980519999999999</v>
      </c>
      <c r="Q1001" s="2406" t="str">
        <f ca="1">IF($E1001&gt;$E$12,"",IF(($E1001&gt;=Q$307),Q994-$D1001*Q$302,INDEX(F998:BM1057,Q$307,$E1001)))</f>
        <v/>
      </c>
      <c r="R1001" s="2406" t="str">
        <f ca="1">IF($E1001&gt;$E$12,"",IF(($E1001&gt;=R$307),R994-$D1001*R$302,INDEX(F998:BM1057,R$307,$E1001)))</f>
        <v/>
      </c>
      <c r="S1001" s="2406" t="str">
        <f ca="1">IF($E1001&gt;$E$12,"",IF(($E1001&gt;=S$307),S994-$D1001*S$302,INDEX(F998:BM1057,S$307,$E1001)))</f>
        <v/>
      </c>
      <c r="T1001" s="2406" t="str">
        <f ca="1">IF($E1001&gt;$E$12,"",IF(($E1001&gt;=T$307),T994-$D1001*T$302,INDEX(F998:BM1057,T$307,$E1001)))</f>
        <v/>
      </c>
      <c r="U1001" s="2406" t="str">
        <f ca="1">IF($E1001&gt;$E$12,"",IF(($E1001&gt;=U$307),U994-$D1001*U$302,INDEX(F998:BM1057,U$307,$E1001)))</f>
        <v/>
      </c>
      <c r="V1001" s="2406" t="str">
        <f ca="1">IF($E1001&gt;$E$12,"",IF(($E1001&gt;=V$307),V994-$D1001*V$302,INDEX(F998:BM1057,V$307,$E1001)))</f>
        <v/>
      </c>
      <c r="W1001" s="2406" t="str">
        <f ca="1">IF($E1001&gt;$E$12,"",IF(($E1001&gt;=W$307),W994-$D1001*W$302,INDEX(F998:BM1057,W$307,$E1001)))</f>
        <v/>
      </c>
      <c r="X1001" s="2406" t="str">
        <f ca="1">IF($E1001&gt;$E$12,"",IF(($E1001&gt;=X$307),X994-$D1001*X$302,INDEX(F998:BM1057,X$307,$E1001)))</f>
        <v/>
      </c>
      <c r="Y1001" s="2406" t="str">
        <f ca="1">IF($E1001&gt;$E$12,"",IF(($E1001&gt;=Y$307),Y994-$D1001*Y$302,INDEX(F998:BM1057,Y$307,$E1001)))</f>
        <v/>
      </c>
      <c r="Z1001" s="2406" t="str">
        <f ca="1">IF($E1001&gt;$E$12,"",IF(($E1001&gt;=Z$307),Z994-$D1001*Z$302,INDEX(F998:BM1057,Z$307,$E1001)))</f>
        <v/>
      </c>
      <c r="AA1001" s="2406" t="str">
        <f ca="1">IF($E1001&gt;$E$12,"",IF(($E1001&gt;=AA$307),AA994-$D1001*AA$302,INDEX(F998:BM1057,AA$307,$E1001)))</f>
        <v/>
      </c>
      <c r="AB1001" s="2406" t="str">
        <f ca="1">IF($E1001&gt;$E$12,"",IF(($E1001&gt;=AB$307),AB994-$D1001*AB$302,INDEX(F998:BM1057,AB$307,$E1001)))</f>
        <v/>
      </c>
      <c r="AC1001" s="2406" t="str">
        <f ca="1">IF($E1001&gt;$E$12,"",IF(($E1001&gt;=AC$307),AC994-$D1001*AC$302,INDEX(F998:BM1057,AC$307,$E1001)))</f>
        <v/>
      </c>
      <c r="AD1001" s="2406" t="str">
        <f ca="1">IF($E1001&gt;$E$12,"",IF(($E1001&gt;=AD$307),AD994-$D1001*AD$302,INDEX(F998:BM1057,AD$307,$E1001)))</f>
        <v/>
      </c>
      <c r="AE1001" s="2406" t="str">
        <f ca="1">IF($E1001&gt;$E$12,"",IF(($E1001&gt;=AE$307),AE994-$D1001*AE$302,INDEX(F998:BM1057,AE$307,$E1001)))</f>
        <v/>
      </c>
      <c r="AF1001" s="2406" t="str">
        <f ca="1">IF($E1001&gt;$E$12,"",IF(($E1001&gt;=AF$307),AF994-$D1001*AF$302,INDEX(F998:BM1057,AF$307,$E1001)))</f>
        <v/>
      </c>
      <c r="AG1001" s="2406" t="str">
        <f ca="1">IF($E1001&gt;$E$12,"",IF(($E1001&gt;=AG$307),AG994-$D1001*AG$302,INDEX(F998:BM1057,AG$307,$E1001)))</f>
        <v/>
      </c>
      <c r="AH1001" s="2406" t="str">
        <f ca="1">IF($E1001&gt;$E$12,"",IF(($E1001&gt;=AH$307),AH994-$D1001*AH$302,INDEX(F998:BM1057,AH$307,$E1001)))</f>
        <v/>
      </c>
      <c r="AI1001" s="2406" t="str">
        <f ca="1">IF($E1001&gt;$E$12,"",IF(($E1001&gt;=AI$307),AI994-$D1001*AI$302,INDEX(F998:BM1057,AI$307,$E1001)))</f>
        <v/>
      </c>
      <c r="AJ1001" s="2406" t="str">
        <f ca="1">IF($E1001&gt;$E$12,"",IF(($E1001&gt;=AJ$307),AJ994-$D1001*AJ$302,INDEX(F998:BM1057,AJ$307,$E1001)))</f>
        <v/>
      </c>
      <c r="AK1001" s="2406" t="str">
        <f ca="1">IF($E1001&gt;$E$12,"",IF(($E1001&gt;=AK$307),AK994-$D1001*AK$302,INDEX(F998:BM1057,AK$307,$E1001)))</f>
        <v/>
      </c>
      <c r="AL1001" s="2406" t="str">
        <f ca="1">IF($E1001&gt;$E$12,"",IF(($E1001&gt;=AL$307),AL994-$D1001*AL$302,INDEX(F998:BM1057,AL$307,$E1001)))</f>
        <v/>
      </c>
      <c r="AM1001" s="2406" t="str">
        <f ca="1">IF($E1001&gt;$E$12,"",IF(($E1001&gt;=AM$307),AM994-$D1001*AM$302,INDEX(F998:BM1057,AM$307,$E1001)))</f>
        <v/>
      </c>
      <c r="AN1001" s="2406" t="str">
        <f ca="1">IF($E1001&gt;$E$12,"",IF(($E1001&gt;=AN$307),AN994-$D1001*AN$302,INDEX(F998:BM1057,AN$307,$E1001)))</f>
        <v/>
      </c>
      <c r="AO1001" s="2406" t="str">
        <f ca="1">IF($E1001&gt;$E$12,"",IF(($E1001&gt;=AO$307),AO994-$D1001*AO$302,INDEX(F998:BM1057,AO$307,$E1001)))</f>
        <v/>
      </c>
      <c r="AP1001" s="2406" t="str">
        <f ca="1">IF($E1001&gt;$E$12,"",IF(($E1001&gt;=AP$307),AP994-$D1001*AP$302,INDEX(F998:BM1057,AP$307,$E1001)))</f>
        <v/>
      </c>
      <c r="AQ1001" s="2406" t="str">
        <f ca="1">IF($E1001&gt;$E$12,"",IF(($E1001&gt;=AQ$307),AQ994-$D1001*AQ$302,INDEX(F998:BM1057,AQ$307,$E1001)))</f>
        <v/>
      </c>
      <c r="AR1001" s="2406" t="str">
        <f ca="1">IF($E1001&gt;$E$12,"",IF(($E1001&gt;=AR$307),AR994-$D1001*AR$302,INDEX(F998:BM1057,AR$307,$E1001)))</f>
        <v/>
      </c>
      <c r="AS1001" s="2406" t="str">
        <f ca="1">IF($E1001&gt;$E$12,"",IF(($E1001&gt;=AS$307),AS994-$D1001*AS$302,INDEX(F998:BM1057,AS$307,$E1001)))</f>
        <v/>
      </c>
      <c r="AT1001" s="2406" t="str">
        <f ca="1">IF($E1001&gt;$E$12,"",IF(($E1001&gt;=AT$307),AT994-$D1001*AT$302,INDEX(F998:BM1057,AT$307,$E1001)))</f>
        <v/>
      </c>
      <c r="AU1001" s="2406" t="str">
        <f ca="1">IF($E1001&gt;$E$12,"",IF(($E1001&gt;=AU$307),AU994-$D1001*AU$302,INDEX(F998:BM1057,AU$307,$E1001)))</f>
        <v/>
      </c>
      <c r="AV1001" s="2406" t="str">
        <f ca="1">IF($E1001&gt;$E$12,"",IF(($E1001&gt;=AV$307),AV994-$D1001*AV$302,INDEX(F998:BM1057,AV$307,$E1001)))</f>
        <v/>
      </c>
      <c r="AW1001" s="2406" t="str">
        <f ca="1">IF($E1001&gt;$E$12,"",IF(($E1001&gt;=AW$307),AW994-$D1001*AW$302,INDEX(F998:BM1057,AW$307,$E1001)))</f>
        <v/>
      </c>
      <c r="AX1001" s="2406" t="str">
        <f ca="1">IF($E1001&gt;$E$12,"",IF(($E1001&gt;=AX$307),AX994-$D1001*AX$302,INDEX(F998:BM1057,AX$307,$E1001)))</f>
        <v/>
      </c>
      <c r="AY1001" s="2406" t="str">
        <f ca="1">IF($E1001&gt;$E$12,"",IF(($E1001&gt;=AY$307),AY994-$D1001*AY$302,INDEX(F998:BM1057,AY$307,$E1001)))</f>
        <v/>
      </c>
      <c r="AZ1001" s="2406" t="str">
        <f ca="1">IF($E1001&gt;$E$12,"",IF(($E1001&gt;=AZ$307),AZ994-$D1001*AZ$302,INDEX(F998:BM1057,AZ$307,$E1001)))</f>
        <v/>
      </c>
      <c r="BA1001" s="2406" t="str">
        <f ca="1">IF($E1001&gt;$E$12,"",IF(($E1001&gt;=BA$307),BA994-$D1001*BA$302,INDEX(F998:BM1057,BA$307,$E1001)))</f>
        <v/>
      </c>
      <c r="BB1001" s="2406" t="str">
        <f ca="1">IF($E1001&gt;$E$12,"",IF(($E1001&gt;=BB$307),BB994-$D1001*BB$302,INDEX(F998:BM1057,BB$307,$E1001)))</f>
        <v/>
      </c>
      <c r="BC1001" s="2406" t="str">
        <f ca="1">IF($E1001&gt;$E$12,"",IF(($E1001&gt;=BC$307),BC994-$D1001*BC$302,INDEX(F998:BM1057,BC$307,$E1001)))</f>
        <v/>
      </c>
      <c r="BD1001" s="2406" t="str">
        <f ca="1">IF($E1001&gt;$E$12,"",IF(($E1001&gt;=BD$307),BD994-$D1001*BD$302,INDEX(F998:BM1057,BD$307,$E1001)))</f>
        <v/>
      </c>
      <c r="BE1001" s="2406" t="str">
        <f ca="1">IF($E1001&gt;$E$12,"",IF(($E1001&gt;=BE$307),BE994-$D1001*BE$302,INDEX(F998:BM1057,BE$307,$E1001)))</f>
        <v/>
      </c>
      <c r="BF1001" s="2406" t="str">
        <f ca="1">IF($E1001&gt;$E$12,"",IF(($E1001&gt;=BF$307),BF994-$D1001*BF$302,INDEX(F998:BM1057,BF$307,$E1001)))</f>
        <v/>
      </c>
      <c r="BG1001" s="2406" t="str">
        <f ca="1">IF($E1001&gt;$E$12,"",IF(($E1001&gt;=BG$307),BG994-$D1001*BG$302,INDEX(F998:BM1057,BG$307,$E1001)))</f>
        <v/>
      </c>
      <c r="BH1001" s="2406" t="str">
        <f ca="1">IF($E1001&gt;$E$12,"",IF(($E1001&gt;=BH$307),BH994-$D1001*BH$302,INDEX(F998:BM1057,BH$307,$E1001)))</f>
        <v/>
      </c>
      <c r="BI1001" s="2406" t="str">
        <f ca="1">IF($E1001&gt;$E$12,"",IF(($E1001&gt;=BI$307),BI994-$D1001*BI$302,INDEX(F998:BM1057,BI$307,$E1001)))</f>
        <v/>
      </c>
      <c r="BJ1001" s="2406" t="str">
        <f ca="1">IF($E1001&gt;$E$12,"",IF(($E1001&gt;=BJ$307),BJ994-$D1001*BJ$302,INDEX(F998:BM1057,BJ$307,$E1001)))</f>
        <v/>
      </c>
      <c r="BK1001" s="2406" t="str">
        <f ca="1">IF($E1001&gt;$E$12,"",IF(($E1001&gt;=BK$307),BK994-$D1001*BK$302,INDEX(F998:BM1057,BK$307,$E1001)))</f>
        <v/>
      </c>
      <c r="BL1001" s="2406" t="str">
        <f ca="1">IF($E1001&gt;$E$12,"",IF(($E1001&gt;=BL$307),BL994-$D1001*BL$302,INDEX(F998:BM1057,BL$307,$E1001)))</f>
        <v/>
      </c>
      <c r="BM1001" s="2406" t="str">
        <f ca="1">IF($E1001&gt;$E$12,"",IF(($E1001&gt;=BM$307),BM994-$D1001*BM$302,INDEX(F998:BM1057,BM$307,$E1001)))</f>
        <v/>
      </c>
    </row>
    <row r="1002" spans="3:65" ht="13.5" x14ac:dyDescent="0.25">
      <c r="C1002" s="2357"/>
      <c r="D1002" s="2405">
        <f ca="1">INDEX(F993:BM993,E1002)</f>
        <v>6.7543738916533815E-3</v>
      </c>
      <c r="E1002" s="2316">
        <v>5</v>
      </c>
      <c r="F1002" s="2406">
        <f ca="1">IF($E1002&gt;$E$12,"",IF(($E1002&gt;=F$307),F994-$D1002*F$302,INDEX(F998:BM1057,F$307,$E1002)))</f>
        <v>0.99598951882970266</v>
      </c>
      <c r="G1002" s="2406">
        <f ca="1">IF($E1002&gt;$E$12,"",IF(($E1002&gt;=G$307),G994-$D1002*G$302,INDEX(F998:BM1057,G$307,$E1002)))</f>
        <v>1.9910778252260484</v>
      </c>
      <c r="H1002" s="2406">
        <f ca="1">IF($E1002&gt;$E$12,"",IF(($E1002&gt;=H$307),H994-$D1002*H$302,INDEX(F998:BM1057,H$307,$E1002)))</f>
        <v>2.9841332006707084</v>
      </c>
      <c r="I1002" s="2406">
        <f ca="1">IF($E1002&gt;$E$12,"",IF(($E1002&gt;=I$307),I994-$D1002*I$302,INDEX(F998:BM1057,I$307,$E1002)))</f>
        <v>3.9735039571716237</v>
      </c>
      <c r="J1002" s="2406">
        <f ca="1">IF($E1002&gt;$E$12,"",IF(($E1002&gt;=J$307),J994-$D1002*J$302,INDEX(F998:BM1057,J$307,$E1002)))</f>
        <v>4.9565959795620786</v>
      </c>
      <c r="K1002" s="2406">
        <f ca="1">IF($E1002&gt;$E$12,"",IF(($E1002&gt;=K$307),K994-$D1002*K$302,INDEX(F998:BM1057,K$307,$E1002)))</f>
        <v>4.9824859979698131</v>
      </c>
      <c r="L1002" s="2406">
        <f ca="1">IF($E1002&gt;$E$12,"",IF(($E1002&gt;=L$307),L994-$D1002*L$302,INDEX(F998:BM1057,L$307,$E1002)))</f>
        <v>4.9920150429886796</v>
      </c>
      <c r="M1002" s="2406">
        <f ca="1">IF($E1002&gt;$E$12,"",IF(($E1002&gt;=M$307),M994-$D1002*M$302,INDEX(F998:BM1057,M$307,$E1002)))</f>
        <v>4.9955222903587488</v>
      </c>
      <c r="N1002" s="2406">
        <f ca="1">IF($E1002&gt;$E$12,"",IF(($E1002&gt;=N$307),N994-$D1002*N$302,INDEX(F998:BM1057,N$307,$E1002)))</f>
        <v>4.996813163063254</v>
      </c>
      <c r="O1002" s="2406">
        <f ca="1">IF($E1002&gt;$E$12,"",IF(($E1002&gt;=O$307),O994-$D1002*O$302,INDEX(F998:BM1057,O$307,$E1002)))</f>
        <v>4.9972882799179876</v>
      </c>
      <c r="P1002" s="2406">
        <f ca="1">IF($E1002&gt;$E$12,"",IF(($E1002&gt;=P$307),P994-$D1002*P$302,INDEX(F998:BM1057,P$307,$E1002)))</f>
        <v>4.9975649999999998</v>
      </c>
      <c r="Q1002" s="2406" t="str">
        <f ca="1">IF($E1002&gt;$E$12,"",IF(($E1002&gt;=Q$307),Q994-$D1002*Q$302,INDEX(F998:BM1057,Q$307,$E1002)))</f>
        <v/>
      </c>
      <c r="R1002" s="2406" t="str">
        <f ca="1">IF($E1002&gt;$E$12,"",IF(($E1002&gt;=R$307),R994-$D1002*R$302,INDEX(F998:BM1057,R$307,$E1002)))</f>
        <v/>
      </c>
      <c r="S1002" s="2406" t="str">
        <f ca="1">IF($E1002&gt;$E$12,"",IF(($E1002&gt;=S$307),S994-$D1002*S$302,INDEX(F998:BM1057,S$307,$E1002)))</f>
        <v/>
      </c>
      <c r="T1002" s="2406" t="str">
        <f ca="1">IF($E1002&gt;$E$12,"",IF(($E1002&gt;=T$307),T994-$D1002*T$302,INDEX(F998:BM1057,T$307,$E1002)))</f>
        <v/>
      </c>
      <c r="U1002" s="2406" t="str">
        <f ca="1">IF($E1002&gt;$E$12,"",IF(($E1002&gt;=U$307),U994-$D1002*U$302,INDEX(F998:BM1057,U$307,$E1002)))</f>
        <v/>
      </c>
      <c r="V1002" s="2406" t="str">
        <f ca="1">IF($E1002&gt;$E$12,"",IF(($E1002&gt;=V$307),V994-$D1002*V$302,INDEX(F998:BM1057,V$307,$E1002)))</f>
        <v/>
      </c>
      <c r="W1002" s="2406" t="str">
        <f ca="1">IF($E1002&gt;$E$12,"",IF(($E1002&gt;=W$307),W994-$D1002*W$302,INDEX(F998:BM1057,W$307,$E1002)))</f>
        <v/>
      </c>
      <c r="X1002" s="2406" t="str">
        <f ca="1">IF($E1002&gt;$E$12,"",IF(($E1002&gt;=X$307),X994-$D1002*X$302,INDEX(F998:BM1057,X$307,$E1002)))</f>
        <v/>
      </c>
      <c r="Y1002" s="2406" t="str">
        <f ca="1">IF($E1002&gt;$E$12,"",IF(($E1002&gt;=Y$307),Y994-$D1002*Y$302,INDEX(F998:BM1057,Y$307,$E1002)))</f>
        <v/>
      </c>
      <c r="Z1002" s="2406" t="str">
        <f ca="1">IF($E1002&gt;$E$12,"",IF(($E1002&gt;=Z$307),Z994-$D1002*Z$302,INDEX(F998:BM1057,Z$307,$E1002)))</f>
        <v/>
      </c>
      <c r="AA1002" s="2406" t="str">
        <f ca="1">IF($E1002&gt;$E$12,"",IF(($E1002&gt;=AA$307),AA994-$D1002*AA$302,INDEX(F998:BM1057,AA$307,$E1002)))</f>
        <v/>
      </c>
      <c r="AB1002" s="2406" t="str">
        <f ca="1">IF($E1002&gt;$E$12,"",IF(($E1002&gt;=AB$307),AB994-$D1002*AB$302,INDEX(F998:BM1057,AB$307,$E1002)))</f>
        <v/>
      </c>
      <c r="AC1002" s="2406" t="str">
        <f ca="1">IF($E1002&gt;$E$12,"",IF(($E1002&gt;=AC$307),AC994-$D1002*AC$302,INDEX(F998:BM1057,AC$307,$E1002)))</f>
        <v/>
      </c>
      <c r="AD1002" s="2406" t="str">
        <f ca="1">IF($E1002&gt;$E$12,"",IF(($E1002&gt;=AD$307),AD994-$D1002*AD$302,INDEX(F998:BM1057,AD$307,$E1002)))</f>
        <v/>
      </c>
      <c r="AE1002" s="2406" t="str">
        <f ca="1">IF($E1002&gt;$E$12,"",IF(($E1002&gt;=AE$307),AE994-$D1002*AE$302,INDEX(F998:BM1057,AE$307,$E1002)))</f>
        <v/>
      </c>
      <c r="AF1002" s="2406" t="str">
        <f ca="1">IF($E1002&gt;$E$12,"",IF(($E1002&gt;=AF$307),AF994-$D1002*AF$302,INDEX(F998:BM1057,AF$307,$E1002)))</f>
        <v/>
      </c>
      <c r="AG1002" s="2406" t="str">
        <f ca="1">IF($E1002&gt;$E$12,"",IF(($E1002&gt;=AG$307),AG994-$D1002*AG$302,INDEX(F998:BM1057,AG$307,$E1002)))</f>
        <v/>
      </c>
      <c r="AH1002" s="2406" t="str">
        <f ca="1">IF($E1002&gt;$E$12,"",IF(($E1002&gt;=AH$307),AH994-$D1002*AH$302,INDEX(F998:BM1057,AH$307,$E1002)))</f>
        <v/>
      </c>
      <c r="AI1002" s="2406" t="str">
        <f ca="1">IF($E1002&gt;$E$12,"",IF(($E1002&gt;=AI$307),AI994-$D1002*AI$302,INDEX(F998:BM1057,AI$307,$E1002)))</f>
        <v/>
      </c>
      <c r="AJ1002" s="2406" t="str">
        <f ca="1">IF($E1002&gt;$E$12,"",IF(($E1002&gt;=AJ$307),AJ994-$D1002*AJ$302,INDEX(F998:BM1057,AJ$307,$E1002)))</f>
        <v/>
      </c>
      <c r="AK1002" s="2406" t="str">
        <f ca="1">IF($E1002&gt;$E$12,"",IF(($E1002&gt;=AK$307),AK994-$D1002*AK$302,INDEX(F998:BM1057,AK$307,$E1002)))</f>
        <v/>
      </c>
      <c r="AL1002" s="2406" t="str">
        <f ca="1">IF($E1002&gt;$E$12,"",IF(($E1002&gt;=AL$307),AL994-$D1002*AL$302,INDEX(F998:BM1057,AL$307,$E1002)))</f>
        <v/>
      </c>
      <c r="AM1002" s="2406" t="str">
        <f ca="1">IF($E1002&gt;$E$12,"",IF(($E1002&gt;=AM$307),AM994-$D1002*AM$302,INDEX(F998:BM1057,AM$307,$E1002)))</f>
        <v/>
      </c>
      <c r="AN1002" s="2406" t="str">
        <f ca="1">IF($E1002&gt;$E$12,"",IF(($E1002&gt;=AN$307),AN994-$D1002*AN$302,INDEX(F998:BM1057,AN$307,$E1002)))</f>
        <v/>
      </c>
      <c r="AO1002" s="2406" t="str">
        <f ca="1">IF($E1002&gt;$E$12,"",IF(($E1002&gt;=AO$307),AO994-$D1002*AO$302,INDEX(F998:BM1057,AO$307,$E1002)))</f>
        <v/>
      </c>
      <c r="AP1002" s="2406" t="str">
        <f ca="1">IF($E1002&gt;$E$12,"",IF(($E1002&gt;=AP$307),AP994-$D1002*AP$302,INDEX(F998:BM1057,AP$307,$E1002)))</f>
        <v/>
      </c>
      <c r="AQ1002" s="2406" t="str">
        <f ca="1">IF($E1002&gt;$E$12,"",IF(($E1002&gt;=AQ$307),AQ994-$D1002*AQ$302,INDEX(F998:BM1057,AQ$307,$E1002)))</f>
        <v/>
      </c>
      <c r="AR1002" s="2406" t="str">
        <f ca="1">IF($E1002&gt;$E$12,"",IF(($E1002&gt;=AR$307),AR994-$D1002*AR$302,INDEX(F998:BM1057,AR$307,$E1002)))</f>
        <v/>
      </c>
      <c r="AS1002" s="2406" t="str">
        <f ca="1">IF($E1002&gt;$E$12,"",IF(($E1002&gt;=AS$307),AS994-$D1002*AS$302,INDEX(F998:BM1057,AS$307,$E1002)))</f>
        <v/>
      </c>
      <c r="AT1002" s="2406" t="str">
        <f ca="1">IF($E1002&gt;$E$12,"",IF(($E1002&gt;=AT$307),AT994-$D1002*AT$302,INDEX(F998:BM1057,AT$307,$E1002)))</f>
        <v/>
      </c>
      <c r="AU1002" s="2406" t="str">
        <f ca="1">IF($E1002&gt;$E$12,"",IF(($E1002&gt;=AU$307),AU994-$D1002*AU$302,INDEX(F998:BM1057,AU$307,$E1002)))</f>
        <v/>
      </c>
      <c r="AV1002" s="2406" t="str">
        <f ca="1">IF($E1002&gt;$E$12,"",IF(($E1002&gt;=AV$307),AV994-$D1002*AV$302,INDEX(F998:BM1057,AV$307,$E1002)))</f>
        <v/>
      </c>
      <c r="AW1002" s="2406" t="str">
        <f ca="1">IF($E1002&gt;$E$12,"",IF(($E1002&gt;=AW$307),AW994-$D1002*AW$302,INDEX(F998:BM1057,AW$307,$E1002)))</f>
        <v/>
      </c>
      <c r="AX1002" s="2406" t="str">
        <f ca="1">IF($E1002&gt;$E$12,"",IF(($E1002&gt;=AX$307),AX994-$D1002*AX$302,INDEX(F998:BM1057,AX$307,$E1002)))</f>
        <v/>
      </c>
      <c r="AY1002" s="2406" t="str">
        <f ca="1">IF($E1002&gt;$E$12,"",IF(($E1002&gt;=AY$307),AY994-$D1002*AY$302,INDEX(F998:BM1057,AY$307,$E1002)))</f>
        <v/>
      </c>
      <c r="AZ1002" s="2406" t="str">
        <f ca="1">IF($E1002&gt;$E$12,"",IF(($E1002&gt;=AZ$307),AZ994-$D1002*AZ$302,INDEX(F998:BM1057,AZ$307,$E1002)))</f>
        <v/>
      </c>
      <c r="BA1002" s="2406" t="str">
        <f ca="1">IF($E1002&gt;$E$12,"",IF(($E1002&gt;=BA$307),BA994-$D1002*BA$302,INDEX(F998:BM1057,BA$307,$E1002)))</f>
        <v/>
      </c>
      <c r="BB1002" s="2406" t="str">
        <f ca="1">IF($E1002&gt;$E$12,"",IF(($E1002&gt;=BB$307),BB994-$D1002*BB$302,INDEX(F998:BM1057,BB$307,$E1002)))</f>
        <v/>
      </c>
      <c r="BC1002" s="2406" t="str">
        <f ca="1">IF($E1002&gt;$E$12,"",IF(($E1002&gt;=BC$307),BC994-$D1002*BC$302,INDEX(F998:BM1057,BC$307,$E1002)))</f>
        <v/>
      </c>
      <c r="BD1002" s="2406" t="str">
        <f ca="1">IF($E1002&gt;$E$12,"",IF(($E1002&gt;=BD$307),BD994-$D1002*BD$302,INDEX(F998:BM1057,BD$307,$E1002)))</f>
        <v/>
      </c>
      <c r="BE1002" s="2406" t="str">
        <f ca="1">IF($E1002&gt;$E$12,"",IF(($E1002&gt;=BE$307),BE994-$D1002*BE$302,INDEX(F998:BM1057,BE$307,$E1002)))</f>
        <v/>
      </c>
      <c r="BF1002" s="2406" t="str">
        <f ca="1">IF($E1002&gt;$E$12,"",IF(($E1002&gt;=BF$307),BF994-$D1002*BF$302,INDEX(F998:BM1057,BF$307,$E1002)))</f>
        <v/>
      </c>
      <c r="BG1002" s="2406" t="str">
        <f ca="1">IF($E1002&gt;$E$12,"",IF(($E1002&gt;=BG$307),BG994-$D1002*BG$302,INDEX(F998:BM1057,BG$307,$E1002)))</f>
        <v/>
      </c>
      <c r="BH1002" s="2406" t="str">
        <f ca="1">IF($E1002&gt;$E$12,"",IF(($E1002&gt;=BH$307),BH994-$D1002*BH$302,INDEX(F998:BM1057,BH$307,$E1002)))</f>
        <v/>
      </c>
      <c r="BI1002" s="2406" t="str">
        <f ca="1">IF($E1002&gt;$E$12,"",IF(($E1002&gt;=BI$307),BI994-$D1002*BI$302,INDEX(F998:BM1057,BI$307,$E1002)))</f>
        <v/>
      </c>
      <c r="BJ1002" s="2406" t="str">
        <f ca="1">IF($E1002&gt;$E$12,"",IF(($E1002&gt;=BJ$307),BJ994-$D1002*BJ$302,INDEX(F998:BM1057,BJ$307,$E1002)))</f>
        <v/>
      </c>
      <c r="BK1002" s="2406" t="str">
        <f ca="1">IF($E1002&gt;$E$12,"",IF(($E1002&gt;=BK$307),BK994-$D1002*BK$302,INDEX(F998:BM1057,BK$307,$E1002)))</f>
        <v/>
      </c>
      <c r="BL1002" s="2406" t="str">
        <f ca="1">IF($E1002&gt;$E$12,"",IF(($E1002&gt;=BL$307),BL994-$D1002*BL$302,INDEX(F998:BM1057,BL$307,$E1002)))</f>
        <v/>
      </c>
      <c r="BM1002" s="2406" t="str">
        <f ca="1">IF($E1002&gt;$E$12,"",IF(($E1002&gt;=BM$307),BM994-$D1002*BM$302,INDEX(F998:BM1057,BM$307,$E1002)))</f>
        <v/>
      </c>
    </row>
    <row r="1003" spans="3:65" ht="13.5" x14ac:dyDescent="0.25">
      <c r="C1003" s="2357"/>
      <c r="D1003" s="2405">
        <f ca="1">INDEX(F993:BM993,E1003)</f>
        <v>2.4860056827380283E-3</v>
      </c>
      <c r="E1003" s="2316">
        <v>6</v>
      </c>
      <c r="F1003" s="2406">
        <f ca="1">IF($E1003&gt;$E$12,"",IF(($E1003&gt;=F$307),F994-$D1003*F$302,INDEX(F998:BM1057,F$307,$E1003)))</f>
        <v>0.99821615230502647</v>
      </c>
      <c r="G1003" s="2406">
        <f ca="1">IF($E1003&gt;$E$12,"",IF(($E1003&gt;=G$307),G994-$D1003*G$302,INDEX(F998:BM1057,G$307,$E1003)))</f>
        <v>1.9961006055855961</v>
      </c>
      <c r="H1003" s="2406">
        <f ca="1">IF($E1003&gt;$E$12,"",IF(($E1003&gt;=H$307),H994-$D1003*H$302,INDEX(F998:BM1057,H$307,$E1003)))</f>
        <v>2.9932368210606231</v>
      </c>
      <c r="I1003" s="2406">
        <f ca="1">IF($E1003&gt;$E$12,"",IF(($E1003&gt;=I$307),I994-$D1003*I$302,INDEX(F998:BM1057,I$307,$E1003)))</f>
        <v>3.9890168806905919</v>
      </c>
      <c r="J1003" s="2406">
        <f ca="1">IF($E1003&gt;$E$12,"",IF(($E1003&gt;=J$307),J994-$D1003*J$302,INDEX(F998:BM1057,J$307,$E1003)))</f>
        <v>4.9824859979698131</v>
      </c>
      <c r="K1003" s="2406">
        <f ca="1">IF($E1003&gt;$E$12,"",IF(($E1003&gt;=K$307),K994-$D1003*K$302,INDEX(F998:BM1057,K$307,$E1003)))</f>
        <v>5.9720983090237656</v>
      </c>
      <c r="L1003" s="2406">
        <f ca="1">IF($E1003&gt;$E$12,"",IF(($E1003&gt;=L$307),L994-$D1003*L$302,INDEX(F998:BM1057,L$307,$E1003)))</f>
        <v>5.9878840088594298</v>
      </c>
      <c r="M1003" s="2406">
        <f ca="1">IF($E1003&gt;$E$12,"",IF(($E1003&gt;=M$307),M994-$D1003*M$302,INDEX(F998:BM1057,M$307,$E1003)))</f>
        <v>5.9936940721054039</v>
      </c>
      <c r="N1003" s="2406">
        <f ca="1">IF($E1003&gt;$E$12,"",IF(($E1003&gt;=N$307),N994-$D1003*N$302,INDEX(F998:BM1057,N$307,$E1003)))</f>
        <v>5.9958325160941808</v>
      </c>
      <c r="O1003" s="2406">
        <f ca="1">IF($E1003&gt;$E$12,"",IF(($E1003&gt;=O$307),O994-$D1003*O$302,INDEX(F998:BM1057,O$307,$E1003)))</f>
        <v>5.9966195888848777</v>
      </c>
      <c r="P1003" s="2406">
        <f ca="1">IF($E1003&gt;$E$12,"",IF(($E1003&gt;=P$307),P994-$D1003*P$302,INDEX(F998:BM1057,P$307,$E1003)))</f>
        <v>5.9970780000000001</v>
      </c>
      <c r="Q1003" s="2406" t="str">
        <f ca="1">IF($E1003&gt;$E$12,"",IF(($E1003&gt;=Q$307),Q994-$D1003*Q$302,INDEX(F998:BM1057,Q$307,$E1003)))</f>
        <v/>
      </c>
      <c r="R1003" s="2406" t="str">
        <f ca="1">IF($E1003&gt;$E$12,"",IF(($E1003&gt;=R$307),R994-$D1003*R$302,INDEX(F998:BM1057,R$307,$E1003)))</f>
        <v/>
      </c>
      <c r="S1003" s="2406" t="str">
        <f ca="1">IF($E1003&gt;$E$12,"",IF(($E1003&gt;=S$307),S994-$D1003*S$302,INDEX(F998:BM1057,S$307,$E1003)))</f>
        <v/>
      </c>
      <c r="T1003" s="2406" t="str">
        <f ca="1">IF($E1003&gt;$E$12,"",IF(($E1003&gt;=T$307),T994-$D1003*T$302,INDEX(F998:BM1057,T$307,$E1003)))</f>
        <v/>
      </c>
      <c r="U1003" s="2406" t="str">
        <f ca="1">IF($E1003&gt;$E$12,"",IF(($E1003&gt;=U$307),U994-$D1003*U$302,INDEX(F998:BM1057,U$307,$E1003)))</f>
        <v/>
      </c>
      <c r="V1003" s="2406" t="str">
        <f ca="1">IF($E1003&gt;$E$12,"",IF(($E1003&gt;=V$307),V994-$D1003*V$302,INDEX(F998:BM1057,V$307,$E1003)))</f>
        <v/>
      </c>
      <c r="W1003" s="2406" t="str">
        <f ca="1">IF($E1003&gt;$E$12,"",IF(($E1003&gt;=W$307),W994-$D1003*W$302,INDEX(F998:BM1057,W$307,$E1003)))</f>
        <v/>
      </c>
      <c r="X1003" s="2406" t="str">
        <f ca="1">IF($E1003&gt;$E$12,"",IF(($E1003&gt;=X$307),X994-$D1003*X$302,INDEX(F998:BM1057,X$307,$E1003)))</f>
        <v/>
      </c>
      <c r="Y1003" s="2406" t="str">
        <f ca="1">IF($E1003&gt;$E$12,"",IF(($E1003&gt;=Y$307),Y994-$D1003*Y$302,INDEX(F998:BM1057,Y$307,$E1003)))</f>
        <v/>
      </c>
      <c r="Z1003" s="2406" t="str">
        <f ca="1">IF($E1003&gt;$E$12,"",IF(($E1003&gt;=Z$307),Z994-$D1003*Z$302,INDEX(F998:BM1057,Z$307,$E1003)))</f>
        <v/>
      </c>
      <c r="AA1003" s="2406" t="str">
        <f ca="1">IF($E1003&gt;$E$12,"",IF(($E1003&gt;=AA$307),AA994-$D1003*AA$302,INDEX(F998:BM1057,AA$307,$E1003)))</f>
        <v/>
      </c>
      <c r="AB1003" s="2406" t="str">
        <f ca="1">IF($E1003&gt;$E$12,"",IF(($E1003&gt;=AB$307),AB994-$D1003*AB$302,INDEX(F998:BM1057,AB$307,$E1003)))</f>
        <v/>
      </c>
      <c r="AC1003" s="2406" t="str">
        <f ca="1">IF($E1003&gt;$E$12,"",IF(($E1003&gt;=AC$307),AC994-$D1003*AC$302,INDEX(F998:BM1057,AC$307,$E1003)))</f>
        <v/>
      </c>
      <c r="AD1003" s="2406" t="str">
        <f ca="1">IF($E1003&gt;$E$12,"",IF(($E1003&gt;=AD$307),AD994-$D1003*AD$302,INDEX(F998:BM1057,AD$307,$E1003)))</f>
        <v/>
      </c>
      <c r="AE1003" s="2406" t="str">
        <f ca="1">IF($E1003&gt;$E$12,"",IF(($E1003&gt;=AE$307),AE994-$D1003*AE$302,INDEX(F998:BM1057,AE$307,$E1003)))</f>
        <v/>
      </c>
      <c r="AF1003" s="2406" t="str">
        <f ca="1">IF($E1003&gt;$E$12,"",IF(($E1003&gt;=AF$307),AF994-$D1003*AF$302,INDEX(F998:BM1057,AF$307,$E1003)))</f>
        <v/>
      </c>
      <c r="AG1003" s="2406" t="str">
        <f ca="1">IF($E1003&gt;$E$12,"",IF(($E1003&gt;=AG$307),AG994-$D1003*AG$302,INDEX(F998:BM1057,AG$307,$E1003)))</f>
        <v/>
      </c>
      <c r="AH1003" s="2406" t="str">
        <f ca="1">IF($E1003&gt;$E$12,"",IF(($E1003&gt;=AH$307),AH994-$D1003*AH$302,INDEX(F998:BM1057,AH$307,$E1003)))</f>
        <v/>
      </c>
      <c r="AI1003" s="2406" t="str">
        <f ca="1">IF($E1003&gt;$E$12,"",IF(($E1003&gt;=AI$307),AI994-$D1003*AI$302,INDEX(F998:BM1057,AI$307,$E1003)))</f>
        <v/>
      </c>
      <c r="AJ1003" s="2406" t="str">
        <f ca="1">IF($E1003&gt;$E$12,"",IF(($E1003&gt;=AJ$307),AJ994-$D1003*AJ$302,INDEX(F998:BM1057,AJ$307,$E1003)))</f>
        <v/>
      </c>
      <c r="AK1003" s="2406" t="str">
        <f ca="1">IF($E1003&gt;$E$12,"",IF(($E1003&gt;=AK$307),AK994-$D1003*AK$302,INDEX(F998:BM1057,AK$307,$E1003)))</f>
        <v/>
      </c>
      <c r="AL1003" s="2406" t="str">
        <f ca="1">IF($E1003&gt;$E$12,"",IF(($E1003&gt;=AL$307),AL994-$D1003*AL$302,INDEX(F998:BM1057,AL$307,$E1003)))</f>
        <v/>
      </c>
      <c r="AM1003" s="2406" t="str">
        <f ca="1">IF($E1003&gt;$E$12,"",IF(($E1003&gt;=AM$307),AM994-$D1003*AM$302,INDEX(F998:BM1057,AM$307,$E1003)))</f>
        <v/>
      </c>
      <c r="AN1003" s="2406" t="str">
        <f ca="1">IF($E1003&gt;$E$12,"",IF(($E1003&gt;=AN$307),AN994-$D1003*AN$302,INDEX(F998:BM1057,AN$307,$E1003)))</f>
        <v/>
      </c>
      <c r="AO1003" s="2406" t="str">
        <f ca="1">IF($E1003&gt;$E$12,"",IF(($E1003&gt;=AO$307),AO994-$D1003*AO$302,INDEX(F998:BM1057,AO$307,$E1003)))</f>
        <v/>
      </c>
      <c r="AP1003" s="2406" t="str">
        <f ca="1">IF($E1003&gt;$E$12,"",IF(($E1003&gt;=AP$307),AP994-$D1003*AP$302,INDEX(F998:BM1057,AP$307,$E1003)))</f>
        <v/>
      </c>
      <c r="AQ1003" s="2406" t="str">
        <f ca="1">IF($E1003&gt;$E$12,"",IF(($E1003&gt;=AQ$307),AQ994-$D1003*AQ$302,INDEX(F998:BM1057,AQ$307,$E1003)))</f>
        <v/>
      </c>
      <c r="AR1003" s="2406" t="str">
        <f ca="1">IF($E1003&gt;$E$12,"",IF(($E1003&gt;=AR$307),AR994-$D1003*AR$302,INDEX(F998:BM1057,AR$307,$E1003)))</f>
        <v/>
      </c>
      <c r="AS1003" s="2406" t="str">
        <f ca="1">IF($E1003&gt;$E$12,"",IF(($E1003&gt;=AS$307),AS994-$D1003*AS$302,INDEX(F998:BM1057,AS$307,$E1003)))</f>
        <v/>
      </c>
      <c r="AT1003" s="2406" t="str">
        <f ca="1">IF($E1003&gt;$E$12,"",IF(($E1003&gt;=AT$307),AT994-$D1003*AT$302,INDEX(F998:BM1057,AT$307,$E1003)))</f>
        <v/>
      </c>
      <c r="AU1003" s="2406" t="str">
        <f ca="1">IF($E1003&gt;$E$12,"",IF(($E1003&gt;=AU$307),AU994-$D1003*AU$302,INDEX(F998:BM1057,AU$307,$E1003)))</f>
        <v/>
      </c>
      <c r="AV1003" s="2406" t="str">
        <f ca="1">IF($E1003&gt;$E$12,"",IF(($E1003&gt;=AV$307),AV994-$D1003*AV$302,INDEX(F998:BM1057,AV$307,$E1003)))</f>
        <v/>
      </c>
      <c r="AW1003" s="2406" t="str">
        <f ca="1">IF($E1003&gt;$E$12,"",IF(($E1003&gt;=AW$307),AW994-$D1003*AW$302,INDEX(F998:BM1057,AW$307,$E1003)))</f>
        <v/>
      </c>
      <c r="AX1003" s="2406" t="str">
        <f ca="1">IF($E1003&gt;$E$12,"",IF(($E1003&gt;=AX$307),AX994-$D1003*AX$302,INDEX(F998:BM1057,AX$307,$E1003)))</f>
        <v/>
      </c>
      <c r="AY1003" s="2406" t="str">
        <f ca="1">IF($E1003&gt;$E$12,"",IF(($E1003&gt;=AY$307),AY994-$D1003*AY$302,INDEX(F998:BM1057,AY$307,$E1003)))</f>
        <v/>
      </c>
      <c r="AZ1003" s="2406" t="str">
        <f ca="1">IF($E1003&gt;$E$12,"",IF(($E1003&gt;=AZ$307),AZ994-$D1003*AZ$302,INDEX(F998:BM1057,AZ$307,$E1003)))</f>
        <v/>
      </c>
      <c r="BA1003" s="2406" t="str">
        <f ca="1">IF($E1003&gt;$E$12,"",IF(($E1003&gt;=BA$307),BA994-$D1003*BA$302,INDEX(F998:BM1057,BA$307,$E1003)))</f>
        <v/>
      </c>
      <c r="BB1003" s="2406" t="str">
        <f ca="1">IF($E1003&gt;$E$12,"",IF(($E1003&gt;=BB$307),BB994-$D1003*BB$302,INDEX(F998:BM1057,BB$307,$E1003)))</f>
        <v/>
      </c>
      <c r="BC1003" s="2406" t="str">
        <f ca="1">IF($E1003&gt;$E$12,"",IF(($E1003&gt;=BC$307),BC994-$D1003*BC$302,INDEX(F998:BM1057,BC$307,$E1003)))</f>
        <v/>
      </c>
      <c r="BD1003" s="2406" t="str">
        <f ca="1">IF($E1003&gt;$E$12,"",IF(($E1003&gt;=BD$307),BD994-$D1003*BD$302,INDEX(F998:BM1057,BD$307,$E1003)))</f>
        <v/>
      </c>
      <c r="BE1003" s="2406" t="str">
        <f ca="1">IF($E1003&gt;$E$12,"",IF(($E1003&gt;=BE$307),BE994-$D1003*BE$302,INDEX(F998:BM1057,BE$307,$E1003)))</f>
        <v/>
      </c>
      <c r="BF1003" s="2406" t="str">
        <f ca="1">IF($E1003&gt;$E$12,"",IF(($E1003&gt;=BF$307),BF994-$D1003*BF$302,INDEX(F998:BM1057,BF$307,$E1003)))</f>
        <v/>
      </c>
      <c r="BG1003" s="2406" t="str">
        <f ca="1">IF($E1003&gt;$E$12,"",IF(($E1003&gt;=BG$307),BG994-$D1003*BG$302,INDEX(F998:BM1057,BG$307,$E1003)))</f>
        <v/>
      </c>
      <c r="BH1003" s="2406" t="str">
        <f ca="1">IF($E1003&gt;$E$12,"",IF(($E1003&gt;=BH$307),BH994-$D1003*BH$302,INDEX(F998:BM1057,BH$307,$E1003)))</f>
        <v/>
      </c>
      <c r="BI1003" s="2406" t="str">
        <f ca="1">IF($E1003&gt;$E$12,"",IF(($E1003&gt;=BI$307),BI994-$D1003*BI$302,INDEX(F998:BM1057,BI$307,$E1003)))</f>
        <v/>
      </c>
      <c r="BJ1003" s="2406" t="str">
        <f ca="1">IF($E1003&gt;$E$12,"",IF(($E1003&gt;=BJ$307),BJ994-$D1003*BJ$302,INDEX(F998:BM1057,BJ$307,$E1003)))</f>
        <v/>
      </c>
      <c r="BK1003" s="2406" t="str">
        <f ca="1">IF($E1003&gt;$E$12,"",IF(($E1003&gt;=BK$307),BK994-$D1003*BK$302,INDEX(F998:BM1057,BK$307,$E1003)))</f>
        <v/>
      </c>
      <c r="BL1003" s="2406" t="str">
        <f ca="1">IF($E1003&gt;$E$12,"",IF(($E1003&gt;=BL$307),BL994-$D1003*BL$302,INDEX(F998:BM1057,BL$307,$E1003)))</f>
        <v/>
      </c>
      <c r="BM1003" s="2406" t="str">
        <f ca="1">IF($E1003&gt;$E$12,"",IF(($E1003&gt;=BM$307),BM994-$D1003*BM$302,INDEX(F998:BM1057,BM$307,$E1003)))</f>
        <v/>
      </c>
    </row>
    <row r="1004" spans="3:65" ht="13.5" x14ac:dyDescent="0.25">
      <c r="C1004" s="2357"/>
      <c r="D1004" s="2405">
        <f ca="1">INDEX(F993:BM993,E1004)</f>
        <v>9.1499587581950366E-4</v>
      </c>
      <c r="E1004" s="2316">
        <v>7</v>
      </c>
      <c r="F1004" s="2406">
        <f ca="1">IF($E1004&gt;$E$12,"",IF(($E1004&gt;=F$307),F994-$D1004*F$302,INDEX(F998:BM1057,F$307,$E1004)))</f>
        <v>0.99903568399838893</v>
      </c>
      <c r="G1004" s="2406">
        <f ca="1">IF($E1004&gt;$E$12,"",IF(($E1004&gt;=G$307),G994-$D1004*G$302,INDEX(F998:BM1057,G$307,$E1004)))</f>
        <v>1.9979492833042534</v>
      </c>
      <c r="H1004" s="2406">
        <f ca="1">IF($E1004&gt;$E$12,"",IF(($E1004&gt;=H$307),H994-$D1004*H$302,INDEX(F998:BM1057,H$307,$E1004)))</f>
        <v>2.9965874872194487</v>
      </c>
      <c r="I1004" s="2406">
        <f ca="1">IF($E1004&gt;$E$12,"",IF(($E1004&gt;=I$307),I994-$D1004*I$302,INDEX(F998:BM1057,I$307,$E1004)))</f>
        <v>3.9947265462558472</v>
      </c>
      <c r="J1004" s="2406">
        <f ca="1">IF($E1004&gt;$E$12,"",IF(($E1004&gt;=J$307),J994-$D1004*J$302,INDEX(F998:BM1057,J$307,$E1004)))</f>
        <v>4.9920150429886796</v>
      </c>
      <c r="K1004" s="2406">
        <f ca="1">IF($E1004&gt;$E$12,"",IF(($E1004&gt;=K$307),K994-$D1004*K$302,INDEX(F998:BM1057,K$307,$E1004)))</f>
        <v>5.9878840088594298</v>
      </c>
      <c r="L1004" s="2406">
        <f ca="1">IF($E1004&gt;$E$12,"",IF(($E1004&gt;=L$307),L994-$D1004*L$302,INDEX(F998:BM1057,L$307,$E1004)))</f>
        <v>6.9814013972056843</v>
      </c>
      <c r="M1004" s="2406">
        <f ca="1">IF($E1004&gt;$E$12,"",IF(($E1004&gt;=M$307),M994-$D1004*M$302,INDEX(F998:BM1057,M$307,$E1004)))</f>
        <v>6.9910003354216199</v>
      </c>
      <c r="N1004" s="2406">
        <f ca="1">IF($E1004&gt;$E$12,"",IF(($E1004&gt;=N$307),N994-$D1004*N$302,INDEX(F998:BM1057,N$307,$E1004)))</f>
        <v>6.9945333075868934</v>
      </c>
      <c r="O1004" s="2406">
        <f ca="1">IF($E1004&gt;$E$12,"",IF(($E1004&gt;=O$307),O994-$D1004*O$302,INDEX(F998:BM1057,O$307,$E1004)))</f>
        <v>6.9958336485245907</v>
      </c>
      <c r="P1004" s="2406">
        <f ca="1">IF($E1004&gt;$E$12,"",IF(($E1004&gt;=P$307),P994-$D1004*P$302,INDEX(F998:BM1057,P$307,$E1004)))</f>
        <v>6.9965909999999996</v>
      </c>
      <c r="Q1004" s="2406" t="str">
        <f ca="1">IF($E1004&gt;$E$12,"",IF(($E1004&gt;=Q$307),Q994-$D1004*Q$302,INDEX(F998:BM1057,Q$307,$E1004)))</f>
        <v/>
      </c>
      <c r="R1004" s="2406" t="str">
        <f ca="1">IF($E1004&gt;$E$12,"",IF(($E1004&gt;=R$307),R994-$D1004*R$302,INDEX(F998:BM1057,R$307,$E1004)))</f>
        <v/>
      </c>
      <c r="S1004" s="2406" t="str">
        <f ca="1">IF($E1004&gt;$E$12,"",IF(($E1004&gt;=S$307),S994-$D1004*S$302,INDEX(F998:BM1057,S$307,$E1004)))</f>
        <v/>
      </c>
      <c r="T1004" s="2406" t="str">
        <f ca="1">IF($E1004&gt;$E$12,"",IF(($E1004&gt;=T$307),T994-$D1004*T$302,INDEX(F998:BM1057,T$307,$E1004)))</f>
        <v/>
      </c>
      <c r="U1004" s="2406" t="str">
        <f ca="1">IF($E1004&gt;$E$12,"",IF(($E1004&gt;=U$307),U994-$D1004*U$302,INDEX(F998:BM1057,U$307,$E1004)))</f>
        <v/>
      </c>
      <c r="V1004" s="2406" t="str">
        <f ca="1">IF($E1004&gt;$E$12,"",IF(($E1004&gt;=V$307),V994-$D1004*V$302,INDEX(F998:BM1057,V$307,$E1004)))</f>
        <v/>
      </c>
      <c r="W1004" s="2406" t="str">
        <f ca="1">IF($E1004&gt;$E$12,"",IF(($E1004&gt;=W$307),W994-$D1004*W$302,INDEX(F998:BM1057,W$307,$E1004)))</f>
        <v/>
      </c>
      <c r="X1004" s="2406" t="str">
        <f ca="1">IF($E1004&gt;$E$12,"",IF(($E1004&gt;=X$307),X994-$D1004*X$302,INDEX(F998:BM1057,X$307,$E1004)))</f>
        <v/>
      </c>
      <c r="Y1004" s="2406" t="str">
        <f ca="1">IF($E1004&gt;$E$12,"",IF(($E1004&gt;=Y$307),Y994-$D1004*Y$302,INDEX(F998:BM1057,Y$307,$E1004)))</f>
        <v/>
      </c>
      <c r="Z1004" s="2406" t="str">
        <f ca="1">IF($E1004&gt;$E$12,"",IF(($E1004&gt;=Z$307),Z994-$D1004*Z$302,INDEX(F998:BM1057,Z$307,$E1004)))</f>
        <v/>
      </c>
      <c r="AA1004" s="2406" t="str">
        <f ca="1">IF($E1004&gt;$E$12,"",IF(($E1004&gt;=AA$307),AA994-$D1004*AA$302,INDEX(F998:BM1057,AA$307,$E1004)))</f>
        <v/>
      </c>
      <c r="AB1004" s="2406" t="str">
        <f ca="1">IF($E1004&gt;$E$12,"",IF(($E1004&gt;=AB$307),AB994-$D1004*AB$302,INDEX(F998:BM1057,AB$307,$E1004)))</f>
        <v/>
      </c>
      <c r="AC1004" s="2406" t="str">
        <f ca="1">IF($E1004&gt;$E$12,"",IF(($E1004&gt;=AC$307),AC994-$D1004*AC$302,INDEX(F998:BM1057,AC$307,$E1004)))</f>
        <v/>
      </c>
      <c r="AD1004" s="2406" t="str">
        <f ca="1">IF($E1004&gt;$E$12,"",IF(($E1004&gt;=AD$307),AD994-$D1004*AD$302,INDEX(F998:BM1057,AD$307,$E1004)))</f>
        <v/>
      </c>
      <c r="AE1004" s="2406" t="str">
        <f ca="1">IF($E1004&gt;$E$12,"",IF(($E1004&gt;=AE$307),AE994-$D1004*AE$302,INDEX(F998:BM1057,AE$307,$E1004)))</f>
        <v/>
      </c>
      <c r="AF1004" s="2406" t="str">
        <f ca="1">IF($E1004&gt;$E$12,"",IF(($E1004&gt;=AF$307),AF994-$D1004*AF$302,INDEX(F998:BM1057,AF$307,$E1004)))</f>
        <v/>
      </c>
      <c r="AG1004" s="2406" t="str">
        <f ca="1">IF($E1004&gt;$E$12,"",IF(($E1004&gt;=AG$307),AG994-$D1004*AG$302,INDEX(F998:BM1057,AG$307,$E1004)))</f>
        <v/>
      </c>
      <c r="AH1004" s="2406" t="str">
        <f ca="1">IF($E1004&gt;$E$12,"",IF(($E1004&gt;=AH$307),AH994-$D1004*AH$302,INDEX(F998:BM1057,AH$307,$E1004)))</f>
        <v/>
      </c>
      <c r="AI1004" s="2406" t="str">
        <f ca="1">IF($E1004&gt;$E$12,"",IF(($E1004&gt;=AI$307),AI994-$D1004*AI$302,INDEX(F998:BM1057,AI$307,$E1004)))</f>
        <v/>
      </c>
      <c r="AJ1004" s="2406" t="str">
        <f ca="1">IF($E1004&gt;$E$12,"",IF(($E1004&gt;=AJ$307),AJ994-$D1004*AJ$302,INDEX(F998:BM1057,AJ$307,$E1004)))</f>
        <v/>
      </c>
      <c r="AK1004" s="2406" t="str">
        <f ca="1">IF($E1004&gt;$E$12,"",IF(($E1004&gt;=AK$307),AK994-$D1004*AK$302,INDEX(F998:BM1057,AK$307,$E1004)))</f>
        <v/>
      </c>
      <c r="AL1004" s="2406" t="str">
        <f ca="1">IF($E1004&gt;$E$12,"",IF(($E1004&gt;=AL$307),AL994-$D1004*AL$302,INDEX(F998:BM1057,AL$307,$E1004)))</f>
        <v/>
      </c>
      <c r="AM1004" s="2406" t="str">
        <f ca="1">IF($E1004&gt;$E$12,"",IF(($E1004&gt;=AM$307),AM994-$D1004*AM$302,INDEX(F998:BM1057,AM$307,$E1004)))</f>
        <v/>
      </c>
      <c r="AN1004" s="2406" t="str">
        <f ca="1">IF($E1004&gt;$E$12,"",IF(($E1004&gt;=AN$307),AN994-$D1004*AN$302,INDEX(F998:BM1057,AN$307,$E1004)))</f>
        <v/>
      </c>
      <c r="AO1004" s="2406" t="str">
        <f ca="1">IF($E1004&gt;$E$12,"",IF(($E1004&gt;=AO$307),AO994-$D1004*AO$302,INDEX(F998:BM1057,AO$307,$E1004)))</f>
        <v/>
      </c>
      <c r="AP1004" s="2406" t="str">
        <f ca="1">IF($E1004&gt;$E$12,"",IF(($E1004&gt;=AP$307),AP994-$D1004*AP$302,INDEX(F998:BM1057,AP$307,$E1004)))</f>
        <v/>
      </c>
      <c r="AQ1004" s="2406" t="str">
        <f ca="1">IF($E1004&gt;$E$12,"",IF(($E1004&gt;=AQ$307),AQ994-$D1004*AQ$302,INDEX(F998:BM1057,AQ$307,$E1004)))</f>
        <v/>
      </c>
      <c r="AR1004" s="2406" t="str">
        <f ca="1">IF($E1004&gt;$E$12,"",IF(($E1004&gt;=AR$307),AR994-$D1004*AR$302,INDEX(F998:BM1057,AR$307,$E1004)))</f>
        <v/>
      </c>
      <c r="AS1004" s="2406" t="str">
        <f ca="1">IF($E1004&gt;$E$12,"",IF(($E1004&gt;=AS$307),AS994-$D1004*AS$302,INDEX(F998:BM1057,AS$307,$E1004)))</f>
        <v/>
      </c>
      <c r="AT1004" s="2406" t="str">
        <f ca="1">IF($E1004&gt;$E$12,"",IF(($E1004&gt;=AT$307),AT994-$D1004*AT$302,INDEX(F998:BM1057,AT$307,$E1004)))</f>
        <v/>
      </c>
      <c r="AU1004" s="2406" t="str">
        <f ca="1">IF($E1004&gt;$E$12,"",IF(($E1004&gt;=AU$307),AU994-$D1004*AU$302,INDEX(F998:BM1057,AU$307,$E1004)))</f>
        <v/>
      </c>
      <c r="AV1004" s="2406" t="str">
        <f ca="1">IF($E1004&gt;$E$12,"",IF(($E1004&gt;=AV$307),AV994-$D1004*AV$302,INDEX(F998:BM1057,AV$307,$E1004)))</f>
        <v/>
      </c>
      <c r="AW1004" s="2406" t="str">
        <f ca="1">IF($E1004&gt;$E$12,"",IF(($E1004&gt;=AW$307),AW994-$D1004*AW$302,INDEX(F998:BM1057,AW$307,$E1004)))</f>
        <v/>
      </c>
      <c r="AX1004" s="2406" t="str">
        <f ca="1">IF($E1004&gt;$E$12,"",IF(($E1004&gt;=AX$307),AX994-$D1004*AX$302,INDEX(F998:BM1057,AX$307,$E1004)))</f>
        <v/>
      </c>
      <c r="AY1004" s="2406" t="str">
        <f ca="1">IF($E1004&gt;$E$12,"",IF(($E1004&gt;=AY$307),AY994-$D1004*AY$302,INDEX(F998:BM1057,AY$307,$E1004)))</f>
        <v/>
      </c>
      <c r="AZ1004" s="2406" t="str">
        <f ca="1">IF($E1004&gt;$E$12,"",IF(($E1004&gt;=AZ$307),AZ994-$D1004*AZ$302,INDEX(F998:BM1057,AZ$307,$E1004)))</f>
        <v/>
      </c>
      <c r="BA1004" s="2406" t="str">
        <f ca="1">IF($E1004&gt;$E$12,"",IF(($E1004&gt;=BA$307),BA994-$D1004*BA$302,INDEX(F998:BM1057,BA$307,$E1004)))</f>
        <v/>
      </c>
      <c r="BB1004" s="2406" t="str">
        <f ca="1">IF($E1004&gt;$E$12,"",IF(($E1004&gt;=BB$307),BB994-$D1004*BB$302,INDEX(F998:BM1057,BB$307,$E1004)))</f>
        <v/>
      </c>
      <c r="BC1004" s="2406" t="str">
        <f ca="1">IF($E1004&gt;$E$12,"",IF(($E1004&gt;=BC$307),BC994-$D1004*BC$302,INDEX(F998:BM1057,BC$307,$E1004)))</f>
        <v/>
      </c>
      <c r="BD1004" s="2406" t="str">
        <f ca="1">IF($E1004&gt;$E$12,"",IF(($E1004&gt;=BD$307),BD994-$D1004*BD$302,INDEX(F998:BM1057,BD$307,$E1004)))</f>
        <v/>
      </c>
      <c r="BE1004" s="2406" t="str">
        <f ca="1">IF($E1004&gt;$E$12,"",IF(($E1004&gt;=BE$307),BE994-$D1004*BE$302,INDEX(F998:BM1057,BE$307,$E1004)))</f>
        <v/>
      </c>
      <c r="BF1004" s="2406" t="str">
        <f ca="1">IF($E1004&gt;$E$12,"",IF(($E1004&gt;=BF$307),BF994-$D1004*BF$302,INDEX(F998:BM1057,BF$307,$E1004)))</f>
        <v/>
      </c>
      <c r="BG1004" s="2406" t="str">
        <f ca="1">IF($E1004&gt;$E$12,"",IF(($E1004&gt;=BG$307),BG994-$D1004*BG$302,INDEX(F998:BM1057,BG$307,$E1004)))</f>
        <v/>
      </c>
      <c r="BH1004" s="2406" t="str">
        <f ca="1">IF($E1004&gt;$E$12,"",IF(($E1004&gt;=BH$307),BH994-$D1004*BH$302,INDEX(F998:BM1057,BH$307,$E1004)))</f>
        <v/>
      </c>
      <c r="BI1004" s="2406" t="str">
        <f ca="1">IF($E1004&gt;$E$12,"",IF(($E1004&gt;=BI$307),BI994-$D1004*BI$302,INDEX(F998:BM1057,BI$307,$E1004)))</f>
        <v/>
      </c>
      <c r="BJ1004" s="2406" t="str">
        <f ca="1">IF($E1004&gt;$E$12,"",IF(($E1004&gt;=BJ$307),BJ994-$D1004*BJ$302,INDEX(F998:BM1057,BJ$307,$E1004)))</f>
        <v/>
      </c>
      <c r="BK1004" s="2406" t="str">
        <f ca="1">IF($E1004&gt;$E$12,"",IF(($E1004&gt;=BK$307),BK994-$D1004*BK$302,INDEX(F998:BM1057,BK$307,$E1004)))</f>
        <v/>
      </c>
      <c r="BL1004" s="2406" t="str">
        <f ca="1">IF($E1004&gt;$E$12,"",IF(($E1004&gt;=BL$307),BL994-$D1004*BL$302,INDEX(F998:BM1057,BL$307,$E1004)))</f>
        <v/>
      </c>
      <c r="BM1004" s="2406" t="str">
        <f ca="1">IF($E1004&gt;$E$12,"",IF(($E1004&gt;=BM$307),BM994-$D1004*BM$302,INDEX(F998:BM1057,BM$307,$E1004)))</f>
        <v/>
      </c>
    </row>
    <row r="1005" spans="3:65" ht="13.5" x14ac:dyDescent="0.25">
      <c r="C1005" s="2357"/>
      <c r="D1005" s="2405">
        <f ca="1">INDEX(F993:BM993,E1005)</f>
        <v>3.3677213957315186E-4</v>
      </c>
      <c r="E1005" s="2316">
        <v>8</v>
      </c>
      <c r="F1005" s="2406">
        <f ca="1">IF($E1005&gt;$E$12,"",IF(($E1005&gt;=F$307),F994-$D1005*F$302,INDEX(F998:BM1057,F$307,$E1005)))</f>
        <v>0.99933731972059869</v>
      </c>
      <c r="G1005" s="2406">
        <f ca="1">IF($E1005&gt;$E$12,"",IF(($E1005&gt;=G$307),G994-$D1005*G$302,INDEX(F998:BM1057,G$307,$E1005)))</f>
        <v>1.9986297051150466</v>
      </c>
      <c r="H1005" s="2406">
        <f ca="1">IF($E1005&gt;$E$12,"",IF(($E1005&gt;=H$307),H994-$D1005*H$302,INDEX(F998:BM1057,H$307,$E1005)))</f>
        <v>2.9978207288559666</v>
      </c>
      <c r="I1005" s="2406">
        <f ca="1">IF($E1005&gt;$E$12,"",IF(($E1005&gt;=I$307),I994-$D1005*I$302,INDEX(F998:BM1057,I$307,$E1005)))</f>
        <v>3.9968280380105901</v>
      </c>
      <c r="J1005" s="2406">
        <f ca="1">IF($E1005&gt;$E$12,"",IF(($E1005&gt;=J$307),J994-$D1005*J$302,INDEX(F998:BM1057,J$307,$E1005)))</f>
        <v>4.9955222903587488</v>
      </c>
      <c r="K1005" s="2406">
        <f ca="1">IF($E1005&gt;$E$12,"",IF(($E1005&gt;=K$307),K994-$D1005*K$302,INDEX(F998:BM1057,K$307,$E1005)))</f>
        <v>5.9936940721054039</v>
      </c>
      <c r="L1005" s="2406">
        <f ca="1">IF($E1005&gt;$E$12,"",IF(($E1005&gt;=L$307),L994-$D1005*L$302,INDEX(F998:BM1057,L$307,$E1005)))</f>
        <v>6.9910003354216199</v>
      </c>
      <c r="M1005" s="2406">
        <f ca="1">IF($E1005&gt;$E$12,"",IF(($E1005&gt;=M$307),M994-$D1005*M$302,INDEX(F998:BM1057,M$307,$E1005)))</f>
        <v>7.9868766559666824</v>
      </c>
      <c r="N1005" s="2406">
        <f ca="1">IF($E1005&gt;$E$12,"",IF(($E1005&gt;=N$307),N994-$D1005*N$302,INDEX(F998:BM1057,N$307,$E1005)))</f>
        <v>7.9927077962849893</v>
      </c>
      <c r="O1005" s="2406">
        <f ca="1">IF($E1005&gt;$E$12,"",IF(($E1005&gt;=O$307),O994-$D1005*O$302,INDEX(F998:BM1057,O$307,$E1005)))</f>
        <v>7.9948539978723883</v>
      </c>
      <c r="P1005" s="2406">
        <f ca="1">IF($E1005&gt;$E$12,"",IF(($E1005&gt;=P$307),P994-$D1005*P$302,INDEX(F998:BM1057,P$307,$E1005)))</f>
        <v>7.9961039999999999</v>
      </c>
      <c r="Q1005" s="2406" t="str">
        <f ca="1">IF($E1005&gt;$E$12,"",IF(($E1005&gt;=Q$307),Q994-$D1005*Q$302,INDEX(F998:BM1057,Q$307,$E1005)))</f>
        <v/>
      </c>
      <c r="R1005" s="2406" t="str">
        <f ca="1">IF($E1005&gt;$E$12,"",IF(($E1005&gt;=R$307),R994-$D1005*R$302,INDEX(F998:BM1057,R$307,$E1005)))</f>
        <v/>
      </c>
      <c r="S1005" s="2406" t="str">
        <f ca="1">IF($E1005&gt;$E$12,"",IF(($E1005&gt;=S$307),S994-$D1005*S$302,INDEX(F998:BM1057,S$307,$E1005)))</f>
        <v/>
      </c>
      <c r="T1005" s="2406" t="str">
        <f ca="1">IF($E1005&gt;$E$12,"",IF(($E1005&gt;=T$307),T994-$D1005*T$302,INDEX(F998:BM1057,T$307,$E1005)))</f>
        <v/>
      </c>
      <c r="U1005" s="2406" t="str">
        <f ca="1">IF($E1005&gt;$E$12,"",IF(($E1005&gt;=U$307),U994-$D1005*U$302,INDEX(F998:BM1057,U$307,$E1005)))</f>
        <v/>
      </c>
      <c r="V1005" s="2406" t="str">
        <f ca="1">IF($E1005&gt;$E$12,"",IF(($E1005&gt;=V$307),V994-$D1005*V$302,INDEX(F998:BM1057,V$307,$E1005)))</f>
        <v/>
      </c>
      <c r="W1005" s="2406" t="str">
        <f ca="1">IF($E1005&gt;$E$12,"",IF(($E1005&gt;=W$307),W994-$D1005*W$302,INDEX(F998:BM1057,W$307,$E1005)))</f>
        <v/>
      </c>
      <c r="X1005" s="2406" t="str">
        <f ca="1">IF($E1005&gt;$E$12,"",IF(($E1005&gt;=X$307),X994-$D1005*X$302,INDEX(F998:BM1057,X$307,$E1005)))</f>
        <v/>
      </c>
      <c r="Y1005" s="2406" t="str">
        <f ca="1">IF($E1005&gt;$E$12,"",IF(($E1005&gt;=Y$307),Y994-$D1005*Y$302,INDEX(F998:BM1057,Y$307,$E1005)))</f>
        <v/>
      </c>
      <c r="Z1005" s="2406" t="str">
        <f ca="1">IF($E1005&gt;$E$12,"",IF(($E1005&gt;=Z$307),Z994-$D1005*Z$302,INDEX(F998:BM1057,Z$307,$E1005)))</f>
        <v/>
      </c>
      <c r="AA1005" s="2406" t="str">
        <f ca="1">IF($E1005&gt;$E$12,"",IF(($E1005&gt;=AA$307),AA994-$D1005*AA$302,INDEX(F998:BM1057,AA$307,$E1005)))</f>
        <v/>
      </c>
      <c r="AB1005" s="2406" t="str">
        <f ca="1">IF($E1005&gt;$E$12,"",IF(($E1005&gt;=AB$307),AB994-$D1005*AB$302,INDEX(F998:BM1057,AB$307,$E1005)))</f>
        <v/>
      </c>
      <c r="AC1005" s="2406" t="str">
        <f ca="1">IF($E1005&gt;$E$12,"",IF(($E1005&gt;=AC$307),AC994-$D1005*AC$302,INDEX(F998:BM1057,AC$307,$E1005)))</f>
        <v/>
      </c>
      <c r="AD1005" s="2406" t="str">
        <f ca="1">IF($E1005&gt;$E$12,"",IF(($E1005&gt;=AD$307),AD994-$D1005*AD$302,INDEX(F998:BM1057,AD$307,$E1005)))</f>
        <v/>
      </c>
      <c r="AE1005" s="2406" t="str">
        <f ca="1">IF($E1005&gt;$E$12,"",IF(($E1005&gt;=AE$307),AE994-$D1005*AE$302,INDEX(F998:BM1057,AE$307,$E1005)))</f>
        <v/>
      </c>
      <c r="AF1005" s="2406" t="str">
        <f ca="1">IF($E1005&gt;$E$12,"",IF(($E1005&gt;=AF$307),AF994-$D1005*AF$302,INDEX(F998:BM1057,AF$307,$E1005)))</f>
        <v/>
      </c>
      <c r="AG1005" s="2406" t="str">
        <f ca="1">IF($E1005&gt;$E$12,"",IF(($E1005&gt;=AG$307),AG994-$D1005*AG$302,INDEX(F998:BM1057,AG$307,$E1005)))</f>
        <v/>
      </c>
      <c r="AH1005" s="2406" t="str">
        <f ca="1">IF($E1005&gt;$E$12,"",IF(($E1005&gt;=AH$307),AH994-$D1005*AH$302,INDEX(F998:BM1057,AH$307,$E1005)))</f>
        <v/>
      </c>
      <c r="AI1005" s="2406" t="str">
        <f ca="1">IF($E1005&gt;$E$12,"",IF(($E1005&gt;=AI$307),AI994-$D1005*AI$302,INDEX(F998:BM1057,AI$307,$E1005)))</f>
        <v/>
      </c>
      <c r="AJ1005" s="2406" t="str">
        <f ca="1">IF($E1005&gt;$E$12,"",IF(($E1005&gt;=AJ$307),AJ994-$D1005*AJ$302,INDEX(F998:BM1057,AJ$307,$E1005)))</f>
        <v/>
      </c>
      <c r="AK1005" s="2406" t="str">
        <f ca="1">IF($E1005&gt;$E$12,"",IF(($E1005&gt;=AK$307),AK994-$D1005*AK$302,INDEX(F998:BM1057,AK$307,$E1005)))</f>
        <v/>
      </c>
      <c r="AL1005" s="2406" t="str">
        <f ca="1">IF($E1005&gt;$E$12,"",IF(($E1005&gt;=AL$307),AL994-$D1005*AL$302,INDEX(F998:BM1057,AL$307,$E1005)))</f>
        <v/>
      </c>
      <c r="AM1005" s="2406" t="str">
        <f ca="1">IF($E1005&gt;$E$12,"",IF(($E1005&gt;=AM$307),AM994-$D1005*AM$302,INDEX(F998:BM1057,AM$307,$E1005)))</f>
        <v/>
      </c>
      <c r="AN1005" s="2406" t="str">
        <f ca="1">IF($E1005&gt;$E$12,"",IF(($E1005&gt;=AN$307),AN994-$D1005*AN$302,INDEX(F998:BM1057,AN$307,$E1005)))</f>
        <v/>
      </c>
      <c r="AO1005" s="2406" t="str">
        <f ca="1">IF($E1005&gt;$E$12,"",IF(($E1005&gt;=AO$307),AO994-$D1005*AO$302,INDEX(F998:BM1057,AO$307,$E1005)))</f>
        <v/>
      </c>
      <c r="AP1005" s="2406" t="str">
        <f ca="1">IF($E1005&gt;$E$12,"",IF(($E1005&gt;=AP$307),AP994-$D1005*AP$302,INDEX(F998:BM1057,AP$307,$E1005)))</f>
        <v/>
      </c>
      <c r="AQ1005" s="2406" t="str">
        <f ca="1">IF($E1005&gt;$E$12,"",IF(($E1005&gt;=AQ$307),AQ994-$D1005*AQ$302,INDEX(F998:BM1057,AQ$307,$E1005)))</f>
        <v/>
      </c>
      <c r="AR1005" s="2406" t="str">
        <f ca="1">IF($E1005&gt;$E$12,"",IF(($E1005&gt;=AR$307),AR994-$D1005*AR$302,INDEX(F998:BM1057,AR$307,$E1005)))</f>
        <v/>
      </c>
      <c r="AS1005" s="2406" t="str">
        <f ca="1">IF($E1005&gt;$E$12,"",IF(($E1005&gt;=AS$307),AS994-$D1005*AS$302,INDEX(F998:BM1057,AS$307,$E1005)))</f>
        <v/>
      </c>
      <c r="AT1005" s="2406" t="str">
        <f ca="1">IF($E1005&gt;$E$12,"",IF(($E1005&gt;=AT$307),AT994-$D1005*AT$302,INDEX(F998:BM1057,AT$307,$E1005)))</f>
        <v/>
      </c>
      <c r="AU1005" s="2406" t="str">
        <f ca="1">IF($E1005&gt;$E$12,"",IF(($E1005&gt;=AU$307),AU994-$D1005*AU$302,INDEX(F998:BM1057,AU$307,$E1005)))</f>
        <v/>
      </c>
      <c r="AV1005" s="2406" t="str">
        <f ca="1">IF($E1005&gt;$E$12,"",IF(($E1005&gt;=AV$307),AV994-$D1005*AV$302,INDEX(F998:BM1057,AV$307,$E1005)))</f>
        <v/>
      </c>
      <c r="AW1005" s="2406" t="str">
        <f ca="1">IF($E1005&gt;$E$12,"",IF(($E1005&gt;=AW$307),AW994-$D1005*AW$302,INDEX(F998:BM1057,AW$307,$E1005)))</f>
        <v/>
      </c>
      <c r="AX1005" s="2406" t="str">
        <f ca="1">IF($E1005&gt;$E$12,"",IF(($E1005&gt;=AX$307),AX994-$D1005*AX$302,INDEX(F998:BM1057,AX$307,$E1005)))</f>
        <v/>
      </c>
      <c r="AY1005" s="2406" t="str">
        <f ca="1">IF($E1005&gt;$E$12,"",IF(($E1005&gt;=AY$307),AY994-$D1005*AY$302,INDEX(F998:BM1057,AY$307,$E1005)))</f>
        <v/>
      </c>
      <c r="AZ1005" s="2406" t="str">
        <f ca="1">IF($E1005&gt;$E$12,"",IF(($E1005&gt;=AZ$307),AZ994-$D1005*AZ$302,INDEX(F998:BM1057,AZ$307,$E1005)))</f>
        <v/>
      </c>
      <c r="BA1005" s="2406" t="str">
        <f ca="1">IF($E1005&gt;$E$12,"",IF(($E1005&gt;=BA$307),BA994-$D1005*BA$302,INDEX(F998:BM1057,BA$307,$E1005)))</f>
        <v/>
      </c>
      <c r="BB1005" s="2406" t="str">
        <f ca="1">IF($E1005&gt;$E$12,"",IF(($E1005&gt;=BB$307),BB994-$D1005*BB$302,INDEX(F998:BM1057,BB$307,$E1005)))</f>
        <v/>
      </c>
      <c r="BC1005" s="2406" t="str">
        <f ca="1">IF($E1005&gt;$E$12,"",IF(($E1005&gt;=BC$307),BC994-$D1005*BC$302,INDEX(F998:BM1057,BC$307,$E1005)))</f>
        <v/>
      </c>
      <c r="BD1005" s="2406" t="str">
        <f ca="1">IF($E1005&gt;$E$12,"",IF(($E1005&gt;=BD$307),BD994-$D1005*BD$302,INDEX(F998:BM1057,BD$307,$E1005)))</f>
        <v/>
      </c>
      <c r="BE1005" s="2406" t="str">
        <f ca="1">IF($E1005&gt;$E$12,"",IF(($E1005&gt;=BE$307),BE994-$D1005*BE$302,INDEX(F998:BM1057,BE$307,$E1005)))</f>
        <v/>
      </c>
      <c r="BF1005" s="2406" t="str">
        <f ca="1">IF($E1005&gt;$E$12,"",IF(($E1005&gt;=BF$307),BF994-$D1005*BF$302,INDEX(F998:BM1057,BF$307,$E1005)))</f>
        <v/>
      </c>
      <c r="BG1005" s="2406" t="str">
        <f ca="1">IF($E1005&gt;$E$12,"",IF(($E1005&gt;=BG$307),BG994-$D1005*BG$302,INDEX(F998:BM1057,BG$307,$E1005)))</f>
        <v/>
      </c>
      <c r="BH1005" s="2406" t="str">
        <f ca="1">IF($E1005&gt;$E$12,"",IF(($E1005&gt;=BH$307),BH994-$D1005*BH$302,INDEX(F998:BM1057,BH$307,$E1005)))</f>
        <v/>
      </c>
      <c r="BI1005" s="2406" t="str">
        <f ca="1">IF($E1005&gt;$E$12,"",IF(($E1005&gt;=BI$307),BI994-$D1005*BI$302,INDEX(F998:BM1057,BI$307,$E1005)))</f>
        <v/>
      </c>
      <c r="BJ1005" s="2406" t="str">
        <f ca="1">IF($E1005&gt;$E$12,"",IF(($E1005&gt;=BJ$307),BJ994-$D1005*BJ$302,INDEX(F998:BM1057,BJ$307,$E1005)))</f>
        <v/>
      </c>
      <c r="BK1005" s="2406" t="str">
        <f ca="1">IF($E1005&gt;$E$12,"",IF(($E1005&gt;=BK$307),BK994-$D1005*BK$302,INDEX(F998:BM1057,BK$307,$E1005)))</f>
        <v/>
      </c>
      <c r="BL1005" s="2406" t="str">
        <f ca="1">IF($E1005&gt;$E$12,"",IF(($E1005&gt;=BL$307),BL994-$D1005*BL$302,INDEX(F998:BM1057,BL$307,$E1005)))</f>
        <v/>
      </c>
      <c r="BM1005" s="2406" t="str">
        <f ca="1">IF($E1005&gt;$E$12,"",IF(($E1005&gt;=BM$307),BM994-$D1005*BM$302,INDEX(F998:BM1057,BM$307,$E1005)))</f>
        <v/>
      </c>
    </row>
    <row r="1006" spans="3:65" ht="13.5" x14ac:dyDescent="0.25">
      <c r="C1006" s="2357"/>
      <c r="D1006" s="2405">
        <f ca="1">INDEX(F993:BM993,E1006)</f>
        <v>1.23951896385434E-4</v>
      </c>
      <c r="E1006" s="2316">
        <v>9</v>
      </c>
      <c r="F1006" s="2406">
        <f ca="1">IF($E1006&gt;$E$12,"",IF(($E1006&gt;=F$307),F994-$D1006*F$302,INDEX(F998:BM1057,F$307,$E1006)))</f>
        <v>0.99944833935492128</v>
      </c>
      <c r="G1006" s="2406">
        <f ca="1">IF($E1006&gt;$E$12,"",IF(($E1006&gt;=G$307),G994-$D1006*G$302,INDEX(F998:BM1057,G$307,$E1006)))</f>
        <v>1.9988801402427763</v>
      </c>
      <c r="H1006" s="2406">
        <f ca="1">IF($E1006&gt;$E$12,"",IF(($E1006&gt;=H$307),H994-$D1006*H$302,INDEX(F998:BM1057,H$307,$E1006)))</f>
        <v>2.9982746340980739</v>
      </c>
      <c r="I1006" s="2406">
        <f ca="1">IF($E1006&gt;$E$12,"",IF(($E1006&gt;=I$307),I994-$D1006*I$302,INDEX(F998:BM1057,I$307,$E1006)))</f>
        <v>3.9976015102122067</v>
      </c>
      <c r="J1006" s="2406">
        <f ca="1">IF($E1006&gt;$E$12,"",IF(($E1006&gt;=J$307),J994-$D1006*J$302,INDEX(F998:BM1057,J$307,$E1006)))</f>
        <v>4.996813163063254</v>
      </c>
      <c r="K1006" s="2406">
        <f ca="1">IF($E1006&gt;$E$12,"",IF(($E1006&gt;=K$307),K994-$D1006*K$302,INDEX(F998:BM1057,K$307,$E1006)))</f>
        <v>5.9958325160941808</v>
      </c>
      <c r="L1006" s="2406">
        <f ca="1">IF($E1006&gt;$E$12,"",IF(($E1006&gt;=L$307),L994-$D1006*L$302,INDEX(F998:BM1057,L$307,$E1006)))</f>
        <v>6.9945333075868934</v>
      </c>
      <c r="M1006" s="2406">
        <f ca="1">IF($E1006&gt;$E$12,"",IF(($E1006&gt;=M$307),M994-$D1006*M$302,INDEX(F998:BM1057,M$307,$E1006)))</f>
        <v>7.9927077962849893</v>
      </c>
      <c r="N1006" s="2406">
        <f ca="1">IF($E1006&gt;$E$12,"",IF(($E1006&gt;=N$307),N994-$D1006*N$302,INDEX(F998:BM1057,N$307,$E1006)))</f>
        <v>8.9900136267254531</v>
      </c>
      <c r="O1006" s="2406">
        <f ca="1">IF($E1006&gt;$E$12,"",IF(($E1006&gt;=O$307),O994-$D1006*O$302,INDEX(F998:BM1057,O$307,$E1006)))</f>
        <v>8.9935546300414408</v>
      </c>
      <c r="P1006" s="2406">
        <f ca="1">IF($E1006&gt;$E$12,"",IF(($E1006&gt;=P$307),P994-$D1006*P$302,INDEX(F998:BM1057,P$307,$E1006)))</f>
        <v>8.9956169999999993</v>
      </c>
      <c r="Q1006" s="2406" t="str">
        <f ca="1">IF($E1006&gt;$E$12,"",IF(($E1006&gt;=Q$307),Q994-$D1006*Q$302,INDEX(F998:BM1057,Q$307,$E1006)))</f>
        <v/>
      </c>
      <c r="R1006" s="2406" t="str">
        <f ca="1">IF($E1006&gt;$E$12,"",IF(($E1006&gt;=R$307),R994-$D1006*R$302,INDEX(F998:BM1057,R$307,$E1006)))</f>
        <v/>
      </c>
      <c r="S1006" s="2406" t="str">
        <f ca="1">IF($E1006&gt;$E$12,"",IF(($E1006&gt;=S$307),S994-$D1006*S$302,INDEX(F998:BM1057,S$307,$E1006)))</f>
        <v/>
      </c>
      <c r="T1006" s="2406" t="str">
        <f ca="1">IF($E1006&gt;$E$12,"",IF(($E1006&gt;=T$307),T994-$D1006*T$302,INDEX(F998:BM1057,T$307,$E1006)))</f>
        <v/>
      </c>
      <c r="U1006" s="2406" t="str">
        <f ca="1">IF($E1006&gt;$E$12,"",IF(($E1006&gt;=U$307),U994-$D1006*U$302,INDEX(F998:BM1057,U$307,$E1006)))</f>
        <v/>
      </c>
      <c r="V1006" s="2406" t="str">
        <f ca="1">IF($E1006&gt;$E$12,"",IF(($E1006&gt;=V$307),V994-$D1006*V$302,INDEX(F998:BM1057,V$307,$E1006)))</f>
        <v/>
      </c>
      <c r="W1006" s="2406" t="str">
        <f ca="1">IF($E1006&gt;$E$12,"",IF(($E1006&gt;=W$307),W994-$D1006*W$302,INDEX(F998:BM1057,W$307,$E1006)))</f>
        <v/>
      </c>
      <c r="X1006" s="2406" t="str">
        <f ca="1">IF($E1006&gt;$E$12,"",IF(($E1006&gt;=X$307),X994-$D1006*X$302,INDEX(F998:BM1057,X$307,$E1006)))</f>
        <v/>
      </c>
      <c r="Y1006" s="2406" t="str">
        <f ca="1">IF($E1006&gt;$E$12,"",IF(($E1006&gt;=Y$307),Y994-$D1006*Y$302,INDEX(F998:BM1057,Y$307,$E1006)))</f>
        <v/>
      </c>
      <c r="Z1006" s="2406" t="str">
        <f ca="1">IF($E1006&gt;$E$12,"",IF(($E1006&gt;=Z$307),Z994-$D1006*Z$302,INDEX(F998:BM1057,Z$307,$E1006)))</f>
        <v/>
      </c>
      <c r="AA1006" s="2406" t="str">
        <f ca="1">IF($E1006&gt;$E$12,"",IF(($E1006&gt;=AA$307),AA994-$D1006*AA$302,INDEX(F998:BM1057,AA$307,$E1006)))</f>
        <v/>
      </c>
      <c r="AB1006" s="2406" t="str">
        <f ca="1">IF($E1006&gt;$E$12,"",IF(($E1006&gt;=AB$307),AB994-$D1006*AB$302,INDEX(F998:BM1057,AB$307,$E1006)))</f>
        <v/>
      </c>
      <c r="AC1006" s="2406" t="str">
        <f ca="1">IF($E1006&gt;$E$12,"",IF(($E1006&gt;=AC$307),AC994-$D1006*AC$302,INDEX(F998:BM1057,AC$307,$E1006)))</f>
        <v/>
      </c>
      <c r="AD1006" s="2406" t="str">
        <f ca="1">IF($E1006&gt;$E$12,"",IF(($E1006&gt;=AD$307),AD994-$D1006*AD$302,INDEX(F998:BM1057,AD$307,$E1006)))</f>
        <v/>
      </c>
      <c r="AE1006" s="2406" t="str">
        <f ca="1">IF($E1006&gt;$E$12,"",IF(($E1006&gt;=AE$307),AE994-$D1006*AE$302,INDEX(F998:BM1057,AE$307,$E1006)))</f>
        <v/>
      </c>
      <c r="AF1006" s="2406" t="str">
        <f ca="1">IF($E1006&gt;$E$12,"",IF(($E1006&gt;=AF$307),AF994-$D1006*AF$302,INDEX(F998:BM1057,AF$307,$E1006)))</f>
        <v/>
      </c>
      <c r="AG1006" s="2406" t="str">
        <f ca="1">IF($E1006&gt;$E$12,"",IF(($E1006&gt;=AG$307),AG994-$D1006*AG$302,INDEX(F998:BM1057,AG$307,$E1006)))</f>
        <v/>
      </c>
      <c r="AH1006" s="2406" t="str">
        <f ca="1">IF($E1006&gt;$E$12,"",IF(($E1006&gt;=AH$307),AH994-$D1006*AH$302,INDEX(F998:BM1057,AH$307,$E1006)))</f>
        <v/>
      </c>
      <c r="AI1006" s="2406" t="str">
        <f ca="1">IF($E1006&gt;$E$12,"",IF(($E1006&gt;=AI$307),AI994-$D1006*AI$302,INDEX(F998:BM1057,AI$307,$E1006)))</f>
        <v/>
      </c>
      <c r="AJ1006" s="2406" t="str">
        <f ca="1">IF($E1006&gt;$E$12,"",IF(($E1006&gt;=AJ$307),AJ994-$D1006*AJ$302,INDEX(F998:BM1057,AJ$307,$E1006)))</f>
        <v/>
      </c>
      <c r="AK1006" s="2406" t="str">
        <f ca="1">IF($E1006&gt;$E$12,"",IF(($E1006&gt;=AK$307),AK994-$D1006*AK$302,INDEX(F998:BM1057,AK$307,$E1006)))</f>
        <v/>
      </c>
      <c r="AL1006" s="2406" t="str">
        <f ca="1">IF($E1006&gt;$E$12,"",IF(($E1006&gt;=AL$307),AL994-$D1006*AL$302,INDEX(F998:BM1057,AL$307,$E1006)))</f>
        <v/>
      </c>
      <c r="AM1006" s="2406" t="str">
        <f ca="1">IF($E1006&gt;$E$12,"",IF(($E1006&gt;=AM$307),AM994-$D1006*AM$302,INDEX(F998:BM1057,AM$307,$E1006)))</f>
        <v/>
      </c>
      <c r="AN1006" s="2406" t="str">
        <f ca="1">IF($E1006&gt;$E$12,"",IF(($E1006&gt;=AN$307),AN994-$D1006*AN$302,INDEX(F998:BM1057,AN$307,$E1006)))</f>
        <v/>
      </c>
      <c r="AO1006" s="2406" t="str">
        <f ca="1">IF($E1006&gt;$E$12,"",IF(($E1006&gt;=AO$307),AO994-$D1006*AO$302,INDEX(F998:BM1057,AO$307,$E1006)))</f>
        <v/>
      </c>
      <c r="AP1006" s="2406" t="str">
        <f ca="1">IF($E1006&gt;$E$12,"",IF(($E1006&gt;=AP$307),AP994-$D1006*AP$302,INDEX(F998:BM1057,AP$307,$E1006)))</f>
        <v/>
      </c>
      <c r="AQ1006" s="2406" t="str">
        <f ca="1">IF($E1006&gt;$E$12,"",IF(($E1006&gt;=AQ$307),AQ994-$D1006*AQ$302,INDEX(F998:BM1057,AQ$307,$E1006)))</f>
        <v/>
      </c>
      <c r="AR1006" s="2406" t="str">
        <f ca="1">IF($E1006&gt;$E$12,"",IF(($E1006&gt;=AR$307),AR994-$D1006*AR$302,INDEX(F998:BM1057,AR$307,$E1006)))</f>
        <v/>
      </c>
      <c r="AS1006" s="2406" t="str">
        <f ca="1">IF($E1006&gt;$E$12,"",IF(($E1006&gt;=AS$307),AS994-$D1006*AS$302,INDEX(F998:BM1057,AS$307,$E1006)))</f>
        <v/>
      </c>
      <c r="AT1006" s="2406" t="str">
        <f ca="1">IF($E1006&gt;$E$12,"",IF(($E1006&gt;=AT$307),AT994-$D1006*AT$302,INDEX(F998:BM1057,AT$307,$E1006)))</f>
        <v/>
      </c>
      <c r="AU1006" s="2406" t="str">
        <f ca="1">IF($E1006&gt;$E$12,"",IF(($E1006&gt;=AU$307),AU994-$D1006*AU$302,INDEX(F998:BM1057,AU$307,$E1006)))</f>
        <v/>
      </c>
      <c r="AV1006" s="2406" t="str">
        <f ca="1">IF($E1006&gt;$E$12,"",IF(($E1006&gt;=AV$307),AV994-$D1006*AV$302,INDEX(F998:BM1057,AV$307,$E1006)))</f>
        <v/>
      </c>
      <c r="AW1006" s="2406" t="str">
        <f ca="1">IF($E1006&gt;$E$12,"",IF(($E1006&gt;=AW$307),AW994-$D1006*AW$302,INDEX(F998:BM1057,AW$307,$E1006)))</f>
        <v/>
      </c>
      <c r="AX1006" s="2406" t="str">
        <f ca="1">IF($E1006&gt;$E$12,"",IF(($E1006&gt;=AX$307),AX994-$D1006*AX$302,INDEX(F998:BM1057,AX$307,$E1006)))</f>
        <v/>
      </c>
      <c r="AY1006" s="2406" t="str">
        <f ca="1">IF($E1006&gt;$E$12,"",IF(($E1006&gt;=AY$307),AY994-$D1006*AY$302,INDEX(F998:BM1057,AY$307,$E1006)))</f>
        <v/>
      </c>
      <c r="AZ1006" s="2406" t="str">
        <f ca="1">IF($E1006&gt;$E$12,"",IF(($E1006&gt;=AZ$307),AZ994-$D1006*AZ$302,INDEX(F998:BM1057,AZ$307,$E1006)))</f>
        <v/>
      </c>
      <c r="BA1006" s="2406" t="str">
        <f ca="1">IF($E1006&gt;$E$12,"",IF(($E1006&gt;=BA$307),BA994-$D1006*BA$302,INDEX(F998:BM1057,BA$307,$E1006)))</f>
        <v/>
      </c>
      <c r="BB1006" s="2406" t="str">
        <f ca="1">IF($E1006&gt;$E$12,"",IF(($E1006&gt;=BB$307),BB994-$D1006*BB$302,INDEX(F998:BM1057,BB$307,$E1006)))</f>
        <v/>
      </c>
      <c r="BC1006" s="2406" t="str">
        <f ca="1">IF($E1006&gt;$E$12,"",IF(($E1006&gt;=BC$307),BC994-$D1006*BC$302,INDEX(F998:BM1057,BC$307,$E1006)))</f>
        <v/>
      </c>
      <c r="BD1006" s="2406" t="str">
        <f ca="1">IF($E1006&gt;$E$12,"",IF(($E1006&gt;=BD$307),BD994-$D1006*BD$302,INDEX(F998:BM1057,BD$307,$E1006)))</f>
        <v/>
      </c>
      <c r="BE1006" s="2406" t="str">
        <f ca="1">IF($E1006&gt;$E$12,"",IF(($E1006&gt;=BE$307),BE994-$D1006*BE$302,INDEX(F998:BM1057,BE$307,$E1006)))</f>
        <v/>
      </c>
      <c r="BF1006" s="2406" t="str">
        <f ca="1">IF($E1006&gt;$E$12,"",IF(($E1006&gt;=BF$307),BF994-$D1006*BF$302,INDEX(F998:BM1057,BF$307,$E1006)))</f>
        <v/>
      </c>
      <c r="BG1006" s="2406" t="str">
        <f ca="1">IF($E1006&gt;$E$12,"",IF(($E1006&gt;=BG$307),BG994-$D1006*BG$302,INDEX(F998:BM1057,BG$307,$E1006)))</f>
        <v/>
      </c>
      <c r="BH1006" s="2406" t="str">
        <f ca="1">IF($E1006&gt;$E$12,"",IF(($E1006&gt;=BH$307),BH994-$D1006*BH$302,INDEX(F998:BM1057,BH$307,$E1006)))</f>
        <v/>
      </c>
      <c r="BI1006" s="2406" t="str">
        <f ca="1">IF($E1006&gt;$E$12,"",IF(($E1006&gt;=BI$307),BI994-$D1006*BI$302,INDEX(F998:BM1057,BI$307,$E1006)))</f>
        <v/>
      </c>
      <c r="BJ1006" s="2406" t="str">
        <f ca="1">IF($E1006&gt;$E$12,"",IF(($E1006&gt;=BJ$307),BJ994-$D1006*BJ$302,INDEX(F998:BM1057,BJ$307,$E1006)))</f>
        <v/>
      </c>
      <c r="BK1006" s="2406" t="str">
        <f ca="1">IF($E1006&gt;$E$12,"",IF(($E1006&gt;=BK$307),BK994-$D1006*BK$302,INDEX(F998:BM1057,BK$307,$E1006)))</f>
        <v/>
      </c>
      <c r="BL1006" s="2406" t="str">
        <f ca="1">IF($E1006&gt;$E$12,"",IF(($E1006&gt;=BL$307),BL994-$D1006*BL$302,INDEX(F998:BM1057,BL$307,$E1006)))</f>
        <v/>
      </c>
      <c r="BM1006" s="2406" t="str">
        <f ca="1">IF($E1006&gt;$E$12,"",IF(($E1006&gt;=BM$307),BM994-$D1006*BM$302,INDEX(F998:BM1057,BM$307,$E1006)))</f>
        <v/>
      </c>
    </row>
    <row r="1007" spans="3:65" ht="13.5" x14ac:dyDescent="0.25">
      <c r="C1007" s="2357"/>
      <c r="D1007" s="2405">
        <f ca="1">INDEX(F993:BM993,E1007)</f>
        <v>4.5621566668248853E-5</v>
      </c>
      <c r="E1007" s="2316">
        <v>10</v>
      </c>
      <c r="F1007" s="2406">
        <f ca="1">IF($E1007&gt;$E$12,"",IF(($E1007&gt;=F$307),F994-$D1007*F$302,INDEX(F998:BM1057,F$307,$E1007)))</f>
        <v>0.99948920109077555</v>
      </c>
      <c r="G1007" s="2406">
        <f ca="1">IF($E1007&gt;$E$12,"",IF(($E1007&gt;=G$307),G994-$D1007*G$302,INDEX(F998:BM1057,G$307,$E1007)))</f>
        <v>1.9989723150558205</v>
      </c>
      <c r="H1007" s="2406">
        <f ca="1">IF($E1007&gt;$E$12,"",IF(($E1007&gt;=H$307),H994-$D1007*H$302,INDEX(F998:BM1057,H$307,$E1007)))</f>
        <v>2.9984416978451218</v>
      </c>
      <c r="I1007" s="2406">
        <f ca="1">IF($E1007&gt;$E$12,"",IF(($E1007&gt;=I$307),I994-$D1007*I$302,INDEX(F998:BM1057,I$307,$E1007)))</f>
        <v>3.9978861933404288</v>
      </c>
      <c r="J1007" s="2406">
        <f ca="1">IF($E1007&gt;$E$12,"",IF(($E1007&gt;=J$307),J994-$D1007*J$302,INDEX(F998:BM1057,J$307,$E1007)))</f>
        <v>4.9972882799179876</v>
      </c>
      <c r="K1007" s="2406">
        <f ca="1">IF($E1007&gt;$E$12,"",IF(($E1007&gt;=K$307),K994-$D1007*K$302,INDEX(F998:BM1057,K$307,$E1007)))</f>
        <v>5.9966195888848777</v>
      </c>
      <c r="L1007" s="2406">
        <f ca="1">IF($E1007&gt;$E$12,"",IF(($E1007&gt;=L$307),L994-$D1007*L$302,INDEX(F998:BM1057,L$307,$E1007)))</f>
        <v>6.9958336485245907</v>
      </c>
      <c r="M1007" s="2406">
        <f ca="1">IF($E1007&gt;$E$12,"",IF(($E1007&gt;=M$307),M994-$D1007*M$302,INDEX(F998:BM1057,M$307,$E1007)))</f>
        <v>7.9948539978723883</v>
      </c>
      <c r="N1007" s="2406">
        <f ca="1">IF($E1007&gt;$E$12,"",IF(($E1007&gt;=N$307),N994-$D1007*N$302,INDEX(F998:BM1057,N$307,$E1007)))</f>
        <v>8.9935546300414408</v>
      </c>
      <c r="O1007" s="2406">
        <f ca="1">IF($E1007&gt;$E$12,"",IF(($E1007&gt;=O$307),O994-$D1007*O$302,INDEX(F998:BM1057,O$307,$E1007)))</f>
        <v>9.9917277630246009</v>
      </c>
      <c r="P1007" s="2406">
        <f ca="1">IF($E1007&gt;$E$12,"",IF(($E1007&gt;=P$307),P994-$D1007*P$302,INDEX(F998:BM1057,P$307,$E1007)))</f>
        <v>9.9951299999999996</v>
      </c>
      <c r="Q1007" s="2406" t="str">
        <f ca="1">IF($E1007&gt;$E$12,"",IF(($E1007&gt;=Q$307),Q994-$D1007*Q$302,INDEX(F998:BM1057,Q$307,$E1007)))</f>
        <v/>
      </c>
      <c r="R1007" s="2406" t="str">
        <f ca="1">IF($E1007&gt;$E$12,"",IF(($E1007&gt;=R$307),R994-$D1007*R$302,INDEX(F998:BM1057,R$307,$E1007)))</f>
        <v/>
      </c>
      <c r="S1007" s="2406" t="str">
        <f ca="1">IF($E1007&gt;$E$12,"",IF(($E1007&gt;=S$307),S994-$D1007*S$302,INDEX(F998:BM1057,S$307,$E1007)))</f>
        <v/>
      </c>
      <c r="T1007" s="2406" t="str">
        <f ca="1">IF($E1007&gt;$E$12,"",IF(($E1007&gt;=T$307),T994-$D1007*T$302,INDEX(F998:BM1057,T$307,$E1007)))</f>
        <v/>
      </c>
      <c r="U1007" s="2406" t="str">
        <f ca="1">IF($E1007&gt;$E$12,"",IF(($E1007&gt;=U$307),U994-$D1007*U$302,INDEX(F998:BM1057,U$307,$E1007)))</f>
        <v/>
      </c>
      <c r="V1007" s="2406" t="str">
        <f ca="1">IF($E1007&gt;$E$12,"",IF(($E1007&gt;=V$307),V994-$D1007*V$302,INDEX(F998:BM1057,V$307,$E1007)))</f>
        <v/>
      </c>
      <c r="W1007" s="2406" t="str">
        <f ca="1">IF($E1007&gt;$E$12,"",IF(($E1007&gt;=W$307),W994-$D1007*W$302,INDEX(F998:BM1057,W$307,$E1007)))</f>
        <v/>
      </c>
      <c r="X1007" s="2406" t="str">
        <f ca="1">IF($E1007&gt;$E$12,"",IF(($E1007&gt;=X$307),X994-$D1007*X$302,INDEX(F998:BM1057,X$307,$E1007)))</f>
        <v/>
      </c>
      <c r="Y1007" s="2406" t="str">
        <f ca="1">IF($E1007&gt;$E$12,"",IF(($E1007&gt;=Y$307),Y994-$D1007*Y$302,INDEX(F998:BM1057,Y$307,$E1007)))</f>
        <v/>
      </c>
      <c r="Z1007" s="2406" t="str">
        <f ca="1">IF($E1007&gt;$E$12,"",IF(($E1007&gt;=Z$307),Z994-$D1007*Z$302,INDEX(F998:BM1057,Z$307,$E1007)))</f>
        <v/>
      </c>
      <c r="AA1007" s="2406" t="str">
        <f ca="1">IF($E1007&gt;$E$12,"",IF(($E1007&gt;=AA$307),AA994-$D1007*AA$302,INDEX(F998:BM1057,AA$307,$E1007)))</f>
        <v/>
      </c>
      <c r="AB1007" s="2406" t="str">
        <f ca="1">IF($E1007&gt;$E$12,"",IF(($E1007&gt;=AB$307),AB994-$D1007*AB$302,INDEX(F998:BM1057,AB$307,$E1007)))</f>
        <v/>
      </c>
      <c r="AC1007" s="2406" t="str">
        <f ca="1">IF($E1007&gt;$E$12,"",IF(($E1007&gt;=AC$307),AC994-$D1007*AC$302,INDEX(F998:BM1057,AC$307,$E1007)))</f>
        <v/>
      </c>
      <c r="AD1007" s="2406" t="str">
        <f ca="1">IF($E1007&gt;$E$12,"",IF(($E1007&gt;=AD$307),AD994-$D1007*AD$302,INDEX(F998:BM1057,AD$307,$E1007)))</f>
        <v/>
      </c>
      <c r="AE1007" s="2406" t="str">
        <f ca="1">IF($E1007&gt;$E$12,"",IF(($E1007&gt;=AE$307),AE994-$D1007*AE$302,INDEX(F998:BM1057,AE$307,$E1007)))</f>
        <v/>
      </c>
      <c r="AF1007" s="2406" t="str">
        <f ca="1">IF($E1007&gt;$E$12,"",IF(($E1007&gt;=AF$307),AF994-$D1007*AF$302,INDEX(F998:BM1057,AF$307,$E1007)))</f>
        <v/>
      </c>
      <c r="AG1007" s="2406" t="str">
        <f ca="1">IF($E1007&gt;$E$12,"",IF(($E1007&gt;=AG$307),AG994-$D1007*AG$302,INDEX(F998:BM1057,AG$307,$E1007)))</f>
        <v/>
      </c>
      <c r="AH1007" s="2406" t="str">
        <f ca="1">IF($E1007&gt;$E$12,"",IF(($E1007&gt;=AH$307),AH994-$D1007*AH$302,INDEX(F998:BM1057,AH$307,$E1007)))</f>
        <v/>
      </c>
      <c r="AI1007" s="2406" t="str">
        <f ca="1">IF($E1007&gt;$E$12,"",IF(($E1007&gt;=AI$307),AI994-$D1007*AI$302,INDEX(F998:BM1057,AI$307,$E1007)))</f>
        <v/>
      </c>
      <c r="AJ1007" s="2406" t="str">
        <f ca="1">IF($E1007&gt;$E$12,"",IF(($E1007&gt;=AJ$307),AJ994-$D1007*AJ$302,INDEX(F998:BM1057,AJ$307,$E1007)))</f>
        <v/>
      </c>
      <c r="AK1007" s="2406" t="str">
        <f ca="1">IF($E1007&gt;$E$12,"",IF(($E1007&gt;=AK$307),AK994-$D1007*AK$302,INDEX(F998:BM1057,AK$307,$E1007)))</f>
        <v/>
      </c>
      <c r="AL1007" s="2406" t="str">
        <f ca="1">IF($E1007&gt;$E$12,"",IF(($E1007&gt;=AL$307),AL994-$D1007*AL$302,INDEX(F998:BM1057,AL$307,$E1007)))</f>
        <v/>
      </c>
      <c r="AM1007" s="2406" t="str">
        <f ca="1">IF($E1007&gt;$E$12,"",IF(($E1007&gt;=AM$307),AM994-$D1007*AM$302,INDEX(F998:BM1057,AM$307,$E1007)))</f>
        <v/>
      </c>
      <c r="AN1007" s="2406" t="str">
        <f ca="1">IF($E1007&gt;$E$12,"",IF(($E1007&gt;=AN$307),AN994-$D1007*AN$302,INDEX(F998:BM1057,AN$307,$E1007)))</f>
        <v/>
      </c>
      <c r="AO1007" s="2406" t="str">
        <f ca="1">IF($E1007&gt;$E$12,"",IF(($E1007&gt;=AO$307),AO994-$D1007*AO$302,INDEX(F998:BM1057,AO$307,$E1007)))</f>
        <v/>
      </c>
      <c r="AP1007" s="2406" t="str">
        <f ca="1">IF($E1007&gt;$E$12,"",IF(($E1007&gt;=AP$307),AP994-$D1007*AP$302,INDEX(F998:BM1057,AP$307,$E1007)))</f>
        <v/>
      </c>
      <c r="AQ1007" s="2406" t="str">
        <f ca="1">IF($E1007&gt;$E$12,"",IF(($E1007&gt;=AQ$307),AQ994-$D1007*AQ$302,INDEX(F998:BM1057,AQ$307,$E1007)))</f>
        <v/>
      </c>
      <c r="AR1007" s="2406" t="str">
        <f ca="1">IF($E1007&gt;$E$12,"",IF(($E1007&gt;=AR$307),AR994-$D1007*AR$302,INDEX(F998:BM1057,AR$307,$E1007)))</f>
        <v/>
      </c>
      <c r="AS1007" s="2406" t="str">
        <f ca="1">IF($E1007&gt;$E$12,"",IF(($E1007&gt;=AS$307),AS994-$D1007*AS$302,INDEX(F998:BM1057,AS$307,$E1007)))</f>
        <v/>
      </c>
      <c r="AT1007" s="2406" t="str">
        <f ca="1">IF($E1007&gt;$E$12,"",IF(($E1007&gt;=AT$307),AT994-$D1007*AT$302,INDEX(F998:BM1057,AT$307,$E1007)))</f>
        <v/>
      </c>
      <c r="AU1007" s="2406" t="str">
        <f ca="1">IF($E1007&gt;$E$12,"",IF(($E1007&gt;=AU$307),AU994-$D1007*AU$302,INDEX(F998:BM1057,AU$307,$E1007)))</f>
        <v/>
      </c>
      <c r="AV1007" s="2406" t="str">
        <f ca="1">IF($E1007&gt;$E$12,"",IF(($E1007&gt;=AV$307),AV994-$D1007*AV$302,INDEX(F998:BM1057,AV$307,$E1007)))</f>
        <v/>
      </c>
      <c r="AW1007" s="2406" t="str">
        <f ca="1">IF($E1007&gt;$E$12,"",IF(($E1007&gt;=AW$307),AW994-$D1007*AW$302,INDEX(F998:BM1057,AW$307,$E1007)))</f>
        <v/>
      </c>
      <c r="AX1007" s="2406" t="str">
        <f ca="1">IF($E1007&gt;$E$12,"",IF(($E1007&gt;=AX$307),AX994-$D1007*AX$302,INDEX(F998:BM1057,AX$307,$E1007)))</f>
        <v/>
      </c>
      <c r="AY1007" s="2406" t="str">
        <f ca="1">IF($E1007&gt;$E$12,"",IF(($E1007&gt;=AY$307),AY994-$D1007*AY$302,INDEX(F998:BM1057,AY$307,$E1007)))</f>
        <v/>
      </c>
      <c r="AZ1007" s="2406" t="str">
        <f ca="1">IF($E1007&gt;$E$12,"",IF(($E1007&gt;=AZ$307),AZ994-$D1007*AZ$302,INDEX(F998:BM1057,AZ$307,$E1007)))</f>
        <v/>
      </c>
      <c r="BA1007" s="2406" t="str">
        <f ca="1">IF($E1007&gt;$E$12,"",IF(($E1007&gt;=BA$307),BA994-$D1007*BA$302,INDEX(F998:BM1057,BA$307,$E1007)))</f>
        <v/>
      </c>
      <c r="BB1007" s="2406" t="str">
        <f ca="1">IF($E1007&gt;$E$12,"",IF(($E1007&gt;=BB$307),BB994-$D1007*BB$302,INDEX(F998:BM1057,BB$307,$E1007)))</f>
        <v/>
      </c>
      <c r="BC1007" s="2406" t="str">
        <f ca="1">IF($E1007&gt;$E$12,"",IF(($E1007&gt;=BC$307),BC994-$D1007*BC$302,INDEX(F998:BM1057,BC$307,$E1007)))</f>
        <v/>
      </c>
      <c r="BD1007" s="2406" t="str">
        <f ca="1">IF($E1007&gt;$E$12,"",IF(($E1007&gt;=BD$307),BD994-$D1007*BD$302,INDEX(F998:BM1057,BD$307,$E1007)))</f>
        <v/>
      </c>
      <c r="BE1007" s="2406" t="str">
        <f ca="1">IF($E1007&gt;$E$12,"",IF(($E1007&gt;=BE$307),BE994-$D1007*BE$302,INDEX(F998:BM1057,BE$307,$E1007)))</f>
        <v/>
      </c>
      <c r="BF1007" s="2406" t="str">
        <f ca="1">IF($E1007&gt;$E$12,"",IF(($E1007&gt;=BF$307),BF994-$D1007*BF$302,INDEX(F998:BM1057,BF$307,$E1007)))</f>
        <v/>
      </c>
      <c r="BG1007" s="2406" t="str">
        <f ca="1">IF($E1007&gt;$E$12,"",IF(($E1007&gt;=BG$307),BG994-$D1007*BG$302,INDEX(F998:BM1057,BG$307,$E1007)))</f>
        <v/>
      </c>
      <c r="BH1007" s="2406" t="str">
        <f ca="1">IF($E1007&gt;$E$12,"",IF(($E1007&gt;=BH$307),BH994-$D1007*BH$302,INDEX(F998:BM1057,BH$307,$E1007)))</f>
        <v/>
      </c>
      <c r="BI1007" s="2406" t="str">
        <f ca="1">IF($E1007&gt;$E$12,"",IF(($E1007&gt;=BI$307),BI994-$D1007*BI$302,INDEX(F998:BM1057,BI$307,$E1007)))</f>
        <v/>
      </c>
      <c r="BJ1007" s="2406" t="str">
        <f ca="1">IF($E1007&gt;$E$12,"",IF(($E1007&gt;=BJ$307),BJ994-$D1007*BJ$302,INDEX(F998:BM1057,BJ$307,$E1007)))</f>
        <v/>
      </c>
      <c r="BK1007" s="2406" t="str">
        <f ca="1">IF($E1007&gt;$E$12,"",IF(($E1007&gt;=BK$307),BK994-$D1007*BK$302,INDEX(F998:BM1057,BK$307,$E1007)))</f>
        <v/>
      </c>
      <c r="BL1007" s="2406" t="str">
        <f ca="1">IF($E1007&gt;$E$12,"",IF(($E1007&gt;=BL$307),BL994-$D1007*BL$302,INDEX(F998:BM1057,BL$307,$E1007)))</f>
        <v/>
      </c>
      <c r="BM1007" s="2406" t="str">
        <f ca="1">IF($E1007&gt;$E$12,"",IF(($E1007&gt;=BM$307),BM994-$D1007*BM$302,INDEX(F998:BM1057,BM$307,$E1007)))</f>
        <v/>
      </c>
    </row>
    <row r="1008" spans="3:65" ht="13.5" x14ac:dyDescent="0.25">
      <c r="C1008" s="2357"/>
      <c r="D1008" s="2405">
        <f ca="1">INDEX(F993:BM993,E1008)</f>
        <v>9.0161508759238555E-27</v>
      </c>
      <c r="E1008" s="2316">
        <v>11</v>
      </c>
      <c r="F1008" s="2406">
        <f ca="1">IF($E1008&gt;$E$12,"",IF(($E1008&gt;=F$307),F994-$D1008*F$302,INDEX(F998:BM1057,F$307,$E1008)))</f>
        <v>0.99951299999999998</v>
      </c>
      <c r="G1008" s="2406">
        <f ca="1">IF($E1008&gt;$E$12,"",IF(($E1008&gt;=G$307),G994-$D1008*G$302,INDEX(F998:BM1057,G$307,$E1008)))</f>
        <v>1.999026</v>
      </c>
      <c r="H1008" s="2406">
        <f ca="1">IF($E1008&gt;$E$12,"",IF(($E1008&gt;=H$307),H994-$D1008*H$302,INDEX(F998:BM1057,H$307,$E1008)))</f>
        <v>2.9985390000000001</v>
      </c>
      <c r="I1008" s="2406">
        <f ca="1">IF($E1008&gt;$E$12,"",IF(($E1008&gt;=I$307),I994-$D1008*I$302,INDEX(F998:BM1057,I$307,$E1008)))</f>
        <v>3.9980519999999999</v>
      </c>
      <c r="J1008" s="2406">
        <f ca="1">IF($E1008&gt;$E$12,"",IF(($E1008&gt;=J$307),J994-$D1008*J$302,INDEX(F998:BM1057,J$307,$E1008)))</f>
        <v>4.9975649999999998</v>
      </c>
      <c r="K1008" s="2406">
        <f ca="1">IF($E1008&gt;$E$12,"",IF(($E1008&gt;=K$307),K994-$D1008*K$302,INDEX(F998:BM1057,K$307,$E1008)))</f>
        <v>5.9970780000000001</v>
      </c>
      <c r="L1008" s="2406">
        <f ca="1">IF($E1008&gt;$E$12,"",IF(($E1008&gt;=L$307),L994-$D1008*L$302,INDEX(F998:BM1057,L$307,$E1008)))</f>
        <v>6.9965909999999996</v>
      </c>
      <c r="M1008" s="2406">
        <f ca="1">IF($E1008&gt;$E$12,"",IF(($E1008&gt;=M$307),M994-$D1008*M$302,INDEX(F998:BM1057,M$307,$E1008)))</f>
        <v>7.9961039999999999</v>
      </c>
      <c r="N1008" s="2406">
        <f ca="1">IF($E1008&gt;$E$12,"",IF(($E1008&gt;=N$307),N994-$D1008*N$302,INDEX(F998:BM1057,N$307,$E1008)))</f>
        <v>8.9956169999999993</v>
      </c>
      <c r="O1008" s="2406">
        <f ca="1">IF($E1008&gt;$E$12,"",IF(($E1008&gt;=O$307),O994-$D1008*O$302,INDEX(F998:BM1057,O$307,$E1008)))</f>
        <v>9.9951299999999996</v>
      </c>
      <c r="P1008" s="2406">
        <f ca="1">IF($E1008&gt;$E$12,"",IF(($E1008&gt;=P$307),P994-$D1008*P$302,INDEX(F998:BM1057,P$307,$E1008)))</f>
        <v>59.970779999999948</v>
      </c>
      <c r="Q1008" s="2406" t="str">
        <f ca="1">IF($E1008&gt;$E$12,"",IF(($E1008&gt;=Q$307),Q994-$D1008*Q$302,INDEX(F998:BM1057,Q$307,$E1008)))</f>
        <v/>
      </c>
      <c r="R1008" s="2406" t="str">
        <f ca="1">IF($E1008&gt;$E$12,"",IF(($E1008&gt;=R$307),R994-$D1008*R$302,INDEX(F998:BM1057,R$307,$E1008)))</f>
        <v/>
      </c>
      <c r="S1008" s="2406" t="str">
        <f ca="1">IF($E1008&gt;$E$12,"",IF(($E1008&gt;=S$307),S994-$D1008*S$302,INDEX(F998:BM1057,S$307,$E1008)))</f>
        <v/>
      </c>
      <c r="T1008" s="2406" t="str">
        <f ca="1">IF($E1008&gt;$E$12,"",IF(($E1008&gt;=T$307),T994-$D1008*T$302,INDEX(F998:BM1057,T$307,$E1008)))</f>
        <v/>
      </c>
      <c r="U1008" s="2406" t="str">
        <f ca="1">IF($E1008&gt;$E$12,"",IF(($E1008&gt;=U$307),U994-$D1008*U$302,INDEX(F998:BM1057,U$307,$E1008)))</f>
        <v/>
      </c>
      <c r="V1008" s="2406" t="str">
        <f ca="1">IF($E1008&gt;$E$12,"",IF(($E1008&gt;=V$307),V994-$D1008*V$302,INDEX(F998:BM1057,V$307,$E1008)))</f>
        <v/>
      </c>
      <c r="W1008" s="2406" t="str">
        <f ca="1">IF($E1008&gt;$E$12,"",IF(($E1008&gt;=W$307),W994-$D1008*W$302,INDEX(F998:BM1057,W$307,$E1008)))</f>
        <v/>
      </c>
      <c r="X1008" s="2406" t="str">
        <f ca="1">IF($E1008&gt;$E$12,"",IF(($E1008&gt;=X$307),X994-$D1008*X$302,INDEX(F998:BM1057,X$307,$E1008)))</f>
        <v/>
      </c>
      <c r="Y1008" s="2406" t="str">
        <f ca="1">IF($E1008&gt;$E$12,"",IF(($E1008&gt;=Y$307),Y994-$D1008*Y$302,INDEX(F998:BM1057,Y$307,$E1008)))</f>
        <v/>
      </c>
      <c r="Z1008" s="2406" t="str">
        <f ca="1">IF($E1008&gt;$E$12,"",IF(($E1008&gt;=Z$307),Z994-$D1008*Z$302,INDEX(F998:BM1057,Z$307,$E1008)))</f>
        <v/>
      </c>
      <c r="AA1008" s="2406" t="str">
        <f ca="1">IF($E1008&gt;$E$12,"",IF(($E1008&gt;=AA$307),AA994-$D1008*AA$302,INDEX(F998:BM1057,AA$307,$E1008)))</f>
        <v/>
      </c>
      <c r="AB1008" s="2406" t="str">
        <f ca="1">IF($E1008&gt;$E$12,"",IF(($E1008&gt;=AB$307),AB994-$D1008*AB$302,INDEX(F998:BM1057,AB$307,$E1008)))</f>
        <v/>
      </c>
      <c r="AC1008" s="2406" t="str">
        <f ca="1">IF($E1008&gt;$E$12,"",IF(($E1008&gt;=AC$307),AC994-$D1008*AC$302,INDEX(F998:BM1057,AC$307,$E1008)))</f>
        <v/>
      </c>
      <c r="AD1008" s="2406" t="str">
        <f ca="1">IF($E1008&gt;$E$12,"",IF(($E1008&gt;=AD$307),AD994-$D1008*AD$302,INDEX(F998:BM1057,AD$307,$E1008)))</f>
        <v/>
      </c>
      <c r="AE1008" s="2406" t="str">
        <f ca="1">IF($E1008&gt;$E$12,"",IF(($E1008&gt;=AE$307),AE994-$D1008*AE$302,INDEX(F998:BM1057,AE$307,$E1008)))</f>
        <v/>
      </c>
      <c r="AF1008" s="2406" t="str">
        <f ca="1">IF($E1008&gt;$E$12,"",IF(($E1008&gt;=AF$307),AF994-$D1008*AF$302,INDEX(F998:BM1057,AF$307,$E1008)))</f>
        <v/>
      </c>
      <c r="AG1008" s="2406" t="str">
        <f ca="1">IF($E1008&gt;$E$12,"",IF(($E1008&gt;=AG$307),AG994-$D1008*AG$302,INDEX(F998:BM1057,AG$307,$E1008)))</f>
        <v/>
      </c>
      <c r="AH1008" s="2406" t="str">
        <f ca="1">IF($E1008&gt;$E$12,"",IF(($E1008&gt;=AH$307),AH994-$D1008*AH$302,INDEX(F998:BM1057,AH$307,$E1008)))</f>
        <v/>
      </c>
      <c r="AI1008" s="2406" t="str">
        <f ca="1">IF($E1008&gt;$E$12,"",IF(($E1008&gt;=AI$307),AI994-$D1008*AI$302,INDEX(F998:BM1057,AI$307,$E1008)))</f>
        <v/>
      </c>
      <c r="AJ1008" s="2406" t="str">
        <f ca="1">IF($E1008&gt;$E$12,"",IF(($E1008&gt;=AJ$307),AJ994-$D1008*AJ$302,INDEX(F998:BM1057,AJ$307,$E1008)))</f>
        <v/>
      </c>
      <c r="AK1008" s="2406" t="str">
        <f ca="1">IF($E1008&gt;$E$12,"",IF(($E1008&gt;=AK$307),AK994-$D1008*AK$302,INDEX(F998:BM1057,AK$307,$E1008)))</f>
        <v/>
      </c>
      <c r="AL1008" s="2406" t="str">
        <f ca="1">IF($E1008&gt;$E$12,"",IF(($E1008&gt;=AL$307),AL994-$D1008*AL$302,INDEX(F998:BM1057,AL$307,$E1008)))</f>
        <v/>
      </c>
      <c r="AM1008" s="2406" t="str">
        <f ca="1">IF($E1008&gt;$E$12,"",IF(($E1008&gt;=AM$307),AM994-$D1008*AM$302,INDEX(F998:BM1057,AM$307,$E1008)))</f>
        <v/>
      </c>
      <c r="AN1008" s="2406" t="str">
        <f ca="1">IF($E1008&gt;$E$12,"",IF(($E1008&gt;=AN$307),AN994-$D1008*AN$302,INDEX(F998:BM1057,AN$307,$E1008)))</f>
        <v/>
      </c>
      <c r="AO1008" s="2406" t="str">
        <f ca="1">IF($E1008&gt;$E$12,"",IF(($E1008&gt;=AO$307),AO994-$D1008*AO$302,INDEX(F998:BM1057,AO$307,$E1008)))</f>
        <v/>
      </c>
      <c r="AP1008" s="2406" t="str">
        <f ca="1">IF($E1008&gt;$E$12,"",IF(($E1008&gt;=AP$307),AP994-$D1008*AP$302,INDEX(F998:BM1057,AP$307,$E1008)))</f>
        <v/>
      </c>
      <c r="AQ1008" s="2406" t="str">
        <f ca="1">IF($E1008&gt;$E$12,"",IF(($E1008&gt;=AQ$307),AQ994-$D1008*AQ$302,INDEX(F998:BM1057,AQ$307,$E1008)))</f>
        <v/>
      </c>
      <c r="AR1008" s="2406" t="str">
        <f ca="1">IF($E1008&gt;$E$12,"",IF(($E1008&gt;=AR$307),AR994-$D1008*AR$302,INDEX(F998:BM1057,AR$307,$E1008)))</f>
        <v/>
      </c>
      <c r="AS1008" s="2406" t="str">
        <f ca="1">IF($E1008&gt;$E$12,"",IF(($E1008&gt;=AS$307),AS994-$D1008*AS$302,INDEX(F998:BM1057,AS$307,$E1008)))</f>
        <v/>
      </c>
      <c r="AT1008" s="2406" t="str">
        <f ca="1">IF($E1008&gt;$E$12,"",IF(($E1008&gt;=AT$307),AT994-$D1008*AT$302,INDEX(F998:BM1057,AT$307,$E1008)))</f>
        <v/>
      </c>
      <c r="AU1008" s="2406" t="str">
        <f ca="1">IF($E1008&gt;$E$12,"",IF(($E1008&gt;=AU$307),AU994-$D1008*AU$302,INDEX(F998:BM1057,AU$307,$E1008)))</f>
        <v/>
      </c>
      <c r="AV1008" s="2406" t="str">
        <f ca="1">IF($E1008&gt;$E$12,"",IF(($E1008&gt;=AV$307),AV994-$D1008*AV$302,INDEX(F998:BM1057,AV$307,$E1008)))</f>
        <v/>
      </c>
      <c r="AW1008" s="2406" t="str">
        <f ca="1">IF($E1008&gt;$E$12,"",IF(($E1008&gt;=AW$307),AW994-$D1008*AW$302,INDEX(F998:BM1057,AW$307,$E1008)))</f>
        <v/>
      </c>
      <c r="AX1008" s="2406" t="str">
        <f ca="1">IF($E1008&gt;$E$12,"",IF(($E1008&gt;=AX$307),AX994-$D1008*AX$302,INDEX(F998:BM1057,AX$307,$E1008)))</f>
        <v/>
      </c>
      <c r="AY1008" s="2406" t="str">
        <f ca="1">IF($E1008&gt;$E$12,"",IF(($E1008&gt;=AY$307),AY994-$D1008*AY$302,INDEX(F998:BM1057,AY$307,$E1008)))</f>
        <v/>
      </c>
      <c r="AZ1008" s="2406" t="str">
        <f ca="1">IF($E1008&gt;$E$12,"",IF(($E1008&gt;=AZ$307),AZ994-$D1008*AZ$302,INDEX(F998:BM1057,AZ$307,$E1008)))</f>
        <v/>
      </c>
      <c r="BA1008" s="2406" t="str">
        <f ca="1">IF($E1008&gt;$E$12,"",IF(($E1008&gt;=BA$307),BA994-$D1008*BA$302,INDEX(F998:BM1057,BA$307,$E1008)))</f>
        <v/>
      </c>
      <c r="BB1008" s="2406" t="str">
        <f ca="1">IF($E1008&gt;$E$12,"",IF(($E1008&gt;=BB$307),BB994-$D1008*BB$302,INDEX(F998:BM1057,BB$307,$E1008)))</f>
        <v/>
      </c>
      <c r="BC1008" s="2406" t="str">
        <f ca="1">IF($E1008&gt;$E$12,"",IF(($E1008&gt;=BC$307),BC994-$D1008*BC$302,INDEX(F998:BM1057,BC$307,$E1008)))</f>
        <v/>
      </c>
      <c r="BD1008" s="2406" t="str">
        <f ca="1">IF($E1008&gt;$E$12,"",IF(($E1008&gt;=BD$307),BD994-$D1008*BD$302,INDEX(F998:BM1057,BD$307,$E1008)))</f>
        <v/>
      </c>
      <c r="BE1008" s="2406" t="str">
        <f ca="1">IF($E1008&gt;$E$12,"",IF(($E1008&gt;=BE$307),BE994-$D1008*BE$302,INDEX(F998:BM1057,BE$307,$E1008)))</f>
        <v/>
      </c>
      <c r="BF1008" s="2406" t="str">
        <f ca="1">IF($E1008&gt;$E$12,"",IF(($E1008&gt;=BF$307),BF994-$D1008*BF$302,INDEX(F998:BM1057,BF$307,$E1008)))</f>
        <v/>
      </c>
      <c r="BG1008" s="2406" t="str">
        <f ca="1">IF($E1008&gt;$E$12,"",IF(($E1008&gt;=BG$307),BG994-$D1008*BG$302,INDEX(F998:BM1057,BG$307,$E1008)))</f>
        <v/>
      </c>
      <c r="BH1008" s="2406" t="str">
        <f ca="1">IF($E1008&gt;$E$12,"",IF(($E1008&gt;=BH$307),BH994-$D1008*BH$302,INDEX(F998:BM1057,BH$307,$E1008)))</f>
        <v/>
      </c>
      <c r="BI1008" s="2406" t="str">
        <f ca="1">IF($E1008&gt;$E$12,"",IF(($E1008&gt;=BI$307),BI994-$D1008*BI$302,INDEX(F998:BM1057,BI$307,$E1008)))</f>
        <v/>
      </c>
      <c r="BJ1008" s="2406" t="str">
        <f ca="1">IF($E1008&gt;$E$12,"",IF(($E1008&gt;=BJ$307),BJ994-$D1008*BJ$302,INDEX(F998:BM1057,BJ$307,$E1008)))</f>
        <v/>
      </c>
      <c r="BK1008" s="2406" t="str">
        <f ca="1">IF($E1008&gt;$E$12,"",IF(($E1008&gt;=BK$307),BK994-$D1008*BK$302,INDEX(F998:BM1057,BK$307,$E1008)))</f>
        <v/>
      </c>
      <c r="BL1008" s="2406" t="str">
        <f ca="1">IF($E1008&gt;$E$12,"",IF(($E1008&gt;=BL$307),BL994-$D1008*BL$302,INDEX(F998:BM1057,BL$307,$E1008)))</f>
        <v/>
      </c>
      <c r="BM1008" s="2406" t="str">
        <f ca="1">IF($E1008&gt;$E$12,"",IF(($E1008&gt;=BM$307),BM994-$D1008*BM$302,INDEX(F998:BM1057,BM$307,$E1008)))</f>
        <v/>
      </c>
    </row>
    <row r="1009" spans="3:65" ht="13.5" x14ac:dyDescent="0.25">
      <c r="C1009" s="2357"/>
      <c r="D1009" s="2405">
        <f ca="1">INDEX(F993:BM993,E1009)</f>
        <v>1</v>
      </c>
      <c r="E1009" s="2316">
        <v>12</v>
      </c>
      <c r="F1009" s="2406" t="str">
        <f ca="1">IF($E1009&gt;$E$12,"",IF(($E1009&gt;=F$307),F994-$D1009*F$302,INDEX(F998:BM1057,F$307,$E1009)))</f>
        <v/>
      </c>
      <c r="G1009" s="2406" t="str">
        <f ca="1">IF($E1009&gt;$E$12,"",IF(($E1009&gt;=G$307),G994-$D1009*G$302,INDEX(F998:BM1057,G$307,$E1009)))</f>
        <v/>
      </c>
      <c r="H1009" s="2406" t="str">
        <f ca="1">IF($E1009&gt;$E$12,"",IF(($E1009&gt;=H$307),H994-$D1009*H$302,INDEX(F998:BM1057,H$307,$E1009)))</f>
        <v/>
      </c>
      <c r="I1009" s="2406" t="str">
        <f ca="1">IF($E1009&gt;$E$12,"",IF(($E1009&gt;=I$307),I994-$D1009*I$302,INDEX(F998:BM1057,I$307,$E1009)))</f>
        <v/>
      </c>
      <c r="J1009" s="2406" t="str">
        <f ca="1">IF($E1009&gt;$E$12,"",IF(($E1009&gt;=J$307),J994-$D1009*J$302,INDEX(F998:BM1057,J$307,$E1009)))</f>
        <v/>
      </c>
      <c r="K1009" s="2406" t="str">
        <f ca="1">IF($E1009&gt;$E$12,"",IF(($E1009&gt;=K$307),K994-$D1009*K$302,INDEX(F998:BM1057,K$307,$E1009)))</f>
        <v/>
      </c>
      <c r="L1009" s="2406" t="str">
        <f ca="1">IF($E1009&gt;$E$12,"",IF(($E1009&gt;=L$307),L994-$D1009*L$302,INDEX(F998:BM1057,L$307,$E1009)))</f>
        <v/>
      </c>
      <c r="M1009" s="2406" t="str">
        <f ca="1">IF($E1009&gt;$E$12,"",IF(($E1009&gt;=M$307),M994-$D1009*M$302,INDEX(F998:BM1057,M$307,$E1009)))</f>
        <v/>
      </c>
      <c r="N1009" s="2406" t="str">
        <f ca="1">IF($E1009&gt;$E$12,"",IF(($E1009&gt;=N$307),N994-$D1009*N$302,INDEX(F998:BM1057,N$307,$E1009)))</f>
        <v/>
      </c>
      <c r="O1009" s="2406" t="str">
        <f ca="1">IF($E1009&gt;$E$12,"",IF(($E1009&gt;=O$307),O994-$D1009*O$302,INDEX(F998:BM1057,O$307,$E1009)))</f>
        <v/>
      </c>
      <c r="P1009" s="2406" t="str">
        <f ca="1">IF($E1009&gt;$E$12,"",IF(($E1009&gt;=P$307),P994-$D1009*P$302,INDEX(F998:BM1057,P$307,$E1009)))</f>
        <v/>
      </c>
      <c r="Q1009" s="2406" t="str">
        <f ca="1">IF($E1009&gt;$E$12,"",IF(($E1009&gt;=Q$307),Q994-$D1009*Q$302,INDEX(F998:BM1057,Q$307,$E1009)))</f>
        <v/>
      </c>
      <c r="R1009" s="2406" t="str">
        <f ca="1">IF($E1009&gt;$E$12,"",IF(($E1009&gt;=R$307),R994-$D1009*R$302,INDEX(F998:BM1057,R$307,$E1009)))</f>
        <v/>
      </c>
      <c r="S1009" s="2406" t="str">
        <f ca="1">IF($E1009&gt;$E$12,"",IF(($E1009&gt;=S$307),S994-$D1009*S$302,INDEX(F998:BM1057,S$307,$E1009)))</f>
        <v/>
      </c>
      <c r="T1009" s="2406" t="str">
        <f ca="1">IF($E1009&gt;$E$12,"",IF(($E1009&gt;=T$307),T994-$D1009*T$302,INDEX(F998:BM1057,T$307,$E1009)))</f>
        <v/>
      </c>
      <c r="U1009" s="2406" t="str">
        <f ca="1">IF($E1009&gt;$E$12,"",IF(($E1009&gt;=U$307),U994-$D1009*U$302,INDEX(F998:BM1057,U$307,$E1009)))</f>
        <v/>
      </c>
      <c r="V1009" s="2406" t="str">
        <f ca="1">IF($E1009&gt;$E$12,"",IF(($E1009&gt;=V$307),V994-$D1009*V$302,INDEX(F998:BM1057,V$307,$E1009)))</f>
        <v/>
      </c>
      <c r="W1009" s="2406" t="str">
        <f ca="1">IF($E1009&gt;$E$12,"",IF(($E1009&gt;=W$307),W994-$D1009*W$302,INDEX(F998:BM1057,W$307,$E1009)))</f>
        <v/>
      </c>
      <c r="X1009" s="2406" t="str">
        <f ca="1">IF($E1009&gt;$E$12,"",IF(($E1009&gt;=X$307),X994-$D1009*X$302,INDEX(F998:BM1057,X$307,$E1009)))</f>
        <v/>
      </c>
      <c r="Y1009" s="2406" t="str">
        <f ca="1">IF($E1009&gt;$E$12,"",IF(($E1009&gt;=Y$307),Y994-$D1009*Y$302,INDEX(F998:BM1057,Y$307,$E1009)))</f>
        <v/>
      </c>
      <c r="Z1009" s="2406" t="str">
        <f ca="1">IF($E1009&gt;$E$12,"",IF(($E1009&gt;=Z$307),Z994-$D1009*Z$302,INDEX(F998:BM1057,Z$307,$E1009)))</f>
        <v/>
      </c>
      <c r="AA1009" s="2406" t="str">
        <f ca="1">IF($E1009&gt;$E$12,"",IF(($E1009&gt;=AA$307),AA994-$D1009*AA$302,INDEX(F998:BM1057,AA$307,$E1009)))</f>
        <v/>
      </c>
      <c r="AB1009" s="2406" t="str">
        <f ca="1">IF($E1009&gt;$E$12,"",IF(($E1009&gt;=AB$307),AB994-$D1009*AB$302,INDEX(F998:BM1057,AB$307,$E1009)))</f>
        <v/>
      </c>
      <c r="AC1009" s="2406" t="str">
        <f ca="1">IF($E1009&gt;$E$12,"",IF(($E1009&gt;=AC$307),AC994-$D1009*AC$302,INDEX(F998:BM1057,AC$307,$E1009)))</f>
        <v/>
      </c>
      <c r="AD1009" s="2406" t="str">
        <f ca="1">IF($E1009&gt;$E$12,"",IF(($E1009&gt;=AD$307),AD994-$D1009*AD$302,INDEX(F998:BM1057,AD$307,$E1009)))</f>
        <v/>
      </c>
      <c r="AE1009" s="2406" t="str">
        <f ca="1">IF($E1009&gt;$E$12,"",IF(($E1009&gt;=AE$307),AE994-$D1009*AE$302,INDEX(F998:BM1057,AE$307,$E1009)))</f>
        <v/>
      </c>
      <c r="AF1009" s="2406" t="str">
        <f ca="1">IF($E1009&gt;$E$12,"",IF(($E1009&gt;=AF$307),AF994-$D1009*AF$302,INDEX(F998:BM1057,AF$307,$E1009)))</f>
        <v/>
      </c>
      <c r="AG1009" s="2406" t="str">
        <f ca="1">IF($E1009&gt;$E$12,"",IF(($E1009&gt;=AG$307),AG994-$D1009*AG$302,INDEX(F998:BM1057,AG$307,$E1009)))</f>
        <v/>
      </c>
      <c r="AH1009" s="2406" t="str">
        <f ca="1">IF($E1009&gt;$E$12,"",IF(($E1009&gt;=AH$307),AH994-$D1009*AH$302,INDEX(F998:BM1057,AH$307,$E1009)))</f>
        <v/>
      </c>
      <c r="AI1009" s="2406" t="str">
        <f ca="1">IF($E1009&gt;$E$12,"",IF(($E1009&gt;=AI$307),AI994-$D1009*AI$302,INDEX(F998:BM1057,AI$307,$E1009)))</f>
        <v/>
      </c>
      <c r="AJ1009" s="2406" t="str">
        <f ca="1">IF($E1009&gt;$E$12,"",IF(($E1009&gt;=AJ$307),AJ994-$D1009*AJ$302,INDEX(F998:BM1057,AJ$307,$E1009)))</f>
        <v/>
      </c>
      <c r="AK1009" s="2406" t="str">
        <f ca="1">IF($E1009&gt;$E$12,"",IF(($E1009&gt;=AK$307),AK994-$D1009*AK$302,INDEX(F998:BM1057,AK$307,$E1009)))</f>
        <v/>
      </c>
      <c r="AL1009" s="2406" t="str">
        <f ca="1">IF($E1009&gt;$E$12,"",IF(($E1009&gt;=AL$307),AL994-$D1009*AL$302,INDEX(F998:BM1057,AL$307,$E1009)))</f>
        <v/>
      </c>
      <c r="AM1009" s="2406" t="str">
        <f ca="1">IF($E1009&gt;$E$12,"",IF(($E1009&gt;=AM$307),AM994-$D1009*AM$302,INDEX(F998:BM1057,AM$307,$E1009)))</f>
        <v/>
      </c>
      <c r="AN1009" s="2406" t="str">
        <f ca="1">IF($E1009&gt;$E$12,"",IF(($E1009&gt;=AN$307),AN994-$D1009*AN$302,INDEX(F998:BM1057,AN$307,$E1009)))</f>
        <v/>
      </c>
      <c r="AO1009" s="2406" t="str">
        <f ca="1">IF($E1009&gt;$E$12,"",IF(($E1009&gt;=AO$307),AO994-$D1009*AO$302,INDEX(F998:BM1057,AO$307,$E1009)))</f>
        <v/>
      </c>
      <c r="AP1009" s="2406" t="str">
        <f ca="1">IF($E1009&gt;$E$12,"",IF(($E1009&gt;=AP$307),AP994-$D1009*AP$302,INDEX(F998:BM1057,AP$307,$E1009)))</f>
        <v/>
      </c>
      <c r="AQ1009" s="2406" t="str">
        <f ca="1">IF($E1009&gt;$E$12,"",IF(($E1009&gt;=AQ$307),AQ994-$D1009*AQ$302,INDEX(F998:BM1057,AQ$307,$E1009)))</f>
        <v/>
      </c>
      <c r="AR1009" s="2406" t="str">
        <f ca="1">IF($E1009&gt;$E$12,"",IF(($E1009&gt;=AR$307),AR994-$D1009*AR$302,INDEX(F998:BM1057,AR$307,$E1009)))</f>
        <v/>
      </c>
      <c r="AS1009" s="2406" t="str">
        <f ca="1">IF($E1009&gt;$E$12,"",IF(($E1009&gt;=AS$307),AS994-$D1009*AS$302,INDEX(F998:BM1057,AS$307,$E1009)))</f>
        <v/>
      </c>
      <c r="AT1009" s="2406" t="str">
        <f ca="1">IF($E1009&gt;$E$12,"",IF(($E1009&gt;=AT$307),AT994-$D1009*AT$302,INDEX(F998:BM1057,AT$307,$E1009)))</f>
        <v/>
      </c>
      <c r="AU1009" s="2406" t="str">
        <f ca="1">IF($E1009&gt;$E$12,"",IF(($E1009&gt;=AU$307),AU994-$D1009*AU$302,INDEX(F998:BM1057,AU$307,$E1009)))</f>
        <v/>
      </c>
      <c r="AV1009" s="2406" t="str">
        <f ca="1">IF($E1009&gt;$E$12,"",IF(($E1009&gt;=AV$307),AV994-$D1009*AV$302,INDEX(F998:BM1057,AV$307,$E1009)))</f>
        <v/>
      </c>
      <c r="AW1009" s="2406" t="str">
        <f ca="1">IF($E1009&gt;$E$12,"",IF(($E1009&gt;=AW$307),AW994-$D1009*AW$302,INDEX(F998:BM1057,AW$307,$E1009)))</f>
        <v/>
      </c>
      <c r="AX1009" s="2406" t="str">
        <f ca="1">IF($E1009&gt;$E$12,"",IF(($E1009&gt;=AX$307),AX994-$D1009*AX$302,INDEX(F998:BM1057,AX$307,$E1009)))</f>
        <v/>
      </c>
      <c r="AY1009" s="2406" t="str">
        <f ca="1">IF($E1009&gt;$E$12,"",IF(($E1009&gt;=AY$307),AY994-$D1009*AY$302,INDEX(F998:BM1057,AY$307,$E1009)))</f>
        <v/>
      </c>
      <c r="AZ1009" s="2406" t="str">
        <f ca="1">IF($E1009&gt;$E$12,"",IF(($E1009&gt;=AZ$307),AZ994-$D1009*AZ$302,INDEX(F998:BM1057,AZ$307,$E1009)))</f>
        <v/>
      </c>
      <c r="BA1009" s="2406" t="str">
        <f ca="1">IF($E1009&gt;$E$12,"",IF(($E1009&gt;=BA$307),BA994-$D1009*BA$302,INDEX(F998:BM1057,BA$307,$E1009)))</f>
        <v/>
      </c>
      <c r="BB1009" s="2406" t="str">
        <f ca="1">IF($E1009&gt;$E$12,"",IF(($E1009&gt;=BB$307),BB994-$D1009*BB$302,INDEX(F998:BM1057,BB$307,$E1009)))</f>
        <v/>
      </c>
      <c r="BC1009" s="2406" t="str">
        <f ca="1">IF($E1009&gt;$E$12,"",IF(($E1009&gt;=BC$307),BC994-$D1009*BC$302,INDEX(F998:BM1057,BC$307,$E1009)))</f>
        <v/>
      </c>
      <c r="BD1009" s="2406" t="str">
        <f ca="1">IF($E1009&gt;$E$12,"",IF(($E1009&gt;=BD$307),BD994-$D1009*BD$302,INDEX(F998:BM1057,BD$307,$E1009)))</f>
        <v/>
      </c>
      <c r="BE1009" s="2406" t="str">
        <f ca="1">IF($E1009&gt;$E$12,"",IF(($E1009&gt;=BE$307),BE994-$D1009*BE$302,INDEX(F998:BM1057,BE$307,$E1009)))</f>
        <v/>
      </c>
      <c r="BF1009" s="2406" t="str">
        <f ca="1">IF($E1009&gt;$E$12,"",IF(($E1009&gt;=BF$307),BF994-$D1009*BF$302,INDEX(F998:BM1057,BF$307,$E1009)))</f>
        <v/>
      </c>
      <c r="BG1009" s="2406" t="str">
        <f ca="1">IF($E1009&gt;$E$12,"",IF(($E1009&gt;=BG$307),BG994-$D1009*BG$302,INDEX(F998:BM1057,BG$307,$E1009)))</f>
        <v/>
      </c>
      <c r="BH1009" s="2406" t="str">
        <f ca="1">IF($E1009&gt;$E$12,"",IF(($E1009&gt;=BH$307),BH994-$D1009*BH$302,INDEX(F998:BM1057,BH$307,$E1009)))</f>
        <v/>
      </c>
      <c r="BI1009" s="2406" t="str">
        <f ca="1">IF($E1009&gt;$E$12,"",IF(($E1009&gt;=BI$307),BI994-$D1009*BI$302,INDEX(F998:BM1057,BI$307,$E1009)))</f>
        <v/>
      </c>
      <c r="BJ1009" s="2406" t="str">
        <f ca="1">IF($E1009&gt;$E$12,"",IF(($E1009&gt;=BJ$307),BJ994-$D1009*BJ$302,INDEX(F998:BM1057,BJ$307,$E1009)))</f>
        <v/>
      </c>
      <c r="BK1009" s="2406" t="str">
        <f ca="1">IF($E1009&gt;$E$12,"",IF(($E1009&gt;=BK$307),BK994-$D1009*BK$302,INDEX(F998:BM1057,BK$307,$E1009)))</f>
        <v/>
      </c>
      <c r="BL1009" s="2406" t="str">
        <f ca="1">IF($E1009&gt;$E$12,"",IF(($E1009&gt;=BL$307),BL994-$D1009*BL$302,INDEX(F998:BM1057,BL$307,$E1009)))</f>
        <v/>
      </c>
      <c r="BM1009" s="2406" t="str">
        <f ca="1">IF($E1009&gt;$E$12,"",IF(($E1009&gt;=BM$307),BM994-$D1009*BM$302,INDEX(F998:BM1057,BM$307,$E1009)))</f>
        <v/>
      </c>
    </row>
    <row r="1010" spans="3:65" ht="13.5" x14ac:dyDescent="0.25">
      <c r="C1010" s="2357"/>
      <c r="D1010" s="2405">
        <f ca="1">INDEX(F993:BM993,E1010)</f>
        <v>1</v>
      </c>
      <c r="E1010" s="2316">
        <v>13</v>
      </c>
      <c r="F1010" s="2406" t="str">
        <f ca="1">IF($E1010&gt;$E$12,"",IF(($E1010&gt;=F$307),F994-$D1010*F$302,INDEX(F998:BM1057,F$307,$E1010)))</f>
        <v/>
      </c>
      <c r="G1010" s="2406" t="str">
        <f ca="1">IF($E1010&gt;$E$12,"",IF(($E1010&gt;=G$307),G994-$D1010*G$302,INDEX(F998:BM1057,G$307,$E1010)))</f>
        <v/>
      </c>
      <c r="H1010" s="2406" t="str">
        <f ca="1">IF($E1010&gt;$E$12,"",IF(($E1010&gt;=H$307),H994-$D1010*H$302,INDEX(F998:BM1057,H$307,$E1010)))</f>
        <v/>
      </c>
      <c r="I1010" s="2406" t="str">
        <f ca="1">IF($E1010&gt;$E$12,"",IF(($E1010&gt;=I$307),I994-$D1010*I$302,INDEX(F998:BM1057,I$307,$E1010)))</f>
        <v/>
      </c>
      <c r="J1010" s="2406" t="str">
        <f ca="1">IF($E1010&gt;$E$12,"",IF(($E1010&gt;=J$307),J994-$D1010*J$302,INDEX(F998:BM1057,J$307,$E1010)))</f>
        <v/>
      </c>
      <c r="K1010" s="2406" t="str">
        <f ca="1">IF($E1010&gt;$E$12,"",IF(($E1010&gt;=K$307),K994-$D1010*K$302,INDEX(F998:BM1057,K$307,$E1010)))</f>
        <v/>
      </c>
      <c r="L1010" s="2406" t="str">
        <f ca="1">IF($E1010&gt;$E$12,"",IF(($E1010&gt;=L$307),L994-$D1010*L$302,INDEX(F998:BM1057,L$307,$E1010)))</f>
        <v/>
      </c>
      <c r="M1010" s="2406" t="str">
        <f ca="1">IF($E1010&gt;$E$12,"",IF(($E1010&gt;=M$307),M994-$D1010*M$302,INDEX(F998:BM1057,M$307,$E1010)))</f>
        <v/>
      </c>
      <c r="N1010" s="2406" t="str">
        <f ca="1">IF($E1010&gt;$E$12,"",IF(($E1010&gt;=N$307),N994-$D1010*N$302,INDEX(F998:BM1057,N$307,$E1010)))</f>
        <v/>
      </c>
      <c r="O1010" s="2406" t="str">
        <f ca="1">IF($E1010&gt;$E$12,"",IF(($E1010&gt;=O$307),O994-$D1010*O$302,INDEX(F998:BM1057,O$307,$E1010)))</f>
        <v/>
      </c>
      <c r="P1010" s="2406" t="str">
        <f ca="1">IF($E1010&gt;$E$12,"",IF(($E1010&gt;=P$307),P994-$D1010*P$302,INDEX(F998:BM1057,P$307,$E1010)))</f>
        <v/>
      </c>
      <c r="Q1010" s="2406" t="str">
        <f ca="1">IF($E1010&gt;$E$12,"",IF(($E1010&gt;=Q$307),Q994-$D1010*Q$302,INDEX(F998:BM1057,Q$307,$E1010)))</f>
        <v/>
      </c>
      <c r="R1010" s="2406" t="str">
        <f ca="1">IF($E1010&gt;$E$12,"",IF(($E1010&gt;=R$307),R994-$D1010*R$302,INDEX(F998:BM1057,R$307,$E1010)))</f>
        <v/>
      </c>
      <c r="S1010" s="2406" t="str">
        <f ca="1">IF($E1010&gt;$E$12,"",IF(($E1010&gt;=S$307),S994-$D1010*S$302,INDEX(F998:BM1057,S$307,$E1010)))</f>
        <v/>
      </c>
      <c r="T1010" s="2406" t="str">
        <f ca="1">IF($E1010&gt;$E$12,"",IF(($E1010&gt;=T$307),T994-$D1010*T$302,INDEX(F998:BM1057,T$307,$E1010)))</f>
        <v/>
      </c>
      <c r="U1010" s="2406" t="str">
        <f ca="1">IF($E1010&gt;$E$12,"",IF(($E1010&gt;=U$307),U994-$D1010*U$302,INDEX(F998:BM1057,U$307,$E1010)))</f>
        <v/>
      </c>
      <c r="V1010" s="2406" t="str">
        <f ca="1">IF($E1010&gt;$E$12,"",IF(($E1010&gt;=V$307),V994-$D1010*V$302,INDEX(F998:BM1057,V$307,$E1010)))</f>
        <v/>
      </c>
      <c r="W1010" s="2406" t="str">
        <f ca="1">IF($E1010&gt;$E$12,"",IF(($E1010&gt;=W$307),W994-$D1010*W$302,INDEX(F998:BM1057,W$307,$E1010)))</f>
        <v/>
      </c>
      <c r="X1010" s="2406" t="str">
        <f ca="1">IF($E1010&gt;$E$12,"",IF(($E1010&gt;=X$307),X994-$D1010*X$302,INDEX(F998:BM1057,X$307,$E1010)))</f>
        <v/>
      </c>
      <c r="Y1010" s="2406" t="str">
        <f ca="1">IF($E1010&gt;$E$12,"",IF(($E1010&gt;=Y$307),Y994-$D1010*Y$302,INDEX(F998:BM1057,Y$307,$E1010)))</f>
        <v/>
      </c>
      <c r="Z1010" s="2406" t="str">
        <f ca="1">IF($E1010&gt;$E$12,"",IF(($E1010&gt;=Z$307),Z994-$D1010*Z$302,INDEX(F998:BM1057,Z$307,$E1010)))</f>
        <v/>
      </c>
      <c r="AA1010" s="2406" t="str">
        <f ca="1">IF($E1010&gt;$E$12,"",IF(($E1010&gt;=AA$307),AA994-$D1010*AA$302,INDEX(F998:BM1057,AA$307,$E1010)))</f>
        <v/>
      </c>
      <c r="AB1010" s="2406" t="str">
        <f ca="1">IF($E1010&gt;$E$12,"",IF(($E1010&gt;=AB$307),AB994-$D1010*AB$302,INDEX(F998:BM1057,AB$307,$E1010)))</f>
        <v/>
      </c>
      <c r="AC1010" s="2406" t="str">
        <f ca="1">IF($E1010&gt;$E$12,"",IF(($E1010&gt;=AC$307),AC994-$D1010*AC$302,INDEX(F998:BM1057,AC$307,$E1010)))</f>
        <v/>
      </c>
      <c r="AD1010" s="2406" t="str">
        <f ca="1">IF($E1010&gt;$E$12,"",IF(($E1010&gt;=AD$307),AD994-$D1010*AD$302,INDEX(F998:BM1057,AD$307,$E1010)))</f>
        <v/>
      </c>
      <c r="AE1010" s="2406" t="str">
        <f ca="1">IF($E1010&gt;$E$12,"",IF(($E1010&gt;=AE$307),AE994-$D1010*AE$302,INDEX(F998:BM1057,AE$307,$E1010)))</f>
        <v/>
      </c>
      <c r="AF1010" s="2406" t="str">
        <f ca="1">IF($E1010&gt;$E$12,"",IF(($E1010&gt;=AF$307),AF994-$D1010*AF$302,INDEX(F998:BM1057,AF$307,$E1010)))</f>
        <v/>
      </c>
      <c r="AG1010" s="2406" t="str">
        <f ca="1">IF($E1010&gt;$E$12,"",IF(($E1010&gt;=AG$307),AG994-$D1010*AG$302,INDEX(F998:BM1057,AG$307,$E1010)))</f>
        <v/>
      </c>
      <c r="AH1010" s="2406" t="str">
        <f ca="1">IF($E1010&gt;$E$12,"",IF(($E1010&gt;=AH$307),AH994-$D1010*AH$302,INDEX(F998:BM1057,AH$307,$E1010)))</f>
        <v/>
      </c>
      <c r="AI1010" s="2406" t="str">
        <f ca="1">IF($E1010&gt;$E$12,"",IF(($E1010&gt;=AI$307),AI994-$D1010*AI$302,INDEX(F998:BM1057,AI$307,$E1010)))</f>
        <v/>
      </c>
      <c r="AJ1010" s="2406" t="str">
        <f ca="1">IF($E1010&gt;$E$12,"",IF(($E1010&gt;=AJ$307),AJ994-$D1010*AJ$302,INDEX(F998:BM1057,AJ$307,$E1010)))</f>
        <v/>
      </c>
      <c r="AK1010" s="2406" t="str">
        <f ca="1">IF($E1010&gt;$E$12,"",IF(($E1010&gt;=AK$307),AK994-$D1010*AK$302,INDEX(F998:BM1057,AK$307,$E1010)))</f>
        <v/>
      </c>
      <c r="AL1010" s="2406" t="str">
        <f ca="1">IF($E1010&gt;$E$12,"",IF(($E1010&gt;=AL$307),AL994-$D1010*AL$302,INDEX(F998:BM1057,AL$307,$E1010)))</f>
        <v/>
      </c>
      <c r="AM1010" s="2406" t="str">
        <f ca="1">IF($E1010&gt;$E$12,"",IF(($E1010&gt;=AM$307),AM994-$D1010*AM$302,INDEX(F998:BM1057,AM$307,$E1010)))</f>
        <v/>
      </c>
      <c r="AN1010" s="2406" t="str">
        <f ca="1">IF($E1010&gt;$E$12,"",IF(($E1010&gt;=AN$307),AN994-$D1010*AN$302,INDEX(F998:BM1057,AN$307,$E1010)))</f>
        <v/>
      </c>
      <c r="AO1010" s="2406" t="str">
        <f ca="1">IF($E1010&gt;$E$12,"",IF(($E1010&gt;=AO$307),AO994-$D1010*AO$302,INDEX(F998:BM1057,AO$307,$E1010)))</f>
        <v/>
      </c>
      <c r="AP1010" s="2406" t="str">
        <f ca="1">IF($E1010&gt;$E$12,"",IF(($E1010&gt;=AP$307),AP994-$D1010*AP$302,INDEX(F998:BM1057,AP$307,$E1010)))</f>
        <v/>
      </c>
      <c r="AQ1010" s="2406" t="str">
        <f ca="1">IF($E1010&gt;$E$12,"",IF(($E1010&gt;=AQ$307),AQ994-$D1010*AQ$302,INDEX(F998:BM1057,AQ$307,$E1010)))</f>
        <v/>
      </c>
      <c r="AR1010" s="2406" t="str">
        <f ca="1">IF($E1010&gt;$E$12,"",IF(($E1010&gt;=AR$307),AR994-$D1010*AR$302,INDEX(F998:BM1057,AR$307,$E1010)))</f>
        <v/>
      </c>
      <c r="AS1010" s="2406" t="str">
        <f ca="1">IF($E1010&gt;$E$12,"",IF(($E1010&gt;=AS$307),AS994-$D1010*AS$302,INDEX(F998:BM1057,AS$307,$E1010)))</f>
        <v/>
      </c>
      <c r="AT1010" s="2406" t="str">
        <f ca="1">IF($E1010&gt;$E$12,"",IF(($E1010&gt;=AT$307),AT994-$D1010*AT$302,INDEX(F998:BM1057,AT$307,$E1010)))</f>
        <v/>
      </c>
      <c r="AU1010" s="2406" t="str">
        <f ca="1">IF($E1010&gt;$E$12,"",IF(($E1010&gt;=AU$307),AU994-$D1010*AU$302,INDEX(F998:BM1057,AU$307,$E1010)))</f>
        <v/>
      </c>
      <c r="AV1010" s="2406" t="str">
        <f ca="1">IF($E1010&gt;$E$12,"",IF(($E1010&gt;=AV$307),AV994-$D1010*AV$302,INDEX(F998:BM1057,AV$307,$E1010)))</f>
        <v/>
      </c>
      <c r="AW1010" s="2406" t="str">
        <f ca="1">IF($E1010&gt;$E$12,"",IF(($E1010&gt;=AW$307),AW994-$D1010*AW$302,INDEX(F998:BM1057,AW$307,$E1010)))</f>
        <v/>
      </c>
      <c r="AX1010" s="2406" t="str">
        <f ca="1">IF($E1010&gt;$E$12,"",IF(($E1010&gt;=AX$307),AX994-$D1010*AX$302,INDEX(F998:BM1057,AX$307,$E1010)))</f>
        <v/>
      </c>
      <c r="AY1010" s="2406" t="str">
        <f ca="1">IF($E1010&gt;$E$12,"",IF(($E1010&gt;=AY$307),AY994-$D1010*AY$302,INDEX(F998:BM1057,AY$307,$E1010)))</f>
        <v/>
      </c>
      <c r="AZ1010" s="2406" t="str">
        <f ca="1">IF($E1010&gt;$E$12,"",IF(($E1010&gt;=AZ$307),AZ994-$D1010*AZ$302,INDEX(F998:BM1057,AZ$307,$E1010)))</f>
        <v/>
      </c>
      <c r="BA1010" s="2406" t="str">
        <f ca="1">IF($E1010&gt;$E$12,"",IF(($E1010&gt;=BA$307),BA994-$D1010*BA$302,INDEX(F998:BM1057,BA$307,$E1010)))</f>
        <v/>
      </c>
      <c r="BB1010" s="2406" t="str">
        <f ca="1">IF($E1010&gt;$E$12,"",IF(($E1010&gt;=BB$307),BB994-$D1010*BB$302,INDEX(F998:BM1057,BB$307,$E1010)))</f>
        <v/>
      </c>
      <c r="BC1010" s="2406" t="str">
        <f ca="1">IF($E1010&gt;$E$12,"",IF(($E1010&gt;=BC$307),BC994-$D1010*BC$302,INDEX(F998:BM1057,BC$307,$E1010)))</f>
        <v/>
      </c>
      <c r="BD1010" s="2406" t="str">
        <f ca="1">IF($E1010&gt;$E$12,"",IF(($E1010&gt;=BD$307),BD994-$D1010*BD$302,INDEX(F998:BM1057,BD$307,$E1010)))</f>
        <v/>
      </c>
      <c r="BE1010" s="2406" t="str">
        <f ca="1">IF($E1010&gt;$E$12,"",IF(($E1010&gt;=BE$307),BE994-$D1010*BE$302,INDEX(F998:BM1057,BE$307,$E1010)))</f>
        <v/>
      </c>
      <c r="BF1010" s="2406" t="str">
        <f ca="1">IF($E1010&gt;$E$12,"",IF(($E1010&gt;=BF$307),BF994-$D1010*BF$302,INDEX(F998:BM1057,BF$307,$E1010)))</f>
        <v/>
      </c>
      <c r="BG1010" s="2406" t="str">
        <f ca="1">IF($E1010&gt;$E$12,"",IF(($E1010&gt;=BG$307),BG994-$D1010*BG$302,INDEX(F998:BM1057,BG$307,$E1010)))</f>
        <v/>
      </c>
      <c r="BH1010" s="2406" t="str">
        <f ca="1">IF($E1010&gt;$E$12,"",IF(($E1010&gt;=BH$307),BH994-$D1010*BH$302,INDEX(F998:BM1057,BH$307,$E1010)))</f>
        <v/>
      </c>
      <c r="BI1010" s="2406" t="str">
        <f ca="1">IF($E1010&gt;$E$12,"",IF(($E1010&gt;=BI$307),BI994-$D1010*BI$302,INDEX(F998:BM1057,BI$307,$E1010)))</f>
        <v/>
      </c>
      <c r="BJ1010" s="2406" t="str">
        <f ca="1">IF($E1010&gt;$E$12,"",IF(($E1010&gt;=BJ$307),BJ994-$D1010*BJ$302,INDEX(F998:BM1057,BJ$307,$E1010)))</f>
        <v/>
      </c>
      <c r="BK1010" s="2406" t="str">
        <f ca="1">IF($E1010&gt;$E$12,"",IF(($E1010&gt;=BK$307),BK994-$D1010*BK$302,INDEX(F998:BM1057,BK$307,$E1010)))</f>
        <v/>
      </c>
      <c r="BL1010" s="2406" t="str">
        <f ca="1">IF($E1010&gt;$E$12,"",IF(($E1010&gt;=BL$307),BL994-$D1010*BL$302,INDEX(F998:BM1057,BL$307,$E1010)))</f>
        <v/>
      </c>
      <c r="BM1010" s="2406" t="str">
        <f ca="1">IF($E1010&gt;$E$12,"",IF(($E1010&gt;=BM$307),BM994-$D1010*BM$302,INDEX(F998:BM1057,BM$307,$E1010)))</f>
        <v/>
      </c>
    </row>
    <row r="1011" spans="3:65" ht="13.5" x14ac:dyDescent="0.25">
      <c r="C1011" s="2357"/>
      <c r="D1011" s="2405">
        <f ca="1">INDEX(F993:BM993,E1011)</f>
        <v>1</v>
      </c>
      <c r="E1011" s="2316">
        <v>14</v>
      </c>
      <c r="F1011" s="2406" t="str">
        <f ca="1">IF($E1011&gt;$E$12,"",IF(($E1011&gt;=F$307),F994-$D1011*F$302,INDEX(F998:BM1057,F$307,$E1011)))</f>
        <v/>
      </c>
      <c r="G1011" s="2406" t="str">
        <f ca="1">IF($E1011&gt;$E$12,"",IF(($E1011&gt;=G$307),G994-$D1011*G$302,INDEX(F998:BM1057,G$307,$E1011)))</f>
        <v/>
      </c>
      <c r="H1011" s="2406" t="str">
        <f ca="1">IF($E1011&gt;$E$12,"",IF(($E1011&gt;=H$307),H994-$D1011*H$302,INDEX(F998:BM1057,H$307,$E1011)))</f>
        <v/>
      </c>
      <c r="I1011" s="2406" t="str">
        <f ca="1">IF($E1011&gt;$E$12,"",IF(($E1011&gt;=I$307),I994-$D1011*I$302,INDEX(F998:BM1057,I$307,$E1011)))</f>
        <v/>
      </c>
      <c r="J1011" s="2406" t="str">
        <f ca="1">IF($E1011&gt;$E$12,"",IF(($E1011&gt;=J$307),J994-$D1011*J$302,INDEX(F998:BM1057,J$307,$E1011)))</f>
        <v/>
      </c>
      <c r="K1011" s="2406" t="str">
        <f ca="1">IF($E1011&gt;$E$12,"",IF(($E1011&gt;=K$307),K994-$D1011*K$302,INDEX(F998:BM1057,K$307,$E1011)))</f>
        <v/>
      </c>
      <c r="L1011" s="2406" t="str">
        <f ca="1">IF($E1011&gt;$E$12,"",IF(($E1011&gt;=L$307),L994-$D1011*L$302,INDEX(F998:BM1057,L$307,$E1011)))</f>
        <v/>
      </c>
      <c r="M1011" s="2406" t="str">
        <f ca="1">IF($E1011&gt;$E$12,"",IF(($E1011&gt;=M$307),M994-$D1011*M$302,INDEX(F998:BM1057,M$307,$E1011)))</f>
        <v/>
      </c>
      <c r="N1011" s="2406" t="str">
        <f ca="1">IF($E1011&gt;$E$12,"",IF(($E1011&gt;=N$307),N994-$D1011*N$302,INDEX(F998:BM1057,N$307,$E1011)))</f>
        <v/>
      </c>
      <c r="O1011" s="2406" t="str">
        <f ca="1">IF($E1011&gt;$E$12,"",IF(($E1011&gt;=O$307),O994-$D1011*O$302,INDEX(F998:BM1057,O$307,$E1011)))</f>
        <v/>
      </c>
      <c r="P1011" s="2406" t="str">
        <f ca="1">IF($E1011&gt;$E$12,"",IF(($E1011&gt;=P$307),P994-$D1011*P$302,INDEX(F998:BM1057,P$307,$E1011)))</f>
        <v/>
      </c>
      <c r="Q1011" s="2406" t="str">
        <f ca="1">IF($E1011&gt;$E$12,"",IF(($E1011&gt;=Q$307),Q994-$D1011*Q$302,INDEX(F998:BM1057,Q$307,$E1011)))</f>
        <v/>
      </c>
      <c r="R1011" s="2406" t="str">
        <f ca="1">IF($E1011&gt;$E$12,"",IF(($E1011&gt;=R$307),R994-$D1011*R$302,INDEX(F998:BM1057,R$307,$E1011)))</f>
        <v/>
      </c>
      <c r="S1011" s="2406" t="str">
        <f ca="1">IF($E1011&gt;$E$12,"",IF(($E1011&gt;=S$307),S994-$D1011*S$302,INDEX(F998:BM1057,S$307,$E1011)))</f>
        <v/>
      </c>
      <c r="T1011" s="2406" t="str">
        <f ca="1">IF($E1011&gt;$E$12,"",IF(($E1011&gt;=T$307),T994-$D1011*T$302,INDEX(F998:BM1057,T$307,$E1011)))</f>
        <v/>
      </c>
      <c r="U1011" s="2406" t="str">
        <f ca="1">IF($E1011&gt;$E$12,"",IF(($E1011&gt;=U$307),U994-$D1011*U$302,INDEX(F998:BM1057,U$307,$E1011)))</f>
        <v/>
      </c>
      <c r="V1011" s="2406" t="str">
        <f ca="1">IF($E1011&gt;$E$12,"",IF(($E1011&gt;=V$307),V994-$D1011*V$302,INDEX(F998:BM1057,V$307,$E1011)))</f>
        <v/>
      </c>
      <c r="W1011" s="2406" t="str">
        <f ca="1">IF($E1011&gt;$E$12,"",IF(($E1011&gt;=W$307),W994-$D1011*W$302,INDEX(F998:BM1057,W$307,$E1011)))</f>
        <v/>
      </c>
      <c r="X1011" s="2406" t="str">
        <f ca="1">IF($E1011&gt;$E$12,"",IF(($E1011&gt;=X$307),X994-$D1011*X$302,INDEX(F998:BM1057,X$307,$E1011)))</f>
        <v/>
      </c>
      <c r="Y1011" s="2406" t="str">
        <f ca="1">IF($E1011&gt;$E$12,"",IF(($E1011&gt;=Y$307),Y994-$D1011*Y$302,INDEX(F998:BM1057,Y$307,$E1011)))</f>
        <v/>
      </c>
      <c r="Z1011" s="2406" t="str">
        <f ca="1">IF($E1011&gt;$E$12,"",IF(($E1011&gt;=Z$307),Z994-$D1011*Z$302,INDEX(F998:BM1057,Z$307,$E1011)))</f>
        <v/>
      </c>
      <c r="AA1011" s="2406" t="str">
        <f ca="1">IF($E1011&gt;$E$12,"",IF(($E1011&gt;=AA$307),AA994-$D1011*AA$302,INDEX(F998:BM1057,AA$307,$E1011)))</f>
        <v/>
      </c>
      <c r="AB1011" s="2406" t="str">
        <f ca="1">IF($E1011&gt;$E$12,"",IF(($E1011&gt;=AB$307),AB994-$D1011*AB$302,INDEX(F998:BM1057,AB$307,$E1011)))</f>
        <v/>
      </c>
      <c r="AC1011" s="2406" t="str">
        <f ca="1">IF($E1011&gt;$E$12,"",IF(($E1011&gt;=AC$307),AC994-$D1011*AC$302,INDEX(F998:BM1057,AC$307,$E1011)))</f>
        <v/>
      </c>
      <c r="AD1011" s="2406" t="str">
        <f ca="1">IF($E1011&gt;$E$12,"",IF(($E1011&gt;=AD$307),AD994-$D1011*AD$302,INDEX(F998:BM1057,AD$307,$E1011)))</f>
        <v/>
      </c>
      <c r="AE1011" s="2406" t="str">
        <f ca="1">IF($E1011&gt;$E$12,"",IF(($E1011&gt;=AE$307),AE994-$D1011*AE$302,INDEX(F998:BM1057,AE$307,$E1011)))</f>
        <v/>
      </c>
      <c r="AF1011" s="2406" t="str">
        <f ca="1">IF($E1011&gt;$E$12,"",IF(($E1011&gt;=AF$307),AF994-$D1011*AF$302,INDEX(F998:BM1057,AF$307,$E1011)))</f>
        <v/>
      </c>
      <c r="AG1011" s="2406" t="str">
        <f ca="1">IF($E1011&gt;$E$12,"",IF(($E1011&gt;=AG$307),AG994-$D1011*AG$302,INDEX(F998:BM1057,AG$307,$E1011)))</f>
        <v/>
      </c>
      <c r="AH1011" s="2406" t="str">
        <f ca="1">IF($E1011&gt;$E$12,"",IF(($E1011&gt;=AH$307),AH994-$D1011*AH$302,INDEX(F998:BM1057,AH$307,$E1011)))</f>
        <v/>
      </c>
      <c r="AI1011" s="2406" t="str">
        <f ca="1">IF($E1011&gt;$E$12,"",IF(($E1011&gt;=AI$307),AI994-$D1011*AI$302,INDEX(F998:BM1057,AI$307,$E1011)))</f>
        <v/>
      </c>
      <c r="AJ1011" s="2406" t="str">
        <f ca="1">IF($E1011&gt;$E$12,"",IF(($E1011&gt;=AJ$307),AJ994-$D1011*AJ$302,INDEX(F998:BM1057,AJ$307,$E1011)))</f>
        <v/>
      </c>
      <c r="AK1011" s="2406" t="str">
        <f ca="1">IF($E1011&gt;$E$12,"",IF(($E1011&gt;=AK$307),AK994-$D1011*AK$302,INDEX(F998:BM1057,AK$307,$E1011)))</f>
        <v/>
      </c>
      <c r="AL1011" s="2406" t="str">
        <f ca="1">IF($E1011&gt;$E$12,"",IF(($E1011&gt;=AL$307),AL994-$D1011*AL$302,INDEX(F998:BM1057,AL$307,$E1011)))</f>
        <v/>
      </c>
      <c r="AM1011" s="2406" t="str">
        <f ca="1">IF($E1011&gt;$E$12,"",IF(($E1011&gt;=AM$307),AM994-$D1011*AM$302,INDEX(F998:BM1057,AM$307,$E1011)))</f>
        <v/>
      </c>
      <c r="AN1011" s="2406" t="str">
        <f ca="1">IF($E1011&gt;$E$12,"",IF(($E1011&gt;=AN$307),AN994-$D1011*AN$302,INDEX(F998:BM1057,AN$307,$E1011)))</f>
        <v/>
      </c>
      <c r="AO1011" s="2406" t="str">
        <f ca="1">IF($E1011&gt;$E$12,"",IF(($E1011&gt;=AO$307),AO994-$D1011*AO$302,INDEX(F998:BM1057,AO$307,$E1011)))</f>
        <v/>
      </c>
      <c r="AP1011" s="2406" t="str">
        <f ca="1">IF($E1011&gt;$E$12,"",IF(($E1011&gt;=AP$307),AP994-$D1011*AP$302,INDEX(F998:BM1057,AP$307,$E1011)))</f>
        <v/>
      </c>
      <c r="AQ1011" s="2406" t="str">
        <f ca="1">IF($E1011&gt;$E$12,"",IF(($E1011&gt;=AQ$307),AQ994-$D1011*AQ$302,INDEX(F998:BM1057,AQ$307,$E1011)))</f>
        <v/>
      </c>
      <c r="AR1011" s="2406" t="str">
        <f ca="1">IF($E1011&gt;$E$12,"",IF(($E1011&gt;=AR$307),AR994-$D1011*AR$302,INDEX(F998:BM1057,AR$307,$E1011)))</f>
        <v/>
      </c>
      <c r="AS1011" s="2406" t="str">
        <f ca="1">IF($E1011&gt;$E$12,"",IF(($E1011&gt;=AS$307),AS994-$D1011*AS$302,INDEX(F998:BM1057,AS$307,$E1011)))</f>
        <v/>
      </c>
      <c r="AT1011" s="2406" t="str">
        <f ca="1">IF($E1011&gt;$E$12,"",IF(($E1011&gt;=AT$307),AT994-$D1011*AT$302,INDEX(F998:BM1057,AT$307,$E1011)))</f>
        <v/>
      </c>
      <c r="AU1011" s="2406" t="str">
        <f ca="1">IF($E1011&gt;$E$12,"",IF(($E1011&gt;=AU$307),AU994-$D1011*AU$302,INDEX(F998:BM1057,AU$307,$E1011)))</f>
        <v/>
      </c>
      <c r="AV1011" s="2406" t="str">
        <f ca="1">IF($E1011&gt;$E$12,"",IF(($E1011&gt;=AV$307),AV994-$D1011*AV$302,INDEX(F998:BM1057,AV$307,$E1011)))</f>
        <v/>
      </c>
      <c r="AW1011" s="2406" t="str">
        <f ca="1">IF($E1011&gt;$E$12,"",IF(($E1011&gt;=AW$307),AW994-$D1011*AW$302,INDEX(F998:BM1057,AW$307,$E1011)))</f>
        <v/>
      </c>
      <c r="AX1011" s="2406" t="str">
        <f ca="1">IF($E1011&gt;$E$12,"",IF(($E1011&gt;=AX$307),AX994-$D1011*AX$302,INDEX(F998:BM1057,AX$307,$E1011)))</f>
        <v/>
      </c>
      <c r="AY1011" s="2406" t="str">
        <f ca="1">IF($E1011&gt;$E$12,"",IF(($E1011&gt;=AY$307),AY994-$D1011*AY$302,INDEX(F998:BM1057,AY$307,$E1011)))</f>
        <v/>
      </c>
      <c r="AZ1011" s="2406" t="str">
        <f ca="1">IF($E1011&gt;$E$12,"",IF(($E1011&gt;=AZ$307),AZ994-$D1011*AZ$302,INDEX(F998:BM1057,AZ$307,$E1011)))</f>
        <v/>
      </c>
      <c r="BA1011" s="2406" t="str">
        <f ca="1">IF($E1011&gt;$E$12,"",IF(($E1011&gt;=BA$307),BA994-$D1011*BA$302,INDEX(F998:BM1057,BA$307,$E1011)))</f>
        <v/>
      </c>
      <c r="BB1011" s="2406" t="str">
        <f ca="1">IF($E1011&gt;$E$12,"",IF(($E1011&gt;=BB$307),BB994-$D1011*BB$302,INDEX(F998:BM1057,BB$307,$E1011)))</f>
        <v/>
      </c>
      <c r="BC1011" s="2406" t="str">
        <f ca="1">IF($E1011&gt;$E$12,"",IF(($E1011&gt;=BC$307),BC994-$D1011*BC$302,INDEX(F998:BM1057,BC$307,$E1011)))</f>
        <v/>
      </c>
      <c r="BD1011" s="2406" t="str">
        <f ca="1">IF($E1011&gt;$E$12,"",IF(($E1011&gt;=BD$307),BD994-$D1011*BD$302,INDEX(F998:BM1057,BD$307,$E1011)))</f>
        <v/>
      </c>
      <c r="BE1011" s="2406" t="str">
        <f ca="1">IF($E1011&gt;$E$12,"",IF(($E1011&gt;=BE$307),BE994-$D1011*BE$302,INDEX(F998:BM1057,BE$307,$E1011)))</f>
        <v/>
      </c>
      <c r="BF1011" s="2406" t="str">
        <f ca="1">IF($E1011&gt;$E$12,"",IF(($E1011&gt;=BF$307),BF994-$D1011*BF$302,INDEX(F998:BM1057,BF$307,$E1011)))</f>
        <v/>
      </c>
      <c r="BG1011" s="2406" t="str">
        <f ca="1">IF($E1011&gt;$E$12,"",IF(($E1011&gt;=BG$307),BG994-$D1011*BG$302,INDEX(F998:BM1057,BG$307,$E1011)))</f>
        <v/>
      </c>
      <c r="BH1011" s="2406" t="str">
        <f ca="1">IF($E1011&gt;$E$12,"",IF(($E1011&gt;=BH$307),BH994-$D1011*BH$302,INDEX(F998:BM1057,BH$307,$E1011)))</f>
        <v/>
      </c>
      <c r="BI1011" s="2406" t="str">
        <f ca="1">IF($E1011&gt;$E$12,"",IF(($E1011&gt;=BI$307),BI994-$D1011*BI$302,INDEX(F998:BM1057,BI$307,$E1011)))</f>
        <v/>
      </c>
      <c r="BJ1011" s="2406" t="str">
        <f ca="1">IF($E1011&gt;$E$12,"",IF(($E1011&gt;=BJ$307),BJ994-$D1011*BJ$302,INDEX(F998:BM1057,BJ$307,$E1011)))</f>
        <v/>
      </c>
      <c r="BK1011" s="2406" t="str">
        <f ca="1">IF($E1011&gt;$E$12,"",IF(($E1011&gt;=BK$307),BK994-$D1011*BK$302,INDEX(F998:BM1057,BK$307,$E1011)))</f>
        <v/>
      </c>
      <c r="BL1011" s="2406" t="str">
        <f ca="1">IF($E1011&gt;$E$12,"",IF(($E1011&gt;=BL$307),BL994-$D1011*BL$302,INDEX(F998:BM1057,BL$307,$E1011)))</f>
        <v/>
      </c>
      <c r="BM1011" s="2406" t="str">
        <f ca="1">IF($E1011&gt;$E$12,"",IF(($E1011&gt;=BM$307),BM994-$D1011*BM$302,INDEX(F998:BM1057,BM$307,$E1011)))</f>
        <v/>
      </c>
    </row>
    <row r="1012" spans="3:65" ht="13.5" x14ac:dyDescent="0.25">
      <c r="C1012" s="2357"/>
      <c r="D1012" s="2405">
        <f ca="1">INDEX(F993:BM993,E1012)</f>
        <v>1</v>
      </c>
      <c r="E1012" s="2316">
        <v>15</v>
      </c>
      <c r="F1012" s="2406" t="str">
        <f ca="1">IF($E1012&gt;$E$12,"",IF(($E1012&gt;=F$307),F994-$D1012*F$302,INDEX(F998:BM1057,F$307,$E1012)))</f>
        <v/>
      </c>
      <c r="G1012" s="2406" t="str">
        <f ca="1">IF($E1012&gt;$E$12,"",IF(($E1012&gt;=G$307),G994-$D1012*G$302,INDEX(F998:BM1057,G$307,$E1012)))</f>
        <v/>
      </c>
      <c r="H1012" s="2406" t="str">
        <f ca="1">IF($E1012&gt;$E$12,"",IF(($E1012&gt;=H$307),H994-$D1012*H$302,INDEX(F998:BM1057,H$307,$E1012)))</f>
        <v/>
      </c>
      <c r="I1012" s="2406" t="str">
        <f ca="1">IF($E1012&gt;$E$12,"",IF(($E1012&gt;=I$307),I994-$D1012*I$302,INDEX(F998:BM1057,I$307,$E1012)))</f>
        <v/>
      </c>
      <c r="J1012" s="2406" t="str">
        <f ca="1">IF($E1012&gt;$E$12,"",IF(($E1012&gt;=J$307),J994-$D1012*J$302,INDEX(F998:BM1057,J$307,$E1012)))</f>
        <v/>
      </c>
      <c r="K1012" s="2406" t="str">
        <f ca="1">IF($E1012&gt;$E$12,"",IF(($E1012&gt;=K$307),K994-$D1012*K$302,INDEX(F998:BM1057,K$307,$E1012)))</f>
        <v/>
      </c>
      <c r="L1012" s="2406" t="str">
        <f ca="1">IF($E1012&gt;$E$12,"",IF(($E1012&gt;=L$307),L994-$D1012*L$302,INDEX(F998:BM1057,L$307,$E1012)))</f>
        <v/>
      </c>
      <c r="M1012" s="2406" t="str">
        <f ca="1">IF($E1012&gt;$E$12,"",IF(($E1012&gt;=M$307),M994-$D1012*M$302,INDEX(F998:BM1057,M$307,$E1012)))</f>
        <v/>
      </c>
      <c r="N1012" s="2406" t="str">
        <f ca="1">IF($E1012&gt;$E$12,"",IF(($E1012&gt;=N$307),N994-$D1012*N$302,INDEX(F998:BM1057,N$307,$E1012)))</f>
        <v/>
      </c>
      <c r="O1012" s="2406" t="str">
        <f ca="1">IF($E1012&gt;$E$12,"",IF(($E1012&gt;=O$307),O994-$D1012*O$302,INDEX(F998:BM1057,O$307,$E1012)))</f>
        <v/>
      </c>
      <c r="P1012" s="2406" t="str">
        <f ca="1">IF($E1012&gt;$E$12,"",IF(($E1012&gt;=P$307),P994-$D1012*P$302,INDEX(F998:BM1057,P$307,$E1012)))</f>
        <v/>
      </c>
      <c r="Q1012" s="2406" t="str">
        <f ca="1">IF($E1012&gt;$E$12,"",IF(($E1012&gt;=Q$307),Q994-$D1012*Q$302,INDEX(F998:BM1057,Q$307,$E1012)))</f>
        <v/>
      </c>
      <c r="R1012" s="2406" t="str">
        <f ca="1">IF($E1012&gt;$E$12,"",IF(($E1012&gt;=R$307),R994-$D1012*R$302,INDEX(F998:BM1057,R$307,$E1012)))</f>
        <v/>
      </c>
      <c r="S1012" s="2406" t="str">
        <f ca="1">IF($E1012&gt;$E$12,"",IF(($E1012&gt;=S$307),S994-$D1012*S$302,INDEX(F998:BM1057,S$307,$E1012)))</f>
        <v/>
      </c>
      <c r="T1012" s="2406" t="str">
        <f ca="1">IF($E1012&gt;$E$12,"",IF(($E1012&gt;=T$307),T994-$D1012*T$302,INDEX(F998:BM1057,T$307,$E1012)))</f>
        <v/>
      </c>
      <c r="U1012" s="2406" t="str">
        <f ca="1">IF($E1012&gt;$E$12,"",IF(($E1012&gt;=U$307),U994-$D1012*U$302,INDEX(F998:BM1057,U$307,$E1012)))</f>
        <v/>
      </c>
      <c r="V1012" s="2406" t="str">
        <f ca="1">IF($E1012&gt;$E$12,"",IF(($E1012&gt;=V$307),V994-$D1012*V$302,INDEX(F998:BM1057,V$307,$E1012)))</f>
        <v/>
      </c>
      <c r="W1012" s="2406" t="str">
        <f ca="1">IF($E1012&gt;$E$12,"",IF(($E1012&gt;=W$307),W994-$D1012*W$302,INDEX(F998:BM1057,W$307,$E1012)))</f>
        <v/>
      </c>
      <c r="X1012" s="2406" t="str">
        <f ca="1">IF($E1012&gt;$E$12,"",IF(($E1012&gt;=X$307),X994-$D1012*X$302,INDEX(F998:BM1057,X$307,$E1012)))</f>
        <v/>
      </c>
      <c r="Y1012" s="2406" t="str">
        <f ca="1">IF($E1012&gt;$E$12,"",IF(($E1012&gt;=Y$307),Y994-$D1012*Y$302,INDEX(F998:BM1057,Y$307,$E1012)))</f>
        <v/>
      </c>
      <c r="Z1012" s="2406" t="str">
        <f ca="1">IF($E1012&gt;$E$12,"",IF(($E1012&gt;=Z$307),Z994-$D1012*Z$302,INDEX(F998:BM1057,Z$307,$E1012)))</f>
        <v/>
      </c>
      <c r="AA1012" s="2406" t="str">
        <f ca="1">IF($E1012&gt;$E$12,"",IF(($E1012&gt;=AA$307),AA994-$D1012*AA$302,INDEX(F998:BM1057,AA$307,$E1012)))</f>
        <v/>
      </c>
      <c r="AB1012" s="2406" t="str">
        <f ca="1">IF($E1012&gt;$E$12,"",IF(($E1012&gt;=AB$307),AB994-$D1012*AB$302,INDEX(F998:BM1057,AB$307,$E1012)))</f>
        <v/>
      </c>
      <c r="AC1012" s="2406" t="str">
        <f ca="1">IF($E1012&gt;$E$12,"",IF(($E1012&gt;=AC$307),AC994-$D1012*AC$302,INDEX(F998:BM1057,AC$307,$E1012)))</f>
        <v/>
      </c>
      <c r="AD1012" s="2406" t="str">
        <f ca="1">IF($E1012&gt;$E$12,"",IF(($E1012&gt;=AD$307),AD994-$D1012*AD$302,INDEX(F998:BM1057,AD$307,$E1012)))</f>
        <v/>
      </c>
      <c r="AE1012" s="2406" t="str">
        <f ca="1">IF($E1012&gt;$E$12,"",IF(($E1012&gt;=AE$307),AE994-$D1012*AE$302,INDEX(F998:BM1057,AE$307,$E1012)))</f>
        <v/>
      </c>
      <c r="AF1012" s="2406" t="str">
        <f ca="1">IF($E1012&gt;$E$12,"",IF(($E1012&gt;=AF$307),AF994-$D1012*AF$302,INDEX(F998:BM1057,AF$307,$E1012)))</f>
        <v/>
      </c>
      <c r="AG1012" s="2406" t="str">
        <f ca="1">IF($E1012&gt;$E$12,"",IF(($E1012&gt;=AG$307),AG994-$D1012*AG$302,INDEX(F998:BM1057,AG$307,$E1012)))</f>
        <v/>
      </c>
      <c r="AH1012" s="2406" t="str">
        <f ca="1">IF($E1012&gt;$E$12,"",IF(($E1012&gt;=AH$307),AH994-$D1012*AH$302,INDEX(F998:BM1057,AH$307,$E1012)))</f>
        <v/>
      </c>
      <c r="AI1012" s="2406" t="str">
        <f ca="1">IF($E1012&gt;$E$12,"",IF(($E1012&gt;=AI$307),AI994-$D1012*AI$302,INDEX(F998:BM1057,AI$307,$E1012)))</f>
        <v/>
      </c>
      <c r="AJ1012" s="2406" t="str">
        <f ca="1">IF($E1012&gt;$E$12,"",IF(($E1012&gt;=AJ$307),AJ994-$D1012*AJ$302,INDEX(F998:BM1057,AJ$307,$E1012)))</f>
        <v/>
      </c>
      <c r="AK1012" s="2406" t="str">
        <f ca="1">IF($E1012&gt;$E$12,"",IF(($E1012&gt;=AK$307),AK994-$D1012*AK$302,INDEX(F998:BM1057,AK$307,$E1012)))</f>
        <v/>
      </c>
      <c r="AL1012" s="2406" t="str">
        <f ca="1">IF($E1012&gt;$E$12,"",IF(($E1012&gt;=AL$307),AL994-$D1012*AL$302,INDEX(F998:BM1057,AL$307,$E1012)))</f>
        <v/>
      </c>
      <c r="AM1012" s="2406" t="str">
        <f ca="1">IF($E1012&gt;$E$12,"",IF(($E1012&gt;=AM$307),AM994-$D1012*AM$302,INDEX(F998:BM1057,AM$307,$E1012)))</f>
        <v/>
      </c>
      <c r="AN1012" s="2406" t="str">
        <f ca="1">IF($E1012&gt;$E$12,"",IF(($E1012&gt;=AN$307),AN994-$D1012*AN$302,INDEX(F998:BM1057,AN$307,$E1012)))</f>
        <v/>
      </c>
      <c r="AO1012" s="2406" t="str">
        <f ca="1">IF($E1012&gt;$E$12,"",IF(($E1012&gt;=AO$307),AO994-$D1012*AO$302,INDEX(F998:BM1057,AO$307,$E1012)))</f>
        <v/>
      </c>
      <c r="AP1012" s="2406" t="str">
        <f ca="1">IF($E1012&gt;$E$12,"",IF(($E1012&gt;=AP$307),AP994-$D1012*AP$302,INDEX(F998:BM1057,AP$307,$E1012)))</f>
        <v/>
      </c>
      <c r="AQ1012" s="2406" t="str">
        <f ca="1">IF($E1012&gt;$E$12,"",IF(($E1012&gt;=AQ$307),AQ994-$D1012*AQ$302,INDEX(F998:BM1057,AQ$307,$E1012)))</f>
        <v/>
      </c>
      <c r="AR1012" s="2406" t="str">
        <f ca="1">IF($E1012&gt;$E$12,"",IF(($E1012&gt;=AR$307),AR994-$D1012*AR$302,INDEX(F998:BM1057,AR$307,$E1012)))</f>
        <v/>
      </c>
      <c r="AS1012" s="2406" t="str">
        <f ca="1">IF($E1012&gt;$E$12,"",IF(($E1012&gt;=AS$307),AS994-$D1012*AS$302,INDEX(F998:BM1057,AS$307,$E1012)))</f>
        <v/>
      </c>
      <c r="AT1012" s="2406" t="str">
        <f ca="1">IF($E1012&gt;$E$12,"",IF(($E1012&gt;=AT$307),AT994-$D1012*AT$302,INDEX(F998:BM1057,AT$307,$E1012)))</f>
        <v/>
      </c>
      <c r="AU1012" s="2406" t="str">
        <f ca="1">IF($E1012&gt;$E$12,"",IF(($E1012&gt;=AU$307),AU994-$D1012*AU$302,INDEX(F998:BM1057,AU$307,$E1012)))</f>
        <v/>
      </c>
      <c r="AV1012" s="2406" t="str">
        <f ca="1">IF($E1012&gt;$E$12,"",IF(($E1012&gt;=AV$307),AV994-$D1012*AV$302,INDEX(F998:BM1057,AV$307,$E1012)))</f>
        <v/>
      </c>
      <c r="AW1012" s="2406" t="str">
        <f ca="1">IF($E1012&gt;$E$12,"",IF(($E1012&gt;=AW$307),AW994-$D1012*AW$302,INDEX(F998:BM1057,AW$307,$E1012)))</f>
        <v/>
      </c>
      <c r="AX1012" s="2406" t="str">
        <f ca="1">IF($E1012&gt;$E$12,"",IF(($E1012&gt;=AX$307),AX994-$D1012*AX$302,INDEX(F998:BM1057,AX$307,$E1012)))</f>
        <v/>
      </c>
      <c r="AY1012" s="2406" t="str">
        <f ca="1">IF($E1012&gt;$E$12,"",IF(($E1012&gt;=AY$307),AY994-$D1012*AY$302,INDEX(F998:BM1057,AY$307,$E1012)))</f>
        <v/>
      </c>
      <c r="AZ1012" s="2406" t="str">
        <f ca="1">IF($E1012&gt;$E$12,"",IF(($E1012&gt;=AZ$307),AZ994-$D1012*AZ$302,INDEX(F998:BM1057,AZ$307,$E1012)))</f>
        <v/>
      </c>
      <c r="BA1012" s="2406" t="str">
        <f ca="1">IF($E1012&gt;$E$12,"",IF(($E1012&gt;=BA$307),BA994-$D1012*BA$302,INDEX(F998:BM1057,BA$307,$E1012)))</f>
        <v/>
      </c>
      <c r="BB1012" s="2406" t="str">
        <f ca="1">IF($E1012&gt;$E$12,"",IF(($E1012&gt;=BB$307),BB994-$D1012*BB$302,INDEX(F998:BM1057,BB$307,$E1012)))</f>
        <v/>
      </c>
      <c r="BC1012" s="2406" t="str">
        <f ca="1">IF($E1012&gt;$E$12,"",IF(($E1012&gt;=BC$307),BC994-$D1012*BC$302,INDEX(F998:BM1057,BC$307,$E1012)))</f>
        <v/>
      </c>
      <c r="BD1012" s="2406" t="str">
        <f ca="1">IF($E1012&gt;$E$12,"",IF(($E1012&gt;=BD$307),BD994-$D1012*BD$302,INDEX(F998:BM1057,BD$307,$E1012)))</f>
        <v/>
      </c>
      <c r="BE1012" s="2406" t="str">
        <f ca="1">IF($E1012&gt;$E$12,"",IF(($E1012&gt;=BE$307),BE994-$D1012*BE$302,INDEX(F998:BM1057,BE$307,$E1012)))</f>
        <v/>
      </c>
      <c r="BF1012" s="2406" t="str">
        <f ca="1">IF($E1012&gt;$E$12,"",IF(($E1012&gt;=BF$307),BF994-$D1012*BF$302,INDEX(F998:BM1057,BF$307,$E1012)))</f>
        <v/>
      </c>
      <c r="BG1012" s="2406" t="str">
        <f ca="1">IF($E1012&gt;$E$12,"",IF(($E1012&gt;=BG$307),BG994-$D1012*BG$302,INDEX(F998:BM1057,BG$307,$E1012)))</f>
        <v/>
      </c>
      <c r="BH1012" s="2406" t="str">
        <f ca="1">IF($E1012&gt;$E$12,"",IF(($E1012&gt;=BH$307),BH994-$D1012*BH$302,INDEX(F998:BM1057,BH$307,$E1012)))</f>
        <v/>
      </c>
      <c r="BI1012" s="2406" t="str">
        <f ca="1">IF($E1012&gt;$E$12,"",IF(($E1012&gt;=BI$307),BI994-$D1012*BI$302,INDEX(F998:BM1057,BI$307,$E1012)))</f>
        <v/>
      </c>
      <c r="BJ1012" s="2406" t="str">
        <f ca="1">IF($E1012&gt;$E$12,"",IF(($E1012&gt;=BJ$307),BJ994-$D1012*BJ$302,INDEX(F998:BM1057,BJ$307,$E1012)))</f>
        <v/>
      </c>
      <c r="BK1012" s="2406" t="str">
        <f ca="1">IF($E1012&gt;$E$12,"",IF(($E1012&gt;=BK$307),BK994-$D1012*BK$302,INDEX(F998:BM1057,BK$307,$E1012)))</f>
        <v/>
      </c>
      <c r="BL1012" s="2406" t="str">
        <f ca="1">IF($E1012&gt;$E$12,"",IF(($E1012&gt;=BL$307),BL994-$D1012*BL$302,INDEX(F998:BM1057,BL$307,$E1012)))</f>
        <v/>
      </c>
      <c r="BM1012" s="2406" t="str">
        <f ca="1">IF($E1012&gt;$E$12,"",IF(($E1012&gt;=BM$307),BM994-$D1012*BM$302,INDEX(F998:BM1057,BM$307,$E1012)))</f>
        <v/>
      </c>
    </row>
    <row r="1013" spans="3:65" ht="13.5" x14ac:dyDescent="0.25">
      <c r="C1013" s="2357"/>
      <c r="D1013" s="2405">
        <f ca="1">INDEX(F993:BM993,E1013)</f>
        <v>1</v>
      </c>
      <c r="E1013" s="2316">
        <v>16</v>
      </c>
      <c r="F1013" s="2406" t="str">
        <f ca="1">IF($E1013&gt;$E$12,"",IF(($E1013&gt;=F$307),F994-$D1013*F$302,INDEX(F998:BM1057,F$307,$E1013)))</f>
        <v/>
      </c>
      <c r="G1013" s="2406" t="str">
        <f ca="1">IF($E1013&gt;$E$12,"",IF(($E1013&gt;=G$307),G994-$D1013*G$302,INDEX(F998:BM1057,G$307,$E1013)))</f>
        <v/>
      </c>
      <c r="H1013" s="2406" t="str">
        <f ca="1">IF($E1013&gt;$E$12,"",IF(($E1013&gt;=H$307),H994-$D1013*H$302,INDEX(F998:BM1057,H$307,$E1013)))</f>
        <v/>
      </c>
      <c r="I1013" s="2406" t="str">
        <f ca="1">IF($E1013&gt;$E$12,"",IF(($E1013&gt;=I$307),I994-$D1013*I$302,INDEX(F998:BM1057,I$307,$E1013)))</f>
        <v/>
      </c>
      <c r="J1013" s="2406" t="str">
        <f ca="1">IF($E1013&gt;$E$12,"",IF(($E1013&gt;=J$307),J994-$D1013*J$302,INDEX(F998:BM1057,J$307,$E1013)))</f>
        <v/>
      </c>
      <c r="K1013" s="2406" t="str">
        <f ca="1">IF($E1013&gt;$E$12,"",IF(($E1013&gt;=K$307),K994-$D1013*K$302,INDEX(F998:BM1057,K$307,$E1013)))</f>
        <v/>
      </c>
      <c r="L1013" s="2406" t="str">
        <f ca="1">IF($E1013&gt;$E$12,"",IF(($E1013&gt;=L$307),L994-$D1013*L$302,INDEX(F998:BM1057,L$307,$E1013)))</f>
        <v/>
      </c>
      <c r="M1013" s="2406" t="str">
        <f ca="1">IF($E1013&gt;$E$12,"",IF(($E1013&gt;=M$307),M994-$D1013*M$302,INDEX(F998:BM1057,M$307,$E1013)))</f>
        <v/>
      </c>
      <c r="N1013" s="2406" t="str">
        <f ca="1">IF($E1013&gt;$E$12,"",IF(($E1013&gt;=N$307),N994-$D1013*N$302,INDEX(F998:BM1057,N$307,$E1013)))</f>
        <v/>
      </c>
      <c r="O1013" s="2406" t="str">
        <f ca="1">IF($E1013&gt;$E$12,"",IF(($E1013&gt;=O$307),O994-$D1013*O$302,INDEX(F998:BM1057,O$307,$E1013)))</f>
        <v/>
      </c>
      <c r="P1013" s="2406" t="str">
        <f ca="1">IF($E1013&gt;$E$12,"",IF(($E1013&gt;=P$307),P994-$D1013*P$302,INDEX(F998:BM1057,P$307,$E1013)))</f>
        <v/>
      </c>
      <c r="Q1013" s="2406" t="str">
        <f ca="1">IF($E1013&gt;$E$12,"",IF(($E1013&gt;=Q$307),Q994-$D1013*Q$302,INDEX(F998:BM1057,Q$307,$E1013)))</f>
        <v/>
      </c>
      <c r="R1013" s="2406" t="str">
        <f ca="1">IF($E1013&gt;$E$12,"",IF(($E1013&gt;=R$307),R994-$D1013*R$302,INDEX(F998:BM1057,R$307,$E1013)))</f>
        <v/>
      </c>
      <c r="S1013" s="2406" t="str">
        <f ca="1">IF($E1013&gt;$E$12,"",IF(($E1013&gt;=S$307),S994-$D1013*S$302,INDEX(F998:BM1057,S$307,$E1013)))</f>
        <v/>
      </c>
      <c r="T1013" s="2406" t="str">
        <f ca="1">IF($E1013&gt;$E$12,"",IF(($E1013&gt;=T$307),T994-$D1013*T$302,INDEX(F998:BM1057,T$307,$E1013)))</f>
        <v/>
      </c>
      <c r="U1013" s="2406" t="str">
        <f ca="1">IF($E1013&gt;$E$12,"",IF(($E1013&gt;=U$307),U994-$D1013*U$302,INDEX(F998:BM1057,U$307,$E1013)))</f>
        <v/>
      </c>
      <c r="V1013" s="2406" t="str">
        <f ca="1">IF($E1013&gt;$E$12,"",IF(($E1013&gt;=V$307),V994-$D1013*V$302,INDEX(F998:BM1057,V$307,$E1013)))</f>
        <v/>
      </c>
      <c r="W1013" s="2406" t="str">
        <f ca="1">IF($E1013&gt;$E$12,"",IF(($E1013&gt;=W$307),W994-$D1013*W$302,INDEX(F998:BM1057,W$307,$E1013)))</f>
        <v/>
      </c>
      <c r="X1013" s="2406" t="str">
        <f ca="1">IF($E1013&gt;$E$12,"",IF(($E1013&gt;=X$307),X994-$D1013*X$302,INDEX(F998:BM1057,X$307,$E1013)))</f>
        <v/>
      </c>
      <c r="Y1013" s="2406" t="str">
        <f ca="1">IF($E1013&gt;$E$12,"",IF(($E1013&gt;=Y$307),Y994-$D1013*Y$302,INDEX(F998:BM1057,Y$307,$E1013)))</f>
        <v/>
      </c>
      <c r="Z1013" s="2406" t="str">
        <f ca="1">IF($E1013&gt;$E$12,"",IF(($E1013&gt;=Z$307),Z994-$D1013*Z$302,INDEX(F998:BM1057,Z$307,$E1013)))</f>
        <v/>
      </c>
      <c r="AA1013" s="2406" t="str">
        <f ca="1">IF($E1013&gt;$E$12,"",IF(($E1013&gt;=AA$307),AA994-$D1013*AA$302,INDEX(F998:BM1057,AA$307,$E1013)))</f>
        <v/>
      </c>
      <c r="AB1013" s="2406" t="str">
        <f ca="1">IF($E1013&gt;$E$12,"",IF(($E1013&gt;=AB$307),AB994-$D1013*AB$302,INDEX(F998:BM1057,AB$307,$E1013)))</f>
        <v/>
      </c>
      <c r="AC1013" s="2406" t="str">
        <f ca="1">IF($E1013&gt;$E$12,"",IF(($E1013&gt;=AC$307),AC994-$D1013*AC$302,INDEX(F998:BM1057,AC$307,$E1013)))</f>
        <v/>
      </c>
      <c r="AD1013" s="2406" t="str">
        <f ca="1">IF($E1013&gt;$E$12,"",IF(($E1013&gt;=AD$307),AD994-$D1013*AD$302,INDEX(F998:BM1057,AD$307,$E1013)))</f>
        <v/>
      </c>
      <c r="AE1013" s="2406" t="str">
        <f ca="1">IF($E1013&gt;$E$12,"",IF(($E1013&gt;=AE$307),AE994-$D1013*AE$302,INDEX(F998:BM1057,AE$307,$E1013)))</f>
        <v/>
      </c>
      <c r="AF1013" s="2406" t="str">
        <f ca="1">IF($E1013&gt;$E$12,"",IF(($E1013&gt;=AF$307),AF994-$D1013*AF$302,INDEX(F998:BM1057,AF$307,$E1013)))</f>
        <v/>
      </c>
      <c r="AG1013" s="2406" t="str">
        <f ca="1">IF($E1013&gt;$E$12,"",IF(($E1013&gt;=AG$307),AG994-$D1013*AG$302,INDEX(F998:BM1057,AG$307,$E1013)))</f>
        <v/>
      </c>
      <c r="AH1013" s="2406" t="str">
        <f ca="1">IF($E1013&gt;$E$12,"",IF(($E1013&gt;=AH$307),AH994-$D1013*AH$302,INDEX(F998:BM1057,AH$307,$E1013)))</f>
        <v/>
      </c>
      <c r="AI1013" s="2406" t="str">
        <f ca="1">IF($E1013&gt;$E$12,"",IF(($E1013&gt;=AI$307),AI994-$D1013*AI$302,INDEX(F998:BM1057,AI$307,$E1013)))</f>
        <v/>
      </c>
      <c r="AJ1013" s="2406" t="str">
        <f ca="1">IF($E1013&gt;$E$12,"",IF(($E1013&gt;=AJ$307),AJ994-$D1013*AJ$302,INDEX(F998:BM1057,AJ$307,$E1013)))</f>
        <v/>
      </c>
      <c r="AK1013" s="2406" t="str">
        <f ca="1">IF($E1013&gt;$E$12,"",IF(($E1013&gt;=AK$307),AK994-$D1013*AK$302,INDEX(F998:BM1057,AK$307,$E1013)))</f>
        <v/>
      </c>
      <c r="AL1013" s="2406" t="str">
        <f ca="1">IF($E1013&gt;$E$12,"",IF(($E1013&gt;=AL$307),AL994-$D1013*AL$302,INDEX(F998:BM1057,AL$307,$E1013)))</f>
        <v/>
      </c>
      <c r="AM1013" s="2406" t="str">
        <f ca="1">IF($E1013&gt;$E$12,"",IF(($E1013&gt;=AM$307),AM994-$D1013*AM$302,INDEX(F998:BM1057,AM$307,$E1013)))</f>
        <v/>
      </c>
      <c r="AN1013" s="2406" t="str">
        <f ca="1">IF($E1013&gt;$E$12,"",IF(($E1013&gt;=AN$307),AN994-$D1013*AN$302,INDEX(F998:BM1057,AN$307,$E1013)))</f>
        <v/>
      </c>
      <c r="AO1013" s="2406" t="str">
        <f ca="1">IF($E1013&gt;$E$12,"",IF(($E1013&gt;=AO$307),AO994-$D1013*AO$302,INDEX(F998:BM1057,AO$307,$E1013)))</f>
        <v/>
      </c>
      <c r="AP1013" s="2406" t="str">
        <f ca="1">IF($E1013&gt;$E$12,"",IF(($E1013&gt;=AP$307),AP994-$D1013*AP$302,INDEX(F998:BM1057,AP$307,$E1013)))</f>
        <v/>
      </c>
      <c r="AQ1013" s="2406" t="str">
        <f ca="1">IF($E1013&gt;$E$12,"",IF(($E1013&gt;=AQ$307),AQ994-$D1013*AQ$302,INDEX(F998:BM1057,AQ$307,$E1013)))</f>
        <v/>
      </c>
      <c r="AR1013" s="2406" t="str">
        <f ca="1">IF($E1013&gt;$E$12,"",IF(($E1013&gt;=AR$307),AR994-$D1013*AR$302,INDEX(F998:BM1057,AR$307,$E1013)))</f>
        <v/>
      </c>
      <c r="AS1013" s="2406" t="str">
        <f ca="1">IF($E1013&gt;$E$12,"",IF(($E1013&gt;=AS$307),AS994-$D1013*AS$302,INDEX(F998:BM1057,AS$307,$E1013)))</f>
        <v/>
      </c>
      <c r="AT1013" s="2406" t="str">
        <f ca="1">IF($E1013&gt;$E$12,"",IF(($E1013&gt;=AT$307),AT994-$D1013*AT$302,INDEX(F998:BM1057,AT$307,$E1013)))</f>
        <v/>
      </c>
      <c r="AU1013" s="2406" t="str">
        <f ca="1">IF($E1013&gt;$E$12,"",IF(($E1013&gt;=AU$307),AU994-$D1013*AU$302,INDEX(F998:BM1057,AU$307,$E1013)))</f>
        <v/>
      </c>
      <c r="AV1013" s="2406" t="str">
        <f ca="1">IF($E1013&gt;$E$12,"",IF(($E1013&gt;=AV$307),AV994-$D1013*AV$302,INDEX(F998:BM1057,AV$307,$E1013)))</f>
        <v/>
      </c>
      <c r="AW1013" s="2406" t="str">
        <f ca="1">IF($E1013&gt;$E$12,"",IF(($E1013&gt;=AW$307),AW994-$D1013*AW$302,INDEX(F998:BM1057,AW$307,$E1013)))</f>
        <v/>
      </c>
      <c r="AX1013" s="2406" t="str">
        <f ca="1">IF($E1013&gt;$E$12,"",IF(($E1013&gt;=AX$307),AX994-$D1013*AX$302,INDEX(F998:BM1057,AX$307,$E1013)))</f>
        <v/>
      </c>
      <c r="AY1013" s="2406" t="str">
        <f ca="1">IF($E1013&gt;$E$12,"",IF(($E1013&gt;=AY$307),AY994-$D1013*AY$302,INDEX(F998:BM1057,AY$307,$E1013)))</f>
        <v/>
      </c>
      <c r="AZ1013" s="2406" t="str">
        <f ca="1">IF($E1013&gt;$E$12,"",IF(($E1013&gt;=AZ$307),AZ994-$D1013*AZ$302,INDEX(F998:BM1057,AZ$307,$E1013)))</f>
        <v/>
      </c>
      <c r="BA1013" s="2406" t="str">
        <f ca="1">IF($E1013&gt;$E$12,"",IF(($E1013&gt;=BA$307),BA994-$D1013*BA$302,INDEX(F998:BM1057,BA$307,$E1013)))</f>
        <v/>
      </c>
      <c r="BB1013" s="2406" t="str">
        <f ca="1">IF($E1013&gt;$E$12,"",IF(($E1013&gt;=BB$307),BB994-$D1013*BB$302,INDEX(F998:BM1057,BB$307,$E1013)))</f>
        <v/>
      </c>
      <c r="BC1013" s="2406" t="str">
        <f ca="1">IF($E1013&gt;$E$12,"",IF(($E1013&gt;=BC$307),BC994-$D1013*BC$302,INDEX(F998:BM1057,BC$307,$E1013)))</f>
        <v/>
      </c>
      <c r="BD1013" s="2406" t="str">
        <f ca="1">IF($E1013&gt;$E$12,"",IF(($E1013&gt;=BD$307),BD994-$D1013*BD$302,INDEX(F998:BM1057,BD$307,$E1013)))</f>
        <v/>
      </c>
      <c r="BE1013" s="2406" t="str">
        <f ca="1">IF($E1013&gt;$E$12,"",IF(($E1013&gt;=BE$307),BE994-$D1013*BE$302,INDEX(F998:BM1057,BE$307,$E1013)))</f>
        <v/>
      </c>
      <c r="BF1013" s="2406" t="str">
        <f ca="1">IF($E1013&gt;$E$12,"",IF(($E1013&gt;=BF$307),BF994-$D1013*BF$302,INDEX(F998:BM1057,BF$307,$E1013)))</f>
        <v/>
      </c>
      <c r="BG1013" s="2406" t="str">
        <f ca="1">IF($E1013&gt;$E$12,"",IF(($E1013&gt;=BG$307),BG994-$D1013*BG$302,INDEX(F998:BM1057,BG$307,$E1013)))</f>
        <v/>
      </c>
      <c r="BH1013" s="2406" t="str">
        <f ca="1">IF($E1013&gt;$E$12,"",IF(($E1013&gt;=BH$307),BH994-$D1013*BH$302,INDEX(F998:BM1057,BH$307,$E1013)))</f>
        <v/>
      </c>
      <c r="BI1013" s="2406" t="str">
        <f ca="1">IF($E1013&gt;$E$12,"",IF(($E1013&gt;=BI$307),BI994-$D1013*BI$302,INDEX(F998:BM1057,BI$307,$E1013)))</f>
        <v/>
      </c>
      <c r="BJ1013" s="2406" t="str">
        <f ca="1">IF($E1013&gt;$E$12,"",IF(($E1013&gt;=BJ$307),BJ994-$D1013*BJ$302,INDEX(F998:BM1057,BJ$307,$E1013)))</f>
        <v/>
      </c>
      <c r="BK1013" s="2406" t="str">
        <f ca="1">IF($E1013&gt;$E$12,"",IF(($E1013&gt;=BK$307),BK994-$D1013*BK$302,INDEX(F998:BM1057,BK$307,$E1013)))</f>
        <v/>
      </c>
      <c r="BL1013" s="2406" t="str">
        <f ca="1">IF($E1013&gt;$E$12,"",IF(($E1013&gt;=BL$307),BL994-$D1013*BL$302,INDEX(F998:BM1057,BL$307,$E1013)))</f>
        <v/>
      </c>
      <c r="BM1013" s="2406" t="str">
        <f ca="1">IF($E1013&gt;$E$12,"",IF(($E1013&gt;=BM$307),BM994-$D1013*BM$302,INDEX(F998:BM1057,BM$307,$E1013)))</f>
        <v/>
      </c>
    </row>
    <row r="1014" spans="3:65" ht="13.5" x14ac:dyDescent="0.25">
      <c r="C1014" s="2357"/>
      <c r="D1014" s="2405">
        <f ca="1">INDEX(F993:BM993,E1014)</f>
        <v>1</v>
      </c>
      <c r="E1014" s="2316">
        <v>17</v>
      </c>
      <c r="F1014" s="2406" t="str">
        <f ca="1">IF($E1014&gt;$E$12,"",IF(($E1014&gt;=F$307),F994-$D1014*F$302,INDEX(F998:BM1057,F$307,$E1014)))</f>
        <v/>
      </c>
      <c r="G1014" s="2406" t="str">
        <f ca="1">IF($E1014&gt;$E$12,"",IF(($E1014&gt;=G$307),G994-$D1014*G$302,INDEX(F998:BM1057,G$307,$E1014)))</f>
        <v/>
      </c>
      <c r="H1014" s="2406" t="str">
        <f ca="1">IF($E1014&gt;$E$12,"",IF(($E1014&gt;=H$307),H994-$D1014*H$302,INDEX(F998:BM1057,H$307,$E1014)))</f>
        <v/>
      </c>
      <c r="I1014" s="2406" t="str">
        <f ca="1">IF($E1014&gt;$E$12,"",IF(($E1014&gt;=I$307),I994-$D1014*I$302,INDEX(F998:BM1057,I$307,$E1014)))</f>
        <v/>
      </c>
      <c r="J1014" s="2406" t="str">
        <f ca="1">IF($E1014&gt;$E$12,"",IF(($E1014&gt;=J$307),J994-$D1014*J$302,INDEX(F998:BM1057,J$307,$E1014)))</f>
        <v/>
      </c>
      <c r="K1014" s="2406" t="str">
        <f ca="1">IF($E1014&gt;$E$12,"",IF(($E1014&gt;=K$307),K994-$D1014*K$302,INDEX(F998:BM1057,K$307,$E1014)))</f>
        <v/>
      </c>
      <c r="L1014" s="2406" t="str">
        <f ca="1">IF($E1014&gt;$E$12,"",IF(($E1014&gt;=L$307),L994-$D1014*L$302,INDEX(F998:BM1057,L$307,$E1014)))</f>
        <v/>
      </c>
      <c r="M1014" s="2406" t="str">
        <f ca="1">IF($E1014&gt;$E$12,"",IF(($E1014&gt;=M$307),M994-$D1014*M$302,INDEX(F998:BM1057,M$307,$E1014)))</f>
        <v/>
      </c>
      <c r="N1014" s="2406" t="str">
        <f ca="1">IF($E1014&gt;$E$12,"",IF(($E1014&gt;=N$307),N994-$D1014*N$302,INDEX(F998:BM1057,N$307,$E1014)))</f>
        <v/>
      </c>
      <c r="O1014" s="2406" t="str">
        <f ca="1">IF($E1014&gt;$E$12,"",IF(($E1014&gt;=O$307),O994-$D1014*O$302,INDEX(F998:BM1057,O$307,$E1014)))</f>
        <v/>
      </c>
      <c r="P1014" s="2406" t="str">
        <f ca="1">IF($E1014&gt;$E$12,"",IF(($E1014&gt;=P$307),P994-$D1014*P$302,INDEX(F998:BM1057,P$307,$E1014)))</f>
        <v/>
      </c>
      <c r="Q1014" s="2406" t="str">
        <f ca="1">IF($E1014&gt;$E$12,"",IF(($E1014&gt;=Q$307),Q994-$D1014*Q$302,INDEX(F998:BM1057,Q$307,$E1014)))</f>
        <v/>
      </c>
      <c r="R1014" s="2406" t="str">
        <f ca="1">IF($E1014&gt;$E$12,"",IF(($E1014&gt;=R$307),R994-$D1014*R$302,INDEX(F998:BM1057,R$307,$E1014)))</f>
        <v/>
      </c>
      <c r="S1014" s="2406" t="str">
        <f ca="1">IF($E1014&gt;$E$12,"",IF(($E1014&gt;=S$307),S994-$D1014*S$302,INDEX(F998:BM1057,S$307,$E1014)))</f>
        <v/>
      </c>
      <c r="T1014" s="2406" t="str">
        <f ca="1">IF($E1014&gt;$E$12,"",IF(($E1014&gt;=T$307),T994-$D1014*T$302,INDEX(F998:BM1057,T$307,$E1014)))</f>
        <v/>
      </c>
      <c r="U1014" s="2406" t="str">
        <f ca="1">IF($E1014&gt;$E$12,"",IF(($E1014&gt;=U$307),U994-$D1014*U$302,INDEX(F998:BM1057,U$307,$E1014)))</f>
        <v/>
      </c>
      <c r="V1014" s="2406" t="str">
        <f ca="1">IF($E1014&gt;$E$12,"",IF(($E1014&gt;=V$307),V994-$D1014*V$302,INDEX(F998:BM1057,V$307,$E1014)))</f>
        <v/>
      </c>
      <c r="W1014" s="2406" t="str">
        <f ca="1">IF($E1014&gt;$E$12,"",IF(($E1014&gt;=W$307),W994-$D1014*W$302,INDEX(F998:BM1057,W$307,$E1014)))</f>
        <v/>
      </c>
      <c r="X1014" s="2406" t="str">
        <f ca="1">IF($E1014&gt;$E$12,"",IF(($E1014&gt;=X$307),X994-$D1014*X$302,INDEX(F998:BM1057,X$307,$E1014)))</f>
        <v/>
      </c>
      <c r="Y1014" s="2406" t="str">
        <f ca="1">IF($E1014&gt;$E$12,"",IF(($E1014&gt;=Y$307),Y994-$D1014*Y$302,INDEX(F998:BM1057,Y$307,$E1014)))</f>
        <v/>
      </c>
      <c r="Z1014" s="2406" t="str">
        <f ca="1">IF($E1014&gt;$E$12,"",IF(($E1014&gt;=Z$307),Z994-$D1014*Z$302,INDEX(F998:BM1057,Z$307,$E1014)))</f>
        <v/>
      </c>
      <c r="AA1014" s="2406" t="str">
        <f ca="1">IF($E1014&gt;$E$12,"",IF(($E1014&gt;=AA$307),AA994-$D1014*AA$302,INDEX(F998:BM1057,AA$307,$E1014)))</f>
        <v/>
      </c>
      <c r="AB1014" s="2406" t="str">
        <f ca="1">IF($E1014&gt;$E$12,"",IF(($E1014&gt;=AB$307),AB994-$D1014*AB$302,INDEX(F998:BM1057,AB$307,$E1014)))</f>
        <v/>
      </c>
      <c r="AC1014" s="2406" t="str">
        <f ca="1">IF($E1014&gt;$E$12,"",IF(($E1014&gt;=AC$307),AC994-$D1014*AC$302,INDEX(F998:BM1057,AC$307,$E1014)))</f>
        <v/>
      </c>
      <c r="AD1014" s="2406" t="str">
        <f ca="1">IF($E1014&gt;$E$12,"",IF(($E1014&gt;=AD$307),AD994-$D1014*AD$302,INDEX(F998:BM1057,AD$307,$E1014)))</f>
        <v/>
      </c>
      <c r="AE1014" s="2406" t="str">
        <f ca="1">IF($E1014&gt;$E$12,"",IF(($E1014&gt;=AE$307),AE994-$D1014*AE$302,INDEX(F998:BM1057,AE$307,$E1014)))</f>
        <v/>
      </c>
      <c r="AF1014" s="2406" t="str">
        <f ca="1">IF($E1014&gt;$E$12,"",IF(($E1014&gt;=AF$307),AF994-$D1014*AF$302,INDEX(F998:BM1057,AF$307,$E1014)))</f>
        <v/>
      </c>
      <c r="AG1014" s="2406" t="str">
        <f ca="1">IF($E1014&gt;$E$12,"",IF(($E1014&gt;=AG$307),AG994-$D1014*AG$302,INDEX(F998:BM1057,AG$307,$E1014)))</f>
        <v/>
      </c>
      <c r="AH1014" s="2406" t="str">
        <f ca="1">IF($E1014&gt;$E$12,"",IF(($E1014&gt;=AH$307),AH994-$D1014*AH$302,INDEX(F998:BM1057,AH$307,$E1014)))</f>
        <v/>
      </c>
      <c r="AI1014" s="2406" t="str">
        <f ca="1">IF($E1014&gt;$E$12,"",IF(($E1014&gt;=AI$307),AI994-$D1014*AI$302,INDEX(F998:BM1057,AI$307,$E1014)))</f>
        <v/>
      </c>
      <c r="AJ1014" s="2406" t="str">
        <f ca="1">IF($E1014&gt;$E$12,"",IF(($E1014&gt;=AJ$307),AJ994-$D1014*AJ$302,INDEX(F998:BM1057,AJ$307,$E1014)))</f>
        <v/>
      </c>
      <c r="AK1014" s="2406" t="str">
        <f ca="1">IF($E1014&gt;$E$12,"",IF(($E1014&gt;=AK$307),AK994-$D1014*AK$302,INDEX(F998:BM1057,AK$307,$E1014)))</f>
        <v/>
      </c>
      <c r="AL1014" s="2406" t="str">
        <f ca="1">IF($E1014&gt;$E$12,"",IF(($E1014&gt;=AL$307),AL994-$D1014*AL$302,INDEX(F998:BM1057,AL$307,$E1014)))</f>
        <v/>
      </c>
      <c r="AM1014" s="2406" t="str">
        <f ca="1">IF($E1014&gt;$E$12,"",IF(($E1014&gt;=AM$307),AM994-$D1014*AM$302,INDEX(F998:BM1057,AM$307,$E1014)))</f>
        <v/>
      </c>
      <c r="AN1014" s="2406" t="str">
        <f ca="1">IF($E1014&gt;$E$12,"",IF(($E1014&gt;=AN$307),AN994-$D1014*AN$302,INDEX(F998:BM1057,AN$307,$E1014)))</f>
        <v/>
      </c>
      <c r="AO1014" s="2406" t="str">
        <f ca="1">IF($E1014&gt;$E$12,"",IF(($E1014&gt;=AO$307),AO994-$D1014*AO$302,INDEX(F998:BM1057,AO$307,$E1014)))</f>
        <v/>
      </c>
      <c r="AP1014" s="2406" t="str">
        <f ca="1">IF($E1014&gt;$E$12,"",IF(($E1014&gt;=AP$307),AP994-$D1014*AP$302,INDEX(F998:BM1057,AP$307,$E1014)))</f>
        <v/>
      </c>
      <c r="AQ1014" s="2406" t="str">
        <f ca="1">IF($E1014&gt;$E$12,"",IF(($E1014&gt;=AQ$307),AQ994-$D1014*AQ$302,INDEX(F998:BM1057,AQ$307,$E1014)))</f>
        <v/>
      </c>
      <c r="AR1014" s="2406" t="str">
        <f ca="1">IF($E1014&gt;$E$12,"",IF(($E1014&gt;=AR$307),AR994-$D1014*AR$302,INDEX(F998:BM1057,AR$307,$E1014)))</f>
        <v/>
      </c>
      <c r="AS1014" s="2406" t="str">
        <f ca="1">IF($E1014&gt;$E$12,"",IF(($E1014&gt;=AS$307),AS994-$D1014*AS$302,INDEX(F998:BM1057,AS$307,$E1014)))</f>
        <v/>
      </c>
      <c r="AT1014" s="2406" t="str">
        <f ca="1">IF($E1014&gt;$E$12,"",IF(($E1014&gt;=AT$307),AT994-$D1014*AT$302,INDEX(F998:BM1057,AT$307,$E1014)))</f>
        <v/>
      </c>
      <c r="AU1014" s="2406" t="str">
        <f ca="1">IF($E1014&gt;$E$12,"",IF(($E1014&gt;=AU$307),AU994-$D1014*AU$302,INDEX(F998:BM1057,AU$307,$E1014)))</f>
        <v/>
      </c>
      <c r="AV1014" s="2406" t="str">
        <f ca="1">IF($E1014&gt;$E$12,"",IF(($E1014&gt;=AV$307),AV994-$D1014*AV$302,INDEX(F998:BM1057,AV$307,$E1014)))</f>
        <v/>
      </c>
      <c r="AW1014" s="2406" t="str">
        <f ca="1">IF($E1014&gt;$E$12,"",IF(($E1014&gt;=AW$307),AW994-$D1014*AW$302,INDEX(F998:BM1057,AW$307,$E1014)))</f>
        <v/>
      </c>
      <c r="AX1014" s="2406" t="str">
        <f ca="1">IF($E1014&gt;$E$12,"",IF(($E1014&gt;=AX$307),AX994-$D1014*AX$302,INDEX(F998:BM1057,AX$307,$E1014)))</f>
        <v/>
      </c>
      <c r="AY1014" s="2406" t="str">
        <f ca="1">IF($E1014&gt;$E$12,"",IF(($E1014&gt;=AY$307),AY994-$D1014*AY$302,INDEX(F998:BM1057,AY$307,$E1014)))</f>
        <v/>
      </c>
      <c r="AZ1014" s="2406" t="str">
        <f ca="1">IF($E1014&gt;$E$12,"",IF(($E1014&gt;=AZ$307),AZ994-$D1014*AZ$302,INDEX(F998:BM1057,AZ$307,$E1014)))</f>
        <v/>
      </c>
      <c r="BA1014" s="2406" t="str">
        <f ca="1">IF($E1014&gt;$E$12,"",IF(($E1014&gt;=BA$307),BA994-$D1014*BA$302,INDEX(F998:BM1057,BA$307,$E1014)))</f>
        <v/>
      </c>
      <c r="BB1014" s="2406" t="str">
        <f ca="1">IF($E1014&gt;$E$12,"",IF(($E1014&gt;=BB$307),BB994-$D1014*BB$302,INDEX(F998:BM1057,BB$307,$E1014)))</f>
        <v/>
      </c>
      <c r="BC1014" s="2406" t="str">
        <f ca="1">IF($E1014&gt;$E$12,"",IF(($E1014&gt;=BC$307),BC994-$D1014*BC$302,INDEX(F998:BM1057,BC$307,$E1014)))</f>
        <v/>
      </c>
      <c r="BD1014" s="2406" t="str">
        <f ca="1">IF($E1014&gt;$E$12,"",IF(($E1014&gt;=BD$307),BD994-$D1014*BD$302,INDEX(F998:BM1057,BD$307,$E1014)))</f>
        <v/>
      </c>
      <c r="BE1014" s="2406" t="str">
        <f ca="1">IF($E1014&gt;$E$12,"",IF(($E1014&gt;=BE$307),BE994-$D1014*BE$302,INDEX(F998:BM1057,BE$307,$E1014)))</f>
        <v/>
      </c>
      <c r="BF1014" s="2406" t="str">
        <f ca="1">IF($E1014&gt;$E$12,"",IF(($E1014&gt;=BF$307),BF994-$D1014*BF$302,INDEX(F998:BM1057,BF$307,$E1014)))</f>
        <v/>
      </c>
      <c r="BG1014" s="2406" t="str">
        <f ca="1">IF($E1014&gt;$E$12,"",IF(($E1014&gt;=BG$307),BG994-$D1014*BG$302,INDEX(F998:BM1057,BG$307,$E1014)))</f>
        <v/>
      </c>
      <c r="BH1014" s="2406" t="str">
        <f ca="1">IF($E1014&gt;$E$12,"",IF(($E1014&gt;=BH$307),BH994-$D1014*BH$302,INDEX(F998:BM1057,BH$307,$E1014)))</f>
        <v/>
      </c>
      <c r="BI1014" s="2406" t="str">
        <f ca="1">IF($E1014&gt;$E$12,"",IF(($E1014&gt;=BI$307),BI994-$D1014*BI$302,INDEX(F998:BM1057,BI$307,$E1014)))</f>
        <v/>
      </c>
      <c r="BJ1014" s="2406" t="str">
        <f ca="1">IF($E1014&gt;$E$12,"",IF(($E1014&gt;=BJ$307),BJ994-$D1014*BJ$302,INDEX(F998:BM1057,BJ$307,$E1014)))</f>
        <v/>
      </c>
      <c r="BK1014" s="2406" t="str">
        <f ca="1">IF($E1014&gt;$E$12,"",IF(($E1014&gt;=BK$307),BK994-$D1014*BK$302,INDEX(F998:BM1057,BK$307,$E1014)))</f>
        <v/>
      </c>
      <c r="BL1014" s="2406" t="str">
        <f ca="1">IF($E1014&gt;$E$12,"",IF(($E1014&gt;=BL$307),BL994-$D1014*BL$302,INDEX(F998:BM1057,BL$307,$E1014)))</f>
        <v/>
      </c>
      <c r="BM1014" s="2406" t="str">
        <f ca="1">IF($E1014&gt;$E$12,"",IF(($E1014&gt;=BM$307),BM994-$D1014*BM$302,INDEX(F998:BM1057,BM$307,$E1014)))</f>
        <v/>
      </c>
    </row>
    <row r="1015" spans="3:65" ht="13.5" x14ac:dyDescent="0.25">
      <c r="C1015" s="2357"/>
      <c r="D1015" s="2405">
        <f ca="1">INDEX(F993:BM993,E1015)</f>
        <v>1</v>
      </c>
      <c r="E1015" s="2316">
        <v>18</v>
      </c>
      <c r="F1015" s="2406" t="str">
        <f ca="1">IF($E1015&gt;$E$12,"",IF(($E1015&gt;=F$307),F994-$D1015*F$302,INDEX(F998:BM1057,F$307,$E1015)))</f>
        <v/>
      </c>
      <c r="G1015" s="2406" t="str">
        <f ca="1">IF($E1015&gt;$E$12,"",IF(($E1015&gt;=G$307),G994-$D1015*G$302,INDEX(F998:BM1057,G$307,$E1015)))</f>
        <v/>
      </c>
      <c r="H1015" s="2406" t="str">
        <f ca="1">IF($E1015&gt;$E$12,"",IF(($E1015&gt;=H$307),H994-$D1015*H$302,INDEX(F998:BM1057,H$307,$E1015)))</f>
        <v/>
      </c>
      <c r="I1015" s="2406" t="str">
        <f ca="1">IF($E1015&gt;$E$12,"",IF(($E1015&gt;=I$307),I994-$D1015*I$302,INDEX(F998:BM1057,I$307,$E1015)))</f>
        <v/>
      </c>
      <c r="J1015" s="2406" t="str">
        <f ca="1">IF($E1015&gt;$E$12,"",IF(($E1015&gt;=J$307),J994-$D1015*J$302,INDEX(F998:BM1057,J$307,$E1015)))</f>
        <v/>
      </c>
      <c r="K1015" s="2406" t="str">
        <f ca="1">IF($E1015&gt;$E$12,"",IF(($E1015&gt;=K$307),K994-$D1015*K$302,INDEX(F998:BM1057,K$307,$E1015)))</f>
        <v/>
      </c>
      <c r="L1015" s="2406" t="str">
        <f ca="1">IF($E1015&gt;$E$12,"",IF(($E1015&gt;=L$307),L994-$D1015*L$302,INDEX(F998:BM1057,L$307,$E1015)))</f>
        <v/>
      </c>
      <c r="M1015" s="2406" t="str">
        <f ca="1">IF($E1015&gt;$E$12,"",IF(($E1015&gt;=M$307),M994-$D1015*M$302,INDEX(F998:BM1057,M$307,$E1015)))</f>
        <v/>
      </c>
      <c r="N1015" s="2406" t="str">
        <f ca="1">IF($E1015&gt;$E$12,"",IF(($E1015&gt;=N$307),N994-$D1015*N$302,INDEX(F998:BM1057,N$307,$E1015)))</f>
        <v/>
      </c>
      <c r="O1015" s="2406" t="str">
        <f ca="1">IF($E1015&gt;$E$12,"",IF(($E1015&gt;=O$307),O994-$D1015*O$302,INDEX(F998:BM1057,O$307,$E1015)))</f>
        <v/>
      </c>
      <c r="P1015" s="2406" t="str">
        <f ca="1">IF($E1015&gt;$E$12,"",IF(($E1015&gt;=P$307),P994-$D1015*P$302,INDEX(F998:BM1057,P$307,$E1015)))</f>
        <v/>
      </c>
      <c r="Q1015" s="2406" t="str">
        <f ca="1">IF($E1015&gt;$E$12,"",IF(($E1015&gt;=Q$307),Q994-$D1015*Q$302,INDEX(F998:BM1057,Q$307,$E1015)))</f>
        <v/>
      </c>
      <c r="R1015" s="2406" t="str">
        <f ca="1">IF($E1015&gt;$E$12,"",IF(($E1015&gt;=R$307),R994-$D1015*R$302,INDEX(F998:BM1057,R$307,$E1015)))</f>
        <v/>
      </c>
      <c r="S1015" s="2406" t="str">
        <f ca="1">IF($E1015&gt;$E$12,"",IF(($E1015&gt;=S$307),S994-$D1015*S$302,INDEX(F998:BM1057,S$307,$E1015)))</f>
        <v/>
      </c>
      <c r="T1015" s="2406" t="str">
        <f ca="1">IF($E1015&gt;$E$12,"",IF(($E1015&gt;=T$307),T994-$D1015*T$302,INDEX(F998:BM1057,T$307,$E1015)))</f>
        <v/>
      </c>
      <c r="U1015" s="2406" t="str">
        <f ca="1">IF($E1015&gt;$E$12,"",IF(($E1015&gt;=U$307),U994-$D1015*U$302,INDEX(F998:BM1057,U$307,$E1015)))</f>
        <v/>
      </c>
      <c r="V1015" s="2406" t="str">
        <f ca="1">IF($E1015&gt;$E$12,"",IF(($E1015&gt;=V$307),V994-$D1015*V$302,INDEX(F998:BM1057,V$307,$E1015)))</f>
        <v/>
      </c>
      <c r="W1015" s="2406" t="str">
        <f ca="1">IF($E1015&gt;$E$12,"",IF(($E1015&gt;=W$307),W994-$D1015*W$302,INDEX(F998:BM1057,W$307,$E1015)))</f>
        <v/>
      </c>
      <c r="X1015" s="2406" t="str">
        <f ca="1">IF($E1015&gt;$E$12,"",IF(($E1015&gt;=X$307),X994-$D1015*X$302,INDEX(F998:BM1057,X$307,$E1015)))</f>
        <v/>
      </c>
      <c r="Y1015" s="2406" t="str">
        <f ca="1">IF($E1015&gt;$E$12,"",IF(($E1015&gt;=Y$307),Y994-$D1015*Y$302,INDEX(F998:BM1057,Y$307,$E1015)))</f>
        <v/>
      </c>
      <c r="Z1015" s="2406" t="str">
        <f ca="1">IF($E1015&gt;$E$12,"",IF(($E1015&gt;=Z$307),Z994-$D1015*Z$302,INDEX(F998:BM1057,Z$307,$E1015)))</f>
        <v/>
      </c>
      <c r="AA1015" s="2406" t="str">
        <f ca="1">IF($E1015&gt;$E$12,"",IF(($E1015&gt;=AA$307),AA994-$D1015*AA$302,INDEX(F998:BM1057,AA$307,$E1015)))</f>
        <v/>
      </c>
      <c r="AB1015" s="2406" t="str">
        <f ca="1">IF($E1015&gt;$E$12,"",IF(($E1015&gt;=AB$307),AB994-$D1015*AB$302,INDEX(F998:BM1057,AB$307,$E1015)))</f>
        <v/>
      </c>
      <c r="AC1015" s="2406" t="str">
        <f ca="1">IF($E1015&gt;$E$12,"",IF(($E1015&gt;=AC$307),AC994-$D1015*AC$302,INDEX(F998:BM1057,AC$307,$E1015)))</f>
        <v/>
      </c>
      <c r="AD1015" s="2406" t="str">
        <f ca="1">IF($E1015&gt;$E$12,"",IF(($E1015&gt;=AD$307),AD994-$D1015*AD$302,INDEX(F998:BM1057,AD$307,$E1015)))</f>
        <v/>
      </c>
      <c r="AE1015" s="2406" t="str">
        <f ca="1">IF($E1015&gt;$E$12,"",IF(($E1015&gt;=AE$307),AE994-$D1015*AE$302,INDEX(F998:BM1057,AE$307,$E1015)))</f>
        <v/>
      </c>
      <c r="AF1015" s="2406" t="str">
        <f ca="1">IF($E1015&gt;$E$12,"",IF(($E1015&gt;=AF$307),AF994-$D1015*AF$302,INDEX(F998:BM1057,AF$307,$E1015)))</f>
        <v/>
      </c>
      <c r="AG1015" s="2406" t="str">
        <f ca="1">IF($E1015&gt;$E$12,"",IF(($E1015&gt;=AG$307),AG994-$D1015*AG$302,INDEX(F998:BM1057,AG$307,$E1015)))</f>
        <v/>
      </c>
      <c r="AH1015" s="2406" t="str">
        <f ca="1">IF($E1015&gt;$E$12,"",IF(($E1015&gt;=AH$307),AH994-$D1015*AH$302,INDEX(F998:BM1057,AH$307,$E1015)))</f>
        <v/>
      </c>
      <c r="AI1015" s="2406" t="str">
        <f ca="1">IF($E1015&gt;$E$12,"",IF(($E1015&gt;=AI$307),AI994-$D1015*AI$302,INDEX(F998:BM1057,AI$307,$E1015)))</f>
        <v/>
      </c>
      <c r="AJ1015" s="2406" t="str">
        <f ca="1">IF($E1015&gt;$E$12,"",IF(($E1015&gt;=AJ$307),AJ994-$D1015*AJ$302,INDEX(F998:BM1057,AJ$307,$E1015)))</f>
        <v/>
      </c>
      <c r="AK1015" s="2406" t="str">
        <f ca="1">IF($E1015&gt;$E$12,"",IF(($E1015&gt;=AK$307),AK994-$D1015*AK$302,INDEX(F998:BM1057,AK$307,$E1015)))</f>
        <v/>
      </c>
      <c r="AL1015" s="2406" t="str">
        <f ca="1">IF($E1015&gt;$E$12,"",IF(($E1015&gt;=AL$307),AL994-$D1015*AL$302,INDEX(F998:BM1057,AL$307,$E1015)))</f>
        <v/>
      </c>
      <c r="AM1015" s="2406" t="str">
        <f ca="1">IF($E1015&gt;$E$12,"",IF(($E1015&gt;=AM$307),AM994-$D1015*AM$302,INDEX(F998:BM1057,AM$307,$E1015)))</f>
        <v/>
      </c>
      <c r="AN1015" s="2406" t="str">
        <f ca="1">IF($E1015&gt;$E$12,"",IF(($E1015&gt;=AN$307),AN994-$D1015*AN$302,INDEX(F998:BM1057,AN$307,$E1015)))</f>
        <v/>
      </c>
      <c r="AO1015" s="2406" t="str">
        <f ca="1">IF($E1015&gt;$E$12,"",IF(($E1015&gt;=AO$307),AO994-$D1015*AO$302,INDEX(F998:BM1057,AO$307,$E1015)))</f>
        <v/>
      </c>
      <c r="AP1015" s="2406" t="str">
        <f ca="1">IF($E1015&gt;$E$12,"",IF(($E1015&gt;=AP$307),AP994-$D1015*AP$302,INDEX(F998:BM1057,AP$307,$E1015)))</f>
        <v/>
      </c>
      <c r="AQ1015" s="2406" t="str">
        <f ca="1">IF($E1015&gt;$E$12,"",IF(($E1015&gt;=AQ$307),AQ994-$D1015*AQ$302,INDEX(F998:BM1057,AQ$307,$E1015)))</f>
        <v/>
      </c>
      <c r="AR1015" s="2406" t="str">
        <f ca="1">IF($E1015&gt;$E$12,"",IF(($E1015&gt;=AR$307),AR994-$D1015*AR$302,INDEX(F998:BM1057,AR$307,$E1015)))</f>
        <v/>
      </c>
      <c r="AS1015" s="2406" t="str">
        <f ca="1">IF($E1015&gt;$E$12,"",IF(($E1015&gt;=AS$307),AS994-$D1015*AS$302,INDEX(F998:BM1057,AS$307,$E1015)))</f>
        <v/>
      </c>
      <c r="AT1015" s="2406" t="str">
        <f ca="1">IF($E1015&gt;$E$12,"",IF(($E1015&gt;=AT$307),AT994-$D1015*AT$302,INDEX(F998:BM1057,AT$307,$E1015)))</f>
        <v/>
      </c>
      <c r="AU1015" s="2406" t="str">
        <f ca="1">IF($E1015&gt;$E$12,"",IF(($E1015&gt;=AU$307),AU994-$D1015*AU$302,INDEX(F998:BM1057,AU$307,$E1015)))</f>
        <v/>
      </c>
      <c r="AV1015" s="2406" t="str">
        <f ca="1">IF($E1015&gt;$E$12,"",IF(($E1015&gt;=AV$307),AV994-$D1015*AV$302,INDEX(F998:BM1057,AV$307,$E1015)))</f>
        <v/>
      </c>
      <c r="AW1015" s="2406" t="str">
        <f ca="1">IF($E1015&gt;$E$12,"",IF(($E1015&gt;=AW$307),AW994-$D1015*AW$302,INDEX(F998:BM1057,AW$307,$E1015)))</f>
        <v/>
      </c>
      <c r="AX1015" s="2406" t="str">
        <f ca="1">IF($E1015&gt;$E$12,"",IF(($E1015&gt;=AX$307),AX994-$D1015*AX$302,INDEX(F998:BM1057,AX$307,$E1015)))</f>
        <v/>
      </c>
      <c r="AY1015" s="2406" t="str">
        <f ca="1">IF($E1015&gt;$E$12,"",IF(($E1015&gt;=AY$307),AY994-$D1015*AY$302,INDEX(F998:BM1057,AY$307,$E1015)))</f>
        <v/>
      </c>
      <c r="AZ1015" s="2406" t="str">
        <f ca="1">IF($E1015&gt;$E$12,"",IF(($E1015&gt;=AZ$307),AZ994-$D1015*AZ$302,INDEX(F998:BM1057,AZ$307,$E1015)))</f>
        <v/>
      </c>
      <c r="BA1015" s="2406" t="str">
        <f ca="1">IF($E1015&gt;$E$12,"",IF(($E1015&gt;=BA$307),BA994-$D1015*BA$302,INDEX(F998:BM1057,BA$307,$E1015)))</f>
        <v/>
      </c>
      <c r="BB1015" s="2406" t="str">
        <f ca="1">IF($E1015&gt;$E$12,"",IF(($E1015&gt;=BB$307),BB994-$D1015*BB$302,INDEX(F998:BM1057,BB$307,$E1015)))</f>
        <v/>
      </c>
      <c r="BC1015" s="2406" t="str">
        <f ca="1">IF($E1015&gt;$E$12,"",IF(($E1015&gt;=BC$307),BC994-$D1015*BC$302,INDEX(F998:BM1057,BC$307,$E1015)))</f>
        <v/>
      </c>
      <c r="BD1015" s="2406" t="str">
        <f ca="1">IF($E1015&gt;$E$12,"",IF(($E1015&gt;=BD$307),BD994-$D1015*BD$302,INDEX(F998:BM1057,BD$307,$E1015)))</f>
        <v/>
      </c>
      <c r="BE1015" s="2406" t="str">
        <f ca="1">IF($E1015&gt;$E$12,"",IF(($E1015&gt;=BE$307),BE994-$D1015*BE$302,INDEX(F998:BM1057,BE$307,$E1015)))</f>
        <v/>
      </c>
      <c r="BF1015" s="2406" t="str">
        <f ca="1">IF($E1015&gt;$E$12,"",IF(($E1015&gt;=BF$307),BF994-$D1015*BF$302,INDEX(F998:BM1057,BF$307,$E1015)))</f>
        <v/>
      </c>
      <c r="BG1015" s="2406" t="str">
        <f ca="1">IF($E1015&gt;$E$12,"",IF(($E1015&gt;=BG$307),BG994-$D1015*BG$302,INDEX(F998:BM1057,BG$307,$E1015)))</f>
        <v/>
      </c>
      <c r="BH1015" s="2406" t="str">
        <f ca="1">IF($E1015&gt;$E$12,"",IF(($E1015&gt;=BH$307),BH994-$D1015*BH$302,INDEX(F998:BM1057,BH$307,$E1015)))</f>
        <v/>
      </c>
      <c r="BI1015" s="2406" t="str">
        <f ca="1">IF($E1015&gt;$E$12,"",IF(($E1015&gt;=BI$307),BI994-$D1015*BI$302,INDEX(F998:BM1057,BI$307,$E1015)))</f>
        <v/>
      </c>
      <c r="BJ1015" s="2406" t="str">
        <f ca="1">IF($E1015&gt;$E$12,"",IF(($E1015&gt;=BJ$307),BJ994-$D1015*BJ$302,INDEX(F998:BM1057,BJ$307,$E1015)))</f>
        <v/>
      </c>
      <c r="BK1015" s="2406" t="str">
        <f ca="1">IF($E1015&gt;$E$12,"",IF(($E1015&gt;=BK$307),BK994-$D1015*BK$302,INDEX(F998:BM1057,BK$307,$E1015)))</f>
        <v/>
      </c>
      <c r="BL1015" s="2406" t="str">
        <f ca="1">IF($E1015&gt;$E$12,"",IF(($E1015&gt;=BL$307),BL994-$D1015*BL$302,INDEX(F998:BM1057,BL$307,$E1015)))</f>
        <v/>
      </c>
      <c r="BM1015" s="2406" t="str">
        <f ca="1">IF($E1015&gt;$E$12,"",IF(($E1015&gt;=BM$307),BM994-$D1015*BM$302,INDEX(F998:BM1057,BM$307,$E1015)))</f>
        <v/>
      </c>
    </row>
    <row r="1016" spans="3:65" ht="13.5" x14ac:dyDescent="0.25">
      <c r="C1016" s="2357"/>
      <c r="D1016" s="2405">
        <f ca="1">INDEX(F993:BM993,E1016)</f>
        <v>1</v>
      </c>
      <c r="E1016" s="2316">
        <v>19</v>
      </c>
      <c r="F1016" s="2406" t="str">
        <f ca="1">IF($E1016&gt;$E$12,"",IF(($E1016&gt;=F$307),F994-$D1016*F$302,INDEX(F998:BM1057,F$307,$E1016)))</f>
        <v/>
      </c>
      <c r="G1016" s="2406" t="str">
        <f ca="1">IF($E1016&gt;$E$12,"",IF(($E1016&gt;=G$307),G994-$D1016*G$302,INDEX(F998:BM1057,G$307,$E1016)))</f>
        <v/>
      </c>
      <c r="H1016" s="2406" t="str">
        <f ca="1">IF($E1016&gt;$E$12,"",IF(($E1016&gt;=H$307),H994-$D1016*H$302,INDEX(F998:BM1057,H$307,$E1016)))</f>
        <v/>
      </c>
      <c r="I1016" s="2406" t="str">
        <f ca="1">IF($E1016&gt;$E$12,"",IF(($E1016&gt;=I$307),I994-$D1016*I$302,INDEX(F998:BM1057,I$307,$E1016)))</f>
        <v/>
      </c>
      <c r="J1016" s="2406" t="str">
        <f ca="1">IF($E1016&gt;$E$12,"",IF(($E1016&gt;=J$307),J994-$D1016*J$302,INDEX(F998:BM1057,J$307,$E1016)))</f>
        <v/>
      </c>
      <c r="K1016" s="2406" t="str">
        <f ca="1">IF($E1016&gt;$E$12,"",IF(($E1016&gt;=K$307),K994-$D1016*K$302,INDEX(F998:BM1057,K$307,$E1016)))</f>
        <v/>
      </c>
      <c r="L1016" s="2406" t="str">
        <f ca="1">IF($E1016&gt;$E$12,"",IF(($E1016&gt;=L$307),L994-$D1016*L$302,INDEX(F998:BM1057,L$307,$E1016)))</f>
        <v/>
      </c>
      <c r="M1016" s="2406" t="str">
        <f ca="1">IF($E1016&gt;$E$12,"",IF(($E1016&gt;=M$307),M994-$D1016*M$302,INDEX(F998:BM1057,M$307,$E1016)))</f>
        <v/>
      </c>
      <c r="N1016" s="2406" t="str">
        <f ca="1">IF($E1016&gt;$E$12,"",IF(($E1016&gt;=N$307),N994-$D1016*N$302,INDEX(F998:BM1057,N$307,$E1016)))</f>
        <v/>
      </c>
      <c r="O1016" s="2406" t="str">
        <f ca="1">IF($E1016&gt;$E$12,"",IF(($E1016&gt;=O$307),O994-$D1016*O$302,INDEX(F998:BM1057,O$307,$E1016)))</f>
        <v/>
      </c>
      <c r="P1016" s="2406" t="str">
        <f ca="1">IF($E1016&gt;$E$12,"",IF(($E1016&gt;=P$307),P994-$D1016*P$302,INDEX(F998:BM1057,P$307,$E1016)))</f>
        <v/>
      </c>
      <c r="Q1016" s="2406" t="str">
        <f ca="1">IF($E1016&gt;$E$12,"",IF(($E1016&gt;=Q$307),Q994-$D1016*Q$302,INDEX(F998:BM1057,Q$307,$E1016)))</f>
        <v/>
      </c>
      <c r="R1016" s="2406" t="str">
        <f ca="1">IF($E1016&gt;$E$12,"",IF(($E1016&gt;=R$307),R994-$D1016*R$302,INDEX(F998:BM1057,R$307,$E1016)))</f>
        <v/>
      </c>
      <c r="S1016" s="2406" t="str">
        <f ca="1">IF($E1016&gt;$E$12,"",IF(($E1016&gt;=S$307),S994-$D1016*S$302,INDEX(F998:BM1057,S$307,$E1016)))</f>
        <v/>
      </c>
      <c r="T1016" s="2406" t="str">
        <f ca="1">IF($E1016&gt;$E$12,"",IF(($E1016&gt;=T$307),T994-$D1016*T$302,INDEX(F998:BM1057,T$307,$E1016)))</f>
        <v/>
      </c>
      <c r="U1016" s="2406" t="str">
        <f ca="1">IF($E1016&gt;$E$12,"",IF(($E1016&gt;=U$307),U994-$D1016*U$302,INDEX(F998:BM1057,U$307,$E1016)))</f>
        <v/>
      </c>
      <c r="V1016" s="2406" t="str">
        <f ca="1">IF($E1016&gt;$E$12,"",IF(($E1016&gt;=V$307),V994-$D1016*V$302,INDEX(F998:BM1057,V$307,$E1016)))</f>
        <v/>
      </c>
      <c r="W1016" s="2406" t="str">
        <f ca="1">IF($E1016&gt;$E$12,"",IF(($E1016&gt;=W$307),W994-$D1016*W$302,INDEX(F998:BM1057,W$307,$E1016)))</f>
        <v/>
      </c>
      <c r="X1016" s="2406" t="str">
        <f ca="1">IF($E1016&gt;$E$12,"",IF(($E1016&gt;=X$307),X994-$D1016*X$302,INDEX(F998:BM1057,X$307,$E1016)))</f>
        <v/>
      </c>
      <c r="Y1016" s="2406" t="str">
        <f ca="1">IF($E1016&gt;$E$12,"",IF(($E1016&gt;=Y$307),Y994-$D1016*Y$302,INDEX(F998:BM1057,Y$307,$E1016)))</f>
        <v/>
      </c>
      <c r="Z1016" s="2406" t="str">
        <f ca="1">IF($E1016&gt;$E$12,"",IF(($E1016&gt;=Z$307),Z994-$D1016*Z$302,INDEX(F998:BM1057,Z$307,$E1016)))</f>
        <v/>
      </c>
      <c r="AA1016" s="2406" t="str">
        <f ca="1">IF($E1016&gt;$E$12,"",IF(($E1016&gt;=AA$307),AA994-$D1016*AA$302,INDEX(F998:BM1057,AA$307,$E1016)))</f>
        <v/>
      </c>
      <c r="AB1016" s="2406" t="str">
        <f ca="1">IF($E1016&gt;$E$12,"",IF(($E1016&gt;=AB$307),AB994-$D1016*AB$302,INDEX(F998:BM1057,AB$307,$E1016)))</f>
        <v/>
      </c>
      <c r="AC1016" s="2406" t="str">
        <f ca="1">IF($E1016&gt;$E$12,"",IF(($E1016&gt;=AC$307),AC994-$D1016*AC$302,INDEX(F998:BM1057,AC$307,$E1016)))</f>
        <v/>
      </c>
      <c r="AD1016" s="2406" t="str">
        <f ca="1">IF($E1016&gt;$E$12,"",IF(($E1016&gt;=AD$307),AD994-$D1016*AD$302,INDEX(F998:BM1057,AD$307,$E1016)))</f>
        <v/>
      </c>
      <c r="AE1016" s="2406" t="str">
        <f ca="1">IF($E1016&gt;$E$12,"",IF(($E1016&gt;=AE$307),AE994-$D1016*AE$302,INDEX(F998:BM1057,AE$307,$E1016)))</f>
        <v/>
      </c>
      <c r="AF1016" s="2406" t="str">
        <f ca="1">IF($E1016&gt;$E$12,"",IF(($E1016&gt;=AF$307),AF994-$D1016*AF$302,INDEX(F998:BM1057,AF$307,$E1016)))</f>
        <v/>
      </c>
      <c r="AG1016" s="2406" t="str">
        <f ca="1">IF($E1016&gt;$E$12,"",IF(($E1016&gt;=AG$307),AG994-$D1016*AG$302,INDEX(F998:BM1057,AG$307,$E1016)))</f>
        <v/>
      </c>
      <c r="AH1016" s="2406" t="str">
        <f ca="1">IF($E1016&gt;$E$12,"",IF(($E1016&gt;=AH$307),AH994-$D1016*AH$302,INDEX(F998:BM1057,AH$307,$E1016)))</f>
        <v/>
      </c>
      <c r="AI1016" s="2406" t="str">
        <f ca="1">IF($E1016&gt;$E$12,"",IF(($E1016&gt;=AI$307),AI994-$D1016*AI$302,INDEX(F998:BM1057,AI$307,$E1016)))</f>
        <v/>
      </c>
      <c r="AJ1016" s="2406" t="str">
        <f ca="1">IF($E1016&gt;$E$12,"",IF(($E1016&gt;=AJ$307),AJ994-$D1016*AJ$302,INDEX(F998:BM1057,AJ$307,$E1016)))</f>
        <v/>
      </c>
      <c r="AK1016" s="2406" t="str">
        <f ca="1">IF($E1016&gt;$E$12,"",IF(($E1016&gt;=AK$307),AK994-$D1016*AK$302,INDEX(F998:BM1057,AK$307,$E1016)))</f>
        <v/>
      </c>
      <c r="AL1016" s="2406" t="str">
        <f ca="1">IF($E1016&gt;$E$12,"",IF(($E1016&gt;=AL$307),AL994-$D1016*AL$302,INDEX(F998:BM1057,AL$307,$E1016)))</f>
        <v/>
      </c>
      <c r="AM1016" s="2406" t="str">
        <f ca="1">IF($E1016&gt;$E$12,"",IF(($E1016&gt;=AM$307),AM994-$D1016*AM$302,INDEX(F998:BM1057,AM$307,$E1016)))</f>
        <v/>
      </c>
      <c r="AN1016" s="2406" t="str">
        <f ca="1">IF($E1016&gt;$E$12,"",IF(($E1016&gt;=AN$307),AN994-$D1016*AN$302,INDEX(F998:BM1057,AN$307,$E1016)))</f>
        <v/>
      </c>
      <c r="AO1016" s="2406" t="str">
        <f ca="1">IF($E1016&gt;$E$12,"",IF(($E1016&gt;=AO$307),AO994-$D1016*AO$302,INDEX(F998:BM1057,AO$307,$E1016)))</f>
        <v/>
      </c>
      <c r="AP1016" s="2406" t="str">
        <f ca="1">IF($E1016&gt;$E$12,"",IF(($E1016&gt;=AP$307),AP994-$D1016*AP$302,INDEX(F998:BM1057,AP$307,$E1016)))</f>
        <v/>
      </c>
      <c r="AQ1016" s="2406" t="str">
        <f ca="1">IF($E1016&gt;$E$12,"",IF(($E1016&gt;=AQ$307),AQ994-$D1016*AQ$302,INDEX(F998:BM1057,AQ$307,$E1016)))</f>
        <v/>
      </c>
      <c r="AR1016" s="2406" t="str">
        <f ca="1">IF($E1016&gt;$E$12,"",IF(($E1016&gt;=AR$307),AR994-$D1016*AR$302,INDEX(F998:BM1057,AR$307,$E1016)))</f>
        <v/>
      </c>
      <c r="AS1016" s="2406" t="str">
        <f ca="1">IF($E1016&gt;$E$12,"",IF(($E1016&gt;=AS$307),AS994-$D1016*AS$302,INDEX(F998:BM1057,AS$307,$E1016)))</f>
        <v/>
      </c>
      <c r="AT1016" s="2406" t="str">
        <f ca="1">IF($E1016&gt;$E$12,"",IF(($E1016&gt;=AT$307),AT994-$D1016*AT$302,INDEX(F998:BM1057,AT$307,$E1016)))</f>
        <v/>
      </c>
      <c r="AU1016" s="2406" t="str">
        <f ca="1">IF($E1016&gt;$E$12,"",IF(($E1016&gt;=AU$307),AU994-$D1016*AU$302,INDEX(F998:BM1057,AU$307,$E1016)))</f>
        <v/>
      </c>
      <c r="AV1016" s="2406" t="str">
        <f ca="1">IF($E1016&gt;$E$12,"",IF(($E1016&gt;=AV$307),AV994-$D1016*AV$302,INDEX(F998:BM1057,AV$307,$E1016)))</f>
        <v/>
      </c>
      <c r="AW1016" s="2406" t="str">
        <f ca="1">IF($E1016&gt;$E$12,"",IF(($E1016&gt;=AW$307),AW994-$D1016*AW$302,INDEX(F998:BM1057,AW$307,$E1016)))</f>
        <v/>
      </c>
      <c r="AX1016" s="2406" t="str">
        <f ca="1">IF($E1016&gt;$E$12,"",IF(($E1016&gt;=AX$307),AX994-$D1016*AX$302,INDEX(F998:BM1057,AX$307,$E1016)))</f>
        <v/>
      </c>
      <c r="AY1016" s="2406" t="str">
        <f ca="1">IF($E1016&gt;$E$12,"",IF(($E1016&gt;=AY$307),AY994-$D1016*AY$302,INDEX(F998:BM1057,AY$307,$E1016)))</f>
        <v/>
      </c>
      <c r="AZ1016" s="2406" t="str">
        <f ca="1">IF($E1016&gt;$E$12,"",IF(($E1016&gt;=AZ$307),AZ994-$D1016*AZ$302,INDEX(F998:BM1057,AZ$307,$E1016)))</f>
        <v/>
      </c>
      <c r="BA1016" s="2406" t="str">
        <f ca="1">IF($E1016&gt;$E$12,"",IF(($E1016&gt;=BA$307),BA994-$D1016*BA$302,INDEX(F998:BM1057,BA$307,$E1016)))</f>
        <v/>
      </c>
      <c r="BB1016" s="2406" t="str">
        <f ca="1">IF($E1016&gt;$E$12,"",IF(($E1016&gt;=BB$307),BB994-$D1016*BB$302,INDEX(F998:BM1057,BB$307,$E1016)))</f>
        <v/>
      </c>
      <c r="BC1016" s="2406" t="str">
        <f ca="1">IF($E1016&gt;$E$12,"",IF(($E1016&gt;=BC$307),BC994-$D1016*BC$302,INDEX(F998:BM1057,BC$307,$E1016)))</f>
        <v/>
      </c>
      <c r="BD1016" s="2406" t="str">
        <f ca="1">IF($E1016&gt;$E$12,"",IF(($E1016&gt;=BD$307),BD994-$D1016*BD$302,INDEX(F998:BM1057,BD$307,$E1016)))</f>
        <v/>
      </c>
      <c r="BE1016" s="2406" t="str">
        <f ca="1">IF($E1016&gt;$E$12,"",IF(($E1016&gt;=BE$307),BE994-$D1016*BE$302,INDEX(F998:BM1057,BE$307,$E1016)))</f>
        <v/>
      </c>
      <c r="BF1016" s="2406" t="str">
        <f ca="1">IF($E1016&gt;$E$12,"",IF(($E1016&gt;=BF$307),BF994-$D1016*BF$302,INDEX(F998:BM1057,BF$307,$E1016)))</f>
        <v/>
      </c>
      <c r="BG1016" s="2406" t="str">
        <f ca="1">IF($E1016&gt;$E$12,"",IF(($E1016&gt;=BG$307),BG994-$D1016*BG$302,INDEX(F998:BM1057,BG$307,$E1016)))</f>
        <v/>
      </c>
      <c r="BH1016" s="2406" t="str">
        <f ca="1">IF($E1016&gt;$E$12,"",IF(($E1016&gt;=BH$307),BH994-$D1016*BH$302,INDEX(F998:BM1057,BH$307,$E1016)))</f>
        <v/>
      </c>
      <c r="BI1016" s="2406" t="str">
        <f ca="1">IF($E1016&gt;$E$12,"",IF(($E1016&gt;=BI$307),BI994-$D1016*BI$302,INDEX(F998:BM1057,BI$307,$E1016)))</f>
        <v/>
      </c>
      <c r="BJ1016" s="2406" t="str">
        <f ca="1">IF($E1016&gt;$E$12,"",IF(($E1016&gt;=BJ$307),BJ994-$D1016*BJ$302,INDEX(F998:BM1057,BJ$307,$E1016)))</f>
        <v/>
      </c>
      <c r="BK1016" s="2406" t="str">
        <f ca="1">IF($E1016&gt;$E$12,"",IF(($E1016&gt;=BK$307),BK994-$D1016*BK$302,INDEX(F998:BM1057,BK$307,$E1016)))</f>
        <v/>
      </c>
      <c r="BL1016" s="2406" t="str">
        <f ca="1">IF($E1016&gt;$E$12,"",IF(($E1016&gt;=BL$307),BL994-$D1016*BL$302,INDEX(F998:BM1057,BL$307,$E1016)))</f>
        <v/>
      </c>
      <c r="BM1016" s="2406" t="str">
        <f ca="1">IF($E1016&gt;$E$12,"",IF(($E1016&gt;=BM$307),BM994-$D1016*BM$302,INDEX(F998:BM1057,BM$307,$E1016)))</f>
        <v/>
      </c>
    </row>
    <row r="1017" spans="3:65" ht="13.5" x14ac:dyDescent="0.25">
      <c r="C1017" s="2357"/>
      <c r="D1017" s="2405">
        <f ca="1">INDEX(F993:BM993,E1017)</f>
        <v>1</v>
      </c>
      <c r="E1017" s="2316">
        <v>20</v>
      </c>
      <c r="F1017" s="2406" t="str">
        <f ca="1">IF($E1017&gt;$E$12,"",IF(($E1017&gt;=F$307),F994-$D1017*F$302,INDEX(F998:BM1057,F$307,$E1017)))</f>
        <v/>
      </c>
      <c r="G1017" s="2406" t="str">
        <f ca="1">IF($E1017&gt;$E$12,"",IF(($E1017&gt;=G$307),G994-$D1017*G$302,INDEX(F998:BM1057,G$307,$E1017)))</f>
        <v/>
      </c>
      <c r="H1017" s="2406" t="str">
        <f ca="1">IF($E1017&gt;$E$12,"",IF(($E1017&gt;=H$307),H994-$D1017*H$302,INDEX(F998:BM1057,H$307,$E1017)))</f>
        <v/>
      </c>
      <c r="I1017" s="2406" t="str">
        <f ca="1">IF($E1017&gt;$E$12,"",IF(($E1017&gt;=I$307),I994-$D1017*I$302,INDEX(F998:BM1057,I$307,$E1017)))</f>
        <v/>
      </c>
      <c r="J1017" s="2406" t="str">
        <f ca="1">IF($E1017&gt;$E$12,"",IF(($E1017&gt;=J$307),J994-$D1017*J$302,INDEX(F998:BM1057,J$307,$E1017)))</f>
        <v/>
      </c>
      <c r="K1017" s="2406" t="str">
        <f ca="1">IF($E1017&gt;$E$12,"",IF(($E1017&gt;=K$307),K994-$D1017*K$302,INDEX(F998:BM1057,K$307,$E1017)))</f>
        <v/>
      </c>
      <c r="L1017" s="2406" t="str">
        <f ca="1">IF($E1017&gt;$E$12,"",IF(($E1017&gt;=L$307),L994-$D1017*L$302,INDEX(F998:BM1057,L$307,$E1017)))</f>
        <v/>
      </c>
      <c r="M1017" s="2406" t="str">
        <f ca="1">IF($E1017&gt;$E$12,"",IF(($E1017&gt;=M$307),M994-$D1017*M$302,INDEX(F998:BM1057,M$307,$E1017)))</f>
        <v/>
      </c>
      <c r="N1017" s="2406" t="str">
        <f ca="1">IF($E1017&gt;$E$12,"",IF(($E1017&gt;=N$307),N994-$D1017*N$302,INDEX(F998:BM1057,N$307,$E1017)))</f>
        <v/>
      </c>
      <c r="O1017" s="2406" t="str">
        <f ca="1">IF($E1017&gt;$E$12,"",IF(($E1017&gt;=O$307),O994-$D1017*O$302,INDEX(F998:BM1057,O$307,$E1017)))</f>
        <v/>
      </c>
      <c r="P1017" s="2406" t="str">
        <f ca="1">IF($E1017&gt;$E$12,"",IF(($E1017&gt;=P$307),P994-$D1017*P$302,INDEX(F998:BM1057,P$307,$E1017)))</f>
        <v/>
      </c>
      <c r="Q1017" s="2406" t="str">
        <f ca="1">IF($E1017&gt;$E$12,"",IF(($E1017&gt;=Q$307),Q994-$D1017*Q$302,INDEX(F998:BM1057,Q$307,$E1017)))</f>
        <v/>
      </c>
      <c r="R1017" s="2406" t="str">
        <f ca="1">IF($E1017&gt;$E$12,"",IF(($E1017&gt;=R$307),R994-$D1017*R$302,INDEX(F998:BM1057,R$307,$E1017)))</f>
        <v/>
      </c>
      <c r="S1017" s="2406" t="str">
        <f ca="1">IF($E1017&gt;$E$12,"",IF(($E1017&gt;=S$307),S994-$D1017*S$302,INDEX(F998:BM1057,S$307,$E1017)))</f>
        <v/>
      </c>
      <c r="T1017" s="2406" t="str">
        <f ca="1">IF($E1017&gt;$E$12,"",IF(($E1017&gt;=T$307),T994-$D1017*T$302,INDEX(F998:BM1057,T$307,$E1017)))</f>
        <v/>
      </c>
      <c r="U1017" s="2406" t="str">
        <f ca="1">IF($E1017&gt;$E$12,"",IF(($E1017&gt;=U$307),U994-$D1017*U$302,INDEX(F998:BM1057,U$307,$E1017)))</f>
        <v/>
      </c>
      <c r="V1017" s="2406" t="str">
        <f ca="1">IF($E1017&gt;$E$12,"",IF(($E1017&gt;=V$307),V994-$D1017*V$302,INDEX(F998:BM1057,V$307,$E1017)))</f>
        <v/>
      </c>
      <c r="W1017" s="2406" t="str">
        <f ca="1">IF($E1017&gt;$E$12,"",IF(($E1017&gt;=W$307),W994-$D1017*W$302,INDEX(F998:BM1057,W$307,$E1017)))</f>
        <v/>
      </c>
      <c r="X1017" s="2406" t="str">
        <f ca="1">IF($E1017&gt;$E$12,"",IF(($E1017&gt;=X$307),X994-$D1017*X$302,INDEX(F998:BM1057,X$307,$E1017)))</f>
        <v/>
      </c>
      <c r="Y1017" s="2406" t="str">
        <f ca="1">IF($E1017&gt;$E$12,"",IF(($E1017&gt;=Y$307),Y994-$D1017*Y$302,INDEX(F998:BM1057,Y$307,$E1017)))</f>
        <v/>
      </c>
      <c r="Z1017" s="2406" t="str">
        <f ca="1">IF($E1017&gt;$E$12,"",IF(($E1017&gt;=Z$307),Z994-$D1017*Z$302,INDEX(F998:BM1057,Z$307,$E1017)))</f>
        <v/>
      </c>
      <c r="AA1017" s="2406" t="str">
        <f ca="1">IF($E1017&gt;$E$12,"",IF(($E1017&gt;=AA$307),AA994-$D1017*AA$302,INDEX(F998:BM1057,AA$307,$E1017)))</f>
        <v/>
      </c>
      <c r="AB1017" s="2406" t="str">
        <f ca="1">IF($E1017&gt;$E$12,"",IF(($E1017&gt;=AB$307),AB994-$D1017*AB$302,INDEX(F998:BM1057,AB$307,$E1017)))</f>
        <v/>
      </c>
      <c r="AC1017" s="2406" t="str">
        <f ca="1">IF($E1017&gt;$E$12,"",IF(($E1017&gt;=AC$307),AC994-$D1017*AC$302,INDEX(F998:BM1057,AC$307,$E1017)))</f>
        <v/>
      </c>
      <c r="AD1017" s="2406" t="str">
        <f ca="1">IF($E1017&gt;$E$12,"",IF(($E1017&gt;=AD$307),AD994-$D1017*AD$302,INDEX(F998:BM1057,AD$307,$E1017)))</f>
        <v/>
      </c>
      <c r="AE1017" s="2406" t="str">
        <f ca="1">IF($E1017&gt;$E$12,"",IF(($E1017&gt;=AE$307),AE994-$D1017*AE$302,INDEX(F998:BM1057,AE$307,$E1017)))</f>
        <v/>
      </c>
      <c r="AF1017" s="2406" t="str">
        <f ca="1">IF($E1017&gt;$E$12,"",IF(($E1017&gt;=AF$307),AF994-$D1017*AF$302,INDEX(F998:BM1057,AF$307,$E1017)))</f>
        <v/>
      </c>
      <c r="AG1017" s="2406" t="str">
        <f ca="1">IF($E1017&gt;$E$12,"",IF(($E1017&gt;=AG$307),AG994-$D1017*AG$302,INDEX(F998:BM1057,AG$307,$E1017)))</f>
        <v/>
      </c>
      <c r="AH1017" s="2406" t="str">
        <f ca="1">IF($E1017&gt;$E$12,"",IF(($E1017&gt;=AH$307),AH994-$D1017*AH$302,INDEX(F998:BM1057,AH$307,$E1017)))</f>
        <v/>
      </c>
      <c r="AI1017" s="2406" t="str">
        <f ca="1">IF($E1017&gt;$E$12,"",IF(($E1017&gt;=AI$307),AI994-$D1017*AI$302,INDEX(F998:BM1057,AI$307,$E1017)))</f>
        <v/>
      </c>
      <c r="AJ1017" s="2406" t="str">
        <f ca="1">IF($E1017&gt;$E$12,"",IF(($E1017&gt;=AJ$307),AJ994-$D1017*AJ$302,INDEX(F998:BM1057,AJ$307,$E1017)))</f>
        <v/>
      </c>
      <c r="AK1017" s="2406" t="str">
        <f ca="1">IF($E1017&gt;$E$12,"",IF(($E1017&gt;=AK$307),AK994-$D1017*AK$302,INDEX(F998:BM1057,AK$307,$E1017)))</f>
        <v/>
      </c>
      <c r="AL1017" s="2406" t="str">
        <f ca="1">IF($E1017&gt;$E$12,"",IF(($E1017&gt;=AL$307),AL994-$D1017*AL$302,INDEX(F998:BM1057,AL$307,$E1017)))</f>
        <v/>
      </c>
      <c r="AM1017" s="2406" t="str">
        <f ca="1">IF($E1017&gt;$E$12,"",IF(($E1017&gt;=AM$307),AM994-$D1017*AM$302,INDEX(F998:BM1057,AM$307,$E1017)))</f>
        <v/>
      </c>
      <c r="AN1017" s="2406" t="str">
        <f ca="1">IF($E1017&gt;$E$12,"",IF(($E1017&gt;=AN$307),AN994-$D1017*AN$302,INDEX(F998:BM1057,AN$307,$E1017)))</f>
        <v/>
      </c>
      <c r="AO1017" s="2406" t="str">
        <f ca="1">IF($E1017&gt;$E$12,"",IF(($E1017&gt;=AO$307),AO994-$D1017*AO$302,INDEX(F998:BM1057,AO$307,$E1017)))</f>
        <v/>
      </c>
      <c r="AP1017" s="2406" t="str">
        <f ca="1">IF($E1017&gt;$E$12,"",IF(($E1017&gt;=AP$307),AP994-$D1017*AP$302,INDEX(F998:BM1057,AP$307,$E1017)))</f>
        <v/>
      </c>
      <c r="AQ1017" s="2406" t="str">
        <f ca="1">IF($E1017&gt;$E$12,"",IF(($E1017&gt;=AQ$307),AQ994-$D1017*AQ$302,INDEX(F998:BM1057,AQ$307,$E1017)))</f>
        <v/>
      </c>
      <c r="AR1017" s="2406" t="str">
        <f ca="1">IF($E1017&gt;$E$12,"",IF(($E1017&gt;=AR$307),AR994-$D1017*AR$302,INDEX(F998:BM1057,AR$307,$E1017)))</f>
        <v/>
      </c>
      <c r="AS1017" s="2406" t="str">
        <f ca="1">IF($E1017&gt;$E$12,"",IF(($E1017&gt;=AS$307),AS994-$D1017*AS$302,INDEX(F998:BM1057,AS$307,$E1017)))</f>
        <v/>
      </c>
      <c r="AT1017" s="2406" t="str">
        <f ca="1">IF($E1017&gt;$E$12,"",IF(($E1017&gt;=AT$307),AT994-$D1017*AT$302,INDEX(F998:BM1057,AT$307,$E1017)))</f>
        <v/>
      </c>
      <c r="AU1017" s="2406" t="str">
        <f ca="1">IF($E1017&gt;$E$12,"",IF(($E1017&gt;=AU$307),AU994-$D1017*AU$302,INDEX(F998:BM1057,AU$307,$E1017)))</f>
        <v/>
      </c>
      <c r="AV1017" s="2406" t="str">
        <f ca="1">IF($E1017&gt;$E$12,"",IF(($E1017&gt;=AV$307),AV994-$D1017*AV$302,INDEX(F998:BM1057,AV$307,$E1017)))</f>
        <v/>
      </c>
      <c r="AW1017" s="2406" t="str">
        <f ca="1">IF($E1017&gt;$E$12,"",IF(($E1017&gt;=AW$307),AW994-$D1017*AW$302,INDEX(F998:BM1057,AW$307,$E1017)))</f>
        <v/>
      </c>
      <c r="AX1017" s="2406" t="str">
        <f ca="1">IF($E1017&gt;$E$12,"",IF(($E1017&gt;=AX$307),AX994-$D1017*AX$302,INDEX(F998:BM1057,AX$307,$E1017)))</f>
        <v/>
      </c>
      <c r="AY1017" s="2406" t="str">
        <f ca="1">IF($E1017&gt;$E$12,"",IF(($E1017&gt;=AY$307),AY994-$D1017*AY$302,INDEX(F998:BM1057,AY$307,$E1017)))</f>
        <v/>
      </c>
      <c r="AZ1017" s="2406" t="str">
        <f ca="1">IF($E1017&gt;$E$12,"",IF(($E1017&gt;=AZ$307),AZ994-$D1017*AZ$302,INDEX(F998:BM1057,AZ$307,$E1017)))</f>
        <v/>
      </c>
      <c r="BA1017" s="2406" t="str">
        <f ca="1">IF($E1017&gt;$E$12,"",IF(($E1017&gt;=BA$307),BA994-$D1017*BA$302,INDEX(F998:BM1057,BA$307,$E1017)))</f>
        <v/>
      </c>
      <c r="BB1017" s="2406" t="str">
        <f ca="1">IF($E1017&gt;$E$12,"",IF(($E1017&gt;=BB$307),BB994-$D1017*BB$302,INDEX(F998:BM1057,BB$307,$E1017)))</f>
        <v/>
      </c>
      <c r="BC1017" s="2406" t="str">
        <f ca="1">IF($E1017&gt;$E$12,"",IF(($E1017&gt;=BC$307),BC994-$D1017*BC$302,INDEX(F998:BM1057,BC$307,$E1017)))</f>
        <v/>
      </c>
      <c r="BD1017" s="2406" t="str">
        <f ca="1">IF($E1017&gt;$E$12,"",IF(($E1017&gt;=BD$307),BD994-$D1017*BD$302,INDEX(F998:BM1057,BD$307,$E1017)))</f>
        <v/>
      </c>
      <c r="BE1017" s="2406" t="str">
        <f ca="1">IF($E1017&gt;$E$12,"",IF(($E1017&gt;=BE$307),BE994-$D1017*BE$302,INDEX(F998:BM1057,BE$307,$E1017)))</f>
        <v/>
      </c>
      <c r="BF1017" s="2406" t="str">
        <f ca="1">IF($E1017&gt;$E$12,"",IF(($E1017&gt;=BF$307),BF994-$D1017*BF$302,INDEX(F998:BM1057,BF$307,$E1017)))</f>
        <v/>
      </c>
      <c r="BG1017" s="2406" t="str">
        <f ca="1">IF($E1017&gt;$E$12,"",IF(($E1017&gt;=BG$307),BG994-$D1017*BG$302,INDEX(F998:BM1057,BG$307,$E1017)))</f>
        <v/>
      </c>
      <c r="BH1017" s="2406" t="str">
        <f ca="1">IF($E1017&gt;$E$12,"",IF(($E1017&gt;=BH$307),BH994-$D1017*BH$302,INDEX(F998:BM1057,BH$307,$E1017)))</f>
        <v/>
      </c>
      <c r="BI1017" s="2406" t="str">
        <f ca="1">IF($E1017&gt;$E$12,"",IF(($E1017&gt;=BI$307),BI994-$D1017*BI$302,INDEX(F998:BM1057,BI$307,$E1017)))</f>
        <v/>
      </c>
      <c r="BJ1017" s="2406" t="str">
        <f ca="1">IF($E1017&gt;$E$12,"",IF(($E1017&gt;=BJ$307),BJ994-$D1017*BJ$302,INDEX(F998:BM1057,BJ$307,$E1017)))</f>
        <v/>
      </c>
      <c r="BK1017" s="2406" t="str">
        <f ca="1">IF($E1017&gt;$E$12,"",IF(($E1017&gt;=BK$307),BK994-$D1017*BK$302,INDEX(F998:BM1057,BK$307,$E1017)))</f>
        <v/>
      </c>
      <c r="BL1017" s="2406" t="str">
        <f ca="1">IF($E1017&gt;$E$12,"",IF(($E1017&gt;=BL$307),BL994-$D1017*BL$302,INDEX(F998:BM1057,BL$307,$E1017)))</f>
        <v/>
      </c>
      <c r="BM1017" s="2406" t="str">
        <f ca="1">IF($E1017&gt;$E$12,"",IF(($E1017&gt;=BM$307),BM994-$D1017*BM$302,INDEX(F998:BM1057,BM$307,$E1017)))</f>
        <v/>
      </c>
    </row>
    <row r="1018" spans="3:65" ht="13.5" x14ac:dyDescent="0.25">
      <c r="C1018" s="2357"/>
      <c r="D1018" s="2405">
        <f ca="1">INDEX(F993:BM993,E1018)</f>
        <v>1</v>
      </c>
      <c r="E1018" s="2316">
        <v>21</v>
      </c>
      <c r="F1018" s="2406" t="str">
        <f ca="1">IF($E1018&gt;$E$12,"",IF(($E1018&gt;=F$307),F994-$D1018*F$302,INDEX(F998:BM1057,F$307,$E1018)))</f>
        <v/>
      </c>
      <c r="G1018" s="2406" t="str">
        <f ca="1">IF($E1018&gt;$E$12,"",IF(($E1018&gt;=G$307),G994-$D1018*G$302,INDEX(F998:BM1057,G$307,$E1018)))</f>
        <v/>
      </c>
      <c r="H1018" s="2406" t="str">
        <f ca="1">IF($E1018&gt;$E$12,"",IF(($E1018&gt;=H$307),H994-$D1018*H$302,INDEX(F998:BM1057,H$307,$E1018)))</f>
        <v/>
      </c>
      <c r="I1018" s="2406" t="str">
        <f ca="1">IF($E1018&gt;$E$12,"",IF(($E1018&gt;=I$307),I994-$D1018*I$302,INDEX(F998:BM1057,I$307,$E1018)))</f>
        <v/>
      </c>
      <c r="J1018" s="2406" t="str">
        <f ca="1">IF($E1018&gt;$E$12,"",IF(($E1018&gt;=J$307),J994-$D1018*J$302,INDEX(F998:BM1057,J$307,$E1018)))</f>
        <v/>
      </c>
      <c r="K1018" s="2406" t="str">
        <f ca="1">IF($E1018&gt;$E$12,"",IF(($E1018&gt;=K$307),K994-$D1018*K$302,INDEX(F998:BM1057,K$307,$E1018)))</f>
        <v/>
      </c>
      <c r="L1018" s="2406" t="str">
        <f ca="1">IF($E1018&gt;$E$12,"",IF(($E1018&gt;=L$307),L994-$D1018*L$302,INDEX(F998:BM1057,L$307,$E1018)))</f>
        <v/>
      </c>
      <c r="M1018" s="2406" t="str">
        <f ca="1">IF($E1018&gt;$E$12,"",IF(($E1018&gt;=M$307),M994-$D1018*M$302,INDEX(F998:BM1057,M$307,$E1018)))</f>
        <v/>
      </c>
      <c r="N1018" s="2406" t="str">
        <f ca="1">IF($E1018&gt;$E$12,"",IF(($E1018&gt;=N$307),N994-$D1018*N$302,INDEX(F998:BM1057,N$307,$E1018)))</f>
        <v/>
      </c>
      <c r="O1018" s="2406" t="str">
        <f ca="1">IF($E1018&gt;$E$12,"",IF(($E1018&gt;=O$307),O994-$D1018*O$302,INDEX(F998:BM1057,O$307,$E1018)))</f>
        <v/>
      </c>
      <c r="P1018" s="2406" t="str">
        <f ca="1">IF($E1018&gt;$E$12,"",IF(($E1018&gt;=P$307),P994-$D1018*P$302,INDEX(F998:BM1057,P$307,$E1018)))</f>
        <v/>
      </c>
      <c r="Q1018" s="2406" t="str">
        <f ca="1">IF($E1018&gt;$E$12,"",IF(($E1018&gt;=Q$307),Q994-$D1018*Q$302,INDEX(F998:BM1057,Q$307,$E1018)))</f>
        <v/>
      </c>
      <c r="R1018" s="2406" t="str">
        <f ca="1">IF($E1018&gt;$E$12,"",IF(($E1018&gt;=R$307),R994-$D1018*R$302,INDEX(F998:BM1057,R$307,$E1018)))</f>
        <v/>
      </c>
      <c r="S1018" s="2406" t="str">
        <f ca="1">IF($E1018&gt;$E$12,"",IF(($E1018&gt;=S$307),S994-$D1018*S$302,INDEX(F998:BM1057,S$307,$E1018)))</f>
        <v/>
      </c>
      <c r="T1018" s="2406" t="str">
        <f ca="1">IF($E1018&gt;$E$12,"",IF(($E1018&gt;=T$307),T994-$D1018*T$302,INDEX(F998:BM1057,T$307,$E1018)))</f>
        <v/>
      </c>
      <c r="U1018" s="2406" t="str">
        <f ca="1">IF($E1018&gt;$E$12,"",IF(($E1018&gt;=U$307),U994-$D1018*U$302,INDEX(F998:BM1057,U$307,$E1018)))</f>
        <v/>
      </c>
      <c r="V1018" s="2406" t="str">
        <f ca="1">IF($E1018&gt;$E$12,"",IF(($E1018&gt;=V$307),V994-$D1018*V$302,INDEX(F998:BM1057,V$307,$E1018)))</f>
        <v/>
      </c>
      <c r="W1018" s="2406" t="str">
        <f ca="1">IF($E1018&gt;$E$12,"",IF(($E1018&gt;=W$307),W994-$D1018*W$302,INDEX(F998:BM1057,W$307,$E1018)))</f>
        <v/>
      </c>
      <c r="X1018" s="2406" t="str">
        <f ca="1">IF($E1018&gt;$E$12,"",IF(($E1018&gt;=X$307),X994-$D1018*X$302,INDEX(F998:BM1057,X$307,$E1018)))</f>
        <v/>
      </c>
      <c r="Y1018" s="2406" t="str">
        <f ca="1">IF($E1018&gt;$E$12,"",IF(($E1018&gt;=Y$307),Y994-$D1018*Y$302,INDEX(F998:BM1057,Y$307,$E1018)))</f>
        <v/>
      </c>
      <c r="Z1018" s="2406" t="str">
        <f ca="1">IF($E1018&gt;$E$12,"",IF(($E1018&gt;=Z$307),Z994-$D1018*Z$302,INDEX(F998:BM1057,Z$307,$E1018)))</f>
        <v/>
      </c>
      <c r="AA1018" s="2406" t="str">
        <f ca="1">IF($E1018&gt;$E$12,"",IF(($E1018&gt;=AA$307),AA994-$D1018*AA$302,INDEX(F998:BM1057,AA$307,$E1018)))</f>
        <v/>
      </c>
      <c r="AB1018" s="2406" t="str">
        <f ca="1">IF($E1018&gt;$E$12,"",IF(($E1018&gt;=AB$307),AB994-$D1018*AB$302,INDEX(F998:BM1057,AB$307,$E1018)))</f>
        <v/>
      </c>
      <c r="AC1018" s="2406" t="str">
        <f ca="1">IF($E1018&gt;$E$12,"",IF(($E1018&gt;=AC$307),AC994-$D1018*AC$302,INDEX(F998:BM1057,AC$307,$E1018)))</f>
        <v/>
      </c>
      <c r="AD1018" s="2406" t="str">
        <f ca="1">IF($E1018&gt;$E$12,"",IF(($E1018&gt;=AD$307),AD994-$D1018*AD$302,INDEX(F998:BM1057,AD$307,$E1018)))</f>
        <v/>
      </c>
      <c r="AE1018" s="2406" t="str">
        <f ca="1">IF($E1018&gt;$E$12,"",IF(($E1018&gt;=AE$307),AE994-$D1018*AE$302,INDEX(F998:BM1057,AE$307,$E1018)))</f>
        <v/>
      </c>
      <c r="AF1018" s="2406" t="str">
        <f ca="1">IF($E1018&gt;$E$12,"",IF(($E1018&gt;=AF$307),AF994-$D1018*AF$302,INDEX(F998:BM1057,AF$307,$E1018)))</f>
        <v/>
      </c>
      <c r="AG1018" s="2406" t="str">
        <f ca="1">IF($E1018&gt;$E$12,"",IF(($E1018&gt;=AG$307),AG994-$D1018*AG$302,INDEX(F998:BM1057,AG$307,$E1018)))</f>
        <v/>
      </c>
      <c r="AH1018" s="2406" t="str">
        <f ca="1">IF($E1018&gt;$E$12,"",IF(($E1018&gt;=AH$307),AH994-$D1018*AH$302,INDEX(F998:BM1057,AH$307,$E1018)))</f>
        <v/>
      </c>
      <c r="AI1018" s="2406" t="str">
        <f ca="1">IF($E1018&gt;$E$12,"",IF(($E1018&gt;=AI$307),AI994-$D1018*AI$302,INDEX(F998:BM1057,AI$307,$E1018)))</f>
        <v/>
      </c>
      <c r="AJ1018" s="2406" t="str">
        <f ca="1">IF($E1018&gt;$E$12,"",IF(($E1018&gt;=AJ$307),AJ994-$D1018*AJ$302,INDEX(F998:BM1057,AJ$307,$E1018)))</f>
        <v/>
      </c>
      <c r="AK1018" s="2406" t="str">
        <f ca="1">IF($E1018&gt;$E$12,"",IF(($E1018&gt;=AK$307),AK994-$D1018*AK$302,INDEX(F998:BM1057,AK$307,$E1018)))</f>
        <v/>
      </c>
      <c r="AL1018" s="2406" t="str">
        <f ca="1">IF($E1018&gt;$E$12,"",IF(($E1018&gt;=AL$307),AL994-$D1018*AL$302,INDEX(F998:BM1057,AL$307,$E1018)))</f>
        <v/>
      </c>
      <c r="AM1018" s="2406" t="str">
        <f ca="1">IF($E1018&gt;$E$12,"",IF(($E1018&gt;=AM$307),AM994-$D1018*AM$302,INDEX(F998:BM1057,AM$307,$E1018)))</f>
        <v/>
      </c>
      <c r="AN1018" s="2406" t="str">
        <f ca="1">IF($E1018&gt;$E$12,"",IF(($E1018&gt;=AN$307),AN994-$D1018*AN$302,INDEX(F998:BM1057,AN$307,$E1018)))</f>
        <v/>
      </c>
      <c r="AO1018" s="2406" t="str">
        <f ca="1">IF($E1018&gt;$E$12,"",IF(($E1018&gt;=AO$307),AO994-$D1018*AO$302,INDEX(F998:BM1057,AO$307,$E1018)))</f>
        <v/>
      </c>
      <c r="AP1018" s="2406" t="str">
        <f ca="1">IF($E1018&gt;$E$12,"",IF(($E1018&gt;=AP$307),AP994-$D1018*AP$302,INDEX(F998:BM1057,AP$307,$E1018)))</f>
        <v/>
      </c>
      <c r="AQ1018" s="2406" t="str">
        <f ca="1">IF($E1018&gt;$E$12,"",IF(($E1018&gt;=AQ$307),AQ994-$D1018*AQ$302,INDEX(F998:BM1057,AQ$307,$E1018)))</f>
        <v/>
      </c>
      <c r="AR1018" s="2406" t="str">
        <f ca="1">IF($E1018&gt;$E$12,"",IF(($E1018&gt;=AR$307),AR994-$D1018*AR$302,INDEX(F998:BM1057,AR$307,$E1018)))</f>
        <v/>
      </c>
      <c r="AS1018" s="2406" t="str">
        <f ca="1">IF($E1018&gt;$E$12,"",IF(($E1018&gt;=AS$307),AS994-$D1018*AS$302,INDEX(F998:BM1057,AS$307,$E1018)))</f>
        <v/>
      </c>
      <c r="AT1018" s="2406" t="str">
        <f ca="1">IF($E1018&gt;$E$12,"",IF(($E1018&gt;=AT$307),AT994-$D1018*AT$302,INDEX(F998:BM1057,AT$307,$E1018)))</f>
        <v/>
      </c>
      <c r="AU1018" s="2406" t="str">
        <f ca="1">IF($E1018&gt;$E$12,"",IF(($E1018&gt;=AU$307),AU994-$D1018*AU$302,INDEX(F998:BM1057,AU$307,$E1018)))</f>
        <v/>
      </c>
      <c r="AV1018" s="2406" t="str">
        <f ca="1">IF($E1018&gt;$E$12,"",IF(($E1018&gt;=AV$307),AV994-$D1018*AV$302,INDEX(F998:BM1057,AV$307,$E1018)))</f>
        <v/>
      </c>
      <c r="AW1018" s="2406" t="str">
        <f ca="1">IF($E1018&gt;$E$12,"",IF(($E1018&gt;=AW$307),AW994-$D1018*AW$302,INDEX(F998:BM1057,AW$307,$E1018)))</f>
        <v/>
      </c>
      <c r="AX1018" s="2406" t="str">
        <f ca="1">IF($E1018&gt;$E$12,"",IF(($E1018&gt;=AX$307),AX994-$D1018*AX$302,INDEX(F998:BM1057,AX$307,$E1018)))</f>
        <v/>
      </c>
      <c r="AY1018" s="2406" t="str">
        <f ca="1">IF($E1018&gt;$E$12,"",IF(($E1018&gt;=AY$307),AY994-$D1018*AY$302,INDEX(F998:BM1057,AY$307,$E1018)))</f>
        <v/>
      </c>
      <c r="AZ1018" s="2406" t="str">
        <f ca="1">IF($E1018&gt;$E$12,"",IF(($E1018&gt;=AZ$307),AZ994-$D1018*AZ$302,INDEX(F998:BM1057,AZ$307,$E1018)))</f>
        <v/>
      </c>
      <c r="BA1018" s="2406" t="str">
        <f ca="1">IF($E1018&gt;$E$12,"",IF(($E1018&gt;=BA$307),BA994-$D1018*BA$302,INDEX(F998:BM1057,BA$307,$E1018)))</f>
        <v/>
      </c>
      <c r="BB1018" s="2406" t="str">
        <f ca="1">IF($E1018&gt;$E$12,"",IF(($E1018&gt;=BB$307),BB994-$D1018*BB$302,INDEX(F998:BM1057,BB$307,$E1018)))</f>
        <v/>
      </c>
      <c r="BC1018" s="2406" t="str">
        <f ca="1">IF($E1018&gt;$E$12,"",IF(($E1018&gt;=BC$307),BC994-$D1018*BC$302,INDEX(F998:BM1057,BC$307,$E1018)))</f>
        <v/>
      </c>
      <c r="BD1018" s="2406" t="str">
        <f ca="1">IF($E1018&gt;$E$12,"",IF(($E1018&gt;=BD$307),BD994-$D1018*BD$302,INDEX(F998:BM1057,BD$307,$E1018)))</f>
        <v/>
      </c>
      <c r="BE1018" s="2406" t="str">
        <f ca="1">IF($E1018&gt;$E$12,"",IF(($E1018&gt;=BE$307),BE994-$D1018*BE$302,INDEX(F998:BM1057,BE$307,$E1018)))</f>
        <v/>
      </c>
      <c r="BF1018" s="2406" t="str">
        <f ca="1">IF($E1018&gt;$E$12,"",IF(($E1018&gt;=BF$307),BF994-$D1018*BF$302,INDEX(F998:BM1057,BF$307,$E1018)))</f>
        <v/>
      </c>
      <c r="BG1018" s="2406" t="str">
        <f ca="1">IF($E1018&gt;$E$12,"",IF(($E1018&gt;=BG$307),BG994-$D1018*BG$302,INDEX(F998:BM1057,BG$307,$E1018)))</f>
        <v/>
      </c>
      <c r="BH1018" s="2406" t="str">
        <f ca="1">IF($E1018&gt;$E$12,"",IF(($E1018&gt;=BH$307),BH994-$D1018*BH$302,INDEX(F998:BM1057,BH$307,$E1018)))</f>
        <v/>
      </c>
      <c r="BI1018" s="2406" t="str">
        <f ca="1">IF($E1018&gt;$E$12,"",IF(($E1018&gt;=BI$307),BI994-$D1018*BI$302,INDEX(F998:BM1057,BI$307,$E1018)))</f>
        <v/>
      </c>
      <c r="BJ1018" s="2406" t="str">
        <f ca="1">IF($E1018&gt;$E$12,"",IF(($E1018&gt;=BJ$307),BJ994-$D1018*BJ$302,INDEX(F998:BM1057,BJ$307,$E1018)))</f>
        <v/>
      </c>
      <c r="BK1018" s="2406" t="str">
        <f ca="1">IF($E1018&gt;$E$12,"",IF(($E1018&gt;=BK$307),BK994-$D1018*BK$302,INDEX(F998:BM1057,BK$307,$E1018)))</f>
        <v/>
      </c>
      <c r="BL1018" s="2406" t="str">
        <f ca="1">IF($E1018&gt;$E$12,"",IF(($E1018&gt;=BL$307),BL994-$D1018*BL$302,INDEX(F998:BM1057,BL$307,$E1018)))</f>
        <v/>
      </c>
      <c r="BM1018" s="2406" t="str">
        <f ca="1">IF($E1018&gt;$E$12,"",IF(($E1018&gt;=BM$307),BM994-$D1018*BM$302,INDEX(F998:BM1057,BM$307,$E1018)))</f>
        <v/>
      </c>
    </row>
    <row r="1019" spans="3:65" ht="13.5" x14ac:dyDescent="0.25">
      <c r="C1019" s="2357"/>
      <c r="D1019" s="2405">
        <f ca="1">INDEX(F993:BM993,E1019)</f>
        <v>1</v>
      </c>
      <c r="E1019" s="2316">
        <v>22</v>
      </c>
      <c r="F1019" s="2406" t="str">
        <f ca="1">IF($E1019&gt;$E$12,"",IF(($E1019&gt;=F$307),F994-$D1019*F$302,INDEX(F998:BM1057,F$307,$E1019)))</f>
        <v/>
      </c>
      <c r="G1019" s="2406" t="str">
        <f ca="1">IF($E1019&gt;$E$12,"",IF(($E1019&gt;=G$307),G994-$D1019*G$302,INDEX(F998:BM1057,G$307,$E1019)))</f>
        <v/>
      </c>
      <c r="H1019" s="2406" t="str">
        <f ca="1">IF($E1019&gt;$E$12,"",IF(($E1019&gt;=H$307),H994-$D1019*H$302,INDEX(F998:BM1057,H$307,$E1019)))</f>
        <v/>
      </c>
      <c r="I1019" s="2406" t="str">
        <f ca="1">IF($E1019&gt;$E$12,"",IF(($E1019&gt;=I$307),I994-$D1019*I$302,INDEX(F998:BM1057,I$307,$E1019)))</f>
        <v/>
      </c>
      <c r="J1019" s="2406" t="str">
        <f ca="1">IF($E1019&gt;$E$12,"",IF(($E1019&gt;=J$307),J994-$D1019*J$302,INDEX(F998:BM1057,J$307,$E1019)))</f>
        <v/>
      </c>
      <c r="K1019" s="2406" t="str">
        <f ca="1">IF($E1019&gt;$E$12,"",IF(($E1019&gt;=K$307),K994-$D1019*K$302,INDEX(F998:BM1057,K$307,$E1019)))</f>
        <v/>
      </c>
      <c r="L1019" s="2406" t="str">
        <f ca="1">IF($E1019&gt;$E$12,"",IF(($E1019&gt;=L$307),L994-$D1019*L$302,INDEX(F998:BM1057,L$307,$E1019)))</f>
        <v/>
      </c>
      <c r="M1019" s="2406" t="str">
        <f ca="1">IF($E1019&gt;$E$12,"",IF(($E1019&gt;=M$307),M994-$D1019*M$302,INDEX(F998:BM1057,M$307,$E1019)))</f>
        <v/>
      </c>
      <c r="N1019" s="2406" t="str">
        <f ca="1">IF($E1019&gt;$E$12,"",IF(($E1019&gt;=N$307),N994-$D1019*N$302,INDEX(F998:BM1057,N$307,$E1019)))</f>
        <v/>
      </c>
      <c r="O1019" s="2406" t="str">
        <f ca="1">IF($E1019&gt;$E$12,"",IF(($E1019&gt;=O$307),O994-$D1019*O$302,INDEX(F998:BM1057,O$307,$E1019)))</f>
        <v/>
      </c>
      <c r="P1019" s="2406" t="str">
        <f ca="1">IF($E1019&gt;$E$12,"",IF(($E1019&gt;=P$307),P994-$D1019*P$302,INDEX(F998:BM1057,P$307,$E1019)))</f>
        <v/>
      </c>
      <c r="Q1019" s="2406" t="str">
        <f ca="1">IF($E1019&gt;$E$12,"",IF(($E1019&gt;=Q$307),Q994-$D1019*Q$302,INDEX(F998:BM1057,Q$307,$E1019)))</f>
        <v/>
      </c>
      <c r="R1019" s="2406" t="str">
        <f ca="1">IF($E1019&gt;$E$12,"",IF(($E1019&gt;=R$307),R994-$D1019*R$302,INDEX(F998:BM1057,R$307,$E1019)))</f>
        <v/>
      </c>
      <c r="S1019" s="2406" t="str">
        <f ca="1">IF($E1019&gt;$E$12,"",IF(($E1019&gt;=S$307),S994-$D1019*S$302,INDEX(F998:BM1057,S$307,$E1019)))</f>
        <v/>
      </c>
      <c r="T1019" s="2406" t="str">
        <f ca="1">IF($E1019&gt;$E$12,"",IF(($E1019&gt;=T$307),T994-$D1019*T$302,INDEX(F998:BM1057,T$307,$E1019)))</f>
        <v/>
      </c>
      <c r="U1019" s="2406" t="str">
        <f ca="1">IF($E1019&gt;$E$12,"",IF(($E1019&gt;=U$307),U994-$D1019*U$302,INDEX(F998:BM1057,U$307,$E1019)))</f>
        <v/>
      </c>
      <c r="V1019" s="2406" t="str">
        <f ca="1">IF($E1019&gt;$E$12,"",IF(($E1019&gt;=V$307),V994-$D1019*V$302,INDEX(F998:BM1057,V$307,$E1019)))</f>
        <v/>
      </c>
      <c r="W1019" s="2406" t="str">
        <f ca="1">IF($E1019&gt;$E$12,"",IF(($E1019&gt;=W$307),W994-$D1019*W$302,INDEX(F998:BM1057,W$307,$E1019)))</f>
        <v/>
      </c>
      <c r="X1019" s="2406" t="str">
        <f ca="1">IF($E1019&gt;$E$12,"",IF(($E1019&gt;=X$307),X994-$D1019*X$302,INDEX(F998:BM1057,X$307,$E1019)))</f>
        <v/>
      </c>
      <c r="Y1019" s="2406" t="str">
        <f ca="1">IF($E1019&gt;$E$12,"",IF(($E1019&gt;=Y$307),Y994-$D1019*Y$302,INDEX(F998:BM1057,Y$307,$E1019)))</f>
        <v/>
      </c>
      <c r="Z1019" s="2406" t="str">
        <f ca="1">IF($E1019&gt;$E$12,"",IF(($E1019&gt;=Z$307),Z994-$D1019*Z$302,INDEX(F998:BM1057,Z$307,$E1019)))</f>
        <v/>
      </c>
      <c r="AA1019" s="2406" t="str">
        <f ca="1">IF($E1019&gt;$E$12,"",IF(($E1019&gt;=AA$307),AA994-$D1019*AA$302,INDEX(F998:BM1057,AA$307,$E1019)))</f>
        <v/>
      </c>
      <c r="AB1019" s="2406" t="str">
        <f ca="1">IF($E1019&gt;$E$12,"",IF(($E1019&gt;=AB$307),AB994-$D1019*AB$302,INDEX(F998:BM1057,AB$307,$E1019)))</f>
        <v/>
      </c>
      <c r="AC1019" s="2406" t="str">
        <f ca="1">IF($E1019&gt;$E$12,"",IF(($E1019&gt;=AC$307),AC994-$D1019*AC$302,INDEX(F998:BM1057,AC$307,$E1019)))</f>
        <v/>
      </c>
      <c r="AD1019" s="2406" t="str">
        <f ca="1">IF($E1019&gt;$E$12,"",IF(($E1019&gt;=AD$307),AD994-$D1019*AD$302,INDEX(F998:BM1057,AD$307,$E1019)))</f>
        <v/>
      </c>
      <c r="AE1019" s="2406" t="str">
        <f ca="1">IF($E1019&gt;$E$12,"",IF(($E1019&gt;=AE$307),AE994-$D1019*AE$302,INDEX(F998:BM1057,AE$307,$E1019)))</f>
        <v/>
      </c>
      <c r="AF1019" s="2406" t="str">
        <f ca="1">IF($E1019&gt;$E$12,"",IF(($E1019&gt;=AF$307),AF994-$D1019*AF$302,INDEX(F998:BM1057,AF$307,$E1019)))</f>
        <v/>
      </c>
      <c r="AG1019" s="2406" t="str">
        <f ca="1">IF($E1019&gt;$E$12,"",IF(($E1019&gt;=AG$307),AG994-$D1019*AG$302,INDEX(F998:BM1057,AG$307,$E1019)))</f>
        <v/>
      </c>
      <c r="AH1019" s="2406" t="str">
        <f ca="1">IF($E1019&gt;$E$12,"",IF(($E1019&gt;=AH$307),AH994-$D1019*AH$302,INDEX(F998:BM1057,AH$307,$E1019)))</f>
        <v/>
      </c>
      <c r="AI1019" s="2406" t="str">
        <f ca="1">IF($E1019&gt;$E$12,"",IF(($E1019&gt;=AI$307),AI994-$D1019*AI$302,INDEX(F998:BM1057,AI$307,$E1019)))</f>
        <v/>
      </c>
      <c r="AJ1019" s="2406" t="str">
        <f ca="1">IF($E1019&gt;$E$12,"",IF(($E1019&gt;=AJ$307),AJ994-$D1019*AJ$302,INDEX(F998:BM1057,AJ$307,$E1019)))</f>
        <v/>
      </c>
      <c r="AK1019" s="2406" t="str">
        <f ca="1">IF($E1019&gt;$E$12,"",IF(($E1019&gt;=AK$307),AK994-$D1019*AK$302,INDEX(F998:BM1057,AK$307,$E1019)))</f>
        <v/>
      </c>
      <c r="AL1019" s="2406" t="str">
        <f ca="1">IF($E1019&gt;$E$12,"",IF(($E1019&gt;=AL$307),AL994-$D1019*AL$302,INDEX(F998:BM1057,AL$307,$E1019)))</f>
        <v/>
      </c>
      <c r="AM1019" s="2406" t="str">
        <f ca="1">IF($E1019&gt;$E$12,"",IF(($E1019&gt;=AM$307),AM994-$D1019*AM$302,INDEX(F998:BM1057,AM$307,$E1019)))</f>
        <v/>
      </c>
      <c r="AN1019" s="2406" t="str">
        <f ca="1">IF($E1019&gt;$E$12,"",IF(($E1019&gt;=AN$307),AN994-$D1019*AN$302,INDEX(F998:BM1057,AN$307,$E1019)))</f>
        <v/>
      </c>
      <c r="AO1019" s="2406" t="str">
        <f ca="1">IF($E1019&gt;$E$12,"",IF(($E1019&gt;=AO$307),AO994-$D1019*AO$302,INDEX(F998:BM1057,AO$307,$E1019)))</f>
        <v/>
      </c>
      <c r="AP1019" s="2406" t="str">
        <f ca="1">IF($E1019&gt;$E$12,"",IF(($E1019&gt;=AP$307),AP994-$D1019*AP$302,INDEX(F998:BM1057,AP$307,$E1019)))</f>
        <v/>
      </c>
      <c r="AQ1019" s="2406" t="str">
        <f ca="1">IF($E1019&gt;$E$12,"",IF(($E1019&gt;=AQ$307),AQ994-$D1019*AQ$302,INDEX(F998:BM1057,AQ$307,$E1019)))</f>
        <v/>
      </c>
      <c r="AR1019" s="2406" t="str">
        <f ca="1">IF($E1019&gt;$E$12,"",IF(($E1019&gt;=AR$307),AR994-$D1019*AR$302,INDEX(F998:BM1057,AR$307,$E1019)))</f>
        <v/>
      </c>
      <c r="AS1019" s="2406" t="str">
        <f ca="1">IF($E1019&gt;$E$12,"",IF(($E1019&gt;=AS$307),AS994-$D1019*AS$302,INDEX(F998:BM1057,AS$307,$E1019)))</f>
        <v/>
      </c>
      <c r="AT1019" s="2406" t="str">
        <f ca="1">IF($E1019&gt;$E$12,"",IF(($E1019&gt;=AT$307),AT994-$D1019*AT$302,INDEX(F998:BM1057,AT$307,$E1019)))</f>
        <v/>
      </c>
      <c r="AU1019" s="2406" t="str">
        <f ca="1">IF($E1019&gt;$E$12,"",IF(($E1019&gt;=AU$307),AU994-$D1019*AU$302,INDEX(F998:BM1057,AU$307,$E1019)))</f>
        <v/>
      </c>
      <c r="AV1019" s="2406" t="str">
        <f ca="1">IF($E1019&gt;$E$12,"",IF(($E1019&gt;=AV$307),AV994-$D1019*AV$302,INDEX(F998:BM1057,AV$307,$E1019)))</f>
        <v/>
      </c>
      <c r="AW1019" s="2406" t="str">
        <f ca="1">IF($E1019&gt;$E$12,"",IF(($E1019&gt;=AW$307),AW994-$D1019*AW$302,INDEX(F998:BM1057,AW$307,$E1019)))</f>
        <v/>
      </c>
      <c r="AX1019" s="2406" t="str">
        <f ca="1">IF($E1019&gt;$E$12,"",IF(($E1019&gt;=AX$307),AX994-$D1019*AX$302,INDEX(F998:BM1057,AX$307,$E1019)))</f>
        <v/>
      </c>
      <c r="AY1019" s="2406" t="str">
        <f ca="1">IF($E1019&gt;$E$12,"",IF(($E1019&gt;=AY$307),AY994-$D1019*AY$302,INDEX(F998:BM1057,AY$307,$E1019)))</f>
        <v/>
      </c>
      <c r="AZ1019" s="2406" t="str">
        <f ca="1">IF($E1019&gt;$E$12,"",IF(($E1019&gt;=AZ$307),AZ994-$D1019*AZ$302,INDEX(F998:BM1057,AZ$307,$E1019)))</f>
        <v/>
      </c>
      <c r="BA1019" s="2406" t="str">
        <f ca="1">IF($E1019&gt;$E$12,"",IF(($E1019&gt;=BA$307),BA994-$D1019*BA$302,INDEX(F998:BM1057,BA$307,$E1019)))</f>
        <v/>
      </c>
      <c r="BB1019" s="2406" t="str">
        <f ca="1">IF($E1019&gt;$E$12,"",IF(($E1019&gt;=BB$307),BB994-$D1019*BB$302,INDEX(F998:BM1057,BB$307,$E1019)))</f>
        <v/>
      </c>
      <c r="BC1019" s="2406" t="str">
        <f ca="1">IF($E1019&gt;$E$12,"",IF(($E1019&gt;=BC$307),BC994-$D1019*BC$302,INDEX(F998:BM1057,BC$307,$E1019)))</f>
        <v/>
      </c>
      <c r="BD1019" s="2406" t="str">
        <f ca="1">IF($E1019&gt;$E$12,"",IF(($E1019&gt;=BD$307),BD994-$D1019*BD$302,INDEX(F998:BM1057,BD$307,$E1019)))</f>
        <v/>
      </c>
      <c r="BE1019" s="2406" t="str">
        <f ca="1">IF($E1019&gt;$E$12,"",IF(($E1019&gt;=BE$307),BE994-$D1019*BE$302,INDEX(F998:BM1057,BE$307,$E1019)))</f>
        <v/>
      </c>
      <c r="BF1019" s="2406" t="str">
        <f ca="1">IF($E1019&gt;$E$12,"",IF(($E1019&gt;=BF$307),BF994-$D1019*BF$302,INDEX(F998:BM1057,BF$307,$E1019)))</f>
        <v/>
      </c>
      <c r="BG1019" s="2406" t="str">
        <f ca="1">IF($E1019&gt;$E$12,"",IF(($E1019&gt;=BG$307),BG994-$D1019*BG$302,INDEX(F998:BM1057,BG$307,$E1019)))</f>
        <v/>
      </c>
      <c r="BH1019" s="2406" t="str">
        <f ca="1">IF($E1019&gt;$E$12,"",IF(($E1019&gt;=BH$307),BH994-$D1019*BH$302,INDEX(F998:BM1057,BH$307,$E1019)))</f>
        <v/>
      </c>
      <c r="BI1019" s="2406" t="str">
        <f ca="1">IF($E1019&gt;$E$12,"",IF(($E1019&gt;=BI$307),BI994-$D1019*BI$302,INDEX(F998:BM1057,BI$307,$E1019)))</f>
        <v/>
      </c>
      <c r="BJ1019" s="2406" t="str">
        <f ca="1">IF($E1019&gt;$E$12,"",IF(($E1019&gt;=BJ$307),BJ994-$D1019*BJ$302,INDEX(F998:BM1057,BJ$307,$E1019)))</f>
        <v/>
      </c>
      <c r="BK1019" s="2406" t="str">
        <f ca="1">IF($E1019&gt;$E$12,"",IF(($E1019&gt;=BK$307),BK994-$D1019*BK$302,INDEX(F998:BM1057,BK$307,$E1019)))</f>
        <v/>
      </c>
      <c r="BL1019" s="2406" t="str">
        <f ca="1">IF($E1019&gt;$E$12,"",IF(($E1019&gt;=BL$307),BL994-$D1019*BL$302,INDEX(F998:BM1057,BL$307,$E1019)))</f>
        <v/>
      </c>
      <c r="BM1019" s="2406" t="str">
        <f ca="1">IF($E1019&gt;$E$12,"",IF(($E1019&gt;=BM$307),BM994-$D1019*BM$302,INDEX(F998:BM1057,BM$307,$E1019)))</f>
        <v/>
      </c>
    </row>
    <row r="1020" spans="3:65" ht="13.5" x14ac:dyDescent="0.25">
      <c r="C1020" s="2357"/>
      <c r="D1020" s="2405">
        <f ca="1">INDEX(F993:BM993,E1020)</f>
        <v>1</v>
      </c>
      <c r="E1020" s="2316">
        <v>23</v>
      </c>
      <c r="F1020" s="2406" t="str">
        <f ca="1">IF($E1020&gt;$E$12,"",IF(($E1020&gt;=F$307),F994-$D1020*F$302,INDEX(F998:BM1057,F$307,$E1020)))</f>
        <v/>
      </c>
      <c r="G1020" s="2406" t="str">
        <f ca="1">IF($E1020&gt;$E$12,"",IF(($E1020&gt;=G$307),G994-$D1020*G$302,INDEX(F998:BM1057,G$307,$E1020)))</f>
        <v/>
      </c>
      <c r="H1020" s="2406" t="str">
        <f ca="1">IF($E1020&gt;$E$12,"",IF(($E1020&gt;=H$307),H994-$D1020*H$302,INDEX(F998:BM1057,H$307,$E1020)))</f>
        <v/>
      </c>
      <c r="I1020" s="2406" t="str">
        <f ca="1">IF($E1020&gt;$E$12,"",IF(($E1020&gt;=I$307),I994-$D1020*I$302,INDEX(F998:BM1057,I$307,$E1020)))</f>
        <v/>
      </c>
      <c r="J1020" s="2406" t="str">
        <f ca="1">IF($E1020&gt;$E$12,"",IF(($E1020&gt;=J$307),J994-$D1020*J$302,INDEX(F998:BM1057,J$307,$E1020)))</f>
        <v/>
      </c>
      <c r="K1020" s="2406" t="str">
        <f ca="1">IF($E1020&gt;$E$12,"",IF(($E1020&gt;=K$307),K994-$D1020*K$302,INDEX(F998:BM1057,K$307,$E1020)))</f>
        <v/>
      </c>
      <c r="L1020" s="2406" t="str">
        <f ca="1">IF($E1020&gt;$E$12,"",IF(($E1020&gt;=L$307),L994-$D1020*L$302,INDEX(F998:BM1057,L$307,$E1020)))</f>
        <v/>
      </c>
      <c r="M1020" s="2406" t="str">
        <f ca="1">IF($E1020&gt;$E$12,"",IF(($E1020&gt;=M$307),M994-$D1020*M$302,INDEX(F998:BM1057,M$307,$E1020)))</f>
        <v/>
      </c>
      <c r="N1020" s="2406" t="str">
        <f ca="1">IF($E1020&gt;$E$12,"",IF(($E1020&gt;=N$307),N994-$D1020*N$302,INDEX(F998:BM1057,N$307,$E1020)))</f>
        <v/>
      </c>
      <c r="O1020" s="2406" t="str">
        <f ca="1">IF($E1020&gt;$E$12,"",IF(($E1020&gt;=O$307),O994-$D1020*O$302,INDEX(F998:BM1057,O$307,$E1020)))</f>
        <v/>
      </c>
      <c r="P1020" s="2406" t="str">
        <f ca="1">IF($E1020&gt;$E$12,"",IF(($E1020&gt;=P$307),P994-$D1020*P$302,INDEX(F998:BM1057,P$307,$E1020)))</f>
        <v/>
      </c>
      <c r="Q1020" s="2406" t="str">
        <f ca="1">IF($E1020&gt;$E$12,"",IF(($E1020&gt;=Q$307),Q994-$D1020*Q$302,INDEX(F998:BM1057,Q$307,$E1020)))</f>
        <v/>
      </c>
      <c r="R1020" s="2406" t="str">
        <f ca="1">IF($E1020&gt;$E$12,"",IF(($E1020&gt;=R$307),R994-$D1020*R$302,INDEX(F998:BM1057,R$307,$E1020)))</f>
        <v/>
      </c>
      <c r="S1020" s="2406" t="str">
        <f ca="1">IF($E1020&gt;$E$12,"",IF(($E1020&gt;=S$307),S994-$D1020*S$302,INDEX(F998:BM1057,S$307,$E1020)))</f>
        <v/>
      </c>
      <c r="T1020" s="2406" t="str">
        <f ca="1">IF($E1020&gt;$E$12,"",IF(($E1020&gt;=T$307),T994-$D1020*T$302,INDEX(F998:BM1057,T$307,$E1020)))</f>
        <v/>
      </c>
      <c r="U1020" s="2406" t="str">
        <f ca="1">IF($E1020&gt;$E$12,"",IF(($E1020&gt;=U$307),U994-$D1020*U$302,INDEX(F998:BM1057,U$307,$E1020)))</f>
        <v/>
      </c>
      <c r="V1020" s="2406" t="str">
        <f ca="1">IF($E1020&gt;$E$12,"",IF(($E1020&gt;=V$307),V994-$D1020*V$302,INDEX(F998:BM1057,V$307,$E1020)))</f>
        <v/>
      </c>
      <c r="W1020" s="2406" t="str">
        <f ca="1">IF($E1020&gt;$E$12,"",IF(($E1020&gt;=W$307),W994-$D1020*W$302,INDEX(F998:BM1057,W$307,$E1020)))</f>
        <v/>
      </c>
      <c r="X1020" s="2406" t="str">
        <f ca="1">IF($E1020&gt;$E$12,"",IF(($E1020&gt;=X$307),X994-$D1020*X$302,INDEX(F998:BM1057,X$307,$E1020)))</f>
        <v/>
      </c>
      <c r="Y1020" s="2406" t="str">
        <f ca="1">IF($E1020&gt;$E$12,"",IF(($E1020&gt;=Y$307),Y994-$D1020*Y$302,INDEX(F998:BM1057,Y$307,$E1020)))</f>
        <v/>
      </c>
      <c r="Z1020" s="2406" t="str">
        <f ca="1">IF($E1020&gt;$E$12,"",IF(($E1020&gt;=Z$307),Z994-$D1020*Z$302,INDEX(F998:BM1057,Z$307,$E1020)))</f>
        <v/>
      </c>
      <c r="AA1020" s="2406" t="str">
        <f ca="1">IF($E1020&gt;$E$12,"",IF(($E1020&gt;=AA$307),AA994-$D1020*AA$302,INDEX(F998:BM1057,AA$307,$E1020)))</f>
        <v/>
      </c>
      <c r="AB1020" s="2406" t="str">
        <f ca="1">IF($E1020&gt;$E$12,"",IF(($E1020&gt;=AB$307),AB994-$D1020*AB$302,INDEX(F998:BM1057,AB$307,$E1020)))</f>
        <v/>
      </c>
      <c r="AC1020" s="2406" t="str">
        <f ca="1">IF($E1020&gt;$E$12,"",IF(($E1020&gt;=AC$307),AC994-$D1020*AC$302,INDEX(F998:BM1057,AC$307,$E1020)))</f>
        <v/>
      </c>
      <c r="AD1020" s="2406" t="str">
        <f ca="1">IF($E1020&gt;$E$12,"",IF(($E1020&gt;=AD$307),AD994-$D1020*AD$302,INDEX(F998:BM1057,AD$307,$E1020)))</f>
        <v/>
      </c>
      <c r="AE1020" s="2406" t="str">
        <f ca="1">IF($E1020&gt;$E$12,"",IF(($E1020&gt;=AE$307),AE994-$D1020*AE$302,INDEX(F998:BM1057,AE$307,$E1020)))</f>
        <v/>
      </c>
      <c r="AF1020" s="2406" t="str">
        <f ca="1">IF($E1020&gt;$E$12,"",IF(($E1020&gt;=AF$307),AF994-$D1020*AF$302,INDEX(F998:BM1057,AF$307,$E1020)))</f>
        <v/>
      </c>
      <c r="AG1020" s="2406" t="str">
        <f ca="1">IF($E1020&gt;$E$12,"",IF(($E1020&gt;=AG$307),AG994-$D1020*AG$302,INDEX(F998:BM1057,AG$307,$E1020)))</f>
        <v/>
      </c>
      <c r="AH1020" s="2406" t="str">
        <f ca="1">IF($E1020&gt;$E$12,"",IF(($E1020&gt;=AH$307),AH994-$D1020*AH$302,INDEX(F998:BM1057,AH$307,$E1020)))</f>
        <v/>
      </c>
      <c r="AI1020" s="2406" t="str">
        <f ca="1">IF($E1020&gt;$E$12,"",IF(($E1020&gt;=AI$307),AI994-$D1020*AI$302,INDEX(F998:BM1057,AI$307,$E1020)))</f>
        <v/>
      </c>
      <c r="AJ1020" s="2406" t="str">
        <f ca="1">IF($E1020&gt;$E$12,"",IF(($E1020&gt;=AJ$307),AJ994-$D1020*AJ$302,INDEX(F998:BM1057,AJ$307,$E1020)))</f>
        <v/>
      </c>
      <c r="AK1020" s="2406" t="str">
        <f ca="1">IF($E1020&gt;$E$12,"",IF(($E1020&gt;=AK$307),AK994-$D1020*AK$302,INDEX(F998:BM1057,AK$307,$E1020)))</f>
        <v/>
      </c>
      <c r="AL1020" s="2406" t="str">
        <f ca="1">IF($E1020&gt;$E$12,"",IF(($E1020&gt;=AL$307),AL994-$D1020*AL$302,INDEX(F998:BM1057,AL$307,$E1020)))</f>
        <v/>
      </c>
      <c r="AM1020" s="2406" t="str">
        <f ca="1">IF($E1020&gt;$E$12,"",IF(($E1020&gt;=AM$307),AM994-$D1020*AM$302,INDEX(F998:BM1057,AM$307,$E1020)))</f>
        <v/>
      </c>
      <c r="AN1020" s="2406" t="str">
        <f ca="1">IF($E1020&gt;$E$12,"",IF(($E1020&gt;=AN$307),AN994-$D1020*AN$302,INDEX(F998:BM1057,AN$307,$E1020)))</f>
        <v/>
      </c>
      <c r="AO1020" s="2406" t="str">
        <f ca="1">IF($E1020&gt;$E$12,"",IF(($E1020&gt;=AO$307),AO994-$D1020*AO$302,INDEX(F998:BM1057,AO$307,$E1020)))</f>
        <v/>
      </c>
      <c r="AP1020" s="2406" t="str">
        <f ca="1">IF($E1020&gt;$E$12,"",IF(($E1020&gt;=AP$307),AP994-$D1020*AP$302,INDEX(F998:BM1057,AP$307,$E1020)))</f>
        <v/>
      </c>
      <c r="AQ1020" s="2406" t="str">
        <f ca="1">IF($E1020&gt;$E$12,"",IF(($E1020&gt;=AQ$307),AQ994-$D1020*AQ$302,INDEX(F998:BM1057,AQ$307,$E1020)))</f>
        <v/>
      </c>
      <c r="AR1020" s="2406" t="str">
        <f ca="1">IF($E1020&gt;$E$12,"",IF(($E1020&gt;=AR$307),AR994-$D1020*AR$302,INDEX(F998:BM1057,AR$307,$E1020)))</f>
        <v/>
      </c>
      <c r="AS1020" s="2406" t="str">
        <f ca="1">IF($E1020&gt;$E$12,"",IF(($E1020&gt;=AS$307),AS994-$D1020*AS$302,INDEX(F998:BM1057,AS$307,$E1020)))</f>
        <v/>
      </c>
      <c r="AT1020" s="2406" t="str">
        <f ca="1">IF($E1020&gt;$E$12,"",IF(($E1020&gt;=AT$307),AT994-$D1020*AT$302,INDEX(F998:BM1057,AT$307,$E1020)))</f>
        <v/>
      </c>
      <c r="AU1020" s="2406" t="str">
        <f ca="1">IF($E1020&gt;$E$12,"",IF(($E1020&gt;=AU$307),AU994-$D1020*AU$302,INDEX(F998:BM1057,AU$307,$E1020)))</f>
        <v/>
      </c>
      <c r="AV1020" s="2406" t="str">
        <f ca="1">IF($E1020&gt;$E$12,"",IF(($E1020&gt;=AV$307),AV994-$D1020*AV$302,INDEX(F998:BM1057,AV$307,$E1020)))</f>
        <v/>
      </c>
      <c r="AW1020" s="2406" t="str">
        <f ca="1">IF($E1020&gt;$E$12,"",IF(($E1020&gt;=AW$307),AW994-$D1020*AW$302,INDEX(F998:BM1057,AW$307,$E1020)))</f>
        <v/>
      </c>
      <c r="AX1020" s="2406" t="str">
        <f ca="1">IF($E1020&gt;$E$12,"",IF(($E1020&gt;=AX$307),AX994-$D1020*AX$302,INDEX(F998:BM1057,AX$307,$E1020)))</f>
        <v/>
      </c>
      <c r="AY1020" s="2406" t="str">
        <f ca="1">IF($E1020&gt;$E$12,"",IF(($E1020&gt;=AY$307),AY994-$D1020*AY$302,INDEX(F998:BM1057,AY$307,$E1020)))</f>
        <v/>
      </c>
      <c r="AZ1020" s="2406" t="str">
        <f ca="1">IF($E1020&gt;$E$12,"",IF(($E1020&gt;=AZ$307),AZ994-$D1020*AZ$302,INDEX(F998:BM1057,AZ$307,$E1020)))</f>
        <v/>
      </c>
      <c r="BA1020" s="2406" t="str">
        <f ca="1">IF($E1020&gt;$E$12,"",IF(($E1020&gt;=BA$307),BA994-$D1020*BA$302,INDEX(F998:BM1057,BA$307,$E1020)))</f>
        <v/>
      </c>
      <c r="BB1020" s="2406" t="str">
        <f ca="1">IF($E1020&gt;$E$12,"",IF(($E1020&gt;=BB$307),BB994-$D1020*BB$302,INDEX(F998:BM1057,BB$307,$E1020)))</f>
        <v/>
      </c>
      <c r="BC1020" s="2406" t="str">
        <f ca="1">IF($E1020&gt;$E$12,"",IF(($E1020&gt;=BC$307),BC994-$D1020*BC$302,INDEX(F998:BM1057,BC$307,$E1020)))</f>
        <v/>
      </c>
      <c r="BD1020" s="2406" t="str">
        <f ca="1">IF($E1020&gt;$E$12,"",IF(($E1020&gt;=BD$307),BD994-$D1020*BD$302,INDEX(F998:BM1057,BD$307,$E1020)))</f>
        <v/>
      </c>
      <c r="BE1020" s="2406" t="str">
        <f ca="1">IF($E1020&gt;$E$12,"",IF(($E1020&gt;=BE$307),BE994-$D1020*BE$302,INDEX(F998:BM1057,BE$307,$E1020)))</f>
        <v/>
      </c>
      <c r="BF1020" s="2406" t="str">
        <f ca="1">IF($E1020&gt;$E$12,"",IF(($E1020&gt;=BF$307),BF994-$D1020*BF$302,INDEX(F998:BM1057,BF$307,$E1020)))</f>
        <v/>
      </c>
      <c r="BG1020" s="2406" t="str">
        <f ca="1">IF($E1020&gt;$E$12,"",IF(($E1020&gt;=BG$307),BG994-$D1020*BG$302,INDEX(F998:BM1057,BG$307,$E1020)))</f>
        <v/>
      </c>
      <c r="BH1020" s="2406" t="str">
        <f ca="1">IF($E1020&gt;$E$12,"",IF(($E1020&gt;=BH$307),BH994-$D1020*BH$302,INDEX(F998:BM1057,BH$307,$E1020)))</f>
        <v/>
      </c>
      <c r="BI1020" s="2406" t="str">
        <f ca="1">IF($E1020&gt;$E$12,"",IF(($E1020&gt;=BI$307),BI994-$D1020*BI$302,INDEX(F998:BM1057,BI$307,$E1020)))</f>
        <v/>
      </c>
      <c r="BJ1020" s="2406" t="str">
        <f ca="1">IF($E1020&gt;$E$12,"",IF(($E1020&gt;=BJ$307),BJ994-$D1020*BJ$302,INDEX(F998:BM1057,BJ$307,$E1020)))</f>
        <v/>
      </c>
      <c r="BK1020" s="2406" t="str">
        <f ca="1">IF($E1020&gt;$E$12,"",IF(($E1020&gt;=BK$307),BK994-$D1020*BK$302,INDEX(F998:BM1057,BK$307,$E1020)))</f>
        <v/>
      </c>
      <c r="BL1020" s="2406" t="str">
        <f ca="1">IF($E1020&gt;$E$12,"",IF(($E1020&gt;=BL$307),BL994-$D1020*BL$302,INDEX(F998:BM1057,BL$307,$E1020)))</f>
        <v/>
      </c>
      <c r="BM1020" s="2406" t="str">
        <f ca="1">IF($E1020&gt;$E$12,"",IF(($E1020&gt;=BM$307),BM994-$D1020*BM$302,INDEX(F998:BM1057,BM$307,$E1020)))</f>
        <v/>
      </c>
    </row>
    <row r="1021" spans="3:65" ht="13.5" x14ac:dyDescent="0.25">
      <c r="C1021" s="2357"/>
      <c r="D1021" s="2405">
        <f ca="1">INDEX(F993:BM993,E1021)</f>
        <v>1</v>
      </c>
      <c r="E1021" s="2316">
        <v>24</v>
      </c>
      <c r="F1021" s="2406" t="str">
        <f ca="1">IF($E1021&gt;$E$12,"",IF(($E1021&gt;=F$307),F994-$D1021*F$302,INDEX(F998:BM1057,F$307,$E1021)))</f>
        <v/>
      </c>
      <c r="G1021" s="2406" t="str">
        <f ca="1">IF($E1021&gt;$E$12,"",IF(($E1021&gt;=G$307),G994-$D1021*G$302,INDEX(F998:BM1057,G$307,$E1021)))</f>
        <v/>
      </c>
      <c r="H1021" s="2406" t="str">
        <f ca="1">IF($E1021&gt;$E$12,"",IF(($E1021&gt;=H$307),H994-$D1021*H$302,INDEX(F998:BM1057,H$307,$E1021)))</f>
        <v/>
      </c>
      <c r="I1021" s="2406" t="str">
        <f ca="1">IF($E1021&gt;$E$12,"",IF(($E1021&gt;=I$307),I994-$D1021*I$302,INDEX(F998:BM1057,I$307,$E1021)))</f>
        <v/>
      </c>
      <c r="J1021" s="2406" t="str">
        <f ca="1">IF($E1021&gt;$E$12,"",IF(($E1021&gt;=J$307),J994-$D1021*J$302,INDEX(F998:BM1057,J$307,$E1021)))</f>
        <v/>
      </c>
      <c r="K1021" s="2406" t="str">
        <f ca="1">IF($E1021&gt;$E$12,"",IF(($E1021&gt;=K$307),K994-$D1021*K$302,INDEX(F998:BM1057,K$307,$E1021)))</f>
        <v/>
      </c>
      <c r="L1021" s="2406" t="str">
        <f ca="1">IF($E1021&gt;$E$12,"",IF(($E1021&gt;=L$307),L994-$D1021*L$302,INDEX(F998:BM1057,L$307,$E1021)))</f>
        <v/>
      </c>
      <c r="M1021" s="2406" t="str">
        <f ca="1">IF($E1021&gt;$E$12,"",IF(($E1021&gt;=M$307),M994-$D1021*M$302,INDEX(F998:BM1057,M$307,$E1021)))</f>
        <v/>
      </c>
      <c r="N1021" s="2406" t="str">
        <f ca="1">IF($E1021&gt;$E$12,"",IF(($E1021&gt;=N$307),N994-$D1021*N$302,INDEX(F998:BM1057,N$307,$E1021)))</f>
        <v/>
      </c>
      <c r="O1021" s="2406" t="str">
        <f ca="1">IF($E1021&gt;$E$12,"",IF(($E1021&gt;=O$307),O994-$D1021*O$302,INDEX(F998:BM1057,O$307,$E1021)))</f>
        <v/>
      </c>
      <c r="P1021" s="2406" t="str">
        <f ca="1">IF($E1021&gt;$E$12,"",IF(($E1021&gt;=P$307),P994-$D1021*P$302,INDEX(F998:BM1057,P$307,$E1021)))</f>
        <v/>
      </c>
      <c r="Q1021" s="2406" t="str">
        <f ca="1">IF($E1021&gt;$E$12,"",IF(($E1021&gt;=Q$307),Q994-$D1021*Q$302,INDEX(F998:BM1057,Q$307,$E1021)))</f>
        <v/>
      </c>
      <c r="R1021" s="2406" t="str">
        <f ca="1">IF($E1021&gt;$E$12,"",IF(($E1021&gt;=R$307),R994-$D1021*R$302,INDEX(F998:BM1057,R$307,$E1021)))</f>
        <v/>
      </c>
      <c r="S1021" s="2406" t="str">
        <f ca="1">IF($E1021&gt;$E$12,"",IF(($E1021&gt;=S$307),S994-$D1021*S$302,INDEX(F998:BM1057,S$307,$E1021)))</f>
        <v/>
      </c>
      <c r="T1021" s="2406" t="str">
        <f ca="1">IF($E1021&gt;$E$12,"",IF(($E1021&gt;=T$307),T994-$D1021*T$302,INDEX(F998:BM1057,T$307,$E1021)))</f>
        <v/>
      </c>
      <c r="U1021" s="2406" t="str">
        <f ca="1">IF($E1021&gt;$E$12,"",IF(($E1021&gt;=U$307),U994-$D1021*U$302,INDEX(F998:BM1057,U$307,$E1021)))</f>
        <v/>
      </c>
      <c r="V1021" s="2406" t="str">
        <f ca="1">IF($E1021&gt;$E$12,"",IF(($E1021&gt;=V$307),V994-$D1021*V$302,INDEX(F998:BM1057,V$307,$E1021)))</f>
        <v/>
      </c>
      <c r="W1021" s="2406" t="str">
        <f ca="1">IF($E1021&gt;$E$12,"",IF(($E1021&gt;=W$307),W994-$D1021*W$302,INDEX(F998:BM1057,W$307,$E1021)))</f>
        <v/>
      </c>
      <c r="X1021" s="2406" t="str">
        <f ca="1">IF($E1021&gt;$E$12,"",IF(($E1021&gt;=X$307),X994-$D1021*X$302,INDEX(F998:BM1057,X$307,$E1021)))</f>
        <v/>
      </c>
      <c r="Y1021" s="2406" t="str">
        <f ca="1">IF($E1021&gt;$E$12,"",IF(($E1021&gt;=Y$307),Y994-$D1021*Y$302,INDEX(F998:BM1057,Y$307,$E1021)))</f>
        <v/>
      </c>
      <c r="Z1021" s="2406" t="str">
        <f ca="1">IF($E1021&gt;$E$12,"",IF(($E1021&gt;=Z$307),Z994-$D1021*Z$302,INDEX(F998:BM1057,Z$307,$E1021)))</f>
        <v/>
      </c>
      <c r="AA1021" s="2406" t="str">
        <f ca="1">IF($E1021&gt;$E$12,"",IF(($E1021&gt;=AA$307),AA994-$D1021*AA$302,INDEX(F998:BM1057,AA$307,$E1021)))</f>
        <v/>
      </c>
      <c r="AB1021" s="2406" t="str">
        <f ca="1">IF($E1021&gt;$E$12,"",IF(($E1021&gt;=AB$307),AB994-$D1021*AB$302,INDEX(F998:BM1057,AB$307,$E1021)))</f>
        <v/>
      </c>
      <c r="AC1021" s="2406" t="str">
        <f ca="1">IF($E1021&gt;$E$12,"",IF(($E1021&gt;=AC$307),AC994-$D1021*AC$302,INDEX(F998:BM1057,AC$307,$E1021)))</f>
        <v/>
      </c>
      <c r="AD1021" s="2406" t="str">
        <f ca="1">IF($E1021&gt;$E$12,"",IF(($E1021&gt;=AD$307),AD994-$D1021*AD$302,INDEX(F998:BM1057,AD$307,$E1021)))</f>
        <v/>
      </c>
      <c r="AE1021" s="2406" t="str">
        <f ca="1">IF($E1021&gt;$E$12,"",IF(($E1021&gt;=AE$307),AE994-$D1021*AE$302,INDEX(F998:BM1057,AE$307,$E1021)))</f>
        <v/>
      </c>
      <c r="AF1021" s="2406" t="str">
        <f ca="1">IF($E1021&gt;$E$12,"",IF(($E1021&gt;=AF$307),AF994-$D1021*AF$302,INDEX(F998:BM1057,AF$307,$E1021)))</f>
        <v/>
      </c>
      <c r="AG1021" s="2406" t="str">
        <f ca="1">IF($E1021&gt;$E$12,"",IF(($E1021&gt;=AG$307),AG994-$D1021*AG$302,INDEX(F998:BM1057,AG$307,$E1021)))</f>
        <v/>
      </c>
      <c r="AH1021" s="2406" t="str">
        <f ca="1">IF($E1021&gt;$E$12,"",IF(($E1021&gt;=AH$307),AH994-$D1021*AH$302,INDEX(F998:BM1057,AH$307,$E1021)))</f>
        <v/>
      </c>
      <c r="AI1021" s="2406" t="str">
        <f ca="1">IF($E1021&gt;$E$12,"",IF(($E1021&gt;=AI$307),AI994-$D1021*AI$302,INDEX(F998:BM1057,AI$307,$E1021)))</f>
        <v/>
      </c>
      <c r="AJ1021" s="2406" t="str">
        <f ca="1">IF($E1021&gt;$E$12,"",IF(($E1021&gt;=AJ$307),AJ994-$D1021*AJ$302,INDEX(F998:BM1057,AJ$307,$E1021)))</f>
        <v/>
      </c>
      <c r="AK1021" s="2406" t="str">
        <f ca="1">IF($E1021&gt;$E$12,"",IF(($E1021&gt;=AK$307),AK994-$D1021*AK$302,INDEX(F998:BM1057,AK$307,$E1021)))</f>
        <v/>
      </c>
      <c r="AL1021" s="2406" t="str">
        <f ca="1">IF($E1021&gt;$E$12,"",IF(($E1021&gt;=AL$307),AL994-$D1021*AL$302,INDEX(F998:BM1057,AL$307,$E1021)))</f>
        <v/>
      </c>
      <c r="AM1021" s="2406" t="str">
        <f ca="1">IF($E1021&gt;$E$12,"",IF(($E1021&gt;=AM$307),AM994-$D1021*AM$302,INDEX(F998:BM1057,AM$307,$E1021)))</f>
        <v/>
      </c>
      <c r="AN1021" s="2406" t="str">
        <f ca="1">IF($E1021&gt;$E$12,"",IF(($E1021&gt;=AN$307),AN994-$D1021*AN$302,INDEX(F998:BM1057,AN$307,$E1021)))</f>
        <v/>
      </c>
      <c r="AO1021" s="2406" t="str">
        <f ca="1">IF($E1021&gt;$E$12,"",IF(($E1021&gt;=AO$307),AO994-$D1021*AO$302,INDEX(F998:BM1057,AO$307,$E1021)))</f>
        <v/>
      </c>
      <c r="AP1021" s="2406" t="str">
        <f ca="1">IF($E1021&gt;$E$12,"",IF(($E1021&gt;=AP$307),AP994-$D1021*AP$302,INDEX(F998:BM1057,AP$307,$E1021)))</f>
        <v/>
      </c>
      <c r="AQ1021" s="2406" t="str">
        <f ca="1">IF($E1021&gt;$E$12,"",IF(($E1021&gt;=AQ$307),AQ994-$D1021*AQ$302,INDEX(F998:BM1057,AQ$307,$E1021)))</f>
        <v/>
      </c>
      <c r="AR1021" s="2406" t="str">
        <f ca="1">IF($E1021&gt;$E$12,"",IF(($E1021&gt;=AR$307),AR994-$D1021*AR$302,INDEX(F998:BM1057,AR$307,$E1021)))</f>
        <v/>
      </c>
      <c r="AS1021" s="2406" t="str">
        <f ca="1">IF($E1021&gt;$E$12,"",IF(($E1021&gt;=AS$307),AS994-$D1021*AS$302,INDEX(F998:BM1057,AS$307,$E1021)))</f>
        <v/>
      </c>
      <c r="AT1021" s="2406" t="str">
        <f ca="1">IF($E1021&gt;$E$12,"",IF(($E1021&gt;=AT$307),AT994-$D1021*AT$302,INDEX(F998:BM1057,AT$307,$E1021)))</f>
        <v/>
      </c>
      <c r="AU1021" s="2406" t="str">
        <f ca="1">IF($E1021&gt;$E$12,"",IF(($E1021&gt;=AU$307),AU994-$D1021*AU$302,INDEX(F998:BM1057,AU$307,$E1021)))</f>
        <v/>
      </c>
      <c r="AV1021" s="2406" t="str">
        <f ca="1">IF($E1021&gt;$E$12,"",IF(($E1021&gt;=AV$307),AV994-$D1021*AV$302,INDEX(F998:BM1057,AV$307,$E1021)))</f>
        <v/>
      </c>
      <c r="AW1021" s="2406" t="str">
        <f ca="1">IF($E1021&gt;$E$12,"",IF(($E1021&gt;=AW$307),AW994-$D1021*AW$302,INDEX(F998:BM1057,AW$307,$E1021)))</f>
        <v/>
      </c>
      <c r="AX1021" s="2406" t="str">
        <f ca="1">IF($E1021&gt;$E$12,"",IF(($E1021&gt;=AX$307),AX994-$D1021*AX$302,INDEX(F998:BM1057,AX$307,$E1021)))</f>
        <v/>
      </c>
      <c r="AY1021" s="2406" t="str">
        <f ca="1">IF($E1021&gt;$E$12,"",IF(($E1021&gt;=AY$307),AY994-$D1021*AY$302,INDEX(F998:BM1057,AY$307,$E1021)))</f>
        <v/>
      </c>
      <c r="AZ1021" s="2406" t="str">
        <f ca="1">IF($E1021&gt;$E$12,"",IF(($E1021&gt;=AZ$307),AZ994-$D1021*AZ$302,INDEX(F998:BM1057,AZ$307,$E1021)))</f>
        <v/>
      </c>
      <c r="BA1021" s="2406" t="str">
        <f ca="1">IF($E1021&gt;$E$12,"",IF(($E1021&gt;=BA$307),BA994-$D1021*BA$302,INDEX(F998:BM1057,BA$307,$E1021)))</f>
        <v/>
      </c>
      <c r="BB1021" s="2406" t="str">
        <f ca="1">IF($E1021&gt;$E$12,"",IF(($E1021&gt;=BB$307),BB994-$D1021*BB$302,INDEX(F998:BM1057,BB$307,$E1021)))</f>
        <v/>
      </c>
      <c r="BC1021" s="2406" t="str">
        <f ca="1">IF($E1021&gt;$E$12,"",IF(($E1021&gt;=BC$307),BC994-$D1021*BC$302,INDEX(F998:BM1057,BC$307,$E1021)))</f>
        <v/>
      </c>
      <c r="BD1021" s="2406" t="str">
        <f ca="1">IF($E1021&gt;$E$12,"",IF(($E1021&gt;=BD$307),BD994-$D1021*BD$302,INDEX(F998:BM1057,BD$307,$E1021)))</f>
        <v/>
      </c>
      <c r="BE1021" s="2406" t="str">
        <f ca="1">IF($E1021&gt;$E$12,"",IF(($E1021&gt;=BE$307),BE994-$D1021*BE$302,INDEX(F998:BM1057,BE$307,$E1021)))</f>
        <v/>
      </c>
      <c r="BF1021" s="2406" t="str">
        <f ca="1">IF($E1021&gt;$E$12,"",IF(($E1021&gt;=BF$307),BF994-$D1021*BF$302,INDEX(F998:BM1057,BF$307,$E1021)))</f>
        <v/>
      </c>
      <c r="BG1021" s="2406" t="str">
        <f ca="1">IF($E1021&gt;$E$12,"",IF(($E1021&gt;=BG$307),BG994-$D1021*BG$302,INDEX(F998:BM1057,BG$307,$E1021)))</f>
        <v/>
      </c>
      <c r="BH1021" s="2406" t="str">
        <f ca="1">IF($E1021&gt;$E$12,"",IF(($E1021&gt;=BH$307),BH994-$D1021*BH$302,INDEX(F998:BM1057,BH$307,$E1021)))</f>
        <v/>
      </c>
      <c r="BI1021" s="2406" t="str">
        <f ca="1">IF($E1021&gt;$E$12,"",IF(($E1021&gt;=BI$307),BI994-$D1021*BI$302,INDEX(F998:BM1057,BI$307,$E1021)))</f>
        <v/>
      </c>
      <c r="BJ1021" s="2406" t="str">
        <f ca="1">IF($E1021&gt;$E$12,"",IF(($E1021&gt;=BJ$307),BJ994-$D1021*BJ$302,INDEX(F998:BM1057,BJ$307,$E1021)))</f>
        <v/>
      </c>
      <c r="BK1021" s="2406" t="str">
        <f ca="1">IF($E1021&gt;$E$12,"",IF(($E1021&gt;=BK$307),BK994-$D1021*BK$302,INDEX(F998:BM1057,BK$307,$E1021)))</f>
        <v/>
      </c>
      <c r="BL1021" s="2406" t="str">
        <f ca="1">IF($E1021&gt;$E$12,"",IF(($E1021&gt;=BL$307),BL994-$D1021*BL$302,INDEX(F998:BM1057,BL$307,$E1021)))</f>
        <v/>
      </c>
      <c r="BM1021" s="2406" t="str">
        <f ca="1">IF($E1021&gt;$E$12,"",IF(($E1021&gt;=BM$307),BM994-$D1021*BM$302,INDEX(F998:BM1057,BM$307,$E1021)))</f>
        <v/>
      </c>
    </row>
    <row r="1022" spans="3:65" ht="13.5" x14ac:dyDescent="0.25">
      <c r="C1022" s="2357"/>
      <c r="D1022" s="2405">
        <f ca="1">INDEX(F993:BM993,E1022)</f>
        <v>1</v>
      </c>
      <c r="E1022" s="2316">
        <v>25</v>
      </c>
      <c r="F1022" s="2406" t="str">
        <f ca="1">IF($E1022&gt;$E$12,"",IF(($E1022&gt;=F$307),F994-$D1022*F$302,INDEX(F998:BM1057,F$307,$E1022)))</f>
        <v/>
      </c>
      <c r="G1022" s="2406" t="str">
        <f ca="1">IF($E1022&gt;$E$12,"",IF(($E1022&gt;=G$307),G994-$D1022*G$302,INDEX(F998:BM1057,G$307,$E1022)))</f>
        <v/>
      </c>
      <c r="H1022" s="2406" t="str">
        <f ca="1">IF($E1022&gt;$E$12,"",IF(($E1022&gt;=H$307),H994-$D1022*H$302,INDEX(F998:BM1057,H$307,$E1022)))</f>
        <v/>
      </c>
      <c r="I1022" s="2406" t="str">
        <f ca="1">IF($E1022&gt;$E$12,"",IF(($E1022&gt;=I$307),I994-$D1022*I$302,INDEX(F998:BM1057,I$307,$E1022)))</f>
        <v/>
      </c>
      <c r="J1022" s="2406" t="str">
        <f ca="1">IF($E1022&gt;$E$12,"",IF(($E1022&gt;=J$307),J994-$D1022*J$302,INDEX(F998:BM1057,J$307,$E1022)))</f>
        <v/>
      </c>
      <c r="K1022" s="2406" t="str">
        <f ca="1">IF($E1022&gt;$E$12,"",IF(($E1022&gt;=K$307),K994-$D1022*K$302,INDEX(F998:BM1057,K$307,$E1022)))</f>
        <v/>
      </c>
      <c r="L1022" s="2406" t="str">
        <f ca="1">IF($E1022&gt;$E$12,"",IF(($E1022&gt;=L$307),L994-$D1022*L$302,INDEX(F998:BM1057,L$307,$E1022)))</f>
        <v/>
      </c>
      <c r="M1022" s="2406" t="str">
        <f ca="1">IF($E1022&gt;$E$12,"",IF(($E1022&gt;=M$307),M994-$D1022*M$302,INDEX(F998:BM1057,M$307,$E1022)))</f>
        <v/>
      </c>
      <c r="N1022" s="2406" t="str">
        <f ca="1">IF($E1022&gt;$E$12,"",IF(($E1022&gt;=N$307),N994-$D1022*N$302,INDEX(F998:BM1057,N$307,$E1022)))</f>
        <v/>
      </c>
      <c r="O1022" s="2406" t="str">
        <f ca="1">IF($E1022&gt;$E$12,"",IF(($E1022&gt;=O$307),O994-$D1022*O$302,INDEX(F998:BM1057,O$307,$E1022)))</f>
        <v/>
      </c>
      <c r="P1022" s="2406" t="str">
        <f ca="1">IF($E1022&gt;$E$12,"",IF(($E1022&gt;=P$307),P994-$D1022*P$302,INDEX(F998:BM1057,P$307,$E1022)))</f>
        <v/>
      </c>
      <c r="Q1022" s="2406" t="str">
        <f ca="1">IF($E1022&gt;$E$12,"",IF(($E1022&gt;=Q$307),Q994-$D1022*Q$302,INDEX(F998:BM1057,Q$307,$E1022)))</f>
        <v/>
      </c>
      <c r="R1022" s="2406" t="str">
        <f ca="1">IF($E1022&gt;$E$12,"",IF(($E1022&gt;=R$307),R994-$D1022*R$302,INDEX(F998:BM1057,R$307,$E1022)))</f>
        <v/>
      </c>
      <c r="S1022" s="2406" t="str">
        <f ca="1">IF($E1022&gt;$E$12,"",IF(($E1022&gt;=S$307),S994-$D1022*S$302,INDEX(F998:BM1057,S$307,$E1022)))</f>
        <v/>
      </c>
      <c r="T1022" s="2406" t="str">
        <f ca="1">IF($E1022&gt;$E$12,"",IF(($E1022&gt;=T$307),T994-$D1022*T$302,INDEX(F998:BM1057,T$307,$E1022)))</f>
        <v/>
      </c>
      <c r="U1022" s="2406" t="str">
        <f ca="1">IF($E1022&gt;$E$12,"",IF(($E1022&gt;=U$307),U994-$D1022*U$302,INDEX(F998:BM1057,U$307,$E1022)))</f>
        <v/>
      </c>
      <c r="V1022" s="2406" t="str">
        <f ca="1">IF($E1022&gt;$E$12,"",IF(($E1022&gt;=V$307),V994-$D1022*V$302,INDEX(F998:BM1057,V$307,$E1022)))</f>
        <v/>
      </c>
      <c r="W1022" s="2406" t="str">
        <f ca="1">IF($E1022&gt;$E$12,"",IF(($E1022&gt;=W$307),W994-$D1022*W$302,INDEX(F998:BM1057,W$307,$E1022)))</f>
        <v/>
      </c>
      <c r="X1022" s="2406" t="str">
        <f ca="1">IF($E1022&gt;$E$12,"",IF(($E1022&gt;=X$307),X994-$D1022*X$302,INDEX(F998:BM1057,X$307,$E1022)))</f>
        <v/>
      </c>
      <c r="Y1022" s="2406" t="str">
        <f ca="1">IF($E1022&gt;$E$12,"",IF(($E1022&gt;=Y$307),Y994-$D1022*Y$302,INDEX(F998:BM1057,Y$307,$E1022)))</f>
        <v/>
      </c>
      <c r="Z1022" s="2406" t="str">
        <f ca="1">IF($E1022&gt;$E$12,"",IF(($E1022&gt;=Z$307),Z994-$D1022*Z$302,INDEX(F998:BM1057,Z$307,$E1022)))</f>
        <v/>
      </c>
      <c r="AA1022" s="2406" t="str">
        <f ca="1">IF($E1022&gt;$E$12,"",IF(($E1022&gt;=AA$307),AA994-$D1022*AA$302,INDEX(F998:BM1057,AA$307,$E1022)))</f>
        <v/>
      </c>
      <c r="AB1022" s="2406" t="str">
        <f ca="1">IF($E1022&gt;$E$12,"",IF(($E1022&gt;=AB$307),AB994-$D1022*AB$302,INDEX(F998:BM1057,AB$307,$E1022)))</f>
        <v/>
      </c>
      <c r="AC1022" s="2406" t="str">
        <f ca="1">IF($E1022&gt;$E$12,"",IF(($E1022&gt;=AC$307),AC994-$D1022*AC$302,INDEX(F998:BM1057,AC$307,$E1022)))</f>
        <v/>
      </c>
      <c r="AD1022" s="2406" t="str">
        <f ca="1">IF($E1022&gt;$E$12,"",IF(($E1022&gt;=AD$307),AD994-$D1022*AD$302,INDEX(F998:BM1057,AD$307,$E1022)))</f>
        <v/>
      </c>
      <c r="AE1022" s="2406" t="str">
        <f ca="1">IF($E1022&gt;$E$12,"",IF(($E1022&gt;=AE$307),AE994-$D1022*AE$302,INDEX(F998:BM1057,AE$307,$E1022)))</f>
        <v/>
      </c>
      <c r="AF1022" s="2406" t="str">
        <f ca="1">IF($E1022&gt;$E$12,"",IF(($E1022&gt;=AF$307),AF994-$D1022*AF$302,INDEX(F998:BM1057,AF$307,$E1022)))</f>
        <v/>
      </c>
      <c r="AG1022" s="2406" t="str">
        <f ca="1">IF($E1022&gt;$E$12,"",IF(($E1022&gt;=AG$307),AG994-$D1022*AG$302,INDEX(F998:BM1057,AG$307,$E1022)))</f>
        <v/>
      </c>
      <c r="AH1022" s="2406" t="str">
        <f ca="1">IF($E1022&gt;$E$12,"",IF(($E1022&gt;=AH$307),AH994-$D1022*AH$302,INDEX(F998:BM1057,AH$307,$E1022)))</f>
        <v/>
      </c>
      <c r="AI1022" s="2406" t="str">
        <f ca="1">IF($E1022&gt;$E$12,"",IF(($E1022&gt;=AI$307),AI994-$D1022*AI$302,INDEX(F998:BM1057,AI$307,$E1022)))</f>
        <v/>
      </c>
      <c r="AJ1022" s="2406" t="str">
        <f ca="1">IF($E1022&gt;$E$12,"",IF(($E1022&gt;=AJ$307),AJ994-$D1022*AJ$302,INDEX(F998:BM1057,AJ$307,$E1022)))</f>
        <v/>
      </c>
      <c r="AK1022" s="2406" t="str">
        <f ca="1">IF($E1022&gt;$E$12,"",IF(($E1022&gt;=AK$307),AK994-$D1022*AK$302,INDEX(F998:BM1057,AK$307,$E1022)))</f>
        <v/>
      </c>
      <c r="AL1022" s="2406" t="str">
        <f ca="1">IF($E1022&gt;$E$12,"",IF(($E1022&gt;=AL$307),AL994-$D1022*AL$302,INDEX(F998:BM1057,AL$307,$E1022)))</f>
        <v/>
      </c>
      <c r="AM1022" s="2406" t="str">
        <f ca="1">IF($E1022&gt;$E$12,"",IF(($E1022&gt;=AM$307),AM994-$D1022*AM$302,INDEX(F998:BM1057,AM$307,$E1022)))</f>
        <v/>
      </c>
      <c r="AN1022" s="2406" t="str">
        <f ca="1">IF($E1022&gt;$E$12,"",IF(($E1022&gt;=AN$307),AN994-$D1022*AN$302,INDEX(F998:BM1057,AN$307,$E1022)))</f>
        <v/>
      </c>
      <c r="AO1022" s="2406" t="str">
        <f ca="1">IF($E1022&gt;$E$12,"",IF(($E1022&gt;=AO$307),AO994-$D1022*AO$302,INDEX(F998:BM1057,AO$307,$E1022)))</f>
        <v/>
      </c>
      <c r="AP1022" s="2406" t="str">
        <f ca="1">IF($E1022&gt;$E$12,"",IF(($E1022&gt;=AP$307),AP994-$D1022*AP$302,INDEX(F998:BM1057,AP$307,$E1022)))</f>
        <v/>
      </c>
      <c r="AQ1022" s="2406" t="str">
        <f ca="1">IF($E1022&gt;$E$12,"",IF(($E1022&gt;=AQ$307),AQ994-$D1022*AQ$302,INDEX(F998:BM1057,AQ$307,$E1022)))</f>
        <v/>
      </c>
      <c r="AR1022" s="2406" t="str">
        <f ca="1">IF($E1022&gt;$E$12,"",IF(($E1022&gt;=AR$307),AR994-$D1022*AR$302,INDEX(F998:BM1057,AR$307,$E1022)))</f>
        <v/>
      </c>
      <c r="AS1022" s="2406" t="str">
        <f ca="1">IF($E1022&gt;$E$12,"",IF(($E1022&gt;=AS$307),AS994-$D1022*AS$302,INDEX(F998:BM1057,AS$307,$E1022)))</f>
        <v/>
      </c>
      <c r="AT1022" s="2406" t="str">
        <f ca="1">IF($E1022&gt;$E$12,"",IF(($E1022&gt;=AT$307),AT994-$D1022*AT$302,INDEX(F998:BM1057,AT$307,$E1022)))</f>
        <v/>
      </c>
      <c r="AU1022" s="2406" t="str">
        <f ca="1">IF($E1022&gt;$E$12,"",IF(($E1022&gt;=AU$307),AU994-$D1022*AU$302,INDEX(F998:BM1057,AU$307,$E1022)))</f>
        <v/>
      </c>
      <c r="AV1022" s="2406" t="str">
        <f ca="1">IF($E1022&gt;$E$12,"",IF(($E1022&gt;=AV$307),AV994-$D1022*AV$302,INDEX(F998:BM1057,AV$307,$E1022)))</f>
        <v/>
      </c>
      <c r="AW1022" s="2406" t="str">
        <f ca="1">IF($E1022&gt;$E$12,"",IF(($E1022&gt;=AW$307),AW994-$D1022*AW$302,INDEX(F998:BM1057,AW$307,$E1022)))</f>
        <v/>
      </c>
      <c r="AX1022" s="2406" t="str">
        <f ca="1">IF($E1022&gt;$E$12,"",IF(($E1022&gt;=AX$307),AX994-$D1022*AX$302,INDEX(F998:BM1057,AX$307,$E1022)))</f>
        <v/>
      </c>
      <c r="AY1022" s="2406" t="str">
        <f ca="1">IF($E1022&gt;$E$12,"",IF(($E1022&gt;=AY$307),AY994-$D1022*AY$302,INDEX(F998:BM1057,AY$307,$E1022)))</f>
        <v/>
      </c>
      <c r="AZ1022" s="2406" t="str">
        <f ca="1">IF($E1022&gt;$E$12,"",IF(($E1022&gt;=AZ$307),AZ994-$D1022*AZ$302,INDEX(F998:BM1057,AZ$307,$E1022)))</f>
        <v/>
      </c>
      <c r="BA1022" s="2406" t="str">
        <f ca="1">IF($E1022&gt;$E$12,"",IF(($E1022&gt;=BA$307),BA994-$D1022*BA$302,INDEX(F998:BM1057,BA$307,$E1022)))</f>
        <v/>
      </c>
      <c r="BB1022" s="2406" t="str">
        <f ca="1">IF($E1022&gt;$E$12,"",IF(($E1022&gt;=BB$307),BB994-$D1022*BB$302,INDEX(F998:BM1057,BB$307,$E1022)))</f>
        <v/>
      </c>
      <c r="BC1022" s="2406" t="str">
        <f ca="1">IF($E1022&gt;$E$12,"",IF(($E1022&gt;=BC$307),BC994-$D1022*BC$302,INDEX(F998:BM1057,BC$307,$E1022)))</f>
        <v/>
      </c>
      <c r="BD1022" s="2406" t="str">
        <f ca="1">IF($E1022&gt;$E$12,"",IF(($E1022&gt;=BD$307),BD994-$D1022*BD$302,INDEX(F998:BM1057,BD$307,$E1022)))</f>
        <v/>
      </c>
      <c r="BE1022" s="2406" t="str">
        <f ca="1">IF($E1022&gt;$E$12,"",IF(($E1022&gt;=BE$307),BE994-$D1022*BE$302,INDEX(F998:BM1057,BE$307,$E1022)))</f>
        <v/>
      </c>
      <c r="BF1022" s="2406" t="str">
        <f ca="1">IF($E1022&gt;$E$12,"",IF(($E1022&gt;=BF$307),BF994-$D1022*BF$302,INDEX(F998:BM1057,BF$307,$E1022)))</f>
        <v/>
      </c>
      <c r="BG1022" s="2406" t="str">
        <f ca="1">IF($E1022&gt;$E$12,"",IF(($E1022&gt;=BG$307),BG994-$D1022*BG$302,INDEX(F998:BM1057,BG$307,$E1022)))</f>
        <v/>
      </c>
      <c r="BH1022" s="2406" t="str">
        <f ca="1">IF($E1022&gt;$E$12,"",IF(($E1022&gt;=BH$307),BH994-$D1022*BH$302,INDEX(F998:BM1057,BH$307,$E1022)))</f>
        <v/>
      </c>
      <c r="BI1022" s="2406" t="str">
        <f ca="1">IF($E1022&gt;$E$12,"",IF(($E1022&gt;=BI$307),BI994-$D1022*BI$302,INDEX(F998:BM1057,BI$307,$E1022)))</f>
        <v/>
      </c>
      <c r="BJ1022" s="2406" t="str">
        <f ca="1">IF($E1022&gt;$E$12,"",IF(($E1022&gt;=BJ$307),BJ994-$D1022*BJ$302,INDEX(F998:BM1057,BJ$307,$E1022)))</f>
        <v/>
      </c>
      <c r="BK1022" s="2406" t="str">
        <f ca="1">IF($E1022&gt;$E$12,"",IF(($E1022&gt;=BK$307),BK994-$D1022*BK$302,INDEX(F998:BM1057,BK$307,$E1022)))</f>
        <v/>
      </c>
      <c r="BL1022" s="2406" t="str">
        <f ca="1">IF($E1022&gt;$E$12,"",IF(($E1022&gt;=BL$307),BL994-$D1022*BL$302,INDEX(F998:BM1057,BL$307,$E1022)))</f>
        <v/>
      </c>
      <c r="BM1022" s="2406" t="str">
        <f ca="1">IF($E1022&gt;$E$12,"",IF(($E1022&gt;=BM$307),BM994-$D1022*BM$302,INDEX(F998:BM1057,BM$307,$E1022)))</f>
        <v/>
      </c>
    </row>
    <row r="1023" spans="3:65" ht="13.5" x14ac:dyDescent="0.25">
      <c r="C1023" s="2357"/>
      <c r="D1023" s="2405">
        <f ca="1">INDEX(F993:BM993,E1023)</f>
        <v>1</v>
      </c>
      <c r="E1023" s="2316">
        <v>26</v>
      </c>
      <c r="F1023" s="2406" t="str">
        <f ca="1">IF($E1023&gt;$E$12,"",IF(($E1023&gt;=F$307),F994-$D1023*F$302,INDEX(F998:BM1057,F$307,$E1023)))</f>
        <v/>
      </c>
      <c r="G1023" s="2406" t="str">
        <f ca="1">IF($E1023&gt;$E$12,"",IF(($E1023&gt;=G$307),G994-$D1023*G$302,INDEX(F998:BM1057,G$307,$E1023)))</f>
        <v/>
      </c>
      <c r="H1023" s="2406" t="str">
        <f ca="1">IF($E1023&gt;$E$12,"",IF(($E1023&gt;=H$307),H994-$D1023*H$302,INDEX(F998:BM1057,H$307,$E1023)))</f>
        <v/>
      </c>
      <c r="I1023" s="2406" t="str">
        <f ca="1">IF($E1023&gt;$E$12,"",IF(($E1023&gt;=I$307),I994-$D1023*I$302,INDEX(F998:BM1057,I$307,$E1023)))</f>
        <v/>
      </c>
      <c r="J1023" s="2406" t="str">
        <f ca="1">IF($E1023&gt;$E$12,"",IF(($E1023&gt;=J$307),J994-$D1023*J$302,INDEX(F998:BM1057,J$307,$E1023)))</f>
        <v/>
      </c>
      <c r="K1023" s="2406" t="str">
        <f ca="1">IF($E1023&gt;$E$12,"",IF(($E1023&gt;=K$307),K994-$D1023*K$302,INDEX(F998:BM1057,K$307,$E1023)))</f>
        <v/>
      </c>
      <c r="L1023" s="2406" t="str">
        <f ca="1">IF($E1023&gt;$E$12,"",IF(($E1023&gt;=L$307),L994-$D1023*L$302,INDEX(F998:BM1057,L$307,$E1023)))</f>
        <v/>
      </c>
      <c r="M1023" s="2406" t="str">
        <f ca="1">IF($E1023&gt;$E$12,"",IF(($E1023&gt;=M$307),M994-$D1023*M$302,INDEX(F998:BM1057,M$307,$E1023)))</f>
        <v/>
      </c>
      <c r="N1023" s="2406" t="str">
        <f ca="1">IF($E1023&gt;$E$12,"",IF(($E1023&gt;=N$307),N994-$D1023*N$302,INDEX(F998:BM1057,N$307,$E1023)))</f>
        <v/>
      </c>
      <c r="O1023" s="2406" t="str">
        <f ca="1">IF($E1023&gt;$E$12,"",IF(($E1023&gt;=O$307),O994-$D1023*O$302,INDEX(F998:BM1057,O$307,$E1023)))</f>
        <v/>
      </c>
      <c r="P1023" s="2406" t="str">
        <f ca="1">IF($E1023&gt;$E$12,"",IF(($E1023&gt;=P$307),P994-$D1023*P$302,INDEX(F998:BM1057,P$307,$E1023)))</f>
        <v/>
      </c>
      <c r="Q1023" s="2406" t="str">
        <f ca="1">IF($E1023&gt;$E$12,"",IF(($E1023&gt;=Q$307),Q994-$D1023*Q$302,INDEX(F998:BM1057,Q$307,$E1023)))</f>
        <v/>
      </c>
      <c r="R1023" s="2406" t="str">
        <f ca="1">IF($E1023&gt;$E$12,"",IF(($E1023&gt;=R$307),R994-$D1023*R$302,INDEX(F998:BM1057,R$307,$E1023)))</f>
        <v/>
      </c>
      <c r="S1023" s="2406" t="str">
        <f ca="1">IF($E1023&gt;$E$12,"",IF(($E1023&gt;=S$307),S994-$D1023*S$302,INDEX(F998:BM1057,S$307,$E1023)))</f>
        <v/>
      </c>
      <c r="T1023" s="2406" t="str">
        <f ca="1">IF($E1023&gt;$E$12,"",IF(($E1023&gt;=T$307),T994-$D1023*T$302,INDEX(F998:BM1057,T$307,$E1023)))</f>
        <v/>
      </c>
      <c r="U1023" s="2406" t="str">
        <f ca="1">IF($E1023&gt;$E$12,"",IF(($E1023&gt;=U$307),U994-$D1023*U$302,INDEX(F998:BM1057,U$307,$E1023)))</f>
        <v/>
      </c>
      <c r="V1023" s="2406" t="str">
        <f ca="1">IF($E1023&gt;$E$12,"",IF(($E1023&gt;=V$307),V994-$D1023*V$302,INDEX(F998:BM1057,V$307,$E1023)))</f>
        <v/>
      </c>
      <c r="W1023" s="2406" t="str">
        <f ca="1">IF($E1023&gt;$E$12,"",IF(($E1023&gt;=W$307),W994-$D1023*W$302,INDEX(F998:BM1057,W$307,$E1023)))</f>
        <v/>
      </c>
      <c r="X1023" s="2406" t="str">
        <f ca="1">IF($E1023&gt;$E$12,"",IF(($E1023&gt;=X$307),X994-$D1023*X$302,INDEX(F998:BM1057,X$307,$E1023)))</f>
        <v/>
      </c>
      <c r="Y1023" s="2406" t="str">
        <f ca="1">IF($E1023&gt;$E$12,"",IF(($E1023&gt;=Y$307),Y994-$D1023*Y$302,INDEX(F998:BM1057,Y$307,$E1023)))</f>
        <v/>
      </c>
      <c r="Z1023" s="2406" t="str">
        <f ca="1">IF($E1023&gt;$E$12,"",IF(($E1023&gt;=Z$307),Z994-$D1023*Z$302,INDEX(F998:BM1057,Z$307,$E1023)))</f>
        <v/>
      </c>
      <c r="AA1023" s="2406" t="str">
        <f ca="1">IF($E1023&gt;$E$12,"",IF(($E1023&gt;=AA$307),AA994-$D1023*AA$302,INDEX(F998:BM1057,AA$307,$E1023)))</f>
        <v/>
      </c>
      <c r="AB1023" s="2406" t="str">
        <f ca="1">IF($E1023&gt;$E$12,"",IF(($E1023&gt;=AB$307),AB994-$D1023*AB$302,INDEX(F998:BM1057,AB$307,$E1023)))</f>
        <v/>
      </c>
      <c r="AC1023" s="2406" t="str">
        <f ca="1">IF($E1023&gt;$E$12,"",IF(($E1023&gt;=AC$307),AC994-$D1023*AC$302,INDEX(F998:BM1057,AC$307,$E1023)))</f>
        <v/>
      </c>
      <c r="AD1023" s="2406" t="str">
        <f ca="1">IF($E1023&gt;$E$12,"",IF(($E1023&gt;=AD$307),AD994-$D1023*AD$302,INDEX(F998:BM1057,AD$307,$E1023)))</f>
        <v/>
      </c>
      <c r="AE1023" s="2406" t="str">
        <f ca="1">IF($E1023&gt;$E$12,"",IF(($E1023&gt;=AE$307),AE994-$D1023*AE$302,INDEX(F998:BM1057,AE$307,$E1023)))</f>
        <v/>
      </c>
      <c r="AF1023" s="2406" t="str">
        <f ca="1">IF($E1023&gt;$E$12,"",IF(($E1023&gt;=AF$307),AF994-$D1023*AF$302,INDEX(F998:BM1057,AF$307,$E1023)))</f>
        <v/>
      </c>
      <c r="AG1023" s="2406" t="str">
        <f ca="1">IF($E1023&gt;$E$12,"",IF(($E1023&gt;=AG$307),AG994-$D1023*AG$302,INDEX(F998:BM1057,AG$307,$E1023)))</f>
        <v/>
      </c>
      <c r="AH1023" s="2406" t="str">
        <f ca="1">IF($E1023&gt;$E$12,"",IF(($E1023&gt;=AH$307),AH994-$D1023*AH$302,INDEX(F998:BM1057,AH$307,$E1023)))</f>
        <v/>
      </c>
      <c r="AI1023" s="2406" t="str">
        <f ca="1">IF($E1023&gt;$E$12,"",IF(($E1023&gt;=AI$307),AI994-$D1023*AI$302,INDEX(F998:BM1057,AI$307,$E1023)))</f>
        <v/>
      </c>
      <c r="AJ1023" s="2406" t="str">
        <f ca="1">IF($E1023&gt;$E$12,"",IF(($E1023&gt;=AJ$307),AJ994-$D1023*AJ$302,INDEX(F998:BM1057,AJ$307,$E1023)))</f>
        <v/>
      </c>
      <c r="AK1023" s="2406" t="str">
        <f ca="1">IF($E1023&gt;$E$12,"",IF(($E1023&gt;=AK$307),AK994-$D1023*AK$302,INDEX(F998:BM1057,AK$307,$E1023)))</f>
        <v/>
      </c>
      <c r="AL1023" s="2406" t="str">
        <f ca="1">IF($E1023&gt;$E$12,"",IF(($E1023&gt;=AL$307),AL994-$D1023*AL$302,INDEX(F998:BM1057,AL$307,$E1023)))</f>
        <v/>
      </c>
      <c r="AM1023" s="2406" t="str">
        <f ca="1">IF($E1023&gt;$E$12,"",IF(($E1023&gt;=AM$307),AM994-$D1023*AM$302,INDEX(F998:BM1057,AM$307,$E1023)))</f>
        <v/>
      </c>
      <c r="AN1023" s="2406" t="str">
        <f ca="1">IF($E1023&gt;$E$12,"",IF(($E1023&gt;=AN$307),AN994-$D1023*AN$302,INDEX(F998:BM1057,AN$307,$E1023)))</f>
        <v/>
      </c>
      <c r="AO1023" s="2406" t="str">
        <f ca="1">IF($E1023&gt;$E$12,"",IF(($E1023&gt;=AO$307),AO994-$D1023*AO$302,INDEX(F998:BM1057,AO$307,$E1023)))</f>
        <v/>
      </c>
      <c r="AP1023" s="2406" t="str">
        <f ca="1">IF($E1023&gt;$E$12,"",IF(($E1023&gt;=AP$307),AP994-$D1023*AP$302,INDEX(F998:BM1057,AP$307,$E1023)))</f>
        <v/>
      </c>
      <c r="AQ1023" s="2406" t="str">
        <f ca="1">IF($E1023&gt;$E$12,"",IF(($E1023&gt;=AQ$307),AQ994-$D1023*AQ$302,INDEX(F998:BM1057,AQ$307,$E1023)))</f>
        <v/>
      </c>
      <c r="AR1023" s="2406" t="str">
        <f ca="1">IF($E1023&gt;$E$12,"",IF(($E1023&gt;=AR$307),AR994-$D1023*AR$302,INDEX(F998:BM1057,AR$307,$E1023)))</f>
        <v/>
      </c>
      <c r="AS1023" s="2406" t="str">
        <f ca="1">IF($E1023&gt;$E$12,"",IF(($E1023&gt;=AS$307),AS994-$D1023*AS$302,INDEX(F998:BM1057,AS$307,$E1023)))</f>
        <v/>
      </c>
      <c r="AT1023" s="2406" t="str">
        <f ca="1">IF($E1023&gt;$E$12,"",IF(($E1023&gt;=AT$307),AT994-$D1023*AT$302,INDEX(F998:BM1057,AT$307,$E1023)))</f>
        <v/>
      </c>
      <c r="AU1023" s="2406" t="str">
        <f ca="1">IF($E1023&gt;$E$12,"",IF(($E1023&gt;=AU$307),AU994-$D1023*AU$302,INDEX(F998:BM1057,AU$307,$E1023)))</f>
        <v/>
      </c>
      <c r="AV1023" s="2406" t="str">
        <f ca="1">IF($E1023&gt;$E$12,"",IF(($E1023&gt;=AV$307),AV994-$D1023*AV$302,INDEX(F998:BM1057,AV$307,$E1023)))</f>
        <v/>
      </c>
      <c r="AW1023" s="2406" t="str">
        <f ca="1">IF($E1023&gt;$E$12,"",IF(($E1023&gt;=AW$307),AW994-$D1023*AW$302,INDEX(F998:BM1057,AW$307,$E1023)))</f>
        <v/>
      </c>
      <c r="AX1023" s="2406" t="str">
        <f ca="1">IF($E1023&gt;$E$12,"",IF(($E1023&gt;=AX$307),AX994-$D1023*AX$302,INDEX(F998:BM1057,AX$307,$E1023)))</f>
        <v/>
      </c>
      <c r="AY1023" s="2406" t="str">
        <f ca="1">IF($E1023&gt;$E$12,"",IF(($E1023&gt;=AY$307),AY994-$D1023*AY$302,INDEX(F998:BM1057,AY$307,$E1023)))</f>
        <v/>
      </c>
      <c r="AZ1023" s="2406" t="str">
        <f ca="1">IF($E1023&gt;$E$12,"",IF(($E1023&gt;=AZ$307),AZ994-$D1023*AZ$302,INDEX(F998:BM1057,AZ$307,$E1023)))</f>
        <v/>
      </c>
      <c r="BA1023" s="2406" t="str">
        <f ca="1">IF($E1023&gt;$E$12,"",IF(($E1023&gt;=BA$307),BA994-$D1023*BA$302,INDEX(F998:BM1057,BA$307,$E1023)))</f>
        <v/>
      </c>
      <c r="BB1023" s="2406" t="str">
        <f ca="1">IF($E1023&gt;$E$12,"",IF(($E1023&gt;=BB$307),BB994-$D1023*BB$302,INDEX(F998:BM1057,BB$307,$E1023)))</f>
        <v/>
      </c>
      <c r="BC1023" s="2406" t="str">
        <f ca="1">IF($E1023&gt;$E$12,"",IF(($E1023&gt;=BC$307),BC994-$D1023*BC$302,INDEX(F998:BM1057,BC$307,$E1023)))</f>
        <v/>
      </c>
      <c r="BD1023" s="2406" t="str">
        <f ca="1">IF($E1023&gt;$E$12,"",IF(($E1023&gt;=BD$307),BD994-$D1023*BD$302,INDEX(F998:BM1057,BD$307,$E1023)))</f>
        <v/>
      </c>
      <c r="BE1023" s="2406" t="str">
        <f ca="1">IF($E1023&gt;$E$12,"",IF(($E1023&gt;=BE$307),BE994-$D1023*BE$302,INDEX(F998:BM1057,BE$307,$E1023)))</f>
        <v/>
      </c>
      <c r="BF1023" s="2406" t="str">
        <f ca="1">IF($E1023&gt;$E$12,"",IF(($E1023&gt;=BF$307),BF994-$D1023*BF$302,INDEX(F998:BM1057,BF$307,$E1023)))</f>
        <v/>
      </c>
      <c r="BG1023" s="2406" t="str">
        <f ca="1">IF($E1023&gt;$E$12,"",IF(($E1023&gt;=BG$307),BG994-$D1023*BG$302,INDEX(F998:BM1057,BG$307,$E1023)))</f>
        <v/>
      </c>
      <c r="BH1023" s="2406" t="str">
        <f ca="1">IF($E1023&gt;$E$12,"",IF(($E1023&gt;=BH$307),BH994-$D1023*BH$302,INDEX(F998:BM1057,BH$307,$E1023)))</f>
        <v/>
      </c>
      <c r="BI1023" s="2406" t="str">
        <f ca="1">IF($E1023&gt;$E$12,"",IF(($E1023&gt;=BI$307),BI994-$D1023*BI$302,INDEX(F998:BM1057,BI$307,$E1023)))</f>
        <v/>
      </c>
      <c r="BJ1023" s="2406" t="str">
        <f ca="1">IF($E1023&gt;$E$12,"",IF(($E1023&gt;=BJ$307),BJ994-$D1023*BJ$302,INDEX(F998:BM1057,BJ$307,$E1023)))</f>
        <v/>
      </c>
      <c r="BK1023" s="2406" t="str">
        <f ca="1">IF($E1023&gt;$E$12,"",IF(($E1023&gt;=BK$307),BK994-$D1023*BK$302,INDEX(F998:BM1057,BK$307,$E1023)))</f>
        <v/>
      </c>
      <c r="BL1023" s="2406" t="str">
        <f ca="1">IF($E1023&gt;$E$12,"",IF(($E1023&gt;=BL$307),BL994-$D1023*BL$302,INDEX(F998:BM1057,BL$307,$E1023)))</f>
        <v/>
      </c>
      <c r="BM1023" s="2406" t="str">
        <f ca="1">IF($E1023&gt;$E$12,"",IF(($E1023&gt;=BM$307),BM994-$D1023*BM$302,INDEX(F998:BM1057,BM$307,$E1023)))</f>
        <v/>
      </c>
    </row>
    <row r="1024" spans="3:65" ht="13.5" x14ac:dyDescent="0.25">
      <c r="C1024" s="2357"/>
      <c r="D1024" s="2405">
        <f ca="1">INDEX(F993:BM993,E1024)</f>
        <v>1</v>
      </c>
      <c r="E1024" s="2316">
        <v>27</v>
      </c>
      <c r="F1024" s="2406" t="str">
        <f ca="1">IF($E1024&gt;$E$12,"",IF(($E1024&gt;=F$307),F994-$D1024*F$302,INDEX(F998:BM1057,F$307,$E1024)))</f>
        <v/>
      </c>
      <c r="G1024" s="2406" t="str">
        <f ca="1">IF($E1024&gt;$E$12,"",IF(($E1024&gt;=G$307),G994-$D1024*G$302,INDEX(F998:BM1057,G$307,$E1024)))</f>
        <v/>
      </c>
      <c r="H1024" s="2406" t="str">
        <f ca="1">IF($E1024&gt;$E$12,"",IF(($E1024&gt;=H$307),H994-$D1024*H$302,INDEX(F998:BM1057,H$307,$E1024)))</f>
        <v/>
      </c>
      <c r="I1024" s="2406" t="str">
        <f ca="1">IF($E1024&gt;$E$12,"",IF(($E1024&gt;=I$307),I994-$D1024*I$302,INDEX(F998:BM1057,I$307,$E1024)))</f>
        <v/>
      </c>
      <c r="J1024" s="2406" t="str">
        <f ca="1">IF($E1024&gt;$E$12,"",IF(($E1024&gt;=J$307),J994-$D1024*J$302,INDEX(F998:BM1057,J$307,$E1024)))</f>
        <v/>
      </c>
      <c r="K1024" s="2406" t="str">
        <f ca="1">IF($E1024&gt;$E$12,"",IF(($E1024&gt;=K$307),K994-$D1024*K$302,INDEX(F998:BM1057,K$307,$E1024)))</f>
        <v/>
      </c>
      <c r="L1024" s="2406" t="str">
        <f ca="1">IF($E1024&gt;$E$12,"",IF(($E1024&gt;=L$307),L994-$D1024*L$302,INDEX(F998:BM1057,L$307,$E1024)))</f>
        <v/>
      </c>
      <c r="M1024" s="2406" t="str">
        <f ca="1">IF($E1024&gt;$E$12,"",IF(($E1024&gt;=M$307),M994-$D1024*M$302,INDEX(F998:BM1057,M$307,$E1024)))</f>
        <v/>
      </c>
      <c r="N1024" s="2406" t="str">
        <f ca="1">IF($E1024&gt;$E$12,"",IF(($E1024&gt;=N$307),N994-$D1024*N$302,INDEX(F998:BM1057,N$307,$E1024)))</f>
        <v/>
      </c>
      <c r="O1024" s="2406" t="str">
        <f ca="1">IF($E1024&gt;$E$12,"",IF(($E1024&gt;=O$307),O994-$D1024*O$302,INDEX(F998:BM1057,O$307,$E1024)))</f>
        <v/>
      </c>
      <c r="P1024" s="2406" t="str">
        <f ca="1">IF($E1024&gt;$E$12,"",IF(($E1024&gt;=P$307),P994-$D1024*P$302,INDEX(F998:BM1057,P$307,$E1024)))</f>
        <v/>
      </c>
      <c r="Q1024" s="2406" t="str">
        <f ca="1">IF($E1024&gt;$E$12,"",IF(($E1024&gt;=Q$307),Q994-$D1024*Q$302,INDEX(F998:BM1057,Q$307,$E1024)))</f>
        <v/>
      </c>
      <c r="R1024" s="2406" t="str">
        <f ca="1">IF($E1024&gt;$E$12,"",IF(($E1024&gt;=R$307),R994-$D1024*R$302,INDEX(F998:BM1057,R$307,$E1024)))</f>
        <v/>
      </c>
      <c r="S1024" s="2406" t="str">
        <f ca="1">IF($E1024&gt;$E$12,"",IF(($E1024&gt;=S$307),S994-$D1024*S$302,INDEX(F998:BM1057,S$307,$E1024)))</f>
        <v/>
      </c>
      <c r="T1024" s="2406" t="str">
        <f ca="1">IF($E1024&gt;$E$12,"",IF(($E1024&gt;=T$307),T994-$D1024*T$302,INDEX(F998:BM1057,T$307,$E1024)))</f>
        <v/>
      </c>
      <c r="U1024" s="2406" t="str">
        <f ca="1">IF($E1024&gt;$E$12,"",IF(($E1024&gt;=U$307),U994-$D1024*U$302,INDEX(F998:BM1057,U$307,$E1024)))</f>
        <v/>
      </c>
      <c r="V1024" s="2406" t="str">
        <f ca="1">IF($E1024&gt;$E$12,"",IF(($E1024&gt;=V$307),V994-$D1024*V$302,INDEX(F998:BM1057,V$307,$E1024)))</f>
        <v/>
      </c>
      <c r="W1024" s="2406" t="str">
        <f ca="1">IF($E1024&gt;$E$12,"",IF(($E1024&gt;=W$307),W994-$D1024*W$302,INDEX(F998:BM1057,W$307,$E1024)))</f>
        <v/>
      </c>
      <c r="X1024" s="2406" t="str">
        <f ca="1">IF($E1024&gt;$E$12,"",IF(($E1024&gt;=X$307),X994-$D1024*X$302,INDEX(F998:BM1057,X$307,$E1024)))</f>
        <v/>
      </c>
      <c r="Y1024" s="2406" t="str">
        <f ca="1">IF($E1024&gt;$E$12,"",IF(($E1024&gt;=Y$307),Y994-$D1024*Y$302,INDEX(F998:BM1057,Y$307,$E1024)))</f>
        <v/>
      </c>
      <c r="Z1024" s="2406" t="str">
        <f ca="1">IF($E1024&gt;$E$12,"",IF(($E1024&gt;=Z$307),Z994-$D1024*Z$302,INDEX(F998:BM1057,Z$307,$E1024)))</f>
        <v/>
      </c>
      <c r="AA1024" s="2406" t="str">
        <f ca="1">IF($E1024&gt;$E$12,"",IF(($E1024&gt;=AA$307),AA994-$D1024*AA$302,INDEX(F998:BM1057,AA$307,$E1024)))</f>
        <v/>
      </c>
      <c r="AB1024" s="2406" t="str">
        <f ca="1">IF($E1024&gt;$E$12,"",IF(($E1024&gt;=AB$307),AB994-$D1024*AB$302,INDEX(F998:BM1057,AB$307,$E1024)))</f>
        <v/>
      </c>
      <c r="AC1024" s="2406" t="str">
        <f ca="1">IF($E1024&gt;$E$12,"",IF(($E1024&gt;=AC$307),AC994-$D1024*AC$302,INDEX(F998:BM1057,AC$307,$E1024)))</f>
        <v/>
      </c>
      <c r="AD1024" s="2406" t="str">
        <f ca="1">IF($E1024&gt;$E$12,"",IF(($E1024&gt;=AD$307),AD994-$D1024*AD$302,INDEX(F998:BM1057,AD$307,$E1024)))</f>
        <v/>
      </c>
      <c r="AE1024" s="2406" t="str">
        <f ca="1">IF($E1024&gt;$E$12,"",IF(($E1024&gt;=AE$307),AE994-$D1024*AE$302,INDEX(F998:BM1057,AE$307,$E1024)))</f>
        <v/>
      </c>
      <c r="AF1024" s="2406" t="str">
        <f ca="1">IF($E1024&gt;$E$12,"",IF(($E1024&gt;=AF$307),AF994-$D1024*AF$302,INDEX(F998:BM1057,AF$307,$E1024)))</f>
        <v/>
      </c>
      <c r="AG1024" s="2406" t="str">
        <f ca="1">IF($E1024&gt;$E$12,"",IF(($E1024&gt;=AG$307),AG994-$D1024*AG$302,INDEX(F998:BM1057,AG$307,$E1024)))</f>
        <v/>
      </c>
      <c r="AH1024" s="2406" t="str">
        <f ca="1">IF($E1024&gt;$E$12,"",IF(($E1024&gt;=AH$307),AH994-$D1024*AH$302,INDEX(F998:BM1057,AH$307,$E1024)))</f>
        <v/>
      </c>
      <c r="AI1024" s="2406" t="str">
        <f ca="1">IF($E1024&gt;$E$12,"",IF(($E1024&gt;=AI$307),AI994-$D1024*AI$302,INDEX(F998:BM1057,AI$307,$E1024)))</f>
        <v/>
      </c>
      <c r="AJ1024" s="2406" t="str">
        <f ca="1">IF($E1024&gt;$E$12,"",IF(($E1024&gt;=AJ$307),AJ994-$D1024*AJ$302,INDEX(F998:BM1057,AJ$307,$E1024)))</f>
        <v/>
      </c>
      <c r="AK1024" s="2406" t="str">
        <f ca="1">IF($E1024&gt;$E$12,"",IF(($E1024&gt;=AK$307),AK994-$D1024*AK$302,INDEX(F998:BM1057,AK$307,$E1024)))</f>
        <v/>
      </c>
      <c r="AL1024" s="2406" t="str">
        <f ca="1">IF($E1024&gt;$E$12,"",IF(($E1024&gt;=AL$307),AL994-$D1024*AL$302,INDEX(F998:BM1057,AL$307,$E1024)))</f>
        <v/>
      </c>
      <c r="AM1024" s="2406" t="str">
        <f ca="1">IF($E1024&gt;$E$12,"",IF(($E1024&gt;=AM$307),AM994-$D1024*AM$302,INDEX(F998:BM1057,AM$307,$E1024)))</f>
        <v/>
      </c>
      <c r="AN1024" s="2406" t="str">
        <f ca="1">IF($E1024&gt;$E$12,"",IF(($E1024&gt;=AN$307),AN994-$D1024*AN$302,INDEX(F998:BM1057,AN$307,$E1024)))</f>
        <v/>
      </c>
      <c r="AO1024" s="2406" t="str">
        <f ca="1">IF($E1024&gt;$E$12,"",IF(($E1024&gt;=AO$307),AO994-$D1024*AO$302,INDEX(F998:BM1057,AO$307,$E1024)))</f>
        <v/>
      </c>
      <c r="AP1024" s="2406" t="str">
        <f ca="1">IF($E1024&gt;$E$12,"",IF(($E1024&gt;=AP$307),AP994-$D1024*AP$302,INDEX(F998:BM1057,AP$307,$E1024)))</f>
        <v/>
      </c>
      <c r="AQ1024" s="2406" t="str">
        <f ca="1">IF($E1024&gt;$E$12,"",IF(($E1024&gt;=AQ$307),AQ994-$D1024*AQ$302,INDEX(F998:BM1057,AQ$307,$E1024)))</f>
        <v/>
      </c>
      <c r="AR1024" s="2406" t="str">
        <f ca="1">IF($E1024&gt;$E$12,"",IF(($E1024&gt;=AR$307),AR994-$D1024*AR$302,INDEX(F998:BM1057,AR$307,$E1024)))</f>
        <v/>
      </c>
      <c r="AS1024" s="2406" t="str">
        <f ca="1">IF($E1024&gt;$E$12,"",IF(($E1024&gt;=AS$307),AS994-$D1024*AS$302,INDEX(F998:BM1057,AS$307,$E1024)))</f>
        <v/>
      </c>
      <c r="AT1024" s="2406" t="str">
        <f ca="1">IF($E1024&gt;$E$12,"",IF(($E1024&gt;=AT$307),AT994-$D1024*AT$302,INDEX(F998:BM1057,AT$307,$E1024)))</f>
        <v/>
      </c>
      <c r="AU1024" s="2406" t="str">
        <f ca="1">IF($E1024&gt;$E$12,"",IF(($E1024&gt;=AU$307),AU994-$D1024*AU$302,INDEX(F998:BM1057,AU$307,$E1024)))</f>
        <v/>
      </c>
      <c r="AV1024" s="2406" t="str">
        <f ca="1">IF($E1024&gt;$E$12,"",IF(($E1024&gt;=AV$307),AV994-$D1024*AV$302,INDEX(F998:BM1057,AV$307,$E1024)))</f>
        <v/>
      </c>
      <c r="AW1024" s="2406" t="str">
        <f ca="1">IF($E1024&gt;$E$12,"",IF(($E1024&gt;=AW$307),AW994-$D1024*AW$302,INDEX(F998:BM1057,AW$307,$E1024)))</f>
        <v/>
      </c>
      <c r="AX1024" s="2406" t="str">
        <f ca="1">IF($E1024&gt;$E$12,"",IF(($E1024&gt;=AX$307),AX994-$D1024*AX$302,INDEX(F998:BM1057,AX$307,$E1024)))</f>
        <v/>
      </c>
      <c r="AY1024" s="2406" t="str">
        <f ca="1">IF($E1024&gt;$E$12,"",IF(($E1024&gt;=AY$307),AY994-$D1024*AY$302,INDEX(F998:BM1057,AY$307,$E1024)))</f>
        <v/>
      </c>
      <c r="AZ1024" s="2406" t="str">
        <f ca="1">IF($E1024&gt;$E$12,"",IF(($E1024&gt;=AZ$307),AZ994-$D1024*AZ$302,INDEX(F998:BM1057,AZ$307,$E1024)))</f>
        <v/>
      </c>
      <c r="BA1024" s="2406" t="str">
        <f ca="1">IF($E1024&gt;$E$12,"",IF(($E1024&gt;=BA$307),BA994-$D1024*BA$302,INDEX(F998:BM1057,BA$307,$E1024)))</f>
        <v/>
      </c>
      <c r="BB1024" s="2406" t="str">
        <f ca="1">IF($E1024&gt;$E$12,"",IF(($E1024&gt;=BB$307),BB994-$D1024*BB$302,INDEX(F998:BM1057,BB$307,$E1024)))</f>
        <v/>
      </c>
      <c r="BC1024" s="2406" t="str">
        <f ca="1">IF($E1024&gt;$E$12,"",IF(($E1024&gt;=BC$307),BC994-$D1024*BC$302,INDEX(F998:BM1057,BC$307,$E1024)))</f>
        <v/>
      </c>
      <c r="BD1024" s="2406" t="str">
        <f ca="1">IF($E1024&gt;$E$12,"",IF(($E1024&gt;=BD$307),BD994-$D1024*BD$302,INDEX(F998:BM1057,BD$307,$E1024)))</f>
        <v/>
      </c>
      <c r="BE1024" s="2406" t="str">
        <f ca="1">IF($E1024&gt;$E$12,"",IF(($E1024&gt;=BE$307),BE994-$D1024*BE$302,INDEX(F998:BM1057,BE$307,$E1024)))</f>
        <v/>
      </c>
      <c r="BF1024" s="2406" t="str">
        <f ca="1">IF($E1024&gt;$E$12,"",IF(($E1024&gt;=BF$307),BF994-$D1024*BF$302,INDEX(F998:BM1057,BF$307,$E1024)))</f>
        <v/>
      </c>
      <c r="BG1024" s="2406" t="str">
        <f ca="1">IF($E1024&gt;$E$12,"",IF(($E1024&gt;=BG$307),BG994-$D1024*BG$302,INDEX(F998:BM1057,BG$307,$E1024)))</f>
        <v/>
      </c>
      <c r="BH1024" s="2406" t="str">
        <f ca="1">IF($E1024&gt;$E$12,"",IF(($E1024&gt;=BH$307),BH994-$D1024*BH$302,INDEX(F998:BM1057,BH$307,$E1024)))</f>
        <v/>
      </c>
      <c r="BI1024" s="2406" t="str">
        <f ca="1">IF($E1024&gt;$E$12,"",IF(($E1024&gt;=BI$307),BI994-$D1024*BI$302,INDEX(F998:BM1057,BI$307,$E1024)))</f>
        <v/>
      </c>
      <c r="BJ1024" s="2406" t="str">
        <f ca="1">IF($E1024&gt;$E$12,"",IF(($E1024&gt;=BJ$307),BJ994-$D1024*BJ$302,INDEX(F998:BM1057,BJ$307,$E1024)))</f>
        <v/>
      </c>
      <c r="BK1024" s="2406" t="str">
        <f ca="1">IF($E1024&gt;$E$12,"",IF(($E1024&gt;=BK$307),BK994-$D1024*BK$302,INDEX(F998:BM1057,BK$307,$E1024)))</f>
        <v/>
      </c>
      <c r="BL1024" s="2406" t="str">
        <f ca="1">IF($E1024&gt;$E$12,"",IF(($E1024&gt;=BL$307),BL994-$D1024*BL$302,INDEX(F998:BM1057,BL$307,$E1024)))</f>
        <v/>
      </c>
      <c r="BM1024" s="2406" t="str">
        <f ca="1">IF($E1024&gt;$E$12,"",IF(($E1024&gt;=BM$307),BM994-$D1024*BM$302,INDEX(F998:BM1057,BM$307,$E1024)))</f>
        <v/>
      </c>
    </row>
    <row r="1025" spans="3:65" ht="13.5" x14ac:dyDescent="0.25">
      <c r="C1025" s="2357"/>
      <c r="D1025" s="2405">
        <f ca="1">INDEX(F993:BM993,E1025)</f>
        <v>1</v>
      </c>
      <c r="E1025" s="2316">
        <v>28</v>
      </c>
      <c r="F1025" s="2406" t="str">
        <f ca="1">IF($E1025&gt;$E$12,"",IF(($E1025&gt;=F$307),F994-$D1025*F$302,INDEX(F998:BM1057,F$307,$E1025)))</f>
        <v/>
      </c>
      <c r="G1025" s="2406" t="str">
        <f ca="1">IF($E1025&gt;$E$12,"",IF(($E1025&gt;=G$307),G994-$D1025*G$302,INDEX(F998:BM1057,G$307,$E1025)))</f>
        <v/>
      </c>
      <c r="H1025" s="2406" t="str">
        <f ca="1">IF($E1025&gt;$E$12,"",IF(($E1025&gt;=H$307),H994-$D1025*H$302,INDEX(F998:BM1057,H$307,$E1025)))</f>
        <v/>
      </c>
      <c r="I1025" s="2406" t="str">
        <f ca="1">IF($E1025&gt;$E$12,"",IF(($E1025&gt;=I$307),I994-$D1025*I$302,INDEX(F998:BM1057,I$307,$E1025)))</f>
        <v/>
      </c>
      <c r="J1025" s="2406" t="str">
        <f ca="1">IF($E1025&gt;$E$12,"",IF(($E1025&gt;=J$307),J994-$D1025*J$302,INDEX(F998:BM1057,J$307,$E1025)))</f>
        <v/>
      </c>
      <c r="K1025" s="2406" t="str">
        <f ca="1">IF($E1025&gt;$E$12,"",IF(($E1025&gt;=K$307),K994-$D1025*K$302,INDEX(F998:BM1057,K$307,$E1025)))</f>
        <v/>
      </c>
      <c r="L1025" s="2406" t="str">
        <f ca="1">IF($E1025&gt;$E$12,"",IF(($E1025&gt;=L$307),L994-$D1025*L$302,INDEX(F998:BM1057,L$307,$E1025)))</f>
        <v/>
      </c>
      <c r="M1025" s="2406" t="str">
        <f ca="1">IF($E1025&gt;$E$12,"",IF(($E1025&gt;=M$307),M994-$D1025*M$302,INDEX(F998:BM1057,M$307,$E1025)))</f>
        <v/>
      </c>
      <c r="N1025" s="2406" t="str">
        <f ca="1">IF($E1025&gt;$E$12,"",IF(($E1025&gt;=N$307),N994-$D1025*N$302,INDEX(F998:BM1057,N$307,$E1025)))</f>
        <v/>
      </c>
      <c r="O1025" s="2406" t="str">
        <f ca="1">IF($E1025&gt;$E$12,"",IF(($E1025&gt;=O$307),O994-$D1025*O$302,INDEX(F998:BM1057,O$307,$E1025)))</f>
        <v/>
      </c>
      <c r="P1025" s="2406" t="str">
        <f ca="1">IF($E1025&gt;$E$12,"",IF(($E1025&gt;=P$307),P994-$D1025*P$302,INDEX(F998:BM1057,P$307,$E1025)))</f>
        <v/>
      </c>
      <c r="Q1025" s="2406" t="str">
        <f ca="1">IF($E1025&gt;$E$12,"",IF(($E1025&gt;=Q$307),Q994-$D1025*Q$302,INDEX(F998:BM1057,Q$307,$E1025)))</f>
        <v/>
      </c>
      <c r="R1025" s="2406" t="str">
        <f ca="1">IF($E1025&gt;$E$12,"",IF(($E1025&gt;=R$307),R994-$D1025*R$302,INDEX(F998:BM1057,R$307,$E1025)))</f>
        <v/>
      </c>
      <c r="S1025" s="2406" t="str">
        <f ca="1">IF($E1025&gt;$E$12,"",IF(($E1025&gt;=S$307),S994-$D1025*S$302,INDEX(F998:BM1057,S$307,$E1025)))</f>
        <v/>
      </c>
      <c r="T1025" s="2406" t="str">
        <f ca="1">IF($E1025&gt;$E$12,"",IF(($E1025&gt;=T$307),T994-$D1025*T$302,INDEX(F998:BM1057,T$307,$E1025)))</f>
        <v/>
      </c>
      <c r="U1025" s="2406" t="str">
        <f ca="1">IF($E1025&gt;$E$12,"",IF(($E1025&gt;=U$307),U994-$D1025*U$302,INDEX(F998:BM1057,U$307,$E1025)))</f>
        <v/>
      </c>
      <c r="V1025" s="2406" t="str">
        <f ca="1">IF($E1025&gt;$E$12,"",IF(($E1025&gt;=V$307),V994-$D1025*V$302,INDEX(F998:BM1057,V$307,$E1025)))</f>
        <v/>
      </c>
      <c r="W1025" s="2406" t="str">
        <f ca="1">IF($E1025&gt;$E$12,"",IF(($E1025&gt;=W$307),W994-$D1025*W$302,INDEX(F998:BM1057,W$307,$E1025)))</f>
        <v/>
      </c>
      <c r="X1025" s="2406" t="str">
        <f ca="1">IF($E1025&gt;$E$12,"",IF(($E1025&gt;=X$307),X994-$D1025*X$302,INDEX(F998:BM1057,X$307,$E1025)))</f>
        <v/>
      </c>
      <c r="Y1025" s="2406" t="str">
        <f ca="1">IF($E1025&gt;$E$12,"",IF(($E1025&gt;=Y$307),Y994-$D1025*Y$302,INDEX(F998:BM1057,Y$307,$E1025)))</f>
        <v/>
      </c>
      <c r="Z1025" s="2406" t="str">
        <f ca="1">IF($E1025&gt;$E$12,"",IF(($E1025&gt;=Z$307),Z994-$D1025*Z$302,INDEX(F998:BM1057,Z$307,$E1025)))</f>
        <v/>
      </c>
      <c r="AA1025" s="2406" t="str">
        <f ca="1">IF($E1025&gt;$E$12,"",IF(($E1025&gt;=AA$307),AA994-$D1025*AA$302,INDEX(F998:BM1057,AA$307,$E1025)))</f>
        <v/>
      </c>
      <c r="AB1025" s="2406" t="str">
        <f ca="1">IF($E1025&gt;$E$12,"",IF(($E1025&gt;=AB$307),AB994-$D1025*AB$302,INDEX(F998:BM1057,AB$307,$E1025)))</f>
        <v/>
      </c>
      <c r="AC1025" s="2406" t="str">
        <f ca="1">IF($E1025&gt;$E$12,"",IF(($E1025&gt;=AC$307),AC994-$D1025*AC$302,INDEX(F998:BM1057,AC$307,$E1025)))</f>
        <v/>
      </c>
      <c r="AD1025" s="2406" t="str">
        <f ca="1">IF($E1025&gt;$E$12,"",IF(($E1025&gt;=AD$307),AD994-$D1025*AD$302,INDEX(F998:BM1057,AD$307,$E1025)))</f>
        <v/>
      </c>
      <c r="AE1025" s="2406" t="str">
        <f ca="1">IF($E1025&gt;$E$12,"",IF(($E1025&gt;=AE$307),AE994-$D1025*AE$302,INDEX(F998:BM1057,AE$307,$E1025)))</f>
        <v/>
      </c>
      <c r="AF1025" s="2406" t="str">
        <f ca="1">IF($E1025&gt;$E$12,"",IF(($E1025&gt;=AF$307),AF994-$D1025*AF$302,INDEX(F998:BM1057,AF$307,$E1025)))</f>
        <v/>
      </c>
      <c r="AG1025" s="2406" t="str">
        <f ca="1">IF($E1025&gt;$E$12,"",IF(($E1025&gt;=AG$307),AG994-$D1025*AG$302,INDEX(F998:BM1057,AG$307,$E1025)))</f>
        <v/>
      </c>
      <c r="AH1025" s="2406" t="str">
        <f ca="1">IF($E1025&gt;$E$12,"",IF(($E1025&gt;=AH$307),AH994-$D1025*AH$302,INDEX(F998:BM1057,AH$307,$E1025)))</f>
        <v/>
      </c>
      <c r="AI1025" s="2406" t="str">
        <f ca="1">IF($E1025&gt;$E$12,"",IF(($E1025&gt;=AI$307),AI994-$D1025*AI$302,INDEX(F998:BM1057,AI$307,$E1025)))</f>
        <v/>
      </c>
      <c r="AJ1025" s="2406" t="str">
        <f ca="1">IF($E1025&gt;$E$12,"",IF(($E1025&gt;=AJ$307),AJ994-$D1025*AJ$302,INDEX(F998:BM1057,AJ$307,$E1025)))</f>
        <v/>
      </c>
      <c r="AK1025" s="2406" t="str">
        <f ca="1">IF($E1025&gt;$E$12,"",IF(($E1025&gt;=AK$307),AK994-$D1025*AK$302,INDEX(F998:BM1057,AK$307,$E1025)))</f>
        <v/>
      </c>
      <c r="AL1025" s="2406" t="str">
        <f ca="1">IF($E1025&gt;$E$12,"",IF(($E1025&gt;=AL$307),AL994-$D1025*AL$302,INDEX(F998:BM1057,AL$307,$E1025)))</f>
        <v/>
      </c>
      <c r="AM1025" s="2406" t="str">
        <f ca="1">IF($E1025&gt;$E$12,"",IF(($E1025&gt;=AM$307),AM994-$D1025*AM$302,INDEX(F998:BM1057,AM$307,$E1025)))</f>
        <v/>
      </c>
      <c r="AN1025" s="2406" t="str">
        <f ca="1">IF($E1025&gt;$E$12,"",IF(($E1025&gt;=AN$307),AN994-$D1025*AN$302,INDEX(F998:BM1057,AN$307,$E1025)))</f>
        <v/>
      </c>
      <c r="AO1025" s="2406" t="str">
        <f ca="1">IF($E1025&gt;$E$12,"",IF(($E1025&gt;=AO$307),AO994-$D1025*AO$302,INDEX(F998:BM1057,AO$307,$E1025)))</f>
        <v/>
      </c>
      <c r="AP1025" s="2406" t="str">
        <f ca="1">IF($E1025&gt;$E$12,"",IF(($E1025&gt;=AP$307),AP994-$D1025*AP$302,INDEX(F998:BM1057,AP$307,$E1025)))</f>
        <v/>
      </c>
      <c r="AQ1025" s="2406" t="str">
        <f ca="1">IF($E1025&gt;$E$12,"",IF(($E1025&gt;=AQ$307),AQ994-$D1025*AQ$302,INDEX(F998:BM1057,AQ$307,$E1025)))</f>
        <v/>
      </c>
      <c r="AR1025" s="2406" t="str">
        <f ca="1">IF($E1025&gt;$E$12,"",IF(($E1025&gt;=AR$307),AR994-$D1025*AR$302,INDEX(F998:BM1057,AR$307,$E1025)))</f>
        <v/>
      </c>
      <c r="AS1025" s="2406" t="str">
        <f ca="1">IF($E1025&gt;$E$12,"",IF(($E1025&gt;=AS$307),AS994-$D1025*AS$302,INDEX(F998:BM1057,AS$307,$E1025)))</f>
        <v/>
      </c>
      <c r="AT1025" s="2406" t="str">
        <f ca="1">IF($E1025&gt;$E$12,"",IF(($E1025&gt;=AT$307),AT994-$D1025*AT$302,INDEX(F998:BM1057,AT$307,$E1025)))</f>
        <v/>
      </c>
      <c r="AU1025" s="2406" t="str">
        <f ca="1">IF($E1025&gt;$E$12,"",IF(($E1025&gt;=AU$307),AU994-$D1025*AU$302,INDEX(F998:BM1057,AU$307,$E1025)))</f>
        <v/>
      </c>
      <c r="AV1025" s="2406" t="str">
        <f ca="1">IF($E1025&gt;$E$12,"",IF(($E1025&gt;=AV$307),AV994-$D1025*AV$302,INDEX(F998:BM1057,AV$307,$E1025)))</f>
        <v/>
      </c>
      <c r="AW1025" s="2406" t="str">
        <f ca="1">IF($E1025&gt;$E$12,"",IF(($E1025&gt;=AW$307),AW994-$D1025*AW$302,INDEX(F998:BM1057,AW$307,$E1025)))</f>
        <v/>
      </c>
      <c r="AX1025" s="2406" t="str">
        <f ca="1">IF($E1025&gt;$E$12,"",IF(($E1025&gt;=AX$307),AX994-$D1025*AX$302,INDEX(F998:BM1057,AX$307,$E1025)))</f>
        <v/>
      </c>
      <c r="AY1025" s="2406" t="str">
        <f ca="1">IF($E1025&gt;$E$12,"",IF(($E1025&gt;=AY$307),AY994-$D1025*AY$302,INDEX(F998:BM1057,AY$307,$E1025)))</f>
        <v/>
      </c>
      <c r="AZ1025" s="2406" t="str">
        <f ca="1">IF($E1025&gt;$E$12,"",IF(($E1025&gt;=AZ$307),AZ994-$D1025*AZ$302,INDEX(F998:BM1057,AZ$307,$E1025)))</f>
        <v/>
      </c>
      <c r="BA1025" s="2406" t="str">
        <f ca="1">IF($E1025&gt;$E$12,"",IF(($E1025&gt;=BA$307),BA994-$D1025*BA$302,INDEX(F998:BM1057,BA$307,$E1025)))</f>
        <v/>
      </c>
      <c r="BB1025" s="2406" t="str">
        <f ca="1">IF($E1025&gt;$E$12,"",IF(($E1025&gt;=BB$307),BB994-$D1025*BB$302,INDEX(F998:BM1057,BB$307,$E1025)))</f>
        <v/>
      </c>
      <c r="BC1025" s="2406" t="str">
        <f ca="1">IF($E1025&gt;$E$12,"",IF(($E1025&gt;=BC$307),BC994-$D1025*BC$302,INDEX(F998:BM1057,BC$307,$E1025)))</f>
        <v/>
      </c>
      <c r="BD1025" s="2406" t="str">
        <f ca="1">IF($E1025&gt;$E$12,"",IF(($E1025&gt;=BD$307),BD994-$D1025*BD$302,INDEX(F998:BM1057,BD$307,$E1025)))</f>
        <v/>
      </c>
      <c r="BE1025" s="2406" t="str">
        <f ca="1">IF($E1025&gt;$E$12,"",IF(($E1025&gt;=BE$307),BE994-$D1025*BE$302,INDEX(F998:BM1057,BE$307,$E1025)))</f>
        <v/>
      </c>
      <c r="BF1025" s="2406" t="str">
        <f ca="1">IF($E1025&gt;$E$12,"",IF(($E1025&gt;=BF$307),BF994-$D1025*BF$302,INDEX(F998:BM1057,BF$307,$E1025)))</f>
        <v/>
      </c>
      <c r="BG1025" s="2406" t="str">
        <f ca="1">IF($E1025&gt;$E$12,"",IF(($E1025&gt;=BG$307),BG994-$D1025*BG$302,INDEX(F998:BM1057,BG$307,$E1025)))</f>
        <v/>
      </c>
      <c r="BH1025" s="2406" t="str">
        <f ca="1">IF($E1025&gt;$E$12,"",IF(($E1025&gt;=BH$307),BH994-$D1025*BH$302,INDEX(F998:BM1057,BH$307,$E1025)))</f>
        <v/>
      </c>
      <c r="BI1025" s="2406" t="str">
        <f ca="1">IF($E1025&gt;$E$12,"",IF(($E1025&gt;=BI$307),BI994-$D1025*BI$302,INDEX(F998:BM1057,BI$307,$E1025)))</f>
        <v/>
      </c>
      <c r="BJ1025" s="2406" t="str">
        <f ca="1">IF($E1025&gt;$E$12,"",IF(($E1025&gt;=BJ$307),BJ994-$D1025*BJ$302,INDEX(F998:BM1057,BJ$307,$E1025)))</f>
        <v/>
      </c>
      <c r="BK1025" s="2406" t="str">
        <f ca="1">IF($E1025&gt;$E$12,"",IF(($E1025&gt;=BK$307),BK994-$D1025*BK$302,INDEX(F998:BM1057,BK$307,$E1025)))</f>
        <v/>
      </c>
      <c r="BL1025" s="2406" t="str">
        <f ca="1">IF($E1025&gt;$E$12,"",IF(($E1025&gt;=BL$307),BL994-$D1025*BL$302,INDEX(F998:BM1057,BL$307,$E1025)))</f>
        <v/>
      </c>
      <c r="BM1025" s="2406" t="str">
        <f ca="1">IF($E1025&gt;$E$12,"",IF(($E1025&gt;=BM$307),BM994-$D1025*BM$302,INDEX(F998:BM1057,BM$307,$E1025)))</f>
        <v/>
      </c>
    </row>
    <row r="1026" spans="3:65" ht="13.5" x14ac:dyDescent="0.25">
      <c r="C1026" s="2357"/>
      <c r="D1026" s="2405">
        <f ca="1">INDEX(F993:BM993,E1026)</f>
        <v>1</v>
      </c>
      <c r="E1026" s="2316">
        <v>29</v>
      </c>
      <c r="F1026" s="2406" t="str">
        <f ca="1">IF($E1026&gt;$E$12,"",IF(($E1026&gt;=F$307),F994-$D1026*F$302,INDEX(F998:BM1057,F$307,$E1026)))</f>
        <v/>
      </c>
      <c r="G1026" s="2406" t="str">
        <f ca="1">IF($E1026&gt;$E$12,"",IF(($E1026&gt;=G$307),G994-$D1026*G$302,INDEX(F998:BM1057,G$307,$E1026)))</f>
        <v/>
      </c>
      <c r="H1026" s="2406" t="str">
        <f ca="1">IF($E1026&gt;$E$12,"",IF(($E1026&gt;=H$307),H994-$D1026*H$302,INDEX(F998:BM1057,H$307,$E1026)))</f>
        <v/>
      </c>
      <c r="I1026" s="2406" t="str">
        <f ca="1">IF($E1026&gt;$E$12,"",IF(($E1026&gt;=I$307),I994-$D1026*I$302,INDEX(F998:BM1057,I$307,$E1026)))</f>
        <v/>
      </c>
      <c r="J1026" s="2406" t="str">
        <f ca="1">IF($E1026&gt;$E$12,"",IF(($E1026&gt;=J$307),J994-$D1026*J$302,INDEX(F998:BM1057,J$307,$E1026)))</f>
        <v/>
      </c>
      <c r="K1026" s="2406" t="str">
        <f ca="1">IF($E1026&gt;$E$12,"",IF(($E1026&gt;=K$307),K994-$D1026*K$302,INDEX(F998:BM1057,K$307,$E1026)))</f>
        <v/>
      </c>
      <c r="L1026" s="2406" t="str">
        <f ca="1">IF($E1026&gt;$E$12,"",IF(($E1026&gt;=L$307),L994-$D1026*L$302,INDEX(F998:BM1057,L$307,$E1026)))</f>
        <v/>
      </c>
      <c r="M1026" s="2406" t="str">
        <f ca="1">IF($E1026&gt;$E$12,"",IF(($E1026&gt;=M$307),M994-$D1026*M$302,INDEX(F998:BM1057,M$307,$E1026)))</f>
        <v/>
      </c>
      <c r="N1026" s="2406" t="str">
        <f ca="1">IF($E1026&gt;$E$12,"",IF(($E1026&gt;=N$307),N994-$D1026*N$302,INDEX(F998:BM1057,N$307,$E1026)))</f>
        <v/>
      </c>
      <c r="O1026" s="2406" t="str">
        <f ca="1">IF($E1026&gt;$E$12,"",IF(($E1026&gt;=O$307),O994-$D1026*O$302,INDEX(F998:BM1057,O$307,$E1026)))</f>
        <v/>
      </c>
      <c r="P1026" s="2406" t="str">
        <f ca="1">IF($E1026&gt;$E$12,"",IF(($E1026&gt;=P$307),P994-$D1026*P$302,INDEX(F998:BM1057,P$307,$E1026)))</f>
        <v/>
      </c>
      <c r="Q1026" s="2406" t="str">
        <f ca="1">IF($E1026&gt;$E$12,"",IF(($E1026&gt;=Q$307),Q994-$D1026*Q$302,INDEX(F998:BM1057,Q$307,$E1026)))</f>
        <v/>
      </c>
      <c r="R1026" s="2406" t="str">
        <f ca="1">IF($E1026&gt;$E$12,"",IF(($E1026&gt;=R$307),R994-$D1026*R$302,INDEX(F998:BM1057,R$307,$E1026)))</f>
        <v/>
      </c>
      <c r="S1026" s="2406" t="str">
        <f ca="1">IF($E1026&gt;$E$12,"",IF(($E1026&gt;=S$307),S994-$D1026*S$302,INDEX(F998:BM1057,S$307,$E1026)))</f>
        <v/>
      </c>
      <c r="T1026" s="2406" t="str">
        <f ca="1">IF($E1026&gt;$E$12,"",IF(($E1026&gt;=T$307),T994-$D1026*T$302,INDEX(F998:BM1057,T$307,$E1026)))</f>
        <v/>
      </c>
      <c r="U1026" s="2406" t="str">
        <f ca="1">IF($E1026&gt;$E$12,"",IF(($E1026&gt;=U$307),U994-$D1026*U$302,INDEX(F998:BM1057,U$307,$E1026)))</f>
        <v/>
      </c>
      <c r="V1026" s="2406" t="str">
        <f ca="1">IF($E1026&gt;$E$12,"",IF(($E1026&gt;=V$307),V994-$D1026*V$302,INDEX(F998:BM1057,V$307,$E1026)))</f>
        <v/>
      </c>
      <c r="W1026" s="2406" t="str">
        <f ca="1">IF($E1026&gt;$E$12,"",IF(($E1026&gt;=W$307),W994-$D1026*W$302,INDEX(F998:BM1057,W$307,$E1026)))</f>
        <v/>
      </c>
      <c r="X1026" s="2406" t="str">
        <f ca="1">IF($E1026&gt;$E$12,"",IF(($E1026&gt;=X$307),X994-$D1026*X$302,INDEX(F998:BM1057,X$307,$E1026)))</f>
        <v/>
      </c>
      <c r="Y1026" s="2406" t="str">
        <f ca="1">IF($E1026&gt;$E$12,"",IF(($E1026&gt;=Y$307),Y994-$D1026*Y$302,INDEX(F998:BM1057,Y$307,$E1026)))</f>
        <v/>
      </c>
      <c r="Z1026" s="2406" t="str">
        <f ca="1">IF($E1026&gt;$E$12,"",IF(($E1026&gt;=Z$307),Z994-$D1026*Z$302,INDEX(F998:BM1057,Z$307,$E1026)))</f>
        <v/>
      </c>
      <c r="AA1026" s="2406" t="str">
        <f ca="1">IF($E1026&gt;$E$12,"",IF(($E1026&gt;=AA$307),AA994-$D1026*AA$302,INDEX(F998:BM1057,AA$307,$E1026)))</f>
        <v/>
      </c>
      <c r="AB1026" s="2406" t="str">
        <f ca="1">IF($E1026&gt;$E$12,"",IF(($E1026&gt;=AB$307),AB994-$D1026*AB$302,INDEX(F998:BM1057,AB$307,$E1026)))</f>
        <v/>
      </c>
      <c r="AC1026" s="2406" t="str">
        <f ca="1">IF($E1026&gt;$E$12,"",IF(($E1026&gt;=AC$307),AC994-$D1026*AC$302,INDEX(F998:BM1057,AC$307,$E1026)))</f>
        <v/>
      </c>
      <c r="AD1026" s="2406" t="str">
        <f ca="1">IF($E1026&gt;$E$12,"",IF(($E1026&gt;=AD$307),AD994-$D1026*AD$302,INDEX(F998:BM1057,AD$307,$E1026)))</f>
        <v/>
      </c>
      <c r="AE1026" s="2406" t="str">
        <f ca="1">IF($E1026&gt;$E$12,"",IF(($E1026&gt;=AE$307),AE994-$D1026*AE$302,INDEX(F998:BM1057,AE$307,$E1026)))</f>
        <v/>
      </c>
      <c r="AF1026" s="2406" t="str">
        <f ca="1">IF($E1026&gt;$E$12,"",IF(($E1026&gt;=AF$307),AF994-$D1026*AF$302,INDEX(F998:BM1057,AF$307,$E1026)))</f>
        <v/>
      </c>
      <c r="AG1026" s="2406" t="str">
        <f ca="1">IF($E1026&gt;$E$12,"",IF(($E1026&gt;=AG$307),AG994-$D1026*AG$302,INDEX(F998:BM1057,AG$307,$E1026)))</f>
        <v/>
      </c>
      <c r="AH1026" s="2406" t="str">
        <f ca="1">IF($E1026&gt;$E$12,"",IF(($E1026&gt;=AH$307),AH994-$D1026*AH$302,INDEX(F998:BM1057,AH$307,$E1026)))</f>
        <v/>
      </c>
      <c r="AI1026" s="2406" t="str">
        <f ca="1">IF($E1026&gt;$E$12,"",IF(($E1026&gt;=AI$307),AI994-$D1026*AI$302,INDEX(F998:BM1057,AI$307,$E1026)))</f>
        <v/>
      </c>
      <c r="AJ1026" s="2406" t="str">
        <f ca="1">IF($E1026&gt;$E$12,"",IF(($E1026&gt;=AJ$307),AJ994-$D1026*AJ$302,INDEX(F998:BM1057,AJ$307,$E1026)))</f>
        <v/>
      </c>
      <c r="AK1026" s="2406" t="str">
        <f ca="1">IF($E1026&gt;$E$12,"",IF(($E1026&gt;=AK$307),AK994-$D1026*AK$302,INDEX(F998:BM1057,AK$307,$E1026)))</f>
        <v/>
      </c>
      <c r="AL1026" s="2406" t="str">
        <f ca="1">IF($E1026&gt;$E$12,"",IF(($E1026&gt;=AL$307),AL994-$D1026*AL$302,INDEX(F998:BM1057,AL$307,$E1026)))</f>
        <v/>
      </c>
      <c r="AM1026" s="2406" t="str">
        <f ca="1">IF($E1026&gt;$E$12,"",IF(($E1026&gt;=AM$307),AM994-$D1026*AM$302,INDEX(F998:BM1057,AM$307,$E1026)))</f>
        <v/>
      </c>
      <c r="AN1026" s="2406" t="str">
        <f ca="1">IF($E1026&gt;$E$12,"",IF(($E1026&gt;=AN$307),AN994-$D1026*AN$302,INDEX(F998:BM1057,AN$307,$E1026)))</f>
        <v/>
      </c>
      <c r="AO1026" s="2406" t="str">
        <f ca="1">IF($E1026&gt;$E$12,"",IF(($E1026&gt;=AO$307),AO994-$D1026*AO$302,INDEX(F998:BM1057,AO$307,$E1026)))</f>
        <v/>
      </c>
      <c r="AP1026" s="2406" t="str">
        <f ca="1">IF($E1026&gt;$E$12,"",IF(($E1026&gt;=AP$307),AP994-$D1026*AP$302,INDEX(F998:BM1057,AP$307,$E1026)))</f>
        <v/>
      </c>
      <c r="AQ1026" s="2406" t="str">
        <f ca="1">IF($E1026&gt;$E$12,"",IF(($E1026&gt;=AQ$307),AQ994-$D1026*AQ$302,INDEX(F998:BM1057,AQ$307,$E1026)))</f>
        <v/>
      </c>
      <c r="AR1026" s="2406" t="str">
        <f ca="1">IF($E1026&gt;$E$12,"",IF(($E1026&gt;=AR$307),AR994-$D1026*AR$302,INDEX(F998:BM1057,AR$307,$E1026)))</f>
        <v/>
      </c>
      <c r="AS1026" s="2406" t="str">
        <f ca="1">IF($E1026&gt;$E$12,"",IF(($E1026&gt;=AS$307),AS994-$D1026*AS$302,INDEX(F998:BM1057,AS$307,$E1026)))</f>
        <v/>
      </c>
      <c r="AT1026" s="2406" t="str">
        <f ca="1">IF($E1026&gt;$E$12,"",IF(($E1026&gt;=AT$307),AT994-$D1026*AT$302,INDEX(F998:BM1057,AT$307,$E1026)))</f>
        <v/>
      </c>
      <c r="AU1026" s="2406" t="str">
        <f ca="1">IF($E1026&gt;$E$12,"",IF(($E1026&gt;=AU$307),AU994-$D1026*AU$302,INDEX(F998:BM1057,AU$307,$E1026)))</f>
        <v/>
      </c>
      <c r="AV1026" s="2406" t="str">
        <f ca="1">IF($E1026&gt;$E$12,"",IF(($E1026&gt;=AV$307),AV994-$D1026*AV$302,INDEX(F998:BM1057,AV$307,$E1026)))</f>
        <v/>
      </c>
      <c r="AW1026" s="2406" t="str">
        <f ca="1">IF($E1026&gt;$E$12,"",IF(($E1026&gt;=AW$307),AW994-$D1026*AW$302,INDEX(F998:BM1057,AW$307,$E1026)))</f>
        <v/>
      </c>
      <c r="AX1026" s="2406" t="str">
        <f ca="1">IF($E1026&gt;$E$12,"",IF(($E1026&gt;=AX$307),AX994-$D1026*AX$302,INDEX(F998:BM1057,AX$307,$E1026)))</f>
        <v/>
      </c>
      <c r="AY1026" s="2406" t="str">
        <f ca="1">IF($E1026&gt;$E$12,"",IF(($E1026&gt;=AY$307),AY994-$D1026*AY$302,INDEX(F998:BM1057,AY$307,$E1026)))</f>
        <v/>
      </c>
      <c r="AZ1026" s="2406" t="str">
        <f ca="1">IF($E1026&gt;$E$12,"",IF(($E1026&gt;=AZ$307),AZ994-$D1026*AZ$302,INDEX(F998:BM1057,AZ$307,$E1026)))</f>
        <v/>
      </c>
      <c r="BA1026" s="2406" t="str">
        <f ca="1">IF($E1026&gt;$E$12,"",IF(($E1026&gt;=BA$307),BA994-$D1026*BA$302,INDEX(F998:BM1057,BA$307,$E1026)))</f>
        <v/>
      </c>
      <c r="BB1026" s="2406" t="str">
        <f ca="1">IF($E1026&gt;$E$12,"",IF(($E1026&gt;=BB$307),BB994-$D1026*BB$302,INDEX(F998:BM1057,BB$307,$E1026)))</f>
        <v/>
      </c>
      <c r="BC1026" s="2406" t="str">
        <f ca="1">IF($E1026&gt;$E$12,"",IF(($E1026&gt;=BC$307),BC994-$D1026*BC$302,INDEX(F998:BM1057,BC$307,$E1026)))</f>
        <v/>
      </c>
      <c r="BD1026" s="2406" t="str">
        <f ca="1">IF($E1026&gt;$E$12,"",IF(($E1026&gt;=BD$307),BD994-$D1026*BD$302,INDEX(F998:BM1057,BD$307,$E1026)))</f>
        <v/>
      </c>
      <c r="BE1026" s="2406" t="str">
        <f ca="1">IF($E1026&gt;$E$12,"",IF(($E1026&gt;=BE$307),BE994-$D1026*BE$302,INDEX(F998:BM1057,BE$307,$E1026)))</f>
        <v/>
      </c>
      <c r="BF1026" s="2406" t="str">
        <f ca="1">IF($E1026&gt;$E$12,"",IF(($E1026&gt;=BF$307),BF994-$D1026*BF$302,INDEX(F998:BM1057,BF$307,$E1026)))</f>
        <v/>
      </c>
      <c r="BG1026" s="2406" t="str">
        <f ca="1">IF($E1026&gt;$E$12,"",IF(($E1026&gt;=BG$307),BG994-$D1026*BG$302,INDEX(F998:BM1057,BG$307,$E1026)))</f>
        <v/>
      </c>
      <c r="BH1026" s="2406" t="str">
        <f ca="1">IF($E1026&gt;$E$12,"",IF(($E1026&gt;=BH$307),BH994-$D1026*BH$302,INDEX(F998:BM1057,BH$307,$E1026)))</f>
        <v/>
      </c>
      <c r="BI1026" s="2406" t="str">
        <f ca="1">IF($E1026&gt;$E$12,"",IF(($E1026&gt;=BI$307),BI994-$D1026*BI$302,INDEX(F998:BM1057,BI$307,$E1026)))</f>
        <v/>
      </c>
      <c r="BJ1026" s="2406" t="str">
        <f ca="1">IF($E1026&gt;$E$12,"",IF(($E1026&gt;=BJ$307),BJ994-$D1026*BJ$302,INDEX(F998:BM1057,BJ$307,$E1026)))</f>
        <v/>
      </c>
      <c r="BK1026" s="2406" t="str">
        <f ca="1">IF($E1026&gt;$E$12,"",IF(($E1026&gt;=BK$307),BK994-$D1026*BK$302,INDEX(F998:BM1057,BK$307,$E1026)))</f>
        <v/>
      </c>
      <c r="BL1026" s="2406" t="str">
        <f ca="1">IF($E1026&gt;$E$12,"",IF(($E1026&gt;=BL$307),BL994-$D1026*BL$302,INDEX(F998:BM1057,BL$307,$E1026)))</f>
        <v/>
      </c>
      <c r="BM1026" s="2406" t="str">
        <f ca="1">IF($E1026&gt;$E$12,"",IF(($E1026&gt;=BM$307),BM994-$D1026*BM$302,INDEX(F998:BM1057,BM$307,$E1026)))</f>
        <v/>
      </c>
    </row>
    <row r="1027" spans="3:65" ht="13.5" x14ac:dyDescent="0.25">
      <c r="C1027" s="2357"/>
      <c r="D1027" s="2405">
        <f ca="1">INDEX(F993:BM993,E1027)</f>
        <v>1</v>
      </c>
      <c r="E1027" s="2316">
        <v>30</v>
      </c>
      <c r="F1027" s="2406" t="str">
        <f ca="1">IF($E1027&gt;$E$12,"",IF(($E1027&gt;=F$307),F994-$D1027*F$302,INDEX(F998:BM1057,F$307,$E1027)))</f>
        <v/>
      </c>
      <c r="G1027" s="2406" t="str">
        <f ca="1">IF($E1027&gt;$E$12,"",IF(($E1027&gt;=G$307),G994-$D1027*G$302,INDEX(F998:BM1057,G$307,$E1027)))</f>
        <v/>
      </c>
      <c r="H1027" s="2406" t="str">
        <f ca="1">IF($E1027&gt;$E$12,"",IF(($E1027&gt;=H$307),H994-$D1027*H$302,INDEX(F998:BM1057,H$307,$E1027)))</f>
        <v/>
      </c>
      <c r="I1027" s="2406" t="str">
        <f ca="1">IF($E1027&gt;$E$12,"",IF(($E1027&gt;=I$307),I994-$D1027*I$302,INDEX(F998:BM1057,I$307,$E1027)))</f>
        <v/>
      </c>
      <c r="J1027" s="2406" t="str">
        <f ca="1">IF($E1027&gt;$E$12,"",IF(($E1027&gt;=J$307),J994-$D1027*J$302,INDEX(F998:BM1057,J$307,$E1027)))</f>
        <v/>
      </c>
      <c r="K1027" s="2406" t="str">
        <f ca="1">IF($E1027&gt;$E$12,"",IF(($E1027&gt;=K$307),K994-$D1027*K$302,INDEX(F998:BM1057,K$307,$E1027)))</f>
        <v/>
      </c>
      <c r="L1027" s="2406" t="str">
        <f ca="1">IF($E1027&gt;$E$12,"",IF(($E1027&gt;=L$307),L994-$D1027*L$302,INDEX(F998:BM1057,L$307,$E1027)))</f>
        <v/>
      </c>
      <c r="M1027" s="2406" t="str">
        <f ca="1">IF($E1027&gt;$E$12,"",IF(($E1027&gt;=M$307),M994-$D1027*M$302,INDEX(F998:BM1057,M$307,$E1027)))</f>
        <v/>
      </c>
      <c r="N1027" s="2406" t="str">
        <f ca="1">IF($E1027&gt;$E$12,"",IF(($E1027&gt;=N$307),N994-$D1027*N$302,INDEX(F998:BM1057,N$307,$E1027)))</f>
        <v/>
      </c>
      <c r="O1027" s="2406" t="str">
        <f ca="1">IF($E1027&gt;$E$12,"",IF(($E1027&gt;=O$307),O994-$D1027*O$302,INDEX(F998:BM1057,O$307,$E1027)))</f>
        <v/>
      </c>
      <c r="P1027" s="2406" t="str">
        <f ca="1">IF($E1027&gt;$E$12,"",IF(($E1027&gt;=P$307),P994-$D1027*P$302,INDEX(F998:BM1057,P$307,$E1027)))</f>
        <v/>
      </c>
      <c r="Q1027" s="2406" t="str">
        <f ca="1">IF($E1027&gt;$E$12,"",IF(($E1027&gt;=Q$307),Q994-$D1027*Q$302,INDEX(F998:BM1057,Q$307,$E1027)))</f>
        <v/>
      </c>
      <c r="R1027" s="2406" t="str">
        <f ca="1">IF($E1027&gt;$E$12,"",IF(($E1027&gt;=R$307),R994-$D1027*R$302,INDEX(F998:BM1057,R$307,$E1027)))</f>
        <v/>
      </c>
      <c r="S1027" s="2406" t="str">
        <f ca="1">IF($E1027&gt;$E$12,"",IF(($E1027&gt;=S$307),S994-$D1027*S$302,INDEX(F998:BM1057,S$307,$E1027)))</f>
        <v/>
      </c>
      <c r="T1027" s="2406" t="str">
        <f ca="1">IF($E1027&gt;$E$12,"",IF(($E1027&gt;=T$307),T994-$D1027*T$302,INDEX(F998:BM1057,T$307,$E1027)))</f>
        <v/>
      </c>
      <c r="U1027" s="2406" t="str">
        <f ca="1">IF($E1027&gt;$E$12,"",IF(($E1027&gt;=U$307),U994-$D1027*U$302,INDEX(F998:BM1057,U$307,$E1027)))</f>
        <v/>
      </c>
      <c r="V1027" s="2406" t="str">
        <f ca="1">IF($E1027&gt;$E$12,"",IF(($E1027&gt;=V$307),V994-$D1027*V$302,INDEX(F998:BM1057,V$307,$E1027)))</f>
        <v/>
      </c>
      <c r="W1027" s="2406" t="str">
        <f ca="1">IF($E1027&gt;$E$12,"",IF(($E1027&gt;=W$307),W994-$D1027*W$302,INDEX(F998:BM1057,W$307,$E1027)))</f>
        <v/>
      </c>
      <c r="X1027" s="2406" t="str">
        <f ca="1">IF($E1027&gt;$E$12,"",IF(($E1027&gt;=X$307),X994-$D1027*X$302,INDEX(F998:BM1057,X$307,$E1027)))</f>
        <v/>
      </c>
      <c r="Y1027" s="2406" t="str">
        <f ca="1">IF($E1027&gt;$E$12,"",IF(($E1027&gt;=Y$307),Y994-$D1027*Y$302,INDEX(F998:BM1057,Y$307,$E1027)))</f>
        <v/>
      </c>
      <c r="Z1027" s="2406" t="str">
        <f ca="1">IF($E1027&gt;$E$12,"",IF(($E1027&gt;=Z$307),Z994-$D1027*Z$302,INDEX(F998:BM1057,Z$307,$E1027)))</f>
        <v/>
      </c>
      <c r="AA1027" s="2406" t="str">
        <f ca="1">IF($E1027&gt;$E$12,"",IF(($E1027&gt;=AA$307),AA994-$D1027*AA$302,INDEX(F998:BM1057,AA$307,$E1027)))</f>
        <v/>
      </c>
      <c r="AB1027" s="2406" t="str">
        <f ca="1">IF($E1027&gt;$E$12,"",IF(($E1027&gt;=AB$307),AB994-$D1027*AB$302,INDEX(F998:BM1057,AB$307,$E1027)))</f>
        <v/>
      </c>
      <c r="AC1027" s="2406" t="str">
        <f ca="1">IF($E1027&gt;$E$12,"",IF(($E1027&gt;=AC$307),AC994-$D1027*AC$302,INDEX(F998:BM1057,AC$307,$E1027)))</f>
        <v/>
      </c>
      <c r="AD1027" s="2406" t="str">
        <f ca="1">IF($E1027&gt;$E$12,"",IF(($E1027&gt;=AD$307),AD994-$D1027*AD$302,INDEX(F998:BM1057,AD$307,$E1027)))</f>
        <v/>
      </c>
      <c r="AE1027" s="2406" t="str">
        <f ca="1">IF($E1027&gt;$E$12,"",IF(($E1027&gt;=AE$307),AE994-$D1027*AE$302,INDEX(F998:BM1057,AE$307,$E1027)))</f>
        <v/>
      </c>
      <c r="AF1027" s="2406" t="str">
        <f ca="1">IF($E1027&gt;$E$12,"",IF(($E1027&gt;=AF$307),AF994-$D1027*AF$302,INDEX(F998:BM1057,AF$307,$E1027)))</f>
        <v/>
      </c>
      <c r="AG1027" s="2406" t="str">
        <f ca="1">IF($E1027&gt;$E$12,"",IF(($E1027&gt;=AG$307),AG994-$D1027*AG$302,INDEX(F998:BM1057,AG$307,$E1027)))</f>
        <v/>
      </c>
      <c r="AH1027" s="2406" t="str">
        <f ca="1">IF($E1027&gt;$E$12,"",IF(($E1027&gt;=AH$307),AH994-$D1027*AH$302,INDEX(F998:BM1057,AH$307,$E1027)))</f>
        <v/>
      </c>
      <c r="AI1027" s="2406" t="str">
        <f ca="1">IF($E1027&gt;$E$12,"",IF(($E1027&gt;=AI$307),AI994-$D1027*AI$302,INDEX(F998:BM1057,AI$307,$E1027)))</f>
        <v/>
      </c>
      <c r="AJ1027" s="2406" t="str">
        <f ca="1">IF($E1027&gt;$E$12,"",IF(($E1027&gt;=AJ$307),AJ994-$D1027*AJ$302,INDEX(F998:BM1057,AJ$307,$E1027)))</f>
        <v/>
      </c>
      <c r="AK1027" s="2406" t="str">
        <f ca="1">IF($E1027&gt;$E$12,"",IF(($E1027&gt;=AK$307),AK994-$D1027*AK$302,INDEX(F998:BM1057,AK$307,$E1027)))</f>
        <v/>
      </c>
      <c r="AL1027" s="2406" t="str">
        <f ca="1">IF($E1027&gt;$E$12,"",IF(($E1027&gt;=AL$307),AL994-$D1027*AL$302,INDEX(F998:BM1057,AL$307,$E1027)))</f>
        <v/>
      </c>
      <c r="AM1027" s="2406" t="str">
        <f ca="1">IF($E1027&gt;$E$12,"",IF(($E1027&gt;=AM$307),AM994-$D1027*AM$302,INDEX(F998:BM1057,AM$307,$E1027)))</f>
        <v/>
      </c>
      <c r="AN1027" s="2406" t="str">
        <f ca="1">IF($E1027&gt;$E$12,"",IF(($E1027&gt;=AN$307),AN994-$D1027*AN$302,INDEX(F998:BM1057,AN$307,$E1027)))</f>
        <v/>
      </c>
      <c r="AO1027" s="2406" t="str">
        <f ca="1">IF($E1027&gt;$E$12,"",IF(($E1027&gt;=AO$307),AO994-$D1027*AO$302,INDEX(F998:BM1057,AO$307,$E1027)))</f>
        <v/>
      </c>
      <c r="AP1027" s="2406" t="str">
        <f ca="1">IF($E1027&gt;$E$12,"",IF(($E1027&gt;=AP$307),AP994-$D1027*AP$302,INDEX(F998:BM1057,AP$307,$E1027)))</f>
        <v/>
      </c>
      <c r="AQ1027" s="2406" t="str">
        <f ca="1">IF($E1027&gt;$E$12,"",IF(($E1027&gt;=AQ$307),AQ994-$D1027*AQ$302,INDEX(F998:BM1057,AQ$307,$E1027)))</f>
        <v/>
      </c>
      <c r="AR1027" s="2406" t="str">
        <f ca="1">IF($E1027&gt;$E$12,"",IF(($E1027&gt;=AR$307),AR994-$D1027*AR$302,INDEX(F998:BM1057,AR$307,$E1027)))</f>
        <v/>
      </c>
      <c r="AS1027" s="2406" t="str">
        <f ca="1">IF($E1027&gt;$E$12,"",IF(($E1027&gt;=AS$307),AS994-$D1027*AS$302,INDEX(F998:BM1057,AS$307,$E1027)))</f>
        <v/>
      </c>
      <c r="AT1027" s="2406" t="str">
        <f ca="1">IF($E1027&gt;$E$12,"",IF(($E1027&gt;=AT$307),AT994-$D1027*AT$302,INDEX(F998:BM1057,AT$307,$E1027)))</f>
        <v/>
      </c>
      <c r="AU1027" s="2406" t="str">
        <f ca="1">IF($E1027&gt;$E$12,"",IF(($E1027&gt;=AU$307),AU994-$D1027*AU$302,INDEX(F998:BM1057,AU$307,$E1027)))</f>
        <v/>
      </c>
      <c r="AV1027" s="2406" t="str">
        <f ca="1">IF($E1027&gt;$E$12,"",IF(($E1027&gt;=AV$307),AV994-$D1027*AV$302,INDEX(F998:BM1057,AV$307,$E1027)))</f>
        <v/>
      </c>
      <c r="AW1027" s="2406" t="str">
        <f ca="1">IF($E1027&gt;$E$12,"",IF(($E1027&gt;=AW$307),AW994-$D1027*AW$302,INDEX(F998:BM1057,AW$307,$E1027)))</f>
        <v/>
      </c>
      <c r="AX1027" s="2406" t="str">
        <f ca="1">IF($E1027&gt;$E$12,"",IF(($E1027&gt;=AX$307),AX994-$D1027*AX$302,INDEX(F998:BM1057,AX$307,$E1027)))</f>
        <v/>
      </c>
      <c r="AY1027" s="2406" t="str">
        <f ca="1">IF($E1027&gt;$E$12,"",IF(($E1027&gt;=AY$307),AY994-$D1027*AY$302,INDEX(F998:BM1057,AY$307,$E1027)))</f>
        <v/>
      </c>
      <c r="AZ1027" s="2406" t="str">
        <f ca="1">IF($E1027&gt;$E$12,"",IF(($E1027&gt;=AZ$307),AZ994-$D1027*AZ$302,INDEX(F998:BM1057,AZ$307,$E1027)))</f>
        <v/>
      </c>
      <c r="BA1027" s="2406" t="str">
        <f ca="1">IF($E1027&gt;$E$12,"",IF(($E1027&gt;=BA$307),BA994-$D1027*BA$302,INDEX(F998:BM1057,BA$307,$E1027)))</f>
        <v/>
      </c>
      <c r="BB1027" s="2406" t="str">
        <f ca="1">IF($E1027&gt;$E$12,"",IF(($E1027&gt;=BB$307),BB994-$D1027*BB$302,INDEX(F998:BM1057,BB$307,$E1027)))</f>
        <v/>
      </c>
      <c r="BC1027" s="2406" t="str">
        <f ca="1">IF($E1027&gt;$E$12,"",IF(($E1027&gt;=BC$307),BC994-$D1027*BC$302,INDEX(F998:BM1057,BC$307,$E1027)))</f>
        <v/>
      </c>
      <c r="BD1027" s="2406" t="str">
        <f ca="1">IF($E1027&gt;$E$12,"",IF(($E1027&gt;=BD$307),BD994-$D1027*BD$302,INDEX(F998:BM1057,BD$307,$E1027)))</f>
        <v/>
      </c>
      <c r="BE1027" s="2406" t="str">
        <f ca="1">IF($E1027&gt;$E$12,"",IF(($E1027&gt;=BE$307),BE994-$D1027*BE$302,INDEX(F998:BM1057,BE$307,$E1027)))</f>
        <v/>
      </c>
      <c r="BF1027" s="2406" t="str">
        <f ca="1">IF($E1027&gt;$E$12,"",IF(($E1027&gt;=BF$307),BF994-$D1027*BF$302,INDEX(F998:BM1057,BF$307,$E1027)))</f>
        <v/>
      </c>
      <c r="BG1027" s="2406" t="str">
        <f ca="1">IF($E1027&gt;$E$12,"",IF(($E1027&gt;=BG$307),BG994-$D1027*BG$302,INDEX(F998:BM1057,BG$307,$E1027)))</f>
        <v/>
      </c>
      <c r="BH1027" s="2406" t="str">
        <f ca="1">IF($E1027&gt;$E$12,"",IF(($E1027&gt;=BH$307),BH994-$D1027*BH$302,INDEX(F998:BM1057,BH$307,$E1027)))</f>
        <v/>
      </c>
      <c r="BI1027" s="2406" t="str">
        <f ca="1">IF($E1027&gt;$E$12,"",IF(($E1027&gt;=BI$307),BI994-$D1027*BI$302,INDEX(F998:BM1057,BI$307,$E1027)))</f>
        <v/>
      </c>
      <c r="BJ1027" s="2406" t="str">
        <f ca="1">IF($E1027&gt;$E$12,"",IF(($E1027&gt;=BJ$307),BJ994-$D1027*BJ$302,INDEX(F998:BM1057,BJ$307,$E1027)))</f>
        <v/>
      </c>
      <c r="BK1027" s="2406" t="str">
        <f ca="1">IF($E1027&gt;$E$12,"",IF(($E1027&gt;=BK$307),BK994-$D1027*BK$302,INDEX(F998:BM1057,BK$307,$E1027)))</f>
        <v/>
      </c>
      <c r="BL1027" s="2406" t="str">
        <f ca="1">IF($E1027&gt;$E$12,"",IF(($E1027&gt;=BL$307),BL994-$D1027*BL$302,INDEX(F998:BM1057,BL$307,$E1027)))</f>
        <v/>
      </c>
      <c r="BM1027" s="2406" t="str">
        <f ca="1">IF($E1027&gt;$E$12,"",IF(($E1027&gt;=BM$307),BM994-$D1027*BM$302,INDEX(F998:BM1057,BM$307,$E1027)))</f>
        <v/>
      </c>
    </row>
    <row r="1028" spans="3:65" ht="13.5" x14ac:dyDescent="0.25">
      <c r="C1028" s="2357"/>
      <c r="D1028" s="2405">
        <f ca="1">INDEX(F993:BM993,E1028)</f>
        <v>1</v>
      </c>
      <c r="E1028" s="2316">
        <v>31</v>
      </c>
      <c r="F1028" s="2406" t="str">
        <f ca="1">IF($E1028&gt;$E$12,"",IF(($E1028&gt;=F$307),F994-$D1028*F$302,INDEX(F998:BM1057,F$307,$E1028)))</f>
        <v/>
      </c>
      <c r="G1028" s="2406" t="str">
        <f ca="1">IF($E1028&gt;$E$12,"",IF(($E1028&gt;=G$307),G994-$D1028*G$302,INDEX(F998:BM1057,G$307,$E1028)))</f>
        <v/>
      </c>
      <c r="H1028" s="2406" t="str">
        <f ca="1">IF($E1028&gt;$E$12,"",IF(($E1028&gt;=H$307),H994-$D1028*H$302,INDEX(F998:BM1057,H$307,$E1028)))</f>
        <v/>
      </c>
      <c r="I1028" s="2406" t="str">
        <f ca="1">IF($E1028&gt;$E$12,"",IF(($E1028&gt;=I$307),I994-$D1028*I$302,INDEX(F998:BM1057,I$307,$E1028)))</f>
        <v/>
      </c>
      <c r="J1028" s="2406" t="str">
        <f ca="1">IF($E1028&gt;$E$12,"",IF(($E1028&gt;=J$307),J994-$D1028*J$302,INDEX(F998:BM1057,J$307,$E1028)))</f>
        <v/>
      </c>
      <c r="K1028" s="2406" t="str">
        <f ca="1">IF($E1028&gt;$E$12,"",IF(($E1028&gt;=K$307),K994-$D1028*K$302,INDEX(F998:BM1057,K$307,$E1028)))</f>
        <v/>
      </c>
      <c r="L1028" s="2406" t="str">
        <f ca="1">IF($E1028&gt;$E$12,"",IF(($E1028&gt;=L$307),L994-$D1028*L$302,INDEX(F998:BM1057,L$307,$E1028)))</f>
        <v/>
      </c>
      <c r="M1028" s="2406" t="str">
        <f ca="1">IF($E1028&gt;$E$12,"",IF(($E1028&gt;=M$307),M994-$D1028*M$302,INDEX(F998:BM1057,M$307,$E1028)))</f>
        <v/>
      </c>
      <c r="N1028" s="2406" t="str">
        <f ca="1">IF($E1028&gt;$E$12,"",IF(($E1028&gt;=N$307),N994-$D1028*N$302,INDEX(F998:BM1057,N$307,$E1028)))</f>
        <v/>
      </c>
      <c r="O1028" s="2406" t="str">
        <f ca="1">IF($E1028&gt;$E$12,"",IF(($E1028&gt;=O$307),O994-$D1028*O$302,INDEX(F998:BM1057,O$307,$E1028)))</f>
        <v/>
      </c>
      <c r="P1028" s="2406" t="str">
        <f ca="1">IF($E1028&gt;$E$12,"",IF(($E1028&gt;=P$307),P994-$D1028*P$302,INDEX(F998:BM1057,P$307,$E1028)))</f>
        <v/>
      </c>
      <c r="Q1028" s="2406" t="str">
        <f ca="1">IF($E1028&gt;$E$12,"",IF(($E1028&gt;=Q$307),Q994-$D1028*Q$302,INDEX(F998:BM1057,Q$307,$E1028)))</f>
        <v/>
      </c>
      <c r="R1028" s="2406" t="str">
        <f ca="1">IF($E1028&gt;$E$12,"",IF(($E1028&gt;=R$307),R994-$D1028*R$302,INDEX(F998:BM1057,R$307,$E1028)))</f>
        <v/>
      </c>
      <c r="S1028" s="2406" t="str">
        <f ca="1">IF($E1028&gt;$E$12,"",IF(($E1028&gt;=S$307),S994-$D1028*S$302,INDEX(F998:BM1057,S$307,$E1028)))</f>
        <v/>
      </c>
      <c r="T1028" s="2406" t="str">
        <f ca="1">IF($E1028&gt;$E$12,"",IF(($E1028&gt;=T$307),T994-$D1028*T$302,INDEX(F998:BM1057,T$307,$E1028)))</f>
        <v/>
      </c>
      <c r="U1028" s="2406" t="str">
        <f ca="1">IF($E1028&gt;$E$12,"",IF(($E1028&gt;=U$307),U994-$D1028*U$302,INDEX(F998:BM1057,U$307,$E1028)))</f>
        <v/>
      </c>
      <c r="V1028" s="2406" t="str">
        <f ca="1">IF($E1028&gt;$E$12,"",IF(($E1028&gt;=V$307),V994-$D1028*V$302,INDEX(F998:BM1057,V$307,$E1028)))</f>
        <v/>
      </c>
      <c r="W1028" s="2406" t="str">
        <f ca="1">IF($E1028&gt;$E$12,"",IF(($E1028&gt;=W$307),W994-$D1028*W$302,INDEX(F998:BM1057,W$307,$E1028)))</f>
        <v/>
      </c>
      <c r="X1028" s="2406" t="str">
        <f ca="1">IF($E1028&gt;$E$12,"",IF(($E1028&gt;=X$307),X994-$D1028*X$302,INDEX(F998:BM1057,X$307,$E1028)))</f>
        <v/>
      </c>
      <c r="Y1028" s="2406" t="str">
        <f ca="1">IF($E1028&gt;$E$12,"",IF(($E1028&gt;=Y$307),Y994-$D1028*Y$302,INDEX(F998:BM1057,Y$307,$E1028)))</f>
        <v/>
      </c>
      <c r="Z1028" s="2406" t="str">
        <f ca="1">IF($E1028&gt;$E$12,"",IF(($E1028&gt;=Z$307),Z994-$D1028*Z$302,INDEX(F998:BM1057,Z$307,$E1028)))</f>
        <v/>
      </c>
      <c r="AA1028" s="2406" t="str">
        <f ca="1">IF($E1028&gt;$E$12,"",IF(($E1028&gt;=AA$307),AA994-$D1028*AA$302,INDEX(F998:BM1057,AA$307,$E1028)))</f>
        <v/>
      </c>
      <c r="AB1028" s="2406" t="str">
        <f ca="1">IF($E1028&gt;$E$12,"",IF(($E1028&gt;=AB$307),AB994-$D1028*AB$302,INDEX(F998:BM1057,AB$307,$E1028)))</f>
        <v/>
      </c>
      <c r="AC1028" s="2406" t="str">
        <f ca="1">IF($E1028&gt;$E$12,"",IF(($E1028&gt;=AC$307),AC994-$D1028*AC$302,INDEX(F998:BM1057,AC$307,$E1028)))</f>
        <v/>
      </c>
      <c r="AD1028" s="2406" t="str">
        <f ca="1">IF($E1028&gt;$E$12,"",IF(($E1028&gt;=AD$307),AD994-$D1028*AD$302,INDEX(F998:BM1057,AD$307,$E1028)))</f>
        <v/>
      </c>
      <c r="AE1028" s="2406" t="str">
        <f ca="1">IF($E1028&gt;$E$12,"",IF(($E1028&gt;=AE$307),AE994-$D1028*AE$302,INDEX(F998:BM1057,AE$307,$E1028)))</f>
        <v/>
      </c>
      <c r="AF1028" s="2406" t="str">
        <f ca="1">IF($E1028&gt;$E$12,"",IF(($E1028&gt;=AF$307),AF994-$D1028*AF$302,INDEX(F998:BM1057,AF$307,$E1028)))</f>
        <v/>
      </c>
      <c r="AG1028" s="2406" t="str">
        <f ca="1">IF($E1028&gt;$E$12,"",IF(($E1028&gt;=AG$307),AG994-$D1028*AG$302,INDEX(F998:BM1057,AG$307,$E1028)))</f>
        <v/>
      </c>
      <c r="AH1028" s="2406" t="str">
        <f ca="1">IF($E1028&gt;$E$12,"",IF(($E1028&gt;=AH$307),AH994-$D1028*AH$302,INDEX(F998:BM1057,AH$307,$E1028)))</f>
        <v/>
      </c>
      <c r="AI1028" s="2406" t="str">
        <f ca="1">IF($E1028&gt;$E$12,"",IF(($E1028&gt;=AI$307),AI994-$D1028*AI$302,INDEX(F998:BM1057,AI$307,$E1028)))</f>
        <v/>
      </c>
      <c r="AJ1028" s="2406" t="str">
        <f ca="1">IF($E1028&gt;$E$12,"",IF(($E1028&gt;=AJ$307),AJ994-$D1028*AJ$302,INDEX(F998:BM1057,AJ$307,$E1028)))</f>
        <v/>
      </c>
      <c r="AK1028" s="2406" t="str">
        <f ca="1">IF($E1028&gt;$E$12,"",IF(($E1028&gt;=AK$307),AK994-$D1028*AK$302,INDEX(F998:BM1057,AK$307,$E1028)))</f>
        <v/>
      </c>
      <c r="AL1028" s="2406" t="str">
        <f ca="1">IF($E1028&gt;$E$12,"",IF(($E1028&gt;=AL$307),AL994-$D1028*AL$302,INDEX(F998:BM1057,AL$307,$E1028)))</f>
        <v/>
      </c>
      <c r="AM1028" s="2406" t="str">
        <f ca="1">IF($E1028&gt;$E$12,"",IF(($E1028&gt;=AM$307),AM994-$D1028*AM$302,INDEX(F998:BM1057,AM$307,$E1028)))</f>
        <v/>
      </c>
      <c r="AN1028" s="2406" t="str">
        <f ca="1">IF($E1028&gt;$E$12,"",IF(($E1028&gt;=AN$307),AN994-$D1028*AN$302,INDEX(F998:BM1057,AN$307,$E1028)))</f>
        <v/>
      </c>
      <c r="AO1028" s="2406" t="str">
        <f ca="1">IF($E1028&gt;$E$12,"",IF(($E1028&gt;=AO$307),AO994-$D1028*AO$302,INDEX(F998:BM1057,AO$307,$E1028)))</f>
        <v/>
      </c>
      <c r="AP1028" s="2406" t="str">
        <f ca="1">IF($E1028&gt;$E$12,"",IF(($E1028&gt;=AP$307),AP994-$D1028*AP$302,INDEX(F998:BM1057,AP$307,$E1028)))</f>
        <v/>
      </c>
      <c r="AQ1028" s="2406" t="str">
        <f ca="1">IF($E1028&gt;$E$12,"",IF(($E1028&gt;=AQ$307),AQ994-$D1028*AQ$302,INDEX(F998:BM1057,AQ$307,$E1028)))</f>
        <v/>
      </c>
      <c r="AR1028" s="2406" t="str">
        <f ca="1">IF($E1028&gt;$E$12,"",IF(($E1028&gt;=AR$307),AR994-$D1028*AR$302,INDEX(F998:BM1057,AR$307,$E1028)))</f>
        <v/>
      </c>
      <c r="AS1028" s="2406" t="str">
        <f ca="1">IF($E1028&gt;$E$12,"",IF(($E1028&gt;=AS$307),AS994-$D1028*AS$302,INDEX(F998:BM1057,AS$307,$E1028)))</f>
        <v/>
      </c>
      <c r="AT1028" s="2406" t="str">
        <f ca="1">IF($E1028&gt;$E$12,"",IF(($E1028&gt;=AT$307),AT994-$D1028*AT$302,INDEX(F998:BM1057,AT$307,$E1028)))</f>
        <v/>
      </c>
      <c r="AU1028" s="2406" t="str">
        <f ca="1">IF($E1028&gt;$E$12,"",IF(($E1028&gt;=AU$307),AU994-$D1028*AU$302,INDEX(F998:BM1057,AU$307,$E1028)))</f>
        <v/>
      </c>
      <c r="AV1028" s="2406" t="str">
        <f ca="1">IF($E1028&gt;$E$12,"",IF(($E1028&gt;=AV$307),AV994-$D1028*AV$302,INDEX(F998:BM1057,AV$307,$E1028)))</f>
        <v/>
      </c>
      <c r="AW1028" s="2406" t="str">
        <f ca="1">IF($E1028&gt;$E$12,"",IF(($E1028&gt;=AW$307),AW994-$D1028*AW$302,INDEX(F998:BM1057,AW$307,$E1028)))</f>
        <v/>
      </c>
      <c r="AX1028" s="2406" t="str">
        <f ca="1">IF($E1028&gt;$E$12,"",IF(($E1028&gt;=AX$307),AX994-$D1028*AX$302,INDEX(F998:BM1057,AX$307,$E1028)))</f>
        <v/>
      </c>
      <c r="AY1028" s="2406" t="str">
        <f ca="1">IF($E1028&gt;$E$12,"",IF(($E1028&gt;=AY$307),AY994-$D1028*AY$302,INDEX(F998:BM1057,AY$307,$E1028)))</f>
        <v/>
      </c>
      <c r="AZ1028" s="2406" t="str">
        <f ca="1">IF($E1028&gt;$E$12,"",IF(($E1028&gt;=AZ$307),AZ994-$D1028*AZ$302,INDEX(F998:BM1057,AZ$307,$E1028)))</f>
        <v/>
      </c>
      <c r="BA1028" s="2406" t="str">
        <f ca="1">IF($E1028&gt;$E$12,"",IF(($E1028&gt;=BA$307),BA994-$D1028*BA$302,INDEX(F998:BM1057,BA$307,$E1028)))</f>
        <v/>
      </c>
      <c r="BB1028" s="2406" t="str">
        <f ca="1">IF($E1028&gt;$E$12,"",IF(($E1028&gt;=BB$307),BB994-$D1028*BB$302,INDEX(F998:BM1057,BB$307,$E1028)))</f>
        <v/>
      </c>
      <c r="BC1028" s="2406" t="str">
        <f ca="1">IF($E1028&gt;$E$12,"",IF(($E1028&gt;=BC$307),BC994-$D1028*BC$302,INDEX(F998:BM1057,BC$307,$E1028)))</f>
        <v/>
      </c>
      <c r="BD1028" s="2406" t="str">
        <f ca="1">IF($E1028&gt;$E$12,"",IF(($E1028&gt;=BD$307),BD994-$D1028*BD$302,INDEX(F998:BM1057,BD$307,$E1028)))</f>
        <v/>
      </c>
      <c r="BE1028" s="2406" t="str">
        <f ca="1">IF($E1028&gt;$E$12,"",IF(($E1028&gt;=BE$307),BE994-$D1028*BE$302,INDEX(F998:BM1057,BE$307,$E1028)))</f>
        <v/>
      </c>
      <c r="BF1028" s="2406" t="str">
        <f ca="1">IF($E1028&gt;$E$12,"",IF(($E1028&gt;=BF$307),BF994-$D1028*BF$302,INDEX(F998:BM1057,BF$307,$E1028)))</f>
        <v/>
      </c>
      <c r="BG1028" s="2406" t="str">
        <f ca="1">IF($E1028&gt;$E$12,"",IF(($E1028&gt;=BG$307),BG994-$D1028*BG$302,INDEX(F998:BM1057,BG$307,$E1028)))</f>
        <v/>
      </c>
      <c r="BH1028" s="2406" t="str">
        <f ca="1">IF($E1028&gt;$E$12,"",IF(($E1028&gt;=BH$307),BH994-$D1028*BH$302,INDEX(F998:BM1057,BH$307,$E1028)))</f>
        <v/>
      </c>
      <c r="BI1028" s="2406" t="str">
        <f ca="1">IF($E1028&gt;$E$12,"",IF(($E1028&gt;=BI$307),BI994-$D1028*BI$302,INDEX(F998:BM1057,BI$307,$E1028)))</f>
        <v/>
      </c>
      <c r="BJ1028" s="2406" t="str">
        <f ca="1">IF($E1028&gt;$E$12,"",IF(($E1028&gt;=BJ$307),BJ994-$D1028*BJ$302,INDEX(F998:BM1057,BJ$307,$E1028)))</f>
        <v/>
      </c>
      <c r="BK1028" s="2406" t="str">
        <f ca="1">IF($E1028&gt;$E$12,"",IF(($E1028&gt;=BK$307),BK994-$D1028*BK$302,INDEX(F998:BM1057,BK$307,$E1028)))</f>
        <v/>
      </c>
      <c r="BL1028" s="2406" t="str">
        <f ca="1">IF($E1028&gt;$E$12,"",IF(($E1028&gt;=BL$307),BL994-$D1028*BL$302,INDEX(F998:BM1057,BL$307,$E1028)))</f>
        <v/>
      </c>
      <c r="BM1028" s="2406" t="str">
        <f ca="1">IF($E1028&gt;$E$12,"",IF(($E1028&gt;=BM$307),BM994-$D1028*BM$302,INDEX(F998:BM1057,BM$307,$E1028)))</f>
        <v/>
      </c>
    </row>
    <row r="1029" spans="3:65" ht="13.5" x14ac:dyDescent="0.25">
      <c r="C1029" s="2357"/>
      <c r="D1029" s="2405">
        <f ca="1">INDEX(F993:BM993,E1029)</f>
        <v>1</v>
      </c>
      <c r="E1029" s="2316">
        <v>32</v>
      </c>
      <c r="F1029" s="2406" t="str">
        <f ca="1">IF($E1029&gt;$E$12,"",IF(($E1029&gt;=F$307),F994-$D1029*F$302,INDEX(F998:BM1057,F$307,$E1029)))</f>
        <v/>
      </c>
      <c r="G1029" s="2406" t="str">
        <f ca="1">IF($E1029&gt;$E$12,"",IF(($E1029&gt;=G$307),G994-$D1029*G$302,INDEX(F998:BM1057,G$307,$E1029)))</f>
        <v/>
      </c>
      <c r="H1029" s="2406" t="str">
        <f ca="1">IF($E1029&gt;$E$12,"",IF(($E1029&gt;=H$307),H994-$D1029*H$302,INDEX(F998:BM1057,H$307,$E1029)))</f>
        <v/>
      </c>
      <c r="I1029" s="2406" t="str">
        <f ca="1">IF($E1029&gt;$E$12,"",IF(($E1029&gt;=I$307),I994-$D1029*I$302,INDEX(F998:BM1057,I$307,$E1029)))</f>
        <v/>
      </c>
      <c r="J1029" s="2406" t="str">
        <f ca="1">IF($E1029&gt;$E$12,"",IF(($E1029&gt;=J$307),J994-$D1029*J$302,INDEX(F998:BM1057,J$307,$E1029)))</f>
        <v/>
      </c>
      <c r="K1029" s="2406" t="str">
        <f ca="1">IF($E1029&gt;$E$12,"",IF(($E1029&gt;=K$307),K994-$D1029*K$302,INDEX(F998:BM1057,K$307,$E1029)))</f>
        <v/>
      </c>
      <c r="L1029" s="2406" t="str">
        <f ca="1">IF($E1029&gt;$E$12,"",IF(($E1029&gt;=L$307),L994-$D1029*L$302,INDEX(F998:BM1057,L$307,$E1029)))</f>
        <v/>
      </c>
      <c r="M1029" s="2406" t="str">
        <f ca="1">IF($E1029&gt;$E$12,"",IF(($E1029&gt;=M$307),M994-$D1029*M$302,INDEX(F998:BM1057,M$307,$E1029)))</f>
        <v/>
      </c>
      <c r="N1029" s="2406" t="str">
        <f ca="1">IF($E1029&gt;$E$12,"",IF(($E1029&gt;=N$307),N994-$D1029*N$302,INDEX(F998:BM1057,N$307,$E1029)))</f>
        <v/>
      </c>
      <c r="O1029" s="2406" t="str">
        <f ca="1">IF($E1029&gt;$E$12,"",IF(($E1029&gt;=O$307),O994-$D1029*O$302,INDEX(F998:BM1057,O$307,$E1029)))</f>
        <v/>
      </c>
      <c r="P1029" s="2406" t="str">
        <f ca="1">IF($E1029&gt;$E$12,"",IF(($E1029&gt;=P$307),P994-$D1029*P$302,INDEX(F998:BM1057,P$307,$E1029)))</f>
        <v/>
      </c>
      <c r="Q1029" s="2406" t="str">
        <f ca="1">IF($E1029&gt;$E$12,"",IF(($E1029&gt;=Q$307),Q994-$D1029*Q$302,INDEX(F998:BM1057,Q$307,$E1029)))</f>
        <v/>
      </c>
      <c r="R1029" s="2406" t="str">
        <f ca="1">IF($E1029&gt;$E$12,"",IF(($E1029&gt;=R$307),R994-$D1029*R$302,INDEX(F998:BM1057,R$307,$E1029)))</f>
        <v/>
      </c>
      <c r="S1029" s="2406" t="str">
        <f ca="1">IF($E1029&gt;$E$12,"",IF(($E1029&gt;=S$307),S994-$D1029*S$302,INDEX(F998:BM1057,S$307,$E1029)))</f>
        <v/>
      </c>
      <c r="T1029" s="2406" t="str">
        <f ca="1">IF($E1029&gt;$E$12,"",IF(($E1029&gt;=T$307),T994-$D1029*T$302,INDEX(F998:BM1057,T$307,$E1029)))</f>
        <v/>
      </c>
      <c r="U1029" s="2406" t="str">
        <f ca="1">IF($E1029&gt;$E$12,"",IF(($E1029&gt;=U$307),U994-$D1029*U$302,INDEX(F998:BM1057,U$307,$E1029)))</f>
        <v/>
      </c>
      <c r="V1029" s="2406" t="str">
        <f ca="1">IF($E1029&gt;$E$12,"",IF(($E1029&gt;=V$307),V994-$D1029*V$302,INDEX(F998:BM1057,V$307,$E1029)))</f>
        <v/>
      </c>
      <c r="W1029" s="2406" t="str">
        <f ca="1">IF($E1029&gt;$E$12,"",IF(($E1029&gt;=W$307),W994-$D1029*W$302,INDEX(F998:BM1057,W$307,$E1029)))</f>
        <v/>
      </c>
      <c r="X1029" s="2406" t="str">
        <f ca="1">IF($E1029&gt;$E$12,"",IF(($E1029&gt;=X$307),X994-$D1029*X$302,INDEX(F998:BM1057,X$307,$E1029)))</f>
        <v/>
      </c>
      <c r="Y1029" s="2406" t="str">
        <f ca="1">IF($E1029&gt;$E$12,"",IF(($E1029&gt;=Y$307),Y994-$D1029*Y$302,INDEX(F998:BM1057,Y$307,$E1029)))</f>
        <v/>
      </c>
      <c r="Z1029" s="2406" t="str">
        <f ca="1">IF($E1029&gt;$E$12,"",IF(($E1029&gt;=Z$307),Z994-$D1029*Z$302,INDEX(F998:BM1057,Z$307,$E1029)))</f>
        <v/>
      </c>
      <c r="AA1029" s="2406" t="str">
        <f ca="1">IF($E1029&gt;$E$12,"",IF(($E1029&gt;=AA$307),AA994-$D1029*AA$302,INDEX(F998:BM1057,AA$307,$E1029)))</f>
        <v/>
      </c>
      <c r="AB1029" s="2406" t="str">
        <f ca="1">IF($E1029&gt;$E$12,"",IF(($E1029&gt;=AB$307),AB994-$D1029*AB$302,INDEX(F998:BM1057,AB$307,$E1029)))</f>
        <v/>
      </c>
      <c r="AC1029" s="2406" t="str">
        <f ca="1">IF($E1029&gt;$E$12,"",IF(($E1029&gt;=AC$307),AC994-$D1029*AC$302,INDEX(F998:BM1057,AC$307,$E1029)))</f>
        <v/>
      </c>
      <c r="AD1029" s="2406" t="str">
        <f ca="1">IF($E1029&gt;$E$12,"",IF(($E1029&gt;=AD$307),AD994-$D1029*AD$302,INDEX(F998:BM1057,AD$307,$E1029)))</f>
        <v/>
      </c>
      <c r="AE1029" s="2406" t="str">
        <f ca="1">IF($E1029&gt;$E$12,"",IF(($E1029&gt;=AE$307),AE994-$D1029*AE$302,INDEX(F998:BM1057,AE$307,$E1029)))</f>
        <v/>
      </c>
      <c r="AF1029" s="2406" t="str">
        <f ca="1">IF($E1029&gt;$E$12,"",IF(($E1029&gt;=AF$307),AF994-$D1029*AF$302,INDEX(F998:BM1057,AF$307,$E1029)))</f>
        <v/>
      </c>
      <c r="AG1029" s="2406" t="str">
        <f ca="1">IF($E1029&gt;$E$12,"",IF(($E1029&gt;=AG$307),AG994-$D1029*AG$302,INDEX(F998:BM1057,AG$307,$E1029)))</f>
        <v/>
      </c>
      <c r="AH1029" s="2406" t="str">
        <f ca="1">IF($E1029&gt;$E$12,"",IF(($E1029&gt;=AH$307),AH994-$D1029*AH$302,INDEX(F998:BM1057,AH$307,$E1029)))</f>
        <v/>
      </c>
      <c r="AI1029" s="2406" t="str">
        <f ca="1">IF($E1029&gt;$E$12,"",IF(($E1029&gt;=AI$307),AI994-$D1029*AI$302,INDEX(F998:BM1057,AI$307,$E1029)))</f>
        <v/>
      </c>
      <c r="AJ1029" s="2406" t="str">
        <f ca="1">IF($E1029&gt;$E$12,"",IF(($E1029&gt;=AJ$307),AJ994-$D1029*AJ$302,INDEX(F998:BM1057,AJ$307,$E1029)))</f>
        <v/>
      </c>
      <c r="AK1029" s="2406" t="str">
        <f ca="1">IF($E1029&gt;$E$12,"",IF(($E1029&gt;=AK$307),AK994-$D1029*AK$302,INDEX(F998:BM1057,AK$307,$E1029)))</f>
        <v/>
      </c>
      <c r="AL1029" s="2406" t="str">
        <f ca="1">IF($E1029&gt;$E$12,"",IF(($E1029&gt;=AL$307),AL994-$D1029*AL$302,INDEX(F998:BM1057,AL$307,$E1029)))</f>
        <v/>
      </c>
      <c r="AM1029" s="2406" t="str">
        <f ca="1">IF($E1029&gt;$E$12,"",IF(($E1029&gt;=AM$307),AM994-$D1029*AM$302,INDEX(F998:BM1057,AM$307,$E1029)))</f>
        <v/>
      </c>
      <c r="AN1029" s="2406" t="str">
        <f ca="1">IF($E1029&gt;$E$12,"",IF(($E1029&gt;=AN$307),AN994-$D1029*AN$302,INDEX(F998:BM1057,AN$307,$E1029)))</f>
        <v/>
      </c>
      <c r="AO1029" s="2406" t="str">
        <f ca="1">IF($E1029&gt;$E$12,"",IF(($E1029&gt;=AO$307),AO994-$D1029*AO$302,INDEX(F998:BM1057,AO$307,$E1029)))</f>
        <v/>
      </c>
      <c r="AP1029" s="2406" t="str">
        <f ca="1">IF($E1029&gt;$E$12,"",IF(($E1029&gt;=AP$307),AP994-$D1029*AP$302,INDEX(F998:BM1057,AP$307,$E1029)))</f>
        <v/>
      </c>
      <c r="AQ1029" s="2406" t="str">
        <f ca="1">IF($E1029&gt;$E$12,"",IF(($E1029&gt;=AQ$307),AQ994-$D1029*AQ$302,INDEX(F998:BM1057,AQ$307,$E1029)))</f>
        <v/>
      </c>
      <c r="AR1029" s="2406" t="str">
        <f ca="1">IF($E1029&gt;$E$12,"",IF(($E1029&gt;=AR$307),AR994-$D1029*AR$302,INDEX(F998:BM1057,AR$307,$E1029)))</f>
        <v/>
      </c>
      <c r="AS1029" s="2406" t="str">
        <f ca="1">IF($E1029&gt;$E$12,"",IF(($E1029&gt;=AS$307),AS994-$D1029*AS$302,INDEX(F998:BM1057,AS$307,$E1029)))</f>
        <v/>
      </c>
      <c r="AT1029" s="2406" t="str">
        <f ca="1">IF($E1029&gt;$E$12,"",IF(($E1029&gt;=AT$307),AT994-$D1029*AT$302,INDEX(F998:BM1057,AT$307,$E1029)))</f>
        <v/>
      </c>
      <c r="AU1029" s="2406" t="str">
        <f ca="1">IF($E1029&gt;$E$12,"",IF(($E1029&gt;=AU$307),AU994-$D1029*AU$302,INDEX(F998:BM1057,AU$307,$E1029)))</f>
        <v/>
      </c>
      <c r="AV1029" s="2406" t="str">
        <f ca="1">IF($E1029&gt;$E$12,"",IF(($E1029&gt;=AV$307),AV994-$D1029*AV$302,INDEX(F998:BM1057,AV$307,$E1029)))</f>
        <v/>
      </c>
      <c r="AW1029" s="2406" t="str">
        <f ca="1">IF($E1029&gt;$E$12,"",IF(($E1029&gt;=AW$307),AW994-$D1029*AW$302,INDEX(F998:BM1057,AW$307,$E1029)))</f>
        <v/>
      </c>
      <c r="AX1029" s="2406" t="str">
        <f ca="1">IF($E1029&gt;$E$12,"",IF(($E1029&gt;=AX$307),AX994-$D1029*AX$302,INDEX(F998:BM1057,AX$307,$E1029)))</f>
        <v/>
      </c>
      <c r="AY1029" s="2406" t="str">
        <f ca="1">IF($E1029&gt;$E$12,"",IF(($E1029&gt;=AY$307),AY994-$D1029*AY$302,INDEX(F998:BM1057,AY$307,$E1029)))</f>
        <v/>
      </c>
      <c r="AZ1029" s="2406" t="str">
        <f ca="1">IF($E1029&gt;$E$12,"",IF(($E1029&gt;=AZ$307),AZ994-$D1029*AZ$302,INDEX(F998:BM1057,AZ$307,$E1029)))</f>
        <v/>
      </c>
      <c r="BA1029" s="2406" t="str">
        <f ca="1">IF($E1029&gt;$E$12,"",IF(($E1029&gt;=BA$307),BA994-$D1029*BA$302,INDEX(F998:BM1057,BA$307,$E1029)))</f>
        <v/>
      </c>
      <c r="BB1029" s="2406" t="str">
        <f ca="1">IF($E1029&gt;$E$12,"",IF(($E1029&gt;=BB$307),BB994-$D1029*BB$302,INDEX(F998:BM1057,BB$307,$E1029)))</f>
        <v/>
      </c>
      <c r="BC1029" s="2406" t="str">
        <f ca="1">IF($E1029&gt;$E$12,"",IF(($E1029&gt;=BC$307),BC994-$D1029*BC$302,INDEX(F998:BM1057,BC$307,$E1029)))</f>
        <v/>
      </c>
      <c r="BD1029" s="2406" t="str">
        <f ca="1">IF($E1029&gt;$E$12,"",IF(($E1029&gt;=BD$307),BD994-$D1029*BD$302,INDEX(F998:BM1057,BD$307,$E1029)))</f>
        <v/>
      </c>
      <c r="BE1029" s="2406" t="str">
        <f ca="1">IF($E1029&gt;$E$12,"",IF(($E1029&gt;=BE$307),BE994-$D1029*BE$302,INDEX(F998:BM1057,BE$307,$E1029)))</f>
        <v/>
      </c>
      <c r="BF1029" s="2406" t="str">
        <f ca="1">IF($E1029&gt;$E$12,"",IF(($E1029&gt;=BF$307),BF994-$D1029*BF$302,INDEX(F998:BM1057,BF$307,$E1029)))</f>
        <v/>
      </c>
      <c r="BG1029" s="2406" t="str">
        <f ca="1">IF($E1029&gt;$E$12,"",IF(($E1029&gt;=BG$307),BG994-$D1029*BG$302,INDEX(F998:BM1057,BG$307,$E1029)))</f>
        <v/>
      </c>
      <c r="BH1029" s="2406" t="str">
        <f ca="1">IF($E1029&gt;$E$12,"",IF(($E1029&gt;=BH$307),BH994-$D1029*BH$302,INDEX(F998:BM1057,BH$307,$E1029)))</f>
        <v/>
      </c>
      <c r="BI1029" s="2406" t="str">
        <f ca="1">IF($E1029&gt;$E$12,"",IF(($E1029&gt;=BI$307),BI994-$D1029*BI$302,INDEX(F998:BM1057,BI$307,$E1029)))</f>
        <v/>
      </c>
      <c r="BJ1029" s="2406" t="str">
        <f ca="1">IF($E1029&gt;$E$12,"",IF(($E1029&gt;=BJ$307),BJ994-$D1029*BJ$302,INDEX(F998:BM1057,BJ$307,$E1029)))</f>
        <v/>
      </c>
      <c r="BK1029" s="2406" t="str">
        <f ca="1">IF($E1029&gt;$E$12,"",IF(($E1029&gt;=BK$307),BK994-$D1029*BK$302,INDEX(F998:BM1057,BK$307,$E1029)))</f>
        <v/>
      </c>
      <c r="BL1029" s="2406" t="str">
        <f ca="1">IF($E1029&gt;$E$12,"",IF(($E1029&gt;=BL$307),BL994-$D1029*BL$302,INDEX(F998:BM1057,BL$307,$E1029)))</f>
        <v/>
      </c>
      <c r="BM1029" s="2406" t="str">
        <f ca="1">IF($E1029&gt;$E$12,"",IF(($E1029&gt;=BM$307),BM994-$D1029*BM$302,INDEX(F998:BM1057,BM$307,$E1029)))</f>
        <v/>
      </c>
    </row>
    <row r="1030" spans="3:65" ht="13.5" x14ac:dyDescent="0.25">
      <c r="C1030" s="2357"/>
      <c r="D1030" s="2405">
        <f ca="1">INDEX(F993:BM993,E1030)</f>
        <v>1</v>
      </c>
      <c r="E1030" s="2316">
        <v>33</v>
      </c>
      <c r="F1030" s="2406" t="str">
        <f ca="1">IF($E1030&gt;$E$12,"",IF(($E1030&gt;=F$307),F994-$D1030*F$302,INDEX(F998:BM1057,F$307,$E1030)))</f>
        <v/>
      </c>
      <c r="G1030" s="2406" t="str">
        <f ca="1">IF($E1030&gt;$E$12,"",IF(($E1030&gt;=G$307),G994-$D1030*G$302,INDEX(F998:BM1057,G$307,$E1030)))</f>
        <v/>
      </c>
      <c r="H1030" s="2406" t="str">
        <f ca="1">IF($E1030&gt;$E$12,"",IF(($E1030&gt;=H$307),H994-$D1030*H$302,INDEX(F998:BM1057,H$307,$E1030)))</f>
        <v/>
      </c>
      <c r="I1030" s="2406" t="str">
        <f ca="1">IF($E1030&gt;$E$12,"",IF(($E1030&gt;=I$307),I994-$D1030*I$302,INDEX(F998:BM1057,I$307,$E1030)))</f>
        <v/>
      </c>
      <c r="J1030" s="2406" t="str">
        <f ca="1">IF($E1030&gt;$E$12,"",IF(($E1030&gt;=J$307),J994-$D1030*J$302,INDEX(F998:BM1057,J$307,$E1030)))</f>
        <v/>
      </c>
      <c r="K1030" s="2406" t="str">
        <f ca="1">IF($E1030&gt;$E$12,"",IF(($E1030&gt;=K$307),K994-$D1030*K$302,INDEX(F998:BM1057,K$307,$E1030)))</f>
        <v/>
      </c>
      <c r="L1030" s="2406" t="str">
        <f ca="1">IF($E1030&gt;$E$12,"",IF(($E1030&gt;=L$307),L994-$D1030*L$302,INDEX(F998:BM1057,L$307,$E1030)))</f>
        <v/>
      </c>
      <c r="M1030" s="2406" t="str">
        <f ca="1">IF($E1030&gt;$E$12,"",IF(($E1030&gt;=M$307),M994-$D1030*M$302,INDEX(F998:BM1057,M$307,$E1030)))</f>
        <v/>
      </c>
      <c r="N1030" s="2406" t="str">
        <f ca="1">IF($E1030&gt;$E$12,"",IF(($E1030&gt;=N$307),N994-$D1030*N$302,INDEX(F998:BM1057,N$307,$E1030)))</f>
        <v/>
      </c>
      <c r="O1030" s="2406" t="str">
        <f ca="1">IF($E1030&gt;$E$12,"",IF(($E1030&gt;=O$307),O994-$D1030*O$302,INDEX(F998:BM1057,O$307,$E1030)))</f>
        <v/>
      </c>
      <c r="P1030" s="2406" t="str">
        <f ca="1">IF($E1030&gt;$E$12,"",IF(($E1030&gt;=P$307),P994-$D1030*P$302,INDEX(F998:BM1057,P$307,$E1030)))</f>
        <v/>
      </c>
      <c r="Q1030" s="2406" t="str">
        <f ca="1">IF($E1030&gt;$E$12,"",IF(($E1030&gt;=Q$307),Q994-$D1030*Q$302,INDEX(F998:BM1057,Q$307,$E1030)))</f>
        <v/>
      </c>
      <c r="R1030" s="2406" t="str">
        <f ca="1">IF($E1030&gt;$E$12,"",IF(($E1030&gt;=R$307),R994-$D1030*R$302,INDEX(F998:BM1057,R$307,$E1030)))</f>
        <v/>
      </c>
      <c r="S1030" s="2406" t="str">
        <f ca="1">IF($E1030&gt;$E$12,"",IF(($E1030&gt;=S$307),S994-$D1030*S$302,INDEX(F998:BM1057,S$307,$E1030)))</f>
        <v/>
      </c>
      <c r="T1030" s="2406" t="str">
        <f ca="1">IF($E1030&gt;$E$12,"",IF(($E1030&gt;=T$307),T994-$D1030*T$302,INDEX(F998:BM1057,T$307,$E1030)))</f>
        <v/>
      </c>
      <c r="U1030" s="2406" t="str">
        <f ca="1">IF($E1030&gt;$E$12,"",IF(($E1030&gt;=U$307),U994-$D1030*U$302,INDEX(F998:BM1057,U$307,$E1030)))</f>
        <v/>
      </c>
      <c r="V1030" s="2406" t="str">
        <f ca="1">IF($E1030&gt;$E$12,"",IF(($E1030&gt;=V$307),V994-$D1030*V$302,INDEX(F998:BM1057,V$307,$E1030)))</f>
        <v/>
      </c>
      <c r="W1030" s="2406" t="str">
        <f ca="1">IF($E1030&gt;$E$12,"",IF(($E1030&gt;=W$307),W994-$D1030*W$302,INDEX(F998:BM1057,W$307,$E1030)))</f>
        <v/>
      </c>
      <c r="X1030" s="2406" t="str">
        <f ca="1">IF($E1030&gt;$E$12,"",IF(($E1030&gt;=X$307),X994-$D1030*X$302,INDEX(F998:BM1057,X$307,$E1030)))</f>
        <v/>
      </c>
      <c r="Y1030" s="2406" t="str">
        <f ca="1">IF($E1030&gt;$E$12,"",IF(($E1030&gt;=Y$307),Y994-$D1030*Y$302,INDEX(F998:BM1057,Y$307,$E1030)))</f>
        <v/>
      </c>
      <c r="Z1030" s="2406" t="str">
        <f ca="1">IF($E1030&gt;$E$12,"",IF(($E1030&gt;=Z$307),Z994-$D1030*Z$302,INDEX(F998:BM1057,Z$307,$E1030)))</f>
        <v/>
      </c>
      <c r="AA1030" s="2406" t="str">
        <f ca="1">IF($E1030&gt;$E$12,"",IF(($E1030&gt;=AA$307),AA994-$D1030*AA$302,INDEX(F998:BM1057,AA$307,$E1030)))</f>
        <v/>
      </c>
      <c r="AB1030" s="2406" t="str">
        <f ca="1">IF($E1030&gt;$E$12,"",IF(($E1030&gt;=AB$307),AB994-$D1030*AB$302,INDEX(F998:BM1057,AB$307,$E1030)))</f>
        <v/>
      </c>
      <c r="AC1030" s="2406" t="str">
        <f ca="1">IF($E1030&gt;$E$12,"",IF(($E1030&gt;=AC$307),AC994-$D1030*AC$302,INDEX(F998:BM1057,AC$307,$E1030)))</f>
        <v/>
      </c>
      <c r="AD1030" s="2406" t="str">
        <f ca="1">IF($E1030&gt;$E$12,"",IF(($E1030&gt;=AD$307),AD994-$D1030*AD$302,INDEX(F998:BM1057,AD$307,$E1030)))</f>
        <v/>
      </c>
      <c r="AE1030" s="2406" t="str">
        <f ca="1">IF($E1030&gt;$E$12,"",IF(($E1030&gt;=AE$307),AE994-$D1030*AE$302,INDEX(F998:BM1057,AE$307,$E1030)))</f>
        <v/>
      </c>
      <c r="AF1030" s="2406" t="str">
        <f ca="1">IF($E1030&gt;$E$12,"",IF(($E1030&gt;=AF$307),AF994-$D1030*AF$302,INDEX(F998:BM1057,AF$307,$E1030)))</f>
        <v/>
      </c>
      <c r="AG1030" s="2406" t="str">
        <f ca="1">IF($E1030&gt;$E$12,"",IF(($E1030&gt;=AG$307),AG994-$D1030*AG$302,INDEX(F998:BM1057,AG$307,$E1030)))</f>
        <v/>
      </c>
      <c r="AH1030" s="2406" t="str">
        <f ca="1">IF($E1030&gt;$E$12,"",IF(($E1030&gt;=AH$307),AH994-$D1030*AH$302,INDEX(F998:BM1057,AH$307,$E1030)))</f>
        <v/>
      </c>
      <c r="AI1030" s="2406" t="str">
        <f ca="1">IF($E1030&gt;$E$12,"",IF(($E1030&gt;=AI$307),AI994-$D1030*AI$302,INDEX(F998:BM1057,AI$307,$E1030)))</f>
        <v/>
      </c>
      <c r="AJ1030" s="2406" t="str">
        <f ca="1">IF($E1030&gt;$E$12,"",IF(($E1030&gt;=AJ$307),AJ994-$D1030*AJ$302,INDEX(F998:BM1057,AJ$307,$E1030)))</f>
        <v/>
      </c>
      <c r="AK1030" s="2406" t="str">
        <f ca="1">IF($E1030&gt;$E$12,"",IF(($E1030&gt;=AK$307),AK994-$D1030*AK$302,INDEX(F998:BM1057,AK$307,$E1030)))</f>
        <v/>
      </c>
      <c r="AL1030" s="2406" t="str">
        <f ca="1">IF($E1030&gt;$E$12,"",IF(($E1030&gt;=AL$307),AL994-$D1030*AL$302,INDEX(F998:BM1057,AL$307,$E1030)))</f>
        <v/>
      </c>
      <c r="AM1030" s="2406" t="str">
        <f ca="1">IF($E1030&gt;$E$12,"",IF(($E1030&gt;=AM$307),AM994-$D1030*AM$302,INDEX(F998:BM1057,AM$307,$E1030)))</f>
        <v/>
      </c>
      <c r="AN1030" s="2406" t="str">
        <f ca="1">IF($E1030&gt;$E$12,"",IF(($E1030&gt;=AN$307),AN994-$D1030*AN$302,INDEX(F998:BM1057,AN$307,$E1030)))</f>
        <v/>
      </c>
      <c r="AO1030" s="2406" t="str">
        <f ca="1">IF($E1030&gt;$E$12,"",IF(($E1030&gt;=AO$307),AO994-$D1030*AO$302,INDEX(F998:BM1057,AO$307,$E1030)))</f>
        <v/>
      </c>
      <c r="AP1030" s="2406" t="str">
        <f ca="1">IF($E1030&gt;$E$12,"",IF(($E1030&gt;=AP$307),AP994-$D1030*AP$302,INDEX(F998:BM1057,AP$307,$E1030)))</f>
        <v/>
      </c>
      <c r="AQ1030" s="2406" t="str">
        <f ca="1">IF($E1030&gt;$E$12,"",IF(($E1030&gt;=AQ$307),AQ994-$D1030*AQ$302,INDEX(F998:BM1057,AQ$307,$E1030)))</f>
        <v/>
      </c>
      <c r="AR1030" s="2406" t="str">
        <f ca="1">IF($E1030&gt;$E$12,"",IF(($E1030&gt;=AR$307),AR994-$D1030*AR$302,INDEX(F998:BM1057,AR$307,$E1030)))</f>
        <v/>
      </c>
      <c r="AS1030" s="2406" t="str">
        <f ca="1">IF($E1030&gt;$E$12,"",IF(($E1030&gt;=AS$307),AS994-$D1030*AS$302,INDEX(F998:BM1057,AS$307,$E1030)))</f>
        <v/>
      </c>
      <c r="AT1030" s="2406" t="str">
        <f ca="1">IF($E1030&gt;$E$12,"",IF(($E1030&gt;=AT$307),AT994-$D1030*AT$302,INDEX(F998:BM1057,AT$307,$E1030)))</f>
        <v/>
      </c>
      <c r="AU1030" s="2406" t="str">
        <f ca="1">IF($E1030&gt;$E$12,"",IF(($E1030&gt;=AU$307),AU994-$D1030*AU$302,INDEX(F998:BM1057,AU$307,$E1030)))</f>
        <v/>
      </c>
      <c r="AV1030" s="2406" t="str">
        <f ca="1">IF($E1030&gt;$E$12,"",IF(($E1030&gt;=AV$307),AV994-$D1030*AV$302,INDEX(F998:BM1057,AV$307,$E1030)))</f>
        <v/>
      </c>
      <c r="AW1030" s="2406" t="str">
        <f ca="1">IF($E1030&gt;$E$12,"",IF(($E1030&gt;=AW$307),AW994-$D1030*AW$302,INDEX(F998:BM1057,AW$307,$E1030)))</f>
        <v/>
      </c>
      <c r="AX1030" s="2406" t="str">
        <f ca="1">IF($E1030&gt;$E$12,"",IF(($E1030&gt;=AX$307),AX994-$D1030*AX$302,INDEX(F998:BM1057,AX$307,$E1030)))</f>
        <v/>
      </c>
      <c r="AY1030" s="2406" t="str">
        <f ca="1">IF($E1030&gt;$E$12,"",IF(($E1030&gt;=AY$307),AY994-$D1030*AY$302,INDEX(F998:BM1057,AY$307,$E1030)))</f>
        <v/>
      </c>
      <c r="AZ1030" s="2406" t="str">
        <f ca="1">IF($E1030&gt;$E$12,"",IF(($E1030&gt;=AZ$307),AZ994-$D1030*AZ$302,INDEX(F998:BM1057,AZ$307,$E1030)))</f>
        <v/>
      </c>
      <c r="BA1030" s="2406" t="str">
        <f ca="1">IF($E1030&gt;$E$12,"",IF(($E1030&gt;=BA$307),BA994-$D1030*BA$302,INDEX(F998:BM1057,BA$307,$E1030)))</f>
        <v/>
      </c>
      <c r="BB1030" s="2406" t="str">
        <f ca="1">IF($E1030&gt;$E$12,"",IF(($E1030&gt;=BB$307),BB994-$D1030*BB$302,INDEX(F998:BM1057,BB$307,$E1030)))</f>
        <v/>
      </c>
      <c r="BC1030" s="2406" t="str">
        <f ca="1">IF($E1030&gt;$E$12,"",IF(($E1030&gt;=BC$307),BC994-$D1030*BC$302,INDEX(F998:BM1057,BC$307,$E1030)))</f>
        <v/>
      </c>
      <c r="BD1030" s="2406" t="str">
        <f ca="1">IF($E1030&gt;$E$12,"",IF(($E1030&gt;=BD$307),BD994-$D1030*BD$302,INDEX(F998:BM1057,BD$307,$E1030)))</f>
        <v/>
      </c>
      <c r="BE1030" s="2406" t="str">
        <f ca="1">IF($E1030&gt;$E$12,"",IF(($E1030&gt;=BE$307),BE994-$D1030*BE$302,INDEX(F998:BM1057,BE$307,$E1030)))</f>
        <v/>
      </c>
      <c r="BF1030" s="2406" t="str">
        <f ca="1">IF($E1030&gt;$E$12,"",IF(($E1030&gt;=BF$307),BF994-$D1030*BF$302,INDEX(F998:BM1057,BF$307,$E1030)))</f>
        <v/>
      </c>
      <c r="BG1030" s="2406" t="str">
        <f ca="1">IF($E1030&gt;$E$12,"",IF(($E1030&gt;=BG$307),BG994-$D1030*BG$302,INDEX(F998:BM1057,BG$307,$E1030)))</f>
        <v/>
      </c>
      <c r="BH1030" s="2406" t="str">
        <f ca="1">IF($E1030&gt;$E$12,"",IF(($E1030&gt;=BH$307),BH994-$D1030*BH$302,INDEX(F998:BM1057,BH$307,$E1030)))</f>
        <v/>
      </c>
      <c r="BI1030" s="2406" t="str">
        <f ca="1">IF($E1030&gt;$E$12,"",IF(($E1030&gt;=BI$307),BI994-$D1030*BI$302,INDEX(F998:BM1057,BI$307,$E1030)))</f>
        <v/>
      </c>
      <c r="BJ1030" s="2406" t="str">
        <f ca="1">IF($E1030&gt;$E$12,"",IF(($E1030&gt;=BJ$307),BJ994-$D1030*BJ$302,INDEX(F998:BM1057,BJ$307,$E1030)))</f>
        <v/>
      </c>
      <c r="BK1030" s="2406" t="str">
        <f ca="1">IF($E1030&gt;$E$12,"",IF(($E1030&gt;=BK$307),BK994-$D1030*BK$302,INDEX(F998:BM1057,BK$307,$E1030)))</f>
        <v/>
      </c>
      <c r="BL1030" s="2406" t="str">
        <f ca="1">IF($E1030&gt;$E$12,"",IF(($E1030&gt;=BL$307),BL994-$D1030*BL$302,INDEX(F998:BM1057,BL$307,$E1030)))</f>
        <v/>
      </c>
      <c r="BM1030" s="2406" t="str">
        <f ca="1">IF($E1030&gt;$E$12,"",IF(($E1030&gt;=BM$307),BM994-$D1030*BM$302,INDEX(F998:BM1057,BM$307,$E1030)))</f>
        <v/>
      </c>
    </row>
    <row r="1031" spans="3:65" ht="13.5" x14ac:dyDescent="0.25">
      <c r="C1031" s="2357"/>
      <c r="D1031" s="2405">
        <f ca="1">INDEX(F993:BM993,E1031)</f>
        <v>1</v>
      </c>
      <c r="E1031" s="2316">
        <v>34</v>
      </c>
      <c r="F1031" s="2406" t="str">
        <f ca="1">IF($E1031&gt;$E$12,"",IF(($E1031&gt;=F$307),F994-$D1031*F$302,INDEX(F998:BM1057,F$307,$E1031)))</f>
        <v/>
      </c>
      <c r="G1031" s="2406" t="str">
        <f ca="1">IF($E1031&gt;$E$12,"",IF(($E1031&gt;=G$307),G994-$D1031*G$302,INDEX(F998:BM1057,G$307,$E1031)))</f>
        <v/>
      </c>
      <c r="H1031" s="2406" t="str">
        <f ca="1">IF($E1031&gt;$E$12,"",IF(($E1031&gt;=H$307),H994-$D1031*H$302,INDEX(F998:BM1057,H$307,$E1031)))</f>
        <v/>
      </c>
      <c r="I1031" s="2406" t="str">
        <f ca="1">IF($E1031&gt;$E$12,"",IF(($E1031&gt;=I$307),I994-$D1031*I$302,INDEX(F998:BM1057,I$307,$E1031)))</f>
        <v/>
      </c>
      <c r="J1031" s="2406" t="str">
        <f ca="1">IF($E1031&gt;$E$12,"",IF(($E1031&gt;=J$307),J994-$D1031*J$302,INDEX(F998:BM1057,J$307,$E1031)))</f>
        <v/>
      </c>
      <c r="K1031" s="2406" t="str">
        <f ca="1">IF($E1031&gt;$E$12,"",IF(($E1031&gt;=K$307),K994-$D1031*K$302,INDEX(F998:BM1057,K$307,$E1031)))</f>
        <v/>
      </c>
      <c r="L1031" s="2406" t="str">
        <f ca="1">IF($E1031&gt;$E$12,"",IF(($E1031&gt;=L$307),L994-$D1031*L$302,INDEX(F998:BM1057,L$307,$E1031)))</f>
        <v/>
      </c>
      <c r="M1031" s="2406" t="str">
        <f ca="1">IF($E1031&gt;$E$12,"",IF(($E1031&gt;=M$307),M994-$D1031*M$302,INDEX(F998:BM1057,M$307,$E1031)))</f>
        <v/>
      </c>
      <c r="N1031" s="2406" t="str">
        <f ca="1">IF($E1031&gt;$E$12,"",IF(($E1031&gt;=N$307),N994-$D1031*N$302,INDEX(F998:BM1057,N$307,$E1031)))</f>
        <v/>
      </c>
      <c r="O1031" s="2406" t="str">
        <f ca="1">IF($E1031&gt;$E$12,"",IF(($E1031&gt;=O$307),O994-$D1031*O$302,INDEX(F998:BM1057,O$307,$E1031)))</f>
        <v/>
      </c>
      <c r="P1031" s="2406" t="str">
        <f ca="1">IF($E1031&gt;$E$12,"",IF(($E1031&gt;=P$307),P994-$D1031*P$302,INDEX(F998:BM1057,P$307,$E1031)))</f>
        <v/>
      </c>
      <c r="Q1031" s="2406" t="str">
        <f ca="1">IF($E1031&gt;$E$12,"",IF(($E1031&gt;=Q$307),Q994-$D1031*Q$302,INDEX(F998:BM1057,Q$307,$E1031)))</f>
        <v/>
      </c>
      <c r="R1031" s="2406" t="str">
        <f ca="1">IF($E1031&gt;$E$12,"",IF(($E1031&gt;=R$307),R994-$D1031*R$302,INDEX(F998:BM1057,R$307,$E1031)))</f>
        <v/>
      </c>
      <c r="S1031" s="2406" t="str">
        <f ca="1">IF($E1031&gt;$E$12,"",IF(($E1031&gt;=S$307),S994-$D1031*S$302,INDEX(F998:BM1057,S$307,$E1031)))</f>
        <v/>
      </c>
      <c r="T1031" s="2406" t="str">
        <f ca="1">IF($E1031&gt;$E$12,"",IF(($E1031&gt;=T$307),T994-$D1031*T$302,INDEX(F998:BM1057,T$307,$E1031)))</f>
        <v/>
      </c>
      <c r="U1031" s="2406" t="str">
        <f ca="1">IF($E1031&gt;$E$12,"",IF(($E1031&gt;=U$307),U994-$D1031*U$302,INDEX(F998:BM1057,U$307,$E1031)))</f>
        <v/>
      </c>
      <c r="V1031" s="2406" t="str">
        <f ca="1">IF($E1031&gt;$E$12,"",IF(($E1031&gt;=V$307),V994-$D1031*V$302,INDEX(F998:BM1057,V$307,$E1031)))</f>
        <v/>
      </c>
      <c r="W1031" s="2406" t="str">
        <f ca="1">IF($E1031&gt;$E$12,"",IF(($E1031&gt;=W$307),W994-$D1031*W$302,INDEX(F998:BM1057,W$307,$E1031)))</f>
        <v/>
      </c>
      <c r="X1031" s="2406" t="str">
        <f ca="1">IF($E1031&gt;$E$12,"",IF(($E1031&gt;=X$307),X994-$D1031*X$302,INDEX(F998:BM1057,X$307,$E1031)))</f>
        <v/>
      </c>
      <c r="Y1031" s="2406" t="str">
        <f ca="1">IF($E1031&gt;$E$12,"",IF(($E1031&gt;=Y$307),Y994-$D1031*Y$302,INDEX(F998:BM1057,Y$307,$E1031)))</f>
        <v/>
      </c>
      <c r="Z1031" s="2406" t="str">
        <f ca="1">IF($E1031&gt;$E$12,"",IF(($E1031&gt;=Z$307),Z994-$D1031*Z$302,INDEX(F998:BM1057,Z$307,$E1031)))</f>
        <v/>
      </c>
      <c r="AA1031" s="2406" t="str">
        <f ca="1">IF($E1031&gt;$E$12,"",IF(($E1031&gt;=AA$307),AA994-$D1031*AA$302,INDEX(F998:BM1057,AA$307,$E1031)))</f>
        <v/>
      </c>
      <c r="AB1031" s="2406" t="str">
        <f ca="1">IF($E1031&gt;$E$12,"",IF(($E1031&gt;=AB$307),AB994-$D1031*AB$302,INDEX(F998:BM1057,AB$307,$E1031)))</f>
        <v/>
      </c>
      <c r="AC1031" s="2406" t="str">
        <f ca="1">IF($E1031&gt;$E$12,"",IF(($E1031&gt;=AC$307),AC994-$D1031*AC$302,INDEX(F998:BM1057,AC$307,$E1031)))</f>
        <v/>
      </c>
      <c r="AD1031" s="2406" t="str">
        <f ca="1">IF($E1031&gt;$E$12,"",IF(($E1031&gt;=AD$307),AD994-$D1031*AD$302,INDEX(F998:BM1057,AD$307,$E1031)))</f>
        <v/>
      </c>
      <c r="AE1031" s="2406" t="str">
        <f ca="1">IF($E1031&gt;$E$12,"",IF(($E1031&gt;=AE$307),AE994-$D1031*AE$302,INDEX(F998:BM1057,AE$307,$E1031)))</f>
        <v/>
      </c>
      <c r="AF1031" s="2406" t="str">
        <f ca="1">IF($E1031&gt;$E$12,"",IF(($E1031&gt;=AF$307),AF994-$D1031*AF$302,INDEX(F998:BM1057,AF$307,$E1031)))</f>
        <v/>
      </c>
      <c r="AG1031" s="2406" t="str">
        <f ca="1">IF($E1031&gt;$E$12,"",IF(($E1031&gt;=AG$307),AG994-$D1031*AG$302,INDEX(F998:BM1057,AG$307,$E1031)))</f>
        <v/>
      </c>
      <c r="AH1031" s="2406" t="str">
        <f ca="1">IF($E1031&gt;$E$12,"",IF(($E1031&gt;=AH$307),AH994-$D1031*AH$302,INDEX(F998:BM1057,AH$307,$E1031)))</f>
        <v/>
      </c>
      <c r="AI1031" s="2406" t="str">
        <f ca="1">IF($E1031&gt;$E$12,"",IF(($E1031&gt;=AI$307),AI994-$D1031*AI$302,INDEX(F998:BM1057,AI$307,$E1031)))</f>
        <v/>
      </c>
      <c r="AJ1031" s="2406" t="str">
        <f ca="1">IF($E1031&gt;$E$12,"",IF(($E1031&gt;=AJ$307),AJ994-$D1031*AJ$302,INDEX(F998:BM1057,AJ$307,$E1031)))</f>
        <v/>
      </c>
      <c r="AK1031" s="2406" t="str">
        <f ca="1">IF($E1031&gt;$E$12,"",IF(($E1031&gt;=AK$307),AK994-$D1031*AK$302,INDEX(F998:BM1057,AK$307,$E1031)))</f>
        <v/>
      </c>
      <c r="AL1031" s="2406" t="str">
        <f ca="1">IF($E1031&gt;$E$12,"",IF(($E1031&gt;=AL$307),AL994-$D1031*AL$302,INDEX(F998:BM1057,AL$307,$E1031)))</f>
        <v/>
      </c>
      <c r="AM1031" s="2406" t="str">
        <f ca="1">IF($E1031&gt;$E$12,"",IF(($E1031&gt;=AM$307),AM994-$D1031*AM$302,INDEX(F998:BM1057,AM$307,$E1031)))</f>
        <v/>
      </c>
      <c r="AN1031" s="2406" t="str">
        <f ca="1">IF($E1031&gt;$E$12,"",IF(($E1031&gt;=AN$307),AN994-$D1031*AN$302,INDEX(F998:BM1057,AN$307,$E1031)))</f>
        <v/>
      </c>
      <c r="AO1031" s="2406" t="str">
        <f ca="1">IF($E1031&gt;$E$12,"",IF(($E1031&gt;=AO$307),AO994-$D1031*AO$302,INDEX(F998:BM1057,AO$307,$E1031)))</f>
        <v/>
      </c>
      <c r="AP1031" s="2406" t="str">
        <f ca="1">IF($E1031&gt;$E$12,"",IF(($E1031&gt;=AP$307),AP994-$D1031*AP$302,INDEX(F998:BM1057,AP$307,$E1031)))</f>
        <v/>
      </c>
      <c r="AQ1031" s="2406" t="str">
        <f ca="1">IF($E1031&gt;$E$12,"",IF(($E1031&gt;=AQ$307),AQ994-$D1031*AQ$302,INDEX(F998:BM1057,AQ$307,$E1031)))</f>
        <v/>
      </c>
      <c r="AR1031" s="2406" t="str">
        <f ca="1">IF($E1031&gt;$E$12,"",IF(($E1031&gt;=AR$307),AR994-$D1031*AR$302,INDEX(F998:BM1057,AR$307,$E1031)))</f>
        <v/>
      </c>
      <c r="AS1031" s="2406" t="str">
        <f ca="1">IF($E1031&gt;$E$12,"",IF(($E1031&gt;=AS$307),AS994-$D1031*AS$302,INDEX(F998:BM1057,AS$307,$E1031)))</f>
        <v/>
      </c>
      <c r="AT1031" s="2406" t="str">
        <f ca="1">IF($E1031&gt;$E$12,"",IF(($E1031&gt;=AT$307),AT994-$D1031*AT$302,INDEX(F998:BM1057,AT$307,$E1031)))</f>
        <v/>
      </c>
      <c r="AU1031" s="2406" t="str">
        <f ca="1">IF($E1031&gt;$E$12,"",IF(($E1031&gt;=AU$307),AU994-$D1031*AU$302,INDEX(F998:BM1057,AU$307,$E1031)))</f>
        <v/>
      </c>
      <c r="AV1031" s="2406" t="str">
        <f ca="1">IF($E1031&gt;$E$12,"",IF(($E1031&gt;=AV$307),AV994-$D1031*AV$302,INDEX(F998:BM1057,AV$307,$E1031)))</f>
        <v/>
      </c>
      <c r="AW1031" s="2406" t="str">
        <f ca="1">IF($E1031&gt;$E$12,"",IF(($E1031&gt;=AW$307),AW994-$D1031*AW$302,INDEX(F998:BM1057,AW$307,$E1031)))</f>
        <v/>
      </c>
      <c r="AX1031" s="2406" t="str">
        <f ca="1">IF($E1031&gt;$E$12,"",IF(($E1031&gt;=AX$307),AX994-$D1031*AX$302,INDEX(F998:BM1057,AX$307,$E1031)))</f>
        <v/>
      </c>
      <c r="AY1031" s="2406" t="str">
        <f ca="1">IF($E1031&gt;$E$12,"",IF(($E1031&gt;=AY$307),AY994-$D1031*AY$302,INDEX(F998:BM1057,AY$307,$E1031)))</f>
        <v/>
      </c>
      <c r="AZ1031" s="2406" t="str">
        <f ca="1">IF($E1031&gt;$E$12,"",IF(($E1031&gt;=AZ$307),AZ994-$D1031*AZ$302,INDEX(F998:BM1057,AZ$307,$E1031)))</f>
        <v/>
      </c>
      <c r="BA1031" s="2406" t="str">
        <f ca="1">IF($E1031&gt;$E$12,"",IF(($E1031&gt;=BA$307),BA994-$D1031*BA$302,INDEX(F998:BM1057,BA$307,$E1031)))</f>
        <v/>
      </c>
      <c r="BB1031" s="2406" t="str">
        <f ca="1">IF($E1031&gt;$E$12,"",IF(($E1031&gt;=BB$307),BB994-$D1031*BB$302,INDEX(F998:BM1057,BB$307,$E1031)))</f>
        <v/>
      </c>
      <c r="BC1031" s="2406" t="str">
        <f ca="1">IF($E1031&gt;$E$12,"",IF(($E1031&gt;=BC$307),BC994-$D1031*BC$302,INDEX(F998:BM1057,BC$307,$E1031)))</f>
        <v/>
      </c>
      <c r="BD1031" s="2406" t="str">
        <f ca="1">IF($E1031&gt;$E$12,"",IF(($E1031&gt;=BD$307),BD994-$D1031*BD$302,INDEX(F998:BM1057,BD$307,$E1031)))</f>
        <v/>
      </c>
      <c r="BE1031" s="2406" t="str">
        <f ca="1">IF($E1031&gt;$E$12,"",IF(($E1031&gt;=BE$307),BE994-$D1031*BE$302,INDEX(F998:BM1057,BE$307,$E1031)))</f>
        <v/>
      </c>
      <c r="BF1031" s="2406" t="str">
        <f ca="1">IF($E1031&gt;$E$12,"",IF(($E1031&gt;=BF$307),BF994-$D1031*BF$302,INDEX(F998:BM1057,BF$307,$E1031)))</f>
        <v/>
      </c>
      <c r="BG1031" s="2406" t="str">
        <f ca="1">IF($E1031&gt;$E$12,"",IF(($E1031&gt;=BG$307),BG994-$D1031*BG$302,INDEX(F998:BM1057,BG$307,$E1031)))</f>
        <v/>
      </c>
      <c r="BH1031" s="2406" t="str">
        <f ca="1">IF($E1031&gt;$E$12,"",IF(($E1031&gt;=BH$307),BH994-$D1031*BH$302,INDEX(F998:BM1057,BH$307,$E1031)))</f>
        <v/>
      </c>
      <c r="BI1031" s="2406" t="str">
        <f ca="1">IF($E1031&gt;$E$12,"",IF(($E1031&gt;=BI$307),BI994-$D1031*BI$302,INDEX(F998:BM1057,BI$307,$E1031)))</f>
        <v/>
      </c>
      <c r="BJ1031" s="2406" t="str">
        <f ca="1">IF($E1031&gt;$E$12,"",IF(($E1031&gt;=BJ$307),BJ994-$D1031*BJ$302,INDEX(F998:BM1057,BJ$307,$E1031)))</f>
        <v/>
      </c>
      <c r="BK1031" s="2406" t="str">
        <f ca="1">IF($E1031&gt;$E$12,"",IF(($E1031&gt;=BK$307),BK994-$D1031*BK$302,INDEX(F998:BM1057,BK$307,$E1031)))</f>
        <v/>
      </c>
      <c r="BL1031" s="2406" t="str">
        <f ca="1">IF($E1031&gt;$E$12,"",IF(($E1031&gt;=BL$307),BL994-$D1031*BL$302,INDEX(F998:BM1057,BL$307,$E1031)))</f>
        <v/>
      </c>
      <c r="BM1031" s="2406" t="str">
        <f ca="1">IF($E1031&gt;$E$12,"",IF(($E1031&gt;=BM$307),BM994-$D1031*BM$302,INDEX(F998:BM1057,BM$307,$E1031)))</f>
        <v/>
      </c>
    </row>
    <row r="1032" spans="3:65" ht="13.5" x14ac:dyDescent="0.25">
      <c r="C1032" s="2357"/>
      <c r="D1032" s="2405">
        <f ca="1">INDEX(F993:BM993,E1032)</f>
        <v>1</v>
      </c>
      <c r="E1032" s="2316">
        <v>35</v>
      </c>
      <c r="F1032" s="2406" t="str">
        <f ca="1">IF($E1032&gt;$E$12,"",IF(($E1032&gt;=F$307),F994-$D1032*F$302,INDEX(F998:BM1057,F$307,$E1032)))</f>
        <v/>
      </c>
      <c r="G1032" s="2406" t="str">
        <f ca="1">IF($E1032&gt;$E$12,"",IF(($E1032&gt;=G$307),G994-$D1032*G$302,INDEX(F998:BM1057,G$307,$E1032)))</f>
        <v/>
      </c>
      <c r="H1032" s="2406" t="str">
        <f ca="1">IF($E1032&gt;$E$12,"",IF(($E1032&gt;=H$307),H994-$D1032*H$302,INDEX(F998:BM1057,H$307,$E1032)))</f>
        <v/>
      </c>
      <c r="I1032" s="2406" t="str">
        <f ca="1">IF($E1032&gt;$E$12,"",IF(($E1032&gt;=I$307),I994-$D1032*I$302,INDEX(F998:BM1057,I$307,$E1032)))</f>
        <v/>
      </c>
      <c r="J1032" s="2406" t="str">
        <f ca="1">IF($E1032&gt;$E$12,"",IF(($E1032&gt;=J$307),J994-$D1032*J$302,INDEX(F998:BM1057,J$307,$E1032)))</f>
        <v/>
      </c>
      <c r="K1032" s="2406" t="str">
        <f ca="1">IF($E1032&gt;$E$12,"",IF(($E1032&gt;=K$307),K994-$D1032*K$302,INDEX(F998:BM1057,K$307,$E1032)))</f>
        <v/>
      </c>
      <c r="L1032" s="2406" t="str">
        <f ca="1">IF($E1032&gt;$E$12,"",IF(($E1032&gt;=L$307),L994-$D1032*L$302,INDEX(F998:BM1057,L$307,$E1032)))</f>
        <v/>
      </c>
      <c r="M1032" s="2406" t="str">
        <f ca="1">IF($E1032&gt;$E$12,"",IF(($E1032&gt;=M$307),M994-$D1032*M$302,INDEX(F998:BM1057,M$307,$E1032)))</f>
        <v/>
      </c>
      <c r="N1032" s="2406" t="str">
        <f ca="1">IF($E1032&gt;$E$12,"",IF(($E1032&gt;=N$307),N994-$D1032*N$302,INDEX(F998:BM1057,N$307,$E1032)))</f>
        <v/>
      </c>
      <c r="O1032" s="2406" t="str">
        <f ca="1">IF($E1032&gt;$E$12,"",IF(($E1032&gt;=O$307),O994-$D1032*O$302,INDEX(F998:BM1057,O$307,$E1032)))</f>
        <v/>
      </c>
      <c r="P1032" s="2406" t="str">
        <f ca="1">IF($E1032&gt;$E$12,"",IF(($E1032&gt;=P$307),P994-$D1032*P$302,INDEX(F998:BM1057,P$307,$E1032)))</f>
        <v/>
      </c>
      <c r="Q1032" s="2406" t="str">
        <f ca="1">IF($E1032&gt;$E$12,"",IF(($E1032&gt;=Q$307),Q994-$D1032*Q$302,INDEX(F998:BM1057,Q$307,$E1032)))</f>
        <v/>
      </c>
      <c r="R1032" s="2406" t="str">
        <f ca="1">IF($E1032&gt;$E$12,"",IF(($E1032&gt;=R$307),R994-$D1032*R$302,INDEX(F998:BM1057,R$307,$E1032)))</f>
        <v/>
      </c>
      <c r="S1032" s="2406" t="str">
        <f ca="1">IF($E1032&gt;$E$12,"",IF(($E1032&gt;=S$307),S994-$D1032*S$302,INDEX(F998:BM1057,S$307,$E1032)))</f>
        <v/>
      </c>
      <c r="T1032" s="2406" t="str">
        <f ca="1">IF($E1032&gt;$E$12,"",IF(($E1032&gt;=T$307),T994-$D1032*T$302,INDEX(F998:BM1057,T$307,$E1032)))</f>
        <v/>
      </c>
      <c r="U1032" s="2406" t="str">
        <f ca="1">IF($E1032&gt;$E$12,"",IF(($E1032&gt;=U$307),U994-$D1032*U$302,INDEX(F998:BM1057,U$307,$E1032)))</f>
        <v/>
      </c>
      <c r="V1032" s="2406" t="str">
        <f ca="1">IF($E1032&gt;$E$12,"",IF(($E1032&gt;=V$307),V994-$D1032*V$302,INDEX(F998:BM1057,V$307,$E1032)))</f>
        <v/>
      </c>
      <c r="W1032" s="2406" t="str">
        <f ca="1">IF($E1032&gt;$E$12,"",IF(($E1032&gt;=W$307),W994-$D1032*W$302,INDEX(F998:BM1057,W$307,$E1032)))</f>
        <v/>
      </c>
      <c r="X1032" s="2406" t="str">
        <f ca="1">IF($E1032&gt;$E$12,"",IF(($E1032&gt;=X$307),X994-$D1032*X$302,INDEX(F998:BM1057,X$307,$E1032)))</f>
        <v/>
      </c>
      <c r="Y1032" s="2406" t="str">
        <f ca="1">IF($E1032&gt;$E$12,"",IF(($E1032&gt;=Y$307),Y994-$D1032*Y$302,INDEX(F998:BM1057,Y$307,$E1032)))</f>
        <v/>
      </c>
      <c r="Z1032" s="2406" t="str">
        <f ca="1">IF($E1032&gt;$E$12,"",IF(($E1032&gt;=Z$307),Z994-$D1032*Z$302,INDEX(F998:BM1057,Z$307,$E1032)))</f>
        <v/>
      </c>
      <c r="AA1032" s="2406" t="str">
        <f ca="1">IF($E1032&gt;$E$12,"",IF(($E1032&gt;=AA$307),AA994-$D1032*AA$302,INDEX(F998:BM1057,AA$307,$E1032)))</f>
        <v/>
      </c>
      <c r="AB1032" s="2406" t="str">
        <f ca="1">IF($E1032&gt;$E$12,"",IF(($E1032&gt;=AB$307),AB994-$D1032*AB$302,INDEX(F998:BM1057,AB$307,$E1032)))</f>
        <v/>
      </c>
      <c r="AC1032" s="2406" t="str">
        <f ca="1">IF($E1032&gt;$E$12,"",IF(($E1032&gt;=AC$307),AC994-$D1032*AC$302,INDEX(F998:BM1057,AC$307,$E1032)))</f>
        <v/>
      </c>
      <c r="AD1032" s="2406" t="str">
        <f ca="1">IF($E1032&gt;$E$12,"",IF(($E1032&gt;=AD$307),AD994-$D1032*AD$302,INDEX(F998:BM1057,AD$307,$E1032)))</f>
        <v/>
      </c>
      <c r="AE1032" s="2406" t="str">
        <f ca="1">IF($E1032&gt;$E$12,"",IF(($E1032&gt;=AE$307),AE994-$D1032*AE$302,INDEX(F998:BM1057,AE$307,$E1032)))</f>
        <v/>
      </c>
      <c r="AF1032" s="2406" t="str">
        <f ca="1">IF($E1032&gt;$E$12,"",IF(($E1032&gt;=AF$307),AF994-$D1032*AF$302,INDEX(F998:BM1057,AF$307,$E1032)))</f>
        <v/>
      </c>
      <c r="AG1032" s="2406" t="str">
        <f ca="1">IF($E1032&gt;$E$12,"",IF(($E1032&gt;=AG$307),AG994-$D1032*AG$302,INDEX(F998:BM1057,AG$307,$E1032)))</f>
        <v/>
      </c>
      <c r="AH1032" s="2406" t="str">
        <f ca="1">IF($E1032&gt;$E$12,"",IF(($E1032&gt;=AH$307),AH994-$D1032*AH$302,INDEX(F998:BM1057,AH$307,$E1032)))</f>
        <v/>
      </c>
      <c r="AI1032" s="2406" t="str">
        <f ca="1">IF($E1032&gt;$E$12,"",IF(($E1032&gt;=AI$307),AI994-$D1032*AI$302,INDEX(F998:BM1057,AI$307,$E1032)))</f>
        <v/>
      </c>
      <c r="AJ1032" s="2406" t="str">
        <f ca="1">IF($E1032&gt;$E$12,"",IF(($E1032&gt;=AJ$307),AJ994-$D1032*AJ$302,INDEX(F998:BM1057,AJ$307,$E1032)))</f>
        <v/>
      </c>
      <c r="AK1032" s="2406" t="str">
        <f ca="1">IF($E1032&gt;$E$12,"",IF(($E1032&gt;=AK$307),AK994-$D1032*AK$302,INDEX(F998:BM1057,AK$307,$E1032)))</f>
        <v/>
      </c>
      <c r="AL1032" s="2406" t="str">
        <f ca="1">IF($E1032&gt;$E$12,"",IF(($E1032&gt;=AL$307),AL994-$D1032*AL$302,INDEX(F998:BM1057,AL$307,$E1032)))</f>
        <v/>
      </c>
      <c r="AM1032" s="2406" t="str">
        <f ca="1">IF($E1032&gt;$E$12,"",IF(($E1032&gt;=AM$307),AM994-$D1032*AM$302,INDEX(F998:BM1057,AM$307,$E1032)))</f>
        <v/>
      </c>
      <c r="AN1032" s="2406" t="str">
        <f ca="1">IF($E1032&gt;$E$12,"",IF(($E1032&gt;=AN$307),AN994-$D1032*AN$302,INDEX(F998:BM1057,AN$307,$E1032)))</f>
        <v/>
      </c>
      <c r="AO1032" s="2406" t="str">
        <f ca="1">IF($E1032&gt;$E$12,"",IF(($E1032&gt;=AO$307),AO994-$D1032*AO$302,INDEX(F998:BM1057,AO$307,$E1032)))</f>
        <v/>
      </c>
      <c r="AP1032" s="2406" t="str">
        <f ca="1">IF($E1032&gt;$E$12,"",IF(($E1032&gt;=AP$307),AP994-$D1032*AP$302,INDEX(F998:BM1057,AP$307,$E1032)))</f>
        <v/>
      </c>
      <c r="AQ1032" s="2406" t="str">
        <f ca="1">IF($E1032&gt;$E$12,"",IF(($E1032&gt;=AQ$307),AQ994-$D1032*AQ$302,INDEX(F998:BM1057,AQ$307,$E1032)))</f>
        <v/>
      </c>
      <c r="AR1032" s="2406" t="str">
        <f ca="1">IF($E1032&gt;$E$12,"",IF(($E1032&gt;=AR$307),AR994-$D1032*AR$302,INDEX(F998:BM1057,AR$307,$E1032)))</f>
        <v/>
      </c>
      <c r="AS1032" s="2406" t="str">
        <f ca="1">IF($E1032&gt;$E$12,"",IF(($E1032&gt;=AS$307),AS994-$D1032*AS$302,INDEX(F998:BM1057,AS$307,$E1032)))</f>
        <v/>
      </c>
      <c r="AT1032" s="2406" t="str">
        <f ca="1">IF($E1032&gt;$E$12,"",IF(($E1032&gt;=AT$307),AT994-$D1032*AT$302,INDEX(F998:BM1057,AT$307,$E1032)))</f>
        <v/>
      </c>
      <c r="AU1032" s="2406" t="str">
        <f ca="1">IF($E1032&gt;$E$12,"",IF(($E1032&gt;=AU$307),AU994-$D1032*AU$302,INDEX(F998:BM1057,AU$307,$E1032)))</f>
        <v/>
      </c>
      <c r="AV1032" s="2406" t="str">
        <f ca="1">IF($E1032&gt;$E$12,"",IF(($E1032&gt;=AV$307),AV994-$D1032*AV$302,INDEX(F998:BM1057,AV$307,$E1032)))</f>
        <v/>
      </c>
      <c r="AW1032" s="2406" t="str">
        <f ca="1">IF($E1032&gt;$E$12,"",IF(($E1032&gt;=AW$307),AW994-$D1032*AW$302,INDEX(F998:BM1057,AW$307,$E1032)))</f>
        <v/>
      </c>
      <c r="AX1032" s="2406" t="str">
        <f ca="1">IF($E1032&gt;$E$12,"",IF(($E1032&gt;=AX$307),AX994-$D1032*AX$302,INDEX(F998:BM1057,AX$307,$E1032)))</f>
        <v/>
      </c>
      <c r="AY1032" s="2406" t="str">
        <f ca="1">IF($E1032&gt;$E$12,"",IF(($E1032&gt;=AY$307),AY994-$D1032*AY$302,INDEX(F998:BM1057,AY$307,$E1032)))</f>
        <v/>
      </c>
      <c r="AZ1032" s="2406" t="str">
        <f ca="1">IF($E1032&gt;$E$12,"",IF(($E1032&gt;=AZ$307),AZ994-$D1032*AZ$302,INDEX(F998:BM1057,AZ$307,$E1032)))</f>
        <v/>
      </c>
      <c r="BA1032" s="2406" t="str">
        <f ca="1">IF($E1032&gt;$E$12,"",IF(($E1032&gt;=BA$307),BA994-$D1032*BA$302,INDEX(F998:BM1057,BA$307,$E1032)))</f>
        <v/>
      </c>
      <c r="BB1032" s="2406" t="str">
        <f ca="1">IF($E1032&gt;$E$12,"",IF(($E1032&gt;=BB$307),BB994-$D1032*BB$302,INDEX(F998:BM1057,BB$307,$E1032)))</f>
        <v/>
      </c>
      <c r="BC1032" s="2406" t="str">
        <f ca="1">IF($E1032&gt;$E$12,"",IF(($E1032&gt;=BC$307),BC994-$D1032*BC$302,INDEX(F998:BM1057,BC$307,$E1032)))</f>
        <v/>
      </c>
      <c r="BD1032" s="2406" t="str">
        <f ca="1">IF($E1032&gt;$E$12,"",IF(($E1032&gt;=BD$307),BD994-$D1032*BD$302,INDEX(F998:BM1057,BD$307,$E1032)))</f>
        <v/>
      </c>
      <c r="BE1032" s="2406" t="str">
        <f ca="1">IF($E1032&gt;$E$12,"",IF(($E1032&gt;=BE$307),BE994-$D1032*BE$302,INDEX(F998:BM1057,BE$307,$E1032)))</f>
        <v/>
      </c>
      <c r="BF1032" s="2406" t="str">
        <f ca="1">IF($E1032&gt;$E$12,"",IF(($E1032&gt;=BF$307),BF994-$D1032*BF$302,INDEX(F998:BM1057,BF$307,$E1032)))</f>
        <v/>
      </c>
      <c r="BG1032" s="2406" t="str">
        <f ca="1">IF($E1032&gt;$E$12,"",IF(($E1032&gt;=BG$307),BG994-$D1032*BG$302,INDEX(F998:BM1057,BG$307,$E1032)))</f>
        <v/>
      </c>
      <c r="BH1032" s="2406" t="str">
        <f ca="1">IF($E1032&gt;$E$12,"",IF(($E1032&gt;=BH$307),BH994-$D1032*BH$302,INDEX(F998:BM1057,BH$307,$E1032)))</f>
        <v/>
      </c>
      <c r="BI1032" s="2406" t="str">
        <f ca="1">IF($E1032&gt;$E$12,"",IF(($E1032&gt;=BI$307),BI994-$D1032*BI$302,INDEX(F998:BM1057,BI$307,$E1032)))</f>
        <v/>
      </c>
      <c r="BJ1032" s="2406" t="str">
        <f ca="1">IF($E1032&gt;$E$12,"",IF(($E1032&gt;=BJ$307),BJ994-$D1032*BJ$302,INDEX(F998:BM1057,BJ$307,$E1032)))</f>
        <v/>
      </c>
      <c r="BK1032" s="2406" t="str">
        <f ca="1">IF($E1032&gt;$E$12,"",IF(($E1032&gt;=BK$307),BK994-$D1032*BK$302,INDEX(F998:BM1057,BK$307,$E1032)))</f>
        <v/>
      </c>
      <c r="BL1032" s="2406" t="str">
        <f ca="1">IF($E1032&gt;$E$12,"",IF(($E1032&gt;=BL$307),BL994-$D1032*BL$302,INDEX(F998:BM1057,BL$307,$E1032)))</f>
        <v/>
      </c>
      <c r="BM1032" s="2406" t="str">
        <f ca="1">IF($E1032&gt;$E$12,"",IF(($E1032&gt;=BM$307),BM994-$D1032*BM$302,INDEX(F998:BM1057,BM$307,$E1032)))</f>
        <v/>
      </c>
    </row>
    <row r="1033" spans="3:65" ht="13.5" x14ac:dyDescent="0.25">
      <c r="C1033" s="2357"/>
      <c r="D1033" s="2405">
        <f ca="1">INDEX(F993:BM993,E1033)</f>
        <v>1</v>
      </c>
      <c r="E1033" s="2316">
        <v>36</v>
      </c>
      <c r="F1033" s="2406" t="str">
        <f ca="1">IF($E1033&gt;$E$12,"",IF(($E1033&gt;=F$307),F994-$D1033*F$302,INDEX(F998:BM1057,F$307,$E1033)))</f>
        <v/>
      </c>
      <c r="G1033" s="2406" t="str">
        <f ca="1">IF($E1033&gt;$E$12,"",IF(($E1033&gt;=G$307),G994-$D1033*G$302,INDEX(F998:BM1057,G$307,$E1033)))</f>
        <v/>
      </c>
      <c r="H1033" s="2406" t="str">
        <f ca="1">IF($E1033&gt;$E$12,"",IF(($E1033&gt;=H$307),H994-$D1033*H$302,INDEX(F998:BM1057,H$307,$E1033)))</f>
        <v/>
      </c>
      <c r="I1033" s="2406" t="str">
        <f ca="1">IF($E1033&gt;$E$12,"",IF(($E1033&gt;=I$307),I994-$D1033*I$302,INDEX(F998:BM1057,I$307,$E1033)))</f>
        <v/>
      </c>
      <c r="J1033" s="2406" t="str">
        <f ca="1">IF($E1033&gt;$E$12,"",IF(($E1033&gt;=J$307),J994-$D1033*J$302,INDEX(F998:BM1057,J$307,$E1033)))</f>
        <v/>
      </c>
      <c r="K1033" s="2406" t="str">
        <f ca="1">IF($E1033&gt;$E$12,"",IF(($E1033&gt;=K$307),K994-$D1033*K$302,INDEX(F998:BM1057,K$307,$E1033)))</f>
        <v/>
      </c>
      <c r="L1033" s="2406" t="str">
        <f ca="1">IF($E1033&gt;$E$12,"",IF(($E1033&gt;=L$307),L994-$D1033*L$302,INDEX(F998:BM1057,L$307,$E1033)))</f>
        <v/>
      </c>
      <c r="M1033" s="2406" t="str">
        <f ca="1">IF($E1033&gt;$E$12,"",IF(($E1033&gt;=M$307),M994-$D1033*M$302,INDEX(F998:BM1057,M$307,$E1033)))</f>
        <v/>
      </c>
      <c r="N1033" s="2406" t="str">
        <f ca="1">IF($E1033&gt;$E$12,"",IF(($E1033&gt;=N$307),N994-$D1033*N$302,INDEX(F998:BM1057,N$307,$E1033)))</f>
        <v/>
      </c>
      <c r="O1033" s="2406" t="str">
        <f ca="1">IF($E1033&gt;$E$12,"",IF(($E1033&gt;=O$307),O994-$D1033*O$302,INDEX(F998:BM1057,O$307,$E1033)))</f>
        <v/>
      </c>
      <c r="P1033" s="2406" t="str">
        <f ca="1">IF($E1033&gt;$E$12,"",IF(($E1033&gt;=P$307),P994-$D1033*P$302,INDEX(F998:BM1057,P$307,$E1033)))</f>
        <v/>
      </c>
      <c r="Q1033" s="2406" t="str">
        <f ca="1">IF($E1033&gt;$E$12,"",IF(($E1033&gt;=Q$307),Q994-$D1033*Q$302,INDEX(F998:BM1057,Q$307,$E1033)))</f>
        <v/>
      </c>
      <c r="R1033" s="2406" t="str">
        <f ca="1">IF($E1033&gt;$E$12,"",IF(($E1033&gt;=R$307),R994-$D1033*R$302,INDEX(F998:BM1057,R$307,$E1033)))</f>
        <v/>
      </c>
      <c r="S1033" s="2406" t="str">
        <f ca="1">IF($E1033&gt;$E$12,"",IF(($E1033&gt;=S$307),S994-$D1033*S$302,INDEX(F998:BM1057,S$307,$E1033)))</f>
        <v/>
      </c>
      <c r="T1033" s="2406" t="str">
        <f ca="1">IF($E1033&gt;$E$12,"",IF(($E1033&gt;=T$307),T994-$D1033*T$302,INDEX(F998:BM1057,T$307,$E1033)))</f>
        <v/>
      </c>
      <c r="U1033" s="2406" t="str">
        <f ca="1">IF($E1033&gt;$E$12,"",IF(($E1033&gt;=U$307),U994-$D1033*U$302,INDEX(F998:BM1057,U$307,$E1033)))</f>
        <v/>
      </c>
      <c r="V1033" s="2406" t="str">
        <f ca="1">IF($E1033&gt;$E$12,"",IF(($E1033&gt;=V$307),V994-$D1033*V$302,INDEX(F998:BM1057,V$307,$E1033)))</f>
        <v/>
      </c>
      <c r="W1033" s="2406" t="str">
        <f ca="1">IF($E1033&gt;$E$12,"",IF(($E1033&gt;=W$307),W994-$D1033*W$302,INDEX(F998:BM1057,W$307,$E1033)))</f>
        <v/>
      </c>
      <c r="X1033" s="2406" t="str">
        <f ca="1">IF($E1033&gt;$E$12,"",IF(($E1033&gt;=X$307),X994-$D1033*X$302,INDEX(F998:BM1057,X$307,$E1033)))</f>
        <v/>
      </c>
      <c r="Y1033" s="2406" t="str">
        <f ca="1">IF($E1033&gt;$E$12,"",IF(($E1033&gt;=Y$307),Y994-$D1033*Y$302,INDEX(F998:BM1057,Y$307,$E1033)))</f>
        <v/>
      </c>
      <c r="Z1033" s="2406" t="str">
        <f ca="1">IF($E1033&gt;$E$12,"",IF(($E1033&gt;=Z$307),Z994-$D1033*Z$302,INDEX(F998:BM1057,Z$307,$E1033)))</f>
        <v/>
      </c>
      <c r="AA1033" s="2406" t="str">
        <f ca="1">IF($E1033&gt;$E$12,"",IF(($E1033&gt;=AA$307),AA994-$D1033*AA$302,INDEX(F998:BM1057,AA$307,$E1033)))</f>
        <v/>
      </c>
      <c r="AB1033" s="2406" t="str">
        <f ca="1">IF($E1033&gt;$E$12,"",IF(($E1033&gt;=AB$307),AB994-$D1033*AB$302,INDEX(F998:BM1057,AB$307,$E1033)))</f>
        <v/>
      </c>
      <c r="AC1033" s="2406" t="str">
        <f ca="1">IF($E1033&gt;$E$12,"",IF(($E1033&gt;=AC$307),AC994-$D1033*AC$302,INDEX(F998:BM1057,AC$307,$E1033)))</f>
        <v/>
      </c>
      <c r="AD1033" s="2406" t="str">
        <f ca="1">IF($E1033&gt;$E$12,"",IF(($E1033&gt;=AD$307),AD994-$D1033*AD$302,INDEX(F998:BM1057,AD$307,$E1033)))</f>
        <v/>
      </c>
      <c r="AE1033" s="2406" t="str">
        <f ca="1">IF($E1033&gt;$E$12,"",IF(($E1033&gt;=AE$307),AE994-$D1033*AE$302,INDEX(F998:BM1057,AE$307,$E1033)))</f>
        <v/>
      </c>
      <c r="AF1033" s="2406" t="str">
        <f ca="1">IF($E1033&gt;$E$12,"",IF(($E1033&gt;=AF$307),AF994-$D1033*AF$302,INDEX(F998:BM1057,AF$307,$E1033)))</f>
        <v/>
      </c>
      <c r="AG1033" s="2406" t="str">
        <f ca="1">IF($E1033&gt;$E$12,"",IF(($E1033&gt;=AG$307),AG994-$D1033*AG$302,INDEX(F998:BM1057,AG$307,$E1033)))</f>
        <v/>
      </c>
      <c r="AH1033" s="2406" t="str">
        <f ca="1">IF($E1033&gt;$E$12,"",IF(($E1033&gt;=AH$307),AH994-$D1033*AH$302,INDEX(F998:BM1057,AH$307,$E1033)))</f>
        <v/>
      </c>
      <c r="AI1033" s="2406" t="str">
        <f ca="1">IF($E1033&gt;$E$12,"",IF(($E1033&gt;=AI$307),AI994-$D1033*AI$302,INDEX(F998:BM1057,AI$307,$E1033)))</f>
        <v/>
      </c>
      <c r="AJ1033" s="2406" t="str">
        <f ca="1">IF($E1033&gt;$E$12,"",IF(($E1033&gt;=AJ$307),AJ994-$D1033*AJ$302,INDEX(F998:BM1057,AJ$307,$E1033)))</f>
        <v/>
      </c>
      <c r="AK1033" s="2406" t="str">
        <f ca="1">IF($E1033&gt;$E$12,"",IF(($E1033&gt;=AK$307),AK994-$D1033*AK$302,INDEX(F998:BM1057,AK$307,$E1033)))</f>
        <v/>
      </c>
      <c r="AL1033" s="2406" t="str">
        <f ca="1">IF($E1033&gt;$E$12,"",IF(($E1033&gt;=AL$307),AL994-$D1033*AL$302,INDEX(F998:BM1057,AL$307,$E1033)))</f>
        <v/>
      </c>
      <c r="AM1033" s="2406" t="str">
        <f ca="1">IF($E1033&gt;$E$12,"",IF(($E1033&gt;=AM$307),AM994-$D1033*AM$302,INDEX(F998:BM1057,AM$307,$E1033)))</f>
        <v/>
      </c>
      <c r="AN1033" s="2406" t="str">
        <f ca="1">IF($E1033&gt;$E$12,"",IF(($E1033&gt;=AN$307),AN994-$D1033*AN$302,INDEX(F998:BM1057,AN$307,$E1033)))</f>
        <v/>
      </c>
      <c r="AO1033" s="2406" t="str">
        <f ca="1">IF($E1033&gt;$E$12,"",IF(($E1033&gt;=AO$307),AO994-$D1033*AO$302,INDEX(F998:BM1057,AO$307,$E1033)))</f>
        <v/>
      </c>
      <c r="AP1033" s="2406" t="str">
        <f ca="1">IF($E1033&gt;$E$12,"",IF(($E1033&gt;=AP$307),AP994-$D1033*AP$302,INDEX(F998:BM1057,AP$307,$E1033)))</f>
        <v/>
      </c>
      <c r="AQ1033" s="2406" t="str">
        <f ca="1">IF($E1033&gt;$E$12,"",IF(($E1033&gt;=AQ$307),AQ994-$D1033*AQ$302,INDEX(F998:BM1057,AQ$307,$E1033)))</f>
        <v/>
      </c>
      <c r="AR1033" s="2406" t="str">
        <f ca="1">IF($E1033&gt;$E$12,"",IF(($E1033&gt;=AR$307),AR994-$D1033*AR$302,INDEX(F998:BM1057,AR$307,$E1033)))</f>
        <v/>
      </c>
      <c r="AS1033" s="2406" t="str">
        <f ca="1">IF($E1033&gt;$E$12,"",IF(($E1033&gt;=AS$307),AS994-$D1033*AS$302,INDEX(F998:BM1057,AS$307,$E1033)))</f>
        <v/>
      </c>
      <c r="AT1033" s="2406" t="str">
        <f ca="1">IF($E1033&gt;$E$12,"",IF(($E1033&gt;=AT$307),AT994-$D1033*AT$302,INDEX(F998:BM1057,AT$307,$E1033)))</f>
        <v/>
      </c>
      <c r="AU1033" s="2406" t="str">
        <f ca="1">IF($E1033&gt;$E$12,"",IF(($E1033&gt;=AU$307),AU994-$D1033*AU$302,INDEX(F998:BM1057,AU$307,$E1033)))</f>
        <v/>
      </c>
      <c r="AV1033" s="2406" t="str">
        <f ca="1">IF($E1033&gt;$E$12,"",IF(($E1033&gt;=AV$307),AV994-$D1033*AV$302,INDEX(F998:BM1057,AV$307,$E1033)))</f>
        <v/>
      </c>
      <c r="AW1033" s="2406" t="str">
        <f ca="1">IF($E1033&gt;$E$12,"",IF(($E1033&gt;=AW$307),AW994-$D1033*AW$302,INDEX(F998:BM1057,AW$307,$E1033)))</f>
        <v/>
      </c>
      <c r="AX1033" s="2406" t="str">
        <f ca="1">IF($E1033&gt;$E$12,"",IF(($E1033&gt;=AX$307),AX994-$D1033*AX$302,INDEX(F998:BM1057,AX$307,$E1033)))</f>
        <v/>
      </c>
      <c r="AY1033" s="2406" t="str">
        <f ca="1">IF($E1033&gt;$E$12,"",IF(($E1033&gt;=AY$307),AY994-$D1033*AY$302,INDEX(F998:BM1057,AY$307,$E1033)))</f>
        <v/>
      </c>
      <c r="AZ1033" s="2406" t="str">
        <f ca="1">IF($E1033&gt;$E$12,"",IF(($E1033&gt;=AZ$307),AZ994-$D1033*AZ$302,INDEX(F998:BM1057,AZ$307,$E1033)))</f>
        <v/>
      </c>
      <c r="BA1033" s="2406" t="str">
        <f ca="1">IF($E1033&gt;$E$12,"",IF(($E1033&gt;=BA$307),BA994-$D1033*BA$302,INDEX(F998:BM1057,BA$307,$E1033)))</f>
        <v/>
      </c>
      <c r="BB1033" s="2406" t="str">
        <f ca="1">IF($E1033&gt;$E$12,"",IF(($E1033&gt;=BB$307),BB994-$D1033*BB$302,INDEX(F998:BM1057,BB$307,$E1033)))</f>
        <v/>
      </c>
      <c r="BC1033" s="2406" t="str">
        <f ca="1">IF($E1033&gt;$E$12,"",IF(($E1033&gt;=BC$307),BC994-$D1033*BC$302,INDEX(F998:BM1057,BC$307,$E1033)))</f>
        <v/>
      </c>
      <c r="BD1033" s="2406" t="str">
        <f ca="1">IF($E1033&gt;$E$12,"",IF(($E1033&gt;=BD$307),BD994-$D1033*BD$302,INDEX(F998:BM1057,BD$307,$E1033)))</f>
        <v/>
      </c>
      <c r="BE1033" s="2406" t="str">
        <f ca="1">IF($E1033&gt;$E$12,"",IF(($E1033&gt;=BE$307),BE994-$D1033*BE$302,INDEX(F998:BM1057,BE$307,$E1033)))</f>
        <v/>
      </c>
      <c r="BF1033" s="2406" t="str">
        <f ca="1">IF($E1033&gt;$E$12,"",IF(($E1033&gt;=BF$307),BF994-$D1033*BF$302,INDEX(F998:BM1057,BF$307,$E1033)))</f>
        <v/>
      </c>
      <c r="BG1033" s="2406" t="str">
        <f ca="1">IF($E1033&gt;$E$12,"",IF(($E1033&gt;=BG$307),BG994-$D1033*BG$302,INDEX(F998:BM1057,BG$307,$E1033)))</f>
        <v/>
      </c>
      <c r="BH1033" s="2406" t="str">
        <f ca="1">IF($E1033&gt;$E$12,"",IF(($E1033&gt;=BH$307),BH994-$D1033*BH$302,INDEX(F998:BM1057,BH$307,$E1033)))</f>
        <v/>
      </c>
      <c r="BI1033" s="2406" t="str">
        <f ca="1">IF($E1033&gt;$E$12,"",IF(($E1033&gt;=BI$307),BI994-$D1033*BI$302,INDEX(F998:BM1057,BI$307,$E1033)))</f>
        <v/>
      </c>
      <c r="BJ1033" s="2406" t="str">
        <f ca="1">IF($E1033&gt;$E$12,"",IF(($E1033&gt;=BJ$307),BJ994-$D1033*BJ$302,INDEX(F998:BM1057,BJ$307,$E1033)))</f>
        <v/>
      </c>
      <c r="BK1033" s="2406" t="str">
        <f ca="1">IF($E1033&gt;$E$12,"",IF(($E1033&gt;=BK$307),BK994-$D1033*BK$302,INDEX(F998:BM1057,BK$307,$E1033)))</f>
        <v/>
      </c>
      <c r="BL1033" s="2406" t="str">
        <f ca="1">IF($E1033&gt;$E$12,"",IF(($E1033&gt;=BL$307),BL994-$D1033*BL$302,INDEX(F998:BM1057,BL$307,$E1033)))</f>
        <v/>
      </c>
      <c r="BM1033" s="2406" t="str">
        <f ca="1">IF($E1033&gt;$E$12,"",IF(($E1033&gt;=BM$307),BM994-$D1033*BM$302,INDEX(F998:BM1057,BM$307,$E1033)))</f>
        <v/>
      </c>
    </row>
    <row r="1034" spans="3:65" ht="13.5" x14ac:dyDescent="0.25">
      <c r="C1034" s="2357"/>
      <c r="D1034" s="2405">
        <f ca="1">INDEX(F993:BM993,E1034)</f>
        <v>1</v>
      </c>
      <c r="E1034" s="2316">
        <v>37</v>
      </c>
      <c r="F1034" s="2406" t="str">
        <f ca="1">IF($E1034&gt;$E$12,"",IF(($E1034&gt;=F$307),F994-$D1034*F$302,INDEX(F998:BM1057,F$307,$E1034)))</f>
        <v/>
      </c>
      <c r="G1034" s="2406" t="str">
        <f ca="1">IF($E1034&gt;$E$12,"",IF(($E1034&gt;=G$307),G994-$D1034*G$302,INDEX(F998:BM1057,G$307,$E1034)))</f>
        <v/>
      </c>
      <c r="H1034" s="2406" t="str">
        <f ca="1">IF($E1034&gt;$E$12,"",IF(($E1034&gt;=H$307),H994-$D1034*H$302,INDEX(F998:BM1057,H$307,$E1034)))</f>
        <v/>
      </c>
      <c r="I1034" s="2406" t="str">
        <f ca="1">IF($E1034&gt;$E$12,"",IF(($E1034&gt;=I$307),I994-$D1034*I$302,INDEX(F998:BM1057,I$307,$E1034)))</f>
        <v/>
      </c>
      <c r="J1034" s="2406" t="str">
        <f ca="1">IF($E1034&gt;$E$12,"",IF(($E1034&gt;=J$307),J994-$D1034*J$302,INDEX(F998:BM1057,J$307,$E1034)))</f>
        <v/>
      </c>
      <c r="K1034" s="2406" t="str">
        <f ca="1">IF($E1034&gt;$E$12,"",IF(($E1034&gt;=K$307),K994-$D1034*K$302,INDEX(F998:BM1057,K$307,$E1034)))</f>
        <v/>
      </c>
      <c r="L1034" s="2406" t="str">
        <f ca="1">IF($E1034&gt;$E$12,"",IF(($E1034&gt;=L$307),L994-$D1034*L$302,INDEX(F998:BM1057,L$307,$E1034)))</f>
        <v/>
      </c>
      <c r="M1034" s="2406" t="str">
        <f ca="1">IF($E1034&gt;$E$12,"",IF(($E1034&gt;=M$307),M994-$D1034*M$302,INDEX(F998:BM1057,M$307,$E1034)))</f>
        <v/>
      </c>
      <c r="N1034" s="2406" t="str">
        <f ca="1">IF($E1034&gt;$E$12,"",IF(($E1034&gt;=N$307),N994-$D1034*N$302,INDEX(F998:BM1057,N$307,$E1034)))</f>
        <v/>
      </c>
      <c r="O1034" s="2406" t="str">
        <f ca="1">IF($E1034&gt;$E$12,"",IF(($E1034&gt;=O$307),O994-$D1034*O$302,INDEX(F998:BM1057,O$307,$E1034)))</f>
        <v/>
      </c>
      <c r="P1034" s="2406" t="str">
        <f ca="1">IF($E1034&gt;$E$12,"",IF(($E1034&gt;=P$307),P994-$D1034*P$302,INDEX(F998:BM1057,P$307,$E1034)))</f>
        <v/>
      </c>
      <c r="Q1034" s="2406" t="str">
        <f ca="1">IF($E1034&gt;$E$12,"",IF(($E1034&gt;=Q$307),Q994-$D1034*Q$302,INDEX(F998:BM1057,Q$307,$E1034)))</f>
        <v/>
      </c>
      <c r="R1034" s="2406" t="str">
        <f ca="1">IF($E1034&gt;$E$12,"",IF(($E1034&gt;=R$307),R994-$D1034*R$302,INDEX(F998:BM1057,R$307,$E1034)))</f>
        <v/>
      </c>
      <c r="S1034" s="2406" t="str">
        <f ca="1">IF($E1034&gt;$E$12,"",IF(($E1034&gt;=S$307),S994-$D1034*S$302,INDEX(F998:BM1057,S$307,$E1034)))</f>
        <v/>
      </c>
      <c r="T1034" s="2406" t="str">
        <f ca="1">IF($E1034&gt;$E$12,"",IF(($E1034&gt;=T$307),T994-$D1034*T$302,INDEX(F998:BM1057,T$307,$E1034)))</f>
        <v/>
      </c>
      <c r="U1034" s="2406" t="str">
        <f ca="1">IF($E1034&gt;$E$12,"",IF(($E1034&gt;=U$307),U994-$D1034*U$302,INDEX(F998:BM1057,U$307,$E1034)))</f>
        <v/>
      </c>
      <c r="V1034" s="2406" t="str">
        <f ca="1">IF($E1034&gt;$E$12,"",IF(($E1034&gt;=V$307),V994-$D1034*V$302,INDEX(F998:BM1057,V$307,$E1034)))</f>
        <v/>
      </c>
      <c r="W1034" s="2406" t="str">
        <f ca="1">IF($E1034&gt;$E$12,"",IF(($E1034&gt;=W$307),W994-$D1034*W$302,INDEX(F998:BM1057,W$307,$E1034)))</f>
        <v/>
      </c>
      <c r="X1034" s="2406" t="str">
        <f ca="1">IF($E1034&gt;$E$12,"",IF(($E1034&gt;=X$307),X994-$D1034*X$302,INDEX(F998:BM1057,X$307,$E1034)))</f>
        <v/>
      </c>
      <c r="Y1034" s="2406" t="str">
        <f ca="1">IF($E1034&gt;$E$12,"",IF(($E1034&gt;=Y$307),Y994-$D1034*Y$302,INDEX(F998:BM1057,Y$307,$E1034)))</f>
        <v/>
      </c>
      <c r="Z1034" s="2406" t="str">
        <f ca="1">IF($E1034&gt;$E$12,"",IF(($E1034&gt;=Z$307),Z994-$D1034*Z$302,INDEX(F998:BM1057,Z$307,$E1034)))</f>
        <v/>
      </c>
      <c r="AA1034" s="2406" t="str">
        <f ca="1">IF($E1034&gt;$E$12,"",IF(($E1034&gt;=AA$307),AA994-$D1034*AA$302,INDEX(F998:BM1057,AA$307,$E1034)))</f>
        <v/>
      </c>
      <c r="AB1034" s="2406" t="str">
        <f ca="1">IF($E1034&gt;$E$12,"",IF(($E1034&gt;=AB$307),AB994-$D1034*AB$302,INDEX(F998:BM1057,AB$307,$E1034)))</f>
        <v/>
      </c>
      <c r="AC1034" s="2406" t="str">
        <f ca="1">IF($E1034&gt;$E$12,"",IF(($E1034&gt;=AC$307),AC994-$D1034*AC$302,INDEX(F998:BM1057,AC$307,$E1034)))</f>
        <v/>
      </c>
      <c r="AD1034" s="2406" t="str">
        <f ca="1">IF($E1034&gt;$E$12,"",IF(($E1034&gt;=AD$307),AD994-$D1034*AD$302,INDEX(F998:BM1057,AD$307,$E1034)))</f>
        <v/>
      </c>
      <c r="AE1034" s="2406" t="str">
        <f ca="1">IF($E1034&gt;$E$12,"",IF(($E1034&gt;=AE$307),AE994-$D1034*AE$302,INDEX(F998:BM1057,AE$307,$E1034)))</f>
        <v/>
      </c>
      <c r="AF1034" s="2406" t="str">
        <f ca="1">IF($E1034&gt;$E$12,"",IF(($E1034&gt;=AF$307),AF994-$D1034*AF$302,INDEX(F998:BM1057,AF$307,$E1034)))</f>
        <v/>
      </c>
      <c r="AG1034" s="2406" t="str">
        <f ca="1">IF($E1034&gt;$E$12,"",IF(($E1034&gt;=AG$307),AG994-$D1034*AG$302,INDEX(F998:BM1057,AG$307,$E1034)))</f>
        <v/>
      </c>
      <c r="AH1034" s="2406" t="str">
        <f ca="1">IF($E1034&gt;$E$12,"",IF(($E1034&gt;=AH$307),AH994-$D1034*AH$302,INDEX(F998:BM1057,AH$307,$E1034)))</f>
        <v/>
      </c>
      <c r="AI1034" s="2406" t="str">
        <f ca="1">IF($E1034&gt;$E$12,"",IF(($E1034&gt;=AI$307),AI994-$D1034*AI$302,INDEX(F998:BM1057,AI$307,$E1034)))</f>
        <v/>
      </c>
      <c r="AJ1034" s="2406" t="str">
        <f ca="1">IF($E1034&gt;$E$12,"",IF(($E1034&gt;=AJ$307),AJ994-$D1034*AJ$302,INDEX(F998:BM1057,AJ$307,$E1034)))</f>
        <v/>
      </c>
      <c r="AK1034" s="2406" t="str">
        <f ca="1">IF($E1034&gt;$E$12,"",IF(($E1034&gt;=AK$307),AK994-$D1034*AK$302,INDEX(F998:BM1057,AK$307,$E1034)))</f>
        <v/>
      </c>
      <c r="AL1034" s="2406" t="str">
        <f ca="1">IF($E1034&gt;$E$12,"",IF(($E1034&gt;=AL$307),AL994-$D1034*AL$302,INDEX(F998:BM1057,AL$307,$E1034)))</f>
        <v/>
      </c>
      <c r="AM1034" s="2406" t="str">
        <f ca="1">IF($E1034&gt;$E$12,"",IF(($E1034&gt;=AM$307),AM994-$D1034*AM$302,INDEX(F998:BM1057,AM$307,$E1034)))</f>
        <v/>
      </c>
      <c r="AN1034" s="2406" t="str">
        <f ca="1">IF($E1034&gt;$E$12,"",IF(($E1034&gt;=AN$307),AN994-$D1034*AN$302,INDEX(F998:BM1057,AN$307,$E1034)))</f>
        <v/>
      </c>
      <c r="AO1034" s="2406" t="str">
        <f ca="1">IF($E1034&gt;$E$12,"",IF(($E1034&gt;=AO$307),AO994-$D1034*AO$302,INDEX(F998:BM1057,AO$307,$E1034)))</f>
        <v/>
      </c>
      <c r="AP1034" s="2406" t="str">
        <f ca="1">IF($E1034&gt;$E$12,"",IF(($E1034&gt;=AP$307),AP994-$D1034*AP$302,INDEX(F998:BM1057,AP$307,$E1034)))</f>
        <v/>
      </c>
      <c r="AQ1034" s="2406" t="str">
        <f ca="1">IF($E1034&gt;$E$12,"",IF(($E1034&gt;=AQ$307),AQ994-$D1034*AQ$302,INDEX(F998:BM1057,AQ$307,$E1034)))</f>
        <v/>
      </c>
      <c r="AR1034" s="2406" t="str">
        <f ca="1">IF($E1034&gt;$E$12,"",IF(($E1034&gt;=AR$307),AR994-$D1034*AR$302,INDEX(F998:BM1057,AR$307,$E1034)))</f>
        <v/>
      </c>
      <c r="AS1034" s="2406" t="str">
        <f ca="1">IF($E1034&gt;$E$12,"",IF(($E1034&gt;=AS$307),AS994-$D1034*AS$302,INDEX(F998:BM1057,AS$307,$E1034)))</f>
        <v/>
      </c>
      <c r="AT1034" s="2406" t="str">
        <f ca="1">IF($E1034&gt;$E$12,"",IF(($E1034&gt;=AT$307),AT994-$D1034*AT$302,INDEX(F998:BM1057,AT$307,$E1034)))</f>
        <v/>
      </c>
      <c r="AU1034" s="2406" t="str">
        <f ca="1">IF($E1034&gt;$E$12,"",IF(($E1034&gt;=AU$307),AU994-$D1034*AU$302,INDEX(F998:BM1057,AU$307,$E1034)))</f>
        <v/>
      </c>
      <c r="AV1034" s="2406" t="str">
        <f ca="1">IF($E1034&gt;$E$12,"",IF(($E1034&gt;=AV$307),AV994-$D1034*AV$302,INDEX(F998:BM1057,AV$307,$E1034)))</f>
        <v/>
      </c>
      <c r="AW1034" s="2406" t="str">
        <f ca="1">IF($E1034&gt;$E$12,"",IF(($E1034&gt;=AW$307),AW994-$D1034*AW$302,INDEX(F998:BM1057,AW$307,$E1034)))</f>
        <v/>
      </c>
      <c r="AX1034" s="2406" t="str">
        <f ca="1">IF($E1034&gt;$E$12,"",IF(($E1034&gt;=AX$307),AX994-$D1034*AX$302,INDEX(F998:BM1057,AX$307,$E1034)))</f>
        <v/>
      </c>
      <c r="AY1034" s="2406" t="str">
        <f ca="1">IF($E1034&gt;$E$12,"",IF(($E1034&gt;=AY$307),AY994-$D1034*AY$302,INDEX(F998:BM1057,AY$307,$E1034)))</f>
        <v/>
      </c>
      <c r="AZ1034" s="2406" t="str">
        <f ca="1">IF($E1034&gt;$E$12,"",IF(($E1034&gt;=AZ$307),AZ994-$D1034*AZ$302,INDEX(F998:BM1057,AZ$307,$E1034)))</f>
        <v/>
      </c>
      <c r="BA1034" s="2406" t="str">
        <f ca="1">IF($E1034&gt;$E$12,"",IF(($E1034&gt;=BA$307),BA994-$D1034*BA$302,INDEX(F998:BM1057,BA$307,$E1034)))</f>
        <v/>
      </c>
      <c r="BB1034" s="2406" t="str">
        <f ca="1">IF($E1034&gt;$E$12,"",IF(($E1034&gt;=BB$307),BB994-$D1034*BB$302,INDEX(F998:BM1057,BB$307,$E1034)))</f>
        <v/>
      </c>
      <c r="BC1034" s="2406" t="str">
        <f ca="1">IF($E1034&gt;$E$12,"",IF(($E1034&gt;=BC$307),BC994-$D1034*BC$302,INDEX(F998:BM1057,BC$307,$E1034)))</f>
        <v/>
      </c>
      <c r="BD1034" s="2406" t="str">
        <f ca="1">IF($E1034&gt;$E$12,"",IF(($E1034&gt;=BD$307),BD994-$D1034*BD$302,INDEX(F998:BM1057,BD$307,$E1034)))</f>
        <v/>
      </c>
      <c r="BE1034" s="2406" t="str">
        <f ca="1">IF($E1034&gt;$E$12,"",IF(($E1034&gt;=BE$307),BE994-$D1034*BE$302,INDEX(F998:BM1057,BE$307,$E1034)))</f>
        <v/>
      </c>
      <c r="BF1034" s="2406" t="str">
        <f ca="1">IF($E1034&gt;$E$12,"",IF(($E1034&gt;=BF$307),BF994-$D1034*BF$302,INDEX(F998:BM1057,BF$307,$E1034)))</f>
        <v/>
      </c>
      <c r="BG1034" s="2406" t="str">
        <f ca="1">IF($E1034&gt;$E$12,"",IF(($E1034&gt;=BG$307),BG994-$D1034*BG$302,INDEX(F998:BM1057,BG$307,$E1034)))</f>
        <v/>
      </c>
      <c r="BH1034" s="2406" t="str">
        <f ca="1">IF($E1034&gt;$E$12,"",IF(($E1034&gt;=BH$307),BH994-$D1034*BH$302,INDEX(F998:BM1057,BH$307,$E1034)))</f>
        <v/>
      </c>
      <c r="BI1034" s="2406" t="str">
        <f ca="1">IF($E1034&gt;$E$12,"",IF(($E1034&gt;=BI$307),BI994-$D1034*BI$302,INDEX(F998:BM1057,BI$307,$E1034)))</f>
        <v/>
      </c>
      <c r="BJ1034" s="2406" t="str">
        <f ca="1">IF($E1034&gt;$E$12,"",IF(($E1034&gt;=BJ$307),BJ994-$D1034*BJ$302,INDEX(F998:BM1057,BJ$307,$E1034)))</f>
        <v/>
      </c>
      <c r="BK1034" s="2406" t="str">
        <f ca="1">IF($E1034&gt;$E$12,"",IF(($E1034&gt;=BK$307),BK994-$D1034*BK$302,INDEX(F998:BM1057,BK$307,$E1034)))</f>
        <v/>
      </c>
      <c r="BL1034" s="2406" t="str">
        <f ca="1">IF($E1034&gt;$E$12,"",IF(($E1034&gt;=BL$307),BL994-$D1034*BL$302,INDEX(F998:BM1057,BL$307,$E1034)))</f>
        <v/>
      </c>
      <c r="BM1034" s="2406" t="str">
        <f ca="1">IF($E1034&gt;$E$12,"",IF(($E1034&gt;=BM$307),BM994-$D1034*BM$302,INDEX(F998:BM1057,BM$307,$E1034)))</f>
        <v/>
      </c>
    </row>
    <row r="1035" spans="3:65" ht="13.5" x14ac:dyDescent="0.25">
      <c r="C1035" s="2357"/>
      <c r="D1035" s="2405">
        <f ca="1">INDEX(F993:BM993,E1035)</f>
        <v>1</v>
      </c>
      <c r="E1035" s="2316">
        <v>38</v>
      </c>
      <c r="F1035" s="2406" t="str">
        <f ca="1">IF($E1035&gt;$E$12,"",IF(($E1035&gt;=F$307),F994-$D1035*F$302,INDEX(F998:BM1057,F$307,$E1035)))</f>
        <v/>
      </c>
      <c r="G1035" s="2406" t="str">
        <f ca="1">IF($E1035&gt;$E$12,"",IF(($E1035&gt;=G$307),G994-$D1035*G$302,INDEX(F998:BM1057,G$307,$E1035)))</f>
        <v/>
      </c>
      <c r="H1035" s="2406" t="str">
        <f ca="1">IF($E1035&gt;$E$12,"",IF(($E1035&gt;=H$307),H994-$D1035*H$302,INDEX(F998:BM1057,H$307,$E1035)))</f>
        <v/>
      </c>
      <c r="I1035" s="2406" t="str">
        <f ca="1">IF($E1035&gt;$E$12,"",IF(($E1035&gt;=I$307),I994-$D1035*I$302,INDEX(F998:BM1057,I$307,$E1035)))</f>
        <v/>
      </c>
      <c r="J1035" s="2406" t="str">
        <f ca="1">IF($E1035&gt;$E$12,"",IF(($E1035&gt;=J$307),J994-$D1035*J$302,INDEX(F998:BM1057,J$307,$E1035)))</f>
        <v/>
      </c>
      <c r="K1035" s="2406" t="str">
        <f ca="1">IF($E1035&gt;$E$12,"",IF(($E1035&gt;=K$307),K994-$D1035*K$302,INDEX(F998:BM1057,K$307,$E1035)))</f>
        <v/>
      </c>
      <c r="L1035" s="2406" t="str">
        <f ca="1">IF($E1035&gt;$E$12,"",IF(($E1035&gt;=L$307),L994-$D1035*L$302,INDEX(F998:BM1057,L$307,$E1035)))</f>
        <v/>
      </c>
      <c r="M1035" s="2406" t="str">
        <f ca="1">IF($E1035&gt;$E$12,"",IF(($E1035&gt;=M$307),M994-$D1035*M$302,INDEX(F998:BM1057,M$307,$E1035)))</f>
        <v/>
      </c>
      <c r="N1035" s="2406" t="str">
        <f ca="1">IF($E1035&gt;$E$12,"",IF(($E1035&gt;=N$307),N994-$D1035*N$302,INDEX(F998:BM1057,N$307,$E1035)))</f>
        <v/>
      </c>
      <c r="O1035" s="2406" t="str">
        <f ca="1">IF($E1035&gt;$E$12,"",IF(($E1035&gt;=O$307),O994-$D1035*O$302,INDEX(F998:BM1057,O$307,$E1035)))</f>
        <v/>
      </c>
      <c r="P1035" s="2406" t="str">
        <f ca="1">IF($E1035&gt;$E$12,"",IF(($E1035&gt;=P$307),P994-$D1035*P$302,INDEX(F998:BM1057,P$307,$E1035)))</f>
        <v/>
      </c>
      <c r="Q1035" s="2406" t="str">
        <f ca="1">IF($E1035&gt;$E$12,"",IF(($E1035&gt;=Q$307),Q994-$D1035*Q$302,INDEX(F998:BM1057,Q$307,$E1035)))</f>
        <v/>
      </c>
      <c r="R1035" s="2406" t="str">
        <f ca="1">IF($E1035&gt;$E$12,"",IF(($E1035&gt;=R$307),R994-$D1035*R$302,INDEX(F998:BM1057,R$307,$E1035)))</f>
        <v/>
      </c>
      <c r="S1035" s="2406" t="str">
        <f ca="1">IF($E1035&gt;$E$12,"",IF(($E1035&gt;=S$307),S994-$D1035*S$302,INDEX(F998:BM1057,S$307,$E1035)))</f>
        <v/>
      </c>
      <c r="T1035" s="2406" t="str">
        <f ca="1">IF($E1035&gt;$E$12,"",IF(($E1035&gt;=T$307),T994-$D1035*T$302,INDEX(F998:BM1057,T$307,$E1035)))</f>
        <v/>
      </c>
      <c r="U1035" s="2406" t="str">
        <f ca="1">IF($E1035&gt;$E$12,"",IF(($E1035&gt;=U$307),U994-$D1035*U$302,INDEX(F998:BM1057,U$307,$E1035)))</f>
        <v/>
      </c>
      <c r="V1035" s="2406" t="str">
        <f ca="1">IF($E1035&gt;$E$12,"",IF(($E1035&gt;=V$307),V994-$D1035*V$302,INDEX(F998:BM1057,V$307,$E1035)))</f>
        <v/>
      </c>
      <c r="W1035" s="2406" t="str">
        <f ca="1">IF($E1035&gt;$E$12,"",IF(($E1035&gt;=W$307),W994-$D1035*W$302,INDEX(F998:BM1057,W$307,$E1035)))</f>
        <v/>
      </c>
      <c r="X1035" s="2406" t="str">
        <f ca="1">IF($E1035&gt;$E$12,"",IF(($E1035&gt;=X$307),X994-$D1035*X$302,INDEX(F998:BM1057,X$307,$E1035)))</f>
        <v/>
      </c>
      <c r="Y1035" s="2406" t="str">
        <f ca="1">IF($E1035&gt;$E$12,"",IF(($E1035&gt;=Y$307),Y994-$D1035*Y$302,INDEX(F998:BM1057,Y$307,$E1035)))</f>
        <v/>
      </c>
      <c r="Z1035" s="2406" t="str">
        <f ca="1">IF($E1035&gt;$E$12,"",IF(($E1035&gt;=Z$307),Z994-$D1035*Z$302,INDEX(F998:BM1057,Z$307,$E1035)))</f>
        <v/>
      </c>
      <c r="AA1035" s="2406" t="str">
        <f ca="1">IF($E1035&gt;$E$12,"",IF(($E1035&gt;=AA$307),AA994-$D1035*AA$302,INDEX(F998:BM1057,AA$307,$E1035)))</f>
        <v/>
      </c>
      <c r="AB1035" s="2406" t="str">
        <f ca="1">IF($E1035&gt;$E$12,"",IF(($E1035&gt;=AB$307),AB994-$D1035*AB$302,INDEX(F998:BM1057,AB$307,$E1035)))</f>
        <v/>
      </c>
      <c r="AC1035" s="2406" t="str">
        <f ca="1">IF($E1035&gt;$E$12,"",IF(($E1035&gt;=AC$307),AC994-$D1035*AC$302,INDEX(F998:BM1057,AC$307,$E1035)))</f>
        <v/>
      </c>
      <c r="AD1035" s="2406" t="str">
        <f ca="1">IF($E1035&gt;$E$12,"",IF(($E1035&gt;=AD$307),AD994-$D1035*AD$302,INDEX(F998:BM1057,AD$307,$E1035)))</f>
        <v/>
      </c>
      <c r="AE1035" s="2406" t="str">
        <f ca="1">IF($E1035&gt;$E$12,"",IF(($E1035&gt;=AE$307),AE994-$D1035*AE$302,INDEX(F998:BM1057,AE$307,$E1035)))</f>
        <v/>
      </c>
      <c r="AF1035" s="2406" t="str">
        <f ca="1">IF($E1035&gt;$E$12,"",IF(($E1035&gt;=AF$307),AF994-$D1035*AF$302,INDEX(F998:BM1057,AF$307,$E1035)))</f>
        <v/>
      </c>
      <c r="AG1035" s="2406" t="str">
        <f ca="1">IF($E1035&gt;$E$12,"",IF(($E1035&gt;=AG$307),AG994-$D1035*AG$302,INDEX(F998:BM1057,AG$307,$E1035)))</f>
        <v/>
      </c>
      <c r="AH1035" s="2406" t="str">
        <f ca="1">IF($E1035&gt;$E$12,"",IF(($E1035&gt;=AH$307),AH994-$D1035*AH$302,INDEX(F998:BM1057,AH$307,$E1035)))</f>
        <v/>
      </c>
      <c r="AI1035" s="2406" t="str">
        <f ca="1">IF($E1035&gt;$E$12,"",IF(($E1035&gt;=AI$307),AI994-$D1035*AI$302,INDEX(F998:BM1057,AI$307,$E1035)))</f>
        <v/>
      </c>
      <c r="AJ1035" s="2406" t="str">
        <f ca="1">IF($E1035&gt;$E$12,"",IF(($E1035&gt;=AJ$307),AJ994-$D1035*AJ$302,INDEX(F998:BM1057,AJ$307,$E1035)))</f>
        <v/>
      </c>
      <c r="AK1035" s="2406" t="str">
        <f ca="1">IF($E1035&gt;$E$12,"",IF(($E1035&gt;=AK$307),AK994-$D1035*AK$302,INDEX(F998:BM1057,AK$307,$E1035)))</f>
        <v/>
      </c>
      <c r="AL1035" s="2406" t="str">
        <f ca="1">IF($E1035&gt;$E$12,"",IF(($E1035&gt;=AL$307),AL994-$D1035*AL$302,INDEX(F998:BM1057,AL$307,$E1035)))</f>
        <v/>
      </c>
      <c r="AM1035" s="2406" t="str">
        <f ca="1">IF($E1035&gt;$E$12,"",IF(($E1035&gt;=AM$307),AM994-$D1035*AM$302,INDEX(F998:BM1057,AM$307,$E1035)))</f>
        <v/>
      </c>
      <c r="AN1035" s="2406" t="str">
        <f ca="1">IF($E1035&gt;$E$12,"",IF(($E1035&gt;=AN$307),AN994-$D1035*AN$302,INDEX(F998:BM1057,AN$307,$E1035)))</f>
        <v/>
      </c>
      <c r="AO1035" s="2406" t="str">
        <f ca="1">IF($E1035&gt;$E$12,"",IF(($E1035&gt;=AO$307),AO994-$D1035*AO$302,INDEX(F998:BM1057,AO$307,$E1035)))</f>
        <v/>
      </c>
      <c r="AP1035" s="2406" t="str">
        <f ca="1">IF($E1035&gt;$E$12,"",IF(($E1035&gt;=AP$307),AP994-$D1035*AP$302,INDEX(F998:BM1057,AP$307,$E1035)))</f>
        <v/>
      </c>
      <c r="AQ1035" s="2406" t="str">
        <f ca="1">IF($E1035&gt;$E$12,"",IF(($E1035&gt;=AQ$307),AQ994-$D1035*AQ$302,INDEX(F998:BM1057,AQ$307,$E1035)))</f>
        <v/>
      </c>
      <c r="AR1035" s="2406" t="str">
        <f ca="1">IF($E1035&gt;$E$12,"",IF(($E1035&gt;=AR$307),AR994-$D1035*AR$302,INDEX(F998:BM1057,AR$307,$E1035)))</f>
        <v/>
      </c>
      <c r="AS1035" s="2406" t="str">
        <f ca="1">IF($E1035&gt;$E$12,"",IF(($E1035&gt;=AS$307),AS994-$D1035*AS$302,INDEX(F998:BM1057,AS$307,$E1035)))</f>
        <v/>
      </c>
      <c r="AT1035" s="2406" t="str">
        <f ca="1">IF($E1035&gt;$E$12,"",IF(($E1035&gt;=AT$307),AT994-$D1035*AT$302,INDEX(F998:BM1057,AT$307,$E1035)))</f>
        <v/>
      </c>
      <c r="AU1035" s="2406" t="str">
        <f ca="1">IF($E1035&gt;$E$12,"",IF(($E1035&gt;=AU$307),AU994-$D1035*AU$302,INDEX(F998:BM1057,AU$307,$E1035)))</f>
        <v/>
      </c>
      <c r="AV1035" s="2406" t="str">
        <f ca="1">IF($E1035&gt;$E$12,"",IF(($E1035&gt;=AV$307),AV994-$D1035*AV$302,INDEX(F998:BM1057,AV$307,$E1035)))</f>
        <v/>
      </c>
      <c r="AW1035" s="2406" t="str">
        <f ca="1">IF($E1035&gt;$E$12,"",IF(($E1035&gt;=AW$307),AW994-$D1035*AW$302,INDEX(F998:BM1057,AW$307,$E1035)))</f>
        <v/>
      </c>
      <c r="AX1035" s="2406" t="str">
        <f ca="1">IF($E1035&gt;$E$12,"",IF(($E1035&gt;=AX$307),AX994-$D1035*AX$302,INDEX(F998:BM1057,AX$307,$E1035)))</f>
        <v/>
      </c>
      <c r="AY1035" s="2406" t="str">
        <f ca="1">IF($E1035&gt;$E$12,"",IF(($E1035&gt;=AY$307),AY994-$D1035*AY$302,INDEX(F998:BM1057,AY$307,$E1035)))</f>
        <v/>
      </c>
      <c r="AZ1035" s="2406" t="str">
        <f ca="1">IF($E1035&gt;$E$12,"",IF(($E1035&gt;=AZ$307),AZ994-$D1035*AZ$302,INDEX(F998:BM1057,AZ$307,$E1035)))</f>
        <v/>
      </c>
      <c r="BA1035" s="2406" t="str">
        <f ca="1">IF($E1035&gt;$E$12,"",IF(($E1035&gt;=BA$307),BA994-$D1035*BA$302,INDEX(F998:BM1057,BA$307,$E1035)))</f>
        <v/>
      </c>
      <c r="BB1035" s="2406" t="str">
        <f ca="1">IF($E1035&gt;$E$12,"",IF(($E1035&gt;=BB$307),BB994-$D1035*BB$302,INDEX(F998:BM1057,BB$307,$E1035)))</f>
        <v/>
      </c>
      <c r="BC1035" s="2406" t="str">
        <f ca="1">IF($E1035&gt;$E$12,"",IF(($E1035&gt;=BC$307),BC994-$D1035*BC$302,INDEX(F998:BM1057,BC$307,$E1035)))</f>
        <v/>
      </c>
      <c r="BD1035" s="2406" t="str">
        <f ca="1">IF($E1035&gt;$E$12,"",IF(($E1035&gt;=BD$307),BD994-$D1035*BD$302,INDEX(F998:BM1057,BD$307,$E1035)))</f>
        <v/>
      </c>
      <c r="BE1035" s="2406" t="str">
        <f ca="1">IF($E1035&gt;$E$12,"",IF(($E1035&gt;=BE$307),BE994-$D1035*BE$302,INDEX(F998:BM1057,BE$307,$E1035)))</f>
        <v/>
      </c>
      <c r="BF1035" s="2406" t="str">
        <f ca="1">IF($E1035&gt;$E$12,"",IF(($E1035&gt;=BF$307),BF994-$D1035*BF$302,INDEX(F998:BM1057,BF$307,$E1035)))</f>
        <v/>
      </c>
      <c r="BG1035" s="2406" t="str">
        <f ca="1">IF($E1035&gt;$E$12,"",IF(($E1035&gt;=BG$307),BG994-$D1035*BG$302,INDEX(F998:BM1057,BG$307,$E1035)))</f>
        <v/>
      </c>
      <c r="BH1035" s="2406" t="str">
        <f ca="1">IF($E1035&gt;$E$12,"",IF(($E1035&gt;=BH$307),BH994-$D1035*BH$302,INDEX(F998:BM1057,BH$307,$E1035)))</f>
        <v/>
      </c>
      <c r="BI1035" s="2406" t="str">
        <f ca="1">IF($E1035&gt;$E$12,"",IF(($E1035&gt;=BI$307),BI994-$D1035*BI$302,INDEX(F998:BM1057,BI$307,$E1035)))</f>
        <v/>
      </c>
      <c r="BJ1035" s="2406" t="str">
        <f ca="1">IF($E1035&gt;$E$12,"",IF(($E1035&gt;=BJ$307),BJ994-$D1035*BJ$302,INDEX(F998:BM1057,BJ$307,$E1035)))</f>
        <v/>
      </c>
      <c r="BK1035" s="2406" t="str">
        <f ca="1">IF($E1035&gt;$E$12,"",IF(($E1035&gt;=BK$307),BK994-$D1035*BK$302,INDEX(F998:BM1057,BK$307,$E1035)))</f>
        <v/>
      </c>
      <c r="BL1035" s="2406" t="str">
        <f ca="1">IF($E1035&gt;$E$12,"",IF(($E1035&gt;=BL$307),BL994-$D1035*BL$302,INDEX(F998:BM1057,BL$307,$E1035)))</f>
        <v/>
      </c>
      <c r="BM1035" s="2406" t="str">
        <f ca="1">IF($E1035&gt;$E$12,"",IF(($E1035&gt;=BM$307),BM994-$D1035*BM$302,INDEX(F998:BM1057,BM$307,$E1035)))</f>
        <v/>
      </c>
    </row>
    <row r="1036" spans="3:65" ht="13.5" x14ac:dyDescent="0.25">
      <c r="C1036" s="2357"/>
      <c r="D1036" s="2405">
        <f ca="1">INDEX(F993:BM993,E1036)</f>
        <v>1</v>
      </c>
      <c r="E1036" s="2316">
        <v>39</v>
      </c>
      <c r="F1036" s="2406" t="str">
        <f ca="1">IF($E1036&gt;$E$12,"",IF(($E1036&gt;=F$307),F994-$D1036*F$302,INDEX(F998:BM1057,F$307,$E1036)))</f>
        <v/>
      </c>
      <c r="G1036" s="2406" t="str">
        <f ca="1">IF($E1036&gt;$E$12,"",IF(($E1036&gt;=G$307),G994-$D1036*G$302,INDEX(F998:BM1057,G$307,$E1036)))</f>
        <v/>
      </c>
      <c r="H1036" s="2406" t="str">
        <f ca="1">IF($E1036&gt;$E$12,"",IF(($E1036&gt;=H$307),H994-$D1036*H$302,INDEX(F998:BM1057,H$307,$E1036)))</f>
        <v/>
      </c>
      <c r="I1036" s="2406" t="str">
        <f ca="1">IF($E1036&gt;$E$12,"",IF(($E1036&gt;=I$307),I994-$D1036*I$302,INDEX(F998:BM1057,I$307,$E1036)))</f>
        <v/>
      </c>
      <c r="J1036" s="2406" t="str">
        <f ca="1">IF($E1036&gt;$E$12,"",IF(($E1036&gt;=J$307),J994-$D1036*J$302,INDEX(F998:BM1057,J$307,$E1036)))</f>
        <v/>
      </c>
      <c r="K1036" s="2406" t="str">
        <f ca="1">IF($E1036&gt;$E$12,"",IF(($E1036&gt;=K$307),K994-$D1036*K$302,INDEX(F998:BM1057,K$307,$E1036)))</f>
        <v/>
      </c>
      <c r="L1036" s="2406" t="str">
        <f ca="1">IF($E1036&gt;$E$12,"",IF(($E1036&gt;=L$307),L994-$D1036*L$302,INDEX(F998:BM1057,L$307,$E1036)))</f>
        <v/>
      </c>
      <c r="M1036" s="2406" t="str">
        <f ca="1">IF($E1036&gt;$E$12,"",IF(($E1036&gt;=M$307),M994-$D1036*M$302,INDEX(F998:BM1057,M$307,$E1036)))</f>
        <v/>
      </c>
      <c r="N1036" s="2406" t="str">
        <f ca="1">IF($E1036&gt;$E$12,"",IF(($E1036&gt;=N$307),N994-$D1036*N$302,INDEX(F998:BM1057,N$307,$E1036)))</f>
        <v/>
      </c>
      <c r="O1036" s="2406" t="str">
        <f ca="1">IF($E1036&gt;$E$12,"",IF(($E1036&gt;=O$307),O994-$D1036*O$302,INDEX(F998:BM1057,O$307,$E1036)))</f>
        <v/>
      </c>
      <c r="P1036" s="2406" t="str">
        <f ca="1">IF($E1036&gt;$E$12,"",IF(($E1036&gt;=P$307),P994-$D1036*P$302,INDEX(F998:BM1057,P$307,$E1036)))</f>
        <v/>
      </c>
      <c r="Q1036" s="2406" t="str">
        <f ca="1">IF($E1036&gt;$E$12,"",IF(($E1036&gt;=Q$307),Q994-$D1036*Q$302,INDEX(F998:BM1057,Q$307,$E1036)))</f>
        <v/>
      </c>
      <c r="R1036" s="2406" t="str">
        <f ca="1">IF($E1036&gt;$E$12,"",IF(($E1036&gt;=R$307),R994-$D1036*R$302,INDEX(F998:BM1057,R$307,$E1036)))</f>
        <v/>
      </c>
      <c r="S1036" s="2406" t="str">
        <f ca="1">IF($E1036&gt;$E$12,"",IF(($E1036&gt;=S$307),S994-$D1036*S$302,INDEX(F998:BM1057,S$307,$E1036)))</f>
        <v/>
      </c>
      <c r="T1036" s="2406" t="str">
        <f ca="1">IF($E1036&gt;$E$12,"",IF(($E1036&gt;=T$307),T994-$D1036*T$302,INDEX(F998:BM1057,T$307,$E1036)))</f>
        <v/>
      </c>
      <c r="U1036" s="2406" t="str">
        <f ca="1">IF($E1036&gt;$E$12,"",IF(($E1036&gt;=U$307),U994-$D1036*U$302,INDEX(F998:BM1057,U$307,$E1036)))</f>
        <v/>
      </c>
      <c r="V1036" s="2406" t="str">
        <f ca="1">IF($E1036&gt;$E$12,"",IF(($E1036&gt;=V$307),V994-$D1036*V$302,INDEX(F998:BM1057,V$307,$E1036)))</f>
        <v/>
      </c>
      <c r="W1036" s="2406" t="str">
        <f ca="1">IF($E1036&gt;$E$12,"",IF(($E1036&gt;=W$307),W994-$D1036*W$302,INDEX(F998:BM1057,W$307,$E1036)))</f>
        <v/>
      </c>
      <c r="X1036" s="2406" t="str">
        <f ca="1">IF($E1036&gt;$E$12,"",IF(($E1036&gt;=X$307),X994-$D1036*X$302,INDEX(F998:BM1057,X$307,$E1036)))</f>
        <v/>
      </c>
      <c r="Y1036" s="2406" t="str">
        <f ca="1">IF($E1036&gt;$E$12,"",IF(($E1036&gt;=Y$307),Y994-$D1036*Y$302,INDEX(F998:BM1057,Y$307,$E1036)))</f>
        <v/>
      </c>
      <c r="Z1036" s="2406" t="str">
        <f ca="1">IF($E1036&gt;$E$12,"",IF(($E1036&gt;=Z$307),Z994-$D1036*Z$302,INDEX(F998:BM1057,Z$307,$E1036)))</f>
        <v/>
      </c>
      <c r="AA1036" s="2406" t="str">
        <f ca="1">IF($E1036&gt;$E$12,"",IF(($E1036&gt;=AA$307),AA994-$D1036*AA$302,INDEX(F998:BM1057,AA$307,$E1036)))</f>
        <v/>
      </c>
      <c r="AB1036" s="2406" t="str">
        <f ca="1">IF($E1036&gt;$E$12,"",IF(($E1036&gt;=AB$307),AB994-$D1036*AB$302,INDEX(F998:BM1057,AB$307,$E1036)))</f>
        <v/>
      </c>
      <c r="AC1036" s="2406" t="str">
        <f ca="1">IF($E1036&gt;$E$12,"",IF(($E1036&gt;=AC$307),AC994-$D1036*AC$302,INDEX(F998:BM1057,AC$307,$E1036)))</f>
        <v/>
      </c>
      <c r="AD1036" s="2406" t="str">
        <f ca="1">IF($E1036&gt;$E$12,"",IF(($E1036&gt;=AD$307),AD994-$D1036*AD$302,INDEX(F998:BM1057,AD$307,$E1036)))</f>
        <v/>
      </c>
      <c r="AE1036" s="2406" t="str">
        <f ca="1">IF($E1036&gt;$E$12,"",IF(($E1036&gt;=AE$307),AE994-$D1036*AE$302,INDEX(F998:BM1057,AE$307,$E1036)))</f>
        <v/>
      </c>
      <c r="AF1036" s="2406" t="str">
        <f ca="1">IF($E1036&gt;$E$12,"",IF(($E1036&gt;=AF$307),AF994-$D1036*AF$302,INDEX(F998:BM1057,AF$307,$E1036)))</f>
        <v/>
      </c>
      <c r="AG1036" s="2406" t="str">
        <f ca="1">IF($E1036&gt;$E$12,"",IF(($E1036&gt;=AG$307),AG994-$D1036*AG$302,INDEX(F998:BM1057,AG$307,$E1036)))</f>
        <v/>
      </c>
      <c r="AH1036" s="2406" t="str">
        <f ca="1">IF($E1036&gt;$E$12,"",IF(($E1036&gt;=AH$307),AH994-$D1036*AH$302,INDEX(F998:BM1057,AH$307,$E1036)))</f>
        <v/>
      </c>
      <c r="AI1036" s="2406" t="str">
        <f ca="1">IF($E1036&gt;$E$12,"",IF(($E1036&gt;=AI$307),AI994-$D1036*AI$302,INDEX(F998:BM1057,AI$307,$E1036)))</f>
        <v/>
      </c>
      <c r="AJ1036" s="2406" t="str">
        <f ca="1">IF($E1036&gt;$E$12,"",IF(($E1036&gt;=AJ$307),AJ994-$D1036*AJ$302,INDEX(F998:BM1057,AJ$307,$E1036)))</f>
        <v/>
      </c>
      <c r="AK1036" s="2406" t="str">
        <f ca="1">IF($E1036&gt;$E$12,"",IF(($E1036&gt;=AK$307),AK994-$D1036*AK$302,INDEX(F998:BM1057,AK$307,$E1036)))</f>
        <v/>
      </c>
      <c r="AL1036" s="2406" t="str">
        <f ca="1">IF($E1036&gt;$E$12,"",IF(($E1036&gt;=AL$307),AL994-$D1036*AL$302,INDEX(F998:BM1057,AL$307,$E1036)))</f>
        <v/>
      </c>
      <c r="AM1036" s="2406" t="str">
        <f ca="1">IF($E1036&gt;$E$12,"",IF(($E1036&gt;=AM$307),AM994-$D1036*AM$302,INDEX(F998:BM1057,AM$307,$E1036)))</f>
        <v/>
      </c>
      <c r="AN1036" s="2406" t="str">
        <f ca="1">IF($E1036&gt;$E$12,"",IF(($E1036&gt;=AN$307),AN994-$D1036*AN$302,INDEX(F998:BM1057,AN$307,$E1036)))</f>
        <v/>
      </c>
      <c r="AO1036" s="2406" t="str">
        <f ca="1">IF($E1036&gt;$E$12,"",IF(($E1036&gt;=AO$307),AO994-$D1036*AO$302,INDEX(F998:BM1057,AO$307,$E1036)))</f>
        <v/>
      </c>
      <c r="AP1036" s="2406" t="str">
        <f ca="1">IF($E1036&gt;$E$12,"",IF(($E1036&gt;=AP$307),AP994-$D1036*AP$302,INDEX(F998:BM1057,AP$307,$E1036)))</f>
        <v/>
      </c>
      <c r="AQ1036" s="2406" t="str">
        <f ca="1">IF($E1036&gt;$E$12,"",IF(($E1036&gt;=AQ$307),AQ994-$D1036*AQ$302,INDEX(F998:BM1057,AQ$307,$E1036)))</f>
        <v/>
      </c>
      <c r="AR1036" s="2406" t="str">
        <f ca="1">IF($E1036&gt;$E$12,"",IF(($E1036&gt;=AR$307),AR994-$D1036*AR$302,INDEX(F998:BM1057,AR$307,$E1036)))</f>
        <v/>
      </c>
      <c r="AS1036" s="2406" t="str">
        <f ca="1">IF($E1036&gt;$E$12,"",IF(($E1036&gt;=AS$307),AS994-$D1036*AS$302,INDEX(F998:BM1057,AS$307,$E1036)))</f>
        <v/>
      </c>
      <c r="AT1036" s="2406" t="str">
        <f ca="1">IF($E1036&gt;$E$12,"",IF(($E1036&gt;=AT$307),AT994-$D1036*AT$302,INDEX(F998:BM1057,AT$307,$E1036)))</f>
        <v/>
      </c>
      <c r="AU1036" s="2406" t="str">
        <f ca="1">IF($E1036&gt;$E$12,"",IF(($E1036&gt;=AU$307),AU994-$D1036*AU$302,INDEX(F998:BM1057,AU$307,$E1036)))</f>
        <v/>
      </c>
      <c r="AV1036" s="2406" t="str">
        <f ca="1">IF($E1036&gt;$E$12,"",IF(($E1036&gt;=AV$307),AV994-$D1036*AV$302,INDEX(F998:BM1057,AV$307,$E1036)))</f>
        <v/>
      </c>
      <c r="AW1036" s="2406" t="str">
        <f ca="1">IF($E1036&gt;$E$12,"",IF(($E1036&gt;=AW$307),AW994-$D1036*AW$302,INDEX(F998:BM1057,AW$307,$E1036)))</f>
        <v/>
      </c>
      <c r="AX1036" s="2406" t="str">
        <f ca="1">IF($E1036&gt;$E$12,"",IF(($E1036&gt;=AX$307),AX994-$D1036*AX$302,INDEX(F998:BM1057,AX$307,$E1036)))</f>
        <v/>
      </c>
      <c r="AY1036" s="2406" t="str">
        <f ca="1">IF($E1036&gt;$E$12,"",IF(($E1036&gt;=AY$307),AY994-$D1036*AY$302,INDEX(F998:BM1057,AY$307,$E1036)))</f>
        <v/>
      </c>
      <c r="AZ1036" s="2406" t="str">
        <f ca="1">IF($E1036&gt;$E$12,"",IF(($E1036&gt;=AZ$307),AZ994-$D1036*AZ$302,INDEX(F998:BM1057,AZ$307,$E1036)))</f>
        <v/>
      </c>
      <c r="BA1036" s="2406" t="str">
        <f ca="1">IF($E1036&gt;$E$12,"",IF(($E1036&gt;=BA$307),BA994-$D1036*BA$302,INDEX(F998:BM1057,BA$307,$E1036)))</f>
        <v/>
      </c>
      <c r="BB1036" s="2406" t="str">
        <f ca="1">IF($E1036&gt;$E$12,"",IF(($E1036&gt;=BB$307),BB994-$D1036*BB$302,INDEX(F998:BM1057,BB$307,$E1036)))</f>
        <v/>
      </c>
      <c r="BC1036" s="2406" t="str">
        <f ca="1">IF($E1036&gt;$E$12,"",IF(($E1036&gt;=BC$307),BC994-$D1036*BC$302,INDEX(F998:BM1057,BC$307,$E1036)))</f>
        <v/>
      </c>
      <c r="BD1036" s="2406" t="str">
        <f ca="1">IF($E1036&gt;$E$12,"",IF(($E1036&gt;=BD$307),BD994-$D1036*BD$302,INDEX(F998:BM1057,BD$307,$E1036)))</f>
        <v/>
      </c>
      <c r="BE1036" s="2406" t="str">
        <f ca="1">IF($E1036&gt;$E$12,"",IF(($E1036&gt;=BE$307),BE994-$D1036*BE$302,INDEX(F998:BM1057,BE$307,$E1036)))</f>
        <v/>
      </c>
      <c r="BF1036" s="2406" t="str">
        <f ca="1">IF($E1036&gt;$E$12,"",IF(($E1036&gt;=BF$307),BF994-$D1036*BF$302,INDEX(F998:BM1057,BF$307,$E1036)))</f>
        <v/>
      </c>
      <c r="BG1036" s="2406" t="str">
        <f ca="1">IF($E1036&gt;$E$12,"",IF(($E1036&gt;=BG$307),BG994-$D1036*BG$302,INDEX(F998:BM1057,BG$307,$E1036)))</f>
        <v/>
      </c>
      <c r="BH1036" s="2406" t="str">
        <f ca="1">IF($E1036&gt;$E$12,"",IF(($E1036&gt;=BH$307),BH994-$D1036*BH$302,INDEX(F998:BM1057,BH$307,$E1036)))</f>
        <v/>
      </c>
      <c r="BI1036" s="2406" t="str">
        <f ca="1">IF($E1036&gt;$E$12,"",IF(($E1036&gt;=BI$307),BI994-$D1036*BI$302,INDEX(F998:BM1057,BI$307,$E1036)))</f>
        <v/>
      </c>
      <c r="BJ1036" s="2406" t="str">
        <f ca="1">IF($E1036&gt;$E$12,"",IF(($E1036&gt;=BJ$307),BJ994-$D1036*BJ$302,INDEX(F998:BM1057,BJ$307,$E1036)))</f>
        <v/>
      </c>
      <c r="BK1036" s="2406" t="str">
        <f ca="1">IF($E1036&gt;$E$12,"",IF(($E1036&gt;=BK$307),BK994-$D1036*BK$302,INDEX(F998:BM1057,BK$307,$E1036)))</f>
        <v/>
      </c>
      <c r="BL1036" s="2406" t="str">
        <f ca="1">IF($E1036&gt;$E$12,"",IF(($E1036&gt;=BL$307),BL994-$D1036*BL$302,INDEX(F998:BM1057,BL$307,$E1036)))</f>
        <v/>
      </c>
      <c r="BM1036" s="2406" t="str">
        <f ca="1">IF($E1036&gt;$E$12,"",IF(($E1036&gt;=BM$307),BM994-$D1036*BM$302,INDEX(F998:BM1057,BM$307,$E1036)))</f>
        <v/>
      </c>
    </row>
    <row r="1037" spans="3:65" ht="13.5" x14ac:dyDescent="0.25">
      <c r="C1037" s="2357"/>
      <c r="D1037" s="2405">
        <f ca="1">INDEX(F993:BM993,E1037)</f>
        <v>1</v>
      </c>
      <c r="E1037" s="2316">
        <v>40</v>
      </c>
      <c r="F1037" s="2406" t="str">
        <f ca="1">IF($E1037&gt;$E$12,"",IF(($E1037&gt;=F$307),F994-$D1037*F$302,INDEX(F998:BM1057,F$307,$E1037)))</f>
        <v/>
      </c>
      <c r="G1037" s="2406" t="str">
        <f ca="1">IF($E1037&gt;$E$12,"",IF(($E1037&gt;=G$307),G994-$D1037*G$302,INDEX(F998:BM1057,G$307,$E1037)))</f>
        <v/>
      </c>
      <c r="H1037" s="2406" t="str">
        <f ca="1">IF($E1037&gt;$E$12,"",IF(($E1037&gt;=H$307),H994-$D1037*H$302,INDEX(F998:BM1057,H$307,$E1037)))</f>
        <v/>
      </c>
      <c r="I1037" s="2406" t="str">
        <f ca="1">IF($E1037&gt;$E$12,"",IF(($E1037&gt;=I$307),I994-$D1037*I$302,INDEX(F998:BM1057,I$307,$E1037)))</f>
        <v/>
      </c>
      <c r="J1037" s="2406" t="str">
        <f ca="1">IF($E1037&gt;$E$12,"",IF(($E1037&gt;=J$307),J994-$D1037*J$302,INDEX(F998:BM1057,J$307,$E1037)))</f>
        <v/>
      </c>
      <c r="K1037" s="2406" t="str">
        <f ca="1">IF($E1037&gt;$E$12,"",IF(($E1037&gt;=K$307),K994-$D1037*K$302,INDEX(F998:BM1057,K$307,$E1037)))</f>
        <v/>
      </c>
      <c r="L1037" s="2406" t="str">
        <f ca="1">IF($E1037&gt;$E$12,"",IF(($E1037&gt;=L$307),L994-$D1037*L$302,INDEX(F998:BM1057,L$307,$E1037)))</f>
        <v/>
      </c>
      <c r="M1037" s="2406" t="str">
        <f ca="1">IF($E1037&gt;$E$12,"",IF(($E1037&gt;=M$307),M994-$D1037*M$302,INDEX(F998:BM1057,M$307,$E1037)))</f>
        <v/>
      </c>
      <c r="N1037" s="2406" t="str">
        <f ca="1">IF($E1037&gt;$E$12,"",IF(($E1037&gt;=N$307),N994-$D1037*N$302,INDEX(F998:BM1057,N$307,$E1037)))</f>
        <v/>
      </c>
      <c r="O1037" s="2406" t="str">
        <f ca="1">IF($E1037&gt;$E$12,"",IF(($E1037&gt;=O$307),O994-$D1037*O$302,INDEX(F998:BM1057,O$307,$E1037)))</f>
        <v/>
      </c>
      <c r="P1037" s="2406" t="str">
        <f ca="1">IF($E1037&gt;$E$12,"",IF(($E1037&gt;=P$307),P994-$D1037*P$302,INDEX(F998:BM1057,P$307,$E1037)))</f>
        <v/>
      </c>
      <c r="Q1037" s="2406" t="str">
        <f ca="1">IF($E1037&gt;$E$12,"",IF(($E1037&gt;=Q$307),Q994-$D1037*Q$302,INDEX(F998:BM1057,Q$307,$E1037)))</f>
        <v/>
      </c>
      <c r="R1037" s="2406" t="str">
        <f ca="1">IF($E1037&gt;$E$12,"",IF(($E1037&gt;=R$307),R994-$D1037*R$302,INDEX(F998:BM1057,R$307,$E1037)))</f>
        <v/>
      </c>
      <c r="S1037" s="2406" t="str">
        <f ca="1">IF($E1037&gt;$E$12,"",IF(($E1037&gt;=S$307),S994-$D1037*S$302,INDEX(F998:BM1057,S$307,$E1037)))</f>
        <v/>
      </c>
      <c r="T1037" s="2406" t="str">
        <f ca="1">IF($E1037&gt;$E$12,"",IF(($E1037&gt;=T$307),T994-$D1037*T$302,INDEX(F998:BM1057,T$307,$E1037)))</f>
        <v/>
      </c>
      <c r="U1037" s="2406" t="str">
        <f ca="1">IF($E1037&gt;$E$12,"",IF(($E1037&gt;=U$307),U994-$D1037*U$302,INDEX(F998:BM1057,U$307,$E1037)))</f>
        <v/>
      </c>
      <c r="V1037" s="2406" t="str">
        <f ca="1">IF($E1037&gt;$E$12,"",IF(($E1037&gt;=V$307),V994-$D1037*V$302,INDEX(F998:BM1057,V$307,$E1037)))</f>
        <v/>
      </c>
      <c r="W1037" s="2406" t="str">
        <f ca="1">IF($E1037&gt;$E$12,"",IF(($E1037&gt;=W$307),W994-$D1037*W$302,INDEX(F998:BM1057,W$307,$E1037)))</f>
        <v/>
      </c>
      <c r="X1037" s="2406" t="str">
        <f ca="1">IF($E1037&gt;$E$12,"",IF(($E1037&gt;=X$307),X994-$D1037*X$302,INDEX(F998:BM1057,X$307,$E1037)))</f>
        <v/>
      </c>
      <c r="Y1037" s="2406" t="str">
        <f ca="1">IF($E1037&gt;$E$12,"",IF(($E1037&gt;=Y$307),Y994-$D1037*Y$302,INDEX(F998:BM1057,Y$307,$E1037)))</f>
        <v/>
      </c>
      <c r="Z1037" s="2406" t="str">
        <f ca="1">IF($E1037&gt;$E$12,"",IF(($E1037&gt;=Z$307),Z994-$D1037*Z$302,INDEX(F998:BM1057,Z$307,$E1037)))</f>
        <v/>
      </c>
      <c r="AA1037" s="2406" t="str">
        <f ca="1">IF($E1037&gt;$E$12,"",IF(($E1037&gt;=AA$307),AA994-$D1037*AA$302,INDEX(F998:BM1057,AA$307,$E1037)))</f>
        <v/>
      </c>
      <c r="AB1037" s="2406" t="str">
        <f ca="1">IF($E1037&gt;$E$12,"",IF(($E1037&gt;=AB$307),AB994-$D1037*AB$302,INDEX(F998:BM1057,AB$307,$E1037)))</f>
        <v/>
      </c>
      <c r="AC1037" s="2406" t="str">
        <f ca="1">IF($E1037&gt;$E$12,"",IF(($E1037&gt;=AC$307),AC994-$D1037*AC$302,INDEX(F998:BM1057,AC$307,$E1037)))</f>
        <v/>
      </c>
      <c r="AD1037" s="2406" t="str">
        <f ca="1">IF($E1037&gt;$E$12,"",IF(($E1037&gt;=AD$307),AD994-$D1037*AD$302,INDEX(F998:BM1057,AD$307,$E1037)))</f>
        <v/>
      </c>
      <c r="AE1037" s="2406" t="str">
        <f ca="1">IF($E1037&gt;$E$12,"",IF(($E1037&gt;=AE$307),AE994-$D1037*AE$302,INDEX(F998:BM1057,AE$307,$E1037)))</f>
        <v/>
      </c>
      <c r="AF1037" s="2406" t="str">
        <f ca="1">IF($E1037&gt;$E$12,"",IF(($E1037&gt;=AF$307),AF994-$D1037*AF$302,INDEX(F998:BM1057,AF$307,$E1037)))</f>
        <v/>
      </c>
      <c r="AG1037" s="2406" t="str">
        <f ca="1">IF($E1037&gt;$E$12,"",IF(($E1037&gt;=AG$307),AG994-$D1037*AG$302,INDEX(F998:BM1057,AG$307,$E1037)))</f>
        <v/>
      </c>
      <c r="AH1037" s="2406" t="str">
        <f ca="1">IF($E1037&gt;$E$12,"",IF(($E1037&gt;=AH$307),AH994-$D1037*AH$302,INDEX(F998:BM1057,AH$307,$E1037)))</f>
        <v/>
      </c>
      <c r="AI1037" s="2406" t="str">
        <f ca="1">IF($E1037&gt;$E$12,"",IF(($E1037&gt;=AI$307),AI994-$D1037*AI$302,INDEX(F998:BM1057,AI$307,$E1037)))</f>
        <v/>
      </c>
      <c r="AJ1037" s="2406" t="str">
        <f ca="1">IF($E1037&gt;$E$12,"",IF(($E1037&gt;=AJ$307),AJ994-$D1037*AJ$302,INDEX(F998:BM1057,AJ$307,$E1037)))</f>
        <v/>
      </c>
      <c r="AK1037" s="2406" t="str">
        <f ca="1">IF($E1037&gt;$E$12,"",IF(($E1037&gt;=AK$307),AK994-$D1037*AK$302,INDEX(F998:BM1057,AK$307,$E1037)))</f>
        <v/>
      </c>
      <c r="AL1037" s="2406" t="str">
        <f ca="1">IF($E1037&gt;$E$12,"",IF(($E1037&gt;=AL$307),AL994-$D1037*AL$302,INDEX(F998:BM1057,AL$307,$E1037)))</f>
        <v/>
      </c>
      <c r="AM1037" s="2406" t="str">
        <f ca="1">IF($E1037&gt;$E$12,"",IF(($E1037&gt;=AM$307),AM994-$D1037*AM$302,INDEX(F998:BM1057,AM$307,$E1037)))</f>
        <v/>
      </c>
      <c r="AN1037" s="2406" t="str">
        <f ca="1">IF($E1037&gt;$E$12,"",IF(($E1037&gt;=AN$307),AN994-$D1037*AN$302,INDEX(F998:BM1057,AN$307,$E1037)))</f>
        <v/>
      </c>
      <c r="AO1037" s="2406" t="str">
        <f ca="1">IF($E1037&gt;$E$12,"",IF(($E1037&gt;=AO$307),AO994-$D1037*AO$302,INDEX(F998:BM1057,AO$307,$E1037)))</f>
        <v/>
      </c>
      <c r="AP1037" s="2406" t="str">
        <f ca="1">IF($E1037&gt;$E$12,"",IF(($E1037&gt;=AP$307),AP994-$D1037*AP$302,INDEX(F998:BM1057,AP$307,$E1037)))</f>
        <v/>
      </c>
      <c r="AQ1037" s="2406" t="str">
        <f ca="1">IF($E1037&gt;$E$12,"",IF(($E1037&gt;=AQ$307),AQ994-$D1037*AQ$302,INDEX(F998:BM1057,AQ$307,$E1037)))</f>
        <v/>
      </c>
      <c r="AR1037" s="2406" t="str">
        <f ca="1">IF($E1037&gt;$E$12,"",IF(($E1037&gt;=AR$307),AR994-$D1037*AR$302,INDEX(F998:BM1057,AR$307,$E1037)))</f>
        <v/>
      </c>
      <c r="AS1037" s="2406" t="str">
        <f ca="1">IF($E1037&gt;$E$12,"",IF(($E1037&gt;=AS$307),AS994-$D1037*AS$302,INDEX(F998:BM1057,AS$307,$E1037)))</f>
        <v/>
      </c>
      <c r="AT1037" s="2406" t="str">
        <f ca="1">IF($E1037&gt;$E$12,"",IF(($E1037&gt;=AT$307),AT994-$D1037*AT$302,INDEX(F998:BM1057,AT$307,$E1037)))</f>
        <v/>
      </c>
      <c r="AU1037" s="2406" t="str">
        <f ca="1">IF($E1037&gt;$E$12,"",IF(($E1037&gt;=AU$307),AU994-$D1037*AU$302,INDEX(F998:BM1057,AU$307,$E1037)))</f>
        <v/>
      </c>
      <c r="AV1037" s="2406" t="str">
        <f ca="1">IF($E1037&gt;$E$12,"",IF(($E1037&gt;=AV$307),AV994-$D1037*AV$302,INDEX(F998:BM1057,AV$307,$E1037)))</f>
        <v/>
      </c>
      <c r="AW1037" s="2406" t="str">
        <f ca="1">IF($E1037&gt;$E$12,"",IF(($E1037&gt;=AW$307),AW994-$D1037*AW$302,INDEX(F998:BM1057,AW$307,$E1037)))</f>
        <v/>
      </c>
      <c r="AX1037" s="2406" t="str">
        <f ca="1">IF($E1037&gt;$E$12,"",IF(($E1037&gt;=AX$307),AX994-$D1037*AX$302,INDEX(F998:BM1057,AX$307,$E1037)))</f>
        <v/>
      </c>
      <c r="AY1037" s="2406" t="str">
        <f ca="1">IF($E1037&gt;$E$12,"",IF(($E1037&gt;=AY$307),AY994-$D1037*AY$302,INDEX(F998:BM1057,AY$307,$E1037)))</f>
        <v/>
      </c>
      <c r="AZ1037" s="2406" t="str">
        <f ca="1">IF($E1037&gt;$E$12,"",IF(($E1037&gt;=AZ$307),AZ994-$D1037*AZ$302,INDEX(F998:BM1057,AZ$307,$E1037)))</f>
        <v/>
      </c>
      <c r="BA1037" s="2406" t="str">
        <f ca="1">IF($E1037&gt;$E$12,"",IF(($E1037&gt;=BA$307),BA994-$D1037*BA$302,INDEX(F998:BM1057,BA$307,$E1037)))</f>
        <v/>
      </c>
      <c r="BB1037" s="2406" t="str">
        <f ca="1">IF($E1037&gt;$E$12,"",IF(($E1037&gt;=BB$307),BB994-$D1037*BB$302,INDEX(F998:BM1057,BB$307,$E1037)))</f>
        <v/>
      </c>
      <c r="BC1037" s="2406" t="str">
        <f ca="1">IF($E1037&gt;$E$12,"",IF(($E1037&gt;=BC$307),BC994-$D1037*BC$302,INDEX(F998:BM1057,BC$307,$E1037)))</f>
        <v/>
      </c>
      <c r="BD1037" s="2406" t="str">
        <f ca="1">IF($E1037&gt;$E$12,"",IF(($E1037&gt;=BD$307),BD994-$D1037*BD$302,INDEX(F998:BM1057,BD$307,$E1037)))</f>
        <v/>
      </c>
      <c r="BE1037" s="2406" t="str">
        <f ca="1">IF($E1037&gt;$E$12,"",IF(($E1037&gt;=BE$307),BE994-$D1037*BE$302,INDEX(F998:BM1057,BE$307,$E1037)))</f>
        <v/>
      </c>
      <c r="BF1037" s="2406" t="str">
        <f ca="1">IF($E1037&gt;$E$12,"",IF(($E1037&gt;=BF$307),BF994-$D1037*BF$302,INDEX(F998:BM1057,BF$307,$E1037)))</f>
        <v/>
      </c>
      <c r="BG1037" s="2406" t="str">
        <f ca="1">IF($E1037&gt;$E$12,"",IF(($E1037&gt;=BG$307),BG994-$D1037*BG$302,INDEX(F998:BM1057,BG$307,$E1037)))</f>
        <v/>
      </c>
      <c r="BH1037" s="2406" t="str">
        <f ca="1">IF($E1037&gt;$E$12,"",IF(($E1037&gt;=BH$307),BH994-$D1037*BH$302,INDEX(F998:BM1057,BH$307,$E1037)))</f>
        <v/>
      </c>
      <c r="BI1037" s="2406" t="str">
        <f ca="1">IF($E1037&gt;$E$12,"",IF(($E1037&gt;=BI$307),BI994-$D1037*BI$302,INDEX(F998:BM1057,BI$307,$E1037)))</f>
        <v/>
      </c>
      <c r="BJ1037" s="2406" t="str">
        <f ca="1">IF($E1037&gt;$E$12,"",IF(($E1037&gt;=BJ$307),BJ994-$D1037*BJ$302,INDEX(F998:BM1057,BJ$307,$E1037)))</f>
        <v/>
      </c>
      <c r="BK1037" s="2406" t="str">
        <f ca="1">IF($E1037&gt;$E$12,"",IF(($E1037&gt;=BK$307),BK994-$D1037*BK$302,INDEX(F998:BM1057,BK$307,$E1037)))</f>
        <v/>
      </c>
      <c r="BL1037" s="2406" t="str">
        <f ca="1">IF($E1037&gt;$E$12,"",IF(($E1037&gt;=BL$307),BL994-$D1037*BL$302,INDEX(F998:BM1057,BL$307,$E1037)))</f>
        <v/>
      </c>
      <c r="BM1037" s="2406" t="str">
        <f ca="1">IF($E1037&gt;$E$12,"",IF(($E1037&gt;=BM$307),BM994-$D1037*BM$302,INDEX(F998:BM1057,BM$307,$E1037)))</f>
        <v/>
      </c>
    </row>
    <row r="1038" spans="3:65" ht="13.5" x14ac:dyDescent="0.25">
      <c r="C1038" s="2357"/>
      <c r="D1038" s="2405">
        <f ca="1">INDEX(F993:BM993,E1038)</f>
        <v>1</v>
      </c>
      <c r="E1038" s="2316">
        <v>41</v>
      </c>
      <c r="F1038" s="2406" t="str">
        <f ca="1">IF($E1038&gt;$E$12,"",IF(($E1038&gt;=F$307),F994-$D1038*F$302,INDEX(F998:BM1057,F$307,$E1038)))</f>
        <v/>
      </c>
      <c r="G1038" s="2406" t="str">
        <f ca="1">IF($E1038&gt;$E$12,"",IF(($E1038&gt;=G$307),G994-$D1038*G$302,INDEX(F998:BM1057,G$307,$E1038)))</f>
        <v/>
      </c>
      <c r="H1038" s="2406" t="str">
        <f ca="1">IF($E1038&gt;$E$12,"",IF(($E1038&gt;=H$307),H994-$D1038*H$302,INDEX(F998:BM1057,H$307,$E1038)))</f>
        <v/>
      </c>
      <c r="I1038" s="2406" t="str">
        <f ca="1">IF($E1038&gt;$E$12,"",IF(($E1038&gt;=I$307),I994-$D1038*I$302,INDEX(F998:BM1057,I$307,$E1038)))</f>
        <v/>
      </c>
      <c r="J1038" s="2406" t="str">
        <f ca="1">IF($E1038&gt;$E$12,"",IF(($E1038&gt;=J$307),J994-$D1038*J$302,INDEX(F998:BM1057,J$307,$E1038)))</f>
        <v/>
      </c>
      <c r="K1038" s="2406" t="str">
        <f ca="1">IF($E1038&gt;$E$12,"",IF(($E1038&gt;=K$307),K994-$D1038*K$302,INDEX(F998:BM1057,K$307,$E1038)))</f>
        <v/>
      </c>
      <c r="L1038" s="2406" t="str">
        <f ca="1">IF($E1038&gt;$E$12,"",IF(($E1038&gt;=L$307),L994-$D1038*L$302,INDEX(F998:BM1057,L$307,$E1038)))</f>
        <v/>
      </c>
      <c r="M1038" s="2406" t="str">
        <f ca="1">IF($E1038&gt;$E$12,"",IF(($E1038&gt;=M$307),M994-$D1038*M$302,INDEX(F998:BM1057,M$307,$E1038)))</f>
        <v/>
      </c>
      <c r="N1038" s="2406" t="str">
        <f ca="1">IF($E1038&gt;$E$12,"",IF(($E1038&gt;=N$307),N994-$D1038*N$302,INDEX(F998:BM1057,N$307,$E1038)))</f>
        <v/>
      </c>
      <c r="O1038" s="2406" t="str">
        <f ca="1">IF($E1038&gt;$E$12,"",IF(($E1038&gt;=O$307),O994-$D1038*O$302,INDEX(F998:BM1057,O$307,$E1038)))</f>
        <v/>
      </c>
      <c r="P1038" s="2406" t="str">
        <f ca="1">IF($E1038&gt;$E$12,"",IF(($E1038&gt;=P$307),P994-$D1038*P$302,INDEX(F998:BM1057,P$307,$E1038)))</f>
        <v/>
      </c>
      <c r="Q1038" s="2406" t="str">
        <f ca="1">IF($E1038&gt;$E$12,"",IF(($E1038&gt;=Q$307),Q994-$D1038*Q$302,INDEX(F998:BM1057,Q$307,$E1038)))</f>
        <v/>
      </c>
      <c r="R1038" s="2406" t="str">
        <f ca="1">IF($E1038&gt;$E$12,"",IF(($E1038&gt;=R$307),R994-$D1038*R$302,INDEX(F998:BM1057,R$307,$E1038)))</f>
        <v/>
      </c>
      <c r="S1038" s="2406" t="str">
        <f ca="1">IF($E1038&gt;$E$12,"",IF(($E1038&gt;=S$307),S994-$D1038*S$302,INDEX(F998:BM1057,S$307,$E1038)))</f>
        <v/>
      </c>
      <c r="T1038" s="2406" t="str">
        <f ca="1">IF($E1038&gt;$E$12,"",IF(($E1038&gt;=T$307),T994-$D1038*T$302,INDEX(F998:BM1057,T$307,$E1038)))</f>
        <v/>
      </c>
      <c r="U1038" s="2406" t="str">
        <f ca="1">IF($E1038&gt;$E$12,"",IF(($E1038&gt;=U$307),U994-$D1038*U$302,INDEX(F998:BM1057,U$307,$E1038)))</f>
        <v/>
      </c>
      <c r="V1038" s="2406" t="str">
        <f ca="1">IF($E1038&gt;$E$12,"",IF(($E1038&gt;=V$307),V994-$D1038*V$302,INDEX(F998:BM1057,V$307,$E1038)))</f>
        <v/>
      </c>
      <c r="W1038" s="2406" t="str">
        <f ca="1">IF($E1038&gt;$E$12,"",IF(($E1038&gt;=W$307),W994-$D1038*W$302,INDEX(F998:BM1057,W$307,$E1038)))</f>
        <v/>
      </c>
      <c r="X1038" s="2406" t="str">
        <f ca="1">IF($E1038&gt;$E$12,"",IF(($E1038&gt;=X$307),X994-$D1038*X$302,INDEX(F998:BM1057,X$307,$E1038)))</f>
        <v/>
      </c>
      <c r="Y1038" s="2406" t="str">
        <f ca="1">IF($E1038&gt;$E$12,"",IF(($E1038&gt;=Y$307),Y994-$D1038*Y$302,INDEX(F998:BM1057,Y$307,$E1038)))</f>
        <v/>
      </c>
      <c r="Z1038" s="2406" t="str">
        <f ca="1">IF($E1038&gt;$E$12,"",IF(($E1038&gt;=Z$307),Z994-$D1038*Z$302,INDEX(F998:BM1057,Z$307,$E1038)))</f>
        <v/>
      </c>
      <c r="AA1038" s="2406" t="str">
        <f ca="1">IF($E1038&gt;$E$12,"",IF(($E1038&gt;=AA$307),AA994-$D1038*AA$302,INDEX(F998:BM1057,AA$307,$E1038)))</f>
        <v/>
      </c>
      <c r="AB1038" s="2406" t="str">
        <f ca="1">IF($E1038&gt;$E$12,"",IF(($E1038&gt;=AB$307),AB994-$D1038*AB$302,INDEX(F998:BM1057,AB$307,$E1038)))</f>
        <v/>
      </c>
      <c r="AC1038" s="2406" t="str">
        <f ca="1">IF($E1038&gt;$E$12,"",IF(($E1038&gt;=AC$307),AC994-$D1038*AC$302,INDEX(F998:BM1057,AC$307,$E1038)))</f>
        <v/>
      </c>
      <c r="AD1038" s="2406" t="str">
        <f ca="1">IF($E1038&gt;$E$12,"",IF(($E1038&gt;=AD$307),AD994-$D1038*AD$302,INDEX(F998:BM1057,AD$307,$E1038)))</f>
        <v/>
      </c>
      <c r="AE1038" s="2406" t="str">
        <f ca="1">IF($E1038&gt;$E$12,"",IF(($E1038&gt;=AE$307),AE994-$D1038*AE$302,INDEX(F998:BM1057,AE$307,$E1038)))</f>
        <v/>
      </c>
      <c r="AF1038" s="2406" t="str">
        <f ca="1">IF($E1038&gt;$E$12,"",IF(($E1038&gt;=AF$307),AF994-$D1038*AF$302,INDEX(F998:BM1057,AF$307,$E1038)))</f>
        <v/>
      </c>
      <c r="AG1038" s="2406" t="str">
        <f ca="1">IF($E1038&gt;$E$12,"",IF(($E1038&gt;=AG$307),AG994-$D1038*AG$302,INDEX(F998:BM1057,AG$307,$E1038)))</f>
        <v/>
      </c>
      <c r="AH1038" s="2406" t="str">
        <f ca="1">IF($E1038&gt;$E$12,"",IF(($E1038&gt;=AH$307),AH994-$D1038*AH$302,INDEX(F998:BM1057,AH$307,$E1038)))</f>
        <v/>
      </c>
      <c r="AI1038" s="2406" t="str">
        <f ca="1">IF($E1038&gt;$E$12,"",IF(($E1038&gt;=AI$307),AI994-$D1038*AI$302,INDEX(F998:BM1057,AI$307,$E1038)))</f>
        <v/>
      </c>
      <c r="AJ1038" s="2406" t="str">
        <f ca="1">IF($E1038&gt;$E$12,"",IF(($E1038&gt;=AJ$307),AJ994-$D1038*AJ$302,INDEX(F998:BM1057,AJ$307,$E1038)))</f>
        <v/>
      </c>
      <c r="AK1038" s="2406" t="str">
        <f ca="1">IF($E1038&gt;$E$12,"",IF(($E1038&gt;=AK$307),AK994-$D1038*AK$302,INDEX(F998:BM1057,AK$307,$E1038)))</f>
        <v/>
      </c>
      <c r="AL1038" s="2406" t="str">
        <f ca="1">IF($E1038&gt;$E$12,"",IF(($E1038&gt;=AL$307),AL994-$D1038*AL$302,INDEX(F998:BM1057,AL$307,$E1038)))</f>
        <v/>
      </c>
      <c r="AM1038" s="2406" t="str">
        <f ca="1">IF($E1038&gt;$E$12,"",IF(($E1038&gt;=AM$307),AM994-$D1038*AM$302,INDEX(F998:BM1057,AM$307,$E1038)))</f>
        <v/>
      </c>
      <c r="AN1038" s="2406" t="str">
        <f ca="1">IF($E1038&gt;$E$12,"",IF(($E1038&gt;=AN$307),AN994-$D1038*AN$302,INDEX(F998:BM1057,AN$307,$E1038)))</f>
        <v/>
      </c>
      <c r="AO1038" s="2406" t="str">
        <f ca="1">IF($E1038&gt;$E$12,"",IF(($E1038&gt;=AO$307),AO994-$D1038*AO$302,INDEX(F998:BM1057,AO$307,$E1038)))</f>
        <v/>
      </c>
      <c r="AP1038" s="2406" t="str">
        <f ca="1">IF($E1038&gt;$E$12,"",IF(($E1038&gt;=AP$307),AP994-$D1038*AP$302,INDEX(F998:BM1057,AP$307,$E1038)))</f>
        <v/>
      </c>
      <c r="AQ1038" s="2406" t="str">
        <f ca="1">IF($E1038&gt;$E$12,"",IF(($E1038&gt;=AQ$307),AQ994-$D1038*AQ$302,INDEX(F998:BM1057,AQ$307,$E1038)))</f>
        <v/>
      </c>
      <c r="AR1038" s="2406" t="str">
        <f ca="1">IF($E1038&gt;$E$12,"",IF(($E1038&gt;=AR$307),AR994-$D1038*AR$302,INDEX(F998:BM1057,AR$307,$E1038)))</f>
        <v/>
      </c>
      <c r="AS1038" s="2406" t="str">
        <f ca="1">IF($E1038&gt;$E$12,"",IF(($E1038&gt;=AS$307),AS994-$D1038*AS$302,INDEX(F998:BM1057,AS$307,$E1038)))</f>
        <v/>
      </c>
      <c r="AT1038" s="2406" t="str">
        <f ca="1">IF($E1038&gt;$E$12,"",IF(($E1038&gt;=AT$307),AT994-$D1038*AT$302,INDEX(F998:BM1057,AT$307,$E1038)))</f>
        <v/>
      </c>
      <c r="AU1038" s="2406" t="str">
        <f ca="1">IF($E1038&gt;$E$12,"",IF(($E1038&gt;=AU$307),AU994-$D1038*AU$302,INDEX(F998:BM1057,AU$307,$E1038)))</f>
        <v/>
      </c>
      <c r="AV1038" s="2406" t="str">
        <f ca="1">IF($E1038&gt;$E$12,"",IF(($E1038&gt;=AV$307),AV994-$D1038*AV$302,INDEX(F998:BM1057,AV$307,$E1038)))</f>
        <v/>
      </c>
      <c r="AW1038" s="2406" t="str">
        <f ca="1">IF($E1038&gt;$E$12,"",IF(($E1038&gt;=AW$307),AW994-$D1038*AW$302,INDEX(F998:BM1057,AW$307,$E1038)))</f>
        <v/>
      </c>
      <c r="AX1038" s="2406" t="str">
        <f ca="1">IF($E1038&gt;$E$12,"",IF(($E1038&gt;=AX$307),AX994-$D1038*AX$302,INDEX(F998:BM1057,AX$307,$E1038)))</f>
        <v/>
      </c>
      <c r="AY1038" s="2406" t="str">
        <f ca="1">IF($E1038&gt;$E$12,"",IF(($E1038&gt;=AY$307),AY994-$D1038*AY$302,INDEX(F998:BM1057,AY$307,$E1038)))</f>
        <v/>
      </c>
      <c r="AZ1038" s="2406" t="str">
        <f ca="1">IF($E1038&gt;$E$12,"",IF(($E1038&gt;=AZ$307),AZ994-$D1038*AZ$302,INDEX(F998:BM1057,AZ$307,$E1038)))</f>
        <v/>
      </c>
      <c r="BA1038" s="2406" t="str">
        <f ca="1">IF($E1038&gt;$E$12,"",IF(($E1038&gt;=BA$307),BA994-$D1038*BA$302,INDEX(F998:BM1057,BA$307,$E1038)))</f>
        <v/>
      </c>
      <c r="BB1038" s="2406" t="str">
        <f ca="1">IF($E1038&gt;$E$12,"",IF(($E1038&gt;=BB$307),BB994-$D1038*BB$302,INDEX(F998:BM1057,BB$307,$E1038)))</f>
        <v/>
      </c>
      <c r="BC1038" s="2406" t="str">
        <f ca="1">IF($E1038&gt;$E$12,"",IF(($E1038&gt;=BC$307),BC994-$D1038*BC$302,INDEX(F998:BM1057,BC$307,$E1038)))</f>
        <v/>
      </c>
      <c r="BD1038" s="2406" t="str">
        <f ca="1">IF($E1038&gt;$E$12,"",IF(($E1038&gt;=BD$307),BD994-$D1038*BD$302,INDEX(F998:BM1057,BD$307,$E1038)))</f>
        <v/>
      </c>
      <c r="BE1038" s="2406" t="str">
        <f ca="1">IF($E1038&gt;$E$12,"",IF(($E1038&gt;=BE$307),BE994-$D1038*BE$302,INDEX(F998:BM1057,BE$307,$E1038)))</f>
        <v/>
      </c>
      <c r="BF1038" s="2406" t="str">
        <f ca="1">IF($E1038&gt;$E$12,"",IF(($E1038&gt;=BF$307),BF994-$D1038*BF$302,INDEX(F998:BM1057,BF$307,$E1038)))</f>
        <v/>
      </c>
      <c r="BG1038" s="2406" t="str">
        <f ca="1">IF($E1038&gt;$E$12,"",IF(($E1038&gt;=BG$307),BG994-$D1038*BG$302,INDEX(F998:BM1057,BG$307,$E1038)))</f>
        <v/>
      </c>
      <c r="BH1038" s="2406" t="str">
        <f ca="1">IF($E1038&gt;$E$12,"",IF(($E1038&gt;=BH$307),BH994-$D1038*BH$302,INDEX(F998:BM1057,BH$307,$E1038)))</f>
        <v/>
      </c>
      <c r="BI1038" s="2406" t="str">
        <f ca="1">IF($E1038&gt;$E$12,"",IF(($E1038&gt;=BI$307),BI994-$D1038*BI$302,INDEX(F998:BM1057,BI$307,$E1038)))</f>
        <v/>
      </c>
      <c r="BJ1038" s="2406" t="str">
        <f ca="1">IF($E1038&gt;$E$12,"",IF(($E1038&gt;=BJ$307),BJ994-$D1038*BJ$302,INDEX(F998:BM1057,BJ$307,$E1038)))</f>
        <v/>
      </c>
      <c r="BK1038" s="2406" t="str">
        <f ca="1">IF($E1038&gt;$E$12,"",IF(($E1038&gt;=BK$307),BK994-$D1038*BK$302,INDEX(F998:BM1057,BK$307,$E1038)))</f>
        <v/>
      </c>
      <c r="BL1038" s="2406" t="str">
        <f ca="1">IF($E1038&gt;$E$12,"",IF(($E1038&gt;=BL$307),BL994-$D1038*BL$302,INDEX(F998:BM1057,BL$307,$E1038)))</f>
        <v/>
      </c>
      <c r="BM1038" s="2406" t="str">
        <f ca="1">IF($E1038&gt;$E$12,"",IF(($E1038&gt;=BM$307),BM994-$D1038*BM$302,INDEX(F998:BM1057,BM$307,$E1038)))</f>
        <v/>
      </c>
    </row>
    <row r="1039" spans="3:65" ht="13.5" x14ac:dyDescent="0.25">
      <c r="C1039" s="2357"/>
      <c r="D1039" s="2405">
        <f ca="1">INDEX(F993:BM993,E1039)</f>
        <v>1</v>
      </c>
      <c r="E1039" s="2316">
        <v>42</v>
      </c>
      <c r="F1039" s="2406" t="str">
        <f ca="1">IF($E1039&gt;$E$12,"",IF(($E1039&gt;=F$307),F994-$D1039*F$302,INDEX(F998:BM1057,F$307,$E1039)))</f>
        <v/>
      </c>
      <c r="G1039" s="2406" t="str">
        <f ca="1">IF($E1039&gt;$E$12,"",IF(($E1039&gt;=G$307),G994-$D1039*G$302,INDEX(F998:BM1057,G$307,$E1039)))</f>
        <v/>
      </c>
      <c r="H1039" s="2406" t="str">
        <f ca="1">IF($E1039&gt;$E$12,"",IF(($E1039&gt;=H$307),H994-$D1039*H$302,INDEX(F998:BM1057,H$307,$E1039)))</f>
        <v/>
      </c>
      <c r="I1039" s="2406" t="str">
        <f ca="1">IF($E1039&gt;$E$12,"",IF(($E1039&gt;=I$307),I994-$D1039*I$302,INDEX(F998:BM1057,I$307,$E1039)))</f>
        <v/>
      </c>
      <c r="J1039" s="2406" t="str">
        <f ca="1">IF($E1039&gt;$E$12,"",IF(($E1039&gt;=J$307),J994-$D1039*J$302,INDEX(F998:BM1057,J$307,$E1039)))</f>
        <v/>
      </c>
      <c r="K1039" s="2406" t="str">
        <f ca="1">IF($E1039&gt;$E$12,"",IF(($E1039&gt;=K$307),K994-$D1039*K$302,INDEX(F998:BM1057,K$307,$E1039)))</f>
        <v/>
      </c>
      <c r="L1039" s="2406" t="str">
        <f ca="1">IF($E1039&gt;$E$12,"",IF(($E1039&gt;=L$307),L994-$D1039*L$302,INDEX(F998:BM1057,L$307,$E1039)))</f>
        <v/>
      </c>
      <c r="M1039" s="2406" t="str">
        <f ca="1">IF($E1039&gt;$E$12,"",IF(($E1039&gt;=M$307),M994-$D1039*M$302,INDEX(F998:BM1057,M$307,$E1039)))</f>
        <v/>
      </c>
      <c r="N1039" s="2406" t="str">
        <f ca="1">IF($E1039&gt;$E$12,"",IF(($E1039&gt;=N$307),N994-$D1039*N$302,INDEX(F998:BM1057,N$307,$E1039)))</f>
        <v/>
      </c>
      <c r="O1039" s="2406" t="str">
        <f ca="1">IF($E1039&gt;$E$12,"",IF(($E1039&gt;=O$307),O994-$D1039*O$302,INDEX(F998:BM1057,O$307,$E1039)))</f>
        <v/>
      </c>
      <c r="P1039" s="2406" t="str">
        <f ca="1">IF($E1039&gt;$E$12,"",IF(($E1039&gt;=P$307),P994-$D1039*P$302,INDEX(F998:BM1057,P$307,$E1039)))</f>
        <v/>
      </c>
      <c r="Q1039" s="2406" t="str">
        <f ca="1">IF($E1039&gt;$E$12,"",IF(($E1039&gt;=Q$307),Q994-$D1039*Q$302,INDEX(F998:BM1057,Q$307,$E1039)))</f>
        <v/>
      </c>
      <c r="R1039" s="2406" t="str">
        <f ca="1">IF($E1039&gt;$E$12,"",IF(($E1039&gt;=R$307),R994-$D1039*R$302,INDEX(F998:BM1057,R$307,$E1039)))</f>
        <v/>
      </c>
      <c r="S1039" s="2406" t="str">
        <f ca="1">IF($E1039&gt;$E$12,"",IF(($E1039&gt;=S$307),S994-$D1039*S$302,INDEX(F998:BM1057,S$307,$E1039)))</f>
        <v/>
      </c>
      <c r="T1039" s="2406" t="str">
        <f ca="1">IF($E1039&gt;$E$12,"",IF(($E1039&gt;=T$307),T994-$D1039*T$302,INDEX(F998:BM1057,T$307,$E1039)))</f>
        <v/>
      </c>
      <c r="U1039" s="2406" t="str">
        <f ca="1">IF($E1039&gt;$E$12,"",IF(($E1039&gt;=U$307),U994-$D1039*U$302,INDEX(F998:BM1057,U$307,$E1039)))</f>
        <v/>
      </c>
      <c r="V1039" s="2406" t="str">
        <f ca="1">IF($E1039&gt;$E$12,"",IF(($E1039&gt;=V$307),V994-$D1039*V$302,INDEX(F998:BM1057,V$307,$E1039)))</f>
        <v/>
      </c>
      <c r="W1039" s="2406" t="str">
        <f ca="1">IF($E1039&gt;$E$12,"",IF(($E1039&gt;=W$307),W994-$D1039*W$302,INDEX(F998:BM1057,W$307,$E1039)))</f>
        <v/>
      </c>
      <c r="X1039" s="2406" t="str">
        <f ca="1">IF($E1039&gt;$E$12,"",IF(($E1039&gt;=X$307),X994-$D1039*X$302,INDEX(F998:BM1057,X$307,$E1039)))</f>
        <v/>
      </c>
      <c r="Y1039" s="2406" t="str">
        <f ca="1">IF($E1039&gt;$E$12,"",IF(($E1039&gt;=Y$307),Y994-$D1039*Y$302,INDEX(F998:BM1057,Y$307,$E1039)))</f>
        <v/>
      </c>
      <c r="Z1039" s="2406" t="str">
        <f ca="1">IF($E1039&gt;$E$12,"",IF(($E1039&gt;=Z$307),Z994-$D1039*Z$302,INDEX(F998:BM1057,Z$307,$E1039)))</f>
        <v/>
      </c>
      <c r="AA1039" s="2406" t="str">
        <f ca="1">IF($E1039&gt;$E$12,"",IF(($E1039&gt;=AA$307),AA994-$D1039*AA$302,INDEX(F998:BM1057,AA$307,$E1039)))</f>
        <v/>
      </c>
      <c r="AB1039" s="2406" t="str">
        <f ca="1">IF($E1039&gt;$E$12,"",IF(($E1039&gt;=AB$307),AB994-$D1039*AB$302,INDEX(F998:BM1057,AB$307,$E1039)))</f>
        <v/>
      </c>
      <c r="AC1039" s="2406" t="str">
        <f ca="1">IF($E1039&gt;$E$12,"",IF(($E1039&gt;=AC$307),AC994-$D1039*AC$302,INDEX(F998:BM1057,AC$307,$E1039)))</f>
        <v/>
      </c>
      <c r="AD1039" s="2406" t="str">
        <f ca="1">IF($E1039&gt;$E$12,"",IF(($E1039&gt;=AD$307),AD994-$D1039*AD$302,INDEX(F998:BM1057,AD$307,$E1039)))</f>
        <v/>
      </c>
      <c r="AE1039" s="2406" t="str">
        <f ca="1">IF($E1039&gt;$E$12,"",IF(($E1039&gt;=AE$307),AE994-$D1039*AE$302,INDEX(F998:BM1057,AE$307,$E1039)))</f>
        <v/>
      </c>
      <c r="AF1039" s="2406" t="str">
        <f ca="1">IF($E1039&gt;$E$12,"",IF(($E1039&gt;=AF$307),AF994-$D1039*AF$302,INDEX(F998:BM1057,AF$307,$E1039)))</f>
        <v/>
      </c>
      <c r="AG1039" s="2406" t="str">
        <f ca="1">IF($E1039&gt;$E$12,"",IF(($E1039&gt;=AG$307),AG994-$D1039*AG$302,INDEX(F998:BM1057,AG$307,$E1039)))</f>
        <v/>
      </c>
      <c r="AH1039" s="2406" t="str">
        <f ca="1">IF($E1039&gt;$E$12,"",IF(($E1039&gt;=AH$307),AH994-$D1039*AH$302,INDEX(F998:BM1057,AH$307,$E1039)))</f>
        <v/>
      </c>
      <c r="AI1039" s="2406" t="str">
        <f ca="1">IF($E1039&gt;$E$12,"",IF(($E1039&gt;=AI$307),AI994-$D1039*AI$302,INDEX(F998:BM1057,AI$307,$E1039)))</f>
        <v/>
      </c>
      <c r="AJ1039" s="2406" t="str">
        <f ca="1">IF($E1039&gt;$E$12,"",IF(($E1039&gt;=AJ$307),AJ994-$D1039*AJ$302,INDEX(F998:BM1057,AJ$307,$E1039)))</f>
        <v/>
      </c>
      <c r="AK1039" s="2406" t="str">
        <f ca="1">IF($E1039&gt;$E$12,"",IF(($E1039&gt;=AK$307),AK994-$D1039*AK$302,INDEX(F998:BM1057,AK$307,$E1039)))</f>
        <v/>
      </c>
      <c r="AL1039" s="2406" t="str">
        <f ca="1">IF($E1039&gt;$E$12,"",IF(($E1039&gt;=AL$307),AL994-$D1039*AL$302,INDEX(F998:BM1057,AL$307,$E1039)))</f>
        <v/>
      </c>
      <c r="AM1039" s="2406" t="str">
        <f ca="1">IF($E1039&gt;$E$12,"",IF(($E1039&gt;=AM$307),AM994-$D1039*AM$302,INDEX(F998:BM1057,AM$307,$E1039)))</f>
        <v/>
      </c>
      <c r="AN1039" s="2406" t="str">
        <f ca="1">IF($E1039&gt;$E$12,"",IF(($E1039&gt;=AN$307),AN994-$D1039*AN$302,INDEX(F998:BM1057,AN$307,$E1039)))</f>
        <v/>
      </c>
      <c r="AO1039" s="2406" t="str">
        <f ca="1">IF($E1039&gt;$E$12,"",IF(($E1039&gt;=AO$307),AO994-$D1039*AO$302,INDEX(F998:BM1057,AO$307,$E1039)))</f>
        <v/>
      </c>
      <c r="AP1039" s="2406" t="str">
        <f ca="1">IF($E1039&gt;$E$12,"",IF(($E1039&gt;=AP$307),AP994-$D1039*AP$302,INDEX(F998:BM1057,AP$307,$E1039)))</f>
        <v/>
      </c>
      <c r="AQ1039" s="2406" t="str">
        <f ca="1">IF($E1039&gt;$E$12,"",IF(($E1039&gt;=AQ$307),AQ994-$D1039*AQ$302,INDEX(F998:BM1057,AQ$307,$E1039)))</f>
        <v/>
      </c>
      <c r="AR1039" s="2406" t="str">
        <f ca="1">IF($E1039&gt;$E$12,"",IF(($E1039&gt;=AR$307),AR994-$D1039*AR$302,INDEX(F998:BM1057,AR$307,$E1039)))</f>
        <v/>
      </c>
      <c r="AS1039" s="2406" t="str">
        <f ca="1">IF($E1039&gt;$E$12,"",IF(($E1039&gt;=AS$307),AS994-$D1039*AS$302,INDEX(F998:BM1057,AS$307,$E1039)))</f>
        <v/>
      </c>
      <c r="AT1039" s="2406" t="str">
        <f ca="1">IF($E1039&gt;$E$12,"",IF(($E1039&gt;=AT$307),AT994-$D1039*AT$302,INDEX(F998:BM1057,AT$307,$E1039)))</f>
        <v/>
      </c>
      <c r="AU1039" s="2406" t="str">
        <f ca="1">IF($E1039&gt;$E$12,"",IF(($E1039&gt;=AU$307),AU994-$D1039*AU$302,INDEX(F998:BM1057,AU$307,$E1039)))</f>
        <v/>
      </c>
      <c r="AV1039" s="2406" t="str">
        <f ca="1">IF($E1039&gt;$E$12,"",IF(($E1039&gt;=AV$307),AV994-$D1039*AV$302,INDEX(F998:BM1057,AV$307,$E1039)))</f>
        <v/>
      </c>
      <c r="AW1039" s="2406" t="str">
        <f ca="1">IF($E1039&gt;$E$12,"",IF(($E1039&gt;=AW$307),AW994-$D1039*AW$302,INDEX(F998:BM1057,AW$307,$E1039)))</f>
        <v/>
      </c>
      <c r="AX1039" s="2406" t="str">
        <f ca="1">IF($E1039&gt;$E$12,"",IF(($E1039&gt;=AX$307),AX994-$D1039*AX$302,INDEX(F998:BM1057,AX$307,$E1039)))</f>
        <v/>
      </c>
      <c r="AY1039" s="2406" t="str">
        <f ca="1">IF($E1039&gt;$E$12,"",IF(($E1039&gt;=AY$307),AY994-$D1039*AY$302,INDEX(F998:BM1057,AY$307,$E1039)))</f>
        <v/>
      </c>
      <c r="AZ1039" s="2406" t="str">
        <f ca="1">IF($E1039&gt;$E$12,"",IF(($E1039&gt;=AZ$307),AZ994-$D1039*AZ$302,INDEX(F998:BM1057,AZ$307,$E1039)))</f>
        <v/>
      </c>
      <c r="BA1039" s="2406" t="str">
        <f ca="1">IF($E1039&gt;$E$12,"",IF(($E1039&gt;=BA$307),BA994-$D1039*BA$302,INDEX(F998:BM1057,BA$307,$E1039)))</f>
        <v/>
      </c>
      <c r="BB1039" s="2406" t="str">
        <f ca="1">IF($E1039&gt;$E$12,"",IF(($E1039&gt;=BB$307),BB994-$D1039*BB$302,INDEX(F998:BM1057,BB$307,$E1039)))</f>
        <v/>
      </c>
      <c r="BC1039" s="2406" t="str">
        <f ca="1">IF($E1039&gt;$E$12,"",IF(($E1039&gt;=BC$307),BC994-$D1039*BC$302,INDEX(F998:BM1057,BC$307,$E1039)))</f>
        <v/>
      </c>
      <c r="BD1039" s="2406" t="str">
        <f ca="1">IF($E1039&gt;$E$12,"",IF(($E1039&gt;=BD$307),BD994-$D1039*BD$302,INDEX(F998:BM1057,BD$307,$E1039)))</f>
        <v/>
      </c>
      <c r="BE1039" s="2406" t="str">
        <f ca="1">IF($E1039&gt;$E$12,"",IF(($E1039&gt;=BE$307),BE994-$D1039*BE$302,INDEX(F998:BM1057,BE$307,$E1039)))</f>
        <v/>
      </c>
      <c r="BF1039" s="2406" t="str">
        <f ca="1">IF($E1039&gt;$E$12,"",IF(($E1039&gt;=BF$307),BF994-$D1039*BF$302,INDEX(F998:BM1057,BF$307,$E1039)))</f>
        <v/>
      </c>
      <c r="BG1039" s="2406" t="str">
        <f ca="1">IF($E1039&gt;$E$12,"",IF(($E1039&gt;=BG$307),BG994-$D1039*BG$302,INDEX(F998:BM1057,BG$307,$E1039)))</f>
        <v/>
      </c>
      <c r="BH1039" s="2406" t="str">
        <f ca="1">IF($E1039&gt;$E$12,"",IF(($E1039&gt;=BH$307),BH994-$D1039*BH$302,INDEX(F998:BM1057,BH$307,$E1039)))</f>
        <v/>
      </c>
      <c r="BI1039" s="2406" t="str">
        <f ca="1">IF($E1039&gt;$E$12,"",IF(($E1039&gt;=BI$307),BI994-$D1039*BI$302,INDEX(F998:BM1057,BI$307,$E1039)))</f>
        <v/>
      </c>
      <c r="BJ1039" s="2406" t="str">
        <f ca="1">IF($E1039&gt;$E$12,"",IF(($E1039&gt;=BJ$307),BJ994-$D1039*BJ$302,INDEX(F998:BM1057,BJ$307,$E1039)))</f>
        <v/>
      </c>
      <c r="BK1039" s="2406" t="str">
        <f ca="1">IF($E1039&gt;$E$12,"",IF(($E1039&gt;=BK$307),BK994-$D1039*BK$302,INDEX(F998:BM1057,BK$307,$E1039)))</f>
        <v/>
      </c>
      <c r="BL1039" s="2406" t="str">
        <f ca="1">IF($E1039&gt;$E$12,"",IF(($E1039&gt;=BL$307),BL994-$D1039*BL$302,INDEX(F998:BM1057,BL$307,$E1039)))</f>
        <v/>
      </c>
      <c r="BM1039" s="2406" t="str">
        <f ca="1">IF($E1039&gt;$E$12,"",IF(($E1039&gt;=BM$307),BM994-$D1039*BM$302,INDEX(F998:BM1057,BM$307,$E1039)))</f>
        <v/>
      </c>
    </row>
    <row r="1040" spans="3:65" ht="13.5" x14ac:dyDescent="0.25">
      <c r="C1040" s="2357"/>
      <c r="D1040" s="2405">
        <f ca="1">INDEX(F993:BM993,E1040)</f>
        <v>1</v>
      </c>
      <c r="E1040" s="2316">
        <v>43</v>
      </c>
      <c r="F1040" s="2406" t="str">
        <f ca="1">IF($E1040&gt;$E$12,"",IF(($E1040&gt;=F$307),F994-$D1040*F$302,INDEX(F998:BM1057,F$307,$E1040)))</f>
        <v/>
      </c>
      <c r="G1040" s="2406" t="str">
        <f ca="1">IF($E1040&gt;$E$12,"",IF(($E1040&gt;=G$307),G994-$D1040*G$302,INDEX(F998:BM1057,G$307,$E1040)))</f>
        <v/>
      </c>
      <c r="H1040" s="2406" t="str">
        <f ca="1">IF($E1040&gt;$E$12,"",IF(($E1040&gt;=H$307),H994-$D1040*H$302,INDEX(F998:BM1057,H$307,$E1040)))</f>
        <v/>
      </c>
      <c r="I1040" s="2406" t="str">
        <f ca="1">IF($E1040&gt;$E$12,"",IF(($E1040&gt;=I$307),I994-$D1040*I$302,INDEX(F998:BM1057,I$307,$E1040)))</f>
        <v/>
      </c>
      <c r="J1040" s="2406" t="str">
        <f ca="1">IF($E1040&gt;$E$12,"",IF(($E1040&gt;=J$307),J994-$D1040*J$302,INDEX(F998:BM1057,J$307,$E1040)))</f>
        <v/>
      </c>
      <c r="K1040" s="2406" t="str">
        <f ca="1">IF($E1040&gt;$E$12,"",IF(($E1040&gt;=K$307),K994-$D1040*K$302,INDEX(F998:BM1057,K$307,$E1040)))</f>
        <v/>
      </c>
      <c r="L1040" s="2406" t="str">
        <f ca="1">IF($E1040&gt;$E$12,"",IF(($E1040&gt;=L$307),L994-$D1040*L$302,INDEX(F998:BM1057,L$307,$E1040)))</f>
        <v/>
      </c>
      <c r="M1040" s="2406" t="str">
        <f ca="1">IF($E1040&gt;$E$12,"",IF(($E1040&gt;=M$307),M994-$D1040*M$302,INDEX(F998:BM1057,M$307,$E1040)))</f>
        <v/>
      </c>
      <c r="N1040" s="2406" t="str">
        <f ca="1">IF($E1040&gt;$E$12,"",IF(($E1040&gt;=N$307),N994-$D1040*N$302,INDEX(F998:BM1057,N$307,$E1040)))</f>
        <v/>
      </c>
      <c r="O1040" s="2406" t="str">
        <f ca="1">IF($E1040&gt;$E$12,"",IF(($E1040&gt;=O$307),O994-$D1040*O$302,INDEX(F998:BM1057,O$307,$E1040)))</f>
        <v/>
      </c>
      <c r="P1040" s="2406" t="str">
        <f ca="1">IF($E1040&gt;$E$12,"",IF(($E1040&gt;=P$307),P994-$D1040*P$302,INDEX(F998:BM1057,P$307,$E1040)))</f>
        <v/>
      </c>
      <c r="Q1040" s="2406" t="str">
        <f ca="1">IF($E1040&gt;$E$12,"",IF(($E1040&gt;=Q$307),Q994-$D1040*Q$302,INDEX(F998:BM1057,Q$307,$E1040)))</f>
        <v/>
      </c>
      <c r="R1040" s="2406" t="str">
        <f ca="1">IF($E1040&gt;$E$12,"",IF(($E1040&gt;=R$307),R994-$D1040*R$302,INDEX(F998:BM1057,R$307,$E1040)))</f>
        <v/>
      </c>
      <c r="S1040" s="2406" t="str">
        <f ca="1">IF($E1040&gt;$E$12,"",IF(($E1040&gt;=S$307),S994-$D1040*S$302,INDEX(F998:BM1057,S$307,$E1040)))</f>
        <v/>
      </c>
      <c r="T1040" s="2406" t="str">
        <f ca="1">IF($E1040&gt;$E$12,"",IF(($E1040&gt;=T$307),T994-$D1040*T$302,INDEX(F998:BM1057,T$307,$E1040)))</f>
        <v/>
      </c>
      <c r="U1040" s="2406" t="str">
        <f ca="1">IF($E1040&gt;$E$12,"",IF(($E1040&gt;=U$307),U994-$D1040*U$302,INDEX(F998:BM1057,U$307,$E1040)))</f>
        <v/>
      </c>
      <c r="V1040" s="2406" t="str">
        <f ca="1">IF($E1040&gt;$E$12,"",IF(($E1040&gt;=V$307),V994-$D1040*V$302,INDEX(F998:BM1057,V$307,$E1040)))</f>
        <v/>
      </c>
      <c r="W1040" s="2406" t="str">
        <f ca="1">IF($E1040&gt;$E$12,"",IF(($E1040&gt;=W$307),W994-$D1040*W$302,INDEX(F998:BM1057,W$307,$E1040)))</f>
        <v/>
      </c>
      <c r="X1040" s="2406" t="str">
        <f ca="1">IF($E1040&gt;$E$12,"",IF(($E1040&gt;=X$307),X994-$D1040*X$302,INDEX(F998:BM1057,X$307,$E1040)))</f>
        <v/>
      </c>
      <c r="Y1040" s="2406" t="str">
        <f ca="1">IF($E1040&gt;$E$12,"",IF(($E1040&gt;=Y$307),Y994-$D1040*Y$302,INDEX(F998:BM1057,Y$307,$E1040)))</f>
        <v/>
      </c>
      <c r="Z1040" s="2406" t="str">
        <f ca="1">IF($E1040&gt;$E$12,"",IF(($E1040&gt;=Z$307),Z994-$D1040*Z$302,INDEX(F998:BM1057,Z$307,$E1040)))</f>
        <v/>
      </c>
      <c r="AA1040" s="2406" t="str">
        <f ca="1">IF($E1040&gt;$E$12,"",IF(($E1040&gt;=AA$307),AA994-$D1040*AA$302,INDEX(F998:BM1057,AA$307,$E1040)))</f>
        <v/>
      </c>
      <c r="AB1040" s="2406" t="str">
        <f ca="1">IF($E1040&gt;$E$12,"",IF(($E1040&gt;=AB$307),AB994-$D1040*AB$302,INDEX(F998:BM1057,AB$307,$E1040)))</f>
        <v/>
      </c>
      <c r="AC1040" s="2406" t="str">
        <f ca="1">IF($E1040&gt;$E$12,"",IF(($E1040&gt;=AC$307),AC994-$D1040*AC$302,INDEX(F998:BM1057,AC$307,$E1040)))</f>
        <v/>
      </c>
      <c r="AD1040" s="2406" t="str">
        <f ca="1">IF($E1040&gt;$E$12,"",IF(($E1040&gt;=AD$307),AD994-$D1040*AD$302,INDEX(F998:BM1057,AD$307,$E1040)))</f>
        <v/>
      </c>
      <c r="AE1040" s="2406" t="str">
        <f ca="1">IF($E1040&gt;$E$12,"",IF(($E1040&gt;=AE$307),AE994-$D1040*AE$302,INDEX(F998:BM1057,AE$307,$E1040)))</f>
        <v/>
      </c>
      <c r="AF1040" s="2406" t="str">
        <f ca="1">IF($E1040&gt;$E$12,"",IF(($E1040&gt;=AF$307),AF994-$D1040*AF$302,INDEX(F998:BM1057,AF$307,$E1040)))</f>
        <v/>
      </c>
      <c r="AG1040" s="2406" t="str">
        <f ca="1">IF($E1040&gt;$E$12,"",IF(($E1040&gt;=AG$307),AG994-$D1040*AG$302,INDEX(F998:BM1057,AG$307,$E1040)))</f>
        <v/>
      </c>
      <c r="AH1040" s="2406" t="str">
        <f ca="1">IF($E1040&gt;$E$12,"",IF(($E1040&gt;=AH$307),AH994-$D1040*AH$302,INDEX(F998:BM1057,AH$307,$E1040)))</f>
        <v/>
      </c>
      <c r="AI1040" s="2406" t="str">
        <f ca="1">IF($E1040&gt;$E$12,"",IF(($E1040&gt;=AI$307),AI994-$D1040*AI$302,INDEX(F998:BM1057,AI$307,$E1040)))</f>
        <v/>
      </c>
      <c r="AJ1040" s="2406" t="str">
        <f ca="1">IF($E1040&gt;$E$12,"",IF(($E1040&gt;=AJ$307),AJ994-$D1040*AJ$302,INDEX(F998:BM1057,AJ$307,$E1040)))</f>
        <v/>
      </c>
      <c r="AK1040" s="2406" t="str">
        <f ca="1">IF($E1040&gt;$E$12,"",IF(($E1040&gt;=AK$307),AK994-$D1040*AK$302,INDEX(F998:BM1057,AK$307,$E1040)))</f>
        <v/>
      </c>
      <c r="AL1040" s="2406" t="str">
        <f ca="1">IF($E1040&gt;$E$12,"",IF(($E1040&gt;=AL$307),AL994-$D1040*AL$302,INDEX(F998:BM1057,AL$307,$E1040)))</f>
        <v/>
      </c>
      <c r="AM1040" s="2406" t="str">
        <f ca="1">IF($E1040&gt;$E$12,"",IF(($E1040&gt;=AM$307),AM994-$D1040*AM$302,INDEX(F998:BM1057,AM$307,$E1040)))</f>
        <v/>
      </c>
      <c r="AN1040" s="2406" t="str">
        <f ca="1">IF($E1040&gt;$E$12,"",IF(($E1040&gt;=AN$307),AN994-$D1040*AN$302,INDEX(F998:BM1057,AN$307,$E1040)))</f>
        <v/>
      </c>
      <c r="AO1040" s="2406" t="str">
        <f ca="1">IF($E1040&gt;$E$12,"",IF(($E1040&gt;=AO$307),AO994-$D1040*AO$302,INDEX(F998:BM1057,AO$307,$E1040)))</f>
        <v/>
      </c>
      <c r="AP1040" s="2406" t="str">
        <f ca="1">IF($E1040&gt;$E$12,"",IF(($E1040&gt;=AP$307),AP994-$D1040*AP$302,INDEX(F998:BM1057,AP$307,$E1040)))</f>
        <v/>
      </c>
      <c r="AQ1040" s="2406" t="str">
        <f ca="1">IF($E1040&gt;$E$12,"",IF(($E1040&gt;=AQ$307),AQ994-$D1040*AQ$302,INDEX(F998:BM1057,AQ$307,$E1040)))</f>
        <v/>
      </c>
      <c r="AR1040" s="2406" t="str">
        <f ca="1">IF($E1040&gt;$E$12,"",IF(($E1040&gt;=AR$307),AR994-$D1040*AR$302,INDEX(F998:BM1057,AR$307,$E1040)))</f>
        <v/>
      </c>
      <c r="AS1040" s="2406" t="str">
        <f ca="1">IF($E1040&gt;$E$12,"",IF(($E1040&gt;=AS$307),AS994-$D1040*AS$302,INDEX(F998:BM1057,AS$307,$E1040)))</f>
        <v/>
      </c>
      <c r="AT1040" s="2406" t="str">
        <f ca="1">IF($E1040&gt;$E$12,"",IF(($E1040&gt;=AT$307),AT994-$D1040*AT$302,INDEX(F998:BM1057,AT$307,$E1040)))</f>
        <v/>
      </c>
      <c r="AU1040" s="2406" t="str">
        <f ca="1">IF($E1040&gt;$E$12,"",IF(($E1040&gt;=AU$307),AU994-$D1040*AU$302,INDEX(F998:BM1057,AU$307,$E1040)))</f>
        <v/>
      </c>
      <c r="AV1040" s="2406" t="str">
        <f ca="1">IF($E1040&gt;$E$12,"",IF(($E1040&gt;=AV$307),AV994-$D1040*AV$302,INDEX(F998:BM1057,AV$307,$E1040)))</f>
        <v/>
      </c>
      <c r="AW1040" s="2406" t="str">
        <f ca="1">IF($E1040&gt;$E$12,"",IF(($E1040&gt;=AW$307),AW994-$D1040*AW$302,INDEX(F998:BM1057,AW$307,$E1040)))</f>
        <v/>
      </c>
      <c r="AX1040" s="2406" t="str">
        <f ca="1">IF($E1040&gt;$E$12,"",IF(($E1040&gt;=AX$307),AX994-$D1040*AX$302,INDEX(F998:BM1057,AX$307,$E1040)))</f>
        <v/>
      </c>
      <c r="AY1040" s="2406" t="str">
        <f ca="1">IF($E1040&gt;$E$12,"",IF(($E1040&gt;=AY$307),AY994-$D1040*AY$302,INDEX(F998:BM1057,AY$307,$E1040)))</f>
        <v/>
      </c>
      <c r="AZ1040" s="2406" t="str">
        <f ca="1">IF($E1040&gt;$E$12,"",IF(($E1040&gt;=AZ$307),AZ994-$D1040*AZ$302,INDEX(F998:BM1057,AZ$307,$E1040)))</f>
        <v/>
      </c>
      <c r="BA1040" s="2406" t="str">
        <f ca="1">IF($E1040&gt;$E$12,"",IF(($E1040&gt;=BA$307),BA994-$D1040*BA$302,INDEX(F998:BM1057,BA$307,$E1040)))</f>
        <v/>
      </c>
      <c r="BB1040" s="2406" t="str">
        <f ca="1">IF($E1040&gt;$E$12,"",IF(($E1040&gt;=BB$307),BB994-$D1040*BB$302,INDEX(F998:BM1057,BB$307,$E1040)))</f>
        <v/>
      </c>
      <c r="BC1040" s="2406" t="str">
        <f ca="1">IF($E1040&gt;$E$12,"",IF(($E1040&gt;=BC$307),BC994-$D1040*BC$302,INDEX(F998:BM1057,BC$307,$E1040)))</f>
        <v/>
      </c>
      <c r="BD1040" s="2406" t="str">
        <f ca="1">IF($E1040&gt;$E$12,"",IF(($E1040&gt;=BD$307),BD994-$D1040*BD$302,INDEX(F998:BM1057,BD$307,$E1040)))</f>
        <v/>
      </c>
      <c r="BE1040" s="2406" t="str">
        <f ca="1">IF($E1040&gt;$E$12,"",IF(($E1040&gt;=BE$307),BE994-$D1040*BE$302,INDEX(F998:BM1057,BE$307,$E1040)))</f>
        <v/>
      </c>
      <c r="BF1040" s="2406" t="str">
        <f ca="1">IF($E1040&gt;$E$12,"",IF(($E1040&gt;=BF$307),BF994-$D1040*BF$302,INDEX(F998:BM1057,BF$307,$E1040)))</f>
        <v/>
      </c>
      <c r="BG1040" s="2406" t="str">
        <f ca="1">IF($E1040&gt;$E$12,"",IF(($E1040&gt;=BG$307),BG994-$D1040*BG$302,INDEX(F998:BM1057,BG$307,$E1040)))</f>
        <v/>
      </c>
      <c r="BH1040" s="2406" t="str">
        <f ca="1">IF($E1040&gt;$E$12,"",IF(($E1040&gt;=BH$307),BH994-$D1040*BH$302,INDEX(F998:BM1057,BH$307,$E1040)))</f>
        <v/>
      </c>
      <c r="BI1040" s="2406" t="str">
        <f ca="1">IF($E1040&gt;$E$12,"",IF(($E1040&gt;=BI$307),BI994-$D1040*BI$302,INDEX(F998:BM1057,BI$307,$E1040)))</f>
        <v/>
      </c>
      <c r="BJ1040" s="2406" t="str">
        <f ca="1">IF($E1040&gt;$E$12,"",IF(($E1040&gt;=BJ$307),BJ994-$D1040*BJ$302,INDEX(F998:BM1057,BJ$307,$E1040)))</f>
        <v/>
      </c>
      <c r="BK1040" s="2406" t="str">
        <f ca="1">IF($E1040&gt;$E$12,"",IF(($E1040&gt;=BK$307),BK994-$D1040*BK$302,INDEX(F998:BM1057,BK$307,$E1040)))</f>
        <v/>
      </c>
      <c r="BL1040" s="2406" t="str">
        <f ca="1">IF($E1040&gt;$E$12,"",IF(($E1040&gt;=BL$307),BL994-$D1040*BL$302,INDEX(F998:BM1057,BL$307,$E1040)))</f>
        <v/>
      </c>
      <c r="BM1040" s="2406" t="str">
        <f ca="1">IF($E1040&gt;$E$12,"",IF(($E1040&gt;=BM$307),BM994-$D1040*BM$302,INDEX(F998:BM1057,BM$307,$E1040)))</f>
        <v/>
      </c>
    </row>
    <row r="1041" spans="3:65" ht="13.5" x14ac:dyDescent="0.25">
      <c r="C1041" s="2357"/>
      <c r="D1041" s="2405">
        <f ca="1">INDEX(F993:BM993,E1041)</f>
        <v>1</v>
      </c>
      <c r="E1041" s="2316">
        <v>44</v>
      </c>
      <c r="F1041" s="2406" t="str">
        <f ca="1">IF($E1041&gt;$E$12,"",IF(($E1041&gt;=F$307),F994-$D1041*F$302,INDEX(F998:BM1057,F$307,$E1041)))</f>
        <v/>
      </c>
      <c r="G1041" s="2406" t="str">
        <f ca="1">IF($E1041&gt;$E$12,"",IF(($E1041&gt;=G$307),G994-$D1041*G$302,INDEX(F998:BM1057,G$307,$E1041)))</f>
        <v/>
      </c>
      <c r="H1041" s="2406" t="str">
        <f ca="1">IF($E1041&gt;$E$12,"",IF(($E1041&gt;=H$307),H994-$D1041*H$302,INDEX(F998:BM1057,H$307,$E1041)))</f>
        <v/>
      </c>
      <c r="I1041" s="2406" t="str">
        <f ca="1">IF($E1041&gt;$E$12,"",IF(($E1041&gt;=I$307),I994-$D1041*I$302,INDEX(F998:BM1057,I$307,$E1041)))</f>
        <v/>
      </c>
      <c r="J1041" s="2406" t="str">
        <f ca="1">IF($E1041&gt;$E$12,"",IF(($E1041&gt;=J$307),J994-$D1041*J$302,INDEX(F998:BM1057,J$307,$E1041)))</f>
        <v/>
      </c>
      <c r="K1041" s="2406" t="str">
        <f ca="1">IF($E1041&gt;$E$12,"",IF(($E1041&gt;=K$307),K994-$D1041*K$302,INDEX(F998:BM1057,K$307,$E1041)))</f>
        <v/>
      </c>
      <c r="L1041" s="2406" t="str">
        <f ca="1">IF($E1041&gt;$E$12,"",IF(($E1041&gt;=L$307),L994-$D1041*L$302,INDEX(F998:BM1057,L$307,$E1041)))</f>
        <v/>
      </c>
      <c r="M1041" s="2406" t="str">
        <f ca="1">IF($E1041&gt;$E$12,"",IF(($E1041&gt;=M$307),M994-$D1041*M$302,INDEX(F998:BM1057,M$307,$E1041)))</f>
        <v/>
      </c>
      <c r="N1041" s="2406" t="str">
        <f ca="1">IF($E1041&gt;$E$12,"",IF(($E1041&gt;=N$307),N994-$D1041*N$302,INDEX(F998:BM1057,N$307,$E1041)))</f>
        <v/>
      </c>
      <c r="O1041" s="2406" t="str">
        <f ca="1">IF($E1041&gt;$E$12,"",IF(($E1041&gt;=O$307),O994-$D1041*O$302,INDEX(F998:BM1057,O$307,$E1041)))</f>
        <v/>
      </c>
      <c r="P1041" s="2406" t="str">
        <f ca="1">IF($E1041&gt;$E$12,"",IF(($E1041&gt;=P$307),P994-$D1041*P$302,INDEX(F998:BM1057,P$307,$E1041)))</f>
        <v/>
      </c>
      <c r="Q1041" s="2406" t="str">
        <f ca="1">IF($E1041&gt;$E$12,"",IF(($E1041&gt;=Q$307),Q994-$D1041*Q$302,INDEX(F998:BM1057,Q$307,$E1041)))</f>
        <v/>
      </c>
      <c r="R1041" s="2406" t="str">
        <f ca="1">IF($E1041&gt;$E$12,"",IF(($E1041&gt;=R$307),R994-$D1041*R$302,INDEX(F998:BM1057,R$307,$E1041)))</f>
        <v/>
      </c>
      <c r="S1041" s="2406" t="str">
        <f ca="1">IF($E1041&gt;$E$12,"",IF(($E1041&gt;=S$307),S994-$D1041*S$302,INDEX(F998:BM1057,S$307,$E1041)))</f>
        <v/>
      </c>
      <c r="T1041" s="2406" t="str">
        <f ca="1">IF($E1041&gt;$E$12,"",IF(($E1041&gt;=T$307),T994-$D1041*T$302,INDEX(F998:BM1057,T$307,$E1041)))</f>
        <v/>
      </c>
      <c r="U1041" s="2406" t="str">
        <f ca="1">IF($E1041&gt;$E$12,"",IF(($E1041&gt;=U$307),U994-$D1041*U$302,INDEX(F998:BM1057,U$307,$E1041)))</f>
        <v/>
      </c>
      <c r="V1041" s="2406" t="str">
        <f ca="1">IF($E1041&gt;$E$12,"",IF(($E1041&gt;=V$307),V994-$D1041*V$302,INDEX(F998:BM1057,V$307,$E1041)))</f>
        <v/>
      </c>
      <c r="W1041" s="2406" t="str">
        <f ca="1">IF($E1041&gt;$E$12,"",IF(($E1041&gt;=W$307),W994-$D1041*W$302,INDEX(F998:BM1057,W$307,$E1041)))</f>
        <v/>
      </c>
      <c r="X1041" s="2406" t="str">
        <f ca="1">IF($E1041&gt;$E$12,"",IF(($E1041&gt;=X$307),X994-$D1041*X$302,INDEX(F998:BM1057,X$307,$E1041)))</f>
        <v/>
      </c>
      <c r="Y1041" s="2406" t="str">
        <f ca="1">IF($E1041&gt;$E$12,"",IF(($E1041&gt;=Y$307),Y994-$D1041*Y$302,INDEX(F998:BM1057,Y$307,$E1041)))</f>
        <v/>
      </c>
      <c r="Z1041" s="2406" t="str">
        <f ca="1">IF($E1041&gt;$E$12,"",IF(($E1041&gt;=Z$307),Z994-$D1041*Z$302,INDEX(F998:BM1057,Z$307,$E1041)))</f>
        <v/>
      </c>
      <c r="AA1041" s="2406" t="str">
        <f ca="1">IF($E1041&gt;$E$12,"",IF(($E1041&gt;=AA$307),AA994-$D1041*AA$302,INDEX(F998:BM1057,AA$307,$E1041)))</f>
        <v/>
      </c>
      <c r="AB1041" s="2406" t="str">
        <f ca="1">IF($E1041&gt;$E$12,"",IF(($E1041&gt;=AB$307),AB994-$D1041*AB$302,INDEX(F998:BM1057,AB$307,$E1041)))</f>
        <v/>
      </c>
      <c r="AC1041" s="2406" t="str">
        <f ca="1">IF($E1041&gt;$E$12,"",IF(($E1041&gt;=AC$307),AC994-$D1041*AC$302,INDEX(F998:BM1057,AC$307,$E1041)))</f>
        <v/>
      </c>
      <c r="AD1041" s="2406" t="str">
        <f ca="1">IF($E1041&gt;$E$12,"",IF(($E1041&gt;=AD$307),AD994-$D1041*AD$302,INDEX(F998:BM1057,AD$307,$E1041)))</f>
        <v/>
      </c>
      <c r="AE1041" s="2406" t="str">
        <f ca="1">IF($E1041&gt;$E$12,"",IF(($E1041&gt;=AE$307),AE994-$D1041*AE$302,INDEX(F998:BM1057,AE$307,$E1041)))</f>
        <v/>
      </c>
      <c r="AF1041" s="2406" t="str">
        <f ca="1">IF($E1041&gt;$E$12,"",IF(($E1041&gt;=AF$307),AF994-$D1041*AF$302,INDEX(F998:BM1057,AF$307,$E1041)))</f>
        <v/>
      </c>
      <c r="AG1041" s="2406" t="str">
        <f ca="1">IF($E1041&gt;$E$12,"",IF(($E1041&gt;=AG$307),AG994-$D1041*AG$302,INDEX(F998:BM1057,AG$307,$E1041)))</f>
        <v/>
      </c>
      <c r="AH1041" s="2406" t="str">
        <f ca="1">IF($E1041&gt;$E$12,"",IF(($E1041&gt;=AH$307),AH994-$D1041*AH$302,INDEX(F998:BM1057,AH$307,$E1041)))</f>
        <v/>
      </c>
      <c r="AI1041" s="2406" t="str">
        <f ca="1">IF($E1041&gt;$E$12,"",IF(($E1041&gt;=AI$307),AI994-$D1041*AI$302,INDEX(F998:BM1057,AI$307,$E1041)))</f>
        <v/>
      </c>
      <c r="AJ1041" s="2406" t="str">
        <f ca="1">IF($E1041&gt;$E$12,"",IF(($E1041&gt;=AJ$307),AJ994-$D1041*AJ$302,INDEX(F998:BM1057,AJ$307,$E1041)))</f>
        <v/>
      </c>
      <c r="AK1041" s="2406" t="str">
        <f ca="1">IF($E1041&gt;$E$12,"",IF(($E1041&gt;=AK$307),AK994-$D1041*AK$302,INDEX(F998:BM1057,AK$307,$E1041)))</f>
        <v/>
      </c>
      <c r="AL1041" s="2406" t="str">
        <f ca="1">IF($E1041&gt;$E$12,"",IF(($E1041&gt;=AL$307),AL994-$D1041*AL$302,INDEX(F998:BM1057,AL$307,$E1041)))</f>
        <v/>
      </c>
      <c r="AM1041" s="2406" t="str">
        <f ca="1">IF($E1041&gt;$E$12,"",IF(($E1041&gt;=AM$307),AM994-$D1041*AM$302,INDEX(F998:BM1057,AM$307,$E1041)))</f>
        <v/>
      </c>
      <c r="AN1041" s="2406" t="str">
        <f ca="1">IF($E1041&gt;$E$12,"",IF(($E1041&gt;=AN$307),AN994-$D1041*AN$302,INDEX(F998:BM1057,AN$307,$E1041)))</f>
        <v/>
      </c>
      <c r="AO1041" s="2406" t="str">
        <f ca="1">IF($E1041&gt;$E$12,"",IF(($E1041&gt;=AO$307),AO994-$D1041*AO$302,INDEX(F998:BM1057,AO$307,$E1041)))</f>
        <v/>
      </c>
      <c r="AP1041" s="2406" t="str">
        <f ca="1">IF($E1041&gt;$E$12,"",IF(($E1041&gt;=AP$307),AP994-$D1041*AP$302,INDEX(F998:BM1057,AP$307,$E1041)))</f>
        <v/>
      </c>
      <c r="AQ1041" s="2406" t="str">
        <f ca="1">IF($E1041&gt;$E$12,"",IF(($E1041&gt;=AQ$307),AQ994-$D1041*AQ$302,INDEX(F998:BM1057,AQ$307,$E1041)))</f>
        <v/>
      </c>
      <c r="AR1041" s="2406" t="str">
        <f ca="1">IF($E1041&gt;$E$12,"",IF(($E1041&gt;=AR$307),AR994-$D1041*AR$302,INDEX(F998:BM1057,AR$307,$E1041)))</f>
        <v/>
      </c>
      <c r="AS1041" s="2406" t="str">
        <f ca="1">IF($E1041&gt;$E$12,"",IF(($E1041&gt;=AS$307),AS994-$D1041*AS$302,INDEX(F998:BM1057,AS$307,$E1041)))</f>
        <v/>
      </c>
      <c r="AT1041" s="2406" t="str">
        <f ca="1">IF($E1041&gt;$E$12,"",IF(($E1041&gt;=AT$307),AT994-$D1041*AT$302,INDEX(F998:BM1057,AT$307,$E1041)))</f>
        <v/>
      </c>
      <c r="AU1041" s="2406" t="str">
        <f ca="1">IF($E1041&gt;$E$12,"",IF(($E1041&gt;=AU$307),AU994-$D1041*AU$302,INDEX(F998:BM1057,AU$307,$E1041)))</f>
        <v/>
      </c>
      <c r="AV1041" s="2406" t="str">
        <f ca="1">IF($E1041&gt;$E$12,"",IF(($E1041&gt;=AV$307),AV994-$D1041*AV$302,INDEX(F998:BM1057,AV$307,$E1041)))</f>
        <v/>
      </c>
      <c r="AW1041" s="2406" t="str">
        <f ca="1">IF($E1041&gt;$E$12,"",IF(($E1041&gt;=AW$307),AW994-$D1041*AW$302,INDEX(F998:BM1057,AW$307,$E1041)))</f>
        <v/>
      </c>
      <c r="AX1041" s="2406" t="str">
        <f ca="1">IF($E1041&gt;$E$12,"",IF(($E1041&gt;=AX$307),AX994-$D1041*AX$302,INDEX(F998:BM1057,AX$307,$E1041)))</f>
        <v/>
      </c>
      <c r="AY1041" s="2406" t="str">
        <f ca="1">IF($E1041&gt;$E$12,"",IF(($E1041&gt;=AY$307),AY994-$D1041*AY$302,INDEX(F998:BM1057,AY$307,$E1041)))</f>
        <v/>
      </c>
      <c r="AZ1041" s="2406" t="str">
        <f ca="1">IF($E1041&gt;$E$12,"",IF(($E1041&gt;=AZ$307),AZ994-$D1041*AZ$302,INDEX(F998:BM1057,AZ$307,$E1041)))</f>
        <v/>
      </c>
      <c r="BA1041" s="2406" t="str">
        <f ca="1">IF($E1041&gt;$E$12,"",IF(($E1041&gt;=BA$307),BA994-$D1041*BA$302,INDEX(F998:BM1057,BA$307,$E1041)))</f>
        <v/>
      </c>
      <c r="BB1041" s="2406" t="str">
        <f ca="1">IF($E1041&gt;$E$12,"",IF(($E1041&gt;=BB$307),BB994-$D1041*BB$302,INDEX(F998:BM1057,BB$307,$E1041)))</f>
        <v/>
      </c>
      <c r="BC1041" s="2406" t="str">
        <f ca="1">IF($E1041&gt;$E$12,"",IF(($E1041&gt;=BC$307),BC994-$D1041*BC$302,INDEX(F998:BM1057,BC$307,$E1041)))</f>
        <v/>
      </c>
      <c r="BD1041" s="2406" t="str">
        <f ca="1">IF($E1041&gt;$E$12,"",IF(($E1041&gt;=BD$307),BD994-$D1041*BD$302,INDEX(F998:BM1057,BD$307,$E1041)))</f>
        <v/>
      </c>
      <c r="BE1041" s="2406" t="str">
        <f ca="1">IF($E1041&gt;$E$12,"",IF(($E1041&gt;=BE$307),BE994-$D1041*BE$302,INDEX(F998:BM1057,BE$307,$E1041)))</f>
        <v/>
      </c>
      <c r="BF1041" s="2406" t="str">
        <f ca="1">IF($E1041&gt;$E$12,"",IF(($E1041&gt;=BF$307),BF994-$D1041*BF$302,INDEX(F998:BM1057,BF$307,$E1041)))</f>
        <v/>
      </c>
      <c r="BG1041" s="2406" t="str">
        <f ca="1">IF($E1041&gt;$E$12,"",IF(($E1041&gt;=BG$307),BG994-$D1041*BG$302,INDEX(F998:BM1057,BG$307,$E1041)))</f>
        <v/>
      </c>
      <c r="BH1041" s="2406" t="str">
        <f ca="1">IF($E1041&gt;$E$12,"",IF(($E1041&gt;=BH$307),BH994-$D1041*BH$302,INDEX(F998:BM1057,BH$307,$E1041)))</f>
        <v/>
      </c>
      <c r="BI1041" s="2406" t="str">
        <f ca="1">IF($E1041&gt;$E$12,"",IF(($E1041&gt;=BI$307),BI994-$D1041*BI$302,INDEX(F998:BM1057,BI$307,$E1041)))</f>
        <v/>
      </c>
      <c r="BJ1041" s="2406" t="str">
        <f ca="1">IF($E1041&gt;$E$12,"",IF(($E1041&gt;=BJ$307),BJ994-$D1041*BJ$302,INDEX(F998:BM1057,BJ$307,$E1041)))</f>
        <v/>
      </c>
      <c r="BK1041" s="2406" t="str">
        <f ca="1">IF($E1041&gt;$E$12,"",IF(($E1041&gt;=BK$307),BK994-$D1041*BK$302,INDEX(F998:BM1057,BK$307,$E1041)))</f>
        <v/>
      </c>
      <c r="BL1041" s="2406" t="str">
        <f ca="1">IF($E1041&gt;$E$12,"",IF(($E1041&gt;=BL$307),BL994-$D1041*BL$302,INDEX(F998:BM1057,BL$307,$E1041)))</f>
        <v/>
      </c>
      <c r="BM1041" s="2406" t="str">
        <f ca="1">IF($E1041&gt;$E$12,"",IF(($E1041&gt;=BM$307),BM994-$D1041*BM$302,INDEX(F998:BM1057,BM$307,$E1041)))</f>
        <v/>
      </c>
    </row>
    <row r="1042" spans="3:65" ht="13.5" x14ac:dyDescent="0.25">
      <c r="C1042" s="2357"/>
      <c r="D1042" s="2405">
        <f ca="1">INDEX(F993:BM993,E1042)</f>
        <v>1</v>
      </c>
      <c r="E1042" s="2316">
        <v>45</v>
      </c>
      <c r="F1042" s="2406" t="str">
        <f ca="1">IF($E1042&gt;$E$12,"",IF(($E1042&gt;=F$307),F994-$D1042*F$302,INDEX(F998:BM1057,F$307,$E1042)))</f>
        <v/>
      </c>
      <c r="G1042" s="2406" t="str">
        <f ca="1">IF($E1042&gt;$E$12,"",IF(($E1042&gt;=G$307),G994-$D1042*G$302,INDEX(F998:BM1057,G$307,$E1042)))</f>
        <v/>
      </c>
      <c r="H1042" s="2406" t="str">
        <f ca="1">IF($E1042&gt;$E$12,"",IF(($E1042&gt;=H$307),H994-$D1042*H$302,INDEX(F998:BM1057,H$307,$E1042)))</f>
        <v/>
      </c>
      <c r="I1042" s="2406" t="str">
        <f ca="1">IF($E1042&gt;$E$12,"",IF(($E1042&gt;=I$307),I994-$D1042*I$302,INDEX(F998:BM1057,I$307,$E1042)))</f>
        <v/>
      </c>
      <c r="J1042" s="2406" t="str">
        <f ca="1">IF($E1042&gt;$E$12,"",IF(($E1042&gt;=J$307),J994-$D1042*J$302,INDEX(F998:BM1057,J$307,$E1042)))</f>
        <v/>
      </c>
      <c r="K1042" s="2406" t="str">
        <f ca="1">IF($E1042&gt;$E$12,"",IF(($E1042&gt;=K$307),K994-$D1042*K$302,INDEX(F998:BM1057,K$307,$E1042)))</f>
        <v/>
      </c>
      <c r="L1042" s="2406" t="str">
        <f ca="1">IF($E1042&gt;$E$12,"",IF(($E1042&gt;=L$307),L994-$D1042*L$302,INDEX(F998:BM1057,L$307,$E1042)))</f>
        <v/>
      </c>
      <c r="M1042" s="2406" t="str">
        <f ca="1">IF($E1042&gt;$E$12,"",IF(($E1042&gt;=M$307),M994-$D1042*M$302,INDEX(F998:BM1057,M$307,$E1042)))</f>
        <v/>
      </c>
      <c r="N1042" s="2406" t="str">
        <f ca="1">IF($E1042&gt;$E$12,"",IF(($E1042&gt;=N$307),N994-$D1042*N$302,INDEX(F998:BM1057,N$307,$E1042)))</f>
        <v/>
      </c>
      <c r="O1042" s="2406" t="str">
        <f ca="1">IF($E1042&gt;$E$12,"",IF(($E1042&gt;=O$307),O994-$D1042*O$302,INDEX(F998:BM1057,O$307,$E1042)))</f>
        <v/>
      </c>
      <c r="P1042" s="2406" t="str">
        <f ca="1">IF($E1042&gt;$E$12,"",IF(($E1042&gt;=P$307),P994-$D1042*P$302,INDEX(F998:BM1057,P$307,$E1042)))</f>
        <v/>
      </c>
      <c r="Q1042" s="2406" t="str">
        <f ca="1">IF($E1042&gt;$E$12,"",IF(($E1042&gt;=Q$307),Q994-$D1042*Q$302,INDEX(F998:BM1057,Q$307,$E1042)))</f>
        <v/>
      </c>
      <c r="R1042" s="2406" t="str">
        <f ca="1">IF($E1042&gt;$E$12,"",IF(($E1042&gt;=R$307),R994-$D1042*R$302,INDEX(F998:BM1057,R$307,$E1042)))</f>
        <v/>
      </c>
      <c r="S1042" s="2406" t="str">
        <f ca="1">IF($E1042&gt;$E$12,"",IF(($E1042&gt;=S$307),S994-$D1042*S$302,INDEX(F998:BM1057,S$307,$E1042)))</f>
        <v/>
      </c>
      <c r="T1042" s="2406" t="str">
        <f ca="1">IF($E1042&gt;$E$12,"",IF(($E1042&gt;=T$307),T994-$D1042*T$302,INDEX(F998:BM1057,T$307,$E1042)))</f>
        <v/>
      </c>
      <c r="U1042" s="2406" t="str">
        <f ca="1">IF($E1042&gt;$E$12,"",IF(($E1042&gt;=U$307),U994-$D1042*U$302,INDEX(F998:BM1057,U$307,$E1042)))</f>
        <v/>
      </c>
      <c r="V1042" s="2406" t="str">
        <f ca="1">IF($E1042&gt;$E$12,"",IF(($E1042&gt;=V$307),V994-$D1042*V$302,INDEX(F998:BM1057,V$307,$E1042)))</f>
        <v/>
      </c>
      <c r="W1042" s="2406" t="str">
        <f ca="1">IF($E1042&gt;$E$12,"",IF(($E1042&gt;=W$307),W994-$D1042*W$302,INDEX(F998:BM1057,W$307,$E1042)))</f>
        <v/>
      </c>
      <c r="X1042" s="2406" t="str">
        <f ca="1">IF($E1042&gt;$E$12,"",IF(($E1042&gt;=X$307),X994-$D1042*X$302,INDEX(F998:BM1057,X$307,$E1042)))</f>
        <v/>
      </c>
      <c r="Y1042" s="2406" t="str">
        <f ca="1">IF($E1042&gt;$E$12,"",IF(($E1042&gt;=Y$307),Y994-$D1042*Y$302,INDEX(F998:BM1057,Y$307,$E1042)))</f>
        <v/>
      </c>
      <c r="Z1042" s="2406" t="str">
        <f ca="1">IF($E1042&gt;$E$12,"",IF(($E1042&gt;=Z$307),Z994-$D1042*Z$302,INDEX(F998:BM1057,Z$307,$E1042)))</f>
        <v/>
      </c>
      <c r="AA1042" s="2406" t="str">
        <f ca="1">IF($E1042&gt;$E$12,"",IF(($E1042&gt;=AA$307),AA994-$D1042*AA$302,INDEX(F998:BM1057,AA$307,$E1042)))</f>
        <v/>
      </c>
      <c r="AB1042" s="2406" t="str">
        <f ca="1">IF($E1042&gt;$E$12,"",IF(($E1042&gt;=AB$307),AB994-$D1042*AB$302,INDEX(F998:BM1057,AB$307,$E1042)))</f>
        <v/>
      </c>
      <c r="AC1042" s="2406" t="str">
        <f ca="1">IF($E1042&gt;$E$12,"",IF(($E1042&gt;=AC$307),AC994-$D1042*AC$302,INDEX(F998:BM1057,AC$307,$E1042)))</f>
        <v/>
      </c>
      <c r="AD1042" s="2406" t="str">
        <f ca="1">IF($E1042&gt;$E$12,"",IF(($E1042&gt;=AD$307),AD994-$D1042*AD$302,INDEX(F998:BM1057,AD$307,$E1042)))</f>
        <v/>
      </c>
      <c r="AE1042" s="2406" t="str">
        <f ca="1">IF($E1042&gt;$E$12,"",IF(($E1042&gt;=AE$307),AE994-$D1042*AE$302,INDEX(F998:BM1057,AE$307,$E1042)))</f>
        <v/>
      </c>
      <c r="AF1042" s="2406" t="str">
        <f ca="1">IF($E1042&gt;$E$12,"",IF(($E1042&gt;=AF$307),AF994-$D1042*AF$302,INDEX(F998:BM1057,AF$307,$E1042)))</f>
        <v/>
      </c>
      <c r="AG1042" s="2406" t="str">
        <f ca="1">IF($E1042&gt;$E$12,"",IF(($E1042&gt;=AG$307),AG994-$D1042*AG$302,INDEX(F998:BM1057,AG$307,$E1042)))</f>
        <v/>
      </c>
      <c r="AH1042" s="2406" t="str">
        <f ca="1">IF($E1042&gt;$E$12,"",IF(($E1042&gt;=AH$307),AH994-$D1042*AH$302,INDEX(F998:BM1057,AH$307,$E1042)))</f>
        <v/>
      </c>
      <c r="AI1042" s="2406" t="str">
        <f ca="1">IF($E1042&gt;$E$12,"",IF(($E1042&gt;=AI$307),AI994-$D1042*AI$302,INDEX(F998:BM1057,AI$307,$E1042)))</f>
        <v/>
      </c>
      <c r="AJ1042" s="2406" t="str">
        <f ca="1">IF($E1042&gt;$E$12,"",IF(($E1042&gt;=AJ$307),AJ994-$D1042*AJ$302,INDEX(F998:BM1057,AJ$307,$E1042)))</f>
        <v/>
      </c>
      <c r="AK1042" s="2406" t="str">
        <f ca="1">IF($E1042&gt;$E$12,"",IF(($E1042&gt;=AK$307),AK994-$D1042*AK$302,INDEX(F998:BM1057,AK$307,$E1042)))</f>
        <v/>
      </c>
      <c r="AL1042" s="2406" t="str">
        <f ca="1">IF($E1042&gt;$E$12,"",IF(($E1042&gt;=AL$307),AL994-$D1042*AL$302,INDEX(F998:BM1057,AL$307,$E1042)))</f>
        <v/>
      </c>
      <c r="AM1042" s="2406" t="str">
        <f ca="1">IF($E1042&gt;$E$12,"",IF(($E1042&gt;=AM$307),AM994-$D1042*AM$302,INDEX(F998:BM1057,AM$307,$E1042)))</f>
        <v/>
      </c>
      <c r="AN1042" s="2406" t="str">
        <f ca="1">IF($E1042&gt;$E$12,"",IF(($E1042&gt;=AN$307),AN994-$D1042*AN$302,INDEX(F998:BM1057,AN$307,$E1042)))</f>
        <v/>
      </c>
      <c r="AO1042" s="2406" t="str">
        <f ca="1">IF($E1042&gt;$E$12,"",IF(($E1042&gt;=AO$307),AO994-$D1042*AO$302,INDEX(F998:BM1057,AO$307,$E1042)))</f>
        <v/>
      </c>
      <c r="AP1042" s="2406" t="str">
        <f ca="1">IF($E1042&gt;$E$12,"",IF(($E1042&gt;=AP$307),AP994-$D1042*AP$302,INDEX(F998:BM1057,AP$307,$E1042)))</f>
        <v/>
      </c>
      <c r="AQ1042" s="2406" t="str">
        <f ca="1">IF($E1042&gt;$E$12,"",IF(($E1042&gt;=AQ$307),AQ994-$D1042*AQ$302,INDEX(F998:BM1057,AQ$307,$E1042)))</f>
        <v/>
      </c>
      <c r="AR1042" s="2406" t="str">
        <f ca="1">IF($E1042&gt;$E$12,"",IF(($E1042&gt;=AR$307),AR994-$D1042*AR$302,INDEX(F998:BM1057,AR$307,$E1042)))</f>
        <v/>
      </c>
      <c r="AS1042" s="2406" t="str">
        <f ca="1">IF($E1042&gt;$E$12,"",IF(($E1042&gt;=AS$307),AS994-$D1042*AS$302,INDEX(F998:BM1057,AS$307,$E1042)))</f>
        <v/>
      </c>
      <c r="AT1042" s="2406" t="str">
        <f ca="1">IF($E1042&gt;$E$12,"",IF(($E1042&gt;=AT$307),AT994-$D1042*AT$302,INDEX(F998:BM1057,AT$307,$E1042)))</f>
        <v/>
      </c>
      <c r="AU1042" s="2406" t="str">
        <f ca="1">IF($E1042&gt;$E$12,"",IF(($E1042&gt;=AU$307),AU994-$D1042*AU$302,INDEX(F998:BM1057,AU$307,$E1042)))</f>
        <v/>
      </c>
      <c r="AV1042" s="2406" t="str">
        <f ca="1">IF($E1042&gt;$E$12,"",IF(($E1042&gt;=AV$307),AV994-$D1042*AV$302,INDEX(F998:BM1057,AV$307,$E1042)))</f>
        <v/>
      </c>
      <c r="AW1042" s="2406" t="str">
        <f ca="1">IF($E1042&gt;$E$12,"",IF(($E1042&gt;=AW$307),AW994-$D1042*AW$302,INDEX(F998:BM1057,AW$307,$E1042)))</f>
        <v/>
      </c>
      <c r="AX1042" s="2406" t="str">
        <f ca="1">IF($E1042&gt;$E$12,"",IF(($E1042&gt;=AX$307),AX994-$D1042*AX$302,INDEX(F998:BM1057,AX$307,$E1042)))</f>
        <v/>
      </c>
      <c r="AY1042" s="2406" t="str">
        <f ca="1">IF($E1042&gt;$E$12,"",IF(($E1042&gt;=AY$307),AY994-$D1042*AY$302,INDEX(F998:BM1057,AY$307,$E1042)))</f>
        <v/>
      </c>
      <c r="AZ1042" s="2406" t="str">
        <f ca="1">IF($E1042&gt;$E$12,"",IF(($E1042&gt;=AZ$307),AZ994-$D1042*AZ$302,INDEX(F998:BM1057,AZ$307,$E1042)))</f>
        <v/>
      </c>
      <c r="BA1042" s="2406" t="str">
        <f ca="1">IF($E1042&gt;$E$12,"",IF(($E1042&gt;=BA$307),BA994-$D1042*BA$302,INDEX(F998:BM1057,BA$307,$E1042)))</f>
        <v/>
      </c>
      <c r="BB1042" s="2406" t="str">
        <f ca="1">IF($E1042&gt;$E$12,"",IF(($E1042&gt;=BB$307),BB994-$D1042*BB$302,INDEX(F998:BM1057,BB$307,$E1042)))</f>
        <v/>
      </c>
      <c r="BC1042" s="2406" t="str">
        <f ca="1">IF($E1042&gt;$E$12,"",IF(($E1042&gt;=BC$307),BC994-$D1042*BC$302,INDEX(F998:BM1057,BC$307,$E1042)))</f>
        <v/>
      </c>
      <c r="BD1042" s="2406" t="str">
        <f ca="1">IF($E1042&gt;$E$12,"",IF(($E1042&gt;=BD$307),BD994-$D1042*BD$302,INDEX(F998:BM1057,BD$307,$E1042)))</f>
        <v/>
      </c>
      <c r="BE1042" s="2406" t="str">
        <f ca="1">IF($E1042&gt;$E$12,"",IF(($E1042&gt;=BE$307),BE994-$D1042*BE$302,INDEX(F998:BM1057,BE$307,$E1042)))</f>
        <v/>
      </c>
      <c r="BF1042" s="2406" t="str">
        <f ca="1">IF($E1042&gt;$E$12,"",IF(($E1042&gt;=BF$307),BF994-$D1042*BF$302,INDEX(F998:BM1057,BF$307,$E1042)))</f>
        <v/>
      </c>
      <c r="BG1042" s="2406" t="str">
        <f ca="1">IF($E1042&gt;$E$12,"",IF(($E1042&gt;=BG$307),BG994-$D1042*BG$302,INDEX(F998:BM1057,BG$307,$E1042)))</f>
        <v/>
      </c>
      <c r="BH1042" s="2406" t="str">
        <f ca="1">IF($E1042&gt;$E$12,"",IF(($E1042&gt;=BH$307),BH994-$D1042*BH$302,INDEX(F998:BM1057,BH$307,$E1042)))</f>
        <v/>
      </c>
      <c r="BI1042" s="2406" t="str">
        <f ca="1">IF($E1042&gt;$E$12,"",IF(($E1042&gt;=BI$307),BI994-$D1042*BI$302,INDEX(F998:BM1057,BI$307,$E1042)))</f>
        <v/>
      </c>
      <c r="BJ1042" s="2406" t="str">
        <f ca="1">IF($E1042&gt;$E$12,"",IF(($E1042&gt;=BJ$307),BJ994-$D1042*BJ$302,INDEX(F998:BM1057,BJ$307,$E1042)))</f>
        <v/>
      </c>
      <c r="BK1042" s="2406" t="str">
        <f ca="1">IF($E1042&gt;$E$12,"",IF(($E1042&gt;=BK$307),BK994-$D1042*BK$302,INDEX(F998:BM1057,BK$307,$E1042)))</f>
        <v/>
      </c>
      <c r="BL1042" s="2406" t="str">
        <f ca="1">IF($E1042&gt;$E$12,"",IF(($E1042&gt;=BL$307),BL994-$D1042*BL$302,INDEX(F998:BM1057,BL$307,$E1042)))</f>
        <v/>
      </c>
      <c r="BM1042" s="2406" t="str">
        <f ca="1">IF($E1042&gt;$E$12,"",IF(($E1042&gt;=BM$307),BM994-$D1042*BM$302,INDEX(F998:BM1057,BM$307,$E1042)))</f>
        <v/>
      </c>
    </row>
    <row r="1043" spans="3:65" ht="13.5" x14ac:dyDescent="0.25">
      <c r="C1043" s="2357"/>
      <c r="D1043" s="2405">
        <f ca="1">INDEX(F993:BM993,E1043)</f>
        <v>1</v>
      </c>
      <c r="E1043" s="2316">
        <v>46</v>
      </c>
      <c r="F1043" s="2406" t="str">
        <f ca="1">IF($E1043&gt;$E$12,"",IF(($E1043&gt;=F$307),F994-$D1043*F$302,INDEX(F998:BM1057,F$307,$E1043)))</f>
        <v/>
      </c>
      <c r="G1043" s="2406" t="str">
        <f ca="1">IF($E1043&gt;$E$12,"",IF(($E1043&gt;=G$307),G994-$D1043*G$302,INDEX(F998:BM1057,G$307,$E1043)))</f>
        <v/>
      </c>
      <c r="H1043" s="2406" t="str">
        <f ca="1">IF($E1043&gt;$E$12,"",IF(($E1043&gt;=H$307),H994-$D1043*H$302,INDEX(F998:BM1057,H$307,$E1043)))</f>
        <v/>
      </c>
      <c r="I1043" s="2406" t="str">
        <f ca="1">IF($E1043&gt;$E$12,"",IF(($E1043&gt;=I$307),I994-$D1043*I$302,INDEX(F998:BM1057,I$307,$E1043)))</f>
        <v/>
      </c>
      <c r="J1043" s="2406" t="str">
        <f ca="1">IF($E1043&gt;$E$12,"",IF(($E1043&gt;=J$307),J994-$D1043*J$302,INDEX(F998:BM1057,J$307,$E1043)))</f>
        <v/>
      </c>
      <c r="K1043" s="2406" t="str">
        <f ca="1">IF($E1043&gt;$E$12,"",IF(($E1043&gt;=K$307),K994-$D1043*K$302,INDEX(F998:BM1057,K$307,$E1043)))</f>
        <v/>
      </c>
      <c r="L1043" s="2406" t="str">
        <f ca="1">IF($E1043&gt;$E$12,"",IF(($E1043&gt;=L$307),L994-$D1043*L$302,INDEX(F998:BM1057,L$307,$E1043)))</f>
        <v/>
      </c>
      <c r="M1043" s="2406" t="str">
        <f ca="1">IF($E1043&gt;$E$12,"",IF(($E1043&gt;=M$307),M994-$D1043*M$302,INDEX(F998:BM1057,M$307,$E1043)))</f>
        <v/>
      </c>
      <c r="N1043" s="2406" t="str">
        <f ca="1">IF($E1043&gt;$E$12,"",IF(($E1043&gt;=N$307),N994-$D1043*N$302,INDEX(F998:BM1057,N$307,$E1043)))</f>
        <v/>
      </c>
      <c r="O1043" s="2406" t="str">
        <f ca="1">IF($E1043&gt;$E$12,"",IF(($E1043&gt;=O$307),O994-$D1043*O$302,INDEX(F998:BM1057,O$307,$E1043)))</f>
        <v/>
      </c>
      <c r="P1043" s="2406" t="str">
        <f ca="1">IF($E1043&gt;$E$12,"",IF(($E1043&gt;=P$307),P994-$D1043*P$302,INDEX(F998:BM1057,P$307,$E1043)))</f>
        <v/>
      </c>
      <c r="Q1043" s="2406" t="str">
        <f ca="1">IF($E1043&gt;$E$12,"",IF(($E1043&gt;=Q$307),Q994-$D1043*Q$302,INDEX(F998:BM1057,Q$307,$E1043)))</f>
        <v/>
      </c>
      <c r="R1043" s="2406" t="str">
        <f ca="1">IF($E1043&gt;$E$12,"",IF(($E1043&gt;=R$307),R994-$D1043*R$302,INDEX(F998:BM1057,R$307,$E1043)))</f>
        <v/>
      </c>
      <c r="S1043" s="2406" t="str">
        <f ca="1">IF($E1043&gt;$E$12,"",IF(($E1043&gt;=S$307),S994-$D1043*S$302,INDEX(F998:BM1057,S$307,$E1043)))</f>
        <v/>
      </c>
      <c r="T1043" s="2406" t="str">
        <f ca="1">IF($E1043&gt;$E$12,"",IF(($E1043&gt;=T$307),T994-$D1043*T$302,INDEX(F998:BM1057,T$307,$E1043)))</f>
        <v/>
      </c>
      <c r="U1043" s="2406" t="str">
        <f ca="1">IF($E1043&gt;$E$12,"",IF(($E1043&gt;=U$307),U994-$D1043*U$302,INDEX(F998:BM1057,U$307,$E1043)))</f>
        <v/>
      </c>
      <c r="V1043" s="2406" t="str">
        <f ca="1">IF($E1043&gt;$E$12,"",IF(($E1043&gt;=V$307),V994-$D1043*V$302,INDEX(F998:BM1057,V$307,$E1043)))</f>
        <v/>
      </c>
      <c r="W1043" s="2406" t="str">
        <f ca="1">IF($E1043&gt;$E$12,"",IF(($E1043&gt;=W$307),W994-$D1043*W$302,INDEX(F998:BM1057,W$307,$E1043)))</f>
        <v/>
      </c>
      <c r="X1043" s="2406" t="str">
        <f ca="1">IF($E1043&gt;$E$12,"",IF(($E1043&gt;=X$307),X994-$D1043*X$302,INDEX(F998:BM1057,X$307,$E1043)))</f>
        <v/>
      </c>
      <c r="Y1043" s="2406" t="str">
        <f ca="1">IF($E1043&gt;$E$12,"",IF(($E1043&gt;=Y$307),Y994-$D1043*Y$302,INDEX(F998:BM1057,Y$307,$E1043)))</f>
        <v/>
      </c>
      <c r="Z1043" s="2406" t="str">
        <f ca="1">IF($E1043&gt;$E$12,"",IF(($E1043&gt;=Z$307),Z994-$D1043*Z$302,INDEX(F998:BM1057,Z$307,$E1043)))</f>
        <v/>
      </c>
      <c r="AA1043" s="2406" t="str">
        <f ca="1">IF($E1043&gt;$E$12,"",IF(($E1043&gt;=AA$307),AA994-$D1043*AA$302,INDEX(F998:BM1057,AA$307,$E1043)))</f>
        <v/>
      </c>
      <c r="AB1043" s="2406" t="str">
        <f ca="1">IF($E1043&gt;$E$12,"",IF(($E1043&gt;=AB$307),AB994-$D1043*AB$302,INDEX(F998:BM1057,AB$307,$E1043)))</f>
        <v/>
      </c>
      <c r="AC1043" s="2406" t="str">
        <f ca="1">IF($E1043&gt;$E$12,"",IF(($E1043&gt;=AC$307),AC994-$D1043*AC$302,INDEX(F998:BM1057,AC$307,$E1043)))</f>
        <v/>
      </c>
      <c r="AD1043" s="2406" t="str">
        <f ca="1">IF($E1043&gt;$E$12,"",IF(($E1043&gt;=AD$307),AD994-$D1043*AD$302,INDEX(F998:BM1057,AD$307,$E1043)))</f>
        <v/>
      </c>
      <c r="AE1043" s="2406" t="str">
        <f ca="1">IF($E1043&gt;$E$12,"",IF(($E1043&gt;=AE$307),AE994-$D1043*AE$302,INDEX(F998:BM1057,AE$307,$E1043)))</f>
        <v/>
      </c>
      <c r="AF1043" s="2406" t="str">
        <f ca="1">IF($E1043&gt;$E$12,"",IF(($E1043&gt;=AF$307),AF994-$D1043*AF$302,INDEX(F998:BM1057,AF$307,$E1043)))</f>
        <v/>
      </c>
      <c r="AG1043" s="2406" t="str">
        <f ca="1">IF($E1043&gt;$E$12,"",IF(($E1043&gt;=AG$307),AG994-$D1043*AG$302,INDEX(F998:BM1057,AG$307,$E1043)))</f>
        <v/>
      </c>
      <c r="AH1043" s="2406" t="str">
        <f ca="1">IF($E1043&gt;$E$12,"",IF(($E1043&gt;=AH$307),AH994-$D1043*AH$302,INDEX(F998:BM1057,AH$307,$E1043)))</f>
        <v/>
      </c>
      <c r="AI1043" s="2406" t="str">
        <f ca="1">IF($E1043&gt;$E$12,"",IF(($E1043&gt;=AI$307),AI994-$D1043*AI$302,INDEX(F998:BM1057,AI$307,$E1043)))</f>
        <v/>
      </c>
      <c r="AJ1043" s="2406" t="str">
        <f ca="1">IF($E1043&gt;$E$12,"",IF(($E1043&gt;=AJ$307),AJ994-$D1043*AJ$302,INDEX(F998:BM1057,AJ$307,$E1043)))</f>
        <v/>
      </c>
      <c r="AK1043" s="2406" t="str">
        <f ca="1">IF($E1043&gt;$E$12,"",IF(($E1043&gt;=AK$307),AK994-$D1043*AK$302,INDEX(F998:BM1057,AK$307,$E1043)))</f>
        <v/>
      </c>
      <c r="AL1043" s="2406" t="str">
        <f ca="1">IF($E1043&gt;$E$12,"",IF(($E1043&gt;=AL$307),AL994-$D1043*AL$302,INDEX(F998:BM1057,AL$307,$E1043)))</f>
        <v/>
      </c>
      <c r="AM1043" s="2406" t="str">
        <f ca="1">IF($E1043&gt;$E$12,"",IF(($E1043&gt;=AM$307),AM994-$D1043*AM$302,INDEX(F998:BM1057,AM$307,$E1043)))</f>
        <v/>
      </c>
      <c r="AN1043" s="2406" t="str">
        <f ca="1">IF($E1043&gt;$E$12,"",IF(($E1043&gt;=AN$307),AN994-$D1043*AN$302,INDEX(F998:BM1057,AN$307,$E1043)))</f>
        <v/>
      </c>
      <c r="AO1043" s="2406" t="str">
        <f ca="1">IF($E1043&gt;$E$12,"",IF(($E1043&gt;=AO$307),AO994-$D1043*AO$302,INDEX(F998:BM1057,AO$307,$E1043)))</f>
        <v/>
      </c>
      <c r="AP1043" s="2406" t="str">
        <f ca="1">IF($E1043&gt;$E$12,"",IF(($E1043&gt;=AP$307),AP994-$D1043*AP$302,INDEX(F998:BM1057,AP$307,$E1043)))</f>
        <v/>
      </c>
      <c r="AQ1043" s="2406" t="str">
        <f ca="1">IF($E1043&gt;$E$12,"",IF(($E1043&gt;=AQ$307),AQ994-$D1043*AQ$302,INDEX(F998:BM1057,AQ$307,$E1043)))</f>
        <v/>
      </c>
      <c r="AR1043" s="2406" t="str">
        <f ca="1">IF($E1043&gt;$E$12,"",IF(($E1043&gt;=AR$307),AR994-$D1043*AR$302,INDEX(F998:BM1057,AR$307,$E1043)))</f>
        <v/>
      </c>
      <c r="AS1043" s="2406" t="str">
        <f ca="1">IF($E1043&gt;$E$12,"",IF(($E1043&gt;=AS$307),AS994-$D1043*AS$302,INDEX(F998:BM1057,AS$307,$E1043)))</f>
        <v/>
      </c>
      <c r="AT1043" s="2406" t="str">
        <f ca="1">IF($E1043&gt;$E$12,"",IF(($E1043&gt;=AT$307),AT994-$D1043*AT$302,INDEX(F998:BM1057,AT$307,$E1043)))</f>
        <v/>
      </c>
      <c r="AU1043" s="2406" t="str">
        <f ca="1">IF($E1043&gt;$E$12,"",IF(($E1043&gt;=AU$307),AU994-$D1043*AU$302,INDEX(F998:BM1057,AU$307,$E1043)))</f>
        <v/>
      </c>
      <c r="AV1043" s="2406" t="str">
        <f ca="1">IF($E1043&gt;$E$12,"",IF(($E1043&gt;=AV$307),AV994-$D1043*AV$302,INDEX(F998:BM1057,AV$307,$E1043)))</f>
        <v/>
      </c>
      <c r="AW1043" s="2406" t="str">
        <f ca="1">IF($E1043&gt;$E$12,"",IF(($E1043&gt;=AW$307),AW994-$D1043*AW$302,INDEX(F998:BM1057,AW$307,$E1043)))</f>
        <v/>
      </c>
      <c r="AX1043" s="2406" t="str">
        <f ca="1">IF($E1043&gt;$E$12,"",IF(($E1043&gt;=AX$307),AX994-$D1043*AX$302,INDEX(F998:BM1057,AX$307,$E1043)))</f>
        <v/>
      </c>
      <c r="AY1043" s="2406" t="str">
        <f ca="1">IF($E1043&gt;$E$12,"",IF(($E1043&gt;=AY$307),AY994-$D1043*AY$302,INDEX(F998:BM1057,AY$307,$E1043)))</f>
        <v/>
      </c>
      <c r="AZ1043" s="2406" t="str">
        <f ca="1">IF($E1043&gt;$E$12,"",IF(($E1043&gt;=AZ$307),AZ994-$D1043*AZ$302,INDEX(F998:BM1057,AZ$307,$E1043)))</f>
        <v/>
      </c>
      <c r="BA1043" s="2406" t="str">
        <f ca="1">IF($E1043&gt;$E$12,"",IF(($E1043&gt;=BA$307),BA994-$D1043*BA$302,INDEX(F998:BM1057,BA$307,$E1043)))</f>
        <v/>
      </c>
      <c r="BB1043" s="2406" t="str">
        <f ca="1">IF($E1043&gt;$E$12,"",IF(($E1043&gt;=BB$307),BB994-$D1043*BB$302,INDEX(F998:BM1057,BB$307,$E1043)))</f>
        <v/>
      </c>
      <c r="BC1043" s="2406" t="str">
        <f ca="1">IF($E1043&gt;$E$12,"",IF(($E1043&gt;=BC$307),BC994-$D1043*BC$302,INDEX(F998:BM1057,BC$307,$E1043)))</f>
        <v/>
      </c>
      <c r="BD1043" s="2406" t="str">
        <f ca="1">IF($E1043&gt;$E$12,"",IF(($E1043&gt;=BD$307),BD994-$D1043*BD$302,INDEX(F998:BM1057,BD$307,$E1043)))</f>
        <v/>
      </c>
      <c r="BE1043" s="2406" t="str">
        <f ca="1">IF($E1043&gt;$E$12,"",IF(($E1043&gt;=BE$307),BE994-$D1043*BE$302,INDEX(F998:BM1057,BE$307,$E1043)))</f>
        <v/>
      </c>
      <c r="BF1043" s="2406" t="str">
        <f ca="1">IF($E1043&gt;$E$12,"",IF(($E1043&gt;=BF$307),BF994-$D1043*BF$302,INDEX(F998:BM1057,BF$307,$E1043)))</f>
        <v/>
      </c>
      <c r="BG1043" s="2406" t="str">
        <f ca="1">IF($E1043&gt;$E$12,"",IF(($E1043&gt;=BG$307),BG994-$D1043*BG$302,INDEX(F998:BM1057,BG$307,$E1043)))</f>
        <v/>
      </c>
      <c r="BH1043" s="2406" t="str">
        <f ca="1">IF($E1043&gt;$E$12,"",IF(($E1043&gt;=BH$307),BH994-$D1043*BH$302,INDEX(F998:BM1057,BH$307,$E1043)))</f>
        <v/>
      </c>
      <c r="BI1043" s="2406" t="str">
        <f ca="1">IF($E1043&gt;$E$12,"",IF(($E1043&gt;=BI$307),BI994-$D1043*BI$302,INDEX(F998:BM1057,BI$307,$E1043)))</f>
        <v/>
      </c>
      <c r="BJ1043" s="2406" t="str">
        <f ca="1">IF($E1043&gt;$E$12,"",IF(($E1043&gt;=BJ$307),BJ994-$D1043*BJ$302,INDEX(F998:BM1057,BJ$307,$E1043)))</f>
        <v/>
      </c>
      <c r="BK1043" s="2406" t="str">
        <f ca="1">IF($E1043&gt;$E$12,"",IF(($E1043&gt;=BK$307),BK994-$D1043*BK$302,INDEX(F998:BM1057,BK$307,$E1043)))</f>
        <v/>
      </c>
      <c r="BL1043" s="2406" t="str">
        <f ca="1">IF($E1043&gt;$E$12,"",IF(($E1043&gt;=BL$307),BL994-$D1043*BL$302,INDEX(F998:BM1057,BL$307,$E1043)))</f>
        <v/>
      </c>
      <c r="BM1043" s="2406" t="str">
        <f ca="1">IF($E1043&gt;$E$12,"",IF(($E1043&gt;=BM$307),BM994-$D1043*BM$302,INDEX(F998:BM1057,BM$307,$E1043)))</f>
        <v/>
      </c>
    </row>
    <row r="1044" spans="3:65" ht="13.5" x14ac:dyDescent="0.25">
      <c r="C1044" s="2357"/>
      <c r="D1044" s="2405">
        <f ca="1">INDEX(F993:BM993,E1044)</f>
        <v>1</v>
      </c>
      <c r="E1044" s="2316">
        <v>47</v>
      </c>
      <c r="F1044" s="2406" t="str">
        <f ca="1">IF($E1044&gt;$E$12,"",IF(($E1044&gt;=F$307),F994-$D1044*F$302,INDEX(F998:BM1057,F$307,$E1044)))</f>
        <v/>
      </c>
      <c r="G1044" s="2406" t="str">
        <f ca="1">IF($E1044&gt;$E$12,"",IF(($E1044&gt;=G$307),G994-$D1044*G$302,INDEX(F998:BM1057,G$307,$E1044)))</f>
        <v/>
      </c>
      <c r="H1044" s="2406" t="str">
        <f ca="1">IF($E1044&gt;$E$12,"",IF(($E1044&gt;=H$307),H994-$D1044*H$302,INDEX(F998:BM1057,H$307,$E1044)))</f>
        <v/>
      </c>
      <c r="I1044" s="2406" t="str">
        <f ca="1">IF($E1044&gt;$E$12,"",IF(($E1044&gt;=I$307),I994-$D1044*I$302,INDEX(F998:BM1057,I$307,$E1044)))</f>
        <v/>
      </c>
      <c r="J1044" s="2406" t="str">
        <f ca="1">IF($E1044&gt;$E$12,"",IF(($E1044&gt;=J$307),J994-$D1044*J$302,INDEX(F998:BM1057,J$307,$E1044)))</f>
        <v/>
      </c>
      <c r="K1044" s="2406" t="str">
        <f ca="1">IF($E1044&gt;$E$12,"",IF(($E1044&gt;=K$307),K994-$D1044*K$302,INDEX(F998:BM1057,K$307,$E1044)))</f>
        <v/>
      </c>
      <c r="L1044" s="2406" t="str">
        <f ca="1">IF($E1044&gt;$E$12,"",IF(($E1044&gt;=L$307),L994-$D1044*L$302,INDEX(F998:BM1057,L$307,$E1044)))</f>
        <v/>
      </c>
      <c r="M1044" s="2406" t="str">
        <f ca="1">IF($E1044&gt;$E$12,"",IF(($E1044&gt;=M$307),M994-$D1044*M$302,INDEX(F998:BM1057,M$307,$E1044)))</f>
        <v/>
      </c>
      <c r="N1044" s="2406" t="str">
        <f ca="1">IF($E1044&gt;$E$12,"",IF(($E1044&gt;=N$307),N994-$D1044*N$302,INDEX(F998:BM1057,N$307,$E1044)))</f>
        <v/>
      </c>
      <c r="O1044" s="2406" t="str">
        <f ca="1">IF($E1044&gt;$E$12,"",IF(($E1044&gt;=O$307),O994-$D1044*O$302,INDEX(F998:BM1057,O$307,$E1044)))</f>
        <v/>
      </c>
      <c r="P1044" s="2406" t="str">
        <f ca="1">IF($E1044&gt;$E$12,"",IF(($E1044&gt;=P$307),P994-$D1044*P$302,INDEX(F998:BM1057,P$307,$E1044)))</f>
        <v/>
      </c>
      <c r="Q1044" s="2406" t="str">
        <f ca="1">IF($E1044&gt;$E$12,"",IF(($E1044&gt;=Q$307),Q994-$D1044*Q$302,INDEX(F998:BM1057,Q$307,$E1044)))</f>
        <v/>
      </c>
      <c r="R1044" s="2406" t="str">
        <f ca="1">IF($E1044&gt;$E$12,"",IF(($E1044&gt;=R$307),R994-$D1044*R$302,INDEX(F998:BM1057,R$307,$E1044)))</f>
        <v/>
      </c>
      <c r="S1044" s="2406" t="str">
        <f ca="1">IF($E1044&gt;$E$12,"",IF(($E1044&gt;=S$307),S994-$D1044*S$302,INDEX(F998:BM1057,S$307,$E1044)))</f>
        <v/>
      </c>
      <c r="T1044" s="2406" t="str">
        <f ca="1">IF($E1044&gt;$E$12,"",IF(($E1044&gt;=T$307),T994-$D1044*T$302,INDEX(F998:BM1057,T$307,$E1044)))</f>
        <v/>
      </c>
      <c r="U1044" s="2406" t="str">
        <f ca="1">IF($E1044&gt;$E$12,"",IF(($E1044&gt;=U$307),U994-$D1044*U$302,INDEX(F998:BM1057,U$307,$E1044)))</f>
        <v/>
      </c>
      <c r="V1044" s="2406" t="str">
        <f ca="1">IF($E1044&gt;$E$12,"",IF(($E1044&gt;=V$307),V994-$D1044*V$302,INDEX(F998:BM1057,V$307,$E1044)))</f>
        <v/>
      </c>
      <c r="W1044" s="2406" t="str">
        <f ca="1">IF($E1044&gt;$E$12,"",IF(($E1044&gt;=W$307),W994-$D1044*W$302,INDEX(F998:BM1057,W$307,$E1044)))</f>
        <v/>
      </c>
      <c r="X1044" s="2406" t="str">
        <f ca="1">IF($E1044&gt;$E$12,"",IF(($E1044&gt;=X$307),X994-$D1044*X$302,INDEX(F998:BM1057,X$307,$E1044)))</f>
        <v/>
      </c>
      <c r="Y1044" s="2406" t="str">
        <f ca="1">IF($E1044&gt;$E$12,"",IF(($E1044&gt;=Y$307),Y994-$D1044*Y$302,INDEX(F998:BM1057,Y$307,$E1044)))</f>
        <v/>
      </c>
      <c r="Z1044" s="2406" t="str">
        <f ca="1">IF($E1044&gt;$E$12,"",IF(($E1044&gt;=Z$307),Z994-$D1044*Z$302,INDEX(F998:BM1057,Z$307,$E1044)))</f>
        <v/>
      </c>
      <c r="AA1044" s="2406" t="str">
        <f ca="1">IF($E1044&gt;$E$12,"",IF(($E1044&gt;=AA$307),AA994-$D1044*AA$302,INDEX(F998:BM1057,AA$307,$E1044)))</f>
        <v/>
      </c>
      <c r="AB1044" s="2406" t="str">
        <f ca="1">IF($E1044&gt;$E$12,"",IF(($E1044&gt;=AB$307),AB994-$D1044*AB$302,INDEX(F998:BM1057,AB$307,$E1044)))</f>
        <v/>
      </c>
      <c r="AC1044" s="2406" t="str">
        <f ca="1">IF($E1044&gt;$E$12,"",IF(($E1044&gt;=AC$307),AC994-$D1044*AC$302,INDEX(F998:BM1057,AC$307,$E1044)))</f>
        <v/>
      </c>
      <c r="AD1044" s="2406" t="str">
        <f ca="1">IF($E1044&gt;$E$12,"",IF(($E1044&gt;=AD$307),AD994-$D1044*AD$302,INDEX(F998:BM1057,AD$307,$E1044)))</f>
        <v/>
      </c>
      <c r="AE1044" s="2406" t="str">
        <f ca="1">IF($E1044&gt;$E$12,"",IF(($E1044&gt;=AE$307),AE994-$D1044*AE$302,INDEX(F998:BM1057,AE$307,$E1044)))</f>
        <v/>
      </c>
      <c r="AF1044" s="2406" t="str">
        <f ca="1">IF($E1044&gt;$E$12,"",IF(($E1044&gt;=AF$307),AF994-$D1044*AF$302,INDEX(F998:BM1057,AF$307,$E1044)))</f>
        <v/>
      </c>
      <c r="AG1044" s="2406" t="str">
        <f ca="1">IF($E1044&gt;$E$12,"",IF(($E1044&gt;=AG$307),AG994-$D1044*AG$302,INDEX(F998:BM1057,AG$307,$E1044)))</f>
        <v/>
      </c>
      <c r="AH1044" s="2406" t="str">
        <f ca="1">IF($E1044&gt;$E$12,"",IF(($E1044&gt;=AH$307),AH994-$D1044*AH$302,INDEX(F998:BM1057,AH$307,$E1044)))</f>
        <v/>
      </c>
      <c r="AI1044" s="2406" t="str">
        <f ca="1">IF($E1044&gt;$E$12,"",IF(($E1044&gt;=AI$307),AI994-$D1044*AI$302,INDEX(F998:BM1057,AI$307,$E1044)))</f>
        <v/>
      </c>
      <c r="AJ1044" s="2406" t="str">
        <f ca="1">IF($E1044&gt;$E$12,"",IF(($E1044&gt;=AJ$307),AJ994-$D1044*AJ$302,INDEX(F998:BM1057,AJ$307,$E1044)))</f>
        <v/>
      </c>
      <c r="AK1044" s="2406" t="str">
        <f ca="1">IF($E1044&gt;$E$12,"",IF(($E1044&gt;=AK$307),AK994-$D1044*AK$302,INDEX(F998:BM1057,AK$307,$E1044)))</f>
        <v/>
      </c>
      <c r="AL1044" s="2406" t="str">
        <f ca="1">IF($E1044&gt;$E$12,"",IF(($E1044&gt;=AL$307),AL994-$D1044*AL$302,INDEX(F998:BM1057,AL$307,$E1044)))</f>
        <v/>
      </c>
      <c r="AM1044" s="2406" t="str">
        <f ca="1">IF($E1044&gt;$E$12,"",IF(($E1044&gt;=AM$307),AM994-$D1044*AM$302,INDEX(F998:BM1057,AM$307,$E1044)))</f>
        <v/>
      </c>
      <c r="AN1044" s="2406" t="str">
        <f ca="1">IF($E1044&gt;$E$12,"",IF(($E1044&gt;=AN$307),AN994-$D1044*AN$302,INDEX(F998:BM1057,AN$307,$E1044)))</f>
        <v/>
      </c>
      <c r="AO1044" s="2406" t="str">
        <f ca="1">IF($E1044&gt;$E$12,"",IF(($E1044&gt;=AO$307),AO994-$D1044*AO$302,INDEX(F998:BM1057,AO$307,$E1044)))</f>
        <v/>
      </c>
      <c r="AP1044" s="2406" t="str">
        <f ca="1">IF($E1044&gt;$E$12,"",IF(($E1044&gt;=AP$307),AP994-$D1044*AP$302,INDEX(F998:BM1057,AP$307,$E1044)))</f>
        <v/>
      </c>
      <c r="AQ1044" s="2406" t="str">
        <f ca="1">IF($E1044&gt;$E$12,"",IF(($E1044&gt;=AQ$307),AQ994-$D1044*AQ$302,INDEX(F998:BM1057,AQ$307,$E1044)))</f>
        <v/>
      </c>
      <c r="AR1044" s="2406" t="str">
        <f ca="1">IF($E1044&gt;$E$12,"",IF(($E1044&gt;=AR$307),AR994-$D1044*AR$302,INDEX(F998:BM1057,AR$307,$E1044)))</f>
        <v/>
      </c>
      <c r="AS1044" s="2406" t="str">
        <f ca="1">IF($E1044&gt;$E$12,"",IF(($E1044&gt;=AS$307),AS994-$D1044*AS$302,INDEX(F998:BM1057,AS$307,$E1044)))</f>
        <v/>
      </c>
      <c r="AT1044" s="2406" t="str">
        <f ca="1">IF($E1044&gt;$E$12,"",IF(($E1044&gt;=AT$307),AT994-$D1044*AT$302,INDEX(F998:BM1057,AT$307,$E1044)))</f>
        <v/>
      </c>
      <c r="AU1044" s="2406" t="str">
        <f ca="1">IF($E1044&gt;$E$12,"",IF(($E1044&gt;=AU$307),AU994-$D1044*AU$302,INDEX(F998:BM1057,AU$307,$E1044)))</f>
        <v/>
      </c>
      <c r="AV1044" s="2406" t="str">
        <f ca="1">IF($E1044&gt;$E$12,"",IF(($E1044&gt;=AV$307),AV994-$D1044*AV$302,INDEX(F998:BM1057,AV$307,$E1044)))</f>
        <v/>
      </c>
      <c r="AW1044" s="2406" t="str">
        <f ca="1">IF($E1044&gt;$E$12,"",IF(($E1044&gt;=AW$307),AW994-$D1044*AW$302,INDEX(F998:BM1057,AW$307,$E1044)))</f>
        <v/>
      </c>
      <c r="AX1044" s="2406" t="str">
        <f ca="1">IF($E1044&gt;$E$12,"",IF(($E1044&gt;=AX$307),AX994-$D1044*AX$302,INDEX(F998:BM1057,AX$307,$E1044)))</f>
        <v/>
      </c>
      <c r="AY1044" s="2406" t="str">
        <f ca="1">IF($E1044&gt;$E$12,"",IF(($E1044&gt;=AY$307),AY994-$D1044*AY$302,INDEX(F998:BM1057,AY$307,$E1044)))</f>
        <v/>
      </c>
      <c r="AZ1044" s="2406" t="str">
        <f ca="1">IF($E1044&gt;$E$12,"",IF(($E1044&gt;=AZ$307),AZ994-$D1044*AZ$302,INDEX(F998:BM1057,AZ$307,$E1044)))</f>
        <v/>
      </c>
      <c r="BA1044" s="2406" t="str">
        <f ca="1">IF($E1044&gt;$E$12,"",IF(($E1044&gt;=BA$307),BA994-$D1044*BA$302,INDEX(F998:BM1057,BA$307,$E1044)))</f>
        <v/>
      </c>
      <c r="BB1044" s="2406" t="str">
        <f ca="1">IF($E1044&gt;$E$12,"",IF(($E1044&gt;=BB$307),BB994-$D1044*BB$302,INDEX(F998:BM1057,BB$307,$E1044)))</f>
        <v/>
      </c>
      <c r="BC1044" s="2406" t="str">
        <f ca="1">IF($E1044&gt;$E$12,"",IF(($E1044&gt;=BC$307),BC994-$D1044*BC$302,INDEX(F998:BM1057,BC$307,$E1044)))</f>
        <v/>
      </c>
      <c r="BD1044" s="2406" t="str">
        <f ca="1">IF($E1044&gt;$E$12,"",IF(($E1044&gt;=BD$307),BD994-$D1044*BD$302,INDEX(F998:BM1057,BD$307,$E1044)))</f>
        <v/>
      </c>
      <c r="BE1044" s="2406" t="str">
        <f ca="1">IF($E1044&gt;$E$12,"",IF(($E1044&gt;=BE$307),BE994-$D1044*BE$302,INDEX(F998:BM1057,BE$307,$E1044)))</f>
        <v/>
      </c>
      <c r="BF1044" s="2406" t="str">
        <f ca="1">IF($E1044&gt;$E$12,"",IF(($E1044&gt;=BF$307),BF994-$D1044*BF$302,INDEX(F998:BM1057,BF$307,$E1044)))</f>
        <v/>
      </c>
      <c r="BG1044" s="2406" t="str">
        <f ca="1">IF($E1044&gt;$E$12,"",IF(($E1044&gt;=BG$307),BG994-$D1044*BG$302,INDEX(F998:BM1057,BG$307,$E1044)))</f>
        <v/>
      </c>
      <c r="BH1044" s="2406" t="str">
        <f ca="1">IF($E1044&gt;$E$12,"",IF(($E1044&gt;=BH$307),BH994-$D1044*BH$302,INDEX(F998:BM1057,BH$307,$E1044)))</f>
        <v/>
      </c>
      <c r="BI1044" s="2406" t="str">
        <f ca="1">IF($E1044&gt;$E$12,"",IF(($E1044&gt;=BI$307),BI994-$D1044*BI$302,INDEX(F998:BM1057,BI$307,$E1044)))</f>
        <v/>
      </c>
      <c r="BJ1044" s="2406" t="str">
        <f ca="1">IF($E1044&gt;$E$12,"",IF(($E1044&gt;=BJ$307),BJ994-$D1044*BJ$302,INDEX(F998:BM1057,BJ$307,$E1044)))</f>
        <v/>
      </c>
      <c r="BK1044" s="2406" t="str">
        <f ca="1">IF($E1044&gt;$E$12,"",IF(($E1044&gt;=BK$307),BK994-$D1044*BK$302,INDEX(F998:BM1057,BK$307,$E1044)))</f>
        <v/>
      </c>
      <c r="BL1044" s="2406" t="str">
        <f ca="1">IF($E1044&gt;$E$12,"",IF(($E1044&gt;=BL$307),BL994-$D1044*BL$302,INDEX(F998:BM1057,BL$307,$E1044)))</f>
        <v/>
      </c>
      <c r="BM1044" s="2406" t="str">
        <f ca="1">IF($E1044&gt;$E$12,"",IF(($E1044&gt;=BM$307),BM994-$D1044*BM$302,INDEX(F998:BM1057,BM$307,$E1044)))</f>
        <v/>
      </c>
    </row>
    <row r="1045" spans="3:65" ht="13.5" x14ac:dyDescent="0.25">
      <c r="C1045" s="2357"/>
      <c r="D1045" s="2405">
        <f ca="1">INDEX(F993:BM993,E1045)</f>
        <v>1</v>
      </c>
      <c r="E1045" s="2316">
        <v>48</v>
      </c>
      <c r="F1045" s="2406" t="str">
        <f ca="1">IF($E1045&gt;$E$12,"",IF(($E1045&gt;=F$307),F994-$D1045*F$302,INDEX(F998:BM1057,F$307,$E1045)))</f>
        <v/>
      </c>
      <c r="G1045" s="2406" t="str">
        <f ca="1">IF($E1045&gt;$E$12,"",IF(($E1045&gt;=G$307),G994-$D1045*G$302,INDEX(F998:BM1057,G$307,$E1045)))</f>
        <v/>
      </c>
      <c r="H1045" s="2406" t="str">
        <f ca="1">IF($E1045&gt;$E$12,"",IF(($E1045&gt;=H$307),H994-$D1045*H$302,INDEX(F998:BM1057,H$307,$E1045)))</f>
        <v/>
      </c>
      <c r="I1045" s="2406" t="str">
        <f ca="1">IF($E1045&gt;$E$12,"",IF(($E1045&gt;=I$307),I994-$D1045*I$302,INDEX(F998:BM1057,I$307,$E1045)))</f>
        <v/>
      </c>
      <c r="J1045" s="2406" t="str">
        <f ca="1">IF($E1045&gt;$E$12,"",IF(($E1045&gt;=J$307),J994-$D1045*J$302,INDEX(F998:BM1057,J$307,$E1045)))</f>
        <v/>
      </c>
      <c r="K1045" s="2406" t="str">
        <f ca="1">IF($E1045&gt;$E$12,"",IF(($E1045&gt;=K$307),K994-$D1045*K$302,INDEX(F998:BM1057,K$307,$E1045)))</f>
        <v/>
      </c>
      <c r="L1045" s="2406" t="str">
        <f ca="1">IF($E1045&gt;$E$12,"",IF(($E1045&gt;=L$307),L994-$D1045*L$302,INDEX(F998:BM1057,L$307,$E1045)))</f>
        <v/>
      </c>
      <c r="M1045" s="2406" t="str">
        <f ca="1">IF($E1045&gt;$E$12,"",IF(($E1045&gt;=M$307),M994-$D1045*M$302,INDEX(F998:BM1057,M$307,$E1045)))</f>
        <v/>
      </c>
      <c r="N1045" s="2406" t="str">
        <f ca="1">IF($E1045&gt;$E$12,"",IF(($E1045&gt;=N$307),N994-$D1045*N$302,INDEX(F998:BM1057,N$307,$E1045)))</f>
        <v/>
      </c>
      <c r="O1045" s="2406" t="str">
        <f ca="1">IF($E1045&gt;$E$12,"",IF(($E1045&gt;=O$307),O994-$D1045*O$302,INDEX(F998:BM1057,O$307,$E1045)))</f>
        <v/>
      </c>
      <c r="P1045" s="2406" t="str">
        <f ca="1">IF($E1045&gt;$E$12,"",IF(($E1045&gt;=P$307),P994-$D1045*P$302,INDEX(F998:BM1057,P$307,$E1045)))</f>
        <v/>
      </c>
      <c r="Q1045" s="2406" t="str">
        <f ca="1">IF($E1045&gt;$E$12,"",IF(($E1045&gt;=Q$307),Q994-$D1045*Q$302,INDEX(F998:BM1057,Q$307,$E1045)))</f>
        <v/>
      </c>
      <c r="R1045" s="2406" t="str">
        <f ca="1">IF($E1045&gt;$E$12,"",IF(($E1045&gt;=R$307),R994-$D1045*R$302,INDEX(F998:BM1057,R$307,$E1045)))</f>
        <v/>
      </c>
      <c r="S1045" s="2406" t="str">
        <f ca="1">IF($E1045&gt;$E$12,"",IF(($E1045&gt;=S$307),S994-$D1045*S$302,INDEX(F998:BM1057,S$307,$E1045)))</f>
        <v/>
      </c>
      <c r="T1045" s="2406" t="str">
        <f ca="1">IF($E1045&gt;$E$12,"",IF(($E1045&gt;=T$307),T994-$D1045*T$302,INDEX(F998:BM1057,T$307,$E1045)))</f>
        <v/>
      </c>
      <c r="U1045" s="2406" t="str">
        <f ca="1">IF($E1045&gt;$E$12,"",IF(($E1045&gt;=U$307),U994-$D1045*U$302,INDEX(F998:BM1057,U$307,$E1045)))</f>
        <v/>
      </c>
      <c r="V1045" s="2406" t="str">
        <f ca="1">IF($E1045&gt;$E$12,"",IF(($E1045&gt;=V$307),V994-$D1045*V$302,INDEX(F998:BM1057,V$307,$E1045)))</f>
        <v/>
      </c>
      <c r="W1045" s="2406" t="str">
        <f ca="1">IF($E1045&gt;$E$12,"",IF(($E1045&gt;=W$307),W994-$D1045*W$302,INDEX(F998:BM1057,W$307,$E1045)))</f>
        <v/>
      </c>
      <c r="X1045" s="2406" t="str">
        <f ca="1">IF($E1045&gt;$E$12,"",IF(($E1045&gt;=X$307),X994-$D1045*X$302,INDEX(F998:BM1057,X$307,$E1045)))</f>
        <v/>
      </c>
      <c r="Y1045" s="2406" t="str">
        <f ca="1">IF($E1045&gt;$E$12,"",IF(($E1045&gt;=Y$307),Y994-$D1045*Y$302,INDEX(F998:BM1057,Y$307,$E1045)))</f>
        <v/>
      </c>
      <c r="Z1045" s="2406" t="str">
        <f ca="1">IF($E1045&gt;$E$12,"",IF(($E1045&gt;=Z$307),Z994-$D1045*Z$302,INDEX(F998:BM1057,Z$307,$E1045)))</f>
        <v/>
      </c>
      <c r="AA1045" s="2406" t="str">
        <f ca="1">IF($E1045&gt;$E$12,"",IF(($E1045&gt;=AA$307),AA994-$D1045*AA$302,INDEX(F998:BM1057,AA$307,$E1045)))</f>
        <v/>
      </c>
      <c r="AB1045" s="2406" t="str">
        <f ca="1">IF($E1045&gt;$E$12,"",IF(($E1045&gt;=AB$307),AB994-$D1045*AB$302,INDEX(F998:BM1057,AB$307,$E1045)))</f>
        <v/>
      </c>
      <c r="AC1045" s="2406" t="str">
        <f ca="1">IF($E1045&gt;$E$12,"",IF(($E1045&gt;=AC$307),AC994-$D1045*AC$302,INDEX(F998:BM1057,AC$307,$E1045)))</f>
        <v/>
      </c>
      <c r="AD1045" s="2406" t="str">
        <f ca="1">IF($E1045&gt;$E$12,"",IF(($E1045&gt;=AD$307),AD994-$D1045*AD$302,INDEX(F998:BM1057,AD$307,$E1045)))</f>
        <v/>
      </c>
      <c r="AE1045" s="2406" t="str">
        <f ca="1">IF($E1045&gt;$E$12,"",IF(($E1045&gt;=AE$307),AE994-$D1045*AE$302,INDEX(F998:BM1057,AE$307,$E1045)))</f>
        <v/>
      </c>
      <c r="AF1045" s="2406" t="str">
        <f ca="1">IF($E1045&gt;$E$12,"",IF(($E1045&gt;=AF$307),AF994-$D1045*AF$302,INDEX(F998:BM1057,AF$307,$E1045)))</f>
        <v/>
      </c>
      <c r="AG1045" s="2406" t="str">
        <f ca="1">IF($E1045&gt;$E$12,"",IF(($E1045&gt;=AG$307),AG994-$D1045*AG$302,INDEX(F998:BM1057,AG$307,$E1045)))</f>
        <v/>
      </c>
      <c r="AH1045" s="2406" t="str">
        <f ca="1">IF($E1045&gt;$E$12,"",IF(($E1045&gt;=AH$307),AH994-$D1045*AH$302,INDEX(F998:BM1057,AH$307,$E1045)))</f>
        <v/>
      </c>
      <c r="AI1045" s="2406" t="str">
        <f ca="1">IF($E1045&gt;$E$12,"",IF(($E1045&gt;=AI$307),AI994-$D1045*AI$302,INDEX(F998:BM1057,AI$307,$E1045)))</f>
        <v/>
      </c>
      <c r="AJ1045" s="2406" t="str">
        <f ca="1">IF($E1045&gt;$E$12,"",IF(($E1045&gt;=AJ$307),AJ994-$D1045*AJ$302,INDEX(F998:BM1057,AJ$307,$E1045)))</f>
        <v/>
      </c>
      <c r="AK1045" s="2406" t="str">
        <f ca="1">IF($E1045&gt;$E$12,"",IF(($E1045&gt;=AK$307),AK994-$D1045*AK$302,INDEX(F998:BM1057,AK$307,$E1045)))</f>
        <v/>
      </c>
      <c r="AL1045" s="2406" t="str">
        <f ca="1">IF($E1045&gt;$E$12,"",IF(($E1045&gt;=AL$307),AL994-$D1045*AL$302,INDEX(F998:BM1057,AL$307,$E1045)))</f>
        <v/>
      </c>
      <c r="AM1045" s="2406" t="str">
        <f ca="1">IF($E1045&gt;$E$12,"",IF(($E1045&gt;=AM$307),AM994-$D1045*AM$302,INDEX(F998:BM1057,AM$307,$E1045)))</f>
        <v/>
      </c>
      <c r="AN1045" s="2406" t="str">
        <f ca="1">IF($E1045&gt;$E$12,"",IF(($E1045&gt;=AN$307),AN994-$D1045*AN$302,INDEX(F998:BM1057,AN$307,$E1045)))</f>
        <v/>
      </c>
      <c r="AO1045" s="2406" t="str">
        <f ca="1">IF($E1045&gt;$E$12,"",IF(($E1045&gt;=AO$307),AO994-$D1045*AO$302,INDEX(F998:BM1057,AO$307,$E1045)))</f>
        <v/>
      </c>
      <c r="AP1045" s="2406" t="str">
        <f ca="1">IF($E1045&gt;$E$12,"",IF(($E1045&gt;=AP$307),AP994-$D1045*AP$302,INDEX(F998:BM1057,AP$307,$E1045)))</f>
        <v/>
      </c>
      <c r="AQ1045" s="2406" t="str">
        <f ca="1">IF($E1045&gt;$E$12,"",IF(($E1045&gt;=AQ$307),AQ994-$D1045*AQ$302,INDEX(F998:BM1057,AQ$307,$E1045)))</f>
        <v/>
      </c>
      <c r="AR1045" s="2406" t="str">
        <f ca="1">IF($E1045&gt;$E$12,"",IF(($E1045&gt;=AR$307),AR994-$D1045*AR$302,INDEX(F998:BM1057,AR$307,$E1045)))</f>
        <v/>
      </c>
      <c r="AS1045" s="2406" t="str">
        <f ca="1">IF($E1045&gt;$E$12,"",IF(($E1045&gt;=AS$307),AS994-$D1045*AS$302,INDEX(F998:BM1057,AS$307,$E1045)))</f>
        <v/>
      </c>
      <c r="AT1045" s="2406" t="str">
        <f ca="1">IF($E1045&gt;$E$12,"",IF(($E1045&gt;=AT$307),AT994-$D1045*AT$302,INDEX(F998:BM1057,AT$307,$E1045)))</f>
        <v/>
      </c>
      <c r="AU1045" s="2406" t="str">
        <f ca="1">IF($E1045&gt;$E$12,"",IF(($E1045&gt;=AU$307),AU994-$D1045*AU$302,INDEX(F998:BM1057,AU$307,$E1045)))</f>
        <v/>
      </c>
      <c r="AV1045" s="2406" t="str">
        <f ca="1">IF($E1045&gt;$E$12,"",IF(($E1045&gt;=AV$307),AV994-$D1045*AV$302,INDEX(F998:BM1057,AV$307,$E1045)))</f>
        <v/>
      </c>
      <c r="AW1045" s="2406" t="str">
        <f ca="1">IF($E1045&gt;$E$12,"",IF(($E1045&gt;=AW$307),AW994-$D1045*AW$302,INDEX(F998:BM1057,AW$307,$E1045)))</f>
        <v/>
      </c>
      <c r="AX1045" s="2406" t="str">
        <f ca="1">IF($E1045&gt;$E$12,"",IF(($E1045&gt;=AX$307),AX994-$D1045*AX$302,INDEX(F998:BM1057,AX$307,$E1045)))</f>
        <v/>
      </c>
      <c r="AY1045" s="2406" t="str">
        <f ca="1">IF($E1045&gt;$E$12,"",IF(($E1045&gt;=AY$307),AY994-$D1045*AY$302,INDEX(F998:BM1057,AY$307,$E1045)))</f>
        <v/>
      </c>
      <c r="AZ1045" s="2406" t="str">
        <f ca="1">IF($E1045&gt;$E$12,"",IF(($E1045&gt;=AZ$307),AZ994-$D1045*AZ$302,INDEX(F998:BM1057,AZ$307,$E1045)))</f>
        <v/>
      </c>
      <c r="BA1045" s="2406" t="str">
        <f ca="1">IF($E1045&gt;$E$12,"",IF(($E1045&gt;=BA$307),BA994-$D1045*BA$302,INDEX(F998:BM1057,BA$307,$E1045)))</f>
        <v/>
      </c>
      <c r="BB1045" s="2406" t="str">
        <f ca="1">IF($E1045&gt;$E$12,"",IF(($E1045&gt;=BB$307),BB994-$D1045*BB$302,INDEX(F998:BM1057,BB$307,$E1045)))</f>
        <v/>
      </c>
      <c r="BC1045" s="2406" t="str">
        <f ca="1">IF($E1045&gt;$E$12,"",IF(($E1045&gt;=BC$307),BC994-$D1045*BC$302,INDEX(F998:BM1057,BC$307,$E1045)))</f>
        <v/>
      </c>
      <c r="BD1045" s="2406" t="str">
        <f ca="1">IF($E1045&gt;$E$12,"",IF(($E1045&gt;=BD$307),BD994-$D1045*BD$302,INDEX(F998:BM1057,BD$307,$E1045)))</f>
        <v/>
      </c>
      <c r="BE1045" s="2406" t="str">
        <f ca="1">IF($E1045&gt;$E$12,"",IF(($E1045&gt;=BE$307),BE994-$D1045*BE$302,INDEX(F998:BM1057,BE$307,$E1045)))</f>
        <v/>
      </c>
      <c r="BF1045" s="2406" t="str">
        <f ca="1">IF($E1045&gt;$E$12,"",IF(($E1045&gt;=BF$307),BF994-$D1045*BF$302,INDEX(F998:BM1057,BF$307,$E1045)))</f>
        <v/>
      </c>
      <c r="BG1045" s="2406" t="str">
        <f ca="1">IF($E1045&gt;$E$12,"",IF(($E1045&gt;=BG$307),BG994-$D1045*BG$302,INDEX(F998:BM1057,BG$307,$E1045)))</f>
        <v/>
      </c>
      <c r="BH1045" s="2406" t="str">
        <f ca="1">IF($E1045&gt;$E$12,"",IF(($E1045&gt;=BH$307),BH994-$D1045*BH$302,INDEX(F998:BM1057,BH$307,$E1045)))</f>
        <v/>
      </c>
      <c r="BI1045" s="2406" t="str">
        <f ca="1">IF($E1045&gt;$E$12,"",IF(($E1045&gt;=BI$307),BI994-$D1045*BI$302,INDEX(F998:BM1057,BI$307,$E1045)))</f>
        <v/>
      </c>
      <c r="BJ1045" s="2406" t="str">
        <f ca="1">IF($E1045&gt;$E$12,"",IF(($E1045&gt;=BJ$307),BJ994-$D1045*BJ$302,INDEX(F998:BM1057,BJ$307,$E1045)))</f>
        <v/>
      </c>
      <c r="BK1045" s="2406" t="str">
        <f ca="1">IF($E1045&gt;$E$12,"",IF(($E1045&gt;=BK$307),BK994-$D1045*BK$302,INDEX(F998:BM1057,BK$307,$E1045)))</f>
        <v/>
      </c>
      <c r="BL1045" s="2406" t="str">
        <f ca="1">IF($E1045&gt;$E$12,"",IF(($E1045&gt;=BL$307),BL994-$D1045*BL$302,INDEX(F998:BM1057,BL$307,$E1045)))</f>
        <v/>
      </c>
      <c r="BM1045" s="2406" t="str">
        <f ca="1">IF($E1045&gt;$E$12,"",IF(($E1045&gt;=BM$307),BM994-$D1045*BM$302,INDEX(F998:BM1057,BM$307,$E1045)))</f>
        <v/>
      </c>
    </row>
    <row r="1046" spans="3:65" ht="13.5" x14ac:dyDescent="0.25">
      <c r="C1046" s="2357"/>
      <c r="D1046" s="2405">
        <f ca="1">INDEX(F993:BM993,E1046)</f>
        <v>1</v>
      </c>
      <c r="E1046" s="2316">
        <v>49</v>
      </c>
      <c r="F1046" s="2406" t="str">
        <f ca="1">IF($E1046&gt;$E$12,"",IF(($E1046&gt;=F$307),F994-$D1046*F$302,INDEX(F998:BM1057,F$307,$E1046)))</f>
        <v/>
      </c>
      <c r="G1046" s="2406" t="str">
        <f ca="1">IF($E1046&gt;$E$12,"",IF(($E1046&gt;=G$307),G994-$D1046*G$302,INDEX(F998:BM1057,G$307,$E1046)))</f>
        <v/>
      </c>
      <c r="H1046" s="2406" t="str">
        <f ca="1">IF($E1046&gt;$E$12,"",IF(($E1046&gt;=H$307),H994-$D1046*H$302,INDEX(F998:BM1057,H$307,$E1046)))</f>
        <v/>
      </c>
      <c r="I1046" s="2406" t="str">
        <f ca="1">IF($E1046&gt;$E$12,"",IF(($E1046&gt;=I$307),I994-$D1046*I$302,INDEX(F998:BM1057,I$307,$E1046)))</f>
        <v/>
      </c>
      <c r="J1046" s="2406" t="str">
        <f ca="1">IF($E1046&gt;$E$12,"",IF(($E1046&gt;=J$307),J994-$D1046*J$302,INDEX(F998:BM1057,J$307,$E1046)))</f>
        <v/>
      </c>
      <c r="K1046" s="2406" t="str">
        <f ca="1">IF($E1046&gt;$E$12,"",IF(($E1046&gt;=K$307),K994-$D1046*K$302,INDEX(F998:BM1057,K$307,$E1046)))</f>
        <v/>
      </c>
      <c r="L1046" s="2406" t="str">
        <f ca="1">IF($E1046&gt;$E$12,"",IF(($E1046&gt;=L$307),L994-$D1046*L$302,INDEX(F998:BM1057,L$307,$E1046)))</f>
        <v/>
      </c>
      <c r="M1046" s="2406" t="str">
        <f ca="1">IF($E1046&gt;$E$12,"",IF(($E1046&gt;=M$307),M994-$D1046*M$302,INDEX(F998:BM1057,M$307,$E1046)))</f>
        <v/>
      </c>
      <c r="N1046" s="2406" t="str">
        <f ca="1">IF($E1046&gt;$E$12,"",IF(($E1046&gt;=N$307),N994-$D1046*N$302,INDEX(F998:BM1057,N$307,$E1046)))</f>
        <v/>
      </c>
      <c r="O1046" s="2406" t="str">
        <f ca="1">IF($E1046&gt;$E$12,"",IF(($E1046&gt;=O$307),O994-$D1046*O$302,INDEX(F998:BM1057,O$307,$E1046)))</f>
        <v/>
      </c>
      <c r="P1046" s="2406" t="str">
        <f ca="1">IF($E1046&gt;$E$12,"",IF(($E1046&gt;=P$307),P994-$D1046*P$302,INDEX(F998:BM1057,P$307,$E1046)))</f>
        <v/>
      </c>
      <c r="Q1046" s="2406" t="str">
        <f ca="1">IF($E1046&gt;$E$12,"",IF(($E1046&gt;=Q$307),Q994-$D1046*Q$302,INDEX(F998:BM1057,Q$307,$E1046)))</f>
        <v/>
      </c>
      <c r="R1046" s="2406" t="str">
        <f ca="1">IF($E1046&gt;$E$12,"",IF(($E1046&gt;=R$307),R994-$D1046*R$302,INDEX(F998:BM1057,R$307,$E1046)))</f>
        <v/>
      </c>
      <c r="S1046" s="2406" t="str">
        <f ca="1">IF($E1046&gt;$E$12,"",IF(($E1046&gt;=S$307),S994-$D1046*S$302,INDEX(F998:BM1057,S$307,$E1046)))</f>
        <v/>
      </c>
      <c r="T1046" s="2406" t="str">
        <f ca="1">IF($E1046&gt;$E$12,"",IF(($E1046&gt;=T$307),T994-$D1046*T$302,INDEX(F998:BM1057,T$307,$E1046)))</f>
        <v/>
      </c>
      <c r="U1046" s="2406" t="str">
        <f ca="1">IF($E1046&gt;$E$12,"",IF(($E1046&gt;=U$307),U994-$D1046*U$302,INDEX(F998:BM1057,U$307,$E1046)))</f>
        <v/>
      </c>
      <c r="V1046" s="2406" t="str">
        <f ca="1">IF($E1046&gt;$E$12,"",IF(($E1046&gt;=V$307),V994-$D1046*V$302,INDEX(F998:BM1057,V$307,$E1046)))</f>
        <v/>
      </c>
      <c r="W1046" s="2406" t="str">
        <f ca="1">IF($E1046&gt;$E$12,"",IF(($E1046&gt;=W$307),W994-$D1046*W$302,INDEX(F998:BM1057,W$307,$E1046)))</f>
        <v/>
      </c>
      <c r="X1046" s="2406" t="str">
        <f ca="1">IF($E1046&gt;$E$12,"",IF(($E1046&gt;=X$307),X994-$D1046*X$302,INDEX(F998:BM1057,X$307,$E1046)))</f>
        <v/>
      </c>
      <c r="Y1046" s="2406" t="str">
        <f ca="1">IF($E1046&gt;$E$12,"",IF(($E1046&gt;=Y$307),Y994-$D1046*Y$302,INDEX(F998:BM1057,Y$307,$E1046)))</f>
        <v/>
      </c>
      <c r="Z1046" s="2406" t="str">
        <f ca="1">IF($E1046&gt;$E$12,"",IF(($E1046&gt;=Z$307),Z994-$D1046*Z$302,INDEX(F998:BM1057,Z$307,$E1046)))</f>
        <v/>
      </c>
      <c r="AA1046" s="2406" t="str">
        <f ca="1">IF($E1046&gt;$E$12,"",IF(($E1046&gt;=AA$307),AA994-$D1046*AA$302,INDEX(F998:BM1057,AA$307,$E1046)))</f>
        <v/>
      </c>
      <c r="AB1046" s="2406" t="str">
        <f ca="1">IF($E1046&gt;$E$12,"",IF(($E1046&gt;=AB$307),AB994-$D1046*AB$302,INDEX(F998:BM1057,AB$307,$E1046)))</f>
        <v/>
      </c>
      <c r="AC1046" s="2406" t="str">
        <f ca="1">IF($E1046&gt;$E$12,"",IF(($E1046&gt;=AC$307),AC994-$D1046*AC$302,INDEX(F998:BM1057,AC$307,$E1046)))</f>
        <v/>
      </c>
      <c r="AD1046" s="2406" t="str">
        <f ca="1">IF($E1046&gt;$E$12,"",IF(($E1046&gt;=AD$307),AD994-$D1046*AD$302,INDEX(F998:BM1057,AD$307,$E1046)))</f>
        <v/>
      </c>
      <c r="AE1046" s="2406" t="str">
        <f ca="1">IF($E1046&gt;$E$12,"",IF(($E1046&gt;=AE$307),AE994-$D1046*AE$302,INDEX(F998:BM1057,AE$307,$E1046)))</f>
        <v/>
      </c>
      <c r="AF1046" s="2406" t="str">
        <f ca="1">IF($E1046&gt;$E$12,"",IF(($E1046&gt;=AF$307),AF994-$D1046*AF$302,INDEX(F998:BM1057,AF$307,$E1046)))</f>
        <v/>
      </c>
      <c r="AG1046" s="2406" t="str">
        <f ca="1">IF($E1046&gt;$E$12,"",IF(($E1046&gt;=AG$307),AG994-$D1046*AG$302,INDEX(F998:BM1057,AG$307,$E1046)))</f>
        <v/>
      </c>
      <c r="AH1046" s="2406" t="str">
        <f ca="1">IF($E1046&gt;$E$12,"",IF(($E1046&gt;=AH$307),AH994-$D1046*AH$302,INDEX(F998:BM1057,AH$307,$E1046)))</f>
        <v/>
      </c>
      <c r="AI1046" s="2406" t="str">
        <f ca="1">IF($E1046&gt;$E$12,"",IF(($E1046&gt;=AI$307),AI994-$D1046*AI$302,INDEX(F998:BM1057,AI$307,$E1046)))</f>
        <v/>
      </c>
      <c r="AJ1046" s="2406" t="str">
        <f ca="1">IF($E1046&gt;$E$12,"",IF(($E1046&gt;=AJ$307),AJ994-$D1046*AJ$302,INDEX(F998:BM1057,AJ$307,$E1046)))</f>
        <v/>
      </c>
      <c r="AK1046" s="2406" t="str">
        <f ca="1">IF($E1046&gt;$E$12,"",IF(($E1046&gt;=AK$307),AK994-$D1046*AK$302,INDEX(F998:BM1057,AK$307,$E1046)))</f>
        <v/>
      </c>
      <c r="AL1046" s="2406" t="str">
        <f ca="1">IF($E1046&gt;$E$12,"",IF(($E1046&gt;=AL$307),AL994-$D1046*AL$302,INDEX(F998:BM1057,AL$307,$E1046)))</f>
        <v/>
      </c>
      <c r="AM1046" s="2406" t="str">
        <f ca="1">IF($E1046&gt;$E$12,"",IF(($E1046&gt;=AM$307),AM994-$D1046*AM$302,INDEX(F998:BM1057,AM$307,$E1046)))</f>
        <v/>
      </c>
      <c r="AN1046" s="2406" t="str">
        <f ca="1">IF($E1046&gt;$E$12,"",IF(($E1046&gt;=AN$307),AN994-$D1046*AN$302,INDEX(F998:BM1057,AN$307,$E1046)))</f>
        <v/>
      </c>
      <c r="AO1046" s="2406" t="str">
        <f ca="1">IF($E1046&gt;$E$12,"",IF(($E1046&gt;=AO$307),AO994-$D1046*AO$302,INDEX(F998:BM1057,AO$307,$E1046)))</f>
        <v/>
      </c>
      <c r="AP1046" s="2406" t="str">
        <f ca="1">IF($E1046&gt;$E$12,"",IF(($E1046&gt;=AP$307),AP994-$D1046*AP$302,INDEX(F998:BM1057,AP$307,$E1046)))</f>
        <v/>
      </c>
      <c r="AQ1046" s="2406" t="str">
        <f ca="1">IF($E1046&gt;$E$12,"",IF(($E1046&gt;=AQ$307),AQ994-$D1046*AQ$302,INDEX(F998:BM1057,AQ$307,$E1046)))</f>
        <v/>
      </c>
      <c r="AR1046" s="2406" t="str">
        <f ca="1">IF($E1046&gt;$E$12,"",IF(($E1046&gt;=AR$307),AR994-$D1046*AR$302,INDEX(F998:BM1057,AR$307,$E1046)))</f>
        <v/>
      </c>
      <c r="AS1046" s="2406" t="str">
        <f ca="1">IF($E1046&gt;$E$12,"",IF(($E1046&gt;=AS$307),AS994-$D1046*AS$302,INDEX(F998:BM1057,AS$307,$E1046)))</f>
        <v/>
      </c>
      <c r="AT1046" s="2406" t="str">
        <f ca="1">IF($E1046&gt;$E$12,"",IF(($E1046&gt;=AT$307),AT994-$D1046*AT$302,INDEX(F998:BM1057,AT$307,$E1046)))</f>
        <v/>
      </c>
      <c r="AU1046" s="2406" t="str">
        <f ca="1">IF($E1046&gt;$E$12,"",IF(($E1046&gt;=AU$307),AU994-$D1046*AU$302,INDEX(F998:BM1057,AU$307,$E1046)))</f>
        <v/>
      </c>
      <c r="AV1046" s="2406" t="str">
        <f ca="1">IF($E1046&gt;$E$12,"",IF(($E1046&gt;=AV$307),AV994-$D1046*AV$302,INDEX(F998:BM1057,AV$307,$E1046)))</f>
        <v/>
      </c>
      <c r="AW1046" s="2406" t="str">
        <f ca="1">IF($E1046&gt;$E$12,"",IF(($E1046&gt;=AW$307),AW994-$D1046*AW$302,INDEX(F998:BM1057,AW$307,$E1046)))</f>
        <v/>
      </c>
      <c r="AX1046" s="2406" t="str">
        <f ca="1">IF($E1046&gt;$E$12,"",IF(($E1046&gt;=AX$307),AX994-$D1046*AX$302,INDEX(F998:BM1057,AX$307,$E1046)))</f>
        <v/>
      </c>
      <c r="AY1046" s="2406" t="str">
        <f ca="1">IF($E1046&gt;$E$12,"",IF(($E1046&gt;=AY$307),AY994-$D1046*AY$302,INDEX(F998:BM1057,AY$307,$E1046)))</f>
        <v/>
      </c>
      <c r="AZ1046" s="2406" t="str">
        <f ca="1">IF($E1046&gt;$E$12,"",IF(($E1046&gt;=AZ$307),AZ994-$D1046*AZ$302,INDEX(F998:BM1057,AZ$307,$E1046)))</f>
        <v/>
      </c>
      <c r="BA1046" s="2406" t="str">
        <f ca="1">IF($E1046&gt;$E$12,"",IF(($E1046&gt;=BA$307),BA994-$D1046*BA$302,INDEX(F998:BM1057,BA$307,$E1046)))</f>
        <v/>
      </c>
      <c r="BB1046" s="2406" t="str">
        <f ca="1">IF($E1046&gt;$E$12,"",IF(($E1046&gt;=BB$307),BB994-$D1046*BB$302,INDEX(F998:BM1057,BB$307,$E1046)))</f>
        <v/>
      </c>
      <c r="BC1046" s="2406" t="str">
        <f ca="1">IF($E1046&gt;$E$12,"",IF(($E1046&gt;=BC$307),BC994-$D1046*BC$302,INDEX(F998:BM1057,BC$307,$E1046)))</f>
        <v/>
      </c>
      <c r="BD1046" s="2406" t="str">
        <f ca="1">IF($E1046&gt;$E$12,"",IF(($E1046&gt;=BD$307),BD994-$D1046*BD$302,INDEX(F998:BM1057,BD$307,$E1046)))</f>
        <v/>
      </c>
      <c r="BE1046" s="2406" t="str">
        <f ca="1">IF($E1046&gt;$E$12,"",IF(($E1046&gt;=BE$307),BE994-$D1046*BE$302,INDEX(F998:BM1057,BE$307,$E1046)))</f>
        <v/>
      </c>
      <c r="BF1046" s="2406" t="str">
        <f ca="1">IF($E1046&gt;$E$12,"",IF(($E1046&gt;=BF$307),BF994-$D1046*BF$302,INDEX(F998:BM1057,BF$307,$E1046)))</f>
        <v/>
      </c>
      <c r="BG1046" s="2406" t="str">
        <f ca="1">IF($E1046&gt;$E$12,"",IF(($E1046&gt;=BG$307),BG994-$D1046*BG$302,INDEX(F998:BM1057,BG$307,$E1046)))</f>
        <v/>
      </c>
      <c r="BH1046" s="2406" t="str">
        <f ca="1">IF($E1046&gt;$E$12,"",IF(($E1046&gt;=BH$307),BH994-$D1046*BH$302,INDEX(F998:BM1057,BH$307,$E1046)))</f>
        <v/>
      </c>
      <c r="BI1046" s="2406" t="str">
        <f ca="1">IF($E1046&gt;$E$12,"",IF(($E1046&gt;=BI$307),BI994-$D1046*BI$302,INDEX(F998:BM1057,BI$307,$E1046)))</f>
        <v/>
      </c>
      <c r="BJ1046" s="2406" t="str">
        <f ca="1">IF($E1046&gt;$E$12,"",IF(($E1046&gt;=BJ$307),BJ994-$D1046*BJ$302,INDEX(F998:BM1057,BJ$307,$E1046)))</f>
        <v/>
      </c>
      <c r="BK1046" s="2406" t="str">
        <f ca="1">IF($E1046&gt;$E$12,"",IF(($E1046&gt;=BK$307),BK994-$D1046*BK$302,INDEX(F998:BM1057,BK$307,$E1046)))</f>
        <v/>
      </c>
      <c r="BL1046" s="2406" t="str">
        <f ca="1">IF($E1046&gt;$E$12,"",IF(($E1046&gt;=BL$307),BL994-$D1046*BL$302,INDEX(F998:BM1057,BL$307,$E1046)))</f>
        <v/>
      </c>
      <c r="BM1046" s="2406" t="str">
        <f ca="1">IF($E1046&gt;$E$12,"",IF(($E1046&gt;=BM$307),BM994-$D1046*BM$302,INDEX(F998:BM1057,BM$307,$E1046)))</f>
        <v/>
      </c>
    </row>
    <row r="1047" spans="3:65" ht="13.5" x14ac:dyDescent="0.25">
      <c r="C1047" s="2357"/>
      <c r="D1047" s="2405">
        <f ca="1">INDEX(F993:BM993,E1047)</f>
        <v>1</v>
      </c>
      <c r="E1047" s="2316">
        <v>50</v>
      </c>
      <c r="F1047" s="2406" t="str">
        <f ca="1">IF($E1047&gt;$E$12,"",IF(($E1047&gt;=F$307),F994-$D1047*F$302,INDEX(F998:BM1057,F$307,$E1047)))</f>
        <v/>
      </c>
      <c r="G1047" s="2406" t="str">
        <f ca="1">IF($E1047&gt;$E$12,"",IF(($E1047&gt;=G$307),G994-$D1047*G$302,INDEX(F998:BM1057,G$307,$E1047)))</f>
        <v/>
      </c>
      <c r="H1047" s="2406" t="str">
        <f ca="1">IF($E1047&gt;$E$12,"",IF(($E1047&gt;=H$307),H994-$D1047*H$302,INDEX(F998:BM1057,H$307,$E1047)))</f>
        <v/>
      </c>
      <c r="I1047" s="2406" t="str">
        <f ca="1">IF($E1047&gt;$E$12,"",IF(($E1047&gt;=I$307),I994-$D1047*I$302,INDEX(F998:BM1057,I$307,$E1047)))</f>
        <v/>
      </c>
      <c r="J1047" s="2406" t="str">
        <f ca="1">IF($E1047&gt;$E$12,"",IF(($E1047&gt;=J$307),J994-$D1047*J$302,INDEX(F998:BM1057,J$307,$E1047)))</f>
        <v/>
      </c>
      <c r="K1047" s="2406" t="str">
        <f ca="1">IF($E1047&gt;$E$12,"",IF(($E1047&gt;=K$307),K994-$D1047*K$302,INDEX(F998:BM1057,K$307,$E1047)))</f>
        <v/>
      </c>
      <c r="L1047" s="2406" t="str">
        <f ca="1">IF($E1047&gt;$E$12,"",IF(($E1047&gt;=L$307),L994-$D1047*L$302,INDEX(F998:BM1057,L$307,$E1047)))</f>
        <v/>
      </c>
      <c r="M1047" s="2406" t="str">
        <f ca="1">IF($E1047&gt;$E$12,"",IF(($E1047&gt;=M$307),M994-$D1047*M$302,INDEX(F998:BM1057,M$307,$E1047)))</f>
        <v/>
      </c>
      <c r="N1047" s="2406" t="str">
        <f ca="1">IF($E1047&gt;$E$12,"",IF(($E1047&gt;=N$307),N994-$D1047*N$302,INDEX(F998:BM1057,N$307,$E1047)))</f>
        <v/>
      </c>
      <c r="O1047" s="2406" t="str">
        <f ca="1">IF($E1047&gt;$E$12,"",IF(($E1047&gt;=O$307),O994-$D1047*O$302,INDEX(F998:BM1057,O$307,$E1047)))</f>
        <v/>
      </c>
      <c r="P1047" s="2406" t="str">
        <f ca="1">IF($E1047&gt;$E$12,"",IF(($E1047&gt;=P$307),P994-$D1047*P$302,INDEX(F998:BM1057,P$307,$E1047)))</f>
        <v/>
      </c>
      <c r="Q1047" s="2406" t="str">
        <f ca="1">IF($E1047&gt;$E$12,"",IF(($E1047&gt;=Q$307),Q994-$D1047*Q$302,INDEX(F998:BM1057,Q$307,$E1047)))</f>
        <v/>
      </c>
      <c r="R1047" s="2406" t="str">
        <f ca="1">IF($E1047&gt;$E$12,"",IF(($E1047&gt;=R$307),R994-$D1047*R$302,INDEX(F998:BM1057,R$307,$E1047)))</f>
        <v/>
      </c>
      <c r="S1047" s="2406" t="str">
        <f ca="1">IF($E1047&gt;$E$12,"",IF(($E1047&gt;=S$307),S994-$D1047*S$302,INDEX(F998:BM1057,S$307,$E1047)))</f>
        <v/>
      </c>
      <c r="T1047" s="2406" t="str">
        <f ca="1">IF($E1047&gt;$E$12,"",IF(($E1047&gt;=T$307),T994-$D1047*T$302,INDEX(F998:BM1057,T$307,$E1047)))</f>
        <v/>
      </c>
      <c r="U1047" s="2406" t="str">
        <f ca="1">IF($E1047&gt;$E$12,"",IF(($E1047&gt;=U$307),U994-$D1047*U$302,INDEX(F998:BM1057,U$307,$E1047)))</f>
        <v/>
      </c>
      <c r="V1047" s="2406" t="str">
        <f ca="1">IF($E1047&gt;$E$12,"",IF(($E1047&gt;=V$307),V994-$D1047*V$302,INDEX(F998:BM1057,V$307,$E1047)))</f>
        <v/>
      </c>
      <c r="W1047" s="2406" t="str">
        <f ca="1">IF($E1047&gt;$E$12,"",IF(($E1047&gt;=W$307),W994-$D1047*W$302,INDEX(F998:BM1057,W$307,$E1047)))</f>
        <v/>
      </c>
      <c r="X1047" s="2406" t="str">
        <f ca="1">IF($E1047&gt;$E$12,"",IF(($E1047&gt;=X$307),X994-$D1047*X$302,INDEX(F998:BM1057,X$307,$E1047)))</f>
        <v/>
      </c>
      <c r="Y1047" s="2406" t="str">
        <f ca="1">IF($E1047&gt;$E$12,"",IF(($E1047&gt;=Y$307),Y994-$D1047*Y$302,INDEX(F998:BM1057,Y$307,$E1047)))</f>
        <v/>
      </c>
      <c r="Z1047" s="2406" t="str">
        <f ca="1">IF($E1047&gt;$E$12,"",IF(($E1047&gt;=Z$307),Z994-$D1047*Z$302,INDEX(F998:BM1057,Z$307,$E1047)))</f>
        <v/>
      </c>
      <c r="AA1047" s="2406" t="str">
        <f ca="1">IF($E1047&gt;$E$12,"",IF(($E1047&gt;=AA$307),AA994-$D1047*AA$302,INDEX(F998:BM1057,AA$307,$E1047)))</f>
        <v/>
      </c>
      <c r="AB1047" s="2406" t="str">
        <f ca="1">IF($E1047&gt;$E$12,"",IF(($E1047&gt;=AB$307),AB994-$D1047*AB$302,INDEX(F998:BM1057,AB$307,$E1047)))</f>
        <v/>
      </c>
      <c r="AC1047" s="2406" t="str">
        <f ca="1">IF($E1047&gt;$E$12,"",IF(($E1047&gt;=AC$307),AC994-$D1047*AC$302,INDEX(F998:BM1057,AC$307,$E1047)))</f>
        <v/>
      </c>
      <c r="AD1047" s="2406" t="str">
        <f ca="1">IF($E1047&gt;$E$12,"",IF(($E1047&gt;=AD$307),AD994-$D1047*AD$302,INDEX(F998:BM1057,AD$307,$E1047)))</f>
        <v/>
      </c>
      <c r="AE1047" s="2406" t="str">
        <f ca="1">IF($E1047&gt;$E$12,"",IF(($E1047&gt;=AE$307),AE994-$D1047*AE$302,INDEX(F998:BM1057,AE$307,$E1047)))</f>
        <v/>
      </c>
      <c r="AF1047" s="2406" t="str">
        <f ca="1">IF($E1047&gt;$E$12,"",IF(($E1047&gt;=AF$307),AF994-$D1047*AF$302,INDEX(F998:BM1057,AF$307,$E1047)))</f>
        <v/>
      </c>
      <c r="AG1047" s="2406" t="str">
        <f ca="1">IF($E1047&gt;$E$12,"",IF(($E1047&gt;=AG$307),AG994-$D1047*AG$302,INDEX(F998:BM1057,AG$307,$E1047)))</f>
        <v/>
      </c>
      <c r="AH1047" s="2406" t="str">
        <f ca="1">IF($E1047&gt;$E$12,"",IF(($E1047&gt;=AH$307),AH994-$D1047*AH$302,INDEX(F998:BM1057,AH$307,$E1047)))</f>
        <v/>
      </c>
      <c r="AI1047" s="2406" t="str">
        <f ca="1">IF($E1047&gt;$E$12,"",IF(($E1047&gt;=AI$307),AI994-$D1047*AI$302,INDEX(F998:BM1057,AI$307,$E1047)))</f>
        <v/>
      </c>
      <c r="AJ1047" s="2406" t="str">
        <f ca="1">IF($E1047&gt;$E$12,"",IF(($E1047&gt;=AJ$307),AJ994-$D1047*AJ$302,INDEX(F998:BM1057,AJ$307,$E1047)))</f>
        <v/>
      </c>
      <c r="AK1047" s="2406" t="str">
        <f ca="1">IF($E1047&gt;$E$12,"",IF(($E1047&gt;=AK$307),AK994-$D1047*AK$302,INDEX(F998:BM1057,AK$307,$E1047)))</f>
        <v/>
      </c>
      <c r="AL1047" s="2406" t="str">
        <f ca="1">IF($E1047&gt;$E$12,"",IF(($E1047&gt;=AL$307),AL994-$D1047*AL$302,INDEX(F998:BM1057,AL$307,$E1047)))</f>
        <v/>
      </c>
      <c r="AM1047" s="2406" t="str">
        <f ca="1">IF($E1047&gt;$E$12,"",IF(($E1047&gt;=AM$307),AM994-$D1047*AM$302,INDEX(F998:BM1057,AM$307,$E1047)))</f>
        <v/>
      </c>
      <c r="AN1047" s="2406" t="str">
        <f ca="1">IF($E1047&gt;$E$12,"",IF(($E1047&gt;=AN$307),AN994-$D1047*AN$302,INDEX(F998:BM1057,AN$307,$E1047)))</f>
        <v/>
      </c>
      <c r="AO1047" s="2406" t="str">
        <f ca="1">IF($E1047&gt;$E$12,"",IF(($E1047&gt;=AO$307),AO994-$D1047*AO$302,INDEX(F998:BM1057,AO$307,$E1047)))</f>
        <v/>
      </c>
      <c r="AP1047" s="2406" t="str">
        <f ca="1">IF($E1047&gt;$E$12,"",IF(($E1047&gt;=AP$307),AP994-$D1047*AP$302,INDEX(F998:BM1057,AP$307,$E1047)))</f>
        <v/>
      </c>
      <c r="AQ1047" s="2406" t="str">
        <f ca="1">IF($E1047&gt;$E$12,"",IF(($E1047&gt;=AQ$307),AQ994-$D1047*AQ$302,INDEX(F998:BM1057,AQ$307,$E1047)))</f>
        <v/>
      </c>
      <c r="AR1047" s="2406" t="str">
        <f ca="1">IF($E1047&gt;$E$12,"",IF(($E1047&gt;=AR$307),AR994-$D1047*AR$302,INDEX(F998:BM1057,AR$307,$E1047)))</f>
        <v/>
      </c>
      <c r="AS1047" s="2406" t="str">
        <f ca="1">IF($E1047&gt;$E$12,"",IF(($E1047&gt;=AS$307),AS994-$D1047*AS$302,INDEX(F998:BM1057,AS$307,$E1047)))</f>
        <v/>
      </c>
      <c r="AT1047" s="2406" t="str">
        <f ca="1">IF($E1047&gt;$E$12,"",IF(($E1047&gt;=AT$307),AT994-$D1047*AT$302,INDEX(F998:BM1057,AT$307,$E1047)))</f>
        <v/>
      </c>
      <c r="AU1047" s="2406" t="str">
        <f ca="1">IF($E1047&gt;$E$12,"",IF(($E1047&gt;=AU$307),AU994-$D1047*AU$302,INDEX(F998:BM1057,AU$307,$E1047)))</f>
        <v/>
      </c>
      <c r="AV1047" s="2406" t="str">
        <f ca="1">IF($E1047&gt;$E$12,"",IF(($E1047&gt;=AV$307),AV994-$D1047*AV$302,INDEX(F998:BM1057,AV$307,$E1047)))</f>
        <v/>
      </c>
      <c r="AW1047" s="2406" t="str">
        <f ca="1">IF($E1047&gt;$E$12,"",IF(($E1047&gt;=AW$307),AW994-$D1047*AW$302,INDEX(F998:BM1057,AW$307,$E1047)))</f>
        <v/>
      </c>
      <c r="AX1047" s="2406" t="str">
        <f ca="1">IF($E1047&gt;$E$12,"",IF(($E1047&gt;=AX$307),AX994-$D1047*AX$302,INDEX(F998:BM1057,AX$307,$E1047)))</f>
        <v/>
      </c>
      <c r="AY1047" s="2406" t="str">
        <f ca="1">IF($E1047&gt;$E$12,"",IF(($E1047&gt;=AY$307),AY994-$D1047*AY$302,INDEX(F998:BM1057,AY$307,$E1047)))</f>
        <v/>
      </c>
      <c r="AZ1047" s="2406" t="str">
        <f ca="1">IF($E1047&gt;$E$12,"",IF(($E1047&gt;=AZ$307),AZ994-$D1047*AZ$302,INDEX(F998:BM1057,AZ$307,$E1047)))</f>
        <v/>
      </c>
      <c r="BA1047" s="2406" t="str">
        <f ca="1">IF($E1047&gt;$E$12,"",IF(($E1047&gt;=BA$307),BA994-$D1047*BA$302,INDEX(F998:BM1057,BA$307,$E1047)))</f>
        <v/>
      </c>
      <c r="BB1047" s="2406" t="str">
        <f ca="1">IF($E1047&gt;$E$12,"",IF(($E1047&gt;=BB$307),BB994-$D1047*BB$302,INDEX(F998:BM1057,BB$307,$E1047)))</f>
        <v/>
      </c>
      <c r="BC1047" s="2406" t="str">
        <f ca="1">IF($E1047&gt;$E$12,"",IF(($E1047&gt;=BC$307),BC994-$D1047*BC$302,INDEX(F998:BM1057,BC$307,$E1047)))</f>
        <v/>
      </c>
      <c r="BD1047" s="2406" t="str">
        <f ca="1">IF($E1047&gt;$E$12,"",IF(($E1047&gt;=BD$307),BD994-$D1047*BD$302,INDEX(F998:BM1057,BD$307,$E1047)))</f>
        <v/>
      </c>
      <c r="BE1047" s="2406" t="str">
        <f ca="1">IF($E1047&gt;$E$12,"",IF(($E1047&gt;=BE$307),BE994-$D1047*BE$302,INDEX(F998:BM1057,BE$307,$E1047)))</f>
        <v/>
      </c>
      <c r="BF1047" s="2406" t="str">
        <f ca="1">IF($E1047&gt;$E$12,"",IF(($E1047&gt;=BF$307),BF994-$D1047*BF$302,INDEX(F998:BM1057,BF$307,$E1047)))</f>
        <v/>
      </c>
      <c r="BG1047" s="2406" t="str">
        <f ca="1">IF($E1047&gt;$E$12,"",IF(($E1047&gt;=BG$307),BG994-$D1047*BG$302,INDEX(F998:BM1057,BG$307,$E1047)))</f>
        <v/>
      </c>
      <c r="BH1047" s="2406" t="str">
        <f ca="1">IF($E1047&gt;$E$12,"",IF(($E1047&gt;=BH$307),BH994-$D1047*BH$302,INDEX(F998:BM1057,BH$307,$E1047)))</f>
        <v/>
      </c>
      <c r="BI1047" s="2406" t="str">
        <f ca="1">IF($E1047&gt;$E$12,"",IF(($E1047&gt;=BI$307),BI994-$D1047*BI$302,INDEX(F998:BM1057,BI$307,$E1047)))</f>
        <v/>
      </c>
      <c r="BJ1047" s="2406" t="str">
        <f ca="1">IF($E1047&gt;$E$12,"",IF(($E1047&gt;=BJ$307),BJ994-$D1047*BJ$302,INDEX(F998:BM1057,BJ$307,$E1047)))</f>
        <v/>
      </c>
      <c r="BK1047" s="2406" t="str">
        <f ca="1">IF($E1047&gt;$E$12,"",IF(($E1047&gt;=BK$307),BK994-$D1047*BK$302,INDEX(F998:BM1057,BK$307,$E1047)))</f>
        <v/>
      </c>
      <c r="BL1047" s="2406" t="str">
        <f ca="1">IF($E1047&gt;$E$12,"",IF(($E1047&gt;=BL$307),BL994-$D1047*BL$302,INDEX(F998:BM1057,BL$307,$E1047)))</f>
        <v/>
      </c>
      <c r="BM1047" s="2406" t="str">
        <f ca="1">IF($E1047&gt;$E$12,"",IF(($E1047&gt;=BM$307),BM994-$D1047*BM$302,INDEX(F998:BM1057,BM$307,$E1047)))</f>
        <v/>
      </c>
    </row>
    <row r="1048" spans="3:65" ht="13.5" x14ac:dyDescent="0.25">
      <c r="C1048" s="2357"/>
      <c r="D1048" s="2405">
        <f ca="1">INDEX(F993:BM993,E1048)</f>
        <v>1</v>
      </c>
      <c r="E1048" s="2316">
        <v>51</v>
      </c>
      <c r="F1048" s="2406" t="str">
        <f ca="1">IF($E1048&gt;$E$12,"",IF(($E1048&gt;=F$307),F994-$D1048*F$302,INDEX(F998:BM1057,F$307,$E1048)))</f>
        <v/>
      </c>
      <c r="G1048" s="2406" t="str">
        <f ca="1">IF($E1048&gt;$E$12,"",IF(($E1048&gt;=G$307),G994-$D1048*G$302,INDEX(F998:BM1057,G$307,$E1048)))</f>
        <v/>
      </c>
      <c r="H1048" s="2406" t="str">
        <f ca="1">IF($E1048&gt;$E$12,"",IF(($E1048&gt;=H$307),H994-$D1048*H$302,INDEX(F998:BM1057,H$307,$E1048)))</f>
        <v/>
      </c>
      <c r="I1048" s="2406" t="str">
        <f ca="1">IF($E1048&gt;$E$12,"",IF(($E1048&gt;=I$307),I994-$D1048*I$302,INDEX(F998:BM1057,I$307,$E1048)))</f>
        <v/>
      </c>
      <c r="J1048" s="2406" t="str">
        <f ca="1">IF($E1048&gt;$E$12,"",IF(($E1048&gt;=J$307),J994-$D1048*J$302,INDEX(F998:BM1057,J$307,$E1048)))</f>
        <v/>
      </c>
      <c r="K1048" s="2406" t="str">
        <f ca="1">IF($E1048&gt;$E$12,"",IF(($E1048&gt;=K$307),K994-$D1048*K$302,INDEX(F998:BM1057,K$307,$E1048)))</f>
        <v/>
      </c>
      <c r="L1048" s="2406" t="str">
        <f ca="1">IF($E1048&gt;$E$12,"",IF(($E1048&gt;=L$307),L994-$D1048*L$302,INDEX(F998:BM1057,L$307,$E1048)))</f>
        <v/>
      </c>
      <c r="M1048" s="2406" t="str">
        <f ca="1">IF($E1048&gt;$E$12,"",IF(($E1048&gt;=M$307),M994-$D1048*M$302,INDEX(F998:BM1057,M$307,$E1048)))</f>
        <v/>
      </c>
      <c r="N1048" s="2406" t="str">
        <f ca="1">IF($E1048&gt;$E$12,"",IF(($E1048&gt;=N$307),N994-$D1048*N$302,INDEX(F998:BM1057,N$307,$E1048)))</f>
        <v/>
      </c>
      <c r="O1048" s="2406" t="str">
        <f ca="1">IF($E1048&gt;$E$12,"",IF(($E1048&gt;=O$307),O994-$D1048*O$302,INDEX(F998:BM1057,O$307,$E1048)))</f>
        <v/>
      </c>
      <c r="P1048" s="2406" t="str">
        <f ca="1">IF($E1048&gt;$E$12,"",IF(($E1048&gt;=P$307),P994-$D1048*P$302,INDEX(F998:BM1057,P$307,$E1048)))</f>
        <v/>
      </c>
      <c r="Q1048" s="2406" t="str">
        <f ca="1">IF($E1048&gt;$E$12,"",IF(($E1048&gt;=Q$307),Q994-$D1048*Q$302,INDEX(F998:BM1057,Q$307,$E1048)))</f>
        <v/>
      </c>
      <c r="R1048" s="2406" t="str">
        <f ca="1">IF($E1048&gt;$E$12,"",IF(($E1048&gt;=R$307),R994-$D1048*R$302,INDEX(F998:BM1057,R$307,$E1048)))</f>
        <v/>
      </c>
      <c r="S1048" s="2406" t="str">
        <f ca="1">IF($E1048&gt;$E$12,"",IF(($E1048&gt;=S$307),S994-$D1048*S$302,INDEX(F998:BM1057,S$307,$E1048)))</f>
        <v/>
      </c>
      <c r="T1048" s="2406" t="str">
        <f ca="1">IF($E1048&gt;$E$12,"",IF(($E1048&gt;=T$307),T994-$D1048*T$302,INDEX(F998:BM1057,T$307,$E1048)))</f>
        <v/>
      </c>
      <c r="U1048" s="2406" t="str">
        <f ca="1">IF($E1048&gt;$E$12,"",IF(($E1048&gt;=U$307),U994-$D1048*U$302,INDEX(F998:BM1057,U$307,$E1048)))</f>
        <v/>
      </c>
      <c r="V1048" s="2406" t="str">
        <f ca="1">IF($E1048&gt;$E$12,"",IF(($E1048&gt;=V$307),V994-$D1048*V$302,INDEX(F998:BM1057,V$307,$E1048)))</f>
        <v/>
      </c>
      <c r="W1048" s="2406" t="str">
        <f ca="1">IF($E1048&gt;$E$12,"",IF(($E1048&gt;=W$307),W994-$D1048*W$302,INDEX(F998:BM1057,W$307,$E1048)))</f>
        <v/>
      </c>
      <c r="X1048" s="2406" t="str">
        <f ca="1">IF($E1048&gt;$E$12,"",IF(($E1048&gt;=X$307),X994-$D1048*X$302,INDEX(F998:BM1057,X$307,$E1048)))</f>
        <v/>
      </c>
      <c r="Y1048" s="2406" t="str">
        <f ca="1">IF($E1048&gt;$E$12,"",IF(($E1048&gt;=Y$307),Y994-$D1048*Y$302,INDEX(F998:BM1057,Y$307,$E1048)))</f>
        <v/>
      </c>
      <c r="Z1048" s="2406" t="str">
        <f ca="1">IF($E1048&gt;$E$12,"",IF(($E1048&gt;=Z$307),Z994-$D1048*Z$302,INDEX(F998:BM1057,Z$307,$E1048)))</f>
        <v/>
      </c>
      <c r="AA1048" s="2406" t="str">
        <f ca="1">IF($E1048&gt;$E$12,"",IF(($E1048&gt;=AA$307),AA994-$D1048*AA$302,INDEX(F998:BM1057,AA$307,$E1048)))</f>
        <v/>
      </c>
      <c r="AB1048" s="2406" t="str">
        <f ca="1">IF($E1048&gt;$E$12,"",IF(($E1048&gt;=AB$307),AB994-$D1048*AB$302,INDEX(F998:BM1057,AB$307,$E1048)))</f>
        <v/>
      </c>
      <c r="AC1048" s="2406" t="str">
        <f ca="1">IF($E1048&gt;$E$12,"",IF(($E1048&gt;=AC$307),AC994-$D1048*AC$302,INDEX(F998:BM1057,AC$307,$E1048)))</f>
        <v/>
      </c>
      <c r="AD1048" s="2406" t="str">
        <f ca="1">IF($E1048&gt;$E$12,"",IF(($E1048&gt;=AD$307),AD994-$D1048*AD$302,INDEX(F998:BM1057,AD$307,$E1048)))</f>
        <v/>
      </c>
      <c r="AE1048" s="2406" t="str">
        <f ca="1">IF($E1048&gt;$E$12,"",IF(($E1048&gt;=AE$307),AE994-$D1048*AE$302,INDEX(F998:BM1057,AE$307,$E1048)))</f>
        <v/>
      </c>
      <c r="AF1048" s="2406" t="str">
        <f ca="1">IF($E1048&gt;$E$12,"",IF(($E1048&gt;=AF$307),AF994-$D1048*AF$302,INDEX(F998:BM1057,AF$307,$E1048)))</f>
        <v/>
      </c>
      <c r="AG1048" s="2406" t="str">
        <f ca="1">IF($E1048&gt;$E$12,"",IF(($E1048&gt;=AG$307),AG994-$D1048*AG$302,INDEX(F998:BM1057,AG$307,$E1048)))</f>
        <v/>
      </c>
      <c r="AH1048" s="2406" t="str">
        <f ca="1">IF($E1048&gt;$E$12,"",IF(($E1048&gt;=AH$307),AH994-$D1048*AH$302,INDEX(F998:BM1057,AH$307,$E1048)))</f>
        <v/>
      </c>
      <c r="AI1048" s="2406" t="str">
        <f ca="1">IF($E1048&gt;$E$12,"",IF(($E1048&gt;=AI$307),AI994-$D1048*AI$302,INDEX(F998:BM1057,AI$307,$E1048)))</f>
        <v/>
      </c>
      <c r="AJ1048" s="2406" t="str">
        <f ca="1">IF($E1048&gt;$E$12,"",IF(($E1048&gt;=AJ$307),AJ994-$D1048*AJ$302,INDEX(F998:BM1057,AJ$307,$E1048)))</f>
        <v/>
      </c>
      <c r="AK1048" s="2406" t="str">
        <f ca="1">IF($E1048&gt;$E$12,"",IF(($E1048&gt;=AK$307),AK994-$D1048*AK$302,INDEX(F998:BM1057,AK$307,$E1048)))</f>
        <v/>
      </c>
      <c r="AL1048" s="2406" t="str">
        <f ca="1">IF($E1048&gt;$E$12,"",IF(($E1048&gt;=AL$307),AL994-$D1048*AL$302,INDEX(F998:BM1057,AL$307,$E1048)))</f>
        <v/>
      </c>
      <c r="AM1048" s="2406" t="str">
        <f ca="1">IF($E1048&gt;$E$12,"",IF(($E1048&gt;=AM$307),AM994-$D1048*AM$302,INDEX(F998:BM1057,AM$307,$E1048)))</f>
        <v/>
      </c>
      <c r="AN1048" s="2406" t="str">
        <f ca="1">IF($E1048&gt;$E$12,"",IF(($E1048&gt;=AN$307),AN994-$D1048*AN$302,INDEX(F998:BM1057,AN$307,$E1048)))</f>
        <v/>
      </c>
      <c r="AO1048" s="2406" t="str">
        <f ca="1">IF($E1048&gt;$E$12,"",IF(($E1048&gt;=AO$307),AO994-$D1048*AO$302,INDEX(F998:BM1057,AO$307,$E1048)))</f>
        <v/>
      </c>
      <c r="AP1048" s="2406" t="str">
        <f ca="1">IF($E1048&gt;$E$12,"",IF(($E1048&gt;=AP$307),AP994-$D1048*AP$302,INDEX(F998:BM1057,AP$307,$E1048)))</f>
        <v/>
      </c>
      <c r="AQ1048" s="2406" t="str">
        <f ca="1">IF($E1048&gt;$E$12,"",IF(($E1048&gt;=AQ$307),AQ994-$D1048*AQ$302,INDEX(F998:BM1057,AQ$307,$E1048)))</f>
        <v/>
      </c>
      <c r="AR1048" s="2406" t="str">
        <f ca="1">IF($E1048&gt;$E$12,"",IF(($E1048&gt;=AR$307),AR994-$D1048*AR$302,INDEX(F998:BM1057,AR$307,$E1048)))</f>
        <v/>
      </c>
      <c r="AS1048" s="2406" t="str">
        <f ca="1">IF($E1048&gt;$E$12,"",IF(($E1048&gt;=AS$307),AS994-$D1048*AS$302,INDEX(F998:BM1057,AS$307,$E1048)))</f>
        <v/>
      </c>
      <c r="AT1048" s="2406" t="str">
        <f ca="1">IF($E1048&gt;$E$12,"",IF(($E1048&gt;=AT$307),AT994-$D1048*AT$302,INDEX(F998:BM1057,AT$307,$E1048)))</f>
        <v/>
      </c>
      <c r="AU1048" s="2406" t="str">
        <f ca="1">IF($E1048&gt;$E$12,"",IF(($E1048&gt;=AU$307),AU994-$D1048*AU$302,INDEX(F998:BM1057,AU$307,$E1048)))</f>
        <v/>
      </c>
      <c r="AV1048" s="2406" t="str">
        <f ca="1">IF($E1048&gt;$E$12,"",IF(($E1048&gt;=AV$307),AV994-$D1048*AV$302,INDEX(F998:BM1057,AV$307,$E1048)))</f>
        <v/>
      </c>
      <c r="AW1048" s="2406" t="str">
        <f ca="1">IF($E1048&gt;$E$12,"",IF(($E1048&gt;=AW$307),AW994-$D1048*AW$302,INDEX(F998:BM1057,AW$307,$E1048)))</f>
        <v/>
      </c>
      <c r="AX1048" s="2406" t="str">
        <f ca="1">IF($E1048&gt;$E$12,"",IF(($E1048&gt;=AX$307),AX994-$D1048*AX$302,INDEX(F998:BM1057,AX$307,$E1048)))</f>
        <v/>
      </c>
      <c r="AY1048" s="2406" t="str">
        <f ca="1">IF($E1048&gt;$E$12,"",IF(($E1048&gt;=AY$307),AY994-$D1048*AY$302,INDEX(F998:BM1057,AY$307,$E1048)))</f>
        <v/>
      </c>
      <c r="AZ1048" s="2406" t="str">
        <f ca="1">IF($E1048&gt;$E$12,"",IF(($E1048&gt;=AZ$307),AZ994-$D1048*AZ$302,INDEX(F998:BM1057,AZ$307,$E1048)))</f>
        <v/>
      </c>
      <c r="BA1048" s="2406" t="str">
        <f ca="1">IF($E1048&gt;$E$12,"",IF(($E1048&gt;=BA$307),BA994-$D1048*BA$302,INDEX(F998:BM1057,BA$307,$E1048)))</f>
        <v/>
      </c>
      <c r="BB1048" s="2406" t="str">
        <f ca="1">IF($E1048&gt;$E$12,"",IF(($E1048&gt;=BB$307),BB994-$D1048*BB$302,INDEX(F998:BM1057,BB$307,$E1048)))</f>
        <v/>
      </c>
      <c r="BC1048" s="2406" t="str">
        <f ca="1">IF($E1048&gt;$E$12,"",IF(($E1048&gt;=BC$307),BC994-$D1048*BC$302,INDEX(F998:BM1057,BC$307,$E1048)))</f>
        <v/>
      </c>
      <c r="BD1048" s="2406" t="str">
        <f ca="1">IF($E1048&gt;$E$12,"",IF(($E1048&gt;=BD$307),BD994-$D1048*BD$302,INDEX(F998:BM1057,BD$307,$E1048)))</f>
        <v/>
      </c>
      <c r="BE1048" s="2406" t="str">
        <f ca="1">IF($E1048&gt;$E$12,"",IF(($E1048&gt;=BE$307),BE994-$D1048*BE$302,INDEX(F998:BM1057,BE$307,$E1048)))</f>
        <v/>
      </c>
      <c r="BF1048" s="2406" t="str">
        <f ca="1">IF($E1048&gt;$E$12,"",IF(($E1048&gt;=BF$307),BF994-$D1048*BF$302,INDEX(F998:BM1057,BF$307,$E1048)))</f>
        <v/>
      </c>
      <c r="BG1048" s="2406" t="str">
        <f ca="1">IF($E1048&gt;$E$12,"",IF(($E1048&gt;=BG$307),BG994-$D1048*BG$302,INDEX(F998:BM1057,BG$307,$E1048)))</f>
        <v/>
      </c>
      <c r="BH1048" s="2406" t="str">
        <f ca="1">IF($E1048&gt;$E$12,"",IF(($E1048&gt;=BH$307),BH994-$D1048*BH$302,INDEX(F998:BM1057,BH$307,$E1048)))</f>
        <v/>
      </c>
      <c r="BI1048" s="2406" t="str">
        <f ca="1">IF($E1048&gt;$E$12,"",IF(($E1048&gt;=BI$307),BI994-$D1048*BI$302,INDEX(F998:BM1057,BI$307,$E1048)))</f>
        <v/>
      </c>
      <c r="BJ1048" s="2406" t="str">
        <f ca="1">IF($E1048&gt;$E$12,"",IF(($E1048&gt;=BJ$307),BJ994-$D1048*BJ$302,INDEX(F998:BM1057,BJ$307,$E1048)))</f>
        <v/>
      </c>
      <c r="BK1048" s="2406" t="str">
        <f ca="1">IF($E1048&gt;$E$12,"",IF(($E1048&gt;=BK$307),BK994-$D1048*BK$302,INDEX(F998:BM1057,BK$307,$E1048)))</f>
        <v/>
      </c>
      <c r="BL1048" s="2406" t="str">
        <f ca="1">IF($E1048&gt;$E$12,"",IF(($E1048&gt;=BL$307),BL994-$D1048*BL$302,INDEX(F998:BM1057,BL$307,$E1048)))</f>
        <v/>
      </c>
      <c r="BM1048" s="2406" t="str">
        <f ca="1">IF($E1048&gt;$E$12,"",IF(($E1048&gt;=BM$307),BM994-$D1048*BM$302,INDEX(F998:BM1057,BM$307,$E1048)))</f>
        <v/>
      </c>
    </row>
    <row r="1049" spans="3:65" ht="13.5" x14ac:dyDescent="0.25">
      <c r="C1049" s="2357"/>
      <c r="D1049" s="2405">
        <f ca="1">INDEX(F993:BM993,E1049)</f>
        <v>1</v>
      </c>
      <c r="E1049" s="2316">
        <v>52</v>
      </c>
      <c r="F1049" s="2406" t="str">
        <f ca="1">IF($E1049&gt;$E$12,"",IF(($E1049&gt;=F$307),F994-$D1049*F$302,INDEX(F998:BM1057,F$307,$E1049)))</f>
        <v/>
      </c>
      <c r="G1049" s="2406" t="str">
        <f ca="1">IF($E1049&gt;$E$12,"",IF(($E1049&gt;=G$307),G994-$D1049*G$302,INDEX(F998:BM1057,G$307,$E1049)))</f>
        <v/>
      </c>
      <c r="H1049" s="2406" t="str">
        <f ca="1">IF($E1049&gt;$E$12,"",IF(($E1049&gt;=H$307),H994-$D1049*H$302,INDEX(F998:BM1057,H$307,$E1049)))</f>
        <v/>
      </c>
      <c r="I1049" s="2406" t="str">
        <f ca="1">IF($E1049&gt;$E$12,"",IF(($E1049&gt;=I$307),I994-$D1049*I$302,INDEX(F998:BM1057,I$307,$E1049)))</f>
        <v/>
      </c>
      <c r="J1049" s="2406" t="str">
        <f ca="1">IF($E1049&gt;$E$12,"",IF(($E1049&gt;=J$307),J994-$D1049*J$302,INDEX(F998:BM1057,J$307,$E1049)))</f>
        <v/>
      </c>
      <c r="K1049" s="2406" t="str">
        <f ca="1">IF($E1049&gt;$E$12,"",IF(($E1049&gt;=K$307),K994-$D1049*K$302,INDEX(F998:BM1057,K$307,$E1049)))</f>
        <v/>
      </c>
      <c r="L1049" s="2406" t="str">
        <f ca="1">IF($E1049&gt;$E$12,"",IF(($E1049&gt;=L$307),L994-$D1049*L$302,INDEX(F998:BM1057,L$307,$E1049)))</f>
        <v/>
      </c>
      <c r="M1049" s="2406" t="str">
        <f ca="1">IF($E1049&gt;$E$12,"",IF(($E1049&gt;=M$307),M994-$D1049*M$302,INDEX(F998:BM1057,M$307,$E1049)))</f>
        <v/>
      </c>
      <c r="N1049" s="2406" t="str">
        <f ca="1">IF($E1049&gt;$E$12,"",IF(($E1049&gt;=N$307),N994-$D1049*N$302,INDEX(F998:BM1057,N$307,$E1049)))</f>
        <v/>
      </c>
      <c r="O1049" s="2406" t="str">
        <f ca="1">IF($E1049&gt;$E$12,"",IF(($E1049&gt;=O$307),O994-$D1049*O$302,INDEX(F998:BM1057,O$307,$E1049)))</f>
        <v/>
      </c>
      <c r="P1049" s="2406" t="str">
        <f ca="1">IF($E1049&gt;$E$12,"",IF(($E1049&gt;=P$307),P994-$D1049*P$302,INDEX(F998:BM1057,P$307,$E1049)))</f>
        <v/>
      </c>
      <c r="Q1049" s="2406" t="str">
        <f ca="1">IF($E1049&gt;$E$12,"",IF(($E1049&gt;=Q$307),Q994-$D1049*Q$302,INDEX(F998:BM1057,Q$307,$E1049)))</f>
        <v/>
      </c>
      <c r="R1049" s="2406" t="str">
        <f ca="1">IF($E1049&gt;$E$12,"",IF(($E1049&gt;=R$307),R994-$D1049*R$302,INDEX(F998:BM1057,R$307,$E1049)))</f>
        <v/>
      </c>
      <c r="S1049" s="2406" t="str">
        <f ca="1">IF($E1049&gt;$E$12,"",IF(($E1049&gt;=S$307),S994-$D1049*S$302,INDEX(F998:BM1057,S$307,$E1049)))</f>
        <v/>
      </c>
      <c r="T1049" s="2406" t="str">
        <f ca="1">IF($E1049&gt;$E$12,"",IF(($E1049&gt;=T$307),T994-$D1049*T$302,INDEX(F998:BM1057,T$307,$E1049)))</f>
        <v/>
      </c>
      <c r="U1049" s="2406" t="str">
        <f ca="1">IF($E1049&gt;$E$12,"",IF(($E1049&gt;=U$307),U994-$D1049*U$302,INDEX(F998:BM1057,U$307,$E1049)))</f>
        <v/>
      </c>
      <c r="V1049" s="2406" t="str">
        <f ca="1">IF($E1049&gt;$E$12,"",IF(($E1049&gt;=V$307),V994-$D1049*V$302,INDEX(F998:BM1057,V$307,$E1049)))</f>
        <v/>
      </c>
      <c r="W1049" s="2406" t="str">
        <f ca="1">IF($E1049&gt;$E$12,"",IF(($E1049&gt;=W$307),W994-$D1049*W$302,INDEX(F998:BM1057,W$307,$E1049)))</f>
        <v/>
      </c>
      <c r="X1049" s="2406" t="str">
        <f ca="1">IF($E1049&gt;$E$12,"",IF(($E1049&gt;=X$307),X994-$D1049*X$302,INDEX(F998:BM1057,X$307,$E1049)))</f>
        <v/>
      </c>
      <c r="Y1049" s="2406" t="str">
        <f ca="1">IF($E1049&gt;$E$12,"",IF(($E1049&gt;=Y$307),Y994-$D1049*Y$302,INDEX(F998:BM1057,Y$307,$E1049)))</f>
        <v/>
      </c>
      <c r="Z1049" s="2406" t="str">
        <f ca="1">IF($E1049&gt;$E$12,"",IF(($E1049&gt;=Z$307),Z994-$D1049*Z$302,INDEX(F998:BM1057,Z$307,$E1049)))</f>
        <v/>
      </c>
      <c r="AA1049" s="2406" t="str">
        <f ca="1">IF($E1049&gt;$E$12,"",IF(($E1049&gt;=AA$307),AA994-$D1049*AA$302,INDEX(F998:BM1057,AA$307,$E1049)))</f>
        <v/>
      </c>
      <c r="AB1049" s="2406" t="str">
        <f ca="1">IF($E1049&gt;$E$12,"",IF(($E1049&gt;=AB$307),AB994-$D1049*AB$302,INDEX(F998:BM1057,AB$307,$E1049)))</f>
        <v/>
      </c>
      <c r="AC1049" s="2406" t="str">
        <f ca="1">IF($E1049&gt;$E$12,"",IF(($E1049&gt;=AC$307),AC994-$D1049*AC$302,INDEX(F998:BM1057,AC$307,$E1049)))</f>
        <v/>
      </c>
      <c r="AD1049" s="2406" t="str">
        <f ca="1">IF($E1049&gt;$E$12,"",IF(($E1049&gt;=AD$307),AD994-$D1049*AD$302,INDEX(F998:BM1057,AD$307,$E1049)))</f>
        <v/>
      </c>
      <c r="AE1049" s="2406" t="str">
        <f ca="1">IF($E1049&gt;$E$12,"",IF(($E1049&gt;=AE$307),AE994-$D1049*AE$302,INDEX(F998:BM1057,AE$307,$E1049)))</f>
        <v/>
      </c>
      <c r="AF1049" s="2406" t="str">
        <f ca="1">IF($E1049&gt;$E$12,"",IF(($E1049&gt;=AF$307),AF994-$D1049*AF$302,INDEX(F998:BM1057,AF$307,$E1049)))</f>
        <v/>
      </c>
      <c r="AG1049" s="2406" t="str">
        <f ca="1">IF($E1049&gt;$E$12,"",IF(($E1049&gt;=AG$307),AG994-$D1049*AG$302,INDEX(F998:BM1057,AG$307,$E1049)))</f>
        <v/>
      </c>
      <c r="AH1049" s="2406" t="str">
        <f ca="1">IF($E1049&gt;$E$12,"",IF(($E1049&gt;=AH$307),AH994-$D1049*AH$302,INDEX(F998:BM1057,AH$307,$E1049)))</f>
        <v/>
      </c>
      <c r="AI1049" s="2406" t="str">
        <f ca="1">IF($E1049&gt;$E$12,"",IF(($E1049&gt;=AI$307),AI994-$D1049*AI$302,INDEX(F998:BM1057,AI$307,$E1049)))</f>
        <v/>
      </c>
      <c r="AJ1049" s="2406" t="str">
        <f ca="1">IF($E1049&gt;$E$12,"",IF(($E1049&gt;=AJ$307),AJ994-$D1049*AJ$302,INDEX(F998:BM1057,AJ$307,$E1049)))</f>
        <v/>
      </c>
      <c r="AK1049" s="2406" t="str">
        <f ca="1">IF($E1049&gt;$E$12,"",IF(($E1049&gt;=AK$307),AK994-$D1049*AK$302,INDEX(F998:BM1057,AK$307,$E1049)))</f>
        <v/>
      </c>
      <c r="AL1049" s="2406" t="str">
        <f ca="1">IF($E1049&gt;$E$12,"",IF(($E1049&gt;=AL$307),AL994-$D1049*AL$302,INDEX(F998:BM1057,AL$307,$E1049)))</f>
        <v/>
      </c>
      <c r="AM1049" s="2406" t="str">
        <f ca="1">IF($E1049&gt;$E$12,"",IF(($E1049&gt;=AM$307),AM994-$D1049*AM$302,INDEX(F998:BM1057,AM$307,$E1049)))</f>
        <v/>
      </c>
      <c r="AN1049" s="2406" t="str">
        <f ca="1">IF($E1049&gt;$E$12,"",IF(($E1049&gt;=AN$307),AN994-$D1049*AN$302,INDEX(F998:BM1057,AN$307,$E1049)))</f>
        <v/>
      </c>
      <c r="AO1049" s="2406" t="str">
        <f ca="1">IF($E1049&gt;$E$12,"",IF(($E1049&gt;=AO$307),AO994-$D1049*AO$302,INDEX(F998:BM1057,AO$307,$E1049)))</f>
        <v/>
      </c>
      <c r="AP1049" s="2406" t="str">
        <f ca="1">IF($E1049&gt;$E$12,"",IF(($E1049&gt;=AP$307),AP994-$D1049*AP$302,INDEX(F998:BM1057,AP$307,$E1049)))</f>
        <v/>
      </c>
      <c r="AQ1049" s="2406" t="str">
        <f ca="1">IF($E1049&gt;$E$12,"",IF(($E1049&gt;=AQ$307),AQ994-$D1049*AQ$302,INDEX(F998:BM1057,AQ$307,$E1049)))</f>
        <v/>
      </c>
      <c r="AR1049" s="2406" t="str">
        <f ca="1">IF($E1049&gt;$E$12,"",IF(($E1049&gt;=AR$307),AR994-$D1049*AR$302,INDEX(F998:BM1057,AR$307,$E1049)))</f>
        <v/>
      </c>
      <c r="AS1049" s="2406" t="str">
        <f ca="1">IF($E1049&gt;$E$12,"",IF(($E1049&gt;=AS$307),AS994-$D1049*AS$302,INDEX(F998:BM1057,AS$307,$E1049)))</f>
        <v/>
      </c>
      <c r="AT1049" s="2406" t="str">
        <f ca="1">IF($E1049&gt;$E$12,"",IF(($E1049&gt;=AT$307),AT994-$D1049*AT$302,INDEX(F998:BM1057,AT$307,$E1049)))</f>
        <v/>
      </c>
      <c r="AU1049" s="2406" t="str">
        <f ca="1">IF($E1049&gt;$E$12,"",IF(($E1049&gt;=AU$307),AU994-$D1049*AU$302,INDEX(F998:BM1057,AU$307,$E1049)))</f>
        <v/>
      </c>
      <c r="AV1049" s="2406" t="str">
        <f ca="1">IF($E1049&gt;$E$12,"",IF(($E1049&gt;=AV$307),AV994-$D1049*AV$302,INDEX(F998:BM1057,AV$307,$E1049)))</f>
        <v/>
      </c>
      <c r="AW1049" s="2406" t="str">
        <f ca="1">IF($E1049&gt;$E$12,"",IF(($E1049&gt;=AW$307),AW994-$D1049*AW$302,INDEX(F998:BM1057,AW$307,$E1049)))</f>
        <v/>
      </c>
      <c r="AX1049" s="2406" t="str">
        <f ca="1">IF($E1049&gt;$E$12,"",IF(($E1049&gt;=AX$307),AX994-$D1049*AX$302,INDEX(F998:BM1057,AX$307,$E1049)))</f>
        <v/>
      </c>
      <c r="AY1049" s="2406" t="str">
        <f ca="1">IF($E1049&gt;$E$12,"",IF(($E1049&gt;=AY$307),AY994-$D1049*AY$302,INDEX(F998:BM1057,AY$307,$E1049)))</f>
        <v/>
      </c>
      <c r="AZ1049" s="2406" t="str">
        <f ca="1">IF($E1049&gt;$E$12,"",IF(($E1049&gt;=AZ$307),AZ994-$D1049*AZ$302,INDEX(F998:BM1057,AZ$307,$E1049)))</f>
        <v/>
      </c>
      <c r="BA1049" s="2406" t="str">
        <f ca="1">IF($E1049&gt;$E$12,"",IF(($E1049&gt;=BA$307),BA994-$D1049*BA$302,INDEX(F998:BM1057,BA$307,$E1049)))</f>
        <v/>
      </c>
      <c r="BB1049" s="2406" t="str">
        <f ca="1">IF($E1049&gt;$E$12,"",IF(($E1049&gt;=BB$307),BB994-$D1049*BB$302,INDEX(F998:BM1057,BB$307,$E1049)))</f>
        <v/>
      </c>
      <c r="BC1049" s="2406" t="str">
        <f ca="1">IF($E1049&gt;$E$12,"",IF(($E1049&gt;=BC$307),BC994-$D1049*BC$302,INDEX(F998:BM1057,BC$307,$E1049)))</f>
        <v/>
      </c>
      <c r="BD1049" s="2406" t="str">
        <f ca="1">IF($E1049&gt;$E$12,"",IF(($E1049&gt;=BD$307),BD994-$D1049*BD$302,INDEX(F998:BM1057,BD$307,$E1049)))</f>
        <v/>
      </c>
      <c r="BE1049" s="2406" t="str">
        <f ca="1">IF($E1049&gt;$E$12,"",IF(($E1049&gt;=BE$307),BE994-$D1049*BE$302,INDEX(F998:BM1057,BE$307,$E1049)))</f>
        <v/>
      </c>
      <c r="BF1049" s="2406" t="str">
        <f ca="1">IF($E1049&gt;$E$12,"",IF(($E1049&gt;=BF$307),BF994-$D1049*BF$302,INDEX(F998:BM1057,BF$307,$E1049)))</f>
        <v/>
      </c>
      <c r="BG1049" s="2406" t="str">
        <f ca="1">IF($E1049&gt;$E$12,"",IF(($E1049&gt;=BG$307),BG994-$D1049*BG$302,INDEX(F998:BM1057,BG$307,$E1049)))</f>
        <v/>
      </c>
      <c r="BH1049" s="2406" t="str">
        <f ca="1">IF($E1049&gt;$E$12,"",IF(($E1049&gt;=BH$307),BH994-$D1049*BH$302,INDEX(F998:BM1057,BH$307,$E1049)))</f>
        <v/>
      </c>
      <c r="BI1049" s="2406" t="str">
        <f ca="1">IF($E1049&gt;$E$12,"",IF(($E1049&gt;=BI$307),BI994-$D1049*BI$302,INDEX(F998:BM1057,BI$307,$E1049)))</f>
        <v/>
      </c>
      <c r="BJ1049" s="2406" t="str">
        <f ca="1">IF($E1049&gt;$E$12,"",IF(($E1049&gt;=BJ$307),BJ994-$D1049*BJ$302,INDEX(F998:BM1057,BJ$307,$E1049)))</f>
        <v/>
      </c>
      <c r="BK1049" s="2406" t="str">
        <f ca="1">IF($E1049&gt;$E$12,"",IF(($E1049&gt;=BK$307),BK994-$D1049*BK$302,INDEX(F998:BM1057,BK$307,$E1049)))</f>
        <v/>
      </c>
      <c r="BL1049" s="2406" t="str">
        <f ca="1">IF($E1049&gt;$E$12,"",IF(($E1049&gt;=BL$307),BL994-$D1049*BL$302,INDEX(F998:BM1057,BL$307,$E1049)))</f>
        <v/>
      </c>
      <c r="BM1049" s="2406" t="str">
        <f ca="1">IF($E1049&gt;$E$12,"",IF(($E1049&gt;=BM$307),BM994-$D1049*BM$302,INDEX(F998:BM1057,BM$307,$E1049)))</f>
        <v/>
      </c>
    </row>
    <row r="1050" spans="3:65" ht="13.5" x14ac:dyDescent="0.25">
      <c r="C1050" s="2357"/>
      <c r="D1050" s="2405">
        <f ca="1">INDEX(F993:BM993,E1050)</f>
        <v>1</v>
      </c>
      <c r="E1050" s="2316">
        <v>53</v>
      </c>
      <c r="F1050" s="2406" t="str">
        <f ca="1">IF($E1050&gt;$E$12,"",IF(($E1050&gt;=F$307),F994-$D1050*F$302,INDEX(F998:BM1057,F$307,$E1050)))</f>
        <v/>
      </c>
      <c r="G1050" s="2406" t="str">
        <f ca="1">IF($E1050&gt;$E$12,"",IF(($E1050&gt;=G$307),G994-$D1050*G$302,INDEX(F998:BM1057,G$307,$E1050)))</f>
        <v/>
      </c>
      <c r="H1050" s="2406" t="str">
        <f ca="1">IF($E1050&gt;$E$12,"",IF(($E1050&gt;=H$307),H994-$D1050*H$302,INDEX(F998:BM1057,H$307,$E1050)))</f>
        <v/>
      </c>
      <c r="I1050" s="2406" t="str">
        <f ca="1">IF($E1050&gt;$E$12,"",IF(($E1050&gt;=I$307),I994-$D1050*I$302,INDEX(F998:BM1057,I$307,$E1050)))</f>
        <v/>
      </c>
      <c r="J1050" s="2406" t="str">
        <f ca="1">IF($E1050&gt;$E$12,"",IF(($E1050&gt;=J$307),J994-$D1050*J$302,INDEX(F998:BM1057,J$307,$E1050)))</f>
        <v/>
      </c>
      <c r="K1050" s="2406" t="str">
        <f ca="1">IF($E1050&gt;$E$12,"",IF(($E1050&gt;=K$307),K994-$D1050*K$302,INDEX(F998:BM1057,K$307,$E1050)))</f>
        <v/>
      </c>
      <c r="L1050" s="2406" t="str">
        <f ca="1">IF($E1050&gt;$E$12,"",IF(($E1050&gt;=L$307),L994-$D1050*L$302,INDEX(F998:BM1057,L$307,$E1050)))</f>
        <v/>
      </c>
      <c r="M1050" s="2406" t="str">
        <f ca="1">IF($E1050&gt;$E$12,"",IF(($E1050&gt;=M$307),M994-$D1050*M$302,INDEX(F998:BM1057,M$307,$E1050)))</f>
        <v/>
      </c>
      <c r="N1050" s="2406" t="str">
        <f ca="1">IF($E1050&gt;$E$12,"",IF(($E1050&gt;=N$307),N994-$D1050*N$302,INDEX(F998:BM1057,N$307,$E1050)))</f>
        <v/>
      </c>
      <c r="O1050" s="2406" t="str">
        <f ca="1">IF($E1050&gt;$E$12,"",IF(($E1050&gt;=O$307),O994-$D1050*O$302,INDEX(F998:BM1057,O$307,$E1050)))</f>
        <v/>
      </c>
      <c r="P1050" s="2406" t="str">
        <f ca="1">IF($E1050&gt;$E$12,"",IF(($E1050&gt;=P$307),P994-$D1050*P$302,INDEX(F998:BM1057,P$307,$E1050)))</f>
        <v/>
      </c>
      <c r="Q1050" s="2406" t="str">
        <f ca="1">IF($E1050&gt;$E$12,"",IF(($E1050&gt;=Q$307),Q994-$D1050*Q$302,INDEX(F998:BM1057,Q$307,$E1050)))</f>
        <v/>
      </c>
      <c r="R1050" s="2406" t="str">
        <f ca="1">IF($E1050&gt;$E$12,"",IF(($E1050&gt;=R$307),R994-$D1050*R$302,INDEX(F998:BM1057,R$307,$E1050)))</f>
        <v/>
      </c>
      <c r="S1050" s="2406" t="str">
        <f ca="1">IF($E1050&gt;$E$12,"",IF(($E1050&gt;=S$307),S994-$D1050*S$302,INDEX(F998:BM1057,S$307,$E1050)))</f>
        <v/>
      </c>
      <c r="T1050" s="2406" t="str">
        <f ca="1">IF($E1050&gt;$E$12,"",IF(($E1050&gt;=T$307),T994-$D1050*T$302,INDEX(F998:BM1057,T$307,$E1050)))</f>
        <v/>
      </c>
      <c r="U1050" s="2406" t="str">
        <f ca="1">IF($E1050&gt;$E$12,"",IF(($E1050&gt;=U$307),U994-$D1050*U$302,INDEX(F998:BM1057,U$307,$E1050)))</f>
        <v/>
      </c>
      <c r="V1050" s="2406" t="str">
        <f ca="1">IF($E1050&gt;$E$12,"",IF(($E1050&gt;=V$307),V994-$D1050*V$302,INDEX(F998:BM1057,V$307,$E1050)))</f>
        <v/>
      </c>
      <c r="W1050" s="2406" t="str">
        <f ca="1">IF($E1050&gt;$E$12,"",IF(($E1050&gt;=W$307),W994-$D1050*W$302,INDEX(F998:BM1057,W$307,$E1050)))</f>
        <v/>
      </c>
      <c r="X1050" s="2406" t="str">
        <f ca="1">IF($E1050&gt;$E$12,"",IF(($E1050&gt;=X$307),X994-$D1050*X$302,INDEX(F998:BM1057,X$307,$E1050)))</f>
        <v/>
      </c>
      <c r="Y1050" s="2406" t="str">
        <f ca="1">IF($E1050&gt;$E$12,"",IF(($E1050&gt;=Y$307),Y994-$D1050*Y$302,INDEX(F998:BM1057,Y$307,$E1050)))</f>
        <v/>
      </c>
      <c r="Z1050" s="2406" t="str">
        <f ca="1">IF($E1050&gt;$E$12,"",IF(($E1050&gt;=Z$307),Z994-$D1050*Z$302,INDEX(F998:BM1057,Z$307,$E1050)))</f>
        <v/>
      </c>
      <c r="AA1050" s="2406" t="str">
        <f ca="1">IF($E1050&gt;$E$12,"",IF(($E1050&gt;=AA$307),AA994-$D1050*AA$302,INDEX(F998:BM1057,AA$307,$E1050)))</f>
        <v/>
      </c>
      <c r="AB1050" s="2406" t="str">
        <f ca="1">IF($E1050&gt;$E$12,"",IF(($E1050&gt;=AB$307),AB994-$D1050*AB$302,INDEX(F998:BM1057,AB$307,$E1050)))</f>
        <v/>
      </c>
      <c r="AC1050" s="2406" t="str">
        <f ca="1">IF($E1050&gt;$E$12,"",IF(($E1050&gt;=AC$307),AC994-$D1050*AC$302,INDEX(F998:BM1057,AC$307,$E1050)))</f>
        <v/>
      </c>
      <c r="AD1050" s="2406" t="str">
        <f ca="1">IF($E1050&gt;$E$12,"",IF(($E1050&gt;=AD$307),AD994-$D1050*AD$302,INDEX(F998:BM1057,AD$307,$E1050)))</f>
        <v/>
      </c>
      <c r="AE1050" s="2406" t="str">
        <f ca="1">IF($E1050&gt;$E$12,"",IF(($E1050&gt;=AE$307),AE994-$D1050*AE$302,INDEX(F998:BM1057,AE$307,$E1050)))</f>
        <v/>
      </c>
      <c r="AF1050" s="2406" t="str">
        <f ca="1">IF($E1050&gt;$E$12,"",IF(($E1050&gt;=AF$307),AF994-$D1050*AF$302,INDEX(F998:BM1057,AF$307,$E1050)))</f>
        <v/>
      </c>
      <c r="AG1050" s="2406" t="str">
        <f ca="1">IF($E1050&gt;$E$12,"",IF(($E1050&gt;=AG$307),AG994-$D1050*AG$302,INDEX(F998:BM1057,AG$307,$E1050)))</f>
        <v/>
      </c>
      <c r="AH1050" s="2406" t="str">
        <f ca="1">IF($E1050&gt;$E$12,"",IF(($E1050&gt;=AH$307),AH994-$D1050*AH$302,INDEX(F998:BM1057,AH$307,$E1050)))</f>
        <v/>
      </c>
      <c r="AI1050" s="2406" t="str">
        <f ca="1">IF($E1050&gt;$E$12,"",IF(($E1050&gt;=AI$307),AI994-$D1050*AI$302,INDEX(F998:BM1057,AI$307,$E1050)))</f>
        <v/>
      </c>
      <c r="AJ1050" s="2406" t="str">
        <f ca="1">IF($E1050&gt;$E$12,"",IF(($E1050&gt;=AJ$307),AJ994-$D1050*AJ$302,INDEX(F998:BM1057,AJ$307,$E1050)))</f>
        <v/>
      </c>
      <c r="AK1050" s="2406" t="str">
        <f ca="1">IF($E1050&gt;$E$12,"",IF(($E1050&gt;=AK$307),AK994-$D1050*AK$302,INDEX(F998:BM1057,AK$307,$E1050)))</f>
        <v/>
      </c>
      <c r="AL1050" s="2406" t="str">
        <f ca="1">IF($E1050&gt;$E$12,"",IF(($E1050&gt;=AL$307),AL994-$D1050*AL$302,INDEX(F998:BM1057,AL$307,$E1050)))</f>
        <v/>
      </c>
      <c r="AM1050" s="2406" t="str">
        <f ca="1">IF($E1050&gt;$E$12,"",IF(($E1050&gt;=AM$307),AM994-$D1050*AM$302,INDEX(F998:BM1057,AM$307,$E1050)))</f>
        <v/>
      </c>
      <c r="AN1050" s="2406" t="str">
        <f ca="1">IF($E1050&gt;$E$12,"",IF(($E1050&gt;=AN$307),AN994-$D1050*AN$302,INDEX(F998:BM1057,AN$307,$E1050)))</f>
        <v/>
      </c>
      <c r="AO1050" s="2406" t="str">
        <f ca="1">IF($E1050&gt;$E$12,"",IF(($E1050&gt;=AO$307),AO994-$D1050*AO$302,INDEX(F998:BM1057,AO$307,$E1050)))</f>
        <v/>
      </c>
      <c r="AP1050" s="2406" t="str">
        <f ca="1">IF($E1050&gt;$E$12,"",IF(($E1050&gt;=AP$307),AP994-$D1050*AP$302,INDEX(F998:BM1057,AP$307,$E1050)))</f>
        <v/>
      </c>
      <c r="AQ1050" s="2406" t="str">
        <f ca="1">IF($E1050&gt;$E$12,"",IF(($E1050&gt;=AQ$307),AQ994-$D1050*AQ$302,INDEX(F998:BM1057,AQ$307,$E1050)))</f>
        <v/>
      </c>
      <c r="AR1050" s="2406" t="str">
        <f ca="1">IF($E1050&gt;$E$12,"",IF(($E1050&gt;=AR$307),AR994-$D1050*AR$302,INDEX(F998:BM1057,AR$307,$E1050)))</f>
        <v/>
      </c>
      <c r="AS1050" s="2406" t="str">
        <f ca="1">IF($E1050&gt;$E$12,"",IF(($E1050&gt;=AS$307),AS994-$D1050*AS$302,INDEX(F998:BM1057,AS$307,$E1050)))</f>
        <v/>
      </c>
      <c r="AT1050" s="2406" t="str">
        <f ca="1">IF($E1050&gt;$E$12,"",IF(($E1050&gt;=AT$307),AT994-$D1050*AT$302,INDEX(F998:BM1057,AT$307,$E1050)))</f>
        <v/>
      </c>
      <c r="AU1050" s="2406" t="str">
        <f ca="1">IF($E1050&gt;$E$12,"",IF(($E1050&gt;=AU$307),AU994-$D1050*AU$302,INDEX(F998:BM1057,AU$307,$E1050)))</f>
        <v/>
      </c>
      <c r="AV1050" s="2406" t="str">
        <f ca="1">IF($E1050&gt;$E$12,"",IF(($E1050&gt;=AV$307),AV994-$D1050*AV$302,INDEX(F998:BM1057,AV$307,$E1050)))</f>
        <v/>
      </c>
      <c r="AW1050" s="2406" t="str">
        <f ca="1">IF($E1050&gt;$E$12,"",IF(($E1050&gt;=AW$307),AW994-$D1050*AW$302,INDEX(F998:BM1057,AW$307,$E1050)))</f>
        <v/>
      </c>
      <c r="AX1050" s="2406" t="str">
        <f ca="1">IF($E1050&gt;$E$12,"",IF(($E1050&gt;=AX$307),AX994-$D1050*AX$302,INDEX(F998:BM1057,AX$307,$E1050)))</f>
        <v/>
      </c>
      <c r="AY1050" s="2406" t="str">
        <f ca="1">IF($E1050&gt;$E$12,"",IF(($E1050&gt;=AY$307),AY994-$D1050*AY$302,INDEX(F998:BM1057,AY$307,$E1050)))</f>
        <v/>
      </c>
      <c r="AZ1050" s="2406" t="str">
        <f ca="1">IF($E1050&gt;$E$12,"",IF(($E1050&gt;=AZ$307),AZ994-$D1050*AZ$302,INDEX(F998:BM1057,AZ$307,$E1050)))</f>
        <v/>
      </c>
      <c r="BA1050" s="2406" t="str">
        <f ca="1">IF($E1050&gt;$E$12,"",IF(($E1050&gt;=BA$307),BA994-$D1050*BA$302,INDEX(F998:BM1057,BA$307,$E1050)))</f>
        <v/>
      </c>
      <c r="BB1050" s="2406" t="str">
        <f ca="1">IF($E1050&gt;$E$12,"",IF(($E1050&gt;=BB$307),BB994-$D1050*BB$302,INDEX(F998:BM1057,BB$307,$E1050)))</f>
        <v/>
      </c>
      <c r="BC1050" s="2406" t="str">
        <f ca="1">IF($E1050&gt;$E$12,"",IF(($E1050&gt;=BC$307),BC994-$D1050*BC$302,INDEX(F998:BM1057,BC$307,$E1050)))</f>
        <v/>
      </c>
      <c r="BD1050" s="2406" t="str">
        <f ca="1">IF($E1050&gt;$E$12,"",IF(($E1050&gt;=BD$307),BD994-$D1050*BD$302,INDEX(F998:BM1057,BD$307,$E1050)))</f>
        <v/>
      </c>
      <c r="BE1050" s="2406" t="str">
        <f ca="1">IF($E1050&gt;$E$12,"",IF(($E1050&gt;=BE$307),BE994-$D1050*BE$302,INDEX(F998:BM1057,BE$307,$E1050)))</f>
        <v/>
      </c>
      <c r="BF1050" s="2406" t="str">
        <f ca="1">IF($E1050&gt;$E$12,"",IF(($E1050&gt;=BF$307),BF994-$D1050*BF$302,INDEX(F998:BM1057,BF$307,$E1050)))</f>
        <v/>
      </c>
      <c r="BG1050" s="2406" t="str">
        <f ca="1">IF($E1050&gt;$E$12,"",IF(($E1050&gt;=BG$307),BG994-$D1050*BG$302,INDEX(F998:BM1057,BG$307,$E1050)))</f>
        <v/>
      </c>
      <c r="BH1050" s="2406" t="str">
        <f ca="1">IF($E1050&gt;$E$12,"",IF(($E1050&gt;=BH$307),BH994-$D1050*BH$302,INDEX(F998:BM1057,BH$307,$E1050)))</f>
        <v/>
      </c>
      <c r="BI1050" s="2406" t="str">
        <f ca="1">IF($E1050&gt;$E$12,"",IF(($E1050&gt;=BI$307),BI994-$D1050*BI$302,INDEX(F998:BM1057,BI$307,$E1050)))</f>
        <v/>
      </c>
      <c r="BJ1050" s="2406" t="str">
        <f ca="1">IF($E1050&gt;$E$12,"",IF(($E1050&gt;=BJ$307),BJ994-$D1050*BJ$302,INDEX(F998:BM1057,BJ$307,$E1050)))</f>
        <v/>
      </c>
      <c r="BK1050" s="2406" t="str">
        <f ca="1">IF($E1050&gt;$E$12,"",IF(($E1050&gt;=BK$307),BK994-$D1050*BK$302,INDEX(F998:BM1057,BK$307,$E1050)))</f>
        <v/>
      </c>
      <c r="BL1050" s="2406" t="str">
        <f ca="1">IF($E1050&gt;$E$12,"",IF(($E1050&gt;=BL$307),BL994-$D1050*BL$302,INDEX(F998:BM1057,BL$307,$E1050)))</f>
        <v/>
      </c>
      <c r="BM1050" s="2406" t="str">
        <f ca="1">IF($E1050&gt;$E$12,"",IF(($E1050&gt;=BM$307),BM994-$D1050*BM$302,INDEX(F998:BM1057,BM$307,$E1050)))</f>
        <v/>
      </c>
    </row>
    <row r="1051" spans="3:65" ht="13.5" x14ac:dyDescent="0.25">
      <c r="C1051" s="2357"/>
      <c r="D1051" s="2405">
        <f ca="1">INDEX(F993:BM993,E1051)</f>
        <v>1</v>
      </c>
      <c r="E1051" s="2316">
        <v>54</v>
      </c>
      <c r="F1051" s="2406" t="str">
        <f ca="1">IF($E1051&gt;$E$12,"",IF(($E1051&gt;=F$307),F994-$D1051*F$302,INDEX(F998:BM1057,F$307,$E1051)))</f>
        <v/>
      </c>
      <c r="G1051" s="2406" t="str">
        <f ca="1">IF($E1051&gt;$E$12,"",IF(($E1051&gt;=G$307),G994-$D1051*G$302,INDEX(F998:BM1057,G$307,$E1051)))</f>
        <v/>
      </c>
      <c r="H1051" s="2406" t="str">
        <f ca="1">IF($E1051&gt;$E$12,"",IF(($E1051&gt;=H$307),H994-$D1051*H$302,INDEX(F998:BM1057,H$307,$E1051)))</f>
        <v/>
      </c>
      <c r="I1051" s="2406" t="str">
        <f ca="1">IF($E1051&gt;$E$12,"",IF(($E1051&gt;=I$307),I994-$D1051*I$302,INDEX(F998:BM1057,I$307,$E1051)))</f>
        <v/>
      </c>
      <c r="J1051" s="2406" t="str">
        <f ca="1">IF($E1051&gt;$E$12,"",IF(($E1051&gt;=J$307),J994-$D1051*J$302,INDEX(F998:BM1057,J$307,$E1051)))</f>
        <v/>
      </c>
      <c r="K1051" s="2406" t="str">
        <f ca="1">IF($E1051&gt;$E$12,"",IF(($E1051&gt;=K$307),K994-$D1051*K$302,INDEX(F998:BM1057,K$307,$E1051)))</f>
        <v/>
      </c>
      <c r="L1051" s="2406" t="str">
        <f ca="1">IF($E1051&gt;$E$12,"",IF(($E1051&gt;=L$307),L994-$D1051*L$302,INDEX(F998:BM1057,L$307,$E1051)))</f>
        <v/>
      </c>
      <c r="M1051" s="2406" t="str">
        <f ca="1">IF($E1051&gt;$E$12,"",IF(($E1051&gt;=M$307),M994-$D1051*M$302,INDEX(F998:BM1057,M$307,$E1051)))</f>
        <v/>
      </c>
      <c r="N1051" s="2406" t="str">
        <f ca="1">IF($E1051&gt;$E$12,"",IF(($E1051&gt;=N$307),N994-$D1051*N$302,INDEX(F998:BM1057,N$307,$E1051)))</f>
        <v/>
      </c>
      <c r="O1051" s="2406" t="str">
        <f ca="1">IF($E1051&gt;$E$12,"",IF(($E1051&gt;=O$307),O994-$D1051*O$302,INDEX(F998:BM1057,O$307,$E1051)))</f>
        <v/>
      </c>
      <c r="P1051" s="2406" t="str">
        <f ca="1">IF($E1051&gt;$E$12,"",IF(($E1051&gt;=P$307),P994-$D1051*P$302,INDEX(F998:BM1057,P$307,$E1051)))</f>
        <v/>
      </c>
      <c r="Q1051" s="2406" t="str">
        <f ca="1">IF($E1051&gt;$E$12,"",IF(($E1051&gt;=Q$307),Q994-$D1051*Q$302,INDEX(F998:BM1057,Q$307,$E1051)))</f>
        <v/>
      </c>
      <c r="R1051" s="2406" t="str">
        <f ca="1">IF($E1051&gt;$E$12,"",IF(($E1051&gt;=R$307),R994-$D1051*R$302,INDEX(F998:BM1057,R$307,$E1051)))</f>
        <v/>
      </c>
      <c r="S1051" s="2406" t="str">
        <f ca="1">IF($E1051&gt;$E$12,"",IF(($E1051&gt;=S$307),S994-$D1051*S$302,INDEX(F998:BM1057,S$307,$E1051)))</f>
        <v/>
      </c>
      <c r="T1051" s="2406" t="str">
        <f ca="1">IF($E1051&gt;$E$12,"",IF(($E1051&gt;=T$307),T994-$D1051*T$302,INDEX(F998:BM1057,T$307,$E1051)))</f>
        <v/>
      </c>
      <c r="U1051" s="2406" t="str">
        <f ca="1">IF($E1051&gt;$E$12,"",IF(($E1051&gt;=U$307),U994-$D1051*U$302,INDEX(F998:BM1057,U$307,$E1051)))</f>
        <v/>
      </c>
      <c r="V1051" s="2406" t="str">
        <f ca="1">IF($E1051&gt;$E$12,"",IF(($E1051&gt;=V$307),V994-$D1051*V$302,INDEX(F998:BM1057,V$307,$E1051)))</f>
        <v/>
      </c>
      <c r="W1051" s="2406" t="str">
        <f ca="1">IF($E1051&gt;$E$12,"",IF(($E1051&gt;=W$307),W994-$D1051*W$302,INDEX(F998:BM1057,W$307,$E1051)))</f>
        <v/>
      </c>
      <c r="X1051" s="2406" t="str">
        <f ca="1">IF($E1051&gt;$E$12,"",IF(($E1051&gt;=X$307),X994-$D1051*X$302,INDEX(F998:BM1057,X$307,$E1051)))</f>
        <v/>
      </c>
      <c r="Y1051" s="2406" t="str">
        <f ca="1">IF($E1051&gt;$E$12,"",IF(($E1051&gt;=Y$307),Y994-$D1051*Y$302,INDEX(F998:BM1057,Y$307,$E1051)))</f>
        <v/>
      </c>
      <c r="Z1051" s="2406" t="str">
        <f ca="1">IF($E1051&gt;$E$12,"",IF(($E1051&gt;=Z$307),Z994-$D1051*Z$302,INDEX(F998:BM1057,Z$307,$E1051)))</f>
        <v/>
      </c>
      <c r="AA1051" s="2406" t="str">
        <f ca="1">IF($E1051&gt;$E$12,"",IF(($E1051&gt;=AA$307),AA994-$D1051*AA$302,INDEX(F998:BM1057,AA$307,$E1051)))</f>
        <v/>
      </c>
      <c r="AB1051" s="2406" t="str">
        <f ca="1">IF($E1051&gt;$E$12,"",IF(($E1051&gt;=AB$307),AB994-$D1051*AB$302,INDEX(F998:BM1057,AB$307,$E1051)))</f>
        <v/>
      </c>
      <c r="AC1051" s="2406" t="str">
        <f ca="1">IF($E1051&gt;$E$12,"",IF(($E1051&gt;=AC$307),AC994-$D1051*AC$302,INDEX(F998:BM1057,AC$307,$E1051)))</f>
        <v/>
      </c>
      <c r="AD1051" s="2406" t="str">
        <f ca="1">IF($E1051&gt;$E$12,"",IF(($E1051&gt;=AD$307),AD994-$D1051*AD$302,INDEX(F998:BM1057,AD$307,$E1051)))</f>
        <v/>
      </c>
      <c r="AE1051" s="2406" t="str">
        <f ca="1">IF($E1051&gt;$E$12,"",IF(($E1051&gt;=AE$307),AE994-$D1051*AE$302,INDEX(F998:BM1057,AE$307,$E1051)))</f>
        <v/>
      </c>
      <c r="AF1051" s="2406" t="str">
        <f ca="1">IF($E1051&gt;$E$12,"",IF(($E1051&gt;=AF$307),AF994-$D1051*AF$302,INDEX(F998:BM1057,AF$307,$E1051)))</f>
        <v/>
      </c>
      <c r="AG1051" s="2406" t="str">
        <f ca="1">IF($E1051&gt;$E$12,"",IF(($E1051&gt;=AG$307),AG994-$D1051*AG$302,INDEX(F998:BM1057,AG$307,$E1051)))</f>
        <v/>
      </c>
      <c r="AH1051" s="2406" t="str">
        <f ca="1">IF($E1051&gt;$E$12,"",IF(($E1051&gt;=AH$307),AH994-$D1051*AH$302,INDEX(F998:BM1057,AH$307,$E1051)))</f>
        <v/>
      </c>
      <c r="AI1051" s="2406" t="str">
        <f ca="1">IF($E1051&gt;$E$12,"",IF(($E1051&gt;=AI$307),AI994-$D1051*AI$302,INDEX(F998:BM1057,AI$307,$E1051)))</f>
        <v/>
      </c>
      <c r="AJ1051" s="2406" t="str">
        <f ca="1">IF($E1051&gt;$E$12,"",IF(($E1051&gt;=AJ$307),AJ994-$D1051*AJ$302,INDEX(F998:BM1057,AJ$307,$E1051)))</f>
        <v/>
      </c>
      <c r="AK1051" s="2406" t="str">
        <f ca="1">IF($E1051&gt;$E$12,"",IF(($E1051&gt;=AK$307),AK994-$D1051*AK$302,INDEX(F998:BM1057,AK$307,$E1051)))</f>
        <v/>
      </c>
      <c r="AL1051" s="2406" t="str">
        <f ca="1">IF($E1051&gt;$E$12,"",IF(($E1051&gt;=AL$307),AL994-$D1051*AL$302,INDEX(F998:BM1057,AL$307,$E1051)))</f>
        <v/>
      </c>
      <c r="AM1051" s="2406" t="str">
        <f ca="1">IF($E1051&gt;$E$12,"",IF(($E1051&gt;=AM$307),AM994-$D1051*AM$302,INDEX(F998:BM1057,AM$307,$E1051)))</f>
        <v/>
      </c>
      <c r="AN1051" s="2406" t="str">
        <f ca="1">IF($E1051&gt;$E$12,"",IF(($E1051&gt;=AN$307),AN994-$D1051*AN$302,INDEX(F998:BM1057,AN$307,$E1051)))</f>
        <v/>
      </c>
      <c r="AO1051" s="2406" t="str">
        <f ca="1">IF($E1051&gt;$E$12,"",IF(($E1051&gt;=AO$307),AO994-$D1051*AO$302,INDEX(F998:BM1057,AO$307,$E1051)))</f>
        <v/>
      </c>
      <c r="AP1051" s="2406" t="str">
        <f ca="1">IF($E1051&gt;$E$12,"",IF(($E1051&gt;=AP$307),AP994-$D1051*AP$302,INDEX(F998:BM1057,AP$307,$E1051)))</f>
        <v/>
      </c>
      <c r="AQ1051" s="2406" t="str">
        <f ca="1">IF($E1051&gt;$E$12,"",IF(($E1051&gt;=AQ$307),AQ994-$D1051*AQ$302,INDEX(F998:BM1057,AQ$307,$E1051)))</f>
        <v/>
      </c>
      <c r="AR1051" s="2406" t="str">
        <f ca="1">IF($E1051&gt;$E$12,"",IF(($E1051&gt;=AR$307),AR994-$D1051*AR$302,INDEX(F998:BM1057,AR$307,$E1051)))</f>
        <v/>
      </c>
      <c r="AS1051" s="2406" t="str">
        <f ca="1">IF($E1051&gt;$E$12,"",IF(($E1051&gt;=AS$307),AS994-$D1051*AS$302,INDEX(F998:BM1057,AS$307,$E1051)))</f>
        <v/>
      </c>
      <c r="AT1051" s="2406" t="str">
        <f ca="1">IF($E1051&gt;$E$12,"",IF(($E1051&gt;=AT$307),AT994-$D1051*AT$302,INDEX(F998:BM1057,AT$307,$E1051)))</f>
        <v/>
      </c>
      <c r="AU1051" s="2406" t="str">
        <f ca="1">IF($E1051&gt;$E$12,"",IF(($E1051&gt;=AU$307),AU994-$D1051*AU$302,INDEX(F998:BM1057,AU$307,$E1051)))</f>
        <v/>
      </c>
      <c r="AV1051" s="2406" t="str">
        <f ca="1">IF($E1051&gt;$E$12,"",IF(($E1051&gt;=AV$307),AV994-$D1051*AV$302,INDEX(F998:BM1057,AV$307,$E1051)))</f>
        <v/>
      </c>
      <c r="AW1051" s="2406" t="str">
        <f ca="1">IF($E1051&gt;$E$12,"",IF(($E1051&gt;=AW$307),AW994-$D1051*AW$302,INDEX(F998:BM1057,AW$307,$E1051)))</f>
        <v/>
      </c>
      <c r="AX1051" s="2406" t="str">
        <f ca="1">IF($E1051&gt;$E$12,"",IF(($E1051&gt;=AX$307),AX994-$D1051*AX$302,INDEX(F998:BM1057,AX$307,$E1051)))</f>
        <v/>
      </c>
      <c r="AY1051" s="2406" t="str">
        <f ca="1">IF($E1051&gt;$E$12,"",IF(($E1051&gt;=AY$307),AY994-$D1051*AY$302,INDEX(F998:BM1057,AY$307,$E1051)))</f>
        <v/>
      </c>
      <c r="AZ1051" s="2406" t="str">
        <f ca="1">IF($E1051&gt;$E$12,"",IF(($E1051&gt;=AZ$307),AZ994-$D1051*AZ$302,INDEX(F998:BM1057,AZ$307,$E1051)))</f>
        <v/>
      </c>
      <c r="BA1051" s="2406" t="str">
        <f ca="1">IF($E1051&gt;$E$12,"",IF(($E1051&gt;=BA$307),BA994-$D1051*BA$302,INDEX(F998:BM1057,BA$307,$E1051)))</f>
        <v/>
      </c>
      <c r="BB1051" s="2406" t="str">
        <f ca="1">IF($E1051&gt;$E$12,"",IF(($E1051&gt;=BB$307),BB994-$D1051*BB$302,INDEX(F998:BM1057,BB$307,$E1051)))</f>
        <v/>
      </c>
      <c r="BC1051" s="2406" t="str">
        <f ca="1">IF($E1051&gt;$E$12,"",IF(($E1051&gt;=BC$307),BC994-$D1051*BC$302,INDEX(F998:BM1057,BC$307,$E1051)))</f>
        <v/>
      </c>
      <c r="BD1051" s="2406" t="str">
        <f ca="1">IF($E1051&gt;$E$12,"",IF(($E1051&gt;=BD$307),BD994-$D1051*BD$302,INDEX(F998:BM1057,BD$307,$E1051)))</f>
        <v/>
      </c>
      <c r="BE1051" s="2406" t="str">
        <f ca="1">IF($E1051&gt;$E$12,"",IF(($E1051&gt;=BE$307),BE994-$D1051*BE$302,INDEX(F998:BM1057,BE$307,$E1051)))</f>
        <v/>
      </c>
      <c r="BF1051" s="2406" t="str">
        <f ca="1">IF($E1051&gt;$E$12,"",IF(($E1051&gt;=BF$307),BF994-$D1051*BF$302,INDEX(F998:BM1057,BF$307,$E1051)))</f>
        <v/>
      </c>
      <c r="BG1051" s="2406" t="str">
        <f ca="1">IF($E1051&gt;$E$12,"",IF(($E1051&gt;=BG$307),BG994-$D1051*BG$302,INDEX(F998:BM1057,BG$307,$E1051)))</f>
        <v/>
      </c>
      <c r="BH1051" s="2406" t="str">
        <f ca="1">IF($E1051&gt;$E$12,"",IF(($E1051&gt;=BH$307),BH994-$D1051*BH$302,INDEX(F998:BM1057,BH$307,$E1051)))</f>
        <v/>
      </c>
      <c r="BI1051" s="2406" t="str">
        <f ca="1">IF($E1051&gt;$E$12,"",IF(($E1051&gt;=BI$307),BI994-$D1051*BI$302,INDEX(F998:BM1057,BI$307,$E1051)))</f>
        <v/>
      </c>
      <c r="BJ1051" s="2406" t="str">
        <f ca="1">IF($E1051&gt;$E$12,"",IF(($E1051&gt;=BJ$307),BJ994-$D1051*BJ$302,INDEX(F998:BM1057,BJ$307,$E1051)))</f>
        <v/>
      </c>
      <c r="BK1051" s="2406" t="str">
        <f ca="1">IF($E1051&gt;$E$12,"",IF(($E1051&gt;=BK$307),BK994-$D1051*BK$302,INDEX(F998:BM1057,BK$307,$E1051)))</f>
        <v/>
      </c>
      <c r="BL1051" s="2406" t="str">
        <f ca="1">IF($E1051&gt;$E$12,"",IF(($E1051&gt;=BL$307),BL994-$D1051*BL$302,INDEX(F998:BM1057,BL$307,$E1051)))</f>
        <v/>
      </c>
      <c r="BM1051" s="2406" t="str">
        <f ca="1">IF($E1051&gt;$E$12,"",IF(($E1051&gt;=BM$307),BM994-$D1051*BM$302,INDEX(F998:BM1057,BM$307,$E1051)))</f>
        <v/>
      </c>
    </row>
    <row r="1052" spans="3:65" ht="13.5" x14ac:dyDescent="0.25">
      <c r="C1052" s="2357"/>
      <c r="D1052" s="2405">
        <f ca="1">INDEX(F993:BM993,E1052)</f>
        <v>1</v>
      </c>
      <c r="E1052" s="2316">
        <v>55</v>
      </c>
      <c r="F1052" s="2406" t="str">
        <f ca="1">IF($E1052&gt;$E$12,"",IF(($E1052&gt;=F$307),F994-$D1052*F$302,INDEX(F998:BM1057,F$307,$E1052)))</f>
        <v/>
      </c>
      <c r="G1052" s="2406" t="str">
        <f ca="1">IF($E1052&gt;$E$12,"",IF(($E1052&gt;=G$307),G994-$D1052*G$302,INDEX(F998:BM1057,G$307,$E1052)))</f>
        <v/>
      </c>
      <c r="H1052" s="2406" t="str">
        <f ca="1">IF($E1052&gt;$E$12,"",IF(($E1052&gt;=H$307),H994-$D1052*H$302,INDEX(F998:BM1057,H$307,$E1052)))</f>
        <v/>
      </c>
      <c r="I1052" s="2406" t="str">
        <f ca="1">IF($E1052&gt;$E$12,"",IF(($E1052&gt;=I$307),I994-$D1052*I$302,INDEX(F998:BM1057,I$307,$E1052)))</f>
        <v/>
      </c>
      <c r="J1052" s="2406" t="str">
        <f ca="1">IF($E1052&gt;$E$12,"",IF(($E1052&gt;=J$307),J994-$D1052*J$302,INDEX(F998:BM1057,J$307,$E1052)))</f>
        <v/>
      </c>
      <c r="K1052" s="2406" t="str">
        <f ca="1">IF($E1052&gt;$E$12,"",IF(($E1052&gt;=K$307),K994-$D1052*K$302,INDEX(F998:BM1057,K$307,$E1052)))</f>
        <v/>
      </c>
      <c r="L1052" s="2406" t="str">
        <f ca="1">IF($E1052&gt;$E$12,"",IF(($E1052&gt;=L$307),L994-$D1052*L$302,INDEX(F998:BM1057,L$307,$E1052)))</f>
        <v/>
      </c>
      <c r="M1052" s="2406" t="str">
        <f ca="1">IF($E1052&gt;$E$12,"",IF(($E1052&gt;=M$307),M994-$D1052*M$302,INDEX(F998:BM1057,M$307,$E1052)))</f>
        <v/>
      </c>
      <c r="N1052" s="2406" t="str">
        <f ca="1">IF($E1052&gt;$E$12,"",IF(($E1052&gt;=N$307),N994-$D1052*N$302,INDEX(F998:BM1057,N$307,$E1052)))</f>
        <v/>
      </c>
      <c r="O1052" s="2406" t="str">
        <f ca="1">IF($E1052&gt;$E$12,"",IF(($E1052&gt;=O$307),O994-$D1052*O$302,INDEX(F998:BM1057,O$307,$E1052)))</f>
        <v/>
      </c>
      <c r="P1052" s="2406" t="str">
        <f ca="1">IF($E1052&gt;$E$12,"",IF(($E1052&gt;=P$307),P994-$D1052*P$302,INDEX(F998:BM1057,P$307,$E1052)))</f>
        <v/>
      </c>
      <c r="Q1052" s="2406" t="str">
        <f ca="1">IF($E1052&gt;$E$12,"",IF(($E1052&gt;=Q$307),Q994-$D1052*Q$302,INDEX(F998:BM1057,Q$307,$E1052)))</f>
        <v/>
      </c>
      <c r="R1052" s="2406" t="str">
        <f ca="1">IF($E1052&gt;$E$12,"",IF(($E1052&gt;=R$307),R994-$D1052*R$302,INDEX(F998:BM1057,R$307,$E1052)))</f>
        <v/>
      </c>
      <c r="S1052" s="2406" t="str">
        <f ca="1">IF($E1052&gt;$E$12,"",IF(($E1052&gt;=S$307),S994-$D1052*S$302,INDEX(F998:BM1057,S$307,$E1052)))</f>
        <v/>
      </c>
      <c r="T1052" s="2406" t="str">
        <f ca="1">IF($E1052&gt;$E$12,"",IF(($E1052&gt;=T$307),T994-$D1052*T$302,INDEX(F998:BM1057,T$307,$E1052)))</f>
        <v/>
      </c>
      <c r="U1052" s="2406" t="str">
        <f ca="1">IF($E1052&gt;$E$12,"",IF(($E1052&gt;=U$307),U994-$D1052*U$302,INDEX(F998:BM1057,U$307,$E1052)))</f>
        <v/>
      </c>
      <c r="V1052" s="2406" t="str">
        <f ca="1">IF($E1052&gt;$E$12,"",IF(($E1052&gt;=V$307),V994-$D1052*V$302,INDEX(F998:BM1057,V$307,$E1052)))</f>
        <v/>
      </c>
      <c r="W1052" s="2406" t="str">
        <f ca="1">IF($E1052&gt;$E$12,"",IF(($E1052&gt;=W$307),W994-$D1052*W$302,INDEX(F998:BM1057,W$307,$E1052)))</f>
        <v/>
      </c>
      <c r="X1052" s="2406" t="str">
        <f ca="1">IF($E1052&gt;$E$12,"",IF(($E1052&gt;=X$307),X994-$D1052*X$302,INDEX(F998:BM1057,X$307,$E1052)))</f>
        <v/>
      </c>
      <c r="Y1052" s="2406" t="str">
        <f ca="1">IF($E1052&gt;$E$12,"",IF(($E1052&gt;=Y$307),Y994-$D1052*Y$302,INDEX(F998:BM1057,Y$307,$E1052)))</f>
        <v/>
      </c>
      <c r="Z1052" s="2406" t="str">
        <f ca="1">IF($E1052&gt;$E$12,"",IF(($E1052&gt;=Z$307),Z994-$D1052*Z$302,INDEX(F998:BM1057,Z$307,$E1052)))</f>
        <v/>
      </c>
      <c r="AA1052" s="2406" t="str">
        <f ca="1">IF($E1052&gt;$E$12,"",IF(($E1052&gt;=AA$307),AA994-$D1052*AA$302,INDEX(F998:BM1057,AA$307,$E1052)))</f>
        <v/>
      </c>
      <c r="AB1052" s="2406" t="str">
        <f ca="1">IF($E1052&gt;$E$12,"",IF(($E1052&gt;=AB$307),AB994-$D1052*AB$302,INDEX(F998:BM1057,AB$307,$E1052)))</f>
        <v/>
      </c>
      <c r="AC1052" s="2406" t="str">
        <f ca="1">IF($E1052&gt;$E$12,"",IF(($E1052&gt;=AC$307),AC994-$D1052*AC$302,INDEX(F998:BM1057,AC$307,$E1052)))</f>
        <v/>
      </c>
      <c r="AD1052" s="2406" t="str">
        <f ca="1">IF($E1052&gt;$E$12,"",IF(($E1052&gt;=AD$307),AD994-$D1052*AD$302,INDEX(F998:BM1057,AD$307,$E1052)))</f>
        <v/>
      </c>
      <c r="AE1052" s="2406" t="str">
        <f ca="1">IF($E1052&gt;$E$12,"",IF(($E1052&gt;=AE$307),AE994-$D1052*AE$302,INDEX(F998:BM1057,AE$307,$E1052)))</f>
        <v/>
      </c>
      <c r="AF1052" s="2406" t="str">
        <f ca="1">IF($E1052&gt;$E$12,"",IF(($E1052&gt;=AF$307),AF994-$D1052*AF$302,INDEX(F998:BM1057,AF$307,$E1052)))</f>
        <v/>
      </c>
      <c r="AG1052" s="2406" t="str">
        <f ca="1">IF($E1052&gt;$E$12,"",IF(($E1052&gt;=AG$307),AG994-$D1052*AG$302,INDEX(F998:BM1057,AG$307,$E1052)))</f>
        <v/>
      </c>
      <c r="AH1052" s="2406" t="str">
        <f ca="1">IF($E1052&gt;$E$12,"",IF(($E1052&gt;=AH$307),AH994-$D1052*AH$302,INDEX(F998:BM1057,AH$307,$E1052)))</f>
        <v/>
      </c>
      <c r="AI1052" s="2406" t="str">
        <f ca="1">IF($E1052&gt;$E$12,"",IF(($E1052&gt;=AI$307),AI994-$D1052*AI$302,INDEX(F998:BM1057,AI$307,$E1052)))</f>
        <v/>
      </c>
      <c r="AJ1052" s="2406" t="str">
        <f ca="1">IF($E1052&gt;$E$12,"",IF(($E1052&gt;=AJ$307),AJ994-$D1052*AJ$302,INDEX(F998:BM1057,AJ$307,$E1052)))</f>
        <v/>
      </c>
      <c r="AK1052" s="2406" t="str">
        <f ca="1">IF($E1052&gt;$E$12,"",IF(($E1052&gt;=AK$307),AK994-$D1052*AK$302,INDEX(F998:BM1057,AK$307,$E1052)))</f>
        <v/>
      </c>
      <c r="AL1052" s="2406" t="str">
        <f ca="1">IF($E1052&gt;$E$12,"",IF(($E1052&gt;=AL$307),AL994-$D1052*AL$302,INDEX(F998:BM1057,AL$307,$E1052)))</f>
        <v/>
      </c>
      <c r="AM1052" s="2406" t="str">
        <f ca="1">IF($E1052&gt;$E$12,"",IF(($E1052&gt;=AM$307),AM994-$D1052*AM$302,INDEX(F998:BM1057,AM$307,$E1052)))</f>
        <v/>
      </c>
      <c r="AN1052" s="2406" t="str">
        <f ca="1">IF($E1052&gt;$E$12,"",IF(($E1052&gt;=AN$307),AN994-$D1052*AN$302,INDEX(F998:BM1057,AN$307,$E1052)))</f>
        <v/>
      </c>
      <c r="AO1052" s="2406" t="str">
        <f ca="1">IF($E1052&gt;$E$12,"",IF(($E1052&gt;=AO$307),AO994-$D1052*AO$302,INDEX(F998:BM1057,AO$307,$E1052)))</f>
        <v/>
      </c>
      <c r="AP1052" s="2406" t="str">
        <f ca="1">IF($E1052&gt;$E$12,"",IF(($E1052&gt;=AP$307),AP994-$D1052*AP$302,INDEX(F998:BM1057,AP$307,$E1052)))</f>
        <v/>
      </c>
      <c r="AQ1052" s="2406" t="str">
        <f ca="1">IF($E1052&gt;$E$12,"",IF(($E1052&gt;=AQ$307),AQ994-$D1052*AQ$302,INDEX(F998:BM1057,AQ$307,$E1052)))</f>
        <v/>
      </c>
      <c r="AR1052" s="2406" t="str">
        <f ca="1">IF($E1052&gt;$E$12,"",IF(($E1052&gt;=AR$307),AR994-$D1052*AR$302,INDEX(F998:BM1057,AR$307,$E1052)))</f>
        <v/>
      </c>
      <c r="AS1052" s="2406" t="str">
        <f ca="1">IF($E1052&gt;$E$12,"",IF(($E1052&gt;=AS$307),AS994-$D1052*AS$302,INDEX(F998:BM1057,AS$307,$E1052)))</f>
        <v/>
      </c>
      <c r="AT1052" s="2406" t="str">
        <f ca="1">IF($E1052&gt;$E$12,"",IF(($E1052&gt;=AT$307),AT994-$D1052*AT$302,INDEX(F998:BM1057,AT$307,$E1052)))</f>
        <v/>
      </c>
      <c r="AU1052" s="2406" t="str">
        <f ca="1">IF($E1052&gt;$E$12,"",IF(($E1052&gt;=AU$307),AU994-$D1052*AU$302,INDEX(F998:BM1057,AU$307,$E1052)))</f>
        <v/>
      </c>
      <c r="AV1052" s="2406" t="str">
        <f ca="1">IF($E1052&gt;$E$12,"",IF(($E1052&gt;=AV$307),AV994-$D1052*AV$302,INDEX(F998:BM1057,AV$307,$E1052)))</f>
        <v/>
      </c>
      <c r="AW1052" s="2406" t="str">
        <f ca="1">IF($E1052&gt;$E$12,"",IF(($E1052&gt;=AW$307),AW994-$D1052*AW$302,INDEX(F998:BM1057,AW$307,$E1052)))</f>
        <v/>
      </c>
      <c r="AX1052" s="2406" t="str">
        <f ca="1">IF($E1052&gt;$E$12,"",IF(($E1052&gt;=AX$307),AX994-$D1052*AX$302,INDEX(F998:BM1057,AX$307,$E1052)))</f>
        <v/>
      </c>
      <c r="AY1052" s="2406" t="str">
        <f ca="1">IF($E1052&gt;$E$12,"",IF(($E1052&gt;=AY$307),AY994-$D1052*AY$302,INDEX(F998:BM1057,AY$307,$E1052)))</f>
        <v/>
      </c>
      <c r="AZ1052" s="2406" t="str">
        <f ca="1">IF($E1052&gt;$E$12,"",IF(($E1052&gt;=AZ$307),AZ994-$D1052*AZ$302,INDEX(F998:BM1057,AZ$307,$E1052)))</f>
        <v/>
      </c>
      <c r="BA1052" s="2406" t="str">
        <f ca="1">IF($E1052&gt;$E$12,"",IF(($E1052&gt;=BA$307),BA994-$D1052*BA$302,INDEX(F998:BM1057,BA$307,$E1052)))</f>
        <v/>
      </c>
      <c r="BB1052" s="2406" t="str">
        <f ca="1">IF($E1052&gt;$E$12,"",IF(($E1052&gt;=BB$307),BB994-$D1052*BB$302,INDEX(F998:BM1057,BB$307,$E1052)))</f>
        <v/>
      </c>
      <c r="BC1052" s="2406" t="str">
        <f ca="1">IF($E1052&gt;$E$12,"",IF(($E1052&gt;=BC$307),BC994-$D1052*BC$302,INDEX(F998:BM1057,BC$307,$E1052)))</f>
        <v/>
      </c>
      <c r="BD1052" s="2406" t="str">
        <f ca="1">IF($E1052&gt;$E$12,"",IF(($E1052&gt;=BD$307),BD994-$D1052*BD$302,INDEX(F998:BM1057,BD$307,$E1052)))</f>
        <v/>
      </c>
      <c r="BE1052" s="2406" t="str">
        <f ca="1">IF($E1052&gt;$E$12,"",IF(($E1052&gt;=BE$307),BE994-$D1052*BE$302,INDEX(F998:BM1057,BE$307,$E1052)))</f>
        <v/>
      </c>
      <c r="BF1052" s="2406" t="str">
        <f ca="1">IF($E1052&gt;$E$12,"",IF(($E1052&gt;=BF$307),BF994-$D1052*BF$302,INDEX(F998:BM1057,BF$307,$E1052)))</f>
        <v/>
      </c>
      <c r="BG1052" s="2406" t="str">
        <f ca="1">IF($E1052&gt;$E$12,"",IF(($E1052&gt;=BG$307),BG994-$D1052*BG$302,INDEX(F998:BM1057,BG$307,$E1052)))</f>
        <v/>
      </c>
      <c r="BH1052" s="2406" t="str">
        <f ca="1">IF($E1052&gt;$E$12,"",IF(($E1052&gt;=BH$307),BH994-$D1052*BH$302,INDEX(F998:BM1057,BH$307,$E1052)))</f>
        <v/>
      </c>
      <c r="BI1052" s="2406" t="str">
        <f ca="1">IF($E1052&gt;$E$12,"",IF(($E1052&gt;=BI$307),BI994-$D1052*BI$302,INDEX(F998:BM1057,BI$307,$E1052)))</f>
        <v/>
      </c>
      <c r="BJ1052" s="2406" t="str">
        <f ca="1">IF($E1052&gt;$E$12,"",IF(($E1052&gt;=BJ$307),BJ994-$D1052*BJ$302,INDEX(F998:BM1057,BJ$307,$E1052)))</f>
        <v/>
      </c>
      <c r="BK1052" s="2406" t="str">
        <f ca="1">IF($E1052&gt;$E$12,"",IF(($E1052&gt;=BK$307),BK994-$D1052*BK$302,INDEX(F998:BM1057,BK$307,$E1052)))</f>
        <v/>
      </c>
      <c r="BL1052" s="2406" t="str">
        <f ca="1">IF($E1052&gt;$E$12,"",IF(($E1052&gt;=BL$307),BL994-$D1052*BL$302,INDEX(F998:BM1057,BL$307,$E1052)))</f>
        <v/>
      </c>
      <c r="BM1052" s="2406" t="str">
        <f ca="1">IF($E1052&gt;$E$12,"",IF(($E1052&gt;=BM$307),BM994-$D1052*BM$302,INDEX(F998:BM1057,BM$307,$E1052)))</f>
        <v/>
      </c>
    </row>
    <row r="1053" spans="3:65" ht="13.5" x14ac:dyDescent="0.25">
      <c r="C1053" s="2357"/>
      <c r="D1053" s="2405">
        <f ca="1">INDEX(F993:BM993,E1053)</f>
        <v>1</v>
      </c>
      <c r="E1053" s="2316">
        <v>56</v>
      </c>
      <c r="F1053" s="2406" t="str">
        <f ca="1">IF($E1053&gt;$E$12,"",IF(($E1053&gt;=F$307),F994-$D1053*F$302,INDEX(F998:BM1057,F$307,$E1053)))</f>
        <v/>
      </c>
      <c r="G1053" s="2406" t="str">
        <f ca="1">IF($E1053&gt;$E$12,"",IF(($E1053&gt;=G$307),G994-$D1053*G$302,INDEX(F998:BM1057,G$307,$E1053)))</f>
        <v/>
      </c>
      <c r="H1053" s="2406" t="str">
        <f ca="1">IF($E1053&gt;$E$12,"",IF(($E1053&gt;=H$307),H994-$D1053*H$302,INDEX(F998:BM1057,H$307,$E1053)))</f>
        <v/>
      </c>
      <c r="I1053" s="2406" t="str">
        <f ca="1">IF($E1053&gt;$E$12,"",IF(($E1053&gt;=I$307),I994-$D1053*I$302,INDEX(F998:BM1057,I$307,$E1053)))</f>
        <v/>
      </c>
      <c r="J1053" s="2406" t="str">
        <f ca="1">IF($E1053&gt;$E$12,"",IF(($E1053&gt;=J$307),J994-$D1053*J$302,INDEX(F998:BM1057,J$307,$E1053)))</f>
        <v/>
      </c>
      <c r="K1053" s="2406" t="str">
        <f ca="1">IF($E1053&gt;$E$12,"",IF(($E1053&gt;=K$307),K994-$D1053*K$302,INDEX(F998:BM1057,K$307,$E1053)))</f>
        <v/>
      </c>
      <c r="L1053" s="2406" t="str">
        <f ca="1">IF($E1053&gt;$E$12,"",IF(($E1053&gt;=L$307),L994-$D1053*L$302,INDEX(F998:BM1057,L$307,$E1053)))</f>
        <v/>
      </c>
      <c r="M1053" s="2406" t="str">
        <f ca="1">IF($E1053&gt;$E$12,"",IF(($E1053&gt;=M$307),M994-$D1053*M$302,INDEX(F998:BM1057,M$307,$E1053)))</f>
        <v/>
      </c>
      <c r="N1053" s="2406" t="str">
        <f ca="1">IF($E1053&gt;$E$12,"",IF(($E1053&gt;=N$307),N994-$D1053*N$302,INDEX(F998:BM1057,N$307,$E1053)))</f>
        <v/>
      </c>
      <c r="O1053" s="2406" t="str">
        <f ca="1">IF($E1053&gt;$E$12,"",IF(($E1053&gt;=O$307),O994-$D1053*O$302,INDEX(F998:BM1057,O$307,$E1053)))</f>
        <v/>
      </c>
      <c r="P1053" s="2406" t="str">
        <f ca="1">IF($E1053&gt;$E$12,"",IF(($E1053&gt;=P$307),P994-$D1053*P$302,INDEX(F998:BM1057,P$307,$E1053)))</f>
        <v/>
      </c>
      <c r="Q1053" s="2406" t="str">
        <f ca="1">IF($E1053&gt;$E$12,"",IF(($E1053&gt;=Q$307),Q994-$D1053*Q$302,INDEX(F998:BM1057,Q$307,$E1053)))</f>
        <v/>
      </c>
      <c r="R1053" s="2406" t="str">
        <f ca="1">IF($E1053&gt;$E$12,"",IF(($E1053&gt;=R$307),R994-$D1053*R$302,INDEX(F998:BM1057,R$307,$E1053)))</f>
        <v/>
      </c>
      <c r="S1053" s="2406" t="str">
        <f ca="1">IF($E1053&gt;$E$12,"",IF(($E1053&gt;=S$307),S994-$D1053*S$302,INDEX(F998:BM1057,S$307,$E1053)))</f>
        <v/>
      </c>
      <c r="T1053" s="2406" t="str">
        <f ca="1">IF($E1053&gt;$E$12,"",IF(($E1053&gt;=T$307),T994-$D1053*T$302,INDEX(F998:BM1057,T$307,$E1053)))</f>
        <v/>
      </c>
      <c r="U1053" s="2406" t="str">
        <f ca="1">IF($E1053&gt;$E$12,"",IF(($E1053&gt;=U$307),U994-$D1053*U$302,INDEX(F998:BM1057,U$307,$E1053)))</f>
        <v/>
      </c>
      <c r="V1053" s="2406" t="str">
        <f ca="1">IF($E1053&gt;$E$12,"",IF(($E1053&gt;=V$307),V994-$D1053*V$302,INDEX(F998:BM1057,V$307,$E1053)))</f>
        <v/>
      </c>
      <c r="W1053" s="2406" t="str">
        <f ca="1">IF($E1053&gt;$E$12,"",IF(($E1053&gt;=W$307),W994-$D1053*W$302,INDEX(F998:BM1057,W$307,$E1053)))</f>
        <v/>
      </c>
      <c r="X1053" s="2406" t="str">
        <f ca="1">IF($E1053&gt;$E$12,"",IF(($E1053&gt;=X$307),X994-$D1053*X$302,INDEX(F998:BM1057,X$307,$E1053)))</f>
        <v/>
      </c>
      <c r="Y1053" s="2406" t="str">
        <f ca="1">IF($E1053&gt;$E$12,"",IF(($E1053&gt;=Y$307),Y994-$D1053*Y$302,INDEX(F998:BM1057,Y$307,$E1053)))</f>
        <v/>
      </c>
      <c r="Z1053" s="2406" t="str">
        <f ca="1">IF($E1053&gt;$E$12,"",IF(($E1053&gt;=Z$307),Z994-$D1053*Z$302,INDEX(F998:BM1057,Z$307,$E1053)))</f>
        <v/>
      </c>
      <c r="AA1053" s="2406" t="str">
        <f ca="1">IF($E1053&gt;$E$12,"",IF(($E1053&gt;=AA$307),AA994-$D1053*AA$302,INDEX(F998:BM1057,AA$307,$E1053)))</f>
        <v/>
      </c>
      <c r="AB1053" s="2406" t="str">
        <f ca="1">IF($E1053&gt;$E$12,"",IF(($E1053&gt;=AB$307),AB994-$D1053*AB$302,INDEX(F998:BM1057,AB$307,$E1053)))</f>
        <v/>
      </c>
      <c r="AC1053" s="2406" t="str">
        <f ca="1">IF($E1053&gt;$E$12,"",IF(($E1053&gt;=AC$307),AC994-$D1053*AC$302,INDEX(F998:BM1057,AC$307,$E1053)))</f>
        <v/>
      </c>
      <c r="AD1053" s="2406" t="str">
        <f ca="1">IF($E1053&gt;$E$12,"",IF(($E1053&gt;=AD$307),AD994-$D1053*AD$302,INDEX(F998:BM1057,AD$307,$E1053)))</f>
        <v/>
      </c>
      <c r="AE1053" s="2406" t="str">
        <f ca="1">IF($E1053&gt;$E$12,"",IF(($E1053&gt;=AE$307),AE994-$D1053*AE$302,INDEX(F998:BM1057,AE$307,$E1053)))</f>
        <v/>
      </c>
      <c r="AF1053" s="2406" t="str">
        <f ca="1">IF($E1053&gt;$E$12,"",IF(($E1053&gt;=AF$307),AF994-$D1053*AF$302,INDEX(F998:BM1057,AF$307,$E1053)))</f>
        <v/>
      </c>
      <c r="AG1053" s="2406" t="str">
        <f ca="1">IF($E1053&gt;$E$12,"",IF(($E1053&gt;=AG$307),AG994-$D1053*AG$302,INDEX(F998:BM1057,AG$307,$E1053)))</f>
        <v/>
      </c>
      <c r="AH1053" s="2406" t="str">
        <f ca="1">IF($E1053&gt;$E$12,"",IF(($E1053&gt;=AH$307),AH994-$D1053*AH$302,INDEX(F998:BM1057,AH$307,$E1053)))</f>
        <v/>
      </c>
      <c r="AI1053" s="2406" t="str">
        <f ca="1">IF($E1053&gt;$E$12,"",IF(($E1053&gt;=AI$307),AI994-$D1053*AI$302,INDEX(F998:BM1057,AI$307,$E1053)))</f>
        <v/>
      </c>
      <c r="AJ1053" s="2406" t="str">
        <f ca="1">IF($E1053&gt;$E$12,"",IF(($E1053&gt;=AJ$307),AJ994-$D1053*AJ$302,INDEX(F998:BM1057,AJ$307,$E1053)))</f>
        <v/>
      </c>
      <c r="AK1053" s="2406" t="str">
        <f ca="1">IF($E1053&gt;$E$12,"",IF(($E1053&gt;=AK$307),AK994-$D1053*AK$302,INDEX(F998:BM1057,AK$307,$E1053)))</f>
        <v/>
      </c>
      <c r="AL1053" s="2406" t="str">
        <f ca="1">IF($E1053&gt;$E$12,"",IF(($E1053&gt;=AL$307),AL994-$D1053*AL$302,INDEX(F998:BM1057,AL$307,$E1053)))</f>
        <v/>
      </c>
      <c r="AM1053" s="2406" t="str">
        <f ca="1">IF($E1053&gt;$E$12,"",IF(($E1053&gt;=AM$307),AM994-$D1053*AM$302,INDEX(F998:BM1057,AM$307,$E1053)))</f>
        <v/>
      </c>
      <c r="AN1053" s="2406" t="str">
        <f ca="1">IF($E1053&gt;$E$12,"",IF(($E1053&gt;=AN$307),AN994-$D1053*AN$302,INDEX(F998:BM1057,AN$307,$E1053)))</f>
        <v/>
      </c>
      <c r="AO1053" s="2406" t="str">
        <f ca="1">IF($E1053&gt;$E$12,"",IF(($E1053&gt;=AO$307),AO994-$D1053*AO$302,INDEX(F998:BM1057,AO$307,$E1053)))</f>
        <v/>
      </c>
      <c r="AP1053" s="2406" t="str">
        <f ca="1">IF($E1053&gt;$E$12,"",IF(($E1053&gt;=AP$307),AP994-$D1053*AP$302,INDEX(F998:BM1057,AP$307,$E1053)))</f>
        <v/>
      </c>
      <c r="AQ1053" s="2406" t="str">
        <f ca="1">IF($E1053&gt;$E$12,"",IF(($E1053&gt;=AQ$307),AQ994-$D1053*AQ$302,INDEX(F998:BM1057,AQ$307,$E1053)))</f>
        <v/>
      </c>
      <c r="AR1053" s="2406" t="str">
        <f ca="1">IF($E1053&gt;$E$12,"",IF(($E1053&gt;=AR$307),AR994-$D1053*AR$302,INDEX(F998:BM1057,AR$307,$E1053)))</f>
        <v/>
      </c>
      <c r="AS1053" s="2406" t="str">
        <f ca="1">IF($E1053&gt;$E$12,"",IF(($E1053&gt;=AS$307),AS994-$D1053*AS$302,INDEX(F998:BM1057,AS$307,$E1053)))</f>
        <v/>
      </c>
      <c r="AT1053" s="2406" t="str">
        <f ca="1">IF($E1053&gt;$E$12,"",IF(($E1053&gt;=AT$307),AT994-$D1053*AT$302,INDEX(F998:BM1057,AT$307,$E1053)))</f>
        <v/>
      </c>
      <c r="AU1053" s="2406" t="str">
        <f ca="1">IF($E1053&gt;$E$12,"",IF(($E1053&gt;=AU$307),AU994-$D1053*AU$302,INDEX(F998:BM1057,AU$307,$E1053)))</f>
        <v/>
      </c>
      <c r="AV1053" s="2406" t="str">
        <f ca="1">IF($E1053&gt;$E$12,"",IF(($E1053&gt;=AV$307),AV994-$D1053*AV$302,INDEX(F998:BM1057,AV$307,$E1053)))</f>
        <v/>
      </c>
      <c r="AW1053" s="2406" t="str">
        <f ca="1">IF($E1053&gt;$E$12,"",IF(($E1053&gt;=AW$307),AW994-$D1053*AW$302,INDEX(F998:BM1057,AW$307,$E1053)))</f>
        <v/>
      </c>
      <c r="AX1053" s="2406" t="str">
        <f ca="1">IF($E1053&gt;$E$12,"",IF(($E1053&gt;=AX$307),AX994-$D1053*AX$302,INDEX(F998:BM1057,AX$307,$E1053)))</f>
        <v/>
      </c>
      <c r="AY1053" s="2406" t="str">
        <f ca="1">IF($E1053&gt;$E$12,"",IF(($E1053&gt;=AY$307),AY994-$D1053*AY$302,INDEX(F998:BM1057,AY$307,$E1053)))</f>
        <v/>
      </c>
      <c r="AZ1053" s="2406" t="str">
        <f ca="1">IF($E1053&gt;$E$12,"",IF(($E1053&gt;=AZ$307),AZ994-$D1053*AZ$302,INDEX(F998:BM1057,AZ$307,$E1053)))</f>
        <v/>
      </c>
      <c r="BA1053" s="2406" t="str">
        <f ca="1">IF($E1053&gt;$E$12,"",IF(($E1053&gt;=BA$307),BA994-$D1053*BA$302,INDEX(F998:BM1057,BA$307,$E1053)))</f>
        <v/>
      </c>
      <c r="BB1053" s="2406" t="str">
        <f ca="1">IF($E1053&gt;$E$12,"",IF(($E1053&gt;=BB$307),BB994-$D1053*BB$302,INDEX(F998:BM1057,BB$307,$E1053)))</f>
        <v/>
      </c>
      <c r="BC1053" s="2406" t="str">
        <f ca="1">IF($E1053&gt;$E$12,"",IF(($E1053&gt;=BC$307),BC994-$D1053*BC$302,INDEX(F998:BM1057,BC$307,$E1053)))</f>
        <v/>
      </c>
      <c r="BD1053" s="2406" t="str">
        <f ca="1">IF($E1053&gt;$E$12,"",IF(($E1053&gt;=BD$307),BD994-$D1053*BD$302,INDEX(F998:BM1057,BD$307,$E1053)))</f>
        <v/>
      </c>
      <c r="BE1053" s="2406" t="str">
        <f ca="1">IF($E1053&gt;$E$12,"",IF(($E1053&gt;=BE$307),BE994-$D1053*BE$302,INDEX(F998:BM1057,BE$307,$E1053)))</f>
        <v/>
      </c>
      <c r="BF1053" s="2406" t="str">
        <f ca="1">IF($E1053&gt;$E$12,"",IF(($E1053&gt;=BF$307),BF994-$D1053*BF$302,INDEX(F998:BM1057,BF$307,$E1053)))</f>
        <v/>
      </c>
      <c r="BG1053" s="2406" t="str">
        <f ca="1">IF($E1053&gt;$E$12,"",IF(($E1053&gt;=BG$307),BG994-$D1053*BG$302,INDEX(F998:BM1057,BG$307,$E1053)))</f>
        <v/>
      </c>
      <c r="BH1053" s="2406" t="str">
        <f ca="1">IF($E1053&gt;$E$12,"",IF(($E1053&gt;=BH$307),BH994-$D1053*BH$302,INDEX(F998:BM1057,BH$307,$E1053)))</f>
        <v/>
      </c>
      <c r="BI1053" s="2406" t="str">
        <f ca="1">IF($E1053&gt;$E$12,"",IF(($E1053&gt;=BI$307),BI994-$D1053*BI$302,INDEX(F998:BM1057,BI$307,$E1053)))</f>
        <v/>
      </c>
      <c r="BJ1053" s="2406" t="str">
        <f ca="1">IF($E1053&gt;$E$12,"",IF(($E1053&gt;=BJ$307),BJ994-$D1053*BJ$302,INDEX(F998:BM1057,BJ$307,$E1053)))</f>
        <v/>
      </c>
      <c r="BK1053" s="2406" t="str">
        <f ca="1">IF($E1053&gt;$E$12,"",IF(($E1053&gt;=BK$307),BK994-$D1053*BK$302,INDEX(F998:BM1057,BK$307,$E1053)))</f>
        <v/>
      </c>
      <c r="BL1053" s="2406" t="str">
        <f ca="1">IF($E1053&gt;$E$12,"",IF(($E1053&gt;=BL$307),BL994-$D1053*BL$302,INDEX(F998:BM1057,BL$307,$E1053)))</f>
        <v/>
      </c>
      <c r="BM1053" s="2406" t="str">
        <f ca="1">IF($E1053&gt;$E$12,"",IF(($E1053&gt;=BM$307),BM994-$D1053*BM$302,INDEX(F998:BM1057,BM$307,$E1053)))</f>
        <v/>
      </c>
    </row>
    <row r="1054" spans="3:65" ht="13.5" x14ac:dyDescent="0.25">
      <c r="C1054" s="2357"/>
      <c r="D1054" s="2405">
        <f ca="1">INDEX(F993:BM993,E1054)</f>
        <v>1</v>
      </c>
      <c r="E1054" s="2316">
        <v>57</v>
      </c>
      <c r="F1054" s="2406" t="str">
        <f ca="1">IF($E1054&gt;$E$12,"",IF(($E1054&gt;=F$307),F994-$D1054*F$302,INDEX(F998:BM1057,F$307,$E1054)))</f>
        <v/>
      </c>
      <c r="G1054" s="2406" t="str">
        <f ca="1">IF($E1054&gt;$E$12,"",IF(($E1054&gt;=G$307),G994-$D1054*G$302,INDEX(F998:BM1057,G$307,$E1054)))</f>
        <v/>
      </c>
      <c r="H1054" s="2406" t="str">
        <f ca="1">IF($E1054&gt;$E$12,"",IF(($E1054&gt;=H$307),H994-$D1054*H$302,INDEX(F998:BM1057,H$307,$E1054)))</f>
        <v/>
      </c>
      <c r="I1054" s="2406" t="str">
        <f ca="1">IF($E1054&gt;$E$12,"",IF(($E1054&gt;=I$307),I994-$D1054*I$302,INDEX(F998:BM1057,I$307,$E1054)))</f>
        <v/>
      </c>
      <c r="J1054" s="2406" t="str">
        <f ca="1">IF($E1054&gt;$E$12,"",IF(($E1054&gt;=J$307),J994-$D1054*J$302,INDEX(F998:BM1057,J$307,$E1054)))</f>
        <v/>
      </c>
      <c r="K1054" s="2406" t="str">
        <f ca="1">IF($E1054&gt;$E$12,"",IF(($E1054&gt;=K$307),K994-$D1054*K$302,INDEX(F998:BM1057,K$307,$E1054)))</f>
        <v/>
      </c>
      <c r="L1054" s="2406" t="str">
        <f ca="1">IF($E1054&gt;$E$12,"",IF(($E1054&gt;=L$307),L994-$D1054*L$302,INDEX(F998:BM1057,L$307,$E1054)))</f>
        <v/>
      </c>
      <c r="M1054" s="2406" t="str">
        <f ca="1">IF($E1054&gt;$E$12,"",IF(($E1054&gt;=M$307),M994-$D1054*M$302,INDEX(F998:BM1057,M$307,$E1054)))</f>
        <v/>
      </c>
      <c r="N1054" s="2406" t="str">
        <f ca="1">IF($E1054&gt;$E$12,"",IF(($E1054&gt;=N$307),N994-$D1054*N$302,INDEX(F998:BM1057,N$307,$E1054)))</f>
        <v/>
      </c>
      <c r="O1054" s="2406" t="str">
        <f ca="1">IF($E1054&gt;$E$12,"",IF(($E1054&gt;=O$307),O994-$D1054*O$302,INDEX(F998:BM1057,O$307,$E1054)))</f>
        <v/>
      </c>
      <c r="P1054" s="2406" t="str">
        <f ca="1">IF($E1054&gt;$E$12,"",IF(($E1054&gt;=P$307),P994-$D1054*P$302,INDEX(F998:BM1057,P$307,$E1054)))</f>
        <v/>
      </c>
      <c r="Q1054" s="2406" t="str">
        <f ca="1">IF($E1054&gt;$E$12,"",IF(($E1054&gt;=Q$307),Q994-$D1054*Q$302,INDEX(F998:BM1057,Q$307,$E1054)))</f>
        <v/>
      </c>
      <c r="R1054" s="2406" t="str">
        <f ca="1">IF($E1054&gt;$E$12,"",IF(($E1054&gt;=R$307),R994-$D1054*R$302,INDEX(F998:BM1057,R$307,$E1054)))</f>
        <v/>
      </c>
      <c r="S1054" s="2406" t="str">
        <f ca="1">IF($E1054&gt;$E$12,"",IF(($E1054&gt;=S$307),S994-$D1054*S$302,INDEX(F998:BM1057,S$307,$E1054)))</f>
        <v/>
      </c>
      <c r="T1054" s="2406" t="str">
        <f ca="1">IF($E1054&gt;$E$12,"",IF(($E1054&gt;=T$307),T994-$D1054*T$302,INDEX(F998:BM1057,T$307,$E1054)))</f>
        <v/>
      </c>
      <c r="U1054" s="2406" t="str">
        <f ca="1">IF($E1054&gt;$E$12,"",IF(($E1054&gt;=U$307),U994-$D1054*U$302,INDEX(F998:BM1057,U$307,$E1054)))</f>
        <v/>
      </c>
      <c r="V1054" s="2406" t="str">
        <f ca="1">IF($E1054&gt;$E$12,"",IF(($E1054&gt;=V$307),V994-$D1054*V$302,INDEX(F998:BM1057,V$307,$E1054)))</f>
        <v/>
      </c>
      <c r="W1054" s="2406" t="str">
        <f ca="1">IF($E1054&gt;$E$12,"",IF(($E1054&gt;=W$307),W994-$D1054*W$302,INDEX(F998:BM1057,W$307,$E1054)))</f>
        <v/>
      </c>
      <c r="X1054" s="2406" t="str">
        <f ca="1">IF($E1054&gt;$E$12,"",IF(($E1054&gt;=X$307),X994-$D1054*X$302,INDEX(F998:BM1057,X$307,$E1054)))</f>
        <v/>
      </c>
      <c r="Y1054" s="2406" t="str">
        <f ca="1">IF($E1054&gt;$E$12,"",IF(($E1054&gt;=Y$307),Y994-$D1054*Y$302,INDEX(F998:BM1057,Y$307,$E1054)))</f>
        <v/>
      </c>
      <c r="Z1054" s="2406" t="str">
        <f ca="1">IF($E1054&gt;$E$12,"",IF(($E1054&gt;=Z$307),Z994-$D1054*Z$302,INDEX(F998:BM1057,Z$307,$E1054)))</f>
        <v/>
      </c>
      <c r="AA1054" s="2406" t="str">
        <f ca="1">IF($E1054&gt;$E$12,"",IF(($E1054&gt;=AA$307),AA994-$D1054*AA$302,INDEX(F998:BM1057,AA$307,$E1054)))</f>
        <v/>
      </c>
      <c r="AB1054" s="2406" t="str">
        <f ca="1">IF($E1054&gt;$E$12,"",IF(($E1054&gt;=AB$307),AB994-$D1054*AB$302,INDEX(F998:BM1057,AB$307,$E1054)))</f>
        <v/>
      </c>
      <c r="AC1054" s="2406" t="str">
        <f ca="1">IF($E1054&gt;$E$12,"",IF(($E1054&gt;=AC$307),AC994-$D1054*AC$302,INDEX(F998:BM1057,AC$307,$E1054)))</f>
        <v/>
      </c>
      <c r="AD1054" s="2406" t="str">
        <f ca="1">IF($E1054&gt;$E$12,"",IF(($E1054&gt;=AD$307),AD994-$D1054*AD$302,INDEX(F998:BM1057,AD$307,$E1054)))</f>
        <v/>
      </c>
      <c r="AE1054" s="2406" t="str">
        <f ca="1">IF($E1054&gt;$E$12,"",IF(($E1054&gt;=AE$307),AE994-$D1054*AE$302,INDEX(F998:BM1057,AE$307,$E1054)))</f>
        <v/>
      </c>
      <c r="AF1054" s="2406" t="str">
        <f ca="1">IF($E1054&gt;$E$12,"",IF(($E1054&gt;=AF$307),AF994-$D1054*AF$302,INDEX(F998:BM1057,AF$307,$E1054)))</f>
        <v/>
      </c>
      <c r="AG1054" s="2406" t="str">
        <f ca="1">IF($E1054&gt;$E$12,"",IF(($E1054&gt;=AG$307),AG994-$D1054*AG$302,INDEX(F998:BM1057,AG$307,$E1054)))</f>
        <v/>
      </c>
      <c r="AH1054" s="2406" t="str">
        <f ca="1">IF($E1054&gt;$E$12,"",IF(($E1054&gt;=AH$307),AH994-$D1054*AH$302,INDEX(F998:BM1057,AH$307,$E1054)))</f>
        <v/>
      </c>
      <c r="AI1054" s="2406" t="str">
        <f ca="1">IF($E1054&gt;$E$12,"",IF(($E1054&gt;=AI$307),AI994-$D1054*AI$302,INDEX(F998:BM1057,AI$307,$E1054)))</f>
        <v/>
      </c>
      <c r="AJ1054" s="2406" t="str">
        <f ca="1">IF($E1054&gt;$E$12,"",IF(($E1054&gt;=AJ$307),AJ994-$D1054*AJ$302,INDEX(F998:BM1057,AJ$307,$E1054)))</f>
        <v/>
      </c>
      <c r="AK1054" s="2406" t="str">
        <f ca="1">IF($E1054&gt;$E$12,"",IF(($E1054&gt;=AK$307),AK994-$D1054*AK$302,INDEX(F998:BM1057,AK$307,$E1054)))</f>
        <v/>
      </c>
      <c r="AL1054" s="2406" t="str">
        <f ca="1">IF($E1054&gt;$E$12,"",IF(($E1054&gt;=AL$307),AL994-$D1054*AL$302,INDEX(F998:BM1057,AL$307,$E1054)))</f>
        <v/>
      </c>
      <c r="AM1054" s="2406" t="str">
        <f ca="1">IF($E1054&gt;$E$12,"",IF(($E1054&gt;=AM$307),AM994-$D1054*AM$302,INDEX(F998:BM1057,AM$307,$E1054)))</f>
        <v/>
      </c>
      <c r="AN1054" s="2406" t="str">
        <f ca="1">IF($E1054&gt;$E$12,"",IF(($E1054&gt;=AN$307),AN994-$D1054*AN$302,INDEX(F998:BM1057,AN$307,$E1054)))</f>
        <v/>
      </c>
      <c r="AO1054" s="2406" t="str">
        <f ca="1">IF($E1054&gt;$E$12,"",IF(($E1054&gt;=AO$307),AO994-$D1054*AO$302,INDEX(F998:BM1057,AO$307,$E1054)))</f>
        <v/>
      </c>
      <c r="AP1054" s="2406" t="str">
        <f ca="1">IF($E1054&gt;$E$12,"",IF(($E1054&gt;=AP$307),AP994-$D1054*AP$302,INDEX(F998:BM1057,AP$307,$E1054)))</f>
        <v/>
      </c>
      <c r="AQ1054" s="2406" t="str">
        <f ca="1">IF($E1054&gt;$E$12,"",IF(($E1054&gt;=AQ$307),AQ994-$D1054*AQ$302,INDEX(F998:BM1057,AQ$307,$E1054)))</f>
        <v/>
      </c>
      <c r="AR1054" s="2406" t="str">
        <f ca="1">IF($E1054&gt;$E$12,"",IF(($E1054&gt;=AR$307),AR994-$D1054*AR$302,INDEX(F998:BM1057,AR$307,$E1054)))</f>
        <v/>
      </c>
      <c r="AS1054" s="2406" t="str">
        <f ca="1">IF($E1054&gt;$E$12,"",IF(($E1054&gt;=AS$307),AS994-$D1054*AS$302,INDEX(F998:BM1057,AS$307,$E1054)))</f>
        <v/>
      </c>
      <c r="AT1054" s="2406" t="str">
        <f ca="1">IF($E1054&gt;$E$12,"",IF(($E1054&gt;=AT$307),AT994-$D1054*AT$302,INDEX(F998:BM1057,AT$307,$E1054)))</f>
        <v/>
      </c>
      <c r="AU1054" s="2406" t="str">
        <f ca="1">IF($E1054&gt;$E$12,"",IF(($E1054&gt;=AU$307),AU994-$D1054*AU$302,INDEX(F998:BM1057,AU$307,$E1054)))</f>
        <v/>
      </c>
      <c r="AV1054" s="2406" t="str">
        <f ca="1">IF($E1054&gt;$E$12,"",IF(($E1054&gt;=AV$307),AV994-$D1054*AV$302,INDEX(F998:BM1057,AV$307,$E1054)))</f>
        <v/>
      </c>
      <c r="AW1054" s="2406" t="str">
        <f ca="1">IF($E1054&gt;$E$12,"",IF(($E1054&gt;=AW$307),AW994-$D1054*AW$302,INDEX(F998:BM1057,AW$307,$E1054)))</f>
        <v/>
      </c>
      <c r="AX1054" s="2406" t="str">
        <f ca="1">IF($E1054&gt;$E$12,"",IF(($E1054&gt;=AX$307),AX994-$D1054*AX$302,INDEX(F998:BM1057,AX$307,$E1054)))</f>
        <v/>
      </c>
      <c r="AY1054" s="2406" t="str">
        <f ca="1">IF($E1054&gt;$E$12,"",IF(($E1054&gt;=AY$307),AY994-$D1054*AY$302,INDEX(F998:BM1057,AY$307,$E1054)))</f>
        <v/>
      </c>
      <c r="AZ1054" s="2406" t="str">
        <f ca="1">IF($E1054&gt;$E$12,"",IF(($E1054&gt;=AZ$307),AZ994-$D1054*AZ$302,INDEX(F998:BM1057,AZ$307,$E1054)))</f>
        <v/>
      </c>
      <c r="BA1054" s="2406" t="str">
        <f ca="1">IF($E1054&gt;$E$12,"",IF(($E1054&gt;=BA$307),BA994-$D1054*BA$302,INDEX(F998:BM1057,BA$307,$E1054)))</f>
        <v/>
      </c>
      <c r="BB1054" s="2406" t="str">
        <f ca="1">IF($E1054&gt;$E$12,"",IF(($E1054&gt;=BB$307),BB994-$D1054*BB$302,INDEX(F998:BM1057,BB$307,$E1054)))</f>
        <v/>
      </c>
      <c r="BC1054" s="2406" t="str">
        <f ca="1">IF($E1054&gt;$E$12,"",IF(($E1054&gt;=BC$307),BC994-$D1054*BC$302,INDEX(F998:BM1057,BC$307,$E1054)))</f>
        <v/>
      </c>
      <c r="BD1054" s="2406" t="str">
        <f ca="1">IF($E1054&gt;$E$12,"",IF(($E1054&gt;=BD$307),BD994-$D1054*BD$302,INDEX(F998:BM1057,BD$307,$E1054)))</f>
        <v/>
      </c>
      <c r="BE1054" s="2406" t="str">
        <f ca="1">IF($E1054&gt;$E$12,"",IF(($E1054&gt;=BE$307),BE994-$D1054*BE$302,INDEX(F998:BM1057,BE$307,$E1054)))</f>
        <v/>
      </c>
      <c r="BF1054" s="2406" t="str">
        <f ca="1">IF($E1054&gt;$E$12,"",IF(($E1054&gt;=BF$307),BF994-$D1054*BF$302,INDEX(F998:BM1057,BF$307,$E1054)))</f>
        <v/>
      </c>
      <c r="BG1054" s="2406" t="str">
        <f ca="1">IF($E1054&gt;$E$12,"",IF(($E1054&gt;=BG$307),BG994-$D1054*BG$302,INDEX(F998:BM1057,BG$307,$E1054)))</f>
        <v/>
      </c>
      <c r="BH1054" s="2406" t="str">
        <f ca="1">IF($E1054&gt;$E$12,"",IF(($E1054&gt;=BH$307),BH994-$D1054*BH$302,INDEX(F998:BM1057,BH$307,$E1054)))</f>
        <v/>
      </c>
      <c r="BI1054" s="2406" t="str">
        <f ca="1">IF($E1054&gt;$E$12,"",IF(($E1054&gt;=BI$307),BI994-$D1054*BI$302,INDEX(F998:BM1057,BI$307,$E1054)))</f>
        <v/>
      </c>
      <c r="BJ1054" s="2406" t="str">
        <f ca="1">IF($E1054&gt;$E$12,"",IF(($E1054&gt;=BJ$307),BJ994-$D1054*BJ$302,INDEX(F998:BM1057,BJ$307,$E1054)))</f>
        <v/>
      </c>
      <c r="BK1054" s="2406" t="str">
        <f ca="1">IF($E1054&gt;$E$12,"",IF(($E1054&gt;=BK$307),BK994-$D1054*BK$302,INDEX(F998:BM1057,BK$307,$E1054)))</f>
        <v/>
      </c>
      <c r="BL1054" s="2406" t="str">
        <f ca="1">IF($E1054&gt;$E$12,"",IF(($E1054&gt;=BL$307),BL994-$D1054*BL$302,INDEX(F998:BM1057,BL$307,$E1054)))</f>
        <v/>
      </c>
      <c r="BM1054" s="2406" t="str">
        <f ca="1">IF($E1054&gt;$E$12,"",IF(($E1054&gt;=BM$307),BM994-$D1054*BM$302,INDEX(F998:BM1057,BM$307,$E1054)))</f>
        <v/>
      </c>
    </row>
    <row r="1055" spans="3:65" ht="13.5" x14ac:dyDescent="0.25">
      <c r="C1055" s="2357"/>
      <c r="D1055" s="2405">
        <f ca="1">INDEX(F993:BM993,E1055)</f>
        <v>1</v>
      </c>
      <c r="E1055" s="2316">
        <v>58</v>
      </c>
      <c r="F1055" s="2406" t="str">
        <f ca="1">IF($E1055&gt;$E$12,"",IF(($E1055&gt;=F$307),F994-$D1055*F$302,INDEX(F998:BM1057,F$307,$E1055)))</f>
        <v/>
      </c>
      <c r="G1055" s="2406" t="str">
        <f ca="1">IF($E1055&gt;$E$12,"",IF(($E1055&gt;=G$307),G994-$D1055*G$302,INDEX(F998:BM1057,G$307,$E1055)))</f>
        <v/>
      </c>
      <c r="H1055" s="2406" t="str">
        <f ca="1">IF($E1055&gt;$E$12,"",IF(($E1055&gt;=H$307),H994-$D1055*H$302,INDEX(F998:BM1057,H$307,$E1055)))</f>
        <v/>
      </c>
      <c r="I1055" s="2406" t="str">
        <f ca="1">IF($E1055&gt;$E$12,"",IF(($E1055&gt;=I$307),I994-$D1055*I$302,INDEX(F998:BM1057,I$307,$E1055)))</f>
        <v/>
      </c>
      <c r="J1055" s="2406" t="str">
        <f ca="1">IF($E1055&gt;$E$12,"",IF(($E1055&gt;=J$307),J994-$D1055*J$302,INDEX(F998:BM1057,J$307,$E1055)))</f>
        <v/>
      </c>
      <c r="K1055" s="2406" t="str">
        <f ca="1">IF($E1055&gt;$E$12,"",IF(($E1055&gt;=K$307),K994-$D1055*K$302,INDEX(F998:BM1057,K$307,$E1055)))</f>
        <v/>
      </c>
      <c r="L1055" s="2406" t="str">
        <f ca="1">IF($E1055&gt;$E$12,"",IF(($E1055&gt;=L$307),L994-$D1055*L$302,INDEX(F998:BM1057,L$307,$E1055)))</f>
        <v/>
      </c>
      <c r="M1055" s="2406" t="str">
        <f ca="1">IF($E1055&gt;$E$12,"",IF(($E1055&gt;=M$307),M994-$D1055*M$302,INDEX(F998:BM1057,M$307,$E1055)))</f>
        <v/>
      </c>
      <c r="N1055" s="2406" t="str">
        <f ca="1">IF($E1055&gt;$E$12,"",IF(($E1055&gt;=N$307),N994-$D1055*N$302,INDEX(F998:BM1057,N$307,$E1055)))</f>
        <v/>
      </c>
      <c r="O1055" s="2406" t="str">
        <f ca="1">IF($E1055&gt;$E$12,"",IF(($E1055&gt;=O$307),O994-$D1055*O$302,INDEX(F998:BM1057,O$307,$E1055)))</f>
        <v/>
      </c>
      <c r="P1055" s="2406" t="str">
        <f ca="1">IF($E1055&gt;$E$12,"",IF(($E1055&gt;=P$307),P994-$D1055*P$302,INDEX(F998:BM1057,P$307,$E1055)))</f>
        <v/>
      </c>
      <c r="Q1055" s="2406" t="str">
        <f ca="1">IF($E1055&gt;$E$12,"",IF(($E1055&gt;=Q$307),Q994-$D1055*Q$302,INDEX(F998:BM1057,Q$307,$E1055)))</f>
        <v/>
      </c>
      <c r="R1055" s="2406" t="str">
        <f ca="1">IF($E1055&gt;$E$12,"",IF(($E1055&gt;=R$307),R994-$D1055*R$302,INDEX(F998:BM1057,R$307,$E1055)))</f>
        <v/>
      </c>
      <c r="S1055" s="2406" t="str">
        <f ca="1">IF($E1055&gt;$E$12,"",IF(($E1055&gt;=S$307),S994-$D1055*S$302,INDEX(F998:BM1057,S$307,$E1055)))</f>
        <v/>
      </c>
      <c r="T1055" s="2406" t="str">
        <f ca="1">IF($E1055&gt;$E$12,"",IF(($E1055&gt;=T$307),T994-$D1055*T$302,INDEX(F998:BM1057,T$307,$E1055)))</f>
        <v/>
      </c>
      <c r="U1055" s="2406" t="str">
        <f ca="1">IF($E1055&gt;$E$12,"",IF(($E1055&gt;=U$307),U994-$D1055*U$302,INDEX(F998:BM1057,U$307,$E1055)))</f>
        <v/>
      </c>
      <c r="V1055" s="2406" t="str">
        <f ca="1">IF($E1055&gt;$E$12,"",IF(($E1055&gt;=V$307),V994-$D1055*V$302,INDEX(F998:BM1057,V$307,$E1055)))</f>
        <v/>
      </c>
      <c r="W1055" s="2406" t="str">
        <f ca="1">IF($E1055&gt;$E$12,"",IF(($E1055&gt;=W$307),W994-$D1055*W$302,INDEX(F998:BM1057,W$307,$E1055)))</f>
        <v/>
      </c>
      <c r="X1055" s="2406" t="str">
        <f ca="1">IF($E1055&gt;$E$12,"",IF(($E1055&gt;=X$307),X994-$D1055*X$302,INDEX(F998:BM1057,X$307,$E1055)))</f>
        <v/>
      </c>
      <c r="Y1055" s="2406" t="str">
        <f ca="1">IF($E1055&gt;$E$12,"",IF(($E1055&gt;=Y$307),Y994-$D1055*Y$302,INDEX(F998:BM1057,Y$307,$E1055)))</f>
        <v/>
      </c>
      <c r="Z1055" s="2406" t="str">
        <f ca="1">IF($E1055&gt;$E$12,"",IF(($E1055&gt;=Z$307),Z994-$D1055*Z$302,INDEX(F998:BM1057,Z$307,$E1055)))</f>
        <v/>
      </c>
      <c r="AA1055" s="2406" t="str">
        <f ca="1">IF($E1055&gt;$E$12,"",IF(($E1055&gt;=AA$307),AA994-$D1055*AA$302,INDEX(F998:BM1057,AA$307,$E1055)))</f>
        <v/>
      </c>
      <c r="AB1055" s="2406" t="str">
        <f ca="1">IF($E1055&gt;$E$12,"",IF(($E1055&gt;=AB$307),AB994-$D1055*AB$302,INDEX(F998:BM1057,AB$307,$E1055)))</f>
        <v/>
      </c>
      <c r="AC1055" s="2406" t="str">
        <f ca="1">IF($E1055&gt;$E$12,"",IF(($E1055&gt;=AC$307),AC994-$D1055*AC$302,INDEX(F998:BM1057,AC$307,$E1055)))</f>
        <v/>
      </c>
      <c r="AD1055" s="2406" t="str">
        <f ca="1">IF($E1055&gt;$E$12,"",IF(($E1055&gt;=AD$307),AD994-$D1055*AD$302,INDEX(F998:BM1057,AD$307,$E1055)))</f>
        <v/>
      </c>
      <c r="AE1055" s="2406" t="str">
        <f ca="1">IF($E1055&gt;$E$12,"",IF(($E1055&gt;=AE$307),AE994-$D1055*AE$302,INDEX(F998:BM1057,AE$307,$E1055)))</f>
        <v/>
      </c>
      <c r="AF1055" s="2406" t="str">
        <f ca="1">IF($E1055&gt;$E$12,"",IF(($E1055&gt;=AF$307),AF994-$D1055*AF$302,INDEX(F998:BM1057,AF$307,$E1055)))</f>
        <v/>
      </c>
      <c r="AG1055" s="2406" t="str">
        <f ca="1">IF($E1055&gt;$E$12,"",IF(($E1055&gt;=AG$307),AG994-$D1055*AG$302,INDEX(F998:BM1057,AG$307,$E1055)))</f>
        <v/>
      </c>
      <c r="AH1055" s="2406" t="str">
        <f ca="1">IF($E1055&gt;$E$12,"",IF(($E1055&gt;=AH$307),AH994-$D1055*AH$302,INDEX(F998:BM1057,AH$307,$E1055)))</f>
        <v/>
      </c>
      <c r="AI1055" s="2406" t="str">
        <f ca="1">IF($E1055&gt;$E$12,"",IF(($E1055&gt;=AI$307),AI994-$D1055*AI$302,INDEX(F998:BM1057,AI$307,$E1055)))</f>
        <v/>
      </c>
      <c r="AJ1055" s="2406" t="str">
        <f ca="1">IF($E1055&gt;$E$12,"",IF(($E1055&gt;=AJ$307),AJ994-$D1055*AJ$302,INDEX(F998:BM1057,AJ$307,$E1055)))</f>
        <v/>
      </c>
      <c r="AK1055" s="2406" t="str">
        <f ca="1">IF($E1055&gt;$E$12,"",IF(($E1055&gt;=AK$307),AK994-$D1055*AK$302,INDEX(F998:BM1057,AK$307,$E1055)))</f>
        <v/>
      </c>
      <c r="AL1055" s="2406" t="str">
        <f ca="1">IF($E1055&gt;$E$12,"",IF(($E1055&gt;=AL$307),AL994-$D1055*AL$302,INDEX(F998:BM1057,AL$307,$E1055)))</f>
        <v/>
      </c>
      <c r="AM1055" s="2406" t="str">
        <f ca="1">IF($E1055&gt;$E$12,"",IF(($E1055&gt;=AM$307),AM994-$D1055*AM$302,INDEX(F998:BM1057,AM$307,$E1055)))</f>
        <v/>
      </c>
      <c r="AN1055" s="2406" t="str">
        <f ca="1">IF($E1055&gt;$E$12,"",IF(($E1055&gt;=AN$307),AN994-$D1055*AN$302,INDEX(F998:BM1057,AN$307,$E1055)))</f>
        <v/>
      </c>
      <c r="AO1055" s="2406" t="str">
        <f ca="1">IF($E1055&gt;$E$12,"",IF(($E1055&gt;=AO$307),AO994-$D1055*AO$302,INDEX(F998:BM1057,AO$307,$E1055)))</f>
        <v/>
      </c>
      <c r="AP1055" s="2406" t="str">
        <f ca="1">IF($E1055&gt;$E$12,"",IF(($E1055&gt;=AP$307),AP994-$D1055*AP$302,INDEX(F998:BM1057,AP$307,$E1055)))</f>
        <v/>
      </c>
      <c r="AQ1055" s="2406" t="str">
        <f ca="1">IF($E1055&gt;$E$12,"",IF(($E1055&gt;=AQ$307),AQ994-$D1055*AQ$302,INDEX(F998:BM1057,AQ$307,$E1055)))</f>
        <v/>
      </c>
      <c r="AR1055" s="2406" t="str">
        <f ca="1">IF($E1055&gt;$E$12,"",IF(($E1055&gt;=AR$307),AR994-$D1055*AR$302,INDEX(F998:BM1057,AR$307,$E1055)))</f>
        <v/>
      </c>
      <c r="AS1055" s="2406" t="str">
        <f ca="1">IF($E1055&gt;$E$12,"",IF(($E1055&gt;=AS$307),AS994-$D1055*AS$302,INDEX(F998:BM1057,AS$307,$E1055)))</f>
        <v/>
      </c>
      <c r="AT1055" s="2406" t="str">
        <f ca="1">IF($E1055&gt;$E$12,"",IF(($E1055&gt;=AT$307),AT994-$D1055*AT$302,INDEX(F998:BM1057,AT$307,$E1055)))</f>
        <v/>
      </c>
      <c r="AU1055" s="2406" t="str">
        <f ca="1">IF($E1055&gt;$E$12,"",IF(($E1055&gt;=AU$307),AU994-$D1055*AU$302,INDEX(F998:BM1057,AU$307,$E1055)))</f>
        <v/>
      </c>
      <c r="AV1055" s="2406" t="str">
        <f ca="1">IF($E1055&gt;$E$12,"",IF(($E1055&gt;=AV$307),AV994-$D1055*AV$302,INDEX(F998:BM1057,AV$307,$E1055)))</f>
        <v/>
      </c>
      <c r="AW1055" s="2406" t="str">
        <f ca="1">IF($E1055&gt;$E$12,"",IF(($E1055&gt;=AW$307),AW994-$D1055*AW$302,INDEX(F998:BM1057,AW$307,$E1055)))</f>
        <v/>
      </c>
      <c r="AX1055" s="2406" t="str">
        <f ca="1">IF($E1055&gt;$E$12,"",IF(($E1055&gt;=AX$307),AX994-$D1055*AX$302,INDEX(F998:BM1057,AX$307,$E1055)))</f>
        <v/>
      </c>
      <c r="AY1055" s="2406" t="str">
        <f ca="1">IF($E1055&gt;$E$12,"",IF(($E1055&gt;=AY$307),AY994-$D1055*AY$302,INDEX(F998:BM1057,AY$307,$E1055)))</f>
        <v/>
      </c>
      <c r="AZ1055" s="2406" t="str">
        <f ca="1">IF($E1055&gt;$E$12,"",IF(($E1055&gt;=AZ$307),AZ994-$D1055*AZ$302,INDEX(F998:BM1057,AZ$307,$E1055)))</f>
        <v/>
      </c>
      <c r="BA1055" s="2406" t="str">
        <f ca="1">IF($E1055&gt;$E$12,"",IF(($E1055&gt;=BA$307),BA994-$D1055*BA$302,INDEX(F998:BM1057,BA$307,$E1055)))</f>
        <v/>
      </c>
      <c r="BB1055" s="2406" t="str">
        <f ca="1">IF($E1055&gt;$E$12,"",IF(($E1055&gt;=BB$307),BB994-$D1055*BB$302,INDEX(F998:BM1057,BB$307,$E1055)))</f>
        <v/>
      </c>
      <c r="BC1055" s="2406" t="str">
        <f ca="1">IF($E1055&gt;$E$12,"",IF(($E1055&gt;=BC$307),BC994-$D1055*BC$302,INDEX(F998:BM1057,BC$307,$E1055)))</f>
        <v/>
      </c>
      <c r="BD1055" s="2406" t="str">
        <f ca="1">IF($E1055&gt;$E$12,"",IF(($E1055&gt;=BD$307),BD994-$D1055*BD$302,INDEX(F998:BM1057,BD$307,$E1055)))</f>
        <v/>
      </c>
      <c r="BE1055" s="2406" t="str">
        <f ca="1">IF($E1055&gt;$E$12,"",IF(($E1055&gt;=BE$307),BE994-$D1055*BE$302,INDEX(F998:BM1057,BE$307,$E1055)))</f>
        <v/>
      </c>
      <c r="BF1055" s="2406" t="str">
        <f ca="1">IF($E1055&gt;$E$12,"",IF(($E1055&gt;=BF$307),BF994-$D1055*BF$302,INDEX(F998:BM1057,BF$307,$E1055)))</f>
        <v/>
      </c>
      <c r="BG1055" s="2406" t="str">
        <f ca="1">IF($E1055&gt;$E$12,"",IF(($E1055&gt;=BG$307),BG994-$D1055*BG$302,INDEX(F998:BM1057,BG$307,$E1055)))</f>
        <v/>
      </c>
      <c r="BH1055" s="2406" t="str">
        <f ca="1">IF($E1055&gt;$E$12,"",IF(($E1055&gt;=BH$307),BH994-$D1055*BH$302,INDEX(F998:BM1057,BH$307,$E1055)))</f>
        <v/>
      </c>
      <c r="BI1055" s="2406" t="str">
        <f ca="1">IF($E1055&gt;$E$12,"",IF(($E1055&gt;=BI$307),BI994-$D1055*BI$302,INDEX(F998:BM1057,BI$307,$E1055)))</f>
        <v/>
      </c>
      <c r="BJ1055" s="2406" t="str">
        <f ca="1">IF($E1055&gt;$E$12,"",IF(($E1055&gt;=BJ$307),BJ994-$D1055*BJ$302,INDEX(F998:BM1057,BJ$307,$E1055)))</f>
        <v/>
      </c>
      <c r="BK1055" s="2406" t="str">
        <f ca="1">IF($E1055&gt;$E$12,"",IF(($E1055&gt;=BK$307),BK994-$D1055*BK$302,INDEX(F998:BM1057,BK$307,$E1055)))</f>
        <v/>
      </c>
      <c r="BL1055" s="2406" t="str">
        <f ca="1">IF($E1055&gt;$E$12,"",IF(($E1055&gt;=BL$307),BL994-$D1055*BL$302,INDEX(F998:BM1057,BL$307,$E1055)))</f>
        <v/>
      </c>
      <c r="BM1055" s="2406" t="str">
        <f ca="1">IF($E1055&gt;$E$12,"",IF(($E1055&gt;=BM$307),BM994-$D1055*BM$302,INDEX(F998:BM1057,BM$307,$E1055)))</f>
        <v/>
      </c>
    </row>
    <row r="1056" spans="3:65" ht="13.5" x14ac:dyDescent="0.25">
      <c r="C1056" s="2357"/>
      <c r="D1056" s="2405">
        <f ca="1">INDEX(F993:BM993,E1056)</f>
        <v>1</v>
      </c>
      <c r="E1056" s="2316">
        <v>59</v>
      </c>
      <c r="F1056" s="2406" t="str">
        <f ca="1">IF($E1056&gt;$E$12,"",IF(($E1056&gt;=F$307),F994-$D1056*F$302,INDEX(F998:BM1057,F$307,$E1056)))</f>
        <v/>
      </c>
      <c r="G1056" s="2406" t="str">
        <f ca="1">IF($E1056&gt;$E$12,"",IF(($E1056&gt;=G$307),G994-$D1056*G$302,INDEX(F998:BM1057,G$307,$E1056)))</f>
        <v/>
      </c>
      <c r="H1056" s="2406" t="str">
        <f ca="1">IF($E1056&gt;$E$12,"",IF(($E1056&gt;=H$307),H994-$D1056*H$302,INDEX(F998:BM1057,H$307,$E1056)))</f>
        <v/>
      </c>
      <c r="I1056" s="2406" t="str">
        <f ca="1">IF($E1056&gt;$E$12,"",IF(($E1056&gt;=I$307),I994-$D1056*I$302,INDEX(F998:BM1057,I$307,$E1056)))</f>
        <v/>
      </c>
      <c r="J1056" s="2406" t="str">
        <f ca="1">IF($E1056&gt;$E$12,"",IF(($E1056&gt;=J$307),J994-$D1056*J$302,INDEX(F998:BM1057,J$307,$E1056)))</f>
        <v/>
      </c>
      <c r="K1056" s="2406" t="str">
        <f ca="1">IF($E1056&gt;$E$12,"",IF(($E1056&gt;=K$307),K994-$D1056*K$302,INDEX(F998:BM1057,K$307,$E1056)))</f>
        <v/>
      </c>
      <c r="L1056" s="2406" t="str">
        <f ca="1">IF($E1056&gt;$E$12,"",IF(($E1056&gt;=L$307),L994-$D1056*L$302,INDEX(F998:BM1057,L$307,$E1056)))</f>
        <v/>
      </c>
      <c r="M1056" s="2406" t="str">
        <f ca="1">IF($E1056&gt;$E$12,"",IF(($E1056&gt;=M$307),M994-$D1056*M$302,INDEX(F998:BM1057,M$307,$E1056)))</f>
        <v/>
      </c>
      <c r="N1056" s="2406" t="str">
        <f ca="1">IF($E1056&gt;$E$12,"",IF(($E1056&gt;=N$307),N994-$D1056*N$302,INDEX(F998:BM1057,N$307,$E1056)))</f>
        <v/>
      </c>
      <c r="O1056" s="2406" t="str">
        <f ca="1">IF($E1056&gt;$E$12,"",IF(($E1056&gt;=O$307),O994-$D1056*O$302,INDEX(F998:BM1057,O$307,$E1056)))</f>
        <v/>
      </c>
      <c r="P1056" s="2406" t="str">
        <f ca="1">IF($E1056&gt;$E$12,"",IF(($E1056&gt;=P$307),P994-$D1056*P$302,INDEX(F998:BM1057,P$307,$E1056)))</f>
        <v/>
      </c>
      <c r="Q1056" s="2406" t="str">
        <f ca="1">IF($E1056&gt;$E$12,"",IF(($E1056&gt;=Q$307),Q994-$D1056*Q$302,INDEX(F998:BM1057,Q$307,$E1056)))</f>
        <v/>
      </c>
      <c r="R1056" s="2406" t="str">
        <f ca="1">IF($E1056&gt;$E$12,"",IF(($E1056&gt;=R$307),R994-$D1056*R$302,INDEX(F998:BM1057,R$307,$E1056)))</f>
        <v/>
      </c>
      <c r="S1056" s="2406" t="str">
        <f ca="1">IF($E1056&gt;$E$12,"",IF(($E1056&gt;=S$307),S994-$D1056*S$302,INDEX(F998:BM1057,S$307,$E1056)))</f>
        <v/>
      </c>
      <c r="T1056" s="2406" t="str">
        <f ca="1">IF($E1056&gt;$E$12,"",IF(($E1056&gt;=T$307),T994-$D1056*T$302,INDEX(F998:BM1057,T$307,$E1056)))</f>
        <v/>
      </c>
      <c r="U1056" s="2406" t="str">
        <f ca="1">IF($E1056&gt;$E$12,"",IF(($E1056&gt;=U$307),U994-$D1056*U$302,INDEX(F998:BM1057,U$307,$E1056)))</f>
        <v/>
      </c>
      <c r="V1056" s="2406" t="str">
        <f ca="1">IF($E1056&gt;$E$12,"",IF(($E1056&gt;=V$307),V994-$D1056*V$302,INDEX(F998:BM1057,V$307,$E1056)))</f>
        <v/>
      </c>
      <c r="W1056" s="2406" t="str">
        <f ca="1">IF($E1056&gt;$E$12,"",IF(($E1056&gt;=W$307),W994-$D1056*W$302,INDEX(F998:BM1057,W$307,$E1056)))</f>
        <v/>
      </c>
      <c r="X1056" s="2406" t="str">
        <f ca="1">IF($E1056&gt;$E$12,"",IF(($E1056&gt;=X$307),X994-$D1056*X$302,INDEX(F998:BM1057,X$307,$E1056)))</f>
        <v/>
      </c>
      <c r="Y1056" s="2406" t="str">
        <f ca="1">IF($E1056&gt;$E$12,"",IF(($E1056&gt;=Y$307),Y994-$D1056*Y$302,INDEX(F998:BM1057,Y$307,$E1056)))</f>
        <v/>
      </c>
      <c r="Z1056" s="2406" t="str">
        <f ca="1">IF($E1056&gt;$E$12,"",IF(($E1056&gt;=Z$307),Z994-$D1056*Z$302,INDEX(F998:BM1057,Z$307,$E1056)))</f>
        <v/>
      </c>
      <c r="AA1056" s="2406" t="str">
        <f ca="1">IF($E1056&gt;$E$12,"",IF(($E1056&gt;=AA$307),AA994-$D1056*AA$302,INDEX(F998:BM1057,AA$307,$E1056)))</f>
        <v/>
      </c>
      <c r="AB1056" s="2406" t="str">
        <f ca="1">IF($E1056&gt;$E$12,"",IF(($E1056&gt;=AB$307),AB994-$D1056*AB$302,INDEX(F998:BM1057,AB$307,$E1056)))</f>
        <v/>
      </c>
      <c r="AC1056" s="2406" t="str">
        <f ca="1">IF($E1056&gt;$E$12,"",IF(($E1056&gt;=AC$307),AC994-$D1056*AC$302,INDEX(F998:BM1057,AC$307,$E1056)))</f>
        <v/>
      </c>
      <c r="AD1056" s="2406" t="str">
        <f ca="1">IF($E1056&gt;$E$12,"",IF(($E1056&gt;=AD$307),AD994-$D1056*AD$302,INDEX(F998:BM1057,AD$307,$E1056)))</f>
        <v/>
      </c>
      <c r="AE1056" s="2406" t="str">
        <f ca="1">IF($E1056&gt;$E$12,"",IF(($E1056&gt;=AE$307),AE994-$D1056*AE$302,INDEX(F998:BM1057,AE$307,$E1056)))</f>
        <v/>
      </c>
      <c r="AF1056" s="2406" t="str">
        <f ca="1">IF($E1056&gt;$E$12,"",IF(($E1056&gt;=AF$307),AF994-$D1056*AF$302,INDEX(F998:BM1057,AF$307,$E1056)))</f>
        <v/>
      </c>
      <c r="AG1056" s="2406" t="str">
        <f ca="1">IF($E1056&gt;$E$12,"",IF(($E1056&gt;=AG$307),AG994-$D1056*AG$302,INDEX(F998:BM1057,AG$307,$E1056)))</f>
        <v/>
      </c>
      <c r="AH1056" s="2406" t="str">
        <f ca="1">IF($E1056&gt;$E$12,"",IF(($E1056&gt;=AH$307),AH994-$D1056*AH$302,INDEX(F998:BM1057,AH$307,$E1056)))</f>
        <v/>
      </c>
      <c r="AI1056" s="2406" t="str">
        <f ca="1">IF($E1056&gt;$E$12,"",IF(($E1056&gt;=AI$307),AI994-$D1056*AI$302,INDEX(F998:BM1057,AI$307,$E1056)))</f>
        <v/>
      </c>
      <c r="AJ1056" s="2406" t="str">
        <f ca="1">IF($E1056&gt;$E$12,"",IF(($E1056&gt;=AJ$307),AJ994-$D1056*AJ$302,INDEX(F998:BM1057,AJ$307,$E1056)))</f>
        <v/>
      </c>
      <c r="AK1056" s="2406" t="str">
        <f ca="1">IF($E1056&gt;$E$12,"",IF(($E1056&gt;=AK$307),AK994-$D1056*AK$302,INDEX(F998:BM1057,AK$307,$E1056)))</f>
        <v/>
      </c>
      <c r="AL1056" s="2406" t="str">
        <f ca="1">IF($E1056&gt;$E$12,"",IF(($E1056&gt;=AL$307),AL994-$D1056*AL$302,INDEX(F998:BM1057,AL$307,$E1056)))</f>
        <v/>
      </c>
      <c r="AM1056" s="2406" t="str">
        <f ca="1">IF($E1056&gt;$E$12,"",IF(($E1056&gt;=AM$307),AM994-$D1056*AM$302,INDEX(F998:BM1057,AM$307,$E1056)))</f>
        <v/>
      </c>
      <c r="AN1056" s="2406" t="str">
        <f ca="1">IF($E1056&gt;$E$12,"",IF(($E1056&gt;=AN$307),AN994-$D1056*AN$302,INDEX(F998:BM1057,AN$307,$E1056)))</f>
        <v/>
      </c>
      <c r="AO1056" s="2406" t="str">
        <f ca="1">IF($E1056&gt;$E$12,"",IF(($E1056&gt;=AO$307),AO994-$D1056*AO$302,INDEX(F998:BM1057,AO$307,$E1056)))</f>
        <v/>
      </c>
      <c r="AP1056" s="2406" t="str">
        <f ca="1">IF($E1056&gt;$E$12,"",IF(($E1056&gt;=AP$307),AP994-$D1056*AP$302,INDEX(F998:BM1057,AP$307,$E1056)))</f>
        <v/>
      </c>
      <c r="AQ1056" s="2406" t="str">
        <f ca="1">IF($E1056&gt;$E$12,"",IF(($E1056&gt;=AQ$307),AQ994-$D1056*AQ$302,INDEX(F998:BM1057,AQ$307,$E1056)))</f>
        <v/>
      </c>
      <c r="AR1056" s="2406" t="str">
        <f ca="1">IF($E1056&gt;$E$12,"",IF(($E1056&gt;=AR$307),AR994-$D1056*AR$302,INDEX(F998:BM1057,AR$307,$E1056)))</f>
        <v/>
      </c>
      <c r="AS1056" s="2406" t="str">
        <f ca="1">IF($E1056&gt;$E$12,"",IF(($E1056&gt;=AS$307),AS994-$D1056*AS$302,INDEX(F998:BM1057,AS$307,$E1056)))</f>
        <v/>
      </c>
      <c r="AT1056" s="2406" t="str">
        <f ca="1">IF($E1056&gt;$E$12,"",IF(($E1056&gt;=AT$307),AT994-$D1056*AT$302,INDEX(F998:BM1057,AT$307,$E1056)))</f>
        <v/>
      </c>
      <c r="AU1056" s="2406" t="str">
        <f ca="1">IF($E1056&gt;$E$12,"",IF(($E1056&gt;=AU$307),AU994-$D1056*AU$302,INDEX(F998:BM1057,AU$307,$E1056)))</f>
        <v/>
      </c>
      <c r="AV1056" s="2406" t="str">
        <f ca="1">IF($E1056&gt;$E$12,"",IF(($E1056&gt;=AV$307),AV994-$D1056*AV$302,INDEX(F998:BM1057,AV$307,$E1056)))</f>
        <v/>
      </c>
      <c r="AW1056" s="2406" t="str">
        <f ca="1">IF($E1056&gt;$E$12,"",IF(($E1056&gt;=AW$307),AW994-$D1056*AW$302,INDEX(F998:BM1057,AW$307,$E1056)))</f>
        <v/>
      </c>
      <c r="AX1056" s="2406" t="str">
        <f ca="1">IF($E1056&gt;$E$12,"",IF(($E1056&gt;=AX$307),AX994-$D1056*AX$302,INDEX(F998:BM1057,AX$307,$E1056)))</f>
        <v/>
      </c>
      <c r="AY1056" s="2406" t="str">
        <f ca="1">IF($E1056&gt;$E$12,"",IF(($E1056&gt;=AY$307),AY994-$D1056*AY$302,INDEX(F998:BM1057,AY$307,$E1056)))</f>
        <v/>
      </c>
      <c r="AZ1056" s="2406" t="str">
        <f ca="1">IF($E1056&gt;$E$12,"",IF(($E1056&gt;=AZ$307),AZ994-$D1056*AZ$302,INDEX(F998:BM1057,AZ$307,$E1056)))</f>
        <v/>
      </c>
      <c r="BA1056" s="2406" t="str">
        <f ca="1">IF($E1056&gt;$E$12,"",IF(($E1056&gt;=BA$307),BA994-$D1056*BA$302,INDEX(F998:BM1057,BA$307,$E1056)))</f>
        <v/>
      </c>
      <c r="BB1056" s="2406" t="str">
        <f ca="1">IF($E1056&gt;$E$12,"",IF(($E1056&gt;=BB$307),BB994-$D1056*BB$302,INDEX(F998:BM1057,BB$307,$E1056)))</f>
        <v/>
      </c>
      <c r="BC1056" s="2406" t="str">
        <f ca="1">IF($E1056&gt;$E$12,"",IF(($E1056&gt;=BC$307),BC994-$D1056*BC$302,INDEX(F998:BM1057,BC$307,$E1056)))</f>
        <v/>
      </c>
      <c r="BD1056" s="2406" t="str">
        <f ca="1">IF($E1056&gt;$E$12,"",IF(($E1056&gt;=BD$307),BD994-$D1056*BD$302,INDEX(F998:BM1057,BD$307,$E1056)))</f>
        <v/>
      </c>
      <c r="BE1056" s="2406" t="str">
        <f ca="1">IF($E1056&gt;$E$12,"",IF(($E1056&gt;=BE$307),BE994-$D1056*BE$302,INDEX(F998:BM1057,BE$307,$E1056)))</f>
        <v/>
      </c>
      <c r="BF1056" s="2406" t="str">
        <f ca="1">IF($E1056&gt;$E$12,"",IF(($E1056&gt;=BF$307),BF994-$D1056*BF$302,INDEX(F998:BM1057,BF$307,$E1056)))</f>
        <v/>
      </c>
      <c r="BG1056" s="2406" t="str">
        <f ca="1">IF($E1056&gt;$E$12,"",IF(($E1056&gt;=BG$307),BG994-$D1056*BG$302,INDEX(F998:BM1057,BG$307,$E1056)))</f>
        <v/>
      </c>
      <c r="BH1056" s="2406" t="str">
        <f ca="1">IF($E1056&gt;$E$12,"",IF(($E1056&gt;=BH$307),BH994-$D1056*BH$302,INDEX(F998:BM1057,BH$307,$E1056)))</f>
        <v/>
      </c>
      <c r="BI1056" s="2406" t="str">
        <f ca="1">IF($E1056&gt;$E$12,"",IF(($E1056&gt;=BI$307),BI994-$D1056*BI$302,INDEX(F998:BM1057,BI$307,$E1056)))</f>
        <v/>
      </c>
      <c r="BJ1056" s="2406" t="str">
        <f ca="1">IF($E1056&gt;$E$12,"",IF(($E1056&gt;=BJ$307),BJ994-$D1056*BJ$302,INDEX(F998:BM1057,BJ$307,$E1056)))</f>
        <v/>
      </c>
      <c r="BK1056" s="2406" t="str">
        <f ca="1">IF($E1056&gt;$E$12,"",IF(($E1056&gt;=BK$307),BK994-$D1056*BK$302,INDEX(F998:BM1057,BK$307,$E1056)))</f>
        <v/>
      </c>
      <c r="BL1056" s="2406" t="str">
        <f ca="1">IF($E1056&gt;$E$12,"",IF(($E1056&gt;=BL$307),BL994-$D1056*BL$302,INDEX(F998:BM1057,BL$307,$E1056)))</f>
        <v/>
      </c>
      <c r="BM1056" s="2406" t="str">
        <f ca="1">IF($E1056&gt;$E$12,"",IF(($E1056&gt;=BM$307),BM994-$D1056*BM$302,INDEX(F998:BM1057,BM$307,$E1056)))</f>
        <v/>
      </c>
    </row>
    <row r="1057" spans="3:65" ht="13.5" x14ac:dyDescent="0.25">
      <c r="C1057" s="2357"/>
      <c r="D1057" s="2405">
        <f ca="1">INDEX(F993:BM993,E1057)</f>
        <v>1</v>
      </c>
      <c r="E1057" s="2316">
        <v>60</v>
      </c>
      <c r="F1057" s="2406" t="str">
        <f ca="1">IF($E1057&gt;$E$12,"",IF(($E1057&gt;=F$307),F994-$D1057*F$302,INDEX(F998:BM1057,F$307,$E1057)))</f>
        <v/>
      </c>
      <c r="G1057" s="2406" t="str">
        <f ca="1">IF($E1057&gt;$E$12,"",IF(($E1057&gt;=G$307),G994-$D1057*G$302,INDEX(F998:BM1057,G$307,$E1057)))</f>
        <v/>
      </c>
      <c r="H1057" s="2406" t="str">
        <f ca="1">IF($E1057&gt;$E$12,"",IF(($E1057&gt;=H$307),H994-$D1057*H$302,INDEX(F998:BM1057,H$307,$E1057)))</f>
        <v/>
      </c>
      <c r="I1057" s="2406" t="str">
        <f ca="1">IF($E1057&gt;$E$12,"",IF(($E1057&gt;=I$307),I994-$D1057*I$302,INDEX(F998:BM1057,I$307,$E1057)))</f>
        <v/>
      </c>
      <c r="J1057" s="2406" t="str">
        <f ca="1">IF($E1057&gt;$E$12,"",IF(($E1057&gt;=J$307),J994-$D1057*J$302,INDEX(F998:BM1057,J$307,$E1057)))</f>
        <v/>
      </c>
      <c r="K1057" s="2406" t="str">
        <f ca="1">IF($E1057&gt;$E$12,"",IF(($E1057&gt;=K$307),K994-$D1057*K$302,INDEX(F998:BM1057,K$307,$E1057)))</f>
        <v/>
      </c>
      <c r="L1057" s="2406" t="str">
        <f ca="1">IF($E1057&gt;$E$12,"",IF(($E1057&gt;=L$307),L994-$D1057*L$302,INDEX(F998:BM1057,L$307,$E1057)))</f>
        <v/>
      </c>
      <c r="M1057" s="2406" t="str">
        <f ca="1">IF($E1057&gt;$E$12,"",IF(($E1057&gt;=M$307),M994-$D1057*M$302,INDEX(F998:BM1057,M$307,$E1057)))</f>
        <v/>
      </c>
      <c r="N1057" s="2406" t="str">
        <f ca="1">IF($E1057&gt;$E$12,"",IF(($E1057&gt;=N$307),N994-$D1057*N$302,INDEX(F998:BM1057,N$307,$E1057)))</f>
        <v/>
      </c>
      <c r="O1057" s="2406" t="str">
        <f ca="1">IF($E1057&gt;$E$12,"",IF(($E1057&gt;=O$307),O994-$D1057*O$302,INDEX(F998:BM1057,O$307,$E1057)))</f>
        <v/>
      </c>
      <c r="P1057" s="2406" t="str">
        <f ca="1">IF($E1057&gt;$E$12,"",IF(($E1057&gt;=P$307),P994-$D1057*P$302,INDEX(F998:BM1057,P$307,$E1057)))</f>
        <v/>
      </c>
      <c r="Q1057" s="2406" t="str">
        <f ca="1">IF($E1057&gt;$E$12,"",IF(($E1057&gt;=Q$307),Q994-$D1057*Q$302,INDEX(F998:BM1057,Q$307,$E1057)))</f>
        <v/>
      </c>
      <c r="R1057" s="2406" t="str">
        <f ca="1">IF($E1057&gt;$E$12,"",IF(($E1057&gt;=R$307),R994-$D1057*R$302,INDEX(F998:BM1057,R$307,$E1057)))</f>
        <v/>
      </c>
      <c r="S1057" s="2406" t="str">
        <f ca="1">IF($E1057&gt;$E$12,"",IF(($E1057&gt;=S$307),S994-$D1057*S$302,INDEX(F998:BM1057,S$307,$E1057)))</f>
        <v/>
      </c>
      <c r="T1057" s="2406" t="str">
        <f ca="1">IF($E1057&gt;$E$12,"",IF(($E1057&gt;=T$307),T994-$D1057*T$302,INDEX(F998:BM1057,T$307,$E1057)))</f>
        <v/>
      </c>
      <c r="U1057" s="2406" t="str">
        <f ca="1">IF($E1057&gt;$E$12,"",IF(($E1057&gt;=U$307),U994-$D1057*U$302,INDEX(F998:BM1057,U$307,$E1057)))</f>
        <v/>
      </c>
      <c r="V1057" s="2406" t="str">
        <f ca="1">IF($E1057&gt;$E$12,"",IF(($E1057&gt;=V$307),V994-$D1057*V$302,INDEX(F998:BM1057,V$307,$E1057)))</f>
        <v/>
      </c>
      <c r="W1057" s="2406" t="str">
        <f ca="1">IF($E1057&gt;$E$12,"",IF(($E1057&gt;=W$307),W994-$D1057*W$302,INDEX(F998:BM1057,W$307,$E1057)))</f>
        <v/>
      </c>
      <c r="X1057" s="2406" t="str">
        <f ca="1">IF($E1057&gt;$E$12,"",IF(($E1057&gt;=X$307),X994-$D1057*X$302,INDEX(F998:BM1057,X$307,$E1057)))</f>
        <v/>
      </c>
      <c r="Y1057" s="2406" t="str">
        <f ca="1">IF($E1057&gt;$E$12,"",IF(($E1057&gt;=Y$307),Y994-$D1057*Y$302,INDEX(F998:BM1057,Y$307,$E1057)))</f>
        <v/>
      </c>
      <c r="Z1057" s="2406" t="str">
        <f ca="1">IF($E1057&gt;$E$12,"",IF(($E1057&gt;=Z$307),Z994-$D1057*Z$302,INDEX(F998:BM1057,Z$307,$E1057)))</f>
        <v/>
      </c>
      <c r="AA1057" s="2406" t="str">
        <f ca="1">IF($E1057&gt;$E$12,"",IF(($E1057&gt;=AA$307),AA994-$D1057*AA$302,INDEX(F998:BM1057,AA$307,$E1057)))</f>
        <v/>
      </c>
      <c r="AB1057" s="2406" t="str">
        <f ca="1">IF($E1057&gt;$E$12,"",IF(($E1057&gt;=AB$307),AB994-$D1057*AB$302,INDEX(F998:BM1057,AB$307,$E1057)))</f>
        <v/>
      </c>
      <c r="AC1057" s="2406" t="str">
        <f ca="1">IF($E1057&gt;$E$12,"",IF(($E1057&gt;=AC$307),AC994-$D1057*AC$302,INDEX(F998:BM1057,AC$307,$E1057)))</f>
        <v/>
      </c>
      <c r="AD1057" s="2406" t="str">
        <f ca="1">IF($E1057&gt;$E$12,"",IF(($E1057&gt;=AD$307),AD994-$D1057*AD$302,INDEX(F998:BM1057,AD$307,$E1057)))</f>
        <v/>
      </c>
      <c r="AE1057" s="2406" t="str">
        <f ca="1">IF($E1057&gt;$E$12,"",IF(($E1057&gt;=AE$307),AE994-$D1057*AE$302,INDEX(F998:BM1057,AE$307,$E1057)))</f>
        <v/>
      </c>
      <c r="AF1057" s="2406" t="str">
        <f ca="1">IF($E1057&gt;$E$12,"",IF(($E1057&gt;=AF$307),AF994-$D1057*AF$302,INDEX(F998:BM1057,AF$307,$E1057)))</f>
        <v/>
      </c>
      <c r="AG1057" s="2406" t="str">
        <f ca="1">IF($E1057&gt;$E$12,"",IF(($E1057&gt;=AG$307),AG994-$D1057*AG$302,INDEX(F998:BM1057,AG$307,$E1057)))</f>
        <v/>
      </c>
      <c r="AH1057" s="2406" t="str">
        <f ca="1">IF($E1057&gt;$E$12,"",IF(($E1057&gt;=AH$307),AH994-$D1057*AH$302,INDEX(F998:BM1057,AH$307,$E1057)))</f>
        <v/>
      </c>
      <c r="AI1057" s="2406" t="str">
        <f ca="1">IF($E1057&gt;$E$12,"",IF(($E1057&gt;=AI$307),AI994-$D1057*AI$302,INDEX(F998:BM1057,AI$307,$E1057)))</f>
        <v/>
      </c>
      <c r="AJ1057" s="2406" t="str">
        <f ca="1">IF($E1057&gt;$E$12,"",IF(($E1057&gt;=AJ$307),AJ994-$D1057*AJ$302,INDEX(F998:BM1057,AJ$307,$E1057)))</f>
        <v/>
      </c>
      <c r="AK1057" s="2406" t="str">
        <f ca="1">IF($E1057&gt;$E$12,"",IF(($E1057&gt;=AK$307),AK994-$D1057*AK$302,INDEX(F998:BM1057,AK$307,$E1057)))</f>
        <v/>
      </c>
      <c r="AL1057" s="2406" t="str">
        <f ca="1">IF($E1057&gt;$E$12,"",IF(($E1057&gt;=AL$307),AL994-$D1057*AL$302,INDEX(F998:BM1057,AL$307,$E1057)))</f>
        <v/>
      </c>
      <c r="AM1057" s="2406" t="str">
        <f ca="1">IF($E1057&gt;$E$12,"",IF(($E1057&gt;=AM$307),AM994-$D1057*AM$302,INDEX(F998:BM1057,AM$307,$E1057)))</f>
        <v/>
      </c>
      <c r="AN1057" s="2406" t="str">
        <f ca="1">IF($E1057&gt;$E$12,"",IF(($E1057&gt;=AN$307),AN994-$D1057*AN$302,INDEX(F998:BM1057,AN$307,$E1057)))</f>
        <v/>
      </c>
      <c r="AO1057" s="2406" t="str">
        <f ca="1">IF($E1057&gt;$E$12,"",IF(($E1057&gt;=AO$307),AO994-$D1057*AO$302,INDEX(F998:BM1057,AO$307,$E1057)))</f>
        <v/>
      </c>
      <c r="AP1057" s="2406" t="str">
        <f ca="1">IF($E1057&gt;$E$12,"",IF(($E1057&gt;=AP$307),AP994-$D1057*AP$302,INDEX(F998:BM1057,AP$307,$E1057)))</f>
        <v/>
      </c>
      <c r="AQ1057" s="2406" t="str">
        <f ca="1">IF($E1057&gt;$E$12,"",IF(($E1057&gt;=AQ$307),AQ994-$D1057*AQ$302,INDEX(F998:BM1057,AQ$307,$E1057)))</f>
        <v/>
      </c>
      <c r="AR1057" s="2406" t="str">
        <f ca="1">IF($E1057&gt;$E$12,"",IF(($E1057&gt;=AR$307),AR994-$D1057*AR$302,INDEX(F998:BM1057,AR$307,$E1057)))</f>
        <v/>
      </c>
      <c r="AS1057" s="2406" t="str">
        <f ca="1">IF($E1057&gt;$E$12,"",IF(($E1057&gt;=AS$307),AS994-$D1057*AS$302,INDEX(F998:BM1057,AS$307,$E1057)))</f>
        <v/>
      </c>
      <c r="AT1057" s="2406" t="str">
        <f ca="1">IF($E1057&gt;$E$12,"",IF(($E1057&gt;=AT$307),AT994-$D1057*AT$302,INDEX(F998:BM1057,AT$307,$E1057)))</f>
        <v/>
      </c>
      <c r="AU1057" s="2406" t="str">
        <f ca="1">IF($E1057&gt;$E$12,"",IF(($E1057&gt;=AU$307),AU994-$D1057*AU$302,INDEX(F998:BM1057,AU$307,$E1057)))</f>
        <v/>
      </c>
      <c r="AV1057" s="2406" t="str">
        <f ca="1">IF($E1057&gt;$E$12,"",IF(($E1057&gt;=AV$307),AV994-$D1057*AV$302,INDEX(F998:BM1057,AV$307,$E1057)))</f>
        <v/>
      </c>
      <c r="AW1057" s="2406" t="str">
        <f ca="1">IF($E1057&gt;$E$12,"",IF(($E1057&gt;=AW$307),AW994-$D1057*AW$302,INDEX(F998:BM1057,AW$307,$E1057)))</f>
        <v/>
      </c>
      <c r="AX1057" s="2406" t="str">
        <f ca="1">IF($E1057&gt;$E$12,"",IF(($E1057&gt;=AX$307),AX994-$D1057*AX$302,INDEX(F998:BM1057,AX$307,$E1057)))</f>
        <v/>
      </c>
      <c r="AY1057" s="2406" t="str">
        <f ca="1">IF($E1057&gt;$E$12,"",IF(($E1057&gt;=AY$307),AY994-$D1057*AY$302,INDEX(F998:BM1057,AY$307,$E1057)))</f>
        <v/>
      </c>
      <c r="AZ1057" s="2406" t="str">
        <f ca="1">IF($E1057&gt;$E$12,"",IF(($E1057&gt;=AZ$307),AZ994-$D1057*AZ$302,INDEX(F998:BM1057,AZ$307,$E1057)))</f>
        <v/>
      </c>
      <c r="BA1057" s="2406" t="str">
        <f ca="1">IF($E1057&gt;$E$12,"",IF(($E1057&gt;=BA$307),BA994-$D1057*BA$302,INDEX(F998:BM1057,BA$307,$E1057)))</f>
        <v/>
      </c>
      <c r="BB1057" s="2406" t="str">
        <f ca="1">IF($E1057&gt;$E$12,"",IF(($E1057&gt;=BB$307),BB994-$D1057*BB$302,INDEX(F998:BM1057,BB$307,$E1057)))</f>
        <v/>
      </c>
      <c r="BC1057" s="2406" t="str">
        <f ca="1">IF($E1057&gt;$E$12,"",IF(($E1057&gt;=BC$307),BC994-$D1057*BC$302,INDEX(F998:BM1057,BC$307,$E1057)))</f>
        <v/>
      </c>
      <c r="BD1057" s="2406" t="str">
        <f ca="1">IF($E1057&gt;$E$12,"",IF(($E1057&gt;=BD$307),BD994-$D1057*BD$302,INDEX(F998:BM1057,BD$307,$E1057)))</f>
        <v/>
      </c>
      <c r="BE1057" s="2406" t="str">
        <f ca="1">IF($E1057&gt;$E$12,"",IF(($E1057&gt;=BE$307),BE994-$D1057*BE$302,INDEX(F998:BM1057,BE$307,$E1057)))</f>
        <v/>
      </c>
      <c r="BF1057" s="2406" t="str">
        <f ca="1">IF($E1057&gt;$E$12,"",IF(($E1057&gt;=BF$307),BF994-$D1057*BF$302,INDEX(F998:BM1057,BF$307,$E1057)))</f>
        <v/>
      </c>
      <c r="BG1057" s="2406" t="str">
        <f ca="1">IF($E1057&gt;$E$12,"",IF(($E1057&gt;=BG$307),BG994-$D1057*BG$302,INDEX(F998:BM1057,BG$307,$E1057)))</f>
        <v/>
      </c>
      <c r="BH1057" s="2406" t="str">
        <f ca="1">IF($E1057&gt;$E$12,"",IF(($E1057&gt;=BH$307),BH994-$D1057*BH$302,INDEX(F998:BM1057,BH$307,$E1057)))</f>
        <v/>
      </c>
      <c r="BI1057" s="2406" t="str">
        <f ca="1">IF($E1057&gt;$E$12,"",IF(($E1057&gt;=BI$307),BI994-$D1057*BI$302,INDEX(F998:BM1057,BI$307,$E1057)))</f>
        <v/>
      </c>
      <c r="BJ1057" s="2406" t="str">
        <f ca="1">IF($E1057&gt;$E$12,"",IF(($E1057&gt;=BJ$307),BJ994-$D1057*BJ$302,INDEX(F998:BM1057,BJ$307,$E1057)))</f>
        <v/>
      </c>
      <c r="BK1057" s="2406" t="str">
        <f ca="1">IF($E1057&gt;$E$12,"",IF(($E1057&gt;=BK$307),BK994-$D1057*BK$302,INDEX(F998:BM1057,BK$307,$E1057)))</f>
        <v/>
      </c>
      <c r="BL1057" s="2406" t="str">
        <f ca="1">IF($E1057&gt;$E$12,"",IF(($E1057&gt;=BL$307),BL994-$D1057*BL$302,INDEX(F998:BM1057,BL$307,$E1057)))</f>
        <v/>
      </c>
      <c r="BM1057" s="2406" t="str">
        <f ca="1">IF($E1057&gt;$E$12,"",IF(($E1057&gt;=BM$307),BM994-$D1057*BM$302,INDEX(F998:BM1057,BM$307,$E1057)))</f>
        <v/>
      </c>
    </row>
    <row r="1058" spans="3:65" x14ac:dyDescent="0.2">
      <c r="C1058" s="2357"/>
      <c r="D1058" s="2407" t="s">
        <v>12</v>
      </c>
      <c r="E1058" s="2407" t="s">
        <v>12</v>
      </c>
      <c r="F1058" s="2407" t="s">
        <v>12</v>
      </c>
      <c r="G1058" s="2407" t="s">
        <v>12</v>
      </c>
      <c r="H1058" s="2407" t="s">
        <v>12</v>
      </c>
      <c r="I1058" s="2407" t="s">
        <v>12</v>
      </c>
      <c r="J1058" s="2407" t="s">
        <v>12</v>
      </c>
      <c r="K1058" s="2407" t="s">
        <v>12</v>
      </c>
      <c r="L1058" s="2407" t="s">
        <v>12</v>
      </c>
      <c r="M1058" s="2407" t="s">
        <v>12</v>
      </c>
      <c r="N1058" s="2407" t="s">
        <v>12</v>
      </c>
      <c r="O1058" s="2407" t="s">
        <v>12</v>
      </c>
      <c r="P1058" s="2407" t="s">
        <v>12</v>
      </c>
      <c r="Q1058" s="2407" t="s">
        <v>12</v>
      </c>
      <c r="R1058" s="2407" t="s">
        <v>12</v>
      </c>
      <c r="S1058" s="2407" t="s">
        <v>12</v>
      </c>
      <c r="T1058" s="2407" t="s">
        <v>12</v>
      </c>
      <c r="U1058" s="2407" t="s">
        <v>12</v>
      </c>
      <c r="V1058" s="2407" t="s">
        <v>12</v>
      </c>
      <c r="W1058" s="2407" t="s">
        <v>12</v>
      </c>
      <c r="X1058" s="2407" t="s">
        <v>12</v>
      </c>
      <c r="Y1058" s="2407" t="s">
        <v>12</v>
      </c>
      <c r="Z1058" s="2407" t="s">
        <v>12</v>
      </c>
      <c r="AA1058" s="2407" t="s">
        <v>12</v>
      </c>
      <c r="AB1058" s="2407" t="s">
        <v>12</v>
      </c>
      <c r="AC1058" s="2407" t="s">
        <v>12</v>
      </c>
      <c r="AD1058" s="2407" t="s">
        <v>12</v>
      </c>
      <c r="AE1058" s="2407" t="s">
        <v>12</v>
      </c>
      <c r="AF1058" s="2407" t="s">
        <v>12</v>
      </c>
      <c r="AG1058" s="2407" t="s">
        <v>12</v>
      </c>
      <c r="AH1058" s="2407" t="s">
        <v>12</v>
      </c>
      <c r="AI1058" s="2407" t="s">
        <v>12</v>
      </c>
      <c r="AJ1058" s="2407" t="s">
        <v>12</v>
      </c>
      <c r="AK1058" s="2407" t="s">
        <v>12</v>
      </c>
      <c r="AL1058" s="2407" t="s">
        <v>12</v>
      </c>
      <c r="AM1058" s="2407" t="s">
        <v>12</v>
      </c>
      <c r="AN1058" s="2407" t="s">
        <v>12</v>
      </c>
      <c r="AO1058" s="2407" t="s">
        <v>12</v>
      </c>
      <c r="AP1058" s="2407" t="s">
        <v>12</v>
      </c>
      <c r="AQ1058" s="2407" t="s">
        <v>12</v>
      </c>
      <c r="AR1058" s="2407" t="s">
        <v>12</v>
      </c>
      <c r="AS1058" s="2407" t="s">
        <v>12</v>
      </c>
      <c r="AT1058" s="2407" t="s">
        <v>12</v>
      </c>
      <c r="AU1058" s="2407" t="s">
        <v>12</v>
      </c>
      <c r="AV1058" s="2407" t="s">
        <v>12</v>
      </c>
      <c r="AW1058" s="2407" t="s">
        <v>12</v>
      </c>
      <c r="AX1058" s="2407" t="s">
        <v>12</v>
      </c>
      <c r="AY1058" s="2407" t="s">
        <v>12</v>
      </c>
      <c r="AZ1058" s="2407" t="s">
        <v>12</v>
      </c>
      <c r="BA1058" s="2407" t="s">
        <v>12</v>
      </c>
      <c r="BB1058" s="2407" t="s">
        <v>12</v>
      </c>
      <c r="BC1058" s="2407" t="s">
        <v>12</v>
      </c>
      <c r="BD1058" s="2407" t="s">
        <v>12</v>
      </c>
      <c r="BE1058" s="2407" t="s">
        <v>12</v>
      </c>
      <c r="BF1058" s="2407" t="s">
        <v>12</v>
      </c>
      <c r="BG1058" s="2407" t="s">
        <v>12</v>
      </c>
      <c r="BH1058" s="2407" t="s">
        <v>12</v>
      </c>
      <c r="BI1058" s="2407" t="s">
        <v>12</v>
      </c>
      <c r="BJ1058" s="2407" t="s">
        <v>12</v>
      </c>
      <c r="BK1058" s="2407" t="s">
        <v>12</v>
      </c>
      <c r="BL1058" s="2407" t="s">
        <v>12</v>
      </c>
      <c r="BM1058" s="2407" t="s">
        <v>12</v>
      </c>
    </row>
    <row r="1059" spans="3:65" x14ac:dyDescent="0.2">
      <c r="C1059" s="2357"/>
      <c r="D1059" s="2357"/>
      <c r="E1059" s="2357"/>
      <c r="F1059" s="2357"/>
      <c r="G1059" s="2357"/>
      <c r="H1059" s="2357"/>
      <c r="I1059" s="2357"/>
      <c r="J1059" s="2357"/>
      <c r="K1059" s="2357"/>
      <c r="L1059" s="2357"/>
      <c r="M1059" s="2357"/>
      <c r="N1059" s="2357"/>
      <c r="O1059" s="2357"/>
      <c r="P1059" s="2357"/>
      <c r="Q1059" s="2357"/>
      <c r="R1059" s="2357"/>
      <c r="S1059" s="2357"/>
      <c r="T1059" s="2357"/>
      <c r="U1059" s="2357"/>
      <c r="V1059" s="2357"/>
      <c r="W1059" s="2357"/>
      <c r="X1059" s="2357"/>
      <c r="Y1059" s="2357"/>
      <c r="Z1059" s="2357"/>
      <c r="AA1059" s="2357"/>
      <c r="AB1059" s="2357"/>
      <c r="AC1059" s="2357"/>
      <c r="AD1059" s="2357"/>
      <c r="AE1059" s="2357"/>
      <c r="AF1059" s="2357"/>
      <c r="AG1059" s="2357"/>
      <c r="AH1059" s="2357"/>
      <c r="AI1059" s="2357"/>
      <c r="AJ1059" s="2357"/>
      <c r="AK1059" s="2357"/>
      <c r="AL1059" s="2357"/>
      <c r="AM1059" s="2357"/>
      <c r="AN1059" s="2357"/>
      <c r="AO1059" s="2357"/>
      <c r="AP1059" s="2357"/>
      <c r="AQ1059" s="2357"/>
      <c r="AR1059" s="2357"/>
      <c r="AS1059" s="2357"/>
      <c r="AT1059" s="2357"/>
      <c r="AU1059" s="2357"/>
      <c r="AV1059" s="2357"/>
      <c r="AW1059" s="2357"/>
      <c r="AX1059" s="2357"/>
      <c r="AY1059" s="2357"/>
      <c r="AZ1059" s="2357"/>
      <c r="BA1059" s="2357"/>
      <c r="BB1059" s="2357"/>
      <c r="BC1059" s="2357"/>
      <c r="BD1059" s="2357"/>
      <c r="BE1059" s="2357"/>
      <c r="BF1059" s="2357"/>
      <c r="BG1059" s="2357"/>
      <c r="BH1059" s="2357"/>
      <c r="BI1059" s="2357"/>
      <c r="BJ1059" s="2357"/>
      <c r="BK1059" s="2357"/>
      <c r="BL1059" s="2357"/>
      <c r="BM1059" s="2357"/>
    </row>
    <row r="1060" spans="3:65" x14ac:dyDescent="0.2">
      <c r="C1060" s="2357"/>
      <c r="D1060" s="2389">
        <f>1+D991</f>
        <v>12</v>
      </c>
      <c r="E1060" s="2390" t="s">
        <v>2431</v>
      </c>
      <c r="F1060" s="2120">
        <f t="shared" ref="F1060:BM1060" ca="1" si="163">F$15</f>
        <v>1</v>
      </c>
      <c r="G1060" s="2120">
        <f t="shared" ca="1" si="163"/>
        <v>2</v>
      </c>
      <c r="H1060" s="2120">
        <f t="shared" ca="1" si="163"/>
        <v>3</v>
      </c>
      <c r="I1060" s="2120">
        <f t="shared" ca="1" si="163"/>
        <v>4</v>
      </c>
      <c r="J1060" s="2120">
        <f t="shared" ca="1" si="163"/>
        <v>5</v>
      </c>
      <c r="K1060" s="2120">
        <f t="shared" ca="1" si="163"/>
        <v>6</v>
      </c>
      <c r="L1060" s="2120">
        <f t="shared" ca="1" si="163"/>
        <v>7</v>
      </c>
      <c r="M1060" s="2120">
        <f t="shared" ca="1" si="163"/>
        <v>8</v>
      </c>
      <c r="N1060" s="2120">
        <f t="shared" ca="1" si="163"/>
        <v>9</v>
      </c>
      <c r="O1060" s="2120">
        <f t="shared" ca="1" si="163"/>
        <v>10</v>
      </c>
      <c r="P1060" s="2120">
        <f t="shared" ca="1" si="163"/>
        <v>60</v>
      </c>
      <c r="Q1060" s="2120" t="str">
        <f t="shared" ca="1" si="163"/>
        <v>-</v>
      </c>
      <c r="R1060" s="2120" t="str">
        <f t="shared" ca="1" si="163"/>
        <v>-</v>
      </c>
      <c r="S1060" s="2120" t="str">
        <f t="shared" ca="1" si="163"/>
        <v>-</v>
      </c>
      <c r="T1060" s="2120" t="str">
        <f t="shared" ca="1" si="163"/>
        <v>-</v>
      </c>
      <c r="U1060" s="2120" t="str">
        <f t="shared" ca="1" si="163"/>
        <v>-</v>
      </c>
      <c r="V1060" s="2120" t="str">
        <f t="shared" ca="1" si="163"/>
        <v>-</v>
      </c>
      <c r="W1060" s="2120" t="str">
        <f t="shared" ca="1" si="163"/>
        <v>-</v>
      </c>
      <c r="X1060" s="2120" t="str">
        <f t="shared" ca="1" si="163"/>
        <v>-</v>
      </c>
      <c r="Y1060" s="2120" t="str">
        <f t="shared" ca="1" si="163"/>
        <v>-</v>
      </c>
      <c r="Z1060" s="2120" t="str">
        <f t="shared" ca="1" si="163"/>
        <v>-</v>
      </c>
      <c r="AA1060" s="2120" t="str">
        <f t="shared" ca="1" si="163"/>
        <v>-</v>
      </c>
      <c r="AB1060" s="2120" t="str">
        <f t="shared" ca="1" si="163"/>
        <v>-</v>
      </c>
      <c r="AC1060" s="2120" t="str">
        <f t="shared" ca="1" si="163"/>
        <v>-</v>
      </c>
      <c r="AD1060" s="2120" t="str">
        <f t="shared" ca="1" si="163"/>
        <v>-</v>
      </c>
      <c r="AE1060" s="2120" t="str">
        <f t="shared" ca="1" si="163"/>
        <v>-</v>
      </c>
      <c r="AF1060" s="2120" t="str">
        <f t="shared" ca="1" si="163"/>
        <v>-</v>
      </c>
      <c r="AG1060" s="2120" t="str">
        <f t="shared" ca="1" si="163"/>
        <v>-</v>
      </c>
      <c r="AH1060" s="2120" t="str">
        <f t="shared" ca="1" si="163"/>
        <v>-</v>
      </c>
      <c r="AI1060" s="2120" t="str">
        <f t="shared" ca="1" si="163"/>
        <v>-</v>
      </c>
      <c r="AJ1060" s="2120" t="str">
        <f t="shared" ca="1" si="163"/>
        <v>-</v>
      </c>
      <c r="AK1060" s="2120" t="str">
        <f t="shared" ca="1" si="163"/>
        <v>-</v>
      </c>
      <c r="AL1060" s="2120" t="str">
        <f t="shared" ca="1" si="163"/>
        <v>-</v>
      </c>
      <c r="AM1060" s="2120" t="str">
        <f t="shared" ca="1" si="163"/>
        <v>-</v>
      </c>
      <c r="AN1060" s="2120" t="str">
        <f t="shared" ca="1" si="163"/>
        <v>-</v>
      </c>
      <c r="AO1060" s="2120" t="str">
        <f t="shared" ca="1" si="163"/>
        <v>-</v>
      </c>
      <c r="AP1060" s="2120" t="str">
        <f t="shared" ca="1" si="163"/>
        <v>-</v>
      </c>
      <c r="AQ1060" s="2120" t="str">
        <f t="shared" ca="1" si="163"/>
        <v>-</v>
      </c>
      <c r="AR1060" s="2120" t="str">
        <f t="shared" ca="1" si="163"/>
        <v>-</v>
      </c>
      <c r="AS1060" s="2120" t="str">
        <f t="shared" ca="1" si="163"/>
        <v>-</v>
      </c>
      <c r="AT1060" s="2120" t="str">
        <f t="shared" ca="1" si="163"/>
        <v>-</v>
      </c>
      <c r="AU1060" s="2120" t="str">
        <f t="shared" ca="1" si="163"/>
        <v>-</v>
      </c>
      <c r="AV1060" s="2120" t="str">
        <f t="shared" ca="1" si="163"/>
        <v>-</v>
      </c>
      <c r="AW1060" s="2120" t="str">
        <f t="shared" ca="1" si="163"/>
        <v>-</v>
      </c>
      <c r="AX1060" s="2120" t="str">
        <f t="shared" ca="1" si="163"/>
        <v>-</v>
      </c>
      <c r="AY1060" s="2120" t="str">
        <f t="shared" ca="1" si="163"/>
        <v>-</v>
      </c>
      <c r="AZ1060" s="2120" t="str">
        <f t="shared" ca="1" si="163"/>
        <v>-</v>
      </c>
      <c r="BA1060" s="2120" t="str">
        <f t="shared" ca="1" si="163"/>
        <v>-</v>
      </c>
      <c r="BB1060" s="2120" t="str">
        <f t="shared" ca="1" si="163"/>
        <v>-</v>
      </c>
      <c r="BC1060" s="2120" t="str">
        <f t="shared" ca="1" si="163"/>
        <v>-</v>
      </c>
      <c r="BD1060" s="2120" t="str">
        <f t="shared" ca="1" si="163"/>
        <v>-</v>
      </c>
      <c r="BE1060" s="2120" t="str">
        <f t="shared" ca="1" si="163"/>
        <v>-</v>
      </c>
      <c r="BF1060" s="2120" t="str">
        <f t="shared" ca="1" si="163"/>
        <v>-</v>
      </c>
      <c r="BG1060" s="2120" t="str">
        <f t="shared" ca="1" si="163"/>
        <v>-</v>
      </c>
      <c r="BH1060" s="2120" t="str">
        <f t="shared" ca="1" si="163"/>
        <v>-</v>
      </c>
      <c r="BI1060" s="2120" t="str">
        <f t="shared" ca="1" si="163"/>
        <v>-</v>
      </c>
      <c r="BJ1060" s="2120" t="str">
        <f t="shared" ca="1" si="163"/>
        <v>-</v>
      </c>
      <c r="BK1060" s="2120" t="str">
        <f t="shared" ca="1" si="163"/>
        <v>-</v>
      </c>
      <c r="BL1060" s="2120" t="str">
        <f t="shared" ca="1" si="163"/>
        <v>-</v>
      </c>
      <c r="BM1060" s="2120" t="str">
        <f t="shared" ca="1" si="163"/>
        <v>-</v>
      </c>
    </row>
    <row r="1061" spans="3:65" x14ac:dyDescent="0.2">
      <c r="C1061" s="2357"/>
      <c r="D1061" s="2391" t="s">
        <v>2245</v>
      </c>
      <c r="E1061" s="2392" t="s">
        <v>2434</v>
      </c>
      <c r="F1061" s="2393">
        <f t="shared" ref="F1061:BM1061" ca="1" si="164">SINH(F1063)</f>
        <v>1.174826259743079</v>
      </c>
      <c r="G1061" s="2393">
        <f t="shared" ca="1" si="164"/>
        <v>3.625032408994143</v>
      </c>
      <c r="H1061" s="2393">
        <f t="shared" ca="1" si="164"/>
        <v>10.010538263119765</v>
      </c>
      <c r="I1061" s="2393">
        <f t="shared" ca="1" si="164"/>
        <v>27.263386482171065</v>
      </c>
      <c r="J1061" s="2393">
        <f t="shared" ca="1" si="164"/>
        <v>74.113100238471134</v>
      </c>
      <c r="K1061" s="2393">
        <f t="shared" ca="1" si="164"/>
        <v>201.41927026593655</v>
      </c>
      <c r="L1061" s="2393">
        <f t="shared" ca="1" si="164"/>
        <v>547.38422879607549</v>
      </c>
      <c r="M1061" s="2393">
        <f t="shared" ca="1" si="164"/>
        <v>1487.584148837054</v>
      </c>
      <c r="N1061" s="2393">
        <f t="shared" ca="1" si="164"/>
        <v>4042.6908618131342</v>
      </c>
      <c r="O1061" s="2393">
        <f t="shared" ca="1" si="164"/>
        <v>10986.503208404954</v>
      </c>
      <c r="P1061" s="2393">
        <f t="shared" ca="1" si="164"/>
        <v>5.6273885810496332E+25</v>
      </c>
      <c r="Q1061" s="2393">
        <f t="shared" ca="1" si="164"/>
        <v>0</v>
      </c>
      <c r="R1061" s="2393">
        <f t="shared" ca="1" si="164"/>
        <v>0</v>
      </c>
      <c r="S1061" s="2393">
        <f t="shared" ca="1" si="164"/>
        <v>0</v>
      </c>
      <c r="T1061" s="2393">
        <f t="shared" ca="1" si="164"/>
        <v>0</v>
      </c>
      <c r="U1061" s="2393">
        <f t="shared" ca="1" si="164"/>
        <v>0</v>
      </c>
      <c r="V1061" s="2393">
        <f t="shared" ca="1" si="164"/>
        <v>0</v>
      </c>
      <c r="W1061" s="2393">
        <f t="shared" ca="1" si="164"/>
        <v>0</v>
      </c>
      <c r="X1061" s="2393">
        <f t="shared" ca="1" si="164"/>
        <v>0</v>
      </c>
      <c r="Y1061" s="2393">
        <f t="shared" ca="1" si="164"/>
        <v>0</v>
      </c>
      <c r="Z1061" s="2393">
        <f t="shared" ca="1" si="164"/>
        <v>0</v>
      </c>
      <c r="AA1061" s="2393">
        <f t="shared" ca="1" si="164"/>
        <v>0</v>
      </c>
      <c r="AB1061" s="2393">
        <f t="shared" ca="1" si="164"/>
        <v>0</v>
      </c>
      <c r="AC1061" s="2393">
        <f t="shared" ca="1" si="164"/>
        <v>0</v>
      </c>
      <c r="AD1061" s="2393">
        <f t="shared" ca="1" si="164"/>
        <v>0</v>
      </c>
      <c r="AE1061" s="2393">
        <f t="shared" ca="1" si="164"/>
        <v>0</v>
      </c>
      <c r="AF1061" s="2393">
        <f t="shared" ca="1" si="164"/>
        <v>0</v>
      </c>
      <c r="AG1061" s="2393">
        <f t="shared" ca="1" si="164"/>
        <v>0</v>
      </c>
      <c r="AH1061" s="2393">
        <f t="shared" ca="1" si="164"/>
        <v>0</v>
      </c>
      <c r="AI1061" s="2393">
        <f t="shared" ca="1" si="164"/>
        <v>0</v>
      </c>
      <c r="AJ1061" s="2393">
        <f t="shared" ca="1" si="164"/>
        <v>0</v>
      </c>
      <c r="AK1061" s="2393">
        <f t="shared" ca="1" si="164"/>
        <v>0</v>
      </c>
      <c r="AL1061" s="2393">
        <f t="shared" ca="1" si="164"/>
        <v>0</v>
      </c>
      <c r="AM1061" s="2393">
        <f t="shared" ca="1" si="164"/>
        <v>0</v>
      </c>
      <c r="AN1061" s="2393">
        <f t="shared" ca="1" si="164"/>
        <v>0</v>
      </c>
      <c r="AO1061" s="2393">
        <f t="shared" ca="1" si="164"/>
        <v>0</v>
      </c>
      <c r="AP1061" s="2393">
        <f t="shared" ca="1" si="164"/>
        <v>0</v>
      </c>
      <c r="AQ1061" s="2393">
        <f t="shared" ca="1" si="164"/>
        <v>0</v>
      </c>
      <c r="AR1061" s="2393">
        <f t="shared" ca="1" si="164"/>
        <v>0</v>
      </c>
      <c r="AS1061" s="2393">
        <f t="shared" ca="1" si="164"/>
        <v>0</v>
      </c>
      <c r="AT1061" s="2393">
        <f t="shared" ca="1" si="164"/>
        <v>0</v>
      </c>
      <c r="AU1061" s="2393">
        <f t="shared" ca="1" si="164"/>
        <v>0</v>
      </c>
      <c r="AV1061" s="2393">
        <f t="shared" ca="1" si="164"/>
        <v>0</v>
      </c>
      <c r="AW1061" s="2393">
        <f t="shared" ca="1" si="164"/>
        <v>0</v>
      </c>
      <c r="AX1061" s="2393">
        <f t="shared" ca="1" si="164"/>
        <v>0</v>
      </c>
      <c r="AY1061" s="2393">
        <f t="shared" ca="1" si="164"/>
        <v>0</v>
      </c>
      <c r="AZ1061" s="2393">
        <f t="shared" ca="1" si="164"/>
        <v>0</v>
      </c>
      <c r="BA1061" s="2393">
        <f t="shared" ca="1" si="164"/>
        <v>0</v>
      </c>
      <c r="BB1061" s="2393">
        <f t="shared" ca="1" si="164"/>
        <v>0</v>
      </c>
      <c r="BC1061" s="2393">
        <f t="shared" ca="1" si="164"/>
        <v>0</v>
      </c>
      <c r="BD1061" s="2393">
        <f t="shared" ca="1" si="164"/>
        <v>0</v>
      </c>
      <c r="BE1061" s="2393">
        <f t="shared" ca="1" si="164"/>
        <v>0</v>
      </c>
      <c r="BF1061" s="2393">
        <f t="shared" ca="1" si="164"/>
        <v>0</v>
      </c>
      <c r="BG1061" s="2393">
        <f t="shared" ca="1" si="164"/>
        <v>0</v>
      </c>
      <c r="BH1061" s="2393">
        <f t="shared" ca="1" si="164"/>
        <v>0</v>
      </c>
      <c r="BI1061" s="2393">
        <f t="shared" ca="1" si="164"/>
        <v>0</v>
      </c>
      <c r="BJ1061" s="2393">
        <f t="shared" ca="1" si="164"/>
        <v>0</v>
      </c>
      <c r="BK1061" s="2393">
        <f t="shared" ca="1" si="164"/>
        <v>0</v>
      </c>
      <c r="BL1061" s="2393">
        <f t="shared" ca="1" si="164"/>
        <v>0</v>
      </c>
      <c r="BM1061" s="2393">
        <f t="shared" ca="1" si="164"/>
        <v>0</v>
      </c>
    </row>
    <row r="1062" spans="3:65" x14ac:dyDescent="0.2">
      <c r="C1062" s="2357"/>
      <c r="D1062" s="2391" t="s">
        <v>1158</v>
      </c>
      <c r="E1062" s="2392" t="s">
        <v>2436</v>
      </c>
      <c r="F1062" s="2393">
        <f t="shared" ref="F1062:BM1062" ca="1" si="165">EXP(-F1063)</f>
        <v>0.36796884673798336</v>
      </c>
      <c r="G1062" s="2393">
        <f t="shared" ca="1" si="165"/>
        <v>0.1354010721696815</v>
      </c>
      <c r="H1062" s="2393">
        <f t="shared" ca="1" si="165"/>
        <v>4.9823376373364148E-2</v>
      </c>
      <c r="I1062" s="2393">
        <f t="shared" ca="1" si="165"/>
        <v>1.8333450344699298E-2</v>
      </c>
      <c r="J1062" s="2393">
        <f t="shared" ca="1" si="165"/>
        <v>6.7461385800670851E-3</v>
      </c>
      <c r="K1062" s="2393">
        <f t="shared" ca="1" si="165"/>
        <v>2.4823688332419004E-3</v>
      </c>
      <c r="L1062" s="2393">
        <f t="shared" ca="1" si="165"/>
        <v>9.1343439674633573E-4</v>
      </c>
      <c r="M1062" s="2393">
        <f t="shared" ca="1" si="165"/>
        <v>3.3611540154155478E-4</v>
      </c>
      <c r="N1062" s="2393">
        <f t="shared" ca="1" si="165"/>
        <v>1.2367999667612002E-4</v>
      </c>
      <c r="O1062" s="2393">
        <f t="shared" ca="1" si="165"/>
        <v>4.5510385741469551E-5</v>
      </c>
      <c r="P1062" s="2393">
        <f t="shared" ca="1" si="165"/>
        <v>8.8851159431883207E-27</v>
      </c>
      <c r="Q1062" s="2393">
        <f t="shared" ca="1" si="165"/>
        <v>1</v>
      </c>
      <c r="R1062" s="2393">
        <f t="shared" ca="1" si="165"/>
        <v>1</v>
      </c>
      <c r="S1062" s="2393">
        <f t="shared" ca="1" si="165"/>
        <v>1</v>
      </c>
      <c r="T1062" s="2393">
        <f t="shared" ca="1" si="165"/>
        <v>1</v>
      </c>
      <c r="U1062" s="2393">
        <f t="shared" ca="1" si="165"/>
        <v>1</v>
      </c>
      <c r="V1062" s="2393">
        <f t="shared" ca="1" si="165"/>
        <v>1</v>
      </c>
      <c r="W1062" s="2393">
        <f t="shared" ca="1" si="165"/>
        <v>1</v>
      </c>
      <c r="X1062" s="2393">
        <f t="shared" ca="1" si="165"/>
        <v>1</v>
      </c>
      <c r="Y1062" s="2393">
        <f t="shared" ca="1" si="165"/>
        <v>1</v>
      </c>
      <c r="Z1062" s="2393">
        <f t="shared" ca="1" si="165"/>
        <v>1</v>
      </c>
      <c r="AA1062" s="2393">
        <f t="shared" ca="1" si="165"/>
        <v>1</v>
      </c>
      <c r="AB1062" s="2393">
        <f t="shared" ca="1" si="165"/>
        <v>1</v>
      </c>
      <c r="AC1062" s="2393">
        <f t="shared" ca="1" si="165"/>
        <v>1</v>
      </c>
      <c r="AD1062" s="2393">
        <f t="shared" ca="1" si="165"/>
        <v>1</v>
      </c>
      <c r="AE1062" s="2393">
        <f t="shared" ca="1" si="165"/>
        <v>1</v>
      </c>
      <c r="AF1062" s="2393">
        <f t="shared" ca="1" si="165"/>
        <v>1</v>
      </c>
      <c r="AG1062" s="2393">
        <f t="shared" ca="1" si="165"/>
        <v>1</v>
      </c>
      <c r="AH1062" s="2393">
        <f t="shared" ca="1" si="165"/>
        <v>1</v>
      </c>
      <c r="AI1062" s="2393">
        <f t="shared" ca="1" si="165"/>
        <v>1</v>
      </c>
      <c r="AJ1062" s="2393">
        <f t="shared" ca="1" si="165"/>
        <v>1</v>
      </c>
      <c r="AK1062" s="2393">
        <f t="shared" ca="1" si="165"/>
        <v>1</v>
      </c>
      <c r="AL1062" s="2393">
        <f t="shared" ca="1" si="165"/>
        <v>1</v>
      </c>
      <c r="AM1062" s="2393">
        <f t="shared" ca="1" si="165"/>
        <v>1</v>
      </c>
      <c r="AN1062" s="2393">
        <f t="shared" ca="1" si="165"/>
        <v>1</v>
      </c>
      <c r="AO1062" s="2393">
        <f t="shared" ca="1" si="165"/>
        <v>1</v>
      </c>
      <c r="AP1062" s="2393">
        <f t="shared" ca="1" si="165"/>
        <v>1</v>
      </c>
      <c r="AQ1062" s="2393">
        <f t="shared" ca="1" si="165"/>
        <v>1</v>
      </c>
      <c r="AR1062" s="2393">
        <f t="shared" ca="1" si="165"/>
        <v>1</v>
      </c>
      <c r="AS1062" s="2393">
        <f t="shared" ca="1" si="165"/>
        <v>1</v>
      </c>
      <c r="AT1062" s="2393">
        <f t="shared" ca="1" si="165"/>
        <v>1</v>
      </c>
      <c r="AU1062" s="2393">
        <f t="shared" ca="1" si="165"/>
        <v>1</v>
      </c>
      <c r="AV1062" s="2393">
        <f t="shared" ca="1" si="165"/>
        <v>1</v>
      </c>
      <c r="AW1062" s="2393">
        <f t="shared" ca="1" si="165"/>
        <v>1</v>
      </c>
      <c r="AX1062" s="2393">
        <f t="shared" ca="1" si="165"/>
        <v>1</v>
      </c>
      <c r="AY1062" s="2393">
        <f t="shared" ca="1" si="165"/>
        <v>1</v>
      </c>
      <c r="AZ1062" s="2393">
        <f t="shared" ca="1" si="165"/>
        <v>1</v>
      </c>
      <c r="BA1062" s="2393">
        <f t="shared" ca="1" si="165"/>
        <v>1</v>
      </c>
      <c r="BB1062" s="2393">
        <f t="shared" ca="1" si="165"/>
        <v>1</v>
      </c>
      <c r="BC1062" s="2393">
        <f t="shared" ca="1" si="165"/>
        <v>1</v>
      </c>
      <c r="BD1062" s="2393">
        <f t="shared" ca="1" si="165"/>
        <v>1</v>
      </c>
      <c r="BE1062" s="2393">
        <f t="shared" ca="1" si="165"/>
        <v>1</v>
      </c>
      <c r="BF1062" s="2393">
        <f t="shared" ca="1" si="165"/>
        <v>1</v>
      </c>
      <c r="BG1062" s="2393">
        <f t="shared" ca="1" si="165"/>
        <v>1</v>
      </c>
      <c r="BH1062" s="2393">
        <f t="shared" ca="1" si="165"/>
        <v>1</v>
      </c>
      <c r="BI1062" s="2393">
        <f t="shared" ca="1" si="165"/>
        <v>1</v>
      </c>
      <c r="BJ1062" s="2393">
        <f t="shared" ca="1" si="165"/>
        <v>1</v>
      </c>
      <c r="BK1062" s="2393">
        <f t="shared" ca="1" si="165"/>
        <v>1</v>
      </c>
      <c r="BL1062" s="2393">
        <f t="shared" ca="1" si="165"/>
        <v>1</v>
      </c>
      <c r="BM1062" s="2393">
        <f t="shared" ca="1" si="165"/>
        <v>1</v>
      </c>
    </row>
    <row r="1063" spans="3:65" ht="13.5" thickBot="1" x14ac:dyDescent="0.25">
      <c r="C1063" s="2357"/>
      <c r="D1063" s="2394">
        <f ca="1">OFFSET($E$274,D1060,0)</f>
        <v>0.99975700000000001</v>
      </c>
      <c r="E1063" s="2392" t="s">
        <v>2437</v>
      </c>
      <c r="F1063" s="2393">
        <f t="shared" ref="F1063:BM1063" ca="1" si="166">$D1063*SUM(F1060)</f>
        <v>0.99975700000000001</v>
      </c>
      <c r="G1063" s="2393">
        <f t="shared" ca="1" si="166"/>
        <v>1.999514</v>
      </c>
      <c r="H1063" s="2393">
        <f t="shared" ca="1" si="166"/>
        <v>2.9992710000000002</v>
      </c>
      <c r="I1063" s="2393">
        <f t="shared" ca="1" si="166"/>
        <v>3.999028</v>
      </c>
      <c r="J1063" s="2393">
        <f t="shared" ca="1" si="166"/>
        <v>4.9987849999999998</v>
      </c>
      <c r="K1063" s="2393">
        <f t="shared" ca="1" si="166"/>
        <v>5.9985420000000005</v>
      </c>
      <c r="L1063" s="2393">
        <f t="shared" ca="1" si="166"/>
        <v>6.9982990000000003</v>
      </c>
      <c r="M1063" s="2393">
        <f t="shared" ca="1" si="166"/>
        <v>7.9980560000000001</v>
      </c>
      <c r="N1063" s="2393">
        <f t="shared" ca="1" si="166"/>
        <v>8.9978130000000007</v>
      </c>
      <c r="O1063" s="2393">
        <f t="shared" ca="1" si="166"/>
        <v>9.9975699999999996</v>
      </c>
      <c r="P1063" s="2393">
        <f t="shared" ca="1" si="166"/>
        <v>59.985419999999998</v>
      </c>
      <c r="Q1063" s="2393">
        <f t="shared" ca="1" si="166"/>
        <v>0</v>
      </c>
      <c r="R1063" s="2393">
        <f t="shared" ca="1" si="166"/>
        <v>0</v>
      </c>
      <c r="S1063" s="2393">
        <f t="shared" ca="1" si="166"/>
        <v>0</v>
      </c>
      <c r="T1063" s="2393">
        <f t="shared" ca="1" si="166"/>
        <v>0</v>
      </c>
      <c r="U1063" s="2393">
        <f t="shared" ca="1" si="166"/>
        <v>0</v>
      </c>
      <c r="V1063" s="2393">
        <f t="shared" ca="1" si="166"/>
        <v>0</v>
      </c>
      <c r="W1063" s="2393">
        <f t="shared" ca="1" si="166"/>
        <v>0</v>
      </c>
      <c r="X1063" s="2393">
        <f t="shared" ca="1" si="166"/>
        <v>0</v>
      </c>
      <c r="Y1063" s="2393">
        <f t="shared" ca="1" si="166"/>
        <v>0</v>
      </c>
      <c r="Z1063" s="2393">
        <f t="shared" ca="1" si="166"/>
        <v>0</v>
      </c>
      <c r="AA1063" s="2393">
        <f t="shared" ca="1" si="166"/>
        <v>0</v>
      </c>
      <c r="AB1063" s="2393">
        <f t="shared" ca="1" si="166"/>
        <v>0</v>
      </c>
      <c r="AC1063" s="2393">
        <f t="shared" ca="1" si="166"/>
        <v>0</v>
      </c>
      <c r="AD1063" s="2393">
        <f t="shared" ca="1" si="166"/>
        <v>0</v>
      </c>
      <c r="AE1063" s="2393">
        <f t="shared" ca="1" si="166"/>
        <v>0</v>
      </c>
      <c r="AF1063" s="2393">
        <f t="shared" ca="1" si="166"/>
        <v>0</v>
      </c>
      <c r="AG1063" s="2393">
        <f t="shared" ca="1" si="166"/>
        <v>0</v>
      </c>
      <c r="AH1063" s="2393">
        <f t="shared" ca="1" si="166"/>
        <v>0</v>
      </c>
      <c r="AI1063" s="2393">
        <f t="shared" ca="1" si="166"/>
        <v>0</v>
      </c>
      <c r="AJ1063" s="2393">
        <f t="shared" ca="1" si="166"/>
        <v>0</v>
      </c>
      <c r="AK1063" s="2393">
        <f t="shared" ca="1" si="166"/>
        <v>0</v>
      </c>
      <c r="AL1063" s="2393">
        <f t="shared" ca="1" si="166"/>
        <v>0</v>
      </c>
      <c r="AM1063" s="2393">
        <f t="shared" ca="1" si="166"/>
        <v>0</v>
      </c>
      <c r="AN1063" s="2393">
        <f t="shared" ca="1" si="166"/>
        <v>0</v>
      </c>
      <c r="AO1063" s="2393">
        <f t="shared" ca="1" si="166"/>
        <v>0</v>
      </c>
      <c r="AP1063" s="2393">
        <f t="shared" ca="1" si="166"/>
        <v>0</v>
      </c>
      <c r="AQ1063" s="2393">
        <f t="shared" ca="1" si="166"/>
        <v>0</v>
      </c>
      <c r="AR1063" s="2393">
        <f t="shared" ca="1" si="166"/>
        <v>0</v>
      </c>
      <c r="AS1063" s="2393">
        <f t="shared" ca="1" si="166"/>
        <v>0</v>
      </c>
      <c r="AT1063" s="2393">
        <f t="shared" ca="1" si="166"/>
        <v>0</v>
      </c>
      <c r="AU1063" s="2393">
        <f t="shared" ca="1" si="166"/>
        <v>0</v>
      </c>
      <c r="AV1063" s="2393">
        <f t="shared" ca="1" si="166"/>
        <v>0</v>
      </c>
      <c r="AW1063" s="2393">
        <f t="shared" ca="1" si="166"/>
        <v>0</v>
      </c>
      <c r="AX1063" s="2393">
        <f t="shared" ca="1" si="166"/>
        <v>0</v>
      </c>
      <c r="AY1063" s="2393">
        <f t="shared" ca="1" si="166"/>
        <v>0</v>
      </c>
      <c r="AZ1063" s="2393">
        <f t="shared" ca="1" si="166"/>
        <v>0</v>
      </c>
      <c r="BA1063" s="2393">
        <f t="shared" ca="1" si="166"/>
        <v>0</v>
      </c>
      <c r="BB1063" s="2393">
        <f t="shared" ca="1" si="166"/>
        <v>0</v>
      </c>
      <c r="BC1063" s="2393">
        <f t="shared" ca="1" si="166"/>
        <v>0</v>
      </c>
      <c r="BD1063" s="2393">
        <f t="shared" ca="1" si="166"/>
        <v>0</v>
      </c>
      <c r="BE1063" s="2393">
        <f t="shared" ca="1" si="166"/>
        <v>0</v>
      </c>
      <c r="BF1063" s="2393">
        <f t="shared" ca="1" si="166"/>
        <v>0</v>
      </c>
      <c r="BG1063" s="2393">
        <f t="shared" ca="1" si="166"/>
        <v>0</v>
      </c>
      <c r="BH1063" s="2393">
        <f t="shared" ca="1" si="166"/>
        <v>0</v>
      </c>
      <c r="BI1063" s="2393">
        <f t="shared" ca="1" si="166"/>
        <v>0</v>
      </c>
      <c r="BJ1063" s="2393">
        <f t="shared" ca="1" si="166"/>
        <v>0</v>
      </c>
      <c r="BK1063" s="2393">
        <f t="shared" ca="1" si="166"/>
        <v>0</v>
      </c>
      <c r="BL1063" s="2393">
        <f t="shared" ca="1" si="166"/>
        <v>0</v>
      </c>
      <c r="BM1063" s="2393">
        <f t="shared" ca="1" si="166"/>
        <v>0</v>
      </c>
    </row>
    <row r="1064" spans="3:65" ht="14.25" thickBot="1" x14ac:dyDescent="0.3">
      <c r="C1064" s="2357"/>
      <c r="D1064" s="2371" t="s">
        <v>2460</v>
      </c>
      <c r="E1064" s="2395" t="s">
        <v>2439</v>
      </c>
      <c r="F1064" s="2396">
        <f t="shared" ref="F1064:BM1064" ca="1" si="167">IFERROR(F1065*F$121,"")</f>
        <v>3.4729370301028574E-3</v>
      </c>
      <c r="G1064" s="2397">
        <f t="shared" ca="1" si="167"/>
        <v>1.3505962348564758E-3</v>
      </c>
      <c r="H1064" s="2397">
        <f t="shared" ca="1" si="167"/>
        <v>4.3583003305616977E-3</v>
      </c>
      <c r="I1064" s="2397">
        <f t="shared" ca="1" si="167"/>
        <v>-5.9964102893445698E-4</v>
      </c>
      <c r="J1064" s="2397">
        <f t="shared" ca="1" si="167"/>
        <v>1.2270678285290285E-3</v>
      </c>
      <c r="K1064" s="2397">
        <f t="shared" ca="1" si="167"/>
        <v>-2.1098837381863502E-4</v>
      </c>
      <c r="L1064" s="2397">
        <f t="shared" ca="1" si="167"/>
        <v>-1.0602017985418775E-5</v>
      </c>
      <c r="M1064" s="2397">
        <f t="shared" ca="1" si="167"/>
        <v>-2.1712047625772879E-4</v>
      </c>
      <c r="N1064" s="2397">
        <f t="shared" ca="1" si="167"/>
        <v>-1.6935325849915792E-3</v>
      </c>
      <c r="O1064" s="2397">
        <f t="shared" ca="1" si="167"/>
        <v>6.8773358755139201E-3</v>
      </c>
      <c r="P1064" s="2397">
        <f t="shared" ca="1" si="167"/>
        <v>-1.2240043804958086E-3</v>
      </c>
      <c r="Q1064" s="2397" t="str">
        <f t="shared" ca="1" si="167"/>
        <v/>
      </c>
      <c r="R1064" s="2397" t="str">
        <f t="shared" ca="1" si="167"/>
        <v/>
      </c>
      <c r="S1064" s="2397" t="str">
        <f t="shared" ca="1" si="167"/>
        <v/>
      </c>
      <c r="T1064" s="2397" t="str">
        <f t="shared" ca="1" si="167"/>
        <v/>
      </c>
      <c r="U1064" s="2397" t="str">
        <f t="shared" ca="1" si="167"/>
        <v/>
      </c>
      <c r="V1064" s="2397" t="str">
        <f t="shared" ca="1" si="167"/>
        <v/>
      </c>
      <c r="W1064" s="2397" t="str">
        <f t="shared" ca="1" si="167"/>
        <v/>
      </c>
      <c r="X1064" s="2397" t="str">
        <f t="shared" ca="1" si="167"/>
        <v/>
      </c>
      <c r="Y1064" s="2397" t="str">
        <f t="shared" ca="1" si="167"/>
        <v/>
      </c>
      <c r="Z1064" s="2397" t="str">
        <f t="shared" ca="1" si="167"/>
        <v/>
      </c>
      <c r="AA1064" s="2397" t="str">
        <f t="shared" ca="1" si="167"/>
        <v/>
      </c>
      <c r="AB1064" s="2397" t="str">
        <f t="shared" ca="1" si="167"/>
        <v/>
      </c>
      <c r="AC1064" s="2397" t="str">
        <f t="shared" ca="1" si="167"/>
        <v/>
      </c>
      <c r="AD1064" s="2397" t="str">
        <f t="shared" ca="1" si="167"/>
        <v/>
      </c>
      <c r="AE1064" s="2397" t="str">
        <f t="shared" ca="1" si="167"/>
        <v/>
      </c>
      <c r="AF1064" s="2397" t="str">
        <f t="shared" ca="1" si="167"/>
        <v/>
      </c>
      <c r="AG1064" s="2397" t="str">
        <f t="shared" ca="1" si="167"/>
        <v/>
      </c>
      <c r="AH1064" s="2397" t="str">
        <f t="shared" ca="1" si="167"/>
        <v/>
      </c>
      <c r="AI1064" s="2397" t="str">
        <f t="shared" ca="1" si="167"/>
        <v/>
      </c>
      <c r="AJ1064" s="2397" t="str">
        <f t="shared" ca="1" si="167"/>
        <v/>
      </c>
      <c r="AK1064" s="2397" t="str">
        <f t="shared" ca="1" si="167"/>
        <v/>
      </c>
      <c r="AL1064" s="2397" t="str">
        <f t="shared" ca="1" si="167"/>
        <v/>
      </c>
      <c r="AM1064" s="2397" t="str">
        <f t="shared" ca="1" si="167"/>
        <v/>
      </c>
      <c r="AN1064" s="2397" t="str">
        <f t="shared" ca="1" si="167"/>
        <v/>
      </c>
      <c r="AO1064" s="2397" t="str">
        <f t="shared" ca="1" si="167"/>
        <v/>
      </c>
      <c r="AP1064" s="2397" t="str">
        <f t="shared" ca="1" si="167"/>
        <v/>
      </c>
      <c r="AQ1064" s="2397" t="str">
        <f t="shared" ca="1" si="167"/>
        <v/>
      </c>
      <c r="AR1064" s="2397" t="str">
        <f t="shared" ca="1" si="167"/>
        <v/>
      </c>
      <c r="AS1064" s="2397" t="str">
        <f t="shared" ca="1" si="167"/>
        <v/>
      </c>
      <c r="AT1064" s="2397" t="str">
        <f t="shared" ca="1" si="167"/>
        <v/>
      </c>
      <c r="AU1064" s="2397" t="str">
        <f t="shared" ca="1" si="167"/>
        <v/>
      </c>
      <c r="AV1064" s="2397" t="str">
        <f t="shared" ca="1" si="167"/>
        <v/>
      </c>
      <c r="AW1064" s="2397" t="str">
        <f t="shared" ca="1" si="167"/>
        <v/>
      </c>
      <c r="AX1064" s="2397" t="str">
        <f t="shared" ca="1" si="167"/>
        <v/>
      </c>
      <c r="AY1064" s="2397" t="str">
        <f t="shared" ca="1" si="167"/>
        <v/>
      </c>
      <c r="AZ1064" s="2397" t="str">
        <f t="shared" ca="1" si="167"/>
        <v/>
      </c>
      <c r="BA1064" s="2397" t="str">
        <f t="shared" ca="1" si="167"/>
        <v/>
      </c>
      <c r="BB1064" s="2397" t="str">
        <f t="shared" ca="1" si="167"/>
        <v/>
      </c>
      <c r="BC1064" s="2397" t="str">
        <f t="shared" ca="1" si="167"/>
        <v/>
      </c>
      <c r="BD1064" s="2397" t="str">
        <f t="shared" ca="1" si="167"/>
        <v/>
      </c>
      <c r="BE1064" s="2397" t="str">
        <f t="shared" ca="1" si="167"/>
        <v/>
      </c>
      <c r="BF1064" s="2397" t="str">
        <f t="shared" ca="1" si="167"/>
        <v/>
      </c>
      <c r="BG1064" s="2397" t="str">
        <f t="shared" ca="1" si="167"/>
        <v/>
      </c>
      <c r="BH1064" s="2397" t="str">
        <f t="shared" ca="1" si="167"/>
        <v/>
      </c>
      <c r="BI1064" s="2397" t="str">
        <f t="shared" ca="1" si="167"/>
        <v/>
      </c>
      <c r="BJ1064" s="2397" t="str">
        <f t="shared" ca="1" si="167"/>
        <v/>
      </c>
      <c r="BK1064" s="2397" t="str">
        <f t="shared" ca="1" si="167"/>
        <v/>
      </c>
      <c r="BL1064" s="2397" t="str">
        <f t="shared" ca="1" si="167"/>
        <v/>
      </c>
      <c r="BM1064" s="2398" t="str">
        <f t="shared" ca="1" si="167"/>
        <v/>
      </c>
    </row>
    <row r="1065" spans="3:65" x14ac:dyDescent="0.2">
      <c r="C1065" s="2357"/>
      <c r="D1065" s="2399">
        <f ca="1">(1+D1063*SUMPRODUCT(OFFSET($F$15,0,0,1,$E$12),OFFSET(F1064,0,0,1,$E$12)))/SUMPRODUCT(OFFSET(F1061,0,0,1,$E$12),OFFSET(F1064,0,0,1,$E$12))</f>
        <v>-1.4518111347917311E-23</v>
      </c>
      <c r="E1065" s="2400" t="s">
        <v>2461</v>
      </c>
      <c r="F1065" s="2401">
        <f t="array" aca="1" ref="F1065:BM1065" ca="1">MMULT(OFFSET($F$122,0,0,1,$E$12),MINVERSE(MMULT(MMULT(TRANSPOSE(OFFSET($F$125,0,0,$E$12,$E$12)),OFFSET(F1067,0,0,$E$12,$E$12)),OFFSET($F$125,0,0,$E$12,$E$12))))</f>
        <v>3.5161871472753161E-3</v>
      </c>
      <c r="G1065" s="2401">
        <f ca="1"/>
        <v>1.3809439827596798E-3</v>
      </c>
      <c r="H1065" s="2401">
        <f ca="1"/>
        <v>4.49367418876694E-3</v>
      </c>
      <c r="I1065" s="2401">
        <f ca="1"/>
        <v>-6.2099622936283229E-4</v>
      </c>
      <c r="J1065" s="2401">
        <f ca="1"/>
        <v>1.2767190078893259E-3</v>
      </c>
      <c r="K1065" s="2401">
        <f ca="1"/>
        <v>-2.2028496132410195E-4</v>
      </c>
      <c r="L1065" s="2401">
        <f ca="1"/>
        <v>-1.1108984950508572E-5</v>
      </c>
      <c r="M1065" s="2401">
        <f ca="1"/>
        <v>-2.2831704286564204E-4</v>
      </c>
      <c r="N1065" s="2401">
        <f ca="1"/>
        <v>-1.787570228689972E-3</v>
      </c>
      <c r="O1065" s="2401">
        <f ca="1"/>
        <v>7.2979884552484718E-3</v>
      </c>
      <c r="P1065" s="2401">
        <f ca="1"/>
        <v>-1.2240043804958131E-3</v>
      </c>
      <c r="Q1065" s="2401" t="e">
        <f ca="1"/>
        <v>#N/A</v>
      </c>
      <c r="R1065" s="2401" t="e">
        <f ca="1"/>
        <v>#N/A</v>
      </c>
      <c r="S1065" s="2401" t="e">
        <f ca="1"/>
        <v>#N/A</v>
      </c>
      <c r="T1065" s="2401" t="e">
        <f ca="1"/>
        <v>#N/A</v>
      </c>
      <c r="U1065" s="2401" t="e">
        <f ca="1"/>
        <v>#N/A</v>
      </c>
      <c r="V1065" s="2401" t="e">
        <f ca="1"/>
        <v>#N/A</v>
      </c>
      <c r="W1065" s="2401" t="e">
        <f ca="1"/>
        <v>#N/A</v>
      </c>
      <c r="X1065" s="2401" t="e">
        <f ca="1"/>
        <v>#N/A</v>
      </c>
      <c r="Y1065" s="2401" t="e">
        <f ca="1"/>
        <v>#N/A</v>
      </c>
      <c r="Z1065" s="2401" t="e">
        <f ca="1"/>
        <v>#N/A</v>
      </c>
      <c r="AA1065" s="2401" t="e">
        <f ca="1"/>
        <v>#N/A</v>
      </c>
      <c r="AB1065" s="2401" t="e">
        <f ca="1"/>
        <v>#N/A</v>
      </c>
      <c r="AC1065" s="2401" t="e">
        <f ca="1"/>
        <v>#N/A</v>
      </c>
      <c r="AD1065" s="2401" t="e">
        <f ca="1"/>
        <v>#N/A</v>
      </c>
      <c r="AE1065" s="2401" t="e">
        <f ca="1"/>
        <v>#N/A</v>
      </c>
      <c r="AF1065" s="2401" t="e">
        <f ca="1"/>
        <v>#N/A</v>
      </c>
      <c r="AG1065" s="2401" t="e">
        <f ca="1"/>
        <v>#N/A</v>
      </c>
      <c r="AH1065" s="2401" t="e">
        <f ca="1"/>
        <v>#N/A</v>
      </c>
      <c r="AI1065" s="2401" t="e">
        <f ca="1"/>
        <v>#N/A</v>
      </c>
      <c r="AJ1065" s="2401" t="e">
        <f ca="1"/>
        <v>#N/A</v>
      </c>
      <c r="AK1065" s="2401" t="e">
        <f ca="1"/>
        <v>#N/A</v>
      </c>
      <c r="AL1065" s="2401" t="e">
        <f ca="1"/>
        <v>#N/A</v>
      </c>
      <c r="AM1065" s="2401" t="e">
        <f ca="1"/>
        <v>#N/A</v>
      </c>
      <c r="AN1065" s="2401" t="e">
        <f ca="1"/>
        <v>#N/A</v>
      </c>
      <c r="AO1065" s="2401" t="e">
        <f ca="1"/>
        <v>#N/A</v>
      </c>
      <c r="AP1065" s="2401" t="e">
        <f ca="1"/>
        <v>#N/A</v>
      </c>
      <c r="AQ1065" s="2401" t="e">
        <f ca="1"/>
        <v>#N/A</v>
      </c>
      <c r="AR1065" s="2401" t="e">
        <f ca="1"/>
        <v>#N/A</v>
      </c>
      <c r="AS1065" s="2401" t="e">
        <f ca="1"/>
        <v>#N/A</v>
      </c>
      <c r="AT1065" s="2401" t="e">
        <f ca="1"/>
        <v>#N/A</v>
      </c>
      <c r="AU1065" s="2401" t="e">
        <f ca="1"/>
        <v>#N/A</v>
      </c>
      <c r="AV1065" s="2401" t="e">
        <f ca="1"/>
        <v>#N/A</v>
      </c>
      <c r="AW1065" s="2401" t="e">
        <f ca="1"/>
        <v>#N/A</v>
      </c>
      <c r="AX1065" s="2401" t="e">
        <f ca="1"/>
        <v>#N/A</v>
      </c>
      <c r="AY1065" s="2401" t="e">
        <f ca="1"/>
        <v>#N/A</v>
      </c>
      <c r="AZ1065" s="2401" t="e">
        <f ca="1"/>
        <v>#N/A</v>
      </c>
      <c r="BA1065" s="2401" t="e">
        <f ca="1"/>
        <v>#N/A</v>
      </c>
      <c r="BB1065" s="2401" t="e">
        <f ca="1"/>
        <v>#N/A</v>
      </c>
      <c r="BC1065" s="2401" t="e">
        <f ca="1"/>
        <v>#N/A</v>
      </c>
      <c r="BD1065" s="2401" t="e">
        <f ca="1"/>
        <v>#N/A</v>
      </c>
      <c r="BE1065" s="2401" t="e">
        <f ca="1"/>
        <v>#N/A</v>
      </c>
      <c r="BF1065" s="2401" t="e">
        <f ca="1"/>
        <v>#N/A</v>
      </c>
      <c r="BG1065" s="2401" t="e">
        <f ca="1"/>
        <v>#N/A</v>
      </c>
      <c r="BH1065" s="2401" t="e">
        <f ca="1"/>
        <v>#N/A</v>
      </c>
      <c r="BI1065" s="2401" t="e">
        <f ca="1"/>
        <v>#N/A</v>
      </c>
      <c r="BJ1065" s="2401" t="e">
        <f ca="1"/>
        <v>#N/A</v>
      </c>
      <c r="BK1065" s="2401" t="e">
        <f ca="1"/>
        <v>#N/A</v>
      </c>
      <c r="BL1065" s="2401" t="e">
        <f ca="1"/>
        <v>#N/A</v>
      </c>
      <c r="BM1065" s="2401" t="e">
        <f ca="1"/>
        <v>#N/A</v>
      </c>
    </row>
    <row r="1066" spans="3:65" x14ac:dyDescent="0.2">
      <c r="C1066" s="2357"/>
      <c r="D1066" s="2402" t="s">
        <v>2462</v>
      </c>
      <c r="E1066" s="2403" t="s">
        <v>2463</v>
      </c>
      <c r="F1066" s="2404">
        <v>1</v>
      </c>
      <c r="G1066" s="2404">
        <v>2</v>
      </c>
      <c r="H1066" s="2404">
        <v>3</v>
      </c>
      <c r="I1066" s="2404">
        <v>4</v>
      </c>
      <c r="J1066" s="2404">
        <v>5</v>
      </c>
      <c r="K1066" s="2404">
        <v>6</v>
      </c>
      <c r="L1066" s="2404">
        <v>7</v>
      </c>
      <c r="M1066" s="2404">
        <v>8</v>
      </c>
      <c r="N1066" s="2404">
        <v>9</v>
      </c>
      <c r="O1066" s="2404">
        <v>10</v>
      </c>
      <c r="P1066" s="2404">
        <v>11</v>
      </c>
      <c r="Q1066" s="2404">
        <v>12</v>
      </c>
      <c r="R1066" s="2404">
        <v>13</v>
      </c>
      <c r="S1066" s="2404">
        <v>14</v>
      </c>
      <c r="T1066" s="2404">
        <v>15</v>
      </c>
      <c r="U1066" s="2404">
        <v>16</v>
      </c>
      <c r="V1066" s="2404">
        <v>17</v>
      </c>
      <c r="W1066" s="2404">
        <v>18</v>
      </c>
      <c r="X1066" s="2404">
        <v>19</v>
      </c>
      <c r="Y1066" s="2404">
        <v>20</v>
      </c>
      <c r="Z1066" s="2404">
        <v>21</v>
      </c>
      <c r="AA1066" s="2404">
        <v>22</v>
      </c>
      <c r="AB1066" s="2404">
        <v>23</v>
      </c>
      <c r="AC1066" s="2404">
        <v>24</v>
      </c>
      <c r="AD1066" s="2404">
        <v>25</v>
      </c>
      <c r="AE1066" s="2404">
        <v>26</v>
      </c>
      <c r="AF1066" s="2404">
        <v>27</v>
      </c>
      <c r="AG1066" s="2404">
        <v>28</v>
      </c>
      <c r="AH1066" s="2404">
        <v>29</v>
      </c>
      <c r="AI1066" s="2404">
        <f>AH1066+1</f>
        <v>30</v>
      </c>
      <c r="AJ1066" s="2404">
        <v>31</v>
      </c>
      <c r="AK1066" s="2404">
        <v>32</v>
      </c>
      <c r="AL1066" s="2404">
        <v>33</v>
      </c>
      <c r="AM1066" s="2404">
        <v>34</v>
      </c>
      <c r="AN1066" s="2404">
        <v>35</v>
      </c>
      <c r="AO1066" s="2404">
        <v>36</v>
      </c>
      <c r="AP1066" s="2404">
        <v>37</v>
      </c>
      <c r="AQ1066" s="2404">
        <v>38</v>
      </c>
      <c r="AR1066" s="2404">
        <v>39</v>
      </c>
      <c r="AS1066" s="2404">
        <v>40</v>
      </c>
      <c r="AT1066" s="2404">
        <v>41</v>
      </c>
      <c r="AU1066" s="2404">
        <v>42</v>
      </c>
      <c r="AV1066" s="2404">
        <v>43</v>
      </c>
      <c r="AW1066" s="2404">
        <v>44</v>
      </c>
      <c r="AX1066" s="2404">
        <v>45</v>
      </c>
      <c r="AY1066" s="2404">
        <v>46</v>
      </c>
      <c r="AZ1066" s="2404">
        <v>47</v>
      </c>
      <c r="BA1066" s="2404">
        <v>48</v>
      </c>
      <c r="BB1066" s="2404">
        <v>49</v>
      </c>
      <c r="BC1066" s="2404">
        <v>50</v>
      </c>
      <c r="BD1066" s="2404">
        <v>51</v>
      </c>
      <c r="BE1066" s="2404">
        <v>52</v>
      </c>
      <c r="BF1066" s="2404">
        <v>53</v>
      </c>
      <c r="BG1066" s="2404">
        <v>54</v>
      </c>
      <c r="BH1066" s="2404">
        <v>55</v>
      </c>
      <c r="BI1066" s="2404">
        <v>56</v>
      </c>
      <c r="BJ1066" s="2404">
        <v>57</v>
      </c>
      <c r="BK1066" s="2404">
        <v>58</v>
      </c>
      <c r="BL1066" s="2404">
        <v>59</v>
      </c>
      <c r="BM1066" s="2404">
        <v>60</v>
      </c>
    </row>
    <row r="1067" spans="3:65" ht="13.5" x14ac:dyDescent="0.25">
      <c r="C1067" s="2357"/>
      <c r="D1067" s="2405">
        <f ca="1">INDEX(F1062:BM1062,E1067)</f>
        <v>0.36796884673798336</v>
      </c>
      <c r="E1067" s="2316">
        <v>1</v>
      </c>
      <c r="F1067" s="2406">
        <f ca="1">IF($E1067&gt;$E$12,"",IF(($E1067&gt;=F$307),F1063-$D1067*F$302,INDEX(F1067:BM1126,F$307,$E1067)))</f>
        <v>0.80780267180690457</v>
      </c>
      <c r="G1067" s="2406">
        <f ca="1">IF($E1067&gt;$E$12,"",IF(($E1067&gt;=G$307),G1063-$D1067*G$302,INDEX(F1067:BM1126,G$307,$E1067)))</f>
        <v>0.92912378722842226</v>
      </c>
      <c r="H1067" s="2406">
        <f ca="1">IF($E1067&gt;$E$12,"",IF(($E1067&gt;=H$307),H1063-$D1067*H$302,INDEX(F1067:BM1126,H$307,$E1067)))</f>
        <v>0.97376617815504396</v>
      </c>
      <c r="I1067" s="2406">
        <f ca="1">IF($E1067&gt;$E$12,"",IF(($E1067&gt;=I$307),I1063-$D1067*I$302,INDEX(F1067:BM1126,I$307,$E1067)))</f>
        <v>0.9901931872599391</v>
      </c>
      <c r="J1067" s="2406">
        <f ca="1">IF($E1067&gt;$E$12,"",IF(($E1067&gt;=J$307),J1063-$D1067*J$302,INDEX(F1067:BM1126,J$307,$E1067)))</f>
        <v>0.99623781485562179</v>
      </c>
      <c r="K1067" s="2406">
        <f ca="1">IF($E1067&gt;$E$12,"",IF(($E1067&gt;=K$307),K1063-$D1067*K$302,INDEX(F1067:BM1126,K$307,$E1067)))</f>
        <v>0.99846204950096573</v>
      </c>
      <c r="L1067" s="2406">
        <f ca="1">IF($E1067&gt;$E$12,"",IF(($E1067&gt;=L$307),L1063-$D1067*L$302,INDEX(F1067:BM1126,L$307,$E1067)))</f>
        <v>0.9992804985582876</v>
      </c>
      <c r="M1067" s="2406">
        <f ca="1">IF($E1067&gt;$E$12,"",IF(($E1067&gt;=M$307),M1063-$D1067*M$302,INDEX(F1067:BM1126,M$307,$E1067)))</f>
        <v>0.99958166231402412</v>
      </c>
      <c r="N1067" s="2406">
        <f ca="1">IF($E1067&gt;$E$12,"",IF(($E1067&gt;=N$307),N1063-$D1067*N$302,INDEX(F1067:BM1126,N$307,$E1067)))</f>
        <v>0.99969248119390175</v>
      </c>
      <c r="O1067" s="2406">
        <f ca="1">IF($E1067&gt;$E$12,"",IF(($E1067&gt;=O$307),O1063-$D1067*O$302,INDEX(F1067:BM1126,O$307,$E1067)))</f>
        <v>0.99973325908932709</v>
      </c>
      <c r="P1067" s="2406">
        <f ca="1">IF($E1067&gt;$E$12,"",IF(($E1067&gt;=P$307),P1063-$D1067*P$302,INDEX(F1067:BM1126,P$307,$E1067)))</f>
        <v>0.99975700000000001</v>
      </c>
      <c r="Q1067" s="2406" t="str">
        <f ca="1">IF($E1067&gt;$E$12,"",IF(($E1067&gt;=Q$307),Q1063-$D1067*Q$302,INDEX(F1067:BM1126,Q$307,$E1067)))</f>
        <v/>
      </c>
      <c r="R1067" s="2406" t="str">
        <f ca="1">IF($E1067&gt;$E$12,"",IF(($E1067&gt;=R$307),R1063-$D1067*R$302,INDEX(F1067:BM1126,R$307,$E1067)))</f>
        <v/>
      </c>
      <c r="S1067" s="2406" t="str">
        <f ca="1">IF($E1067&gt;$E$12,"",IF(($E1067&gt;=S$307),S1063-$D1067*S$302,INDEX(F1067:BM1126,S$307,$E1067)))</f>
        <v/>
      </c>
      <c r="T1067" s="2406" t="str">
        <f ca="1">IF($E1067&gt;$E$12,"",IF(($E1067&gt;=T$307),T1063-$D1067*T$302,INDEX(F1067:BM1126,T$307,$E1067)))</f>
        <v/>
      </c>
      <c r="U1067" s="2406" t="str">
        <f ca="1">IF($E1067&gt;$E$12,"",IF(($E1067&gt;=U$307),U1063-$D1067*U$302,INDEX(F1067:BM1126,U$307,$E1067)))</f>
        <v/>
      </c>
      <c r="V1067" s="2406" t="str">
        <f ca="1">IF($E1067&gt;$E$12,"",IF(($E1067&gt;=V$307),V1063-$D1067*V$302,INDEX(F1067:BM1126,V$307,$E1067)))</f>
        <v/>
      </c>
      <c r="W1067" s="2406" t="str">
        <f ca="1">IF($E1067&gt;$E$12,"",IF(($E1067&gt;=W$307),W1063-$D1067*W$302,INDEX(F1067:BM1126,W$307,$E1067)))</f>
        <v/>
      </c>
      <c r="X1067" s="2406" t="str">
        <f ca="1">IF($E1067&gt;$E$12,"",IF(($E1067&gt;=X$307),X1063-$D1067*X$302,INDEX(F1067:BM1126,X$307,$E1067)))</f>
        <v/>
      </c>
      <c r="Y1067" s="2406" t="str">
        <f ca="1">IF($E1067&gt;$E$12,"",IF(($E1067&gt;=Y$307),Y1063-$D1067*Y$302,INDEX(F1067:BM1126,Y$307,$E1067)))</f>
        <v/>
      </c>
      <c r="Z1067" s="2406" t="str">
        <f ca="1">IF($E1067&gt;$E$12,"",IF(($E1067&gt;=Z$307),Z1063-$D1067*Z$302,INDEX(F1067:BM1126,Z$307,$E1067)))</f>
        <v/>
      </c>
      <c r="AA1067" s="2406" t="str">
        <f ca="1">IF($E1067&gt;$E$12,"",IF(($E1067&gt;=AA$307),AA1063-$D1067*AA$302,INDEX(F1067:BM1126,AA$307,$E1067)))</f>
        <v/>
      </c>
      <c r="AB1067" s="2406" t="str">
        <f ca="1">IF($E1067&gt;$E$12,"",IF(($E1067&gt;=AB$307),AB1063-$D1067*AB$302,INDEX(F1067:BM1126,AB$307,$E1067)))</f>
        <v/>
      </c>
      <c r="AC1067" s="2406" t="str">
        <f ca="1">IF($E1067&gt;$E$12,"",IF(($E1067&gt;=AC$307),AC1063-$D1067*AC$302,INDEX(F1067:BM1126,AC$307,$E1067)))</f>
        <v/>
      </c>
      <c r="AD1067" s="2406" t="str">
        <f ca="1">IF($E1067&gt;$E$12,"",IF(($E1067&gt;=AD$307),AD1063-$D1067*AD$302,INDEX(F1067:BM1126,AD$307,$E1067)))</f>
        <v/>
      </c>
      <c r="AE1067" s="2406" t="str">
        <f ca="1">IF($E1067&gt;$E$12,"",IF(($E1067&gt;=AE$307),AE1063-$D1067*AE$302,INDEX(F1067:BM1126,AE$307,$E1067)))</f>
        <v/>
      </c>
      <c r="AF1067" s="2406" t="str">
        <f ca="1">IF($E1067&gt;$E$12,"",IF(($E1067&gt;=AF$307),AF1063-$D1067*AF$302,INDEX(F1067:BM1126,AF$307,$E1067)))</f>
        <v/>
      </c>
      <c r="AG1067" s="2406" t="str">
        <f ca="1">IF($E1067&gt;$E$12,"",IF(($E1067&gt;=AG$307),AG1063-$D1067*AG$302,INDEX(F1067:BM1126,AG$307,$E1067)))</f>
        <v/>
      </c>
      <c r="AH1067" s="2406" t="str">
        <f ca="1">IF($E1067&gt;$E$12,"",IF(($E1067&gt;=AH$307),AH1063-$D1067*AH$302,INDEX(F1067:BM1126,AH$307,$E1067)))</f>
        <v/>
      </c>
      <c r="AI1067" s="2406" t="str">
        <f ca="1">IF($E1067&gt;$E$12,"",IF(($E1067&gt;=AI$307),AI1063-$D1067*AI$302,INDEX(F1067:BM1126,AI$307,$E1067)))</f>
        <v/>
      </c>
      <c r="AJ1067" s="2406" t="str">
        <f ca="1">IF($E1067&gt;$E$12,"",IF(($E1067&gt;=AJ$307),AJ1063-$D1067*AJ$302,INDEX(F1067:BM1126,AJ$307,$E1067)))</f>
        <v/>
      </c>
      <c r="AK1067" s="2406" t="str">
        <f ca="1">IF($E1067&gt;$E$12,"",IF(($E1067&gt;=AK$307),AK1063-$D1067*AK$302,INDEX(F1067:BM1126,AK$307,$E1067)))</f>
        <v/>
      </c>
      <c r="AL1067" s="2406" t="str">
        <f ca="1">IF($E1067&gt;$E$12,"",IF(($E1067&gt;=AL$307),AL1063-$D1067*AL$302,INDEX(F1067:BM1126,AL$307,$E1067)))</f>
        <v/>
      </c>
      <c r="AM1067" s="2406" t="str">
        <f ca="1">IF($E1067&gt;$E$12,"",IF(($E1067&gt;=AM$307),AM1063-$D1067*AM$302,INDEX(F1067:BM1126,AM$307,$E1067)))</f>
        <v/>
      </c>
      <c r="AN1067" s="2406" t="str">
        <f ca="1">IF($E1067&gt;$E$12,"",IF(($E1067&gt;=AN$307),AN1063-$D1067*AN$302,INDEX(F1067:BM1126,AN$307,$E1067)))</f>
        <v/>
      </c>
      <c r="AO1067" s="2406" t="str">
        <f ca="1">IF($E1067&gt;$E$12,"",IF(($E1067&gt;=AO$307),AO1063-$D1067*AO$302,INDEX(F1067:BM1126,AO$307,$E1067)))</f>
        <v/>
      </c>
      <c r="AP1067" s="2406" t="str">
        <f ca="1">IF($E1067&gt;$E$12,"",IF(($E1067&gt;=AP$307),AP1063-$D1067*AP$302,INDEX(F1067:BM1126,AP$307,$E1067)))</f>
        <v/>
      </c>
      <c r="AQ1067" s="2406" t="str">
        <f ca="1">IF($E1067&gt;$E$12,"",IF(($E1067&gt;=AQ$307),AQ1063-$D1067*AQ$302,INDEX(F1067:BM1126,AQ$307,$E1067)))</f>
        <v/>
      </c>
      <c r="AR1067" s="2406" t="str">
        <f ca="1">IF($E1067&gt;$E$12,"",IF(($E1067&gt;=AR$307),AR1063-$D1067*AR$302,INDEX(F1067:BM1126,AR$307,$E1067)))</f>
        <v/>
      </c>
      <c r="AS1067" s="2406" t="str">
        <f ca="1">IF($E1067&gt;$E$12,"",IF(($E1067&gt;=AS$307),AS1063-$D1067*AS$302,INDEX(F1067:BM1126,AS$307,$E1067)))</f>
        <v/>
      </c>
      <c r="AT1067" s="2406" t="str">
        <f ca="1">IF($E1067&gt;$E$12,"",IF(($E1067&gt;=AT$307),AT1063-$D1067*AT$302,INDEX(F1067:BM1126,AT$307,$E1067)))</f>
        <v/>
      </c>
      <c r="AU1067" s="2406" t="str">
        <f ca="1">IF($E1067&gt;$E$12,"",IF(($E1067&gt;=AU$307),AU1063-$D1067*AU$302,INDEX(F1067:BM1126,AU$307,$E1067)))</f>
        <v/>
      </c>
      <c r="AV1067" s="2406" t="str">
        <f ca="1">IF($E1067&gt;$E$12,"",IF(($E1067&gt;=AV$307),AV1063-$D1067*AV$302,INDEX(F1067:BM1126,AV$307,$E1067)))</f>
        <v/>
      </c>
      <c r="AW1067" s="2406" t="str">
        <f ca="1">IF($E1067&gt;$E$12,"",IF(($E1067&gt;=AW$307),AW1063-$D1067*AW$302,INDEX(F1067:BM1126,AW$307,$E1067)))</f>
        <v/>
      </c>
      <c r="AX1067" s="2406" t="str">
        <f ca="1">IF($E1067&gt;$E$12,"",IF(($E1067&gt;=AX$307),AX1063-$D1067*AX$302,INDEX(F1067:BM1126,AX$307,$E1067)))</f>
        <v/>
      </c>
      <c r="AY1067" s="2406" t="str">
        <f ca="1">IF($E1067&gt;$E$12,"",IF(($E1067&gt;=AY$307),AY1063-$D1067*AY$302,INDEX(F1067:BM1126,AY$307,$E1067)))</f>
        <v/>
      </c>
      <c r="AZ1067" s="2406" t="str">
        <f ca="1">IF($E1067&gt;$E$12,"",IF(($E1067&gt;=AZ$307),AZ1063-$D1067*AZ$302,INDEX(F1067:BM1126,AZ$307,$E1067)))</f>
        <v/>
      </c>
      <c r="BA1067" s="2406" t="str">
        <f ca="1">IF($E1067&gt;$E$12,"",IF(($E1067&gt;=BA$307),BA1063-$D1067*BA$302,INDEX(F1067:BM1126,BA$307,$E1067)))</f>
        <v/>
      </c>
      <c r="BB1067" s="2406" t="str">
        <f ca="1">IF($E1067&gt;$E$12,"",IF(($E1067&gt;=BB$307),BB1063-$D1067*BB$302,INDEX(F1067:BM1126,BB$307,$E1067)))</f>
        <v/>
      </c>
      <c r="BC1067" s="2406" t="str">
        <f ca="1">IF($E1067&gt;$E$12,"",IF(($E1067&gt;=BC$307),BC1063-$D1067*BC$302,INDEX(F1067:BM1126,BC$307,$E1067)))</f>
        <v/>
      </c>
      <c r="BD1067" s="2406" t="str">
        <f ca="1">IF($E1067&gt;$E$12,"",IF(($E1067&gt;=BD$307),BD1063-$D1067*BD$302,INDEX(F1067:BM1126,BD$307,$E1067)))</f>
        <v/>
      </c>
      <c r="BE1067" s="2406" t="str">
        <f ca="1">IF($E1067&gt;$E$12,"",IF(($E1067&gt;=BE$307),BE1063-$D1067*BE$302,INDEX(F1067:BM1126,BE$307,$E1067)))</f>
        <v/>
      </c>
      <c r="BF1067" s="2406" t="str">
        <f ca="1">IF($E1067&gt;$E$12,"",IF(($E1067&gt;=BF$307),BF1063-$D1067*BF$302,INDEX(F1067:BM1126,BF$307,$E1067)))</f>
        <v/>
      </c>
      <c r="BG1067" s="2406" t="str">
        <f ca="1">IF($E1067&gt;$E$12,"",IF(($E1067&gt;=BG$307),BG1063-$D1067*BG$302,INDEX(F1067:BM1126,BG$307,$E1067)))</f>
        <v/>
      </c>
      <c r="BH1067" s="2406" t="str">
        <f ca="1">IF($E1067&gt;$E$12,"",IF(($E1067&gt;=BH$307),BH1063-$D1067*BH$302,INDEX(F1067:BM1126,BH$307,$E1067)))</f>
        <v/>
      </c>
      <c r="BI1067" s="2406" t="str">
        <f ca="1">IF($E1067&gt;$E$12,"",IF(($E1067&gt;=BI$307),BI1063-$D1067*BI$302,INDEX(F1067:BM1126,BI$307,$E1067)))</f>
        <v/>
      </c>
      <c r="BJ1067" s="2406" t="str">
        <f ca="1">IF($E1067&gt;$E$12,"",IF(($E1067&gt;=BJ$307),BJ1063-$D1067*BJ$302,INDEX(F1067:BM1126,BJ$307,$E1067)))</f>
        <v/>
      </c>
      <c r="BK1067" s="2406" t="str">
        <f ca="1">IF($E1067&gt;$E$12,"",IF(($E1067&gt;=BK$307),BK1063-$D1067*BK$302,INDEX(F1067:BM1126,BK$307,$E1067)))</f>
        <v/>
      </c>
      <c r="BL1067" s="2406" t="str">
        <f ca="1">IF($E1067&gt;$E$12,"",IF(($E1067&gt;=BL$307),BL1063-$D1067*BL$302,INDEX(F1067:BM1126,BL$307,$E1067)))</f>
        <v/>
      </c>
      <c r="BM1067" s="2406" t="str">
        <f ca="1">IF($E1067&gt;$E$12,"",IF(($E1067&gt;=BM$307),BM1063-$D1067*BM$302,INDEX(F1067:BM1126,BM$307,$E1067)))</f>
        <v/>
      </c>
    </row>
    <row r="1068" spans="3:65" ht="13.5" x14ac:dyDescent="0.25">
      <c r="C1068" s="2357"/>
      <c r="D1068" s="2405">
        <f ca="1">INDEX(F1062:BM1062,E1068)</f>
        <v>0.1354010721696815</v>
      </c>
      <c r="E1068" s="2316">
        <v>2</v>
      </c>
      <c r="F1068" s="2406">
        <f ca="1">IF($E1068&gt;$E$12,"",IF(($E1068&gt;=F$307),F1063-$D1068*F$302,INDEX(F1067:BM1126,F$307,$E1068)))</f>
        <v>0.92912378722842226</v>
      </c>
      <c r="G1068" s="2406">
        <f ca="1">IF($E1068&gt;$E$12,"",IF(($E1068&gt;=G$307),G1063-$D1068*G$302,INDEX(F1067:BM1126,G$307,$E1068)))</f>
        <v>1.8401814839965616</v>
      </c>
      <c r="H1068" s="2406">
        <f ca="1">IF($E1068&gt;$E$12,"",IF(($E1068&gt;=H$307),H1063-$D1068*H$302,INDEX(F1067:BM1126,H$307,$E1068)))</f>
        <v>1.9408845978383535</v>
      </c>
      <c r="I1068" s="2406">
        <f ca="1">IF($E1068&gt;$E$12,"",IF(($E1068&gt;=I$307),I1063-$D1068*I$302,INDEX(F1067:BM1126,I$307,$E1068)))</f>
        <v>1.9779402065016416</v>
      </c>
      <c r="J1068" s="2406">
        <f ca="1">IF($E1068&gt;$E$12,"",IF(($E1068&gt;=J$307),J1063-$D1068*J$302,INDEX(F1067:BM1126,J$307,$E1068)))</f>
        <v>1.9915755160866457</v>
      </c>
      <c r="K1068" s="2406">
        <f ca="1">IF($E1068&gt;$E$12,"",IF(($E1068&gt;=K$307),K1063-$D1068*K$302,INDEX(F1067:BM1126,K$307,$E1068)))</f>
        <v>1.9965928852295549</v>
      </c>
      <c r="L1068" s="2406">
        <f ca="1">IF($E1068&gt;$E$12,"",IF(($E1068&gt;=L$307),L1063-$D1068*L$302,INDEX(F1067:BM1126,L$307,$E1068)))</f>
        <v>1.99843912076673</v>
      </c>
      <c r="M1068" s="2406">
        <f ca="1">IF($E1068&gt;$E$12,"",IF(($E1068&gt;=M$307),M1063-$D1068*M$302,INDEX(F1067:BM1126,M$307,$E1068)))</f>
        <v>1.999118477928151</v>
      </c>
      <c r="N1068" s="2406">
        <f ca="1">IF($E1068&gt;$E$12,"",IF(($E1068&gt;=N$307),N1063-$D1068*N$302,INDEX(F1067:BM1126,N$307,$E1068)))</f>
        <v>1.9993684601993624</v>
      </c>
      <c r="O1068" s="2406">
        <f ca="1">IF($E1068&gt;$E$12,"",IF(($E1068&gt;=O$307),O1063-$D1068*O$302,INDEX(F1067:BM1126,O$307,$E1068)))</f>
        <v>1.9994604458874048</v>
      </c>
      <c r="P1068" s="2406">
        <f ca="1">IF($E1068&gt;$E$12,"",IF(($E1068&gt;=P$307),P1063-$D1068*P$302,INDEX(F1067:BM1126,P$307,$E1068)))</f>
        <v>1.999514</v>
      </c>
      <c r="Q1068" s="2406" t="str">
        <f ca="1">IF($E1068&gt;$E$12,"",IF(($E1068&gt;=Q$307),Q1063-$D1068*Q$302,INDEX(F1067:BM1126,Q$307,$E1068)))</f>
        <v/>
      </c>
      <c r="R1068" s="2406" t="str">
        <f ca="1">IF($E1068&gt;$E$12,"",IF(($E1068&gt;=R$307),R1063-$D1068*R$302,INDEX(F1067:BM1126,R$307,$E1068)))</f>
        <v/>
      </c>
      <c r="S1068" s="2406" t="str">
        <f ca="1">IF($E1068&gt;$E$12,"",IF(($E1068&gt;=S$307),S1063-$D1068*S$302,INDEX(F1067:BM1126,S$307,$E1068)))</f>
        <v/>
      </c>
      <c r="T1068" s="2406" t="str">
        <f ca="1">IF($E1068&gt;$E$12,"",IF(($E1068&gt;=T$307),T1063-$D1068*T$302,INDEX(F1067:BM1126,T$307,$E1068)))</f>
        <v/>
      </c>
      <c r="U1068" s="2406" t="str">
        <f ca="1">IF($E1068&gt;$E$12,"",IF(($E1068&gt;=U$307),U1063-$D1068*U$302,INDEX(F1067:BM1126,U$307,$E1068)))</f>
        <v/>
      </c>
      <c r="V1068" s="2406" t="str">
        <f ca="1">IF($E1068&gt;$E$12,"",IF(($E1068&gt;=V$307),V1063-$D1068*V$302,INDEX(F1067:BM1126,V$307,$E1068)))</f>
        <v/>
      </c>
      <c r="W1068" s="2406" t="str">
        <f ca="1">IF($E1068&gt;$E$12,"",IF(($E1068&gt;=W$307),W1063-$D1068*W$302,INDEX(F1067:BM1126,W$307,$E1068)))</f>
        <v/>
      </c>
      <c r="X1068" s="2406" t="str">
        <f ca="1">IF($E1068&gt;$E$12,"",IF(($E1068&gt;=X$307),X1063-$D1068*X$302,INDEX(F1067:BM1126,X$307,$E1068)))</f>
        <v/>
      </c>
      <c r="Y1068" s="2406" t="str">
        <f ca="1">IF($E1068&gt;$E$12,"",IF(($E1068&gt;=Y$307),Y1063-$D1068*Y$302,INDEX(F1067:BM1126,Y$307,$E1068)))</f>
        <v/>
      </c>
      <c r="Z1068" s="2406" t="str">
        <f ca="1">IF($E1068&gt;$E$12,"",IF(($E1068&gt;=Z$307),Z1063-$D1068*Z$302,INDEX(F1067:BM1126,Z$307,$E1068)))</f>
        <v/>
      </c>
      <c r="AA1068" s="2406" t="str">
        <f ca="1">IF($E1068&gt;$E$12,"",IF(($E1068&gt;=AA$307),AA1063-$D1068*AA$302,INDEX(F1067:BM1126,AA$307,$E1068)))</f>
        <v/>
      </c>
      <c r="AB1068" s="2406" t="str">
        <f ca="1">IF($E1068&gt;$E$12,"",IF(($E1068&gt;=AB$307),AB1063-$D1068*AB$302,INDEX(F1067:BM1126,AB$307,$E1068)))</f>
        <v/>
      </c>
      <c r="AC1068" s="2406" t="str">
        <f ca="1">IF($E1068&gt;$E$12,"",IF(($E1068&gt;=AC$307),AC1063-$D1068*AC$302,INDEX(F1067:BM1126,AC$307,$E1068)))</f>
        <v/>
      </c>
      <c r="AD1068" s="2406" t="str">
        <f ca="1">IF($E1068&gt;$E$12,"",IF(($E1068&gt;=AD$307),AD1063-$D1068*AD$302,INDEX(F1067:BM1126,AD$307,$E1068)))</f>
        <v/>
      </c>
      <c r="AE1068" s="2406" t="str">
        <f ca="1">IF($E1068&gt;$E$12,"",IF(($E1068&gt;=AE$307),AE1063-$D1068*AE$302,INDEX(F1067:BM1126,AE$307,$E1068)))</f>
        <v/>
      </c>
      <c r="AF1068" s="2406" t="str">
        <f ca="1">IF($E1068&gt;$E$12,"",IF(($E1068&gt;=AF$307),AF1063-$D1068*AF$302,INDEX(F1067:BM1126,AF$307,$E1068)))</f>
        <v/>
      </c>
      <c r="AG1068" s="2406" t="str">
        <f ca="1">IF($E1068&gt;$E$12,"",IF(($E1068&gt;=AG$307),AG1063-$D1068*AG$302,INDEX(F1067:BM1126,AG$307,$E1068)))</f>
        <v/>
      </c>
      <c r="AH1068" s="2406" t="str">
        <f ca="1">IF($E1068&gt;$E$12,"",IF(($E1068&gt;=AH$307),AH1063-$D1068*AH$302,INDEX(F1067:BM1126,AH$307,$E1068)))</f>
        <v/>
      </c>
      <c r="AI1068" s="2406" t="str">
        <f ca="1">IF($E1068&gt;$E$12,"",IF(($E1068&gt;=AI$307),AI1063-$D1068*AI$302,INDEX(F1067:BM1126,AI$307,$E1068)))</f>
        <v/>
      </c>
      <c r="AJ1068" s="2406" t="str">
        <f ca="1">IF($E1068&gt;$E$12,"",IF(($E1068&gt;=AJ$307),AJ1063-$D1068*AJ$302,INDEX(F1067:BM1126,AJ$307,$E1068)))</f>
        <v/>
      </c>
      <c r="AK1068" s="2406" t="str">
        <f ca="1">IF($E1068&gt;$E$12,"",IF(($E1068&gt;=AK$307),AK1063-$D1068*AK$302,INDEX(F1067:BM1126,AK$307,$E1068)))</f>
        <v/>
      </c>
      <c r="AL1068" s="2406" t="str">
        <f ca="1">IF($E1068&gt;$E$12,"",IF(($E1068&gt;=AL$307),AL1063-$D1068*AL$302,INDEX(F1067:BM1126,AL$307,$E1068)))</f>
        <v/>
      </c>
      <c r="AM1068" s="2406" t="str">
        <f ca="1">IF($E1068&gt;$E$12,"",IF(($E1068&gt;=AM$307),AM1063-$D1068*AM$302,INDEX(F1067:BM1126,AM$307,$E1068)))</f>
        <v/>
      </c>
      <c r="AN1068" s="2406" t="str">
        <f ca="1">IF($E1068&gt;$E$12,"",IF(($E1068&gt;=AN$307),AN1063-$D1068*AN$302,INDEX(F1067:BM1126,AN$307,$E1068)))</f>
        <v/>
      </c>
      <c r="AO1068" s="2406" t="str">
        <f ca="1">IF($E1068&gt;$E$12,"",IF(($E1068&gt;=AO$307),AO1063-$D1068*AO$302,INDEX(F1067:BM1126,AO$307,$E1068)))</f>
        <v/>
      </c>
      <c r="AP1068" s="2406" t="str">
        <f ca="1">IF($E1068&gt;$E$12,"",IF(($E1068&gt;=AP$307),AP1063-$D1068*AP$302,INDEX(F1067:BM1126,AP$307,$E1068)))</f>
        <v/>
      </c>
      <c r="AQ1068" s="2406" t="str">
        <f ca="1">IF($E1068&gt;$E$12,"",IF(($E1068&gt;=AQ$307),AQ1063-$D1068*AQ$302,INDEX(F1067:BM1126,AQ$307,$E1068)))</f>
        <v/>
      </c>
      <c r="AR1068" s="2406" t="str">
        <f ca="1">IF($E1068&gt;$E$12,"",IF(($E1068&gt;=AR$307),AR1063-$D1068*AR$302,INDEX(F1067:BM1126,AR$307,$E1068)))</f>
        <v/>
      </c>
      <c r="AS1068" s="2406" t="str">
        <f ca="1">IF($E1068&gt;$E$12,"",IF(($E1068&gt;=AS$307),AS1063-$D1068*AS$302,INDEX(F1067:BM1126,AS$307,$E1068)))</f>
        <v/>
      </c>
      <c r="AT1068" s="2406" t="str">
        <f ca="1">IF($E1068&gt;$E$12,"",IF(($E1068&gt;=AT$307),AT1063-$D1068*AT$302,INDEX(F1067:BM1126,AT$307,$E1068)))</f>
        <v/>
      </c>
      <c r="AU1068" s="2406" t="str">
        <f ca="1">IF($E1068&gt;$E$12,"",IF(($E1068&gt;=AU$307),AU1063-$D1068*AU$302,INDEX(F1067:BM1126,AU$307,$E1068)))</f>
        <v/>
      </c>
      <c r="AV1068" s="2406" t="str">
        <f ca="1">IF($E1068&gt;$E$12,"",IF(($E1068&gt;=AV$307),AV1063-$D1068*AV$302,INDEX(F1067:BM1126,AV$307,$E1068)))</f>
        <v/>
      </c>
      <c r="AW1068" s="2406" t="str">
        <f ca="1">IF($E1068&gt;$E$12,"",IF(($E1068&gt;=AW$307),AW1063-$D1068*AW$302,INDEX(F1067:BM1126,AW$307,$E1068)))</f>
        <v/>
      </c>
      <c r="AX1068" s="2406" t="str">
        <f ca="1">IF($E1068&gt;$E$12,"",IF(($E1068&gt;=AX$307),AX1063-$D1068*AX$302,INDEX(F1067:BM1126,AX$307,$E1068)))</f>
        <v/>
      </c>
      <c r="AY1068" s="2406" t="str">
        <f ca="1">IF($E1068&gt;$E$12,"",IF(($E1068&gt;=AY$307),AY1063-$D1068*AY$302,INDEX(F1067:BM1126,AY$307,$E1068)))</f>
        <v/>
      </c>
      <c r="AZ1068" s="2406" t="str">
        <f ca="1">IF($E1068&gt;$E$12,"",IF(($E1068&gt;=AZ$307),AZ1063-$D1068*AZ$302,INDEX(F1067:BM1126,AZ$307,$E1068)))</f>
        <v/>
      </c>
      <c r="BA1068" s="2406" t="str">
        <f ca="1">IF($E1068&gt;$E$12,"",IF(($E1068&gt;=BA$307),BA1063-$D1068*BA$302,INDEX(F1067:BM1126,BA$307,$E1068)))</f>
        <v/>
      </c>
      <c r="BB1068" s="2406" t="str">
        <f ca="1">IF($E1068&gt;$E$12,"",IF(($E1068&gt;=BB$307),BB1063-$D1068*BB$302,INDEX(F1067:BM1126,BB$307,$E1068)))</f>
        <v/>
      </c>
      <c r="BC1068" s="2406" t="str">
        <f ca="1">IF($E1068&gt;$E$12,"",IF(($E1068&gt;=BC$307),BC1063-$D1068*BC$302,INDEX(F1067:BM1126,BC$307,$E1068)))</f>
        <v/>
      </c>
      <c r="BD1068" s="2406" t="str">
        <f ca="1">IF($E1068&gt;$E$12,"",IF(($E1068&gt;=BD$307),BD1063-$D1068*BD$302,INDEX(F1067:BM1126,BD$307,$E1068)))</f>
        <v/>
      </c>
      <c r="BE1068" s="2406" t="str">
        <f ca="1">IF($E1068&gt;$E$12,"",IF(($E1068&gt;=BE$307),BE1063-$D1068*BE$302,INDEX(F1067:BM1126,BE$307,$E1068)))</f>
        <v/>
      </c>
      <c r="BF1068" s="2406" t="str">
        <f ca="1">IF($E1068&gt;$E$12,"",IF(($E1068&gt;=BF$307),BF1063-$D1068*BF$302,INDEX(F1067:BM1126,BF$307,$E1068)))</f>
        <v/>
      </c>
      <c r="BG1068" s="2406" t="str">
        <f ca="1">IF($E1068&gt;$E$12,"",IF(($E1068&gt;=BG$307),BG1063-$D1068*BG$302,INDEX(F1067:BM1126,BG$307,$E1068)))</f>
        <v/>
      </c>
      <c r="BH1068" s="2406" t="str">
        <f ca="1">IF($E1068&gt;$E$12,"",IF(($E1068&gt;=BH$307),BH1063-$D1068*BH$302,INDEX(F1067:BM1126,BH$307,$E1068)))</f>
        <v/>
      </c>
      <c r="BI1068" s="2406" t="str">
        <f ca="1">IF($E1068&gt;$E$12,"",IF(($E1068&gt;=BI$307),BI1063-$D1068*BI$302,INDEX(F1067:BM1126,BI$307,$E1068)))</f>
        <v/>
      </c>
      <c r="BJ1068" s="2406" t="str">
        <f ca="1">IF($E1068&gt;$E$12,"",IF(($E1068&gt;=BJ$307),BJ1063-$D1068*BJ$302,INDEX(F1067:BM1126,BJ$307,$E1068)))</f>
        <v/>
      </c>
      <c r="BK1068" s="2406" t="str">
        <f ca="1">IF($E1068&gt;$E$12,"",IF(($E1068&gt;=BK$307),BK1063-$D1068*BK$302,INDEX(F1067:BM1126,BK$307,$E1068)))</f>
        <v/>
      </c>
      <c r="BL1068" s="2406" t="str">
        <f ca="1">IF($E1068&gt;$E$12,"",IF(($E1068&gt;=BL$307),BL1063-$D1068*BL$302,INDEX(F1067:BM1126,BL$307,$E1068)))</f>
        <v/>
      </c>
      <c r="BM1068" s="2406" t="str">
        <f ca="1">IF($E1068&gt;$E$12,"",IF(($E1068&gt;=BM$307),BM1063-$D1068*BM$302,INDEX(F1067:BM1126,BM$307,$E1068)))</f>
        <v/>
      </c>
    </row>
    <row r="1069" spans="3:65" ht="13.5" x14ac:dyDescent="0.25">
      <c r="C1069" s="2357"/>
      <c r="D1069" s="2405">
        <f ca="1">INDEX(F1062:BM1062,E1069)</f>
        <v>4.9823376373364148E-2</v>
      </c>
      <c r="E1069" s="2316">
        <v>3</v>
      </c>
      <c r="F1069" s="2406">
        <f ca="1">IF($E1069&gt;$E$12,"",IF(($E1069&gt;=F$307),F1063-$D1069*F$302,INDEX(F1067:BM1126,F$307,$E1069)))</f>
        <v>0.97376617815504396</v>
      </c>
      <c r="G1069" s="2406">
        <f ca="1">IF($E1069&gt;$E$12,"",IF(($E1069&gt;=G$307),G1063-$D1069*G$302,INDEX(F1067:BM1126,G$307,$E1069)))</f>
        <v>1.9408845978383535</v>
      </c>
      <c r="H1069" s="2406">
        <f ca="1">IF($E1069&gt;$E$12,"",IF(($E1069&gt;=H$307),H1063-$D1069*H$302,INDEX(F1067:BM1126,H$307,$E1069)))</f>
        <v>2.8930071814054443</v>
      </c>
      <c r="I1069" s="2406">
        <f ca="1">IF($E1069&gt;$E$12,"",IF(($E1069&gt;=I$307),I1063-$D1069*I$302,INDEX(F1067:BM1126,I$307,$E1069)))</f>
        <v>2.960169225221787</v>
      </c>
      <c r="J1069" s="2406">
        <f ca="1">IF($E1069&gt;$E$12,"",IF(($E1069&gt;=J$307),J1063-$D1069*J$302,INDEX(F1067:BM1126,J$307,$E1069)))</f>
        <v>2.9848827650294529</v>
      </c>
      <c r="K1069" s="2406">
        <f ca="1">IF($E1069&gt;$E$12,"",IF(($E1069&gt;=K$307),K1063-$D1069*K$302,INDEX(F1067:BM1126,K$307,$E1069)))</f>
        <v>2.993976577771293</v>
      </c>
      <c r="L1069" s="2406">
        <f ca="1">IF($E1069&gt;$E$12,"",IF(($E1069&gt;=L$307),L1063-$D1069*L$302,INDEX(F1067:BM1126,L$307,$E1069)))</f>
        <v>2.9973228175583588</v>
      </c>
      <c r="M1069" s="2406">
        <f ca="1">IF($E1069&gt;$E$12,"",IF(($E1069&gt;=M$307),M1063-$D1069*M$302,INDEX(F1067:BM1126,M$307,$E1069)))</f>
        <v>2.9985541295537144</v>
      </c>
      <c r="N1069" s="2406">
        <f ca="1">IF($E1069&gt;$E$12,"",IF(($E1069&gt;=N$307),N1063-$D1069*N$302,INDEX(F1067:BM1126,N$307,$E1069)))</f>
        <v>2.9990072140086199</v>
      </c>
      <c r="O1069" s="2406">
        <f ca="1">IF($E1069&gt;$E$12,"",IF(($E1069&gt;=O$307),O1063-$D1069*O$302,INDEX(F1067:BM1126,O$307,$E1069)))</f>
        <v>2.9991739349729665</v>
      </c>
      <c r="P1069" s="2406">
        <f ca="1">IF($E1069&gt;$E$12,"",IF(($E1069&gt;=P$307),P1063-$D1069*P$302,INDEX(F1067:BM1126,P$307,$E1069)))</f>
        <v>2.9992710000000002</v>
      </c>
      <c r="Q1069" s="2406" t="str">
        <f ca="1">IF($E1069&gt;$E$12,"",IF(($E1069&gt;=Q$307),Q1063-$D1069*Q$302,INDEX(F1067:BM1126,Q$307,$E1069)))</f>
        <v/>
      </c>
      <c r="R1069" s="2406" t="str">
        <f ca="1">IF($E1069&gt;$E$12,"",IF(($E1069&gt;=R$307),R1063-$D1069*R$302,INDEX(F1067:BM1126,R$307,$E1069)))</f>
        <v/>
      </c>
      <c r="S1069" s="2406" t="str">
        <f ca="1">IF($E1069&gt;$E$12,"",IF(($E1069&gt;=S$307),S1063-$D1069*S$302,INDEX(F1067:BM1126,S$307,$E1069)))</f>
        <v/>
      </c>
      <c r="T1069" s="2406" t="str">
        <f ca="1">IF($E1069&gt;$E$12,"",IF(($E1069&gt;=T$307),T1063-$D1069*T$302,INDEX(F1067:BM1126,T$307,$E1069)))</f>
        <v/>
      </c>
      <c r="U1069" s="2406" t="str">
        <f ca="1">IF($E1069&gt;$E$12,"",IF(($E1069&gt;=U$307),U1063-$D1069*U$302,INDEX(F1067:BM1126,U$307,$E1069)))</f>
        <v/>
      </c>
      <c r="V1069" s="2406" t="str">
        <f ca="1">IF($E1069&gt;$E$12,"",IF(($E1069&gt;=V$307),V1063-$D1069*V$302,INDEX(F1067:BM1126,V$307,$E1069)))</f>
        <v/>
      </c>
      <c r="W1069" s="2406" t="str">
        <f ca="1">IF($E1069&gt;$E$12,"",IF(($E1069&gt;=W$307),W1063-$D1069*W$302,INDEX(F1067:BM1126,W$307,$E1069)))</f>
        <v/>
      </c>
      <c r="X1069" s="2406" t="str">
        <f ca="1">IF($E1069&gt;$E$12,"",IF(($E1069&gt;=X$307),X1063-$D1069*X$302,INDEX(F1067:BM1126,X$307,$E1069)))</f>
        <v/>
      </c>
      <c r="Y1069" s="2406" t="str">
        <f ca="1">IF($E1069&gt;$E$12,"",IF(($E1069&gt;=Y$307),Y1063-$D1069*Y$302,INDEX(F1067:BM1126,Y$307,$E1069)))</f>
        <v/>
      </c>
      <c r="Z1069" s="2406" t="str">
        <f ca="1">IF($E1069&gt;$E$12,"",IF(($E1069&gt;=Z$307),Z1063-$D1069*Z$302,INDEX(F1067:BM1126,Z$307,$E1069)))</f>
        <v/>
      </c>
      <c r="AA1069" s="2406" t="str">
        <f ca="1">IF($E1069&gt;$E$12,"",IF(($E1069&gt;=AA$307),AA1063-$D1069*AA$302,INDEX(F1067:BM1126,AA$307,$E1069)))</f>
        <v/>
      </c>
      <c r="AB1069" s="2406" t="str">
        <f ca="1">IF($E1069&gt;$E$12,"",IF(($E1069&gt;=AB$307),AB1063-$D1069*AB$302,INDEX(F1067:BM1126,AB$307,$E1069)))</f>
        <v/>
      </c>
      <c r="AC1069" s="2406" t="str">
        <f ca="1">IF($E1069&gt;$E$12,"",IF(($E1069&gt;=AC$307),AC1063-$D1069*AC$302,INDEX(F1067:BM1126,AC$307,$E1069)))</f>
        <v/>
      </c>
      <c r="AD1069" s="2406" t="str">
        <f ca="1">IF($E1069&gt;$E$12,"",IF(($E1069&gt;=AD$307),AD1063-$D1069*AD$302,INDEX(F1067:BM1126,AD$307,$E1069)))</f>
        <v/>
      </c>
      <c r="AE1069" s="2406" t="str">
        <f ca="1">IF($E1069&gt;$E$12,"",IF(($E1069&gt;=AE$307),AE1063-$D1069*AE$302,INDEX(F1067:BM1126,AE$307,$E1069)))</f>
        <v/>
      </c>
      <c r="AF1069" s="2406" t="str">
        <f ca="1">IF($E1069&gt;$E$12,"",IF(($E1069&gt;=AF$307),AF1063-$D1069*AF$302,INDEX(F1067:BM1126,AF$307,$E1069)))</f>
        <v/>
      </c>
      <c r="AG1069" s="2406" t="str">
        <f ca="1">IF($E1069&gt;$E$12,"",IF(($E1069&gt;=AG$307),AG1063-$D1069*AG$302,INDEX(F1067:BM1126,AG$307,$E1069)))</f>
        <v/>
      </c>
      <c r="AH1069" s="2406" t="str">
        <f ca="1">IF($E1069&gt;$E$12,"",IF(($E1069&gt;=AH$307),AH1063-$D1069*AH$302,INDEX(F1067:BM1126,AH$307,$E1069)))</f>
        <v/>
      </c>
      <c r="AI1069" s="2406" t="str">
        <f ca="1">IF($E1069&gt;$E$12,"",IF(($E1069&gt;=AI$307),AI1063-$D1069*AI$302,INDEX(F1067:BM1126,AI$307,$E1069)))</f>
        <v/>
      </c>
      <c r="AJ1069" s="2406" t="str">
        <f ca="1">IF($E1069&gt;$E$12,"",IF(($E1069&gt;=AJ$307),AJ1063-$D1069*AJ$302,INDEX(F1067:BM1126,AJ$307,$E1069)))</f>
        <v/>
      </c>
      <c r="AK1069" s="2406" t="str">
        <f ca="1">IF($E1069&gt;$E$12,"",IF(($E1069&gt;=AK$307),AK1063-$D1069*AK$302,INDEX(F1067:BM1126,AK$307,$E1069)))</f>
        <v/>
      </c>
      <c r="AL1069" s="2406" t="str">
        <f ca="1">IF($E1069&gt;$E$12,"",IF(($E1069&gt;=AL$307),AL1063-$D1069*AL$302,INDEX(F1067:BM1126,AL$307,$E1069)))</f>
        <v/>
      </c>
      <c r="AM1069" s="2406" t="str">
        <f ca="1">IF($E1069&gt;$E$12,"",IF(($E1069&gt;=AM$307),AM1063-$D1069*AM$302,INDEX(F1067:BM1126,AM$307,$E1069)))</f>
        <v/>
      </c>
      <c r="AN1069" s="2406" t="str">
        <f ca="1">IF($E1069&gt;$E$12,"",IF(($E1069&gt;=AN$307),AN1063-$D1069*AN$302,INDEX(F1067:BM1126,AN$307,$E1069)))</f>
        <v/>
      </c>
      <c r="AO1069" s="2406" t="str">
        <f ca="1">IF($E1069&gt;$E$12,"",IF(($E1069&gt;=AO$307),AO1063-$D1069*AO$302,INDEX(F1067:BM1126,AO$307,$E1069)))</f>
        <v/>
      </c>
      <c r="AP1069" s="2406" t="str">
        <f ca="1">IF($E1069&gt;$E$12,"",IF(($E1069&gt;=AP$307),AP1063-$D1069*AP$302,INDEX(F1067:BM1126,AP$307,$E1069)))</f>
        <v/>
      </c>
      <c r="AQ1069" s="2406" t="str">
        <f ca="1">IF($E1069&gt;$E$12,"",IF(($E1069&gt;=AQ$307),AQ1063-$D1069*AQ$302,INDEX(F1067:BM1126,AQ$307,$E1069)))</f>
        <v/>
      </c>
      <c r="AR1069" s="2406" t="str">
        <f ca="1">IF($E1069&gt;$E$12,"",IF(($E1069&gt;=AR$307),AR1063-$D1069*AR$302,INDEX(F1067:BM1126,AR$307,$E1069)))</f>
        <v/>
      </c>
      <c r="AS1069" s="2406" t="str">
        <f ca="1">IF($E1069&gt;$E$12,"",IF(($E1069&gt;=AS$307),AS1063-$D1069*AS$302,INDEX(F1067:BM1126,AS$307,$E1069)))</f>
        <v/>
      </c>
      <c r="AT1069" s="2406" t="str">
        <f ca="1">IF($E1069&gt;$E$12,"",IF(($E1069&gt;=AT$307),AT1063-$D1069*AT$302,INDEX(F1067:BM1126,AT$307,$E1069)))</f>
        <v/>
      </c>
      <c r="AU1069" s="2406" t="str">
        <f ca="1">IF($E1069&gt;$E$12,"",IF(($E1069&gt;=AU$307),AU1063-$D1069*AU$302,INDEX(F1067:BM1126,AU$307,$E1069)))</f>
        <v/>
      </c>
      <c r="AV1069" s="2406" t="str">
        <f ca="1">IF($E1069&gt;$E$12,"",IF(($E1069&gt;=AV$307),AV1063-$D1069*AV$302,INDEX(F1067:BM1126,AV$307,$E1069)))</f>
        <v/>
      </c>
      <c r="AW1069" s="2406" t="str">
        <f ca="1">IF($E1069&gt;$E$12,"",IF(($E1069&gt;=AW$307),AW1063-$D1069*AW$302,INDEX(F1067:BM1126,AW$307,$E1069)))</f>
        <v/>
      </c>
      <c r="AX1069" s="2406" t="str">
        <f ca="1">IF($E1069&gt;$E$12,"",IF(($E1069&gt;=AX$307),AX1063-$D1069*AX$302,INDEX(F1067:BM1126,AX$307,$E1069)))</f>
        <v/>
      </c>
      <c r="AY1069" s="2406" t="str">
        <f ca="1">IF($E1069&gt;$E$12,"",IF(($E1069&gt;=AY$307),AY1063-$D1069*AY$302,INDEX(F1067:BM1126,AY$307,$E1069)))</f>
        <v/>
      </c>
      <c r="AZ1069" s="2406" t="str">
        <f ca="1">IF($E1069&gt;$E$12,"",IF(($E1069&gt;=AZ$307),AZ1063-$D1069*AZ$302,INDEX(F1067:BM1126,AZ$307,$E1069)))</f>
        <v/>
      </c>
      <c r="BA1069" s="2406" t="str">
        <f ca="1">IF($E1069&gt;$E$12,"",IF(($E1069&gt;=BA$307),BA1063-$D1069*BA$302,INDEX(F1067:BM1126,BA$307,$E1069)))</f>
        <v/>
      </c>
      <c r="BB1069" s="2406" t="str">
        <f ca="1">IF($E1069&gt;$E$12,"",IF(($E1069&gt;=BB$307),BB1063-$D1069*BB$302,INDEX(F1067:BM1126,BB$307,$E1069)))</f>
        <v/>
      </c>
      <c r="BC1069" s="2406" t="str">
        <f ca="1">IF($E1069&gt;$E$12,"",IF(($E1069&gt;=BC$307),BC1063-$D1069*BC$302,INDEX(F1067:BM1126,BC$307,$E1069)))</f>
        <v/>
      </c>
      <c r="BD1069" s="2406" t="str">
        <f ca="1">IF($E1069&gt;$E$12,"",IF(($E1069&gt;=BD$307),BD1063-$D1069*BD$302,INDEX(F1067:BM1126,BD$307,$E1069)))</f>
        <v/>
      </c>
      <c r="BE1069" s="2406" t="str">
        <f ca="1">IF($E1069&gt;$E$12,"",IF(($E1069&gt;=BE$307),BE1063-$D1069*BE$302,INDEX(F1067:BM1126,BE$307,$E1069)))</f>
        <v/>
      </c>
      <c r="BF1069" s="2406" t="str">
        <f ca="1">IF($E1069&gt;$E$12,"",IF(($E1069&gt;=BF$307),BF1063-$D1069*BF$302,INDEX(F1067:BM1126,BF$307,$E1069)))</f>
        <v/>
      </c>
      <c r="BG1069" s="2406" t="str">
        <f ca="1">IF($E1069&gt;$E$12,"",IF(($E1069&gt;=BG$307),BG1063-$D1069*BG$302,INDEX(F1067:BM1126,BG$307,$E1069)))</f>
        <v/>
      </c>
      <c r="BH1069" s="2406" t="str">
        <f ca="1">IF($E1069&gt;$E$12,"",IF(($E1069&gt;=BH$307),BH1063-$D1069*BH$302,INDEX(F1067:BM1126,BH$307,$E1069)))</f>
        <v/>
      </c>
      <c r="BI1069" s="2406" t="str">
        <f ca="1">IF($E1069&gt;$E$12,"",IF(($E1069&gt;=BI$307),BI1063-$D1069*BI$302,INDEX(F1067:BM1126,BI$307,$E1069)))</f>
        <v/>
      </c>
      <c r="BJ1069" s="2406" t="str">
        <f ca="1">IF($E1069&gt;$E$12,"",IF(($E1069&gt;=BJ$307),BJ1063-$D1069*BJ$302,INDEX(F1067:BM1126,BJ$307,$E1069)))</f>
        <v/>
      </c>
      <c r="BK1069" s="2406" t="str">
        <f ca="1">IF($E1069&gt;$E$12,"",IF(($E1069&gt;=BK$307),BK1063-$D1069*BK$302,INDEX(F1067:BM1126,BK$307,$E1069)))</f>
        <v/>
      </c>
      <c r="BL1069" s="2406" t="str">
        <f ca="1">IF($E1069&gt;$E$12,"",IF(($E1069&gt;=BL$307),BL1063-$D1069*BL$302,INDEX(F1067:BM1126,BL$307,$E1069)))</f>
        <v/>
      </c>
      <c r="BM1069" s="2406" t="str">
        <f ca="1">IF($E1069&gt;$E$12,"",IF(($E1069&gt;=BM$307),BM1063-$D1069*BM$302,INDEX(F1067:BM1126,BM$307,$E1069)))</f>
        <v/>
      </c>
    </row>
    <row r="1070" spans="3:65" ht="13.5" x14ac:dyDescent="0.25">
      <c r="C1070" s="2357"/>
      <c r="D1070" s="2405">
        <f ca="1">INDEX(F1062:BM1062,E1070)</f>
        <v>1.8333450344699298E-2</v>
      </c>
      <c r="E1070" s="2316">
        <v>4</v>
      </c>
      <c r="F1070" s="2406">
        <f ca="1">IF($E1070&gt;$E$12,"",IF(($E1070&gt;=F$307),F1063-$D1070*F$302,INDEX(F1067:BM1126,F$307,$E1070)))</f>
        <v>0.9901931872599391</v>
      </c>
      <c r="G1070" s="2406">
        <f ca="1">IF($E1070&gt;$E$12,"",IF(($E1070&gt;=G$307),G1063-$D1070*G$302,INDEX(F1067:BM1126,G$307,$E1070)))</f>
        <v>1.9779402065016416</v>
      </c>
      <c r="H1070" s="2406">
        <f ca="1">IF($E1070&gt;$E$12,"",IF(($E1070&gt;=H$307),H1063-$D1070*H$302,INDEX(F1067:BM1126,H$307,$E1070)))</f>
        <v>2.960169225221787</v>
      </c>
      <c r="I1070" s="2406">
        <f ca="1">IF($E1070&gt;$E$12,"",IF(($E1070&gt;=I$307),I1063-$D1070*I$302,INDEX(F1067:BM1126,I$307,$E1070)))</f>
        <v>3.9323970536720618</v>
      </c>
      <c r="J1070" s="2406">
        <f ca="1">IF($E1070&gt;$E$12,"",IF(($E1070&gt;=J$307),J1063-$D1070*J$302,INDEX(F1067:BM1126,J$307,$E1070)))</f>
        <v>3.9745098875226481</v>
      </c>
      <c r="K1070" s="2406">
        <f ca="1">IF($E1070&gt;$E$12,"",IF(($E1070&gt;=K$307),K1063-$D1070*K$302,INDEX(F1067:BM1126,K$307,$E1070)))</f>
        <v>3.9900060984275165</v>
      </c>
      <c r="L1070" s="2406">
        <f ca="1">IF($E1070&gt;$E$12,"",IF(($E1070&gt;=L$307),L1063-$D1070*L$302,INDEX(F1067:BM1126,L$307,$E1070)))</f>
        <v>3.9957082212829897</v>
      </c>
      <c r="M1070" s="2406">
        <f ca="1">IF($E1070&gt;$E$12,"",IF(($E1070&gt;=M$307),M1063-$D1070*M$302,INDEX(F1067:BM1126,M$307,$E1070)))</f>
        <v>3.9978064248540766</v>
      </c>
      <c r="N1070" s="2406">
        <f ca="1">IF($E1070&gt;$E$12,"",IF(($E1070&gt;=N$307),N1063-$D1070*N$302,INDEX(F1067:BM1126,N$307,$E1070)))</f>
        <v>3.9985784984023507</v>
      </c>
      <c r="O1070" s="2406">
        <f ca="1">IF($E1070&gt;$E$12,"",IF(($E1070&gt;=O$307),O1063-$D1070*O$302,INDEX(F1067:BM1126,O$307,$E1070)))</f>
        <v>3.9988625974155063</v>
      </c>
      <c r="P1070" s="2406">
        <f ca="1">IF($E1070&gt;$E$12,"",IF(($E1070&gt;=P$307),P1063-$D1070*P$302,INDEX(F1067:BM1126,P$307,$E1070)))</f>
        <v>3.999028</v>
      </c>
      <c r="Q1070" s="2406" t="str">
        <f ca="1">IF($E1070&gt;$E$12,"",IF(($E1070&gt;=Q$307),Q1063-$D1070*Q$302,INDEX(F1067:BM1126,Q$307,$E1070)))</f>
        <v/>
      </c>
      <c r="R1070" s="2406" t="str">
        <f ca="1">IF($E1070&gt;$E$12,"",IF(($E1070&gt;=R$307),R1063-$D1070*R$302,INDEX(F1067:BM1126,R$307,$E1070)))</f>
        <v/>
      </c>
      <c r="S1070" s="2406" t="str">
        <f ca="1">IF($E1070&gt;$E$12,"",IF(($E1070&gt;=S$307),S1063-$D1070*S$302,INDEX(F1067:BM1126,S$307,$E1070)))</f>
        <v/>
      </c>
      <c r="T1070" s="2406" t="str">
        <f ca="1">IF($E1070&gt;$E$12,"",IF(($E1070&gt;=T$307),T1063-$D1070*T$302,INDEX(F1067:BM1126,T$307,$E1070)))</f>
        <v/>
      </c>
      <c r="U1070" s="2406" t="str">
        <f ca="1">IF($E1070&gt;$E$12,"",IF(($E1070&gt;=U$307),U1063-$D1070*U$302,INDEX(F1067:BM1126,U$307,$E1070)))</f>
        <v/>
      </c>
      <c r="V1070" s="2406" t="str">
        <f ca="1">IF($E1070&gt;$E$12,"",IF(($E1070&gt;=V$307),V1063-$D1070*V$302,INDEX(F1067:BM1126,V$307,$E1070)))</f>
        <v/>
      </c>
      <c r="W1070" s="2406" t="str">
        <f ca="1">IF($E1070&gt;$E$12,"",IF(($E1070&gt;=W$307),W1063-$D1070*W$302,INDEX(F1067:BM1126,W$307,$E1070)))</f>
        <v/>
      </c>
      <c r="X1070" s="2406" t="str">
        <f ca="1">IF($E1070&gt;$E$12,"",IF(($E1070&gt;=X$307),X1063-$D1070*X$302,INDEX(F1067:BM1126,X$307,$E1070)))</f>
        <v/>
      </c>
      <c r="Y1070" s="2406" t="str">
        <f ca="1">IF($E1070&gt;$E$12,"",IF(($E1070&gt;=Y$307),Y1063-$D1070*Y$302,INDEX(F1067:BM1126,Y$307,$E1070)))</f>
        <v/>
      </c>
      <c r="Z1070" s="2406" t="str">
        <f ca="1">IF($E1070&gt;$E$12,"",IF(($E1070&gt;=Z$307),Z1063-$D1070*Z$302,INDEX(F1067:BM1126,Z$307,$E1070)))</f>
        <v/>
      </c>
      <c r="AA1070" s="2406" t="str">
        <f ca="1">IF($E1070&gt;$E$12,"",IF(($E1070&gt;=AA$307),AA1063-$D1070*AA$302,INDEX(F1067:BM1126,AA$307,$E1070)))</f>
        <v/>
      </c>
      <c r="AB1070" s="2406" t="str">
        <f ca="1">IF($E1070&gt;$E$12,"",IF(($E1070&gt;=AB$307),AB1063-$D1070*AB$302,INDEX(F1067:BM1126,AB$307,$E1070)))</f>
        <v/>
      </c>
      <c r="AC1070" s="2406" t="str">
        <f ca="1">IF($E1070&gt;$E$12,"",IF(($E1070&gt;=AC$307),AC1063-$D1070*AC$302,INDEX(F1067:BM1126,AC$307,$E1070)))</f>
        <v/>
      </c>
      <c r="AD1070" s="2406" t="str">
        <f ca="1">IF($E1070&gt;$E$12,"",IF(($E1070&gt;=AD$307),AD1063-$D1070*AD$302,INDEX(F1067:BM1126,AD$307,$E1070)))</f>
        <v/>
      </c>
      <c r="AE1070" s="2406" t="str">
        <f ca="1">IF($E1070&gt;$E$12,"",IF(($E1070&gt;=AE$307),AE1063-$D1070*AE$302,INDEX(F1067:BM1126,AE$307,$E1070)))</f>
        <v/>
      </c>
      <c r="AF1070" s="2406" t="str">
        <f ca="1">IF($E1070&gt;$E$12,"",IF(($E1070&gt;=AF$307),AF1063-$D1070*AF$302,INDEX(F1067:BM1126,AF$307,$E1070)))</f>
        <v/>
      </c>
      <c r="AG1070" s="2406" t="str">
        <f ca="1">IF($E1070&gt;$E$12,"",IF(($E1070&gt;=AG$307),AG1063-$D1070*AG$302,INDEX(F1067:BM1126,AG$307,$E1070)))</f>
        <v/>
      </c>
      <c r="AH1070" s="2406" t="str">
        <f ca="1">IF($E1070&gt;$E$12,"",IF(($E1070&gt;=AH$307),AH1063-$D1070*AH$302,INDEX(F1067:BM1126,AH$307,$E1070)))</f>
        <v/>
      </c>
      <c r="AI1070" s="2406" t="str">
        <f ca="1">IF($E1070&gt;$E$12,"",IF(($E1070&gt;=AI$307),AI1063-$D1070*AI$302,INDEX(F1067:BM1126,AI$307,$E1070)))</f>
        <v/>
      </c>
      <c r="AJ1070" s="2406" t="str">
        <f ca="1">IF($E1070&gt;$E$12,"",IF(($E1070&gt;=AJ$307),AJ1063-$D1070*AJ$302,INDEX(F1067:BM1126,AJ$307,$E1070)))</f>
        <v/>
      </c>
      <c r="AK1070" s="2406" t="str">
        <f ca="1">IF($E1070&gt;$E$12,"",IF(($E1070&gt;=AK$307),AK1063-$D1070*AK$302,INDEX(F1067:BM1126,AK$307,$E1070)))</f>
        <v/>
      </c>
      <c r="AL1070" s="2406" t="str">
        <f ca="1">IF($E1070&gt;$E$12,"",IF(($E1070&gt;=AL$307),AL1063-$D1070*AL$302,INDEX(F1067:BM1126,AL$307,$E1070)))</f>
        <v/>
      </c>
      <c r="AM1070" s="2406" t="str">
        <f ca="1">IF($E1070&gt;$E$12,"",IF(($E1070&gt;=AM$307),AM1063-$D1070*AM$302,INDEX(F1067:BM1126,AM$307,$E1070)))</f>
        <v/>
      </c>
      <c r="AN1070" s="2406" t="str">
        <f ca="1">IF($E1070&gt;$E$12,"",IF(($E1070&gt;=AN$307),AN1063-$D1070*AN$302,INDEX(F1067:BM1126,AN$307,$E1070)))</f>
        <v/>
      </c>
      <c r="AO1070" s="2406" t="str">
        <f ca="1">IF($E1070&gt;$E$12,"",IF(($E1070&gt;=AO$307),AO1063-$D1070*AO$302,INDEX(F1067:BM1126,AO$307,$E1070)))</f>
        <v/>
      </c>
      <c r="AP1070" s="2406" t="str">
        <f ca="1">IF($E1070&gt;$E$12,"",IF(($E1070&gt;=AP$307),AP1063-$D1070*AP$302,INDEX(F1067:BM1126,AP$307,$E1070)))</f>
        <v/>
      </c>
      <c r="AQ1070" s="2406" t="str">
        <f ca="1">IF($E1070&gt;$E$12,"",IF(($E1070&gt;=AQ$307),AQ1063-$D1070*AQ$302,INDEX(F1067:BM1126,AQ$307,$E1070)))</f>
        <v/>
      </c>
      <c r="AR1070" s="2406" t="str">
        <f ca="1">IF($E1070&gt;$E$12,"",IF(($E1070&gt;=AR$307),AR1063-$D1070*AR$302,INDEX(F1067:BM1126,AR$307,$E1070)))</f>
        <v/>
      </c>
      <c r="AS1070" s="2406" t="str">
        <f ca="1">IF($E1070&gt;$E$12,"",IF(($E1070&gt;=AS$307),AS1063-$D1070*AS$302,INDEX(F1067:BM1126,AS$307,$E1070)))</f>
        <v/>
      </c>
      <c r="AT1070" s="2406" t="str">
        <f ca="1">IF($E1070&gt;$E$12,"",IF(($E1070&gt;=AT$307),AT1063-$D1070*AT$302,INDEX(F1067:BM1126,AT$307,$E1070)))</f>
        <v/>
      </c>
      <c r="AU1070" s="2406" t="str">
        <f ca="1">IF($E1070&gt;$E$12,"",IF(($E1070&gt;=AU$307),AU1063-$D1070*AU$302,INDEX(F1067:BM1126,AU$307,$E1070)))</f>
        <v/>
      </c>
      <c r="AV1070" s="2406" t="str">
        <f ca="1">IF($E1070&gt;$E$12,"",IF(($E1070&gt;=AV$307),AV1063-$D1070*AV$302,INDEX(F1067:BM1126,AV$307,$E1070)))</f>
        <v/>
      </c>
      <c r="AW1070" s="2406" t="str">
        <f ca="1">IF($E1070&gt;$E$12,"",IF(($E1070&gt;=AW$307),AW1063-$D1070*AW$302,INDEX(F1067:BM1126,AW$307,$E1070)))</f>
        <v/>
      </c>
      <c r="AX1070" s="2406" t="str">
        <f ca="1">IF($E1070&gt;$E$12,"",IF(($E1070&gt;=AX$307),AX1063-$D1070*AX$302,INDEX(F1067:BM1126,AX$307,$E1070)))</f>
        <v/>
      </c>
      <c r="AY1070" s="2406" t="str">
        <f ca="1">IF($E1070&gt;$E$12,"",IF(($E1070&gt;=AY$307),AY1063-$D1070*AY$302,INDEX(F1067:BM1126,AY$307,$E1070)))</f>
        <v/>
      </c>
      <c r="AZ1070" s="2406" t="str">
        <f ca="1">IF($E1070&gt;$E$12,"",IF(($E1070&gt;=AZ$307),AZ1063-$D1070*AZ$302,INDEX(F1067:BM1126,AZ$307,$E1070)))</f>
        <v/>
      </c>
      <c r="BA1070" s="2406" t="str">
        <f ca="1">IF($E1070&gt;$E$12,"",IF(($E1070&gt;=BA$307),BA1063-$D1070*BA$302,INDEX(F1067:BM1126,BA$307,$E1070)))</f>
        <v/>
      </c>
      <c r="BB1070" s="2406" t="str">
        <f ca="1">IF($E1070&gt;$E$12,"",IF(($E1070&gt;=BB$307),BB1063-$D1070*BB$302,INDEX(F1067:BM1126,BB$307,$E1070)))</f>
        <v/>
      </c>
      <c r="BC1070" s="2406" t="str">
        <f ca="1">IF($E1070&gt;$E$12,"",IF(($E1070&gt;=BC$307),BC1063-$D1070*BC$302,INDEX(F1067:BM1126,BC$307,$E1070)))</f>
        <v/>
      </c>
      <c r="BD1070" s="2406" t="str">
        <f ca="1">IF($E1070&gt;$E$12,"",IF(($E1070&gt;=BD$307),BD1063-$D1070*BD$302,INDEX(F1067:BM1126,BD$307,$E1070)))</f>
        <v/>
      </c>
      <c r="BE1070" s="2406" t="str">
        <f ca="1">IF($E1070&gt;$E$12,"",IF(($E1070&gt;=BE$307),BE1063-$D1070*BE$302,INDEX(F1067:BM1126,BE$307,$E1070)))</f>
        <v/>
      </c>
      <c r="BF1070" s="2406" t="str">
        <f ca="1">IF($E1070&gt;$E$12,"",IF(($E1070&gt;=BF$307),BF1063-$D1070*BF$302,INDEX(F1067:BM1126,BF$307,$E1070)))</f>
        <v/>
      </c>
      <c r="BG1070" s="2406" t="str">
        <f ca="1">IF($E1070&gt;$E$12,"",IF(($E1070&gt;=BG$307),BG1063-$D1070*BG$302,INDEX(F1067:BM1126,BG$307,$E1070)))</f>
        <v/>
      </c>
      <c r="BH1070" s="2406" t="str">
        <f ca="1">IF($E1070&gt;$E$12,"",IF(($E1070&gt;=BH$307),BH1063-$D1070*BH$302,INDEX(F1067:BM1126,BH$307,$E1070)))</f>
        <v/>
      </c>
      <c r="BI1070" s="2406" t="str">
        <f ca="1">IF($E1070&gt;$E$12,"",IF(($E1070&gt;=BI$307),BI1063-$D1070*BI$302,INDEX(F1067:BM1126,BI$307,$E1070)))</f>
        <v/>
      </c>
      <c r="BJ1070" s="2406" t="str">
        <f ca="1">IF($E1070&gt;$E$12,"",IF(($E1070&gt;=BJ$307),BJ1063-$D1070*BJ$302,INDEX(F1067:BM1126,BJ$307,$E1070)))</f>
        <v/>
      </c>
      <c r="BK1070" s="2406" t="str">
        <f ca="1">IF($E1070&gt;$E$12,"",IF(($E1070&gt;=BK$307),BK1063-$D1070*BK$302,INDEX(F1067:BM1126,BK$307,$E1070)))</f>
        <v/>
      </c>
      <c r="BL1070" s="2406" t="str">
        <f ca="1">IF($E1070&gt;$E$12,"",IF(($E1070&gt;=BL$307),BL1063-$D1070*BL$302,INDEX(F1067:BM1126,BL$307,$E1070)))</f>
        <v/>
      </c>
      <c r="BM1070" s="2406" t="str">
        <f ca="1">IF($E1070&gt;$E$12,"",IF(($E1070&gt;=BM$307),BM1063-$D1070*BM$302,INDEX(F1067:BM1126,BM$307,$E1070)))</f>
        <v/>
      </c>
    </row>
    <row r="1071" spans="3:65" ht="13.5" x14ac:dyDescent="0.25">
      <c r="C1071" s="2357"/>
      <c r="D1071" s="2405">
        <f ca="1">INDEX(F1062:BM1062,E1071)</f>
        <v>6.7461385800670851E-3</v>
      </c>
      <c r="E1071" s="2316">
        <v>5</v>
      </c>
      <c r="F1071" s="2406">
        <f ca="1">IF($E1071&gt;$E$12,"",IF(($E1071&gt;=F$307),F1063-$D1071*F$302,INDEX(F1067:BM1126,F$307,$E1071)))</f>
        <v>0.99623781485562179</v>
      </c>
      <c r="G1071" s="2406">
        <f ca="1">IF($E1071&gt;$E$12,"",IF(($E1071&gt;=G$307),G1063-$D1071*G$302,INDEX(F1067:BM1126,G$307,$E1071)))</f>
        <v>1.9915755160866457</v>
      </c>
      <c r="H1071" s="2406">
        <f ca="1">IF($E1071&gt;$E$12,"",IF(($E1071&gt;=H$307),H1063-$D1071*H$302,INDEX(F1067:BM1126,H$307,$E1071)))</f>
        <v>2.9848827650294529</v>
      </c>
      <c r="I1071" s="2406">
        <f ca="1">IF($E1071&gt;$E$12,"",IF(($E1071&gt;=I$307),I1063-$D1071*I$302,INDEX(F1067:BM1126,I$307,$E1071)))</f>
        <v>3.9745098875226481</v>
      </c>
      <c r="J1071" s="2406">
        <f ca="1">IF($E1071&gt;$E$12,"",IF(($E1071&gt;=J$307),J1063-$D1071*J$302,INDEX(F1067:BM1126,J$307,$E1071)))</f>
        <v>4.9578659312902627</v>
      </c>
      <c r="K1071" s="2406">
        <f ca="1">IF($E1071&gt;$E$12,"",IF(($E1071&gt;=K$307),K1063-$D1071*K$302,INDEX(F1067:BM1126,K$307,$E1071)))</f>
        <v>4.9837280574772853</v>
      </c>
      <c r="L1071" s="2406">
        <f ca="1">IF($E1071&gt;$E$12,"",IF(($E1071&gt;=L$307),L1063-$D1071*L$302,INDEX(F1067:BM1126,L$307,$E1071)))</f>
        <v>4.993244514224517</v>
      </c>
      <c r="M1071" s="2406">
        <f ca="1">IF($E1071&gt;$E$12,"",IF(($E1071&gt;=M$307),M1063-$D1071*M$302,INDEX(F1067:BM1126,M$307,$E1071)))</f>
        <v>4.9967462738388271</v>
      </c>
      <c r="N1071" s="2406">
        <f ca="1">IF($E1071&gt;$E$12,"",IF(($E1071&gt;=N$307),N1063-$D1071*N$302,INDEX(F1067:BM1126,N$307,$E1071)))</f>
        <v>4.9980348122856588</v>
      </c>
      <c r="O1071" s="2406">
        <f ca="1">IF($E1071&gt;$E$12,"",IF(($E1071&gt;=O$307),O1063-$D1071*O$302,INDEX(F1067:BM1126,O$307,$E1071)))</f>
        <v>4.9985089542919168</v>
      </c>
      <c r="P1071" s="2406">
        <f ca="1">IF($E1071&gt;$E$12,"",IF(($E1071&gt;=P$307),P1063-$D1071*P$302,INDEX(F1067:BM1126,P$307,$E1071)))</f>
        <v>4.9987849999999998</v>
      </c>
      <c r="Q1071" s="2406" t="str">
        <f ca="1">IF($E1071&gt;$E$12,"",IF(($E1071&gt;=Q$307),Q1063-$D1071*Q$302,INDEX(F1067:BM1126,Q$307,$E1071)))</f>
        <v/>
      </c>
      <c r="R1071" s="2406" t="str">
        <f ca="1">IF($E1071&gt;$E$12,"",IF(($E1071&gt;=R$307),R1063-$D1071*R$302,INDEX(F1067:BM1126,R$307,$E1071)))</f>
        <v/>
      </c>
      <c r="S1071" s="2406" t="str">
        <f ca="1">IF($E1071&gt;$E$12,"",IF(($E1071&gt;=S$307),S1063-$D1071*S$302,INDEX(F1067:BM1126,S$307,$E1071)))</f>
        <v/>
      </c>
      <c r="T1071" s="2406" t="str">
        <f ca="1">IF($E1071&gt;$E$12,"",IF(($E1071&gt;=T$307),T1063-$D1071*T$302,INDEX(F1067:BM1126,T$307,$E1071)))</f>
        <v/>
      </c>
      <c r="U1071" s="2406" t="str">
        <f ca="1">IF($E1071&gt;$E$12,"",IF(($E1071&gt;=U$307),U1063-$D1071*U$302,INDEX(F1067:BM1126,U$307,$E1071)))</f>
        <v/>
      </c>
      <c r="V1071" s="2406" t="str">
        <f ca="1">IF($E1071&gt;$E$12,"",IF(($E1071&gt;=V$307),V1063-$D1071*V$302,INDEX(F1067:BM1126,V$307,$E1071)))</f>
        <v/>
      </c>
      <c r="W1071" s="2406" t="str">
        <f ca="1">IF($E1071&gt;$E$12,"",IF(($E1071&gt;=W$307),W1063-$D1071*W$302,INDEX(F1067:BM1126,W$307,$E1071)))</f>
        <v/>
      </c>
      <c r="X1071" s="2406" t="str">
        <f ca="1">IF($E1071&gt;$E$12,"",IF(($E1071&gt;=X$307),X1063-$D1071*X$302,INDEX(F1067:BM1126,X$307,$E1071)))</f>
        <v/>
      </c>
      <c r="Y1071" s="2406" t="str">
        <f ca="1">IF($E1071&gt;$E$12,"",IF(($E1071&gt;=Y$307),Y1063-$D1071*Y$302,INDEX(F1067:BM1126,Y$307,$E1071)))</f>
        <v/>
      </c>
      <c r="Z1071" s="2406" t="str">
        <f ca="1">IF($E1071&gt;$E$12,"",IF(($E1071&gt;=Z$307),Z1063-$D1071*Z$302,INDEX(F1067:BM1126,Z$307,$E1071)))</f>
        <v/>
      </c>
      <c r="AA1071" s="2406" t="str">
        <f ca="1">IF($E1071&gt;$E$12,"",IF(($E1071&gt;=AA$307),AA1063-$D1071*AA$302,INDEX(F1067:BM1126,AA$307,$E1071)))</f>
        <v/>
      </c>
      <c r="AB1071" s="2406" t="str">
        <f ca="1">IF($E1071&gt;$E$12,"",IF(($E1071&gt;=AB$307),AB1063-$D1071*AB$302,INDEX(F1067:BM1126,AB$307,$E1071)))</f>
        <v/>
      </c>
      <c r="AC1071" s="2406" t="str">
        <f ca="1">IF($E1071&gt;$E$12,"",IF(($E1071&gt;=AC$307),AC1063-$D1071*AC$302,INDEX(F1067:BM1126,AC$307,$E1071)))</f>
        <v/>
      </c>
      <c r="AD1071" s="2406" t="str">
        <f ca="1">IF($E1071&gt;$E$12,"",IF(($E1071&gt;=AD$307),AD1063-$D1071*AD$302,INDEX(F1067:BM1126,AD$307,$E1071)))</f>
        <v/>
      </c>
      <c r="AE1071" s="2406" t="str">
        <f ca="1">IF($E1071&gt;$E$12,"",IF(($E1071&gt;=AE$307),AE1063-$D1071*AE$302,INDEX(F1067:BM1126,AE$307,$E1071)))</f>
        <v/>
      </c>
      <c r="AF1071" s="2406" t="str">
        <f ca="1">IF($E1071&gt;$E$12,"",IF(($E1071&gt;=AF$307),AF1063-$D1071*AF$302,INDEX(F1067:BM1126,AF$307,$E1071)))</f>
        <v/>
      </c>
      <c r="AG1071" s="2406" t="str">
        <f ca="1">IF($E1071&gt;$E$12,"",IF(($E1071&gt;=AG$307),AG1063-$D1071*AG$302,INDEX(F1067:BM1126,AG$307,$E1071)))</f>
        <v/>
      </c>
      <c r="AH1071" s="2406" t="str">
        <f ca="1">IF($E1071&gt;$E$12,"",IF(($E1071&gt;=AH$307),AH1063-$D1071*AH$302,INDEX(F1067:BM1126,AH$307,$E1071)))</f>
        <v/>
      </c>
      <c r="AI1071" s="2406" t="str">
        <f ca="1">IF($E1071&gt;$E$12,"",IF(($E1071&gt;=AI$307),AI1063-$D1071*AI$302,INDEX(F1067:BM1126,AI$307,$E1071)))</f>
        <v/>
      </c>
      <c r="AJ1071" s="2406" t="str">
        <f ca="1">IF($E1071&gt;$E$12,"",IF(($E1071&gt;=AJ$307),AJ1063-$D1071*AJ$302,INDEX(F1067:BM1126,AJ$307,$E1071)))</f>
        <v/>
      </c>
      <c r="AK1071" s="2406" t="str">
        <f ca="1">IF($E1071&gt;$E$12,"",IF(($E1071&gt;=AK$307),AK1063-$D1071*AK$302,INDEX(F1067:BM1126,AK$307,$E1071)))</f>
        <v/>
      </c>
      <c r="AL1071" s="2406" t="str">
        <f ca="1">IF($E1071&gt;$E$12,"",IF(($E1071&gt;=AL$307),AL1063-$D1071*AL$302,INDEX(F1067:BM1126,AL$307,$E1071)))</f>
        <v/>
      </c>
      <c r="AM1071" s="2406" t="str">
        <f ca="1">IF($E1071&gt;$E$12,"",IF(($E1071&gt;=AM$307),AM1063-$D1071*AM$302,INDEX(F1067:BM1126,AM$307,$E1071)))</f>
        <v/>
      </c>
      <c r="AN1071" s="2406" t="str">
        <f ca="1">IF($E1071&gt;$E$12,"",IF(($E1071&gt;=AN$307),AN1063-$D1071*AN$302,INDEX(F1067:BM1126,AN$307,$E1071)))</f>
        <v/>
      </c>
      <c r="AO1071" s="2406" t="str">
        <f ca="1">IF($E1071&gt;$E$12,"",IF(($E1071&gt;=AO$307),AO1063-$D1071*AO$302,INDEX(F1067:BM1126,AO$307,$E1071)))</f>
        <v/>
      </c>
      <c r="AP1071" s="2406" t="str">
        <f ca="1">IF($E1071&gt;$E$12,"",IF(($E1071&gt;=AP$307),AP1063-$D1071*AP$302,INDEX(F1067:BM1126,AP$307,$E1071)))</f>
        <v/>
      </c>
      <c r="AQ1071" s="2406" t="str">
        <f ca="1">IF($E1071&gt;$E$12,"",IF(($E1071&gt;=AQ$307),AQ1063-$D1071*AQ$302,INDEX(F1067:BM1126,AQ$307,$E1071)))</f>
        <v/>
      </c>
      <c r="AR1071" s="2406" t="str">
        <f ca="1">IF($E1071&gt;$E$12,"",IF(($E1071&gt;=AR$307),AR1063-$D1071*AR$302,INDEX(F1067:BM1126,AR$307,$E1071)))</f>
        <v/>
      </c>
      <c r="AS1071" s="2406" t="str">
        <f ca="1">IF($E1071&gt;$E$12,"",IF(($E1071&gt;=AS$307),AS1063-$D1071*AS$302,INDEX(F1067:BM1126,AS$307,$E1071)))</f>
        <v/>
      </c>
      <c r="AT1071" s="2406" t="str">
        <f ca="1">IF($E1071&gt;$E$12,"",IF(($E1071&gt;=AT$307),AT1063-$D1071*AT$302,INDEX(F1067:BM1126,AT$307,$E1071)))</f>
        <v/>
      </c>
      <c r="AU1071" s="2406" t="str">
        <f ca="1">IF($E1071&gt;$E$12,"",IF(($E1071&gt;=AU$307),AU1063-$D1071*AU$302,INDEX(F1067:BM1126,AU$307,$E1071)))</f>
        <v/>
      </c>
      <c r="AV1071" s="2406" t="str">
        <f ca="1">IF($E1071&gt;$E$12,"",IF(($E1071&gt;=AV$307),AV1063-$D1071*AV$302,INDEX(F1067:BM1126,AV$307,$E1071)))</f>
        <v/>
      </c>
      <c r="AW1071" s="2406" t="str">
        <f ca="1">IF($E1071&gt;$E$12,"",IF(($E1071&gt;=AW$307),AW1063-$D1071*AW$302,INDEX(F1067:BM1126,AW$307,$E1071)))</f>
        <v/>
      </c>
      <c r="AX1071" s="2406" t="str">
        <f ca="1">IF($E1071&gt;$E$12,"",IF(($E1071&gt;=AX$307),AX1063-$D1071*AX$302,INDEX(F1067:BM1126,AX$307,$E1071)))</f>
        <v/>
      </c>
      <c r="AY1071" s="2406" t="str">
        <f ca="1">IF($E1071&gt;$E$12,"",IF(($E1071&gt;=AY$307),AY1063-$D1071*AY$302,INDEX(F1067:BM1126,AY$307,$E1071)))</f>
        <v/>
      </c>
      <c r="AZ1071" s="2406" t="str">
        <f ca="1">IF($E1071&gt;$E$12,"",IF(($E1071&gt;=AZ$307),AZ1063-$D1071*AZ$302,INDEX(F1067:BM1126,AZ$307,$E1071)))</f>
        <v/>
      </c>
      <c r="BA1071" s="2406" t="str">
        <f ca="1">IF($E1071&gt;$E$12,"",IF(($E1071&gt;=BA$307),BA1063-$D1071*BA$302,INDEX(F1067:BM1126,BA$307,$E1071)))</f>
        <v/>
      </c>
      <c r="BB1071" s="2406" t="str">
        <f ca="1">IF($E1071&gt;$E$12,"",IF(($E1071&gt;=BB$307),BB1063-$D1071*BB$302,INDEX(F1067:BM1126,BB$307,$E1071)))</f>
        <v/>
      </c>
      <c r="BC1071" s="2406" t="str">
        <f ca="1">IF($E1071&gt;$E$12,"",IF(($E1071&gt;=BC$307),BC1063-$D1071*BC$302,INDEX(F1067:BM1126,BC$307,$E1071)))</f>
        <v/>
      </c>
      <c r="BD1071" s="2406" t="str">
        <f ca="1">IF($E1071&gt;$E$12,"",IF(($E1071&gt;=BD$307),BD1063-$D1071*BD$302,INDEX(F1067:BM1126,BD$307,$E1071)))</f>
        <v/>
      </c>
      <c r="BE1071" s="2406" t="str">
        <f ca="1">IF($E1071&gt;$E$12,"",IF(($E1071&gt;=BE$307),BE1063-$D1071*BE$302,INDEX(F1067:BM1126,BE$307,$E1071)))</f>
        <v/>
      </c>
      <c r="BF1071" s="2406" t="str">
        <f ca="1">IF($E1071&gt;$E$12,"",IF(($E1071&gt;=BF$307),BF1063-$D1071*BF$302,INDEX(F1067:BM1126,BF$307,$E1071)))</f>
        <v/>
      </c>
      <c r="BG1071" s="2406" t="str">
        <f ca="1">IF($E1071&gt;$E$12,"",IF(($E1071&gt;=BG$307),BG1063-$D1071*BG$302,INDEX(F1067:BM1126,BG$307,$E1071)))</f>
        <v/>
      </c>
      <c r="BH1071" s="2406" t="str">
        <f ca="1">IF($E1071&gt;$E$12,"",IF(($E1071&gt;=BH$307),BH1063-$D1071*BH$302,INDEX(F1067:BM1126,BH$307,$E1071)))</f>
        <v/>
      </c>
      <c r="BI1071" s="2406" t="str">
        <f ca="1">IF($E1071&gt;$E$12,"",IF(($E1071&gt;=BI$307),BI1063-$D1071*BI$302,INDEX(F1067:BM1126,BI$307,$E1071)))</f>
        <v/>
      </c>
      <c r="BJ1071" s="2406" t="str">
        <f ca="1">IF($E1071&gt;$E$12,"",IF(($E1071&gt;=BJ$307),BJ1063-$D1071*BJ$302,INDEX(F1067:BM1126,BJ$307,$E1071)))</f>
        <v/>
      </c>
      <c r="BK1071" s="2406" t="str">
        <f ca="1">IF($E1071&gt;$E$12,"",IF(($E1071&gt;=BK$307),BK1063-$D1071*BK$302,INDEX(F1067:BM1126,BK$307,$E1071)))</f>
        <v/>
      </c>
      <c r="BL1071" s="2406" t="str">
        <f ca="1">IF($E1071&gt;$E$12,"",IF(($E1071&gt;=BL$307),BL1063-$D1071*BL$302,INDEX(F1067:BM1126,BL$307,$E1071)))</f>
        <v/>
      </c>
      <c r="BM1071" s="2406" t="str">
        <f ca="1">IF($E1071&gt;$E$12,"",IF(($E1071&gt;=BM$307),BM1063-$D1071*BM$302,INDEX(F1067:BM1126,BM$307,$E1071)))</f>
        <v/>
      </c>
    </row>
    <row r="1072" spans="3:65" ht="13.5" x14ac:dyDescent="0.25">
      <c r="C1072" s="2357"/>
      <c r="D1072" s="2405">
        <f ca="1">INDEX(F1062:BM1062,E1072)</f>
        <v>2.4823688332419004E-3</v>
      </c>
      <c r="E1072" s="2316">
        <v>6</v>
      </c>
      <c r="F1072" s="2406">
        <f ca="1">IF($E1072&gt;$E$12,"",IF(($E1072&gt;=F$307),F1063-$D1072*F$302,INDEX(F1067:BM1126,F$307,$E1072)))</f>
        <v>0.99846204950096573</v>
      </c>
      <c r="G1072" s="2406">
        <f ca="1">IF($E1072&gt;$E$12,"",IF(($E1072&gt;=G$307),G1063-$D1072*G$302,INDEX(F1067:BM1126,G$307,$E1072)))</f>
        <v>1.9965928852295549</v>
      </c>
      <c r="H1072" s="2406">
        <f ca="1">IF($E1072&gt;$E$12,"",IF(($E1072&gt;=H$307),H1063-$D1072*H$302,INDEX(F1067:BM1126,H$307,$E1072)))</f>
        <v>2.993976577771293</v>
      </c>
      <c r="I1072" s="2406">
        <f ca="1">IF($E1072&gt;$E$12,"",IF(($E1072&gt;=I$307),I1063-$D1072*I$302,INDEX(F1067:BM1126,I$307,$E1072)))</f>
        <v>3.9900060984275165</v>
      </c>
      <c r="J1072" s="2406">
        <f ca="1">IF($E1072&gt;$E$12,"",IF(($E1072&gt;=J$307),J1063-$D1072*J$302,INDEX(F1067:BM1126,J$307,$E1072)))</f>
        <v>4.9837280574772853</v>
      </c>
      <c r="K1072" s="2406">
        <f ca="1">IF($E1072&gt;$E$12,"",IF(($E1072&gt;=K$307),K1063-$D1072*K$302,INDEX(F1067:BM1126,K$307,$E1072)))</f>
        <v>5.9735988525349786</v>
      </c>
      <c r="L1072" s="2406">
        <f ca="1">IF($E1072&gt;$E$12,"",IF(($E1072&gt;=L$307),L1063-$D1072*L$302,INDEX(F1067:BM1126,L$307,$E1072)))</f>
        <v>5.989363698793281</v>
      </c>
      <c r="M1072" s="2406">
        <f ca="1">IF($E1072&gt;$E$12,"",IF(($E1072&gt;=M$307),M1063-$D1072*M$302,INDEX(F1067:BM1126,M$307,$E1072)))</f>
        <v>5.9951646710899498</v>
      </c>
      <c r="N1072" s="2406">
        <f ca="1">IF($E1072&gt;$E$12,"",IF(($E1072&gt;=N$307),N1063-$D1072*N$302,INDEX(F1067:BM1126,N$307,$E1072)))</f>
        <v>5.9972992481759144</v>
      </c>
      <c r="O1072" s="2406">
        <f ca="1">IF($E1072&gt;$E$12,"",IF(($E1072&gt;=O$307),O1063-$D1072*O$302,INDEX(F1067:BM1126,O$307,$E1072)))</f>
        <v>5.9980847060445104</v>
      </c>
      <c r="P1072" s="2406">
        <f ca="1">IF($E1072&gt;$E$12,"",IF(($E1072&gt;=P$307),P1063-$D1072*P$302,INDEX(F1067:BM1126,P$307,$E1072)))</f>
        <v>5.9985420000000005</v>
      </c>
      <c r="Q1072" s="2406" t="str">
        <f ca="1">IF($E1072&gt;$E$12,"",IF(($E1072&gt;=Q$307),Q1063-$D1072*Q$302,INDEX(F1067:BM1126,Q$307,$E1072)))</f>
        <v/>
      </c>
      <c r="R1072" s="2406" t="str">
        <f ca="1">IF($E1072&gt;$E$12,"",IF(($E1072&gt;=R$307),R1063-$D1072*R$302,INDEX(F1067:BM1126,R$307,$E1072)))</f>
        <v/>
      </c>
      <c r="S1072" s="2406" t="str">
        <f ca="1">IF($E1072&gt;$E$12,"",IF(($E1072&gt;=S$307),S1063-$D1072*S$302,INDEX(F1067:BM1126,S$307,$E1072)))</f>
        <v/>
      </c>
      <c r="T1072" s="2406" t="str">
        <f ca="1">IF($E1072&gt;$E$12,"",IF(($E1072&gt;=T$307),T1063-$D1072*T$302,INDEX(F1067:BM1126,T$307,$E1072)))</f>
        <v/>
      </c>
      <c r="U1072" s="2406" t="str">
        <f ca="1">IF($E1072&gt;$E$12,"",IF(($E1072&gt;=U$307),U1063-$D1072*U$302,INDEX(F1067:BM1126,U$307,$E1072)))</f>
        <v/>
      </c>
      <c r="V1072" s="2406" t="str">
        <f ca="1">IF($E1072&gt;$E$12,"",IF(($E1072&gt;=V$307),V1063-$D1072*V$302,INDEX(F1067:BM1126,V$307,$E1072)))</f>
        <v/>
      </c>
      <c r="W1072" s="2406" t="str">
        <f ca="1">IF($E1072&gt;$E$12,"",IF(($E1072&gt;=W$307),W1063-$D1072*W$302,INDEX(F1067:BM1126,W$307,$E1072)))</f>
        <v/>
      </c>
      <c r="X1072" s="2406" t="str">
        <f ca="1">IF($E1072&gt;$E$12,"",IF(($E1072&gt;=X$307),X1063-$D1072*X$302,INDEX(F1067:BM1126,X$307,$E1072)))</f>
        <v/>
      </c>
      <c r="Y1072" s="2406" t="str">
        <f ca="1">IF($E1072&gt;$E$12,"",IF(($E1072&gt;=Y$307),Y1063-$D1072*Y$302,INDEX(F1067:BM1126,Y$307,$E1072)))</f>
        <v/>
      </c>
      <c r="Z1072" s="2406" t="str">
        <f ca="1">IF($E1072&gt;$E$12,"",IF(($E1072&gt;=Z$307),Z1063-$D1072*Z$302,INDEX(F1067:BM1126,Z$307,$E1072)))</f>
        <v/>
      </c>
      <c r="AA1072" s="2406" t="str">
        <f ca="1">IF($E1072&gt;$E$12,"",IF(($E1072&gt;=AA$307),AA1063-$D1072*AA$302,INDEX(F1067:BM1126,AA$307,$E1072)))</f>
        <v/>
      </c>
      <c r="AB1072" s="2406" t="str">
        <f ca="1">IF($E1072&gt;$E$12,"",IF(($E1072&gt;=AB$307),AB1063-$D1072*AB$302,INDEX(F1067:BM1126,AB$307,$E1072)))</f>
        <v/>
      </c>
      <c r="AC1072" s="2406" t="str">
        <f ca="1">IF($E1072&gt;$E$12,"",IF(($E1072&gt;=AC$307),AC1063-$D1072*AC$302,INDEX(F1067:BM1126,AC$307,$E1072)))</f>
        <v/>
      </c>
      <c r="AD1072" s="2406" t="str">
        <f ca="1">IF($E1072&gt;$E$12,"",IF(($E1072&gt;=AD$307),AD1063-$D1072*AD$302,INDEX(F1067:BM1126,AD$307,$E1072)))</f>
        <v/>
      </c>
      <c r="AE1072" s="2406" t="str">
        <f ca="1">IF($E1072&gt;$E$12,"",IF(($E1072&gt;=AE$307),AE1063-$D1072*AE$302,INDEX(F1067:BM1126,AE$307,$E1072)))</f>
        <v/>
      </c>
      <c r="AF1072" s="2406" t="str">
        <f ca="1">IF($E1072&gt;$E$12,"",IF(($E1072&gt;=AF$307),AF1063-$D1072*AF$302,INDEX(F1067:BM1126,AF$307,$E1072)))</f>
        <v/>
      </c>
      <c r="AG1072" s="2406" t="str">
        <f ca="1">IF($E1072&gt;$E$12,"",IF(($E1072&gt;=AG$307),AG1063-$D1072*AG$302,INDEX(F1067:BM1126,AG$307,$E1072)))</f>
        <v/>
      </c>
      <c r="AH1072" s="2406" t="str">
        <f ca="1">IF($E1072&gt;$E$12,"",IF(($E1072&gt;=AH$307),AH1063-$D1072*AH$302,INDEX(F1067:BM1126,AH$307,$E1072)))</f>
        <v/>
      </c>
      <c r="AI1072" s="2406" t="str">
        <f ca="1">IF($E1072&gt;$E$12,"",IF(($E1072&gt;=AI$307),AI1063-$D1072*AI$302,INDEX(F1067:BM1126,AI$307,$E1072)))</f>
        <v/>
      </c>
      <c r="AJ1072" s="2406" t="str">
        <f ca="1">IF($E1072&gt;$E$12,"",IF(($E1072&gt;=AJ$307),AJ1063-$D1072*AJ$302,INDEX(F1067:BM1126,AJ$307,$E1072)))</f>
        <v/>
      </c>
      <c r="AK1072" s="2406" t="str">
        <f ca="1">IF($E1072&gt;$E$12,"",IF(($E1072&gt;=AK$307),AK1063-$D1072*AK$302,INDEX(F1067:BM1126,AK$307,$E1072)))</f>
        <v/>
      </c>
      <c r="AL1072" s="2406" t="str">
        <f ca="1">IF($E1072&gt;$E$12,"",IF(($E1072&gt;=AL$307),AL1063-$D1072*AL$302,INDEX(F1067:BM1126,AL$307,$E1072)))</f>
        <v/>
      </c>
      <c r="AM1072" s="2406" t="str">
        <f ca="1">IF($E1072&gt;$E$12,"",IF(($E1072&gt;=AM$307),AM1063-$D1072*AM$302,INDEX(F1067:BM1126,AM$307,$E1072)))</f>
        <v/>
      </c>
      <c r="AN1072" s="2406" t="str">
        <f ca="1">IF($E1072&gt;$E$12,"",IF(($E1072&gt;=AN$307),AN1063-$D1072*AN$302,INDEX(F1067:BM1126,AN$307,$E1072)))</f>
        <v/>
      </c>
      <c r="AO1072" s="2406" t="str">
        <f ca="1">IF($E1072&gt;$E$12,"",IF(($E1072&gt;=AO$307),AO1063-$D1072*AO$302,INDEX(F1067:BM1126,AO$307,$E1072)))</f>
        <v/>
      </c>
      <c r="AP1072" s="2406" t="str">
        <f ca="1">IF($E1072&gt;$E$12,"",IF(($E1072&gt;=AP$307),AP1063-$D1072*AP$302,INDEX(F1067:BM1126,AP$307,$E1072)))</f>
        <v/>
      </c>
      <c r="AQ1072" s="2406" t="str">
        <f ca="1">IF($E1072&gt;$E$12,"",IF(($E1072&gt;=AQ$307),AQ1063-$D1072*AQ$302,INDEX(F1067:BM1126,AQ$307,$E1072)))</f>
        <v/>
      </c>
      <c r="AR1072" s="2406" t="str">
        <f ca="1">IF($E1072&gt;$E$12,"",IF(($E1072&gt;=AR$307),AR1063-$D1072*AR$302,INDEX(F1067:BM1126,AR$307,$E1072)))</f>
        <v/>
      </c>
      <c r="AS1072" s="2406" t="str">
        <f ca="1">IF($E1072&gt;$E$12,"",IF(($E1072&gt;=AS$307),AS1063-$D1072*AS$302,INDEX(F1067:BM1126,AS$307,$E1072)))</f>
        <v/>
      </c>
      <c r="AT1072" s="2406" t="str">
        <f ca="1">IF($E1072&gt;$E$12,"",IF(($E1072&gt;=AT$307),AT1063-$D1072*AT$302,INDEX(F1067:BM1126,AT$307,$E1072)))</f>
        <v/>
      </c>
      <c r="AU1072" s="2406" t="str">
        <f ca="1">IF($E1072&gt;$E$12,"",IF(($E1072&gt;=AU$307),AU1063-$D1072*AU$302,INDEX(F1067:BM1126,AU$307,$E1072)))</f>
        <v/>
      </c>
      <c r="AV1072" s="2406" t="str">
        <f ca="1">IF($E1072&gt;$E$12,"",IF(($E1072&gt;=AV$307),AV1063-$D1072*AV$302,INDEX(F1067:BM1126,AV$307,$E1072)))</f>
        <v/>
      </c>
      <c r="AW1072" s="2406" t="str">
        <f ca="1">IF($E1072&gt;$E$12,"",IF(($E1072&gt;=AW$307),AW1063-$D1072*AW$302,INDEX(F1067:BM1126,AW$307,$E1072)))</f>
        <v/>
      </c>
      <c r="AX1072" s="2406" t="str">
        <f ca="1">IF($E1072&gt;$E$12,"",IF(($E1072&gt;=AX$307),AX1063-$D1072*AX$302,INDEX(F1067:BM1126,AX$307,$E1072)))</f>
        <v/>
      </c>
      <c r="AY1072" s="2406" t="str">
        <f ca="1">IF($E1072&gt;$E$12,"",IF(($E1072&gt;=AY$307),AY1063-$D1072*AY$302,INDEX(F1067:BM1126,AY$307,$E1072)))</f>
        <v/>
      </c>
      <c r="AZ1072" s="2406" t="str">
        <f ca="1">IF($E1072&gt;$E$12,"",IF(($E1072&gt;=AZ$307),AZ1063-$D1072*AZ$302,INDEX(F1067:BM1126,AZ$307,$E1072)))</f>
        <v/>
      </c>
      <c r="BA1072" s="2406" t="str">
        <f ca="1">IF($E1072&gt;$E$12,"",IF(($E1072&gt;=BA$307),BA1063-$D1072*BA$302,INDEX(F1067:BM1126,BA$307,$E1072)))</f>
        <v/>
      </c>
      <c r="BB1072" s="2406" t="str">
        <f ca="1">IF($E1072&gt;$E$12,"",IF(($E1072&gt;=BB$307),BB1063-$D1072*BB$302,INDEX(F1067:BM1126,BB$307,$E1072)))</f>
        <v/>
      </c>
      <c r="BC1072" s="2406" t="str">
        <f ca="1">IF($E1072&gt;$E$12,"",IF(($E1072&gt;=BC$307),BC1063-$D1072*BC$302,INDEX(F1067:BM1126,BC$307,$E1072)))</f>
        <v/>
      </c>
      <c r="BD1072" s="2406" t="str">
        <f ca="1">IF($E1072&gt;$E$12,"",IF(($E1072&gt;=BD$307),BD1063-$D1072*BD$302,INDEX(F1067:BM1126,BD$307,$E1072)))</f>
        <v/>
      </c>
      <c r="BE1072" s="2406" t="str">
        <f ca="1">IF($E1072&gt;$E$12,"",IF(($E1072&gt;=BE$307),BE1063-$D1072*BE$302,INDEX(F1067:BM1126,BE$307,$E1072)))</f>
        <v/>
      </c>
      <c r="BF1072" s="2406" t="str">
        <f ca="1">IF($E1072&gt;$E$12,"",IF(($E1072&gt;=BF$307),BF1063-$D1072*BF$302,INDEX(F1067:BM1126,BF$307,$E1072)))</f>
        <v/>
      </c>
      <c r="BG1072" s="2406" t="str">
        <f ca="1">IF($E1072&gt;$E$12,"",IF(($E1072&gt;=BG$307),BG1063-$D1072*BG$302,INDEX(F1067:BM1126,BG$307,$E1072)))</f>
        <v/>
      </c>
      <c r="BH1072" s="2406" t="str">
        <f ca="1">IF($E1072&gt;$E$12,"",IF(($E1072&gt;=BH$307),BH1063-$D1072*BH$302,INDEX(F1067:BM1126,BH$307,$E1072)))</f>
        <v/>
      </c>
      <c r="BI1072" s="2406" t="str">
        <f ca="1">IF($E1072&gt;$E$12,"",IF(($E1072&gt;=BI$307),BI1063-$D1072*BI$302,INDEX(F1067:BM1126,BI$307,$E1072)))</f>
        <v/>
      </c>
      <c r="BJ1072" s="2406" t="str">
        <f ca="1">IF($E1072&gt;$E$12,"",IF(($E1072&gt;=BJ$307),BJ1063-$D1072*BJ$302,INDEX(F1067:BM1126,BJ$307,$E1072)))</f>
        <v/>
      </c>
      <c r="BK1072" s="2406" t="str">
        <f ca="1">IF($E1072&gt;$E$12,"",IF(($E1072&gt;=BK$307),BK1063-$D1072*BK$302,INDEX(F1067:BM1126,BK$307,$E1072)))</f>
        <v/>
      </c>
      <c r="BL1072" s="2406" t="str">
        <f ca="1">IF($E1072&gt;$E$12,"",IF(($E1072&gt;=BL$307),BL1063-$D1072*BL$302,INDEX(F1067:BM1126,BL$307,$E1072)))</f>
        <v/>
      </c>
      <c r="BM1072" s="2406" t="str">
        <f ca="1">IF($E1072&gt;$E$12,"",IF(($E1072&gt;=BM$307),BM1063-$D1072*BM$302,INDEX(F1067:BM1126,BM$307,$E1072)))</f>
        <v/>
      </c>
    </row>
    <row r="1073" spans="2:65" ht="13.5" x14ac:dyDescent="0.25">
      <c r="C1073" s="2357"/>
      <c r="D1073" s="2405">
        <f ca="1">INDEX(F1062:BM1062,E1073)</f>
        <v>9.1343439674633573E-4</v>
      </c>
      <c r="E1073" s="2316">
        <v>7</v>
      </c>
      <c r="F1073" s="2406">
        <f ca="1">IF($E1073&gt;$E$12,"",IF(($E1073&gt;=F$307),F1063-$D1073*F$302,INDEX(F1067:BM1126,F$307,$E1073)))</f>
        <v>0.9992804985582876</v>
      </c>
      <c r="G1073" s="2406">
        <f ca="1">IF($E1073&gt;$E$12,"",IF(($E1073&gt;=G$307),G1063-$D1073*G$302,INDEX(F1067:BM1126,G$307,$E1073)))</f>
        <v>1.99843912076673</v>
      </c>
      <c r="H1073" s="2406">
        <f ca="1">IF($E1073&gt;$E$12,"",IF(($E1073&gt;=H$307),H1063-$D1073*H$302,INDEX(F1067:BM1126,H$307,$E1073)))</f>
        <v>2.9973228175583588</v>
      </c>
      <c r="I1073" s="2406">
        <f ca="1">IF($E1073&gt;$E$12,"",IF(($E1073&gt;=I$307),I1063-$D1073*I$302,INDEX(F1067:BM1126,I$307,$E1073)))</f>
        <v>3.9957082212829897</v>
      </c>
      <c r="J1073" s="2406">
        <f ca="1">IF($E1073&gt;$E$12,"",IF(($E1073&gt;=J$307),J1063-$D1073*J$302,INDEX(F1067:BM1126,J$307,$E1073)))</f>
        <v>4.993244514224517</v>
      </c>
      <c r="K1073" s="2406">
        <f ca="1">IF($E1073&gt;$E$12,"",IF(($E1073&gt;=K$307),K1063-$D1073*K$302,INDEX(F1067:BM1126,K$307,$E1073)))</f>
        <v>5.989363698793281</v>
      </c>
      <c r="L1073" s="2406">
        <f ca="1">IF($E1073&gt;$E$12,"",IF(($E1073&gt;=L$307),L1063-$D1073*L$302,INDEX(F1067:BM1126,L$307,$E1073)))</f>
        <v>6.9831353189038259</v>
      </c>
      <c r="M1073" s="2406">
        <f ca="1">IF($E1073&gt;$E$12,"",IF(($E1073&gt;=M$307),M1063-$D1073*M$302,INDEX(F1067:BM1126,M$307,$E1073)))</f>
        <v>6.9927192377547387</v>
      </c>
      <c r="N1073" s="2406">
        <f ca="1">IF($E1073&gt;$E$12,"",IF(($E1073&gt;=N$307),N1063-$D1073*N$302,INDEX(F1067:BM1126,N$307,$E1073)))</f>
        <v>6.9962458213215388</v>
      </c>
      <c r="O1073" s="2406">
        <f ca="1">IF($E1073&gt;$E$12,"",IF(($E1073&gt;=O$307),O1063-$D1073*O$302,INDEX(F1067:BM1126,O$307,$E1073)))</f>
        <v>6.9975434942095402</v>
      </c>
      <c r="P1073" s="2406">
        <f ca="1">IF($E1073&gt;$E$12,"",IF(($E1073&gt;=P$307),P1063-$D1073*P$302,INDEX(F1067:BM1126,P$307,$E1073)))</f>
        <v>6.9982990000000003</v>
      </c>
      <c r="Q1073" s="2406" t="str">
        <f ca="1">IF($E1073&gt;$E$12,"",IF(($E1073&gt;=Q$307),Q1063-$D1073*Q$302,INDEX(F1067:BM1126,Q$307,$E1073)))</f>
        <v/>
      </c>
      <c r="R1073" s="2406" t="str">
        <f ca="1">IF($E1073&gt;$E$12,"",IF(($E1073&gt;=R$307),R1063-$D1073*R$302,INDEX(F1067:BM1126,R$307,$E1073)))</f>
        <v/>
      </c>
      <c r="S1073" s="2406" t="str">
        <f ca="1">IF($E1073&gt;$E$12,"",IF(($E1073&gt;=S$307),S1063-$D1073*S$302,INDEX(F1067:BM1126,S$307,$E1073)))</f>
        <v/>
      </c>
      <c r="T1073" s="2406" t="str">
        <f ca="1">IF($E1073&gt;$E$12,"",IF(($E1073&gt;=T$307),T1063-$D1073*T$302,INDEX(F1067:BM1126,T$307,$E1073)))</f>
        <v/>
      </c>
      <c r="U1073" s="2406" t="str">
        <f ca="1">IF($E1073&gt;$E$12,"",IF(($E1073&gt;=U$307),U1063-$D1073*U$302,INDEX(F1067:BM1126,U$307,$E1073)))</f>
        <v/>
      </c>
      <c r="V1073" s="2406" t="str">
        <f ca="1">IF($E1073&gt;$E$12,"",IF(($E1073&gt;=V$307),V1063-$D1073*V$302,INDEX(F1067:BM1126,V$307,$E1073)))</f>
        <v/>
      </c>
      <c r="W1073" s="2406" t="str">
        <f ca="1">IF($E1073&gt;$E$12,"",IF(($E1073&gt;=W$307),W1063-$D1073*W$302,INDEX(F1067:BM1126,W$307,$E1073)))</f>
        <v/>
      </c>
      <c r="X1073" s="2406" t="str">
        <f ca="1">IF($E1073&gt;$E$12,"",IF(($E1073&gt;=X$307),X1063-$D1073*X$302,INDEX(F1067:BM1126,X$307,$E1073)))</f>
        <v/>
      </c>
      <c r="Y1073" s="2406" t="str">
        <f ca="1">IF($E1073&gt;$E$12,"",IF(($E1073&gt;=Y$307),Y1063-$D1073*Y$302,INDEX(F1067:BM1126,Y$307,$E1073)))</f>
        <v/>
      </c>
      <c r="Z1073" s="2406" t="str">
        <f ca="1">IF($E1073&gt;$E$12,"",IF(($E1073&gt;=Z$307),Z1063-$D1073*Z$302,INDEX(F1067:BM1126,Z$307,$E1073)))</f>
        <v/>
      </c>
      <c r="AA1073" s="2406" t="str">
        <f ca="1">IF($E1073&gt;$E$12,"",IF(($E1073&gt;=AA$307),AA1063-$D1073*AA$302,INDEX(F1067:BM1126,AA$307,$E1073)))</f>
        <v/>
      </c>
      <c r="AB1073" s="2406" t="str">
        <f ca="1">IF($E1073&gt;$E$12,"",IF(($E1073&gt;=AB$307),AB1063-$D1073*AB$302,INDEX(F1067:BM1126,AB$307,$E1073)))</f>
        <v/>
      </c>
      <c r="AC1073" s="2406" t="str">
        <f ca="1">IF($E1073&gt;$E$12,"",IF(($E1073&gt;=AC$307),AC1063-$D1073*AC$302,INDEX(F1067:BM1126,AC$307,$E1073)))</f>
        <v/>
      </c>
      <c r="AD1073" s="2406" t="str">
        <f ca="1">IF($E1073&gt;$E$12,"",IF(($E1073&gt;=AD$307),AD1063-$D1073*AD$302,INDEX(F1067:BM1126,AD$307,$E1073)))</f>
        <v/>
      </c>
      <c r="AE1073" s="2406" t="str">
        <f ca="1">IF($E1073&gt;$E$12,"",IF(($E1073&gt;=AE$307),AE1063-$D1073*AE$302,INDEX(F1067:BM1126,AE$307,$E1073)))</f>
        <v/>
      </c>
      <c r="AF1073" s="2406" t="str">
        <f ca="1">IF($E1073&gt;$E$12,"",IF(($E1073&gt;=AF$307),AF1063-$D1073*AF$302,INDEX(F1067:BM1126,AF$307,$E1073)))</f>
        <v/>
      </c>
      <c r="AG1073" s="2406" t="str">
        <f ca="1">IF($E1073&gt;$E$12,"",IF(($E1073&gt;=AG$307),AG1063-$D1073*AG$302,INDEX(F1067:BM1126,AG$307,$E1073)))</f>
        <v/>
      </c>
      <c r="AH1073" s="2406" t="str">
        <f ca="1">IF($E1073&gt;$E$12,"",IF(($E1073&gt;=AH$307),AH1063-$D1073*AH$302,INDEX(F1067:BM1126,AH$307,$E1073)))</f>
        <v/>
      </c>
      <c r="AI1073" s="2406" t="str">
        <f ca="1">IF($E1073&gt;$E$12,"",IF(($E1073&gt;=AI$307),AI1063-$D1073*AI$302,INDEX(F1067:BM1126,AI$307,$E1073)))</f>
        <v/>
      </c>
      <c r="AJ1073" s="2406" t="str">
        <f ca="1">IF($E1073&gt;$E$12,"",IF(($E1073&gt;=AJ$307),AJ1063-$D1073*AJ$302,INDEX(F1067:BM1126,AJ$307,$E1073)))</f>
        <v/>
      </c>
      <c r="AK1073" s="2406" t="str">
        <f ca="1">IF($E1073&gt;$E$12,"",IF(($E1073&gt;=AK$307),AK1063-$D1073*AK$302,INDEX(F1067:BM1126,AK$307,$E1073)))</f>
        <v/>
      </c>
      <c r="AL1073" s="2406" t="str">
        <f ca="1">IF($E1073&gt;$E$12,"",IF(($E1073&gt;=AL$307),AL1063-$D1073*AL$302,INDEX(F1067:BM1126,AL$307,$E1073)))</f>
        <v/>
      </c>
      <c r="AM1073" s="2406" t="str">
        <f ca="1">IF($E1073&gt;$E$12,"",IF(($E1073&gt;=AM$307),AM1063-$D1073*AM$302,INDEX(F1067:BM1126,AM$307,$E1073)))</f>
        <v/>
      </c>
      <c r="AN1073" s="2406" t="str">
        <f ca="1">IF($E1073&gt;$E$12,"",IF(($E1073&gt;=AN$307),AN1063-$D1073*AN$302,INDEX(F1067:BM1126,AN$307,$E1073)))</f>
        <v/>
      </c>
      <c r="AO1073" s="2406" t="str">
        <f ca="1">IF($E1073&gt;$E$12,"",IF(($E1073&gt;=AO$307),AO1063-$D1073*AO$302,INDEX(F1067:BM1126,AO$307,$E1073)))</f>
        <v/>
      </c>
      <c r="AP1073" s="2406" t="str">
        <f ca="1">IF($E1073&gt;$E$12,"",IF(($E1073&gt;=AP$307),AP1063-$D1073*AP$302,INDEX(F1067:BM1126,AP$307,$E1073)))</f>
        <v/>
      </c>
      <c r="AQ1073" s="2406" t="str">
        <f ca="1">IF($E1073&gt;$E$12,"",IF(($E1073&gt;=AQ$307),AQ1063-$D1073*AQ$302,INDEX(F1067:BM1126,AQ$307,$E1073)))</f>
        <v/>
      </c>
      <c r="AR1073" s="2406" t="str">
        <f ca="1">IF($E1073&gt;$E$12,"",IF(($E1073&gt;=AR$307),AR1063-$D1073*AR$302,INDEX(F1067:BM1126,AR$307,$E1073)))</f>
        <v/>
      </c>
      <c r="AS1073" s="2406" t="str">
        <f ca="1">IF($E1073&gt;$E$12,"",IF(($E1073&gt;=AS$307),AS1063-$D1073*AS$302,INDEX(F1067:BM1126,AS$307,$E1073)))</f>
        <v/>
      </c>
      <c r="AT1073" s="2406" t="str">
        <f ca="1">IF($E1073&gt;$E$12,"",IF(($E1073&gt;=AT$307),AT1063-$D1073*AT$302,INDEX(F1067:BM1126,AT$307,$E1073)))</f>
        <v/>
      </c>
      <c r="AU1073" s="2406" t="str">
        <f ca="1">IF($E1073&gt;$E$12,"",IF(($E1073&gt;=AU$307),AU1063-$D1073*AU$302,INDEX(F1067:BM1126,AU$307,$E1073)))</f>
        <v/>
      </c>
      <c r="AV1073" s="2406" t="str">
        <f ca="1">IF($E1073&gt;$E$12,"",IF(($E1073&gt;=AV$307),AV1063-$D1073*AV$302,INDEX(F1067:BM1126,AV$307,$E1073)))</f>
        <v/>
      </c>
      <c r="AW1073" s="2406" t="str">
        <f ca="1">IF($E1073&gt;$E$12,"",IF(($E1073&gt;=AW$307),AW1063-$D1073*AW$302,INDEX(F1067:BM1126,AW$307,$E1073)))</f>
        <v/>
      </c>
      <c r="AX1073" s="2406" t="str">
        <f ca="1">IF($E1073&gt;$E$12,"",IF(($E1073&gt;=AX$307),AX1063-$D1073*AX$302,INDEX(F1067:BM1126,AX$307,$E1073)))</f>
        <v/>
      </c>
      <c r="AY1073" s="2406" t="str">
        <f ca="1">IF($E1073&gt;$E$12,"",IF(($E1073&gt;=AY$307),AY1063-$D1073*AY$302,INDEX(F1067:BM1126,AY$307,$E1073)))</f>
        <v/>
      </c>
      <c r="AZ1073" s="2406" t="str">
        <f ca="1">IF($E1073&gt;$E$12,"",IF(($E1073&gt;=AZ$307),AZ1063-$D1073*AZ$302,INDEX(F1067:BM1126,AZ$307,$E1073)))</f>
        <v/>
      </c>
      <c r="BA1073" s="2406" t="str">
        <f ca="1">IF($E1073&gt;$E$12,"",IF(($E1073&gt;=BA$307),BA1063-$D1073*BA$302,INDEX(F1067:BM1126,BA$307,$E1073)))</f>
        <v/>
      </c>
      <c r="BB1073" s="2406" t="str">
        <f ca="1">IF($E1073&gt;$E$12,"",IF(($E1073&gt;=BB$307),BB1063-$D1073*BB$302,INDEX(F1067:BM1126,BB$307,$E1073)))</f>
        <v/>
      </c>
      <c r="BC1073" s="2406" t="str">
        <f ca="1">IF($E1073&gt;$E$12,"",IF(($E1073&gt;=BC$307),BC1063-$D1073*BC$302,INDEX(F1067:BM1126,BC$307,$E1073)))</f>
        <v/>
      </c>
      <c r="BD1073" s="2406" t="str">
        <f ca="1">IF($E1073&gt;$E$12,"",IF(($E1073&gt;=BD$307),BD1063-$D1073*BD$302,INDEX(F1067:BM1126,BD$307,$E1073)))</f>
        <v/>
      </c>
      <c r="BE1073" s="2406" t="str">
        <f ca="1">IF($E1073&gt;$E$12,"",IF(($E1073&gt;=BE$307),BE1063-$D1073*BE$302,INDEX(F1067:BM1126,BE$307,$E1073)))</f>
        <v/>
      </c>
      <c r="BF1073" s="2406" t="str">
        <f ca="1">IF($E1073&gt;$E$12,"",IF(($E1073&gt;=BF$307),BF1063-$D1073*BF$302,INDEX(F1067:BM1126,BF$307,$E1073)))</f>
        <v/>
      </c>
      <c r="BG1073" s="2406" t="str">
        <f ca="1">IF($E1073&gt;$E$12,"",IF(($E1073&gt;=BG$307),BG1063-$D1073*BG$302,INDEX(F1067:BM1126,BG$307,$E1073)))</f>
        <v/>
      </c>
      <c r="BH1073" s="2406" t="str">
        <f ca="1">IF($E1073&gt;$E$12,"",IF(($E1073&gt;=BH$307),BH1063-$D1073*BH$302,INDEX(F1067:BM1126,BH$307,$E1073)))</f>
        <v/>
      </c>
      <c r="BI1073" s="2406" t="str">
        <f ca="1">IF($E1073&gt;$E$12,"",IF(($E1073&gt;=BI$307),BI1063-$D1073*BI$302,INDEX(F1067:BM1126,BI$307,$E1073)))</f>
        <v/>
      </c>
      <c r="BJ1073" s="2406" t="str">
        <f ca="1">IF($E1073&gt;$E$12,"",IF(($E1073&gt;=BJ$307),BJ1063-$D1073*BJ$302,INDEX(F1067:BM1126,BJ$307,$E1073)))</f>
        <v/>
      </c>
      <c r="BK1073" s="2406" t="str">
        <f ca="1">IF($E1073&gt;$E$12,"",IF(($E1073&gt;=BK$307),BK1063-$D1073*BK$302,INDEX(F1067:BM1126,BK$307,$E1073)))</f>
        <v/>
      </c>
      <c r="BL1073" s="2406" t="str">
        <f ca="1">IF($E1073&gt;$E$12,"",IF(($E1073&gt;=BL$307),BL1063-$D1073*BL$302,INDEX(F1067:BM1126,BL$307,$E1073)))</f>
        <v/>
      </c>
      <c r="BM1073" s="2406" t="str">
        <f ca="1">IF($E1073&gt;$E$12,"",IF(($E1073&gt;=BM$307),BM1063-$D1073*BM$302,INDEX(F1067:BM1126,BM$307,$E1073)))</f>
        <v/>
      </c>
    </row>
    <row r="1074" spans="2:65" ht="13.5" x14ac:dyDescent="0.25">
      <c r="C1074" s="2357"/>
      <c r="D1074" s="2405">
        <f ca="1">INDEX(F1062:BM1062,E1074)</f>
        <v>3.3611540154155478E-4</v>
      </c>
      <c r="E1074" s="2316">
        <v>8</v>
      </c>
      <c r="F1074" s="2406">
        <f ca="1">IF($E1074&gt;$E$12,"",IF(($E1074&gt;=F$307),F1063-$D1074*F$302,INDEX(F1067:BM1126,F$307,$E1074)))</f>
        <v>0.99958166231402412</v>
      </c>
      <c r="G1074" s="2406">
        <f ca="1">IF($E1074&gt;$E$12,"",IF(($E1074&gt;=G$307),G1063-$D1074*G$302,INDEX(F1067:BM1126,G$307,$E1074)))</f>
        <v>1.999118477928151</v>
      </c>
      <c r="H1074" s="2406">
        <f ca="1">IF($E1074&gt;$E$12,"",IF(($E1074&gt;=H$307),H1063-$D1074*H$302,INDEX(F1067:BM1126,H$307,$E1074)))</f>
        <v>2.9985541295537144</v>
      </c>
      <c r="I1074" s="2406">
        <f ca="1">IF($E1074&gt;$E$12,"",IF(($E1074&gt;=I$307),I1063-$D1074*I$302,INDEX(F1067:BM1126,I$307,$E1074)))</f>
        <v>3.9978064248540766</v>
      </c>
      <c r="J1074" s="2406">
        <f ca="1">IF($E1074&gt;$E$12,"",IF(($E1074&gt;=J$307),J1063-$D1074*J$302,INDEX(F1067:BM1126,J$307,$E1074)))</f>
        <v>4.9967462738388271</v>
      </c>
      <c r="K1074" s="2406">
        <f ca="1">IF($E1074&gt;$E$12,"",IF(($E1074&gt;=K$307),K1063-$D1074*K$302,INDEX(F1067:BM1126,K$307,$E1074)))</f>
        <v>5.9951646710899498</v>
      </c>
      <c r="L1074" s="2406">
        <f ca="1">IF($E1074&gt;$E$12,"",IF(($E1074&gt;=L$307),L1063-$D1074*L$302,INDEX(F1067:BM1126,L$307,$E1074)))</f>
        <v>6.9927192377547387</v>
      </c>
      <c r="M1074" s="2406">
        <f ca="1">IF($E1074&gt;$E$12,"",IF(($E1074&gt;=M$307),M1063-$D1074*M$302,INDEX(F1067:BM1126,M$307,$E1074)))</f>
        <v>7.9888466501741755</v>
      </c>
      <c r="N1074" s="2406">
        <f ca="1">IF($E1074&gt;$E$12,"",IF(($E1074&gt;=N$307),N1063-$D1074*N$302,INDEX(F1067:BM1126,N$307,$E1074)))</f>
        <v>7.9946672461653847</v>
      </c>
      <c r="O1074" s="2406">
        <f ca="1">IF($E1074&gt;$E$12,"",IF(($E1074&gt;=O$307),O1063-$D1074*O$302,INDEX(F1067:BM1126,O$307,$E1074)))</f>
        <v>7.9968090441595976</v>
      </c>
      <c r="P1074" s="2406">
        <f ca="1">IF($E1074&gt;$E$12,"",IF(($E1074&gt;=P$307),P1063-$D1074*P$302,INDEX(F1067:BM1126,P$307,$E1074)))</f>
        <v>7.9980560000000001</v>
      </c>
      <c r="Q1074" s="2406" t="str">
        <f ca="1">IF($E1074&gt;$E$12,"",IF(($E1074&gt;=Q$307),Q1063-$D1074*Q$302,INDEX(F1067:BM1126,Q$307,$E1074)))</f>
        <v/>
      </c>
      <c r="R1074" s="2406" t="str">
        <f ca="1">IF($E1074&gt;$E$12,"",IF(($E1074&gt;=R$307),R1063-$D1074*R$302,INDEX(F1067:BM1126,R$307,$E1074)))</f>
        <v/>
      </c>
      <c r="S1074" s="2406" t="str">
        <f ca="1">IF($E1074&gt;$E$12,"",IF(($E1074&gt;=S$307),S1063-$D1074*S$302,INDEX(F1067:BM1126,S$307,$E1074)))</f>
        <v/>
      </c>
      <c r="T1074" s="2406" t="str">
        <f ca="1">IF($E1074&gt;$E$12,"",IF(($E1074&gt;=T$307),T1063-$D1074*T$302,INDEX(F1067:BM1126,T$307,$E1074)))</f>
        <v/>
      </c>
      <c r="U1074" s="2406" t="str">
        <f ca="1">IF($E1074&gt;$E$12,"",IF(($E1074&gt;=U$307),U1063-$D1074*U$302,INDEX(F1067:BM1126,U$307,$E1074)))</f>
        <v/>
      </c>
      <c r="V1074" s="2406" t="str">
        <f ca="1">IF($E1074&gt;$E$12,"",IF(($E1074&gt;=V$307),V1063-$D1074*V$302,INDEX(F1067:BM1126,V$307,$E1074)))</f>
        <v/>
      </c>
      <c r="W1074" s="2406" t="str">
        <f ca="1">IF($E1074&gt;$E$12,"",IF(($E1074&gt;=W$307),W1063-$D1074*W$302,INDEX(F1067:BM1126,W$307,$E1074)))</f>
        <v/>
      </c>
      <c r="X1074" s="2406" t="str">
        <f ca="1">IF($E1074&gt;$E$12,"",IF(($E1074&gt;=X$307),X1063-$D1074*X$302,INDEX(F1067:BM1126,X$307,$E1074)))</f>
        <v/>
      </c>
      <c r="Y1074" s="2406" t="str">
        <f ca="1">IF($E1074&gt;$E$12,"",IF(($E1074&gt;=Y$307),Y1063-$D1074*Y$302,INDEX(F1067:BM1126,Y$307,$E1074)))</f>
        <v/>
      </c>
      <c r="Z1074" s="2406" t="str">
        <f ca="1">IF($E1074&gt;$E$12,"",IF(($E1074&gt;=Z$307),Z1063-$D1074*Z$302,INDEX(F1067:BM1126,Z$307,$E1074)))</f>
        <v/>
      </c>
      <c r="AA1074" s="2406" t="str">
        <f ca="1">IF($E1074&gt;$E$12,"",IF(($E1074&gt;=AA$307),AA1063-$D1074*AA$302,INDEX(F1067:BM1126,AA$307,$E1074)))</f>
        <v/>
      </c>
      <c r="AB1074" s="2406" t="str">
        <f ca="1">IF($E1074&gt;$E$12,"",IF(($E1074&gt;=AB$307),AB1063-$D1074*AB$302,INDEX(F1067:BM1126,AB$307,$E1074)))</f>
        <v/>
      </c>
      <c r="AC1074" s="2406" t="str">
        <f ca="1">IF($E1074&gt;$E$12,"",IF(($E1074&gt;=AC$307),AC1063-$D1074*AC$302,INDEX(F1067:BM1126,AC$307,$E1074)))</f>
        <v/>
      </c>
      <c r="AD1074" s="2406" t="str">
        <f ca="1">IF($E1074&gt;$E$12,"",IF(($E1074&gt;=AD$307),AD1063-$D1074*AD$302,INDEX(F1067:BM1126,AD$307,$E1074)))</f>
        <v/>
      </c>
      <c r="AE1074" s="2406" t="str">
        <f ca="1">IF($E1074&gt;$E$12,"",IF(($E1074&gt;=AE$307),AE1063-$D1074*AE$302,INDEX(F1067:BM1126,AE$307,$E1074)))</f>
        <v/>
      </c>
      <c r="AF1074" s="2406" t="str">
        <f ca="1">IF($E1074&gt;$E$12,"",IF(($E1074&gt;=AF$307),AF1063-$D1074*AF$302,INDEX(F1067:BM1126,AF$307,$E1074)))</f>
        <v/>
      </c>
      <c r="AG1074" s="2406" t="str">
        <f ca="1">IF($E1074&gt;$E$12,"",IF(($E1074&gt;=AG$307),AG1063-$D1074*AG$302,INDEX(F1067:BM1126,AG$307,$E1074)))</f>
        <v/>
      </c>
      <c r="AH1074" s="2406" t="str">
        <f ca="1">IF($E1074&gt;$E$12,"",IF(($E1074&gt;=AH$307),AH1063-$D1074*AH$302,INDEX(F1067:BM1126,AH$307,$E1074)))</f>
        <v/>
      </c>
      <c r="AI1074" s="2406" t="str">
        <f ca="1">IF($E1074&gt;$E$12,"",IF(($E1074&gt;=AI$307),AI1063-$D1074*AI$302,INDEX(F1067:BM1126,AI$307,$E1074)))</f>
        <v/>
      </c>
      <c r="AJ1074" s="2406" t="str">
        <f ca="1">IF($E1074&gt;$E$12,"",IF(($E1074&gt;=AJ$307),AJ1063-$D1074*AJ$302,INDEX(F1067:BM1126,AJ$307,$E1074)))</f>
        <v/>
      </c>
      <c r="AK1074" s="2406" t="str">
        <f ca="1">IF($E1074&gt;$E$12,"",IF(($E1074&gt;=AK$307),AK1063-$D1074*AK$302,INDEX(F1067:BM1126,AK$307,$E1074)))</f>
        <v/>
      </c>
      <c r="AL1074" s="2406" t="str">
        <f ca="1">IF($E1074&gt;$E$12,"",IF(($E1074&gt;=AL$307),AL1063-$D1074*AL$302,INDEX(F1067:BM1126,AL$307,$E1074)))</f>
        <v/>
      </c>
      <c r="AM1074" s="2406" t="str">
        <f ca="1">IF($E1074&gt;$E$12,"",IF(($E1074&gt;=AM$307),AM1063-$D1074*AM$302,INDEX(F1067:BM1126,AM$307,$E1074)))</f>
        <v/>
      </c>
      <c r="AN1074" s="2406" t="str">
        <f ca="1">IF($E1074&gt;$E$12,"",IF(($E1074&gt;=AN$307),AN1063-$D1074*AN$302,INDEX(F1067:BM1126,AN$307,$E1074)))</f>
        <v/>
      </c>
      <c r="AO1074" s="2406" t="str">
        <f ca="1">IF($E1074&gt;$E$12,"",IF(($E1074&gt;=AO$307),AO1063-$D1074*AO$302,INDEX(F1067:BM1126,AO$307,$E1074)))</f>
        <v/>
      </c>
      <c r="AP1074" s="2406" t="str">
        <f ca="1">IF($E1074&gt;$E$12,"",IF(($E1074&gt;=AP$307),AP1063-$D1074*AP$302,INDEX(F1067:BM1126,AP$307,$E1074)))</f>
        <v/>
      </c>
      <c r="AQ1074" s="2406" t="str">
        <f ca="1">IF($E1074&gt;$E$12,"",IF(($E1074&gt;=AQ$307),AQ1063-$D1074*AQ$302,INDEX(F1067:BM1126,AQ$307,$E1074)))</f>
        <v/>
      </c>
      <c r="AR1074" s="2406" t="str">
        <f ca="1">IF($E1074&gt;$E$12,"",IF(($E1074&gt;=AR$307),AR1063-$D1074*AR$302,INDEX(F1067:BM1126,AR$307,$E1074)))</f>
        <v/>
      </c>
      <c r="AS1074" s="2406" t="str">
        <f ca="1">IF($E1074&gt;$E$12,"",IF(($E1074&gt;=AS$307),AS1063-$D1074*AS$302,INDEX(F1067:BM1126,AS$307,$E1074)))</f>
        <v/>
      </c>
      <c r="AT1074" s="2406" t="str">
        <f ca="1">IF($E1074&gt;$E$12,"",IF(($E1074&gt;=AT$307),AT1063-$D1074*AT$302,INDEX(F1067:BM1126,AT$307,$E1074)))</f>
        <v/>
      </c>
      <c r="AU1074" s="2406" t="str">
        <f ca="1">IF($E1074&gt;$E$12,"",IF(($E1074&gt;=AU$307),AU1063-$D1074*AU$302,INDEX(F1067:BM1126,AU$307,$E1074)))</f>
        <v/>
      </c>
      <c r="AV1074" s="2406" t="str">
        <f ca="1">IF($E1074&gt;$E$12,"",IF(($E1074&gt;=AV$307),AV1063-$D1074*AV$302,INDEX(F1067:BM1126,AV$307,$E1074)))</f>
        <v/>
      </c>
      <c r="AW1074" s="2406" t="str">
        <f ca="1">IF($E1074&gt;$E$12,"",IF(($E1074&gt;=AW$307),AW1063-$D1074*AW$302,INDEX(F1067:BM1126,AW$307,$E1074)))</f>
        <v/>
      </c>
      <c r="AX1074" s="2406" t="str">
        <f ca="1">IF($E1074&gt;$E$12,"",IF(($E1074&gt;=AX$307),AX1063-$D1074*AX$302,INDEX(F1067:BM1126,AX$307,$E1074)))</f>
        <v/>
      </c>
      <c r="AY1074" s="2406" t="str">
        <f ca="1">IF($E1074&gt;$E$12,"",IF(($E1074&gt;=AY$307),AY1063-$D1074*AY$302,INDEX(F1067:BM1126,AY$307,$E1074)))</f>
        <v/>
      </c>
      <c r="AZ1074" s="2406" t="str">
        <f ca="1">IF($E1074&gt;$E$12,"",IF(($E1074&gt;=AZ$307),AZ1063-$D1074*AZ$302,INDEX(F1067:BM1126,AZ$307,$E1074)))</f>
        <v/>
      </c>
      <c r="BA1074" s="2406" t="str">
        <f ca="1">IF($E1074&gt;$E$12,"",IF(($E1074&gt;=BA$307),BA1063-$D1074*BA$302,INDEX(F1067:BM1126,BA$307,$E1074)))</f>
        <v/>
      </c>
      <c r="BB1074" s="2406" t="str">
        <f ca="1">IF($E1074&gt;$E$12,"",IF(($E1074&gt;=BB$307),BB1063-$D1074*BB$302,INDEX(F1067:BM1126,BB$307,$E1074)))</f>
        <v/>
      </c>
      <c r="BC1074" s="2406" t="str">
        <f ca="1">IF($E1074&gt;$E$12,"",IF(($E1074&gt;=BC$307),BC1063-$D1074*BC$302,INDEX(F1067:BM1126,BC$307,$E1074)))</f>
        <v/>
      </c>
      <c r="BD1074" s="2406" t="str">
        <f ca="1">IF($E1074&gt;$E$12,"",IF(($E1074&gt;=BD$307),BD1063-$D1074*BD$302,INDEX(F1067:BM1126,BD$307,$E1074)))</f>
        <v/>
      </c>
      <c r="BE1074" s="2406" t="str">
        <f ca="1">IF($E1074&gt;$E$12,"",IF(($E1074&gt;=BE$307),BE1063-$D1074*BE$302,INDEX(F1067:BM1126,BE$307,$E1074)))</f>
        <v/>
      </c>
      <c r="BF1074" s="2406" t="str">
        <f ca="1">IF($E1074&gt;$E$12,"",IF(($E1074&gt;=BF$307),BF1063-$D1074*BF$302,INDEX(F1067:BM1126,BF$307,$E1074)))</f>
        <v/>
      </c>
      <c r="BG1074" s="2406" t="str">
        <f ca="1">IF($E1074&gt;$E$12,"",IF(($E1074&gt;=BG$307),BG1063-$D1074*BG$302,INDEX(F1067:BM1126,BG$307,$E1074)))</f>
        <v/>
      </c>
      <c r="BH1074" s="2406" t="str">
        <f ca="1">IF($E1074&gt;$E$12,"",IF(($E1074&gt;=BH$307),BH1063-$D1074*BH$302,INDEX(F1067:BM1126,BH$307,$E1074)))</f>
        <v/>
      </c>
      <c r="BI1074" s="2406" t="str">
        <f ca="1">IF($E1074&gt;$E$12,"",IF(($E1074&gt;=BI$307),BI1063-$D1074*BI$302,INDEX(F1067:BM1126,BI$307,$E1074)))</f>
        <v/>
      </c>
      <c r="BJ1074" s="2406" t="str">
        <f ca="1">IF($E1074&gt;$E$12,"",IF(($E1074&gt;=BJ$307),BJ1063-$D1074*BJ$302,INDEX(F1067:BM1126,BJ$307,$E1074)))</f>
        <v/>
      </c>
      <c r="BK1074" s="2406" t="str">
        <f ca="1">IF($E1074&gt;$E$12,"",IF(($E1074&gt;=BK$307),BK1063-$D1074*BK$302,INDEX(F1067:BM1126,BK$307,$E1074)))</f>
        <v/>
      </c>
      <c r="BL1074" s="2406" t="str">
        <f ca="1">IF($E1074&gt;$E$12,"",IF(($E1074&gt;=BL$307),BL1063-$D1074*BL$302,INDEX(F1067:BM1126,BL$307,$E1074)))</f>
        <v/>
      </c>
      <c r="BM1074" s="2406" t="str">
        <f ca="1">IF($E1074&gt;$E$12,"",IF(($E1074&gt;=BM$307),BM1063-$D1074*BM$302,INDEX(F1067:BM1126,BM$307,$E1074)))</f>
        <v/>
      </c>
    </row>
    <row r="1075" spans="2:65" ht="13.5" x14ac:dyDescent="0.25">
      <c r="C1075" s="2357"/>
      <c r="D1075" s="2405">
        <f ca="1">INDEX(F1062:BM1062,E1075)</f>
        <v>1.2367999667612002E-4</v>
      </c>
      <c r="E1075" s="2316">
        <v>9</v>
      </c>
      <c r="F1075" s="2406">
        <f ca="1">IF($E1075&gt;$E$12,"",IF(($E1075&gt;=F$307),F1063-$D1075*F$302,INDEX(F1067:BM1126,F$307,$E1075)))</f>
        <v>0.99969248119390175</v>
      </c>
      <c r="G1075" s="2406">
        <f ca="1">IF($E1075&gt;$E$12,"",IF(($E1075&gt;=G$307),G1063-$D1075*G$302,INDEX(F1067:BM1126,G$307,$E1075)))</f>
        <v>1.9993684601993624</v>
      </c>
      <c r="H1075" s="2406">
        <f ca="1">IF($E1075&gt;$E$12,"",IF(($E1075&gt;=H$307),H1063-$D1075*H$302,INDEX(F1067:BM1126,H$307,$E1075)))</f>
        <v>2.9990072140086199</v>
      </c>
      <c r="I1075" s="2406">
        <f ca="1">IF($E1075&gt;$E$12,"",IF(($E1075&gt;=I$307),I1063-$D1075*I$302,INDEX(F1067:BM1126,I$307,$E1075)))</f>
        <v>3.9985784984023507</v>
      </c>
      <c r="J1075" s="2406">
        <f ca="1">IF($E1075&gt;$E$12,"",IF(($E1075&gt;=J$307),J1063-$D1075*J$302,INDEX(F1067:BM1126,J$307,$E1075)))</f>
        <v>4.9980348122856588</v>
      </c>
      <c r="K1075" s="2406">
        <f ca="1">IF($E1075&gt;$E$12,"",IF(($E1075&gt;=K$307),K1063-$D1075*K$302,INDEX(F1067:BM1126,K$307,$E1075)))</f>
        <v>5.9972992481759144</v>
      </c>
      <c r="L1075" s="2406">
        <f ca="1">IF($E1075&gt;$E$12,"",IF(($E1075&gt;=L$307),L1063-$D1075*L$302,INDEX(F1067:BM1126,L$307,$E1075)))</f>
        <v>6.9962458213215388</v>
      </c>
      <c r="M1075" s="2406">
        <f ca="1">IF($E1075&gt;$E$12,"",IF(($E1075&gt;=M$307),M1063-$D1075*M$302,INDEX(F1067:BM1126,M$307,$E1075)))</f>
        <v>7.9946672461653847</v>
      </c>
      <c r="N1075" s="2406">
        <f ca="1">IF($E1075&gt;$E$12,"",IF(($E1075&gt;=N$307),N1063-$D1075*N$302,INDEX(F1067:BM1126,N$307,$E1075)))</f>
        <v>8.9922219182321523</v>
      </c>
      <c r="O1075" s="2406">
        <f ca="1">IF($E1075&gt;$E$12,"",IF(($E1075&gt;=O$307),O1063-$D1075*O$302,INDEX(F1067:BM1126,O$307,$E1075)))</f>
        <v>8.9957556560898677</v>
      </c>
      <c r="P1075" s="2406">
        <f ca="1">IF($E1075&gt;$E$12,"",IF(($E1075&gt;=P$307),P1063-$D1075*P$302,INDEX(F1067:BM1126,P$307,$E1075)))</f>
        <v>8.9978130000000007</v>
      </c>
      <c r="Q1075" s="2406" t="str">
        <f ca="1">IF($E1075&gt;$E$12,"",IF(($E1075&gt;=Q$307),Q1063-$D1075*Q$302,INDEX(F1067:BM1126,Q$307,$E1075)))</f>
        <v/>
      </c>
      <c r="R1075" s="2406" t="str">
        <f ca="1">IF($E1075&gt;$E$12,"",IF(($E1075&gt;=R$307),R1063-$D1075*R$302,INDEX(F1067:BM1126,R$307,$E1075)))</f>
        <v/>
      </c>
      <c r="S1075" s="2406" t="str">
        <f ca="1">IF($E1075&gt;$E$12,"",IF(($E1075&gt;=S$307),S1063-$D1075*S$302,INDEX(F1067:BM1126,S$307,$E1075)))</f>
        <v/>
      </c>
      <c r="T1075" s="2406" t="str">
        <f ca="1">IF($E1075&gt;$E$12,"",IF(($E1075&gt;=T$307),T1063-$D1075*T$302,INDEX(F1067:BM1126,T$307,$E1075)))</f>
        <v/>
      </c>
      <c r="U1075" s="2406" t="str">
        <f ca="1">IF($E1075&gt;$E$12,"",IF(($E1075&gt;=U$307),U1063-$D1075*U$302,INDEX(F1067:BM1126,U$307,$E1075)))</f>
        <v/>
      </c>
      <c r="V1075" s="2406" t="str">
        <f ca="1">IF($E1075&gt;$E$12,"",IF(($E1075&gt;=V$307),V1063-$D1075*V$302,INDEX(F1067:BM1126,V$307,$E1075)))</f>
        <v/>
      </c>
      <c r="W1075" s="2406" t="str">
        <f ca="1">IF($E1075&gt;$E$12,"",IF(($E1075&gt;=W$307),W1063-$D1075*W$302,INDEX(F1067:BM1126,W$307,$E1075)))</f>
        <v/>
      </c>
      <c r="X1075" s="2406" t="str">
        <f ca="1">IF($E1075&gt;$E$12,"",IF(($E1075&gt;=X$307),X1063-$D1075*X$302,INDEX(F1067:BM1126,X$307,$E1075)))</f>
        <v/>
      </c>
      <c r="Y1075" s="2406" t="str">
        <f ca="1">IF($E1075&gt;$E$12,"",IF(($E1075&gt;=Y$307),Y1063-$D1075*Y$302,INDEX(F1067:BM1126,Y$307,$E1075)))</f>
        <v/>
      </c>
      <c r="Z1075" s="2406" t="str">
        <f ca="1">IF($E1075&gt;$E$12,"",IF(($E1075&gt;=Z$307),Z1063-$D1075*Z$302,INDEX(F1067:BM1126,Z$307,$E1075)))</f>
        <v/>
      </c>
      <c r="AA1075" s="2406" t="str">
        <f ca="1">IF($E1075&gt;$E$12,"",IF(($E1075&gt;=AA$307),AA1063-$D1075*AA$302,INDEX(F1067:BM1126,AA$307,$E1075)))</f>
        <v/>
      </c>
      <c r="AB1075" s="2406" t="str">
        <f ca="1">IF($E1075&gt;$E$12,"",IF(($E1075&gt;=AB$307),AB1063-$D1075*AB$302,INDEX(F1067:BM1126,AB$307,$E1075)))</f>
        <v/>
      </c>
      <c r="AC1075" s="2406" t="str">
        <f ca="1">IF($E1075&gt;$E$12,"",IF(($E1075&gt;=AC$307),AC1063-$D1075*AC$302,INDEX(F1067:BM1126,AC$307,$E1075)))</f>
        <v/>
      </c>
      <c r="AD1075" s="2406" t="str">
        <f ca="1">IF($E1075&gt;$E$12,"",IF(($E1075&gt;=AD$307),AD1063-$D1075*AD$302,INDEX(F1067:BM1126,AD$307,$E1075)))</f>
        <v/>
      </c>
      <c r="AE1075" s="2406" t="str">
        <f ca="1">IF($E1075&gt;$E$12,"",IF(($E1075&gt;=AE$307),AE1063-$D1075*AE$302,INDEX(F1067:BM1126,AE$307,$E1075)))</f>
        <v/>
      </c>
      <c r="AF1075" s="2406" t="str">
        <f ca="1">IF($E1075&gt;$E$12,"",IF(($E1075&gt;=AF$307),AF1063-$D1075*AF$302,INDEX(F1067:BM1126,AF$307,$E1075)))</f>
        <v/>
      </c>
      <c r="AG1075" s="2406" t="str">
        <f ca="1">IF($E1075&gt;$E$12,"",IF(($E1075&gt;=AG$307),AG1063-$D1075*AG$302,INDEX(F1067:BM1126,AG$307,$E1075)))</f>
        <v/>
      </c>
      <c r="AH1075" s="2406" t="str">
        <f ca="1">IF($E1075&gt;$E$12,"",IF(($E1075&gt;=AH$307),AH1063-$D1075*AH$302,INDEX(F1067:BM1126,AH$307,$E1075)))</f>
        <v/>
      </c>
      <c r="AI1075" s="2406" t="str">
        <f ca="1">IF($E1075&gt;$E$12,"",IF(($E1075&gt;=AI$307),AI1063-$D1075*AI$302,INDEX(F1067:BM1126,AI$307,$E1075)))</f>
        <v/>
      </c>
      <c r="AJ1075" s="2406" t="str">
        <f ca="1">IF($E1075&gt;$E$12,"",IF(($E1075&gt;=AJ$307),AJ1063-$D1075*AJ$302,INDEX(F1067:BM1126,AJ$307,$E1075)))</f>
        <v/>
      </c>
      <c r="AK1075" s="2406" t="str">
        <f ca="1">IF($E1075&gt;$E$12,"",IF(($E1075&gt;=AK$307),AK1063-$D1075*AK$302,INDEX(F1067:BM1126,AK$307,$E1075)))</f>
        <v/>
      </c>
      <c r="AL1075" s="2406" t="str">
        <f ca="1">IF($E1075&gt;$E$12,"",IF(($E1075&gt;=AL$307),AL1063-$D1075*AL$302,INDEX(F1067:BM1126,AL$307,$E1075)))</f>
        <v/>
      </c>
      <c r="AM1075" s="2406" t="str">
        <f ca="1">IF($E1075&gt;$E$12,"",IF(($E1075&gt;=AM$307),AM1063-$D1075*AM$302,INDEX(F1067:BM1126,AM$307,$E1075)))</f>
        <v/>
      </c>
      <c r="AN1075" s="2406" t="str">
        <f ca="1">IF($E1075&gt;$E$12,"",IF(($E1075&gt;=AN$307),AN1063-$D1075*AN$302,INDEX(F1067:BM1126,AN$307,$E1075)))</f>
        <v/>
      </c>
      <c r="AO1075" s="2406" t="str">
        <f ca="1">IF($E1075&gt;$E$12,"",IF(($E1075&gt;=AO$307),AO1063-$D1075*AO$302,INDEX(F1067:BM1126,AO$307,$E1075)))</f>
        <v/>
      </c>
      <c r="AP1075" s="2406" t="str">
        <f ca="1">IF($E1075&gt;$E$12,"",IF(($E1075&gt;=AP$307),AP1063-$D1075*AP$302,INDEX(F1067:BM1126,AP$307,$E1075)))</f>
        <v/>
      </c>
      <c r="AQ1075" s="2406" t="str">
        <f ca="1">IF($E1075&gt;$E$12,"",IF(($E1075&gt;=AQ$307),AQ1063-$D1075*AQ$302,INDEX(F1067:BM1126,AQ$307,$E1075)))</f>
        <v/>
      </c>
      <c r="AR1075" s="2406" t="str">
        <f ca="1">IF($E1075&gt;$E$12,"",IF(($E1075&gt;=AR$307),AR1063-$D1075*AR$302,INDEX(F1067:BM1126,AR$307,$E1075)))</f>
        <v/>
      </c>
      <c r="AS1075" s="2406" t="str">
        <f ca="1">IF($E1075&gt;$E$12,"",IF(($E1075&gt;=AS$307),AS1063-$D1075*AS$302,INDEX(F1067:BM1126,AS$307,$E1075)))</f>
        <v/>
      </c>
      <c r="AT1075" s="2406" t="str">
        <f ca="1">IF($E1075&gt;$E$12,"",IF(($E1075&gt;=AT$307),AT1063-$D1075*AT$302,INDEX(F1067:BM1126,AT$307,$E1075)))</f>
        <v/>
      </c>
      <c r="AU1075" s="2406" t="str">
        <f ca="1">IF($E1075&gt;$E$12,"",IF(($E1075&gt;=AU$307),AU1063-$D1075*AU$302,INDEX(F1067:BM1126,AU$307,$E1075)))</f>
        <v/>
      </c>
      <c r="AV1075" s="2406" t="str">
        <f ca="1">IF($E1075&gt;$E$12,"",IF(($E1075&gt;=AV$307),AV1063-$D1075*AV$302,INDEX(F1067:BM1126,AV$307,$E1075)))</f>
        <v/>
      </c>
      <c r="AW1075" s="2406" t="str">
        <f ca="1">IF($E1075&gt;$E$12,"",IF(($E1075&gt;=AW$307),AW1063-$D1075*AW$302,INDEX(F1067:BM1126,AW$307,$E1075)))</f>
        <v/>
      </c>
      <c r="AX1075" s="2406" t="str">
        <f ca="1">IF($E1075&gt;$E$12,"",IF(($E1075&gt;=AX$307),AX1063-$D1075*AX$302,INDEX(F1067:BM1126,AX$307,$E1075)))</f>
        <v/>
      </c>
      <c r="AY1075" s="2406" t="str">
        <f ca="1">IF($E1075&gt;$E$12,"",IF(($E1075&gt;=AY$307),AY1063-$D1075*AY$302,INDEX(F1067:BM1126,AY$307,$E1075)))</f>
        <v/>
      </c>
      <c r="AZ1075" s="2406" t="str">
        <f ca="1">IF($E1075&gt;$E$12,"",IF(($E1075&gt;=AZ$307),AZ1063-$D1075*AZ$302,INDEX(F1067:BM1126,AZ$307,$E1075)))</f>
        <v/>
      </c>
      <c r="BA1075" s="2406" t="str">
        <f ca="1">IF($E1075&gt;$E$12,"",IF(($E1075&gt;=BA$307),BA1063-$D1075*BA$302,INDEX(F1067:BM1126,BA$307,$E1075)))</f>
        <v/>
      </c>
      <c r="BB1075" s="2406" t="str">
        <f ca="1">IF($E1075&gt;$E$12,"",IF(($E1075&gt;=BB$307),BB1063-$D1075*BB$302,INDEX(F1067:BM1126,BB$307,$E1075)))</f>
        <v/>
      </c>
      <c r="BC1075" s="2406" t="str">
        <f ca="1">IF($E1075&gt;$E$12,"",IF(($E1075&gt;=BC$307),BC1063-$D1075*BC$302,INDEX(F1067:BM1126,BC$307,$E1075)))</f>
        <v/>
      </c>
      <c r="BD1075" s="2406" t="str">
        <f ca="1">IF($E1075&gt;$E$12,"",IF(($E1075&gt;=BD$307),BD1063-$D1075*BD$302,INDEX(F1067:BM1126,BD$307,$E1075)))</f>
        <v/>
      </c>
      <c r="BE1075" s="2406" t="str">
        <f ca="1">IF($E1075&gt;$E$12,"",IF(($E1075&gt;=BE$307),BE1063-$D1075*BE$302,INDEX(F1067:BM1126,BE$307,$E1075)))</f>
        <v/>
      </c>
      <c r="BF1075" s="2406" t="str">
        <f ca="1">IF($E1075&gt;$E$12,"",IF(($E1075&gt;=BF$307),BF1063-$D1075*BF$302,INDEX(F1067:BM1126,BF$307,$E1075)))</f>
        <v/>
      </c>
      <c r="BG1075" s="2406" t="str">
        <f ca="1">IF($E1075&gt;$E$12,"",IF(($E1075&gt;=BG$307),BG1063-$D1075*BG$302,INDEX(F1067:BM1126,BG$307,$E1075)))</f>
        <v/>
      </c>
      <c r="BH1075" s="2406" t="str">
        <f ca="1">IF($E1075&gt;$E$12,"",IF(($E1075&gt;=BH$307),BH1063-$D1075*BH$302,INDEX(F1067:BM1126,BH$307,$E1075)))</f>
        <v/>
      </c>
      <c r="BI1075" s="2406" t="str">
        <f ca="1">IF($E1075&gt;$E$12,"",IF(($E1075&gt;=BI$307),BI1063-$D1075*BI$302,INDEX(F1067:BM1126,BI$307,$E1075)))</f>
        <v/>
      </c>
      <c r="BJ1075" s="2406" t="str">
        <f ca="1">IF($E1075&gt;$E$12,"",IF(($E1075&gt;=BJ$307),BJ1063-$D1075*BJ$302,INDEX(F1067:BM1126,BJ$307,$E1075)))</f>
        <v/>
      </c>
      <c r="BK1075" s="2406" t="str">
        <f ca="1">IF($E1075&gt;$E$12,"",IF(($E1075&gt;=BK$307),BK1063-$D1075*BK$302,INDEX(F1067:BM1126,BK$307,$E1075)))</f>
        <v/>
      </c>
      <c r="BL1075" s="2406" t="str">
        <f ca="1">IF($E1075&gt;$E$12,"",IF(($E1075&gt;=BL$307),BL1063-$D1075*BL$302,INDEX(F1067:BM1126,BL$307,$E1075)))</f>
        <v/>
      </c>
      <c r="BM1075" s="2406" t="str">
        <f ca="1">IF($E1075&gt;$E$12,"",IF(($E1075&gt;=BM$307),BM1063-$D1075*BM$302,INDEX(F1067:BM1126,BM$307,$E1075)))</f>
        <v/>
      </c>
    </row>
    <row r="1076" spans="2:65" ht="13.5" x14ac:dyDescent="0.25">
      <c r="C1076" s="2357"/>
      <c r="D1076" s="2405">
        <f ca="1">INDEX(F1062:BM1062,E1076)</f>
        <v>4.5510385741469551E-5</v>
      </c>
      <c r="E1076" s="2316">
        <v>10</v>
      </c>
      <c r="F1076" s="2406">
        <f ca="1">IF($E1076&gt;$E$12,"",IF(($E1076&gt;=F$307),F1063-$D1076*F$302,INDEX(F1067:BM1126,F$307,$E1076)))</f>
        <v>0.99973325908932709</v>
      </c>
      <c r="G1076" s="2406">
        <f ca="1">IF($E1076&gt;$E$12,"",IF(($E1076&gt;=G$307),G1063-$D1076*G$302,INDEX(F1067:BM1126,G$307,$E1076)))</f>
        <v>1.9994604458874048</v>
      </c>
      <c r="H1076" s="2406">
        <f ca="1">IF($E1076&gt;$E$12,"",IF(($E1076&gt;=H$307),H1063-$D1076*H$302,INDEX(F1067:BM1126,H$307,$E1076)))</f>
        <v>2.9991739349729665</v>
      </c>
      <c r="I1076" s="2406">
        <f ca="1">IF($E1076&gt;$E$12,"",IF(($E1076&gt;=I$307),I1063-$D1076*I$302,INDEX(F1067:BM1126,I$307,$E1076)))</f>
        <v>3.9988625974155063</v>
      </c>
      <c r="J1076" s="2406">
        <f ca="1">IF($E1076&gt;$E$12,"",IF(($E1076&gt;=J$307),J1063-$D1076*J$302,INDEX(F1067:BM1126,J$307,$E1076)))</f>
        <v>4.9985089542919168</v>
      </c>
      <c r="K1076" s="2406">
        <f ca="1">IF($E1076&gt;$E$12,"",IF(($E1076&gt;=K$307),K1063-$D1076*K$302,INDEX(F1067:BM1126,K$307,$E1076)))</f>
        <v>5.9980847060445104</v>
      </c>
      <c r="L1076" s="2406">
        <f ca="1">IF($E1076&gt;$E$12,"",IF(($E1076&gt;=L$307),L1063-$D1076*L$302,INDEX(F1067:BM1126,L$307,$E1076)))</f>
        <v>6.9975434942095402</v>
      </c>
      <c r="M1076" s="2406">
        <f ca="1">IF($E1076&gt;$E$12,"",IF(($E1076&gt;=M$307),M1063-$D1076*M$302,INDEX(F1067:BM1126,M$307,$E1076)))</f>
        <v>7.9968090441595976</v>
      </c>
      <c r="N1076" s="2406">
        <f ca="1">IF($E1076&gt;$E$12,"",IF(($E1076&gt;=N$307),N1063-$D1076*N$302,INDEX(F1067:BM1126,N$307,$E1076)))</f>
        <v>8.9957556560898677</v>
      </c>
      <c r="O1076" s="2406">
        <f ca="1">IF($E1076&gt;$E$12,"",IF(($E1076&gt;=O$307),O1063-$D1076*O$302,INDEX(F1067:BM1126,O$307,$E1076)))</f>
        <v>9.9941760543632743</v>
      </c>
      <c r="P1076" s="2406">
        <f ca="1">IF($E1076&gt;$E$12,"",IF(($E1076&gt;=P$307),P1063-$D1076*P$302,INDEX(F1067:BM1126,P$307,$E1076)))</f>
        <v>9.9975699999999996</v>
      </c>
      <c r="Q1076" s="2406" t="str">
        <f ca="1">IF($E1076&gt;$E$12,"",IF(($E1076&gt;=Q$307),Q1063-$D1076*Q$302,INDEX(F1067:BM1126,Q$307,$E1076)))</f>
        <v/>
      </c>
      <c r="R1076" s="2406" t="str">
        <f ca="1">IF($E1076&gt;$E$12,"",IF(($E1076&gt;=R$307),R1063-$D1076*R$302,INDEX(F1067:BM1126,R$307,$E1076)))</f>
        <v/>
      </c>
      <c r="S1076" s="2406" t="str">
        <f ca="1">IF($E1076&gt;$E$12,"",IF(($E1076&gt;=S$307),S1063-$D1076*S$302,INDEX(F1067:BM1126,S$307,$E1076)))</f>
        <v/>
      </c>
      <c r="T1076" s="2406" t="str">
        <f ca="1">IF($E1076&gt;$E$12,"",IF(($E1076&gt;=T$307),T1063-$D1076*T$302,INDEX(F1067:BM1126,T$307,$E1076)))</f>
        <v/>
      </c>
      <c r="U1076" s="2406" t="str">
        <f ca="1">IF($E1076&gt;$E$12,"",IF(($E1076&gt;=U$307),U1063-$D1076*U$302,INDEX(F1067:BM1126,U$307,$E1076)))</f>
        <v/>
      </c>
      <c r="V1076" s="2406" t="str">
        <f ca="1">IF($E1076&gt;$E$12,"",IF(($E1076&gt;=V$307),V1063-$D1076*V$302,INDEX(F1067:BM1126,V$307,$E1076)))</f>
        <v/>
      </c>
      <c r="W1076" s="2406" t="str">
        <f ca="1">IF($E1076&gt;$E$12,"",IF(($E1076&gt;=W$307),W1063-$D1076*W$302,INDEX(F1067:BM1126,W$307,$E1076)))</f>
        <v/>
      </c>
      <c r="X1076" s="2406" t="str">
        <f ca="1">IF($E1076&gt;$E$12,"",IF(($E1076&gt;=X$307),X1063-$D1076*X$302,INDEX(F1067:BM1126,X$307,$E1076)))</f>
        <v/>
      </c>
      <c r="Y1076" s="2406" t="str">
        <f ca="1">IF($E1076&gt;$E$12,"",IF(($E1076&gt;=Y$307),Y1063-$D1076*Y$302,INDEX(F1067:BM1126,Y$307,$E1076)))</f>
        <v/>
      </c>
      <c r="Z1076" s="2406" t="str">
        <f ca="1">IF($E1076&gt;$E$12,"",IF(($E1076&gt;=Z$307),Z1063-$D1076*Z$302,INDEX(F1067:BM1126,Z$307,$E1076)))</f>
        <v/>
      </c>
      <c r="AA1076" s="2406" t="str">
        <f ca="1">IF($E1076&gt;$E$12,"",IF(($E1076&gt;=AA$307),AA1063-$D1076*AA$302,INDEX(F1067:BM1126,AA$307,$E1076)))</f>
        <v/>
      </c>
      <c r="AB1076" s="2406" t="str">
        <f ca="1">IF($E1076&gt;$E$12,"",IF(($E1076&gt;=AB$307),AB1063-$D1076*AB$302,INDEX(F1067:BM1126,AB$307,$E1076)))</f>
        <v/>
      </c>
      <c r="AC1076" s="2406" t="str">
        <f ca="1">IF($E1076&gt;$E$12,"",IF(($E1076&gt;=AC$307),AC1063-$D1076*AC$302,INDEX(F1067:BM1126,AC$307,$E1076)))</f>
        <v/>
      </c>
      <c r="AD1076" s="2406" t="str">
        <f ca="1">IF($E1076&gt;$E$12,"",IF(($E1076&gt;=AD$307),AD1063-$D1076*AD$302,INDEX(F1067:BM1126,AD$307,$E1076)))</f>
        <v/>
      </c>
      <c r="AE1076" s="2406" t="str">
        <f ca="1">IF($E1076&gt;$E$12,"",IF(($E1076&gt;=AE$307),AE1063-$D1076*AE$302,INDEX(F1067:BM1126,AE$307,$E1076)))</f>
        <v/>
      </c>
      <c r="AF1076" s="2406" t="str">
        <f ca="1">IF($E1076&gt;$E$12,"",IF(($E1076&gt;=AF$307),AF1063-$D1076*AF$302,INDEX(F1067:BM1126,AF$307,$E1076)))</f>
        <v/>
      </c>
      <c r="AG1076" s="2406" t="str">
        <f ca="1">IF($E1076&gt;$E$12,"",IF(($E1076&gt;=AG$307),AG1063-$D1076*AG$302,INDEX(F1067:BM1126,AG$307,$E1076)))</f>
        <v/>
      </c>
      <c r="AH1076" s="2406" t="str">
        <f ca="1">IF($E1076&gt;$E$12,"",IF(($E1076&gt;=AH$307),AH1063-$D1076*AH$302,INDEX(F1067:BM1126,AH$307,$E1076)))</f>
        <v/>
      </c>
      <c r="AI1076" s="2406" t="str">
        <f ca="1">IF($E1076&gt;$E$12,"",IF(($E1076&gt;=AI$307),AI1063-$D1076*AI$302,INDEX(F1067:BM1126,AI$307,$E1076)))</f>
        <v/>
      </c>
      <c r="AJ1076" s="2406" t="str">
        <f ca="1">IF($E1076&gt;$E$12,"",IF(($E1076&gt;=AJ$307),AJ1063-$D1076*AJ$302,INDEX(F1067:BM1126,AJ$307,$E1076)))</f>
        <v/>
      </c>
      <c r="AK1076" s="2406" t="str">
        <f ca="1">IF($E1076&gt;$E$12,"",IF(($E1076&gt;=AK$307),AK1063-$D1076*AK$302,INDEX(F1067:BM1126,AK$307,$E1076)))</f>
        <v/>
      </c>
      <c r="AL1076" s="2406" t="str">
        <f ca="1">IF($E1076&gt;$E$12,"",IF(($E1076&gt;=AL$307),AL1063-$D1076*AL$302,INDEX(F1067:BM1126,AL$307,$E1076)))</f>
        <v/>
      </c>
      <c r="AM1076" s="2406" t="str">
        <f ca="1">IF($E1076&gt;$E$12,"",IF(($E1076&gt;=AM$307),AM1063-$D1076*AM$302,INDEX(F1067:BM1126,AM$307,$E1076)))</f>
        <v/>
      </c>
      <c r="AN1076" s="2406" t="str">
        <f ca="1">IF($E1076&gt;$E$12,"",IF(($E1076&gt;=AN$307),AN1063-$D1076*AN$302,INDEX(F1067:BM1126,AN$307,$E1076)))</f>
        <v/>
      </c>
      <c r="AO1076" s="2406" t="str">
        <f ca="1">IF($E1076&gt;$E$12,"",IF(($E1076&gt;=AO$307),AO1063-$D1076*AO$302,INDEX(F1067:BM1126,AO$307,$E1076)))</f>
        <v/>
      </c>
      <c r="AP1076" s="2406" t="str">
        <f ca="1">IF($E1076&gt;$E$12,"",IF(($E1076&gt;=AP$307),AP1063-$D1076*AP$302,INDEX(F1067:BM1126,AP$307,$E1076)))</f>
        <v/>
      </c>
      <c r="AQ1076" s="2406" t="str">
        <f ca="1">IF($E1076&gt;$E$12,"",IF(($E1076&gt;=AQ$307),AQ1063-$D1076*AQ$302,INDEX(F1067:BM1126,AQ$307,$E1076)))</f>
        <v/>
      </c>
      <c r="AR1076" s="2406" t="str">
        <f ca="1">IF($E1076&gt;$E$12,"",IF(($E1076&gt;=AR$307),AR1063-$D1076*AR$302,INDEX(F1067:BM1126,AR$307,$E1076)))</f>
        <v/>
      </c>
      <c r="AS1076" s="2406" t="str">
        <f ca="1">IF($E1076&gt;$E$12,"",IF(($E1076&gt;=AS$307),AS1063-$D1076*AS$302,INDEX(F1067:BM1126,AS$307,$E1076)))</f>
        <v/>
      </c>
      <c r="AT1076" s="2406" t="str">
        <f ca="1">IF($E1076&gt;$E$12,"",IF(($E1076&gt;=AT$307),AT1063-$D1076*AT$302,INDEX(F1067:BM1126,AT$307,$E1076)))</f>
        <v/>
      </c>
      <c r="AU1076" s="2406" t="str">
        <f ca="1">IF($E1076&gt;$E$12,"",IF(($E1076&gt;=AU$307),AU1063-$D1076*AU$302,INDEX(F1067:BM1126,AU$307,$E1076)))</f>
        <v/>
      </c>
      <c r="AV1076" s="2406" t="str">
        <f ca="1">IF($E1076&gt;$E$12,"",IF(($E1076&gt;=AV$307),AV1063-$D1076*AV$302,INDEX(F1067:BM1126,AV$307,$E1076)))</f>
        <v/>
      </c>
      <c r="AW1076" s="2406" t="str">
        <f ca="1">IF($E1076&gt;$E$12,"",IF(($E1076&gt;=AW$307),AW1063-$D1076*AW$302,INDEX(F1067:BM1126,AW$307,$E1076)))</f>
        <v/>
      </c>
      <c r="AX1076" s="2406" t="str">
        <f ca="1">IF($E1076&gt;$E$12,"",IF(($E1076&gt;=AX$307),AX1063-$D1076*AX$302,INDEX(F1067:BM1126,AX$307,$E1076)))</f>
        <v/>
      </c>
      <c r="AY1076" s="2406" t="str">
        <f ca="1">IF($E1076&gt;$E$12,"",IF(($E1076&gt;=AY$307),AY1063-$D1076*AY$302,INDEX(F1067:BM1126,AY$307,$E1076)))</f>
        <v/>
      </c>
      <c r="AZ1076" s="2406" t="str">
        <f ca="1">IF($E1076&gt;$E$12,"",IF(($E1076&gt;=AZ$307),AZ1063-$D1076*AZ$302,INDEX(F1067:BM1126,AZ$307,$E1076)))</f>
        <v/>
      </c>
      <c r="BA1076" s="2406" t="str">
        <f ca="1">IF($E1076&gt;$E$12,"",IF(($E1076&gt;=BA$307),BA1063-$D1076*BA$302,INDEX(F1067:BM1126,BA$307,$E1076)))</f>
        <v/>
      </c>
      <c r="BB1076" s="2406" t="str">
        <f ca="1">IF($E1076&gt;$E$12,"",IF(($E1076&gt;=BB$307),BB1063-$D1076*BB$302,INDEX(F1067:BM1126,BB$307,$E1076)))</f>
        <v/>
      </c>
      <c r="BC1076" s="2406" t="str">
        <f ca="1">IF($E1076&gt;$E$12,"",IF(($E1076&gt;=BC$307),BC1063-$D1076*BC$302,INDEX(F1067:BM1126,BC$307,$E1076)))</f>
        <v/>
      </c>
      <c r="BD1076" s="2406" t="str">
        <f ca="1">IF($E1076&gt;$E$12,"",IF(($E1076&gt;=BD$307),BD1063-$D1076*BD$302,INDEX(F1067:BM1126,BD$307,$E1076)))</f>
        <v/>
      </c>
      <c r="BE1076" s="2406" t="str">
        <f ca="1">IF($E1076&gt;$E$12,"",IF(($E1076&gt;=BE$307),BE1063-$D1076*BE$302,INDEX(F1067:BM1126,BE$307,$E1076)))</f>
        <v/>
      </c>
      <c r="BF1076" s="2406" t="str">
        <f ca="1">IF($E1076&gt;$E$12,"",IF(($E1076&gt;=BF$307),BF1063-$D1076*BF$302,INDEX(F1067:BM1126,BF$307,$E1076)))</f>
        <v/>
      </c>
      <c r="BG1076" s="2406" t="str">
        <f ca="1">IF($E1076&gt;$E$12,"",IF(($E1076&gt;=BG$307),BG1063-$D1076*BG$302,INDEX(F1067:BM1126,BG$307,$E1076)))</f>
        <v/>
      </c>
      <c r="BH1076" s="2406" t="str">
        <f ca="1">IF($E1076&gt;$E$12,"",IF(($E1076&gt;=BH$307),BH1063-$D1076*BH$302,INDEX(F1067:BM1126,BH$307,$E1076)))</f>
        <v/>
      </c>
      <c r="BI1076" s="2406" t="str">
        <f ca="1">IF($E1076&gt;$E$12,"",IF(($E1076&gt;=BI$307),BI1063-$D1076*BI$302,INDEX(F1067:BM1126,BI$307,$E1076)))</f>
        <v/>
      </c>
      <c r="BJ1076" s="2406" t="str">
        <f ca="1">IF($E1076&gt;$E$12,"",IF(($E1076&gt;=BJ$307),BJ1063-$D1076*BJ$302,INDEX(F1067:BM1126,BJ$307,$E1076)))</f>
        <v/>
      </c>
      <c r="BK1076" s="2406" t="str">
        <f ca="1">IF($E1076&gt;$E$12,"",IF(($E1076&gt;=BK$307),BK1063-$D1076*BK$302,INDEX(F1067:BM1126,BK$307,$E1076)))</f>
        <v/>
      </c>
      <c r="BL1076" s="2406" t="str">
        <f ca="1">IF($E1076&gt;$E$12,"",IF(($E1076&gt;=BL$307),BL1063-$D1076*BL$302,INDEX(F1067:BM1126,BL$307,$E1076)))</f>
        <v/>
      </c>
      <c r="BM1076" s="2406" t="str">
        <f ca="1">IF($E1076&gt;$E$12,"",IF(($E1076&gt;=BM$307),BM1063-$D1076*BM$302,INDEX(F1067:BM1126,BM$307,$E1076)))</f>
        <v/>
      </c>
    </row>
    <row r="1077" spans="2:65" ht="13.5" x14ac:dyDescent="0.25">
      <c r="C1077" s="2357"/>
      <c r="D1077" s="2405">
        <f ca="1">INDEX(F1062:BM1062,E1077)</f>
        <v>8.8851159431883207E-27</v>
      </c>
      <c r="E1077" s="2316">
        <v>11</v>
      </c>
      <c r="F1077" s="2406">
        <f ca="1">IF($E1077&gt;$E$12,"",IF(($E1077&gt;=F$307),F1063-$D1077*F$302,INDEX(F1067:BM1126,F$307,$E1077)))</f>
        <v>0.99975700000000001</v>
      </c>
      <c r="G1077" s="2406">
        <f ca="1">IF($E1077&gt;$E$12,"",IF(($E1077&gt;=G$307),G1063-$D1077*G$302,INDEX(F1067:BM1126,G$307,$E1077)))</f>
        <v>1.999514</v>
      </c>
      <c r="H1077" s="2406">
        <f ca="1">IF($E1077&gt;$E$12,"",IF(($E1077&gt;=H$307),H1063-$D1077*H$302,INDEX(F1067:BM1126,H$307,$E1077)))</f>
        <v>2.9992710000000002</v>
      </c>
      <c r="I1077" s="2406">
        <f ca="1">IF($E1077&gt;$E$12,"",IF(($E1077&gt;=I$307),I1063-$D1077*I$302,INDEX(F1067:BM1126,I$307,$E1077)))</f>
        <v>3.999028</v>
      </c>
      <c r="J1077" s="2406">
        <f ca="1">IF($E1077&gt;$E$12,"",IF(($E1077&gt;=J$307),J1063-$D1077*J$302,INDEX(F1067:BM1126,J$307,$E1077)))</f>
        <v>4.9987849999999998</v>
      </c>
      <c r="K1077" s="2406">
        <f ca="1">IF($E1077&gt;$E$12,"",IF(($E1077&gt;=K$307),K1063-$D1077*K$302,INDEX(F1067:BM1126,K$307,$E1077)))</f>
        <v>5.9985420000000005</v>
      </c>
      <c r="L1077" s="2406">
        <f ca="1">IF($E1077&gt;$E$12,"",IF(($E1077&gt;=L$307),L1063-$D1077*L$302,INDEX(F1067:BM1126,L$307,$E1077)))</f>
        <v>6.9982990000000003</v>
      </c>
      <c r="M1077" s="2406">
        <f ca="1">IF($E1077&gt;$E$12,"",IF(($E1077&gt;=M$307),M1063-$D1077*M$302,INDEX(F1067:BM1126,M$307,$E1077)))</f>
        <v>7.9980560000000001</v>
      </c>
      <c r="N1077" s="2406">
        <f ca="1">IF($E1077&gt;$E$12,"",IF(($E1077&gt;=N$307),N1063-$D1077*N$302,INDEX(F1067:BM1126,N$307,$E1077)))</f>
        <v>8.9978130000000007</v>
      </c>
      <c r="O1077" s="2406">
        <f ca="1">IF($E1077&gt;$E$12,"",IF(($E1077&gt;=O$307),O1063-$D1077*O$302,INDEX(F1067:BM1126,O$307,$E1077)))</f>
        <v>9.9975699999999996</v>
      </c>
      <c r="P1077" s="2406">
        <f ca="1">IF($E1077&gt;$E$12,"",IF(($E1077&gt;=P$307),P1063-$D1077*P$302,INDEX(F1067:BM1126,P$307,$E1077)))</f>
        <v>59.985419999999948</v>
      </c>
      <c r="Q1077" s="2406" t="str">
        <f ca="1">IF($E1077&gt;$E$12,"",IF(($E1077&gt;=Q$307),Q1063-$D1077*Q$302,INDEX(F1067:BM1126,Q$307,$E1077)))</f>
        <v/>
      </c>
      <c r="R1077" s="2406" t="str">
        <f ca="1">IF($E1077&gt;$E$12,"",IF(($E1077&gt;=R$307),R1063-$D1077*R$302,INDEX(F1067:BM1126,R$307,$E1077)))</f>
        <v/>
      </c>
      <c r="S1077" s="2406" t="str">
        <f ca="1">IF($E1077&gt;$E$12,"",IF(($E1077&gt;=S$307),S1063-$D1077*S$302,INDEX(F1067:BM1126,S$307,$E1077)))</f>
        <v/>
      </c>
      <c r="T1077" s="2406" t="str">
        <f ca="1">IF($E1077&gt;$E$12,"",IF(($E1077&gt;=T$307),T1063-$D1077*T$302,INDEX(F1067:BM1126,T$307,$E1077)))</f>
        <v/>
      </c>
      <c r="U1077" s="2406" t="str">
        <f ca="1">IF($E1077&gt;$E$12,"",IF(($E1077&gt;=U$307),U1063-$D1077*U$302,INDEX(F1067:BM1126,U$307,$E1077)))</f>
        <v/>
      </c>
      <c r="V1077" s="2406" t="str">
        <f ca="1">IF($E1077&gt;$E$12,"",IF(($E1077&gt;=V$307),V1063-$D1077*V$302,INDEX(F1067:BM1126,V$307,$E1077)))</f>
        <v/>
      </c>
      <c r="W1077" s="2406" t="str">
        <f ca="1">IF($E1077&gt;$E$12,"",IF(($E1077&gt;=W$307),W1063-$D1077*W$302,INDEX(F1067:BM1126,W$307,$E1077)))</f>
        <v/>
      </c>
      <c r="X1077" s="2406" t="str">
        <f ca="1">IF($E1077&gt;$E$12,"",IF(($E1077&gt;=X$307),X1063-$D1077*X$302,INDEX(F1067:BM1126,X$307,$E1077)))</f>
        <v/>
      </c>
      <c r="Y1077" s="2406" t="str">
        <f ca="1">IF($E1077&gt;$E$12,"",IF(($E1077&gt;=Y$307),Y1063-$D1077*Y$302,INDEX(F1067:BM1126,Y$307,$E1077)))</f>
        <v/>
      </c>
      <c r="Z1077" s="2406" t="str">
        <f ca="1">IF($E1077&gt;$E$12,"",IF(($E1077&gt;=Z$307),Z1063-$D1077*Z$302,INDEX(F1067:BM1126,Z$307,$E1077)))</f>
        <v/>
      </c>
      <c r="AA1077" s="2406" t="str">
        <f ca="1">IF($E1077&gt;$E$12,"",IF(($E1077&gt;=AA$307),AA1063-$D1077*AA$302,INDEX(F1067:BM1126,AA$307,$E1077)))</f>
        <v/>
      </c>
      <c r="AB1077" s="2406" t="str">
        <f ca="1">IF($E1077&gt;$E$12,"",IF(($E1077&gt;=AB$307),AB1063-$D1077*AB$302,INDEX(F1067:BM1126,AB$307,$E1077)))</f>
        <v/>
      </c>
      <c r="AC1077" s="2406" t="str">
        <f ca="1">IF($E1077&gt;$E$12,"",IF(($E1077&gt;=AC$307),AC1063-$D1077*AC$302,INDEX(F1067:BM1126,AC$307,$E1077)))</f>
        <v/>
      </c>
      <c r="AD1077" s="2406" t="str">
        <f ca="1">IF($E1077&gt;$E$12,"",IF(($E1077&gt;=AD$307),AD1063-$D1077*AD$302,INDEX(F1067:BM1126,AD$307,$E1077)))</f>
        <v/>
      </c>
      <c r="AE1077" s="2406" t="str">
        <f ca="1">IF($E1077&gt;$E$12,"",IF(($E1077&gt;=AE$307),AE1063-$D1077*AE$302,INDEX(F1067:BM1126,AE$307,$E1077)))</f>
        <v/>
      </c>
      <c r="AF1077" s="2406" t="str">
        <f ca="1">IF($E1077&gt;$E$12,"",IF(($E1077&gt;=AF$307),AF1063-$D1077*AF$302,INDEX(F1067:BM1126,AF$307,$E1077)))</f>
        <v/>
      </c>
      <c r="AG1077" s="2406" t="str">
        <f ca="1">IF($E1077&gt;$E$12,"",IF(($E1077&gt;=AG$307),AG1063-$D1077*AG$302,INDEX(F1067:BM1126,AG$307,$E1077)))</f>
        <v/>
      </c>
      <c r="AH1077" s="2406" t="str">
        <f ca="1">IF($E1077&gt;$E$12,"",IF(($E1077&gt;=AH$307),AH1063-$D1077*AH$302,INDEX(F1067:BM1126,AH$307,$E1077)))</f>
        <v/>
      </c>
      <c r="AI1077" s="2406" t="str">
        <f ca="1">IF($E1077&gt;$E$12,"",IF(($E1077&gt;=AI$307),AI1063-$D1077*AI$302,INDEX(F1067:BM1126,AI$307,$E1077)))</f>
        <v/>
      </c>
      <c r="AJ1077" s="2406" t="str">
        <f ca="1">IF($E1077&gt;$E$12,"",IF(($E1077&gt;=AJ$307),AJ1063-$D1077*AJ$302,INDEX(F1067:BM1126,AJ$307,$E1077)))</f>
        <v/>
      </c>
      <c r="AK1077" s="2406" t="str">
        <f ca="1">IF($E1077&gt;$E$12,"",IF(($E1077&gt;=AK$307),AK1063-$D1077*AK$302,INDEX(F1067:BM1126,AK$307,$E1077)))</f>
        <v/>
      </c>
      <c r="AL1077" s="2406" t="str">
        <f ca="1">IF($E1077&gt;$E$12,"",IF(($E1077&gt;=AL$307),AL1063-$D1077*AL$302,INDEX(F1067:BM1126,AL$307,$E1077)))</f>
        <v/>
      </c>
      <c r="AM1077" s="2406" t="str">
        <f ca="1">IF($E1077&gt;$E$12,"",IF(($E1077&gt;=AM$307),AM1063-$D1077*AM$302,INDEX(F1067:BM1126,AM$307,$E1077)))</f>
        <v/>
      </c>
      <c r="AN1077" s="2406" t="str">
        <f ca="1">IF($E1077&gt;$E$12,"",IF(($E1077&gt;=AN$307),AN1063-$D1077*AN$302,INDEX(F1067:BM1126,AN$307,$E1077)))</f>
        <v/>
      </c>
      <c r="AO1077" s="2406" t="str">
        <f ca="1">IF($E1077&gt;$E$12,"",IF(($E1077&gt;=AO$307),AO1063-$D1077*AO$302,INDEX(F1067:BM1126,AO$307,$E1077)))</f>
        <v/>
      </c>
      <c r="AP1077" s="2406" t="str">
        <f ca="1">IF($E1077&gt;$E$12,"",IF(($E1077&gt;=AP$307),AP1063-$D1077*AP$302,INDEX(F1067:BM1126,AP$307,$E1077)))</f>
        <v/>
      </c>
      <c r="AQ1077" s="2406" t="str">
        <f ca="1">IF($E1077&gt;$E$12,"",IF(($E1077&gt;=AQ$307),AQ1063-$D1077*AQ$302,INDEX(F1067:BM1126,AQ$307,$E1077)))</f>
        <v/>
      </c>
      <c r="AR1077" s="2406" t="str">
        <f ca="1">IF($E1077&gt;$E$12,"",IF(($E1077&gt;=AR$307),AR1063-$D1077*AR$302,INDEX(F1067:BM1126,AR$307,$E1077)))</f>
        <v/>
      </c>
      <c r="AS1077" s="2406" t="str">
        <f ca="1">IF($E1077&gt;$E$12,"",IF(($E1077&gt;=AS$307),AS1063-$D1077*AS$302,INDEX(F1067:BM1126,AS$307,$E1077)))</f>
        <v/>
      </c>
      <c r="AT1077" s="2406" t="str">
        <f ca="1">IF($E1077&gt;$E$12,"",IF(($E1077&gt;=AT$307),AT1063-$D1077*AT$302,INDEX(F1067:BM1126,AT$307,$E1077)))</f>
        <v/>
      </c>
      <c r="AU1077" s="2406" t="str">
        <f ca="1">IF($E1077&gt;$E$12,"",IF(($E1077&gt;=AU$307),AU1063-$D1077*AU$302,INDEX(F1067:BM1126,AU$307,$E1077)))</f>
        <v/>
      </c>
      <c r="AV1077" s="2406" t="str">
        <f ca="1">IF($E1077&gt;$E$12,"",IF(($E1077&gt;=AV$307),AV1063-$D1077*AV$302,INDEX(F1067:BM1126,AV$307,$E1077)))</f>
        <v/>
      </c>
      <c r="AW1077" s="2406" t="str">
        <f ca="1">IF($E1077&gt;$E$12,"",IF(($E1077&gt;=AW$307),AW1063-$D1077*AW$302,INDEX(F1067:BM1126,AW$307,$E1077)))</f>
        <v/>
      </c>
      <c r="AX1077" s="2406" t="str">
        <f ca="1">IF($E1077&gt;$E$12,"",IF(($E1077&gt;=AX$307),AX1063-$D1077*AX$302,INDEX(F1067:BM1126,AX$307,$E1077)))</f>
        <v/>
      </c>
      <c r="AY1077" s="2406" t="str">
        <f ca="1">IF($E1077&gt;$E$12,"",IF(($E1077&gt;=AY$307),AY1063-$D1077*AY$302,INDEX(F1067:BM1126,AY$307,$E1077)))</f>
        <v/>
      </c>
      <c r="AZ1077" s="2406" t="str">
        <f ca="1">IF($E1077&gt;$E$12,"",IF(($E1077&gt;=AZ$307),AZ1063-$D1077*AZ$302,INDEX(F1067:BM1126,AZ$307,$E1077)))</f>
        <v/>
      </c>
      <c r="BA1077" s="2406" t="str">
        <f ca="1">IF($E1077&gt;$E$12,"",IF(($E1077&gt;=BA$307),BA1063-$D1077*BA$302,INDEX(F1067:BM1126,BA$307,$E1077)))</f>
        <v/>
      </c>
      <c r="BB1077" s="2406" t="str">
        <f ca="1">IF($E1077&gt;$E$12,"",IF(($E1077&gt;=BB$307),BB1063-$D1077*BB$302,INDEX(F1067:BM1126,BB$307,$E1077)))</f>
        <v/>
      </c>
      <c r="BC1077" s="2406" t="str">
        <f ca="1">IF($E1077&gt;$E$12,"",IF(($E1077&gt;=BC$307),BC1063-$D1077*BC$302,INDEX(F1067:BM1126,BC$307,$E1077)))</f>
        <v/>
      </c>
      <c r="BD1077" s="2406" t="str">
        <f ca="1">IF($E1077&gt;$E$12,"",IF(($E1077&gt;=BD$307),BD1063-$D1077*BD$302,INDEX(F1067:BM1126,BD$307,$E1077)))</f>
        <v/>
      </c>
      <c r="BE1077" s="2406" t="str">
        <f ca="1">IF($E1077&gt;$E$12,"",IF(($E1077&gt;=BE$307),BE1063-$D1077*BE$302,INDEX(F1067:BM1126,BE$307,$E1077)))</f>
        <v/>
      </c>
      <c r="BF1077" s="2406" t="str">
        <f ca="1">IF($E1077&gt;$E$12,"",IF(($E1077&gt;=BF$307),BF1063-$D1077*BF$302,INDEX(F1067:BM1126,BF$307,$E1077)))</f>
        <v/>
      </c>
      <c r="BG1077" s="2406" t="str">
        <f ca="1">IF($E1077&gt;$E$12,"",IF(($E1077&gt;=BG$307),BG1063-$D1077*BG$302,INDEX(F1067:BM1126,BG$307,$E1077)))</f>
        <v/>
      </c>
      <c r="BH1077" s="2406" t="str">
        <f ca="1">IF($E1077&gt;$E$12,"",IF(($E1077&gt;=BH$307),BH1063-$D1077*BH$302,INDEX(F1067:BM1126,BH$307,$E1077)))</f>
        <v/>
      </c>
      <c r="BI1077" s="2406" t="str">
        <f ca="1">IF($E1077&gt;$E$12,"",IF(($E1077&gt;=BI$307),BI1063-$D1077*BI$302,INDEX(F1067:BM1126,BI$307,$E1077)))</f>
        <v/>
      </c>
      <c r="BJ1077" s="2406" t="str">
        <f ca="1">IF($E1077&gt;$E$12,"",IF(($E1077&gt;=BJ$307),BJ1063-$D1077*BJ$302,INDEX(F1067:BM1126,BJ$307,$E1077)))</f>
        <v/>
      </c>
      <c r="BK1077" s="2406" t="str">
        <f ca="1">IF($E1077&gt;$E$12,"",IF(($E1077&gt;=BK$307),BK1063-$D1077*BK$302,INDEX(F1067:BM1126,BK$307,$E1077)))</f>
        <v/>
      </c>
      <c r="BL1077" s="2406" t="str">
        <f ca="1">IF($E1077&gt;$E$12,"",IF(($E1077&gt;=BL$307),BL1063-$D1077*BL$302,INDEX(F1067:BM1126,BL$307,$E1077)))</f>
        <v/>
      </c>
      <c r="BM1077" s="2406" t="str">
        <f ca="1">IF($E1077&gt;$E$12,"",IF(($E1077&gt;=BM$307),BM1063-$D1077*BM$302,INDEX(F1067:BM1126,BM$307,$E1077)))</f>
        <v/>
      </c>
    </row>
    <row r="1078" spans="2:65" ht="13.5" x14ac:dyDescent="0.25">
      <c r="C1078" s="2357"/>
      <c r="D1078" s="2405">
        <f ca="1">INDEX(F1062:BM1062,E1078)</f>
        <v>1</v>
      </c>
      <c r="E1078" s="2316">
        <v>12</v>
      </c>
      <c r="F1078" s="2406" t="str">
        <f ca="1">IF($E1078&gt;$E$12,"",IF(($E1078&gt;=F$307),F1063-$D1078*F$302,INDEX(F1067:BM1126,F$307,$E1078)))</f>
        <v/>
      </c>
      <c r="G1078" s="2406" t="str">
        <f ca="1">IF($E1078&gt;$E$12,"",IF(($E1078&gt;=G$307),G1063-$D1078*G$302,INDEX(F1067:BM1126,G$307,$E1078)))</f>
        <v/>
      </c>
      <c r="H1078" s="2406" t="str">
        <f ca="1">IF($E1078&gt;$E$12,"",IF(($E1078&gt;=H$307),H1063-$D1078*H$302,INDEX(F1067:BM1126,H$307,$E1078)))</f>
        <v/>
      </c>
      <c r="I1078" s="2406" t="str">
        <f ca="1">IF($E1078&gt;$E$12,"",IF(($E1078&gt;=I$307),I1063-$D1078*I$302,INDEX(F1067:BM1126,I$307,$E1078)))</f>
        <v/>
      </c>
      <c r="J1078" s="2406" t="str">
        <f ca="1">IF($E1078&gt;$E$12,"",IF(($E1078&gt;=J$307),J1063-$D1078*J$302,INDEX(F1067:BM1126,J$307,$E1078)))</f>
        <v/>
      </c>
      <c r="K1078" s="2406" t="str">
        <f ca="1">IF($E1078&gt;$E$12,"",IF(($E1078&gt;=K$307),K1063-$D1078*K$302,INDEX(F1067:BM1126,K$307,$E1078)))</f>
        <v/>
      </c>
      <c r="L1078" s="2406" t="str">
        <f ca="1">IF($E1078&gt;$E$12,"",IF(($E1078&gt;=L$307),L1063-$D1078*L$302,INDEX(F1067:BM1126,L$307,$E1078)))</f>
        <v/>
      </c>
      <c r="M1078" s="2406" t="str">
        <f ca="1">IF($E1078&gt;$E$12,"",IF(($E1078&gt;=M$307),M1063-$D1078*M$302,INDEX(F1067:BM1126,M$307,$E1078)))</f>
        <v/>
      </c>
      <c r="N1078" s="2406" t="str">
        <f ca="1">IF($E1078&gt;$E$12,"",IF(($E1078&gt;=N$307),N1063-$D1078*N$302,INDEX(F1067:BM1126,N$307,$E1078)))</f>
        <v/>
      </c>
      <c r="O1078" s="2406" t="str">
        <f ca="1">IF($E1078&gt;$E$12,"",IF(($E1078&gt;=O$307),O1063-$D1078*O$302,INDEX(F1067:BM1126,O$307,$E1078)))</f>
        <v/>
      </c>
      <c r="P1078" s="2406" t="str">
        <f ca="1">IF($E1078&gt;$E$12,"",IF(($E1078&gt;=P$307),P1063-$D1078*P$302,INDEX(F1067:BM1126,P$307,$E1078)))</f>
        <v/>
      </c>
      <c r="Q1078" s="2406" t="str">
        <f ca="1">IF($E1078&gt;$E$12,"",IF(($E1078&gt;=Q$307),Q1063-$D1078*Q$302,INDEX(F1067:BM1126,Q$307,$E1078)))</f>
        <v/>
      </c>
      <c r="R1078" s="2406" t="str">
        <f ca="1">IF($E1078&gt;$E$12,"",IF(($E1078&gt;=R$307),R1063-$D1078*R$302,INDEX(F1067:BM1126,R$307,$E1078)))</f>
        <v/>
      </c>
      <c r="S1078" s="2406" t="str">
        <f ca="1">IF($E1078&gt;$E$12,"",IF(($E1078&gt;=S$307),S1063-$D1078*S$302,INDEX(F1067:BM1126,S$307,$E1078)))</f>
        <v/>
      </c>
      <c r="T1078" s="2406" t="str">
        <f ca="1">IF($E1078&gt;$E$12,"",IF(($E1078&gt;=T$307),T1063-$D1078*T$302,INDEX(F1067:BM1126,T$307,$E1078)))</f>
        <v/>
      </c>
      <c r="U1078" s="2406" t="str">
        <f ca="1">IF($E1078&gt;$E$12,"",IF(($E1078&gt;=U$307),U1063-$D1078*U$302,INDEX(F1067:BM1126,U$307,$E1078)))</f>
        <v/>
      </c>
      <c r="V1078" s="2406" t="str">
        <f ca="1">IF($E1078&gt;$E$12,"",IF(($E1078&gt;=V$307),V1063-$D1078*V$302,INDEX(F1067:BM1126,V$307,$E1078)))</f>
        <v/>
      </c>
      <c r="W1078" s="2406" t="str">
        <f ca="1">IF($E1078&gt;$E$12,"",IF(($E1078&gt;=W$307),W1063-$D1078*W$302,INDEX(F1067:BM1126,W$307,$E1078)))</f>
        <v/>
      </c>
      <c r="X1078" s="2406" t="str">
        <f ca="1">IF($E1078&gt;$E$12,"",IF(($E1078&gt;=X$307),X1063-$D1078*X$302,INDEX(F1067:BM1126,X$307,$E1078)))</f>
        <v/>
      </c>
      <c r="Y1078" s="2406" t="str">
        <f ca="1">IF($E1078&gt;$E$12,"",IF(($E1078&gt;=Y$307),Y1063-$D1078*Y$302,INDEX(F1067:BM1126,Y$307,$E1078)))</f>
        <v/>
      </c>
      <c r="Z1078" s="2406" t="str">
        <f ca="1">IF($E1078&gt;$E$12,"",IF(($E1078&gt;=Z$307),Z1063-$D1078*Z$302,INDEX(F1067:BM1126,Z$307,$E1078)))</f>
        <v/>
      </c>
      <c r="AA1078" s="2406" t="str">
        <f ca="1">IF($E1078&gt;$E$12,"",IF(($E1078&gt;=AA$307),AA1063-$D1078*AA$302,INDEX(F1067:BM1126,AA$307,$E1078)))</f>
        <v/>
      </c>
      <c r="AB1078" s="2406" t="str">
        <f ca="1">IF($E1078&gt;$E$12,"",IF(($E1078&gt;=AB$307),AB1063-$D1078*AB$302,INDEX(F1067:BM1126,AB$307,$E1078)))</f>
        <v/>
      </c>
      <c r="AC1078" s="2406" t="str">
        <f ca="1">IF($E1078&gt;$E$12,"",IF(($E1078&gt;=AC$307),AC1063-$D1078*AC$302,INDEX(F1067:BM1126,AC$307,$E1078)))</f>
        <v/>
      </c>
      <c r="AD1078" s="2406" t="str">
        <f ca="1">IF($E1078&gt;$E$12,"",IF(($E1078&gt;=AD$307),AD1063-$D1078*AD$302,INDEX(F1067:BM1126,AD$307,$E1078)))</f>
        <v/>
      </c>
      <c r="AE1078" s="2406" t="str">
        <f ca="1">IF($E1078&gt;$E$12,"",IF(($E1078&gt;=AE$307),AE1063-$D1078*AE$302,INDEX(F1067:BM1126,AE$307,$E1078)))</f>
        <v/>
      </c>
      <c r="AF1078" s="2406" t="str">
        <f ca="1">IF($E1078&gt;$E$12,"",IF(($E1078&gt;=AF$307),AF1063-$D1078*AF$302,INDEX(F1067:BM1126,AF$307,$E1078)))</f>
        <v/>
      </c>
      <c r="AG1078" s="2406" t="str">
        <f ca="1">IF($E1078&gt;$E$12,"",IF(($E1078&gt;=AG$307),AG1063-$D1078*AG$302,INDEX(F1067:BM1126,AG$307,$E1078)))</f>
        <v/>
      </c>
      <c r="AH1078" s="2406" t="str">
        <f ca="1">IF($E1078&gt;$E$12,"",IF(($E1078&gt;=AH$307),AH1063-$D1078*AH$302,INDEX(F1067:BM1126,AH$307,$E1078)))</f>
        <v/>
      </c>
      <c r="AI1078" s="2406" t="str">
        <f ca="1">IF($E1078&gt;$E$12,"",IF(($E1078&gt;=AI$307),AI1063-$D1078*AI$302,INDEX(F1067:BM1126,AI$307,$E1078)))</f>
        <v/>
      </c>
      <c r="AJ1078" s="2406" t="str">
        <f ca="1">IF($E1078&gt;$E$12,"",IF(($E1078&gt;=AJ$307),AJ1063-$D1078*AJ$302,INDEX(F1067:BM1126,AJ$307,$E1078)))</f>
        <v/>
      </c>
      <c r="AK1078" s="2406" t="str">
        <f ca="1">IF($E1078&gt;$E$12,"",IF(($E1078&gt;=AK$307),AK1063-$D1078*AK$302,INDEX(F1067:BM1126,AK$307,$E1078)))</f>
        <v/>
      </c>
      <c r="AL1078" s="2406" t="str">
        <f ca="1">IF($E1078&gt;$E$12,"",IF(($E1078&gt;=AL$307),AL1063-$D1078*AL$302,INDEX(F1067:BM1126,AL$307,$E1078)))</f>
        <v/>
      </c>
      <c r="AM1078" s="2406" t="str">
        <f ca="1">IF($E1078&gt;$E$12,"",IF(($E1078&gt;=AM$307),AM1063-$D1078*AM$302,INDEX(F1067:BM1126,AM$307,$E1078)))</f>
        <v/>
      </c>
      <c r="AN1078" s="2406" t="str">
        <f ca="1">IF($E1078&gt;$E$12,"",IF(($E1078&gt;=AN$307),AN1063-$D1078*AN$302,INDEX(F1067:BM1126,AN$307,$E1078)))</f>
        <v/>
      </c>
      <c r="AO1078" s="2406" t="str">
        <f ca="1">IF($E1078&gt;$E$12,"",IF(($E1078&gt;=AO$307),AO1063-$D1078*AO$302,INDEX(F1067:BM1126,AO$307,$E1078)))</f>
        <v/>
      </c>
      <c r="AP1078" s="2406" t="str">
        <f ca="1">IF($E1078&gt;$E$12,"",IF(($E1078&gt;=AP$307),AP1063-$D1078*AP$302,INDEX(F1067:BM1126,AP$307,$E1078)))</f>
        <v/>
      </c>
      <c r="AQ1078" s="2406" t="str">
        <f ca="1">IF($E1078&gt;$E$12,"",IF(($E1078&gt;=AQ$307),AQ1063-$D1078*AQ$302,INDEX(F1067:BM1126,AQ$307,$E1078)))</f>
        <v/>
      </c>
      <c r="AR1078" s="2406" t="str">
        <f ca="1">IF($E1078&gt;$E$12,"",IF(($E1078&gt;=AR$307),AR1063-$D1078*AR$302,INDEX(F1067:BM1126,AR$307,$E1078)))</f>
        <v/>
      </c>
      <c r="AS1078" s="2406" t="str">
        <f ca="1">IF($E1078&gt;$E$12,"",IF(($E1078&gt;=AS$307),AS1063-$D1078*AS$302,INDEX(F1067:BM1126,AS$307,$E1078)))</f>
        <v/>
      </c>
      <c r="AT1078" s="2406" t="str">
        <f ca="1">IF($E1078&gt;$E$12,"",IF(($E1078&gt;=AT$307),AT1063-$D1078*AT$302,INDEX(F1067:BM1126,AT$307,$E1078)))</f>
        <v/>
      </c>
      <c r="AU1078" s="2406" t="str">
        <f ca="1">IF($E1078&gt;$E$12,"",IF(($E1078&gt;=AU$307),AU1063-$D1078*AU$302,INDEX(F1067:BM1126,AU$307,$E1078)))</f>
        <v/>
      </c>
      <c r="AV1078" s="2406" t="str">
        <f ca="1">IF($E1078&gt;$E$12,"",IF(($E1078&gt;=AV$307),AV1063-$D1078*AV$302,INDEX(F1067:BM1126,AV$307,$E1078)))</f>
        <v/>
      </c>
      <c r="AW1078" s="2406" t="str">
        <f ca="1">IF($E1078&gt;$E$12,"",IF(($E1078&gt;=AW$307),AW1063-$D1078*AW$302,INDEX(F1067:BM1126,AW$307,$E1078)))</f>
        <v/>
      </c>
      <c r="AX1078" s="2406" t="str">
        <f ca="1">IF($E1078&gt;$E$12,"",IF(($E1078&gt;=AX$307),AX1063-$D1078*AX$302,INDEX(F1067:BM1126,AX$307,$E1078)))</f>
        <v/>
      </c>
      <c r="AY1078" s="2406" t="str">
        <f ca="1">IF($E1078&gt;$E$12,"",IF(($E1078&gt;=AY$307),AY1063-$D1078*AY$302,INDEX(F1067:BM1126,AY$307,$E1078)))</f>
        <v/>
      </c>
      <c r="AZ1078" s="2406" t="str">
        <f ca="1">IF($E1078&gt;$E$12,"",IF(($E1078&gt;=AZ$307),AZ1063-$D1078*AZ$302,INDEX(F1067:BM1126,AZ$307,$E1078)))</f>
        <v/>
      </c>
      <c r="BA1078" s="2406" t="str">
        <f ca="1">IF($E1078&gt;$E$12,"",IF(($E1078&gt;=BA$307),BA1063-$D1078*BA$302,INDEX(F1067:BM1126,BA$307,$E1078)))</f>
        <v/>
      </c>
      <c r="BB1078" s="2406" t="str">
        <f ca="1">IF($E1078&gt;$E$12,"",IF(($E1078&gt;=BB$307),BB1063-$D1078*BB$302,INDEX(F1067:BM1126,BB$307,$E1078)))</f>
        <v/>
      </c>
      <c r="BC1078" s="2406" t="str">
        <f ca="1">IF($E1078&gt;$E$12,"",IF(($E1078&gt;=BC$307),BC1063-$D1078*BC$302,INDEX(F1067:BM1126,BC$307,$E1078)))</f>
        <v/>
      </c>
      <c r="BD1078" s="2406" t="str">
        <f ca="1">IF($E1078&gt;$E$12,"",IF(($E1078&gt;=BD$307),BD1063-$D1078*BD$302,INDEX(F1067:BM1126,BD$307,$E1078)))</f>
        <v/>
      </c>
      <c r="BE1078" s="2406" t="str">
        <f ca="1">IF($E1078&gt;$E$12,"",IF(($E1078&gt;=BE$307),BE1063-$D1078*BE$302,INDEX(F1067:BM1126,BE$307,$E1078)))</f>
        <v/>
      </c>
      <c r="BF1078" s="2406" t="str">
        <f ca="1">IF($E1078&gt;$E$12,"",IF(($E1078&gt;=BF$307),BF1063-$D1078*BF$302,INDEX(F1067:BM1126,BF$307,$E1078)))</f>
        <v/>
      </c>
      <c r="BG1078" s="2406" t="str">
        <f ca="1">IF($E1078&gt;$E$12,"",IF(($E1078&gt;=BG$307),BG1063-$D1078*BG$302,INDEX(F1067:BM1126,BG$307,$E1078)))</f>
        <v/>
      </c>
      <c r="BH1078" s="2406" t="str">
        <f ca="1">IF($E1078&gt;$E$12,"",IF(($E1078&gt;=BH$307),BH1063-$D1078*BH$302,INDEX(F1067:BM1126,BH$307,$E1078)))</f>
        <v/>
      </c>
      <c r="BI1078" s="2406" t="str">
        <f ca="1">IF($E1078&gt;$E$12,"",IF(($E1078&gt;=BI$307),BI1063-$D1078*BI$302,INDEX(F1067:BM1126,BI$307,$E1078)))</f>
        <v/>
      </c>
      <c r="BJ1078" s="2406" t="str">
        <f ca="1">IF($E1078&gt;$E$12,"",IF(($E1078&gt;=BJ$307),BJ1063-$D1078*BJ$302,INDEX(F1067:BM1126,BJ$307,$E1078)))</f>
        <v/>
      </c>
      <c r="BK1078" s="2406" t="str">
        <f ca="1">IF($E1078&gt;$E$12,"",IF(($E1078&gt;=BK$307),BK1063-$D1078*BK$302,INDEX(F1067:BM1126,BK$307,$E1078)))</f>
        <v/>
      </c>
      <c r="BL1078" s="2406" t="str">
        <f ca="1">IF($E1078&gt;$E$12,"",IF(($E1078&gt;=BL$307),BL1063-$D1078*BL$302,INDEX(F1067:BM1126,BL$307,$E1078)))</f>
        <v/>
      </c>
      <c r="BM1078" s="2406" t="str">
        <f ca="1">IF($E1078&gt;$E$12,"",IF(($E1078&gt;=BM$307),BM1063-$D1078*BM$302,INDEX(F1067:BM1126,BM$307,$E1078)))</f>
        <v/>
      </c>
    </row>
    <row r="1079" spans="2:65" ht="13.5" x14ac:dyDescent="0.25">
      <c r="B1079" s="2175" t="s">
        <v>12</v>
      </c>
      <c r="C1079" s="2357"/>
      <c r="D1079" s="2405">
        <f ca="1">INDEX(F1062:BM1062,E1079)</f>
        <v>1</v>
      </c>
      <c r="E1079" s="2316">
        <v>13</v>
      </c>
      <c r="F1079" s="2406" t="str">
        <f ca="1">IF($E1079&gt;$E$12,"",IF(($E1079&gt;=F$307),F1063-$D1079*F$302,INDEX(F1067:BM1126,F$307,$E1079)))</f>
        <v/>
      </c>
      <c r="G1079" s="2406" t="str">
        <f ca="1">IF($E1079&gt;$E$12,"",IF(($E1079&gt;=G$307),G1063-$D1079*G$302,INDEX(F1067:BM1126,G$307,$E1079)))</f>
        <v/>
      </c>
      <c r="H1079" s="2406" t="str">
        <f ca="1">IF($E1079&gt;$E$12,"",IF(($E1079&gt;=H$307),H1063-$D1079*H$302,INDEX(F1067:BM1126,H$307,$E1079)))</f>
        <v/>
      </c>
      <c r="I1079" s="2406" t="str">
        <f ca="1">IF($E1079&gt;$E$12,"",IF(($E1079&gt;=I$307),I1063-$D1079*I$302,INDEX(F1067:BM1126,I$307,$E1079)))</f>
        <v/>
      </c>
      <c r="J1079" s="2406" t="str">
        <f ca="1">IF($E1079&gt;$E$12,"",IF(($E1079&gt;=J$307),J1063-$D1079*J$302,INDEX(F1067:BM1126,J$307,$E1079)))</f>
        <v/>
      </c>
      <c r="K1079" s="2406" t="str">
        <f ca="1">IF($E1079&gt;$E$12,"",IF(($E1079&gt;=K$307),K1063-$D1079*K$302,INDEX(F1067:BM1126,K$307,$E1079)))</f>
        <v/>
      </c>
      <c r="L1079" s="2406" t="str">
        <f ca="1">IF($E1079&gt;$E$12,"",IF(($E1079&gt;=L$307),L1063-$D1079*L$302,INDEX(F1067:BM1126,L$307,$E1079)))</f>
        <v/>
      </c>
      <c r="M1079" s="2406" t="str">
        <f ca="1">IF($E1079&gt;$E$12,"",IF(($E1079&gt;=M$307),M1063-$D1079*M$302,INDEX(F1067:BM1126,M$307,$E1079)))</f>
        <v/>
      </c>
      <c r="N1079" s="2406" t="str">
        <f ca="1">IF($E1079&gt;$E$12,"",IF(($E1079&gt;=N$307),N1063-$D1079*N$302,INDEX(F1067:BM1126,N$307,$E1079)))</f>
        <v/>
      </c>
      <c r="O1079" s="2406" t="str">
        <f ca="1">IF($E1079&gt;$E$12,"",IF(($E1079&gt;=O$307),O1063-$D1079*O$302,INDEX(F1067:BM1126,O$307,$E1079)))</f>
        <v/>
      </c>
      <c r="P1079" s="2406" t="str">
        <f ca="1">IF($E1079&gt;$E$12,"",IF(($E1079&gt;=P$307),P1063-$D1079*P$302,INDEX(F1067:BM1126,P$307,$E1079)))</f>
        <v/>
      </c>
      <c r="Q1079" s="2406" t="str">
        <f ca="1">IF($E1079&gt;$E$12,"",IF(($E1079&gt;=Q$307),Q1063-$D1079*Q$302,INDEX(F1067:BM1126,Q$307,$E1079)))</f>
        <v/>
      </c>
      <c r="R1079" s="2406" t="str">
        <f ca="1">IF($E1079&gt;$E$12,"",IF(($E1079&gt;=R$307),R1063-$D1079*R$302,INDEX(F1067:BM1126,R$307,$E1079)))</f>
        <v/>
      </c>
      <c r="S1079" s="2406" t="str">
        <f ca="1">IF($E1079&gt;$E$12,"",IF(($E1079&gt;=S$307),S1063-$D1079*S$302,INDEX(F1067:BM1126,S$307,$E1079)))</f>
        <v/>
      </c>
      <c r="T1079" s="2406" t="str">
        <f ca="1">IF($E1079&gt;$E$12,"",IF(($E1079&gt;=T$307),T1063-$D1079*T$302,INDEX(F1067:BM1126,T$307,$E1079)))</f>
        <v/>
      </c>
      <c r="U1079" s="2406" t="str">
        <f ca="1">IF($E1079&gt;$E$12,"",IF(($E1079&gt;=U$307),U1063-$D1079*U$302,INDEX(F1067:BM1126,U$307,$E1079)))</f>
        <v/>
      </c>
      <c r="V1079" s="2406" t="str">
        <f ca="1">IF($E1079&gt;$E$12,"",IF(($E1079&gt;=V$307),V1063-$D1079*V$302,INDEX(F1067:BM1126,V$307,$E1079)))</f>
        <v/>
      </c>
      <c r="W1079" s="2406" t="str">
        <f ca="1">IF($E1079&gt;$E$12,"",IF(($E1079&gt;=W$307),W1063-$D1079*W$302,INDEX(F1067:BM1126,W$307,$E1079)))</f>
        <v/>
      </c>
      <c r="X1079" s="2406" t="str">
        <f ca="1">IF($E1079&gt;$E$12,"",IF(($E1079&gt;=X$307),X1063-$D1079*X$302,INDEX(F1067:BM1126,X$307,$E1079)))</f>
        <v/>
      </c>
      <c r="Y1079" s="2406" t="str">
        <f ca="1">IF($E1079&gt;$E$12,"",IF(($E1079&gt;=Y$307),Y1063-$D1079*Y$302,INDEX(F1067:BM1126,Y$307,$E1079)))</f>
        <v/>
      </c>
      <c r="Z1079" s="2406" t="str">
        <f ca="1">IF($E1079&gt;$E$12,"",IF(($E1079&gt;=Z$307),Z1063-$D1079*Z$302,INDEX(F1067:BM1126,Z$307,$E1079)))</f>
        <v/>
      </c>
      <c r="AA1079" s="2406" t="str">
        <f ca="1">IF($E1079&gt;$E$12,"",IF(($E1079&gt;=AA$307),AA1063-$D1079*AA$302,INDEX(F1067:BM1126,AA$307,$E1079)))</f>
        <v/>
      </c>
      <c r="AB1079" s="2406" t="str">
        <f ca="1">IF($E1079&gt;$E$12,"",IF(($E1079&gt;=AB$307),AB1063-$D1079*AB$302,INDEX(F1067:BM1126,AB$307,$E1079)))</f>
        <v/>
      </c>
      <c r="AC1079" s="2406" t="str">
        <f ca="1">IF($E1079&gt;$E$12,"",IF(($E1079&gt;=AC$307),AC1063-$D1079*AC$302,INDEX(F1067:BM1126,AC$307,$E1079)))</f>
        <v/>
      </c>
      <c r="AD1079" s="2406" t="str">
        <f ca="1">IF($E1079&gt;$E$12,"",IF(($E1079&gt;=AD$307),AD1063-$D1079*AD$302,INDEX(F1067:BM1126,AD$307,$E1079)))</f>
        <v/>
      </c>
      <c r="AE1079" s="2406" t="str">
        <f ca="1">IF($E1079&gt;$E$12,"",IF(($E1079&gt;=AE$307),AE1063-$D1079*AE$302,INDEX(F1067:BM1126,AE$307,$E1079)))</f>
        <v/>
      </c>
      <c r="AF1079" s="2406" t="str">
        <f ca="1">IF($E1079&gt;$E$12,"",IF(($E1079&gt;=AF$307),AF1063-$D1079*AF$302,INDEX(F1067:BM1126,AF$307,$E1079)))</f>
        <v/>
      </c>
      <c r="AG1079" s="2406" t="str">
        <f ca="1">IF($E1079&gt;$E$12,"",IF(($E1079&gt;=AG$307),AG1063-$D1079*AG$302,INDEX(F1067:BM1126,AG$307,$E1079)))</f>
        <v/>
      </c>
      <c r="AH1079" s="2406" t="str">
        <f ca="1">IF($E1079&gt;$E$12,"",IF(($E1079&gt;=AH$307),AH1063-$D1079*AH$302,INDEX(F1067:BM1126,AH$307,$E1079)))</f>
        <v/>
      </c>
      <c r="AI1079" s="2406" t="str">
        <f ca="1">IF($E1079&gt;$E$12,"",IF(($E1079&gt;=AI$307),AI1063-$D1079*AI$302,INDEX(F1067:BM1126,AI$307,$E1079)))</f>
        <v/>
      </c>
      <c r="AJ1079" s="2406" t="str">
        <f ca="1">IF($E1079&gt;$E$12,"",IF(($E1079&gt;=AJ$307),AJ1063-$D1079*AJ$302,INDEX(F1067:BM1126,AJ$307,$E1079)))</f>
        <v/>
      </c>
      <c r="AK1079" s="2406" t="str">
        <f ca="1">IF($E1079&gt;$E$12,"",IF(($E1079&gt;=AK$307),AK1063-$D1079*AK$302,INDEX(F1067:BM1126,AK$307,$E1079)))</f>
        <v/>
      </c>
      <c r="AL1079" s="2406" t="str">
        <f ca="1">IF($E1079&gt;$E$12,"",IF(($E1079&gt;=AL$307),AL1063-$D1079*AL$302,INDEX(F1067:BM1126,AL$307,$E1079)))</f>
        <v/>
      </c>
      <c r="AM1079" s="2406" t="str">
        <f ca="1">IF($E1079&gt;$E$12,"",IF(($E1079&gt;=AM$307),AM1063-$D1079*AM$302,INDEX(F1067:BM1126,AM$307,$E1079)))</f>
        <v/>
      </c>
      <c r="AN1079" s="2406" t="str">
        <f ca="1">IF($E1079&gt;$E$12,"",IF(($E1079&gt;=AN$307),AN1063-$D1079*AN$302,INDEX(F1067:BM1126,AN$307,$E1079)))</f>
        <v/>
      </c>
      <c r="AO1079" s="2406" t="str">
        <f ca="1">IF($E1079&gt;$E$12,"",IF(($E1079&gt;=AO$307),AO1063-$D1079*AO$302,INDEX(F1067:BM1126,AO$307,$E1079)))</f>
        <v/>
      </c>
      <c r="AP1079" s="2406" t="str">
        <f ca="1">IF($E1079&gt;$E$12,"",IF(($E1079&gt;=AP$307),AP1063-$D1079*AP$302,INDEX(F1067:BM1126,AP$307,$E1079)))</f>
        <v/>
      </c>
      <c r="AQ1079" s="2406" t="str">
        <f ca="1">IF($E1079&gt;$E$12,"",IF(($E1079&gt;=AQ$307),AQ1063-$D1079*AQ$302,INDEX(F1067:BM1126,AQ$307,$E1079)))</f>
        <v/>
      </c>
      <c r="AR1079" s="2406" t="str">
        <f ca="1">IF($E1079&gt;$E$12,"",IF(($E1079&gt;=AR$307),AR1063-$D1079*AR$302,INDEX(F1067:BM1126,AR$307,$E1079)))</f>
        <v/>
      </c>
      <c r="AS1079" s="2406" t="str">
        <f ca="1">IF($E1079&gt;$E$12,"",IF(($E1079&gt;=AS$307),AS1063-$D1079*AS$302,INDEX(F1067:BM1126,AS$307,$E1079)))</f>
        <v/>
      </c>
      <c r="AT1079" s="2406" t="str">
        <f ca="1">IF($E1079&gt;$E$12,"",IF(($E1079&gt;=AT$307),AT1063-$D1079*AT$302,INDEX(F1067:BM1126,AT$307,$E1079)))</f>
        <v/>
      </c>
      <c r="AU1079" s="2406" t="str">
        <f ca="1">IF($E1079&gt;$E$12,"",IF(($E1079&gt;=AU$307),AU1063-$D1079*AU$302,INDEX(F1067:BM1126,AU$307,$E1079)))</f>
        <v/>
      </c>
      <c r="AV1079" s="2406" t="str">
        <f ca="1">IF($E1079&gt;$E$12,"",IF(($E1079&gt;=AV$307),AV1063-$D1079*AV$302,INDEX(F1067:BM1126,AV$307,$E1079)))</f>
        <v/>
      </c>
      <c r="AW1079" s="2406" t="str">
        <f ca="1">IF($E1079&gt;$E$12,"",IF(($E1079&gt;=AW$307),AW1063-$D1079*AW$302,INDEX(F1067:BM1126,AW$307,$E1079)))</f>
        <v/>
      </c>
      <c r="AX1079" s="2406" t="str">
        <f ca="1">IF($E1079&gt;$E$12,"",IF(($E1079&gt;=AX$307),AX1063-$D1079*AX$302,INDEX(F1067:BM1126,AX$307,$E1079)))</f>
        <v/>
      </c>
      <c r="AY1079" s="2406" t="str">
        <f ca="1">IF($E1079&gt;$E$12,"",IF(($E1079&gt;=AY$307),AY1063-$D1079*AY$302,INDEX(F1067:BM1126,AY$307,$E1079)))</f>
        <v/>
      </c>
      <c r="AZ1079" s="2406" t="str">
        <f ca="1">IF($E1079&gt;$E$12,"",IF(($E1079&gt;=AZ$307),AZ1063-$D1079*AZ$302,INDEX(F1067:BM1126,AZ$307,$E1079)))</f>
        <v/>
      </c>
      <c r="BA1079" s="2406" t="str">
        <f ca="1">IF($E1079&gt;$E$12,"",IF(($E1079&gt;=BA$307),BA1063-$D1079*BA$302,INDEX(F1067:BM1126,BA$307,$E1079)))</f>
        <v/>
      </c>
      <c r="BB1079" s="2406" t="str">
        <f ca="1">IF($E1079&gt;$E$12,"",IF(($E1079&gt;=BB$307),BB1063-$D1079*BB$302,INDEX(F1067:BM1126,BB$307,$E1079)))</f>
        <v/>
      </c>
      <c r="BC1079" s="2406" t="str">
        <f ca="1">IF($E1079&gt;$E$12,"",IF(($E1079&gt;=BC$307),BC1063-$D1079*BC$302,INDEX(F1067:BM1126,BC$307,$E1079)))</f>
        <v/>
      </c>
      <c r="BD1079" s="2406" t="str">
        <f ca="1">IF($E1079&gt;$E$12,"",IF(($E1079&gt;=BD$307),BD1063-$D1079*BD$302,INDEX(F1067:BM1126,BD$307,$E1079)))</f>
        <v/>
      </c>
      <c r="BE1079" s="2406" t="str">
        <f ca="1">IF($E1079&gt;$E$12,"",IF(($E1079&gt;=BE$307),BE1063-$D1079*BE$302,INDEX(F1067:BM1126,BE$307,$E1079)))</f>
        <v/>
      </c>
      <c r="BF1079" s="2406" t="str">
        <f ca="1">IF($E1079&gt;$E$12,"",IF(($E1079&gt;=BF$307),BF1063-$D1079*BF$302,INDEX(F1067:BM1126,BF$307,$E1079)))</f>
        <v/>
      </c>
      <c r="BG1079" s="2406" t="str">
        <f ca="1">IF($E1079&gt;$E$12,"",IF(($E1079&gt;=BG$307),BG1063-$D1079*BG$302,INDEX(F1067:BM1126,BG$307,$E1079)))</f>
        <v/>
      </c>
      <c r="BH1079" s="2406" t="str">
        <f ca="1">IF($E1079&gt;$E$12,"",IF(($E1079&gt;=BH$307),BH1063-$D1079*BH$302,INDEX(F1067:BM1126,BH$307,$E1079)))</f>
        <v/>
      </c>
      <c r="BI1079" s="2406" t="str">
        <f ca="1">IF($E1079&gt;$E$12,"",IF(($E1079&gt;=BI$307),BI1063-$D1079*BI$302,INDEX(F1067:BM1126,BI$307,$E1079)))</f>
        <v/>
      </c>
      <c r="BJ1079" s="2406" t="str">
        <f ca="1">IF($E1079&gt;$E$12,"",IF(($E1079&gt;=BJ$307),BJ1063-$D1079*BJ$302,INDEX(F1067:BM1126,BJ$307,$E1079)))</f>
        <v/>
      </c>
      <c r="BK1079" s="2406" t="str">
        <f ca="1">IF($E1079&gt;$E$12,"",IF(($E1079&gt;=BK$307),BK1063-$D1079*BK$302,INDEX(F1067:BM1126,BK$307,$E1079)))</f>
        <v/>
      </c>
      <c r="BL1079" s="2406" t="str">
        <f ca="1">IF($E1079&gt;$E$12,"",IF(($E1079&gt;=BL$307),BL1063-$D1079*BL$302,INDEX(F1067:BM1126,BL$307,$E1079)))</f>
        <v/>
      </c>
      <c r="BM1079" s="2406" t="str">
        <f ca="1">IF($E1079&gt;$E$12,"",IF(($E1079&gt;=BM$307),BM1063-$D1079*BM$302,INDEX(F1067:BM1126,BM$307,$E1079)))</f>
        <v/>
      </c>
    </row>
    <row r="1080" spans="2:65" ht="13.5" x14ac:dyDescent="0.25">
      <c r="C1080" s="2357"/>
      <c r="D1080" s="2405">
        <f ca="1">INDEX(F1062:BM1062,E1080)</f>
        <v>1</v>
      </c>
      <c r="E1080" s="2316">
        <v>14</v>
      </c>
      <c r="F1080" s="2406" t="str">
        <f ca="1">IF($E1080&gt;$E$12,"",IF(($E1080&gt;=F$307),F1063-$D1080*F$302,INDEX(F1067:BM1126,F$307,$E1080)))</f>
        <v/>
      </c>
      <c r="G1080" s="2406" t="str">
        <f ca="1">IF($E1080&gt;$E$12,"",IF(($E1080&gt;=G$307),G1063-$D1080*G$302,INDEX(F1067:BM1126,G$307,$E1080)))</f>
        <v/>
      </c>
      <c r="H1080" s="2406" t="str">
        <f ca="1">IF($E1080&gt;$E$12,"",IF(($E1080&gt;=H$307),H1063-$D1080*H$302,INDEX(F1067:BM1126,H$307,$E1080)))</f>
        <v/>
      </c>
      <c r="I1080" s="2406" t="str">
        <f ca="1">IF($E1080&gt;$E$12,"",IF(($E1080&gt;=I$307),I1063-$D1080*I$302,INDEX(F1067:BM1126,I$307,$E1080)))</f>
        <v/>
      </c>
      <c r="J1080" s="2406" t="str">
        <f ca="1">IF($E1080&gt;$E$12,"",IF(($E1080&gt;=J$307),J1063-$D1080*J$302,INDEX(F1067:BM1126,J$307,$E1080)))</f>
        <v/>
      </c>
      <c r="K1080" s="2406" t="str">
        <f ca="1">IF($E1080&gt;$E$12,"",IF(($E1080&gt;=K$307),K1063-$D1080*K$302,INDEX(F1067:BM1126,K$307,$E1080)))</f>
        <v/>
      </c>
      <c r="L1080" s="2406" t="str">
        <f ca="1">IF($E1080&gt;$E$12,"",IF(($E1080&gt;=L$307),L1063-$D1080*L$302,INDEX(F1067:BM1126,L$307,$E1080)))</f>
        <v/>
      </c>
      <c r="M1080" s="2406" t="str">
        <f ca="1">IF($E1080&gt;$E$12,"",IF(($E1080&gt;=M$307),M1063-$D1080*M$302,INDEX(F1067:BM1126,M$307,$E1080)))</f>
        <v/>
      </c>
      <c r="N1080" s="2406" t="str">
        <f ca="1">IF($E1080&gt;$E$12,"",IF(($E1080&gt;=N$307),N1063-$D1080*N$302,INDEX(F1067:BM1126,N$307,$E1080)))</f>
        <v/>
      </c>
      <c r="O1080" s="2406" t="str">
        <f ca="1">IF($E1080&gt;$E$12,"",IF(($E1080&gt;=O$307),O1063-$D1080*O$302,INDEX(F1067:BM1126,O$307,$E1080)))</f>
        <v/>
      </c>
      <c r="P1080" s="2406" t="str">
        <f ca="1">IF($E1080&gt;$E$12,"",IF(($E1080&gt;=P$307),P1063-$D1080*P$302,INDEX(F1067:BM1126,P$307,$E1080)))</f>
        <v/>
      </c>
      <c r="Q1080" s="2406" t="str">
        <f ca="1">IF($E1080&gt;$E$12,"",IF(($E1080&gt;=Q$307),Q1063-$D1080*Q$302,INDEX(F1067:BM1126,Q$307,$E1080)))</f>
        <v/>
      </c>
      <c r="R1080" s="2406" t="str">
        <f ca="1">IF($E1080&gt;$E$12,"",IF(($E1080&gt;=R$307),R1063-$D1080*R$302,INDEX(F1067:BM1126,R$307,$E1080)))</f>
        <v/>
      </c>
      <c r="S1080" s="2406" t="str">
        <f ca="1">IF($E1080&gt;$E$12,"",IF(($E1080&gt;=S$307),S1063-$D1080*S$302,INDEX(F1067:BM1126,S$307,$E1080)))</f>
        <v/>
      </c>
      <c r="T1080" s="2406" t="str">
        <f ca="1">IF($E1080&gt;$E$12,"",IF(($E1080&gt;=T$307),T1063-$D1080*T$302,INDEX(F1067:BM1126,T$307,$E1080)))</f>
        <v/>
      </c>
      <c r="U1080" s="2406" t="str">
        <f ca="1">IF($E1080&gt;$E$12,"",IF(($E1080&gt;=U$307),U1063-$D1080*U$302,INDEX(F1067:BM1126,U$307,$E1080)))</f>
        <v/>
      </c>
      <c r="V1080" s="2406" t="str">
        <f ca="1">IF($E1080&gt;$E$12,"",IF(($E1080&gt;=V$307),V1063-$D1080*V$302,INDEX(F1067:BM1126,V$307,$E1080)))</f>
        <v/>
      </c>
      <c r="W1080" s="2406" t="str">
        <f ca="1">IF($E1080&gt;$E$12,"",IF(($E1080&gt;=W$307),W1063-$D1080*W$302,INDEX(F1067:BM1126,W$307,$E1080)))</f>
        <v/>
      </c>
      <c r="X1080" s="2406" t="str">
        <f ca="1">IF($E1080&gt;$E$12,"",IF(($E1080&gt;=X$307),X1063-$D1080*X$302,INDEX(F1067:BM1126,X$307,$E1080)))</f>
        <v/>
      </c>
      <c r="Y1080" s="2406" t="str">
        <f ca="1">IF($E1080&gt;$E$12,"",IF(($E1080&gt;=Y$307),Y1063-$D1080*Y$302,INDEX(F1067:BM1126,Y$307,$E1080)))</f>
        <v/>
      </c>
      <c r="Z1080" s="2406" t="str">
        <f ca="1">IF($E1080&gt;$E$12,"",IF(($E1080&gt;=Z$307),Z1063-$D1080*Z$302,INDEX(F1067:BM1126,Z$307,$E1080)))</f>
        <v/>
      </c>
      <c r="AA1080" s="2406" t="str">
        <f ca="1">IF($E1080&gt;$E$12,"",IF(($E1080&gt;=AA$307),AA1063-$D1080*AA$302,INDEX(F1067:BM1126,AA$307,$E1080)))</f>
        <v/>
      </c>
      <c r="AB1080" s="2406" t="str">
        <f ca="1">IF($E1080&gt;$E$12,"",IF(($E1080&gt;=AB$307),AB1063-$D1080*AB$302,INDEX(F1067:BM1126,AB$307,$E1080)))</f>
        <v/>
      </c>
      <c r="AC1080" s="2406" t="str">
        <f ca="1">IF($E1080&gt;$E$12,"",IF(($E1080&gt;=AC$307),AC1063-$D1080*AC$302,INDEX(F1067:BM1126,AC$307,$E1080)))</f>
        <v/>
      </c>
      <c r="AD1080" s="2406" t="str">
        <f ca="1">IF($E1080&gt;$E$12,"",IF(($E1080&gt;=AD$307),AD1063-$D1080*AD$302,INDEX(F1067:BM1126,AD$307,$E1080)))</f>
        <v/>
      </c>
      <c r="AE1080" s="2406" t="str">
        <f ca="1">IF($E1080&gt;$E$12,"",IF(($E1080&gt;=AE$307),AE1063-$D1080*AE$302,INDEX(F1067:BM1126,AE$307,$E1080)))</f>
        <v/>
      </c>
      <c r="AF1080" s="2406" t="str">
        <f ca="1">IF($E1080&gt;$E$12,"",IF(($E1080&gt;=AF$307),AF1063-$D1080*AF$302,INDEX(F1067:BM1126,AF$307,$E1080)))</f>
        <v/>
      </c>
      <c r="AG1080" s="2406" t="str">
        <f ca="1">IF($E1080&gt;$E$12,"",IF(($E1080&gt;=AG$307),AG1063-$D1080*AG$302,INDEX(F1067:BM1126,AG$307,$E1080)))</f>
        <v/>
      </c>
      <c r="AH1080" s="2406" t="str">
        <f ca="1">IF($E1080&gt;$E$12,"",IF(($E1080&gt;=AH$307),AH1063-$D1080*AH$302,INDEX(F1067:BM1126,AH$307,$E1080)))</f>
        <v/>
      </c>
      <c r="AI1080" s="2406" t="str">
        <f ca="1">IF($E1080&gt;$E$12,"",IF(($E1080&gt;=AI$307),AI1063-$D1080*AI$302,INDEX(F1067:BM1126,AI$307,$E1080)))</f>
        <v/>
      </c>
      <c r="AJ1080" s="2406" t="str">
        <f ca="1">IF($E1080&gt;$E$12,"",IF(($E1080&gt;=AJ$307),AJ1063-$D1080*AJ$302,INDEX(F1067:BM1126,AJ$307,$E1080)))</f>
        <v/>
      </c>
      <c r="AK1080" s="2406" t="str">
        <f ca="1">IF($E1080&gt;$E$12,"",IF(($E1080&gt;=AK$307),AK1063-$D1080*AK$302,INDEX(F1067:BM1126,AK$307,$E1080)))</f>
        <v/>
      </c>
      <c r="AL1080" s="2406" t="str">
        <f ca="1">IF($E1080&gt;$E$12,"",IF(($E1080&gt;=AL$307),AL1063-$D1080*AL$302,INDEX(F1067:BM1126,AL$307,$E1080)))</f>
        <v/>
      </c>
      <c r="AM1080" s="2406" t="str">
        <f ca="1">IF($E1080&gt;$E$12,"",IF(($E1080&gt;=AM$307),AM1063-$D1080*AM$302,INDEX(F1067:BM1126,AM$307,$E1080)))</f>
        <v/>
      </c>
      <c r="AN1080" s="2406" t="str">
        <f ca="1">IF($E1080&gt;$E$12,"",IF(($E1080&gt;=AN$307),AN1063-$D1080*AN$302,INDEX(F1067:BM1126,AN$307,$E1080)))</f>
        <v/>
      </c>
      <c r="AO1080" s="2406" t="str">
        <f ca="1">IF($E1080&gt;$E$12,"",IF(($E1080&gt;=AO$307),AO1063-$D1080*AO$302,INDEX(F1067:BM1126,AO$307,$E1080)))</f>
        <v/>
      </c>
      <c r="AP1080" s="2406" t="str">
        <f ca="1">IF($E1080&gt;$E$12,"",IF(($E1080&gt;=AP$307),AP1063-$D1080*AP$302,INDEX(F1067:BM1126,AP$307,$E1080)))</f>
        <v/>
      </c>
      <c r="AQ1080" s="2406" t="str">
        <f ca="1">IF($E1080&gt;$E$12,"",IF(($E1080&gt;=AQ$307),AQ1063-$D1080*AQ$302,INDEX(F1067:BM1126,AQ$307,$E1080)))</f>
        <v/>
      </c>
      <c r="AR1080" s="2406" t="str">
        <f ca="1">IF($E1080&gt;$E$12,"",IF(($E1080&gt;=AR$307),AR1063-$D1080*AR$302,INDEX(F1067:BM1126,AR$307,$E1080)))</f>
        <v/>
      </c>
      <c r="AS1080" s="2406" t="str">
        <f ca="1">IF($E1080&gt;$E$12,"",IF(($E1080&gt;=AS$307),AS1063-$D1080*AS$302,INDEX(F1067:BM1126,AS$307,$E1080)))</f>
        <v/>
      </c>
      <c r="AT1080" s="2406" t="str">
        <f ca="1">IF($E1080&gt;$E$12,"",IF(($E1080&gt;=AT$307),AT1063-$D1080*AT$302,INDEX(F1067:BM1126,AT$307,$E1080)))</f>
        <v/>
      </c>
      <c r="AU1080" s="2406" t="str">
        <f ca="1">IF($E1080&gt;$E$12,"",IF(($E1080&gt;=AU$307),AU1063-$D1080*AU$302,INDEX(F1067:BM1126,AU$307,$E1080)))</f>
        <v/>
      </c>
      <c r="AV1080" s="2406" t="str">
        <f ca="1">IF($E1080&gt;$E$12,"",IF(($E1080&gt;=AV$307),AV1063-$D1080*AV$302,INDEX(F1067:BM1126,AV$307,$E1080)))</f>
        <v/>
      </c>
      <c r="AW1080" s="2406" t="str">
        <f ca="1">IF($E1080&gt;$E$12,"",IF(($E1080&gt;=AW$307),AW1063-$D1080*AW$302,INDEX(F1067:BM1126,AW$307,$E1080)))</f>
        <v/>
      </c>
      <c r="AX1080" s="2406" t="str">
        <f ca="1">IF($E1080&gt;$E$12,"",IF(($E1080&gt;=AX$307),AX1063-$D1080*AX$302,INDEX(F1067:BM1126,AX$307,$E1080)))</f>
        <v/>
      </c>
      <c r="AY1080" s="2406" t="str">
        <f ca="1">IF($E1080&gt;$E$12,"",IF(($E1080&gt;=AY$307),AY1063-$D1080*AY$302,INDEX(F1067:BM1126,AY$307,$E1080)))</f>
        <v/>
      </c>
      <c r="AZ1080" s="2406" t="str">
        <f ca="1">IF($E1080&gt;$E$12,"",IF(($E1080&gt;=AZ$307),AZ1063-$D1080*AZ$302,INDEX(F1067:BM1126,AZ$307,$E1080)))</f>
        <v/>
      </c>
      <c r="BA1080" s="2406" t="str">
        <f ca="1">IF($E1080&gt;$E$12,"",IF(($E1080&gt;=BA$307),BA1063-$D1080*BA$302,INDEX(F1067:BM1126,BA$307,$E1080)))</f>
        <v/>
      </c>
      <c r="BB1080" s="2406" t="str">
        <f ca="1">IF($E1080&gt;$E$12,"",IF(($E1080&gt;=BB$307),BB1063-$D1080*BB$302,INDEX(F1067:BM1126,BB$307,$E1080)))</f>
        <v/>
      </c>
      <c r="BC1080" s="2406" t="str">
        <f ca="1">IF($E1080&gt;$E$12,"",IF(($E1080&gt;=BC$307),BC1063-$D1080*BC$302,INDEX(F1067:BM1126,BC$307,$E1080)))</f>
        <v/>
      </c>
      <c r="BD1080" s="2406" t="str">
        <f ca="1">IF($E1080&gt;$E$12,"",IF(($E1080&gt;=BD$307),BD1063-$D1080*BD$302,INDEX(F1067:BM1126,BD$307,$E1080)))</f>
        <v/>
      </c>
      <c r="BE1080" s="2406" t="str">
        <f ca="1">IF($E1080&gt;$E$12,"",IF(($E1080&gt;=BE$307),BE1063-$D1080*BE$302,INDEX(F1067:BM1126,BE$307,$E1080)))</f>
        <v/>
      </c>
      <c r="BF1080" s="2406" t="str">
        <f ca="1">IF($E1080&gt;$E$12,"",IF(($E1080&gt;=BF$307),BF1063-$D1080*BF$302,INDEX(F1067:BM1126,BF$307,$E1080)))</f>
        <v/>
      </c>
      <c r="BG1080" s="2406" t="str">
        <f ca="1">IF($E1080&gt;$E$12,"",IF(($E1080&gt;=BG$307),BG1063-$D1080*BG$302,INDEX(F1067:BM1126,BG$307,$E1080)))</f>
        <v/>
      </c>
      <c r="BH1080" s="2406" t="str">
        <f ca="1">IF($E1080&gt;$E$12,"",IF(($E1080&gt;=BH$307),BH1063-$D1080*BH$302,INDEX(F1067:BM1126,BH$307,$E1080)))</f>
        <v/>
      </c>
      <c r="BI1080" s="2406" t="str">
        <f ca="1">IF($E1080&gt;$E$12,"",IF(($E1080&gt;=BI$307),BI1063-$D1080*BI$302,INDEX(F1067:BM1126,BI$307,$E1080)))</f>
        <v/>
      </c>
      <c r="BJ1080" s="2406" t="str">
        <f ca="1">IF($E1080&gt;$E$12,"",IF(($E1080&gt;=BJ$307),BJ1063-$D1080*BJ$302,INDEX(F1067:BM1126,BJ$307,$E1080)))</f>
        <v/>
      </c>
      <c r="BK1080" s="2406" t="str">
        <f ca="1">IF($E1080&gt;$E$12,"",IF(($E1080&gt;=BK$307),BK1063-$D1080*BK$302,INDEX(F1067:BM1126,BK$307,$E1080)))</f>
        <v/>
      </c>
      <c r="BL1080" s="2406" t="str">
        <f ca="1">IF($E1080&gt;$E$12,"",IF(($E1080&gt;=BL$307),BL1063-$D1080*BL$302,INDEX(F1067:BM1126,BL$307,$E1080)))</f>
        <v/>
      </c>
      <c r="BM1080" s="2406" t="str">
        <f ca="1">IF($E1080&gt;$E$12,"",IF(($E1080&gt;=BM$307),BM1063-$D1080*BM$302,INDEX(F1067:BM1126,BM$307,$E1080)))</f>
        <v/>
      </c>
    </row>
    <row r="1081" spans="2:65" ht="13.5" x14ac:dyDescent="0.25">
      <c r="C1081" s="2357"/>
      <c r="D1081" s="2405">
        <f ca="1">INDEX(F1062:BM1062,E1081)</f>
        <v>1</v>
      </c>
      <c r="E1081" s="2316">
        <v>15</v>
      </c>
      <c r="F1081" s="2406" t="str">
        <f ca="1">IF($E1081&gt;$E$12,"",IF(($E1081&gt;=F$307),F1063-$D1081*F$302,INDEX(F1067:BM1126,F$307,$E1081)))</f>
        <v/>
      </c>
      <c r="G1081" s="2406" t="str">
        <f ca="1">IF($E1081&gt;$E$12,"",IF(($E1081&gt;=G$307),G1063-$D1081*G$302,INDEX(F1067:BM1126,G$307,$E1081)))</f>
        <v/>
      </c>
      <c r="H1081" s="2406" t="str">
        <f ca="1">IF($E1081&gt;$E$12,"",IF(($E1081&gt;=H$307),H1063-$D1081*H$302,INDEX(F1067:BM1126,H$307,$E1081)))</f>
        <v/>
      </c>
      <c r="I1081" s="2406" t="str">
        <f ca="1">IF($E1081&gt;$E$12,"",IF(($E1081&gt;=I$307),I1063-$D1081*I$302,INDEX(F1067:BM1126,I$307,$E1081)))</f>
        <v/>
      </c>
      <c r="J1081" s="2406" t="str">
        <f ca="1">IF($E1081&gt;$E$12,"",IF(($E1081&gt;=J$307),J1063-$D1081*J$302,INDEX(F1067:BM1126,J$307,$E1081)))</f>
        <v/>
      </c>
      <c r="K1081" s="2406" t="str">
        <f ca="1">IF($E1081&gt;$E$12,"",IF(($E1081&gt;=K$307),K1063-$D1081*K$302,INDEX(F1067:BM1126,K$307,$E1081)))</f>
        <v/>
      </c>
      <c r="L1081" s="2406" t="str">
        <f ca="1">IF($E1081&gt;$E$12,"",IF(($E1081&gt;=L$307),L1063-$D1081*L$302,INDEX(F1067:BM1126,L$307,$E1081)))</f>
        <v/>
      </c>
      <c r="M1081" s="2406" t="str">
        <f ca="1">IF($E1081&gt;$E$12,"",IF(($E1081&gt;=M$307),M1063-$D1081*M$302,INDEX(F1067:BM1126,M$307,$E1081)))</f>
        <v/>
      </c>
      <c r="N1081" s="2406" t="str">
        <f ca="1">IF($E1081&gt;$E$12,"",IF(($E1081&gt;=N$307),N1063-$D1081*N$302,INDEX(F1067:BM1126,N$307,$E1081)))</f>
        <v/>
      </c>
      <c r="O1081" s="2406" t="str">
        <f ca="1">IF($E1081&gt;$E$12,"",IF(($E1081&gt;=O$307),O1063-$D1081*O$302,INDEX(F1067:BM1126,O$307,$E1081)))</f>
        <v/>
      </c>
      <c r="P1081" s="2406" t="str">
        <f ca="1">IF($E1081&gt;$E$12,"",IF(($E1081&gt;=P$307),P1063-$D1081*P$302,INDEX(F1067:BM1126,P$307,$E1081)))</f>
        <v/>
      </c>
      <c r="Q1081" s="2406" t="str">
        <f ca="1">IF($E1081&gt;$E$12,"",IF(($E1081&gt;=Q$307),Q1063-$D1081*Q$302,INDEX(F1067:BM1126,Q$307,$E1081)))</f>
        <v/>
      </c>
      <c r="R1081" s="2406" t="str">
        <f ca="1">IF($E1081&gt;$E$12,"",IF(($E1081&gt;=R$307),R1063-$D1081*R$302,INDEX(F1067:BM1126,R$307,$E1081)))</f>
        <v/>
      </c>
      <c r="S1081" s="2406" t="str">
        <f ca="1">IF($E1081&gt;$E$12,"",IF(($E1081&gt;=S$307),S1063-$D1081*S$302,INDEX(F1067:BM1126,S$307,$E1081)))</f>
        <v/>
      </c>
      <c r="T1081" s="2406" t="str">
        <f ca="1">IF($E1081&gt;$E$12,"",IF(($E1081&gt;=T$307),T1063-$D1081*T$302,INDEX(F1067:BM1126,T$307,$E1081)))</f>
        <v/>
      </c>
      <c r="U1081" s="2406" t="str">
        <f ca="1">IF($E1081&gt;$E$12,"",IF(($E1081&gt;=U$307),U1063-$D1081*U$302,INDEX(F1067:BM1126,U$307,$E1081)))</f>
        <v/>
      </c>
      <c r="V1081" s="2406" t="str">
        <f ca="1">IF($E1081&gt;$E$12,"",IF(($E1081&gt;=V$307),V1063-$D1081*V$302,INDEX(F1067:BM1126,V$307,$E1081)))</f>
        <v/>
      </c>
      <c r="W1081" s="2406" t="str">
        <f ca="1">IF($E1081&gt;$E$12,"",IF(($E1081&gt;=W$307),W1063-$D1081*W$302,INDEX(F1067:BM1126,W$307,$E1081)))</f>
        <v/>
      </c>
      <c r="X1081" s="2406" t="str">
        <f ca="1">IF($E1081&gt;$E$12,"",IF(($E1081&gt;=X$307),X1063-$D1081*X$302,INDEX(F1067:BM1126,X$307,$E1081)))</f>
        <v/>
      </c>
      <c r="Y1081" s="2406" t="str">
        <f ca="1">IF($E1081&gt;$E$12,"",IF(($E1081&gt;=Y$307),Y1063-$D1081*Y$302,INDEX(F1067:BM1126,Y$307,$E1081)))</f>
        <v/>
      </c>
      <c r="Z1081" s="2406" t="str">
        <f ca="1">IF($E1081&gt;$E$12,"",IF(($E1081&gt;=Z$307),Z1063-$D1081*Z$302,INDEX(F1067:BM1126,Z$307,$E1081)))</f>
        <v/>
      </c>
      <c r="AA1081" s="2406" t="str">
        <f ca="1">IF($E1081&gt;$E$12,"",IF(($E1081&gt;=AA$307),AA1063-$D1081*AA$302,INDEX(F1067:BM1126,AA$307,$E1081)))</f>
        <v/>
      </c>
      <c r="AB1081" s="2406" t="str">
        <f ca="1">IF($E1081&gt;$E$12,"",IF(($E1081&gt;=AB$307),AB1063-$D1081*AB$302,INDEX(F1067:BM1126,AB$307,$E1081)))</f>
        <v/>
      </c>
      <c r="AC1081" s="2406" t="str">
        <f ca="1">IF($E1081&gt;$E$12,"",IF(($E1081&gt;=AC$307),AC1063-$D1081*AC$302,INDEX(F1067:BM1126,AC$307,$E1081)))</f>
        <v/>
      </c>
      <c r="AD1081" s="2406" t="str">
        <f ca="1">IF($E1081&gt;$E$12,"",IF(($E1081&gt;=AD$307),AD1063-$D1081*AD$302,INDEX(F1067:BM1126,AD$307,$E1081)))</f>
        <v/>
      </c>
      <c r="AE1081" s="2406" t="str">
        <f ca="1">IF($E1081&gt;$E$12,"",IF(($E1081&gt;=AE$307),AE1063-$D1081*AE$302,INDEX(F1067:BM1126,AE$307,$E1081)))</f>
        <v/>
      </c>
      <c r="AF1081" s="2406" t="str">
        <f ca="1">IF($E1081&gt;$E$12,"",IF(($E1081&gt;=AF$307),AF1063-$D1081*AF$302,INDEX(F1067:BM1126,AF$307,$E1081)))</f>
        <v/>
      </c>
      <c r="AG1081" s="2406" t="str">
        <f ca="1">IF($E1081&gt;$E$12,"",IF(($E1081&gt;=AG$307),AG1063-$D1081*AG$302,INDEX(F1067:BM1126,AG$307,$E1081)))</f>
        <v/>
      </c>
      <c r="AH1081" s="2406" t="str">
        <f ca="1">IF($E1081&gt;$E$12,"",IF(($E1081&gt;=AH$307),AH1063-$D1081*AH$302,INDEX(F1067:BM1126,AH$307,$E1081)))</f>
        <v/>
      </c>
      <c r="AI1081" s="2406" t="str">
        <f ca="1">IF($E1081&gt;$E$12,"",IF(($E1081&gt;=AI$307),AI1063-$D1081*AI$302,INDEX(F1067:BM1126,AI$307,$E1081)))</f>
        <v/>
      </c>
      <c r="AJ1081" s="2406" t="str">
        <f ca="1">IF($E1081&gt;$E$12,"",IF(($E1081&gt;=AJ$307),AJ1063-$D1081*AJ$302,INDEX(F1067:BM1126,AJ$307,$E1081)))</f>
        <v/>
      </c>
      <c r="AK1081" s="2406" t="str">
        <f ca="1">IF($E1081&gt;$E$12,"",IF(($E1081&gt;=AK$307),AK1063-$D1081*AK$302,INDEX(F1067:BM1126,AK$307,$E1081)))</f>
        <v/>
      </c>
      <c r="AL1081" s="2406" t="str">
        <f ca="1">IF($E1081&gt;$E$12,"",IF(($E1081&gt;=AL$307),AL1063-$D1081*AL$302,INDEX(F1067:BM1126,AL$307,$E1081)))</f>
        <v/>
      </c>
      <c r="AM1081" s="2406" t="str">
        <f ca="1">IF($E1081&gt;$E$12,"",IF(($E1081&gt;=AM$307),AM1063-$D1081*AM$302,INDEX(F1067:BM1126,AM$307,$E1081)))</f>
        <v/>
      </c>
      <c r="AN1081" s="2406" t="str">
        <f ca="1">IF($E1081&gt;$E$12,"",IF(($E1081&gt;=AN$307),AN1063-$D1081*AN$302,INDEX(F1067:BM1126,AN$307,$E1081)))</f>
        <v/>
      </c>
      <c r="AO1081" s="2406" t="str">
        <f ca="1">IF($E1081&gt;$E$12,"",IF(($E1081&gt;=AO$307),AO1063-$D1081*AO$302,INDEX(F1067:BM1126,AO$307,$E1081)))</f>
        <v/>
      </c>
      <c r="AP1081" s="2406" t="str">
        <f ca="1">IF($E1081&gt;$E$12,"",IF(($E1081&gt;=AP$307),AP1063-$D1081*AP$302,INDEX(F1067:BM1126,AP$307,$E1081)))</f>
        <v/>
      </c>
      <c r="AQ1081" s="2406" t="str">
        <f ca="1">IF($E1081&gt;$E$12,"",IF(($E1081&gt;=AQ$307),AQ1063-$D1081*AQ$302,INDEX(F1067:BM1126,AQ$307,$E1081)))</f>
        <v/>
      </c>
      <c r="AR1081" s="2406" t="str">
        <f ca="1">IF($E1081&gt;$E$12,"",IF(($E1081&gt;=AR$307),AR1063-$D1081*AR$302,INDEX(F1067:BM1126,AR$307,$E1081)))</f>
        <v/>
      </c>
      <c r="AS1081" s="2406" t="str">
        <f ca="1">IF($E1081&gt;$E$12,"",IF(($E1081&gt;=AS$307),AS1063-$D1081*AS$302,INDEX(F1067:BM1126,AS$307,$E1081)))</f>
        <v/>
      </c>
      <c r="AT1081" s="2406" t="str">
        <f ca="1">IF($E1081&gt;$E$12,"",IF(($E1081&gt;=AT$307),AT1063-$D1081*AT$302,INDEX(F1067:BM1126,AT$307,$E1081)))</f>
        <v/>
      </c>
      <c r="AU1081" s="2406" t="str">
        <f ca="1">IF($E1081&gt;$E$12,"",IF(($E1081&gt;=AU$307),AU1063-$D1081*AU$302,INDEX(F1067:BM1126,AU$307,$E1081)))</f>
        <v/>
      </c>
      <c r="AV1081" s="2406" t="str">
        <f ca="1">IF($E1081&gt;$E$12,"",IF(($E1081&gt;=AV$307),AV1063-$D1081*AV$302,INDEX(F1067:BM1126,AV$307,$E1081)))</f>
        <v/>
      </c>
      <c r="AW1081" s="2406" t="str">
        <f ca="1">IF($E1081&gt;$E$12,"",IF(($E1081&gt;=AW$307),AW1063-$D1081*AW$302,INDEX(F1067:BM1126,AW$307,$E1081)))</f>
        <v/>
      </c>
      <c r="AX1081" s="2406" t="str">
        <f ca="1">IF($E1081&gt;$E$12,"",IF(($E1081&gt;=AX$307),AX1063-$D1081*AX$302,INDEX(F1067:BM1126,AX$307,$E1081)))</f>
        <v/>
      </c>
      <c r="AY1081" s="2406" t="str">
        <f ca="1">IF($E1081&gt;$E$12,"",IF(($E1081&gt;=AY$307),AY1063-$D1081*AY$302,INDEX(F1067:BM1126,AY$307,$E1081)))</f>
        <v/>
      </c>
      <c r="AZ1081" s="2406" t="str">
        <f ca="1">IF($E1081&gt;$E$12,"",IF(($E1081&gt;=AZ$307),AZ1063-$D1081*AZ$302,INDEX(F1067:BM1126,AZ$307,$E1081)))</f>
        <v/>
      </c>
      <c r="BA1081" s="2406" t="str">
        <f ca="1">IF($E1081&gt;$E$12,"",IF(($E1081&gt;=BA$307),BA1063-$D1081*BA$302,INDEX(F1067:BM1126,BA$307,$E1081)))</f>
        <v/>
      </c>
      <c r="BB1081" s="2406" t="str">
        <f ca="1">IF($E1081&gt;$E$12,"",IF(($E1081&gt;=BB$307),BB1063-$D1081*BB$302,INDEX(F1067:BM1126,BB$307,$E1081)))</f>
        <v/>
      </c>
      <c r="BC1081" s="2406" t="str">
        <f ca="1">IF($E1081&gt;$E$12,"",IF(($E1081&gt;=BC$307),BC1063-$D1081*BC$302,INDEX(F1067:BM1126,BC$307,$E1081)))</f>
        <v/>
      </c>
      <c r="BD1081" s="2406" t="str">
        <f ca="1">IF($E1081&gt;$E$12,"",IF(($E1081&gt;=BD$307),BD1063-$D1081*BD$302,INDEX(F1067:BM1126,BD$307,$E1081)))</f>
        <v/>
      </c>
      <c r="BE1081" s="2406" t="str">
        <f ca="1">IF($E1081&gt;$E$12,"",IF(($E1081&gt;=BE$307),BE1063-$D1081*BE$302,INDEX(F1067:BM1126,BE$307,$E1081)))</f>
        <v/>
      </c>
      <c r="BF1081" s="2406" t="str">
        <f ca="1">IF($E1081&gt;$E$12,"",IF(($E1081&gt;=BF$307),BF1063-$D1081*BF$302,INDEX(F1067:BM1126,BF$307,$E1081)))</f>
        <v/>
      </c>
      <c r="BG1081" s="2406" t="str">
        <f ca="1">IF($E1081&gt;$E$12,"",IF(($E1081&gt;=BG$307),BG1063-$D1081*BG$302,INDEX(F1067:BM1126,BG$307,$E1081)))</f>
        <v/>
      </c>
      <c r="BH1081" s="2406" t="str">
        <f ca="1">IF($E1081&gt;$E$12,"",IF(($E1081&gt;=BH$307),BH1063-$D1081*BH$302,INDEX(F1067:BM1126,BH$307,$E1081)))</f>
        <v/>
      </c>
      <c r="BI1081" s="2406" t="str">
        <f ca="1">IF($E1081&gt;$E$12,"",IF(($E1081&gt;=BI$307),BI1063-$D1081*BI$302,INDEX(F1067:BM1126,BI$307,$E1081)))</f>
        <v/>
      </c>
      <c r="BJ1081" s="2406" t="str">
        <f ca="1">IF($E1081&gt;$E$12,"",IF(($E1081&gt;=BJ$307),BJ1063-$D1081*BJ$302,INDEX(F1067:BM1126,BJ$307,$E1081)))</f>
        <v/>
      </c>
      <c r="BK1081" s="2406" t="str">
        <f ca="1">IF($E1081&gt;$E$12,"",IF(($E1081&gt;=BK$307),BK1063-$D1081*BK$302,INDEX(F1067:BM1126,BK$307,$E1081)))</f>
        <v/>
      </c>
      <c r="BL1081" s="2406" t="str">
        <f ca="1">IF($E1081&gt;$E$12,"",IF(($E1081&gt;=BL$307),BL1063-$D1081*BL$302,INDEX(F1067:BM1126,BL$307,$E1081)))</f>
        <v/>
      </c>
      <c r="BM1081" s="2406" t="str">
        <f ca="1">IF($E1081&gt;$E$12,"",IF(($E1081&gt;=BM$307),BM1063-$D1081*BM$302,INDEX(F1067:BM1126,BM$307,$E1081)))</f>
        <v/>
      </c>
    </row>
    <row r="1082" spans="2:65" ht="13.5" x14ac:dyDescent="0.25">
      <c r="C1082" s="2357"/>
      <c r="D1082" s="2405">
        <f ca="1">INDEX(F1062:BM1062,E1082)</f>
        <v>1</v>
      </c>
      <c r="E1082" s="2316">
        <v>16</v>
      </c>
      <c r="F1082" s="2406" t="str">
        <f ca="1">IF($E1082&gt;$E$12,"",IF(($E1082&gt;=F$307),F1063-$D1082*F$302,INDEX(F1067:BM1126,F$307,$E1082)))</f>
        <v/>
      </c>
      <c r="G1082" s="2406" t="str">
        <f ca="1">IF($E1082&gt;$E$12,"",IF(($E1082&gt;=G$307),G1063-$D1082*G$302,INDEX(F1067:BM1126,G$307,$E1082)))</f>
        <v/>
      </c>
      <c r="H1082" s="2406" t="str">
        <f ca="1">IF($E1082&gt;$E$12,"",IF(($E1082&gt;=H$307),H1063-$D1082*H$302,INDEX(F1067:BM1126,H$307,$E1082)))</f>
        <v/>
      </c>
      <c r="I1082" s="2406" t="str">
        <f ca="1">IF($E1082&gt;$E$12,"",IF(($E1082&gt;=I$307),I1063-$D1082*I$302,INDEX(F1067:BM1126,I$307,$E1082)))</f>
        <v/>
      </c>
      <c r="J1082" s="2406" t="str">
        <f ca="1">IF($E1082&gt;$E$12,"",IF(($E1082&gt;=J$307),J1063-$D1082*J$302,INDEX(F1067:BM1126,J$307,$E1082)))</f>
        <v/>
      </c>
      <c r="K1082" s="2406" t="str">
        <f ca="1">IF($E1082&gt;$E$12,"",IF(($E1082&gt;=K$307),K1063-$D1082*K$302,INDEX(F1067:BM1126,K$307,$E1082)))</f>
        <v/>
      </c>
      <c r="L1082" s="2406" t="str">
        <f ca="1">IF($E1082&gt;$E$12,"",IF(($E1082&gt;=L$307),L1063-$D1082*L$302,INDEX(F1067:BM1126,L$307,$E1082)))</f>
        <v/>
      </c>
      <c r="M1082" s="2406" t="str">
        <f ca="1">IF($E1082&gt;$E$12,"",IF(($E1082&gt;=M$307),M1063-$D1082*M$302,INDEX(F1067:BM1126,M$307,$E1082)))</f>
        <v/>
      </c>
      <c r="N1082" s="2406" t="str">
        <f ca="1">IF($E1082&gt;$E$12,"",IF(($E1082&gt;=N$307),N1063-$D1082*N$302,INDEX(F1067:BM1126,N$307,$E1082)))</f>
        <v/>
      </c>
      <c r="O1082" s="2406" t="str">
        <f ca="1">IF($E1082&gt;$E$12,"",IF(($E1082&gt;=O$307),O1063-$D1082*O$302,INDEX(F1067:BM1126,O$307,$E1082)))</f>
        <v/>
      </c>
      <c r="P1082" s="2406" t="str">
        <f ca="1">IF($E1082&gt;$E$12,"",IF(($E1082&gt;=P$307),P1063-$D1082*P$302,INDEX(F1067:BM1126,P$307,$E1082)))</f>
        <v/>
      </c>
      <c r="Q1082" s="2406" t="str">
        <f ca="1">IF($E1082&gt;$E$12,"",IF(($E1082&gt;=Q$307),Q1063-$D1082*Q$302,INDEX(F1067:BM1126,Q$307,$E1082)))</f>
        <v/>
      </c>
      <c r="R1082" s="2406" t="str">
        <f ca="1">IF($E1082&gt;$E$12,"",IF(($E1082&gt;=R$307),R1063-$D1082*R$302,INDEX(F1067:BM1126,R$307,$E1082)))</f>
        <v/>
      </c>
      <c r="S1082" s="2406" t="str">
        <f ca="1">IF($E1082&gt;$E$12,"",IF(($E1082&gt;=S$307),S1063-$D1082*S$302,INDEX(F1067:BM1126,S$307,$E1082)))</f>
        <v/>
      </c>
      <c r="T1082" s="2406" t="str">
        <f ca="1">IF($E1082&gt;$E$12,"",IF(($E1082&gt;=T$307),T1063-$D1082*T$302,INDEX(F1067:BM1126,T$307,$E1082)))</f>
        <v/>
      </c>
      <c r="U1082" s="2406" t="str">
        <f ca="1">IF($E1082&gt;$E$12,"",IF(($E1082&gt;=U$307),U1063-$D1082*U$302,INDEX(F1067:BM1126,U$307,$E1082)))</f>
        <v/>
      </c>
      <c r="V1082" s="2406" t="str">
        <f ca="1">IF($E1082&gt;$E$12,"",IF(($E1082&gt;=V$307),V1063-$D1082*V$302,INDEX(F1067:BM1126,V$307,$E1082)))</f>
        <v/>
      </c>
      <c r="W1082" s="2406" t="str">
        <f ca="1">IF($E1082&gt;$E$12,"",IF(($E1082&gt;=W$307),W1063-$D1082*W$302,INDEX(F1067:BM1126,W$307,$E1082)))</f>
        <v/>
      </c>
      <c r="X1082" s="2406" t="str">
        <f ca="1">IF($E1082&gt;$E$12,"",IF(($E1082&gt;=X$307),X1063-$D1082*X$302,INDEX(F1067:BM1126,X$307,$E1082)))</f>
        <v/>
      </c>
      <c r="Y1082" s="2406" t="str">
        <f ca="1">IF($E1082&gt;$E$12,"",IF(($E1082&gt;=Y$307),Y1063-$D1082*Y$302,INDEX(F1067:BM1126,Y$307,$E1082)))</f>
        <v/>
      </c>
      <c r="Z1082" s="2406" t="str">
        <f ca="1">IF($E1082&gt;$E$12,"",IF(($E1082&gt;=Z$307),Z1063-$D1082*Z$302,INDEX(F1067:BM1126,Z$307,$E1082)))</f>
        <v/>
      </c>
      <c r="AA1082" s="2406" t="str">
        <f ca="1">IF($E1082&gt;$E$12,"",IF(($E1082&gt;=AA$307),AA1063-$D1082*AA$302,INDEX(F1067:BM1126,AA$307,$E1082)))</f>
        <v/>
      </c>
      <c r="AB1082" s="2406" t="str">
        <f ca="1">IF($E1082&gt;$E$12,"",IF(($E1082&gt;=AB$307),AB1063-$D1082*AB$302,INDEX(F1067:BM1126,AB$307,$E1082)))</f>
        <v/>
      </c>
      <c r="AC1082" s="2406" t="str">
        <f ca="1">IF($E1082&gt;$E$12,"",IF(($E1082&gt;=AC$307),AC1063-$D1082*AC$302,INDEX(F1067:BM1126,AC$307,$E1082)))</f>
        <v/>
      </c>
      <c r="AD1082" s="2406" t="str">
        <f ca="1">IF($E1082&gt;$E$12,"",IF(($E1082&gt;=AD$307),AD1063-$D1082*AD$302,INDEX(F1067:BM1126,AD$307,$E1082)))</f>
        <v/>
      </c>
      <c r="AE1082" s="2406" t="str">
        <f ca="1">IF($E1082&gt;$E$12,"",IF(($E1082&gt;=AE$307),AE1063-$D1082*AE$302,INDEX(F1067:BM1126,AE$307,$E1082)))</f>
        <v/>
      </c>
      <c r="AF1082" s="2406" t="str">
        <f ca="1">IF($E1082&gt;$E$12,"",IF(($E1082&gt;=AF$307),AF1063-$D1082*AF$302,INDEX(F1067:BM1126,AF$307,$E1082)))</f>
        <v/>
      </c>
      <c r="AG1082" s="2406" t="str">
        <f ca="1">IF($E1082&gt;$E$12,"",IF(($E1082&gt;=AG$307),AG1063-$D1082*AG$302,INDEX(F1067:BM1126,AG$307,$E1082)))</f>
        <v/>
      </c>
      <c r="AH1082" s="2406" t="str">
        <f ca="1">IF($E1082&gt;$E$12,"",IF(($E1082&gt;=AH$307),AH1063-$D1082*AH$302,INDEX(F1067:BM1126,AH$307,$E1082)))</f>
        <v/>
      </c>
      <c r="AI1082" s="2406" t="str">
        <f ca="1">IF($E1082&gt;$E$12,"",IF(($E1082&gt;=AI$307),AI1063-$D1082*AI$302,INDEX(F1067:BM1126,AI$307,$E1082)))</f>
        <v/>
      </c>
      <c r="AJ1082" s="2406" t="str">
        <f ca="1">IF($E1082&gt;$E$12,"",IF(($E1082&gt;=AJ$307),AJ1063-$D1082*AJ$302,INDEX(F1067:BM1126,AJ$307,$E1082)))</f>
        <v/>
      </c>
      <c r="AK1082" s="2406" t="str">
        <f ca="1">IF($E1082&gt;$E$12,"",IF(($E1082&gt;=AK$307),AK1063-$D1082*AK$302,INDEX(F1067:BM1126,AK$307,$E1082)))</f>
        <v/>
      </c>
      <c r="AL1082" s="2406" t="str">
        <f ca="1">IF($E1082&gt;$E$12,"",IF(($E1082&gt;=AL$307),AL1063-$D1082*AL$302,INDEX(F1067:BM1126,AL$307,$E1082)))</f>
        <v/>
      </c>
      <c r="AM1082" s="2406" t="str">
        <f ca="1">IF($E1082&gt;$E$12,"",IF(($E1082&gt;=AM$307),AM1063-$D1082*AM$302,INDEX(F1067:BM1126,AM$307,$E1082)))</f>
        <v/>
      </c>
      <c r="AN1082" s="2406" t="str">
        <f ca="1">IF($E1082&gt;$E$12,"",IF(($E1082&gt;=AN$307),AN1063-$D1082*AN$302,INDEX(F1067:BM1126,AN$307,$E1082)))</f>
        <v/>
      </c>
      <c r="AO1082" s="2406" t="str">
        <f ca="1">IF($E1082&gt;$E$12,"",IF(($E1082&gt;=AO$307),AO1063-$D1082*AO$302,INDEX(F1067:BM1126,AO$307,$E1082)))</f>
        <v/>
      </c>
      <c r="AP1082" s="2406" t="str">
        <f ca="1">IF($E1082&gt;$E$12,"",IF(($E1082&gt;=AP$307),AP1063-$D1082*AP$302,INDEX(F1067:BM1126,AP$307,$E1082)))</f>
        <v/>
      </c>
      <c r="AQ1082" s="2406" t="str">
        <f ca="1">IF($E1082&gt;$E$12,"",IF(($E1082&gt;=AQ$307),AQ1063-$D1082*AQ$302,INDEX(F1067:BM1126,AQ$307,$E1082)))</f>
        <v/>
      </c>
      <c r="AR1082" s="2406" t="str">
        <f ca="1">IF($E1082&gt;$E$12,"",IF(($E1082&gt;=AR$307),AR1063-$D1082*AR$302,INDEX(F1067:BM1126,AR$307,$E1082)))</f>
        <v/>
      </c>
      <c r="AS1082" s="2406" t="str">
        <f ca="1">IF($E1082&gt;$E$12,"",IF(($E1082&gt;=AS$307),AS1063-$D1082*AS$302,INDEX(F1067:BM1126,AS$307,$E1082)))</f>
        <v/>
      </c>
      <c r="AT1082" s="2406" t="str">
        <f ca="1">IF($E1082&gt;$E$12,"",IF(($E1082&gt;=AT$307),AT1063-$D1082*AT$302,INDEX(F1067:BM1126,AT$307,$E1082)))</f>
        <v/>
      </c>
      <c r="AU1082" s="2406" t="str">
        <f ca="1">IF($E1082&gt;$E$12,"",IF(($E1082&gt;=AU$307),AU1063-$D1082*AU$302,INDEX(F1067:BM1126,AU$307,$E1082)))</f>
        <v/>
      </c>
      <c r="AV1082" s="2406" t="str">
        <f ca="1">IF($E1082&gt;$E$12,"",IF(($E1082&gt;=AV$307),AV1063-$D1082*AV$302,INDEX(F1067:BM1126,AV$307,$E1082)))</f>
        <v/>
      </c>
      <c r="AW1082" s="2406" t="str">
        <f ca="1">IF($E1082&gt;$E$12,"",IF(($E1082&gt;=AW$307),AW1063-$D1082*AW$302,INDEX(F1067:BM1126,AW$307,$E1082)))</f>
        <v/>
      </c>
      <c r="AX1082" s="2406" t="str">
        <f ca="1">IF($E1082&gt;$E$12,"",IF(($E1082&gt;=AX$307),AX1063-$D1082*AX$302,INDEX(F1067:BM1126,AX$307,$E1082)))</f>
        <v/>
      </c>
      <c r="AY1082" s="2406" t="str">
        <f ca="1">IF($E1082&gt;$E$12,"",IF(($E1082&gt;=AY$307),AY1063-$D1082*AY$302,INDEX(F1067:BM1126,AY$307,$E1082)))</f>
        <v/>
      </c>
      <c r="AZ1082" s="2406" t="str">
        <f ca="1">IF($E1082&gt;$E$12,"",IF(($E1082&gt;=AZ$307),AZ1063-$D1082*AZ$302,INDEX(F1067:BM1126,AZ$307,$E1082)))</f>
        <v/>
      </c>
      <c r="BA1082" s="2406" t="str">
        <f ca="1">IF($E1082&gt;$E$12,"",IF(($E1082&gt;=BA$307),BA1063-$D1082*BA$302,INDEX(F1067:BM1126,BA$307,$E1082)))</f>
        <v/>
      </c>
      <c r="BB1082" s="2406" t="str">
        <f ca="1">IF($E1082&gt;$E$12,"",IF(($E1082&gt;=BB$307),BB1063-$D1082*BB$302,INDEX(F1067:BM1126,BB$307,$E1082)))</f>
        <v/>
      </c>
      <c r="BC1082" s="2406" t="str">
        <f ca="1">IF($E1082&gt;$E$12,"",IF(($E1082&gt;=BC$307),BC1063-$D1082*BC$302,INDEX(F1067:BM1126,BC$307,$E1082)))</f>
        <v/>
      </c>
      <c r="BD1082" s="2406" t="str">
        <f ca="1">IF($E1082&gt;$E$12,"",IF(($E1082&gt;=BD$307),BD1063-$D1082*BD$302,INDEX(F1067:BM1126,BD$307,$E1082)))</f>
        <v/>
      </c>
      <c r="BE1082" s="2406" t="str">
        <f ca="1">IF($E1082&gt;$E$12,"",IF(($E1082&gt;=BE$307),BE1063-$D1082*BE$302,INDEX(F1067:BM1126,BE$307,$E1082)))</f>
        <v/>
      </c>
      <c r="BF1082" s="2406" t="str">
        <f ca="1">IF($E1082&gt;$E$12,"",IF(($E1082&gt;=BF$307),BF1063-$D1082*BF$302,INDEX(F1067:BM1126,BF$307,$E1082)))</f>
        <v/>
      </c>
      <c r="BG1082" s="2406" t="str">
        <f ca="1">IF($E1082&gt;$E$12,"",IF(($E1082&gt;=BG$307),BG1063-$D1082*BG$302,INDEX(F1067:BM1126,BG$307,$E1082)))</f>
        <v/>
      </c>
      <c r="BH1082" s="2406" t="str">
        <f ca="1">IF($E1082&gt;$E$12,"",IF(($E1082&gt;=BH$307),BH1063-$D1082*BH$302,INDEX(F1067:BM1126,BH$307,$E1082)))</f>
        <v/>
      </c>
      <c r="BI1082" s="2406" t="str">
        <f ca="1">IF($E1082&gt;$E$12,"",IF(($E1082&gt;=BI$307),BI1063-$D1082*BI$302,INDEX(F1067:BM1126,BI$307,$E1082)))</f>
        <v/>
      </c>
      <c r="BJ1082" s="2406" t="str">
        <f ca="1">IF($E1082&gt;$E$12,"",IF(($E1082&gt;=BJ$307),BJ1063-$D1082*BJ$302,INDEX(F1067:BM1126,BJ$307,$E1082)))</f>
        <v/>
      </c>
      <c r="BK1082" s="2406" t="str">
        <f ca="1">IF($E1082&gt;$E$12,"",IF(($E1082&gt;=BK$307),BK1063-$D1082*BK$302,INDEX(F1067:BM1126,BK$307,$E1082)))</f>
        <v/>
      </c>
      <c r="BL1082" s="2406" t="str">
        <f ca="1">IF($E1082&gt;$E$12,"",IF(($E1082&gt;=BL$307),BL1063-$D1082*BL$302,INDEX(F1067:BM1126,BL$307,$E1082)))</f>
        <v/>
      </c>
      <c r="BM1082" s="2406" t="str">
        <f ca="1">IF($E1082&gt;$E$12,"",IF(($E1082&gt;=BM$307),BM1063-$D1082*BM$302,INDEX(F1067:BM1126,BM$307,$E1082)))</f>
        <v/>
      </c>
    </row>
    <row r="1083" spans="2:65" ht="13.5" x14ac:dyDescent="0.25">
      <c r="C1083" s="2357"/>
      <c r="D1083" s="2405">
        <f ca="1">INDEX(F1062:BM1062,E1083)</f>
        <v>1</v>
      </c>
      <c r="E1083" s="2316">
        <v>17</v>
      </c>
      <c r="F1083" s="2406" t="str">
        <f ca="1">IF($E1083&gt;$E$12,"",IF(($E1083&gt;=F$307),F1063-$D1083*F$302,INDEX(F1067:BM1126,F$307,$E1083)))</f>
        <v/>
      </c>
      <c r="G1083" s="2406" t="str">
        <f ca="1">IF($E1083&gt;$E$12,"",IF(($E1083&gt;=G$307),G1063-$D1083*G$302,INDEX(F1067:BM1126,G$307,$E1083)))</f>
        <v/>
      </c>
      <c r="H1083" s="2406" t="str">
        <f ca="1">IF($E1083&gt;$E$12,"",IF(($E1083&gt;=H$307),H1063-$D1083*H$302,INDEX(F1067:BM1126,H$307,$E1083)))</f>
        <v/>
      </c>
      <c r="I1083" s="2406" t="str">
        <f ca="1">IF($E1083&gt;$E$12,"",IF(($E1083&gt;=I$307),I1063-$D1083*I$302,INDEX(F1067:BM1126,I$307,$E1083)))</f>
        <v/>
      </c>
      <c r="J1083" s="2406" t="str">
        <f ca="1">IF($E1083&gt;$E$12,"",IF(($E1083&gt;=J$307),J1063-$D1083*J$302,INDEX(F1067:BM1126,J$307,$E1083)))</f>
        <v/>
      </c>
      <c r="K1083" s="2406" t="str">
        <f ca="1">IF($E1083&gt;$E$12,"",IF(($E1083&gt;=K$307),K1063-$D1083*K$302,INDEX(F1067:BM1126,K$307,$E1083)))</f>
        <v/>
      </c>
      <c r="L1083" s="2406" t="str">
        <f ca="1">IF($E1083&gt;$E$12,"",IF(($E1083&gt;=L$307),L1063-$D1083*L$302,INDEX(F1067:BM1126,L$307,$E1083)))</f>
        <v/>
      </c>
      <c r="M1083" s="2406" t="str">
        <f ca="1">IF($E1083&gt;$E$12,"",IF(($E1083&gt;=M$307),M1063-$D1083*M$302,INDEX(F1067:BM1126,M$307,$E1083)))</f>
        <v/>
      </c>
      <c r="N1083" s="2406" t="str">
        <f ca="1">IF($E1083&gt;$E$12,"",IF(($E1083&gt;=N$307),N1063-$D1083*N$302,INDEX(F1067:BM1126,N$307,$E1083)))</f>
        <v/>
      </c>
      <c r="O1083" s="2406" t="str">
        <f ca="1">IF($E1083&gt;$E$12,"",IF(($E1083&gt;=O$307),O1063-$D1083*O$302,INDEX(F1067:BM1126,O$307,$E1083)))</f>
        <v/>
      </c>
      <c r="P1083" s="2406" t="str">
        <f ca="1">IF($E1083&gt;$E$12,"",IF(($E1083&gt;=P$307),P1063-$D1083*P$302,INDEX(F1067:BM1126,P$307,$E1083)))</f>
        <v/>
      </c>
      <c r="Q1083" s="2406" t="str">
        <f ca="1">IF($E1083&gt;$E$12,"",IF(($E1083&gt;=Q$307),Q1063-$D1083*Q$302,INDEX(F1067:BM1126,Q$307,$E1083)))</f>
        <v/>
      </c>
      <c r="R1083" s="2406" t="str">
        <f ca="1">IF($E1083&gt;$E$12,"",IF(($E1083&gt;=R$307),R1063-$D1083*R$302,INDEX(F1067:BM1126,R$307,$E1083)))</f>
        <v/>
      </c>
      <c r="S1083" s="2406" t="str">
        <f ca="1">IF($E1083&gt;$E$12,"",IF(($E1083&gt;=S$307),S1063-$D1083*S$302,INDEX(F1067:BM1126,S$307,$E1083)))</f>
        <v/>
      </c>
      <c r="T1083" s="2406" t="str">
        <f ca="1">IF($E1083&gt;$E$12,"",IF(($E1083&gt;=T$307),T1063-$D1083*T$302,INDEX(F1067:BM1126,T$307,$E1083)))</f>
        <v/>
      </c>
      <c r="U1083" s="2406" t="str">
        <f ca="1">IF($E1083&gt;$E$12,"",IF(($E1083&gt;=U$307),U1063-$D1083*U$302,INDEX(F1067:BM1126,U$307,$E1083)))</f>
        <v/>
      </c>
      <c r="V1083" s="2406" t="str">
        <f ca="1">IF($E1083&gt;$E$12,"",IF(($E1083&gt;=V$307),V1063-$D1083*V$302,INDEX(F1067:BM1126,V$307,$E1083)))</f>
        <v/>
      </c>
      <c r="W1083" s="2406" t="str">
        <f ca="1">IF($E1083&gt;$E$12,"",IF(($E1083&gt;=W$307),W1063-$D1083*W$302,INDEX(F1067:BM1126,W$307,$E1083)))</f>
        <v/>
      </c>
      <c r="X1083" s="2406" t="str">
        <f ca="1">IF($E1083&gt;$E$12,"",IF(($E1083&gt;=X$307),X1063-$D1083*X$302,INDEX(F1067:BM1126,X$307,$E1083)))</f>
        <v/>
      </c>
      <c r="Y1083" s="2406" t="str">
        <f ca="1">IF($E1083&gt;$E$12,"",IF(($E1083&gt;=Y$307),Y1063-$D1083*Y$302,INDEX(F1067:BM1126,Y$307,$E1083)))</f>
        <v/>
      </c>
      <c r="Z1083" s="2406" t="str">
        <f ca="1">IF($E1083&gt;$E$12,"",IF(($E1083&gt;=Z$307),Z1063-$D1083*Z$302,INDEX(F1067:BM1126,Z$307,$E1083)))</f>
        <v/>
      </c>
      <c r="AA1083" s="2406" t="str">
        <f ca="1">IF($E1083&gt;$E$12,"",IF(($E1083&gt;=AA$307),AA1063-$D1083*AA$302,INDEX(F1067:BM1126,AA$307,$E1083)))</f>
        <v/>
      </c>
      <c r="AB1083" s="2406" t="str">
        <f ca="1">IF($E1083&gt;$E$12,"",IF(($E1083&gt;=AB$307),AB1063-$D1083*AB$302,INDEX(F1067:BM1126,AB$307,$E1083)))</f>
        <v/>
      </c>
      <c r="AC1083" s="2406" t="str">
        <f ca="1">IF($E1083&gt;$E$12,"",IF(($E1083&gt;=AC$307),AC1063-$D1083*AC$302,INDEX(F1067:BM1126,AC$307,$E1083)))</f>
        <v/>
      </c>
      <c r="AD1083" s="2406" t="str">
        <f ca="1">IF($E1083&gt;$E$12,"",IF(($E1083&gt;=AD$307),AD1063-$D1083*AD$302,INDEX(F1067:BM1126,AD$307,$E1083)))</f>
        <v/>
      </c>
      <c r="AE1083" s="2406" t="str">
        <f ca="1">IF($E1083&gt;$E$12,"",IF(($E1083&gt;=AE$307),AE1063-$D1083*AE$302,INDEX(F1067:BM1126,AE$307,$E1083)))</f>
        <v/>
      </c>
      <c r="AF1083" s="2406" t="str">
        <f ca="1">IF($E1083&gt;$E$12,"",IF(($E1083&gt;=AF$307),AF1063-$D1083*AF$302,INDEX(F1067:BM1126,AF$307,$E1083)))</f>
        <v/>
      </c>
      <c r="AG1083" s="2406" t="str">
        <f ca="1">IF($E1083&gt;$E$12,"",IF(($E1083&gt;=AG$307),AG1063-$D1083*AG$302,INDEX(F1067:BM1126,AG$307,$E1083)))</f>
        <v/>
      </c>
      <c r="AH1083" s="2406" t="str">
        <f ca="1">IF($E1083&gt;$E$12,"",IF(($E1083&gt;=AH$307),AH1063-$D1083*AH$302,INDEX(F1067:BM1126,AH$307,$E1083)))</f>
        <v/>
      </c>
      <c r="AI1083" s="2406" t="str">
        <f ca="1">IF($E1083&gt;$E$12,"",IF(($E1083&gt;=AI$307),AI1063-$D1083*AI$302,INDEX(F1067:BM1126,AI$307,$E1083)))</f>
        <v/>
      </c>
      <c r="AJ1083" s="2406" t="str">
        <f ca="1">IF($E1083&gt;$E$12,"",IF(($E1083&gt;=AJ$307),AJ1063-$D1083*AJ$302,INDEX(F1067:BM1126,AJ$307,$E1083)))</f>
        <v/>
      </c>
      <c r="AK1083" s="2406" t="str">
        <f ca="1">IF($E1083&gt;$E$12,"",IF(($E1083&gt;=AK$307),AK1063-$D1083*AK$302,INDEX(F1067:BM1126,AK$307,$E1083)))</f>
        <v/>
      </c>
      <c r="AL1083" s="2406" t="str">
        <f ca="1">IF($E1083&gt;$E$12,"",IF(($E1083&gt;=AL$307),AL1063-$D1083*AL$302,INDEX(F1067:BM1126,AL$307,$E1083)))</f>
        <v/>
      </c>
      <c r="AM1083" s="2406" t="str">
        <f ca="1">IF($E1083&gt;$E$12,"",IF(($E1083&gt;=AM$307),AM1063-$D1083*AM$302,INDEX(F1067:BM1126,AM$307,$E1083)))</f>
        <v/>
      </c>
      <c r="AN1083" s="2406" t="str">
        <f ca="1">IF($E1083&gt;$E$12,"",IF(($E1083&gt;=AN$307),AN1063-$D1083*AN$302,INDEX(F1067:BM1126,AN$307,$E1083)))</f>
        <v/>
      </c>
      <c r="AO1083" s="2406" t="str">
        <f ca="1">IF($E1083&gt;$E$12,"",IF(($E1083&gt;=AO$307),AO1063-$D1083*AO$302,INDEX(F1067:BM1126,AO$307,$E1083)))</f>
        <v/>
      </c>
      <c r="AP1083" s="2406" t="str">
        <f ca="1">IF($E1083&gt;$E$12,"",IF(($E1083&gt;=AP$307),AP1063-$D1083*AP$302,INDEX(F1067:BM1126,AP$307,$E1083)))</f>
        <v/>
      </c>
      <c r="AQ1083" s="2406" t="str">
        <f ca="1">IF($E1083&gt;$E$12,"",IF(($E1083&gt;=AQ$307),AQ1063-$D1083*AQ$302,INDEX(F1067:BM1126,AQ$307,$E1083)))</f>
        <v/>
      </c>
      <c r="AR1083" s="2406" t="str">
        <f ca="1">IF($E1083&gt;$E$12,"",IF(($E1083&gt;=AR$307),AR1063-$D1083*AR$302,INDEX(F1067:BM1126,AR$307,$E1083)))</f>
        <v/>
      </c>
      <c r="AS1083" s="2406" t="str">
        <f ca="1">IF($E1083&gt;$E$12,"",IF(($E1083&gt;=AS$307),AS1063-$D1083*AS$302,INDEX(F1067:BM1126,AS$307,$E1083)))</f>
        <v/>
      </c>
      <c r="AT1083" s="2406" t="str">
        <f ca="1">IF($E1083&gt;$E$12,"",IF(($E1083&gt;=AT$307),AT1063-$D1083*AT$302,INDEX(F1067:BM1126,AT$307,$E1083)))</f>
        <v/>
      </c>
      <c r="AU1083" s="2406" t="str">
        <f ca="1">IF($E1083&gt;$E$12,"",IF(($E1083&gt;=AU$307),AU1063-$D1083*AU$302,INDEX(F1067:BM1126,AU$307,$E1083)))</f>
        <v/>
      </c>
      <c r="AV1083" s="2406" t="str">
        <f ca="1">IF($E1083&gt;$E$12,"",IF(($E1083&gt;=AV$307),AV1063-$D1083*AV$302,INDEX(F1067:BM1126,AV$307,$E1083)))</f>
        <v/>
      </c>
      <c r="AW1083" s="2406" t="str">
        <f ca="1">IF($E1083&gt;$E$12,"",IF(($E1083&gt;=AW$307),AW1063-$D1083*AW$302,INDEX(F1067:BM1126,AW$307,$E1083)))</f>
        <v/>
      </c>
      <c r="AX1083" s="2406" t="str">
        <f ca="1">IF($E1083&gt;$E$12,"",IF(($E1083&gt;=AX$307),AX1063-$D1083*AX$302,INDEX(F1067:BM1126,AX$307,$E1083)))</f>
        <v/>
      </c>
      <c r="AY1083" s="2406" t="str">
        <f ca="1">IF($E1083&gt;$E$12,"",IF(($E1083&gt;=AY$307),AY1063-$D1083*AY$302,INDEX(F1067:BM1126,AY$307,$E1083)))</f>
        <v/>
      </c>
      <c r="AZ1083" s="2406" t="str">
        <f ca="1">IF($E1083&gt;$E$12,"",IF(($E1083&gt;=AZ$307),AZ1063-$D1083*AZ$302,INDEX(F1067:BM1126,AZ$307,$E1083)))</f>
        <v/>
      </c>
      <c r="BA1083" s="2406" t="str">
        <f ca="1">IF($E1083&gt;$E$12,"",IF(($E1083&gt;=BA$307),BA1063-$D1083*BA$302,INDEX(F1067:BM1126,BA$307,$E1083)))</f>
        <v/>
      </c>
      <c r="BB1083" s="2406" t="str">
        <f ca="1">IF($E1083&gt;$E$12,"",IF(($E1083&gt;=BB$307),BB1063-$D1083*BB$302,INDEX(F1067:BM1126,BB$307,$E1083)))</f>
        <v/>
      </c>
      <c r="BC1083" s="2406" t="str">
        <f ca="1">IF($E1083&gt;$E$12,"",IF(($E1083&gt;=BC$307),BC1063-$D1083*BC$302,INDEX(F1067:BM1126,BC$307,$E1083)))</f>
        <v/>
      </c>
      <c r="BD1083" s="2406" t="str">
        <f ca="1">IF($E1083&gt;$E$12,"",IF(($E1083&gt;=BD$307),BD1063-$D1083*BD$302,INDEX(F1067:BM1126,BD$307,$E1083)))</f>
        <v/>
      </c>
      <c r="BE1083" s="2406" t="str">
        <f ca="1">IF($E1083&gt;$E$12,"",IF(($E1083&gt;=BE$307),BE1063-$D1083*BE$302,INDEX(F1067:BM1126,BE$307,$E1083)))</f>
        <v/>
      </c>
      <c r="BF1083" s="2406" t="str">
        <f ca="1">IF($E1083&gt;$E$12,"",IF(($E1083&gt;=BF$307),BF1063-$D1083*BF$302,INDEX(F1067:BM1126,BF$307,$E1083)))</f>
        <v/>
      </c>
      <c r="BG1083" s="2406" t="str">
        <f ca="1">IF($E1083&gt;$E$12,"",IF(($E1083&gt;=BG$307),BG1063-$D1083*BG$302,INDEX(F1067:BM1126,BG$307,$E1083)))</f>
        <v/>
      </c>
      <c r="BH1083" s="2406" t="str">
        <f ca="1">IF($E1083&gt;$E$12,"",IF(($E1083&gt;=BH$307),BH1063-$D1083*BH$302,INDEX(F1067:BM1126,BH$307,$E1083)))</f>
        <v/>
      </c>
      <c r="BI1083" s="2406" t="str">
        <f ca="1">IF($E1083&gt;$E$12,"",IF(($E1083&gt;=BI$307),BI1063-$D1083*BI$302,INDEX(F1067:BM1126,BI$307,$E1083)))</f>
        <v/>
      </c>
      <c r="BJ1083" s="2406" t="str">
        <f ca="1">IF($E1083&gt;$E$12,"",IF(($E1083&gt;=BJ$307),BJ1063-$D1083*BJ$302,INDEX(F1067:BM1126,BJ$307,$E1083)))</f>
        <v/>
      </c>
      <c r="BK1083" s="2406" t="str">
        <f ca="1">IF($E1083&gt;$E$12,"",IF(($E1083&gt;=BK$307),BK1063-$D1083*BK$302,INDEX(F1067:BM1126,BK$307,$E1083)))</f>
        <v/>
      </c>
      <c r="BL1083" s="2406" t="str">
        <f ca="1">IF($E1083&gt;$E$12,"",IF(($E1083&gt;=BL$307),BL1063-$D1083*BL$302,INDEX(F1067:BM1126,BL$307,$E1083)))</f>
        <v/>
      </c>
      <c r="BM1083" s="2406" t="str">
        <f ca="1">IF($E1083&gt;$E$12,"",IF(($E1083&gt;=BM$307),BM1063-$D1083*BM$302,INDEX(F1067:BM1126,BM$307,$E1083)))</f>
        <v/>
      </c>
    </row>
    <row r="1084" spans="2:65" ht="13.5" x14ac:dyDescent="0.25">
      <c r="C1084" s="2357"/>
      <c r="D1084" s="2405">
        <f ca="1">INDEX(F1062:BM1062,E1084)</f>
        <v>1</v>
      </c>
      <c r="E1084" s="2316">
        <v>18</v>
      </c>
      <c r="F1084" s="2406" t="str">
        <f ca="1">IF($E1084&gt;$E$12,"",IF(($E1084&gt;=F$307),F1063-$D1084*F$302,INDEX(F1067:BM1126,F$307,$E1084)))</f>
        <v/>
      </c>
      <c r="G1084" s="2406" t="str">
        <f ca="1">IF($E1084&gt;$E$12,"",IF(($E1084&gt;=G$307),G1063-$D1084*G$302,INDEX(F1067:BM1126,G$307,$E1084)))</f>
        <v/>
      </c>
      <c r="H1084" s="2406" t="str">
        <f ca="1">IF($E1084&gt;$E$12,"",IF(($E1084&gt;=H$307),H1063-$D1084*H$302,INDEX(F1067:BM1126,H$307,$E1084)))</f>
        <v/>
      </c>
      <c r="I1084" s="2406" t="str">
        <f ca="1">IF($E1084&gt;$E$12,"",IF(($E1084&gt;=I$307),I1063-$D1084*I$302,INDEX(F1067:BM1126,I$307,$E1084)))</f>
        <v/>
      </c>
      <c r="J1084" s="2406" t="str">
        <f ca="1">IF($E1084&gt;$E$12,"",IF(($E1084&gt;=J$307),J1063-$D1084*J$302,INDEX(F1067:BM1126,J$307,$E1084)))</f>
        <v/>
      </c>
      <c r="K1084" s="2406" t="str">
        <f ca="1">IF($E1084&gt;$E$12,"",IF(($E1084&gt;=K$307),K1063-$D1084*K$302,INDEX(F1067:BM1126,K$307,$E1084)))</f>
        <v/>
      </c>
      <c r="L1084" s="2406" t="str">
        <f ca="1">IF($E1084&gt;$E$12,"",IF(($E1084&gt;=L$307),L1063-$D1084*L$302,INDEX(F1067:BM1126,L$307,$E1084)))</f>
        <v/>
      </c>
      <c r="M1084" s="2406" t="str">
        <f ca="1">IF($E1084&gt;$E$12,"",IF(($E1084&gt;=M$307),M1063-$D1084*M$302,INDEX(F1067:BM1126,M$307,$E1084)))</f>
        <v/>
      </c>
      <c r="N1084" s="2406" t="str">
        <f ca="1">IF($E1084&gt;$E$12,"",IF(($E1084&gt;=N$307),N1063-$D1084*N$302,INDEX(F1067:BM1126,N$307,$E1084)))</f>
        <v/>
      </c>
      <c r="O1084" s="2406" t="str">
        <f ca="1">IF($E1084&gt;$E$12,"",IF(($E1084&gt;=O$307),O1063-$D1084*O$302,INDEX(F1067:BM1126,O$307,$E1084)))</f>
        <v/>
      </c>
      <c r="P1084" s="2406" t="str">
        <f ca="1">IF($E1084&gt;$E$12,"",IF(($E1084&gt;=P$307),P1063-$D1084*P$302,INDEX(F1067:BM1126,P$307,$E1084)))</f>
        <v/>
      </c>
      <c r="Q1084" s="2406" t="str">
        <f ca="1">IF($E1084&gt;$E$12,"",IF(($E1084&gt;=Q$307),Q1063-$D1084*Q$302,INDEX(F1067:BM1126,Q$307,$E1084)))</f>
        <v/>
      </c>
      <c r="R1084" s="2406" t="str">
        <f ca="1">IF($E1084&gt;$E$12,"",IF(($E1084&gt;=R$307),R1063-$D1084*R$302,INDEX(F1067:BM1126,R$307,$E1084)))</f>
        <v/>
      </c>
      <c r="S1084" s="2406" t="str">
        <f ca="1">IF($E1084&gt;$E$12,"",IF(($E1084&gt;=S$307),S1063-$D1084*S$302,INDEX(F1067:BM1126,S$307,$E1084)))</f>
        <v/>
      </c>
      <c r="T1084" s="2406" t="str">
        <f ca="1">IF($E1084&gt;$E$12,"",IF(($E1084&gt;=T$307),T1063-$D1084*T$302,INDEX(F1067:BM1126,T$307,$E1084)))</f>
        <v/>
      </c>
      <c r="U1084" s="2406" t="str">
        <f ca="1">IF($E1084&gt;$E$12,"",IF(($E1084&gt;=U$307),U1063-$D1084*U$302,INDEX(F1067:BM1126,U$307,$E1084)))</f>
        <v/>
      </c>
      <c r="V1084" s="2406" t="str">
        <f ca="1">IF($E1084&gt;$E$12,"",IF(($E1084&gt;=V$307),V1063-$D1084*V$302,INDEX(F1067:BM1126,V$307,$E1084)))</f>
        <v/>
      </c>
      <c r="W1084" s="2406" t="str">
        <f ca="1">IF($E1084&gt;$E$12,"",IF(($E1084&gt;=W$307),W1063-$D1084*W$302,INDEX(F1067:BM1126,W$307,$E1084)))</f>
        <v/>
      </c>
      <c r="X1084" s="2406" t="str">
        <f ca="1">IF($E1084&gt;$E$12,"",IF(($E1084&gt;=X$307),X1063-$D1084*X$302,INDEX(F1067:BM1126,X$307,$E1084)))</f>
        <v/>
      </c>
      <c r="Y1084" s="2406" t="str">
        <f ca="1">IF($E1084&gt;$E$12,"",IF(($E1084&gt;=Y$307),Y1063-$D1084*Y$302,INDEX(F1067:BM1126,Y$307,$E1084)))</f>
        <v/>
      </c>
      <c r="Z1084" s="2406" t="str">
        <f ca="1">IF($E1084&gt;$E$12,"",IF(($E1084&gt;=Z$307),Z1063-$D1084*Z$302,INDEX(F1067:BM1126,Z$307,$E1084)))</f>
        <v/>
      </c>
      <c r="AA1084" s="2406" t="str">
        <f ca="1">IF($E1084&gt;$E$12,"",IF(($E1084&gt;=AA$307),AA1063-$D1084*AA$302,INDEX(F1067:BM1126,AA$307,$E1084)))</f>
        <v/>
      </c>
      <c r="AB1084" s="2406" t="str">
        <f ca="1">IF($E1084&gt;$E$12,"",IF(($E1084&gt;=AB$307),AB1063-$D1084*AB$302,INDEX(F1067:BM1126,AB$307,$E1084)))</f>
        <v/>
      </c>
      <c r="AC1084" s="2406" t="str">
        <f ca="1">IF($E1084&gt;$E$12,"",IF(($E1084&gt;=AC$307),AC1063-$D1084*AC$302,INDEX(F1067:BM1126,AC$307,$E1084)))</f>
        <v/>
      </c>
      <c r="AD1084" s="2406" t="str">
        <f ca="1">IF($E1084&gt;$E$12,"",IF(($E1084&gt;=AD$307),AD1063-$D1084*AD$302,INDEX(F1067:BM1126,AD$307,$E1084)))</f>
        <v/>
      </c>
      <c r="AE1084" s="2406" t="str">
        <f ca="1">IF($E1084&gt;$E$12,"",IF(($E1084&gt;=AE$307),AE1063-$D1084*AE$302,INDEX(F1067:BM1126,AE$307,$E1084)))</f>
        <v/>
      </c>
      <c r="AF1084" s="2406" t="str">
        <f ca="1">IF($E1084&gt;$E$12,"",IF(($E1084&gt;=AF$307),AF1063-$D1084*AF$302,INDEX(F1067:BM1126,AF$307,$E1084)))</f>
        <v/>
      </c>
      <c r="AG1084" s="2406" t="str">
        <f ca="1">IF($E1084&gt;$E$12,"",IF(($E1084&gt;=AG$307),AG1063-$D1084*AG$302,INDEX(F1067:BM1126,AG$307,$E1084)))</f>
        <v/>
      </c>
      <c r="AH1084" s="2406" t="str">
        <f ca="1">IF($E1084&gt;$E$12,"",IF(($E1084&gt;=AH$307),AH1063-$D1084*AH$302,INDEX(F1067:BM1126,AH$307,$E1084)))</f>
        <v/>
      </c>
      <c r="AI1084" s="2406" t="str">
        <f ca="1">IF($E1084&gt;$E$12,"",IF(($E1084&gt;=AI$307),AI1063-$D1084*AI$302,INDEX(F1067:BM1126,AI$307,$E1084)))</f>
        <v/>
      </c>
      <c r="AJ1084" s="2406" t="str">
        <f ca="1">IF($E1084&gt;$E$12,"",IF(($E1084&gt;=AJ$307),AJ1063-$D1084*AJ$302,INDEX(F1067:BM1126,AJ$307,$E1084)))</f>
        <v/>
      </c>
      <c r="AK1084" s="2406" t="str">
        <f ca="1">IF($E1084&gt;$E$12,"",IF(($E1084&gt;=AK$307),AK1063-$D1084*AK$302,INDEX(F1067:BM1126,AK$307,$E1084)))</f>
        <v/>
      </c>
      <c r="AL1084" s="2406" t="str">
        <f ca="1">IF($E1084&gt;$E$12,"",IF(($E1084&gt;=AL$307),AL1063-$D1084*AL$302,INDEX(F1067:BM1126,AL$307,$E1084)))</f>
        <v/>
      </c>
      <c r="AM1084" s="2406" t="str">
        <f ca="1">IF($E1084&gt;$E$12,"",IF(($E1084&gt;=AM$307),AM1063-$D1084*AM$302,INDEX(F1067:BM1126,AM$307,$E1084)))</f>
        <v/>
      </c>
      <c r="AN1084" s="2406" t="str">
        <f ca="1">IF($E1084&gt;$E$12,"",IF(($E1084&gt;=AN$307),AN1063-$D1084*AN$302,INDEX(F1067:BM1126,AN$307,$E1084)))</f>
        <v/>
      </c>
      <c r="AO1084" s="2406" t="str">
        <f ca="1">IF($E1084&gt;$E$12,"",IF(($E1084&gt;=AO$307),AO1063-$D1084*AO$302,INDEX(F1067:BM1126,AO$307,$E1084)))</f>
        <v/>
      </c>
      <c r="AP1084" s="2406" t="str">
        <f ca="1">IF($E1084&gt;$E$12,"",IF(($E1084&gt;=AP$307),AP1063-$D1084*AP$302,INDEX(F1067:BM1126,AP$307,$E1084)))</f>
        <v/>
      </c>
      <c r="AQ1084" s="2406" t="str">
        <f ca="1">IF($E1084&gt;$E$12,"",IF(($E1084&gt;=AQ$307),AQ1063-$D1084*AQ$302,INDEX(F1067:BM1126,AQ$307,$E1084)))</f>
        <v/>
      </c>
      <c r="AR1084" s="2406" t="str">
        <f ca="1">IF($E1084&gt;$E$12,"",IF(($E1084&gt;=AR$307),AR1063-$D1084*AR$302,INDEX(F1067:BM1126,AR$307,$E1084)))</f>
        <v/>
      </c>
      <c r="AS1084" s="2406" t="str">
        <f ca="1">IF($E1084&gt;$E$12,"",IF(($E1084&gt;=AS$307),AS1063-$D1084*AS$302,INDEX(F1067:BM1126,AS$307,$E1084)))</f>
        <v/>
      </c>
      <c r="AT1084" s="2406" t="str">
        <f ca="1">IF($E1084&gt;$E$12,"",IF(($E1084&gt;=AT$307),AT1063-$D1084*AT$302,INDEX(F1067:BM1126,AT$307,$E1084)))</f>
        <v/>
      </c>
      <c r="AU1084" s="2406" t="str">
        <f ca="1">IF($E1084&gt;$E$12,"",IF(($E1084&gt;=AU$307),AU1063-$D1084*AU$302,INDEX(F1067:BM1126,AU$307,$E1084)))</f>
        <v/>
      </c>
      <c r="AV1084" s="2406" t="str">
        <f ca="1">IF($E1084&gt;$E$12,"",IF(($E1084&gt;=AV$307),AV1063-$D1084*AV$302,INDEX(F1067:BM1126,AV$307,$E1084)))</f>
        <v/>
      </c>
      <c r="AW1084" s="2406" t="str">
        <f ca="1">IF($E1084&gt;$E$12,"",IF(($E1084&gt;=AW$307),AW1063-$D1084*AW$302,INDEX(F1067:BM1126,AW$307,$E1084)))</f>
        <v/>
      </c>
      <c r="AX1084" s="2406" t="str">
        <f ca="1">IF($E1084&gt;$E$12,"",IF(($E1084&gt;=AX$307),AX1063-$D1084*AX$302,INDEX(F1067:BM1126,AX$307,$E1084)))</f>
        <v/>
      </c>
      <c r="AY1084" s="2406" t="str">
        <f ca="1">IF($E1084&gt;$E$12,"",IF(($E1084&gt;=AY$307),AY1063-$D1084*AY$302,INDEX(F1067:BM1126,AY$307,$E1084)))</f>
        <v/>
      </c>
      <c r="AZ1084" s="2406" t="str">
        <f ca="1">IF($E1084&gt;$E$12,"",IF(($E1084&gt;=AZ$307),AZ1063-$D1084*AZ$302,INDEX(F1067:BM1126,AZ$307,$E1084)))</f>
        <v/>
      </c>
      <c r="BA1084" s="2406" t="str">
        <f ca="1">IF($E1084&gt;$E$12,"",IF(($E1084&gt;=BA$307),BA1063-$D1084*BA$302,INDEX(F1067:BM1126,BA$307,$E1084)))</f>
        <v/>
      </c>
      <c r="BB1084" s="2406" t="str">
        <f ca="1">IF($E1084&gt;$E$12,"",IF(($E1084&gt;=BB$307),BB1063-$D1084*BB$302,INDEX(F1067:BM1126,BB$307,$E1084)))</f>
        <v/>
      </c>
      <c r="BC1084" s="2406" t="str">
        <f ca="1">IF($E1084&gt;$E$12,"",IF(($E1084&gt;=BC$307),BC1063-$D1084*BC$302,INDEX(F1067:BM1126,BC$307,$E1084)))</f>
        <v/>
      </c>
      <c r="BD1084" s="2406" t="str">
        <f ca="1">IF($E1084&gt;$E$12,"",IF(($E1084&gt;=BD$307),BD1063-$D1084*BD$302,INDEX(F1067:BM1126,BD$307,$E1084)))</f>
        <v/>
      </c>
      <c r="BE1084" s="2406" t="str">
        <f ca="1">IF($E1084&gt;$E$12,"",IF(($E1084&gt;=BE$307),BE1063-$D1084*BE$302,INDEX(F1067:BM1126,BE$307,$E1084)))</f>
        <v/>
      </c>
      <c r="BF1084" s="2406" t="str">
        <f ca="1">IF($E1084&gt;$E$12,"",IF(($E1084&gt;=BF$307),BF1063-$D1084*BF$302,INDEX(F1067:BM1126,BF$307,$E1084)))</f>
        <v/>
      </c>
      <c r="BG1084" s="2406" t="str">
        <f ca="1">IF($E1084&gt;$E$12,"",IF(($E1084&gt;=BG$307),BG1063-$D1084*BG$302,INDEX(F1067:BM1126,BG$307,$E1084)))</f>
        <v/>
      </c>
      <c r="BH1084" s="2406" t="str">
        <f ca="1">IF($E1084&gt;$E$12,"",IF(($E1084&gt;=BH$307),BH1063-$D1084*BH$302,INDEX(F1067:BM1126,BH$307,$E1084)))</f>
        <v/>
      </c>
      <c r="BI1084" s="2406" t="str">
        <f ca="1">IF($E1084&gt;$E$12,"",IF(($E1084&gt;=BI$307),BI1063-$D1084*BI$302,INDEX(F1067:BM1126,BI$307,$E1084)))</f>
        <v/>
      </c>
      <c r="BJ1084" s="2406" t="str">
        <f ca="1">IF($E1084&gt;$E$12,"",IF(($E1084&gt;=BJ$307),BJ1063-$D1084*BJ$302,INDEX(F1067:BM1126,BJ$307,$E1084)))</f>
        <v/>
      </c>
      <c r="BK1084" s="2406" t="str">
        <f ca="1">IF($E1084&gt;$E$12,"",IF(($E1084&gt;=BK$307),BK1063-$D1084*BK$302,INDEX(F1067:BM1126,BK$307,$E1084)))</f>
        <v/>
      </c>
      <c r="BL1084" s="2406" t="str">
        <f ca="1">IF($E1084&gt;$E$12,"",IF(($E1084&gt;=BL$307),BL1063-$D1084*BL$302,INDEX(F1067:BM1126,BL$307,$E1084)))</f>
        <v/>
      </c>
      <c r="BM1084" s="2406" t="str">
        <f ca="1">IF($E1084&gt;$E$12,"",IF(($E1084&gt;=BM$307),BM1063-$D1084*BM$302,INDEX(F1067:BM1126,BM$307,$E1084)))</f>
        <v/>
      </c>
    </row>
    <row r="1085" spans="2:65" ht="13.5" x14ac:dyDescent="0.25">
      <c r="C1085" s="2357"/>
      <c r="D1085" s="2405">
        <f ca="1">INDEX(F1062:BM1062,E1085)</f>
        <v>1</v>
      </c>
      <c r="E1085" s="2316">
        <v>19</v>
      </c>
      <c r="F1085" s="2406" t="str">
        <f ca="1">IF($E1085&gt;$E$12,"",IF(($E1085&gt;=F$307),F1063-$D1085*F$302,INDEX(F1067:BM1126,F$307,$E1085)))</f>
        <v/>
      </c>
      <c r="G1085" s="2406" t="str">
        <f ca="1">IF($E1085&gt;$E$12,"",IF(($E1085&gt;=G$307),G1063-$D1085*G$302,INDEX(F1067:BM1126,G$307,$E1085)))</f>
        <v/>
      </c>
      <c r="H1085" s="2406" t="str">
        <f ca="1">IF($E1085&gt;$E$12,"",IF(($E1085&gt;=H$307),H1063-$D1085*H$302,INDEX(F1067:BM1126,H$307,$E1085)))</f>
        <v/>
      </c>
      <c r="I1085" s="2406" t="str">
        <f ca="1">IF($E1085&gt;$E$12,"",IF(($E1085&gt;=I$307),I1063-$D1085*I$302,INDEX(F1067:BM1126,I$307,$E1085)))</f>
        <v/>
      </c>
      <c r="J1085" s="2406" t="str">
        <f ca="1">IF($E1085&gt;$E$12,"",IF(($E1085&gt;=J$307),J1063-$D1085*J$302,INDEX(F1067:BM1126,J$307,$E1085)))</f>
        <v/>
      </c>
      <c r="K1085" s="2406" t="str">
        <f ca="1">IF($E1085&gt;$E$12,"",IF(($E1085&gt;=K$307),K1063-$D1085*K$302,INDEX(F1067:BM1126,K$307,$E1085)))</f>
        <v/>
      </c>
      <c r="L1085" s="2406" t="str">
        <f ca="1">IF($E1085&gt;$E$12,"",IF(($E1085&gt;=L$307),L1063-$D1085*L$302,INDEX(F1067:BM1126,L$307,$E1085)))</f>
        <v/>
      </c>
      <c r="M1085" s="2406" t="str">
        <f ca="1">IF($E1085&gt;$E$12,"",IF(($E1085&gt;=M$307),M1063-$D1085*M$302,INDEX(F1067:BM1126,M$307,$E1085)))</f>
        <v/>
      </c>
      <c r="N1085" s="2406" t="str">
        <f ca="1">IF($E1085&gt;$E$12,"",IF(($E1085&gt;=N$307),N1063-$D1085*N$302,INDEX(F1067:BM1126,N$307,$E1085)))</f>
        <v/>
      </c>
      <c r="O1085" s="2406" t="str">
        <f ca="1">IF($E1085&gt;$E$12,"",IF(($E1085&gt;=O$307),O1063-$D1085*O$302,INDEX(F1067:BM1126,O$307,$E1085)))</f>
        <v/>
      </c>
      <c r="P1085" s="2406" t="str">
        <f ca="1">IF($E1085&gt;$E$12,"",IF(($E1085&gt;=P$307),P1063-$D1085*P$302,INDEX(F1067:BM1126,P$307,$E1085)))</f>
        <v/>
      </c>
      <c r="Q1085" s="2406" t="str">
        <f ca="1">IF($E1085&gt;$E$12,"",IF(($E1085&gt;=Q$307),Q1063-$D1085*Q$302,INDEX(F1067:BM1126,Q$307,$E1085)))</f>
        <v/>
      </c>
      <c r="R1085" s="2406" t="str">
        <f ca="1">IF($E1085&gt;$E$12,"",IF(($E1085&gt;=R$307),R1063-$D1085*R$302,INDEX(F1067:BM1126,R$307,$E1085)))</f>
        <v/>
      </c>
      <c r="S1085" s="2406" t="str">
        <f ca="1">IF($E1085&gt;$E$12,"",IF(($E1085&gt;=S$307),S1063-$D1085*S$302,INDEX(F1067:BM1126,S$307,$E1085)))</f>
        <v/>
      </c>
      <c r="T1085" s="2406" t="str">
        <f ca="1">IF($E1085&gt;$E$12,"",IF(($E1085&gt;=T$307),T1063-$D1085*T$302,INDEX(F1067:BM1126,T$307,$E1085)))</f>
        <v/>
      </c>
      <c r="U1085" s="2406" t="str">
        <f ca="1">IF($E1085&gt;$E$12,"",IF(($E1085&gt;=U$307),U1063-$D1085*U$302,INDEX(F1067:BM1126,U$307,$E1085)))</f>
        <v/>
      </c>
      <c r="V1085" s="2406" t="str">
        <f ca="1">IF($E1085&gt;$E$12,"",IF(($E1085&gt;=V$307),V1063-$D1085*V$302,INDEX(F1067:BM1126,V$307,$E1085)))</f>
        <v/>
      </c>
      <c r="W1085" s="2406" t="str">
        <f ca="1">IF($E1085&gt;$E$12,"",IF(($E1085&gt;=W$307),W1063-$D1085*W$302,INDEX(F1067:BM1126,W$307,$E1085)))</f>
        <v/>
      </c>
      <c r="X1085" s="2406" t="str">
        <f ca="1">IF($E1085&gt;$E$12,"",IF(($E1085&gt;=X$307),X1063-$D1085*X$302,INDEX(F1067:BM1126,X$307,$E1085)))</f>
        <v/>
      </c>
      <c r="Y1085" s="2406" t="str">
        <f ca="1">IF($E1085&gt;$E$12,"",IF(($E1085&gt;=Y$307),Y1063-$D1085*Y$302,INDEX(F1067:BM1126,Y$307,$E1085)))</f>
        <v/>
      </c>
      <c r="Z1085" s="2406" t="str">
        <f ca="1">IF($E1085&gt;$E$12,"",IF(($E1085&gt;=Z$307),Z1063-$D1085*Z$302,INDEX(F1067:BM1126,Z$307,$E1085)))</f>
        <v/>
      </c>
      <c r="AA1085" s="2406" t="str">
        <f ca="1">IF($E1085&gt;$E$12,"",IF(($E1085&gt;=AA$307),AA1063-$D1085*AA$302,INDEX(F1067:BM1126,AA$307,$E1085)))</f>
        <v/>
      </c>
      <c r="AB1085" s="2406" t="str">
        <f ca="1">IF($E1085&gt;$E$12,"",IF(($E1085&gt;=AB$307),AB1063-$D1085*AB$302,INDEX(F1067:BM1126,AB$307,$E1085)))</f>
        <v/>
      </c>
      <c r="AC1085" s="2406" t="str">
        <f ca="1">IF($E1085&gt;$E$12,"",IF(($E1085&gt;=AC$307),AC1063-$D1085*AC$302,INDEX(F1067:BM1126,AC$307,$E1085)))</f>
        <v/>
      </c>
      <c r="AD1085" s="2406" t="str">
        <f ca="1">IF($E1085&gt;$E$12,"",IF(($E1085&gt;=AD$307),AD1063-$D1085*AD$302,INDEX(F1067:BM1126,AD$307,$E1085)))</f>
        <v/>
      </c>
      <c r="AE1085" s="2406" t="str">
        <f ca="1">IF($E1085&gt;$E$12,"",IF(($E1085&gt;=AE$307),AE1063-$D1085*AE$302,INDEX(F1067:BM1126,AE$307,$E1085)))</f>
        <v/>
      </c>
      <c r="AF1085" s="2406" t="str">
        <f ca="1">IF($E1085&gt;$E$12,"",IF(($E1085&gt;=AF$307),AF1063-$D1085*AF$302,INDEX(F1067:BM1126,AF$307,$E1085)))</f>
        <v/>
      </c>
      <c r="AG1085" s="2406" t="str">
        <f ca="1">IF($E1085&gt;$E$12,"",IF(($E1085&gt;=AG$307),AG1063-$D1085*AG$302,INDEX(F1067:BM1126,AG$307,$E1085)))</f>
        <v/>
      </c>
      <c r="AH1085" s="2406" t="str">
        <f ca="1">IF($E1085&gt;$E$12,"",IF(($E1085&gt;=AH$307),AH1063-$D1085*AH$302,INDEX(F1067:BM1126,AH$307,$E1085)))</f>
        <v/>
      </c>
      <c r="AI1085" s="2406" t="str">
        <f ca="1">IF($E1085&gt;$E$12,"",IF(($E1085&gt;=AI$307),AI1063-$D1085*AI$302,INDEX(F1067:BM1126,AI$307,$E1085)))</f>
        <v/>
      </c>
      <c r="AJ1085" s="2406" t="str">
        <f ca="1">IF($E1085&gt;$E$12,"",IF(($E1085&gt;=AJ$307),AJ1063-$D1085*AJ$302,INDEX(F1067:BM1126,AJ$307,$E1085)))</f>
        <v/>
      </c>
      <c r="AK1085" s="2406" t="str">
        <f ca="1">IF($E1085&gt;$E$12,"",IF(($E1085&gt;=AK$307),AK1063-$D1085*AK$302,INDEX(F1067:BM1126,AK$307,$E1085)))</f>
        <v/>
      </c>
      <c r="AL1085" s="2406" t="str">
        <f ca="1">IF($E1085&gt;$E$12,"",IF(($E1085&gt;=AL$307),AL1063-$D1085*AL$302,INDEX(F1067:BM1126,AL$307,$E1085)))</f>
        <v/>
      </c>
      <c r="AM1085" s="2406" t="str">
        <f ca="1">IF($E1085&gt;$E$12,"",IF(($E1085&gt;=AM$307),AM1063-$D1085*AM$302,INDEX(F1067:BM1126,AM$307,$E1085)))</f>
        <v/>
      </c>
      <c r="AN1085" s="2406" t="str">
        <f ca="1">IF($E1085&gt;$E$12,"",IF(($E1085&gt;=AN$307),AN1063-$D1085*AN$302,INDEX(F1067:BM1126,AN$307,$E1085)))</f>
        <v/>
      </c>
      <c r="AO1085" s="2406" t="str">
        <f ca="1">IF($E1085&gt;$E$12,"",IF(($E1085&gt;=AO$307),AO1063-$D1085*AO$302,INDEX(F1067:BM1126,AO$307,$E1085)))</f>
        <v/>
      </c>
      <c r="AP1085" s="2406" t="str">
        <f ca="1">IF($E1085&gt;$E$12,"",IF(($E1085&gt;=AP$307),AP1063-$D1085*AP$302,INDEX(F1067:BM1126,AP$307,$E1085)))</f>
        <v/>
      </c>
      <c r="AQ1085" s="2406" t="str">
        <f ca="1">IF($E1085&gt;$E$12,"",IF(($E1085&gt;=AQ$307),AQ1063-$D1085*AQ$302,INDEX(F1067:BM1126,AQ$307,$E1085)))</f>
        <v/>
      </c>
      <c r="AR1085" s="2406" t="str">
        <f ca="1">IF($E1085&gt;$E$12,"",IF(($E1085&gt;=AR$307),AR1063-$D1085*AR$302,INDEX(F1067:BM1126,AR$307,$E1085)))</f>
        <v/>
      </c>
      <c r="AS1085" s="2406" t="str">
        <f ca="1">IF($E1085&gt;$E$12,"",IF(($E1085&gt;=AS$307),AS1063-$D1085*AS$302,INDEX(F1067:BM1126,AS$307,$E1085)))</f>
        <v/>
      </c>
      <c r="AT1085" s="2406" t="str">
        <f ca="1">IF($E1085&gt;$E$12,"",IF(($E1085&gt;=AT$307),AT1063-$D1085*AT$302,INDEX(F1067:BM1126,AT$307,$E1085)))</f>
        <v/>
      </c>
      <c r="AU1085" s="2406" t="str">
        <f ca="1">IF($E1085&gt;$E$12,"",IF(($E1085&gt;=AU$307),AU1063-$D1085*AU$302,INDEX(F1067:BM1126,AU$307,$E1085)))</f>
        <v/>
      </c>
      <c r="AV1085" s="2406" t="str">
        <f ca="1">IF($E1085&gt;$E$12,"",IF(($E1085&gt;=AV$307),AV1063-$D1085*AV$302,INDEX(F1067:BM1126,AV$307,$E1085)))</f>
        <v/>
      </c>
      <c r="AW1085" s="2406" t="str">
        <f ca="1">IF($E1085&gt;$E$12,"",IF(($E1085&gt;=AW$307),AW1063-$D1085*AW$302,INDEX(F1067:BM1126,AW$307,$E1085)))</f>
        <v/>
      </c>
      <c r="AX1085" s="2406" t="str">
        <f ca="1">IF($E1085&gt;$E$12,"",IF(($E1085&gt;=AX$307),AX1063-$D1085*AX$302,INDEX(F1067:BM1126,AX$307,$E1085)))</f>
        <v/>
      </c>
      <c r="AY1085" s="2406" t="str">
        <f ca="1">IF($E1085&gt;$E$12,"",IF(($E1085&gt;=AY$307),AY1063-$D1085*AY$302,INDEX(F1067:BM1126,AY$307,$E1085)))</f>
        <v/>
      </c>
      <c r="AZ1085" s="2406" t="str">
        <f ca="1">IF($E1085&gt;$E$12,"",IF(($E1085&gt;=AZ$307),AZ1063-$D1085*AZ$302,INDEX(F1067:BM1126,AZ$307,$E1085)))</f>
        <v/>
      </c>
      <c r="BA1085" s="2406" t="str">
        <f ca="1">IF($E1085&gt;$E$12,"",IF(($E1085&gt;=BA$307),BA1063-$D1085*BA$302,INDEX(F1067:BM1126,BA$307,$E1085)))</f>
        <v/>
      </c>
      <c r="BB1085" s="2406" t="str">
        <f ca="1">IF($E1085&gt;$E$12,"",IF(($E1085&gt;=BB$307),BB1063-$D1085*BB$302,INDEX(F1067:BM1126,BB$307,$E1085)))</f>
        <v/>
      </c>
      <c r="BC1085" s="2406" t="str">
        <f ca="1">IF($E1085&gt;$E$12,"",IF(($E1085&gt;=BC$307),BC1063-$D1085*BC$302,INDEX(F1067:BM1126,BC$307,$E1085)))</f>
        <v/>
      </c>
      <c r="BD1085" s="2406" t="str">
        <f ca="1">IF($E1085&gt;$E$12,"",IF(($E1085&gt;=BD$307),BD1063-$D1085*BD$302,INDEX(F1067:BM1126,BD$307,$E1085)))</f>
        <v/>
      </c>
      <c r="BE1085" s="2406" t="str">
        <f ca="1">IF($E1085&gt;$E$12,"",IF(($E1085&gt;=BE$307),BE1063-$D1085*BE$302,INDEX(F1067:BM1126,BE$307,$E1085)))</f>
        <v/>
      </c>
      <c r="BF1085" s="2406" t="str">
        <f ca="1">IF($E1085&gt;$E$12,"",IF(($E1085&gt;=BF$307),BF1063-$D1085*BF$302,INDEX(F1067:BM1126,BF$307,$E1085)))</f>
        <v/>
      </c>
      <c r="BG1085" s="2406" t="str">
        <f ca="1">IF($E1085&gt;$E$12,"",IF(($E1085&gt;=BG$307),BG1063-$D1085*BG$302,INDEX(F1067:BM1126,BG$307,$E1085)))</f>
        <v/>
      </c>
      <c r="BH1085" s="2406" t="str">
        <f ca="1">IF($E1085&gt;$E$12,"",IF(($E1085&gt;=BH$307),BH1063-$D1085*BH$302,INDEX(F1067:BM1126,BH$307,$E1085)))</f>
        <v/>
      </c>
      <c r="BI1085" s="2406" t="str">
        <f ca="1">IF($E1085&gt;$E$12,"",IF(($E1085&gt;=BI$307),BI1063-$D1085*BI$302,INDEX(F1067:BM1126,BI$307,$E1085)))</f>
        <v/>
      </c>
      <c r="BJ1085" s="2406" t="str">
        <f ca="1">IF($E1085&gt;$E$12,"",IF(($E1085&gt;=BJ$307),BJ1063-$D1085*BJ$302,INDEX(F1067:BM1126,BJ$307,$E1085)))</f>
        <v/>
      </c>
      <c r="BK1085" s="2406" t="str">
        <f ca="1">IF($E1085&gt;$E$12,"",IF(($E1085&gt;=BK$307),BK1063-$D1085*BK$302,INDEX(F1067:BM1126,BK$307,$E1085)))</f>
        <v/>
      </c>
      <c r="BL1085" s="2406" t="str">
        <f ca="1">IF($E1085&gt;$E$12,"",IF(($E1085&gt;=BL$307),BL1063-$D1085*BL$302,INDEX(F1067:BM1126,BL$307,$E1085)))</f>
        <v/>
      </c>
      <c r="BM1085" s="2406" t="str">
        <f ca="1">IF($E1085&gt;$E$12,"",IF(($E1085&gt;=BM$307),BM1063-$D1085*BM$302,INDEX(F1067:BM1126,BM$307,$E1085)))</f>
        <v/>
      </c>
    </row>
    <row r="1086" spans="2:65" ht="13.5" x14ac:dyDescent="0.25">
      <c r="C1086" s="2357"/>
      <c r="D1086" s="2405">
        <f ca="1">INDEX(F1062:BM1062,E1086)</f>
        <v>1</v>
      </c>
      <c r="E1086" s="2316">
        <v>20</v>
      </c>
      <c r="F1086" s="2406" t="str">
        <f ca="1">IF($E1086&gt;$E$12,"",IF(($E1086&gt;=F$307),F1063-$D1086*F$302,INDEX(F1067:BM1126,F$307,$E1086)))</f>
        <v/>
      </c>
      <c r="G1086" s="2406" t="str">
        <f ca="1">IF($E1086&gt;$E$12,"",IF(($E1086&gt;=G$307),G1063-$D1086*G$302,INDEX(F1067:BM1126,G$307,$E1086)))</f>
        <v/>
      </c>
      <c r="H1086" s="2406" t="str">
        <f ca="1">IF($E1086&gt;$E$12,"",IF(($E1086&gt;=H$307),H1063-$D1086*H$302,INDEX(F1067:BM1126,H$307,$E1086)))</f>
        <v/>
      </c>
      <c r="I1086" s="2406" t="str">
        <f ca="1">IF($E1086&gt;$E$12,"",IF(($E1086&gt;=I$307),I1063-$D1086*I$302,INDEX(F1067:BM1126,I$307,$E1086)))</f>
        <v/>
      </c>
      <c r="J1086" s="2406" t="str">
        <f ca="1">IF($E1086&gt;$E$12,"",IF(($E1086&gt;=J$307),J1063-$D1086*J$302,INDEX(F1067:BM1126,J$307,$E1086)))</f>
        <v/>
      </c>
      <c r="K1086" s="2406" t="str">
        <f ca="1">IF($E1086&gt;$E$12,"",IF(($E1086&gt;=K$307),K1063-$D1086*K$302,INDEX(F1067:BM1126,K$307,$E1086)))</f>
        <v/>
      </c>
      <c r="L1086" s="2406" t="str">
        <f ca="1">IF($E1086&gt;$E$12,"",IF(($E1086&gt;=L$307),L1063-$D1086*L$302,INDEX(F1067:BM1126,L$307,$E1086)))</f>
        <v/>
      </c>
      <c r="M1086" s="2406" t="str">
        <f ca="1">IF($E1086&gt;$E$12,"",IF(($E1086&gt;=M$307),M1063-$D1086*M$302,INDEX(F1067:BM1126,M$307,$E1086)))</f>
        <v/>
      </c>
      <c r="N1086" s="2406" t="str">
        <f ca="1">IF($E1086&gt;$E$12,"",IF(($E1086&gt;=N$307),N1063-$D1086*N$302,INDEX(F1067:BM1126,N$307,$E1086)))</f>
        <v/>
      </c>
      <c r="O1086" s="2406" t="str">
        <f ca="1">IF($E1086&gt;$E$12,"",IF(($E1086&gt;=O$307),O1063-$D1086*O$302,INDEX(F1067:BM1126,O$307,$E1086)))</f>
        <v/>
      </c>
      <c r="P1086" s="2406" t="str">
        <f ca="1">IF($E1086&gt;$E$12,"",IF(($E1086&gt;=P$307),P1063-$D1086*P$302,INDEX(F1067:BM1126,P$307,$E1086)))</f>
        <v/>
      </c>
      <c r="Q1086" s="2406" t="str">
        <f ca="1">IF($E1086&gt;$E$12,"",IF(($E1086&gt;=Q$307),Q1063-$D1086*Q$302,INDEX(F1067:BM1126,Q$307,$E1086)))</f>
        <v/>
      </c>
      <c r="R1086" s="2406" t="str">
        <f ca="1">IF($E1086&gt;$E$12,"",IF(($E1086&gt;=R$307),R1063-$D1086*R$302,INDEX(F1067:BM1126,R$307,$E1086)))</f>
        <v/>
      </c>
      <c r="S1086" s="2406" t="str">
        <f ca="1">IF($E1086&gt;$E$12,"",IF(($E1086&gt;=S$307),S1063-$D1086*S$302,INDEX(F1067:BM1126,S$307,$E1086)))</f>
        <v/>
      </c>
      <c r="T1086" s="2406" t="str">
        <f ca="1">IF($E1086&gt;$E$12,"",IF(($E1086&gt;=T$307),T1063-$D1086*T$302,INDEX(F1067:BM1126,T$307,$E1086)))</f>
        <v/>
      </c>
      <c r="U1086" s="2406" t="str">
        <f ca="1">IF($E1086&gt;$E$12,"",IF(($E1086&gt;=U$307),U1063-$D1086*U$302,INDEX(F1067:BM1126,U$307,$E1086)))</f>
        <v/>
      </c>
      <c r="V1086" s="2406" t="str">
        <f ca="1">IF($E1086&gt;$E$12,"",IF(($E1086&gt;=V$307),V1063-$D1086*V$302,INDEX(F1067:BM1126,V$307,$E1086)))</f>
        <v/>
      </c>
      <c r="W1086" s="2406" t="str">
        <f ca="1">IF($E1086&gt;$E$12,"",IF(($E1086&gt;=W$307),W1063-$D1086*W$302,INDEX(F1067:BM1126,W$307,$E1086)))</f>
        <v/>
      </c>
      <c r="X1086" s="2406" t="str">
        <f ca="1">IF($E1086&gt;$E$12,"",IF(($E1086&gt;=X$307),X1063-$D1086*X$302,INDEX(F1067:BM1126,X$307,$E1086)))</f>
        <v/>
      </c>
      <c r="Y1086" s="2406" t="str">
        <f ca="1">IF($E1086&gt;$E$12,"",IF(($E1086&gt;=Y$307),Y1063-$D1086*Y$302,INDEX(F1067:BM1126,Y$307,$E1086)))</f>
        <v/>
      </c>
      <c r="Z1086" s="2406" t="str">
        <f ca="1">IF($E1086&gt;$E$12,"",IF(($E1086&gt;=Z$307),Z1063-$D1086*Z$302,INDEX(F1067:BM1126,Z$307,$E1086)))</f>
        <v/>
      </c>
      <c r="AA1086" s="2406" t="str">
        <f ca="1">IF($E1086&gt;$E$12,"",IF(($E1086&gt;=AA$307),AA1063-$D1086*AA$302,INDEX(F1067:BM1126,AA$307,$E1086)))</f>
        <v/>
      </c>
      <c r="AB1086" s="2406" t="str">
        <f ca="1">IF($E1086&gt;$E$12,"",IF(($E1086&gt;=AB$307),AB1063-$D1086*AB$302,INDEX(F1067:BM1126,AB$307,$E1086)))</f>
        <v/>
      </c>
      <c r="AC1086" s="2406" t="str">
        <f ca="1">IF($E1086&gt;$E$12,"",IF(($E1086&gt;=AC$307),AC1063-$D1086*AC$302,INDEX(F1067:BM1126,AC$307,$E1086)))</f>
        <v/>
      </c>
      <c r="AD1086" s="2406" t="str">
        <f ca="1">IF($E1086&gt;$E$12,"",IF(($E1086&gt;=AD$307),AD1063-$D1086*AD$302,INDEX(F1067:BM1126,AD$307,$E1086)))</f>
        <v/>
      </c>
      <c r="AE1086" s="2406" t="str">
        <f ca="1">IF($E1086&gt;$E$12,"",IF(($E1086&gt;=AE$307),AE1063-$D1086*AE$302,INDEX(F1067:BM1126,AE$307,$E1086)))</f>
        <v/>
      </c>
      <c r="AF1086" s="2406" t="str">
        <f ca="1">IF($E1086&gt;$E$12,"",IF(($E1086&gt;=AF$307),AF1063-$D1086*AF$302,INDEX(F1067:BM1126,AF$307,$E1086)))</f>
        <v/>
      </c>
      <c r="AG1086" s="2406" t="str">
        <f ca="1">IF($E1086&gt;$E$12,"",IF(($E1086&gt;=AG$307),AG1063-$D1086*AG$302,INDEX(F1067:BM1126,AG$307,$E1086)))</f>
        <v/>
      </c>
      <c r="AH1086" s="2406" t="str">
        <f ca="1">IF($E1086&gt;$E$12,"",IF(($E1086&gt;=AH$307),AH1063-$D1086*AH$302,INDEX(F1067:BM1126,AH$307,$E1086)))</f>
        <v/>
      </c>
      <c r="AI1086" s="2406" t="str">
        <f ca="1">IF($E1086&gt;$E$12,"",IF(($E1086&gt;=AI$307),AI1063-$D1086*AI$302,INDEX(F1067:BM1126,AI$307,$E1086)))</f>
        <v/>
      </c>
      <c r="AJ1086" s="2406" t="str">
        <f ca="1">IF($E1086&gt;$E$12,"",IF(($E1086&gt;=AJ$307),AJ1063-$D1086*AJ$302,INDEX(F1067:BM1126,AJ$307,$E1086)))</f>
        <v/>
      </c>
      <c r="AK1086" s="2406" t="str">
        <f ca="1">IF($E1086&gt;$E$12,"",IF(($E1086&gt;=AK$307),AK1063-$D1086*AK$302,INDEX(F1067:BM1126,AK$307,$E1086)))</f>
        <v/>
      </c>
      <c r="AL1086" s="2406" t="str">
        <f ca="1">IF($E1086&gt;$E$12,"",IF(($E1086&gt;=AL$307),AL1063-$D1086*AL$302,INDEX(F1067:BM1126,AL$307,$E1086)))</f>
        <v/>
      </c>
      <c r="AM1086" s="2406" t="str">
        <f ca="1">IF($E1086&gt;$E$12,"",IF(($E1086&gt;=AM$307),AM1063-$D1086*AM$302,INDEX(F1067:BM1126,AM$307,$E1086)))</f>
        <v/>
      </c>
      <c r="AN1086" s="2406" t="str">
        <f ca="1">IF($E1086&gt;$E$12,"",IF(($E1086&gt;=AN$307),AN1063-$D1086*AN$302,INDEX(F1067:BM1126,AN$307,$E1086)))</f>
        <v/>
      </c>
      <c r="AO1086" s="2406" t="str">
        <f ca="1">IF($E1086&gt;$E$12,"",IF(($E1086&gt;=AO$307),AO1063-$D1086*AO$302,INDEX(F1067:BM1126,AO$307,$E1086)))</f>
        <v/>
      </c>
      <c r="AP1086" s="2406" t="str">
        <f ca="1">IF($E1086&gt;$E$12,"",IF(($E1086&gt;=AP$307),AP1063-$D1086*AP$302,INDEX(F1067:BM1126,AP$307,$E1086)))</f>
        <v/>
      </c>
      <c r="AQ1086" s="2406" t="str">
        <f ca="1">IF($E1086&gt;$E$12,"",IF(($E1086&gt;=AQ$307),AQ1063-$D1086*AQ$302,INDEX(F1067:BM1126,AQ$307,$E1086)))</f>
        <v/>
      </c>
      <c r="AR1086" s="2406" t="str">
        <f ca="1">IF($E1086&gt;$E$12,"",IF(($E1086&gt;=AR$307),AR1063-$D1086*AR$302,INDEX(F1067:BM1126,AR$307,$E1086)))</f>
        <v/>
      </c>
      <c r="AS1086" s="2406" t="str">
        <f ca="1">IF($E1086&gt;$E$12,"",IF(($E1086&gt;=AS$307),AS1063-$D1086*AS$302,INDEX(F1067:BM1126,AS$307,$E1086)))</f>
        <v/>
      </c>
      <c r="AT1086" s="2406" t="str">
        <f ca="1">IF($E1086&gt;$E$12,"",IF(($E1086&gt;=AT$307),AT1063-$D1086*AT$302,INDEX(F1067:BM1126,AT$307,$E1086)))</f>
        <v/>
      </c>
      <c r="AU1086" s="2406" t="str">
        <f ca="1">IF($E1086&gt;$E$12,"",IF(($E1086&gt;=AU$307),AU1063-$D1086*AU$302,INDEX(F1067:BM1126,AU$307,$E1086)))</f>
        <v/>
      </c>
      <c r="AV1086" s="2406" t="str">
        <f ca="1">IF($E1086&gt;$E$12,"",IF(($E1086&gt;=AV$307),AV1063-$D1086*AV$302,INDEX(F1067:BM1126,AV$307,$E1086)))</f>
        <v/>
      </c>
      <c r="AW1086" s="2406" t="str">
        <f ca="1">IF($E1086&gt;$E$12,"",IF(($E1086&gt;=AW$307),AW1063-$D1086*AW$302,INDEX(F1067:BM1126,AW$307,$E1086)))</f>
        <v/>
      </c>
      <c r="AX1086" s="2406" t="str">
        <f ca="1">IF($E1086&gt;$E$12,"",IF(($E1086&gt;=AX$307),AX1063-$D1086*AX$302,INDEX(F1067:BM1126,AX$307,$E1086)))</f>
        <v/>
      </c>
      <c r="AY1086" s="2406" t="str">
        <f ca="1">IF($E1086&gt;$E$12,"",IF(($E1086&gt;=AY$307),AY1063-$D1086*AY$302,INDEX(F1067:BM1126,AY$307,$E1086)))</f>
        <v/>
      </c>
      <c r="AZ1086" s="2406" t="str">
        <f ca="1">IF($E1086&gt;$E$12,"",IF(($E1086&gt;=AZ$307),AZ1063-$D1086*AZ$302,INDEX(F1067:BM1126,AZ$307,$E1086)))</f>
        <v/>
      </c>
      <c r="BA1086" s="2406" t="str">
        <f ca="1">IF($E1086&gt;$E$12,"",IF(($E1086&gt;=BA$307),BA1063-$D1086*BA$302,INDEX(F1067:BM1126,BA$307,$E1086)))</f>
        <v/>
      </c>
      <c r="BB1086" s="2406" t="str">
        <f ca="1">IF($E1086&gt;$E$12,"",IF(($E1086&gt;=BB$307),BB1063-$D1086*BB$302,INDEX(F1067:BM1126,BB$307,$E1086)))</f>
        <v/>
      </c>
      <c r="BC1086" s="2406" t="str">
        <f ca="1">IF($E1086&gt;$E$12,"",IF(($E1086&gt;=BC$307),BC1063-$D1086*BC$302,INDEX(F1067:BM1126,BC$307,$E1086)))</f>
        <v/>
      </c>
      <c r="BD1086" s="2406" t="str">
        <f ca="1">IF($E1086&gt;$E$12,"",IF(($E1086&gt;=BD$307),BD1063-$D1086*BD$302,INDEX(F1067:BM1126,BD$307,$E1086)))</f>
        <v/>
      </c>
      <c r="BE1086" s="2406" t="str">
        <f ca="1">IF($E1086&gt;$E$12,"",IF(($E1086&gt;=BE$307),BE1063-$D1086*BE$302,INDEX(F1067:BM1126,BE$307,$E1086)))</f>
        <v/>
      </c>
      <c r="BF1086" s="2406" t="str">
        <f ca="1">IF($E1086&gt;$E$12,"",IF(($E1086&gt;=BF$307),BF1063-$D1086*BF$302,INDEX(F1067:BM1126,BF$307,$E1086)))</f>
        <v/>
      </c>
      <c r="BG1086" s="2406" t="str">
        <f ca="1">IF($E1086&gt;$E$12,"",IF(($E1086&gt;=BG$307),BG1063-$D1086*BG$302,INDEX(F1067:BM1126,BG$307,$E1086)))</f>
        <v/>
      </c>
      <c r="BH1086" s="2406" t="str">
        <f ca="1">IF($E1086&gt;$E$12,"",IF(($E1086&gt;=BH$307),BH1063-$D1086*BH$302,INDEX(F1067:BM1126,BH$307,$E1086)))</f>
        <v/>
      </c>
      <c r="BI1086" s="2406" t="str">
        <f ca="1">IF($E1086&gt;$E$12,"",IF(($E1086&gt;=BI$307),BI1063-$D1086*BI$302,INDEX(F1067:BM1126,BI$307,$E1086)))</f>
        <v/>
      </c>
      <c r="BJ1086" s="2406" t="str">
        <f ca="1">IF($E1086&gt;$E$12,"",IF(($E1086&gt;=BJ$307),BJ1063-$D1086*BJ$302,INDEX(F1067:BM1126,BJ$307,$E1086)))</f>
        <v/>
      </c>
      <c r="BK1086" s="2406" t="str">
        <f ca="1">IF($E1086&gt;$E$12,"",IF(($E1086&gt;=BK$307),BK1063-$D1086*BK$302,INDEX(F1067:BM1126,BK$307,$E1086)))</f>
        <v/>
      </c>
      <c r="BL1086" s="2406" t="str">
        <f ca="1">IF($E1086&gt;$E$12,"",IF(($E1086&gt;=BL$307),BL1063-$D1086*BL$302,INDEX(F1067:BM1126,BL$307,$E1086)))</f>
        <v/>
      </c>
      <c r="BM1086" s="2406" t="str">
        <f ca="1">IF($E1086&gt;$E$12,"",IF(($E1086&gt;=BM$307),BM1063-$D1086*BM$302,INDEX(F1067:BM1126,BM$307,$E1086)))</f>
        <v/>
      </c>
    </row>
    <row r="1087" spans="2:65" ht="13.5" x14ac:dyDescent="0.25">
      <c r="C1087" s="2357"/>
      <c r="D1087" s="2405">
        <f ca="1">INDEX(F1062:BM1062,E1087)</f>
        <v>1</v>
      </c>
      <c r="E1087" s="2316">
        <v>21</v>
      </c>
      <c r="F1087" s="2406" t="str">
        <f ca="1">IF($E1087&gt;$E$12,"",IF(($E1087&gt;=F$307),F1063-$D1087*F$302,INDEX(F1067:BM1126,F$307,$E1087)))</f>
        <v/>
      </c>
      <c r="G1087" s="2406" t="str">
        <f ca="1">IF($E1087&gt;$E$12,"",IF(($E1087&gt;=G$307),G1063-$D1087*G$302,INDEX(F1067:BM1126,G$307,$E1087)))</f>
        <v/>
      </c>
      <c r="H1087" s="2406" t="str">
        <f ca="1">IF($E1087&gt;$E$12,"",IF(($E1087&gt;=H$307),H1063-$D1087*H$302,INDEX(F1067:BM1126,H$307,$E1087)))</f>
        <v/>
      </c>
      <c r="I1087" s="2406" t="str">
        <f ca="1">IF($E1087&gt;$E$12,"",IF(($E1087&gt;=I$307),I1063-$D1087*I$302,INDEX(F1067:BM1126,I$307,$E1087)))</f>
        <v/>
      </c>
      <c r="J1087" s="2406" t="str">
        <f ca="1">IF($E1087&gt;$E$12,"",IF(($E1087&gt;=J$307),J1063-$D1087*J$302,INDEX(F1067:BM1126,J$307,$E1087)))</f>
        <v/>
      </c>
      <c r="K1087" s="2406" t="str">
        <f ca="1">IF($E1087&gt;$E$12,"",IF(($E1087&gt;=K$307),K1063-$D1087*K$302,INDEX(F1067:BM1126,K$307,$E1087)))</f>
        <v/>
      </c>
      <c r="L1087" s="2406" t="str">
        <f ca="1">IF($E1087&gt;$E$12,"",IF(($E1087&gt;=L$307),L1063-$D1087*L$302,INDEX(F1067:BM1126,L$307,$E1087)))</f>
        <v/>
      </c>
      <c r="M1087" s="2406" t="str">
        <f ca="1">IF($E1087&gt;$E$12,"",IF(($E1087&gt;=M$307),M1063-$D1087*M$302,INDEX(F1067:BM1126,M$307,$E1087)))</f>
        <v/>
      </c>
      <c r="N1087" s="2406" t="str">
        <f ca="1">IF($E1087&gt;$E$12,"",IF(($E1087&gt;=N$307),N1063-$D1087*N$302,INDEX(F1067:BM1126,N$307,$E1087)))</f>
        <v/>
      </c>
      <c r="O1087" s="2406" t="str">
        <f ca="1">IF($E1087&gt;$E$12,"",IF(($E1087&gt;=O$307),O1063-$D1087*O$302,INDEX(F1067:BM1126,O$307,$E1087)))</f>
        <v/>
      </c>
      <c r="P1087" s="2406" t="str">
        <f ca="1">IF($E1087&gt;$E$12,"",IF(($E1087&gt;=P$307),P1063-$D1087*P$302,INDEX(F1067:BM1126,P$307,$E1087)))</f>
        <v/>
      </c>
      <c r="Q1087" s="2406" t="str">
        <f ca="1">IF($E1087&gt;$E$12,"",IF(($E1087&gt;=Q$307),Q1063-$D1087*Q$302,INDEX(F1067:BM1126,Q$307,$E1087)))</f>
        <v/>
      </c>
      <c r="R1087" s="2406" t="str">
        <f ca="1">IF($E1087&gt;$E$12,"",IF(($E1087&gt;=R$307),R1063-$D1087*R$302,INDEX(F1067:BM1126,R$307,$E1087)))</f>
        <v/>
      </c>
      <c r="S1087" s="2406" t="str">
        <f ca="1">IF($E1087&gt;$E$12,"",IF(($E1087&gt;=S$307),S1063-$D1087*S$302,INDEX(F1067:BM1126,S$307,$E1087)))</f>
        <v/>
      </c>
      <c r="T1087" s="2406" t="str">
        <f ca="1">IF($E1087&gt;$E$12,"",IF(($E1087&gt;=T$307),T1063-$D1087*T$302,INDEX(F1067:BM1126,T$307,$E1087)))</f>
        <v/>
      </c>
      <c r="U1087" s="2406" t="str">
        <f ca="1">IF($E1087&gt;$E$12,"",IF(($E1087&gt;=U$307),U1063-$D1087*U$302,INDEX(F1067:BM1126,U$307,$E1087)))</f>
        <v/>
      </c>
      <c r="V1087" s="2406" t="str">
        <f ca="1">IF($E1087&gt;$E$12,"",IF(($E1087&gt;=V$307),V1063-$D1087*V$302,INDEX(F1067:BM1126,V$307,$E1087)))</f>
        <v/>
      </c>
      <c r="W1087" s="2406" t="str">
        <f ca="1">IF($E1087&gt;$E$12,"",IF(($E1087&gt;=W$307),W1063-$D1087*W$302,INDEX(F1067:BM1126,W$307,$E1087)))</f>
        <v/>
      </c>
      <c r="X1087" s="2406" t="str">
        <f ca="1">IF($E1087&gt;$E$12,"",IF(($E1087&gt;=X$307),X1063-$D1087*X$302,INDEX(F1067:BM1126,X$307,$E1087)))</f>
        <v/>
      </c>
      <c r="Y1087" s="2406" t="str">
        <f ca="1">IF($E1087&gt;$E$12,"",IF(($E1087&gt;=Y$307),Y1063-$D1087*Y$302,INDEX(F1067:BM1126,Y$307,$E1087)))</f>
        <v/>
      </c>
      <c r="Z1087" s="2406" t="str">
        <f ca="1">IF($E1087&gt;$E$12,"",IF(($E1087&gt;=Z$307),Z1063-$D1087*Z$302,INDEX(F1067:BM1126,Z$307,$E1087)))</f>
        <v/>
      </c>
      <c r="AA1087" s="2406" t="str">
        <f ca="1">IF($E1087&gt;$E$12,"",IF(($E1087&gt;=AA$307),AA1063-$D1087*AA$302,INDEX(F1067:BM1126,AA$307,$E1087)))</f>
        <v/>
      </c>
      <c r="AB1087" s="2406" t="str">
        <f ca="1">IF($E1087&gt;$E$12,"",IF(($E1087&gt;=AB$307),AB1063-$D1087*AB$302,INDEX(F1067:BM1126,AB$307,$E1087)))</f>
        <v/>
      </c>
      <c r="AC1087" s="2406" t="str">
        <f ca="1">IF($E1087&gt;$E$12,"",IF(($E1087&gt;=AC$307),AC1063-$D1087*AC$302,INDEX(F1067:BM1126,AC$307,$E1087)))</f>
        <v/>
      </c>
      <c r="AD1087" s="2406" t="str">
        <f ca="1">IF($E1087&gt;$E$12,"",IF(($E1087&gt;=AD$307),AD1063-$D1087*AD$302,INDEX(F1067:BM1126,AD$307,$E1087)))</f>
        <v/>
      </c>
      <c r="AE1087" s="2406" t="str">
        <f ca="1">IF($E1087&gt;$E$12,"",IF(($E1087&gt;=AE$307),AE1063-$D1087*AE$302,INDEX(F1067:BM1126,AE$307,$E1087)))</f>
        <v/>
      </c>
      <c r="AF1087" s="2406" t="str">
        <f ca="1">IF($E1087&gt;$E$12,"",IF(($E1087&gt;=AF$307),AF1063-$D1087*AF$302,INDEX(F1067:BM1126,AF$307,$E1087)))</f>
        <v/>
      </c>
      <c r="AG1087" s="2406" t="str">
        <f ca="1">IF($E1087&gt;$E$12,"",IF(($E1087&gt;=AG$307),AG1063-$D1087*AG$302,INDEX(F1067:BM1126,AG$307,$E1087)))</f>
        <v/>
      </c>
      <c r="AH1087" s="2406" t="str">
        <f ca="1">IF($E1087&gt;$E$12,"",IF(($E1087&gt;=AH$307),AH1063-$D1087*AH$302,INDEX(F1067:BM1126,AH$307,$E1087)))</f>
        <v/>
      </c>
      <c r="AI1087" s="2406" t="str">
        <f ca="1">IF($E1087&gt;$E$12,"",IF(($E1087&gt;=AI$307),AI1063-$D1087*AI$302,INDEX(F1067:BM1126,AI$307,$E1087)))</f>
        <v/>
      </c>
      <c r="AJ1087" s="2406" t="str">
        <f ca="1">IF($E1087&gt;$E$12,"",IF(($E1087&gt;=AJ$307),AJ1063-$D1087*AJ$302,INDEX(F1067:BM1126,AJ$307,$E1087)))</f>
        <v/>
      </c>
      <c r="AK1087" s="2406" t="str">
        <f ca="1">IF($E1087&gt;$E$12,"",IF(($E1087&gt;=AK$307),AK1063-$D1087*AK$302,INDEX(F1067:BM1126,AK$307,$E1087)))</f>
        <v/>
      </c>
      <c r="AL1087" s="2406" t="str">
        <f ca="1">IF($E1087&gt;$E$12,"",IF(($E1087&gt;=AL$307),AL1063-$D1087*AL$302,INDEX(F1067:BM1126,AL$307,$E1087)))</f>
        <v/>
      </c>
      <c r="AM1087" s="2406" t="str">
        <f ca="1">IF($E1087&gt;$E$12,"",IF(($E1087&gt;=AM$307),AM1063-$D1087*AM$302,INDEX(F1067:BM1126,AM$307,$E1087)))</f>
        <v/>
      </c>
      <c r="AN1087" s="2406" t="str">
        <f ca="1">IF($E1087&gt;$E$12,"",IF(($E1087&gt;=AN$307),AN1063-$D1087*AN$302,INDEX(F1067:BM1126,AN$307,$E1087)))</f>
        <v/>
      </c>
      <c r="AO1087" s="2406" t="str">
        <f ca="1">IF($E1087&gt;$E$12,"",IF(($E1087&gt;=AO$307),AO1063-$D1087*AO$302,INDEX(F1067:BM1126,AO$307,$E1087)))</f>
        <v/>
      </c>
      <c r="AP1087" s="2406" t="str">
        <f ca="1">IF($E1087&gt;$E$12,"",IF(($E1087&gt;=AP$307),AP1063-$D1087*AP$302,INDEX(F1067:BM1126,AP$307,$E1087)))</f>
        <v/>
      </c>
      <c r="AQ1087" s="2406" t="str">
        <f ca="1">IF($E1087&gt;$E$12,"",IF(($E1087&gt;=AQ$307),AQ1063-$D1087*AQ$302,INDEX(F1067:BM1126,AQ$307,$E1087)))</f>
        <v/>
      </c>
      <c r="AR1087" s="2406" t="str">
        <f ca="1">IF($E1087&gt;$E$12,"",IF(($E1087&gt;=AR$307),AR1063-$D1087*AR$302,INDEX(F1067:BM1126,AR$307,$E1087)))</f>
        <v/>
      </c>
      <c r="AS1087" s="2406" t="str">
        <f ca="1">IF($E1087&gt;$E$12,"",IF(($E1087&gt;=AS$307),AS1063-$D1087*AS$302,INDEX(F1067:BM1126,AS$307,$E1087)))</f>
        <v/>
      </c>
      <c r="AT1087" s="2406" t="str">
        <f ca="1">IF($E1087&gt;$E$12,"",IF(($E1087&gt;=AT$307),AT1063-$D1087*AT$302,INDEX(F1067:BM1126,AT$307,$E1087)))</f>
        <v/>
      </c>
      <c r="AU1087" s="2406" t="str">
        <f ca="1">IF($E1087&gt;$E$12,"",IF(($E1087&gt;=AU$307),AU1063-$D1087*AU$302,INDEX(F1067:BM1126,AU$307,$E1087)))</f>
        <v/>
      </c>
      <c r="AV1087" s="2406" t="str">
        <f ca="1">IF($E1087&gt;$E$12,"",IF(($E1087&gt;=AV$307),AV1063-$D1087*AV$302,INDEX(F1067:BM1126,AV$307,$E1087)))</f>
        <v/>
      </c>
      <c r="AW1087" s="2406" t="str">
        <f ca="1">IF($E1087&gt;$E$12,"",IF(($E1087&gt;=AW$307),AW1063-$D1087*AW$302,INDEX(F1067:BM1126,AW$307,$E1087)))</f>
        <v/>
      </c>
      <c r="AX1087" s="2406" t="str">
        <f ca="1">IF($E1087&gt;$E$12,"",IF(($E1087&gt;=AX$307),AX1063-$D1087*AX$302,INDEX(F1067:BM1126,AX$307,$E1087)))</f>
        <v/>
      </c>
      <c r="AY1087" s="2406" t="str">
        <f ca="1">IF($E1087&gt;$E$12,"",IF(($E1087&gt;=AY$307),AY1063-$D1087*AY$302,INDEX(F1067:BM1126,AY$307,$E1087)))</f>
        <v/>
      </c>
      <c r="AZ1087" s="2406" t="str">
        <f ca="1">IF($E1087&gt;$E$12,"",IF(($E1087&gt;=AZ$307),AZ1063-$D1087*AZ$302,INDEX(F1067:BM1126,AZ$307,$E1087)))</f>
        <v/>
      </c>
      <c r="BA1087" s="2406" t="str">
        <f ca="1">IF($E1087&gt;$E$12,"",IF(($E1087&gt;=BA$307),BA1063-$D1087*BA$302,INDEX(F1067:BM1126,BA$307,$E1087)))</f>
        <v/>
      </c>
      <c r="BB1087" s="2406" t="str">
        <f ca="1">IF($E1087&gt;$E$12,"",IF(($E1087&gt;=BB$307),BB1063-$D1087*BB$302,INDEX(F1067:BM1126,BB$307,$E1087)))</f>
        <v/>
      </c>
      <c r="BC1087" s="2406" t="str">
        <f ca="1">IF($E1087&gt;$E$12,"",IF(($E1087&gt;=BC$307),BC1063-$D1087*BC$302,INDEX(F1067:BM1126,BC$307,$E1087)))</f>
        <v/>
      </c>
      <c r="BD1087" s="2406" t="str">
        <f ca="1">IF($E1087&gt;$E$12,"",IF(($E1087&gt;=BD$307),BD1063-$D1087*BD$302,INDEX(F1067:BM1126,BD$307,$E1087)))</f>
        <v/>
      </c>
      <c r="BE1087" s="2406" t="str">
        <f ca="1">IF($E1087&gt;$E$12,"",IF(($E1087&gt;=BE$307),BE1063-$D1087*BE$302,INDEX(F1067:BM1126,BE$307,$E1087)))</f>
        <v/>
      </c>
      <c r="BF1087" s="2406" t="str">
        <f ca="1">IF($E1087&gt;$E$12,"",IF(($E1087&gt;=BF$307),BF1063-$D1087*BF$302,INDEX(F1067:BM1126,BF$307,$E1087)))</f>
        <v/>
      </c>
      <c r="BG1087" s="2406" t="str">
        <f ca="1">IF($E1087&gt;$E$12,"",IF(($E1087&gt;=BG$307),BG1063-$D1087*BG$302,INDEX(F1067:BM1126,BG$307,$E1087)))</f>
        <v/>
      </c>
      <c r="BH1087" s="2406" t="str">
        <f ca="1">IF($E1087&gt;$E$12,"",IF(($E1087&gt;=BH$307),BH1063-$D1087*BH$302,INDEX(F1067:BM1126,BH$307,$E1087)))</f>
        <v/>
      </c>
      <c r="BI1087" s="2406" t="str">
        <f ca="1">IF($E1087&gt;$E$12,"",IF(($E1087&gt;=BI$307),BI1063-$D1087*BI$302,INDEX(F1067:BM1126,BI$307,$E1087)))</f>
        <v/>
      </c>
      <c r="BJ1087" s="2406" t="str">
        <f ca="1">IF($E1087&gt;$E$12,"",IF(($E1087&gt;=BJ$307),BJ1063-$D1087*BJ$302,INDEX(F1067:BM1126,BJ$307,$E1087)))</f>
        <v/>
      </c>
      <c r="BK1087" s="2406" t="str">
        <f ca="1">IF($E1087&gt;$E$12,"",IF(($E1087&gt;=BK$307),BK1063-$D1087*BK$302,INDEX(F1067:BM1126,BK$307,$E1087)))</f>
        <v/>
      </c>
      <c r="BL1087" s="2406" t="str">
        <f ca="1">IF($E1087&gt;$E$12,"",IF(($E1087&gt;=BL$307),BL1063-$D1087*BL$302,INDEX(F1067:BM1126,BL$307,$E1087)))</f>
        <v/>
      </c>
      <c r="BM1087" s="2406" t="str">
        <f ca="1">IF($E1087&gt;$E$12,"",IF(($E1087&gt;=BM$307),BM1063-$D1087*BM$302,INDEX(F1067:BM1126,BM$307,$E1087)))</f>
        <v/>
      </c>
    </row>
    <row r="1088" spans="2:65" ht="13.5" x14ac:dyDescent="0.25">
      <c r="C1088" s="2357"/>
      <c r="D1088" s="2405">
        <f ca="1">INDEX(F1062:BM1062,E1088)</f>
        <v>1</v>
      </c>
      <c r="E1088" s="2316">
        <v>22</v>
      </c>
      <c r="F1088" s="2406" t="str">
        <f ca="1">IF($E1088&gt;$E$12,"",IF(($E1088&gt;=F$307),F1063-$D1088*F$302,INDEX(F1067:BM1126,F$307,$E1088)))</f>
        <v/>
      </c>
      <c r="G1088" s="2406" t="str">
        <f ca="1">IF($E1088&gt;$E$12,"",IF(($E1088&gt;=G$307),G1063-$D1088*G$302,INDEX(F1067:BM1126,G$307,$E1088)))</f>
        <v/>
      </c>
      <c r="H1088" s="2406" t="str">
        <f ca="1">IF($E1088&gt;$E$12,"",IF(($E1088&gt;=H$307),H1063-$D1088*H$302,INDEX(F1067:BM1126,H$307,$E1088)))</f>
        <v/>
      </c>
      <c r="I1088" s="2406" t="str">
        <f ca="1">IF($E1088&gt;$E$12,"",IF(($E1088&gt;=I$307),I1063-$D1088*I$302,INDEX(F1067:BM1126,I$307,$E1088)))</f>
        <v/>
      </c>
      <c r="J1088" s="2406" t="str">
        <f ca="1">IF($E1088&gt;$E$12,"",IF(($E1088&gt;=J$307),J1063-$D1088*J$302,INDEX(F1067:BM1126,J$307,$E1088)))</f>
        <v/>
      </c>
      <c r="K1088" s="2406" t="str">
        <f ca="1">IF($E1088&gt;$E$12,"",IF(($E1088&gt;=K$307),K1063-$D1088*K$302,INDEX(F1067:BM1126,K$307,$E1088)))</f>
        <v/>
      </c>
      <c r="L1088" s="2406" t="str">
        <f ca="1">IF($E1088&gt;$E$12,"",IF(($E1088&gt;=L$307),L1063-$D1088*L$302,INDEX(F1067:BM1126,L$307,$E1088)))</f>
        <v/>
      </c>
      <c r="M1088" s="2406" t="str">
        <f ca="1">IF($E1088&gt;$E$12,"",IF(($E1088&gt;=M$307),M1063-$D1088*M$302,INDEX(F1067:BM1126,M$307,$E1088)))</f>
        <v/>
      </c>
      <c r="N1088" s="2406" t="str">
        <f ca="1">IF($E1088&gt;$E$12,"",IF(($E1088&gt;=N$307),N1063-$D1088*N$302,INDEX(F1067:BM1126,N$307,$E1088)))</f>
        <v/>
      </c>
      <c r="O1088" s="2406" t="str">
        <f ca="1">IF($E1088&gt;$E$12,"",IF(($E1088&gt;=O$307),O1063-$D1088*O$302,INDEX(F1067:BM1126,O$307,$E1088)))</f>
        <v/>
      </c>
      <c r="P1088" s="2406" t="str">
        <f ca="1">IF($E1088&gt;$E$12,"",IF(($E1088&gt;=P$307),P1063-$D1088*P$302,INDEX(F1067:BM1126,P$307,$E1088)))</f>
        <v/>
      </c>
      <c r="Q1088" s="2406" t="str">
        <f ca="1">IF($E1088&gt;$E$12,"",IF(($E1088&gt;=Q$307),Q1063-$D1088*Q$302,INDEX(F1067:BM1126,Q$307,$E1088)))</f>
        <v/>
      </c>
      <c r="R1088" s="2406" t="str">
        <f ca="1">IF($E1088&gt;$E$12,"",IF(($E1088&gt;=R$307),R1063-$D1088*R$302,INDEX(F1067:BM1126,R$307,$E1088)))</f>
        <v/>
      </c>
      <c r="S1088" s="2406" t="str">
        <f ca="1">IF($E1088&gt;$E$12,"",IF(($E1088&gt;=S$307),S1063-$D1088*S$302,INDEX(F1067:BM1126,S$307,$E1088)))</f>
        <v/>
      </c>
      <c r="T1088" s="2406" t="str">
        <f ca="1">IF($E1088&gt;$E$12,"",IF(($E1088&gt;=T$307),T1063-$D1088*T$302,INDEX(F1067:BM1126,T$307,$E1088)))</f>
        <v/>
      </c>
      <c r="U1088" s="2406" t="str">
        <f ca="1">IF($E1088&gt;$E$12,"",IF(($E1088&gt;=U$307),U1063-$D1088*U$302,INDEX(F1067:BM1126,U$307,$E1088)))</f>
        <v/>
      </c>
      <c r="V1088" s="2406" t="str">
        <f ca="1">IF($E1088&gt;$E$12,"",IF(($E1088&gt;=V$307),V1063-$D1088*V$302,INDEX(F1067:BM1126,V$307,$E1088)))</f>
        <v/>
      </c>
      <c r="W1088" s="2406" t="str">
        <f ca="1">IF($E1088&gt;$E$12,"",IF(($E1088&gt;=W$307),W1063-$D1088*W$302,INDEX(F1067:BM1126,W$307,$E1088)))</f>
        <v/>
      </c>
      <c r="X1088" s="2406" t="str">
        <f ca="1">IF($E1088&gt;$E$12,"",IF(($E1088&gt;=X$307),X1063-$D1088*X$302,INDEX(F1067:BM1126,X$307,$E1088)))</f>
        <v/>
      </c>
      <c r="Y1088" s="2406" t="str">
        <f ca="1">IF($E1088&gt;$E$12,"",IF(($E1088&gt;=Y$307),Y1063-$D1088*Y$302,INDEX(F1067:BM1126,Y$307,$E1088)))</f>
        <v/>
      </c>
      <c r="Z1088" s="2406" t="str">
        <f ca="1">IF($E1088&gt;$E$12,"",IF(($E1088&gt;=Z$307),Z1063-$D1088*Z$302,INDEX(F1067:BM1126,Z$307,$E1088)))</f>
        <v/>
      </c>
      <c r="AA1088" s="2406" t="str">
        <f ca="1">IF($E1088&gt;$E$12,"",IF(($E1088&gt;=AA$307),AA1063-$D1088*AA$302,INDEX(F1067:BM1126,AA$307,$E1088)))</f>
        <v/>
      </c>
      <c r="AB1088" s="2406" t="str">
        <f ca="1">IF($E1088&gt;$E$12,"",IF(($E1088&gt;=AB$307),AB1063-$D1088*AB$302,INDEX(F1067:BM1126,AB$307,$E1088)))</f>
        <v/>
      </c>
      <c r="AC1088" s="2406" t="str">
        <f ca="1">IF($E1088&gt;$E$12,"",IF(($E1088&gt;=AC$307),AC1063-$D1088*AC$302,INDEX(F1067:BM1126,AC$307,$E1088)))</f>
        <v/>
      </c>
      <c r="AD1088" s="2406" t="str">
        <f ca="1">IF($E1088&gt;$E$12,"",IF(($E1088&gt;=AD$307),AD1063-$D1088*AD$302,INDEX(F1067:BM1126,AD$307,$E1088)))</f>
        <v/>
      </c>
      <c r="AE1088" s="2406" t="str">
        <f ca="1">IF($E1088&gt;$E$12,"",IF(($E1088&gt;=AE$307),AE1063-$D1088*AE$302,INDEX(F1067:BM1126,AE$307,$E1088)))</f>
        <v/>
      </c>
      <c r="AF1088" s="2406" t="str">
        <f ca="1">IF($E1088&gt;$E$12,"",IF(($E1088&gt;=AF$307),AF1063-$D1088*AF$302,INDEX(F1067:BM1126,AF$307,$E1088)))</f>
        <v/>
      </c>
      <c r="AG1088" s="2406" t="str">
        <f ca="1">IF($E1088&gt;$E$12,"",IF(($E1088&gt;=AG$307),AG1063-$D1088*AG$302,INDEX(F1067:BM1126,AG$307,$E1088)))</f>
        <v/>
      </c>
      <c r="AH1088" s="2406" t="str">
        <f ca="1">IF($E1088&gt;$E$12,"",IF(($E1088&gt;=AH$307),AH1063-$D1088*AH$302,INDEX(F1067:BM1126,AH$307,$E1088)))</f>
        <v/>
      </c>
      <c r="AI1088" s="2406" t="str">
        <f ca="1">IF($E1088&gt;$E$12,"",IF(($E1088&gt;=AI$307),AI1063-$D1088*AI$302,INDEX(F1067:BM1126,AI$307,$E1088)))</f>
        <v/>
      </c>
      <c r="AJ1088" s="2406" t="str">
        <f ca="1">IF($E1088&gt;$E$12,"",IF(($E1088&gt;=AJ$307),AJ1063-$D1088*AJ$302,INDEX(F1067:BM1126,AJ$307,$E1088)))</f>
        <v/>
      </c>
      <c r="AK1088" s="2406" t="str">
        <f ca="1">IF($E1088&gt;$E$12,"",IF(($E1088&gt;=AK$307),AK1063-$D1088*AK$302,INDEX(F1067:BM1126,AK$307,$E1088)))</f>
        <v/>
      </c>
      <c r="AL1088" s="2406" t="str">
        <f ca="1">IF($E1088&gt;$E$12,"",IF(($E1088&gt;=AL$307),AL1063-$D1088*AL$302,INDEX(F1067:BM1126,AL$307,$E1088)))</f>
        <v/>
      </c>
      <c r="AM1088" s="2406" t="str">
        <f ca="1">IF($E1088&gt;$E$12,"",IF(($E1088&gt;=AM$307),AM1063-$D1088*AM$302,INDEX(F1067:BM1126,AM$307,$E1088)))</f>
        <v/>
      </c>
      <c r="AN1088" s="2406" t="str">
        <f ca="1">IF($E1088&gt;$E$12,"",IF(($E1088&gt;=AN$307),AN1063-$D1088*AN$302,INDEX(F1067:BM1126,AN$307,$E1088)))</f>
        <v/>
      </c>
      <c r="AO1088" s="2406" t="str">
        <f ca="1">IF($E1088&gt;$E$12,"",IF(($E1088&gt;=AO$307),AO1063-$D1088*AO$302,INDEX(F1067:BM1126,AO$307,$E1088)))</f>
        <v/>
      </c>
      <c r="AP1088" s="2406" t="str">
        <f ca="1">IF($E1088&gt;$E$12,"",IF(($E1088&gt;=AP$307),AP1063-$D1088*AP$302,INDEX(F1067:BM1126,AP$307,$E1088)))</f>
        <v/>
      </c>
      <c r="AQ1088" s="2406" t="str">
        <f ca="1">IF($E1088&gt;$E$12,"",IF(($E1088&gt;=AQ$307),AQ1063-$D1088*AQ$302,INDEX(F1067:BM1126,AQ$307,$E1088)))</f>
        <v/>
      </c>
      <c r="AR1088" s="2406" t="str">
        <f ca="1">IF($E1088&gt;$E$12,"",IF(($E1088&gt;=AR$307),AR1063-$D1088*AR$302,INDEX(F1067:BM1126,AR$307,$E1088)))</f>
        <v/>
      </c>
      <c r="AS1088" s="2406" t="str">
        <f ca="1">IF($E1088&gt;$E$12,"",IF(($E1088&gt;=AS$307),AS1063-$D1088*AS$302,INDEX(F1067:BM1126,AS$307,$E1088)))</f>
        <v/>
      </c>
      <c r="AT1088" s="2406" t="str">
        <f ca="1">IF($E1088&gt;$E$12,"",IF(($E1088&gt;=AT$307),AT1063-$D1088*AT$302,INDEX(F1067:BM1126,AT$307,$E1088)))</f>
        <v/>
      </c>
      <c r="AU1088" s="2406" t="str">
        <f ca="1">IF($E1088&gt;$E$12,"",IF(($E1088&gt;=AU$307),AU1063-$D1088*AU$302,INDEX(F1067:BM1126,AU$307,$E1088)))</f>
        <v/>
      </c>
      <c r="AV1088" s="2406" t="str">
        <f ca="1">IF($E1088&gt;$E$12,"",IF(($E1088&gt;=AV$307),AV1063-$D1088*AV$302,INDEX(F1067:BM1126,AV$307,$E1088)))</f>
        <v/>
      </c>
      <c r="AW1088" s="2406" t="str">
        <f ca="1">IF($E1088&gt;$E$12,"",IF(($E1088&gt;=AW$307),AW1063-$D1088*AW$302,INDEX(F1067:BM1126,AW$307,$E1088)))</f>
        <v/>
      </c>
      <c r="AX1088" s="2406" t="str">
        <f ca="1">IF($E1088&gt;$E$12,"",IF(($E1088&gt;=AX$307),AX1063-$D1088*AX$302,INDEX(F1067:BM1126,AX$307,$E1088)))</f>
        <v/>
      </c>
      <c r="AY1088" s="2406" t="str">
        <f ca="1">IF($E1088&gt;$E$12,"",IF(($E1088&gt;=AY$307),AY1063-$D1088*AY$302,INDEX(F1067:BM1126,AY$307,$E1088)))</f>
        <v/>
      </c>
      <c r="AZ1088" s="2406" t="str">
        <f ca="1">IF($E1088&gt;$E$12,"",IF(($E1088&gt;=AZ$307),AZ1063-$D1088*AZ$302,INDEX(F1067:BM1126,AZ$307,$E1088)))</f>
        <v/>
      </c>
      <c r="BA1088" s="2406" t="str">
        <f ca="1">IF($E1088&gt;$E$12,"",IF(($E1088&gt;=BA$307),BA1063-$D1088*BA$302,INDEX(F1067:BM1126,BA$307,$E1088)))</f>
        <v/>
      </c>
      <c r="BB1088" s="2406" t="str">
        <f ca="1">IF($E1088&gt;$E$12,"",IF(($E1088&gt;=BB$307),BB1063-$D1088*BB$302,INDEX(F1067:BM1126,BB$307,$E1088)))</f>
        <v/>
      </c>
      <c r="BC1088" s="2406" t="str">
        <f ca="1">IF($E1088&gt;$E$12,"",IF(($E1088&gt;=BC$307),BC1063-$D1088*BC$302,INDEX(F1067:BM1126,BC$307,$E1088)))</f>
        <v/>
      </c>
      <c r="BD1088" s="2406" t="str">
        <f ca="1">IF($E1088&gt;$E$12,"",IF(($E1088&gt;=BD$307),BD1063-$D1088*BD$302,INDEX(F1067:BM1126,BD$307,$E1088)))</f>
        <v/>
      </c>
      <c r="BE1088" s="2406" t="str">
        <f ca="1">IF($E1088&gt;$E$12,"",IF(($E1088&gt;=BE$307),BE1063-$D1088*BE$302,INDEX(F1067:BM1126,BE$307,$E1088)))</f>
        <v/>
      </c>
      <c r="BF1088" s="2406" t="str">
        <f ca="1">IF($E1088&gt;$E$12,"",IF(($E1088&gt;=BF$307),BF1063-$D1088*BF$302,INDEX(F1067:BM1126,BF$307,$E1088)))</f>
        <v/>
      </c>
      <c r="BG1088" s="2406" t="str">
        <f ca="1">IF($E1088&gt;$E$12,"",IF(($E1088&gt;=BG$307),BG1063-$D1088*BG$302,INDEX(F1067:BM1126,BG$307,$E1088)))</f>
        <v/>
      </c>
      <c r="BH1088" s="2406" t="str">
        <f ca="1">IF($E1088&gt;$E$12,"",IF(($E1088&gt;=BH$307),BH1063-$D1088*BH$302,INDEX(F1067:BM1126,BH$307,$E1088)))</f>
        <v/>
      </c>
      <c r="BI1088" s="2406" t="str">
        <f ca="1">IF($E1088&gt;$E$12,"",IF(($E1088&gt;=BI$307),BI1063-$D1088*BI$302,INDEX(F1067:BM1126,BI$307,$E1088)))</f>
        <v/>
      </c>
      <c r="BJ1088" s="2406" t="str">
        <f ca="1">IF($E1088&gt;$E$12,"",IF(($E1088&gt;=BJ$307),BJ1063-$D1088*BJ$302,INDEX(F1067:BM1126,BJ$307,$E1088)))</f>
        <v/>
      </c>
      <c r="BK1088" s="2406" t="str">
        <f ca="1">IF($E1088&gt;$E$12,"",IF(($E1088&gt;=BK$307),BK1063-$D1088*BK$302,INDEX(F1067:BM1126,BK$307,$E1088)))</f>
        <v/>
      </c>
      <c r="BL1088" s="2406" t="str">
        <f ca="1">IF($E1088&gt;$E$12,"",IF(($E1088&gt;=BL$307),BL1063-$D1088*BL$302,INDEX(F1067:BM1126,BL$307,$E1088)))</f>
        <v/>
      </c>
      <c r="BM1088" s="2406" t="str">
        <f ca="1">IF($E1088&gt;$E$12,"",IF(($E1088&gt;=BM$307),BM1063-$D1088*BM$302,INDEX(F1067:BM1126,BM$307,$E1088)))</f>
        <v/>
      </c>
    </row>
    <row r="1089" spans="3:65" ht="13.5" x14ac:dyDescent="0.25">
      <c r="C1089" s="2357"/>
      <c r="D1089" s="2405">
        <f ca="1">INDEX(F1062:BM1062,E1089)</f>
        <v>1</v>
      </c>
      <c r="E1089" s="2316">
        <v>23</v>
      </c>
      <c r="F1089" s="2406" t="str">
        <f ca="1">IF($E1089&gt;$E$12,"",IF(($E1089&gt;=F$307),F1063-$D1089*F$302,INDEX(F1067:BM1126,F$307,$E1089)))</f>
        <v/>
      </c>
      <c r="G1089" s="2406" t="str">
        <f ca="1">IF($E1089&gt;$E$12,"",IF(($E1089&gt;=G$307),G1063-$D1089*G$302,INDEX(F1067:BM1126,G$307,$E1089)))</f>
        <v/>
      </c>
      <c r="H1089" s="2406" t="str">
        <f ca="1">IF($E1089&gt;$E$12,"",IF(($E1089&gt;=H$307),H1063-$D1089*H$302,INDEX(F1067:BM1126,H$307,$E1089)))</f>
        <v/>
      </c>
      <c r="I1089" s="2406" t="str">
        <f ca="1">IF($E1089&gt;$E$12,"",IF(($E1089&gt;=I$307),I1063-$D1089*I$302,INDEX(F1067:BM1126,I$307,$E1089)))</f>
        <v/>
      </c>
      <c r="J1089" s="2406" t="str">
        <f ca="1">IF($E1089&gt;$E$12,"",IF(($E1089&gt;=J$307),J1063-$D1089*J$302,INDEX(F1067:BM1126,J$307,$E1089)))</f>
        <v/>
      </c>
      <c r="K1089" s="2406" t="str">
        <f ca="1">IF($E1089&gt;$E$12,"",IF(($E1089&gt;=K$307),K1063-$D1089*K$302,INDEX(F1067:BM1126,K$307,$E1089)))</f>
        <v/>
      </c>
      <c r="L1089" s="2406" t="str">
        <f ca="1">IF($E1089&gt;$E$12,"",IF(($E1089&gt;=L$307),L1063-$D1089*L$302,INDEX(F1067:BM1126,L$307,$E1089)))</f>
        <v/>
      </c>
      <c r="M1089" s="2406" t="str">
        <f ca="1">IF($E1089&gt;$E$12,"",IF(($E1089&gt;=M$307),M1063-$D1089*M$302,INDEX(F1067:BM1126,M$307,$E1089)))</f>
        <v/>
      </c>
      <c r="N1089" s="2406" t="str">
        <f ca="1">IF($E1089&gt;$E$12,"",IF(($E1089&gt;=N$307),N1063-$D1089*N$302,INDEX(F1067:BM1126,N$307,$E1089)))</f>
        <v/>
      </c>
      <c r="O1089" s="2406" t="str">
        <f ca="1">IF($E1089&gt;$E$12,"",IF(($E1089&gt;=O$307),O1063-$D1089*O$302,INDEX(F1067:BM1126,O$307,$E1089)))</f>
        <v/>
      </c>
      <c r="P1089" s="2406" t="str">
        <f ca="1">IF($E1089&gt;$E$12,"",IF(($E1089&gt;=P$307),P1063-$D1089*P$302,INDEX(F1067:BM1126,P$307,$E1089)))</f>
        <v/>
      </c>
      <c r="Q1089" s="2406" t="str">
        <f ca="1">IF($E1089&gt;$E$12,"",IF(($E1089&gt;=Q$307),Q1063-$D1089*Q$302,INDEX(F1067:BM1126,Q$307,$E1089)))</f>
        <v/>
      </c>
      <c r="R1089" s="2406" t="str">
        <f ca="1">IF($E1089&gt;$E$12,"",IF(($E1089&gt;=R$307),R1063-$D1089*R$302,INDEX(F1067:BM1126,R$307,$E1089)))</f>
        <v/>
      </c>
      <c r="S1089" s="2406" t="str">
        <f ca="1">IF($E1089&gt;$E$12,"",IF(($E1089&gt;=S$307),S1063-$D1089*S$302,INDEX(F1067:BM1126,S$307,$E1089)))</f>
        <v/>
      </c>
      <c r="T1089" s="2406" t="str">
        <f ca="1">IF($E1089&gt;$E$12,"",IF(($E1089&gt;=T$307),T1063-$D1089*T$302,INDEX(F1067:BM1126,T$307,$E1089)))</f>
        <v/>
      </c>
      <c r="U1089" s="2406" t="str">
        <f ca="1">IF($E1089&gt;$E$12,"",IF(($E1089&gt;=U$307),U1063-$D1089*U$302,INDEX(F1067:BM1126,U$307,$E1089)))</f>
        <v/>
      </c>
      <c r="V1089" s="2406" t="str">
        <f ca="1">IF($E1089&gt;$E$12,"",IF(($E1089&gt;=V$307),V1063-$D1089*V$302,INDEX(F1067:BM1126,V$307,$E1089)))</f>
        <v/>
      </c>
      <c r="W1089" s="2406" t="str">
        <f ca="1">IF($E1089&gt;$E$12,"",IF(($E1089&gt;=W$307),W1063-$D1089*W$302,INDEX(F1067:BM1126,W$307,$E1089)))</f>
        <v/>
      </c>
      <c r="X1089" s="2406" t="str">
        <f ca="1">IF($E1089&gt;$E$12,"",IF(($E1089&gt;=X$307),X1063-$D1089*X$302,INDEX(F1067:BM1126,X$307,$E1089)))</f>
        <v/>
      </c>
      <c r="Y1089" s="2406" t="str">
        <f ca="1">IF($E1089&gt;$E$12,"",IF(($E1089&gt;=Y$307),Y1063-$D1089*Y$302,INDEX(F1067:BM1126,Y$307,$E1089)))</f>
        <v/>
      </c>
      <c r="Z1089" s="2406" t="str">
        <f ca="1">IF($E1089&gt;$E$12,"",IF(($E1089&gt;=Z$307),Z1063-$D1089*Z$302,INDEX(F1067:BM1126,Z$307,$E1089)))</f>
        <v/>
      </c>
      <c r="AA1089" s="2406" t="str">
        <f ca="1">IF($E1089&gt;$E$12,"",IF(($E1089&gt;=AA$307),AA1063-$D1089*AA$302,INDEX(F1067:BM1126,AA$307,$E1089)))</f>
        <v/>
      </c>
      <c r="AB1089" s="2406" t="str">
        <f ca="1">IF($E1089&gt;$E$12,"",IF(($E1089&gt;=AB$307),AB1063-$D1089*AB$302,INDEX(F1067:BM1126,AB$307,$E1089)))</f>
        <v/>
      </c>
      <c r="AC1089" s="2406" t="str">
        <f ca="1">IF($E1089&gt;$E$12,"",IF(($E1089&gt;=AC$307),AC1063-$D1089*AC$302,INDEX(F1067:BM1126,AC$307,$E1089)))</f>
        <v/>
      </c>
      <c r="AD1089" s="2406" t="str">
        <f ca="1">IF($E1089&gt;$E$12,"",IF(($E1089&gt;=AD$307),AD1063-$D1089*AD$302,INDEX(F1067:BM1126,AD$307,$E1089)))</f>
        <v/>
      </c>
      <c r="AE1089" s="2406" t="str">
        <f ca="1">IF($E1089&gt;$E$12,"",IF(($E1089&gt;=AE$307),AE1063-$D1089*AE$302,INDEX(F1067:BM1126,AE$307,$E1089)))</f>
        <v/>
      </c>
      <c r="AF1089" s="2406" t="str">
        <f ca="1">IF($E1089&gt;$E$12,"",IF(($E1089&gt;=AF$307),AF1063-$D1089*AF$302,INDEX(F1067:BM1126,AF$307,$E1089)))</f>
        <v/>
      </c>
      <c r="AG1089" s="2406" t="str">
        <f ca="1">IF($E1089&gt;$E$12,"",IF(($E1089&gt;=AG$307),AG1063-$D1089*AG$302,INDEX(F1067:BM1126,AG$307,$E1089)))</f>
        <v/>
      </c>
      <c r="AH1089" s="2406" t="str">
        <f ca="1">IF($E1089&gt;$E$12,"",IF(($E1089&gt;=AH$307),AH1063-$D1089*AH$302,INDEX(F1067:BM1126,AH$307,$E1089)))</f>
        <v/>
      </c>
      <c r="AI1089" s="2406" t="str">
        <f ca="1">IF($E1089&gt;$E$12,"",IF(($E1089&gt;=AI$307),AI1063-$D1089*AI$302,INDEX(F1067:BM1126,AI$307,$E1089)))</f>
        <v/>
      </c>
      <c r="AJ1089" s="2406" t="str">
        <f ca="1">IF($E1089&gt;$E$12,"",IF(($E1089&gt;=AJ$307),AJ1063-$D1089*AJ$302,INDEX(F1067:BM1126,AJ$307,$E1089)))</f>
        <v/>
      </c>
      <c r="AK1089" s="2406" t="str">
        <f ca="1">IF($E1089&gt;$E$12,"",IF(($E1089&gt;=AK$307),AK1063-$D1089*AK$302,INDEX(F1067:BM1126,AK$307,$E1089)))</f>
        <v/>
      </c>
      <c r="AL1089" s="2406" t="str">
        <f ca="1">IF($E1089&gt;$E$12,"",IF(($E1089&gt;=AL$307),AL1063-$D1089*AL$302,INDEX(F1067:BM1126,AL$307,$E1089)))</f>
        <v/>
      </c>
      <c r="AM1089" s="2406" t="str">
        <f ca="1">IF($E1089&gt;$E$12,"",IF(($E1089&gt;=AM$307),AM1063-$D1089*AM$302,INDEX(F1067:BM1126,AM$307,$E1089)))</f>
        <v/>
      </c>
      <c r="AN1089" s="2406" t="str">
        <f ca="1">IF($E1089&gt;$E$12,"",IF(($E1089&gt;=AN$307),AN1063-$D1089*AN$302,INDEX(F1067:BM1126,AN$307,$E1089)))</f>
        <v/>
      </c>
      <c r="AO1089" s="2406" t="str">
        <f ca="1">IF($E1089&gt;$E$12,"",IF(($E1089&gt;=AO$307),AO1063-$D1089*AO$302,INDEX(F1067:BM1126,AO$307,$E1089)))</f>
        <v/>
      </c>
      <c r="AP1089" s="2406" t="str">
        <f ca="1">IF($E1089&gt;$E$12,"",IF(($E1089&gt;=AP$307),AP1063-$D1089*AP$302,INDEX(F1067:BM1126,AP$307,$E1089)))</f>
        <v/>
      </c>
      <c r="AQ1089" s="2406" t="str">
        <f ca="1">IF($E1089&gt;$E$12,"",IF(($E1089&gt;=AQ$307),AQ1063-$D1089*AQ$302,INDEX(F1067:BM1126,AQ$307,$E1089)))</f>
        <v/>
      </c>
      <c r="AR1089" s="2406" t="str">
        <f ca="1">IF($E1089&gt;$E$12,"",IF(($E1089&gt;=AR$307),AR1063-$D1089*AR$302,INDEX(F1067:BM1126,AR$307,$E1089)))</f>
        <v/>
      </c>
      <c r="AS1089" s="2406" t="str">
        <f ca="1">IF($E1089&gt;$E$12,"",IF(($E1089&gt;=AS$307),AS1063-$D1089*AS$302,INDEX(F1067:BM1126,AS$307,$E1089)))</f>
        <v/>
      </c>
      <c r="AT1089" s="2406" t="str">
        <f ca="1">IF($E1089&gt;$E$12,"",IF(($E1089&gt;=AT$307),AT1063-$D1089*AT$302,INDEX(F1067:BM1126,AT$307,$E1089)))</f>
        <v/>
      </c>
      <c r="AU1089" s="2406" t="str">
        <f ca="1">IF($E1089&gt;$E$12,"",IF(($E1089&gt;=AU$307),AU1063-$D1089*AU$302,INDEX(F1067:BM1126,AU$307,$E1089)))</f>
        <v/>
      </c>
      <c r="AV1089" s="2406" t="str">
        <f ca="1">IF($E1089&gt;$E$12,"",IF(($E1089&gt;=AV$307),AV1063-$D1089*AV$302,INDEX(F1067:BM1126,AV$307,$E1089)))</f>
        <v/>
      </c>
      <c r="AW1089" s="2406" t="str">
        <f ca="1">IF($E1089&gt;$E$12,"",IF(($E1089&gt;=AW$307),AW1063-$D1089*AW$302,INDEX(F1067:BM1126,AW$307,$E1089)))</f>
        <v/>
      </c>
      <c r="AX1089" s="2406" t="str">
        <f ca="1">IF($E1089&gt;$E$12,"",IF(($E1089&gt;=AX$307),AX1063-$D1089*AX$302,INDEX(F1067:BM1126,AX$307,$E1089)))</f>
        <v/>
      </c>
      <c r="AY1089" s="2406" t="str">
        <f ca="1">IF($E1089&gt;$E$12,"",IF(($E1089&gt;=AY$307),AY1063-$D1089*AY$302,INDEX(F1067:BM1126,AY$307,$E1089)))</f>
        <v/>
      </c>
      <c r="AZ1089" s="2406" t="str">
        <f ca="1">IF($E1089&gt;$E$12,"",IF(($E1089&gt;=AZ$307),AZ1063-$D1089*AZ$302,INDEX(F1067:BM1126,AZ$307,$E1089)))</f>
        <v/>
      </c>
      <c r="BA1089" s="2406" t="str">
        <f ca="1">IF($E1089&gt;$E$12,"",IF(($E1089&gt;=BA$307),BA1063-$D1089*BA$302,INDEX(F1067:BM1126,BA$307,$E1089)))</f>
        <v/>
      </c>
      <c r="BB1089" s="2406" t="str">
        <f ca="1">IF($E1089&gt;$E$12,"",IF(($E1089&gt;=BB$307),BB1063-$D1089*BB$302,INDEX(F1067:BM1126,BB$307,$E1089)))</f>
        <v/>
      </c>
      <c r="BC1089" s="2406" t="str">
        <f ca="1">IF($E1089&gt;$E$12,"",IF(($E1089&gt;=BC$307),BC1063-$D1089*BC$302,INDEX(F1067:BM1126,BC$307,$E1089)))</f>
        <v/>
      </c>
      <c r="BD1089" s="2406" t="str">
        <f ca="1">IF($E1089&gt;$E$12,"",IF(($E1089&gt;=BD$307),BD1063-$D1089*BD$302,INDEX(F1067:BM1126,BD$307,$E1089)))</f>
        <v/>
      </c>
      <c r="BE1089" s="2406" t="str">
        <f ca="1">IF($E1089&gt;$E$12,"",IF(($E1089&gt;=BE$307),BE1063-$D1089*BE$302,INDEX(F1067:BM1126,BE$307,$E1089)))</f>
        <v/>
      </c>
      <c r="BF1089" s="2406" t="str">
        <f ca="1">IF($E1089&gt;$E$12,"",IF(($E1089&gt;=BF$307),BF1063-$D1089*BF$302,INDEX(F1067:BM1126,BF$307,$E1089)))</f>
        <v/>
      </c>
      <c r="BG1089" s="2406" t="str">
        <f ca="1">IF($E1089&gt;$E$12,"",IF(($E1089&gt;=BG$307),BG1063-$D1089*BG$302,INDEX(F1067:BM1126,BG$307,$E1089)))</f>
        <v/>
      </c>
      <c r="BH1089" s="2406" t="str">
        <f ca="1">IF($E1089&gt;$E$12,"",IF(($E1089&gt;=BH$307),BH1063-$D1089*BH$302,INDEX(F1067:BM1126,BH$307,$E1089)))</f>
        <v/>
      </c>
      <c r="BI1089" s="2406" t="str">
        <f ca="1">IF($E1089&gt;$E$12,"",IF(($E1089&gt;=BI$307),BI1063-$D1089*BI$302,INDEX(F1067:BM1126,BI$307,$E1089)))</f>
        <v/>
      </c>
      <c r="BJ1089" s="2406" t="str">
        <f ca="1">IF($E1089&gt;$E$12,"",IF(($E1089&gt;=BJ$307),BJ1063-$D1089*BJ$302,INDEX(F1067:BM1126,BJ$307,$E1089)))</f>
        <v/>
      </c>
      <c r="BK1089" s="2406" t="str">
        <f ca="1">IF($E1089&gt;$E$12,"",IF(($E1089&gt;=BK$307),BK1063-$D1089*BK$302,INDEX(F1067:BM1126,BK$307,$E1089)))</f>
        <v/>
      </c>
      <c r="BL1089" s="2406" t="str">
        <f ca="1">IF($E1089&gt;$E$12,"",IF(($E1089&gt;=BL$307),BL1063-$D1089*BL$302,INDEX(F1067:BM1126,BL$307,$E1089)))</f>
        <v/>
      </c>
      <c r="BM1089" s="2406" t="str">
        <f ca="1">IF($E1089&gt;$E$12,"",IF(($E1089&gt;=BM$307),BM1063-$D1089*BM$302,INDEX(F1067:BM1126,BM$307,$E1089)))</f>
        <v/>
      </c>
    </row>
    <row r="1090" spans="3:65" ht="13.5" x14ac:dyDescent="0.25">
      <c r="C1090" s="2357"/>
      <c r="D1090" s="2405">
        <f ca="1">INDEX(F1062:BM1062,E1090)</f>
        <v>1</v>
      </c>
      <c r="E1090" s="2316">
        <v>24</v>
      </c>
      <c r="F1090" s="2406" t="str">
        <f ca="1">IF($E1090&gt;$E$12,"",IF(($E1090&gt;=F$307),F1063-$D1090*F$302,INDEX(F1067:BM1126,F$307,$E1090)))</f>
        <v/>
      </c>
      <c r="G1090" s="2406" t="str">
        <f ca="1">IF($E1090&gt;$E$12,"",IF(($E1090&gt;=G$307),G1063-$D1090*G$302,INDEX(F1067:BM1126,G$307,$E1090)))</f>
        <v/>
      </c>
      <c r="H1090" s="2406" t="str">
        <f ca="1">IF($E1090&gt;$E$12,"",IF(($E1090&gt;=H$307),H1063-$D1090*H$302,INDEX(F1067:BM1126,H$307,$E1090)))</f>
        <v/>
      </c>
      <c r="I1090" s="2406" t="str">
        <f ca="1">IF($E1090&gt;$E$12,"",IF(($E1090&gt;=I$307),I1063-$D1090*I$302,INDEX(F1067:BM1126,I$307,$E1090)))</f>
        <v/>
      </c>
      <c r="J1090" s="2406" t="str">
        <f ca="1">IF($E1090&gt;$E$12,"",IF(($E1090&gt;=J$307),J1063-$D1090*J$302,INDEX(F1067:BM1126,J$307,$E1090)))</f>
        <v/>
      </c>
      <c r="K1090" s="2406" t="str">
        <f ca="1">IF($E1090&gt;$E$12,"",IF(($E1090&gt;=K$307),K1063-$D1090*K$302,INDEX(F1067:BM1126,K$307,$E1090)))</f>
        <v/>
      </c>
      <c r="L1090" s="2406" t="str">
        <f ca="1">IF($E1090&gt;$E$12,"",IF(($E1090&gt;=L$307),L1063-$D1090*L$302,INDEX(F1067:BM1126,L$307,$E1090)))</f>
        <v/>
      </c>
      <c r="M1090" s="2406" t="str">
        <f ca="1">IF($E1090&gt;$E$12,"",IF(($E1090&gt;=M$307),M1063-$D1090*M$302,INDEX(F1067:BM1126,M$307,$E1090)))</f>
        <v/>
      </c>
      <c r="N1090" s="2406" t="str">
        <f ca="1">IF($E1090&gt;$E$12,"",IF(($E1090&gt;=N$307),N1063-$D1090*N$302,INDEX(F1067:BM1126,N$307,$E1090)))</f>
        <v/>
      </c>
      <c r="O1090" s="2406" t="str">
        <f ca="1">IF($E1090&gt;$E$12,"",IF(($E1090&gt;=O$307),O1063-$D1090*O$302,INDEX(F1067:BM1126,O$307,$E1090)))</f>
        <v/>
      </c>
      <c r="P1090" s="2406" t="str">
        <f ca="1">IF($E1090&gt;$E$12,"",IF(($E1090&gt;=P$307),P1063-$D1090*P$302,INDEX(F1067:BM1126,P$307,$E1090)))</f>
        <v/>
      </c>
      <c r="Q1090" s="2406" t="str">
        <f ca="1">IF($E1090&gt;$E$12,"",IF(($E1090&gt;=Q$307),Q1063-$D1090*Q$302,INDEX(F1067:BM1126,Q$307,$E1090)))</f>
        <v/>
      </c>
      <c r="R1090" s="2406" t="str">
        <f ca="1">IF($E1090&gt;$E$12,"",IF(($E1090&gt;=R$307),R1063-$D1090*R$302,INDEX(F1067:BM1126,R$307,$E1090)))</f>
        <v/>
      </c>
      <c r="S1090" s="2406" t="str">
        <f ca="1">IF($E1090&gt;$E$12,"",IF(($E1090&gt;=S$307),S1063-$D1090*S$302,INDEX(F1067:BM1126,S$307,$E1090)))</f>
        <v/>
      </c>
      <c r="T1090" s="2406" t="str">
        <f ca="1">IF($E1090&gt;$E$12,"",IF(($E1090&gt;=T$307),T1063-$D1090*T$302,INDEX(F1067:BM1126,T$307,$E1090)))</f>
        <v/>
      </c>
      <c r="U1090" s="2406" t="str">
        <f ca="1">IF($E1090&gt;$E$12,"",IF(($E1090&gt;=U$307),U1063-$D1090*U$302,INDEX(F1067:BM1126,U$307,$E1090)))</f>
        <v/>
      </c>
      <c r="V1090" s="2406" t="str">
        <f ca="1">IF($E1090&gt;$E$12,"",IF(($E1090&gt;=V$307),V1063-$D1090*V$302,INDEX(F1067:BM1126,V$307,$E1090)))</f>
        <v/>
      </c>
      <c r="W1090" s="2406" t="str">
        <f ca="1">IF($E1090&gt;$E$12,"",IF(($E1090&gt;=W$307),W1063-$D1090*W$302,INDEX(F1067:BM1126,W$307,$E1090)))</f>
        <v/>
      </c>
      <c r="X1090" s="2406" t="str">
        <f ca="1">IF($E1090&gt;$E$12,"",IF(($E1090&gt;=X$307),X1063-$D1090*X$302,INDEX(F1067:BM1126,X$307,$E1090)))</f>
        <v/>
      </c>
      <c r="Y1090" s="2406" t="str">
        <f ca="1">IF($E1090&gt;$E$12,"",IF(($E1090&gt;=Y$307),Y1063-$D1090*Y$302,INDEX(F1067:BM1126,Y$307,$E1090)))</f>
        <v/>
      </c>
      <c r="Z1090" s="2406" t="str">
        <f ca="1">IF($E1090&gt;$E$12,"",IF(($E1090&gt;=Z$307),Z1063-$D1090*Z$302,INDEX(F1067:BM1126,Z$307,$E1090)))</f>
        <v/>
      </c>
      <c r="AA1090" s="2406" t="str">
        <f ca="1">IF($E1090&gt;$E$12,"",IF(($E1090&gt;=AA$307),AA1063-$D1090*AA$302,INDEX(F1067:BM1126,AA$307,$E1090)))</f>
        <v/>
      </c>
      <c r="AB1090" s="2406" t="str">
        <f ca="1">IF($E1090&gt;$E$12,"",IF(($E1090&gt;=AB$307),AB1063-$D1090*AB$302,INDEX(F1067:BM1126,AB$307,$E1090)))</f>
        <v/>
      </c>
      <c r="AC1090" s="2406" t="str">
        <f ca="1">IF($E1090&gt;$E$12,"",IF(($E1090&gt;=AC$307),AC1063-$D1090*AC$302,INDEX(F1067:BM1126,AC$307,$E1090)))</f>
        <v/>
      </c>
      <c r="AD1090" s="2406" t="str">
        <f ca="1">IF($E1090&gt;$E$12,"",IF(($E1090&gt;=AD$307),AD1063-$D1090*AD$302,INDEX(F1067:BM1126,AD$307,$E1090)))</f>
        <v/>
      </c>
      <c r="AE1090" s="2406" t="str">
        <f ca="1">IF($E1090&gt;$E$12,"",IF(($E1090&gt;=AE$307),AE1063-$D1090*AE$302,INDEX(F1067:BM1126,AE$307,$E1090)))</f>
        <v/>
      </c>
      <c r="AF1090" s="2406" t="str">
        <f ca="1">IF($E1090&gt;$E$12,"",IF(($E1090&gt;=AF$307),AF1063-$D1090*AF$302,INDEX(F1067:BM1126,AF$307,$E1090)))</f>
        <v/>
      </c>
      <c r="AG1090" s="2406" t="str">
        <f ca="1">IF($E1090&gt;$E$12,"",IF(($E1090&gt;=AG$307),AG1063-$D1090*AG$302,INDEX(F1067:BM1126,AG$307,$E1090)))</f>
        <v/>
      </c>
      <c r="AH1090" s="2406" t="str">
        <f ca="1">IF($E1090&gt;$E$12,"",IF(($E1090&gt;=AH$307),AH1063-$D1090*AH$302,INDEX(F1067:BM1126,AH$307,$E1090)))</f>
        <v/>
      </c>
      <c r="AI1090" s="2406" t="str">
        <f ca="1">IF($E1090&gt;$E$12,"",IF(($E1090&gt;=AI$307),AI1063-$D1090*AI$302,INDEX(F1067:BM1126,AI$307,$E1090)))</f>
        <v/>
      </c>
      <c r="AJ1090" s="2406" t="str">
        <f ca="1">IF($E1090&gt;$E$12,"",IF(($E1090&gt;=AJ$307),AJ1063-$D1090*AJ$302,INDEX(F1067:BM1126,AJ$307,$E1090)))</f>
        <v/>
      </c>
      <c r="AK1090" s="2406" t="str">
        <f ca="1">IF($E1090&gt;$E$12,"",IF(($E1090&gt;=AK$307),AK1063-$D1090*AK$302,INDEX(F1067:BM1126,AK$307,$E1090)))</f>
        <v/>
      </c>
      <c r="AL1090" s="2406" t="str">
        <f ca="1">IF($E1090&gt;$E$12,"",IF(($E1090&gt;=AL$307),AL1063-$D1090*AL$302,INDEX(F1067:BM1126,AL$307,$E1090)))</f>
        <v/>
      </c>
      <c r="AM1090" s="2406" t="str">
        <f ca="1">IF($E1090&gt;$E$12,"",IF(($E1090&gt;=AM$307),AM1063-$D1090*AM$302,INDEX(F1067:BM1126,AM$307,$E1090)))</f>
        <v/>
      </c>
      <c r="AN1090" s="2406" t="str">
        <f ca="1">IF($E1090&gt;$E$12,"",IF(($E1090&gt;=AN$307),AN1063-$D1090*AN$302,INDEX(F1067:BM1126,AN$307,$E1090)))</f>
        <v/>
      </c>
      <c r="AO1090" s="2406" t="str">
        <f ca="1">IF($E1090&gt;$E$12,"",IF(($E1090&gt;=AO$307),AO1063-$D1090*AO$302,INDEX(F1067:BM1126,AO$307,$E1090)))</f>
        <v/>
      </c>
      <c r="AP1090" s="2406" t="str">
        <f ca="1">IF($E1090&gt;$E$12,"",IF(($E1090&gt;=AP$307),AP1063-$D1090*AP$302,INDEX(F1067:BM1126,AP$307,$E1090)))</f>
        <v/>
      </c>
      <c r="AQ1090" s="2406" t="str">
        <f ca="1">IF($E1090&gt;$E$12,"",IF(($E1090&gt;=AQ$307),AQ1063-$D1090*AQ$302,INDEX(F1067:BM1126,AQ$307,$E1090)))</f>
        <v/>
      </c>
      <c r="AR1090" s="2406" t="str">
        <f ca="1">IF($E1090&gt;$E$12,"",IF(($E1090&gt;=AR$307),AR1063-$D1090*AR$302,INDEX(F1067:BM1126,AR$307,$E1090)))</f>
        <v/>
      </c>
      <c r="AS1090" s="2406" t="str">
        <f ca="1">IF($E1090&gt;$E$12,"",IF(($E1090&gt;=AS$307),AS1063-$D1090*AS$302,INDEX(F1067:BM1126,AS$307,$E1090)))</f>
        <v/>
      </c>
      <c r="AT1090" s="2406" t="str">
        <f ca="1">IF($E1090&gt;$E$12,"",IF(($E1090&gt;=AT$307),AT1063-$D1090*AT$302,INDEX(F1067:BM1126,AT$307,$E1090)))</f>
        <v/>
      </c>
      <c r="AU1090" s="2406" t="str">
        <f ca="1">IF($E1090&gt;$E$12,"",IF(($E1090&gt;=AU$307),AU1063-$D1090*AU$302,INDEX(F1067:BM1126,AU$307,$E1090)))</f>
        <v/>
      </c>
      <c r="AV1090" s="2406" t="str">
        <f ca="1">IF($E1090&gt;$E$12,"",IF(($E1090&gt;=AV$307),AV1063-$D1090*AV$302,INDEX(F1067:BM1126,AV$307,$E1090)))</f>
        <v/>
      </c>
      <c r="AW1090" s="2406" t="str">
        <f ca="1">IF($E1090&gt;$E$12,"",IF(($E1090&gt;=AW$307),AW1063-$D1090*AW$302,INDEX(F1067:BM1126,AW$307,$E1090)))</f>
        <v/>
      </c>
      <c r="AX1090" s="2406" t="str">
        <f ca="1">IF($E1090&gt;$E$12,"",IF(($E1090&gt;=AX$307),AX1063-$D1090*AX$302,INDEX(F1067:BM1126,AX$307,$E1090)))</f>
        <v/>
      </c>
      <c r="AY1090" s="2406" t="str">
        <f ca="1">IF($E1090&gt;$E$12,"",IF(($E1090&gt;=AY$307),AY1063-$D1090*AY$302,INDEX(F1067:BM1126,AY$307,$E1090)))</f>
        <v/>
      </c>
      <c r="AZ1090" s="2406" t="str">
        <f ca="1">IF($E1090&gt;$E$12,"",IF(($E1090&gt;=AZ$307),AZ1063-$D1090*AZ$302,INDEX(F1067:BM1126,AZ$307,$E1090)))</f>
        <v/>
      </c>
      <c r="BA1090" s="2406" t="str">
        <f ca="1">IF($E1090&gt;$E$12,"",IF(($E1090&gt;=BA$307),BA1063-$D1090*BA$302,INDEX(F1067:BM1126,BA$307,$E1090)))</f>
        <v/>
      </c>
      <c r="BB1090" s="2406" t="str">
        <f ca="1">IF($E1090&gt;$E$12,"",IF(($E1090&gt;=BB$307),BB1063-$D1090*BB$302,INDEX(F1067:BM1126,BB$307,$E1090)))</f>
        <v/>
      </c>
      <c r="BC1090" s="2406" t="str">
        <f ca="1">IF($E1090&gt;$E$12,"",IF(($E1090&gt;=BC$307),BC1063-$D1090*BC$302,INDEX(F1067:BM1126,BC$307,$E1090)))</f>
        <v/>
      </c>
      <c r="BD1090" s="2406" t="str">
        <f ca="1">IF($E1090&gt;$E$12,"",IF(($E1090&gt;=BD$307),BD1063-$D1090*BD$302,INDEX(F1067:BM1126,BD$307,$E1090)))</f>
        <v/>
      </c>
      <c r="BE1090" s="2406" t="str">
        <f ca="1">IF($E1090&gt;$E$12,"",IF(($E1090&gt;=BE$307),BE1063-$D1090*BE$302,INDEX(F1067:BM1126,BE$307,$E1090)))</f>
        <v/>
      </c>
      <c r="BF1090" s="2406" t="str">
        <f ca="1">IF($E1090&gt;$E$12,"",IF(($E1090&gt;=BF$307),BF1063-$D1090*BF$302,INDEX(F1067:BM1126,BF$307,$E1090)))</f>
        <v/>
      </c>
      <c r="BG1090" s="2406" t="str">
        <f ca="1">IF($E1090&gt;$E$12,"",IF(($E1090&gt;=BG$307),BG1063-$D1090*BG$302,INDEX(F1067:BM1126,BG$307,$E1090)))</f>
        <v/>
      </c>
      <c r="BH1090" s="2406" t="str">
        <f ca="1">IF($E1090&gt;$E$12,"",IF(($E1090&gt;=BH$307),BH1063-$D1090*BH$302,INDEX(F1067:BM1126,BH$307,$E1090)))</f>
        <v/>
      </c>
      <c r="BI1090" s="2406" t="str">
        <f ca="1">IF($E1090&gt;$E$12,"",IF(($E1090&gt;=BI$307),BI1063-$D1090*BI$302,INDEX(F1067:BM1126,BI$307,$E1090)))</f>
        <v/>
      </c>
      <c r="BJ1090" s="2406" t="str">
        <f ca="1">IF($E1090&gt;$E$12,"",IF(($E1090&gt;=BJ$307),BJ1063-$D1090*BJ$302,INDEX(F1067:BM1126,BJ$307,$E1090)))</f>
        <v/>
      </c>
      <c r="BK1090" s="2406" t="str">
        <f ca="1">IF($E1090&gt;$E$12,"",IF(($E1090&gt;=BK$307),BK1063-$D1090*BK$302,INDEX(F1067:BM1126,BK$307,$E1090)))</f>
        <v/>
      </c>
      <c r="BL1090" s="2406" t="str">
        <f ca="1">IF($E1090&gt;$E$12,"",IF(($E1090&gt;=BL$307),BL1063-$D1090*BL$302,INDEX(F1067:BM1126,BL$307,$E1090)))</f>
        <v/>
      </c>
      <c r="BM1090" s="2406" t="str">
        <f ca="1">IF($E1090&gt;$E$12,"",IF(($E1090&gt;=BM$307),BM1063-$D1090*BM$302,INDEX(F1067:BM1126,BM$307,$E1090)))</f>
        <v/>
      </c>
    </row>
    <row r="1091" spans="3:65" ht="13.5" x14ac:dyDescent="0.25">
      <c r="C1091" s="2357"/>
      <c r="D1091" s="2405">
        <f ca="1">INDEX(F1062:BM1062,E1091)</f>
        <v>1</v>
      </c>
      <c r="E1091" s="2316">
        <v>25</v>
      </c>
      <c r="F1091" s="2406" t="str">
        <f ca="1">IF($E1091&gt;$E$12,"",IF(($E1091&gt;=F$307),F1063-$D1091*F$302,INDEX(F1067:BM1126,F$307,$E1091)))</f>
        <v/>
      </c>
      <c r="G1091" s="2406" t="str">
        <f ca="1">IF($E1091&gt;$E$12,"",IF(($E1091&gt;=G$307),G1063-$D1091*G$302,INDEX(F1067:BM1126,G$307,$E1091)))</f>
        <v/>
      </c>
      <c r="H1091" s="2406" t="str">
        <f ca="1">IF($E1091&gt;$E$12,"",IF(($E1091&gt;=H$307),H1063-$D1091*H$302,INDEX(F1067:BM1126,H$307,$E1091)))</f>
        <v/>
      </c>
      <c r="I1091" s="2406" t="str">
        <f ca="1">IF($E1091&gt;$E$12,"",IF(($E1091&gt;=I$307),I1063-$D1091*I$302,INDEX(F1067:BM1126,I$307,$E1091)))</f>
        <v/>
      </c>
      <c r="J1091" s="2406" t="str">
        <f ca="1">IF($E1091&gt;$E$12,"",IF(($E1091&gt;=J$307),J1063-$D1091*J$302,INDEX(F1067:BM1126,J$307,$E1091)))</f>
        <v/>
      </c>
      <c r="K1091" s="2406" t="str">
        <f ca="1">IF($E1091&gt;$E$12,"",IF(($E1091&gt;=K$307),K1063-$D1091*K$302,INDEX(F1067:BM1126,K$307,$E1091)))</f>
        <v/>
      </c>
      <c r="L1091" s="2406" t="str">
        <f ca="1">IF($E1091&gt;$E$12,"",IF(($E1091&gt;=L$307),L1063-$D1091*L$302,INDEX(F1067:BM1126,L$307,$E1091)))</f>
        <v/>
      </c>
      <c r="M1091" s="2406" t="str">
        <f ca="1">IF($E1091&gt;$E$12,"",IF(($E1091&gt;=M$307),M1063-$D1091*M$302,INDEX(F1067:BM1126,M$307,$E1091)))</f>
        <v/>
      </c>
      <c r="N1091" s="2406" t="str">
        <f ca="1">IF($E1091&gt;$E$12,"",IF(($E1091&gt;=N$307),N1063-$D1091*N$302,INDEX(F1067:BM1126,N$307,$E1091)))</f>
        <v/>
      </c>
      <c r="O1091" s="2406" t="str">
        <f ca="1">IF($E1091&gt;$E$12,"",IF(($E1091&gt;=O$307),O1063-$D1091*O$302,INDEX(F1067:BM1126,O$307,$E1091)))</f>
        <v/>
      </c>
      <c r="P1091" s="2406" t="str">
        <f ca="1">IF($E1091&gt;$E$12,"",IF(($E1091&gt;=P$307),P1063-$D1091*P$302,INDEX(F1067:BM1126,P$307,$E1091)))</f>
        <v/>
      </c>
      <c r="Q1091" s="2406" t="str">
        <f ca="1">IF($E1091&gt;$E$12,"",IF(($E1091&gt;=Q$307),Q1063-$D1091*Q$302,INDEX(F1067:BM1126,Q$307,$E1091)))</f>
        <v/>
      </c>
      <c r="R1091" s="2406" t="str">
        <f ca="1">IF($E1091&gt;$E$12,"",IF(($E1091&gt;=R$307),R1063-$D1091*R$302,INDEX(F1067:BM1126,R$307,$E1091)))</f>
        <v/>
      </c>
      <c r="S1091" s="2406" t="str">
        <f ca="1">IF($E1091&gt;$E$12,"",IF(($E1091&gt;=S$307),S1063-$D1091*S$302,INDEX(F1067:BM1126,S$307,$E1091)))</f>
        <v/>
      </c>
      <c r="T1091" s="2406" t="str">
        <f ca="1">IF($E1091&gt;$E$12,"",IF(($E1091&gt;=T$307),T1063-$D1091*T$302,INDEX(F1067:BM1126,T$307,$E1091)))</f>
        <v/>
      </c>
      <c r="U1091" s="2406" t="str">
        <f ca="1">IF($E1091&gt;$E$12,"",IF(($E1091&gt;=U$307),U1063-$D1091*U$302,INDEX(F1067:BM1126,U$307,$E1091)))</f>
        <v/>
      </c>
      <c r="V1091" s="2406" t="str">
        <f ca="1">IF($E1091&gt;$E$12,"",IF(($E1091&gt;=V$307),V1063-$D1091*V$302,INDEX(F1067:BM1126,V$307,$E1091)))</f>
        <v/>
      </c>
      <c r="W1091" s="2406" t="str">
        <f ca="1">IF($E1091&gt;$E$12,"",IF(($E1091&gt;=W$307),W1063-$D1091*W$302,INDEX(F1067:BM1126,W$307,$E1091)))</f>
        <v/>
      </c>
      <c r="X1091" s="2406" t="str">
        <f ca="1">IF($E1091&gt;$E$12,"",IF(($E1091&gt;=X$307),X1063-$D1091*X$302,INDEX(F1067:BM1126,X$307,$E1091)))</f>
        <v/>
      </c>
      <c r="Y1091" s="2406" t="str">
        <f ca="1">IF($E1091&gt;$E$12,"",IF(($E1091&gt;=Y$307),Y1063-$D1091*Y$302,INDEX(F1067:BM1126,Y$307,$E1091)))</f>
        <v/>
      </c>
      <c r="Z1091" s="2406" t="str">
        <f ca="1">IF($E1091&gt;$E$12,"",IF(($E1091&gt;=Z$307),Z1063-$D1091*Z$302,INDEX(F1067:BM1126,Z$307,$E1091)))</f>
        <v/>
      </c>
      <c r="AA1091" s="2406" t="str">
        <f ca="1">IF($E1091&gt;$E$12,"",IF(($E1091&gt;=AA$307),AA1063-$D1091*AA$302,INDEX(F1067:BM1126,AA$307,$E1091)))</f>
        <v/>
      </c>
      <c r="AB1091" s="2406" t="str">
        <f ca="1">IF($E1091&gt;$E$12,"",IF(($E1091&gt;=AB$307),AB1063-$D1091*AB$302,INDEX(F1067:BM1126,AB$307,$E1091)))</f>
        <v/>
      </c>
      <c r="AC1091" s="2406" t="str">
        <f ca="1">IF($E1091&gt;$E$12,"",IF(($E1091&gt;=AC$307),AC1063-$D1091*AC$302,INDEX(F1067:BM1126,AC$307,$E1091)))</f>
        <v/>
      </c>
      <c r="AD1091" s="2406" t="str">
        <f ca="1">IF($E1091&gt;$E$12,"",IF(($E1091&gt;=AD$307),AD1063-$D1091*AD$302,INDEX(F1067:BM1126,AD$307,$E1091)))</f>
        <v/>
      </c>
      <c r="AE1091" s="2406" t="str">
        <f ca="1">IF($E1091&gt;$E$12,"",IF(($E1091&gt;=AE$307),AE1063-$D1091*AE$302,INDEX(F1067:BM1126,AE$307,$E1091)))</f>
        <v/>
      </c>
      <c r="AF1091" s="2406" t="str">
        <f ca="1">IF($E1091&gt;$E$12,"",IF(($E1091&gt;=AF$307),AF1063-$D1091*AF$302,INDEX(F1067:BM1126,AF$307,$E1091)))</f>
        <v/>
      </c>
      <c r="AG1091" s="2406" t="str">
        <f ca="1">IF($E1091&gt;$E$12,"",IF(($E1091&gt;=AG$307),AG1063-$D1091*AG$302,INDEX(F1067:BM1126,AG$307,$E1091)))</f>
        <v/>
      </c>
      <c r="AH1091" s="2406" t="str">
        <f ca="1">IF($E1091&gt;$E$12,"",IF(($E1091&gt;=AH$307),AH1063-$D1091*AH$302,INDEX(F1067:BM1126,AH$307,$E1091)))</f>
        <v/>
      </c>
      <c r="AI1091" s="2406" t="str">
        <f ca="1">IF($E1091&gt;$E$12,"",IF(($E1091&gt;=AI$307),AI1063-$D1091*AI$302,INDEX(F1067:BM1126,AI$307,$E1091)))</f>
        <v/>
      </c>
      <c r="AJ1091" s="2406" t="str">
        <f ca="1">IF($E1091&gt;$E$12,"",IF(($E1091&gt;=AJ$307),AJ1063-$D1091*AJ$302,INDEX(F1067:BM1126,AJ$307,$E1091)))</f>
        <v/>
      </c>
      <c r="AK1091" s="2406" t="str">
        <f ca="1">IF($E1091&gt;$E$12,"",IF(($E1091&gt;=AK$307),AK1063-$D1091*AK$302,INDEX(F1067:BM1126,AK$307,$E1091)))</f>
        <v/>
      </c>
      <c r="AL1091" s="2406" t="str">
        <f ca="1">IF($E1091&gt;$E$12,"",IF(($E1091&gt;=AL$307),AL1063-$D1091*AL$302,INDEX(F1067:BM1126,AL$307,$E1091)))</f>
        <v/>
      </c>
      <c r="AM1091" s="2406" t="str">
        <f ca="1">IF($E1091&gt;$E$12,"",IF(($E1091&gt;=AM$307),AM1063-$D1091*AM$302,INDEX(F1067:BM1126,AM$307,$E1091)))</f>
        <v/>
      </c>
      <c r="AN1091" s="2406" t="str">
        <f ca="1">IF($E1091&gt;$E$12,"",IF(($E1091&gt;=AN$307),AN1063-$D1091*AN$302,INDEX(F1067:BM1126,AN$307,$E1091)))</f>
        <v/>
      </c>
      <c r="AO1091" s="2406" t="str">
        <f ca="1">IF($E1091&gt;$E$12,"",IF(($E1091&gt;=AO$307),AO1063-$D1091*AO$302,INDEX(F1067:BM1126,AO$307,$E1091)))</f>
        <v/>
      </c>
      <c r="AP1091" s="2406" t="str">
        <f ca="1">IF($E1091&gt;$E$12,"",IF(($E1091&gt;=AP$307),AP1063-$D1091*AP$302,INDEX(F1067:BM1126,AP$307,$E1091)))</f>
        <v/>
      </c>
      <c r="AQ1091" s="2406" t="str">
        <f ca="1">IF($E1091&gt;$E$12,"",IF(($E1091&gt;=AQ$307),AQ1063-$D1091*AQ$302,INDEX(F1067:BM1126,AQ$307,$E1091)))</f>
        <v/>
      </c>
      <c r="AR1091" s="2406" t="str">
        <f ca="1">IF($E1091&gt;$E$12,"",IF(($E1091&gt;=AR$307),AR1063-$D1091*AR$302,INDEX(F1067:BM1126,AR$307,$E1091)))</f>
        <v/>
      </c>
      <c r="AS1091" s="2406" t="str">
        <f ca="1">IF($E1091&gt;$E$12,"",IF(($E1091&gt;=AS$307),AS1063-$D1091*AS$302,INDEX(F1067:BM1126,AS$307,$E1091)))</f>
        <v/>
      </c>
      <c r="AT1091" s="2406" t="str">
        <f ca="1">IF($E1091&gt;$E$12,"",IF(($E1091&gt;=AT$307),AT1063-$D1091*AT$302,INDEX(F1067:BM1126,AT$307,$E1091)))</f>
        <v/>
      </c>
      <c r="AU1091" s="2406" t="str">
        <f ca="1">IF($E1091&gt;$E$12,"",IF(($E1091&gt;=AU$307),AU1063-$D1091*AU$302,INDEX(F1067:BM1126,AU$307,$E1091)))</f>
        <v/>
      </c>
      <c r="AV1091" s="2406" t="str">
        <f ca="1">IF($E1091&gt;$E$12,"",IF(($E1091&gt;=AV$307),AV1063-$D1091*AV$302,INDEX(F1067:BM1126,AV$307,$E1091)))</f>
        <v/>
      </c>
      <c r="AW1091" s="2406" t="str">
        <f ca="1">IF($E1091&gt;$E$12,"",IF(($E1091&gt;=AW$307),AW1063-$D1091*AW$302,INDEX(F1067:BM1126,AW$307,$E1091)))</f>
        <v/>
      </c>
      <c r="AX1091" s="2406" t="str">
        <f ca="1">IF($E1091&gt;$E$12,"",IF(($E1091&gt;=AX$307),AX1063-$D1091*AX$302,INDEX(F1067:BM1126,AX$307,$E1091)))</f>
        <v/>
      </c>
      <c r="AY1091" s="2406" t="str">
        <f ca="1">IF($E1091&gt;$E$12,"",IF(($E1091&gt;=AY$307),AY1063-$D1091*AY$302,INDEX(F1067:BM1126,AY$307,$E1091)))</f>
        <v/>
      </c>
      <c r="AZ1091" s="2406" t="str">
        <f ca="1">IF($E1091&gt;$E$12,"",IF(($E1091&gt;=AZ$307),AZ1063-$D1091*AZ$302,INDEX(F1067:BM1126,AZ$307,$E1091)))</f>
        <v/>
      </c>
      <c r="BA1091" s="2406" t="str">
        <f ca="1">IF($E1091&gt;$E$12,"",IF(($E1091&gt;=BA$307),BA1063-$D1091*BA$302,INDEX(F1067:BM1126,BA$307,$E1091)))</f>
        <v/>
      </c>
      <c r="BB1091" s="2406" t="str">
        <f ca="1">IF($E1091&gt;$E$12,"",IF(($E1091&gt;=BB$307),BB1063-$D1091*BB$302,INDEX(F1067:BM1126,BB$307,$E1091)))</f>
        <v/>
      </c>
      <c r="BC1091" s="2406" t="str">
        <f ca="1">IF($E1091&gt;$E$12,"",IF(($E1091&gt;=BC$307),BC1063-$D1091*BC$302,INDEX(F1067:BM1126,BC$307,$E1091)))</f>
        <v/>
      </c>
      <c r="BD1091" s="2406" t="str">
        <f ca="1">IF($E1091&gt;$E$12,"",IF(($E1091&gt;=BD$307),BD1063-$D1091*BD$302,INDEX(F1067:BM1126,BD$307,$E1091)))</f>
        <v/>
      </c>
      <c r="BE1091" s="2406" t="str">
        <f ca="1">IF($E1091&gt;$E$12,"",IF(($E1091&gt;=BE$307),BE1063-$D1091*BE$302,INDEX(F1067:BM1126,BE$307,$E1091)))</f>
        <v/>
      </c>
      <c r="BF1091" s="2406" t="str">
        <f ca="1">IF($E1091&gt;$E$12,"",IF(($E1091&gt;=BF$307),BF1063-$D1091*BF$302,INDEX(F1067:BM1126,BF$307,$E1091)))</f>
        <v/>
      </c>
      <c r="BG1091" s="2406" t="str">
        <f ca="1">IF($E1091&gt;$E$12,"",IF(($E1091&gt;=BG$307),BG1063-$D1091*BG$302,INDEX(F1067:BM1126,BG$307,$E1091)))</f>
        <v/>
      </c>
      <c r="BH1091" s="2406" t="str">
        <f ca="1">IF($E1091&gt;$E$12,"",IF(($E1091&gt;=BH$307),BH1063-$D1091*BH$302,INDEX(F1067:BM1126,BH$307,$E1091)))</f>
        <v/>
      </c>
      <c r="BI1091" s="2406" t="str">
        <f ca="1">IF($E1091&gt;$E$12,"",IF(($E1091&gt;=BI$307),BI1063-$D1091*BI$302,INDEX(F1067:BM1126,BI$307,$E1091)))</f>
        <v/>
      </c>
      <c r="BJ1091" s="2406" t="str">
        <f ca="1">IF($E1091&gt;$E$12,"",IF(($E1091&gt;=BJ$307),BJ1063-$D1091*BJ$302,INDEX(F1067:BM1126,BJ$307,$E1091)))</f>
        <v/>
      </c>
      <c r="BK1091" s="2406" t="str">
        <f ca="1">IF($E1091&gt;$E$12,"",IF(($E1091&gt;=BK$307),BK1063-$D1091*BK$302,INDEX(F1067:BM1126,BK$307,$E1091)))</f>
        <v/>
      </c>
      <c r="BL1091" s="2406" t="str">
        <f ca="1">IF($E1091&gt;$E$12,"",IF(($E1091&gt;=BL$307),BL1063-$D1091*BL$302,INDEX(F1067:BM1126,BL$307,$E1091)))</f>
        <v/>
      </c>
      <c r="BM1091" s="2406" t="str">
        <f ca="1">IF($E1091&gt;$E$12,"",IF(($E1091&gt;=BM$307),BM1063-$D1091*BM$302,INDEX(F1067:BM1126,BM$307,$E1091)))</f>
        <v/>
      </c>
    </row>
    <row r="1092" spans="3:65" ht="13.5" x14ac:dyDescent="0.25">
      <c r="C1092" s="2357"/>
      <c r="D1092" s="2405">
        <f ca="1">INDEX(F1062:BM1062,E1092)</f>
        <v>1</v>
      </c>
      <c r="E1092" s="2316">
        <v>26</v>
      </c>
      <c r="F1092" s="2406" t="str">
        <f ca="1">IF($E1092&gt;$E$12,"",IF(($E1092&gt;=F$307),F1063-$D1092*F$302,INDEX(F1067:BM1126,F$307,$E1092)))</f>
        <v/>
      </c>
      <c r="G1092" s="2406" t="str">
        <f ca="1">IF($E1092&gt;$E$12,"",IF(($E1092&gt;=G$307),G1063-$D1092*G$302,INDEX(F1067:BM1126,G$307,$E1092)))</f>
        <v/>
      </c>
      <c r="H1092" s="2406" t="str">
        <f ca="1">IF($E1092&gt;$E$12,"",IF(($E1092&gt;=H$307),H1063-$D1092*H$302,INDEX(F1067:BM1126,H$307,$E1092)))</f>
        <v/>
      </c>
      <c r="I1092" s="2406" t="str">
        <f ca="1">IF($E1092&gt;$E$12,"",IF(($E1092&gt;=I$307),I1063-$D1092*I$302,INDEX(F1067:BM1126,I$307,$E1092)))</f>
        <v/>
      </c>
      <c r="J1092" s="2406" t="str">
        <f ca="1">IF($E1092&gt;$E$12,"",IF(($E1092&gt;=J$307),J1063-$D1092*J$302,INDEX(F1067:BM1126,J$307,$E1092)))</f>
        <v/>
      </c>
      <c r="K1092" s="2406" t="str">
        <f ca="1">IF($E1092&gt;$E$12,"",IF(($E1092&gt;=K$307),K1063-$D1092*K$302,INDEX(F1067:BM1126,K$307,$E1092)))</f>
        <v/>
      </c>
      <c r="L1092" s="2406" t="str">
        <f ca="1">IF($E1092&gt;$E$12,"",IF(($E1092&gt;=L$307),L1063-$D1092*L$302,INDEX(F1067:BM1126,L$307,$E1092)))</f>
        <v/>
      </c>
      <c r="M1092" s="2406" t="str">
        <f ca="1">IF($E1092&gt;$E$12,"",IF(($E1092&gt;=M$307),M1063-$D1092*M$302,INDEX(F1067:BM1126,M$307,$E1092)))</f>
        <v/>
      </c>
      <c r="N1092" s="2406" t="str">
        <f ca="1">IF($E1092&gt;$E$12,"",IF(($E1092&gt;=N$307),N1063-$D1092*N$302,INDEX(F1067:BM1126,N$307,$E1092)))</f>
        <v/>
      </c>
      <c r="O1092" s="2406" t="str">
        <f ca="1">IF($E1092&gt;$E$12,"",IF(($E1092&gt;=O$307),O1063-$D1092*O$302,INDEX(F1067:BM1126,O$307,$E1092)))</f>
        <v/>
      </c>
      <c r="P1092" s="2406" t="str">
        <f ca="1">IF($E1092&gt;$E$12,"",IF(($E1092&gt;=P$307),P1063-$D1092*P$302,INDEX(F1067:BM1126,P$307,$E1092)))</f>
        <v/>
      </c>
      <c r="Q1092" s="2406" t="str">
        <f ca="1">IF($E1092&gt;$E$12,"",IF(($E1092&gt;=Q$307),Q1063-$D1092*Q$302,INDEX(F1067:BM1126,Q$307,$E1092)))</f>
        <v/>
      </c>
      <c r="R1092" s="2406" t="str">
        <f ca="1">IF($E1092&gt;$E$12,"",IF(($E1092&gt;=R$307),R1063-$D1092*R$302,INDEX(F1067:BM1126,R$307,$E1092)))</f>
        <v/>
      </c>
      <c r="S1092" s="2406" t="str">
        <f ca="1">IF($E1092&gt;$E$12,"",IF(($E1092&gt;=S$307),S1063-$D1092*S$302,INDEX(F1067:BM1126,S$307,$E1092)))</f>
        <v/>
      </c>
      <c r="T1092" s="2406" t="str">
        <f ca="1">IF($E1092&gt;$E$12,"",IF(($E1092&gt;=T$307),T1063-$D1092*T$302,INDEX(F1067:BM1126,T$307,$E1092)))</f>
        <v/>
      </c>
      <c r="U1092" s="2406" t="str">
        <f ca="1">IF($E1092&gt;$E$12,"",IF(($E1092&gt;=U$307),U1063-$D1092*U$302,INDEX(F1067:BM1126,U$307,$E1092)))</f>
        <v/>
      </c>
      <c r="V1092" s="2406" t="str">
        <f ca="1">IF($E1092&gt;$E$12,"",IF(($E1092&gt;=V$307),V1063-$D1092*V$302,INDEX(F1067:BM1126,V$307,$E1092)))</f>
        <v/>
      </c>
      <c r="W1092" s="2406" t="str">
        <f ca="1">IF($E1092&gt;$E$12,"",IF(($E1092&gt;=W$307),W1063-$D1092*W$302,INDEX(F1067:BM1126,W$307,$E1092)))</f>
        <v/>
      </c>
      <c r="X1092" s="2406" t="str">
        <f ca="1">IF($E1092&gt;$E$12,"",IF(($E1092&gt;=X$307),X1063-$D1092*X$302,INDEX(F1067:BM1126,X$307,$E1092)))</f>
        <v/>
      </c>
      <c r="Y1092" s="2406" t="str">
        <f ca="1">IF($E1092&gt;$E$12,"",IF(($E1092&gt;=Y$307),Y1063-$D1092*Y$302,INDEX(F1067:BM1126,Y$307,$E1092)))</f>
        <v/>
      </c>
      <c r="Z1092" s="2406" t="str">
        <f ca="1">IF($E1092&gt;$E$12,"",IF(($E1092&gt;=Z$307),Z1063-$D1092*Z$302,INDEX(F1067:BM1126,Z$307,$E1092)))</f>
        <v/>
      </c>
      <c r="AA1092" s="2406" t="str">
        <f ca="1">IF($E1092&gt;$E$12,"",IF(($E1092&gt;=AA$307),AA1063-$D1092*AA$302,INDEX(F1067:BM1126,AA$307,$E1092)))</f>
        <v/>
      </c>
      <c r="AB1092" s="2406" t="str">
        <f ca="1">IF($E1092&gt;$E$12,"",IF(($E1092&gt;=AB$307),AB1063-$D1092*AB$302,INDEX(F1067:BM1126,AB$307,$E1092)))</f>
        <v/>
      </c>
      <c r="AC1092" s="2406" t="str">
        <f ca="1">IF($E1092&gt;$E$12,"",IF(($E1092&gt;=AC$307),AC1063-$D1092*AC$302,INDEX(F1067:BM1126,AC$307,$E1092)))</f>
        <v/>
      </c>
      <c r="AD1092" s="2406" t="str">
        <f ca="1">IF($E1092&gt;$E$12,"",IF(($E1092&gt;=AD$307),AD1063-$D1092*AD$302,INDEX(F1067:BM1126,AD$307,$E1092)))</f>
        <v/>
      </c>
      <c r="AE1092" s="2406" t="str">
        <f ca="1">IF($E1092&gt;$E$12,"",IF(($E1092&gt;=AE$307),AE1063-$D1092*AE$302,INDEX(F1067:BM1126,AE$307,$E1092)))</f>
        <v/>
      </c>
      <c r="AF1092" s="2406" t="str">
        <f ca="1">IF($E1092&gt;$E$12,"",IF(($E1092&gt;=AF$307),AF1063-$D1092*AF$302,INDEX(F1067:BM1126,AF$307,$E1092)))</f>
        <v/>
      </c>
      <c r="AG1092" s="2406" t="str">
        <f ca="1">IF($E1092&gt;$E$12,"",IF(($E1092&gt;=AG$307),AG1063-$D1092*AG$302,INDEX(F1067:BM1126,AG$307,$E1092)))</f>
        <v/>
      </c>
      <c r="AH1092" s="2406" t="str">
        <f ca="1">IF($E1092&gt;$E$12,"",IF(($E1092&gt;=AH$307),AH1063-$D1092*AH$302,INDEX(F1067:BM1126,AH$307,$E1092)))</f>
        <v/>
      </c>
      <c r="AI1092" s="2406" t="str">
        <f ca="1">IF($E1092&gt;$E$12,"",IF(($E1092&gt;=AI$307),AI1063-$D1092*AI$302,INDEX(F1067:BM1126,AI$307,$E1092)))</f>
        <v/>
      </c>
      <c r="AJ1092" s="2406" t="str">
        <f ca="1">IF($E1092&gt;$E$12,"",IF(($E1092&gt;=AJ$307),AJ1063-$D1092*AJ$302,INDEX(F1067:BM1126,AJ$307,$E1092)))</f>
        <v/>
      </c>
      <c r="AK1092" s="2406" t="str">
        <f ca="1">IF($E1092&gt;$E$12,"",IF(($E1092&gt;=AK$307),AK1063-$D1092*AK$302,INDEX(F1067:BM1126,AK$307,$E1092)))</f>
        <v/>
      </c>
      <c r="AL1092" s="2406" t="str">
        <f ca="1">IF($E1092&gt;$E$12,"",IF(($E1092&gt;=AL$307),AL1063-$D1092*AL$302,INDEX(F1067:BM1126,AL$307,$E1092)))</f>
        <v/>
      </c>
      <c r="AM1092" s="2406" t="str">
        <f ca="1">IF($E1092&gt;$E$12,"",IF(($E1092&gt;=AM$307),AM1063-$D1092*AM$302,INDEX(F1067:BM1126,AM$307,$E1092)))</f>
        <v/>
      </c>
      <c r="AN1092" s="2406" t="str">
        <f ca="1">IF($E1092&gt;$E$12,"",IF(($E1092&gt;=AN$307),AN1063-$D1092*AN$302,INDEX(F1067:BM1126,AN$307,$E1092)))</f>
        <v/>
      </c>
      <c r="AO1092" s="2406" t="str">
        <f ca="1">IF($E1092&gt;$E$12,"",IF(($E1092&gt;=AO$307),AO1063-$D1092*AO$302,INDEX(F1067:BM1126,AO$307,$E1092)))</f>
        <v/>
      </c>
      <c r="AP1092" s="2406" t="str">
        <f ca="1">IF($E1092&gt;$E$12,"",IF(($E1092&gt;=AP$307),AP1063-$D1092*AP$302,INDEX(F1067:BM1126,AP$307,$E1092)))</f>
        <v/>
      </c>
      <c r="AQ1092" s="2406" t="str">
        <f ca="1">IF($E1092&gt;$E$12,"",IF(($E1092&gt;=AQ$307),AQ1063-$D1092*AQ$302,INDEX(F1067:BM1126,AQ$307,$E1092)))</f>
        <v/>
      </c>
      <c r="AR1092" s="2406" t="str">
        <f ca="1">IF($E1092&gt;$E$12,"",IF(($E1092&gt;=AR$307),AR1063-$D1092*AR$302,INDEX(F1067:BM1126,AR$307,$E1092)))</f>
        <v/>
      </c>
      <c r="AS1092" s="2406" t="str">
        <f ca="1">IF($E1092&gt;$E$12,"",IF(($E1092&gt;=AS$307),AS1063-$D1092*AS$302,INDEX(F1067:BM1126,AS$307,$E1092)))</f>
        <v/>
      </c>
      <c r="AT1092" s="2406" t="str">
        <f ca="1">IF($E1092&gt;$E$12,"",IF(($E1092&gt;=AT$307),AT1063-$D1092*AT$302,INDEX(F1067:BM1126,AT$307,$E1092)))</f>
        <v/>
      </c>
      <c r="AU1092" s="2406" t="str">
        <f ca="1">IF($E1092&gt;$E$12,"",IF(($E1092&gt;=AU$307),AU1063-$D1092*AU$302,INDEX(F1067:BM1126,AU$307,$E1092)))</f>
        <v/>
      </c>
      <c r="AV1092" s="2406" t="str">
        <f ca="1">IF($E1092&gt;$E$12,"",IF(($E1092&gt;=AV$307),AV1063-$D1092*AV$302,INDEX(F1067:BM1126,AV$307,$E1092)))</f>
        <v/>
      </c>
      <c r="AW1092" s="2406" t="str">
        <f ca="1">IF($E1092&gt;$E$12,"",IF(($E1092&gt;=AW$307),AW1063-$D1092*AW$302,INDEX(F1067:BM1126,AW$307,$E1092)))</f>
        <v/>
      </c>
      <c r="AX1092" s="2406" t="str">
        <f ca="1">IF($E1092&gt;$E$12,"",IF(($E1092&gt;=AX$307),AX1063-$D1092*AX$302,INDEX(F1067:BM1126,AX$307,$E1092)))</f>
        <v/>
      </c>
      <c r="AY1092" s="2406" t="str">
        <f ca="1">IF($E1092&gt;$E$12,"",IF(($E1092&gt;=AY$307),AY1063-$D1092*AY$302,INDEX(F1067:BM1126,AY$307,$E1092)))</f>
        <v/>
      </c>
      <c r="AZ1092" s="2406" t="str">
        <f ca="1">IF($E1092&gt;$E$12,"",IF(($E1092&gt;=AZ$307),AZ1063-$D1092*AZ$302,INDEX(F1067:BM1126,AZ$307,$E1092)))</f>
        <v/>
      </c>
      <c r="BA1092" s="2406" t="str">
        <f ca="1">IF($E1092&gt;$E$12,"",IF(($E1092&gt;=BA$307),BA1063-$D1092*BA$302,INDEX(F1067:BM1126,BA$307,$E1092)))</f>
        <v/>
      </c>
      <c r="BB1092" s="2406" t="str">
        <f ca="1">IF($E1092&gt;$E$12,"",IF(($E1092&gt;=BB$307),BB1063-$D1092*BB$302,INDEX(F1067:BM1126,BB$307,$E1092)))</f>
        <v/>
      </c>
      <c r="BC1092" s="2406" t="str">
        <f ca="1">IF($E1092&gt;$E$12,"",IF(($E1092&gt;=BC$307),BC1063-$D1092*BC$302,INDEX(F1067:BM1126,BC$307,$E1092)))</f>
        <v/>
      </c>
      <c r="BD1092" s="2406" t="str">
        <f ca="1">IF($E1092&gt;$E$12,"",IF(($E1092&gt;=BD$307),BD1063-$D1092*BD$302,INDEX(F1067:BM1126,BD$307,$E1092)))</f>
        <v/>
      </c>
      <c r="BE1092" s="2406" t="str">
        <f ca="1">IF($E1092&gt;$E$12,"",IF(($E1092&gt;=BE$307),BE1063-$D1092*BE$302,INDEX(F1067:BM1126,BE$307,$E1092)))</f>
        <v/>
      </c>
      <c r="BF1092" s="2406" t="str">
        <f ca="1">IF($E1092&gt;$E$12,"",IF(($E1092&gt;=BF$307),BF1063-$D1092*BF$302,INDEX(F1067:BM1126,BF$307,$E1092)))</f>
        <v/>
      </c>
      <c r="BG1092" s="2406" t="str">
        <f ca="1">IF($E1092&gt;$E$12,"",IF(($E1092&gt;=BG$307),BG1063-$D1092*BG$302,INDEX(F1067:BM1126,BG$307,$E1092)))</f>
        <v/>
      </c>
      <c r="BH1092" s="2406" t="str">
        <f ca="1">IF($E1092&gt;$E$12,"",IF(($E1092&gt;=BH$307),BH1063-$D1092*BH$302,INDEX(F1067:BM1126,BH$307,$E1092)))</f>
        <v/>
      </c>
      <c r="BI1092" s="2406" t="str">
        <f ca="1">IF($E1092&gt;$E$12,"",IF(($E1092&gt;=BI$307),BI1063-$D1092*BI$302,INDEX(F1067:BM1126,BI$307,$E1092)))</f>
        <v/>
      </c>
      <c r="BJ1092" s="2406" t="str">
        <f ca="1">IF($E1092&gt;$E$12,"",IF(($E1092&gt;=BJ$307),BJ1063-$D1092*BJ$302,INDEX(F1067:BM1126,BJ$307,$E1092)))</f>
        <v/>
      </c>
      <c r="BK1092" s="2406" t="str">
        <f ca="1">IF($E1092&gt;$E$12,"",IF(($E1092&gt;=BK$307),BK1063-$D1092*BK$302,INDEX(F1067:BM1126,BK$307,$E1092)))</f>
        <v/>
      </c>
      <c r="BL1092" s="2406" t="str">
        <f ca="1">IF($E1092&gt;$E$12,"",IF(($E1092&gt;=BL$307),BL1063-$D1092*BL$302,INDEX(F1067:BM1126,BL$307,$E1092)))</f>
        <v/>
      </c>
      <c r="BM1092" s="2406" t="str">
        <f ca="1">IF($E1092&gt;$E$12,"",IF(($E1092&gt;=BM$307),BM1063-$D1092*BM$302,INDEX(F1067:BM1126,BM$307,$E1092)))</f>
        <v/>
      </c>
    </row>
    <row r="1093" spans="3:65" ht="13.5" x14ac:dyDescent="0.25">
      <c r="C1093" s="2357"/>
      <c r="D1093" s="2405">
        <f ca="1">INDEX(F1062:BM1062,E1093)</f>
        <v>1</v>
      </c>
      <c r="E1093" s="2316">
        <v>27</v>
      </c>
      <c r="F1093" s="2406" t="str">
        <f ca="1">IF($E1093&gt;$E$12,"",IF(($E1093&gt;=F$307),F1063-$D1093*F$302,INDEX(F1067:BM1126,F$307,$E1093)))</f>
        <v/>
      </c>
      <c r="G1093" s="2406" t="str">
        <f ca="1">IF($E1093&gt;$E$12,"",IF(($E1093&gt;=G$307),G1063-$D1093*G$302,INDEX(F1067:BM1126,G$307,$E1093)))</f>
        <v/>
      </c>
      <c r="H1093" s="2406" t="str">
        <f ca="1">IF($E1093&gt;$E$12,"",IF(($E1093&gt;=H$307),H1063-$D1093*H$302,INDEX(F1067:BM1126,H$307,$E1093)))</f>
        <v/>
      </c>
      <c r="I1093" s="2406" t="str">
        <f ca="1">IF($E1093&gt;$E$12,"",IF(($E1093&gt;=I$307),I1063-$D1093*I$302,INDEX(F1067:BM1126,I$307,$E1093)))</f>
        <v/>
      </c>
      <c r="J1093" s="2406" t="str">
        <f ca="1">IF($E1093&gt;$E$12,"",IF(($E1093&gt;=J$307),J1063-$D1093*J$302,INDEX(F1067:BM1126,J$307,$E1093)))</f>
        <v/>
      </c>
      <c r="K1093" s="2406" t="str">
        <f ca="1">IF($E1093&gt;$E$12,"",IF(($E1093&gt;=K$307),K1063-$D1093*K$302,INDEX(F1067:BM1126,K$307,$E1093)))</f>
        <v/>
      </c>
      <c r="L1093" s="2406" t="str">
        <f ca="1">IF($E1093&gt;$E$12,"",IF(($E1093&gt;=L$307),L1063-$D1093*L$302,INDEX(F1067:BM1126,L$307,$E1093)))</f>
        <v/>
      </c>
      <c r="M1093" s="2406" t="str">
        <f ca="1">IF($E1093&gt;$E$12,"",IF(($E1093&gt;=M$307),M1063-$D1093*M$302,INDEX(F1067:BM1126,M$307,$E1093)))</f>
        <v/>
      </c>
      <c r="N1093" s="2406" t="str">
        <f ca="1">IF($E1093&gt;$E$12,"",IF(($E1093&gt;=N$307),N1063-$D1093*N$302,INDEX(F1067:BM1126,N$307,$E1093)))</f>
        <v/>
      </c>
      <c r="O1093" s="2406" t="str">
        <f ca="1">IF($E1093&gt;$E$12,"",IF(($E1093&gt;=O$307),O1063-$D1093*O$302,INDEX(F1067:BM1126,O$307,$E1093)))</f>
        <v/>
      </c>
      <c r="P1093" s="2406" t="str">
        <f ca="1">IF($E1093&gt;$E$12,"",IF(($E1093&gt;=P$307),P1063-$D1093*P$302,INDEX(F1067:BM1126,P$307,$E1093)))</f>
        <v/>
      </c>
      <c r="Q1093" s="2406" t="str">
        <f ca="1">IF($E1093&gt;$E$12,"",IF(($E1093&gt;=Q$307),Q1063-$D1093*Q$302,INDEX(F1067:BM1126,Q$307,$E1093)))</f>
        <v/>
      </c>
      <c r="R1093" s="2406" t="str">
        <f ca="1">IF($E1093&gt;$E$12,"",IF(($E1093&gt;=R$307),R1063-$D1093*R$302,INDEX(F1067:BM1126,R$307,$E1093)))</f>
        <v/>
      </c>
      <c r="S1093" s="2406" t="str">
        <f ca="1">IF($E1093&gt;$E$12,"",IF(($E1093&gt;=S$307),S1063-$D1093*S$302,INDEX(F1067:BM1126,S$307,$E1093)))</f>
        <v/>
      </c>
      <c r="T1093" s="2406" t="str">
        <f ca="1">IF($E1093&gt;$E$12,"",IF(($E1093&gt;=T$307),T1063-$D1093*T$302,INDEX(F1067:BM1126,T$307,$E1093)))</f>
        <v/>
      </c>
      <c r="U1093" s="2406" t="str">
        <f ca="1">IF($E1093&gt;$E$12,"",IF(($E1093&gt;=U$307),U1063-$D1093*U$302,INDEX(F1067:BM1126,U$307,$E1093)))</f>
        <v/>
      </c>
      <c r="V1093" s="2406" t="str">
        <f ca="1">IF($E1093&gt;$E$12,"",IF(($E1093&gt;=V$307),V1063-$D1093*V$302,INDEX(F1067:BM1126,V$307,$E1093)))</f>
        <v/>
      </c>
      <c r="W1093" s="2406" t="str">
        <f ca="1">IF($E1093&gt;$E$12,"",IF(($E1093&gt;=W$307),W1063-$D1093*W$302,INDEX(F1067:BM1126,W$307,$E1093)))</f>
        <v/>
      </c>
      <c r="X1093" s="2406" t="str">
        <f ca="1">IF($E1093&gt;$E$12,"",IF(($E1093&gt;=X$307),X1063-$D1093*X$302,INDEX(F1067:BM1126,X$307,$E1093)))</f>
        <v/>
      </c>
      <c r="Y1093" s="2406" t="str">
        <f ca="1">IF($E1093&gt;$E$12,"",IF(($E1093&gt;=Y$307),Y1063-$D1093*Y$302,INDEX(F1067:BM1126,Y$307,$E1093)))</f>
        <v/>
      </c>
      <c r="Z1093" s="2406" t="str">
        <f ca="1">IF($E1093&gt;$E$12,"",IF(($E1093&gt;=Z$307),Z1063-$D1093*Z$302,INDEX(F1067:BM1126,Z$307,$E1093)))</f>
        <v/>
      </c>
      <c r="AA1093" s="2406" t="str">
        <f ca="1">IF($E1093&gt;$E$12,"",IF(($E1093&gt;=AA$307),AA1063-$D1093*AA$302,INDEX(F1067:BM1126,AA$307,$E1093)))</f>
        <v/>
      </c>
      <c r="AB1093" s="2406" t="str">
        <f ca="1">IF($E1093&gt;$E$12,"",IF(($E1093&gt;=AB$307),AB1063-$D1093*AB$302,INDEX(F1067:BM1126,AB$307,$E1093)))</f>
        <v/>
      </c>
      <c r="AC1093" s="2406" t="str">
        <f ca="1">IF($E1093&gt;$E$12,"",IF(($E1093&gt;=AC$307),AC1063-$D1093*AC$302,INDEX(F1067:BM1126,AC$307,$E1093)))</f>
        <v/>
      </c>
      <c r="AD1093" s="2406" t="str">
        <f ca="1">IF($E1093&gt;$E$12,"",IF(($E1093&gt;=AD$307),AD1063-$D1093*AD$302,INDEX(F1067:BM1126,AD$307,$E1093)))</f>
        <v/>
      </c>
      <c r="AE1093" s="2406" t="str">
        <f ca="1">IF($E1093&gt;$E$12,"",IF(($E1093&gt;=AE$307),AE1063-$D1093*AE$302,INDEX(F1067:BM1126,AE$307,$E1093)))</f>
        <v/>
      </c>
      <c r="AF1093" s="2406" t="str">
        <f ca="1">IF($E1093&gt;$E$12,"",IF(($E1093&gt;=AF$307),AF1063-$D1093*AF$302,INDEX(F1067:BM1126,AF$307,$E1093)))</f>
        <v/>
      </c>
      <c r="AG1093" s="2406" t="str">
        <f ca="1">IF($E1093&gt;$E$12,"",IF(($E1093&gt;=AG$307),AG1063-$D1093*AG$302,INDEX(F1067:BM1126,AG$307,$E1093)))</f>
        <v/>
      </c>
      <c r="AH1093" s="2406" t="str">
        <f ca="1">IF($E1093&gt;$E$12,"",IF(($E1093&gt;=AH$307),AH1063-$D1093*AH$302,INDEX(F1067:BM1126,AH$307,$E1093)))</f>
        <v/>
      </c>
      <c r="AI1093" s="2406" t="str">
        <f ca="1">IF($E1093&gt;$E$12,"",IF(($E1093&gt;=AI$307),AI1063-$D1093*AI$302,INDEX(F1067:BM1126,AI$307,$E1093)))</f>
        <v/>
      </c>
      <c r="AJ1093" s="2406" t="str">
        <f ca="1">IF($E1093&gt;$E$12,"",IF(($E1093&gt;=AJ$307),AJ1063-$D1093*AJ$302,INDEX(F1067:BM1126,AJ$307,$E1093)))</f>
        <v/>
      </c>
      <c r="AK1093" s="2406" t="str">
        <f ca="1">IF($E1093&gt;$E$12,"",IF(($E1093&gt;=AK$307),AK1063-$D1093*AK$302,INDEX(F1067:BM1126,AK$307,$E1093)))</f>
        <v/>
      </c>
      <c r="AL1093" s="2406" t="str">
        <f ca="1">IF($E1093&gt;$E$12,"",IF(($E1093&gt;=AL$307),AL1063-$D1093*AL$302,INDEX(F1067:BM1126,AL$307,$E1093)))</f>
        <v/>
      </c>
      <c r="AM1093" s="2406" t="str">
        <f ca="1">IF($E1093&gt;$E$12,"",IF(($E1093&gt;=AM$307),AM1063-$D1093*AM$302,INDEX(F1067:BM1126,AM$307,$E1093)))</f>
        <v/>
      </c>
      <c r="AN1093" s="2406" t="str">
        <f ca="1">IF($E1093&gt;$E$12,"",IF(($E1093&gt;=AN$307),AN1063-$D1093*AN$302,INDEX(F1067:BM1126,AN$307,$E1093)))</f>
        <v/>
      </c>
      <c r="AO1093" s="2406" t="str">
        <f ca="1">IF($E1093&gt;$E$12,"",IF(($E1093&gt;=AO$307),AO1063-$D1093*AO$302,INDEX(F1067:BM1126,AO$307,$E1093)))</f>
        <v/>
      </c>
      <c r="AP1093" s="2406" t="str">
        <f ca="1">IF($E1093&gt;$E$12,"",IF(($E1093&gt;=AP$307),AP1063-$D1093*AP$302,INDEX(F1067:BM1126,AP$307,$E1093)))</f>
        <v/>
      </c>
      <c r="AQ1093" s="2406" t="str">
        <f ca="1">IF($E1093&gt;$E$12,"",IF(($E1093&gt;=AQ$307),AQ1063-$D1093*AQ$302,INDEX(F1067:BM1126,AQ$307,$E1093)))</f>
        <v/>
      </c>
      <c r="AR1093" s="2406" t="str">
        <f ca="1">IF($E1093&gt;$E$12,"",IF(($E1093&gt;=AR$307),AR1063-$D1093*AR$302,INDEX(F1067:BM1126,AR$307,$E1093)))</f>
        <v/>
      </c>
      <c r="AS1093" s="2406" t="str">
        <f ca="1">IF($E1093&gt;$E$12,"",IF(($E1093&gt;=AS$307),AS1063-$D1093*AS$302,INDEX(F1067:BM1126,AS$307,$E1093)))</f>
        <v/>
      </c>
      <c r="AT1093" s="2406" t="str">
        <f ca="1">IF($E1093&gt;$E$12,"",IF(($E1093&gt;=AT$307),AT1063-$D1093*AT$302,INDEX(F1067:BM1126,AT$307,$E1093)))</f>
        <v/>
      </c>
      <c r="AU1093" s="2406" t="str">
        <f ca="1">IF($E1093&gt;$E$12,"",IF(($E1093&gt;=AU$307),AU1063-$D1093*AU$302,INDEX(F1067:BM1126,AU$307,$E1093)))</f>
        <v/>
      </c>
      <c r="AV1093" s="2406" t="str">
        <f ca="1">IF($E1093&gt;$E$12,"",IF(($E1093&gt;=AV$307),AV1063-$D1093*AV$302,INDEX(F1067:BM1126,AV$307,$E1093)))</f>
        <v/>
      </c>
      <c r="AW1093" s="2406" t="str">
        <f ca="1">IF($E1093&gt;$E$12,"",IF(($E1093&gt;=AW$307),AW1063-$D1093*AW$302,INDEX(F1067:BM1126,AW$307,$E1093)))</f>
        <v/>
      </c>
      <c r="AX1093" s="2406" t="str">
        <f ca="1">IF($E1093&gt;$E$12,"",IF(($E1093&gt;=AX$307),AX1063-$D1093*AX$302,INDEX(F1067:BM1126,AX$307,$E1093)))</f>
        <v/>
      </c>
      <c r="AY1093" s="2406" t="str">
        <f ca="1">IF($E1093&gt;$E$12,"",IF(($E1093&gt;=AY$307),AY1063-$D1093*AY$302,INDEX(F1067:BM1126,AY$307,$E1093)))</f>
        <v/>
      </c>
      <c r="AZ1093" s="2406" t="str">
        <f ca="1">IF($E1093&gt;$E$12,"",IF(($E1093&gt;=AZ$307),AZ1063-$D1093*AZ$302,INDEX(F1067:BM1126,AZ$307,$E1093)))</f>
        <v/>
      </c>
      <c r="BA1093" s="2406" t="str">
        <f ca="1">IF($E1093&gt;$E$12,"",IF(($E1093&gt;=BA$307),BA1063-$D1093*BA$302,INDEX(F1067:BM1126,BA$307,$E1093)))</f>
        <v/>
      </c>
      <c r="BB1093" s="2406" t="str">
        <f ca="1">IF($E1093&gt;$E$12,"",IF(($E1093&gt;=BB$307),BB1063-$D1093*BB$302,INDEX(F1067:BM1126,BB$307,$E1093)))</f>
        <v/>
      </c>
      <c r="BC1093" s="2406" t="str">
        <f ca="1">IF($E1093&gt;$E$12,"",IF(($E1093&gt;=BC$307),BC1063-$D1093*BC$302,INDEX(F1067:BM1126,BC$307,$E1093)))</f>
        <v/>
      </c>
      <c r="BD1093" s="2406" t="str">
        <f ca="1">IF($E1093&gt;$E$12,"",IF(($E1093&gt;=BD$307),BD1063-$D1093*BD$302,INDEX(F1067:BM1126,BD$307,$E1093)))</f>
        <v/>
      </c>
      <c r="BE1093" s="2406" t="str">
        <f ca="1">IF($E1093&gt;$E$12,"",IF(($E1093&gt;=BE$307),BE1063-$D1093*BE$302,INDEX(F1067:BM1126,BE$307,$E1093)))</f>
        <v/>
      </c>
      <c r="BF1093" s="2406" t="str">
        <f ca="1">IF($E1093&gt;$E$12,"",IF(($E1093&gt;=BF$307),BF1063-$D1093*BF$302,INDEX(F1067:BM1126,BF$307,$E1093)))</f>
        <v/>
      </c>
      <c r="BG1093" s="2406" t="str">
        <f ca="1">IF($E1093&gt;$E$12,"",IF(($E1093&gt;=BG$307),BG1063-$D1093*BG$302,INDEX(F1067:BM1126,BG$307,$E1093)))</f>
        <v/>
      </c>
      <c r="BH1093" s="2406" t="str">
        <f ca="1">IF($E1093&gt;$E$12,"",IF(($E1093&gt;=BH$307),BH1063-$D1093*BH$302,INDEX(F1067:BM1126,BH$307,$E1093)))</f>
        <v/>
      </c>
      <c r="BI1093" s="2406" t="str">
        <f ca="1">IF($E1093&gt;$E$12,"",IF(($E1093&gt;=BI$307),BI1063-$D1093*BI$302,INDEX(F1067:BM1126,BI$307,$E1093)))</f>
        <v/>
      </c>
      <c r="BJ1093" s="2406" t="str">
        <f ca="1">IF($E1093&gt;$E$12,"",IF(($E1093&gt;=BJ$307),BJ1063-$D1093*BJ$302,INDEX(F1067:BM1126,BJ$307,$E1093)))</f>
        <v/>
      </c>
      <c r="BK1093" s="2406" t="str">
        <f ca="1">IF($E1093&gt;$E$12,"",IF(($E1093&gt;=BK$307),BK1063-$D1093*BK$302,INDEX(F1067:BM1126,BK$307,$E1093)))</f>
        <v/>
      </c>
      <c r="BL1093" s="2406" t="str">
        <f ca="1">IF($E1093&gt;$E$12,"",IF(($E1093&gt;=BL$307),BL1063-$D1093*BL$302,INDEX(F1067:BM1126,BL$307,$E1093)))</f>
        <v/>
      </c>
      <c r="BM1093" s="2406" t="str">
        <f ca="1">IF($E1093&gt;$E$12,"",IF(($E1093&gt;=BM$307),BM1063-$D1093*BM$302,INDEX(F1067:BM1126,BM$307,$E1093)))</f>
        <v/>
      </c>
    </row>
    <row r="1094" spans="3:65" ht="13.5" x14ac:dyDescent="0.25">
      <c r="C1094" s="2357"/>
      <c r="D1094" s="2405">
        <f ca="1">INDEX(F1062:BM1062,E1094)</f>
        <v>1</v>
      </c>
      <c r="E1094" s="2316">
        <v>28</v>
      </c>
      <c r="F1094" s="2406" t="str">
        <f ca="1">IF($E1094&gt;$E$12,"",IF(($E1094&gt;=F$307),F1063-$D1094*F$302,INDEX(F1067:BM1126,F$307,$E1094)))</f>
        <v/>
      </c>
      <c r="G1094" s="2406" t="str">
        <f ca="1">IF($E1094&gt;$E$12,"",IF(($E1094&gt;=G$307),G1063-$D1094*G$302,INDEX(F1067:BM1126,G$307,$E1094)))</f>
        <v/>
      </c>
      <c r="H1094" s="2406" t="str">
        <f ca="1">IF($E1094&gt;$E$12,"",IF(($E1094&gt;=H$307),H1063-$D1094*H$302,INDEX(F1067:BM1126,H$307,$E1094)))</f>
        <v/>
      </c>
      <c r="I1094" s="2406" t="str">
        <f ca="1">IF($E1094&gt;$E$12,"",IF(($E1094&gt;=I$307),I1063-$D1094*I$302,INDEX(F1067:BM1126,I$307,$E1094)))</f>
        <v/>
      </c>
      <c r="J1094" s="2406" t="str">
        <f ca="1">IF($E1094&gt;$E$12,"",IF(($E1094&gt;=J$307),J1063-$D1094*J$302,INDEX(F1067:BM1126,J$307,$E1094)))</f>
        <v/>
      </c>
      <c r="K1094" s="2406" t="str">
        <f ca="1">IF($E1094&gt;$E$12,"",IF(($E1094&gt;=K$307),K1063-$D1094*K$302,INDEX(F1067:BM1126,K$307,$E1094)))</f>
        <v/>
      </c>
      <c r="L1094" s="2406" t="str">
        <f ca="1">IF($E1094&gt;$E$12,"",IF(($E1094&gt;=L$307),L1063-$D1094*L$302,INDEX(F1067:BM1126,L$307,$E1094)))</f>
        <v/>
      </c>
      <c r="M1094" s="2406" t="str">
        <f ca="1">IF($E1094&gt;$E$12,"",IF(($E1094&gt;=M$307),M1063-$D1094*M$302,INDEX(F1067:BM1126,M$307,$E1094)))</f>
        <v/>
      </c>
      <c r="N1094" s="2406" t="str">
        <f ca="1">IF($E1094&gt;$E$12,"",IF(($E1094&gt;=N$307),N1063-$D1094*N$302,INDEX(F1067:BM1126,N$307,$E1094)))</f>
        <v/>
      </c>
      <c r="O1094" s="2406" t="str">
        <f ca="1">IF($E1094&gt;$E$12,"",IF(($E1094&gt;=O$307),O1063-$D1094*O$302,INDEX(F1067:BM1126,O$307,$E1094)))</f>
        <v/>
      </c>
      <c r="P1094" s="2406" t="str">
        <f ca="1">IF($E1094&gt;$E$12,"",IF(($E1094&gt;=P$307),P1063-$D1094*P$302,INDEX(F1067:BM1126,P$307,$E1094)))</f>
        <v/>
      </c>
      <c r="Q1094" s="2406" t="str">
        <f ca="1">IF($E1094&gt;$E$12,"",IF(($E1094&gt;=Q$307),Q1063-$D1094*Q$302,INDEX(F1067:BM1126,Q$307,$E1094)))</f>
        <v/>
      </c>
      <c r="R1094" s="2406" t="str">
        <f ca="1">IF($E1094&gt;$E$12,"",IF(($E1094&gt;=R$307),R1063-$D1094*R$302,INDEX(F1067:BM1126,R$307,$E1094)))</f>
        <v/>
      </c>
      <c r="S1094" s="2406" t="str">
        <f ca="1">IF($E1094&gt;$E$12,"",IF(($E1094&gt;=S$307),S1063-$D1094*S$302,INDEX(F1067:BM1126,S$307,$E1094)))</f>
        <v/>
      </c>
      <c r="T1094" s="2406" t="str">
        <f ca="1">IF($E1094&gt;$E$12,"",IF(($E1094&gt;=T$307),T1063-$D1094*T$302,INDEX(F1067:BM1126,T$307,$E1094)))</f>
        <v/>
      </c>
      <c r="U1094" s="2406" t="str">
        <f ca="1">IF($E1094&gt;$E$12,"",IF(($E1094&gt;=U$307),U1063-$D1094*U$302,INDEX(F1067:BM1126,U$307,$E1094)))</f>
        <v/>
      </c>
      <c r="V1094" s="2406" t="str">
        <f ca="1">IF($E1094&gt;$E$12,"",IF(($E1094&gt;=V$307),V1063-$D1094*V$302,INDEX(F1067:BM1126,V$307,$E1094)))</f>
        <v/>
      </c>
      <c r="W1094" s="2406" t="str">
        <f ca="1">IF($E1094&gt;$E$12,"",IF(($E1094&gt;=W$307),W1063-$D1094*W$302,INDEX(F1067:BM1126,W$307,$E1094)))</f>
        <v/>
      </c>
      <c r="X1094" s="2406" t="str">
        <f ca="1">IF($E1094&gt;$E$12,"",IF(($E1094&gt;=X$307),X1063-$D1094*X$302,INDEX(F1067:BM1126,X$307,$E1094)))</f>
        <v/>
      </c>
      <c r="Y1094" s="2406" t="str">
        <f ca="1">IF($E1094&gt;$E$12,"",IF(($E1094&gt;=Y$307),Y1063-$D1094*Y$302,INDEX(F1067:BM1126,Y$307,$E1094)))</f>
        <v/>
      </c>
      <c r="Z1094" s="2406" t="str">
        <f ca="1">IF($E1094&gt;$E$12,"",IF(($E1094&gt;=Z$307),Z1063-$D1094*Z$302,INDEX(F1067:BM1126,Z$307,$E1094)))</f>
        <v/>
      </c>
      <c r="AA1094" s="2406" t="str">
        <f ca="1">IF($E1094&gt;$E$12,"",IF(($E1094&gt;=AA$307),AA1063-$D1094*AA$302,INDEX(F1067:BM1126,AA$307,$E1094)))</f>
        <v/>
      </c>
      <c r="AB1094" s="2406" t="str">
        <f ca="1">IF($E1094&gt;$E$12,"",IF(($E1094&gt;=AB$307),AB1063-$D1094*AB$302,INDEX(F1067:BM1126,AB$307,$E1094)))</f>
        <v/>
      </c>
      <c r="AC1094" s="2406" t="str">
        <f ca="1">IF($E1094&gt;$E$12,"",IF(($E1094&gt;=AC$307),AC1063-$D1094*AC$302,INDEX(F1067:BM1126,AC$307,$E1094)))</f>
        <v/>
      </c>
      <c r="AD1094" s="2406" t="str">
        <f ca="1">IF($E1094&gt;$E$12,"",IF(($E1094&gt;=AD$307),AD1063-$D1094*AD$302,INDEX(F1067:BM1126,AD$307,$E1094)))</f>
        <v/>
      </c>
      <c r="AE1094" s="2406" t="str">
        <f ca="1">IF($E1094&gt;$E$12,"",IF(($E1094&gt;=AE$307),AE1063-$D1094*AE$302,INDEX(F1067:BM1126,AE$307,$E1094)))</f>
        <v/>
      </c>
      <c r="AF1094" s="2406" t="str">
        <f ca="1">IF($E1094&gt;$E$12,"",IF(($E1094&gt;=AF$307),AF1063-$D1094*AF$302,INDEX(F1067:BM1126,AF$307,$E1094)))</f>
        <v/>
      </c>
      <c r="AG1094" s="2406" t="str">
        <f ca="1">IF($E1094&gt;$E$12,"",IF(($E1094&gt;=AG$307),AG1063-$D1094*AG$302,INDEX(F1067:BM1126,AG$307,$E1094)))</f>
        <v/>
      </c>
      <c r="AH1094" s="2406" t="str">
        <f ca="1">IF($E1094&gt;$E$12,"",IF(($E1094&gt;=AH$307),AH1063-$D1094*AH$302,INDEX(F1067:BM1126,AH$307,$E1094)))</f>
        <v/>
      </c>
      <c r="AI1094" s="2406" t="str">
        <f ca="1">IF($E1094&gt;$E$12,"",IF(($E1094&gt;=AI$307),AI1063-$D1094*AI$302,INDEX(F1067:BM1126,AI$307,$E1094)))</f>
        <v/>
      </c>
      <c r="AJ1094" s="2406" t="str">
        <f ca="1">IF($E1094&gt;$E$12,"",IF(($E1094&gt;=AJ$307),AJ1063-$D1094*AJ$302,INDEX(F1067:BM1126,AJ$307,$E1094)))</f>
        <v/>
      </c>
      <c r="AK1094" s="2406" t="str">
        <f ca="1">IF($E1094&gt;$E$12,"",IF(($E1094&gt;=AK$307),AK1063-$D1094*AK$302,INDEX(F1067:BM1126,AK$307,$E1094)))</f>
        <v/>
      </c>
      <c r="AL1094" s="2406" t="str">
        <f ca="1">IF($E1094&gt;$E$12,"",IF(($E1094&gt;=AL$307),AL1063-$D1094*AL$302,INDEX(F1067:BM1126,AL$307,$E1094)))</f>
        <v/>
      </c>
      <c r="AM1094" s="2406" t="str">
        <f ca="1">IF($E1094&gt;$E$12,"",IF(($E1094&gt;=AM$307),AM1063-$D1094*AM$302,INDEX(F1067:BM1126,AM$307,$E1094)))</f>
        <v/>
      </c>
      <c r="AN1094" s="2406" t="str">
        <f ca="1">IF($E1094&gt;$E$12,"",IF(($E1094&gt;=AN$307),AN1063-$D1094*AN$302,INDEX(F1067:BM1126,AN$307,$E1094)))</f>
        <v/>
      </c>
      <c r="AO1094" s="2406" t="str">
        <f ca="1">IF($E1094&gt;$E$12,"",IF(($E1094&gt;=AO$307),AO1063-$D1094*AO$302,INDEX(F1067:BM1126,AO$307,$E1094)))</f>
        <v/>
      </c>
      <c r="AP1094" s="2406" t="str">
        <f ca="1">IF($E1094&gt;$E$12,"",IF(($E1094&gt;=AP$307),AP1063-$D1094*AP$302,INDEX(F1067:BM1126,AP$307,$E1094)))</f>
        <v/>
      </c>
      <c r="AQ1094" s="2406" t="str">
        <f ca="1">IF($E1094&gt;$E$12,"",IF(($E1094&gt;=AQ$307),AQ1063-$D1094*AQ$302,INDEX(F1067:BM1126,AQ$307,$E1094)))</f>
        <v/>
      </c>
      <c r="AR1094" s="2406" t="str">
        <f ca="1">IF($E1094&gt;$E$12,"",IF(($E1094&gt;=AR$307),AR1063-$D1094*AR$302,INDEX(F1067:BM1126,AR$307,$E1094)))</f>
        <v/>
      </c>
      <c r="AS1094" s="2406" t="str">
        <f ca="1">IF($E1094&gt;$E$12,"",IF(($E1094&gt;=AS$307),AS1063-$D1094*AS$302,INDEX(F1067:BM1126,AS$307,$E1094)))</f>
        <v/>
      </c>
      <c r="AT1094" s="2406" t="str">
        <f ca="1">IF($E1094&gt;$E$12,"",IF(($E1094&gt;=AT$307),AT1063-$D1094*AT$302,INDEX(F1067:BM1126,AT$307,$E1094)))</f>
        <v/>
      </c>
      <c r="AU1094" s="2406" t="str">
        <f ca="1">IF($E1094&gt;$E$12,"",IF(($E1094&gt;=AU$307),AU1063-$D1094*AU$302,INDEX(F1067:BM1126,AU$307,$E1094)))</f>
        <v/>
      </c>
      <c r="AV1094" s="2406" t="str">
        <f ca="1">IF($E1094&gt;$E$12,"",IF(($E1094&gt;=AV$307),AV1063-$D1094*AV$302,INDEX(F1067:BM1126,AV$307,$E1094)))</f>
        <v/>
      </c>
      <c r="AW1094" s="2406" t="str">
        <f ca="1">IF($E1094&gt;$E$12,"",IF(($E1094&gt;=AW$307),AW1063-$D1094*AW$302,INDEX(F1067:BM1126,AW$307,$E1094)))</f>
        <v/>
      </c>
      <c r="AX1094" s="2406" t="str">
        <f ca="1">IF($E1094&gt;$E$12,"",IF(($E1094&gt;=AX$307),AX1063-$D1094*AX$302,INDEX(F1067:BM1126,AX$307,$E1094)))</f>
        <v/>
      </c>
      <c r="AY1094" s="2406" t="str">
        <f ca="1">IF($E1094&gt;$E$12,"",IF(($E1094&gt;=AY$307),AY1063-$D1094*AY$302,INDEX(F1067:BM1126,AY$307,$E1094)))</f>
        <v/>
      </c>
      <c r="AZ1094" s="2406" t="str">
        <f ca="1">IF($E1094&gt;$E$12,"",IF(($E1094&gt;=AZ$307),AZ1063-$D1094*AZ$302,INDEX(F1067:BM1126,AZ$307,$E1094)))</f>
        <v/>
      </c>
      <c r="BA1094" s="2406" t="str">
        <f ca="1">IF($E1094&gt;$E$12,"",IF(($E1094&gt;=BA$307),BA1063-$D1094*BA$302,INDEX(F1067:BM1126,BA$307,$E1094)))</f>
        <v/>
      </c>
      <c r="BB1094" s="2406" t="str">
        <f ca="1">IF($E1094&gt;$E$12,"",IF(($E1094&gt;=BB$307),BB1063-$D1094*BB$302,INDEX(F1067:BM1126,BB$307,$E1094)))</f>
        <v/>
      </c>
      <c r="BC1094" s="2406" t="str">
        <f ca="1">IF($E1094&gt;$E$12,"",IF(($E1094&gt;=BC$307),BC1063-$D1094*BC$302,INDEX(F1067:BM1126,BC$307,$E1094)))</f>
        <v/>
      </c>
      <c r="BD1094" s="2406" t="str">
        <f ca="1">IF($E1094&gt;$E$12,"",IF(($E1094&gt;=BD$307),BD1063-$D1094*BD$302,INDEX(F1067:BM1126,BD$307,$E1094)))</f>
        <v/>
      </c>
      <c r="BE1094" s="2406" t="str">
        <f ca="1">IF($E1094&gt;$E$12,"",IF(($E1094&gt;=BE$307),BE1063-$D1094*BE$302,INDEX(F1067:BM1126,BE$307,$E1094)))</f>
        <v/>
      </c>
      <c r="BF1094" s="2406" t="str">
        <f ca="1">IF($E1094&gt;$E$12,"",IF(($E1094&gt;=BF$307),BF1063-$D1094*BF$302,INDEX(F1067:BM1126,BF$307,$E1094)))</f>
        <v/>
      </c>
      <c r="BG1094" s="2406" t="str">
        <f ca="1">IF($E1094&gt;$E$12,"",IF(($E1094&gt;=BG$307),BG1063-$D1094*BG$302,INDEX(F1067:BM1126,BG$307,$E1094)))</f>
        <v/>
      </c>
      <c r="BH1094" s="2406" t="str">
        <f ca="1">IF($E1094&gt;$E$12,"",IF(($E1094&gt;=BH$307),BH1063-$D1094*BH$302,INDEX(F1067:BM1126,BH$307,$E1094)))</f>
        <v/>
      </c>
      <c r="BI1094" s="2406" t="str">
        <f ca="1">IF($E1094&gt;$E$12,"",IF(($E1094&gt;=BI$307),BI1063-$D1094*BI$302,INDEX(F1067:BM1126,BI$307,$E1094)))</f>
        <v/>
      </c>
      <c r="BJ1094" s="2406" t="str">
        <f ca="1">IF($E1094&gt;$E$12,"",IF(($E1094&gt;=BJ$307),BJ1063-$D1094*BJ$302,INDEX(F1067:BM1126,BJ$307,$E1094)))</f>
        <v/>
      </c>
      <c r="BK1094" s="2406" t="str">
        <f ca="1">IF($E1094&gt;$E$12,"",IF(($E1094&gt;=BK$307),BK1063-$D1094*BK$302,INDEX(F1067:BM1126,BK$307,$E1094)))</f>
        <v/>
      </c>
      <c r="BL1094" s="2406" t="str">
        <f ca="1">IF($E1094&gt;$E$12,"",IF(($E1094&gt;=BL$307),BL1063-$D1094*BL$302,INDEX(F1067:BM1126,BL$307,$E1094)))</f>
        <v/>
      </c>
      <c r="BM1094" s="2406" t="str">
        <f ca="1">IF($E1094&gt;$E$12,"",IF(($E1094&gt;=BM$307),BM1063-$D1094*BM$302,INDEX(F1067:BM1126,BM$307,$E1094)))</f>
        <v/>
      </c>
    </row>
    <row r="1095" spans="3:65" ht="13.5" x14ac:dyDescent="0.25">
      <c r="C1095" s="2357"/>
      <c r="D1095" s="2405">
        <f ca="1">INDEX(F1062:BM1062,E1095)</f>
        <v>1</v>
      </c>
      <c r="E1095" s="2316">
        <v>29</v>
      </c>
      <c r="F1095" s="2406" t="str">
        <f ca="1">IF($E1095&gt;$E$12,"",IF(($E1095&gt;=F$307),F1063-$D1095*F$302,INDEX(F1067:BM1126,F$307,$E1095)))</f>
        <v/>
      </c>
      <c r="G1095" s="2406" t="str">
        <f ca="1">IF($E1095&gt;$E$12,"",IF(($E1095&gt;=G$307),G1063-$D1095*G$302,INDEX(F1067:BM1126,G$307,$E1095)))</f>
        <v/>
      </c>
      <c r="H1095" s="2406" t="str">
        <f ca="1">IF($E1095&gt;$E$12,"",IF(($E1095&gt;=H$307),H1063-$D1095*H$302,INDEX(F1067:BM1126,H$307,$E1095)))</f>
        <v/>
      </c>
      <c r="I1095" s="2406" t="str">
        <f ca="1">IF($E1095&gt;$E$12,"",IF(($E1095&gt;=I$307),I1063-$D1095*I$302,INDEX(F1067:BM1126,I$307,$E1095)))</f>
        <v/>
      </c>
      <c r="J1095" s="2406" t="str">
        <f ca="1">IF($E1095&gt;$E$12,"",IF(($E1095&gt;=J$307),J1063-$D1095*J$302,INDEX(F1067:BM1126,J$307,$E1095)))</f>
        <v/>
      </c>
      <c r="K1095" s="2406" t="str">
        <f ca="1">IF($E1095&gt;$E$12,"",IF(($E1095&gt;=K$307),K1063-$D1095*K$302,INDEX(F1067:BM1126,K$307,$E1095)))</f>
        <v/>
      </c>
      <c r="L1095" s="2406" t="str">
        <f ca="1">IF($E1095&gt;$E$12,"",IF(($E1095&gt;=L$307),L1063-$D1095*L$302,INDEX(F1067:BM1126,L$307,$E1095)))</f>
        <v/>
      </c>
      <c r="M1095" s="2406" t="str">
        <f ca="1">IF($E1095&gt;$E$12,"",IF(($E1095&gt;=M$307),M1063-$D1095*M$302,INDEX(F1067:BM1126,M$307,$E1095)))</f>
        <v/>
      </c>
      <c r="N1095" s="2406" t="str">
        <f ca="1">IF($E1095&gt;$E$12,"",IF(($E1095&gt;=N$307),N1063-$D1095*N$302,INDEX(F1067:BM1126,N$307,$E1095)))</f>
        <v/>
      </c>
      <c r="O1095" s="2406" t="str">
        <f ca="1">IF($E1095&gt;$E$12,"",IF(($E1095&gt;=O$307),O1063-$D1095*O$302,INDEX(F1067:BM1126,O$307,$E1095)))</f>
        <v/>
      </c>
      <c r="P1095" s="2406" t="str">
        <f ca="1">IF($E1095&gt;$E$12,"",IF(($E1095&gt;=P$307),P1063-$D1095*P$302,INDEX(F1067:BM1126,P$307,$E1095)))</f>
        <v/>
      </c>
      <c r="Q1095" s="2406" t="str">
        <f ca="1">IF($E1095&gt;$E$12,"",IF(($E1095&gt;=Q$307),Q1063-$D1095*Q$302,INDEX(F1067:BM1126,Q$307,$E1095)))</f>
        <v/>
      </c>
      <c r="R1095" s="2406" t="str">
        <f ca="1">IF($E1095&gt;$E$12,"",IF(($E1095&gt;=R$307),R1063-$D1095*R$302,INDEX(F1067:BM1126,R$307,$E1095)))</f>
        <v/>
      </c>
      <c r="S1095" s="2406" t="str">
        <f ca="1">IF($E1095&gt;$E$12,"",IF(($E1095&gt;=S$307),S1063-$D1095*S$302,INDEX(F1067:BM1126,S$307,$E1095)))</f>
        <v/>
      </c>
      <c r="T1095" s="2406" t="str">
        <f ca="1">IF($E1095&gt;$E$12,"",IF(($E1095&gt;=T$307),T1063-$D1095*T$302,INDEX(F1067:BM1126,T$307,$E1095)))</f>
        <v/>
      </c>
      <c r="U1095" s="2406" t="str">
        <f ca="1">IF($E1095&gt;$E$12,"",IF(($E1095&gt;=U$307),U1063-$D1095*U$302,INDEX(F1067:BM1126,U$307,$E1095)))</f>
        <v/>
      </c>
      <c r="V1095" s="2406" t="str">
        <f ca="1">IF($E1095&gt;$E$12,"",IF(($E1095&gt;=V$307),V1063-$D1095*V$302,INDEX(F1067:BM1126,V$307,$E1095)))</f>
        <v/>
      </c>
      <c r="W1095" s="2406" t="str">
        <f ca="1">IF($E1095&gt;$E$12,"",IF(($E1095&gt;=W$307),W1063-$D1095*W$302,INDEX(F1067:BM1126,W$307,$E1095)))</f>
        <v/>
      </c>
      <c r="X1095" s="2406" t="str">
        <f ca="1">IF($E1095&gt;$E$12,"",IF(($E1095&gt;=X$307),X1063-$D1095*X$302,INDEX(F1067:BM1126,X$307,$E1095)))</f>
        <v/>
      </c>
      <c r="Y1095" s="2406" t="str">
        <f ca="1">IF($E1095&gt;$E$12,"",IF(($E1095&gt;=Y$307),Y1063-$D1095*Y$302,INDEX(F1067:BM1126,Y$307,$E1095)))</f>
        <v/>
      </c>
      <c r="Z1095" s="2406" t="str">
        <f ca="1">IF($E1095&gt;$E$12,"",IF(($E1095&gt;=Z$307),Z1063-$D1095*Z$302,INDEX(F1067:BM1126,Z$307,$E1095)))</f>
        <v/>
      </c>
      <c r="AA1095" s="2406" t="str">
        <f ca="1">IF($E1095&gt;$E$12,"",IF(($E1095&gt;=AA$307),AA1063-$D1095*AA$302,INDEX(F1067:BM1126,AA$307,$E1095)))</f>
        <v/>
      </c>
      <c r="AB1095" s="2406" t="str">
        <f ca="1">IF($E1095&gt;$E$12,"",IF(($E1095&gt;=AB$307),AB1063-$D1095*AB$302,INDEX(F1067:BM1126,AB$307,$E1095)))</f>
        <v/>
      </c>
      <c r="AC1095" s="2406" t="str">
        <f ca="1">IF($E1095&gt;$E$12,"",IF(($E1095&gt;=AC$307),AC1063-$D1095*AC$302,INDEX(F1067:BM1126,AC$307,$E1095)))</f>
        <v/>
      </c>
      <c r="AD1095" s="2406" t="str">
        <f ca="1">IF($E1095&gt;$E$12,"",IF(($E1095&gt;=AD$307),AD1063-$D1095*AD$302,INDEX(F1067:BM1126,AD$307,$E1095)))</f>
        <v/>
      </c>
      <c r="AE1095" s="2406" t="str">
        <f ca="1">IF($E1095&gt;$E$12,"",IF(($E1095&gt;=AE$307),AE1063-$D1095*AE$302,INDEX(F1067:BM1126,AE$307,$E1095)))</f>
        <v/>
      </c>
      <c r="AF1095" s="2406" t="str">
        <f ca="1">IF($E1095&gt;$E$12,"",IF(($E1095&gt;=AF$307),AF1063-$D1095*AF$302,INDEX(F1067:BM1126,AF$307,$E1095)))</f>
        <v/>
      </c>
      <c r="AG1095" s="2406" t="str">
        <f ca="1">IF($E1095&gt;$E$12,"",IF(($E1095&gt;=AG$307),AG1063-$D1095*AG$302,INDEX(F1067:BM1126,AG$307,$E1095)))</f>
        <v/>
      </c>
      <c r="AH1095" s="2406" t="str">
        <f ca="1">IF($E1095&gt;$E$12,"",IF(($E1095&gt;=AH$307),AH1063-$D1095*AH$302,INDEX(F1067:BM1126,AH$307,$E1095)))</f>
        <v/>
      </c>
      <c r="AI1095" s="2406" t="str">
        <f ca="1">IF($E1095&gt;$E$12,"",IF(($E1095&gt;=AI$307),AI1063-$D1095*AI$302,INDEX(F1067:BM1126,AI$307,$E1095)))</f>
        <v/>
      </c>
      <c r="AJ1095" s="2406" t="str">
        <f ca="1">IF($E1095&gt;$E$12,"",IF(($E1095&gt;=AJ$307),AJ1063-$D1095*AJ$302,INDEX(F1067:BM1126,AJ$307,$E1095)))</f>
        <v/>
      </c>
      <c r="AK1095" s="2406" t="str">
        <f ca="1">IF($E1095&gt;$E$12,"",IF(($E1095&gt;=AK$307),AK1063-$D1095*AK$302,INDEX(F1067:BM1126,AK$307,$E1095)))</f>
        <v/>
      </c>
      <c r="AL1095" s="2406" t="str">
        <f ca="1">IF($E1095&gt;$E$12,"",IF(($E1095&gt;=AL$307),AL1063-$D1095*AL$302,INDEX(F1067:BM1126,AL$307,$E1095)))</f>
        <v/>
      </c>
      <c r="AM1095" s="2406" t="str">
        <f ca="1">IF($E1095&gt;$E$12,"",IF(($E1095&gt;=AM$307),AM1063-$D1095*AM$302,INDEX(F1067:BM1126,AM$307,$E1095)))</f>
        <v/>
      </c>
      <c r="AN1095" s="2406" t="str">
        <f ca="1">IF($E1095&gt;$E$12,"",IF(($E1095&gt;=AN$307),AN1063-$D1095*AN$302,INDEX(F1067:BM1126,AN$307,$E1095)))</f>
        <v/>
      </c>
      <c r="AO1095" s="2406" t="str">
        <f ca="1">IF($E1095&gt;$E$12,"",IF(($E1095&gt;=AO$307),AO1063-$D1095*AO$302,INDEX(F1067:BM1126,AO$307,$E1095)))</f>
        <v/>
      </c>
      <c r="AP1095" s="2406" t="str">
        <f ca="1">IF($E1095&gt;$E$12,"",IF(($E1095&gt;=AP$307),AP1063-$D1095*AP$302,INDEX(F1067:BM1126,AP$307,$E1095)))</f>
        <v/>
      </c>
      <c r="AQ1095" s="2406" t="str">
        <f ca="1">IF($E1095&gt;$E$12,"",IF(($E1095&gt;=AQ$307),AQ1063-$D1095*AQ$302,INDEX(F1067:BM1126,AQ$307,$E1095)))</f>
        <v/>
      </c>
      <c r="AR1095" s="2406" t="str">
        <f ca="1">IF($E1095&gt;$E$12,"",IF(($E1095&gt;=AR$307),AR1063-$D1095*AR$302,INDEX(F1067:BM1126,AR$307,$E1095)))</f>
        <v/>
      </c>
      <c r="AS1095" s="2406" t="str">
        <f ca="1">IF($E1095&gt;$E$12,"",IF(($E1095&gt;=AS$307),AS1063-$D1095*AS$302,INDEX(F1067:BM1126,AS$307,$E1095)))</f>
        <v/>
      </c>
      <c r="AT1095" s="2406" t="str">
        <f ca="1">IF($E1095&gt;$E$12,"",IF(($E1095&gt;=AT$307),AT1063-$D1095*AT$302,INDEX(F1067:BM1126,AT$307,$E1095)))</f>
        <v/>
      </c>
      <c r="AU1095" s="2406" t="str">
        <f ca="1">IF($E1095&gt;$E$12,"",IF(($E1095&gt;=AU$307),AU1063-$D1095*AU$302,INDEX(F1067:BM1126,AU$307,$E1095)))</f>
        <v/>
      </c>
      <c r="AV1095" s="2406" t="str">
        <f ca="1">IF($E1095&gt;$E$12,"",IF(($E1095&gt;=AV$307),AV1063-$D1095*AV$302,INDEX(F1067:BM1126,AV$307,$E1095)))</f>
        <v/>
      </c>
      <c r="AW1095" s="2406" t="str">
        <f ca="1">IF($E1095&gt;$E$12,"",IF(($E1095&gt;=AW$307),AW1063-$D1095*AW$302,INDEX(F1067:BM1126,AW$307,$E1095)))</f>
        <v/>
      </c>
      <c r="AX1095" s="2406" t="str">
        <f ca="1">IF($E1095&gt;$E$12,"",IF(($E1095&gt;=AX$307),AX1063-$D1095*AX$302,INDEX(F1067:BM1126,AX$307,$E1095)))</f>
        <v/>
      </c>
      <c r="AY1095" s="2406" t="str">
        <f ca="1">IF($E1095&gt;$E$12,"",IF(($E1095&gt;=AY$307),AY1063-$D1095*AY$302,INDEX(F1067:BM1126,AY$307,$E1095)))</f>
        <v/>
      </c>
      <c r="AZ1095" s="2406" t="str">
        <f ca="1">IF($E1095&gt;$E$12,"",IF(($E1095&gt;=AZ$307),AZ1063-$D1095*AZ$302,INDEX(F1067:BM1126,AZ$307,$E1095)))</f>
        <v/>
      </c>
      <c r="BA1095" s="2406" t="str">
        <f ca="1">IF($E1095&gt;$E$12,"",IF(($E1095&gt;=BA$307),BA1063-$D1095*BA$302,INDEX(F1067:BM1126,BA$307,$E1095)))</f>
        <v/>
      </c>
      <c r="BB1095" s="2406" t="str">
        <f ca="1">IF($E1095&gt;$E$12,"",IF(($E1095&gt;=BB$307),BB1063-$D1095*BB$302,INDEX(F1067:BM1126,BB$307,$E1095)))</f>
        <v/>
      </c>
      <c r="BC1095" s="2406" t="str">
        <f ca="1">IF($E1095&gt;$E$12,"",IF(($E1095&gt;=BC$307),BC1063-$D1095*BC$302,INDEX(F1067:BM1126,BC$307,$E1095)))</f>
        <v/>
      </c>
      <c r="BD1095" s="2406" t="str">
        <f ca="1">IF($E1095&gt;$E$12,"",IF(($E1095&gt;=BD$307),BD1063-$D1095*BD$302,INDEX(F1067:BM1126,BD$307,$E1095)))</f>
        <v/>
      </c>
      <c r="BE1095" s="2406" t="str">
        <f ca="1">IF($E1095&gt;$E$12,"",IF(($E1095&gt;=BE$307),BE1063-$D1095*BE$302,INDEX(F1067:BM1126,BE$307,$E1095)))</f>
        <v/>
      </c>
      <c r="BF1095" s="2406" t="str">
        <f ca="1">IF($E1095&gt;$E$12,"",IF(($E1095&gt;=BF$307),BF1063-$D1095*BF$302,INDEX(F1067:BM1126,BF$307,$E1095)))</f>
        <v/>
      </c>
      <c r="BG1095" s="2406" t="str">
        <f ca="1">IF($E1095&gt;$E$12,"",IF(($E1095&gt;=BG$307),BG1063-$D1095*BG$302,INDEX(F1067:BM1126,BG$307,$E1095)))</f>
        <v/>
      </c>
      <c r="BH1095" s="2406" t="str">
        <f ca="1">IF($E1095&gt;$E$12,"",IF(($E1095&gt;=BH$307),BH1063-$D1095*BH$302,INDEX(F1067:BM1126,BH$307,$E1095)))</f>
        <v/>
      </c>
      <c r="BI1095" s="2406" t="str">
        <f ca="1">IF($E1095&gt;$E$12,"",IF(($E1095&gt;=BI$307),BI1063-$D1095*BI$302,INDEX(F1067:BM1126,BI$307,$E1095)))</f>
        <v/>
      </c>
      <c r="BJ1095" s="2406" t="str">
        <f ca="1">IF($E1095&gt;$E$12,"",IF(($E1095&gt;=BJ$307),BJ1063-$D1095*BJ$302,INDEX(F1067:BM1126,BJ$307,$E1095)))</f>
        <v/>
      </c>
      <c r="BK1095" s="2406" t="str">
        <f ca="1">IF($E1095&gt;$E$12,"",IF(($E1095&gt;=BK$307),BK1063-$D1095*BK$302,INDEX(F1067:BM1126,BK$307,$E1095)))</f>
        <v/>
      </c>
      <c r="BL1095" s="2406" t="str">
        <f ca="1">IF($E1095&gt;$E$12,"",IF(($E1095&gt;=BL$307),BL1063-$D1095*BL$302,INDEX(F1067:BM1126,BL$307,$E1095)))</f>
        <v/>
      </c>
      <c r="BM1095" s="2406" t="str">
        <f ca="1">IF($E1095&gt;$E$12,"",IF(($E1095&gt;=BM$307),BM1063-$D1095*BM$302,INDEX(F1067:BM1126,BM$307,$E1095)))</f>
        <v/>
      </c>
    </row>
    <row r="1096" spans="3:65" ht="13.5" x14ac:dyDescent="0.25">
      <c r="C1096" s="2357"/>
      <c r="D1096" s="2405">
        <f ca="1">INDEX(F1062:BM1062,E1096)</f>
        <v>1</v>
      </c>
      <c r="E1096" s="2316">
        <v>30</v>
      </c>
      <c r="F1096" s="2406" t="str">
        <f ca="1">IF($E1096&gt;$E$12,"",IF(($E1096&gt;=F$307),F1063-$D1096*F$302,INDEX(F1067:BM1126,F$307,$E1096)))</f>
        <v/>
      </c>
      <c r="G1096" s="2406" t="str">
        <f ca="1">IF($E1096&gt;$E$12,"",IF(($E1096&gt;=G$307),G1063-$D1096*G$302,INDEX(F1067:BM1126,G$307,$E1096)))</f>
        <v/>
      </c>
      <c r="H1096" s="2406" t="str">
        <f ca="1">IF($E1096&gt;$E$12,"",IF(($E1096&gt;=H$307),H1063-$D1096*H$302,INDEX(F1067:BM1126,H$307,$E1096)))</f>
        <v/>
      </c>
      <c r="I1096" s="2406" t="str">
        <f ca="1">IF($E1096&gt;$E$12,"",IF(($E1096&gt;=I$307),I1063-$D1096*I$302,INDEX(F1067:BM1126,I$307,$E1096)))</f>
        <v/>
      </c>
      <c r="J1096" s="2406" t="str">
        <f ca="1">IF($E1096&gt;$E$12,"",IF(($E1096&gt;=J$307),J1063-$D1096*J$302,INDEX(F1067:BM1126,J$307,$E1096)))</f>
        <v/>
      </c>
      <c r="K1096" s="2406" t="str">
        <f ca="1">IF($E1096&gt;$E$12,"",IF(($E1096&gt;=K$307),K1063-$D1096*K$302,INDEX(F1067:BM1126,K$307,$E1096)))</f>
        <v/>
      </c>
      <c r="L1096" s="2406" t="str">
        <f ca="1">IF($E1096&gt;$E$12,"",IF(($E1096&gt;=L$307),L1063-$D1096*L$302,INDEX(F1067:BM1126,L$307,$E1096)))</f>
        <v/>
      </c>
      <c r="M1096" s="2406" t="str">
        <f ca="1">IF($E1096&gt;$E$12,"",IF(($E1096&gt;=M$307),M1063-$D1096*M$302,INDEX(F1067:BM1126,M$307,$E1096)))</f>
        <v/>
      </c>
      <c r="N1096" s="2406" t="str">
        <f ca="1">IF($E1096&gt;$E$12,"",IF(($E1096&gt;=N$307),N1063-$D1096*N$302,INDEX(F1067:BM1126,N$307,$E1096)))</f>
        <v/>
      </c>
      <c r="O1096" s="2406" t="str">
        <f ca="1">IF($E1096&gt;$E$12,"",IF(($E1096&gt;=O$307),O1063-$D1096*O$302,INDEX(F1067:BM1126,O$307,$E1096)))</f>
        <v/>
      </c>
      <c r="P1096" s="2406" t="str">
        <f ca="1">IF($E1096&gt;$E$12,"",IF(($E1096&gt;=P$307),P1063-$D1096*P$302,INDEX(F1067:BM1126,P$307,$E1096)))</f>
        <v/>
      </c>
      <c r="Q1096" s="2406" t="str">
        <f ca="1">IF($E1096&gt;$E$12,"",IF(($E1096&gt;=Q$307),Q1063-$D1096*Q$302,INDEX(F1067:BM1126,Q$307,$E1096)))</f>
        <v/>
      </c>
      <c r="R1096" s="2406" t="str">
        <f ca="1">IF($E1096&gt;$E$12,"",IF(($E1096&gt;=R$307),R1063-$D1096*R$302,INDEX(F1067:BM1126,R$307,$E1096)))</f>
        <v/>
      </c>
      <c r="S1096" s="2406" t="str">
        <f ca="1">IF($E1096&gt;$E$12,"",IF(($E1096&gt;=S$307),S1063-$D1096*S$302,INDEX(F1067:BM1126,S$307,$E1096)))</f>
        <v/>
      </c>
      <c r="T1096" s="2406" t="str">
        <f ca="1">IF($E1096&gt;$E$12,"",IF(($E1096&gt;=T$307),T1063-$D1096*T$302,INDEX(F1067:BM1126,T$307,$E1096)))</f>
        <v/>
      </c>
      <c r="U1096" s="2406" t="str">
        <f ca="1">IF($E1096&gt;$E$12,"",IF(($E1096&gt;=U$307),U1063-$D1096*U$302,INDEX(F1067:BM1126,U$307,$E1096)))</f>
        <v/>
      </c>
      <c r="V1096" s="2406" t="str">
        <f ca="1">IF($E1096&gt;$E$12,"",IF(($E1096&gt;=V$307),V1063-$D1096*V$302,INDEX(F1067:BM1126,V$307,$E1096)))</f>
        <v/>
      </c>
      <c r="W1096" s="2406" t="str">
        <f ca="1">IF($E1096&gt;$E$12,"",IF(($E1096&gt;=W$307),W1063-$D1096*W$302,INDEX(F1067:BM1126,W$307,$E1096)))</f>
        <v/>
      </c>
      <c r="X1096" s="2406" t="str">
        <f ca="1">IF($E1096&gt;$E$12,"",IF(($E1096&gt;=X$307),X1063-$D1096*X$302,INDEX(F1067:BM1126,X$307,$E1096)))</f>
        <v/>
      </c>
      <c r="Y1096" s="2406" t="str">
        <f ca="1">IF($E1096&gt;$E$12,"",IF(($E1096&gt;=Y$307),Y1063-$D1096*Y$302,INDEX(F1067:BM1126,Y$307,$E1096)))</f>
        <v/>
      </c>
      <c r="Z1096" s="2406" t="str">
        <f ca="1">IF($E1096&gt;$E$12,"",IF(($E1096&gt;=Z$307),Z1063-$D1096*Z$302,INDEX(F1067:BM1126,Z$307,$E1096)))</f>
        <v/>
      </c>
      <c r="AA1096" s="2406" t="str">
        <f ca="1">IF($E1096&gt;$E$12,"",IF(($E1096&gt;=AA$307),AA1063-$D1096*AA$302,INDEX(F1067:BM1126,AA$307,$E1096)))</f>
        <v/>
      </c>
      <c r="AB1096" s="2406" t="str">
        <f ca="1">IF($E1096&gt;$E$12,"",IF(($E1096&gt;=AB$307),AB1063-$D1096*AB$302,INDEX(F1067:BM1126,AB$307,$E1096)))</f>
        <v/>
      </c>
      <c r="AC1096" s="2406" t="str">
        <f ca="1">IF($E1096&gt;$E$12,"",IF(($E1096&gt;=AC$307),AC1063-$D1096*AC$302,INDEX(F1067:BM1126,AC$307,$E1096)))</f>
        <v/>
      </c>
      <c r="AD1096" s="2406" t="str">
        <f ca="1">IF($E1096&gt;$E$12,"",IF(($E1096&gt;=AD$307),AD1063-$D1096*AD$302,INDEX(F1067:BM1126,AD$307,$E1096)))</f>
        <v/>
      </c>
      <c r="AE1096" s="2406" t="str">
        <f ca="1">IF($E1096&gt;$E$12,"",IF(($E1096&gt;=AE$307),AE1063-$D1096*AE$302,INDEX(F1067:BM1126,AE$307,$E1096)))</f>
        <v/>
      </c>
      <c r="AF1096" s="2406" t="str">
        <f ca="1">IF($E1096&gt;$E$12,"",IF(($E1096&gt;=AF$307),AF1063-$D1096*AF$302,INDEX(F1067:BM1126,AF$307,$E1096)))</f>
        <v/>
      </c>
      <c r="AG1096" s="2406" t="str">
        <f ca="1">IF($E1096&gt;$E$12,"",IF(($E1096&gt;=AG$307),AG1063-$D1096*AG$302,INDEX(F1067:BM1126,AG$307,$E1096)))</f>
        <v/>
      </c>
      <c r="AH1096" s="2406" t="str">
        <f ca="1">IF($E1096&gt;$E$12,"",IF(($E1096&gt;=AH$307),AH1063-$D1096*AH$302,INDEX(F1067:BM1126,AH$307,$E1096)))</f>
        <v/>
      </c>
      <c r="AI1096" s="2406" t="str">
        <f ca="1">IF($E1096&gt;$E$12,"",IF(($E1096&gt;=AI$307),AI1063-$D1096*AI$302,INDEX(F1067:BM1126,AI$307,$E1096)))</f>
        <v/>
      </c>
      <c r="AJ1096" s="2406" t="str">
        <f ca="1">IF($E1096&gt;$E$12,"",IF(($E1096&gt;=AJ$307),AJ1063-$D1096*AJ$302,INDEX(F1067:BM1126,AJ$307,$E1096)))</f>
        <v/>
      </c>
      <c r="AK1096" s="2406" t="str">
        <f ca="1">IF($E1096&gt;$E$12,"",IF(($E1096&gt;=AK$307),AK1063-$D1096*AK$302,INDEX(F1067:BM1126,AK$307,$E1096)))</f>
        <v/>
      </c>
      <c r="AL1096" s="2406" t="str">
        <f ca="1">IF($E1096&gt;$E$12,"",IF(($E1096&gt;=AL$307),AL1063-$D1096*AL$302,INDEX(F1067:BM1126,AL$307,$E1096)))</f>
        <v/>
      </c>
      <c r="AM1096" s="2406" t="str">
        <f ca="1">IF($E1096&gt;$E$12,"",IF(($E1096&gt;=AM$307),AM1063-$D1096*AM$302,INDEX(F1067:BM1126,AM$307,$E1096)))</f>
        <v/>
      </c>
      <c r="AN1096" s="2406" t="str">
        <f ca="1">IF($E1096&gt;$E$12,"",IF(($E1096&gt;=AN$307),AN1063-$D1096*AN$302,INDEX(F1067:BM1126,AN$307,$E1096)))</f>
        <v/>
      </c>
      <c r="AO1096" s="2406" t="str">
        <f ca="1">IF($E1096&gt;$E$12,"",IF(($E1096&gt;=AO$307),AO1063-$D1096*AO$302,INDEX(F1067:BM1126,AO$307,$E1096)))</f>
        <v/>
      </c>
      <c r="AP1096" s="2406" t="str">
        <f ca="1">IF($E1096&gt;$E$12,"",IF(($E1096&gt;=AP$307),AP1063-$D1096*AP$302,INDEX(F1067:BM1126,AP$307,$E1096)))</f>
        <v/>
      </c>
      <c r="AQ1096" s="2406" t="str">
        <f ca="1">IF($E1096&gt;$E$12,"",IF(($E1096&gt;=AQ$307),AQ1063-$D1096*AQ$302,INDEX(F1067:BM1126,AQ$307,$E1096)))</f>
        <v/>
      </c>
      <c r="AR1096" s="2406" t="str">
        <f ca="1">IF($E1096&gt;$E$12,"",IF(($E1096&gt;=AR$307),AR1063-$D1096*AR$302,INDEX(F1067:BM1126,AR$307,$E1096)))</f>
        <v/>
      </c>
      <c r="AS1096" s="2406" t="str">
        <f ca="1">IF($E1096&gt;$E$12,"",IF(($E1096&gt;=AS$307),AS1063-$D1096*AS$302,INDEX(F1067:BM1126,AS$307,$E1096)))</f>
        <v/>
      </c>
      <c r="AT1096" s="2406" t="str">
        <f ca="1">IF($E1096&gt;$E$12,"",IF(($E1096&gt;=AT$307),AT1063-$D1096*AT$302,INDEX(F1067:BM1126,AT$307,$E1096)))</f>
        <v/>
      </c>
      <c r="AU1096" s="2406" t="str">
        <f ca="1">IF($E1096&gt;$E$12,"",IF(($E1096&gt;=AU$307),AU1063-$D1096*AU$302,INDEX(F1067:BM1126,AU$307,$E1096)))</f>
        <v/>
      </c>
      <c r="AV1096" s="2406" t="str">
        <f ca="1">IF($E1096&gt;$E$12,"",IF(($E1096&gt;=AV$307),AV1063-$D1096*AV$302,INDEX(F1067:BM1126,AV$307,$E1096)))</f>
        <v/>
      </c>
      <c r="AW1096" s="2406" t="str">
        <f ca="1">IF($E1096&gt;$E$12,"",IF(($E1096&gt;=AW$307),AW1063-$D1096*AW$302,INDEX(F1067:BM1126,AW$307,$E1096)))</f>
        <v/>
      </c>
      <c r="AX1096" s="2406" t="str">
        <f ca="1">IF($E1096&gt;$E$12,"",IF(($E1096&gt;=AX$307),AX1063-$D1096*AX$302,INDEX(F1067:BM1126,AX$307,$E1096)))</f>
        <v/>
      </c>
      <c r="AY1096" s="2406" t="str">
        <f ca="1">IF($E1096&gt;$E$12,"",IF(($E1096&gt;=AY$307),AY1063-$D1096*AY$302,INDEX(F1067:BM1126,AY$307,$E1096)))</f>
        <v/>
      </c>
      <c r="AZ1096" s="2406" t="str">
        <f ca="1">IF($E1096&gt;$E$12,"",IF(($E1096&gt;=AZ$307),AZ1063-$D1096*AZ$302,INDEX(F1067:BM1126,AZ$307,$E1096)))</f>
        <v/>
      </c>
      <c r="BA1096" s="2406" t="str">
        <f ca="1">IF($E1096&gt;$E$12,"",IF(($E1096&gt;=BA$307),BA1063-$D1096*BA$302,INDEX(F1067:BM1126,BA$307,$E1096)))</f>
        <v/>
      </c>
      <c r="BB1096" s="2406" t="str">
        <f ca="1">IF($E1096&gt;$E$12,"",IF(($E1096&gt;=BB$307),BB1063-$D1096*BB$302,INDEX(F1067:BM1126,BB$307,$E1096)))</f>
        <v/>
      </c>
      <c r="BC1096" s="2406" t="str">
        <f ca="1">IF($E1096&gt;$E$12,"",IF(($E1096&gt;=BC$307),BC1063-$D1096*BC$302,INDEX(F1067:BM1126,BC$307,$E1096)))</f>
        <v/>
      </c>
      <c r="BD1096" s="2406" t="str">
        <f ca="1">IF($E1096&gt;$E$12,"",IF(($E1096&gt;=BD$307),BD1063-$D1096*BD$302,INDEX(F1067:BM1126,BD$307,$E1096)))</f>
        <v/>
      </c>
      <c r="BE1096" s="2406" t="str">
        <f ca="1">IF($E1096&gt;$E$12,"",IF(($E1096&gt;=BE$307),BE1063-$D1096*BE$302,INDEX(F1067:BM1126,BE$307,$E1096)))</f>
        <v/>
      </c>
      <c r="BF1096" s="2406" t="str">
        <f ca="1">IF($E1096&gt;$E$12,"",IF(($E1096&gt;=BF$307),BF1063-$D1096*BF$302,INDEX(F1067:BM1126,BF$307,$E1096)))</f>
        <v/>
      </c>
      <c r="BG1096" s="2406" t="str">
        <f ca="1">IF($E1096&gt;$E$12,"",IF(($E1096&gt;=BG$307),BG1063-$D1096*BG$302,INDEX(F1067:BM1126,BG$307,$E1096)))</f>
        <v/>
      </c>
      <c r="BH1096" s="2406" t="str">
        <f ca="1">IF($E1096&gt;$E$12,"",IF(($E1096&gt;=BH$307),BH1063-$D1096*BH$302,INDEX(F1067:BM1126,BH$307,$E1096)))</f>
        <v/>
      </c>
      <c r="BI1096" s="2406" t="str">
        <f ca="1">IF($E1096&gt;$E$12,"",IF(($E1096&gt;=BI$307),BI1063-$D1096*BI$302,INDEX(F1067:BM1126,BI$307,$E1096)))</f>
        <v/>
      </c>
      <c r="BJ1096" s="2406" t="str">
        <f ca="1">IF($E1096&gt;$E$12,"",IF(($E1096&gt;=BJ$307),BJ1063-$D1096*BJ$302,INDEX(F1067:BM1126,BJ$307,$E1096)))</f>
        <v/>
      </c>
      <c r="BK1096" s="2406" t="str">
        <f ca="1">IF($E1096&gt;$E$12,"",IF(($E1096&gt;=BK$307),BK1063-$D1096*BK$302,INDEX(F1067:BM1126,BK$307,$E1096)))</f>
        <v/>
      </c>
      <c r="BL1096" s="2406" t="str">
        <f ca="1">IF($E1096&gt;$E$12,"",IF(($E1096&gt;=BL$307),BL1063-$D1096*BL$302,INDEX(F1067:BM1126,BL$307,$E1096)))</f>
        <v/>
      </c>
      <c r="BM1096" s="2406" t="str">
        <f ca="1">IF($E1096&gt;$E$12,"",IF(($E1096&gt;=BM$307),BM1063-$D1096*BM$302,INDEX(F1067:BM1126,BM$307,$E1096)))</f>
        <v/>
      </c>
    </row>
    <row r="1097" spans="3:65" ht="13.5" x14ac:dyDescent="0.25">
      <c r="C1097" s="2357"/>
      <c r="D1097" s="2405">
        <f ca="1">INDEX(F1062:BM1062,E1097)</f>
        <v>1</v>
      </c>
      <c r="E1097" s="2316">
        <v>31</v>
      </c>
      <c r="F1097" s="2406" t="str">
        <f ca="1">IF($E1097&gt;$E$12,"",IF(($E1097&gt;=F$307),F1063-$D1097*F$302,INDEX(F1067:BM1126,F$307,$E1097)))</f>
        <v/>
      </c>
      <c r="G1097" s="2406" t="str">
        <f ca="1">IF($E1097&gt;$E$12,"",IF(($E1097&gt;=G$307),G1063-$D1097*G$302,INDEX(F1067:BM1126,G$307,$E1097)))</f>
        <v/>
      </c>
      <c r="H1097" s="2406" t="str">
        <f ca="1">IF($E1097&gt;$E$12,"",IF(($E1097&gt;=H$307),H1063-$D1097*H$302,INDEX(F1067:BM1126,H$307,$E1097)))</f>
        <v/>
      </c>
      <c r="I1097" s="2406" t="str">
        <f ca="1">IF($E1097&gt;$E$12,"",IF(($E1097&gt;=I$307),I1063-$D1097*I$302,INDEX(F1067:BM1126,I$307,$E1097)))</f>
        <v/>
      </c>
      <c r="J1097" s="2406" t="str">
        <f ca="1">IF($E1097&gt;$E$12,"",IF(($E1097&gt;=J$307),J1063-$D1097*J$302,INDEX(F1067:BM1126,J$307,$E1097)))</f>
        <v/>
      </c>
      <c r="K1097" s="2406" t="str">
        <f ca="1">IF($E1097&gt;$E$12,"",IF(($E1097&gt;=K$307),K1063-$D1097*K$302,INDEX(F1067:BM1126,K$307,$E1097)))</f>
        <v/>
      </c>
      <c r="L1097" s="2406" t="str">
        <f ca="1">IF($E1097&gt;$E$12,"",IF(($E1097&gt;=L$307),L1063-$D1097*L$302,INDEX(F1067:BM1126,L$307,$E1097)))</f>
        <v/>
      </c>
      <c r="M1097" s="2406" t="str">
        <f ca="1">IF($E1097&gt;$E$12,"",IF(($E1097&gt;=M$307),M1063-$D1097*M$302,INDEX(F1067:BM1126,M$307,$E1097)))</f>
        <v/>
      </c>
      <c r="N1097" s="2406" t="str">
        <f ca="1">IF($E1097&gt;$E$12,"",IF(($E1097&gt;=N$307),N1063-$D1097*N$302,INDEX(F1067:BM1126,N$307,$E1097)))</f>
        <v/>
      </c>
      <c r="O1097" s="2406" t="str">
        <f ca="1">IF($E1097&gt;$E$12,"",IF(($E1097&gt;=O$307),O1063-$D1097*O$302,INDEX(F1067:BM1126,O$307,$E1097)))</f>
        <v/>
      </c>
      <c r="P1097" s="2406" t="str">
        <f ca="1">IF($E1097&gt;$E$12,"",IF(($E1097&gt;=P$307),P1063-$D1097*P$302,INDEX(F1067:BM1126,P$307,$E1097)))</f>
        <v/>
      </c>
      <c r="Q1097" s="2406" t="str">
        <f ca="1">IF($E1097&gt;$E$12,"",IF(($E1097&gt;=Q$307),Q1063-$D1097*Q$302,INDEX(F1067:BM1126,Q$307,$E1097)))</f>
        <v/>
      </c>
      <c r="R1097" s="2406" t="str">
        <f ca="1">IF($E1097&gt;$E$12,"",IF(($E1097&gt;=R$307),R1063-$D1097*R$302,INDEX(F1067:BM1126,R$307,$E1097)))</f>
        <v/>
      </c>
      <c r="S1097" s="2406" t="str">
        <f ca="1">IF($E1097&gt;$E$12,"",IF(($E1097&gt;=S$307),S1063-$D1097*S$302,INDEX(F1067:BM1126,S$307,$E1097)))</f>
        <v/>
      </c>
      <c r="T1097" s="2406" t="str">
        <f ca="1">IF($E1097&gt;$E$12,"",IF(($E1097&gt;=T$307),T1063-$D1097*T$302,INDEX(F1067:BM1126,T$307,$E1097)))</f>
        <v/>
      </c>
      <c r="U1097" s="2406" t="str">
        <f ca="1">IF($E1097&gt;$E$12,"",IF(($E1097&gt;=U$307),U1063-$D1097*U$302,INDEX(F1067:BM1126,U$307,$E1097)))</f>
        <v/>
      </c>
      <c r="V1097" s="2406" t="str">
        <f ca="1">IF($E1097&gt;$E$12,"",IF(($E1097&gt;=V$307),V1063-$D1097*V$302,INDEX(F1067:BM1126,V$307,$E1097)))</f>
        <v/>
      </c>
      <c r="W1097" s="2406" t="str">
        <f ca="1">IF($E1097&gt;$E$12,"",IF(($E1097&gt;=W$307),W1063-$D1097*W$302,INDEX(F1067:BM1126,W$307,$E1097)))</f>
        <v/>
      </c>
      <c r="X1097" s="2406" t="str">
        <f ca="1">IF($E1097&gt;$E$12,"",IF(($E1097&gt;=X$307),X1063-$D1097*X$302,INDEX(F1067:BM1126,X$307,$E1097)))</f>
        <v/>
      </c>
      <c r="Y1097" s="2406" t="str">
        <f ca="1">IF($E1097&gt;$E$12,"",IF(($E1097&gt;=Y$307),Y1063-$D1097*Y$302,INDEX(F1067:BM1126,Y$307,$E1097)))</f>
        <v/>
      </c>
      <c r="Z1097" s="2406" t="str">
        <f ca="1">IF($E1097&gt;$E$12,"",IF(($E1097&gt;=Z$307),Z1063-$D1097*Z$302,INDEX(F1067:BM1126,Z$307,$E1097)))</f>
        <v/>
      </c>
      <c r="AA1097" s="2406" t="str">
        <f ca="1">IF($E1097&gt;$E$12,"",IF(($E1097&gt;=AA$307),AA1063-$D1097*AA$302,INDEX(F1067:BM1126,AA$307,$E1097)))</f>
        <v/>
      </c>
      <c r="AB1097" s="2406" t="str">
        <f ca="1">IF($E1097&gt;$E$12,"",IF(($E1097&gt;=AB$307),AB1063-$D1097*AB$302,INDEX(F1067:BM1126,AB$307,$E1097)))</f>
        <v/>
      </c>
      <c r="AC1097" s="2406" t="str">
        <f ca="1">IF($E1097&gt;$E$12,"",IF(($E1097&gt;=AC$307),AC1063-$D1097*AC$302,INDEX(F1067:BM1126,AC$307,$E1097)))</f>
        <v/>
      </c>
      <c r="AD1097" s="2406" t="str">
        <f ca="1">IF($E1097&gt;$E$12,"",IF(($E1097&gt;=AD$307),AD1063-$D1097*AD$302,INDEX(F1067:BM1126,AD$307,$E1097)))</f>
        <v/>
      </c>
      <c r="AE1097" s="2406" t="str">
        <f ca="1">IF($E1097&gt;$E$12,"",IF(($E1097&gt;=AE$307),AE1063-$D1097*AE$302,INDEX(F1067:BM1126,AE$307,$E1097)))</f>
        <v/>
      </c>
      <c r="AF1097" s="2406" t="str">
        <f ca="1">IF($E1097&gt;$E$12,"",IF(($E1097&gt;=AF$307),AF1063-$D1097*AF$302,INDEX(F1067:BM1126,AF$307,$E1097)))</f>
        <v/>
      </c>
      <c r="AG1097" s="2406" t="str">
        <f ca="1">IF($E1097&gt;$E$12,"",IF(($E1097&gt;=AG$307),AG1063-$D1097*AG$302,INDEX(F1067:BM1126,AG$307,$E1097)))</f>
        <v/>
      </c>
      <c r="AH1097" s="2406" t="str">
        <f ca="1">IF($E1097&gt;$E$12,"",IF(($E1097&gt;=AH$307),AH1063-$D1097*AH$302,INDEX(F1067:BM1126,AH$307,$E1097)))</f>
        <v/>
      </c>
      <c r="AI1097" s="2406" t="str">
        <f ca="1">IF($E1097&gt;$E$12,"",IF(($E1097&gt;=AI$307),AI1063-$D1097*AI$302,INDEX(F1067:BM1126,AI$307,$E1097)))</f>
        <v/>
      </c>
      <c r="AJ1097" s="2406" t="str">
        <f ca="1">IF($E1097&gt;$E$12,"",IF(($E1097&gt;=AJ$307),AJ1063-$D1097*AJ$302,INDEX(F1067:BM1126,AJ$307,$E1097)))</f>
        <v/>
      </c>
      <c r="AK1097" s="2406" t="str">
        <f ca="1">IF($E1097&gt;$E$12,"",IF(($E1097&gt;=AK$307),AK1063-$D1097*AK$302,INDEX(F1067:BM1126,AK$307,$E1097)))</f>
        <v/>
      </c>
      <c r="AL1097" s="2406" t="str">
        <f ca="1">IF($E1097&gt;$E$12,"",IF(($E1097&gt;=AL$307),AL1063-$D1097*AL$302,INDEX(F1067:BM1126,AL$307,$E1097)))</f>
        <v/>
      </c>
      <c r="AM1097" s="2406" t="str">
        <f ca="1">IF($E1097&gt;$E$12,"",IF(($E1097&gt;=AM$307),AM1063-$D1097*AM$302,INDEX(F1067:BM1126,AM$307,$E1097)))</f>
        <v/>
      </c>
      <c r="AN1097" s="2406" t="str">
        <f ca="1">IF($E1097&gt;$E$12,"",IF(($E1097&gt;=AN$307),AN1063-$D1097*AN$302,INDEX(F1067:BM1126,AN$307,$E1097)))</f>
        <v/>
      </c>
      <c r="AO1097" s="2406" t="str">
        <f ca="1">IF($E1097&gt;$E$12,"",IF(($E1097&gt;=AO$307),AO1063-$D1097*AO$302,INDEX(F1067:BM1126,AO$307,$E1097)))</f>
        <v/>
      </c>
      <c r="AP1097" s="2406" t="str">
        <f ca="1">IF($E1097&gt;$E$12,"",IF(($E1097&gt;=AP$307),AP1063-$D1097*AP$302,INDEX(F1067:BM1126,AP$307,$E1097)))</f>
        <v/>
      </c>
      <c r="AQ1097" s="2406" t="str">
        <f ca="1">IF($E1097&gt;$E$12,"",IF(($E1097&gt;=AQ$307),AQ1063-$D1097*AQ$302,INDEX(F1067:BM1126,AQ$307,$E1097)))</f>
        <v/>
      </c>
      <c r="AR1097" s="2406" t="str">
        <f ca="1">IF($E1097&gt;$E$12,"",IF(($E1097&gt;=AR$307),AR1063-$D1097*AR$302,INDEX(F1067:BM1126,AR$307,$E1097)))</f>
        <v/>
      </c>
      <c r="AS1097" s="2406" t="str">
        <f ca="1">IF($E1097&gt;$E$12,"",IF(($E1097&gt;=AS$307),AS1063-$D1097*AS$302,INDEX(F1067:BM1126,AS$307,$E1097)))</f>
        <v/>
      </c>
      <c r="AT1097" s="2406" t="str">
        <f ca="1">IF($E1097&gt;$E$12,"",IF(($E1097&gt;=AT$307),AT1063-$D1097*AT$302,INDEX(F1067:BM1126,AT$307,$E1097)))</f>
        <v/>
      </c>
      <c r="AU1097" s="2406" t="str">
        <f ca="1">IF($E1097&gt;$E$12,"",IF(($E1097&gt;=AU$307),AU1063-$D1097*AU$302,INDEX(F1067:BM1126,AU$307,$E1097)))</f>
        <v/>
      </c>
      <c r="AV1097" s="2406" t="str">
        <f ca="1">IF($E1097&gt;$E$12,"",IF(($E1097&gt;=AV$307),AV1063-$D1097*AV$302,INDEX(F1067:BM1126,AV$307,$E1097)))</f>
        <v/>
      </c>
      <c r="AW1097" s="2406" t="str">
        <f ca="1">IF($E1097&gt;$E$12,"",IF(($E1097&gt;=AW$307),AW1063-$D1097*AW$302,INDEX(F1067:BM1126,AW$307,$E1097)))</f>
        <v/>
      </c>
      <c r="AX1097" s="2406" t="str">
        <f ca="1">IF($E1097&gt;$E$12,"",IF(($E1097&gt;=AX$307),AX1063-$D1097*AX$302,INDEX(F1067:BM1126,AX$307,$E1097)))</f>
        <v/>
      </c>
      <c r="AY1097" s="2406" t="str">
        <f ca="1">IF($E1097&gt;$E$12,"",IF(($E1097&gt;=AY$307),AY1063-$D1097*AY$302,INDEX(F1067:BM1126,AY$307,$E1097)))</f>
        <v/>
      </c>
      <c r="AZ1097" s="2406" t="str">
        <f ca="1">IF($E1097&gt;$E$12,"",IF(($E1097&gt;=AZ$307),AZ1063-$D1097*AZ$302,INDEX(F1067:BM1126,AZ$307,$E1097)))</f>
        <v/>
      </c>
      <c r="BA1097" s="2406" t="str">
        <f ca="1">IF($E1097&gt;$E$12,"",IF(($E1097&gt;=BA$307),BA1063-$D1097*BA$302,INDEX(F1067:BM1126,BA$307,$E1097)))</f>
        <v/>
      </c>
      <c r="BB1097" s="2406" t="str">
        <f ca="1">IF($E1097&gt;$E$12,"",IF(($E1097&gt;=BB$307),BB1063-$D1097*BB$302,INDEX(F1067:BM1126,BB$307,$E1097)))</f>
        <v/>
      </c>
      <c r="BC1097" s="2406" t="str">
        <f ca="1">IF($E1097&gt;$E$12,"",IF(($E1097&gt;=BC$307),BC1063-$D1097*BC$302,INDEX(F1067:BM1126,BC$307,$E1097)))</f>
        <v/>
      </c>
      <c r="BD1097" s="2406" t="str">
        <f ca="1">IF($E1097&gt;$E$12,"",IF(($E1097&gt;=BD$307),BD1063-$D1097*BD$302,INDEX(F1067:BM1126,BD$307,$E1097)))</f>
        <v/>
      </c>
      <c r="BE1097" s="2406" t="str">
        <f ca="1">IF($E1097&gt;$E$12,"",IF(($E1097&gt;=BE$307),BE1063-$D1097*BE$302,INDEX(F1067:BM1126,BE$307,$E1097)))</f>
        <v/>
      </c>
      <c r="BF1097" s="2406" t="str">
        <f ca="1">IF($E1097&gt;$E$12,"",IF(($E1097&gt;=BF$307),BF1063-$D1097*BF$302,INDEX(F1067:BM1126,BF$307,$E1097)))</f>
        <v/>
      </c>
      <c r="BG1097" s="2406" t="str">
        <f ca="1">IF($E1097&gt;$E$12,"",IF(($E1097&gt;=BG$307),BG1063-$D1097*BG$302,INDEX(F1067:BM1126,BG$307,$E1097)))</f>
        <v/>
      </c>
      <c r="BH1097" s="2406" t="str">
        <f ca="1">IF($E1097&gt;$E$12,"",IF(($E1097&gt;=BH$307),BH1063-$D1097*BH$302,INDEX(F1067:BM1126,BH$307,$E1097)))</f>
        <v/>
      </c>
      <c r="BI1097" s="2406" t="str">
        <f ca="1">IF($E1097&gt;$E$12,"",IF(($E1097&gt;=BI$307),BI1063-$D1097*BI$302,INDEX(F1067:BM1126,BI$307,$E1097)))</f>
        <v/>
      </c>
      <c r="BJ1097" s="2406" t="str">
        <f ca="1">IF($E1097&gt;$E$12,"",IF(($E1097&gt;=BJ$307),BJ1063-$D1097*BJ$302,INDEX(F1067:BM1126,BJ$307,$E1097)))</f>
        <v/>
      </c>
      <c r="BK1097" s="2406" t="str">
        <f ca="1">IF($E1097&gt;$E$12,"",IF(($E1097&gt;=BK$307),BK1063-$D1097*BK$302,INDEX(F1067:BM1126,BK$307,$E1097)))</f>
        <v/>
      </c>
      <c r="BL1097" s="2406" t="str">
        <f ca="1">IF($E1097&gt;$E$12,"",IF(($E1097&gt;=BL$307),BL1063-$D1097*BL$302,INDEX(F1067:BM1126,BL$307,$E1097)))</f>
        <v/>
      </c>
      <c r="BM1097" s="2406" t="str">
        <f ca="1">IF($E1097&gt;$E$12,"",IF(($E1097&gt;=BM$307),BM1063-$D1097*BM$302,INDEX(F1067:BM1126,BM$307,$E1097)))</f>
        <v/>
      </c>
    </row>
    <row r="1098" spans="3:65" ht="13.5" x14ac:dyDescent="0.25">
      <c r="C1098" s="2357"/>
      <c r="D1098" s="2405">
        <f ca="1">INDEX(F1062:BM1062,E1098)</f>
        <v>1</v>
      </c>
      <c r="E1098" s="2316">
        <v>32</v>
      </c>
      <c r="F1098" s="2406" t="str">
        <f ca="1">IF($E1098&gt;$E$12,"",IF(($E1098&gt;=F$307),F1063-$D1098*F$302,INDEX(F1067:BM1126,F$307,$E1098)))</f>
        <v/>
      </c>
      <c r="G1098" s="2406" t="str">
        <f ca="1">IF($E1098&gt;$E$12,"",IF(($E1098&gt;=G$307),G1063-$D1098*G$302,INDEX(F1067:BM1126,G$307,$E1098)))</f>
        <v/>
      </c>
      <c r="H1098" s="2406" t="str">
        <f ca="1">IF($E1098&gt;$E$12,"",IF(($E1098&gt;=H$307),H1063-$D1098*H$302,INDEX(F1067:BM1126,H$307,$E1098)))</f>
        <v/>
      </c>
      <c r="I1098" s="2406" t="str">
        <f ca="1">IF($E1098&gt;$E$12,"",IF(($E1098&gt;=I$307),I1063-$D1098*I$302,INDEX(F1067:BM1126,I$307,$E1098)))</f>
        <v/>
      </c>
      <c r="J1098" s="2406" t="str">
        <f ca="1">IF($E1098&gt;$E$12,"",IF(($E1098&gt;=J$307),J1063-$D1098*J$302,INDEX(F1067:BM1126,J$307,$E1098)))</f>
        <v/>
      </c>
      <c r="K1098" s="2406" t="str">
        <f ca="1">IF($E1098&gt;$E$12,"",IF(($E1098&gt;=K$307),K1063-$D1098*K$302,INDEX(F1067:BM1126,K$307,$E1098)))</f>
        <v/>
      </c>
      <c r="L1098" s="2406" t="str">
        <f ca="1">IF($E1098&gt;$E$12,"",IF(($E1098&gt;=L$307),L1063-$D1098*L$302,INDEX(F1067:BM1126,L$307,$E1098)))</f>
        <v/>
      </c>
      <c r="M1098" s="2406" t="str">
        <f ca="1">IF($E1098&gt;$E$12,"",IF(($E1098&gt;=M$307),M1063-$D1098*M$302,INDEX(F1067:BM1126,M$307,$E1098)))</f>
        <v/>
      </c>
      <c r="N1098" s="2406" t="str">
        <f ca="1">IF($E1098&gt;$E$12,"",IF(($E1098&gt;=N$307),N1063-$D1098*N$302,INDEX(F1067:BM1126,N$307,$E1098)))</f>
        <v/>
      </c>
      <c r="O1098" s="2406" t="str">
        <f ca="1">IF($E1098&gt;$E$12,"",IF(($E1098&gt;=O$307),O1063-$D1098*O$302,INDEX(F1067:BM1126,O$307,$E1098)))</f>
        <v/>
      </c>
      <c r="P1098" s="2406" t="str">
        <f ca="1">IF($E1098&gt;$E$12,"",IF(($E1098&gt;=P$307),P1063-$D1098*P$302,INDEX(F1067:BM1126,P$307,$E1098)))</f>
        <v/>
      </c>
      <c r="Q1098" s="2406" t="str">
        <f ca="1">IF($E1098&gt;$E$12,"",IF(($E1098&gt;=Q$307),Q1063-$D1098*Q$302,INDEX(F1067:BM1126,Q$307,$E1098)))</f>
        <v/>
      </c>
      <c r="R1098" s="2406" t="str">
        <f ca="1">IF($E1098&gt;$E$12,"",IF(($E1098&gt;=R$307),R1063-$D1098*R$302,INDEX(F1067:BM1126,R$307,$E1098)))</f>
        <v/>
      </c>
      <c r="S1098" s="2406" t="str">
        <f ca="1">IF($E1098&gt;$E$12,"",IF(($E1098&gt;=S$307),S1063-$D1098*S$302,INDEX(F1067:BM1126,S$307,$E1098)))</f>
        <v/>
      </c>
      <c r="T1098" s="2406" t="str">
        <f ca="1">IF($E1098&gt;$E$12,"",IF(($E1098&gt;=T$307),T1063-$D1098*T$302,INDEX(F1067:BM1126,T$307,$E1098)))</f>
        <v/>
      </c>
      <c r="U1098" s="2406" t="str">
        <f ca="1">IF($E1098&gt;$E$12,"",IF(($E1098&gt;=U$307),U1063-$D1098*U$302,INDEX(F1067:BM1126,U$307,$E1098)))</f>
        <v/>
      </c>
      <c r="V1098" s="2406" t="str">
        <f ca="1">IF($E1098&gt;$E$12,"",IF(($E1098&gt;=V$307),V1063-$D1098*V$302,INDEX(F1067:BM1126,V$307,$E1098)))</f>
        <v/>
      </c>
      <c r="W1098" s="2406" t="str">
        <f ca="1">IF($E1098&gt;$E$12,"",IF(($E1098&gt;=W$307),W1063-$D1098*W$302,INDEX(F1067:BM1126,W$307,$E1098)))</f>
        <v/>
      </c>
      <c r="X1098" s="2406" t="str">
        <f ca="1">IF($E1098&gt;$E$12,"",IF(($E1098&gt;=X$307),X1063-$D1098*X$302,INDEX(F1067:BM1126,X$307,$E1098)))</f>
        <v/>
      </c>
      <c r="Y1098" s="2406" t="str">
        <f ca="1">IF($E1098&gt;$E$12,"",IF(($E1098&gt;=Y$307),Y1063-$D1098*Y$302,INDEX(F1067:BM1126,Y$307,$E1098)))</f>
        <v/>
      </c>
      <c r="Z1098" s="2406" t="str">
        <f ca="1">IF($E1098&gt;$E$12,"",IF(($E1098&gt;=Z$307),Z1063-$D1098*Z$302,INDEX(F1067:BM1126,Z$307,$E1098)))</f>
        <v/>
      </c>
      <c r="AA1098" s="2406" t="str">
        <f ca="1">IF($E1098&gt;$E$12,"",IF(($E1098&gt;=AA$307),AA1063-$D1098*AA$302,INDEX(F1067:BM1126,AA$307,$E1098)))</f>
        <v/>
      </c>
      <c r="AB1098" s="2406" t="str">
        <f ca="1">IF($E1098&gt;$E$12,"",IF(($E1098&gt;=AB$307),AB1063-$D1098*AB$302,INDEX(F1067:BM1126,AB$307,$E1098)))</f>
        <v/>
      </c>
      <c r="AC1098" s="2406" t="str">
        <f ca="1">IF($E1098&gt;$E$12,"",IF(($E1098&gt;=AC$307),AC1063-$D1098*AC$302,INDEX(F1067:BM1126,AC$307,$E1098)))</f>
        <v/>
      </c>
      <c r="AD1098" s="2406" t="str">
        <f ca="1">IF($E1098&gt;$E$12,"",IF(($E1098&gt;=AD$307),AD1063-$D1098*AD$302,INDEX(F1067:BM1126,AD$307,$E1098)))</f>
        <v/>
      </c>
      <c r="AE1098" s="2406" t="str">
        <f ca="1">IF($E1098&gt;$E$12,"",IF(($E1098&gt;=AE$307),AE1063-$D1098*AE$302,INDEX(F1067:BM1126,AE$307,$E1098)))</f>
        <v/>
      </c>
      <c r="AF1098" s="2406" t="str">
        <f ca="1">IF($E1098&gt;$E$12,"",IF(($E1098&gt;=AF$307),AF1063-$D1098*AF$302,INDEX(F1067:BM1126,AF$307,$E1098)))</f>
        <v/>
      </c>
      <c r="AG1098" s="2406" t="str">
        <f ca="1">IF($E1098&gt;$E$12,"",IF(($E1098&gt;=AG$307),AG1063-$D1098*AG$302,INDEX(F1067:BM1126,AG$307,$E1098)))</f>
        <v/>
      </c>
      <c r="AH1098" s="2406" t="str">
        <f ca="1">IF($E1098&gt;$E$12,"",IF(($E1098&gt;=AH$307),AH1063-$D1098*AH$302,INDEX(F1067:BM1126,AH$307,$E1098)))</f>
        <v/>
      </c>
      <c r="AI1098" s="2406" t="str">
        <f ca="1">IF($E1098&gt;$E$12,"",IF(($E1098&gt;=AI$307),AI1063-$D1098*AI$302,INDEX(F1067:BM1126,AI$307,$E1098)))</f>
        <v/>
      </c>
      <c r="AJ1098" s="2406" t="str">
        <f ca="1">IF($E1098&gt;$E$12,"",IF(($E1098&gt;=AJ$307),AJ1063-$D1098*AJ$302,INDEX(F1067:BM1126,AJ$307,$E1098)))</f>
        <v/>
      </c>
      <c r="AK1098" s="2406" t="str">
        <f ca="1">IF($E1098&gt;$E$12,"",IF(($E1098&gt;=AK$307),AK1063-$D1098*AK$302,INDEX(F1067:BM1126,AK$307,$E1098)))</f>
        <v/>
      </c>
      <c r="AL1098" s="2406" t="str">
        <f ca="1">IF($E1098&gt;$E$12,"",IF(($E1098&gt;=AL$307),AL1063-$D1098*AL$302,INDEX(F1067:BM1126,AL$307,$E1098)))</f>
        <v/>
      </c>
      <c r="AM1098" s="2406" t="str">
        <f ca="1">IF($E1098&gt;$E$12,"",IF(($E1098&gt;=AM$307),AM1063-$D1098*AM$302,INDEX(F1067:BM1126,AM$307,$E1098)))</f>
        <v/>
      </c>
      <c r="AN1098" s="2406" t="str">
        <f ca="1">IF($E1098&gt;$E$12,"",IF(($E1098&gt;=AN$307),AN1063-$D1098*AN$302,INDEX(F1067:BM1126,AN$307,$E1098)))</f>
        <v/>
      </c>
      <c r="AO1098" s="2406" t="str">
        <f ca="1">IF($E1098&gt;$E$12,"",IF(($E1098&gt;=AO$307),AO1063-$D1098*AO$302,INDEX(F1067:BM1126,AO$307,$E1098)))</f>
        <v/>
      </c>
      <c r="AP1098" s="2406" t="str">
        <f ca="1">IF($E1098&gt;$E$12,"",IF(($E1098&gt;=AP$307),AP1063-$D1098*AP$302,INDEX(F1067:BM1126,AP$307,$E1098)))</f>
        <v/>
      </c>
      <c r="AQ1098" s="2406" t="str">
        <f ca="1">IF($E1098&gt;$E$12,"",IF(($E1098&gt;=AQ$307),AQ1063-$D1098*AQ$302,INDEX(F1067:BM1126,AQ$307,$E1098)))</f>
        <v/>
      </c>
      <c r="AR1098" s="2406" t="str">
        <f ca="1">IF($E1098&gt;$E$12,"",IF(($E1098&gt;=AR$307),AR1063-$D1098*AR$302,INDEX(F1067:BM1126,AR$307,$E1098)))</f>
        <v/>
      </c>
      <c r="AS1098" s="2406" t="str">
        <f ca="1">IF($E1098&gt;$E$12,"",IF(($E1098&gt;=AS$307),AS1063-$D1098*AS$302,INDEX(F1067:BM1126,AS$307,$E1098)))</f>
        <v/>
      </c>
      <c r="AT1098" s="2406" t="str">
        <f ca="1">IF($E1098&gt;$E$12,"",IF(($E1098&gt;=AT$307),AT1063-$D1098*AT$302,INDEX(F1067:BM1126,AT$307,$E1098)))</f>
        <v/>
      </c>
      <c r="AU1098" s="2406" t="str">
        <f ca="1">IF($E1098&gt;$E$12,"",IF(($E1098&gt;=AU$307),AU1063-$D1098*AU$302,INDEX(F1067:BM1126,AU$307,$E1098)))</f>
        <v/>
      </c>
      <c r="AV1098" s="2406" t="str">
        <f ca="1">IF($E1098&gt;$E$12,"",IF(($E1098&gt;=AV$307),AV1063-$D1098*AV$302,INDEX(F1067:BM1126,AV$307,$E1098)))</f>
        <v/>
      </c>
      <c r="AW1098" s="2406" t="str">
        <f ca="1">IF($E1098&gt;$E$12,"",IF(($E1098&gt;=AW$307),AW1063-$D1098*AW$302,INDEX(F1067:BM1126,AW$307,$E1098)))</f>
        <v/>
      </c>
      <c r="AX1098" s="2406" t="str">
        <f ca="1">IF($E1098&gt;$E$12,"",IF(($E1098&gt;=AX$307),AX1063-$D1098*AX$302,INDEX(F1067:BM1126,AX$307,$E1098)))</f>
        <v/>
      </c>
      <c r="AY1098" s="2406" t="str">
        <f ca="1">IF($E1098&gt;$E$12,"",IF(($E1098&gt;=AY$307),AY1063-$D1098*AY$302,INDEX(F1067:BM1126,AY$307,$E1098)))</f>
        <v/>
      </c>
      <c r="AZ1098" s="2406" t="str">
        <f ca="1">IF($E1098&gt;$E$12,"",IF(($E1098&gt;=AZ$307),AZ1063-$D1098*AZ$302,INDEX(F1067:BM1126,AZ$307,$E1098)))</f>
        <v/>
      </c>
      <c r="BA1098" s="2406" t="str">
        <f ca="1">IF($E1098&gt;$E$12,"",IF(($E1098&gt;=BA$307),BA1063-$D1098*BA$302,INDEX(F1067:BM1126,BA$307,$E1098)))</f>
        <v/>
      </c>
      <c r="BB1098" s="2406" t="str">
        <f ca="1">IF($E1098&gt;$E$12,"",IF(($E1098&gt;=BB$307),BB1063-$D1098*BB$302,INDEX(F1067:BM1126,BB$307,$E1098)))</f>
        <v/>
      </c>
      <c r="BC1098" s="2406" t="str">
        <f ca="1">IF($E1098&gt;$E$12,"",IF(($E1098&gt;=BC$307),BC1063-$D1098*BC$302,INDEX(F1067:BM1126,BC$307,$E1098)))</f>
        <v/>
      </c>
      <c r="BD1098" s="2406" t="str">
        <f ca="1">IF($E1098&gt;$E$12,"",IF(($E1098&gt;=BD$307),BD1063-$D1098*BD$302,INDEX(F1067:BM1126,BD$307,$E1098)))</f>
        <v/>
      </c>
      <c r="BE1098" s="2406" t="str">
        <f ca="1">IF($E1098&gt;$E$12,"",IF(($E1098&gt;=BE$307),BE1063-$D1098*BE$302,INDEX(F1067:BM1126,BE$307,$E1098)))</f>
        <v/>
      </c>
      <c r="BF1098" s="2406" t="str">
        <f ca="1">IF($E1098&gt;$E$12,"",IF(($E1098&gt;=BF$307),BF1063-$D1098*BF$302,INDEX(F1067:BM1126,BF$307,$E1098)))</f>
        <v/>
      </c>
      <c r="BG1098" s="2406" t="str">
        <f ca="1">IF($E1098&gt;$E$12,"",IF(($E1098&gt;=BG$307),BG1063-$D1098*BG$302,INDEX(F1067:BM1126,BG$307,$E1098)))</f>
        <v/>
      </c>
      <c r="BH1098" s="2406" t="str">
        <f ca="1">IF($E1098&gt;$E$12,"",IF(($E1098&gt;=BH$307),BH1063-$D1098*BH$302,INDEX(F1067:BM1126,BH$307,$E1098)))</f>
        <v/>
      </c>
      <c r="BI1098" s="2406" t="str">
        <f ca="1">IF($E1098&gt;$E$12,"",IF(($E1098&gt;=BI$307),BI1063-$D1098*BI$302,INDEX(F1067:BM1126,BI$307,$E1098)))</f>
        <v/>
      </c>
      <c r="BJ1098" s="2406" t="str">
        <f ca="1">IF($E1098&gt;$E$12,"",IF(($E1098&gt;=BJ$307),BJ1063-$D1098*BJ$302,INDEX(F1067:BM1126,BJ$307,$E1098)))</f>
        <v/>
      </c>
      <c r="BK1098" s="2406" t="str">
        <f ca="1">IF($E1098&gt;$E$12,"",IF(($E1098&gt;=BK$307),BK1063-$D1098*BK$302,INDEX(F1067:BM1126,BK$307,$E1098)))</f>
        <v/>
      </c>
      <c r="BL1098" s="2406" t="str">
        <f ca="1">IF($E1098&gt;$E$12,"",IF(($E1098&gt;=BL$307),BL1063-$D1098*BL$302,INDEX(F1067:BM1126,BL$307,$E1098)))</f>
        <v/>
      </c>
      <c r="BM1098" s="2406" t="str">
        <f ca="1">IF($E1098&gt;$E$12,"",IF(($E1098&gt;=BM$307),BM1063-$D1098*BM$302,INDEX(F1067:BM1126,BM$307,$E1098)))</f>
        <v/>
      </c>
    </row>
    <row r="1099" spans="3:65" ht="13.5" x14ac:dyDescent="0.25">
      <c r="C1099" s="2357"/>
      <c r="D1099" s="2405">
        <f ca="1">INDEX(F1062:BM1062,E1099)</f>
        <v>1</v>
      </c>
      <c r="E1099" s="2316">
        <v>33</v>
      </c>
      <c r="F1099" s="2406" t="str">
        <f ca="1">IF($E1099&gt;$E$12,"",IF(($E1099&gt;=F$307),F1063-$D1099*F$302,INDEX(F1067:BM1126,F$307,$E1099)))</f>
        <v/>
      </c>
      <c r="G1099" s="2406" t="str">
        <f ca="1">IF($E1099&gt;$E$12,"",IF(($E1099&gt;=G$307),G1063-$D1099*G$302,INDEX(F1067:BM1126,G$307,$E1099)))</f>
        <v/>
      </c>
      <c r="H1099" s="2406" t="str">
        <f ca="1">IF($E1099&gt;$E$12,"",IF(($E1099&gt;=H$307),H1063-$D1099*H$302,INDEX(F1067:BM1126,H$307,$E1099)))</f>
        <v/>
      </c>
      <c r="I1099" s="2406" t="str">
        <f ca="1">IF($E1099&gt;$E$12,"",IF(($E1099&gt;=I$307),I1063-$D1099*I$302,INDEX(F1067:BM1126,I$307,$E1099)))</f>
        <v/>
      </c>
      <c r="J1099" s="2406" t="str">
        <f ca="1">IF($E1099&gt;$E$12,"",IF(($E1099&gt;=J$307),J1063-$D1099*J$302,INDEX(F1067:BM1126,J$307,$E1099)))</f>
        <v/>
      </c>
      <c r="K1099" s="2406" t="str">
        <f ca="1">IF($E1099&gt;$E$12,"",IF(($E1099&gt;=K$307),K1063-$D1099*K$302,INDEX(F1067:BM1126,K$307,$E1099)))</f>
        <v/>
      </c>
      <c r="L1099" s="2406" t="str">
        <f ca="1">IF($E1099&gt;$E$12,"",IF(($E1099&gt;=L$307),L1063-$D1099*L$302,INDEX(F1067:BM1126,L$307,$E1099)))</f>
        <v/>
      </c>
      <c r="M1099" s="2406" t="str">
        <f ca="1">IF($E1099&gt;$E$12,"",IF(($E1099&gt;=M$307),M1063-$D1099*M$302,INDEX(F1067:BM1126,M$307,$E1099)))</f>
        <v/>
      </c>
      <c r="N1099" s="2406" t="str">
        <f ca="1">IF($E1099&gt;$E$12,"",IF(($E1099&gt;=N$307),N1063-$D1099*N$302,INDEX(F1067:BM1126,N$307,$E1099)))</f>
        <v/>
      </c>
      <c r="O1099" s="2406" t="str">
        <f ca="1">IF($E1099&gt;$E$12,"",IF(($E1099&gt;=O$307),O1063-$D1099*O$302,INDEX(F1067:BM1126,O$307,$E1099)))</f>
        <v/>
      </c>
      <c r="P1099" s="2406" t="str">
        <f ca="1">IF($E1099&gt;$E$12,"",IF(($E1099&gt;=P$307),P1063-$D1099*P$302,INDEX(F1067:BM1126,P$307,$E1099)))</f>
        <v/>
      </c>
      <c r="Q1099" s="2406" t="str">
        <f ca="1">IF($E1099&gt;$E$12,"",IF(($E1099&gt;=Q$307),Q1063-$D1099*Q$302,INDEX(F1067:BM1126,Q$307,$E1099)))</f>
        <v/>
      </c>
      <c r="R1099" s="2406" t="str">
        <f ca="1">IF($E1099&gt;$E$12,"",IF(($E1099&gt;=R$307),R1063-$D1099*R$302,INDEX(F1067:BM1126,R$307,$E1099)))</f>
        <v/>
      </c>
      <c r="S1099" s="2406" t="str">
        <f ca="1">IF($E1099&gt;$E$12,"",IF(($E1099&gt;=S$307),S1063-$D1099*S$302,INDEX(F1067:BM1126,S$307,$E1099)))</f>
        <v/>
      </c>
      <c r="T1099" s="2406" t="str">
        <f ca="1">IF($E1099&gt;$E$12,"",IF(($E1099&gt;=T$307),T1063-$D1099*T$302,INDEX(F1067:BM1126,T$307,$E1099)))</f>
        <v/>
      </c>
      <c r="U1099" s="2406" t="str">
        <f ca="1">IF($E1099&gt;$E$12,"",IF(($E1099&gt;=U$307),U1063-$D1099*U$302,INDEX(F1067:BM1126,U$307,$E1099)))</f>
        <v/>
      </c>
      <c r="V1099" s="2406" t="str">
        <f ca="1">IF($E1099&gt;$E$12,"",IF(($E1099&gt;=V$307),V1063-$D1099*V$302,INDEX(F1067:BM1126,V$307,$E1099)))</f>
        <v/>
      </c>
      <c r="W1099" s="2406" t="str">
        <f ca="1">IF($E1099&gt;$E$12,"",IF(($E1099&gt;=W$307),W1063-$D1099*W$302,INDEX(F1067:BM1126,W$307,$E1099)))</f>
        <v/>
      </c>
      <c r="X1099" s="2406" t="str">
        <f ca="1">IF($E1099&gt;$E$12,"",IF(($E1099&gt;=X$307),X1063-$D1099*X$302,INDEX(F1067:BM1126,X$307,$E1099)))</f>
        <v/>
      </c>
      <c r="Y1099" s="2406" t="str">
        <f ca="1">IF($E1099&gt;$E$12,"",IF(($E1099&gt;=Y$307),Y1063-$D1099*Y$302,INDEX(F1067:BM1126,Y$307,$E1099)))</f>
        <v/>
      </c>
      <c r="Z1099" s="2406" t="str">
        <f ca="1">IF($E1099&gt;$E$12,"",IF(($E1099&gt;=Z$307),Z1063-$D1099*Z$302,INDEX(F1067:BM1126,Z$307,$E1099)))</f>
        <v/>
      </c>
      <c r="AA1099" s="2406" t="str">
        <f ca="1">IF($E1099&gt;$E$12,"",IF(($E1099&gt;=AA$307),AA1063-$D1099*AA$302,INDEX(F1067:BM1126,AA$307,$E1099)))</f>
        <v/>
      </c>
      <c r="AB1099" s="2406" t="str">
        <f ca="1">IF($E1099&gt;$E$12,"",IF(($E1099&gt;=AB$307),AB1063-$D1099*AB$302,INDEX(F1067:BM1126,AB$307,$E1099)))</f>
        <v/>
      </c>
      <c r="AC1099" s="2406" t="str">
        <f ca="1">IF($E1099&gt;$E$12,"",IF(($E1099&gt;=AC$307),AC1063-$D1099*AC$302,INDEX(F1067:BM1126,AC$307,$E1099)))</f>
        <v/>
      </c>
      <c r="AD1099" s="2406" t="str">
        <f ca="1">IF($E1099&gt;$E$12,"",IF(($E1099&gt;=AD$307),AD1063-$D1099*AD$302,INDEX(F1067:BM1126,AD$307,$E1099)))</f>
        <v/>
      </c>
      <c r="AE1099" s="2406" t="str">
        <f ca="1">IF($E1099&gt;$E$12,"",IF(($E1099&gt;=AE$307),AE1063-$D1099*AE$302,INDEX(F1067:BM1126,AE$307,$E1099)))</f>
        <v/>
      </c>
      <c r="AF1099" s="2406" t="str">
        <f ca="1">IF($E1099&gt;$E$12,"",IF(($E1099&gt;=AF$307),AF1063-$D1099*AF$302,INDEX(F1067:BM1126,AF$307,$E1099)))</f>
        <v/>
      </c>
      <c r="AG1099" s="2406" t="str">
        <f ca="1">IF($E1099&gt;$E$12,"",IF(($E1099&gt;=AG$307),AG1063-$D1099*AG$302,INDEX(F1067:BM1126,AG$307,$E1099)))</f>
        <v/>
      </c>
      <c r="AH1099" s="2406" t="str">
        <f ca="1">IF($E1099&gt;$E$12,"",IF(($E1099&gt;=AH$307),AH1063-$D1099*AH$302,INDEX(F1067:BM1126,AH$307,$E1099)))</f>
        <v/>
      </c>
      <c r="AI1099" s="2406" t="str">
        <f ca="1">IF($E1099&gt;$E$12,"",IF(($E1099&gt;=AI$307),AI1063-$D1099*AI$302,INDEX(F1067:BM1126,AI$307,$E1099)))</f>
        <v/>
      </c>
      <c r="AJ1099" s="2406" t="str">
        <f ca="1">IF($E1099&gt;$E$12,"",IF(($E1099&gt;=AJ$307),AJ1063-$D1099*AJ$302,INDEX(F1067:BM1126,AJ$307,$E1099)))</f>
        <v/>
      </c>
      <c r="AK1099" s="2406" t="str">
        <f ca="1">IF($E1099&gt;$E$12,"",IF(($E1099&gt;=AK$307),AK1063-$D1099*AK$302,INDEX(F1067:BM1126,AK$307,$E1099)))</f>
        <v/>
      </c>
      <c r="AL1099" s="2406" t="str">
        <f ca="1">IF($E1099&gt;$E$12,"",IF(($E1099&gt;=AL$307),AL1063-$D1099*AL$302,INDEX(F1067:BM1126,AL$307,$E1099)))</f>
        <v/>
      </c>
      <c r="AM1099" s="2406" t="str">
        <f ca="1">IF($E1099&gt;$E$12,"",IF(($E1099&gt;=AM$307),AM1063-$D1099*AM$302,INDEX(F1067:BM1126,AM$307,$E1099)))</f>
        <v/>
      </c>
      <c r="AN1099" s="2406" t="str">
        <f ca="1">IF($E1099&gt;$E$12,"",IF(($E1099&gt;=AN$307),AN1063-$D1099*AN$302,INDEX(F1067:BM1126,AN$307,$E1099)))</f>
        <v/>
      </c>
      <c r="AO1099" s="2406" t="str">
        <f ca="1">IF($E1099&gt;$E$12,"",IF(($E1099&gt;=AO$307),AO1063-$D1099*AO$302,INDEX(F1067:BM1126,AO$307,$E1099)))</f>
        <v/>
      </c>
      <c r="AP1099" s="2406" t="str">
        <f ca="1">IF($E1099&gt;$E$12,"",IF(($E1099&gt;=AP$307),AP1063-$D1099*AP$302,INDEX(F1067:BM1126,AP$307,$E1099)))</f>
        <v/>
      </c>
      <c r="AQ1099" s="2406" t="str">
        <f ca="1">IF($E1099&gt;$E$12,"",IF(($E1099&gt;=AQ$307),AQ1063-$D1099*AQ$302,INDEX(F1067:BM1126,AQ$307,$E1099)))</f>
        <v/>
      </c>
      <c r="AR1099" s="2406" t="str">
        <f ca="1">IF($E1099&gt;$E$12,"",IF(($E1099&gt;=AR$307),AR1063-$D1099*AR$302,INDEX(F1067:BM1126,AR$307,$E1099)))</f>
        <v/>
      </c>
      <c r="AS1099" s="2406" t="str">
        <f ca="1">IF($E1099&gt;$E$12,"",IF(($E1099&gt;=AS$307),AS1063-$D1099*AS$302,INDEX(F1067:BM1126,AS$307,$E1099)))</f>
        <v/>
      </c>
      <c r="AT1099" s="2406" t="str">
        <f ca="1">IF($E1099&gt;$E$12,"",IF(($E1099&gt;=AT$307),AT1063-$D1099*AT$302,INDEX(F1067:BM1126,AT$307,$E1099)))</f>
        <v/>
      </c>
      <c r="AU1099" s="2406" t="str">
        <f ca="1">IF($E1099&gt;$E$12,"",IF(($E1099&gt;=AU$307),AU1063-$D1099*AU$302,INDEX(F1067:BM1126,AU$307,$E1099)))</f>
        <v/>
      </c>
      <c r="AV1099" s="2406" t="str">
        <f ca="1">IF($E1099&gt;$E$12,"",IF(($E1099&gt;=AV$307),AV1063-$D1099*AV$302,INDEX(F1067:BM1126,AV$307,$E1099)))</f>
        <v/>
      </c>
      <c r="AW1099" s="2406" t="str">
        <f ca="1">IF($E1099&gt;$E$12,"",IF(($E1099&gt;=AW$307),AW1063-$D1099*AW$302,INDEX(F1067:BM1126,AW$307,$E1099)))</f>
        <v/>
      </c>
      <c r="AX1099" s="2406" t="str">
        <f ca="1">IF($E1099&gt;$E$12,"",IF(($E1099&gt;=AX$307),AX1063-$D1099*AX$302,INDEX(F1067:BM1126,AX$307,$E1099)))</f>
        <v/>
      </c>
      <c r="AY1099" s="2406" t="str">
        <f ca="1">IF($E1099&gt;$E$12,"",IF(($E1099&gt;=AY$307),AY1063-$D1099*AY$302,INDEX(F1067:BM1126,AY$307,$E1099)))</f>
        <v/>
      </c>
      <c r="AZ1099" s="2406" t="str">
        <f ca="1">IF($E1099&gt;$E$12,"",IF(($E1099&gt;=AZ$307),AZ1063-$D1099*AZ$302,INDEX(F1067:BM1126,AZ$307,$E1099)))</f>
        <v/>
      </c>
      <c r="BA1099" s="2406" t="str">
        <f ca="1">IF($E1099&gt;$E$12,"",IF(($E1099&gt;=BA$307),BA1063-$D1099*BA$302,INDEX(F1067:BM1126,BA$307,$E1099)))</f>
        <v/>
      </c>
      <c r="BB1099" s="2406" t="str">
        <f ca="1">IF($E1099&gt;$E$12,"",IF(($E1099&gt;=BB$307),BB1063-$D1099*BB$302,INDEX(F1067:BM1126,BB$307,$E1099)))</f>
        <v/>
      </c>
      <c r="BC1099" s="2406" t="str">
        <f ca="1">IF($E1099&gt;$E$12,"",IF(($E1099&gt;=BC$307),BC1063-$D1099*BC$302,INDEX(F1067:BM1126,BC$307,$E1099)))</f>
        <v/>
      </c>
      <c r="BD1099" s="2406" t="str">
        <f ca="1">IF($E1099&gt;$E$12,"",IF(($E1099&gt;=BD$307),BD1063-$D1099*BD$302,INDEX(F1067:BM1126,BD$307,$E1099)))</f>
        <v/>
      </c>
      <c r="BE1099" s="2406" t="str">
        <f ca="1">IF($E1099&gt;$E$12,"",IF(($E1099&gt;=BE$307),BE1063-$D1099*BE$302,INDEX(F1067:BM1126,BE$307,$E1099)))</f>
        <v/>
      </c>
      <c r="BF1099" s="2406" t="str">
        <f ca="1">IF($E1099&gt;$E$12,"",IF(($E1099&gt;=BF$307),BF1063-$D1099*BF$302,INDEX(F1067:BM1126,BF$307,$E1099)))</f>
        <v/>
      </c>
      <c r="BG1099" s="2406" t="str">
        <f ca="1">IF($E1099&gt;$E$12,"",IF(($E1099&gt;=BG$307),BG1063-$D1099*BG$302,INDEX(F1067:BM1126,BG$307,$E1099)))</f>
        <v/>
      </c>
      <c r="BH1099" s="2406" t="str">
        <f ca="1">IF($E1099&gt;$E$12,"",IF(($E1099&gt;=BH$307),BH1063-$D1099*BH$302,INDEX(F1067:BM1126,BH$307,$E1099)))</f>
        <v/>
      </c>
      <c r="BI1099" s="2406" t="str">
        <f ca="1">IF($E1099&gt;$E$12,"",IF(($E1099&gt;=BI$307),BI1063-$D1099*BI$302,INDEX(F1067:BM1126,BI$307,$E1099)))</f>
        <v/>
      </c>
      <c r="BJ1099" s="2406" t="str">
        <f ca="1">IF($E1099&gt;$E$12,"",IF(($E1099&gt;=BJ$307),BJ1063-$D1099*BJ$302,INDEX(F1067:BM1126,BJ$307,$E1099)))</f>
        <v/>
      </c>
      <c r="BK1099" s="2406" t="str">
        <f ca="1">IF($E1099&gt;$E$12,"",IF(($E1099&gt;=BK$307),BK1063-$D1099*BK$302,INDEX(F1067:BM1126,BK$307,$E1099)))</f>
        <v/>
      </c>
      <c r="BL1099" s="2406" t="str">
        <f ca="1">IF($E1099&gt;$E$12,"",IF(($E1099&gt;=BL$307),BL1063-$D1099*BL$302,INDEX(F1067:BM1126,BL$307,$E1099)))</f>
        <v/>
      </c>
      <c r="BM1099" s="2406" t="str">
        <f ca="1">IF($E1099&gt;$E$12,"",IF(($E1099&gt;=BM$307),BM1063-$D1099*BM$302,INDEX(F1067:BM1126,BM$307,$E1099)))</f>
        <v/>
      </c>
    </row>
    <row r="1100" spans="3:65" ht="13.5" x14ac:dyDescent="0.25">
      <c r="C1100" s="2357"/>
      <c r="D1100" s="2405">
        <f ca="1">INDEX(F1062:BM1062,E1100)</f>
        <v>1</v>
      </c>
      <c r="E1100" s="2316">
        <v>34</v>
      </c>
      <c r="F1100" s="2406" t="str">
        <f ca="1">IF($E1100&gt;$E$12,"",IF(($E1100&gt;=F$307),F1063-$D1100*F$302,INDEX(F1067:BM1126,F$307,$E1100)))</f>
        <v/>
      </c>
      <c r="G1100" s="2406" t="str">
        <f ca="1">IF($E1100&gt;$E$12,"",IF(($E1100&gt;=G$307),G1063-$D1100*G$302,INDEX(F1067:BM1126,G$307,$E1100)))</f>
        <v/>
      </c>
      <c r="H1100" s="2406" t="str">
        <f ca="1">IF($E1100&gt;$E$12,"",IF(($E1100&gt;=H$307),H1063-$D1100*H$302,INDEX(F1067:BM1126,H$307,$E1100)))</f>
        <v/>
      </c>
      <c r="I1100" s="2406" t="str">
        <f ca="1">IF($E1100&gt;$E$12,"",IF(($E1100&gt;=I$307),I1063-$D1100*I$302,INDEX(F1067:BM1126,I$307,$E1100)))</f>
        <v/>
      </c>
      <c r="J1100" s="2406" t="str">
        <f ca="1">IF($E1100&gt;$E$12,"",IF(($E1100&gt;=J$307),J1063-$D1100*J$302,INDEX(F1067:BM1126,J$307,$E1100)))</f>
        <v/>
      </c>
      <c r="K1100" s="2406" t="str">
        <f ca="1">IF($E1100&gt;$E$12,"",IF(($E1100&gt;=K$307),K1063-$D1100*K$302,INDEX(F1067:BM1126,K$307,$E1100)))</f>
        <v/>
      </c>
      <c r="L1100" s="2406" t="str">
        <f ca="1">IF($E1100&gt;$E$12,"",IF(($E1100&gt;=L$307),L1063-$D1100*L$302,INDEX(F1067:BM1126,L$307,$E1100)))</f>
        <v/>
      </c>
      <c r="M1100" s="2406" t="str">
        <f ca="1">IF($E1100&gt;$E$12,"",IF(($E1100&gt;=M$307),M1063-$D1100*M$302,INDEX(F1067:BM1126,M$307,$E1100)))</f>
        <v/>
      </c>
      <c r="N1100" s="2406" t="str">
        <f ca="1">IF($E1100&gt;$E$12,"",IF(($E1100&gt;=N$307),N1063-$D1100*N$302,INDEX(F1067:BM1126,N$307,$E1100)))</f>
        <v/>
      </c>
      <c r="O1100" s="2406" t="str">
        <f ca="1">IF($E1100&gt;$E$12,"",IF(($E1100&gt;=O$307),O1063-$D1100*O$302,INDEX(F1067:BM1126,O$307,$E1100)))</f>
        <v/>
      </c>
      <c r="P1100" s="2406" t="str">
        <f ca="1">IF($E1100&gt;$E$12,"",IF(($E1100&gt;=P$307),P1063-$D1100*P$302,INDEX(F1067:BM1126,P$307,$E1100)))</f>
        <v/>
      </c>
      <c r="Q1100" s="2406" t="str">
        <f ca="1">IF($E1100&gt;$E$12,"",IF(($E1100&gt;=Q$307),Q1063-$D1100*Q$302,INDEX(F1067:BM1126,Q$307,$E1100)))</f>
        <v/>
      </c>
      <c r="R1100" s="2406" t="str">
        <f ca="1">IF($E1100&gt;$E$12,"",IF(($E1100&gt;=R$307),R1063-$D1100*R$302,INDEX(F1067:BM1126,R$307,$E1100)))</f>
        <v/>
      </c>
      <c r="S1100" s="2406" t="str">
        <f ca="1">IF($E1100&gt;$E$12,"",IF(($E1100&gt;=S$307),S1063-$D1100*S$302,INDEX(F1067:BM1126,S$307,$E1100)))</f>
        <v/>
      </c>
      <c r="T1100" s="2406" t="str">
        <f ca="1">IF($E1100&gt;$E$12,"",IF(($E1100&gt;=T$307),T1063-$D1100*T$302,INDEX(F1067:BM1126,T$307,$E1100)))</f>
        <v/>
      </c>
      <c r="U1100" s="2406" t="str">
        <f ca="1">IF($E1100&gt;$E$12,"",IF(($E1100&gt;=U$307),U1063-$D1100*U$302,INDEX(F1067:BM1126,U$307,$E1100)))</f>
        <v/>
      </c>
      <c r="V1100" s="2406" t="str">
        <f ca="1">IF($E1100&gt;$E$12,"",IF(($E1100&gt;=V$307),V1063-$D1100*V$302,INDEX(F1067:BM1126,V$307,$E1100)))</f>
        <v/>
      </c>
      <c r="W1100" s="2406" t="str">
        <f ca="1">IF($E1100&gt;$E$12,"",IF(($E1100&gt;=W$307),W1063-$D1100*W$302,INDEX(F1067:BM1126,W$307,$E1100)))</f>
        <v/>
      </c>
      <c r="X1100" s="2406" t="str">
        <f ca="1">IF($E1100&gt;$E$12,"",IF(($E1100&gt;=X$307),X1063-$D1100*X$302,INDEX(F1067:BM1126,X$307,$E1100)))</f>
        <v/>
      </c>
      <c r="Y1100" s="2406" t="str">
        <f ca="1">IF($E1100&gt;$E$12,"",IF(($E1100&gt;=Y$307),Y1063-$D1100*Y$302,INDEX(F1067:BM1126,Y$307,$E1100)))</f>
        <v/>
      </c>
      <c r="Z1100" s="2406" t="str">
        <f ca="1">IF($E1100&gt;$E$12,"",IF(($E1100&gt;=Z$307),Z1063-$D1100*Z$302,INDEX(F1067:BM1126,Z$307,$E1100)))</f>
        <v/>
      </c>
      <c r="AA1100" s="2406" t="str">
        <f ca="1">IF($E1100&gt;$E$12,"",IF(($E1100&gt;=AA$307),AA1063-$D1100*AA$302,INDEX(F1067:BM1126,AA$307,$E1100)))</f>
        <v/>
      </c>
      <c r="AB1100" s="2406" t="str">
        <f ca="1">IF($E1100&gt;$E$12,"",IF(($E1100&gt;=AB$307),AB1063-$D1100*AB$302,INDEX(F1067:BM1126,AB$307,$E1100)))</f>
        <v/>
      </c>
      <c r="AC1100" s="2406" t="str">
        <f ca="1">IF($E1100&gt;$E$12,"",IF(($E1100&gt;=AC$307),AC1063-$D1100*AC$302,INDEX(F1067:BM1126,AC$307,$E1100)))</f>
        <v/>
      </c>
      <c r="AD1100" s="2406" t="str">
        <f ca="1">IF($E1100&gt;$E$12,"",IF(($E1100&gt;=AD$307),AD1063-$D1100*AD$302,INDEX(F1067:BM1126,AD$307,$E1100)))</f>
        <v/>
      </c>
      <c r="AE1100" s="2406" t="str">
        <f ca="1">IF($E1100&gt;$E$12,"",IF(($E1100&gt;=AE$307),AE1063-$D1100*AE$302,INDEX(F1067:BM1126,AE$307,$E1100)))</f>
        <v/>
      </c>
      <c r="AF1100" s="2406" t="str">
        <f ca="1">IF($E1100&gt;$E$12,"",IF(($E1100&gt;=AF$307),AF1063-$D1100*AF$302,INDEX(F1067:BM1126,AF$307,$E1100)))</f>
        <v/>
      </c>
      <c r="AG1100" s="2406" t="str">
        <f ca="1">IF($E1100&gt;$E$12,"",IF(($E1100&gt;=AG$307),AG1063-$D1100*AG$302,INDEX(F1067:BM1126,AG$307,$E1100)))</f>
        <v/>
      </c>
      <c r="AH1100" s="2406" t="str">
        <f ca="1">IF($E1100&gt;$E$12,"",IF(($E1100&gt;=AH$307),AH1063-$D1100*AH$302,INDEX(F1067:BM1126,AH$307,$E1100)))</f>
        <v/>
      </c>
      <c r="AI1100" s="2406" t="str">
        <f ca="1">IF($E1100&gt;$E$12,"",IF(($E1100&gt;=AI$307),AI1063-$D1100*AI$302,INDEX(F1067:BM1126,AI$307,$E1100)))</f>
        <v/>
      </c>
      <c r="AJ1100" s="2406" t="str">
        <f ca="1">IF($E1100&gt;$E$12,"",IF(($E1100&gt;=AJ$307),AJ1063-$D1100*AJ$302,INDEX(F1067:BM1126,AJ$307,$E1100)))</f>
        <v/>
      </c>
      <c r="AK1100" s="2406" t="str">
        <f ca="1">IF($E1100&gt;$E$12,"",IF(($E1100&gt;=AK$307),AK1063-$D1100*AK$302,INDEX(F1067:BM1126,AK$307,$E1100)))</f>
        <v/>
      </c>
      <c r="AL1100" s="2406" t="str">
        <f ca="1">IF($E1100&gt;$E$12,"",IF(($E1100&gt;=AL$307),AL1063-$D1100*AL$302,INDEX(F1067:BM1126,AL$307,$E1100)))</f>
        <v/>
      </c>
      <c r="AM1100" s="2406" t="str">
        <f ca="1">IF($E1100&gt;$E$12,"",IF(($E1100&gt;=AM$307),AM1063-$D1100*AM$302,INDEX(F1067:BM1126,AM$307,$E1100)))</f>
        <v/>
      </c>
      <c r="AN1100" s="2406" t="str">
        <f ca="1">IF($E1100&gt;$E$12,"",IF(($E1100&gt;=AN$307),AN1063-$D1100*AN$302,INDEX(F1067:BM1126,AN$307,$E1100)))</f>
        <v/>
      </c>
      <c r="AO1100" s="2406" t="str">
        <f ca="1">IF($E1100&gt;$E$12,"",IF(($E1100&gt;=AO$307),AO1063-$D1100*AO$302,INDEX(F1067:BM1126,AO$307,$E1100)))</f>
        <v/>
      </c>
      <c r="AP1100" s="2406" t="str">
        <f ca="1">IF($E1100&gt;$E$12,"",IF(($E1100&gt;=AP$307),AP1063-$D1100*AP$302,INDEX(F1067:BM1126,AP$307,$E1100)))</f>
        <v/>
      </c>
      <c r="AQ1100" s="2406" t="str">
        <f ca="1">IF($E1100&gt;$E$12,"",IF(($E1100&gt;=AQ$307),AQ1063-$D1100*AQ$302,INDEX(F1067:BM1126,AQ$307,$E1100)))</f>
        <v/>
      </c>
      <c r="AR1100" s="2406" t="str">
        <f ca="1">IF($E1100&gt;$E$12,"",IF(($E1100&gt;=AR$307),AR1063-$D1100*AR$302,INDEX(F1067:BM1126,AR$307,$E1100)))</f>
        <v/>
      </c>
      <c r="AS1100" s="2406" t="str">
        <f ca="1">IF($E1100&gt;$E$12,"",IF(($E1100&gt;=AS$307),AS1063-$D1100*AS$302,INDEX(F1067:BM1126,AS$307,$E1100)))</f>
        <v/>
      </c>
      <c r="AT1100" s="2406" t="str">
        <f ca="1">IF($E1100&gt;$E$12,"",IF(($E1100&gt;=AT$307),AT1063-$D1100*AT$302,INDEX(F1067:BM1126,AT$307,$E1100)))</f>
        <v/>
      </c>
      <c r="AU1100" s="2406" t="str">
        <f ca="1">IF($E1100&gt;$E$12,"",IF(($E1100&gt;=AU$307),AU1063-$D1100*AU$302,INDEX(F1067:BM1126,AU$307,$E1100)))</f>
        <v/>
      </c>
      <c r="AV1100" s="2406" t="str">
        <f ca="1">IF($E1100&gt;$E$12,"",IF(($E1100&gt;=AV$307),AV1063-$D1100*AV$302,INDEX(F1067:BM1126,AV$307,$E1100)))</f>
        <v/>
      </c>
      <c r="AW1100" s="2406" t="str">
        <f ca="1">IF($E1100&gt;$E$12,"",IF(($E1100&gt;=AW$307),AW1063-$D1100*AW$302,INDEX(F1067:BM1126,AW$307,$E1100)))</f>
        <v/>
      </c>
      <c r="AX1100" s="2406" t="str">
        <f ca="1">IF($E1100&gt;$E$12,"",IF(($E1100&gt;=AX$307),AX1063-$D1100*AX$302,INDEX(F1067:BM1126,AX$307,$E1100)))</f>
        <v/>
      </c>
      <c r="AY1100" s="2406" t="str">
        <f ca="1">IF($E1100&gt;$E$12,"",IF(($E1100&gt;=AY$307),AY1063-$D1100*AY$302,INDEX(F1067:BM1126,AY$307,$E1100)))</f>
        <v/>
      </c>
      <c r="AZ1100" s="2406" t="str">
        <f ca="1">IF($E1100&gt;$E$12,"",IF(($E1100&gt;=AZ$307),AZ1063-$D1100*AZ$302,INDEX(F1067:BM1126,AZ$307,$E1100)))</f>
        <v/>
      </c>
      <c r="BA1100" s="2406" t="str">
        <f ca="1">IF($E1100&gt;$E$12,"",IF(($E1100&gt;=BA$307),BA1063-$D1100*BA$302,INDEX(F1067:BM1126,BA$307,$E1100)))</f>
        <v/>
      </c>
      <c r="BB1100" s="2406" t="str">
        <f ca="1">IF($E1100&gt;$E$12,"",IF(($E1100&gt;=BB$307),BB1063-$D1100*BB$302,INDEX(F1067:BM1126,BB$307,$E1100)))</f>
        <v/>
      </c>
      <c r="BC1100" s="2406" t="str">
        <f ca="1">IF($E1100&gt;$E$12,"",IF(($E1100&gt;=BC$307),BC1063-$D1100*BC$302,INDEX(F1067:BM1126,BC$307,$E1100)))</f>
        <v/>
      </c>
      <c r="BD1100" s="2406" t="str">
        <f ca="1">IF($E1100&gt;$E$12,"",IF(($E1100&gt;=BD$307),BD1063-$D1100*BD$302,INDEX(F1067:BM1126,BD$307,$E1100)))</f>
        <v/>
      </c>
      <c r="BE1100" s="2406" t="str">
        <f ca="1">IF($E1100&gt;$E$12,"",IF(($E1100&gt;=BE$307),BE1063-$D1100*BE$302,INDEX(F1067:BM1126,BE$307,$E1100)))</f>
        <v/>
      </c>
      <c r="BF1100" s="2406" t="str">
        <f ca="1">IF($E1100&gt;$E$12,"",IF(($E1100&gt;=BF$307),BF1063-$D1100*BF$302,INDEX(F1067:BM1126,BF$307,$E1100)))</f>
        <v/>
      </c>
      <c r="BG1100" s="2406" t="str">
        <f ca="1">IF($E1100&gt;$E$12,"",IF(($E1100&gt;=BG$307),BG1063-$D1100*BG$302,INDEX(F1067:BM1126,BG$307,$E1100)))</f>
        <v/>
      </c>
      <c r="BH1100" s="2406" t="str">
        <f ca="1">IF($E1100&gt;$E$12,"",IF(($E1100&gt;=BH$307),BH1063-$D1100*BH$302,INDEX(F1067:BM1126,BH$307,$E1100)))</f>
        <v/>
      </c>
      <c r="BI1100" s="2406" t="str">
        <f ca="1">IF($E1100&gt;$E$12,"",IF(($E1100&gt;=BI$307),BI1063-$D1100*BI$302,INDEX(F1067:BM1126,BI$307,$E1100)))</f>
        <v/>
      </c>
      <c r="BJ1100" s="2406" t="str">
        <f ca="1">IF($E1100&gt;$E$12,"",IF(($E1100&gt;=BJ$307),BJ1063-$D1100*BJ$302,INDEX(F1067:BM1126,BJ$307,$E1100)))</f>
        <v/>
      </c>
      <c r="BK1100" s="2406" t="str">
        <f ca="1">IF($E1100&gt;$E$12,"",IF(($E1100&gt;=BK$307),BK1063-$D1100*BK$302,INDEX(F1067:BM1126,BK$307,$E1100)))</f>
        <v/>
      </c>
      <c r="BL1100" s="2406" t="str">
        <f ca="1">IF($E1100&gt;$E$12,"",IF(($E1100&gt;=BL$307),BL1063-$D1100*BL$302,INDEX(F1067:BM1126,BL$307,$E1100)))</f>
        <v/>
      </c>
      <c r="BM1100" s="2406" t="str">
        <f ca="1">IF($E1100&gt;$E$12,"",IF(($E1100&gt;=BM$307),BM1063-$D1100*BM$302,INDEX(F1067:BM1126,BM$307,$E1100)))</f>
        <v/>
      </c>
    </row>
    <row r="1101" spans="3:65" ht="13.5" x14ac:dyDescent="0.25">
      <c r="C1101" s="2357"/>
      <c r="D1101" s="2405">
        <f ca="1">INDEX(F1062:BM1062,E1101)</f>
        <v>1</v>
      </c>
      <c r="E1101" s="2316">
        <v>35</v>
      </c>
      <c r="F1101" s="2406" t="str">
        <f ca="1">IF($E1101&gt;$E$12,"",IF(($E1101&gt;=F$307),F1063-$D1101*F$302,INDEX(F1067:BM1126,F$307,$E1101)))</f>
        <v/>
      </c>
      <c r="G1101" s="2406" t="str">
        <f ca="1">IF($E1101&gt;$E$12,"",IF(($E1101&gt;=G$307),G1063-$D1101*G$302,INDEX(F1067:BM1126,G$307,$E1101)))</f>
        <v/>
      </c>
      <c r="H1101" s="2406" t="str">
        <f ca="1">IF($E1101&gt;$E$12,"",IF(($E1101&gt;=H$307),H1063-$D1101*H$302,INDEX(F1067:BM1126,H$307,$E1101)))</f>
        <v/>
      </c>
      <c r="I1101" s="2406" t="str">
        <f ca="1">IF($E1101&gt;$E$12,"",IF(($E1101&gt;=I$307),I1063-$D1101*I$302,INDEX(F1067:BM1126,I$307,$E1101)))</f>
        <v/>
      </c>
      <c r="J1101" s="2406" t="str">
        <f ca="1">IF($E1101&gt;$E$12,"",IF(($E1101&gt;=J$307),J1063-$D1101*J$302,INDEX(F1067:BM1126,J$307,$E1101)))</f>
        <v/>
      </c>
      <c r="K1101" s="2406" t="str">
        <f ca="1">IF($E1101&gt;$E$12,"",IF(($E1101&gt;=K$307),K1063-$D1101*K$302,INDEX(F1067:BM1126,K$307,$E1101)))</f>
        <v/>
      </c>
      <c r="L1101" s="2406" t="str">
        <f ca="1">IF($E1101&gt;$E$12,"",IF(($E1101&gt;=L$307),L1063-$D1101*L$302,INDEX(F1067:BM1126,L$307,$E1101)))</f>
        <v/>
      </c>
      <c r="M1101" s="2406" t="str">
        <f ca="1">IF($E1101&gt;$E$12,"",IF(($E1101&gt;=M$307),M1063-$D1101*M$302,INDEX(F1067:BM1126,M$307,$E1101)))</f>
        <v/>
      </c>
      <c r="N1101" s="2406" t="str">
        <f ca="1">IF($E1101&gt;$E$12,"",IF(($E1101&gt;=N$307),N1063-$D1101*N$302,INDEX(F1067:BM1126,N$307,$E1101)))</f>
        <v/>
      </c>
      <c r="O1101" s="2406" t="str">
        <f ca="1">IF($E1101&gt;$E$12,"",IF(($E1101&gt;=O$307),O1063-$D1101*O$302,INDEX(F1067:BM1126,O$307,$E1101)))</f>
        <v/>
      </c>
      <c r="P1101" s="2406" t="str">
        <f ca="1">IF($E1101&gt;$E$12,"",IF(($E1101&gt;=P$307),P1063-$D1101*P$302,INDEX(F1067:BM1126,P$307,$E1101)))</f>
        <v/>
      </c>
      <c r="Q1101" s="2406" t="str">
        <f ca="1">IF($E1101&gt;$E$12,"",IF(($E1101&gt;=Q$307),Q1063-$D1101*Q$302,INDEX(F1067:BM1126,Q$307,$E1101)))</f>
        <v/>
      </c>
      <c r="R1101" s="2406" t="str">
        <f ca="1">IF($E1101&gt;$E$12,"",IF(($E1101&gt;=R$307),R1063-$D1101*R$302,INDEX(F1067:BM1126,R$307,$E1101)))</f>
        <v/>
      </c>
      <c r="S1101" s="2406" t="str">
        <f ca="1">IF($E1101&gt;$E$12,"",IF(($E1101&gt;=S$307),S1063-$D1101*S$302,INDEX(F1067:BM1126,S$307,$E1101)))</f>
        <v/>
      </c>
      <c r="T1101" s="2406" t="str">
        <f ca="1">IF($E1101&gt;$E$12,"",IF(($E1101&gt;=T$307),T1063-$D1101*T$302,INDEX(F1067:BM1126,T$307,$E1101)))</f>
        <v/>
      </c>
      <c r="U1101" s="2406" t="str">
        <f ca="1">IF($E1101&gt;$E$12,"",IF(($E1101&gt;=U$307),U1063-$D1101*U$302,INDEX(F1067:BM1126,U$307,$E1101)))</f>
        <v/>
      </c>
      <c r="V1101" s="2406" t="str">
        <f ca="1">IF($E1101&gt;$E$12,"",IF(($E1101&gt;=V$307),V1063-$D1101*V$302,INDEX(F1067:BM1126,V$307,$E1101)))</f>
        <v/>
      </c>
      <c r="W1101" s="2406" t="str">
        <f ca="1">IF($E1101&gt;$E$12,"",IF(($E1101&gt;=W$307),W1063-$D1101*W$302,INDEX(F1067:BM1126,W$307,$E1101)))</f>
        <v/>
      </c>
      <c r="X1101" s="2406" t="str">
        <f ca="1">IF($E1101&gt;$E$12,"",IF(($E1101&gt;=X$307),X1063-$D1101*X$302,INDEX(F1067:BM1126,X$307,$E1101)))</f>
        <v/>
      </c>
      <c r="Y1101" s="2406" t="str">
        <f ca="1">IF($E1101&gt;$E$12,"",IF(($E1101&gt;=Y$307),Y1063-$D1101*Y$302,INDEX(F1067:BM1126,Y$307,$E1101)))</f>
        <v/>
      </c>
      <c r="Z1101" s="2406" t="str">
        <f ca="1">IF($E1101&gt;$E$12,"",IF(($E1101&gt;=Z$307),Z1063-$D1101*Z$302,INDEX(F1067:BM1126,Z$307,$E1101)))</f>
        <v/>
      </c>
      <c r="AA1101" s="2406" t="str">
        <f ca="1">IF($E1101&gt;$E$12,"",IF(($E1101&gt;=AA$307),AA1063-$D1101*AA$302,INDEX(F1067:BM1126,AA$307,$E1101)))</f>
        <v/>
      </c>
      <c r="AB1101" s="2406" t="str">
        <f ca="1">IF($E1101&gt;$E$12,"",IF(($E1101&gt;=AB$307),AB1063-$D1101*AB$302,INDEX(F1067:BM1126,AB$307,$E1101)))</f>
        <v/>
      </c>
      <c r="AC1101" s="2406" t="str">
        <f ca="1">IF($E1101&gt;$E$12,"",IF(($E1101&gt;=AC$307),AC1063-$D1101*AC$302,INDEX(F1067:BM1126,AC$307,$E1101)))</f>
        <v/>
      </c>
      <c r="AD1101" s="2406" t="str">
        <f ca="1">IF($E1101&gt;$E$12,"",IF(($E1101&gt;=AD$307),AD1063-$D1101*AD$302,INDEX(F1067:BM1126,AD$307,$E1101)))</f>
        <v/>
      </c>
      <c r="AE1101" s="2406" t="str">
        <f ca="1">IF($E1101&gt;$E$12,"",IF(($E1101&gt;=AE$307),AE1063-$D1101*AE$302,INDEX(F1067:BM1126,AE$307,$E1101)))</f>
        <v/>
      </c>
      <c r="AF1101" s="2406" t="str">
        <f ca="1">IF($E1101&gt;$E$12,"",IF(($E1101&gt;=AF$307),AF1063-$D1101*AF$302,INDEX(F1067:BM1126,AF$307,$E1101)))</f>
        <v/>
      </c>
      <c r="AG1101" s="2406" t="str">
        <f ca="1">IF($E1101&gt;$E$12,"",IF(($E1101&gt;=AG$307),AG1063-$D1101*AG$302,INDEX(F1067:BM1126,AG$307,$E1101)))</f>
        <v/>
      </c>
      <c r="AH1101" s="2406" t="str">
        <f ca="1">IF($E1101&gt;$E$12,"",IF(($E1101&gt;=AH$307),AH1063-$D1101*AH$302,INDEX(F1067:BM1126,AH$307,$E1101)))</f>
        <v/>
      </c>
      <c r="AI1101" s="2406" t="str">
        <f ca="1">IF($E1101&gt;$E$12,"",IF(($E1101&gt;=AI$307),AI1063-$D1101*AI$302,INDEX(F1067:BM1126,AI$307,$E1101)))</f>
        <v/>
      </c>
      <c r="AJ1101" s="2406" t="str">
        <f ca="1">IF($E1101&gt;$E$12,"",IF(($E1101&gt;=AJ$307),AJ1063-$D1101*AJ$302,INDEX(F1067:BM1126,AJ$307,$E1101)))</f>
        <v/>
      </c>
      <c r="AK1101" s="2406" t="str">
        <f ca="1">IF($E1101&gt;$E$12,"",IF(($E1101&gt;=AK$307),AK1063-$D1101*AK$302,INDEX(F1067:BM1126,AK$307,$E1101)))</f>
        <v/>
      </c>
      <c r="AL1101" s="2406" t="str">
        <f ca="1">IF($E1101&gt;$E$12,"",IF(($E1101&gt;=AL$307),AL1063-$D1101*AL$302,INDEX(F1067:BM1126,AL$307,$E1101)))</f>
        <v/>
      </c>
      <c r="AM1101" s="2406" t="str">
        <f ca="1">IF($E1101&gt;$E$12,"",IF(($E1101&gt;=AM$307),AM1063-$D1101*AM$302,INDEX(F1067:BM1126,AM$307,$E1101)))</f>
        <v/>
      </c>
      <c r="AN1101" s="2406" t="str">
        <f ca="1">IF($E1101&gt;$E$12,"",IF(($E1101&gt;=AN$307),AN1063-$D1101*AN$302,INDEX(F1067:BM1126,AN$307,$E1101)))</f>
        <v/>
      </c>
      <c r="AO1101" s="2406" t="str">
        <f ca="1">IF($E1101&gt;$E$12,"",IF(($E1101&gt;=AO$307),AO1063-$D1101*AO$302,INDEX(F1067:BM1126,AO$307,$E1101)))</f>
        <v/>
      </c>
      <c r="AP1101" s="2406" t="str">
        <f ca="1">IF($E1101&gt;$E$12,"",IF(($E1101&gt;=AP$307),AP1063-$D1101*AP$302,INDEX(F1067:BM1126,AP$307,$E1101)))</f>
        <v/>
      </c>
      <c r="AQ1101" s="2406" t="str">
        <f ca="1">IF($E1101&gt;$E$12,"",IF(($E1101&gt;=AQ$307),AQ1063-$D1101*AQ$302,INDEX(F1067:BM1126,AQ$307,$E1101)))</f>
        <v/>
      </c>
      <c r="AR1101" s="2406" t="str">
        <f ca="1">IF($E1101&gt;$E$12,"",IF(($E1101&gt;=AR$307),AR1063-$D1101*AR$302,INDEX(F1067:BM1126,AR$307,$E1101)))</f>
        <v/>
      </c>
      <c r="AS1101" s="2406" t="str">
        <f ca="1">IF($E1101&gt;$E$12,"",IF(($E1101&gt;=AS$307),AS1063-$D1101*AS$302,INDEX(F1067:BM1126,AS$307,$E1101)))</f>
        <v/>
      </c>
      <c r="AT1101" s="2406" t="str">
        <f ca="1">IF($E1101&gt;$E$12,"",IF(($E1101&gt;=AT$307),AT1063-$D1101*AT$302,INDEX(F1067:BM1126,AT$307,$E1101)))</f>
        <v/>
      </c>
      <c r="AU1101" s="2406" t="str">
        <f ca="1">IF($E1101&gt;$E$12,"",IF(($E1101&gt;=AU$307),AU1063-$D1101*AU$302,INDEX(F1067:BM1126,AU$307,$E1101)))</f>
        <v/>
      </c>
      <c r="AV1101" s="2406" t="str">
        <f ca="1">IF($E1101&gt;$E$12,"",IF(($E1101&gt;=AV$307),AV1063-$D1101*AV$302,INDEX(F1067:BM1126,AV$307,$E1101)))</f>
        <v/>
      </c>
      <c r="AW1101" s="2406" t="str">
        <f ca="1">IF($E1101&gt;$E$12,"",IF(($E1101&gt;=AW$307),AW1063-$D1101*AW$302,INDEX(F1067:BM1126,AW$307,$E1101)))</f>
        <v/>
      </c>
      <c r="AX1101" s="2406" t="str">
        <f ca="1">IF($E1101&gt;$E$12,"",IF(($E1101&gt;=AX$307),AX1063-$D1101*AX$302,INDEX(F1067:BM1126,AX$307,$E1101)))</f>
        <v/>
      </c>
      <c r="AY1101" s="2406" t="str">
        <f ca="1">IF($E1101&gt;$E$12,"",IF(($E1101&gt;=AY$307),AY1063-$D1101*AY$302,INDEX(F1067:BM1126,AY$307,$E1101)))</f>
        <v/>
      </c>
      <c r="AZ1101" s="2406" t="str">
        <f ca="1">IF($E1101&gt;$E$12,"",IF(($E1101&gt;=AZ$307),AZ1063-$D1101*AZ$302,INDEX(F1067:BM1126,AZ$307,$E1101)))</f>
        <v/>
      </c>
      <c r="BA1101" s="2406" t="str">
        <f ca="1">IF($E1101&gt;$E$12,"",IF(($E1101&gt;=BA$307),BA1063-$D1101*BA$302,INDEX(F1067:BM1126,BA$307,$E1101)))</f>
        <v/>
      </c>
      <c r="BB1101" s="2406" t="str">
        <f ca="1">IF($E1101&gt;$E$12,"",IF(($E1101&gt;=BB$307),BB1063-$D1101*BB$302,INDEX(F1067:BM1126,BB$307,$E1101)))</f>
        <v/>
      </c>
      <c r="BC1101" s="2406" t="str">
        <f ca="1">IF($E1101&gt;$E$12,"",IF(($E1101&gt;=BC$307),BC1063-$D1101*BC$302,INDEX(F1067:BM1126,BC$307,$E1101)))</f>
        <v/>
      </c>
      <c r="BD1101" s="2406" t="str">
        <f ca="1">IF($E1101&gt;$E$12,"",IF(($E1101&gt;=BD$307),BD1063-$D1101*BD$302,INDEX(F1067:BM1126,BD$307,$E1101)))</f>
        <v/>
      </c>
      <c r="BE1101" s="2406" t="str">
        <f ca="1">IF($E1101&gt;$E$12,"",IF(($E1101&gt;=BE$307),BE1063-$D1101*BE$302,INDEX(F1067:BM1126,BE$307,$E1101)))</f>
        <v/>
      </c>
      <c r="BF1101" s="2406" t="str">
        <f ca="1">IF($E1101&gt;$E$12,"",IF(($E1101&gt;=BF$307),BF1063-$D1101*BF$302,INDEX(F1067:BM1126,BF$307,$E1101)))</f>
        <v/>
      </c>
      <c r="BG1101" s="2406" t="str">
        <f ca="1">IF($E1101&gt;$E$12,"",IF(($E1101&gt;=BG$307),BG1063-$D1101*BG$302,INDEX(F1067:BM1126,BG$307,$E1101)))</f>
        <v/>
      </c>
      <c r="BH1101" s="2406" t="str">
        <f ca="1">IF($E1101&gt;$E$12,"",IF(($E1101&gt;=BH$307),BH1063-$D1101*BH$302,INDEX(F1067:BM1126,BH$307,$E1101)))</f>
        <v/>
      </c>
      <c r="BI1101" s="2406" t="str">
        <f ca="1">IF($E1101&gt;$E$12,"",IF(($E1101&gt;=BI$307),BI1063-$D1101*BI$302,INDEX(F1067:BM1126,BI$307,$E1101)))</f>
        <v/>
      </c>
      <c r="BJ1101" s="2406" t="str">
        <f ca="1">IF($E1101&gt;$E$12,"",IF(($E1101&gt;=BJ$307),BJ1063-$D1101*BJ$302,INDEX(F1067:BM1126,BJ$307,$E1101)))</f>
        <v/>
      </c>
      <c r="BK1101" s="2406" t="str">
        <f ca="1">IF($E1101&gt;$E$12,"",IF(($E1101&gt;=BK$307),BK1063-$D1101*BK$302,INDEX(F1067:BM1126,BK$307,$E1101)))</f>
        <v/>
      </c>
      <c r="BL1101" s="2406" t="str">
        <f ca="1">IF($E1101&gt;$E$12,"",IF(($E1101&gt;=BL$307),BL1063-$D1101*BL$302,INDEX(F1067:BM1126,BL$307,$E1101)))</f>
        <v/>
      </c>
      <c r="BM1101" s="2406" t="str">
        <f ca="1">IF($E1101&gt;$E$12,"",IF(($E1101&gt;=BM$307),BM1063-$D1101*BM$302,INDEX(F1067:BM1126,BM$307,$E1101)))</f>
        <v/>
      </c>
    </row>
    <row r="1102" spans="3:65" ht="13.5" x14ac:dyDescent="0.25">
      <c r="C1102" s="2357"/>
      <c r="D1102" s="2405">
        <f ca="1">INDEX(F1062:BM1062,E1102)</f>
        <v>1</v>
      </c>
      <c r="E1102" s="2316">
        <v>36</v>
      </c>
      <c r="F1102" s="2406" t="str">
        <f ca="1">IF($E1102&gt;$E$12,"",IF(($E1102&gt;=F$307),F1063-$D1102*F$302,INDEX(F1067:BM1126,F$307,$E1102)))</f>
        <v/>
      </c>
      <c r="G1102" s="2406" t="str">
        <f ca="1">IF($E1102&gt;$E$12,"",IF(($E1102&gt;=G$307),G1063-$D1102*G$302,INDEX(F1067:BM1126,G$307,$E1102)))</f>
        <v/>
      </c>
      <c r="H1102" s="2406" t="str">
        <f ca="1">IF($E1102&gt;$E$12,"",IF(($E1102&gt;=H$307),H1063-$D1102*H$302,INDEX(F1067:BM1126,H$307,$E1102)))</f>
        <v/>
      </c>
      <c r="I1102" s="2406" t="str">
        <f ca="1">IF($E1102&gt;$E$12,"",IF(($E1102&gt;=I$307),I1063-$D1102*I$302,INDEX(F1067:BM1126,I$307,$E1102)))</f>
        <v/>
      </c>
      <c r="J1102" s="2406" t="str">
        <f ca="1">IF($E1102&gt;$E$12,"",IF(($E1102&gt;=J$307),J1063-$D1102*J$302,INDEX(F1067:BM1126,J$307,$E1102)))</f>
        <v/>
      </c>
      <c r="K1102" s="2406" t="str">
        <f ca="1">IF($E1102&gt;$E$12,"",IF(($E1102&gt;=K$307),K1063-$D1102*K$302,INDEX(F1067:BM1126,K$307,$E1102)))</f>
        <v/>
      </c>
      <c r="L1102" s="2406" t="str">
        <f ca="1">IF($E1102&gt;$E$12,"",IF(($E1102&gt;=L$307),L1063-$D1102*L$302,INDEX(F1067:BM1126,L$307,$E1102)))</f>
        <v/>
      </c>
      <c r="M1102" s="2406" t="str">
        <f ca="1">IF($E1102&gt;$E$12,"",IF(($E1102&gt;=M$307),M1063-$D1102*M$302,INDEX(F1067:BM1126,M$307,$E1102)))</f>
        <v/>
      </c>
      <c r="N1102" s="2406" t="str">
        <f ca="1">IF($E1102&gt;$E$12,"",IF(($E1102&gt;=N$307),N1063-$D1102*N$302,INDEX(F1067:BM1126,N$307,$E1102)))</f>
        <v/>
      </c>
      <c r="O1102" s="2406" t="str">
        <f ca="1">IF($E1102&gt;$E$12,"",IF(($E1102&gt;=O$307),O1063-$D1102*O$302,INDEX(F1067:BM1126,O$307,$E1102)))</f>
        <v/>
      </c>
      <c r="P1102" s="2406" t="str">
        <f ca="1">IF($E1102&gt;$E$12,"",IF(($E1102&gt;=P$307),P1063-$D1102*P$302,INDEX(F1067:BM1126,P$307,$E1102)))</f>
        <v/>
      </c>
      <c r="Q1102" s="2406" t="str">
        <f ca="1">IF($E1102&gt;$E$12,"",IF(($E1102&gt;=Q$307),Q1063-$D1102*Q$302,INDEX(F1067:BM1126,Q$307,$E1102)))</f>
        <v/>
      </c>
      <c r="R1102" s="2406" t="str">
        <f ca="1">IF($E1102&gt;$E$12,"",IF(($E1102&gt;=R$307),R1063-$D1102*R$302,INDEX(F1067:BM1126,R$307,$E1102)))</f>
        <v/>
      </c>
      <c r="S1102" s="2406" t="str">
        <f ca="1">IF($E1102&gt;$E$12,"",IF(($E1102&gt;=S$307),S1063-$D1102*S$302,INDEX(F1067:BM1126,S$307,$E1102)))</f>
        <v/>
      </c>
      <c r="T1102" s="2406" t="str">
        <f ca="1">IF($E1102&gt;$E$12,"",IF(($E1102&gt;=T$307),T1063-$D1102*T$302,INDEX(F1067:BM1126,T$307,$E1102)))</f>
        <v/>
      </c>
      <c r="U1102" s="2406" t="str">
        <f ca="1">IF($E1102&gt;$E$12,"",IF(($E1102&gt;=U$307),U1063-$D1102*U$302,INDEX(F1067:BM1126,U$307,$E1102)))</f>
        <v/>
      </c>
      <c r="V1102" s="2406" t="str">
        <f ca="1">IF($E1102&gt;$E$12,"",IF(($E1102&gt;=V$307),V1063-$D1102*V$302,INDEX(F1067:BM1126,V$307,$E1102)))</f>
        <v/>
      </c>
      <c r="W1102" s="2406" t="str">
        <f ca="1">IF($E1102&gt;$E$12,"",IF(($E1102&gt;=W$307),W1063-$D1102*W$302,INDEX(F1067:BM1126,W$307,$E1102)))</f>
        <v/>
      </c>
      <c r="X1102" s="2406" t="str">
        <f ca="1">IF($E1102&gt;$E$12,"",IF(($E1102&gt;=X$307),X1063-$D1102*X$302,INDEX(F1067:BM1126,X$307,$E1102)))</f>
        <v/>
      </c>
      <c r="Y1102" s="2406" t="str">
        <f ca="1">IF($E1102&gt;$E$12,"",IF(($E1102&gt;=Y$307),Y1063-$D1102*Y$302,INDEX(F1067:BM1126,Y$307,$E1102)))</f>
        <v/>
      </c>
      <c r="Z1102" s="2406" t="str">
        <f ca="1">IF($E1102&gt;$E$12,"",IF(($E1102&gt;=Z$307),Z1063-$D1102*Z$302,INDEX(F1067:BM1126,Z$307,$E1102)))</f>
        <v/>
      </c>
      <c r="AA1102" s="2406" t="str">
        <f ca="1">IF($E1102&gt;$E$12,"",IF(($E1102&gt;=AA$307),AA1063-$D1102*AA$302,INDEX(F1067:BM1126,AA$307,$E1102)))</f>
        <v/>
      </c>
      <c r="AB1102" s="2406" t="str">
        <f ca="1">IF($E1102&gt;$E$12,"",IF(($E1102&gt;=AB$307),AB1063-$D1102*AB$302,INDEX(F1067:BM1126,AB$307,$E1102)))</f>
        <v/>
      </c>
      <c r="AC1102" s="2406" t="str">
        <f ca="1">IF($E1102&gt;$E$12,"",IF(($E1102&gt;=AC$307),AC1063-$D1102*AC$302,INDEX(F1067:BM1126,AC$307,$E1102)))</f>
        <v/>
      </c>
      <c r="AD1102" s="2406" t="str">
        <f ca="1">IF($E1102&gt;$E$12,"",IF(($E1102&gt;=AD$307),AD1063-$D1102*AD$302,INDEX(F1067:BM1126,AD$307,$E1102)))</f>
        <v/>
      </c>
      <c r="AE1102" s="2406" t="str">
        <f ca="1">IF($E1102&gt;$E$12,"",IF(($E1102&gt;=AE$307),AE1063-$D1102*AE$302,INDEX(F1067:BM1126,AE$307,$E1102)))</f>
        <v/>
      </c>
      <c r="AF1102" s="2406" t="str">
        <f ca="1">IF($E1102&gt;$E$12,"",IF(($E1102&gt;=AF$307),AF1063-$D1102*AF$302,INDEX(F1067:BM1126,AF$307,$E1102)))</f>
        <v/>
      </c>
      <c r="AG1102" s="2406" t="str">
        <f ca="1">IF($E1102&gt;$E$12,"",IF(($E1102&gt;=AG$307),AG1063-$D1102*AG$302,INDEX(F1067:BM1126,AG$307,$E1102)))</f>
        <v/>
      </c>
      <c r="AH1102" s="2406" t="str">
        <f ca="1">IF($E1102&gt;$E$12,"",IF(($E1102&gt;=AH$307),AH1063-$D1102*AH$302,INDEX(F1067:BM1126,AH$307,$E1102)))</f>
        <v/>
      </c>
      <c r="AI1102" s="2406" t="str">
        <f ca="1">IF($E1102&gt;$E$12,"",IF(($E1102&gt;=AI$307),AI1063-$D1102*AI$302,INDEX(F1067:BM1126,AI$307,$E1102)))</f>
        <v/>
      </c>
      <c r="AJ1102" s="2406" t="str">
        <f ca="1">IF($E1102&gt;$E$12,"",IF(($E1102&gt;=AJ$307),AJ1063-$D1102*AJ$302,INDEX(F1067:BM1126,AJ$307,$E1102)))</f>
        <v/>
      </c>
      <c r="AK1102" s="2406" t="str">
        <f ca="1">IF($E1102&gt;$E$12,"",IF(($E1102&gt;=AK$307),AK1063-$D1102*AK$302,INDEX(F1067:BM1126,AK$307,$E1102)))</f>
        <v/>
      </c>
      <c r="AL1102" s="2406" t="str">
        <f ca="1">IF($E1102&gt;$E$12,"",IF(($E1102&gt;=AL$307),AL1063-$D1102*AL$302,INDEX(F1067:BM1126,AL$307,$E1102)))</f>
        <v/>
      </c>
      <c r="AM1102" s="2406" t="str">
        <f ca="1">IF($E1102&gt;$E$12,"",IF(($E1102&gt;=AM$307),AM1063-$D1102*AM$302,INDEX(F1067:BM1126,AM$307,$E1102)))</f>
        <v/>
      </c>
      <c r="AN1102" s="2406" t="str">
        <f ca="1">IF($E1102&gt;$E$12,"",IF(($E1102&gt;=AN$307),AN1063-$D1102*AN$302,INDEX(F1067:BM1126,AN$307,$E1102)))</f>
        <v/>
      </c>
      <c r="AO1102" s="2406" t="str">
        <f ca="1">IF($E1102&gt;$E$12,"",IF(($E1102&gt;=AO$307),AO1063-$D1102*AO$302,INDEX(F1067:BM1126,AO$307,$E1102)))</f>
        <v/>
      </c>
      <c r="AP1102" s="2406" t="str">
        <f ca="1">IF($E1102&gt;$E$12,"",IF(($E1102&gt;=AP$307),AP1063-$D1102*AP$302,INDEX(F1067:BM1126,AP$307,$E1102)))</f>
        <v/>
      </c>
      <c r="AQ1102" s="2406" t="str">
        <f ca="1">IF($E1102&gt;$E$12,"",IF(($E1102&gt;=AQ$307),AQ1063-$D1102*AQ$302,INDEX(F1067:BM1126,AQ$307,$E1102)))</f>
        <v/>
      </c>
      <c r="AR1102" s="2406" t="str">
        <f ca="1">IF($E1102&gt;$E$12,"",IF(($E1102&gt;=AR$307),AR1063-$D1102*AR$302,INDEX(F1067:BM1126,AR$307,$E1102)))</f>
        <v/>
      </c>
      <c r="AS1102" s="2406" t="str">
        <f ca="1">IF($E1102&gt;$E$12,"",IF(($E1102&gt;=AS$307),AS1063-$D1102*AS$302,INDEX(F1067:BM1126,AS$307,$E1102)))</f>
        <v/>
      </c>
      <c r="AT1102" s="2406" t="str">
        <f ca="1">IF($E1102&gt;$E$12,"",IF(($E1102&gt;=AT$307),AT1063-$D1102*AT$302,INDEX(F1067:BM1126,AT$307,$E1102)))</f>
        <v/>
      </c>
      <c r="AU1102" s="2406" t="str">
        <f ca="1">IF($E1102&gt;$E$12,"",IF(($E1102&gt;=AU$307),AU1063-$D1102*AU$302,INDEX(F1067:BM1126,AU$307,$E1102)))</f>
        <v/>
      </c>
      <c r="AV1102" s="2406" t="str">
        <f ca="1">IF($E1102&gt;$E$12,"",IF(($E1102&gt;=AV$307),AV1063-$D1102*AV$302,INDEX(F1067:BM1126,AV$307,$E1102)))</f>
        <v/>
      </c>
      <c r="AW1102" s="2406" t="str">
        <f ca="1">IF($E1102&gt;$E$12,"",IF(($E1102&gt;=AW$307),AW1063-$D1102*AW$302,INDEX(F1067:BM1126,AW$307,$E1102)))</f>
        <v/>
      </c>
      <c r="AX1102" s="2406" t="str">
        <f ca="1">IF($E1102&gt;$E$12,"",IF(($E1102&gt;=AX$307),AX1063-$D1102*AX$302,INDEX(F1067:BM1126,AX$307,$E1102)))</f>
        <v/>
      </c>
      <c r="AY1102" s="2406" t="str">
        <f ca="1">IF($E1102&gt;$E$12,"",IF(($E1102&gt;=AY$307),AY1063-$D1102*AY$302,INDEX(F1067:BM1126,AY$307,$E1102)))</f>
        <v/>
      </c>
      <c r="AZ1102" s="2406" t="str">
        <f ca="1">IF($E1102&gt;$E$12,"",IF(($E1102&gt;=AZ$307),AZ1063-$D1102*AZ$302,INDEX(F1067:BM1126,AZ$307,$E1102)))</f>
        <v/>
      </c>
      <c r="BA1102" s="2406" t="str">
        <f ca="1">IF($E1102&gt;$E$12,"",IF(($E1102&gt;=BA$307),BA1063-$D1102*BA$302,INDEX(F1067:BM1126,BA$307,$E1102)))</f>
        <v/>
      </c>
      <c r="BB1102" s="2406" t="str">
        <f ca="1">IF($E1102&gt;$E$12,"",IF(($E1102&gt;=BB$307),BB1063-$D1102*BB$302,INDEX(F1067:BM1126,BB$307,$E1102)))</f>
        <v/>
      </c>
      <c r="BC1102" s="2406" t="str">
        <f ca="1">IF($E1102&gt;$E$12,"",IF(($E1102&gt;=BC$307),BC1063-$D1102*BC$302,INDEX(F1067:BM1126,BC$307,$E1102)))</f>
        <v/>
      </c>
      <c r="BD1102" s="2406" t="str">
        <f ca="1">IF($E1102&gt;$E$12,"",IF(($E1102&gt;=BD$307),BD1063-$D1102*BD$302,INDEX(F1067:BM1126,BD$307,$E1102)))</f>
        <v/>
      </c>
      <c r="BE1102" s="2406" t="str">
        <f ca="1">IF($E1102&gt;$E$12,"",IF(($E1102&gt;=BE$307),BE1063-$D1102*BE$302,INDEX(F1067:BM1126,BE$307,$E1102)))</f>
        <v/>
      </c>
      <c r="BF1102" s="2406" t="str">
        <f ca="1">IF($E1102&gt;$E$12,"",IF(($E1102&gt;=BF$307),BF1063-$D1102*BF$302,INDEX(F1067:BM1126,BF$307,$E1102)))</f>
        <v/>
      </c>
      <c r="BG1102" s="2406" t="str">
        <f ca="1">IF($E1102&gt;$E$12,"",IF(($E1102&gt;=BG$307),BG1063-$D1102*BG$302,INDEX(F1067:BM1126,BG$307,$E1102)))</f>
        <v/>
      </c>
      <c r="BH1102" s="2406" t="str">
        <f ca="1">IF($E1102&gt;$E$12,"",IF(($E1102&gt;=BH$307),BH1063-$D1102*BH$302,INDEX(F1067:BM1126,BH$307,$E1102)))</f>
        <v/>
      </c>
      <c r="BI1102" s="2406" t="str">
        <f ca="1">IF($E1102&gt;$E$12,"",IF(($E1102&gt;=BI$307),BI1063-$D1102*BI$302,INDEX(F1067:BM1126,BI$307,$E1102)))</f>
        <v/>
      </c>
      <c r="BJ1102" s="2406" t="str">
        <f ca="1">IF($E1102&gt;$E$12,"",IF(($E1102&gt;=BJ$307),BJ1063-$D1102*BJ$302,INDEX(F1067:BM1126,BJ$307,$E1102)))</f>
        <v/>
      </c>
      <c r="BK1102" s="2406" t="str">
        <f ca="1">IF($E1102&gt;$E$12,"",IF(($E1102&gt;=BK$307),BK1063-$D1102*BK$302,INDEX(F1067:BM1126,BK$307,$E1102)))</f>
        <v/>
      </c>
      <c r="BL1102" s="2406" t="str">
        <f ca="1">IF($E1102&gt;$E$12,"",IF(($E1102&gt;=BL$307),BL1063-$D1102*BL$302,INDEX(F1067:BM1126,BL$307,$E1102)))</f>
        <v/>
      </c>
      <c r="BM1102" s="2406" t="str">
        <f ca="1">IF($E1102&gt;$E$12,"",IF(($E1102&gt;=BM$307),BM1063-$D1102*BM$302,INDEX(F1067:BM1126,BM$307,$E1102)))</f>
        <v/>
      </c>
    </row>
    <row r="1103" spans="3:65" ht="13.5" x14ac:dyDescent="0.25">
      <c r="C1103" s="2357"/>
      <c r="D1103" s="2405">
        <f ca="1">INDEX(F1062:BM1062,E1103)</f>
        <v>1</v>
      </c>
      <c r="E1103" s="2316">
        <v>37</v>
      </c>
      <c r="F1103" s="2406" t="str">
        <f ca="1">IF($E1103&gt;$E$12,"",IF(($E1103&gt;=F$307),F1063-$D1103*F$302,INDEX(F1067:BM1126,F$307,$E1103)))</f>
        <v/>
      </c>
      <c r="G1103" s="2406" t="str">
        <f ca="1">IF($E1103&gt;$E$12,"",IF(($E1103&gt;=G$307),G1063-$D1103*G$302,INDEX(F1067:BM1126,G$307,$E1103)))</f>
        <v/>
      </c>
      <c r="H1103" s="2406" t="str">
        <f ca="1">IF($E1103&gt;$E$12,"",IF(($E1103&gt;=H$307),H1063-$D1103*H$302,INDEX(F1067:BM1126,H$307,$E1103)))</f>
        <v/>
      </c>
      <c r="I1103" s="2406" t="str">
        <f ca="1">IF($E1103&gt;$E$12,"",IF(($E1103&gt;=I$307),I1063-$D1103*I$302,INDEX(F1067:BM1126,I$307,$E1103)))</f>
        <v/>
      </c>
      <c r="J1103" s="2406" t="str">
        <f ca="1">IF($E1103&gt;$E$12,"",IF(($E1103&gt;=J$307),J1063-$D1103*J$302,INDEX(F1067:BM1126,J$307,$E1103)))</f>
        <v/>
      </c>
      <c r="K1103" s="2406" t="str">
        <f ca="1">IF($E1103&gt;$E$12,"",IF(($E1103&gt;=K$307),K1063-$D1103*K$302,INDEX(F1067:BM1126,K$307,$E1103)))</f>
        <v/>
      </c>
      <c r="L1103" s="2406" t="str">
        <f ca="1">IF($E1103&gt;$E$12,"",IF(($E1103&gt;=L$307),L1063-$D1103*L$302,INDEX(F1067:BM1126,L$307,$E1103)))</f>
        <v/>
      </c>
      <c r="M1103" s="2406" t="str">
        <f ca="1">IF($E1103&gt;$E$12,"",IF(($E1103&gt;=M$307),M1063-$D1103*M$302,INDEX(F1067:BM1126,M$307,$E1103)))</f>
        <v/>
      </c>
      <c r="N1103" s="2406" t="str">
        <f ca="1">IF($E1103&gt;$E$12,"",IF(($E1103&gt;=N$307),N1063-$D1103*N$302,INDEX(F1067:BM1126,N$307,$E1103)))</f>
        <v/>
      </c>
      <c r="O1103" s="2406" t="str">
        <f ca="1">IF($E1103&gt;$E$12,"",IF(($E1103&gt;=O$307),O1063-$D1103*O$302,INDEX(F1067:BM1126,O$307,$E1103)))</f>
        <v/>
      </c>
      <c r="P1103" s="2406" t="str">
        <f ca="1">IF($E1103&gt;$E$12,"",IF(($E1103&gt;=P$307),P1063-$D1103*P$302,INDEX(F1067:BM1126,P$307,$E1103)))</f>
        <v/>
      </c>
      <c r="Q1103" s="2406" t="str">
        <f ca="1">IF($E1103&gt;$E$12,"",IF(($E1103&gt;=Q$307),Q1063-$D1103*Q$302,INDEX(F1067:BM1126,Q$307,$E1103)))</f>
        <v/>
      </c>
      <c r="R1103" s="2406" t="str">
        <f ca="1">IF($E1103&gt;$E$12,"",IF(($E1103&gt;=R$307),R1063-$D1103*R$302,INDEX(F1067:BM1126,R$307,$E1103)))</f>
        <v/>
      </c>
      <c r="S1103" s="2406" t="str">
        <f ca="1">IF($E1103&gt;$E$12,"",IF(($E1103&gt;=S$307),S1063-$D1103*S$302,INDEX(F1067:BM1126,S$307,$E1103)))</f>
        <v/>
      </c>
      <c r="T1103" s="2406" t="str">
        <f ca="1">IF($E1103&gt;$E$12,"",IF(($E1103&gt;=T$307),T1063-$D1103*T$302,INDEX(F1067:BM1126,T$307,$E1103)))</f>
        <v/>
      </c>
      <c r="U1103" s="2406" t="str">
        <f ca="1">IF($E1103&gt;$E$12,"",IF(($E1103&gt;=U$307),U1063-$D1103*U$302,INDEX(F1067:BM1126,U$307,$E1103)))</f>
        <v/>
      </c>
      <c r="V1103" s="2406" t="str">
        <f ca="1">IF($E1103&gt;$E$12,"",IF(($E1103&gt;=V$307),V1063-$D1103*V$302,INDEX(F1067:BM1126,V$307,$E1103)))</f>
        <v/>
      </c>
      <c r="W1103" s="2406" t="str">
        <f ca="1">IF($E1103&gt;$E$12,"",IF(($E1103&gt;=W$307),W1063-$D1103*W$302,INDEX(F1067:BM1126,W$307,$E1103)))</f>
        <v/>
      </c>
      <c r="X1103" s="2406" t="str">
        <f ca="1">IF($E1103&gt;$E$12,"",IF(($E1103&gt;=X$307),X1063-$D1103*X$302,INDEX(F1067:BM1126,X$307,$E1103)))</f>
        <v/>
      </c>
      <c r="Y1103" s="2406" t="str">
        <f ca="1">IF($E1103&gt;$E$12,"",IF(($E1103&gt;=Y$307),Y1063-$D1103*Y$302,INDEX(F1067:BM1126,Y$307,$E1103)))</f>
        <v/>
      </c>
      <c r="Z1103" s="2406" t="str">
        <f ca="1">IF($E1103&gt;$E$12,"",IF(($E1103&gt;=Z$307),Z1063-$D1103*Z$302,INDEX(F1067:BM1126,Z$307,$E1103)))</f>
        <v/>
      </c>
      <c r="AA1103" s="2406" t="str">
        <f ca="1">IF($E1103&gt;$E$12,"",IF(($E1103&gt;=AA$307),AA1063-$D1103*AA$302,INDEX(F1067:BM1126,AA$307,$E1103)))</f>
        <v/>
      </c>
      <c r="AB1103" s="2406" t="str">
        <f ca="1">IF($E1103&gt;$E$12,"",IF(($E1103&gt;=AB$307),AB1063-$D1103*AB$302,INDEX(F1067:BM1126,AB$307,$E1103)))</f>
        <v/>
      </c>
      <c r="AC1103" s="2406" t="str">
        <f ca="1">IF($E1103&gt;$E$12,"",IF(($E1103&gt;=AC$307),AC1063-$D1103*AC$302,INDEX(F1067:BM1126,AC$307,$E1103)))</f>
        <v/>
      </c>
      <c r="AD1103" s="2406" t="str">
        <f ca="1">IF($E1103&gt;$E$12,"",IF(($E1103&gt;=AD$307),AD1063-$D1103*AD$302,INDEX(F1067:BM1126,AD$307,$E1103)))</f>
        <v/>
      </c>
      <c r="AE1103" s="2406" t="str">
        <f ca="1">IF($E1103&gt;$E$12,"",IF(($E1103&gt;=AE$307),AE1063-$D1103*AE$302,INDEX(F1067:BM1126,AE$307,$E1103)))</f>
        <v/>
      </c>
      <c r="AF1103" s="2406" t="str">
        <f ca="1">IF($E1103&gt;$E$12,"",IF(($E1103&gt;=AF$307),AF1063-$D1103*AF$302,INDEX(F1067:BM1126,AF$307,$E1103)))</f>
        <v/>
      </c>
      <c r="AG1103" s="2406" t="str">
        <f ca="1">IF($E1103&gt;$E$12,"",IF(($E1103&gt;=AG$307),AG1063-$D1103*AG$302,INDEX(F1067:BM1126,AG$307,$E1103)))</f>
        <v/>
      </c>
      <c r="AH1103" s="2406" t="str">
        <f ca="1">IF($E1103&gt;$E$12,"",IF(($E1103&gt;=AH$307),AH1063-$D1103*AH$302,INDEX(F1067:BM1126,AH$307,$E1103)))</f>
        <v/>
      </c>
      <c r="AI1103" s="2406" t="str">
        <f ca="1">IF($E1103&gt;$E$12,"",IF(($E1103&gt;=AI$307),AI1063-$D1103*AI$302,INDEX(F1067:BM1126,AI$307,$E1103)))</f>
        <v/>
      </c>
      <c r="AJ1103" s="2406" t="str">
        <f ca="1">IF($E1103&gt;$E$12,"",IF(($E1103&gt;=AJ$307),AJ1063-$D1103*AJ$302,INDEX(F1067:BM1126,AJ$307,$E1103)))</f>
        <v/>
      </c>
      <c r="AK1103" s="2406" t="str">
        <f ca="1">IF($E1103&gt;$E$12,"",IF(($E1103&gt;=AK$307),AK1063-$D1103*AK$302,INDEX(F1067:BM1126,AK$307,$E1103)))</f>
        <v/>
      </c>
      <c r="AL1103" s="2406" t="str">
        <f ca="1">IF($E1103&gt;$E$12,"",IF(($E1103&gt;=AL$307),AL1063-$D1103*AL$302,INDEX(F1067:BM1126,AL$307,$E1103)))</f>
        <v/>
      </c>
      <c r="AM1103" s="2406" t="str">
        <f ca="1">IF($E1103&gt;$E$12,"",IF(($E1103&gt;=AM$307),AM1063-$D1103*AM$302,INDEX(F1067:BM1126,AM$307,$E1103)))</f>
        <v/>
      </c>
      <c r="AN1103" s="2406" t="str">
        <f ca="1">IF($E1103&gt;$E$12,"",IF(($E1103&gt;=AN$307),AN1063-$D1103*AN$302,INDEX(F1067:BM1126,AN$307,$E1103)))</f>
        <v/>
      </c>
      <c r="AO1103" s="2406" t="str">
        <f ca="1">IF($E1103&gt;$E$12,"",IF(($E1103&gt;=AO$307),AO1063-$D1103*AO$302,INDEX(F1067:BM1126,AO$307,$E1103)))</f>
        <v/>
      </c>
      <c r="AP1103" s="2406" t="str">
        <f ca="1">IF($E1103&gt;$E$12,"",IF(($E1103&gt;=AP$307),AP1063-$D1103*AP$302,INDEX(F1067:BM1126,AP$307,$E1103)))</f>
        <v/>
      </c>
      <c r="AQ1103" s="2406" t="str">
        <f ca="1">IF($E1103&gt;$E$12,"",IF(($E1103&gt;=AQ$307),AQ1063-$D1103*AQ$302,INDEX(F1067:BM1126,AQ$307,$E1103)))</f>
        <v/>
      </c>
      <c r="AR1103" s="2406" t="str">
        <f ca="1">IF($E1103&gt;$E$12,"",IF(($E1103&gt;=AR$307),AR1063-$D1103*AR$302,INDEX(F1067:BM1126,AR$307,$E1103)))</f>
        <v/>
      </c>
      <c r="AS1103" s="2406" t="str">
        <f ca="1">IF($E1103&gt;$E$12,"",IF(($E1103&gt;=AS$307),AS1063-$D1103*AS$302,INDEX(F1067:BM1126,AS$307,$E1103)))</f>
        <v/>
      </c>
      <c r="AT1103" s="2406" t="str">
        <f ca="1">IF($E1103&gt;$E$12,"",IF(($E1103&gt;=AT$307),AT1063-$D1103*AT$302,INDEX(F1067:BM1126,AT$307,$E1103)))</f>
        <v/>
      </c>
      <c r="AU1103" s="2406" t="str">
        <f ca="1">IF($E1103&gt;$E$12,"",IF(($E1103&gt;=AU$307),AU1063-$D1103*AU$302,INDEX(F1067:BM1126,AU$307,$E1103)))</f>
        <v/>
      </c>
      <c r="AV1103" s="2406" t="str">
        <f ca="1">IF($E1103&gt;$E$12,"",IF(($E1103&gt;=AV$307),AV1063-$D1103*AV$302,INDEX(F1067:BM1126,AV$307,$E1103)))</f>
        <v/>
      </c>
      <c r="AW1103" s="2406" t="str">
        <f ca="1">IF($E1103&gt;$E$12,"",IF(($E1103&gt;=AW$307),AW1063-$D1103*AW$302,INDEX(F1067:BM1126,AW$307,$E1103)))</f>
        <v/>
      </c>
      <c r="AX1103" s="2406" t="str">
        <f ca="1">IF($E1103&gt;$E$12,"",IF(($E1103&gt;=AX$307),AX1063-$D1103*AX$302,INDEX(F1067:BM1126,AX$307,$E1103)))</f>
        <v/>
      </c>
      <c r="AY1103" s="2406" t="str">
        <f ca="1">IF($E1103&gt;$E$12,"",IF(($E1103&gt;=AY$307),AY1063-$D1103*AY$302,INDEX(F1067:BM1126,AY$307,$E1103)))</f>
        <v/>
      </c>
      <c r="AZ1103" s="2406" t="str">
        <f ca="1">IF($E1103&gt;$E$12,"",IF(($E1103&gt;=AZ$307),AZ1063-$D1103*AZ$302,INDEX(F1067:BM1126,AZ$307,$E1103)))</f>
        <v/>
      </c>
      <c r="BA1103" s="2406" t="str">
        <f ca="1">IF($E1103&gt;$E$12,"",IF(($E1103&gt;=BA$307),BA1063-$D1103*BA$302,INDEX(F1067:BM1126,BA$307,$E1103)))</f>
        <v/>
      </c>
      <c r="BB1103" s="2406" t="str">
        <f ca="1">IF($E1103&gt;$E$12,"",IF(($E1103&gt;=BB$307),BB1063-$D1103*BB$302,INDEX(F1067:BM1126,BB$307,$E1103)))</f>
        <v/>
      </c>
      <c r="BC1103" s="2406" t="str">
        <f ca="1">IF($E1103&gt;$E$12,"",IF(($E1103&gt;=BC$307),BC1063-$D1103*BC$302,INDEX(F1067:BM1126,BC$307,$E1103)))</f>
        <v/>
      </c>
      <c r="BD1103" s="2406" t="str">
        <f ca="1">IF($E1103&gt;$E$12,"",IF(($E1103&gt;=BD$307),BD1063-$D1103*BD$302,INDEX(F1067:BM1126,BD$307,$E1103)))</f>
        <v/>
      </c>
      <c r="BE1103" s="2406" t="str">
        <f ca="1">IF($E1103&gt;$E$12,"",IF(($E1103&gt;=BE$307),BE1063-$D1103*BE$302,INDEX(F1067:BM1126,BE$307,$E1103)))</f>
        <v/>
      </c>
      <c r="BF1103" s="2406" t="str">
        <f ca="1">IF($E1103&gt;$E$12,"",IF(($E1103&gt;=BF$307),BF1063-$D1103*BF$302,INDEX(F1067:BM1126,BF$307,$E1103)))</f>
        <v/>
      </c>
      <c r="BG1103" s="2406" t="str">
        <f ca="1">IF($E1103&gt;$E$12,"",IF(($E1103&gt;=BG$307),BG1063-$D1103*BG$302,INDEX(F1067:BM1126,BG$307,$E1103)))</f>
        <v/>
      </c>
      <c r="BH1103" s="2406" t="str">
        <f ca="1">IF($E1103&gt;$E$12,"",IF(($E1103&gt;=BH$307),BH1063-$D1103*BH$302,INDEX(F1067:BM1126,BH$307,$E1103)))</f>
        <v/>
      </c>
      <c r="BI1103" s="2406" t="str">
        <f ca="1">IF($E1103&gt;$E$12,"",IF(($E1103&gt;=BI$307),BI1063-$D1103*BI$302,INDEX(F1067:BM1126,BI$307,$E1103)))</f>
        <v/>
      </c>
      <c r="BJ1103" s="2406" t="str">
        <f ca="1">IF($E1103&gt;$E$12,"",IF(($E1103&gt;=BJ$307),BJ1063-$D1103*BJ$302,INDEX(F1067:BM1126,BJ$307,$E1103)))</f>
        <v/>
      </c>
      <c r="BK1103" s="2406" t="str">
        <f ca="1">IF($E1103&gt;$E$12,"",IF(($E1103&gt;=BK$307),BK1063-$D1103*BK$302,INDEX(F1067:BM1126,BK$307,$E1103)))</f>
        <v/>
      </c>
      <c r="BL1103" s="2406" t="str">
        <f ca="1">IF($E1103&gt;$E$12,"",IF(($E1103&gt;=BL$307),BL1063-$D1103*BL$302,INDEX(F1067:BM1126,BL$307,$E1103)))</f>
        <v/>
      </c>
      <c r="BM1103" s="2406" t="str">
        <f ca="1">IF($E1103&gt;$E$12,"",IF(($E1103&gt;=BM$307),BM1063-$D1103*BM$302,INDEX(F1067:BM1126,BM$307,$E1103)))</f>
        <v/>
      </c>
    </row>
    <row r="1104" spans="3:65" ht="13.5" x14ac:dyDescent="0.25">
      <c r="C1104" s="2357"/>
      <c r="D1104" s="2405">
        <f ca="1">INDEX(F1062:BM1062,E1104)</f>
        <v>1</v>
      </c>
      <c r="E1104" s="2316">
        <v>38</v>
      </c>
      <c r="F1104" s="2406" t="str">
        <f ca="1">IF($E1104&gt;$E$12,"",IF(($E1104&gt;=F$307),F1063-$D1104*F$302,INDEX(F1067:BM1126,F$307,$E1104)))</f>
        <v/>
      </c>
      <c r="G1104" s="2406" t="str">
        <f ca="1">IF($E1104&gt;$E$12,"",IF(($E1104&gt;=G$307),G1063-$D1104*G$302,INDEX(F1067:BM1126,G$307,$E1104)))</f>
        <v/>
      </c>
      <c r="H1104" s="2406" t="str">
        <f ca="1">IF($E1104&gt;$E$12,"",IF(($E1104&gt;=H$307),H1063-$D1104*H$302,INDEX(F1067:BM1126,H$307,$E1104)))</f>
        <v/>
      </c>
      <c r="I1104" s="2406" t="str">
        <f ca="1">IF($E1104&gt;$E$12,"",IF(($E1104&gt;=I$307),I1063-$D1104*I$302,INDEX(F1067:BM1126,I$307,$E1104)))</f>
        <v/>
      </c>
      <c r="J1104" s="2406" t="str">
        <f ca="1">IF($E1104&gt;$E$12,"",IF(($E1104&gt;=J$307),J1063-$D1104*J$302,INDEX(F1067:BM1126,J$307,$E1104)))</f>
        <v/>
      </c>
      <c r="K1104" s="2406" t="str">
        <f ca="1">IF($E1104&gt;$E$12,"",IF(($E1104&gt;=K$307),K1063-$D1104*K$302,INDEX(F1067:BM1126,K$307,$E1104)))</f>
        <v/>
      </c>
      <c r="L1104" s="2406" t="str">
        <f ca="1">IF($E1104&gt;$E$12,"",IF(($E1104&gt;=L$307),L1063-$D1104*L$302,INDEX(F1067:BM1126,L$307,$E1104)))</f>
        <v/>
      </c>
      <c r="M1104" s="2406" t="str">
        <f ca="1">IF($E1104&gt;$E$12,"",IF(($E1104&gt;=M$307),M1063-$D1104*M$302,INDEX(F1067:BM1126,M$307,$E1104)))</f>
        <v/>
      </c>
      <c r="N1104" s="2406" t="str">
        <f ca="1">IF($E1104&gt;$E$12,"",IF(($E1104&gt;=N$307),N1063-$D1104*N$302,INDEX(F1067:BM1126,N$307,$E1104)))</f>
        <v/>
      </c>
      <c r="O1104" s="2406" t="str">
        <f ca="1">IF($E1104&gt;$E$12,"",IF(($E1104&gt;=O$307),O1063-$D1104*O$302,INDEX(F1067:BM1126,O$307,$E1104)))</f>
        <v/>
      </c>
      <c r="P1104" s="2406" t="str">
        <f ca="1">IF($E1104&gt;$E$12,"",IF(($E1104&gt;=P$307),P1063-$D1104*P$302,INDEX(F1067:BM1126,P$307,$E1104)))</f>
        <v/>
      </c>
      <c r="Q1104" s="2406" t="str">
        <f ca="1">IF($E1104&gt;$E$12,"",IF(($E1104&gt;=Q$307),Q1063-$D1104*Q$302,INDEX(F1067:BM1126,Q$307,$E1104)))</f>
        <v/>
      </c>
      <c r="R1104" s="2406" t="str">
        <f ca="1">IF($E1104&gt;$E$12,"",IF(($E1104&gt;=R$307),R1063-$D1104*R$302,INDEX(F1067:BM1126,R$307,$E1104)))</f>
        <v/>
      </c>
      <c r="S1104" s="2406" t="str">
        <f ca="1">IF($E1104&gt;$E$12,"",IF(($E1104&gt;=S$307),S1063-$D1104*S$302,INDEX(F1067:BM1126,S$307,$E1104)))</f>
        <v/>
      </c>
      <c r="T1104" s="2406" t="str">
        <f ca="1">IF($E1104&gt;$E$12,"",IF(($E1104&gt;=T$307),T1063-$D1104*T$302,INDEX(F1067:BM1126,T$307,$E1104)))</f>
        <v/>
      </c>
      <c r="U1104" s="2406" t="str">
        <f ca="1">IF($E1104&gt;$E$12,"",IF(($E1104&gt;=U$307),U1063-$D1104*U$302,INDEX(F1067:BM1126,U$307,$E1104)))</f>
        <v/>
      </c>
      <c r="V1104" s="2406" t="str">
        <f ca="1">IF($E1104&gt;$E$12,"",IF(($E1104&gt;=V$307),V1063-$D1104*V$302,INDEX(F1067:BM1126,V$307,$E1104)))</f>
        <v/>
      </c>
      <c r="W1104" s="2406" t="str">
        <f ca="1">IF($E1104&gt;$E$12,"",IF(($E1104&gt;=W$307),W1063-$D1104*W$302,INDEX(F1067:BM1126,W$307,$E1104)))</f>
        <v/>
      </c>
      <c r="X1104" s="2406" t="str">
        <f ca="1">IF($E1104&gt;$E$12,"",IF(($E1104&gt;=X$307),X1063-$D1104*X$302,INDEX(F1067:BM1126,X$307,$E1104)))</f>
        <v/>
      </c>
      <c r="Y1104" s="2406" t="str">
        <f ca="1">IF($E1104&gt;$E$12,"",IF(($E1104&gt;=Y$307),Y1063-$D1104*Y$302,INDEX(F1067:BM1126,Y$307,$E1104)))</f>
        <v/>
      </c>
      <c r="Z1104" s="2406" t="str">
        <f ca="1">IF($E1104&gt;$E$12,"",IF(($E1104&gt;=Z$307),Z1063-$D1104*Z$302,INDEX(F1067:BM1126,Z$307,$E1104)))</f>
        <v/>
      </c>
      <c r="AA1104" s="2406" t="str">
        <f ca="1">IF($E1104&gt;$E$12,"",IF(($E1104&gt;=AA$307),AA1063-$D1104*AA$302,INDEX(F1067:BM1126,AA$307,$E1104)))</f>
        <v/>
      </c>
      <c r="AB1104" s="2406" t="str">
        <f ca="1">IF($E1104&gt;$E$12,"",IF(($E1104&gt;=AB$307),AB1063-$D1104*AB$302,INDEX(F1067:BM1126,AB$307,$E1104)))</f>
        <v/>
      </c>
      <c r="AC1104" s="2406" t="str">
        <f ca="1">IF($E1104&gt;$E$12,"",IF(($E1104&gt;=AC$307),AC1063-$D1104*AC$302,INDEX(F1067:BM1126,AC$307,$E1104)))</f>
        <v/>
      </c>
      <c r="AD1104" s="2406" t="str">
        <f ca="1">IF($E1104&gt;$E$12,"",IF(($E1104&gt;=AD$307),AD1063-$D1104*AD$302,INDEX(F1067:BM1126,AD$307,$E1104)))</f>
        <v/>
      </c>
      <c r="AE1104" s="2406" t="str">
        <f ca="1">IF($E1104&gt;$E$12,"",IF(($E1104&gt;=AE$307),AE1063-$D1104*AE$302,INDEX(F1067:BM1126,AE$307,$E1104)))</f>
        <v/>
      </c>
      <c r="AF1104" s="2406" t="str">
        <f ca="1">IF($E1104&gt;$E$12,"",IF(($E1104&gt;=AF$307),AF1063-$D1104*AF$302,INDEX(F1067:BM1126,AF$307,$E1104)))</f>
        <v/>
      </c>
      <c r="AG1104" s="2406" t="str">
        <f ca="1">IF($E1104&gt;$E$12,"",IF(($E1104&gt;=AG$307),AG1063-$D1104*AG$302,INDEX(F1067:BM1126,AG$307,$E1104)))</f>
        <v/>
      </c>
      <c r="AH1104" s="2406" t="str">
        <f ca="1">IF($E1104&gt;$E$12,"",IF(($E1104&gt;=AH$307),AH1063-$D1104*AH$302,INDEX(F1067:BM1126,AH$307,$E1104)))</f>
        <v/>
      </c>
      <c r="AI1104" s="2406" t="str">
        <f ca="1">IF($E1104&gt;$E$12,"",IF(($E1104&gt;=AI$307),AI1063-$D1104*AI$302,INDEX(F1067:BM1126,AI$307,$E1104)))</f>
        <v/>
      </c>
      <c r="AJ1104" s="2406" t="str">
        <f ca="1">IF($E1104&gt;$E$12,"",IF(($E1104&gt;=AJ$307),AJ1063-$D1104*AJ$302,INDEX(F1067:BM1126,AJ$307,$E1104)))</f>
        <v/>
      </c>
      <c r="AK1104" s="2406" t="str">
        <f ca="1">IF($E1104&gt;$E$12,"",IF(($E1104&gt;=AK$307),AK1063-$D1104*AK$302,INDEX(F1067:BM1126,AK$307,$E1104)))</f>
        <v/>
      </c>
      <c r="AL1104" s="2406" t="str">
        <f ca="1">IF($E1104&gt;$E$12,"",IF(($E1104&gt;=AL$307),AL1063-$D1104*AL$302,INDEX(F1067:BM1126,AL$307,$E1104)))</f>
        <v/>
      </c>
      <c r="AM1104" s="2406" t="str">
        <f ca="1">IF($E1104&gt;$E$12,"",IF(($E1104&gt;=AM$307),AM1063-$D1104*AM$302,INDEX(F1067:BM1126,AM$307,$E1104)))</f>
        <v/>
      </c>
      <c r="AN1104" s="2406" t="str">
        <f ca="1">IF($E1104&gt;$E$12,"",IF(($E1104&gt;=AN$307),AN1063-$D1104*AN$302,INDEX(F1067:BM1126,AN$307,$E1104)))</f>
        <v/>
      </c>
      <c r="AO1104" s="2406" t="str">
        <f ca="1">IF($E1104&gt;$E$12,"",IF(($E1104&gt;=AO$307),AO1063-$D1104*AO$302,INDEX(F1067:BM1126,AO$307,$E1104)))</f>
        <v/>
      </c>
      <c r="AP1104" s="2406" t="str">
        <f ca="1">IF($E1104&gt;$E$12,"",IF(($E1104&gt;=AP$307),AP1063-$D1104*AP$302,INDEX(F1067:BM1126,AP$307,$E1104)))</f>
        <v/>
      </c>
      <c r="AQ1104" s="2406" t="str">
        <f ca="1">IF($E1104&gt;$E$12,"",IF(($E1104&gt;=AQ$307),AQ1063-$D1104*AQ$302,INDEX(F1067:BM1126,AQ$307,$E1104)))</f>
        <v/>
      </c>
      <c r="AR1104" s="2406" t="str">
        <f ca="1">IF($E1104&gt;$E$12,"",IF(($E1104&gt;=AR$307),AR1063-$D1104*AR$302,INDEX(F1067:BM1126,AR$307,$E1104)))</f>
        <v/>
      </c>
      <c r="AS1104" s="2406" t="str">
        <f ca="1">IF($E1104&gt;$E$12,"",IF(($E1104&gt;=AS$307),AS1063-$D1104*AS$302,INDEX(F1067:BM1126,AS$307,$E1104)))</f>
        <v/>
      </c>
      <c r="AT1104" s="2406" t="str">
        <f ca="1">IF($E1104&gt;$E$12,"",IF(($E1104&gt;=AT$307),AT1063-$D1104*AT$302,INDEX(F1067:BM1126,AT$307,$E1104)))</f>
        <v/>
      </c>
      <c r="AU1104" s="2406" t="str">
        <f ca="1">IF($E1104&gt;$E$12,"",IF(($E1104&gt;=AU$307),AU1063-$D1104*AU$302,INDEX(F1067:BM1126,AU$307,$E1104)))</f>
        <v/>
      </c>
      <c r="AV1104" s="2406" t="str">
        <f ca="1">IF($E1104&gt;$E$12,"",IF(($E1104&gt;=AV$307),AV1063-$D1104*AV$302,INDEX(F1067:BM1126,AV$307,$E1104)))</f>
        <v/>
      </c>
      <c r="AW1104" s="2406" t="str">
        <f ca="1">IF($E1104&gt;$E$12,"",IF(($E1104&gt;=AW$307),AW1063-$D1104*AW$302,INDEX(F1067:BM1126,AW$307,$E1104)))</f>
        <v/>
      </c>
      <c r="AX1104" s="2406" t="str">
        <f ca="1">IF($E1104&gt;$E$12,"",IF(($E1104&gt;=AX$307),AX1063-$D1104*AX$302,INDEX(F1067:BM1126,AX$307,$E1104)))</f>
        <v/>
      </c>
      <c r="AY1104" s="2406" t="str">
        <f ca="1">IF($E1104&gt;$E$12,"",IF(($E1104&gt;=AY$307),AY1063-$D1104*AY$302,INDEX(F1067:BM1126,AY$307,$E1104)))</f>
        <v/>
      </c>
      <c r="AZ1104" s="2406" t="str">
        <f ca="1">IF($E1104&gt;$E$12,"",IF(($E1104&gt;=AZ$307),AZ1063-$D1104*AZ$302,INDEX(F1067:BM1126,AZ$307,$E1104)))</f>
        <v/>
      </c>
      <c r="BA1104" s="2406" t="str">
        <f ca="1">IF($E1104&gt;$E$12,"",IF(($E1104&gt;=BA$307),BA1063-$D1104*BA$302,INDEX(F1067:BM1126,BA$307,$E1104)))</f>
        <v/>
      </c>
      <c r="BB1104" s="2406" t="str">
        <f ca="1">IF($E1104&gt;$E$12,"",IF(($E1104&gt;=BB$307),BB1063-$D1104*BB$302,INDEX(F1067:BM1126,BB$307,$E1104)))</f>
        <v/>
      </c>
      <c r="BC1104" s="2406" t="str">
        <f ca="1">IF($E1104&gt;$E$12,"",IF(($E1104&gt;=BC$307),BC1063-$D1104*BC$302,INDEX(F1067:BM1126,BC$307,$E1104)))</f>
        <v/>
      </c>
      <c r="BD1104" s="2406" t="str">
        <f ca="1">IF($E1104&gt;$E$12,"",IF(($E1104&gt;=BD$307),BD1063-$D1104*BD$302,INDEX(F1067:BM1126,BD$307,$E1104)))</f>
        <v/>
      </c>
      <c r="BE1104" s="2406" t="str">
        <f ca="1">IF($E1104&gt;$E$12,"",IF(($E1104&gt;=BE$307),BE1063-$D1104*BE$302,INDEX(F1067:BM1126,BE$307,$E1104)))</f>
        <v/>
      </c>
      <c r="BF1104" s="2406" t="str">
        <f ca="1">IF($E1104&gt;$E$12,"",IF(($E1104&gt;=BF$307),BF1063-$D1104*BF$302,INDEX(F1067:BM1126,BF$307,$E1104)))</f>
        <v/>
      </c>
      <c r="BG1104" s="2406" t="str">
        <f ca="1">IF($E1104&gt;$E$12,"",IF(($E1104&gt;=BG$307),BG1063-$D1104*BG$302,INDEX(F1067:BM1126,BG$307,$E1104)))</f>
        <v/>
      </c>
      <c r="BH1104" s="2406" t="str">
        <f ca="1">IF($E1104&gt;$E$12,"",IF(($E1104&gt;=BH$307),BH1063-$D1104*BH$302,INDEX(F1067:BM1126,BH$307,$E1104)))</f>
        <v/>
      </c>
      <c r="BI1104" s="2406" t="str">
        <f ca="1">IF($E1104&gt;$E$12,"",IF(($E1104&gt;=BI$307),BI1063-$D1104*BI$302,INDEX(F1067:BM1126,BI$307,$E1104)))</f>
        <v/>
      </c>
      <c r="BJ1104" s="2406" t="str">
        <f ca="1">IF($E1104&gt;$E$12,"",IF(($E1104&gt;=BJ$307),BJ1063-$D1104*BJ$302,INDEX(F1067:BM1126,BJ$307,$E1104)))</f>
        <v/>
      </c>
      <c r="BK1104" s="2406" t="str">
        <f ca="1">IF($E1104&gt;$E$12,"",IF(($E1104&gt;=BK$307),BK1063-$D1104*BK$302,INDEX(F1067:BM1126,BK$307,$E1104)))</f>
        <v/>
      </c>
      <c r="BL1104" s="2406" t="str">
        <f ca="1">IF($E1104&gt;$E$12,"",IF(($E1104&gt;=BL$307),BL1063-$D1104*BL$302,INDEX(F1067:BM1126,BL$307,$E1104)))</f>
        <v/>
      </c>
      <c r="BM1104" s="2406" t="str">
        <f ca="1">IF($E1104&gt;$E$12,"",IF(($E1104&gt;=BM$307),BM1063-$D1104*BM$302,INDEX(F1067:BM1126,BM$307,$E1104)))</f>
        <v/>
      </c>
    </row>
    <row r="1105" spans="3:65" ht="13.5" x14ac:dyDescent="0.25">
      <c r="C1105" s="2357"/>
      <c r="D1105" s="2405">
        <f ca="1">INDEX(F1062:BM1062,E1105)</f>
        <v>1</v>
      </c>
      <c r="E1105" s="2316">
        <v>39</v>
      </c>
      <c r="F1105" s="2406" t="str">
        <f ca="1">IF($E1105&gt;$E$12,"",IF(($E1105&gt;=F$307),F1063-$D1105*F$302,INDEX(F1067:BM1126,F$307,$E1105)))</f>
        <v/>
      </c>
      <c r="G1105" s="2406" t="str">
        <f ca="1">IF($E1105&gt;$E$12,"",IF(($E1105&gt;=G$307),G1063-$D1105*G$302,INDEX(F1067:BM1126,G$307,$E1105)))</f>
        <v/>
      </c>
      <c r="H1105" s="2406" t="str">
        <f ca="1">IF($E1105&gt;$E$12,"",IF(($E1105&gt;=H$307),H1063-$D1105*H$302,INDEX(F1067:BM1126,H$307,$E1105)))</f>
        <v/>
      </c>
      <c r="I1105" s="2406" t="str">
        <f ca="1">IF($E1105&gt;$E$12,"",IF(($E1105&gt;=I$307),I1063-$D1105*I$302,INDEX(F1067:BM1126,I$307,$E1105)))</f>
        <v/>
      </c>
      <c r="J1105" s="2406" t="str">
        <f ca="1">IF($E1105&gt;$E$12,"",IF(($E1105&gt;=J$307),J1063-$D1105*J$302,INDEX(F1067:BM1126,J$307,$E1105)))</f>
        <v/>
      </c>
      <c r="K1105" s="2406" t="str">
        <f ca="1">IF($E1105&gt;$E$12,"",IF(($E1105&gt;=K$307),K1063-$D1105*K$302,INDEX(F1067:BM1126,K$307,$E1105)))</f>
        <v/>
      </c>
      <c r="L1105" s="2406" t="str">
        <f ca="1">IF($E1105&gt;$E$12,"",IF(($E1105&gt;=L$307),L1063-$D1105*L$302,INDEX(F1067:BM1126,L$307,$E1105)))</f>
        <v/>
      </c>
      <c r="M1105" s="2406" t="str">
        <f ca="1">IF($E1105&gt;$E$12,"",IF(($E1105&gt;=M$307),M1063-$D1105*M$302,INDEX(F1067:BM1126,M$307,$E1105)))</f>
        <v/>
      </c>
      <c r="N1105" s="2406" t="str">
        <f ca="1">IF($E1105&gt;$E$12,"",IF(($E1105&gt;=N$307),N1063-$D1105*N$302,INDEX(F1067:BM1126,N$307,$E1105)))</f>
        <v/>
      </c>
      <c r="O1105" s="2406" t="str">
        <f ca="1">IF($E1105&gt;$E$12,"",IF(($E1105&gt;=O$307),O1063-$D1105*O$302,INDEX(F1067:BM1126,O$307,$E1105)))</f>
        <v/>
      </c>
      <c r="P1105" s="2406" t="str">
        <f ca="1">IF($E1105&gt;$E$12,"",IF(($E1105&gt;=P$307),P1063-$D1105*P$302,INDEX(F1067:BM1126,P$307,$E1105)))</f>
        <v/>
      </c>
      <c r="Q1105" s="2406" t="str">
        <f ca="1">IF($E1105&gt;$E$12,"",IF(($E1105&gt;=Q$307),Q1063-$D1105*Q$302,INDEX(F1067:BM1126,Q$307,$E1105)))</f>
        <v/>
      </c>
      <c r="R1105" s="2406" t="str">
        <f ca="1">IF($E1105&gt;$E$12,"",IF(($E1105&gt;=R$307),R1063-$D1105*R$302,INDEX(F1067:BM1126,R$307,$E1105)))</f>
        <v/>
      </c>
      <c r="S1105" s="2406" t="str">
        <f ca="1">IF($E1105&gt;$E$12,"",IF(($E1105&gt;=S$307),S1063-$D1105*S$302,INDEX(F1067:BM1126,S$307,$E1105)))</f>
        <v/>
      </c>
      <c r="T1105" s="2406" t="str">
        <f ca="1">IF($E1105&gt;$E$12,"",IF(($E1105&gt;=T$307),T1063-$D1105*T$302,INDEX(F1067:BM1126,T$307,$E1105)))</f>
        <v/>
      </c>
      <c r="U1105" s="2406" t="str">
        <f ca="1">IF($E1105&gt;$E$12,"",IF(($E1105&gt;=U$307),U1063-$D1105*U$302,INDEX(F1067:BM1126,U$307,$E1105)))</f>
        <v/>
      </c>
      <c r="V1105" s="2406" t="str">
        <f ca="1">IF($E1105&gt;$E$12,"",IF(($E1105&gt;=V$307),V1063-$D1105*V$302,INDEX(F1067:BM1126,V$307,$E1105)))</f>
        <v/>
      </c>
      <c r="W1105" s="2406" t="str">
        <f ca="1">IF($E1105&gt;$E$12,"",IF(($E1105&gt;=W$307),W1063-$D1105*W$302,INDEX(F1067:BM1126,W$307,$E1105)))</f>
        <v/>
      </c>
      <c r="X1105" s="2406" t="str">
        <f ca="1">IF($E1105&gt;$E$12,"",IF(($E1105&gt;=X$307),X1063-$D1105*X$302,INDEX(F1067:BM1126,X$307,$E1105)))</f>
        <v/>
      </c>
      <c r="Y1105" s="2406" t="str">
        <f ca="1">IF($E1105&gt;$E$12,"",IF(($E1105&gt;=Y$307),Y1063-$D1105*Y$302,INDEX(F1067:BM1126,Y$307,$E1105)))</f>
        <v/>
      </c>
      <c r="Z1105" s="2406" t="str">
        <f ca="1">IF($E1105&gt;$E$12,"",IF(($E1105&gt;=Z$307),Z1063-$D1105*Z$302,INDEX(F1067:BM1126,Z$307,$E1105)))</f>
        <v/>
      </c>
      <c r="AA1105" s="2406" t="str">
        <f ca="1">IF($E1105&gt;$E$12,"",IF(($E1105&gt;=AA$307),AA1063-$D1105*AA$302,INDEX(F1067:BM1126,AA$307,$E1105)))</f>
        <v/>
      </c>
      <c r="AB1105" s="2406" t="str">
        <f ca="1">IF($E1105&gt;$E$12,"",IF(($E1105&gt;=AB$307),AB1063-$D1105*AB$302,INDEX(F1067:BM1126,AB$307,$E1105)))</f>
        <v/>
      </c>
      <c r="AC1105" s="2406" t="str">
        <f ca="1">IF($E1105&gt;$E$12,"",IF(($E1105&gt;=AC$307),AC1063-$D1105*AC$302,INDEX(F1067:BM1126,AC$307,$E1105)))</f>
        <v/>
      </c>
      <c r="AD1105" s="2406" t="str">
        <f ca="1">IF($E1105&gt;$E$12,"",IF(($E1105&gt;=AD$307),AD1063-$D1105*AD$302,INDEX(F1067:BM1126,AD$307,$E1105)))</f>
        <v/>
      </c>
      <c r="AE1105" s="2406" t="str">
        <f ca="1">IF($E1105&gt;$E$12,"",IF(($E1105&gt;=AE$307),AE1063-$D1105*AE$302,INDEX(F1067:BM1126,AE$307,$E1105)))</f>
        <v/>
      </c>
      <c r="AF1105" s="2406" t="str">
        <f ca="1">IF($E1105&gt;$E$12,"",IF(($E1105&gt;=AF$307),AF1063-$D1105*AF$302,INDEX(F1067:BM1126,AF$307,$E1105)))</f>
        <v/>
      </c>
      <c r="AG1105" s="2406" t="str">
        <f ca="1">IF($E1105&gt;$E$12,"",IF(($E1105&gt;=AG$307),AG1063-$D1105*AG$302,INDEX(F1067:BM1126,AG$307,$E1105)))</f>
        <v/>
      </c>
      <c r="AH1105" s="2406" t="str">
        <f ca="1">IF($E1105&gt;$E$12,"",IF(($E1105&gt;=AH$307),AH1063-$D1105*AH$302,INDEX(F1067:BM1126,AH$307,$E1105)))</f>
        <v/>
      </c>
      <c r="AI1105" s="2406" t="str">
        <f ca="1">IF($E1105&gt;$E$12,"",IF(($E1105&gt;=AI$307),AI1063-$D1105*AI$302,INDEX(F1067:BM1126,AI$307,$E1105)))</f>
        <v/>
      </c>
      <c r="AJ1105" s="2406" t="str">
        <f ca="1">IF($E1105&gt;$E$12,"",IF(($E1105&gt;=AJ$307),AJ1063-$D1105*AJ$302,INDEX(F1067:BM1126,AJ$307,$E1105)))</f>
        <v/>
      </c>
      <c r="AK1105" s="2406" t="str">
        <f ca="1">IF($E1105&gt;$E$12,"",IF(($E1105&gt;=AK$307),AK1063-$D1105*AK$302,INDEX(F1067:BM1126,AK$307,$E1105)))</f>
        <v/>
      </c>
      <c r="AL1105" s="2406" t="str">
        <f ca="1">IF($E1105&gt;$E$12,"",IF(($E1105&gt;=AL$307),AL1063-$D1105*AL$302,INDEX(F1067:BM1126,AL$307,$E1105)))</f>
        <v/>
      </c>
      <c r="AM1105" s="2406" t="str">
        <f ca="1">IF($E1105&gt;$E$12,"",IF(($E1105&gt;=AM$307),AM1063-$D1105*AM$302,INDEX(F1067:BM1126,AM$307,$E1105)))</f>
        <v/>
      </c>
      <c r="AN1105" s="2406" t="str">
        <f ca="1">IF($E1105&gt;$E$12,"",IF(($E1105&gt;=AN$307),AN1063-$D1105*AN$302,INDEX(F1067:BM1126,AN$307,$E1105)))</f>
        <v/>
      </c>
      <c r="AO1105" s="2406" t="str">
        <f ca="1">IF($E1105&gt;$E$12,"",IF(($E1105&gt;=AO$307),AO1063-$D1105*AO$302,INDEX(F1067:BM1126,AO$307,$E1105)))</f>
        <v/>
      </c>
      <c r="AP1105" s="2406" t="str">
        <f ca="1">IF($E1105&gt;$E$12,"",IF(($E1105&gt;=AP$307),AP1063-$D1105*AP$302,INDEX(F1067:BM1126,AP$307,$E1105)))</f>
        <v/>
      </c>
      <c r="AQ1105" s="2406" t="str">
        <f ca="1">IF($E1105&gt;$E$12,"",IF(($E1105&gt;=AQ$307),AQ1063-$D1105*AQ$302,INDEX(F1067:BM1126,AQ$307,$E1105)))</f>
        <v/>
      </c>
      <c r="AR1105" s="2406" t="str">
        <f ca="1">IF($E1105&gt;$E$12,"",IF(($E1105&gt;=AR$307),AR1063-$D1105*AR$302,INDEX(F1067:BM1126,AR$307,$E1105)))</f>
        <v/>
      </c>
      <c r="AS1105" s="2406" t="str">
        <f ca="1">IF($E1105&gt;$E$12,"",IF(($E1105&gt;=AS$307),AS1063-$D1105*AS$302,INDEX(F1067:BM1126,AS$307,$E1105)))</f>
        <v/>
      </c>
      <c r="AT1105" s="2406" t="str">
        <f ca="1">IF($E1105&gt;$E$12,"",IF(($E1105&gt;=AT$307),AT1063-$D1105*AT$302,INDEX(F1067:BM1126,AT$307,$E1105)))</f>
        <v/>
      </c>
      <c r="AU1105" s="2406" t="str">
        <f ca="1">IF($E1105&gt;$E$12,"",IF(($E1105&gt;=AU$307),AU1063-$D1105*AU$302,INDEX(F1067:BM1126,AU$307,$E1105)))</f>
        <v/>
      </c>
      <c r="AV1105" s="2406" t="str">
        <f ca="1">IF($E1105&gt;$E$12,"",IF(($E1105&gt;=AV$307),AV1063-$D1105*AV$302,INDEX(F1067:BM1126,AV$307,$E1105)))</f>
        <v/>
      </c>
      <c r="AW1105" s="2406" t="str">
        <f ca="1">IF($E1105&gt;$E$12,"",IF(($E1105&gt;=AW$307),AW1063-$D1105*AW$302,INDEX(F1067:BM1126,AW$307,$E1105)))</f>
        <v/>
      </c>
      <c r="AX1105" s="2406" t="str">
        <f ca="1">IF($E1105&gt;$E$12,"",IF(($E1105&gt;=AX$307),AX1063-$D1105*AX$302,INDEX(F1067:BM1126,AX$307,$E1105)))</f>
        <v/>
      </c>
      <c r="AY1105" s="2406" t="str">
        <f ca="1">IF($E1105&gt;$E$12,"",IF(($E1105&gt;=AY$307),AY1063-$D1105*AY$302,INDEX(F1067:BM1126,AY$307,$E1105)))</f>
        <v/>
      </c>
      <c r="AZ1105" s="2406" t="str">
        <f ca="1">IF($E1105&gt;$E$12,"",IF(($E1105&gt;=AZ$307),AZ1063-$D1105*AZ$302,INDEX(F1067:BM1126,AZ$307,$E1105)))</f>
        <v/>
      </c>
      <c r="BA1105" s="2406" t="str">
        <f ca="1">IF($E1105&gt;$E$12,"",IF(($E1105&gt;=BA$307),BA1063-$D1105*BA$302,INDEX(F1067:BM1126,BA$307,$E1105)))</f>
        <v/>
      </c>
      <c r="BB1105" s="2406" t="str">
        <f ca="1">IF($E1105&gt;$E$12,"",IF(($E1105&gt;=BB$307),BB1063-$D1105*BB$302,INDEX(F1067:BM1126,BB$307,$E1105)))</f>
        <v/>
      </c>
      <c r="BC1105" s="2406" t="str">
        <f ca="1">IF($E1105&gt;$E$12,"",IF(($E1105&gt;=BC$307),BC1063-$D1105*BC$302,INDEX(F1067:BM1126,BC$307,$E1105)))</f>
        <v/>
      </c>
      <c r="BD1105" s="2406" t="str">
        <f ca="1">IF($E1105&gt;$E$12,"",IF(($E1105&gt;=BD$307),BD1063-$D1105*BD$302,INDEX(F1067:BM1126,BD$307,$E1105)))</f>
        <v/>
      </c>
      <c r="BE1105" s="2406" t="str">
        <f ca="1">IF($E1105&gt;$E$12,"",IF(($E1105&gt;=BE$307),BE1063-$D1105*BE$302,INDEX(F1067:BM1126,BE$307,$E1105)))</f>
        <v/>
      </c>
      <c r="BF1105" s="2406" t="str">
        <f ca="1">IF($E1105&gt;$E$12,"",IF(($E1105&gt;=BF$307),BF1063-$D1105*BF$302,INDEX(F1067:BM1126,BF$307,$E1105)))</f>
        <v/>
      </c>
      <c r="BG1105" s="2406" t="str">
        <f ca="1">IF($E1105&gt;$E$12,"",IF(($E1105&gt;=BG$307),BG1063-$D1105*BG$302,INDEX(F1067:BM1126,BG$307,$E1105)))</f>
        <v/>
      </c>
      <c r="BH1105" s="2406" t="str">
        <f ca="1">IF($E1105&gt;$E$12,"",IF(($E1105&gt;=BH$307),BH1063-$D1105*BH$302,INDEX(F1067:BM1126,BH$307,$E1105)))</f>
        <v/>
      </c>
      <c r="BI1105" s="2406" t="str">
        <f ca="1">IF($E1105&gt;$E$12,"",IF(($E1105&gt;=BI$307),BI1063-$D1105*BI$302,INDEX(F1067:BM1126,BI$307,$E1105)))</f>
        <v/>
      </c>
      <c r="BJ1105" s="2406" t="str">
        <f ca="1">IF($E1105&gt;$E$12,"",IF(($E1105&gt;=BJ$307),BJ1063-$D1105*BJ$302,INDEX(F1067:BM1126,BJ$307,$E1105)))</f>
        <v/>
      </c>
      <c r="BK1105" s="2406" t="str">
        <f ca="1">IF($E1105&gt;$E$12,"",IF(($E1105&gt;=BK$307),BK1063-$D1105*BK$302,INDEX(F1067:BM1126,BK$307,$E1105)))</f>
        <v/>
      </c>
      <c r="BL1105" s="2406" t="str">
        <f ca="1">IF($E1105&gt;$E$12,"",IF(($E1105&gt;=BL$307),BL1063-$D1105*BL$302,INDEX(F1067:BM1126,BL$307,$E1105)))</f>
        <v/>
      </c>
      <c r="BM1105" s="2406" t="str">
        <f ca="1">IF($E1105&gt;$E$12,"",IF(($E1105&gt;=BM$307),BM1063-$D1105*BM$302,INDEX(F1067:BM1126,BM$307,$E1105)))</f>
        <v/>
      </c>
    </row>
    <row r="1106" spans="3:65" ht="13.5" x14ac:dyDescent="0.25">
      <c r="C1106" s="2357"/>
      <c r="D1106" s="2405">
        <f ca="1">INDEX(F1062:BM1062,E1106)</f>
        <v>1</v>
      </c>
      <c r="E1106" s="2316">
        <v>40</v>
      </c>
      <c r="F1106" s="2406" t="str">
        <f ca="1">IF($E1106&gt;$E$12,"",IF(($E1106&gt;=F$307),F1063-$D1106*F$302,INDEX(F1067:BM1126,F$307,$E1106)))</f>
        <v/>
      </c>
      <c r="G1106" s="2406" t="str">
        <f ca="1">IF($E1106&gt;$E$12,"",IF(($E1106&gt;=G$307),G1063-$D1106*G$302,INDEX(F1067:BM1126,G$307,$E1106)))</f>
        <v/>
      </c>
      <c r="H1106" s="2406" t="str">
        <f ca="1">IF($E1106&gt;$E$12,"",IF(($E1106&gt;=H$307),H1063-$D1106*H$302,INDEX(F1067:BM1126,H$307,$E1106)))</f>
        <v/>
      </c>
      <c r="I1106" s="2406" t="str">
        <f ca="1">IF($E1106&gt;$E$12,"",IF(($E1106&gt;=I$307),I1063-$D1106*I$302,INDEX(F1067:BM1126,I$307,$E1106)))</f>
        <v/>
      </c>
      <c r="J1106" s="2406" t="str">
        <f ca="1">IF($E1106&gt;$E$12,"",IF(($E1106&gt;=J$307),J1063-$D1106*J$302,INDEX(F1067:BM1126,J$307,$E1106)))</f>
        <v/>
      </c>
      <c r="K1106" s="2406" t="str">
        <f ca="1">IF($E1106&gt;$E$12,"",IF(($E1106&gt;=K$307),K1063-$D1106*K$302,INDEX(F1067:BM1126,K$307,$E1106)))</f>
        <v/>
      </c>
      <c r="L1106" s="2406" t="str">
        <f ca="1">IF($E1106&gt;$E$12,"",IF(($E1106&gt;=L$307),L1063-$D1106*L$302,INDEX(F1067:BM1126,L$307,$E1106)))</f>
        <v/>
      </c>
      <c r="M1106" s="2406" t="str">
        <f ca="1">IF($E1106&gt;$E$12,"",IF(($E1106&gt;=M$307),M1063-$D1106*M$302,INDEX(F1067:BM1126,M$307,$E1106)))</f>
        <v/>
      </c>
      <c r="N1106" s="2406" t="str">
        <f ca="1">IF($E1106&gt;$E$12,"",IF(($E1106&gt;=N$307),N1063-$D1106*N$302,INDEX(F1067:BM1126,N$307,$E1106)))</f>
        <v/>
      </c>
      <c r="O1106" s="2406" t="str">
        <f ca="1">IF($E1106&gt;$E$12,"",IF(($E1106&gt;=O$307),O1063-$D1106*O$302,INDEX(F1067:BM1126,O$307,$E1106)))</f>
        <v/>
      </c>
      <c r="P1106" s="2406" t="str">
        <f ca="1">IF($E1106&gt;$E$12,"",IF(($E1106&gt;=P$307),P1063-$D1106*P$302,INDEX(F1067:BM1126,P$307,$E1106)))</f>
        <v/>
      </c>
      <c r="Q1106" s="2406" t="str">
        <f ca="1">IF($E1106&gt;$E$12,"",IF(($E1106&gt;=Q$307),Q1063-$D1106*Q$302,INDEX(F1067:BM1126,Q$307,$E1106)))</f>
        <v/>
      </c>
      <c r="R1106" s="2406" t="str">
        <f ca="1">IF($E1106&gt;$E$12,"",IF(($E1106&gt;=R$307),R1063-$D1106*R$302,INDEX(F1067:BM1126,R$307,$E1106)))</f>
        <v/>
      </c>
      <c r="S1106" s="2406" t="str">
        <f ca="1">IF($E1106&gt;$E$12,"",IF(($E1106&gt;=S$307),S1063-$D1106*S$302,INDEX(F1067:BM1126,S$307,$E1106)))</f>
        <v/>
      </c>
      <c r="T1106" s="2406" t="str">
        <f ca="1">IF($E1106&gt;$E$12,"",IF(($E1106&gt;=T$307),T1063-$D1106*T$302,INDEX(F1067:BM1126,T$307,$E1106)))</f>
        <v/>
      </c>
      <c r="U1106" s="2406" t="str">
        <f ca="1">IF($E1106&gt;$E$12,"",IF(($E1106&gt;=U$307),U1063-$D1106*U$302,INDEX(F1067:BM1126,U$307,$E1106)))</f>
        <v/>
      </c>
      <c r="V1106" s="2406" t="str">
        <f ca="1">IF($E1106&gt;$E$12,"",IF(($E1106&gt;=V$307),V1063-$D1106*V$302,INDEX(F1067:BM1126,V$307,$E1106)))</f>
        <v/>
      </c>
      <c r="W1106" s="2406" t="str">
        <f ca="1">IF($E1106&gt;$E$12,"",IF(($E1106&gt;=W$307),W1063-$D1106*W$302,INDEX(F1067:BM1126,W$307,$E1106)))</f>
        <v/>
      </c>
      <c r="X1106" s="2406" t="str">
        <f ca="1">IF($E1106&gt;$E$12,"",IF(($E1106&gt;=X$307),X1063-$D1106*X$302,INDEX(F1067:BM1126,X$307,$E1106)))</f>
        <v/>
      </c>
      <c r="Y1106" s="2406" t="str">
        <f ca="1">IF($E1106&gt;$E$12,"",IF(($E1106&gt;=Y$307),Y1063-$D1106*Y$302,INDEX(F1067:BM1126,Y$307,$E1106)))</f>
        <v/>
      </c>
      <c r="Z1106" s="2406" t="str">
        <f ca="1">IF($E1106&gt;$E$12,"",IF(($E1106&gt;=Z$307),Z1063-$D1106*Z$302,INDEX(F1067:BM1126,Z$307,$E1106)))</f>
        <v/>
      </c>
      <c r="AA1106" s="2406" t="str">
        <f ca="1">IF($E1106&gt;$E$12,"",IF(($E1106&gt;=AA$307),AA1063-$D1106*AA$302,INDEX(F1067:BM1126,AA$307,$E1106)))</f>
        <v/>
      </c>
      <c r="AB1106" s="2406" t="str">
        <f ca="1">IF($E1106&gt;$E$12,"",IF(($E1106&gt;=AB$307),AB1063-$D1106*AB$302,INDEX(F1067:BM1126,AB$307,$E1106)))</f>
        <v/>
      </c>
      <c r="AC1106" s="2406" t="str">
        <f ca="1">IF($E1106&gt;$E$12,"",IF(($E1106&gt;=AC$307),AC1063-$D1106*AC$302,INDEX(F1067:BM1126,AC$307,$E1106)))</f>
        <v/>
      </c>
      <c r="AD1106" s="2406" t="str">
        <f ca="1">IF($E1106&gt;$E$12,"",IF(($E1106&gt;=AD$307),AD1063-$D1106*AD$302,INDEX(F1067:BM1126,AD$307,$E1106)))</f>
        <v/>
      </c>
      <c r="AE1106" s="2406" t="str">
        <f ca="1">IF($E1106&gt;$E$12,"",IF(($E1106&gt;=AE$307),AE1063-$D1106*AE$302,INDEX(F1067:BM1126,AE$307,$E1106)))</f>
        <v/>
      </c>
      <c r="AF1106" s="2406" t="str">
        <f ca="1">IF($E1106&gt;$E$12,"",IF(($E1106&gt;=AF$307),AF1063-$D1106*AF$302,INDEX(F1067:BM1126,AF$307,$E1106)))</f>
        <v/>
      </c>
      <c r="AG1106" s="2406" t="str">
        <f ca="1">IF($E1106&gt;$E$12,"",IF(($E1106&gt;=AG$307),AG1063-$D1106*AG$302,INDEX(F1067:BM1126,AG$307,$E1106)))</f>
        <v/>
      </c>
      <c r="AH1106" s="2406" t="str">
        <f ca="1">IF($E1106&gt;$E$12,"",IF(($E1106&gt;=AH$307),AH1063-$D1106*AH$302,INDEX(F1067:BM1126,AH$307,$E1106)))</f>
        <v/>
      </c>
      <c r="AI1106" s="2406" t="str">
        <f ca="1">IF($E1106&gt;$E$12,"",IF(($E1106&gt;=AI$307),AI1063-$D1106*AI$302,INDEX(F1067:BM1126,AI$307,$E1106)))</f>
        <v/>
      </c>
      <c r="AJ1106" s="2406" t="str">
        <f ca="1">IF($E1106&gt;$E$12,"",IF(($E1106&gt;=AJ$307),AJ1063-$D1106*AJ$302,INDEX(F1067:BM1126,AJ$307,$E1106)))</f>
        <v/>
      </c>
      <c r="AK1106" s="2406" t="str">
        <f ca="1">IF($E1106&gt;$E$12,"",IF(($E1106&gt;=AK$307),AK1063-$D1106*AK$302,INDEX(F1067:BM1126,AK$307,$E1106)))</f>
        <v/>
      </c>
      <c r="AL1106" s="2406" t="str">
        <f ca="1">IF($E1106&gt;$E$12,"",IF(($E1106&gt;=AL$307),AL1063-$D1106*AL$302,INDEX(F1067:BM1126,AL$307,$E1106)))</f>
        <v/>
      </c>
      <c r="AM1106" s="2406" t="str">
        <f ca="1">IF($E1106&gt;$E$12,"",IF(($E1106&gt;=AM$307),AM1063-$D1106*AM$302,INDEX(F1067:BM1126,AM$307,$E1106)))</f>
        <v/>
      </c>
      <c r="AN1106" s="2406" t="str">
        <f ca="1">IF($E1106&gt;$E$12,"",IF(($E1106&gt;=AN$307),AN1063-$D1106*AN$302,INDEX(F1067:BM1126,AN$307,$E1106)))</f>
        <v/>
      </c>
      <c r="AO1106" s="2406" t="str">
        <f ca="1">IF($E1106&gt;$E$12,"",IF(($E1106&gt;=AO$307),AO1063-$D1106*AO$302,INDEX(F1067:BM1126,AO$307,$E1106)))</f>
        <v/>
      </c>
      <c r="AP1106" s="2406" t="str">
        <f ca="1">IF($E1106&gt;$E$12,"",IF(($E1106&gt;=AP$307),AP1063-$D1106*AP$302,INDEX(F1067:BM1126,AP$307,$E1106)))</f>
        <v/>
      </c>
      <c r="AQ1106" s="2406" t="str">
        <f ca="1">IF($E1106&gt;$E$12,"",IF(($E1106&gt;=AQ$307),AQ1063-$D1106*AQ$302,INDEX(F1067:BM1126,AQ$307,$E1106)))</f>
        <v/>
      </c>
      <c r="AR1106" s="2406" t="str">
        <f ca="1">IF($E1106&gt;$E$12,"",IF(($E1106&gt;=AR$307),AR1063-$D1106*AR$302,INDEX(F1067:BM1126,AR$307,$E1106)))</f>
        <v/>
      </c>
      <c r="AS1106" s="2406" t="str">
        <f ca="1">IF($E1106&gt;$E$12,"",IF(($E1106&gt;=AS$307),AS1063-$D1106*AS$302,INDEX(F1067:BM1126,AS$307,$E1106)))</f>
        <v/>
      </c>
      <c r="AT1106" s="2406" t="str">
        <f ca="1">IF($E1106&gt;$E$12,"",IF(($E1106&gt;=AT$307),AT1063-$D1106*AT$302,INDEX(F1067:BM1126,AT$307,$E1106)))</f>
        <v/>
      </c>
      <c r="AU1106" s="2406" t="str">
        <f ca="1">IF($E1106&gt;$E$12,"",IF(($E1106&gt;=AU$307),AU1063-$D1106*AU$302,INDEX(F1067:BM1126,AU$307,$E1106)))</f>
        <v/>
      </c>
      <c r="AV1106" s="2406" t="str">
        <f ca="1">IF($E1106&gt;$E$12,"",IF(($E1106&gt;=AV$307),AV1063-$D1106*AV$302,INDEX(F1067:BM1126,AV$307,$E1106)))</f>
        <v/>
      </c>
      <c r="AW1106" s="2406" t="str">
        <f ca="1">IF($E1106&gt;$E$12,"",IF(($E1106&gt;=AW$307),AW1063-$D1106*AW$302,INDEX(F1067:BM1126,AW$307,$E1106)))</f>
        <v/>
      </c>
      <c r="AX1106" s="2406" t="str">
        <f ca="1">IF($E1106&gt;$E$12,"",IF(($E1106&gt;=AX$307),AX1063-$D1106*AX$302,INDEX(F1067:BM1126,AX$307,$E1106)))</f>
        <v/>
      </c>
      <c r="AY1106" s="2406" t="str">
        <f ca="1">IF($E1106&gt;$E$12,"",IF(($E1106&gt;=AY$307),AY1063-$D1106*AY$302,INDEX(F1067:BM1126,AY$307,$E1106)))</f>
        <v/>
      </c>
      <c r="AZ1106" s="2406" t="str">
        <f ca="1">IF($E1106&gt;$E$12,"",IF(($E1106&gt;=AZ$307),AZ1063-$D1106*AZ$302,INDEX(F1067:BM1126,AZ$307,$E1106)))</f>
        <v/>
      </c>
      <c r="BA1106" s="2406" t="str">
        <f ca="1">IF($E1106&gt;$E$12,"",IF(($E1106&gt;=BA$307),BA1063-$D1106*BA$302,INDEX(F1067:BM1126,BA$307,$E1106)))</f>
        <v/>
      </c>
      <c r="BB1106" s="2406" t="str">
        <f ca="1">IF($E1106&gt;$E$12,"",IF(($E1106&gt;=BB$307),BB1063-$D1106*BB$302,INDEX(F1067:BM1126,BB$307,$E1106)))</f>
        <v/>
      </c>
      <c r="BC1106" s="2406" t="str">
        <f ca="1">IF($E1106&gt;$E$12,"",IF(($E1106&gt;=BC$307),BC1063-$D1106*BC$302,INDEX(F1067:BM1126,BC$307,$E1106)))</f>
        <v/>
      </c>
      <c r="BD1106" s="2406" t="str">
        <f ca="1">IF($E1106&gt;$E$12,"",IF(($E1106&gt;=BD$307),BD1063-$D1106*BD$302,INDEX(F1067:BM1126,BD$307,$E1106)))</f>
        <v/>
      </c>
      <c r="BE1106" s="2406" t="str">
        <f ca="1">IF($E1106&gt;$E$12,"",IF(($E1106&gt;=BE$307),BE1063-$D1106*BE$302,INDEX(F1067:BM1126,BE$307,$E1106)))</f>
        <v/>
      </c>
      <c r="BF1106" s="2406" t="str">
        <f ca="1">IF($E1106&gt;$E$12,"",IF(($E1106&gt;=BF$307),BF1063-$D1106*BF$302,INDEX(F1067:BM1126,BF$307,$E1106)))</f>
        <v/>
      </c>
      <c r="BG1106" s="2406" t="str">
        <f ca="1">IF($E1106&gt;$E$12,"",IF(($E1106&gt;=BG$307),BG1063-$D1106*BG$302,INDEX(F1067:BM1126,BG$307,$E1106)))</f>
        <v/>
      </c>
      <c r="BH1106" s="2406" t="str">
        <f ca="1">IF($E1106&gt;$E$12,"",IF(($E1106&gt;=BH$307),BH1063-$D1106*BH$302,INDEX(F1067:BM1126,BH$307,$E1106)))</f>
        <v/>
      </c>
      <c r="BI1106" s="2406" t="str">
        <f ca="1">IF($E1106&gt;$E$12,"",IF(($E1106&gt;=BI$307),BI1063-$D1106*BI$302,INDEX(F1067:BM1126,BI$307,$E1106)))</f>
        <v/>
      </c>
      <c r="BJ1106" s="2406" t="str">
        <f ca="1">IF($E1106&gt;$E$12,"",IF(($E1106&gt;=BJ$307),BJ1063-$D1106*BJ$302,INDEX(F1067:BM1126,BJ$307,$E1106)))</f>
        <v/>
      </c>
      <c r="BK1106" s="2406" t="str">
        <f ca="1">IF($E1106&gt;$E$12,"",IF(($E1106&gt;=BK$307),BK1063-$D1106*BK$302,INDEX(F1067:BM1126,BK$307,$E1106)))</f>
        <v/>
      </c>
      <c r="BL1106" s="2406" t="str">
        <f ca="1">IF($E1106&gt;$E$12,"",IF(($E1106&gt;=BL$307),BL1063-$D1106*BL$302,INDEX(F1067:BM1126,BL$307,$E1106)))</f>
        <v/>
      </c>
      <c r="BM1106" s="2406" t="str">
        <f ca="1">IF($E1106&gt;$E$12,"",IF(($E1106&gt;=BM$307),BM1063-$D1106*BM$302,INDEX(F1067:BM1126,BM$307,$E1106)))</f>
        <v/>
      </c>
    </row>
    <row r="1107" spans="3:65" ht="13.5" x14ac:dyDescent="0.25">
      <c r="C1107" s="2357"/>
      <c r="D1107" s="2405">
        <f ca="1">INDEX(F1062:BM1062,E1107)</f>
        <v>1</v>
      </c>
      <c r="E1107" s="2316">
        <v>41</v>
      </c>
      <c r="F1107" s="2406" t="str">
        <f ca="1">IF($E1107&gt;$E$12,"",IF(($E1107&gt;=F$307),F1063-$D1107*F$302,INDEX(F1067:BM1126,F$307,$E1107)))</f>
        <v/>
      </c>
      <c r="G1107" s="2406" t="str">
        <f ca="1">IF($E1107&gt;$E$12,"",IF(($E1107&gt;=G$307),G1063-$D1107*G$302,INDEX(F1067:BM1126,G$307,$E1107)))</f>
        <v/>
      </c>
      <c r="H1107" s="2406" t="str">
        <f ca="1">IF($E1107&gt;$E$12,"",IF(($E1107&gt;=H$307),H1063-$D1107*H$302,INDEX(F1067:BM1126,H$307,$E1107)))</f>
        <v/>
      </c>
      <c r="I1107" s="2406" t="str">
        <f ca="1">IF($E1107&gt;$E$12,"",IF(($E1107&gt;=I$307),I1063-$D1107*I$302,INDEX(F1067:BM1126,I$307,$E1107)))</f>
        <v/>
      </c>
      <c r="J1107" s="2406" t="str">
        <f ca="1">IF($E1107&gt;$E$12,"",IF(($E1107&gt;=J$307),J1063-$D1107*J$302,INDEX(F1067:BM1126,J$307,$E1107)))</f>
        <v/>
      </c>
      <c r="K1107" s="2406" t="str">
        <f ca="1">IF($E1107&gt;$E$12,"",IF(($E1107&gt;=K$307),K1063-$D1107*K$302,INDEX(F1067:BM1126,K$307,$E1107)))</f>
        <v/>
      </c>
      <c r="L1107" s="2406" t="str">
        <f ca="1">IF($E1107&gt;$E$12,"",IF(($E1107&gt;=L$307),L1063-$D1107*L$302,INDEX(F1067:BM1126,L$307,$E1107)))</f>
        <v/>
      </c>
      <c r="M1107" s="2406" t="str">
        <f ca="1">IF($E1107&gt;$E$12,"",IF(($E1107&gt;=M$307),M1063-$D1107*M$302,INDEX(F1067:BM1126,M$307,$E1107)))</f>
        <v/>
      </c>
      <c r="N1107" s="2406" t="str">
        <f ca="1">IF($E1107&gt;$E$12,"",IF(($E1107&gt;=N$307),N1063-$D1107*N$302,INDEX(F1067:BM1126,N$307,$E1107)))</f>
        <v/>
      </c>
      <c r="O1107" s="2406" t="str">
        <f ca="1">IF($E1107&gt;$E$12,"",IF(($E1107&gt;=O$307),O1063-$D1107*O$302,INDEX(F1067:BM1126,O$307,$E1107)))</f>
        <v/>
      </c>
      <c r="P1107" s="2406" t="str">
        <f ca="1">IF($E1107&gt;$E$12,"",IF(($E1107&gt;=P$307),P1063-$D1107*P$302,INDEX(F1067:BM1126,P$307,$E1107)))</f>
        <v/>
      </c>
      <c r="Q1107" s="2406" t="str">
        <f ca="1">IF($E1107&gt;$E$12,"",IF(($E1107&gt;=Q$307),Q1063-$D1107*Q$302,INDEX(F1067:BM1126,Q$307,$E1107)))</f>
        <v/>
      </c>
      <c r="R1107" s="2406" t="str">
        <f ca="1">IF($E1107&gt;$E$12,"",IF(($E1107&gt;=R$307),R1063-$D1107*R$302,INDEX(F1067:BM1126,R$307,$E1107)))</f>
        <v/>
      </c>
      <c r="S1107" s="2406" t="str">
        <f ca="1">IF($E1107&gt;$E$12,"",IF(($E1107&gt;=S$307),S1063-$D1107*S$302,INDEX(F1067:BM1126,S$307,$E1107)))</f>
        <v/>
      </c>
      <c r="T1107" s="2406" t="str">
        <f ca="1">IF($E1107&gt;$E$12,"",IF(($E1107&gt;=T$307),T1063-$D1107*T$302,INDEX(F1067:BM1126,T$307,$E1107)))</f>
        <v/>
      </c>
      <c r="U1107" s="2406" t="str">
        <f ca="1">IF($E1107&gt;$E$12,"",IF(($E1107&gt;=U$307),U1063-$D1107*U$302,INDEX(F1067:BM1126,U$307,$E1107)))</f>
        <v/>
      </c>
      <c r="V1107" s="2406" t="str">
        <f ca="1">IF($E1107&gt;$E$12,"",IF(($E1107&gt;=V$307),V1063-$D1107*V$302,INDEX(F1067:BM1126,V$307,$E1107)))</f>
        <v/>
      </c>
      <c r="W1107" s="2406" t="str">
        <f ca="1">IF($E1107&gt;$E$12,"",IF(($E1107&gt;=W$307),W1063-$D1107*W$302,INDEX(F1067:BM1126,W$307,$E1107)))</f>
        <v/>
      </c>
      <c r="X1107" s="2406" t="str">
        <f ca="1">IF($E1107&gt;$E$12,"",IF(($E1107&gt;=X$307),X1063-$D1107*X$302,INDEX(F1067:BM1126,X$307,$E1107)))</f>
        <v/>
      </c>
      <c r="Y1107" s="2406" t="str">
        <f ca="1">IF($E1107&gt;$E$12,"",IF(($E1107&gt;=Y$307),Y1063-$D1107*Y$302,INDEX(F1067:BM1126,Y$307,$E1107)))</f>
        <v/>
      </c>
      <c r="Z1107" s="2406" t="str">
        <f ca="1">IF($E1107&gt;$E$12,"",IF(($E1107&gt;=Z$307),Z1063-$D1107*Z$302,INDEX(F1067:BM1126,Z$307,$E1107)))</f>
        <v/>
      </c>
      <c r="AA1107" s="2406" t="str">
        <f ca="1">IF($E1107&gt;$E$12,"",IF(($E1107&gt;=AA$307),AA1063-$D1107*AA$302,INDEX(F1067:BM1126,AA$307,$E1107)))</f>
        <v/>
      </c>
      <c r="AB1107" s="2406" t="str">
        <f ca="1">IF($E1107&gt;$E$12,"",IF(($E1107&gt;=AB$307),AB1063-$D1107*AB$302,INDEX(F1067:BM1126,AB$307,$E1107)))</f>
        <v/>
      </c>
      <c r="AC1107" s="2406" t="str">
        <f ca="1">IF($E1107&gt;$E$12,"",IF(($E1107&gt;=AC$307),AC1063-$D1107*AC$302,INDEX(F1067:BM1126,AC$307,$E1107)))</f>
        <v/>
      </c>
      <c r="AD1107" s="2406" t="str">
        <f ca="1">IF($E1107&gt;$E$12,"",IF(($E1107&gt;=AD$307),AD1063-$D1107*AD$302,INDEX(F1067:BM1126,AD$307,$E1107)))</f>
        <v/>
      </c>
      <c r="AE1107" s="2406" t="str">
        <f ca="1">IF($E1107&gt;$E$12,"",IF(($E1107&gt;=AE$307),AE1063-$D1107*AE$302,INDEX(F1067:BM1126,AE$307,$E1107)))</f>
        <v/>
      </c>
      <c r="AF1107" s="2406" t="str">
        <f ca="1">IF($E1107&gt;$E$12,"",IF(($E1107&gt;=AF$307),AF1063-$D1107*AF$302,INDEX(F1067:BM1126,AF$307,$E1107)))</f>
        <v/>
      </c>
      <c r="AG1107" s="2406" t="str">
        <f ca="1">IF($E1107&gt;$E$12,"",IF(($E1107&gt;=AG$307),AG1063-$D1107*AG$302,INDEX(F1067:BM1126,AG$307,$E1107)))</f>
        <v/>
      </c>
      <c r="AH1107" s="2406" t="str">
        <f ca="1">IF($E1107&gt;$E$12,"",IF(($E1107&gt;=AH$307),AH1063-$D1107*AH$302,INDEX(F1067:BM1126,AH$307,$E1107)))</f>
        <v/>
      </c>
      <c r="AI1107" s="2406" t="str">
        <f ca="1">IF($E1107&gt;$E$12,"",IF(($E1107&gt;=AI$307),AI1063-$D1107*AI$302,INDEX(F1067:BM1126,AI$307,$E1107)))</f>
        <v/>
      </c>
      <c r="AJ1107" s="2406" t="str">
        <f ca="1">IF($E1107&gt;$E$12,"",IF(($E1107&gt;=AJ$307),AJ1063-$D1107*AJ$302,INDEX(F1067:BM1126,AJ$307,$E1107)))</f>
        <v/>
      </c>
      <c r="AK1107" s="2406" t="str">
        <f ca="1">IF($E1107&gt;$E$12,"",IF(($E1107&gt;=AK$307),AK1063-$D1107*AK$302,INDEX(F1067:BM1126,AK$307,$E1107)))</f>
        <v/>
      </c>
      <c r="AL1107" s="2406" t="str">
        <f ca="1">IF($E1107&gt;$E$12,"",IF(($E1107&gt;=AL$307),AL1063-$D1107*AL$302,INDEX(F1067:BM1126,AL$307,$E1107)))</f>
        <v/>
      </c>
      <c r="AM1107" s="2406" t="str">
        <f ca="1">IF($E1107&gt;$E$12,"",IF(($E1107&gt;=AM$307),AM1063-$D1107*AM$302,INDEX(F1067:BM1126,AM$307,$E1107)))</f>
        <v/>
      </c>
      <c r="AN1107" s="2406" t="str">
        <f ca="1">IF($E1107&gt;$E$12,"",IF(($E1107&gt;=AN$307),AN1063-$D1107*AN$302,INDEX(F1067:BM1126,AN$307,$E1107)))</f>
        <v/>
      </c>
      <c r="AO1107" s="2406" t="str">
        <f ca="1">IF($E1107&gt;$E$12,"",IF(($E1107&gt;=AO$307),AO1063-$D1107*AO$302,INDEX(F1067:BM1126,AO$307,$E1107)))</f>
        <v/>
      </c>
      <c r="AP1107" s="2406" t="str">
        <f ca="1">IF($E1107&gt;$E$12,"",IF(($E1107&gt;=AP$307),AP1063-$D1107*AP$302,INDEX(F1067:BM1126,AP$307,$E1107)))</f>
        <v/>
      </c>
      <c r="AQ1107" s="2406" t="str">
        <f ca="1">IF($E1107&gt;$E$12,"",IF(($E1107&gt;=AQ$307),AQ1063-$D1107*AQ$302,INDEX(F1067:BM1126,AQ$307,$E1107)))</f>
        <v/>
      </c>
      <c r="AR1107" s="2406" t="str">
        <f ca="1">IF($E1107&gt;$E$12,"",IF(($E1107&gt;=AR$307),AR1063-$D1107*AR$302,INDEX(F1067:BM1126,AR$307,$E1107)))</f>
        <v/>
      </c>
      <c r="AS1107" s="2406" t="str">
        <f ca="1">IF($E1107&gt;$E$12,"",IF(($E1107&gt;=AS$307),AS1063-$D1107*AS$302,INDEX(F1067:BM1126,AS$307,$E1107)))</f>
        <v/>
      </c>
      <c r="AT1107" s="2406" t="str">
        <f ca="1">IF($E1107&gt;$E$12,"",IF(($E1107&gt;=AT$307),AT1063-$D1107*AT$302,INDEX(F1067:BM1126,AT$307,$E1107)))</f>
        <v/>
      </c>
      <c r="AU1107" s="2406" t="str">
        <f ca="1">IF($E1107&gt;$E$12,"",IF(($E1107&gt;=AU$307),AU1063-$D1107*AU$302,INDEX(F1067:BM1126,AU$307,$E1107)))</f>
        <v/>
      </c>
      <c r="AV1107" s="2406" t="str">
        <f ca="1">IF($E1107&gt;$E$12,"",IF(($E1107&gt;=AV$307),AV1063-$D1107*AV$302,INDEX(F1067:BM1126,AV$307,$E1107)))</f>
        <v/>
      </c>
      <c r="AW1107" s="2406" t="str">
        <f ca="1">IF($E1107&gt;$E$12,"",IF(($E1107&gt;=AW$307),AW1063-$D1107*AW$302,INDEX(F1067:BM1126,AW$307,$E1107)))</f>
        <v/>
      </c>
      <c r="AX1107" s="2406" t="str">
        <f ca="1">IF($E1107&gt;$E$12,"",IF(($E1107&gt;=AX$307),AX1063-$D1107*AX$302,INDEX(F1067:BM1126,AX$307,$E1107)))</f>
        <v/>
      </c>
      <c r="AY1107" s="2406" t="str">
        <f ca="1">IF($E1107&gt;$E$12,"",IF(($E1107&gt;=AY$307),AY1063-$D1107*AY$302,INDEX(F1067:BM1126,AY$307,$E1107)))</f>
        <v/>
      </c>
      <c r="AZ1107" s="2406" t="str">
        <f ca="1">IF($E1107&gt;$E$12,"",IF(($E1107&gt;=AZ$307),AZ1063-$D1107*AZ$302,INDEX(F1067:BM1126,AZ$307,$E1107)))</f>
        <v/>
      </c>
      <c r="BA1107" s="2406" t="str">
        <f ca="1">IF($E1107&gt;$E$12,"",IF(($E1107&gt;=BA$307),BA1063-$D1107*BA$302,INDEX(F1067:BM1126,BA$307,$E1107)))</f>
        <v/>
      </c>
      <c r="BB1107" s="2406" t="str">
        <f ca="1">IF($E1107&gt;$E$12,"",IF(($E1107&gt;=BB$307),BB1063-$D1107*BB$302,INDEX(F1067:BM1126,BB$307,$E1107)))</f>
        <v/>
      </c>
      <c r="BC1107" s="2406" t="str">
        <f ca="1">IF($E1107&gt;$E$12,"",IF(($E1107&gt;=BC$307),BC1063-$D1107*BC$302,INDEX(F1067:BM1126,BC$307,$E1107)))</f>
        <v/>
      </c>
      <c r="BD1107" s="2406" t="str">
        <f ca="1">IF($E1107&gt;$E$12,"",IF(($E1107&gt;=BD$307),BD1063-$D1107*BD$302,INDEX(F1067:BM1126,BD$307,$E1107)))</f>
        <v/>
      </c>
      <c r="BE1107" s="2406" t="str">
        <f ca="1">IF($E1107&gt;$E$12,"",IF(($E1107&gt;=BE$307),BE1063-$D1107*BE$302,INDEX(F1067:BM1126,BE$307,$E1107)))</f>
        <v/>
      </c>
      <c r="BF1107" s="2406" t="str">
        <f ca="1">IF($E1107&gt;$E$12,"",IF(($E1107&gt;=BF$307),BF1063-$D1107*BF$302,INDEX(F1067:BM1126,BF$307,$E1107)))</f>
        <v/>
      </c>
      <c r="BG1107" s="2406" t="str">
        <f ca="1">IF($E1107&gt;$E$12,"",IF(($E1107&gt;=BG$307),BG1063-$D1107*BG$302,INDEX(F1067:BM1126,BG$307,$E1107)))</f>
        <v/>
      </c>
      <c r="BH1107" s="2406" t="str">
        <f ca="1">IF($E1107&gt;$E$12,"",IF(($E1107&gt;=BH$307),BH1063-$D1107*BH$302,INDEX(F1067:BM1126,BH$307,$E1107)))</f>
        <v/>
      </c>
      <c r="BI1107" s="2406" t="str">
        <f ca="1">IF($E1107&gt;$E$12,"",IF(($E1107&gt;=BI$307),BI1063-$D1107*BI$302,INDEX(F1067:BM1126,BI$307,$E1107)))</f>
        <v/>
      </c>
      <c r="BJ1107" s="2406" t="str">
        <f ca="1">IF($E1107&gt;$E$12,"",IF(($E1107&gt;=BJ$307),BJ1063-$D1107*BJ$302,INDEX(F1067:BM1126,BJ$307,$E1107)))</f>
        <v/>
      </c>
      <c r="BK1107" s="2406" t="str">
        <f ca="1">IF($E1107&gt;$E$12,"",IF(($E1107&gt;=BK$307),BK1063-$D1107*BK$302,INDEX(F1067:BM1126,BK$307,$E1107)))</f>
        <v/>
      </c>
      <c r="BL1107" s="2406" t="str">
        <f ca="1">IF($E1107&gt;$E$12,"",IF(($E1107&gt;=BL$307),BL1063-$D1107*BL$302,INDEX(F1067:BM1126,BL$307,$E1107)))</f>
        <v/>
      </c>
      <c r="BM1107" s="2406" t="str">
        <f ca="1">IF($E1107&gt;$E$12,"",IF(($E1107&gt;=BM$307),BM1063-$D1107*BM$302,INDEX(F1067:BM1126,BM$307,$E1107)))</f>
        <v/>
      </c>
    </row>
    <row r="1108" spans="3:65" ht="13.5" x14ac:dyDescent="0.25">
      <c r="C1108" s="2357"/>
      <c r="D1108" s="2405">
        <f ca="1">INDEX(F1062:BM1062,E1108)</f>
        <v>1</v>
      </c>
      <c r="E1108" s="2316">
        <v>42</v>
      </c>
      <c r="F1108" s="2406" t="str">
        <f ca="1">IF($E1108&gt;$E$12,"",IF(($E1108&gt;=F$307),F1063-$D1108*F$302,INDEX(F1067:BM1126,F$307,$E1108)))</f>
        <v/>
      </c>
      <c r="G1108" s="2406" t="str">
        <f ca="1">IF($E1108&gt;$E$12,"",IF(($E1108&gt;=G$307),G1063-$D1108*G$302,INDEX(F1067:BM1126,G$307,$E1108)))</f>
        <v/>
      </c>
      <c r="H1108" s="2406" t="str">
        <f ca="1">IF($E1108&gt;$E$12,"",IF(($E1108&gt;=H$307),H1063-$D1108*H$302,INDEX(F1067:BM1126,H$307,$E1108)))</f>
        <v/>
      </c>
      <c r="I1108" s="2406" t="str">
        <f ca="1">IF($E1108&gt;$E$12,"",IF(($E1108&gt;=I$307),I1063-$D1108*I$302,INDEX(F1067:BM1126,I$307,$E1108)))</f>
        <v/>
      </c>
      <c r="J1108" s="2406" t="str">
        <f ca="1">IF($E1108&gt;$E$12,"",IF(($E1108&gt;=J$307),J1063-$D1108*J$302,INDEX(F1067:BM1126,J$307,$E1108)))</f>
        <v/>
      </c>
      <c r="K1108" s="2406" t="str">
        <f ca="1">IF($E1108&gt;$E$12,"",IF(($E1108&gt;=K$307),K1063-$D1108*K$302,INDEX(F1067:BM1126,K$307,$E1108)))</f>
        <v/>
      </c>
      <c r="L1108" s="2406" t="str">
        <f ca="1">IF($E1108&gt;$E$12,"",IF(($E1108&gt;=L$307),L1063-$D1108*L$302,INDEX(F1067:BM1126,L$307,$E1108)))</f>
        <v/>
      </c>
      <c r="M1108" s="2406" t="str">
        <f ca="1">IF($E1108&gt;$E$12,"",IF(($E1108&gt;=M$307),M1063-$D1108*M$302,INDEX(F1067:BM1126,M$307,$E1108)))</f>
        <v/>
      </c>
      <c r="N1108" s="2406" t="str">
        <f ca="1">IF($E1108&gt;$E$12,"",IF(($E1108&gt;=N$307),N1063-$D1108*N$302,INDEX(F1067:BM1126,N$307,$E1108)))</f>
        <v/>
      </c>
      <c r="O1108" s="2406" t="str">
        <f ca="1">IF($E1108&gt;$E$12,"",IF(($E1108&gt;=O$307),O1063-$D1108*O$302,INDEX(F1067:BM1126,O$307,$E1108)))</f>
        <v/>
      </c>
      <c r="P1108" s="2406" t="str">
        <f ca="1">IF($E1108&gt;$E$12,"",IF(($E1108&gt;=P$307),P1063-$D1108*P$302,INDEX(F1067:BM1126,P$307,$E1108)))</f>
        <v/>
      </c>
      <c r="Q1108" s="2406" t="str">
        <f ca="1">IF($E1108&gt;$E$12,"",IF(($E1108&gt;=Q$307),Q1063-$D1108*Q$302,INDEX(F1067:BM1126,Q$307,$E1108)))</f>
        <v/>
      </c>
      <c r="R1108" s="2406" t="str">
        <f ca="1">IF($E1108&gt;$E$12,"",IF(($E1108&gt;=R$307),R1063-$D1108*R$302,INDEX(F1067:BM1126,R$307,$E1108)))</f>
        <v/>
      </c>
      <c r="S1108" s="2406" t="str">
        <f ca="1">IF($E1108&gt;$E$12,"",IF(($E1108&gt;=S$307),S1063-$D1108*S$302,INDEX(F1067:BM1126,S$307,$E1108)))</f>
        <v/>
      </c>
      <c r="T1108" s="2406" t="str">
        <f ca="1">IF($E1108&gt;$E$12,"",IF(($E1108&gt;=T$307),T1063-$D1108*T$302,INDEX(F1067:BM1126,T$307,$E1108)))</f>
        <v/>
      </c>
      <c r="U1108" s="2406" t="str">
        <f ca="1">IF($E1108&gt;$E$12,"",IF(($E1108&gt;=U$307),U1063-$D1108*U$302,INDEX(F1067:BM1126,U$307,$E1108)))</f>
        <v/>
      </c>
      <c r="V1108" s="2406" t="str">
        <f ca="1">IF($E1108&gt;$E$12,"",IF(($E1108&gt;=V$307),V1063-$D1108*V$302,INDEX(F1067:BM1126,V$307,$E1108)))</f>
        <v/>
      </c>
      <c r="W1108" s="2406" t="str">
        <f ca="1">IF($E1108&gt;$E$12,"",IF(($E1108&gt;=W$307),W1063-$D1108*W$302,INDEX(F1067:BM1126,W$307,$E1108)))</f>
        <v/>
      </c>
      <c r="X1108" s="2406" t="str">
        <f ca="1">IF($E1108&gt;$E$12,"",IF(($E1108&gt;=X$307),X1063-$D1108*X$302,INDEX(F1067:BM1126,X$307,$E1108)))</f>
        <v/>
      </c>
      <c r="Y1108" s="2406" t="str">
        <f ca="1">IF($E1108&gt;$E$12,"",IF(($E1108&gt;=Y$307),Y1063-$D1108*Y$302,INDEX(F1067:BM1126,Y$307,$E1108)))</f>
        <v/>
      </c>
      <c r="Z1108" s="2406" t="str">
        <f ca="1">IF($E1108&gt;$E$12,"",IF(($E1108&gt;=Z$307),Z1063-$D1108*Z$302,INDEX(F1067:BM1126,Z$307,$E1108)))</f>
        <v/>
      </c>
      <c r="AA1108" s="2406" t="str">
        <f ca="1">IF($E1108&gt;$E$12,"",IF(($E1108&gt;=AA$307),AA1063-$D1108*AA$302,INDEX(F1067:BM1126,AA$307,$E1108)))</f>
        <v/>
      </c>
      <c r="AB1108" s="2406" t="str">
        <f ca="1">IF($E1108&gt;$E$12,"",IF(($E1108&gt;=AB$307),AB1063-$D1108*AB$302,INDEX(F1067:BM1126,AB$307,$E1108)))</f>
        <v/>
      </c>
      <c r="AC1108" s="2406" t="str">
        <f ca="1">IF($E1108&gt;$E$12,"",IF(($E1108&gt;=AC$307),AC1063-$D1108*AC$302,INDEX(F1067:BM1126,AC$307,$E1108)))</f>
        <v/>
      </c>
      <c r="AD1108" s="2406" t="str">
        <f ca="1">IF($E1108&gt;$E$12,"",IF(($E1108&gt;=AD$307),AD1063-$D1108*AD$302,INDEX(F1067:BM1126,AD$307,$E1108)))</f>
        <v/>
      </c>
      <c r="AE1108" s="2406" t="str">
        <f ca="1">IF($E1108&gt;$E$12,"",IF(($E1108&gt;=AE$307),AE1063-$D1108*AE$302,INDEX(F1067:BM1126,AE$307,$E1108)))</f>
        <v/>
      </c>
      <c r="AF1108" s="2406" t="str">
        <f ca="1">IF($E1108&gt;$E$12,"",IF(($E1108&gt;=AF$307),AF1063-$D1108*AF$302,INDEX(F1067:BM1126,AF$307,$E1108)))</f>
        <v/>
      </c>
      <c r="AG1108" s="2406" t="str">
        <f ca="1">IF($E1108&gt;$E$12,"",IF(($E1108&gt;=AG$307),AG1063-$D1108*AG$302,INDEX(F1067:BM1126,AG$307,$E1108)))</f>
        <v/>
      </c>
      <c r="AH1108" s="2406" t="str">
        <f ca="1">IF($E1108&gt;$E$12,"",IF(($E1108&gt;=AH$307),AH1063-$D1108*AH$302,INDEX(F1067:BM1126,AH$307,$E1108)))</f>
        <v/>
      </c>
      <c r="AI1108" s="2406" t="str">
        <f ca="1">IF($E1108&gt;$E$12,"",IF(($E1108&gt;=AI$307),AI1063-$D1108*AI$302,INDEX(F1067:BM1126,AI$307,$E1108)))</f>
        <v/>
      </c>
      <c r="AJ1108" s="2406" t="str">
        <f ca="1">IF($E1108&gt;$E$12,"",IF(($E1108&gt;=AJ$307),AJ1063-$D1108*AJ$302,INDEX(F1067:BM1126,AJ$307,$E1108)))</f>
        <v/>
      </c>
      <c r="AK1108" s="2406" t="str">
        <f ca="1">IF($E1108&gt;$E$12,"",IF(($E1108&gt;=AK$307),AK1063-$D1108*AK$302,INDEX(F1067:BM1126,AK$307,$E1108)))</f>
        <v/>
      </c>
      <c r="AL1108" s="2406" t="str">
        <f ca="1">IF($E1108&gt;$E$12,"",IF(($E1108&gt;=AL$307),AL1063-$D1108*AL$302,INDEX(F1067:BM1126,AL$307,$E1108)))</f>
        <v/>
      </c>
      <c r="AM1108" s="2406" t="str">
        <f ca="1">IF($E1108&gt;$E$12,"",IF(($E1108&gt;=AM$307),AM1063-$D1108*AM$302,INDEX(F1067:BM1126,AM$307,$E1108)))</f>
        <v/>
      </c>
      <c r="AN1108" s="2406" t="str">
        <f ca="1">IF($E1108&gt;$E$12,"",IF(($E1108&gt;=AN$307),AN1063-$D1108*AN$302,INDEX(F1067:BM1126,AN$307,$E1108)))</f>
        <v/>
      </c>
      <c r="AO1108" s="2406" t="str">
        <f ca="1">IF($E1108&gt;$E$12,"",IF(($E1108&gt;=AO$307),AO1063-$D1108*AO$302,INDEX(F1067:BM1126,AO$307,$E1108)))</f>
        <v/>
      </c>
      <c r="AP1108" s="2406" t="str">
        <f ca="1">IF($E1108&gt;$E$12,"",IF(($E1108&gt;=AP$307),AP1063-$D1108*AP$302,INDEX(F1067:BM1126,AP$307,$E1108)))</f>
        <v/>
      </c>
      <c r="AQ1108" s="2406" t="str">
        <f ca="1">IF($E1108&gt;$E$12,"",IF(($E1108&gt;=AQ$307),AQ1063-$D1108*AQ$302,INDEX(F1067:BM1126,AQ$307,$E1108)))</f>
        <v/>
      </c>
      <c r="AR1108" s="2406" t="str">
        <f ca="1">IF($E1108&gt;$E$12,"",IF(($E1108&gt;=AR$307),AR1063-$D1108*AR$302,INDEX(F1067:BM1126,AR$307,$E1108)))</f>
        <v/>
      </c>
      <c r="AS1108" s="2406" t="str">
        <f ca="1">IF($E1108&gt;$E$12,"",IF(($E1108&gt;=AS$307),AS1063-$D1108*AS$302,INDEX(F1067:BM1126,AS$307,$E1108)))</f>
        <v/>
      </c>
      <c r="AT1108" s="2406" t="str">
        <f ca="1">IF($E1108&gt;$E$12,"",IF(($E1108&gt;=AT$307),AT1063-$D1108*AT$302,INDEX(F1067:BM1126,AT$307,$E1108)))</f>
        <v/>
      </c>
      <c r="AU1108" s="2406" t="str">
        <f ca="1">IF($E1108&gt;$E$12,"",IF(($E1108&gt;=AU$307),AU1063-$D1108*AU$302,INDEX(F1067:BM1126,AU$307,$E1108)))</f>
        <v/>
      </c>
      <c r="AV1108" s="2406" t="str">
        <f ca="1">IF($E1108&gt;$E$12,"",IF(($E1108&gt;=AV$307),AV1063-$D1108*AV$302,INDEX(F1067:BM1126,AV$307,$E1108)))</f>
        <v/>
      </c>
      <c r="AW1108" s="2406" t="str">
        <f ca="1">IF($E1108&gt;$E$12,"",IF(($E1108&gt;=AW$307),AW1063-$D1108*AW$302,INDEX(F1067:BM1126,AW$307,$E1108)))</f>
        <v/>
      </c>
      <c r="AX1108" s="2406" t="str">
        <f ca="1">IF($E1108&gt;$E$12,"",IF(($E1108&gt;=AX$307),AX1063-$D1108*AX$302,INDEX(F1067:BM1126,AX$307,$E1108)))</f>
        <v/>
      </c>
      <c r="AY1108" s="2406" t="str">
        <f ca="1">IF($E1108&gt;$E$12,"",IF(($E1108&gt;=AY$307),AY1063-$D1108*AY$302,INDEX(F1067:BM1126,AY$307,$E1108)))</f>
        <v/>
      </c>
      <c r="AZ1108" s="2406" t="str">
        <f ca="1">IF($E1108&gt;$E$12,"",IF(($E1108&gt;=AZ$307),AZ1063-$D1108*AZ$302,INDEX(F1067:BM1126,AZ$307,$E1108)))</f>
        <v/>
      </c>
      <c r="BA1108" s="2406" t="str">
        <f ca="1">IF($E1108&gt;$E$12,"",IF(($E1108&gt;=BA$307),BA1063-$D1108*BA$302,INDEX(F1067:BM1126,BA$307,$E1108)))</f>
        <v/>
      </c>
      <c r="BB1108" s="2406" t="str">
        <f ca="1">IF($E1108&gt;$E$12,"",IF(($E1108&gt;=BB$307),BB1063-$D1108*BB$302,INDEX(F1067:BM1126,BB$307,$E1108)))</f>
        <v/>
      </c>
      <c r="BC1108" s="2406" t="str">
        <f ca="1">IF($E1108&gt;$E$12,"",IF(($E1108&gt;=BC$307),BC1063-$D1108*BC$302,INDEX(F1067:BM1126,BC$307,$E1108)))</f>
        <v/>
      </c>
      <c r="BD1108" s="2406" t="str">
        <f ca="1">IF($E1108&gt;$E$12,"",IF(($E1108&gt;=BD$307),BD1063-$D1108*BD$302,INDEX(F1067:BM1126,BD$307,$E1108)))</f>
        <v/>
      </c>
      <c r="BE1108" s="2406" t="str">
        <f ca="1">IF($E1108&gt;$E$12,"",IF(($E1108&gt;=BE$307),BE1063-$D1108*BE$302,INDEX(F1067:BM1126,BE$307,$E1108)))</f>
        <v/>
      </c>
      <c r="BF1108" s="2406" t="str">
        <f ca="1">IF($E1108&gt;$E$12,"",IF(($E1108&gt;=BF$307),BF1063-$D1108*BF$302,INDEX(F1067:BM1126,BF$307,$E1108)))</f>
        <v/>
      </c>
      <c r="BG1108" s="2406" t="str">
        <f ca="1">IF($E1108&gt;$E$12,"",IF(($E1108&gt;=BG$307),BG1063-$D1108*BG$302,INDEX(F1067:BM1126,BG$307,$E1108)))</f>
        <v/>
      </c>
      <c r="BH1108" s="2406" t="str">
        <f ca="1">IF($E1108&gt;$E$12,"",IF(($E1108&gt;=BH$307),BH1063-$D1108*BH$302,INDEX(F1067:BM1126,BH$307,$E1108)))</f>
        <v/>
      </c>
      <c r="BI1108" s="2406" t="str">
        <f ca="1">IF($E1108&gt;$E$12,"",IF(($E1108&gt;=BI$307),BI1063-$D1108*BI$302,INDEX(F1067:BM1126,BI$307,$E1108)))</f>
        <v/>
      </c>
      <c r="BJ1108" s="2406" t="str">
        <f ca="1">IF($E1108&gt;$E$12,"",IF(($E1108&gt;=BJ$307),BJ1063-$D1108*BJ$302,INDEX(F1067:BM1126,BJ$307,$E1108)))</f>
        <v/>
      </c>
      <c r="BK1108" s="2406" t="str">
        <f ca="1">IF($E1108&gt;$E$12,"",IF(($E1108&gt;=BK$307),BK1063-$D1108*BK$302,INDEX(F1067:BM1126,BK$307,$E1108)))</f>
        <v/>
      </c>
      <c r="BL1108" s="2406" t="str">
        <f ca="1">IF($E1108&gt;$E$12,"",IF(($E1108&gt;=BL$307),BL1063-$D1108*BL$302,INDEX(F1067:BM1126,BL$307,$E1108)))</f>
        <v/>
      </c>
      <c r="BM1108" s="2406" t="str">
        <f ca="1">IF($E1108&gt;$E$12,"",IF(($E1108&gt;=BM$307),BM1063-$D1108*BM$302,INDEX(F1067:BM1126,BM$307,$E1108)))</f>
        <v/>
      </c>
    </row>
    <row r="1109" spans="3:65" ht="13.5" x14ac:dyDescent="0.25">
      <c r="C1109" s="2357"/>
      <c r="D1109" s="2405">
        <f ca="1">INDEX(F1062:BM1062,E1109)</f>
        <v>1</v>
      </c>
      <c r="E1109" s="2316">
        <v>43</v>
      </c>
      <c r="F1109" s="2406" t="str">
        <f ca="1">IF($E1109&gt;$E$12,"",IF(($E1109&gt;=F$307),F1063-$D1109*F$302,INDEX(F1067:BM1126,F$307,$E1109)))</f>
        <v/>
      </c>
      <c r="G1109" s="2406" t="str">
        <f ca="1">IF($E1109&gt;$E$12,"",IF(($E1109&gt;=G$307),G1063-$D1109*G$302,INDEX(F1067:BM1126,G$307,$E1109)))</f>
        <v/>
      </c>
      <c r="H1109" s="2406" t="str">
        <f ca="1">IF($E1109&gt;$E$12,"",IF(($E1109&gt;=H$307),H1063-$D1109*H$302,INDEX(F1067:BM1126,H$307,$E1109)))</f>
        <v/>
      </c>
      <c r="I1109" s="2406" t="str">
        <f ca="1">IF($E1109&gt;$E$12,"",IF(($E1109&gt;=I$307),I1063-$D1109*I$302,INDEX(F1067:BM1126,I$307,$E1109)))</f>
        <v/>
      </c>
      <c r="J1109" s="2406" t="str">
        <f ca="1">IF($E1109&gt;$E$12,"",IF(($E1109&gt;=J$307),J1063-$D1109*J$302,INDEX(F1067:BM1126,J$307,$E1109)))</f>
        <v/>
      </c>
      <c r="K1109" s="2406" t="str">
        <f ca="1">IF($E1109&gt;$E$12,"",IF(($E1109&gt;=K$307),K1063-$D1109*K$302,INDEX(F1067:BM1126,K$307,$E1109)))</f>
        <v/>
      </c>
      <c r="L1109" s="2406" t="str">
        <f ca="1">IF($E1109&gt;$E$12,"",IF(($E1109&gt;=L$307),L1063-$D1109*L$302,INDEX(F1067:BM1126,L$307,$E1109)))</f>
        <v/>
      </c>
      <c r="M1109" s="2406" t="str">
        <f ca="1">IF($E1109&gt;$E$12,"",IF(($E1109&gt;=M$307),M1063-$D1109*M$302,INDEX(F1067:BM1126,M$307,$E1109)))</f>
        <v/>
      </c>
      <c r="N1109" s="2406" t="str">
        <f ca="1">IF($E1109&gt;$E$12,"",IF(($E1109&gt;=N$307),N1063-$D1109*N$302,INDEX(F1067:BM1126,N$307,$E1109)))</f>
        <v/>
      </c>
      <c r="O1109" s="2406" t="str">
        <f ca="1">IF($E1109&gt;$E$12,"",IF(($E1109&gt;=O$307),O1063-$D1109*O$302,INDEX(F1067:BM1126,O$307,$E1109)))</f>
        <v/>
      </c>
      <c r="P1109" s="2406" t="str">
        <f ca="1">IF($E1109&gt;$E$12,"",IF(($E1109&gt;=P$307),P1063-$D1109*P$302,INDEX(F1067:BM1126,P$307,$E1109)))</f>
        <v/>
      </c>
      <c r="Q1109" s="2406" t="str">
        <f ca="1">IF($E1109&gt;$E$12,"",IF(($E1109&gt;=Q$307),Q1063-$D1109*Q$302,INDEX(F1067:BM1126,Q$307,$E1109)))</f>
        <v/>
      </c>
      <c r="R1109" s="2406" t="str">
        <f ca="1">IF($E1109&gt;$E$12,"",IF(($E1109&gt;=R$307),R1063-$D1109*R$302,INDEX(F1067:BM1126,R$307,$E1109)))</f>
        <v/>
      </c>
      <c r="S1109" s="2406" t="str">
        <f ca="1">IF($E1109&gt;$E$12,"",IF(($E1109&gt;=S$307),S1063-$D1109*S$302,INDEX(F1067:BM1126,S$307,$E1109)))</f>
        <v/>
      </c>
      <c r="T1109" s="2406" t="str">
        <f ca="1">IF($E1109&gt;$E$12,"",IF(($E1109&gt;=T$307),T1063-$D1109*T$302,INDEX(F1067:BM1126,T$307,$E1109)))</f>
        <v/>
      </c>
      <c r="U1109" s="2406" t="str">
        <f ca="1">IF($E1109&gt;$E$12,"",IF(($E1109&gt;=U$307),U1063-$D1109*U$302,INDEX(F1067:BM1126,U$307,$E1109)))</f>
        <v/>
      </c>
      <c r="V1109" s="2406" t="str">
        <f ca="1">IF($E1109&gt;$E$12,"",IF(($E1109&gt;=V$307),V1063-$D1109*V$302,INDEX(F1067:BM1126,V$307,$E1109)))</f>
        <v/>
      </c>
      <c r="W1109" s="2406" t="str">
        <f ca="1">IF($E1109&gt;$E$12,"",IF(($E1109&gt;=W$307),W1063-$D1109*W$302,INDEX(F1067:BM1126,W$307,$E1109)))</f>
        <v/>
      </c>
      <c r="X1109" s="2406" t="str">
        <f ca="1">IF($E1109&gt;$E$12,"",IF(($E1109&gt;=X$307),X1063-$D1109*X$302,INDEX(F1067:BM1126,X$307,$E1109)))</f>
        <v/>
      </c>
      <c r="Y1109" s="2406" t="str">
        <f ca="1">IF($E1109&gt;$E$12,"",IF(($E1109&gt;=Y$307),Y1063-$D1109*Y$302,INDEX(F1067:BM1126,Y$307,$E1109)))</f>
        <v/>
      </c>
      <c r="Z1109" s="2406" t="str">
        <f ca="1">IF($E1109&gt;$E$12,"",IF(($E1109&gt;=Z$307),Z1063-$D1109*Z$302,INDEX(F1067:BM1126,Z$307,$E1109)))</f>
        <v/>
      </c>
      <c r="AA1109" s="2406" t="str">
        <f ca="1">IF($E1109&gt;$E$12,"",IF(($E1109&gt;=AA$307),AA1063-$D1109*AA$302,INDEX(F1067:BM1126,AA$307,$E1109)))</f>
        <v/>
      </c>
      <c r="AB1109" s="2406" t="str">
        <f ca="1">IF($E1109&gt;$E$12,"",IF(($E1109&gt;=AB$307),AB1063-$D1109*AB$302,INDEX(F1067:BM1126,AB$307,$E1109)))</f>
        <v/>
      </c>
      <c r="AC1109" s="2406" t="str">
        <f ca="1">IF($E1109&gt;$E$12,"",IF(($E1109&gt;=AC$307),AC1063-$D1109*AC$302,INDEX(F1067:BM1126,AC$307,$E1109)))</f>
        <v/>
      </c>
      <c r="AD1109" s="2406" t="str">
        <f ca="1">IF($E1109&gt;$E$12,"",IF(($E1109&gt;=AD$307),AD1063-$D1109*AD$302,INDEX(F1067:BM1126,AD$307,$E1109)))</f>
        <v/>
      </c>
      <c r="AE1109" s="2406" t="str">
        <f ca="1">IF($E1109&gt;$E$12,"",IF(($E1109&gt;=AE$307),AE1063-$D1109*AE$302,INDEX(F1067:BM1126,AE$307,$E1109)))</f>
        <v/>
      </c>
      <c r="AF1109" s="2406" t="str">
        <f ca="1">IF($E1109&gt;$E$12,"",IF(($E1109&gt;=AF$307),AF1063-$D1109*AF$302,INDEX(F1067:BM1126,AF$307,$E1109)))</f>
        <v/>
      </c>
      <c r="AG1109" s="2406" t="str">
        <f ca="1">IF($E1109&gt;$E$12,"",IF(($E1109&gt;=AG$307),AG1063-$D1109*AG$302,INDEX(F1067:BM1126,AG$307,$E1109)))</f>
        <v/>
      </c>
      <c r="AH1109" s="2406" t="str">
        <f ca="1">IF($E1109&gt;$E$12,"",IF(($E1109&gt;=AH$307),AH1063-$D1109*AH$302,INDEX(F1067:BM1126,AH$307,$E1109)))</f>
        <v/>
      </c>
      <c r="AI1109" s="2406" t="str">
        <f ca="1">IF($E1109&gt;$E$12,"",IF(($E1109&gt;=AI$307),AI1063-$D1109*AI$302,INDEX(F1067:BM1126,AI$307,$E1109)))</f>
        <v/>
      </c>
      <c r="AJ1109" s="2406" t="str">
        <f ca="1">IF($E1109&gt;$E$12,"",IF(($E1109&gt;=AJ$307),AJ1063-$D1109*AJ$302,INDEX(F1067:BM1126,AJ$307,$E1109)))</f>
        <v/>
      </c>
      <c r="AK1109" s="2406" t="str">
        <f ca="1">IF($E1109&gt;$E$12,"",IF(($E1109&gt;=AK$307),AK1063-$D1109*AK$302,INDEX(F1067:BM1126,AK$307,$E1109)))</f>
        <v/>
      </c>
      <c r="AL1109" s="2406" t="str">
        <f ca="1">IF($E1109&gt;$E$12,"",IF(($E1109&gt;=AL$307),AL1063-$D1109*AL$302,INDEX(F1067:BM1126,AL$307,$E1109)))</f>
        <v/>
      </c>
      <c r="AM1109" s="2406" t="str">
        <f ca="1">IF($E1109&gt;$E$12,"",IF(($E1109&gt;=AM$307),AM1063-$D1109*AM$302,INDEX(F1067:BM1126,AM$307,$E1109)))</f>
        <v/>
      </c>
      <c r="AN1109" s="2406" t="str">
        <f ca="1">IF($E1109&gt;$E$12,"",IF(($E1109&gt;=AN$307),AN1063-$D1109*AN$302,INDEX(F1067:BM1126,AN$307,$E1109)))</f>
        <v/>
      </c>
      <c r="AO1109" s="2406" t="str">
        <f ca="1">IF($E1109&gt;$E$12,"",IF(($E1109&gt;=AO$307),AO1063-$D1109*AO$302,INDEX(F1067:BM1126,AO$307,$E1109)))</f>
        <v/>
      </c>
      <c r="AP1109" s="2406" t="str">
        <f ca="1">IF($E1109&gt;$E$12,"",IF(($E1109&gt;=AP$307),AP1063-$D1109*AP$302,INDEX(F1067:BM1126,AP$307,$E1109)))</f>
        <v/>
      </c>
      <c r="AQ1109" s="2406" t="str">
        <f ca="1">IF($E1109&gt;$E$12,"",IF(($E1109&gt;=AQ$307),AQ1063-$D1109*AQ$302,INDEX(F1067:BM1126,AQ$307,$E1109)))</f>
        <v/>
      </c>
      <c r="AR1109" s="2406" t="str">
        <f ca="1">IF($E1109&gt;$E$12,"",IF(($E1109&gt;=AR$307),AR1063-$D1109*AR$302,INDEX(F1067:BM1126,AR$307,$E1109)))</f>
        <v/>
      </c>
      <c r="AS1109" s="2406" t="str">
        <f ca="1">IF($E1109&gt;$E$12,"",IF(($E1109&gt;=AS$307),AS1063-$D1109*AS$302,INDEX(F1067:BM1126,AS$307,$E1109)))</f>
        <v/>
      </c>
      <c r="AT1109" s="2406" t="str">
        <f ca="1">IF($E1109&gt;$E$12,"",IF(($E1109&gt;=AT$307),AT1063-$D1109*AT$302,INDEX(F1067:BM1126,AT$307,$E1109)))</f>
        <v/>
      </c>
      <c r="AU1109" s="2406" t="str">
        <f ca="1">IF($E1109&gt;$E$12,"",IF(($E1109&gt;=AU$307),AU1063-$D1109*AU$302,INDEX(F1067:BM1126,AU$307,$E1109)))</f>
        <v/>
      </c>
      <c r="AV1109" s="2406" t="str">
        <f ca="1">IF($E1109&gt;$E$12,"",IF(($E1109&gt;=AV$307),AV1063-$D1109*AV$302,INDEX(F1067:BM1126,AV$307,$E1109)))</f>
        <v/>
      </c>
      <c r="AW1109" s="2406" t="str">
        <f ca="1">IF($E1109&gt;$E$12,"",IF(($E1109&gt;=AW$307),AW1063-$D1109*AW$302,INDEX(F1067:BM1126,AW$307,$E1109)))</f>
        <v/>
      </c>
      <c r="AX1109" s="2406" t="str">
        <f ca="1">IF($E1109&gt;$E$12,"",IF(($E1109&gt;=AX$307),AX1063-$D1109*AX$302,INDEX(F1067:BM1126,AX$307,$E1109)))</f>
        <v/>
      </c>
      <c r="AY1109" s="2406" t="str">
        <f ca="1">IF($E1109&gt;$E$12,"",IF(($E1109&gt;=AY$307),AY1063-$D1109*AY$302,INDEX(F1067:BM1126,AY$307,$E1109)))</f>
        <v/>
      </c>
      <c r="AZ1109" s="2406" t="str">
        <f ca="1">IF($E1109&gt;$E$12,"",IF(($E1109&gt;=AZ$307),AZ1063-$D1109*AZ$302,INDEX(F1067:BM1126,AZ$307,$E1109)))</f>
        <v/>
      </c>
      <c r="BA1109" s="2406" t="str">
        <f ca="1">IF($E1109&gt;$E$12,"",IF(($E1109&gt;=BA$307),BA1063-$D1109*BA$302,INDEX(F1067:BM1126,BA$307,$E1109)))</f>
        <v/>
      </c>
      <c r="BB1109" s="2406" t="str">
        <f ca="1">IF($E1109&gt;$E$12,"",IF(($E1109&gt;=BB$307),BB1063-$D1109*BB$302,INDEX(F1067:BM1126,BB$307,$E1109)))</f>
        <v/>
      </c>
      <c r="BC1109" s="2406" t="str">
        <f ca="1">IF($E1109&gt;$E$12,"",IF(($E1109&gt;=BC$307),BC1063-$D1109*BC$302,INDEX(F1067:BM1126,BC$307,$E1109)))</f>
        <v/>
      </c>
      <c r="BD1109" s="2406" t="str">
        <f ca="1">IF($E1109&gt;$E$12,"",IF(($E1109&gt;=BD$307),BD1063-$D1109*BD$302,INDEX(F1067:BM1126,BD$307,$E1109)))</f>
        <v/>
      </c>
      <c r="BE1109" s="2406" t="str">
        <f ca="1">IF($E1109&gt;$E$12,"",IF(($E1109&gt;=BE$307),BE1063-$D1109*BE$302,INDEX(F1067:BM1126,BE$307,$E1109)))</f>
        <v/>
      </c>
      <c r="BF1109" s="2406" t="str">
        <f ca="1">IF($E1109&gt;$E$12,"",IF(($E1109&gt;=BF$307),BF1063-$D1109*BF$302,INDEX(F1067:BM1126,BF$307,$E1109)))</f>
        <v/>
      </c>
      <c r="BG1109" s="2406" t="str">
        <f ca="1">IF($E1109&gt;$E$12,"",IF(($E1109&gt;=BG$307),BG1063-$D1109*BG$302,INDEX(F1067:BM1126,BG$307,$E1109)))</f>
        <v/>
      </c>
      <c r="BH1109" s="2406" t="str">
        <f ca="1">IF($E1109&gt;$E$12,"",IF(($E1109&gt;=BH$307),BH1063-$D1109*BH$302,INDEX(F1067:BM1126,BH$307,$E1109)))</f>
        <v/>
      </c>
      <c r="BI1109" s="2406" t="str">
        <f ca="1">IF($E1109&gt;$E$12,"",IF(($E1109&gt;=BI$307),BI1063-$D1109*BI$302,INDEX(F1067:BM1126,BI$307,$E1109)))</f>
        <v/>
      </c>
      <c r="BJ1109" s="2406" t="str">
        <f ca="1">IF($E1109&gt;$E$12,"",IF(($E1109&gt;=BJ$307),BJ1063-$D1109*BJ$302,INDEX(F1067:BM1126,BJ$307,$E1109)))</f>
        <v/>
      </c>
      <c r="BK1109" s="2406" t="str">
        <f ca="1">IF($E1109&gt;$E$12,"",IF(($E1109&gt;=BK$307),BK1063-$D1109*BK$302,INDEX(F1067:BM1126,BK$307,$E1109)))</f>
        <v/>
      </c>
      <c r="BL1109" s="2406" t="str">
        <f ca="1">IF($E1109&gt;$E$12,"",IF(($E1109&gt;=BL$307),BL1063-$D1109*BL$302,INDEX(F1067:BM1126,BL$307,$E1109)))</f>
        <v/>
      </c>
      <c r="BM1109" s="2406" t="str">
        <f ca="1">IF($E1109&gt;$E$12,"",IF(($E1109&gt;=BM$307),BM1063-$D1109*BM$302,INDEX(F1067:BM1126,BM$307,$E1109)))</f>
        <v/>
      </c>
    </row>
    <row r="1110" spans="3:65" ht="13.5" x14ac:dyDescent="0.25">
      <c r="C1110" s="2357"/>
      <c r="D1110" s="2405">
        <f ca="1">INDEX(F1062:BM1062,E1110)</f>
        <v>1</v>
      </c>
      <c r="E1110" s="2316">
        <v>44</v>
      </c>
      <c r="F1110" s="2406" t="str">
        <f ca="1">IF($E1110&gt;$E$12,"",IF(($E1110&gt;=F$307),F1063-$D1110*F$302,INDEX(F1067:BM1126,F$307,$E1110)))</f>
        <v/>
      </c>
      <c r="G1110" s="2406" t="str">
        <f ca="1">IF($E1110&gt;$E$12,"",IF(($E1110&gt;=G$307),G1063-$D1110*G$302,INDEX(F1067:BM1126,G$307,$E1110)))</f>
        <v/>
      </c>
      <c r="H1110" s="2406" t="str">
        <f ca="1">IF($E1110&gt;$E$12,"",IF(($E1110&gt;=H$307),H1063-$D1110*H$302,INDEX(F1067:BM1126,H$307,$E1110)))</f>
        <v/>
      </c>
      <c r="I1110" s="2406" t="str">
        <f ca="1">IF($E1110&gt;$E$12,"",IF(($E1110&gt;=I$307),I1063-$D1110*I$302,INDEX(F1067:BM1126,I$307,$E1110)))</f>
        <v/>
      </c>
      <c r="J1110" s="2406" t="str">
        <f ca="1">IF($E1110&gt;$E$12,"",IF(($E1110&gt;=J$307),J1063-$D1110*J$302,INDEX(F1067:BM1126,J$307,$E1110)))</f>
        <v/>
      </c>
      <c r="K1110" s="2406" t="str">
        <f ca="1">IF($E1110&gt;$E$12,"",IF(($E1110&gt;=K$307),K1063-$D1110*K$302,INDEX(F1067:BM1126,K$307,$E1110)))</f>
        <v/>
      </c>
      <c r="L1110" s="2406" t="str">
        <f ca="1">IF($E1110&gt;$E$12,"",IF(($E1110&gt;=L$307),L1063-$D1110*L$302,INDEX(F1067:BM1126,L$307,$E1110)))</f>
        <v/>
      </c>
      <c r="M1110" s="2406" t="str">
        <f ca="1">IF($E1110&gt;$E$12,"",IF(($E1110&gt;=M$307),M1063-$D1110*M$302,INDEX(F1067:BM1126,M$307,$E1110)))</f>
        <v/>
      </c>
      <c r="N1110" s="2406" t="str">
        <f ca="1">IF($E1110&gt;$E$12,"",IF(($E1110&gt;=N$307),N1063-$D1110*N$302,INDEX(F1067:BM1126,N$307,$E1110)))</f>
        <v/>
      </c>
      <c r="O1110" s="2406" t="str">
        <f ca="1">IF($E1110&gt;$E$12,"",IF(($E1110&gt;=O$307),O1063-$D1110*O$302,INDEX(F1067:BM1126,O$307,$E1110)))</f>
        <v/>
      </c>
      <c r="P1110" s="2406" t="str">
        <f ca="1">IF($E1110&gt;$E$12,"",IF(($E1110&gt;=P$307),P1063-$D1110*P$302,INDEX(F1067:BM1126,P$307,$E1110)))</f>
        <v/>
      </c>
      <c r="Q1110" s="2406" t="str">
        <f ca="1">IF($E1110&gt;$E$12,"",IF(($E1110&gt;=Q$307),Q1063-$D1110*Q$302,INDEX(F1067:BM1126,Q$307,$E1110)))</f>
        <v/>
      </c>
      <c r="R1110" s="2406" t="str">
        <f ca="1">IF($E1110&gt;$E$12,"",IF(($E1110&gt;=R$307),R1063-$D1110*R$302,INDEX(F1067:BM1126,R$307,$E1110)))</f>
        <v/>
      </c>
      <c r="S1110" s="2406" t="str">
        <f ca="1">IF($E1110&gt;$E$12,"",IF(($E1110&gt;=S$307),S1063-$D1110*S$302,INDEX(F1067:BM1126,S$307,$E1110)))</f>
        <v/>
      </c>
      <c r="T1110" s="2406" t="str">
        <f ca="1">IF($E1110&gt;$E$12,"",IF(($E1110&gt;=T$307),T1063-$D1110*T$302,INDEX(F1067:BM1126,T$307,$E1110)))</f>
        <v/>
      </c>
      <c r="U1110" s="2406" t="str">
        <f ca="1">IF($E1110&gt;$E$12,"",IF(($E1110&gt;=U$307),U1063-$D1110*U$302,INDEX(F1067:BM1126,U$307,$E1110)))</f>
        <v/>
      </c>
      <c r="V1110" s="2406" t="str">
        <f ca="1">IF($E1110&gt;$E$12,"",IF(($E1110&gt;=V$307),V1063-$D1110*V$302,INDEX(F1067:BM1126,V$307,$E1110)))</f>
        <v/>
      </c>
      <c r="W1110" s="2406" t="str">
        <f ca="1">IF($E1110&gt;$E$12,"",IF(($E1110&gt;=W$307),W1063-$D1110*W$302,INDEX(F1067:BM1126,W$307,$E1110)))</f>
        <v/>
      </c>
      <c r="X1110" s="2406" t="str">
        <f ca="1">IF($E1110&gt;$E$12,"",IF(($E1110&gt;=X$307),X1063-$D1110*X$302,INDEX(F1067:BM1126,X$307,$E1110)))</f>
        <v/>
      </c>
      <c r="Y1110" s="2406" t="str">
        <f ca="1">IF($E1110&gt;$E$12,"",IF(($E1110&gt;=Y$307),Y1063-$D1110*Y$302,INDEX(F1067:BM1126,Y$307,$E1110)))</f>
        <v/>
      </c>
      <c r="Z1110" s="2406" t="str">
        <f ca="1">IF($E1110&gt;$E$12,"",IF(($E1110&gt;=Z$307),Z1063-$D1110*Z$302,INDEX(F1067:BM1126,Z$307,$E1110)))</f>
        <v/>
      </c>
      <c r="AA1110" s="2406" t="str">
        <f ca="1">IF($E1110&gt;$E$12,"",IF(($E1110&gt;=AA$307),AA1063-$D1110*AA$302,INDEX(F1067:BM1126,AA$307,$E1110)))</f>
        <v/>
      </c>
      <c r="AB1110" s="2406" t="str">
        <f ca="1">IF($E1110&gt;$E$12,"",IF(($E1110&gt;=AB$307),AB1063-$D1110*AB$302,INDEX(F1067:BM1126,AB$307,$E1110)))</f>
        <v/>
      </c>
      <c r="AC1110" s="2406" t="str">
        <f ca="1">IF($E1110&gt;$E$12,"",IF(($E1110&gt;=AC$307),AC1063-$D1110*AC$302,INDEX(F1067:BM1126,AC$307,$E1110)))</f>
        <v/>
      </c>
      <c r="AD1110" s="2406" t="str">
        <f ca="1">IF($E1110&gt;$E$12,"",IF(($E1110&gt;=AD$307),AD1063-$D1110*AD$302,INDEX(F1067:BM1126,AD$307,$E1110)))</f>
        <v/>
      </c>
      <c r="AE1110" s="2406" t="str">
        <f ca="1">IF($E1110&gt;$E$12,"",IF(($E1110&gt;=AE$307),AE1063-$D1110*AE$302,INDEX(F1067:BM1126,AE$307,$E1110)))</f>
        <v/>
      </c>
      <c r="AF1110" s="2406" t="str">
        <f ca="1">IF($E1110&gt;$E$12,"",IF(($E1110&gt;=AF$307),AF1063-$D1110*AF$302,INDEX(F1067:BM1126,AF$307,$E1110)))</f>
        <v/>
      </c>
      <c r="AG1110" s="2406" t="str">
        <f ca="1">IF($E1110&gt;$E$12,"",IF(($E1110&gt;=AG$307),AG1063-$D1110*AG$302,INDEX(F1067:BM1126,AG$307,$E1110)))</f>
        <v/>
      </c>
      <c r="AH1110" s="2406" t="str">
        <f ca="1">IF($E1110&gt;$E$12,"",IF(($E1110&gt;=AH$307),AH1063-$D1110*AH$302,INDEX(F1067:BM1126,AH$307,$E1110)))</f>
        <v/>
      </c>
      <c r="AI1110" s="2406" t="str">
        <f ca="1">IF($E1110&gt;$E$12,"",IF(($E1110&gt;=AI$307),AI1063-$D1110*AI$302,INDEX(F1067:BM1126,AI$307,$E1110)))</f>
        <v/>
      </c>
      <c r="AJ1110" s="2406" t="str">
        <f ca="1">IF($E1110&gt;$E$12,"",IF(($E1110&gt;=AJ$307),AJ1063-$D1110*AJ$302,INDEX(F1067:BM1126,AJ$307,$E1110)))</f>
        <v/>
      </c>
      <c r="AK1110" s="2406" t="str">
        <f ca="1">IF($E1110&gt;$E$12,"",IF(($E1110&gt;=AK$307),AK1063-$D1110*AK$302,INDEX(F1067:BM1126,AK$307,$E1110)))</f>
        <v/>
      </c>
      <c r="AL1110" s="2406" t="str">
        <f ca="1">IF($E1110&gt;$E$12,"",IF(($E1110&gt;=AL$307),AL1063-$D1110*AL$302,INDEX(F1067:BM1126,AL$307,$E1110)))</f>
        <v/>
      </c>
      <c r="AM1110" s="2406" t="str">
        <f ca="1">IF($E1110&gt;$E$12,"",IF(($E1110&gt;=AM$307),AM1063-$D1110*AM$302,INDEX(F1067:BM1126,AM$307,$E1110)))</f>
        <v/>
      </c>
      <c r="AN1110" s="2406" t="str">
        <f ca="1">IF($E1110&gt;$E$12,"",IF(($E1110&gt;=AN$307),AN1063-$D1110*AN$302,INDEX(F1067:BM1126,AN$307,$E1110)))</f>
        <v/>
      </c>
      <c r="AO1110" s="2406" t="str">
        <f ca="1">IF($E1110&gt;$E$12,"",IF(($E1110&gt;=AO$307),AO1063-$D1110*AO$302,INDEX(F1067:BM1126,AO$307,$E1110)))</f>
        <v/>
      </c>
      <c r="AP1110" s="2406" t="str">
        <f ca="1">IF($E1110&gt;$E$12,"",IF(($E1110&gt;=AP$307),AP1063-$D1110*AP$302,INDEX(F1067:BM1126,AP$307,$E1110)))</f>
        <v/>
      </c>
      <c r="AQ1110" s="2406" t="str">
        <f ca="1">IF($E1110&gt;$E$12,"",IF(($E1110&gt;=AQ$307),AQ1063-$D1110*AQ$302,INDEX(F1067:BM1126,AQ$307,$E1110)))</f>
        <v/>
      </c>
      <c r="AR1110" s="2406" t="str">
        <f ca="1">IF($E1110&gt;$E$12,"",IF(($E1110&gt;=AR$307),AR1063-$D1110*AR$302,INDEX(F1067:BM1126,AR$307,$E1110)))</f>
        <v/>
      </c>
      <c r="AS1110" s="2406" t="str">
        <f ca="1">IF($E1110&gt;$E$12,"",IF(($E1110&gt;=AS$307),AS1063-$D1110*AS$302,INDEX(F1067:BM1126,AS$307,$E1110)))</f>
        <v/>
      </c>
      <c r="AT1110" s="2406" t="str">
        <f ca="1">IF($E1110&gt;$E$12,"",IF(($E1110&gt;=AT$307),AT1063-$D1110*AT$302,INDEX(F1067:BM1126,AT$307,$E1110)))</f>
        <v/>
      </c>
      <c r="AU1110" s="2406" t="str">
        <f ca="1">IF($E1110&gt;$E$12,"",IF(($E1110&gt;=AU$307),AU1063-$D1110*AU$302,INDEX(F1067:BM1126,AU$307,$E1110)))</f>
        <v/>
      </c>
      <c r="AV1110" s="2406" t="str">
        <f ca="1">IF($E1110&gt;$E$12,"",IF(($E1110&gt;=AV$307),AV1063-$D1110*AV$302,INDEX(F1067:BM1126,AV$307,$E1110)))</f>
        <v/>
      </c>
      <c r="AW1110" s="2406" t="str">
        <f ca="1">IF($E1110&gt;$E$12,"",IF(($E1110&gt;=AW$307),AW1063-$D1110*AW$302,INDEX(F1067:BM1126,AW$307,$E1110)))</f>
        <v/>
      </c>
      <c r="AX1110" s="2406" t="str">
        <f ca="1">IF($E1110&gt;$E$12,"",IF(($E1110&gt;=AX$307),AX1063-$D1110*AX$302,INDEX(F1067:BM1126,AX$307,$E1110)))</f>
        <v/>
      </c>
      <c r="AY1110" s="2406" t="str">
        <f ca="1">IF($E1110&gt;$E$12,"",IF(($E1110&gt;=AY$307),AY1063-$D1110*AY$302,INDEX(F1067:BM1126,AY$307,$E1110)))</f>
        <v/>
      </c>
      <c r="AZ1110" s="2406" t="str">
        <f ca="1">IF($E1110&gt;$E$12,"",IF(($E1110&gt;=AZ$307),AZ1063-$D1110*AZ$302,INDEX(F1067:BM1126,AZ$307,$E1110)))</f>
        <v/>
      </c>
      <c r="BA1110" s="2406" t="str">
        <f ca="1">IF($E1110&gt;$E$12,"",IF(($E1110&gt;=BA$307),BA1063-$D1110*BA$302,INDEX(F1067:BM1126,BA$307,$E1110)))</f>
        <v/>
      </c>
      <c r="BB1110" s="2406" t="str">
        <f ca="1">IF($E1110&gt;$E$12,"",IF(($E1110&gt;=BB$307),BB1063-$D1110*BB$302,INDEX(F1067:BM1126,BB$307,$E1110)))</f>
        <v/>
      </c>
      <c r="BC1110" s="2406" t="str">
        <f ca="1">IF($E1110&gt;$E$12,"",IF(($E1110&gt;=BC$307),BC1063-$D1110*BC$302,INDEX(F1067:BM1126,BC$307,$E1110)))</f>
        <v/>
      </c>
      <c r="BD1110" s="2406" t="str">
        <f ca="1">IF($E1110&gt;$E$12,"",IF(($E1110&gt;=BD$307),BD1063-$D1110*BD$302,INDEX(F1067:BM1126,BD$307,$E1110)))</f>
        <v/>
      </c>
      <c r="BE1110" s="2406" t="str">
        <f ca="1">IF($E1110&gt;$E$12,"",IF(($E1110&gt;=BE$307),BE1063-$D1110*BE$302,INDEX(F1067:BM1126,BE$307,$E1110)))</f>
        <v/>
      </c>
      <c r="BF1110" s="2406" t="str">
        <f ca="1">IF($E1110&gt;$E$12,"",IF(($E1110&gt;=BF$307),BF1063-$D1110*BF$302,INDEX(F1067:BM1126,BF$307,$E1110)))</f>
        <v/>
      </c>
      <c r="BG1110" s="2406" t="str">
        <f ca="1">IF($E1110&gt;$E$12,"",IF(($E1110&gt;=BG$307),BG1063-$D1110*BG$302,INDEX(F1067:BM1126,BG$307,$E1110)))</f>
        <v/>
      </c>
      <c r="BH1110" s="2406" t="str">
        <f ca="1">IF($E1110&gt;$E$12,"",IF(($E1110&gt;=BH$307),BH1063-$D1110*BH$302,INDEX(F1067:BM1126,BH$307,$E1110)))</f>
        <v/>
      </c>
      <c r="BI1110" s="2406" t="str">
        <f ca="1">IF($E1110&gt;$E$12,"",IF(($E1110&gt;=BI$307),BI1063-$D1110*BI$302,INDEX(F1067:BM1126,BI$307,$E1110)))</f>
        <v/>
      </c>
      <c r="BJ1110" s="2406" t="str">
        <f ca="1">IF($E1110&gt;$E$12,"",IF(($E1110&gt;=BJ$307),BJ1063-$D1110*BJ$302,INDEX(F1067:BM1126,BJ$307,$E1110)))</f>
        <v/>
      </c>
      <c r="BK1110" s="2406" t="str">
        <f ca="1">IF($E1110&gt;$E$12,"",IF(($E1110&gt;=BK$307),BK1063-$D1110*BK$302,INDEX(F1067:BM1126,BK$307,$E1110)))</f>
        <v/>
      </c>
      <c r="BL1110" s="2406" t="str">
        <f ca="1">IF($E1110&gt;$E$12,"",IF(($E1110&gt;=BL$307),BL1063-$D1110*BL$302,INDEX(F1067:BM1126,BL$307,$E1110)))</f>
        <v/>
      </c>
      <c r="BM1110" s="2406" t="str">
        <f ca="1">IF($E1110&gt;$E$12,"",IF(($E1110&gt;=BM$307),BM1063-$D1110*BM$302,INDEX(F1067:BM1126,BM$307,$E1110)))</f>
        <v/>
      </c>
    </row>
    <row r="1111" spans="3:65" ht="13.5" x14ac:dyDescent="0.25">
      <c r="C1111" s="2357"/>
      <c r="D1111" s="2405">
        <f ca="1">INDEX(F1062:BM1062,E1111)</f>
        <v>1</v>
      </c>
      <c r="E1111" s="2316">
        <v>45</v>
      </c>
      <c r="F1111" s="2406" t="str">
        <f ca="1">IF($E1111&gt;$E$12,"",IF(($E1111&gt;=F$307),F1063-$D1111*F$302,INDEX(F1067:BM1126,F$307,$E1111)))</f>
        <v/>
      </c>
      <c r="G1111" s="2406" t="str">
        <f ca="1">IF($E1111&gt;$E$12,"",IF(($E1111&gt;=G$307),G1063-$D1111*G$302,INDEX(F1067:BM1126,G$307,$E1111)))</f>
        <v/>
      </c>
      <c r="H1111" s="2406" t="str">
        <f ca="1">IF($E1111&gt;$E$12,"",IF(($E1111&gt;=H$307),H1063-$D1111*H$302,INDEX(F1067:BM1126,H$307,$E1111)))</f>
        <v/>
      </c>
      <c r="I1111" s="2406" t="str">
        <f ca="1">IF($E1111&gt;$E$12,"",IF(($E1111&gt;=I$307),I1063-$D1111*I$302,INDEX(F1067:BM1126,I$307,$E1111)))</f>
        <v/>
      </c>
      <c r="J1111" s="2406" t="str">
        <f ca="1">IF($E1111&gt;$E$12,"",IF(($E1111&gt;=J$307),J1063-$D1111*J$302,INDEX(F1067:BM1126,J$307,$E1111)))</f>
        <v/>
      </c>
      <c r="K1111" s="2406" t="str">
        <f ca="1">IF($E1111&gt;$E$12,"",IF(($E1111&gt;=K$307),K1063-$D1111*K$302,INDEX(F1067:BM1126,K$307,$E1111)))</f>
        <v/>
      </c>
      <c r="L1111" s="2406" t="str">
        <f ca="1">IF($E1111&gt;$E$12,"",IF(($E1111&gt;=L$307),L1063-$D1111*L$302,INDEX(F1067:BM1126,L$307,$E1111)))</f>
        <v/>
      </c>
      <c r="M1111" s="2406" t="str">
        <f ca="1">IF($E1111&gt;$E$12,"",IF(($E1111&gt;=M$307),M1063-$D1111*M$302,INDEX(F1067:BM1126,M$307,$E1111)))</f>
        <v/>
      </c>
      <c r="N1111" s="2406" t="str">
        <f ca="1">IF($E1111&gt;$E$12,"",IF(($E1111&gt;=N$307),N1063-$D1111*N$302,INDEX(F1067:BM1126,N$307,$E1111)))</f>
        <v/>
      </c>
      <c r="O1111" s="2406" t="str">
        <f ca="1">IF($E1111&gt;$E$12,"",IF(($E1111&gt;=O$307),O1063-$D1111*O$302,INDEX(F1067:BM1126,O$307,$E1111)))</f>
        <v/>
      </c>
      <c r="P1111" s="2406" t="str">
        <f ca="1">IF($E1111&gt;$E$12,"",IF(($E1111&gt;=P$307),P1063-$D1111*P$302,INDEX(F1067:BM1126,P$307,$E1111)))</f>
        <v/>
      </c>
      <c r="Q1111" s="2406" t="str">
        <f ca="1">IF($E1111&gt;$E$12,"",IF(($E1111&gt;=Q$307),Q1063-$D1111*Q$302,INDEX(F1067:BM1126,Q$307,$E1111)))</f>
        <v/>
      </c>
      <c r="R1111" s="2406" t="str">
        <f ca="1">IF($E1111&gt;$E$12,"",IF(($E1111&gt;=R$307),R1063-$D1111*R$302,INDEX(F1067:BM1126,R$307,$E1111)))</f>
        <v/>
      </c>
      <c r="S1111" s="2406" t="str">
        <f ca="1">IF($E1111&gt;$E$12,"",IF(($E1111&gt;=S$307),S1063-$D1111*S$302,INDEX(F1067:BM1126,S$307,$E1111)))</f>
        <v/>
      </c>
      <c r="T1111" s="2406" t="str">
        <f ca="1">IF($E1111&gt;$E$12,"",IF(($E1111&gt;=T$307),T1063-$D1111*T$302,INDEX(F1067:BM1126,T$307,$E1111)))</f>
        <v/>
      </c>
      <c r="U1111" s="2406" t="str">
        <f ca="1">IF($E1111&gt;$E$12,"",IF(($E1111&gt;=U$307),U1063-$D1111*U$302,INDEX(F1067:BM1126,U$307,$E1111)))</f>
        <v/>
      </c>
      <c r="V1111" s="2406" t="str">
        <f ca="1">IF($E1111&gt;$E$12,"",IF(($E1111&gt;=V$307),V1063-$D1111*V$302,INDEX(F1067:BM1126,V$307,$E1111)))</f>
        <v/>
      </c>
      <c r="W1111" s="2406" t="str">
        <f ca="1">IF($E1111&gt;$E$12,"",IF(($E1111&gt;=W$307),W1063-$D1111*W$302,INDEX(F1067:BM1126,W$307,$E1111)))</f>
        <v/>
      </c>
      <c r="X1111" s="2406" t="str">
        <f ca="1">IF($E1111&gt;$E$12,"",IF(($E1111&gt;=X$307),X1063-$D1111*X$302,INDEX(F1067:BM1126,X$307,$E1111)))</f>
        <v/>
      </c>
      <c r="Y1111" s="2406" t="str">
        <f ca="1">IF($E1111&gt;$E$12,"",IF(($E1111&gt;=Y$307),Y1063-$D1111*Y$302,INDEX(F1067:BM1126,Y$307,$E1111)))</f>
        <v/>
      </c>
      <c r="Z1111" s="2406" t="str">
        <f ca="1">IF($E1111&gt;$E$12,"",IF(($E1111&gt;=Z$307),Z1063-$D1111*Z$302,INDEX(F1067:BM1126,Z$307,$E1111)))</f>
        <v/>
      </c>
      <c r="AA1111" s="2406" t="str">
        <f ca="1">IF($E1111&gt;$E$12,"",IF(($E1111&gt;=AA$307),AA1063-$D1111*AA$302,INDEX(F1067:BM1126,AA$307,$E1111)))</f>
        <v/>
      </c>
      <c r="AB1111" s="2406" t="str">
        <f ca="1">IF($E1111&gt;$E$12,"",IF(($E1111&gt;=AB$307),AB1063-$D1111*AB$302,INDEX(F1067:BM1126,AB$307,$E1111)))</f>
        <v/>
      </c>
      <c r="AC1111" s="2406" t="str">
        <f ca="1">IF($E1111&gt;$E$12,"",IF(($E1111&gt;=AC$307),AC1063-$D1111*AC$302,INDEX(F1067:BM1126,AC$307,$E1111)))</f>
        <v/>
      </c>
      <c r="AD1111" s="2406" t="str">
        <f ca="1">IF($E1111&gt;$E$12,"",IF(($E1111&gt;=AD$307),AD1063-$D1111*AD$302,INDEX(F1067:BM1126,AD$307,$E1111)))</f>
        <v/>
      </c>
      <c r="AE1111" s="2406" t="str">
        <f ca="1">IF($E1111&gt;$E$12,"",IF(($E1111&gt;=AE$307),AE1063-$D1111*AE$302,INDEX(F1067:BM1126,AE$307,$E1111)))</f>
        <v/>
      </c>
      <c r="AF1111" s="2406" t="str">
        <f ca="1">IF($E1111&gt;$E$12,"",IF(($E1111&gt;=AF$307),AF1063-$D1111*AF$302,INDEX(F1067:BM1126,AF$307,$E1111)))</f>
        <v/>
      </c>
      <c r="AG1111" s="2406" t="str">
        <f ca="1">IF($E1111&gt;$E$12,"",IF(($E1111&gt;=AG$307),AG1063-$D1111*AG$302,INDEX(F1067:BM1126,AG$307,$E1111)))</f>
        <v/>
      </c>
      <c r="AH1111" s="2406" t="str">
        <f ca="1">IF($E1111&gt;$E$12,"",IF(($E1111&gt;=AH$307),AH1063-$D1111*AH$302,INDEX(F1067:BM1126,AH$307,$E1111)))</f>
        <v/>
      </c>
      <c r="AI1111" s="2406" t="str">
        <f ca="1">IF($E1111&gt;$E$12,"",IF(($E1111&gt;=AI$307),AI1063-$D1111*AI$302,INDEX(F1067:BM1126,AI$307,$E1111)))</f>
        <v/>
      </c>
      <c r="AJ1111" s="2406" t="str">
        <f ca="1">IF($E1111&gt;$E$12,"",IF(($E1111&gt;=AJ$307),AJ1063-$D1111*AJ$302,INDEX(F1067:BM1126,AJ$307,$E1111)))</f>
        <v/>
      </c>
      <c r="AK1111" s="2406" t="str">
        <f ca="1">IF($E1111&gt;$E$12,"",IF(($E1111&gt;=AK$307),AK1063-$D1111*AK$302,INDEX(F1067:BM1126,AK$307,$E1111)))</f>
        <v/>
      </c>
      <c r="AL1111" s="2406" t="str">
        <f ca="1">IF($E1111&gt;$E$12,"",IF(($E1111&gt;=AL$307),AL1063-$D1111*AL$302,INDEX(F1067:BM1126,AL$307,$E1111)))</f>
        <v/>
      </c>
      <c r="AM1111" s="2406" t="str">
        <f ca="1">IF($E1111&gt;$E$12,"",IF(($E1111&gt;=AM$307),AM1063-$D1111*AM$302,INDEX(F1067:BM1126,AM$307,$E1111)))</f>
        <v/>
      </c>
      <c r="AN1111" s="2406" t="str">
        <f ca="1">IF($E1111&gt;$E$12,"",IF(($E1111&gt;=AN$307),AN1063-$D1111*AN$302,INDEX(F1067:BM1126,AN$307,$E1111)))</f>
        <v/>
      </c>
      <c r="AO1111" s="2406" t="str">
        <f ca="1">IF($E1111&gt;$E$12,"",IF(($E1111&gt;=AO$307),AO1063-$D1111*AO$302,INDEX(F1067:BM1126,AO$307,$E1111)))</f>
        <v/>
      </c>
      <c r="AP1111" s="2406" t="str">
        <f ca="1">IF($E1111&gt;$E$12,"",IF(($E1111&gt;=AP$307),AP1063-$D1111*AP$302,INDEX(F1067:BM1126,AP$307,$E1111)))</f>
        <v/>
      </c>
      <c r="AQ1111" s="2406" t="str">
        <f ca="1">IF($E1111&gt;$E$12,"",IF(($E1111&gt;=AQ$307),AQ1063-$D1111*AQ$302,INDEX(F1067:BM1126,AQ$307,$E1111)))</f>
        <v/>
      </c>
      <c r="AR1111" s="2406" t="str">
        <f ca="1">IF($E1111&gt;$E$12,"",IF(($E1111&gt;=AR$307),AR1063-$D1111*AR$302,INDEX(F1067:BM1126,AR$307,$E1111)))</f>
        <v/>
      </c>
      <c r="AS1111" s="2406" t="str">
        <f ca="1">IF($E1111&gt;$E$12,"",IF(($E1111&gt;=AS$307),AS1063-$D1111*AS$302,INDEX(F1067:BM1126,AS$307,$E1111)))</f>
        <v/>
      </c>
      <c r="AT1111" s="2406" t="str">
        <f ca="1">IF($E1111&gt;$E$12,"",IF(($E1111&gt;=AT$307),AT1063-$D1111*AT$302,INDEX(F1067:BM1126,AT$307,$E1111)))</f>
        <v/>
      </c>
      <c r="AU1111" s="2406" t="str">
        <f ca="1">IF($E1111&gt;$E$12,"",IF(($E1111&gt;=AU$307),AU1063-$D1111*AU$302,INDEX(F1067:BM1126,AU$307,$E1111)))</f>
        <v/>
      </c>
      <c r="AV1111" s="2406" t="str">
        <f ca="1">IF($E1111&gt;$E$12,"",IF(($E1111&gt;=AV$307),AV1063-$D1111*AV$302,INDEX(F1067:BM1126,AV$307,$E1111)))</f>
        <v/>
      </c>
      <c r="AW1111" s="2406" t="str">
        <f ca="1">IF($E1111&gt;$E$12,"",IF(($E1111&gt;=AW$307),AW1063-$D1111*AW$302,INDEX(F1067:BM1126,AW$307,$E1111)))</f>
        <v/>
      </c>
      <c r="AX1111" s="2406" t="str">
        <f ca="1">IF($E1111&gt;$E$12,"",IF(($E1111&gt;=AX$307),AX1063-$D1111*AX$302,INDEX(F1067:BM1126,AX$307,$E1111)))</f>
        <v/>
      </c>
      <c r="AY1111" s="2406" t="str">
        <f ca="1">IF($E1111&gt;$E$12,"",IF(($E1111&gt;=AY$307),AY1063-$D1111*AY$302,INDEX(F1067:BM1126,AY$307,$E1111)))</f>
        <v/>
      </c>
      <c r="AZ1111" s="2406" t="str">
        <f ca="1">IF($E1111&gt;$E$12,"",IF(($E1111&gt;=AZ$307),AZ1063-$D1111*AZ$302,INDEX(F1067:BM1126,AZ$307,$E1111)))</f>
        <v/>
      </c>
      <c r="BA1111" s="2406" t="str">
        <f ca="1">IF($E1111&gt;$E$12,"",IF(($E1111&gt;=BA$307),BA1063-$D1111*BA$302,INDEX(F1067:BM1126,BA$307,$E1111)))</f>
        <v/>
      </c>
      <c r="BB1111" s="2406" t="str">
        <f ca="1">IF($E1111&gt;$E$12,"",IF(($E1111&gt;=BB$307),BB1063-$D1111*BB$302,INDEX(F1067:BM1126,BB$307,$E1111)))</f>
        <v/>
      </c>
      <c r="BC1111" s="2406" t="str">
        <f ca="1">IF($E1111&gt;$E$12,"",IF(($E1111&gt;=BC$307),BC1063-$D1111*BC$302,INDEX(F1067:BM1126,BC$307,$E1111)))</f>
        <v/>
      </c>
      <c r="BD1111" s="2406" t="str">
        <f ca="1">IF($E1111&gt;$E$12,"",IF(($E1111&gt;=BD$307),BD1063-$D1111*BD$302,INDEX(F1067:BM1126,BD$307,$E1111)))</f>
        <v/>
      </c>
      <c r="BE1111" s="2406" t="str">
        <f ca="1">IF($E1111&gt;$E$12,"",IF(($E1111&gt;=BE$307),BE1063-$D1111*BE$302,INDEX(F1067:BM1126,BE$307,$E1111)))</f>
        <v/>
      </c>
      <c r="BF1111" s="2406" t="str">
        <f ca="1">IF($E1111&gt;$E$12,"",IF(($E1111&gt;=BF$307),BF1063-$D1111*BF$302,INDEX(F1067:BM1126,BF$307,$E1111)))</f>
        <v/>
      </c>
      <c r="BG1111" s="2406" t="str">
        <f ca="1">IF($E1111&gt;$E$12,"",IF(($E1111&gt;=BG$307),BG1063-$D1111*BG$302,INDEX(F1067:BM1126,BG$307,$E1111)))</f>
        <v/>
      </c>
      <c r="BH1111" s="2406" t="str">
        <f ca="1">IF($E1111&gt;$E$12,"",IF(($E1111&gt;=BH$307),BH1063-$D1111*BH$302,INDEX(F1067:BM1126,BH$307,$E1111)))</f>
        <v/>
      </c>
      <c r="BI1111" s="2406" t="str">
        <f ca="1">IF($E1111&gt;$E$12,"",IF(($E1111&gt;=BI$307),BI1063-$D1111*BI$302,INDEX(F1067:BM1126,BI$307,$E1111)))</f>
        <v/>
      </c>
      <c r="BJ1111" s="2406" t="str">
        <f ca="1">IF($E1111&gt;$E$12,"",IF(($E1111&gt;=BJ$307),BJ1063-$D1111*BJ$302,INDEX(F1067:BM1126,BJ$307,$E1111)))</f>
        <v/>
      </c>
      <c r="BK1111" s="2406" t="str">
        <f ca="1">IF($E1111&gt;$E$12,"",IF(($E1111&gt;=BK$307),BK1063-$D1111*BK$302,INDEX(F1067:BM1126,BK$307,$E1111)))</f>
        <v/>
      </c>
      <c r="BL1111" s="2406" t="str">
        <f ca="1">IF($E1111&gt;$E$12,"",IF(($E1111&gt;=BL$307),BL1063-$D1111*BL$302,INDEX(F1067:BM1126,BL$307,$E1111)))</f>
        <v/>
      </c>
      <c r="BM1111" s="2406" t="str">
        <f ca="1">IF($E1111&gt;$E$12,"",IF(($E1111&gt;=BM$307),BM1063-$D1111*BM$302,INDEX(F1067:BM1126,BM$307,$E1111)))</f>
        <v/>
      </c>
    </row>
    <row r="1112" spans="3:65" ht="13.5" x14ac:dyDescent="0.25">
      <c r="C1112" s="2357"/>
      <c r="D1112" s="2405">
        <f ca="1">INDEX(F1062:BM1062,E1112)</f>
        <v>1</v>
      </c>
      <c r="E1112" s="2316">
        <v>46</v>
      </c>
      <c r="F1112" s="2406" t="str">
        <f ca="1">IF($E1112&gt;$E$12,"",IF(($E1112&gt;=F$307),F1063-$D1112*F$302,INDEX(F1067:BM1126,F$307,$E1112)))</f>
        <v/>
      </c>
      <c r="G1112" s="2406" t="str">
        <f ca="1">IF($E1112&gt;$E$12,"",IF(($E1112&gt;=G$307),G1063-$D1112*G$302,INDEX(F1067:BM1126,G$307,$E1112)))</f>
        <v/>
      </c>
      <c r="H1112" s="2406" t="str">
        <f ca="1">IF($E1112&gt;$E$12,"",IF(($E1112&gt;=H$307),H1063-$D1112*H$302,INDEX(F1067:BM1126,H$307,$E1112)))</f>
        <v/>
      </c>
      <c r="I1112" s="2406" t="str">
        <f ca="1">IF($E1112&gt;$E$12,"",IF(($E1112&gt;=I$307),I1063-$D1112*I$302,INDEX(F1067:BM1126,I$307,$E1112)))</f>
        <v/>
      </c>
      <c r="J1112" s="2406" t="str">
        <f ca="1">IF($E1112&gt;$E$12,"",IF(($E1112&gt;=J$307),J1063-$D1112*J$302,INDEX(F1067:BM1126,J$307,$E1112)))</f>
        <v/>
      </c>
      <c r="K1112" s="2406" t="str">
        <f ca="1">IF($E1112&gt;$E$12,"",IF(($E1112&gt;=K$307),K1063-$D1112*K$302,INDEX(F1067:BM1126,K$307,$E1112)))</f>
        <v/>
      </c>
      <c r="L1112" s="2406" t="str">
        <f ca="1">IF($E1112&gt;$E$12,"",IF(($E1112&gt;=L$307),L1063-$D1112*L$302,INDEX(F1067:BM1126,L$307,$E1112)))</f>
        <v/>
      </c>
      <c r="M1112" s="2406" t="str">
        <f ca="1">IF($E1112&gt;$E$12,"",IF(($E1112&gt;=M$307),M1063-$D1112*M$302,INDEX(F1067:BM1126,M$307,$E1112)))</f>
        <v/>
      </c>
      <c r="N1112" s="2406" t="str">
        <f ca="1">IF($E1112&gt;$E$12,"",IF(($E1112&gt;=N$307),N1063-$D1112*N$302,INDEX(F1067:BM1126,N$307,$E1112)))</f>
        <v/>
      </c>
      <c r="O1112" s="2406" t="str">
        <f ca="1">IF($E1112&gt;$E$12,"",IF(($E1112&gt;=O$307),O1063-$D1112*O$302,INDEX(F1067:BM1126,O$307,$E1112)))</f>
        <v/>
      </c>
      <c r="P1112" s="2406" t="str">
        <f ca="1">IF($E1112&gt;$E$12,"",IF(($E1112&gt;=P$307),P1063-$D1112*P$302,INDEX(F1067:BM1126,P$307,$E1112)))</f>
        <v/>
      </c>
      <c r="Q1112" s="2406" t="str">
        <f ca="1">IF($E1112&gt;$E$12,"",IF(($E1112&gt;=Q$307),Q1063-$D1112*Q$302,INDEX(F1067:BM1126,Q$307,$E1112)))</f>
        <v/>
      </c>
      <c r="R1112" s="2406" t="str">
        <f ca="1">IF($E1112&gt;$E$12,"",IF(($E1112&gt;=R$307),R1063-$D1112*R$302,INDEX(F1067:BM1126,R$307,$E1112)))</f>
        <v/>
      </c>
      <c r="S1112" s="2406" t="str">
        <f ca="1">IF($E1112&gt;$E$12,"",IF(($E1112&gt;=S$307),S1063-$D1112*S$302,INDEX(F1067:BM1126,S$307,$E1112)))</f>
        <v/>
      </c>
      <c r="T1112" s="2406" t="str">
        <f ca="1">IF($E1112&gt;$E$12,"",IF(($E1112&gt;=T$307),T1063-$D1112*T$302,INDEX(F1067:BM1126,T$307,$E1112)))</f>
        <v/>
      </c>
      <c r="U1112" s="2406" t="str">
        <f ca="1">IF($E1112&gt;$E$12,"",IF(($E1112&gt;=U$307),U1063-$D1112*U$302,INDEX(F1067:BM1126,U$307,$E1112)))</f>
        <v/>
      </c>
      <c r="V1112" s="2406" t="str">
        <f ca="1">IF($E1112&gt;$E$12,"",IF(($E1112&gt;=V$307),V1063-$D1112*V$302,INDEX(F1067:BM1126,V$307,$E1112)))</f>
        <v/>
      </c>
      <c r="W1112" s="2406" t="str">
        <f ca="1">IF($E1112&gt;$E$12,"",IF(($E1112&gt;=W$307),W1063-$D1112*W$302,INDEX(F1067:BM1126,W$307,$E1112)))</f>
        <v/>
      </c>
      <c r="X1112" s="2406" t="str">
        <f ca="1">IF($E1112&gt;$E$12,"",IF(($E1112&gt;=X$307),X1063-$D1112*X$302,INDEX(F1067:BM1126,X$307,$E1112)))</f>
        <v/>
      </c>
      <c r="Y1112" s="2406" t="str">
        <f ca="1">IF($E1112&gt;$E$12,"",IF(($E1112&gt;=Y$307),Y1063-$D1112*Y$302,INDEX(F1067:BM1126,Y$307,$E1112)))</f>
        <v/>
      </c>
      <c r="Z1112" s="2406" t="str">
        <f ca="1">IF($E1112&gt;$E$12,"",IF(($E1112&gt;=Z$307),Z1063-$D1112*Z$302,INDEX(F1067:BM1126,Z$307,$E1112)))</f>
        <v/>
      </c>
      <c r="AA1112" s="2406" t="str">
        <f ca="1">IF($E1112&gt;$E$12,"",IF(($E1112&gt;=AA$307),AA1063-$D1112*AA$302,INDEX(F1067:BM1126,AA$307,$E1112)))</f>
        <v/>
      </c>
      <c r="AB1112" s="2406" t="str">
        <f ca="1">IF($E1112&gt;$E$12,"",IF(($E1112&gt;=AB$307),AB1063-$D1112*AB$302,INDEX(F1067:BM1126,AB$307,$E1112)))</f>
        <v/>
      </c>
      <c r="AC1112" s="2406" t="str">
        <f ca="1">IF($E1112&gt;$E$12,"",IF(($E1112&gt;=AC$307),AC1063-$D1112*AC$302,INDEX(F1067:BM1126,AC$307,$E1112)))</f>
        <v/>
      </c>
      <c r="AD1112" s="2406" t="str">
        <f ca="1">IF($E1112&gt;$E$12,"",IF(($E1112&gt;=AD$307),AD1063-$D1112*AD$302,INDEX(F1067:BM1126,AD$307,$E1112)))</f>
        <v/>
      </c>
      <c r="AE1112" s="2406" t="str">
        <f ca="1">IF($E1112&gt;$E$12,"",IF(($E1112&gt;=AE$307),AE1063-$D1112*AE$302,INDEX(F1067:BM1126,AE$307,$E1112)))</f>
        <v/>
      </c>
      <c r="AF1112" s="2406" t="str">
        <f ca="1">IF($E1112&gt;$E$12,"",IF(($E1112&gt;=AF$307),AF1063-$D1112*AF$302,INDEX(F1067:BM1126,AF$307,$E1112)))</f>
        <v/>
      </c>
      <c r="AG1112" s="2406" t="str">
        <f ca="1">IF($E1112&gt;$E$12,"",IF(($E1112&gt;=AG$307),AG1063-$D1112*AG$302,INDEX(F1067:BM1126,AG$307,$E1112)))</f>
        <v/>
      </c>
      <c r="AH1112" s="2406" t="str">
        <f ca="1">IF($E1112&gt;$E$12,"",IF(($E1112&gt;=AH$307),AH1063-$D1112*AH$302,INDEX(F1067:BM1126,AH$307,$E1112)))</f>
        <v/>
      </c>
      <c r="AI1112" s="2406" t="str">
        <f ca="1">IF($E1112&gt;$E$12,"",IF(($E1112&gt;=AI$307),AI1063-$D1112*AI$302,INDEX(F1067:BM1126,AI$307,$E1112)))</f>
        <v/>
      </c>
      <c r="AJ1112" s="2406" t="str">
        <f ca="1">IF($E1112&gt;$E$12,"",IF(($E1112&gt;=AJ$307),AJ1063-$D1112*AJ$302,INDEX(F1067:BM1126,AJ$307,$E1112)))</f>
        <v/>
      </c>
      <c r="AK1112" s="2406" t="str">
        <f ca="1">IF($E1112&gt;$E$12,"",IF(($E1112&gt;=AK$307),AK1063-$D1112*AK$302,INDEX(F1067:BM1126,AK$307,$E1112)))</f>
        <v/>
      </c>
      <c r="AL1112" s="2406" t="str">
        <f ca="1">IF($E1112&gt;$E$12,"",IF(($E1112&gt;=AL$307),AL1063-$D1112*AL$302,INDEX(F1067:BM1126,AL$307,$E1112)))</f>
        <v/>
      </c>
      <c r="AM1112" s="2406" t="str">
        <f ca="1">IF($E1112&gt;$E$12,"",IF(($E1112&gt;=AM$307),AM1063-$D1112*AM$302,INDEX(F1067:BM1126,AM$307,$E1112)))</f>
        <v/>
      </c>
      <c r="AN1112" s="2406" t="str">
        <f ca="1">IF($E1112&gt;$E$12,"",IF(($E1112&gt;=AN$307),AN1063-$D1112*AN$302,INDEX(F1067:BM1126,AN$307,$E1112)))</f>
        <v/>
      </c>
      <c r="AO1112" s="2406" t="str">
        <f ca="1">IF($E1112&gt;$E$12,"",IF(($E1112&gt;=AO$307),AO1063-$D1112*AO$302,INDEX(F1067:BM1126,AO$307,$E1112)))</f>
        <v/>
      </c>
      <c r="AP1112" s="2406" t="str">
        <f ca="1">IF($E1112&gt;$E$12,"",IF(($E1112&gt;=AP$307),AP1063-$D1112*AP$302,INDEX(F1067:BM1126,AP$307,$E1112)))</f>
        <v/>
      </c>
      <c r="AQ1112" s="2406" t="str">
        <f ca="1">IF($E1112&gt;$E$12,"",IF(($E1112&gt;=AQ$307),AQ1063-$D1112*AQ$302,INDEX(F1067:BM1126,AQ$307,$E1112)))</f>
        <v/>
      </c>
      <c r="AR1112" s="2406" t="str">
        <f ca="1">IF($E1112&gt;$E$12,"",IF(($E1112&gt;=AR$307),AR1063-$D1112*AR$302,INDEX(F1067:BM1126,AR$307,$E1112)))</f>
        <v/>
      </c>
      <c r="AS1112" s="2406" t="str">
        <f ca="1">IF($E1112&gt;$E$12,"",IF(($E1112&gt;=AS$307),AS1063-$D1112*AS$302,INDEX(F1067:BM1126,AS$307,$E1112)))</f>
        <v/>
      </c>
      <c r="AT1112" s="2406" t="str">
        <f ca="1">IF($E1112&gt;$E$12,"",IF(($E1112&gt;=AT$307),AT1063-$D1112*AT$302,INDEX(F1067:BM1126,AT$307,$E1112)))</f>
        <v/>
      </c>
      <c r="AU1112" s="2406" t="str">
        <f ca="1">IF($E1112&gt;$E$12,"",IF(($E1112&gt;=AU$307),AU1063-$D1112*AU$302,INDEX(F1067:BM1126,AU$307,$E1112)))</f>
        <v/>
      </c>
      <c r="AV1112" s="2406" t="str">
        <f ca="1">IF($E1112&gt;$E$12,"",IF(($E1112&gt;=AV$307),AV1063-$D1112*AV$302,INDEX(F1067:BM1126,AV$307,$E1112)))</f>
        <v/>
      </c>
      <c r="AW1112" s="2406" t="str">
        <f ca="1">IF($E1112&gt;$E$12,"",IF(($E1112&gt;=AW$307),AW1063-$D1112*AW$302,INDEX(F1067:BM1126,AW$307,$E1112)))</f>
        <v/>
      </c>
      <c r="AX1112" s="2406" t="str">
        <f ca="1">IF($E1112&gt;$E$12,"",IF(($E1112&gt;=AX$307),AX1063-$D1112*AX$302,INDEX(F1067:BM1126,AX$307,$E1112)))</f>
        <v/>
      </c>
      <c r="AY1112" s="2406" t="str">
        <f ca="1">IF($E1112&gt;$E$12,"",IF(($E1112&gt;=AY$307),AY1063-$D1112*AY$302,INDEX(F1067:BM1126,AY$307,$E1112)))</f>
        <v/>
      </c>
      <c r="AZ1112" s="2406" t="str">
        <f ca="1">IF($E1112&gt;$E$12,"",IF(($E1112&gt;=AZ$307),AZ1063-$D1112*AZ$302,INDEX(F1067:BM1126,AZ$307,$E1112)))</f>
        <v/>
      </c>
      <c r="BA1112" s="2406" t="str">
        <f ca="1">IF($E1112&gt;$E$12,"",IF(($E1112&gt;=BA$307),BA1063-$D1112*BA$302,INDEX(F1067:BM1126,BA$307,$E1112)))</f>
        <v/>
      </c>
      <c r="BB1112" s="2406" t="str">
        <f ca="1">IF($E1112&gt;$E$12,"",IF(($E1112&gt;=BB$307),BB1063-$D1112*BB$302,INDEX(F1067:BM1126,BB$307,$E1112)))</f>
        <v/>
      </c>
      <c r="BC1112" s="2406" t="str">
        <f ca="1">IF($E1112&gt;$E$12,"",IF(($E1112&gt;=BC$307),BC1063-$D1112*BC$302,INDEX(F1067:BM1126,BC$307,$E1112)))</f>
        <v/>
      </c>
      <c r="BD1112" s="2406" t="str">
        <f ca="1">IF($E1112&gt;$E$12,"",IF(($E1112&gt;=BD$307),BD1063-$D1112*BD$302,INDEX(F1067:BM1126,BD$307,$E1112)))</f>
        <v/>
      </c>
      <c r="BE1112" s="2406" t="str">
        <f ca="1">IF($E1112&gt;$E$12,"",IF(($E1112&gt;=BE$307),BE1063-$D1112*BE$302,INDEX(F1067:BM1126,BE$307,$E1112)))</f>
        <v/>
      </c>
      <c r="BF1112" s="2406" t="str">
        <f ca="1">IF($E1112&gt;$E$12,"",IF(($E1112&gt;=BF$307),BF1063-$D1112*BF$302,INDEX(F1067:BM1126,BF$307,$E1112)))</f>
        <v/>
      </c>
      <c r="BG1112" s="2406" t="str">
        <f ca="1">IF($E1112&gt;$E$12,"",IF(($E1112&gt;=BG$307),BG1063-$D1112*BG$302,INDEX(F1067:BM1126,BG$307,$E1112)))</f>
        <v/>
      </c>
      <c r="BH1112" s="2406" t="str">
        <f ca="1">IF($E1112&gt;$E$12,"",IF(($E1112&gt;=BH$307),BH1063-$D1112*BH$302,INDEX(F1067:BM1126,BH$307,$E1112)))</f>
        <v/>
      </c>
      <c r="BI1112" s="2406" t="str">
        <f ca="1">IF($E1112&gt;$E$12,"",IF(($E1112&gt;=BI$307),BI1063-$D1112*BI$302,INDEX(F1067:BM1126,BI$307,$E1112)))</f>
        <v/>
      </c>
      <c r="BJ1112" s="2406" t="str">
        <f ca="1">IF($E1112&gt;$E$12,"",IF(($E1112&gt;=BJ$307),BJ1063-$D1112*BJ$302,INDEX(F1067:BM1126,BJ$307,$E1112)))</f>
        <v/>
      </c>
      <c r="BK1112" s="2406" t="str">
        <f ca="1">IF($E1112&gt;$E$12,"",IF(($E1112&gt;=BK$307),BK1063-$D1112*BK$302,INDEX(F1067:BM1126,BK$307,$E1112)))</f>
        <v/>
      </c>
      <c r="BL1112" s="2406" t="str">
        <f ca="1">IF($E1112&gt;$E$12,"",IF(($E1112&gt;=BL$307),BL1063-$D1112*BL$302,INDEX(F1067:BM1126,BL$307,$E1112)))</f>
        <v/>
      </c>
      <c r="BM1112" s="2406" t="str">
        <f ca="1">IF($E1112&gt;$E$12,"",IF(($E1112&gt;=BM$307),BM1063-$D1112*BM$302,INDEX(F1067:BM1126,BM$307,$E1112)))</f>
        <v/>
      </c>
    </row>
    <row r="1113" spans="3:65" ht="13.5" x14ac:dyDescent="0.25">
      <c r="C1113" s="2357"/>
      <c r="D1113" s="2405">
        <f ca="1">INDEX(F1062:BM1062,E1113)</f>
        <v>1</v>
      </c>
      <c r="E1113" s="2316">
        <v>47</v>
      </c>
      <c r="F1113" s="2406" t="str">
        <f ca="1">IF($E1113&gt;$E$12,"",IF(($E1113&gt;=F$307),F1063-$D1113*F$302,INDEX(F1067:BM1126,F$307,$E1113)))</f>
        <v/>
      </c>
      <c r="G1113" s="2406" t="str">
        <f ca="1">IF($E1113&gt;$E$12,"",IF(($E1113&gt;=G$307),G1063-$D1113*G$302,INDEX(F1067:BM1126,G$307,$E1113)))</f>
        <v/>
      </c>
      <c r="H1113" s="2406" t="str">
        <f ca="1">IF($E1113&gt;$E$12,"",IF(($E1113&gt;=H$307),H1063-$D1113*H$302,INDEX(F1067:BM1126,H$307,$E1113)))</f>
        <v/>
      </c>
      <c r="I1113" s="2406" t="str">
        <f ca="1">IF($E1113&gt;$E$12,"",IF(($E1113&gt;=I$307),I1063-$D1113*I$302,INDEX(F1067:BM1126,I$307,$E1113)))</f>
        <v/>
      </c>
      <c r="J1113" s="2406" t="str">
        <f ca="1">IF($E1113&gt;$E$12,"",IF(($E1113&gt;=J$307),J1063-$D1113*J$302,INDEX(F1067:BM1126,J$307,$E1113)))</f>
        <v/>
      </c>
      <c r="K1113" s="2406" t="str">
        <f ca="1">IF($E1113&gt;$E$12,"",IF(($E1113&gt;=K$307),K1063-$D1113*K$302,INDEX(F1067:BM1126,K$307,$E1113)))</f>
        <v/>
      </c>
      <c r="L1113" s="2406" t="str">
        <f ca="1">IF($E1113&gt;$E$12,"",IF(($E1113&gt;=L$307),L1063-$D1113*L$302,INDEX(F1067:BM1126,L$307,$E1113)))</f>
        <v/>
      </c>
      <c r="M1113" s="2406" t="str">
        <f ca="1">IF($E1113&gt;$E$12,"",IF(($E1113&gt;=M$307),M1063-$D1113*M$302,INDEX(F1067:BM1126,M$307,$E1113)))</f>
        <v/>
      </c>
      <c r="N1113" s="2406" t="str">
        <f ca="1">IF($E1113&gt;$E$12,"",IF(($E1113&gt;=N$307),N1063-$D1113*N$302,INDEX(F1067:BM1126,N$307,$E1113)))</f>
        <v/>
      </c>
      <c r="O1113" s="2406" t="str">
        <f ca="1">IF($E1113&gt;$E$12,"",IF(($E1113&gt;=O$307),O1063-$D1113*O$302,INDEX(F1067:BM1126,O$307,$E1113)))</f>
        <v/>
      </c>
      <c r="P1113" s="2406" t="str">
        <f ca="1">IF($E1113&gt;$E$12,"",IF(($E1113&gt;=P$307),P1063-$D1113*P$302,INDEX(F1067:BM1126,P$307,$E1113)))</f>
        <v/>
      </c>
      <c r="Q1113" s="2406" t="str">
        <f ca="1">IF($E1113&gt;$E$12,"",IF(($E1113&gt;=Q$307),Q1063-$D1113*Q$302,INDEX(F1067:BM1126,Q$307,$E1113)))</f>
        <v/>
      </c>
      <c r="R1113" s="2406" t="str">
        <f ca="1">IF($E1113&gt;$E$12,"",IF(($E1113&gt;=R$307),R1063-$D1113*R$302,INDEX(F1067:BM1126,R$307,$E1113)))</f>
        <v/>
      </c>
      <c r="S1113" s="2406" t="str">
        <f ca="1">IF($E1113&gt;$E$12,"",IF(($E1113&gt;=S$307),S1063-$D1113*S$302,INDEX(F1067:BM1126,S$307,$E1113)))</f>
        <v/>
      </c>
      <c r="T1113" s="2406" t="str">
        <f ca="1">IF($E1113&gt;$E$12,"",IF(($E1113&gt;=T$307),T1063-$D1113*T$302,INDEX(F1067:BM1126,T$307,$E1113)))</f>
        <v/>
      </c>
      <c r="U1113" s="2406" t="str">
        <f ca="1">IF($E1113&gt;$E$12,"",IF(($E1113&gt;=U$307),U1063-$D1113*U$302,INDEX(F1067:BM1126,U$307,$E1113)))</f>
        <v/>
      </c>
      <c r="V1113" s="2406" t="str">
        <f ca="1">IF($E1113&gt;$E$12,"",IF(($E1113&gt;=V$307),V1063-$D1113*V$302,INDEX(F1067:BM1126,V$307,$E1113)))</f>
        <v/>
      </c>
      <c r="W1113" s="2406" t="str">
        <f ca="1">IF($E1113&gt;$E$12,"",IF(($E1113&gt;=W$307),W1063-$D1113*W$302,INDEX(F1067:BM1126,W$307,$E1113)))</f>
        <v/>
      </c>
      <c r="X1113" s="2406" t="str">
        <f ca="1">IF($E1113&gt;$E$12,"",IF(($E1113&gt;=X$307),X1063-$D1113*X$302,INDEX(F1067:BM1126,X$307,$E1113)))</f>
        <v/>
      </c>
      <c r="Y1113" s="2406" t="str">
        <f ca="1">IF($E1113&gt;$E$12,"",IF(($E1113&gt;=Y$307),Y1063-$D1113*Y$302,INDEX(F1067:BM1126,Y$307,$E1113)))</f>
        <v/>
      </c>
      <c r="Z1113" s="2406" t="str">
        <f ca="1">IF($E1113&gt;$E$12,"",IF(($E1113&gt;=Z$307),Z1063-$D1113*Z$302,INDEX(F1067:BM1126,Z$307,$E1113)))</f>
        <v/>
      </c>
      <c r="AA1113" s="2406" t="str">
        <f ca="1">IF($E1113&gt;$E$12,"",IF(($E1113&gt;=AA$307),AA1063-$D1113*AA$302,INDEX(F1067:BM1126,AA$307,$E1113)))</f>
        <v/>
      </c>
      <c r="AB1113" s="2406" t="str">
        <f ca="1">IF($E1113&gt;$E$12,"",IF(($E1113&gt;=AB$307),AB1063-$D1113*AB$302,INDEX(F1067:BM1126,AB$307,$E1113)))</f>
        <v/>
      </c>
      <c r="AC1113" s="2406" t="str">
        <f ca="1">IF($E1113&gt;$E$12,"",IF(($E1113&gt;=AC$307),AC1063-$D1113*AC$302,INDEX(F1067:BM1126,AC$307,$E1113)))</f>
        <v/>
      </c>
      <c r="AD1113" s="2406" t="str">
        <f ca="1">IF($E1113&gt;$E$12,"",IF(($E1113&gt;=AD$307),AD1063-$D1113*AD$302,INDEX(F1067:BM1126,AD$307,$E1113)))</f>
        <v/>
      </c>
      <c r="AE1113" s="2406" t="str">
        <f ca="1">IF($E1113&gt;$E$12,"",IF(($E1113&gt;=AE$307),AE1063-$D1113*AE$302,INDEX(F1067:BM1126,AE$307,$E1113)))</f>
        <v/>
      </c>
      <c r="AF1113" s="2406" t="str">
        <f ca="1">IF($E1113&gt;$E$12,"",IF(($E1113&gt;=AF$307),AF1063-$D1113*AF$302,INDEX(F1067:BM1126,AF$307,$E1113)))</f>
        <v/>
      </c>
      <c r="AG1113" s="2406" t="str">
        <f ca="1">IF($E1113&gt;$E$12,"",IF(($E1113&gt;=AG$307),AG1063-$D1113*AG$302,INDEX(F1067:BM1126,AG$307,$E1113)))</f>
        <v/>
      </c>
      <c r="AH1113" s="2406" t="str">
        <f ca="1">IF($E1113&gt;$E$12,"",IF(($E1113&gt;=AH$307),AH1063-$D1113*AH$302,INDEX(F1067:BM1126,AH$307,$E1113)))</f>
        <v/>
      </c>
      <c r="AI1113" s="2406" t="str">
        <f ca="1">IF($E1113&gt;$E$12,"",IF(($E1113&gt;=AI$307),AI1063-$D1113*AI$302,INDEX(F1067:BM1126,AI$307,$E1113)))</f>
        <v/>
      </c>
      <c r="AJ1113" s="2406" t="str">
        <f ca="1">IF($E1113&gt;$E$12,"",IF(($E1113&gt;=AJ$307),AJ1063-$D1113*AJ$302,INDEX(F1067:BM1126,AJ$307,$E1113)))</f>
        <v/>
      </c>
      <c r="AK1113" s="2406" t="str">
        <f ca="1">IF($E1113&gt;$E$12,"",IF(($E1113&gt;=AK$307),AK1063-$D1113*AK$302,INDEX(F1067:BM1126,AK$307,$E1113)))</f>
        <v/>
      </c>
      <c r="AL1113" s="2406" t="str">
        <f ca="1">IF($E1113&gt;$E$12,"",IF(($E1113&gt;=AL$307),AL1063-$D1113*AL$302,INDEX(F1067:BM1126,AL$307,$E1113)))</f>
        <v/>
      </c>
      <c r="AM1113" s="2406" t="str">
        <f ca="1">IF($E1113&gt;$E$12,"",IF(($E1113&gt;=AM$307),AM1063-$D1113*AM$302,INDEX(F1067:BM1126,AM$307,$E1113)))</f>
        <v/>
      </c>
      <c r="AN1113" s="2406" t="str">
        <f ca="1">IF($E1113&gt;$E$12,"",IF(($E1113&gt;=AN$307),AN1063-$D1113*AN$302,INDEX(F1067:BM1126,AN$307,$E1113)))</f>
        <v/>
      </c>
      <c r="AO1113" s="2406" t="str">
        <f ca="1">IF($E1113&gt;$E$12,"",IF(($E1113&gt;=AO$307),AO1063-$D1113*AO$302,INDEX(F1067:BM1126,AO$307,$E1113)))</f>
        <v/>
      </c>
      <c r="AP1113" s="2406" t="str">
        <f ca="1">IF($E1113&gt;$E$12,"",IF(($E1113&gt;=AP$307),AP1063-$D1113*AP$302,INDEX(F1067:BM1126,AP$307,$E1113)))</f>
        <v/>
      </c>
      <c r="AQ1113" s="2406" t="str">
        <f ca="1">IF($E1113&gt;$E$12,"",IF(($E1113&gt;=AQ$307),AQ1063-$D1113*AQ$302,INDEX(F1067:BM1126,AQ$307,$E1113)))</f>
        <v/>
      </c>
      <c r="AR1113" s="2406" t="str">
        <f ca="1">IF($E1113&gt;$E$12,"",IF(($E1113&gt;=AR$307),AR1063-$D1113*AR$302,INDEX(F1067:BM1126,AR$307,$E1113)))</f>
        <v/>
      </c>
      <c r="AS1113" s="2406" t="str">
        <f ca="1">IF($E1113&gt;$E$12,"",IF(($E1113&gt;=AS$307),AS1063-$D1113*AS$302,INDEX(F1067:BM1126,AS$307,$E1113)))</f>
        <v/>
      </c>
      <c r="AT1113" s="2406" t="str">
        <f ca="1">IF($E1113&gt;$E$12,"",IF(($E1113&gt;=AT$307),AT1063-$D1113*AT$302,INDEX(F1067:BM1126,AT$307,$E1113)))</f>
        <v/>
      </c>
      <c r="AU1113" s="2406" t="str">
        <f ca="1">IF($E1113&gt;$E$12,"",IF(($E1113&gt;=AU$307),AU1063-$D1113*AU$302,INDEX(F1067:BM1126,AU$307,$E1113)))</f>
        <v/>
      </c>
      <c r="AV1113" s="2406" t="str">
        <f ca="1">IF($E1113&gt;$E$12,"",IF(($E1113&gt;=AV$307),AV1063-$D1113*AV$302,INDEX(F1067:BM1126,AV$307,$E1113)))</f>
        <v/>
      </c>
      <c r="AW1113" s="2406" t="str">
        <f ca="1">IF($E1113&gt;$E$12,"",IF(($E1113&gt;=AW$307),AW1063-$D1113*AW$302,INDEX(F1067:BM1126,AW$307,$E1113)))</f>
        <v/>
      </c>
      <c r="AX1113" s="2406" t="str">
        <f ca="1">IF($E1113&gt;$E$12,"",IF(($E1113&gt;=AX$307),AX1063-$D1113*AX$302,INDEX(F1067:BM1126,AX$307,$E1113)))</f>
        <v/>
      </c>
      <c r="AY1113" s="2406" t="str">
        <f ca="1">IF($E1113&gt;$E$12,"",IF(($E1113&gt;=AY$307),AY1063-$D1113*AY$302,INDEX(F1067:BM1126,AY$307,$E1113)))</f>
        <v/>
      </c>
      <c r="AZ1113" s="2406" t="str">
        <f ca="1">IF($E1113&gt;$E$12,"",IF(($E1113&gt;=AZ$307),AZ1063-$D1113*AZ$302,INDEX(F1067:BM1126,AZ$307,$E1113)))</f>
        <v/>
      </c>
      <c r="BA1113" s="2406" t="str">
        <f ca="1">IF($E1113&gt;$E$12,"",IF(($E1113&gt;=BA$307),BA1063-$D1113*BA$302,INDEX(F1067:BM1126,BA$307,$E1113)))</f>
        <v/>
      </c>
      <c r="BB1113" s="2406" t="str">
        <f ca="1">IF($E1113&gt;$E$12,"",IF(($E1113&gt;=BB$307),BB1063-$D1113*BB$302,INDEX(F1067:BM1126,BB$307,$E1113)))</f>
        <v/>
      </c>
      <c r="BC1113" s="2406" t="str">
        <f ca="1">IF($E1113&gt;$E$12,"",IF(($E1113&gt;=BC$307),BC1063-$D1113*BC$302,INDEX(F1067:BM1126,BC$307,$E1113)))</f>
        <v/>
      </c>
      <c r="BD1113" s="2406" t="str">
        <f ca="1">IF($E1113&gt;$E$12,"",IF(($E1113&gt;=BD$307),BD1063-$D1113*BD$302,INDEX(F1067:BM1126,BD$307,$E1113)))</f>
        <v/>
      </c>
      <c r="BE1113" s="2406" t="str">
        <f ca="1">IF($E1113&gt;$E$12,"",IF(($E1113&gt;=BE$307),BE1063-$D1113*BE$302,INDEX(F1067:BM1126,BE$307,$E1113)))</f>
        <v/>
      </c>
      <c r="BF1113" s="2406" t="str">
        <f ca="1">IF($E1113&gt;$E$12,"",IF(($E1113&gt;=BF$307),BF1063-$D1113*BF$302,INDEX(F1067:BM1126,BF$307,$E1113)))</f>
        <v/>
      </c>
      <c r="BG1113" s="2406" t="str">
        <f ca="1">IF($E1113&gt;$E$12,"",IF(($E1113&gt;=BG$307),BG1063-$D1113*BG$302,INDEX(F1067:BM1126,BG$307,$E1113)))</f>
        <v/>
      </c>
      <c r="BH1113" s="2406" t="str">
        <f ca="1">IF($E1113&gt;$E$12,"",IF(($E1113&gt;=BH$307),BH1063-$D1113*BH$302,INDEX(F1067:BM1126,BH$307,$E1113)))</f>
        <v/>
      </c>
      <c r="BI1113" s="2406" t="str">
        <f ca="1">IF($E1113&gt;$E$12,"",IF(($E1113&gt;=BI$307),BI1063-$D1113*BI$302,INDEX(F1067:BM1126,BI$307,$E1113)))</f>
        <v/>
      </c>
      <c r="BJ1113" s="2406" t="str">
        <f ca="1">IF($E1113&gt;$E$12,"",IF(($E1113&gt;=BJ$307),BJ1063-$D1113*BJ$302,INDEX(F1067:BM1126,BJ$307,$E1113)))</f>
        <v/>
      </c>
      <c r="BK1113" s="2406" t="str">
        <f ca="1">IF($E1113&gt;$E$12,"",IF(($E1113&gt;=BK$307),BK1063-$D1113*BK$302,INDEX(F1067:BM1126,BK$307,$E1113)))</f>
        <v/>
      </c>
      <c r="BL1113" s="2406" t="str">
        <f ca="1">IF($E1113&gt;$E$12,"",IF(($E1113&gt;=BL$307),BL1063-$D1113*BL$302,INDEX(F1067:BM1126,BL$307,$E1113)))</f>
        <v/>
      </c>
      <c r="BM1113" s="2406" t="str">
        <f ca="1">IF($E1113&gt;$E$12,"",IF(($E1113&gt;=BM$307),BM1063-$D1113*BM$302,INDEX(F1067:BM1126,BM$307,$E1113)))</f>
        <v/>
      </c>
    </row>
    <row r="1114" spans="3:65" ht="13.5" x14ac:dyDescent="0.25">
      <c r="C1114" s="2357"/>
      <c r="D1114" s="2405">
        <f ca="1">INDEX(F1062:BM1062,E1114)</f>
        <v>1</v>
      </c>
      <c r="E1114" s="2316">
        <v>48</v>
      </c>
      <c r="F1114" s="2406" t="str">
        <f ca="1">IF($E1114&gt;$E$12,"",IF(($E1114&gt;=F$307),F1063-$D1114*F$302,INDEX(F1067:BM1126,F$307,$E1114)))</f>
        <v/>
      </c>
      <c r="G1114" s="2406" t="str">
        <f ca="1">IF($E1114&gt;$E$12,"",IF(($E1114&gt;=G$307),G1063-$D1114*G$302,INDEX(F1067:BM1126,G$307,$E1114)))</f>
        <v/>
      </c>
      <c r="H1114" s="2406" t="str">
        <f ca="1">IF($E1114&gt;$E$12,"",IF(($E1114&gt;=H$307),H1063-$D1114*H$302,INDEX(F1067:BM1126,H$307,$E1114)))</f>
        <v/>
      </c>
      <c r="I1114" s="2406" t="str">
        <f ca="1">IF($E1114&gt;$E$12,"",IF(($E1114&gt;=I$307),I1063-$D1114*I$302,INDEX(F1067:BM1126,I$307,$E1114)))</f>
        <v/>
      </c>
      <c r="J1114" s="2406" t="str">
        <f ca="1">IF($E1114&gt;$E$12,"",IF(($E1114&gt;=J$307),J1063-$D1114*J$302,INDEX(F1067:BM1126,J$307,$E1114)))</f>
        <v/>
      </c>
      <c r="K1114" s="2406" t="str">
        <f ca="1">IF($E1114&gt;$E$12,"",IF(($E1114&gt;=K$307),K1063-$D1114*K$302,INDEX(F1067:BM1126,K$307,$E1114)))</f>
        <v/>
      </c>
      <c r="L1114" s="2406" t="str">
        <f ca="1">IF($E1114&gt;$E$12,"",IF(($E1114&gt;=L$307),L1063-$D1114*L$302,INDEX(F1067:BM1126,L$307,$E1114)))</f>
        <v/>
      </c>
      <c r="M1114" s="2406" t="str">
        <f ca="1">IF($E1114&gt;$E$12,"",IF(($E1114&gt;=M$307),M1063-$D1114*M$302,INDEX(F1067:BM1126,M$307,$E1114)))</f>
        <v/>
      </c>
      <c r="N1114" s="2406" t="str">
        <f ca="1">IF($E1114&gt;$E$12,"",IF(($E1114&gt;=N$307),N1063-$D1114*N$302,INDEX(F1067:BM1126,N$307,$E1114)))</f>
        <v/>
      </c>
      <c r="O1114" s="2406" t="str">
        <f ca="1">IF($E1114&gt;$E$12,"",IF(($E1114&gt;=O$307),O1063-$D1114*O$302,INDEX(F1067:BM1126,O$307,$E1114)))</f>
        <v/>
      </c>
      <c r="P1114" s="2406" t="str">
        <f ca="1">IF($E1114&gt;$E$12,"",IF(($E1114&gt;=P$307),P1063-$D1114*P$302,INDEX(F1067:BM1126,P$307,$E1114)))</f>
        <v/>
      </c>
      <c r="Q1114" s="2406" t="str">
        <f ca="1">IF($E1114&gt;$E$12,"",IF(($E1114&gt;=Q$307),Q1063-$D1114*Q$302,INDEX(F1067:BM1126,Q$307,$E1114)))</f>
        <v/>
      </c>
      <c r="R1114" s="2406" t="str">
        <f ca="1">IF($E1114&gt;$E$12,"",IF(($E1114&gt;=R$307),R1063-$D1114*R$302,INDEX(F1067:BM1126,R$307,$E1114)))</f>
        <v/>
      </c>
      <c r="S1114" s="2406" t="str">
        <f ca="1">IF($E1114&gt;$E$12,"",IF(($E1114&gt;=S$307),S1063-$D1114*S$302,INDEX(F1067:BM1126,S$307,$E1114)))</f>
        <v/>
      </c>
      <c r="T1114" s="2406" t="str">
        <f ca="1">IF($E1114&gt;$E$12,"",IF(($E1114&gt;=T$307),T1063-$D1114*T$302,INDEX(F1067:BM1126,T$307,$E1114)))</f>
        <v/>
      </c>
      <c r="U1114" s="2406" t="str">
        <f ca="1">IF($E1114&gt;$E$12,"",IF(($E1114&gt;=U$307),U1063-$D1114*U$302,INDEX(F1067:BM1126,U$307,$E1114)))</f>
        <v/>
      </c>
      <c r="V1114" s="2406" t="str">
        <f ca="1">IF($E1114&gt;$E$12,"",IF(($E1114&gt;=V$307),V1063-$D1114*V$302,INDEX(F1067:BM1126,V$307,$E1114)))</f>
        <v/>
      </c>
      <c r="W1114" s="2406" t="str">
        <f ca="1">IF($E1114&gt;$E$12,"",IF(($E1114&gt;=W$307),W1063-$D1114*W$302,INDEX(F1067:BM1126,W$307,$E1114)))</f>
        <v/>
      </c>
      <c r="X1114" s="2406" t="str">
        <f ca="1">IF($E1114&gt;$E$12,"",IF(($E1114&gt;=X$307),X1063-$D1114*X$302,INDEX(F1067:BM1126,X$307,$E1114)))</f>
        <v/>
      </c>
      <c r="Y1114" s="2406" t="str">
        <f ca="1">IF($E1114&gt;$E$12,"",IF(($E1114&gt;=Y$307),Y1063-$D1114*Y$302,INDEX(F1067:BM1126,Y$307,$E1114)))</f>
        <v/>
      </c>
      <c r="Z1114" s="2406" t="str">
        <f ca="1">IF($E1114&gt;$E$12,"",IF(($E1114&gt;=Z$307),Z1063-$D1114*Z$302,INDEX(F1067:BM1126,Z$307,$E1114)))</f>
        <v/>
      </c>
      <c r="AA1114" s="2406" t="str">
        <f ca="1">IF($E1114&gt;$E$12,"",IF(($E1114&gt;=AA$307),AA1063-$D1114*AA$302,INDEX(F1067:BM1126,AA$307,$E1114)))</f>
        <v/>
      </c>
      <c r="AB1114" s="2406" t="str">
        <f ca="1">IF($E1114&gt;$E$12,"",IF(($E1114&gt;=AB$307),AB1063-$D1114*AB$302,INDEX(F1067:BM1126,AB$307,$E1114)))</f>
        <v/>
      </c>
      <c r="AC1114" s="2406" t="str">
        <f ca="1">IF($E1114&gt;$E$12,"",IF(($E1114&gt;=AC$307),AC1063-$D1114*AC$302,INDEX(F1067:BM1126,AC$307,$E1114)))</f>
        <v/>
      </c>
      <c r="AD1114" s="2406" t="str">
        <f ca="1">IF($E1114&gt;$E$12,"",IF(($E1114&gt;=AD$307),AD1063-$D1114*AD$302,INDEX(F1067:BM1126,AD$307,$E1114)))</f>
        <v/>
      </c>
      <c r="AE1114" s="2406" t="str">
        <f ca="1">IF($E1114&gt;$E$12,"",IF(($E1114&gt;=AE$307),AE1063-$D1114*AE$302,INDEX(F1067:BM1126,AE$307,$E1114)))</f>
        <v/>
      </c>
      <c r="AF1114" s="2406" t="str">
        <f ca="1">IF($E1114&gt;$E$12,"",IF(($E1114&gt;=AF$307),AF1063-$D1114*AF$302,INDEX(F1067:BM1126,AF$307,$E1114)))</f>
        <v/>
      </c>
      <c r="AG1114" s="2406" t="str">
        <f ca="1">IF($E1114&gt;$E$12,"",IF(($E1114&gt;=AG$307),AG1063-$D1114*AG$302,INDEX(F1067:BM1126,AG$307,$E1114)))</f>
        <v/>
      </c>
      <c r="AH1114" s="2406" t="str">
        <f ca="1">IF($E1114&gt;$E$12,"",IF(($E1114&gt;=AH$307),AH1063-$D1114*AH$302,INDEX(F1067:BM1126,AH$307,$E1114)))</f>
        <v/>
      </c>
      <c r="AI1114" s="2406" t="str">
        <f ca="1">IF($E1114&gt;$E$12,"",IF(($E1114&gt;=AI$307),AI1063-$D1114*AI$302,INDEX(F1067:BM1126,AI$307,$E1114)))</f>
        <v/>
      </c>
      <c r="AJ1114" s="2406" t="str">
        <f ca="1">IF($E1114&gt;$E$12,"",IF(($E1114&gt;=AJ$307),AJ1063-$D1114*AJ$302,INDEX(F1067:BM1126,AJ$307,$E1114)))</f>
        <v/>
      </c>
      <c r="AK1114" s="2406" t="str">
        <f ca="1">IF($E1114&gt;$E$12,"",IF(($E1114&gt;=AK$307),AK1063-$D1114*AK$302,INDEX(F1067:BM1126,AK$307,$E1114)))</f>
        <v/>
      </c>
      <c r="AL1114" s="2406" t="str">
        <f ca="1">IF($E1114&gt;$E$12,"",IF(($E1114&gt;=AL$307),AL1063-$D1114*AL$302,INDEX(F1067:BM1126,AL$307,$E1114)))</f>
        <v/>
      </c>
      <c r="AM1114" s="2406" t="str">
        <f ca="1">IF($E1114&gt;$E$12,"",IF(($E1114&gt;=AM$307),AM1063-$D1114*AM$302,INDEX(F1067:BM1126,AM$307,$E1114)))</f>
        <v/>
      </c>
      <c r="AN1114" s="2406" t="str">
        <f ca="1">IF($E1114&gt;$E$12,"",IF(($E1114&gt;=AN$307),AN1063-$D1114*AN$302,INDEX(F1067:BM1126,AN$307,$E1114)))</f>
        <v/>
      </c>
      <c r="AO1114" s="2406" t="str">
        <f ca="1">IF($E1114&gt;$E$12,"",IF(($E1114&gt;=AO$307),AO1063-$D1114*AO$302,INDEX(F1067:BM1126,AO$307,$E1114)))</f>
        <v/>
      </c>
      <c r="AP1114" s="2406" t="str">
        <f ca="1">IF($E1114&gt;$E$12,"",IF(($E1114&gt;=AP$307),AP1063-$D1114*AP$302,INDEX(F1067:BM1126,AP$307,$E1114)))</f>
        <v/>
      </c>
      <c r="AQ1114" s="2406" t="str">
        <f ca="1">IF($E1114&gt;$E$12,"",IF(($E1114&gt;=AQ$307),AQ1063-$D1114*AQ$302,INDEX(F1067:BM1126,AQ$307,$E1114)))</f>
        <v/>
      </c>
      <c r="AR1114" s="2406" t="str">
        <f ca="1">IF($E1114&gt;$E$12,"",IF(($E1114&gt;=AR$307),AR1063-$D1114*AR$302,INDEX(F1067:BM1126,AR$307,$E1114)))</f>
        <v/>
      </c>
      <c r="AS1114" s="2406" t="str">
        <f ca="1">IF($E1114&gt;$E$12,"",IF(($E1114&gt;=AS$307),AS1063-$D1114*AS$302,INDEX(F1067:BM1126,AS$307,$E1114)))</f>
        <v/>
      </c>
      <c r="AT1114" s="2406" t="str">
        <f ca="1">IF($E1114&gt;$E$12,"",IF(($E1114&gt;=AT$307),AT1063-$D1114*AT$302,INDEX(F1067:BM1126,AT$307,$E1114)))</f>
        <v/>
      </c>
      <c r="AU1114" s="2406" t="str">
        <f ca="1">IF($E1114&gt;$E$12,"",IF(($E1114&gt;=AU$307),AU1063-$D1114*AU$302,INDEX(F1067:BM1126,AU$307,$E1114)))</f>
        <v/>
      </c>
      <c r="AV1114" s="2406" t="str">
        <f ca="1">IF($E1114&gt;$E$12,"",IF(($E1114&gt;=AV$307),AV1063-$D1114*AV$302,INDEX(F1067:BM1126,AV$307,$E1114)))</f>
        <v/>
      </c>
      <c r="AW1114" s="2406" t="str">
        <f ca="1">IF($E1114&gt;$E$12,"",IF(($E1114&gt;=AW$307),AW1063-$D1114*AW$302,INDEX(F1067:BM1126,AW$307,$E1114)))</f>
        <v/>
      </c>
      <c r="AX1114" s="2406" t="str">
        <f ca="1">IF($E1114&gt;$E$12,"",IF(($E1114&gt;=AX$307),AX1063-$D1114*AX$302,INDEX(F1067:BM1126,AX$307,$E1114)))</f>
        <v/>
      </c>
      <c r="AY1114" s="2406" t="str">
        <f ca="1">IF($E1114&gt;$E$12,"",IF(($E1114&gt;=AY$307),AY1063-$D1114*AY$302,INDEX(F1067:BM1126,AY$307,$E1114)))</f>
        <v/>
      </c>
      <c r="AZ1114" s="2406" t="str">
        <f ca="1">IF($E1114&gt;$E$12,"",IF(($E1114&gt;=AZ$307),AZ1063-$D1114*AZ$302,INDEX(F1067:BM1126,AZ$307,$E1114)))</f>
        <v/>
      </c>
      <c r="BA1114" s="2406" t="str">
        <f ca="1">IF($E1114&gt;$E$12,"",IF(($E1114&gt;=BA$307),BA1063-$D1114*BA$302,INDEX(F1067:BM1126,BA$307,$E1114)))</f>
        <v/>
      </c>
      <c r="BB1114" s="2406" t="str">
        <f ca="1">IF($E1114&gt;$E$12,"",IF(($E1114&gt;=BB$307),BB1063-$D1114*BB$302,INDEX(F1067:BM1126,BB$307,$E1114)))</f>
        <v/>
      </c>
      <c r="BC1114" s="2406" t="str">
        <f ca="1">IF($E1114&gt;$E$12,"",IF(($E1114&gt;=BC$307),BC1063-$D1114*BC$302,INDEX(F1067:BM1126,BC$307,$E1114)))</f>
        <v/>
      </c>
      <c r="BD1114" s="2406" t="str">
        <f ca="1">IF($E1114&gt;$E$12,"",IF(($E1114&gt;=BD$307),BD1063-$D1114*BD$302,INDEX(F1067:BM1126,BD$307,$E1114)))</f>
        <v/>
      </c>
      <c r="BE1114" s="2406" t="str">
        <f ca="1">IF($E1114&gt;$E$12,"",IF(($E1114&gt;=BE$307),BE1063-$D1114*BE$302,INDEX(F1067:BM1126,BE$307,$E1114)))</f>
        <v/>
      </c>
      <c r="BF1114" s="2406" t="str">
        <f ca="1">IF($E1114&gt;$E$12,"",IF(($E1114&gt;=BF$307),BF1063-$D1114*BF$302,INDEX(F1067:BM1126,BF$307,$E1114)))</f>
        <v/>
      </c>
      <c r="BG1114" s="2406" t="str">
        <f ca="1">IF($E1114&gt;$E$12,"",IF(($E1114&gt;=BG$307),BG1063-$D1114*BG$302,INDEX(F1067:BM1126,BG$307,$E1114)))</f>
        <v/>
      </c>
      <c r="BH1114" s="2406" t="str">
        <f ca="1">IF($E1114&gt;$E$12,"",IF(($E1114&gt;=BH$307),BH1063-$D1114*BH$302,INDEX(F1067:BM1126,BH$307,$E1114)))</f>
        <v/>
      </c>
      <c r="BI1114" s="2406" t="str">
        <f ca="1">IF($E1114&gt;$E$12,"",IF(($E1114&gt;=BI$307),BI1063-$D1114*BI$302,INDEX(F1067:BM1126,BI$307,$E1114)))</f>
        <v/>
      </c>
      <c r="BJ1114" s="2406" t="str">
        <f ca="1">IF($E1114&gt;$E$12,"",IF(($E1114&gt;=BJ$307),BJ1063-$D1114*BJ$302,INDEX(F1067:BM1126,BJ$307,$E1114)))</f>
        <v/>
      </c>
      <c r="BK1114" s="2406" t="str">
        <f ca="1">IF($E1114&gt;$E$12,"",IF(($E1114&gt;=BK$307),BK1063-$D1114*BK$302,INDEX(F1067:BM1126,BK$307,$E1114)))</f>
        <v/>
      </c>
      <c r="BL1114" s="2406" t="str">
        <f ca="1">IF($E1114&gt;$E$12,"",IF(($E1114&gt;=BL$307),BL1063-$D1114*BL$302,INDEX(F1067:BM1126,BL$307,$E1114)))</f>
        <v/>
      </c>
      <c r="BM1114" s="2406" t="str">
        <f ca="1">IF($E1114&gt;$E$12,"",IF(($E1114&gt;=BM$307),BM1063-$D1114*BM$302,INDEX(F1067:BM1126,BM$307,$E1114)))</f>
        <v/>
      </c>
    </row>
    <row r="1115" spans="3:65" ht="13.5" x14ac:dyDescent="0.25">
      <c r="C1115" s="2357"/>
      <c r="D1115" s="2405">
        <f ca="1">INDEX(F1062:BM1062,E1115)</f>
        <v>1</v>
      </c>
      <c r="E1115" s="2316">
        <v>49</v>
      </c>
      <c r="F1115" s="2406" t="str">
        <f ca="1">IF($E1115&gt;$E$12,"",IF(($E1115&gt;=F$307),F1063-$D1115*F$302,INDEX(F1067:BM1126,F$307,$E1115)))</f>
        <v/>
      </c>
      <c r="G1115" s="2406" t="str">
        <f ca="1">IF($E1115&gt;$E$12,"",IF(($E1115&gt;=G$307),G1063-$D1115*G$302,INDEX(F1067:BM1126,G$307,$E1115)))</f>
        <v/>
      </c>
      <c r="H1115" s="2406" t="str">
        <f ca="1">IF($E1115&gt;$E$12,"",IF(($E1115&gt;=H$307),H1063-$D1115*H$302,INDEX(F1067:BM1126,H$307,$E1115)))</f>
        <v/>
      </c>
      <c r="I1115" s="2406" t="str">
        <f ca="1">IF($E1115&gt;$E$12,"",IF(($E1115&gt;=I$307),I1063-$D1115*I$302,INDEX(F1067:BM1126,I$307,$E1115)))</f>
        <v/>
      </c>
      <c r="J1115" s="2406" t="str">
        <f ca="1">IF($E1115&gt;$E$12,"",IF(($E1115&gt;=J$307),J1063-$D1115*J$302,INDEX(F1067:BM1126,J$307,$E1115)))</f>
        <v/>
      </c>
      <c r="K1115" s="2406" t="str">
        <f ca="1">IF($E1115&gt;$E$12,"",IF(($E1115&gt;=K$307),K1063-$D1115*K$302,INDEX(F1067:BM1126,K$307,$E1115)))</f>
        <v/>
      </c>
      <c r="L1115" s="2406" t="str">
        <f ca="1">IF($E1115&gt;$E$12,"",IF(($E1115&gt;=L$307),L1063-$D1115*L$302,INDEX(F1067:BM1126,L$307,$E1115)))</f>
        <v/>
      </c>
      <c r="M1115" s="2406" t="str">
        <f ca="1">IF($E1115&gt;$E$12,"",IF(($E1115&gt;=M$307),M1063-$D1115*M$302,INDEX(F1067:BM1126,M$307,$E1115)))</f>
        <v/>
      </c>
      <c r="N1115" s="2406" t="str">
        <f ca="1">IF($E1115&gt;$E$12,"",IF(($E1115&gt;=N$307),N1063-$D1115*N$302,INDEX(F1067:BM1126,N$307,$E1115)))</f>
        <v/>
      </c>
      <c r="O1115" s="2406" t="str">
        <f ca="1">IF($E1115&gt;$E$12,"",IF(($E1115&gt;=O$307),O1063-$D1115*O$302,INDEX(F1067:BM1126,O$307,$E1115)))</f>
        <v/>
      </c>
      <c r="P1115" s="2406" t="str">
        <f ca="1">IF($E1115&gt;$E$12,"",IF(($E1115&gt;=P$307),P1063-$D1115*P$302,INDEX(F1067:BM1126,P$307,$E1115)))</f>
        <v/>
      </c>
      <c r="Q1115" s="2406" t="str">
        <f ca="1">IF($E1115&gt;$E$12,"",IF(($E1115&gt;=Q$307),Q1063-$D1115*Q$302,INDEX(F1067:BM1126,Q$307,$E1115)))</f>
        <v/>
      </c>
      <c r="R1115" s="2406" t="str">
        <f ca="1">IF($E1115&gt;$E$12,"",IF(($E1115&gt;=R$307),R1063-$D1115*R$302,INDEX(F1067:BM1126,R$307,$E1115)))</f>
        <v/>
      </c>
      <c r="S1115" s="2406" t="str">
        <f ca="1">IF($E1115&gt;$E$12,"",IF(($E1115&gt;=S$307),S1063-$D1115*S$302,INDEX(F1067:BM1126,S$307,$E1115)))</f>
        <v/>
      </c>
      <c r="T1115" s="2406" t="str">
        <f ca="1">IF($E1115&gt;$E$12,"",IF(($E1115&gt;=T$307),T1063-$D1115*T$302,INDEX(F1067:BM1126,T$307,$E1115)))</f>
        <v/>
      </c>
      <c r="U1115" s="2406" t="str">
        <f ca="1">IF($E1115&gt;$E$12,"",IF(($E1115&gt;=U$307),U1063-$D1115*U$302,INDEX(F1067:BM1126,U$307,$E1115)))</f>
        <v/>
      </c>
      <c r="V1115" s="2406" t="str">
        <f ca="1">IF($E1115&gt;$E$12,"",IF(($E1115&gt;=V$307),V1063-$D1115*V$302,INDEX(F1067:BM1126,V$307,$E1115)))</f>
        <v/>
      </c>
      <c r="W1115" s="2406" t="str">
        <f ca="1">IF($E1115&gt;$E$12,"",IF(($E1115&gt;=W$307),W1063-$D1115*W$302,INDEX(F1067:BM1126,W$307,$E1115)))</f>
        <v/>
      </c>
      <c r="X1115" s="2406" t="str">
        <f ca="1">IF($E1115&gt;$E$12,"",IF(($E1115&gt;=X$307),X1063-$D1115*X$302,INDEX(F1067:BM1126,X$307,$E1115)))</f>
        <v/>
      </c>
      <c r="Y1115" s="2406" t="str">
        <f ca="1">IF($E1115&gt;$E$12,"",IF(($E1115&gt;=Y$307),Y1063-$D1115*Y$302,INDEX(F1067:BM1126,Y$307,$E1115)))</f>
        <v/>
      </c>
      <c r="Z1115" s="2406" t="str">
        <f ca="1">IF($E1115&gt;$E$12,"",IF(($E1115&gt;=Z$307),Z1063-$D1115*Z$302,INDEX(F1067:BM1126,Z$307,$E1115)))</f>
        <v/>
      </c>
      <c r="AA1115" s="2406" t="str">
        <f ca="1">IF($E1115&gt;$E$12,"",IF(($E1115&gt;=AA$307),AA1063-$D1115*AA$302,INDEX(F1067:BM1126,AA$307,$E1115)))</f>
        <v/>
      </c>
      <c r="AB1115" s="2406" t="str">
        <f ca="1">IF($E1115&gt;$E$12,"",IF(($E1115&gt;=AB$307),AB1063-$D1115*AB$302,INDEX(F1067:BM1126,AB$307,$E1115)))</f>
        <v/>
      </c>
      <c r="AC1115" s="2406" t="str">
        <f ca="1">IF($E1115&gt;$E$12,"",IF(($E1115&gt;=AC$307),AC1063-$D1115*AC$302,INDEX(F1067:BM1126,AC$307,$E1115)))</f>
        <v/>
      </c>
      <c r="AD1115" s="2406" t="str">
        <f ca="1">IF($E1115&gt;$E$12,"",IF(($E1115&gt;=AD$307),AD1063-$D1115*AD$302,INDEX(F1067:BM1126,AD$307,$E1115)))</f>
        <v/>
      </c>
      <c r="AE1115" s="2406" t="str">
        <f ca="1">IF($E1115&gt;$E$12,"",IF(($E1115&gt;=AE$307),AE1063-$D1115*AE$302,INDEX(F1067:BM1126,AE$307,$E1115)))</f>
        <v/>
      </c>
      <c r="AF1115" s="2406" t="str">
        <f ca="1">IF($E1115&gt;$E$12,"",IF(($E1115&gt;=AF$307),AF1063-$D1115*AF$302,INDEX(F1067:BM1126,AF$307,$E1115)))</f>
        <v/>
      </c>
      <c r="AG1115" s="2406" t="str">
        <f ca="1">IF($E1115&gt;$E$12,"",IF(($E1115&gt;=AG$307),AG1063-$D1115*AG$302,INDEX(F1067:BM1126,AG$307,$E1115)))</f>
        <v/>
      </c>
      <c r="AH1115" s="2406" t="str">
        <f ca="1">IF($E1115&gt;$E$12,"",IF(($E1115&gt;=AH$307),AH1063-$D1115*AH$302,INDEX(F1067:BM1126,AH$307,$E1115)))</f>
        <v/>
      </c>
      <c r="AI1115" s="2406" t="str">
        <f ca="1">IF($E1115&gt;$E$12,"",IF(($E1115&gt;=AI$307),AI1063-$D1115*AI$302,INDEX(F1067:BM1126,AI$307,$E1115)))</f>
        <v/>
      </c>
      <c r="AJ1115" s="2406" t="str">
        <f ca="1">IF($E1115&gt;$E$12,"",IF(($E1115&gt;=AJ$307),AJ1063-$D1115*AJ$302,INDEX(F1067:BM1126,AJ$307,$E1115)))</f>
        <v/>
      </c>
      <c r="AK1115" s="2406" t="str">
        <f ca="1">IF($E1115&gt;$E$12,"",IF(($E1115&gt;=AK$307),AK1063-$D1115*AK$302,INDEX(F1067:BM1126,AK$307,$E1115)))</f>
        <v/>
      </c>
      <c r="AL1115" s="2406" t="str">
        <f ca="1">IF($E1115&gt;$E$12,"",IF(($E1115&gt;=AL$307),AL1063-$D1115*AL$302,INDEX(F1067:BM1126,AL$307,$E1115)))</f>
        <v/>
      </c>
      <c r="AM1115" s="2406" t="str">
        <f ca="1">IF($E1115&gt;$E$12,"",IF(($E1115&gt;=AM$307),AM1063-$D1115*AM$302,INDEX(F1067:BM1126,AM$307,$E1115)))</f>
        <v/>
      </c>
      <c r="AN1115" s="2406" t="str">
        <f ca="1">IF($E1115&gt;$E$12,"",IF(($E1115&gt;=AN$307),AN1063-$D1115*AN$302,INDEX(F1067:BM1126,AN$307,$E1115)))</f>
        <v/>
      </c>
      <c r="AO1115" s="2406" t="str">
        <f ca="1">IF($E1115&gt;$E$12,"",IF(($E1115&gt;=AO$307),AO1063-$D1115*AO$302,INDEX(F1067:BM1126,AO$307,$E1115)))</f>
        <v/>
      </c>
      <c r="AP1115" s="2406" t="str">
        <f ca="1">IF($E1115&gt;$E$12,"",IF(($E1115&gt;=AP$307),AP1063-$D1115*AP$302,INDEX(F1067:BM1126,AP$307,$E1115)))</f>
        <v/>
      </c>
      <c r="AQ1115" s="2406" t="str">
        <f ca="1">IF($E1115&gt;$E$12,"",IF(($E1115&gt;=AQ$307),AQ1063-$D1115*AQ$302,INDEX(F1067:BM1126,AQ$307,$E1115)))</f>
        <v/>
      </c>
      <c r="AR1115" s="2406" t="str">
        <f ca="1">IF($E1115&gt;$E$12,"",IF(($E1115&gt;=AR$307),AR1063-$D1115*AR$302,INDEX(F1067:BM1126,AR$307,$E1115)))</f>
        <v/>
      </c>
      <c r="AS1115" s="2406" t="str">
        <f ca="1">IF($E1115&gt;$E$12,"",IF(($E1115&gt;=AS$307),AS1063-$D1115*AS$302,INDEX(F1067:BM1126,AS$307,$E1115)))</f>
        <v/>
      </c>
      <c r="AT1115" s="2406" t="str">
        <f ca="1">IF($E1115&gt;$E$12,"",IF(($E1115&gt;=AT$307),AT1063-$D1115*AT$302,INDEX(F1067:BM1126,AT$307,$E1115)))</f>
        <v/>
      </c>
      <c r="AU1115" s="2406" t="str">
        <f ca="1">IF($E1115&gt;$E$12,"",IF(($E1115&gt;=AU$307),AU1063-$D1115*AU$302,INDEX(F1067:BM1126,AU$307,$E1115)))</f>
        <v/>
      </c>
      <c r="AV1115" s="2406" t="str">
        <f ca="1">IF($E1115&gt;$E$12,"",IF(($E1115&gt;=AV$307),AV1063-$D1115*AV$302,INDEX(F1067:BM1126,AV$307,$E1115)))</f>
        <v/>
      </c>
      <c r="AW1115" s="2406" t="str">
        <f ca="1">IF($E1115&gt;$E$12,"",IF(($E1115&gt;=AW$307),AW1063-$D1115*AW$302,INDEX(F1067:BM1126,AW$307,$E1115)))</f>
        <v/>
      </c>
      <c r="AX1115" s="2406" t="str">
        <f ca="1">IF($E1115&gt;$E$12,"",IF(($E1115&gt;=AX$307),AX1063-$D1115*AX$302,INDEX(F1067:BM1126,AX$307,$E1115)))</f>
        <v/>
      </c>
      <c r="AY1115" s="2406" t="str">
        <f ca="1">IF($E1115&gt;$E$12,"",IF(($E1115&gt;=AY$307),AY1063-$D1115*AY$302,INDEX(F1067:BM1126,AY$307,$E1115)))</f>
        <v/>
      </c>
      <c r="AZ1115" s="2406" t="str">
        <f ca="1">IF($E1115&gt;$E$12,"",IF(($E1115&gt;=AZ$307),AZ1063-$D1115*AZ$302,INDEX(F1067:BM1126,AZ$307,$E1115)))</f>
        <v/>
      </c>
      <c r="BA1115" s="2406" t="str">
        <f ca="1">IF($E1115&gt;$E$12,"",IF(($E1115&gt;=BA$307),BA1063-$D1115*BA$302,INDEX(F1067:BM1126,BA$307,$E1115)))</f>
        <v/>
      </c>
      <c r="BB1115" s="2406" t="str">
        <f ca="1">IF($E1115&gt;$E$12,"",IF(($E1115&gt;=BB$307),BB1063-$D1115*BB$302,INDEX(F1067:BM1126,BB$307,$E1115)))</f>
        <v/>
      </c>
      <c r="BC1115" s="2406" t="str">
        <f ca="1">IF($E1115&gt;$E$12,"",IF(($E1115&gt;=BC$307),BC1063-$D1115*BC$302,INDEX(F1067:BM1126,BC$307,$E1115)))</f>
        <v/>
      </c>
      <c r="BD1115" s="2406" t="str">
        <f ca="1">IF($E1115&gt;$E$12,"",IF(($E1115&gt;=BD$307),BD1063-$D1115*BD$302,INDEX(F1067:BM1126,BD$307,$E1115)))</f>
        <v/>
      </c>
      <c r="BE1115" s="2406" t="str">
        <f ca="1">IF($E1115&gt;$E$12,"",IF(($E1115&gt;=BE$307),BE1063-$D1115*BE$302,INDEX(F1067:BM1126,BE$307,$E1115)))</f>
        <v/>
      </c>
      <c r="BF1115" s="2406" t="str">
        <f ca="1">IF($E1115&gt;$E$12,"",IF(($E1115&gt;=BF$307),BF1063-$D1115*BF$302,INDEX(F1067:BM1126,BF$307,$E1115)))</f>
        <v/>
      </c>
      <c r="BG1115" s="2406" t="str">
        <f ca="1">IF($E1115&gt;$E$12,"",IF(($E1115&gt;=BG$307),BG1063-$D1115*BG$302,INDEX(F1067:BM1126,BG$307,$E1115)))</f>
        <v/>
      </c>
      <c r="BH1115" s="2406" t="str">
        <f ca="1">IF($E1115&gt;$E$12,"",IF(($E1115&gt;=BH$307),BH1063-$D1115*BH$302,INDEX(F1067:BM1126,BH$307,$E1115)))</f>
        <v/>
      </c>
      <c r="BI1115" s="2406" t="str">
        <f ca="1">IF($E1115&gt;$E$12,"",IF(($E1115&gt;=BI$307),BI1063-$D1115*BI$302,INDEX(F1067:BM1126,BI$307,$E1115)))</f>
        <v/>
      </c>
      <c r="BJ1115" s="2406" t="str">
        <f ca="1">IF($E1115&gt;$E$12,"",IF(($E1115&gt;=BJ$307),BJ1063-$D1115*BJ$302,INDEX(F1067:BM1126,BJ$307,$E1115)))</f>
        <v/>
      </c>
      <c r="BK1115" s="2406" t="str">
        <f ca="1">IF($E1115&gt;$E$12,"",IF(($E1115&gt;=BK$307),BK1063-$D1115*BK$302,INDEX(F1067:BM1126,BK$307,$E1115)))</f>
        <v/>
      </c>
      <c r="BL1115" s="2406" t="str">
        <f ca="1">IF($E1115&gt;$E$12,"",IF(($E1115&gt;=BL$307),BL1063-$D1115*BL$302,INDEX(F1067:BM1126,BL$307,$E1115)))</f>
        <v/>
      </c>
      <c r="BM1115" s="2406" t="str">
        <f ca="1">IF($E1115&gt;$E$12,"",IF(($E1115&gt;=BM$307),BM1063-$D1115*BM$302,INDEX(F1067:BM1126,BM$307,$E1115)))</f>
        <v/>
      </c>
    </row>
    <row r="1116" spans="3:65" ht="13.5" x14ac:dyDescent="0.25">
      <c r="C1116" s="2357"/>
      <c r="D1116" s="2405">
        <f ca="1">INDEX(F1062:BM1062,E1116)</f>
        <v>1</v>
      </c>
      <c r="E1116" s="2316">
        <v>50</v>
      </c>
      <c r="F1116" s="2406" t="str">
        <f ca="1">IF($E1116&gt;$E$12,"",IF(($E1116&gt;=F$307),F1063-$D1116*F$302,INDEX(F1067:BM1126,F$307,$E1116)))</f>
        <v/>
      </c>
      <c r="G1116" s="2406" t="str">
        <f ca="1">IF($E1116&gt;$E$12,"",IF(($E1116&gt;=G$307),G1063-$D1116*G$302,INDEX(F1067:BM1126,G$307,$E1116)))</f>
        <v/>
      </c>
      <c r="H1116" s="2406" t="str">
        <f ca="1">IF($E1116&gt;$E$12,"",IF(($E1116&gt;=H$307),H1063-$D1116*H$302,INDEX(F1067:BM1126,H$307,$E1116)))</f>
        <v/>
      </c>
      <c r="I1116" s="2406" t="str">
        <f ca="1">IF($E1116&gt;$E$12,"",IF(($E1116&gt;=I$307),I1063-$D1116*I$302,INDEX(F1067:BM1126,I$307,$E1116)))</f>
        <v/>
      </c>
      <c r="J1116" s="2406" t="str">
        <f ca="1">IF($E1116&gt;$E$12,"",IF(($E1116&gt;=J$307),J1063-$D1116*J$302,INDEX(F1067:BM1126,J$307,$E1116)))</f>
        <v/>
      </c>
      <c r="K1116" s="2406" t="str">
        <f ca="1">IF($E1116&gt;$E$12,"",IF(($E1116&gt;=K$307),K1063-$D1116*K$302,INDEX(F1067:BM1126,K$307,$E1116)))</f>
        <v/>
      </c>
      <c r="L1116" s="2406" t="str">
        <f ca="1">IF($E1116&gt;$E$12,"",IF(($E1116&gt;=L$307),L1063-$D1116*L$302,INDEX(F1067:BM1126,L$307,$E1116)))</f>
        <v/>
      </c>
      <c r="M1116" s="2406" t="str">
        <f ca="1">IF($E1116&gt;$E$12,"",IF(($E1116&gt;=M$307),M1063-$D1116*M$302,INDEX(F1067:BM1126,M$307,$E1116)))</f>
        <v/>
      </c>
      <c r="N1116" s="2406" t="str">
        <f ca="1">IF($E1116&gt;$E$12,"",IF(($E1116&gt;=N$307),N1063-$D1116*N$302,INDEX(F1067:BM1126,N$307,$E1116)))</f>
        <v/>
      </c>
      <c r="O1116" s="2406" t="str">
        <f ca="1">IF($E1116&gt;$E$12,"",IF(($E1116&gt;=O$307),O1063-$D1116*O$302,INDEX(F1067:BM1126,O$307,$E1116)))</f>
        <v/>
      </c>
      <c r="P1116" s="2406" t="str">
        <f ca="1">IF($E1116&gt;$E$12,"",IF(($E1116&gt;=P$307),P1063-$D1116*P$302,INDEX(F1067:BM1126,P$307,$E1116)))</f>
        <v/>
      </c>
      <c r="Q1116" s="2406" t="str">
        <f ca="1">IF($E1116&gt;$E$12,"",IF(($E1116&gt;=Q$307),Q1063-$D1116*Q$302,INDEX(F1067:BM1126,Q$307,$E1116)))</f>
        <v/>
      </c>
      <c r="R1116" s="2406" t="str">
        <f ca="1">IF($E1116&gt;$E$12,"",IF(($E1116&gt;=R$307),R1063-$D1116*R$302,INDEX(F1067:BM1126,R$307,$E1116)))</f>
        <v/>
      </c>
      <c r="S1116" s="2406" t="str">
        <f ca="1">IF($E1116&gt;$E$12,"",IF(($E1116&gt;=S$307),S1063-$D1116*S$302,INDEX(F1067:BM1126,S$307,$E1116)))</f>
        <v/>
      </c>
      <c r="T1116" s="2406" t="str">
        <f ca="1">IF($E1116&gt;$E$12,"",IF(($E1116&gt;=T$307),T1063-$D1116*T$302,INDEX(F1067:BM1126,T$307,$E1116)))</f>
        <v/>
      </c>
      <c r="U1116" s="2406" t="str">
        <f ca="1">IF($E1116&gt;$E$12,"",IF(($E1116&gt;=U$307),U1063-$D1116*U$302,INDEX(F1067:BM1126,U$307,$E1116)))</f>
        <v/>
      </c>
      <c r="V1116" s="2406" t="str">
        <f ca="1">IF($E1116&gt;$E$12,"",IF(($E1116&gt;=V$307),V1063-$D1116*V$302,INDEX(F1067:BM1126,V$307,$E1116)))</f>
        <v/>
      </c>
      <c r="W1116" s="2406" t="str">
        <f ca="1">IF($E1116&gt;$E$12,"",IF(($E1116&gt;=W$307),W1063-$D1116*W$302,INDEX(F1067:BM1126,W$307,$E1116)))</f>
        <v/>
      </c>
      <c r="X1116" s="2406" t="str">
        <f ca="1">IF($E1116&gt;$E$12,"",IF(($E1116&gt;=X$307),X1063-$D1116*X$302,INDEX(F1067:BM1126,X$307,$E1116)))</f>
        <v/>
      </c>
      <c r="Y1116" s="2406" t="str">
        <f ca="1">IF($E1116&gt;$E$12,"",IF(($E1116&gt;=Y$307),Y1063-$D1116*Y$302,INDEX(F1067:BM1126,Y$307,$E1116)))</f>
        <v/>
      </c>
      <c r="Z1116" s="2406" t="str">
        <f ca="1">IF($E1116&gt;$E$12,"",IF(($E1116&gt;=Z$307),Z1063-$D1116*Z$302,INDEX(F1067:BM1126,Z$307,$E1116)))</f>
        <v/>
      </c>
      <c r="AA1116" s="2406" t="str">
        <f ca="1">IF($E1116&gt;$E$12,"",IF(($E1116&gt;=AA$307),AA1063-$D1116*AA$302,INDEX(F1067:BM1126,AA$307,$E1116)))</f>
        <v/>
      </c>
      <c r="AB1116" s="2406" t="str">
        <f ca="1">IF($E1116&gt;$E$12,"",IF(($E1116&gt;=AB$307),AB1063-$D1116*AB$302,INDEX(F1067:BM1126,AB$307,$E1116)))</f>
        <v/>
      </c>
      <c r="AC1116" s="2406" t="str">
        <f ca="1">IF($E1116&gt;$E$12,"",IF(($E1116&gt;=AC$307),AC1063-$D1116*AC$302,INDEX(F1067:BM1126,AC$307,$E1116)))</f>
        <v/>
      </c>
      <c r="AD1116" s="2406" t="str">
        <f ca="1">IF($E1116&gt;$E$12,"",IF(($E1116&gt;=AD$307),AD1063-$D1116*AD$302,INDEX(F1067:BM1126,AD$307,$E1116)))</f>
        <v/>
      </c>
      <c r="AE1116" s="2406" t="str">
        <f ca="1">IF($E1116&gt;$E$12,"",IF(($E1116&gt;=AE$307),AE1063-$D1116*AE$302,INDEX(F1067:BM1126,AE$307,$E1116)))</f>
        <v/>
      </c>
      <c r="AF1116" s="2406" t="str">
        <f ca="1">IF($E1116&gt;$E$12,"",IF(($E1116&gt;=AF$307),AF1063-$D1116*AF$302,INDEX(F1067:BM1126,AF$307,$E1116)))</f>
        <v/>
      </c>
      <c r="AG1116" s="2406" t="str">
        <f ca="1">IF($E1116&gt;$E$12,"",IF(($E1116&gt;=AG$307),AG1063-$D1116*AG$302,INDEX(F1067:BM1126,AG$307,$E1116)))</f>
        <v/>
      </c>
      <c r="AH1116" s="2406" t="str">
        <f ca="1">IF($E1116&gt;$E$12,"",IF(($E1116&gt;=AH$307),AH1063-$D1116*AH$302,INDEX(F1067:BM1126,AH$307,$E1116)))</f>
        <v/>
      </c>
      <c r="AI1116" s="2406" t="str">
        <f ca="1">IF($E1116&gt;$E$12,"",IF(($E1116&gt;=AI$307),AI1063-$D1116*AI$302,INDEX(F1067:BM1126,AI$307,$E1116)))</f>
        <v/>
      </c>
      <c r="AJ1116" s="2406" t="str">
        <f ca="1">IF($E1116&gt;$E$12,"",IF(($E1116&gt;=AJ$307),AJ1063-$D1116*AJ$302,INDEX(F1067:BM1126,AJ$307,$E1116)))</f>
        <v/>
      </c>
      <c r="AK1116" s="2406" t="str">
        <f ca="1">IF($E1116&gt;$E$12,"",IF(($E1116&gt;=AK$307),AK1063-$D1116*AK$302,INDEX(F1067:BM1126,AK$307,$E1116)))</f>
        <v/>
      </c>
      <c r="AL1116" s="2406" t="str">
        <f ca="1">IF($E1116&gt;$E$12,"",IF(($E1116&gt;=AL$307),AL1063-$D1116*AL$302,INDEX(F1067:BM1126,AL$307,$E1116)))</f>
        <v/>
      </c>
      <c r="AM1116" s="2406" t="str">
        <f ca="1">IF($E1116&gt;$E$12,"",IF(($E1116&gt;=AM$307),AM1063-$D1116*AM$302,INDEX(F1067:BM1126,AM$307,$E1116)))</f>
        <v/>
      </c>
      <c r="AN1116" s="2406" t="str">
        <f ca="1">IF($E1116&gt;$E$12,"",IF(($E1116&gt;=AN$307),AN1063-$D1116*AN$302,INDEX(F1067:BM1126,AN$307,$E1116)))</f>
        <v/>
      </c>
      <c r="AO1116" s="2406" t="str">
        <f ca="1">IF($E1116&gt;$E$12,"",IF(($E1116&gt;=AO$307),AO1063-$D1116*AO$302,INDEX(F1067:BM1126,AO$307,$E1116)))</f>
        <v/>
      </c>
      <c r="AP1116" s="2406" t="str">
        <f ca="1">IF($E1116&gt;$E$12,"",IF(($E1116&gt;=AP$307),AP1063-$D1116*AP$302,INDEX(F1067:BM1126,AP$307,$E1116)))</f>
        <v/>
      </c>
      <c r="AQ1116" s="2406" t="str">
        <f ca="1">IF($E1116&gt;$E$12,"",IF(($E1116&gt;=AQ$307),AQ1063-$D1116*AQ$302,INDEX(F1067:BM1126,AQ$307,$E1116)))</f>
        <v/>
      </c>
      <c r="AR1116" s="2406" t="str">
        <f ca="1">IF($E1116&gt;$E$12,"",IF(($E1116&gt;=AR$307),AR1063-$D1116*AR$302,INDEX(F1067:BM1126,AR$307,$E1116)))</f>
        <v/>
      </c>
      <c r="AS1116" s="2406" t="str">
        <f ca="1">IF($E1116&gt;$E$12,"",IF(($E1116&gt;=AS$307),AS1063-$D1116*AS$302,INDEX(F1067:BM1126,AS$307,$E1116)))</f>
        <v/>
      </c>
      <c r="AT1116" s="2406" t="str">
        <f ca="1">IF($E1116&gt;$E$12,"",IF(($E1116&gt;=AT$307),AT1063-$D1116*AT$302,INDEX(F1067:BM1126,AT$307,$E1116)))</f>
        <v/>
      </c>
      <c r="AU1116" s="2406" t="str">
        <f ca="1">IF($E1116&gt;$E$12,"",IF(($E1116&gt;=AU$307),AU1063-$D1116*AU$302,INDEX(F1067:BM1126,AU$307,$E1116)))</f>
        <v/>
      </c>
      <c r="AV1116" s="2406" t="str">
        <f ca="1">IF($E1116&gt;$E$12,"",IF(($E1116&gt;=AV$307),AV1063-$D1116*AV$302,INDEX(F1067:BM1126,AV$307,$E1116)))</f>
        <v/>
      </c>
      <c r="AW1116" s="2406" t="str">
        <f ca="1">IF($E1116&gt;$E$12,"",IF(($E1116&gt;=AW$307),AW1063-$D1116*AW$302,INDEX(F1067:BM1126,AW$307,$E1116)))</f>
        <v/>
      </c>
      <c r="AX1116" s="2406" t="str">
        <f ca="1">IF($E1116&gt;$E$12,"",IF(($E1116&gt;=AX$307),AX1063-$D1116*AX$302,INDEX(F1067:BM1126,AX$307,$E1116)))</f>
        <v/>
      </c>
      <c r="AY1116" s="2406" t="str">
        <f ca="1">IF($E1116&gt;$E$12,"",IF(($E1116&gt;=AY$307),AY1063-$D1116*AY$302,INDEX(F1067:BM1126,AY$307,$E1116)))</f>
        <v/>
      </c>
      <c r="AZ1116" s="2406" t="str">
        <f ca="1">IF($E1116&gt;$E$12,"",IF(($E1116&gt;=AZ$307),AZ1063-$D1116*AZ$302,INDEX(F1067:BM1126,AZ$307,$E1116)))</f>
        <v/>
      </c>
      <c r="BA1116" s="2406" t="str">
        <f ca="1">IF($E1116&gt;$E$12,"",IF(($E1116&gt;=BA$307),BA1063-$D1116*BA$302,INDEX(F1067:BM1126,BA$307,$E1116)))</f>
        <v/>
      </c>
      <c r="BB1116" s="2406" t="str">
        <f ca="1">IF($E1116&gt;$E$12,"",IF(($E1116&gt;=BB$307),BB1063-$D1116*BB$302,INDEX(F1067:BM1126,BB$307,$E1116)))</f>
        <v/>
      </c>
      <c r="BC1116" s="2406" t="str">
        <f ca="1">IF($E1116&gt;$E$12,"",IF(($E1116&gt;=BC$307),BC1063-$D1116*BC$302,INDEX(F1067:BM1126,BC$307,$E1116)))</f>
        <v/>
      </c>
      <c r="BD1116" s="2406" t="str">
        <f ca="1">IF($E1116&gt;$E$12,"",IF(($E1116&gt;=BD$307),BD1063-$D1116*BD$302,INDEX(F1067:BM1126,BD$307,$E1116)))</f>
        <v/>
      </c>
      <c r="BE1116" s="2406" t="str">
        <f ca="1">IF($E1116&gt;$E$12,"",IF(($E1116&gt;=BE$307),BE1063-$D1116*BE$302,INDEX(F1067:BM1126,BE$307,$E1116)))</f>
        <v/>
      </c>
      <c r="BF1116" s="2406" t="str">
        <f ca="1">IF($E1116&gt;$E$12,"",IF(($E1116&gt;=BF$307),BF1063-$D1116*BF$302,INDEX(F1067:BM1126,BF$307,$E1116)))</f>
        <v/>
      </c>
      <c r="BG1116" s="2406" t="str">
        <f ca="1">IF($E1116&gt;$E$12,"",IF(($E1116&gt;=BG$307),BG1063-$D1116*BG$302,INDEX(F1067:BM1126,BG$307,$E1116)))</f>
        <v/>
      </c>
      <c r="BH1116" s="2406" t="str">
        <f ca="1">IF($E1116&gt;$E$12,"",IF(($E1116&gt;=BH$307),BH1063-$D1116*BH$302,INDEX(F1067:BM1126,BH$307,$E1116)))</f>
        <v/>
      </c>
      <c r="BI1116" s="2406" t="str">
        <f ca="1">IF($E1116&gt;$E$12,"",IF(($E1116&gt;=BI$307),BI1063-$D1116*BI$302,INDEX(F1067:BM1126,BI$307,$E1116)))</f>
        <v/>
      </c>
      <c r="BJ1116" s="2406" t="str">
        <f ca="1">IF($E1116&gt;$E$12,"",IF(($E1116&gt;=BJ$307),BJ1063-$D1116*BJ$302,INDEX(F1067:BM1126,BJ$307,$E1116)))</f>
        <v/>
      </c>
      <c r="BK1116" s="2406" t="str">
        <f ca="1">IF($E1116&gt;$E$12,"",IF(($E1116&gt;=BK$307),BK1063-$D1116*BK$302,INDEX(F1067:BM1126,BK$307,$E1116)))</f>
        <v/>
      </c>
      <c r="BL1116" s="2406" t="str">
        <f ca="1">IF($E1116&gt;$E$12,"",IF(($E1116&gt;=BL$307),BL1063-$D1116*BL$302,INDEX(F1067:BM1126,BL$307,$E1116)))</f>
        <v/>
      </c>
      <c r="BM1116" s="2406" t="str">
        <f ca="1">IF($E1116&gt;$E$12,"",IF(($E1116&gt;=BM$307),BM1063-$D1116*BM$302,INDEX(F1067:BM1126,BM$307,$E1116)))</f>
        <v/>
      </c>
    </row>
    <row r="1117" spans="3:65" ht="13.5" x14ac:dyDescent="0.25">
      <c r="C1117" s="2357"/>
      <c r="D1117" s="2405">
        <f ca="1">INDEX(F1062:BM1062,E1117)</f>
        <v>1</v>
      </c>
      <c r="E1117" s="2316">
        <v>51</v>
      </c>
      <c r="F1117" s="2406" t="str">
        <f ca="1">IF($E1117&gt;$E$12,"",IF(($E1117&gt;=F$307),F1063-$D1117*F$302,INDEX(F1067:BM1126,F$307,$E1117)))</f>
        <v/>
      </c>
      <c r="G1117" s="2406" t="str">
        <f ca="1">IF($E1117&gt;$E$12,"",IF(($E1117&gt;=G$307),G1063-$D1117*G$302,INDEX(F1067:BM1126,G$307,$E1117)))</f>
        <v/>
      </c>
      <c r="H1117" s="2406" t="str">
        <f ca="1">IF($E1117&gt;$E$12,"",IF(($E1117&gt;=H$307),H1063-$D1117*H$302,INDEX(F1067:BM1126,H$307,$E1117)))</f>
        <v/>
      </c>
      <c r="I1117" s="2406" t="str">
        <f ca="1">IF($E1117&gt;$E$12,"",IF(($E1117&gt;=I$307),I1063-$D1117*I$302,INDEX(F1067:BM1126,I$307,$E1117)))</f>
        <v/>
      </c>
      <c r="J1117" s="2406" t="str">
        <f ca="1">IF($E1117&gt;$E$12,"",IF(($E1117&gt;=J$307),J1063-$D1117*J$302,INDEX(F1067:BM1126,J$307,$E1117)))</f>
        <v/>
      </c>
      <c r="K1117" s="2406" t="str">
        <f ca="1">IF($E1117&gt;$E$12,"",IF(($E1117&gt;=K$307),K1063-$D1117*K$302,INDEX(F1067:BM1126,K$307,$E1117)))</f>
        <v/>
      </c>
      <c r="L1117" s="2406" t="str">
        <f ca="1">IF($E1117&gt;$E$12,"",IF(($E1117&gt;=L$307),L1063-$D1117*L$302,INDEX(F1067:BM1126,L$307,$E1117)))</f>
        <v/>
      </c>
      <c r="M1117" s="2406" t="str">
        <f ca="1">IF($E1117&gt;$E$12,"",IF(($E1117&gt;=M$307),M1063-$D1117*M$302,INDEX(F1067:BM1126,M$307,$E1117)))</f>
        <v/>
      </c>
      <c r="N1117" s="2406" t="str">
        <f ca="1">IF($E1117&gt;$E$12,"",IF(($E1117&gt;=N$307),N1063-$D1117*N$302,INDEX(F1067:BM1126,N$307,$E1117)))</f>
        <v/>
      </c>
      <c r="O1117" s="2406" t="str">
        <f ca="1">IF($E1117&gt;$E$12,"",IF(($E1117&gt;=O$307),O1063-$D1117*O$302,INDEX(F1067:BM1126,O$307,$E1117)))</f>
        <v/>
      </c>
      <c r="P1117" s="2406" t="str">
        <f ca="1">IF($E1117&gt;$E$12,"",IF(($E1117&gt;=P$307),P1063-$D1117*P$302,INDEX(F1067:BM1126,P$307,$E1117)))</f>
        <v/>
      </c>
      <c r="Q1117" s="2406" t="str">
        <f ca="1">IF($E1117&gt;$E$12,"",IF(($E1117&gt;=Q$307),Q1063-$D1117*Q$302,INDEX(F1067:BM1126,Q$307,$E1117)))</f>
        <v/>
      </c>
      <c r="R1117" s="2406" t="str">
        <f ca="1">IF($E1117&gt;$E$12,"",IF(($E1117&gt;=R$307),R1063-$D1117*R$302,INDEX(F1067:BM1126,R$307,$E1117)))</f>
        <v/>
      </c>
      <c r="S1117" s="2406" t="str">
        <f ca="1">IF($E1117&gt;$E$12,"",IF(($E1117&gt;=S$307),S1063-$D1117*S$302,INDEX(F1067:BM1126,S$307,$E1117)))</f>
        <v/>
      </c>
      <c r="T1117" s="2406" t="str">
        <f ca="1">IF($E1117&gt;$E$12,"",IF(($E1117&gt;=T$307),T1063-$D1117*T$302,INDEX(F1067:BM1126,T$307,$E1117)))</f>
        <v/>
      </c>
      <c r="U1117" s="2406" t="str">
        <f ca="1">IF($E1117&gt;$E$12,"",IF(($E1117&gt;=U$307),U1063-$D1117*U$302,INDEX(F1067:BM1126,U$307,$E1117)))</f>
        <v/>
      </c>
      <c r="V1117" s="2406" t="str">
        <f ca="1">IF($E1117&gt;$E$12,"",IF(($E1117&gt;=V$307),V1063-$D1117*V$302,INDEX(F1067:BM1126,V$307,$E1117)))</f>
        <v/>
      </c>
      <c r="W1117" s="2406" t="str">
        <f ca="1">IF($E1117&gt;$E$12,"",IF(($E1117&gt;=W$307),W1063-$D1117*W$302,INDEX(F1067:BM1126,W$307,$E1117)))</f>
        <v/>
      </c>
      <c r="X1117" s="2406" t="str">
        <f ca="1">IF($E1117&gt;$E$12,"",IF(($E1117&gt;=X$307),X1063-$D1117*X$302,INDEX(F1067:BM1126,X$307,$E1117)))</f>
        <v/>
      </c>
      <c r="Y1117" s="2406" t="str">
        <f ca="1">IF($E1117&gt;$E$12,"",IF(($E1117&gt;=Y$307),Y1063-$D1117*Y$302,INDEX(F1067:BM1126,Y$307,$E1117)))</f>
        <v/>
      </c>
      <c r="Z1117" s="2406" t="str">
        <f ca="1">IF($E1117&gt;$E$12,"",IF(($E1117&gt;=Z$307),Z1063-$D1117*Z$302,INDEX(F1067:BM1126,Z$307,$E1117)))</f>
        <v/>
      </c>
      <c r="AA1117" s="2406" t="str">
        <f ca="1">IF($E1117&gt;$E$12,"",IF(($E1117&gt;=AA$307),AA1063-$D1117*AA$302,INDEX(F1067:BM1126,AA$307,$E1117)))</f>
        <v/>
      </c>
      <c r="AB1117" s="2406" t="str">
        <f ca="1">IF($E1117&gt;$E$12,"",IF(($E1117&gt;=AB$307),AB1063-$D1117*AB$302,INDEX(F1067:BM1126,AB$307,$E1117)))</f>
        <v/>
      </c>
      <c r="AC1117" s="2406" t="str">
        <f ca="1">IF($E1117&gt;$E$12,"",IF(($E1117&gt;=AC$307),AC1063-$D1117*AC$302,INDEX(F1067:BM1126,AC$307,$E1117)))</f>
        <v/>
      </c>
      <c r="AD1117" s="2406" t="str">
        <f ca="1">IF($E1117&gt;$E$12,"",IF(($E1117&gt;=AD$307),AD1063-$D1117*AD$302,INDEX(F1067:BM1126,AD$307,$E1117)))</f>
        <v/>
      </c>
      <c r="AE1117" s="2406" t="str">
        <f ca="1">IF($E1117&gt;$E$12,"",IF(($E1117&gt;=AE$307),AE1063-$D1117*AE$302,INDEX(F1067:BM1126,AE$307,$E1117)))</f>
        <v/>
      </c>
      <c r="AF1117" s="2406" t="str">
        <f ca="1">IF($E1117&gt;$E$12,"",IF(($E1117&gt;=AF$307),AF1063-$D1117*AF$302,INDEX(F1067:BM1126,AF$307,$E1117)))</f>
        <v/>
      </c>
      <c r="AG1117" s="2406" t="str">
        <f ca="1">IF($E1117&gt;$E$12,"",IF(($E1117&gt;=AG$307),AG1063-$D1117*AG$302,INDEX(F1067:BM1126,AG$307,$E1117)))</f>
        <v/>
      </c>
      <c r="AH1117" s="2406" t="str">
        <f ca="1">IF($E1117&gt;$E$12,"",IF(($E1117&gt;=AH$307),AH1063-$D1117*AH$302,INDEX(F1067:BM1126,AH$307,$E1117)))</f>
        <v/>
      </c>
      <c r="AI1117" s="2406" t="str">
        <f ca="1">IF($E1117&gt;$E$12,"",IF(($E1117&gt;=AI$307),AI1063-$D1117*AI$302,INDEX(F1067:BM1126,AI$307,$E1117)))</f>
        <v/>
      </c>
      <c r="AJ1117" s="2406" t="str">
        <f ca="1">IF($E1117&gt;$E$12,"",IF(($E1117&gt;=AJ$307),AJ1063-$D1117*AJ$302,INDEX(F1067:BM1126,AJ$307,$E1117)))</f>
        <v/>
      </c>
      <c r="AK1117" s="2406" t="str">
        <f ca="1">IF($E1117&gt;$E$12,"",IF(($E1117&gt;=AK$307),AK1063-$D1117*AK$302,INDEX(F1067:BM1126,AK$307,$E1117)))</f>
        <v/>
      </c>
      <c r="AL1117" s="2406" t="str">
        <f ca="1">IF($E1117&gt;$E$12,"",IF(($E1117&gt;=AL$307),AL1063-$D1117*AL$302,INDEX(F1067:BM1126,AL$307,$E1117)))</f>
        <v/>
      </c>
      <c r="AM1117" s="2406" t="str">
        <f ca="1">IF($E1117&gt;$E$12,"",IF(($E1117&gt;=AM$307),AM1063-$D1117*AM$302,INDEX(F1067:BM1126,AM$307,$E1117)))</f>
        <v/>
      </c>
      <c r="AN1117" s="2406" t="str">
        <f ca="1">IF($E1117&gt;$E$12,"",IF(($E1117&gt;=AN$307),AN1063-$D1117*AN$302,INDEX(F1067:BM1126,AN$307,$E1117)))</f>
        <v/>
      </c>
      <c r="AO1117" s="2406" t="str">
        <f ca="1">IF($E1117&gt;$E$12,"",IF(($E1117&gt;=AO$307),AO1063-$D1117*AO$302,INDEX(F1067:BM1126,AO$307,$E1117)))</f>
        <v/>
      </c>
      <c r="AP1117" s="2406" t="str">
        <f ca="1">IF($E1117&gt;$E$12,"",IF(($E1117&gt;=AP$307),AP1063-$D1117*AP$302,INDEX(F1067:BM1126,AP$307,$E1117)))</f>
        <v/>
      </c>
      <c r="AQ1117" s="2406" t="str">
        <f ca="1">IF($E1117&gt;$E$12,"",IF(($E1117&gt;=AQ$307),AQ1063-$D1117*AQ$302,INDEX(F1067:BM1126,AQ$307,$E1117)))</f>
        <v/>
      </c>
      <c r="AR1117" s="2406" t="str">
        <f ca="1">IF($E1117&gt;$E$12,"",IF(($E1117&gt;=AR$307),AR1063-$D1117*AR$302,INDEX(F1067:BM1126,AR$307,$E1117)))</f>
        <v/>
      </c>
      <c r="AS1117" s="2406" t="str">
        <f ca="1">IF($E1117&gt;$E$12,"",IF(($E1117&gt;=AS$307),AS1063-$D1117*AS$302,INDEX(F1067:BM1126,AS$307,$E1117)))</f>
        <v/>
      </c>
      <c r="AT1117" s="2406" t="str">
        <f ca="1">IF($E1117&gt;$E$12,"",IF(($E1117&gt;=AT$307),AT1063-$D1117*AT$302,INDEX(F1067:BM1126,AT$307,$E1117)))</f>
        <v/>
      </c>
      <c r="AU1117" s="2406" t="str">
        <f ca="1">IF($E1117&gt;$E$12,"",IF(($E1117&gt;=AU$307),AU1063-$D1117*AU$302,INDEX(F1067:BM1126,AU$307,$E1117)))</f>
        <v/>
      </c>
      <c r="AV1117" s="2406" t="str">
        <f ca="1">IF($E1117&gt;$E$12,"",IF(($E1117&gt;=AV$307),AV1063-$D1117*AV$302,INDEX(F1067:BM1126,AV$307,$E1117)))</f>
        <v/>
      </c>
      <c r="AW1117" s="2406" t="str">
        <f ca="1">IF($E1117&gt;$E$12,"",IF(($E1117&gt;=AW$307),AW1063-$D1117*AW$302,INDEX(F1067:BM1126,AW$307,$E1117)))</f>
        <v/>
      </c>
      <c r="AX1117" s="2406" t="str">
        <f ca="1">IF($E1117&gt;$E$12,"",IF(($E1117&gt;=AX$307),AX1063-$D1117*AX$302,INDEX(F1067:BM1126,AX$307,$E1117)))</f>
        <v/>
      </c>
      <c r="AY1117" s="2406" t="str">
        <f ca="1">IF($E1117&gt;$E$12,"",IF(($E1117&gt;=AY$307),AY1063-$D1117*AY$302,INDEX(F1067:BM1126,AY$307,$E1117)))</f>
        <v/>
      </c>
      <c r="AZ1117" s="2406" t="str">
        <f ca="1">IF($E1117&gt;$E$12,"",IF(($E1117&gt;=AZ$307),AZ1063-$D1117*AZ$302,INDEX(F1067:BM1126,AZ$307,$E1117)))</f>
        <v/>
      </c>
      <c r="BA1117" s="2406" t="str">
        <f ca="1">IF($E1117&gt;$E$12,"",IF(($E1117&gt;=BA$307),BA1063-$D1117*BA$302,INDEX(F1067:BM1126,BA$307,$E1117)))</f>
        <v/>
      </c>
      <c r="BB1117" s="2406" t="str">
        <f ca="1">IF($E1117&gt;$E$12,"",IF(($E1117&gt;=BB$307),BB1063-$D1117*BB$302,INDEX(F1067:BM1126,BB$307,$E1117)))</f>
        <v/>
      </c>
      <c r="BC1117" s="2406" t="str">
        <f ca="1">IF($E1117&gt;$E$12,"",IF(($E1117&gt;=BC$307),BC1063-$D1117*BC$302,INDEX(F1067:BM1126,BC$307,$E1117)))</f>
        <v/>
      </c>
      <c r="BD1117" s="2406" t="str">
        <f ca="1">IF($E1117&gt;$E$12,"",IF(($E1117&gt;=BD$307),BD1063-$D1117*BD$302,INDEX(F1067:BM1126,BD$307,$E1117)))</f>
        <v/>
      </c>
      <c r="BE1117" s="2406" t="str">
        <f ca="1">IF($E1117&gt;$E$12,"",IF(($E1117&gt;=BE$307),BE1063-$D1117*BE$302,INDEX(F1067:BM1126,BE$307,$E1117)))</f>
        <v/>
      </c>
      <c r="BF1117" s="2406" t="str">
        <f ca="1">IF($E1117&gt;$E$12,"",IF(($E1117&gt;=BF$307),BF1063-$D1117*BF$302,INDEX(F1067:BM1126,BF$307,$E1117)))</f>
        <v/>
      </c>
      <c r="BG1117" s="2406" t="str">
        <f ca="1">IF($E1117&gt;$E$12,"",IF(($E1117&gt;=BG$307),BG1063-$D1117*BG$302,INDEX(F1067:BM1126,BG$307,$E1117)))</f>
        <v/>
      </c>
      <c r="BH1117" s="2406" t="str">
        <f ca="1">IF($E1117&gt;$E$12,"",IF(($E1117&gt;=BH$307),BH1063-$D1117*BH$302,INDEX(F1067:BM1126,BH$307,$E1117)))</f>
        <v/>
      </c>
      <c r="BI1117" s="2406" t="str">
        <f ca="1">IF($E1117&gt;$E$12,"",IF(($E1117&gt;=BI$307),BI1063-$D1117*BI$302,INDEX(F1067:BM1126,BI$307,$E1117)))</f>
        <v/>
      </c>
      <c r="BJ1117" s="2406" t="str">
        <f ca="1">IF($E1117&gt;$E$12,"",IF(($E1117&gt;=BJ$307),BJ1063-$D1117*BJ$302,INDEX(F1067:BM1126,BJ$307,$E1117)))</f>
        <v/>
      </c>
      <c r="BK1117" s="2406" t="str">
        <f ca="1">IF($E1117&gt;$E$12,"",IF(($E1117&gt;=BK$307),BK1063-$D1117*BK$302,INDEX(F1067:BM1126,BK$307,$E1117)))</f>
        <v/>
      </c>
      <c r="BL1117" s="2406" t="str">
        <f ca="1">IF($E1117&gt;$E$12,"",IF(($E1117&gt;=BL$307),BL1063-$D1117*BL$302,INDEX(F1067:BM1126,BL$307,$E1117)))</f>
        <v/>
      </c>
      <c r="BM1117" s="2406" t="str">
        <f ca="1">IF($E1117&gt;$E$12,"",IF(($E1117&gt;=BM$307),BM1063-$D1117*BM$302,INDEX(F1067:BM1126,BM$307,$E1117)))</f>
        <v/>
      </c>
    </row>
    <row r="1118" spans="3:65" ht="13.5" x14ac:dyDescent="0.25">
      <c r="C1118" s="2357"/>
      <c r="D1118" s="2405">
        <f ca="1">INDEX(F1062:BM1062,E1118)</f>
        <v>1</v>
      </c>
      <c r="E1118" s="2316">
        <v>52</v>
      </c>
      <c r="F1118" s="2406" t="str">
        <f ca="1">IF($E1118&gt;$E$12,"",IF(($E1118&gt;=F$307),F1063-$D1118*F$302,INDEX(F1067:BM1126,F$307,$E1118)))</f>
        <v/>
      </c>
      <c r="G1118" s="2406" t="str">
        <f ca="1">IF($E1118&gt;$E$12,"",IF(($E1118&gt;=G$307),G1063-$D1118*G$302,INDEX(F1067:BM1126,G$307,$E1118)))</f>
        <v/>
      </c>
      <c r="H1118" s="2406" t="str">
        <f ca="1">IF($E1118&gt;$E$12,"",IF(($E1118&gt;=H$307),H1063-$D1118*H$302,INDEX(F1067:BM1126,H$307,$E1118)))</f>
        <v/>
      </c>
      <c r="I1118" s="2406" t="str">
        <f ca="1">IF($E1118&gt;$E$12,"",IF(($E1118&gt;=I$307),I1063-$D1118*I$302,INDEX(F1067:BM1126,I$307,$E1118)))</f>
        <v/>
      </c>
      <c r="J1118" s="2406" t="str">
        <f ca="1">IF($E1118&gt;$E$12,"",IF(($E1118&gt;=J$307),J1063-$D1118*J$302,INDEX(F1067:BM1126,J$307,$E1118)))</f>
        <v/>
      </c>
      <c r="K1118" s="2406" t="str">
        <f ca="1">IF($E1118&gt;$E$12,"",IF(($E1118&gt;=K$307),K1063-$D1118*K$302,INDEX(F1067:BM1126,K$307,$E1118)))</f>
        <v/>
      </c>
      <c r="L1118" s="2406" t="str">
        <f ca="1">IF($E1118&gt;$E$12,"",IF(($E1118&gt;=L$307),L1063-$D1118*L$302,INDEX(F1067:BM1126,L$307,$E1118)))</f>
        <v/>
      </c>
      <c r="M1118" s="2406" t="str">
        <f ca="1">IF($E1118&gt;$E$12,"",IF(($E1118&gt;=M$307),M1063-$D1118*M$302,INDEX(F1067:BM1126,M$307,$E1118)))</f>
        <v/>
      </c>
      <c r="N1118" s="2406" t="str">
        <f ca="1">IF($E1118&gt;$E$12,"",IF(($E1118&gt;=N$307),N1063-$D1118*N$302,INDEX(F1067:BM1126,N$307,$E1118)))</f>
        <v/>
      </c>
      <c r="O1118" s="2406" t="str">
        <f ca="1">IF($E1118&gt;$E$12,"",IF(($E1118&gt;=O$307),O1063-$D1118*O$302,INDEX(F1067:BM1126,O$307,$E1118)))</f>
        <v/>
      </c>
      <c r="P1118" s="2406" t="str">
        <f ca="1">IF($E1118&gt;$E$12,"",IF(($E1118&gt;=P$307),P1063-$D1118*P$302,INDEX(F1067:BM1126,P$307,$E1118)))</f>
        <v/>
      </c>
      <c r="Q1118" s="2406" t="str">
        <f ca="1">IF($E1118&gt;$E$12,"",IF(($E1118&gt;=Q$307),Q1063-$D1118*Q$302,INDEX(F1067:BM1126,Q$307,$E1118)))</f>
        <v/>
      </c>
      <c r="R1118" s="2406" t="str">
        <f ca="1">IF($E1118&gt;$E$12,"",IF(($E1118&gt;=R$307),R1063-$D1118*R$302,INDEX(F1067:BM1126,R$307,$E1118)))</f>
        <v/>
      </c>
      <c r="S1118" s="2406" t="str">
        <f ca="1">IF($E1118&gt;$E$12,"",IF(($E1118&gt;=S$307),S1063-$D1118*S$302,INDEX(F1067:BM1126,S$307,$E1118)))</f>
        <v/>
      </c>
      <c r="T1118" s="2406" t="str">
        <f ca="1">IF($E1118&gt;$E$12,"",IF(($E1118&gt;=T$307),T1063-$D1118*T$302,INDEX(F1067:BM1126,T$307,$E1118)))</f>
        <v/>
      </c>
      <c r="U1118" s="2406" t="str">
        <f ca="1">IF($E1118&gt;$E$12,"",IF(($E1118&gt;=U$307),U1063-$D1118*U$302,INDEX(F1067:BM1126,U$307,$E1118)))</f>
        <v/>
      </c>
      <c r="V1118" s="2406" t="str">
        <f ca="1">IF($E1118&gt;$E$12,"",IF(($E1118&gt;=V$307),V1063-$D1118*V$302,INDEX(F1067:BM1126,V$307,$E1118)))</f>
        <v/>
      </c>
      <c r="W1118" s="2406" t="str">
        <f ca="1">IF($E1118&gt;$E$12,"",IF(($E1118&gt;=W$307),W1063-$D1118*W$302,INDEX(F1067:BM1126,W$307,$E1118)))</f>
        <v/>
      </c>
      <c r="X1118" s="2406" t="str">
        <f ca="1">IF($E1118&gt;$E$12,"",IF(($E1118&gt;=X$307),X1063-$D1118*X$302,INDEX(F1067:BM1126,X$307,$E1118)))</f>
        <v/>
      </c>
      <c r="Y1118" s="2406" t="str">
        <f ca="1">IF($E1118&gt;$E$12,"",IF(($E1118&gt;=Y$307),Y1063-$D1118*Y$302,INDEX(F1067:BM1126,Y$307,$E1118)))</f>
        <v/>
      </c>
      <c r="Z1118" s="2406" t="str">
        <f ca="1">IF($E1118&gt;$E$12,"",IF(($E1118&gt;=Z$307),Z1063-$D1118*Z$302,INDEX(F1067:BM1126,Z$307,$E1118)))</f>
        <v/>
      </c>
      <c r="AA1118" s="2406" t="str">
        <f ca="1">IF($E1118&gt;$E$12,"",IF(($E1118&gt;=AA$307),AA1063-$D1118*AA$302,INDEX(F1067:BM1126,AA$307,$E1118)))</f>
        <v/>
      </c>
      <c r="AB1118" s="2406" t="str">
        <f ca="1">IF($E1118&gt;$E$12,"",IF(($E1118&gt;=AB$307),AB1063-$D1118*AB$302,INDEX(F1067:BM1126,AB$307,$E1118)))</f>
        <v/>
      </c>
      <c r="AC1118" s="2406" t="str">
        <f ca="1">IF($E1118&gt;$E$12,"",IF(($E1118&gt;=AC$307),AC1063-$D1118*AC$302,INDEX(F1067:BM1126,AC$307,$E1118)))</f>
        <v/>
      </c>
      <c r="AD1118" s="2406" t="str">
        <f ca="1">IF($E1118&gt;$E$12,"",IF(($E1118&gt;=AD$307),AD1063-$D1118*AD$302,INDEX(F1067:BM1126,AD$307,$E1118)))</f>
        <v/>
      </c>
      <c r="AE1118" s="2406" t="str">
        <f ca="1">IF($E1118&gt;$E$12,"",IF(($E1118&gt;=AE$307),AE1063-$D1118*AE$302,INDEX(F1067:BM1126,AE$307,$E1118)))</f>
        <v/>
      </c>
      <c r="AF1118" s="2406" t="str">
        <f ca="1">IF($E1118&gt;$E$12,"",IF(($E1118&gt;=AF$307),AF1063-$D1118*AF$302,INDEX(F1067:BM1126,AF$307,$E1118)))</f>
        <v/>
      </c>
      <c r="AG1118" s="2406" t="str">
        <f ca="1">IF($E1118&gt;$E$12,"",IF(($E1118&gt;=AG$307),AG1063-$D1118*AG$302,INDEX(F1067:BM1126,AG$307,$E1118)))</f>
        <v/>
      </c>
      <c r="AH1118" s="2406" t="str">
        <f ca="1">IF($E1118&gt;$E$12,"",IF(($E1118&gt;=AH$307),AH1063-$D1118*AH$302,INDEX(F1067:BM1126,AH$307,$E1118)))</f>
        <v/>
      </c>
      <c r="AI1118" s="2406" t="str">
        <f ca="1">IF($E1118&gt;$E$12,"",IF(($E1118&gt;=AI$307),AI1063-$D1118*AI$302,INDEX(F1067:BM1126,AI$307,$E1118)))</f>
        <v/>
      </c>
      <c r="AJ1118" s="2406" t="str">
        <f ca="1">IF($E1118&gt;$E$12,"",IF(($E1118&gt;=AJ$307),AJ1063-$D1118*AJ$302,INDEX(F1067:BM1126,AJ$307,$E1118)))</f>
        <v/>
      </c>
      <c r="AK1118" s="2406" t="str">
        <f ca="1">IF($E1118&gt;$E$12,"",IF(($E1118&gt;=AK$307),AK1063-$D1118*AK$302,INDEX(F1067:BM1126,AK$307,$E1118)))</f>
        <v/>
      </c>
      <c r="AL1118" s="2406" t="str">
        <f ca="1">IF($E1118&gt;$E$12,"",IF(($E1118&gt;=AL$307),AL1063-$D1118*AL$302,INDEX(F1067:BM1126,AL$307,$E1118)))</f>
        <v/>
      </c>
      <c r="AM1118" s="2406" t="str">
        <f ca="1">IF($E1118&gt;$E$12,"",IF(($E1118&gt;=AM$307),AM1063-$D1118*AM$302,INDEX(F1067:BM1126,AM$307,$E1118)))</f>
        <v/>
      </c>
      <c r="AN1118" s="2406" t="str">
        <f ca="1">IF($E1118&gt;$E$12,"",IF(($E1118&gt;=AN$307),AN1063-$D1118*AN$302,INDEX(F1067:BM1126,AN$307,$E1118)))</f>
        <v/>
      </c>
      <c r="AO1118" s="2406" t="str">
        <f ca="1">IF($E1118&gt;$E$12,"",IF(($E1118&gt;=AO$307),AO1063-$D1118*AO$302,INDEX(F1067:BM1126,AO$307,$E1118)))</f>
        <v/>
      </c>
      <c r="AP1118" s="2406" t="str">
        <f ca="1">IF($E1118&gt;$E$12,"",IF(($E1118&gt;=AP$307),AP1063-$D1118*AP$302,INDEX(F1067:BM1126,AP$307,$E1118)))</f>
        <v/>
      </c>
      <c r="AQ1118" s="2406" t="str">
        <f ca="1">IF($E1118&gt;$E$12,"",IF(($E1118&gt;=AQ$307),AQ1063-$D1118*AQ$302,INDEX(F1067:BM1126,AQ$307,$E1118)))</f>
        <v/>
      </c>
      <c r="AR1118" s="2406" t="str">
        <f ca="1">IF($E1118&gt;$E$12,"",IF(($E1118&gt;=AR$307),AR1063-$D1118*AR$302,INDEX(F1067:BM1126,AR$307,$E1118)))</f>
        <v/>
      </c>
      <c r="AS1118" s="2406" t="str">
        <f ca="1">IF($E1118&gt;$E$12,"",IF(($E1118&gt;=AS$307),AS1063-$D1118*AS$302,INDEX(F1067:BM1126,AS$307,$E1118)))</f>
        <v/>
      </c>
      <c r="AT1118" s="2406" t="str">
        <f ca="1">IF($E1118&gt;$E$12,"",IF(($E1118&gt;=AT$307),AT1063-$D1118*AT$302,INDEX(F1067:BM1126,AT$307,$E1118)))</f>
        <v/>
      </c>
      <c r="AU1118" s="2406" t="str">
        <f ca="1">IF($E1118&gt;$E$12,"",IF(($E1118&gt;=AU$307),AU1063-$D1118*AU$302,INDEX(F1067:BM1126,AU$307,$E1118)))</f>
        <v/>
      </c>
      <c r="AV1118" s="2406" t="str">
        <f ca="1">IF($E1118&gt;$E$12,"",IF(($E1118&gt;=AV$307),AV1063-$D1118*AV$302,INDEX(F1067:BM1126,AV$307,$E1118)))</f>
        <v/>
      </c>
      <c r="AW1118" s="2406" t="str">
        <f ca="1">IF($E1118&gt;$E$12,"",IF(($E1118&gt;=AW$307),AW1063-$D1118*AW$302,INDEX(F1067:BM1126,AW$307,$E1118)))</f>
        <v/>
      </c>
      <c r="AX1118" s="2406" t="str">
        <f ca="1">IF($E1118&gt;$E$12,"",IF(($E1118&gt;=AX$307),AX1063-$D1118*AX$302,INDEX(F1067:BM1126,AX$307,$E1118)))</f>
        <v/>
      </c>
      <c r="AY1118" s="2406" t="str">
        <f ca="1">IF($E1118&gt;$E$12,"",IF(($E1118&gt;=AY$307),AY1063-$D1118*AY$302,INDEX(F1067:BM1126,AY$307,$E1118)))</f>
        <v/>
      </c>
      <c r="AZ1118" s="2406" t="str">
        <f ca="1">IF($E1118&gt;$E$12,"",IF(($E1118&gt;=AZ$307),AZ1063-$D1118*AZ$302,INDEX(F1067:BM1126,AZ$307,$E1118)))</f>
        <v/>
      </c>
      <c r="BA1118" s="2406" t="str">
        <f ca="1">IF($E1118&gt;$E$12,"",IF(($E1118&gt;=BA$307),BA1063-$D1118*BA$302,INDEX(F1067:BM1126,BA$307,$E1118)))</f>
        <v/>
      </c>
      <c r="BB1118" s="2406" t="str">
        <f ca="1">IF($E1118&gt;$E$12,"",IF(($E1118&gt;=BB$307),BB1063-$D1118*BB$302,INDEX(F1067:BM1126,BB$307,$E1118)))</f>
        <v/>
      </c>
      <c r="BC1118" s="2406" t="str">
        <f ca="1">IF($E1118&gt;$E$12,"",IF(($E1118&gt;=BC$307),BC1063-$D1118*BC$302,INDEX(F1067:BM1126,BC$307,$E1118)))</f>
        <v/>
      </c>
      <c r="BD1118" s="2406" t="str">
        <f ca="1">IF($E1118&gt;$E$12,"",IF(($E1118&gt;=BD$307),BD1063-$D1118*BD$302,INDEX(F1067:BM1126,BD$307,$E1118)))</f>
        <v/>
      </c>
      <c r="BE1118" s="2406" t="str">
        <f ca="1">IF($E1118&gt;$E$12,"",IF(($E1118&gt;=BE$307),BE1063-$D1118*BE$302,INDEX(F1067:BM1126,BE$307,$E1118)))</f>
        <v/>
      </c>
      <c r="BF1118" s="2406" t="str">
        <f ca="1">IF($E1118&gt;$E$12,"",IF(($E1118&gt;=BF$307),BF1063-$D1118*BF$302,INDEX(F1067:BM1126,BF$307,$E1118)))</f>
        <v/>
      </c>
      <c r="BG1118" s="2406" t="str">
        <f ca="1">IF($E1118&gt;$E$12,"",IF(($E1118&gt;=BG$307),BG1063-$D1118*BG$302,INDEX(F1067:BM1126,BG$307,$E1118)))</f>
        <v/>
      </c>
      <c r="BH1118" s="2406" t="str">
        <f ca="1">IF($E1118&gt;$E$12,"",IF(($E1118&gt;=BH$307),BH1063-$D1118*BH$302,INDEX(F1067:BM1126,BH$307,$E1118)))</f>
        <v/>
      </c>
      <c r="BI1118" s="2406" t="str">
        <f ca="1">IF($E1118&gt;$E$12,"",IF(($E1118&gt;=BI$307),BI1063-$D1118*BI$302,INDEX(F1067:BM1126,BI$307,$E1118)))</f>
        <v/>
      </c>
      <c r="BJ1118" s="2406" t="str">
        <f ca="1">IF($E1118&gt;$E$12,"",IF(($E1118&gt;=BJ$307),BJ1063-$D1118*BJ$302,INDEX(F1067:BM1126,BJ$307,$E1118)))</f>
        <v/>
      </c>
      <c r="BK1118" s="2406" t="str">
        <f ca="1">IF($E1118&gt;$E$12,"",IF(($E1118&gt;=BK$307),BK1063-$D1118*BK$302,INDEX(F1067:BM1126,BK$307,$E1118)))</f>
        <v/>
      </c>
      <c r="BL1118" s="2406" t="str">
        <f ca="1">IF($E1118&gt;$E$12,"",IF(($E1118&gt;=BL$307),BL1063-$D1118*BL$302,INDEX(F1067:BM1126,BL$307,$E1118)))</f>
        <v/>
      </c>
      <c r="BM1118" s="2406" t="str">
        <f ca="1">IF($E1118&gt;$E$12,"",IF(($E1118&gt;=BM$307),BM1063-$D1118*BM$302,INDEX(F1067:BM1126,BM$307,$E1118)))</f>
        <v/>
      </c>
    </row>
    <row r="1119" spans="3:65" ht="13.5" x14ac:dyDescent="0.25">
      <c r="C1119" s="2357"/>
      <c r="D1119" s="2405">
        <f ca="1">INDEX(F1062:BM1062,E1119)</f>
        <v>1</v>
      </c>
      <c r="E1119" s="2316">
        <v>53</v>
      </c>
      <c r="F1119" s="2406" t="str">
        <f ca="1">IF($E1119&gt;$E$12,"",IF(($E1119&gt;=F$307),F1063-$D1119*F$302,INDEX(F1067:BM1126,F$307,$E1119)))</f>
        <v/>
      </c>
      <c r="G1119" s="2406" t="str">
        <f ca="1">IF($E1119&gt;$E$12,"",IF(($E1119&gt;=G$307),G1063-$D1119*G$302,INDEX(F1067:BM1126,G$307,$E1119)))</f>
        <v/>
      </c>
      <c r="H1119" s="2406" t="str">
        <f ca="1">IF($E1119&gt;$E$12,"",IF(($E1119&gt;=H$307),H1063-$D1119*H$302,INDEX(F1067:BM1126,H$307,$E1119)))</f>
        <v/>
      </c>
      <c r="I1119" s="2406" t="str">
        <f ca="1">IF($E1119&gt;$E$12,"",IF(($E1119&gt;=I$307),I1063-$D1119*I$302,INDEX(F1067:BM1126,I$307,$E1119)))</f>
        <v/>
      </c>
      <c r="J1119" s="2406" t="str">
        <f ca="1">IF($E1119&gt;$E$12,"",IF(($E1119&gt;=J$307),J1063-$D1119*J$302,INDEX(F1067:BM1126,J$307,$E1119)))</f>
        <v/>
      </c>
      <c r="K1119" s="2406" t="str">
        <f ca="1">IF($E1119&gt;$E$12,"",IF(($E1119&gt;=K$307),K1063-$D1119*K$302,INDEX(F1067:BM1126,K$307,$E1119)))</f>
        <v/>
      </c>
      <c r="L1119" s="2406" t="str">
        <f ca="1">IF($E1119&gt;$E$12,"",IF(($E1119&gt;=L$307),L1063-$D1119*L$302,INDEX(F1067:BM1126,L$307,$E1119)))</f>
        <v/>
      </c>
      <c r="M1119" s="2406" t="str">
        <f ca="1">IF($E1119&gt;$E$12,"",IF(($E1119&gt;=M$307),M1063-$D1119*M$302,INDEX(F1067:BM1126,M$307,$E1119)))</f>
        <v/>
      </c>
      <c r="N1119" s="2406" t="str">
        <f ca="1">IF($E1119&gt;$E$12,"",IF(($E1119&gt;=N$307),N1063-$D1119*N$302,INDEX(F1067:BM1126,N$307,$E1119)))</f>
        <v/>
      </c>
      <c r="O1119" s="2406" t="str">
        <f ca="1">IF($E1119&gt;$E$12,"",IF(($E1119&gt;=O$307),O1063-$D1119*O$302,INDEX(F1067:BM1126,O$307,$E1119)))</f>
        <v/>
      </c>
      <c r="P1119" s="2406" t="str">
        <f ca="1">IF($E1119&gt;$E$12,"",IF(($E1119&gt;=P$307),P1063-$D1119*P$302,INDEX(F1067:BM1126,P$307,$E1119)))</f>
        <v/>
      </c>
      <c r="Q1119" s="2406" t="str">
        <f ca="1">IF($E1119&gt;$E$12,"",IF(($E1119&gt;=Q$307),Q1063-$D1119*Q$302,INDEX(F1067:BM1126,Q$307,$E1119)))</f>
        <v/>
      </c>
      <c r="R1119" s="2406" t="str">
        <f ca="1">IF($E1119&gt;$E$12,"",IF(($E1119&gt;=R$307),R1063-$D1119*R$302,INDEX(F1067:BM1126,R$307,$E1119)))</f>
        <v/>
      </c>
      <c r="S1119" s="2406" t="str">
        <f ca="1">IF($E1119&gt;$E$12,"",IF(($E1119&gt;=S$307),S1063-$D1119*S$302,INDEX(F1067:BM1126,S$307,$E1119)))</f>
        <v/>
      </c>
      <c r="T1119" s="2406" t="str">
        <f ca="1">IF($E1119&gt;$E$12,"",IF(($E1119&gt;=T$307),T1063-$D1119*T$302,INDEX(F1067:BM1126,T$307,$E1119)))</f>
        <v/>
      </c>
      <c r="U1119" s="2406" t="str">
        <f ca="1">IF($E1119&gt;$E$12,"",IF(($E1119&gt;=U$307),U1063-$D1119*U$302,INDEX(F1067:BM1126,U$307,$E1119)))</f>
        <v/>
      </c>
      <c r="V1119" s="2406" t="str">
        <f ca="1">IF($E1119&gt;$E$12,"",IF(($E1119&gt;=V$307),V1063-$D1119*V$302,INDEX(F1067:BM1126,V$307,$E1119)))</f>
        <v/>
      </c>
      <c r="W1119" s="2406" t="str">
        <f ca="1">IF($E1119&gt;$E$12,"",IF(($E1119&gt;=W$307),W1063-$D1119*W$302,INDEX(F1067:BM1126,W$307,$E1119)))</f>
        <v/>
      </c>
      <c r="X1119" s="2406" t="str">
        <f ca="1">IF($E1119&gt;$E$12,"",IF(($E1119&gt;=X$307),X1063-$D1119*X$302,INDEX(F1067:BM1126,X$307,$E1119)))</f>
        <v/>
      </c>
      <c r="Y1119" s="2406" t="str">
        <f ca="1">IF($E1119&gt;$E$12,"",IF(($E1119&gt;=Y$307),Y1063-$D1119*Y$302,INDEX(F1067:BM1126,Y$307,$E1119)))</f>
        <v/>
      </c>
      <c r="Z1119" s="2406" t="str">
        <f ca="1">IF($E1119&gt;$E$12,"",IF(($E1119&gt;=Z$307),Z1063-$D1119*Z$302,INDEX(F1067:BM1126,Z$307,$E1119)))</f>
        <v/>
      </c>
      <c r="AA1119" s="2406" t="str">
        <f ca="1">IF($E1119&gt;$E$12,"",IF(($E1119&gt;=AA$307),AA1063-$D1119*AA$302,INDEX(F1067:BM1126,AA$307,$E1119)))</f>
        <v/>
      </c>
      <c r="AB1119" s="2406" t="str">
        <f ca="1">IF($E1119&gt;$E$12,"",IF(($E1119&gt;=AB$307),AB1063-$D1119*AB$302,INDEX(F1067:BM1126,AB$307,$E1119)))</f>
        <v/>
      </c>
      <c r="AC1119" s="2406" t="str">
        <f ca="1">IF($E1119&gt;$E$12,"",IF(($E1119&gt;=AC$307),AC1063-$D1119*AC$302,INDEX(F1067:BM1126,AC$307,$E1119)))</f>
        <v/>
      </c>
      <c r="AD1119" s="2406" t="str">
        <f ca="1">IF($E1119&gt;$E$12,"",IF(($E1119&gt;=AD$307),AD1063-$D1119*AD$302,INDEX(F1067:BM1126,AD$307,$E1119)))</f>
        <v/>
      </c>
      <c r="AE1119" s="2406" t="str">
        <f ca="1">IF($E1119&gt;$E$12,"",IF(($E1119&gt;=AE$307),AE1063-$D1119*AE$302,INDEX(F1067:BM1126,AE$307,$E1119)))</f>
        <v/>
      </c>
      <c r="AF1119" s="2406" t="str">
        <f ca="1">IF($E1119&gt;$E$12,"",IF(($E1119&gt;=AF$307),AF1063-$D1119*AF$302,INDEX(F1067:BM1126,AF$307,$E1119)))</f>
        <v/>
      </c>
      <c r="AG1119" s="2406" t="str">
        <f ca="1">IF($E1119&gt;$E$12,"",IF(($E1119&gt;=AG$307),AG1063-$D1119*AG$302,INDEX(F1067:BM1126,AG$307,$E1119)))</f>
        <v/>
      </c>
      <c r="AH1119" s="2406" t="str">
        <f ca="1">IF($E1119&gt;$E$12,"",IF(($E1119&gt;=AH$307),AH1063-$D1119*AH$302,INDEX(F1067:BM1126,AH$307,$E1119)))</f>
        <v/>
      </c>
      <c r="AI1119" s="2406" t="str">
        <f ca="1">IF($E1119&gt;$E$12,"",IF(($E1119&gt;=AI$307),AI1063-$D1119*AI$302,INDEX(F1067:BM1126,AI$307,$E1119)))</f>
        <v/>
      </c>
      <c r="AJ1119" s="2406" t="str">
        <f ca="1">IF($E1119&gt;$E$12,"",IF(($E1119&gt;=AJ$307),AJ1063-$D1119*AJ$302,INDEX(F1067:BM1126,AJ$307,$E1119)))</f>
        <v/>
      </c>
      <c r="AK1119" s="2406" t="str">
        <f ca="1">IF($E1119&gt;$E$12,"",IF(($E1119&gt;=AK$307),AK1063-$D1119*AK$302,INDEX(F1067:BM1126,AK$307,$E1119)))</f>
        <v/>
      </c>
      <c r="AL1119" s="2406" t="str">
        <f ca="1">IF($E1119&gt;$E$12,"",IF(($E1119&gt;=AL$307),AL1063-$D1119*AL$302,INDEX(F1067:BM1126,AL$307,$E1119)))</f>
        <v/>
      </c>
      <c r="AM1119" s="2406" t="str">
        <f ca="1">IF($E1119&gt;$E$12,"",IF(($E1119&gt;=AM$307),AM1063-$D1119*AM$302,INDEX(F1067:BM1126,AM$307,$E1119)))</f>
        <v/>
      </c>
      <c r="AN1119" s="2406" t="str">
        <f ca="1">IF($E1119&gt;$E$12,"",IF(($E1119&gt;=AN$307),AN1063-$D1119*AN$302,INDEX(F1067:BM1126,AN$307,$E1119)))</f>
        <v/>
      </c>
      <c r="AO1119" s="2406" t="str">
        <f ca="1">IF($E1119&gt;$E$12,"",IF(($E1119&gt;=AO$307),AO1063-$D1119*AO$302,INDEX(F1067:BM1126,AO$307,$E1119)))</f>
        <v/>
      </c>
      <c r="AP1119" s="2406" t="str">
        <f ca="1">IF($E1119&gt;$E$12,"",IF(($E1119&gt;=AP$307),AP1063-$D1119*AP$302,INDEX(F1067:BM1126,AP$307,$E1119)))</f>
        <v/>
      </c>
      <c r="AQ1119" s="2406" t="str">
        <f ca="1">IF($E1119&gt;$E$12,"",IF(($E1119&gt;=AQ$307),AQ1063-$D1119*AQ$302,INDEX(F1067:BM1126,AQ$307,$E1119)))</f>
        <v/>
      </c>
      <c r="AR1119" s="2406" t="str">
        <f ca="1">IF($E1119&gt;$E$12,"",IF(($E1119&gt;=AR$307),AR1063-$D1119*AR$302,INDEX(F1067:BM1126,AR$307,$E1119)))</f>
        <v/>
      </c>
      <c r="AS1119" s="2406" t="str">
        <f ca="1">IF($E1119&gt;$E$12,"",IF(($E1119&gt;=AS$307),AS1063-$D1119*AS$302,INDEX(F1067:BM1126,AS$307,$E1119)))</f>
        <v/>
      </c>
      <c r="AT1119" s="2406" t="str">
        <f ca="1">IF($E1119&gt;$E$12,"",IF(($E1119&gt;=AT$307),AT1063-$D1119*AT$302,INDEX(F1067:BM1126,AT$307,$E1119)))</f>
        <v/>
      </c>
      <c r="AU1119" s="2406" t="str">
        <f ca="1">IF($E1119&gt;$E$12,"",IF(($E1119&gt;=AU$307),AU1063-$D1119*AU$302,INDEX(F1067:BM1126,AU$307,$E1119)))</f>
        <v/>
      </c>
      <c r="AV1119" s="2406" t="str">
        <f ca="1">IF($E1119&gt;$E$12,"",IF(($E1119&gt;=AV$307),AV1063-$D1119*AV$302,INDEX(F1067:BM1126,AV$307,$E1119)))</f>
        <v/>
      </c>
      <c r="AW1119" s="2406" t="str">
        <f ca="1">IF($E1119&gt;$E$12,"",IF(($E1119&gt;=AW$307),AW1063-$D1119*AW$302,INDEX(F1067:BM1126,AW$307,$E1119)))</f>
        <v/>
      </c>
      <c r="AX1119" s="2406" t="str">
        <f ca="1">IF($E1119&gt;$E$12,"",IF(($E1119&gt;=AX$307),AX1063-$D1119*AX$302,INDEX(F1067:BM1126,AX$307,$E1119)))</f>
        <v/>
      </c>
      <c r="AY1119" s="2406" t="str">
        <f ca="1">IF($E1119&gt;$E$12,"",IF(($E1119&gt;=AY$307),AY1063-$D1119*AY$302,INDEX(F1067:BM1126,AY$307,$E1119)))</f>
        <v/>
      </c>
      <c r="AZ1119" s="2406" t="str">
        <f ca="1">IF($E1119&gt;$E$12,"",IF(($E1119&gt;=AZ$307),AZ1063-$D1119*AZ$302,INDEX(F1067:BM1126,AZ$307,$E1119)))</f>
        <v/>
      </c>
      <c r="BA1119" s="2406" t="str">
        <f ca="1">IF($E1119&gt;$E$12,"",IF(($E1119&gt;=BA$307),BA1063-$D1119*BA$302,INDEX(F1067:BM1126,BA$307,$E1119)))</f>
        <v/>
      </c>
      <c r="BB1119" s="2406" t="str">
        <f ca="1">IF($E1119&gt;$E$12,"",IF(($E1119&gt;=BB$307),BB1063-$D1119*BB$302,INDEX(F1067:BM1126,BB$307,$E1119)))</f>
        <v/>
      </c>
      <c r="BC1119" s="2406" t="str">
        <f ca="1">IF($E1119&gt;$E$12,"",IF(($E1119&gt;=BC$307),BC1063-$D1119*BC$302,INDEX(F1067:BM1126,BC$307,$E1119)))</f>
        <v/>
      </c>
      <c r="BD1119" s="2406" t="str">
        <f ca="1">IF($E1119&gt;$E$12,"",IF(($E1119&gt;=BD$307),BD1063-$D1119*BD$302,INDEX(F1067:BM1126,BD$307,$E1119)))</f>
        <v/>
      </c>
      <c r="BE1119" s="2406" t="str">
        <f ca="1">IF($E1119&gt;$E$12,"",IF(($E1119&gt;=BE$307),BE1063-$D1119*BE$302,INDEX(F1067:BM1126,BE$307,$E1119)))</f>
        <v/>
      </c>
      <c r="BF1119" s="2406" t="str">
        <f ca="1">IF($E1119&gt;$E$12,"",IF(($E1119&gt;=BF$307),BF1063-$D1119*BF$302,INDEX(F1067:BM1126,BF$307,$E1119)))</f>
        <v/>
      </c>
      <c r="BG1119" s="2406" t="str">
        <f ca="1">IF($E1119&gt;$E$12,"",IF(($E1119&gt;=BG$307),BG1063-$D1119*BG$302,INDEX(F1067:BM1126,BG$307,$E1119)))</f>
        <v/>
      </c>
      <c r="BH1119" s="2406" t="str">
        <f ca="1">IF($E1119&gt;$E$12,"",IF(($E1119&gt;=BH$307),BH1063-$D1119*BH$302,INDEX(F1067:BM1126,BH$307,$E1119)))</f>
        <v/>
      </c>
      <c r="BI1119" s="2406" t="str">
        <f ca="1">IF($E1119&gt;$E$12,"",IF(($E1119&gt;=BI$307),BI1063-$D1119*BI$302,INDEX(F1067:BM1126,BI$307,$E1119)))</f>
        <v/>
      </c>
      <c r="BJ1119" s="2406" t="str">
        <f ca="1">IF($E1119&gt;$E$12,"",IF(($E1119&gt;=BJ$307),BJ1063-$D1119*BJ$302,INDEX(F1067:BM1126,BJ$307,$E1119)))</f>
        <v/>
      </c>
      <c r="BK1119" s="2406" t="str">
        <f ca="1">IF($E1119&gt;$E$12,"",IF(($E1119&gt;=BK$307),BK1063-$D1119*BK$302,INDEX(F1067:BM1126,BK$307,$E1119)))</f>
        <v/>
      </c>
      <c r="BL1119" s="2406" t="str">
        <f ca="1">IF($E1119&gt;$E$12,"",IF(($E1119&gt;=BL$307),BL1063-$D1119*BL$302,INDEX(F1067:BM1126,BL$307,$E1119)))</f>
        <v/>
      </c>
      <c r="BM1119" s="2406" t="str">
        <f ca="1">IF($E1119&gt;$E$12,"",IF(($E1119&gt;=BM$307),BM1063-$D1119*BM$302,INDEX(F1067:BM1126,BM$307,$E1119)))</f>
        <v/>
      </c>
    </row>
    <row r="1120" spans="3:65" ht="13.5" x14ac:dyDescent="0.25">
      <c r="C1120" s="2357"/>
      <c r="D1120" s="2405">
        <f ca="1">INDEX(F1062:BM1062,E1120)</f>
        <v>1</v>
      </c>
      <c r="E1120" s="2316">
        <v>54</v>
      </c>
      <c r="F1120" s="2406" t="str">
        <f ca="1">IF($E1120&gt;$E$12,"",IF(($E1120&gt;=F$307),F1063-$D1120*F$302,INDEX(F1067:BM1126,F$307,$E1120)))</f>
        <v/>
      </c>
      <c r="G1120" s="2406" t="str">
        <f ca="1">IF($E1120&gt;$E$12,"",IF(($E1120&gt;=G$307),G1063-$D1120*G$302,INDEX(F1067:BM1126,G$307,$E1120)))</f>
        <v/>
      </c>
      <c r="H1120" s="2406" t="str">
        <f ca="1">IF($E1120&gt;$E$12,"",IF(($E1120&gt;=H$307),H1063-$D1120*H$302,INDEX(F1067:BM1126,H$307,$E1120)))</f>
        <v/>
      </c>
      <c r="I1120" s="2406" t="str">
        <f ca="1">IF($E1120&gt;$E$12,"",IF(($E1120&gt;=I$307),I1063-$D1120*I$302,INDEX(F1067:BM1126,I$307,$E1120)))</f>
        <v/>
      </c>
      <c r="J1120" s="2406" t="str">
        <f ca="1">IF($E1120&gt;$E$12,"",IF(($E1120&gt;=J$307),J1063-$D1120*J$302,INDEX(F1067:BM1126,J$307,$E1120)))</f>
        <v/>
      </c>
      <c r="K1120" s="2406" t="str">
        <f ca="1">IF($E1120&gt;$E$12,"",IF(($E1120&gt;=K$307),K1063-$D1120*K$302,INDEX(F1067:BM1126,K$307,$E1120)))</f>
        <v/>
      </c>
      <c r="L1120" s="2406" t="str">
        <f ca="1">IF($E1120&gt;$E$12,"",IF(($E1120&gt;=L$307),L1063-$D1120*L$302,INDEX(F1067:BM1126,L$307,$E1120)))</f>
        <v/>
      </c>
      <c r="M1120" s="2406" t="str">
        <f ca="1">IF($E1120&gt;$E$12,"",IF(($E1120&gt;=M$307),M1063-$D1120*M$302,INDEX(F1067:BM1126,M$307,$E1120)))</f>
        <v/>
      </c>
      <c r="N1120" s="2406" t="str">
        <f ca="1">IF($E1120&gt;$E$12,"",IF(($E1120&gt;=N$307),N1063-$D1120*N$302,INDEX(F1067:BM1126,N$307,$E1120)))</f>
        <v/>
      </c>
      <c r="O1120" s="2406" t="str">
        <f ca="1">IF($E1120&gt;$E$12,"",IF(($E1120&gt;=O$307),O1063-$D1120*O$302,INDEX(F1067:BM1126,O$307,$E1120)))</f>
        <v/>
      </c>
      <c r="P1120" s="2406" t="str">
        <f ca="1">IF($E1120&gt;$E$12,"",IF(($E1120&gt;=P$307),P1063-$D1120*P$302,INDEX(F1067:BM1126,P$307,$E1120)))</f>
        <v/>
      </c>
      <c r="Q1120" s="2406" t="str">
        <f ca="1">IF($E1120&gt;$E$12,"",IF(($E1120&gt;=Q$307),Q1063-$D1120*Q$302,INDEX(F1067:BM1126,Q$307,$E1120)))</f>
        <v/>
      </c>
      <c r="R1120" s="2406" t="str">
        <f ca="1">IF($E1120&gt;$E$12,"",IF(($E1120&gt;=R$307),R1063-$D1120*R$302,INDEX(F1067:BM1126,R$307,$E1120)))</f>
        <v/>
      </c>
      <c r="S1120" s="2406" t="str">
        <f ca="1">IF($E1120&gt;$E$12,"",IF(($E1120&gt;=S$307),S1063-$D1120*S$302,INDEX(F1067:BM1126,S$307,$E1120)))</f>
        <v/>
      </c>
      <c r="T1120" s="2406" t="str">
        <f ca="1">IF($E1120&gt;$E$12,"",IF(($E1120&gt;=T$307),T1063-$D1120*T$302,INDEX(F1067:BM1126,T$307,$E1120)))</f>
        <v/>
      </c>
      <c r="U1120" s="2406" t="str">
        <f ca="1">IF($E1120&gt;$E$12,"",IF(($E1120&gt;=U$307),U1063-$D1120*U$302,INDEX(F1067:BM1126,U$307,$E1120)))</f>
        <v/>
      </c>
      <c r="V1120" s="2406" t="str">
        <f ca="1">IF($E1120&gt;$E$12,"",IF(($E1120&gt;=V$307),V1063-$D1120*V$302,INDEX(F1067:BM1126,V$307,$E1120)))</f>
        <v/>
      </c>
      <c r="W1120" s="2406" t="str">
        <f ca="1">IF($E1120&gt;$E$12,"",IF(($E1120&gt;=W$307),W1063-$D1120*W$302,INDEX(F1067:BM1126,W$307,$E1120)))</f>
        <v/>
      </c>
      <c r="X1120" s="2406" t="str">
        <f ca="1">IF($E1120&gt;$E$12,"",IF(($E1120&gt;=X$307),X1063-$D1120*X$302,INDEX(F1067:BM1126,X$307,$E1120)))</f>
        <v/>
      </c>
      <c r="Y1120" s="2406" t="str">
        <f ca="1">IF($E1120&gt;$E$12,"",IF(($E1120&gt;=Y$307),Y1063-$D1120*Y$302,INDEX(F1067:BM1126,Y$307,$E1120)))</f>
        <v/>
      </c>
      <c r="Z1120" s="2406" t="str">
        <f ca="1">IF($E1120&gt;$E$12,"",IF(($E1120&gt;=Z$307),Z1063-$D1120*Z$302,INDEX(F1067:BM1126,Z$307,$E1120)))</f>
        <v/>
      </c>
      <c r="AA1120" s="2406" t="str">
        <f ca="1">IF($E1120&gt;$E$12,"",IF(($E1120&gt;=AA$307),AA1063-$D1120*AA$302,INDEX(F1067:BM1126,AA$307,$E1120)))</f>
        <v/>
      </c>
      <c r="AB1120" s="2406" t="str">
        <f ca="1">IF($E1120&gt;$E$12,"",IF(($E1120&gt;=AB$307),AB1063-$D1120*AB$302,INDEX(F1067:BM1126,AB$307,$E1120)))</f>
        <v/>
      </c>
      <c r="AC1120" s="2406" t="str">
        <f ca="1">IF($E1120&gt;$E$12,"",IF(($E1120&gt;=AC$307),AC1063-$D1120*AC$302,INDEX(F1067:BM1126,AC$307,$E1120)))</f>
        <v/>
      </c>
      <c r="AD1120" s="2406" t="str">
        <f ca="1">IF($E1120&gt;$E$12,"",IF(($E1120&gt;=AD$307),AD1063-$D1120*AD$302,INDEX(F1067:BM1126,AD$307,$E1120)))</f>
        <v/>
      </c>
      <c r="AE1120" s="2406" t="str">
        <f ca="1">IF($E1120&gt;$E$12,"",IF(($E1120&gt;=AE$307),AE1063-$D1120*AE$302,INDEX(F1067:BM1126,AE$307,$E1120)))</f>
        <v/>
      </c>
      <c r="AF1120" s="2406" t="str">
        <f ca="1">IF($E1120&gt;$E$12,"",IF(($E1120&gt;=AF$307),AF1063-$D1120*AF$302,INDEX(F1067:BM1126,AF$307,$E1120)))</f>
        <v/>
      </c>
      <c r="AG1120" s="2406" t="str">
        <f ca="1">IF($E1120&gt;$E$12,"",IF(($E1120&gt;=AG$307),AG1063-$D1120*AG$302,INDEX(F1067:BM1126,AG$307,$E1120)))</f>
        <v/>
      </c>
      <c r="AH1120" s="2406" t="str">
        <f ca="1">IF($E1120&gt;$E$12,"",IF(($E1120&gt;=AH$307),AH1063-$D1120*AH$302,INDEX(F1067:BM1126,AH$307,$E1120)))</f>
        <v/>
      </c>
      <c r="AI1120" s="2406" t="str">
        <f ca="1">IF($E1120&gt;$E$12,"",IF(($E1120&gt;=AI$307),AI1063-$D1120*AI$302,INDEX(F1067:BM1126,AI$307,$E1120)))</f>
        <v/>
      </c>
      <c r="AJ1120" s="2406" t="str">
        <f ca="1">IF($E1120&gt;$E$12,"",IF(($E1120&gt;=AJ$307),AJ1063-$D1120*AJ$302,INDEX(F1067:BM1126,AJ$307,$E1120)))</f>
        <v/>
      </c>
      <c r="AK1120" s="2406" t="str">
        <f ca="1">IF($E1120&gt;$E$12,"",IF(($E1120&gt;=AK$307),AK1063-$D1120*AK$302,INDEX(F1067:BM1126,AK$307,$E1120)))</f>
        <v/>
      </c>
      <c r="AL1120" s="2406" t="str">
        <f ca="1">IF($E1120&gt;$E$12,"",IF(($E1120&gt;=AL$307),AL1063-$D1120*AL$302,INDEX(F1067:BM1126,AL$307,$E1120)))</f>
        <v/>
      </c>
      <c r="AM1120" s="2406" t="str">
        <f ca="1">IF($E1120&gt;$E$12,"",IF(($E1120&gt;=AM$307),AM1063-$D1120*AM$302,INDEX(F1067:BM1126,AM$307,$E1120)))</f>
        <v/>
      </c>
      <c r="AN1120" s="2406" t="str">
        <f ca="1">IF($E1120&gt;$E$12,"",IF(($E1120&gt;=AN$307),AN1063-$D1120*AN$302,INDEX(F1067:BM1126,AN$307,$E1120)))</f>
        <v/>
      </c>
      <c r="AO1120" s="2406" t="str">
        <f ca="1">IF($E1120&gt;$E$12,"",IF(($E1120&gt;=AO$307),AO1063-$D1120*AO$302,INDEX(F1067:BM1126,AO$307,$E1120)))</f>
        <v/>
      </c>
      <c r="AP1120" s="2406" t="str">
        <f ca="1">IF($E1120&gt;$E$12,"",IF(($E1120&gt;=AP$307),AP1063-$D1120*AP$302,INDEX(F1067:BM1126,AP$307,$E1120)))</f>
        <v/>
      </c>
      <c r="AQ1120" s="2406" t="str">
        <f ca="1">IF($E1120&gt;$E$12,"",IF(($E1120&gt;=AQ$307),AQ1063-$D1120*AQ$302,INDEX(F1067:BM1126,AQ$307,$E1120)))</f>
        <v/>
      </c>
      <c r="AR1120" s="2406" t="str">
        <f ca="1">IF($E1120&gt;$E$12,"",IF(($E1120&gt;=AR$307),AR1063-$D1120*AR$302,INDEX(F1067:BM1126,AR$307,$E1120)))</f>
        <v/>
      </c>
      <c r="AS1120" s="2406" t="str">
        <f ca="1">IF($E1120&gt;$E$12,"",IF(($E1120&gt;=AS$307),AS1063-$D1120*AS$302,INDEX(F1067:BM1126,AS$307,$E1120)))</f>
        <v/>
      </c>
      <c r="AT1120" s="2406" t="str">
        <f ca="1">IF($E1120&gt;$E$12,"",IF(($E1120&gt;=AT$307),AT1063-$D1120*AT$302,INDEX(F1067:BM1126,AT$307,$E1120)))</f>
        <v/>
      </c>
      <c r="AU1120" s="2406" t="str">
        <f ca="1">IF($E1120&gt;$E$12,"",IF(($E1120&gt;=AU$307),AU1063-$D1120*AU$302,INDEX(F1067:BM1126,AU$307,$E1120)))</f>
        <v/>
      </c>
      <c r="AV1120" s="2406" t="str">
        <f ca="1">IF($E1120&gt;$E$12,"",IF(($E1120&gt;=AV$307),AV1063-$D1120*AV$302,INDEX(F1067:BM1126,AV$307,$E1120)))</f>
        <v/>
      </c>
      <c r="AW1120" s="2406" t="str">
        <f ca="1">IF($E1120&gt;$E$12,"",IF(($E1120&gt;=AW$307),AW1063-$D1120*AW$302,INDEX(F1067:BM1126,AW$307,$E1120)))</f>
        <v/>
      </c>
      <c r="AX1120" s="2406" t="str">
        <f ca="1">IF($E1120&gt;$E$12,"",IF(($E1120&gt;=AX$307),AX1063-$D1120*AX$302,INDEX(F1067:BM1126,AX$307,$E1120)))</f>
        <v/>
      </c>
      <c r="AY1120" s="2406" t="str">
        <f ca="1">IF($E1120&gt;$E$12,"",IF(($E1120&gt;=AY$307),AY1063-$D1120*AY$302,INDEX(F1067:BM1126,AY$307,$E1120)))</f>
        <v/>
      </c>
      <c r="AZ1120" s="2406" t="str">
        <f ca="1">IF($E1120&gt;$E$12,"",IF(($E1120&gt;=AZ$307),AZ1063-$D1120*AZ$302,INDEX(F1067:BM1126,AZ$307,$E1120)))</f>
        <v/>
      </c>
      <c r="BA1120" s="2406" t="str">
        <f ca="1">IF($E1120&gt;$E$12,"",IF(($E1120&gt;=BA$307),BA1063-$D1120*BA$302,INDEX(F1067:BM1126,BA$307,$E1120)))</f>
        <v/>
      </c>
      <c r="BB1120" s="2406" t="str">
        <f ca="1">IF($E1120&gt;$E$12,"",IF(($E1120&gt;=BB$307),BB1063-$D1120*BB$302,INDEX(F1067:BM1126,BB$307,$E1120)))</f>
        <v/>
      </c>
      <c r="BC1120" s="2406" t="str">
        <f ca="1">IF($E1120&gt;$E$12,"",IF(($E1120&gt;=BC$307),BC1063-$D1120*BC$302,INDEX(F1067:BM1126,BC$307,$E1120)))</f>
        <v/>
      </c>
      <c r="BD1120" s="2406" t="str">
        <f ca="1">IF($E1120&gt;$E$12,"",IF(($E1120&gt;=BD$307),BD1063-$D1120*BD$302,INDEX(F1067:BM1126,BD$307,$E1120)))</f>
        <v/>
      </c>
      <c r="BE1120" s="2406" t="str">
        <f ca="1">IF($E1120&gt;$E$12,"",IF(($E1120&gt;=BE$307),BE1063-$D1120*BE$302,INDEX(F1067:BM1126,BE$307,$E1120)))</f>
        <v/>
      </c>
      <c r="BF1120" s="2406" t="str">
        <f ca="1">IF($E1120&gt;$E$12,"",IF(($E1120&gt;=BF$307),BF1063-$D1120*BF$302,INDEX(F1067:BM1126,BF$307,$E1120)))</f>
        <v/>
      </c>
      <c r="BG1120" s="2406" t="str">
        <f ca="1">IF($E1120&gt;$E$12,"",IF(($E1120&gt;=BG$307),BG1063-$D1120*BG$302,INDEX(F1067:BM1126,BG$307,$E1120)))</f>
        <v/>
      </c>
      <c r="BH1120" s="2406" t="str">
        <f ca="1">IF($E1120&gt;$E$12,"",IF(($E1120&gt;=BH$307),BH1063-$D1120*BH$302,INDEX(F1067:BM1126,BH$307,$E1120)))</f>
        <v/>
      </c>
      <c r="BI1120" s="2406" t="str">
        <f ca="1">IF($E1120&gt;$E$12,"",IF(($E1120&gt;=BI$307),BI1063-$D1120*BI$302,INDEX(F1067:BM1126,BI$307,$E1120)))</f>
        <v/>
      </c>
      <c r="BJ1120" s="2406" t="str">
        <f ca="1">IF($E1120&gt;$E$12,"",IF(($E1120&gt;=BJ$307),BJ1063-$D1120*BJ$302,INDEX(F1067:BM1126,BJ$307,$E1120)))</f>
        <v/>
      </c>
      <c r="BK1120" s="2406" t="str">
        <f ca="1">IF($E1120&gt;$E$12,"",IF(($E1120&gt;=BK$307),BK1063-$D1120*BK$302,INDEX(F1067:BM1126,BK$307,$E1120)))</f>
        <v/>
      </c>
      <c r="BL1120" s="2406" t="str">
        <f ca="1">IF($E1120&gt;$E$12,"",IF(($E1120&gt;=BL$307),BL1063-$D1120*BL$302,INDEX(F1067:BM1126,BL$307,$E1120)))</f>
        <v/>
      </c>
      <c r="BM1120" s="2406" t="str">
        <f ca="1">IF($E1120&gt;$E$12,"",IF(($E1120&gt;=BM$307),BM1063-$D1120*BM$302,INDEX(F1067:BM1126,BM$307,$E1120)))</f>
        <v/>
      </c>
    </row>
    <row r="1121" spans="3:65" ht="13.5" x14ac:dyDescent="0.25">
      <c r="C1121" s="2357"/>
      <c r="D1121" s="2405">
        <f ca="1">INDEX(F1062:BM1062,E1121)</f>
        <v>1</v>
      </c>
      <c r="E1121" s="2316">
        <v>55</v>
      </c>
      <c r="F1121" s="2406" t="str">
        <f ca="1">IF($E1121&gt;$E$12,"",IF(($E1121&gt;=F$307),F1063-$D1121*F$302,INDEX(F1067:BM1126,F$307,$E1121)))</f>
        <v/>
      </c>
      <c r="G1121" s="2406" t="str">
        <f ca="1">IF($E1121&gt;$E$12,"",IF(($E1121&gt;=G$307),G1063-$D1121*G$302,INDEX(F1067:BM1126,G$307,$E1121)))</f>
        <v/>
      </c>
      <c r="H1121" s="2406" t="str">
        <f ca="1">IF($E1121&gt;$E$12,"",IF(($E1121&gt;=H$307),H1063-$D1121*H$302,INDEX(F1067:BM1126,H$307,$E1121)))</f>
        <v/>
      </c>
      <c r="I1121" s="2406" t="str">
        <f ca="1">IF($E1121&gt;$E$12,"",IF(($E1121&gt;=I$307),I1063-$D1121*I$302,INDEX(F1067:BM1126,I$307,$E1121)))</f>
        <v/>
      </c>
      <c r="J1121" s="2406" t="str">
        <f ca="1">IF($E1121&gt;$E$12,"",IF(($E1121&gt;=J$307),J1063-$D1121*J$302,INDEX(F1067:BM1126,J$307,$E1121)))</f>
        <v/>
      </c>
      <c r="K1121" s="2406" t="str">
        <f ca="1">IF($E1121&gt;$E$12,"",IF(($E1121&gt;=K$307),K1063-$D1121*K$302,INDEX(F1067:BM1126,K$307,$E1121)))</f>
        <v/>
      </c>
      <c r="L1121" s="2406" t="str">
        <f ca="1">IF($E1121&gt;$E$12,"",IF(($E1121&gt;=L$307),L1063-$D1121*L$302,INDEX(F1067:BM1126,L$307,$E1121)))</f>
        <v/>
      </c>
      <c r="M1121" s="2406" t="str">
        <f ca="1">IF($E1121&gt;$E$12,"",IF(($E1121&gt;=M$307),M1063-$D1121*M$302,INDEX(F1067:BM1126,M$307,$E1121)))</f>
        <v/>
      </c>
      <c r="N1121" s="2406" t="str">
        <f ca="1">IF($E1121&gt;$E$12,"",IF(($E1121&gt;=N$307),N1063-$D1121*N$302,INDEX(F1067:BM1126,N$307,$E1121)))</f>
        <v/>
      </c>
      <c r="O1121" s="2406" t="str">
        <f ca="1">IF($E1121&gt;$E$12,"",IF(($E1121&gt;=O$307),O1063-$D1121*O$302,INDEX(F1067:BM1126,O$307,$E1121)))</f>
        <v/>
      </c>
      <c r="P1121" s="2406" t="str">
        <f ca="1">IF($E1121&gt;$E$12,"",IF(($E1121&gt;=P$307),P1063-$D1121*P$302,INDEX(F1067:BM1126,P$307,$E1121)))</f>
        <v/>
      </c>
      <c r="Q1121" s="2406" t="str">
        <f ca="1">IF($E1121&gt;$E$12,"",IF(($E1121&gt;=Q$307),Q1063-$D1121*Q$302,INDEX(F1067:BM1126,Q$307,$E1121)))</f>
        <v/>
      </c>
      <c r="R1121" s="2406" t="str">
        <f ca="1">IF($E1121&gt;$E$12,"",IF(($E1121&gt;=R$307),R1063-$D1121*R$302,INDEX(F1067:BM1126,R$307,$E1121)))</f>
        <v/>
      </c>
      <c r="S1121" s="2406" t="str">
        <f ca="1">IF($E1121&gt;$E$12,"",IF(($E1121&gt;=S$307),S1063-$D1121*S$302,INDEX(F1067:BM1126,S$307,$E1121)))</f>
        <v/>
      </c>
      <c r="T1121" s="2406" t="str">
        <f ca="1">IF($E1121&gt;$E$12,"",IF(($E1121&gt;=T$307),T1063-$D1121*T$302,INDEX(F1067:BM1126,T$307,$E1121)))</f>
        <v/>
      </c>
      <c r="U1121" s="2406" t="str">
        <f ca="1">IF($E1121&gt;$E$12,"",IF(($E1121&gt;=U$307),U1063-$D1121*U$302,INDEX(F1067:BM1126,U$307,$E1121)))</f>
        <v/>
      </c>
      <c r="V1121" s="2406" t="str">
        <f ca="1">IF($E1121&gt;$E$12,"",IF(($E1121&gt;=V$307),V1063-$D1121*V$302,INDEX(F1067:BM1126,V$307,$E1121)))</f>
        <v/>
      </c>
      <c r="W1121" s="2406" t="str">
        <f ca="1">IF($E1121&gt;$E$12,"",IF(($E1121&gt;=W$307),W1063-$D1121*W$302,INDEX(F1067:BM1126,W$307,$E1121)))</f>
        <v/>
      </c>
      <c r="X1121" s="2406" t="str">
        <f ca="1">IF($E1121&gt;$E$12,"",IF(($E1121&gt;=X$307),X1063-$D1121*X$302,INDEX(F1067:BM1126,X$307,$E1121)))</f>
        <v/>
      </c>
      <c r="Y1121" s="2406" t="str">
        <f ca="1">IF($E1121&gt;$E$12,"",IF(($E1121&gt;=Y$307),Y1063-$D1121*Y$302,INDEX(F1067:BM1126,Y$307,$E1121)))</f>
        <v/>
      </c>
      <c r="Z1121" s="2406" t="str">
        <f ca="1">IF($E1121&gt;$E$12,"",IF(($E1121&gt;=Z$307),Z1063-$D1121*Z$302,INDEX(F1067:BM1126,Z$307,$E1121)))</f>
        <v/>
      </c>
      <c r="AA1121" s="2406" t="str">
        <f ca="1">IF($E1121&gt;$E$12,"",IF(($E1121&gt;=AA$307),AA1063-$D1121*AA$302,INDEX(F1067:BM1126,AA$307,$E1121)))</f>
        <v/>
      </c>
      <c r="AB1121" s="2406" t="str">
        <f ca="1">IF($E1121&gt;$E$12,"",IF(($E1121&gt;=AB$307),AB1063-$D1121*AB$302,INDEX(F1067:BM1126,AB$307,$E1121)))</f>
        <v/>
      </c>
      <c r="AC1121" s="2406" t="str">
        <f ca="1">IF($E1121&gt;$E$12,"",IF(($E1121&gt;=AC$307),AC1063-$D1121*AC$302,INDEX(F1067:BM1126,AC$307,$E1121)))</f>
        <v/>
      </c>
      <c r="AD1121" s="2406" t="str">
        <f ca="1">IF($E1121&gt;$E$12,"",IF(($E1121&gt;=AD$307),AD1063-$D1121*AD$302,INDEX(F1067:BM1126,AD$307,$E1121)))</f>
        <v/>
      </c>
      <c r="AE1121" s="2406" t="str">
        <f ca="1">IF($E1121&gt;$E$12,"",IF(($E1121&gt;=AE$307),AE1063-$D1121*AE$302,INDEX(F1067:BM1126,AE$307,$E1121)))</f>
        <v/>
      </c>
      <c r="AF1121" s="2406" t="str">
        <f ca="1">IF($E1121&gt;$E$12,"",IF(($E1121&gt;=AF$307),AF1063-$D1121*AF$302,INDEX(F1067:BM1126,AF$307,$E1121)))</f>
        <v/>
      </c>
      <c r="AG1121" s="2406" t="str">
        <f ca="1">IF($E1121&gt;$E$12,"",IF(($E1121&gt;=AG$307),AG1063-$D1121*AG$302,INDEX(F1067:BM1126,AG$307,$E1121)))</f>
        <v/>
      </c>
      <c r="AH1121" s="2406" t="str">
        <f ca="1">IF($E1121&gt;$E$12,"",IF(($E1121&gt;=AH$307),AH1063-$D1121*AH$302,INDEX(F1067:BM1126,AH$307,$E1121)))</f>
        <v/>
      </c>
      <c r="AI1121" s="2406" t="str">
        <f ca="1">IF($E1121&gt;$E$12,"",IF(($E1121&gt;=AI$307),AI1063-$D1121*AI$302,INDEX(F1067:BM1126,AI$307,$E1121)))</f>
        <v/>
      </c>
      <c r="AJ1121" s="2406" t="str">
        <f ca="1">IF($E1121&gt;$E$12,"",IF(($E1121&gt;=AJ$307),AJ1063-$D1121*AJ$302,INDEX(F1067:BM1126,AJ$307,$E1121)))</f>
        <v/>
      </c>
      <c r="AK1121" s="2406" t="str">
        <f ca="1">IF($E1121&gt;$E$12,"",IF(($E1121&gt;=AK$307),AK1063-$D1121*AK$302,INDEX(F1067:BM1126,AK$307,$E1121)))</f>
        <v/>
      </c>
      <c r="AL1121" s="2406" t="str">
        <f ca="1">IF($E1121&gt;$E$12,"",IF(($E1121&gt;=AL$307),AL1063-$D1121*AL$302,INDEX(F1067:BM1126,AL$307,$E1121)))</f>
        <v/>
      </c>
      <c r="AM1121" s="2406" t="str">
        <f ca="1">IF($E1121&gt;$E$12,"",IF(($E1121&gt;=AM$307),AM1063-$D1121*AM$302,INDEX(F1067:BM1126,AM$307,$E1121)))</f>
        <v/>
      </c>
      <c r="AN1121" s="2406" t="str">
        <f ca="1">IF($E1121&gt;$E$12,"",IF(($E1121&gt;=AN$307),AN1063-$D1121*AN$302,INDEX(F1067:BM1126,AN$307,$E1121)))</f>
        <v/>
      </c>
      <c r="AO1121" s="2406" t="str">
        <f ca="1">IF($E1121&gt;$E$12,"",IF(($E1121&gt;=AO$307),AO1063-$D1121*AO$302,INDEX(F1067:BM1126,AO$307,$E1121)))</f>
        <v/>
      </c>
      <c r="AP1121" s="2406" t="str">
        <f ca="1">IF($E1121&gt;$E$12,"",IF(($E1121&gt;=AP$307),AP1063-$D1121*AP$302,INDEX(F1067:BM1126,AP$307,$E1121)))</f>
        <v/>
      </c>
      <c r="AQ1121" s="2406" t="str">
        <f ca="1">IF($E1121&gt;$E$12,"",IF(($E1121&gt;=AQ$307),AQ1063-$D1121*AQ$302,INDEX(F1067:BM1126,AQ$307,$E1121)))</f>
        <v/>
      </c>
      <c r="AR1121" s="2406" t="str">
        <f ca="1">IF($E1121&gt;$E$12,"",IF(($E1121&gt;=AR$307),AR1063-$D1121*AR$302,INDEX(F1067:BM1126,AR$307,$E1121)))</f>
        <v/>
      </c>
      <c r="AS1121" s="2406" t="str">
        <f ca="1">IF($E1121&gt;$E$12,"",IF(($E1121&gt;=AS$307),AS1063-$D1121*AS$302,INDEX(F1067:BM1126,AS$307,$E1121)))</f>
        <v/>
      </c>
      <c r="AT1121" s="2406" t="str">
        <f ca="1">IF($E1121&gt;$E$12,"",IF(($E1121&gt;=AT$307),AT1063-$D1121*AT$302,INDEX(F1067:BM1126,AT$307,$E1121)))</f>
        <v/>
      </c>
      <c r="AU1121" s="2406" t="str">
        <f ca="1">IF($E1121&gt;$E$12,"",IF(($E1121&gt;=AU$307),AU1063-$D1121*AU$302,INDEX(F1067:BM1126,AU$307,$E1121)))</f>
        <v/>
      </c>
      <c r="AV1121" s="2406" t="str">
        <f ca="1">IF($E1121&gt;$E$12,"",IF(($E1121&gt;=AV$307),AV1063-$D1121*AV$302,INDEX(F1067:BM1126,AV$307,$E1121)))</f>
        <v/>
      </c>
      <c r="AW1121" s="2406" t="str">
        <f ca="1">IF($E1121&gt;$E$12,"",IF(($E1121&gt;=AW$307),AW1063-$D1121*AW$302,INDEX(F1067:BM1126,AW$307,$E1121)))</f>
        <v/>
      </c>
      <c r="AX1121" s="2406" t="str">
        <f ca="1">IF($E1121&gt;$E$12,"",IF(($E1121&gt;=AX$307),AX1063-$D1121*AX$302,INDEX(F1067:BM1126,AX$307,$E1121)))</f>
        <v/>
      </c>
      <c r="AY1121" s="2406" t="str">
        <f ca="1">IF($E1121&gt;$E$12,"",IF(($E1121&gt;=AY$307),AY1063-$D1121*AY$302,INDEX(F1067:BM1126,AY$307,$E1121)))</f>
        <v/>
      </c>
      <c r="AZ1121" s="2406" t="str">
        <f ca="1">IF($E1121&gt;$E$12,"",IF(($E1121&gt;=AZ$307),AZ1063-$D1121*AZ$302,INDEX(F1067:BM1126,AZ$307,$E1121)))</f>
        <v/>
      </c>
      <c r="BA1121" s="2406" t="str">
        <f ca="1">IF($E1121&gt;$E$12,"",IF(($E1121&gt;=BA$307),BA1063-$D1121*BA$302,INDEX(F1067:BM1126,BA$307,$E1121)))</f>
        <v/>
      </c>
      <c r="BB1121" s="2406" t="str">
        <f ca="1">IF($E1121&gt;$E$12,"",IF(($E1121&gt;=BB$307),BB1063-$D1121*BB$302,INDEX(F1067:BM1126,BB$307,$E1121)))</f>
        <v/>
      </c>
      <c r="BC1121" s="2406" t="str">
        <f ca="1">IF($E1121&gt;$E$12,"",IF(($E1121&gt;=BC$307),BC1063-$D1121*BC$302,INDEX(F1067:BM1126,BC$307,$E1121)))</f>
        <v/>
      </c>
      <c r="BD1121" s="2406" t="str">
        <f ca="1">IF($E1121&gt;$E$12,"",IF(($E1121&gt;=BD$307),BD1063-$D1121*BD$302,INDEX(F1067:BM1126,BD$307,$E1121)))</f>
        <v/>
      </c>
      <c r="BE1121" s="2406" t="str">
        <f ca="1">IF($E1121&gt;$E$12,"",IF(($E1121&gt;=BE$307),BE1063-$D1121*BE$302,INDEX(F1067:BM1126,BE$307,$E1121)))</f>
        <v/>
      </c>
      <c r="BF1121" s="2406" t="str">
        <f ca="1">IF($E1121&gt;$E$12,"",IF(($E1121&gt;=BF$307),BF1063-$D1121*BF$302,INDEX(F1067:BM1126,BF$307,$E1121)))</f>
        <v/>
      </c>
      <c r="BG1121" s="2406" t="str">
        <f ca="1">IF($E1121&gt;$E$12,"",IF(($E1121&gt;=BG$307),BG1063-$D1121*BG$302,INDEX(F1067:BM1126,BG$307,$E1121)))</f>
        <v/>
      </c>
      <c r="BH1121" s="2406" t="str">
        <f ca="1">IF($E1121&gt;$E$12,"",IF(($E1121&gt;=BH$307),BH1063-$D1121*BH$302,INDEX(F1067:BM1126,BH$307,$E1121)))</f>
        <v/>
      </c>
      <c r="BI1121" s="2406" t="str">
        <f ca="1">IF($E1121&gt;$E$12,"",IF(($E1121&gt;=BI$307),BI1063-$D1121*BI$302,INDEX(F1067:BM1126,BI$307,$E1121)))</f>
        <v/>
      </c>
      <c r="BJ1121" s="2406" t="str">
        <f ca="1">IF($E1121&gt;$E$12,"",IF(($E1121&gt;=BJ$307),BJ1063-$D1121*BJ$302,INDEX(F1067:BM1126,BJ$307,$E1121)))</f>
        <v/>
      </c>
      <c r="BK1121" s="2406" t="str">
        <f ca="1">IF($E1121&gt;$E$12,"",IF(($E1121&gt;=BK$307),BK1063-$D1121*BK$302,INDEX(F1067:BM1126,BK$307,$E1121)))</f>
        <v/>
      </c>
      <c r="BL1121" s="2406" t="str">
        <f ca="1">IF($E1121&gt;$E$12,"",IF(($E1121&gt;=BL$307),BL1063-$D1121*BL$302,INDEX(F1067:BM1126,BL$307,$E1121)))</f>
        <v/>
      </c>
      <c r="BM1121" s="2406" t="str">
        <f ca="1">IF($E1121&gt;$E$12,"",IF(($E1121&gt;=BM$307),BM1063-$D1121*BM$302,INDEX(F1067:BM1126,BM$307,$E1121)))</f>
        <v/>
      </c>
    </row>
    <row r="1122" spans="3:65" ht="13.5" x14ac:dyDescent="0.25">
      <c r="C1122" s="2357"/>
      <c r="D1122" s="2405">
        <f ca="1">INDEX(F1062:BM1062,E1122)</f>
        <v>1</v>
      </c>
      <c r="E1122" s="2316">
        <v>56</v>
      </c>
      <c r="F1122" s="2406" t="str">
        <f ca="1">IF($E1122&gt;$E$12,"",IF(($E1122&gt;=F$307),F1063-$D1122*F$302,INDEX(F1067:BM1126,F$307,$E1122)))</f>
        <v/>
      </c>
      <c r="G1122" s="2406" t="str">
        <f ca="1">IF($E1122&gt;$E$12,"",IF(($E1122&gt;=G$307),G1063-$D1122*G$302,INDEX(F1067:BM1126,G$307,$E1122)))</f>
        <v/>
      </c>
      <c r="H1122" s="2406" t="str">
        <f ca="1">IF($E1122&gt;$E$12,"",IF(($E1122&gt;=H$307),H1063-$D1122*H$302,INDEX(F1067:BM1126,H$307,$E1122)))</f>
        <v/>
      </c>
      <c r="I1122" s="2406" t="str">
        <f ca="1">IF($E1122&gt;$E$12,"",IF(($E1122&gt;=I$307),I1063-$D1122*I$302,INDEX(F1067:BM1126,I$307,$E1122)))</f>
        <v/>
      </c>
      <c r="J1122" s="2406" t="str">
        <f ca="1">IF($E1122&gt;$E$12,"",IF(($E1122&gt;=J$307),J1063-$D1122*J$302,INDEX(F1067:BM1126,J$307,$E1122)))</f>
        <v/>
      </c>
      <c r="K1122" s="2406" t="str">
        <f ca="1">IF($E1122&gt;$E$12,"",IF(($E1122&gt;=K$307),K1063-$D1122*K$302,INDEX(F1067:BM1126,K$307,$E1122)))</f>
        <v/>
      </c>
      <c r="L1122" s="2406" t="str">
        <f ca="1">IF($E1122&gt;$E$12,"",IF(($E1122&gt;=L$307),L1063-$D1122*L$302,INDEX(F1067:BM1126,L$307,$E1122)))</f>
        <v/>
      </c>
      <c r="M1122" s="2406" t="str">
        <f ca="1">IF($E1122&gt;$E$12,"",IF(($E1122&gt;=M$307),M1063-$D1122*M$302,INDEX(F1067:BM1126,M$307,$E1122)))</f>
        <v/>
      </c>
      <c r="N1122" s="2406" t="str">
        <f ca="1">IF($E1122&gt;$E$12,"",IF(($E1122&gt;=N$307),N1063-$D1122*N$302,INDEX(F1067:BM1126,N$307,$E1122)))</f>
        <v/>
      </c>
      <c r="O1122" s="2406" t="str">
        <f ca="1">IF($E1122&gt;$E$12,"",IF(($E1122&gt;=O$307),O1063-$D1122*O$302,INDEX(F1067:BM1126,O$307,$E1122)))</f>
        <v/>
      </c>
      <c r="P1122" s="2406" t="str">
        <f ca="1">IF($E1122&gt;$E$12,"",IF(($E1122&gt;=P$307),P1063-$D1122*P$302,INDEX(F1067:BM1126,P$307,$E1122)))</f>
        <v/>
      </c>
      <c r="Q1122" s="2406" t="str">
        <f ca="1">IF($E1122&gt;$E$12,"",IF(($E1122&gt;=Q$307),Q1063-$D1122*Q$302,INDEX(F1067:BM1126,Q$307,$E1122)))</f>
        <v/>
      </c>
      <c r="R1122" s="2406" t="str">
        <f ca="1">IF($E1122&gt;$E$12,"",IF(($E1122&gt;=R$307),R1063-$D1122*R$302,INDEX(F1067:BM1126,R$307,$E1122)))</f>
        <v/>
      </c>
      <c r="S1122" s="2406" t="str">
        <f ca="1">IF($E1122&gt;$E$12,"",IF(($E1122&gt;=S$307),S1063-$D1122*S$302,INDEX(F1067:BM1126,S$307,$E1122)))</f>
        <v/>
      </c>
      <c r="T1122" s="2406" t="str">
        <f ca="1">IF($E1122&gt;$E$12,"",IF(($E1122&gt;=T$307),T1063-$D1122*T$302,INDEX(F1067:BM1126,T$307,$E1122)))</f>
        <v/>
      </c>
      <c r="U1122" s="2406" t="str">
        <f ca="1">IF($E1122&gt;$E$12,"",IF(($E1122&gt;=U$307),U1063-$D1122*U$302,INDEX(F1067:BM1126,U$307,$E1122)))</f>
        <v/>
      </c>
      <c r="V1122" s="2406" t="str">
        <f ca="1">IF($E1122&gt;$E$12,"",IF(($E1122&gt;=V$307),V1063-$D1122*V$302,INDEX(F1067:BM1126,V$307,$E1122)))</f>
        <v/>
      </c>
      <c r="W1122" s="2406" t="str">
        <f ca="1">IF($E1122&gt;$E$12,"",IF(($E1122&gt;=W$307),W1063-$D1122*W$302,INDEX(F1067:BM1126,W$307,$E1122)))</f>
        <v/>
      </c>
      <c r="X1122" s="2406" t="str">
        <f ca="1">IF($E1122&gt;$E$12,"",IF(($E1122&gt;=X$307),X1063-$D1122*X$302,INDEX(F1067:BM1126,X$307,$E1122)))</f>
        <v/>
      </c>
      <c r="Y1122" s="2406" t="str">
        <f ca="1">IF($E1122&gt;$E$12,"",IF(($E1122&gt;=Y$307),Y1063-$D1122*Y$302,INDEX(F1067:BM1126,Y$307,$E1122)))</f>
        <v/>
      </c>
      <c r="Z1122" s="2406" t="str">
        <f ca="1">IF($E1122&gt;$E$12,"",IF(($E1122&gt;=Z$307),Z1063-$D1122*Z$302,INDEX(F1067:BM1126,Z$307,$E1122)))</f>
        <v/>
      </c>
      <c r="AA1122" s="2406" t="str">
        <f ca="1">IF($E1122&gt;$E$12,"",IF(($E1122&gt;=AA$307),AA1063-$D1122*AA$302,INDEX(F1067:BM1126,AA$307,$E1122)))</f>
        <v/>
      </c>
      <c r="AB1122" s="2406" t="str">
        <f ca="1">IF($E1122&gt;$E$12,"",IF(($E1122&gt;=AB$307),AB1063-$D1122*AB$302,INDEX(F1067:BM1126,AB$307,$E1122)))</f>
        <v/>
      </c>
      <c r="AC1122" s="2406" t="str">
        <f ca="1">IF($E1122&gt;$E$12,"",IF(($E1122&gt;=AC$307),AC1063-$D1122*AC$302,INDEX(F1067:BM1126,AC$307,$E1122)))</f>
        <v/>
      </c>
      <c r="AD1122" s="2406" t="str">
        <f ca="1">IF($E1122&gt;$E$12,"",IF(($E1122&gt;=AD$307),AD1063-$D1122*AD$302,INDEX(F1067:BM1126,AD$307,$E1122)))</f>
        <v/>
      </c>
      <c r="AE1122" s="2406" t="str">
        <f ca="1">IF($E1122&gt;$E$12,"",IF(($E1122&gt;=AE$307),AE1063-$D1122*AE$302,INDEX(F1067:BM1126,AE$307,$E1122)))</f>
        <v/>
      </c>
      <c r="AF1122" s="2406" t="str">
        <f ca="1">IF($E1122&gt;$E$12,"",IF(($E1122&gt;=AF$307),AF1063-$D1122*AF$302,INDEX(F1067:BM1126,AF$307,$E1122)))</f>
        <v/>
      </c>
      <c r="AG1122" s="2406" t="str">
        <f ca="1">IF($E1122&gt;$E$12,"",IF(($E1122&gt;=AG$307),AG1063-$D1122*AG$302,INDEX(F1067:BM1126,AG$307,$E1122)))</f>
        <v/>
      </c>
      <c r="AH1122" s="2406" t="str">
        <f ca="1">IF($E1122&gt;$E$12,"",IF(($E1122&gt;=AH$307),AH1063-$D1122*AH$302,INDEX(F1067:BM1126,AH$307,$E1122)))</f>
        <v/>
      </c>
      <c r="AI1122" s="2406" t="str">
        <f ca="1">IF($E1122&gt;$E$12,"",IF(($E1122&gt;=AI$307),AI1063-$D1122*AI$302,INDEX(F1067:BM1126,AI$307,$E1122)))</f>
        <v/>
      </c>
      <c r="AJ1122" s="2406" t="str">
        <f ca="1">IF($E1122&gt;$E$12,"",IF(($E1122&gt;=AJ$307),AJ1063-$D1122*AJ$302,INDEX(F1067:BM1126,AJ$307,$E1122)))</f>
        <v/>
      </c>
      <c r="AK1122" s="2406" t="str">
        <f ca="1">IF($E1122&gt;$E$12,"",IF(($E1122&gt;=AK$307),AK1063-$D1122*AK$302,INDEX(F1067:BM1126,AK$307,$E1122)))</f>
        <v/>
      </c>
      <c r="AL1122" s="2406" t="str">
        <f ca="1">IF($E1122&gt;$E$12,"",IF(($E1122&gt;=AL$307),AL1063-$D1122*AL$302,INDEX(F1067:BM1126,AL$307,$E1122)))</f>
        <v/>
      </c>
      <c r="AM1122" s="2406" t="str">
        <f ca="1">IF($E1122&gt;$E$12,"",IF(($E1122&gt;=AM$307),AM1063-$D1122*AM$302,INDEX(F1067:BM1126,AM$307,$E1122)))</f>
        <v/>
      </c>
      <c r="AN1122" s="2406" t="str">
        <f ca="1">IF($E1122&gt;$E$12,"",IF(($E1122&gt;=AN$307),AN1063-$D1122*AN$302,INDEX(F1067:BM1126,AN$307,$E1122)))</f>
        <v/>
      </c>
      <c r="AO1122" s="2406" t="str">
        <f ca="1">IF($E1122&gt;$E$12,"",IF(($E1122&gt;=AO$307),AO1063-$D1122*AO$302,INDEX(F1067:BM1126,AO$307,$E1122)))</f>
        <v/>
      </c>
      <c r="AP1122" s="2406" t="str">
        <f ca="1">IF($E1122&gt;$E$12,"",IF(($E1122&gt;=AP$307),AP1063-$D1122*AP$302,INDEX(F1067:BM1126,AP$307,$E1122)))</f>
        <v/>
      </c>
      <c r="AQ1122" s="2406" t="str">
        <f ca="1">IF($E1122&gt;$E$12,"",IF(($E1122&gt;=AQ$307),AQ1063-$D1122*AQ$302,INDEX(F1067:BM1126,AQ$307,$E1122)))</f>
        <v/>
      </c>
      <c r="AR1122" s="2406" t="str">
        <f ca="1">IF($E1122&gt;$E$12,"",IF(($E1122&gt;=AR$307),AR1063-$D1122*AR$302,INDEX(F1067:BM1126,AR$307,$E1122)))</f>
        <v/>
      </c>
      <c r="AS1122" s="2406" t="str">
        <f ca="1">IF($E1122&gt;$E$12,"",IF(($E1122&gt;=AS$307),AS1063-$D1122*AS$302,INDEX(F1067:BM1126,AS$307,$E1122)))</f>
        <v/>
      </c>
      <c r="AT1122" s="2406" t="str">
        <f ca="1">IF($E1122&gt;$E$12,"",IF(($E1122&gt;=AT$307),AT1063-$D1122*AT$302,INDEX(F1067:BM1126,AT$307,$E1122)))</f>
        <v/>
      </c>
      <c r="AU1122" s="2406" t="str">
        <f ca="1">IF($E1122&gt;$E$12,"",IF(($E1122&gt;=AU$307),AU1063-$D1122*AU$302,INDEX(F1067:BM1126,AU$307,$E1122)))</f>
        <v/>
      </c>
      <c r="AV1122" s="2406" t="str">
        <f ca="1">IF($E1122&gt;$E$12,"",IF(($E1122&gt;=AV$307),AV1063-$D1122*AV$302,INDEX(F1067:BM1126,AV$307,$E1122)))</f>
        <v/>
      </c>
      <c r="AW1122" s="2406" t="str">
        <f ca="1">IF($E1122&gt;$E$12,"",IF(($E1122&gt;=AW$307),AW1063-$D1122*AW$302,INDEX(F1067:BM1126,AW$307,$E1122)))</f>
        <v/>
      </c>
      <c r="AX1122" s="2406" t="str">
        <f ca="1">IF($E1122&gt;$E$12,"",IF(($E1122&gt;=AX$307),AX1063-$D1122*AX$302,INDEX(F1067:BM1126,AX$307,$E1122)))</f>
        <v/>
      </c>
      <c r="AY1122" s="2406" t="str">
        <f ca="1">IF($E1122&gt;$E$12,"",IF(($E1122&gt;=AY$307),AY1063-$D1122*AY$302,INDEX(F1067:BM1126,AY$307,$E1122)))</f>
        <v/>
      </c>
      <c r="AZ1122" s="2406" t="str">
        <f ca="1">IF($E1122&gt;$E$12,"",IF(($E1122&gt;=AZ$307),AZ1063-$D1122*AZ$302,INDEX(F1067:BM1126,AZ$307,$E1122)))</f>
        <v/>
      </c>
      <c r="BA1122" s="2406" t="str">
        <f ca="1">IF($E1122&gt;$E$12,"",IF(($E1122&gt;=BA$307),BA1063-$D1122*BA$302,INDEX(F1067:BM1126,BA$307,$E1122)))</f>
        <v/>
      </c>
      <c r="BB1122" s="2406" t="str">
        <f ca="1">IF($E1122&gt;$E$12,"",IF(($E1122&gt;=BB$307),BB1063-$D1122*BB$302,INDEX(F1067:BM1126,BB$307,$E1122)))</f>
        <v/>
      </c>
      <c r="BC1122" s="2406" t="str">
        <f ca="1">IF($E1122&gt;$E$12,"",IF(($E1122&gt;=BC$307),BC1063-$D1122*BC$302,INDEX(F1067:BM1126,BC$307,$E1122)))</f>
        <v/>
      </c>
      <c r="BD1122" s="2406" t="str">
        <f ca="1">IF($E1122&gt;$E$12,"",IF(($E1122&gt;=BD$307),BD1063-$D1122*BD$302,INDEX(F1067:BM1126,BD$307,$E1122)))</f>
        <v/>
      </c>
      <c r="BE1122" s="2406" t="str">
        <f ca="1">IF($E1122&gt;$E$12,"",IF(($E1122&gt;=BE$307),BE1063-$D1122*BE$302,INDEX(F1067:BM1126,BE$307,$E1122)))</f>
        <v/>
      </c>
      <c r="BF1122" s="2406" t="str">
        <f ca="1">IF($E1122&gt;$E$12,"",IF(($E1122&gt;=BF$307),BF1063-$D1122*BF$302,INDEX(F1067:BM1126,BF$307,$E1122)))</f>
        <v/>
      </c>
      <c r="BG1122" s="2406" t="str">
        <f ca="1">IF($E1122&gt;$E$12,"",IF(($E1122&gt;=BG$307),BG1063-$D1122*BG$302,INDEX(F1067:BM1126,BG$307,$E1122)))</f>
        <v/>
      </c>
      <c r="BH1122" s="2406" t="str">
        <f ca="1">IF($E1122&gt;$E$12,"",IF(($E1122&gt;=BH$307),BH1063-$D1122*BH$302,INDEX(F1067:BM1126,BH$307,$E1122)))</f>
        <v/>
      </c>
      <c r="BI1122" s="2406" t="str">
        <f ca="1">IF($E1122&gt;$E$12,"",IF(($E1122&gt;=BI$307),BI1063-$D1122*BI$302,INDEX(F1067:BM1126,BI$307,$E1122)))</f>
        <v/>
      </c>
      <c r="BJ1122" s="2406" t="str">
        <f ca="1">IF($E1122&gt;$E$12,"",IF(($E1122&gt;=BJ$307),BJ1063-$D1122*BJ$302,INDEX(F1067:BM1126,BJ$307,$E1122)))</f>
        <v/>
      </c>
      <c r="BK1122" s="2406" t="str">
        <f ca="1">IF($E1122&gt;$E$12,"",IF(($E1122&gt;=BK$307),BK1063-$D1122*BK$302,INDEX(F1067:BM1126,BK$307,$E1122)))</f>
        <v/>
      </c>
      <c r="BL1122" s="2406" t="str">
        <f ca="1">IF($E1122&gt;$E$12,"",IF(($E1122&gt;=BL$307),BL1063-$D1122*BL$302,INDEX(F1067:BM1126,BL$307,$E1122)))</f>
        <v/>
      </c>
      <c r="BM1122" s="2406" t="str">
        <f ca="1">IF($E1122&gt;$E$12,"",IF(($E1122&gt;=BM$307),BM1063-$D1122*BM$302,INDEX(F1067:BM1126,BM$307,$E1122)))</f>
        <v/>
      </c>
    </row>
    <row r="1123" spans="3:65" ht="13.5" x14ac:dyDescent="0.25">
      <c r="C1123" s="2357"/>
      <c r="D1123" s="2405">
        <f ca="1">INDEX(F1062:BM1062,E1123)</f>
        <v>1</v>
      </c>
      <c r="E1123" s="2316">
        <v>57</v>
      </c>
      <c r="F1123" s="2406" t="str">
        <f ca="1">IF($E1123&gt;$E$12,"",IF(($E1123&gt;=F$307),F1063-$D1123*F$302,INDEX(F1067:BM1126,F$307,$E1123)))</f>
        <v/>
      </c>
      <c r="G1123" s="2406" t="str">
        <f ca="1">IF($E1123&gt;$E$12,"",IF(($E1123&gt;=G$307),G1063-$D1123*G$302,INDEX(F1067:BM1126,G$307,$E1123)))</f>
        <v/>
      </c>
      <c r="H1123" s="2406" t="str">
        <f ca="1">IF($E1123&gt;$E$12,"",IF(($E1123&gt;=H$307),H1063-$D1123*H$302,INDEX(F1067:BM1126,H$307,$E1123)))</f>
        <v/>
      </c>
      <c r="I1123" s="2406" t="str">
        <f ca="1">IF($E1123&gt;$E$12,"",IF(($E1123&gt;=I$307),I1063-$D1123*I$302,INDEX(F1067:BM1126,I$307,$E1123)))</f>
        <v/>
      </c>
      <c r="J1123" s="2406" t="str">
        <f ca="1">IF($E1123&gt;$E$12,"",IF(($E1123&gt;=J$307),J1063-$D1123*J$302,INDEX(F1067:BM1126,J$307,$E1123)))</f>
        <v/>
      </c>
      <c r="K1123" s="2406" t="str">
        <f ca="1">IF($E1123&gt;$E$12,"",IF(($E1123&gt;=K$307),K1063-$D1123*K$302,INDEX(F1067:BM1126,K$307,$E1123)))</f>
        <v/>
      </c>
      <c r="L1123" s="2406" t="str">
        <f ca="1">IF($E1123&gt;$E$12,"",IF(($E1123&gt;=L$307),L1063-$D1123*L$302,INDEX(F1067:BM1126,L$307,$E1123)))</f>
        <v/>
      </c>
      <c r="M1123" s="2406" t="str">
        <f ca="1">IF($E1123&gt;$E$12,"",IF(($E1123&gt;=M$307),M1063-$D1123*M$302,INDEX(F1067:BM1126,M$307,$E1123)))</f>
        <v/>
      </c>
      <c r="N1123" s="2406" t="str">
        <f ca="1">IF($E1123&gt;$E$12,"",IF(($E1123&gt;=N$307),N1063-$D1123*N$302,INDEX(F1067:BM1126,N$307,$E1123)))</f>
        <v/>
      </c>
      <c r="O1123" s="2406" t="str">
        <f ca="1">IF($E1123&gt;$E$12,"",IF(($E1123&gt;=O$307),O1063-$D1123*O$302,INDEX(F1067:BM1126,O$307,$E1123)))</f>
        <v/>
      </c>
      <c r="P1123" s="2406" t="str">
        <f ca="1">IF($E1123&gt;$E$12,"",IF(($E1123&gt;=P$307),P1063-$D1123*P$302,INDEX(F1067:BM1126,P$307,$E1123)))</f>
        <v/>
      </c>
      <c r="Q1123" s="2406" t="str">
        <f ca="1">IF($E1123&gt;$E$12,"",IF(($E1123&gt;=Q$307),Q1063-$D1123*Q$302,INDEX(F1067:BM1126,Q$307,$E1123)))</f>
        <v/>
      </c>
      <c r="R1123" s="2406" t="str">
        <f ca="1">IF($E1123&gt;$E$12,"",IF(($E1123&gt;=R$307),R1063-$D1123*R$302,INDEX(F1067:BM1126,R$307,$E1123)))</f>
        <v/>
      </c>
      <c r="S1123" s="2406" t="str">
        <f ca="1">IF($E1123&gt;$E$12,"",IF(($E1123&gt;=S$307),S1063-$D1123*S$302,INDEX(F1067:BM1126,S$307,$E1123)))</f>
        <v/>
      </c>
      <c r="T1123" s="2406" t="str">
        <f ca="1">IF($E1123&gt;$E$12,"",IF(($E1123&gt;=T$307),T1063-$D1123*T$302,INDEX(F1067:BM1126,T$307,$E1123)))</f>
        <v/>
      </c>
      <c r="U1123" s="2406" t="str">
        <f ca="1">IF($E1123&gt;$E$12,"",IF(($E1123&gt;=U$307),U1063-$D1123*U$302,INDEX(F1067:BM1126,U$307,$E1123)))</f>
        <v/>
      </c>
      <c r="V1123" s="2406" t="str">
        <f ca="1">IF($E1123&gt;$E$12,"",IF(($E1123&gt;=V$307),V1063-$D1123*V$302,INDEX(F1067:BM1126,V$307,$E1123)))</f>
        <v/>
      </c>
      <c r="W1123" s="2406" t="str">
        <f ca="1">IF($E1123&gt;$E$12,"",IF(($E1123&gt;=W$307),W1063-$D1123*W$302,INDEX(F1067:BM1126,W$307,$E1123)))</f>
        <v/>
      </c>
      <c r="X1123" s="2406" t="str">
        <f ca="1">IF($E1123&gt;$E$12,"",IF(($E1123&gt;=X$307),X1063-$D1123*X$302,INDEX(F1067:BM1126,X$307,$E1123)))</f>
        <v/>
      </c>
      <c r="Y1123" s="2406" t="str">
        <f ca="1">IF($E1123&gt;$E$12,"",IF(($E1123&gt;=Y$307),Y1063-$D1123*Y$302,INDEX(F1067:BM1126,Y$307,$E1123)))</f>
        <v/>
      </c>
      <c r="Z1123" s="2406" t="str">
        <f ca="1">IF($E1123&gt;$E$12,"",IF(($E1123&gt;=Z$307),Z1063-$D1123*Z$302,INDEX(F1067:BM1126,Z$307,$E1123)))</f>
        <v/>
      </c>
      <c r="AA1123" s="2406" t="str">
        <f ca="1">IF($E1123&gt;$E$12,"",IF(($E1123&gt;=AA$307),AA1063-$D1123*AA$302,INDEX(F1067:BM1126,AA$307,$E1123)))</f>
        <v/>
      </c>
      <c r="AB1123" s="2406" t="str">
        <f ca="1">IF($E1123&gt;$E$12,"",IF(($E1123&gt;=AB$307),AB1063-$D1123*AB$302,INDEX(F1067:BM1126,AB$307,$E1123)))</f>
        <v/>
      </c>
      <c r="AC1123" s="2406" t="str">
        <f ca="1">IF($E1123&gt;$E$12,"",IF(($E1123&gt;=AC$307),AC1063-$D1123*AC$302,INDEX(F1067:BM1126,AC$307,$E1123)))</f>
        <v/>
      </c>
      <c r="AD1123" s="2406" t="str">
        <f ca="1">IF($E1123&gt;$E$12,"",IF(($E1123&gt;=AD$307),AD1063-$D1123*AD$302,INDEX(F1067:BM1126,AD$307,$E1123)))</f>
        <v/>
      </c>
      <c r="AE1123" s="2406" t="str">
        <f ca="1">IF($E1123&gt;$E$12,"",IF(($E1123&gt;=AE$307),AE1063-$D1123*AE$302,INDEX(F1067:BM1126,AE$307,$E1123)))</f>
        <v/>
      </c>
      <c r="AF1123" s="2406" t="str">
        <f ca="1">IF($E1123&gt;$E$12,"",IF(($E1123&gt;=AF$307),AF1063-$D1123*AF$302,INDEX(F1067:BM1126,AF$307,$E1123)))</f>
        <v/>
      </c>
      <c r="AG1123" s="2406" t="str">
        <f ca="1">IF($E1123&gt;$E$12,"",IF(($E1123&gt;=AG$307),AG1063-$D1123*AG$302,INDEX(F1067:BM1126,AG$307,$E1123)))</f>
        <v/>
      </c>
      <c r="AH1123" s="2406" t="str">
        <f ca="1">IF($E1123&gt;$E$12,"",IF(($E1123&gt;=AH$307),AH1063-$D1123*AH$302,INDEX(F1067:BM1126,AH$307,$E1123)))</f>
        <v/>
      </c>
      <c r="AI1123" s="2406" t="str">
        <f ca="1">IF($E1123&gt;$E$12,"",IF(($E1123&gt;=AI$307),AI1063-$D1123*AI$302,INDEX(F1067:BM1126,AI$307,$E1123)))</f>
        <v/>
      </c>
      <c r="AJ1123" s="2406" t="str">
        <f ca="1">IF($E1123&gt;$E$12,"",IF(($E1123&gt;=AJ$307),AJ1063-$D1123*AJ$302,INDEX(F1067:BM1126,AJ$307,$E1123)))</f>
        <v/>
      </c>
      <c r="AK1123" s="2406" t="str">
        <f ca="1">IF($E1123&gt;$E$12,"",IF(($E1123&gt;=AK$307),AK1063-$D1123*AK$302,INDEX(F1067:BM1126,AK$307,$E1123)))</f>
        <v/>
      </c>
      <c r="AL1123" s="2406" t="str">
        <f ca="1">IF($E1123&gt;$E$12,"",IF(($E1123&gt;=AL$307),AL1063-$D1123*AL$302,INDEX(F1067:BM1126,AL$307,$E1123)))</f>
        <v/>
      </c>
      <c r="AM1123" s="2406" t="str">
        <f ca="1">IF($E1123&gt;$E$12,"",IF(($E1123&gt;=AM$307),AM1063-$D1123*AM$302,INDEX(F1067:BM1126,AM$307,$E1123)))</f>
        <v/>
      </c>
      <c r="AN1123" s="2406" t="str">
        <f ca="1">IF($E1123&gt;$E$12,"",IF(($E1123&gt;=AN$307),AN1063-$D1123*AN$302,INDEX(F1067:BM1126,AN$307,$E1123)))</f>
        <v/>
      </c>
      <c r="AO1123" s="2406" t="str">
        <f ca="1">IF($E1123&gt;$E$12,"",IF(($E1123&gt;=AO$307),AO1063-$D1123*AO$302,INDEX(F1067:BM1126,AO$307,$E1123)))</f>
        <v/>
      </c>
      <c r="AP1123" s="2406" t="str">
        <f ca="1">IF($E1123&gt;$E$12,"",IF(($E1123&gt;=AP$307),AP1063-$D1123*AP$302,INDEX(F1067:BM1126,AP$307,$E1123)))</f>
        <v/>
      </c>
      <c r="AQ1123" s="2406" t="str">
        <f ca="1">IF($E1123&gt;$E$12,"",IF(($E1123&gt;=AQ$307),AQ1063-$D1123*AQ$302,INDEX(F1067:BM1126,AQ$307,$E1123)))</f>
        <v/>
      </c>
      <c r="AR1123" s="2406" t="str">
        <f ca="1">IF($E1123&gt;$E$12,"",IF(($E1123&gt;=AR$307),AR1063-$D1123*AR$302,INDEX(F1067:BM1126,AR$307,$E1123)))</f>
        <v/>
      </c>
      <c r="AS1123" s="2406" t="str">
        <f ca="1">IF($E1123&gt;$E$12,"",IF(($E1123&gt;=AS$307),AS1063-$D1123*AS$302,INDEX(F1067:BM1126,AS$307,$E1123)))</f>
        <v/>
      </c>
      <c r="AT1123" s="2406" t="str">
        <f ca="1">IF($E1123&gt;$E$12,"",IF(($E1123&gt;=AT$307),AT1063-$D1123*AT$302,INDEX(F1067:BM1126,AT$307,$E1123)))</f>
        <v/>
      </c>
      <c r="AU1123" s="2406" t="str">
        <f ca="1">IF($E1123&gt;$E$12,"",IF(($E1123&gt;=AU$307),AU1063-$D1123*AU$302,INDEX(F1067:BM1126,AU$307,$E1123)))</f>
        <v/>
      </c>
      <c r="AV1123" s="2406" t="str">
        <f ca="1">IF($E1123&gt;$E$12,"",IF(($E1123&gt;=AV$307),AV1063-$D1123*AV$302,INDEX(F1067:BM1126,AV$307,$E1123)))</f>
        <v/>
      </c>
      <c r="AW1123" s="2406" t="str">
        <f ca="1">IF($E1123&gt;$E$12,"",IF(($E1123&gt;=AW$307),AW1063-$D1123*AW$302,INDEX(F1067:BM1126,AW$307,$E1123)))</f>
        <v/>
      </c>
      <c r="AX1123" s="2406" t="str">
        <f ca="1">IF($E1123&gt;$E$12,"",IF(($E1123&gt;=AX$307),AX1063-$D1123*AX$302,INDEX(F1067:BM1126,AX$307,$E1123)))</f>
        <v/>
      </c>
      <c r="AY1123" s="2406" t="str">
        <f ca="1">IF($E1123&gt;$E$12,"",IF(($E1123&gt;=AY$307),AY1063-$D1123*AY$302,INDEX(F1067:BM1126,AY$307,$E1123)))</f>
        <v/>
      </c>
      <c r="AZ1123" s="2406" t="str">
        <f ca="1">IF($E1123&gt;$E$12,"",IF(($E1123&gt;=AZ$307),AZ1063-$D1123*AZ$302,INDEX(F1067:BM1126,AZ$307,$E1123)))</f>
        <v/>
      </c>
      <c r="BA1123" s="2406" t="str">
        <f ca="1">IF($E1123&gt;$E$12,"",IF(($E1123&gt;=BA$307),BA1063-$D1123*BA$302,INDEX(F1067:BM1126,BA$307,$E1123)))</f>
        <v/>
      </c>
      <c r="BB1123" s="2406" t="str">
        <f ca="1">IF($E1123&gt;$E$12,"",IF(($E1123&gt;=BB$307),BB1063-$D1123*BB$302,INDEX(F1067:BM1126,BB$307,$E1123)))</f>
        <v/>
      </c>
      <c r="BC1123" s="2406" t="str">
        <f ca="1">IF($E1123&gt;$E$12,"",IF(($E1123&gt;=BC$307),BC1063-$D1123*BC$302,INDEX(F1067:BM1126,BC$307,$E1123)))</f>
        <v/>
      </c>
      <c r="BD1123" s="2406" t="str">
        <f ca="1">IF($E1123&gt;$E$12,"",IF(($E1123&gt;=BD$307),BD1063-$D1123*BD$302,INDEX(F1067:BM1126,BD$307,$E1123)))</f>
        <v/>
      </c>
      <c r="BE1123" s="2406" t="str">
        <f ca="1">IF($E1123&gt;$E$12,"",IF(($E1123&gt;=BE$307),BE1063-$D1123*BE$302,INDEX(F1067:BM1126,BE$307,$E1123)))</f>
        <v/>
      </c>
      <c r="BF1123" s="2406" t="str">
        <f ca="1">IF($E1123&gt;$E$12,"",IF(($E1123&gt;=BF$307),BF1063-$D1123*BF$302,INDEX(F1067:BM1126,BF$307,$E1123)))</f>
        <v/>
      </c>
      <c r="BG1123" s="2406" t="str">
        <f ca="1">IF($E1123&gt;$E$12,"",IF(($E1123&gt;=BG$307),BG1063-$D1123*BG$302,INDEX(F1067:BM1126,BG$307,$E1123)))</f>
        <v/>
      </c>
      <c r="BH1123" s="2406" t="str">
        <f ca="1">IF($E1123&gt;$E$12,"",IF(($E1123&gt;=BH$307),BH1063-$D1123*BH$302,INDEX(F1067:BM1126,BH$307,$E1123)))</f>
        <v/>
      </c>
      <c r="BI1123" s="2406" t="str">
        <f ca="1">IF($E1123&gt;$E$12,"",IF(($E1123&gt;=BI$307),BI1063-$D1123*BI$302,INDEX(F1067:BM1126,BI$307,$E1123)))</f>
        <v/>
      </c>
      <c r="BJ1123" s="2406" t="str">
        <f ca="1">IF($E1123&gt;$E$12,"",IF(($E1123&gt;=BJ$307),BJ1063-$D1123*BJ$302,INDEX(F1067:BM1126,BJ$307,$E1123)))</f>
        <v/>
      </c>
      <c r="BK1123" s="2406" t="str">
        <f ca="1">IF($E1123&gt;$E$12,"",IF(($E1123&gt;=BK$307),BK1063-$D1123*BK$302,INDEX(F1067:BM1126,BK$307,$E1123)))</f>
        <v/>
      </c>
      <c r="BL1123" s="2406" t="str">
        <f ca="1">IF($E1123&gt;$E$12,"",IF(($E1123&gt;=BL$307),BL1063-$D1123*BL$302,INDEX(F1067:BM1126,BL$307,$E1123)))</f>
        <v/>
      </c>
      <c r="BM1123" s="2406" t="str">
        <f ca="1">IF($E1123&gt;$E$12,"",IF(($E1123&gt;=BM$307),BM1063-$D1123*BM$302,INDEX(F1067:BM1126,BM$307,$E1123)))</f>
        <v/>
      </c>
    </row>
    <row r="1124" spans="3:65" ht="13.5" x14ac:dyDescent="0.25">
      <c r="C1124" s="2357"/>
      <c r="D1124" s="2405">
        <f ca="1">INDEX(F1062:BM1062,E1124)</f>
        <v>1</v>
      </c>
      <c r="E1124" s="2316">
        <v>58</v>
      </c>
      <c r="F1124" s="2406" t="str">
        <f ca="1">IF($E1124&gt;$E$12,"",IF(($E1124&gt;=F$307),F1063-$D1124*F$302,INDEX(F1067:BM1126,F$307,$E1124)))</f>
        <v/>
      </c>
      <c r="G1124" s="2406" t="str">
        <f ca="1">IF($E1124&gt;$E$12,"",IF(($E1124&gt;=G$307),G1063-$D1124*G$302,INDEX(F1067:BM1126,G$307,$E1124)))</f>
        <v/>
      </c>
      <c r="H1124" s="2406" t="str">
        <f ca="1">IF($E1124&gt;$E$12,"",IF(($E1124&gt;=H$307),H1063-$D1124*H$302,INDEX(F1067:BM1126,H$307,$E1124)))</f>
        <v/>
      </c>
      <c r="I1124" s="2406" t="str">
        <f ca="1">IF($E1124&gt;$E$12,"",IF(($E1124&gt;=I$307),I1063-$D1124*I$302,INDEX(F1067:BM1126,I$307,$E1124)))</f>
        <v/>
      </c>
      <c r="J1124" s="2406" t="str">
        <f ca="1">IF($E1124&gt;$E$12,"",IF(($E1124&gt;=J$307),J1063-$D1124*J$302,INDEX(F1067:BM1126,J$307,$E1124)))</f>
        <v/>
      </c>
      <c r="K1124" s="2406" t="str">
        <f ca="1">IF($E1124&gt;$E$12,"",IF(($E1124&gt;=K$307),K1063-$D1124*K$302,INDEX(F1067:BM1126,K$307,$E1124)))</f>
        <v/>
      </c>
      <c r="L1124" s="2406" t="str">
        <f ca="1">IF($E1124&gt;$E$12,"",IF(($E1124&gt;=L$307),L1063-$D1124*L$302,INDEX(F1067:BM1126,L$307,$E1124)))</f>
        <v/>
      </c>
      <c r="M1124" s="2406" t="str">
        <f ca="1">IF($E1124&gt;$E$12,"",IF(($E1124&gt;=M$307),M1063-$D1124*M$302,INDEX(F1067:BM1126,M$307,$E1124)))</f>
        <v/>
      </c>
      <c r="N1124" s="2406" t="str">
        <f ca="1">IF($E1124&gt;$E$12,"",IF(($E1124&gt;=N$307),N1063-$D1124*N$302,INDEX(F1067:BM1126,N$307,$E1124)))</f>
        <v/>
      </c>
      <c r="O1124" s="2406" t="str">
        <f ca="1">IF($E1124&gt;$E$12,"",IF(($E1124&gt;=O$307),O1063-$D1124*O$302,INDEX(F1067:BM1126,O$307,$E1124)))</f>
        <v/>
      </c>
      <c r="P1124" s="2406" t="str">
        <f ca="1">IF($E1124&gt;$E$12,"",IF(($E1124&gt;=P$307),P1063-$D1124*P$302,INDEX(F1067:BM1126,P$307,$E1124)))</f>
        <v/>
      </c>
      <c r="Q1124" s="2406" t="str">
        <f ca="1">IF($E1124&gt;$E$12,"",IF(($E1124&gt;=Q$307),Q1063-$D1124*Q$302,INDEX(F1067:BM1126,Q$307,$E1124)))</f>
        <v/>
      </c>
      <c r="R1124" s="2406" t="str">
        <f ca="1">IF($E1124&gt;$E$12,"",IF(($E1124&gt;=R$307),R1063-$D1124*R$302,INDEX(F1067:BM1126,R$307,$E1124)))</f>
        <v/>
      </c>
      <c r="S1124" s="2406" t="str">
        <f ca="1">IF($E1124&gt;$E$12,"",IF(($E1124&gt;=S$307),S1063-$D1124*S$302,INDEX(F1067:BM1126,S$307,$E1124)))</f>
        <v/>
      </c>
      <c r="T1124" s="2406" t="str">
        <f ca="1">IF($E1124&gt;$E$12,"",IF(($E1124&gt;=T$307),T1063-$D1124*T$302,INDEX(F1067:BM1126,T$307,$E1124)))</f>
        <v/>
      </c>
      <c r="U1124" s="2406" t="str">
        <f ca="1">IF($E1124&gt;$E$12,"",IF(($E1124&gt;=U$307),U1063-$D1124*U$302,INDEX(F1067:BM1126,U$307,$E1124)))</f>
        <v/>
      </c>
      <c r="V1124" s="2406" t="str">
        <f ca="1">IF($E1124&gt;$E$12,"",IF(($E1124&gt;=V$307),V1063-$D1124*V$302,INDEX(F1067:BM1126,V$307,$E1124)))</f>
        <v/>
      </c>
      <c r="W1124" s="2406" t="str">
        <f ca="1">IF($E1124&gt;$E$12,"",IF(($E1124&gt;=W$307),W1063-$D1124*W$302,INDEX(F1067:BM1126,W$307,$E1124)))</f>
        <v/>
      </c>
      <c r="X1124" s="2406" t="str">
        <f ca="1">IF($E1124&gt;$E$12,"",IF(($E1124&gt;=X$307),X1063-$D1124*X$302,INDEX(F1067:BM1126,X$307,$E1124)))</f>
        <v/>
      </c>
      <c r="Y1124" s="2406" t="str">
        <f ca="1">IF($E1124&gt;$E$12,"",IF(($E1124&gt;=Y$307),Y1063-$D1124*Y$302,INDEX(F1067:BM1126,Y$307,$E1124)))</f>
        <v/>
      </c>
      <c r="Z1124" s="2406" t="str">
        <f ca="1">IF($E1124&gt;$E$12,"",IF(($E1124&gt;=Z$307),Z1063-$D1124*Z$302,INDEX(F1067:BM1126,Z$307,$E1124)))</f>
        <v/>
      </c>
      <c r="AA1124" s="2406" t="str">
        <f ca="1">IF($E1124&gt;$E$12,"",IF(($E1124&gt;=AA$307),AA1063-$D1124*AA$302,INDEX(F1067:BM1126,AA$307,$E1124)))</f>
        <v/>
      </c>
      <c r="AB1124" s="2406" t="str">
        <f ca="1">IF($E1124&gt;$E$12,"",IF(($E1124&gt;=AB$307),AB1063-$D1124*AB$302,INDEX(F1067:BM1126,AB$307,$E1124)))</f>
        <v/>
      </c>
      <c r="AC1124" s="2406" t="str">
        <f ca="1">IF($E1124&gt;$E$12,"",IF(($E1124&gt;=AC$307),AC1063-$D1124*AC$302,INDEX(F1067:BM1126,AC$307,$E1124)))</f>
        <v/>
      </c>
      <c r="AD1124" s="2406" t="str">
        <f ca="1">IF($E1124&gt;$E$12,"",IF(($E1124&gt;=AD$307),AD1063-$D1124*AD$302,INDEX(F1067:BM1126,AD$307,$E1124)))</f>
        <v/>
      </c>
      <c r="AE1124" s="2406" t="str">
        <f ca="1">IF($E1124&gt;$E$12,"",IF(($E1124&gt;=AE$307),AE1063-$D1124*AE$302,INDEX(F1067:BM1126,AE$307,$E1124)))</f>
        <v/>
      </c>
      <c r="AF1124" s="2406" t="str">
        <f ca="1">IF($E1124&gt;$E$12,"",IF(($E1124&gt;=AF$307),AF1063-$D1124*AF$302,INDEX(F1067:BM1126,AF$307,$E1124)))</f>
        <v/>
      </c>
      <c r="AG1124" s="2406" t="str">
        <f ca="1">IF($E1124&gt;$E$12,"",IF(($E1124&gt;=AG$307),AG1063-$D1124*AG$302,INDEX(F1067:BM1126,AG$307,$E1124)))</f>
        <v/>
      </c>
      <c r="AH1124" s="2406" t="str">
        <f ca="1">IF($E1124&gt;$E$12,"",IF(($E1124&gt;=AH$307),AH1063-$D1124*AH$302,INDEX(F1067:BM1126,AH$307,$E1124)))</f>
        <v/>
      </c>
      <c r="AI1124" s="2406" t="str">
        <f ca="1">IF($E1124&gt;$E$12,"",IF(($E1124&gt;=AI$307),AI1063-$D1124*AI$302,INDEX(F1067:BM1126,AI$307,$E1124)))</f>
        <v/>
      </c>
      <c r="AJ1124" s="2406" t="str">
        <f ca="1">IF($E1124&gt;$E$12,"",IF(($E1124&gt;=AJ$307),AJ1063-$D1124*AJ$302,INDEX(F1067:BM1126,AJ$307,$E1124)))</f>
        <v/>
      </c>
      <c r="AK1124" s="2406" t="str">
        <f ca="1">IF($E1124&gt;$E$12,"",IF(($E1124&gt;=AK$307),AK1063-$D1124*AK$302,INDEX(F1067:BM1126,AK$307,$E1124)))</f>
        <v/>
      </c>
      <c r="AL1124" s="2406" t="str">
        <f ca="1">IF($E1124&gt;$E$12,"",IF(($E1124&gt;=AL$307),AL1063-$D1124*AL$302,INDEX(F1067:BM1126,AL$307,$E1124)))</f>
        <v/>
      </c>
      <c r="AM1124" s="2406" t="str">
        <f ca="1">IF($E1124&gt;$E$12,"",IF(($E1124&gt;=AM$307),AM1063-$D1124*AM$302,INDEX(F1067:BM1126,AM$307,$E1124)))</f>
        <v/>
      </c>
      <c r="AN1124" s="2406" t="str">
        <f ca="1">IF($E1124&gt;$E$12,"",IF(($E1124&gt;=AN$307),AN1063-$D1124*AN$302,INDEX(F1067:BM1126,AN$307,$E1124)))</f>
        <v/>
      </c>
      <c r="AO1124" s="2406" t="str">
        <f ca="1">IF($E1124&gt;$E$12,"",IF(($E1124&gt;=AO$307),AO1063-$D1124*AO$302,INDEX(F1067:BM1126,AO$307,$E1124)))</f>
        <v/>
      </c>
      <c r="AP1124" s="2406" t="str">
        <f ca="1">IF($E1124&gt;$E$12,"",IF(($E1124&gt;=AP$307),AP1063-$D1124*AP$302,INDEX(F1067:BM1126,AP$307,$E1124)))</f>
        <v/>
      </c>
      <c r="AQ1124" s="2406" t="str">
        <f ca="1">IF($E1124&gt;$E$12,"",IF(($E1124&gt;=AQ$307),AQ1063-$D1124*AQ$302,INDEX(F1067:BM1126,AQ$307,$E1124)))</f>
        <v/>
      </c>
      <c r="AR1124" s="2406" t="str">
        <f ca="1">IF($E1124&gt;$E$12,"",IF(($E1124&gt;=AR$307),AR1063-$D1124*AR$302,INDEX(F1067:BM1126,AR$307,$E1124)))</f>
        <v/>
      </c>
      <c r="AS1124" s="2406" t="str">
        <f ca="1">IF($E1124&gt;$E$12,"",IF(($E1124&gt;=AS$307),AS1063-$D1124*AS$302,INDEX(F1067:BM1126,AS$307,$E1124)))</f>
        <v/>
      </c>
      <c r="AT1124" s="2406" t="str">
        <f ca="1">IF($E1124&gt;$E$12,"",IF(($E1124&gt;=AT$307),AT1063-$D1124*AT$302,INDEX(F1067:BM1126,AT$307,$E1124)))</f>
        <v/>
      </c>
      <c r="AU1124" s="2406" t="str">
        <f ca="1">IF($E1124&gt;$E$12,"",IF(($E1124&gt;=AU$307),AU1063-$D1124*AU$302,INDEX(F1067:BM1126,AU$307,$E1124)))</f>
        <v/>
      </c>
      <c r="AV1124" s="2406" t="str">
        <f ca="1">IF($E1124&gt;$E$12,"",IF(($E1124&gt;=AV$307),AV1063-$D1124*AV$302,INDEX(F1067:BM1126,AV$307,$E1124)))</f>
        <v/>
      </c>
      <c r="AW1124" s="2406" t="str">
        <f ca="1">IF($E1124&gt;$E$12,"",IF(($E1124&gt;=AW$307),AW1063-$D1124*AW$302,INDEX(F1067:BM1126,AW$307,$E1124)))</f>
        <v/>
      </c>
      <c r="AX1124" s="2406" t="str">
        <f ca="1">IF($E1124&gt;$E$12,"",IF(($E1124&gt;=AX$307),AX1063-$D1124*AX$302,INDEX(F1067:BM1126,AX$307,$E1124)))</f>
        <v/>
      </c>
      <c r="AY1124" s="2406" t="str">
        <f ca="1">IF($E1124&gt;$E$12,"",IF(($E1124&gt;=AY$307),AY1063-$D1124*AY$302,INDEX(F1067:BM1126,AY$307,$E1124)))</f>
        <v/>
      </c>
      <c r="AZ1124" s="2406" t="str">
        <f ca="1">IF($E1124&gt;$E$12,"",IF(($E1124&gt;=AZ$307),AZ1063-$D1124*AZ$302,INDEX(F1067:BM1126,AZ$307,$E1124)))</f>
        <v/>
      </c>
      <c r="BA1124" s="2406" t="str">
        <f ca="1">IF($E1124&gt;$E$12,"",IF(($E1124&gt;=BA$307),BA1063-$D1124*BA$302,INDEX(F1067:BM1126,BA$307,$E1124)))</f>
        <v/>
      </c>
      <c r="BB1124" s="2406" t="str">
        <f ca="1">IF($E1124&gt;$E$12,"",IF(($E1124&gt;=BB$307),BB1063-$D1124*BB$302,INDEX(F1067:BM1126,BB$307,$E1124)))</f>
        <v/>
      </c>
      <c r="BC1124" s="2406" t="str">
        <f ca="1">IF($E1124&gt;$E$12,"",IF(($E1124&gt;=BC$307),BC1063-$D1124*BC$302,INDEX(F1067:BM1126,BC$307,$E1124)))</f>
        <v/>
      </c>
      <c r="BD1124" s="2406" t="str">
        <f ca="1">IF($E1124&gt;$E$12,"",IF(($E1124&gt;=BD$307),BD1063-$D1124*BD$302,INDEX(F1067:BM1126,BD$307,$E1124)))</f>
        <v/>
      </c>
      <c r="BE1124" s="2406" t="str">
        <f ca="1">IF($E1124&gt;$E$12,"",IF(($E1124&gt;=BE$307),BE1063-$D1124*BE$302,INDEX(F1067:BM1126,BE$307,$E1124)))</f>
        <v/>
      </c>
      <c r="BF1124" s="2406" t="str">
        <f ca="1">IF($E1124&gt;$E$12,"",IF(($E1124&gt;=BF$307),BF1063-$D1124*BF$302,INDEX(F1067:BM1126,BF$307,$E1124)))</f>
        <v/>
      </c>
      <c r="BG1124" s="2406" t="str">
        <f ca="1">IF($E1124&gt;$E$12,"",IF(($E1124&gt;=BG$307),BG1063-$D1124*BG$302,INDEX(F1067:BM1126,BG$307,$E1124)))</f>
        <v/>
      </c>
      <c r="BH1124" s="2406" t="str">
        <f ca="1">IF($E1124&gt;$E$12,"",IF(($E1124&gt;=BH$307),BH1063-$D1124*BH$302,INDEX(F1067:BM1126,BH$307,$E1124)))</f>
        <v/>
      </c>
      <c r="BI1124" s="2406" t="str">
        <f ca="1">IF($E1124&gt;$E$12,"",IF(($E1124&gt;=BI$307),BI1063-$D1124*BI$302,INDEX(F1067:BM1126,BI$307,$E1124)))</f>
        <v/>
      </c>
      <c r="BJ1124" s="2406" t="str">
        <f ca="1">IF($E1124&gt;$E$12,"",IF(($E1124&gt;=BJ$307),BJ1063-$D1124*BJ$302,INDEX(F1067:BM1126,BJ$307,$E1124)))</f>
        <v/>
      </c>
      <c r="BK1124" s="2406" t="str">
        <f ca="1">IF($E1124&gt;$E$12,"",IF(($E1124&gt;=BK$307),BK1063-$D1124*BK$302,INDEX(F1067:BM1126,BK$307,$E1124)))</f>
        <v/>
      </c>
      <c r="BL1124" s="2406" t="str">
        <f ca="1">IF($E1124&gt;$E$12,"",IF(($E1124&gt;=BL$307),BL1063-$D1124*BL$302,INDEX(F1067:BM1126,BL$307,$E1124)))</f>
        <v/>
      </c>
      <c r="BM1124" s="2406" t="str">
        <f ca="1">IF($E1124&gt;$E$12,"",IF(($E1124&gt;=BM$307),BM1063-$D1124*BM$302,INDEX(F1067:BM1126,BM$307,$E1124)))</f>
        <v/>
      </c>
    </row>
    <row r="1125" spans="3:65" ht="13.5" x14ac:dyDescent="0.25">
      <c r="C1125" s="2357"/>
      <c r="D1125" s="2405">
        <f ca="1">INDEX(F1062:BM1062,E1125)</f>
        <v>1</v>
      </c>
      <c r="E1125" s="2316">
        <v>59</v>
      </c>
      <c r="F1125" s="2406" t="str">
        <f ca="1">IF($E1125&gt;$E$12,"",IF(($E1125&gt;=F$307),F1063-$D1125*F$302,INDEX(F1067:BM1126,F$307,$E1125)))</f>
        <v/>
      </c>
      <c r="G1125" s="2406" t="str">
        <f ca="1">IF($E1125&gt;$E$12,"",IF(($E1125&gt;=G$307),G1063-$D1125*G$302,INDEX(F1067:BM1126,G$307,$E1125)))</f>
        <v/>
      </c>
      <c r="H1125" s="2406" t="str">
        <f ca="1">IF($E1125&gt;$E$12,"",IF(($E1125&gt;=H$307),H1063-$D1125*H$302,INDEX(F1067:BM1126,H$307,$E1125)))</f>
        <v/>
      </c>
      <c r="I1125" s="2406" t="str">
        <f ca="1">IF($E1125&gt;$E$12,"",IF(($E1125&gt;=I$307),I1063-$D1125*I$302,INDEX(F1067:BM1126,I$307,$E1125)))</f>
        <v/>
      </c>
      <c r="J1125" s="2406" t="str">
        <f ca="1">IF($E1125&gt;$E$12,"",IF(($E1125&gt;=J$307),J1063-$D1125*J$302,INDEX(F1067:BM1126,J$307,$E1125)))</f>
        <v/>
      </c>
      <c r="K1125" s="2406" t="str">
        <f ca="1">IF($E1125&gt;$E$12,"",IF(($E1125&gt;=K$307),K1063-$D1125*K$302,INDEX(F1067:BM1126,K$307,$E1125)))</f>
        <v/>
      </c>
      <c r="L1125" s="2406" t="str">
        <f ca="1">IF($E1125&gt;$E$12,"",IF(($E1125&gt;=L$307),L1063-$D1125*L$302,INDEX(F1067:BM1126,L$307,$E1125)))</f>
        <v/>
      </c>
      <c r="M1125" s="2406" t="str">
        <f ca="1">IF($E1125&gt;$E$12,"",IF(($E1125&gt;=M$307),M1063-$D1125*M$302,INDEX(F1067:BM1126,M$307,$E1125)))</f>
        <v/>
      </c>
      <c r="N1125" s="2406" t="str">
        <f ca="1">IF($E1125&gt;$E$12,"",IF(($E1125&gt;=N$307),N1063-$D1125*N$302,INDEX(F1067:BM1126,N$307,$E1125)))</f>
        <v/>
      </c>
      <c r="O1125" s="2406" t="str">
        <f ca="1">IF($E1125&gt;$E$12,"",IF(($E1125&gt;=O$307),O1063-$D1125*O$302,INDEX(F1067:BM1126,O$307,$E1125)))</f>
        <v/>
      </c>
      <c r="P1125" s="2406" t="str">
        <f ca="1">IF($E1125&gt;$E$12,"",IF(($E1125&gt;=P$307),P1063-$D1125*P$302,INDEX(F1067:BM1126,P$307,$E1125)))</f>
        <v/>
      </c>
      <c r="Q1125" s="2406" t="str">
        <f ca="1">IF($E1125&gt;$E$12,"",IF(($E1125&gt;=Q$307),Q1063-$D1125*Q$302,INDEX(F1067:BM1126,Q$307,$E1125)))</f>
        <v/>
      </c>
      <c r="R1125" s="2406" t="str">
        <f ca="1">IF($E1125&gt;$E$12,"",IF(($E1125&gt;=R$307),R1063-$D1125*R$302,INDEX(F1067:BM1126,R$307,$E1125)))</f>
        <v/>
      </c>
      <c r="S1125" s="2406" t="str">
        <f ca="1">IF($E1125&gt;$E$12,"",IF(($E1125&gt;=S$307),S1063-$D1125*S$302,INDEX(F1067:BM1126,S$307,$E1125)))</f>
        <v/>
      </c>
      <c r="T1125" s="2406" t="str">
        <f ca="1">IF($E1125&gt;$E$12,"",IF(($E1125&gt;=T$307),T1063-$D1125*T$302,INDEX(F1067:BM1126,T$307,$E1125)))</f>
        <v/>
      </c>
      <c r="U1125" s="2406" t="str">
        <f ca="1">IF($E1125&gt;$E$12,"",IF(($E1125&gt;=U$307),U1063-$D1125*U$302,INDEX(F1067:BM1126,U$307,$E1125)))</f>
        <v/>
      </c>
      <c r="V1125" s="2406" t="str">
        <f ca="1">IF($E1125&gt;$E$12,"",IF(($E1125&gt;=V$307),V1063-$D1125*V$302,INDEX(F1067:BM1126,V$307,$E1125)))</f>
        <v/>
      </c>
      <c r="W1125" s="2406" t="str">
        <f ca="1">IF($E1125&gt;$E$12,"",IF(($E1125&gt;=W$307),W1063-$D1125*W$302,INDEX(F1067:BM1126,W$307,$E1125)))</f>
        <v/>
      </c>
      <c r="X1125" s="2406" t="str">
        <f ca="1">IF($E1125&gt;$E$12,"",IF(($E1125&gt;=X$307),X1063-$D1125*X$302,INDEX(F1067:BM1126,X$307,$E1125)))</f>
        <v/>
      </c>
      <c r="Y1125" s="2406" t="str">
        <f ca="1">IF($E1125&gt;$E$12,"",IF(($E1125&gt;=Y$307),Y1063-$D1125*Y$302,INDEX(F1067:BM1126,Y$307,$E1125)))</f>
        <v/>
      </c>
      <c r="Z1125" s="2406" t="str">
        <f ca="1">IF($E1125&gt;$E$12,"",IF(($E1125&gt;=Z$307),Z1063-$D1125*Z$302,INDEX(F1067:BM1126,Z$307,$E1125)))</f>
        <v/>
      </c>
      <c r="AA1125" s="2406" t="str">
        <f ca="1">IF($E1125&gt;$E$12,"",IF(($E1125&gt;=AA$307),AA1063-$D1125*AA$302,INDEX(F1067:BM1126,AA$307,$E1125)))</f>
        <v/>
      </c>
      <c r="AB1125" s="2406" t="str">
        <f ca="1">IF($E1125&gt;$E$12,"",IF(($E1125&gt;=AB$307),AB1063-$D1125*AB$302,INDEX(F1067:BM1126,AB$307,$E1125)))</f>
        <v/>
      </c>
      <c r="AC1125" s="2406" t="str">
        <f ca="1">IF($E1125&gt;$E$12,"",IF(($E1125&gt;=AC$307),AC1063-$D1125*AC$302,INDEX(F1067:BM1126,AC$307,$E1125)))</f>
        <v/>
      </c>
      <c r="AD1125" s="2406" t="str">
        <f ca="1">IF($E1125&gt;$E$12,"",IF(($E1125&gt;=AD$307),AD1063-$D1125*AD$302,INDEX(F1067:BM1126,AD$307,$E1125)))</f>
        <v/>
      </c>
      <c r="AE1125" s="2406" t="str">
        <f ca="1">IF($E1125&gt;$E$12,"",IF(($E1125&gt;=AE$307),AE1063-$D1125*AE$302,INDEX(F1067:BM1126,AE$307,$E1125)))</f>
        <v/>
      </c>
      <c r="AF1125" s="2406" t="str">
        <f ca="1">IF($E1125&gt;$E$12,"",IF(($E1125&gt;=AF$307),AF1063-$D1125*AF$302,INDEX(F1067:BM1126,AF$307,$E1125)))</f>
        <v/>
      </c>
      <c r="AG1125" s="2406" t="str">
        <f ca="1">IF($E1125&gt;$E$12,"",IF(($E1125&gt;=AG$307),AG1063-$D1125*AG$302,INDEX(F1067:BM1126,AG$307,$E1125)))</f>
        <v/>
      </c>
      <c r="AH1125" s="2406" t="str">
        <f ca="1">IF($E1125&gt;$E$12,"",IF(($E1125&gt;=AH$307),AH1063-$D1125*AH$302,INDEX(F1067:BM1126,AH$307,$E1125)))</f>
        <v/>
      </c>
      <c r="AI1125" s="2406" t="str">
        <f ca="1">IF($E1125&gt;$E$12,"",IF(($E1125&gt;=AI$307),AI1063-$D1125*AI$302,INDEX(F1067:BM1126,AI$307,$E1125)))</f>
        <v/>
      </c>
      <c r="AJ1125" s="2406" t="str">
        <f ca="1">IF($E1125&gt;$E$12,"",IF(($E1125&gt;=AJ$307),AJ1063-$D1125*AJ$302,INDEX(F1067:BM1126,AJ$307,$E1125)))</f>
        <v/>
      </c>
      <c r="AK1125" s="2406" t="str">
        <f ca="1">IF($E1125&gt;$E$12,"",IF(($E1125&gt;=AK$307),AK1063-$D1125*AK$302,INDEX(F1067:BM1126,AK$307,$E1125)))</f>
        <v/>
      </c>
      <c r="AL1125" s="2406" t="str">
        <f ca="1">IF($E1125&gt;$E$12,"",IF(($E1125&gt;=AL$307),AL1063-$D1125*AL$302,INDEX(F1067:BM1126,AL$307,$E1125)))</f>
        <v/>
      </c>
      <c r="AM1125" s="2406" t="str">
        <f ca="1">IF($E1125&gt;$E$12,"",IF(($E1125&gt;=AM$307),AM1063-$D1125*AM$302,INDEX(F1067:BM1126,AM$307,$E1125)))</f>
        <v/>
      </c>
      <c r="AN1125" s="2406" t="str">
        <f ca="1">IF($E1125&gt;$E$12,"",IF(($E1125&gt;=AN$307),AN1063-$D1125*AN$302,INDEX(F1067:BM1126,AN$307,$E1125)))</f>
        <v/>
      </c>
      <c r="AO1125" s="2406" t="str">
        <f ca="1">IF($E1125&gt;$E$12,"",IF(($E1125&gt;=AO$307),AO1063-$D1125*AO$302,INDEX(F1067:BM1126,AO$307,$E1125)))</f>
        <v/>
      </c>
      <c r="AP1125" s="2406" t="str">
        <f ca="1">IF($E1125&gt;$E$12,"",IF(($E1125&gt;=AP$307),AP1063-$D1125*AP$302,INDEX(F1067:BM1126,AP$307,$E1125)))</f>
        <v/>
      </c>
      <c r="AQ1125" s="2406" t="str">
        <f ca="1">IF($E1125&gt;$E$12,"",IF(($E1125&gt;=AQ$307),AQ1063-$D1125*AQ$302,INDEX(F1067:BM1126,AQ$307,$E1125)))</f>
        <v/>
      </c>
      <c r="AR1125" s="2406" t="str">
        <f ca="1">IF($E1125&gt;$E$12,"",IF(($E1125&gt;=AR$307),AR1063-$D1125*AR$302,INDEX(F1067:BM1126,AR$307,$E1125)))</f>
        <v/>
      </c>
      <c r="AS1125" s="2406" t="str">
        <f ca="1">IF($E1125&gt;$E$12,"",IF(($E1125&gt;=AS$307),AS1063-$D1125*AS$302,INDEX(F1067:BM1126,AS$307,$E1125)))</f>
        <v/>
      </c>
      <c r="AT1125" s="2406" t="str">
        <f ca="1">IF($E1125&gt;$E$12,"",IF(($E1125&gt;=AT$307),AT1063-$D1125*AT$302,INDEX(F1067:BM1126,AT$307,$E1125)))</f>
        <v/>
      </c>
      <c r="AU1125" s="2406" t="str">
        <f ca="1">IF($E1125&gt;$E$12,"",IF(($E1125&gt;=AU$307),AU1063-$D1125*AU$302,INDEX(F1067:BM1126,AU$307,$E1125)))</f>
        <v/>
      </c>
      <c r="AV1125" s="2406" t="str">
        <f ca="1">IF($E1125&gt;$E$12,"",IF(($E1125&gt;=AV$307),AV1063-$D1125*AV$302,INDEX(F1067:BM1126,AV$307,$E1125)))</f>
        <v/>
      </c>
      <c r="AW1125" s="2406" t="str">
        <f ca="1">IF($E1125&gt;$E$12,"",IF(($E1125&gt;=AW$307),AW1063-$D1125*AW$302,INDEX(F1067:BM1126,AW$307,$E1125)))</f>
        <v/>
      </c>
      <c r="AX1125" s="2406" t="str">
        <f ca="1">IF($E1125&gt;$E$12,"",IF(($E1125&gt;=AX$307),AX1063-$D1125*AX$302,INDEX(F1067:BM1126,AX$307,$E1125)))</f>
        <v/>
      </c>
      <c r="AY1125" s="2406" t="str">
        <f ca="1">IF($E1125&gt;$E$12,"",IF(($E1125&gt;=AY$307),AY1063-$D1125*AY$302,INDEX(F1067:BM1126,AY$307,$E1125)))</f>
        <v/>
      </c>
      <c r="AZ1125" s="2406" t="str">
        <f ca="1">IF($E1125&gt;$E$12,"",IF(($E1125&gt;=AZ$307),AZ1063-$D1125*AZ$302,INDEX(F1067:BM1126,AZ$307,$E1125)))</f>
        <v/>
      </c>
      <c r="BA1125" s="2406" t="str">
        <f ca="1">IF($E1125&gt;$E$12,"",IF(($E1125&gt;=BA$307),BA1063-$D1125*BA$302,INDEX(F1067:BM1126,BA$307,$E1125)))</f>
        <v/>
      </c>
      <c r="BB1125" s="2406" t="str">
        <f ca="1">IF($E1125&gt;$E$12,"",IF(($E1125&gt;=BB$307),BB1063-$D1125*BB$302,INDEX(F1067:BM1126,BB$307,$E1125)))</f>
        <v/>
      </c>
      <c r="BC1125" s="2406" t="str">
        <f ca="1">IF($E1125&gt;$E$12,"",IF(($E1125&gt;=BC$307),BC1063-$D1125*BC$302,INDEX(F1067:BM1126,BC$307,$E1125)))</f>
        <v/>
      </c>
      <c r="BD1125" s="2406" t="str">
        <f ca="1">IF($E1125&gt;$E$12,"",IF(($E1125&gt;=BD$307),BD1063-$D1125*BD$302,INDEX(F1067:BM1126,BD$307,$E1125)))</f>
        <v/>
      </c>
      <c r="BE1125" s="2406" t="str">
        <f ca="1">IF($E1125&gt;$E$12,"",IF(($E1125&gt;=BE$307),BE1063-$D1125*BE$302,INDEX(F1067:BM1126,BE$307,$E1125)))</f>
        <v/>
      </c>
      <c r="BF1125" s="2406" t="str">
        <f ca="1">IF($E1125&gt;$E$12,"",IF(($E1125&gt;=BF$307),BF1063-$D1125*BF$302,INDEX(F1067:BM1126,BF$307,$E1125)))</f>
        <v/>
      </c>
      <c r="BG1125" s="2406" t="str">
        <f ca="1">IF($E1125&gt;$E$12,"",IF(($E1125&gt;=BG$307),BG1063-$D1125*BG$302,INDEX(F1067:BM1126,BG$307,$E1125)))</f>
        <v/>
      </c>
      <c r="BH1125" s="2406" t="str">
        <f ca="1">IF($E1125&gt;$E$12,"",IF(($E1125&gt;=BH$307),BH1063-$D1125*BH$302,INDEX(F1067:BM1126,BH$307,$E1125)))</f>
        <v/>
      </c>
      <c r="BI1125" s="2406" t="str">
        <f ca="1">IF($E1125&gt;$E$12,"",IF(($E1125&gt;=BI$307),BI1063-$D1125*BI$302,INDEX(F1067:BM1126,BI$307,$E1125)))</f>
        <v/>
      </c>
      <c r="BJ1125" s="2406" t="str">
        <f ca="1">IF($E1125&gt;$E$12,"",IF(($E1125&gt;=BJ$307),BJ1063-$D1125*BJ$302,INDEX(F1067:BM1126,BJ$307,$E1125)))</f>
        <v/>
      </c>
      <c r="BK1125" s="2406" t="str">
        <f ca="1">IF($E1125&gt;$E$12,"",IF(($E1125&gt;=BK$307),BK1063-$D1125*BK$302,INDEX(F1067:BM1126,BK$307,$E1125)))</f>
        <v/>
      </c>
      <c r="BL1125" s="2406" t="str">
        <f ca="1">IF($E1125&gt;$E$12,"",IF(($E1125&gt;=BL$307),BL1063-$D1125*BL$302,INDEX(F1067:BM1126,BL$307,$E1125)))</f>
        <v/>
      </c>
      <c r="BM1125" s="2406" t="str">
        <f ca="1">IF($E1125&gt;$E$12,"",IF(($E1125&gt;=BM$307),BM1063-$D1125*BM$302,INDEX(F1067:BM1126,BM$307,$E1125)))</f>
        <v/>
      </c>
    </row>
    <row r="1126" spans="3:65" ht="13.5" x14ac:dyDescent="0.25">
      <c r="C1126" s="2357"/>
      <c r="D1126" s="2405">
        <f ca="1">INDEX(F1062:BM1062,E1126)</f>
        <v>1</v>
      </c>
      <c r="E1126" s="2316">
        <v>60</v>
      </c>
      <c r="F1126" s="2406" t="str">
        <f ca="1">IF($E1126&gt;$E$12,"",IF(($E1126&gt;=F$307),F1063-$D1126*F$302,INDEX(F1067:BM1126,F$307,$E1126)))</f>
        <v/>
      </c>
      <c r="G1126" s="2406" t="str">
        <f ca="1">IF($E1126&gt;$E$12,"",IF(($E1126&gt;=G$307),G1063-$D1126*G$302,INDEX(F1067:BM1126,G$307,$E1126)))</f>
        <v/>
      </c>
      <c r="H1126" s="2406" t="str">
        <f ca="1">IF($E1126&gt;$E$12,"",IF(($E1126&gt;=H$307),H1063-$D1126*H$302,INDEX(F1067:BM1126,H$307,$E1126)))</f>
        <v/>
      </c>
      <c r="I1126" s="2406" t="str">
        <f ca="1">IF($E1126&gt;$E$12,"",IF(($E1126&gt;=I$307),I1063-$D1126*I$302,INDEX(F1067:BM1126,I$307,$E1126)))</f>
        <v/>
      </c>
      <c r="J1126" s="2406" t="str">
        <f ca="1">IF($E1126&gt;$E$12,"",IF(($E1126&gt;=J$307),J1063-$D1126*J$302,INDEX(F1067:BM1126,J$307,$E1126)))</f>
        <v/>
      </c>
      <c r="K1126" s="2406" t="str">
        <f ca="1">IF($E1126&gt;$E$12,"",IF(($E1126&gt;=K$307),K1063-$D1126*K$302,INDEX(F1067:BM1126,K$307,$E1126)))</f>
        <v/>
      </c>
      <c r="L1126" s="2406" t="str">
        <f ca="1">IF($E1126&gt;$E$12,"",IF(($E1126&gt;=L$307),L1063-$D1126*L$302,INDEX(F1067:BM1126,L$307,$E1126)))</f>
        <v/>
      </c>
      <c r="M1126" s="2406" t="str">
        <f ca="1">IF($E1126&gt;$E$12,"",IF(($E1126&gt;=M$307),M1063-$D1126*M$302,INDEX(F1067:BM1126,M$307,$E1126)))</f>
        <v/>
      </c>
      <c r="N1126" s="2406" t="str">
        <f ca="1">IF($E1126&gt;$E$12,"",IF(($E1126&gt;=N$307),N1063-$D1126*N$302,INDEX(F1067:BM1126,N$307,$E1126)))</f>
        <v/>
      </c>
      <c r="O1126" s="2406" t="str">
        <f ca="1">IF($E1126&gt;$E$12,"",IF(($E1126&gt;=O$307),O1063-$D1126*O$302,INDEX(F1067:BM1126,O$307,$E1126)))</f>
        <v/>
      </c>
      <c r="P1126" s="2406" t="str">
        <f ca="1">IF($E1126&gt;$E$12,"",IF(($E1126&gt;=P$307),P1063-$D1126*P$302,INDEX(F1067:BM1126,P$307,$E1126)))</f>
        <v/>
      </c>
      <c r="Q1126" s="2406" t="str">
        <f ca="1">IF($E1126&gt;$E$12,"",IF(($E1126&gt;=Q$307),Q1063-$D1126*Q$302,INDEX(F1067:BM1126,Q$307,$E1126)))</f>
        <v/>
      </c>
      <c r="R1126" s="2406" t="str">
        <f ca="1">IF($E1126&gt;$E$12,"",IF(($E1126&gt;=R$307),R1063-$D1126*R$302,INDEX(F1067:BM1126,R$307,$E1126)))</f>
        <v/>
      </c>
      <c r="S1126" s="2406" t="str">
        <f ca="1">IF($E1126&gt;$E$12,"",IF(($E1126&gt;=S$307),S1063-$D1126*S$302,INDEX(F1067:BM1126,S$307,$E1126)))</f>
        <v/>
      </c>
      <c r="T1126" s="2406" t="str">
        <f ca="1">IF($E1126&gt;$E$12,"",IF(($E1126&gt;=T$307),T1063-$D1126*T$302,INDEX(F1067:BM1126,T$307,$E1126)))</f>
        <v/>
      </c>
      <c r="U1126" s="2406" t="str">
        <f ca="1">IF($E1126&gt;$E$12,"",IF(($E1126&gt;=U$307),U1063-$D1126*U$302,INDEX(F1067:BM1126,U$307,$E1126)))</f>
        <v/>
      </c>
      <c r="V1126" s="2406" t="str">
        <f ca="1">IF($E1126&gt;$E$12,"",IF(($E1126&gt;=V$307),V1063-$D1126*V$302,INDEX(F1067:BM1126,V$307,$E1126)))</f>
        <v/>
      </c>
      <c r="W1126" s="2406" t="str">
        <f ca="1">IF($E1126&gt;$E$12,"",IF(($E1126&gt;=W$307),W1063-$D1126*W$302,INDEX(F1067:BM1126,W$307,$E1126)))</f>
        <v/>
      </c>
      <c r="X1126" s="2406" t="str">
        <f ca="1">IF($E1126&gt;$E$12,"",IF(($E1126&gt;=X$307),X1063-$D1126*X$302,INDEX(F1067:BM1126,X$307,$E1126)))</f>
        <v/>
      </c>
      <c r="Y1126" s="2406" t="str">
        <f ca="1">IF($E1126&gt;$E$12,"",IF(($E1126&gt;=Y$307),Y1063-$D1126*Y$302,INDEX(F1067:BM1126,Y$307,$E1126)))</f>
        <v/>
      </c>
      <c r="Z1126" s="2406" t="str">
        <f ca="1">IF($E1126&gt;$E$12,"",IF(($E1126&gt;=Z$307),Z1063-$D1126*Z$302,INDEX(F1067:BM1126,Z$307,$E1126)))</f>
        <v/>
      </c>
      <c r="AA1126" s="2406" t="str">
        <f ca="1">IF($E1126&gt;$E$12,"",IF(($E1126&gt;=AA$307),AA1063-$D1126*AA$302,INDEX(F1067:BM1126,AA$307,$E1126)))</f>
        <v/>
      </c>
      <c r="AB1126" s="2406" t="str">
        <f ca="1">IF($E1126&gt;$E$12,"",IF(($E1126&gt;=AB$307),AB1063-$D1126*AB$302,INDEX(F1067:BM1126,AB$307,$E1126)))</f>
        <v/>
      </c>
      <c r="AC1126" s="2406" t="str">
        <f ca="1">IF($E1126&gt;$E$12,"",IF(($E1126&gt;=AC$307),AC1063-$D1126*AC$302,INDEX(F1067:BM1126,AC$307,$E1126)))</f>
        <v/>
      </c>
      <c r="AD1126" s="2406" t="str">
        <f ca="1">IF($E1126&gt;$E$12,"",IF(($E1126&gt;=AD$307),AD1063-$D1126*AD$302,INDEX(F1067:BM1126,AD$307,$E1126)))</f>
        <v/>
      </c>
      <c r="AE1126" s="2406" t="str">
        <f ca="1">IF($E1126&gt;$E$12,"",IF(($E1126&gt;=AE$307),AE1063-$D1126*AE$302,INDEX(F1067:BM1126,AE$307,$E1126)))</f>
        <v/>
      </c>
      <c r="AF1126" s="2406" t="str">
        <f ca="1">IF($E1126&gt;$E$12,"",IF(($E1126&gt;=AF$307),AF1063-$D1126*AF$302,INDEX(F1067:BM1126,AF$307,$E1126)))</f>
        <v/>
      </c>
      <c r="AG1126" s="2406" t="str">
        <f ca="1">IF($E1126&gt;$E$12,"",IF(($E1126&gt;=AG$307),AG1063-$D1126*AG$302,INDEX(F1067:BM1126,AG$307,$E1126)))</f>
        <v/>
      </c>
      <c r="AH1126" s="2406" t="str">
        <f ca="1">IF($E1126&gt;$E$12,"",IF(($E1126&gt;=AH$307),AH1063-$D1126*AH$302,INDEX(F1067:BM1126,AH$307,$E1126)))</f>
        <v/>
      </c>
      <c r="AI1126" s="2406" t="str">
        <f ca="1">IF($E1126&gt;$E$12,"",IF(($E1126&gt;=AI$307),AI1063-$D1126*AI$302,INDEX(F1067:BM1126,AI$307,$E1126)))</f>
        <v/>
      </c>
      <c r="AJ1126" s="2406" t="str">
        <f ca="1">IF($E1126&gt;$E$12,"",IF(($E1126&gt;=AJ$307),AJ1063-$D1126*AJ$302,INDEX(F1067:BM1126,AJ$307,$E1126)))</f>
        <v/>
      </c>
      <c r="AK1126" s="2406" t="str">
        <f ca="1">IF($E1126&gt;$E$12,"",IF(($E1126&gt;=AK$307),AK1063-$D1126*AK$302,INDEX(F1067:BM1126,AK$307,$E1126)))</f>
        <v/>
      </c>
      <c r="AL1126" s="2406" t="str">
        <f ca="1">IF($E1126&gt;$E$12,"",IF(($E1126&gt;=AL$307),AL1063-$D1126*AL$302,INDEX(F1067:BM1126,AL$307,$E1126)))</f>
        <v/>
      </c>
      <c r="AM1126" s="2406" t="str">
        <f ca="1">IF($E1126&gt;$E$12,"",IF(($E1126&gt;=AM$307),AM1063-$D1126*AM$302,INDEX(F1067:BM1126,AM$307,$E1126)))</f>
        <v/>
      </c>
      <c r="AN1126" s="2406" t="str">
        <f ca="1">IF($E1126&gt;$E$12,"",IF(($E1126&gt;=AN$307),AN1063-$D1126*AN$302,INDEX(F1067:BM1126,AN$307,$E1126)))</f>
        <v/>
      </c>
      <c r="AO1126" s="2406" t="str">
        <f ca="1">IF($E1126&gt;$E$12,"",IF(($E1126&gt;=AO$307),AO1063-$D1126*AO$302,INDEX(F1067:BM1126,AO$307,$E1126)))</f>
        <v/>
      </c>
      <c r="AP1126" s="2406" t="str">
        <f ca="1">IF($E1126&gt;$E$12,"",IF(($E1126&gt;=AP$307),AP1063-$D1126*AP$302,INDEX(F1067:BM1126,AP$307,$E1126)))</f>
        <v/>
      </c>
      <c r="AQ1126" s="2406" t="str">
        <f ca="1">IF($E1126&gt;$E$12,"",IF(($E1126&gt;=AQ$307),AQ1063-$D1126*AQ$302,INDEX(F1067:BM1126,AQ$307,$E1126)))</f>
        <v/>
      </c>
      <c r="AR1126" s="2406" t="str">
        <f ca="1">IF($E1126&gt;$E$12,"",IF(($E1126&gt;=AR$307),AR1063-$D1126*AR$302,INDEX(F1067:BM1126,AR$307,$E1126)))</f>
        <v/>
      </c>
      <c r="AS1126" s="2406" t="str">
        <f ca="1">IF($E1126&gt;$E$12,"",IF(($E1126&gt;=AS$307),AS1063-$D1126*AS$302,INDEX(F1067:BM1126,AS$307,$E1126)))</f>
        <v/>
      </c>
      <c r="AT1126" s="2406" t="str">
        <f ca="1">IF($E1126&gt;$E$12,"",IF(($E1126&gt;=AT$307),AT1063-$D1126*AT$302,INDEX(F1067:BM1126,AT$307,$E1126)))</f>
        <v/>
      </c>
      <c r="AU1126" s="2406" t="str">
        <f ca="1">IF($E1126&gt;$E$12,"",IF(($E1126&gt;=AU$307),AU1063-$D1126*AU$302,INDEX(F1067:BM1126,AU$307,$E1126)))</f>
        <v/>
      </c>
      <c r="AV1126" s="2406" t="str">
        <f ca="1">IF($E1126&gt;$E$12,"",IF(($E1126&gt;=AV$307),AV1063-$D1126*AV$302,INDEX(F1067:BM1126,AV$307,$E1126)))</f>
        <v/>
      </c>
      <c r="AW1126" s="2406" t="str">
        <f ca="1">IF($E1126&gt;$E$12,"",IF(($E1126&gt;=AW$307),AW1063-$D1126*AW$302,INDEX(F1067:BM1126,AW$307,$E1126)))</f>
        <v/>
      </c>
      <c r="AX1126" s="2406" t="str">
        <f ca="1">IF($E1126&gt;$E$12,"",IF(($E1126&gt;=AX$307),AX1063-$D1126*AX$302,INDEX(F1067:BM1126,AX$307,$E1126)))</f>
        <v/>
      </c>
      <c r="AY1126" s="2406" t="str">
        <f ca="1">IF($E1126&gt;$E$12,"",IF(($E1126&gt;=AY$307),AY1063-$D1126*AY$302,INDEX(F1067:BM1126,AY$307,$E1126)))</f>
        <v/>
      </c>
      <c r="AZ1126" s="2406" t="str">
        <f ca="1">IF($E1126&gt;$E$12,"",IF(($E1126&gt;=AZ$307),AZ1063-$D1126*AZ$302,INDEX(F1067:BM1126,AZ$307,$E1126)))</f>
        <v/>
      </c>
      <c r="BA1126" s="2406" t="str">
        <f ca="1">IF($E1126&gt;$E$12,"",IF(($E1126&gt;=BA$307),BA1063-$D1126*BA$302,INDEX(F1067:BM1126,BA$307,$E1126)))</f>
        <v/>
      </c>
      <c r="BB1126" s="2406" t="str">
        <f ca="1">IF($E1126&gt;$E$12,"",IF(($E1126&gt;=BB$307),BB1063-$D1126*BB$302,INDEX(F1067:BM1126,BB$307,$E1126)))</f>
        <v/>
      </c>
      <c r="BC1126" s="2406" t="str">
        <f ca="1">IF($E1126&gt;$E$12,"",IF(($E1126&gt;=BC$307),BC1063-$D1126*BC$302,INDEX(F1067:BM1126,BC$307,$E1126)))</f>
        <v/>
      </c>
      <c r="BD1126" s="2406" t="str">
        <f ca="1">IF($E1126&gt;$E$12,"",IF(($E1126&gt;=BD$307),BD1063-$D1126*BD$302,INDEX(F1067:BM1126,BD$307,$E1126)))</f>
        <v/>
      </c>
      <c r="BE1126" s="2406" t="str">
        <f ca="1">IF($E1126&gt;$E$12,"",IF(($E1126&gt;=BE$307),BE1063-$D1126*BE$302,INDEX(F1067:BM1126,BE$307,$E1126)))</f>
        <v/>
      </c>
      <c r="BF1126" s="2406" t="str">
        <f ca="1">IF($E1126&gt;$E$12,"",IF(($E1126&gt;=BF$307),BF1063-$D1126*BF$302,INDEX(F1067:BM1126,BF$307,$E1126)))</f>
        <v/>
      </c>
      <c r="BG1126" s="2406" t="str">
        <f ca="1">IF($E1126&gt;$E$12,"",IF(($E1126&gt;=BG$307),BG1063-$D1126*BG$302,INDEX(F1067:BM1126,BG$307,$E1126)))</f>
        <v/>
      </c>
      <c r="BH1126" s="2406" t="str">
        <f ca="1">IF($E1126&gt;$E$12,"",IF(($E1126&gt;=BH$307),BH1063-$D1126*BH$302,INDEX(F1067:BM1126,BH$307,$E1126)))</f>
        <v/>
      </c>
      <c r="BI1126" s="2406" t="str">
        <f ca="1">IF($E1126&gt;$E$12,"",IF(($E1126&gt;=BI$307),BI1063-$D1126*BI$302,INDEX(F1067:BM1126,BI$307,$E1126)))</f>
        <v/>
      </c>
      <c r="BJ1126" s="2406" t="str">
        <f ca="1">IF($E1126&gt;$E$12,"",IF(($E1126&gt;=BJ$307),BJ1063-$D1126*BJ$302,INDEX(F1067:BM1126,BJ$307,$E1126)))</f>
        <v/>
      </c>
      <c r="BK1126" s="2406" t="str">
        <f ca="1">IF($E1126&gt;$E$12,"",IF(($E1126&gt;=BK$307),BK1063-$D1126*BK$302,INDEX(F1067:BM1126,BK$307,$E1126)))</f>
        <v/>
      </c>
      <c r="BL1126" s="2406" t="str">
        <f ca="1">IF($E1126&gt;$E$12,"",IF(($E1126&gt;=BL$307),BL1063-$D1126*BL$302,INDEX(F1067:BM1126,BL$307,$E1126)))</f>
        <v/>
      </c>
      <c r="BM1126" s="2406" t="str">
        <f ca="1">IF($E1126&gt;$E$12,"",IF(($E1126&gt;=BM$307),BM1063-$D1126*BM$302,INDEX(F1067:BM1126,BM$307,$E1126)))</f>
        <v/>
      </c>
    </row>
    <row r="1127" spans="3:65" x14ac:dyDescent="0.2">
      <c r="C1127" s="2357"/>
      <c r="D1127" s="2407" t="s">
        <v>12</v>
      </c>
      <c r="E1127" s="2407" t="s">
        <v>12</v>
      </c>
      <c r="F1127" s="2407" t="s">
        <v>12</v>
      </c>
      <c r="G1127" s="2407" t="s">
        <v>12</v>
      </c>
      <c r="H1127" s="2407" t="s">
        <v>12</v>
      </c>
      <c r="I1127" s="2407" t="s">
        <v>12</v>
      </c>
      <c r="J1127" s="2407" t="s">
        <v>12</v>
      </c>
      <c r="K1127" s="2407" t="s">
        <v>12</v>
      </c>
      <c r="L1127" s="2407" t="s">
        <v>12</v>
      </c>
      <c r="M1127" s="2407" t="s">
        <v>12</v>
      </c>
      <c r="N1127" s="2407" t="s">
        <v>12</v>
      </c>
      <c r="O1127" s="2407" t="s">
        <v>12</v>
      </c>
      <c r="P1127" s="2407" t="s">
        <v>12</v>
      </c>
      <c r="Q1127" s="2407" t="s">
        <v>12</v>
      </c>
      <c r="R1127" s="2407" t="s">
        <v>12</v>
      </c>
      <c r="S1127" s="2407" t="s">
        <v>12</v>
      </c>
      <c r="T1127" s="2407" t="s">
        <v>12</v>
      </c>
      <c r="U1127" s="2407" t="s">
        <v>12</v>
      </c>
      <c r="V1127" s="2407" t="s">
        <v>12</v>
      </c>
      <c r="W1127" s="2407" t="s">
        <v>12</v>
      </c>
      <c r="X1127" s="2407" t="s">
        <v>12</v>
      </c>
      <c r="Y1127" s="2407" t="s">
        <v>12</v>
      </c>
      <c r="Z1127" s="2407" t="s">
        <v>12</v>
      </c>
      <c r="AA1127" s="2407" t="s">
        <v>12</v>
      </c>
      <c r="AB1127" s="2407" t="s">
        <v>12</v>
      </c>
      <c r="AC1127" s="2407" t="s">
        <v>12</v>
      </c>
      <c r="AD1127" s="2407" t="s">
        <v>12</v>
      </c>
      <c r="AE1127" s="2407" t="s">
        <v>12</v>
      </c>
      <c r="AF1127" s="2407" t="s">
        <v>12</v>
      </c>
      <c r="AG1127" s="2407" t="s">
        <v>12</v>
      </c>
      <c r="AH1127" s="2407" t="s">
        <v>12</v>
      </c>
      <c r="AI1127" s="2407" t="s">
        <v>12</v>
      </c>
      <c r="AJ1127" s="2407" t="s">
        <v>12</v>
      </c>
      <c r="AK1127" s="2407" t="s">
        <v>12</v>
      </c>
      <c r="AL1127" s="2407" t="s">
        <v>12</v>
      </c>
      <c r="AM1127" s="2407" t="s">
        <v>12</v>
      </c>
      <c r="AN1127" s="2407" t="s">
        <v>12</v>
      </c>
      <c r="AO1127" s="2407" t="s">
        <v>12</v>
      </c>
      <c r="AP1127" s="2407" t="s">
        <v>12</v>
      </c>
      <c r="AQ1127" s="2407" t="s">
        <v>12</v>
      </c>
      <c r="AR1127" s="2407" t="s">
        <v>12</v>
      </c>
      <c r="AS1127" s="2407" t="s">
        <v>12</v>
      </c>
      <c r="AT1127" s="2407" t="s">
        <v>12</v>
      </c>
      <c r="AU1127" s="2407" t="s">
        <v>12</v>
      </c>
      <c r="AV1127" s="2407" t="s">
        <v>12</v>
      </c>
      <c r="AW1127" s="2407" t="s">
        <v>12</v>
      </c>
      <c r="AX1127" s="2407" t="s">
        <v>12</v>
      </c>
      <c r="AY1127" s="2407" t="s">
        <v>12</v>
      </c>
      <c r="AZ1127" s="2407" t="s">
        <v>12</v>
      </c>
      <c r="BA1127" s="2407" t="s">
        <v>12</v>
      </c>
      <c r="BB1127" s="2407" t="s">
        <v>12</v>
      </c>
      <c r="BC1127" s="2407" t="s">
        <v>12</v>
      </c>
      <c r="BD1127" s="2407" t="s">
        <v>12</v>
      </c>
      <c r="BE1127" s="2407" t="s">
        <v>12</v>
      </c>
      <c r="BF1127" s="2407" t="s">
        <v>12</v>
      </c>
      <c r="BG1127" s="2407" t="s">
        <v>12</v>
      </c>
      <c r="BH1127" s="2407" t="s">
        <v>12</v>
      </c>
      <c r="BI1127" s="2407" t="s">
        <v>12</v>
      </c>
      <c r="BJ1127" s="2407" t="s">
        <v>12</v>
      </c>
      <c r="BK1127" s="2407" t="s">
        <v>12</v>
      </c>
      <c r="BL1127" s="2407" t="s">
        <v>12</v>
      </c>
      <c r="BM1127" s="2407" t="s">
        <v>12</v>
      </c>
    </row>
    <row r="1128" spans="3:65" x14ac:dyDescent="0.2">
      <c r="C1128" s="2357"/>
      <c r="D1128" s="2357"/>
      <c r="E1128" s="2357"/>
      <c r="F1128" s="2357"/>
      <c r="G1128" s="2357"/>
      <c r="H1128" s="2357"/>
      <c r="I1128" s="2357"/>
      <c r="J1128" s="2357"/>
      <c r="K1128" s="2357"/>
      <c r="L1128" s="2357"/>
      <c r="M1128" s="2357"/>
      <c r="N1128" s="2357"/>
      <c r="O1128" s="2357"/>
      <c r="P1128" s="2357"/>
      <c r="Q1128" s="2357"/>
      <c r="R1128" s="2357"/>
      <c r="S1128" s="2357"/>
      <c r="T1128" s="2357"/>
      <c r="U1128" s="2357"/>
      <c r="V1128" s="2357"/>
      <c r="W1128" s="2357"/>
      <c r="X1128" s="2357"/>
      <c r="Y1128" s="2357"/>
      <c r="Z1128" s="2357"/>
      <c r="AA1128" s="2357"/>
      <c r="AB1128" s="2357"/>
      <c r="AC1128" s="2357"/>
      <c r="AD1128" s="2357"/>
      <c r="AE1128" s="2357"/>
      <c r="AF1128" s="2357"/>
      <c r="AG1128" s="2357"/>
      <c r="AH1128" s="2357"/>
      <c r="AI1128" s="2357"/>
      <c r="AJ1128" s="2357"/>
      <c r="AK1128" s="2357"/>
      <c r="AL1128" s="2357"/>
      <c r="AM1128" s="2357"/>
      <c r="AN1128" s="2357"/>
      <c r="AO1128" s="2357"/>
      <c r="AP1128" s="2357"/>
      <c r="AQ1128" s="2357"/>
      <c r="AR1128" s="2357"/>
      <c r="AS1128" s="2357"/>
      <c r="AT1128" s="2357"/>
      <c r="AU1128" s="2357"/>
      <c r="AV1128" s="2357"/>
      <c r="AW1128" s="2357"/>
      <c r="AX1128" s="2357"/>
      <c r="AY1128" s="2357"/>
      <c r="AZ1128" s="2357"/>
      <c r="BA1128" s="2357"/>
      <c r="BB1128" s="2357"/>
      <c r="BC1128" s="2357"/>
      <c r="BD1128" s="2357"/>
      <c r="BE1128" s="2357"/>
      <c r="BF1128" s="2357"/>
      <c r="BG1128" s="2357"/>
      <c r="BH1128" s="2357"/>
      <c r="BI1128" s="2357"/>
      <c r="BJ1128" s="2357"/>
      <c r="BK1128" s="2357"/>
      <c r="BL1128" s="2357"/>
      <c r="BM1128" s="2357"/>
    </row>
    <row r="1129" spans="3:65" x14ac:dyDescent="0.2">
      <c r="C1129" s="2357"/>
      <c r="D1129" s="2389">
        <f>1+D1060</f>
        <v>13</v>
      </c>
      <c r="E1129" s="2390" t="s">
        <v>2431</v>
      </c>
      <c r="F1129" s="2120">
        <f t="shared" ref="F1129:BM1129" ca="1" si="168">F$15</f>
        <v>1</v>
      </c>
      <c r="G1129" s="2120">
        <f t="shared" ca="1" si="168"/>
        <v>2</v>
      </c>
      <c r="H1129" s="2120">
        <f t="shared" ca="1" si="168"/>
        <v>3</v>
      </c>
      <c r="I1129" s="2120">
        <f t="shared" ca="1" si="168"/>
        <v>4</v>
      </c>
      <c r="J1129" s="2120">
        <f t="shared" ca="1" si="168"/>
        <v>5</v>
      </c>
      <c r="K1129" s="2120">
        <f t="shared" ca="1" si="168"/>
        <v>6</v>
      </c>
      <c r="L1129" s="2120">
        <f t="shared" ca="1" si="168"/>
        <v>7</v>
      </c>
      <c r="M1129" s="2120">
        <f t="shared" ca="1" si="168"/>
        <v>8</v>
      </c>
      <c r="N1129" s="2120">
        <f t="shared" ca="1" si="168"/>
        <v>9</v>
      </c>
      <c r="O1129" s="2120">
        <f t="shared" ca="1" si="168"/>
        <v>10</v>
      </c>
      <c r="P1129" s="2120">
        <f t="shared" ca="1" si="168"/>
        <v>60</v>
      </c>
      <c r="Q1129" s="2120" t="str">
        <f t="shared" ca="1" si="168"/>
        <v>-</v>
      </c>
      <c r="R1129" s="2120" t="str">
        <f t="shared" ca="1" si="168"/>
        <v>-</v>
      </c>
      <c r="S1129" s="2120" t="str">
        <f t="shared" ca="1" si="168"/>
        <v>-</v>
      </c>
      <c r="T1129" s="2120" t="str">
        <f t="shared" ca="1" si="168"/>
        <v>-</v>
      </c>
      <c r="U1129" s="2120" t="str">
        <f t="shared" ca="1" si="168"/>
        <v>-</v>
      </c>
      <c r="V1129" s="2120" t="str">
        <f t="shared" ca="1" si="168"/>
        <v>-</v>
      </c>
      <c r="W1129" s="2120" t="str">
        <f t="shared" ca="1" si="168"/>
        <v>-</v>
      </c>
      <c r="X1129" s="2120" t="str">
        <f t="shared" ca="1" si="168"/>
        <v>-</v>
      </c>
      <c r="Y1129" s="2120" t="str">
        <f t="shared" ca="1" si="168"/>
        <v>-</v>
      </c>
      <c r="Z1129" s="2120" t="str">
        <f t="shared" ca="1" si="168"/>
        <v>-</v>
      </c>
      <c r="AA1129" s="2120" t="str">
        <f t="shared" ca="1" si="168"/>
        <v>-</v>
      </c>
      <c r="AB1129" s="2120" t="str">
        <f t="shared" ca="1" si="168"/>
        <v>-</v>
      </c>
      <c r="AC1129" s="2120" t="str">
        <f t="shared" ca="1" si="168"/>
        <v>-</v>
      </c>
      <c r="AD1129" s="2120" t="str">
        <f t="shared" ca="1" si="168"/>
        <v>-</v>
      </c>
      <c r="AE1129" s="2120" t="str">
        <f t="shared" ca="1" si="168"/>
        <v>-</v>
      </c>
      <c r="AF1129" s="2120" t="str">
        <f t="shared" ca="1" si="168"/>
        <v>-</v>
      </c>
      <c r="AG1129" s="2120" t="str">
        <f t="shared" ca="1" si="168"/>
        <v>-</v>
      </c>
      <c r="AH1129" s="2120" t="str">
        <f t="shared" ca="1" si="168"/>
        <v>-</v>
      </c>
      <c r="AI1129" s="2120" t="str">
        <f t="shared" ca="1" si="168"/>
        <v>-</v>
      </c>
      <c r="AJ1129" s="2120" t="str">
        <f t="shared" ca="1" si="168"/>
        <v>-</v>
      </c>
      <c r="AK1129" s="2120" t="str">
        <f t="shared" ca="1" si="168"/>
        <v>-</v>
      </c>
      <c r="AL1129" s="2120" t="str">
        <f t="shared" ca="1" si="168"/>
        <v>-</v>
      </c>
      <c r="AM1129" s="2120" t="str">
        <f t="shared" ca="1" si="168"/>
        <v>-</v>
      </c>
      <c r="AN1129" s="2120" t="str">
        <f t="shared" ca="1" si="168"/>
        <v>-</v>
      </c>
      <c r="AO1129" s="2120" t="str">
        <f t="shared" ca="1" si="168"/>
        <v>-</v>
      </c>
      <c r="AP1129" s="2120" t="str">
        <f t="shared" ca="1" si="168"/>
        <v>-</v>
      </c>
      <c r="AQ1129" s="2120" t="str">
        <f t="shared" ca="1" si="168"/>
        <v>-</v>
      </c>
      <c r="AR1129" s="2120" t="str">
        <f t="shared" ca="1" si="168"/>
        <v>-</v>
      </c>
      <c r="AS1129" s="2120" t="str">
        <f t="shared" ca="1" si="168"/>
        <v>-</v>
      </c>
      <c r="AT1129" s="2120" t="str">
        <f t="shared" ca="1" si="168"/>
        <v>-</v>
      </c>
      <c r="AU1129" s="2120" t="str">
        <f t="shared" ca="1" si="168"/>
        <v>-</v>
      </c>
      <c r="AV1129" s="2120" t="str">
        <f t="shared" ca="1" si="168"/>
        <v>-</v>
      </c>
      <c r="AW1129" s="2120" t="str">
        <f t="shared" ca="1" si="168"/>
        <v>-</v>
      </c>
      <c r="AX1129" s="2120" t="str">
        <f t="shared" ca="1" si="168"/>
        <v>-</v>
      </c>
      <c r="AY1129" s="2120" t="str">
        <f t="shared" ca="1" si="168"/>
        <v>-</v>
      </c>
      <c r="AZ1129" s="2120" t="str">
        <f t="shared" ca="1" si="168"/>
        <v>-</v>
      </c>
      <c r="BA1129" s="2120" t="str">
        <f t="shared" ca="1" si="168"/>
        <v>-</v>
      </c>
      <c r="BB1129" s="2120" t="str">
        <f t="shared" ca="1" si="168"/>
        <v>-</v>
      </c>
      <c r="BC1129" s="2120" t="str">
        <f t="shared" ca="1" si="168"/>
        <v>-</v>
      </c>
      <c r="BD1129" s="2120" t="str">
        <f t="shared" ca="1" si="168"/>
        <v>-</v>
      </c>
      <c r="BE1129" s="2120" t="str">
        <f t="shared" ca="1" si="168"/>
        <v>-</v>
      </c>
      <c r="BF1129" s="2120" t="str">
        <f t="shared" ca="1" si="168"/>
        <v>-</v>
      </c>
      <c r="BG1129" s="2120" t="str">
        <f t="shared" ca="1" si="168"/>
        <v>-</v>
      </c>
      <c r="BH1129" s="2120" t="str">
        <f t="shared" ca="1" si="168"/>
        <v>-</v>
      </c>
      <c r="BI1129" s="2120" t="str">
        <f t="shared" ca="1" si="168"/>
        <v>-</v>
      </c>
      <c r="BJ1129" s="2120" t="str">
        <f t="shared" ca="1" si="168"/>
        <v>-</v>
      </c>
      <c r="BK1129" s="2120" t="str">
        <f t="shared" ca="1" si="168"/>
        <v>-</v>
      </c>
      <c r="BL1129" s="2120" t="str">
        <f t="shared" ca="1" si="168"/>
        <v>-</v>
      </c>
      <c r="BM1129" s="2120" t="str">
        <f t="shared" ca="1" si="168"/>
        <v>-</v>
      </c>
    </row>
    <row r="1130" spans="3:65" x14ac:dyDescent="0.2">
      <c r="C1130" s="2357"/>
      <c r="D1130" s="2391" t="s">
        <v>2245</v>
      </c>
      <c r="E1130" s="2392" t="s">
        <v>2434</v>
      </c>
      <c r="F1130" s="2393">
        <f t="shared" ref="F1130:BM1130" ca="1" si="169">SINH(F1132)</f>
        <v>1.1750144894895935</v>
      </c>
      <c r="G1130" s="2393">
        <f t="shared" ca="1" si="169"/>
        <v>3.6259500626826169</v>
      </c>
      <c r="H1130" s="2393">
        <f t="shared" ca="1" si="169"/>
        <v>10.014221026047862</v>
      </c>
      <c r="I1130" s="2393">
        <f t="shared" ca="1" si="169"/>
        <v>27.276703208332567</v>
      </c>
      <c r="J1130" s="2393">
        <f t="shared" ca="1" si="169"/>
        <v>74.158327136307832</v>
      </c>
      <c r="K1130" s="2393">
        <f t="shared" ca="1" si="169"/>
        <v>201.56676496467401</v>
      </c>
      <c r="L1130" s="2393">
        <f t="shared" ca="1" si="169"/>
        <v>547.85189537241217</v>
      </c>
      <c r="M1130" s="2393">
        <f t="shared" ca="1" si="169"/>
        <v>1489.0367400434072</v>
      </c>
      <c r="N1130" s="2393">
        <f t="shared" ca="1" si="169"/>
        <v>4047.1321743495037</v>
      </c>
      <c r="O1130" s="2393">
        <f t="shared" ca="1" si="169"/>
        <v>10999.914921856405</v>
      </c>
      <c r="P1130" s="2393">
        <f t="shared" ca="1" si="169"/>
        <v>5.6687321984954119E+25</v>
      </c>
      <c r="Q1130" s="2393">
        <f t="shared" ca="1" si="169"/>
        <v>0</v>
      </c>
      <c r="R1130" s="2393">
        <f t="shared" ca="1" si="169"/>
        <v>0</v>
      </c>
      <c r="S1130" s="2393">
        <f t="shared" ca="1" si="169"/>
        <v>0</v>
      </c>
      <c r="T1130" s="2393">
        <f t="shared" ca="1" si="169"/>
        <v>0</v>
      </c>
      <c r="U1130" s="2393">
        <f t="shared" ca="1" si="169"/>
        <v>0</v>
      </c>
      <c r="V1130" s="2393">
        <f t="shared" ca="1" si="169"/>
        <v>0</v>
      </c>
      <c r="W1130" s="2393">
        <f t="shared" ca="1" si="169"/>
        <v>0</v>
      </c>
      <c r="X1130" s="2393">
        <f t="shared" ca="1" si="169"/>
        <v>0</v>
      </c>
      <c r="Y1130" s="2393">
        <f t="shared" ca="1" si="169"/>
        <v>0</v>
      </c>
      <c r="Z1130" s="2393">
        <f t="shared" ca="1" si="169"/>
        <v>0</v>
      </c>
      <c r="AA1130" s="2393">
        <f t="shared" ca="1" si="169"/>
        <v>0</v>
      </c>
      <c r="AB1130" s="2393">
        <f t="shared" ca="1" si="169"/>
        <v>0</v>
      </c>
      <c r="AC1130" s="2393">
        <f t="shared" ca="1" si="169"/>
        <v>0</v>
      </c>
      <c r="AD1130" s="2393">
        <f t="shared" ca="1" si="169"/>
        <v>0</v>
      </c>
      <c r="AE1130" s="2393">
        <f t="shared" ca="1" si="169"/>
        <v>0</v>
      </c>
      <c r="AF1130" s="2393">
        <f t="shared" ca="1" si="169"/>
        <v>0</v>
      </c>
      <c r="AG1130" s="2393">
        <f t="shared" ca="1" si="169"/>
        <v>0</v>
      </c>
      <c r="AH1130" s="2393">
        <f t="shared" ca="1" si="169"/>
        <v>0</v>
      </c>
      <c r="AI1130" s="2393">
        <f t="shared" ca="1" si="169"/>
        <v>0</v>
      </c>
      <c r="AJ1130" s="2393">
        <f t="shared" ca="1" si="169"/>
        <v>0</v>
      </c>
      <c r="AK1130" s="2393">
        <f t="shared" ca="1" si="169"/>
        <v>0</v>
      </c>
      <c r="AL1130" s="2393">
        <f t="shared" ca="1" si="169"/>
        <v>0</v>
      </c>
      <c r="AM1130" s="2393">
        <f t="shared" ca="1" si="169"/>
        <v>0</v>
      </c>
      <c r="AN1130" s="2393">
        <f t="shared" ca="1" si="169"/>
        <v>0</v>
      </c>
      <c r="AO1130" s="2393">
        <f t="shared" ca="1" si="169"/>
        <v>0</v>
      </c>
      <c r="AP1130" s="2393">
        <f t="shared" ca="1" si="169"/>
        <v>0</v>
      </c>
      <c r="AQ1130" s="2393">
        <f t="shared" ca="1" si="169"/>
        <v>0</v>
      </c>
      <c r="AR1130" s="2393">
        <f t="shared" ca="1" si="169"/>
        <v>0</v>
      </c>
      <c r="AS1130" s="2393">
        <f t="shared" ca="1" si="169"/>
        <v>0</v>
      </c>
      <c r="AT1130" s="2393">
        <f t="shared" ca="1" si="169"/>
        <v>0</v>
      </c>
      <c r="AU1130" s="2393">
        <f t="shared" ca="1" si="169"/>
        <v>0</v>
      </c>
      <c r="AV1130" s="2393">
        <f t="shared" ca="1" si="169"/>
        <v>0</v>
      </c>
      <c r="AW1130" s="2393">
        <f t="shared" ca="1" si="169"/>
        <v>0</v>
      </c>
      <c r="AX1130" s="2393">
        <f t="shared" ca="1" si="169"/>
        <v>0</v>
      </c>
      <c r="AY1130" s="2393">
        <f t="shared" ca="1" si="169"/>
        <v>0</v>
      </c>
      <c r="AZ1130" s="2393">
        <f t="shared" ca="1" si="169"/>
        <v>0</v>
      </c>
      <c r="BA1130" s="2393">
        <f t="shared" ca="1" si="169"/>
        <v>0</v>
      </c>
      <c r="BB1130" s="2393">
        <f t="shared" ca="1" si="169"/>
        <v>0</v>
      </c>
      <c r="BC1130" s="2393">
        <f t="shared" ca="1" si="169"/>
        <v>0</v>
      </c>
      <c r="BD1130" s="2393">
        <f t="shared" ca="1" si="169"/>
        <v>0</v>
      </c>
      <c r="BE1130" s="2393">
        <f t="shared" ca="1" si="169"/>
        <v>0</v>
      </c>
      <c r="BF1130" s="2393">
        <f t="shared" ca="1" si="169"/>
        <v>0</v>
      </c>
      <c r="BG1130" s="2393">
        <f t="shared" ca="1" si="169"/>
        <v>0</v>
      </c>
      <c r="BH1130" s="2393">
        <f t="shared" ca="1" si="169"/>
        <v>0</v>
      </c>
      <c r="BI1130" s="2393">
        <f t="shared" ca="1" si="169"/>
        <v>0</v>
      </c>
      <c r="BJ1130" s="2393">
        <f t="shared" ca="1" si="169"/>
        <v>0</v>
      </c>
      <c r="BK1130" s="2393">
        <f t="shared" ca="1" si="169"/>
        <v>0</v>
      </c>
      <c r="BL1130" s="2393">
        <f t="shared" ca="1" si="169"/>
        <v>0</v>
      </c>
      <c r="BM1130" s="2393">
        <f t="shared" ca="1" si="169"/>
        <v>0</v>
      </c>
    </row>
    <row r="1131" spans="3:65" x14ac:dyDescent="0.2">
      <c r="C1131" s="2357"/>
      <c r="D1131" s="2391" t="s">
        <v>1158</v>
      </c>
      <c r="E1131" s="2392" t="s">
        <v>2436</v>
      </c>
      <c r="F1131" s="2393">
        <f t="shared" ref="F1131:BM1131" ca="1" si="170">EXP(-F1132)</f>
        <v>0.36792395727699417</v>
      </c>
      <c r="G1131" s="2393">
        <f t="shared" ca="1" si="170"/>
        <v>0.13536803833836342</v>
      </c>
      <c r="H1131" s="2393">
        <f t="shared" ca="1" si="170"/>
        <v>4.9805144354274529E-2</v>
      </c>
      <c r="I1131" s="2393">
        <f t="shared" ca="1" si="170"/>
        <v>1.8324505803576627E-2</v>
      </c>
      <c r="J1131" s="2393">
        <f t="shared" ca="1" si="170"/>
        <v>6.7420246903971588E-3</v>
      </c>
      <c r="K1131" s="2393">
        <f t="shared" ca="1" si="170"/>
        <v>2.480552404150124E-3</v>
      </c>
      <c r="L1131" s="2393">
        <f t="shared" ca="1" si="170"/>
        <v>9.1265465676787538E-4</v>
      </c>
      <c r="M1131" s="2393">
        <f t="shared" ca="1" si="170"/>
        <v>3.3578751294531355E-4</v>
      </c>
      <c r="N1131" s="2393">
        <f t="shared" ca="1" si="170"/>
        <v>1.2354427056703965E-4</v>
      </c>
      <c r="O1131" s="2393">
        <f t="shared" ca="1" si="170"/>
        <v>4.5454896925924905E-5</v>
      </c>
      <c r="P1131" s="2393">
        <f t="shared" ca="1" si="170"/>
        <v>8.8203143576390743E-27</v>
      </c>
      <c r="Q1131" s="2393">
        <f t="shared" ca="1" si="170"/>
        <v>1</v>
      </c>
      <c r="R1131" s="2393">
        <f t="shared" ca="1" si="170"/>
        <v>1</v>
      </c>
      <c r="S1131" s="2393">
        <f t="shared" ca="1" si="170"/>
        <v>1</v>
      </c>
      <c r="T1131" s="2393">
        <f t="shared" ca="1" si="170"/>
        <v>1</v>
      </c>
      <c r="U1131" s="2393">
        <f t="shared" ca="1" si="170"/>
        <v>1</v>
      </c>
      <c r="V1131" s="2393">
        <f t="shared" ca="1" si="170"/>
        <v>1</v>
      </c>
      <c r="W1131" s="2393">
        <f t="shared" ca="1" si="170"/>
        <v>1</v>
      </c>
      <c r="X1131" s="2393">
        <f t="shared" ca="1" si="170"/>
        <v>1</v>
      </c>
      <c r="Y1131" s="2393">
        <f t="shared" ca="1" si="170"/>
        <v>1</v>
      </c>
      <c r="Z1131" s="2393">
        <f t="shared" ca="1" si="170"/>
        <v>1</v>
      </c>
      <c r="AA1131" s="2393">
        <f t="shared" ca="1" si="170"/>
        <v>1</v>
      </c>
      <c r="AB1131" s="2393">
        <f t="shared" ca="1" si="170"/>
        <v>1</v>
      </c>
      <c r="AC1131" s="2393">
        <f t="shared" ca="1" si="170"/>
        <v>1</v>
      </c>
      <c r="AD1131" s="2393">
        <f t="shared" ca="1" si="170"/>
        <v>1</v>
      </c>
      <c r="AE1131" s="2393">
        <f t="shared" ca="1" si="170"/>
        <v>1</v>
      </c>
      <c r="AF1131" s="2393">
        <f t="shared" ca="1" si="170"/>
        <v>1</v>
      </c>
      <c r="AG1131" s="2393">
        <f t="shared" ca="1" si="170"/>
        <v>1</v>
      </c>
      <c r="AH1131" s="2393">
        <f t="shared" ca="1" si="170"/>
        <v>1</v>
      </c>
      <c r="AI1131" s="2393">
        <f t="shared" ca="1" si="170"/>
        <v>1</v>
      </c>
      <c r="AJ1131" s="2393">
        <f t="shared" ca="1" si="170"/>
        <v>1</v>
      </c>
      <c r="AK1131" s="2393">
        <f t="shared" ca="1" si="170"/>
        <v>1</v>
      </c>
      <c r="AL1131" s="2393">
        <f t="shared" ca="1" si="170"/>
        <v>1</v>
      </c>
      <c r="AM1131" s="2393">
        <f t="shared" ca="1" si="170"/>
        <v>1</v>
      </c>
      <c r="AN1131" s="2393">
        <f t="shared" ca="1" si="170"/>
        <v>1</v>
      </c>
      <c r="AO1131" s="2393">
        <f t="shared" ca="1" si="170"/>
        <v>1</v>
      </c>
      <c r="AP1131" s="2393">
        <f t="shared" ca="1" si="170"/>
        <v>1</v>
      </c>
      <c r="AQ1131" s="2393">
        <f t="shared" ca="1" si="170"/>
        <v>1</v>
      </c>
      <c r="AR1131" s="2393">
        <f t="shared" ca="1" si="170"/>
        <v>1</v>
      </c>
      <c r="AS1131" s="2393">
        <f t="shared" ca="1" si="170"/>
        <v>1</v>
      </c>
      <c r="AT1131" s="2393">
        <f t="shared" ca="1" si="170"/>
        <v>1</v>
      </c>
      <c r="AU1131" s="2393">
        <f t="shared" ca="1" si="170"/>
        <v>1</v>
      </c>
      <c r="AV1131" s="2393">
        <f t="shared" ca="1" si="170"/>
        <v>1</v>
      </c>
      <c r="AW1131" s="2393">
        <f t="shared" ca="1" si="170"/>
        <v>1</v>
      </c>
      <c r="AX1131" s="2393">
        <f t="shared" ca="1" si="170"/>
        <v>1</v>
      </c>
      <c r="AY1131" s="2393">
        <f t="shared" ca="1" si="170"/>
        <v>1</v>
      </c>
      <c r="AZ1131" s="2393">
        <f t="shared" ca="1" si="170"/>
        <v>1</v>
      </c>
      <c r="BA1131" s="2393">
        <f t="shared" ca="1" si="170"/>
        <v>1</v>
      </c>
      <c r="BB1131" s="2393">
        <f t="shared" ca="1" si="170"/>
        <v>1</v>
      </c>
      <c r="BC1131" s="2393">
        <f t="shared" ca="1" si="170"/>
        <v>1</v>
      </c>
      <c r="BD1131" s="2393">
        <f t="shared" ca="1" si="170"/>
        <v>1</v>
      </c>
      <c r="BE1131" s="2393">
        <f t="shared" ca="1" si="170"/>
        <v>1</v>
      </c>
      <c r="BF1131" s="2393">
        <f t="shared" ca="1" si="170"/>
        <v>1</v>
      </c>
      <c r="BG1131" s="2393">
        <f t="shared" ca="1" si="170"/>
        <v>1</v>
      </c>
      <c r="BH1131" s="2393">
        <f t="shared" ca="1" si="170"/>
        <v>1</v>
      </c>
      <c r="BI1131" s="2393">
        <f t="shared" ca="1" si="170"/>
        <v>1</v>
      </c>
      <c r="BJ1131" s="2393">
        <f t="shared" ca="1" si="170"/>
        <v>1</v>
      </c>
      <c r="BK1131" s="2393">
        <f t="shared" ca="1" si="170"/>
        <v>1</v>
      </c>
      <c r="BL1131" s="2393">
        <f t="shared" ca="1" si="170"/>
        <v>1</v>
      </c>
      <c r="BM1131" s="2393">
        <f t="shared" ca="1" si="170"/>
        <v>1</v>
      </c>
    </row>
    <row r="1132" spans="3:65" ht="13.5" thickBot="1" x14ac:dyDescent="0.25">
      <c r="C1132" s="2357"/>
      <c r="D1132" s="2394">
        <f ca="1">OFFSET($E$274,D1129,0)</f>
        <v>0.99987899999999996</v>
      </c>
      <c r="E1132" s="2392" t="s">
        <v>2437</v>
      </c>
      <c r="F1132" s="2393">
        <f t="shared" ref="F1132:BM1132" ca="1" si="171">$D1132*SUM(F1129)</f>
        <v>0.99987899999999996</v>
      </c>
      <c r="G1132" s="2393">
        <f t="shared" ca="1" si="171"/>
        <v>1.9997579999999999</v>
      </c>
      <c r="H1132" s="2393">
        <f t="shared" ca="1" si="171"/>
        <v>2.9996369999999999</v>
      </c>
      <c r="I1132" s="2393">
        <f t="shared" ca="1" si="171"/>
        <v>3.9995159999999998</v>
      </c>
      <c r="J1132" s="2393">
        <f t="shared" ca="1" si="171"/>
        <v>4.9993949999999998</v>
      </c>
      <c r="K1132" s="2393">
        <f t="shared" ca="1" si="171"/>
        <v>5.9992739999999998</v>
      </c>
      <c r="L1132" s="2393">
        <f t="shared" ca="1" si="171"/>
        <v>6.9991529999999997</v>
      </c>
      <c r="M1132" s="2393">
        <f t="shared" ca="1" si="171"/>
        <v>7.9990319999999997</v>
      </c>
      <c r="N1132" s="2393">
        <f t="shared" ca="1" si="171"/>
        <v>8.9989109999999997</v>
      </c>
      <c r="O1132" s="2393">
        <f t="shared" ca="1" si="171"/>
        <v>9.9987899999999996</v>
      </c>
      <c r="P1132" s="2393">
        <f t="shared" ca="1" si="171"/>
        <v>59.992739999999998</v>
      </c>
      <c r="Q1132" s="2393">
        <f t="shared" ca="1" si="171"/>
        <v>0</v>
      </c>
      <c r="R1132" s="2393">
        <f t="shared" ca="1" si="171"/>
        <v>0</v>
      </c>
      <c r="S1132" s="2393">
        <f t="shared" ca="1" si="171"/>
        <v>0</v>
      </c>
      <c r="T1132" s="2393">
        <f t="shared" ca="1" si="171"/>
        <v>0</v>
      </c>
      <c r="U1132" s="2393">
        <f t="shared" ca="1" si="171"/>
        <v>0</v>
      </c>
      <c r="V1132" s="2393">
        <f t="shared" ca="1" si="171"/>
        <v>0</v>
      </c>
      <c r="W1132" s="2393">
        <f t="shared" ca="1" si="171"/>
        <v>0</v>
      </c>
      <c r="X1132" s="2393">
        <f t="shared" ca="1" si="171"/>
        <v>0</v>
      </c>
      <c r="Y1132" s="2393">
        <f t="shared" ca="1" si="171"/>
        <v>0</v>
      </c>
      <c r="Z1132" s="2393">
        <f t="shared" ca="1" si="171"/>
        <v>0</v>
      </c>
      <c r="AA1132" s="2393">
        <f t="shared" ca="1" si="171"/>
        <v>0</v>
      </c>
      <c r="AB1132" s="2393">
        <f t="shared" ca="1" si="171"/>
        <v>0</v>
      </c>
      <c r="AC1132" s="2393">
        <f t="shared" ca="1" si="171"/>
        <v>0</v>
      </c>
      <c r="AD1132" s="2393">
        <f t="shared" ca="1" si="171"/>
        <v>0</v>
      </c>
      <c r="AE1132" s="2393">
        <f t="shared" ca="1" si="171"/>
        <v>0</v>
      </c>
      <c r="AF1132" s="2393">
        <f t="shared" ca="1" si="171"/>
        <v>0</v>
      </c>
      <c r="AG1132" s="2393">
        <f t="shared" ca="1" si="171"/>
        <v>0</v>
      </c>
      <c r="AH1132" s="2393">
        <f t="shared" ca="1" si="171"/>
        <v>0</v>
      </c>
      <c r="AI1132" s="2393">
        <f t="shared" ca="1" si="171"/>
        <v>0</v>
      </c>
      <c r="AJ1132" s="2393">
        <f t="shared" ca="1" si="171"/>
        <v>0</v>
      </c>
      <c r="AK1132" s="2393">
        <f t="shared" ca="1" si="171"/>
        <v>0</v>
      </c>
      <c r="AL1132" s="2393">
        <f t="shared" ca="1" si="171"/>
        <v>0</v>
      </c>
      <c r="AM1132" s="2393">
        <f t="shared" ca="1" si="171"/>
        <v>0</v>
      </c>
      <c r="AN1132" s="2393">
        <f t="shared" ca="1" si="171"/>
        <v>0</v>
      </c>
      <c r="AO1132" s="2393">
        <f t="shared" ca="1" si="171"/>
        <v>0</v>
      </c>
      <c r="AP1132" s="2393">
        <f t="shared" ca="1" si="171"/>
        <v>0</v>
      </c>
      <c r="AQ1132" s="2393">
        <f t="shared" ca="1" si="171"/>
        <v>0</v>
      </c>
      <c r="AR1132" s="2393">
        <f t="shared" ca="1" si="171"/>
        <v>0</v>
      </c>
      <c r="AS1132" s="2393">
        <f t="shared" ca="1" si="171"/>
        <v>0</v>
      </c>
      <c r="AT1132" s="2393">
        <f t="shared" ca="1" si="171"/>
        <v>0</v>
      </c>
      <c r="AU1132" s="2393">
        <f t="shared" ca="1" si="171"/>
        <v>0</v>
      </c>
      <c r="AV1132" s="2393">
        <f t="shared" ca="1" si="171"/>
        <v>0</v>
      </c>
      <c r="AW1132" s="2393">
        <f t="shared" ca="1" si="171"/>
        <v>0</v>
      </c>
      <c r="AX1132" s="2393">
        <f t="shared" ca="1" si="171"/>
        <v>0</v>
      </c>
      <c r="AY1132" s="2393">
        <f t="shared" ca="1" si="171"/>
        <v>0</v>
      </c>
      <c r="AZ1132" s="2393">
        <f t="shared" ca="1" si="171"/>
        <v>0</v>
      </c>
      <c r="BA1132" s="2393">
        <f t="shared" ca="1" si="171"/>
        <v>0</v>
      </c>
      <c r="BB1132" s="2393">
        <f t="shared" ca="1" si="171"/>
        <v>0</v>
      </c>
      <c r="BC1132" s="2393">
        <f t="shared" ca="1" si="171"/>
        <v>0</v>
      </c>
      <c r="BD1132" s="2393">
        <f t="shared" ca="1" si="171"/>
        <v>0</v>
      </c>
      <c r="BE1132" s="2393">
        <f t="shared" ca="1" si="171"/>
        <v>0</v>
      </c>
      <c r="BF1132" s="2393">
        <f t="shared" ca="1" si="171"/>
        <v>0</v>
      </c>
      <c r="BG1132" s="2393">
        <f t="shared" ca="1" si="171"/>
        <v>0</v>
      </c>
      <c r="BH1132" s="2393">
        <f t="shared" ca="1" si="171"/>
        <v>0</v>
      </c>
      <c r="BI1132" s="2393">
        <f t="shared" ca="1" si="171"/>
        <v>0</v>
      </c>
      <c r="BJ1132" s="2393">
        <f t="shared" ca="1" si="171"/>
        <v>0</v>
      </c>
      <c r="BK1132" s="2393">
        <f t="shared" ca="1" si="171"/>
        <v>0</v>
      </c>
      <c r="BL1132" s="2393">
        <f t="shared" ca="1" si="171"/>
        <v>0</v>
      </c>
      <c r="BM1132" s="2393">
        <f t="shared" ca="1" si="171"/>
        <v>0</v>
      </c>
    </row>
    <row r="1133" spans="3:65" ht="14.25" thickBot="1" x14ac:dyDescent="0.3">
      <c r="C1133" s="2357"/>
      <c r="D1133" s="2371" t="s">
        <v>2460</v>
      </c>
      <c r="E1133" s="2395" t="s">
        <v>2439</v>
      </c>
      <c r="F1133" s="2396">
        <f t="shared" ref="F1133:BM1133" ca="1" si="172">IFERROR(F1134*F$121,"")</f>
        <v>3.4722050249330729E-3</v>
      </c>
      <c r="G1133" s="2397">
        <f t="shared" ca="1" si="172"/>
        <v>1.350432181973649E-3</v>
      </c>
      <c r="H1133" s="2397">
        <f t="shared" ca="1" si="172"/>
        <v>4.3575703142479105E-3</v>
      </c>
      <c r="I1133" s="2397">
        <f t="shared" ca="1" si="172"/>
        <v>-5.9943040675417415E-4</v>
      </c>
      <c r="J1133" s="2397">
        <f t="shared" ca="1" si="172"/>
        <v>1.2269183350902865E-3</v>
      </c>
      <c r="K1133" s="2397">
        <f t="shared" ca="1" si="172"/>
        <v>-2.1092844443724949E-4</v>
      </c>
      <c r="L1133" s="2397">
        <f t="shared" ca="1" si="172"/>
        <v>-1.0589128011975345E-5</v>
      </c>
      <c r="M1133" s="2397">
        <f t="shared" ca="1" si="172"/>
        <v>-2.1708600418788687E-4</v>
      </c>
      <c r="N1133" s="2397">
        <f t="shared" ca="1" si="172"/>
        <v>-1.6933084070253636E-3</v>
      </c>
      <c r="O1133" s="2397">
        <f t="shared" ca="1" si="172"/>
        <v>6.8764777242930966E-3</v>
      </c>
      <c r="P1133" s="2397">
        <f t="shared" ca="1" si="172"/>
        <v>-1.2238544893924557E-3</v>
      </c>
      <c r="Q1133" s="2397" t="str">
        <f t="shared" ca="1" si="172"/>
        <v/>
      </c>
      <c r="R1133" s="2397" t="str">
        <f t="shared" ca="1" si="172"/>
        <v/>
      </c>
      <c r="S1133" s="2397" t="str">
        <f t="shared" ca="1" si="172"/>
        <v/>
      </c>
      <c r="T1133" s="2397" t="str">
        <f t="shared" ca="1" si="172"/>
        <v/>
      </c>
      <c r="U1133" s="2397" t="str">
        <f t="shared" ca="1" si="172"/>
        <v/>
      </c>
      <c r="V1133" s="2397" t="str">
        <f t="shared" ca="1" si="172"/>
        <v/>
      </c>
      <c r="W1133" s="2397" t="str">
        <f t="shared" ca="1" si="172"/>
        <v/>
      </c>
      <c r="X1133" s="2397" t="str">
        <f t="shared" ca="1" si="172"/>
        <v/>
      </c>
      <c r="Y1133" s="2397" t="str">
        <f t="shared" ca="1" si="172"/>
        <v/>
      </c>
      <c r="Z1133" s="2397" t="str">
        <f t="shared" ca="1" si="172"/>
        <v/>
      </c>
      <c r="AA1133" s="2397" t="str">
        <f t="shared" ca="1" si="172"/>
        <v/>
      </c>
      <c r="AB1133" s="2397" t="str">
        <f t="shared" ca="1" si="172"/>
        <v/>
      </c>
      <c r="AC1133" s="2397" t="str">
        <f t="shared" ca="1" si="172"/>
        <v/>
      </c>
      <c r="AD1133" s="2397" t="str">
        <f t="shared" ca="1" si="172"/>
        <v/>
      </c>
      <c r="AE1133" s="2397" t="str">
        <f t="shared" ca="1" si="172"/>
        <v/>
      </c>
      <c r="AF1133" s="2397" t="str">
        <f t="shared" ca="1" si="172"/>
        <v/>
      </c>
      <c r="AG1133" s="2397" t="str">
        <f t="shared" ca="1" si="172"/>
        <v/>
      </c>
      <c r="AH1133" s="2397" t="str">
        <f t="shared" ca="1" si="172"/>
        <v/>
      </c>
      <c r="AI1133" s="2397" t="str">
        <f t="shared" ca="1" si="172"/>
        <v/>
      </c>
      <c r="AJ1133" s="2397" t="str">
        <f t="shared" ca="1" si="172"/>
        <v/>
      </c>
      <c r="AK1133" s="2397" t="str">
        <f t="shared" ca="1" si="172"/>
        <v/>
      </c>
      <c r="AL1133" s="2397" t="str">
        <f t="shared" ca="1" si="172"/>
        <v/>
      </c>
      <c r="AM1133" s="2397" t="str">
        <f t="shared" ca="1" si="172"/>
        <v/>
      </c>
      <c r="AN1133" s="2397" t="str">
        <f t="shared" ca="1" si="172"/>
        <v/>
      </c>
      <c r="AO1133" s="2397" t="str">
        <f t="shared" ca="1" si="172"/>
        <v/>
      </c>
      <c r="AP1133" s="2397" t="str">
        <f t="shared" ca="1" si="172"/>
        <v/>
      </c>
      <c r="AQ1133" s="2397" t="str">
        <f t="shared" ca="1" si="172"/>
        <v/>
      </c>
      <c r="AR1133" s="2397" t="str">
        <f t="shared" ca="1" si="172"/>
        <v/>
      </c>
      <c r="AS1133" s="2397" t="str">
        <f t="shared" ca="1" si="172"/>
        <v/>
      </c>
      <c r="AT1133" s="2397" t="str">
        <f t="shared" ca="1" si="172"/>
        <v/>
      </c>
      <c r="AU1133" s="2397" t="str">
        <f t="shared" ca="1" si="172"/>
        <v/>
      </c>
      <c r="AV1133" s="2397" t="str">
        <f t="shared" ca="1" si="172"/>
        <v/>
      </c>
      <c r="AW1133" s="2397" t="str">
        <f t="shared" ca="1" si="172"/>
        <v/>
      </c>
      <c r="AX1133" s="2397" t="str">
        <f t="shared" ca="1" si="172"/>
        <v/>
      </c>
      <c r="AY1133" s="2397" t="str">
        <f t="shared" ca="1" si="172"/>
        <v/>
      </c>
      <c r="AZ1133" s="2397" t="str">
        <f t="shared" ca="1" si="172"/>
        <v/>
      </c>
      <c r="BA1133" s="2397" t="str">
        <f t="shared" ca="1" si="172"/>
        <v/>
      </c>
      <c r="BB1133" s="2397" t="str">
        <f t="shared" ca="1" si="172"/>
        <v/>
      </c>
      <c r="BC1133" s="2397" t="str">
        <f t="shared" ca="1" si="172"/>
        <v/>
      </c>
      <c r="BD1133" s="2397" t="str">
        <f t="shared" ca="1" si="172"/>
        <v/>
      </c>
      <c r="BE1133" s="2397" t="str">
        <f t="shared" ca="1" si="172"/>
        <v/>
      </c>
      <c r="BF1133" s="2397" t="str">
        <f t="shared" ca="1" si="172"/>
        <v/>
      </c>
      <c r="BG1133" s="2397" t="str">
        <f t="shared" ca="1" si="172"/>
        <v/>
      </c>
      <c r="BH1133" s="2397" t="str">
        <f t="shared" ca="1" si="172"/>
        <v/>
      </c>
      <c r="BI1133" s="2397" t="str">
        <f t="shared" ca="1" si="172"/>
        <v/>
      </c>
      <c r="BJ1133" s="2397" t="str">
        <f t="shared" ca="1" si="172"/>
        <v/>
      </c>
      <c r="BK1133" s="2397" t="str">
        <f t="shared" ca="1" si="172"/>
        <v/>
      </c>
      <c r="BL1133" s="2397" t="str">
        <f t="shared" ca="1" si="172"/>
        <v/>
      </c>
      <c r="BM1133" s="2398" t="str">
        <f t="shared" ca="1" si="172"/>
        <v/>
      </c>
    </row>
    <row r="1134" spans="3:65" x14ac:dyDescent="0.2">
      <c r="C1134" s="2357"/>
      <c r="D1134" s="2399">
        <f ca="1">(1+D1132*SUMPRODUCT(OFFSET($F$15,0,0,1,$E$12),OFFSET(F1133,0,0,1,$E$12)))/SUMPRODUCT(OFFSET(F1130,0,0,1,$E$12),OFFSET(F1133,0,0,1,$E$12))</f>
        <v>-1.441399191503179E-23</v>
      </c>
      <c r="E1134" s="2400" t="s">
        <v>2461</v>
      </c>
      <c r="F1134" s="2401">
        <f t="array" aca="1" ref="F1134:BM1134" ca="1">MMULT(OFFSET($F$122,0,0,1,$E$12),MINVERSE(MMULT(MMULT(TRANSPOSE(OFFSET($F$125,0,0,$E$12,$E$12)),OFFSET(F1136,0,0,$E$12,$E$12)),OFFSET($F$125,0,0,$E$12,$E$12))))</f>
        <v>3.5154460261010976E-3</v>
      </c>
      <c r="G1134" s="2401">
        <f ca="1"/>
        <v>1.3807762436267345E-3</v>
      </c>
      <c r="H1134" s="2401">
        <f ca="1"/>
        <v>4.4929214973005805E-3</v>
      </c>
      <c r="I1134" s="2401">
        <f ca="1"/>
        <v>-6.2077810623005025E-4</v>
      </c>
      <c r="J1134" s="2401">
        <f ca="1"/>
        <v>1.2765634654569034E-3</v>
      </c>
      <c r="K1134" s="2401">
        <f ca="1"/>
        <v>-2.2022239132926406E-4</v>
      </c>
      <c r="L1134" s="2401">
        <f ca="1"/>
        <v>-1.1095478604717377E-5</v>
      </c>
      <c r="M1134" s="2401">
        <f ca="1"/>
        <v>-2.2828079312456085E-4</v>
      </c>
      <c r="N1134" s="2401">
        <f ca="1"/>
        <v>-1.7873336026800052E-3</v>
      </c>
      <c r="O1134" s="2401">
        <f ca="1"/>
        <v>7.2970778151669356E-3</v>
      </c>
      <c r="P1134" s="2401">
        <f ca="1"/>
        <v>-1.2238544893924603E-3</v>
      </c>
      <c r="Q1134" s="2401" t="e">
        <f ca="1"/>
        <v>#N/A</v>
      </c>
      <c r="R1134" s="2401" t="e">
        <f ca="1"/>
        <v>#N/A</v>
      </c>
      <c r="S1134" s="2401" t="e">
        <f ca="1"/>
        <v>#N/A</v>
      </c>
      <c r="T1134" s="2401" t="e">
        <f ca="1"/>
        <v>#N/A</v>
      </c>
      <c r="U1134" s="2401" t="e">
        <f ca="1"/>
        <v>#N/A</v>
      </c>
      <c r="V1134" s="2401" t="e">
        <f ca="1"/>
        <v>#N/A</v>
      </c>
      <c r="W1134" s="2401" t="e">
        <f ca="1"/>
        <v>#N/A</v>
      </c>
      <c r="X1134" s="2401" t="e">
        <f ca="1"/>
        <v>#N/A</v>
      </c>
      <c r="Y1134" s="2401" t="e">
        <f ca="1"/>
        <v>#N/A</v>
      </c>
      <c r="Z1134" s="2401" t="e">
        <f ca="1"/>
        <v>#N/A</v>
      </c>
      <c r="AA1134" s="2401" t="e">
        <f ca="1"/>
        <v>#N/A</v>
      </c>
      <c r="AB1134" s="2401" t="e">
        <f ca="1"/>
        <v>#N/A</v>
      </c>
      <c r="AC1134" s="2401" t="e">
        <f ca="1"/>
        <v>#N/A</v>
      </c>
      <c r="AD1134" s="2401" t="e">
        <f ca="1"/>
        <v>#N/A</v>
      </c>
      <c r="AE1134" s="2401" t="e">
        <f ca="1"/>
        <v>#N/A</v>
      </c>
      <c r="AF1134" s="2401" t="e">
        <f ca="1"/>
        <v>#N/A</v>
      </c>
      <c r="AG1134" s="2401" t="e">
        <f ca="1"/>
        <v>#N/A</v>
      </c>
      <c r="AH1134" s="2401" t="e">
        <f ca="1"/>
        <v>#N/A</v>
      </c>
      <c r="AI1134" s="2401" t="e">
        <f ca="1"/>
        <v>#N/A</v>
      </c>
      <c r="AJ1134" s="2401" t="e">
        <f ca="1"/>
        <v>#N/A</v>
      </c>
      <c r="AK1134" s="2401" t="e">
        <f ca="1"/>
        <v>#N/A</v>
      </c>
      <c r="AL1134" s="2401" t="e">
        <f ca="1"/>
        <v>#N/A</v>
      </c>
      <c r="AM1134" s="2401" t="e">
        <f ca="1"/>
        <v>#N/A</v>
      </c>
      <c r="AN1134" s="2401" t="e">
        <f ca="1"/>
        <v>#N/A</v>
      </c>
      <c r="AO1134" s="2401" t="e">
        <f ca="1"/>
        <v>#N/A</v>
      </c>
      <c r="AP1134" s="2401" t="e">
        <f ca="1"/>
        <v>#N/A</v>
      </c>
      <c r="AQ1134" s="2401" t="e">
        <f ca="1"/>
        <v>#N/A</v>
      </c>
      <c r="AR1134" s="2401" t="e">
        <f ca="1"/>
        <v>#N/A</v>
      </c>
      <c r="AS1134" s="2401" t="e">
        <f ca="1"/>
        <v>#N/A</v>
      </c>
      <c r="AT1134" s="2401" t="e">
        <f ca="1"/>
        <v>#N/A</v>
      </c>
      <c r="AU1134" s="2401" t="e">
        <f ca="1"/>
        <v>#N/A</v>
      </c>
      <c r="AV1134" s="2401" t="e">
        <f ca="1"/>
        <v>#N/A</v>
      </c>
      <c r="AW1134" s="2401" t="e">
        <f ca="1"/>
        <v>#N/A</v>
      </c>
      <c r="AX1134" s="2401" t="e">
        <f ca="1"/>
        <v>#N/A</v>
      </c>
      <c r="AY1134" s="2401" t="e">
        <f ca="1"/>
        <v>#N/A</v>
      </c>
      <c r="AZ1134" s="2401" t="e">
        <f ca="1"/>
        <v>#N/A</v>
      </c>
      <c r="BA1134" s="2401" t="e">
        <f ca="1"/>
        <v>#N/A</v>
      </c>
      <c r="BB1134" s="2401" t="e">
        <f ca="1"/>
        <v>#N/A</v>
      </c>
      <c r="BC1134" s="2401" t="e">
        <f ca="1"/>
        <v>#N/A</v>
      </c>
      <c r="BD1134" s="2401" t="e">
        <f ca="1"/>
        <v>#N/A</v>
      </c>
      <c r="BE1134" s="2401" t="e">
        <f ca="1"/>
        <v>#N/A</v>
      </c>
      <c r="BF1134" s="2401" t="e">
        <f ca="1"/>
        <v>#N/A</v>
      </c>
      <c r="BG1134" s="2401" t="e">
        <f ca="1"/>
        <v>#N/A</v>
      </c>
      <c r="BH1134" s="2401" t="e">
        <f ca="1"/>
        <v>#N/A</v>
      </c>
      <c r="BI1134" s="2401" t="e">
        <f ca="1"/>
        <v>#N/A</v>
      </c>
      <c r="BJ1134" s="2401" t="e">
        <f ca="1"/>
        <v>#N/A</v>
      </c>
      <c r="BK1134" s="2401" t="e">
        <f ca="1"/>
        <v>#N/A</v>
      </c>
      <c r="BL1134" s="2401" t="e">
        <f ca="1"/>
        <v>#N/A</v>
      </c>
      <c r="BM1134" s="2401" t="e">
        <f ca="1"/>
        <v>#N/A</v>
      </c>
    </row>
    <row r="1135" spans="3:65" x14ac:dyDescent="0.2">
      <c r="C1135" s="2357"/>
      <c r="D1135" s="2402" t="s">
        <v>2462</v>
      </c>
      <c r="E1135" s="2403" t="s">
        <v>2463</v>
      </c>
      <c r="F1135" s="2404">
        <v>1</v>
      </c>
      <c r="G1135" s="2404">
        <v>2</v>
      </c>
      <c r="H1135" s="2404">
        <v>3</v>
      </c>
      <c r="I1135" s="2404">
        <v>4</v>
      </c>
      <c r="J1135" s="2404">
        <v>5</v>
      </c>
      <c r="K1135" s="2404">
        <v>6</v>
      </c>
      <c r="L1135" s="2404">
        <v>7</v>
      </c>
      <c r="M1135" s="2404">
        <v>8</v>
      </c>
      <c r="N1135" s="2404">
        <v>9</v>
      </c>
      <c r="O1135" s="2404">
        <v>10</v>
      </c>
      <c r="P1135" s="2404">
        <v>11</v>
      </c>
      <c r="Q1135" s="2404">
        <v>12</v>
      </c>
      <c r="R1135" s="2404">
        <v>13</v>
      </c>
      <c r="S1135" s="2404">
        <v>14</v>
      </c>
      <c r="T1135" s="2404">
        <v>15</v>
      </c>
      <c r="U1135" s="2404">
        <v>16</v>
      </c>
      <c r="V1135" s="2404">
        <v>17</v>
      </c>
      <c r="W1135" s="2404">
        <v>18</v>
      </c>
      <c r="X1135" s="2404">
        <v>19</v>
      </c>
      <c r="Y1135" s="2404">
        <v>20</v>
      </c>
      <c r="Z1135" s="2404">
        <v>21</v>
      </c>
      <c r="AA1135" s="2404">
        <v>22</v>
      </c>
      <c r="AB1135" s="2404">
        <v>23</v>
      </c>
      <c r="AC1135" s="2404">
        <v>24</v>
      </c>
      <c r="AD1135" s="2404">
        <v>25</v>
      </c>
      <c r="AE1135" s="2404">
        <v>26</v>
      </c>
      <c r="AF1135" s="2404">
        <v>27</v>
      </c>
      <c r="AG1135" s="2404">
        <v>28</v>
      </c>
      <c r="AH1135" s="2404">
        <v>29</v>
      </c>
      <c r="AI1135" s="2404">
        <f>AH1135+1</f>
        <v>30</v>
      </c>
      <c r="AJ1135" s="2404">
        <v>31</v>
      </c>
      <c r="AK1135" s="2404">
        <v>32</v>
      </c>
      <c r="AL1135" s="2404">
        <v>33</v>
      </c>
      <c r="AM1135" s="2404">
        <v>34</v>
      </c>
      <c r="AN1135" s="2404">
        <v>35</v>
      </c>
      <c r="AO1135" s="2404">
        <v>36</v>
      </c>
      <c r="AP1135" s="2404">
        <v>37</v>
      </c>
      <c r="AQ1135" s="2404">
        <v>38</v>
      </c>
      <c r="AR1135" s="2404">
        <v>39</v>
      </c>
      <c r="AS1135" s="2404">
        <v>40</v>
      </c>
      <c r="AT1135" s="2404">
        <v>41</v>
      </c>
      <c r="AU1135" s="2404">
        <v>42</v>
      </c>
      <c r="AV1135" s="2404">
        <v>43</v>
      </c>
      <c r="AW1135" s="2404">
        <v>44</v>
      </c>
      <c r="AX1135" s="2404">
        <v>45</v>
      </c>
      <c r="AY1135" s="2404">
        <v>46</v>
      </c>
      <c r="AZ1135" s="2404">
        <v>47</v>
      </c>
      <c r="BA1135" s="2404">
        <v>48</v>
      </c>
      <c r="BB1135" s="2404">
        <v>49</v>
      </c>
      <c r="BC1135" s="2404">
        <v>50</v>
      </c>
      <c r="BD1135" s="2404">
        <v>51</v>
      </c>
      <c r="BE1135" s="2404">
        <v>52</v>
      </c>
      <c r="BF1135" s="2404">
        <v>53</v>
      </c>
      <c r="BG1135" s="2404">
        <v>54</v>
      </c>
      <c r="BH1135" s="2404">
        <v>55</v>
      </c>
      <c r="BI1135" s="2404">
        <v>56</v>
      </c>
      <c r="BJ1135" s="2404">
        <v>57</v>
      </c>
      <c r="BK1135" s="2404">
        <v>58</v>
      </c>
      <c r="BL1135" s="2404">
        <v>59</v>
      </c>
      <c r="BM1135" s="2404">
        <v>60</v>
      </c>
    </row>
    <row r="1136" spans="3:65" ht="13.5" x14ac:dyDescent="0.25">
      <c r="C1136" s="2357"/>
      <c r="D1136" s="2405">
        <f ca="1">INDEX(F1131:BM1131,E1136)</f>
        <v>0.36792395727699417</v>
      </c>
      <c r="E1136" s="2316">
        <v>1</v>
      </c>
      <c r="F1136" s="2406">
        <f ca="1">IF($E1136&gt;$E$12,"",IF(($E1136&gt;=F$307),F1132-$D1136*F$302,INDEX(F1136:BM1195,F$307,$E1136)))</f>
        <v>0.80794808880647806</v>
      </c>
      <c r="G1136" s="2406">
        <f ca="1">IF($E1136&gt;$E$12,"",IF(($E1136&gt;=G$307),G1132-$D1136*G$302,INDEX(F1136:BM1195,G$307,$E1136)))</f>
        <v>0.9292630196299001</v>
      </c>
      <c r="H1136" s="2406">
        <f ca="1">IF($E1136&gt;$E$12,"",IF(($E1136&gt;=H$307),H1132-$D1136*H$302,INDEX(F1136:BM1195,H$307,$E1136)))</f>
        <v>0.97389768905523821</v>
      </c>
      <c r="I1136" s="2406">
        <f ca="1">IF($E1136&gt;$E$12,"",IF(($E1136&gt;=I$307),I1132-$D1136*I$302,INDEX(F1136:BM1195,I$307,$E1136)))</f>
        <v>0.99031985326195915</v>
      </c>
      <c r="J1136" s="2406">
        <f ca="1">IF($E1136&gt;$E$12,"",IF(($E1136&gt;=J$307),J1132-$D1136*J$302,INDEX(F1136:BM1195,J$307,$E1136)))</f>
        <v>0.99636196090394857</v>
      </c>
      <c r="K1136" s="2406">
        <f ca="1">IF($E1136&gt;$E$12,"",IF(($E1136&gt;=K$307),K1132-$D1136*K$302,INDEX(F1136:BM1195,K$307,$E1136)))</f>
        <v>0.99858499705788284</v>
      </c>
      <c r="L1136" s="2406">
        <f ca="1">IF($E1136&gt;$E$12,"",IF(($E1136&gt;=L$307),L1132-$D1136*L$302,INDEX(F1136:BM1195,L$307,$E1136)))</f>
        <v>0.9994029053168082</v>
      </c>
      <c r="M1136" s="2406">
        <f ca="1">IF($E1136&gt;$E$12,"",IF(($E1136&gt;=M$307),M1132-$D1136*M$302,INDEX(F1136:BM1195,M$307,$E1136)))</f>
        <v>0.99970383336012147</v>
      </c>
      <c r="N1136" s="2406">
        <f ca="1">IF($E1136&gt;$E$12,"",IF(($E1136&gt;=N$307),N1132-$D1136*N$302,INDEX(F1136:BM1195,N$307,$E1136)))</f>
        <v>0.99981455199667291</v>
      </c>
      <c r="O1136" s="2406">
        <f ca="1">IF($E1136&gt;$E$12,"",IF(($E1136&gt;=O$307),O1132-$D1136*O$302,INDEX(F1136:BM1195,O$307,$E1136)))</f>
        <v>0.99985528803557733</v>
      </c>
      <c r="P1136" s="2406">
        <f ca="1">IF($E1136&gt;$E$12,"",IF(($E1136&gt;=P$307),P1132-$D1136*P$302,INDEX(F1136:BM1195,P$307,$E1136)))</f>
        <v>0.99987899999999996</v>
      </c>
      <c r="Q1136" s="2406" t="str">
        <f ca="1">IF($E1136&gt;$E$12,"",IF(($E1136&gt;=Q$307),Q1132-$D1136*Q$302,INDEX(F1136:BM1195,Q$307,$E1136)))</f>
        <v/>
      </c>
      <c r="R1136" s="2406" t="str">
        <f ca="1">IF($E1136&gt;$E$12,"",IF(($E1136&gt;=R$307),R1132-$D1136*R$302,INDEX(F1136:BM1195,R$307,$E1136)))</f>
        <v/>
      </c>
      <c r="S1136" s="2406" t="str">
        <f ca="1">IF($E1136&gt;$E$12,"",IF(($E1136&gt;=S$307),S1132-$D1136*S$302,INDEX(F1136:BM1195,S$307,$E1136)))</f>
        <v/>
      </c>
      <c r="T1136" s="2406" t="str">
        <f ca="1">IF($E1136&gt;$E$12,"",IF(($E1136&gt;=T$307),T1132-$D1136*T$302,INDEX(F1136:BM1195,T$307,$E1136)))</f>
        <v/>
      </c>
      <c r="U1136" s="2406" t="str">
        <f ca="1">IF($E1136&gt;$E$12,"",IF(($E1136&gt;=U$307),U1132-$D1136*U$302,INDEX(F1136:BM1195,U$307,$E1136)))</f>
        <v/>
      </c>
      <c r="V1136" s="2406" t="str">
        <f ca="1">IF($E1136&gt;$E$12,"",IF(($E1136&gt;=V$307),V1132-$D1136*V$302,INDEX(F1136:BM1195,V$307,$E1136)))</f>
        <v/>
      </c>
      <c r="W1136" s="2406" t="str">
        <f ca="1">IF($E1136&gt;$E$12,"",IF(($E1136&gt;=W$307),W1132-$D1136*W$302,INDEX(F1136:BM1195,W$307,$E1136)))</f>
        <v/>
      </c>
      <c r="X1136" s="2406" t="str">
        <f ca="1">IF($E1136&gt;$E$12,"",IF(($E1136&gt;=X$307),X1132-$D1136*X$302,INDEX(F1136:BM1195,X$307,$E1136)))</f>
        <v/>
      </c>
      <c r="Y1136" s="2406" t="str">
        <f ca="1">IF($E1136&gt;$E$12,"",IF(($E1136&gt;=Y$307),Y1132-$D1136*Y$302,INDEX(F1136:BM1195,Y$307,$E1136)))</f>
        <v/>
      </c>
      <c r="Z1136" s="2406" t="str">
        <f ca="1">IF($E1136&gt;$E$12,"",IF(($E1136&gt;=Z$307),Z1132-$D1136*Z$302,INDEX(F1136:BM1195,Z$307,$E1136)))</f>
        <v/>
      </c>
      <c r="AA1136" s="2406" t="str">
        <f ca="1">IF($E1136&gt;$E$12,"",IF(($E1136&gt;=AA$307),AA1132-$D1136*AA$302,INDEX(F1136:BM1195,AA$307,$E1136)))</f>
        <v/>
      </c>
      <c r="AB1136" s="2406" t="str">
        <f ca="1">IF($E1136&gt;$E$12,"",IF(($E1136&gt;=AB$307),AB1132-$D1136*AB$302,INDEX(F1136:BM1195,AB$307,$E1136)))</f>
        <v/>
      </c>
      <c r="AC1136" s="2406" t="str">
        <f ca="1">IF($E1136&gt;$E$12,"",IF(($E1136&gt;=AC$307),AC1132-$D1136*AC$302,INDEX(F1136:BM1195,AC$307,$E1136)))</f>
        <v/>
      </c>
      <c r="AD1136" s="2406" t="str">
        <f ca="1">IF($E1136&gt;$E$12,"",IF(($E1136&gt;=AD$307),AD1132-$D1136*AD$302,INDEX(F1136:BM1195,AD$307,$E1136)))</f>
        <v/>
      </c>
      <c r="AE1136" s="2406" t="str">
        <f ca="1">IF($E1136&gt;$E$12,"",IF(($E1136&gt;=AE$307),AE1132-$D1136*AE$302,INDEX(F1136:BM1195,AE$307,$E1136)))</f>
        <v/>
      </c>
      <c r="AF1136" s="2406" t="str">
        <f ca="1">IF($E1136&gt;$E$12,"",IF(($E1136&gt;=AF$307),AF1132-$D1136*AF$302,INDEX(F1136:BM1195,AF$307,$E1136)))</f>
        <v/>
      </c>
      <c r="AG1136" s="2406" t="str">
        <f ca="1">IF($E1136&gt;$E$12,"",IF(($E1136&gt;=AG$307),AG1132-$D1136*AG$302,INDEX(F1136:BM1195,AG$307,$E1136)))</f>
        <v/>
      </c>
      <c r="AH1136" s="2406" t="str">
        <f ca="1">IF($E1136&gt;$E$12,"",IF(($E1136&gt;=AH$307),AH1132-$D1136*AH$302,INDEX(F1136:BM1195,AH$307,$E1136)))</f>
        <v/>
      </c>
      <c r="AI1136" s="2406" t="str">
        <f ca="1">IF($E1136&gt;$E$12,"",IF(($E1136&gt;=AI$307),AI1132-$D1136*AI$302,INDEX(F1136:BM1195,AI$307,$E1136)))</f>
        <v/>
      </c>
      <c r="AJ1136" s="2406" t="str">
        <f ca="1">IF($E1136&gt;$E$12,"",IF(($E1136&gt;=AJ$307),AJ1132-$D1136*AJ$302,INDEX(F1136:BM1195,AJ$307,$E1136)))</f>
        <v/>
      </c>
      <c r="AK1136" s="2406" t="str">
        <f ca="1">IF($E1136&gt;$E$12,"",IF(($E1136&gt;=AK$307),AK1132-$D1136*AK$302,INDEX(F1136:BM1195,AK$307,$E1136)))</f>
        <v/>
      </c>
      <c r="AL1136" s="2406" t="str">
        <f ca="1">IF($E1136&gt;$E$12,"",IF(($E1136&gt;=AL$307),AL1132-$D1136*AL$302,INDEX(F1136:BM1195,AL$307,$E1136)))</f>
        <v/>
      </c>
      <c r="AM1136" s="2406" t="str">
        <f ca="1">IF($E1136&gt;$E$12,"",IF(($E1136&gt;=AM$307),AM1132-$D1136*AM$302,INDEX(F1136:BM1195,AM$307,$E1136)))</f>
        <v/>
      </c>
      <c r="AN1136" s="2406" t="str">
        <f ca="1">IF($E1136&gt;$E$12,"",IF(($E1136&gt;=AN$307),AN1132-$D1136*AN$302,INDEX(F1136:BM1195,AN$307,$E1136)))</f>
        <v/>
      </c>
      <c r="AO1136" s="2406" t="str">
        <f ca="1">IF($E1136&gt;$E$12,"",IF(($E1136&gt;=AO$307),AO1132-$D1136*AO$302,INDEX(F1136:BM1195,AO$307,$E1136)))</f>
        <v/>
      </c>
      <c r="AP1136" s="2406" t="str">
        <f ca="1">IF($E1136&gt;$E$12,"",IF(($E1136&gt;=AP$307),AP1132-$D1136*AP$302,INDEX(F1136:BM1195,AP$307,$E1136)))</f>
        <v/>
      </c>
      <c r="AQ1136" s="2406" t="str">
        <f ca="1">IF($E1136&gt;$E$12,"",IF(($E1136&gt;=AQ$307),AQ1132-$D1136*AQ$302,INDEX(F1136:BM1195,AQ$307,$E1136)))</f>
        <v/>
      </c>
      <c r="AR1136" s="2406" t="str">
        <f ca="1">IF($E1136&gt;$E$12,"",IF(($E1136&gt;=AR$307),AR1132-$D1136*AR$302,INDEX(F1136:BM1195,AR$307,$E1136)))</f>
        <v/>
      </c>
      <c r="AS1136" s="2406" t="str">
        <f ca="1">IF($E1136&gt;$E$12,"",IF(($E1136&gt;=AS$307),AS1132-$D1136*AS$302,INDEX(F1136:BM1195,AS$307,$E1136)))</f>
        <v/>
      </c>
      <c r="AT1136" s="2406" t="str">
        <f ca="1">IF($E1136&gt;$E$12,"",IF(($E1136&gt;=AT$307),AT1132-$D1136*AT$302,INDEX(F1136:BM1195,AT$307,$E1136)))</f>
        <v/>
      </c>
      <c r="AU1136" s="2406" t="str">
        <f ca="1">IF($E1136&gt;$E$12,"",IF(($E1136&gt;=AU$307),AU1132-$D1136*AU$302,INDEX(F1136:BM1195,AU$307,$E1136)))</f>
        <v/>
      </c>
      <c r="AV1136" s="2406" t="str">
        <f ca="1">IF($E1136&gt;$E$12,"",IF(($E1136&gt;=AV$307),AV1132-$D1136*AV$302,INDEX(F1136:BM1195,AV$307,$E1136)))</f>
        <v/>
      </c>
      <c r="AW1136" s="2406" t="str">
        <f ca="1">IF($E1136&gt;$E$12,"",IF(($E1136&gt;=AW$307),AW1132-$D1136*AW$302,INDEX(F1136:BM1195,AW$307,$E1136)))</f>
        <v/>
      </c>
      <c r="AX1136" s="2406" t="str">
        <f ca="1">IF($E1136&gt;$E$12,"",IF(($E1136&gt;=AX$307),AX1132-$D1136*AX$302,INDEX(F1136:BM1195,AX$307,$E1136)))</f>
        <v/>
      </c>
      <c r="AY1136" s="2406" t="str">
        <f ca="1">IF($E1136&gt;$E$12,"",IF(($E1136&gt;=AY$307),AY1132-$D1136*AY$302,INDEX(F1136:BM1195,AY$307,$E1136)))</f>
        <v/>
      </c>
      <c r="AZ1136" s="2406" t="str">
        <f ca="1">IF($E1136&gt;$E$12,"",IF(($E1136&gt;=AZ$307),AZ1132-$D1136*AZ$302,INDEX(F1136:BM1195,AZ$307,$E1136)))</f>
        <v/>
      </c>
      <c r="BA1136" s="2406" t="str">
        <f ca="1">IF($E1136&gt;$E$12,"",IF(($E1136&gt;=BA$307),BA1132-$D1136*BA$302,INDEX(F1136:BM1195,BA$307,$E1136)))</f>
        <v/>
      </c>
      <c r="BB1136" s="2406" t="str">
        <f ca="1">IF($E1136&gt;$E$12,"",IF(($E1136&gt;=BB$307),BB1132-$D1136*BB$302,INDEX(F1136:BM1195,BB$307,$E1136)))</f>
        <v/>
      </c>
      <c r="BC1136" s="2406" t="str">
        <f ca="1">IF($E1136&gt;$E$12,"",IF(($E1136&gt;=BC$307),BC1132-$D1136*BC$302,INDEX(F1136:BM1195,BC$307,$E1136)))</f>
        <v/>
      </c>
      <c r="BD1136" s="2406" t="str">
        <f ca="1">IF($E1136&gt;$E$12,"",IF(($E1136&gt;=BD$307),BD1132-$D1136*BD$302,INDEX(F1136:BM1195,BD$307,$E1136)))</f>
        <v/>
      </c>
      <c r="BE1136" s="2406" t="str">
        <f ca="1">IF($E1136&gt;$E$12,"",IF(($E1136&gt;=BE$307),BE1132-$D1136*BE$302,INDEX(F1136:BM1195,BE$307,$E1136)))</f>
        <v/>
      </c>
      <c r="BF1136" s="2406" t="str">
        <f ca="1">IF($E1136&gt;$E$12,"",IF(($E1136&gt;=BF$307),BF1132-$D1136*BF$302,INDEX(F1136:BM1195,BF$307,$E1136)))</f>
        <v/>
      </c>
      <c r="BG1136" s="2406" t="str">
        <f ca="1">IF($E1136&gt;$E$12,"",IF(($E1136&gt;=BG$307),BG1132-$D1136*BG$302,INDEX(F1136:BM1195,BG$307,$E1136)))</f>
        <v/>
      </c>
      <c r="BH1136" s="2406" t="str">
        <f ca="1">IF($E1136&gt;$E$12,"",IF(($E1136&gt;=BH$307),BH1132-$D1136*BH$302,INDEX(F1136:BM1195,BH$307,$E1136)))</f>
        <v/>
      </c>
      <c r="BI1136" s="2406" t="str">
        <f ca="1">IF($E1136&gt;$E$12,"",IF(($E1136&gt;=BI$307),BI1132-$D1136*BI$302,INDEX(F1136:BM1195,BI$307,$E1136)))</f>
        <v/>
      </c>
      <c r="BJ1136" s="2406" t="str">
        <f ca="1">IF($E1136&gt;$E$12,"",IF(($E1136&gt;=BJ$307),BJ1132-$D1136*BJ$302,INDEX(F1136:BM1195,BJ$307,$E1136)))</f>
        <v/>
      </c>
      <c r="BK1136" s="2406" t="str">
        <f ca="1">IF($E1136&gt;$E$12,"",IF(($E1136&gt;=BK$307),BK1132-$D1136*BK$302,INDEX(F1136:BM1195,BK$307,$E1136)))</f>
        <v/>
      </c>
      <c r="BL1136" s="2406" t="str">
        <f ca="1">IF($E1136&gt;$E$12,"",IF(($E1136&gt;=BL$307),BL1132-$D1136*BL$302,INDEX(F1136:BM1195,BL$307,$E1136)))</f>
        <v/>
      </c>
      <c r="BM1136" s="2406" t="str">
        <f ca="1">IF($E1136&gt;$E$12,"",IF(($E1136&gt;=BM$307),BM1132-$D1136*BM$302,INDEX(F1136:BM1195,BM$307,$E1136)))</f>
        <v/>
      </c>
    </row>
    <row r="1137" spans="3:65" ht="13.5" x14ac:dyDescent="0.25">
      <c r="C1137" s="2357"/>
      <c r="D1137" s="2405">
        <f ca="1">INDEX(F1131:BM1131,E1137)</f>
        <v>0.13536803833836342</v>
      </c>
      <c r="E1137" s="2316">
        <v>2</v>
      </c>
      <c r="F1137" s="2406">
        <f ca="1">IF($E1137&gt;$E$12,"",IF(($E1137&gt;=F$307),F1132-$D1137*F$302,INDEX(F1136:BM1195,F$307,$E1137)))</f>
        <v>0.9292630196299001</v>
      </c>
      <c r="G1137" s="2406">
        <f ca="1">IF($E1137&gt;$E$12,"",IF(($E1137&gt;=G$307),G1132-$D1137*G$302,INDEX(F1136:BM1195,G$307,$E1137)))</f>
        <v>1.8404643563878418</v>
      </c>
      <c r="H1137" s="2406">
        <f ca="1">IF($E1137&gt;$E$12,"",IF(($E1137&gt;=H$307),H1132-$D1137*H$302,INDEX(F1136:BM1195,H$307,$E1137)))</f>
        <v>1.9411500522731435</v>
      </c>
      <c r="I1137" s="2406">
        <f ca="1">IF($E1137&gt;$E$12,"",IF(($E1137&gt;=I$307),I1132-$D1137*I$302,INDEX(F1136:BM1195,I$307,$E1137)))</f>
        <v>1.9781947319444517</v>
      </c>
      <c r="J1137" s="2406">
        <f ca="1">IF($E1137&gt;$E$12,"",IF(($E1137&gt;=J$307),J1132-$D1137*J$302,INDEX(F1136:BM1195,J$307,$E1137)))</f>
        <v>1.9918243570851781</v>
      </c>
      <c r="K1137" s="2406">
        <f ca="1">IF($E1137&gt;$E$12,"",IF(($E1137&gt;=K$307),K1132-$D1137*K$302,INDEX(F1136:BM1195,K$307,$E1137)))</f>
        <v>1.9968390227031561</v>
      </c>
      <c r="L1137" s="2406">
        <f ca="1">IF($E1137&gt;$E$12,"",IF(($E1137&gt;=L$307),L1132-$D1137*L$302,INDEX(F1136:BM1195,L$307,$E1137)))</f>
        <v>1.9986840383217435</v>
      </c>
      <c r="M1137" s="2406">
        <f ca="1">IF($E1137&gt;$E$12,"",IF(($E1137&gt;=M$307),M1132-$D1137*M$302,INDEX(F1136:BM1195,M$307,$E1137)))</f>
        <v>1.9993628637693719</v>
      </c>
      <c r="N1137" s="2406">
        <f ca="1">IF($E1137&gt;$E$12,"",IF(($E1137&gt;=N$307),N1132-$D1137*N$302,INDEX(F1136:BM1195,N$307,$E1137)))</f>
        <v>1.9996126199143638</v>
      </c>
      <c r="O1137" s="2406">
        <f ca="1">IF($E1137&gt;$E$12,"",IF(($E1137&gt;=O$307),O1132-$D1137*O$302,INDEX(F1136:BM1195,O$307,$E1137)))</f>
        <v>1.9997045111835834</v>
      </c>
      <c r="P1137" s="2406">
        <f ca="1">IF($E1137&gt;$E$12,"",IF(($E1137&gt;=P$307),P1132-$D1137*P$302,INDEX(F1136:BM1195,P$307,$E1137)))</f>
        <v>1.9997579999999999</v>
      </c>
      <c r="Q1137" s="2406" t="str">
        <f ca="1">IF($E1137&gt;$E$12,"",IF(($E1137&gt;=Q$307),Q1132-$D1137*Q$302,INDEX(F1136:BM1195,Q$307,$E1137)))</f>
        <v/>
      </c>
      <c r="R1137" s="2406" t="str">
        <f ca="1">IF($E1137&gt;$E$12,"",IF(($E1137&gt;=R$307),R1132-$D1137*R$302,INDEX(F1136:BM1195,R$307,$E1137)))</f>
        <v/>
      </c>
      <c r="S1137" s="2406" t="str">
        <f ca="1">IF($E1137&gt;$E$12,"",IF(($E1137&gt;=S$307),S1132-$D1137*S$302,INDEX(F1136:BM1195,S$307,$E1137)))</f>
        <v/>
      </c>
      <c r="T1137" s="2406" t="str">
        <f ca="1">IF($E1137&gt;$E$12,"",IF(($E1137&gt;=T$307),T1132-$D1137*T$302,INDEX(F1136:BM1195,T$307,$E1137)))</f>
        <v/>
      </c>
      <c r="U1137" s="2406" t="str">
        <f ca="1">IF($E1137&gt;$E$12,"",IF(($E1137&gt;=U$307),U1132-$D1137*U$302,INDEX(F1136:BM1195,U$307,$E1137)))</f>
        <v/>
      </c>
      <c r="V1137" s="2406" t="str">
        <f ca="1">IF($E1137&gt;$E$12,"",IF(($E1137&gt;=V$307),V1132-$D1137*V$302,INDEX(F1136:BM1195,V$307,$E1137)))</f>
        <v/>
      </c>
      <c r="W1137" s="2406" t="str">
        <f ca="1">IF($E1137&gt;$E$12,"",IF(($E1137&gt;=W$307),W1132-$D1137*W$302,INDEX(F1136:BM1195,W$307,$E1137)))</f>
        <v/>
      </c>
      <c r="X1137" s="2406" t="str">
        <f ca="1">IF($E1137&gt;$E$12,"",IF(($E1137&gt;=X$307),X1132-$D1137*X$302,INDEX(F1136:BM1195,X$307,$E1137)))</f>
        <v/>
      </c>
      <c r="Y1137" s="2406" t="str">
        <f ca="1">IF($E1137&gt;$E$12,"",IF(($E1137&gt;=Y$307),Y1132-$D1137*Y$302,INDEX(F1136:BM1195,Y$307,$E1137)))</f>
        <v/>
      </c>
      <c r="Z1137" s="2406" t="str">
        <f ca="1">IF($E1137&gt;$E$12,"",IF(($E1137&gt;=Z$307),Z1132-$D1137*Z$302,INDEX(F1136:BM1195,Z$307,$E1137)))</f>
        <v/>
      </c>
      <c r="AA1137" s="2406" t="str">
        <f ca="1">IF($E1137&gt;$E$12,"",IF(($E1137&gt;=AA$307),AA1132-$D1137*AA$302,INDEX(F1136:BM1195,AA$307,$E1137)))</f>
        <v/>
      </c>
      <c r="AB1137" s="2406" t="str">
        <f ca="1">IF($E1137&gt;$E$12,"",IF(($E1137&gt;=AB$307),AB1132-$D1137*AB$302,INDEX(F1136:BM1195,AB$307,$E1137)))</f>
        <v/>
      </c>
      <c r="AC1137" s="2406" t="str">
        <f ca="1">IF($E1137&gt;$E$12,"",IF(($E1137&gt;=AC$307),AC1132-$D1137*AC$302,INDEX(F1136:BM1195,AC$307,$E1137)))</f>
        <v/>
      </c>
      <c r="AD1137" s="2406" t="str">
        <f ca="1">IF($E1137&gt;$E$12,"",IF(($E1137&gt;=AD$307),AD1132-$D1137*AD$302,INDEX(F1136:BM1195,AD$307,$E1137)))</f>
        <v/>
      </c>
      <c r="AE1137" s="2406" t="str">
        <f ca="1">IF($E1137&gt;$E$12,"",IF(($E1137&gt;=AE$307),AE1132-$D1137*AE$302,INDEX(F1136:BM1195,AE$307,$E1137)))</f>
        <v/>
      </c>
      <c r="AF1137" s="2406" t="str">
        <f ca="1">IF($E1137&gt;$E$12,"",IF(($E1137&gt;=AF$307),AF1132-$D1137*AF$302,INDEX(F1136:BM1195,AF$307,$E1137)))</f>
        <v/>
      </c>
      <c r="AG1137" s="2406" t="str">
        <f ca="1">IF($E1137&gt;$E$12,"",IF(($E1137&gt;=AG$307),AG1132-$D1137*AG$302,INDEX(F1136:BM1195,AG$307,$E1137)))</f>
        <v/>
      </c>
      <c r="AH1137" s="2406" t="str">
        <f ca="1">IF($E1137&gt;$E$12,"",IF(($E1137&gt;=AH$307),AH1132-$D1137*AH$302,INDEX(F1136:BM1195,AH$307,$E1137)))</f>
        <v/>
      </c>
      <c r="AI1137" s="2406" t="str">
        <f ca="1">IF($E1137&gt;$E$12,"",IF(($E1137&gt;=AI$307),AI1132-$D1137*AI$302,INDEX(F1136:BM1195,AI$307,$E1137)))</f>
        <v/>
      </c>
      <c r="AJ1137" s="2406" t="str">
        <f ca="1">IF($E1137&gt;$E$12,"",IF(($E1137&gt;=AJ$307),AJ1132-$D1137*AJ$302,INDEX(F1136:BM1195,AJ$307,$E1137)))</f>
        <v/>
      </c>
      <c r="AK1137" s="2406" t="str">
        <f ca="1">IF($E1137&gt;$E$12,"",IF(($E1137&gt;=AK$307),AK1132-$D1137*AK$302,INDEX(F1136:BM1195,AK$307,$E1137)))</f>
        <v/>
      </c>
      <c r="AL1137" s="2406" t="str">
        <f ca="1">IF($E1137&gt;$E$12,"",IF(($E1137&gt;=AL$307),AL1132-$D1137*AL$302,INDEX(F1136:BM1195,AL$307,$E1137)))</f>
        <v/>
      </c>
      <c r="AM1137" s="2406" t="str">
        <f ca="1">IF($E1137&gt;$E$12,"",IF(($E1137&gt;=AM$307),AM1132-$D1137*AM$302,INDEX(F1136:BM1195,AM$307,$E1137)))</f>
        <v/>
      </c>
      <c r="AN1137" s="2406" t="str">
        <f ca="1">IF($E1137&gt;$E$12,"",IF(($E1137&gt;=AN$307),AN1132-$D1137*AN$302,INDEX(F1136:BM1195,AN$307,$E1137)))</f>
        <v/>
      </c>
      <c r="AO1137" s="2406" t="str">
        <f ca="1">IF($E1137&gt;$E$12,"",IF(($E1137&gt;=AO$307),AO1132-$D1137*AO$302,INDEX(F1136:BM1195,AO$307,$E1137)))</f>
        <v/>
      </c>
      <c r="AP1137" s="2406" t="str">
        <f ca="1">IF($E1137&gt;$E$12,"",IF(($E1137&gt;=AP$307),AP1132-$D1137*AP$302,INDEX(F1136:BM1195,AP$307,$E1137)))</f>
        <v/>
      </c>
      <c r="AQ1137" s="2406" t="str">
        <f ca="1">IF($E1137&gt;$E$12,"",IF(($E1137&gt;=AQ$307),AQ1132-$D1137*AQ$302,INDEX(F1136:BM1195,AQ$307,$E1137)))</f>
        <v/>
      </c>
      <c r="AR1137" s="2406" t="str">
        <f ca="1">IF($E1137&gt;$E$12,"",IF(($E1137&gt;=AR$307),AR1132-$D1137*AR$302,INDEX(F1136:BM1195,AR$307,$E1137)))</f>
        <v/>
      </c>
      <c r="AS1137" s="2406" t="str">
        <f ca="1">IF($E1137&gt;$E$12,"",IF(($E1137&gt;=AS$307),AS1132-$D1137*AS$302,INDEX(F1136:BM1195,AS$307,$E1137)))</f>
        <v/>
      </c>
      <c r="AT1137" s="2406" t="str">
        <f ca="1">IF($E1137&gt;$E$12,"",IF(($E1137&gt;=AT$307),AT1132-$D1137*AT$302,INDEX(F1136:BM1195,AT$307,$E1137)))</f>
        <v/>
      </c>
      <c r="AU1137" s="2406" t="str">
        <f ca="1">IF($E1137&gt;$E$12,"",IF(($E1137&gt;=AU$307),AU1132-$D1137*AU$302,INDEX(F1136:BM1195,AU$307,$E1137)))</f>
        <v/>
      </c>
      <c r="AV1137" s="2406" t="str">
        <f ca="1">IF($E1137&gt;$E$12,"",IF(($E1137&gt;=AV$307),AV1132-$D1137*AV$302,INDEX(F1136:BM1195,AV$307,$E1137)))</f>
        <v/>
      </c>
      <c r="AW1137" s="2406" t="str">
        <f ca="1">IF($E1137&gt;$E$12,"",IF(($E1137&gt;=AW$307),AW1132-$D1137*AW$302,INDEX(F1136:BM1195,AW$307,$E1137)))</f>
        <v/>
      </c>
      <c r="AX1137" s="2406" t="str">
        <f ca="1">IF($E1137&gt;$E$12,"",IF(($E1137&gt;=AX$307),AX1132-$D1137*AX$302,INDEX(F1136:BM1195,AX$307,$E1137)))</f>
        <v/>
      </c>
      <c r="AY1137" s="2406" t="str">
        <f ca="1">IF($E1137&gt;$E$12,"",IF(($E1137&gt;=AY$307),AY1132-$D1137*AY$302,INDEX(F1136:BM1195,AY$307,$E1137)))</f>
        <v/>
      </c>
      <c r="AZ1137" s="2406" t="str">
        <f ca="1">IF($E1137&gt;$E$12,"",IF(($E1137&gt;=AZ$307),AZ1132-$D1137*AZ$302,INDEX(F1136:BM1195,AZ$307,$E1137)))</f>
        <v/>
      </c>
      <c r="BA1137" s="2406" t="str">
        <f ca="1">IF($E1137&gt;$E$12,"",IF(($E1137&gt;=BA$307),BA1132-$D1137*BA$302,INDEX(F1136:BM1195,BA$307,$E1137)))</f>
        <v/>
      </c>
      <c r="BB1137" s="2406" t="str">
        <f ca="1">IF($E1137&gt;$E$12,"",IF(($E1137&gt;=BB$307),BB1132-$D1137*BB$302,INDEX(F1136:BM1195,BB$307,$E1137)))</f>
        <v/>
      </c>
      <c r="BC1137" s="2406" t="str">
        <f ca="1">IF($E1137&gt;$E$12,"",IF(($E1137&gt;=BC$307),BC1132-$D1137*BC$302,INDEX(F1136:BM1195,BC$307,$E1137)))</f>
        <v/>
      </c>
      <c r="BD1137" s="2406" t="str">
        <f ca="1">IF($E1137&gt;$E$12,"",IF(($E1137&gt;=BD$307),BD1132-$D1137*BD$302,INDEX(F1136:BM1195,BD$307,$E1137)))</f>
        <v/>
      </c>
      <c r="BE1137" s="2406" t="str">
        <f ca="1">IF($E1137&gt;$E$12,"",IF(($E1137&gt;=BE$307),BE1132-$D1137*BE$302,INDEX(F1136:BM1195,BE$307,$E1137)))</f>
        <v/>
      </c>
      <c r="BF1137" s="2406" t="str">
        <f ca="1">IF($E1137&gt;$E$12,"",IF(($E1137&gt;=BF$307),BF1132-$D1137*BF$302,INDEX(F1136:BM1195,BF$307,$E1137)))</f>
        <v/>
      </c>
      <c r="BG1137" s="2406" t="str">
        <f ca="1">IF($E1137&gt;$E$12,"",IF(($E1137&gt;=BG$307),BG1132-$D1137*BG$302,INDEX(F1136:BM1195,BG$307,$E1137)))</f>
        <v/>
      </c>
      <c r="BH1137" s="2406" t="str">
        <f ca="1">IF($E1137&gt;$E$12,"",IF(($E1137&gt;=BH$307),BH1132-$D1137*BH$302,INDEX(F1136:BM1195,BH$307,$E1137)))</f>
        <v/>
      </c>
      <c r="BI1137" s="2406" t="str">
        <f ca="1">IF($E1137&gt;$E$12,"",IF(($E1137&gt;=BI$307),BI1132-$D1137*BI$302,INDEX(F1136:BM1195,BI$307,$E1137)))</f>
        <v/>
      </c>
      <c r="BJ1137" s="2406" t="str">
        <f ca="1">IF($E1137&gt;$E$12,"",IF(($E1137&gt;=BJ$307),BJ1132-$D1137*BJ$302,INDEX(F1136:BM1195,BJ$307,$E1137)))</f>
        <v/>
      </c>
      <c r="BK1137" s="2406" t="str">
        <f ca="1">IF($E1137&gt;$E$12,"",IF(($E1137&gt;=BK$307),BK1132-$D1137*BK$302,INDEX(F1136:BM1195,BK$307,$E1137)))</f>
        <v/>
      </c>
      <c r="BL1137" s="2406" t="str">
        <f ca="1">IF($E1137&gt;$E$12,"",IF(($E1137&gt;=BL$307),BL1132-$D1137*BL$302,INDEX(F1136:BM1195,BL$307,$E1137)))</f>
        <v/>
      </c>
      <c r="BM1137" s="2406" t="str">
        <f ca="1">IF($E1137&gt;$E$12,"",IF(($E1137&gt;=BM$307),BM1132-$D1137*BM$302,INDEX(F1136:BM1195,BM$307,$E1137)))</f>
        <v/>
      </c>
    </row>
    <row r="1138" spans="3:65" ht="13.5" x14ac:dyDescent="0.25">
      <c r="C1138" s="2357"/>
      <c r="D1138" s="2405">
        <f ca="1">INDEX(F1131:BM1131,E1138)</f>
        <v>4.9805144354274529E-2</v>
      </c>
      <c r="E1138" s="2316">
        <v>3</v>
      </c>
      <c r="F1138" s="2406">
        <f ca="1">IF($E1138&gt;$E$12,"",IF(($E1138&gt;=F$307),F1132-$D1138*F$302,INDEX(F1136:BM1195,F$307,$E1138)))</f>
        <v>0.97389768905523821</v>
      </c>
      <c r="G1138" s="2406">
        <f ca="1">IF($E1138&gt;$E$12,"",IF(($E1138&gt;=G$307),G1132-$D1138*G$302,INDEX(F1136:BM1195,G$307,$E1138)))</f>
        <v>1.9411500522731435</v>
      </c>
      <c r="H1138" s="2406">
        <f ca="1">IF($E1138&gt;$E$12,"",IF(($E1138&gt;=H$307),H1132-$D1138*H$302,INDEX(F1136:BM1195,H$307,$E1138)))</f>
        <v>2.8934120668465795</v>
      </c>
      <c r="I1138" s="2406">
        <f ca="1">IF($E1138&gt;$E$12,"",IF(($E1138&gt;=I$307),I1132-$D1138*I$302,INDEX(F1136:BM1195,I$307,$E1138)))</f>
        <v>2.9605543022327092</v>
      </c>
      <c r="J1138" s="2406">
        <f ca="1">IF($E1138&gt;$E$12,"",IF(($E1138&gt;=J$307),J1132-$D1138*J$302,INDEX(F1136:BM1195,J$307,$E1138)))</f>
        <v>2.9852575391763976</v>
      </c>
      <c r="K1138" s="2406">
        <f ca="1">IF($E1138&gt;$E$12,"",IF(($E1138&gt;=K$307),K1132-$D1138*K$302,INDEX(F1136:BM1195,K$307,$E1138)))</f>
        <v>2.9943464518702707</v>
      </c>
      <c r="L1138" s="2406">
        <f ca="1">IF($E1138&gt;$E$12,"",IF(($E1138&gt;=L$307),L1132-$D1138*L$302,INDEX(F1136:BM1195,L$307,$E1138)))</f>
        <v>2.9976904805959457</v>
      </c>
      <c r="M1138" s="2406">
        <f ca="1">IF($E1138&gt;$E$12,"",IF(($E1138&gt;=M$307),M1132-$D1138*M$302,INDEX(F1136:BM1195,M$307,$E1138)))</f>
        <v>2.9989208288779436</v>
      </c>
      <c r="N1138" s="2406">
        <f ca="1">IF($E1138&gt;$E$12,"",IF(($E1138&gt;=N$307),N1132-$D1138*N$302,INDEX(F1136:BM1195,N$307,$E1138)))</f>
        <v>2.9993735034866855</v>
      </c>
      <c r="O1138" s="2406">
        <f ca="1">IF($E1138&gt;$E$12,"",IF(($E1138&gt;=O$307),O1132-$D1138*O$302,INDEX(F1136:BM1195,O$307,$E1138)))</f>
        <v>2.9995400533200924</v>
      </c>
      <c r="P1138" s="2406">
        <f ca="1">IF($E1138&gt;$E$12,"",IF(($E1138&gt;=P$307),P1132-$D1138*P$302,INDEX(F1136:BM1195,P$307,$E1138)))</f>
        <v>2.9996369999999999</v>
      </c>
      <c r="Q1138" s="2406" t="str">
        <f ca="1">IF($E1138&gt;$E$12,"",IF(($E1138&gt;=Q$307),Q1132-$D1138*Q$302,INDEX(F1136:BM1195,Q$307,$E1138)))</f>
        <v/>
      </c>
      <c r="R1138" s="2406" t="str">
        <f ca="1">IF($E1138&gt;$E$12,"",IF(($E1138&gt;=R$307),R1132-$D1138*R$302,INDEX(F1136:BM1195,R$307,$E1138)))</f>
        <v/>
      </c>
      <c r="S1138" s="2406" t="str">
        <f ca="1">IF($E1138&gt;$E$12,"",IF(($E1138&gt;=S$307),S1132-$D1138*S$302,INDEX(F1136:BM1195,S$307,$E1138)))</f>
        <v/>
      </c>
      <c r="T1138" s="2406" t="str">
        <f ca="1">IF($E1138&gt;$E$12,"",IF(($E1138&gt;=T$307),T1132-$D1138*T$302,INDEX(F1136:BM1195,T$307,$E1138)))</f>
        <v/>
      </c>
      <c r="U1138" s="2406" t="str">
        <f ca="1">IF($E1138&gt;$E$12,"",IF(($E1138&gt;=U$307),U1132-$D1138*U$302,INDEX(F1136:BM1195,U$307,$E1138)))</f>
        <v/>
      </c>
      <c r="V1138" s="2406" t="str">
        <f ca="1">IF($E1138&gt;$E$12,"",IF(($E1138&gt;=V$307),V1132-$D1138*V$302,INDEX(F1136:BM1195,V$307,$E1138)))</f>
        <v/>
      </c>
      <c r="W1138" s="2406" t="str">
        <f ca="1">IF($E1138&gt;$E$12,"",IF(($E1138&gt;=W$307),W1132-$D1138*W$302,INDEX(F1136:BM1195,W$307,$E1138)))</f>
        <v/>
      </c>
      <c r="X1138" s="2406" t="str">
        <f ca="1">IF($E1138&gt;$E$12,"",IF(($E1138&gt;=X$307),X1132-$D1138*X$302,INDEX(F1136:BM1195,X$307,$E1138)))</f>
        <v/>
      </c>
      <c r="Y1138" s="2406" t="str">
        <f ca="1">IF($E1138&gt;$E$12,"",IF(($E1138&gt;=Y$307),Y1132-$D1138*Y$302,INDEX(F1136:BM1195,Y$307,$E1138)))</f>
        <v/>
      </c>
      <c r="Z1138" s="2406" t="str">
        <f ca="1">IF($E1138&gt;$E$12,"",IF(($E1138&gt;=Z$307),Z1132-$D1138*Z$302,INDEX(F1136:BM1195,Z$307,$E1138)))</f>
        <v/>
      </c>
      <c r="AA1138" s="2406" t="str">
        <f ca="1">IF($E1138&gt;$E$12,"",IF(($E1138&gt;=AA$307),AA1132-$D1138*AA$302,INDEX(F1136:BM1195,AA$307,$E1138)))</f>
        <v/>
      </c>
      <c r="AB1138" s="2406" t="str">
        <f ca="1">IF($E1138&gt;$E$12,"",IF(($E1138&gt;=AB$307),AB1132-$D1138*AB$302,INDEX(F1136:BM1195,AB$307,$E1138)))</f>
        <v/>
      </c>
      <c r="AC1138" s="2406" t="str">
        <f ca="1">IF($E1138&gt;$E$12,"",IF(($E1138&gt;=AC$307),AC1132-$D1138*AC$302,INDEX(F1136:BM1195,AC$307,$E1138)))</f>
        <v/>
      </c>
      <c r="AD1138" s="2406" t="str">
        <f ca="1">IF($E1138&gt;$E$12,"",IF(($E1138&gt;=AD$307),AD1132-$D1138*AD$302,INDEX(F1136:BM1195,AD$307,$E1138)))</f>
        <v/>
      </c>
      <c r="AE1138" s="2406" t="str">
        <f ca="1">IF($E1138&gt;$E$12,"",IF(($E1138&gt;=AE$307),AE1132-$D1138*AE$302,INDEX(F1136:BM1195,AE$307,$E1138)))</f>
        <v/>
      </c>
      <c r="AF1138" s="2406" t="str">
        <f ca="1">IF($E1138&gt;$E$12,"",IF(($E1138&gt;=AF$307),AF1132-$D1138*AF$302,INDEX(F1136:BM1195,AF$307,$E1138)))</f>
        <v/>
      </c>
      <c r="AG1138" s="2406" t="str">
        <f ca="1">IF($E1138&gt;$E$12,"",IF(($E1138&gt;=AG$307),AG1132-$D1138*AG$302,INDEX(F1136:BM1195,AG$307,$E1138)))</f>
        <v/>
      </c>
      <c r="AH1138" s="2406" t="str">
        <f ca="1">IF($E1138&gt;$E$12,"",IF(($E1138&gt;=AH$307),AH1132-$D1138*AH$302,INDEX(F1136:BM1195,AH$307,$E1138)))</f>
        <v/>
      </c>
      <c r="AI1138" s="2406" t="str">
        <f ca="1">IF($E1138&gt;$E$12,"",IF(($E1138&gt;=AI$307),AI1132-$D1138*AI$302,INDEX(F1136:BM1195,AI$307,$E1138)))</f>
        <v/>
      </c>
      <c r="AJ1138" s="2406" t="str">
        <f ca="1">IF($E1138&gt;$E$12,"",IF(($E1138&gt;=AJ$307),AJ1132-$D1138*AJ$302,INDEX(F1136:BM1195,AJ$307,$E1138)))</f>
        <v/>
      </c>
      <c r="AK1138" s="2406" t="str">
        <f ca="1">IF($E1138&gt;$E$12,"",IF(($E1138&gt;=AK$307),AK1132-$D1138*AK$302,INDEX(F1136:BM1195,AK$307,$E1138)))</f>
        <v/>
      </c>
      <c r="AL1138" s="2406" t="str">
        <f ca="1">IF($E1138&gt;$E$12,"",IF(($E1138&gt;=AL$307),AL1132-$D1138*AL$302,INDEX(F1136:BM1195,AL$307,$E1138)))</f>
        <v/>
      </c>
      <c r="AM1138" s="2406" t="str">
        <f ca="1">IF($E1138&gt;$E$12,"",IF(($E1138&gt;=AM$307),AM1132-$D1138*AM$302,INDEX(F1136:BM1195,AM$307,$E1138)))</f>
        <v/>
      </c>
      <c r="AN1138" s="2406" t="str">
        <f ca="1">IF($E1138&gt;$E$12,"",IF(($E1138&gt;=AN$307),AN1132-$D1138*AN$302,INDEX(F1136:BM1195,AN$307,$E1138)))</f>
        <v/>
      </c>
      <c r="AO1138" s="2406" t="str">
        <f ca="1">IF($E1138&gt;$E$12,"",IF(($E1138&gt;=AO$307),AO1132-$D1138*AO$302,INDEX(F1136:BM1195,AO$307,$E1138)))</f>
        <v/>
      </c>
      <c r="AP1138" s="2406" t="str">
        <f ca="1">IF($E1138&gt;$E$12,"",IF(($E1138&gt;=AP$307),AP1132-$D1138*AP$302,INDEX(F1136:BM1195,AP$307,$E1138)))</f>
        <v/>
      </c>
      <c r="AQ1138" s="2406" t="str">
        <f ca="1">IF($E1138&gt;$E$12,"",IF(($E1138&gt;=AQ$307),AQ1132-$D1138*AQ$302,INDEX(F1136:BM1195,AQ$307,$E1138)))</f>
        <v/>
      </c>
      <c r="AR1138" s="2406" t="str">
        <f ca="1">IF($E1138&gt;$E$12,"",IF(($E1138&gt;=AR$307),AR1132-$D1138*AR$302,INDEX(F1136:BM1195,AR$307,$E1138)))</f>
        <v/>
      </c>
      <c r="AS1138" s="2406" t="str">
        <f ca="1">IF($E1138&gt;$E$12,"",IF(($E1138&gt;=AS$307),AS1132-$D1138*AS$302,INDEX(F1136:BM1195,AS$307,$E1138)))</f>
        <v/>
      </c>
      <c r="AT1138" s="2406" t="str">
        <f ca="1">IF($E1138&gt;$E$12,"",IF(($E1138&gt;=AT$307),AT1132-$D1138*AT$302,INDEX(F1136:BM1195,AT$307,$E1138)))</f>
        <v/>
      </c>
      <c r="AU1138" s="2406" t="str">
        <f ca="1">IF($E1138&gt;$E$12,"",IF(($E1138&gt;=AU$307),AU1132-$D1138*AU$302,INDEX(F1136:BM1195,AU$307,$E1138)))</f>
        <v/>
      </c>
      <c r="AV1138" s="2406" t="str">
        <f ca="1">IF($E1138&gt;$E$12,"",IF(($E1138&gt;=AV$307),AV1132-$D1138*AV$302,INDEX(F1136:BM1195,AV$307,$E1138)))</f>
        <v/>
      </c>
      <c r="AW1138" s="2406" t="str">
        <f ca="1">IF($E1138&gt;$E$12,"",IF(($E1138&gt;=AW$307),AW1132-$D1138*AW$302,INDEX(F1136:BM1195,AW$307,$E1138)))</f>
        <v/>
      </c>
      <c r="AX1138" s="2406" t="str">
        <f ca="1">IF($E1138&gt;$E$12,"",IF(($E1138&gt;=AX$307),AX1132-$D1138*AX$302,INDEX(F1136:BM1195,AX$307,$E1138)))</f>
        <v/>
      </c>
      <c r="AY1138" s="2406" t="str">
        <f ca="1">IF($E1138&gt;$E$12,"",IF(($E1138&gt;=AY$307),AY1132-$D1138*AY$302,INDEX(F1136:BM1195,AY$307,$E1138)))</f>
        <v/>
      </c>
      <c r="AZ1138" s="2406" t="str">
        <f ca="1">IF($E1138&gt;$E$12,"",IF(($E1138&gt;=AZ$307),AZ1132-$D1138*AZ$302,INDEX(F1136:BM1195,AZ$307,$E1138)))</f>
        <v/>
      </c>
      <c r="BA1138" s="2406" t="str">
        <f ca="1">IF($E1138&gt;$E$12,"",IF(($E1138&gt;=BA$307),BA1132-$D1138*BA$302,INDEX(F1136:BM1195,BA$307,$E1138)))</f>
        <v/>
      </c>
      <c r="BB1138" s="2406" t="str">
        <f ca="1">IF($E1138&gt;$E$12,"",IF(($E1138&gt;=BB$307),BB1132-$D1138*BB$302,INDEX(F1136:BM1195,BB$307,$E1138)))</f>
        <v/>
      </c>
      <c r="BC1138" s="2406" t="str">
        <f ca="1">IF($E1138&gt;$E$12,"",IF(($E1138&gt;=BC$307),BC1132-$D1138*BC$302,INDEX(F1136:BM1195,BC$307,$E1138)))</f>
        <v/>
      </c>
      <c r="BD1138" s="2406" t="str">
        <f ca="1">IF($E1138&gt;$E$12,"",IF(($E1138&gt;=BD$307),BD1132-$D1138*BD$302,INDEX(F1136:BM1195,BD$307,$E1138)))</f>
        <v/>
      </c>
      <c r="BE1138" s="2406" t="str">
        <f ca="1">IF($E1138&gt;$E$12,"",IF(($E1138&gt;=BE$307),BE1132-$D1138*BE$302,INDEX(F1136:BM1195,BE$307,$E1138)))</f>
        <v/>
      </c>
      <c r="BF1138" s="2406" t="str">
        <f ca="1">IF($E1138&gt;$E$12,"",IF(($E1138&gt;=BF$307),BF1132-$D1138*BF$302,INDEX(F1136:BM1195,BF$307,$E1138)))</f>
        <v/>
      </c>
      <c r="BG1138" s="2406" t="str">
        <f ca="1">IF($E1138&gt;$E$12,"",IF(($E1138&gt;=BG$307),BG1132-$D1138*BG$302,INDEX(F1136:BM1195,BG$307,$E1138)))</f>
        <v/>
      </c>
      <c r="BH1138" s="2406" t="str">
        <f ca="1">IF($E1138&gt;$E$12,"",IF(($E1138&gt;=BH$307),BH1132-$D1138*BH$302,INDEX(F1136:BM1195,BH$307,$E1138)))</f>
        <v/>
      </c>
      <c r="BI1138" s="2406" t="str">
        <f ca="1">IF($E1138&gt;$E$12,"",IF(($E1138&gt;=BI$307),BI1132-$D1138*BI$302,INDEX(F1136:BM1195,BI$307,$E1138)))</f>
        <v/>
      </c>
      <c r="BJ1138" s="2406" t="str">
        <f ca="1">IF($E1138&gt;$E$12,"",IF(($E1138&gt;=BJ$307),BJ1132-$D1138*BJ$302,INDEX(F1136:BM1195,BJ$307,$E1138)))</f>
        <v/>
      </c>
      <c r="BK1138" s="2406" t="str">
        <f ca="1">IF($E1138&gt;$E$12,"",IF(($E1138&gt;=BK$307),BK1132-$D1138*BK$302,INDEX(F1136:BM1195,BK$307,$E1138)))</f>
        <v/>
      </c>
      <c r="BL1138" s="2406" t="str">
        <f ca="1">IF($E1138&gt;$E$12,"",IF(($E1138&gt;=BL$307),BL1132-$D1138*BL$302,INDEX(F1136:BM1195,BL$307,$E1138)))</f>
        <v/>
      </c>
      <c r="BM1138" s="2406" t="str">
        <f ca="1">IF($E1138&gt;$E$12,"",IF(($E1138&gt;=BM$307),BM1132-$D1138*BM$302,INDEX(F1136:BM1195,BM$307,$E1138)))</f>
        <v/>
      </c>
    </row>
    <row r="1139" spans="3:65" ht="13.5" x14ac:dyDescent="0.25">
      <c r="C1139" s="2357"/>
      <c r="D1139" s="2405">
        <f ca="1">INDEX(F1131:BM1131,E1139)</f>
        <v>1.8324505803576627E-2</v>
      </c>
      <c r="E1139" s="2316">
        <v>4</v>
      </c>
      <c r="F1139" s="2406">
        <f ca="1">IF($E1139&gt;$E$12,"",IF(($E1139&gt;=F$307),F1132-$D1139*F$302,INDEX(F1136:BM1195,F$307,$E1139)))</f>
        <v>0.99031985326195915</v>
      </c>
      <c r="G1139" s="2406">
        <f ca="1">IF($E1139&gt;$E$12,"",IF(($E1139&gt;=G$307),G1132-$D1139*G$302,INDEX(F1136:BM1195,G$307,$E1139)))</f>
        <v>1.9781947319444517</v>
      </c>
      <c r="H1139" s="2406">
        <f ca="1">IF($E1139&gt;$E$12,"",IF(($E1139&gt;=H$307),H1132-$D1139*H$302,INDEX(F1136:BM1195,H$307,$E1139)))</f>
        <v>2.9605543022327092</v>
      </c>
      <c r="I1139" s="2406">
        <f ca="1">IF($E1139&gt;$E$12,"",IF(($E1139&gt;=I$307),I1132-$D1139*I$302,INDEX(F1136:BM1195,I$307,$E1139)))</f>
        <v>3.9329175616412799</v>
      </c>
      <c r="J1139" s="2406">
        <f ca="1">IF($E1139&gt;$E$12,"",IF(($E1139&gt;=J$307),J1132-$D1139*J$302,INDEX(F1136:BM1195,J$307,$E1139)))</f>
        <v>3.9750128390105917</v>
      </c>
      <c r="K1139" s="2406">
        <f ca="1">IF($E1139&gt;$E$12,"",IF(($E1139&gt;=K$307),K1132-$D1139*K$302,INDEX(F1136:BM1195,K$307,$E1139)))</f>
        <v>3.9905007000429817</v>
      </c>
      <c r="L1139" s="2406">
        <f ca="1">IF($E1139&gt;$E$12,"",IF(($E1139&gt;=L$307),L1132-$D1139*L$302,INDEX(F1136:BM1195,L$307,$E1139)))</f>
        <v>3.9961990551637747</v>
      </c>
      <c r="M1139" s="2406">
        <f ca="1">IF($E1139&gt;$E$12,"",IF(($E1139&gt;=M$307),M1132-$D1139*M$302,INDEX(F1136:BM1195,M$307,$E1139)))</f>
        <v>3.9982956165297865</v>
      </c>
      <c r="N1139" s="2406">
        <f ca="1">IF($E1139&gt;$E$12,"",IF(($E1139&gt;=N$307),N1132-$D1139*N$302,INDEX(F1136:BM1195,N$307,$E1139)))</f>
        <v>3.9990669916842436</v>
      </c>
      <c r="O1139" s="2406">
        <f ca="1">IF($E1139&gt;$E$12,"",IF(($E1139&gt;=O$307),O1132-$D1139*O$302,INDEX(F1136:BM1195,O$307,$E1139)))</f>
        <v>3.9993507990836163</v>
      </c>
      <c r="P1139" s="2406">
        <f ca="1">IF($E1139&gt;$E$12,"",IF(($E1139&gt;=P$307),P1132-$D1139*P$302,INDEX(F1136:BM1195,P$307,$E1139)))</f>
        <v>3.9995159999999998</v>
      </c>
      <c r="Q1139" s="2406" t="str">
        <f ca="1">IF($E1139&gt;$E$12,"",IF(($E1139&gt;=Q$307),Q1132-$D1139*Q$302,INDEX(F1136:BM1195,Q$307,$E1139)))</f>
        <v/>
      </c>
      <c r="R1139" s="2406" t="str">
        <f ca="1">IF($E1139&gt;$E$12,"",IF(($E1139&gt;=R$307),R1132-$D1139*R$302,INDEX(F1136:BM1195,R$307,$E1139)))</f>
        <v/>
      </c>
      <c r="S1139" s="2406" t="str">
        <f ca="1">IF($E1139&gt;$E$12,"",IF(($E1139&gt;=S$307),S1132-$D1139*S$302,INDEX(F1136:BM1195,S$307,$E1139)))</f>
        <v/>
      </c>
      <c r="T1139" s="2406" t="str">
        <f ca="1">IF($E1139&gt;$E$12,"",IF(($E1139&gt;=T$307),T1132-$D1139*T$302,INDEX(F1136:BM1195,T$307,$E1139)))</f>
        <v/>
      </c>
      <c r="U1139" s="2406" t="str">
        <f ca="1">IF($E1139&gt;$E$12,"",IF(($E1139&gt;=U$307),U1132-$D1139*U$302,INDEX(F1136:BM1195,U$307,$E1139)))</f>
        <v/>
      </c>
      <c r="V1139" s="2406" t="str">
        <f ca="1">IF($E1139&gt;$E$12,"",IF(($E1139&gt;=V$307),V1132-$D1139*V$302,INDEX(F1136:BM1195,V$307,$E1139)))</f>
        <v/>
      </c>
      <c r="W1139" s="2406" t="str">
        <f ca="1">IF($E1139&gt;$E$12,"",IF(($E1139&gt;=W$307),W1132-$D1139*W$302,INDEX(F1136:BM1195,W$307,$E1139)))</f>
        <v/>
      </c>
      <c r="X1139" s="2406" t="str">
        <f ca="1">IF($E1139&gt;$E$12,"",IF(($E1139&gt;=X$307),X1132-$D1139*X$302,INDEX(F1136:BM1195,X$307,$E1139)))</f>
        <v/>
      </c>
      <c r="Y1139" s="2406" t="str">
        <f ca="1">IF($E1139&gt;$E$12,"",IF(($E1139&gt;=Y$307),Y1132-$D1139*Y$302,INDEX(F1136:BM1195,Y$307,$E1139)))</f>
        <v/>
      </c>
      <c r="Z1139" s="2406" t="str">
        <f ca="1">IF($E1139&gt;$E$12,"",IF(($E1139&gt;=Z$307),Z1132-$D1139*Z$302,INDEX(F1136:BM1195,Z$307,$E1139)))</f>
        <v/>
      </c>
      <c r="AA1139" s="2406" t="str">
        <f ca="1">IF($E1139&gt;$E$12,"",IF(($E1139&gt;=AA$307),AA1132-$D1139*AA$302,INDEX(F1136:BM1195,AA$307,$E1139)))</f>
        <v/>
      </c>
      <c r="AB1139" s="2406" t="str">
        <f ca="1">IF($E1139&gt;$E$12,"",IF(($E1139&gt;=AB$307),AB1132-$D1139*AB$302,INDEX(F1136:BM1195,AB$307,$E1139)))</f>
        <v/>
      </c>
      <c r="AC1139" s="2406" t="str">
        <f ca="1">IF($E1139&gt;$E$12,"",IF(($E1139&gt;=AC$307),AC1132-$D1139*AC$302,INDEX(F1136:BM1195,AC$307,$E1139)))</f>
        <v/>
      </c>
      <c r="AD1139" s="2406" t="str">
        <f ca="1">IF($E1139&gt;$E$12,"",IF(($E1139&gt;=AD$307),AD1132-$D1139*AD$302,INDEX(F1136:BM1195,AD$307,$E1139)))</f>
        <v/>
      </c>
      <c r="AE1139" s="2406" t="str">
        <f ca="1">IF($E1139&gt;$E$12,"",IF(($E1139&gt;=AE$307),AE1132-$D1139*AE$302,INDEX(F1136:BM1195,AE$307,$E1139)))</f>
        <v/>
      </c>
      <c r="AF1139" s="2406" t="str">
        <f ca="1">IF($E1139&gt;$E$12,"",IF(($E1139&gt;=AF$307),AF1132-$D1139*AF$302,INDEX(F1136:BM1195,AF$307,$E1139)))</f>
        <v/>
      </c>
      <c r="AG1139" s="2406" t="str">
        <f ca="1">IF($E1139&gt;$E$12,"",IF(($E1139&gt;=AG$307),AG1132-$D1139*AG$302,INDEX(F1136:BM1195,AG$307,$E1139)))</f>
        <v/>
      </c>
      <c r="AH1139" s="2406" t="str">
        <f ca="1">IF($E1139&gt;$E$12,"",IF(($E1139&gt;=AH$307),AH1132-$D1139*AH$302,INDEX(F1136:BM1195,AH$307,$E1139)))</f>
        <v/>
      </c>
      <c r="AI1139" s="2406" t="str">
        <f ca="1">IF($E1139&gt;$E$12,"",IF(($E1139&gt;=AI$307),AI1132-$D1139*AI$302,INDEX(F1136:BM1195,AI$307,$E1139)))</f>
        <v/>
      </c>
      <c r="AJ1139" s="2406" t="str">
        <f ca="1">IF($E1139&gt;$E$12,"",IF(($E1139&gt;=AJ$307),AJ1132-$D1139*AJ$302,INDEX(F1136:BM1195,AJ$307,$E1139)))</f>
        <v/>
      </c>
      <c r="AK1139" s="2406" t="str">
        <f ca="1">IF($E1139&gt;$E$12,"",IF(($E1139&gt;=AK$307),AK1132-$D1139*AK$302,INDEX(F1136:BM1195,AK$307,$E1139)))</f>
        <v/>
      </c>
      <c r="AL1139" s="2406" t="str">
        <f ca="1">IF($E1139&gt;$E$12,"",IF(($E1139&gt;=AL$307),AL1132-$D1139*AL$302,INDEX(F1136:BM1195,AL$307,$E1139)))</f>
        <v/>
      </c>
      <c r="AM1139" s="2406" t="str">
        <f ca="1">IF($E1139&gt;$E$12,"",IF(($E1139&gt;=AM$307),AM1132-$D1139*AM$302,INDEX(F1136:BM1195,AM$307,$E1139)))</f>
        <v/>
      </c>
      <c r="AN1139" s="2406" t="str">
        <f ca="1">IF($E1139&gt;$E$12,"",IF(($E1139&gt;=AN$307),AN1132-$D1139*AN$302,INDEX(F1136:BM1195,AN$307,$E1139)))</f>
        <v/>
      </c>
      <c r="AO1139" s="2406" t="str">
        <f ca="1">IF($E1139&gt;$E$12,"",IF(($E1139&gt;=AO$307),AO1132-$D1139*AO$302,INDEX(F1136:BM1195,AO$307,$E1139)))</f>
        <v/>
      </c>
      <c r="AP1139" s="2406" t="str">
        <f ca="1">IF($E1139&gt;$E$12,"",IF(($E1139&gt;=AP$307),AP1132-$D1139*AP$302,INDEX(F1136:BM1195,AP$307,$E1139)))</f>
        <v/>
      </c>
      <c r="AQ1139" s="2406" t="str">
        <f ca="1">IF($E1139&gt;$E$12,"",IF(($E1139&gt;=AQ$307),AQ1132-$D1139*AQ$302,INDEX(F1136:BM1195,AQ$307,$E1139)))</f>
        <v/>
      </c>
      <c r="AR1139" s="2406" t="str">
        <f ca="1">IF($E1139&gt;$E$12,"",IF(($E1139&gt;=AR$307),AR1132-$D1139*AR$302,INDEX(F1136:BM1195,AR$307,$E1139)))</f>
        <v/>
      </c>
      <c r="AS1139" s="2406" t="str">
        <f ca="1">IF($E1139&gt;$E$12,"",IF(($E1139&gt;=AS$307),AS1132-$D1139*AS$302,INDEX(F1136:BM1195,AS$307,$E1139)))</f>
        <v/>
      </c>
      <c r="AT1139" s="2406" t="str">
        <f ca="1">IF($E1139&gt;$E$12,"",IF(($E1139&gt;=AT$307),AT1132-$D1139*AT$302,INDEX(F1136:BM1195,AT$307,$E1139)))</f>
        <v/>
      </c>
      <c r="AU1139" s="2406" t="str">
        <f ca="1">IF($E1139&gt;$E$12,"",IF(($E1139&gt;=AU$307),AU1132-$D1139*AU$302,INDEX(F1136:BM1195,AU$307,$E1139)))</f>
        <v/>
      </c>
      <c r="AV1139" s="2406" t="str">
        <f ca="1">IF($E1139&gt;$E$12,"",IF(($E1139&gt;=AV$307),AV1132-$D1139*AV$302,INDEX(F1136:BM1195,AV$307,$E1139)))</f>
        <v/>
      </c>
      <c r="AW1139" s="2406" t="str">
        <f ca="1">IF($E1139&gt;$E$12,"",IF(($E1139&gt;=AW$307),AW1132-$D1139*AW$302,INDEX(F1136:BM1195,AW$307,$E1139)))</f>
        <v/>
      </c>
      <c r="AX1139" s="2406" t="str">
        <f ca="1">IF($E1139&gt;$E$12,"",IF(($E1139&gt;=AX$307),AX1132-$D1139*AX$302,INDEX(F1136:BM1195,AX$307,$E1139)))</f>
        <v/>
      </c>
      <c r="AY1139" s="2406" t="str">
        <f ca="1">IF($E1139&gt;$E$12,"",IF(($E1139&gt;=AY$307),AY1132-$D1139*AY$302,INDEX(F1136:BM1195,AY$307,$E1139)))</f>
        <v/>
      </c>
      <c r="AZ1139" s="2406" t="str">
        <f ca="1">IF($E1139&gt;$E$12,"",IF(($E1139&gt;=AZ$307),AZ1132-$D1139*AZ$302,INDEX(F1136:BM1195,AZ$307,$E1139)))</f>
        <v/>
      </c>
      <c r="BA1139" s="2406" t="str">
        <f ca="1">IF($E1139&gt;$E$12,"",IF(($E1139&gt;=BA$307),BA1132-$D1139*BA$302,INDEX(F1136:BM1195,BA$307,$E1139)))</f>
        <v/>
      </c>
      <c r="BB1139" s="2406" t="str">
        <f ca="1">IF($E1139&gt;$E$12,"",IF(($E1139&gt;=BB$307),BB1132-$D1139*BB$302,INDEX(F1136:BM1195,BB$307,$E1139)))</f>
        <v/>
      </c>
      <c r="BC1139" s="2406" t="str">
        <f ca="1">IF($E1139&gt;$E$12,"",IF(($E1139&gt;=BC$307),BC1132-$D1139*BC$302,INDEX(F1136:BM1195,BC$307,$E1139)))</f>
        <v/>
      </c>
      <c r="BD1139" s="2406" t="str">
        <f ca="1">IF($E1139&gt;$E$12,"",IF(($E1139&gt;=BD$307),BD1132-$D1139*BD$302,INDEX(F1136:BM1195,BD$307,$E1139)))</f>
        <v/>
      </c>
      <c r="BE1139" s="2406" t="str">
        <f ca="1">IF($E1139&gt;$E$12,"",IF(($E1139&gt;=BE$307),BE1132-$D1139*BE$302,INDEX(F1136:BM1195,BE$307,$E1139)))</f>
        <v/>
      </c>
      <c r="BF1139" s="2406" t="str">
        <f ca="1">IF($E1139&gt;$E$12,"",IF(($E1139&gt;=BF$307),BF1132-$D1139*BF$302,INDEX(F1136:BM1195,BF$307,$E1139)))</f>
        <v/>
      </c>
      <c r="BG1139" s="2406" t="str">
        <f ca="1">IF($E1139&gt;$E$12,"",IF(($E1139&gt;=BG$307),BG1132-$D1139*BG$302,INDEX(F1136:BM1195,BG$307,$E1139)))</f>
        <v/>
      </c>
      <c r="BH1139" s="2406" t="str">
        <f ca="1">IF($E1139&gt;$E$12,"",IF(($E1139&gt;=BH$307),BH1132-$D1139*BH$302,INDEX(F1136:BM1195,BH$307,$E1139)))</f>
        <v/>
      </c>
      <c r="BI1139" s="2406" t="str">
        <f ca="1">IF($E1139&gt;$E$12,"",IF(($E1139&gt;=BI$307),BI1132-$D1139*BI$302,INDEX(F1136:BM1195,BI$307,$E1139)))</f>
        <v/>
      </c>
      <c r="BJ1139" s="2406" t="str">
        <f ca="1">IF($E1139&gt;$E$12,"",IF(($E1139&gt;=BJ$307),BJ1132-$D1139*BJ$302,INDEX(F1136:BM1195,BJ$307,$E1139)))</f>
        <v/>
      </c>
      <c r="BK1139" s="2406" t="str">
        <f ca="1">IF($E1139&gt;$E$12,"",IF(($E1139&gt;=BK$307),BK1132-$D1139*BK$302,INDEX(F1136:BM1195,BK$307,$E1139)))</f>
        <v/>
      </c>
      <c r="BL1139" s="2406" t="str">
        <f ca="1">IF($E1139&gt;$E$12,"",IF(($E1139&gt;=BL$307),BL1132-$D1139*BL$302,INDEX(F1136:BM1195,BL$307,$E1139)))</f>
        <v/>
      </c>
      <c r="BM1139" s="2406" t="str">
        <f ca="1">IF($E1139&gt;$E$12,"",IF(($E1139&gt;=BM$307),BM1132-$D1139*BM$302,INDEX(F1136:BM1195,BM$307,$E1139)))</f>
        <v/>
      </c>
    </row>
    <row r="1140" spans="3:65" ht="13.5" x14ac:dyDescent="0.25">
      <c r="C1140" s="2357"/>
      <c r="D1140" s="2405">
        <f ca="1">INDEX(F1131:BM1131,E1140)</f>
        <v>6.7420246903971588E-3</v>
      </c>
      <c r="E1140" s="2316">
        <v>5</v>
      </c>
      <c r="F1140" s="2406">
        <f ca="1">IF($E1140&gt;$E$12,"",IF(($E1140&gt;=F$307),F1132-$D1140*F$302,INDEX(F1136:BM1195,F$307,$E1140)))</f>
        <v>0.99636196090394857</v>
      </c>
      <c r="G1140" s="2406">
        <f ca="1">IF($E1140&gt;$E$12,"",IF(($E1140&gt;=G$307),G1132-$D1140*G$302,INDEX(F1136:BM1195,G$307,$E1140)))</f>
        <v>1.9918243570851781</v>
      </c>
      <c r="H1140" s="2406">
        <f ca="1">IF($E1140&gt;$E$12,"",IF(($E1140&gt;=H$307),H1132-$D1140*H$302,INDEX(F1136:BM1195,H$307,$E1140)))</f>
        <v>2.9852575391763976</v>
      </c>
      <c r="I1140" s="2406">
        <f ca="1">IF($E1140&gt;$E$12,"",IF(($E1140&gt;=I$307),I1132-$D1140*I$302,INDEX(F1136:BM1195,I$307,$E1140)))</f>
        <v>3.9750128390105917</v>
      </c>
      <c r="J1140" s="2406">
        <f ca="1">IF($E1140&gt;$E$12,"",IF(($E1140&gt;=J$307),J1132-$D1140*J$302,INDEX(F1136:BM1195,J$307,$E1140)))</f>
        <v>4.9585008843107312</v>
      </c>
      <c r="K1140" s="2406">
        <f ca="1">IF($E1140&gt;$E$12,"",IF(($E1140&gt;=K$307),K1132-$D1140*K$302,INDEX(F1136:BM1195,K$307,$E1140)))</f>
        <v>4.9843490751262607</v>
      </c>
      <c r="L1140" s="2406">
        <f ca="1">IF($E1140&gt;$E$12,"",IF(($E1140&gt;=L$307),L1132-$D1140*L$302,INDEX(F1136:BM1195,L$307,$E1140)))</f>
        <v>4.9938592437795615</v>
      </c>
      <c r="M1140" s="2406">
        <f ca="1">IF($E1140&gt;$E$12,"",IF(($E1140&gt;=M$307),M1132-$D1140*M$302,INDEX(F1136:BM1195,M$307,$E1140)))</f>
        <v>4.9973582626648554</v>
      </c>
      <c r="N1140" s="2406">
        <f ca="1">IF($E1140&gt;$E$12,"",IF(($E1140&gt;=N$307),N1132-$D1140*N$302,INDEX(F1136:BM1195,N$307,$E1140)))</f>
        <v>4.9986456355397193</v>
      </c>
      <c r="O1140" s="2406">
        <f ca="1">IF($E1140&gt;$E$12,"",IF(($E1140&gt;=O$307),O1132-$D1140*O$302,INDEX(F1136:BM1195,O$307,$E1140)))</f>
        <v>4.999119290862331</v>
      </c>
      <c r="P1140" s="2406">
        <f ca="1">IF($E1140&gt;$E$12,"",IF(($E1140&gt;=P$307),P1132-$D1140*P$302,INDEX(F1136:BM1195,P$307,$E1140)))</f>
        <v>4.9993949999999998</v>
      </c>
      <c r="Q1140" s="2406" t="str">
        <f ca="1">IF($E1140&gt;$E$12,"",IF(($E1140&gt;=Q$307),Q1132-$D1140*Q$302,INDEX(F1136:BM1195,Q$307,$E1140)))</f>
        <v/>
      </c>
      <c r="R1140" s="2406" t="str">
        <f ca="1">IF($E1140&gt;$E$12,"",IF(($E1140&gt;=R$307),R1132-$D1140*R$302,INDEX(F1136:BM1195,R$307,$E1140)))</f>
        <v/>
      </c>
      <c r="S1140" s="2406" t="str">
        <f ca="1">IF($E1140&gt;$E$12,"",IF(($E1140&gt;=S$307),S1132-$D1140*S$302,INDEX(F1136:BM1195,S$307,$E1140)))</f>
        <v/>
      </c>
      <c r="T1140" s="2406" t="str">
        <f ca="1">IF($E1140&gt;$E$12,"",IF(($E1140&gt;=T$307),T1132-$D1140*T$302,INDEX(F1136:BM1195,T$307,$E1140)))</f>
        <v/>
      </c>
      <c r="U1140" s="2406" t="str">
        <f ca="1">IF($E1140&gt;$E$12,"",IF(($E1140&gt;=U$307),U1132-$D1140*U$302,INDEX(F1136:BM1195,U$307,$E1140)))</f>
        <v/>
      </c>
      <c r="V1140" s="2406" t="str">
        <f ca="1">IF($E1140&gt;$E$12,"",IF(($E1140&gt;=V$307),V1132-$D1140*V$302,INDEX(F1136:BM1195,V$307,$E1140)))</f>
        <v/>
      </c>
      <c r="W1140" s="2406" t="str">
        <f ca="1">IF($E1140&gt;$E$12,"",IF(($E1140&gt;=W$307),W1132-$D1140*W$302,INDEX(F1136:BM1195,W$307,$E1140)))</f>
        <v/>
      </c>
      <c r="X1140" s="2406" t="str">
        <f ca="1">IF($E1140&gt;$E$12,"",IF(($E1140&gt;=X$307),X1132-$D1140*X$302,INDEX(F1136:BM1195,X$307,$E1140)))</f>
        <v/>
      </c>
      <c r="Y1140" s="2406" t="str">
        <f ca="1">IF($E1140&gt;$E$12,"",IF(($E1140&gt;=Y$307),Y1132-$D1140*Y$302,INDEX(F1136:BM1195,Y$307,$E1140)))</f>
        <v/>
      </c>
      <c r="Z1140" s="2406" t="str">
        <f ca="1">IF($E1140&gt;$E$12,"",IF(($E1140&gt;=Z$307),Z1132-$D1140*Z$302,INDEX(F1136:BM1195,Z$307,$E1140)))</f>
        <v/>
      </c>
      <c r="AA1140" s="2406" t="str">
        <f ca="1">IF($E1140&gt;$E$12,"",IF(($E1140&gt;=AA$307),AA1132-$D1140*AA$302,INDEX(F1136:BM1195,AA$307,$E1140)))</f>
        <v/>
      </c>
      <c r="AB1140" s="2406" t="str">
        <f ca="1">IF($E1140&gt;$E$12,"",IF(($E1140&gt;=AB$307),AB1132-$D1140*AB$302,INDEX(F1136:BM1195,AB$307,$E1140)))</f>
        <v/>
      </c>
      <c r="AC1140" s="2406" t="str">
        <f ca="1">IF($E1140&gt;$E$12,"",IF(($E1140&gt;=AC$307),AC1132-$D1140*AC$302,INDEX(F1136:BM1195,AC$307,$E1140)))</f>
        <v/>
      </c>
      <c r="AD1140" s="2406" t="str">
        <f ca="1">IF($E1140&gt;$E$12,"",IF(($E1140&gt;=AD$307),AD1132-$D1140*AD$302,INDEX(F1136:BM1195,AD$307,$E1140)))</f>
        <v/>
      </c>
      <c r="AE1140" s="2406" t="str">
        <f ca="1">IF($E1140&gt;$E$12,"",IF(($E1140&gt;=AE$307),AE1132-$D1140*AE$302,INDEX(F1136:BM1195,AE$307,$E1140)))</f>
        <v/>
      </c>
      <c r="AF1140" s="2406" t="str">
        <f ca="1">IF($E1140&gt;$E$12,"",IF(($E1140&gt;=AF$307),AF1132-$D1140*AF$302,INDEX(F1136:BM1195,AF$307,$E1140)))</f>
        <v/>
      </c>
      <c r="AG1140" s="2406" t="str">
        <f ca="1">IF($E1140&gt;$E$12,"",IF(($E1140&gt;=AG$307),AG1132-$D1140*AG$302,INDEX(F1136:BM1195,AG$307,$E1140)))</f>
        <v/>
      </c>
      <c r="AH1140" s="2406" t="str">
        <f ca="1">IF($E1140&gt;$E$12,"",IF(($E1140&gt;=AH$307),AH1132-$D1140*AH$302,INDEX(F1136:BM1195,AH$307,$E1140)))</f>
        <v/>
      </c>
      <c r="AI1140" s="2406" t="str">
        <f ca="1">IF($E1140&gt;$E$12,"",IF(($E1140&gt;=AI$307),AI1132-$D1140*AI$302,INDEX(F1136:BM1195,AI$307,$E1140)))</f>
        <v/>
      </c>
      <c r="AJ1140" s="2406" t="str">
        <f ca="1">IF($E1140&gt;$E$12,"",IF(($E1140&gt;=AJ$307),AJ1132-$D1140*AJ$302,INDEX(F1136:BM1195,AJ$307,$E1140)))</f>
        <v/>
      </c>
      <c r="AK1140" s="2406" t="str">
        <f ca="1">IF($E1140&gt;$E$12,"",IF(($E1140&gt;=AK$307),AK1132-$D1140*AK$302,INDEX(F1136:BM1195,AK$307,$E1140)))</f>
        <v/>
      </c>
      <c r="AL1140" s="2406" t="str">
        <f ca="1">IF($E1140&gt;$E$12,"",IF(($E1140&gt;=AL$307),AL1132-$D1140*AL$302,INDEX(F1136:BM1195,AL$307,$E1140)))</f>
        <v/>
      </c>
      <c r="AM1140" s="2406" t="str">
        <f ca="1">IF($E1140&gt;$E$12,"",IF(($E1140&gt;=AM$307),AM1132-$D1140*AM$302,INDEX(F1136:BM1195,AM$307,$E1140)))</f>
        <v/>
      </c>
      <c r="AN1140" s="2406" t="str">
        <f ca="1">IF($E1140&gt;$E$12,"",IF(($E1140&gt;=AN$307),AN1132-$D1140*AN$302,INDEX(F1136:BM1195,AN$307,$E1140)))</f>
        <v/>
      </c>
      <c r="AO1140" s="2406" t="str">
        <f ca="1">IF($E1140&gt;$E$12,"",IF(($E1140&gt;=AO$307),AO1132-$D1140*AO$302,INDEX(F1136:BM1195,AO$307,$E1140)))</f>
        <v/>
      </c>
      <c r="AP1140" s="2406" t="str">
        <f ca="1">IF($E1140&gt;$E$12,"",IF(($E1140&gt;=AP$307),AP1132-$D1140*AP$302,INDEX(F1136:BM1195,AP$307,$E1140)))</f>
        <v/>
      </c>
      <c r="AQ1140" s="2406" t="str">
        <f ca="1">IF($E1140&gt;$E$12,"",IF(($E1140&gt;=AQ$307),AQ1132-$D1140*AQ$302,INDEX(F1136:BM1195,AQ$307,$E1140)))</f>
        <v/>
      </c>
      <c r="AR1140" s="2406" t="str">
        <f ca="1">IF($E1140&gt;$E$12,"",IF(($E1140&gt;=AR$307),AR1132-$D1140*AR$302,INDEX(F1136:BM1195,AR$307,$E1140)))</f>
        <v/>
      </c>
      <c r="AS1140" s="2406" t="str">
        <f ca="1">IF($E1140&gt;$E$12,"",IF(($E1140&gt;=AS$307),AS1132-$D1140*AS$302,INDEX(F1136:BM1195,AS$307,$E1140)))</f>
        <v/>
      </c>
      <c r="AT1140" s="2406" t="str">
        <f ca="1">IF($E1140&gt;$E$12,"",IF(($E1140&gt;=AT$307),AT1132-$D1140*AT$302,INDEX(F1136:BM1195,AT$307,$E1140)))</f>
        <v/>
      </c>
      <c r="AU1140" s="2406" t="str">
        <f ca="1">IF($E1140&gt;$E$12,"",IF(($E1140&gt;=AU$307),AU1132-$D1140*AU$302,INDEX(F1136:BM1195,AU$307,$E1140)))</f>
        <v/>
      </c>
      <c r="AV1140" s="2406" t="str">
        <f ca="1">IF($E1140&gt;$E$12,"",IF(($E1140&gt;=AV$307),AV1132-$D1140*AV$302,INDEX(F1136:BM1195,AV$307,$E1140)))</f>
        <v/>
      </c>
      <c r="AW1140" s="2406" t="str">
        <f ca="1">IF($E1140&gt;$E$12,"",IF(($E1140&gt;=AW$307),AW1132-$D1140*AW$302,INDEX(F1136:BM1195,AW$307,$E1140)))</f>
        <v/>
      </c>
      <c r="AX1140" s="2406" t="str">
        <f ca="1">IF($E1140&gt;$E$12,"",IF(($E1140&gt;=AX$307),AX1132-$D1140*AX$302,INDEX(F1136:BM1195,AX$307,$E1140)))</f>
        <v/>
      </c>
      <c r="AY1140" s="2406" t="str">
        <f ca="1">IF($E1140&gt;$E$12,"",IF(($E1140&gt;=AY$307),AY1132-$D1140*AY$302,INDEX(F1136:BM1195,AY$307,$E1140)))</f>
        <v/>
      </c>
      <c r="AZ1140" s="2406" t="str">
        <f ca="1">IF($E1140&gt;$E$12,"",IF(($E1140&gt;=AZ$307),AZ1132-$D1140*AZ$302,INDEX(F1136:BM1195,AZ$307,$E1140)))</f>
        <v/>
      </c>
      <c r="BA1140" s="2406" t="str">
        <f ca="1">IF($E1140&gt;$E$12,"",IF(($E1140&gt;=BA$307),BA1132-$D1140*BA$302,INDEX(F1136:BM1195,BA$307,$E1140)))</f>
        <v/>
      </c>
      <c r="BB1140" s="2406" t="str">
        <f ca="1">IF($E1140&gt;$E$12,"",IF(($E1140&gt;=BB$307),BB1132-$D1140*BB$302,INDEX(F1136:BM1195,BB$307,$E1140)))</f>
        <v/>
      </c>
      <c r="BC1140" s="2406" t="str">
        <f ca="1">IF($E1140&gt;$E$12,"",IF(($E1140&gt;=BC$307),BC1132-$D1140*BC$302,INDEX(F1136:BM1195,BC$307,$E1140)))</f>
        <v/>
      </c>
      <c r="BD1140" s="2406" t="str">
        <f ca="1">IF($E1140&gt;$E$12,"",IF(($E1140&gt;=BD$307),BD1132-$D1140*BD$302,INDEX(F1136:BM1195,BD$307,$E1140)))</f>
        <v/>
      </c>
      <c r="BE1140" s="2406" t="str">
        <f ca="1">IF($E1140&gt;$E$12,"",IF(($E1140&gt;=BE$307),BE1132-$D1140*BE$302,INDEX(F1136:BM1195,BE$307,$E1140)))</f>
        <v/>
      </c>
      <c r="BF1140" s="2406" t="str">
        <f ca="1">IF($E1140&gt;$E$12,"",IF(($E1140&gt;=BF$307),BF1132-$D1140*BF$302,INDEX(F1136:BM1195,BF$307,$E1140)))</f>
        <v/>
      </c>
      <c r="BG1140" s="2406" t="str">
        <f ca="1">IF($E1140&gt;$E$12,"",IF(($E1140&gt;=BG$307),BG1132-$D1140*BG$302,INDEX(F1136:BM1195,BG$307,$E1140)))</f>
        <v/>
      </c>
      <c r="BH1140" s="2406" t="str">
        <f ca="1">IF($E1140&gt;$E$12,"",IF(($E1140&gt;=BH$307),BH1132-$D1140*BH$302,INDEX(F1136:BM1195,BH$307,$E1140)))</f>
        <v/>
      </c>
      <c r="BI1140" s="2406" t="str">
        <f ca="1">IF($E1140&gt;$E$12,"",IF(($E1140&gt;=BI$307),BI1132-$D1140*BI$302,INDEX(F1136:BM1195,BI$307,$E1140)))</f>
        <v/>
      </c>
      <c r="BJ1140" s="2406" t="str">
        <f ca="1">IF($E1140&gt;$E$12,"",IF(($E1140&gt;=BJ$307),BJ1132-$D1140*BJ$302,INDEX(F1136:BM1195,BJ$307,$E1140)))</f>
        <v/>
      </c>
      <c r="BK1140" s="2406" t="str">
        <f ca="1">IF($E1140&gt;$E$12,"",IF(($E1140&gt;=BK$307),BK1132-$D1140*BK$302,INDEX(F1136:BM1195,BK$307,$E1140)))</f>
        <v/>
      </c>
      <c r="BL1140" s="2406" t="str">
        <f ca="1">IF($E1140&gt;$E$12,"",IF(($E1140&gt;=BL$307),BL1132-$D1140*BL$302,INDEX(F1136:BM1195,BL$307,$E1140)))</f>
        <v/>
      </c>
      <c r="BM1140" s="2406" t="str">
        <f ca="1">IF($E1140&gt;$E$12,"",IF(($E1140&gt;=BM$307),BM1132-$D1140*BM$302,INDEX(F1136:BM1195,BM$307,$E1140)))</f>
        <v/>
      </c>
    </row>
    <row r="1141" spans="3:65" ht="13.5" x14ac:dyDescent="0.25">
      <c r="C1141" s="2357"/>
      <c r="D1141" s="2405">
        <f ca="1">INDEX(F1131:BM1131,E1141)</f>
        <v>2.480552404150124E-3</v>
      </c>
      <c r="E1141" s="2316">
        <v>6</v>
      </c>
      <c r="F1141" s="2406">
        <f ca="1">IF($E1141&gt;$E$12,"",IF(($E1141&gt;=F$307),F1132-$D1141*F$302,INDEX(F1136:BM1195,F$307,$E1141)))</f>
        <v>0.99858499705788284</v>
      </c>
      <c r="G1141" s="2406">
        <f ca="1">IF($E1141&gt;$E$12,"",IF(($E1141&gt;=G$307),G1132-$D1141*G$302,INDEX(F1136:BM1195,G$307,$E1141)))</f>
        <v>1.9968390227031561</v>
      </c>
      <c r="H1141" s="2406">
        <f ca="1">IF($E1141&gt;$E$12,"",IF(($E1141&gt;=H$307),H1132-$D1141*H$302,INDEX(F1136:BM1195,H$307,$E1141)))</f>
        <v>2.9943464518702707</v>
      </c>
      <c r="I1141" s="2406">
        <f ca="1">IF($E1141&gt;$E$12,"",IF(($E1141&gt;=I$307),I1132-$D1141*I$302,INDEX(F1136:BM1195,I$307,$E1141)))</f>
        <v>3.9905007000429817</v>
      </c>
      <c r="J1141" s="2406">
        <f ca="1">IF($E1141&gt;$E$12,"",IF(($E1141&gt;=J$307),J1132-$D1141*J$302,INDEX(F1136:BM1195,J$307,$E1141)))</f>
        <v>4.9843490751262607</v>
      </c>
      <c r="K1141" s="2406">
        <f ca="1">IF($E1141&gt;$E$12,"",IF(($E1141&gt;=K$307),K1132-$D1141*K$302,INDEX(F1136:BM1195,K$307,$E1141)))</f>
        <v>5.9743491042379837</v>
      </c>
      <c r="L1141" s="2406">
        <f ca="1">IF($E1141&gt;$E$12,"",IF(($E1141&gt;=L$307),L1132-$D1141*L$302,INDEX(F1136:BM1195,L$307,$E1141)))</f>
        <v>5.990103533716522</v>
      </c>
      <c r="M1141" s="2406">
        <f ca="1">IF($E1141&gt;$E$12,"",IF(($E1141&gt;=M$307),M1132-$D1141*M$302,INDEX(F1136:BM1195,M$307,$E1141)))</f>
        <v>5.9958999657549077</v>
      </c>
      <c r="N1141" s="2406">
        <f ca="1">IF($E1141&gt;$E$12,"",IF(($E1141&gt;=N$307),N1132-$D1141*N$302,INDEX(F1136:BM1195,N$307,$E1141)))</f>
        <v>5.998032611968557</v>
      </c>
      <c r="O1141" s="2406">
        <f ca="1">IF($E1141&gt;$E$12,"",IF(($E1141&gt;=O$307),O1132-$D1141*O$302,INDEX(F1136:BM1195,O$307,$E1141)))</f>
        <v>5.9988172636029553</v>
      </c>
      <c r="P1141" s="2406">
        <f ca="1">IF($E1141&gt;$E$12,"",IF(($E1141&gt;=P$307),P1132-$D1141*P$302,INDEX(F1136:BM1195,P$307,$E1141)))</f>
        <v>5.9992739999999998</v>
      </c>
      <c r="Q1141" s="2406" t="str">
        <f ca="1">IF($E1141&gt;$E$12,"",IF(($E1141&gt;=Q$307),Q1132-$D1141*Q$302,INDEX(F1136:BM1195,Q$307,$E1141)))</f>
        <v/>
      </c>
      <c r="R1141" s="2406" t="str">
        <f ca="1">IF($E1141&gt;$E$12,"",IF(($E1141&gt;=R$307),R1132-$D1141*R$302,INDEX(F1136:BM1195,R$307,$E1141)))</f>
        <v/>
      </c>
      <c r="S1141" s="2406" t="str">
        <f ca="1">IF($E1141&gt;$E$12,"",IF(($E1141&gt;=S$307),S1132-$D1141*S$302,INDEX(F1136:BM1195,S$307,$E1141)))</f>
        <v/>
      </c>
      <c r="T1141" s="2406" t="str">
        <f ca="1">IF($E1141&gt;$E$12,"",IF(($E1141&gt;=T$307),T1132-$D1141*T$302,INDEX(F1136:BM1195,T$307,$E1141)))</f>
        <v/>
      </c>
      <c r="U1141" s="2406" t="str">
        <f ca="1">IF($E1141&gt;$E$12,"",IF(($E1141&gt;=U$307),U1132-$D1141*U$302,INDEX(F1136:BM1195,U$307,$E1141)))</f>
        <v/>
      </c>
      <c r="V1141" s="2406" t="str">
        <f ca="1">IF($E1141&gt;$E$12,"",IF(($E1141&gt;=V$307),V1132-$D1141*V$302,INDEX(F1136:BM1195,V$307,$E1141)))</f>
        <v/>
      </c>
      <c r="W1141" s="2406" t="str">
        <f ca="1">IF($E1141&gt;$E$12,"",IF(($E1141&gt;=W$307),W1132-$D1141*W$302,INDEX(F1136:BM1195,W$307,$E1141)))</f>
        <v/>
      </c>
      <c r="X1141" s="2406" t="str">
        <f ca="1">IF($E1141&gt;$E$12,"",IF(($E1141&gt;=X$307),X1132-$D1141*X$302,INDEX(F1136:BM1195,X$307,$E1141)))</f>
        <v/>
      </c>
      <c r="Y1141" s="2406" t="str">
        <f ca="1">IF($E1141&gt;$E$12,"",IF(($E1141&gt;=Y$307),Y1132-$D1141*Y$302,INDEX(F1136:BM1195,Y$307,$E1141)))</f>
        <v/>
      </c>
      <c r="Z1141" s="2406" t="str">
        <f ca="1">IF($E1141&gt;$E$12,"",IF(($E1141&gt;=Z$307),Z1132-$D1141*Z$302,INDEX(F1136:BM1195,Z$307,$E1141)))</f>
        <v/>
      </c>
      <c r="AA1141" s="2406" t="str">
        <f ca="1">IF($E1141&gt;$E$12,"",IF(($E1141&gt;=AA$307),AA1132-$D1141*AA$302,INDEX(F1136:BM1195,AA$307,$E1141)))</f>
        <v/>
      </c>
      <c r="AB1141" s="2406" t="str">
        <f ca="1">IF($E1141&gt;$E$12,"",IF(($E1141&gt;=AB$307),AB1132-$D1141*AB$302,INDEX(F1136:BM1195,AB$307,$E1141)))</f>
        <v/>
      </c>
      <c r="AC1141" s="2406" t="str">
        <f ca="1">IF($E1141&gt;$E$12,"",IF(($E1141&gt;=AC$307),AC1132-$D1141*AC$302,INDEX(F1136:BM1195,AC$307,$E1141)))</f>
        <v/>
      </c>
      <c r="AD1141" s="2406" t="str">
        <f ca="1">IF($E1141&gt;$E$12,"",IF(($E1141&gt;=AD$307),AD1132-$D1141*AD$302,INDEX(F1136:BM1195,AD$307,$E1141)))</f>
        <v/>
      </c>
      <c r="AE1141" s="2406" t="str">
        <f ca="1">IF($E1141&gt;$E$12,"",IF(($E1141&gt;=AE$307),AE1132-$D1141*AE$302,INDEX(F1136:BM1195,AE$307,$E1141)))</f>
        <v/>
      </c>
      <c r="AF1141" s="2406" t="str">
        <f ca="1">IF($E1141&gt;$E$12,"",IF(($E1141&gt;=AF$307),AF1132-$D1141*AF$302,INDEX(F1136:BM1195,AF$307,$E1141)))</f>
        <v/>
      </c>
      <c r="AG1141" s="2406" t="str">
        <f ca="1">IF($E1141&gt;$E$12,"",IF(($E1141&gt;=AG$307),AG1132-$D1141*AG$302,INDEX(F1136:BM1195,AG$307,$E1141)))</f>
        <v/>
      </c>
      <c r="AH1141" s="2406" t="str">
        <f ca="1">IF($E1141&gt;$E$12,"",IF(($E1141&gt;=AH$307),AH1132-$D1141*AH$302,INDEX(F1136:BM1195,AH$307,$E1141)))</f>
        <v/>
      </c>
      <c r="AI1141" s="2406" t="str">
        <f ca="1">IF($E1141&gt;$E$12,"",IF(($E1141&gt;=AI$307),AI1132-$D1141*AI$302,INDEX(F1136:BM1195,AI$307,$E1141)))</f>
        <v/>
      </c>
      <c r="AJ1141" s="2406" t="str">
        <f ca="1">IF($E1141&gt;$E$12,"",IF(($E1141&gt;=AJ$307),AJ1132-$D1141*AJ$302,INDEX(F1136:BM1195,AJ$307,$E1141)))</f>
        <v/>
      </c>
      <c r="AK1141" s="2406" t="str">
        <f ca="1">IF($E1141&gt;$E$12,"",IF(($E1141&gt;=AK$307),AK1132-$D1141*AK$302,INDEX(F1136:BM1195,AK$307,$E1141)))</f>
        <v/>
      </c>
      <c r="AL1141" s="2406" t="str">
        <f ca="1">IF($E1141&gt;$E$12,"",IF(($E1141&gt;=AL$307),AL1132-$D1141*AL$302,INDEX(F1136:BM1195,AL$307,$E1141)))</f>
        <v/>
      </c>
      <c r="AM1141" s="2406" t="str">
        <f ca="1">IF($E1141&gt;$E$12,"",IF(($E1141&gt;=AM$307),AM1132-$D1141*AM$302,INDEX(F1136:BM1195,AM$307,$E1141)))</f>
        <v/>
      </c>
      <c r="AN1141" s="2406" t="str">
        <f ca="1">IF($E1141&gt;$E$12,"",IF(($E1141&gt;=AN$307),AN1132-$D1141*AN$302,INDEX(F1136:BM1195,AN$307,$E1141)))</f>
        <v/>
      </c>
      <c r="AO1141" s="2406" t="str">
        <f ca="1">IF($E1141&gt;$E$12,"",IF(($E1141&gt;=AO$307),AO1132-$D1141*AO$302,INDEX(F1136:BM1195,AO$307,$E1141)))</f>
        <v/>
      </c>
      <c r="AP1141" s="2406" t="str">
        <f ca="1">IF($E1141&gt;$E$12,"",IF(($E1141&gt;=AP$307),AP1132-$D1141*AP$302,INDEX(F1136:BM1195,AP$307,$E1141)))</f>
        <v/>
      </c>
      <c r="AQ1141" s="2406" t="str">
        <f ca="1">IF($E1141&gt;$E$12,"",IF(($E1141&gt;=AQ$307),AQ1132-$D1141*AQ$302,INDEX(F1136:BM1195,AQ$307,$E1141)))</f>
        <v/>
      </c>
      <c r="AR1141" s="2406" t="str">
        <f ca="1">IF($E1141&gt;$E$12,"",IF(($E1141&gt;=AR$307),AR1132-$D1141*AR$302,INDEX(F1136:BM1195,AR$307,$E1141)))</f>
        <v/>
      </c>
      <c r="AS1141" s="2406" t="str">
        <f ca="1">IF($E1141&gt;$E$12,"",IF(($E1141&gt;=AS$307),AS1132-$D1141*AS$302,INDEX(F1136:BM1195,AS$307,$E1141)))</f>
        <v/>
      </c>
      <c r="AT1141" s="2406" t="str">
        <f ca="1">IF($E1141&gt;$E$12,"",IF(($E1141&gt;=AT$307),AT1132-$D1141*AT$302,INDEX(F1136:BM1195,AT$307,$E1141)))</f>
        <v/>
      </c>
      <c r="AU1141" s="2406" t="str">
        <f ca="1">IF($E1141&gt;$E$12,"",IF(($E1141&gt;=AU$307),AU1132-$D1141*AU$302,INDEX(F1136:BM1195,AU$307,$E1141)))</f>
        <v/>
      </c>
      <c r="AV1141" s="2406" t="str">
        <f ca="1">IF($E1141&gt;$E$12,"",IF(($E1141&gt;=AV$307),AV1132-$D1141*AV$302,INDEX(F1136:BM1195,AV$307,$E1141)))</f>
        <v/>
      </c>
      <c r="AW1141" s="2406" t="str">
        <f ca="1">IF($E1141&gt;$E$12,"",IF(($E1141&gt;=AW$307),AW1132-$D1141*AW$302,INDEX(F1136:BM1195,AW$307,$E1141)))</f>
        <v/>
      </c>
      <c r="AX1141" s="2406" t="str">
        <f ca="1">IF($E1141&gt;$E$12,"",IF(($E1141&gt;=AX$307),AX1132-$D1141*AX$302,INDEX(F1136:BM1195,AX$307,$E1141)))</f>
        <v/>
      </c>
      <c r="AY1141" s="2406" t="str">
        <f ca="1">IF($E1141&gt;$E$12,"",IF(($E1141&gt;=AY$307),AY1132-$D1141*AY$302,INDEX(F1136:BM1195,AY$307,$E1141)))</f>
        <v/>
      </c>
      <c r="AZ1141" s="2406" t="str">
        <f ca="1">IF($E1141&gt;$E$12,"",IF(($E1141&gt;=AZ$307),AZ1132-$D1141*AZ$302,INDEX(F1136:BM1195,AZ$307,$E1141)))</f>
        <v/>
      </c>
      <c r="BA1141" s="2406" t="str">
        <f ca="1">IF($E1141&gt;$E$12,"",IF(($E1141&gt;=BA$307),BA1132-$D1141*BA$302,INDEX(F1136:BM1195,BA$307,$E1141)))</f>
        <v/>
      </c>
      <c r="BB1141" s="2406" t="str">
        <f ca="1">IF($E1141&gt;$E$12,"",IF(($E1141&gt;=BB$307),BB1132-$D1141*BB$302,INDEX(F1136:BM1195,BB$307,$E1141)))</f>
        <v/>
      </c>
      <c r="BC1141" s="2406" t="str">
        <f ca="1">IF($E1141&gt;$E$12,"",IF(($E1141&gt;=BC$307),BC1132-$D1141*BC$302,INDEX(F1136:BM1195,BC$307,$E1141)))</f>
        <v/>
      </c>
      <c r="BD1141" s="2406" t="str">
        <f ca="1">IF($E1141&gt;$E$12,"",IF(($E1141&gt;=BD$307),BD1132-$D1141*BD$302,INDEX(F1136:BM1195,BD$307,$E1141)))</f>
        <v/>
      </c>
      <c r="BE1141" s="2406" t="str">
        <f ca="1">IF($E1141&gt;$E$12,"",IF(($E1141&gt;=BE$307),BE1132-$D1141*BE$302,INDEX(F1136:BM1195,BE$307,$E1141)))</f>
        <v/>
      </c>
      <c r="BF1141" s="2406" t="str">
        <f ca="1">IF($E1141&gt;$E$12,"",IF(($E1141&gt;=BF$307),BF1132-$D1141*BF$302,INDEX(F1136:BM1195,BF$307,$E1141)))</f>
        <v/>
      </c>
      <c r="BG1141" s="2406" t="str">
        <f ca="1">IF($E1141&gt;$E$12,"",IF(($E1141&gt;=BG$307),BG1132-$D1141*BG$302,INDEX(F1136:BM1195,BG$307,$E1141)))</f>
        <v/>
      </c>
      <c r="BH1141" s="2406" t="str">
        <f ca="1">IF($E1141&gt;$E$12,"",IF(($E1141&gt;=BH$307),BH1132-$D1141*BH$302,INDEX(F1136:BM1195,BH$307,$E1141)))</f>
        <v/>
      </c>
      <c r="BI1141" s="2406" t="str">
        <f ca="1">IF($E1141&gt;$E$12,"",IF(($E1141&gt;=BI$307),BI1132-$D1141*BI$302,INDEX(F1136:BM1195,BI$307,$E1141)))</f>
        <v/>
      </c>
      <c r="BJ1141" s="2406" t="str">
        <f ca="1">IF($E1141&gt;$E$12,"",IF(($E1141&gt;=BJ$307),BJ1132-$D1141*BJ$302,INDEX(F1136:BM1195,BJ$307,$E1141)))</f>
        <v/>
      </c>
      <c r="BK1141" s="2406" t="str">
        <f ca="1">IF($E1141&gt;$E$12,"",IF(($E1141&gt;=BK$307),BK1132-$D1141*BK$302,INDEX(F1136:BM1195,BK$307,$E1141)))</f>
        <v/>
      </c>
      <c r="BL1141" s="2406" t="str">
        <f ca="1">IF($E1141&gt;$E$12,"",IF(($E1141&gt;=BL$307),BL1132-$D1141*BL$302,INDEX(F1136:BM1195,BL$307,$E1141)))</f>
        <v/>
      </c>
      <c r="BM1141" s="2406" t="str">
        <f ca="1">IF($E1141&gt;$E$12,"",IF(($E1141&gt;=BM$307),BM1132-$D1141*BM$302,INDEX(F1136:BM1195,BM$307,$E1141)))</f>
        <v/>
      </c>
    </row>
    <row r="1142" spans="3:65" ht="13.5" x14ac:dyDescent="0.25">
      <c r="C1142" s="2357"/>
      <c r="D1142" s="2405">
        <f ca="1">INDEX(F1131:BM1131,E1142)</f>
        <v>9.1265465676787538E-4</v>
      </c>
      <c r="E1142" s="2316">
        <v>7</v>
      </c>
      <c r="F1142" s="2406">
        <f ca="1">IF($E1142&gt;$E$12,"",IF(($E1142&gt;=F$307),F1132-$D1142*F$302,INDEX(F1136:BM1195,F$307,$E1142)))</f>
        <v>0.9994029053168082</v>
      </c>
      <c r="G1142" s="2406">
        <f ca="1">IF($E1142&gt;$E$12,"",IF(($E1142&gt;=G$307),G1132-$D1142*G$302,INDEX(F1136:BM1195,G$307,$E1142)))</f>
        <v>1.9986840383217435</v>
      </c>
      <c r="H1142" s="2406">
        <f ca="1">IF($E1142&gt;$E$12,"",IF(($E1142&gt;=H$307),H1132-$D1142*H$302,INDEX(F1136:BM1195,H$307,$E1142)))</f>
        <v>2.9976904805959457</v>
      </c>
      <c r="I1142" s="2406">
        <f ca="1">IF($E1142&gt;$E$12,"",IF(($E1142&gt;=I$307),I1132-$D1142*I$302,INDEX(F1136:BM1195,I$307,$E1142)))</f>
        <v>3.9961990551637747</v>
      </c>
      <c r="J1142" s="2406">
        <f ca="1">IF($E1142&gt;$E$12,"",IF(($E1142&gt;=J$307),J1132-$D1142*J$302,INDEX(F1136:BM1195,J$307,$E1142)))</f>
        <v>4.9938592437795615</v>
      </c>
      <c r="K1142" s="2406">
        <f ca="1">IF($E1142&gt;$E$12,"",IF(($E1142&gt;=K$307),K1132-$D1142*K$302,INDEX(F1136:BM1195,K$307,$E1142)))</f>
        <v>5.990103533716522</v>
      </c>
      <c r="L1142" s="2406">
        <f ca="1">IF($E1142&gt;$E$12,"",IF(($E1142&gt;=L$307),L1132-$D1142*L$302,INDEX(F1136:BM1195,L$307,$E1142)))</f>
        <v>6.984002263159498</v>
      </c>
      <c r="M1142" s="2406">
        <f ca="1">IF($E1142&gt;$E$12,"",IF(($E1142&gt;=M$307),M1132-$D1142*M$302,INDEX(F1136:BM1195,M$307,$E1142)))</f>
        <v>6.9935786809459799</v>
      </c>
      <c r="N1142" s="2406">
        <f ca="1">IF($E1142&gt;$E$12,"",IF(($E1142&gt;=N$307),N1132-$D1142*N$302,INDEX(F1136:BM1195,N$307,$E1142)))</f>
        <v>6.9971020744745198</v>
      </c>
      <c r="O1142" s="2406">
        <f ca="1">IF($E1142&gt;$E$12,"",IF(($E1142&gt;=O$307),O1132-$D1142*O$302,INDEX(F1136:BM1195,O$307,$E1142)))</f>
        <v>6.9983984153645853</v>
      </c>
      <c r="P1142" s="2406">
        <f ca="1">IF($E1142&gt;$E$12,"",IF(($E1142&gt;=P$307),P1132-$D1142*P$302,INDEX(F1136:BM1195,P$307,$E1142)))</f>
        <v>6.9991529999999997</v>
      </c>
      <c r="Q1142" s="2406" t="str">
        <f ca="1">IF($E1142&gt;$E$12,"",IF(($E1142&gt;=Q$307),Q1132-$D1142*Q$302,INDEX(F1136:BM1195,Q$307,$E1142)))</f>
        <v/>
      </c>
      <c r="R1142" s="2406" t="str">
        <f ca="1">IF($E1142&gt;$E$12,"",IF(($E1142&gt;=R$307),R1132-$D1142*R$302,INDEX(F1136:BM1195,R$307,$E1142)))</f>
        <v/>
      </c>
      <c r="S1142" s="2406" t="str">
        <f ca="1">IF($E1142&gt;$E$12,"",IF(($E1142&gt;=S$307),S1132-$D1142*S$302,INDEX(F1136:BM1195,S$307,$E1142)))</f>
        <v/>
      </c>
      <c r="T1142" s="2406" t="str">
        <f ca="1">IF($E1142&gt;$E$12,"",IF(($E1142&gt;=T$307),T1132-$D1142*T$302,INDEX(F1136:BM1195,T$307,$E1142)))</f>
        <v/>
      </c>
      <c r="U1142" s="2406" t="str">
        <f ca="1">IF($E1142&gt;$E$12,"",IF(($E1142&gt;=U$307),U1132-$D1142*U$302,INDEX(F1136:BM1195,U$307,$E1142)))</f>
        <v/>
      </c>
      <c r="V1142" s="2406" t="str">
        <f ca="1">IF($E1142&gt;$E$12,"",IF(($E1142&gt;=V$307),V1132-$D1142*V$302,INDEX(F1136:BM1195,V$307,$E1142)))</f>
        <v/>
      </c>
      <c r="W1142" s="2406" t="str">
        <f ca="1">IF($E1142&gt;$E$12,"",IF(($E1142&gt;=W$307),W1132-$D1142*W$302,INDEX(F1136:BM1195,W$307,$E1142)))</f>
        <v/>
      </c>
      <c r="X1142" s="2406" t="str">
        <f ca="1">IF($E1142&gt;$E$12,"",IF(($E1142&gt;=X$307),X1132-$D1142*X$302,INDEX(F1136:BM1195,X$307,$E1142)))</f>
        <v/>
      </c>
      <c r="Y1142" s="2406" t="str">
        <f ca="1">IF($E1142&gt;$E$12,"",IF(($E1142&gt;=Y$307),Y1132-$D1142*Y$302,INDEX(F1136:BM1195,Y$307,$E1142)))</f>
        <v/>
      </c>
      <c r="Z1142" s="2406" t="str">
        <f ca="1">IF($E1142&gt;$E$12,"",IF(($E1142&gt;=Z$307),Z1132-$D1142*Z$302,INDEX(F1136:BM1195,Z$307,$E1142)))</f>
        <v/>
      </c>
      <c r="AA1142" s="2406" t="str">
        <f ca="1">IF($E1142&gt;$E$12,"",IF(($E1142&gt;=AA$307),AA1132-$D1142*AA$302,INDEX(F1136:BM1195,AA$307,$E1142)))</f>
        <v/>
      </c>
      <c r="AB1142" s="2406" t="str">
        <f ca="1">IF($E1142&gt;$E$12,"",IF(($E1142&gt;=AB$307),AB1132-$D1142*AB$302,INDEX(F1136:BM1195,AB$307,$E1142)))</f>
        <v/>
      </c>
      <c r="AC1142" s="2406" t="str">
        <f ca="1">IF($E1142&gt;$E$12,"",IF(($E1142&gt;=AC$307),AC1132-$D1142*AC$302,INDEX(F1136:BM1195,AC$307,$E1142)))</f>
        <v/>
      </c>
      <c r="AD1142" s="2406" t="str">
        <f ca="1">IF($E1142&gt;$E$12,"",IF(($E1142&gt;=AD$307),AD1132-$D1142*AD$302,INDEX(F1136:BM1195,AD$307,$E1142)))</f>
        <v/>
      </c>
      <c r="AE1142" s="2406" t="str">
        <f ca="1">IF($E1142&gt;$E$12,"",IF(($E1142&gt;=AE$307),AE1132-$D1142*AE$302,INDEX(F1136:BM1195,AE$307,$E1142)))</f>
        <v/>
      </c>
      <c r="AF1142" s="2406" t="str">
        <f ca="1">IF($E1142&gt;$E$12,"",IF(($E1142&gt;=AF$307),AF1132-$D1142*AF$302,INDEX(F1136:BM1195,AF$307,$E1142)))</f>
        <v/>
      </c>
      <c r="AG1142" s="2406" t="str">
        <f ca="1">IF($E1142&gt;$E$12,"",IF(($E1142&gt;=AG$307),AG1132-$D1142*AG$302,INDEX(F1136:BM1195,AG$307,$E1142)))</f>
        <v/>
      </c>
      <c r="AH1142" s="2406" t="str">
        <f ca="1">IF($E1142&gt;$E$12,"",IF(($E1142&gt;=AH$307),AH1132-$D1142*AH$302,INDEX(F1136:BM1195,AH$307,$E1142)))</f>
        <v/>
      </c>
      <c r="AI1142" s="2406" t="str">
        <f ca="1">IF($E1142&gt;$E$12,"",IF(($E1142&gt;=AI$307),AI1132-$D1142*AI$302,INDEX(F1136:BM1195,AI$307,$E1142)))</f>
        <v/>
      </c>
      <c r="AJ1142" s="2406" t="str">
        <f ca="1">IF($E1142&gt;$E$12,"",IF(($E1142&gt;=AJ$307),AJ1132-$D1142*AJ$302,INDEX(F1136:BM1195,AJ$307,$E1142)))</f>
        <v/>
      </c>
      <c r="AK1142" s="2406" t="str">
        <f ca="1">IF($E1142&gt;$E$12,"",IF(($E1142&gt;=AK$307),AK1132-$D1142*AK$302,INDEX(F1136:BM1195,AK$307,$E1142)))</f>
        <v/>
      </c>
      <c r="AL1142" s="2406" t="str">
        <f ca="1">IF($E1142&gt;$E$12,"",IF(($E1142&gt;=AL$307),AL1132-$D1142*AL$302,INDEX(F1136:BM1195,AL$307,$E1142)))</f>
        <v/>
      </c>
      <c r="AM1142" s="2406" t="str">
        <f ca="1">IF($E1142&gt;$E$12,"",IF(($E1142&gt;=AM$307),AM1132-$D1142*AM$302,INDEX(F1136:BM1195,AM$307,$E1142)))</f>
        <v/>
      </c>
      <c r="AN1142" s="2406" t="str">
        <f ca="1">IF($E1142&gt;$E$12,"",IF(($E1142&gt;=AN$307),AN1132-$D1142*AN$302,INDEX(F1136:BM1195,AN$307,$E1142)))</f>
        <v/>
      </c>
      <c r="AO1142" s="2406" t="str">
        <f ca="1">IF($E1142&gt;$E$12,"",IF(($E1142&gt;=AO$307),AO1132-$D1142*AO$302,INDEX(F1136:BM1195,AO$307,$E1142)))</f>
        <v/>
      </c>
      <c r="AP1142" s="2406" t="str">
        <f ca="1">IF($E1142&gt;$E$12,"",IF(($E1142&gt;=AP$307),AP1132-$D1142*AP$302,INDEX(F1136:BM1195,AP$307,$E1142)))</f>
        <v/>
      </c>
      <c r="AQ1142" s="2406" t="str">
        <f ca="1">IF($E1142&gt;$E$12,"",IF(($E1142&gt;=AQ$307),AQ1132-$D1142*AQ$302,INDEX(F1136:BM1195,AQ$307,$E1142)))</f>
        <v/>
      </c>
      <c r="AR1142" s="2406" t="str">
        <f ca="1">IF($E1142&gt;$E$12,"",IF(($E1142&gt;=AR$307),AR1132-$D1142*AR$302,INDEX(F1136:BM1195,AR$307,$E1142)))</f>
        <v/>
      </c>
      <c r="AS1142" s="2406" t="str">
        <f ca="1">IF($E1142&gt;$E$12,"",IF(($E1142&gt;=AS$307),AS1132-$D1142*AS$302,INDEX(F1136:BM1195,AS$307,$E1142)))</f>
        <v/>
      </c>
      <c r="AT1142" s="2406" t="str">
        <f ca="1">IF($E1142&gt;$E$12,"",IF(($E1142&gt;=AT$307),AT1132-$D1142*AT$302,INDEX(F1136:BM1195,AT$307,$E1142)))</f>
        <v/>
      </c>
      <c r="AU1142" s="2406" t="str">
        <f ca="1">IF($E1142&gt;$E$12,"",IF(($E1142&gt;=AU$307),AU1132-$D1142*AU$302,INDEX(F1136:BM1195,AU$307,$E1142)))</f>
        <v/>
      </c>
      <c r="AV1142" s="2406" t="str">
        <f ca="1">IF($E1142&gt;$E$12,"",IF(($E1142&gt;=AV$307),AV1132-$D1142*AV$302,INDEX(F1136:BM1195,AV$307,$E1142)))</f>
        <v/>
      </c>
      <c r="AW1142" s="2406" t="str">
        <f ca="1">IF($E1142&gt;$E$12,"",IF(($E1142&gt;=AW$307),AW1132-$D1142*AW$302,INDEX(F1136:BM1195,AW$307,$E1142)))</f>
        <v/>
      </c>
      <c r="AX1142" s="2406" t="str">
        <f ca="1">IF($E1142&gt;$E$12,"",IF(($E1142&gt;=AX$307),AX1132-$D1142*AX$302,INDEX(F1136:BM1195,AX$307,$E1142)))</f>
        <v/>
      </c>
      <c r="AY1142" s="2406" t="str">
        <f ca="1">IF($E1142&gt;$E$12,"",IF(($E1142&gt;=AY$307),AY1132-$D1142*AY$302,INDEX(F1136:BM1195,AY$307,$E1142)))</f>
        <v/>
      </c>
      <c r="AZ1142" s="2406" t="str">
        <f ca="1">IF($E1142&gt;$E$12,"",IF(($E1142&gt;=AZ$307),AZ1132-$D1142*AZ$302,INDEX(F1136:BM1195,AZ$307,$E1142)))</f>
        <v/>
      </c>
      <c r="BA1142" s="2406" t="str">
        <f ca="1">IF($E1142&gt;$E$12,"",IF(($E1142&gt;=BA$307),BA1132-$D1142*BA$302,INDEX(F1136:BM1195,BA$307,$E1142)))</f>
        <v/>
      </c>
      <c r="BB1142" s="2406" t="str">
        <f ca="1">IF($E1142&gt;$E$12,"",IF(($E1142&gt;=BB$307),BB1132-$D1142*BB$302,INDEX(F1136:BM1195,BB$307,$E1142)))</f>
        <v/>
      </c>
      <c r="BC1142" s="2406" t="str">
        <f ca="1">IF($E1142&gt;$E$12,"",IF(($E1142&gt;=BC$307),BC1132-$D1142*BC$302,INDEX(F1136:BM1195,BC$307,$E1142)))</f>
        <v/>
      </c>
      <c r="BD1142" s="2406" t="str">
        <f ca="1">IF($E1142&gt;$E$12,"",IF(($E1142&gt;=BD$307),BD1132-$D1142*BD$302,INDEX(F1136:BM1195,BD$307,$E1142)))</f>
        <v/>
      </c>
      <c r="BE1142" s="2406" t="str">
        <f ca="1">IF($E1142&gt;$E$12,"",IF(($E1142&gt;=BE$307),BE1132-$D1142*BE$302,INDEX(F1136:BM1195,BE$307,$E1142)))</f>
        <v/>
      </c>
      <c r="BF1142" s="2406" t="str">
        <f ca="1">IF($E1142&gt;$E$12,"",IF(($E1142&gt;=BF$307),BF1132-$D1142*BF$302,INDEX(F1136:BM1195,BF$307,$E1142)))</f>
        <v/>
      </c>
      <c r="BG1142" s="2406" t="str">
        <f ca="1">IF($E1142&gt;$E$12,"",IF(($E1142&gt;=BG$307),BG1132-$D1142*BG$302,INDEX(F1136:BM1195,BG$307,$E1142)))</f>
        <v/>
      </c>
      <c r="BH1142" s="2406" t="str">
        <f ca="1">IF($E1142&gt;$E$12,"",IF(($E1142&gt;=BH$307),BH1132-$D1142*BH$302,INDEX(F1136:BM1195,BH$307,$E1142)))</f>
        <v/>
      </c>
      <c r="BI1142" s="2406" t="str">
        <f ca="1">IF($E1142&gt;$E$12,"",IF(($E1142&gt;=BI$307),BI1132-$D1142*BI$302,INDEX(F1136:BM1195,BI$307,$E1142)))</f>
        <v/>
      </c>
      <c r="BJ1142" s="2406" t="str">
        <f ca="1">IF($E1142&gt;$E$12,"",IF(($E1142&gt;=BJ$307),BJ1132-$D1142*BJ$302,INDEX(F1136:BM1195,BJ$307,$E1142)))</f>
        <v/>
      </c>
      <c r="BK1142" s="2406" t="str">
        <f ca="1">IF($E1142&gt;$E$12,"",IF(($E1142&gt;=BK$307),BK1132-$D1142*BK$302,INDEX(F1136:BM1195,BK$307,$E1142)))</f>
        <v/>
      </c>
      <c r="BL1142" s="2406" t="str">
        <f ca="1">IF($E1142&gt;$E$12,"",IF(($E1142&gt;=BL$307),BL1132-$D1142*BL$302,INDEX(F1136:BM1195,BL$307,$E1142)))</f>
        <v/>
      </c>
      <c r="BM1142" s="2406" t="str">
        <f ca="1">IF($E1142&gt;$E$12,"",IF(($E1142&gt;=BM$307),BM1132-$D1142*BM$302,INDEX(F1136:BM1195,BM$307,$E1142)))</f>
        <v/>
      </c>
    </row>
    <row r="1143" spans="3:65" ht="13.5" x14ac:dyDescent="0.25">
      <c r="C1143" s="2357"/>
      <c r="D1143" s="2405">
        <f ca="1">INDEX(F1131:BM1131,E1143)</f>
        <v>3.3578751294531355E-4</v>
      </c>
      <c r="E1143" s="2316">
        <v>8</v>
      </c>
      <c r="F1143" s="2406">
        <f ca="1">IF($E1143&gt;$E$12,"",IF(($E1143&gt;=F$307),F1132-$D1143*F$302,INDEX(F1136:BM1195,F$307,$E1143)))</f>
        <v>0.99970383336012147</v>
      </c>
      <c r="G1143" s="2406">
        <f ca="1">IF($E1143&gt;$E$12,"",IF(($E1143&gt;=G$307),G1132-$D1143*G$302,INDEX(F1136:BM1195,G$307,$E1143)))</f>
        <v>1.9993628637693719</v>
      </c>
      <c r="H1143" s="2406">
        <f ca="1">IF($E1143&gt;$E$12,"",IF(($E1143&gt;=H$307),H1132-$D1143*H$302,INDEX(F1136:BM1195,H$307,$E1143)))</f>
        <v>2.9989208288779436</v>
      </c>
      <c r="I1143" s="2406">
        <f ca="1">IF($E1143&gt;$E$12,"",IF(($E1143&gt;=I$307),I1132-$D1143*I$302,INDEX(F1136:BM1195,I$307,$E1143)))</f>
        <v>3.9982956165297865</v>
      </c>
      <c r="J1143" s="2406">
        <f ca="1">IF($E1143&gt;$E$12,"",IF(($E1143&gt;=J$307),J1132-$D1143*J$302,INDEX(F1136:BM1195,J$307,$E1143)))</f>
        <v>4.9973582626648554</v>
      </c>
      <c r="K1143" s="2406">
        <f ca="1">IF($E1143&gt;$E$12,"",IF(($E1143&gt;=K$307),K1132-$D1143*K$302,INDEX(F1136:BM1195,K$307,$E1143)))</f>
        <v>5.9958999657549077</v>
      </c>
      <c r="L1143" s="2406">
        <f ca="1">IF($E1143&gt;$E$12,"",IF(($E1143&gt;=L$307),L1132-$D1143*L$302,INDEX(F1136:BM1195,L$307,$E1143)))</f>
        <v>6.9935786809459799</v>
      </c>
      <c r="M1143" s="2406">
        <f ca="1">IF($E1143&gt;$E$12,"",IF(($E1143&gt;=M$307),M1132-$D1143*M$302,INDEX(F1136:BM1195,M$307,$E1143)))</f>
        <v>7.9898316341147293</v>
      </c>
      <c r="N1143" s="2406">
        <f ca="1">IF($E1143&gt;$E$12,"",IF(($E1143&gt;=N$307),N1132-$D1143*N$302,INDEX(F1136:BM1195,N$307,$E1143)))</f>
        <v>7.9956469649750943</v>
      </c>
      <c r="O1143" s="2406">
        <f ca="1">IF($E1143&gt;$E$12,"",IF(($E1143&gt;=O$307),O1132-$D1143*O$302,INDEX(F1136:BM1195,O$307,$E1143)))</f>
        <v>7.9977865645181154</v>
      </c>
      <c r="P1143" s="2406">
        <f ca="1">IF($E1143&gt;$E$12,"",IF(($E1143&gt;=P$307),P1132-$D1143*P$302,INDEX(F1136:BM1195,P$307,$E1143)))</f>
        <v>7.9990319999999997</v>
      </c>
      <c r="Q1143" s="2406" t="str">
        <f ca="1">IF($E1143&gt;$E$12,"",IF(($E1143&gt;=Q$307),Q1132-$D1143*Q$302,INDEX(F1136:BM1195,Q$307,$E1143)))</f>
        <v/>
      </c>
      <c r="R1143" s="2406" t="str">
        <f ca="1">IF($E1143&gt;$E$12,"",IF(($E1143&gt;=R$307),R1132-$D1143*R$302,INDEX(F1136:BM1195,R$307,$E1143)))</f>
        <v/>
      </c>
      <c r="S1143" s="2406" t="str">
        <f ca="1">IF($E1143&gt;$E$12,"",IF(($E1143&gt;=S$307),S1132-$D1143*S$302,INDEX(F1136:BM1195,S$307,$E1143)))</f>
        <v/>
      </c>
      <c r="T1143" s="2406" t="str">
        <f ca="1">IF($E1143&gt;$E$12,"",IF(($E1143&gt;=T$307),T1132-$D1143*T$302,INDEX(F1136:BM1195,T$307,$E1143)))</f>
        <v/>
      </c>
      <c r="U1143" s="2406" t="str">
        <f ca="1">IF($E1143&gt;$E$12,"",IF(($E1143&gt;=U$307),U1132-$D1143*U$302,INDEX(F1136:BM1195,U$307,$E1143)))</f>
        <v/>
      </c>
      <c r="V1143" s="2406" t="str">
        <f ca="1">IF($E1143&gt;$E$12,"",IF(($E1143&gt;=V$307),V1132-$D1143*V$302,INDEX(F1136:BM1195,V$307,$E1143)))</f>
        <v/>
      </c>
      <c r="W1143" s="2406" t="str">
        <f ca="1">IF($E1143&gt;$E$12,"",IF(($E1143&gt;=W$307),W1132-$D1143*W$302,INDEX(F1136:BM1195,W$307,$E1143)))</f>
        <v/>
      </c>
      <c r="X1143" s="2406" t="str">
        <f ca="1">IF($E1143&gt;$E$12,"",IF(($E1143&gt;=X$307),X1132-$D1143*X$302,INDEX(F1136:BM1195,X$307,$E1143)))</f>
        <v/>
      </c>
      <c r="Y1143" s="2406" t="str">
        <f ca="1">IF($E1143&gt;$E$12,"",IF(($E1143&gt;=Y$307),Y1132-$D1143*Y$302,INDEX(F1136:BM1195,Y$307,$E1143)))</f>
        <v/>
      </c>
      <c r="Z1143" s="2406" t="str">
        <f ca="1">IF($E1143&gt;$E$12,"",IF(($E1143&gt;=Z$307),Z1132-$D1143*Z$302,INDEX(F1136:BM1195,Z$307,$E1143)))</f>
        <v/>
      </c>
      <c r="AA1143" s="2406" t="str">
        <f ca="1">IF($E1143&gt;$E$12,"",IF(($E1143&gt;=AA$307),AA1132-$D1143*AA$302,INDEX(F1136:BM1195,AA$307,$E1143)))</f>
        <v/>
      </c>
      <c r="AB1143" s="2406" t="str">
        <f ca="1">IF($E1143&gt;$E$12,"",IF(($E1143&gt;=AB$307),AB1132-$D1143*AB$302,INDEX(F1136:BM1195,AB$307,$E1143)))</f>
        <v/>
      </c>
      <c r="AC1143" s="2406" t="str">
        <f ca="1">IF($E1143&gt;$E$12,"",IF(($E1143&gt;=AC$307),AC1132-$D1143*AC$302,INDEX(F1136:BM1195,AC$307,$E1143)))</f>
        <v/>
      </c>
      <c r="AD1143" s="2406" t="str">
        <f ca="1">IF($E1143&gt;$E$12,"",IF(($E1143&gt;=AD$307),AD1132-$D1143*AD$302,INDEX(F1136:BM1195,AD$307,$E1143)))</f>
        <v/>
      </c>
      <c r="AE1143" s="2406" t="str">
        <f ca="1">IF($E1143&gt;$E$12,"",IF(($E1143&gt;=AE$307),AE1132-$D1143*AE$302,INDEX(F1136:BM1195,AE$307,$E1143)))</f>
        <v/>
      </c>
      <c r="AF1143" s="2406" t="str">
        <f ca="1">IF($E1143&gt;$E$12,"",IF(($E1143&gt;=AF$307),AF1132-$D1143*AF$302,INDEX(F1136:BM1195,AF$307,$E1143)))</f>
        <v/>
      </c>
      <c r="AG1143" s="2406" t="str">
        <f ca="1">IF($E1143&gt;$E$12,"",IF(($E1143&gt;=AG$307),AG1132-$D1143*AG$302,INDEX(F1136:BM1195,AG$307,$E1143)))</f>
        <v/>
      </c>
      <c r="AH1143" s="2406" t="str">
        <f ca="1">IF($E1143&gt;$E$12,"",IF(($E1143&gt;=AH$307),AH1132-$D1143*AH$302,INDEX(F1136:BM1195,AH$307,$E1143)))</f>
        <v/>
      </c>
      <c r="AI1143" s="2406" t="str">
        <f ca="1">IF($E1143&gt;$E$12,"",IF(($E1143&gt;=AI$307),AI1132-$D1143*AI$302,INDEX(F1136:BM1195,AI$307,$E1143)))</f>
        <v/>
      </c>
      <c r="AJ1143" s="2406" t="str">
        <f ca="1">IF($E1143&gt;$E$12,"",IF(($E1143&gt;=AJ$307),AJ1132-$D1143*AJ$302,INDEX(F1136:BM1195,AJ$307,$E1143)))</f>
        <v/>
      </c>
      <c r="AK1143" s="2406" t="str">
        <f ca="1">IF($E1143&gt;$E$12,"",IF(($E1143&gt;=AK$307),AK1132-$D1143*AK$302,INDEX(F1136:BM1195,AK$307,$E1143)))</f>
        <v/>
      </c>
      <c r="AL1143" s="2406" t="str">
        <f ca="1">IF($E1143&gt;$E$12,"",IF(($E1143&gt;=AL$307),AL1132-$D1143*AL$302,INDEX(F1136:BM1195,AL$307,$E1143)))</f>
        <v/>
      </c>
      <c r="AM1143" s="2406" t="str">
        <f ca="1">IF($E1143&gt;$E$12,"",IF(($E1143&gt;=AM$307),AM1132-$D1143*AM$302,INDEX(F1136:BM1195,AM$307,$E1143)))</f>
        <v/>
      </c>
      <c r="AN1143" s="2406" t="str">
        <f ca="1">IF($E1143&gt;$E$12,"",IF(($E1143&gt;=AN$307),AN1132-$D1143*AN$302,INDEX(F1136:BM1195,AN$307,$E1143)))</f>
        <v/>
      </c>
      <c r="AO1143" s="2406" t="str">
        <f ca="1">IF($E1143&gt;$E$12,"",IF(($E1143&gt;=AO$307),AO1132-$D1143*AO$302,INDEX(F1136:BM1195,AO$307,$E1143)))</f>
        <v/>
      </c>
      <c r="AP1143" s="2406" t="str">
        <f ca="1">IF($E1143&gt;$E$12,"",IF(($E1143&gt;=AP$307),AP1132-$D1143*AP$302,INDEX(F1136:BM1195,AP$307,$E1143)))</f>
        <v/>
      </c>
      <c r="AQ1143" s="2406" t="str">
        <f ca="1">IF($E1143&gt;$E$12,"",IF(($E1143&gt;=AQ$307),AQ1132-$D1143*AQ$302,INDEX(F1136:BM1195,AQ$307,$E1143)))</f>
        <v/>
      </c>
      <c r="AR1143" s="2406" t="str">
        <f ca="1">IF($E1143&gt;$E$12,"",IF(($E1143&gt;=AR$307),AR1132-$D1143*AR$302,INDEX(F1136:BM1195,AR$307,$E1143)))</f>
        <v/>
      </c>
      <c r="AS1143" s="2406" t="str">
        <f ca="1">IF($E1143&gt;$E$12,"",IF(($E1143&gt;=AS$307),AS1132-$D1143*AS$302,INDEX(F1136:BM1195,AS$307,$E1143)))</f>
        <v/>
      </c>
      <c r="AT1143" s="2406" t="str">
        <f ca="1">IF($E1143&gt;$E$12,"",IF(($E1143&gt;=AT$307),AT1132-$D1143*AT$302,INDEX(F1136:BM1195,AT$307,$E1143)))</f>
        <v/>
      </c>
      <c r="AU1143" s="2406" t="str">
        <f ca="1">IF($E1143&gt;$E$12,"",IF(($E1143&gt;=AU$307),AU1132-$D1143*AU$302,INDEX(F1136:BM1195,AU$307,$E1143)))</f>
        <v/>
      </c>
      <c r="AV1143" s="2406" t="str">
        <f ca="1">IF($E1143&gt;$E$12,"",IF(($E1143&gt;=AV$307),AV1132-$D1143*AV$302,INDEX(F1136:BM1195,AV$307,$E1143)))</f>
        <v/>
      </c>
      <c r="AW1143" s="2406" t="str">
        <f ca="1">IF($E1143&gt;$E$12,"",IF(($E1143&gt;=AW$307),AW1132-$D1143*AW$302,INDEX(F1136:BM1195,AW$307,$E1143)))</f>
        <v/>
      </c>
      <c r="AX1143" s="2406" t="str">
        <f ca="1">IF($E1143&gt;$E$12,"",IF(($E1143&gt;=AX$307),AX1132-$D1143*AX$302,INDEX(F1136:BM1195,AX$307,$E1143)))</f>
        <v/>
      </c>
      <c r="AY1143" s="2406" t="str">
        <f ca="1">IF($E1143&gt;$E$12,"",IF(($E1143&gt;=AY$307),AY1132-$D1143*AY$302,INDEX(F1136:BM1195,AY$307,$E1143)))</f>
        <v/>
      </c>
      <c r="AZ1143" s="2406" t="str">
        <f ca="1">IF($E1143&gt;$E$12,"",IF(($E1143&gt;=AZ$307),AZ1132-$D1143*AZ$302,INDEX(F1136:BM1195,AZ$307,$E1143)))</f>
        <v/>
      </c>
      <c r="BA1143" s="2406" t="str">
        <f ca="1">IF($E1143&gt;$E$12,"",IF(($E1143&gt;=BA$307),BA1132-$D1143*BA$302,INDEX(F1136:BM1195,BA$307,$E1143)))</f>
        <v/>
      </c>
      <c r="BB1143" s="2406" t="str">
        <f ca="1">IF($E1143&gt;$E$12,"",IF(($E1143&gt;=BB$307),BB1132-$D1143*BB$302,INDEX(F1136:BM1195,BB$307,$E1143)))</f>
        <v/>
      </c>
      <c r="BC1143" s="2406" t="str">
        <f ca="1">IF($E1143&gt;$E$12,"",IF(($E1143&gt;=BC$307),BC1132-$D1143*BC$302,INDEX(F1136:BM1195,BC$307,$E1143)))</f>
        <v/>
      </c>
      <c r="BD1143" s="2406" t="str">
        <f ca="1">IF($E1143&gt;$E$12,"",IF(($E1143&gt;=BD$307),BD1132-$D1143*BD$302,INDEX(F1136:BM1195,BD$307,$E1143)))</f>
        <v/>
      </c>
      <c r="BE1143" s="2406" t="str">
        <f ca="1">IF($E1143&gt;$E$12,"",IF(($E1143&gt;=BE$307),BE1132-$D1143*BE$302,INDEX(F1136:BM1195,BE$307,$E1143)))</f>
        <v/>
      </c>
      <c r="BF1143" s="2406" t="str">
        <f ca="1">IF($E1143&gt;$E$12,"",IF(($E1143&gt;=BF$307),BF1132-$D1143*BF$302,INDEX(F1136:BM1195,BF$307,$E1143)))</f>
        <v/>
      </c>
      <c r="BG1143" s="2406" t="str">
        <f ca="1">IF($E1143&gt;$E$12,"",IF(($E1143&gt;=BG$307),BG1132-$D1143*BG$302,INDEX(F1136:BM1195,BG$307,$E1143)))</f>
        <v/>
      </c>
      <c r="BH1143" s="2406" t="str">
        <f ca="1">IF($E1143&gt;$E$12,"",IF(($E1143&gt;=BH$307),BH1132-$D1143*BH$302,INDEX(F1136:BM1195,BH$307,$E1143)))</f>
        <v/>
      </c>
      <c r="BI1143" s="2406" t="str">
        <f ca="1">IF($E1143&gt;$E$12,"",IF(($E1143&gt;=BI$307),BI1132-$D1143*BI$302,INDEX(F1136:BM1195,BI$307,$E1143)))</f>
        <v/>
      </c>
      <c r="BJ1143" s="2406" t="str">
        <f ca="1">IF($E1143&gt;$E$12,"",IF(($E1143&gt;=BJ$307),BJ1132-$D1143*BJ$302,INDEX(F1136:BM1195,BJ$307,$E1143)))</f>
        <v/>
      </c>
      <c r="BK1143" s="2406" t="str">
        <f ca="1">IF($E1143&gt;$E$12,"",IF(($E1143&gt;=BK$307),BK1132-$D1143*BK$302,INDEX(F1136:BM1195,BK$307,$E1143)))</f>
        <v/>
      </c>
      <c r="BL1143" s="2406" t="str">
        <f ca="1">IF($E1143&gt;$E$12,"",IF(($E1143&gt;=BL$307),BL1132-$D1143*BL$302,INDEX(F1136:BM1195,BL$307,$E1143)))</f>
        <v/>
      </c>
      <c r="BM1143" s="2406" t="str">
        <f ca="1">IF($E1143&gt;$E$12,"",IF(($E1143&gt;=BM$307),BM1132-$D1143*BM$302,INDEX(F1136:BM1195,BM$307,$E1143)))</f>
        <v/>
      </c>
    </row>
    <row r="1144" spans="3:65" ht="13.5" x14ac:dyDescent="0.25">
      <c r="C1144" s="2357"/>
      <c r="D1144" s="2405">
        <f ca="1">INDEX(F1131:BM1131,E1144)</f>
        <v>1.2354427056703965E-4</v>
      </c>
      <c r="E1144" s="2316">
        <v>9</v>
      </c>
      <c r="F1144" s="2406">
        <f ca="1">IF($E1144&gt;$E$12,"",IF(($E1144&gt;=F$307),F1132-$D1144*F$302,INDEX(F1136:BM1195,F$307,$E1144)))</f>
        <v>0.99981455199667291</v>
      </c>
      <c r="G1144" s="2406">
        <f ca="1">IF($E1144&gt;$E$12,"",IF(($E1144&gt;=G$307),G1132-$D1144*G$302,INDEX(F1136:BM1195,G$307,$E1144)))</f>
        <v>1.9996126199143638</v>
      </c>
      <c r="H1144" s="2406">
        <f ca="1">IF($E1144&gt;$E$12,"",IF(($E1144&gt;=H$307),H1132-$D1144*H$302,INDEX(F1136:BM1195,H$307,$E1144)))</f>
        <v>2.9993735034866855</v>
      </c>
      <c r="I1144" s="2406">
        <f ca="1">IF($E1144&gt;$E$12,"",IF(($E1144&gt;=I$307),I1132-$D1144*I$302,INDEX(F1136:BM1195,I$307,$E1144)))</f>
        <v>3.9990669916842436</v>
      </c>
      <c r="J1144" s="2406">
        <f ca="1">IF($E1144&gt;$E$12,"",IF(($E1144&gt;=J$307),J1132-$D1144*J$302,INDEX(F1136:BM1195,J$307,$E1144)))</f>
        <v>4.9986456355397193</v>
      </c>
      <c r="K1144" s="2406">
        <f ca="1">IF($E1144&gt;$E$12,"",IF(($E1144&gt;=K$307),K1132-$D1144*K$302,INDEX(F1136:BM1195,K$307,$E1144)))</f>
        <v>5.998032611968557</v>
      </c>
      <c r="L1144" s="2406">
        <f ca="1">IF($E1144&gt;$E$12,"",IF(($E1144&gt;=L$307),L1132-$D1144*L$302,INDEX(F1136:BM1195,L$307,$E1144)))</f>
        <v>6.9971020744745198</v>
      </c>
      <c r="M1144" s="2406">
        <f ca="1">IF($E1144&gt;$E$12,"",IF(($E1144&gt;=M$307),M1132-$D1144*M$302,INDEX(F1136:BM1195,M$307,$E1144)))</f>
        <v>7.9956469649750943</v>
      </c>
      <c r="N1144" s="2406">
        <f ca="1">IF($E1144&gt;$E$12,"",IF(($E1144&gt;=N$307),N1132-$D1144*N$302,INDEX(F1136:BM1195,N$307,$E1144)))</f>
        <v>8.9933260538708506</v>
      </c>
      <c r="O1144" s="2406">
        <f ca="1">IF($E1144&gt;$E$12,"",IF(($E1144&gt;=O$307),O1132-$D1144*O$302,INDEX(F1136:BM1195,O$307,$E1144)))</f>
        <v>8.9968561645189844</v>
      </c>
      <c r="P1144" s="2406">
        <f ca="1">IF($E1144&gt;$E$12,"",IF(($E1144&gt;=P$307),P1132-$D1144*P$302,INDEX(F1136:BM1195,P$307,$E1144)))</f>
        <v>8.9989109999999997</v>
      </c>
      <c r="Q1144" s="2406" t="str">
        <f ca="1">IF($E1144&gt;$E$12,"",IF(($E1144&gt;=Q$307),Q1132-$D1144*Q$302,INDEX(F1136:BM1195,Q$307,$E1144)))</f>
        <v/>
      </c>
      <c r="R1144" s="2406" t="str">
        <f ca="1">IF($E1144&gt;$E$12,"",IF(($E1144&gt;=R$307),R1132-$D1144*R$302,INDEX(F1136:BM1195,R$307,$E1144)))</f>
        <v/>
      </c>
      <c r="S1144" s="2406" t="str">
        <f ca="1">IF($E1144&gt;$E$12,"",IF(($E1144&gt;=S$307),S1132-$D1144*S$302,INDEX(F1136:BM1195,S$307,$E1144)))</f>
        <v/>
      </c>
      <c r="T1144" s="2406" t="str">
        <f ca="1">IF($E1144&gt;$E$12,"",IF(($E1144&gt;=T$307),T1132-$D1144*T$302,INDEX(F1136:BM1195,T$307,$E1144)))</f>
        <v/>
      </c>
      <c r="U1144" s="2406" t="str">
        <f ca="1">IF($E1144&gt;$E$12,"",IF(($E1144&gt;=U$307),U1132-$D1144*U$302,INDEX(F1136:BM1195,U$307,$E1144)))</f>
        <v/>
      </c>
      <c r="V1144" s="2406" t="str">
        <f ca="1">IF($E1144&gt;$E$12,"",IF(($E1144&gt;=V$307),V1132-$D1144*V$302,INDEX(F1136:BM1195,V$307,$E1144)))</f>
        <v/>
      </c>
      <c r="W1144" s="2406" t="str">
        <f ca="1">IF($E1144&gt;$E$12,"",IF(($E1144&gt;=W$307),W1132-$D1144*W$302,INDEX(F1136:BM1195,W$307,$E1144)))</f>
        <v/>
      </c>
      <c r="X1144" s="2406" t="str">
        <f ca="1">IF($E1144&gt;$E$12,"",IF(($E1144&gt;=X$307),X1132-$D1144*X$302,INDEX(F1136:BM1195,X$307,$E1144)))</f>
        <v/>
      </c>
      <c r="Y1144" s="2406" t="str">
        <f ca="1">IF($E1144&gt;$E$12,"",IF(($E1144&gt;=Y$307),Y1132-$D1144*Y$302,INDEX(F1136:BM1195,Y$307,$E1144)))</f>
        <v/>
      </c>
      <c r="Z1144" s="2406" t="str">
        <f ca="1">IF($E1144&gt;$E$12,"",IF(($E1144&gt;=Z$307),Z1132-$D1144*Z$302,INDEX(F1136:BM1195,Z$307,$E1144)))</f>
        <v/>
      </c>
      <c r="AA1144" s="2406" t="str">
        <f ca="1">IF($E1144&gt;$E$12,"",IF(($E1144&gt;=AA$307),AA1132-$D1144*AA$302,INDEX(F1136:BM1195,AA$307,$E1144)))</f>
        <v/>
      </c>
      <c r="AB1144" s="2406" t="str">
        <f ca="1">IF($E1144&gt;$E$12,"",IF(($E1144&gt;=AB$307),AB1132-$D1144*AB$302,INDEX(F1136:BM1195,AB$307,$E1144)))</f>
        <v/>
      </c>
      <c r="AC1144" s="2406" t="str">
        <f ca="1">IF($E1144&gt;$E$12,"",IF(($E1144&gt;=AC$307),AC1132-$D1144*AC$302,INDEX(F1136:BM1195,AC$307,$E1144)))</f>
        <v/>
      </c>
      <c r="AD1144" s="2406" t="str">
        <f ca="1">IF($E1144&gt;$E$12,"",IF(($E1144&gt;=AD$307),AD1132-$D1144*AD$302,INDEX(F1136:BM1195,AD$307,$E1144)))</f>
        <v/>
      </c>
      <c r="AE1144" s="2406" t="str">
        <f ca="1">IF($E1144&gt;$E$12,"",IF(($E1144&gt;=AE$307),AE1132-$D1144*AE$302,INDEX(F1136:BM1195,AE$307,$E1144)))</f>
        <v/>
      </c>
      <c r="AF1144" s="2406" t="str">
        <f ca="1">IF($E1144&gt;$E$12,"",IF(($E1144&gt;=AF$307),AF1132-$D1144*AF$302,INDEX(F1136:BM1195,AF$307,$E1144)))</f>
        <v/>
      </c>
      <c r="AG1144" s="2406" t="str">
        <f ca="1">IF($E1144&gt;$E$12,"",IF(($E1144&gt;=AG$307),AG1132-$D1144*AG$302,INDEX(F1136:BM1195,AG$307,$E1144)))</f>
        <v/>
      </c>
      <c r="AH1144" s="2406" t="str">
        <f ca="1">IF($E1144&gt;$E$12,"",IF(($E1144&gt;=AH$307),AH1132-$D1144*AH$302,INDEX(F1136:BM1195,AH$307,$E1144)))</f>
        <v/>
      </c>
      <c r="AI1144" s="2406" t="str">
        <f ca="1">IF($E1144&gt;$E$12,"",IF(($E1144&gt;=AI$307),AI1132-$D1144*AI$302,INDEX(F1136:BM1195,AI$307,$E1144)))</f>
        <v/>
      </c>
      <c r="AJ1144" s="2406" t="str">
        <f ca="1">IF($E1144&gt;$E$12,"",IF(($E1144&gt;=AJ$307),AJ1132-$D1144*AJ$302,INDEX(F1136:BM1195,AJ$307,$E1144)))</f>
        <v/>
      </c>
      <c r="AK1144" s="2406" t="str">
        <f ca="1">IF($E1144&gt;$E$12,"",IF(($E1144&gt;=AK$307),AK1132-$D1144*AK$302,INDEX(F1136:BM1195,AK$307,$E1144)))</f>
        <v/>
      </c>
      <c r="AL1144" s="2406" t="str">
        <f ca="1">IF($E1144&gt;$E$12,"",IF(($E1144&gt;=AL$307),AL1132-$D1144*AL$302,INDEX(F1136:BM1195,AL$307,$E1144)))</f>
        <v/>
      </c>
      <c r="AM1144" s="2406" t="str">
        <f ca="1">IF($E1144&gt;$E$12,"",IF(($E1144&gt;=AM$307),AM1132-$D1144*AM$302,INDEX(F1136:BM1195,AM$307,$E1144)))</f>
        <v/>
      </c>
      <c r="AN1144" s="2406" t="str">
        <f ca="1">IF($E1144&gt;$E$12,"",IF(($E1144&gt;=AN$307),AN1132-$D1144*AN$302,INDEX(F1136:BM1195,AN$307,$E1144)))</f>
        <v/>
      </c>
      <c r="AO1144" s="2406" t="str">
        <f ca="1">IF($E1144&gt;$E$12,"",IF(($E1144&gt;=AO$307),AO1132-$D1144*AO$302,INDEX(F1136:BM1195,AO$307,$E1144)))</f>
        <v/>
      </c>
      <c r="AP1144" s="2406" t="str">
        <f ca="1">IF($E1144&gt;$E$12,"",IF(($E1144&gt;=AP$307),AP1132-$D1144*AP$302,INDEX(F1136:BM1195,AP$307,$E1144)))</f>
        <v/>
      </c>
      <c r="AQ1144" s="2406" t="str">
        <f ca="1">IF($E1144&gt;$E$12,"",IF(($E1144&gt;=AQ$307),AQ1132-$D1144*AQ$302,INDEX(F1136:BM1195,AQ$307,$E1144)))</f>
        <v/>
      </c>
      <c r="AR1144" s="2406" t="str">
        <f ca="1">IF($E1144&gt;$E$12,"",IF(($E1144&gt;=AR$307),AR1132-$D1144*AR$302,INDEX(F1136:BM1195,AR$307,$E1144)))</f>
        <v/>
      </c>
      <c r="AS1144" s="2406" t="str">
        <f ca="1">IF($E1144&gt;$E$12,"",IF(($E1144&gt;=AS$307),AS1132-$D1144*AS$302,INDEX(F1136:BM1195,AS$307,$E1144)))</f>
        <v/>
      </c>
      <c r="AT1144" s="2406" t="str">
        <f ca="1">IF($E1144&gt;$E$12,"",IF(($E1144&gt;=AT$307),AT1132-$D1144*AT$302,INDEX(F1136:BM1195,AT$307,$E1144)))</f>
        <v/>
      </c>
      <c r="AU1144" s="2406" t="str">
        <f ca="1">IF($E1144&gt;$E$12,"",IF(($E1144&gt;=AU$307),AU1132-$D1144*AU$302,INDEX(F1136:BM1195,AU$307,$E1144)))</f>
        <v/>
      </c>
      <c r="AV1144" s="2406" t="str">
        <f ca="1">IF($E1144&gt;$E$12,"",IF(($E1144&gt;=AV$307),AV1132-$D1144*AV$302,INDEX(F1136:BM1195,AV$307,$E1144)))</f>
        <v/>
      </c>
      <c r="AW1144" s="2406" t="str">
        <f ca="1">IF($E1144&gt;$E$12,"",IF(($E1144&gt;=AW$307),AW1132-$D1144*AW$302,INDEX(F1136:BM1195,AW$307,$E1144)))</f>
        <v/>
      </c>
      <c r="AX1144" s="2406" t="str">
        <f ca="1">IF($E1144&gt;$E$12,"",IF(($E1144&gt;=AX$307),AX1132-$D1144*AX$302,INDEX(F1136:BM1195,AX$307,$E1144)))</f>
        <v/>
      </c>
      <c r="AY1144" s="2406" t="str">
        <f ca="1">IF($E1144&gt;$E$12,"",IF(($E1144&gt;=AY$307),AY1132-$D1144*AY$302,INDEX(F1136:BM1195,AY$307,$E1144)))</f>
        <v/>
      </c>
      <c r="AZ1144" s="2406" t="str">
        <f ca="1">IF($E1144&gt;$E$12,"",IF(($E1144&gt;=AZ$307),AZ1132-$D1144*AZ$302,INDEX(F1136:BM1195,AZ$307,$E1144)))</f>
        <v/>
      </c>
      <c r="BA1144" s="2406" t="str">
        <f ca="1">IF($E1144&gt;$E$12,"",IF(($E1144&gt;=BA$307),BA1132-$D1144*BA$302,INDEX(F1136:BM1195,BA$307,$E1144)))</f>
        <v/>
      </c>
      <c r="BB1144" s="2406" t="str">
        <f ca="1">IF($E1144&gt;$E$12,"",IF(($E1144&gt;=BB$307),BB1132-$D1144*BB$302,INDEX(F1136:BM1195,BB$307,$E1144)))</f>
        <v/>
      </c>
      <c r="BC1144" s="2406" t="str">
        <f ca="1">IF($E1144&gt;$E$12,"",IF(($E1144&gt;=BC$307),BC1132-$D1144*BC$302,INDEX(F1136:BM1195,BC$307,$E1144)))</f>
        <v/>
      </c>
      <c r="BD1144" s="2406" t="str">
        <f ca="1">IF($E1144&gt;$E$12,"",IF(($E1144&gt;=BD$307),BD1132-$D1144*BD$302,INDEX(F1136:BM1195,BD$307,$E1144)))</f>
        <v/>
      </c>
      <c r="BE1144" s="2406" t="str">
        <f ca="1">IF($E1144&gt;$E$12,"",IF(($E1144&gt;=BE$307),BE1132-$D1144*BE$302,INDEX(F1136:BM1195,BE$307,$E1144)))</f>
        <v/>
      </c>
      <c r="BF1144" s="2406" t="str">
        <f ca="1">IF($E1144&gt;$E$12,"",IF(($E1144&gt;=BF$307),BF1132-$D1144*BF$302,INDEX(F1136:BM1195,BF$307,$E1144)))</f>
        <v/>
      </c>
      <c r="BG1144" s="2406" t="str">
        <f ca="1">IF($E1144&gt;$E$12,"",IF(($E1144&gt;=BG$307),BG1132-$D1144*BG$302,INDEX(F1136:BM1195,BG$307,$E1144)))</f>
        <v/>
      </c>
      <c r="BH1144" s="2406" t="str">
        <f ca="1">IF($E1144&gt;$E$12,"",IF(($E1144&gt;=BH$307),BH1132-$D1144*BH$302,INDEX(F1136:BM1195,BH$307,$E1144)))</f>
        <v/>
      </c>
      <c r="BI1144" s="2406" t="str">
        <f ca="1">IF($E1144&gt;$E$12,"",IF(($E1144&gt;=BI$307),BI1132-$D1144*BI$302,INDEX(F1136:BM1195,BI$307,$E1144)))</f>
        <v/>
      </c>
      <c r="BJ1144" s="2406" t="str">
        <f ca="1">IF($E1144&gt;$E$12,"",IF(($E1144&gt;=BJ$307),BJ1132-$D1144*BJ$302,INDEX(F1136:BM1195,BJ$307,$E1144)))</f>
        <v/>
      </c>
      <c r="BK1144" s="2406" t="str">
        <f ca="1">IF($E1144&gt;$E$12,"",IF(($E1144&gt;=BK$307),BK1132-$D1144*BK$302,INDEX(F1136:BM1195,BK$307,$E1144)))</f>
        <v/>
      </c>
      <c r="BL1144" s="2406" t="str">
        <f ca="1">IF($E1144&gt;$E$12,"",IF(($E1144&gt;=BL$307),BL1132-$D1144*BL$302,INDEX(F1136:BM1195,BL$307,$E1144)))</f>
        <v/>
      </c>
      <c r="BM1144" s="2406" t="str">
        <f ca="1">IF($E1144&gt;$E$12,"",IF(($E1144&gt;=BM$307),BM1132-$D1144*BM$302,INDEX(F1136:BM1195,BM$307,$E1144)))</f>
        <v/>
      </c>
    </row>
    <row r="1145" spans="3:65" ht="13.5" x14ac:dyDescent="0.25">
      <c r="C1145" s="2357"/>
      <c r="D1145" s="2405">
        <f ca="1">INDEX(F1131:BM1131,E1145)</f>
        <v>4.5454896925924905E-5</v>
      </c>
      <c r="E1145" s="2316">
        <v>10</v>
      </c>
      <c r="F1145" s="2406">
        <f ca="1">IF($E1145&gt;$E$12,"",IF(($E1145&gt;=F$307),F1132-$D1145*F$302,INDEX(F1136:BM1195,F$307,$E1145)))</f>
        <v>0.99985528803557733</v>
      </c>
      <c r="G1145" s="2406">
        <f ca="1">IF($E1145&gt;$E$12,"",IF(($E1145&gt;=G$307),G1132-$D1145*G$302,INDEX(F1136:BM1195,G$307,$E1145)))</f>
        <v>1.9997045111835834</v>
      </c>
      <c r="H1145" s="2406">
        <f ca="1">IF($E1145&gt;$E$12,"",IF(($E1145&gt;=H$307),H1132-$D1145*H$302,INDEX(F1136:BM1195,H$307,$E1145)))</f>
        <v>2.9995400533200924</v>
      </c>
      <c r="I1145" s="2406">
        <f ca="1">IF($E1145&gt;$E$12,"",IF(($E1145&gt;=I$307),I1132-$D1145*I$302,INDEX(F1136:BM1195,I$307,$E1145)))</f>
        <v>3.9993507990836163</v>
      </c>
      <c r="J1145" s="2406">
        <f ca="1">IF($E1145&gt;$E$12,"",IF(($E1145&gt;=J$307),J1132-$D1145*J$302,INDEX(F1136:BM1195,J$307,$E1145)))</f>
        <v>4.999119290862331</v>
      </c>
      <c r="K1145" s="2406">
        <f ca="1">IF($E1145&gt;$E$12,"",IF(($E1145&gt;=K$307),K1132-$D1145*K$302,INDEX(F1136:BM1195,K$307,$E1145)))</f>
        <v>5.9988172636029553</v>
      </c>
      <c r="L1145" s="2406">
        <f ca="1">IF($E1145&gt;$E$12,"",IF(($E1145&gt;=L$307),L1132-$D1145*L$302,INDEX(F1136:BM1195,L$307,$E1145)))</f>
        <v>6.9983984153645853</v>
      </c>
      <c r="M1145" s="2406">
        <f ca="1">IF($E1145&gt;$E$12,"",IF(($E1145&gt;=M$307),M1132-$D1145*M$302,INDEX(F1136:BM1195,M$307,$E1145)))</f>
        <v>7.9977865645181154</v>
      </c>
      <c r="N1145" s="2406">
        <f ca="1">IF($E1145&gt;$E$12,"",IF(($E1145&gt;=N$307),N1132-$D1145*N$302,INDEX(F1136:BM1195,N$307,$E1145)))</f>
        <v>8.9968561645189844</v>
      </c>
      <c r="O1145" s="2406">
        <f ca="1">IF($E1145&gt;$E$12,"",IF(($E1145&gt;=O$307),O1132-$D1145*O$302,INDEX(F1136:BM1195,O$307,$E1145)))</f>
        <v>9.9954001924522036</v>
      </c>
      <c r="P1145" s="2406">
        <f ca="1">IF($E1145&gt;$E$12,"",IF(($E1145&gt;=P$307),P1132-$D1145*P$302,INDEX(F1136:BM1195,P$307,$E1145)))</f>
        <v>9.9987899999999996</v>
      </c>
      <c r="Q1145" s="2406" t="str">
        <f ca="1">IF($E1145&gt;$E$12,"",IF(($E1145&gt;=Q$307),Q1132-$D1145*Q$302,INDEX(F1136:BM1195,Q$307,$E1145)))</f>
        <v/>
      </c>
      <c r="R1145" s="2406" t="str">
        <f ca="1">IF($E1145&gt;$E$12,"",IF(($E1145&gt;=R$307),R1132-$D1145*R$302,INDEX(F1136:BM1195,R$307,$E1145)))</f>
        <v/>
      </c>
      <c r="S1145" s="2406" t="str">
        <f ca="1">IF($E1145&gt;$E$12,"",IF(($E1145&gt;=S$307),S1132-$D1145*S$302,INDEX(F1136:BM1195,S$307,$E1145)))</f>
        <v/>
      </c>
      <c r="T1145" s="2406" t="str">
        <f ca="1">IF($E1145&gt;$E$12,"",IF(($E1145&gt;=T$307),T1132-$D1145*T$302,INDEX(F1136:BM1195,T$307,$E1145)))</f>
        <v/>
      </c>
      <c r="U1145" s="2406" t="str">
        <f ca="1">IF($E1145&gt;$E$12,"",IF(($E1145&gt;=U$307),U1132-$D1145*U$302,INDEX(F1136:BM1195,U$307,$E1145)))</f>
        <v/>
      </c>
      <c r="V1145" s="2406" t="str">
        <f ca="1">IF($E1145&gt;$E$12,"",IF(($E1145&gt;=V$307),V1132-$D1145*V$302,INDEX(F1136:BM1195,V$307,$E1145)))</f>
        <v/>
      </c>
      <c r="W1145" s="2406" t="str">
        <f ca="1">IF($E1145&gt;$E$12,"",IF(($E1145&gt;=W$307),W1132-$D1145*W$302,INDEX(F1136:BM1195,W$307,$E1145)))</f>
        <v/>
      </c>
      <c r="X1145" s="2406" t="str">
        <f ca="1">IF($E1145&gt;$E$12,"",IF(($E1145&gt;=X$307),X1132-$D1145*X$302,INDEX(F1136:BM1195,X$307,$E1145)))</f>
        <v/>
      </c>
      <c r="Y1145" s="2406" t="str">
        <f ca="1">IF($E1145&gt;$E$12,"",IF(($E1145&gt;=Y$307),Y1132-$D1145*Y$302,INDEX(F1136:BM1195,Y$307,$E1145)))</f>
        <v/>
      </c>
      <c r="Z1145" s="2406" t="str">
        <f ca="1">IF($E1145&gt;$E$12,"",IF(($E1145&gt;=Z$307),Z1132-$D1145*Z$302,INDEX(F1136:BM1195,Z$307,$E1145)))</f>
        <v/>
      </c>
      <c r="AA1145" s="2406" t="str">
        <f ca="1">IF($E1145&gt;$E$12,"",IF(($E1145&gt;=AA$307),AA1132-$D1145*AA$302,INDEX(F1136:BM1195,AA$307,$E1145)))</f>
        <v/>
      </c>
      <c r="AB1145" s="2406" t="str">
        <f ca="1">IF($E1145&gt;$E$12,"",IF(($E1145&gt;=AB$307),AB1132-$D1145*AB$302,INDEX(F1136:BM1195,AB$307,$E1145)))</f>
        <v/>
      </c>
      <c r="AC1145" s="2406" t="str">
        <f ca="1">IF($E1145&gt;$E$12,"",IF(($E1145&gt;=AC$307),AC1132-$D1145*AC$302,INDEX(F1136:BM1195,AC$307,$E1145)))</f>
        <v/>
      </c>
      <c r="AD1145" s="2406" t="str">
        <f ca="1">IF($E1145&gt;$E$12,"",IF(($E1145&gt;=AD$307),AD1132-$D1145*AD$302,INDEX(F1136:BM1195,AD$307,$E1145)))</f>
        <v/>
      </c>
      <c r="AE1145" s="2406" t="str">
        <f ca="1">IF($E1145&gt;$E$12,"",IF(($E1145&gt;=AE$307),AE1132-$D1145*AE$302,INDEX(F1136:BM1195,AE$307,$E1145)))</f>
        <v/>
      </c>
      <c r="AF1145" s="2406" t="str">
        <f ca="1">IF($E1145&gt;$E$12,"",IF(($E1145&gt;=AF$307),AF1132-$D1145*AF$302,INDEX(F1136:BM1195,AF$307,$E1145)))</f>
        <v/>
      </c>
      <c r="AG1145" s="2406" t="str">
        <f ca="1">IF($E1145&gt;$E$12,"",IF(($E1145&gt;=AG$307),AG1132-$D1145*AG$302,INDEX(F1136:BM1195,AG$307,$E1145)))</f>
        <v/>
      </c>
      <c r="AH1145" s="2406" t="str">
        <f ca="1">IF($E1145&gt;$E$12,"",IF(($E1145&gt;=AH$307),AH1132-$D1145*AH$302,INDEX(F1136:BM1195,AH$307,$E1145)))</f>
        <v/>
      </c>
      <c r="AI1145" s="2406" t="str">
        <f ca="1">IF($E1145&gt;$E$12,"",IF(($E1145&gt;=AI$307),AI1132-$D1145*AI$302,INDEX(F1136:BM1195,AI$307,$E1145)))</f>
        <v/>
      </c>
      <c r="AJ1145" s="2406" t="str">
        <f ca="1">IF($E1145&gt;$E$12,"",IF(($E1145&gt;=AJ$307),AJ1132-$D1145*AJ$302,INDEX(F1136:BM1195,AJ$307,$E1145)))</f>
        <v/>
      </c>
      <c r="AK1145" s="2406" t="str">
        <f ca="1">IF($E1145&gt;$E$12,"",IF(($E1145&gt;=AK$307),AK1132-$D1145*AK$302,INDEX(F1136:BM1195,AK$307,$E1145)))</f>
        <v/>
      </c>
      <c r="AL1145" s="2406" t="str">
        <f ca="1">IF($E1145&gt;$E$12,"",IF(($E1145&gt;=AL$307),AL1132-$D1145*AL$302,INDEX(F1136:BM1195,AL$307,$E1145)))</f>
        <v/>
      </c>
      <c r="AM1145" s="2406" t="str">
        <f ca="1">IF($E1145&gt;$E$12,"",IF(($E1145&gt;=AM$307),AM1132-$D1145*AM$302,INDEX(F1136:BM1195,AM$307,$E1145)))</f>
        <v/>
      </c>
      <c r="AN1145" s="2406" t="str">
        <f ca="1">IF($E1145&gt;$E$12,"",IF(($E1145&gt;=AN$307),AN1132-$D1145*AN$302,INDEX(F1136:BM1195,AN$307,$E1145)))</f>
        <v/>
      </c>
      <c r="AO1145" s="2406" t="str">
        <f ca="1">IF($E1145&gt;$E$12,"",IF(($E1145&gt;=AO$307),AO1132-$D1145*AO$302,INDEX(F1136:BM1195,AO$307,$E1145)))</f>
        <v/>
      </c>
      <c r="AP1145" s="2406" t="str">
        <f ca="1">IF($E1145&gt;$E$12,"",IF(($E1145&gt;=AP$307),AP1132-$D1145*AP$302,INDEX(F1136:BM1195,AP$307,$E1145)))</f>
        <v/>
      </c>
      <c r="AQ1145" s="2406" t="str">
        <f ca="1">IF($E1145&gt;$E$12,"",IF(($E1145&gt;=AQ$307),AQ1132-$D1145*AQ$302,INDEX(F1136:BM1195,AQ$307,$E1145)))</f>
        <v/>
      </c>
      <c r="AR1145" s="2406" t="str">
        <f ca="1">IF($E1145&gt;$E$12,"",IF(($E1145&gt;=AR$307),AR1132-$D1145*AR$302,INDEX(F1136:BM1195,AR$307,$E1145)))</f>
        <v/>
      </c>
      <c r="AS1145" s="2406" t="str">
        <f ca="1">IF($E1145&gt;$E$12,"",IF(($E1145&gt;=AS$307),AS1132-$D1145*AS$302,INDEX(F1136:BM1195,AS$307,$E1145)))</f>
        <v/>
      </c>
      <c r="AT1145" s="2406" t="str">
        <f ca="1">IF($E1145&gt;$E$12,"",IF(($E1145&gt;=AT$307),AT1132-$D1145*AT$302,INDEX(F1136:BM1195,AT$307,$E1145)))</f>
        <v/>
      </c>
      <c r="AU1145" s="2406" t="str">
        <f ca="1">IF($E1145&gt;$E$12,"",IF(($E1145&gt;=AU$307),AU1132-$D1145*AU$302,INDEX(F1136:BM1195,AU$307,$E1145)))</f>
        <v/>
      </c>
      <c r="AV1145" s="2406" t="str">
        <f ca="1">IF($E1145&gt;$E$12,"",IF(($E1145&gt;=AV$307),AV1132-$D1145*AV$302,INDEX(F1136:BM1195,AV$307,$E1145)))</f>
        <v/>
      </c>
      <c r="AW1145" s="2406" t="str">
        <f ca="1">IF($E1145&gt;$E$12,"",IF(($E1145&gt;=AW$307),AW1132-$D1145*AW$302,INDEX(F1136:BM1195,AW$307,$E1145)))</f>
        <v/>
      </c>
      <c r="AX1145" s="2406" t="str">
        <f ca="1">IF($E1145&gt;$E$12,"",IF(($E1145&gt;=AX$307),AX1132-$D1145*AX$302,INDEX(F1136:BM1195,AX$307,$E1145)))</f>
        <v/>
      </c>
      <c r="AY1145" s="2406" t="str">
        <f ca="1">IF($E1145&gt;$E$12,"",IF(($E1145&gt;=AY$307),AY1132-$D1145*AY$302,INDEX(F1136:BM1195,AY$307,$E1145)))</f>
        <v/>
      </c>
      <c r="AZ1145" s="2406" t="str">
        <f ca="1">IF($E1145&gt;$E$12,"",IF(($E1145&gt;=AZ$307),AZ1132-$D1145*AZ$302,INDEX(F1136:BM1195,AZ$307,$E1145)))</f>
        <v/>
      </c>
      <c r="BA1145" s="2406" t="str">
        <f ca="1">IF($E1145&gt;$E$12,"",IF(($E1145&gt;=BA$307),BA1132-$D1145*BA$302,INDEX(F1136:BM1195,BA$307,$E1145)))</f>
        <v/>
      </c>
      <c r="BB1145" s="2406" t="str">
        <f ca="1">IF($E1145&gt;$E$12,"",IF(($E1145&gt;=BB$307),BB1132-$D1145*BB$302,INDEX(F1136:BM1195,BB$307,$E1145)))</f>
        <v/>
      </c>
      <c r="BC1145" s="2406" t="str">
        <f ca="1">IF($E1145&gt;$E$12,"",IF(($E1145&gt;=BC$307),BC1132-$D1145*BC$302,INDEX(F1136:BM1195,BC$307,$E1145)))</f>
        <v/>
      </c>
      <c r="BD1145" s="2406" t="str">
        <f ca="1">IF($E1145&gt;$E$12,"",IF(($E1145&gt;=BD$307),BD1132-$D1145*BD$302,INDEX(F1136:BM1195,BD$307,$E1145)))</f>
        <v/>
      </c>
      <c r="BE1145" s="2406" t="str">
        <f ca="1">IF($E1145&gt;$E$12,"",IF(($E1145&gt;=BE$307),BE1132-$D1145*BE$302,INDEX(F1136:BM1195,BE$307,$E1145)))</f>
        <v/>
      </c>
      <c r="BF1145" s="2406" t="str">
        <f ca="1">IF($E1145&gt;$E$12,"",IF(($E1145&gt;=BF$307),BF1132-$D1145*BF$302,INDEX(F1136:BM1195,BF$307,$E1145)))</f>
        <v/>
      </c>
      <c r="BG1145" s="2406" t="str">
        <f ca="1">IF($E1145&gt;$E$12,"",IF(($E1145&gt;=BG$307),BG1132-$D1145*BG$302,INDEX(F1136:BM1195,BG$307,$E1145)))</f>
        <v/>
      </c>
      <c r="BH1145" s="2406" t="str">
        <f ca="1">IF($E1145&gt;$E$12,"",IF(($E1145&gt;=BH$307),BH1132-$D1145*BH$302,INDEX(F1136:BM1195,BH$307,$E1145)))</f>
        <v/>
      </c>
      <c r="BI1145" s="2406" t="str">
        <f ca="1">IF($E1145&gt;$E$12,"",IF(($E1145&gt;=BI$307),BI1132-$D1145*BI$302,INDEX(F1136:BM1195,BI$307,$E1145)))</f>
        <v/>
      </c>
      <c r="BJ1145" s="2406" t="str">
        <f ca="1">IF($E1145&gt;$E$12,"",IF(($E1145&gt;=BJ$307),BJ1132-$D1145*BJ$302,INDEX(F1136:BM1195,BJ$307,$E1145)))</f>
        <v/>
      </c>
      <c r="BK1145" s="2406" t="str">
        <f ca="1">IF($E1145&gt;$E$12,"",IF(($E1145&gt;=BK$307),BK1132-$D1145*BK$302,INDEX(F1136:BM1195,BK$307,$E1145)))</f>
        <v/>
      </c>
      <c r="BL1145" s="2406" t="str">
        <f ca="1">IF($E1145&gt;$E$12,"",IF(($E1145&gt;=BL$307),BL1132-$D1145*BL$302,INDEX(F1136:BM1195,BL$307,$E1145)))</f>
        <v/>
      </c>
      <c r="BM1145" s="2406" t="str">
        <f ca="1">IF($E1145&gt;$E$12,"",IF(($E1145&gt;=BM$307),BM1132-$D1145*BM$302,INDEX(F1136:BM1195,BM$307,$E1145)))</f>
        <v/>
      </c>
    </row>
    <row r="1146" spans="3:65" ht="13.5" x14ac:dyDescent="0.25">
      <c r="C1146" s="2357"/>
      <c r="D1146" s="2405">
        <f ca="1">INDEX(F1131:BM1131,E1146)</f>
        <v>8.8203143576390743E-27</v>
      </c>
      <c r="E1146" s="2316">
        <v>11</v>
      </c>
      <c r="F1146" s="2406">
        <f ca="1">IF($E1146&gt;$E$12,"",IF(($E1146&gt;=F$307),F1132-$D1146*F$302,INDEX(F1136:BM1195,F$307,$E1146)))</f>
        <v>0.99987899999999996</v>
      </c>
      <c r="G1146" s="2406">
        <f ca="1">IF($E1146&gt;$E$12,"",IF(($E1146&gt;=G$307),G1132-$D1146*G$302,INDEX(F1136:BM1195,G$307,$E1146)))</f>
        <v>1.9997579999999999</v>
      </c>
      <c r="H1146" s="2406">
        <f ca="1">IF($E1146&gt;$E$12,"",IF(($E1146&gt;=H$307),H1132-$D1146*H$302,INDEX(F1136:BM1195,H$307,$E1146)))</f>
        <v>2.9996369999999999</v>
      </c>
      <c r="I1146" s="2406">
        <f ca="1">IF($E1146&gt;$E$12,"",IF(($E1146&gt;=I$307),I1132-$D1146*I$302,INDEX(F1136:BM1195,I$307,$E1146)))</f>
        <v>3.9995159999999998</v>
      </c>
      <c r="J1146" s="2406">
        <f ca="1">IF($E1146&gt;$E$12,"",IF(($E1146&gt;=J$307),J1132-$D1146*J$302,INDEX(F1136:BM1195,J$307,$E1146)))</f>
        <v>4.9993949999999998</v>
      </c>
      <c r="K1146" s="2406">
        <f ca="1">IF($E1146&gt;$E$12,"",IF(($E1146&gt;=K$307),K1132-$D1146*K$302,INDEX(F1136:BM1195,K$307,$E1146)))</f>
        <v>5.9992739999999998</v>
      </c>
      <c r="L1146" s="2406">
        <f ca="1">IF($E1146&gt;$E$12,"",IF(($E1146&gt;=L$307),L1132-$D1146*L$302,INDEX(F1136:BM1195,L$307,$E1146)))</f>
        <v>6.9991529999999997</v>
      </c>
      <c r="M1146" s="2406">
        <f ca="1">IF($E1146&gt;$E$12,"",IF(($E1146&gt;=M$307),M1132-$D1146*M$302,INDEX(F1136:BM1195,M$307,$E1146)))</f>
        <v>7.9990319999999997</v>
      </c>
      <c r="N1146" s="2406">
        <f ca="1">IF($E1146&gt;$E$12,"",IF(($E1146&gt;=N$307),N1132-$D1146*N$302,INDEX(F1136:BM1195,N$307,$E1146)))</f>
        <v>8.9989109999999997</v>
      </c>
      <c r="O1146" s="2406">
        <f ca="1">IF($E1146&gt;$E$12,"",IF(($E1146&gt;=O$307),O1132-$D1146*O$302,INDEX(F1136:BM1195,O$307,$E1146)))</f>
        <v>9.9987899999999996</v>
      </c>
      <c r="P1146" s="2406">
        <f ca="1">IF($E1146&gt;$E$12,"",IF(($E1146&gt;=P$307),P1132-$D1146*P$302,INDEX(F1136:BM1195,P$307,$E1146)))</f>
        <v>59.992739999999948</v>
      </c>
      <c r="Q1146" s="2406" t="str">
        <f ca="1">IF($E1146&gt;$E$12,"",IF(($E1146&gt;=Q$307),Q1132-$D1146*Q$302,INDEX(F1136:BM1195,Q$307,$E1146)))</f>
        <v/>
      </c>
      <c r="R1146" s="2406" t="str">
        <f ca="1">IF($E1146&gt;$E$12,"",IF(($E1146&gt;=R$307),R1132-$D1146*R$302,INDEX(F1136:BM1195,R$307,$E1146)))</f>
        <v/>
      </c>
      <c r="S1146" s="2406" t="str">
        <f ca="1">IF($E1146&gt;$E$12,"",IF(($E1146&gt;=S$307),S1132-$D1146*S$302,INDEX(F1136:BM1195,S$307,$E1146)))</f>
        <v/>
      </c>
      <c r="T1146" s="2406" t="str">
        <f ca="1">IF($E1146&gt;$E$12,"",IF(($E1146&gt;=T$307),T1132-$D1146*T$302,INDEX(F1136:BM1195,T$307,$E1146)))</f>
        <v/>
      </c>
      <c r="U1146" s="2406" t="str">
        <f ca="1">IF($E1146&gt;$E$12,"",IF(($E1146&gt;=U$307),U1132-$D1146*U$302,INDEX(F1136:BM1195,U$307,$E1146)))</f>
        <v/>
      </c>
      <c r="V1146" s="2406" t="str">
        <f ca="1">IF($E1146&gt;$E$12,"",IF(($E1146&gt;=V$307),V1132-$D1146*V$302,INDEX(F1136:BM1195,V$307,$E1146)))</f>
        <v/>
      </c>
      <c r="W1146" s="2406" t="str">
        <f ca="1">IF($E1146&gt;$E$12,"",IF(($E1146&gt;=W$307),W1132-$D1146*W$302,INDEX(F1136:BM1195,W$307,$E1146)))</f>
        <v/>
      </c>
      <c r="X1146" s="2406" t="str">
        <f ca="1">IF($E1146&gt;$E$12,"",IF(($E1146&gt;=X$307),X1132-$D1146*X$302,INDEX(F1136:BM1195,X$307,$E1146)))</f>
        <v/>
      </c>
      <c r="Y1146" s="2406" t="str">
        <f ca="1">IF($E1146&gt;$E$12,"",IF(($E1146&gt;=Y$307),Y1132-$D1146*Y$302,INDEX(F1136:BM1195,Y$307,$E1146)))</f>
        <v/>
      </c>
      <c r="Z1146" s="2406" t="str">
        <f ca="1">IF($E1146&gt;$E$12,"",IF(($E1146&gt;=Z$307),Z1132-$D1146*Z$302,INDEX(F1136:BM1195,Z$307,$E1146)))</f>
        <v/>
      </c>
      <c r="AA1146" s="2406" t="str">
        <f ca="1">IF($E1146&gt;$E$12,"",IF(($E1146&gt;=AA$307),AA1132-$D1146*AA$302,INDEX(F1136:BM1195,AA$307,$E1146)))</f>
        <v/>
      </c>
      <c r="AB1146" s="2406" t="str">
        <f ca="1">IF($E1146&gt;$E$12,"",IF(($E1146&gt;=AB$307),AB1132-$D1146*AB$302,INDEX(F1136:BM1195,AB$307,$E1146)))</f>
        <v/>
      </c>
      <c r="AC1146" s="2406" t="str">
        <f ca="1">IF($E1146&gt;$E$12,"",IF(($E1146&gt;=AC$307),AC1132-$D1146*AC$302,INDEX(F1136:BM1195,AC$307,$E1146)))</f>
        <v/>
      </c>
      <c r="AD1146" s="2406" t="str">
        <f ca="1">IF($E1146&gt;$E$12,"",IF(($E1146&gt;=AD$307),AD1132-$D1146*AD$302,INDEX(F1136:BM1195,AD$307,$E1146)))</f>
        <v/>
      </c>
      <c r="AE1146" s="2406" t="str">
        <f ca="1">IF($E1146&gt;$E$12,"",IF(($E1146&gt;=AE$307),AE1132-$D1146*AE$302,INDEX(F1136:BM1195,AE$307,$E1146)))</f>
        <v/>
      </c>
      <c r="AF1146" s="2406" t="str">
        <f ca="1">IF($E1146&gt;$E$12,"",IF(($E1146&gt;=AF$307),AF1132-$D1146*AF$302,INDEX(F1136:BM1195,AF$307,$E1146)))</f>
        <v/>
      </c>
      <c r="AG1146" s="2406" t="str">
        <f ca="1">IF($E1146&gt;$E$12,"",IF(($E1146&gt;=AG$307),AG1132-$D1146*AG$302,INDEX(F1136:BM1195,AG$307,$E1146)))</f>
        <v/>
      </c>
      <c r="AH1146" s="2406" t="str">
        <f ca="1">IF($E1146&gt;$E$12,"",IF(($E1146&gt;=AH$307),AH1132-$D1146*AH$302,INDEX(F1136:BM1195,AH$307,$E1146)))</f>
        <v/>
      </c>
      <c r="AI1146" s="2406" t="str">
        <f ca="1">IF($E1146&gt;$E$12,"",IF(($E1146&gt;=AI$307),AI1132-$D1146*AI$302,INDEX(F1136:BM1195,AI$307,$E1146)))</f>
        <v/>
      </c>
      <c r="AJ1146" s="2406" t="str">
        <f ca="1">IF($E1146&gt;$E$12,"",IF(($E1146&gt;=AJ$307),AJ1132-$D1146*AJ$302,INDEX(F1136:BM1195,AJ$307,$E1146)))</f>
        <v/>
      </c>
      <c r="AK1146" s="2406" t="str">
        <f ca="1">IF($E1146&gt;$E$12,"",IF(($E1146&gt;=AK$307),AK1132-$D1146*AK$302,INDEX(F1136:BM1195,AK$307,$E1146)))</f>
        <v/>
      </c>
      <c r="AL1146" s="2406" t="str">
        <f ca="1">IF($E1146&gt;$E$12,"",IF(($E1146&gt;=AL$307),AL1132-$D1146*AL$302,INDEX(F1136:BM1195,AL$307,$E1146)))</f>
        <v/>
      </c>
      <c r="AM1146" s="2406" t="str">
        <f ca="1">IF($E1146&gt;$E$12,"",IF(($E1146&gt;=AM$307),AM1132-$D1146*AM$302,INDEX(F1136:BM1195,AM$307,$E1146)))</f>
        <v/>
      </c>
      <c r="AN1146" s="2406" t="str">
        <f ca="1">IF($E1146&gt;$E$12,"",IF(($E1146&gt;=AN$307),AN1132-$D1146*AN$302,INDEX(F1136:BM1195,AN$307,$E1146)))</f>
        <v/>
      </c>
      <c r="AO1146" s="2406" t="str">
        <f ca="1">IF($E1146&gt;$E$12,"",IF(($E1146&gt;=AO$307),AO1132-$D1146*AO$302,INDEX(F1136:BM1195,AO$307,$E1146)))</f>
        <v/>
      </c>
      <c r="AP1146" s="2406" t="str">
        <f ca="1">IF($E1146&gt;$E$12,"",IF(($E1146&gt;=AP$307),AP1132-$D1146*AP$302,INDEX(F1136:BM1195,AP$307,$E1146)))</f>
        <v/>
      </c>
      <c r="AQ1146" s="2406" t="str">
        <f ca="1">IF($E1146&gt;$E$12,"",IF(($E1146&gt;=AQ$307),AQ1132-$D1146*AQ$302,INDEX(F1136:BM1195,AQ$307,$E1146)))</f>
        <v/>
      </c>
      <c r="AR1146" s="2406" t="str">
        <f ca="1">IF($E1146&gt;$E$12,"",IF(($E1146&gt;=AR$307),AR1132-$D1146*AR$302,INDEX(F1136:BM1195,AR$307,$E1146)))</f>
        <v/>
      </c>
      <c r="AS1146" s="2406" t="str">
        <f ca="1">IF($E1146&gt;$E$12,"",IF(($E1146&gt;=AS$307),AS1132-$D1146*AS$302,INDEX(F1136:BM1195,AS$307,$E1146)))</f>
        <v/>
      </c>
      <c r="AT1146" s="2406" t="str">
        <f ca="1">IF($E1146&gt;$E$12,"",IF(($E1146&gt;=AT$307),AT1132-$D1146*AT$302,INDEX(F1136:BM1195,AT$307,$E1146)))</f>
        <v/>
      </c>
      <c r="AU1146" s="2406" t="str">
        <f ca="1">IF($E1146&gt;$E$12,"",IF(($E1146&gt;=AU$307),AU1132-$D1146*AU$302,INDEX(F1136:BM1195,AU$307,$E1146)))</f>
        <v/>
      </c>
      <c r="AV1146" s="2406" t="str">
        <f ca="1">IF($E1146&gt;$E$12,"",IF(($E1146&gt;=AV$307),AV1132-$D1146*AV$302,INDEX(F1136:BM1195,AV$307,$E1146)))</f>
        <v/>
      </c>
      <c r="AW1146" s="2406" t="str">
        <f ca="1">IF($E1146&gt;$E$12,"",IF(($E1146&gt;=AW$307),AW1132-$D1146*AW$302,INDEX(F1136:BM1195,AW$307,$E1146)))</f>
        <v/>
      </c>
      <c r="AX1146" s="2406" t="str">
        <f ca="1">IF($E1146&gt;$E$12,"",IF(($E1146&gt;=AX$307),AX1132-$D1146*AX$302,INDEX(F1136:BM1195,AX$307,$E1146)))</f>
        <v/>
      </c>
      <c r="AY1146" s="2406" t="str">
        <f ca="1">IF($E1146&gt;$E$12,"",IF(($E1146&gt;=AY$307),AY1132-$D1146*AY$302,INDEX(F1136:BM1195,AY$307,$E1146)))</f>
        <v/>
      </c>
      <c r="AZ1146" s="2406" t="str">
        <f ca="1">IF($E1146&gt;$E$12,"",IF(($E1146&gt;=AZ$307),AZ1132-$D1146*AZ$302,INDEX(F1136:BM1195,AZ$307,$E1146)))</f>
        <v/>
      </c>
      <c r="BA1146" s="2406" t="str">
        <f ca="1">IF($E1146&gt;$E$12,"",IF(($E1146&gt;=BA$307),BA1132-$D1146*BA$302,INDEX(F1136:BM1195,BA$307,$E1146)))</f>
        <v/>
      </c>
      <c r="BB1146" s="2406" t="str">
        <f ca="1">IF($E1146&gt;$E$12,"",IF(($E1146&gt;=BB$307),BB1132-$D1146*BB$302,INDEX(F1136:BM1195,BB$307,$E1146)))</f>
        <v/>
      </c>
      <c r="BC1146" s="2406" t="str">
        <f ca="1">IF($E1146&gt;$E$12,"",IF(($E1146&gt;=BC$307),BC1132-$D1146*BC$302,INDEX(F1136:BM1195,BC$307,$E1146)))</f>
        <v/>
      </c>
      <c r="BD1146" s="2406" t="str">
        <f ca="1">IF($E1146&gt;$E$12,"",IF(($E1146&gt;=BD$307),BD1132-$D1146*BD$302,INDEX(F1136:BM1195,BD$307,$E1146)))</f>
        <v/>
      </c>
      <c r="BE1146" s="2406" t="str">
        <f ca="1">IF($E1146&gt;$E$12,"",IF(($E1146&gt;=BE$307),BE1132-$D1146*BE$302,INDEX(F1136:BM1195,BE$307,$E1146)))</f>
        <v/>
      </c>
      <c r="BF1146" s="2406" t="str">
        <f ca="1">IF($E1146&gt;$E$12,"",IF(($E1146&gt;=BF$307),BF1132-$D1146*BF$302,INDEX(F1136:BM1195,BF$307,$E1146)))</f>
        <v/>
      </c>
      <c r="BG1146" s="2406" t="str">
        <f ca="1">IF($E1146&gt;$E$12,"",IF(($E1146&gt;=BG$307),BG1132-$D1146*BG$302,INDEX(F1136:BM1195,BG$307,$E1146)))</f>
        <v/>
      </c>
      <c r="BH1146" s="2406" t="str">
        <f ca="1">IF($E1146&gt;$E$12,"",IF(($E1146&gt;=BH$307),BH1132-$D1146*BH$302,INDEX(F1136:BM1195,BH$307,$E1146)))</f>
        <v/>
      </c>
      <c r="BI1146" s="2406" t="str">
        <f ca="1">IF($E1146&gt;$E$12,"",IF(($E1146&gt;=BI$307),BI1132-$D1146*BI$302,INDEX(F1136:BM1195,BI$307,$E1146)))</f>
        <v/>
      </c>
      <c r="BJ1146" s="2406" t="str">
        <f ca="1">IF($E1146&gt;$E$12,"",IF(($E1146&gt;=BJ$307),BJ1132-$D1146*BJ$302,INDEX(F1136:BM1195,BJ$307,$E1146)))</f>
        <v/>
      </c>
      <c r="BK1146" s="2406" t="str">
        <f ca="1">IF($E1146&gt;$E$12,"",IF(($E1146&gt;=BK$307),BK1132-$D1146*BK$302,INDEX(F1136:BM1195,BK$307,$E1146)))</f>
        <v/>
      </c>
      <c r="BL1146" s="2406" t="str">
        <f ca="1">IF($E1146&gt;$E$12,"",IF(($E1146&gt;=BL$307),BL1132-$D1146*BL$302,INDEX(F1136:BM1195,BL$307,$E1146)))</f>
        <v/>
      </c>
      <c r="BM1146" s="2406" t="str">
        <f ca="1">IF($E1146&gt;$E$12,"",IF(($E1146&gt;=BM$307),BM1132-$D1146*BM$302,INDEX(F1136:BM1195,BM$307,$E1146)))</f>
        <v/>
      </c>
    </row>
    <row r="1147" spans="3:65" ht="13.5" x14ac:dyDescent="0.25">
      <c r="C1147" s="2357"/>
      <c r="D1147" s="2405">
        <f ca="1">INDEX(F1131:BM1131,E1147)</f>
        <v>1</v>
      </c>
      <c r="E1147" s="2316">
        <v>12</v>
      </c>
      <c r="F1147" s="2406" t="str">
        <f ca="1">IF($E1147&gt;$E$12,"",IF(($E1147&gt;=F$307),F1132-$D1147*F$302,INDEX(F1136:BM1195,F$307,$E1147)))</f>
        <v/>
      </c>
      <c r="G1147" s="2406" t="str">
        <f ca="1">IF($E1147&gt;$E$12,"",IF(($E1147&gt;=G$307),G1132-$D1147*G$302,INDEX(F1136:BM1195,G$307,$E1147)))</f>
        <v/>
      </c>
      <c r="H1147" s="2406" t="str">
        <f ca="1">IF($E1147&gt;$E$12,"",IF(($E1147&gt;=H$307),H1132-$D1147*H$302,INDEX(F1136:BM1195,H$307,$E1147)))</f>
        <v/>
      </c>
      <c r="I1147" s="2406" t="str">
        <f ca="1">IF($E1147&gt;$E$12,"",IF(($E1147&gt;=I$307),I1132-$D1147*I$302,INDEX(F1136:BM1195,I$307,$E1147)))</f>
        <v/>
      </c>
      <c r="J1147" s="2406" t="str">
        <f ca="1">IF($E1147&gt;$E$12,"",IF(($E1147&gt;=J$307),J1132-$D1147*J$302,INDEX(F1136:BM1195,J$307,$E1147)))</f>
        <v/>
      </c>
      <c r="K1147" s="2406" t="str">
        <f ca="1">IF($E1147&gt;$E$12,"",IF(($E1147&gt;=K$307),K1132-$D1147*K$302,INDEX(F1136:BM1195,K$307,$E1147)))</f>
        <v/>
      </c>
      <c r="L1147" s="2406" t="str">
        <f ca="1">IF($E1147&gt;$E$12,"",IF(($E1147&gt;=L$307),L1132-$D1147*L$302,INDEX(F1136:BM1195,L$307,$E1147)))</f>
        <v/>
      </c>
      <c r="M1147" s="2406" t="str">
        <f ca="1">IF($E1147&gt;$E$12,"",IF(($E1147&gt;=M$307),M1132-$D1147*M$302,INDEX(F1136:BM1195,M$307,$E1147)))</f>
        <v/>
      </c>
      <c r="N1147" s="2406" t="str">
        <f ca="1">IF($E1147&gt;$E$12,"",IF(($E1147&gt;=N$307),N1132-$D1147*N$302,INDEX(F1136:BM1195,N$307,$E1147)))</f>
        <v/>
      </c>
      <c r="O1147" s="2406" t="str">
        <f ca="1">IF($E1147&gt;$E$12,"",IF(($E1147&gt;=O$307),O1132-$D1147*O$302,INDEX(F1136:BM1195,O$307,$E1147)))</f>
        <v/>
      </c>
      <c r="P1147" s="2406" t="str">
        <f ca="1">IF($E1147&gt;$E$12,"",IF(($E1147&gt;=P$307),P1132-$D1147*P$302,INDEX(F1136:BM1195,P$307,$E1147)))</f>
        <v/>
      </c>
      <c r="Q1147" s="2406" t="str">
        <f ca="1">IF($E1147&gt;$E$12,"",IF(($E1147&gt;=Q$307),Q1132-$D1147*Q$302,INDEX(F1136:BM1195,Q$307,$E1147)))</f>
        <v/>
      </c>
      <c r="R1147" s="2406" t="str">
        <f ca="1">IF($E1147&gt;$E$12,"",IF(($E1147&gt;=R$307),R1132-$D1147*R$302,INDEX(F1136:BM1195,R$307,$E1147)))</f>
        <v/>
      </c>
      <c r="S1147" s="2406" t="str">
        <f ca="1">IF($E1147&gt;$E$12,"",IF(($E1147&gt;=S$307),S1132-$D1147*S$302,INDEX(F1136:BM1195,S$307,$E1147)))</f>
        <v/>
      </c>
      <c r="T1147" s="2406" t="str">
        <f ca="1">IF($E1147&gt;$E$12,"",IF(($E1147&gt;=T$307),T1132-$D1147*T$302,INDEX(F1136:BM1195,T$307,$E1147)))</f>
        <v/>
      </c>
      <c r="U1147" s="2406" t="str">
        <f ca="1">IF($E1147&gt;$E$12,"",IF(($E1147&gt;=U$307),U1132-$D1147*U$302,INDEX(F1136:BM1195,U$307,$E1147)))</f>
        <v/>
      </c>
      <c r="V1147" s="2406" t="str">
        <f ca="1">IF($E1147&gt;$E$12,"",IF(($E1147&gt;=V$307),V1132-$D1147*V$302,INDEX(F1136:BM1195,V$307,$E1147)))</f>
        <v/>
      </c>
      <c r="W1147" s="2406" t="str">
        <f ca="1">IF($E1147&gt;$E$12,"",IF(($E1147&gt;=W$307),W1132-$D1147*W$302,INDEX(F1136:BM1195,W$307,$E1147)))</f>
        <v/>
      </c>
      <c r="X1147" s="2406" t="str">
        <f ca="1">IF($E1147&gt;$E$12,"",IF(($E1147&gt;=X$307),X1132-$D1147*X$302,INDEX(F1136:BM1195,X$307,$E1147)))</f>
        <v/>
      </c>
      <c r="Y1147" s="2406" t="str">
        <f ca="1">IF($E1147&gt;$E$12,"",IF(($E1147&gt;=Y$307),Y1132-$D1147*Y$302,INDEX(F1136:BM1195,Y$307,$E1147)))</f>
        <v/>
      </c>
      <c r="Z1147" s="2406" t="str">
        <f ca="1">IF($E1147&gt;$E$12,"",IF(($E1147&gt;=Z$307),Z1132-$D1147*Z$302,INDEX(F1136:BM1195,Z$307,$E1147)))</f>
        <v/>
      </c>
      <c r="AA1147" s="2406" t="str">
        <f ca="1">IF($E1147&gt;$E$12,"",IF(($E1147&gt;=AA$307),AA1132-$D1147*AA$302,INDEX(F1136:BM1195,AA$307,$E1147)))</f>
        <v/>
      </c>
      <c r="AB1147" s="2406" t="str">
        <f ca="1">IF($E1147&gt;$E$12,"",IF(($E1147&gt;=AB$307),AB1132-$D1147*AB$302,INDEX(F1136:BM1195,AB$307,$E1147)))</f>
        <v/>
      </c>
      <c r="AC1147" s="2406" t="str">
        <f ca="1">IF($E1147&gt;$E$12,"",IF(($E1147&gt;=AC$307),AC1132-$D1147*AC$302,INDEX(F1136:BM1195,AC$307,$E1147)))</f>
        <v/>
      </c>
      <c r="AD1147" s="2406" t="str">
        <f ca="1">IF($E1147&gt;$E$12,"",IF(($E1147&gt;=AD$307),AD1132-$D1147*AD$302,INDEX(F1136:BM1195,AD$307,$E1147)))</f>
        <v/>
      </c>
      <c r="AE1147" s="2406" t="str">
        <f ca="1">IF($E1147&gt;$E$12,"",IF(($E1147&gt;=AE$307),AE1132-$D1147*AE$302,INDEX(F1136:BM1195,AE$307,$E1147)))</f>
        <v/>
      </c>
      <c r="AF1147" s="2406" t="str">
        <f ca="1">IF($E1147&gt;$E$12,"",IF(($E1147&gt;=AF$307),AF1132-$D1147*AF$302,INDEX(F1136:BM1195,AF$307,$E1147)))</f>
        <v/>
      </c>
      <c r="AG1147" s="2406" t="str">
        <f ca="1">IF($E1147&gt;$E$12,"",IF(($E1147&gt;=AG$307),AG1132-$D1147*AG$302,INDEX(F1136:BM1195,AG$307,$E1147)))</f>
        <v/>
      </c>
      <c r="AH1147" s="2406" t="str">
        <f ca="1">IF($E1147&gt;$E$12,"",IF(($E1147&gt;=AH$307),AH1132-$D1147*AH$302,INDEX(F1136:BM1195,AH$307,$E1147)))</f>
        <v/>
      </c>
      <c r="AI1147" s="2406" t="str">
        <f ca="1">IF($E1147&gt;$E$12,"",IF(($E1147&gt;=AI$307),AI1132-$D1147*AI$302,INDEX(F1136:BM1195,AI$307,$E1147)))</f>
        <v/>
      </c>
      <c r="AJ1147" s="2406" t="str">
        <f ca="1">IF($E1147&gt;$E$12,"",IF(($E1147&gt;=AJ$307),AJ1132-$D1147*AJ$302,INDEX(F1136:BM1195,AJ$307,$E1147)))</f>
        <v/>
      </c>
      <c r="AK1147" s="2406" t="str">
        <f ca="1">IF($E1147&gt;$E$12,"",IF(($E1147&gt;=AK$307),AK1132-$D1147*AK$302,INDEX(F1136:BM1195,AK$307,$E1147)))</f>
        <v/>
      </c>
      <c r="AL1147" s="2406" t="str">
        <f ca="1">IF($E1147&gt;$E$12,"",IF(($E1147&gt;=AL$307),AL1132-$D1147*AL$302,INDEX(F1136:BM1195,AL$307,$E1147)))</f>
        <v/>
      </c>
      <c r="AM1147" s="2406" t="str">
        <f ca="1">IF($E1147&gt;$E$12,"",IF(($E1147&gt;=AM$307),AM1132-$D1147*AM$302,INDEX(F1136:BM1195,AM$307,$E1147)))</f>
        <v/>
      </c>
      <c r="AN1147" s="2406" t="str">
        <f ca="1">IF($E1147&gt;$E$12,"",IF(($E1147&gt;=AN$307),AN1132-$D1147*AN$302,INDEX(F1136:BM1195,AN$307,$E1147)))</f>
        <v/>
      </c>
      <c r="AO1147" s="2406" t="str">
        <f ca="1">IF($E1147&gt;$E$12,"",IF(($E1147&gt;=AO$307),AO1132-$D1147*AO$302,INDEX(F1136:BM1195,AO$307,$E1147)))</f>
        <v/>
      </c>
      <c r="AP1147" s="2406" t="str">
        <f ca="1">IF($E1147&gt;$E$12,"",IF(($E1147&gt;=AP$307),AP1132-$D1147*AP$302,INDEX(F1136:BM1195,AP$307,$E1147)))</f>
        <v/>
      </c>
      <c r="AQ1147" s="2406" t="str">
        <f ca="1">IF($E1147&gt;$E$12,"",IF(($E1147&gt;=AQ$307),AQ1132-$D1147*AQ$302,INDEX(F1136:BM1195,AQ$307,$E1147)))</f>
        <v/>
      </c>
      <c r="AR1147" s="2406" t="str">
        <f ca="1">IF($E1147&gt;$E$12,"",IF(($E1147&gt;=AR$307),AR1132-$D1147*AR$302,INDEX(F1136:BM1195,AR$307,$E1147)))</f>
        <v/>
      </c>
      <c r="AS1147" s="2406" t="str">
        <f ca="1">IF($E1147&gt;$E$12,"",IF(($E1147&gt;=AS$307),AS1132-$D1147*AS$302,INDEX(F1136:BM1195,AS$307,$E1147)))</f>
        <v/>
      </c>
      <c r="AT1147" s="2406" t="str">
        <f ca="1">IF($E1147&gt;$E$12,"",IF(($E1147&gt;=AT$307),AT1132-$D1147*AT$302,INDEX(F1136:BM1195,AT$307,$E1147)))</f>
        <v/>
      </c>
      <c r="AU1147" s="2406" t="str">
        <f ca="1">IF($E1147&gt;$E$12,"",IF(($E1147&gt;=AU$307),AU1132-$D1147*AU$302,INDEX(F1136:BM1195,AU$307,$E1147)))</f>
        <v/>
      </c>
      <c r="AV1147" s="2406" t="str">
        <f ca="1">IF($E1147&gt;$E$12,"",IF(($E1147&gt;=AV$307),AV1132-$D1147*AV$302,INDEX(F1136:BM1195,AV$307,$E1147)))</f>
        <v/>
      </c>
      <c r="AW1147" s="2406" t="str">
        <f ca="1">IF($E1147&gt;$E$12,"",IF(($E1147&gt;=AW$307),AW1132-$D1147*AW$302,INDEX(F1136:BM1195,AW$307,$E1147)))</f>
        <v/>
      </c>
      <c r="AX1147" s="2406" t="str">
        <f ca="1">IF($E1147&gt;$E$12,"",IF(($E1147&gt;=AX$307),AX1132-$D1147*AX$302,INDEX(F1136:BM1195,AX$307,$E1147)))</f>
        <v/>
      </c>
      <c r="AY1147" s="2406" t="str">
        <f ca="1">IF($E1147&gt;$E$12,"",IF(($E1147&gt;=AY$307),AY1132-$D1147*AY$302,INDEX(F1136:BM1195,AY$307,$E1147)))</f>
        <v/>
      </c>
      <c r="AZ1147" s="2406" t="str">
        <f ca="1">IF($E1147&gt;$E$12,"",IF(($E1147&gt;=AZ$307),AZ1132-$D1147*AZ$302,INDEX(F1136:BM1195,AZ$307,$E1147)))</f>
        <v/>
      </c>
      <c r="BA1147" s="2406" t="str">
        <f ca="1">IF($E1147&gt;$E$12,"",IF(($E1147&gt;=BA$307),BA1132-$D1147*BA$302,INDEX(F1136:BM1195,BA$307,$E1147)))</f>
        <v/>
      </c>
      <c r="BB1147" s="2406" t="str">
        <f ca="1">IF($E1147&gt;$E$12,"",IF(($E1147&gt;=BB$307),BB1132-$D1147*BB$302,INDEX(F1136:BM1195,BB$307,$E1147)))</f>
        <v/>
      </c>
      <c r="BC1147" s="2406" t="str">
        <f ca="1">IF($E1147&gt;$E$12,"",IF(($E1147&gt;=BC$307),BC1132-$D1147*BC$302,INDEX(F1136:BM1195,BC$307,$E1147)))</f>
        <v/>
      </c>
      <c r="BD1147" s="2406" t="str">
        <f ca="1">IF($E1147&gt;$E$12,"",IF(($E1147&gt;=BD$307),BD1132-$D1147*BD$302,INDEX(F1136:BM1195,BD$307,$E1147)))</f>
        <v/>
      </c>
      <c r="BE1147" s="2406" t="str">
        <f ca="1">IF($E1147&gt;$E$12,"",IF(($E1147&gt;=BE$307),BE1132-$D1147*BE$302,INDEX(F1136:BM1195,BE$307,$E1147)))</f>
        <v/>
      </c>
      <c r="BF1147" s="2406" t="str">
        <f ca="1">IF($E1147&gt;$E$12,"",IF(($E1147&gt;=BF$307),BF1132-$D1147*BF$302,INDEX(F1136:BM1195,BF$307,$E1147)))</f>
        <v/>
      </c>
      <c r="BG1147" s="2406" t="str">
        <f ca="1">IF($E1147&gt;$E$12,"",IF(($E1147&gt;=BG$307),BG1132-$D1147*BG$302,INDEX(F1136:BM1195,BG$307,$E1147)))</f>
        <v/>
      </c>
      <c r="BH1147" s="2406" t="str">
        <f ca="1">IF($E1147&gt;$E$12,"",IF(($E1147&gt;=BH$307),BH1132-$D1147*BH$302,INDEX(F1136:BM1195,BH$307,$E1147)))</f>
        <v/>
      </c>
      <c r="BI1147" s="2406" t="str">
        <f ca="1">IF($E1147&gt;$E$12,"",IF(($E1147&gt;=BI$307),BI1132-$D1147*BI$302,INDEX(F1136:BM1195,BI$307,$E1147)))</f>
        <v/>
      </c>
      <c r="BJ1147" s="2406" t="str">
        <f ca="1">IF($E1147&gt;$E$12,"",IF(($E1147&gt;=BJ$307),BJ1132-$D1147*BJ$302,INDEX(F1136:BM1195,BJ$307,$E1147)))</f>
        <v/>
      </c>
      <c r="BK1147" s="2406" t="str">
        <f ca="1">IF($E1147&gt;$E$12,"",IF(($E1147&gt;=BK$307),BK1132-$D1147*BK$302,INDEX(F1136:BM1195,BK$307,$E1147)))</f>
        <v/>
      </c>
      <c r="BL1147" s="2406" t="str">
        <f ca="1">IF($E1147&gt;$E$12,"",IF(($E1147&gt;=BL$307),BL1132-$D1147*BL$302,INDEX(F1136:BM1195,BL$307,$E1147)))</f>
        <v/>
      </c>
      <c r="BM1147" s="2406" t="str">
        <f ca="1">IF($E1147&gt;$E$12,"",IF(($E1147&gt;=BM$307),BM1132-$D1147*BM$302,INDEX(F1136:BM1195,BM$307,$E1147)))</f>
        <v/>
      </c>
    </row>
    <row r="1148" spans="3:65" ht="13.5" x14ac:dyDescent="0.25">
      <c r="C1148" s="2357"/>
      <c r="D1148" s="2405">
        <f ca="1">INDEX(F1131:BM1131,E1148)</f>
        <v>1</v>
      </c>
      <c r="E1148" s="2316">
        <v>13</v>
      </c>
      <c r="F1148" s="2406" t="str">
        <f ca="1">IF($E1148&gt;$E$12,"",IF(($E1148&gt;=F$307),F1132-$D1148*F$302,INDEX(F1136:BM1195,F$307,$E1148)))</f>
        <v/>
      </c>
      <c r="G1148" s="2406" t="str">
        <f ca="1">IF($E1148&gt;$E$12,"",IF(($E1148&gt;=G$307),G1132-$D1148*G$302,INDEX(F1136:BM1195,G$307,$E1148)))</f>
        <v/>
      </c>
      <c r="H1148" s="2406" t="str">
        <f ca="1">IF($E1148&gt;$E$12,"",IF(($E1148&gt;=H$307),H1132-$D1148*H$302,INDEX(F1136:BM1195,H$307,$E1148)))</f>
        <v/>
      </c>
      <c r="I1148" s="2406" t="str">
        <f ca="1">IF($E1148&gt;$E$12,"",IF(($E1148&gt;=I$307),I1132-$D1148*I$302,INDEX(F1136:BM1195,I$307,$E1148)))</f>
        <v/>
      </c>
      <c r="J1148" s="2406" t="str">
        <f ca="1">IF($E1148&gt;$E$12,"",IF(($E1148&gt;=J$307),J1132-$D1148*J$302,INDEX(F1136:BM1195,J$307,$E1148)))</f>
        <v/>
      </c>
      <c r="K1148" s="2406" t="str">
        <f ca="1">IF($E1148&gt;$E$12,"",IF(($E1148&gt;=K$307),K1132-$D1148*K$302,INDEX(F1136:BM1195,K$307,$E1148)))</f>
        <v/>
      </c>
      <c r="L1148" s="2406" t="str">
        <f ca="1">IF($E1148&gt;$E$12,"",IF(($E1148&gt;=L$307),L1132-$D1148*L$302,INDEX(F1136:BM1195,L$307,$E1148)))</f>
        <v/>
      </c>
      <c r="M1148" s="2406" t="str">
        <f ca="1">IF($E1148&gt;$E$12,"",IF(($E1148&gt;=M$307),M1132-$D1148*M$302,INDEX(F1136:BM1195,M$307,$E1148)))</f>
        <v/>
      </c>
      <c r="N1148" s="2406" t="str">
        <f ca="1">IF($E1148&gt;$E$12,"",IF(($E1148&gt;=N$307),N1132-$D1148*N$302,INDEX(F1136:BM1195,N$307,$E1148)))</f>
        <v/>
      </c>
      <c r="O1148" s="2406" t="str">
        <f ca="1">IF($E1148&gt;$E$12,"",IF(($E1148&gt;=O$307),O1132-$D1148*O$302,INDEX(F1136:BM1195,O$307,$E1148)))</f>
        <v/>
      </c>
      <c r="P1148" s="2406" t="str">
        <f ca="1">IF($E1148&gt;$E$12,"",IF(($E1148&gt;=P$307),P1132-$D1148*P$302,INDEX(F1136:BM1195,P$307,$E1148)))</f>
        <v/>
      </c>
      <c r="Q1148" s="2406" t="str">
        <f ca="1">IF($E1148&gt;$E$12,"",IF(($E1148&gt;=Q$307),Q1132-$D1148*Q$302,INDEX(F1136:BM1195,Q$307,$E1148)))</f>
        <v/>
      </c>
      <c r="R1148" s="2406" t="str">
        <f ca="1">IF($E1148&gt;$E$12,"",IF(($E1148&gt;=R$307),R1132-$D1148*R$302,INDEX(F1136:BM1195,R$307,$E1148)))</f>
        <v/>
      </c>
      <c r="S1148" s="2406" t="str">
        <f ca="1">IF($E1148&gt;$E$12,"",IF(($E1148&gt;=S$307),S1132-$D1148*S$302,INDEX(F1136:BM1195,S$307,$E1148)))</f>
        <v/>
      </c>
      <c r="T1148" s="2406" t="str">
        <f ca="1">IF($E1148&gt;$E$12,"",IF(($E1148&gt;=T$307),T1132-$D1148*T$302,INDEX(F1136:BM1195,T$307,$E1148)))</f>
        <v/>
      </c>
      <c r="U1148" s="2406" t="str">
        <f ca="1">IF($E1148&gt;$E$12,"",IF(($E1148&gt;=U$307),U1132-$D1148*U$302,INDEX(F1136:BM1195,U$307,$E1148)))</f>
        <v/>
      </c>
      <c r="V1148" s="2406" t="str">
        <f ca="1">IF($E1148&gt;$E$12,"",IF(($E1148&gt;=V$307),V1132-$D1148*V$302,INDEX(F1136:BM1195,V$307,$E1148)))</f>
        <v/>
      </c>
      <c r="W1148" s="2406" t="str">
        <f ca="1">IF($E1148&gt;$E$12,"",IF(($E1148&gt;=W$307),W1132-$D1148*W$302,INDEX(F1136:BM1195,W$307,$E1148)))</f>
        <v/>
      </c>
      <c r="X1148" s="2406" t="str">
        <f ca="1">IF($E1148&gt;$E$12,"",IF(($E1148&gt;=X$307),X1132-$D1148*X$302,INDEX(F1136:BM1195,X$307,$E1148)))</f>
        <v/>
      </c>
      <c r="Y1148" s="2406" t="str">
        <f ca="1">IF($E1148&gt;$E$12,"",IF(($E1148&gt;=Y$307),Y1132-$D1148*Y$302,INDEX(F1136:BM1195,Y$307,$E1148)))</f>
        <v/>
      </c>
      <c r="Z1148" s="2406" t="str">
        <f ca="1">IF($E1148&gt;$E$12,"",IF(($E1148&gt;=Z$307),Z1132-$D1148*Z$302,INDEX(F1136:BM1195,Z$307,$E1148)))</f>
        <v/>
      </c>
      <c r="AA1148" s="2406" t="str">
        <f ca="1">IF($E1148&gt;$E$12,"",IF(($E1148&gt;=AA$307),AA1132-$D1148*AA$302,INDEX(F1136:BM1195,AA$307,$E1148)))</f>
        <v/>
      </c>
      <c r="AB1148" s="2406" t="str">
        <f ca="1">IF($E1148&gt;$E$12,"",IF(($E1148&gt;=AB$307),AB1132-$D1148*AB$302,INDEX(F1136:BM1195,AB$307,$E1148)))</f>
        <v/>
      </c>
      <c r="AC1148" s="2406" t="str">
        <f ca="1">IF($E1148&gt;$E$12,"",IF(($E1148&gt;=AC$307),AC1132-$D1148*AC$302,INDEX(F1136:BM1195,AC$307,$E1148)))</f>
        <v/>
      </c>
      <c r="AD1148" s="2406" t="str">
        <f ca="1">IF($E1148&gt;$E$12,"",IF(($E1148&gt;=AD$307),AD1132-$D1148*AD$302,INDEX(F1136:BM1195,AD$307,$E1148)))</f>
        <v/>
      </c>
      <c r="AE1148" s="2406" t="str">
        <f ca="1">IF($E1148&gt;$E$12,"",IF(($E1148&gt;=AE$307),AE1132-$D1148*AE$302,INDEX(F1136:BM1195,AE$307,$E1148)))</f>
        <v/>
      </c>
      <c r="AF1148" s="2406" t="str">
        <f ca="1">IF($E1148&gt;$E$12,"",IF(($E1148&gt;=AF$307),AF1132-$D1148*AF$302,INDEX(F1136:BM1195,AF$307,$E1148)))</f>
        <v/>
      </c>
      <c r="AG1148" s="2406" t="str">
        <f ca="1">IF($E1148&gt;$E$12,"",IF(($E1148&gt;=AG$307),AG1132-$D1148*AG$302,INDEX(F1136:BM1195,AG$307,$E1148)))</f>
        <v/>
      </c>
      <c r="AH1148" s="2406" t="str">
        <f ca="1">IF($E1148&gt;$E$12,"",IF(($E1148&gt;=AH$307),AH1132-$D1148*AH$302,INDEX(F1136:BM1195,AH$307,$E1148)))</f>
        <v/>
      </c>
      <c r="AI1148" s="2406" t="str">
        <f ca="1">IF($E1148&gt;$E$12,"",IF(($E1148&gt;=AI$307),AI1132-$D1148*AI$302,INDEX(F1136:BM1195,AI$307,$E1148)))</f>
        <v/>
      </c>
      <c r="AJ1148" s="2406" t="str">
        <f ca="1">IF($E1148&gt;$E$12,"",IF(($E1148&gt;=AJ$307),AJ1132-$D1148*AJ$302,INDEX(F1136:BM1195,AJ$307,$E1148)))</f>
        <v/>
      </c>
      <c r="AK1148" s="2406" t="str">
        <f ca="1">IF($E1148&gt;$E$12,"",IF(($E1148&gt;=AK$307),AK1132-$D1148*AK$302,INDEX(F1136:BM1195,AK$307,$E1148)))</f>
        <v/>
      </c>
      <c r="AL1148" s="2406" t="str">
        <f ca="1">IF($E1148&gt;$E$12,"",IF(($E1148&gt;=AL$307),AL1132-$D1148*AL$302,INDEX(F1136:BM1195,AL$307,$E1148)))</f>
        <v/>
      </c>
      <c r="AM1148" s="2406" t="str">
        <f ca="1">IF($E1148&gt;$E$12,"",IF(($E1148&gt;=AM$307),AM1132-$D1148*AM$302,INDEX(F1136:BM1195,AM$307,$E1148)))</f>
        <v/>
      </c>
      <c r="AN1148" s="2406" t="str">
        <f ca="1">IF($E1148&gt;$E$12,"",IF(($E1148&gt;=AN$307),AN1132-$D1148*AN$302,INDEX(F1136:BM1195,AN$307,$E1148)))</f>
        <v/>
      </c>
      <c r="AO1148" s="2406" t="str">
        <f ca="1">IF($E1148&gt;$E$12,"",IF(($E1148&gt;=AO$307),AO1132-$D1148*AO$302,INDEX(F1136:BM1195,AO$307,$E1148)))</f>
        <v/>
      </c>
      <c r="AP1148" s="2406" t="str">
        <f ca="1">IF($E1148&gt;$E$12,"",IF(($E1148&gt;=AP$307),AP1132-$D1148*AP$302,INDEX(F1136:BM1195,AP$307,$E1148)))</f>
        <v/>
      </c>
      <c r="AQ1148" s="2406" t="str">
        <f ca="1">IF($E1148&gt;$E$12,"",IF(($E1148&gt;=AQ$307),AQ1132-$D1148*AQ$302,INDEX(F1136:BM1195,AQ$307,$E1148)))</f>
        <v/>
      </c>
      <c r="AR1148" s="2406" t="str">
        <f ca="1">IF($E1148&gt;$E$12,"",IF(($E1148&gt;=AR$307),AR1132-$D1148*AR$302,INDEX(F1136:BM1195,AR$307,$E1148)))</f>
        <v/>
      </c>
      <c r="AS1148" s="2406" t="str">
        <f ca="1">IF($E1148&gt;$E$12,"",IF(($E1148&gt;=AS$307),AS1132-$D1148*AS$302,INDEX(F1136:BM1195,AS$307,$E1148)))</f>
        <v/>
      </c>
      <c r="AT1148" s="2406" t="str">
        <f ca="1">IF($E1148&gt;$E$12,"",IF(($E1148&gt;=AT$307),AT1132-$D1148*AT$302,INDEX(F1136:BM1195,AT$307,$E1148)))</f>
        <v/>
      </c>
      <c r="AU1148" s="2406" t="str">
        <f ca="1">IF($E1148&gt;$E$12,"",IF(($E1148&gt;=AU$307),AU1132-$D1148*AU$302,INDEX(F1136:BM1195,AU$307,$E1148)))</f>
        <v/>
      </c>
      <c r="AV1148" s="2406" t="str">
        <f ca="1">IF($E1148&gt;$E$12,"",IF(($E1148&gt;=AV$307),AV1132-$D1148*AV$302,INDEX(F1136:BM1195,AV$307,$E1148)))</f>
        <v/>
      </c>
      <c r="AW1148" s="2406" t="str">
        <f ca="1">IF($E1148&gt;$E$12,"",IF(($E1148&gt;=AW$307),AW1132-$D1148*AW$302,INDEX(F1136:BM1195,AW$307,$E1148)))</f>
        <v/>
      </c>
      <c r="AX1148" s="2406" t="str">
        <f ca="1">IF($E1148&gt;$E$12,"",IF(($E1148&gt;=AX$307),AX1132-$D1148*AX$302,INDEX(F1136:BM1195,AX$307,$E1148)))</f>
        <v/>
      </c>
      <c r="AY1148" s="2406" t="str">
        <f ca="1">IF($E1148&gt;$E$12,"",IF(($E1148&gt;=AY$307),AY1132-$D1148*AY$302,INDEX(F1136:BM1195,AY$307,$E1148)))</f>
        <v/>
      </c>
      <c r="AZ1148" s="2406" t="str">
        <f ca="1">IF($E1148&gt;$E$12,"",IF(($E1148&gt;=AZ$307),AZ1132-$D1148*AZ$302,INDEX(F1136:BM1195,AZ$307,$E1148)))</f>
        <v/>
      </c>
      <c r="BA1148" s="2406" t="str">
        <f ca="1">IF($E1148&gt;$E$12,"",IF(($E1148&gt;=BA$307),BA1132-$D1148*BA$302,INDEX(F1136:BM1195,BA$307,$E1148)))</f>
        <v/>
      </c>
      <c r="BB1148" s="2406" t="str">
        <f ca="1">IF($E1148&gt;$E$12,"",IF(($E1148&gt;=BB$307),BB1132-$D1148*BB$302,INDEX(F1136:BM1195,BB$307,$E1148)))</f>
        <v/>
      </c>
      <c r="BC1148" s="2406" t="str">
        <f ca="1">IF($E1148&gt;$E$12,"",IF(($E1148&gt;=BC$307),BC1132-$D1148*BC$302,INDEX(F1136:BM1195,BC$307,$E1148)))</f>
        <v/>
      </c>
      <c r="BD1148" s="2406" t="str">
        <f ca="1">IF($E1148&gt;$E$12,"",IF(($E1148&gt;=BD$307),BD1132-$D1148*BD$302,INDEX(F1136:BM1195,BD$307,$E1148)))</f>
        <v/>
      </c>
      <c r="BE1148" s="2406" t="str">
        <f ca="1">IF($E1148&gt;$E$12,"",IF(($E1148&gt;=BE$307),BE1132-$D1148*BE$302,INDEX(F1136:BM1195,BE$307,$E1148)))</f>
        <v/>
      </c>
      <c r="BF1148" s="2406" t="str">
        <f ca="1">IF($E1148&gt;$E$12,"",IF(($E1148&gt;=BF$307),BF1132-$D1148*BF$302,INDEX(F1136:BM1195,BF$307,$E1148)))</f>
        <v/>
      </c>
      <c r="BG1148" s="2406" t="str">
        <f ca="1">IF($E1148&gt;$E$12,"",IF(($E1148&gt;=BG$307),BG1132-$D1148*BG$302,INDEX(F1136:BM1195,BG$307,$E1148)))</f>
        <v/>
      </c>
      <c r="BH1148" s="2406" t="str">
        <f ca="1">IF($E1148&gt;$E$12,"",IF(($E1148&gt;=BH$307),BH1132-$D1148*BH$302,INDEX(F1136:BM1195,BH$307,$E1148)))</f>
        <v/>
      </c>
      <c r="BI1148" s="2406" t="str">
        <f ca="1">IF($E1148&gt;$E$12,"",IF(($E1148&gt;=BI$307),BI1132-$D1148*BI$302,INDEX(F1136:BM1195,BI$307,$E1148)))</f>
        <v/>
      </c>
      <c r="BJ1148" s="2406" t="str">
        <f ca="1">IF($E1148&gt;$E$12,"",IF(($E1148&gt;=BJ$307),BJ1132-$D1148*BJ$302,INDEX(F1136:BM1195,BJ$307,$E1148)))</f>
        <v/>
      </c>
      <c r="BK1148" s="2406" t="str">
        <f ca="1">IF($E1148&gt;$E$12,"",IF(($E1148&gt;=BK$307),BK1132-$D1148*BK$302,INDEX(F1136:BM1195,BK$307,$E1148)))</f>
        <v/>
      </c>
      <c r="BL1148" s="2406" t="str">
        <f ca="1">IF($E1148&gt;$E$12,"",IF(($E1148&gt;=BL$307),BL1132-$D1148*BL$302,INDEX(F1136:BM1195,BL$307,$E1148)))</f>
        <v/>
      </c>
      <c r="BM1148" s="2406" t="str">
        <f ca="1">IF($E1148&gt;$E$12,"",IF(($E1148&gt;=BM$307),BM1132-$D1148*BM$302,INDEX(F1136:BM1195,BM$307,$E1148)))</f>
        <v/>
      </c>
    </row>
    <row r="1149" spans="3:65" ht="13.5" x14ac:dyDescent="0.25">
      <c r="C1149" s="2357"/>
      <c r="D1149" s="2405">
        <f ca="1">INDEX(F1131:BM1131,E1149)</f>
        <v>1</v>
      </c>
      <c r="E1149" s="2316">
        <v>14</v>
      </c>
      <c r="F1149" s="2406" t="str">
        <f ca="1">IF($E1149&gt;$E$12,"",IF(($E1149&gt;=F$307),F1132-$D1149*F$302,INDEX(F1136:BM1195,F$307,$E1149)))</f>
        <v/>
      </c>
      <c r="G1149" s="2406" t="str">
        <f ca="1">IF($E1149&gt;$E$12,"",IF(($E1149&gt;=G$307),G1132-$D1149*G$302,INDEX(F1136:BM1195,G$307,$E1149)))</f>
        <v/>
      </c>
      <c r="H1149" s="2406" t="str">
        <f ca="1">IF($E1149&gt;$E$12,"",IF(($E1149&gt;=H$307),H1132-$D1149*H$302,INDEX(F1136:BM1195,H$307,$E1149)))</f>
        <v/>
      </c>
      <c r="I1149" s="2406" t="str">
        <f ca="1">IF($E1149&gt;$E$12,"",IF(($E1149&gt;=I$307),I1132-$D1149*I$302,INDEX(F1136:BM1195,I$307,$E1149)))</f>
        <v/>
      </c>
      <c r="J1149" s="2406" t="str">
        <f ca="1">IF($E1149&gt;$E$12,"",IF(($E1149&gt;=J$307),J1132-$D1149*J$302,INDEX(F1136:BM1195,J$307,$E1149)))</f>
        <v/>
      </c>
      <c r="K1149" s="2406" t="str">
        <f ca="1">IF($E1149&gt;$E$12,"",IF(($E1149&gt;=K$307),K1132-$D1149*K$302,INDEX(F1136:BM1195,K$307,$E1149)))</f>
        <v/>
      </c>
      <c r="L1149" s="2406" t="str">
        <f ca="1">IF($E1149&gt;$E$12,"",IF(($E1149&gt;=L$307),L1132-$D1149*L$302,INDEX(F1136:BM1195,L$307,$E1149)))</f>
        <v/>
      </c>
      <c r="M1149" s="2406" t="str">
        <f ca="1">IF($E1149&gt;$E$12,"",IF(($E1149&gt;=M$307),M1132-$D1149*M$302,INDEX(F1136:BM1195,M$307,$E1149)))</f>
        <v/>
      </c>
      <c r="N1149" s="2406" t="str">
        <f ca="1">IF($E1149&gt;$E$12,"",IF(($E1149&gt;=N$307),N1132-$D1149*N$302,INDEX(F1136:BM1195,N$307,$E1149)))</f>
        <v/>
      </c>
      <c r="O1149" s="2406" t="str">
        <f ca="1">IF($E1149&gt;$E$12,"",IF(($E1149&gt;=O$307),O1132-$D1149*O$302,INDEX(F1136:BM1195,O$307,$E1149)))</f>
        <v/>
      </c>
      <c r="P1149" s="2406" t="str">
        <f ca="1">IF($E1149&gt;$E$12,"",IF(($E1149&gt;=P$307),P1132-$D1149*P$302,INDEX(F1136:BM1195,P$307,$E1149)))</f>
        <v/>
      </c>
      <c r="Q1149" s="2406" t="str">
        <f ca="1">IF($E1149&gt;$E$12,"",IF(($E1149&gt;=Q$307),Q1132-$D1149*Q$302,INDEX(F1136:BM1195,Q$307,$E1149)))</f>
        <v/>
      </c>
      <c r="R1149" s="2406" t="str">
        <f ca="1">IF($E1149&gt;$E$12,"",IF(($E1149&gt;=R$307),R1132-$D1149*R$302,INDEX(F1136:BM1195,R$307,$E1149)))</f>
        <v/>
      </c>
      <c r="S1149" s="2406" t="str">
        <f ca="1">IF($E1149&gt;$E$12,"",IF(($E1149&gt;=S$307),S1132-$D1149*S$302,INDEX(F1136:BM1195,S$307,$E1149)))</f>
        <v/>
      </c>
      <c r="T1149" s="2406" t="str">
        <f ca="1">IF($E1149&gt;$E$12,"",IF(($E1149&gt;=T$307),T1132-$D1149*T$302,INDEX(F1136:BM1195,T$307,$E1149)))</f>
        <v/>
      </c>
      <c r="U1149" s="2406" t="str">
        <f ca="1">IF($E1149&gt;$E$12,"",IF(($E1149&gt;=U$307),U1132-$D1149*U$302,INDEX(F1136:BM1195,U$307,$E1149)))</f>
        <v/>
      </c>
      <c r="V1149" s="2406" t="str">
        <f ca="1">IF($E1149&gt;$E$12,"",IF(($E1149&gt;=V$307),V1132-$D1149*V$302,INDEX(F1136:BM1195,V$307,$E1149)))</f>
        <v/>
      </c>
      <c r="W1149" s="2406" t="str">
        <f ca="1">IF($E1149&gt;$E$12,"",IF(($E1149&gt;=W$307),W1132-$D1149*W$302,INDEX(F1136:BM1195,W$307,$E1149)))</f>
        <v/>
      </c>
      <c r="X1149" s="2406" t="str">
        <f ca="1">IF($E1149&gt;$E$12,"",IF(($E1149&gt;=X$307),X1132-$D1149*X$302,INDEX(F1136:BM1195,X$307,$E1149)))</f>
        <v/>
      </c>
      <c r="Y1149" s="2406" t="str">
        <f ca="1">IF($E1149&gt;$E$12,"",IF(($E1149&gt;=Y$307),Y1132-$D1149*Y$302,INDEX(F1136:BM1195,Y$307,$E1149)))</f>
        <v/>
      </c>
      <c r="Z1149" s="2406" t="str">
        <f ca="1">IF($E1149&gt;$E$12,"",IF(($E1149&gt;=Z$307),Z1132-$D1149*Z$302,INDEX(F1136:BM1195,Z$307,$E1149)))</f>
        <v/>
      </c>
      <c r="AA1149" s="2406" t="str">
        <f ca="1">IF($E1149&gt;$E$12,"",IF(($E1149&gt;=AA$307),AA1132-$D1149*AA$302,INDEX(F1136:BM1195,AA$307,$E1149)))</f>
        <v/>
      </c>
      <c r="AB1149" s="2406" t="str">
        <f ca="1">IF($E1149&gt;$E$12,"",IF(($E1149&gt;=AB$307),AB1132-$D1149*AB$302,INDEX(F1136:BM1195,AB$307,$E1149)))</f>
        <v/>
      </c>
      <c r="AC1149" s="2406" t="str">
        <f ca="1">IF($E1149&gt;$E$12,"",IF(($E1149&gt;=AC$307),AC1132-$D1149*AC$302,INDEX(F1136:BM1195,AC$307,$E1149)))</f>
        <v/>
      </c>
      <c r="AD1149" s="2406" t="str">
        <f ca="1">IF($E1149&gt;$E$12,"",IF(($E1149&gt;=AD$307),AD1132-$D1149*AD$302,INDEX(F1136:BM1195,AD$307,$E1149)))</f>
        <v/>
      </c>
      <c r="AE1149" s="2406" t="str">
        <f ca="1">IF($E1149&gt;$E$12,"",IF(($E1149&gt;=AE$307),AE1132-$D1149*AE$302,INDEX(F1136:BM1195,AE$307,$E1149)))</f>
        <v/>
      </c>
      <c r="AF1149" s="2406" t="str">
        <f ca="1">IF($E1149&gt;$E$12,"",IF(($E1149&gt;=AF$307),AF1132-$D1149*AF$302,INDEX(F1136:BM1195,AF$307,$E1149)))</f>
        <v/>
      </c>
      <c r="AG1149" s="2406" t="str">
        <f ca="1">IF($E1149&gt;$E$12,"",IF(($E1149&gt;=AG$307),AG1132-$D1149*AG$302,INDEX(F1136:BM1195,AG$307,$E1149)))</f>
        <v/>
      </c>
      <c r="AH1149" s="2406" t="str">
        <f ca="1">IF($E1149&gt;$E$12,"",IF(($E1149&gt;=AH$307),AH1132-$D1149*AH$302,INDEX(F1136:BM1195,AH$307,$E1149)))</f>
        <v/>
      </c>
      <c r="AI1149" s="2406" t="str">
        <f ca="1">IF($E1149&gt;$E$12,"",IF(($E1149&gt;=AI$307),AI1132-$D1149*AI$302,INDEX(F1136:BM1195,AI$307,$E1149)))</f>
        <v/>
      </c>
      <c r="AJ1149" s="2406" t="str">
        <f ca="1">IF($E1149&gt;$E$12,"",IF(($E1149&gt;=AJ$307),AJ1132-$D1149*AJ$302,INDEX(F1136:BM1195,AJ$307,$E1149)))</f>
        <v/>
      </c>
      <c r="AK1149" s="2406" t="str">
        <f ca="1">IF($E1149&gt;$E$12,"",IF(($E1149&gt;=AK$307),AK1132-$D1149*AK$302,INDEX(F1136:BM1195,AK$307,$E1149)))</f>
        <v/>
      </c>
      <c r="AL1149" s="2406" t="str">
        <f ca="1">IF($E1149&gt;$E$12,"",IF(($E1149&gt;=AL$307),AL1132-$D1149*AL$302,INDEX(F1136:BM1195,AL$307,$E1149)))</f>
        <v/>
      </c>
      <c r="AM1149" s="2406" t="str">
        <f ca="1">IF($E1149&gt;$E$12,"",IF(($E1149&gt;=AM$307),AM1132-$D1149*AM$302,INDEX(F1136:BM1195,AM$307,$E1149)))</f>
        <v/>
      </c>
      <c r="AN1149" s="2406" t="str">
        <f ca="1">IF($E1149&gt;$E$12,"",IF(($E1149&gt;=AN$307),AN1132-$D1149*AN$302,INDEX(F1136:BM1195,AN$307,$E1149)))</f>
        <v/>
      </c>
      <c r="AO1149" s="2406" t="str">
        <f ca="1">IF($E1149&gt;$E$12,"",IF(($E1149&gt;=AO$307),AO1132-$D1149*AO$302,INDEX(F1136:BM1195,AO$307,$E1149)))</f>
        <v/>
      </c>
      <c r="AP1149" s="2406" t="str">
        <f ca="1">IF($E1149&gt;$E$12,"",IF(($E1149&gt;=AP$307),AP1132-$D1149*AP$302,INDEX(F1136:BM1195,AP$307,$E1149)))</f>
        <v/>
      </c>
      <c r="AQ1149" s="2406" t="str">
        <f ca="1">IF($E1149&gt;$E$12,"",IF(($E1149&gt;=AQ$307),AQ1132-$D1149*AQ$302,INDEX(F1136:BM1195,AQ$307,$E1149)))</f>
        <v/>
      </c>
      <c r="AR1149" s="2406" t="str">
        <f ca="1">IF($E1149&gt;$E$12,"",IF(($E1149&gt;=AR$307),AR1132-$D1149*AR$302,INDEX(F1136:BM1195,AR$307,$E1149)))</f>
        <v/>
      </c>
      <c r="AS1149" s="2406" t="str">
        <f ca="1">IF($E1149&gt;$E$12,"",IF(($E1149&gt;=AS$307),AS1132-$D1149*AS$302,INDEX(F1136:BM1195,AS$307,$E1149)))</f>
        <v/>
      </c>
      <c r="AT1149" s="2406" t="str">
        <f ca="1">IF($E1149&gt;$E$12,"",IF(($E1149&gt;=AT$307),AT1132-$D1149*AT$302,INDEX(F1136:BM1195,AT$307,$E1149)))</f>
        <v/>
      </c>
      <c r="AU1149" s="2406" t="str">
        <f ca="1">IF($E1149&gt;$E$12,"",IF(($E1149&gt;=AU$307),AU1132-$D1149*AU$302,INDEX(F1136:BM1195,AU$307,$E1149)))</f>
        <v/>
      </c>
      <c r="AV1149" s="2406" t="str">
        <f ca="1">IF($E1149&gt;$E$12,"",IF(($E1149&gt;=AV$307),AV1132-$D1149*AV$302,INDEX(F1136:BM1195,AV$307,$E1149)))</f>
        <v/>
      </c>
      <c r="AW1149" s="2406" t="str">
        <f ca="1">IF($E1149&gt;$E$12,"",IF(($E1149&gt;=AW$307),AW1132-$D1149*AW$302,INDEX(F1136:BM1195,AW$307,$E1149)))</f>
        <v/>
      </c>
      <c r="AX1149" s="2406" t="str">
        <f ca="1">IF($E1149&gt;$E$12,"",IF(($E1149&gt;=AX$307),AX1132-$D1149*AX$302,INDEX(F1136:BM1195,AX$307,$E1149)))</f>
        <v/>
      </c>
      <c r="AY1149" s="2406" t="str">
        <f ca="1">IF($E1149&gt;$E$12,"",IF(($E1149&gt;=AY$307),AY1132-$D1149*AY$302,INDEX(F1136:BM1195,AY$307,$E1149)))</f>
        <v/>
      </c>
      <c r="AZ1149" s="2406" t="str">
        <f ca="1">IF($E1149&gt;$E$12,"",IF(($E1149&gt;=AZ$307),AZ1132-$D1149*AZ$302,INDEX(F1136:BM1195,AZ$307,$E1149)))</f>
        <v/>
      </c>
      <c r="BA1149" s="2406" t="str">
        <f ca="1">IF($E1149&gt;$E$12,"",IF(($E1149&gt;=BA$307),BA1132-$D1149*BA$302,INDEX(F1136:BM1195,BA$307,$E1149)))</f>
        <v/>
      </c>
      <c r="BB1149" s="2406" t="str">
        <f ca="1">IF($E1149&gt;$E$12,"",IF(($E1149&gt;=BB$307),BB1132-$D1149*BB$302,INDEX(F1136:BM1195,BB$307,$E1149)))</f>
        <v/>
      </c>
      <c r="BC1149" s="2406" t="str">
        <f ca="1">IF($E1149&gt;$E$12,"",IF(($E1149&gt;=BC$307),BC1132-$D1149*BC$302,INDEX(F1136:BM1195,BC$307,$E1149)))</f>
        <v/>
      </c>
      <c r="BD1149" s="2406" t="str">
        <f ca="1">IF($E1149&gt;$E$12,"",IF(($E1149&gt;=BD$307),BD1132-$D1149*BD$302,INDEX(F1136:BM1195,BD$307,$E1149)))</f>
        <v/>
      </c>
      <c r="BE1149" s="2406" t="str">
        <f ca="1">IF($E1149&gt;$E$12,"",IF(($E1149&gt;=BE$307),BE1132-$D1149*BE$302,INDEX(F1136:BM1195,BE$307,$E1149)))</f>
        <v/>
      </c>
      <c r="BF1149" s="2406" t="str">
        <f ca="1">IF($E1149&gt;$E$12,"",IF(($E1149&gt;=BF$307),BF1132-$D1149*BF$302,INDEX(F1136:BM1195,BF$307,$E1149)))</f>
        <v/>
      </c>
      <c r="BG1149" s="2406" t="str">
        <f ca="1">IF($E1149&gt;$E$12,"",IF(($E1149&gt;=BG$307),BG1132-$D1149*BG$302,INDEX(F1136:BM1195,BG$307,$E1149)))</f>
        <v/>
      </c>
      <c r="BH1149" s="2406" t="str">
        <f ca="1">IF($E1149&gt;$E$12,"",IF(($E1149&gt;=BH$307),BH1132-$D1149*BH$302,INDEX(F1136:BM1195,BH$307,$E1149)))</f>
        <v/>
      </c>
      <c r="BI1149" s="2406" t="str">
        <f ca="1">IF($E1149&gt;$E$12,"",IF(($E1149&gt;=BI$307),BI1132-$D1149*BI$302,INDEX(F1136:BM1195,BI$307,$E1149)))</f>
        <v/>
      </c>
      <c r="BJ1149" s="2406" t="str">
        <f ca="1">IF($E1149&gt;$E$12,"",IF(($E1149&gt;=BJ$307),BJ1132-$D1149*BJ$302,INDEX(F1136:BM1195,BJ$307,$E1149)))</f>
        <v/>
      </c>
      <c r="BK1149" s="2406" t="str">
        <f ca="1">IF($E1149&gt;$E$12,"",IF(($E1149&gt;=BK$307),BK1132-$D1149*BK$302,INDEX(F1136:BM1195,BK$307,$E1149)))</f>
        <v/>
      </c>
      <c r="BL1149" s="2406" t="str">
        <f ca="1">IF($E1149&gt;$E$12,"",IF(($E1149&gt;=BL$307),BL1132-$D1149*BL$302,INDEX(F1136:BM1195,BL$307,$E1149)))</f>
        <v/>
      </c>
      <c r="BM1149" s="2406" t="str">
        <f ca="1">IF($E1149&gt;$E$12,"",IF(($E1149&gt;=BM$307),BM1132-$D1149*BM$302,INDEX(F1136:BM1195,BM$307,$E1149)))</f>
        <v/>
      </c>
    </row>
    <row r="1150" spans="3:65" ht="13.5" x14ac:dyDescent="0.25">
      <c r="C1150" s="2357"/>
      <c r="D1150" s="2405">
        <f ca="1">INDEX(F1131:BM1131,E1150)</f>
        <v>1</v>
      </c>
      <c r="E1150" s="2316">
        <v>15</v>
      </c>
      <c r="F1150" s="2406" t="str">
        <f ca="1">IF($E1150&gt;$E$12,"",IF(($E1150&gt;=F$307),F1132-$D1150*F$302,INDEX(F1136:BM1195,F$307,$E1150)))</f>
        <v/>
      </c>
      <c r="G1150" s="2406" t="str">
        <f ca="1">IF($E1150&gt;$E$12,"",IF(($E1150&gt;=G$307),G1132-$D1150*G$302,INDEX(F1136:BM1195,G$307,$E1150)))</f>
        <v/>
      </c>
      <c r="H1150" s="2406" t="str">
        <f ca="1">IF($E1150&gt;$E$12,"",IF(($E1150&gt;=H$307),H1132-$D1150*H$302,INDEX(F1136:BM1195,H$307,$E1150)))</f>
        <v/>
      </c>
      <c r="I1150" s="2406" t="str">
        <f ca="1">IF($E1150&gt;$E$12,"",IF(($E1150&gt;=I$307),I1132-$D1150*I$302,INDEX(F1136:BM1195,I$307,$E1150)))</f>
        <v/>
      </c>
      <c r="J1150" s="2406" t="str">
        <f ca="1">IF($E1150&gt;$E$12,"",IF(($E1150&gt;=J$307),J1132-$D1150*J$302,INDEX(F1136:BM1195,J$307,$E1150)))</f>
        <v/>
      </c>
      <c r="K1150" s="2406" t="str">
        <f ca="1">IF($E1150&gt;$E$12,"",IF(($E1150&gt;=K$307),K1132-$D1150*K$302,INDEX(F1136:BM1195,K$307,$E1150)))</f>
        <v/>
      </c>
      <c r="L1150" s="2406" t="str">
        <f ca="1">IF($E1150&gt;$E$12,"",IF(($E1150&gt;=L$307),L1132-$D1150*L$302,INDEX(F1136:BM1195,L$307,$E1150)))</f>
        <v/>
      </c>
      <c r="M1150" s="2406" t="str">
        <f ca="1">IF($E1150&gt;$E$12,"",IF(($E1150&gt;=M$307),M1132-$D1150*M$302,INDEX(F1136:BM1195,M$307,$E1150)))</f>
        <v/>
      </c>
      <c r="N1150" s="2406" t="str">
        <f ca="1">IF($E1150&gt;$E$12,"",IF(($E1150&gt;=N$307),N1132-$D1150*N$302,INDEX(F1136:BM1195,N$307,$E1150)))</f>
        <v/>
      </c>
      <c r="O1150" s="2406" t="str">
        <f ca="1">IF($E1150&gt;$E$12,"",IF(($E1150&gt;=O$307),O1132-$D1150*O$302,INDEX(F1136:BM1195,O$307,$E1150)))</f>
        <v/>
      </c>
      <c r="P1150" s="2406" t="str">
        <f ca="1">IF($E1150&gt;$E$12,"",IF(($E1150&gt;=P$307),P1132-$D1150*P$302,INDEX(F1136:BM1195,P$307,$E1150)))</f>
        <v/>
      </c>
      <c r="Q1150" s="2406" t="str">
        <f ca="1">IF($E1150&gt;$E$12,"",IF(($E1150&gt;=Q$307),Q1132-$D1150*Q$302,INDEX(F1136:BM1195,Q$307,$E1150)))</f>
        <v/>
      </c>
      <c r="R1150" s="2406" t="str">
        <f ca="1">IF($E1150&gt;$E$12,"",IF(($E1150&gt;=R$307),R1132-$D1150*R$302,INDEX(F1136:BM1195,R$307,$E1150)))</f>
        <v/>
      </c>
      <c r="S1150" s="2406" t="str">
        <f ca="1">IF($E1150&gt;$E$12,"",IF(($E1150&gt;=S$307),S1132-$D1150*S$302,INDEX(F1136:BM1195,S$307,$E1150)))</f>
        <v/>
      </c>
      <c r="T1150" s="2406" t="str">
        <f ca="1">IF($E1150&gt;$E$12,"",IF(($E1150&gt;=T$307),T1132-$D1150*T$302,INDEX(F1136:BM1195,T$307,$E1150)))</f>
        <v/>
      </c>
      <c r="U1150" s="2406" t="str">
        <f ca="1">IF($E1150&gt;$E$12,"",IF(($E1150&gt;=U$307),U1132-$D1150*U$302,INDEX(F1136:BM1195,U$307,$E1150)))</f>
        <v/>
      </c>
      <c r="V1150" s="2406" t="str">
        <f ca="1">IF($E1150&gt;$E$12,"",IF(($E1150&gt;=V$307),V1132-$D1150*V$302,INDEX(F1136:BM1195,V$307,$E1150)))</f>
        <v/>
      </c>
      <c r="W1150" s="2406" t="str">
        <f ca="1">IF($E1150&gt;$E$12,"",IF(($E1150&gt;=W$307),W1132-$D1150*W$302,INDEX(F1136:BM1195,W$307,$E1150)))</f>
        <v/>
      </c>
      <c r="X1150" s="2406" t="str">
        <f ca="1">IF($E1150&gt;$E$12,"",IF(($E1150&gt;=X$307),X1132-$D1150*X$302,INDEX(F1136:BM1195,X$307,$E1150)))</f>
        <v/>
      </c>
      <c r="Y1150" s="2406" t="str">
        <f ca="1">IF($E1150&gt;$E$12,"",IF(($E1150&gt;=Y$307),Y1132-$D1150*Y$302,INDEX(F1136:BM1195,Y$307,$E1150)))</f>
        <v/>
      </c>
      <c r="Z1150" s="2406" t="str">
        <f ca="1">IF($E1150&gt;$E$12,"",IF(($E1150&gt;=Z$307),Z1132-$D1150*Z$302,INDEX(F1136:BM1195,Z$307,$E1150)))</f>
        <v/>
      </c>
      <c r="AA1150" s="2406" t="str">
        <f ca="1">IF($E1150&gt;$E$12,"",IF(($E1150&gt;=AA$307),AA1132-$D1150*AA$302,INDEX(F1136:BM1195,AA$307,$E1150)))</f>
        <v/>
      </c>
      <c r="AB1150" s="2406" t="str">
        <f ca="1">IF($E1150&gt;$E$12,"",IF(($E1150&gt;=AB$307),AB1132-$D1150*AB$302,INDEX(F1136:BM1195,AB$307,$E1150)))</f>
        <v/>
      </c>
      <c r="AC1150" s="2406" t="str">
        <f ca="1">IF($E1150&gt;$E$12,"",IF(($E1150&gt;=AC$307),AC1132-$D1150*AC$302,INDEX(F1136:BM1195,AC$307,$E1150)))</f>
        <v/>
      </c>
      <c r="AD1150" s="2406" t="str">
        <f ca="1">IF($E1150&gt;$E$12,"",IF(($E1150&gt;=AD$307),AD1132-$D1150*AD$302,INDEX(F1136:BM1195,AD$307,$E1150)))</f>
        <v/>
      </c>
      <c r="AE1150" s="2406" t="str">
        <f ca="1">IF($E1150&gt;$E$12,"",IF(($E1150&gt;=AE$307),AE1132-$D1150*AE$302,INDEX(F1136:BM1195,AE$307,$E1150)))</f>
        <v/>
      </c>
      <c r="AF1150" s="2406" t="str">
        <f ca="1">IF($E1150&gt;$E$12,"",IF(($E1150&gt;=AF$307),AF1132-$D1150*AF$302,INDEX(F1136:BM1195,AF$307,$E1150)))</f>
        <v/>
      </c>
      <c r="AG1150" s="2406" t="str">
        <f ca="1">IF($E1150&gt;$E$12,"",IF(($E1150&gt;=AG$307),AG1132-$D1150*AG$302,INDEX(F1136:BM1195,AG$307,$E1150)))</f>
        <v/>
      </c>
      <c r="AH1150" s="2406" t="str">
        <f ca="1">IF($E1150&gt;$E$12,"",IF(($E1150&gt;=AH$307),AH1132-$D1150*AH$302,INDEX(F1136:BM1195,AH$307,$E1150)))</f>
        <v/>
      </c>
      <c r="AI1150" s="2406" t="str">
        <f ca="1">IF($E1150&gt;$E$12,"",IF(($E1150&gt;=AI$307),AI1132-$D1150*AI$302,INDEX(F1136:BM1195,AI$307,$E1150)))</f>
        <v/>
      </c>
      <c r="AJ1150" s="2406" t="str">
        <f ca="1">IF($E1150&gt;$E$12,"",IF(($E1150&gt;=AJ$307),AJ1132-$D1150*AJ$302,INDEX(F1136:BM1195,AJ$307,$E1150)))</f>
        <v/>
      </c>
      <c r="AK1150" s="2406" t="str">
        <f ca="1">IF($E1150&gt;$E$12,"",IF(($E1150&gt;=AK$307),AK1132-$D1150*AK$302,INDEX(F1136:BM1195,AK$307,$E1150)))</f>
        <v/>
      </c>
      <c r="AL1150" s="2406" t="str">
        <f ca="1">IF($E1150&gt;$E$12,"",IF(($E1150&gt;=AL$307),AL1132-$D1150*AL$302,INDEX(F1136:BM1195,AL$307,$E1150)))</f>
        <v/>
      </c>
      <c r="AM1150" s="2406" t="str">
        <f ca="1">IF($E1150&gt;$E$12,"",IF(($E1150&gt;=AM$307),AM1132-$D1150*AM$302,INDEX(F1136:BM1195,AM$307,$E1150)))</f>
        <v/>
      </c>
      <c r="AN1150" s="2406" t="str">
        <f ca="1">IF($E1150&gt;$E$12,"",IF(($E1150&gt;=AN$307),AN1132-$D1150*AN$302,INDEX(F1136:BM1195,AN$307,$E1150)))</f>
        <v/>
      </c>
      <c r="AO1150" s="2406" t="str">
        <f ca="1">IF($E1150&gt;$E$12,"",IF(($E1150&gt;=AO$307),AO1132-$D1150*AO$302,INDEX(F1136:BM1195,AO$307,$E1150)))</f>
        <v/>
      </c>
      <c r="AP1150" s="2406" t="str">
        <f ca="1">IF($E1150&gt;$E$12,"",IF(($E1150&gt;=AP$307),AP1132-$D1150*AP$302,INDEX(F1136:BM1195,AP$307,$E1150)))</f>
        <v/>
      </c>
      <c r="AQ1150" s="2406" t="str">
        <f ca="1">IF($E1150&gt;$E$12,"",IF(($E1150&gt;=AQ$307),AQ1132-$D1150*AQ$302,INDEX(F1136:BM1195,AQ$307,$E1150)))</f>
        <v/>
      </c>
      <c r="AR1150" s="2406" t="str">
        <f ca="1">IF($E1150&gt;$E$12,"",IF(($E1150&gt;=AR$307),AR1132-$D1150*AR$302,INDEX(F1136:BM1195,AR$307,$E1150)))</f>
        <v/>
      </c>
      <c r="AS1150" s="2406" t="str">
        <f ca="1">IF($E1150&gt;$E$12,"",IF(($E1150&gt;=AS$307),AS1132-$D1150*AS$302,INDEX(F1136:BM1195,AS$307,$E1150)))</f>
        <v/>
      </c>
      <c r="AT1150" s="2406" t="str">
        <f ca="1">IF($E1150&gt;$E$12,"",IF(($E1150&gt;=AT$307),AT1132-$D1150*AT$302,INDEX(F1136:BM1195,AT$307,$E1150)))</f>
        <v/>
      </c>
      <c r="AU1150" s="2406" t="str">
        <f ca="1">IF($E1150&gt;$E$12,"",IF(($E1150&gt;=AU$307),AU1132-$D1150*AU$302,INDEX(F1136:BM1195,AU$307,$E1150)))</f>
        <v/>
      </c>
      <c r="AV1150" s="2406" t="str">
        <f ca="1">IF($E1150&gt;$E$12,"",IF(($E1150&gt;=AV$307),AV1132-$D1150*AV$302,INDEX(F1136:BM1195,AV$307,$E1150)))</f>
        <v/>
      </c>
      <c r="AW1150" s="2406" t="str">
        <f ca="1">IF($E1150&gt;$E$12,"",IF(($E1150&gt;=AW$307),AW1132-$D1150*AW$302,INDEX(F1136:BM1195,AW$307,$E1150)))</f>
        <v/>
      </c>
      <c r="AX1150" s="2406" t="str">
        <f ca="1">IF($E1150&gt;$E$12,"",IF(($E1150&gt;=AX$307),AX1132-$D1150*AX$302,INDEX(F1136:BM1195,AX$307,$E1150)))</f>
        <v/>
      </c>
      <c r="AY1150" s="2406" t="str">
        <f ca="1">IF($E1150&gt;$E$12,"",IF(($E1150&gt;=AY$307),AY1132-$D1150*AY$302,INDEX(F1136:BM1195,AY$307,$E1150)))</f>
        <v/>
      </c>
      <c r="AZ1150" s="2406" t="str">
        <f ca="1">IF($E1150&gt;$E$12,"",IF(($E1150&gt;=AZ$307),AZ1132-$D1150*AZ$302,INDEX(F1136:BM1195,AZ$307,$E1150)))</f>
        <v/>
      </c>
      <c r="BA1150" s="2406" t="str">
        <f ca="1">IF($E1150&gt;$E$12,"",IF(($E1150&gt;=BA$307),BA1132-$D1150*BA$302,INDEX(F1136:BM1195,BA$307,$E1150)))</f>
        <v/>
      </c>
      <c r="BB1150" s="2406" t="str">
        <f ca="1">IF($E1150&gt;$E$12,"",IF(($E1150&gt;=BB$307),BB1132-$D1150*BB$302,INDEX(F1136:BM1195,BB$307,$E1150)))</f>
        <v/>
      </c>
      <c r="BC1150" s="2406" t="str">
        <f ca="1">IF($E1150&gt;$E$12,"",IF(($E1150&gt;=BC$307),BC1132-$D1150*BC$302,INDEX(F1136:BM1195,BC$307,$E1150)))</f>
        <v/>
      </c>
      <c r="BD1150" s="2406" t="str">
        <f ca="1">IF($E1150&gt;$E$12,"",IF(($E1150&gt;=BD$307),BD1132-$D1150*BD$302,INDEX(F1136:BM1195,BD$307,$E1150)))</f>
        <v/>
      </c>
      <c r="BE1150" s="2406" t="str">
        <f ca="1">IF($E1150&gt;$E$12,"",IF(($E1150&gt;=BE$307),BE1132-$D1150*BE$302,INDEX(F1136:BM1195,BE$307,$E1150)))</f>
        <v/>
      </c>
      <c r="BF1150" s="2406" t="str">
        <f ca="1">IF($E1150&gt;$E$12,"",IF(($E1150&gt;=BF$307),BF1132-$D1150*BF$302,INDEX(F1136:BM1195,BF$307,$E1150)))</f>
        <v/>
      </c>
      <c r="BG1150" s="2406" t="str">
        <f ca="1">IF($E1150&gt;$E$12,"",IF(($E1150&gt;=BG$307),BG1132-$D1150*BG$302,INDEX(F1136:BM1195,BG$307,$E1150)))</f>
        <v/>
      </c>
      <c r="BH1150" s="2406" t="str">
        <f ca="1">IF($E1150&gt;$E$12,"",IF(($E1150&gt;=BH$307),BH1132-$D1150*BH$302,INDEX(F1136:BM1195,BH$307,$E1150)))</f>
        <v/>
      </c>
      <c r="BI1150" s="2406" t="str">
        <f ca="1">IF($E1150&gt;$E$12,"",IF(($E1150&gt;=BI$307),BI1132-$D1150*BI$302,INDEX(F1136:BM1195,BI$307,$E1150)))</f>
        <v/>
      </c>
      <c r="BJ1150" s="2406" t="str">
        <f ca="1">IF($E1150&gt;$E$12,"",IF(($E1150&gt;=BJ$307),BJ1132-$D1150*BJ$302,INDEX(F1136:BM1195,BJ$307,$E1150)))</f>
        <v/>
      </c>
      <c r="BK1150" s="2406" t="str">
        <f ca="1">IF($E1150&gt;$E$12,"",IF(($E1150&gt;=BK$307),BK1132-$D1150*BK$302,INDEX(F1136:BM1195,BK$307,$E1150)))</f>
        <v/>
      </c>
      <c r="BL1150" s="2406" t="str">
        <f ca="1">IF($E1150&gt;$E$12,"",IF(($E1150&gt;=BL$307),BL1132-$D1150*BL$302,INDEX(F1136:BM1195,BL$307,$E1150)))</f>
        <v/>
      </c>
      <c r="BM1150" s="2406" t="str">
        <f ca="1">IF($E1150&gt;$E$12,"",IF(($E1150&gt;=BM$307),BM1132-$D1150*BM$302,INDEX(F1136:BM1195,BM$307,$E1150)))</f>
        <v/>
      </c>
    </row>
    <row r="1151" spans="3:65" ht="13.5" x14ac:dyDescent="0.25">
      <c r="C1151" s="2357"/>
      <c r="D1151" s="2405">
        <f ca="1">INDEX(F1131:BM1131,E1151)</f>
        <v>1</v>
      </c>
      <c r="E1151" s="2316">
        <v>16</v>
      </c>
      <c r="F1151" s="2406" t="str">
        <f ca="1">IF($E1151&gt;$E$12,"",IF(($E1151&gt;=F$307),F1132-$D1151*F$302,INDEX(F1136:BM1195,F$307,$E1151)))</f>
        <v/>
      </c>
      <c r="G1151" s="2406" t="str">
        <f ca="1">IF($E1151&gt;$E$12,"",IF(($E1151&gt;=G$307),G1132-$D1151*G$302,INDEX(F1136:BM1195,G$307,$E1151)))</f>
        <v/>
      </c>
      <c r="H1151" s="2406" t="str">
        <f ca="1">IF($E1151&gt;$E$12,"",IF(($E1151&gt;=H$307),H1132-$D1151*H$302,INDEX(F1136:BM1195,H$307,$E1151)))</f>
        <v/>
      </c>
      <c r="I1151" s="2406" t="str">
        <f ca="1">IF($E1151&gt;$E$12,"",IF(($E1151&gt;=I$307),I1132-$D1151*I$302,INDEX(F1136:BM1195,I$307,$E1151)))</f>
        <v/>
      </c>
      <c r="J1151" s="2406" t="str">
        <f ca="1">IF($E1151&gt;$E$12,"",IF(($E1151&gt;=J$307),J1132-$D1151*J$302,INDEX(F1136:BM1195,J$307,$E1151)))</f>
        <v/>
      </c>
      <c r="K1151" s="2406" t="str">
        <f ca="1">IF($E1151&gt;$E$12,"",IF(($E1151&gt;=K$307),K1132-$D1151*K$302,INDEX(F1136:BM1195,K$307,$E1151)))</f>
        <v/>
      </c>
      <c r="L1151" s="2406" t="str">
        <f ca="1">IF($E1151&gt;$E$12,"",IF(($E1151&gt;=L$307),L1132-$D1151*L$302,INDEX(F1136:BM1195,L$307,$E1151)))</f>
        <v/>
      </c>
      <c r="M1151" s="2406" t="str">
        <f ca="1">IF($E1151&gt;$E$12,"",IF(($E1151&gt;=M$307),M1132-$D1151*M$302,INDEX(F1136:BM1195,M$307,$E1151)))</f>
        <v/>
      </c>
      <c r="N1151" s="2406" t="str">
        <f ca="1">IF($E1151&gt;$E$12,"",IF(($E1151&gt;=N$307),N1132-$D1151*N$302,INDEX(F1136:BM1195,N$307,$E1151)))</f>
        <v/>
      </c>
      <c r="O1151" s="2406" t="str">
        <f ca="1">IF($E1151&gt;$E$12,"",IF(($E1151&gt;=O$307),O1132-$D1151*O$302,INDEX(F1136:BM1195,O$307,$E1151)))</f>
        <v/>
      </c>
      <c r="P1151" s="2406" t="str">
        <f ca="1">IF($E1151&gt;$E$12,"",IF(($E1151&gt;=P$307),P1132-$D1151*P$302,INDEX(F1136:BM1195,P$307,$E1151)))</f>
        <v/>
      </c>
      <c r="Q1151" s="2406" t="str">
        <f ca="1">IF($E1151&gt;$E$12,"",IF(($E1151&gt;=Q$307),Q1132-$D1151*Q$302,INDEX(F1136:BM1195,Q$307,$E1151)))</f>
        <v/>
      </c>
      <c r="R1151" s="2406" t="str">
        <f ca="1">IF($E1151&gt;$E$12,"",IF(($E1151&gt;=R$307),R1132-$D1151*R$302,INDEX(F1136:BM1195,R$307,$E1151)))</f>
        <v/>
      </c>
      <c r="S1151" s="2406" t="str">
        <f ca="1">IF($E1151&gt;$E$12,"",IF(($E1151&gt;=S$307),S1132-$D1151*S$302,INDEX(F1136:BM1195,S$307,$E1151)))</f>
        <v/>
      </c>
      <c r="T1151" s="2406" t="str">
        <f ca="1">IF($E1151&gt;$E$12,"",IF(($E1151&gt;=T$307),T1132-$D1151*T$302,INDEX(F1136:BM1195,T$307,$E1151)))</f>
        <v/>
      </c>
      <c r="U1151" s="2406" t="str">
        <f ca="1">IF($E1151&gt;$E$12,"",IF(($E1151&gt;=U$307),U1132-$D1151*U$302,INDEX(F1136:BM1195,U$307,$E1151)))</f>
        <v/>
      </c>
      <c r="V1151" s="2406" t="str">
        <f ca="1">IF($E1151&gt;$E$12,"",IF(($E1151&gt;=V$307),V1132-$D1151*V$302,INDEX(F1136:BM1195,V$307,$E1151)))</f>
        <v/>
      </c>
      <c r="W1151" s="2406" t="str">
        <f ca="1">IF($E1151&gt;$E$12,"",IF(($E1151&gt;=W$307),W1132-$D1151*W$302,INDEX(F1136:BM1195,W$307,$E1151)))</f>
        <v/>
      </c>
      <c r="X1151" s="2406" t="str">
        <f ca="1">IF($E1151&gt;$E$12,"",IF(($E1151&gt;=X$307),X1132-$D1151*X$302,INDEX(F1136:BM1195,X$307,$E1151)))</f>
        <v/>
      </c>
      <c r="Y1151" s="2406" t="str">
        <f ca="1">IF($E1151&gt;$E$12,"",IF(($E1151&gt;=Y$307),Y1132-$D1151*Y$302,INDEX(F1136:BM1195,Y$307,$E1151)))</f>
        <v/>
      </c>
      <c r="Z1151" s="2406" t="str">
        <f ca="1">IF($E1151&gt;$E$12,"",IF(($E1151&gt;=Z$307),Z1132-$D1151*Z$302,INDEX(F1136:BM1195,Z$307,$E1151)))</f>
        <v/>
      </c>
      <c r="AA1151" s="2406" t="str">
        <f ca="1">IF($E1151&gt;$E$12,"",IF(($E1151&gt;=AA$307),AA1132-$D1151*AA$302,INDEX(F1136:BM1195,AA$307,$E1151)))</f>
        <v/>
      </c>
      <c r="AB1151" s="2406" t="str">
        <f ca="1">IF($E1151&gt;$E$12,"",IF(($E1151&gt;=AB$307),AB1132-$D1151*AB$302,INDEX(F1136:BM1195,AB$307,$E1151)))</f>
        <v/>
      </c>
      <c r="AC1151" s="2406" t="str">
        <f ca="1">IF($E1151&gt;$E$12,"",IF(($E1151&gt;=AC$307),AC1132-$D1151*AC$302,INDEX(F1136:BM1195,AC$307,$E1151)))</f>
        <v/>
      </c>
      <c r="AD1151" s="2406" t="str">
        <f ca="1">IF($E1151&gt;$E$12,"",IF(($E1151&gt;=AD$307),AD1132-$D1151*AD$302,INDEX(F1136:BM1195,AD$307,$E1151)))</f>
        <v/>
      </c>
      <c r="AE1151" s="2406" t="str">
        <f ca="1">IF($E1151&gt;$E$12,"",IF(($E1151&gt;=AE$307),AE1132-$D1151*AE$302,INDEX(F1136:BM1195,AE$307,$E1151)))</f>
        <v/>
      </c>
      <c r="AF1151" s="2406" t="str">
        <f ca="1">IF($E1151&gt;$E$12,"",IF(($E1151&gt;=AF$307),AF1132-$D1151*AF$302,INDEX(F1136:BM1195,AF$307,$E1151)))</f>
        <v/>
      </c>
      <c r="AG1151" s="2406" t="str">
        <f ca="1">IF($E1151&gt;$E$12,"",IF(($E1151&gt;=AG$307),AG1132-$D1151*AG$302,INDEX(F1136:BM1195,AG$307,$E1151)))</f>
        <v/>
      </c>
      <c r="AH1151" s="2406" t="str">
        <f ca="1">IF($E1151&gt;$E$12,"",IF(($E1151&gt;=AH$307),AH1132-$D1151*AH$302,INDEX(F1136:BM1195,AH$307,$E1151)))</f>
        <v/>
      </c>
      <c r="AI1151" s="2406" t="str">
        <f ca="1">IF($E1151&gt;$E$12,"",IF(($E1151&gt;=AI$307),AI1132-$D1151*AI$302,INDEX(F1136:BM1195,AI$307,$E1151)))</f>
        <v/>
      </c>
      <c r="AJ1151" s="2406" t="str">
        <f ca="1">IF($E1151&gt;$E$12,"",IF(($E1151&gt;=AJ$307),AJ1132-$D1151*AJ$302,INDEX(F1136:BM1195,AJ$307,$E1151)))</f>
        <v/>
      </c>
      <c r="AK1151" s="2406" t="str">
        <f ca="1">IF($E1151&gt;$E$12,"",IF(($E1151&gt;=AK$307),AK1132-$D1151*AK$302,INDEX(F1136:BM1195,AK$307,$E1151)))</f>
        <v/>
      </c>
      <c r="AL1151" s="2406" t="str">
        <f ca="1">IF($E1151&gt;$E$12,"",IF(($E1151&gt;=AL$307),AL1132-$D1151*AL$302,INDEX(F1136:BM1195,AL$307,$E1151)))</f>
        <v/>
      </c>
      <c r="AM1151" s="2406" t="str">
        <f ca="1">IF($E1151&gt;$E$12,"",IF(($E1151&gt;=AM$307),AM1132-$D1151*AM$302,INDEX(F1136:BM1195,AM$307,$E1151)))</f>
        <v/>
      </c>
      <c r="AN1151" s="2406" t="str">
        <f ca="1">IF($E1151&gt;$E$12,"",IF(($E1151&gt;=AN$307),AN1132-$D1151*AN$302,INDEX(F1136:BM1195,AN$307,$E1151)))</f>
        <v/>
      </c>
      <c r="AO1151" s="2406" t="str">
        <f ca="1">IF($E1151&gt;$E$12,"",IF(($E1151&gt;=AO$307),AO1132-$D1151*AO$302,INDEX(F1136:BM1195,AO$307,$E1151)))</f>
        <v/>
      </c>
      <c r="AP1151" s="2406" t="str">
        <f ca="1">IF($E1151&gt;$E$12,"",IF(($E1151&gt;=AP$307),AP1132-$D1151*AP$302,INDEX(F1136:BM1195,AP$307,$E1151)))</f>
        <v/>
      </c>
      <c r="AQ1151" s="2406" t="str">
        <f ca="1">IF($E1151&gt;$E$12,"",IF(($E1151&gt;=AQ$307),AQ1132-$D1151*AQ$302,INDEX(F1136:BM1195,AQ$307,$E1151)))</f>
        <v/>
      </c>
      <c r="AR1151" s="2406" t="str">
        <f ca="1">IF($E1151&gt;$E$12,"",IF(($E1151&gt;=AR$307),AR1132-$D1151*AR$302,INDEX(F1136:BM1195,AR$307,$E1151)))</f>
        <v/>
      </c>
      <c r="AS1151" s="2406" t="str">
        <f ca="1">IF($E1151&gt;$E$12,"",IF(($E1151&gt;=AS$307),AS1132-$D1151*AS$302,INDEX(F1136:BM1195,AS$307,$E1151)))</f>
        <v/>
      </c>
      <c r="AT1151" s="2406" t="str">
        <f ca="1">IF($E1151&gt;$E$12,"",IF(($E1151&gt;=AT$307),AT1132-$D1151*AT$302,INDEX(F1136:BM1195,AT$307,$E1151)))</f>
        <v/>
      </c>
      <c r="AU1151" s="2406" t="str">
        <f ca="1">IF($E1151&gt;$E$12,"",IF(($E1151&gt;=AU$307),AU1132-$D1151*AU$302,INDEX(F1136:BM1195,AU$307,$E1151)))</f>
        <v/>
      </c>
      <c r="AV1151" s="2406" t="str">
        <f ca="1">IF($E1151&gt;$E$12,"",IF(($E1151&gt;=AV$307),AV1132-$D1151*AV$302,INDEX(F1136:BM1195,AV$307,$E1151)))</f>
        <v/>
      </c>
      <c r="AW1151" s="2406" t="str">
        <f ca="1">IF($E1151&gt;$E$12,"",IF(($E1151&gt;=AW$307),AW1132-$D1151*AW$302,INDEX(F1136:BM1195,AW$307,$E1151)))</f>
        <v/>
      </c>
      <c r="AX1151" s="2406" t="str">
        <f ca="1">IF($E1151&gt;$E$12,"",IF(($E1151&gt;=AX$307),AX1132-$D1151*AX$302,INDEX(F1136:BM1195,AX$307,$E1151)))</f>
        <v/>
      </c>
      <c r="AY1151" s="2406" t="str">
        <f ca="1">IF($E1151&gt;$E$12,"",IF(($E1151&gt;=AY$307),AY1132-$D1151*AY$302,INDEX(F1136:BM1195,AY$307,$E1151)))</f>
        <v/>
      </c>
      <c r="AZ1151" s="2406" t="str">
        <f ca="1">IF($E1151&gt;$E$12,"",IF(($E1151&gt;=AZ$307),AZ1132-$D1151*AZ$302,INDEX(F1136:BM1195,AZ$307,$E1151)))</f>
        <v/>
      </c>
      <c r="BA1151" s="2406" t="str">
        <f ca="1">IF($E1151&gt;$E$12,"",IF(($E1151&gt;=BA$307),BA1132-$D1151*BA$302,INDEX(F1136:BM1195,BA$307,$E1151)))</f>
        <v/>
      </c>
      <c r="BB1151" s="2406" t="str">
        <f ca="1">IF($E1151&gt;$E$12,"",IF(($E1151&gt;=BB$307),BB1132-$D1151*BB$302,INDEX(F1136:BM1195,BB$307,$E1151)))</f>
        <v/>
      </c>
      <c r="BC1151" s="2406" t="str">
        <f ca="1">IF($E1151&gt;$E$12,"",IF(($E1151&gt;=BC$307),BC1132-$D1151*BC$302,INDEX(F1136:BM1195,BC$307,$E1151)))</f>
        <v/>
      </c>
      <c r="BD1151" s="2406" t="str">
        <f ca="1">IF($E1151&gt;$E$12,"",IF(($E1151&gt;=BD$307),BD1132-$D1151*BD$302,INDEX(F1136:BM1195,BD$307,$E1151)))</f>
        <v/>
      </c>
      <c r="BE1151" s="2406" t="str">
        <f ca="1">IF($E1151&gt;$E$12,"",IF(($E1151&gt;=BE$307),BE1132-$D1151*BE$302,INDEX(F1136:BM1195,BE$307,$E1151)))</f>
        <v/>
      </c>
      <c r="BF1151" s="2406" t="str">
        <f ca="1">IF($E1151&gt;$E$12,"",IF(($E1151&gt;=BF$307),BF1132-$D1151*BF$302,INDEX(F1136:BM1195,BF$307,$E1151)))</f>
        <v/>
      </c>
      <c r="BG1151" s="2406" t="str">
        <f ca="1">IF($E1151&gt;$E$12,"",IF(($E1151&gt;=BG$307),BG1132-$D1151*BG$302,INDEX(F1136:BM1195,BG$307,$E1151)))</f>
        <v/>
      </c>
      <c r="BH1151" s="2406" t="str">
        <f ca="1">IF($E1151&gt;$E$12,"",IF(($E1151&gt;=BH$307),BH1132-$D1151*BH$302,INDEX(F1136:BM1195,BH$307,$E1151)))</f>
        <v/>
      </c>
      <c r="BI1151" s="2406" t="str">
        <f ca="1">IF($E1151&gt;$E$12,"",IF(($E1151&gt;=BI$307),BI1132-$D1151*BI$302,INDEX(F1136:BM1195,BI$307,$E1151)))</f>
        <v/>
      </c>
      <c r="BJ1151" s="2406" t="str">
        <f ca="1">IF($E1151&gt;$E$12,"",IF(($E1151&gt;=BJ$307),BJ1132-$D1151*BJ$302,INDEX(F1136:BM1195,BJ$307,$E1151)))</f>
        <v/>
      </c>
      <c r="BK1151" s="2406" t="str">
        <f ca="1">IF($E1151&gt;$E$12,"",IF(($E1151&gt;=BK$307),BK1132-$D1151*BK$302,INDEX(F1136:BM1195,BK$307,$E1151)))</f>
        <v/>
      </c>
      <c r="BL1151" s="2406" t="str">
        <f ca="1">IF($E1151&gt;$E$12,"",IF(($E1151&gt;=BL$307),BL1132-$D1151*BL$302,INDEX(F1136:BM1195,BL$307,$E1151)))</f>
        <v/>
      </c>
      <c r="BM1151" s="2406" t="str">
        <f ca="1">IF($E1151&gt;$E$12,"",IF(($E1151&gt;=BM$307),BM1132-$D1151*BM$302,INDEX(F1136:BM1195,BM$307,$E1151)))</f>
        <v/>
      </c>
    </row>
    <row r="1152" spans="3:65" ht="13.5" x14ac:dyDescent="0.25">
      <c r="C1152" s="2357"/>
      <c r="D1152" s="2405">
        <f ca="1">INDEX(F1131:BM1131,E1152)</f>
        <v>1</v>
      </c>
      <c r="E1152" s="2316">
        <v>17</v>
      </c>
      <c r="F1152" s="2406" t="str">
        <f ca="1">IF($E1152&gt;$E$12,"",IF(($E1152&gt;=F$307),F1132-$D1152*F$302,INDEX(F1136:BM1195,F$307,$E1152)))</f>
        <v/>
      </c>
      <c r="G1152" s="2406" t="str">
        <f ca="1">IF($E1152&gt;$E$12,"",IF(($E1152&gt;=G$307),G1132-$D1152*G$302,INDEX(F1136:BM1195,G$307,$E1152)))</f>
        <v/>
      </c>
      <c r="H1152" s="2406" t="str">
        <f ca="1">IF($E1152&gt;$E$12,"",IF(($E1152&gt;=H$307),H1132-$D1152*H$302,INDEX(F1136:BM1195,H$307,$E1152)))</f>
        <v/>
      </c>
      <c r="I1152" s="2406" t="str">
        <f ca="1">IF($E1152&gt;$E$12,"",IF(($E1152&gt;=I$307),I1132-$D1152*I$302,INDEX(F1136:BM1195,I$307,$E1152)))</f>
        <v/>
      </c>
      <c r="J1152" s="2406" t="str">
        <f ca="1">IF($E1152&gt;$E$12,"",IF(($E1152&gt;=J$307),J1132-$D1152*J$302,INDEX(F1136:BM1195,J$307,$E1152)))</f>
        <v/>
      </c>
      <c r="K1152" s="2406" t="str">
        <f ca="1">IF($E1152&gt;$E$12,"",IF(($E1152&gt;=K$307),K1132-$D1152*K$302,INDEX(F1136:BM1195,K$307,$E1152)))</f>
        <v/>
      </c>
      <c r="L1152" s="2406" t="str">
        <f ca="1">IF($E1152&gt;$E$12,"",IF(($E1152&gt;=L$307),L1132-$D1152*L$302,INDEX(F1136:BM1195,L$307,$E1152)))</f>
        <v/>
      </c>
      <c r="M1152" s="2406" t="str">
        <f ca="1">IF($E1152&gt;$E$12,"",IF(($E1152&gt;=M$307),M1132-$D1152*M$302,INDEX(F1136:BM1195,M$307,$E1152)))</f>
        <v/>
      </c>
      <c r="N1152" s="2406" t="str">
        <f ca="1">IF($E1152&gt;$E$12,"",IF(($E1152&gt;=N$307),N1132-$D1152*N$302,INDEX(F1136:BM1195,N$307,$E1152)))</f>
        <v/>
      </c>
      <c r="O1152" s="2406" t="str">
        <f ca="1">IF($E1152&gt;$E$12,"",IF(($E1152&gt;=O$307),O1132-$D1152*O$302,INDEX(F1136:BM1195,O$307,$E1152)))</f>
        <v/>
      </c>
      <c r="P1152" s="2406" t="str">
        <f ca="1">IF($E1152&gt;$E$12,"",IF(($E1152&gt;=P$307),P1132-$D1152*P$302,INDEX(F1136:BM1195,P$307,$E1152)))</f>
        <v/>
      </c>
      <c r="Q1152" s="2406" t="str">
        <f ca="1">IF($E1152&gt;$E$12,"",IF(($E1152&gt;=Q$307),Q1132-$D1152*Q$302,INDEX(F1136:BM1195,Q$307,$E1152)))</f>
        <v/>
      </c>
      <c r="R1152" s="2406" t="str">
        <f ca="1">IF($E1152&gt;$E$12,"",IF(($E1152&gt;=R$307),R1132-$D1152*R$302,INDEX(F1136:BM1195,R$307,$E1152)))</f>
        <v/>
      </c>
      <c r="S1152" s="2406" t="str">
        <f ca="1">IF($E1152&gt;$E$12,"",IF(($E1152&gt;=S$307),S1132-$D1152*S$302,INDEX(F1136:BM1195,S$307,$E1152)))</f>
        <v/>
      </c>
      <c r="T1152" s="2406" t="str">
        <f ca="1">IF($E1152&gt;$E$12,"",IF(($E1152&gt;=T$307),T1132-$D1152*T$302,INDEX(F1136:BM1195,T$307,$E1152)))</f>
        <v/>
      </c>
      <c r="U1152" s="2406" t="str">
        <f ca="1">IF($E1152&gt;$E$12,"",IF(($E1152&gt;=U$307),U1132-$D1152*U$302,INDEX(F1136:BM1195,U$307,$E1152)))</f>
        <v/>
      </c>
      <c r="V1152" s="2406" t="str">
        <f ca="1">IF($E1152&gt;$E$12,"",IF(($E1152&gt;=V$307),V1132-$D1152*V$302,INDEX(F1136:BM1195,V$307,$E1152)))</f>
        <v/>
      </c>
      <c r="W1152" s="2406" t="str">
        <f ca="1">IF($E1152&gt;$E$12,"",IF(($E1152&gt;=W$307),W1132-$D1152*W$302,INDEX(F1136:BM1195,W$307,$E1152)))</f>
        <v/>
      </c>
      <c r="X1152" s="2406" t="str">
        <f ca="1">IF($E1152&gt;$E$12,"",IF(($E1152&gt;=X$307),X1132-$D1152*X$302,INDEX(F1136:BM1195,X$307,$E1152)))</f>
        <v/>
      </c>
      <c r="Y1152" s="2406" t="str">
        <f ca="1">IF($E1152&gt;$E$12,"",IF(($E1152&gt;=Y$307),Y1132-$D1152*Y$302,INDEX(F1136:BM1195,Y$307,$E1152)))</f>
        <v/>
      </c>
      <c r="Z1152" s="2406" t="str">
        <f ca="1">IF($E1152&gt;$E$12,"",IF(($E1152&gt;=Z$307),Z1132-$D1152*Z$302,INDEX(F1136:BM1195,Z$307,$E1152)))</f>
        <v/>
      </c>
      <c r="AA1152" s="2406" t="str">
        <f ca="1">IF($E1152&gt;$E$12,"",IF(($E1152&gt;=AA$307),AA1132-$D1152*AA$302,INDEX(F1136:BM1195,AA$307,$E1152)))</f>
        <v/>
      </c>
      <c r="AB1152" s="2406" t="str">
        <f ca="1">IF($E1152&gt;$E$12,"",IF(($E1152&gt;=AB$307),AB1132-$D1152*AB$302,INDEX(F1136:BM1195,AB$307,$E1152)))</f>
        <v/>
      </c>
      <c r="AC1152" s="2406" t="str">
        <f ca="1">IF($E1152&gt;$E$12,"",IF(($E1152&gt;=AC$307),AC1132-$D1152*AC$302,INDEX(F1136:BM1195,AC$307,$E1152)))</f>
        <v/>
      </c>
      <c r="AD1152" s="2406" t="str">
        <f ca="1">IF($E1152&gt;$E$12,"",IF(($E1152&gt;=AD$307),AD1132-$D1152*AD$302,INDEX(F1136:BM1195,AD$307,$E1152)))</f>
        <v/>
      </c>
      <c r="AE1152" s="2406" t="str">
        <f ca="1">IF($E1152&gt;$E$12,"",IF(($E1152&gt;=AE$307),AE1132-$D1152*AE$302,INDEX(F1136:BM1195,AE$307,$E1152)))</f>
        <v/>
      </c>
      <c r="AF1152" s="2406" t="str">
        <f ca="1">IF($E1152&gt;$E$12,"",IF(($E1152&gt;=AF$307),AF1132-$D1152*AF$302,INDEX(F1136:BM1195,AF$307,$E1152)))</f>
        <v/>
      </c>
      <c r="AG1152" s="2406" t="str">
        <f ca="1">IF($E1152&gt;$E$12,"",IF(($E1152&gt;=AG$307),AG1132-$D1152*AG$302,INDEX(F1136:BM1195,AG$307,$E1152)))</f>
        <v/>
      </c>
      <c r="AH1152" s="2406" t="str">
        <f ca="1">IF($E1152&gt;$E$12,"",IF(($E1152&gt;=AH$307),AH1132-$D1152*AH$302,INDEX(F1136:BM1195,AH$307,$E1152)))</f>
        <v/>
      </c>
      <c r="AI1152" s="2406" t="str">
        <f ca="1">IF($E1152&gt;$E$12,"",IF(($E1152&gt;=AI$307),AI1132-$D1152*AI$302,INDEX(F1136:BM1195,AI$307,$E1152)))</f>
        <v/>
      </c>
      <c r="AJ1152" s="2406" t="str">
        <f ca="1">IF($E1152&gt;$E$12,"",IF(($E1152&gt;=AJ$307),AJ1132-$D1152*AJ$302,INDEX(F1136:BM1195,AJ$307,$E1152)))</f>
        <v/>
      </c>
      <c r="AK1152" s="2406" t="str">
        <f ca="1">IF($E1152&gt;$E$12,"",IF(($E1152&gt;=AK$307),AK1132-$D1152*AK$302,INDEX(F1136:BM1195,AK$307,$E1152)))</f>
        <v/>
      </c>
      <c r="AL1152" s="2406" t="str">
        <f ca="1">IF($E1152&gt;$E$12,"",IF(($E1152&gt;=AL$307),AL1132-$D1152*AL$302,INDEX(F1136:BM1195,AL$307,$E1152)))</f>
        <v/>
      </c>
      <c r="AM1152" s="2406" t="str">
        <f ca="1">IF($E1152&gt;$E$12,"",IF(($E1152&gt;=AM$307),AM1132-$D1152*AM$302,INDEX(F1136:BM1195,AM$307,$E1152)))</f>
        <v/>
      </c>
      <c r="AN1152" s="2406" t="str">
        <f ca="1">IF($E1152&gt;$E$12,"",IF(($E1152&gt;=AN$307),AN1132-$D1152*AN$302,INDEX(F1136:BM1195,AN$307,$E1152)))</f>
        <v/>
      </c>
      <c r="AO1152" s="2406" t="str">
        <f ca="1">IF($E1152&gt;$E$12,"",IF(($E1152&gt;=AO$307),AO1132-$D1152*AO$302,INDEX(F1136:BM1195,AO$307,$E1152)))</f>
        <v/>
      </c>
      <c r="AP1152" s="2406" t="str">
        <f ca="1">IF($E1152&gt;$E$12,"",IF(($E1152&gt;=AP$307),AP1132-$D1152*AP$302,INDEX(F1136:BM1195,AP$307,$E1152)))</f>
        <v/>
      </c>
      <c r="AQ1152" s="2406" t="str">
        <f ca="1">IF($E1152&gt;$E$12,"",IF(($E1152&gt;=AQ$307),AQ1132-$D1152*AQ$302,INDEX(F1136:BM1195,AQ$307,$E1152)))</f>
        <v/>
      </c>
      <c r="AR1152" s="2406" t="str">
        <f ca="1">IF($E1152&gt;$E$12,"",IF(($E1152&gt;=AR$307),AR1132-$D1152*AR$302,INDEX(F1136:BM1195,AR$307,$E1152)))</f>
        <v/>
      </c>
      <c r="AS1152" s="2406" t="str">
        <f ca="1">IF($E1152&gt;$E$12,"",IF(($E1152&gt;=AS$307),AS1132-$D1152*AS$302,INDEX(F1136:BM1195,AS$307,$E1152)))</f>
        <v/>
      </c>
      <c r="AT1152" s="2406" t="str">
        <f ca="1">IF($E1152&gt;$E$12,"",IF(($E1152&gt;=AT$307),AT1132-$D1152*AT$302,INDEX(F1136:BM1195,AT$307,$E1152)))</f>
        <v/>
      </c>
      <c r="AU1152" s="2406" t="str">
        <f ca="1">IF($E1152&gt;$E$12,"",IF(($E1152&gt;=AU$307),AU1132-$D1152*AU$302,INDEX(F1136:BM1195,AU$307,$E1152)))</f>
        <v/>
      </c>
      <c r="AV1152" s="2406" t="str">
        <f ca="1">IF($E1152&gt;$E$12,"",IF(($E1152&gt;=AV$307),AV1132-$D1152*AV$302,INDEX(F1136:BM1195,AV$307,$E1152)))</f>
        <v/>
      </c>
      <c r="AW1152" s="2406" t="str">
        <f ca="1">IF($E1152&gt;$E$12,"",IF(($E1152&gt;=AW$307),AW1132-$D1152*AW$302,INDEX(F1136:BM1195,AW$307,$E1152)))</f>
        <v/>
      </c>
      <c r="AX1152" s="2406" t="str">
        <f ca="1">IF($E1152&gt;$E$12,"",IF(($E1152&gt;=AX$307),AX1132-$D1152*AX$302,INDEX(F1136:BM1195,AX$307,$E1152)))</f>
        <v/>
      </c>
      <c r="AY1152" s="2406" t="str">
        <f ca="1">IF($E1152&gt;$E$12,"",IF(($E1152&gt;=AY$307),AY1132-$D1152*AY$302,INDEX(F1136:BM1195,AY$307,$E1152)))</f>
        <v/>
      </c>
      <c r="AZ1152" s="2406" t="str">
        <f ca="1">IF($E1152&gt;$E$12,"",IF(($E1152&gt;=AZ$307),AZ1132-$D1152*AZ$302,INDEX(F1136:BM1195,AZ$307,$E1152)))</f>
        <v/>
      </c>
      <c r="BA1152" s="2406" t="str">
        <f ca="1">IF($E1152&gt;$E$12,"",IF(($E1152&gt;=BA$307),BA1132-$D1152*BA$302,INDEX(F1136:BM1195,BA$307,$E1152)))</f>
        <v/>
      </c>
      <c r="BB1152" s="2406" t="str">
        <f ca="1">IF($E1152&gt;$E$12,"",IF(($E1152&gt;=BB$307),BB1132-$D1152*BB$302,INDEX(F1136:BM1195,BB$307,$E1152)))</f>
        <v/>
      </c>
      <c r="BC1152" s="2406" t="str">
        <f ca="1">IF($E1152&gt;$E$12,"",IF(($E1152&gt;=BC$307),BC1132-$D1152*BC$302,INDEX(F1136:BM1195,BC$307,$E1152)))</f>
        <v/>
      </c>
      <c r="BD1152" s="2406" t="str">
        <f ca="1">IF($E1152&gt;$E$12,"",IF(($E1152&gt;=BD$307),BD1132-$D1152*BD$302,INDEX(F1136:BM1195,BD$307,$E1152)))</f>
        <v/>
      </c>
      <c r="BE1152" s="2406" t="str">
        <f ca="1">IF($E1152&gt;$E$12,"",IF(($E1152&gt;=BE$307),BE1132-$D1152*BE$302,INDEX(F1136:BM1195,BE$307,$E1152)))</f>
        <v/>
      </c>
      <c r="BF1152" s="2406" t="str">
        <f ca="1">IF($E1152&gt;$E$12,"",IF(($E1152&gt;=BF$307),BF1132-$D1152*BF$302,INDEX(F1136:BM1195,BF$307,$E1152)))</f>
        <v/>
      </c>
      <c r="BG1152" s="2406" t="str">
        <f ca="1">IF($E1152&gt;$E$12,"",IF(($E1152&gt;=BG$307),BG1132-$D1152*BG$302,INDEX(F1136:BM1195,BG$307,$E1152)))</f>
        <v/>
      </c>
      <c r="BH1152" s="2406" t="str">
        <f ca="1">IF($E1152&gt;$E$12,"",IF(($E1152&gt;=BH$307),BH1132-$D1152*BH$302,INDEX(F1136:BM1195,BH$307,$E1152)))</f>
        <v/>
      </c>
      <c r="BI1152" s="2406" t="str">
        <f ca="1">IF($E1152&gt;$E$12,"",IF(($E1152&gt;=BI$307),BI1132-$D1152*BI$302,INDEX(F1136:BM1195,BI$307,$E1152)))</f>
        <v/>
      </c>
      <c r="BJ1152" s="2406" t="str">
        <f ca="1">IF($E1152&gt;$E$12,"",IF(($E1152&gt;=BJ$307),BJ1132-$D1152*BJ$302,INDEX(F1136:BM1195,BJ$307,$E1152)))</f>
        <v/>
      </c>
      <c r="BK1152" s="2406" t="str">
        <f ca="1">IF($E1152&gt;$E$12,"",IF(($E1152&gt;=BK$307),BK1132-$D1152*BK$302,INDEX(F1136:BM1195,BK$307,$E1152)))</f>
        <v/>
      </c>
      <c r="BL1152" s="2406" t="str">
        <f ca="1">IF($E1152&gt;$E$12,"",IF(($E1152&gt;=BL$307),BL1132-$D1152*BL$302,INDEX(F1136:BM1195,BL$307,$E1152)))</f>
        <v/>
      </c>
      <c r="BM1152" s="2406" t="str">
        <f ca="1">IF($E1152&gt;$E$12,"",IF(($E1152&gt;=BM$307),BM1132-$D1152*BM$302,INDEX(F1136:BM1195,BM$307,$E1152)))</f>
        <v/>
      </c>
    </row>
    <row r="1153" spans="3:65" ht="13.5" x14ac:dyDescent="0.25">
      <c r="C1153" s="2357"/>
      <c r="D1153" s="2405">
        <f ca="1">INDEX(F1131:BM1131,E1153)</f>
        <v>1</v>
      </c>
      <c r="E1153" s="2316">
        <v>18</v>
      </c>
      <c r="F1153" s="2406" t="str">
        <f ca="1">IF($E1153&gt;$E$12,"",IF(($E1153&gt;=F$307),F1132-$D1153*F$302,INDEX(F1136:BM1195,F$307,$E1153)))</f>
        <v/>
      </c>
      <c r="G1153" s="2406" t="str">
        <f ca="1">IF($E1153&gt;$E$12,"",IF(($E1153&gt;=G$307),G1132-$D1153*G$302,INDEX(F1136:BM1195,G$307,$E1153)))</f>
        <v/>
      </c>
      <c r="H1153" s="2406" t="str">
        <f ca="1">IF($E1153&gt;$E$12,"",IF(($E1153&gt;=H$307),H1132-$D1153*H$302,INDEX(F1136:BM1195,H$307,$E1153)))</f>
        <v/>
      </c>
      <c r="I1153" s="2406" t="str">
        <f ca="1">IF($E1153&gt;$E$12,"",IF(($E1153&gt;=I$307),I1132-$D1153*I$302,INDEX(F1136:BM1195,I$307,$E1153)))</f>
        <v/>
      </c>
      <c r="J1153" s="2406" t="str">
        <f ca="1">IF($E1153&gt;$E$12,"",IF(($E1153&gt;=J$307),J1132-$D1153*J$302,INDEX(F1136:BM1195,J$307,$E1153)))</f>
        <v/>
      </c>
      <c r="K1153" s="2406" t="str">
        <f ca="1">IF($E1153&gt;$E$12,"",IF(($E1153&gt;=K$307),K1132-$D1153*K$302,INDEX(F1136:BM1195,K$307,$E1153)))</f>
        <v/>
      </c>
      <c r="L1153" s="2406" t="str">
        <f ca="1">IF($E1153&gt;$E$12,"",IF(($E1153&gt;=L$307),L1132-$D1153*L$302,INDEX(F1136:BM1195,L$307,$E1153)))</f>
        <v/>
      </c>
      <c r="M1153" s="2406" t="str">
        <f ca="1">IF($E1153&gt;$E$12,"",IF(($E1153&gt;=M$307),M1132-$D1153*M$302,INDEX(F1136:BM1195,M$307,$E1153)))</f>
        <v/>
      </c>
      <c r="N1153" s="2406" t="str">
        <f ca="1">IF($E1153&gt;$E$12,"",IF(($E1153&gt;=N$307),N1132-$D1153*N$302,INDEX(F1136:BM1195,N$307,$E1153)))</f>
        <v/>
      </c>
      <c r="O1153" s="2406" t="str">
        <f ca="1">IF($E1153&gt;$E$12,"",IF(($E1153&gt;=O$307),O1132-$D1153*O$302,INDEX(F1136:BM1195,O$307,$E1153)))</f>
        <v/>
      </c>
      <c r="P1153" s="2406" t="str">
        <f ca="1">IF($E1153&gt;$E$12,"",IF(($E1153&gt;=P$307),P1132-$D1153*P$302,INDEX(F1136:BM1195,P$307,$E1153)))</f>
        <v/>
      </c>
      <c r="Q1153" s="2406" t="str">
        <f ca="1">IF($E1153&gt;$E$12,"",IF(($E1153&gt;=Q$307),Q1132-$D1153*Q$302,INDEX(F1136:BM1195,Q$307,$E1153)))</f>
        <v/>
      </c>
      <c r="R1153" s="2406" t="str">
        <f ca="1">IF($E1153&gt;$E$12,"",IF(($E1153&gt;=R$307),R1132-$D1153*R$302,INDEX(F1136:BM1195,R$307,$E1153)))</f>
        <v/>
      </c>
      <c r="S1153" s="2406" t="str">
        <f ca="1">IF($E1153&gt;$E$12,"",IF(($E1153&gt;=S$307),S1132-$D1153*S$302,INDEX(F1136:BM1195,S$307,$E1153)))</f>
        <v/>
      </c>
      <c r="T1153" s="2406" t="str">
        <f ca="1">IF($E1153&gt;$E$12,"",IF(($E1153&gt;=T$307),T1132-$D1153*T$302,INDEX(F1136:BM1195,T$307,$E1153)))</f>
        <v/>
      </c>
      <c r="U1153" s="2406" t="str">
        <f ca="1">IF($E1153&gt;$E$12,"",IF(($E1153&gt;=U$307),U1132-$D1153*U$302,INDEX(F1136:BM1195,U$307,$E1153)))</f>
        <v/>
      </c>
      <c r="V1153" s="2406" t="str">
        <f ca="1">IF($E1153&gt;$E$12,"",IF(($E1153&gt;=V$307),V1132-$D1153*V$302,INDEX(F1136:BM1195,V$307,$E1153)))</f>
        <v/>
      </c>
      <c r="W1153" s="2406" t="str">
        <f ca="1">IF($E1153&gt;$E$12,"",IF(($E1153&gt;=W$307),W1132-$D1153*W$302,INDEX(F1136:BM1195,W$307,$E1153)))</f>
        <v/>
      </c>
      <c r="X1153" s="2406" t="str">
        <f ca="1">IF($E1153&gt;$E$12,"",IF(($E1153&gt;=X$307),X1132-$D1153*X$302,INDEX(F1136:BM1195,X$307,$E1153)))</f>
        <v/>
      </c>
      <c r="Y1153" s="2406" t="str">
        <f ca="1">IF($E1153&gt;$E$12,"",IF(($E1153&gt;=Y$307),Y1132-$D1153*Y$302,INDEX(F1136:BM1195,Y$307,$E1153)))</f>
        <v/>
      </c>
      <c r="Z1153" s="2406" t="str">
        <f ca="1">IF($E1153&gt;$E$12,"",IF(($E1153&gt;=Z$307),Z1132-$D1153*Z$302,INDEX(F1136:BM1195,Z$307,$E1153)))</f>
        <v/>
      </c>
      <c r="AA1153" s="2406" t="str">
        <f ca="1">IF($E1153&gt;$E$12,"",IF(($E1153&gt;=AA$307),AA1132-$D1153*AA$302,INDEX(F1136:BM1195,AA$307,$E1153)))</f>
        <v/>
      </c>
      <c r="AB1153" s="2406" t="str">
        <f ca="1">IF($E1153&gt;$E$12,"",IF(($E1153&gt;=AB$307),AB1132-$D1153*AB$302,INDEX(F1136:BM1195,AB$307,$E1153)))</f>
        <v/>
      </c>
      <c r="AC1153" s="2406" t="str">
        <f ca="1">IF($E1153&gt;$E$12,"",IF(($E1153&gt;=AC$307),AC1132-$D1153*AC$302,INDEX(F1136:BM1195,AC$307,$E1153)))</f>
        <v/>
      </c>
      <c r="AD1153" s="2406" t="str">
        <f ca="1">IF($E1153&gt;$E$12,"",IF(($E1153&gt;=AD$307),AD1132-$D1153*AD$302,INDEX(F1136:BM1195,AD$307,$E1153)))</f>
        <v/>
      </c>
      <c r="AE1153" s="2406" t="str">
        <f ca="1">IF($E1153&gt;$E$12,"",IF(($E1153&gt;=AE$307),AE1132-$D1153*AE$302,INDEX(F1136:BM1195,AE$307,$E1153)))</f>
        <v/>
      </c>
      <c r="AF1153" s="2406" t="str">
        <f ca="1">IF($E1153&gt;$E$12,"",IF(($E1153&gt;=AF$307),AF1132-$D1153*AF$302,INDEX(F1136:BM1195,AF$307,$E1153)))</f>
        <v/>
      </c>
      <c r="AG1153" s="2406" t="str">
        <f ca="1">IF($E1153&gt;$E$12,"",IF(($E1153&gt;=AG$307),AG1132-$D1153*AG$302,INDEX(F1136:BM1195,AG$307,$E1153)))</f>
        <v/>
      </c>
      <c r="AH1153" s="2406" t="str">
        <f ca="1">IF($E1153&gt;$E$12,"",IF(($E1153&gt;=AH$307),AH1132-$D1153*AH$302,INDEX(F1136:BM1195,AH$307,$E1153)))</f>
        <v/>
      </c>
      <c r="AI1153" s="2406" t="str">
        <f ca="1">IF($E1153&gt;$E$12,"",IF(($E1153&gt;=AI$307),AI1132-$D1153*AI$302,INDEX(F1136:BM1195,AI$307,$E1153)))</f>
        <v/>
      </c>
      <c r="AJ1153" s="2406" t="str">
        <f ca="1">IF($E1153&gt;$E$12,"",IF(($E1153&gt;=AJ$307),AJ1132-$D1153*AJ$302,INDEX(F1136:BM1195,AJ$307,$E1153)))</f>
        <v/>
      </c>
      <c r="AK1153" s="2406" t="str">
        <f ca="1">IF($E1153&gt;$E$12,"",IF(($E1153&gt;=AK$307),AK1132-$D1153*AK$302,INDEX(F1136:BM1195,AK$307,$E1153)))</f>
        <v/>
      </c>
      <c r="AL1153" s="2406" t="str">
        <f ca="1">IF($E1153&gt;$E$12,"",IF(($E1153&gt;=AL$307),AL1132-$D1153*AL$302,INDEX(F1136:BM1195,AL$307,$E1153)))</f>
        <v/>
      </c>
      <c r="AM1153" s="2406" t="str">
        <f ca="1">IF($E1153&gt;$E$12,"",IF(($E1153&gt;=AM$307),AM1132-$D1153*AM$302,INDEX(F1136:BM1195,AM$307,$E1153)))</f>
        <v/>
      </c>
      <c r="AN1153" s="2406" t="str">
        <f ca="1">IF($E1153&gt;$E$12,"",IF(($E1153&gt;=AN$307),AN1132-$D1153*AN$302,INDEX(F1136:BM1195,AN$307,$E1153)))</f>
        <v/>
      </c>
      <c r="AO1153" s="2406" t="str">
        <f ca="1">IF($E1153&gt;$E$12,"",IF(($E1153&gt;=AO$307),AO1132-$D1153*AO$302,INDEX(F1136:BM1195,AO$307,$E1153)))</f>
        <v/>
      </c>
      <c r="AP1153" s="2406" t="str">
        <f ca="1">IF($E1153&gt;$E$12,"",IF(($E1153&gt;=AP$307),AP1132-$D1153*AP$302,INDEX(F1136:BM1195,AP$307,$E1153)))</f>
        <v/>
      </c>
      <c r="AQ1153" s="2406" t="str">
        <f ca="1">IF($E1153&gt;$E$12,"",IF(($E1153&gt;=AQ$307),AQ1132-$D1153*AQ$302,INDEX(F1136:BM1195,AQ$307,$E1153)))</f>
        <v/>
      </c>
      <c r="AR1153" s="2406" t="str">
        <f ca="1">IF($E1153&gt;$E$12,"",IF(($E1153&gt;=AR$307),AR1132-$D1153*AR$302,INDEX(F1136:BM1195,AR$307,$E1153)))</f>
        <v/>
      </c>
      <c r="AS1153" s="2406" t="str">
        <f ca="1">IF($E1153&gt;$E$12,"",IF(($E1153&gt;=AS$307),AS1132-$D1153*AS$302,INDEX(F1136:BM1195,AS$307,$E1153)))</f>
        <v/>
      </c>
      <c r="AT1153" s="2406" t="str">
        <f ca="1">IF($E1153&gt;$E$12,"",IF(($E1153&gt;=AT$307),AT1132-$D1153*AT$302,INDEX(F1136:BM1195,AT$307,$E1153)))</f>
        <v/>
      </c>
      <c r="AU1153" s="2406" t="str">
        <f ca="1">IF($E1153&gt;$E$12,"",IF(($E1153&gt;=AU$307),AU1132-$D1153*AU$302,INDEX(F1136:BM1195,AU$307,$E1153)))</f>
        <v/>
      </c>
      <c r="AV1153" s="2406" t="str">
        <f ca="1">IF($E1153&gt;$E$12,"",IF(($E1153&gt;=AV$307),AV1132-$D1153*AV$302,INDEX(F1136:BM1195,AV$307,$E1153)))</f>
        <v/>
      </c>
      <c r="AW1153" s="2406" t="str">
        <f ca="1">IF($E1153&gt;$E$12,"",IF(($E1153&gt;=AW$307),AW1132-$D1153*AW$302,INDEX(F1136:BM1195,AW$307,$E1153)))</f>
        <v/>
      </c>
      <c r="AX1153" s="2406" t="str">
        <f ca="1">IF($E1153&gt;$E$12,"",IF(($E1153&gt;=AX$307),AX1132-$D1153*AX$302,INDEX(F1136:BM1195,AX$307,$E1153)))</f>
        <v/>
      </c>
      <c r="AY1153" s="2406" t="str">
        <f ca="1">IF($E1153&gt;$E$12,"",IF(($E1153&gt;=AY$307),AY1132-$D1153*AY$302,INDEX(F1136:BM1195,AY$307,$E1153)))</f>
        <v/>
      </c>
      <c r="AZ1153" s="2406" t="str">
        <f ca="1">IF($E1153&gt;$E$12,"",IF(($E1153&gt;=AZ$307),AZ1132-$D1153*AZ$302,INDEX(F1136:BM1195,AZ$307,$E1153)))</f>
        <v/>
      </c>
      <c r="BA1153" s="2406" t="str">
        <f ca="1">IF($E1153&gt;$E$12,"",IF(($E1153&gt;=BA$307),BA1132-$D1153*BA$302,INDEX(F1136:BM1195,BA$307,$E1153)))</f>
        <v/>
      </c>
      <c r="BB1153" s="2406" t="str">
        <f ca="1">IF($E1153&gt;$E$12,"",IF(($E1153&gt;=BB$307),BB1132-$D1153*BB$302,INDEX(F1136:BM1195,BB$307,$E1153)))</f>
        <v/>
      </c>
      <c r="BC1153" s="2406" t="str">
        <f ca="1">IF($E1153&gt;$E$12,"",IF(($E1153&gt;=BC$307),BC1132-$D1153*BC$302,INDEX(F1136:BM1195,BC$307,$E1153)))</f>
        <v/>
      </c>
      <c r="BD1153" s="2406" t="str">
        <f ca="1">IF($E1153&gt;$E$12,"",IF(($E1153&gt;=BD$307),BD1132-$D1153*BD$302,INDEX(F1136:BM1195,BD$307,$E1153)))</f>
        <v/>
      </c>
      <c r="BE1153" s="2406" t="str">
        <f ca="1">IF($E1153&gt;$E$12,"",IF(($E1153&gt;=BE$307),BE1132-$D1153*BE$302,INDEX(F1136:BM1195,BE$307,$E1153)))</f>
        <v/>
      </c>
      <c r="BF1153" s="2406" t="str">
        <f ca="1">IF($E1153&gt;$E$12,"",IF(($E1153&gt;=BF$307),BF1132-$D1153*BF$302,INDEX(F1136:BM1195,BF$307,$E1153)))</f>
        <v/>
      </c>
      <c r="BG1153" s="2406" t="str">
        <f ca="1">IF($E1153&gt;$E$12,"",IF(($E1153&gt;=BG$307),BG1132-$D1153*BG$302,INDEX(F1136:BM1195,BG$307,$E1153)))</f>
        <v/>
      </c>
      <c r="BH1153" s="2406" t="str">
        <f ca="1">IF($E1153&gt;$E$12,"",IF(($E1153&gt;=BH$307),BH1132-$D1153*BH$302,INDEX(F1136:BM1195,BH$307,$E1153)))</f>
        <v/>
      </c>
      <c r="BI1153" s="2406" t="str">
        <f ca="1">IF($E1153&gt;$E$12,"",IF(($E1153&gt;=BI$307),BI1132-$D1153*BI$302,INDEX(F1136:BM1195,BI$307,$E1153)))</f>
        <v/>
      </c>
      <c r="BJ1153" s="2406" t="str">
        <f ca="1">IF($E1153&gt;$E$12,"",IF(($E1153&gt;=BJ$307),BJ1132-$D1153*BJ$302,INDEX(F1136:BM1195,BJ$307,$E1153)))</f>
        <v/>
      </c>
      <c r="BK1153" s="2406" t="str">
        <f ca="1">IF($E1153&gt;$E$12,"",IF(($E1153&gt;=BK$307),BK1132-$D1153*BK$302,INDEX(F1136:BM1195,BK$307,$E1153)))</f>
        <v/>
      </c>
      <c r="BL1153" s="2406" t="str">
        <f ca="1">IF($E1153&gt;$E$12,"",IF(($E1153&gt;=BL$307),BL1132-$D1153*BL$302,INDEX(F1136:BM1195,BL$307,$E1153)))</f>
        <v/>
      </c>
      <c r="BM1153" s="2406" t="str">
        <f ca="1">IF($E1153&gt;$E$12,"",IF(($E1153&gt;=BM$307),BM1132-$D1153*BM$302,INDEX(F1136:BM1195,BM$307,$E1153)))</f>
        <v/>
      </c>
    </row>
    <row r="1154" spans="3:65" ht="13.5" x14ac:dyDescent="0.25">
      <c r="C1154" s="2357"/>
      <c r="D1154" s="2405">
        <f ca="1">INDEX(F1131:BM1131,E1154)</f>
        <v>1</v>
      </c>
      <c r="E1154" s="2316">
        <v>19</v>
      </c>
      <c r="F1154" s="2406" t="str">
        <f ca="1">IF($E1154&gt;$E$12,"",IF(($E1154&gt;=F$307),F1132-$D1154*F$302,INDEX(F1136:BM1195,F$307,$E1154)))</f>
        <v/>
      </c>
      <c r="G1154" s="2406" t="str">
        <f ca="1">IF($E1154&gt;$E$12,"",IF(($E1154&gt;=G$307),G1132-$D1154*G$302,INDEX(F1136:BM1195,G$307,$E1154)))</f>
        <v/>
      </c>
      <c r="H1154" s="2406" t="str">
        <f ca="1">IF($E1154&gt;$E$12,"",IF(($E1154&gt;=H$307),H1132-$D1154*H$302,INDEX(F1136:BM1195,H$307,$E1154)))</f>
        <v/>
      </c>
      <c r="I1154" s="2406" t="str">
        <f ca="1">IF($E1154&gt;$E$12,"",IF(($E1154&gt;=I$307),I1132-$D1154*I$302,INDEX(F1136:BM1195,I$307,$E1154)))</f>
        <v/>
      </c>
      <c r="J1154" s="2406" t="str">
        <f ca="1">IF($E1154&gt;$E$12,"",IF(($E1154&gt;=J$307),J1132-$D1154*J$302,INDEX(F1136:BM1195,J$307,$E1154)))</f>
        <v/>
      </c>
      <c r="K1154" s="2406" t="str">
        <f ca="1">IF($E1154&gt;$E$12,"",IF(($E1154&gt;=K$307),K1132-$D1154*K$302,INDEX(F1136:BM1195,K$307,$E1154)))</f>
        <v/>
      </c>
      <c r="L1154" s="2406" t="str">
        <f ca="1">IF($E1154&gt;$E$12,"",IF(($E1154&gt;=L$307),L1132-$D1154*L$302,INDEX(F1136:BM1195,L$307,$E1154)))</f>
        <v/>
      </c>
      <c r="M1154" s="2406" t="str">
        <f ca="1">IF($E1154&gt;$E$12,"",IF(($E1154&gt;=M$307),M1132-$D1154*M$302,INDEX(F1136:BM1195,M$307,$E1154)))</f>
        <v/>
      </c>
      <c r="N1154" s="2406" t="str">
        <f ca="1">IF($E1154&gt;$E$12,"",IF(($E1154&gt;=N$307),N1132-$D1154*N$302,INDEX(F1136:BM1195,N$307,$E1154)))</f>
        <v/>
      </c>
      <c r="O1154" s="2406" t="str">
        <f ca="1">IF($E1154&gt;$E$12,"",IF(($E1154&gt;=O$307),O1132-$D1154*O$302,INDEX(F1136:BM1195,O$307,$E1154)))</f>
        <v/>
      </c>
      <c r="P1154" s="2406" t="str">
        <f ca="1">IF($E1154&gt;$E$12,"",IF(($E1154&gt;=P$307),P1132-$D1154*P$302,INDEX(F1136:BM1195,P$307,$E1154)))</f>
        <v/>
      </c>
      <c r="Q1154" s="2406" t="str">
        <f ca="1">IF($E1154&gt;$E$12,"",IF(($E1154&gt;=Q$307),Q1132-$D1154*Q$302,INDEX(F1136:BM1195,Q$307,$E1154)))</f>
        <v/>
      </c>
      <c r="R1154" s="2406" t="str">
        <f ca="1">IF($E1154&gt;$E$12,"",IF(($E1154&gt;=R$307),R1132-$D1154*R$302,INDEX(F1136:BM1195,R$307,$E1154)))</f>
        <v/>
      </c>
      <c r="S1154" s="2406" t="str">
        <f ca="1">IF($E1154&gt;$E$12,"",IF(($E1154&gt;=S$307),S1132-$D1154*S$302,INDEX(F1136:BM1195,S$307,$E1154)))</f>
        <v/>
      </c>
      <c r="T1154" s="2406" t="str">
        <f ca="1">IF($E1154&gt;$E$12,"",IF(($E1154&gt;=T$307),T1132-$D1154*T$302,INDEX(F1136:BM1195,T$307,$E1154)))</f>
        <v/>
      </c>
      <c r="U1154" s="2406" t="str">
        <f ca="1">IF($E1154&gt;$E$12,"",IF(($E1154&gt;=U$307),U1132-$D1154*U$302,INDEX(F1136:BM1195,U$307,$E1154)))</f>
        <v/>
      </c>
      <c r="V1154" s="2406" t="str">
        <f ca="1">IF($E1154&gt;$E$12,"",IF(($E1154&gt;=V$307),V1132-$D1154*V$302,INDEX(F1136:BM1195,V$307,$E1154)))</f>
        <v/>
      </c>
      <c r="W1154" s="2406" t="str">
        <f ca="1">IF($E1154&gt;$E$12,"",IF(($E1154&gt;=W$307),W1132-$D1154*W$302,INDEX(F1136:BM1195,W$307,$E1154)))</f>
        <v/>
      </c>
      <c r="X1154" s="2406" t="str">
        <f ca="1">IF($E1154&gt;$E$12,"",IF(($E1154&gt;=X$307),X1132-$D1154*X$302,INDEX(F1136:BM1195,X$307,$E1154)))</f>
        <v/>
      </c>
      <c r="Y1154" s="2406" t="str">
        <f ca="1">IF($E1154&gt;$E$12,"",IF(($E1154&gt;=Y$307),Y1132-$D1154*Y$302,INDEX(F1136:BM1195,Y$307,$E1154)))</f>
        <v/>
      </c>
      <c r="Z1154" s="2406" t="str">
        <f ca="1">IF($E1154&gt;$E$12,"",IF(($E1154&gt;=Z$307),Z1132-$D1154*Z$302,INDEX(F1136:BM1195,Z$307,$E1154)))</f>
        <v/>
      </c>
      <c r="AA1154" s="2406" t="str">
        <f ca="1">IF($E1154&gt;$E$12,"",IF(($E1154&gt;=AA$307),AA1132-$D1154*AA$302,INDEX(F1136:BM1195,AA$307,$E1154)))</f>
        <v/>
      </c>
      <c r="AB1154" s="2406" t="str">
        <f ca="1">IF($E1154&gt;$E$12,"",IF(($E1154&gt;=AB$307),AB1132-$D1154*AB$302,INDEX(F1136:BM1195,AB$307,$E1154)))</f>
        <v/>
      </c>
      <c r="AC1154" s="2406" t="str">
        <f ca="1">IF($E1154&gt;$E$12,"",IF(($E1154&gt;=AC$307),AC1132-$D1154*AC$302,INDEX(F1136:BM1195,AC$307,$E1154)))</f>
        <v/>
      </c>
      <c r="AD1154" s="2406" t="str">
        <f ca="1">IF($E1154&gt;$E$12,"",IF(($E1154&gt;=AD$307),AD1132-$D1154*AD$302,INDEX(F1136:BM1195,AD$307,$E1154)))</f>
        <v/>
      </c>
      <c r="AE1154" s="2406" t="str">
        <f ca="1">IF($E1154&gt;$E$12,"",IF(($E1154&gt;=AE$307),AE1132-$D1154*AE$302,INDEX(F1136:BM1195,AE$307,$E1154)))</f>
        <v/>
      </c>
      <c r="AF1154" s="2406" t="str">
        <f ca="1">IF($E1154&gt;$E$12,"",IF(($E1154&gt;=AF$307),AF1132-$D1154*AF$302,INDEX(F1136:BM1195,AF$307,$E1154)))</f>
        <v/>
      </c>
      <c r="AG1154" s="2406" t="str">
        <f ca="1">IF($E1154&gt;$E$12,"",IF(($E1154&gt;=AG$307),AG1132-$D1154*AG$302,INDEX(F1136:BM1195,AG$307,$E1154)))</f>
        <v/>
      </c>
      <c r="AH1154" s="2406" t="str">
        <f ca="1">IF($E1154&gt;$E$12,"",IF(($E1154&gt;=AH$307),AH1132-$D1154*AH$302,INDEX(F1136:BM1195,AH$307,$E1154)))</f>
        <v/>
      </c>
      <c r="AI1154" s="2406" t="str">
        <f ca="1">IF($E1154&gt;$E$12,"",IF(($E1154&gt;=AI$307),AI1132-$D1154*AI$302,INDEX(F1136:BM1195,AI$307,$E1154)))</f>
        <v/>
      </c>
      <c r="AJ1154" s="2406" t="str">
        <f ca="1">IF($E1154&gt;$E$12,"",IF(($E1154&gt;=AJ$307),AJ1132-$D1154*AJ$302,INDEX(F1136:BM1195,AJ$307,$E1154)))</f>
        <v/>
      </c>
      <c r="AK1154" s="2406" t="str">
        <f ca="1">IF($E1154&gt;$E$12,"",IF(($E1154&gt;=AK$307),AK1132-$D1154*AK$302,INDEX(F1136:BM1195,AK$307,$E1154)))</f>
        <v/>
      </c>
      <c r="AL1154" s="2406" t="str">
        <f ca="1">IF($E1154&gt;$E$12,"",IF(($E1154&gt;=AL$307),AL1132-$D1154*AL$302,INDEX(F1136:BM1195,AL$307,$E1154)))</f>
        <v/>
      </c>
      <c r="AM1154" s="2406" t="str">
        <f ca="1">IF($E1154&gt;$E$12,"",IF(($E1154&gt;=AM$307),AM1132-$D1154*AM$302,INDEX(F1136:BM1195,AM$307,$E1154)))</f>
        <v/>
      </c>
      <c r="AN1154" s="2406" t="str">
        <f ca="1">IF($E1154&gt;$E$12,"",IF(($E1154&gt;=AN$307),AN1132-$D1154*AN$302,INDEX(F1136:BM1195,AN$307,$E1154)))</f>
        <v/>
      </c>
      <c r="AO1154" s="2406" t="str">
        <f ca="1">IF($E1154&gt;$E$12,"",IF(($E1154&gt;=AO$307),AO1132-$D1154*AO$302,INDEX(F1136:BM1195,AO$307,$E1154)))</f>
        <v/>
      </c>
      <c r="AP1154" s="2406" t="str">
        <f ca="1">IF($E1154&gt;$E$12,"",IF(($E1154&gt;=AP$307),AP1132-$D1154*AP$302,INDEX(F1136:BM1195,AP$307,$E1154)))</f>
        <v/>
      </c>
      <c r="AQ1154" s="2406" t="str">
        <f ca="1">IF($E1154&gt;$E$12,"",IF(($E1154&gt;=AQ$307),AQ1132-$D1154*AQ$302,INDEX(F1136:BM1195,AQ$307,$E1154)))</f>
        <v/>
      </c>
      <c r="AR1154" s="2406" t="str">
        <f ca="1">IF($E1154&gt;$E$12,"",IF(($E1154&gt;=AR$307),AR1132-$D1154*AR$302,INDEX(F1136:BM1195,AR$307,$E1154)))</f>
        <v/>
      </c>
      <c r="AS1154" s="2406" t="str">
        <f ca="1">IF($E1154&gt;$E$12,"",IF(($E1154&gt;=AS$307),AS1132-$D1154*AS$302,INDEX(F1136:BM1195,AS$307,$E1154)))</f>
        <v/>
      </c>
      <c r="AT1154" s="2406" t="str">
        <f ca="1">IF($E1154&gt;$E$12,"",IF(($E1154&gt;=AT$307),AT1132-$D1154*AT$302,INDEX(F1136:BM1195,AT$307,$E1154)))</f>
        <v/>
      </c>
      <c r="AU1154" s="2406" t="str">
        <f ca="1">IF($E1154&gt;$E$12,"",IF(($E1154&gt;=AU$307),AU1132-$D1154*AU$302,INDEX(F1136:BM1195,AU$307,$E1154)))</f>
        <v/>
      </c>
      <c r="AV1154" s="2406" t="str">
        <f ca="1">IF($E1154&gt;$E$12,"",IF(($E1154&gt;=AV$307),AV1132-$D1154*AV$302,INDEX(F1136:BM1195,AV$307,$E1154)))</f>
        <v/>
      </c>
      <c r="AW1154" s="2406" t="str">
        <f ca="1">IF($E1154&gt;$E$12,"",IF(($E1154&gt;=AW$307),AW1132-$D1154*AW$302,INDEX(F1136:BM1195,AW$307,$E1154)))</f>
        <v/>
      </c>
      <c r="AX1154" s="2406" t="str">
        <f ca="1">IF($E1154&gt;$E$12,"",IF(($E1154&gt;=AX$307),AX1132-$D1154*AX$302,INDEX(F1136:BM1195,AX$307,$E1154)))</f>
        <v/>
      </c>
      <c r="AY1154" s="2406" t="str">
        <f ca="1">IF($E1154&gt;$E$12,"",IF(($E1154&gt;=AY$307),AY1132-$D1154*AY$302,INDEX(F1136:BM1195,AY$307,$E1154)))</f>
        <v/>
      </c>
      <c r="AZ1154" s="2406" t="str">
        <f ca="1">IF($E1154&gt;$E$12,"",IF(($E1154&gt;=AZ$307),AZ1132-$D1154*AZ$302,INDEX(F1136:BM1195,AZ$307,$E1154)))</f>
        <v/>
      </c>
      <c r="BA1154" s="2406" t="str">
        <f ca="1">IF($E1154&gt;$E$12,"",IF(($E1154&gt;=BA$307),BA1132-$D1154*BA$302,INDEX(F1136:BM1195,BA$307,$E1154)))</f>
        <v/>
      </c>
      <c r="BB1154" s="2406" t="str">
        <f ca="1">IF($E1154&gt;$E$12,"",IF(($E1154&gt;=BB$307),BB1132-$D1154*BB$302,INDEX(F1136:BM1195,BB$307,$E1154)))</f>
        <v/>
      </c>
      <c r="BC1154" s="2406" t="str">
        <f ca="1">IF($E1154&gt;$E$12,"",IF(($E1154&gt;=BC$307),BC1132-$D1154*BC$302,INDEX(F1136:BM1195,BC$307,$E1154)))</f>
        <v/>
      </c>
      <c r="BD1154" s="2406" t="str">
        <f ca="1">IF($E1154&gt;$E$12,"",IF(($E1154&gt;=BD$307),BD1132-$D1154*BD$302,INDEX(F1136:BM1195,BD$307,$E1154)))</f>
        <v/>
      </c>
      <c r="BE1154" s="2406" t="str">
        <f ca="1">IF($E1154&gt;$E$12,"",IF(($E1154&gt;=BE$307),BE1132-$D1154*BE$302,INDEX(F1136:BM1195,BE$307,$E1154)))</f>
        <v/>
      </c>
      <c r="BF1154" s="2406" t="str">
        <f ca="1">IF($E1154&gt;$E$12,"",IF(($E1154&gt;=BF$307),BF1132-$D1154*BF$302,INDEX(F1136:BM1195,BF$307,$E1154)))</f>
        <v/>
      </c>
      <c r="BG1154" s="2406" t="str">
        <f ca="1">IF($E1154&gt;$E$12,"",IF(($E1154&gt;=BG$307),BG1132-$D1154*BG$302,INDEX(F1136:BM1195,BG$307,$E1154)))</f>
        <v/>
      </c>
      <c r="BH1154" s="2406" t="str">
        <f ca="1">IF($E1154&gt;$E$12,"",IF(($E1154&gt;=BH$307),BH1132-$D1154*BH$302,INDEX(F1136:BM1195,BH$307,$E1154)))</f>
        <v/>
      </c>
      <c r="BI1154" s="2406" t="str">
        <f ca="1">IF($E1154&gt;$E$12,"",IF(($E1154&gt;=BI$307),BI1132-$D1154*BI$302,INDEX(F1136:BM1195,BI$307,$E1154)))</f>
        <v/>
      </c>
      <c r="BJ1154" s="2406" t="str">
        <f ca="1">IF($E1154&gt;$E$12,"",IF(($E1154&gt;=BJ$307),BJ1132-$D1154*BJ$302,INDEX(F1136:BM1195,BJ$307,$E1154)))</f>
        <v/>
      </c>
      <c r="BK1154" s="2406" t="str">
        <f ca="1">IF($E1154&gt;$E$12,"",IF(($E1154&gt;=BK$307),BK1132-$D1154*BK$302,INDEX(F1136:BM1195,BK$307,$E1154)))</f>
        <v/>
      </c>
      <c r="BL1154" s="2406" t="str">
        <f ca="1">IF($E1154&gt;$E$12,"",IF(($E1154&gt;=BL$307),BL1132-$D1154*BL$302,INDEX(F1136:BM1195,BL$307,$E1154)))</f>
        <v/>
      </c>
      <c r="BM1154" s="2406" t="str">
        <f ca="1">IF($E1154&gt;$E$12,"",IF(($E1154&gt;=BM$307),BM1132-$D1154*BM$302,INDEX(F1136:BM1195,BM$307,$E1154)))</f>
        <v/>
      </c>
    </row>
    <row r="1155" spans="3:65" ht="13.5" x14ac:dyDescent="0.25">
      <c r="C1155" s="2357"/>
      <c r="D1155" s="2405">
        <f ca="1">INDEX(F1131:BM1131,E1155)</f>
        <v>1</v>
      </c>
      <c r="E1155" s="2316">
        <v>20</v>
      </c>
      <c r="F1155" s="2406" t="str">
        <f ca="1">IF($E1155&gt;$E$12,"",IF(($E1155&gt;=F$307),F1132-$D1155*F$302,INDEX(F1136:BM1195,F$307,$E1155)))</f>
        <v/>
      </c>
      <c r="G1155" s="2406" t="str">
        <f ca="1">IF($E1155&gt;$E$12,"",IF(($E1155&gt;=G$307),G1132-$D1155*G$302,INDEX(F1136:BM1195,G$307,$E1155)))</f>
        <v/>
      </c>
      <c r="H1155" s="2406" t="str">
        <f ca="1">IF($E1155&gt;$E$12,"",IF(($E1155&gt;=H$307),H1132-$D1155*H$302,INDEX(F1136:BM1195,H$307,$E1155)))</f>
        <v/>
      </c>
      <c r="I1155" s="2406" t="str">
        <f ca="1">IF($E1155&gt;$E$12,"",IF(($E1155&gt;=I$307),I1132-$D1155*I$302,INDEX(F1136:BM1195,I$307,$E1155)))</f>
        <v/>
      </c>
      <c r="J1155" s="2406" t="str">
        <f ca="1">IF($E1155&gt;$E$12,"",IF(($E1155&gt;=J$307),J1132-$D1155*J$302,INDEX(F1136:BM1195,J$307,$E1155)))</f>
        <v/>
      </c>
      <c r="K1155" s="2406" t="str">
        <f ca="1">IF($E1155&gt;$E$12,"",IF(($E1155&gt;=K$307),K1132-$D1155*K$302,INDEX(F1136:BM1195,K$307,$E1155)))</f>
        <v/>
      </c>
      <c r="L1155" s="2406" t="str">
        <f ca="1">IF($E1155&gt;$E$12,"",IF(($E1155&gt;=L$307),L1132-$D1155*L$302,INDEX(F1136:BM1195,L$307,$E1155)))</f>
        <v/>
      </c>
      <c r="M1155" s="2406" t="str">
        <f ca="1">IF($E1155&gt;$E$12,"",IF(($E1155&gt;=M$307),M1132-$D1155*M$302,INDEX(F1136:BM1195,M$307,$E1155)))</f>
        <v/>
      </c>
      <c r="N1155" s="2406" t="str">
        <f ca="1">IF($E1155&gt;$E$12,"",IF(($E1155&gt;=N$307),N1132-$D1155*N$302,INDEX(F1136:BM1195,N$307,$E1155)))</f>
        <v/>
      </c>
      <c r="O1155" s="2406" t="str">
        <f ca="1">IF($E1155&gt;$E$12,"",IF(($E1155&gt;=O$307),O1132-$D1155*O$302,INDEX(F1136:BM1195,O$307,$E1155)))</f>
        <v/>
      </c>
      <c r="P1155" s="2406" t="str">
        <f ca="1">IF($E1155&gt;$E$12,"",IF(($E1155&gt;=P$307),P1132-$D1155*P$302,INDEX(F1136:BM1195,P$307,$E1155)))</f>
        <v/>
      </c>
      <c r="Q1155" s="2406" t="str">
        <f ca="1">IF($E1155&gt;$E$12,"",IF(($E1155&gt;=Q$307),Q1132-$D1155*Q$302,INDEX(F1136:BM1195,Q$307,$E1155)))</f>
        <v/>
      </c>
      <c r="R1155" s="2406" t="str">
        <f ca="1">IF($E1155&gt;$E$12,"",IF(($E1155&gt;=R$307),R1132-$D1155*R$302,INDEX(F1136:BM1195,R$307,$E1155)))</f>
        <v/>
      </c>
      <c r="S1155" s="2406" t="str">
        <f ca="1">IF($E1155&gt;$E$12,"",IF(($E1155&gt;=S$307),S1132-$D1155*S$302,INDEX(F1136:BM1195,S$307,$E1155)))</f>
        <v/>
      </c>
      <c r="T1155" s="2406" t="str">
        <f ca="1">IF($E1155&gt;$E$12,"",IF(($E1155&gt;=T$307),T1132-$D1155*T$302,INDEX(F1136:BM1195,T$307,$E1155)))</f>
        <v/>
      </c>
      <c r="U1155" s="2406" t="str">
        <f ca="1">IF($E1155&gt;$E$12,"",IF(($E1155&gt;=U$307),U1132-$D1155*U$302,INDEX(F1136:BM1195,U$307,$E1155)))</f>
        <v/>
      </c>
      <c r="V1155" s="2406" t="str">
        <f ca="1">IF($E1155&gt;$E$12,"",IF(($E1155&gt;=V$307),V1132-$D1155*V$302,INDEX(F1136:BM1195,V$307,$E1155)))</f>
        <v/>
      </c>
      <c r="W1155" s="2406" t="str">
        <f ca="1">IF($E1155&gt;$E$12,"",IF(($E1155&gt;=W$307),W1132-$D1155*W$302,INDEX(F1136:BM1195,W$307,$E1155)))</f>
        <v/>
      </c>
      <c r="X1155" s="2406" t="str">
        <f ca="1">IF($E1155&gt;$E$12,"",IF(($E1155&gt;=X$307),X1132-$D1155*X$302,INDEX(F1136:BM1195,X$307,$E1155)))</f>
        <v/>
      </c>
      <c r="Y1155" s="2406" t="str">
        <f ca="1">IF($E1155&gt;$E$12,"",IF(($E1155&gt;=Y$307),Y1132-$D1155*Y$302,INDEX(F1136:BM1195,Y$307,$E1155)))</f>
        <v/>
      </c>
      <c r="Z1155" s="2406" t="str">
        <f ca="1">IF($E1155&gt;$E$12,"",IF(($E1155&gt;=Z$307),Z1132-$D1155*Z$302,INDEX(F1136:BM1195,Z$307,$E1155)))</f>
        <v/>
      </c>
      <c r="AA1155" s="2406" t="str">
        <f ca="1">IF($E1155&gt;$E$12,"",IF(($E1155&gt;=AA$307),AA1132-$D1155*AA$302,INDEX(F1136:BM1195,AA$307,$E1155)))</f>
        <v/>
      </c>
      <c r="AB1155" s="2406" t="str">
        <f ca="1">IF($E1155&gt;$E$12,"",IF(($E1155&gt;=AB$307),AB1132-$D1155*AB$302,INDEX(F1136:BM1195,AB$307,$E1155)))</f>
        <v/>
      </c>
      <c r="AC1155" s="2406" t="str">
        <f ca="1">IF($E1155&gt;$E$12,"",IF(($E1155&gt;=AC$307),AC1132-$D1155*AC$302,INDEX(F1136:BM1195,AC$307,$E1155)))</f>
        <v/>
      </c>
      <c r="AD1155" s="2406" t="str">
        <f ca="1">IF($E1155&gt;$E$12,"",IF(($E1155&gt;=AD$307),AD1132-$D1155*AD$302,INDEX(F1136:BM1195,AD$307,$E1155)))</f>
        <v/>
      </c>
      <c r="AE1155" s="2406" t="str">
        <f ca="1">IF($E1155&gt;$E$12,"",IF(($E1155&gt;=AE$307),AE1132-$D1155*AE$302,INDEX(F1136:BM1195,AE$307,$E1155)))</f>
        <v/>
      </c>
      <c r="AF1155" s="2406" t="str">
        <f ca="1">IF($E1155&gt;$E$12,"",IF(($E1155&gt;=AF$307),AF1132-$D1155*AF$302,INDEX(F1136:BM1195,AF$307,$E1155)))</f>
        <v/>
      </c>
      <c r="AG1155" s="2406" t="str">
        <f ca="1">IF($E1155&gt;$E$12,"",IF(($E1155&gt;=AG$307),AG1132-$D1155*AG$302,INDEX(F1136:BM1195,AG$307,$E1155)))</f>
        <v/>
      </c>
      <c r="AH1155" s="2406" t="str">
        <f ca="1">IF($E1155&gt;$E$12,"",IF(($E1155&gt;=AH$307),AH1132-$D1155*AH$302,INDEX(F1136:BM1195,AH$307,$E1155)))</f>
        <v/>
      </c>
      <c r="AI1155" s="2406" t="str">
        <f ca="1">IF($E1155&gt;$E$12,"",IF(($E1155&gt;=AI$307),AI1132-$D1155*AI$302,INDEX(F1136:BM1195,AI$307,$E1155)))</f>
        <v/>
      </c>
      <c r="AJ1155" s="2406" t="str">
        <f ca="1">IF($E1155&gt;$E$12,"",IF(($E1155&gt;=AJ$307),AJ1132-$D1155*AJ$302,INDEX(F1136:BM1195,AJ$307,$E1155)))</f>
        <v/>
      </c>
      <c r="AK1155" s="2406" t="str">
        <f ca="1">IF($E1155&gt;$E$12,"",IF(($E1155&gt;=AK$307),AK1132-$D1155*AK$302,INDEX(F1136:BM1195,AK$307,$E1155)))</f>
        <v/>
      </c>
      <c r="AL1155" s="2406" t="str">
        <f ca="1">IF($E1155&gt;$E$12,"",IF(($E1155&gt;=AL$307),AL1132-$D1155*AL$302,INDEX(F1136:BM1195,AL$307,$E1155)))</f>
        <v/>
      </c>
      <c r="AM1155" s="2406" t="str">
        <f ca="1">IF($E1155&gt;$E$12,"",IF(($E1155&gt;=AM$307),AM1132-$D1155*AM$302,INDEX(F1136:BM1195,AM$307,$E1155)))</f>
        <v/>
      </c>
      <c r="AN1155" s="2406" t="str">
        <f ca="1">IF($E1155&gt;$E$12,"",IF(($E1155&gt;=AN$307),AN1132-$D1155*AN$302,INDEX(F1136:BM1195,AN$307,$E1155)))</f>
        <v/>
      </c>
      <c r="AO1155" s="2406" t="str">
        <f ca="1">IF($E1155&gt;$E$12,"",IF(($E1155&gt;=AO$307),AO1132-$D1155*AO$302,INDEX(F1136:BM1195,AO$307,$E1155)))</f>
        <v/>
      </c>
      <c r="AP1155" s="2406" t="str">
        <f ca="1">IF($E1155&gt;$E$12,"",IF(($E1155&gt;=AP$307),AP1132-$D1155*AP$302,INDEX(F1136:BM1195,AP$307,$E1155)))</f>
        <v/>
      </c>
      <c r="AQ1155" s="2406" t="str">
        <f ca="1">IF($E1155&gt;$E$12,"",IF(($E1155&gt;=AQ$307),AQ1132-$D1155*AQ$302,INDEX(F1136:BM1195,AQ$307,$E1155)))</f>
        <v/>
      </c>
      <c r="AR1155" s="2406" t="str">
        <f ca="1">IF($E1155&gt;$E$12,"",IF(($E1155&gt;=AR$307),AR1132-$D1155*AR$302,INDEX(F1136:BM1195,AR$307,$E1155)))</f>
        <v/>
      </c>
      <c r="AS1155" s="2406" t="str">
        <f ca="1">IF($E1155&gt;$E$12,"",IF(($E1155&gt;=AS$307),AS1132-$D1155*AS$302,INDEX(F1136:BM1195,AS$307,$E1155)))</f>
        <v/>
      </c>
      <c r="AT1155" s="2406" t="str">
        <f ca="1">IF($E1155&gt;$E$12,"",IF(($E1155&gt;=AT$307),AT1132-$D1155*AT$302,INDEX(F1136:BM1195,AT$307,$E1155)))</f>
        <v/>
      </c>
      <c r="AU1155" s="2406" t="str">
        <f ca="1">IF($E1155&gt;$E$12,"",IF(($E1155&gt;=AU$307),AU1132-$D1155*AU$302,INDEX(F1136:BM1195,AU$307,$E1155)))</f>
        <v/>
      </c>
      <c r="AV1155" s="2406" t="str">
        <f ca="1">IF($E1155&gt;$E$12,"",IF(($E1155&gt;=AV$307),AV1132-$D1155*AV$302,INDEX(F1136:BM1195,AV$307,$E1155)))</f>
        <v/>
      </c>
      <c r="AW1155" s="2406" t="str">
        <f ca="1">IF($E1155&gt;$E$12,"",IF(($E1155&gt;=AW$307),AW1132-$D1155*AW$302,INDEX(F1136:BM1195,AW$307,$E1155)))</f>
        <v/>
      </c>
      <c r="AX1155" s="2406" t="str">
        <f ca="1">IF($E1155&gt;$E$12,"",IF(($E1155&gt;=AX$307),AX1132-$D1155*AX$302,INDEX(F1136:BM1195,AX$307,$E1155)))</f>
        <v/>
      </c>
      <c r="AY1155" s="2406" t="str">
        <f ca="1">IF($E1155&gt;$E$12,"",IF(($E1155&gt;=AY$307),AY1132-$D1155*AY$302,INDEX(F1136:BM1195,AY$307,$E1155)))</f>
        <v/>
      </c>
      <c r="AZ1155" s="2406" t="str">
        <f ca="1">IF($E1155&gt;$E$12,"",IF(($E1155&gt;=AZ$307),AZ1132-$D1155*AZ$302,INDEX(F1136:BM1195,AZ$307,$E1155)))</f>
        <v/>
      </c>
      <c r="BA1155" s="2406" t="str">
        <f ca="1">IF($E1155&gt;$E$12,"",IF(($E1155&gt;=BA$307),BA1132-$D1155*BA$302,INDEX(F1136:BM1195,BA$307,$E1155)))</f>
        <v/>
      </c>
      <c r="BB1155" s="2406" t="str">
        <f ca="1">IF($E1155&gt;$E$12,"",IF(($E1155&gt;=BB$307),BB1132-$D1155*BB$302,INDEX(F1136:BM1195,BB$307,$E1155)))</f>
        <v/>
      </c>
      <c r="BC1155" s="2406" t="str">
        <f ca="1">IF($E1155&gt;$E$12,"",IF(($E1155&gt;=BC$307),BC1132-$D1155*BC$302,INDEX(F1136:BM1195,BC$307,$E1155)))</f>
        <v/>
      </c>
      <c r="BD1155" s="2406" t="str">
        <f ca="1">IF($E1155&gt;$E$12,"",IF(($E1155&gt;=BD$307),BD1132-$D1155*BD$302,INDEX(F1136:BM1195,BD$307,$E1155)))</f>
        <v/>
      </c>
      <c r="BE1155" s="2406" t="str">
        <f ca="1">IF($E1155&gt;$E$12,"",IF(($E1155&gt;=BE$307),BE1132-$D1155*BE$302,INDEX(F1136:BM1195,BE$307,$E1155)))</f>
        <v/>
      </c>
      <c r="BF1155" s="2406" t="str">
        <f ca="1">IF($E1155&gt;$E$12,"",IF(($E1155&gt;=BF$307),BF1132-$D1155*BF$302,INDEX(F1136:BM1195,BF$307,$E1155)))</f>
        <v/>
      </c>
      <c r="BG1155" s="2406" t="str">
        <f ca="1">IF($E1155&gt;$E$12,"",IF(($E1155&gt;=BG$307),BG1132-$D1155*BG$302,INDEX(F1136:BM1195,BG$307,$E1155)))</f>
        <v/>
      </c>
      <c r="BH1155" s="2406" t="str">
        <f ca="1">IF($E1155&gt;$E$12,"",IF(($E1155&gt;=BH$307),BH1132-$D1155*BH$302,INDEX(F1136:BM1195,BH$307,$E1155)))</f>
        <v/>
      </c>
      <c r="BI1155" s="2406" t="str">
        <f ca="1">IF($E1155&gt;$E$12,"",IF(($E1155&gt;=BI$307),BI1132-$D1155*BI$302,INDEX(F1136:BM1195,BI$307,$E1155)))</f>
        <v/>
      </c>
      <c r="BJ1155" s="2406" t="str">
        <f ca="1">IF($E1155&gt;$E$12,"",IF(($E1155&gt;=BJ$307),BJ1132-$D1155*BJ$302,INDEX(F1136:BM1195,BJ$307,$E1155)))</f>
        <v/>
      </c>
      <c r="BK1155" s="2406" t="str">
        <f ca="1">IF($E1155&gt;$E$12,"",IF(($E1155&gt;=BK$307),BK1132-$D1155*BK$302,INDEX(F1136:BM1195,BK$307,$E1155)))</f>
        <v/>
      </c>
      <c r="BL1155" s="2406" t="str">
        <f ca="1">IF($E1155&gt;$E$12,"",IF(($E1155&gt;=BL$307),BL1132-$D1155*BL$302,INDEX(F1136:BM1195,BL$307,$E1155)))</f>
        <v/>
      </c>
      <c r="BM1155" s="2406" t="str">
        <f ca="1">IF($E1155&gt;$E$12,"",IF(($E1155&gt;=BM$307),BM1132-$D1155*BM$302,INDEX(F1136:BM1195,BM$307,$E1155)))</f>
        <v/>
      </c>
    </row>
    <row r="1156" spans="3:65" ht="13.5" x14ac:dyDescent="0.25">
      <c r="C1156" s="2357"/>
      <c r="D1156" s="2405">
        <f ca="1">INDEX(F1131:BM1131,E1156)</f>
        <v>1</v>
      </c>
      <c r="E1156" s="2316">
        <v>21</v>
      </c>
      <c r="F1156" s="2406" t="str">
        <f ca="1">IF($E1156&gt;$E$12,"",IF(($E1156&gt;=F$307),F1132-$D1156*F$302,INDEX(F1136:BM1195,F$307,$E1156)))</f>
        <v/>
      </c>
      <c r="G1156" s="2406" t="str">
        <f ca="1">IF($E1156&gt;$E$12,"",IF(($E1156&gt;=G$307),G1132-$D1156*G$302,INDEX(F1136:BM1195,G$307,$E1156)))</f>
        <v/>
      </c>
      <c r="H1156" s="2406" t="str">
        <f ca="1">IF($E1156&gt;$E$12,"",IF(($E1156&gt;=H$307),H1132-$D1156*H$302,INDEX(F1136:BM1195,H$307,$E1156)))</f>
        <v/>
      </c>
      <c r="I1156" s="2406" t="str">
        <f ca="1">IF($E1156&gt;$E$12,"",IF(($E1156&gt;=I$307),I1132-$D1156*I$302,INDEX(F1136:BM1195,I$307,$E1156)))</f>
        <v/>
      </c>
      <c r="J1156" s="2406" t="str">
        <f ca="1">IF($E1156&gt;$E$12,"",IF(($E1156&gt;=J$307),J1132-$D1156*J$302,INDEX(F1136:BM1195,J$307,$E1156)))</f>
        <v/>
      </c>
      <c r="K1156" s="2406" t="str">
        <f ca="1">IF($E1156&gt;$E$12,"",IF(($E1156&gt;=K$307),K1132-$D1156*K$302,INDEX(F1136:BM1195,K$307,$E1156)))</f>
        <v/>
      </c>
      <c r="L1156" s="2406" t="str">
        <f ca="1">IF($E1156&gt;$E$12,"",IF(($E1156&gt;=L$307),L1132-$D1156*L$302,INDEX(F1136:BM1195,L$307,$E1156)))</f>
        <v/>
      </c>
      <c r="M1156" s="2406" t="str">
        <f ca="1">IF($E1156&gt;$E$12,"",IF(($E1156&gt;=M$307),M1132-$D1156*M$302,INDEX(F1136:BM1195,M$307,$E1156)))</f>
        <v/>
      </c>
      <c r="N1156" s="2406" t="str">
        <f ca="1">IF($E1156&gt;$E$12,"",IF(($E1156&gt;=N$307),N1132-$D1156*N$302,INDEX(F1136:BM1195,N$307,$E1156)))</f>
        <v/>
      </c>
      <c r="O1156" s="2406" t="str">
        <f ca="1">IF($E1156&gt;$E$12,"",IF(($E1156&gt;=O$307),O1132-$D1156*O$302,INDEX(F1136:BM1195,O$307,$E1156)))</f>
        <v/>
      </c>
      <c r="P1156" s="2406" t="str">
        <f ca="1">IF($E1156&gt;$E$12,"",IF(($E1156&gt;=P$307),P1132-$D1156*P$302,INDEX(F1136:BM1195,P$307,$E1156)))</f>
        <v/>
      </c>
      <c r="Q1156" s="2406" t="str">
        <f ca="1">IF($E1156&gt;$E$12,"",IF(($E1156&gt;=Q$307),Q1132-$D1156*Q$302,INDEX(F1136:BM1195,Q$307,$E1156)))</f>
        <v/>
      </c>
      <c r="R1156" s="2406" t="str">
        <f ca="1">IF($E1156&gt;$E$12,"",IF(($E1156&gt;=R$307),R1132-$D1156*R$302,INDEX(F1136:BM1195,R$307,$E1156)))</f>
        <v/>
      </c>
      <c r="S1156" s="2406" t="str">
        <f ca="1">IF($E1156&gt;$E$12,"",IF(($E1156&gt;=S$307),S1132-$D1156*S$302,INDEX(F1136:BM1195,S$307,$E1156)))</f>
        <v/>
      </c>
      <c r="T1156" s="2406" t="str">
        <f ca="1">IF($E1156&gt;$E$12,"",IF(($E1156&gt;=T$307),T1132-$D1156*T$302,INDEX(F1136:BM1195,T$307,$E1156)))</f>
        <v/>
      </c>
      <c r="U1156" s="2406" t="str">
        <f ca="1">IF($E1156&gt;$E$12,"",IF(($E1156&gt;=U$307),U1132-$D1156*U$302,INDEX(F1136:BM1195,U$307,$E1156)))</f>
        <v/>
      </c>
      <c r="V1156" s="2406" t="str">
        <f ca="1">IF($E1156&gt;$E$12,"",IF(($E1156&gt;=V$307),V1132-$D1156*V$302,INDEX(F1136:BM1195,V$307,$E1156)))</f>
        <v/>
      </c>
      <c r="W1156" s="2406" t="str">
        <f ca="1">IF($E1156&gt;$E$12,"",IF(($E1156&gt;=W$307),W1132-$D1156*W$302,INDEX(F1136:BM1195,W$307,$E1156)))</f>
        <v/>
      </c>
      <c r="X1156" s="2406" t="str">
        <f ca="1">IF($E1156&gt;$E$12,"",IF(($E1156&gt;=X$307),X1132-$D1156*X$302,INDEX(F1136:BM1195,X$307,$E1156)))</f>
        <v/>
      </c>
      <c r="Y1156" s="2406" t="str">
        <f ca="1">IF($E1156&gt;$E$12,"",IF(($E1156&gt;=Y$307),Y1132-$D1156*Y$302,INDEX(F1136:BM1195,Y$307,$E1156)))</f>
        <v/>
      </c>
      <c r="Z1156" s="2406" t="str">
        <f ca="1">IF($E1156&gt;$E$12,"",IF(($E1156&gt;=Z$307),Z1132-$D1156*Z$302,INDEX(F1136:BM1195,Z$307,$E1156)))</f>
        <v/>
      </c>
      <c r="AA1156" s="2406" t="str">
        <f ca="1">IF($E1156&gt;$E$12,"",IF(($E1156&gt;=AA$307),AA1132-$D1156*AA$302,INDEX(F1136:BM1195,AA$307,$E1156)))</f>
        <v/>
      </c>
      <c r="AB1156" s="2406" t="str">
        <f ca="1">IF($E1156&gt;$E$12,"",IF(($E1156&gt;=AB$307),AB1132-$D1156*AB$302,INDEX(F1136:BM1195,AB$307,$E1156)))</f>
        <v/>
      </c>
      <c r="AC1156" s="2406" t="str">
        <f ca="1">IF($E1156&gt;$E$12,"",IF(($E1156&gt;=AC$307),AC1132-$D1156*AC$302,INDEX(F1136:BM1195,AC$307,$E1156)))</f>
        <v/>
      </c>
      <c r="AD1156" s="2406" t="str">
        <f ca="1">IF($E1156&gt;$E$12,"",IF(($E1156&gt;=AD$307),AD1132-$D1156*AD$302,INDEX(F1136:BM1195,AD$307,$E1156)))</f>
        <v/>
      </c>
      <c r="AE1156" s="2406" t="str">
        <f ca="1">IF($E1156&gt;$E$12,"",IF(($E1156&gt;=AE$307),AE1132-$D1156*AE$302,INDEX(F1136:BM1195,AE$307,$E1156)))</f>
        <v/>
      </c>
      <c r="AF1156" s="2406" t="str">
        <f ca="1">IF($E1156&gt;$E$12,"",IF(($E1156&gt;=AF$307),AF1132-$D1156*AF$302,INDEX(F1136:BM1195,AF$307,$E1156)))</f>
        <v/>
      </c>
      <c r="AG1156" s="2406" t="str">
        <f ca="1">IF($E1156&gt;$E$12,"",IF(($E1156&gt;=AG$307),AG1132-$D1156*AG$302,INDEX(F1136:BM1195,AG$307,$E1156)))</f>
        <v/>
      </c>
      <c r="AH1156" s="2406" t="str">
        <f ca="1">IF($E1156&gt;$E$12,"",IF(($E1156&gt;=AH$307),AH1132-$D1156*AH$302,INDEX(F1136:BM1195,AH$307,$E1156)))</f>
        <v/>
      </c>
      <c r="AI1156" s="2406" t="str">
        <f ca="1">IF($E1156&gt;$E$12,"",IF(($E1156&gt;=AI$307),AI1132-$D1156*AI$302,INDEX(F1136:BM1195,AI$307,$E1156)))</f>
        <v/>
      </c>
      <c r="AJ1156" s="2406" t="str">
        <f ca="1">IF($E1156&gt;$E$12,"",IF(($E1156&gt;=AJ$307),AJ1132-$D1156*AJ$302,INDEX(F1136:BM1195,AJ$307,$E1156)))</f>
        <v/>
      </c>
      <c r="AK1156" s="2406" t="str">
        <f ca="1">IF($E1156&gt;$E$12,"",IF(($E1156&gt;=AK$307),AK1132-$D1156*AK$302,INDEX(F1136:BM1195,AK$307,$E1156)))</f>
        <v/>
      </c>
      <c r="AL1156" s="2406" t="str">
        <f ca="1">IF($E1156&gt;$E$12,"",IF(($E1156&gt;=AL$307),AL1132-$D1156*AL$302,INDEX(F1136:BM1195,AL$307,$E1156)))</f>
        <v/>
      </c>
      <c r="AM1156" s="2406" t="str">
        <f ca="1">IF($E1156&gt;$E$12,"",IF(($E1156&gt;=AM$307),AM1132-$D1156*AM$302,INDEX(F1136:BM1195,AM$307,$E1156)))</f>
        <v/>
      </c>
      <c r="AN1156" s="2406" t="str">
        <f ca="1">IF($E1156&gt;$E$12,"",IF(($E1156&gt;=AN$307),AN1132-$D1156*AN$302,INDEX(F1136:BM1195,AN$307,$E1156)))</f>
        <v/>
      </c>
      <c r="AO1156" s="2406" t="str">
        <f ca="1">IF($E1156&gt;$E$12,"",IF(($E1156&gt;=AO$307),AO1132-$D1156*AO$302,INDEX(F1136:BM1195,AO$307,$E1156)))</f>
        <v/>
      </c>
      <c r="AP1156" s="2406" t="str">
        <f ca="1">IF($E1156&gt;$E$12,"",IF(($E1156&gt;=AP$307),AP1132-$D1156*AP$302,INDEX(F1136:BM1195,AP$307,$E1156)))</f>
        <v/>
      </c>
      <c r="AQ1156" s="2406" t="str">
        <f ca="1">IF($E1156&gt;$E$12,"",IF(($E1156&gt;=AQ$307),AQ1132-$D1156*AQ$302,INDEX(F1136:BM1195,AQ$307,$E1156)))</f>
        <v/>
      </c>
      <c r="AR1156" s="2406" t="str">
        <f ca="1">IF($E1156&gt;$E$12,"",IF(($E1156&gt;=AR$307),AR1132-$D1156*AR$302,INDEX(F1136:BM1195,AR$307,$E1156)))</f>
        <v/>
      </c>
      <c r="AS1156" s="2406" t="str">
        <f ca="1">IF($E1156&gt;$E$12,"",IF(($E1156&gt;=AS$307),AS1132-$D1156*AS$302,INDEX(F1136:BM1195,AS$307,$E1156)))</f>
        <v/>
      </c>
      <c r="AT1156" s="2406" t="str">
        <f ca="1">IF($E1156&gt;$E$12,"",IF(($E1156&gt;=AT$307),AT1132-$D1156*AT$302,INDEX(F1136:BM1195,AT$307,$E1156)))</f>
        <v/>
      </c>
      <c r="AU1156" s="2406" t="str">
        <f ca="1">IF($E1156&gt;$E$12,"",IF(($E1156&gt;=AU$307),AU1132-$D1156*AU$302,INDEX(F1136:BM1195,AU$307,$E1156)))</f>
        <v/>
      </c>
      <c r="AV1156" s="2406" t="str">
        <f ca="1">IF($E1156&gt;$E$12,"",IF(($E1156&gt;=AV$307),AV1132-$D1156*AV$302,INDEX(F1136:BM1195,AV$307,$E1156)))</f>
        <v/>
      </c>
      <c r="AW1156" s="2406" t="str">
        <f ca="1">IF($E1156&gt;$E$12,"",IF(($E1156&gt;=AW$307),AW1132-$D1156*AW$302,INDEX(F1136:BM1195,AW$307,$E1156)))</f>
        <v/>
      </c>
      <c r="AX1156" s="2406" t="str">
        <f ca="1">IF($E1156&gt;$E$12,"",IF(($E1156&gt;=AX$307),AX1132-$D1156*AX$302,INDEX(F1136:BM1195,AX$307,$E1156)))</f>
        <v/>
      </c>
      <c r="AY1156" s="2406" t="str">
        <f ca="1">IF($E1156&gt;$E$12,"",IF(($E1156&gt;=AY$307),AY1132-$D1156*AY$302,INDEX(F1136:BM1195,AY$307,$E1156)))</f>
        <v/>
      </c>
      <c r="AZ1156" s="2406" t="str">
        <f ca="1">IF($E1156&gt;$E$12,"",IF(($E1156&gt;=AZ$307),AZ1132-$D1156*AZ$302,INDEX(F1136:BM1195,AZ$307,$E1156)))</f>
        <v/>
      </c>
      <c r="BA1156" s="2406" t="str">
        <f ca="1">IF($E1156&gt;$E$12,"",IF(($E1156&gt;=BA$307),BA1132-$D1156*BA$302,INDEX(F1136:BM1195,BA$307,$E1156)))</f>
        <v/>
      </c>
      <c r="BB1156" s="2406" t="str">
        <f ca="1">IF($E1156&gt;$E$12,"",IF(($E1156&gt;=BB$307),BB1132-$D1156*BB$302,INDEX(F1136:BM1195,BB$307,$E1156)))</f>
        <v/>
      </c>
      <c r="BC1156" s="2406" t="str">
        <f ca="1">IF($E1156&gt;$E$12,"",IF(($E1156&gt;=BC$307),BC1132-$D1156*BC$302,INDEX(F1136:BM1195,BC$307,$E1156)))</f>
        <v/>
      </c>
      <c r="BD1156" s="2406" t="str">
        <f ca="1">IF($E1156&gt;$E$12,"",IF(($E1156&gt;=BD$307),BD1132-$D1156*BD$302,INDEX(F1136:BM1195,BD$307,$E1156)))</f>
        <v/>
      </c>
      <c r="BE1156" s="2406" t="str">
        <f ca="1">IF($E1156&gt;$E$12,"",IF(($E1156&gt;=BE$307),BE1132-$D1156*BE$302,INDEX(F1136:BM1195,BE$307,$E1156)))</f>
        <v/>
      </c>
      <c r="BF1156" s="2406" t="str">
        <f ca="1">IF($E1156&gt;$E$12,"",IF(($E1156&gt;=BF$307),BF1132-$D1156*BF$302,INDEX(F1136:BM1195,BF$307,$E1156)))</f>
        <v/>
      </c>
      <c r="BG1156" s="2406" t="str">
        <f ca="1">IF($E1156&gt;$E$12,"",IF(($E1156&gt;=BG$307),BG1132-$D1156*BG$302,INDEX(F1136:BM1195,BG$307,$E1156)))</f>
        <v/>
      </c>
      <c r="BH1156" s="2406" t="str">
        <f ca="1">IF($E1156&gt;$E$12,"",IF(($E1156&gt;=BH$307),BH1132-$D1156*BH$302,INDEX(F1136:BM1195,BH$307,$E1156)))</f>
        <v/>
      </c>
      <c r="BI1156" s="2406" t="str">
        <f ca="1">IF($E1156&gt;$E$12,"",IF(($E1156&gt;=BI$307),BI1132-$D1156*BI$302,INDEX(F1136:BM1195,BI$307,$E1156)))</f>
        <v/>
      </c>
      <c r="BJ1156" s="2406" t="str">
        <f ca="1">IF($E1156&gt;$E$12,"",IF(($E1156&gt;=BJ$307),BJ1132-$D1156*BJ$302,INDEX(F1136:BM1195,BJ$307,$E1156)))</f>
        <v/>
      </c>
      <c r="BK1156" s="2406" t="str">
        <f ca="1">IF($E1156&gt;$E$12,"",IF(($E1156&gt;=BK$307),BK1132-$D1156*BK$302,INDEX(F1136:BM1195,BK$307,$E1156)))</f>
        <v/>
      </c>
      <c r="BL1156" s="2406" t="str">
        <f ca="1">IF($E1156&gt;$E$12,"",IF(($E1156&gt;=BL$307),BL1132-$D1156*BL$302,INDEX(F1136:BM1195,BL$307,$E1156)))</f>
        <v/>
      </c>
      <c r="BM1156" s="2406" t="str">
        <f ca="1">IF($E1156&gt;$E$12,"",IF(($E1156&gt;=BM$307),BM1132-$D1156*BM$302,INDEX(F1136:BM1195,BM$307,$E1156)))</f>
        <v/>
      </c>
    </row>
    <row r="1157" spans="3:65" ht="13.5" x14ac:dyDescent="0.25">
      <c r="C1157" s="2357"/>
      <c r="D1157" s="2405">
        <f ca="1">INDEX(F1131:BM1131,E1157)</f>
        <v>1</v>
      </c>
      <c r="E1157" s="2316">
        <v>22</v>
      </c>
      <c r="F1157" s="2406" t="str">
        <f ca="1">IF($E1157&gt;$E$12,"",IF(($E1157&gt;=F$307),F1132-$D1157*F$302,INDEX(F1136:BM1195,F$307,$E1157)))</f>
        <v/>
      </c>
      <c r="G1157" s="2406" t="str">
        <f ca="1">IF($E1157&gt;$E$12,"",IF(($E1157&gt;=G$307),G1132-$D1157*G$302,INDEX(F1136:BM1195,G$307,$E1157)))</f>
        <v/>
      </c>
      <c r="H1157" s="2406" t="str">
        <f ca="1">IF($E1157&gt;$E$12,"",IF(($E1157&gt;=H$307),H1132-$D1157*H$302,INDEX(F1136:BM1195,H$307,$E1157)))</f>
        <v/>
      </c>
      <c r="I1157" s="2406" t="str">
        <f ca="1">IF($E1157&gt;$E$12,"",IF(($E1157&gt;=I$307),I1132-$D1157*I$302,INDEX(F1136:BM1195,I$307,$E1157)))</f>
        <v/>
      </c>
      <c r="J1157" s="2406" t="str">
        <f ca="1">IF($E1157&gt;$E$12,"",IF(($E1157&gt;=J$307),J1132-$D1157*J$302,INDEX(F1136:BM1195,J$307,$E1157)))</f>
        <v/>
      </c>
      <c r="K1157" s="2406" t="str">
        <f ca="1">IF($E1157&gt;$E$12,"",IF(($E1157&gt;=K$307),K1132-$D1157*K$302,INDEX(F1136:BM1195,K$307,$E1157)))</f>
        <v/>
      </c>
      <c r="L1157" s="2406" t="str">
        <f ca="1">IF($E1157&gt;$E$12,"",IF(($E1157&gt;=L$307),L1132-$D1157*L$302,INDEX(F1136:BM1195,L$307,$E1157)))</f>
        <v/>
      </c>
      <c r="M1157" s="2406" t="str">
        <f ca="1">IF($E1157&gt;$E$12,"",IF(($E1157&gt;=M$307),M1132-$D1157*M$302,INDEX(F1136:BM1195,M$307,$E1157)))</f>
        <v/>
      </c>
      <c r="N1157" s="2406" t="str">
        <f ca="1">IF($E1157&gt;$E$12,"",IF(($E1157&gt;=N$307),N1132-$D1157*N$302,INDEX(F1136:BM1195,N$307,$E1157)))</f>
        <v/>
      </c>
      <c r="O1157" s="2406" t="str">
        <f ca="1">IF($E1157&gt;$E$12,"",IF(($E1157&gt;=O$307),O1132-$D1157*O$302,INDEX(F1136:BM1195,O$307,$E1157)))</f>
        <v/>
      </c>
      <c r="P1157" s="2406" t="str">
        <f ca="1">IF($E1157&gt;$E$12,"",IF(($E1157&gt;=P$307),P1132-$D1157*P$302,INDEX(F1136:BM1195,P$307,$E1157)))</f>
        <v/>
      </c>
      <c r="Q1157" s="2406" t="str">
        <f ca="1">IF($E1157&gt;$E$12,"",IF(($E1157&gt;=Q$307),Q1132-$D1157*Q$302,INDEX(F1136:BM1195,Q$307,$E1157)))</f>
        <v/>
      </c>
      <c r="R1157" s="2406" t="str">
        <f ca="1">IF($E1157&gt;$E$12,"",IF(($E1157&gt;=R$307),R1132-$D1157*R$302,INDEX(F1136:BM1195,R$307,$E1157)))</f>
        <v/>
      </c>
      <c r="S1157" s="2406" t="str">
        <f ca="1">IF($E1157&gt;$E$12,"",IF(($E1157&gt;=S$307),S1132-$D1157*S$302,INDEX(F1136:BM1195,S$307,$E1157)))</f>
        <v/>
      </c>
      <c r="T1157" s="2406" t="str">
        <f ca="1">IF($E1157&gt;$E$12,"",IF(($E1157&gt;=T$307),T1132-$D1157*T$302,INDEX(F1136:BM1195,T$307,$E1157)))</f>
        <v/>
      </c>
      <c r="U1157" s="2406" t="str">
        <f ca="1">IF($E1157&gt;$E$12,"",IF(($E1157&gt;=U$307),U1132-$D1157*U$302,INDEX(F1136:BM1195,U$307,$E1157)))</f>
        <v/>
      </c>
      <c r="V1157" s="2406" t="str">
        <f ca="1">IF($E1157&gt;$E$12,"",IF(($E1157&gt;=V$307),V1132-$D1157*V$302,INDEX(F1136:BM1195,V$307,$E1157)))</f>
        <v/>
      </c>
      <c r="W1157" s="2406" t="str">
        <f ca="1">IF($E1157&gt;$E$12,"",IF(($E1157&gt;=W$307),W1132-$D1157*W$302,INDEX(F1136:BM1195,W$307,$E1157)))</f>
        <v/>
      </c>
      <c r="X1157" s="2406" t="str">
        <f ca="1">IF($E1157&gt;$E$12,"",IF(($E1157&gt;=X$307),X1132-$D1157*X$302,INDEX(F1136:BM1195,X$307,$E1157)))</f>
        <v/>
      </c>
      <c r="Y1157" s="2406" t="str">
        <f ca="1">IF($E1157&gt;$E$12,"",IF(($E1157&gt;=Y$307),Y1132-$D1157*Y$302,INDEX(F1136:BM1195,Y$307,$E1157)))</f>
        <v/>
      </c>
      <c r="Z1157" s="2406" t="str">
        <f ca="1">IF($E1157&gt;$E$12,"",IF(($E1157&gt;=Z$307),Z1132-$D1157*Z$302,INDEX(F1136:BM1195,Z$307,$E1157)))</f>
        <v/>
      </c>
      <c r="AA1157" s="2406" t="str">
        <f ca="1">IF($E1157&gt;$E$12,"",IF(($E1157&gt;=AA$307),AA1132-$D1157*AA$302,INDEX(F1136:BM1195,AA$307,$E1157)))</f>
        <v/>
      </c>
      <c r="AB1157" s="2406" t="str">
        <f ca="1">IF($E1157&gt;$E$12,"",IF(($E1157&gt;=AB$307),AB1132-$D1157*AB$302,INDEX(F1136:BM1195,AB$307,$E1157)))</f>
        <v/>
      </c>
      <c r="AC1157" s="2406" t="str">
        <f ca="1">IF($E1157&gt;$E$12,"",IF(($E1157&gt;=AC$307),AC1132-$D1157*AC$302,INDEX(F1136:BM1195,AC$307,$E1157)))</f>
        <v/>
      </c>
      <c r="AD1157" s="2406" t="str">
        <f ca="1">IF($E1157&gt;$E$12,"",IF(($E1157&gt;=AD$307),AD1132-$D1157*AD$302,INDEX(F1136:BM1195,AD$307,$E1157)))</f>
        <v/>
      </c>
      <c r="AE1157" s="2406" t="str">
        <f ca="1">IF($E1157&gt;$E$12,"",IF(($E1157&gt;=AE$307),AE1132-$D1157*AE$302,INDEX(F1136:BM1195,AE$307,$E1157)))</f>
        <v/>
      </c>
      <c r="AF1157" s="2406" t="str">
        <f ca="1">IF($E1157&gt;$E$12,"",IF(($E1157&gt;=AF$307),AF1132-$D1157*AF$302,INDEX(F1136:BM1195,AF$307,$E1157)))</f>
        <v/>
      </c>
      <c r="AG1157" s="2406" t="str">
        <f ca="1">IF($E1157&gt;$E$12,"",IF(($E1157&gt;=AG$307),AG1132-$D1157*AG$302,INDEX(F1136:BM1195,AG$307,$E1157)))</f>
        <v/>
      </c>
      <c r="AH1157" s="2406" t="str">
        <f ca="1">IF($E1157&gt;$E$12,"",IF(($E1157&gt;=AH$307),AH1132-$D1157*AH$302,INDEX(F1136:BM1195,AH$307,$E1157)))</f>
        <v/>
      </c>
      <c r="AI1157" s="2406" t="str">
        <f ca="1">IF($E1157&gt;$E$12,"",IF(($E1157&gt;=AI$307),AI1132-$D1157*AI$302,INDEX(F1136:BM1195,AI$307,$E1157)))</f>
        <v/>
      </c>
      <c r="AJ1157" s="2406" t="str">
        <f ca="1">IF($E1157&gt;$E$12,"",IF(($E1157&gt;=AJ$307),AJ1132-$D1157*AJ$302,INDEX(F1136:BM1195,AJ$307,$E1157)))</f>
        <v/>
      </c>
      <c r="AK1157" s="2406" t="str">
        <f ca="1">IF($E1157&gt;$E$12,"",IF(($E1157&gt;=AK$307),AK1132-$D1157*AK$302,INDEX(F1136:BM1195,AK$307,$E1157)))</f>
        <v/>
      </c>
      <c r="AL1157" s="2406" t="str">
        <f ca="1">IF($E1157&gt;$E$12,"",IF(($E1157&gt;=AL$307),AL1132-$D1157*AL$302,INDEX(F1136:BM1195,AL$307,$E1157)))</f>
        <v/>
      </c>
      <c r="AM1157" s="2406" t="str">
        <f ca="1">IF($E1157&gt;$E$12,"",IF(($E1157&gt;=AM$307),AM1132-$D1157*AM$302,INDEX(F1136:BM1195,AM$307,$E1157)))</f>
        <v/>
      </c>
      <c r="AN1157" s="2406" t="str">
        <f ca="1">IF($E1157&gt;$E$12,"",IF(($E1157&gt;=AN$307),AN1132-$D1157*AN$302,INDEX(F1136:BM1195,AN$307,$E1157)))</f>
        <v/>
      </c>
      <c r="AO1157" s="2406" t="str">
        <f ca="1">IF($E1157&gt;$E$12,"",IF(($E1157&gt;=AO$307),AO1132-$D1157*AO$302,INDEX(F1136:BM1195,AO$307,$E1157)))</f>
        <v/>
      </c>
      <c r="AP1157" s="2406" t="str">
        <f ca="1">IF($E1157&gt;$E$12,"",IF(($E1157&gt;=AP$307),AP1132-$D1157*AP$302,INDEX(F1136:BM1195,AP$307,$E1157)))</f>
        <v/>
      </c>
      <c r="AQ1157" s="2406" t="str">
        <f ca="1">IF($E1157&gt;$E$12,"",IF(($E1157&gt;=AQ$307),AQ1132-$D1157*AQ$302,INDEX(F1136:BM1195,AQ$307,$E1157)))</f>
        <v/>
      </c>
      <c r="AR1157" s="2406" t="str">
        <f ca="1">IF($E1157&gt;$E$12,"",IF(($E1157&gt;=AR$307),AR1132-$D1157*AR$302,INDEX(F1136:BM1195,AR$307,$E1157)))</f>
        <v/>
      </c>
      <c r="AS1157" s="2406" t="str">
        <f ca="1">IF($E1157&gt;$E$12,"",IF(($E1157&gt;=AS$307),AS1132-$D1157*AS$302,INDEX(F1136:BM1195,AS$307,$E1157)))</f>
        <v/>
      </c>
      <c r="AT1157" s="2406" t="str">
        <f ca="1">IF($E1157&gt;$E$12,"",IF(($E1157&gt;=AT$307),AT1132-$D1157*AT$302,INDEX(F1136:BM1195,AT$307,$E1157)))</f>
        <v/>
      </c>
      <c r="AU1157" s="2406" t="str">
        <f ca="1">IF($E1157&gt;$E$12,"",IF(($E1157&gt;=AU$307),AU1132-$D1157*AU$302,INDEX(F1136:BM1195,AU$307,$E1157)))</f>
        <v/>
      </c>
      <c r="AV1157" s="2406" t="str">
        <f ca="1">IF($E1157&gt;$E$12,"",IF(($E1157&gt;=AV$307),AV1132-$D1157*AV$302,INDEX(F1136:BM1195,AV$307,$E1157)))</f>
        <v/>
      </c>
      <c r="AW1157" s="2406" t="str">
        <f ca="1">IF($E1157&gt;$E$12,"",IF(($E1157&gt;=AW$307),AW1132-$D1157*AW$302,INDEX(F1136:BM1195,AW$307,$E1157)))</f>
        <v/>
      </c>
      <c r="AX1157" s="2406" t="str">
        <f ca="1">IF($E1157&gt;$E$12,"",IF(($E1157&gt;=AX$307),AX1132-$D1157*AX$302,INDEX(F1136:BM1195,AX$307,$E1157)))</f>
        <v/>
      </c>
      <c r="AY1157" s="2406" t="str">
        <f ca="1">IF($E1157&gt;$E$12,"",IF(($E1157&gt;=AY$307),AY1132-$D1157*AY$302,INDEX(F1136:BM1195,AY$307,$E1157)))</f>
        <v/>
      </c>
      <c r="AZ1157" s="2406" t="str">
        <f ca="1">IF($E1157&gt;$E$12,"",IF(($E1157&gt;=AZ$307),AZ1132-$D1157*AZ$302,INDEX(F1136:BM1195,AZ$307,$E1157)))</f>
        <v/>
      </c>
      <c r="BA1157" s="2406" t="str">
        <f ca="1">IF($E1157&gt;$E$12,"",IF(($E1157&gt;=BA$307),BA1132-$D1157*BA$302,INDEX(F1136:BM1195,BA$307,$E1157)))</f>
        <v/>
      </c>
      <c r="BB1157" s="2406" t="str">
        <f ca="1">IF($E1157&gt;$E$12,"",IF(($E1157&gt;=BB$307),BB1132-$D1157*BB$302,INDEX(F1136:BM1195,BB$307,$E1157)))</f>
        <v/>
      </c>
      <c r="BC1157" s="2406" t="str">
        <f ca="1">IF($E1157&gt;$E$12,"",IF(($E1157&gt;=BC$307),BC1132-$D1157*BC$302,INDEX(F1136:BM1195,BC$307,$E1157)))</f>
        <v/>
      </c>
      <c r="BD1157" s="2406" t="str">
        <f ca="1">IF($E1157&gt;$E$12,"",IF(($E1157&gt;=BD$307),BD1132-$D1157*BD$302,INDEX(F1136:BM1195,BD$307,$E1157)))</f>
        <v/>
      </c>
      <c r="BE1157" s="2406" t="str">
        <f ca="1">IF($E1157&gt;$E$12,"",IF(($E1157&gt;=BE$307),BE1132-$D1157*BE$302,INDEX(F1136:BM1195,BE$307,$E1157)))</f>
        <v/>
      </c>
      <c r="BF1157" s="2406" t="str">
        <f ca="1">IF($E1157&gt;$E$12,"",IF(($E1157&gt;=BF$307),BF1132-$D1157*BF$302,INDEX(F1136:BM1195,BF$307,$E1157)))</f>
        <v/>
      </c>
      <c r="BG1157" s="2406" t="str">
        <f ca="1">IF($E1157&gt;$E$12,"",IF(($E1157&gt;=BG$307),BG1132-$D1157*BG$302,INDEX(F1136:BM1195,BG$307,$E1157)))</f>
        <v/>
      </c>
      <c r="BH1157" s="2406" t="str">
        <f ca="1">IF($E1157&gt;$E$12,"",IF(($E1157&gt;=BH$307),BH1132-$D1157*BH$302,INDEX(F1136:BM1195,BH$307,$E1157)))</f>
        <v/>
      </c>
      <c r="BI1157" s="2406" t="str">
        <f ca="1">IF($E1157&gt;$E$12,"",IF(($E1157&gt;=BI$307),BI1132-$D1157*BI$302,INDEX(F1136:BM1195,BI$307,$E1157)))</f>
        <v/>
      </c>
      <c r="BJ1157" s="2406" t="str">
        <f ca="1">IF($E1157&gt;$E$12,"",IF(($E1157&gt;=BJ$307),BJ1132-$D1157*BJ$302,INDEX(F1136:BM1195,BJ$307,$E1157)))</f>
        <v/>
      </c>
      <c r="BK1157" s="2406" t="str">
        <f ca="1">IF($E1157&gt;$E$12,"",IF(($E1157&gt;=BK$307),BK1132-$D1157*BK$302,INDEX(F1136:BM1195,BK$307,$E1157)))</f>
        <v/>
      </c>
      <c r="BL1157" s="2406" t="str">
        <f ca="1">IF($E1157&gt;$E$12,"",IF(($E1157&gt;=BL$307),BL1132-$D1157*BL$302,INDEX(F1136:BM1195,BL$307,$E1157)))</f>
        <v/>
      </c>
      <c r="BM1157" s="2406" t="str">
        <f ca="1">IF($E1157&gt;$E$12,"",IF(($E1157&gt;=BM$307),BM1132-$D1157*BM$302,INDEX(F1136:BM1195,BM$307,$E1157)))</f>
        <v/>
      </c>
    </row>
    <row r="1158" spans="3:65" ht="13.5" x14ac:dyDescent="0.25">
      <c r="C1158" s="2357"/>
      <c r="D1158" s="2405">
        <f ca="1">INDEX(F1131:BM1131,E1158)</f>
        <v>1</v>
      </c>
      <c r="E1158" s="2316">
        <v>23</v>
      </c>
      <c r="F1158" s="2406" t="str">
        <f ca="1">IF($E1158&gt;$E$12,"",IF(($E1158&gt;=F$307),F1132-$D1158*F$302,INDEX(F1136:BM1195,F$307,$E1158)))</f>
        <v/>
      </c>
      <c r="G1158" s="2406" t="str">
        <f ca="1">IF($E1158&gt;$E$12,"",IF(($E1158&gt;=G$307),G1132-$D1158*G$302,INDEX(F1136:BM1195,G$307,$E1158)))</f>
        <v/>
      </c>
      <c r="H1158" s="2406" t="str">
        <f ca="1">IF($E1158&gt;$E$12,"",IF(($E1158&gt;=H$307),H1132-$D1158*H$302,INDEX(F1136:BM1195,H$307,$E1158)))</f>
        <v/>
      </c>
      <c r="I1158" s="2406" t="str">
        <f ca="1">IF($E1158&gt;$E$12,"",IF(($E1158&gt;=I$307),I1132-$D1158*I$302,INDEX(F1136:BM1195,I$307,$E1158)))</f>
        <v/>
      </c>
      <c r="J1158" s="2406" t="str">
        <f ca="1">IF($E1158&gt;$E$12,"",IF(($E1158&gt;=J$307),J1132-$D1158*J$302,INDEX(F1136:BM1195,J$307,$E1158)))</f>
        <v/>
      </c>
      <c r="K1158" s="2406" t="str">
        <f ca="1">IF($E1158&gt;$E$12,"",IF(($E1158&gt;=K$307),K1132-$D1158*K$302,INDEX(F1136:BM1195,K$307,$E1158)))</f>
        <v/>
      </c>
      <c r="L1158" s="2406" t="str">
        <f ca="1">IF($E1158&gt;$E$12,"",IF(($E1158&gt;=L$307),L1132-$D1158*L$302,INDEX(F1136:BM1195,L$307,$E1158)))</f>
        <v/>
      </c>
      <c r="M1158" s="2406" t="str">
        <f ca="1">IF($E1158&gt;$E$12,"",IF(($E1158&gt;=M$307),M1132-$D1158*M$302,INDEX(F1136:BM1195,M$307,$E1158)))</f>
        <v/>
      </c>
      <c r="N1158" s="2406" t="str">
        <f ca="1">IF($E1158&gt;$E$12,"",IF(($E1158&gt;=N$307),N1132-$D1158*N$302,INDEX(F1136:BM1195,N$307,$E1158)))</f>
        <v/>
      </c>
      <c r="O1158" s="2406" t="str">
        <f ca="1">IF($E1158&gt;$E$12,"",IF(($E1158&gt;=O$307),O1132-$D1158*O$302,INDEX(F1136:BM1195,O$307,$E1158)))</f>
        <v/>
      </c>
      <c r="P1158" s="2406" t="str">
        <f ca="1">IF($E1158&gt;$E$12,"",IF(($E1158&gt;=P$307),P1132-$D1158*P$302,INDEX(F1136:BM1195,P$307,$E1158)))</f>
        <v/>
      </c>
      <c r="Q1158" s="2406" t="str">
        <f ca="1">IF($E1158&gt;$E$12,"",IF(($E1158&gt;=Q$307),Q1132-$D1158*Q$302,INDEX(F1136:BM1195,Q$307,$E1158)))</f>
        <v/>
      </c>
      <c r="R1158" s="2406" t="str">
        <f ca="1">IF($E1158&gt;$E$12,"",IF(($E1158&gt;=R$307),R1132-$D1158*R$302,INDEX(F1136:BM1195,R$307,$E1158)))</f>
        <v/>
      </c>
      <c r="S1158" s="2406" t="str">
        <f ca="1">IF($E1158&gt;$E$12,"",IF(($E1158&gt;=S$307),S1132-$D1158*S$302,INDEX(F1136:BM1195,S$307,$E1158)))</f>
        <v/>
      </c>
      <c r="T1158" s="2406" t="str">
        <f ca="1">IF($E1158&gt;$E$12,"",IF(($E1158&gt;=T$307),T1132-$D1158*T$302,INDEX(F1136:BM1195,T$307,$E1158)))</f>
        <v/>
      </c>
      <c r="U1158" s="2406" t="str">
        <f ca="1">IF($E1158&gt;$E$12,"",IF(($E1158&gt;=U$307),U1132-$D1158*U$302,INDEX(F1136:BM1195,U$307,$E1158)))</f>
        <v/>
      </c>
      <c r="V1158" s="2406" t="str">
        <f ca="1">IF($E1158&gt;$E$12,"",IF(($E1158&gt;=V$307),V1132-$D1158*V$302,INDEX(F1136:BM1195,V$307,$E1158)))</f>
        <v/>
      </c>
      <c r="W1158" s="2406" t="str">
        <f ca="1">IF($E1158&gt;$E$12,"",IF(($E1158&gt;=W$307),W1132-$D1158*W$302,INDEX(F1136:BM1195,W$307,$E1158)))</f>
        <v/>
      </c>
      <c r="X1158" s="2406" t="str">
        <f ca="1">IF($E1158&gt;$E$12,"",IF(($E1158&gt;=X$307),X1132-$D1158*X$302,INDEX(F1136:BM1195,X$307,$E1158)))</f>
        <v/>
      </c>
      <c r="Y1158" s="2406" t="str">
        <f ca="1">IF($E1158&gt;$E$12,"",IF(($E1158&gt;=Y$307),Y1132-$D1158*Y$302,INDEX(F1136:BM1195,Y$307,$E1158)))</f>
        <v/>
      </c>
      <c r="Z1158" s="2406" t="str">
        <f ca="1">IF($E1158&gt;$E$12,"",IF(($E1158&gt;=Z$307),Z1132-$D1158*Z$302,INDEX(F1136:BM1195,Z$307,$E1158)))</f>
        <v/>
      </c>
      <c r="AA1158" s="2406" t="str">
        <f ca="1">IF($E1158&gt;$E$12,"",IF(($E1158&gt;=AA$307),AA1132-$D1158*AA$302,INDEX(F1136:BM1195,AA$307,$E1158)))</f>
        <v/>
      </c>
      <c r="AB1158" s="2406" t="str">
        <f ca="1">IF($E1158&gt;$E$12,"",IF(($E1158&gt;=AB$307),AB1132-$D1158*AB$302,INDEX(F1136:BM1195,AB$307,$E1158)))</f>
        <v/>
      </c>
      <c r="AC1158" s="2406" t="str">
        <f ca="1">IF($E1158&gt;$E$12,"",IF(($E1158&gt;=AC$307),AC1132-$D1158*AC$302,INDEX(F1136:BM1195,AC$307,$E1158)))</f>
        <v/>
      </c>
      <c r="AD1158" s="2406" t="str">
        <f ca="1">IF($E1158&gt;$E$12,"",IF(($E1158&gt;=AD$307),AD1132-$D1158*AD$302,INDEX(F1136:BM1195,AD$307,$E1158)))</f>
        <v/>
      </c>
      <c r="AE1158" s="2406" t="str">
        <f ca="1">IF($E1158&gt;$E$12,"",IF(($E1158&gt;=AE$307),AE1132-$D1158*AE$302,INDEX(F1136:BM1195,AE$307,$E1158)))</f>
        <v/>
      </c>
      <c r="AF1158" s="2406" t="str">
        <f ca="1">IF($E1158&gt;$E$12,"",IF(($E1158&gt;=AF$307),AF1132-$D1158*AF$302,INDEX(F1136:BM1195,AF$307,$E1158)))</f>
        <v/>
      </c>
      <c r="AG1158" s="2406" t="str">
        <f ca="1">IF($E1158&gt;$E$12,"",IF(($E1158&gt;=AG$307),AG1132-$D1158*AG$302,INDEX(F1136:BM1195,AG$307,$E1158)))</f>
        <v/>
      </c>
      <c r="AH1158" s="2406" t="str">
        <f ca="1">IF($E1158&gt;$E$12,"",IF(($E1158&gt;=AH$307),AH1132-$D1158*AH$302,INDEX(F1136:BM1195,AH$307,$E1158)))</f>
        <v/>
      </c>
      <c r="AI1158" s="2406" t="str">
        <f ca="1">IF($E1158&gt;$E$12,"",IF(($E1158&gt;=AI$307),AI1132-$D1158*AI$302,INDEX(F1136:BM1195,AI$307,$E1158)))</f>
        <v/>
      </c>
      <c r="AJ1158" s="2406" t="str">
        <f ca="1">IF($E1158&gt;$E$12,"",IF(($E1158&gt;=AJ$307),AJ1132-$D1158*AJ$302,INDEX(F1136:BM1195,AJ$307,$E1158)))</f>
        <v/>
      </c>
      <c r="AK1158" s="2406" t="str">
        <f ca="1">IF($E1158&gt;$E$12,"",IF(($E1158&gt;=AK$307),AK1132-$D1158*AK$302,INDEX(F1136:BM1195,AK$307,$E1158)))</f>
        <v/>
      </c>
      <c r="AL1158" s="2406" t="str">
        <f ca="1">IF($E1158&gt;$E$12,"",IF(($E1158&gt;=AL$307),AL1132-$D1158*AL$302,INDEX(F1136:BM1195,AL$307,$E1158)))</f>
        <v/>
      </c>
      <c r="AM1158" s="2406" t="str">
        <f ca="1">IF($E1158&gt;$E$12,"",IF(($E1158&gt;=AM$307),AM1132-$D1158*AM$302,INDEX(F1136:BM1195,AM$307,$E1158)))</f>
        <v/>
      </c>
      <c r="AN1158" s="2406" t="str">
        <f ca="1">IF($E1158&gt;$E$12,"",IF(($E1158&gt;=AN$307),AN1132-$D1158*AN$302,INDEX(F1136:BM1195,AN$307,$E1158)))</f>
        <v/>
      </c>
      <c r="AO1158" s="2406" t="str">
        <f ca="1">IF($E1158&gt;$E$12,"",IF(($E1158&gt;=AO$307),AO1132-$D1158*AO$302,INDEX(F1136:BM1195,AO$307,$E1158)))</f>
        <v/>
      </c>
      <c r="AP1158" s="2406" t="str">
        <f ca="1">IF($E1158&gt;$E$12,"",IF(($E1158&gt;=AP$307),AP1132-$D1158*AP$302,INDEX(F1136:BM1195,AP$307,$E1158)))</f>
        <v/>
      </c>
      <c r="AQ1158" s="2406" t="str">
        <f ca="1">IF($E1158&gt;$E$12,"",IF(($E1158&gt;=AQ$307),AQ1132-$D1158*AQ$302,INDEX(F1136:BM1195,AQ$307,$E1158)))</f>
        <v/>
      </c>
      <c r="AR1158" s="2406" t="str">
        <f ca="1">IF($E1158&gt;$E$12,"",IF(($E1158&gt;=AR$307),AR1132-$D1158*AR$302,INDEX(F1136:BM1195,AR$307,$E1158)))</f>
        <v/>
      </c>
      <c r="AS1158" s="2406" t="str">
        <f ca="1">IF($E1158&gt;$E$12,"",IF(($E1158&gt;=AS$307),AS1132-$D1158*AS$302,INDEX(F1136:BM1195,AS$307,$E1158)))</f>
        <v/>
      </c>
      <c r="AT1158" s="2406" t="str">
        <f ca="1">IF($E1158&gt;$E$12,"",IF(($E1158&gt;=AT$307),AT1132-$D1158*AT$302,INDEX(F1136:BM1195,AT$307,$E1158)))</f>
        <v/>
      </c>
      <c r="AU1158" s="2406" t="str">
        <f ca="1">IF($E1158&gt;$E$12,"",IF(($E1158&gt;=AU$307),AU1132-$D1158*AU$302,INDEX(F1136:BM1195,AU$307,$E1158)))</f>
        <v/>
      </c>
      <c r="AV1158" s="2406" t="str">
        <f ca="1">IF($E1158&gt;$E$12,"",IF(($E1158&gt;=AV$307),AV1132-$D1158*AV$302,INDEX(F1136:BM1195,AV$307,$E1158)))</f>
        <v/>
      </c>
      <c r="AW1158" s="2406" t="str">
        <f ca="1">IF($E1158&gt;$E$12,"",IF(($E1158&gt;=AW$307),AW1132-$D1158*AW$302,INDEX(F1136:BM1195,AW$307,$E1158)))</f>
        <v/>
      </c>
      <c r="AX1158" s="2406" t="str">
        <f ca="1">IF($E1158&gt;$E$12,"",IF(($E1158&gt;=AX$307),AX1132-$D1158*AX$302,INDEX(F1136:BM1195,AX$307,$E1158)))</f>
        <v/>
      </c>
      <c r="AY1158" s="2406" t="str">
        <f ca="1">IF($E1158&gt;$E$12,"",IF(($E1158&gt;=AY$307),AY1132-$D1158*AY$302,INDEX(F1136:BM1195,AY$307,$E1158)))</f>
        <v/>
      </c>
      <c r="AZ1158" s="2406" t="str">
        <f ca="1">IF($E1158&gt;$E$12,"",IF(($E1158&gt;=AZ$307),AZ1132-$D1158*AZ$302,INDEX(F1136:BM1195,AZ$307,$E1158)))</f>
        <v/>
      </c>
      <c r="BA1158" s="2406" t="str">
        <f ca="1">IF($E1158&gt;$E$12,"",IF(($E1158&gt;=BA$307),BA1132-$D1158*BA$302,INDEX(F1136:BM1195,BA$307,$E1158)))</f>
        <v/>
      </c>
      <c r="BB1158" s="2406" t="str">
        <f ca="1">IF($E1158&gt;$E$12,"",IF(($E1158&gt;=BB$307),BB1132-$D1158*BB$302,INDEX(F1136:BM1195,BB$307,$E1158)))</f>
        <v/>
      </c>
      <c r="BC1158" s="2406" t="str">
        <f ca="1">IF($E1158&gt;$E$12,"",IF(($E1158&gt;=BC$307),BC1132-$D1158*BC$302,INDEX(F1136:BM1195,BC$307,$E1158)))</f>
        <v/>
      </c>
      <c r="BD1158" s="2406" t="str">
        <f ca="1">IF($E1158&gt;$E$12,"",IF(($E1158&gt;=BD$307),BD1132-$D1158*BD$302,INDEX(F1136:BM1195,BD$307,$E1158)))</f>
        <v/>
      </c>
      <c r="BE1158" s="2406" t="str">
        <f ca="1">IF($E1158&gt;$E$12,"",IF(($E1158&gt;=BE$307),BE1132-$D1158*BE$302,INDEX(F1136:BM1195,BE$307,$E1158)))</f>
        <v/>
      </c>
      <c r="BF1158" s="2406" t="str">
        <f ca="1">IF($E1158&gt;$E$12,"",IF(($E1158&gt;=BF$307),BF1132-$D1158*BF$302,INDEX(F1136:BM1195,BF$307,$E1158)))</f>
        <v/>
      </c>
      <c r="BG1158" s="2406" t="str">
        <f ca="1">IF($E1158&gt;$E$12,"",IF(($E1158&gt;=BG$307),BG1132-$D1158*BG$302,INDEX(F1136:BM1195,BG$307,$E1158)))</f>
        <v/>
      </c>
      <c r="BH1158" s="2406" t="str">
        <f ca="1">IF($E1158&gt;$E$12,"",IF(($E1158&gt;=BH$307),BH1132-$D1158*BH$302,INDEX(F1136:BM1195,BH$307,$E1158)))</f>
        <v/>
      </c>
      <c r="BI1158" s="2406" t="str">
        <f ca="1">IF($E1158&gt;$E$12,"",IF(($E1158&gt;=BI$307),BI1132-$D1158*BI$302,INDEX(F1136:BM1195,BI$307,$E1158)))</f>
        <v/>
      </c>
      <c r="BJ1158" s="2406" t="str">
        <f ca="1">IF($E1158&gt;$E$12,"",IF(($E1158&gt;=BJ$307),BJ1132-$D1158*BJ$302,INDEX(F1136:BM1195,BJ$307,$E1158)))</f>
        <v/>
      </c>
      <c r="BK1158" s="2406" t="str">
        <f ca="1">IF($E1158&gt;$E$12,"",IF(($E1158&gt;=BK$307),BK1132-$D1158*BK$302,INDEX(F1136:BM1195,BK$307,$E1158)))</f>
        <v/>
      </c>
      <c r="BL1158" s="2406" t="str">
        <f ca="1">IF($E1158&gt;$E$12,"",IF(($E1158&gt;=BL$307),BL1132-$D1158*BL$302,INDEX(F1136:BM1195,BL$307,$E1158)))</f>
        <v/>
      </c>
      <c r="BM1158" s="2406" t="str">
        <f ca="1">IF($E1158&gt;$E$12,"",IF(($E1158&gt;=BM$307),BM1132-$D1158*BM$302,INDEX(F1136:BM1195,BM$307,$E1158)))</f>
        <v/>
      </c>
    </row>
    <row r="1159" spans="3:65" ht="13.5" x14ac:dyDescent="0.25">
      <c r="C1159" s="2357"/>
      <c r="D1159" s="2405">
        <f ca="1">INDEX(F1131:BM1131,E1159)</f>
        <v>1</v>
      </c>
      <c r="E1159" s="2316">
        <v>24</v>
      </c>
      <c r="F1159" s="2406" t="str">
        <f ca="1">IF($E1159&gt;$E$12,"",IF(($E1159&gt;=F$307),F1132-$D1159*F$302,INDEX(F1136:BM1195,F$307,$E1159)))</f>
        <v/>
      </c>
      <c r="G1159" s="2406" t="str">
        <f ca="1">IF($E1159&gt;$E$12,"",IF(($E1159&gt;=G$307),G1132-$D1159*G$302,INDEX(F1136:BM1195,G$307,$E1159)))</f>
        <v/>
      </c>
      <c r="H1159" s="2406" t="str">
        <f ca="1">IF($E1159&gt;$E$12,"",IF(($E1159&gt;=H$307),H1132-$D1159*H$302,INDEX(F1136:BM1195,H$307,$E1159)))</f>
        <v/>
      </c>
      <c r="I1159" s="2406" t="str">
        <f ca="1">IF($E1159&gt;$E$12,"",IF(($E1159&gt;=I$307),I1132-$D1159*I$302,INDEX(F1136:BM1195,I$307,$E1159)))</f>
        <v/>
      </c>
      <c r="J1159" s="2406" t="str">
        <f ca="1">IF($E1159&gt;$E$12,"",IF(($E1159&gt;=J$307),J1132-$D1159*J$302,INDEX(F1136:BM1195,J$307,$E1159)))</f>
        <v/>
      </c>
      <c r="K1159" s="2406" t="str">
        <f ca="1">IF($E1159&gt;$E$12,"",IF(($E1159&gt;=K$307),K1132-$D1159*K$302,INDEX(F1136:BM1195,K$307,$E1159)))</f>
        <v/>
      </c>
      <c r="L1159" s="2406" t="str">
        <f ca="1">IF($E1159&gt;$E$12,"",IF(($E1159&gt;=L$307),L1132-$D1159*L$302,INDEX(F1136:BM1195,L$307,$E1159)))</f>
        <v/>
      </c>
      <c r="M1159" s="2406" t="str">
        <f ca="1">IF($E1159&gt;$E$12,"",IF(($E1159&gt;=M$307),M1132-$D1159*M$302,INDEX(F1136:BM1195,M$307,$E1159)))</f>
        <v/>
      </c>
      <c r="N1159" s="2406" t="str">
        <f ca="1">IF($E1159&gt;$E$12,"",IF(($E1159&gt;=N$307),N1132-$D1159*N$302,INDEX(F1136:BM1195,N$307,$E1159)))</f>
        <v/>
      </c>
      <c r="O1159" s="2406" t="str">
        <f ca="1">IF($E1159&gt;$E$12,"",IF(($E1159&gt;=O$307),O1132-$D1159*O$302,INDEX(F1136:BM1195,O$307,$E1159)))</f>
        <v/>
      </c>
      <c r="P1159" s="2406" t="str">
        <f ca="1">IF($E1159&gt;$E$12,"",IF(($E1159&gt;=P$307),P1132-$D1159*P$302,INDEX(F1136:BM1195,P$307,$E1159)))</f>
        <v/>
      </c>
      <c r="Q1159" s="2406" t="str">
        <f ca="1">IF($E1159&gt;$E$12,"",IF(($E1159&gt;=Q$307),Q1132-$D1159*Q$302,INDEX(F1136:BM1195,Q$307,$E1159)))</f>
        <v/>
      </c>
      <c r="R1159" s="2406" t="str">
        <f ca="1">IF($E1159&gt;$E$12,"",IF(($E1159&gt;=R$307),R1132-$D1159*R$302,INDEX(F1136:BM1195,R$307,$E1159)))</f>
        <v/>
      </c>
      <c r="S1159" s="2406" t="str">
        <f ca="1">IF($E1159&gt;$E$12,"",IF(($E1159&gt;=S$307),S1132-$D1159*S$302,INDEX(F1136:BM1195,S$307,$E1159)))</f>
        <v/>
      </c>
      <c r="T1159" s="2406" t="str">
        <f ca="1">IF($E1159&gt;$E$12,"",IF(($E1159&gt;=T$307),T1132-$D1159*T$302,INDEX(F1136:BM1195,T$307,$E1159)))</f>
        <v/>
      </c>
      <c r="U1159" s="2406" t="str">
        <f ca="1">IF($E1159&gt;$E$12,"",IF(($E1159&gt;=U$307),U1132-$D1159*U$302,INDEX(F1136:BM1195,U$307,$E1159)))</f>
        <v/>
      </c>
      <c r="V1159" s="2406" t="str">
        <f ca="1">IF($E1159&gt;$E$12,"",IF(($E1159&gt;=V$307),V1132-$D1159*V$302,INDEX(F1136:BM1195,V$307,$E1159)))</f>
        <v/>
      </c>
      <c r="W1159" s="2406" t="str">
        <f ca="1">IF($E1159&gt;$E$12,"",IF(($E1159&gt;=W$307),W1132-$D1159*W$302,INDEX(F1136:BM1195,W$307,$E1159)))</f>
        <v/>
      </c>
      <c r="X1159" s="2406" t="str">
        <f ca="1">IF($E1159&gt;$E$12,"",IF(($E1159&gt;=X$307),X1132-$D1159*X$302,INDEX(F1136:BM1195,X$307,$E1159)))</f>
        <v/>
      </c>
      <c r="Y1159" s="2406" t="str">
        <f ca="1">IF($E1159&gt;$E$12,"",IF(($E1159&gt;=Y$307),Y1132-$D1159*Y$302,INDEX(F1136:BM1195,Y$307,$E1159)))</f>
        <v/>
      </c>
      <c r="Z1159" s="2406" t="str">
        <f ca="1">IF($E1159&gt;$E$12,"",IF(($E1159&gt;=Z$307),Z1132-$D1159*Z$302,INDEX(F1136:BM1195,Z$307,$E1159)))</f>
        <v/>
      </c>
      <c r="AA1159" s="2406" t="str">
        <f ca="1">IF($E1159&gt;$E$12,"",IF(($E1159&gt;=AA$307),AA1132-$D1159*AA$302,INDEX(F1136:BM1195,AA$307,$E1159)))</f>
        <v/>
      </c>
      <c r="AB1159" s="2406" t="str">
        <f ca="1">IF($E1159&gt;$E$12,"",IF(($E1159&gt;=AB$307),AB1132-$D1159*AB$302,INDEX(F1136:BM1195,AB$307,$E1159)))</f>
        <v/>
      </c>
      <c r="AC1159" s="2406" t="str">
        <f ca="1">IF($E1159&gt;$E$12,"",IF(($E1159&gt;=AC$307),AC1132-$D1159*AC$302,INDEX(F1136:BM1195,AC$307,$E1159)))</f>
        <v/>
      </c>
      <c r="AD1159" s="2406" t="str">
        <f ca="1">IF($E1159&gt;$E$12,"",IF(($E1159&gt;=AD$307),AD1132-$D1159*AD$302,INDEX(F1136:BM1195,AD$307,$E1159)))</f>
        <v/>
      </c>
      <c r="AE1159" s="2406" t="str">
        <f ca="1">IF($E1159&gt;$E$12,"",IF(($E1159&gt;=AE$307),AE1132-$D1159*AE$302,INDEX(F1136:BM1195,AE$307,$E1159)))</f>
        <v/>
      </c>
      <c r="AF1159" s="2406" t="str">
        <f ca="1">IF($E1159&gt;$E$12,"",IF(($E1159&gt;=AF$307),AF1132-$D1159*AF$302,INDEX(F1136:BM1195,AF$307,$E1159)))</f>
        <v/>
      </c>
      <c r="AG1159" s="2406" t="str">
        <f ca="1">IF($E1159&gt;$E$12,"",IF(($E1159&gt;=AG$307),AG1132-$D1159*AG$302,INDEX(F1136:BM1195,AG$307,$E1159)))</f>
        <v/>
      </c>
      <c r="AH1159" s="2406" t="str">
        <f ca="1">IF($E1159&gt;$E$12,"",IF(($E1159&gt;=AH$307),AH1132-$D1159*AH$302,INDEX(F1136:BM1195,AH$307,$E1159)))</f>
        <v/>
      </c>
      <c r="AI1159" s="2406" t="str">
        <f ca="1">IF($E1159&gt;$E$12,"",IF(($E1159&gt;=AI$307),AI1132-$D1159*AI$302,INDEX(F1136:BM1195,AI$307,$E1159)))</f>
        <v/>
      </c>
      <c r="AJ1159" s="2406" t="str">
        <f ca="1">IF($E1159&gt;$E$12,"",IF(($E1159&gt;=AJ$307),AJ1132-$D1159*AJ$302,INDEX(F1136:BM1195,AJ$307,$E1159)))</f>
        <v/>
      </c>
      <c r="AK1159" s="2406" t="str">
        <f ca="1">IF($E1159&gt;$E$12,"",IF(($E1159&gt;=AK$307),AK1132-$D1159*AK$302,INDEX(F1136:BM1195,AK$307,$E1159)))</f>
        <v/>
      </c>
      <c r="AL1159" s="2406" t="str">
        <f ca="1">IF($E1159&gt;$E$12,"",IF(($E1159&gt;=AL$307),AL1132-$D1159*AL$302,INDEX(F1136:BM1195,AL$307,$E1159)))</f>
        <v/>
      </c>
      <c r="AM1159" s="2406" t="str">
        <f ca="1">IF($E1159&gt;$E$12,"",IF(($E1159&gt;=AM$307),AM1132-$D1159*AM$302,INDEX(F1136:BM1195,AM$307,$E1159)))</f>
        <v/>
      </c>
      <c r="AN1159" s="2406" t="str">
        <f ca="1">IF($E1159&gt;$E$12,"",IF(($E1159&gt;=AN$307),AN1132-$D1159*AN$302,INDEX(F1136:BM1195,AN$307,$E1159)))</f>
        <v/>
      </c>
      <c r="AO1159" s="2406" t="str">
        <f ca="1">IF($E1159&gt;$E$12,"",IF(($E1159&gt;=AO$307),AO1132-$D1159*AO$302,INDEX(F1136:BM1195,AO$307,$E1159)))</f>
        <v/>
      </c>
      <c r="AP1159" s="2406" t="str">
        <f ca="1">IF($E1159&gt;$E$12,"",IF(($E1159&gt;=AP$307),AP1132-$D1159*AP$302,INDEX(F1136:BM1195,AP$307,$E1159)))</f>
        <v/>
      </c>
      <c r="AQ1159" s="2406" t="str">
        <f ca="1">IF($E1159&gt;$E$12,"",IF(($E1159&gt;=AQ$307),AQ1132-$D1159*AQ$302,INDEX(F1136:BM1195,AQ$307,$E1159)))</f>
        <v/>
      </c>
      <c r="AR1159" s="2406" t="str">
        <f ca="1">IF($E1159&gt;$E$12,"",IF(($E1159&gt;=AR$307),AR1132-$D1159*AR$302,INDEX(F1136:BM1195,AR$307,$E1159)))</f>
        <v/>
      </c>
      <c r="AS1159" s="2406" t="str">
        <f ca="1">IF($E1159&gt;$E$12,"",IF(($E1159&gt;=AS$307),AS1132-$D1159*AS$302,INDEX(F1136:BM1195,AS$307,$E1159)))</f>
        <v/>
      </c>
      <c r="AT1159" s="2406" t="str">
        <f ca="1">IF($E1159&gt;$E$12,"",IF(($E1159&gt;=AT$307),AT1132-$D1159*AT$302,INDEX(F1136:BM1195,AT$307,$E1159)))</f>
        <v/>
      </c>
      <c r="AU1159" s="2406" t="str">
        <f ca="1">IF($E1159&gt;$E$12,"",IF(($E1159&gt;=AU$307),AU1132-$D1159*AU$302,INDEX(F1136:BM1195,AU$307,$E1159)))</f>
        <v/>
      </c>
      <c r="AV1159" s="2406" t="str">
        <f ca="1">IF($E1159&gt;$E$12,"",IF(($E1159&gt;=AV$307),AV1132-$D1159*AV$302,INDEX(F1136:BM1195,AV$307,$E1159)))</f>
        <v/>
      </c>
      <c r="AW1159" s="2406" t="str">
        <f ca="1">IF($E1159&gt;$E$12,"",IF(($E1159&gt;=AW$307),AW1132-$D1159*AW$302,INDEX(F1136:BM1195,AW$307,$E1159)))</f>
        <v/>
      </c>
      <c r="AX1159" s="2406" t="str">
        <f ca="1">IF($E1159&gt;$E$12,"",IF(($E1159&gt;=AX$307),AX1132-$D1159*AX$302,INDEX(F1136:BM1195,AX$307,$E1159)))</f>
        <v/>
      </c>
      <c r="AY1159" s="2406" t="str">
        <f ca="1">IF($E1159&gt;$E$12,"",IF(($E1159&gt;=AY$307),AY1132-$D1159*AY$302,INDEX(F1136:BM1195,AY$307,$E1159)))</f>
        <v/>
      </c>
      <c r="AZ1159" s="2406" t="str">
        <f ca="1">IF($E1159&gt;$E$12,"",IF(($E1159&gt;=AZ$307),AZ1132-$D1159*AZ$302,INDEX(F1136:BM1195,AZ$307,$E1159)))</f>
        <v/>
      </c>
      <c r="BA1159" s="2406" t="str">
        <f ca="1">IF($E1159&gt;$E$12,"",IF(($E1159&gt;=BA$307),BA1132-$D1159*BA$302,INDEX(F1136:BM1195,BA$307,$E1159)))</f>
        <v/>
      </c>
      <c r="BB1159" s="2406" t="str">
        <f ca="1">IF($E1159&gt;$E$12,"",IF(($E1159&gt;=BB$307),BB1132-$D1159*BB$302,INDEX(F1136:BM1195,BB$307,$E1159)))</f>
        <v/>
      </c>
      <c r="BC1159" s="2406" t="str">
        <f ca="1">IF($E1159&gt;$E$12,"",IF(($E1159&gt;=BC$307),BC1132-$D1159*BC$302,INDEX(F1136:BM1195,BC$307,$E1159)))</f>
        <v/>
      </c>
      <c r="BD1159" s="2406" t="str">
        <f ca="1">IF($E1159&gt;$E$12,"",IF(($E1159&gt;=BD$307),BD1132-$D1159*BD$302,INDEX(F1136:BM1195,BD$307,$E1159)))</f>
        <v/>
      </c>
      <c r="BE1159" s="2406" t="str">
        <f ca="1">IF($E1159&gt;$E$12,"",IF(($E1159&gt;=BE$307),BE1132-$D1159*BE$302,INDEX(F1136:BM1195,BE$307,$E1159)))</f>
        <v/>
      </c>
      <c r="BF1159" s="2406" t="str">
        <f ca="1">IF($E1159&gt;$E$12,"",IF(($E1159&gt;=BF$307),BF1132-$D1159*BF$302,INDEX(F1136:BM1195,BF$307,$E1159)))</f>
        <v/>
      </c>
      <c r="BG1159" s="2406" t="str">
        <f ca="1">IF($E1159&gt;$E$12,"",IF(($E1159&gt;=BG$307),BG1132-$D1159*BG$302,INDEX(F1136:BM1195,BG$307,$E1159)))</f>
        <v/>
      </c>
      <c r="BH1159" s="2406" t="str">
        <f ca="1">IF($E1159&gt;$E$12,"",IF(($E1159&gt;=BH$307),BH1132-$D1159*BH$302,INDEX(F1136:BM1195,BH$307,$E1159)))</f>
        <v/>
      </c>
      <c r="BI1159" s="2406" t="str">
        <f ca="1">IF($E1159&gt;$E$12,"",IF(($E1159&gt;=BI$307),BI1132-$D1159*BI$302,INDEX(F1136:BM1195,BI$307,$E1159)))</f>
        <v/>
      </c>
      <c r="BJ1159" s="2406" t="str">
        <f ca="1">IF($E1159&gt;$E$12,"",IF(($E1159&gt;=BJ$307),BJ1132-$D1159*BJ$302,INDEX(F1136:BM1195,BJ$307,$E1159)))</f>
        <v/>
      </c>
      <c r="BK1159" s="2406" t="str">
        <f ca="1">IF($E1159&gt;$E$12,"",IF(($E1159&gt;=BK$307),BK1132-$D1159*BK$302,INDEX(F1136:BM1195,BK$307,$E1159)))</f>
        <v/>
      </c>
      <c r="BL1159" s="2406" t="str">
        <f ca="1">IF($E1159&gt;$E$12,"",IF(($E1159&gt;=BL$307),BL1132-$D1159*BL$302,INDEX(F1136:BM1195,BL$307,$E1159)))</f>
        <v/>
      </c>
      <c r="BM1159" s="2406" t="str">
        <f ca="1">IF($E1159&gt;$E$12,"",IF(($E1159&gt;=BM$307),BM1132-$D1159*BM$302,INDEX(F1136:BM1195,BM$307,$E1159)))</f>
        <v/>
      </c>
    </row>
    <row r="1160" spans="3:65" ht="13.5" x14ac:dyDescent="0.25">
      <c r="C1160" s="2357"/>
      <c r="D1160" s="2405">
        <f ca="1">INDEX(F1131:BM1131,E1160)</f>
        <v>1</v>
      </c>
      <c r="E1160" s="2316">
        <v>25</v>
      </c>
      <c r="F1160" s="2406" t="str">
        <f ca="1">IF($E1160&gt;$E$12,"",IF(($E1160&gt;=F$307),F1132-$D1160*F$302,INDEX(F1136:BM1195,F$307,$E1160)))</f>
        <v/>
      </c>
      <c r="G1160" s="2406" t="str">
        <f ca="1">IF($E1160&gt;$E$12,"",IF(($E1160&gt;=G$307),G1132-$D1160*G$302,INDEX(F1136:BM1195,G$307,$E1160)))</f>
        <v/>
      </c>
      <c r="H1160" s="2406" t="str">
        <f ca="1">IF($E1160&gt;$E$12,"",IF(($E1160&gt;=H$307),H1132-$D1160*H$302,INDEX(F1136:BM1195,H$307,$E1160)))</f>
        <v/>
      </c>
      <c r="I1160" s="2406" t="str">
        <f ca="1">IF($E1160&gt;$E$12,"",IF(($E1160&gt;=I$307),I1132-$D1160*I$302,INDEX(F1136:BM1195,I$307,$E1160)))</f>
        <v/>
      </c>
      <c r="J1160" s="2406" t="str">
        <f ca="1">IF($E1160&gt;$E$12,"",IF(($E1160&gt;=J$307),J1132-$D1160*J$302,INDEX(F1136:BM1195,J$307,$E1160)))</f>
        <v/>
      </c>
      <c r="K1160" s="2406" t="str">
        <f ca="1">IF($E1160&gt;$E$12,"",IF(($E1160&gt;=K$307),K1132-$D1160*K$302,INDEX(F1136:BM1195,K$307,$E1160)))</f>
        <v/>
      </c>
      <c r="L1160" s="2406" t="str">
        <f ca="1">IF($E1160&gt;$E$12,"",IF(($E1160&gt;=L$307),L1132-$D1160*L$302,INDEX(F1136:BM1195,L$307,$E1160)))</f>
        <v/>
      </c>
      <c r="M1160" s="2406" t="str">
        <f ca="1">IF($E1160&gt;$E$12,"",IF(($E1160&gt;=M$307),M1132-$D1160*M$302,INDEX(F1136:BM1195,M$307,$E1160)))</f>
        <v/>
      </c>
      <c r="N1160" s="2406" t="str">
        <f ca="1">IF($E1160&gt;$E$12,"",IF(($E1160&gt;=N$307),N1132-$D1160*N$302,INDEX(F1136:BM1195,N$307,$E1160)))</f>
        <v/>
      </c>
      <c r="O1160" s="2406" t="str">
        <f ca="1">IF($E1160&gt;$E$12,"",IF(($E1160&gt;=O$307),O1132-$D1160*O$302,INDEX(F1136:BM1195,O$307,$E1160)))</f>
        <v/>
      </c>
      <c r="P1160" s="2406" t="str">
        <f ca="1">IF($E1160&gt;$E$12,"",IF(($E1160&gt;=P$307),P1132-$D1160*P$302,INDEX(F1136:BM1195,P$307,$E1160)))</f>
        <v/>
      </c>
      <c r="Q1160" s="2406" t="str">
        <f ca="1">IF($E1160&gt;$E$12,"",IF(($E1160&gt;=Q$307),Q1132-$D1160*Q$302,INDEX(F1136:BM1195,Q$307,$E1160)))</f>
        <v/>
      </c>
      <c r="R1160" s="2406" t="str">
        <f ca="1">IF($E1160&gt;$E$12,"",IF(($E1160&gt;=R$307),R1132-$D1160*R$302,INDEX(F1136:BM1195,R$307,$E1160)))</f>
        <v/>
      </c>
      <c r="S1160" s="2406" t="str">
        <f ca="1">IF($E1160&gt;$E$12,"",IF(($E1160&gt;=S$307),S1132-$D1160*S$302,INDEX(F1136:BM1195,S$307,$E1160)))</f>
        <v/>
      </c>
      <c r="T1160" s="2406" t="str">
        <f ca="1">IF($E1160&gt;$E$12,"",IF(($E1160&gt;=T$307),T1132-$D1160*T$302,INDEX(F1136:BM1195,T$307,$E1160)))</f>
        <v/>
      </c>
      <c r="U1160" s="2406" t="str">
        <f ca="1">IF($E1160&gt;$E$12,"",IF(($E1160&gt;=U$307),U1132-$D1160*U$302,INDEX(F1136:BM1195,U$307,$E1160)))</f>
        <v/>
      </c>
      <c r="V1160" s="2406" t="str">
        <f ca="1">IF($E1160&gt;$E$12,"",IF(($E1160&gt;=V$307),V1132-$D1160*V$302,INDEX(F1136:BM1195,V$307,$E1160)))</f>
        <v/>
      </c>
      <c r="W1160" s="2406" t="str">
        <f ca="1">IF($E1160&gt;$E$12,"",IF(($E1160&gt;=W$307),W1132-$D1160*W$302,INDEX(F1136:BM1195,W$307,$E1160)))</f>
        <v/>
      </c>
      <c r="X1160" s="2406" t="str">
        <f ca="1">IF($E1160&gt;$E$12,"",IF(($E1160&gt;=X$307),X1132-$D1160*X$302,INDEX(F1136:BM1195,X$307,$E1160)))</f>
        <v/>
      </c>
      <c r="Y1160" s="2406" t="str">
        <f ca="1">IF($E1160&gt;$E$12,"",IF(($E1160&gt;=Y$307),Y1132-$D1160*Y$302,INDEX(F1136:BM1195,Y$307,$E1160)))</f>
        <v/>
      </c>
      <c r="Z1160" s="2406" t="str">
        <f ca="1">IF($E1160&gt;$E$12,"",IF(($E1160&gt;=Z$307),Z1132-$D1160*Z$302,INDEX(F1136:BM1195,Z$307,$E1160)))</f>
        <v/>
      </c>
      <c r="AA1160" s="2406" t="str">
        <f ca="1">IF($E1160&gt;$E$12,"",IF(($E1160&gt;=AA$307),AA1132-$D1160*AA$302,INDEX(F1136:BM1195,AA$307,$E1160)))</f>
        <v/>
      </c>
      <c r="AB1160" s="2406" t="str">
        <f ca="1">IF($E1160&gt;$E$12,"",IF(($E1160&gt;=AB$307),AB1132-$D1160*AB$302,INDEX(F1136:BM1195,AB$307,$E1160)))</f>
        <v/>
      </c>
      <c r="AC1160" s="2406" t="str">
        <f ca="1">IF($E1160&gt;$E$12,"",IF(($E1160&gt;=AC$307),AC1132-$D1160*AC$302,INDEX(F1136:BM1195,AC$307,$E1160)))</f>
        <v/>
      </c>
      <c r="AD1160" s="2406" t="str">
        <f ca="1">IF($E1160&gt;$E$12,"",IF(($E1160&gt;=AD$307),AD1132-$D1160*AD$302,INDEX(F1136:BM1195,AD$307,$E1160)))</f>
        <v/>
      </c>
      <c r="AE1160" s="2406" t="str">
        <f ca="1">IF($E1160&gt;$E$12,"",IF(($E1160&gt;=AE$307),AE1132-$D1160*AE$302,INDEX(F1136:BM1195,AE$307,$E1160)))</f>
        <v/>
      </c>
      <c r="AF1160" s="2406" t="str">
        <f ca="1">IF($E1160&gt;$E$12,"",IF(($E1160&gt;=AF$307),AF1132-$D1160*AF$302,INDEX(F1136:BM1195,AF$307,$E1160)))</f>
        <v/>
      </c>
      <c r="AG1160" s="2406" t="str">
        <f ca="1">IF($E1160&gt;$E$12,"",IF(($E1160&gt;=AG$307),AG1132-$D1160*AG$302,INDEX(F1136:BM1195,AG$307,$E1160)))</f>
        <v/>
      </c>
      <c r="AH1160" s="2406" t="str">
        <f ca="1">IF($E1160&gt;$E$12,"",IF(($E1160&gt;=AH$307),AH1132-$D1160*AH$302,INDEX(F1136:BM1195,AH$307,$E1160)))</f>
        <v/>
      </c>
      <c r="AI1160" s="2406" t="str">
        <f ca="1">IF($E1160&gt;$E$12,"",IF(($E1160&gt;=AI$307),AI1132-$D1160*AI$302,INDEX(F1136:BM1195,AI$307,$E1160)))</f>
        <v/>
      </c>
      <c r="AJ1160" s="2406" t="str">
        <f ca="1">IF($E1160&gt;$E$12,"",IF(($E1160&gt;=AJ$307),AJ1132-$D1160*AJ$302,INDEX(F1136:BM1195,AJ$307,$E1160)))</f>
        <v/>
      </c>
      <c r="AK1160" s="2406" t="str">
        <f ca="1">IF($E1160&gt;$E$12,"",IF(($E1160&gt;=AK$307),AK1132-$D1160*AK$302,INDEX(F1136:BM1195,AK$307,$E1160)))</f>
        <v/>
      </c>
      <c r="AL1160" s="2406" t="str">
        <f ca="1">IF($E1160&gt;$E$12,"",IF(($E1160&gt;=AL$307),AL1132-$D1160*AL$302,INDEX(F1136:BM1195,AL$307,$E1160)))</f>
        <v/>
      </c>
      <c r="AM1160" s="2406" t="str">
        <f ca="1">IF($E1160&gt;$E$12,"",IF(($E1160&gt;=AM$307),AM1132-$D1160*AM$302,INDEX(F1136:BM1195,AM$307,$E1160)))</f>
        <v/>
      </c>
      <c r="AN1160" s="2406" t="str">
        <f ca="1">IF($E1160&gt;$E$12,"",IF(($E1160&gt;=AN$307),AN1132-$D1160*AN$302,INDEX(F1136:BM1195,AN$307,$E1160)))</f>
        <v/>
      </c>
      <c r="AO1160" s="2406" t="str">
        <f ca="1">IF($E1160&gt;$E$12,"",IF(($E1160&gt;=AO$307),AO1132-$D1160*AO$302,INDEX(F1136:BM1195,AO$307,$E1160)))</f>
        <v/>
      </c>
      <c r="AP1160" s="2406" t="str">
        <f ca="1">IF($E1160&gt;$E$12,"",IF(($E1160&gt;=AP$307),AP1132-$D1160*AP$302,INDEX(F1136:BM1195,AP$307,$E1160)))</f>
        <v/>
      </c>
      <c r="AQ1160" s="2406" t="str">
        <f ca="1">IF($E1160&gt;$E$12,"",IF(($E1160&gt;=AQ$307),AQ1132-$D1160*AQ$302,INDEX(F1136:BM1195,AQ$307,$E1160)))</f>
        <v/>
      </c>
      <c r="AR1160" s="2406" t="str">
        <f ca="1">IF($E1160&gt;$E$12,"",IF(($E1160&gt;=AR$307),AR1132-$D1160*AR$302,INDEX(F1136:BM1195,AR$307,$E1160)))</f>
        <v/>
      </c>
      <c r="AS1160" s="2406" t="str">
        <f ca="1">IF($E1160&gt;$E$12,"",IF(($E1160&gt;=AS$307),AS1132-$D1160*AS$302,INDEX(F1136:BM1195,AS$307,$E1160)))</f>
        <v/>
      </c>
      <c r="AT1160" s="2406" t="str">
        <f ca="1">IF($E1160&gt;$E$12,"",IF(($E1160&gt;=AT$307),AT1132-$D1160*AT$302,INDEX(F1136:BM1195,AT$307,$E1160)))</f>
        <v/>
      </c>
      <c r="AU1160" s="2406" t="str">
        <f ca="1">IF($E1160&gt;$E$12,"",IF(($E1160&gt;=AU$307),AU1132-$D1160*AU$302,INDEX(F1136:BM1195,AU$307,$E1160)))</f>
        <v/>
      </c>
      <c r="AV1160" s="2406" t="str">
        <f ca="1">IF($E1160&gt;$E$12,"",IF(($E1160&gt;=AV$307),AV1132-$D1160*AV$302,INDEX(F1136:BM1195,AV$307,$E1160)))</f>
        <v/>
      </c>
      <c r="AW1160" s="2406" t="str">
        <f ca="1">IF($E1160&gt;$E$12,"",IF(($E1160&gt;=AW$307),AW1132-$D1160*AW$302,INDEX(F1136:BM1195,AW$307,$E1160)))</f>
        <v/>
      </c>
      <c r="AX1160" s="2406" t="str">
        <f ca="1">IF($E1160&gt;$E$12,"",IF(($E1160&gt;=AX$307),AX1132-$D1160*AX$302,INDEX(F1136:BM1195,AX$307,$E1160)))</f>
        <v/>
      </c>
      <c r="AY1160" s="2406" t="str">
        <f ca="1">IF($E1160&gt;$E$12,"",IF(($E1160&gt;=AY$307),AY1132-$D1160*AY$302,INDEX(F1136:BM1195,AY$307,$E1160)))</f>
        <v/>
      </c>
      <c r="AZ1160" s="2406" t="str">
        <f ca="1">IF($E1160&gt;$E$12,"",IF(($E1160&gt;=AZ$307),AZ1132-$D1160*AZ$302,INDEX(F1136:BM1195,AZ$307,$E1160)))</f>
        <v/>
      </c>
      <c r="BA1160" s="2406" t="str">
        <f ca="1">IF($E1160&gt;$E$12,"",IF(($E1160&gt;=BA$307),BA1132-$D1160*BA$302,INDEX(F1136:BM1195,BA$307,$E1160)))</f>
        <v/>
      </c>
      <c r="BB1160" s="2406" t="str">
        <f ca="1">IF($E1160&gt;$E$12,"",IF(($E1160&gt;=BB$307),BB1132-$D1160*BB$302,INDEX(F1136:BM1195,BB$307,$E1160)))</f>
        <v/>
      </c>
      <c r="BC1160" s="2406" t="str">
        <f ca="1">IF($E1160&gt;$E$12,"",IF(($E1160&gt;=BC$307),BC1132-$D1160*BC$302,INDEX(F1136:BM1195,BC$307,$E1160)))</f>
        <v/>
      </c>
      <c r="BD1160" s="2406" t="str">
        <f ca="1">IF($E1160&gt;$E$12,"",IF(($E1160&gt;=BD$307),BD1132-$D1160*BD$302,INDEX(F1136:BM1195,BD$307,$E1160)))</f>
        <v/>
      </c>
      <c r="BE1160" s="2406" t="str">
        <f ca="1">IF($E1160&gt;$E$12,"",IF(($E1160&gt;=BE$307),BE1132-$D1160*BE$302,INDEX(F1136:BM1195,BE$307,$E1160)))</f>
        <v/>
      </c>
      <c r="BF1160" s="2406" t="str">
        <f ca="1">IF($E1160&gt;$E$12,"",IF(($E1160&gt;=BF$307),BF1132-$D1160*BF$302,INDEX(F1136:BM1195,BF$307,$E1160)))</f>
        <v/>
      </c>
      <c r="BG1160" s="2406" t="str">
        <f ca="1">IF($E1160&gt;$E$12,"",IF(($E1160&gt;=BG$307),BG1132-$D1160*BG$302,INDEX(F1136:BM1195,BG$307,$E1160)))</f>
        <v/>
      </c>
      <c r="BH1160" s="2406" t="str">
        <f ca="1">IF($E1160&gt;$E$12,"",IF(($E1160&gt;=BH$307),BH1132-$D1160*BH$302,INDEX(F1136:BM1195,BH$307,$E1160)))</f>
        <v/>
      </c>
      <c r="BI1160" s="2406" t="str">
        <f ca="1">IF($E1160&gt;$E$12,"",IF(($E1160&gt;=BI$307),BI1132-$D1160*BI$302,INDEX(F1136:BM1195,BI$307,$E1160)))</f>
        <v/>
      </c>
      <c r="BJ1160" s="2406" t="str">
        <f ca="1">IF($E1160&gt;$E$12,"",IF(($E1160&gt;=BJ$307),BJ1132-$D1160*BJ$302,INDEX(F1136:BM1195,BJ$307,$E1160)))</f>
        <v/>
      </c>
      <c r="BK1160" s="2406" t="str">
        <f ca="1">IF($E1160&gt;$E$12,"",IF(($E1160&gt;=BK$307),BK1132-$D1160*BK$302,INDEX(F1136:BM1195,BK$307,$E1160)))</f>
        <v/>
      </c>
      <c r="BL1160" s="2406" t="str">
        <f ca="1">IF($E1160&gt;$E$12,"",IF(($E1160&gt;=BL$307),BL1132-$D1160*BL$302,INDEX(F1136:BM1195,BL$307,$E1160)))</f>
        <v/>
      </c>
      <c r="BM1160" s="2406" t="str">
        <f ca="1">IF($E1160&gt;$E$12,"",IF(($E1160&gt;=BM$307),BM1132-$D1160*BM$302,INDEX(F1136:BM1195,BM$307,$E1160)))</f>
        <v/>
      </c>
    </row>
    <row r="1161" spans="3:65" ht="13.5" x14ac:dyDescent="0.25">
      <c r="C1161" s="2357"/>
      <c r="D1161" s="2405">
        <f ca="1">INDEX(F1131:BM1131,E1161)</f>
        <v>1</v>
      </c>
      <c r="E1161" s="2316">
        <v>26</v>
      </c>
      <c r="F1161" s="2406" t="str">
        <f ca="1">IF($E1161&gt;$E$12,"",IF(($E1161&gt;=F$307),F1132-$D1161*F$302,INDEX(F1136:BM1195,F$307,$E1161)))</f>
        <v/>
      </c>
      <c r="G1161" s="2406" t="str">
        <f ca="1">IF($E1161&gt;$E$12,"",IF(($E1161&gt;=G$307),G1132-$D1161*G$302,INDEX(F1136:BM1195,G$307,$E1161)))</f>
        <v/>
      </c>
      <c r="H1161" s="2406" t="str">
        <f ca="1">IF($E1161&gt;$E$12,"",IF(($E1161&gt;=H$307),H1132-$D1161*H$302,INDEX(F1136:BM1195,H$307,$E1161)))</f>
        <v/>
      </c>
      <c r="I1161" s="2406" t="str">
        <f ca="1">IF($E1161&gt;$E$12,"",IF(($E1161&gt;=I$307),I1132-$D1161*I$302,INDEX(F1136:BM1195,I$307,$E1161)))</f>
        <v/>
      </c>
      <c r="J1161" s="2406" t="str">
        <f ca="1">IF($E1161&gt;$E$12,"",IF(($E1161&gt;=J$307),J1132-$D1161*J$302,INDEX(F1136:BM1195,J$307,$E1161)))</f>
        <v/>
      </c>
      <c r="K1161" s="2406" t="str">
        <f ca="1">IF($E1161&gt;$E$12,"",IF(($E1161&gt;=K$307),K1132-$D1161*K$302,INDEX(F1136:BM1195,K$307,$E1161)))</f>
        <v/>
      </c>
      <c r="L1161" s="2406" t="str">
        <f ca="1">IF($E1161&gt;$E$12,"",IF(($E1161&gt;=L$307),L1132-$D1161*L$302,INDEX(F1136:BM1195,L$307,$E1161)))</f>
        <v/>
      </c>
      <c r="M1161" s="2406" t="str">
        <f ca="1">IF($E1161&gt;$E$12,"",IF(($E1161&gt;=M$307),M1132-$D1161*M$302,INDEX(F1136:BM1195,M$307,$E1161)))</f>
        <v/>
      </c>
      <c r="N1161" s="2406" t="str">
        <f ca="1">IF($E1161&gt;$E$12,"",IF(($E1161&gt;=N$307),N1132-$D1161*N$302,INDEX(F1136:BM1195,N$307,$E1161)))</f>
        <v/>
      </c>
      <c r="O1161" s="2406" t="str">
        <f ca="1">IF($E1161&gt;$E$12,"",IF(($E1161&gt;=O$307),O1132-$D1161*O$302,INDEX(F1136:BM1195,O$307,$E1161)))</f>
        <v/>
      </c>
      <c r="P1161" s="2406" t="str">
        <f ca="1">IF($E1161&gt;$E$12,"",IF(($E1161&gt;=P$307),P1132-$D1161*P$302,INDEX(F1136:BM1195,P$307,$E1161)))</f>
        <v/>
      </c>
      <c r="Q1161" s="2406" t="str">
        <f ca="1">IF($E1161&gt;$E$12,"",IF(($E1161&gt;=Q$307),Q1132-$D1161*Q$302,INDEX(F1136:BM1195,Q$307,$E1161)))</f>
        <v/>
      </c>
      <c r="R1161" s="2406" t="str">
        <f ca="1">IF($E1161&gt;$E$12,"",IF(($E1161&gt;=R$307),R1132-$D1161*R$302,INDEX(F1136:BM1195,R$307,$E1161)))</f>
        <v/>
      </c>
      <c r="S1161" s="2406" t="str">
        <f ca="1">IF($E1161&gt;$E$12,"",IF(($E1161&gt;=S$307),S1132-$D1161*S$302,INDEX(F1136:BM1195,S$307,$E1161)))</f>
        <v/>
      </c>
      <c r="T1161" s="2406" t="str">
        <f ca="1">IF($E1161&gt;$E$12,"",IF(($E1161&gt;=T$307),T1132-$D1161*T$302,INDEX(F1136:BM1195,T$307,$E1161)))</f>
        <v/>
      </c>
      <c r="U1161" s="2406" t="str">
        <f ca="1">IF($E1161&gt;$E$12,"",IF(($E1161&gt;=U$307),U1132-$D1161*U$302,INDEX(F1136:BM1195,U$307,$E1161)))</f>
        <v/>
      </c>
      <c r="V1161" s="2406" t="str">
        <f ca="1">IF($E1161&gt;$E$12,"",IF(($E1161&gt;=V$307),V1132-$D1161*V$302,INDEX(F1136:BM1195,V$307,$E1161)))</f>
        <v/>
      </c>
      <c r="W1161" s="2406" t="str">
        <f ca="1">IF($E1161&gt;$E$12,"",IF(($E1161&gt;=W$307),W1132-$D1161*W$302,INDEX(F1136:BM1195,W$307,$E1161)))</f>
        <v/>
      </c>
      <c r="X1161" s="2406" t="str">
        <f ca="1">IF($E1161&gt;$E$12,"",IF(($E1161&gt;=X$307),X1132-$D1161*X$302,INDEX(F1136:BM1195,X$307,$E1161)))</f>
        <v/>
      </c>
      <c r="Y1161" s="2406" t="str">
        <f ca="1">IF($E1161&gt;$E$12,"",IF(($E1161&gt;=Y$307),Y1132-$D1161*Y$302,INDEX(F1136:BM1195,Y$307,$E1161)))</f>
        <v/>
      </c>
      <c r="Z1161" s="2406" t="str">
        <f ca="1">IF($E1161&gt;$E$12,"",IF(($E1161&gt;=Z$307),Z1132-$D1161*Z$302,INDEX(F1136:BM1195,Z$307,$E1161)))</f>
        <v/>
      </c>
      <c r="AA1161" s="2406" t="str">
        <f ca="1">IF($E1161&gt;$E$12,"",IF(($E1161&gt;=AA$307),AA1132-$D1161*AA$302,INDEX(F1136:BM1195,AA$307,$E1161)))</f>
        <v/>
      </c>
      <c r="AB1161" s="2406" t="str">
        <f ca="1">IF($E1161&gt;$E$12,"",IF(($E1161&gt;=AB$307),AB1132-$D1161*AB$302,INDEX(F1136:BM1195,AB$307,$E1161)))</f>
        <v/>
      </c>
      <c r="AC1161" s="2406" t="str">
        <f ca="1">IF($E1161&gt;$E$12,"",IF(($E1161&gt;=AC$307),AC1132-$D1161*AC$302,INDEX(F1136:BM1195,AC$307,$E1161)))</f>
        <v/>
      </c>
      <c r="AD1161" s="2406" t="str">
        <f ca="1">IF($E1161&gt;$E$12,"",IF(($E1161&gt;=AD$307),AD1132-$D1161*AD$302,INDEX(F1136:BM1195,AD$307,$E1161)))</f>
        <v/>
      </c>
      <c r="AE1161" s="2406" t="str">
        <f ca="1">IF($E1161&gt;$E$12,"",IF(($E1161&gt;=AE$307),AE1132-$D1161*AE$302,INDEX(F1136:BM1195,AE$307,$E1161)))</f>
        <v/>
      </c>
      <c r="AF1161" s="2406" t="str">
        <f ca="1">IF($E1161&gt;$E$12,"",IF(($E1161&gt;=AF$307),AF1132-$D1161*AF$302,INDEX(F1136:BM1195,AF$307,$E1161)))</f>
        <v/>
      </c>
      <c r="AG1161" s="2406" t="str">
        <f ca="1">IF($E1161&gt;$E$12,"",IF(($E1161&gt;=AG$307),AG1132-$D1161*AG$302,INDEX(F1136:BM1195,AG$307,$E1161)))</f>
        <v/>
      </c>
      <c r="AH1161" s="2406" t="str">
        <f ca="1">IF($E1161&gt;$E$12,"",IF(($E1161&gt;=AH$307),AH1132-$D1161*AH$302,INDEX(F1136:BM1195,AH$307,$E1161)))</f>
        <v/>
      </c>
      <c r="AI1161" s="2406" t="str">
        <f ca="1">IF($E1161&gt;$E$12,"",IF(($E1161&gt;=AI$307),AI1132-$D1161*AI$302,INDEX(F1136:BM1195,AI$307,$E1161)))</f>
        <v/>
      </c>
      <c r="AJ1161" s="2406" t="str">
        <f ca="1">IF($E1161&gt;$E$12,"",IF(($E1161&gt;=AJ$307),AJ1132-$D1161*AJ$302,INDEX(F1136:BM1195,AJ$307,$E1161)))</f>
        <v/>
      </c>
      <c r="AK1161" s="2406" t="str">
        <f ca="1">IF($E1161&gt;$E$12,"",IF(($E1161&gt;=AK$307),AK1132-$D1161*AK$302,INDEX(F1136:BM1195,AK$307,$E1161)))</f>
        <v/>
      </c>
      <c r="AL1161" s="2406" t="str">
        <f ca="1">IF($E1161&gt;$E$12,"",IF(($E1161&gt;=AL$307),AL1132-$D1161*AL$302,INDEX(F1136:BM1195,AL$307,$E1161)))</f>
        <v/>
      </c>
      <c r="AM1161" s="2406" t="str">
        <f ca="1">IF($E1161&gt;$E$12,"",IF(($E1161&gt;=AM$307),AM1132-$D1161*AM$302,INDEX(F1136:BM1195,AM$307,$E1161)))</f>
        <v/>
      </c>
      <c r="AN1161" s="2406" t="str">
        <f ca="1">IF($E1161&gt;$E$12,"",IF(($E1161&gt;=AN$307),AN1132-$D1161*AN$302,INDEX(F1136:BM1195,AN$307,$E1161)))</f>
        <v/>
      </c>
      <c r="AO1161" s="2406" t="str">
        <f ca="1">IF($E1161&gt;$E$12,"",IF(($E1161&gt;=AO$307),AO1132-$D1161*AO$302,INDEX(F1136:BM1195,AO$307,$E1161)))</f>
        <v/>
      </c>
      <c r="AP1161" s="2406" t="str">
        <f ca="1">IF($E1161&gt;$E$12,"",IF(($E1161&gt;=AP$307),AP1132-$D1161*AP$302,INDEX(F1136:BM1195,AP$307,$E1161)))</f>
        <v/>
      </c>
      <c r="AQ1161" s="2406" t="str">
        <f ca="1">IF($E1161&gt;$E$12,"",IF(($E1161&gt;=AQ$307),AQ1132-$D1161*AQ$302,INDEX(F1136:BM1195,AQ$307,$E1161)))</f>
        <v/>
      </c>
      <c r="AR1161" s="2406" t="str">
        <f ca="1">IF($E1161&gt;$E$12,"",IF(($E1161&gt;=AR$307),AR1132-$D1161*AR$302,INDEX(F1136:BM1195,AR$307,$E1161)))</f>
        <v/>
      </c>
      <c r="AS1161" s="2406" t="str">
        <f ca="1">IF($E1161&gt;$E$12,"",IF(($E1161&gt;=AS$307),AS1132-$D1161*AS$302,INDEX(F1136:BM1195,AS$307,$E1161)))</f>
        <v/>
      </c>
      <c r="AT1161" s="2406" t="str">
        <f ca="1">IF($E1161&gt;$E$12,"",IF(($E1161&gt;=AT$307),AT1132-$D1161*AT$302,INDEX(F1136:BM1195,AT$307,$E1161)))</f>
        <v/>
      </c>
      <c r="AU1161" s="2406" t="str">
        <f ca="1">IF($E1161&gt;$E$12,"",IF(($E1161&gt;=AU$307),AU1132-$D1161*AU$302,INDEX(F1136:BM1195,AU$307,$E1161)))</f>
        <v/>
      </c>
      <c r="AV1161" s="2406" t="str">
        <f ca="1">IF($E1161&gt;$E$12,"",IF(($E1161&gt;=AV$307),AV1132-$D1161*AV$302,INDEX(F1136:BM1195,AV$307,$E1161)))</f>
        <v/>
      </c>
      <c r="AW1161" s="2406" t="str">
        <f ca="1">IF($E1161&gt;$E$12,"",IF(($E1161&gt;=AW$307),AW1132-$D1161*AW$302,INDEX(F1136:BM1195,AW$307,$E1161)))</f>
        <v/>
      </c>
      <c r="AX1161" s="2406" t="str">
        <f ca="1">IF($E1161&gt;$E$12,"",IF(($E1161&gt;=AX$307),AX1132-$D1161*AX$302,INDEX(F1136:BM1195,AX$307,$E1161)))</f>
        <v/>
      </c>
      <c r="AY1161" s="2406" t="str">
        <f ca="1">IF($E1161&gt;$E$12,"",IF(($E1161&gt;=AY$307),AY1132-$D1161*AY$302,INDEX(F1136:BM1195,AY$307,$E1161)))</f>
        <v/>
      </c>
      <c r="AZ1161" s="2406" t="str">
        <f ca="1">IF($E1161&gt;$E$12,"",IF(($E1161&gt;=AZ$307),AZ1132-$D1161*AZ$302,INDEX(F1136:BM1195,AZ$307,$E1161)))</f>
        <v/>
      </c>
      <c r="BA1161" s="2406" t="str">
        <f ca="1">IF($E1161&gt;$E$12,"",IF(($E1161&gt;=BA$307),BA1132-$D1161*BA$302,INDEX(F1136:BM1195,BA$307,$E1161)))</f>
        <v/>
      </c>
      <c r="BB1161" s="2406" t="str">
        <f ca="1">IF($E1161&gt;$E$12,"",IF(($E1161&gt;=BB$307),BB1132-$D1161*BB$302,INDEX(F1136:BM1195,BB$307,$E1161)))</f>
        <v/>
      </c>
      <c r="BC1161" s="2406" t="str">
        <f ca="1">IF($E1161&gt;$E$12,"",IF(($E1161&gt;=BC$307),BC1132-$D1161*BC$302,INDEX(F1136:BM1195,BC$307,$E1161)))</f>
        <v/>
      </c>
      <c r="BD1161" s="2406" t="str">
        <f ca="1">IF($E1161&gt;$E$12,"",IF(($E1161&gt;=BD$307),BD1132-$D1161*BD$302,INDEX(F1136:BM1195,BD$307,$E1161)))</f>
        <v/>
      </c>
      <c r="BE1161" s="2406" t="str">
        <f ca="1">IF($E1161&gt;$E$12,"",IF(($E1161&gt;=BE$307),BE1132-$D1161*BE$302,INDEX(F1136:BM1195,BE$307,$E1161)))</f>
        <v/>
      </c>
      <c r="BF1161" s="2406" t="str">
        <f ca="1">IF($E1161&gt;$E$12,"",IF(($E1161&gt;=BF$307),BF1132-$D1161*BF$302,INDEX(F1136:BM1195,BF$307,$E1161)))</f>
        <v/>
      </c>
      <c r="BG1161" s="2406" t="str">
        <f ca="1">IF($E1161&gt;$E$12,"",IF(($E1161&gt;=BG$307),BG1132-$D1161*BG$302,INDEX(F1136:BM1195,BG$307,$E1161)))</f>
        <v/>
      </c>
      <c r="BH1161" s="2406" t="str">
        <f ca="1">IF($E1161&gt;$E$12,"",IF(($E1161&gt;=BH$307),BH1132-$D1161*BH$302,INDEX(F1136:BM1195,BH$307,$E1161)))</f>
        <v/>
      </c>
      <c r="BI1161" s="2406" t="str">
        <f ca="1">IF($E1161&gt;$E$12,"",IF(($E1161&gt;=BI$307),BI1132-$D1161*BI$302,INDEX(F1136:BM1195,BI$307,$E1161)))</f>
        <v/>
      </c>
      <c r="BJ1161" s="2406" t="str">
        <f ca="1">IF($E1161&gt;$E$12,"",IF(($E1161&gt;=BJ$307),BJ1132-$D1161*BJ$302,INDEX(F1136:BM1195,BJ$307,$E1161)))</f>
        <v/>
      </c>
      <c r="BK1161" s="2406" t="str">
        <f ca="1">IF($E1161&gt;$E$12,"",IF(($E1161&gt;=BK$307),BK1132-$D1161*BK$302,INDEX(F1136:BM1195,BK$307,$E1161)))</f>
        <v/>
      </c>
      <c r="BL1161" s="2406" t="str">
        <f ca="1">IF($E1161&gt;$E$12,"",IF(($E1161&gt;=BL$307),BL1132-$D1161*BL$302,INDEX(F1136:BM1195,BL$307,$E1161)))</f>
        <v/>
      </c>
      <c r="BM1161" s="2406" t="str">
        <f ca="1">IF($E1161&gt;$E$12,"",IF(($E1161&gt;=BM$307),BM1132-$D1161*BM$302,INDEX(F1136:BM1195,BM$307,$E1161)))</f>
        <v/>
      </c>
    </row>
    <row r="1162" spans="3:65" ht="13.5" x14ac:dyDescent="0.25">
      <c r="C1162" s="2357"/>
      <c r="D1162" s="2405">
        <f ca="1">INDEX(F1131:BM1131,E1162)</f>
        <v>1</v>
      </c>
      <c r="E1162" s="2316">
        <v>27</v>
      </c>
      <c r="F1162" s="2406" t="str">
        <f ca="1">IF($E1162&gt;$E$12,"",IF(($E1162&gt;=F$307),F1132-$D1162*F$302,INDEX(F1136:BM1195,F$307,$E1162)))</f>
        <v/>
      </c>
      <c r="G1162" s="2406" t="str">
        <f ca="1">IF($E1162&gt;$E$12,"",IF(($E1162&gt;=G$307),G1132-$D1162*G$302,INDEX(F1136:BM1195,G$307,$E1162)))</f>
        <v/>
      </c>
      <c r="H1162" s="2406" t="str">
        <f ca="1">IF($E1162&gt;$E$12,"",IF(($E1162&gt;=H$307),H1132-$D1162*H$302,INDEX(F1136:BM1195,H$307,$E1162)))</f>
        <v/>
      </c>
      <c r="I1162" s="2406" t="str">
        <f ca="1">IF($E1162&gt;$E$12,"",IF(($E1162&gt;=I$307),I1132-$D1162*I$302,INDEX(F1136:BM1195,I$307,$E1162)))</f>
        <v/>
      </c>
      <c r="J1162" s="2406" t="str">
        <f ca="1">IF($E1162&gt;$E$12,"",IF(($E1162&gt;=J$307),J1132-$D1162*J$302,INDEX(F1136:BM1195,J$307,$E1162)))</f>
        <v/>
      </c>
      <c r="K1162" s="2406" t="str">
        <f ca="1">IF($E1162&gt;$E$12,"",IF(($E1162&gt;=K$307),K1132-$D1162*K$302,INDEX(F1136:BM1195,K$307,$E1162)))</f>
        <v/>
      </c>
      <c r="L1162" s="2406" t="str">
        <f ca="1">IF($E1162&gt;$E$12,"",IF(($E1162&gt;=L$307),L1132-$D1162*L$302,INDEX(F1136:BM1195,L$307,$E1162)))</f>
        <v/>
      </c>
      <c r="M1162" s="2406" t="str">
        <f ca="1">IF($E1162&gt;$E$12,"",IF(($E1162&gt;=M$307),M1132-$D1162*M$302,INDEX(F1136:BM1195,M$307,$E1162)))</f>
        <v/>
      </c>
      <c r="N1162" s="2406" t="str">
        <f ca="1">IF($E1162&gt;$E$12,"",IF(($E1162&gt;=N$307),N1132-$D1162*N$302,INDEX(F1136:BM1195,N$307,$E1162)))</f>
        <v/>
      </c>
      <c r="O1162" s="2406" t="str">
        <f ca="1">IF($E1162&gt;$E$12,"",IF(($E1162&gt;=O$307),O1132-$D1162*O$302,INDEX(F1136:BM1195,O$307,$E1162)))</f>
        <v/>
      </c>
      <c r="P1162" s="2406" t="str">
        <f ca="1">IF($E1162&gt;$E$12,"",IF(($E1162&gt;=P$307),P1132-$D1162*P$302,INDEX(F1136:BM1195,P$307,$E1162)))</f>
        <v/>
      </c>
      <c r="Q1162" s="2406" t="str">
        <f ca="1">IF($E1162&gt;$E$12,"",IF(($E1162&gt;=Q$307),Q1132-$D1162*Q$302,INDEX(F1136:BM1195,Q$307,$E1162)))</f>
        <v/>
      </c>
      <c r="R1162" s="2406" t="str">
        <f ca="1">IF($E1162&gt;$E$12,"",IF(($E1162&gt;=R$307),R1132-$D1162*R$302,INDEX(F1136:BM1195,R$307,$E1162)))</f>
        <v/>
      </c>
      <c r="S1162" s="2406" t="str">
        <f ca="1">IF($E1162&gt;$E$12,"",IF(($E1162&gt;=S$307),S1132-$D1162*S$302,INDEX(F1136:BM1195,S$307,$E1162)))</f>
        <v/>
      </c>
      <c r="T1162" s="2406" t="str">
        <f ca="1">IF($E1162&gt;$E$12,"",IF(($E1162&gt;=T$307),T1132-$D1162*T$302,INDEX(F1136:BM1195,T$307,$E1162)))</f>
        <v/>
      </c>
      <c r="U1162" s="2406" t="str">
        <f ca="1">IF($E1162&gt;$E$12,"",IF(($E1162&gt;=U$307),U1132-$D1162*U$302,INDEX(F1136:BM1195,U$307,$E1162)))</f>
        <v/>
      </c>
      <c r="V1162" s="2406" t="str">
        <f ca="1">IF($E1162&gt;$E$12,"",IF(($E1162&gt;=V$307),V1132-$D1162*V$302,INDEX(F1136:BM1195,V$307,$E1162)))</f>
        <v/>
      </c>
      <c r="W1162" s="2406" t="str">
        <f ca="1">IF($E1162&gt;$E$12,"",IF(($E1162&gt;=W$307),W1132-$D1162*W$302,INDEX(F1136:BM1195,W$307,$E1162)))</f>
        <v/>
      </c>
      <c r="X1162" s="2406" t="str">
        <f ca="1">IF($E1162&gt;$E$12,"",IF(($E1162&gt;=X$307),X1132-$D1162*X$302,INDEX(F1136:BM1195,X$307,$E1162)))</f>
        <v/>
      </c>
      <c r="Y1162" s="2406" t="str">
        <f ca="1">IF($E1162&gt;$E$12,"",IF(($E1162&gt;=Y$307),Y1132-$D1162*Y$302,INDEX(F1136:BM1195,Y$307,$E1162)))</f>
        <v/>
      </c>
      <c r="Z1162" s="2406" t="str">
        <f ca="1">IF($E1162&gt;$E$12,"",IF(($E1162&gt;=Z$307),Z1132-$D1162*Z$302,INDEX(F1136:BM1195,Z$307,$E1162)))</f>
        <v/>
      </c>
      <c r="AA1162" s="2406" t="str">
        <f ca="1">IF($E1162&gt;$E$12,"",IF(($E1162&gt;=AA$307),AA1132-$D1162*AA$302,INDEX(F1136:BM1195,AA$307,$E1162)))</f>
        <v/>
      </c>
      <c r="AB1162" s="2406" t="str">
        <f ca="1">IF($E1162&gt;$E$12,"",IF(($E1162&gt;=AB$307),AB1132-$D1162*AB$302,INDEX(F1136:BM1195,AB$307,$E1162)))</f>
        <v/>
      </c>
      <c r="AC1162" s="2406" t="str">
        <f ca="1">IF($E1162&gt;$E$12,"",IF(($E1162&gt;=AC$307),AC1132-$D1162*AC$302,INDEX(F1136:BM1195,AC$307,$E1162)))</f>
        <v/>
      </c>
      <c r="AD1162" s="2406" t="str">
        <f ca="1">IF($E1162&gt;$E$12,"",IF(($E1162&gt;=AD$307),AD1132-$D1162*AD$302,INDEX(F1136:BM1195,AD$307,$E1162)))</f>
        <v/>
      </c>
      <c r="AE1162" s="2406" t="str">
        <f ca="1">IF($E1162&gt;$E$12,"",IF(($E1162&gt;=AE$307),AE1132-$D1162*AE$302,INDEX(F1136:BM1195,AE$307,$E1162)))</f>
        <v/>
      </c>
      <c r="AF1162" s="2406" t="str">
        <f ca="1">IF($E1162&gt;$E$12,"",IF(($E1162&gt;=AF$307),AF1132-$D1162*AF$302,INDEX(F1136:BM1195,AF$307,$E1162)))</f>
        <v/>
      </c>
      <c r="AG1162" s="2406" t="str">
        <f ca="1">IF($E1162&gt;$E$12,"",IF(($E1162&gt;=AG$307),AG1132-$D1162*AG$302,INDEX(F1136:BM1195,AG$307,$E1162)))</f>
        <v/>
      </c>
      <c r="AH1162" s="2406" t="str">
        <f ca="1">IF($E1162&gt;$E$12,"",IF(($E1162&gt;=AH$307),AH1132-$D1162*AH$302,INDEX(F1136:BM1195,AH$307,$E1162)))</f>
        <v/>
      </c>
      <c r="AI1162" s="2406" t="str">
        <f ca="1">IF($E1162&gt;$E$12,"",IF(($E1162&gt;=AI$307),AI1132-$D1162*AI$302,INDEX(F1136:BM1195,AI$307,$E1162)))</f>
        <v/>
      </c>
      <c r="AJ1162" s="2406" t="str">
        <f ca="1">IF($E1162&gt;$E$12,"",IF(($E1162&gt;=AJ$307),AJ1132-$D1162*AJ$302,INDEX(F1136:BM1195,AJ$307,$E1162)))</f>
        <v/>
      </c>
      <c r="AK1162" s="2406" t="str">
        <f ca="1">IF($E1162&gt;$E$12,"",IF(($E1162&gt;=AK$307),AK1132-$D1162*AK$302,INDEX(F1136:BM1195,AK$307,$E1162)))</f>
        <v/>
      </c>
      <c r="AL1162" s="2406" t="str">
        <f ca="1">IF($E1162&gt;$E$12,"",IF(($E1162&gt;=AL$307),AL1132-$D1162*AL$302,INDEX(F1136:BM1195,AL$307,$E1162)))</f>
        <v/>
      </c>
      <c r="AM1162" s="2406" t="str">
        <f ca="1">IF($E1162&gt;$E$12,"",IF(($E1162&gt;=AM$307),AM1132-$D1162*AM$302,INDEX(F1136:BM1195,AM$307,$E1162)))</f>
        <v/>
      </c>
      <c r="AN1162" s="2406" t="str">
        <f ca="1">IF($E1162&gt;$E$12,"",IF(($E1162&gt;=AN$307),AN1132-$D1162*AN$302,INDEX(F1136:BM1195,AN$307,$E1162)))</f>
        <v/>
      </c>
      <c r="AO1162" s="2406" t="str">
        <f ca="1">IF($E1162&gt;$E$12,"",IF(($E1162&gt;=AO$307),AO1132-$D1162*AO$302,INDEX(F1136:BM1195,AO$307,$E1162)))</f>
        <v/>
      </c>
      <c r="AP1162" s="2406" t="str">
        <f ca="1">IF($E1162&gt;$E$12,"",IF(($E1162&gt;=AP$307),AP1132-$D1162*AP$302,INDEX(F1136:BM1195,AP$307,$E1162)))</f>
        <v/>
      </c>
      <c r="AQ1162" s="2406" t="str">
        <f ca="1">IF($E1162&gt;$E$12,"",IF(($E1162&gt;=AQ$307),AQ1132-$D1162*AQ$302,INDEX(F1136:BM1195,AQ$307,$E1162)))</f>
        <v/>
      </c>
      <c r="AR1162" s="2406" t="str">
        <f ca="1">IF($E1162&gt;$E$12,"",IF(($E1162&gt;=AR$307),AR1132-$D1162*AR$302,INDEX(F1136:BM1195,AR$307,$E1162)))</f>
        <v/>
      </c>
      <c r="AS1162" s="2406" t="str">
        <f ca="1">IF($E1162&gt;$E$12,"",IF(($E1162&gt;=AS$307),AS1132-$D1162*AS$302,INDEX(F1136:BM1195,AS$307,$E1162)))</f>
        <v/>
      </c>
      <c r="AT1162" s="2406" t="str">
        <f ca="1">IF($E1162&gt;$E$12,"",IF(($E1162&gt;=AT$307),AT1132-$D1162*AT$302,INDEX(F1136:BM1195,AT$307,$E1162)))</f>
        <v/>
      </c>
      <c r="AU1162" s="2406" t="str">
        <f ca="1">IF($E1162&gt;$E$12,"",IF(($E1162&gt;=AU$307),AU1132-$D1162*AU$302,INDEX(F1136:BM1195,AU$307,$E1162)))</f>
        <v/>
      </c>
      <c r="AV1162" s="2406" t="str">
        <f ca="1">IF($E1162&gt;$E$12,"",IF(($E1162&gt;=AV$307),AV1132-$D1162*AV$302,INDEX(F1136:BM1195,AV$307,$E1162)))</f>
        <v/>
      </c>
      <c r="AW1162" s="2406" t="str">
        <f ca="1">IF($E1162&gt;$E$12,"",IF(($E1162&gt;=AW$307),AW1132-$D1162*AW$302,INDEX(F1136:BM1195,AW$307,$E1162)))</f>
        <v/>
      </c>
      <c r="AX1162" s="2406" t="str">
        <f ca="1">IF($E1162&gt;$E$12,"",IF(($E1162&gt;=AX$307),AX1132-$D1162*AX$302,INDEX(F1136:BM1195,AX$307,$E1162)))</f>
        <v/>
      </c>
      <c r="AY1162" s="2406" t="str">
        <f ca="1">IF($E1162&gt;$E$12,"",IF(($E1162&gt;=AY$307),AY1132-$D1162*AY$302,INDEX(F1136:BM1195,AY$307,$E1162)))</f>
        <v/>
      </c>
      <c r="AZ1162" s="2406" t="str">
        <f ca="1">IF($E1162&gt;$E$12,"",IF(($E1162&gt;=AZ$307),AZ1132-$D1162*AZ$302,INDEX(F1136:BM1195,AZ$307,$E1162)))</f>
        <v/>
      </c>
      <c r="BA1162" s="2406" t="str">
        <f ca="1">IF($E1162&gt;$E$12,"",IF(($E1162&gt;=BA$307),BA1132-$D1162*BA$302,INDEX(F1136:BM1195,BA$307,$E1162)))</f>
        <v/>
      </c>
      <c r="BB1162" s="2406" t="str">
        <f ca="1">IF($E1162&gt;$E$12,"",IF(($E1162&gt;=BB$307),BB1132-$D1162*BB$302,INDEX(F1136:BM1195,BB$307,$E1162)))</f>
        <v/>
      </c>
      <c r="BC1162" s="2406" t="str">
        <f ca="1">IF($E1162&gt;$E$12,"",IF(($E1162&gt;=BC$307),BC1132-$D1162*BC$302,INDEX(F1136:BM1195,BC$307,$E1162)))</f>
        <v/>
      </c>
      <c r="BD1162" s="2406" t="str">
        <f ca="1">IF($E1162&gt;$E$12,"",IF(($E1162&gt;=BD$307),BD1132-$D1162*BD$302,INDEX(F1136:BM1195,BD$307,$E1162)))</f>
        <v/>
      </c>
      <c r="BE1162" s="2406" t="str">
        <f ca="1">IF($E1162&gt;$E$12,"",IF(($E1162&gt;=BE$307),BE1132-$D1162*BE$302,INDEX(F1136:BM1195,BE$307,$E1162)))</f>
        <v/>
      </c>
      <c r="BF1162" s="2406" t="str">
        <f ca="1">IF($E1162&gt;$E$12,"",IF(($E1162&gt;=BF$307),BF1132-$D1162*BF$302,INDEX(F1136:BM1195,BF$307,$E1162)))</f>
        <v/>
      </c>
      <c r="BG1162" s="2406" t="str">
        <f ca="1">IF($E1162&gt;$E$12,"",IF(($E1162&gt;=BG$307),BG1132-$D1162*BG$302,INDEX(F1136:BM1195,BG$307,$E1162)))</f>
        <v/>
      </c>
      <c r="BH1162" s="2406" t="str">
        <f ca="1">IF($E1162&gt;$E$12,"",IF(($E1162&gt;=BH$307),BH1132-$D1162*BH$302,INDEX(F1136:BM1195,BH$307,$E1162)))</f>
        <v/>
      </c>
      <c r="BI1162" s="2406" t="str">
        <f ca="1">IF($E1162&gt;$E$12,"",IF(($E1162&gt;=BI$307),BI1132-$D1162*BI$302,INDEX(F1136:BM1195,BI$307,$E1162)))</f>
        <v/>
      </c>
      <c r="BJ1162" s="2406" t="str">
        <f ca="1">IF($E1162&gt;$E$12,"",IF(($E1162&gt;=BJ$307),BJ1132-$D1162*BJ$302,INDEX(F1136:BM1195,BJ$307,$E1162)))</f>
        <v/>
      </c>
      <c r="BK1162" s="2406" t="str">
        <f ca="1">IF($E1162&gt;$E$12,"",IF(($E1162&gt;=BK$307),BK1132-$D1162*BK$302,INDEX(F1136:BM1195,BK$307,$E1162)))</f>
        <v/>
      </c>
      <c r="BL1162" s="2406" t="str">
        <f ca="1">IF($E1162&gt;$E$12,"",IF(($E1162&gt;=BL$307),BL1132-$D1162*BL$302,INDEX(F1136:BM1195,BL$307,$E1162)))</f>
        <v/>
      </c>
      <c r="BM1162" s="2406" t="str">
        <f ca="1">IF($E1162&gt;$E$12,"",IF(($E1162&gt;=BM$307),BM1132-$D1162*BM$302,INDEX(F1136:BM1195,BM$307,$E1162)))</f>
        <v/>
      </c>
    </row>
    <row r="1163" spans="3:65" ht="13.5" x14ac:dyDescent="0.25">
      <c r="C1163" s="2357"/>
      <c r="D1163" s="2405">
        <f ca="1">INDEX(F1131:BM1131,E1163)</f>
        <v>1</v>
      </c>
      <c r="E1163" s="2316">
        <v>28</v>
      </c>
      <c r="F1163" s="2406" t="str">
        <f ca="1">IF($E1163&gt;$E$12,"",IF(($E1163&gt;=F$307),F1132-$D1163*F$302,INDEX(F1136:BM1195,F$307,$E1163)))</f>
        <v/>
      </c>
      <c r="G1163" s="2406" t="str">
        <f ca="1">IF($E1163&gt;$E$12,"",IF(($E1163&gt;=G$307),G1132-$D1163*G$302,INDEX(F1136:BM1195,G$307,$E1163)))</f>
        <v/>
      </c>
      <c r="H1163" s="2406" t="str">
        <f ca="1">IF($E1163&gt;$E$12,"",IF(($E1163&gt;=H$307),H1132-$D1163*H$302,INDEX(F1136:BM1195,H$307,$E1163)))</f>
        <v/>
      </c>
      <c r="I1163" s="2406" t="str">
        <f ca="1">IF($E1163&gt;$E$12,"",IF(($E1163&gt;=I$307),I1132-$D1163*I$302,INDEX(F1136:BM1195,I$307,$E1163)))</f>
        <v/>
      </c>
      <c r="J1163" s="2406" t="str">
        <f ca="1">IF($E1163&gt;$E$12,"",IF(($E1163&gt;=J$307),J1132-$D1163*J$302,INDEX(F1136:BM1195,J$307,$E1163)))</f>
        <v/>
      </c>
      <c r="K1163" s="2406" t="str">
        <f ca="1">IF($E1163&gt;$E$12,"",IF(($E1163&gt;=K$307),K1132-$D1163*K$302,INDEX(F1136:BM1195,K$307,$E1163)))</f>
        <v/>
      </c>
      <c r="L1163" s="2406" t="str">
        <f ca="1">IF($E1163&gt;$E$12,"",IF(($E1163&gt;=L$307),L1132-$D1163*L$302,INDEX(F1136:BM1195,L$307,$E1163)))</f>
        <v/>
      </c>
      <c r="M1163" s="2406" t="str">
        <f ca="1">IF($E1163&gt;$E$12,"",IF(($E1163&gt;=M$307),M1132-$D1163*M$302,INDEX(F1136:BM1195,M$307,$E1163)))</f>
        <v/>
      </c>
      <c r="N1163" s="2406" t="str">
        <f ca="1">IF($E1163&gt;$E$12,"",IF(($E1163&gt;=N$307),N1132-$D1163*N$302,INDEX(F1136:BM1195,N$307,$E1163)))</f>
        <v/>
      </c>
      <c r="O1163" s="2406" t="str">
        <f ca="1">IF($E1163&gt;$E$12,"",IF(($E1163&gt;=O$307),O1132-$D1163*O$302,INDEX(F1136:BM1195,O$307,$E1163)))</f>
        <v/>
      </c>
      <c r="P1163" s="2406" t="str">
        <f ca="1">IF($E1163&gt;$E$12,"",IF(($E1163&gt;=P$307),P1132-$D1163*P$302,INDEX(F1136:BM1195,P$307,$E1163)))</f>
        <v/>
      </c>
      <c r="Q1163" s="2406" t="str">
        <f ca="1">IF($E1163&gt;$E$12,"",IF(($E1163&gt;=Q$307),Q1132-$D1163*Q$302,INDEX(F1136:BM1195,Q$307,$E1163)))</f>
        <v/>
      </c>
      <c r="R1163" s="2406" t="str">
        <f ca="1">IF($E1163&gt;$E$12,"",IF(($E1163&gt;=R$307),R1132-$D1163*R$302,INDEX(F1136:BM1195,R$307,$E1163)))</f>
        <v/>
      </c>
      <c r="S1163" s="2406" t="str">
        <f ca="1">IF($E1163&gt;$E$12,"",IF(($E1163&gt;=S$307),S1132-$D1163*S$302,INDEX(F1136:BM1195,S$307,$E1163)))</f>
        <v/>
      </c>
      <c r="T1163" s="2406" t="str">
        <f ca="1">IF($E1163&gt;$E$12,"",IF(($E1163&gt;=T$307),T1132-$D1163*T$302,INDEX(F1136:BM1195,T$307,$E1163)))</f>
        <v/>
      </c>
      <c r="U1163" s="2406" t="str">
        <f ca="1">IF($E1163&gt;$E$12,"",IF(($E1163&gt;=U$307),U1132-$D1163*U$302,INDEX(F1136:BM1195,U$307,$E1163)))</f>
        <v/>
      </c>
      <c r="V1163" s="2406" t="str">
        <f ca="1">IF($E1163&gt;$E$12,"",IF(($E1163&gt;=V$307),V1132-$D1163*V$302,INDEX(F1136:BM1195,V$307,$E1163)))</f>
        <v/>
      </c>
      <c r="W1163" s="2406" t="str">
        <f ca="1">IF($E1163&gt;$E$12,"",IF(($E1163&gt;=W$307),W1132-$D1163*W$302,INDEX(F1136:BM1195,W$307,$E1163)))</f>
        <v/>
      </c>
      <c r="X1163" s="2406" t="str">
        <f ca="1">IF($E1163&gt;$E$12,"",IF(($E1163&gt;=X$307),X1132-$D1163*X$302,INDEX(F1136:BM1195,X$307,$E1163)))</f>
        <v/>
      </c>
      <c r="Y1163" s="2406" t="str">
        <f ca="1">IF($E1163&gt;$E$12,"",IF(($E1163&gt;=Y$307),Y1132-$D1163*Y$302,INDEX(F1136:BM1195,Y$307,$E1163)))</f>
        <v/>
      </c>
      <c r="Z1163" s="2406" t="str">
        <f ca="1">IF($E1163&gt;$E$12,"",IF(($E1163&gt;=Z$307),Z1132-$D1163*Z$302,INDEX(F1136:BM1195,Z$307,$E1163)))</f>
        <v/>
      </c>
      <c r="AA1163" s="2406" t="str">
        <f ca="1">IF($E1163&gt;$E$12,"",IF(($E1163&gt;=AA$307),AA1132-$D1163*AA$302,INDEX(F1136:BM1195,AA$307,$E1163)))</f>
        <v/>
      </c>
      <c r="AB1163" s="2406" t="str">
        <f ca="1">IF($E1163&gt;$E$12,"",IF(($E1163&gt;=AB$307),AB1132-$D1163*AB$302,INDEX(F1136:BM1195,AB$307,$E1163)))</f>
        <v/>
      </c>
      <c r="AC1163" s="2406" t="str">
        <f ca="1">IF($E1163&gt;$E$12,"",IF(($E1163&gt;=AC$307),AC1132-$D1163*AC$302,INDEX(F1136:BM1195,AC$307,$E1163)))</f>
        <v/>
      </c>
      <c r="AD1163" s="2406" t="str">
        <f ca="1">IF($E1163&gt;$E$12,"",IF(($E1163&gt;=AD$307),AD1132-$D1163*AD$302,INDEX(F1136:BM1195,AD$307,$E1163)))</f>
        <v/>
      </c>
      <c r="AE1163" s="2406" t="str">
        <f ca="1">IF($E1163&gt;$E$12,"",IF(($E1163&gt;=AE$307),AE1132-$D1163*AE$302,INDEX(F1136:BM1195,AE$307,$E1163)))</f>
        <v/>
      </c>
      <c r="AF1163" s="2406" t="str">
        <f ca="1">IF($E1163&gt;$E$12,"",IF(($E1163&gt;=AF$307),AF1132-$D1163*AF$302,INDEX(F1136:BM1195,AF$307,$E1163)))</f>
        <v/>
      </c>
      <c r="AG1163" s="2406" t="str">
        <f ca="1">IF($E1163&gt;$E$12,"",IF(($E1163&gt;=AG$307),AG1132-$D1163*AG$302,INDEX(F1136:BM1195,AG$307,$E1163)))</f>
        <v/>
      </c>
      <c r="AH1163" s="2406" t="str">
        <f ca="1">IF($E1163&gt;$E$12,"",IF(($E1163&gt;=AH$307),AH1132-$D1163*AH$302,INDEX(F1136:BM1195,AH$307,$E1163)))</f>
        <v/>
      </c>
      <c r="AI1163" s="2406" t="str">
        <f ca="1">IF($E1163&gt;$E$12,"",IF(($E1163&gt;=AI$307),AI1132-$D1163*AI$302,INDEX(F1136:BM1195,AI$307,$E1163)))</f>
        <v/>
      </c>
      <c r="AJ1163" s="2406" t="str">
        <f ca="1">IF($E1163&gt;$E$12,"",IF(($E1163&gt;=AJ$307),AJ1132-$D1163*AJ$302,INDEX(F1136:BM1195,AJ$307,$E1163)))</f>
        <v/>
      </c>
      <c r="AK1163" s="2406" t="str">
        <f ca="1">IF($E1163&gt;$E$12,"",IF(($E1163&gt;=AK$307),AK1132-$D1163*AK$302,INDEX(F1136:BM1195,AK$307,$E1163)))</f>
        <v/>
      </c>
      <c r="AL1163" s="2406" t="str">
        <f ca="1">IF($E1163&gt;$E$12,"",IF(($E1163&gt;=AL$307),AL1132-$D1163*AL$302,INDEX(F1136:BM1195,AL$307,$E1163)))</f>
        <v/>
      </c>
      <c r="AM1163" s="2406" t="str">
        <f ca="1">IF($E1163&gt;$E$12,"",IF(($E1163&gt;=AM$307),AM1132-$D1163*AM$302,INDEX(F1136:BM1195,AM$307,$E1163)))</f>
        <v/>
      </c>
      <c r="AN1163" s="2406" t="str">
        <f ca="1">IF($E1163&gt;$E$12,"",IF(($E1163&gt;=AN$307),AN1132-$D1163*AN$302,INDEX(F1136:BM1195,AN$307,$E1163)))</f>
        <v/>
      </c>
      <c r="AO1163" s="2406" t="str">
        <f ca="1">IF($E1163&gt;$E$12,"",IF(($E1163&gt;=AO$307),AO1132-$D1163*AO$302,INDEX(F1136:BM1195,AO$307,$E1163)))</f>
        <v/>
      </c>
      <c r="AP1163" s="2406" t="str">
        <f ca="1">IF($E1163&gt;$E$12,"",IF(($E1163&gt;=AP$307),AP1132-$D1163*AP$302,INDEX(F1136:BM1195,AP$307,$E1163)))</f>
        <v/>
      </c>
      <c r="AQ1163" s="2406" t="str">
        <f ca="1">IF($E1163&gt;$E$12,"",IF(($E1163&gt;=AQ$307),AQ1132-$D1163*AQ$302,INDEX(F1136:BM1195,AQ$307,$E1163)))</f>
        <v/>
      </c>
      <c r="AR1163" s="2406" t="str">
        <f ca="1">IF($E1163&gt;$E$12,"",IF(($E1163&gt;=AR$307),AR1132-$D1163*AR$302,INDEX(F1136:BM1195,AR$307,$E1163)))</f>
        <v/>
      </c>
      <c r="AS1163" s="2406" t="str">
        <f ca="1">IF($E1163&gt;$E$12,"",IF(($E1163&gt;=AS$307),AS1132-$D1163*AS$302,INDEX(F1136:BM1195,AS$307,$E1163)))</f>
        <v/>
      </c>
      <c r="AT1163" s="2406" t="str">
        <f ca="1">IF($E1163&gt;$E$12,"",IF(($E1163&gt;=AT$307),AT1132-$D1163*AT$302,INDEX(F1136:BM1195,AT$307,$E1163)))</f>
        <v/>
      </c>
      <c r="AU1163" s="2406" t="str">
        <f ca="1">IF($E1163&gt;$E$12,"",IF(($E1163&gt;=AU$307),AU1132-$D1163*AU$302,INDEX(F1136:BM1195,AU$307,$E1163)))</f>
        <v/>
      </c>
      <c r="AV1163" s="2406" t="str">
        <f ca="1">IF($E1163&gt;$E$12,"",IF(($E1163&gt;=AV$307),AV1132-$D1163*AV$302,INDEX(F1136:BM1195,AV$307,$E1163)))</f>
        <v/>
      </c>
      <c r="AW1163" s="2406" t="str">
        <f ca="1">IF($E1163&gt;$E$12,"",IF(($E1163&gt;=AW$307),AW1132-$D1163*AW$302,INDEX(F1136:BM1195,AW$307,$E1163)))</f>
        <v/>
      </c>
      <c r="AX1163" s="2406" t="str">
        <f ca="1">IF($E1163&gt;$E$12,"",IF(($E1163&gt;=AX$307),AX1132-$D1163*AX$302,INDEX(F1136:BM1195,AX$307,$E1163)))</f>
        <v/>
      </c>
      <c r="AY1163" s="2406" t="str">
        <f ca="1">IF($E1163&gt;$E$12,"",IF(($E1163&gt;=AY$307),AY1132-$D1163*AY$302,INDEX(F1136:BM1195,AY$307,$E1163)))</f>
        <v/>
      </c>
      <c r="AZ1163" s="2406" t="str">
        <f ca="1">IF($E1163&gt;$E$12,"",IF(($E1163&gt;=AZ$307),AZ1132-$D1163*AZ$302,INDEX(F1136:BM1195,AZ$307,$E1163)))</f>
        <v/>
      </c>
      <c r="BA1163" s="2406" t="str">
        <f ca="1">IF($E1163&gt;$E$12,"",IF(($E1163&gt;=BA$307),BA1132-$D1163*BA$302,INDEX(F1136:BM1195,BA$307,$E1163)))</f>
        <v/>
      </c>
      <c r="BB1163" s="2406" t="str">
        <f ca="1">IF($E1163&gt;$E$12,"",IF(($E1163&gt;=BB$307),BB1132-$D1163*BB$302,INDEX(F1136:BM1195,BB$307,$E1163)))</f>
        <v/>
      </c>
      <c r="BC1163" s="2406" t="str">
        <f ca="1">IF($E1163&gt;$E$12,"",IF(($E1163&gt;=BC$307),BC1132-$D1163*BC$302,INDEX(F1136:BM1195,BC$307,$E1163)))</f>
        <v/>
      </c>
      <c r="BD1163" s="2406" t="str">
        <f ca="1">IF($E1163&gt;$E$12,"",IF(($E1163&gt;=BD$307),BD1132-$D1163*BD$302,INDEX(F1136:BM1195,BD$307,$E1163)))</f>
        <v/>
      </c>
      <c r="BE1163" s="2406" t="str">
        <f ca="1">IF($E1163&gt;$E$12,"",IF(($E1163&gt;=BE$307),BE1132-$D1163*BE$302,INDEX(F1136:BM1195,BE$307,$E1163)))</f>
        <v/>
      </c>
      <c r="BF1163" s="2406" t="str">
        <f ca="1">IF($E1163&gt;$E$12,"",IF(($E1163&gt;=BF$307),BF1132-$D1163*BF$302,INDEX(F1136:BM1195,BF$307,$E1163)))</f>
        <v/>
      </c>
      <c r="BG1163" s="2406" t="str">
        <f ca="1">IF($E1163&gt;$E$12,"",IF(($E1163&gt;=BG$307),BG1132-$D1163*BG$302,INDEX(F1136:BM1195,BG$307,$E1163)))</f>
        <v/>
      </c>
      <c r="BH1163" s="2406" t="str">
        <f ca="1">IF($E1163&gt;$E$12,"",IF(($E1163&gt;=BH$307),BH1132-$D1163*BH$302,INDEX(F1136:BM1195,BH$307,$E1163)))</f>
        <v/>
      </c>
      <c r="BI1163" s="2406" t="str">
        <f ca="1">IF($E1163&gt;$E$12,"",IF(($E1163&gt;=BI$307),BI1132-$D1163*BI$302,INDEX(F1136:BM1195,BI$307,$E1163)))</f>
        <v/>
      </c>
      <c r="BJ1163" s="2406" t="str">
        <f ca="1">IF($E1163&gt;$E$12,"",IF(($E1163&gt;=BJ$307),BJ1132-$D1163*BJ$302,INDEX(F1136:BM1195,BJ$307,$E1163)))</f>
        <v/>
      </c>
      <c r="BK1163" s="2406" t="str">
        <f ca="1">IF($E1163&gt;$E$12,"",IF(($E1163&gt;=BK$307),BK1132-$D1163*BK$302,INDEX(F1136:BM1195,BK$307,$E1163)))</f>
        <v/>
      </c>
      <c r="BL1163" s="2406" t="str">
        <f ca="1">IF($E1163&gt;$E$12,"",IF(($E1163&gt;=BL$307),BL1132-$D1163*BL$302,INDEX(F1136:BM1195,BL$307,$E1163)))</f>
        <v/>
      </c>
      <c r="BM1163" s="2406" t="str">
        <f ca="1">IF($E1163&gt;$E$12,"",IF(($E1163&gt;=BM$307),BM1132-$D1163*BM$302,INDEX(F1136:BM1195,BM$307,$E1163)))</f>
        <v/>
      </c>
    </row>
    <row r="1164" spans="3:65" ht="13.5" x14ac:dyDescent="0.25">
      <c r="C1164" s="2357"/>
      <c r="D1164" s="2405">
        <f ca="1">INDEX(F1131:BM1131,E1164)</f>
        <v>1</v>
      </c>
      <c r="E1164" s="2316">
        <v>29</v>
      </c>
      <c r="F1164" s="2406" t="str">
        <f ca="1">IF($E1164&gt;$E$12,"",IF(($E1164&gt;=F$307),F1132-$D1164*F$302,INDEX(F1136:BM1195,F$307,$E1164)))</f>
        <v/>
      </c>
      <c r="G1164" s="2406" t="str">
        <f ca="1">IF($E1164&gt;$E$12,"",IF(($E1164&gt;=G$307),G1132-$D1164*G$302,INDEX(F1136:BM1195,G$307,$E1164)))</f>
        <v/>
      </c>
      <c r="H1164" s="2406" t="str">
        <f ca="1">IF($E1164&gt;$E$12,"",IF(($E1164&gt;=H$307),H1132-$D1164*H$302,INDEX(F1136:BM1195,H$307,$E1164)))</f>
        <v/>
      </c>
      <c r="I1164" s="2406" t="str">
        <f ca="1">IF($E1164&gt;$E$12,"",IF(($E1164&gt;=I$307),I1132-$D1164*I$302,INDEX(F1136:BM1195,I$307,$E1164)))</f>
        <v/>
      </c>
      <c r="J1164" s="2406" t="str">
        <f ca="1">IF($E1164&gt;$E$12,"",IF(($E1164&gt;=J$307),J1132-$D1164*J$302,INDEX(F1136:BM1195,J$307,$E1164)))</f>
        <v/>
      </c>
      <c r="K1164" s="2406" t="str">
        <f ca="1">IF($E1164&gt;$E$12,"",IF(($E1164&gt;=K$307),K1132-$D1164*K$302,INDEX(F1136:BM1195,K$307,$E1164)))</f>
        <v/>
      </c>
      <c r="L1164" s="2406" t="str">
        <f ca="1">IF($E1164&gt;$E$12,"",IF(($E1164&gt;=L$307),L1132-$D1164*L$302,INDEX(F1136:BM1195,L$307,$E1164)))</f>
        <v/>
      </c>
      <c r="M1164" s="2406" t="str">
        <f ca="1">IF($E1164&gt;$E$12,"",IF(($E1164&gt;=M$307),M1132-$D1164*M$302,INDEX(F1136:BM1195,M$307,$E1164)))</f>
        <v/>
      </c>
      <c r="N1164" s="2406" t="str">
        <f ca="1">IF($E1164&gt;$E$12,"",IF(($E1164&gt;=N$307),N1132-$D1164*N$302,INDEX(F1136:BM1195,N$307,$E1164)))</f>
        <v/>
      </c>
      <c r="O1164" s="2406" t="str">
        <f ca="1">IF($E1164&gt;$E$12,"",IF(($E1164&gt;=O$307),O1132-$D1164*O$302,INDEX(F1136:BM1195,O$307,$E1164)))</f>
        <v/>
      </c>
      <c r="P1164" s="2406" t="str">
        <f ca="1">IF($E1164&gt;$E$12,"",IF(($E1164&gt;=P$307),P1132-$D1164*P$302,INDEX(F1136:BM1195,P$307,$E1164)))</f>
        <v/>
      </c>
      <c r="Q1164" s="2406" t="str">
        <f ca="1">IF($E1164&gt;$E$12,"",IF(($E1164&gt;=Q$307),Q1132-$D1164*Q$302,INDEX(F1136:BM1195,Q$307,$E1164)))</f>
        <v/>
      </c>
      <c r="R1164" s="2406" t="str">
        <f ca="1">IF($E1164&gt;$E$12,"",IF(($E1164&gt;=R$307),R1132-$D1164*R$302,INDEX(F1136:BM1195,R$307,$E1164)))</f>
        <v/>
      </c>
      <c r="S1164" s="2406" t="str">
        <f ca="1">IF($E1164&gt;$E$12,"",IF(($E1164&gt;=S$307),S1132-$D1164*S$302,INDEX(F1136:BM1195,S$307,$E1164)))</f>
        <v/>
      </c>
      <c r="T1164" s="2406" t="str">
        <f ca="1">IF($E1164&gt;$E$12,"",IF(($E1164&gt;=T$307),T1132-$D1164*T$302,INDEX(F1136:BM1195,T$307,$E1164)))</f>
        <v/>
      </c>
      <c r="U1164" s="2406" t="str">
        <f ca="1">IF($E1164&gt;$E$12,"",IF(($E1164&gt;=U$307),U1132-$D1164*U$302,INDEX(F1136:BM1195,U$307,$E1164)))</f>
        <v/>
      </c>
      <c r="V1164" s="2406" t="str">
        <f ca="1">IF($E1164&gt;$E$12,"",IF(($E1164&gt;=V$307),V1132-$D1164*V$302,INDEX(F1136:BM1195,V$307,$E1164)))</f>
        <v/>
      </c>
      <c r="W1164" s="2406" t="str">
        <f ca="1">IF($E1164&gt;$E$12,"",IF(($E1164&gt;=W$307),W1132-$D1164*W$302,INDEX(F1136:BM1195,W$307,$E1164)))</f>
        <v/>
      </c>
      <c r="X1164" s="2406" t="str">
        <f ca="1">IF($E1164&gt;$E$12,"",IF(($E1164&gt;=X$307),X1132-$D1164*X$302,INDEX(F1136:BM1195,X$307,$E1164)))</f>
        <v/>
      </c>
      <c r="Y1164" s="2406" t="str">
        <f ca="1">IF($E1164&gt;$E$12,"",IF(($E1164&gt;=Y$307),Y1132-$D1164*Y$302,INDEX(F1136:BM1195,Y$307,$E1164)))</f>
        <v/>
      </c>
      <c r="Z1164" s="2406" t="str">
        <f ca="1">IF($E1164&gt;$E$12,"",IF(($E1164&gt;=Z$307),Z1132-$D1164*Z$302,INDEX(F1136:BM1195,Z$307,$E1164)))</f>
        <v/>
      </c>
      <c r="AA1164" s="2406" t="str">
        <f ca="1">IF($E1164&gt;$E$12,"",IF(($E1164&gt;=AA$307),AA1132-$D1164*AA$302,INDEX(F1136:BM1195,AA$307,$E1164)))</f>
        <v/>
      </c>
      <c r="AB1164" s="2406" t="str">
        <f ca="1">IF($E1164&gt;$E$12,"",IF(($E1164&gt;=AB$307),AB1132-$D1164*AB$302,INDEX(F1136:BM1195,AB$307,$E1164)))</f>
        <v/>
      </c>
      <c r="AC1164" s="2406" t="str">
        <f ca="1">IF($E1164&gt;$E$12,"",IF(($E1164&gt;=AC$307),AC1132-$D1164*AC$302,INDEX(F1136:BM1195,AC$307,$E1164)))</f>
        <v/>
      </c>
      <c r="AD1164" s="2406" t="str">
        <f ca="1">IF($E1164&gt;$E$12,"",IF(($E1164&gt;=AD$307),AD1132-$D1164*AD$302,INDEX(F1136:BM1195,AD$307,$E1164)))</f>
        <v/>
      </c>
      <c r="AE1164" s="2406" t="str">
        <f ca="1">IF($E1164&gt;$E$12,"",IF(($E1164&gt;=AE$307),AE1132-$D1164*AE$302,INDEX(F1136:BM1195,AE$307,$E1164)))</f>
        <v/>
      </c>
      <c r="AF1164" s="2406" t="str">
        <f ca="1">IF($E1164&gt;$E$12,"",IF(($E1164&gt;=AF$307),AF1132-$D1164*AF$302,INDEX(F1136:BM1195,AF$307,$E1164)))</f>
        <v/>
      </c>
      <c r="AG1164" s="2406" t="str">
        <f ca="1">IF($E1164&gt;$E$12,"",IF(($E1164&gt;=AG$307),AG1132-$D1164*AG$302,INDEX(F1136:BM1195,AG$307,$E1164)))</f>
        <v/>
      </c>
      <c r="AH1164" s="2406" t="str">
        <f ca="1">IF($E1164&gt;$E$12,"",IF(($E1164&gt;=AH$307),AH1132-$D1164*AH$302,INDEX(F1136:BM1195,AH$307,$E1164)))</f>
        <v/>
      </c>
      <c r="AI1164" s="2406" t="str">
        <f ca="1">IF($E1164&gt;$E$12,"",IF(($E1164&gt;=AI$307),AI1132-$D1164*AI$302,INDEX(F1136:BM1195,AI$307,$E1164)))</f>
        <v/>
      </c>
      <c r="AJ1164" s="2406" t="str">
        <f ca="1">IF($E1164&gt;$E$12,"",IF(($E1164&gt;=AJ$307),AJ1132-$D1164*AJ$302,INDEX(F1136:BM1195,AJ$307,$E1164)))</f>
        <v/>
      </c>
      <c r="AK1164" s="2406" t="str">
        <f ca="1">IF($E1164&gt;$E$12,"",IF(($E1164&gt;=AK$307),AK1132-$D1164*AK$302,INDEX(F1136:BM1195,AK$307,$E1164)))</f>
        <v/>
      </c>
      <c r="AL1164" s="2406" t="str">
        <f ca="1">IF($E1164&gt;$E$12,"",IF(($E1164&gt;=AL$307),AL1132-$D1164*AL$302,INDEX(F1136:BM1195,AL$307,$E1164)))</f>
        <v/>
      </c>
      <c r="AM1164" s="2406" t="str">
        <f ca="1">IF($E1164&gt;$E$12,"",IF(($E1164&gt;=AM$307),AM1132-$D1164*AM$302,INDEX(F1136:BM1195,AM$307,$E1164)))</f>
        <v/>
      </c>
      <c r="AN1164" s="2406" t="str">
        <f ca="1">IF($E1164&gt;$E$12,"",IF(($E1164&gt;=AN$307),AN1132-$D1164*AN$302,INDEX(F1136:BM1195,AN$307,$E1164)))</f>
        <v/>
      </c>
      <c r="AO1164" s="2406" t="str">
        <f ca="1">IF($E1164&gt;$E$12,"",IF(($E1164&gt;=AO$307),AO1132-$D1164*AO$302,INDEX(F1136:BM1195,AO$307,$E1164)))</f>
        <v/>
      </c>
      <c r="AP1164" s="2406" t="str">
        <f ca="1">IF($E1164&gt;$E$12,"",IF(($E1164&gt;=AP$307),AP1132-$D1164*AP$302,INDEX(F1136:BM1195,AP$307,$E1164)))</f>
        <v/>
      </c>
      <c r="AQ1164" s="2406" t="str">
        <f ca="1">IF($E1164&gt;$E$12,"",IF(($E1164&gt;=AQ$307),AQ1132-$D1164*AQ$302,INDEX(F1136:BM1195,AQ$307,$E1164)))</f>
        <v/>
      </c>
      <c r="AR1164" s="2406" t="str">
        <f ca="1">IF($E1164&gt;$E$12,"",IF(($E1164&gt;=AR$307),AR1132-$D1164*AR$302,INDEX(F1136:BM1195,AR$307,$E1164)))</f>
        <v/>
      </c>
      <c r="AS1164" s="2406" t="str">
        <f ca="1">IF($E1164&gt;$E$12,"",IF(($E1164&gt;=AS$307),AS1132-$D1164*AS$302,INDEX(F1136:BM1195,AS$307,$E1164)))</f>
        <v/>
      </c>
      <c r="AT1164" s="2406" t="str">
        <f ca="1">IF($E1164&gt;$E$12,"",IF(($E1164&gt;=AT$307),AT1132-$D1164*AT$302,INDEX(F1136:BM1195,AT$307,$E1164)))</f>
        <v/>
      </c>
      <c r="AU1164" s="2406" t="str">
        <f ca="1">IF($E1164&gt;$E$12,"",IF(($E1164&gt;=AU$307),AU1132-$D1164*AU$302,INDEX(F1136:BM1195,AU$307,$E1164)))</f>
        <v/>
      </c>
      <c r="AV1164" s="2406" t="str">
        <f ca="1">IF($E1164&gt;$E$12,"",IF(($E1164&gt;=AV$307),AV1132-$D1164*AV$302,INDEX(F1136:BM1195,AV$307,$E1164)))</f>
        <v/>
      </c>
      <c r="AW1164" s="2406" t="str">
        <f ca="1">IF($E1164&gt;$E$12,"",IF(($E1164&gt;=AW$307),AW1132-$D1164*AW$302,INDEX(F1136:BM1195,AW$307,$E1164)))</f>
        <v/>
      </c>
      <c r="AX1164" s="2406" t="str">
        <f ca="1">IF($E1164&gt;$E$12,"",IF(($E1164&gt;=AX$307),AX1132-$D1164*AX$302,INDEX(F1136:BM1195,AX$307,$E1164)))</f>
        <v/>
      </c>
      <c r="AY1164" s="2406" t="str">
        <f ca="1">IF($E1164&gt;$E$12,"",IF(($E1164&gt;=AY$307),AY1132-$D1164*AY$302,INDEX(F1136:BM1195,AY$307,$E1164)))</f>
        <v/>
      </c>
      <c r="AZ1164" s="2406" t="str">
        <f ca="1">IF($E1164&gt;$E$12,"",IF(($E1164&gt;=AZ$307),AZ1132-$D1164*AZ$302,INDEX(F1136:BM1195,AZ$307,$E1164)))</f>
        <v/>
      </c>
      <c r="BA1164" s="2406" t="str">
        <f ca="1">IF($E1164&gt;$E$12,"",IF(($E1164&gt;=BA$307),BA1132-$D1164*BA$302,INDEX(F1136:BM1195,BA$307,$E1164)))</f>
        <v/>
      </c>
      <c r="BB1164" s="2406" t="str">
        <f ca="1">IF($E1164&gt;$E$12,"",IF(($E1164&gt;=BB$307),BB1132-$D1164*BB$302,INDEX(F1136:BM1195,BB$307,$E1164)))</f>
        <v/>
      </c>
      <c r="BC1164" s="2406" t="str">
        <f ca="1">IF($E1164&gt;$E$12,"",IF(($E1164&gt;=BC$307),BC1132-$D1164*BC$302,INDEX(F1136:BM1195,BC$307,$E1164)))</f>
        <v/>
      </c>
      <c r="BD1164" s="2406" t="str">
        <f ca="1">IF($E1164&gt;$E$12,"",IF(($E1164&gt;=BD$307),BD1132-$D1164*BD$302,INDEX(F1136:BM1195,BD$307,$E1164)))</f>
        <v/>
      </c>
      <c r="BE1164" s="2406" t="str">
        <f ca="1">IF($E1164&gt;$E$12,"",IF(($E1164&gt;=BE$307),BE1132-$D1164*BE$302,INDEX(F1136:BM1195,BE$307,$E1164)))</f>
        <v/>
      </c>
      <c r="BF1164" s="2406" t="str">
        <f ca="1">IF($E1164&gt;$E$12,"",IF(($E1164&gt;=BF$307),BF1132-$D1164*BF$302,INDEX(F1136:BM1195,BF$307,$E1164)))</f>
        <v/>
      </c>
      <c r="BG1164" s="2406" t="str">
        <f ca="1">IF($E1164&gt;$E$12,"",IF(($E1164&gt;=BG$307),BG1132-$D1164*BG$302,INDEX(F1136:BM1195,BG$307,$E1164)))</f>
        <v/>
      </c>
      <c r="BH1164" s="2406" t="str">
        <f ca="1">IF($E1164&gt;$E$12,"",IF(($E1164&gt;=BH$307),BH1132-$D1164*BH$302,INDEX(F1136:BM1195,BH$307,$E1164)))</f>
        <v/>
      </c>
      <c r="BI1164" s="2406" t="str">
        <f ca="1">IF($E1164&gt;$E$12,"",IF(($E1164&gt;=BI$307),BI1132-$D1164*BI$302,INDEX(F1136:BM1195,BI$307,$E1164)))</f>
        <v/>
      </c>
      <c r="BJ1164" s="2406" t="str">
        <f ca="1">IF($E1164&gt;$E$12,"",IF(($E1164&gt;=BJ$307),BJ1132-$D1164*BJ$302,INDEX(F1136:BM1195,BJ$307,$E1164)))</f>
        <v/>
      </c>
      <c r="BK1164" s="2406" t="str">
        <f ca="1">IF($E1164&gt;$E$12,"",IF(($E1164&gt;=BK$307),BK1132-$D1164*BK$302,INDEX(F1136:BM1195,BK$307,$E1164)))</f>
        <v/>
      </c>
      <c r="BL1164" s="2406" t="str">
        <f ca="1">IF($E1164&gt;$E$12,"",IF(($E1164&gt;=BL$307),BL1132-$D1164*BL$302,INDEX(F1136:BM1195,BL$307,$E1164)))</f>
        <v/>
      </c>
      <c r="BM1164" s="2406" t="str">
        <f ca="1">IF($E1164&gt;$E$12,"",IF(($E1164&gt;=BM$307),BM1132-$D1164*BM$302,INDEX(F1136:BM1195,BM$307,$E1164)))</f>
        <v/>
      </c>
    </row>
    <row r="1165" spans="3:65" ht="13.5" x14ac:dyDescent="0.25">
      <c r="C1165" s="2357"/>
      <c r="D1165" s="2405">
        <f ca="1">INDEX(F1131:BM1131,E1165)</f>
        <v>1</v>
      </c>
      <c r="E1165" s="2316">
        <v>30</v>
      </c>
      <c r="F1165" s="2406" t="str">
        <f ca="1">IF($E1165&gt;$E$12,"",IF(($E1165&gt;=F$307),F1132-$D1165*F$302,INDEX(F1136:BM1195,F$307,$E1165)))</f>
        <v/>
      </c>
      <c r="G1165" s="2406" t="str">
        <f ca="1">IF($E1165&gt;$E$12,"",IF(($E1165&gt;=G$307),G1132-$D1165*G$302,INDEX(F1136:BM1195,G$307,$E1165)))</f>
        <v/>
      </c>
      <c r="H1165" s="2406" t="str">
        <f ca="1">IF($E1165&gt;$E$12,"",IF(($E1165&gt;=H$307),H1132-$D1165*H$302,INDEX(F1136:BM1195,H$307,$E1165)))</f>
        <v/>
      </c>
      <c r="I1165" s="2406" t="str">
        <f ca="1">IF($E1165&gt;$E$12,"",IF(($E1165&gt;=I$307),I1132-$D1165*I$302,INDEX(F1136:BM1195,I$307,$E1165)))</f>
        <v/>
      </c>
      <c r="J1165" s="2406" t="str">
        <f ca="1">IF($E1165&gt;$E$12,"",IF(($E1165&gt;=J$307),J1132-$D1165*J$302,INDEX(F1136:BM1195,J$307,$E1165)))</f>
        <v/>
      </c>
      <c r="K1165" s="2406" t="str">
        <f ca="1">IF($E1165&gt;$E$12,"",IF(($E1165&gt;=K$307),K1132-$D1165*K$302,INDEX(F1136:BM1195,K$307,$E1165)))</f>
        <v/>
      </c>
      <c r="L1165" s="2406" t="str">
        <f ca="1">IF($E1165&gt;$E$12,"",IF(($E1165&gt;=L$307),L1132-$D1165*L$302,INDEX(F1136:BM1195,L$307,$E1165)))</f>
        <v/>
      </c>
      <c r="M1165" s="2406" t="str">
        <f ca="1">IF($E1165&gt;$E$12,"",IF(($E1165&gt;=M$307),M1132-$D1165*M$302,INDEX(F1136:BM1195,M$307,$E1165)))</f>
        <v/>
      </c>
      <c r="N1165" s="2406" t="str">
        <f ca="1">IF($E1165&gt;$E$12,"",IF(($E1165&gt;=N$307),N1132-$D1165*N$302,INDEX(F1136:BM1195,N$307,$E1165)))</f>
        <v/>
      </c>
      <c r="O1165" s="2406" t="str">
        <f ca="1">IF($E1165&gt;$E$12,"",IF(($E1165&gt;=O$307),O1132-$D1165*O$302,INDEX(F1136:BM1195,O$307,$E1165)))</f>
        <v/>
      </c>
      <c r="P1165" s="2406" t="str">
        <f ca="1">IF($E1165&gt;$E$12,"",IF(($E1165&gt;=P$307),P1132-$D1165*P$302,INDEX(F1136:BM1195,P$307,$E1165)))</f>
        <v/>
      </c>
      <c r="Q1165" s="2406" t="str">
        <f ca="1">IF($E1165&gt;$E$12,"",IF(($E1165&gt;=Q$307),Q1132-$D1165*Q$302,INDEX(F1136:BM1195,Q$307,$E1165)))</f>
        <v/>
      </c>
      <c r="R1165" s="2406" t="str">
        <f ca="1">IF($E1165&gt;$E$12,"",IF(($E1165&gt;=R$307),R1132-$D1165*R$302,INDEX(F1136:BM1195,R$307,$E1165)))</f>
        <v/>
      </c>
      <c r="S1165" s="2406" t="str">
        <f ca="1">IF($E1165&gt;$E$12,"",IF(($E1165&gt;=S$307),S1132-$D1165*S$302,INDEX(F1136:BM1195,S$307,$E1165)))</f>
        <v/>
      </c>
      <c r="T1165" s="2406" t="str">
        <f ca="1">IF($E1165&gt;$E$12,"",IF(($E1165&gt;=T$307),T1132-$D1165*T$302,INDEX(F1136:BM1195,T$307,$E1165)))</f>
        <v/>
      </c>
      <c r="U1165" s="2406" t="str">
        <f ca="1">IF($E1165&gt;$E$12,"",IF(($E1165&gt;=U$307),U1132-$D1165*U$302,INDEX(F1136:BM1195,U$307,$E1165)))</f>
        <v/>
      </c>
      <c r="V1165" s="2406" t="str">
        <f ca="1">IF($E1165&gt;$E$12,"",IF(($E1165&gt;=V$307),V1132-$D1165*V$302,INDEX(F1136:BM1195,V$307,$E1165)))</f>
        <v/>
      </c>
      <c r="W1165" s="2406" t="str">
        <f ca="1">IF($E1165&gt;$E$12,"",IF(($E1165&gt;=W$307),W1132-$D1165*W$302,INDEX(F1136:BM1195,W$307,$E1165)))</f>
        <v/>
      </c>
      <c r="X1165" s="2406" t="str">
        <f ca="1">IF($E1165&gt;$E$12,"",IF(($E1165&gt;=X$307),X1132-$D1165*X$302,INDEX(F1136:BM1195,X$307,$E1165)))</f>
        <v/>
      </c>
      <c r="Y1165" s="2406" t="str">
        <f ca="1">IF($E1165&gt;$E$12,"",IF(($E1165&gt;=Y$307),Y1132-$D1165*Y$302,INDEX(F1136:BM1195,Y$307,$E1165)))</f>
        <v/>
      </c>
      <c r="Z1165" s="2406" t="str">
        <f ca="1">IF($E1165&gt;$E$12,"",IF(($E1165&gt;=Z$307),Z1132-$D1165*Z$302,INDEX(F1136:BM1195,Z$307,$E1165)))</f>
        <v/>
      </c>
      <c r="AA1165" s="2406" t="str">
        <f ca="1">IF($E1165&gt;$E$12,"",IF(($E1165&gt;=AA$307),AA1132-$D1165*AA$302,INDEX(F1136:BM1195,AA$307,$E1165)))</f>
        <v/>
      </c>
      <c r="AB1165" s="2406" t="str">
        <f ca="1">IF($E1165&gt;$E$12,"",IF(($E1165&gt;=AB$307),AB1132-$D1165*AB$302,INDEX(F1136:BM1195,AB$307,$E1165)))</f>
        <v/>
      </c>
      <c r="AC1165" s="2406" t="str">
        <f ca="1">IF($E1165&gt;$E$12,"",IF(($E1165&gt;=AC$307),AC1132-$D1165*AC$302,INDEX(F1136:BM1195,AC$307,$E1165)))</f>
        <v/>
      </c>
      <c r="AD1165" s="2406" t="str">
        <f ca="1">IF($E1165&gt;$E$12,"",IF(($E1165&gt;=AD$307),AD1132-$D1165*AD$302,INDEX(F1136:BM1195,AD$307,$E1165)))</f>
        <v/>
      </c>
      <c r="AE1165" s="2406" t="str">
        <f ca="1">IF($E1165&gt;$E$12,"",IF(($E1165&gt;=AE$307),AE1132-$D1165*AE$302,INDEX(F1136:BM1195,AE$307,$E1165)))</f>
        <v/>
      </c>
      <c r="AF1165" s="2406" t="str">
        <f ca="1">IF($E1165&gt;$E$12,"",IF(($E1165&gt;=AF$307),AF1132-$D1165*AF$302,INDEX(F1136:BM1195,AF$307,$E1165)))</f>
        <v/>
      </c>
      <c r="AG1165" s="2406" t="str">
        <f ca="1">IF($E1165&gt;$E$12,"",IF(($E1165&gt;=AG$307),AG1132-$D1165*AG$302,INDEX(F1136:BM1195,AG$307,$E1165)))</f>
        <v/>
      </c>
      <c r="AH1165" s="2406" t="str">
        <f ca="1">IF($E1165&gt;$E$12,"",IF(($E1165&gt;=AH$307),AH1132-$D1165*AH$302,INDEX(F1136:BM1195,AH$307,$E1165)))</f>
        <v/>
      </c>
      <c r="AI1165" s="2406" t="str">
        <f ca="1">IF($E1165&gt;$E$12,"",IF(($E1165&gt;=AI$307),AI1132-$D1165*AI$302,INDEX(F1136:BM1195,AI$307,$E1165)))</f>
        <v/>
      </c>
      <c r="AJ1165" s="2406" t="str">
        <f ca="1">IF($E1165&gt;$E$12,"",IF(($E1165&gt;=AJ$307),AJ1132-$D1165*AJ$302,INDEX(F1136:BM1195,AJ$307,$E1165)))</f>
        <v/>
      </c>
      <c r="AK1165" s="2406" t="str">
        <f ca="1">IF($E1165&gt;$E$12,"",IF(($E1165&gt;=AK$307),AK1132-$D1165*AK$302,INDEX(F1136:BM1195,AK$307,$E1165)))</f>
        <v/>
      </c>
      <c r="AL1165" s="2406" t="str">
        <f ca="1">IF($E1165&gt;$E$12,"",IF(($E1165&gt;=AL$307),AL1132-$D1165*AL$302,INDEX(F1136:BM1195,AL$307,$E1165)))</f>
        <v/>
      </c>
      <c r="AM1165" s="2406" t="str">
        <f ca="1">IF($E1165&gt;$E$12,"",IF(($E1165&gt;=AM$307),AM1132-$D1165*AM$302,INDEX(F1136:BM1195,AM$307,$E1165)))</f>
        <v/>
      </c>
      <c r="AN1165" s="2406" t="str">
        <f ca="1">IF($E1165&gt;$E$12,"",IF(($E1165&gt;=AN$307),AN1132-$D1165*AN$302,INDEX(F1136:BM1195,AN$307,$E1165)))</f>
        <v/>
      </c>
      <c r="AO1165" s="2406" t="str">
        <f ca="1">IF($E1165&gt;$E$12,"",IF(($E1165&gt;=AO$307),AO1132-$D1165*AO$302,INDEX(F1136:BM1195,AO$307,$E1165)))</f>
        <v/>
      </c>
      <c r="AP1165" s="2406" t="str">
        <f ca="1">IF($E1165&gt;$E$12,"",IF(($E1165&gt;=AP$307),AP1132-$D1165*AP$302,INDEX(F1136:BM1195,AP$307,$E1165)))</f>
        <v/>
      </c>
      <c r="AQ1165" s="2406" t="str">
        <f ca="1">IF($E1165&gt;$E$12,"",IF(($E1165&gt;=AQ$307),AQ1132-$D1165*AQ$302,INDEX(F1136:BM1195,AQ$307,$E1165)))</f>
        <v/>
      </c>
      <c r="AR1165" s="2406" t="str">
        <f ca="1">IF($E1165&gt;$E$12,"",IF(($E1165&gt;=AR$307),AR1132-$D1165*AR$302,INDEX(F1136:BM1195,AR$307,$E1165)))</f>
        <v/>
      </c>
      <c r="AS1165" s="2406" t="str">
        <f ca="1">IF($E1165&gt;$E$12,"",IF(($E1165&gt;=AS$307),AS1132-$D1165*AS$302,INDEX(F1136:BM1195,AS$307,$E1165)))</f>
        <v/>
      </c>
      <c r="AT1165" s="2406" t="str">
        <f ca="1">IF($E1165&gt;$E$12,"",IF(($E1165&gt;=AT$307),AT1132-$D1165*AT$302,INDEX(F1136:BM1195,AT$307,$E1165)))</f>
        <v/>
      </c>
      <c r="AU1165" s="2406" t="str">
        <f ca="1">IF($E1165&gt;$E$12,"",IF(($E1165&gt;=AU$307),AU1132-$D1165*AU$302,INDEX(F1136:BM1195,AU$307,$E1165)))</f>
        <v/>
      </c>
      <c r="AV1165" s="2406" t="str">
        <f ca="1">IF($E1165&gt;$E$12,"",IF(($E1165&gt;=AV$307),AV1132-$D1165*AV$302,INDEX(F1136:BM1195,AV$307,$E1165)))</f>
        <v/>
      </c>
      <c r="AW1165" s="2406" t="str">
        <f ca="1">IF($E1165&gt;$E$12,"",IF(($E1165&gt;=AW$307),AW1132-$D1165*AW$302,INDEX(F1136:BM1195,AW$307,$E1165)))</f>
        <v/>
      </c>
      <c r="AX1165" s="2406" t="str">
        <f ca="1">IF($E1165&gt;$E$12,"",IF(($E1165&gt;=AX$307),AX1132-$D1165*AX$302,INDEX(F1136:BM1195,AX$307,$E1165)))</f>
        <v/>
      </c>
      <c r="AY1165" s="2406" t="str">
        <f ca="1">IF($E1165&gt;$E$12,"",IF(($E1165&gt;=AY$307),AY1132-$D1165*AY$302,INDEX(F1136:BM1195,AY$307,$E1165)))</f>
        <v/>
      </c>
      <c r="AZ1165" s="2406" t="str">
        <f ca="1">IF($E1165&gt;$E$12,"",IF(($E1165&gt;=AZ$307),AZ1132-$D1165*AZ$302,INDEX(F1136:BM1195,AZ$307,$E1165)))</f>
        <v/>
      </c>
      <c r="BA1165" s="2406" t="str">
        <f ca="1">IF($E1165&gt;$E$12,"",IF(($E1165&gt;=BA$307),BA1132-$D1165*BA$302,INDEX(F1136:BM1195,BA$307,$E1165)))</f>
        <v/>
      </c>
      <c r="BB1165" s="2406" t="str">
        <f ca="1">IF($E1165&gt;$E$12,"",IF(($E1165&gt;=BB$307),BB1132-$D1165*BB$302,INDEX(F1136:BM1195,BB$307,$E1165)))</f>
        <v/>
      </c>
      <c r="BC1165" s="2406" t="str">
        <f ca="1">IF($E1165&gt;$E$12,"",IF(($E1165&gt;=BC$307),BC1132-$D1165*BC$302,INDEX(F1136:BM1195,BC$307,$E1165)))</f>
        <v/>
      </c>
      <c r="BD1165" s="2406" t="str">
        <f ca="1">IF($E1165&gt;$E$12,"",IF(($E1165&gt;=BD$307),BD1132-$D1165*BD$302,INDEX(F1136:BM1195,BD$307,$E1165)))</f>
        <v/>
      </c>
      <c r="BE1165" s="2406" t="str">
        <f ca="1">IF($E1165&gt;$E$12,"",IF(($E1165&gt;=BE$307),BE1132-$D1165*BE$302,INDEX(F1136:BM1195,BE$307,$E1165)))</f>
        <v/>
      </c>
      <c r="BF1165" s="2406" t="str">
        <f ca="1">IF($E1165&gt;$E$12,"",IF(($E1165&gt;=BF$307),BF1132-$D1165*BF$302,INDEX(F1136:BM1195,BF$307,$E1165)))</f>
        <v/>
      </c>
      <c r="BG1165" s="2406" t="str">
        <f ca="1">IF($E1165&gt;$E$12,"",IF(($E1165&gt;=BG$307),BG1132-$D1165*BG$302,INDEX(F1136:BM1195,BG$307,$E1165)))</f>
        <v/>
      </c>
      <c r="BH1165" s="2406" t="str">
        <f ca="1">IF($E1165&gt;$E$12,"",IF(($E1165&gt;=BH$307),BH1132-$D1165*BH$302,INDEX(F1136:BM1195,BH$307,$E1165)))</f>
        <v/>
      </c>
      <c r="BI1165" s="2406" t="str">
        <f ca="1">IF($E1165&gt;$E$12,"",IF(($E1165&gt;=BI$307),BI1132-$D1165*BI$302,INDEX(F1136:BM1195,BI$307,$E1165)))</f>
        <v/>
      </c>
      <c r="BJ1165" s="2406" t="str">
        <f ca="1">IF($E1165&gt;$E$12,"",IF(($E1165&gt;=BJ$307),BJ1132-$D1165*BJ$302,INDEX(F1136:BM1195,BJ$307,$E1165)))</f>
        <v/>
      </c>
      <c r="BK1165" s="2406" t="str">
        <f ca="1">IF($E1165&gt;$E$12,"",IF(($E1165&gt;=BK$307),BK1132-$D1165*BK$302,INDEX(F1136:BM1195,BK$307,$E1165)))</f>
        <v/>
      </c>
      <c r="BL1165" s="2406" t="str">
        <f ca="1">IF($E1165&gt;$E$12,"",IF(($E1165&gt;=BL$307),BL1132-$D1165*BL$302,INDEX(F1136:BM1195,BL$307,$E1165)))</f>
        <v/>
      </c>
      <c r="BM1165" s="2406" t="str">
        <f ca="1">IF($E1165&gt;$E$12,"",IF(($E1165&gt;=BM$307),BM1132-$D1165*BM$302,INDEX(F1136:BM1195,BM$307,$E1165)))</f>
        <v/>
      </c>
    </row>
    <row r="1166" spans="3:65" ht="13.5" x14ac:dyDescent="0.25">
      <c r="C1166" s="2357"/>
      <c r="D1166" s="2405">
        <f ca="1">INDEX(F1131:BM1131,E1166)</f>
        <v>1</v>
      </c>
      <c r="E1166" s="2316">
        <v>31</v>
      </c>
      <c r="F1166" s="2406" t="str">
        <f ca="1">IF($E1166&gt;$E$12,"",IF(($E1166&gt;=F$307),F1132-$D1166*F$302,INDEX(F1136:BM1195,F$307,$E1166)))</f>
        <v/>
      </c>
      <c r="G1166" s="2406" t="str">
        <f ca="1">IF($E1166&gt;$E$12,"",IF(($E1166&gt;=G$307),G1132-$D1166*G$302,INDEX(F1136:BM1195,G$307,$E1166)))</f>
        <v/>
      </c>
      <c r="H1166" s="2406" t="str">
        <f ca="1">IF($E1166&gt;$E$12,"",IF(($E1166&gt;=H$307),H1132-$D1166*H$302,INDEX(F1136:BM1195,H$307,$E1166)))</f>
        <v/>
      </c>
      <c r="I1166" s="2406" t="str">
        <f ca="1">IF($E1166&gt;$E$12,"",IF(($E1166&gt;=I$307),I1132-$D1166*I$302,INDEX(F1136:BM1195,I$307,$E1166)))</f>
        <v/>
      </c>
      <c r="J1166" s="2406" t="str">
        <f ca="1">IF($E1166&gt;$E$12,"",IF(($E1166&gt;=J$307),J1132-$D1166*J$302,INDEX(F1136:BM1195,J$307,$E1166)))</f>
        <v/>
      </c>
      <c r="K1166" s="2406" t="str">
        <f ca="1">IF($E1166&gt;$E$12,"",IF(($E1166&gt;=K$307),K1132-$D1166*K$302,INDEX(F1136:BM1195,K$307,$E1166)))</f>
        <v/>
      </c>
      <c r="L1166" s="2406" t="str">
        <f ca="1">IF($E1166&gt;$E$12,"",IF(($E1166&gt;=L$307),L1132-$D1166*L$302,INDEX(F1136:BM1195,L$307,$E1166)))</f>
        <v/>
      </c>
      <c r="M1166" s="2406" t="str">
        <f ca="1">IF($E1166&gt;$E$12,"",IF(($E1166&gt;=M$307),M1132-$D1166*M$302,INDEX(F1136:BM1195,M$307,$E1166)))</f>
        <v/>
      </c>
      <c r="N1166" s="2406" t="str">
        <f ca="1">IF($E1166&gt;$E$12,"",IF(($E1166&gt;=N$307),N1132-$D1166*N$302,INDEX(F1136:BM1195,N$307,$E1166)))</f>
        <v/>
      </c>
      <c r="O1166" s="2406" t="str">
        <f ca="1">IF($E1166&gt;$E$12,"",IF(($E1166&gt;=O$307),O1132-$D1166*O$302,INDEX(F1136:BM1195,O$307,$E1166)))</f>
        <v/>
      </c>
      <c r="P1166" s="2406" t="str">
        <f ca="1">IF($E1166&gt;$E$12,"",IF(($E1166&gt;=P$307),P1132-$D1166*P$302,INDEX(F1136:BM1195,P$307,$E1166)))</f>
        <v/>
      </c>
      <c r="Q1166" s="2406" t="str">
        <f ca="1">IF($E1166&gt;$E$12,"",IF(($E1166&gt;=Q$307),Q1132-$D1166*Q$302,INDEX(F1136:BM1195,Q$307,$E1166)))</f>
        <v/>
      </c>
      <c r="R1166" s="2406" t="str">
        <f ca="1">IF($E1166&gt;$E$12,"",IF(($E1166&gt;=R$307),R1132-$D1166*R$302,INDEX(F1136:BM1195,R$307,$E1166)))</f>
        <v/>
      </c>
      <c r="S1166" s="2406" t="str">
        <f ca="1">IF($E1166&gt;$E$12,"",IF(($E1166&gt;=S$307),S1132-$D1166*S$302,INDEX(F1136:BM1195,S$307,$E1166)))</f>
        <v/>
      </c>
      <c r="T1166" s="2406" t="str">
        <f ca="1">IF($E1166&gt;$E$12,"",IF(($E1166&gt;=T$307),T1132-$D1166*T$302,INDEX(F1136:BM1195,T$307,$E1166)))</f>
        <v/>
      </c>
      <c r="U1166" s="2406" t="str">
        <f ca="1">IF($E1166&gt;$E$12,"",IF(($E1166&gt;=U$307),U1132-$D1166*U$302,INDEX(F1136:BM1195,U$307,$E1166)))</f>
        <v/>
      </c>
      <c r="V1166" s="2406" t="str">
        <f ca="1">IF($E1166&gt;$E$12,"",IF(($E1166&gt;=V$307),V1132-$D1166*V$302,INDEX(F1136:BM1195,V$307,$E1166)))</f>
        <v/>
      </c>
      <c r="W1166" s="2406" t="str">
        <f ca="1">IF($E1166&gt;$E$12,"",IF(($E1166&gt;=W$307),W1132-$D1166*W$302,INDEX(F1136:BM1195,W$307,$E1166)))</f>
        <v/>
      </c>
      <c r="X1166" s="2406" t="str">
        <f ca="1">IF($E1166&gt;$E$12,"",IF(($E1166&gt;=X$307),X1132-$D1166*X$302,INDEX(F1136:BM1195,X$307,$E1166)))</f>
        <v/>
      </c>
      <c r="Y1166" s="2406" t="str">
        <f ca="1">IF($E1166&gt;$E$12,"",IF(($E1166&gt;=Y$307),Y1132-$D1166*Y$302,INDEX(F1136:BM1195,Y$307,$E1166)))</f>
        <v/>
      </c>
      <c r="Z1166" s="2406" t="str">
        <f ca="1">IF($E1166&gt;$E$12,"",IF(($E1166&gt;=Z$307),Z1132-$D1166*Z$302,INDEX(F1136:BM1195,Z$307,$E1166)))</f>
        <v/>
      </c>
      <c r="AA1166" s="2406" t="str">
        <f ca="1">IF($E1166&gt;$E$12,"",IF(($E1166&gt;=AA$307),AA1132-$D1166*AA$302,INDEX(F1136:BM1195,AA$307,$E1166)))</f>
        <v/>
      </c>
      <c r="AB1166" s="2406" t="str">
        <f ca="1">IF($E1166&gt;$E$12,"",IF(($E1166&gt;=AB$307),AB1132-$D1166*AB$302,INDEX(F1136:BM1195,AB$307,$E1166)))</f>
        <v/>
      </c>
      <c r="AC1166" s="2406" t="str">
        <f ca="1">IF($E1166&gt;$E$12,"",IF(($E1166&gt;=AC$307),AC1132-$D1166*AC$302,INDEX(F1136:BM1195,AC$307,$E1166)))</f>
        <v/>
      </c>
      <c r="AD1166" s="2406" t="str">
        <f ca="1">IF($E1166&gt;$E$12,"",IF(($E1166&gt;=AD$307),AD1132-$D1166*AD$302,INDEX(F1136:BM1195,AD$307,$E1166)))</f>
        <v/>
      </c>
      <c r="AE1166" s="2406" t="str">
        <f ca="1">IF($E1166&gt;$E$12,"",IF(($E1166&gt;=AE$307),AE1132-$D1166*AE$302,INDEX(F1136:BM1195,AE$307,$E1166)))</f>
        <v/>
      </c>
      <c r="AF1166" s="2406" t="str">
        <f ca="1">IF($E1166&gt;$E$12,"",IF(($E1166&gt;=AF$307),AF1132-$D1166*AF$302,INDEX(F1136:BM1195,AF$307,$E1166)))</f>
        <v/>
      </c>
      <c r="AG1166" s="2406" t="str">
        <f ca="1">IF($E1166&gt;$E$12,"",IF(($E1166&gt;=AG$307),AG1132-$D1166*AG$302,INDEX(F1136:BM1195,AG$307,$E1166)))</f>
        <v/>
      </c>
      <c r="AH1166" s="2406" t="str">
        <f ca="1">IF($E1166&gt;$E$12,"",IF(($E1166&gt;=AH$307),AH1132-$D1166*AH$302,INDEX(F1136:BM1195,AH$307,$E1166)))</f>
        <v/>
      </c>
      <c r="AI1166" s="2406" t="str">
        <f ca="1">IF($E1166&gt;$E$12,"",IF(($E1166&gt;=AI$307),AI1132-$D1166*AI$302,INDEX(F1136:BM1195,AI$307,$E1166)))</f>
        <v/>
      </c>
      <c r="AJ1166" s="2406" t="str">
        <f ca="1">IF($E1166&gt;$E$12,"",IF(($E1166&gt;=AJ$307),AJ1132-$D1166*AJ$302,INDEX(F1136:BM1195,AJ$307,$E1166)))</f>
        <v/>
      </c>
      <c r="AK1166" s="2406" t="str">
        <f ca="1">IF($E1166&gt;$E$12,"",IF(($E1166&gt;=AK$307),AK1132-$D1166*AK$302,INDEX(F1136:BM1195,AK$307,$E1166)))</f>
        <v/>
      </c>
      <c r="AL1166" s="2406" t="str">
        <f ca="1">IF($E1166&gt;$E$12,"",IF(($E1166&gt;=AL$307),AL1132-$D1166*AL$302,INDEX(F1136:BM1195,AL$307,$E1166)))</f>
        <v/>
      </c>
      <c r="AM1166" s="2406" t="str">
        <f ca="1">IF($E1166&gt;$E$12,"",IF(($E1166&gt;=AM$307),AM1132-$D1166*AM$302,INDEX(F1136:BM1195,AM$307,$E1166)))</f>
        <v/>
      </c>
      <c r="AN1166" s="2406" t="str">
        <f ca="1">IF($E1166&gt;$E$12,"",IF(($E1166&gt;=AN$307),AN1132-$D1166*AN$302,INDEX(F1136:BM1195,AN$307,$E1166)))</f>
        <v/>
      </c>
      <c r="AO1166" s="2406" t="str">
        <f ca="1">IF($E1166&gt;$E$12,"",IF(($E1166&gt;=AO$307),AO1132-$D1166*AO$302,INDEX(F1136:BM1195,AO$307,$E1166)))</f>
        <v/>
      </c>
      <c r="AP1166" s="2406" t="str">
        <f ca="1">IF($E1166&gt;$E$12,"",IF(($E1166&gt;=AP$307),AP1132-$D1166*AP$302,INDEX(F1136:BM1195,AP$307,$E1166)))</f>
        <v/>
      </c>
      <c r="AQ1166" s="2406" t="str">
        <f ca="1">IF($E1166&gt;$E$12,"",IF(($E1166&gt;=AQ$307),AQ1132-$D1166*AQ$302,INDEX(F1136:BM1195,AQ$307,$E1166)))</f>
        <v/>
      </c>
      <c r="AR1166" s="2406" t="str">
        <f ca="1">IF($E1166&gt;$E$12,"",IF(($E1166&gt;=AR$307),AR1132-$D1166*AR$302,INDEX(F1136:BM1195,AR$307,$E1166)))</f>
        <v/>
      </c>
      <c r="AS1166" s="2406" t="str">
        <f ca="1">IF($E1166&gt;$E$12,"",IF(($E1166&gt;=AS$307),AS1132-$D1166*AS$302,INDEX(F1136:BM1195,AS$307,$E1166)))</f>
        <v/>
      </c>
      <c r="AT1166" s="2406" t="str">
        <f ca="1">IF($E1166&gt;$E$12,"",IF(($E1166&gt;=AT$307),AT1132-$D1166*AT$302,INDEX(F1136:BM1195,AT$307,$E1166)))</f>
        <v/>
      </c>
      <c r="AU1166" s="2406" t="str">
        <f ca="1">IF($E1166&gt;$E$12,"",IF(($E1166&gt;=AU$307),AU1132-$D1166*AU$302,INDEX(F1136:BM1195,AU$307,$E1166)))</f>
        <v/>
      </c>
      <c r="AV1166" s="2406" t="str">
        <f ca="1">IF($E1166&gt;$E$12,"",IF(($E1166&gt;=AV$307),AV1132-$D1166*AV$302,INDEX(F1136:BM1195,AV$307,$E1166)))</f>
        <v/>
      </c>
      <c r="AW1166" s="2406" t="str">
        <f ca="1">IF($E1166&gt;$E$12,"",IF(($E1166&gt;=AW$307),AW1132-$D1166*AW$302,INDEX(F1136:BM1195,AW$307,$E1166)))</f>
        <v/>
      </c>
      <c r="AX1166" s="2406" t="str">
        <f ca="1">IF($E1166&gt;$E$12,"",IF(($E1166&gt;=AX$307),AX1132-$D1166*AX$302,INDEX(F1136:BM1195,AX$307,$E1166)))</f>
        <v/>
      </c>
      <c r="AY1166" s="2406" t="str">
        <f ca="1">IF($E1166&gt;$E$12,"",IF(($E1166&gt;=AY$307),AY1132-$D1166*AY$302,INDEX(F1136:BM1195,AY$307,$E1166)))</f>
        <v/>
      </c>
      <c r="AZ1166" s="2406" t="str">
        <f ca="1">IF($E1166&gt;$E$12,"",IF(($E1166&gt;=AZ$307),AZ1132-$D1166*AZ$302,INDEX(F1136:BM1195,AZ$307,$E1166)))</f>
        <v/>
      </c>
      <c r="BA1166" s="2406" t="str">
        <f ca="1">IF($E1166&gt;$E$12,"",IF(($E1166&gt;=BA$307),BA1132-$D1166*BA$302,INDEX(F1136:BM1195,BA$307,$E1166)))</f>
        <v/>
      </c>
      <c r="BB1166" s="2406" t="str">
        <f ca="1">IF($E1166&gt;$E$12,"",IF(($E1166&gt;=BB$307),BB1132-$D1166*BB$302,INDEX(F1136:BM1195,BB$307,$E1166)))</f>
        <v/>
      </c>
      <c r="BC1166" s="2406" t="str">
        <f ca="1">IF($E1166&gt;$E$12,"",IF(($E1166&gt;=BC$307),BC1132-$D1166*BC$302,INDEX(F1136:BM1195,BC$307,$E1166)))</f>
        <v/>
      </c>
      <c r="BD1166" s="2406" t="str">
        <f ca="1">IF($E1166&gt;$E$12,"",IF(($E1166&gt;=BD$307),BD1132-$D1166*BD$302,INDEX(F1136:BM1195,BD$307,$E1166)))</f>
        <v/>
      </c>
      <c r="BE1166" s="2406" t="str">
        <f ca="1">IF($E1166&gt;$E$12,"",IF(($E1166&gt;=BE$307),BE1132-$D1166*BE$302,INDEX(F1136:BM1195,BE$307,$E1166)))</f>
        <v/>
      </c>
      <c r="BF1166" s="2406" t="str">
        <f ca="1">IF($E1166&gt;$E$12,"",IF(($E1166&gt;=BF$307),BF1132-$D1166*BF$302,INDEX(F1136:BM1195,BF$307,$E1166)))</f>
        <v/>
      </c>
      <c r="BG1166" s="2406" t="str">
        <f ca="1">IF($E1166&gt;$E$12,"",IF(($E1166&gt;=BG$307),BG1132-$D1166*BG$302,INDEX(F1136:BM1195,BG$307,$E1166)))</f>
        <v/>
      </c>
      <c r="BH1166" s="2406" t="str">
        <f ca="1">IF($E1166&gt;$E$12,"",IF(($E1166&gt;=BH$307),BH1132-$D1166*BH$302,INDEX(F1136:BM1195,BH$307,$E1166)))</f>
        <v/>
      </c>
      <c r="BI1166" s="2406" t="str">
        <f ca="1">IF($E1166&gt;$E$12,"",IF(($E1166&gt;=BI$307),BI1132-$D1166*BI$302,INDEX(F1136:BM1195,BI$307,$E1166)))</f>
        <v/>
      </c>
      <c r="BJ1166" s="2406" t="str">
        <f ca="1">IF($E1166&gt;$E$12,"",IF(($E1166&gt;=BJ$307),BJ1132-$D1166*BJ$302,INDEX(F1136:BM1195,BJ$307,$E1166)))</f>
        <v/>
      </c>
      <c r="BK1166" s="2406" t="str">
        <f ca="1">IF($E1166&gt;$E$12,"",IF(($E1166&gt;=BK$307),BK1132-$D1166*BK$302,INDEX(F1136:BM1195,BK$307,$E1166)))</f>
        <v/>
      </c>
      <c r="BL1166" s="2406" t="str">
        <f ca="1">IF($E1166&gt;$E$12,"",IF(($E1166&gt;=BL$307),BL1132-$D1166*BL$302,INDEX(F1136:BM1195,BL$307,$E1166)))</f>
        <v/>
      </c>
      <c r="BM1166" s="2406" t="str">
        <f ca="1">IF($E1166&gt;$E$12,"",IF(($E1166&gt;=BM$307),BM1132-$D1166*BM$302,INDEX(F1136:BM1195,BM$307,$E1166)))</f>
        <v/>
      </c>
    </row>
    <row r="1167" spans="3:65" ht="13.5" x14ac:dyDescent="0.25">
      <c r="C1167" s="2357"/>
      <c r="D1167" s="2405">
        <f ca="1">INDEX(F1131:BM1131,E1167)</f>
        <v>1</v>
      </c>
      <c r="E1167" s="2316">
        <v>32</v>
      </c>
      <c r="F1167" s="2406" t="str">
        <f ca="1">IF($E1167&gt;$E$12,"",IF(($E1167&gt;=F$307),F1132-$D1167*F$302,INDEX(F1136:BM1195,F$307,$E1167)))</f>
        <v/>
      </c>
      <c r="G1167" s="2406" t="str">
        <f ca="1">IF($E1167&gt;$E$12,"",IF(($E1167&gt;=G$307),G1132-$D1167*G$302,INDEX(F1136:BM1195,G$307,$E1167)))</f>
        <v/>
      </c>
      <c r="H1167" s="2406" t="str">
        <f ca="1">IF($E1167&gt;$E$12,"",IF(($E1167&gt;=H$307),H1132-$D1167*H$302,INDEX(F1136:BM1195,H$307,$E1167)))</f>
        <v/>
      </c>
      <c r="I1167" s="2406" t="str">
        <f ca="1">IF($E1167&gt;$E$12,"",IF(($E1167&gt;=I$307),I1132-$D1167*I$302,INDEX(F1136:BM1195,I$307,$E1167)))</f>
        <v/>
      </c>
      <c r="J1167" s="2406" t="str">
        <f ca="1">IF($E1167&gt;$E$12,"",IF(($E1167&gt;=J$307),J1132-$D1167*J$302,INDEX(F1136:BM1195,J$307,$E1167)))</f>
        <v/>
      </c>
      <c r="K1167" s="2406" t="str">
        <f ca="1">IF($E1167&gt;$E$12,"",IF(($E1167&gt;=K$307),K1132-$D1167*K$302,INDEX(F1136:BM1195,K$307,$E1167)))</f>
        <v/>
      </c>
      <c r="L1167" s="2406" t="str">
        <f ca="1">IF($E1167&gt;$E$12,"",IF(($E1167&gt;=L$307),L1132-$D1167*L$302,INDEX(F1136:BM1195,L$307,$E1167)))</f>
        <v/>
      </c>
      <c r="M1167" s="2406" t="str">
        <f ca="1">IF($E1167&gt;$E$12,"",IF(($E1167&gt;=M$307),M1132-$D1167*M$302,INDEX(F1136:BM1195,M$307,$E1167)))</f>
        <v/>
      </c>
      <c r="N1167" s="2406" t="str">
        <f ca="1">IF($E1167&gt;$E$12,"",IF(($E1167&gt;=N$307),N1132-$D1167*N$302,INDEX(F1136:BM1195,N$307,$E1167)))</f>
        <v/>
      </c>
      <c r="O1167" s="2406" t="str">
        <f ca="1">IF($E1167&gt;$E$12,"",IF(($E1167&gt;=O$307),O1132-$D1167*O$302,INDEX(F1136:BM1195,O$307,$E1167)))</f>
        <v/>
      </c>
      <c r="P1167" s="2406" t="str">
        <f ca="1">IF($E1167&gt;$E$12,"",IF(($E1167&gt;=P$307),P1132-$D1167*P$302,INDEX(F1136:BM1195,P$307,$E1167)))</f>
        <v/>
      </c>
      <c r="Q1167" s="2406" t="str">
        <f ca="1">IF($E1167&gt;$E$12,"",IF(($E1167&gt;=Q$307),Q1132-$D1167*Q$302,INDEX(F1136:BM1195,Q$307,$E1167)))</f>
        <v/>
      </c>
      <c r="R1167" s="2406" t="str">
        <f ca="1">IF($E1167&gt;$E$12,"",IF(($E1167&gt;=R$307),R1132-$D1167*R$302,INDEX(F1136:BM1195,R$307,$E1167)))</f>
        <v/>
      </c>
      <c r="S1167" s="2406" t="str">
        <f ca="1">IF($E1167&gt;$E$12,"",IF(($E1167&gt;=S$307),S1132-$D1167*S$302,INDEX(F1136:BM1195,S$307,$E1167)))</f>
        <v/>
      </c>
      <c r="T1167" s="2406" t="str">
        <f ca="1">IF($E1167&gt;$E$12,"",IF(($E1167&gt;=T$307),T1132-$D1167*T$302,INDEX(F1136:BM1195,T$307,$E1167)))</f>
        <v/>
      </c>
      <c r="U1167" s="2406" t="str">
        <f ca="1">IF($E1167&gt;$E$12,"",IF(($E1167&gt;=U$307),U1132-$D1167*U$302,INDEX(F1136:BM1195,U$307,$E1167)))</f>
        <v/>
      </c>
      <c r="V1167" s="2406" t="str">
        <f ca="1">IF($E1167&gt;$E$12,"",IF(($E1167&gt;=V$307),V1132-$D1167*V$302,INDEX(F1136:BM1195,V$307,$E1167)))</f>
        <v/>
      </c>
      <c r="W1167" s="2406" t="str">
        <f ca="1">IF($E1167&gt;$E$12,"",IF(($E1167&gt;=W$307),W1132-$D1167*W$302,INDEX(F1136:BM1195,W$307,$E1167)))</f>
        <v/>
      </c>
      <c r="X1167" s="2406" t="str">
        <f ca="1">IF($E1167&gt;$E$12,"",IF(($E1167&gt;=X$307),X1132-$D1167*X$302,INDEX(F1136:BM1195,X$307,$E1167)))</f>
        <v/>
      </c>
      <c r="Y1167" s="2406" t="str">
        <f ca="1">IF($E1167&gt;$E$12,"",IF(($E1167&gt;=Y$307),Y1132-$D1167*Y$302,INDEX(F1136:BM1195,Y$307,$E1167)))</f>
        <v/>
      </c>
      <c r="Z1167" s="2406" t="str">
        <f ca="1">IF($E1167&gt;$E$12,"",IF(($E1167&gt;=Z$307),Z1132-$D1167*Z$302,INDEX(F1136:BM1195,Z$307,$E1167)))</f>
        <v/>
      </c>
      <c r="AA1167" s="2406" t="str">
        <f ca="1">IF($E1167&gt;$E$12,"",IF(($E1167&gt;=AA$307),AA1132-$D1167*AA$302,INDEX(F1136:BM1195,AA$307,$E1167)))</f>
        <v/>
      </c>
      <c r="AB1167" s="2406" t="str">
        <f ca="1">IF($E1167&gt;$E$12,"",IF(($E1167&gt;=AB$307),AB1132-$D1167*AB$302,INDEX(F1136:BM1195,AB$307,$E1167)))</f>
        <v/>
      </c>
      <c r="AC1167" s="2406" t="str">
        <f ca="1">IF($E1167&gt;$E$12,"",IF(($E1167&gt;=AC$307),AC1132-$D1167*AC$302,INDEX(F1136:BM1195,AC$307,$E1167)))</f>
        <v/>
      </c>
      <c r="AD1167" s="2406" t="str">
        <f ca="1">IF($E1167&gt;$E$12,"",IF(($E1167&gt;=AD$307),AD1132-$D1167*AD$302,INDEX(F1136:BM1195,AD$307,$E1167)))</f>
        <v/>
      </c>
      <c r="AE1167" s="2406" t="str">
        <f ca="1">IF($E1167&gt;$E$12,"",IF(($E1167&gt;=AE$307),AE1132-$D1167*AE$302,INDEX(F1136:BM1195,AE$307,$E1167)))</f>
        <v/>
      </c>
      <c r="AF1167" s="2406" t="str">
        <f ca="1">IF($E1167&gt;$E$12,"",IF(($E1167&gt;=AF$307),AF1132-$D1167*AF$302,INDEX(F1136:BM1195,AF$307,$E1167)))</f>
        <v/>
      </c>
      <c r="AG1167" s="2406" t="str">
        <f ca="1">IF($E1167&gt;$E$12,"",IF(($E1167&gt;=AG$307),AG1132-$D1167*AG$302,INDEX(F1136:BM1195,AG$307,$E1167)))</f>
        <v/>
      </c>
      <c r="AH1167" s="2406" t="str">
        <f ca="1">IF($E1167&gt;$E$12,"",IF(($E1167&gt;=AH$307),AH1132-$D1167*AH$302,INDEX(F1136:BM1195,AH$307,$E1167)))</f>
        <v/>
      </c>
      <c r="AI1167" s="2406" t="str">
        <f ca="1">IF($E1167&gt;$E$12,"",IF(($E1167&gt;=AI$307),AI1132-$D1167*AI$302,INDEX(F1136:BM1195,AI$307,$E1167)))</f>
        <v/>
      </c>
      <c r="AJ1167" s="2406" t="str">
        <f ca="1">IF($E1167&gt;$E$12,"",IF(($E1167&gt;=AJ$307),AJ1132-$D1167*AJ$302,INDEX(F1136:BM1195,AJ$307,$E1167)))</f>
        <v/>
      </c>
      <c r="AK1167" s="2406" t="str">
        <f ca="1">IF($E1167&gt;$E$12,"",IF(($E1167&gt;=AK$307),AK1132-$D1167*AK$302,INDEX(F1136:BM1195,AK$307,$E1167)))</f>
        <v/>
      </c>
      <c r="AL1167" s="2406" t="str">
        <f ca="1">IF($E1167&gt;$E$12,"",IF(($E1167&gt;=AL$307),AL1132-$D1167*AL$302,INDEX(F1136:BM1195,AL$307,$E1167)))</f>
        <v/>
      </c>
      <c r="AM1167" s="2406" t="str">
        <f ca="1">IF($E1167&gt;$E$12,"",IF(($E1167&gt;=AM$307),AM1132-$D1167*AM$302,INDEX(F1136:BM1195,AM$307,$E1167)))</f>
        <v/>
      </c>
      <c r="AN1167" s="2406" t="str">
        <f ca="1">IF($E1167&gt;$E$12,"",IF(($E1167&gt;=AN$307),AN1132-$D1167*AN$302,INDEX(F1136:BM1195,AN$307,$E1167)))</f>
        <v/>
      </c>
      <c r="AO1167" s="2406" t="str">
        <f ca="1">IF($E1167&gt;$E$12,"",IF(($E1167&gt;=AO$307),AO1132-$D1167*AO$302,INDEX(F1136:BM1195,AO$307,$E1167)))</f>
        <v/>
      </c>
      <c r="AP1167" s="2406" t="str">
        <f ca="1">IF($E1167&gt;$E$12,"",IF(($E1167&gt;=AP$307),AP1132-$D1167*AP$302,INDEX(F1136:BM1195,AP$307,$E1167)))</f>
        <v/>
      </c>
      <c r="AQ1167" s="2406" t="str">
        <f ca="1">IF($E1167&gt;$E$12,"",IF(($E1167&gt;=AQ$307),AQ1132-$D1167*AQ$302,INDEX(F1136:BM1195,AQ$307,$E1167)))</f>
        <v/>
      </c>
      <c r="AR1167" s="2406" t="str">
        <f ca="1">IF($E1167&gt;$E$12,"",IF(($E1167&gt;=AR$307),AR1132-$D1167*AR$302,INDEX(F1136:BM1195,AR$307,$E1167)))</f>
        <v/>
      </c>
      <c r="AS1167" s="2406" t="str">
        <f ca="1">IF($E1167&gt;$E$12,"",IF(($E1167&gt;=AS$307),AS1132-$D1167*AS$302,INDEX(F1136:BM1195,AS$307,$E1167)))</f>
        <v/>
      </c>
      <c r="AT1167" s="2406" t="str">
        <f ca="1">IF($E1167&gt;$E$12,"",IF(($E1167&gt;=AT$307),AT1132-$D1167*AT$302,INDEX(F1136:BM1195,AT$307,$E1167)))</f>
        <v/>
      </c>
      <c r="AU1167" s="2406" t="str">
        <f ca="1">IF($E1167&gt;$E$12,"",IF(($E1167&gt;=AU$307),AU1132-$D1167*AU$302,INDEX(F1136:BM1195,AU$307,$E1167)))</f>
        <v/>
      </c>
      <c r="AV1167" s="2406" t="str">
        <f ca="1">IF($E1167&gt;$E$12,"",IF(($E1167&gt;=AV$307),AV1132-$D1167*AV$302,INDEX(F1136:BM1195,AV$307,$E1167)))</f>
        <v/>
      </c>
      <c r="AW1167" s="2406" t="str">
        <f ca="1">IF($E1167&gt;$E$12,"",IF(($E1167&gt;=AW$307),AW1132-$D1167*AW$302,INDEX(F1136:BM1195,AW$307,$E1167)))</f>
        <v/>
      </c>
      <c r="AX1167" s="2406" t="str">
        <f ca="1">IF($E1167&gt;$E$12,"",IF(($E1167&gt;=AX$307),AX1132-$D1167*AX$302,INDEX(F1136:BM1195,AX$307,$E1167)))</f>
        <v/>
      </c>
      <c r="AY1167" s="2406" t="str">
        <f ca="1">IF($E1167&gt;$E$12,"",IF(($E1167&gt;=AY$307),AY1132-$D1167*AY$302,INDEX(F1136:BM1195,AY$307,$E1167)))</f>
        <v/>
      </c>
      <c r="AZ1167" s="2406" t="str">
        <f ca="1">IF($E1167&gt;$E$12,"",IF(($E1167&gt;=AZ$307),AZ1132-$D1167*AZ$302,INDEX(F1136:BM1195,AZ$307,$E1167)))</f>
        <v/>
      </c>
      <c r="BA1167" s="2406" t="str">
        <f ca="1">IF($E1167&gt;$E$12,"",IF(($E1167&gt;=BA$307),BA1132-$D1167*BA$302,INDEX(F1136:BM1195,BA$307,$E1167)))</f>
        <v/>
      </c>
      <c r="BB1167" s="2406" t="str">
        <f ca="1">IF($E1167&gt;$E$12,"",IF(($E1167&gt;=BB$307),BB1132-$D1167*BB$302,INDEX(F1136:BM1195,BB$307,$E1167)))</f>
        <v/>
      </c>
      <c r="BC1167" s="2406" t="str">
        <f ca="1">IF($E1167&gt;$E$12,"",IF(($E1167&gt;=BC$307),BC1132-$D1167*BC$302,INDEX(F1136:BM1195,BC$307,$E1167)))</f>
        <v/>
      </c>
      <c r="BD1167" s="2406" t="str">
        <f ca="1">IF($E1167&gt;$E$12,"",IF(($E1167&gt;=BD$307),BD1132-$D1167*BD$302,INDEX(F1136:BM1195,BD$307,$E1167)))</f>
        <v/>
      </c>
      <c r="BE1167" s="2406" t="str">
        <f ca="1">IF($E1167&gt;$E$12,"",IF(($E1167&gt;=BE$307),BE1132-$D1167*BE$302,INDEX(F1136:BM1195,BE$307,$E1167)))</f>
        <v/>
      </c>
      <c r="BF1167" s="2406" t="str">
        <f ca="1">IF($E1167&gt;$E$12,"",IF(($E1167&gt;=BF$307),BF1132-$D1167*BF$302,INDEX(F1136:BM1195,BF$307,$E1167)))</f>
        <v/>
      </c>
      <c r="BG1167" s="2406" t="str">
        <f ca="1">IF($E1167&gt;$E$12,"",IF(($E1167&gt;=BG$307),BG1132-$D1167*BG$302,INDEX(F1136:BM1195,BG$307,$E1167)))</f>
        <v/>
      </c>
      <c r="BH1167" s="2406" t="str">
        <f ca="1">IF($E1167&gt;$E$12,"",IF(($E1167&gt;=BH$307),BH1132-$D1167*BH$302,INDEX(F1136:BM1195,BH$307,$E1167)))</f>
        <v/>
      </c>
      <c r="BI1167" s="2406" t="str">
        <f ca="1">IF($E1167&gt;$E$12,"",IF(($E1167&gt;=BI$307),BI1132-$D1167*BI$302,INDEX(F1136:BM1195,BI$307,$E1167)))</f>
        <v/>
      </c>
      <c r="BJ1167" s="2406" t="str">
        <f ca="1">IF($E1167&gt;$E$12,"",IF(($E1167&gt;=BJ$307),BJ1132-$D1167*BJ$302,INDEX(F1136:BM1195,BJ$307,$E1167)))</f>
        <v/>
      </c>
      <c r="BK1167" s="2406" t="str">
        <f ca="1">IF($E1167&gt;$E$12,"",IF(($E1167&gt;=BK$307),BK1132-$D1167*BK$302,INDEX(F1136:BM1195,BK$307,$E1167)))</f>
        <v/>
      </c>
      <c r="BL1167" s="2406" t="str">
        <f ca="1">IF($E1167&gt;$E$12,"",IF(($E1167&gt;=BL$307),BL1132-$D1167*BL$302,INDEX(F1136:BM1195,BL$307,$E1167)))</f>
        <v/>
      </c>
      <c r="BM1167" s="2406" t="str">
        <f ca="1">IF($E1167&gt;$E$12,"",IF(($E1167&gt;=BM$307),BM1132-$D1167*BM$302,INDEX(F1136:BM1195,BM$307,$E1167)))</f>
        <v/>
      </c>
    </row>
    <row r="1168" spans="3:65" ht="13.5" x14ac:dyDescent="0.25">
      <c r="C1168" s="2357"/>
      <c r="D1168" s="2405">
        <f ca="1">INDEX(F1131:BM1131,E1168)</f>
        <v>1</v>
      </c>
      <c r="E1168" s="2316">
        <v>33</v>
      </c>
      <c r="F1168" s="2406" t="str">
        <f ca="1">IF($E1168&gt;$E$12,"",IF(($E1168&gt;=F$307),F1132-$D1168*F$302,INDEX(F1136:BM1195,F$307,$E1168)))</f>
        <v/>
      </c>
      <c r="G1168" s="2406" t="str">
        <f ca="1">IF($E1168&gt;$E$12,"",IF(($E1168&gt;=G$307),G1132-$D1168*G$302,INDEX(F1136:BM1195,G$307,$E1168)))</f>
        <v/>
      </c>
      <c r="H1168" s="2406" t="str">
        <f ca="1">IF($E1168&gt;$E$12,"",IF(($E1168&gt;=H$307),H1132-$D1168*H$302,INDEX(F1136:BM1195,H$307,$E1168)))</f>
        <v/>
      </c>
      <c r="I1168" s="2406" t="str">
        <f ca="1">IF($E1168&gt;$E$12,"",IF(($E1168&gt;=I$307),I1132-$D1168*I$302,INDEX(F1136:BM1195,I$307,$E1168)))</f>
        <v/>
      </c>
      <c r="J1168" s="2406" t="str">
        <f ca="1">IF($E1168&gt;$E$12,"",IF(($E1168&gt;=J$307),J1132-$D1168*J$302,INDEX(F1136:BM1195,J$307,$E1168)))</f>
        <v/>
      </c>
      <c r="K1168" s="2406" t="str">
        <f ca="1">IF($E1168&gt;$E$12,"",IF(($E1168&gt;=K$307),K1132-$D1168*K$302,INDEX(F1136:BM1195,K$307,$E1168)))</f>
        <v/>
      </c>
      <c r="L1168" s="2406" t="str">
        <f ca="1">IF($E1168&gt;$E$12,"",IF(($E1168&gt;=L$307),L1132-$D1168*L$302,INDEX(F1136:BM1195,L$307,$E1168)))</f>
        <v/>
      </c>
      <c r="M1168" s="2406" t="str">
        <f ca="1">IF($E1168&gt;$E$12,"",IF(($E1168&gt;=M$307),M1132-$D1168*M$302,INDEX(F1136:BM1195,M$307,$E1168)))</f>
        <v/>
      </c>
      <c r="N1168" s="2406" t="str">
        <f ca="1">IF($E1168&gt;$E$12,"",IF(($E1168&gt;=N$307),N1132-$D1168*N$302,INDEX(F1136:BM1195,N$307,$E1168)))</f>
        <v/>
      </c>
      <c r="O1168" s="2406" t="str">
        <f ca="1">IF($E1168&gt;$E$12,"",IF(($E1168&gt;=O$307),O1132-$D1168*O$302,INDEX(F1136:BM1195,O$307,$E1168)))</f>
        <v/>
      </c>
      <c r="P1168" s="2406" t="str">
        <f ca="1">IF($E1168&gt;$E$12,"",IF(($E1168&gt;=P$307),P1132-$D1168*P$302,INDEX(F1136:BM1195,P$307,$E1168)))</f>
        <v/>
      </c>
      <c r="Q1168" s="2406" t="str">
        <f ca="1">IF($E1168&gt;$E$12,"",IF(($E1168&gt;=Q$307),Q1132-$D1168*Q$302,INDEX(F1136:BM1195,Q$307,$E1168)))</f>
        <v/>
      </c>
      <c r="R1168" s="2406" t="str">
        <f ca="1">IF($E1168&gt;$E$12,"",IF(($E1168&gt;=R$307),R1132-$D1168*R$302,INDEX(F1136:BM1195,R$307,$E1168)))</f>
        <v/>
      </c>
      <c r="S1168" s="2406" t="str">
        <f ca="1">IF($E1168&gt;$E$12,"",IF(($E1168&gt;=S$307),S1132-$D1168*S$302,INDEX(F1136:BM1195,S$307,$E1168)))</f>
        <v/>
      </c>
      <c r="T1168" s="2406" t="str">
        <f ca="1">IF($E1168&gt;$E$12,"",IF(($E1168&gt;=T$307),T1132-$D1168*T$302,INDEX(F1136:BM1195,T$307,$E1168)))</f>
        <v/>
      </c>
      <c r="U1168" s="2406" t="str">
        <f ca="1">IF($E1168&gt;$E$12,"",IF(($E1168&gt;=U$307),U1132-$D1168*U$302,INDEX(F1136:BM1195,U$307,$E1168)))</f>
        <v/>
      </c>
      <c r="V1168" s="2406" t="str">
        <f ca="1">IF($E1168&gt;$E$12,"",IF(($E1168&gt;=V$307),V1132-$D1168*V$302,INDEX(F1136:BM1195,V$307,$E1168)))</f>
        <v/>
      </c>
      <c r="W1168" s="2406" t="str">
        <f ca="1">IF($E1168&gt;$E$12,"",IF(($E1168&gt;=W$307),W1132-$D1168*W$302,INDEX(F1136:BM1195,W$307,$E1168)))</f>
        <v/>
      </c>
      <c r="X1168" s="2406" t="str">
        <f ca="1">IF($E1168&gt;$E$12,"",IF(($E1168&gt;=X$307),X1132-$D1168*X$302,INDEX(F1136:BM1195,X$307,$E1168)))</f>
        <v/>
      </c>
      <c r="Y1168" s="2406" t="str">
        <f ca="1">IF($E1168&gt;$E$12,"",IF(($E1168&gt;=Y$307),Y1132-$D1168*Y$302,INDEX(F1136:BM1195,Y$307,$E1168)))</f>
        <v/>
      </c>
      <c r="Z1168" s="2406" t="str">
        <f ca="1">IF($E1168&gt;$E$12,"",IF(($E1168&gt;=Z$307),Z1132-$D1168*Z$302,INDEX(F1136:BM1195,Z$307,$E1168)))</f>
        <v/>
      </c>
      <c r="AA1168" s="2406" t="str">
        <f ca="1">IF($E1168&gt;$E$12,"",IF(($E1168&gt;=AA$307),AA1132-$D1168*AA$302,INDEX(F1136:BM1195,AA$307,$E1168)))</f>
        <v/>
      </c>
      <c r="AB1168" s="2406" t="str">
        <f ca="1">IF($E1168&gt;$E$12,"",IF(($E1168&gt;=AB$307),AB1132-$D1168*AB$302,INDEX(F1136:BM1195,AB$307,$E1168)))</f>
        <v/>
      </c>
      <c r="AC1168" s="2406" t="str">
        <f ca="1">IF($E1168&gt;$E$12,"",IF(($E1168&gt;=AC$307),AC1132-$D1168*AC$302,INDEX(F1136:BM1195,AC$307,$E1168)))</f>
        <v/>
      </c>
      <c r="AD1168" s="2406" t="str">
        <f ca="1">IF($E1168&gt;$E$12,"",IF(($E1168&gt;=AD$307),AD1132-$D1168*AD$302,INDEX(F1136:BM1195,AD$307,$E1168)))</f>
        <v/>
      </c>
      <c r="AE1168" s="2406" t="str">
        <f ca="1">IF($E1168&gt;$E$12,"",IF(($E1168&gt;=AE$307),AE1132-$D1168*AE$302,INDEX(F1136:BM1195,AE$307,$E1168)))</f>
        <v/>
      </c>
      <c r="AF1168" s="2406" t="str">
        <f ca="1">IF($E1168&gt;$E$12,"",IF(($E1168&gt;=AF$307),AF1132-$D1168*AF$302,INDEX(F1136:BM1195,AF$307,$E1168)))</f>
        <v/>
      </c>
      <c r="AG1168" s="2406" t="str">
        <f ca="1">IF($E1168&gt;$E$12,"",IF(($E1168&gt;=AG$307),AG1132-$D1168*AG$302,INDEX(F1136:BM1195,AG$307,$E1168)))</f>
        <v/>
      </c>
      <c r="AH1168" s="2406" t="str">
        <f ca="1">IF($E1168&gt;$E$12,"",IF(($E1168&gt;=AH$307),AH1132-$D1168*AH$302,INDEX(F1136:BM1195,AH$307,$E1168)))</f>
        <v/>
      </c>
      <c r="AI1168" s="2406" t="str">
        <f ca="1">IF($E1168&gt;$E$12,"",IF(($E1168&gt;=AI$307),AI1132-$D1168*AI$302,INDEX(F1136:BM1195,AI$307,$E1168)))</f>
        <v/>
      </c>
      <c r="AJ1168" s="2406" t="str">
        <f ca="1">IF($E1168&gt;$E$12,"",IF(($E1168&gt;=AJ$307),AJ1132-$D1168*AJ$302,INDEX(F1136:BM1195,AJ$307,$E1168)))</f>
        <v/>
      </c>
      <c r="AK1168" s="2406" t="str">
        <f ca="1">IF($E1168&gt;$E$12,"",IF(($E1168&gt;=AK$307),AK1132-$D1168*AK$302,INDEX(F1136:BM1195,AK$307,$E1168)))</f>
        <v/>
      </c>
      <c r="AL1168" s="2406" t="str">
        <f ca="1">IF($E1168&gt;$E$12,"",IF(($E1168&gt;=AL$307),AL1132-$D1168*AL$302,INDEX(F1136:BM1195,AL$307,$E1168)))</f>
        <v/>
      </c>
      <c r="AM1168" s="2406" t="str">
        <f ca="1">IF($E1168&gt;$E$12,"",IF(($E1168&gt;=AM$307),AM1132-$D1168*AM$302,INDEX(F1136:BM1195,AM$307,$E1168)))</f>
        <v/>
      </c>
      <c r="AN1168" s="2406" t="str">
        <f ca="1">IF($E1168&gt;$E$12,"",IF(($E1168&gt;=AN$307),AN1132-$D1168*AN$302,INDEX(F1136:BM1195,AN$307,$E1168)))</f>
        <v/>
      </c>
      <c r="AO1168" s="2406" t="str">
        <f ca="1">IF($E1168&gt;$E$12,"",IF(($E1168&gt;=AO$307),AO1132-$D1168*AO$302,INDEX(F1136:BM1195,AO$307,$E1168)))</f>
        <v/>
      </c>
      <c r="AP1168" s="2406" t="str">
        <f ca="1">IF($E1168&gt;$E$12,"",IF(($E1168&gt;=AP$307),AP1132-$D1168*AP$302,INDEX(F1136:BM1195,AP$307,$E1168)))</f>
        <v/>
      </c>
      <c r="AQ1168" s="2406" t="str">
        <f ca="1">IF($E1168&gt;$E$12,"",IF(($E1168&gt;=AQ$307),AQ1132-$D1168*AQ$302,INDEX(F1136:BM1195,AQ$307,$E1168)))</f>
        <v/>
      </c>
      <c r="AR1168" s="2406" t="str">
        <f ca="1">IF($E1168&gt;$E$12,"",IF(($E1168&gt;=AR$307),AR1132-$D1168*AR$302,INDEX(F1136:BM1195,AR$307,$E1168)))</f>
        <v/>
      </c>
      <c r="AS1168" s="2406" t="str">
        <f ca="1">IF($E1168&gt;$E$12,"",IF(($E1168&gt;=AS$307),AS1132-$D1168*AS$302,INDEX(F1136:BM1195,AS$307,$E1168)))</f>
        <v/>
      </c>
      <c r="AT1168" s="2406" t="str">
        <f ca="1">IF($E1168&gt;$E$12,"",IF(($E1168&gt;=AT$307),AT1132-$D1168*AT$302,INDEX(F1136:BM1195,AT$307,$E1168)))</f>
        <v/>
      </c>
      <c r="AU1168" s="2406" t="str">
        <f ca="1">IF($E1168&gt;$E$12,"",IF(($E1168&gt;=AU$307),AU1132-$D1168*AU$302,INDEX(F1136:BM1195,AU$307,$E1168)))</f>
        <v/>
      </c>
      <c r="AV1168" s="2406" t="str">
        <f ca="1">IF($E1168&gt;$E$12,"",IF(($E1168&gt;=AV$307),AV1132-$D1168*AV$302,INDEX(F1136:BM1195,AV$307,$E1168)))</f>
        <v/>
      </c>
      <c r="AW1168" s="2406" t="str">
        <f ca="1">IF($E1168&gt;$E$12,"",IF(($E1168&gt;=AW$307),AW1132-$D1168*AW$302,INDEX(F1136:BM1195,AW$307,$E1168)))</f>
        <v/>
      </c>
      <c r="AX1168" s="2406" t="str">
        <f ca="1">IF($E1168&gt;$E$12,"",IF(($E1168&gt;=AX$307),AX1132-$D1168*AX$302,INDEX(F1136:BM1195,AX$307,$E1168)))</f>
        <v/>
      </c>
      <c r="AY1168" s="2406" t="str">
        <f ca="1">IF($E1168&gt;$E$12,"",IF(($E1168&gt;=AY$307),AY1132-$D1168*AY$302,INDEX(F1136:BM1195,AY$307,$E1168)))</f>
        <v/>
      </c>
      <c r="AZ1168" s="2406" t="str">
        <f ca="1">IF($E1168&gt;$E$12,"",IF(($E1168&gt;=AZ$307),AZ1132-$D1168*AZ$302,INDEX(F1136:BM1195,AZ$307,$E1168)))</f>
        <v/>
      </c>
      <c r="BA1168" s="2406" t="str">
        <f ca="1">IF($E1168&gt;$E$12,"",IF(($E1168&gt;=BA$307),BA1132-$D1168*BA$302,INDEX(F1136:BM1195,BA$307,$E1168)))</f>
        <v/>
      </c>
      <c r="BB1168" s="2406" t="str">
        <f ca="1">IF($E1168&gt;$E$12,"",IF(($E1168&gt;=BB$307),BB1132-$D1168*BB$302,INDEX(F1136:BM1195,BB$307,$E1168)))</f>
        <v/>
      </c>
      <c r="BC1168" s="2406" t="str">
        <f ca="1">IF($E1168&gt;$E$12,"",IF(($E1168&gt;=BC$307),BC1132-$D1168*BC$302,INDEX(F1136:BM1195,BC$307,$E1168)))</f>
        <v/>
      </c>
      <c r="BD1168" s="2406" t="str">
        <f ca="1">IF($E1168&gt;$E$12,"",IF(($E1168&gt;=BD$307),BD1132-$D1168*BD$302,INDEX(F1136:BM1195,BD$307,$E1168)))</f>
        <v/>
      </c>
      <c r="BE1168" s="2406" t="str">
        <f ca="1">IF($E1168&gt;$E$12,"",IF(($E1168&gt;=BE$307),BE1132-$D1168*BE$302,INDEX(F1136:BM1195,BE$307,$E1168)))</f>
        <v/>
      </c>
      <c r="BF1168" s="2406" t="str">
        <f ca="1">IF($E1168&gt;$E$12,"",IF(($E1168&gt;=BF$307),BF1132-$D1168*BF$302,INDEX(F1136:BM1195,BF$307,$E1168)))</f>
        <v/>
      </c>
      <c r="BG1168" s="2406" t="str">
        <f ca="1">IF($E1168&gt;$E$12,"",IF(($E1168&gt;=BG$307),BG1132-$D1168*BG$302,INDEX(F1136:BM1195,BG$307,$E1168)))</f>
        <v/>
      </c>
      <c r="BH1168" s="2406" t="str">
        <f ca="1">IF($E1168&gt;$E$12,"",IF(($E1168&gt;=BH$307),BH1132-$D1168*BH$302,INDEX(F1136:BM1195,BH$307,$E1168)))</f>
        <v/>
      </c>
      <c r="BI1168" s="2406" t="str">
        <f ca="1">IF($E1168&gt;$E$12,"",IF(($E1168&gt;=BI$307),BI1132-$D1168*BI$302,INDEX(F1136:BM1195,BI$307,$E1168)))</f>
        <v/>
      </c>
      <c r="BJ1168" s="2406" t="str">
        <f ca="1">IF($E1168&gt;$E$12,"",IF(($E1168&gt;=BJ$307),BJ1132-$D1168*BJ$302,INDEX(F1136:BM1195,BJ$307,$E1168)))</f>
        <v/>
      </c>
      <c r="BK1168" s="2406" t="str">
        <f ca="1">IF($E1168&gt;$E$12,"",IF(($E1168&gt;=BK$307),BK1132-$D1168*BK$302,INDEX(F1136:BM1195,BK$307,$E1168)))</f>
        <v/>
      </c>
      <c r="BL1168" s="2406" t="str">
        <f ca="1">IF($E1168&gt;$E$12,"",IF(($E1168&gt;=BL$307),BL1132-$D1168*BL$302,INDEX(F1136:BM1195,BL$307,$E1168)))</f>
        <v/>
      </c>
      <c r="BM1168" s="2406" t="str">
        <f ca="1">IF($E1168&gt;$E$12,"",IF(($E1168&gt;=BM$307),BM1132-$D1168*BM$302,INDEX(F1136:BM1195,BM$307,$E1168)))</f>
        <v/>
      </c>
    </row>
    <row r="1169" spans="3:65" ht="13.5" x14ac:dyDescent="0.25">
      <c r="C1169" s="2357"/>
      <c r="D1169" s="2405">
        <f ca="1">INDEX(F1131:BM1131,E1169)</f>
        <v>1</v>
      </c>
      <c r="E1169" s="2316">
        <v>34</v>
      </c>
      <c r="F1169" s="2406" t="str">
        <f ca="1">IF($E1169&gt;$E$12,"",IF(($E1169&gt;=F$307),F1132-$D1169*F$302,INDEX(F1136:BM1195,F$307,$E1169)))</f>
        <v/>
      </c>
      <c r="G1169" s="2406" t="str">
        <f ca="1">IF($E1169&gt;$E$12,"",IF(($E1169&gt;=G$307),G1132-$D1169*G$302,INDEX(F1136:BM1195,G$307,$E1169)))</f>
        <v/>
      </c>
      <c r="H1169" s="2406" t="str">
        <f ca="1">IF($E1169&gt;$E$12,"",IF(($E1169&gt;=H$307),H1132-$D1169*H$302,INDEX(F1136:BM1195,H$307,$E1169)))</f>
        <v/>
      </c>
      <c r="I1169" s="2406" t="str">
        <f ca="1">IF($E1169&gt;$E$12,"",IF(($E1169&gt;=I$307),I1132-$D1169*I$302,INDEX(F1136:BM1195,I$307,$E1169)))</f>
        <v/>
      </c>
      <c r="J1169" s="2406" t="str">
        <f ca="1">IF($E1169&gt;$E$12,"",IF(($E1169&gt;=J$307),J1132-$D1169*J$302,INDEX(F1136:BM1195,J$307,$E1169)))</f>
        <v/>
      </c>
      <c r="K1169" s="2406" t="str">
        <f ca="1">IF($E1169&gt;$E$12,"",IF(($E1169&gt;=K$307),K1132-$D1169*K$302,INDEX(F1136:BM1195,K$307,$E1169)))</f>
        <v/>
      </c>
      <c r="L1169" s="2406" t="str">
        <f ca="1">IF($E1169&gt;$E$12,"",IF(($E1169&gt;=L$307),L1132-$D1169*L$302,INDEX(F1136:BM1195,L$307,$E1169)))</f>
        <v/>
      </c>
      <c r="M1169" s="2406" t="str">
        <f ca="1">IF($E1169&gt;$E$12,"",IF(($E1169&gt;=M$307),M1132-$D1169*M$302,INDEX(F1136:BM1195,M$307,$E1169)))</f>
        <v/>
      </c>
      <c r="N1169" s="2406" t="str">
        <f ca="1">IF($E1169&gt;$E$12,"",IF(($E1169&gt;=N$307),N1132-$D1169*N$302,INDEX(F1136:BM1195,N$307,$E1169)))</f>
        <v/>
      </c>
      <c r="O1169" s="2406" t="str">
        <f ca="1">IF($E1169&gt;$E$12,"",IF(($E1169&gt;=O$307),O1132-$D1169*O$302,INDEX(F1136:BM1195,O$307,$E1169)))</f>
        <v/>
      </c>
      <c r="P1169" s="2406" t="str">
        <f ca="1">IF($E1169&gt;$E$12,"",IF(($E1169&gt;=P$307),P1132-$D1169*P$302,INDEX(F1136:BM1195,P$307,$E1169)))</f>
        <v/>
      </c>
      <c r="Q1169" s="2406" t="str">
        <f ca="1">IF($E1169&gt;$E$12,"",IF(($E1169&gt;=Q$307),Q1132-$D1169*Q$302,INDEX(F1136:BM1195,Q$307,$E1169)))</f>
        <v/>
      </c>
      <c r="R1169" s="2406" t="str">
        <f ca="1">IF($E1169&gt;$E$12,"",IF(($E1169&gt;=R$307),R1132-$D1169*R$302,INDEX(F1136:BM1195,R$307,$E1169)))</f>
        <v/>
      </c>
      <c r="S1169" s="2406" t="str">
        <f ca="1">IF($E1169&gt;$E$12,"",IF(($E1169&gt;=S$307),S1132-$D1169*S$302,INDEX(F1136:BM1195,S$307,$E1169)))</f>
        <v/>
      </c>
      <c r="T1169" s="2406" t="str">
        <f ca="1">IF($E1169&gt;$E$12,"",IF(($E1169&gt;=T$307),T1132-$D1169*T$302,INDEX(F1136:BM1195,T$307,$E1169)))</f>
        <v/>
      </c>
      <c r="U1169" s="2406" t="str">
        <f ca="1">IF($E1169&gt;$E$12,"",IF(($E1169&gt;=U$307),U1132-$D1169*U$302,INDEX(F1136:BM1195,U$307,$E1169)))</f>
        <v/>
      </c>
      <c r="V1169" s="2406" t="str">
        <f ca="1">IF($E1169&gt;$E$12,"",IF(($E1169&gt;=V$307),V1132-$D1169*V$302,INDEX(F1136:BM1195,V$307,$E1169)))</f>
        <v/>
      </c>
      <c r="W1169" s="2406" t="str">
        <f ca="1">IF($E1169&gt;$E$12,"",IF(($E1169&gt;=W$307),W1132-$D1169*W$302,INDEX(F1136:BM1195,W$307,$E1169)))</f>
        <v/>
      </c>
      <c r="X1169" s="2406" t="str">
        <f ca="1">IF($E1169&gt;$E$12,"",IF(($E1169&gt;=X$307),X1132-$D1169*X$302,INDEX(F1136:BM1195,X$307,$E1169)))</f>
        <v/>
      </c>
      <c r="Y1169" s="2406" t="str">
        <f ca="1">IF($E1169&gt;$E$12,"",IF(($E1169&gt;=Y$307),Y1132-$D1169*Y$302,INDEX(F1136:BM1195,Y$307,$E1169)))</f>
        <v/>
      </c>
      <c r="Z1169" s="2406" t="str">
        <f ca="1">IF($E1169&gt;$E$12,"",IF(($E1169&gt;=Z$307),Z1132-$D1169*Z$302,INDEX(F1136:BM1195,Z$307,$E1169)))</f>
        <v/>
      </c>
      <c r="AA1169" s="2406" t="str">
        <f ca="1">IF($E1169&gt;$E$12,"",IF(($E1169&gt;=AA$307),AA1132-$D1169*AA$302,INDEX(F1136:BM1195,AA$307,$E1169)))</f>
        <v/>
      </c>
      <c r="AB1169" s="2406" t="str">
        <f ca="1">IF($E1169&gt;$E$12,"",IF(($E1169&gt;=AB$307),AB1132-$D1169*AB$302,INDEX(F1136:BM1195,AB$307,$E1169)))</f>
        <v/>
      </c>
      <c r="AC1169" s="2406" t="str">
        <f ca="1">IF($E1169&gt;$E$12,"",IF(($E1169&gt;=AC$307),AC1132-$D1169*AC$302,INDEX(F1136:BM1195,AC$307,$E1169)))</f>
        <v/>
      </c>
      <c r="AD1169" s="2406" t="str">
        <f ca="1">IF($E1169&gt;$E$12,"",IF(($E1169&gt;=AD$307),AD1132-$D1169*AD$302,INDEX(F1136:BM1195,AD$307,$E1169)))</f>
        <v/>
      </c>
      <c r="AE1169" s="2406" t="str">
        <f ca="1">IF($E1169&gt;$E$12,"",IF(($E1169&gt;=AE$307),AE1132-$D1169*AE$302,INDEX(F1136:BM1195,AE$307,$E1169)))</f>
        <v/>
      </c>
      <c r="AF1169" s="2406" t="str">
        <f ca="1">IF($E1169&gt;$E$12,"",IF(($E1169&gt;=AF$307),AF1132-$D1169*AF$302,INDEX(F1136:BM1195,AF$307,$E1169)))</f>
        <v/>
      </c>
      <c r="AG1169" s="2406" t="str">
        <f ca="1">IF($E1169&gt;$E$12,"",IF(($E1169&gt;=AG$307),AG1132-$D1169*AG$302,INDEX(F1136:BM1195,AG$307,$E1169)))</f>
        <v/>
      </c>
      <c r="AH1169" s="2406" t="str">
        <f ca="1">IF($E1169&gt;$E$12,"",IF(($E1169&gt;=AH$307),AH1132-$D1169*AH$302,INDEX(F1136:BM1195,AH$307,$E1169)))</f>
        <v/>
      </c>
      <c r="AI1169" s="2406" t="str">
        <f ca="1">IF($E1169&gt;$E$12,"",IF(($E1169&gt;=AI$307),AI1132-$D1169*AI$302,INDEX(F1136:BM1195,AI$307,$E1169)))</f>
        <v/>
      </c>
      <c r="AJ1169" s="2406" t="str">
        <f ca="1">IF($E1169&gt;$E$12,"",IF(($E1169&gt;=AJ$307),AJ1132-$D1169*AJ$302,INDEX(F1136:BM1195,AJ$307,$E1169)))</f>
        <v/>
      </c>
      <c r="AK1169" s="2406" t="str">
        <f ca="1">IF($E1169&gt;$E$12,"",IF(($E1169&gt;=AK$307),AK1132-$D1169*AK$302,INDEX(F1136:BM1195,AK$307,$E1169)))</f>
        <v/>
      </c>
      <c r="AL1169" s="2406" t="str">
        <f ca="1">IF($E1169&gt;$E$12,"",IF(($E1169&gt;=AL$307),AL1132-$D1169*AL$302,INDEX(F1136:BM1195,AL$307,$E1169)))</f>
        <v/>
      </c>
      <c r="AM1169" s="2406" t="str">
        <f ca="1">IF($E1169&gt;$E$12,"",IF(($E1169&gt;=AM$307),AM1132-$D1169*AM$302,INDEX(F1136:BM1195,AM$307,$E1169)))</f>
        <v/>
      </c>
      <c r="AN1169" s="2406" t="str">
        <f ca="1">IF($E1169&gt;$E$12,"",IF(($E1169&gt;=AN$307),AN1132-$D1169*AN$302,INDEX(F1136:BM1195,AN$307,$E1169)))</f>
        <v/>
      </c>
      <c r="AO1169" s="2406" t="str">
        <f ca="1">IF($E1169&gt;$E$12,"",IF(($E1169&gt;=AO$307),AO1132-$D1169*AO$302,INDEX(F1136:BM1195,AO$307,$E1169)))</f>
        <v/>
      </c>
      <c r="AP1169" s="2406" t="str">
        <f ca="1">IF($E1169&gt;$E$12,"",IF(($E1169&gt;=AP$307),AP1132-$D1169*AP$302,INDEX(F1136:BM1195,AP$307,$E1169)))</f>
        <v/>
      </c>
      <c r="AQ1169" s="2406" t="str">
        <f ca="1">IF($E1169&gt;$E$12,"",IF(($E1169&gt;=AQ$307),AQ1132-$D1169*AQ$302,INDEX(F1136:BM1195,AQ$307,$E1169)))</f>
        <v/>
      </c>
      <c r="AR1169" s="2406" t="str">
        <f ca="1">IF($E1169&gt;$E$12,"",IF(($E1169&gt;=AR$307),AR1132-$D1169*AR$302,INDEX(F1136:BM1195,AR$307,$E1169)))</f>
        <v/>
      </c>
      <c r="AS1169" s="2406" t="str">
        <f ca="1">IF($E1169&gt;$E$12,"",IF(($E1169&gt;=AS$307),AS1132-$D1169*AS$302,INDEX(F1136:BM1195,AS$307,$E1169)))</f>
        <v/>
      </c>
      <c r="AT1169" s="2406" t="str">
        <f ca="1">IF($E1169&gt;$E$12,"",IF(($E1169&gt;=AT$307),AT1132-$D1169*AT$302,INDEX(F1136:BM1195,AT$307,$E1169)))</f>
        <v/>
      </c>
      <c r="AU1169" s="2406" t="str">
        <f ca="1">IF($E1169&gt;$E$12,"",IF(($E1169&gt;=AU$307),AU1132-$D1169*AU$302,INDEX(F1136:BM1195,AU$307,$E1169)))</f>
        <v/>
      </c>
      <c r="AV1169" s="2406" t="str">
        <f ca="1">IF($E1169&gt;$E$12,"",IF(($E1169&gt;=AV$307),AV1132-$D1169*AV$302,INDEX(F1136:BM1195,AV$307,$E1169)))</f>
        <v/>
      </c>
      <c r="AW1169" s="2406" t="str">
        <f ca="1">IF($E1169&gt;$E$12,"",IF(($E1169&gt;=AW$307),AW1132-$D1169*AW$302,INDEX(F1136:BM1195,AW$307,$E1169)))</f>
        <v/>
      </c>
      <c r="AX1169" s="2406" t="str">
        <f ca="1">IF($E1169&gt;$E$12,"",IF(($E1169&gt;=AX$307),AX1132-$D1169*AX$302,INDEX(F1136:BM1195,AX$307,$E1169)))</f>
        <v/>
      </c>
      <c r="AY1169" s="2406" t="str">
        <f ca="1">IF($E1169&gt;$E$12,"",IF(($E1169&gt;=AY$307),AY1132-$D1169*AY$302,INDEX(F1136:BM1195,AY$307,$E1169)))</f>
        <v/>
      </c>
      <c r="AZ1169" s="2406" t="str">
        <f ca="1">IF($E1169&gt;$E$12,"",IF(($E1169&gt;=AZ$307),AZ1132-$D1169*AZ$302,INDEX(F1136:BM1195,AZ$307,$E1169)))</f>
        <v/>
      </c>
      <c r="BA1169" s="2406" t="str">
        <f ca="1">IF($E1169&gt;$E$12,"",IF(($E1169&gt;=BA$307),BA1132-$D1169*BA$302,INDEX(F1136:BM1195,BA$307,$E1169)))</f>
        <v/>
      </c>
      <c r="BB1169" s="2406" t="str">
        <f ca="1">IF($E1169&gt;$E$12,"",IF(($E1169&gt;=BB$307),BB1132-$D1169*BB$302,INDEX(F1136:BM1195,BB$307,$E1169)))</f>
        <v/>
      </c>
      <c r="BC1169" s="2406" t="str">
        <f ca="1">IF($E1169&gt;$E$12,"",IF(($E1169&gt;=BC$307),BC1132-$D1169*BC$302,INDEX(F1136:BM1195,BC$307,$E1169)))</f>
        <v/>
      </c>
      <c r="BD1169" s="2406" t="str">
        <f ca="1">IF($E1169&gt;$E$12,"",IF(($E1169&gt;=BD$307),BD1132-$D1169*BD$302,INDEX(F1136:BM1195,BD$307,$E1169)))</f>
        <v/>
      </c>
      <c r="BE1169" s="2406" t="str">
        <f ca="1">IF($E1169&gt;$E$12,"",IF(($E1169&gt;=BE$307),BE1132-$D1169*BE$302,INDEX(F1136:BM1195,BE$307,$E1169)))</f>
        <v/>
      </c>
      <c r="BF1169" s="2406" t="str">
        <f ca="1">IF($E1169&gt;$E$12,"",IF(($E1169&gt;=BF$307),BF1132-$D1169*BF$302,INDEX(F1136:BM1195,BF$307,$E1169)))</f>
        <v/>
      </c>
      <c r="BG1169" s="2406" t="str">
        <f ca="1">IF($E1169&gt;$E$12,"",IF(($E1169&gt;=BG$307),BG1132-$D1169*BG$302,INDEX(F1136:BM1195,BG$307,$E1169)))</f>
        <v/>
      </c>
      <c r="BH1169" s="2406" t="str">
        <f ca="1">IF($E1169&gt;$E$12,"",IF(($E1169&gt;=BH$307),BH1132-$D1169*BH$302,INDEX(F1136:BM1195,BH$307,$E1169)))</f>
        <v/>
      </c>
      <c r="BI1169" s="2406" t="str">
        <f ca="1">IF($E1169&gt;$E$12,"",IF(($E1169&gt;=BI$307),BI1132-$D1169*BI$302,INDEX(F1136:BM1195,BI$307,$E1169)))</f>
        <v/>
      </c>
      <c r="BJ1169" s="2406" t="str">
        <f ca="1">IF($E1169&gt;$E$12,"",IF(($E1169&gt;=BJ$307),BJ1132-$D1169*BJ$302,INDEX(F1136:BM1195,BJ$307,$E1169)))</f>
        <v/>
      </c>
      <c r="BK1169" s="2406" t="str">
        <f ca="1">IF($E1169&gt;$E$12,"",IF(($E1169&gt;=BK$307),BK1132-$D1169*BK$302,INDEX(F1136:BM1195,BK$307,$E1169)))</f>
        <v/>
      </c>
      <c r="BL1169" s="2406" t="str">
        <f ca="1">IF($E1169&gt;$E$12,"",IF(($E1169&gt;=BL$307),BL1132-$D1169*BL$302,INDEX(F1136:BM1195,BL$307,$E1169)))</f>
        <v/>
      </c>
      <c r="BM1169" s="2406" t="str">
        <f ca="1">IF($E1169&gt;$E$12,"",IF(($E1169&gt;=BM$307),BM1132-$D1169*BM$302,INDEX(F1136:BM1195,BM$307,$E1169)))</f>
        <v/>
      </c>
    </row>
    <row r="1170" spans="3:65" ht="13.5" x14ac:dyDescent="0.25">
      <c r="C1170" s="2357"/>
      <c r="D1170" s="2405">
        <f ca="1">INDEX(F1131:BM1131,E1170)</f>
        <v>1</v>
      </c>
      <c r="E1170" s="2316">
        <v>35</v>
      </c>
      <c r="F1170" s="2406" t="str">
        <f ca="1">IF($E1170&gt;$E$12,"",IF(($E1170&gt;=F$307),F1132-$D1170*F$302,INDEX(F1136:BM1195,F$307,$E1170)))</f>
        <v/>
      </c>
      <c r="G1170" s="2406" t="str">
        <f ca="1">IF($E1170&gt;$E$12,"",IF(($E1170&gt;=G$307),G1132-$D1170*G$302,INDEX(F1136:BM1195,G$307,$E1170)))</f>
        <v/>
      </c>
      <c r="H1170" s="2406" t="str">
        <f ca="1">IF($E1170&gt;$E$12,"",IF(($E1170&gt;=H$307),H1132-$D1170*H$302,INDEX(F1136:BM1195,H$307,$E1170)))</f>
        <v/>
      </c>
      <c r="I1170" s="2406" t="str">
        <f ca="1">IF($E1170&gt;$E$12,"",IF(($E1170&gt;=I$307),I1132-$D1170*I$302,INDEX(F1136:BM1195,I$307,$E1170)))</f>
        <v/>
      </c>
      <c r="J1170" s="2406" t="str">
        <f ca="1">IF($E1170&gt;$E$12,"",IF(($E1170&gt;=J$307),J1132-$D1170*J$302,INDEX(F1136:BM1195,J$307,$E1170)))</f>
        <v/>
      </c>
      <c r="K1170" s="2406" t="str">
        <f ca="1">IF($E1170&gt;$E$12,"",IF(($E1170&gt;=K$307),K1132-$D1170*K$302,INDEX(F1136:BM1195,K$307,$E1170)))</f>
        <v/>
      </c>
      <c r="L1170" s="2406" t="str">
        <f ca="1">IF($E1170&gt;$E$12,"",IF(($E1170&gt;=L$307),L1132-$D1170*L$302,INDEX(F1136:BM1195,L$307,$E1170)))</f>
        <v/>
      </c>
      <c r="M1170" s="2406" t="str">
        <f ca="1">IF($E1170&gt;$E$12,"",IF(($E1170&gt;=M$307),M1132-$D1170*M$302,INDEX(F1136:BM1195,M$307,$E1170)))</f>
        <v/>
      </c>
      <c r="N1170" s="2406" t="str">
        <f ca="1">IF($E1170&gt;$E$12,"",IF(($E1170&gt;=N$307),N1132-$D1170*N$302,INDEX(F1136:BM1195,N$307,$E1170)))</f>
        <v/>
      </c>
      <c r="O1170" s="2406" t="str">
        <f ca="1">IF($E1170&gt;$E$12,"",IF(($E1170&gt;=O$307),O1132-$D1170*O$302,INDEX(F1136:BM1195,O$307,$E1170)))</f>
        <v/>
      </c>
      <c r="P1170" s="2406" t="str">
        <f ca="1">IF($E1170&gt;$E$12,"",IF(($E1170&gt;=P$307),P1132-$D1170*P$302,INDEX(F1136:BM1195,P$307,$E1170)))</f>
        <v/>
      </c>
      <c r="Q1170" s="2406" t="str">
        <f ca="1">IF($E1170&gt;$E$12,"",IF(($E1170&gt;=Q$307),Q1132-$D1170*Q$302,INDEX(F1136:BM1195,Q$307,$E1170)))</f>
        <v/>
      </c>
      <c r="R1170" s="2406" t="str">
        <f ca="1">IF($E1170&gt;$E$12,"",IF(($E1170&gt;=R$307),R1132-$D1170*R$302,INDEX(F1136:BM1195,R$307,$E1170)))</f>
        <v/>
      </c>
      <c r="S1170" s="2406" t="str">
        <f ca="1">IF($E1170&gt;$E$12,"",IF(($E1170&gt;=S$307),S1132-$D1170*S$302,INDEX(F1136:BM1195,S$307,$E1170)))</f>
        <v/>
      </c>
      <c r="T1170" s="2406" t="str">
        <f ca="1">IF($E1170&gt;$E$12,"",IF(($E1170&gt;=T$307),T1132-$D1170*T$302,INDEX(F1136:BM1195,T$307,$E1170)))</f>
        <v/>
      </c>
      <c r="U1170" s="2406" t="str">
        <f ca="1">IF($E1170&gt;$E$12,"",IF(($E1170&gt;=U$307),U1132-$D1170*U$302,INDEX(F1136:BM1195,U$307,$E1170)))</f>
        <v/>
      </c>
      <c r="V1170" s="2406" t="str">
        <f ca="1">IF($E1170&gt;$E$12,"",IF(($E1170&gt;=V$307),V1132-$D1170*V$302,INDEX(F1136:BM1195,V$307,$E1170)))</f>
        <v/>
      </c>
      <c r="W1170" s="2406" t="str">
        <f ca="1">IF($E1170&gt;$E$12,"",IF(($E1170&gt;=W$307),W1132-$D1170*W$302,INDEX(F1136:BM1195,W$307,$E1170)))</f>
        <v/>
      </c>
      <c r="X1170" s="2406" t="str">
        <f ca="1">IF($E1170&gt;$E$12,"",IF(($E1170&gt;=X$307),X1132-$D1170*X$302,INDEX(F1136:BM1195,X$307,$E1170)))</f>
        <v/>
      </c>
      <c r="Y1170" s="2406" t="str">
        <f ca="1">IF($E1170&gt;$E$12,"",IF(($E1170&gt;=Y$307),Y1132-$D1170*Y$302,INDEX(F1136:BM1195,Y$307,$E1170)))</f>
        <v/>
      </c>
      <c r="Z1170" s="2406" t="str">
        <f ca="1">IF($E1170&gt;$E$12,"",IF(($E1170&gt;=Z$307),Z1132-$D1170*Z$302,INDEX(F1136:BM1195,Z$307,$E1170)))</f>
        <v/>
      </c>
      <c r="AA1170" s="2406" t="str">
        <f ca="1">IF($E1170&gt;$E$12,"",IF(($E1170&gt;=AA$307),AA1132-$D1170*AA$302,INDEX(F1136:BM1195,AA$307,$E1170)))</f>
        <v/>
      </c>
      <c r="AB1170" s="2406" t="str">
        <f ca="1">IF($E1170&gt;$E$12,"",IF(($E1170&gt;=AB$307),AB1132-$D1170*AB$302,INDEX(F1136:BM1195,AB$307,$E1170)))</f>
        <v/>
      </c>
      <c r="AC1170" s="2406" t="str">
        <f ca="1">IF($E1170&gt;$E$12,"",IF(($E1170&gt;=AC$307),AC1132-$D1170*AC$302,INDEX(F1136:BM1195,AC$307,$E1170)))</f>
        <v/>
      </c>
      <c r="AD1170" s="2406" t="str">
        <f ca="1">IF($E1170&gt;$E$12,"",IF(($E1170&gt;=AD$307),AD1132-$D1170*AD$302,INDEX(F1136:BM1195,AD$307,$E1170)))</f>
        <v/>
      </c>
      <c r="AE1170" s="2406" t="str">
        <f ca="1">IF($E1170&gt;$E$12,"",IF(($E1170&gt;=AE$307),AE1132-$D1170*AE$302,INDEX(F1136:BM1195,AE$307,$E1170)))</f>
        <v/>
      </c>
      <c r="AF1170" s="2406" t="str">
        <f ca="1">IF($E1170&gt;$E$12,"",IF(($E1170&gt;=AF$307),AF1132-$D1170*AF$302,INDEX(F1136:BM1195,AF$307,$E1170)))</f>
        <v/>
      </c>
      <c r="AG1170" s="2406" t="str">
        <f ca="1">IF($E1170&gt;$E$12,"",IF(($E1170&gt;=AG$307),AG1132-$D1170*AG$302,INDEX(F1136:BM1195,AG$307,$E1170)))</f>
        <v/>
      </c>
      <c r="AH1170" s="2406" t="str">
        <f ca="1">IF($E1170&gt;$E$12,"",IF(($E1170&gt;=AH$307),AH1132-$D1170*AH$302,INDEX(F1136:BM1195,AH$307,$E1170)))</f>
        <v/>
      </c>
      <c r="AI1170" s="2406" t="str">
        <f ca="1">IF($E1170&gt;$E$12,"",IF(($E1170&gt;=AI$307),AI1132-$D1170*AI$302,INDEX(F1136:BM1195,AI$307,$E1170)))</f>
        <v/>
      </c>
      <c r="AJ1170" s="2406" t="str">
        <f ca="1">IF($E1170&gt;$E$12,"",IF(($E1170&gt;=AJ$307),AJ1132-$D1170*AJ$302,INDEX(F1136:BM1195,AJ$307,$E1170)))</f>
        <v/>
      </c>
      <c r="AK1170" s="2406" t="str">
        <f ca="1">IF($E1170&gt;$E$12,"",IF(($E1170&gt;=AK$307),AK1132-$D1170*AK$302,INDEX(F1136:BM1195,AK$307,$E1170)))</f>
        <v/>
      </c>
      <c r="AL1170" s="2406" t="str">
        <f ca="1">IF($E1170&gt;$E$12,"",IF(($E1170&gt;=AL$307),AL1132-$D1170*AL$302,INDEX(F1136:BM1195,AL$307,$E1170)))</f>
        <v/>
      </c>
      <c r="AM1170" s="2406" t="str">
        <f ca="1">IF($E1170&gt;$E$12,"",IF(($E1170&gt;=AM$307),AM1132-$D1170*AM$302,INDEX(F1136:BM1195,AM$307,$E1170)))</f>
        <v/>
      </c>
      <c r="AN1170" s="2406" t="str">
        <f ca="1">IF($E1170&gt;$E$12,"",IF(($E1170&gt;=AN$307),AN1132-$D1170*AN$302,INDEX(F1136:BM1195,AN$307,$E1170)))</f>
        <v/>
      </c>
      <c r="AO1170" s="2406" t="str">
        <f ca="1">IF($E1170&gt;$E$12,"",IF(($E1170&gt;=AO$307),AO1132-$D1170*AO$302,INDEX(F1136:BM1195,AO$307,$E1170)))</f>
        <v/>
      </c>
      <c r="AP1170" s="2406" t="str">
        <f ca="1">IF($E1170&gt;$E$12,"",IF(($E1170&gt;=AP$307),AP1132-$D1170*AP$302,INDEX(F1136:BM1195,AP$307,$E1170)))</f>
        <v/>
      </c>
      <c r="AQ1170" s="2406" t="str">
        <f ca="1">IF($E1170&gt;$E$12,"",IF(($E1170&gt;=AQ$307),AQ1132-$D1170*AQ$302,INDEX(F1136:BM1195,AQ$307,$E1170)))</f>
        <v/>
      </c>
      <c r="AR1170" s="2406" t="str">
        <f ca="1">IF($E1170&gt;$E$12,"",IF(($E1170&gt;=AR$307),AR1132-$D1170*AR$302,INDEX(F1136:BM1195,AR$307,$E1170)))</f>
        <v/>
      </c>
      <c r="AS1170" s="2406" t="str">
        <f ca="1">IF($E1170&gt;$E$12,"",IF(($E1170&gt;=AS$307),AS1132-$D1170*AS$302,INDEX(F1136:BM1195,AS$307,$E1170)))</f>
        <v/>
      </c>
      <c r="AT1170" s="2406" t="str">
        <f ca="1">IF($E1170&gt;$E$12,"",IF(($E1170&gt;=AT$307),AT1132-$D1170*AT$302,INDEX(F1136:BM1195,AT$307,$E1170)))</f>
        <v/>
      </c>
      <c r="AU1170" s="2406" t="str">
        <f ca="1">IF($E1170&gt;$E$12,"",IF(($E1170&gt;=AU$307),AU1132-$D1170*AU$302,INDEX(F1136:BM1195,AU$307,$E1170)))</f>
        <v/>
      </c>
      <c r="AV1170" s="2406" t="str">
        <f ca="1">IF($E1170&gt;$E$12,"",IF(($E1170&gt;=AV$307),AV1132-$D1170*AV$302,INDEX(F1136:BM1195,AV$307,$E1170)))</f>
        <v/>
      </c>
      <c r="AW1170" s="2406" t="str">
        <f ca="1">IF($E1170&gt;$E$12,"",IF(($E1170&gt;=AW$307),AW1132-$D1170*AW$302,INDEX(F1136:BM1195,AW$307,$E1170)))</f>
        <v/>
      </c>
      <c r="AX1170" s="2406" t="str">
        <f ca="1">IF($E1170&gt;$E$12,"",IF(($E1170&gt;=AX$307),AX1132-$D1170*AX$302,INDEX(F1136:BM1195,AX$307,$E1170)))</f>
        <v/>
      </c>
      <c r="AY1170" s="2406" t="str">
        <f ca="1">IF($E1170&gt;$E$12,"",IF(($E1170&gt;=AY$307),AY1132-$D1170*AY$302,INDEX(F1136:BM1195,AY$307,$E1170)))</f>
        <v/>
      </c>
      <c r="AZ1170" s="2406" t="str">
        <f ca="1">IF($E1170&gt;$E$12,"",IF(($E1170&gt;=AZ$307),AZ1132-$D1170*AZ$302,INDEX(F1136:BM1195,AZ$307,$E1170)))</f>
        <v/>
      </c>
      <c r="BA1170" s="2406" t="str">
        <f ca="1">IF($E1170&gt;$E$12,"",IF(($E1170&gt;=BA$307),BA1132-$D1170*BA$302,INDEX(F1136:BM1195,BA$307,$E1170)))</f>
        <v/>
      </c>
      <c r="BB1170" s="2406" t="str">
        <f ca="1">IF($E1170&gt;$E$12,"",IF(($E1170&gt;=BB$307),BB1132-$D1170*BB$302,INDEX(F1136:BM1195,BB$307,$E1170)))</f>
        <v/>
      </c>
      <c r="BC1170" s="2406" t="str">
        <f ca="1">IF($E1170&gt;$E$12,"",IF(($E1170&gt;=BC$307),BC1132-$D1170*BC$302,INDEX(F1136:BM1195,BC$307,$E1170)))</f>
        <v/>
      </c>
      <c r="BD1170" s="2406" t="str">
        <f ca="1">IF($E1170&gt;$E$12,"",IF(($E1170&gt;=BD$307),BD1132-$D1170*BD$302,INDEX(F1136:BM1195,BD$307,$E1170)))</f>
        <v/>
      </c>
      <c r="BE1170" s="2406" t="str">
        <f ca="1">IF($E1170&gt;$E$12,"",IF(($E1170&gt;=BE$307),BE1132-$D1170*BE$302,INDEX(F1136:BM1195,BE$307,$E1170)))</f>
        <v/>
      </c>
      <c r="BF1170" s="2406" t="str">
        <f ca="1">IF($E1170&gt;$E$12,"",IF(($E1170&gt;=BF$307),BF1132-$D1170*BF$302,INDEX(F1136:BM1195,BF$307,$E1170)))</f>
        <v/>
      </c>
      <c r="BG1170" s="2406" t="str">
        <f ca="1">IF($E1170&gt;$E$12,"",IF(($E1170&gt;=BG$307),BG1132-$D1170*BG$302,INDEX(F1136:BM1195,BG$307,$E1170)))</f>
        <v/>
      </c>
      <c r="BH1170" s="2406" t="str">
        <f ca="1">IF($E1170&gt;$E$12,"",IF(($E1170&gt;=BH$307),BH1132-$D1170*BH$302,INDEX(F1136:BM1195,BH$307,$E1170)))</f>
        <v/>
      </c>
      <c r="BI1170" s="2406" t="str">
        <f ca="1">IF($E1170&gt;$E$12,"",IF(($E1170&gt;=BI$307),BI1132-$D1170*BI$302,INDEX(F1136:BM1195,BI$307,$E1170)))</f>
        <v/>
      </c>
      <c r="BJ1170" s="2406" t="str">
        <f ca="1">IF($E1170&gt;$E$12,"",IF(($E1170&gt;=BJ$307),BJ1132-$D1170*BJ$302,INDEX(F1136:BM1195,BJ$307,$E1170)))</f>
        <v/>
      </c>
      <c r="BK1170" s="2406" t="str">
        <f ca="1">IF($E1170&gt;$E$12,"",IF(($E1170&gt;=BK$307),BK1132-$D1170*BK$302,INDEX(F1136:BM1195,BK$307,$E1170)))</f>
        <v/>
      </c>
      <c r="BL1170" s="2406" t="str">
        <f ca="1">IF($E1170&gt;$E$12,"",IF(($E1170&gt;=BL$307),BL1132-$D1170*BL$302,INDEX(F1136:BM1195,BL$307,$E1170)))</f>
        <v/>
      </c>
      <c r="BM1170" s="2406" t="str">
        <f ca="1">IF($E1170&gt;$E$12,"",IF(($E1170&gt;=BM$307),BM1132-$D1170*BM$302,INDEX(F1136:BM1195,BM$307,$E1170)))</f>
        <v/>
      </c>
    </row>
    <row r="1171" spans="3:65" ht="13.5" x14ac:dyDescent="0.25">
      <c r="C1171" s="2357"/>
      <c r="D1171" s="2405">
        <f ca="1">INDEX(F1131:BM1131,E1171)</f>
        <v>1</v>
      </c>
      <c r="E1171" s="2316">
        <v>36</v>
      </c>
      <c r="F1171" s="2406" t="str">
        <f ca="1">IF($E1171&gt;$E$12,"",IF(($E1171&gt;=F$307),F1132-$D1171*F$302,INDEX(F1136:BM1195,F$307,$E1171)))</f>
        <v/>
      </c>
      <c r="G1171" s="2406" t="str">
        <f ca="1">IF($E1171&gt;$E$12,"",IF(($E1171&gt;=G$307),G1132-$D1171*G$302,INDEX(F1136:BM1195,G$307,$E1171)))</f>
        <v/>
      </c>
      <c r="H1171" s="2406" t="str">
        <f ca="1">IF($E1171&gt;$E$12,"",IF(($E1171&gt;=H$307),H1132-$D1171*H$302,INDEX(F1136:BM1195,H$307,$E1171)))</f>
        <v/>
      </c>
      <c r="I1171" s="2406" t="str">
        <f ca="1">IF($E1171&gt;$E$12,"",IF(($E1171&gt;=I$307),I1132-$D1171*I$302,INDEX(F1136:BM1195,I$307,$E1171)))</f>
        <v/>
      </c>
      <c r="J1171" s="2406" t="str">
        <f ca="1">IF($E1171&gt;$E$12,"",IF(($E1171&gt;=J$307),J1132-$D1171*J$302,INDEX(F1136:BM1195,J$307,$E1171)))</f>
        <v/>
      </c>
      <c r="K1171" s="2406" t="str">
        <f ca="1">IF($E1171&gt;$E$12,"",IF(($E1171&gt;=K$307),K1132-$D1171*K$302,INDEX(F1136:BM1195,K$307,$E1171)))</f>
        <v/>
      </c>
      <c r="L1171" s="2406" t="str">
        <f ca="1">IF($E1171&gt;$E$12,"",IF(($E1171&gt;=L$307),L1132-$D1171*L$302,INDEX(F1136:BM1195,L$307,$E1171)))</f>
        <v/>
      </c>
      <c r="M1171" s="2406" t="str">
        <f ca="1">IF($E1171&gt;$E$12,"",IF(($E1171&gt;=M$307),M1132-$D1171*M$302,INDEX(F1136:BM1195,M$307,$E1171)))</f>
        <v/>
      </c>
      <c r="N1171" s="2406" t="str">
        <f ca="1">IF($E1171&gt;$E$12,"",IF(($E1171&gt;=N$307),N1132-$D1171*N$302,INDEX(F1136:BM1195,N$307,$E1171)))</f>
        <v/>
      </c>
      <c r="O1171" s="2406" t="str">
        <f ca="1">IF($E1171&gt;$E$12,"",IF(($E1171&gt;=O$307),O1132-$D1171*O$302,INDEX(F1136:BM1195,O$307,$E1171)))</f>
        <v/>
      </c>
      <c r="P1171" s="2406" t="str">
        <f ca="1">IF($E1171&gt;$E$12,"",IF(($E1171&gt;=P$307),P1132-$D1171*P$302,INDEX(F1136:BM1195,P$307,$E1171)))</f>
        <v/>
      </c>
      <c r="Q1171" s="2406" t="str">
        <f ca="1">IF($E1171&gt;$E$12,"",IF(($E1171&gt;=Q$307),Q1132-$D1171*Q$302,INDEX(F1136:BM1195,Q$307,$E1171)))</f>
        <v/>
      </c>
      <c r="R1171" s="2406" t="str">
        <f ca="1">IF($E1171&gt;$E$12,"",IF(($E1171&gt;=R$307),R1132-$D1171*R$302,INDEX(F1136:BM1195,R$307,$E1171)))</f>
        <v/>
      </c>
      <c r="S1171" s="2406" t="str">
        <f ca="1">IF($E1171&gt;$E$12,"",IF(($E1171&gt;=S$307),S1132-$D1171*S$302,INDEX(F1136:BM1195,S$307,$E1171)))</f>
        <v/>
      </c>
      <c r="T1171" s="2406" t="str">
        <f ca="1">IF($E1171&gt;$E$12,"",IF(($E1171&gt;=T$307),T1132-$D1171*T$302,INDEX(F1136:BM1195,T$307,$E1171)))</f>
        <v/>
      </c>
      <c r="U1171" s="2406" t="str">
        <f ca="1">IF($E1171&gt;$E$12,"",IF(($E1171&gt;=U$307),U1132-$D1171*U$302,INDEX(F1136:BM1195,U$307,$E1171)))</f>
        <v/>
      </c>
      <c r="V1171" s="2406" t="str">
        <f ca="1">IF($E1171&gt;$E$12,"",IF(($E1171&gt;=V$307),V1132-$D1171*V$302,INDEX(F1136:BM1195,V$307,$E1171)))</f>
        <v/>
      </c>
      <c r="W1171" s="2406" t="str">
        <f ca="1">IF($E1171&gt;$E$12,"",IF(($E1171&gt;=W$307),W1132-$D1171*W$302,INDEX(F1136:BM1195,W$307,$E1171)))</f>
        <v/>
      </c>
      <c r="X1171" s="2406" t="str">
        <f ca="1">IF($E1171&gt;$E$12,"",IF(($E1171&gt;=X$307),X1132-$D1171*X$302,INDEX(F1136:BM1195,X$307,$E1171)))</f>
        <v/>
      </c>
      <c r="Y1171" s="2406" t="str">
        <f ca="1">IF($E1171&gt;$E$12,"",IF(($E1171&gt;=Y$307),Y1132-$D1171*Y$302,INDEX(F1136:BM1195,Y$307,$E1171)))</f>
        <v/>
      </c>
      <c r="Z1171" s="2406" t="str">
        <f ca="1">IF($E1171&gt;$E$12,"",IF(($E1171&gt;=Z$307),Z1132-$D1171*Z$302,INDEX(F1136:BM1195,Z$307,$E1171)))</f>
        <v/>
      </c>
      <c r="AA1171" s="2406" t="str">
        <f ca="1">IF($E1171&gt;$E$12,"",IF(($E1171&gt;=AA$307),AA1132-$D1171*AA$302,INDEX(F1136:BM1195,AA$307,$E1171)))</f>
        <v/>
      </c>
      <c r="AB1171" s="2406" t="str">
        <f ca="1">IF($E1171&gt;$E$12,"",IF(($E1171&gt;=AB$307),AB1132-$D1171*AB$302,INDEX(F1136:BM1195,AB$307,$E1171)))</f>
        <v/>
      </c>
      <c r="AC1171" s="2406" t="str">
        <f ca="1">IF($E1171&gt;$E$12,"",IF(($E1171&gt;=AC$307),AC1132-$D1171*AC$302,INDEX(F1136:BM1195,AC$307,$E1171)))</f>
        <v/>
      </c>
      <c r="AD1171" s="2406" t="str">
        <f ca="1">IF($E1171&gt;$E$12,"",IF(($E1171&gt;=AD$307),AD1132-$D1171*AD$302,INDEX(F1136:BM1195,AD$307,$E1171)))</f>
        <v/>
      </c>
      <c r="AE1171" s="2406" t="str">
        <f ca="1">IF($E1171&gt;$E$12,"",IF(($E1171&gt;=AE$307),AE1132-$D1171*AE$302,INDEX(F1136:BM1195,AE$307,$E1171)))</f>
        <v/>
      </c>
      <c r="AF1171" s="2406" t="str">
        <f ca="1">IF($E1171&gt;$E$12,"",IF(($E1171&gt;=AF$307),AF1132-$D1171*AF$302,INDEX(F1136:BM1195,AF$307,$E1171)))</f>
        <v/>
      </c>
      <c r="AG1171" s="2406" t="str">
        <f ca="1">IF($E1171&gt;$E$12,"",IF(($E1171&gt;=AG$307),AG1132-$D1171*AG$302,INDEX(F1136:BM1195,AG$307,$E1171)))</f>
        <v/>
      </c>
      <c r="AH1171" s="2406" t="str">
        <f ca="1">IF($E1171&gt;$E$12,"",IF(($E1171&gt;=AH$307),AH1132-$D1171*AH$302,INDEX(F1136:BM1195,AH$307,$E1171)))</f>
        <v/>
      </c>
      <c r="AI1171" s="2406" t="str">
        <f ca="1">IF($E1171&gt;$E$12,"",IF(($E1171&gt;=AI$307),AI1132-$D1171*AI$302,INDEX(F1136:BM1195,AI$307,$E1171)))</f>
        <v/>
      </c>
      <c r="AJ1171" s="2406" t="str">
        <f ca="1">IF($E1171&gt;$E$12,"",IF(($E1171&gt;=AJ$307),AJ1132-$D1171*AJ$302,INDEX(F1136:BM1195,AJ$307,$E1171)))</f>
        <v/>
      </c>
      <c r="AK1171" s="2406" t="str">
        <f ca="1">IF($E1171&gt;$E$12,"",IF(($E1171&gt;=AK$307),AK1132-$D1171*AK$302,INDEX(F1136:BM1195,AK$307,$E1171)))</f>
        <v/>
      </c>
      <c r="AL1171" s="2406" t="str">
        <f ca="1">IF($E1171&gt;$E$12,"",IF(($E1171&gt;=AL$307),AL1132-$D1171*AL$302,INDEX(F1136:BM1195,AL$307,$E1171)))</f>
        <v/>
      </c>
      <c r="AM1171" s="2406" t="str">
        <f ca="1">IF($E1171&gt;$E$12,"",IF(($E1171&gt;=AM$307),AM1132-$D1171*AM$302,INDEX(F1136:BM1195,AM$307,$E1171)))</f>
        <v/>
      </c>
      <c r="AN1171" s="2406" t="str">
        <f ca="1">IF($E1171&gt;$E$12,"",IF(($E1171&gt;=AN$307),AN1132-$D1171*AN$302,INDEX(F1136:BM1195,AN$307,$E1171)))</f>
        <v/>
      </c>
      <c r="AO1171" s="2406" t="str">
        <f ca="1">IF($E1171&gt;$E$12,"",IF(($E1171&gt;=AO$307),AO1132-$D1171*AO$302,INDEX(F1136:BM1195,AO$307,$E1171)))</f>
        <v/>
      </c>
      <c r="AP1171" s="2406" t="str">
        <f ca="1">IF($E1171&gt;$E$12,"",IF(($E1171&gt;=AP$307),AP1132-$D1171*AP$302,INDEX(F1136:BM1195,AP$307,$E1171)))</f>
        <v/>
      </c>
      <c r="AQ1171" s="2406" t="str">
        <f ca="1">IF($E1171&gt;$E$12,"",IF(($E1171&gt;=AQ$307),AQ1132-$D1171*AQ$302,INDEX(F1136:BM1195,AQ$307,$E1171)))</f>
        <v/>
      </c>
      <c r="AR1171" s="2406" t="str">
        <f ca="1">IF($E1171&gt;$E$12,"",IF(($E1171&gt;=AR$307),AR1132-$D1171*AR$302,INDEX(F1136:BM1195,AR$307,$E1171)))</f>
        <v/>
      </c>
      <c r="AS1171" s="2406" t="str">
        <f ca="1">IF($E1171&gt;$E$12,"",IF(($E1171&gt;=AS$307),AS1132-$D1171*AS$302,INDEX(F1136:BM1195,AS$307,$E1171)))</f>
        <v/>
      </c>
      <c r="AT1171" s="2406" t="str">
        <f ca="1">IF($E1171&gt;$E$12,"",IF(($E1171&gt;=AT$307),AT1132-$D1171*AT$302,INDEX(F1136:BM1195,AT$307,$E1171)))</f>
        <v/>
      </c>
      <c r="AU1171" s="2406" t="str">
        <f ca="1">IF($E1171&gt;$E$12,"",IF(($E1171&gt;=AU$307),AU1132-$D1171*AU$302,INDEX(F1136:BM1195,AU$307,$E1171)))</f>
        <v/>
      </c>
      <c r="AV1171" s="2406" t="str">
        <f ca="1">IF($E1171&gt;$E$12,"",IF(($E1171&gt;=AV$307),AV1132-$D1171*AV$302,INDEX(F1136:BM1195,AV$307,$E1171)))</f>
        <v/>
      </c>
      <c r="AW1171" s="2406" t="str">
        <f ca="1">IF($E1171&gt;$E$12,"",IF(($E1171&gt;=AW$307),AW1132-$D1171*AW$302,INDEX(F1136:BM1195,AW$307,$E1171)))</f>
        <v/>
      </c>
      <c r="AX1171" s="2406" t="str">
        <f ca="1">IF($E1171&gt;$E$12,"",IF(($E1171&gt;=AX$307),AX1132-$D1171*AX$302,INDEX(F1136:BM1195,AX$307,$E1171)))</f>
        <v/>
      </c>
      <c r="AY1171" s="2406" t="str">
        <f ca="1">IF($E1171&gt;$E$12,"",IF(($E1171&gt;=AY$307),AY1132-$D1171*AY$302,INDEX(F1136:BM1195,AY$307,$E1171)))</f>
        <v/>
      </c>
      <c r="AZ1171" s="2406" t="str">
        <f ca="1">IF($E1171&gt;$E$12,"",IF(($E1171&gt;=AZ$307),AZ1132-$D1171*AZ$302,INDEX(F1136:BM1195,AZ$307,$E1171)))</f>
        <v/>
      </c>
      <c r="BA1171" s="2406" t="str">
        <f ca="1">IF($E1171&gt;$E$12,"",IF(($E1171&gt;=BA$307),BA1132-$D1171*BA$302,INDEX(F1136:BM1195,BA$307,$E1171)))</f>
        <v/>
      </c>
      <c r="BB1171" s="2406" t="str">
        <f ca="1">IF($E1171&gt;$E$12,"",IF(($E1171&gt;=BB$307),BB1132-$D1171*BB$302,INDEX(F1136:BM1195,BB$307,$E1171)))</f>
        <v/>
      </c>
      <c r="BC1171" s="2406" t="str">
        <f ca="1">IF($E1171&gt;$E$12,"",IF(($E1171&gt;=BC$307),BC1132-$D1171*BC$302,INDEX(F1136:BM1195,BC$307,$E1171)))</f>
        <v/>
      </c>
      <c r="BD1171" s="2406" t="str">
        <f ca="1">IF($E1171&gt;$E$12,"",IF(($E1171&gt;=BD$307),BD1132-$D1171*BD$302,INDEX(F1136:BM1195,BD$307,$E1171)))</f>
        <v/>
      </c>
      <c r="BE1171" s="2406" t="str">
        <f ca="1">IF($E1171&gt;$E$12,"",IF(($E1171&gt;=BE$307),BE1132-$D1171*BE$302,INDEX(F1136:BM1195,BE$307,$E1171)))</f>
        <v/>
      </c>
      <c r="BF1171" s="2406" t="str">
        <f ca="1">IF($E1171&gt;$E$12,"",IF(($E1171&gt;=BF$307),BF1132-$D1171*BF$302,INDEX(F1136:BM1195,BF$307,$E1171)))</f>
        <v/>
      </c>
      <c r="BG1171" s="2406" t="str">
        <f ca="1">IF($E1171&gt;$E$12,"",IF(($E1171&gt;=BG$307),BG1132-$D1171*BG$302,INDEX(F1136:BM1195,BG$307,$E1171)))</f>
        <v/>
      </c>
      <c r="BH1171" s="2406" t="str">
        <f ca="1">IF($E1171&gt;$E$12,"",IF(($E1171&gt;=BH$307),BH1132-$D1171*BH$302,INDEX(F1136:BM1195,BH$307,$E1171)))</f>
        <v/>
      </c>
      <c r="BI1171" s="2406" t="str">
        <f ca="1">IF($E1171&gt;$E$12,"",IF(($E1171&gt;=BI$307),BI1132-$D1171*BI$302,INDEX(F1136:BM1195,BI$307,$E1171)))</f>
        <v/>
      </c>
      <c r="BJ1171" s="2406" t="str">
        <f ca="1">IF($E1171&gt;$E$12,"",IF(($E1171&gt;=BJ$307),BJ1132-$D1171*BJ$302,INDEX(F1136:BM1195,BJ$307,$E1171)))</f>
        <v/>
      </c>
      <c r="BK1171" s="2406" t="str">
        <f ca="1">IF($E1171&gt;$E$12,"",IF(($E1171&gt;=BK$307),BK1132-$D1171*BK$302,INDEX(F1136:BM1195,BK$307,$E1171)))</f>
        <v/>
      </c>
      <c r="BL1171" s="2406" t="str">
        <f ca="1">IF($E1171&gt;$E$12,"",IF(($E1171&gt;=BL$307),BL1132-$D1171*BL$302,INDEX(F1136:BM1195,BL$307,$E1171)))</f>
        <v/>
      </c>
      <c r="BM1171" s="2406" t="str">
        <f ca="1">IF($E1171&gt;$E$12,"",IF(($E1171&gt;=BM$307),BM1132-$D1171*BM$302,INDEX(F1136:BM1195,BM$307,$E1171)))</f>
        <v/>
      </c>
    </row>
    <row r="1172" spans="3:65" ht="13.5" x14ac:dyDescent="0.25">
      <c r="C1172" s="2357"/>
      <c r="D1172" s="2405">
        <f ca="1">INDEX(F1131:BM1131,E1172)</f>
        <v>1</v>
      </c>
      <c r="E1172" s="2316">
        <v>37</v>
      </c>
      <c r="F1172" s="2406" t="str">
        <f ca="1">IF($E1172&gt;$E$12,"",IF(($E1172&gt;=F$307),F1132-$D1172*F$302,INDEX(F1136:BM1195,F$307,$E1172)))</f>
        <v/>
      </c>
      <c r="G1172" s="2406" t="str">
        <f ca="1">IF($E1172&gt;$E$12,"",IF(($E1172&gt;=G$307),G1132-$D1172*G$302,INDEX(F1136:BM1195,G$307,$E1172)))</f>
        <v/>
      </c>
      <c r="H1172" s="2406" t="str">
        <f ca="1">IF($E1172&gt;$E$12,"",IF(($E1172&gt;=H$307),H1132-$D1172*H$302,INDEX(F1136:BM1195,H$307,$E1172)))</f>
        <v/>
      </c>
      <c r="I1172" s="2406" t="str">
        <f ca="1">IF($E1172&gt;$E$12,"",IF(($E1172&gt;=I$307),I1132-$D1172*I$302,INDEX(F1136:BM1195,I$307,$E1172)))</f>
        <v/>
      </c>
      <c r="J1172" s="2406" t="str">
        <f ca="1">IF($E1172&gt;$E$12,"",IF(($E1172&gt;=J$307),J1132-$D1172*J$302,INDEX(F1136:BM1195,J$307,$E1172)))</f>
        <v/>
      </c>
      <c r="K1172" s="2406" t="str">
        <f ca="1">IF($E1172&gt;$E$12,"",IF(($E1172&gt;=K$307),K1132-$D1172*K$302,INDEX(F1136:BM1195,K$307,$E1172)))</f>
        <v/>
      </c>
      <c r="L1172" s="2406" t="str">
        <f ca="1">IF($E1172&gt;$E$12,"",IF(($E1172&gt;=L$307),L1132-$D1172*L$302,INDEX(F1136:BM1195,L$307,$E1172)))</f>
        <v/>
      </c>
      <c r="M1172" s="2406" t="str">
        <f ca="1">IF($E1172&gt;$E$12,"",IF(($E1172&gt;=M$307),M1132-$D1172*M$302,INDEX(F1136:BM1195,M$307,$E1172)))</f>
        <v/>
      </c>
      <c r="N1172" s="2406" t="str">
        <f ca="1">IF($E1172&gt;$E$12,"",IF(($E1172&gt;=N$307),N1132-$D1172*N$302,INDEX(F1136:BM1195,N$307,$E1172)))</f>
        <v/>
      </c>
      <c r="O1172" s="2406" t="str">
        <f ca="1">IF($E1172&gt;$E$12,"",IF(($E1172&gt;=O$307),O1132-$D1172*O$302,INDEX(F1136:BM1195,O$307,$E1172)))</f>
        <v/>
      </c>
      <c r="P1172" s="2406" t="str">
        <f ca="1">IF($E1172&gt;$E$12,"",IF(($E1172&gt;=P$307),P1132-$D1172*P$302,INDEX(F1136:BM1195,P$307,$E1172)))</f>
        <v/>
      </c>
      <c r="Q1172" s="2406" t="str">
        <f ca="1">IF($E1172&gt;$E$12,"",IF(($E1172&gt;=Q$307),Q1132-$D1172*Q$302,INDEX(F1136:BM1195,Q$307,$E1172)))</f>
        <v/>
      </c>
      <c r="R1172" s="2406" t="str">
        <f ca="1">IF($E1172&gt;$E$12,"",IF(($E1172&gt;=R$307),R1132-$D1172*R$302,INDEX(F1136:BM1195,R$307,$E1172)))</f>
        <v/>
      </c>
      <c r="S1172" s="2406" t="str">
        <f ca="1">IF($E1172&gt;$E$12,"",IF(($E1172&gt;=S$307),S1132-$D1172*S$302,INDEX(F1136:BM1195,S$307,$E1172)))</f>
        <v/>
      </c>
      <c r="T1172" s="2406" t="str">
        <f ca="1">IF($E1172&gt;$E$12,"",IF(($E1172&gt;=T$307),T1132-$D1172*T$302,INDEX(F1136:BM1195,T$307,$E1172)))</f>
        <v/>
      </c>
      <c r="U1172" s="2406" t="str">
        <f ca="1">IF($E1172&gt;$E$12,"",IF(($E1172&gt;=U$307),U1132-$D1172*U$302,INDEX(F1136:BM1195,U$307,$E1172)))</f>
        <v/>
      </c>
      <c r="V1172" s="2406" t="str">
        <f ca="1">IF($E1172&gt;$E$12,"",IF(($E1172&gt;=V$307),V1132-$D1172*V$302,INDEX(F1136:BM1195,V$307,$E1172)))</f>
        <v/>
      </c>
      <c r="W1172" s="2406" t="str">
        <f ca="1">IF($E1172&gt;$E$12,"",IF(($E1172&gt;=W$307),W1132-$D1172*W$302,INDEX(F1136:BM1195,W$307,$E1172)))</f>
        <v/>
      </c>
      <c r="X1172" s="2406" t="str">
        <f ca="1">IF($E1172&gt;$E$12,"",IF(($E1172&gt;=X$307),X1132-$D1172*X$302,INDEX(F1136:BM1195,X$307,$E1172)))</f>
        <v/>
      </c>
      <c r="Y1172" s="2406" t="str">
        <f ca="1">IF($E1172&gt;$E$12,"",IF(($E1172&gt;=Y$307),Y1132-$D1172*Y$302,INDEX(F1136:BM1195,Y$307,$E1172)))</f>
        <v/>
      </c>
      <c r="Z1172" s="2406" t="str">
        <f ca="1">IF($E1172&gt;$E$12,"",IF(($E1172&gt;=Z$307),Z1132-$D1172*Z$302,INDEX(F1136:BM1195,Z$307,$E1172)))</f>
        <v/>
      </c>
      <c r="AA1172" s="2406" t="str">
        <f ca="1">IF($E1172&gt;$E$12,"",IF(($E1172&gt;=AA$307),AA1132-$D1172*AA$302,INDEX(F1136:BM1195,AA$307,$E1172)))</f>
        <v/>
      </c>
      <c r="AB1172" s="2406" t="str">
        <f ca="1">IF($E1172&gt;$E$12,"",IF(($E1172&gt;=AB$307),AB1132-$D1172*AB$302,INDEX(F1136:BM1195,AB$307,$E1172)))</f>
        <v/>
      </c>
      <c r="AC1172" s="2406" t="str">
        <f ca="1">IF($E1172&gt;$E$12,"",IF(($E1172&gt;=AC$307),AC1132-$D1172*AC$302,INDEX(F1136:BM1195,AC$307,$E1172)))</f>
        <v/>
      </c>
      <c r="AD1172" s="2406" t="str">
        <f ca="1">IF($E1172&gt;$E$12,"",IF(($E1172&gt;=AD$307),AD1132-$D1172*AD$302,INDEX(F1136:BM1195,AD$307,$E1172)))</f>
        <v/>
      </c>
      <c r="AE1172" s="2406" t="str">
        <f ca="1">IF($E1172&gt;$E$12,"",IF(($E1172&gt;=AE$307),AE1132-$D1172*AE$302,INDEX(F1136:BM1195,AE$307,$E1172)))</f>
        <v/>
      </c>
      <c r="AF1172" s="2406" t="str">
        <f ca="1">IF($E1172&gt;$E$12,"",IF(($E1172&gt;=AF$307),AF1132-$D1172*AF$302,INDEX(F1136:BM1195,AF$307,$E1172)))</f>
        <v/>
      </c>
      <c r="AG1172" s="2406" t="str">
        <f ca="1">IF($E1172&gt;$E$12,"",IF(($E1172&gt;=AG$307),AG1132-$D1172*AG$302,INDEX(F1136:BM1195,AG$307,$E1172)))</f>
        <v/>
      </c>
      <c r="AH1172" s="2406" t="str">
        <f ca="1">IF($E1172&gt;$E$12,"",IF(($E1172&gt;=AH$307),AH1132-$D1172*AH$302,INDEX(F1136:BM1195,AH$307,$E1172)))</f>
        <v/>
      </c>
      <c r="AI1172" s="2406" t="str">
        <f ca="1">IF($E1172&gt;$E$12,"",IF(($E1172&gt;=AI$307),AI1132-$D1172*AI$302,INDEX(F1136:BM1195,AI$307,$E1172)))</f>
        <v/>
      </c>
      <c r="AJ1172" s="2406" t="str">
        <f ca="1">IF($E1172&gt;$E$12,"",IF(($E1172&gt;=AJ$307),AJ1132-$D1172*AJ$302,INDEX(F1136:BM1195,AJ$307,$E1172)))</f>
        <v/>
      </c>
      <c r="AK1172" s="2406" t="str">
        <f ca="1">IF($E1172&gt;$E$12,"",IF(($E1172&gt;=AK$307),AK1132-$D1172*AK$302,INDEX(F1136:BM1195,AK$307,$E1172)))</f>
        <v/>
      </c>
      <c r="AL1172" s="2406" t="str">
        <f ca="1">IF($E1172&gt;$E$12,"",IF(($E1172&gt;=AL$307),AL1132-$D1172*AL$302,INDEX(F1136:BM1195,AL$307,$E1172)))</f>
        <v/>
      </c>
      <c r="AM1172" s="2406" t="str">
        <f ca="1">IF($E1172&gt;$E$12,"",IF(($E1172&gt;=AM$307),AM1132-$D1172*AM$302,INDEX(F1136:BM1195,AM$307,$E1172)))</f>
        <v/>
      </c>
      <c r="AN1172" s="2406" t="str">
        <f ca="1">IF($E1172&gt;$E$12,"",IF(($E1172&gt;=AN$307),AN1132-$D1172*AN$302,INDEX(F1136:BM1195,AN$307,$E1172)))</f>
        <v/>
      </c>
      <c r="AO1172" s="2406" t="str">
        <f ca="1">IF($E1172&gt;$E$12,"",IF(($E1172&gt;=AO$307),AO1132-$D1172*AO$302,INDEX(F1136:BM1195,AO$307,$E1172)))</f>
        <v/>
      </c>
      <c r="AP1172" s="2406" t="str">
        <f ca="1">IF($E1172&gt;$E$12,"",IF(($E1172&gt;=AP$307),AP1132-$D1172*AP$302,INDEX(F1136:BM1195,AP$307,$E1172)))</f>
        <v/>
      </c>
      <c r="AQ1172" s="2406" t="str">
        <f ca="1">IF($E1172&gt;$E$12,"",IF(($E1172&gt;=AQ$307),AQ1132-$D1172*AQ$302,INDEX(F1136:BM1195,AQ$307,$E1172)))</f>
        <v/>
      </c>
      <c r="AR1172" s="2406" t="str">
        <f ca="1">IF($E1172&gt;$E$12,"",IF(($E1172&gt;=AR$307),AR1132-$D1172*AR$302,INDEX(F1136:BM1195,AR$307,$E1172)))</f>
        <v/>
      </c>
      <c r="AS1172" s="2406" t="str">
        <f ca="1">IF($E1172&gt;$E$12,"",IF(($E1172&gt;=AS$307),AS1132-$D1172*AS$302,INDEX(F1136:BM1195,AS$307,$E1172)))</f>
        <v/>
      </c>
      <c r="AT1172" s="2406" t="str">
        <f ca="1">IF($E1172&gt;$E$12,"",IF(($E1172&gt;=AT$307),AT1132-$D1172*AT$302,INDEX(F1136:BM1195,AT$307,$E1172)))</f>
        <v/>
      </c>
      <c r="AU1172" s="2406" t="str">
        <f ca="1">IF($E1172&gt;$E$12,"",IF(($E1172&gt;=AU$307),AU1132-$D1172*AU$302,INDEX(F1136:BM1195,AU$307,$E1172)))</f>
        <v/>
      </c>
      <c r="AV1172" s="2406" t="str">
        <f ca="1">IF($E1172&gt;$E$12,"",IF(($E1172&gt;=AV$307),AV1132-$D1172*AV$302,INDEX(F1136:BM1195,AV$307,$E1172)))</f>
        <v/>
      </c>
      <c r="AW1172" s="2406" t="str">
        <f ca="1">IF($E1172&gt;$E$12,"",IF(($E1172&gt;=AW$307),AW1132-$D1172*AW$302,INDEX(F1136:BM1195,AW$307,$E1172)))</f>
        <v/>
      </c>
      <c r="AX1172" s="2406" t="str">
        <f ca="1">IF($E1172&gt;$E$12,"",IF(($E1172&gt;=AX$307),AX1132-$D1172*AX$302,INDEX(F1136:BM1195,AX$307,$E1172)))</f>
        <v/>
      </c>
      <c r="AY1172" s="2406" t="str">
        <f ca="1">IF($E1172&gt;$E$12,"",IF(($E1172&gt;=AY$307),AY1132-$D1172*AY$302,INDEX(F1136:BM1195,AY$307,$E1172)))</f>
        <v/>
      </c>
      <c r="AZ1172" s="2406" t="str">
        <f ca="1">IF($E1172&gt;$E$12,"",IF(($E1172&gt;=AZ$307),AZ1132-$D1172*AZ$302,INDEX(F1136:BM1195,AZ$307,$E1172)))</f>
        <v/>
      </c>
      <c r="BA1172" s="2406" t="str">
        <f ca="1">IF($E1172&gt;$E$12,"",IF(($E1172&gt;=BA$307),BA1132-$D1172*BA$302,INDEX(F1136:BM1195,BA$307,$E1172)))</f>
        <v/>
      </c>
      <c r="BB1172" s="2406" t="str">
        <f ca="1">IF($E1172&gt;$E$12,"",IF(($E1172&gt;=BB$307),BB1132-$D1172*BB$302,INDEX(F1136:BM1195,BB$307,$E1172)))</f>
        <v/>
      </c>
      <c r="BC1172" s="2406" t="str">
        <f ca="1">IF($E1172&gt;$E$12,"",IF(($E1172&gt;=BC$307),BC1132-$D1172*BC$302,INDEX(F1136:BM1195,BC$307,$E1172)))</f>
        <v/>
      </c>
      <c r="BD1172" s="2406" t="str">
        <f ca="1">IF($E1172&gt;$E$12,"",IF(($E1172&gt;=BD$307),BD1132-$D1172*BD$302,INDEX(F1136:BM1195,BD$307,$E1172)))</f>
        <v/>
      </c>
      <c r="BE1172" s="2406" t="str">
        <f ca="1">IF($E1172&gt;$E$12,"",IF(($E1172&gt;=BE$307),BE1132-$D1172*BE$302,INDEX(F1136:BM1195,BE$307,$E1172)))</f>
        <v/>
      </c>
      <c r="BF1172" s="2406" t="str">
        <f ca="1">IF($E1172&gt;$E$12,"",IF(($E1172&gt;=BF$307),BF1132-$D1172*BF$302,INDEX(F1136:BM1195,BF$307,$E1172)))</f>
        <v/>
      </c>
      <c r="BG1172" s="2406" t="str">
        <f ca="1">IF($E1172&gt;$E$12,"",IF(($E1172&gt;=BG$307),BG1132-$D1172*BG$302,INDEX(F1136:BM1195,BG$307,$E1172)))</f>
        <v/>
      </c>
      <c r="BH1172" s="2406" t="str">
        <f ca="1">IF($E1172&gt;$E$12,"",IF(($E1172&gt;=BH$307),BH1132-$D1172*BH$302,INDEX(F1136:BM1195,BH$307,$E1172)))</f>
        <v/>
      </c>
      <c r="BI1172" s="2406" t="str">
        <f ca="1">IF($E1172&gt;$E$12,"",IF(($E1172&gt;=BI$307),BI1132-$D1172*BI$302,INDEX(F1136:BM1195,BI$307,$E1172)))</f>
        <v/>
      </c>
      <c r="BJ1172" s="2406" t="str">
        <f ca="1">IF($E1172&gt;$E$12,"",IF(($E1172&gt;=BJ$307),BJ1132-$D1172*BJ$302,INDEX(F1136:BM1195,BJ$307,$E1172)))</f>
        <v/>
      </c>
      <c r="BK1172" s="2406" t="str">
        <f ca="1">IF($E1172&gt;$E$12,"",IF(($E1172&gt;=BK$307),BK1132-$D1172*BK$302,INDEX(F1136:BM1195,BK$307,$E1172)))</f>
        <v/>
      </c>
      <c r="BL1172" s="2406" t="str">
        <f ca="1">IF($E1172&gt;$E$12,"",IF(($E1172&gt;=BL$307),BL1132-$D1172*BL$302,INDEX(F1136:BM1195,BL$307,$E1172)))</f>
        <v/>
      </c>
      <c r="BM1172" s="2406" t="str">
        <f ca="1">IF($E1172&gt;$E$12,"",IF(($E1172&gt;=BM$307),BM1132-$D1172*BM$302,INDEX(F1136:BM1195,BM$307,$E1172)))</f>
        <v/>
      </c>
    </row>
    <row r="1173" spans="3:65" ht="13.5" x14ac:dyDescent="0.25">
      <c r="C1173" s="2357"/>
      <c r="D1173" s="2405">
        <f ca="1">INDEX(F1131:BM1131,E1173)</f>
        <v>1</v>
      </c>
      <c r="E1173" s="2316">
        <v>38</v>
      </c>
      <c r="F1173" s="2406" t="str">
        <f ca="1">IF($E1173&gt;$E$12,"",IF(($E1173&gt;=F$307),F1132-$D1173*F$302,INDEX(F1136:BM1195,F$307,$E1173)))</f>
        <v/>
      </c>
      <c r="G1173" s="2406" t="str">
        <f ca="1">IF($E1173&gt;$E$12,"",IF(($E1173&gt;=G$307),G1132-$D1173*G$302,INDEX(F1136:BM1195,G$307,$E1173)))</f>
        <v/>
      </c>
      <c r="H1173" s="2406" t="str">
        <f ca="1">IF($E1173&gt;$E$12,"",IF(($E1173&gt;=H$307),H1132-$D1173*H$302,INDEX(F1136:BM1195,H$307,$E1173)))</f>
        <v/>
      </c>
      <c r="I1173" s="2406" t="str">
        <f ca="1">IF($E1173&gt;$E$12,"",IF(($E1173&gt;=I$307),I1132-$D1173*I$302,INDEX(F1136:BM1195,I$307,$E1173)))</f>
        <v/>
      </c>
      <c r="J1173" s="2406" t="str">
        <f ca="1">IF($E1173&gt;$E$12,"",IF(($E1173&gt;=J$307),J1132-$D1173*J$302,INDEX(F1136:BM1195,J$307,$E1173)))</f>
        <v/>
      </c>
      <c r="K1173" s="2406" t="str">
        <f ca="1">IF($E1173&gt;$E$12,"",IF(($E1173&gt;=K$307),K1132-$D1173*K$302,INDEX(F1136:BM1195,K$307,$E1173)))</f>
        <v/>
      </c>
      <c r="L1173" s="2406" t="str">
        <f ca="1">IF($E1173&gt;$E$12,"",IF(($E1173&gt;=L$307),L1132-$D1173*L$302,INDEX(F1136:BM1195,L$307,$E1173)))</f>
        <v/>
      </c>
      <c r="M1173" s="2406" t="str">
        <f ca="1">IF($E1173&gt;$E$12,"",IF(($E1173&gt;=M$307),M1132-$D1173*M$302,INDEX(F1136:BM1195,M$307,$E1173)))</f>
        <v/>
      </c>
      <c r="N1173" s="2406" t="str">
        <f ca="1">IF($E1173&gt;$E$12,"",IF(($E1173&gt;=N$307),N1132-$D1173*N$302,INDEX(F1136:BM1195,N$307,$E1173)))</f>
        <v/>
      </c>
      <c r="O1173" s="2406" t="str">
        <f ca="1">IF($E1173&gt;$E$12,"",IF(($E1173&gt;=O$307),O1132-$D1173*O$302,INDEX(F1136:BM1195,O$307,$E1173)))</f>
        <v/>
      </c>
      <c r="P1173" s="2406" t="str">
        <f ca="1">IF($E1173&gt;$E$12,"",IF(($E1173&gt;=P$307),P1132-$D1173*P$302,INDEX(F1136:BM1195,P$307,$E1173)))</f>
        <v/>
      </c>
      <c r="Q1173" s="2406" t="str">
        <f ca="1">IF($E1173&gt;$E$12,"",IF(($E1173&gt;=Q$307),Q1132-$D1173*Q$302,INDEX(F1136:BM1195,Q$307,$E1173)))</f>
        <v/>
      </c>
      <c r="R1173" s="2406" t="str">
        <f ca="1">IF($E1173&gt;$E$12,"",IF(($E1173&gt;=R$307),R1132-$D1173*R$302,INDEX(F1136:BM1195,R$307,$E1173)))</f>
        <v/>
      </c>
      <c r="S1173" s="2406" t="str">
        <f ca="1">IF($E1173&gt;$E$12,"",IF(($E1173&gt;=S$307),S1132-$D1173*S$302,INDEX(F1136:BM1195,S$307,$E1173)))</f>
        <v/>
      </c>
      <c r="T1173" s="2406" t="str">
        <f ca="1">IF($E1173&gt;$E$12,"",IF(($E1173&gt;=T$307),T1132-$D1173*T$302,INDEX(F1136:BM1195,T$307,$E1173)))</f>
        <v/>
      </c>
      <c r="U1173" s="2406" t="str">
        <f ca="1">IF($E1173&gt;$E$12,"",IF(($E1173&gt;=U$307),U1132-$D1173*U$302,INDEX(F1136:BM1195,U$307,$E1173)))</f>
        <v/>
      </c>
      <c r="V1173" s="2406" t="str">
        <f ca="1">IF($E1173&gt;$E$12,"",IF(($E1173&gt;=V$307),V1132-$D1173*V$302,INDEX(F1136:BM1195,V$307,$E1173)))</f>
        <v/>
      </c>
      <c r="W1173" s="2406" t="str">
        <f ca="1">IF($E1173&gt;$E$12,"",IF(($E1173&gt;=W$307),W1132-$D1173*W$302,INDEX(F1136:BM1195,W$307,$E1173)))</f>
        <v/>
      </c>
      <c r="X1173" s="2406" t="str">
        <f ca="1">IF($E1173&gt;$E$12,"",IF(($E1173&gt;=X$307),X1132-$D1173*X$302,INDEX(F1136:BM1195,X$307,$E1173)))</f>
        <v/>
      </c>
      <c r="Y1173" s="2406" t="str">
        <f ca="1">IF($E1173&gt;$E$12,"",IF(($E1173&gt;=Y$307),Y1132-$D1173*Y$302,INDEX(F1136:BM1195,Y$307,$E1173)))</f>
        <v/>
      </c>
      <c r="Z1173" s="2406" t="str">
        <f ca="1">IF($E1173&gt;$E$12,"",IF(($E1173&gt;=Z$307),Z1132-$D1173*Z$302,INDEX(F1136:BM1195,Z$307,$E1173)))</f>
        <v/>
      </c>
      <c r="AA1173" s="2406" t="str">
        <f ca="1">IF($E1173&gt;$E$12,"",IF(($E1173&gt;=AA$307),AA1132-$D1173*AA$302,INDEX(F1136:BM1195,AA$307,$E1173)))</f>
        <v/>
      </c>
      <c r="AB1173" s="2406" t="str">
        <f ca="1">IF($E1173&gt;$E$12,"",IF(($E1173&gt;=AB$307),AB1132-$D1173*AB$302,INDEX(F1136:BM1195,AB$307,$E1173)))</f>
        <v/>
      </c>
      <c r="AC1173" s="2406" t="str">
        <f ca="1">IF($E1173&gt;$E$12,"",IF(($E1173&gt;=AC$307),AC1132-$D1173*AC$302,INDEX(F1136:BM1195,AC$307,$E1173)))</f>
        <v/>
      </c>
      <c r="AD1173" s="2406" t="str">
        <f ca="1">IF($E1173&gt;$E$12,"",IF(($E1173&gt;=AD$307),AD1132-$D1173*AD$302,INDEX(F1136:BM1195,AD$307,$E1173)))</f>
        <v/>
      </c>
      <c r="AE1173" s="2406" t="str">
        <f ca="1">IF($E1173&gt;$E$12,"",IF(($E1173&gt;=AE$307),AE1132-$D1173*AE$302,INDEX(F1136:BM1195,AE$307,$E1173)))</f>
        <v/>
      </c>
      <c r="AF1173" s="2406" t="str">
        <f ca="1">IF($E1173&gt;$E$12,"",IF(($E1173&gt;=AF$307),AF1132-$D1173*AF$302,INDEX(F1136:BM1195,AF$307,$E1173)))</f>
        <v/>
      </c>
      <c r="AG1173" s="2406" t="str">
        <f ca="1">IF($E1173&gt;$E$12,"",IF(($E1173&gt;=AG$307),AG1132-$D1173*AG$302,INDEX(F1136:BM1195,AG$307,$E1173)))</f>
        <v/>
      </c>
      <c r="AH1173" s="2406" t="str">
        <f ca="1">IF($E1173&gt;$E$12,"",IF(($E1173&gt;=AH$307),AH1132-$D1173*AH$302,INDEX(F1136:BM1195,AH$307,$E1173)))</f>
        <v/>
      </c>
      <c r="AI1173" s="2406" t="str">
        <f ca="1">IF($E1173&gt;$E$12,"",IF(($E1173&gt;=AI$307),AI1132-$D1173*AI$302,INDEX(F1136:BM1195,AI$307,$E1173)))</f>
        <v/>
      </c>
      <c r="AJ1173" s="2406" t="str">
        <f ca="1">IF($E1173&gt;$E$12,"",IF(($E1173&gt;=AJ$307),AJ1132-$D1173*AJ$302,INDEX(F1136:BM1195,AJ$307,$E1173)))</f>
        <v/>
      </c>
      <c r="AK1173" s="2406" t="str">
        <f ca="1">IF($E1173&gt;$E$12,"",IF(($E1173&gt;=AK$307),AK1132-$D1173*AK$302,INDEX(F1136:BM1195,AK$307,$E1173)))</f>
        <v/>
      </c>
      <c r="AL1173" s="2406" t="str">
        <f ca="1">IF($E1173&gt;$E$12,"",IF(($E1173&gt;=AL$307),AL1132-$D1173*AL$302,INDEX(F1136:BM1195,AL$307,$E1173)))</f>
        <v/>
      </c>
      <c r="AM1173" s="2406" t="str">
        <f ca="1">IF($E1173&gt;$E$12,"",IF(($E1173&gt;=AM$307),AM1132-$D1173*AM$302,INDEX(F1136:BM1195,AM$307,$E1173)))</f>
        <v/>
      </c>
      <c r="AN1173" s="2406" t="str">
        <f ca="1">IF($E1173&gt;$E$12,"",IF(($E1173&gt;=AN$307),AN1132-$D1173*AN$302,INDEX(F1136:BM1195,AN$307,$E1173)))</f>
        <v/>
      </c>
      <c r="AO1173" s="2406" t="str">
        <f ca="1">IF($E1173&gt;$E$12,"",IF(($E1173&gt;=AO$307),AO1132-$D1173*AO$302,INDEX(F1136:BM1195,AO$307,$E1173)))</f>
        <v/>
      </c>
      <c r="AP1173" s="2406" t="str">
        <f ca="1">IF($E1173&gt;$E$12,"",IF(($E1173&gt;=AP$307),AP1132-$D1173*AP$302,INDEX(F1136:BM1195,AP$307,$E1173)))</f>
        <v/>
      </c>
      <c r="AQ1173" s="2406" t="str">
        <f ca="1">IF($E1173&gt;$E$12,"",IF(($E1173&gt;=AQ$307),AQ1132-$D1173*AQ$302,INDEX(F1136:BM1195,AQ$307,$E1173)))</f>
        <v/>
      </c>
      <c r="AR1173" s="2406" t="str">
        <f ca="1">IF($E1173&gt;$E$12,"",IF(($E1173&gt;=AR$307),AR1132-$D1173*AR$302,INDEX(F1136:BM1195,AR$307,$E1173)))</f>
        <v/>
      </c>
      <c r="AS1173" s="2406" t="str">
        <f ca="1">IF($E1173&gt;$E$12,"",IF(($E1173&gt;=AS$307),AS1132-$D1173*AS$302,INDEX(F1136:BM1195,AS$307,$E1173)))</f>
        <v/>
      </c>
      <c r="AT1173" s="2406" t="str">
        <f ca="1">IF($E1173&gt;$E$12,"",IF(($E1173&gt;=AT$307),AT1132-$D1173*AT$302,INDEX(F1136:BM1195,AT$307,$E1173)))</f>
        <v/>
      </c>
      <c r="AU1173" s="2406" t="str">
        <f ca="1">IF($E1173&gt;$E$12,"",IF(($E1173&gt;=AU$307),AU1132-$D1173*AU$302,INDEX(F1136:BM1195,AU$307,$E1173)))</f>
        <v/>
      </c>
      <c r="AV1173" s="2406" t="str">
        <f ca="1">IF($E1173&gt;$E$12,"",IF(($E1173&gt;=AV$307),AV1132-$D1173*AV$302,INDEX(F1136:BM1195,AV$307,$E1173)))</f>
        <v/>
      </c>
      <c r="AW1173" s="2406" t="str">
        <f ca="1">IF($E1173&gt;$E$12,"",IF(($E1173&gt;=AW$307),AW1132-$D1173*AW$302,INDEX(F1136:BM1195,AW$307,$E1173)))</f>
        <v/>
      </c>
      <c r="AX1173" s="2406" t="str">
        <f ca="1">IF($E1173&gt;$E$12,"",IF(($E1173&gt;=AX$307),AX1132-$D1173*AX$302,INDEX(F1136:BM1195,AX$307,$E1173)))</f>
        <v/>
      </c>
      <c r="AY1173" s="2406" t="str">
        <f ca="1">IF($E1173&gt;$E$12,"",IF(($E1173&gt;=AY$307),AY1132-$D1173*AY$302,INDEX(F1136:BM1195,AY$307,$E1173)))</f>
        <v/>
      </c>
      <c r="AZ1173" s="2406" t="str">
        <f ca="1">IF($E1173&gt;$E$12,"",IF(($E1173&gt;=AZ$307),AZ1132-$D1173*AZ$302,INDEX(F1136:BM1195,AZ$307,$E1173)))</f>
        <v/>
      </c>
      <c r="BA1173" s="2406" t="str">
        <f ca="1">IF($E1173&gt;$E$12,"",IF(($E1173&gt;=BA$307),BA1132-$D1173*BA$302,INDEX(F1136:BM1195,BA$307,$E1173)))</f>
        <v/>
      </c>
      <c r="BB1173" s="2406" t="str">
        <f ca="1">IF($E1173&gt;$E$12,"",IF(($E1173&gt;=BB$307),BB1132-$D1173*BB$302,INDEX(F1136:BM1195,BB$307,$E1173)))</f>
        <v/>
      </c>
      <c r="BC1173" s="2406" t="str">
        <f ca="1">IF($E1173&gt;$E$12,"",IF(($E1173&gt;=BC$307),BC1132-$D1173*BC$302,INDEX(F1136:BM1195,BC$307,$E1173)))</f>
        <v/>
      </c>
      <c r="BD1173" s="2406" t="str">
        <f ca="1">IF($E1173&gt;$E$12,"",IF(($E1173&gt;=BD$307),BD1132-$D1173*BD$302,INDEX(F1136:BM1195,BD$307,$E1173)))</f>
        <v/>
      </c>
      <c r="BE1173" s="2406" t="str">
        <f ca="1">IF($E1173&gt;$E$12,"",IF(($E1173&gt;=BE$307),BE1132-$D1173*BE$302,INDEX(F1136:BM1195,BE$307,$E1173)))</f>
        <v/>
      </c>
      <c r="BF1173" s="2406" t="str">
        <f ca="1">IF($E1173&gt;$E$12,"",IF(($E1173&gt;=BF$307),BF1132-$D1173*BF$302,INDEX(F1136:BM1195,BF$307,$E1173)))</f>
        <v/>
      </c>
      <c r="BG1173" s="2406" t="str">
        <f ca="1">IF($E1173&gt;$E$12,"",IF(($E1173&gt;=BG$307),BG1132-$D1173*BG$302,INDEX(F1136:BM1195,BG$307,$E1173)))</f>
        <v/>
      </c>
      <c r="BH1173" s="2406" t="str">
        <f ca="1">IF($E1173&gt;$E$12,"",IF(($E1173&gt;=BH$307),BH1132-$D1173*BH$302,INDEX(F1136:BM1195,BH$307,$E1173)))</f>
        <v/>
      </c>
      <c r="BI1173" s="2406" t="str">
        <f ca="1">IF($E1173&gt;$E$12,"",IF(($E1173&gt;=BI$307),BI1132-$D1173*BI$302,INDEX(F1136:BM1195,BI$307,$E1173)))</f>
        <v/>
      </c>
      <c r="BJ1173" s="2406" t="str">
        <f ca="1">IF($E1173&gt;$E$12,"",IF(($E1173&gt;=BJ$307),BJ1132-$D1173*BJ$302,INDEX(F1136:BM1195,BJ$307,$E1173)))</f>
        <v/>
      </c>
      <c r="BK1173" s="2406" t="str">
        <f ca="1">IF($E1173&gt;$E$12,"",IF(($E1173&gt;=BK$307),BK1132-$D1173*BK$302,INDEX(F1136:BM1195,BK$307,$E1173)))</f>
        <v/>
      </c>
      <c r="BL1173" s="2406" t="str">
        <f ca="1">IF($E1173&gt;$E$12,"",IF(($E1173&gt;=BL$307),BL1132-$D1173*BL$302,INDEX(F1136:BM1195,BL$307,$E1173)))</f>
        <v/>
      </c>
      <c r="BM1173" s="2406" t="str">
        <f ca="1">IF($E1173&gt;$E$12,"",IF(($E1173&gt;=BM$307),BM1132-$D1173*BM$302,INDEX(F1136:BM1195,BM$307,$E1173)))</f>
        <v/>
      </c>
    </row>
    <row r="1174" spans="3:65" ht="13.5" x14ac:dyDescent="0.25">
      <c r="C1174" s="2357"/>
      <c r="D1174" s="2405">
        <f ca="1">INDEX(F1131:BM1131,E1174)</f>
        <v>1</v>
      </c>
      <c r="E1174" s="2316">
        <v>39</v>
      </c>
      <c r="F1174" s="2406" t="str">
        <f ca="1">IF($E1174&gt;$E$12,"",IF(($E1174&gt;=F$307),F1132-$D1174*F$302,INDEX(F1136:BM1195,F$307,$E1174)))</f>
        <v/>
      </c>
      <c r="G1174" s="2406" t="str">
        <f ca="1">IF($E1174&gt;$E$12,"",IF(($E1174&gt;=G$307),G1132-$D1174*G$302,INDEX(F1136:BM1195,G$307,$E1174)))</f>
        <v/>
      </c>
      <c r="H1174" s="2406" t="str">
        <f ca="1">IF($E1174&gt;$E$12,"",IF(($E1174&gt;=H$307),H1132-$D1174*H$302,INDEX(F1136:BM1195,H$307,$E1174)))</f>
        <v/>
      </c>
      <c r="I1174" s="2406" t="str">
        <f ca="1">IF($E1174&gt;$E$12,"",IF(($E1174&gt;=I$307),I1132-$D1174*I$302,INDEX(F1136:BM1195,I$307,$E1174)))</f>
        <v/>
      </c>
      <c r="J1174" s="2406" t="str">
        <f ca="1">IF($E1174&gt;$E$12,"",IF(($E1174&gt;=J$307),J1132-$D1174*J$302,INDEX(F1136:BM1195,J$307,$E1174)))</f>
        <v/>
      </c>
      <c r="K1174" s="2406" t="str">
        <f ca="1">IF($E1174&gt;$E$12,"",IF(($E1174&gt;=K$307),K1132-$D1174*K$302,INDEX(F1136:BM1195,K$307,$E1174)))</f>
        <v/>
      </c>
      <c r="L1174" s="2406" t="str">
        <f ca="1">IF($E1174&gt;$E$12,"",IF(($E1174&gt;=L$307),L1132-$D1174*L$302,INDEX(F1136:BM1195,L$307,$E1174)))</f>
        <v/>
      </c>
      <c r="M1174" s="2406" t="str">
        <f ca="1">IF($E1174&gt;$E$12,"",IF(($E1174&gt;=M$307),M1132-$D1174*M$302,INDEX(F1136:BM1195,M$307,$E1174)))</f>
        <v/>
      </c>
      <c r="N1174" s="2406" t="str">
        <f ca="1">IF($E1174&gt;$E$12,"",IF(($E1174&gt;=N$307),N1132-$D1174*N$302,INDEX(F1136:BM1195,N$307,$E1174)))</f>
        <v/>
      </c>
      <c r="O1174" s="2406" t="str">
        <f ca="1">IF($E1174&gt;$E$12,"",IF(($E1174&gt;=O$307),O1132-$D1174*O$302,INDEX(F1136:BM1195,O$307,$E1174)))</f>
        <v/>
      </c>
      <c r="P1174" s="2406" t="str">
        <f ca="1">IF($E1174&gt;$E$12,"",IF(($E1174&gt;=P$307),P1132-$D1174*P$302,INDEX(F1136:BM1195,P$307,$E1174)))</f>
        <v/>
      </c>
      <c r="Q1174" s="2406" t="str">
        <f ca="1">IF($E1174&gt;$E$12,"",IF(($E1174&gt;=Q$307),Q1132-$D1174*Q$302,INDEX(F1136:BM1195,Q$307,$E1174)))</f>
        <v/>
      </c>
      <c r="R1174" s="2406" t="str">
        <f ca="1">IF($E1174&gt;$E$12,"",IF(($E1174&gt;=R$307),R1132-$D1174*R$302,INDEX(F1136:BM1195,R$307,$E1174)))</f>
        <v/>
      </c>
      <c r="S1174" s="2406" t="str">
        <f ca="1">IF($E1174&gt;$E$12,"",IF(($E1174&gt;=S$307),S1132-$D1174*S$302,INDEX(F1136:BM1195,S$307,$E1174)))</f>
        <v/>
      </c>
      <c r="T1174" s="2406" t="str">
        <f ca="1">IF($E1174&gt;$E$12,"",IF(($E1174&gt;=T$307),T1132-$D1174*T$302,INDEX(F1136:BM1195,T$307,$E1174)))</f>
        <v/>
      </c>
      <c r="U1174" s="2406" t="str">
        <f ca="1">IF($E1174&gt;$E$12,"",IF(($E1174&gt;=U$307),U1132-$D1174*U$302,INDEX(F1136:BM1195,U$307,$E1174)))</f>
        <v/>
      </c>
      <c r="V1174" s="2406" t="str">
        <f ca="1">IF($E1174&gt;$E$12,"",IF(($E1174&gt;=V$307),V1132-$D1174*V$302,INDEX(F1136:BM1195,V$307,$E1174)))</f>
        <v/>
      </c>
      <c r="W1174" s="2406" t="str">
        <f ca="1">IF($E1174&gt;$E$12,"",IF(($E1174&gt;=W$307),W1132-$D1174*W$302,INDEX(F1136:BM1195,W$307,$E1174)))</f>
        <v/>
      </c>
      <c r="X1174" s="2406" t="str">
        <f ca="1">IF($E1174&gt;$E$12,"",IF(($E1174&gt;=X$307),X1132-$D1174*X$302,INDEX(F1136:BM1195,X$307,$E1174)))</f>
        <v/>
      </c>
      <c r="Y1174" s="2406" t="str">
        <f ca="1">IF($E1174&gt;$E$12,"",IF(($E1174&gt;=Y$307),Y1132-$D1174*Y$302,INDEX(F1136:BM1195,Y$307,$E1174)))</f>
        <v/>
      </c>
      <c r="Z1174" s="2406" t="str">
        <f ca="1">IF($E1174&gt;$E$12,"",IF(($E1174&gt;=Z$307),Z1132-$D1174*Z$302,INDEX(F1136:BM1195,Z$307,$E1174)))</f>
        <v/>
      </c>
      <c r="AA1174" s="2406" t="str">
        <f ca="1">IF($E1174&gt;$E$12,"",IF(($E1174&gt;=AA$307),AA1132-$D1174*AA$302,INDEX(F1136:BM1195,AA$307,$E1174)))</f>
        <v/>
      </c>
      <c r="AB1174" s="2406" t="str">
        <f ca="1">IF($E1174&gt;$E$12,"",IF(($E1174&gt;=AB$307),AB1132-$D1174*AB$302,INDEX(F1136:BM1195,AB$307,$E1174)))</f>
        <v/>
      </c>
      <c r="AC1174" s="2406" t="str">
        <f ca="1">IF($E1174&gt;$E$12,"",IF(($E1174&gt;=AC$307),AC1132-$D1174*AC$302,INDEX(F1136:BM1195,AC$307,$E1174)))</f>
        <v/>
      </c>
      <c r="AD1174" s="2406" t="str">
        <f ca="1">IF($E1174&gt;$E$12,"",IF(($E1174&gt;=AD$307),AD1132-$D1174*AD$302,INDEX(F1136:BM1195,AD$307,$E1174)))</f>
        <v/>
      </c>
      <c r="AE1174" s="2406" t="str">
        <f ca="1">IF($E1174&gt;$E$12,"",IF(($E1174&gt;=AE$307),AE1132-$D1174*AE$302,INDEX(F1136:BM1195,AE$307,$E1174)))</f>
        <v/>
      </c>
      <c r="AF1174" s="2406" t="str">
        <f ca="1">IF($E1174&gt;$E$12,"",IF(($E1174&gt;=AF$307),AF1132-$D1174*AF$302,INDEX(F1136:BM1195,AF$307,$E1174)))</f>
        <v/>
      </c>
      <c r="AG1174" s="2406" t="str">
        <f ca="1">IF($E1174&gt;$E$12,"",IF(($E1174&gt;=AG$307),AG1132-$D1174*AG$302,INDEX(F1136:BM1195,AG$307,$E1174)))</f>
        <v/>
      </c>
      <c r="AH1174" s="2406" t="str">
        <f ca="1">IF($E1174&gt;$E$12,"",IF(($E1174&gt;=AH$307),AH1132-$D1174*AH$302,INDEX(F1136:BM1195,AH$307,$E1174)))</f>
        <v/>
      </c>
      <c r="AI1174" s="2406" t="str">
        <f ca="1">IF($E1174&gt;$E$12,"",IF(($E1174&gt;=AI$307),AI1132-$D1174*AI$302,INDEX(F1136:BM1195,AI$307,$E1174)))</f>
        <v/>
      </c>
      <c r="AJ1174" s="2406" t="str">
        <f ca="1">IF($E1174&gt;$E$12,"",IF(($E1174&gt;=AJ$307),AJ1132-$D1174*AJ$302,INDEX(F1136:BM1195,AJ$307,$E1174)))</f>
        <v/>
      </c>
      <c r="AK1174" s="2406" t="str">
        <f ca="1">IF($E1174&gt;$E$12,"",IF(($E1174&gt;=AK$307),AK1132-$D1174*AK$302,INDEX(F1136:BM1195,AK$307,$E1174)))</f>
        <v/>
      </c>
      <c r="AL1174" s="2406" t="str">
        <f ca="1">IF($E1174&gt;$E$12,"",IF(($E1174&gt;=AL$307),AL1132-$D1174*AL$302,INDEX(F1136:BM1195,AL$307,$E1174)))</f>
        <v/>
      </c>
      <c r="AM1174" s="2406" t="str">
        <f ca="1">IF($E1174&gt;$E$12,"",IF(($E1174&gt;=AM$307),AM1132-$D1174*AM$302,INDEX(F1136:BM1195,AM$307,$E1174)))</f>
        <v/>
      </c>
      <c r="AN1174" s="2406" t="str">
        <f ca="1">IF($E1174&gt;$E$12,"",IF(($E1174&gt;=AN$307),AN1132-$D1174*AN$302,INDEX(F1136:BM1195,AN$307,$E1174)))</f>
        <v/>
      </c>
      <c r="AO1174" s="2406" t="str">
        <f ca="1">IF($E1174&gt;$E$12,"",IF(($E1174&gt;=AO$307),AO1132-$D1174*AO$302,INDEX(F1136:BM1195,AO$307,$E1174)))</f>
        <v/>
      </c>
      <c r="AP1174" s="2406" t="str">
        <f ca="1">IF($E1174&gt;$E$12,"",IF(($E1174&gt;=AP$307),AP1132-$D1174*AP$302,INDEX(F1136:BM1195,AP$307,$E1174)))</f>
        <v/>
      </c>
      <c r="AQ1174" s="2406" t="str">
        <f ca="1">IF($E1174&gt;$E$12,"",IF(($E1174&gt;=AQ$307),AQ1132-$D1174*AQ$302,INDEX(F1136:BM1195,AQ$307,$E1174)))</f>
        <v/>
      </c>
      <c r="AR1174" s="2406" t="str">
        <f ca="1">IF($E1174&gt;$E$12,"",IF(($E1174&gt;=AR$307),AR1132-$D1174*AR$302,INDEX(F1136:BM1195,AR$307,$E1174)))</f>
        <v/>
      </c>
      <c r="AS1174" s="2406" t="str">
        <f ca="1">IF($E1174&gt;$E$12,"",IF(($E1174&gt;=AS$307),AS1132-$D1174*AS$302,INDEX(F1136:BM1195,AS$307,$E1174)))</f>
        <v/>
      </c>
      <c r="AT1174" s="2406" t="str">
        <f ca="1">IF($E1174&gt;$E$12,"",IF(($E1174&gt;=AT$307),AT1132-$D1174*AT$302,INDEX(F1136:BM1195,AT$307,$E1174)))</f>
        <v/>
      </c>
      <c r="AU1174" s="2406" t="str">
        <f ca="1">IF($E1174&gt;$E$12,"",IF(($E1174&gt;=AU$307),AU1132-$D1174*AU$302,INDEX(F1136:BM1195,AU$307,$E1174)))</f>
        <v/>
      </c>
      <c r="AV1174" s="2406" t="str">
        <f ca="1">IF($E1174&gt;$E$12,"",IF(($E1174&gt;=AV$307),AV1132-$D1174*AV$302,INDEX(F1136:BM1195,AV$307,$E1174)))</f>
        <v/>
      </c>
      <c r="AW1174" s="2406" t="str">
        <f ca="1">IF($E1174&gt;$E$12,"",IF(($E1174&gt;=AW$307),AW1132-$D1174*AW$302,INDEX(F1136:BM1195,AW$307,$E1174)))</f>
        <v/>
      </c>
      <c r="AX1174" s="2406" t="str">
        <f ca="1">IF($E1174&gt;$E$12,"",IF(($E1174&gt;=AX$307),AX1132-$D1174*AX$302,INDEX(F1136:BM1195,AX$307,$E1174)))</f>
        <v/>
      </c>
      <c r="AY1174" s="2406" t="str">
        <f ca="1">IF($E1174&gt;$E$12,"",IF(($E1174&gt;=AY$307),AY1132-$D1174*AY$302,INDEX(F1136:BM1195,AY$307,$E1174)))</f>
        <v/>
      </c>
      <c r="AZ1174" s="2406" t="str">
        <f ca="1">IF($E1174&gt;$E$12,"",IF(($E1174&gt;=AZ$307),AZ1132-$D1174*AZ$302,INDEX(F1136:BM1195,AZ$307,$E1174)))</f>
        <v/>
      </c>
      <c r="BA1174" s="2406" t="str">
        <f ca="1">IF($E1174&gt;$E$12,"",IF(($E1174&gt;=BA$307),BA1132-$D1174*BA$302,INDEX(F1136:BM1195,BA$307,$E1174)))</f>
        <v/>
      </c>
      <c r="BB1174" s="2406" t="str">
        <f ca="1">IF($E1174&gt;$E$12,"",IF(($E1174&gt;=BB$307),BB1132-$D1174*BB$302,INDEX(F1136:BM1195,BB$307,$E1174)))</f>
        <v/>
      </c>
      <c r="BC1174" s="2406" t="str">
        <f ca="1">IF($E1174&gt;$E$12,"",IF(($E1174&gt;=BC$307),BC1132-$D1174*BC$302,INDEX(F1136:BM1195,BC$307,$E1174)))</f>
        <v/>
      </c>
      <c r="BD1174" s="2406" t="str">
        <f ca="1">IF($E1174&gt;$E$12,"",IF(($E1174&gt;=BD$307),BD1132-$D1174*BD$302,INDEX(F1136:BM1195,BD$307,$E1174)))</f>
        <v/>
      </c>
      <c r="BE1174" s="2406" t="str">
        <f ca="1">IF($E1174&gt;$E$12,"",IF(($E1174&gt;=BE$307),BE1132-$D1174*BE$302,INDEX(F1136:BM1195,BE$307,$E1174)))</f>
        <v/>
      </c>
      <c r="BF1174" s="2406" t="str">
        <f ca="1">IF($E1174&gt;$E$12,"",IF(($E1174&gt;=BF$307),BF1132-$D1174*BF$302,INDEX(F1136:BM1195,BF$307,$E1174)))</f>
        <v/>
      </c>
      <c r="BG1174" s="2406" t="str">
        <f ca="1">IF($E1174&gt;$E$12,"",IF(($E1174&gt;=BG$307),BG1132-$D1174*BG$302,INDEX(F1136:BM1195,BG$307,$E1174)))</f>
        <v/>
      </c>
      <c r="BH1174" s="2406" t="str">
        <f ca="1">IF($E1174&gt;$E$12,"",IF(($E1174&gt;=BH$307),BH1132-$D1174*BH$302,INDEX(F1136:BM1195,BH$307,$E1174)))</f>
        <v/>
      </c>
      <c r="BI1174" s="2406" t="str">
        <f ca="1">IF($E1174&gt;$E$12,"",IF(($E1174&gt;=BI$307),BI1132-$D1174*BI$302,INDEX(F1136:BM1195,BI$307,$E1174)))</f>
        <v/>
      </c>
      <c r="BJ1174" s="2406" t="str">
        <f ca="1">IF($E1174&gt;$E$12,"",IF(($E1174&gt;=BJ$307),BJ1132-$D1174*BJ$302,INDEX(F1136:BM1195,BJ$307,$E1174)))</f>
        <v/>
      </c>
      <c r="BK1174" s="2406" t="str">
        <f ca="1">IF($E1174&gt;$E$12,"",IF(($E1174&gt;=BK$307),BK1132-$D1174*BK$302,INDEX(F1136:BM1195,BK$307,$E1174)))</f>
        <v/>
      </c>
      <c r="BL1174" s="2406" t="str">
        <f ca="1">IF($E1174&gt;$E$12,"",IF(($E1174&gt;=BL$307),BL1132-$D1174*BL$302,INDEX(F1136:BM1195,BL$307,$E1174)))</f>
        <v/>
      </c>
      <c r="BM1174" s="2406" t="str">
        <f ca="1">IF($E1174&gt;$E$12,"",IF(($E1174&gt;=BM$307),BM1132-$D1174*BM$302,INDEX(F1136:BM1195,BM$307,$E1174)))</f>
        <v/>
      </c>
    </row>
    <row r="1175" spans="3:65" ht="13.5" x14ac:dyDescent="0.25">
      <c r="C1175" s="2357"/>
      <c r="D1175" s="2405">
        <f ca="1">INDEX(F1131:BM1131,E1175)</f>
        <v>1</v>
      </c>
      <c r="E1175" s="2316">
        <v>40</v>
      </c>
      <c r="F1175" s="2406" t="str">
        <f ca="1">IF($E1175&gt;$E$12,"",IF(($E1175&gt;=F$307),F1132-$D1175*F$302,INDEX(F1136:BM1195,F$307,$E1175)))</f>
        <v/>
      </c>
      <c r="G1175" s="2406" t="str">
        <f ca="1">IF($E1175&gt;$E$12,"",IF(($E1175&gt;=G$307),G1132-$D1175*G$302,INDEX(F1136:BM1195,G$307,$E1175)))</f>
        <v/>
      </c>
      <c r="H1175" s="2406" t="str">
        <f ca="1">IF($E1175&gt;$E$12,"",IF(($E1175&gt;=H$307),H1132-$D1175*H$302,INDEX(F1136:BM1195,H$307,$E1175)))</f>
        <v/>
      </c>
      <c r="I1175" s="2406" t="str">
        <f ca="1">IF($E1175&gt;$E$12,"",IF(($E1175&gt;=I$307),I1132-$D1175*I$302,INDEX(F1136:BM1195,I$307,$E1175)))</f>
        <v/>
      </c>
      <c r="J1175" s="2406" t="str">
        <f ca="1">IF($E1175&gt;$E$12,"",IF(($E1175&gt;=J$307),J1132-$D1175*J$302,INDEX(F1136:BM1195,J$307,$E1175)))</f>
        <v/>
      </c>
      <c r="K1175" s="2406" t="str">
        <f ca="1">IF($E1175&gt;$E$12,"",IF(($E1175&gt;=K$307),K1132-$D1175*K$302,INDEX(F1136:BM1195,K$307,$E1175)))</f>
        <v/>
      </c>
      <c r="L1175" s="2406" t="str">
        <f ca="1">IF($E1175&gt;$E$12,"",IF(($E1175&gt;=L$307),L1132-$D1175*L$302,INDEX(F1136:BM1195,L$307,$E1175)))</f>
        <v/>
      </c>
      <c r="M1175" s="2406" t="str">
        <f ca="1">IF($E1175&gt;$E$12,"",IF(($E1175&gt;=M$307),M1132-$D1175*M$302,INDEX(F1136:BM1195,M$307,$E1175)))</f>
        <v/>
      </c>
      <c r="N1175" s="2406" t="str">
        <f ca="1">IF($E1175&gt;$E$12,"",IF(($E1175&gt;=N$307),N1132-$D1175*N$302,INDEX(F1136:BM1195,N$307,$E1175)))</f>
        <v/>
      </c>
      <c r="O1175" s="2406" t="str">
        <f ca="1">IF($E1175&gt;$E$12,"",IF(($E1175&gt;=O$307),O1132-$D1175*O$302,INDEX(F1136:BM1195,O$307,$E1175)))</f>
        <v/>
      </c>
      <c r="P1175" s="2406" t="str">
        <f ca="1">IF($E1175&gt;$E$12,"",IF(($E1175&gt;=P$307),P1132-$D1175*P$302,INDEX(F1136:BM1195,P$307,$E1175)))</f>
        <v/>
      </c>
      <c r="Q1175" s="2406" t="str">
        <f ca="1">IF($E1175&gt;$E$12,"",IF(($E1175&gt;=Q$307),Q1132-$D1175*Q$302,INDEX(F1136:BM1195,Q$307,$E1175)))</f>
        <v/>
      </c>
      <c r="R1175" s="2406" t="str">
        <f ca="1">IF($E1175&gt;$E$12,"",IF(($E1175&gt;=R$307),R1132-$D1175*R$302,INDEX(F1136:BM1195,R$307,$E1175)))</f>
        <v/>
      </c>
      <c r="S1175" s="2406" t="str">
        <f ca="1">IF($E1175&gt;$E$12,"",IF(($E1175&gt;=S$307),S1132-$D1175*S$302,INDEX(F1136:BM1195,S$307,$E1175)))</f>
        <v/>
      </c>
      <c r="T1175" s="2406" t="str">
        <f ca="1">IF($E1175&gt;$E$12,"",IF(($E1175&gt;=T$307),T1132-$D1175*T$302,INDEX(F1136:BM1195,T$307,$E1175)))</f>
        <v/>
      </c>
      <c r="U1175" s="2406" t="str">
        <f ca="1">IF($E1175&gt;$E$12,"",IF(($E1175&gt;=U$307),U1132-$D1175*U$302,INDEX(F1136:BM1195,U$307,$E1175)))</f>
        <v/>
      </c>
      <c r="V1175" s="2406" t="str">
        <f ca="1">IF($E1175&gt;$E$12,"",IF(($E1175&gt;=V$307),V1132-$D1175*V$302,INDEX(F1136:BM1195,V$307,$E1175)))</f>
        <v/>
      </c>
      <c r="W1175" s="2406" t="str">
        <f ca="1">IF($E1175&gt;$E$12,"",IF(($E1175&gt;=W$307),W1132-$D1175*W$302,INDEX(F1136:BM1195,W$307,$E1175)))</f>
        <v/>
      </c>
      <c r="X1175" s="2406" t="str">
        <f ca="1">IF($E1175&gt;$E$12,"",IF(($E1175&gt;=X$307),X1132-$D1175*X$302,INDEX(F1136:BM1195,X$307,$E1175)))</f>
        <v/>
      </c>
      <c r="Y1175" s="2406" t="str">
        <f ca="1">IF($E1175&gt;$E$12,"",IF(($E1175&gt;=Y$307),Y1132-$D1175*Y$302,INDEX(F1136:BM1195,Y$307,$E1175)))</f>
        <v/>
      </c>
      <c r="Z1175" s="2406" t="str">
        <f ca="1">IF($E1175&gt;$E$12,"",IF(($E1175&gt;=Z$307),Z1132-$D1175*Z$302,INDEX(F1136:BM1195,Z$307,$E1175)))</f>
        <v/>
      </c>
      <c r="AA1175" s="2406" t="str">
        <f ca="1">IF($E1175&gt;$E$12,"",IF(($E1175&gt;=AA$307),AA1132-$D1175*AA$302,INDEX(F1136:BM1195,AA$307,$E1175)))</f>
        <v/>
      </c>
      <c r="AB1175" s="2406" t="str">
        <f ca="1">IF($E1175&gt;$E$12,"",IF(($E1175&gt;=AB$307),AB1132-$D1175*AB$302,INDEX(F1136:BM1195,AB$307,$E1175)))</f>
        <v/>
      </c>
      <c r="AC1175" s="2406" t="str">
        <f ca="1">IF($E1175&gt;$E$12,"",IF(($E1175&gt;=AC$307),AC1132-$D1175*AC$302,INDEX(F1136:BM1195,AC$307,$E1175)))</f>
        <v/>
      </c>
      <c r="AD1175" s="2406" t="str">
        <f ca="1">IF($E1175&gt;$E$12,"",IF(($E1175&gt;=AD$307),AD1132-$D1175*AD$302,INDEX(F1136:BM1195,AD$307,$E1175)))</f>
        <v/>
      </c>
      <c r="AE1175" s="2406" t="str">
        <f ca="1">IF($E1175&gt;$E$12,"",IF(($E1175&gt;=AE$307),AE1132-$D1175*AE$302,INDEX(F1136:BM1195,AE$307,$E1175)))</f>
        <v/>
      </c>
      <c r="AF1175" s="2406" t="str">
        <f ca="1">IF($E1175&gt;$E$12,"",IF(($E1175&gt;=AF$307),AF1132-$D1175*AF$302,INDEX(F1136:BM1195,AF$307,$E1175)))</f>
        <v/>
      </c>
      <c r="AG1175" s="2406" t="str">
        <f ca="1">IF($E1175&gt;$E$12,"",IF(($E1175&gt;=AG$307),AG1132-$D1175*AG$302,INDEX(F1136:BM1195,AG$307,$E1175)))</f>
        <v/>
      </c>
      <c r="AH1175" s="2406" t="str">
        <f ca="1">IF($E1175&gt;$E$12,"",IF(($E1175&gt;=AH$307),AH1132-$D1175*AH$302,INDEX(F1136:BM1195,AH$307,$E1175)))</f>
        <v/>
      </c>
      <c r="AI1175" s="2406" t="str">
        <f ca="1">IF($E1175&gt;$E$12,"",IF(($E1175&gt;=AI$307),AI1132-$D1175*AI$302,INDEX(F1136:BM1195,AI$307,$E1175)))</f>
        <v/>
      </c>
      <c r="AJ1175" s="2406" t="str">
        <f ca="1">IF($E1175&gt;$E$12,"",IF(($E1175&gt;=AJ$307),AJ1132-$D1175*AJ$302,INDEX(F1136:BM1195,AJ$307,$E1175)))</f>
        <v/>
      </c>
      <c r="AK1175" s="2406" t="str">
        <f ca="1">IF($E1175&gt;$E$12,"",IF(($E1175&gt;=AK$307),AK1132-$D1175*AK$302,INDEX(F1136:BM1195,AK$307,$E1175)))</f>
        <v/>
      </c>
      <c r="AL1175" s="2406" t="str">
        <f ca="1">IF($E1175&gt;$E$12,"",IF(($E1175&gt;=AL$307),AL1132-$D1175*AL$302,INDEX(F1136:BM1195,AL$307,$E1175)))</f>
        <v/>
      </c>
      <c r="AM1175" s="2406" t="str">
        <f ca="1">IF($E1175&gt;$E$12,"",IF(($E1175&gt;=AM$307),AM1132-$D1175*AM$302,INDEX(F1136:BM1195,AM$307,$E1175)))</f>
        <v/>
      </c>
      <c r="AN1175" s="2406" t="str">
        <f ca="1">IF($E1175&gt;$E$12,"",IF(($E1175&gt;=AN$307),AN1132-$D1175*AN$302,INDEX(F1136:BM1195,AN$307,$E1175)))</f>
        <v/>
      </c>
      <c r="AO1175" s="2406" t="str">
        <f ca="1">IF($E1175&gt;$E$12,"",IF(($E1175&gt;=AO$307),AO1132-$D1175*AO$302,INDEX(F1136:BM1195,AO$307,$E1175)))</f>
        <v/>
      </c>
      <c r="AP1175" s="2406" t="str">
        <f ca="1">IF($E1175&gt;$E$12,"",IF(($E1175&gt;=AP$307),AP1132-$D1175*AP$302,INDEX(F1136:BM1195,AP$307,$E1175)))</f>
        <v/>
      </c>
      <c r="AQ1175" s="2406" t="str">
        <f ca="1">IF($E1175&gt;$E$12,"",IF(($E1175&gt;=AQ$307),AQ1132-$D1175*AQ$302,INDEX(F1136:BM1195,AQ$307,$E1175)))</f>
        <v/>
      </c>
      <c r="AR1175" s="2406" t="str">
        <f ca="1">IF($E1175&gt;$E$12,"",IF(($E1175&gt;=AR$307),AR1132-$D1175*AR$302,INDEX(F1136:BM1195,AR$307,$E1175)))</f>
        <v/>
      </c>
      <c r="AS1175" s="2406" t="str">
        <f ca="1">IF($E1175&gt;$E$12,"",IF(($E1175&gt;=AS$307),AS1132-$D1175*AS$302,INDEX(F1136:BM1195,AS$307,$E1175)))</f>
        <v/>
      </c>
      <c r="AT1175" s="2406" t="str">
        <f ca="1">IF($E1175&gt;$E$12,"",IF(($E1175&gt;=AT$307),AT1132-$D1175*AT$302,INDEX(F1136:BM1195,AT$307,$E1175)))</f>
        <v/>
      </c>
      <c r="AU1175" s="2406" t="str">
        <f ca="1">IF($E1175&gt;$E$12,"",IF(($E1175&gt;=AU$307),AU1132-$D1175*AU$302,INDEX(F1136:BM1195,AU$307,$E1175)))</f>
        <v/>
      </c>
      <c r="AV1175" s="2406" t="str">
        <f ca="1">IF($E1175&gt;$E$12,"",IF(($E1175&gt;=AV$307),AV1132-$D1175*AV$302,INDEX(F1136:BM1195,AV$307,$E1175)))</f>
        <v/>
      </c>
      <c r="AW1175" s="2406" t="str">
        <f ca="1">IF($E1175&gt;$E$12,"",IF(($E1175&gt;=AW$307),AW1132-$D1175*AW$302,INDEX(F1136:BM1195,AW$307,$E1175)))</f>
        <v/>
      </c>
      <c r="AX1175" s="2406" t="str">
        <f ca="1">IF($E1175&gt;$E$12,"",IF(($E1175&gt;=AX$307),AX1132-$D1175*AX$302,INDEX(F1136:BM1195,AX$307,$E1175)))</f>
        <v/>
      </c>
      <c r="AY1175" s="2406" t="str">
        <f ca="1">IF($E1175&gt;$E$12,"",IF(($E1175&gt;=AY$307),AY1132-$D1175*AY$302,INDEX(F1136:BM1195,AY$307,$E1175)))</f>
        <v/>
      </c>
      <c r="AZ1175" s="2406" t="str">
        <f ca="1">IF($E1175&gt;$E$12,"",IF(($E1175&gt;=AZ$307),AZ1132-$D1175*AZ$302,INDEX(F1136:BM1195,AZ$307,$E1175)))</f>
        <v/>
      </c>
      <c r="BA1175" s="2406" t="str">
        <f ca="1">IF($E1175&gt;$E$12,"",IF(($E1175&gt;=BA$307),BA1132-$D1175*BA$302,INDEX(F1136:BM1195,BA$307,$E1175)))</f>
        <v/>
      </c>
      <c r="BB1175" s="2406" t="str">
        <f ca="1">IF($E1175&gt;$E$12,"",IF(($E1175&gt;=BB$307),BB1132-$D1175*BB$302,INDEX(F1136:BM1195,BB$307,$E1175)))</f>
        <v/>
      </c>
      <c r="BC1175" s="2406" t="str">
        <f ca="1">IF($E1175&gt;$E$12,"",IF(($E1175&gt;=BC$307),BC1132-$D1175*BC$302,INDEX(F1136:BM1195,BC$307,$E1175)))</f>
        <v/>
      </c>
      <c r="BD1175" s="2406" t="str">
        <f ca="1">IF($E1175&gt;$E$12,"",IF(($E1175&gt;=BD$307),BD1132-$D1175*BD$302,INDEX(F1136:BM1195,BD$307,$E1175)))</f>
        <v/>
      </c>
      <c r="BE1175" s="2406" t="str">
        <f ca="1">IF($E1175&gt;$E$12,"",IF(($E1175&gt;=BE$307),BE1132-$D1175*BE$302,INDEX(F1136:BM1195,BE$307,$E1175)))</f>
        <v/>
      </c>
      <c r="BF1175" s="2406" t="str">
        <f ca="1">IF($E1175&gt;$E$12,"",IF(($E1175&gt;=BF$307),BF1132-$D1175*BF$302,INDEX(F1136:BM1195,BF$307,$E1175)))</f>
        <v/>
      </c>
      <c r="BG1175" s="2406" t="str">
        <f ca="1">IF($E1175&gt;$E$12,"",IF(($E1175&gt;=BG$307),BG1132-$D1175*BG$302,INDEX(F1136:BM1195,BG$307,$E1175)))</f>
        <v/>
      </c>
      <c r="BH1175" s="2406" t="str">
        <f ca="1">IF($E1175&gt;$E$12,"",IF(($E1175&gt;=BH$307),BH1132-$D1175*BH$302,INDEX(F1136:BM1195,BH$307,$E1175)))</f>
        <v/>
      </c>
      <c r="BI1175" s="2406" t="str">
        <f ca="1">IF($E1175&gt;$E$12,"",IF(($E1175&gt;=BI$307),BI1132-$D1175*BI$302,INDEX(F1136:BM1195,BI$307,$E1175)))</f>
        <v/>
      </c>
      <c r="BJ1175" s="2406" t="str">
        <f ca="1">IF($E1175&gt;$E$12,"",IF(($E1175&gt;=BJ$307),BJ1132-$D1175*BJ$302,INDEX(F1136:BM1195,BJ$307,$E1175)))</f>
        <v/>
      </c>
      <c r="BK1175" s="2406" t="str">
        <f ca="1">IF($E1175&gt;$E$12,"",IF(($E1175&gt;=BK$307),BK1132-$D1175*BK$302,INDEX(F1136:BM1195,BK$307,$E1175)))</f>
        <v/>
      </c>
      <c r="BL1175" s="2406" t="str">
        <f ca="1">IF($E1175&gt;$E$12,"",IF(($E1175&gt;=BL$307),BL1132-$D1175*BL$302,INDEX(F1136:BM1195,BL$307,$E1175)))</f>
        <v/>
      </c>
      <c r="BM1175" s="2406" t="str">
        <f ca="1">IF($E1175&gt;$E$12,"",IF(($E1175&gt;=BM$307),BM1132-$D1175*BM$302,INDEX(F1136:BM1195,BM$307,$E1175)))</f>
        <v/>
      </c>
    </row>
    <row r="1176" spans="3:65" ht="13.5" x14ac:dyDescent="0.25">
      <c r="C1176" s="2357"/>
      <c r="D1176" s="2405">
        <f ca="1">INDEX(F1131:BM1131,E1176)</f>
        <v>1</v>
      </c>
      <c r="E1176" s="2316">
        <v>41</v>
      </c>
      <c r="F1176" s="2406" t="str">
        <f ca="1">IF($E1176&gt;$E$12,"",IF(($E1176&gt;=F$307),F1132-$D1176*F$302,INDEX(F1136:BM1195,F$307,$E1176)))</f>
        <v/>
      </c>
      <c r="G1176" s="2406" t="str">
        <f ca="1">IF($E1176&gt;$E$12,"",IF(($E1176&gt;=G$307),G1132-$D1176*G$302,INDEX(F1136:BM1195,G$307,$E1176)))</f>
        <v/>
      </c>
      <c r="H1176" s="2406" t="str">
        <f ca="1">IF($E1176&gt;$E$12,"",IF(($E1176&gt;=H$307),H1132-$D1176*H$302,INDEX(F1136:BM1195,H$307,$E1176)))</f>
        <v/>
      </c>
      <c r="I1176" s="2406" t="str">
        <f ca="1">IF($E1176&gt;$E$12,"",IF(($E1176&gt;=I$307),I1132-$D1176*I$302,INDEX(F1136:BM1195,I$307,$E1176)))</f>
        <v/>
      </c>
      <c r="J1176" s="2406" t="str">
        <f ca="1">IF($E1176&gt;$E$12,"",IF(($E1176&gt;=J$307),J1132-$D1176*J$302,INDEX(F1136:BM1195,J$307,$E1176)))</f>
        <v/>
      </c>
      <c r="K1176" s="2406" t="str">
        <f ca="1">IF($E1176&gt;$E$12,"",IF(($E1176&gt;=K$307),K1132-$D1176*K$302,INDEX(F1136:BM1195,K$307,$E1176)))</f>
        <v/>
      </c>
      <c r="L1176" s="2406" t="str">
        <f ca="1">IF($E1176&gt;$E$12,"",IF(($E1176&gt;=L$307),L1132-$D1176*L$302,INDEX(F1136:BM1195,L$307,$E1176)))</f>
        <v/>
      </c>
      <c r="M1176" s="2406" t="str">
        <f ca="1">IF($E1176&gt;$E$12,"",IF(($E1176&gt;=M$307),M1132-$D1176*M$302,INDEX(F1136:BM1195,M$307,$E1176)))</f>
        <v/>
      </c>
      <c r="N1176" s="2406" t="str">
        <f ca="1">IF($E1176&gt;$E$12,"",IF(($E1176&gt;=N$307),N1132-$D1176*N$302,INDEX(F1136:BM1195,N$307,$E1176)))</f>
        <v/>
      </c>
      <c r="O1176" s="2406" t="str">
        <f ca="1">IF($E1176&gt;$E$12,"",IF(($E1176&gt;=O$307),O1132-$D1176*O$302,INDEX(F1136:BM1195,O$307,$E1176)))</f>
        <v/>
      </c>
      <c r="P1176" s="2406" t="str">
        <f ca="1">IF($E1176&gt;$E$12,"",IF(($E1176&gt;=P$307),P1132-$D1176*P$302,INDEX(F1136:BM1195,P$307,$E1176)))</f>
        <v/>
      </c>
      <c r="Q1176" s="2406" t="str">
        <f ca="1">IF($E1176&gt;$E$12,"",IF(($E1176&gt;=Q$307),Q1132-$D1176*Q$302,INDEX(F1136:BM1195,Q$307,$E1176)))</f>
        <v/>
      </c>
      <c r="R1176" s="2406" t="str">
        <f ca="1">IF($E1176&gt;$E$12,"",IF(($E1176&gt;=R$307),R1132-$D1176*R$302,INDEX(F1136:BM1195,R$307,$E1176)))</f>
        <v/>
      </c>
      <c r="S1176" s="2406" t="str">
        <f ca="1">IF($E1176&gt;$E$12,"",IF(($E1176&gt;=S$307),S1132-$D1176*S$302,INDEX(F1136:BM1195,S$307,$E1176)))</f>
        <v/>
      </c>
      <c r="T1176" s="2406" t="str">
        <f ca="1">IF($E1176&gt;$E$12,"",IF(($E1176&gt;=T$307),T1132-$D1176*T$302,INDEX(F1136:BM1195,T$307,$E1176)))</f>
        <v/>
      </c>
      <c r="U1176" s="2406" t="str">
        <f ca="1">IF($E1176&gt;$E$12,"",IF(($E1176&gt;=U$307),U1132-$D1176*U$302,INDEX(F1136:BM1195,U$307,$E1176)))</f>
        <v/>
      </c>
      <c r="V1176" s="2406" t="str">
        <f ca="1">IF($E1176&gt;$E$12,"",IF(($E1176&gt;=V$307),V1132-$D1176*V$302,INDEX(F1136:BM1195,V$307,$E1176)))</f>
        <v/>
      </c>
      <c r="W1176" s="2406" t="str">
        <f ca="1">IF($E1176&gt;$E$12,"",IF(($E1176&gt;=W$307),W1132-$D1176*W$302,INDEX(F1136:BM1195,W$307,$E1176)))</f>
        <v/>
      </c>
      <c r="X1176" s="2406" t="str">
        <f ca="1">IF($E1176&gt;$E$12,"",IF(($E1176&gt;=X$307),X1132-$D1176*X$302,INDEX(F1136:BM1195,X$307,$E1176)))</f>
        <v/>
      </c>
      <c r="Y1176" s="2406" t="str">
        <f ca="1">IF($E1176&gt;$E$12,"",IF(($E1176&gt;=Y$307),Y1132-$D1176*Y$302,INDEX(F1136:BM1195,Y$307,$E1176)))</f>
        <v/>
      </c>
      <c r="Z1176" s="2406" t="str">
        <f ca="1">IF($E1176&gt;$E$12,"",IF(($E1176&gt;=Z$307),Z1132-$D1176*Z$302,INDEX(F1136:BM1195,Z$307,$E1176)))</f>
        <v/>
      </c>
      <c r="AA1176" s="2406" t="str">
        <f ca="1">IF($E1176&gt;$E$12,"",IF(($E1176&gt;=AA$307),AA1132-$D1176*AA$302,INDEX(F1136:BM1195,AA$307,$E1176)))</f>
        <v/>
      </c>
      <c r="AB1176" s="2406" t="str">
        <f ca="1">IF($E1176&gt;$E$12,"",IF(($E1176&gt;=AB$307),AB1132-$D1176*AB$302,INDEX(F1136:BM1195,AB$307,$E1176)))</f>
        <v/>
      </c>
      <c r="AC1176" s="2406" t="str">
        <f ca="1">IF($E1176&gt;$E$12,"",IF(($E1176&gt;=AC$307),AC1132-$D1176*AC$302,INDEX(F1136:BM1195,AC$307,$E1176)))</f>
        <v/>
      </c>
      <c r="AD1176" s="2406" t="str">
        <f ca="1">IF($E1176&gt;$E$12,"",IF(($E1176&gt;=AD$307),AD1132-$D1176*AD$302,INDEX(F1136:BM1195,AD$307,$E1176)))</f>
        <v/>
      </c>
      <c r="AE1176" s="2406" t="str">
        <f ca="1">IF($E1176&gt;$E$12,"",IF(($E1176&gt;=AE$307),AE1132-$D1176*AE$302,INDEX(F1136:BM1195,AE$307,$E1176)))</f>
        <v/>
      </c>
      <c r="AF1176" s="2406" t="str">
        <f ca="1">IF($E1176&gt;$E$12,"",IF(($E1176&gt;=AF$307),AF1132-$D1176*AF$302,INDEX(F1136:BM1195,AF$307,$E1176)))</f>
        <v/>
      </c>
      <c r="AG1176" s="2406" t="str">
        <f ca="1">IF($E1176&gt;$E$12,"",IF(($E1176&gt;=AG$307),AG1132-$D1176*AG$302,INDEX(F1136:BM1195,AG$307,$E1176)))</f>
        <v/>
      </c>
      <c r="AH1176" s="2406" t="str">
        <f ca="1">IF($E1176&gt;$E$12,"",IF(($E1176&gt;=AH$307),AH1132-$D1176*AH$302,INDEX(F1136:BM1195,AH$307,$E1176)))</f>
        <v/>
      </c>
      <c r="AI1176" s="2406" t="str">
        <f ca="1">IF($E1176&gt;$E$12,"",IF(($E1176&gt;=AI$307),AI1132-$D1176*AI$302,INDEX(F1136:BM1195,AI$307,$E1176)))</f>
        <v/>
      </c>
      <c r="AJ1176" s="2406" t="str">
        <f ca="1">IF($E1176&gt;$E$12,"",IF(($E1176&gt;=AJ$307),AJ1132-$D1176*AJ$302,INDEX(F1136:BM1195,AJ$307,$E1176)))</f>
        <v/>
      </c>
      <c r="AK1176" s="2406" t="str">
        <f ca="1">IF($E1176&gt;$E$12,"",IF(($E1176&gt;=AK$307),AK1132-$D1176*AK$302,INDEX(F1136:BM1195,AK$307,$E1176)))</f>
        <v/>
      </c>
      <c r="AL1176" s="2406" t="str">
        <f ca="1">IF($E1176&gt;$E$12,"",IF(($E1176&gt;=AL$307),AL1132-$D1176*AL$302,INDEX(F1136:BM1195,AL$307,$E1176)))</f>
        <v/>
      </c>
      <c r="AM1176" s="2406" t="str">
        <f ca="1">IF($E1176&gt;$E$12,"",IF(($E1176&gt;=AM$307),AM1132-$D1176*AM$302,INDEX(F1136:BM1195,AM$307,$E1176)))</f>
        <v/>
      </c>
      <c r="AN1176" s="2406" t="str">
        <f ca="1">IF($E1176&gt;$E$12,"",IF(($E1176&gt;=AN$307),AN1132-$D1176*AN$302,INDEX(F1136:BM1195,AN$307,$E1176)))</f>
        <v/>
      </c>
      <c r="AO1176" s="2406" t="str">
        <f ca="1">IF($E1176&gt;$E$12,"",IF(($E1176&gt;=AO$307),AO1132-$D1176*AO$302,INDEX(F1136:BM1195,AO$307,$E1176)))</f>
        <v/>
      </c>
      <c r="AP1176" s="2406" t="str">
        <f ca="1">IF($E1176&gt;$E$12,"",IF(($E1176&gt;=AP$307),AP1132-$D1176*AP$302,INDEX(F1136:BM1195,AP$307,$E1176)))</f>
        <v/>
      </c>
      <c r="AQ1176" s="2406" t="str">
        <f ca="1">IF($E1176&gt;$E$12,"",IF(($E1176&gt;=AQ$307),AQ1132-$D1176*AQ$302,INDEX(F1136:BM1195,AQ$307,$E1176)))</f>
        <v/>
      </c>
      <c r="AR1176" s="2406" t="str">
        <f ca="1">IF($E1176&gt;$E$12,"",IF(($E1176&gt;=AR$307),AR1132-$D1176*AR$302,INDEX(F1136:BM1195,AR$307,$E1176)))</f>
        <v/>
      </c>
      <c r="AS1176" s="2406" t="str">
        <f ca="1">IF($E1176&gt;$E$12,"",IF(($E1176&gt;=AS$307),AS1132-$D1176*AS$302,INDEX(F1136:BM1195,AS$307,$E1176)))</f>
        <v/>
      </c>
      <c r="AT1176" s="2406" t="str">
        <f ca="1">IF($E1176&gt;$E$12,"",IF(($E1176&gt;=AT$307),AT1132-$D1176*AT$302,INDEX(F1136:BM1195,AT$307,$E1176)))</f>
        <v/>
      </c>
      <c r="AU1176" s="2406" t="str">
        <f ca="1">IF($E1176&gt;$E$12,"",IF(($E1176&gt;=AU$307),AU1132-$D1176*AU$302,INDEX(F1136:BM1195,AU$307,$E1176)))</f>
        <v/>
      </c>
      <c r="AV1176" s="2406" t="str">
        <f ca="1">IF($E1176&gt;$E$12,"",IF(($E1176&gt;=AV$307),AV1132-$D1176*AV$302,INDEX(F1136:BM1195,AV$307,$E1176)))</f>
        <v/>
      </c>
      <c r="AW1176" s="2406" t="str">
        <f ca="1">IF($E1176&gt;$E$12,"",IF(($E1176&gt;=AW$307),AW1132-$D1176*AW$302,INDEX(F1136:BM1195,AW$307,$E1176)))</f>
        <v/>
      </c>
      <c r="AX1176" s="2406" t="str">
        <f ca="1">IF($E1176&gt;$E$12,"",IF(($E1176&gt;=AX$307),AX1132-$D1176*AX$302,INDEX(F1136:BM1195,AX$307,$E1176)))</f>
        <v/>
      </c>
      <c r="AY1176" s="2406" t="str">
        <f ca="1">IF($E1176&gt;$E$12,"",IF(($E1176&gt;=AY$307),AY1132-$D1176*AY$302,INDEX(F1136:BM1195,AY$307,$E1176)))</f>
        <v/>
      </c>
      <c r="AZ1176" s="2406" t="str">
        <f ca="1">IF($E1176&gt;$E$12,"",IF(($E1176&gt;=AZ$307),AZ1132-$D1176*AZ$302,INDEX(F1136:BM1195,AZ$307,$E1176)))</f>
        <v/>
      </c>
      <c r="BA1176" s="2406" t="str">
        <f ca="1">IF($E1176&gt;$E$12,"",IF(($E1176&gt;=BA$307),BA1132-$D1176*BA$302,INDEX(F1136:BM1195,BA$307,$E1176)))</f>
        <v/>
      </c>
      <c r="BB1176" s="2406" t="str">
        <f ca="1">IF($E1176&gt;$E$12,"",IF(($E1176&gt;=BB$307),BB1132-$D1176*BB$302,INDEX(F1136:BM1195,BB$307,$E1176)))</f>
        <v/>
      </c>
      <c r="BC1176" s="2406" t="str">
        <f ca="1">IF($E1176&gt;$E$12,"",IF(($E1176&gt;=BC$307),BC1132-$D1176*BC$302,INDEX(F1136:BM1195,BC$307,$E1176)))</f>
        <v/>
      </c>
      <c r="BD1176" s="2406" t="str">
        <f ca="1">IF($E1176&gt;$E$12,"",IF(($E1176&gt;=BD$307),BD1132-$D1176*BD$302,INDEX(F1136:BM1195,BD$307,$E1176)))</f>
        <v/>
      </c>
      <c r="BE1176" s="2406" t="str">
        <f ca="1">IF($E1176&gt;$E$12,"",IF(($E1176&gt;=BE$307),BE1132-$D1176*BE$302,INDEX(F1136:BM1195,BE$307,$E1176)))</f>
        <v/>
      </c>
      <c r="BF1176" s="2406" t="str">
        <f ca="1">IF($E1176&gt;$E$12,"",IF(($E1176&gt;=BF$307),BF1132-$D1176*BF$302,INDEX(F1136:BM1195,BF$307,$E1176)))</f>
        <v/>
      </c>
      <c r="BG1176" s="2406" t="str">
        <f ca="1">IF($E1176&gt;$E$12,"",IF(($E1176&gt;=BG$307),BG1132-$D1176*BG$302,INDEX(F1136:BM1195,BG$307,$E1176)))</f>
        <v/>
      </c>
      <c r="BH1176" s="2406" t="str">
        <f ca="1">IF($E1176&gt;$E$12,"",IF(($E1176&gt;=BH$307),BH1132-$D1176*BH$302,INDEX(F1136:BM1195,BH$307,$E1176)))</f>
        <v/>
      </c>
      <c r="BI1176" s="2406" t="str">
        <f ca="1">IF($E1176&gt;$E$12,"",IF(($E1176&gt;=BI$307),BI1132-$D1176*BI$302,INDEX(F1136:BM1195,BI$307,$E1176)))</f>
        <v/>
      </c>
      <c r="BJ1176" s="2406" t="str">
        <f ca="1">IF($E1176&gt;$E$12,"",IF(($E1176&gt;=BJ$307),BJ1132-$D1176*BJ$302,INDEX(F1136:BM1195,BJ$307,$E1176)))</f>
        <v/>
      </c>
      <c r="BK1176" s="2406" t="str">
        <f ca="1">IF($E1176&gt;$E$12,"",IF(($E1176&gt;=BK$307),BK1132-$D1176*BK$302,INDEX(F1136:BM1195,BK$307,$E1176)))</f>
        <v/>
      </c>
      <c r="BL1176" s="2406" t="str">
        <f ca="1">IF($E1176&gt;$E$12,"",IF(($E1176&gt;=BL$307),BL1132-$D1176*BL$302,INDEX(F1136:BM1195,BL$307,$E1176)))</f>
        <v/>
      </c>
      <c r="BM1176" s="2406" t="str">
        <f ca="1">IF($E1176&gt;$E$12,"",IF(($E1176&gt;=BM$307),BM1132-$D1176*BM$302,INDEX(F1136:BM1195,BM$307,$E1176)))</f>
        <v/>
      </c>
    </row>
    <row r="1177" spans="3:65" ht="13.5" x14ac:dyDescent="0.25">
      <c r="C1177" s="2357"/>
      <c r="D1177" s="2405">
        <f ca="1">INDEX(F1131:BM1131,E1177)</f>
        <v>1</v>
      </c>
      <c r="E1177" s="2316">
        <v>42</v>
      </c>
      <c r="F1177" s="2406" t="str">
        <f ca="1">IF($E1177&gt;$E$12,"",IF(($E1177&gt;=F$307),F1132-$D1177*F$302,INDEX(F1136:BM1195,F$307,$E1177)))</f>
        <v/>
      </c>
      <c r="G1177" s="2406" t="str">
        <f ca="1">IF($E1177&gt;$E$12,"",IF(($E1177&gt;=G$307),G1132-$D1177*G$302,INDEX(F1136:BM1195,G$307,$E1177)))</f>
        <v/>
      </c>
      <c r="H1177" s="2406" t="str">
        <f ca="1">IF($E1177&gt;$E$12,"",IF(($E1177&gt;=H$307),H1132-$D1177*H$302,INDEX(F1136:BM1195,H$307,$E1177)))</f>
        <v/>
      </c>
      <c r="I1177" s="2406" t="str">
        <f ca="1">IF($E1177&gt;$E$12,"",IF(($E1177&gt;=I$307),I1132-$D1177*I$302,INDEX(F1136:BM1195,I$307,$E1177)))</f>
        <v/>
      </c>
      <c r="J1177" s="2406" t="str">
        <f ca="1">IF($E1177&gt;$E$12,"",IF(($E1177&gt;=J$307),J1132-$D1177*J$302,INDEX(F1136:BM1195,J$307,$E1177)))</f>
        <v/>
      </c>
      <c r="K1177" s="2406" t="str">
        <f ca="1">IF($E1177&gt;$E$12,"",IF(($E1177&gt;=K$307),K1132-$D1177*K$302,INDEX(F1136:BM1195,K$307,$E1177)))</f>
        <v/>
      </c>
      <c r="L1177" s="2406" t="str">
        <f ca="1">IF($E1177&gt;$E$12,"",IF(($E1177&gt;=L$307),L1132-$D1177*L$302,INDEX(F1136:BM1195,L$307,$E1177)))</f>
        <v/>
      </c>
      <c r="M1177" s="2406" t="str">
        <f ca="1">IF($E1177&gt;$E$12,"",IF(($E1177&gt;=M$307),M1132-$D1177*M$302,INDEX(F1136:BM1195,M$307,$E1177)))</f>
        <v/>
      </c>
      <c r="N1177" s="2406" t="str">
        <f ca="1">IF($E1177&gt;$E$12,"",IF(($E1177&gt;=N$307),N1132-$D1177*N$302,INDEX(F1136:BM1195,N$307,$E1177)))</f>
        <v/>
      </c>
      <c r="O1177" s="2406" t="str">
        <f ca="1">IF($E1177&gt;$E$12,"",IF(($E1177&gt;=O$307),O1132-$D1177*O$302,INDEX(F1136:BM1195,O$307,$E1177)))</f>
        <v/>
      </c>
      <c r="P1177" s="2406" t="str">
        <f ca="1">IF($E1177&gt;$E$12,"",IF(($E1177&gt;=P$307),P1132-$D1177*P$302,INDEX(F1136:BM1195,P$307,$E1177)))</f>
        <v/>
      </c>
      <c r="Q1177" s="2406" t="str">
        <f ca="1">IF($E1177&gt;$E$12,"",IF(($E1177&gt;=Q$307),Q1132-$D1177*Q$302,INDEX(F1136:BM1195,Q$307,$E1177)))</f>
        <v/>
      </c>
      <c r="R1177" s="2406" t="str">
        <f ca="1">IF($E1177&gt;$E$12,"",IF(($E1177&gt;=R$307),R1132-$D1177*R$302,INDEX(F1136:BM1195,R$307,$E1177)))</f>
        <v/>
      </c>
      <c r="S1177" s="2406" t="str">
        <f ca="1">IF($E1177&gt;$E$12,"",IF(($E1177&gt;=S$307),S1132-$D1177*S$302,INDEX(F1136:BM1195,S$307,$E1177)))</f>
        <v/>
      </c>
      <c r="T1177" s="2406" t="str">
        <f ca="1">IF($E1177&gt;$E$12,"",IF(($E1177&gt;=T$307),T1132-$D1177*T$302,INDEX(F1136:BM1195,T$307,$E1177)))</f>
        <v/>
      </c>
      <c r="U1177" s="2406" t="str">
        <f ca="1">IF($E1177&gt;$E$12,"",IF(($E1177&gt;=U$307),U1132-$D1177*U$302,INDEX(F1136:BM1195,U$307,$E1177)))</f>
        <v/>
      </c>
      <c r="V1177" s="2406" t="str">
        <f ca="1">IF($E1177&gt;$E$12,"",IF(($E1177&gt;=V$307),V1132-$D1177*V$302,INDEX(F1136:BM1195,V$307,$E1177)))</f>
        <v/>
      </c>
      <c r="W1177" s="2406" t="str">
        <f ca="1">IF($E1177&gt;$E$12,"",IF(($E1177&gt;=W$307),W1132-$D1177*W$302,INDEX(F1136:BM1195,W$307,$E1177)))</f>
        <v/>
      </c>
      <c r="X1177" s="2406" t="str">
        <f ca="1">IF($E1177&gt;$E$12,"",IF(($E1177&gt;=X$307),X1132-$D1177*X$302,INDEX(F1136:BM1195,X$307,$E1177)))</f>
        <v/>
      </c>
      <c r="Y1177" s="2406" t="str">
        <f ca="1">IF($E1177&gt;$E$12,"",IF(($E1177&gt;=Y$307),Y1132-$D1177*Y$302,INDEX(F1136:BM1195,Y$307,$E1177)))</f>
        <v/>
      </c>
      <c r="Z1177" s="2406" t="str">
        <f ca="1">IF($E1177&gt;$E$12,"",IF(($E1177&gt;=Z$307),Z1132-$D1177*Z$302,INDEX(F1136:BM1195,Z$307,$E1177)))</f>
        <v/>
      </c>
      <c r="AA1177" s="2406" t="str">
        <f ca="1">IF($E1177&gt;$E$12,"",IF(($E1177&gt;=AA$307),AA1132-$D1177*AA$302,INDEX(F1136:BM1195,AA$307,$E1177)))</f>
        <v/>
      </c>
      <c r="AB1177" s="2406" t="str">
        <f ca="1">IF($E1177&gt;$E$12,"",IF(($E1177&gt;=AB$307),AB1132-$D1177*AB$302,INDEX(F1136:BM1195,AB$307,$E1177)))</f>
        <v/>
      </c>
      <c r="AC1177" s="2406" t="str">
        <f ca="1">IF($E1177&gt;$E$12,"",IF(($E1177&gt;=AC$307),AC1132-$D1177*AC$302,INDEX(F1136:BM1195,AC$307,$E1177)))</f>
        <v/>
      </c>
      <c r="AD1177" s="2406" t="str">
        <f ca="1">IF($E1177&gt;$E$12,"",IF(($E1177&gt;=AD$307),AD1132-$D1177*AD$302,INDEX(F1136:BM1195,AD$307,$E1177)))</f>
        <v/>
      </c>
      <c r="AE1177" s="2406" t="str">
        <f ca="1">IF($E1177&gt;$E$12,"",IF(($E1177&gt;=AE$307),AE1132-$D1177*AE$302,INDEX(F1136:BM1195,AE$307,$E1177)))</f>
        <v/>
      </c>
      <c r="AF1177" s="2406" t="str">
        <f ca="1">IF($E1177&gt;$E$12,"",IF(($E1177&gt;=AF$307),AF1132-$D1177*AF$302,INDEX(F1136:BM1195,AF$307,$E1177)))</f>
        <v/>
      </c>
      <c r="AG1177" s="2406" t="str">
        <f ca="1">IF($E1177&gt;$E$12,"",IF(($E1177&gt;=AG$307),AG1132-$D1177*AG$302,INDEX(F1136:BM1195,AG$307,$E1177)))</f>
        <v/>
      </c>
      <c r="AH1177" s="2406" t="str">
        <f ca="1">IF($E1177&gt;$E$12,"",IF(($E1177&gt;=AH$307),AH1132-$D1177*AH$302,INDEX(F1136:BM1195,AH$307,$E1177)))</f>
        <v/>
      </c>
      <c r="AI1177" s="2406" t="str">
        <f ca="1">IF($E1177&gt;$E$12,"",IF(($E1177&gt;=AI$307),AI1132-$D1177*AI$302,INDEX(F1136:BM1195,AI$307,$E1177)))</f>
        <v/>
      </c>
      <c r="AJ1177" s="2406" t="str">
        <f ca="1">IF($E1177&gt;$E$12,"",IF(($E1177&gt;=AJ$307),AJ1132-$D1177*AJ$302,INDEX(F1136:BM1195,AJ$307,$E1177)))</f>
        <v/>
      </c>
      <c r="AK1177" s="2406" t="str">
        <f ca="1">IF($E1177&gt;$E$12,"",IF(($E1177&gt;=AK$307),AK1132-$D1177*AK$302,INDEX(F1136:BM1195,AK$307,$E1177)))</f>
        <v/>
      </c>
      <c r="AL1177" s="2406" t="str">
        <f ca="1">IF($E1177&gt;$E$12,"",IF(($E1177&gt;=AL$307),AL1132-$D1177*AL$302,INDEX(F1136:BM1195,AL$307,$E1177)))</f>
        <v/>
      </c>
      <c r="AM1177" s="2406" t="str">
        <f ca="1">IF($E1177&gt;$E$12,"",IF(($E1177&gt;=AM$307),AM1132-$D1177*AM$302,INDEX(F1136:BM1195,AM$307,$E1177)))</f>
        <v/>
      </c>
      <c r="AN1177" s="2406" t="str">
        <f ca="1">IF($E1177&gt;$E$12,"",IF(($E1177&gt;=AN$307),AN1132-$D1177*AN$302,INDEX(F1136:BM1195,AN$307,$E1177)))</f>
        <v/>
      </c>
      <c r="AO1177" s="2406" t="str">
        <f ca="1">IF($E1177&gt;$E$12,"",IF(($E1177&gt;=AO$307),AO1132-$D1177*AO$302,INDEX(F1136:BM1195,AO$307,$E1177)))</f>
        <v/>
      </c>
      <c r="AP1177" s="2406" t="str">
        <f ca="1">IF($E1177&gt;$E$12,"",IF(($E1177&gt;=AP$307),AP1132-$D1177*AP$302,INDEX(F1136:BM1195,AP$307,$E1177)))</f>
        <v/>
      </c>
      <c r="AQ1177" s="2406" t="str">
        <f ca="1">IF($E1177&gt;$E$12,"",IF(($E1177&gt;=AQ$307),AQ1132-$D1177*AQ$302,INDEX(F1136:BM1195,AQ$307,$E1177)))</f>
        <v/>
      </c>
      <c r="AR1177" s="2406" t="str">
        <f ca="1">IF($E1177&gt;$E$12,"",IF(($E1177&gt;=AR$307),AR1132-$D1177*AR$302,INDEX(F1136:BM1195,AR$307,$E1177)))</f>
        <v/>
      </c>
      <c r="AS1177" s="2406" t="str">
        <f ca="1">IF($E1177&gt;$E$12,"",IF(($E1177&gt;=AS$307),AS1132-$D1177*AS$302,INDEX(F1136:BM1195,AS$307,$E1177)))</f>
        <v/>
      </c>
      <c r="AT1177" s="2406" t="str">
        <f ca="1">IF($E1177&gt;$E$12,"",IF(($E1177&gt;=AT$307),AT1132-$D1177*AT$302,INDEX(F1136:BM1195,AT$307,$E1177)))</f>
        <v/>
      </c>
      <c r="AU1177" s="2406" t="str">
        <f ca="1">IF($E1177&gt;$E$12,"",IF(($E1177&gt;=AU$307),AU1132-$D1177*AU$302,INDEX(F1136:BM1195,AU$307,$E1177)))</f>
        <v/>
      </c>
      <c r="AV1177" s="2406" t="str">
        <f ca="1">IF($E1177&gt;$E$12,"",IF(($E1177&gt;=AV$307),AV1132-$D1177*AV$302,INDEX(F1136:BM1195,AV$307,$E1177)))</f>
        <v/>
      </c>
      <c r="AW1177" s="2406" t="str">
        <f ca="1">IF($E1177&gt;$E$12,"",IF(($E1177&gt;=AW$307),AW1132-$D1177*AW$302,INDEX(F1136:BM1195,AW$307,$E1177)))</f>
        <v/>
      </c>
      <c r="AX1177" s="2406" t="str">
        <f ca="1">IF($E1177&gt;$E$12,"",IF(($E1177&gt;=AX$307),AX1132-$D1177*AX$302,INDEX(F1136:BM1195,AX$307,$E1177)))</f>
        <v/>
      </c>
      <c r="AY1177" s="2406" t="str">
        <f ca="1">IF($E1177&gt;$E$12,"",IF(($E1177&gt;=AY$307),AY1132-$D1177*AY$302,INDEX(F1136:BM1195,AY$307,$E1177)))</f>
        <v/>
      </c>
      <c r="AZ1177" s="2406" t="str">
        <f ca="1">IF($E1177&gt;$E$12,"",IF(($E1177&gt;=AZ$307),AZ1132-$D1177*AZ$302,INDEX(F1136:BM1195,AZ$307,$E1177)))</f>
        <v/>
      </c>
      <c r="BA1177" s="2406" t="str">
        <f ca="1">IF($E1177&gt;$E$12,"",IF(($E1177&gt;=BA$307),BA1132-$D1177*BA$302,INDEX(F1136:BM1195,BA$307,$E1177)))</f>
        <v/>
      </c>
      <c r="BB1177" s="2406" t="str">
        <f ca="1">IF($E1177&gt;$E$12,"",IF(($E1177&gt;=BB$307),BB1132-$D1177*BB$302,INDEX(F1136:BM1195,BB$307,$E1177)))</f>
        <v/>
      </c>
      <c r="BC1177" s="2406" t="str">
        <f ca="1">IF($E1177&gt;$E$12,"",IF(($E1177&gt;=BC$307),BC1132-$D1177*BC$302,INDEX(F1136:BM1195,BC$307,$E1177)))</f>
        <v/>
      </c>
      <c r="BD1177" s="2406" t="str">
        <f ca="1">IF($E1177&gt;$E$12,"",IF(($E1177&gt;=BD$307),BD1132-$D1177*BD$302,INDEX(F1136:BM1195,BD$307,$E1177)))</f>
        <v/>
      </c>
      <c r="BE1177" s="2406" t="str">
        <f ca="1">IF($E1177&gt;$E$12,"",IF(($E1177&gt;=BE$307),BE1132-$D1177*BE$302,INDEX(F1136:BM1195,BE$307,$E1177)))</f>
        <v/>
      </c>
      <c r="BF1177" s="2406" t="str">
        <f ca="1">IF($E1177&gt;$E$12,"",IF(($E1177&gt;=BF$307),BF1132-$D1177*BF$302,INDEX(F1136:BM1195,BF$307,$E1177)))</f>
        <v/>
      </c>
      <c r="BG1177" s="2406" t="str">
        <f ca="1">IF($E1177&gt;$E$12,"",IF(($E1177&gt;=BG$307),BG1132-$D1177*BG$302,INDEX(F1136:BM1195,BG$307,$E1177)))</f>
        <v/>
      </c>
      <c r="BH1177" s="2406" t="str">
        <f ca="1">IF($E1177&gt;$E$12,"",IF(($E1177&gt;=BH$307),BH1132-$D1177*BH$302,INDEX(F1136:BM1195,BH$307,$E1177)))</f>
        <v/>
      </c>
      <c r="BI1177" s="2406" t="str">
        <f ca="1">IF($E1177&gt;$E$12,"",IF(($E1177&gt;=BI$307),BI1132-$D1177*BI$302,INDEX(F1136:BM1195,BI$307,$E1177)))</f>
        <v/>
      </c>
      <c r="BJ1177" s="2406" t="str">
        <f ca="1">IF($E1177&gt;$E$12,"",IF(($E1177&gt;=BJ$307),BJ1132-$D1177*BJ$302,INDEX(F1136:BM1195,BJ$307,$E1177)))</f>
        <v/>
      </c>
      <c r="BK1177" s="2406" t="str">
        <f ca="1">IF($E1177&gt;$E$12,"",IF(($E1177&gt;=BK$307),BK1132-$D1177*BK$302,INDEX(F1136:BM1195,BK$307,$E1177)))</f>
        <v/>
      </c>
      <c r="BL1177" s="2406" t="str">
        <f ca="1">IF($E1177&gt;$E$12,"",IF(($E1177&gt;=BL$307),BL1132-$D1177*BL$302,INDEX(F1136:BM1195,BL$307,$E1177)))</f>
        <v/>
      </c>
      <c r="BM1177" s="2406" t="str">
        <f ca="1">IF($E1177&gt;$E$12,"",IF(($E1177&gt;=BM$307),BM1132-$D1177*BM$302,INDEX(F1136:BM1195,BM$307,$E1177)))</f>
        <v/>
      </c>
    </row>
    <row r="1178" spans="3:65" ht="13.5" x14ac:dyDescent="0.25">
      <c r="C1178" s="2357"/>
      <c r="D1178" s="2405">
        <f ca="1">INDEX(F1131:BM1131,E1178)</f>
        <v>1</v>
      </c>
      <c r="E1178" s="2316">
        <v>43</v>
      </c>
      <c r="F1178" s="2406" t="str">
        <f ca="1">IF($E1178&gt;$E$12,"",IF(($E1178&gt;=F$307),F1132-$D1178*F$302,INDEX(F1136:BM1195,F$307,$E1178)))</f>
        <v/>
      </c>
      <c r="G1178" s="2406" t="str">
        <f ca="1">IF($E1178&gt;$E$12,"",IF(($E1178&gt;=G$307),G1132-$D1178*G$302,INDEX(F1136:BM1195,G$307,$E1178)))</f>
        <v/>
      </c>
      <c r="H1178" s="2406" t="str">
        <f ca="1">IF($E1178&gt;$E$12,"",IF(($E1178&gt;=H$307),H1132-$D1178*H$302,INDEX(F1136:BM1195,H$307,$E1178)))</f>
        <v/>
      </c>
      <c r="I1178" s="2406" t="str">
        <f ca="1">IF($E1178&gt;$E$12,"",IF(($E1178&gt;=I$307),I1132-$D1178*I$302,INDEX(F1136:BM1195,I$307,$E1178)))</f>
        <v/>
      </c>
      <c r="J1178" s="2406" t="str">
        <f ca="1">IF($E1178&gt;$E$12,"",IF(($E1178&gt;=J$307),J1132-$D1178*J$302,INDEX(F1136:BM1195,J$307,$E1178)))</f>
        <v/>
      </c>
      <c r="K1178" s="2406" t="str">
        <f ca="1">IF($E1178&gt;$E$12,"",IF(($E1178&gt;=K$307),K1132-$D1178*K$302,INDEX(F1136:BM1195,K$307,$E1178)))</f>
        <v/>
      </c>
      <c r="L1178" s="2406" t="str">
        <f ca="1">IF($E1178&gt;$E$12,"",IF(($E1178&gt;=L$307),L1132-$D1178*L$302,INDEX(F1136:BM1195,L$307,$E1178)))</f>
        <v/>
      </c>
      <c r="M1178" s="2406" t="str">
        <f ca="1">IF($E1178&gt;$E$12,"",IF(($E1178&gt;=M$307),M1132-$D1178*M$302,INDEX(F1136:BM1195,M$307,$E1178)))</f>
        <v/>
      </c>
      <c r="N1178" s="2406" t="str">
        <f ca="1">IF($E1178&gt;$E$12,"",IF(($E1178&gt;=N$307),N1132-$D1178*N$302,INDEX(F1136:BM1195,N$307,$E1178)))</f>
        <v/>
      </c>
      <c r="O1178" s="2406" t="str">
        <f ca="1">IF($E1178&gt;$E$12,"",IF(($E1178&gt;=O$307),O1132-$D1178*O$302,INDEX(F1136:BM1195,O$307,$E1178)))</f>
        <v/>
      </c>
      <c r="P1178" s="2406" t="str">
        <f ca="1">IF($E1178&gt;$E$12,"",IF(($E1178&gt;=P$307),P1132-$D1178*P$302,INDEX(F1136:BM1195,P$307,$E1178)))</f>
        <v/>
      </c>
      <c r="Q1178" s="2406" t="str">
        <f ca="1">IF($E1178&gt;$E$12,"",IF(($E1178&gt;=Q$307),Q1132-$D1178*Q$302,INDEX(F1136:BM1195,Q$307,$E1178)))</f>
        <v/>
      </c>
      <c r="R1178" s="2406" t="str">
        <f ca="1">IF($E1178&gt;$E$12,"",IF(($E1178&gt;=R$307),R1132-$D1178*R$302,INDEX(F1136:BM1195,R$307,$E1178)))</f>
        <v/>
      </c>
      <c r="S1178" s="2406" t="str">
        <f ca="1">IF($E1178&gt;$E$12,"",IF(($E1178&gt;=S$307),S1132-$D1178*S$302,INDEX(F1136:BM1195,S$307,$E1178)))</f>
        <v/>
      </c>
      <c r="T1178" s="2406" t="str">
        <f ca="1">IF($E1178&gt;$E$12,"",IF(($E1178&gt;=T$307),T1132-$D1178*T$302,INDEX(F1136:BM1195,T$307,$E1178)))</f>
        <v/>
      </c>
      <c r="U1178" s="2406" t="str">
        <f ca="1">IF($E1178&gt;$E$12,"",IF(($E1178&gt;=U$307),U1132-$D1178*U$302,INDEX(F1136:BM1195,U$307,$E1178)))</f>
        <v/>
      </c>
      <c r="V1178" s="2406" t="str">
        <f ca="1">IF($E1178&gt;$E$12,"",IF(($E1178&gt;=V$307),V1132-$D1178*V$302,INDEX(F1136:BM1195,V$307,$E1178)))</f>
        <v/>
      </c>
      <c r="W1178" s="2406" t="str">
        <f ca="1">IF($E1178&gt;$E$12,"",IF(($E1178&gt;=W$307),W1132-$D1178*W$302,INDEX(F1136:BM1195,W$307,$E1178)))</f>
        <v/>
      </c>
      <c r="X1178" s="2406" t="str">
        <f ca="1">IF($E1178&gt;$E$12,"",IF(($E1178&gt;=X$307),X1132-$D1178*X$302,INDEX(F1136:BM1195,X$307,$E1178)))</f>
        <v/>
      </c>
      <c r="Y1178" s="2406" t="str">
        <f ca="1">IF($E1178&gt;$E$12,"",IF(($E1178&gt;=Y$307),Y1132-$D1178*Y$302,INDEX(F1136:BM1195,Y$307,$E1178)))</f>
        <v/>
      </c>
      <c r="Z1178" s="2406" t="str">
        <f ca="1">IF($E1178&gt;$E$12,"",IF(($E1178&gt;=Z$307),Z1132-$D1178*Z$302,INDEX(F1136:BM1195,Z$307,$E1178)))</f>
        <v/>
      </c>
      <c r="AA1178" s="2406" t="str">
        <f ca="1">IF($E1178&gt;$E$12,"",IF(($E1178&gt;=AA$307),AA1132-$D1178*AA$302,INDEX(F1136:BM1195,AA$307,$E1178)))</f>
        <v/>
      </c>
      <c r="AB1178" s="2406" t="str">
        <f ca="1">IF($E1178&gt;$E$12,"",IF(($E1178&gt;=AB$307),AB1132-$D1178*AB$302,INDEX(F1136:BM1195,AB$307,$E1178)))</f>
        <v/>
      </c>
      <c r="AC1178" s="2406" t="str">
        <f ca="1">IF($E1178&gt;$E$12,"",IF(($E1178&gt;=AC$307),AC1132-$D1178*AC$302,INDEX(F1136:BM1195,AC$307,$E1178)))</f>
        <v/>
      </c>
      <c r="AD1178" s="2406" t="str">
        <f ca="1">IF($E1178&gt;$E$12,"",IF(($E1178&gt;=AD$307),AD1132-$D1178*AD$302,INDEX(F1136:BM1195,AD$307,$E1178)))</f>
        <v/>
      </c>
      <c r="AE1178" s="2406" t="str">
        <f ca="1">IF($E1178&gt;$E$12,"",IF(($E1178&gt;=AE$307),AE1132-$D1178*AE$302,INDEX(F1136:BM1195,AE$307,$E1178)))</f>
        <v/>
      </c>
      <c r="AF1178" s="2406" t="str">
        <f ca="1">IF($E1178&gt;$E$12,"",IF(($E1178&gt;=AF$307),AF1132-$D1178*AF$302,INDEX(F1136:BM1195,AF$307,$E1178)))</f>
        <v/>
      </c>
      <c r="AG1178" s="2406" t="str">
        <f ca="1">IF($E1178&gt;$E$12,"",IF(($E1178&gt;=AG$307),AG1132-$D1178*AG$302,INDEX(F1136:BM1195,AG$307,$E1178)))</f>
        <v/>
      </c>
      <c r="AH1178" s="2406" t="str">
        <f ca="1">IF($E1178&gt;$E$12,"",IF(($E1178&gt;=AH$307),AH1132-$D1178*AH$302,INDEX(F1136:BM1195,AH$307,$E1178)))</f>
        <v/>
      </c>
      <c r="AI1178" s="2406" t="str">
        <f ca="1">IF($E1178&gt;$E$12,"",IF(($E1178&gt;=AI$307),AI1132-$D1178*AI$302,INDEX(F1136:BM1195,AI$307,$E1178)))</f>
        <v/>
      </c>
      <c r="AJ1178" s="2406" t="str">
        <f ca="1">IF($E1178&gt;$E$12,"",IF(($E1178&gt;=AJ$307),AJ1132-$D1178*AJ$302,INDEX(F1136:BM1195,AJ$307,$E1178)))</f>
        <v/>
      </c>
      <c r="AK1178" s="2406" t="str">
        <f ca="1">IF($E1178&gt;$E$12,"",IF(($E1178&gt;=AK$307),AK1132-$D1178*AK$302,INDEX(F1136:BM1195,AK$307,$E1178)))</f>
        <v/>
      </c>
      <c r="AL1178" s="2406" t="str">
        <f ca="1">IF($E1178&gt;$E$12,"",IF(($E1178&gt;=AL$307),AL1132-$D1178*AL$302,INDEX(F1136:BM1195,AL$307,$E1178)))</f>
        <v/>
      </c>
      <c r="AM1178" s="2406" t="str">
        <f ca="1">IF($E1178&gt;$E$12,"",IF(($E1178&gt;=AM$307),AM1132-$D1178*AM$302,INDEX(F1136:BM1195,AM$307,$E1178)))</f>
        <v/>
      </c>
      <c r="AN1178" s="2406" t="str">
        <f ca="1">IF($E1178&gt;$E$12,"",IF(($E1178&gt;=AN$307),AN1132-$D1178*AN$302,INDEX(F1136:BM1195,AN$307,$E1178)))</f>
        <v/>
      </c>
      <c r="AO1178" s="2406" t="str">
        <f ca="1">IF($E1178&gt;$E$12,"",IF(($E1178&gt;=AO$307),AO1132-$D1178*AO$302,INDEX(F1136:BM1195,AO$307,$E1178)))</f>
        <v/>
      </c>
      <c r="AP1178" s="2406" t="str">
        <f ca="1">IF($E1178&gt;$E$12,"",IF(($E1178&gt;=AP$307),AP1132-$D1178*AP$302,INDEX(F1136:BM1195,AP$307,$E1178)))</f>
        <v/>
      </c>
      <c r="AQ1178" s="2406" t="str">
        <f ca="1">IF($E1178&gt;$E$12,"",IF(($E1178&gt;=AQ$307),AQ1132-$D1178*AQ$302,INDEX(F1136:BM1195,AQ$307,$E1178)))</f>
        <v/>
      </c>
      <c r="AR1178" s="2406" t="str">
        <f ca="1">IF($E1178&gt;$E$12,"",IF(($E1178&gt;=AR$307),AR1132-$D1178*AR$302,INDEX(F1136:BM1195,AR$307,$E1178)))</f>
        <v/>
      </c>
      <c r="AS1178" s="2406" t="str">
        <f ca="1">IF($E1178&gt;$E$12,"",IF(($E1178&gt;=AS$307),AS1132-$D1178*AS$302,INDEX(F1136:BM1195,AS$307,$E1178)))</f>
        <v/>
      </c>
      <c r="AT1178" s="2406" t="str">
        <f ca="1">IF($E1178&gt;$E$12,"",IF(($E1178&gt;=AT$307),AT1132-$D1178*AT$302,INDEX(F1136:BM1195,AT$307,$E1178)))</f>
        <v/>
      </c>
      <c r="AU1178" s="2406" t="str">
        <f ca="1">IF($E1178&gt;$E$12,"",IF(($E1178&gt;=AU$307),AU1132-$D1178*AU$302,INDEX(F1136:BM1195,AU$307,$E1178)))</f>
        <v/>
      </c>
      <c r="AV1178" s="2406" t="str">
        <f ca="1">IF($E1178&gt;$E$12,"",IF(($E1178&gt;=AV$307),AV1132-$D1178*AV$302,INDEX(F1136:BM1195,AV$307,$E1178)))</f>
        <v/>
      </c>
      <c r="AW1178" s="2406" t="str">
        <f ca="1">IF($E1178&gt;$E$12,"",IF(($E1178&gt;=AW$307),AW1132-$D1178*AW$302,INDEX(F1136:BM1195,AW$307,$E1178)))</f>
        <v/>
      </c>
      <c r="AX1178" s="2406" t="str">
        <f ca="1">IF($E1178&gt;$E$12,"",IF(($E1178&gt;=AX$307),AX1132-$D1178*AX$302,INDEX(F1136:BM1195,AX$307,$E1178)))</f>
        <v/>
      </c>
      <c r="AY1178" s="2406" t="str">
        <f ca="1">IF($E1178&gt;$E$12,"",IF(($E1178&gt;=AY$307),AY1132-$D1178*AY$302,INDEX(F1136:BM1195,AY$307,$E1178)))</f>
        <v/>
      </c>
      <c r="AZ1178" s="2406" t="str">
        <f ca="1">IF($E1178&gt;$E$12,"",IF(($E1178&gt;=AZ$307),AZ1132-$D1178*AZ$302,INDEX(F1136:BM1195,AZ$307,$E1178)))</f>
        <v/>
      </c>
      <c r="BA1178" s="2406" t="str">
        <f ca="1">IF($E1178&gt;$E$12,"",IF(($E1178&gt;=BA$307),BA1132-$D1178*BA$302,INDEX(F1136:BM1195,BA$307,$E1178)))</f>
        <v/>
      </c>
      <c r="BB1178" s="2406" t="str">
        <f ca="1">IF($E1178&gt;$E$12,"",IF(($E1178&gt;=BB$307),BB1132-$D1178*BB$302,INDEX(F1136:BM1195,BB$307,$E1178)))</f>
        <v/>
      </c>
      <c r="BC1178" s="2406" t="str">
        <f ca="1">IF($E1178&gt;$E$12,"",IF(($E1178&gt;=BC$307),BC1132-$D1178*BC$302,INDEX(F1136:BM1195,BC$307,$E1178)))</f>
        <v/>
      </c>
      <c r="BD1178" s="2406" t="str">
        <f ca="1">IF($E1178&gt;$E$12,"",IF(($E1178&gt;=BD$307),BD1132-$D1178*BD$302,INDEX(F1136:BM1195,BD$307,$E1178)))</f>
        <v/>
      </c>
      <c r="BE1178" s="2406" t="str">
        <f ca="1">IF($E1178&gt;$E$12,"",IF(($E1178&gt;=BE$307),BE1132-$D1178*BE$302,INDEX(F1136:BM1195,BE$307,$E1178)))</f>
        <v/>
      </c>
      <c r="BF1178" s="2406" t="str">
        <f ca="1">IF($E1178&gt;$E$12,"",IF(($E1178&gt;=BF$307),BF1132-$D1178*BF$302,INDEX(F1136:BM1195,BF$307,$E1178)))</f>
        <v/>
      </c>
      <c r="BG1178" s="2406" t="str">
        <f ca="1">IF($E1178&gt;$E$12,"",IF(($E1178&gt;=BG$307),BG1132-$D1178*BG$302,INDEX(F1136:BM1195,BG$307,$E1178)))</f>
        <v/>
      </c>
      <c r="BH1178" s="2406" t="str">
        <f ca="1">IF($E1178&gt;$E$12,"",IF(($E1178&gt;=BH$307),BH1132-$D1178*BH$302,INDEX(F1136:BM1195,BH$307,$E1178)))</f>
        <v/>
      </c>
      <c r="BI1178" s="2406" t="str">
        <f ca="1">IF($E1178&gt;$E$12,"",IF(($E1178&gt;=BI$307),BI1132-$D1178*BI$302,INDEX(F1136:BM1195,BI$307,$E1178)))</f>
        <v/>
      </c>
      <c r="BJ1178" s="2406" t="str">
        <f ca="1">IF($E1178&gt;$E$12,"",IF(($E1178&gt;=BJ$307),BJ1132-$D1178*BJ$302,INDEX(F1136:BM1195,BJ$307,$E1178)))</f>
        <v/>
      </c>
      <c r="BK1178" s="2406" t="str">
        <f ca="1">IF($E1178&gt;$E$12,"",IF(($E1178&gt;=BK$307),BK1132-$D1178*BK$302,INDEX(F1136:BM1195,BK$307,$E1178)))</f>
        <v/>
      </c>
      <c r="BL1178" s="2406" t="str">
        <f ca="1">IF($E1178&gt;$E$12,"",IF(($E1178&gt;=BL$307),BL1132-$D1178*BL$302,INDEX(F1136:BM1195,BL$307,$E1178)))</f>
        <v/>
      </c>
      <c r="BM1178" s="2406" t="str">
        <f ca="1">IF($E1178&gt;$E$12,"",IF(($E1178&gt;=BM$307),BM1132-$D1178*BM$302,INDEX(F1136:BM1195,BM$307,$E1178)))</f>
        <v/>
      </c>
    </row>
    <row r="1179" spans="3:65" ht="13.5" x14ac:dyDescent="0.25">
      <c r="C1179" s="2357"/>
      <c r="D1179" s="2405">
        <f ca="1">INDEX(F1131:BM1131,E1179)</f>
        <v>1</v>
      </c>
      <c r="E1179" s="2316">
        <v>44</v>
      </c>
      <c r="F1179" s="2406" t="str">
        <f ca="1">IF($E1179&gt;$E$12,"",IF(($E1179&gt;=F$307),F1132-$D1179*F$302,INDEX(F1136:BM1195,F$307,$E1179)))</f>
        <v/>
      </c>
      <c r="G1179" s="2406" t="str">
        <f ca="1">IF($E1179&gt;$E$12,"",IF(($E1179&gt;=G$307),G1132-$D1179*G$302,INDEX(F1136:BM1195,G$307,$E1179)))</f>
        <v/>
      </c>
      <c r="H1179" s="2406" t="str">
        <f ca="1">IF($E1179&gt;$E$12,"",IF(($E1179&gt;=H$307),H1132-$D1179*H$302,INDEX(F1136:BM1195,H$307,$E1179)))</f>
        <v/>
      </c>
      <c r="I1179" s="2406" t="str">
        <f ca="1">IF($E1179&gt;$E$12,"",IF(($E1179&gt;=I$307),I1132-$D1179*I$302,INDEX(F1136:BM1195,I$307,$E1179)))</f>
        <v/>
      </c>
      <c r="J1179" s="2406" t="str">
        <f ca="1">IF($E1179&gt;$E$12,"",IF(($E1179&gt;=J$307),J1132-$D1179*J$302,INDEX(F1136:BM1195,J$307,$E1179)))</f>
        <v/>
      </c>
      <c r="K1179" s="2406" t="str">
        <f ca="1">IF($E1179&gt;$E$12,"",IF(($E1179&gt;=K$307),K1132-$D1179*K$302,INDEX(F1136:BM1195,K$307,$E1179)))</f>
        <v/>
      </c>
      <c r="L1179" s="2406" t="str">
        <f ca="1">IF($E1179&gt;$E$12,"",IF(($E1179&gt;=L$307),L1132-$D1179*L$302,INDEX(F1136:BM1195,L$307,$E1179)))</f>
        <v/>
      </c>
      <c r="M1179" s="2406" t="str">
        <f ca="1">IF($E1179&gt;$E$12,"",IF(($E1179&gt;=M$307),M1132-$D1179*M$302,INDEX(F1136:BM1195,M$307,$E1179)))</f>
        <v/>
      </c>
      <c r="N1179" s="2406" t="str">
        <f ca="1">IF($E1179&gt;$E$12,"",IF(($E1179&gt;=N$307),N1132-$D1179*N$302,INDEX(F1136:BM1195,N$307,$E1179)))</f>
        <v/>
      </c>
      <c r="O1179" s="2406" t="str">
        <f ca="1">IF($E1179&gt;$E$12,"",IF(($E1179&gt;=O$307),O1132-$D1179*O$302,INDEX(F1136:BM1195,O$307,$E1179)))</f>
        <v/>
      </c>
      <c r="P1179" s="2406" t="str">
        <f ca="1">IF($E1179&gt;$E$12,"",IF(($E1179&gt;=P$307),P1132-$D1179*P$302,INDEX(F1136:BM1195,P$307,$E1179)))</f>
        <v/>
      </c>
      <c r="Q1179" s="2406" t="str">
        <f ca="1">IF($E1179&gt;$E$12,"",IF(($E1179&gt;=Q$307),Q1132-$D1179*Q$302,INDEX(F1136:BM1195,Q$307,$E1179)))</f>
        <v/>
      </c>
      <c r="R1179" s="2406" t="str">
        <f ca="1">IF($E1179&gt;$E$12,"",IF(($E1179&gt;=R$307),R1132-$D1179*R$302,INDEX(F1136:BM1195,R$307,$E1179)))</f>
        <v/>
      </c>
      <c r="S1179" s="2406" t="str">
        <f ca="1">IF($E1179&gt;$E$12,"",IF(($E1179&gt;=S$307),S1132-$D1179*S$302,INDEX(F1136:BM1195,S$307,$E1179)))</f>
        <v/>
      </c>
      <c r="T1179" s="2406" t="str">
        <f ca="1">IF($E1179&gt;$E$12,"",IF(($E1179&gt;=T$307),T1132-$D1179*T$302,INDEX(F1136:BM1195,T$307,$E1179)))</f>
        <v/>
      </c>
      <c r="U1179" s="2406" t="str">
        <f ca="1">IF($E1179&gt;$E$12,"",IF(($E1179&gt;=U$307),U1132-$D1179*U$302,INDEX(F1136:BM1195,U$307,$E1179)))</f>
        <v/>
      </c>
      <c r="V1179" s="2406" t="str">
        <f ca="1">IF($E1179&gt;$E$12,"",IF(($E1179&gt;=V$307),V1132-$D1179*V$302,INDEX(F1136:BM1195,V$307,$E1179)))</f>
        <v/>
      </c>
      <c r="W1179" s="2406" t="str">
        <f ca="1">IF($E1179&gt;$E$12,"",IF(($E1179&gt;=W$307),W1132-$D1179*W$302,INDEX(F1136:BM1195,W$307,$E1179)))</f>
        <v/>
      </c>
      <c r="X1179" s="2406" t="str">
        <f ca="1">IF($E1179&gt;$E$12,"",IF(($E1179&gt;=X$307),X1132-$D1179*X$302,INDEX(F1136:BM1195,X$307,$E1179)))</f>
        <v/>
      </c>
      <c r="Y1179" s="2406" t="str">
        <f ca="1">IF($E1179&gt;$E$12,"",IF(($E1179&gt;=Y$307),Y1132-$D1179*Y$302,INDEX(F1136:BM1195,Y$307,$E1179)))</f>
        <v/>
      </c>
      <c r="Z1179" s="2406" t="str">
        <f ca="1">IF($E1179&gt;$E$12,"",IF(($E1179&gt;=Z$307),Z1132-$D1179*Z$302,INDEX(F1136:BM1195,Z$307,$E1179)))</f>
        <v/>
      </c>
      <c r="AA1179" s="2406" t="str">
        <f ca="1">IF($E1179&gt;$E$12,"",IF(($E1179&gt;=AA$307),AA1132-$D1179*AA$302,INDEX(F1136:BM1195,AA$307,$E1179)))</f>
        <v/>
      </c>
      <c r="AB1179" s="2406" t="str">
        <f ca="1">IF($E1179&gt;$E$12,"",IF(($E1179&gt;=AB$307),AB1132-$D1179*AB$302,INDEX(F1136:BM1195,AB$307,$E1179)))</f>
        <v/>
      </c>
      <c r="AC1179" s="2406" t="str">
        <f ca="1">IF($E1179&gt;$E$12,"",IF(($E1179&gt;=AC$307),AC1132-$D1179*AC$302,INDEX(F1136:BM1195,AC$307,$E1179)))</f>
        <v/>
      </c>
      <c r="AD1179" s="2406" t="str">
        <f ca="1">IF($E1179&gt;$E$12,"",IF(($E1179&gt;=AD$307),AD1132-$D1179*AD$302,INDEX(F1136:BM1195,AD$307,$E1179)))</f>
        <v/>
      </c>
      <c r="AE1179" s="2406" t="str">
        <f ca="1">IF($E1179&gt;$E$12,"",IF(($E1179&gt;=AE$307),AE1132-$D1179*AE$302,INDEX(F1136:BM1195,AE$307,$E1179)))</f>
        <v/>
      </c>
      <c r="AF1179" s="2406" t="str">
        <f ca="1">IF($E1179&gt;$E$12,"",IF(($E1179&gt;=AF$307),AF1132-$D1179*AF$302,INDEX(F1136:BM1195,AF$307,$E1179)))</f>
        <v/>
      </c>
      <c r="AG1179" s="2406" t="str">
        <f ca="1">IF($E1179&gt;$E$12,"",IF(($E1179&gt;=AG$307),AG1132-$D1179*AG$302,INDEX(F1136:BM1195,AG$307,$E1179)))</f>
        <v/>
      </c>
      <c r="AH1179" s="2406" t="str">
        <f ca="1">IF($E1179&gt;$E$12,"",IF(($E1179&gt;=AH$307),AH1132-$D1179*AH$302,INDEX(F1136:BM1195,AH$307,$E1179)))</f>
        <v/>
      </c>
      <c r="AI1179" s="2406" t="str">
        <f ca="1">IF($E1179&gt;$E$12,"",IF(($E1179&gt;=AI$307),AI1132-$D1179*AI$302,INDEX(F1136:BM1195,AI$307,$E1179)))</f>
        <v/>
      </c>
      <c r="AJ1179" s="2406" t="str">
        <f ca="1">IF($E1179&gt;$E$12,"",IF(($E1179&gt;=AJ$307),AJ1132-$D1179*AJ$302,INDEX(F1136:BM1195,AJ$307,$E1179)))</f>
        <v/>
      </c>
      <c r="AK1179" s="2406" t="str">
        <f ca="1">IF($E1179&gt;$E$12,"",IF(($E1179&gt;=AK$307),AK1132-$D1179*AK$302,INDEX(F1136:BM1195,AK$307,$E1179)))</f>
        <v/>
      </c>
      <c r="AL1179" s="2406" t="str">
        <f ca="1">IF($E1179&gt;$E$12,"",IF(($E1179&gt;=AL$307),AL1132-$D1179*AL$302,INDEX(F1136:BM1195,AL$307,$E1179)))</f>
        <v/>
      </c>
      <c r="AM1179" s="2406" t="str">
        <f ca="1">IF($E1179&gt;$E$12,"",IF(($E1179&gt;=AM$307),AM1132-$D1179*AM$302,INDEX(F1136:BM1195,AM$307,$E1179)))</f>
        <v/>
      </c>
      <c r="AN1179" s="2406" t="str">
        <f ca="1">IF($E1179&gt;$E$12,"",IF(($E1179&gt;=AN$307),AN1132-$D1179*AN$302,INDEX(F1136:BM1195,AN$307,$E1179)))</f>
        <v/>
      </c>
      <c r="AO1179" s="2406" t="str">
        <f ca="1">IF($E1179&gt;$E$12,"",IF(($E1179&gt;=AO$307),AO1132-$D1179*AO$302,INDEX(F1136:BM1195,AO$307,$E1179)))</f>
        <v/>
      </c>
      <c r="AP1179" s="2406" t="str">
        <f ca="1">IF($E1179&gt;$E$12,"",IF(($E1179&gt;=AP$307),AP1132-$D1179*AP$302,INDEX(F1136:BM1195,AP$307,$E1179)))</f>
        <v/>
      </c>
      <c r="AQ1179" s="2406" t="str">
        <f ca="1">IF($E1179&gt;$E$12,"",IF(($E1179&gt;=AQ$307),AQ1132-$D1179*AQ$302,INDEX(F1136:BM1195,AQ$307,$E1179)))</f>
        <v/>
      </c>
      <c r="AR1179" s="2406" t="str">
        <f ca="1">IF($E1179&gt;$E$12,"",IF(($E1179&gt;=AR$307),AR1132-$D1179*AR$302,INDEX(F1136:BM1195,AR$307,$E1179)))</f>
        <v/>
      </c>
      <c r="AS1179" s="2406" t="str">
        <f ca="1">IF($E1179&gt;$E$12,"",IF(($E1179&gt;=AS$307),AS1132-$D1179*AS$302,INDEX(F1136:BM1195,AS$307,$E1179)))</f>
        <v/>
      </c>
      <c r="AT1179" s="2406" t="str">
        <f ca="1">IF($E1179&gt;$E$12,"",IF(($E1179&gt;=AT$307),AT1132-$D1179*AT$302,INDEX(F1136:BM1195,AT$307,$E1179)))</f>
        <v/>
      </c>
      <c r="AU1179" s="2406" t="str">
        <f ca="1">IF($E1179&gt;$E$12,"",IF(($E1179&gt;=AU$307),AU1132-$D1179*AU$302,INDEX(F1136:BM1195,AU$307,$E1179)))</f>
        <v/>
      </c>
      <c r="AV1179" s="2406" t="str">
        <f ca="1">IF($E1179&gt;$E$12,"",IF(($E1179&gt;=AV$307),AV1132-$D1179*AV$302,INDEX(F1136:BM1195,AV$307,$E1179)))</f>
        <v/>
      </c>
      <c r="AW1179" s="2406" t="str">
        <f ca="1">IF($E1179&gt;$E$12,"",IF(($E1179&gt;=AW$307),AW1132-$D1179*AW$302,INDEX(F1136:BM1195,AW$307,$E1179)))</f>
        <v/>
      </c>
      <c r="AX1179" s="2406" t="str">
        <f ca="1">IF($E1179&gt;$E$12,"",IF(($E1179&gt;=AX$307),AX1132-$D1179*AX$302,INDEX(F1136:BM1195,AX$307,$E1179)))</f>
        <v/>
      </c>
      <c r="AY1179" s="2406" t="str">
        <f ca="1">IF($E1179&gt;$E$12,"",IF(($E1179&gt;=AY$307),AY1132-$D1179*AY$302,INDEX(F1136:BM1195,AY$307,$E1179)))</f>
        <v/>
      </c>
      <c r="AZ1179" s="2406" t="str">
        <f ca="1">IF($E1179&gt;$E$12,"",IF(($E1179&gt;=AZ$307),AZ1132-$D1179*AZ$302,INDEX(F1136:BM1195,AZ$307,$E1179)))</f>
        <v/>
      </c>
      <c r="BA1179" s="2406" t="str">
        <f ca="1">IF($E1179&gt;$E$12,"",IF(($E1179&gt;=BA$307),BA1132-$D1179*BA$302,INDEX(F1136:BM1195,BA$307,$E1179)))</f>
        <v/>
      </c>
      <c r="BB1179" s="2406" t="str">
        <f ca="1">IF($E1179&gt;$E$12,"",IF(($E1179&gt;=BB$307),BB1132-$D1179*BB$302,INDEX(F1136:BM1195,BB$307,$E1179)))</f>
        <v/>
      </c>
      <c r="BC1179" s="2406" t="str">
        <f ca="1">IF($E1179&gt;$E$12,"",IF(($E1179&gt;=BC$307),BC1132-$D1179*BC$302,INDEX(F1136:BM1195,BC$307,$E1179)))</f>
        <v/>
      </c>
      <c r="BD1179" s="2406" t="str">
        <f ca="1">IF($E1179&gt;$E$12,"",IF(($E1179&gt;=BD$307),BD1132-$D1179*BD$302,INDEX(F1136:BM1195,BD$307,$E1179)))</f>
        <v/>
      </c>
      <c r="BE1179" s="2406" t="str">
        <f ca="1">IF($E1179&gt;$E$12,"",IF(($E1179&gt;=BE$307),BE1132-$D1179*BE$302,INDEX(F1136:BM1195,BE$307,$E1179)))</f>
        <v/>
      </c>
      <c r="BF1179" s="2406" t="str">
        <f ca="1">IF($E1179&gt;$E$12,"",IF(($E1179&gt;=BF$307),BF1132-$D1179*BF$302,INDEX(F1136:BM1195,BF$307,$E1179)))</f>
        <v/>
      </c>
      <c r="BG1179" s="2406" t="str">
        <f ca="1">IF($E1179&gt;$E$12,"",IF(($E1179&gt;=BG$307),BG1132-$D1179*BG$302,INDEX(F1136:BM1195,BG$307,$E1179)))</f>
        <v/>
      </c>
      <c r="BH1179" s="2406" t="str">
        <f ca="1">IF($E1179&gt;$E$12,"",IF(($E1179&gt;=BH$307),BH1132-$D1179*BH$302,INDEX(F1136:BM1195,BH$307,$E1179)))</f>
        <v/>
      </c>
      <c r="BI1179" s="2406" t="str">
        <f ca="1">IF($E1179&gt;$E$12,"",IF(($E1179&gt;=BI$307),BI1132-$D1179*BI$302,INDEX(F1136:BM1195,BI$307,$E1179)))</f>
        <v/>
      </c>
      <c r="BJ1179" s="2406" t="str">
        <f ca="1">IF($E1179&gt;$E$12,"",IF(($E1179&gt;=BJ$307),BJ1132-$D1179*BJ$302,INDEX(F1136:BM1195,BJ$307,$E1179)))</f>
        <v/>
      </c>
      <c r="BK1179" s="2406" t="str">
        <f ca="1">IF($E1179&gt;$E$12,"",IF(($E1179&gt;=BK$307),BK1132-$D1179*BK$302,INDEX(F1136:BM1195,BK$307,$E1179)))</f>
        <v/>
      </c>
      <c r="BL1179" s="2406" t="str">
        <f ca="1">IF($E1179&gt;$E$12,"",IF(($E1179&gt;=BL$307),BL1132-$D1179*BL$302,INDEX(F1136:BM1195,BL$307,$E1179)))</f>
        <v/>
      </c>
      <c r="BM1179" s="2406" t="str">
        <f ca="1">IF($E1179&gt;$E$12,"",IF(($E1179&gt;=BM$307),BM1132-$D1179*BM$302,INDEX(F1136:BM1195,BM$307,$E1179)))</f>
        <v/>
      </c>
    </row>
    <row r="1180" spans="3:65" ht="13.5" x14ac:dyDescent="0.25">
      <c r="C1180" s="2357"/>
      <c r="D1180" s="2405">
        <f ca="1">INDEX(F1131:BM1131,E1180)</f>
        <v>1</v>
      </c>
      <c r="E1180" s="2316">
        <v>45</v>
      </c>
      <c r="F1180" s="2406" t="str">
        <f ca="1">IF($E1180&gt;$E$12,"",IF(($E1180&gt;=F$307),F1132-$D1180*F$302,INDEX(F1136:BM1195,F$307,$E1180)))</f>
        <v/>
      </c>
      <c r="G1180" s="2406" t="str">
        <f ca="1">IF($E1180&gt;$E$12,"",IF(($E1180&gt;=G$307),G1132-$D1180*G$302,INDEX(F1136:BM1195,G$307,$E1180)))</f>
        <v/>
      </c>
      <c r="H1180" s="2406" t="str">
        <f ca="1">IF($E1180&gt;$E$12,"",IF(($E1180&gt;=H$307),H1132-$D1180*H$302,INDEX(F1136:BM1195,H$307,$E1180)))</f>
        <v/>
      </c>
      <c r="I1180" s="2406" t="str">
        <f ca="1">IF($E1180&gt;$E$12,"",IF(($E1180&gt;=I$307),I1132-$D1180*I$302,INDEX(F1136:BM1195,I$307,$E1180)))</f>
        <v/>
      </c>
      <c r="J1180" s="2406" t="str">
        <f ca="1">IF($E1180&gt;$E$12,"",IF(($E1180&gt;=J$307),J1132-$D1180*J$302,INDEX(F1136:BM1195,J$307,$E1180)))</f>
        <v/>
      </c>
      <c r="K1180" s="2406" t="str">
        <f ca="1">IF($E1180&gt;$E$12,"",IF(($E1180&gt;=K$307),K1132-$D1180*K$302,INDEX(F1136:BM1195,K$307,$E1180)))</f>
        <v/>
      </c>
      <c r="L1180" s="2406" t="str">
        <f ca="1">IF($E1180&gt;$E$12,"",IF(($E1180&gt;=L$307),L1132-$D1180*L$302,INDEX(F1136:BM1195,L$307,$E1180)))</f>
        <v/>
      </c>
      <c r="M1180" s="2406" t="str">
        <f ca="1">IF($E1180&gt;$E$12,"",IF(($E1180&gt;=M$307),M1132-$D1180*M$302,INDEX(F1136:BM1195,M$307,$E1180)))</f>
        <v/>
      </c>
      <c r="N1180" s="2406" t="str">
        <f ca="1">IF($E1180&gt;$E$12,"",IF(($E1180&gt;=N$307),N1132-$D1180*N$302,INDEX(F1136:BM1195,N$307,$E1180)))</f>
        <v/>
      </c>
      <c r="O1180" s="2406" t="str">
        <f ca="1">IF($E1180&gt;$E$12,"",IF(($E1180&gt;=O$307),O1132-$D1180*O$302,INDEX(F1136:BM1195,O$307,$E1180)))</f>
        <v/>
      </c>
      <c r="P1180" s="2406" t="str">
        <f ca="1">IF($E1180&gt;$E$12,"",IF(($E1180&gt;=P$307),P1132-$D1180*P$302,INDEX(F1136:BM1195,P$307,$E1180)))</f>
        <v/>
      </c>
      <c r="Q1180" s="2406" t="str">
        <f ca="1">IF($E1180&gt;$E$12,"",IF(($E1180&gt;=Q$307),Q1132-$D1180*Q$302,INDEX(F1136:BM1195,Q$307,$E1180)))</f>
        <v/>
      </c>
      <c r="R1180" s="2406" t="str">
        <f ca="1">IF($E1180&gt;$E$12,"",IF(($E1180&gt;=R$307),R1132-$D1180*R$302,INDEX(F1136:BM1195,R$307,$E1180)))</f>
        <v/>
      </c>
      <c r="S1180" s="2406" t="str">
        <f ca="1">IF($E1180&gt;$E$12,"",IF(($E1180&gt;=S$307),S1132-$D1180*S$302,INDEX(F1136:BM1195,S$307,$E1180)))</f>
        <v/>
      </c>
      <c r="T1180" s="2406" t="str">
        <f ca="1">IF($E1180&gt;$E$12,"",IF(($E1180&gt;=T$307),T1132-$D1180*T$302,INDEX(F1136:BM1195,T$307,$E1180)))</f>
        <v/>
      </c>
      <c r="U1180" s="2406" t="str">
        <f ca="1">IF($E1180&gt;$E$12,"",IF(($E1180&gt;=U$307),U1132-$D1180*U$302,INDEX(F1136:BM1195,U$307,$E1180)))</f>
        <v/>
      </c>
      <c r="V1180" s="2406" t="str">
        <f ca="1">IF($E1180&gt;$E$12,"",IF(($E1180&gt;=V$307),V1132-$D1180*V$302,INDEX(F1136:BM1195,V$307,$E1180)))</f>
        <v/>
      </c>
      <c r="W1180" s="2406" t="str">
        <f ca="1">IF($E1180&gt;$E$12,"",IF(($E1180&gt;=W$307),W1132-$D1180*W$302,INDEX(F1136:BM1195,W$307,$E1180)))</f>
        <v/>
      </c>
      <c r="X1180" s="2406" t="str">
        <f ca="1">IF($E1180&gt;$E$12,"",IF(($E1180&gt;=X$307),X1132-$D1180*X$302,INDEX(F1136:BM1195,X$307,$E1180)))</f>
        <v/>
      </c>
      <c r="Y1180" s="2406" t="str">
        <f ca="1">IF($E1180&gt;$E$12,"",IF(($E1180&gt;=Y$307),Y1132-$D1180*Y$302,INDEX(F1136:BM1195,Y$307,$E1180)))</f>
        <v/>
      </c>
      <c r="Z1180" s="2406" t="str">
        <f ca="1">IF($E1180&gt;$E$12,"",IF(($E1180&gt;=Z$307),Z1132-$D1180*Z$302,INDEX(F1136:BM1195,Z$307,$E1180)))</f>
        <v/>
      </c>
      <c r="AA1180" s="2406" t="str">
        <f ca="1">IF($E1180&gt;$E$12,"",IF(($E1180&gt;=AA$307),AA1132-$D1180*AA$302,INDEX(F1136:BM1195,AA$307,$E1180)))</f>
        <v/>
      </c>
      <c r="AB1180" s="2406" t="str">
        <f ca="1">IF($E1180&gt;$E$12,"",IF(($E1180&gt;=AB$307),AB1132-$D1180*AB$302,INDEX(F1136:BM1195,AB$307,$E1180)))</f>
        <v/>
      </c>
      <c r="AC1180" s="2406" t="str">
        <f ca="1">IF($E1180&gt;$E$12,"",IF(($E1180&gt;=AC$307),AC1132-$D1180*AC$302,INDEX(F1136:BM1195,AC$307,$E1180)))</f>
        <v/>
      </c>
      <c r="AD1180" s="2406" t="str">
        <f ca="1">IF($E1180&gt;$E$12,"",IF(($E1180&gt;=AD$307),AD1132-$D1180*AD$302,INDEX(F1136:BM1195,AD$307,$E1180)))</f>
        <v/>
      </c>
      <c r="AE1180" s="2406" t="str">
        <f ca="1">IF($E1180&gt;$E$12,"",IF(($E1180&gt;=AE$307),AE1132-$D1180*AE$302,INDEX(F1136:BM1195,AE$307,$E1180)))</f>
        <v/>
      </c>
      <c r="AF1180" s="2406" t="str">
        <f ca="1">IF($E1180&gt;$E$12,"",IF(($E1180&gt;=AF$307),AF1132-$D1180*AF$302,INDEX(F1136:BM1195,AF$307,$E1180)))</f>
        <v/>
      </c>
      <c r="AG1180" s="2406" t="str">
        <f ca="1">IF($E1180&gt;$E$12,"",IF(($E1180&gt;=AG$307),AG1132-$D1180*AG$302,INDEX(F1136:BM1195,AG$307,$E1180)))</f>
        <v/>
      </c>
      <c r="AH1180" s="2406" t="str">
        <f ca="1">IF($E1180&gt;$E$12,"",IF(($E1180&gt;=AH$307),AH1132-$D1180*AH$302,INDEX(F1136:BM1195,AH$307,$E1180)))</f>
        <v/>
      </c>
      <c r="AI1180" s="2406" t="str">
        <f ca="1">IF($E1180&gt;$E$12,"",IF(($E1180&gt;=AI$307),AI1132-$D1180*AI$302,INDEX(F1136:BM1195,AI$307,$E1180)))</f>
        <v/>
      </c>
      <c r="AJ1180" s="2406" t="str">
        <f ca="1">IF($E1180&gt;$E$12,"",IF(($E1180&gt;=AJ$307),AJ1132-$D1180*AJ$302,INDEX(F1136:BM1195,AJ$307,$E1180)))</f>
        <v/>
      </c>
      <c r="AK1180" s="2406" t="str">
        <f ca="1">IF($E1180&gt;$E$12,"",IF(($E1180&gt;=AK$307),AK1132-$D1180*AK$302,INDEX(F1136:BM1195,AK$307,$E1180)))</f>
        <v/>
      </c>
      <c r="AL1180" s="2406" t="str">
        <f ca="1">IF($E1180&gt;$E$12,"",IF(($E1180&gt;=AL$307),AL1132-$D1180*AL$302,INDEX(F1136:BM1195,AL$307,$E1180)))</f>
        <v/>
      </c>
      <c r="AM1180" s="2406" t="str">
        <f ca="1">IF($E1180&gt;$E$12,"",IF(($E1180&gt;=AM$307),AM1132-$D1180*AM$302,INDEX(F1136:BM1195,AM$307,$E1180)))</f>
        <v/>
      </c>
      <c r="AN1180" s="2406" t="str">
        <f ca="1">IF($E1180&gt;$E$12,"",IF(($E1180&gt;=AN$307),AN1132-$D1180*AN$302,INDEX(F1136:BM1195,AN$307,$E1180)))</f>
        <v/>
      </c>
      <c r="AO1180" s="2406" t="str">
        <f ca="1">IF($E1180&gt;$E$12,"",IF(($E1180&gt;=AO$307),AO1132-$D1180*AO$302,INDEX(F1136:BM1195,AO$307,$E1180)))</f>
        <v/>
      </c>
      <c r="AP1180" s="2406" t="str">
        <f ca="1">IF($E1180&gt;$E$12,"",IF(($E1180&gt;=AP$307),AP1132-$D1180*AP$302,INDEX(F1136:BM1195,AP$307,$E1180)))</f>
        <v/>
      </c>
      <c r="AQ1180" s="2406" t="str">
        <f ca="1">IF($E1180&gt;$E$12,"",IF(($E1180&gt;=AQ$307),AQ1132-$D1180*AQ$302,INDEX(F1136:BM1195,AQ$307,$E1180)))</f>
        <v/>
      </c>
      <c r="AR1180" s="2406" t="str">
        <f ca="1">IF($E1180&gt;$E$12,"",IF(($E1180&gt;=AR$307),AR1132-$D1180*AR$302,INDEX(F1136:BM1195,AR$307,$E1180)))</f>
        <v/>
      </c>
      <c r="AS1180" s="2406" t="str">
        <f ca="1">IF($E1180&gt;$E$12,"",IF(($E1180&gt;=AS$307),AS1132-$D1180*AS$302,INDEX(F1136:BM1195,AS$307,$E1180)))</f>
        <v/>
      </c>
      <c r="AT1180" s="2406" t="str">
        <f ca="1">IF($E1180&gt;$E$12,"",IF(($E1180&gt;=AT$307),AT1132-$D1180*AT$302,INDEX(F1136:BM1195,AT$307,$E1180)))</f>
        <v/>
      </c>
      <c r="AU1180" s="2406" t="str">
        <f ca="1">IF($E1180&gt;$E$12,"",IF(($E1180&gt;=AU$307),AU1132-$D1180*AU$302,INDEX(F1136:BM1195,AU$307,$E1180)))</f>
        <v/>
      </c>
      <c r="AV1180" s="2406" t="str">
        <f ca="1">IF($E1180&gt;$E$12,"",IF(($E1180&gt;=AV$307),AV1132-$D1180*AV$302,INDEX(F1136:BM1195,AV$307,$E1180)))</f>
        <v/>
      </c>
      <c r="AW1180" s="2406" t="str">
        <f ca="1">IF($E1180&gt;$E$12,"",IF(($E1180&gt;=AW$307),AW1132-$D1180*AW$302,INDEX(F1136:BM1195,AW$307,$E1180)))</f>
        <v/>
      </c>
      <c r="AX1180" s="2406" t="str">
        <f ca="1">IF($E1180&gt;$E$12,"",IF(($E1180&gt;=AX$307),AX1132-$D1180*AX$302,INDEX(F1136:BM1195,AX$307,$E1180)))</f>
        <v/>
      </c>
      <c r="AY1180" s="2406" t="str">
        <f ca="1">IF($E1180&gt;$E$12,"",IF(($E1180&gt;=AY$307),AY1132-$D1180*AY$302,INDEX(F1136:BM1195,AY$307,$E1180)))</f>
        <v/>
      </c>
      <c r="AZ1180" s="2406" t="str">
        <f ca="1">IF($E1180&gt;$E$12,"",IF(($E1180&gt;=AZ$307),AZ1132-$D1180*AZ$302,INDEX(F1136:BM1195,AZ$307,$E1180)))</f>
        <v/>
      </c>
      <c r="BA1180" s="2406" t="str">
        <f ca="1">IF($E1180&gt;$E$12,"",IF(($E1180&gt;=BA$307),BA1132-$D1180*BA$302,INDEX(F1136:BM1195,BA$307,$E1180)))</f>
        <v/>
      </c>
      <c r="BB1180" s="2406" t="str">
        <f ca="1">IF($E1180&gt;$E$12,"",IF(($E1180&gt;=BB$307),BB1132-$D1180*BB$302,INDEX(F1136:BM1195,BB$307,$E1180)))</f>
        <v/>
      </c>
      <c r="BC1180" s="2406" t="str">
        <f ca="1">IF($E1180&gt;$E$12,"",IF(($E1180&gt;=BC$307),BC1132-$D1180*BC$302,INDEX(F1136:BM1195,BC$307,$E1180)))</f>
        <v/>
      </c>
      <c r="BD1180" s="2406" t="str">
        <f ca="1">IF($E1180&gt;$E$12,"",IF(($E1180&gt;=BD$307),BD1132-$D1180*BD$302,INDEX(F1136:BM1195,BD$307,$E1180)))</f>
        <v/>
      </c>
      <c r="BE1180" s="2406" t="str">
        <f ca="1">IF($E1180&gt;$E$12,"",IF(($E1180&gt;=BE$307),BE1132-$D1180*BE$302,INDEX(F1136:BM1195,BE$307,$E1180)))</f>
        <v/>
      </c>
      <c r="BF1180" s="2406" t="str">
        <f ca="1">IF($E1180&gt;$E$12,"",IF(($E1180&gt;=BF$307),BF1132-$D1180*BF$302,INDEX(F1136:BM1195,BF$307,$E1180)))</f>
        <v/>
      </c>
      <c r="BG1180" s="2406" t="str">
        <f ca="1">IF($E1180&gt;$E$12,"",IF(($E1180&gt;=BG$307),BG1132-$D1180*BG$302,INDEX(F1136:BM1195,BG$307,$E1180)))</f>
        <v/>
      </c>
      <c r="BH1180" s="2406" t="str">
        <f ca="1">IF($E1180&gt;$E$12,"",IF(($E1180&gt;=BH$307),BH1132-$D1180*BH$302,INDEX(F1136:BM1195,BH$307,$E1180)))</f>
        <v/>
      </c>
      <c r="BI1180" s="2406" t="str">
        <f ca="1">IF($E1180&gt;$E$12,"",IF(($E1180&gt;=BI$307),BI1132-$D1180*BI$302,INDEX(F1136:BM1195,BI$307,$E1180)))</f>
        <v/>
      </c>
      <c r="BJ1180" s="2406" t="str">
        <f ca="1">IF($E1180&gt;$E$12,"",IF(($E1180&gt;=BJ$307),BJ1132-$D1180*BJ$302,INDEX(F1136:BM1195,BJ$307,$E1180)))</f>
        <v/>
      </c>
      <c r="BK1180" s="2406" t="str">
        <f ca="1">IF($E1180&gt;$E$12,"",IF(($E1180&gt;=BK$307),BK1132-$D1180*BK$302,INDEX(F1136:BM1195,BK$307,$E1180)))</f>
        <v/>
      </c>
      <c r="BL1180" s="2406" t="str">
        <f ca="1">IF($E1180&gt;$E$12,"",IF(($E1180&gt;=BL$307),BL1132-$D1180*BL$302,INDEX(F1136:BM1195,BL$307,$E1180)))</f>
        <v/>
      </c>
      <c r="BM1180" s="2406" t="str">
        <f ca="1">IF($E1180&gt;$E$12,"",IF(($E1180&gt;=BM$307),BM1132-$D1180*BM$302,INDEX(F1136:BM1195,BM$307,$E1180)))</f>
        <v/>
      </c>
    </row>
    <row r="1181" spans="3:65" ht="13.5" x14ac:dyDescent="0.25">
      <c r="C1181" s="2357"/>
      <c r="D1181" s="2405">
        <f ca="1">INDEX(F1131:BM1131,E1181)</f>
        <v>1</v>
      </c>
      <c r="E1181" s="2316">
        <v>46</v>
      </c>
      <c r="F1181" s="2406" t="str">
        <f ca="1">IF($E1181&gt;$E$12,"",IF(($E1181&gt;=F$307),F1132-$D1181*F$302,INDEX(F1136:BM1195,F$307,$E1181)))</f>
        <v/>
      </c>
      <c r="G1181" s="2406" t="str">
        <f ca="1">IF($E1181&gt;$E$12,"",IF(($E1181&gt;=G$307),G1132-$D1181*G$302,INDEX(F1136:BM1195,G$307,$E1181)))</f>
        <v/>
      </c>
      <c r="H1181" s="2406" t="str">
        <f ca="1">IF($E1181&gt;$E$12,"",IF(($E1181&gt;=H$307),H1132-$D1181*H$302,INDEX(F1136:BM1195,H$307,$E1181)))</f>
        <v/>
      </c>
      <c r="I1181" s="2406" t="str">
        <f ca="1">IF($E1181&gt;$E$12,"",IF(($E1181&gt;=I$307),I1132-$D1181*I$302,INDEX(F1136:BM1195,I$307,$E1181)))</f>
        <v/>
      </c>
      <c r="J1181" s="2406" t="str">
        <f ca="1">IF($E1181&gt;$E$12,"",IF(($E1181&gt;=J$307),J1132-$D1181*J$302,INDEX(F1136:BM1195,J$307,$E1181)))</f>
        <v/>
      </c>
      <c r="K1181" s="2406" t="str">
        <f ca="1">IF($E1181&gt;$E$12,"",IF(($E1181&gt;=K$307),K1132-$D1181*K$302,INDEX(F1136:BM1195,K$307,$E1181)))</f>
        <v/>
      </c>
      <c r="L1181" s="2406" t="str">
        <f ca="1">IF($E1181&gt;$E$12,"",IF(($E1181&gt;=L$307),L1132-$D1181*L$302,INDEX(F1136:BM1195,L$307,$E1181)))</f>
        <v/>
      </c>
      <c r="M1181" s="2406" t="str">
        <f ca="1">IF($E1181&gt;$E$12,"",IF(($E1181&gt;=M$307),M1132-$D1181*M$302,INDEX(F1136:BM1195,M$307,$E1181)))</f>
        <v/>
      </c>
      <c r="N1181" s="2406" t="str">
        <f ca="1">IF($E1181&gt;$E$12,"",IF(($E1181&gt;=N$307),N1132-$D1181*N$302,INDEX(F1136:BM1195,N$307,$E1181)))</f>
        <v/>
      </c>
      <c r="O1181" s="2406" t="str">
        <f ca="1">IF($E1181&gt;$E$12,"",IF(($E1181&gt;=O$307),O1132-$D1181*O$302,INDEX(F1136:BM1195,O$307,$E1181)))</f>
        <v/>
      </c>
      <c r="P1181" s="2406" t="str">
        <f ca="1">IF($E1181&gt;$E$12,"",IF(($E1181&gt;=P$307),P1132-$D1181*P$302,INDEX(F1136:BM1195,P$307,$E1181)))</f>
        <v/>
      </c>
      <c r="Q1181" s="2406" t="str">
        <f ca="1">IF($E1181&gt;$E$12,"",IF(($E1181&gt;=Q$307),Q1132-$D1181*Q$302,INDEX(F1136:BM1195,Q$307,$E1181)))</f>
        <v/>
      </c>
      <c r="R1181" s="2406" t="str">
        <f ca="1">IF($E1181&gt;$E$12,"",IF(($E1181&gt;=R$307),R1132-$D1181*R$302,INDEX(F1136:BM1195,R$307,$E1181)))</f>
        <v/>
      </c>
      <c r="S1181" s="2406" t="str">
        <f ca="1">IF($E1181&gt;$E$12,"",IF(($E1181&gt;=S$307),S1132-$D1181*S$302,INDEX(F1136:BM1195,S$307,$E1181)))</f>
        <v/>
      </c>
      <c r="T1181" s="2406" t="str">
        <f ca="1">IF($E1181&gt;$E$12,"",IF(($E1181&gt;=T$307),T1132-$D1181*T$302,INDEX(F1136:BM1195,T$307,$E1181)))</f>
        <v/>
      </c>
      <c r="U1181" s="2406" t="str">
        <f ca="1">IF($E1181&gt;$E$12,"",IF(($E1181&gt;=U$307),U1132-$D1181*U$302,INDEX(F1136:BM1195,U$307,$E1181)))</f>
        <v/>
      </c>
      <c r="V1181" s="2406" t="str">
        <f ca="1">IF($E1181&gt;$E$12,"",IF(($E1181&gt;=V$307),V1132-$D1181*V$302,INDEX(F1136:BM1195,V$307,$E1181)))</f>
        <v/>
      </c>
      <c r="W1181" s="2406" t="str">
        <f ca="1">IF($E1181&gt;$E$12,"",IF(($E1181&gt;=W$307),W1132-$D1181*W$302,INDEX(F1136:BM1195,W$307,$E1181)))</f>
        <v/>
      </c>
      <c r="X1181" s="2406" t="str">
        <f ca="1">IF($E1181&gt;$E$12,"",IF(($E1181&gt;=X$307),X1132-$D1181*X$302,INDEX(F1136:BM1195,X$307,$E1181)))</f>
        <v/>
      </c>
      <c r="Y1181" s="2406" t="str">
        <f ca="1">IF($E1181&gt;$E$12,"",IF(($E1181&gt;=Y$307),Y1132-$D1181*Y$302,INDEX(F1136:BM1195,Y$307,$E1181)))</f>
        <v/>
      </c>
      <c r="Z1181" s="2406" t="str">
        <f ca="1">IF($E1181&gt;$E$12,"",IF(($E1181&gt;=Z$307),Z1132-$D1181*Z$302,INDEX(F1136:BM1195,Z$307,$E1181)))</f>
        <v/>
      </c>
      <c r="AA1181" s="2406" t="str">
        <f ca="1">IF($E1181&gt;$E$12,"",IF(($E1181&gt;=AA$307),AA1132-$D1181*AA$302,INDEX(F1136:BM1195,AA$307,$E1181)))</f>
        <v/>
      </c>
      <c r="AB1181" s="2406" t="str">
        <f ca="1">IF($E1181&gt;$E$12,"",IF(($E1181&gt;=AB$307),AB1132-$D1181*AB$302,INDEX(F1136:BM1195,AB$307,$E1181)))</f>
        <v/>
      </c>
      <c r="AC1181" s="2406" t="str">
        <f ca="1">IF($E1181&gt;$E$12,"",IF(($E1181&gt;=AC$307),AC1132-$D1181*AC$302,INDEX(F1136:BM1195,AC$307,$E1181)))</f>
        <v/>
      </c>
      <c r="AD1181" s="2406" t="str">
        <f ca="1">IF($E1181&gt;$E$12,"",IF(($E1181&gt;=AD$307),AD1132-$D1181*AD$302,INDEX(F1136:BM1195,AD$307,$E1181)))</f>
        <v/>
      </c>
      <c r="AE1181" s="2406" t="str">
        <f ca="1">IF($E1181&gt;$E$12,"",IF(($E1181&gt;=AE$307),AE1132-$D1181*AE$302,INDEX(F1136:BM1195,AE$307,$E1181)))</f>
        <v/>
      </c>
      <c r="AF1181" s="2406" t="str">
        <f ca="1">IF($E1181&gt;$E$12,"",IF(($E1181&gt;=AF$307),AF1132-$D1181*AF$302,INDEX(F1136:BM1195,AF$307,$E1181)))</f>
        <v/>
      </c>
      <c r="AG1181" s="2406" t="str">
        <f ca="1">IF($E1181&gt;$E$12,"",IF(($E1181&gt;=AG$307),AG1132-$D1181*AG$302,INDEX(F1136:BM1195,AG$307,$E1181)))</f>
        <v/>
      </c>
      <c r="AH1181" s="2406" t="str">
        <f ca="1">IF($E1181&gt;$E$12,"",IF(($E1181&gt;=AH$307),AH1132-$D1181*AH$302,INDEX(F1136:BM1195,AH$307,$E1181)))</f>
        <v/>
      </c>
      <c r="AI1181" s="2406" t="str">
        <f ca="1">IF($E1181&gt;$E$12,"",IF(($E1181&gt;=AI$307),AI1132-$D1181*AI$302,INDEX(F1136:BM1195,AI$307,$E1181)))</f>
        <v/>
      </c>
      <c r="AJ1181" s="2406" t="str">
        <f ca="1">IF($E1181&gt;$E$12,"",IF(($E1181&gt;=AJ$307),AJ1132-$D1181*AJ$302,INDEX(F1136:BM1195,AJ$307,$E1181)))</f>
        <v/>
      </c>
      <c r="AK1181" s="2406" t="str">
        <f ca="1">IF($E1181&gt;$E$12,"",IF(($E1181&gt;=AK$307),AK1132-$D1181*AK$302,INDEX(F1136:BM1195,AK$307,$E1181)))</f>
        <v/>
      </c>
      <c r="AL1181" s="2406" t="str">
        <f ca="1">IF($E1181&gt;$E$12,"",IF(($E1181&gt;=AL$307),AL1132-$D1181*AL$302,INDEX(F1136:BM1195,AL$307,$E1181)))</f>
        <v/>
      </c>
      <c r="AM1181" s="2406" t="str">
        <f ca="1">IF($E1181&gt;$E$12,"",IF(($E1181&gt;=AM$307),AM1132-$D1181*AM$302,INDEX(F1136:BM1195,AM$307,$E1181)))</f>
        <v/>
      </c>
      <c r="AN1181" s="2406" t="str">
        <f ca="1">IF($E1181&gt;$E$12,"",IF(($E1181&gt;=AN$307),AN1132-$D1181*AN$302,INDEX(F1136:BM1195,AN$307,$E1181)))</f>
        <v/>
      </c>
      <c r="AO1181" s="2406" t="str">
        <f ca="1">IF($E1181&gt;$E$12,"",IF(($E1181&gt;=AO$307),AO1132-$D1181*AO$302,INDEX(F1136:BM1195,AO$307,$E1181)))</f>
        <v/>
      </c>
      <c r="AP1181" s="2406" t="str">
        <f ca="1">IF($E1181&gt;$E$12,"",IF(($E1181&gt;=AP$307),AP1132-$D1181*AP$302,INDEX(F1136:BM1195,AP$307,$E1181)))</f>
        <v/>
      </c>
      <c r="AQ1181" s="2406" t="str">
        <f ca="1">IF($E1181&gt;$E$12,"",IF(($E1181&gt;=AQ$307),AQ1132-$D1181*AQ$302,INDEX(F1136:BM1195,AQ$307,$E1181)))</f>
        <v/>
      </c>
      <c r="AR1181" s="2406" t="str">
        <f ca="1">IF($E1181&gt;$E$12,"",IF(($E1181&gt;=AR$307),AR1132-$D1181*AR$302,INDEX(F1136:BM1195,AR$307,$E1181)))</f>
        <v/>
      </c>
      <c r="AS1181" s="2406" t="str">
        <f ca="1">IF($E1181&gt;$E$12,"",IF(($E1181&gt;=AS$307),AS1132-$D1181*AS$302,INDEX(F1136:BM1195,AS$307,$E1181)))</f>
        <v/>
      </c>
      <c r="AT1181" s="2406" t="str">
        <f ca="1">IF($E1181&gt;$E$12,"",IF(($E1181&gt;=AT$307),AT1132-$D1181*AT$302,INDEX(F1136:BM1195,AT$307,$E1181)))</f>
        <v/>
      </c>
      <c r="AU1181" s="2406" t="str">
        <f ca="1">IF($E1181&gt;$E$12,"",IF(($E1181&gt;=AU$307),AU1132-$D1181*AU$302,INDEX(F1136:BM1195,AU$307,$E1181)))</f>
        <v/>
      </c>
      <c r="AV1181" s="2406" t="str">
        <f ca="1">IF($E1181&gt;$E$12,"",IF(($E1181&gt;=AV$307),AV1132-$D1181*AV$302,INDEX(F1136:BM1195,AV$307,$E1181)))</f>
        <v/>
      </c>
      <c r="AW1181" s="2406" t="str">
        <f ca="1">IF($E1181&gt;$E$12,"",IF(($E1181&gt;=AW$307),AW1132-$D1181*AW$302,INDEX(F1136:BM1195,AW$307,$E1181)))</f>
        <v/>
      </c>
      <c r="AX1181" s="2406" t="str">
        <f ca="1">IF($E1181&gt;$E$12,"",IF(($E1181&gt;=AX$307),AX1132-$D1181*AX$302,INDEX(F1136:BM1195,AX$307,$E1181)))</f>
        <v/>
      </c>
      <c r="AY1181" s="2406" t="str">
        <f ca="1">IF($E1181&gt;$E$12,"",IF(($E1181&gt;=AY$307),AY1132-$D1181*AY$302,INDEX(F1136:BM1195,AY$307,$E1181)))</f>
        <v/>
      </c>
      <c r="AZ1181" s="2406" t="str">
        <f ca="1">IF($E1181&gt;$E$12,"",IF(($E1181&gt;=AZ$307),AZ1132-$D1181*AZ$302,INDEX(F1136:BM1195,AZ$307,$E1181)))</f>
        <v/>
      </c>
      <c r="BA1181" s="2406" t="str">
        <f ca="1">IF($E1181&gt;$E$12,"",IF(($E1181&gt;=BA$307),BA1132-$D1181*BA$302,INDEX(F1136:BM1195,BA$307,$E1181)))</f>
        <v/>
      </c>
      <c r="BB1181" s="2406" t="str">
        <f ca="1">IF($E1181&gt;$E$12,"",IF(($E1181&gt;=BB$307),BB1132-$D1181*BB$302,INDEX(F1136:BM1195,BB$307,$E1181)))</f>
        <v/>
      </c>
      <c r="BC1181" s="2406" t="str">
        <f ca="1">IF($E1181&gt;$E$12,"",IF(($E1181&gt;=BC$307),BC1132-$D1181*BC$302,INDEX(F1136:BM1195,BC$307,$E1181)))</f>
        <v/>
      </c>
      <c r="BD1181" s="2406" t="str">
        <f ca="1">IF($E1181&gt;$E$12,"",IF(($E1181&gt;=BD$307),BD1132-$D1181*BD$302,INDEX(F1136:BM1195,BD$307,$E1181)))</f>
        <v/>
      </c>
      <c r="BE1181" s="2406" t="str">
        <f ca="1">IF($E1181&gt;$E$12,"",IF(($E1181&gt;=BE$307),BE1132-$D1181*BE$302,INDEX(F1136:BM1195,BE$307,$E1181)))</f>
        <v/>
      </c>
      <c r="BF1181" s="2406" t="str">
        <f ca="1">IF($E1181&gt;$E$12,"",IF(($E1181&gt;=BF$307),BF1132-$D1181*BF$302,INDEX(F1136:BM1195,BF$307,$E1181)))</f>
        <v/>
      </c>
      <c r="BG1181" s="2406" t="str">
        <f ca="1">IF($E1181&gt;$E$12,"",IF(($E1181&gt;=BG$307),BG1132-$D1181*BG$302,INDEX(F1136:BM1195,BG$307,$E1181)))</f>
        <v/>
      </c>
      <c r="BH1181" s="2406" t="str">
        <f ca="1">IF($E1181&gt;$E$12,"",IF(($E1181&gt;=BH$307),BH1132-$D1181*BH$302,INDEX(F1136:BM1195,BH$307,$E1181)))</f>
        <v/>
      </c>
      <c r="BI1181" s="2406" t="str">
        <f ca="1">IF($E1181&gt;$E$12,"",IF(($E1181&gt;=BI$307),BI1132-$D1181*BI$302,INDEX(F1136:BM1195,BI$307,$E1181)))</f>
        <v/>
      </c>
      <c r="BJ1181" s="2406" t="str">
        <f ca="1">IF($E1181&gt;$E$12,"",IF(($E1181&gt;=BJ$307),BJ1132-$D1181*BJ$302,INDEX(F1136:BM1195,BJ$307,$E1181)))</f>
        <v/>
      </c>
      <c r="BK1181" s="2406" t="str">
        <f ca="1">IF($E1181&gt;$E$12,"",IF(($E1181&gt;=BK$307),BK1132-$D1181*BK$302,INDEX(F1136:BM1195,BK$307,$E1181)))</f>
        <v/>
      </c>
      <c r="BL1181" s="2406" t="str">
        <f ca="1">IF($E1181&gt;$E$12,"",IF(($E1181&gt;=BL$307),BL1132-$D1181*BL$302,INDEX(F1136:BM1195,BL$307,$E1181)))</f>
        <v/>
      </c>
      <c r="BM1181" s="2406" t="str">
        <f ca="1">IF($E1181&gt;$E$12,"",IF(($E1181&gt;=BM$307),BM1132-$D1181*BM$302,INDEX(F1136:BM1195,BM$307,$E1181)))</f>
        <v/>
      </c>
    </row>
    <row r="1182" spans="3:65" ht="13.5" x14ac:dyDescent="0.25">
      <c r="C1182" s="2357"/>
      <c r="D1182" s="2405">
        <f ca="1">INDEX(F1131:BM1131,E1182)</f>
        <v>1</v>
      </c>
      <c r="E1182" s="2316">
        <v>47</v>
      </c>
      <c r="F1182" s="2406" t="str">
        <f ca="1">IF($E1182&gt;$E$12,"",IF(($E1182&gt;=F$307),F1132-$D1182*F$302,INDEX(F1136:BM1195,F$307,$E1182)))</f>
        <v/>
      </c>
      <c r="G1182" s="2406" t="str">
        <f ca="1">IF($E1182&gt;$E$12,"",IF(($E1182&gt;=G$307),G1132-$D1182*G$302,INDEX(F1136:BM1195,G$307,$E1182)))</f>
        <v/>
      </c>
      <c r="H1182" s="2406" t="str">
        <f ca="1">IF($E1182&gt;$E$12,"",IF(($E1182&gt;=H$307),H1132-$D1182*H$302,INDEX(F1136:BM1195,H$307,$E1182)))</f>
        <v/>
      </c>
      <c r="I1182" s="2406" t="str">
        <f ca="1">IF($E1182&gt;$E$12,"",IF(($E1182&gt;=I$307),I1132-$D1182*I$302,INDEX(F1136:BM1195,I$307,$E1182)))</f>
        <v/>
      </c>
      <c r="J1182" s="2406" t="str">
        <f ca="1">IF($E1182&gt;$E$12,"",IF(($E1182&gt;=J$307),J1132-$D1182*J$302,INDEX(F1136:BM1195,J$307,$E1182)))</f>
        <v/>
      </c>
      <c r="K1182" s="2406" t="str">
        <f ca="1">IF($E1182&gt;$E$12,"",IF(($E1182&gt;=K$307),K1132-$D1182*K$302,INDEX(F1136:BM1195,K$307,$E1182)))</f>
        <v/>
      </c>
      <c r="L1182" s="2406" t="str">
        <f ca="1">IF($E1182&gt;$E$12,"",IF(($E1182&gt;=L$307),L1132-$D1182*L$302,INDEX(F1136:BM1195,L$307,$E1182)))</f>
        <v/>
      </c>
      <c r="M1182" s="2406" t="str">
        <f ca="1">IF($E1182&gt;$E$12,"",IF(($E1182&gt;=M$307),M1132-$D1182*M$302,INDEX(F1136:BM1195,M$307,$E1182)))</f>
        <v/>
      </c>
      <c r="N1182" s="2406" t="str">
        <f ca="1">IF($E1182&gt;$E$12,"",IF(($E1182&gt;=N$307),N1132-$D1182*N$302,INDEX(F1136:BM1195,N$307,$E1182)))</f>
        <v/>
      </c>
      <c r="O1182" s="2406" t="str">
        <f ca="1">IF($E1182&gt;$E$12,"",IF(($E1182&gt;=O$307),O1132-$D1182*O$302,INDEX(F1136:BM1195,O$307,$E1182)))</f>
        <v/>
      </c>
      <c r="P1182" s="2406" t="str">
        <f ca="1">IF($E1182&gt;$E$12,"",IF(($E1182&gt;=P$307),P1132-$D1182*P$302,INDEX(F1136:BM1195,P$307,$E1182)))</f>
        <v/>
      </c>
      <c r="Q1182" s="2406" t="str">
        <f ca="1">IF($E1182&gt;$E$12,"",IF(($E1182&gt;=Q$307),Q1132-$D1182*Q$302,INDEX(F1136:BM1195,Q$307,$E1182)))</f>
        <v/>
      </c>
      <c r="R1182" s="2406" t="str">
        <f ca="1">IF($E1182&gt;$E$12,"",IF(($E1182&gt;=R$307),R1132-$D1182*R$302,INDEX(F1136:BM1195,R$307,$E1182)))</f>
        <v/>
      </c>
      <c r="S1182" s="2406" t="str">
        <f ca="1">IF($E1182&gt;$E$12,"",IF(($E1182&gt;=S$307),S1132-$D1182*S$302,INDEX(F1136:BM1195,S$307,$E1182)))</f>
        <v/>
      </c>
      <c r="T1182" s="2406" t="str">
        <f ca="1">IF($E1182&gt;$E$12,"",IF(($E1182&gt;=T$307),T1132-$D1182*T$302,INDEX(F1136:BM1195,T$307,$E1182)))</f>
        <v/>
      </c>
      <c r="U1182" s="2406" t="str">
        <f ca="1">IF($E1182&gt;$E$12,"",IF(($E1182&gt;=U$307),U1132-$D1182*U$302,INDEX(F1136:BM1195,U$307,$E1182)))</f>
        <v/>
      </c>
      <c r="V1182" s="2406" t="str">
        <f ca="1">IF($E1182&gt;$E$12,"",IF(($E1182&gt;=V$307),V1132-$D1182*V$302,INDEX(F1136:BM1195,V$307,$E1182)))</f>
        <v/>
      </c>
      <c r="W1182" s="2406" t="str">
        <f ca="1">IF($E1182&gt;$E$12,"",IF(($E1182&gt;=W$307),W1132-$D1182*W$302,INDEX(F1136:BM1195,W$307,$E1182)))</f>
        <v/>
      </c>
      <c r="X1182" s="2406" t="str">
        <f ca="1">IF($E1182&gt;$E$12,"",IF(($E1182&gt;=X$307),X1132-$D1182*X$302,INDEX(F1136:BM1195,X$307,$E1182)))</f>
        <v/>
      </c>
      <c r="Y1182" s="2406" t="str">
        <f ca="1">IF($E1182&gt;$E$12,"",IF(($E1182&gt;=Y$307),Y1132-$D1182*Y$302,INDEX(F1136:BM1195,Y$307,$E1182)))</f>
        <v/>
      </c>
      <c r="Z1182" s="2406" t="str">
        <f ca="1">IF($E1182&gt;$E$12,"",IF(($E1182&gt;=Z$307),Z1132-$D1182*Z$302,INDEX(F1136:BM1195,Z$307,$E1182)))</f>
        <v/>
      </c>
      <c r="AA1182" s="2406" t="str">
        <f ca="1">IF($E1182&gt;$E$12,"",IF(($E1182&gt;=AA$307),AA1132-$D1182*AA$302,INDEX(F1136:BM1195,AA$307,$E1182)))</f>
        <v/>
      </c>
      <c r="AB1182" s="2406" t="str">
        <f ca="1">IF($E1182&gt;$E$12,"",IF(($E1182&gt;=AB$307),AB1132-$D1182*AB$302,INDEX(F1136:BM1195,AB$307,$E1182)))</f>
        <v/>
      </c>
      <c r="AC1182" s="2406" t="str">
        <f ca="1">IF($E1182&gt;$E$12,"",IF(($E1182&gt;=AC$307),AC1132-$D1182*AC$302,INDEX(F1136:BM1195,AC$307,$E1182)))</f>
        <v/>
      </c>
      <c r="AD1182" s="2406" t="str">
        <f ca="1">IF($E1182&gt;$E$12,"",IF(($E1182&gt;=AD$307),AD1132-$D1182*AD$302,INDEX(F1136:BM1195,AD$307,$E1182)))</f>
        <v/>
      </c>
      <c r="AE1182" s="2406" t="str">
        <f ca="1">IF($E1182&gt;$E$12,"",IF(($E1182&gt;=AE$307),AE1132-$D1182*AE$302,INDEX(F1136:BM1195,AE$307,$E1182)))</f>
        <v/>
      </c>
      <c r="AF1182" s="2406" t="str">
        <f ca="1">IF($E1182&gt;$E$12,"",IF(($E1182&gt;=AF$307),AF1132-$D1182*AF$302,INDEX(F1136:BM1195,AF$307,$E1182)))</f>
        <v/>
      </c>
      <c r="AG1182" s="2406" t="str">
        <f ca="1">IF($E1182&gt;$E$12,"",IF(($E1182&gt;=AG$307),AG1132-$D1182*AG$302,INDEX(F1136:BM1195,AG$307,$E1182)))</f>
        <v/>
      </c>
      <c r="AH1182" s="2406" t="str">
        <f ca="1">IF($E1182&gt;$E$12,"",IF(($E1182&gt;=AH$307),AH1132-$D1182*AH$302,INDEX(F1136:BM1195,AH$307,$E1182)))</f>
        <v/>
      </c>
      <c r="AI1182" s="2406" t="str">
        <f ca="1">IF($E1182&gt;$E$12,"",IF(($E1182&gt;=AI$307),AI1132-$D1182*AI$302,INDEX(F1136:BM1195,AI$307,$E1182)))</f>
        <v/>
      </c>
      <c r="AJ1182" s="2406" t="str">
        <f ca="1">IF($E1182&gt;$E$12,"",IF(($E1182&gt;=AJ$307),AJ1132-$D1182*AJ$302,INDEX(F1136:BM1195,AJ$307,$E1182)))</f>
        <v/>
      </c>
      <c r="AK1182" s="2406" t="str">
        <f ca="1">IF($E1182&gt;$E$12,"",IF(($E1182&gt;=AK$307),AK1132-$D1182*AK$302,INDEX(F1136:BM1195,AK$307,$E1182)))</f>
        <v/>
      </c>
      <c r="AL1182" s="2406" t="str">
        <f ca="1">IF($E1182&gt;$E$12,"",IF(($E1182&gt;=AL$307),AL1132-$D1182*AL$302,INDEX(F1136:BM1195,AL$307,$E1182)))</f>
        <v/>
      </c>
      <c r="AM1182" s="2406" t="str">
        <f ca="1">IF($E1182&gt;$E$12,"",IF(($E1182&gt;=AM$307),AM1132-$D1182*AM$302,INDEX(F1136:BM1195,AM$307,$E1182)))</f>
        <v/>
      </c>
      <c r="AN1182" s="2406" t="str">
        <f ca="1">IF($E1182&gt;$E$12,"",IF(($E1182&gt;=AN$307),AN1132-$D1182*AN$302,INDEX(F1136:BM1195,AN$307,$E1182)))</f>
        <v/>
      </c>
      <c r="AO1182" s="2406" t="str">
        <f ca="1">IF($E1182&gt;$E$12,"",IF(($E1182&gt;=AO$307),AO1132-$D1182*AO$302,INDEX(F1136:BM1195,AO$307,$E1182)))</f>
        <v/>
      </c>
      <c r="AP1182" s="2406" t="str">
        <f ca="1">IF($E1182&gt;$E$12,"",IF(($E1182&gt;=AP$307),AP1132-$D1182*AP$302,INDEX(F1136:BM1195,AP$307,$E1182)))</f>
        <v/>
      </c>
      <c r="AQ1182" s="2406" t="str">
        <f ca="1">IF($E1182&gt;$E$12,"",IF(($E1182&gt;=AQ$307),AQ1132-$D1182*AQ$302,INDEX(F1136:BM1195,AQ$307,$E1182)))</f>
        <v/>
      </c>
      <c r="AR1182" s="2406" t="str">
        <f ca="1">IF($E1182&gt;$E$12,"",IF(($E1182&gt;=AR$307),AR1132-$D1182*AR$302,INDEX(F1136:BM1195,AR$307,$E1182)))</f>
        <v/>
      </c>
      <c r="AS1182" s="2406" t="str">
        <f ca="1">IF($E1182&gt;$E$12,"",IF(($E1182&gt;=AS$307),AS1132-$D1182*AS$302,INDEX(F1136:BM1195,AS$307,$E1182)))</f>
        <v/>
      </c>
      <c r="AT1182" s="2406" t="str">
        <f ca="1">IF($E1182&gt;$E$12,"",IF(($E1182&gt;=AT$307),AT1132-$D1182*AT$302,INDEX(F1136:BM1195,AT$307,$E1182)))</f>
        <v/>
      </c>
      <c r="AU1182" s="2406" t="str">
        <f ca="1">IF($E1182&gt;$E$12,"",IF(($E1182&gt;=AU$307),AU1132-$D1182*AU$302,INDEX(F1136:BM1195,AU$307,$E1182)))</f>
        <v/>
      </c>
      <c r="AV1182" s="2406" t="str">
        <f ca="1">IF($E1182&gt;$E$12,"",IF(($E1182&gt;=AV$307),AV1132-$D1182*AV$302,INDEX(F1136:BM1195,AV$307,$E1182)))</f>
        <v/>
      </c>
      <c r="AW1182" s="2406" t="str">
        <f ca="1">IF($E1182&gt;$E$12,"",IF(($E1182&gt;=AW$307),AW1132-$D1182*AW$302,INDEX(F1136:BM1195,AW$307,$E1182)))</f>
        <v/>
      </c>
      <c r="AX1182" s="2406" t="str">
        <f ca="1">IF($E1182&gt;$E$12,"",IF(($E1182&gt;=AX$307),AX1132-$D1182*AX$302,INDEX(F1136:BM1195,AX$307,$E1182)))</f>
        <v/>
      </c>
      <c r="AY1182" s="2406" t="str">
        <f ca="1">IF($E1182&gt;$E$12,"",IF(($E1182&gt;=AY$307),AY1132-$D1182*AY$302,INDEX(F1136:BM1195,AY$307,$E1182)))</f>
        <v/>
      </c>
      <c r="AZ1182" s="2406" t="str">
        <f ca="1">IF($E1182&gt;$E$12,"",IF(($E1182&gt;=AZ$307),AZ1132-$D1182*AZ$302,INDEX(F1136:BM1195,AZ$307,$E1182)))</f>
        <v/>
      </c>
      <c r="BA1182" s="2406" t="str">
        <f ca="1">IF($E1182&gt;$E$12,"",IF(($E1182&gt;=BA$307),BA1132-$D1182*BA$302,INDEX(F1136:BM1195,BA$307,$E1182)))</f>
        <v/>
      </c>
      <c r="BB1182" s="2406" t="str">
        <f ca="1">IF($E1182&gt;$E$12,"",IF(($E1182&gt;=BB$307),BB1132-$D1182*BB$302,INDEX(F1136:BM1195,BB$307,$E1182)))</f>
        <v/>
      </c>
      <c r="BC1182" s="2406" t="str">
        <f ca="1">IF($E1182&gt;$E$12,"",IF(($E1182&gt;=BC$307),BC1132-$D1182*BC$302,INDEX(F1136:BM1195,BC$307,$E1182)))</f>
        <v/>
      </c>
      <c r="BD1182" s="2406" t="str">
        <f ca="1">IF($E1182&gt;$E$12,"",IF(($E1182&gt;=BD$307),BD1132-$D1182*BD$302,INDEX(F1136:BM1195,BD$307,$E1182)))</f>
        <v/>
      </c>
      <c r="BE1182" s="2406" t="str">
        <f ca="1">IF($E1182&gt;$E$12,"",IF(($E1182&gt;=BE$307),BE1132-$D1182*BE$302,INDEX(F1136:BM1195,BE$307,$E1182)))</f>
        <v/>
      </c>
      <c r="BF1182" s="2406" t="str">
        <f ca="1">IF($E1182&gt;$E$12,"",IF(($E1182&gt;=BF$307),BF1132-$D1182*BF$302,INDEX(F1136:BM1195,BF$307,$E1182)))</f>
        <v/>
      </c>
      <c r="BG1182" s="2406" t="str">
        <f ca="1">IF($E1182&gt;$E$12,"",IF(($E1182&gt;=BG$307),BG1132-$D1182*BG$302,INDEX(F1136:BM1195,BG$307,$E1182)))</f>
        <v/>
      </c>
      <c r="BH1182" s="2406" t="str">
        <f ca="1">IF($E1182&gt;$E$12,"",IF(($E1182&gt;=BH$307),BH1132-$D1182*BH$302,INDEX(F1136:BM1195,BH$307,$E1182)))</f>
        <v/>
      </c>
      <c r="BI1182" s="2406" t="str">
        <f ca="1">IF($E1182&gt;$E$12,"",IF(($E1182&gt;=BI$307),BI1132-$D1182*BI$302,INDEX(F1136:BM1195,BI$307,$E1182)))</f>
        <v/>
      </c>
      <c r="BJ1182" s="2406" t="str">
        <f ca="1">IF($E1182&gt;$E$12,"",IF(($E1182&gt;=BJ$307),BJ1132-$D1182*BJ$302,INDEX(F1136:BM1195,BJ$307,$E1182)))</f>
        <v/>
      </c>
      <c r="BK1182" s="2406" t="str">
        <f ca="1">IF($E1182&gt;$E$12,"",IF(($E1182&gt;=BK$307),BK1132-$D1182*BK$302,INDEX(F1136:BM1195,BK$307,$E1182)))</f>
        <v/>
      </c>
      <c r="BL1182" s="2406" t="str">
        <f ca="1">IF($E1182&gt;$E$12,"",IF(($E1182&gt;=BL$307),BL1132-$D1182*BL$302,INDEX(F1136:BM1195,BL$307,$E1182)))</f>
        <v/>
      </c>
      <c r="BM1182" s="2406" t="str">
        <f ca="1">IF($E1182&gt;$E$12,"",IF(($E1182&gt;=BM$307),BM1132-$D1182*BM$302,INDEX(F1136:BM1195,BM$307,$E1182)))</f>
        <v/>
      </c>
    </row>
    <row r="1183" spans="3:65" ht="13.5" x14ac:dyDescent="0.25">
      <c r="C1183" s="2357"/>
      <c r="D1183" s="2405">
        <f ca="1">INDEX(F1131:BM1131,E1183)</f>
        <v>1</v>
      </c>
      <c r="E1183" s="2316">
        <v>48</v>
      </c>
      <c r="F1183" s="2406" t="str">
        <f ca="1">IF($E1183&gt;$E$12,"",IF(($E1183&gt;=F$307),F1132-$D1183*F$302,INDEX(F1136:BM1195,F$307,$E1183)))</f>
        <v/>
      </c>
      <c r="G1183" s="2406" t="str">
        <f ca="1">IF($E1183&gt;$E$12,"",IF(($E1183&gt;=G$307),G1132-$D1183*G$302,INDEX(F1136:BM1195,G$307,$E1183)))</f>
        <v/>
      </c>
      <c r="H1183" s="2406" t="str">
        <f ca="1">IF($E1183&gt;$E$12,"",IF(($E1183&gt;=H$307),H1132-$D1183*H$302,INDEX(F1136:BM1195,H$307,$E1183)))</f>
        <v/>
      </c>
      <c r="I1183" s="2406" t="str">
        <f ca="1">IF($E1183&gt;$E$12,"",IF(($E1183&gt;=I$307),I1132-$D1183*I$302,INDEX(F1136:BM1195,I$307,$E1183)))</f>
        <v/>
      </c>
      <c r="J1183" s="2406" t="str">
        <f ca="1">IF($E1183&gt;$E$12,"",IF(($E1183&gt;=J$307),J1132-$D1183*J$302,INDEX(F1136:BM1195,J$307,$E1183)))</f>
        <v/>
      </c>
      <c r="K1183" s="2406" t="str">
        <f ca="1">IF($E1183&gt;$E$12,"",IF(($E1183&gt;=K$307),K1132-$D1183*K$302,INDEX(F1136:BM1195,K$307,$E1183)))</f>
        <v/>
      </c>
      <c r="L1183" s="2406" t="str">
        <f ca="1">IF($E1183&gt;$E$12,"",IF(($E1183&gt;=L$307),L1132-$D1183*L$302,INDEX(F1136:BM1195,L$307,$E1183)))</f>
        <v/>
      </c>
      <c r="M1183" s="2406" t="str">
        <f ca="1">IF($E1183&gt;$E$12,"",IF(($E1183&gt;=M$307),M1132-$D1183*M$302,INDEX(F1136:BM1195,M$307,$E1183)))</f>
        <v/>
      </c>
      <c r="N1183" s="2406" t="str">
        <f ca="1">IF($E1183&gt;$E$12,"",IF(($E1183&gt;=N$307),N1132-$D1183*N$302,INDEX(F1136:BM1195,N$307,$E1183)))</f>
        <v/>
      </c>
      <c r="O1183" s="2406" t="str">
        <f ca="1">IF($E1183&gt;$E$12,"",IF(($E1183&gt;=O$307),O1132-$D1183*O$302,INDEX(F1136:BM1195,O$307,$E1183)))</f>
        <v/>
      </c>
      <c r="P1183" s="2406" t="str">
        <f ca="1">IF($E1183&gt;$E$12,"",IF(($E1183&gt;=P$307),P1132-$D1183*P$302,INDEX(F1136:BM1195,P$307,$E1183)))</f>
        <v/>
      </c>
      <c r="Q1183" s="2406" t="str">
        <f ca="1">IF($E1183&gt;$E$12,"",IF(($E1183&gt;=Q$307),Q1132-$D1183*Q$302,INDEX(F1136:BM1195,Q$307,$E1183)))</f>
        <v/>
      </c>
      <c r="R1183" s="2406" t="str">
        <f ca="1">IF($E1183&gt;$E$12,"",IF(($E1183&gt;=R$307),R1132-$D1183*R$302,INDEX(F1136:BM1195,R$307,$E1183)))</f>
        <v/>
      </c>
      <c r="S1183" s="2406" t="str">
        <f ca="1">IF($E1183&gt;$E$12,"",IF(($E1183&gt;=S$307),S1132-$D1183*S$302,INDEX(F1136:BM1195,S$307,$E1183)))</f>
        <v/>
      </c>
      <c r="T1183" s="2406" t="str">
        <f ca="1">IF($E1183&gt;$E$12,"",IF(($E1183&gt;=T$307),T1132-$D1183*T$302,INDEX(F1136:BM1195,T$307,$E1183)))</f>
        <v/>
      </c>
      <c r="U1183" s="2406" t="str">
        <f ca="1">IF($E1183&gt;$E$12,"",IF(($E1183&gt;=U$307),U1132-$D1183*U$302,INDEX(F1136:BM1195,U$307,$E1183)))</f>
        <v/>
      </c>
      <c r="V1183" s="2406" t="str">
        <f ca="1">IF($E1183&gt;$E$12,"",IF(($E1183&gt;=V$307),V1132-$D1183*V$302,INDEX(F1136:BM1195,V$307,$E1183)))</f>
        <v/>
      </c>
      <c r="W1183" s="2406" t="str">
        <f ca="1">IF($E1183&gt;$E$12,"",IF(($E1183&gt;=W$307),W1132-$D1183*W$302,INDEX(F1136:BM1195,W$307,$E1183)))</f>
        <v/>
      </c>
      <c r="X1183" s="2406" t="str">
        <f ca="1">IF($E1183&gt;$E$12,"",IF(($E1183&gt;=X$307),X1132-$D1183*X$302,INDEX(F1136:BM1195,X$307,$E1183)))</f>
        <v/>
      </c>
      <c r="Y1183" s="2406" t="str">
        <f ca="1">IF($E1183&gt;$E$12,"",IF(($E1183&gt;=Y$307),Y1132-$D1183*Y$302,INDEX(F1136:BM1195,Y$307,$E1183)))</f>
        <v/>
      </c>
      <c r="Z1183" s="2406" t="str">
        <f ca="1">IF($E1183&gt;$E$12,"",IF(($E1183&gt;=Z$307),Z1132-$D1183*Z$302,INDEX(F1136:BM1195,Z$307,$E1183)))</f>
        <v/>
      </c>
      <c r="AA1183" s="2406" t="str">
        <f ca="1">IF($E1183&gt;$E$12,"",IF(($E1183&gt;=AA$307),AA1132-$D1183*AA$302,INDEX(F1136:BM1195,AA$307,$E1183)))</f>
        <v/>
      </c>
      <c r="AB1183" s="2406" t="str">
        <f ca="1">IF($E1183&gt;$E$12,"",IF(($E1183&gt;=AB$307),AB1132-$D1183*AB$302,INDEX(F1136:BM1195,AB$307,$E1183)))</f>
        <v/>
      </c>
      <c r="AC1183" s="2406" t="str">
        <f ca="1">IF($E1183&gt;$E$12,"",IF(($E1183&gt;=AC$307),AC1132-$D1183*AC$302,INDEX(F1136:BM1195,AC$307,$E1183)))</f>
        <v/>
      </c>
      <c r="AD1183" s="2406" t="str">
        <f ca="1">IF($E1183&gt;$E$12,"",IF(($E1183&gt;=AD$307),AD1132-$D1183*AD$302,INDEX(F1136:BM1195,AD$307,$E1183)))</f>
        <v/>
      </c>
      <c r="AE1183" s="2406" t="str">
        <f ca="1">IF($E1183&gt;$E$12,"",IF(($E1183&gt;=AE$307),AE1132-$D1183*AE$302,INDEX(F1136:BM1195,AE$307,$E1183)))</f>
        <v/>
      </c>
      <c r="AF1183" s="2406" t="str">
        <f ca="1">IF($E1183&gt;$E$12,"",IF(($E1183&gt;=AF$307),AF1132-$D1183*AF$302,INDEX(F1136:BM1195,AF$307,$E1183)))</f>
        <v/>
      </c>
      <c r="AG1183" s="2406" t="str">
        <f ca="1">IF($E1183&gt;$E$12,"",IF(($E1183&gt;=AG$307),AG1132-$D1183*AG$302,INDEX(F1136:BM1195,AG$307,$E1183)))</f>
        <v/>
      </c>
      <c r="AH1183" s="2406" t="str">
        <f ca="1">IF($E1183&gt;$E$12,"",IF(($E1183&gt;=AH$307),AH1132-$D1183*AH$302,INDEX(F1136:BM1195,AH$307,$E1183)))</f>
        <v/>
      </c>
      <c r="AI1183" s="2406" t="str">
        <f ca="1">IF($E1183&gt;$E$12,"",IF(($E1183&gt;=AI$307),AI1132-$D1183*AI$302,INDEX(F1136:BM1195,AI$307,$E1183)))</f>
        <v/>
      </c>
      <c r="AJ1183" s="2406" t="str">
        <f ca="1">IF($E1183&gt;$E$12,"",IF(($E1183&gt;=AJ$307),AJ1132-$D1183*AJ$302,INDEX(F1136:BM1195,AJ$307,$E1183)))</f>
        <v/>
      </c>
      <c r="AK1183" s="2406" t="str">
        <f ca="1">IF($E1183&gt;$E$12,"",IF(($E1183&gt;=AK$307),AK1132-$D1183*AK$302,INDEX(F1136:BM1195,AK$307,$E1183)))</f>
        <v/>
      </c>
      <c r="AL1183" s="2406" t="str">
        <f ca="1">IF($E1183&gt;$E$12,"",IF(($E1183&gt;=AL$307),AL1132-$D1183*AL$302,INDEX(F1136:BM1195,AL$307,$E1183)))</f>
        <v/>
      </c>
      <c r="AM1183" s="2406" t="str">
        <f ca="1">IF($E1183&gt;$E$12,"",IF(($E1183&gt;=AM$307),AM1132-$D1183*AM$302,INDEX(F1136:BM1195,AM$307,$E1183)))</f>
        <v/>
      </c>
      <c r="AN1183" s="2406" t="str">
        <f ca="1">IF($E1183&gt;$E$12,"",IF(($E1183&gt;=AN$307),AN1132-$D1183*AN$302,INDEX(F1136:BM1195,AN$307,$E1183)))</f>
        <v/>
      </c>
      <c r="AO1183" s="2406" t="str">
        <f ca="1">IF($E1183&gt;$E$12,"",IF(($E1183&gt;=AO$307),AO1132-$D1183*AO$302,INDEX(F1136:BM1195,AO$307,$E1183)))</f>
        <v/>
      </c>
      <c r="AP1183" s="2406" t="str">
        <f ca="1">IF($E1183&gt;$E$12,"",IF(($E1183&gt;=AP$307),AP1132-$D1183*AP$302,INDEX(F1136:BM1195,AP$307,$E1183)))</f>
        <v/>
      </c>
      <c r="AQ1183" s="2406" t="str">
        <f ca="1">IF($E1183&gt;$E$12,"",IF(($E1183&gt;=AQ$307),AQ1132-$D1183*AQ$302,INDEX(F1136:BM1195,AQ$307,$E1183)))</f>
        <v/>
      </c>
      <c r="AR1183" s="2406" t="str">
        <f ca="1">IF($E1183&gt;$E$12,"",IF(($E1183&gt;=AR$307),AR1132-$D1183*AR$302,INDEX(F1136:BM1195,AR$307,$E1183)))</f>
        <v/>
      </c>
      <c r="AS1183" s="2406" t="str">
        <f ca="1">IF($E1183&gt;$E$12,"",IF(($E1183&gt;=AS$307),AS1132-$D1183*AS$302,INDEX(F1136:BM1195,AS$307,$E1183)))</f>
        <v/>
      </c>
      <c r="AT1183" s="2406" t="str">
        <f ca="1">IF($E1183&gt;$E$12,"",IF(($E1183&gt;=AT$307),AT1132-$D1183*AT$302,INDEX(F1136:BM1195,AT$307,$E1183)))</f>
        <v/>
      </c>
      <c r="AU1183" s="2406" t="str">
        <f ca="1">IF($E1183&gt;$E$12,"",IF(($E1183&gt;=AU$307),AU1132-$D1183*AU$302,INDEX(F1136:BM1195,AU$307,$E1183)))</f>
        <v/>
      </c>
      <c r="AV1183" s="2406" t="str">
        <f ca="1">IF($E1183&gt;$E$12,"",IF(($E1183&gt;=AV$307),AV1132-$D1183*AV$302,INDEX(F1136:BM1195,AV$307,$E1183)))</f>
        <v/>
      </c>
      <c r="AW1183" s="2406" t="str">
        <f ca="1">IF($E1183&gt;$E$12,"",IF(($E1183&gt;=AW$307),AW1132-$D1183*AW$302,INDEX(F1136:BM1195,AW$307,$E1183)))</f>
        <v/>
      </c>
      <c r="AX1183" s="2406" t="str">
        <f ca="1">IF($E1183&gt;$E$12,"",IF(($E1183&gt;=AX$307),AX1132-$D1183*AX$302,INDEX(F1136:BM1195,AX$307,$E1183)))</f>
        <v/>
      </c>
      <c r="AY1183" s="2406" t="str">
        <f ca="1">IF($E1183&gt;$E$12,"",IF(($E1183&gt;=AY$307),AY1132-$D1183*AY$302,INDEX(F1136:BM1195,AY$307,$E1183)))</f>
        <v/>
      </c>
      <c r="AZ1183" s="2406" t="str">
        <f ca="1">IF($E1183&gt;$E$12,"",IF(($E1183&gt;=AZ$307),AZ1132-$D1183*AZ$302,INDEX(F1136:BM1195,AZ$307,$E1183)))</f>
        <v/>
      </c>
      <c r="BA1183" s="2406" t="str">
        <f ca="1">IF($E1183&gt;$E$12,"",IF(($E1183&gt;=BA$307),BA1132-$D1183*BA$302,INDEX(F1136:BM1195,BA$307,$E1183)))</f>
        <v/>
      </c>
      <c r="BB1183" s="2406" t="str">
        <f ca="1">IF($E1183&gt;$E$12,"",IF(($E1183&gt;=BB$307),BB1132-$D1183*BB$302,INDEX(F1136:BM1195,BB$307,$E1183)))</f>
        <v/>
      </c>
      <c r="BC1183" s="2406" t="str">
        <f ca="1">IF($E1183&gt;$E$12,"",IF(($E1183&gt;=BC$307),BC1132-$D1183*BC$302,INDEX(F1136:BM1195,BC$307,$E1183)))</f>
        <v/>
      </c>
      <c r="BD1183" s="2406" t="str">
        <f ca="1">IF($E1183&gt;$E$12,"",IF(($E1183&gt;=BD$307),BD1132-$D1183*BD$302,INDEX(F1136:BM1195,BD$307,$E1183)))</f>
        <v/>
      </c>
      <c r="BE1183" s="2406" t="str">
        <f ca="1">IF($E1183&gt;$E$12,"",IF(($E1183&gt;=BE$307),BE1132-$D1183*BE$302,INDEX(F1136:BM1195,BE$307,$E1183)))</f>
        <v/>
      </c>
      <c r="BF1183" s="2406" t="str">
        <f ca="1">IF($E1183&gt;$E$12,"",IF(($E1183&gt;=BF$307),BF1132-$D1183*BF$302,INDEX(F1136:BM1195,BF$307,$E1183)))</f>
        <v/>
      </c>
      <c r="BG1183" s="2406" t="str">
        <f ca="1">IF($E1183&gt;$E$12,"",IF(($E1183&gt;=BG$307),BG1132-$D1183*BG$302,INDEX(F1136:BM1195,BG$307,$E1183)))</f>
        <v/>
      </c>
      <c r="BH1183" s="2406" t="str">
        <f ca="1">IF($E1183&gt;$E$12,"",IF(($E1183&gt;=BH$307),BH1132-$D1183*BH$302,INDEX(F1136:BM1195,BH$307,$E1183)))</f>
        <v/>
      </c>
      <c r="BI1183" s="2406" t="str">
        <f ca="1">IF($E1183&gt;$E$12,"",IF(($E1183&gt;=BI$307),BI1132-$D1183*BI$302,INDEX(F1136:BM1195,BI$307,$E1183)))</f>
        <v/>
      </c>
      <c r="BJ1183" s="2406" t="str">
        <f ca="1">IF($E1183&gt;$E$12,"",IF(($E1183&gt;=BJ$307),BJ1132-$D1183*BJ$302,INDEX(F1136:BM1195,BJ$307,$E1183)))</f>
        <v/>
      </c>
      <c r="BK1183" s="2406" t="str">
        <f ca="1">IF($E1183&gt;$E$12,"",IF(($E1183&gt;=BK$307),BK1132-$D1183*BK$302,INDEX(F1136:BM1195,BK$307,$E1183)))</f>
        <v/>
      </c>
      <c r="BL1183" s="2406" t="str">
        <f ca="1">IF($E1183&gt;$E$12,"",IF(($E1183&gt;=BL$307),BL1132-$D1183*BL$302,INDEX(F1136:BM1195,BL$307,$E1183)))</f>
        <v/>
      </c>
      <c r="BM1183" s="2406" t="str">
        <f ca="1">IF($E1183&gt;$E$12,"",IF(($E1183&gt;=BM$307),BM1132-$D1183*BM$302,INDEX(F1136:BM1195,BM$307,$E1183)))</f>
        <v/>
      </c>
    </row>
    <row r="1184" spans="3:65" ht="13.5" x14ac:dyDescent="0.25">
      <c r="C1184" s="2357"/>
      <c r="D1184" s="2405">
        <f ca="1">INDEX(F1131:BM1131,E1184)</f>
        <v>1</v>
      </c>
      <c r="E1184" s="2316">
        <v>49</v>
      </c>
      <c r="F1184" s="2406" t="str">
        <f ca="1">IF($E1184&gt;$E$12,"",IF(($E1184&gt;=F$307),F1132-$D1184*F$302,INDEX(F1136:BM1195,F$307,$E1184)))</f>
        <v/>
      </c>
      <c r="G1184" s="2406" t="str">
        <f ca="1">IF($E1184&gt;$E$12,"",IF(($E1184&gt;=G$307),G1132-$D1184*G$302,INDEX(F1136:BM1195,G$307,$E1184)))</f>
        <v/>
      </c>
      <c r="H1184" s="2406" t="str">
        <f ca="1">IF($E1184&gt;$E$12,"",IF(($E1184&gt;=H$307),H1132-$D1184*H$302,INDEX(F1136:BM1195,H$307,$E1184)))</f>
        <v/>
      </c>
      <c r="I1184" s="2406" t="str">
        <f ca="1">IF($E1184&gt;$E$12,"",IF(($E1184&gt;=I$307),I1132-$D1184*I$302,INDEX(F1136:BM1195,I$307,$E1184)))</f>
        <v/>
      </c>
      <c r="J1184" s="2406" t="str">
        <f ca="1">IF($E1184&gt;$E$12,"",IF(($E1184&gt;=J$307),J1132-$D1184*J$302,INDEX(F1136:BM1195,J$307,$E1184)))</f>
        <v/>
      </c>
      <c r="K1184" s="2406" t="str">
        <f ca="1">IF($E1184&gt;$E$12,"",IF(($E1184&gt;=K$307),K1132-$D1184*K$302,INDEX(F1136:BM1195,K$307,$E1184)))</f>
        <v/>
      </c>
      <c r="L1184" s="2406" t="str">
        <f ca="1">IF($E1184&gt;$E$12,"",IF(($E1184&gt;=L$307),L1132-$D1184*L$302,INDEX(F1136:BM1195,L$307,$E1184)))</f>
        <v/>
      </c>
      <c r="M1184" s="2406" t="str">
        <f ca="1">IF($E1184&gt;$E$12,"",IF(($E1184&gt;=M$307),M1132-$D1184*M$302,INDEX(F1136:BM1195,M$307,$E1184)))</f>
        <v/>
      </c>
      <c r="N1184" s="2406" t="str">
        <f ca="1">IF($E1184&gt;$E$12,"",IF(($E1184&gt;=N$307),N1132-$D1184*N$302,INDEX(F1136:BM1195,N$307,$E1184)))</f>
        <v/>
      </c>
      <c r="O1184" s="2406" t="str">
        <f ca="1">IF($E1184&gt;$E$12,"",IF(($E1184&gt;=O$307),O1132-$D1184*O$302,INDEX(F1136:BM1195,O$307,$E1184)))</f>
        <v/>
      </c>
      <c r="P1184" s="2406" t="str">
        <f ca="1">IF($E1184&gt;$E$12,"",IF(($E1184&gt;=P$307),P1132-$D1184*P$302,INDEX(F1136:BM1195,P$307,$E1184)))</f>
        <v/>
      </c>
      <c r="Q1184" s="2406" t="str">
        <f ca="1">IF($E1184&gt;$E$12,"",IF(($E1184&gt;=Q$307),Q1132-$D1184*Q$302,INDEX(F1136:BM1195,Q$307,$E1184)))</f>
        <v/>
      </c>
      <c r="R1184" s="2406" t="str">
        <f ca="1">IF($E1184&gt;$E$12,"",IF(($E1184&gt;=R$307),R1132-$D1184*R$302,INDEX(F1136:BM1195,R$307,$E1184)))</f>
        <v/>
      </c>
      <c r="S1184" s="2406" t="str">
        <f ca="1">IF($E1184&gt;$E$12,"",IF(($E1184&gt;=S$307),S1132-$D1184*S$302,INDEX(F1136:BM1195,S$307,$E1184)))</f>
        <v/>
      </c>
      <c r="T1184" s="2406" t="str">
        <f ca="1">IF($E1184&gt;$E$12,"",IF(($E1184&gt;=T$307),T1132-$D1184*T$302,INDEX(F1136:BM1195,T$307,$E1184)))</f>
        <v/>
      </c>
      <c r="U1184" s="2406" t="str">
        <f ca="1">IF($E1184&gt;$E$12,"",IF(($E1184&gt;=U$307),U1132-$D1184*U$302,INDEX(F1136:BM1195,U$307,$E1184)))</f>
        <v/>
      </c>
      <c r="V1184" s="2406" t="str">
        <f ca="1">IF($E1184&gt;$E$12,"",IF(($E1184&gt;=V$307),V1132-$D1184*V$302,INDEX(F1136:BM1195,V$307,$E1184)))</f>
        <v/>
      </c>
      <c r="W1184" s="2406" t="str">
        <f ca="1">IF($E1184&gt;$E$12,"",IF(($E1184&gt;=W$307),W1132-$D1184*W$302,INDEX(F1136:BM1195,W$307,$E1184)))</f>
        <v/>
      </c>
      <c r="X1184" s="2406" t="str">
        <f ca="1">IF($E1184&gt;$E$12,"",IF(($E1184&gt;=X$307),X1132-$D1184*X$302,INDEX(F1136:BM1195,X$307,$E1184)))</f>
        <v/>
      </c>
      <c r="Y1184" s="2406" t="str">
        <f ca="1">IF($E1184&gt;$E$12,"",IF(($E1184&gt;=Y$307),Y1132-$D1184*Y$302,INDEX(F1136:BM1195,Y$307,$E1184)))</f>
        <v/>
      </c>
      <c r="Z1184" s="2406" t="str">
        <f ca="1">IF($E1184&gt;$E$12,"",IF(($E1184&gt;=Z$307),Z1132-$D1184*Z$302,INDEX(F1136:BM1195,Z$307,$E1184)))</f>
        <v/>
      </c>
      <c r="AA1184" s="2406" t="str">
        <f ca="1">IF($E1184&gt;$E$12,"",IF(($E1184&gt;=AA$307),AA1132-$D1184*AA$302,INDEX(F1136:BM1195,AA$307,$E1184)))</f>
        <v/>
      </c>
      <c r="AB1184" s="2406" t="str">
        <f ca="1">IF($E1184&gt;$E$12,"",IF(($E1184&gt;=AB$307),AB1132-$D1184*AB$302,INDEX(F1136:BM1195,AB$307,$E1184)))</f>
        <v/>
      </c>
      <c r="AC1184" s="2406" t="str">
        <f ca="1">IF($E1184&gt;$E$12,"",IF(($E1184&gt;=AC$307),AC1132-$D1184*AC$302,INDEX(F1136:BM1195,AC$307,$E1184)))</f>
        <v/>
      </c>
      <c r="AD1184" s="2406" t="str">
        <f ca="1">IF($E1184&gt;$E$12,"",IF(($E1184&gt;=AD$307),AD1132-$D1184*AD$302,INDEX(F1136:BM1195,AD$307,$E1184)))</f>
        <v/>
      </c>
      <c r="AE1184" s="2406" t="str">
        <f ca="1">IF($E1184&gt;$E$12,"",IF(($E1184&gt;=AE$307),AE1132-$D1184*AE$302,INDEX(F1136:BM1195,AE$307,$E1184)))</f>
        <v/>
      </c>
      <c r="AF1184" s="2406" t="str">
        <f ca="1">IF($E1184&gt;$E$12,"",IF(($E1184&gt;=AF$307),AF1132-$D1184*AF$302,INDEX(F1136:BM1195,AF$307,$E1184)))</f>
        <v/>
      </c>
      <c r="AG1184" s="2406" t="str">
        <f ca="1">IF($E1184&gt;$E$12,"",IF(($E1184&gt;=AG$307),AG1132-$D1184*AG$302,INDEX(F1136:BM1195,AG$307,$E1184)))</f>
        <v/>
      </c>
      <c r="AH1184" s="2406" t="str">
        <f ca="1">IF($E1184&gt;$E$12,"",IF(($E1184&gt;=AH$307),AH1132-$D1184*AH$302,INDEX(F1136:BM1195,AH$307,$E1184)))</f>
        <v/>
      </c>
      <c r="AI1184" s="2406" t="str">
        <f ca="1">IF($E1184&gt;$E$12,"",IF(($E1184&gt;=AI$307),AI1132-$D1184*AI$302,INDEX(F1136:BM1195,AI$307,$E1184)))</f>
        <v/>
      </c>
      <c r="AJ1184" s="2406" t="str">
        <f ca="1">IF($E1184&gt;$E$12,"",IF(($E1184&gt;=AJ$307),AJ1132-$D1184*AJ$302,INDEX(F1136:BM1195,AJ$307,$E1184)))</f>
        <v/>
      </c>
      <c r="AK1184" s="2406" t="str">
        <f ca="1">IF($E1184&gt;$E$12,"",IF(($E1184&gt;=AK$307),AK1132-$D1184*AK$302,INDEX(F1136:BM1195,AK$307,$E1184)))</f>
        <v/>
      </c>
      <c r="AL1184" s="2406" t="str">
        <f ca="1">IF($E1184&gt;$E$12,"",IF(($E1184&gt;=AL$307),AL1132-$D1184*AL$302,INDEX(F1136:BM1195,AL$307,$E1184)))</f>
        <v/>
      </c>
      <c r="AM1184" s="2406" t="str">
        <f ca="1">IF($E1184&gt;$E$12,"",IF(($E1184&gt;=AM$307),AM1132-$D1184*AM$302,INDEX(F1136:BM1195,AM$307,$E1184)))</f>
        <v/>
      </c>
      <c r="AN1184" s="2406" t="str">
        <f ca="1">IF($E1184&gt;$E$12,"",IF(($E1184&gt;=AN$307),AN1132-$D1184*AN$302,INDEX(F1136:BM1195,AN$307,$E1184)))</f>
        <v/>
      </c>
      <c r="AO1184" s="2406" t="str">
        <f ca="1">IF($E1184&gt;$E$12,"",IF(($E1184&gt;=AO$307),AO1132-$D1184*AO$302,INDEX(F1136:BM1195,AO$307,$E1184)))</f>
        <v/>
      </c>
      <c r="AP1184" s="2406" t="str">
        <f ca="1">IF($E1184&gt;$E$12,"",IF(($E1184&gt;=AP$307),AP1132-$D1184*AP$302,INDEX(F1136:BM1195,AP$307,$E1184)))</f>
        <v/>
      </c>
      <c r="AQ1184" s="2406" t="str">
        <f ca="1">IF($E1184&gt;$E$12,"",IF(($E1184&gt;=AQ$307),AQ1132-$D1184*AQ$302,INDEX(F1136:BM1195,AQ$307,$E1184)))</f>
        <v/>
      </c>
      <c r="AR1184" s="2406" t="str">
        <f ca="1">IF($E1184&gt;$E$12,"",IF(($E1184&gt;=AR$307),AR1132-$D1184*AR$302,INDEX(F1136:BM1195,AR$307,$E1184)))</f>
        <v/>
      </c>
      <c r="AS1184" s="2406" t="str">
        <f ca="1">IF($E1184&gt;$E$12,"",IF(($E1184&gt;=AS$307),AS1132-$D1184*AS$302,INDEX(F1136:BM1195,AS$307,$E1184)))</f>
        <v/>
      </c>
      <c r="AT1184" s="2406" t="str">
        <f ca="1">IF($E1184&gt;$E$12,"",IF(($E1184&gt;=AT$307),AT1132-$D1184*AT$302,INDEX(F1136:BM1195,AT$307,$E1184)))</f>
        <v/>
      </c>
      <c r="AU1184" s="2406" t="str">
        <f ca="1">IF($E1184&gt;$E$12,"",IF(($E1184&gt;=AU$307),AU1132-$D1184*AU$302,INDEX(F1136:BM1195,AU$307,$E1184)))</f>
        <v/>
      </c>
      <c r="AV1184" s="2406" t="str">
        <f ca="1">IF($E1184&gt;$E$12,"",IF(($E1184&gt;=AV$307),AV1132-$D1184*AV$302,INDEX(F1136:BM1195,AV$307,$E1184)))</f>
        <v/>
      </c>
      <c r="AW1184" s="2406" t="str">
        <f ca="1">IF($E1184&gt;$E$12,"",IF(($E1184&gt;=AW$307),AW1132-$D1184*AW$302,INDEX(F1136:BM1195,AW$307,$E1184)))</f>
        <v/>
      </c>
      <c r="AX1184" s="2406" t="str">
        <f ca="1">IF($E1184&gt;$E$12,"",IF(($E1184&gt;=AX$307),AX1132-$D1184*AX$302,INDEX(F1136:BM1195,AX$307,$E1184)))</f>
        <v/>
      </c>
      <c r="AY1184" s="2406" t="str">
        <f ca="1">IF($E1184&gt;$E$12,"",IF(($E1184&gt;=AY$307),AY1132-$D1184*AY$302,INDEX(F1136:BM1195,AY$307,$E1184)))</f>
        <v/>
      </c>
      <c r="AZ1184" s="2406" t="str">
        <f ca="1">IF($E1184&gt;$E$12,"",IF(($E1184&gt;=AZ$307),AZ1132-$D1184*AZ$302,INDEX(F1136:BM1195,AZ$307,$E1184)))</f>
        <v/>
      </c>
      <c r="BA1184" s="2406" t="str">
        <f ca="1">IF($E1184&gt;$E$12,"",IF(($E1184&gt;=BA$307),BA1132-$D1184*BA$302,INDEX(F1136:BM1195,BA$307,$E1184)))</f>
        <v/>
      </c>
      <c r="BB1184" s="2406" t="str">
        <f ca="1">IF($E1184&gt;$E$12,"",IF(($E1184&gt;=BB$307),BB1132-$D1184*BB$302,INDEX(F1136:BM1195,BB$307,$E1184)))</f>
        <v/>
      </c>
      <c r="BC1184" s="2406" t="str">
        <f ca="1">IF($E1184&gt;$E$12,"",IF(($E1184&gt;=BC$307),BC1132-$D1184*BC$302,INDEX(F1136:BM1195,BC$307,$E1184)))</f>
        <v/>
      </c>
      <c r="BD1184" s="2406" t="str">
        <f ca="1">IF($E1184&gt;$E$12,"",IF(($E1184&gt;=BD$307),BD1132-$D1184*BD$302,INDEX(F1136:BM1195,BD$307,$E1184)))</f>
        <v/>
      </c>
      <c r="BE1184" s="2406" t="str">
        <f ca="1">IF($E1184&gt;$E$12,"",IF(($E1184&gt;=BE$307),BE1132-$D1184*BE$302,INDEX(F1136:BM1195,BE$307,$E1184)))</f>
        <v/>
      </c>
      <c r="BF1184" s="2406" t="str">
        <f ca="1">IF($E1184&gt;$E$12,"",IF(($E1184&gt;=BF$307),BF1132-$D1184*BF$302,INDEX(F1136:BM1195,BF$307,$E1184)))</f>
        <v/>
      </c>
      <c r="BG1184" s="2406" t="str">
        <f ca="1">IF($E1184&gt;$E$12,"",IF(($E1184&gt;=BG$307),BG1132-$D1184*BG$302,INDEX(F1136:BM1195,BG$307,$E1184)))</f>
        <v/>
      </c>
      <c r="BH1184" s="2406" t="str">
        <f ca="1">IF($E1184&gt;$E$12,"",IF(($E1184&gt;=BH$307),BH1132-$D1184*BH$302,INDEX(F1136:BM1195,BH$307,$E1184)))</f>
        <v/>
      </c>
      <c r="BI1184" s="2406" t="str">
        <f ca="1">IF($E1184&gt;$E$12,"",IF(($E1184&gt;=BI$307),BI1132-$D1184*BI$302,INDEX(F1136:BM1195,BI$307,$E1184)))</f>
        <v/>
      </c>
      <c r="BJ1184" s="2406" t="str">
        <f ca="1">IF($E1184&gt;$E$12,"",IF(($E1184&gt;=BJ$307),BJ1132-$D1184*BJ$302,INDEX(F1136:BM1195,BJ$307,$E1184)))</f>
        <v/>
      </c>
      <c r="BK1184" s="2406" t="str">
        <f ca="1">IF($E1184&gt;$E$12,"",IF(($E1184&gt;=BK$307),BK1132-$D1184*BK$302,INDEX(F1136:BM1195,BK$307,$E1184)))</f>
        <v/>
      </c>
      <c r="BL1184" s="2406" t="str">
        <f ca="1">IF($E1184&gt;$E$12,"",IF(($E1184&gt;=BL$307),BL1132-$D1184*BL$302,INDEX(F1136:BM1195,BL$307,$E1184)))</f>
        <v/>
      </c>
      <c r="BM1184" s="2406" t="str">
        <f ca="1">IF($E1184&gt;$E$12,"",IF(($E1184&gt;=BM$307),BM1132-$D1184*BM$302,INDEX(F1136:BM1195,BM$307,$E1184)))</f>
        <v/>
      </c>
    </row>
    <row r="1185" spans="3:65" ht="13.5" x14ac:dyDescent="0.25">
      <c r="C1185" s="2357"/>
      <c r="D1185" s="2405">
        <f ca="1">INDEX(F1131:BM1131,E1185)</f>
        <v>1</v>
      </c>
      <c r="E1185" s="2316">
        <v>50</v>
      </c>
      <c r="F1185" s="2406" t="str">
        <f ca="1">IF($E1185&gt;$E$12,"",IF(($E1185&gt;=F$307),F1132-$D1185*F$302,INDEX(F1136:BM1195,F$307,$E1185)))</f>
        <v/>
      </c>
      <c r="G1185" s="2406" t="str">
        <f ca="1">IF($E1185&gt;$E$12,"",IF(($E1185&gt;=G$307),G1132-$D1185*G$302,INDEX(F1136:BM1195,G$307,$E1185)))</f>
        <v/>
      </c>
      <c r="H1185" s="2406" t="str">
        <f ca="1">IF($E1185&gt;$E$12,"",IF(($E1185&gt;=H$307),H1132-$D1185*H$302,INDEX(F1136:BM1195,H$307,$E1185)))</f>
        <v/>
      </c>
      <c r="I1185" s="2406" t="str">
        <f ca="1">IF($E1185&gt;$E$12,"",IF(($E1185&gt;=I$307),I1132-$D1185*I$302,INDEX(F1136:BM1195,I$307,$E1185)))</f>
        <v/>
      </c>
      <c r="J1185" s="2406" t="str">
        <f ca="1">IF($E1185&gt;$E$12,"",IF(($E1185&gt;=J$307),J1132-$D1185*J$302,INDEX(F1136:BM1195,J$307,$E1185)))</f>
        <v/>
      </c>
      <c r="K1185" s="2406" t="str">
        <f ca="1">IF($E1185&gt;$E$12,"",IF(($E1185&gt;=K$307),K1132-$D1185*K$302,INDEX(F1136:BM1195,K$307,$E1185)))</f>
        <v/>
      </c>
      <c r="L1185" s="2406" t="str">
        <f ca="1">IF($E1185&gt;$E$12,"",IF(($E1185&gt;=L$307),L1132-$D1185*L$302,INDEX(F1136:BM1195,L$307,$E1185)))</f>
        <v/>
      </c>
      <c r="M1185" s="2406" t="str">
        <f ca="1">IF($E1185&gt;$E$12,"",IF(($E1185&gt;=M$307),M1132-$D1185*M$302,INDEX(F1136:BM1195,M$307,$E1185)))</f>
        <v/>
      </c>
      <c r="N1185" s="2406" t="str">
        <f ca="1">IF($E1185&gt;$E$12,"",IF(($E1185&gt;=N$307),N1132-$D1185*N$302,INDEX(F1136:BM1195,N$307,$E1185)))</f>
        <v/>
      </c>
      <c r="O1185" s="2406" t="str">
        <f ca="1">IF($E1185&gt;$E$12,"",IF(($E1185&gt;=O$307),O1132-$D1185*O$302,INDEX(F1136:BM1195,O$307,$E1185)))</f>
        <v/>
      </c>
      <c r="P1185" s="2406" t="str">
        <f ca="1">IF($E1185&gt;$E$12,"",IF(($E1185&gt;=P$307),P1132-$D1185*P$302,INDEX(F1136:BM1195,P$307,$E1185)))</f>
        <v/>
      </c>
      <c r="Q1185" s="2406" t="str">
        <f ca="1">IF($E1185&gt;$E$12,"",IF(($E1185&gt;=Q$307),Q1132-$D1185*Q$302,INDEX(F1136:BM1195,Q$307,$E1185)))</f>
        <v/>
      </c>
      <c r="R1185" s="2406" t="str">
        <f ca="1">IF($E1185&gt;$E$12,"",IF(($E1185&gt;=R$307),R1132-$D1185*R$302,INDEX(F1136:BM1195,R$307,$E1185)))</f>
        <v/>
      </c>
      <c r="S1185" s="2406" t="str">
        <f ca="1">IF($E1185&gt;$E$12,"",IF(($E1185&gt;=S$307),S1132-$D1185*S$302,INDEX(F1136:BM1195,S$307,$E1185)))</f>
        <v/>
      </c>
      <c r="T1185" s="2406" t="str">
        <f ca="1">IF($E1185&gt;$E$12,"",IF(($E1185&gt;=T$307),T1132-$D1185*T$302,INDEX(F1136:BM1195,T$307,$E1185)))</f>
        <v/>
      </c>
      <c r="U1185" s="2406" t="str">
        <f ca="1">IF($E1185&gt;$E$12,"",IF(($E1185&gt;=U$307),U1132-$D1185*U$302,INDEX(F1136:BM1195,U$307,$E1185)))</f>
        <v/>
      </c>
      <c r="V1185" s="2406" t="str">
        <f ca="1">IF($E1185&gt;$E$12,"",IF(($E1185&gt;=V$307),V1132-$D1185*V$302,INDEX(F1136:BM1195,V$307,$E1185)))</f>
        <v/>
      </c>
      <c r="W1185" s="2406" t="str">
        <f ca="1">IF($E1185&gt;$E$12,"",IF(($E1185&gt;=W$307),W1132-$D1185*W$302,INDEX(F1136:BM1195,W$307,$E1185)))</f>
        <v/>
      </c>
      <c r="X1185" s="2406" t="str">
        <f ca="1">IF($E1185&gt;$E$12,"",IF(($E1185&gt;=X$307),X1132-$D1185*X$302,INDEX(F1136:BM1195,X$307,$E1185)))</f>
        <v/>
      </c>
      <c r="Y1185" s="2406" t="str">
        <f ca="1">IF($E1185&gt;$E$12,"",IF(($E1185&gt;=Y$307),Y1132-$D1185*Y$302,INDEX(F1136:BM1195,Y$307,$E1185)))</f>
        <v/>
      </c>
      <c r="Z1185" s="2406" t="str">
        <f ca="1">IF($E1185&gt;$E$12,"",IF(($E1185&gt;=Z$307),Z1132-$D1185*Z$302,INDEX(F1136:BM1195,Z$307,$E1185)))</f>
        <v/>
      </c>
      <c r="AA1185" s="2406" t="str">
        <f ca="1">IF($E1185&gt;$E$12,"",IF(($E1185&gt;=AA$307),AA1132-$D1185*AA$302,INDEX(F1136:BM1195,AA$307,$E1185)))</f>
        <v/>
      </c>
      <c r="AB1185" s="2406" t="str">
        <f ca="1">IF($E1185&gt;$E$12,"",IF(($E1185&gt;=AB$307),AB1132-$D1185*AB$302,INDEX(F1136:BM1195,AB$307,$E1185)))</f>
        <v/>
      </c>
      <c r="AC1185" s="2406" t="str">
        <f ca="1">IF($E1185&gt;$E$12,"",IF(($E1185&gt;=AC$307),AC1132-$D1185*AC$302,INDEX(F1136:BM1195,AC$307,$E1185)))</f>
        <v/>
      </c>
      <c r="AD1185" s="2406" t="str">
        <f ca="1">IF($E1185&gt;$E$12,"",IF(($E1185&gt;=AD$307),AD1132-$D1185*AD$302,INDEX(F1136:BM1195,AD$307,$E1185)))</f>
        <v/>
      </c>
      <c r="AE1185" s="2406" t="str">
        <f ca="1">IF($E1185&gt;$E$12,"",IF(($E1185&gt;=AE$307),AE1132-$D1185*AE$302,INDEX(F1136:BM1195,AE$307,$E1185)))</f>
        <v/>
      </c>
      <c r="AF1185" s="2406" t="str">
        <f ca="1">IF($E1185&gt;$E$12,"",IF(($E1185&gt;=AF$307),AF1132-$D1185*AF$302,INDEX(F1136:BM1195,AF$307,$E1185)))</f>
        <v/>
      </c>
      <c r="AG1185" s="2406" t="str">
        <f ca="1">IF($E1185&gt;$E$12,"",IF(($E1185&gt;=AG$307),AG1132-$D1185*AG$302,INDEX(F1136:BM1195,AG$307,$E1185)))</f>
        <v/>
      </c>
      <c r="AH1185" s="2406" t="str">
        <f ca="1">IF($E1185&gt;$E$12,"",IF(($E1185&gt;=AH$307),AH1132-$D1185*AH$302,INDEX(F1136:BM1195,AH$307,$E1185)))</f>
        <v/>
      </c>
      <c r="AI1185" s="2406" t="str">
        <f ca="1">IF($E1185&gt;$E$12,"",IF(($E1185&gt;=AI$307),AI1132-$D1185*AI$302,INDEX(F1136:BM1195,AI$307,$E1185)))</f>
        <v/>
      </c>
      <c r="AJ1185" s="2406" t="str">
        <f ca="1">IF($E1185&gt;$E$12,"",IF(($E1185&gt;=AJ$307),AJ1132-$D1185*AJ$302,INDEX(F1136:BM1195,AJ$307,$E1185)))</f>
        <v/>
      </c>
      <c r="AK1185" s="2406" t="str">
        <f ca="1">IF($E1185&gt;$E$12,"",IF(($E1185&gt;=AK$307),AK1132-$D1185*AK$302,INDEX(F1136:BM1195,AK$307,$E1185)))</f>
        <v/>
      </c>
      <c r="AL1185" s="2406" t="str">
        <f ca="1">IF($E1185&gt;$E$12,"",IF(($E1185&gt;=AL$307),AL1132-$D1185*AL$302,INDEX(F1136:BM1195,AL$307,$E1185)))</f>
        <v/>
      </c>
      <c r="AM1185" s="2406" t="str">
        <f ca="1">IF($E1185&gt;$E$12,"",IF(($E1185&gt;=AM$307),AM1132-$D1185*AM$302,INDEX(F1136:BM1195,AM$307,$E1185)))</f>
        <v/>
      </c>
      <c r="AN1185" s="2406" t="str">
        <f ca="1">IF($E1185&gt;$E$12,"",IF(($E1185&gt;=AN$307),AN1132-$D1185*AN$302,INDEX(F1136:BM1195,AN$307,$E1185)))</f>
        <v/>
      </c>
      <c r="AO1185" s="2406" t="str">
        <f ca="1">IF($E1185&gt;$E$12,"",IF(($E1185&gt;=AO$307),AO1132-$D1185*AO$302,INDEX(F1136:BM1195,AO$307,$E1185)))</f>
        <v/>
      </c>
      <c r="AP1185" s="2406" t="str">
        <f ca="1">IF($E1185&gt;$E$12,"",IF(($E1185&gt;=AP$307),AP1132-$D1185*AP$302,INDEX(F1136:BM1195,AP$307,$E1185)))</f>
        <v/>
      </c>
      <c r="AQ1185" s="2406" t="str">
        <f ca="1">IF($E1185&gt;$E$12,"",IF(($E1185&gt;=AQ$307),AQ1132-$D1185*AQ$302,INDEX(F1136:BM1195,AQ$307,$E1185)))</f>
        <v/>
      </c>
      <c r="AR1185" s="2406" t="str">
        <f ca="1">IF($E1185&gt;$E$12,"",IF(($E1185&gt;=AR$307),AR1132-$D1185*AR$302,INDEX(F1136:BM1195,AR$307,$E1185)))</f>
        <v/>
      </c>
      <c r="AS1185" s="2406" t="str">
        <f ca="1">IF($E1185&gt;$E$12,"",IF(($E1185&gt;=AS$307),AS1132-$D1185*AS$302,INDEX(F1136:BM1195,AS$307,$E1185)))</f>
        <v/>
      </c>
      <c r="AT1185" s="2406" t="str">
        <f ca="1">IF($E1185&gt;$E$12,"",IF(($E1185&gt;=AT$307),AT1132-$D1185*AT$302,INDEX(F1136:BM1195,AT$307,$E1185)))</f>
        <v/>
      </c>
      <c r="AU1185" s="2406" t="str">
        <f ca="1">IF($E1185&gt;$E$12,"",IF(($E1185&gt;=AU$307),AU1132-$D1185*AU$302,INDEX(F1136:BM1195,AU$307,$E1185)))</f>
        <v/>
      </c>
      <c r="AV1185" s="2406" t="str">
        <f ca="1">IF($E1185&gt;$E$12,"",IF(($E1185&gt;=AV$307),AV1132-$D1185*AV$302,INDEX(F1136:BM1195,AV$307,$E1185)))</f>
        <v/>
      </c>
      <c r="AW1185" s="2406" t="str">
        <f ca="1">IF($E1185&gt;$E$12,"",IF(($E1185&gt;=AW$307),AW1132-$D1185*AW$302,INDEX(F1136:BM1195,AW$307,$E1185)))</f>
        <v/>
      </c>
      <c r="AX1185" s="2406" t="str">
        <f ca="1">IF($E1185&gt;$E$12,"",IF(($E1185&gt;=AX$307),AX1132-$D1185*AX$302,INDEX(F1136:BM1195,AX$307,$E1185)))</f>
        <v/>
      </c>
      <c r="AY1185" s="2406" t="str">
        <f ca="1">IF($E1185&gt;$E$12,"",IF(($E1185&gt;=AY$307),AY1132-$D1185*AY$302,INDEX(F1136:BM1195,AY$307,$E1185)))</f>
        <v/>
      </c>
      <c r="AZ1185" s="2406" t="str">
        <f ca="1">IF($E1185&gt;$E$12,"",IF(($E1185&gt;=AZ$307),AZ1132-$D1185*AZ$302,INDEX(F1136:BM1195,AZ$307,$E1185)))</f>
        <v/>
      </c>
      <c r="BA1185" s="2406" t="str">
        <f ca="1">IF($E1185&gt;$E$12,"",IF(($E1185&gt;=BA$307),BA1132-$D1185*BA$302,INDEX(F1136:BM1195,BA$307,$E1185)))</f>
        <v/>
      </c>
      <c r="BB1185" s="2406" t="str">
        <f ca="1">IF($E1185&gt;$E$12,"",IF(($E1185&gt;=BB$307),BB1132-$D1185*BB$302,INDEX(F1136:BM1195,BB$307,$E1185)))</f>
        <v/>
      </c>
      <c r="BC1185" s="2406" t="str">
        <f ca="1">IF($E1185&gt;$E$12,"",IF(($E1185&gt;=BC$307),BC1132-$D1185*BC$302,INDEX(F1136:BM1195,BC$307,$E1185)))</f>
        <v/>
      </c>
      <c r="BD1185" s="2406" t="str">
        <f ca="1">IF($E1185&gt;$E$12,"",IF(($E1185&gt;=BD$307),BD1132-$D1185*BD$302,INDEX(F1136:BM1195,BD$307,$E1185)))</f>
        <v/>
      </c>
      <c r="BE1185" s="2406" t="str">
        <f ca="1">IF($E1185&gt;$E$12,"",IF(($E1185&gt;=BE$307),BE1132-$D1185*BE$302,INDEX(F1136:BM1195,BE$307,$E1185)))</f>
        <v/>
      </c>
      <c r="BF1185" s="2406" t="str">
        <f ca="1">IF($E1185&gt;$E$12,"",IF(($E1185&gt;=BF$307),BF1132-$D1185*BF$302,INDEX(F1136:BM1195,BF$307,$E1185)))</f>
        <v/>
      </c>
      <c r="BG1185" s="2406" t="str">
        <f ca="1">IF($E1185&gt;$E$12,"",IF(($E1185&gt;=BG$307),BG1132-$D1185*BG$302,INDEX(F1136:BM1195,BG$307,$E1185)))</f>
        <v/>
      </c>
      <c r="BH1185" s="2406" t="str">
        <f ca="1">IF($E1185&gt;$E$12,"",IF(($E1185&gt;=BH$307),BH1132-$D1185*BH$302,INDEX(F1136:BM1195,BH$307,$E1185)))</f>
        <v/>
      </c>
      <c r="BI1185" s="2406" t="str">
        <f ca="1">IF($E1185&gt;$E$12,"",IF(($E1185&gt;=BI$307),BI1132-$D1185*BI$302,INDEX(F1136:BM1195,BI$307,$E1185)))</f>
        <v/>
      </c>
      <c r="BJ1185" s="2406" t="str">
        <f ca="1">IF($E1185&gt;$E$12,"",IF(($E1185&gt;=BJ$307),BJ1132-$D1185*BJ$302,INDEX(F1136:BM1195,BJ$307,$E1185)))</f>
        <v/>
      </c>
      <c r="BK1185" s="2406" t="str">
        <f ca="1">IF($E1185&gt;$E$12,"",IF(($E1185&gt;=BK$307),BK1132-$D1185*BK$302,INDEX(F1136:BM1195,BK$307,$E1185)))</f>
        <v/>
      </c>
      <c r="BL1185" s="2406" t="str">
        <f ca="1">IF($E1185&gt;$E$12,"",IF(($E1185&gt;=BL$307),BL1132-$D1185*BL$302,INDEX(F1136:BM1195,BL$307,$E1185)))</f>
        <v/>
      </c>
      <c r="BM1185" s="2406" t="str">
        <f ca="1">IF($E1185&gt;$E$12,"",IF(($E1185&gt;=BM$307),BM1132-$D1185*BM$302,INDEX(F1136:BM1195,BM$307,$E1185)))</f>
        <v/>
      </c>
    </row>
    <row r="1186" spans="3:65" ht="13.5" x14ac:dyDescent="0.25">
      <c r="C1186" s="2357"/>
      <c r="D1186" s="2405">
        <f ca="1">INDEX(F1131:BM1131,E1186)</f>
        <v>1</v>
      </c>
      <c r="E1186" s="2316">
        <v>51</v>
      </c>
      <c r="F1186" s="2406" t="str">
        <f ca="1">IF($E1186&gt;$E$12,"",IF(($E1186&gt;=F$307),F1132-$D1186*F$302,INDEX(F1136:BM1195,F$307,$E1186)))</f>
        <v/>
      </c>
      <c r="G1186" s="2406" t="str">
        <f ca="1">IF($E1186&gt;$E$12,"",IF(($E1186&gt;=G$307),G1132-$D1186*G$302,INDEX(F1136:BM1195,G$307,$E1186)))</f>
        <v/>
      </c>
      <c r="H1186" s="2406" t="str">
        <f ca="1">IF($E1186&gt;$E$12,"",IF(($E1186&gt;=H$307),H1132-$D1186*H$302,INDEX(F1136:BM1195,H$307,$E1186)))</f>
        <v/>
      </c>
      <c r="I1186" s="2406" t="str">
        <f ca="1">IF($E1186&gt;$E$12,"",IF(($E1186&gt;=I$307),I1132-$D1186*I$302,INDEX(F1136:BM1195,I$307,$E1186)))</f>
        <v/>
      </c>
      <c r="J1186" s="2406" t="str">
        <f ca="1">IF($E1186&gt;$E$12,"",IF(($E1186&gt;=J$307),J1132-$D1186*J$302,INDEX(F1136:BM1195,J$307,$E1186)))</f>
        <v/>
      </c>
      <c r="K1186" s="2406" t="str">
        <f ca="1">IF($E1186&gt;$E$12,"",IF(($E1186&gt;=K$307),K1132-$D1186*K$302,INDEX(F1136:BM1195,K$307,$E1186)))</f>
        <v/>
      </c>
      <c r="L1186" s="2406" t="str">
        <f ca="1">IF($E1186&gt;$E$12,"",IF(($E1186&gt;=L$307),L1132-$D1186*L$302,INDEX(F1136:BM1195,L$307,$E1186)))</f>
        <v/>
      </c>
      <c r="M1186" s="2406" t="str">
        <f ca="1">IF($E1186&gt;$E$12,"",IF(($E1186&gt;=M$307),M1132-$D1186*M$302,INDEX(F1136:BM1195,M$307,$E1186)))</f>
        <v/>
      </c>
      <c r="N1186" s="2406" t="str">
        <f ca="1">IF($E1186&gt;$E$12,"",IF(($E1186&gt;=N$307),N1132-$D1186*N$302,INDEX(F1136:BM1195,N$307,$E1186)))</f>
        <v/>
      </c>
      <c r="O1186" s="2406" t="str">
        <f ca="1">IF($E1186&gt;$E$12,"",IF(($E1186&gt;=O$307),O1132-$D1186*O$302,INDEX(F1136:BM1195,O$307,$E1186)))</f>
        <v/>
      </c>
      <c r="P1186" s="2406" t="str">
        <f ca="1">IF($E1186&gt;$E$12,"",IF(($E1186&gt;=P$307),P1132-$D1186*P$302,INDEX(F1136:BM1195,P$307,$E1186)))</f>
        <v/>
      </c>
      <c r="Q1186" s="2406" t="str">
        <f ca="1">IF($E1186&gt;$E$12,"",IF(($E1186&gt;=Q$307),Q1132-$D1186*Q$302,INDEX(F1136:BM1195,Q$307,$E1186)))</f>
        <v/>
      </c>
      <c r="R1186" s="2406" t="str">
        <f ca="1">IF($E1186&gt;$E$12,"",IF(($E1186&gt;=R$307),R1132-$D1186*R$302,INDEX(F1136:BM1195,R$307,$E1186)))</f>
        <v/>
      </c>
      <c r="S1186" s="2406" t="str">
        <f ca="1">IF($E1186&gt;$E$12,"",IF(($E1186&gt;=S$307),S1132-$D1186*S$302,INDEX(F1136:BM1195,S$307,$E1186)))</f>
        <v/>
      </c>
      <c r="T1186" s="2406" t="str">
        <f ca="1">IF($E1186&gt;$E$12,"",IF(($E1186&gt;=T$307),T1132-$D1186*T$302,INDEX(F1136:BM1195,T$307,$E1186)))</f>
        <v/>
      </c>
      <c r="U1186" s="2406" t="str">
        <f ca="1">IF($E1186&gt;$E$12,"",IF(($E1186&gt;=U$307),U1132-$D1186*U$302,INDEX(F1136:BM1195,U$307,$E1186)))</f>
        <v/>
      </c>
      <c r="V1186" s="2406" t="str">
        <f ca="1">IF($E1186&gt;$E$12,"",IF(($E1186&gt;=V$307),V1132-$D1186*V$302,INDEX(F1136:BM1195,V$307,$E1186)))</f>
        <v/>
      </c>
      <c r="W1186" s="2406" t="str">
        <f ca="1">IF($E1186&gt;$E$12,"",IF(($E1186&gt;=W$307),W1132-$D1186*W$302,INDEX(F1136:BM1195,W$307,$E1186)))</f>
        <v/>
      </c>
      <c r="X1186" s="2406" t="str">
        <f ca="1">IF($E1186&gt;$E$12,"",IF(($E1186&gt;=X$307),X1132-$D1186*X$302,INDEX(F1136:BM1195,X$307,$E1186)))</f>
        <v/>
      </c>
      <c r="Y1186" s="2406" t="str">
        <f ca="1">IF($E1186&gt;$E$12,"",IF(($E1186&gt;=Y$307),Y1132-$D1186*Y$302,INDEX(F1136:BM1195,Y$307,$E1186)))</f>
        <v/>
      </c>
      <c r="Z1186" s="2406" t="str">
        <f ca="1">IF($E1186&gt;$E$12,"",IF(($E1186&gt;=Z$307),Z1132-$D1186*Z$302,INDEX(F1136:BM1195,Z$307,$E1186)))</f>
        <v/>
      </c>
      <c r="AA1186" s="2406" t="str">
        <f ca="1">IF($E1186&gt;$E$12,"",IF(($E1186&gt;=AA$307),AA1132-$D1186*AA$302,INDEX(F1136:BM1195,AA$307,$E1186)))</f>
        <v/>
      </c>
      <c r="AB1186" s="2406" t="str">
        <f ca="1">IF($E1186&gt;$E$12,"",IF(($E1186&gt;=AB$307),AB1132-$D1186*AB$302,INDEX(F1136:BM1195,AB$307,$E1186)))</f>
        <v/>
      </c>
      <c r="AC1186" s="2406" t="str">
        <f ca="1">IF($E1186&gt;$E$12,"",IF(($E1186&gt;=AC$307),AC1132-$D1186*AC$302,INDEX(F1136:BM1195,AC$307,$E1186)))</f>
        <v/>
      </c>
      <c r="AD1186" s="2406" t="str">
        <f ca="1">IF($E1186&gt;$E$12,"",IF(($E1186&gt;=AD$307),AD1132-$D1186*AD$302,INDEX(F1136:BM1195,AD$307,$E1186)))</f>
        <v/>
      </c>
      <c r="AE1186" s="2406" t="str">
        <f ca="1">IF($E1186&gt;$E$12,"",IF(($E1186&gt;=AE$307),AE1132-$D1186*AE$302,INDEX(F1136:BM1195,AE$307,$E1186)))</f>
        <v/>
      </c>
      <c r="AF1186" s="2406" t="str">
        <f ca="1">IF($E1186&gt;$E$12,"",IF(($E1186&gt;=AF$307),AF1132-$D1186*AF$302,INDEX(F1136:BM1195,AF$307,$E1186)))</f>
        <v/>
      </c>
      <c r="AG1186" s="2406" t="str">
        <f ca="1">IF($E1186&gt;$E$12,"",IF(($E1186&gt;=AG$307),AG1132-$D1186*AG$302,INDEX(F1136:BM1195,AG$307,$E1186)))</f>
        <v/>
      </c>
      <c r="AH1186" s="2406" t="str">
        <f ca="1">IF($E1186&gt;$E$12,"",IF(($E1186&gt;=AH$307),AH1132-$D1186*AH$302,INDEX(F1136:BM1195,AH$307,$E1186)))</f>
        <v/>
      </c>
      <c r="AI1186" s="2406" t="str">
        <f ca="1">IF($E1186&gt;$E$12,"",IF(($E1186&gt;=AI$307),AI1132-$D1186*AI$302,INDEX(F1136:BM1195,AI$307,$E1186)))</f>
        <v/>
      </c>
      <c r="AJ1186" s="2406" t="str">
        <f ca="1">IF($E1186&gt;$E$12,"",IF(($E1186&gt;=AJ$307),AJ1132-$D1186*AJ$302,INDEX(F1136:BM1195,AJ$307,$E1186)))</f>
        <v/>
      </c>
      <c r="AK1186" s="2406" t="str">
        <f ca="1">IF($E1186&gt;$E$12,"",IF(($E1186&gt;=AK$307),AK1132-$D1186*AK$302,INDEX(F1136:BM1195,AK$307,$E1186)))</f>
        <v/>
      </c>
      <c r="AL1186" s="2406" t="str">
        <f ca="1">IF($E1186&gt;$E$12,"",IF(($E1186&gt;=AL$307),AL1132-$D1186*AL$302,INDEX(F1136:BM1195,AL$307,$E1186)))</f>
        <v/>
      </c>
      <c r="AM1186" s="2406" t="str">
        <f ca="1">IF($E1186&gt;$E$12,"",IF(($E1186&gt;=AM$307),AM1132-$D1186*AM$302,INDEX(F1136:BM1195,AM$307,$E1186)))</f>
        <v/>
      </c>
      <c r="AN1186" s="2406" t="str">
        <f ca="1">IF($E1186&gt;$E$12,"",IF(($E1186&gt;=AN$307),AN1132-$D1186*AN$302,INDEX(F1136:BM1195,AN$307,$E1186)))</f>
        <v/>
      </c>
      <c r="AO1186" s="2406" t="str">
        <f ca="1">IF($E1186&gt;$E$12,"",IF(($E1186&gt;=AO$307),AO1132-$D1186*AO$302,INDEX(F1136:BM1195,AO$307,$E1186)))</f>
        <v/>
      </c>
      <c r="AP1186" s="2406" t="str">
        <f ca="1">IF($E1186&gt;$E$12,"",IF(($E1186&gt;=AP$307),AP1132-$D1186*AP$302,INDEX(F1136:BM1195,AP$307,$E1186)))</f>
        <v/>
      </c>
      <c r="AQ1186" s="2406" t="str">
        <f ca="1">IF($E1186&gt;$E$12,"",IF(($E1186&gt;=AQ$307),AQ1132-$D1186*AQ$302,INDEX(F1136:BM1195,AQ$307,$E1186)))</f>
        <v/>
      </c>
      <c r="AR1186" s="2406" t="str">
        <f ca="1">IF($E1186&gt;$E$12,"",IF(($E1186&gt;=AR$307),AR1132-$D1186*AR$302,INDEX(F1136:BM1195,AR$307,$E1186)))</f>
        <v/>
      </c>
      <c r="AS1186" s="2406" t="str">
        <f ca="1">IF($E1186&gt;$E$12,"",IF(($E1186&gt;=AS$307),AS1132-$D1186*AS$302,INDEX(F1136:BM1195,AS$307,$E1186)))</f>
        <v/>
      </c>
      <c r="AT1186" s="2406" t="str">
        <f ca="1">IF($E1186&gt;$E$12,"",IF(($E1186&gt;=AT$307),AT1132-$D1186*AT$302,INDEX(F1136:BM1195,AT$307,$E1186)))</f>
        <v/>
      </c>
      <c r="AU1186" s="2406" t="str">
        <f ca="1">IF($E1186&gt;$E$12,"",IF(($E1186&gt;=AU$307),AU1132-$D1186*AU$302,INDEX(F1136:BM1195,AU$307,$E1186)))</f>
        <v/>
      </c>
      <c r="AV1186" s="2406" t="str">
        <f ca="1">IF($E1186&gt;$E$12,"",IF(($E1186&gt;=AV$307),AV1132-$D1186*AV$302,INDEX(F1136:BM1195,AV$307,$E1186)))</f>
        <v/>
      </c>
      <c r="AW1186" s="2406" t="str">
        <f ca="1">IF($E1186&gt;$E$12,"",IF(($E1186&gt;=AW$307),AW1132-$D1186*AW$302,INDEX(F1136:BM1195,AW$307,$E1186)))</f>
        <v/>
      </c>
      <c r="AX1186" s="2406" t="str">
        <f ca="1">IF($E1186&gt;$E$12,"",IF(($E1186&gt;=AX$307),AX1132-$D1186*AX$302,INDEX(F1136:BM1195,AX$307,$E1186)))</f>
        <v/>
      </c>
      <c r="AY1186" s="2406" t="str">
        <f ca="1">IF($E1186&gt;$E$12,"",IF(($E1186&gt;=AY$307),AY1132-$D1186*AY$302,INDEX(F1136:BM1195,AY$307,$E1186)))</f>
        <v/>
      </c>
      <c r="AZ1186" s="2406" t="str">
        <f ca="1">IF($E1186&gt;$E$12,"",IF(($E1186&gt;=AZ$307),AZ1132-$D1186*AZ$302,INDEX(F1136:BM1195,AZ$307,$E1186)))</f>
        <v/>
      </c>
      <c r="BA1186" s="2406" t="str">
        <f ca="1">IF($E1186&gt;$E$12,"",IF(($E1186&gt;=BA$307),BA1132-$D1186*BA$302,INDEX(F1136:BM1195,BA$307,$E1186)))</f>
        <v/>
      </c>
      <c r="BB1186" s="2406" t="str">
        <f ca="1">IF($E1186&gt;$E$12,"",IF(($E1186&gt;=BB$307),BB1132-$D1186*BB$302,INDEX(F1136:BM1195,BB$307,$E1186)))</f>
        <v/>
      </c>
      <c r="BC1186" s="2406" t="str">
        <f ca="1">IF($E1186&gt;$E$12,"",IF(($E1186&gt;=BC$307),BC1132-$D1186*BC$302,INDEX(F1136:BM1195,BC$307,$E1186)))</f>
        <v/>
      </c>
      <c r="BD1186" s="2406" t="str">
        <f ca="1">IF($E1186&gt;$E$12,"",IF(($E1186&gt;=BD$307),BD1132-$D1186*BD$302,INDEX(F1136:BM1195,BD$307,$E1186)))</f>
        <v/>
      </c>
      <c r="BE1186" s="2406" t="str">
        <f ca="1">IF($E1186&gt;$E$12,"",IF(($E1186&gt;=BE$307),BE1132-$D1186*BE$302,INDEX(F1136:BM1195,BE$307,$E1186)))</f>
        <v/>
      </c>
      <c r="BF1186" s="2406" t="str">
        <f ca="1">IF($E1186&gt;$E$12,"",IF(($E1186&gt;=BF$307),BF1132-$D1186*BF$302,INDEX(F1136:BM1195,BF$307,$E1186)))</f>
        <v/>
      </c>
      <c r="BG1186" s="2406" t="str">
        <f ca="1">IF($E1186&gt;$E$12,"",IF(($E1186&gt;=BG$307),BG1132-$D1186*BG$302,INDEX(F1136:BM1195,BG$307,$E1186)))</f>
        <v/>
      </c>
      <c r="BH1186" s="2406" t="str">
        <f ca="1">IF($E1186&gt;$E$12,"",IF(($E1186&gt;=BH$307),BH1132-$D1186*BH$302,INDEX(F1136:BM1195,BH$307,$E1186)))</f>
        <v/>
      </c>
      <c r="BI1186" s="2406" t="str">
        <f ca="1">IF($E1186&gt;$E$12,"",IF(($E1186&gt;=BI$307),BI1132-$D1186*BI$302,INDEX(F1136:BM1195,BI$307,$E1186)))</f>
        <v/>
      </c>
      <c r="BJ1186" s="2406" t="str">
        <f ca="1">IF($E1186&gt;$E$12,"",IF(($E1186&gt;=BJ$307),BJ1132-$D1186*BJ$302,INDEX(F1136:BM1195,BJ$307,$E1186)))</f>
        <v/>
      </c>
      <c r="BK1186" s="2406" t="str">
        <f ca="1">IF($E1186&gt;$E$12,"",IF(($E1186&gt;=BK$307),BK1132-$D1186*BK$302,INDEX(F1136:BM1195,BK$307,$E1186)))</f>
        <v/>
      </c>
      <c r="BL1186" s="2406" t="str">
        <f ca="1">IF($E1186&gt;$E$12,"",IF(($E1186&gt;=BL$307),BL1132-$D1186*BL$302,INDEX(F1136:BM1195,BL$307,$E1186)))</f>
        <v/>
      </c>
      <c r="BM1186" s="2406" t="str">
        <f ca="1">IF($E1186&gt;$E$12,"",IF(($E1186&gt;=BM$307),BM1132-$D1186*BM$302,INDEX(F1136:BM1195,BM$307,$E1186)))</f>
        <v/>
      </c>
    </row>
    <row r="1187" spans="3:65" ht="13.5" x14ac:dyDescent="0.25">
      <c r="C1187" s="2357"/>
      <c r="D1187" s="2405">
        <f ca="1">INDEX(F1131:BM1131,E1187)</f>
        <v>1</v>
      </c>
      <c r="E1187" s="2316">
        <v>52</v>
      </c>
      <c r="F1187" s="2406" t="str">
        <f ca="1">IF($E1187&gt;$E$12,"",IF(($E1187&gt;=F$307),F1132-$D1187*F$302,INDEX(F1136:BM1195,F$307,$E1187)))</f>
        <v/>
      </c>
      <c r="G1187" s="2406" t="str">
        <f ca="1">IF($E1187&gt;$E$12,"",IF(($E1187&gt;=G$307),G1132-$D1187*G$302,INDEX(F1136:BM1195,G$307,$E1187)))</f>
        <v/>
      </c>
      <c r="H1187" s="2406" t="str">
        <f ca="1">IF($E1187&gt;$E$12,"",IF(($E1187&gt;=H$307),H1132-$D1187*H$302,INDEX(F1136:BM1195,H$307,$E1187)))</f>
        <v/>
      </c>
      <c r="I1187" s="2406" t="str">
        <f ca="1">IF($E1187&gt;$E$12,"",IF(($E1187&gt;=I$307),I1132-$D1187*I$302,INDEX(F1136:BM1195,I$307,$E1187)))</f>
        <v/>
      </c>
      <c r="J1187" s="2406" t="str">
        <f ca="1">IF($E1187&gt;$E$12,"",IF(($E1187&gt;=J$307),J1132-$D1187*J$302,INDEX(F1136:BM1195,J$307,$E1187)))</f>
        <v/>
      </c>
      <c r="K1187" s="2406" t="str">
        <f ca="1">IF($E1187&gt;$E$12,"",IF(($E1187&gt;=K$307),K1132-$D1187*K$302,INDEX(F1136:BM1195,K$307,$E1187)))</f>
        <v/>
      </c>
      <c r="L1187" s="2406" t="str">
        <f ca="1">IF($E1187&gt;$E$12,"",IF(($E1187&gt;=L$307),L1132-$D1187*L$302,INDEX(F1136:BM1195,L$307,$E1187)))</f>
        <v/>
      </c>
      <c r="M1187" s="2406" t="str">
        <f ca="1">IF($E1187&gt;$E$12,"",IF(($E1187&gt;=M$307),M1132-$D1187*M$302,INDEX(F1136:BM1195,M$307,$E1187)))</f>
        <v/>
      </c>
      <c r="N1187" s="2406" t="str">
        <f ca="1">IF($E1187&gt;$E$12,"",IF(($E1187&gt;=N$307),N1132-$D1187*N$302,INDEX(F1136:BM1195,N$307,$E1187)))</f>
        <v/>
      </c>
      <c r="O1187" s="2406" t="str">
        <f ca="1">IF($E1187&gt;$E$12,"",IF(($E1187&gt;=O$307),O1132-$D1187*O$302,INDEX(F1136:BM1195,O$307,$E1187)))</f>
        <v/>
      </c>
      <c r="P1187" s="2406" t="str">
        <f ca="1">IF($E1187&gt;$E$12,"",IF(($E1187&gt;=P$307),P1132-$D1187*P$302,INDEX(F1136:BM1195,P$307,$E1187)))</f>
        <v/>
      </c>
      <c r="Q1187" s="2406" t="str">
        <f ca="1">IF($E1187&gt;$E$12,"",IF(($E1187&gt;=Q$307),Q1132-$D1187*Q$302,INDEX(F1136:BM1195,Q$307,$E1187)))</f>
        <v/>
      </c>
      <c r="R1187" s="2406" t="str">
        <f ca="1">IF($E1187&gt;$E$12,"",IF(($E1187&gt;=R$307),R1132-$D1187*R$302,INDEX(F1136:BM1195,R$307,$E1187)))</f>
        <v/>
      </c>
      <c r="S1187" s="2406" t="str">
        <f ca="1">IF($E1187&gt;$E$12,"",IF(($E1187&gt;=S$307),S1132-$D1187*S$302,INDEX(F1136:BM1195,S$307,$E1187)))</f>
        <v/>
      </c>
      <c r="T1187" s="2406" t="str">
        <f ca="1">IF($E1187&gt;$E$12,"",IF(($E1187&gt;=T$307),T1132-$D1187*T$302,INDEX(F1136:BM1195,T$307,$E1187)))</f>
        <v/>
      </c>
      <c r="U1187" s="2406" t="str">
        <f ca="1">IF($E1187&gt;$E$12,"",IF(($E1187&gt;=U$307),U1132-$D1187*U$302,INDEX(F1136:BM1195,U$307,$E1187)))</f>
        <v/>
      </c>
      <c r="V1187" s="2406" t="str">
        <f ca="1">IF($E1187&gt;$E$12,"",IF(($E1187&gt;=V$307),V1132-$D1187*V$302,INDEX(F1136:BM1195,V$307,$E1187)))</f>
        <v/>
      </c>
      <c r="W1187" s="2406" t="str">
        <f ca="1">IF($E1187&gt;$E$12,"",IF(($E1187&gt;=W$307),W1132-$D1187*W$302,INDEX(F1136:BM1195,W$307,$E1187)))</f>
        <v/>
      </c>
      <c r="X1187" s="2406" t="str">
        <f ca="1">IF($E1187&gt;$E$12,"",IF(($E1187&gt;=X$307),X1132-$D1187*X$302,INDEX(F1136:BM1195,X$307,$E1187)))</f>
        <v/>
      </c>
      <c r="Y1187" s="2406" t="str">
        <f ca="1">IF($E1187&gt;$E$12,"",IF(($E1187&gt;=Y$307),Y1132-$D1187*Y$302,INDEX(F1136:BM1195,Y$307,$E1187)))</f>
        <v/>
      </c>
      <c r="Z1187" s="2406" t="str">
        <f ca="1">IF($E1187&gt;$E$12,"",IF(($E1187&gt;=Z$307),Z1132-$D1187*Z$302,INDEX(F1136:BM1195,Z$307,$E1187)))</f>
        <v/>
      </c>
      <c r="AA1187" s="2406" t="str">
        <f ca="1">IF($E1187&gt;$E$12,"",IF(($E1187&gt;=AA$307),AA1132-$D1187*AA$302,INDEX(F1136:BM1195,AA$307,$E1187)))</f>
        <v/>
      </c>
      <c r="AB1187" s="2406" t="str">
        <f ca="1">IF($E1187&gt;$E$12,"",IF(($E1187&gt;=AB$307),AB1132-$D1187*AB$302,INDEX(F1136:BM1195,AB$307,$E1187)))</f>
        <v/>
      </c>
      <c r="AC1187" s="2406" t="str">
        <f ca="1">IF($E1187&gt;$E$12,"",IF(($E1187&gt;=AC$307),AC1132-$D1187*AC$302,INDEX(F1136:BM1195,AC$307,$E1187)))</f>
        <v/>
      </c>
      <c r="AD1187" s="2406" t="str">
        <f ca="1">IF($E1187&gt;$E$12,"",IF(($E1187&gt;=AD$307),AD1132-$D1187*AD$302,INDEX(F1136:BM1195,AD$307,$E1187)))</f>
        <v/>
      </c>
      <c r="AE1187" s="2406" t="str">
        <f ca="1">IF($E1187&gt;$E$12,"",IF(($E1187&gt;=AE$307),AE1132-$D1187*AE$302,INDEX(F1136:BM1195,AE$307,$E1187)))</f>
        <v/>
      </c>
      <c r="AF1187" s="2406" t="str">
        <f ca="1">IF($E1187&gt;$E$12,"",IF(($E1187&gt;=AF$307),AF1132-$D1187*AF$302,INDEX(F1136:BM1195,AF$307,$E1187)))</f>
        <v/>
      </c>
      <c r="AG1187" s="2406" t="str">
        <f ca="1">IF($E1187&gt;$E$12,"",IF(($E1187&gt;=AG$307),AG1132-$D1187*AG$302,INDEX(F1136:BM1195,AG$307,$E1187)))</f>
        <v/>
      </c>
      <c r="AH1187" s="2406" t="str">
        <f ca="1">IF($E1187&gt;$E$12,"",IF(($E1187&gt;=AH$307),AH1132-$D1187*AH$302,INDEX(F1136:BM1195,AH$307,$E1187)))</f>
        <v/>
      </c>
      <c r="AI1187" s="2406" t="str">
        <f ca="1">IF($E1187&gt;$E$12,"",IF(($E1187&gt;=AI$307),AI1132-$D1187*AI$302,INDEX(F1136:BM1195,AI$307,$E1187)))</f>
        <v/>
      </c>
      <c r="AJ1187" s="2406" t="str">
        <f ca="1">IF($E1187&gt;$E$12,"",IF(($E1187&gt;=AJ$307),AJ1132-$D1187*AJ$302,INDEX(F1136:BM1195,AJ$307,$E1187)))</f>
        <v/>
      </c>
      <c r="AK1187" s="2406" t="str">
        <f ca="1">IF($E1187&gt;$E$12,"",IF(($E1187&gt;=AK$307),AK1132-$D1187*AK$302,INDEX(F1136:BM1195,AK$307,$E1187)))</f>
        <v/>
      </c>
      <c r="AL1187" s="2406" t="str">
        <f ca="1">IF($E1187&gt;$E$12,"",IF(($E1187&gt;=AL$307),AL1132-$D1187*AL$302,INDEX(F1136:BM1195,AL$307,$E1187)))</f>
        <v/>
      </c>
      <c r="AM1187" s="2406" t="str">
        <f ca="1">IF($E1187&gt;$E$12,"",IF(($E1187&gt;=AM$307),AM1132-$D1187*AM$302,INDEX(F1136:BM1195,AM$307,$E1187)))</f>
        <v/>
      </c>
      <c r="AN1187" s="2406" t="str">
        <f ca="1">IF($E1187&gt;$E$12,"",IF(($E1187&gt;=AN$307),AN1132-$D1187*AN$302,INDEX(F1136:BM1195,AN$307,$E1187)))</f>
        <v/>
      </c>
      <c r="AO1187" s="2406" t="str">
        <f ca="1">IF($E1187&gt;$E$12,"",IF(($E1187&gt;=AO$307),AO1132-$D1187*AO$302,INDEX(F1136:BM1195,AO$307,$E1187)))</f>
        <v/>
      </c>
      <c r="AP1187" s="2406" t="str">
        <f ca="1">IF($E1187&gt;$E$12,"",IF(($E1187&gt;=AP$307),AP1132-$D1187*AP$302,INDEX(F1136:BM1195,AP$307,$E1187)))</f>
        <v/>
      </c>
      <c r="AQ1187" s="2406" t="str">
        <f ca="1">IF($E1187&gt;$E$12,"",IF(($E1187&gt;=AQ$307),AQ1132-$D1187*AQ$302,INDEX(F1136:BM1195,AQ$307,$E1187)))</f>
        <v/>
      </c>
      <c r="AR1187" s="2406" t="str">
        <f ca="1">IF($E1187&gt;$E$12,"",IF(($E1187&gt;=AR$307),AR1132-$D1187*AR$302,INDEX(F1136:BM1195,AR$307,$E1187)))</f>
        <v/>
      </c>
      <c r="AS1187" s="2406" t="str">
        <f ca="1">IF($E1187&gt;$E$12,"",IF(($E1187&gt;=AS$307),AS1132-$D1187*AS$302,INDEX(F1136:BM1195,AS$307,$E1187)))</f>
        <v/>
      </c>
      <c r="AT1187" s="2406" t="str">
        <f ca="1">IF($E1187&gt;$E$12,"",IF(($E1187&gt;=AT$307),AT1132-$D1187*AT$302,INDEX(F1136:BM1195,AT$307,$E1187)))</f>
        <v/>
      </c>
      <c r="AU1187" s="2406" t="str">
        <f ca="1">IF($E1187&gt;$E$12,"",IF(($E1187&gt;=AU$307),AU1132-$D1187*AU$302,INDEX(F1136:BM1195,AU$307,$E1187)))</f>
        <v/>
      </c>
      <c r="AV1187" s="2406" t="str">
        <f ca="1">IF($E1187&gt;$E$12,"",IF(($E1187&gt;=AV$307),AV1132-$D1187*AV$302,INDEX(F1136:BM1195,AV$307,$E1187)))</f>
        <v/>
      </c>
      <c r="AW1187" s="2406" t="str">
        <f ca="1">IF($E1187&gt;$E$12,"",IF(($E1187&gt;=AW$307),AW1132-$D1187*AW$302,INDEX(F1136:BM1195,AW$307,$E1187)))</f>
        <v/>
      </c>
      <c r="AX1187" s="2406" t="str">
        <f ca="1">IF($E1187&gt;$E$12,"",IF(($E1187&gt;=AX$307),AX1132-$D1187*AX$302,INDEX(F1136:BM1195,AX$307,$E1187)))</f>
        <v/>
      </c>
      <c r="AY1187" s="2406" t="str">
        <f ca="1">IF($E1187&gt;$E$12,"",IF(($E1187&gt;=AY$307),AY1132-$D1187*AY$302,INDEX(F1136:BM1195,AY$307,$E1187)))</f>
        <v/>
      </c>
      <c r="AZ1187" s="2406" t="str">
        <f ca="1">IF($E1187&gt;$E$12,"",IF(($E1187&gt;=AZ$307),AZ1132-$D1187*AZ$302,INDEX(F1136:BM1195,AZ$307,$E1187)))</f>
        <v/>
      </c>
      <c r="BA1187" s="2406" t="str">
        <f ca="1">IF($E1187&gt;$E$12,"",IF(($E1187&gt;=BA$307),BA1132-$D1187*BA$302,INDEX(F1136:BM1195,BA$307,$E1187)))</f>
        <v/>
      </c>
      <c r="BB1187" s="2406" t="str">
        <f ca="1">IF($E1187&gt;$E$12,"",IF(($E1187&gt;=BB$307),BB1132-$D1187*BB$302,INDEX(F1136:BM1195,BB$307,$E1187)))</f>
        <v/>
      </c>
      <c r="BC1187" s="2406" t="str">
        <f ca="1">IF($E1187&gt;$E$12,"",IF(($E1187&gt;=BC$307),BC1132-$D1187*BC$302,INDEX(F1136:BM1195,BC$307,$E1187)))</f>
        <v/>
      </c>
      <c r="BD1187" s="2406" t="str">
        <f ca="1">IF($E1187&gt;$E$12,"",IF(($E1187&gt;=BD$307),BD1132-$D1187*BD$302,INDEX(F1136:BM1195,BD$307,$E1187)))</f>
        <v/>
      </c>
      <c r="BE1187" s="2406" t="str">
        <f ca="1">IF($E1187&gt;$E$12,"",IF(($E1187&gt;=BE$307),BE1132-$D1187*BE$302,INDEX(F1136:BM1195,BE$307,$E1187)))</f>
        <v/>
      </c>
      <c r="BF1187" s="2406" t="str">
        <f ca="1">IF($E1187&gt;$E$12,"",IF(($E1187&gt;=BF$307),BF1132-$D1187*BF$302,INDEX(F1136:BM1195,BF$307,$E1187)))</f>
        <v/>
      </c>
      <c r="BG1187" s="2406" t="str">
        <f ca="1">IF($E1187&gt;$E$12,"",IF(($E1187&gt;=BG$307),BG1132-$D1187*BG$302,INDEX(F1136:BM1195,BG$307,$E1187)))</f>
        <v/>
      </c>
      <c r="BH1187" s="2406" t="str">
        <f ca="1">IF($E1187&gt;$E$12,"",IF(($E1187&gt;=BH$307),BH1132-$D1187*BH$302,INDEX(F1136:BM1195,BH$307,$E1187)))</f>
        <v/>
      </c>
      <c r="BI1187" s="2406" t="str">
        <f ca="1">IF($E1187&gt;$E$12,"",IF(($E1187&gt;=BI$307),BI1132-$D1187*BI$302,INDEX(F1136:BM1195,BI$307,$E1187)))</f>
        <v/>
      </c>
      <c r="BJ1187" s="2406" t="str">
        <f ca="1">IF($E1187&gt;$E$12,"",IF(($E1187&gt;=BJ$307),BJ1132-$D1187*BJ$302,INDEX(F1136:BM1195,BJ$307,$E1187)))</f>
        <v/>
      </c>
      <c r="BK1187" s="2406" t="str">
        <f ca="1">IF($E1187&gt;$E$12,"",IF(($E1187&gt;=BK$307),BK1132-$D1187*BK$302,INDEX(F1136:BM1195,BK$307,$E1187)))</f>
        <v/>
      </c>
      <c r="BL1187" s="2406" t="str">
        <f ca="1">IF($E1187&gt;$E$12,"",IF(($E1187&gt;=BL$307),BL1132-$D1187*BL$302,INDEX(F1136:BM1195,BL$307,$E1187)))</f>
        <v/>
      </c>
      <c r="BM1187" s="2406" t="str">
        <f ca="1">IF($E1187&gt;$E$12,"",IF(($E1187&gt;=BM$307),BM1132-$D1187*BM$302,INDEX(F1136:BM1195,BM$307,$E1187)))</f>
        <v/>
      </c>
    </row>
    <row r="1188" spans="3:65" ht="13.5" x14ac:dyDescent="0.25">
      <c r="C1188" s="2357"/>
      <c r="D1188" s="2405">
        <f ca="1">INDEX(F1131:BM1131,E1188)</f>
        <v>1</v>
      </c>
      <c r="E1188" s="2316">
        <v>53</v>
      </c>
      <c r="F1188" s="2406" t="str">
        <f ca="1">IF($E1188&gt;$E$12,"",IF(($E1188&gt;=F$307),F1132-$D1188*F$302,INDEX(F1136:BM1195,F$307,$E1188)))</f>
        <v/>
      </c>
      <c r="G1188" s="2406" t="str">
        <f ca="1">IF($E1188&gt;$E$12,"",IF(($E1188&gt;=G$307),G1132-$D1188*G$302,INDEX(F1136:BM1195,G$307,$E1188)))</f>
        <v/>
      </c>
      <c r="H1188" s="2406" t="str">
        <f ca="1">IF($E1188&gt;$E$12,"",IF(($E1188&gt;=H$307),H1132-$D1188*H$302,INDEX(F1136:BM1195,H$307,$E1188)))</f>
        <v/>
      </c>
      <c r="I1188" s="2406" t="str">
        <f ca="1">IF($E1188&gt;$E$12,"",IF(($E1188&gt;=I$307),I1132-$D1188*I$302,INDEX(F1136:BM1195,I$307,$E1188)))</f>
        <v/>
      </c>
      <c r="J1188" s="2406" t="str">
        <f ca="1">IF($E1188&gt;$E$12,"",IF(($E1188&gt;=J$307),J1132-$D1188*J$302,INDEX(F1136:BM1195,J$307,$E1188)))</f>
        <v/>
      </c>
      <c r="K1188" s="2406" t="str">
        <f ca="1">IF($E1188&gt;$E$12,"",IF(($E1188&gt;=K$307),K1132-$D1188*K$302,INDEX(F1136:BM1195,K$307,$E1188)))</f>
        <v/>
      </c>
      <c r="L1188" s="2406" t="str">
        <f ca="1">IF($E1188&gt;$E$12,"",IF(($E1188&gt;=L$307),L1132-$D1188*L$302,INDEX(F1136:BM1195,L$307,$E1188)))</f>
        <v/>
      </c>
      <c r="M1188" s="2406" t="str">
        <f ca="1">IF($E1188&gt;$E$12,"",IF(($E1188&gt;=M$307),M1132-$D1188*M$302,INDEX(F1136:BM1195,M$307,$E1188)))</f>
        <v/>
      </c>
      <c r="N1188" s="2406" t="str">
        <f ca="1">IF($E1188&gt;$E$12,"",IF(($E1188&gt;=N$307),N1132-$D1188*N$302,INDEX(F1136:BM1195,N$307,$E1188)))</f>
        <v/>
      </c>
      <c r="O1188" s="2406" t="str">
        <f ca="1">IF($E1188&gt;$E$12,"",IF(($E1188&gt;=O$307),O1132-$D1188*O$302,INDEX(F1136:BM1195,O$307,$E1188)))</f>
        <v/>
      </c>
      <c r="P1188" s="2406" t="str">
        <f ca="1">IF($E1188&gt;$E$12,"",IF(($E1188&gt;=P$307),P1132-$D1188*P$302,INDEX(F1136:BM1195,P$307,$E1188)))</f>
        <v/>
      </c>
      <c r="Q1188" s="2406" t="str">
        <f ca="1">IF($E1188&gt;$E$12,"",IF(($E1188&gt;=Q$307),Q1132-$D1188*Q$302,INDEX(F1136:BM1195,Q$307,$E1188)))</f>
        <v/>
      </c>
      <c r="R1188" s="2406" t="str">
        <f ca="1">IF($E1188&gt;$E$12,"",IF(($E1188&gt;=R$307),R1132-$D1188*R$302,INDEX(F1136:BM1195,R$307,$E1188)))</f>
        <v/>
      </c>
      <c r="S1188" s="2406" t="str">
        <f ca="1">IF($E1188&gt;$E$12,"",IF(($E1188&gt;=S$307),S1132-$D1188*S$302,INDEX(F1136:BM1195,S$307,$E1188)))</f>
        <v/>
      </c>
      <c r="T1188" s="2406" t="str">
        <f ca="1">IF($E1188&gt;$E$12,"",IF(($E1188&gt;=T$307),T1132-$D1188*T$302,INDEX(F1136:BM1195,T$307,$E1188)))</f>
        <v/>
      </c>
      <c r="U1188" s="2406" t="str">
        <f ca="1">IF($E1188&gt;$E$12,"",IF(($E1188&gt;=U$307),U1132-$D1188*U$302,INDEX(F1136:BM1195,U$307,$E1188)))</f>
        <v/>
      </c>
      <c r="V1188" s="2406" t="str">
        <f ca="1">IF($E1188&gt;$E$12,"",IF(($E1188&gt;=V$307),V1132-$D1188*V$302,INDEX(F1136:BM1195,V$307,$E1188)))</f>
        <v/>
      </c>
      <c r="W1188" s="2406" t="str">
        <f ca="1">IF($E1188&gt;$E$12,"",IF(($E1188&gt;=W$307),W1132-$D1188*W$302,INDEX(F1136:BM1195,W$307,$E1188)))</f>
        <v/>
      </c>
      <c r="X1188" s="2406" t="str">
        <f ca="1">IF($E1188&gt;$E$12,"",IF(($E1188&gt;=X$307),X1132-$D1188*X$302,INDEX(F1136:BM1195,X$307,$E1188)))</f>
        <v/>
      </c>
      <c r="Y1188" s="2406" t="str">
        <f ca="1">IF($E1188&gt;$E$12,"",IF(($E1188&gt;=Y$307),Y1132-$D1188*Y$302,INDEX(F1136:BM1195,Y$307,$E1188)))</f>
        <v/>
      </c>
      <c r="Z1188" s="2406" t="str">
        <f ca="1">IF($E1188&gt;$E$12,"",IF(($E1188&gt;=Z$307),Z1132-$D1188*Z$302,INDEX(F1136:BM1195,Z$307,$E1188)))</f>
        <v/>
      </c>
      <c r="AA1188" s="2406" t="str">
        <f ca="1">IF($E1188&gt;$E$12,"",IF(($E1188&gt;=AA$307),AA1132-$D1188*AA$302,INDEX(F1136:BM1195,AA$307,$E1188)))</f>
        <v/>
      </c>
      <c r="AB1188" s="2406" t="str">
        <f ca="1">IF($E1188&gt;$E$12,"",IF(($E1188&gt;=AB$307),AB1132-$D1188*AB$302,INDEX(F1136:BM1195,AB$307,$E1188)))</f>
        <v/>
      </c>
      <c r="AC1188" s="2406" t="str">
        <f ca="1">IF($E1188&gt;$E$12,"",IF(($E1188&gt;=AC$307),AC1132-$D1188*AC$302,INDEX(F1136:BM1195,AC$307,$E1188)))</f>
        <v/>
      </c>
      <c r="AD1188" s="2406" t="str">
        <f ca="1">IF($E1188&gt;$E$12,"",IF(($E1188&gt;=AD$307),AD1132-$D1188*AD$302,INDEX(F1136:BM1195,AD$307,$E1188)))</f>
        <v/>
      </c>
      <c r="AE1188" s="2406" t="str">
        <f ca="1">IF($E1188&gt;$E$12,"",IF(($E1188&gt;=AE$307),AE1132-$D1188*AE$302,INDEX(F1136:BM1195,AE$307,$E1188)))</f>
        <v/>
      </c>
      <c r="AF1188" s="2406" t="str">
        <f ca="1">IF($E1188&gt;$E$12,"",IF(($E1188&gt;=AF$307),AF1132-$D1188*AF$302,INDEX(F1136:BM1195,AF$307,$E1188)))</f>
        <v/>
      </c>
      <c r="AG1188" s="2406" t="str">
        <f ca="1">IF($E1188&gt;$E$12,"",IF(($E1188&gt;=AG$307),AG1132-$D1188*AG$302,INDEX(F1136:BM1195,AG$307,$E1188)))</f>
        <v/>
      </c>
      <c r="AH1188" s="2406" t="str">
        <f ca="1">IF($E1188&gt;$E$12,"",IF(($E1188&gt;=AH$307),AH1132-$D1188*AH$302,INDEX(F1136:BM1195,AH$307,$E1188)))</f>
        <v/>
      </c>
      <c r="AI1188" s="2406" t="str">
        <f ca="1">IF($E1188&gt;$E$12,"",IF(($E1188&gt;=AI$307),AI1132-$D1188*AI$302,INDEX(F1136:BM1195,AI$307,$E1188)))</f>
        <v/>
      </c>
      <c r="AJ1188" s="2406" t="str">
        <f ca="1">IF($E1188&gt;$E$12,"",IF(($E1188&gt;=AJ$307),AJ1132-$D1188*AJ$302,INDEX(F1136:BM1195,AJ$307,$E1188)))</f>
        <v/>
      </c>
      <c r="AK1188" s="2406" t="str">
        <f ca="1">IF($E1188&gt;$E$12,"",IF(($E1188&gt;=AK$307),AK1132-$D1188*AK$302,INDEX(F1136:BM1195,AK$307,$E1188)))</f>
        <v/>
      </c>
      <c r="AL1188" s="2406" t="str">
        <f ca="1">IF($E1188&gt;$E$12,"",IF(($E1188&gt;=AL$307),AL1132-$D1188*AL$302,INDEX(F1136:BM1195,AL$307,$E1188)))</f>
        <v/>
      </c>
      <c r="AM1188" s="2406" t="str">
        <f ca="1">IF($E1188&gt;$E$12,"",IF(($E1188&gt;=AM$307),AM1132-$D1188*AM$302,INDEX(F1136:BM1195,AM$307,$E1188)))</f>
        <v/>
      </c>
      <c r="AN1188" s="2406" t="str">
        <f ca="1">IF($E1188&gt;$E$12,"",IF(($E1188&gt;=AN$307),AN1132-$D1188*AN$302,INDEX(F1136:BM1195,AN$307,$E1188)))</f>
        <v/>
      </c>
      <c r="AO1188" s="2406" t="str">
        <f ca="1">IF($E1188&gt;$E$12,"",IF(($E1188&gt;=AO$307),AO1132-$D1188*AO$302,INDEX(F1136:BM1195,AO$307,$E1188)))</f>
        <v/>
      </c>
      <c r="AP1188" s="2406" t="str">
        <f ca="1">IF($E1188&gt;$E$12,"",IF(($E1188&gt;=AP$307),AP1132-$D1188*AP$302,INDEX(F1136:BM1195,AP$307,$E1188)))</f>
        <v/>
      </c>
      <c r="AQ1188" s="2406" t="str">
        <f ca="1">IF($E1188&gt;$E$12,"",IF(($E1188&gt;=AQ$307),AQ1132-$D1188*AQ$302,INDEX(F1136:BM1195,AQ$307,$E1188)))</f>
        <v/>
      </c>
      <c r="AR1188" s="2406" t="str">
        <f ca="1">IF($E1188&gt;$E$12,"",IF(($E1188&gt;=AR$307),AR1132-$D1188*AR$302,INDEX(F1136:BM1195,AR$307,$E1188)))</f>
        <v/>
      </c>
      <c r="AS1188" s="2406" t="str">
        <f ca="1">IF($E1188&gt;$E$12,"",IF(($E1188&gt;=AS$307),AS1132-$D1188*AS$302,INDEX(F1136:BM1195,AS$307,$E1188)))</f>
        <v/>
      </c>
      <c r="AT1188" s="2406" t="str">
        <f ca="1">IF($E1188&gt;$E$12,"",IF(($E1188&gt;=AT$307),AT1132-$D1188*AT$302,INDEX(F1136:BM1195,AT$307,$E1188)))</f>
        <v/>
      </c>
      <c r="AU1188" s="2406" t="str">
        <f ca="1">IF($E1188&gt;$E$12,"",IF(($E1188&gt;=AU$307),AU1132-$D1188*AU$302,INDEX(F1136:BM1195,AU$307,$E1188)))</f>
        <v/>
      </c>
      <c r="AV1188" s="2406" t="str">
        <f ca="1">IF($E1188&gt;$E$12,"",IF(($E1188&gt;=AV$307),AV1132-$D1188*AV$302,INDEX(F1136:BM1195,AV$307,$E1188)))</f>
        <v/>
      </c>
      <c r="AW1188" s="2406" t="str">
        <f ca="1">IF($E1188&gt;$E$12,"",IF(($E1188&gt;=AW$307),AW1132-$D1188*AW$302,INDEX(F1136:BM1195,AW$307,$E1188)))</f>
        <v/>
      </c>
      <c r="AX1188" s="2406" t="str">
        <f ca="1">IF($E1188&gt;$E$12,"",IF(($E1188&gt;=AX$307),AX1132-$D1188*AX$302,INDEX(F1136:BM1195,AX$307,$E1188)))</f>
        <v/>
      </c>
      <c r="AY1188" s="2406" t="str">
        <f ca="1">IF($E1188&gt;$E$12,"",IF(($E1188&gt;=AY$307),AY1132-$D1188*AY$302,INDEX(F1136:BM1195,AY$307,$E1188)))</f>
        <v/>
      </c>
      <c r="AZ1188" s="2406" t="str">
        <f ca="1">IF($E1188&gt;$E$12,"",IF(($E1188&gt;=AZ$307),AZ1132-$D1188*AZ$302,INDEX(F1136:BM1195,AZ$307,$E1188)))</f>
        <v/>
      </c>
      <c r="BA1188" s="2406" t="str">
        <f ca="1">IF($E1188&gt;$E$12,"",IF(($E1188&gt;=BA$307),BA1132-$D1188*BA$302,INDEX(F1136:BM1195,BA$307,$E1188)))</f>
        <v/>
      </c>
      <c r="BB1188" s="2406" t="str">
        <f ca="1">IF($E1188&gt;$E$12,"",IF(($E1188&gt;=BB$307),BB1132-$D1188*BB$302,INDEX(F1136:BM1195,BB$307,$E1188)))</f>
        <v/>
      </c>
      <c r="BC1188" s="2406" t="str">
        <f ca="1">IF($E1188&gt;$E$12,"",IF(($E1188&gt;=BC$307),BC1132-$D1188*BC$302,INDEX(F1136:BM1195,BC$307,$E1188)))</f>
        <v/>
      </c>
      <c r="BD1188" s="2406" t="str">
        <f ca="1">IF($E1188&gt;$E$12,"",IF(($E1188&gt;=BD$307),BD1132-$D1188*BD$302,INDEX(F1136:BM1195,BD$307,$E1188)))</f>
        <v/>
      </c>
      <c r="BE1188" s="2406" t="str">
        <f ca="1">IF($E1188&gt;$E$12,"",IF(($E1188&gt;=BE$307),BE1132-$D1188*BE$302,INDEX(F1136:BM1195,BE$307,$E1188)))</f>
        <v/>
      </c>
      <c r="BF1188" s="2406" t="str">
        <f ca="1">IF($E1188&gt;$E$12,"",IF(($E1188&gt;=BF$307),BF1132-$D1188*BF$302,INDEX(F1136:BM1195,BF$307,$E1188)))</f>
        <v/>
      </c>
      <c r="BG1188" s="2406" t="str">
        <f ca="1">IF($E1188&gt;$E$12,"",IF(($E1188&gt;=BG$307),BG1132-$D1188*BG$302,INDEX(F1136:BM1195,BG$307,$E1188)))</f>
        <v/>
      </c>
      <c r="BH1188" s="2406" t="str">
        <f ca="1">IF($E1188&gt;$E$12,"",IF(($E1188&gt;=BH$307),BH1132-$D1188*BH$302,INDEX(F1136:BM1195,BH$307,$E1188)))</f>
        <v/>
      </c>
      <c r="BI1188" s="2406" t="str">
        <f ca="1">IF($E1188&gt;$E$12,"",IF(($E1188&gt;=BI$307),BI1132-$D1188*BI$302,INDEX(F1136:BM1195,BI$307,$E1188)))</f>
        <v/>
      </c>
      <c r="BJ1188" s="2406" t="str">
        <f ca="1">IF($E1188&gt;$E$12,"",IF(($E1188&gt;=BJ$307),BJ1132-$D1188*BJ$302,INDEX(F1136:BM1195,BJ$307,$E1188)))</f>
        <v/>
      </c>
      <c r="BK1188" s="2406" t="str">
        <f ca="1">IF($E1188&gt;$E$12,"",IF(($E1188&gt;=BK$307),BK1132-$D1188*BK$302,INDEX(F1136:BM1195,BK$307,$E1188)))</f>
        <v/>
      </c>
      <c r="BL1188" s="2406" t="str">
        <f ca="1">IF($E1188&gt;$E$12,"",IF(($E1188&gt;=BL$307),BL1132-$D1188*BL$302,INDEX(F1136:BM1195,BL$307,$E1188)))</f>
        <v/>
      </c>
      <c r="BM1188" s="2406" t="str">
        <f ca="1">IF($E1188&gt;$E$12,"",IF(($E1188&gt;=BM$307),BM1132-$D1188*BM$302,INDEX(F1136:BM1195,BM$307,$E1188)))</f>
        <v/>
      </c>
    </row>
    <row r="1189" spans="3:65" ht="13.5" x14ac:dyDescent="0.25">
      <c r="C1189" s="2357"/>
      <c r="D1189" s="2405">
        <f ca="1">INDEX(F1131:BM1131,E1189)</f>
        <v>1</v>
      </c>
      <c r="E1189" s="2316">
        <v>54</v>
      </c>
      <c r="F1189" s="2406" t="str">
        <f ca="1">IF($E1189&gt;$E$12,"",IF(($E1189&gt;=F$307),F1132-$D1189*F$302,INDEX(F1136:BM1195,F$307,$E1189)))</f>
        <v/>
      </c>
      <c r="G1189" s="2406" t="str">
        <f ca="1">IF($E1189&gt;$E$12,"",IF(($E1189&gt;=G$307),G1132-$D1189*G$302,INDEX(F1136:BM1195,G$307,$E1189)))</f>
        <v/>
      </c>
      <c r="H1189" s="2406" t="str">
        <f ca="1">IF($E1189&gt;$E$12,"",IF(($E1189&gt;=H$307),H1132-$D1189*H$302,INDEX(F1136:BM1195,H$307,$E1189)))</f>
        <v/>
      </c>
      <c r="I1189" s="2406" t="str">
        <f ca="1">IF($E1189&gt;$E$12,"",IF(($E1189&gt;=I$307),I1132-$D1189*I$302,INDEX(F1136:BM1195,I$307,$E1189)))</f>
        <v/>
      </c>
      <c r="J1189" s="2406" t="str">
        <f ca="1">IF($E1189&gt;$E$12,"",IF(($E1189&gt;=J$307),J1132-$D1189*J$302,INDEX(F1136:BM1195,J$307,$E1189)))</f>
        <v/>
      </c>
      <c r="K1189" s="2406" t="str">
        <f ca="1">IF($E1189&gt;$E$12,"",IF(($E1189&gt;=K$307),K1132-$D1189*K$302,INDEX(F1136:BM1195,K$307,$E1189)))</f>
        <v/>
      </c>
      <c r="L1189" s="2406" t="str">
        <f ca="1">IF($E1189&gt;$E$12,"",IF(($E1189&gt;=L$307),L1132-$D1189*L$302,INDEX(F1136:BM1195,L$307,$E1189)))</f>
        <v/>
      </c>
      <c r="M1189" s="2406" t="str">
        <f ca="1">IF($E1189&gt;$E$12,"",IF(($E1189&gt;=M$307),M1132-$D1189*M$302,INDEX(F1136:BM1195,M$307,$E1189)))</f>
        <v/>
      </c>
      <c r="N1189" s="2406" t="str">
        <f ca="1">IF($E1189&gt;$E$12,"",IF(($E1189&gt;=N$307),N1132-$D1189*N$302,INDEX(F1136:BM1195,N$307,$E1189)))</f>
        <v/>
      </c>
      <c r="O1189" s="2406" t="str">
        <f ca="1">IF($E1189&gt;$E$12,"",IF(($E1189&gt;=O$307),O1132-$D1189*O$302,INDEX(F1136:BM1195,O$307,$E1189)))</f>
        <v/>
      </c>
      <c r="P1189" s="2406" t="str">
        <f ca="1">IF($E1189&gt;$E$12,"",IF(($E1189&gt;=P$307),P1132-$D1189*P$302,INDEX(F1136:BM1195,P$307,$E1189)))</f>
        <v/>
      </c>
      <c r="Q1189" s="2406" t="str">
        <f ca="1">IF($E1189&gt;$E$12,"",IF(($E1189&gt;=Q$307),Q1132-$D1189*Q$302,INDEX(F1136:BM1195,Q$307,$E1189)))</f>
        <v/>
      </c>
      <c r="R1189" s="2406" t="str">
        <f ca="1">IF($E1189&gt;$E$12,"",IF(($E1189&gt;=R$307),R1132-$D1189*R$302,INDEX(F1136:BM1195,R$307,$E1189)))</f>
        <v/>
      </c>
      <c r="S1189" s="2406" t="str">
        <f ca="1">IF($E1189&gt;$E$12,"",IF(($E1189&gt;=S$307),S1132-$D1189*S$302,INDEX(F1136:BM1195,S$307,$E1189)))</f>
        <v/>
      </c>
      <c r="T1189" s="2406" t="str">
        <f ca="1">IF($E1189&gt;$E$12,"",IF(($E1189&gt;=T$307),T1132-$D1189*T$302,INDEX(F1136:BM1195,T$307,$E1189)))</f>
        <v/>
      </c>
      <c r="U1189" s="2406" t="str">
        <f ca="1">IF($E1189&gt;$E$12,"",IF(($E1189&gt;=U$307),U1132-$D1189*U$302,INDEX(F1136:BM1195,U$307,$E1189)))</f>
        <v/>
      </c>
      <c r="V1189" s="2406" t="str">
        <f ca="1">IF($E1189&gt;$E$12,"",IF(($E1189&gt;=V$307),V1132-$D1189*V$302,INDEX(F1136:BM1195,V$307,$E1189)))</f>
        <v/>
      </c>
      <c r="W1189" s="2406" t="str">
        <f ca="1">IF($E1189&gt;$E$12,"",IF(($E1189&gt;=W$307),W1132-$D1189*W$302,INDEX(F1136:BM1195,W$307,$E1189)))</f>
        <v/>
      </c>
      <c r="X1189" s="2406" t="str">
        <f ca="1">IF($E1189&gt;$E$12,"",IF(($E1189&gt;=X$307),X1132-$D1189*X$302,INDEX(F1136:BM1195,X$307,$E1189)))</f>
        <v/>
      </c>
      <c r="Y1189" s="2406" t="str">
        <f ca="1">IF($E1189&gt;$E$12,"",IF(($E1189&gt;=Y$307),Y1132-$D1189*Y$302,INDEX(F1136:BM1195,Y$307,$E1189)))</f>
        <v/>
      </c>
      <c r="Z1189" s="2406" t="str">
        <f ca="1">IF($E1189&gt;$E$12,"",IF(($E1189&gt;=Z$307),Z1132-$D1189*Z$302,INDEX(F1136:BM1195,Z$307,$E1189)))</f>
        <v/>
      </c>
      <c r="AA1189" s="2406" t="str">
        <f ca="1">IF($E1189&gt;$E$12,"",IF(($E1189&gt;=AA$307),AA1132-$D1189*AA$302,INDEX(F1136:BM1195,AA$307,$E1189)))</f>
        <v/>
      </c>
      <c r="AB1189" s="2406" t="str">
        <f ca="1">IF($E1189&gt;$E$12,"",IF(($E1189&gt;=AB$307),AB1132-$D1189*AB$302,INDEX(F1136:BM1195,AB$307,$E1189)))</f>
        <v/>
      </c>
      <c r="AC1189" s="2406" t="str">
        <f ca="1">IF($E1189&gt;$E$12,"",IF(($E1189&gt;=AC$307),AC1132-$D1189*AC$302,INDEX(F1136:BM1195,AC$307,$E1189)))</f>
        <v/>
      </c>
      <c r="AD1189" s="2406" t="str">
        <f ca="1">IF($E1189&gt;$E$12,"",IF(($E1189&gt;=AD$307),AD1132-$D1189*AD$302,INDEX(F1136:BM1195,AD$307,$E1189)))</f>
        <v/>
      </c>
      <c r="AE1189" s="2406" t="str">
        <f ca="1">IF($E1189&gt;$E$12,"",IF(($E1189&gt;=AE$307),AE1132-$D1189*AE$302,INDEX(F1136:BM1195,AE$307,$E1189)))</f>
        <v/>
      </c>
      <c r="AF1189" s="2406" t="str">
        <f ca="1">IF($E1189&gt;$E$12,"",IF(($E1189&gt;=AF$307),AF1132-$D1189*AF$302,INDEX(F1136:BM1195,AF$307,$E1189)))</f>
        <v/>
      </c>
      <c r="AG1189" s="2406" t="str">
        <f ca="1">IF($E1189&gt;$E$12,"",IF(($E1189&gt;=AG$307),AG1132-$D1189*AG$302,INDEX(F1136:BM1195,AG$307,$E1189)))</f>
        <v/>
      </c>
      <c r="AH1189" s="2406" t="str">
        <f ca="1">IF($E1189&gt;$E$12,"",IF(($E1189&gt;=AH$307),AH1132-$D1189*AH$302,INDEX(F1136:BM1195,AH$307,$E1189)))</f>
        <v/>
      </c>
      <c r="AI1189" s="2406" t="str">
        <f ca="1">IF($E1189&gt;$E$12,"",IF(($E1189&gt;=AI$307),AI1132-$D1189*AI$302,INDEX(F1136:BM1195,AI$307,$E1189)))</f>
        <v/>
      </c>
      <c r="AJ1189" s="2406" t="str">
        <f ca="1">IF($E1189&gt;$E$12,"",IF(($E1189&gt;=AJ$307),AJ1132-$D1189*AJ$302,INDEX(F1136:BM1195,AJ$307,$E1189)))</f>
        <v/>
      </c>
      <c r="AK1189" s="2406" t="str">
        <f ca="1">IF($E1189&gt;$E$12,"",IF(($E1189&gt;=AK$307),AK1132-$D1189*AK$302,INDEX(F1136:BM1195,AK$307,$E1189)))</f>
        <v/>
      </c>
      <c r="AL1189" s="2406" t="str">
        <f ca="1">IF($E1189&gt;$E$12,"",IF(($E1189&gt;=AL$307),AL1132-$D1189*AL$302,INDEX(F1136:BM1195,AL$307,$E1189)))</f>
        <v/>
      </c>
      <c r="AM1189" s="2406" t="str">
        <f ca="1">IF($E1189&gt;$E$12,"",IF(($E1189&gt;=AM$307),AM1132-$D1189*AM$302,INDEX(F1136:BM1195,AM$307,$E1189)))</f>
        <v/>
      </c>
      <c r="AN1189" s="2406" t="str">
        <f ca="1">IF($E1189&gt;$E$12,"",IF(($E1189&gt;=AN$307),AN1132-$D1189*AN$302,INDEX(F1136:BM1195,AN$307,$E1189)))</f>
        <v/>
      </c>
      <c r="AO1189" s="2406" t="str">
        <f ca="1">IF($E1189&gt;$E$12,"",IF(($E1189&gt;=AO$307),AO1132-$D1189*AO$302,INDEX(F1136:BM1195,AO$307,$E1189)))</f>
        <v/>
      </c>
      <c r="AP1189" s="2406" t="str">
        <f ca="1">IF($E1189&gt;$E$12,"",IF(($E1189&gt;=AP$307),AP1132-$D1189*AP$302,INDEX(F1136:BM1195,AP$307,$E1189)))</f>
        <v/>
      </c>
      <c r="AQ1189" s="2406" t="str">
        <f ca="1">IF($E1189&gt;$E$12,"",IF(($E1189&gt;=AQ$307),AQ1132-$D1189*AQ$302,INDEX(F1136:BM1195,AQ$307,$E1189)))</f>
        <v/>
      </c>
      <c r="AR1189" s="2406" t="str">
        <f ca="1">IF($E1189&gt;$E$12,"",IF(($E1189&gt;=AR$307),AR1132-$D1189*AR$302,INDEX(F1136:BM1195,AR$307,$E1189)))</f>
        <v/>
      </c>
      <c r="AS1189" s="2406" t="str">
        <f ca="1">IF($E1189&gt;$E$12,"",IF(($E1189&gt;=AS$307),AS1132-$D1189*AS$302,INDEX(F1136:BM1195,AS$307,$E1189)))</f>
        <v/>
      </c>
      <c r="AT1189" s="2406" t="str">
        <f ca="1">IF($E1189&gt;$E$12,"",IF(($E1189&gt;=AT$307),AT1132-$D1189*AT$302,INDEX(F1136:BM1195,AT$307,$E1189)))</f>
        <v/>
      </c>
      <c r="AU1189" s="2406" t="str">
        <f ca="1">IF($E1189&gt;$E$12,"",IF(($E1189&gt;=AU$307),AU1132-$D1189*AU$302,INDEX(F1136:BM1195,AU$307,$E1189)))</f>
        <v/>
      </c>
      <c r="AV1189" s="2406" t="str">
        <f ca="1">IF($E1189&gt;$E$12,"",IF(($E1189&gt;=AV$307),AV1132-$D1189*AV$302,INDEX(F1136:BM1195,AV$307,$E1189)))</f>
        <v/>
      </c>
      <c r="AW1189" s="2406" t="str">
        <f ca="1">IF($E1189&gt;$E$12,"",IF(($E1189&gt;=AW$307),AW1132-$D1189*AW$302,INDEX(F1136:BM1195,AW$307,$E1189)))</f>
        <v/>
      </c>
      <c r="AX1189" s="2406" t="str">
        <f ca="1">IF($E1189&gt;$E$12,"",IF(($E1189&gt;=AX$307),AX1132-$D1189*AX$302,INDEX(F1136:BM1195,AX$307,$E1189)))</f>
        <v/>
      </c>
      <c r="AY1189" s="2406" t="str">
        <f ca="1">IF($E1189&gt;$E$12,"",IF(($E1189&gt;=AY$307),AY1132-$D1189*AY$302,INDEX(F1136:BM1195,AY$307,$E1189)))</f>
        <v/>
      </c>
      <c r="AZ1189" s="2406" t="str">
        <f ca="1">IF($E1189&gt;$E$12,"",IF(($E1189&gt;=AZ$307),AZ1132-$D1189*AZ$302,INDEX(F1136:BM1195,AZ$307,$E1189)))</f>
        <v/>
      </c>
      <c r="BA1189" s="2406" t="str">
        <f ca="1">IF($E1189&gt;$E$12,"",IF(($E1189&gt;=BA$307),BA1132-$D1189*BA$302,INDEX(F1136:BM1195,BA$307,$E1189)))</f>
        <v/>
      </c>
      <c r="BB1189" s="2406" t="str">
        <f ca="1">IF($E1189&gt;$E$12,"",IF(($E1189&gt;=BB$307),BB1132-$D1189*BB$302,INDEX(F1136:BM1195,BB$307,$E1189)))</f>
        <v/>
      </c>
      <c r="BC1189" s="2406" t="str">
        <f ca="1">IF($E1189&gt;$E$12,"",IF(($E1189&gt;=BC$307),BC1132-$D1189*BC$302,INDEX(F1136:BM1195,BC$307,$E1189)))</f>
        <v/>
      </c>
      <c r="BD1189" s="2406" t="str">
        <f ca="1">IF($E1189&gt;$E$12,"",IF(($E1189&gt;=BD$307),BD1132-$D1189*BD$302,INDEX(F1136:BM1195,BD$307,$E1189)))</f>
        <v/>
      </c>
      <c r="BE1189" s="2406" t="str">
        <f ca="1">IF($E1189&gt;$E$12,"",IF(($E1189&gt;=BE$307),BE1132-$D1189*BE$302,INDEX(F1136:BM1195,BE$307,$E1189)))</f>
        <v/>
      </c>
      <c r="BF1189" s="2406" t="str">
        <f ca="1">IF($E1189&gt;$E$12,"",IF(($E1189&gt;=BF$307),BF1132-$D1189*BF$302,INDEX(F1136:BM1195,BF$307,$E1189)))</f>
        <v/>
      </c>
      <c r="BG1189" s="2406" t="str">
        <f ca="1">IF($E1189&gt;$E$12,"",IF(($E1189&gt;=BG$307),BG1132-$D1189*BG$302,INDEX(F1136:BM1195,BG$307,$E1189)))</f>
        <v/>
      </c>
      <c r="BH1189" s="2406" t="str">
        <f ca="1">IF($E1189&gt;$E$12,"",IF(($E1189&gt;=BH$307),BH1132-$D1189*BH$302,INDEX(F1136:BM1195,BH$307,$E1189)))</f>
        <v/>
      </c>
      <c r="BI1189" s="2406" t="str">
        <f ca="1">IF($E1189&gt;$E$12,"",IF(($E1189&gt;=BI$307),BI1132-$D1189*BI$302,INDEX(F1136:BM1195,BI$307,$E1189)))</f>
        <v/>
      </c>
      <c r="BJ1189" s="2406" t="str">
        <f ca="1">IF($E1189&gt;$E$12,"",IF(($E1189&gt;=BJ$307),BJ1132-$D1189*BJ$302,INDEX(F1136:BM1195,BJ$307,$E1189)))</f>
        <v/>
      </c>
      <c r="BK1189" s="2406" t="str">
        <f ca="1">IF($E1189&gt;$E$12,"",IF(($E1189&gt;=BK$307),BK1132-$D1189*BK$302,INDEX(F1136:BM1195,BK$307,$E1189)))</f>
        <v/>
      </c>
      <c r="BL1189" s="2406" t="str">
        <f ca="1">IF($E1189&gt;$E$12,"",IF(($E1189&gt;=BL$307),BL1132-$D1189*BL$302,INDEX(F1136:BM1195,BL$307,$E1189)))</f>
        <v/>
      </c>
      <c r="BM1189" s="2406" t="str">
        <f ca="1">IF($E1189&gt;$E$12,"",IF(($E1189&gt;=BM$307),BM1132-$D1189*BM$302,INDEX(F1136:BM1195,BM$307,$E1189)))</f>
        <v/>
      </c>
    </row>
    <row r="1190" spans="3:65" ht="13.5" x14ac:dyDescent="0.25">
      <c r="C1190" s="2357"/>
      <c r="D1190" s="2405">
        <f ca="1">INDEX(F1131:BM1131,E1190)</f>
        <v>1</v>
      </c>
      <c r="E1190" s="2316">
        <v>55</v>
      </c>
      <c r="F1190" s="2406" t="str">
        <f ca="1">IF($E1190&gt;$E$12,"",IF(($E1190&gt;=F$307),F1132-$D1190*F$302,INDEX(F1136:BM1195,F$307,$E1190)))</f>
        <v/>
      </c>
      <c r="G1190" s="2406" t="str">
        <f ca="1">IF($E1190&gt;$E$12,"",IF(($E1190&gt;=G$307),G1132-$D1190*G$302,INDEX(F1136:BM1195,G$307,$E1190)))</f>
        <v/>
      </c>
      <c r="H1190" s="2406" t="str">
        <f ca="1">IF($E1190&gt;$E$12,"",IF(($E1190&gt;=H$307),H1132-$D1190*H$302,INDEX(F1136:BM1195,H$307,$E1190)))</f>
        <v/>
      </c>
      <c r="I1190" s="2406" t="str">
        <f ca="1">IF($E1190&gt;$E$12,"",IF(($E1190&gt;=I$307),I1132-$D1190*I$302,INDEX(F1136:BM1195,I$307,$E1190)))</f>
        <v/>
      </c>
      <c r="J1190" s="2406" t="str">
        <f ca="1">IF($E1190&gt;$E$12,"",IF(($E1190&gt;=J$307),J1132-$D1190*J$302,INDEX(F1136:BM1195,J$307,$E1190)))</f>
        <v/>
      </c>
      <c r="K1190" s="2406" t="str">
        <f ca="1">IF($E1190&gt;$E$12,"",IF(($E1190&gt;=K$307),K1132-$D1190*K$302,INDEX(F1136:BM1195,K$307,$E1190)))</f>
        <v/>
      </c>
      <c r="L1190" s="2406" t="str">
        <f ca="1">IF($E1190&gt;$E$12,"",IF(($E1190&gt;=L$307),L1132-$D1190*L$302,INDEX(F1136:BM1195,L$307,$E1190)))</f>
        <v/>
      </c>
      <c r="M1190" s="2406" t="str">
        <f ca="1">IF($E1190&gt;$E$12,"",IF(($E1190&gt;=M$307),M1132-$D1190*M$302,INDEX(F1136:BM1195,M$307,$E1190)))</f>
        <v/>
      </c>
      <c r="N1190" s="2406" t="str">
        <f ca="1">IF($E1190&gt;$E$12,"",IF(($E1190&gt;=N$307),N1132-$D1190*N$302,INDEX(F1136:BM1195,N$307,$E1190)))</f>
        <v/>
      </c>
      <c r="O1190" s="2406" t="str">
        <f ca="1">IF($E1190&gt;$E$12,"",IF(($E1190&gt;=O$307),O1132-$D1190*O$302,INDEX(F1136:BM1195,O$307,$E1190)))</f>
        <v/>
      </c>
      <c r="P1190" s="2406" t="str">
        <f ca="1">IF($E1190&gt;$E$12,"",IF(($E1190&gt;=P$307),P1132-$D1190*P$302,INDEX(F1136:BM1195,P$307,$E1190)))</f>
        <v/>
      </c>
      <c r="Q1190" s="2406" t="str">
        <f ca="1">IF($E1190&gt;$E$12,"",IF(($E1190&gt;=Q$307),Q1132-$D1190*Q$302,INDEX(F1136:BM1195,Q$307,$E1190)))</f>
        <v/>
      </c>
      <c r="R1190" s="2406" t="str">
        <f ca="1">IF($E1190&gt;$E$12,"",IF(($E1190&gt;=R$307),R1132-$D1190*R$302,INDEX(F1136:BM1195,R$307,$E1190)))</f>
        <v/>
      </c>
      <c r="S1190" s="2406" t="str">
        <f ca="1">IF($E1190&gt;$E$12,"",IF(($E1190&gt;=S$307),S1132-$D1190*S$302,INDEX(F1136:BM1195,S$307,$E1190)))</f>
        <v/>
      </c>
      <c r="T1190" s="2406" t="str">
        <f ca="1">IF($E1190&gt;$E$12,"",IF(($E1190&gt;=T$307),T1132-$D1190*T$302,INDEX(F1136:BM1195,T$307,$E1190)))</f>
        <v/>
      </c>
      <c r="U1190" s="2406" t="str">
        <f ca="1">IF($E1190&gt;$E$12,"",IF(($E1190&gt;=U$307),U1132-$D1190*U$302,INDEX(F1136:BM1195,U$307,$E1190)))</f>
        <v/>
      </c>
      <c r="V1190" s="2406" t="str">
        <f ca="1">IF($E1190&gt;$E$12,"",IF(($E1190&gt;=V$307),V1132-$D1190*V$302,INDEX(F1136:BM1195,V$307,$E1190)))</f>
        <v/>
      </c>
      <c r="W1190" s="2406" t="str">
        <f ca="1">IF($E1190&gt;$E$12,"",IF(($E1190&gt;=W$307),W1132-$D1190*W$302,INDEX(F1136:BM1195,W$307,$E1190)))</f>
        <v/>
      </c>
      <c r="X1190" s="2406" t="str">
        <f ca="1">IF($E1190&gt;$E$12,"",IF(($E1190&gt;=X$307),X1132-$D1190*X$302,INDEX(F1136:BM1195,X$307,$E1190)))</f>
        <v/>
      </c>
      <c r="Y1190" s="2406" t="str">
        <f ca="1">IF($E1190&gt;$E$12,"",IF(($E1190&gt;=Y$307),Y1132-$D1190*Y$302,INDEX(F1136:BM1195,Y$307,$E1190)))</f>
        <v/>
      </c>
      <c r="Z1190" s="2406" t="str">
        <f ca="1">IF($E1190&gt;$E$12,"",IF(($E1190&gt;=Z$307),Z1132-$D1190*Z$302,INDEX(F1136:BM1195,Z$307,$E1190)))</f>
        <v/>
      </c>
      <c r="AA1190" s="2406" t="str">
        <f ca="1">IF($E1190&gt;$E$12,"",IF(($E1190&gt;=AA$307),AA1132-$D1190*AA$302,INDEX(F1136:BM1195,AA$307,$E1190)))</f>
        <v/>
      </c>
      <c r="AB1190" s="2406" t="str">
        <f ca="1">IF($E1190&gt;$E$12,"",IF(($E1190&gt;=AB$307),AB1132-$D1190*AB$302,INDEX(F1136:BM1195,AB$307,$E1190)))</f>
        <v/>
      </c>
      <c r="AC1190" s="2406" t="str">
        <f ca="1">IF($E1190&gt;$E$12,"",IF(($E1190&gt;=AC$307),AC1132-$D1190*AC$302,INDEX(F1136:BM1195,AC$307,$E1190)))</f>
        <v/>
      </c>
      <c r="AD1190" s="2406" t="str">
        <f ca="1">IF($E1190&gt;$E$12,"",IF(($E1190&gt;=AD$307),AD1132-$D1190*AD$302,INDEX(F1136:BM1195,AD$307,$E1190)))</f>
        <v/>
      </c>
      <c r="AE1190" s="2406" t="str">
        <f ca="1">IF($E1190&gt;$E$12,"",IF(($E1190&gt;=AE$307),AE1132-$D1190*AE$302,INDEX(F1136:BM1195,AE$307,$E1190)))</f>
        <v/>
      </c>
      <c r="AF1190" s="2406" t="str">
        <f ca="1">IF($E1190&gt;$E$12,"",IF(($E1190&gt;=AF$307),AF1132-$D1190*AF$302,INDEX(F1136:BM1195,AF$307,$E1190)))</f>
        <v/>
      </c>
      <c r="AG1190" s="2406" t="str">
        <f ca="1">IF($E1190&gt;$E$12,"",IF(($E1190&gt;=AG$307),AG1132-$D1190*AG$302,INDEX(F1136:BM1195,AG$307,$E1190)))</f>
        <v/>
      </c>
      <c r="AH1190" s="2406" t="str">
        <f ca="1">IF($E1190&gt;$E$12,"",IF(($E1190&gt;=AH$307),AH1132-$D1190*AH$302,INDEX(F1136:BM1195,AH$307,$E1190)))</f>
        <v/>
      </c>
      <c r="AI1190" s="2406" t="str">
        <f ca="1">IF($E1190&gt;$E$12,"",IF(($E1190&gt;=AI$307),AI1132-$D1190*AI$302,INDEX(F1136:BM1195,AI$307,$E1190)))</f>
        <v/>
      </c>
      <c r="AJ1190" s="2406" t="str">
        <f ca="1">IF($E1190&gt;$E$12,"",IF(($E1190&gt;=AJ$307),AJ1132-$D1190*AJ$302,INDEX(F1136:BM1195,AJ$307,$E1190)))</f>
        <v/>
      </c>
      <c r="AK1190" s="2406" t="str">
        <f ca="1">IF($E1190&gt;$E$12,"",IF(($E1190&gt;=AK$307),AK1132-$D1190*AK$302,INDEX(F1136:BM1195,AK$307,$E1190)))</f>
        <v/>
      </c>
      <c r="AL1190" s="2406" t="str">
        <f ca="1">IF($E1190&gt;$E$12,"",IF(($E1190&gt;=AL$307),AL1132-$D1190*AL$302,INDEX(F1136:BM1195,AL$307,$E1190)))</f>
        <v/>
      </c>
      <c r="AM1190" s="2406" t="str">
        <f ca="1">IF($E1190&gt;$E$12,"",IF(($E1190&gt;=AM$307),AM1132-$D1190*AM$302,INDEX(F1136:BM1195,AM$307,$E1190)))</f>
        <v/>
      </c>
      <c r="AN1190" s="2406" t="str">
        <f ca="1">IF($E1190&gt;$E$12,"",IF(($E1190&gt;=AN$307),AN1132-$D1190*AN$302,INDEX(F1136:BM1195,AN$307,$E1190)))</f>
        <v/>
      </c>
      <c r="AO1190" s="2406" t="str">
        <f ca="1">IF($E1190&gt;$E$12,"",IF(($E1190&gt;=AO$307),AO1132-$D1190*AO$302,INDEX(F1136:BM1195,AO$307,$E1190)))</f>
        <v/>
      </c>
      <c r="AP1190" s="2406" t="str">
        <f ca="1">IF($E1190&gt;$E$12,"",IF(($E1190&gt;=AP$307),AP1132-$D1190*AP$302,INDEX(F1136:BM1195,AP$307,$E1190)))</f>
        <v/>
      </c>
      <c r="AQ1190" s="2406" t="str">
        <f ca="1">IF($E1190&gt;$E$12,"",IF(($E1190&gt;=AQ$307),AQ1132-$D1190*AQ$302,INDEX(F1136:BM1195,AQ$307,$E1190)))</f>
        <v/>
      </c>
      <c r="AR1190" s="2406" t="str">
        <f ca="1">IF($E1190&gt;$E$12,"",IF(($E1190&gt;=AR$307),AR1132-$D1190*AR$302,INDEX(F1136:BM1195,AR$307,$E1190)))</f>
        <v/>
      </c>
      <c r="AS1190" s="2406" t="str">
        <f ca="1">IF($E1190&gt;$E$12,"",IF(($E1190&gt;=AS$307),AS1132-$D1190*AS$302,INDEX(F1136:BM1195,AS$307,$E1190)))</f>
        <v/>
      </c>
      <c r="AT1190" s="2406" t="str">
        <f ca="1">IF($E1190&gt;$E$12,"",IF(($E1190&gt;=AT$307),AT1132-$D1190*AT$302,INDEX(F1136:BM1195,AT$307,$E1190)))</f>
        <v/>
      </c>
      <c r="AU1190" s="2406" t="str">
        <f ca="1">IF($E1190&gt;$E$12,"",IF(($E1190&gt;=AU$307),AU1132-$D1190*AU$302,INDEX(F1136:BM1195,AU$307,$E1190)))</f>
        <v/>
      </c>
      <c r="AV1190" s="2406" t="str">
        <f ca="1">IF($E1190&gt;$E$12,"",IF(($E1190&gt;=AV$307),AV1132-$D1190*AV$302,INDEX(F1136:BM1195,AV$307,$E1190)))</f>
        <v/>
      </c>
      <c r="AW1190" s="2406" t="str">
        <f ca="1">IF($E1190&gt;$E$12,"",IF(($E1190&gt;=AW$307),AW1132-$D1190*AW$302,INDEX(F1136:BM1195,AW$307,$E1190)))</f>
        <v/>
      </c>
      <c r="AX1190" s="2406" t="str">
        <f ca="1">IF($E1190&gt;$E$12,"",IF(($E1190&gt;=AX$307),AX1132-$D1190*AX$302,INDEX(F1136:BM1195,AX$307,$E1190)))</f>
        <v/>
      </c>
      <c r="AY1190" s="2406" t="str">
        <f ca="1">IF($E1190&gt;$E$12,"",IF(($E1190&gt;=AY$307),AY1132-$D1190*AY$302,INDEX(F1136:BM1195,AY$307,$E1190)))</f>
        <v/>
      </c>
      <c r="AZ1190" s="2406" t="str">
        <f ca="1">IF($E1190&gt;$E$12,"",IF(($E1190&gt;=AZ$307),AZ1132-$D1190*AZ$302,INDEX(F1136:BM1195,AZ$307,$E1190)))</f>
        <v/>
      </c>
      <c r="BA1190" s="2406" t="str">
        <f ca="1">IF($E1190&gt;$E$12,"",IF(($E1190&gt;=BA$307),BA1132-$D1190*BA$302,INDEX(F1136:BM1195,BA$307,$E1190)))</f>
        <v/>
      </c>
      <c r="BB1190" s="2406" t="str">
        <f ca="1">IF($E1190&gt;$E$12,"",IF(($E1190&gt;=BB$307),BB1132-$D1190*BB$302,INDEX(F1136:BM1195,BB$307,$E1190)))</f>
        <v/>
      </c>
      <c r="BC1190" s="2406" t="str">
        <f ca="1">IF($E1190&gt;$E$12,"",IF(($E1190&gt;=BC$307),BC1132-$D1190*BC$302,INDEX(F1136:BM1195,BC$307,$E1190)))</f>
        <v/>
      </c>
      <c r="BD1190" s="2406" t="str">
        <f ca="1">IF($E1190&gt;$E$12,"",IF(($E1190&gt;=BD$307),BD1132-$D1190*BD$302,INDEX(F1136:BM1195,BD$307,$E1190)))</f>
        <v/>
      </c>
      <c r="BE1190" s="2406" t="str">
        <f ca="1">IF($E1190&gt;$E$12,"",IF(($E1190&gt;=BE$307),BE1132-$D1190*BE$302,INDEX(F1136:BM1195,BE$307,$E1190)))</f>
        <v/>
      </c>
      <c r="BF1190" s="2406" t="str">
        <f ca="1">IF($E1190&gt;$E$12,"",IF(($E1190&gt;=BF$307),BF1132-$D1190*BF$302,INDEX(F1136:BM1195,BF$307,$E1190)))</f>
        <v/>
      </c>
      <c r="BG1190" s="2406" t="str">
        <f ca="1">IF($E1190&gt;$E$12,"",IF(($E1190&gt;=BG$307),BG1132-$D1190*BG$302,INDEX(F1136:BM1195,BG$307,$E1190)))</f>
        <v/>
      </c>
      <c r="BH1190" s="2406" t="str">
        <f ca="1">IF($E1190&gt;$E$12,"",IF(($E1190&gt;=BH$307),BH1132-$D1190*BH$302,INDEX(F1136:BM1195,BH$307,$E1190)))</f>
        <v/>
      </c>
      <c r="BI1190" s="2406" t="str">
        <f ca="1">IF($E1190&gt;$E$12,"",IF(($E1190&gt;=BI$307),BI1132-$D1190*BI$302,INDEX(F1136:BM1195,BI$307,$E1190)))</f>
        <v/>
      </c>
      <c r="BJ1190" s="2406" t="str">
        <f ca="1">IF($E1190&gt;$E$12,"",IF(($E1190&gt;=BJ$307),BJ1132-$D1190*BJ$302,INDEX(F1136:BM1195,BJ$307,$E1190)))</f>
        <v/>
      </c>
      <c r="BK1190" s="2406" t="str">
        <f ca="1">IF($E1190&gt;$E$12,"",IF(($E1190&gt;=BK$307),BK1132-$D1190*BK$302,INDEX(F1136:BM1195,BK$307,$E1190)))</f>
        <v/>
      </c>
      <c r="BL1190" s="2406" t="str">
        <f ca="1">IF($E1190&gt;$E$12,"",IF(($E1190&gt;=BL$307),BL1132-$D1190*BL$302,INDEX(F1136:BM1195,BL$307,$E1190)))</f>
        <v/>
      </c>
      <c r="BM1190" s="2406" t="str">
        <f ca="1">IF($E1190&gt;$E$12,"",IF(($E1190&gt;=BM$307),BM1132-$D1190*BM$302,INDEX(F1136:BM1195,BM$307,$E1190)))</f>
        <v/>
      </c>
    </row>
    <row r="1191" spans="3:65" ht="13.5" x14ac:dyDescent="0.25">
      <c r="C1191" s="2357"/>
      <c r="D1191" s="2405">
        <f ca="1">INDEX(F1131:BM1131,E1191)</f>
        <v>1</v>
      </c>
      <c r="E1191" s="2316">
        <v>56</v>
      </c>
      <c r="F1191" s="2406" t="str">
        <f ca="1">IF($E1191&gt;$E$12,"",IF(($E1191&gt;=F$307),F1132-$D1191*F$302,INDEX(F1136:BM1195,F$307,$E1191)))</f>
        <v/>
      </c>
      <c r="G1191" s="2406" t="str">
        <f ca="1">IF($E1191&gt;$E$12,"",IF(($E1191&gt;=G$307),G1132-$D1191*G$302,INDEX(F1136:BM1195,G$307,$E1191)))</f>
        <v/>
      </c>
      <c r="H1191" s="2406" t="str">
        <f ca="1">IF($E1191&gt;$E$12,"",IF(($E1191&gt;=H$307),H1132-$D1191*H$302,INDEX(F1136:BM1195,H$307,$E1191)))</f>
        <v/>
      </c>
      <c r="I1191" s="2406" t="str">
        <f ca="1">IF($E1191&gt;$E$12,"",IF(($E1191&gt;=I$307),I1132-$D1191*I$302,INDEX(F1136:BM1195,I$307,$E1191)))</f>
        <v/>
      </c>
      <c r="J1191" s="2406" t="str">
        <f ca="1">IF($E1191&gt;$E$12,"",IF(($E1191&gt;=J$307),J1132-$D1191*J$302,INDEX(F1136:BM1195,J$307,$E1191)))</f>
        <v/>
      </c>
      <c r="K1191" s="2406" t="str">
        <f ca="1">IF($E1191&gt;$E$12,"",IF(($E1191&gt;=K$307),K1132-$D1191*K$302,INDEX(F1136:BM1195,K$307,$E1191)))</f>
        <v/>
      </c>
      <c r="L1191" s="2406" t="str">
        <f ca="1">IF($E1191&gt;$E$12,"",IF(($E1191&gt;=L$307),L1132-$D1191*L$302,INDEX(F1136:BM1195,L$307,$E1191)))</f>
        <v/>
      </c>
      <c r="M1191" s="2406" t="str">
        <f ca="1">IF($E1191&gt;$E$12,"",IF(($E1191&gt;=M$307),M1132-$D1191*M$302,INDEX(F1136:BM1195,M$307,$E1191)))</f>
        <v/>
      </c>
      <c r="N1191" s="2406" t="str">
        <f ca="1">IF($E1191&gt;$E$12,"",IF(($E1191&gt;=N$307),N1132-$D1191*N$302,INDEX(F1136:BM1195,N$307,$E1191)))</f>
        <v/>
      </c>
      <c r="O1191" s="2406" t="str">
        <f ca="1">IF($E1191&gt;$E$12,"",IF(($E1191&gt;=O$307),O1132-$D1191*O$302,INDEX(F1136:BM1195,O$307,$E1191)))</f>
        <v/>
      </c>
      <c r="P1191" s="2406" t="str">
        <f ca="1">IF($E1191&gt;$E$12,"",IF(($E1191&gt;=P$307),P1132-$D1191*P$302,INDEX(F1136:BM1195,P$307,$E1191)))</f>
        <v/>
      </c>
      <c r="Q1191" s="2406" t="str">
        <f ca="1">IF($E1191&gt;$E$12,"",IF(($E1191&gt;=Q$307),Q1132-$D1191*Q$302,INDEX(F1136:BM1195,Q$307,$E1191)))</f>
        <v/>
      </c>
      <c r="R1191" s="2406" t="str">
        <f ca="1">IF($E1191&gt;$E$12,"",IF(($E1191&gt;=R$307),R1132-$D1191*R$302,INDEX(F1136:BM1195,R$307,$E1191)))</f>
        <v/>
      </c>
      <c r="S1191" s="2406" t="str">
        <f ca="1">IF($E1191&gt;$E$12,"",IF(($E1191&gt;=S$307),S1132-$D1191*S$302,INDEX(F1136:BM1195,S$307,$E1191)))</f>
        <v/>
      </c>
      <c r="T1191" s="2406" t="str">
        <f ca="1">IF($E1191&gt;$E$12,"",IF(($E1191&gt;=T$307),T1132-$D1191*T$302,INDEX(F1136:BM1195,T$307,$E1191)))</f>
        <v/>
      </c>
      <c r="U1191" s="2406" t="str">
        <f ca="1">IF($E1191&gt;$E$12,"",IF(($E1191&gt;=U$307),U1132-$D1191*U$302,INDEX(F1136:BM1195,U$307,$E1191)))</f>
        <v/>
      </c>
      <c r="V1191" s="2406" t="str">
        <f ca="1">IF($E1191&gt;$E$12,"",IF(($E1191&gt;=V$307),V1132-$D1191*V$302,INDEX(F1136:BM1195,V$307,$E1191)))</f>
        <v/>
      </c>
      <c r="W1191" s="2406" t="str">
        <f ca="1">IF($E1191&gt;$E$12,"",IF(($E1191&gt;=W$307),W1132-$D1191*W$302,INDEX(F1136:BM1195,W$307,$E1191)))</f>
        <v/>
      </c>
      <c r="X1191" s="2406" t="str">
        <f ca="1">IF($E1191&gt;$E$12,"",IF(($E1191&gt;=X$307),X1132-$D1191*X$302,INDEX(F1136:BM1195,X$307,$E1191)))</f>
        <v/>
      </c>
      <c r="Y1191" s="2406" t="str">
        <f ca="1">IF($E1191&gt;$E$12,"",IF(($E1191&gt;=Y$307),Y1132-$D1191*Y$302,INDEX(F1136:BM1195,Y$307,$E1191)))</f>
        <v/>
      </c>
      <c r="Z1191" s="2406" t="str">
        <f ca="1">IF($E1191&gt;$E$12,"",IF(($E1191&gt;=Z$307),Z1132-$D1191*Z$302,INDEX(F1136:BM1195,Z$307,$E1191)))</f>
        <v/>
      </c>
      <c r="AA1191" s="2406" t="str">
        <f ca="1">IF($E1191&gt;$E$12,"",IF(($E1191&gt;=AA$307),AA1132-$D1191*AA$302,INDEX(F1136:BM1195,AA$307,$E1191)))</f>
        <v/>
      </c>
      <c r="AB1191" s="2406" t="str">
        <f ca="1">IF($E1191&gt;$E$12,"",IF(($E1191&gt;=AB$307),AB1132-$D1191*AB$302,INDEX(F1136:BM1195,AB$307,$E1191)))</f>
        <v/>
      </c>
      <c r="AC1191" s="2406" t="str">
        <f ca="1">IF($E1191&gt;$E$12,"",IF(($E1191&gt;=AC$307),AC1132-$D1191*AC$302,INDEX(F1136:BM1195,AC$307,$E1191)))</f>
        <v/>
      </c>
      <c r="AD1191" s="2406" t="str">
        <f ca="1">IF($E1191&gt;$E$12,"",IF(($E1191&gt;=AD$307),AD1132-$D1191*AD$302,INDEX(F1136:BM1195,AD$307,$E1191)))</f>
        <v/>
      </c>
      <c r="AE1191" s="2406" t="str">
        <f ca="1">IF($E1191&gt;$E$12,"",IF(($E1191&gt;=AE$307),AE1132-$D1191*AE$302,INDEX(F1136:BM1195,AE$307,$E1191)))</f>
        <v/>
      </c>
      <c r="AF1191" s="2406" t="str">
        <f ca="1">IF($E1191&gt;$E$12,"",IF(($E1191&gt;=AF$307),AF1132-$D1191*AF$302,INDEX(F1136:BM1195,AF$307,$E1191)))</f>
        <v/>
      </c>
      <c r="AG1191" s="2406" t="str">
        <f ca="1">IF($E1191&gt;$E$12,"",IF(($E1191&gt;=AG$307),AG1132-$D1191*AG$302,INDEX(F1136:BM1195,AG$307,$E1191)))</f>
        <v/>
      </c>
      <c r="AH1191" s="2406" t="str">
        <f ca="1">IF($E1191&gt;$E$12,"",IF(($E1191&gt;=AH$307),AH1132-$D1191*AH$302,INDEX(F1136:BM1195,AH$307,$E1191)))</f>
        <v/>
      </c>
      <c r="AI1191" s="2406" t="str">
        <f ca="1">IF($E1191&gt;$E$12,"",IF(($E1191&gt;=AI$307),AI1132-$D1191*AI$302,INDEX(F1136:BM1195,AI$307,$E1191)))</f>
        <v/>
      </c>
      <c r="AJ1191" s="2406" t="str">
        <f ca="1">IF($E1191&gt;$E$12,"",IF(($E1191&gt;=AJ$307),AJ1132-$D1191*AJ$302,INDEX(F1136:BM1195,AJ$307,$E1191)))</f>
        <v/>
      </c>
      <c r="AK1191" s="2406" t="str">
        <f ca="1">IF($E1191&gt;$E$12,"",IF(($E1191&gt;=AK$307),AK1132-$D1191*AK$302,INDEX(F1136:BM1195,AK$307,$E1191)))</f>
        <v/>
      </c>
      <c r="AL1191" s="2406" t="str">
        <f ca="1">IF($E1191&gt;$E$12,"",IF(($E1191&gt;=AL$307),AL1132-$D1191*AL$302,INDEX(F1136:BM1195,AL$307,$E1191)))</f>
        <v/>
      </c>
      <c r="AM1191" s="2406" t="str">
        <f ca="1">IF($E1191&gt;$E$12,"",IF(($E1191&gt;=AM$307),AM1132-$D1191*AM$302,INDEX(F1136:BM1195,AM$307,$E1191)))</f>
        <v/>
      </c>
      <c r="AN1191" s="2406" t="str">
        <f ca="1">IF($E1191&gt;$E$12,"",IF(($E1191&gt;=AN$307),AN1132-$D1191*AN$302,INDEX(F1136:BM1195,AN$307,$E1191)))</f>
        <v/>
      </c>
      <c r="AO1191" s="2406" t="str">
        <f ca="1">IF($E1191&gt;$E$12,"",IF(($E1191&gt;=AO$307),AO1132-$D1191*AO$302,INDEX(F1136:BM1195,AO$307,$E1191)))</f>
        <v/>
      </c>
      <c r="AP1191" s="2406" t="str">
        <f ca="1">IF($E1191&gt;$E$12,"",IF(($E1191&gt;=AP$307),AP1132-$D1191*AP$302,INDEX(F1136:BM1195,AP$307,$E1191)))</f>
        <v/>
      </c>
      <c r="AQ1191" s="2406" t="str">
        <f ca="1">IF($E1191&gt;$E$12,"",IF(($E1191&gt;=AQ$307),AQ1132-$D1191*AQ$302,INDEX(F1136:BM1195,AQ$307,$E1191)))</f>
        <v/>
      </c>
      <c r="AR1191" s="2406" t="str">
        <f ca="1">IF($E1191&gt;$E$12,"",IF(($E1191&gt;=AR$307),AR1132-$D1191*AR$302,INDEX(F1136:BM1195,AR$307,$E1191)))</f>
        <v/>
      </c>
      <c r="AS1191" s="2406" t="str">
        <f ca="1">IF($E1191&gt;$E$12,"",IF(($E1191&gt;=AS$307),AS1132-$D1191*AS$302,INDEX(F1136:BM1195,AS$307,$E1191)))</f>
        <v/>
      </c>
      <c r="AT1191" s="2406" t="str">
        <f ca="1">IF($E1191&gt;$E$12,"",IF(($E1191&gt;=AT$307),AT1132-$D1191*AT$302,INDEX(F1136:BM1195,AT$307,$E1191)))</f>
        <v/>
      </c>
      <c r="AU1191" s="2406" t="str">
        <f ca="1">IF($E1191&gt;$E$12,"",IF(($E1191&gt;=AU$307),AU1132-$D1191*AU$302,INDEX(F1136:BM1195,AU$307,$E1191)))</f>
        <v/>
      </c>
      <c r="AV1191" s="2406" t="str">
        <f ca="1">IF($E1191&gt;$E$12,"",IF(($E1191&gt;=AV$307),AV1132-$D1191*AV$302,INDEX(F1136:BM1195,AV$307,$E1191)))</f>
        <v/>
      </c>
      <c r="AW1191" s="2406" t="str">
        <f ca="1">IF($E1191&gt;$E$12,"",IF(($E1191&gt;=AW$307),AW1132-$D1191*AW$302,INDEX(F1136:BM1195,AW$307,$E1191)))</f>
        <v/>
      </c>
      <c r="AX1191" s="2406" t="str">
        <f ca="1">IF($E1191&gt;$E$12,"",IF(($E1191&gt;=AX$307),AX1132-$D1191*AX$302,INDEX(F1136:BM1195,AX$307,$E1191)))</f>
        <v/>
      </c>
      <c r="AY1191" s="2406" t="str">
        <f ca="1">IF($E1191&gt;$E$12,"",IF(($E1191&gt;=AY$307),AY1132-$D1191*AY$302,INDEX(F1136:BM1195,AY$307,$E1191)))</f>
        <v/>
      </c>
      <c r="AZ1191" s="2406" t="str">
        <f ca="1">IF($E1191&gt;$E$12,"",IF(($E1191&gt;=AZ$307),AZ1132-$D1191*AZ$302,INDEX(F1136:BM1195,AZ$307,$E1191)))</f>
        <v/>
      </c>
      <c r="BA1191" s="2406" t="str">
        <f ca="1">IF($E1191&gt;$E$12,"",IF(($E1191&gt;=BA$307),BA1132-$D1191*BA$302,INDEX(F1136:BM1195,BA$307,$E1191)))</f>
        <v/>
      </c>
      <c r="BB1191" s="2406" t="str">
        <f ca="1">IF($E1191&gt;$E$12,"",IF(($E1191&gt;=BB$307),BB1132-$D1191*BB$302,INDEX(F1136:BM1195,BB$307,$E1191)))</f>
        <v/>
      </c>
      <c r="BC1191" s="2406" t="str">
        <f ca="1">IF($E1191&gt;$E$12,"",IF(($E1191&gt;=BC$307),BC1132-$D1191*BC$302,INDEX(F1136:BM1195,BC$307,$E1191)))</f>
        <v/>
      </c>
      <c r="BD1191" s="2406" t="str">
        <f ca="1">IF($E1191&gt;$E$12,"",IF(($E1191&gt;=BD$307),BD1132-$D1191*BD$302,INDEX(F1136:BM1195,BD$307,$E1191)))</f>
        <v/>
      </c>
      <c r="BE1191" s="2406" t="str">
        <f ca="1">IF($E1191&gt;$E$12,"",IF(($E1191&gt;=BE$307),BE1132-$D1191*BE$302,INDEX(F1136:BM1195,BE$307,$E1191)))</f>
        <v/>
      </c>
      <c r="BF1191" s="2406" t="str">
        <f ca="1">IF($E1191&gt;$E$12,"",IF(($E1191&gt;=BF$307),BF1132-$D1191*BF$302,INDEX(F1136:BM1195,BF$307,$E1191)))</f>
        <v/>
      </c>
      <c r="BG1191" s="2406" t="str">
        <f ca="1">IF($E1191&gt;$E$12,"",IF(($E1191&gt;=BG$307),BG1132-$D1191*BG$302,INDEX(F1136:BM1195,BG$307,$E1191)))</f>
        <v/>
      </c>
      <c r="BH1191" s="2406" t="str">
        <f ca="1">IF($E1191&gt;$E$12,"",IF(($E1191&gt;=BH$307),BH1132-$D1191*BH$302,INDEX(F1136:BM1195,BH$307,$E1191)))</f>
        <v/>
      </c>
      <c r="BI1191" s="2406" t="str">
        <f ca="1">IF($E1191&gt;$E$12,"",IF(($E1191&gt;=BI$307),BI1132-$D1191*BI$302,INDEX(F1136:BM1195,BI$307,$E1191)))</f>
        <v/>
      </c>
      <c r="BJ1191" s="2406" t="str">
        <f ca="1">IF($E1191&gt;$E$12,"",IF(($E1191&gt;=BJ$307),BJ1132-$D1191*BJ$302,INDEX(F1136:BM1195,BJ$307,$E1191)))</f>
        <v/>
      </c>
      <c r="BK1191" s="2406" t="str">
        <f ca="1">IF($E1191&gt;$E$12,"",IF(($E1191&gt;=BK$307),BK1132-$D1191*BK$302,INDEX(F1136:BM1195,BK$307,$E1191)))</f>
        <v/>
      </c>
      <c r="BL1191" s="2406" t="str">
        <f ca="1">IF($E1191&gt;$E$12,"",IF(($E1191&gt;=BL$307),BL1132-$D1191*BL$302,INDEX(F1136:BM1195,BL$307,$E1191)))</f>
        <v/>
      </c>
      <c r="BM1191" s="2406" t="str">
        <f ca="1">IF($E1191&gt;$E$12,"",IF(($E1191&gt;=BM$307),BM1132-$D1191*BM$302,INDEX(F1136:BM1195,BM$307,$E1191)))</f>
        <v/>
      </c>
    </row>
    <row r="1192" spans="3:65" ht="13.5" x14ac:dyDescent="0.25">
      <c r="C1192" s="2357"/>
      <c r="D1192" s="2405">
        <f ca="1">INDEX(F1131:BM1131,E1192)</f>
        <v>1</v>
      </c>
      <c r="E1192" s="2316">
        <v>57</v>
      </c>
      <c r="F1192" s="2406" t="str">
        <f ca="1">IF($E1192&gt;$E$12,"",IF(($E1192&gt;=F$307),F1132-$D1192*F$302,INDEX(F1136:BM1195,F$307,$E1192)))</f>
        <v/>
      </c>
      <c r="G1192" s="2406" t="str">
        <f ca="1">IF($E1192&gt;$E$12,"",IF(($E1192&gt;=G$307),G1132-$D1192*G$302,INDEX(F1136:BM1195,G$307,$E1192)))</f>
        <v/>
      </c>
      <c r="H1192" s="2406" t="str">
        <f ca="1">IF($E1192&gt;$E$12,"",IF(($E1192&gt;=H$307),H1132-$D1192*H$302,INDEX(F1136:BM1195,H$307,$E1192)))</f>
        <v/>
      </c>
      <c r="I1192" s="2406" t="str">
        <f ca="1">IF($E1192&gt;$E$12,"",IF(($E1192&gt;=I$307),I1132-$D1192*I$302,INDEX(F1136:BM1195,I$307,$E1192)))</f>
        <v/>
      </c>
      <c r="J1192" s="2406" t="str">
        <f ca="1">IF($E1192&gt;$E$12,"",IF(($E1192&gt;=J$307),J1132-$D1192*J$302,INDEX(F1136:BM1195,J$307,$E1192)))</f>
        <v/>
      </c>
      <c r="K1192" s="2406" t="str">
        <f ca="1">IF($E1192&gt;$E$12,"",IF(($E1192&gt;=K$307),K1132-$D1192*K$302,INDEX(F1136:BM1195,K$307,$E1192)))</f>
        <v/>
      </c>
      <c r="L1192" s="2406" t="str">
        <f ca="1">IF($E1192&gt;$E$12,"",IF(($E1192&gt;=L$307),L1132-$D1192*L$302,INDEX(F1136:BM1195,L$307,$E1192)))</f>
        <v/>
      </c>
      <c r="M1192" s="2406" t="str">
        <f ca="1">IF($E1192&gt;$E$12,"",IF(($E1192&gt;=M$307),M1132-$D1192*M$302,INDEX(F1136:BM1195,M$307,$E1192)))</f>
        <v/>
      </c>
      <c r="N1192" s="2406" t="str">
        <f ca="1">IF($E1192&gt;$E$12,"",IF(($E1192&gt;=N$307),N1132-$D1192*N$302,INDEX(F1136:BM1195,N$307,$E1192)))</f>
        <v/>
      </c>
      <c r="O1192" s="2406" t="str">
        <f ca="1">IF($E1192&gt;$E$12,"",IF(($E1192&gt;=O$307),O1132-$D1192*O$302,INDEX(F1136:BM1195,O$307,$E1192)))</f>
        <v/>
      </c>
      <c r="P1192" s="2406" t="str">
        <f ca="1">IF($E1192&gt;$E$12,"",IF(($E1192&gt;=P$307),P1132-$D1192*P$302,INDEX(F1136:BM1195,P$307,$E1192)))</f>
        <v/>
      </c>
      <c r="Q1192" s="2406" t="str">
        <f ca="1">IF($E1192&gt;$E$12,"",IF(($E1192&gt;=Q$307),Q1132-$D1192*Q$302,INDEX(F1136:BM1195,Q$307,$E1192)))</f>
        <v/>
      </c>
      <c r="R1192" s="2406" t="str">
        <f ca="1">IF($E1192&gt;$E$12,"",IF(($E1192&gt;=R$307),R1132-$D1192*R$302,INDEX(F1136:BM1195,R$307,$E1192)))</f>
        <v/>
      </c>
      <c r="S1192" s="2406" t="str">
        <f ca="1">IF($E1192&gt;$E$12,"",IF(($E1192&gt;=S$307),S1132-$D1192*S$302,INDEX(F1136:BM1195,S$307,$E1192)))</f>
        <v/>
      </c>
      <c r="T1192" s="2406" t="str">
        <f ca="1">IF($E1192&gt;$E$12,"",IF(($E1192&gt;=T$307),T1132-$D1192*T$302,INDEX(F1136:BM1195,T$307,$E1192)))</f>
        <v/>
      </c>
      <c r="U1192" s="2406" t="str">
        <f ca="1">IF($E1192&gt;$E$12,"",IF(($E1192&gt;=U$307),U1132-$D1192*U$302,INDEX(F1136:BM1195,U$307,$E1192)))</f>
        <v/>
      </c>
      <c r="V1192" s="2406" t="str">
        <f ca="1">IF($E1192&gt;$E$12,"",IF(($E1192&gt;=V$307),V1132-$D1192*V$302,INDEX(F1136:BM1195,V$307,$E1192)))</f>
        <v/>
      </c>
      <c r="W1192" s="2406" t="str">
        <f ca="1">IF($E1192&gt;$E$12,"",IF(($E1192&gt;=W$307),W1132-$D1192*W$302,INDEX(F1136:BM1195,W$307,$E1192)))</f>
        <v/>
      </c>
      <c r="X1192" s="2406" t="str">
        <f ca="1">IF($E1192&gt;$E$12,"",IF(($E1192&gt;=X$307),X1132-$D1192*X$302,INDEX(F1136:BM1195,X$307,$E1192)))</f>
        <v/>
      </c>
      <c r="Y1192" s="2406" t="str">
        <f ca="1">IF($E1192&gt;$E$12,"",IF(($E1192&gt;=Y$307),Y1132-$D1192*Y$302,INDEX(F1136:BM1195,Y$307,$E1192)))</f>
        <v/>
      </c>
      <c r="Z1192" s="2406" t="str">
        <f ca="1">IF($E1192&gt;$E$12,"",IF(($E1192&gt;=Z$307),Z1132-$D1192*Z$302,INDEX(F1136:BM1195,Z$307,$E1192)))</f>
        <v/>
      </c>
      <c r="AA1192" s="2406" t="str">
        <f ca="1">IF($E1192&gt;$E$12,"",IF(($E1192&gt;=AA$307),AA1132-$D1192*AA$302,INDEX(F1136:BM1195,AA$307,$E1192)))</f>
        <v/>
      </c>
      <c r="AB1192" s="2406" t="str">
        <f ca="1">IF($E1192&gt;$E$12,"",IF(($E1192&gt;=AB$307),AB1132-$D1192*AB$302,INDEX(F1136:BM1195,AB$307,$E1192)))</f>
        <v/>
      </c>
      <c r="AC1192" s="2406" t="str">
        <f ca="1">IF($E1192&gt;$E$12,"",IF(($E1192&gt;=AC$307),AC1132-$D1192*AC$302,INDEX(F1136:BM1195,AC$307,$E1192)))</f>
        <v/>
      </c>
      <c r="AD1192" s="2406" t="str">
        <f ca="1">IF($E1192&gt;$E$12,"",IF(($E1192&gt;=AD$307),AD1132-$D1192*AD$302,INDEX(F1136:BM1195,AD$307,$E1192)))</f>
        <v/>
      </c>
      <c r="AE1192" s="2406" t="str">
        <f ca="1">IF($E1192&gt;$E$12,"",IF(($E1192&gt;=AE$307),AE1132-$D1192*AE$302,INDEX(F1136:BM1195,AE$307,$E1192)))</f>
        <v/>
      </c>
      <c r="AF1192" s="2406" t="str">
        <f ca="1">IF($E1192&gt;$E$12,"",IF(($E1192&gt;=AF$307),AF1132-$D1192*AF$302,INDEX(F1136:BM1195,AF$307,$E1192)))</f>
        <v/>
      </c>
      <c r="AG1192" s="2406" t="str">
        <f ca="1">IF($E1192&gt;$E$12,"",IF(($E1192&gt;=AG$307),AG1132-$D1192*AG$302,INDEX(F1136:BM1195,AG$307,$E1192)))</f>
        <v/>
      </c>
      <c r="AH1192" s="2406" t="str">
        <f ca="1">IF($E1192&gt;$E$12,"",IF(($E1192&gt;=AH$307),AH1132-$D1192*AH$302,INDEX(F1136:BM1195,AH$307,$E1192)))</f>
        <v/>
      </c>
      <c r="AI1192" s="2406" t="str">
        <f ca="1">IF($E1192&gt;$E$12,"",IF(($E1192&gt;=AI$307),AI1132-$D1192*AI$302,INDEX(F1136:BM1195,AI$307,$E1192)))</f>
        <v/>
      </c>
      <c r="AJ1192" s="2406" t="str">
        <f ca="1">IF($E1192&gt;$E$12,"",IF(($E1192&gt;=AJ$307),AJ1132-$D1192*AJ$302,INDEX(F1136:BM1195,AJ$307,$E1192)))</f>
        <v/>
      </c>
      <c r="AK1192" s="2406" t="str">
        <f ca="1">IF($E1192&gt;$E$12,"",IF(($E1192&gt;=AK$307),AK1132-$D1192*AK$302,INDEX(F1136:BM1195,AK$307,$E1192)))</f>
        <v/>
      </c>
      <c r="AL1192" s="2406" t="str">
        <f ca="1">IF($E1192&gt;$E$12,"",IF(($E1192&gt;=AL$307),AL1132-$D1192*AL$302,INDEX(F1136:BM1195,AL$307,$E1192)))</f>
        <v/>
      </c>
      <c r="AM1192" s="2406" t="str">
        <f ca="1">IF($E1192&gt;$E$12,"",IF(($E1192&gt;=AM$307),AM1132-$D1192*AM$302,INDEX(F1136:BM1195,AM$307,$E1192)))</f>
        <v/>
      </c>
      <c r="AN1192" s="2406" t="str">
        <f ca="1">IF($E1192&gt;$E$12,"",IF(($E1192&gt;=AN$307),AN1132-$D1192*AN$302,INDEX(F1136:BM1195,AN$307,$E1192)))</f>
        <v/>
      </c>
      <c r="AO1192" s="2406" t="str">
        <f ca="1">IF($E1192&gt;$E$12,"",IF(($E1192&gt;=AO$307),AO1132-$D1192*AO$302,INDEX(F1136:BM1195,AO$307,$E1192)))</f>
        <v/>
      </c>
      <c r="AP1192" s="2406" t="str">
        <f ca="1">IF($E1192&gt;$E$12,"",IF(($E1192&gt;=AP$307),AP1132-$D1192*AP$302,INDEX(F1136:BM1195,AP$307,$E1192)))</f>
        <v/>
      </c>
      <c r="AQ1192" s="2406" t="str">
        <f ca="1">IF($E1192&gt;$E$12,"",IF(($E1192&gt;=AQ$307),AQ1132-$D1192*AQ$302,INDEX(F1136:BM1195,AQ$307,$E1192)))</f>
        <v/>
      </c>
      <c r="AR1192" s="2406" t="str">
        <f ca="1">IF($E1192&gt;$E$12,"",IF(($E1192&gt;=AR$307),AR1132-$D1192*AR$302,INDEX(F1136:BM1195,AR$307,$E1192)))</f>
        <v/>
      </c>
      <c r="AS1192" s="2406" t="str">
        <f ca="1">IF($E1192&gt;$E$12,"",IF(($E1192&gt;=AS$307),AS1132-$D1192*AS$302,INDEX(F1136:BM1195,AS$307,$E1192)))</f>
        <v/>
      </c>
      <c r="AT1192" s="2406" t="str">
        <f ca="1">IF($E1192&gt;$E$12,"",IF(($E1192&gt;=AT$307),AT1132-$D1192*AT$302,INDEX(F1136:BM1195,AT$307,$E1192)))</f>
        <v/>
      </c>
      <c r="AU1192" s="2406" t="str">
        <f ca="1">IF($E1192&gt;$E$12,"",IF(($E1192&gt;=AU$307),AU1132-$D1192*AU$302,INDEX(F1136:BM1195,AU$307,$E1192)))</f>
        <v/>
      </c>
      <c r="AV1192" s="2406" t="str">
        <f ca="1">IF($E1192&gt;$E$12,"",IF(($E1192&gt;=AV$307),AV1132-$D1192*AV$302,INDEX(F1136:BM1195,AV$307,$E1192)))</f>
        <v/>
      </c>
      <c r="AW1192" s="2406" t="str">
        <f ca="1">IF($E1192&gt;$E$12,"",IF(($E1192&gt;=AW$307),AW1132-$D1192*AW$302,INDEX(F1136:BM1195,AW$307,$E1192)))</f>
        <v/>
      </c>
      <c r="AX1192" s="2406" t="str">
        <f ca="1">IF($E1192&gt;$E$12,"",IF(($E1192&gt;=AX$307),AX1132-$D1192*AX$302,INDEX(F1136:BM1195,AX$307,$E1192)))</f>
        <v/>
      </c>
      <c r="AY1192" s="2406" t="str">
        <f ca="1">IF($E1192&gt;$E$12,"",IF(($E1192&gt;=AY$307),AY1132-$D1192*AY$302,INDEX(F1136:BM1195,AY$307,$E1192)))</f>
        <v/>
      </c>
      <c r="AZ1192" s="2406" t="str">
        <f ca="1">IF($E1192&gt;$E$12,"",IF(($E1192&gt;=AZ$307),AZ1132-$D1192*AZ$302,INDEX(F1136:BM1195,AZ$307,$E1192)))</f>
        <v/>
      </c>
      <c r="BA1192" s="2406" t="str">
        <f ca="1">IF($E1192&gt;$E$12,"",IF(($E1192&gt;=BA$307),BA1132-$D1192*BA$302,INDEX(F1136:BM1195,BA$307,$E1192)))</f>
        <v/>
      </c>
      <c r="BB1192" s="2406" t="str">
        <f ca="1">IF($E1192&gt;$E$12,"",IF(($E1192&gt;=BB$307),BB1132-$D1192*BB$302,INDEX(F1136:BM1195,BB$307,$E1192)))</f>
        <v/>
      </c>
      <c r="BC1192" s="2406" t="str">
        <f ca="1">IF($E1192&gt;$E$12,"",IF(($E1192&gt;=BC$307),BC1132-$D1192*BC$302,INDEX(F1136:BM1195,BC$307,$E1192)))</f>
        <v/>
      </c>
      <c r="BD1192" s="2406" t="str">
        <f ca="1">IF($E1192&gt;$E$12,"",IF(($E1192&gt;=BD$307),BD1132-$D1192*BD$302,INDEX(F1136:BM1195,BD$307,$E1192)))</f>
        <v/>
      </c>
      <c r="BE1192" s="2406" t="str">
        <f ca="1">IF($E1192&gt;$E$12,"",IF(($E1192&gt;=BE$307),BE1132-$D1192*BE$302,INDEX(F1136:BM1195,BE$307,$E1192)))</f>
        <v/>
      </c>
      <c r="BF1192" s="2406" t="str">
        <f ca="1">IF($E1192&gt;$E$12,"",IF(($E1192&gt;=BF$307),BF1132-$D1192*BF$302,INDEX(F1136:BM1195,BF$307,$E1192)))</f>
        <v/>
      </c>
      <c r="BG1192" s="2406" t="str">
        <f ca="1">IF($E1192&gt;$E$12,"",IF(($E1192&gt;=BG$307),BG1132-$D1192*BG$302,INDEX(F1136:BM1195,BG$307,$E1192)))</f>
        <v/>
      </c>
      <c r="BH1192" s="2406" t="str">
        <f ca="1">IF($E1192&gt;$E$12,"",IF(($E1192&gt;=BH$307),BH1132-$D1192*BH$302,INDEX(F1136:BM1195,BH$307,$E1192)))</f>
        <v/>
      </c>
      <c r="BI1192" s="2406" t="str">
        <f ca="1">IF($E1192&gt;$E$12,"",IF(($E1192&gt;=BI$307),BI1132-$D1192*BI$302,INDEX(F1136:BM1195,BI$307,$E1192)))</f>
        <v/>
      </c>
      <c r="BJ1192" s="2406" t="str">
        <f ca="1">IF($E1192&gt;$E$12,"",IF(($E1192&gt;=BJ$307),BJ1132-$D1192*BJ$302,INDEX(F1136:BM1195,BJ$307,$E1192)))</f>
        <v/>
      </c>
      <c r="BK1192" s="2406" t="str">
        <f ca="1">IF($E1192&gt;$E$12,"",IF(($E1192&gt;=BK$307),BK1132-$D1192*BK$302,INDEX(F1136:BM1195,BK$307,$E1192)))</f>
        <v/>
      </c>
      <c r="BL1192" s="2406" t="str">
        <f ca="1">IF($E1192&gt;$E$12,"",IF(($E1192&gt;=BL$307),BL1132-$D1192*BL$302,INDEX(F1136:BM1195,BL$307,$E1192)))</f>
        <v/>
      </c>
      <c r="BM1192" s="2406" t="str">
        <f ca="1">IF($E1192&gt;$E$12,"",IF(($E1192&gt;=BM$307),BM1132-$D1192*BM$302,INDEX(F1136:BM1195,BM$307,$E1192)))</f>
        <v/>
      </c>
    </row>
    <row r="1193" spans="3:65" ht="13.5" x14ac:dyDescent="0.25">
      <c r="C1193" s="2357"/>
      <c r="D1193" s="2405">
        <f ca="1">INDEX(F1131:BM1131,E1193)</f>
        <v>1</v>
      </c>
      <c r="E1193" s="2316">
        <v>58</v>
      </c>
      <c r="F1193" s="2406" t="str">
        <f ca="1">IF($E1193&gt;$E$12,"",IF(($E1193&gt;=F$307),F1132-$D1193*F$302,INDEX(F1136:BM1195,F$307,$E1193)))</f>
        <v/>
      </c>
      <c r="G1193" s="2406" t="str">
        <f ca="1">IF($E1193&gt;$E$12,"",IF(($E1193&gt;=G$307),G1132-$D1193*G$302,INDEX(F1136:BM1195,G$307,$E1193)))</f>
        <v/>
      </c>
      <c r="H1193" s="2406" t="str">
        <f ca="1">IF($E1193&gt;$E$12,"",IF(($E1193&gt;=H$307),H1132-$D1193*H$302,INDEX(F1136:BM1195,H$307,$E1193)))</f>
        <v/>
      </c>
      <c r="I1193" s="2406" t="str">
        <f ca="1">IF($E1193&gt;$E$12,"",IF(($E1193&gt;=I$307),I1132-$D1193*I$302,INDEX(F1136:BM1195,I$307,$E1193)))</f>
        <v/>
      </c>
      <c r="J1193" s="2406" t="str">
        <f ca="1">IF($E1193&gt;$E$12,"",IF(($E1193&gt;=J$307),J1132-$D1193*J$302,INDEX(F1136:BM1195,J$307,$E1193)))</f>
        <v/>
      </c>
      <c r="K1193" s="2406" t="str">
        <f ca="1">IF($E1193&gt;$E$12,"",IF(($E1193&gt;=K$307),K1132-$D1193*K$302,INDEX(F1136:BM1195,K$307,$E1193)))</f>
        <v/>
      </c>
      <c r="L1193" s="2406" t="str">
        <f ca="1">IF($E1193&gt;$E$12,"",IF(($E1193&gt;=L$307),L1132-$D1193*L$302,INDEX(F1136:BM1195,L$307,$E1193)))</f>
        <v/>
      </c>
      <c r="M1193" s="2406" t="str">
        <f ca="1">IF($E1193&gt;$E$12,"",IF(($E1193&gt;=M$307),M1132-$D1193*M$302,INDEX(F1136:BM1195,M$307,$E1193)))</f>
        <v/>
      </c>
      <c r="N1193" s="2406" t="str">
        <f ca="1">IF($E1193&gt;$E$12,"",IF(($E1193&gt;=N$307),N1132-$D1193*N$302,INDEX(F1136:BM1195,N$307,$E1193)))</f>
        <v/>
      </c>
      <c r="O1193" s="2406" t="str">
        <f ca="1">IF($E1193&gt;$E$12,"",IF(($E1193&gt;=O$307),O1132-$D1193*O$302,INDEX(F1136:BM1195,O$307,$E1193)))</f>
        <v/>
      </c>
      <c r="P1193" s="2406" t="str">
        <f ca="1">IF($E1193&gt;$E$12,"",IF(($E1193&gt;=P$307),P1132-$D1193*P$302,INDEX(F1136:BM1195,P$307,$E1193)))</f>
        <v/>
      </c>
      <c r="Q1193" s="2406" t="str">
        <f ca="1">IF($E1193&gt;$E$12,"",IF(($E1193&gt;=Q$307),Q1132-$D1193*Q$302,INDEX(F1136:BM1195,Q$307,$E1193)))</f>
        <v/>
      </c>
      <c r="R1193" s="2406" t="str">
        <f ca="1">IF($E1193&gt;$E$12,"",IF(($E1193&gt;=R$307),R1132-$D1193*R$302,INDEX(F1136:BM1195,R$307,$E1193)))</f>
        <v/>
      </c>
      <c r="S1193" s="2406" t="str">
        <f ca="1">IF($E1193&gt;$E$12,"",IF(($E1193&gt;=S$307),S1132-$D1193*S$302,INDEX(F1136:BM1195,S$307,$E1193)))</f>
        <v/>
      </c>
      <c r="T1193" s="2406" t="str">
        <f ca="1">IF($E1193&gt;$E$12,"",IF(($E1193&gt;=T$307),T1132-$D1193*T$302,INDEX(F1136:BM1195,T$307,$E1193)))</f>
        <v/>
      </c>
      <c r="U1193" s="2406" t="str">
        <f ca="1">IF($E1193&gt;$E$12,"",IF(($E1193&gt;=U$307),U1132-$D1193*U$302,INDEX(F1136:BM1195,U$307,$E1193)))</f>
        <v/>
      </c>
      <c r="V1193" s="2406" t="str">
        <f ca="1">IF($E1193&gt;$E$12,"",IF(($E1193&gt;=V$307),V1132-$D1193*V$302,INDEX(F1136:BM1195,V$307,$E1193)))</f>
        <v/>
      </c>
      <c r="W1193" s="2406" t="str">
        <f ca="1">IF($E1193&gt;$E$12,"",IF(($E1193&gt;=W$307),W1132-$D1193*W$302,INDEX(F1136:BM1195,W$307,$E1193)))</f>
        <v/>
      </c>
      <c r="X1193" s="2406" t="str">
        <f ca="1">IF($E1193&gt;$E$12,"",IF(($E1193&gt;=X$307),X1132-$D1193*X$302,INDEX(F1136:BM1195,X$307,$E1193)))</f>
        <v/>
      </c>
      <c r="Y1193" s="2406" t="str">
        <f ca="1">IF($E1193&gt;$E$12,"",IF(($E1193&gt;=Y$307),Y1132-$D1193*Y$302,INDEX(F1136:BM1195,Y$307,$E1193)))</f>
        <v/>
      </c>
      <c r="Z1193" s="2406" t="str">
        <f ca="1">IF($E1193&gt;$E$12,"",IF(($E1193&gt;=Z$307),Z1132-$D1193*Z$302,INDEX(F1136:BM1195,Z$307,$E1193)))</f>
        <v/>
      </c>
      <c r="AA1193" s="2406" t="str">
        <f ca="1">IF($E1193&gt;$E$12,"",IF(($E1193&gt;=AA$307),AA1132-$D1193*AA$302,INDEX(F1136:BM1195,AA$307,$E1193)))</f>
        <v/>
      </c>
      <c r="AB1193" s="2406" t="str">
        <f ca="1">IF($E1193&gt;$E$12,"",IF(($E1193&gt;=AB$307),AB1132-$D1193*AB$302,INDEX(F1136:BM1195,AB$307,$E1193)))</f>
        <v/>
      </c>
      <c r="AC1193" s="2406" t="str">
        <f ca="1">IF($E1193&gt;$E$12,"",IF(($E1193&gt;=AC$307),AC1132-$D1193*AC$302,INDEX(F1136:BM1195,AC$307,$E1193)))</f>
        <v/>
      </c>
      <c r="AD1193" s="2406" t="str">
        <f ca="1">IF($E1193&gt;$E$12,"",IF(($E1193&gt;=AD$307),AD1132-$D1193*AD$302,INDEX(F1136:BM1195,AD$307,$E1193)))</f>
        <v/>
      </c>
      <c r="AE1193" s="2406" t="str">
        <f ca="1">IF($E1193&gt;$E$12,"",IF(($E1193&gt;=AE$307),AE1132-$D1193*AE$302,INDEX(F1136:BM1195,AE$307,$E1193)))</f>
        <v/>
      </c>
      <c r="AF1193" s="2406" t="str">
        <f ca="1">IF($E1193&gt;$E$12,"",IF(($E1193&gt;=AF$307),AF1132-$D1193*AF$302,INDEX(F1136:BM1195,AF$307,$E1193)))</f>
        <v/>
      </c>
      <c r="AG1193" s="2406" t="str">
        <f ca="1">IF($E1193&gt;$E$12,"",IF(($E1193&gt;=AG$307),AG1132-$D1193*AG$302,INDEX(F1136:BM1195,AG$307,$E1193)))</f>
        <v/>
      </c>
      <c r="AH1193" s="2406" t="str">
        <f ca="1">IF($E1193&gt;$E$12,"",IF(($E1193&gt;=AH$307),AH1132-$D1193*AH$302,INDEX(F1136:BM1195,AH$307,$E1193)))</f>
        <v/>
      </c>
      <c r="AI1193" s="2406" t="str">
        <f ca="1">IF($E1193&gt;$E$12,"",IF(($E1193&gt;=AI$307),AI1132-$D1193*AI$302,INDEX(F1136:BM1195,AI$307,$E1193)))</f>
        <v/>
      </c>
      <c r="AJ1193" s="2406" t="str">
        <f ca="1">IF($E1193&gt;$E$12,"",IF(($E1193&gt;=AJ$307),AJ1132-$D1193*AJ$302,INDEX(F1136:BM1195,AJ$307,$E1193)))</f>
        <v/>
      </c>
      <c r="AK1193" s="2406" t="str">
        <f ca="1">IF($E1193&gt;$E$12,"",IF(($E1193&gt;=AK$307),AK1132-$D1193*AK$302,INDEX(F1136:BM1195,AK$307,$E1193)))</f>
        <v/>
      </c>
      <c r="AL1193" s="2406" t="str">
        <f ca="1">IF($E1193&gt;$E$12,"",IF(($E1193&gt;=AL$307),AL1132-$D1193*AL$302,INDEX(F1136:BM1195,AL$307,$E1193)))</f>
        <v/>
      </c>
      <c r="AM1193" s="2406" t="str">
        <f ca="1">IF($E1193&gt;$E$12,"",IF(($E1193&gt;=AM$307),AM1132-$D1193*AM$302,INDEX(F1136:BM1195,AM$307,$E1193)))</f>
        <v/>
      </c>
      <c r="AN1193" s="2406" t="str">
        <f ca="1">IF($E1193&gt;$E$12,"",IF(($E1193&gt;=AN$307),AN1132-$D1193*AN$302,INDEX(F1136:BM1195,AN$307,$E1193)))</f>
        <v/>
      </c>
      <c r="AO1193" s="2406" t="str">
        <f ca="1">IF($E1193&gt;$E$12,"",IF(($E1193&gt;=AO$307),AO1132-$D1193*AO$302,INDEX(F1136:BM1195,AO$307,$E1193)))</f>
        <v/>
      </c>
      <c r="AP1193" s="2406" t="str">
        <f ca="1">IF($E1193&gt;$E$12,"",IF(($E1193&gt;=AP$307),AP1132-$D1193*AP$302,INDEX(F1136:BM1195,AP$307,$E1193)))</f>
        <v/>
      </c>
      <c r="AQ1193" s="2406" t="str">
        <f ca="1">IF($E1193&gt;$E$12,"",IF(($E1193&gt;=AQ$307),AQ1132-$D1193*AQ$302,INDEX(F1136:BM1195,AQ$307,$E1193)))</f>
        <v/>
      </c>
      <c r="AR1193" s="2406" t="str">
        <f ca="1">IF($E1193&gt;$E$12,"",IF(($E1193&gt;=AR$307),AR1132-$D1193*AR$302,INDEX(F1136:BM1195,AR$307,$E1193)))</f>
        <v/>
      </c>
      <c r="AS1193" s="2406" t="str">
        <f ca="1">IF($E1193&gt;$E$12,"",IF(($E1193&gt;=AS$307),AS1132-$D1193*AS$302,INDEX(F1136:BM1195,AS$307,$E1193)))</f>
        <v/>
      </c>
      <c r="AT1193" s="2406" t="str">
        <f ca="1">IF($E1193&gt;$E$12,"",IF(($E1193&gt;=AT$307),AT1132-$D1193*AT$302,INDEX(F1136:BM1195,AT$307,$E1193)))</f>
        <v/>
      </c>
      <c r="AU1193" s="2406" t="str">
        <f ca="1">IF($E1193&gt;$E$12,"",IF(($E1193&gt;=AU$307),AU1132-$D1193*AU$302,INDEX(F1136:BM1195,AU$307,$E1193)))</f>
        <v/>
      </c>
      <c r="AV1193" s="2406" t="str">
        <f ca="1">IF($E1193&gt;$E$12,"",IF(($E1193&gt;=AV$307),AV1132-$D1193*AV$302,INDEX(F1136:BM1195,AV$307,$E1193)))</f>
        <v/>
      </c>
      <c r="AW1193" s="2406" t="str">
        <f ca="1">IF($E1193&gt;$E$12,"",IF(($E1193&gt;=AW$307),AW1132-$D1193*AW$302,INDEX(F1136:BM1195,AW$307,$E1193)))</f>
        <v/>
      </c>
      <c r="AX1193" s="2406" t="str">
        <f ca="1">IF($E1193&gt;$E$12,"",IF(($E1193&gt;=AX$307),AX1132-$D1193*AX$302,INDEX(F1136:BM1195,AX$307,$E1193)))</f>
        <v/>
      </c>
      <c r="AY1193" s="2406" t="str">
        <f ca="1">IF($E1193&gt;$E$12,"",IF(($E1193&gt;=AY$307),AY1132-$D1193*AY$302,INDEX(F1136:BM1195,AY$307,$E1193)))</f>
        <v/>
      </c>
      <c r="AZ1193" s="2406" t="str">
        <f ca="1">IF($E1193&gt;$E$12,"",IF(($E1193&gt;=AZ$307),AZ1132-$D1193*AZ$302,INDEX(F1136:BM1195,AZ$307,$E1193)))</f>
        <v/>
      </c>
      <c r="BA1193" s="2406" t="str">
        <f ca="1">IF($E1193&gt;$E$12,"",IF(($E1193&gt;=BA$307),BA1132-$D1193*BA$302,INDEX(F1136:BM1195,BA$307,$E1193)))</f>
        <v/>
      </c>
      <c r="BB1193" s="2406" t="str">
        <f ca="1">IF($E1193&gt;$E$12,"",IF(($E1193&gt;=BB$307),BB1132-$D1193*BB$302,INDEX(F1136:BM1195,BB$307,$E1193)))</f>
        <v/>
      </c>
      <c r="BC1193" s="2406" t="str">
        <f ca="1">IF($E1193&gt;$E$12,"",IF(($E1193&gt;=BC$307),BC1132-$D1193*BC$302,INDEX(F1136:BM1195,BC$307,$E1193)))</f>
        <v/>
      </c>
      <c r="BD1193" s="2406" t="str">
        <f ca="1">IF($E1193&gt;$E$12,"",IF(($E1193&gt;=BD$307),BD1132-$D1193*BD$302,INDEX(F1136:BM1195,BD$307,$E1193)))</f>
        <v/>
      </c>
      <c r="BE1193" s="2406" t="str">
        <f ca="1">IF($E1193&gt;$E$12,"",IF(($E1193&gt;=BE$307),BE1132-$D1193*BE$302,INDEX(F1136:BM1195,BE$307,$E1193)))</f>
        <v/>
      </c>
      <c r="BF1193" s="2406" t="str">
        <f ca="1">IF($E1193&gt;$E$12,"",IF(($E1193&gt;=BF$307),BF1132-$D1193*BF$302,INDEX(F1136:BM1195,BF$307,$E1193)))</f>
        <v/>
      </c>
      <c r="BG1193" s="2406" t="str">
        <f ca="1">IF($E1193&gt;$E$12,"",IF(($E1193&gt;=BG$307),BG1132-$D1193*BG$302,INDEX(F1136:BM1195,BG$307,$E1193)))</f>
        <v/>
      </c>
      <c r="BH1193" s="2406" t="str">
        <f ca="1">IF($E1193&gt;$E$12,"",IF(($E1193&gt;=BH$307),BH1132-$D1193*BH$302,INDEX(F1136:BM1195,BH$307,$E1193)))</f>
        <v/>
      </c>
      <c r="BI1193" s="2406" t="str">
        <f ca="1">IF($E1193&gt;$E$12,"",IF(($E1193&gt;=BI$307),BI1132-$D1193*BI$302,INDEX(F1136:BM1195,BI$307,$E1193)))</f>
        <v/>
      </c>
      <c r="BJ1193" s="2406" t="str">
        <f ca="1">IF($E1193&gt;$E$12,"",IF(($E1193&gt;=BJ$307),BJ1132-$D1193*BJ$302,INDEX(F1136:BM1195,BJ$307,$E1193)))</f>
        <v/>
      </c>
      <c r="BK1193" s="2406" t="str">
        <f ca="1">IF($E1193&gt;$E$12,"",IF(($E1193&gt;=BK$307),BK1132-$D1193*BK$302,INDEX(F1136:BM1195,BK$307,$E1193)))</f>
        <v/>
      </c>
      <c r="BL1193" s="2406" t="str">
        <f ca="1">IF($E1193&gt;$E$12,"",IF(($E1193&gt;=BL$307),BL1132-$D1193*BL$302,INDEX(F1136:BM1195,BL$307,$E1193)))</f>
        <v/>
      </c>
      <c r="BM1193" s="2406" t="str">
        <f ca="1">IF($E1193&gt;$E$12,"",IF(($E1193&gt;=BM$307),BM1132-$D1193*BM$302,INDEX(F1136:BM1195,BM$307,$E1193)))</f>
        <v/>
      </c>
    </row>
    <row r="1194" spans="3:65" ht="13.5" x14ac:dyDescent="0.25">
      <c r="C1194" s="2357"/>
      <c r="D1194" s="2405">
        <f ca="1">INDEX(F1131:BM1131,E1194)</f>
        <v>1</v>
      </c>
      <c r="E1194" s="2316">
        <v>59</v>
      </c>
      <c r="F1194" s="2406" t="str">
        <f ca="1">IF($E1194&gt;$E$12,"",IF(($E1194&gt;=F$307),F1132-$D1194*F$302,INDEX(F1136:BM1195,F$307,$E1194)))</f>
        <v/>
      </c>
      <c r="G1194" s="2406" t="str">
        <f ca="1">IF($E1194&gt;$E$12,"",IF(($E1194&gt;=G$307),G1132-$D1194*G$302,INDEX(F1136:BM1195,G$307,$E1194)))</f>
        <v/>
      </c>
      <c r="H1194" s="2406" t="str">
        <f ca="1">IF($E1194&gt;$E$12,"",IF(($E1194&gt;=H$307),H1132-$D1194*H$302,INDEX(F1136:BM1195,H$307,$E1194)))</f>
        <v/>
      </c>
      <c r="I1194" s="2406" t="str">
        <f ca="1">IF($E1194&gt;$E$12,"",IF(($E1194&gt;=I$307),I1132-$D1194*I$302,INDEX(F1136:BM1195,I$307,$E1194)))</f>
        <v/>
      </c>
      <c r="J1194" s="2406" t="str">
        <f ca="1">IF($E1194&gt;$E$12,"",IF(($E1194&gt;=J$307),J1132-$D1194*J$302,INDEX(F1136:BM1195,J$307,$E1194)))</f>
        <v/>
      </c>
      <c r="K1194" s="2406" t="str">
        <f ca="1">IF($E1194&gt;$E$12,"",IF(($E1194&gt;=K$307),K1132-$D1194*K$302,INDEX(F1136:BM1195,K$307,$E1194)))</f>
        <v/>
      </c>
      <c r="L1194" s="2406" t="str">
        <f ca="1">IF($E1194&gt;$E$12,"",IF(($E1194&gt;=L$307),L1132-$D1194*L$302,INDEX(F1136:BM1195,L$307,$E1194)))</f>
        <v/>
      </c>
      <c r="M1194" s="2406" t="str">
        <f ca="1">IF($E1194&gt;$E$12,"",IF(($E1194&gt;=M$307),M1132-$D1194*M$302,INDEX(F1136:BM1195,M$307,$E1194)))</f>
        <v/>
      </c>
      <c r="N1194" s="2406" t="str">
        <f ca="1">IF($E1194&gt;$E$12,"",IF(($E1194&gt;=N$307),N1132-$D1194*N$302,INDEX(F1136:BM1195,N$307,$E1194)))</f>
        <v/>
      </c>
      <c r="O1194" s="2406" t="str">
        <f ca="1">IF($E1194&gt;$E$12,"",IF(($E1194&gt;=O$307),O1132-$D1194*O$302,INDEX(F1136:BM1195,O$307,$E1194)))</f>
        <v/>
      </c>
      <c r="P1194" s="2406" t="str">
        <f ca="1">IF($E1194&gt;$E$12,"",IF(($E1194&gt;=P$307),P1132-$D1194*P$302,INDEX(F1136:BM1195,P$307,$E1194)))</f>
        <v/>
      </c>
      <c r="Q1194" s="2406" t="str">
        <f ca="1">IF($E1194&gt;$E$12,"",IF(($E1194&gt;=Q$307),Q1132-$D1194*Q$302,INDEX(F1136:BM1195,Q$307,$E1194)))</f>
        <v/>
      </c>
      <c r="R1194" s="2406" t="str">
        <f ca="1">IF($E1194&gt;$E$12,"",IF(($E1194&gt;=R$307),R1132-$D1194*R$302,INDEX(F1136:BM1195,R$307,$E1194)))</f>
        <v/>
      </c>
      <c r="S1194" s="2406" t="str">
        <f ca="1">IF($E1194&gt;$E$12,"",IF(($E1194&gt;=S$307),S1132-$D1194*S$302,INDEX(F1136:BM1195,S$307,$E1194)))</f>
        <v/>
      </c>
      <c r="T1194" s="2406" t="str">
        <f ca="1">IF($E1194&gt;$E$12,"",IF(($E1194&gt;=T$307),T1132-$D1194*T$302,INDEX(F1136:BM1195,T$307,$E1194)))</f>
        <v/>
      </c>
      <c r="U1194" s="2406" t="str">
        <f ca="1">IF($E1194&gt;$E$12,"",IF(($E1194&gt;=U$307),U1132-$D1194*U$302,INDEX(F1136:BM1195,U$307,$E1194)))</f>
        <v/>
      </c>
      <c r="V1194" s="2406" t="str">
        <f ca="1">IF($E1194&gt;$E$12,"",IF(($E1194&gt;=V$307),V1132-$D1194*V$302,INDEX(F1136:BM1195,V$307,$E1194)))</f>
        <v/>
      </c>
      <c r="W1194" s="2406" t="str">
        <f ca="1">IF($E1194&gt;$E$12,"",IF(($E1194&gt;=W$307),W1132-$D1194*W$302,INDEX(F1136:BM1195,W$307,$E1194)))</f>
        <v/>
      </c>
      <c r="X1194" s="2406" t="str">
        <f ca="1">IF($E1194&gt;$E$12,"",IF(($E1194&gt;=X$307),X1132-$D1194*X$302,INDEX(F1136:BM1195,X$307,$E1194)))</f>
        <v/>
      </c>
      <c r="Y1194" s="2406" t="str">
        <f ca="1">IF($E1194&gt;$E$12,"",IF(($E1194&gt;=Y$307),Y1132-$D1194*Y$302,INDEX(F1136:BM1195,Y$307,$E1194)))</f>
        <v/>
      </c>
      <c r="Z1194" s="2406" t="str">
        <f ca="1">IF($E1194&gt;$E$12,"",IF(($E1194&gt;=Z$307),Z1132-$D1194*Z$302,INDEX(F1136:BM1195,Z$307,$E1194)))</f>
        <v/>
      </c>
      <c r="AA1194" s="2406" t="str">
        <f ca="1">IF($E1194&gt;$E$12,"",IF(($E1194&gt;=AA$307),AA1132-$D1194*AA$302,INDEX(F1136:BM1195,AA$307,$E1194)))</f>
        <v/>
      </c>
      <c r="AB1194" s="2406" t="str">
        <f ca="1">IF($E1194&gt;$E$12,"",IF(($E1194&gt;=AB$307),AB1132-$D1194*AB$302,INDEX(F1136:BM1195,AB$307,$E1194)))</f>
        <v/>
      </c>
      <c r="AC1194" s="2406" t="str">
        <f ca="1">IF($E1194&gt;$E$12,"",IF(($E1194&gt;=AC$307),AC1132-$D1194*AC$302,INDEX(F1136:BM1195,AC$307,$E1194)))</f>
        <v/>
      </c>
      <c r="AD1194" s="2406" t="str">
        <f ca="1">IF($E1194&gt;$E$12,"",IF(($E1194&gt;=AD$307),AD1132-$D1194*AD$302,INDEX(F1136:BM1195,AD$307,$E1194)))</f>
        <v/>
      </c>
      <c r="AE1194" s="2406" t="str">
        <f ca="1">IF($E1194&gt;$E$12,"",IF(($E1194&gt;=AE$307),AE1132-$D1194*AE$302,INDEX(F1136:BM1195,AE$307,$E1194)))</f>
        <v/>
      </c>
      <c r="AF1194" s="2406" t="str">
        <f ca="1">IF($E1194&gt;$E$12,"",IF(($E1194&gt;=AF$307),AF1132-$D1194*AF$302,INDEX(F1136:BM1195,AF$307,$E1194)))</f>
        <v/>
      </c>
      <c r="AG1194" s="2406" t="str">
        <f ca="1">IF($E1194&gt;$E$12,"",IF(($E1194&gt;=AG$307),AG1132-$D1194*AG$302,INDEX(F1136:BM1195,AG$307,$E1194)))</f>
        <v/>
      </c>
      <c r="AH1194" s="2406" t="str">
        <f ca="1">IF($E1194&gt;$E$12,"",IF(($E1194&gt;=AH$307),AH1132-$D1194*AH$302,INDEX(F1136:BM1195,AH$307,$E1194)))</f>
        <v/>
      </c>
      <c r="AI1194" s="2406" t="str">
        <f ca="1">IF($E1194&gt;$E$12,"",IF(($E1194&gt;=AI$307),AI1132-$D1194*AI$302,INDEX(F1136:BM1195,AI$307,$E1194)))</f>
        <v/>
      </c>
      <c r="AJ1194" s="2406" t="str">
        <f ca="1">IF($E1194&gt;$E$12,"",IF(($E1194&gt;=AJ$307),AJ1132-$D1194*AJ$302,INDEX(F1136:BM1195,AJ$307,$E1194)))</f>
        <v/>
      </c>
      <c r="AK1194" s="2406" t="str">
        <f ca="1">IF($E1194&gt;$E$12,"",IF(($E1194&gt;=AK$307),AK1132-$D1194*AK$302,INDEX(F1136:BM1195,AK$307,$E1194)))</f>
        <v/>
      </c>
      <c r="AL1194" s="2406" t="str">
        <f ca="1">IF($E1194&gt;$E$12,"",IF(($E1194&gt;=AL$307),AL1132-$D1194*AL$302,INDEX(F1136:BM1195,AL$307,$E1194)))</f>
        <v/>
      </c>
      <c r="AM1194" s="2406" t="str">
        <f ca="1">IF($E1194&gt;$E$12,"",IF(($E1194&gt;=AM$307),AM1132-$D1194*AM$302,INDEX(F1136:BM1195,AM$307,$E1194)))</f>
        <v/>
      </c>
      <c r="AN1194" s="2406" t="str">
        <f ca="1">IF($E1194&gt;$E$12,"",IF(($E1194&gt;=AN$307),AN1132-$D1194*AN$302,INDEX(F1136:BM1195,AN$307,$E1194)))</f>
        <v/>
      </c>
      <c r="AO1194" s="2406" t="str">
        <f ca="1">IF($E1194&gt;$E$12,"",IF(($E1194&gt;=AO$307),AO1132-$D1194*AO$302,INDEX(F1136:BM1195,AO$307,$E1194)))</f>
        <v/>
      </c>
      <c r="AP1194" s="2406" t="str">
        <f ca="1">IF($E1194&gt;$E$12,"",IF(($E1194&gt;=AP$307),AP1132-$D1194*AP$302,INDEX(F1136:BM1195,AP$307,$E1194)))</f>
        <v/>
      </c>
      <c r="AQ1194" s="2406" t="str">
        <f ca="1">IF($E1194&gt;$E$12,"",IF(($E1194&gt;=AQ$307),AQ1132-$D1194*AQ$302,INDEX(F1136:BM1195,AQ$307,$E1194)))</f>
        <v/>
      </c>
      <c r="AR1194" s="2406" t="str">
        <f ca="1">IF($E1194&gt;$E$12,"",IF(($E1194&gt;=AR$307),AR1132-$D1194*AR$302,INDEX(F1136:BM1195,AR$307,$E1194)))</f>
        <v/>
      </c>
      <c r="AS1194" s="2406" t="str">
        <f ca="1">IF($E1194&gt;$E$12,"",IF(($E1194&gt;=AS$307),AS1132-$D1194*AS$302,INDEX(F1136:BM1195,AS$307,$E1194)))</f>
        <v/>
      </c>
      <c r="AT1194" s="2406" t="str">
        <f ca="1">IF($E1194&gt;$E$12,"",IF(($E1194&gt;=AT$307),AT1132-$D1194*AT$302,INDEX(F1136:BM1195,AT$307,$E1194)))</f>
        <v/>
      </c>
      <c r="AU1194" s="2406" t="str">
        <f ca="1">IF($E1194&gt;$E$12,"",IF(($E1194&gt;=AU$307),AU1132-$D1194*AU$302,INDEX(F1136:BM1195,AU$307,$E1194)))</f>
        <v/>
      </c>
      <c r="AV1194" s="2406" t="str">
        <f ca="1">IF($E1194&gt;$E$12,"",IF(($E1194&gt;=AV$307),AV1132-$D1194*AV$302,INDEX(F1136:BM1195,AV$307,$E1194)))</f>
        <v/>
      </c>
      <c r="AW1194" s="2406" t="str">
        <f ca="1">IF($E1194&gt;$E$12,"",IF(($E1194&gt;=AW$307),AW1132-$D1194*AW$302,INDEX(F1136:BM1195,AW$307,$E1194)))</f>
        <v/>
      </c>
      <c r="AX1194" s="2406" t="str">
        <f ca="1">IF($E1194&gt;$E$12,"",IF(($E1194&gt;=AX$307),AX1132-$D1194*AX$302,INDEX(F1136:BM1195,AX$307,$E1194)))</f>
        <v/>
      </c>
      <c r="AY1194" s="2406" t="str">
        <f ca="1">IF($E1194&gt;$E$12,"",IF(($E1194&gt;=AY$307),AY1132-$D1194*AY$302,INDEX(F1136:BM1195,AY$307,$E1194)))</f>
        <v/>
      </c>
      <c r="AZ1194" s="2406" t="str">
        <f ca="1">IF($E1194&gt;$E$12,"",IF(($E1194&gt;=AZ$307),AZ1132-$D1194*AZ$302,INDEX(F1136:BM1195,AZ$307,$E1194)))</f>
        <v/>
      </c>
      <c r="BA1194" s="2406" t="str">
        <f ca="1">IF($E1194&gt;$E$12,"",IF(($E1194&gt;=BA$307),BA1132-$D1194*BA$302,INDEX(F1136:BM1195,BA$307,$E1194)))</f>
        <v/>
      </c>
      <c r="BB1194" s="2406" t="str">
        <f ca="1">IF($E1194&gt;$E$12,"",IF(($E1194&gt;=BB$307),BB1132-$D1194*BB$302,INDEX(F1136:BM1195,BB$307,$E1194)))</f>
        <v/>
      </c>
      <c r="BC1194" s="2406" t="str">
        <f ca="1">IF($E1194&gt;$E$12,"",IF(($E1194&gt;=BC$307),BC1132-$D1194*BC$302,INDEX(F1136:BM1195,BC$307,$E1194)))</f>
        <v/>
      </c>
      <c r="BD1194" s="2406" t="str">
        <f ca="1">IF($E1194&gt;$E$12,"",IF(($E1194&gt;=BD$307),BD1132-$D1194*BD$302,INDEX(F1136:BM1195,BD$307,$E1194)))</f>
        <v/>
      </c>
      <c r="BE1194" s="2406" t="str">
        <f ca="1">IF($E1194&gt;$E$12,"",IF(($E1194&gt;=BE$307),BE1132-$D1194*BE$302,INDEX(F1136:BM1195,BE$307,$E1194)))</f>
        <v/>
      </c>
      <c r="BF1194" s="2406" t="str">
        <f ca="1">IF($E1194&gt;$E$12,"",IF(($E1194&gt;=BF$307),BF1132-$D1194*BF$302,INDEX(F1136:BM1195,BF$307,$E1194)))</f>
        <v/>
      </c>
      <c r="BG1194" s="2406" t="str">
        <f ca="1">IF($E1194&gt;$E$12,"",IF(($E1194&gt;=BG$307),BG1132-$D1194*BG$302,INDEX(F1136:BM1195,BG$307,$E1194)))</f>
        <v/>
      </c>
      <c r="BH1194" s="2406" t="str">
        <f ca="1">IF($E1194&gt;$E$12,"",IF(($E1194&gt;=BH$307),BH1132-$D1194*BH$302,INDEX(F1136:BM1195,BH$307,$E1194)))</f>
        <v/>
      </c>
      <c r="BI1194" s="2406" t="str">
        <f ca="1">IF($E1194&gt;$E$12,"",IF(($E1194&gt;=BI$307),BI1132-$D1194*BI$302,INDEX(F1136:BM1195,BI$307,$E1194)))</f>
        <v/>
      </c>
      <c r="BJ1194" s="2406" t="str">
        <f ca="1">IF($E1194&gt;$E$12,"",IF(($E1194&gt;=BJ$307),BJ1132-$D1194*BJ$302,INDEX(F1136:BM1195,BJ$307,$E1194)))</f>
        <v/>
      </c>
      <c r="BK1194" s="2406" t="str">
        <f ca="1">IF($E1194&gt;$E$12,"",IF(($E1194&gt;=BK$307),BK1132-$D1194*BK$302,INDEX(F1136:BM1195,BK$307,$E1194)))</f>
        <v/>
      </c>
      <c r="BL1194" s="2406" t="str">
        <f ca="1">IF($E1194&gt;$E$12,"",IF(($E1194&gt;=BL$307),BL1132-$D1194*BL$302,INDEX(F1136:BM1195,BL$307,$E1194)))</f>
        <v/>
      </c>
      <c r="BM1194" s="2406" t="str">
        <f ca="1">IF($E1194&gt;$E$12,"",IF(($E1194&gt;=BM$307),BM1132-$D1194*BM$302,INDEX(F1136:BM1195,BM$307,$E1194)))</f>
        <v/>
      </c>
    </row>
    <row r="1195" spans="3:65" ht="13.5" x14ac:dyDescent="0.25">
      <c r="C1195" s="2357"/>
      <c r="D1195" s="2405">
        <f ca="1">INDEX(F1131:BM1131,E1195)</f>
        <v>1</v>
      </c>
      <c r="E1195" s="2316">
        <v>60</v>
      </c>
      <c r="F1195" s="2406" t="str">
        <f ca="1">IF($E1195&gt;$E$12,"",IF(($E1195&gt;=F$307),F1132-$D1195*F$302,INDEX(F1136:BM1195,F$307,$E1195)))</f>
        <v/>
      </c>
      <c r="G1195" s="2406" t="str">
        <f ca="1">IF($E1195&gt;$E$12,"",IF(($E1195&gt;=G$307),G1132-$D1195*G$302,INDEX(F1136:BM1195,G$307,$E1195)))</f>
        <v/>
      </c>
      <c r="H1195" s="2406" t="str">
        <f ca="1">IF($E1195&gt;$E$12,"",IF(($E1195&gt;=H$307),H1132-$D1195*H$302,INDEX(F1136:BM1195,H$307,$E1195)))</f>
        <v/>
      </c>
      <c r="I1195" s="2406" t="str">
        <f ca="1">IF($E1195&gt;$E$12,"",IF(($E1195&gt;=I$307),I1132-$D1195*I$302,INDEX(F1136:BM1195,I$307,$E1195)))</f>
        <v/>
      </c>
      <c r="J1195" s="2406" t="str">
        <f ca="1">IF($E1195&gt;$E$12,"",IF(($E1195&gt;=J$307),J1132-$D1195*J$302,INDEX(F1136:BM1195,J$307,$E1195)))</f>
        <v/>
      </c>
      <c r="K1195" s="2406" t="str">
        <f ca="1">IF($E1195&gt;$E$12,"",IF(($E1195&gt;=K$307),K1132-$D1195*K$302,INDEX(F1136:BM1195,K$307,$E1195)))</f>
        <v/>
      </c>
      <c r="L1195" s="2406" t="str">
        <f ca="1">IF($E1195&gt;$E$12,"",IF(($E1195&gt;=L$307),L1132-$D1195*L$302,INDEX(F1136:BM1195,L$307,$E1195)))</f>
        <v/>
      </c>
      <c r="M1195" s="2406" t="str">
        <f ca="1">IF($E1195&gt;$E$12,"",IF(($E1195&gt;=M$307),M1132-$D1195*M$302,INDEX(F1136:BM1195,M$307,$E1195)))</f>
        <v/>
      </c>
      <c r="N1195" s="2406" t="str">
        <f ca="1">IF($E1195&gt;$E$12,"",IF(($E1195&gt;=N$307),N1132-$D1195*N$302,INDEX(F1136:BM1195,N$307,$E1195)))</f>
        <v/>
      </c>
      <c r="O1195" s="2406" t="str">
        <f ca="1">IF($E1195&gt;$E$12,"",IF(($E1195&gt;=O$307),O1132-$D1195*O$302,INDEX(F1136:BM1195,O$307,$E1195)))</f>
        <v/>
      </c>
      <c r="P1195" s="2406" t="str">
        <f ca="1">IF($E1195&gt;$E$12,"",IF(($E1195&gt;=P$307),P1132-$D1195*P$302,INDEX(F1136:BM1195,P$307,$E1195)))</f>
        <v/>
      </c>
      <c r="Q1195" s="2406" t="str">
        <f ca="1">IF($E1195&gt;$E$12,"",IF(($E1195&gt;=Q$307),Q1132-$D1195*Q$302,INDEX(F1136:BM1195,Q$307,$E1195)))</f>
        <v/>
      </c>
      <c r="R1195" s="2406" t="str">
        <f ca="1">IF($E1195&gt;$E$12,"",IF(($E1195&gt;=R$307),R1132-$D1195*R$302,INDEX(F1136:BM1195,R$307,$E1195)))</f>
        <v/>
      </c>
      <c r="S1195" s="2406" t="str">
        <f ca="1">IF($E1195&gt;$E$12,"",IF(($E1195&gt;=S$307),S1132-$D1195*S$302,INDEX(F1136:BM1195,S$307,$E1195)))</f>
        <v/>
      </c>
      <c r="T1195" s="2406" t="str">
        <f ca="1">IF($E1195&gt;$E$12,"",IF(($E1195&gt;=T$307),T1132-$D1195*T$302,INDEX(F1136:BM1195,T$307,$E1195)))</f>
        <v/>
      </c>
      <c r="U1195" s="2406" t="str">
        <f ca="1">IF($E1195&gt;$E$12,"",IF(($E1195&gt;=U$307),U1132-$D1195*U$302,INDEX(F1136:BM1195,U$307,$E1195)))</f>
        <v/>
      </c>
      <c r="V1195" s="2406" t="str">
        <f ca="1">IF($E1195&gt;$E$12,"",IF(($E1195&gt;=V$307),V1132-$D1195*V$302,INDEX(F1136:BM1195,V$307,$E1195)))</f>
        <v/>
      </c>
      <c r="W1195" s="2406" t="str">
        <f ca="1">IF($E1195&gt;$E$12,"",IF(($E1195&gt;=W$307),W1132-$D1195*W$302,INDEX(F1136:BM1195,W$307,$E1195)))</f>
        <v/>
      </c>
      <c r="X1195" s="2406" t="str">
        <f ca="1">IF($E1195&gt;$E$12,"",IF(($E1195&gt;=X$307),X1132-$D1195*X$302,INDEX(F1136:BM1195,X$307,$E1195)))</f>
        <v/>
      </c>
      <c r="Y1195" s="2406" t="str">
        <f ca="1">IF($E1195&gt;$E$12,"",IF(($E1195&gt;=Y$307),Y1132-$D1195*Y$302,INDEX(F1136:BM1195,Y$307,$E1195)))</f>
        <v/>
      </c>
      <c r="Z1195" s="2406" t="str">
        <f ca="1">IF($E1195&gt;$E$12,"",IF(($E1195&gt;=Z$307),Z1132-$D1195*Z$302,INDEX(F1136:BM1195,Z$307,$E1195)))</f>
        <v/>
      </c>
      <c r="AA1195" s="2406" t="str">
        <f ca="1">IF($E1195&gt;$E$12,"",IF(($E1195&gt;=AA$307),AA1132-$D1195*AA$302,INDEX(F1136:BM1195,AA$307,$E1195)))</f>
        <v/>
      </c>
      <c r="AB1195" s="2406" t="str">
        <f ca="1">IF($E1195&gt;$E$12,"",IF(($E1195&gt;=AB$307),AB1132-$D1195*AB$302,INDEX(F1136:BM1195,AB$307,$E1195)))</f>
        <v/>
      </c>
      <c r="AC1195" s="2406" t="str">
        <f ca="1">IF($E1195&gt;$E$12,"",IF(($E1195&gt;=AC$307),AC1132-$D1195*AC$302,INDEX(F1136:BM1195,AC$307,$E1195)))</f>
        <v/>
      </c>
      <c r="AD1195" s="2406" t="str">
        <f ca="1">IF($E1195&gt;$E$12,"",IF(($E1195&gt;=AD$307),AD1132-$D1195*AD$302,INDEX(F1136:BM1195,AD$307,$E1195)))</f>
        <v/>
      </c>
      <c r="AE1195" s="2406" t="str">
        <f ca="1">IF($E1195&gt;$E$12,"",IF(($E1195&gt;=AE$307),AE1132-$D1195*AE$302,INDEX(F1136:BM1195,AE$307,$E1195)))</f>
        <v/>
      </c>
      <c r="AF1195" s="2406" t="str">
        <f ca="1">IF($E1195&gt;$E$12,"",IF(($E1195&gt;=AF$307),AF1132-$D1195*AF$302,INDEX(F1136:BM1195,AF$307,$E1195)))</f>
        <v/>
      </c>
      <c r="AG1195" s="2406" t="str">
        <f ca="1">IF($E1195&gt;$E$12,"",IF(($E1195&gt;=AG$307),AG1132-$D1195*AG$302,INDEX(F1136:BM1195,AG$307,$E1195)))</f>
        <v/>
      </c>
      <c r="AH1195" s="2406" t="str">
        <f ca="1">IF($E1195&gt;$E$12,"",IF(($E1195&gt;=AH$307),AH1132-$D1195*AH$302,INDEX(F1136:BM1195,AH$307,$E1195)))</f>
        <v/>
      </c>
      <c r="AI1195" s="2406" t="str">
        <f ca="1">IF($E1195&gt;$E$12,"",IF(($E1195&gt;=AI$307),AI1132-$D1195*AI$302,INDEX(F1136:BM1195,AI$307,$E1195)))</f>
        <v/>
      </c>
      <c r="AJ1195" s="2406" t="str">
        <f ca="1">IF($E1195&gt;$E$12,"",IF(($E1195&gt;=AJ$307),AJ1132-$D1195*AJ$302,INDEX(F1136:BM1195,AJ$307,$E1195)))</f>
        <v/>
      </c>
      <c r="AK1195" s="2406" t="str">
        <f ca="1">IF($E1195&gt;$E$12,"",IF(($E1195&gt;=AK$307),AK1132-$D1195*AK$302,INDEX(F1136:BM1195,AK$307,$E1195)))</f>
        <v/>
      </c>
      <c r="AL1195" s="2406" t="str">
        <f ca="1">IF($E1195&gt;$E$12,"",IF(($E1195&gt;=AL$307),AL1132-$D1195*AL$302,INDEX(F1136:BM1195,AL$307,$E1195)))</f>
        <v/>
      </c>
      <c r="AM1195" s="2406" t="str">
        <f ca="1">IF($E1195&gt;$E$12,"",IF(($E1195&gt;=AM$307),AM1132-$D1195*AM$302,INDEX(F1136:BM1195,AM$307,$E1195)))</f>
        <v/>
      </c>
      <c r="AN1195" s="2406" t="str">
        <f ca="1">IF($E1195&gt;$E$12,"",IF(($E1195&gt;=AN$307),AN1132-$D1195*AN$302,INDEX(F1136:BM1195,AN$307,$E1195)))</f>
        <v/>
      </c>
      <c r="AO1195" s="2406" t="str">
        <f ca="1">IF($E1195&gt;$E$12,"",IF(($E1195&gt;=AO$307),AO1132-$D1195*AO$302,INDEX(F1136:BM1195,AO$307,$E1195)))</f>
        <v/>
      </c>
      <c r="AP1195" s="2406" t="str">
        <f ca="1">IF($E1195&gt;$E$12,"",IF(($E1195&gt;=AP$307),AP1132-$D1195*AP$302,INDEX(F1136:BM1195,AP$307,$E1195)))</f>
        <v/>
      </c>
      <c r="AQ1195" s="2406" t="str">
        <f ca="1">IF($E1195&gt;$E$12,"",IF(($E1195&gt;=AQ$307),AQ1132-$D1195*AQ$302,INDEX(F1136:BM1195,AQ$307,$E1195)))</f>
        <v/>
      </c>
      <c r="AR1195" s="2406" t="str">
        <f ca="1">IF($E1195&gt;$E$12,"",IF(($E1195&gt;=AR$307),AR1132-$D1195*AR$302,INDEX(F1136:BM1195,AR$307,$E1195)))</f>
        <v/>
      </c>
      <c r="AS1195" s="2406" t="str">
        <f ca="1">IF($E1195&gt;$E$12,"",IF(($E1195&gt;=AS$307),AS1132-$D1195*AS$302,INDEX(F1136:BM1195,AS$307,$E1195)))</f>
        <v/>
      </c>
      <c r="AT1195" s="2406" t="str">
        <f ca="1">IF($E1195&gt;$E$12,"",IF(($E1195&gt;=AT$307),AT1132-$D1195*AT$302,INDEX(F1136:BM1195,AT$307,$E1195)))</f>
        <v/>
      </c>
      <c r="AU1195" s="2406" t="str">
        <f ca="1">IF($E1195&gt;$E$12,"",IF(($E1195&gt;=AU$307),AU1132-$D1195*AU$302,INDEX(F1136:BM1195,AU$307,$E1195)))</f>
        <v/>
      </c>
      <c r="AV1195" s="2406" t="str">
        <f ca="1">IF($E1195&gt;$E$12,"",IF(($E1195&gt;=AV$307),AV1132-$D1195*AV$302,INDEX(F1136:BM1195,AV$307,$E1195)))</f>
        <v/>
      </c>
      <c r="AW1195" s="2406" t="str">
        <f ca="1">IF($E1195&gt;$E$12,"",IF(($E1195&gt;=AW$307),AW1132-$D1195*AW$302,INDEX(F1136:BM1195,AW$307,$E1195)))</f>
        <v/>
      </c>
      <c r="AX1195" s="2406" t="str">
        <f ca="1">IF($E1195&gt;$E$12,"",IF(($E1195&gt;=AX$307),AX1132-$D1195*AX$302,INDEX(F1136:BM1195,AX$307,$E1195)))</f>
        <v/>
      </c>
      <c r="AY1195" s="2406" t="str">
        <f ca="1">IF($E1195&gt;$E$12,"",IF(($E1195&gt;=AY$307),AY1132-$D1195*AY$302,INDEX(F1136:BM1195,AY$307,$E1195)))</f>
        <v/>
      </c>
      <c r="AZ1195" s="2406" t="str">
        <f ca="1">IF($E1195&gt;$E$12,"",IF(($E1195&gt;=AZ$307),AZ1132-$D1195*AZ$302,INDEX(F1136:BM1195,AZ$307,$E1195)))</f>
        <v/>
      </c>
      <c r="BA1195" s="2406" t="str">
        <f ca="1">IF($E1195&gt;$E$12,"",IF(($E1195&gt;=BA$307),BA1132-$D1195*BA$302,INDEX(F1136:BM1195,BA$307,$E1195)))</f>
        <v/>
      </c>
      <c r="BB1195" s="2406" t="str">
        <f ca="1">IF($E1195&gt;$E$12,"",IF(($E1195&gt;=BB$307),BB1132-$D1195*BB$302,INDEX(F1136:BM1195,BB$307,$E1195)))</f>
        <v/>
      </c>
      <c r="BC1195" s="2406" t="str">
        <f ca="1">IF($E1195&gt;$E$12,"",IF(($E1195&gt;=BC$307),BC1132-$D1195*BC$302,INDEX(F1136:BM1195,BC$307,$E1195)))</f>
        <v/>
      </c>
      <c r="BD1195" s="2406" t="str">
        <f ca="1">IF($E1195&gt;$E$12,"",IF(($E1195&gt;=BD$307),BD1132-$D1195*BD$302,INDEX(F1136:BM1195,BD$307,$E1195)))</f>
        <v/>
      </c>
      <c r="BE1195" s="2406" t="str">
        <f ca="1">IF($E1195&gt;$E$12,"",IF(($E1195&gt;=BE$307),BE1132-$D1195*BE$302,INDEX(F1136:BM1195,BE$307,$E1195)))</f>
        <v/>
      </c>
      <c r="BF1195" s="2406" t="str">
        <f ca="1">IF($E1195&gt;$E$12,"",IF(($E1195&gt;=BF$307),BF1132-$D1195*BF$302,INDEX(F1136:BM1195,BF$307,$E1195)))</f>
        <v/>
      </c>
      <c r="BG1195" s="2406" t="str">
        <f ca="1">IF($E1195&gt;$E$12,"",IF(($E1195&gt;=BG$307),BG1132-$D1195*BG$302,INDEX(F1136:BM1195,BG$307,$E1195)))</f>
        <v/>
      </c>
      <c r="BH1195" s="2406" t="str">
        <f ca="1">IF($E1195&gt;$E$12,"",IF(($E1195&gt;=BH$307),BH1132-$D1195*BH$302,INDEX(F1136:BM1195,BH$307,$E1195)))</f>
        <v/>
      </c>
      <c r="BI1195" s="2406" t="str">
        <f ca="1">IF($E1195&gt;$E$12,"",IF(($E1195&gt;=BI$307),BI1132-$D1195*BI$302,INDEX(F1136:BM1195,BI$307,$E1195)))</f>
        <v/>
      </c>
      <c r="BJ1195" s="2406" t="str">
        <f ca="1">IF($E1195&gt;$E$12,"",IF(($E1195&gt;=BJ$307),BJ1132-$D1195*BJ$302,INDEX(F1136:BM1195,BJ$307,$E1195)))</f>
        <v/>
      </c>
      <c r="BK1195" s="2406" t="str">
        <f ca="1">IF($E1195&gt;$E$12,"",IF(($E1195&gt;=BK$307),BK1132-$D1195*BK$302,INDEX(F1136:BM1195,BK$307,$E1195)))</f>
        <v/>
      </c>
      <c r="BL1195" s="2406" t="str">
        <f ca="1">IF($E1195&gt;$E$12,"",IF(($E1195&gt;=BL$307),BL1132-$D1195*BL$302,INDEX(F1136:BM1195,BL$307,$E1195)))</f>
        <v/>
      </c>
      <c r="BM1195" s="2406" t="str">
        <f ca="1">IF($E1195&gt;$E$12,"",IF(($E1195&gt;=BM$307),BM1132-$D1195*BM$302,INDEX(F1136:BM1195,BM$307,$E1195)))</f>
        <v/>
      </c>
    </row>
    <row r="1196" spans="3:65" x14ac:dyDescent="0.2">
      <c r="C1196" s="2357"/>
      <c r="D1196" s="2407" t="s">
        <v>12</v>
      </c>
      <c r="E1196" s="2407" t="s">
        <v>12</v>
      </c>
      <c r="F1196" s="2407" t="s">
        <v>12</v>
      </c>
      <c r="G1196" s="2407" t="s">
        <v>12</v>
      </c>
      <c r="H1196" s="2407" t="s">
        <v>12</v>
      </c>
      <c r="I1196" s="2407" t="s">
        <v>12</v>
      </c>
      <c r="J1196" s="2407" t="s">
        <v>12</v>
      </c>
      <c r="K1196" s="2407" t="s">
        <v>12</v>
      </c>
      <c r="L1196" s="2407" t="s">
        <v>12</v>
      </c>
      <c r="M1196" s="2407" t="s">
        <v>12</v>
      </c>
      <c r="N1196" s="2407" t="s">
        <v>12</v>
      </c>
      <c r="O1196" s="2407" t="s">
        <v>12</v>
      </c>
      <c r="P1196" s="2407" t="s">
        <v>12</v>
      </c>
      <c r="Q1196" s="2407" t="s">
        <v>12</v>
      </c>
      <c r="R1196" s="2407" t="s">
        <v>12</v>
      </c>
      <c r="S1196" s="2407" t="s">
        <v>12</v>
      </c>
      <c r="T1196" s="2407" t="s">
        <v>12</v>
      </c>
      <c r="U1196" s="2407" t="s">
        <v>12</v>
      </c>
      <c r="V1196" s="2407" t="s">
        <v>12</v>
      </c>
      <c r="W1196" s="2407" t="s">
        <v>12</v>
      </c>
      <c r="X1196" s="2407" t="s">
        <v>12</v>
      </c>
      <c r="Y1196" s="2407" t="s">
        <v>12</v>
      </c>
      <c r="Z1196" s="2407" t="s">
        <v>12</v>
      </c>
      <c r="AA1196" s="2407" t="s">
        <v>12</v>
      </c>
      <c r="AB1196" s="2407" t="s">
        <v>12</v>
      </c>
      <c r="AC1196" s="2407" t="s">
        <v>12</v>
      </c>
      <c r="AD1196" s="2407" t="s">
        <v>12</v>
      </c>
      <c r="AE1196" s="2407" t="s">
        <v>12</v>
      </c>
      <c r="AF1196" s="2407" t="s">
        <v>12</v>
      </c>
      <c r="AG1196" s="2407" t="s">
        <v>12</v>
      </c>
      <c r="AH1196" s="2407" t="s">
        <v>12</v>
      </c>
      <c r="AI1196" s="2407" t="s">
        <v>12</v>
      </c>
      <c r="AJ1196" s="2407" t="s">
        <v>12</v>
      </c>
      <c r="AK1196" s="2407" t="s">
        <v>12</v>
      </c>
      <c r="AL1196" s="2407" t="s">
        <v>12</v>
      </c>
      <c r="AM1196" s="2407" t="s">
        <v>12</v>
      </c>
      <c r="AN1196" s="2407" t="s">
        <v>12</v>
      </c>
      <c r="AO1196" s="2407" t="s">
        <v>12</v>
      </c>
      <c r="AP1196" s="2407" t="s">
        <v>12</v>
      </c>
      <c r="AQ1196" s="2407" t="s">
        <v>12</v>
      </c>
      <c r="AR1196" s="2407" t="s">
        <v>12</v>
      </c>
      <c r="AS1196" s="2407" t="s">
        <v>12</v>
      </c>
      <c r="AT1196" s="2407" t="s">
        <v>12</v>
      </c>
      <c r="AU1196" s="2407" t="s">
        <v>12</v>
      </c>
      <c r="AV1196" s="2407" t="s">
        <v>12</v>
      </c>
      <c r="AW1196" s="2407" t="s">
        <v>12</v>
      </c>
      <c r="AX1196" s="2407" t="s">
        <v>12</v>
      </c>
      <c r="AY1196" s="2407" t="s">
        <v>12</v>
      </c>
      <c r="AZ1196" s="2407" t="s">
        <v>12</v>
      </c>
      <c r="BA1196" s="2407" t="s">
        <v>12</v>
      </c>
      <c r="BB1196" s="2407" t="s">
        <v>12</v>
      </c>
      <c r="BC1196" s="2407" t="s">
        <v>12</v>
      </c>
      <c r="BD1196" s="2407" t="s">
        <v>12</v>
      </c>
      <c r="BE1196" s="2407" t="s">
        <v>12</v>
      </c>
      <c r="BF1196" s="2407" t="s">
        <v>12</v>
      </c>
      <c r="BG1196" s="2407" t="s">
        <v>12</v>
      </c>
      <c r="BH1196" s="2407" t="s">
        <v>12</v>
      </c>
      <c r="BI1196" s="2407" t="s">
        <v>12</v>
      </c>
      <c r="BJ1196" s="2407" t="s">
        <v>12</v>
      </c>
      <c r="BK1196" s="2407" t="s">
        <v>12</v>
      </c>
      <c r="BL1196" s="2407" t="s">
        <v>12</v>
      </c>
      <c r="BM1196" s="2407" t="s">
        <v>12</v>
      </c>
    </row>
    <row r="1197" spans="3:65" x14ac:dyDescent="0.2">
      <c r="C1197" s="2357"/>
      <c r="D1197" s="2357"/>
      <c r="E1197" s="2357"/>
      <c r="F1197" s="2357"/>
      <c r="G1197" s="2357"/>
      <c r="H1197" s="2357"/>
      <c r="I1197" s="2357"/>
      <c r="J1197" s="2357"/>
      <c r="K1197" s="2357"/>
      <c r="L1197" s="2357"/>
      <c r="M1197" s="2357"/>
      <c r="N1197" s="2357"/>
      <c r="O1197" s="2357"/>
      <c r="P1197" s="2357"/>
      <c r="Q1197" s="2357"/>
      <c r="R1197" s="2357"/>
      <c r="S1197" s="2357"/>
      <c r="T1197" s="2357"/>
      <c r="U1197" s="2357"/>
      <c r="V1197" s="2357"/>
      <c r="W1197" s="2357"/>
      <c r="X1197" s="2357"/>
      <c r="Y1197" s="2357"/>
      <c r="Z1197" s="2357"/>
      <c r="AA1197" s="2357"/>
      <c r="AB1197" s="2357"/>
      <c r="AC1197" s="2357"/>
      <c r="AD1197" s="2357"/>
      <c r="AE1197" s="2357"/>
      <c r="AF1197" s="2357"/>
      <c r="AG1197" s="2357"/>
      <c r="AH1197" s="2357"/>
      <c r="AI1197" s="2357"/>
      <c r="AJ1197" s="2357"/>
      <c r="AK1197" s="2357"/>
      <c r="AL1197" s="2357"/>
      <c r="AM1197" s="2357"/>
      <c r="AN1197" s="2357"/>
      <c r="AO1197" s="2357"/>
      <c r="AP1197" s="2357"/>
      <c r="AQ1197" s="2357"/>
      <c r="AR1197" s="2357"/>
      <c r="AS1197" s="2357"/>
      <c r="AT1197" s="2357"/>
      <c r="AU1197" s="2357"/>
      <c r="AV1197" s="2357"/>
      <c r="AW1197" s="2357"/>
      <c r="AX1197" s="2357"/>
      <c r="AY1197" s="2357"/>
      <c r="AZ1197" s="2357"/>
      <c r="BA1197" s="2357"/>
      <c r="BB1197" s="2357"/>
      <c r="BC1197" s="2357"/>
      <c r="BD1197" s="2357"/>
      <c r="BE1197" s="2357"/>
      <c r="BF1197" s="2357"/>
      <c r="BG1197" s="2357"/>
      <c r="BH1197" s="2357"/>
      <c r="BI1197" s="2357"/>
      <c r="BJ1197" s="2357"/>
      <c r="BK1197" s="2357"/>
      <c r="BL1197" s="2357"/>
      <c r="BM1197" s="2357"/>
    </row>
    <row r="1198" spans="3:65" x14ac:dyDescent="0.2">
      <c r="C1198" s="2357"/>
      <c r="D1198" s="2389">
        <f>1+D1129</f>
        <v>14</v>
      </c>
      <c r="E1198" s="2390" t="s">
        <v>2431</v>
      </c>
      <c r="F1198" s="2120">
        <f t="shared" ref="F1198:BM1198" ca="1" si="173">F$15</f>
        <v>1</v>
      </c>
      <c r="G1198" s="2120">
        <f t="shared" ca="1" si="173"/>
        <v>2</v>
      </c>
      <c r="H1198" s="2120">
        <f t="shared" ca="1" si="173"/>
        <v>3</v>
      </c>
      <c r="I1198" s="2120">
        <f t="shared" ca="1" si="173"/>
        <v>4</v>
      </c>
      <c r="J1198" s="2120">
        <f t="shared" ca="1" si="173"/>
        <v>5</v>
      </c>
      <c r="K1198" s="2120">
        <f t="shared" ca="1" si="173"/>
        <v>6</v>
      </c>
      <c r="L1198" s="2120">
        <f t="shared" ca="1" si="173"/>
        <v>7</v>
      </c>
      <c r="M1198" s="2120">
        <f t="shared" ca="1" si="173"/>
        <v>8</v>
      </c>
      <c r="N1198" s="2120">
        <f t="shared" ca="1" si="173"/>
        <v>9</v>
      </c>
      <c r="O1198" s="2120">
        <f t="shared" ca="1" si="173"/>
        <v>10</v>
      </c>
      <c r="P1198" s="2120">
        <f t="shared" ca="1" si="173"/>
        <v>60</v>
      </c>
      <c r="Q1198" s="2120" t="str">
        <f t="shared" ca="1" si="173"/>
        <v>-</v>
      </c>
      <c r="R1198" s="2120" t="str">
        <f t="shared" ca="1" si="173"/>
        <v>-</v>
      </c>
      <c r="S1198" s="2120" t="str">
        <f t="shared" ca="1" si="173"/>
        <v>-</v>
      </c>
      <c r="T1198" s="2120" t="str">
        <f t="shared" ca="1" si="173"/>
        <v>-</v>
      </c>
      <c r="U1198" s="2120" t="str">
        <f t="shared" ca="1" si="173"/>
        <v>-</v>
      </c>
      <c r="V1198" s="2120" t="str">
        <f t="shared" ca="1" si="173"/>
        <v>-</v>
      </c>
      <c r="W1198" s="2120" t="str">
        <f t="shared" ca="1" si="173"/>
        <v>-</v>
      </c>
      <c r="X1198" s="2120" t="str">
        <f t="shared" ca="1" si="173"/>
        <v>-</v>
      </c>
      <c r="Y1198" s="2120" t="str">
        <f t="shared" ca="1" si="173"/>
        <v>-</v>
      </c>
      <c r="Z1198" s="2120" t="str">
        <f t="shared" ca="1" si="173"/>
        <v>-</v>
      </c>
      <c r="AA1198" s="2120" t="str">
        <f t="shared" ca="1" si="173"/>
        <v>-</v>
      </c>
      <c r="AB1198" s="2120" t="str">
        <f t="shared" ca="1" si="173"/>
        <v>-</v>
      </c>
      <c r="AC1198" s="2120" t="str">
        <f t="shared" ca="1" si="173"/>
        <v>-</v>
      </c>
      <c r="AD1198" s="2120" t="str">
        <f t="shared" ca="1" si="173"/>
        <v>-</v>
      </c>
      <c r="AE1198" s="2120" t="str">
        <f t="shared" ca="1" si="173"/>
        <v>-</v>
      </c>
      <c r="AF1198" s="2120" t="str">
        <f t="shared" ca="1" si="173"/>
        <v>-</v>
      </c>
      <c r="AG1198" s="2120" t="str">
        <f t="shared" ca="1" si="173"/>
        <v>-</v>
      </c>
      <c r="AH1198" s="2120" t="str">
        <f t="shared" ca="1" si="173"/>
        <v>-</v>
      </c>
      <c r="AI1198" s="2120" t="str">
        <f t="shared" ca="1" si="173"/>
        <v>-</v>
      </c>
      <c r="AJ1198" s="2120" t="str">
        <f t="shared" ca="1" si="173"/>
        <v>-</v>
      </c>
      <c r="AK1198" s="2120" t="str">
        <f t="shared" ca="1" si="173"/>
        <v>-</v>
      </c>
      <c r="AL1198" s="2120" t="str">
        <f t="shared" ca="1" si="173"/>
        <v>-</v>
      </c>
      <c r="AM1198" s="2120" t="str">
        <f t="shared" ca="1" si="173"/>
        <v>-</v>
      </c>
      <c r="AN1198" s="2120" t="str">
        <f t="shared" ca="1" si="173"/>
        <v>-</v>
      </c>
      <c r="AO1198" s="2120" t="str">
        <f t="shared" ca="1" si="173"/>
        <v>-</v>
      </c>
      <c r="AP1198" s="2120" t="str">
        <f t="shared" ca="1" si="173"/>
        <v>-</v>
      </c>
      <c r="AQ1198" s="2120" t="str">
        <f t="shared" ca="1" si="173"/>
        <v>-</v>
      </c>
      <c r="AR1198" s="2120" t="str">
        <f t="shared" ca="1" si="173"/>
        <v>-</v>
      </c>
      <c r="AS1198" s="2120" t="str">
        <f t="shared" ca="1" si="173"/>
        <v>-</v>
      </c>
      <c r="AT1198" s="2120" t="str">
        <f t="shared" ca="1" si="173"/>
        <v>-</v>
      </c>
      <c r="AU1198" s="2120" t="str">
        <f t="shared" ca="1" si="173"/>
        <v>-</v>
      </c>
      <c r="AV1198" s="2120" t="str">
        <f t="shared" ca="1" si="173"/>
        <v>-</v>
      </c>
      <c r="AW1198" s="2120" t="str">
        <f t="shared" ca="1" si="173"/>
        <v>-</v>
      </c>
      <c r="AX1198" s="2120" t="str">
        <f t="shared" ca="1" si="173"/>
        <v>-</v>
      </c>
      <c r="AY1198" s="2120" t="str">
        <f t="shared" ca="1" si="173"/>
        <v>-</v>
      </c>
      <c r="AZ1198" s="2120" t="str">
        <f t="shared" ca="1" si="173"/>
        <v>-</v>
      </c>
      <c r="BA1198" s="2120" t="str">
        <f t="shared" ca="1" si="173"/>
        <v>-</v>
      </c>
      <c r="BB1198" s="2120" t="str">
        <f t="shared" ca="1" si="173"/>
        <v>-</v>
      </c>
      <c r="BC1198" s="2120" t="str">
        <f t="shared" ca="1" si="173"/>
        <v>-</v>
      </c>
      <c r="BD1198" s="2120" t="str">
        <f t="shared" ca="1" si="173"/>
        <v>-</v>
      </c>
      <c r="BE1198" s="2120" t="str">
        <f t="shared" ca="1" si="173"/>
        <v>-</v>
      </c>
      <c r="BF1198" s="2120" t="str">
        <f t="shared" ca="1" si="173"/>
        <v>-</v>
      </c>
      <c r="BG1198" s="2120" t="str">
        <f t="shared" ca="1" si="173"/>
        <v>-</v>
      </c>
      <c r="BH1198" s="2120" t="str">
        <f t="shared" ca="1" si="173"/>
        <v>-</v>
      </c>
      <c r="BI1198" s="2120" t="str">
        <f t="shared" ca="1" si="173"/>
        <v>-</v>
      </c>
      <c r="BJ1198" s="2120" t="str">
        <f t="shared" ca="1" si="173"/>
        <v>-</v>
      </c>
      <c r="BK1198" s="2120" t="str">
        <f t="shared" ca="1" si="173"/>
        <v>-</v>
      </c>
      <c r="BL1198" s="2120" t="str">
        <f t="shared" ca="1" si="173"/>
        <v>-</v>
      </c>
      <c r="BM1198" s="2120" t="str">
        <f t="shared" ca="1" si="173"/>
        <v>-</v>
      </c>
    </row>
    <row r="1199" spans="3:65" x14ac:dyDescent="0.2">
      <c r="C1199" s="2357"/>
      <c r="D1199" s="2391" t="s">
        <v>2245</v>
      </c>
      <c r="E1199" s="2392" t="s">
        <v>2434</v>
      </c>
      <c r="F1199" s="2393">
        <f t="shared" ref="F1199:BM1199" ca="1" si="174">SINH(F1201)</f>
        <v>1.1751086109210194</v>
      </c>
      <c r="G1199" s="2393">
        <f t="shared" ca="1" si="174"/>
        <v>3.6264089704764002</v>
      </c>
      <c r="H1199" s="2393">
        <f t="shared" ca="1" si="174"/>
        <v>10.016062910530453</v>
      </c>
      <c r="I1199" s="2393">
        <f t="shared" ca="1" si="174"/>
        <v>27.283364007133816</v>
      </c>
      <c r="J1199" s="2393">
        <f t="shared" ca="1" si="174"/>
        <v>74.180950932041938</v>
      </c>
      <c r="K1199" s="2393">
        <f t="shared" ca="1" si="174"/>
        <v>201.64055281071941</v>
      </c>
      <c r="L1199" s="2393">
        <f t="shared" ca="1" si="174"/>
        <v>548.08587847319336</v>
      </c>
      <c r="M1199" s="2393">
        <f t="shared" ca="1" si="174"/>
        <v>1489.7635674678413</v>
      </c>
      <c r="N1199" s="2393">
        <f t="shared" ca="1" si="174"/>
        <v>4049.354659997523</v>
      </c>
      <c r="O1199" s="2393">
        <f t="shared" ca="1" si="174"/>
        <v>11006.626916936846</v>
      </c>
      <c r="P1199" s="2393">
        <f t="shared" ca="1" si="174"/>
        <v>5.6895177727398611E+25</v>
      </c>
      <c r="Q1199" s="2393">
        <f t="shared" ca="1" si="174"/>
        <v>0</v>
      </c>
      <c r="R1199" s="2393">
        <f t="shared" ca="1" si="174"/>
        <v>0</v>
      </c>
      <c r="S1199" s="2393">
        <f t="shared" ca="1" si="174"/>
        <v>0</v>
      </c>
      <c r="T1199" s="2393">
        <f t="shared" ca="1" si="174"/>
        <v>0</v>
      </c>
      <c r="U1199" s="2393">
        <f t="shared" ca="1" si="174"/>
        <v>0</v>
      </c>
      <c r="V1199" s="2393">
        <f t="shared" ca="1" si="174"/>
        <v>0</v>
      </c>
      <c r="W1199" s="2393">
        <f t="shared" ca="1" si="174"/>
        <v>0</v>
      </c>
      <c r="X1199" s="2393">
        <f t="shared" ca="1" si="174"/>
        <v>0</v>
      </c>
      <c r="Y1199" s="2393">
        <f t="shared" ca="1" si="174"/>
        <v>0</v>
      </c>
      <c r="Z1199" s="2393">
        <f t="shared" ca="1" si="174"/>
        <v>0</v>
      </c>
      <c r="AA1199" s="2393">
        <f t="shared" ca="1" si="174"/>
        <v>0</v>
      </c>
      <c r="AB1199" s="2393">
        <f t="shared" ca="1" si="174"/>
        <v>0</v>
      </c>
      <c r="AC1199" s="2393">
        <f t="shared" ca="1" si="174"/>
        <v>0</v>
      </c>
      <c r="AD1199" s="2393">
        <f t="shared" ca="1" si="174"/>
        <v>0</v>
      </c>
      <c r="AE1199" s="2393">
        <f t="shared" ca="1" si="174"/>
        <v>0</v>
      </c>
      <c r="AF1199" s="2393">
        <f t="shared" ca="1" si="174"/>
        <v>0</v>
      </c>
      <c r="AG1199" s="2393">
        <f t="shared" ca="1" si="174"/>
        <v>0</v>
      </c>
      <c r="AH1199" s="2393">
        <f t="shared" ca="1" si="174"/>
        <v>0</v>
      </c>
      <c r="AI1199" s="2393">
        <f t="shared" ca="1" si="174"/>
        <v>0</v>
      </c>
      <c r="AJ1199" s="2393">
        <f t="shared" ca="1" si="174"/>
        <v>0</v>
      </c>
      <c r="AK1199" s="2393">
        <f t="shared" ca="1" si="174"/>
        <v>0</v>
      </c>
      <c r="AL1199" s="2393">
        <f t="shared" ca="1" si="174"/>
        <v>0</v>
      </c>
      <c r="AM1199" s="2393">
        <f t="shared" ca="1" si="174"/>
        <v>0</v>
      </c>
      <c r="AN1199" s="2393">
        <f t="shared" ca="1" si="174"/>
        <v>0</v>
      </c>
      <c r="AO1199" s="2393">
        <f t="shared" ca="1" si="174"/>
        <v>0</v>
      </c>
      <c r="AP1199" s="2393">
        <f t="shared" ca="1" si="174"/>
        <v>0</v>
      </c>
      <c r="AQ1199" s="2393">
        <f t="shared" ca="1" si="174"/>
        <v>0</v>
      </c>
      <c r="AR1199" s="2393">
        <f t="shared" ca="1" si="174"/>
        <v>0</v>
      </c>
      <c r="AS1199" s="2393">
        <f t="shared" ca="1" si="174"/>
        <v>0</v>
      </c>
      <c r="AT1199" s="2393">
        <f t="shared" ca="1" si="174"/>
        <v>0</v>
      </c>
      <c r="AU1199" s="2393">
        <f t="shared" ca="1" si="174"/>
        <v>0</v>
      </c>
      <c r="AV1199" s="2393">
        <f t="shared" ca="1" si="174"/>
        <v>0</v>
      </c>
      <c r="AW1199" s="2393">
        <f t="shared" ca="1" si="174"/>
        <v>0</v>
      </c>
      <c r="AX1199" s="2393">
        <f t="shared" ca="1" si="174"/>
        <v>0</v>
      </c>
      <c r="AY1199" s="2393">
        <f t="shared" ca="1" si="174"/>
        <v>0</v>
      </c>
      <c r="AZ1199" s="2393">
        <f t="shared" ca="1" si="174"/>
        <v>0</v>
      </c>
      <c r="BA1199" s="2393">
        <f t="shared" ca="1" si="174"/>
        <v>0</v>
      </c>
      <c r="BB1199" s="2393">
        <f t="shared" ca="1" si="174"/>
        <v>0</v>
      </c>
      <c r="BC1199" s="2393">
        <f t="shared" ca="1" si="174"/>
        <v>0</v>
      </c>
      <c r="BD1199" s="2393">
        <f t="shared" ca="1" si="174"/>
        <v>0</v>
      </c>
      <c r="BE1199" s="2393">
        <f t="shared" ca="1" si="174"/>
        <v>0</v>
      </c>
      <c r="BF1199" s="2393">
        <f t="shared" ca="1" si="174"/>
        <v>0</v>
      </c>
      <c r="BG1199" s="2393">
        <f t="shared" ca="1" si="174"/>
        <v>0</v>
      </c>
      <c r="BH1199" s="2393">
        <f t="shared" ca="1" si="174"/>
        <v>0</v>
      </c>
      <c r="BI1199" s="2393">
        <f t="shared" ca="1" si="174"/>
        <v>0</v>
      </c>
      <c r="BJ1199" s="2393">
        <f t="shared" ca="1" si="174"/>
        <v>0</v>
      </c>
      <c r="BK1199" s="2393">
        <f t="shared" ca="1" si="174"/>
        <v>0</v>
      </c>
      <c r="BL1199" s="2393">
        <f t="shared" ca="1" si="174"/>
        <v>0</v>
      </c>
      <c r="BM1199" s="2393">
        <f t="shared" ca="1" si="174"/>
        <v>0</v>
      </c>
    </row>
    <row r="1200" spans="3:65" x14ac:dyDescent="0.2">
      <c r="C1200" s="2357"/>
      <c r="D1200" s="2391" t="s">
        <v>1158</v>
      </c>
      <c r="E1200" s="2392" t="s">
        <v>2436</v>
      </c>
      <c r="F1200" s="2393">
        <f t="shared" ref="F1200:BM1200" ca="1" si="175">EXP(-F1201)</f>
        <v>0.36790151460010884</v>
      </c>
      <c r="G1200" s="2393">
        <f t="shared" ca="1" si="175"/>
        <v>0.13535152444505408</v>
      </c>
      <c r="H1200" s="2393">
        <f t="shared" ca="1" si="175"/>
        <v>4.9796030846769056E-2</v>
      </c>
      <c r="I1200" s="2393">
        <f t="shared" ca="1" si="175"/>
        <v>1.8320035169600075E-2</v>
      </c>
      <c r="J1200" s="2393">
        <f t="shared" ca="1" si="175"/>
        <v>6.7399686864231256E-3</v>
      </c>
      <c r="K1200" s="2393">
        <f t="shared" ca="1" si="175"/>
        <v>2.4796446880923752E-3</v>
      </c>
      <c r="L1200" s="2393">
        <f t="shared" ca="1" si="175"/>
        <v>9.1226503641929964E-4</v>
      </c>
      <c r="M1200" s="2393">
        <f t="shared" ca="1" si="175"/>
        <v>3.3562368861538364E-4</v>
      </c>
      <c r="N1200" s="2393">
        <f t="shared" ca="1" si="175"/>
        <v>1.2347646337727489E-4</v>
      </c>
      <c r="O1200" s="2393">
        <f t="shared" ca="1" si="175"/>
        <v>4.542717789396428E-5</v>
      </c>
      <c r="P1200" s="2393">
        <f t="shared" ca="1" si="175"/>
        <v>8.7880910117839123E-27</v>
      </c>
      <c r="Q1200" s="2393">
        <f t="shared" ca="1" si="175"/>
        <v>1</v>
      </c>
      <c r="R1200" s="2393">
        <f t="shared" ca="1" si="175"/>
        <v>1</v>
      </c>
      <c r="S1200" s="2393">
        <f t="shared" ca="1" si="175"/>
        <v>1</v>
      </c>
      <c r="T1200" s="2393">
        <f t="shared" ca="1" si="175"/>
        <v>1</v>
      </c>
      <c r="U1200" s="2393">
        <f t="shared" ca="1" si="175"/>
        <v>1</v>
      </c>
      <c r="V1200" s="2393">
        <f t="shared" ca="1" si="175"/>
        <v>1</v>
      </c>
      <c r="W1200" s="2393">
        <f t="shared" ca="1" si="175"/>
        <v>1</v>
      </c>
      <c r="X1200" s="2393">
        <f t="shared" ca="1" si="175"/>
        <v>1</v>
      </c>
      <c r="Y1200" s="2393">
        <f t="shared" ca="1" si="175"/>
        <v>1</v>
      </c>
      <c r="Z1200" s="2393">
        <f t="shared" ca="1" si="175"/>
        <v>1</v>
      </c>
      <c r="AA1200" s="2393">
        <f t="shared" ca="1" si="175"/>
        <v>1</v>
      </c>
      <c r="AB1200" s="2393">
        <f t="shared" ca="1" si="175"/>
        <v>1</v>
      </c>
      <c r="AC1200" s="2393">
        <f t="shared" ca="1" si="175"/>
        <v>1</v>
      </c>
      <c r="AD1200" s="2393">
        <f t="shared" ca="1" si="175"/>
        <v>1</v>
      </c>
      <c r="AE1200" s="2393">
        <f t="shared" ca="1" si="175"/>
        <v>1</v>
      </c>
      <c r="AF1200" s="2393">
        <f t="shared" ca="1" si="175"/>
        <v>1</v>
      </c>
      <c r="AG1200" s="2393">
        <f t="shared" ca="1" si="175"/>
        <v>1</v>
      </c>
      <c r="AH1200" s="2393">
        <f t="shared" ca="1" si="175"/>
        <v>1</v>
      </c>
      <c r="AI1200" s="2393">
        <f t="shared" ca="1" si="175"/>
        <v>1</v>
      </c>
      <c r="AJ1200" s="2393">
        <f t="shared" ca="1" si="175"/>
        <v>1</v>
      </c>
      <c r="AK1200" s="2393">
        <f t="shared" ca="1" si="175"/>
        <v>1</v>
      </c>
      <c r="AL1200" s="2393">
        <f t="shared" ca="1" si="175"/>
        <v>1</v>
      </c>
      <c r="AM1200" s="2393">
        <f t="shared" ca="1" si="175"/>
        <v>1</v>
      </c>
      <c r="AN1200" s="2393">
        <f t="shared" ca="1" si="175"/>
        <v>1</v>
      </c>
      <c r="AO1200" s="2393">
        <f t="shared" ca="1" si="175"/>
        <v>1</v>
      </c>
      <c r="AP1200" s="2393">
        <f t="shared" ca="1" si="175"/>
        <v>1</v>
      </c>
      <c r="AQ1200" s="2393">
        <f t="shared" ca="1" si="175"/>
        <v>1</v>
      </c>
      <c r="AR1200" s="2393">
        <f t="shared" ca="1" si="175"/>
        <v>1</v>
      </c>
      <c r="AS1200" s="2393">
        <f t="shared" ca="1" si="175"/>
        <v>1</v>
      </c>
      <c r="AT1200" s="2393">
        <f t="shared" ca="1" si="175"/>
        <v>1</v>
      </c>
      <c r="AU1200" s="2393">
        <f t="shared" ca="1" si="175"/>
        <v>1</v>
      </c>
      <c r="AV1200" s="2393">
        <f t="shared" ca="1" si="175"/>
        <v>1</v>
      </c>
      <c r="AW1200" s="2393">
        <f t="shared" ca="1" si="175"/>
        <v>1</v>
      </c>
      <c r="AX1200" s="2393">
        <f t="shared" ca="1" si="175"/>
        <v>1</v>
      </c>
      <c r="AY1200" s="2393">
        <f t="shared" ca="1" si="175"/>
        <v>1</v>
      </c>
      <c r="AZ1200" s="2393">
        <f t="shared" ca="1" si="175"/>
        <v>1</v>
      </c>
      <c r="BA1200" s="2393">
        <f t="shared" ca="1" si="175"/>
        <v>1</v>
      </c>
      <c r="BB1200" s="2393">
        <f t="shared" ca="1" si="175"/>
        <v>1</v>
      </c>
      <c r="BC1200" s="2393">
        <f t="shared" ca="1" si="175"/>
        <v>1</v>
      </c>
      <c r="BD1200" s="2393">
        <f t="shared" ca="1" si="175"/>
        <v>1</v>
      </c>
      <c r="BE1200" s="2393">
        <f t="shared" ca="1" si="175"/>
        <v>1</v>
      </c>
      <c r="BF1200" s="2393">
        <f t="shared" ca="1" si="175"/>
        <v>1</v>
      </c>
      <c r="BG1200" s="2393">
        <f t="shared" ca="1" si="175"/>
        <v>1</v>
      </c>
      <c r="BH1200" s="2393">
        <f t="shared" ca="1" si="175"/>
        <v>1</v>
      </c>
      <c r="BI1200" s="2393">
        <f t="shared" ca="1" si="175"/>
        <v>1</v>
      </c>
      <c r="BJ1200" s="2393">
        <f t="shared" ca="1" si="175"/>
        <v>1</v>
      </c>
      <c r="BK1200" s="2393">
        <f t="shared" ca="1" si="175"/>
        <v>1</v>
      </c>
      <c r="BL1200" s="2393">
        <f t="shared" ca="1" si="175"/>
        <v>1</v>
      </c>
      <c r="BM1200" s="2393">
        <f t="shared" ca="1" si="175"/>
        <v>1</v>
      </c>
    </row>
    <row r="1201" spans="3:65" ht="13.5" thickBot="1" x14ac:dyDescent="0.25">
      <c r="C1201" s="2357"/>
      <c r="D1201" s="2394">
        <f ca="1">OFFSET($E$274,D1198,0)</f>
        <v>0.99994000000000005</v>
      </c>
      <c r="E1201" s="2392" t="s">
        <v>2437</v>
      </c>
      <c r="F1201" s="2393">
        <f t="shared" ref="F1201:BM1201" ca="1" si="176">$D1201*SUM(F1198)</f>
        <v>0.99994000000000005</v>
      </c>
      <c r="G1201" s="2393">
        <f t="shared" ca="1" si="176"/>
        <v>1.9998800000000001</v>
      </c>
      <c r="H1201" s="2393">
        <f t="shared" ca="1" si="176"/>
        <v>2.9998200000000002</v>
      </c>
      <c r="I1201" s="2393">
        <f t="shared" ca="1" si="176"/>
        <v>3.9997600000000002</v>
      </c>
      <c r="J1201" s="2393">
        <f t="shared" ca="1" si="176"/>
        <v>4.9997000000000007</v>
      </c>
      <c r="K1201" s="2393">
        <f t="shared" ca="1" si="176"/>
        <v>5.9996400000000003</v>
      </c>
      <c r="L1201" s="2393">
        <f t="shared" ca="1" si="176"/>
        <v>6.9995799999999999</v>
      </c>
      <c r="M1201" s="2393">
        <f t="shared" ca="1" si="176"/>
        <v>7.9995200000000004</v>
      </c>
      <c r="N1201" s="2393">
        <f t="shared" ca="1" si="176"/>
        <v>8.9994600000000009</v>
      </c>
      <c r="O1201" s="2393">
        <f t="shared" ca="1" si="176"/>
        <v>9.9994000000000014</v>
      </c>
      <c r="P1201" s="2393">
        <f t="shared" ca="1" si="176"/>
        <v>59.996400000000001</v>
      </c>
      <c r="Q1201" s="2393">
        <f t="shared" ca="1" si="176"/>
        <v>0</v>
      </c>
      <c r="R1201" s="2393">
        <f t="shared" ca="1" si="176"/>
        <v>0</v>
      </c>
      <c r="S1201" s="2393">
        <f t="shared" ca="1" si="176"/>
        <v>0</v>
      </c>
      <c r="T1201" s="2393">
        <f t="shared" ca="1" si="176"/>
        <v>0</v>
      </c>
      <c r="U1201" s="2393">
        <f t="shared" ca="1" si="176"/>
        <v>0</v>
      </c>
      <c r="V1201" s="2393">
        <f t="shared" ca="1" si="176"/>
        <v>0</v>
      </c>
      <c r="W1201" s="2393">
        <f t="shared" ca="1" si="176"/>
        <v>0</v>
      </c>
      <c r="X1201" s="2393">
        <f t="shared" ca="1" si="176"/>
        <v>0</v>
      </c>
      <c r="Y1201" s="2393">
        <f t="shared" ca="1" si="176"/>
        <v>0</v>
      </c>
      <c r="Z1201" s="2393">
        <f t="shared" ca="1" si="176"/>
        <v>0</v>
      </c>
      <c r="AA1201" s="2393">
        <f t="shared" ca="1" si="176"/>
        <v>0</v>
      </c>
      <c r="AB1201" s="2393">
        <f t="shared" ca="1" si="176"/>
        <v>0</v>
      </c>
      <c r="AC1201" s="2393">
        <f t="shared" ca="1" si="176"/>
        <v>0</v>
      </c>
      <c r="AD1201" s="2393">
        <f t="shared" ca="1" si="176"/>
        <v>0</v>
      </c>
      <c r="AE1201" s="2393">
        <f t="shared" ca="1" si="176"/>
        <v>0</v>
      </c>
      <c r="AF1201" s="2393">
        <f t="shared" ca="1" si="176"/>
        <v>0</v>
      </c>
      <c r="AG1201" s="2393">
        <f t="shared" ca="1" si="176"/>
        <v>0</v>
      </c>
      <c r="AH1201" s="2393">
        <f t="shared" ca="1" si="176"/>
        <v>0</v>
      </c>
      <c r="AI1201" s="2393">
        <f t="shared" ca="1" si="176"/>
        <v>0</v>
      </c>
      <c r="AJ1201" s="2393">
        <f t="shared" ca="1" si="176"/>
        <v>0</v>
      </c>
      <c r="AK1201" s="2393">
        <f t="shared" ca="1" si="176"/>
        <v>0</v>
      </c>
      <c r="AL1201" s="2393">
        <f t="shared" ca="1" si="176"/>
        <v>0</v>
      </c>
      <c r="AM1201" s="2393">
        <f t="shared" ca="1" si="176"/>
        <v>0</v>
      </c>
      <c r="AN1201" s="2393">
        <f t="shared" ca="1" si="176"/>
        <v>0</v>
      </c>
      <c r="AO1201" s="2393">
        <f t="shared" ca="1" si="176"/>
        <v>0</v>
      </c>
      <c r="AP1201" s="2393">
        <f t="shared" ca="1" si="176"/>
        <v>0</v>
      </c>
      <c r="AQ1201" s="2393">
        <f t="shared" ca="1" si="176"/>
        <v>0</v>
      </c>
      <c r="AR1201" s="2393">
        <f t="shared" ca="1" si="176"/>
        <v>0</v>
      </c>
      <c r="AS1201" s="2393">
        <f t="shared" ca="1" si="176"/>
        <v>0</v>
      </c>
      <c r="AT1201" s="2393">
        <f t="shared" ca="1" si="176"/>
        <v>0</v>
      </c>
      <c r="AU1201" s="2393">
        <f t="shared" ca="1" si="176"/>
        <v>0</v>
      </c>
      <c r="AV1201" s="2393">
        <f t="shared" ca="1" si="176"/>
        <v>0</v>
      </c>
      <c r="AW1201" s="2393">
        <f t="shared" ca="1" si="176"/>
        <v>0</v>
      </c>
      <c r="AX1201" s="2393">
        <f t="shared" ca="1" si="176"/>
        <v>0</v>
      </c>
      <c r="AY1201" s="2393">
        <f t="shared" ca="1" si="176"/>
        <v>0</v>
      </c>
      <c r="AZ1201" s="2393">
        <f t="shared" ca="1" si="176"/>
        <v>0</v>
      </c>
      <c r="BA1201" s="2393">
        <f t="shared" ca="1" si="176"/>
        <v>0</v>
      </c>
      <c r="BB1201" s="2393">
        <f t="shared" ca="1" si="176"/>
        <v>0</v>
      </c>
      <c r="BC1201" s="2393">
        <f t="shared" ca="1" si="176"/>
        <v>0</v>
      </c>
      <c r="BD1201" s="2393">
        <f t="shared" ca="1" si="176"/>
        <v>0</v>
      </c>
      <c r="BE1201" s="2393">
        <f t="shared" ca="1" si="176"/>
        <v>0</v>
      </c>
      <c r="BF1201" s="2393">
        <f t="shared" ca="1" si="176"/>
        <v>0</v>
      </c>
      <c r="BG1201" s="2393">
        <f t="shared" ca="1" si="176"/>
        <v>0</v>
      </c>
      <c r="BH1201" s="2393">
        <f t="shared" ca="1" si="176"/>
        <v>0</v>
      </c>
      <c r="BI1201" s="2393">
        <f t="shared" ca="1" si="176"/>
        <v>0</v>
      </c>
      <c r="BJ1201" s="2393">
        <f t="shared" ca="1" si="176"/>
        <v>0</v>
      </c>
      <c r="BK1201" s="2393">
        <f t="shared" ca="1" si="176"/>
        <v>0</v>
      </c>
      <c r="BL1201" s="2393">
        <f t="shared" ca="1" si="176"/>
        <v>0</v>
      </c>
      <c r="BM1201" s="2393">
        <f t="shared" ca="1" si="176"/>
        <v>0</v>
      </c>
    </row>
    <row r="1202" spans="3:65" ht="14.25" thickBot="1" x14ac:dyDescent="0.3">
      <c r="C1202" s="2357"/>
      <c r="D1202" s="2371" t="s">
        <v>2460</v>
      </c>
      <c r="E1202" s="2395" t="s">
        <v>2439</v>
      </c>
      <c r="F1202" s="2396">
        <f t="shared" ref="F1202:BM1202" ca="1" si="177">IFERROR(F1203*F$121,"")</f>
        <v>3.4718391396594563E-3</v>
      </c>
      <c r="G1202" s="2397">
        <f t="shared" ca="1" si="177"/>
        <v>1.3503501683344232E-3</v>
      </c>
      <c r="H1202" s="2397">
        <f t="shared" ca="1" si="177"/>
        <v>4.3572054204804511E-3</v>
      </c>
      <c r="I1202" s="2397">
        <f t="shared" ca="1" si="177"/>
        <v>-5.993251432267608E-4</v>
      </c>
      <c r="J1202" s="2397">
        <f t="shared" ca="1" si="177"/>
        <v>1.226843605494572E-3</v>
      </c>
      <c r="K1202" s="2397">
        <f t="shared" ca="1" si="177"/>
        <v>-2.1089849373924887E-4</v>
      </c>
      <c r="L1202" s="2397">
        <f t="shared" ca="1" si="177"/>
        <v>-1.0582687405771146E-5</v>
      </c>
      <c r="M1202" s="2397">
        <f t="shared" ca="1" si="177"/>
        <v>-2.1706877423310016E-4</v>
      </c>
      <c r="N1202" s="2397">
        <f t="shared" ca="1" si="177"/>
        <v>-1.6931963465827966E-3</v>
      </c>
      <c r="O1202" s="2397">
        <f t="shared" ca="1" si="177"/>
        <v>6.8760487365028249E-3</v>
      </c>
      <c r="P1202" s="2397">
        <f t="shared" ca="1" si="177"/>
        <v>-1.2237795578329011E-3</v>
      </c>
      <c r="Q1202" s="2397" t="str">
        <f t="shared" ca="1" si="177"/>
        <v/>
      </c>
      <c r="R1202" s="2397" t="str">
        <f t="shared" ca="1" si="177"/>
        <v/>
      </c>
      <c r="S1202" s="2397" t="str">
        <f t="shared" ca="1" si="177"/>
        <v/>
      </c>
      <c r="T1202" s="2397" t="str">
        <f t="shared" ca="1" si="177"/>
        <v/>
      </c>
      <c r="U1202" s="2397" t="str">
        <f t="shared" ca="1" si="177"/>
        <v/>
      </c>
      <c r="V1202" s="2397" t="str">
        <f t="shared" ca="1" si="177"/>
        <v/>
      </c>
      <c r="W1202" s="2397" t="str">
        <f t="shared" ca="1" si="177"/>
        <v/>
      </c>
      <c r="X1202" s="2397" t="str">
        <f t="shared" ca="1" si="177"/>
        <v/>
      </c>
      <c r="Y1202" s="2397" t="str">
        <f t="shared" ca="1" si="177"/>
        <v/>
      </c>
      <c r="Z1202" s="2397" t="str">
        <f t="shared" ca="1" si="177"/>
        <v/>
      </c>
      <c r="AA1202" s="2397" t="str">
        <f t="shared" ca="1" si="177"/>
        <v/>
      </c>
      <c r="AB1202" s="2397" t="str">
        <f t="shared" ca="1" si="177"/>
        <v/>
      </c>
      <c r="AC1202" s="2397" t="str">
        <f t="shared" ca="1" si="177"/>
        <v/>
      </c>
      <c r="AD1202" s="2397" t="str">
        <f t="shared" ca="1" si="177"/>
        <v/>
      </c>
      <c r="AE1202" s="2397" t="str">
        <f t="shared" ca="1" si="177"/>
        <v/>
      </c>
      <c r="AF1202" s="2397" t="str">
        <f t="shared" ca="1" si="177"/>
        <v/>
      </c>
      <c r="AG1202" s="2397" t="str">
        <f t="shared" ca="1" si="177"/>
        <v/>
      </c>
      <c r="AH1202" s="2397" t="str">
        <f t="shared" ca="1" si="177"/>
        <v/>
      </c>
      <c r="AI1202" s="2397" t="str">
        <f t="shared" ca="1" si="177"/>
        <v/>
      </c>
      <c r="AJ1202" s="2397" t="str">
        <f t="shared" ca="1" si="177"/>
        <v/>
      </c>
      <c r="AK1202" s="2397" t="str">
        <f t="shared" ca="1" si="177"/>
        <v/>
      </c>
      <c r="AL1202" s="2397" t="str">
        <f t="shared" ca="1" si="177"/>
        <v/>
      </c>
      <c r="AM1202" s="2397" t="str">
        <f t="shared" ca="1" si="177"/>
        <v/>
      </c>
      <c r="AN1202" s="2397" t="str">
        <f t="shared" ca="1" si="177"/>
        <v/>
      </c>
      <c r="AO1202" s="2397" t="str">
        <f t="shared" ca="1" si="177"/>
        <v/>
      </c>
      <c r="AP1202" s="2397" t="str">
        <f t="shared" ca="1" si="177"/>
        <v/>
      </c>
      <c r="AQ1202" s="2397" t="str">
        <f t="shared" ca="1" si="177"/>
        <v/>
      </c>
      <c r="AR1202" s="2397" t="str">
        <f t="shared" ca="1" si="177"/>
        <v/>
      </c>
      <c r="AS1202" s="2397" t="str">
        <f t="shared" ca="1" si="177"/>
        <v/>
      </c>
      <c r="AT1202" s="2397" t="str">
        <f t="shared" ca="1" si="177"/>
        <v/>
      </c>
      <c r="AU1202" s="2397" t="str">
        <f t="shared" ca="1" si="177"/>
        <v/>
      </c>
      <c r="AV1202" s="2397" t="str">
        <f t="shared" ca="1" si="177"/>
        <v/>
      </c>
      <c r="AW1202" s="2397" t="str">
        <f t="shared" ca="1" si="177"/>
        <v/>
      </c>
      <c r="AX1202" s="2397" t="str">
        <f t="shared" ca="1" si="177"/>
        <v/>
      </c>
      <c r="AY1202" s="2397" t="str">
        <f t="shared" ca="1" si="177"/>
        <v/>
      </c>
      <c r="AZ1202" s="2397" t="str">
        <f t="shared" ca="1" si="177"/>
        <v/>
      </c>
      <c r="BA1202" s="2397" t="str">
        <f t="shared" ca="1" si="177"/>
        <v/>
      </c>
      <c r="BB1202" s="2397" t="str">
        <f t="shared" ca="1" si="177"/>
        <v/>
      </c>
      <c r="BC1202" s="2397" t="str">
        <f t="shared" ca="1" si="177"/>
        <v/>
      </c>
      <c r="BD1202" s="2397" t="str">
        <f t="shared" ca="1" si="177"/>
        <v/>
      </c>
      <c r="BE1202" s="2397" t="str">
        <f t="shared" ca="1" si="177"/>
        <v/>
      </c>
      <c r="BF1202" s="2397" t="str">
        <f t="shared" ca="1" si="177"/>
        <v/>
      </c>
      <c r="BG1202" s="2397" t="str">
        <f t="shared" ca="1" si="177"/>
        <v/>
      </c>
      <c r="BH1202" s="2397" t="str">
        <f t="shared" ca="1" si="177"/>
        <v/>
      </c>
      <c r="BI1202" s="2397" t="str">
        <f t="shared" ca="1" si="177"/>
        <v/>
      </c>
      <c r="BJ1202" s="2397" t="str">
        <f t="shared" ca="1" si="177"/>
        <v/>
      </c>
      <c r="BK1202" s="2397" t="str">
        <f t="shared" ca="1" si="177"/>
        <v/>
      </c>
      <c r="BL1202" s="2397" t="str">
        <f t="shared" ca="1" si="177"/>
        <v/>
      </c>
      <c r="BM1202" s="2398" t="str">
        <f t="shared" ca="1" si="177"/>
        <v/>
      </c>
    </row>
    <row r="1203" spans="3:65" x14ac:dyDescent="0.2">
      <c r="C1203" s="2357"/>
      <c r="D1203" s="2399">
        <f ca="1">(1+D1201*SUMPRODUCT(OFFSET($F$15,0,0,1,$E$12),OFFSET(F1202,0,0,1,$E$12)))/SUMPRODUCT(OFFSET(F1199,0,0,1,$E$12),OFFSET(F1202,0,0,1,$E$12))</f>
        <v>-1.4362212467980939E-23</v>
      </c>
      <c r="E1203" s="2400" t="s">
        <v>2461</v>
      </c>
      <c r="F1203" s="2401">
        <f t="array" aca="1" ref="F1203:BM1203" ca="1">MMULT(OFFSET($F$122,0,0,1,$E$12),MINVERSE(MMULT(MMULT(TRANSPOSE(OFFSET($F$125,0,0,$E$12,$E$12)),OFFSET(F1205,0,0,$E$12,$E$12)),OFFSET($F$125,0,0,$E$12,$E$12))))</f>
        <v>3.515075584286197E-3</v>
      </c>
      <c r="G1203" s="2401">
        <f ca="1"/>
        <v>1.3806923871501132E-3</v>
      </c>
      <c r="H1203" s="2401">
        <f ca="1"/>
        <v>4.4925452695099037E-3</v>
      </c>
      <c r="I1203" s="2401">
        <f ca="1"/>
        <v>-6.2066909392025343E-4</v>
      </c>
      <c r="J1203" s="2401">
        <f ca="1"/>
        <v>1.276485712057228E-3</v>
      </c>
      <c r="K1203" s="2401">
        <f ca="1"/>
        <v>-2.2019112094108441E-4</v>
      </c>
      <c r="L1203" s="2401">
        <f ca="1"/>
        <v>-1.1088730021806746E-5</v>
      </c>
      <c r="M1203" s="2401">
        <f ca="1"/>
        <v>-2.2826267464769762E-4</v>
      </c>
      <c r="N1203" s="2401">
        <f ca="1"/>
        <v>-1.7872153198003476E-3</v>
      </c>
      <c r="O1203" s="2401">
        <f ca="1"/>
        <v>7.2966225883178311E-3</v>
      </c>
      <c r="P1203" s="2401">
        <f ca="1"/>
        <v>-1.2237795578329057E-3</v>
      </c>
      <c r="Q1203" s="2401" t="e">
        <f ca="1"/>
        <v>#N/A</v>
      </c>
      <c r="R1203" s="2401" t="e">
        <f ca="1"/>
        <v>#N/A</v>
      </c>
      <c r="S1203" s="2401" t="e">
        <f ca="1"/>
        <v>#N/A</v>
      </c>
      <c r="T1203" s="2401" t="e">
        <f ca="1"/>
        <v>#N/A</v>
      </c>
      <c r="U1203" s="2401" t="e">
        <f ca="1"/>
        <v>#N/A</v>
      </c>
      <c r="V1203" s="2401" t="e">
        <f ca="1"/>
        <v>#N/A</v>
      </c>
      <c r="W1203" s="2401" t="e">
        <f ca="1"/>
        <v>#N/A</v>
      </c>
      <c r="X1203" s="2401" t="e">
        <f ca="1"/>
        <v>#N/A</v>
      </c>
      <c r="Y1203" s="2401" t="e">
        <f ca="1"/>
        <v>#N/A</v>
      </c>
      <c r="Z1203" s="2401" t="e">
        <f ca="1"/>
        <v>#N/A</v>
      </c>
      <c r="AA1203" s="2401" t="e">
        <f ca="1"/>
        <v>#N/A</v>
      </c>
      <c r="AB1203" s="2401" t="e">
        <f ca="1"/>
        <v>#N/A</v>
      </c>
      <c r="AC1203" s="2401" t="e">
        <f ca="1"/>
        <v>#N/A</v>
      </c>
      <c r="AD1203" s="2401" t="e">
        <f ca="1"/>
        <v>#N/A</v>
      </c>
      <c r="AE1203" s="2401" t="e">
        <f ca="1"/>
        <v>#N/A</v>
      </c>
      <c r="AF1203" s="2401" t="e">
        <f ca="1"/>
        <v>#N/A</v>
      </c>
      <c r="AG1203" s="2401" t="e">
        <f ca="1"/>
        <v>#N/A</v>
      </c>
      <c r="AH1203" s="2401" t="e">
        <f ca="1"/>
        <v>#N/A</v>
      </c>
      <c r="AI1203" s="2401" t="e">
        <f ca="1"/>
        <v>#N/A</v>
      </c>
      <c r="AJ1203" s="2401" t="e">
        <f ca="1"/>
        <v>#N/A</v>
      </c>
      <c r="AK1203" s="2401" t="e">
        <f ca="1"/>
        <v>#N/A</v>
      </c>
      <c r="AL1203" s="2401" t="e">
        <f ca="1"/>
        <v>#N/A</v>
      </c>
      <c r="AM1203" s="2401" t="e">
        <f ca="1"/>
        <v>#N/A</v>
      </c>
      <c r="AN1203" s="2401" t="e">
        <f ca="1"/>
        <v>#N/A</v>
      </c>
      <c r="AO1203" s="2401" t="e">
        <f ca="1"/>
        <v>#N/A</v>
      </c>
      <c r="AP1203" s="2401" t="e">
        <f ca="1"/>
        <v>#N/A</v>
      </c>
      <c r="AQ1203" s="2401" t="e">
        <f ca="1"/>
        <v>#N/A</v>
      </c>
      <c r="AR1203" s="2401" t="e">
        <f ca="1"/>
        <v>#N/A</v>
      </c>
      <c r="AS1203" s="2401" t="e">
        <f ca="1"/>
        <v>#N/A</v>
      </c>
      <c r="AT1203" s="2401" t="e">
        <f ca="1"/>
        <v>#N/A</v>
      </c>
      <c r="AU1203" s="2401" t="e">
        <f ca="1"/>
        <v>#N/A</v>
      </c>
      <c r="AV1203" s="2401" t="e">
        <f ca="1"/>
        <v>#N/A</v>
      </c>
      <c r="AW1203" s="2401" t="e">
        <f ca="1"/>
        <v>#N/A</v>
      </c>
      <c r="AX1203" s="2401" t="e">
        <f ca="1"/>
        <v>#N/A</v>
      </c>
      <c r="AY1203" s="2401" t="e">
        <f ca="1"/>
        <v>#N/A</v>
      </c>
      <c r="AZ1203" s="2401" t="e">
        <f ca="1"/>
        <v>#N/A</v>
      </c>
      <c r="BA1203" s="2401" t="e">
        <f ca="1"/>
        <v>#N/A</v>
      </c>
      <c r="BB1203" s="2401" t="e">
        <f ca="1"/>
        <v>#N/A</v>
      </c>
      <c r="BC1203" s="2401" t="e">
        <f ca="1"/>
        <v>#N/A</v>
      </c>
      <c r="BD1203" s="2401" t="e">
        <f ca="1"/>
        <v>#N/A</v>
      </c>
      <c r="BE1203" s="2401" t="e">
        <f ca="1"/>
        <v>#N/A</v>
      </c>
      <c r="BF1203" s="2401" t="e">
        <f ca="1"/>
        <v>#N/A</v>
      </c>
      <c r="BG1203" s="2401" t="e">
        <f ca="1"/>
        <v>#N/A</v>
      </c>
      <c r="BH1203" s="2401" t="e">
        <f ca="1"/>
        <v>#N/A</v>
      </c>
      <c r="BI1203" s="2401" t="e">
        <f ca="1"/>
        <v>#N/A</v>
      </c>
      <c r="BJ1203" s="2401" t="e">
        <f ca="1"/>
        <v>#N/A</v>
      </c>
      <c r="BK1203" s="2401" t="e">
        <f ca="1"/>
        <v>#N/A</v>
      </c>
      <c r="BL1203" s="2401" t="e">
        <f ca="1"/>
        <v>#N/A</v>
      </c>
      <c r="BM1203" s="2401" t="e">
        <f ca="1"/>
        <v>#N/A</v>
      </c>
    </row>
    <row r="1204" spans="3:65" x14ac:dyDescent="0.2">
      <c r="C1204" s="2357"/>
      <c r="D1204" s="2402" t="s">
        <v>2462</v>
      </c>
      <c r="E1204" s="2403" t="s">
        <v>2463</v>
      </c>
      <c r="F1204" s="2404">
        <v>1</v>
      </c>
      <c r="G1204" s="2404">
        <v>2</v>
      </c>
      <c r="H1204" s="2404">
        <v>3</v>
      </c>
      <c r="I1204" s="2404">
        <v>4</v>
      </c>
      <c r="J1204" s="2404">
        <v>5</v>
      </c>
      <c r="K1204" s="2404">
        <v>6</v>
      </c>
      <c r="L1204" s="2404">
        <v>7</v>
      </c>
      <c r="M1204" s="2404">
        <v>8</v>
      </c>
      <c r="N1204" s="2404">
        <v>9</v>
      </c>
      <c r="O1204" s="2404">
        <v>10</v>
      </c>
      <c r="P1204" s="2404">
        <v>11</v>
      </c>
      <c r="Q1204" s="2404">
        <v>12</v>
      </c>
      <c r="R1204" s="2404">
        <v>13</v>
      </c>
      <c r="S1204" s="2404">
        <v>14</v>
      </c>
      <c r="T1204" s="2404">
        <v>15</v>
      </c>
      <c r="U1204" s="2404">
        <v>16</v>
      </c>
      <c r="V1204" s="2404">
        <v>17</v>
      </c>
      <c r="W1204" s="2404">
        <v>18</v>
      </c>
      <c r="X1204" s="2404">
        <v>19</v>
      </c>
      <c r="Y1204" s="2404">
        <v>20</v>
      </c>
      <c r="Z1204" s="2404">
        <v>21</v>
      </c>
      <c r="AA1204" s="2404">
        <v>22</v>
      </c>
      <c r="AB1204" s="2404">
        <v>23</v>
      </c>
      <c r="AC1204" s="2404">
        <v>24</v>
      </c>
      <c r="AD1204" s="2404">
        <v>25</v>
      </c>
      <c r="AE1204" s="2404">
        <v>26</v>
      </c>
      <c r="AF1204" s="2404">
        <v>27</v>
      </c>
      <c r="AG1204" s="2404">
        <v>28</v>
      </c>
      <c r="AH1204" s="2404">
        <v>29</v>
      </c>
      <c r="AI1204" s="2404">
        <f>AH1204+1</f>
        <v>30</v>
      </c>
      <c r="AJ1204" s="2404">
        <v>31</v>
      </c>
      <c r="AK1204" s="2404">
        <v>32</v>
      </c>
      <c r="AL1204" s="2404">
        <v>33</v>
      </c>
      <c r="AM1204" s="2404">
        <v>34</v>
      </c>
      <c r="AN1204" s="2404">
        <v>35</v>
      </c>
      <c r="AO1204" s="2404">
        <v>36</v>
      </c>
      <c r="AP1204" s="2404">
        <v>37</v>
      </c>
      <c r="AQ1204" s="2404">
        <v>38</v>
      </c>
      <c r="AR1204" s="2404">
        <v>39</v>
      </c>
      <c r="AS1204" s="2404">
        <v>40</v>
      </c>
      <c r="AT1204" s="2404">
        <v>41</v>
      </c>
      <c r="AU1204" s="2404">
        <v>42</v>
      </c>
      <c r="AV1204" s="2404">
        <v>43</v>
      </c>
      <c r="AW1204" s="2404">
        <v>44</v>
      </c>
      <c r="AX1204" s="2404">
        <v>45</v>
      </c>
      <c r="AY1204" s="2404">
        <v>46</v>
      </c>
      <c r="AZ1204" s="2404">
        <v>47</v>
      </c>
      <c r="BA1204" s="2404">
        <v>48</v>
      </c>
      <c r="BB1204" s="2404">
        <v>49</v>
      </c>
      <c r="BC1204" s="2404">
        <v>50</v>
      </c>
      <c r="BD1204" s="2404">
        <v>51</v>
      </c>
      <c r="BE1204" s="2404">
        <v>52</v>
      </c>
      <c r="BF1204" s="2404">
        <v>53</v>
      </c>
      <c r="BG1204" s="2404">
        <v>54</v>
      </c>
      <c r="BH1204" s="2404">
        <v>55</v>
      </c>
      <c r="BI1204" s="2404">
        <v>56</v>
      </c>
      <c r="BJ1204" s="2404">
        <v>57</v>
      </c>
      <c r="BK1204" s="2404">
        <v>58</v>
      </c>
      <c r="BL1204" s="2404">
        <v>59</v>
      </c>
      <c r="BM1204" s="2404">
        <v>60</v>
      </c>
    </row>
    <row r="1205" spans="3:65" ht="13.5" x14ac:dyDescent="0.25">
      <c r="C1205" s="2357"/>
      <c r="D1205" s="2405">
        <f ca="1">INDEX(F1200:BM1200,E1205)</f>
        <v>0.36790151460010884</v>
      </c>
      <c r="E1205" s="2316">
        <v>1</v>
      </c>
      <c r="F1205" s="2406">
        <f ca="1">IF($E1205&gt;$E$12,"",IF(($E1205&gt;=F$307),F1201-$D1205*F$302,INDEX(F1205:BM1264,F$307,$E1205)))</f>
        <v>0.8080207962349808</v>
      </c>
      <c r="G1205" s="2406">
        <f ca="1">IF($E1205&gt;$E$12,"",IF(($E1205&gt;=G$307),G1201-$D1205*G$302,INDEX(F1205:BM1264,G$307,$E1205)))</f>
        <v>0.92933263425400259</v>
      </c>
      <c r="H1205" s="2406">
        <f ca="1">IF($E1205&gt;$E$12,"",IF(($E1205&gt;=H$307),H1201-$D1205*H$302,INDEX(F1205:BM1264,H$307,$E1205)))</f>
        <v>0.97396344320012374</v>
      </c>
      <c r="I1205" s="2406">
        <f ca="1">IF($E1205&gt;$E$12,"",IF(($E1205&gt;=I$307),I1201-$D1205*I$302,INDEX(F1205:BM1264,I$307,$E1205)))</f>
        <v>0.99038318540922976</v>
      </c>
      <c r="J1205" s="2406">
        <f ca="1">IF($E1205&gt;$E$12,"",IF(($E1205&gt;=J$307),J1201-$D1205*J$302,INDEX(F1205:BM1264,J$307,$E1205)))</f>
        <v>0.99642403343730324</v>
      </c>
      <c r="K1205" s="2406">
        <f ca="1">IF($E1205&gt;$E$12,"",IF(($E1205&gt;=K$307),K1201-$D1205*K$302,INDEX(F1205:BM1264,K$307,$E1205)))</f>
        <v>0.99864647057630052</v>
      </c>
      <c r="L1205" s="2406">
        <f ca="1">IF($E1205&gt;$E$12,"",IF(($E1205&gt;=L$307),L1201-$D1205*L$302,INDEX(F1205:BM1264,L$307,$E1205)))</f>
        <v>0.99946410856584122</v>
      </c>
      <c r="M1205" s="2406">
        <f ca="1">IF($E1205&gt;$E$12,"",IF(($E1205&gt;=M$307),M1201-$D1205*M$302,INDEX(F1205:BM1264,M$307,$E1205)))</f>
        <v>0.99976491882058782</v>
      </c>
      <c r="N1205" s="2406">
        <f ca="1">IF($E1205&gt;$E$12,"",IF(($E1205&gt;=N$307),N1201-$D1205*N$302,INDEX(F1205:BM1264,N$307,$E1205)))</f>
        <v>0.99987558736891635</v>
      </c>
      <c r="O1205" s="2406">
        <f ca="1">IF($E1205&gt;$E$12,"",IF(($E1205&gt;=O$307),O1201-$D1205*O$302,INDEX(F1205:BM1264,O$307,$E1205)))</f>
        <v>0.99991630249546493</v>
      </c>
      <c r="P1205" s="2406">
        <f ca="1">IF($E1205&gt;$E$12,"",IF(($E1205&gt;=P$307),P1201-$D1205*P$302,INDEX(F1205:BM1264,P$307,$E1205)))</f>
        <v>0.99994000000000005</v>
      </c>
      <c r="Q1205" s="2406" t="str">
        <f ca="1">IF($E1205&gt;$E$12,"",IF(($E1205&gt;=Q$307),Q1201-$D1205*Q$302,INDEX(F1205:BM1264,Q$307,$E1205)))</f>
        <v/>
      </c>
      <c r="R1205" s="2406" t="str">
        <f ca="1">IF($E1205&gt;$E$12,"",IF(($E1205&gt;=R$307),R1201-$D1205*R$302,INDEX(F1205:BM1264,R$307,$E1205)))</f>
        <v/>
      </c>
      <c r="S1205" s="2406" t="str">
        <f ca="1">IF($E1205&gt;$E$12,"",IF(($E1205&gt;=S$307),S1201-$D1205*S$302,INDEX(F1205:BM1264,S$307,$E1205)))</f>
        <v/>
      </c>
      <c r="T1205" s="2406" t="str">
        <f ca="1">IF($E1205&gt;$E$12,"",IF(($E1205&gt;=T$307),T1201-$D1205*T$302,INDEX(F1205:BM1264,T$307,$E1205)))</f>
        <v/>
      </c>
      <c r="U1205" s="2406" t="str">
        <f ca="1">IF($E1205&gt;$E$12,"",IF(($E1205&gt;=U$307),U1201-$D1205*U$302,INDEX(F1205:BM1264,U$307,$E1205)))</f>
        <v/>
      </c>
      <c r="V1205" s="2406" t="str">
        <f ca="1">IF($E1205&gt;$E$12,"",IF(($E1205&gt;=V$307),V1201-$D1205*V$302,INDEX(F1205:BM1264,V$307,$E1205)))</f>
        <v/>
      </c>
      <c r="W1205" s="2406" t="str">
        <f ca="1">IF($E1205&gt;$E$12,"",IF(($E1205&gt;=W$307),W1201-$D1205*W$302,INDEX(F1205:BM1264,W$307,$E1205)))</f>
        <v/>
      </c>
      <c r="X1205" s="2406" t="str">
        <f ca="1">IF($E1205&gt;$E$12,"",IF(($E1205&gt;=X$307),X1201-$D1205*X$302,INDEX(F1205:BM1264,X$307,$E1205)))</f>
        <v/>
      </c>
      <c r="Y1205" s="2406" t="str">
        <f ca="1">IF($E1205&gt;$E$12,"",IF(($E1205&gt;=Y$307),Y1201-$D1205*Y$302,INDEX(F1205:BM1264,Y$307,$E1205)))</f>
        <v/>
      </c>
      <c r="Z1205" s="2406" t="str">
        <f ca="1">IF($E1205&gt;$E$12,"",IF(($E1205&gt;=Z$307),Z1201-$D1205*Z$302,INDEX(F1205:BM1264,Z$307,$E1205)))</f>
        <v/>
      </c>
      <c r="AA1205" s="2406" t="str">
        <f ca="1">IF($E1205&gt;$E$12,"",IF(($E1205&gt;=AA$307),AA1201-$D1205*AA$302,INDEX(F1205:BM1264,AA$307,$E1205)))</f>
        <v/>
      </c>
      <c r="AB1205" s="2406" t="str">
        <f ca="1">IF($E1205&gt;$E$12,"",IF(($E1205&gt;=AB$307),AB1201-$D1205*AB$302,INDEX(F1205:BM1264,AB$307,$E1205)))</f>
        <v/>
      </c>
      <c r="AC1205" s="2406" t="str">
        <f ca="1">IF($E1205&gt;$E$12,"",IF(($E1205&gt;=AC$307),AC1201-$D1205*AC$302,INDEX(F1205:BM1264,AC$307,$E1205)))</f>
        <v/>
      </c>
      <c r="AD1205" s="2406" t="str">
        <f ca="1">IF($E1205&gt;$E$12,"",IF(($E1205&gt;=AD$307),AD1201-$D1205*AD$302,INDEX(F1205:BM1264,AD$307,$E1205)))</f>
        <v/>
      </c>
      <c r="AE1205" s="2406" t="str">
        <f ca="1">IF($E1205&gt;$E$12,"",IF(($E1205&gt;=AE$307),AE1201-$D1205*AE$302,INDEX(F1205:BM1264,AE$307,$E1205)))</f>
        <v/>
      </c>
      <c r="AF1205" s="2406" t="str">
        <f ca="1">IF($E1205&gt;$E$12,"",IF(($E1205&gt;=AF$307),AF1201-$D1205*AF$302,INDEX(F1205:BM1264,AF$307,$E1205)))</f>
        <v/>
      </c>
      <c r="AG1205" s="2406" t="str">
        <f ca="1">IF($E1205&gt;$E$12,"",IF(($E1205&gt;=AG$307),AG1201-$D1205*AG$302,INDEX(F1205:BM1264,AG$307,$E1205)))</f>
        <v/>
      </c>
      <c r="AH1205" s="2406" t="str">
        <f ca="1">IF($E1205&gt;$E$12,"",IF(($E1205&gt;=AH$307),AH1201-$D1205*AH$302,INDEX(F1205:BM1264,AH$307,$E1205)))</f>
        <v/>
      </c>
      <c r="AI1205" s="2406" t="str">
        <f ca="1">IF($E1205&gt;$E$12,"",IF(($E1205&gt;=AI$307),AI1201-$D1205*AI$302,INDEX(F1205:BM1264,AI$307,$E1205)))</f>
        <v/>
      </c>
      <c r="AJ1205" s="2406" t="str">
        <f ca="1">IF($E1205&gt;$E$12,"",IF(($E1205&gt;=AJ$307),AJ1201-$D1205*AJ$302,INDEX(F1205:BM1264,AJ$307,$E1205)))</f>
        <v/>
      </c>
      <c r="AK1205" s="2406" t="str">
        <f ca="1">IF($E1205&gt;$E$12,"",IF(($E1205&gt;=AK$307),AK1201-$D1205*AK$302,INDEX(F1205:BM1264,AK$307,$E1205)))</f>
        <v/>
      </c>
      <c r="AL1205" s="2406" t="str">
        <f ca="1">IF($E1205&gt;$E$12,"",IF(($E1205&gt;=AL$307),AL1201-$D1205*AL$302,INDEX(F1205:BM1264,AL$307,$E1205)))</f>
        <v/>
      </c>
      <c r="AM1205" s="2406" t="str">
        <f ca="1">IF($E1205&gt;$E$12,"",IF(($E1205&gt;=AM$307),AM1201-$D1205*AM$302,INDEX(F1205:BM1264,AM$307,$E1205)))</f>
        <v/>
      </c>
      <c r="AN1205" s="2406" t="str">
        <f ca="1">IF($E1205&gt;$E$12,"",IF(($E1205&gt;=AN$307),AN1201-$D1205*AN$302,INDEX(F1205:BM1264,AN$307,$E1205)))</f>
        <v/>
      </c>
      <c r="AO1205" s="2406" t="str">
        <f ca="1">IF($E1205&gt;$E$12,"",IF(($E1205&gt;=AO$307),AO1201-$D1205*AO$302,INDEX(F1205:BM1264,AO$307,$E1205)))</f>
        <v/>
      </c>
      <c r="AP1205" s="2406" t="str">
        <f ca="1">IF($E1205&gt;$E$12,"",IF(($E1205&gt;=AP$307),AP1201-$D1205*AP$302,INDEX(F1205:BM1264,AP$307,$E1205)))</f>
        <v/>
      </c>
      <c r="AQ1205" s="2406" t="str">
        <f ca="1">IF($E1205&gt;$E$12,"",IF(($E1205&gt;=AQ$307),AQ1201-$D1205*AQ$302,INDEX(F1205:BM1264,AQ$307,$E1205)))</f>
        <v/>
      </c>
      <c r="AR1205" s="2406" t="str">
        <f ca="1">IF($E1205&gt;$E$12,"",IF(($E1205&gt;=AR$307),AR1201-$D1205*AR$302,INDEX(F1205:BM1264,AR$307,$E1205)))</f>
        <v/>
      </c>
      <c r="AS1205" s="2406" t="str">
        <f ca="1">IF($E1205&gt;$E$12,"",IF(($E1205&gt;=AS$307),AS1201-$D1205*AS$302,INDEX(F1205:BM1264,AS$307,$E1205)))</f>
        <v/>
      </c>
      <c r="AT1205" s="2406" t="str">
        <f ca="1">IF($E1205&gt;$E$12,"",IF(($E1205&gt;=AT$307),AT1201-$D1205*AT$302,INDEX(F1205:BM1264,AT$307,$E1205)))</f>
        <v/>
      </c>
      <c r="AU1205" s="2406" t="str">
        <f ca="1">IF($E1205&gt;$E$12,"",IF(($E1205&gt;=AU$307),AU1201-$D1205*AU$302,INDEX(F1205:BM1264,AU$307,$E1205)))</f>
        <v/>
      </c>
      <c r="AV1205" s="2406" t="str">
        <f ca="1">IF($E1205&gt;$E$12,"",IF(($E1205&gt;=AV$307),AV1201-$D1205*AV$302,INDEX(F1205:BM1264,AV$307,$E1205)))</f>
        <v/>
      </c>
      <c r="AW1205" s="2406" t="str">
        <f ca="1">IF($E1205&gt;$E$12,"",IF(($E1205&gt;=AW$307),AW1201-$D1205*AW$302,INDEX(F1205:BM1264,AW$307,$E1205)))</f>
        <v/>
      </c>
      <c r="AX1205" s="2406" t="str">
        <f ca="1">IF($E1205&gt;$E$12,"",IF(($E1205&gt;=AX$307),AX1201-$D1205*AX$302,INDEX(F1205:BM1264,AX$307,$E1205)))</f>
        <v/>
      </c>
      <c r="AY1205" s="2406" t="str">
        <f ca="1">IF($E1205&gt;$E$12,"",IF(($E1205&gt;=AY$307),AY1201-$D1205*AY$302,INDEX(F1205:BM1264,AY$307,$E1205)))</f>
        <v/>
      </c>
      <c r="AZ1205" s="2406" t="str">
        <f ca="1">IF($E1205&gt;$E$12,"",IF(($E1205&gt;=AZ$307),AZ1201-$D1205*AZ$302,INDEX(F1205:BM1264,AZ$307,$E1205)))</f>
        <v/>
      </c>
      <c r="BA1205" s="2406" t="str">
        <f ca="1">IF($E1205&gt;$E$12,"",IF(($E1205&gt;=BA$307),BA1201-$D1205*BA$302,INDEX(F1205:BM1264,BA$307,$E1205)))</f>
        <v/>
      </c>
      <c r="BB1205" s="2406" t="str">
        <f ca="1">IF($E1205&gt;$E$12,"",IF(($E1205&gt;=BB$307),BB1201-$D1205*BB$302,INDEX(F1205:BM1264,BB$307,$E1205)))</f>
        <v/>
      </c>
      <c r="BC1205" s="2406" t="str">
        <f ca="1">IF($E1205&gt;$E$12,"",IF(($E1205&gt;=BC$307),BC1201-$D1205*BC$302,INDEX(F1205:BM1264,BC$307,$E1205)))</f>
        <v/>
      </c>
      <c r="BD1205" s="2406" t="str">
        <f ca="1">IF($E1205&gt;$E$12,"",IF(($E1205&gt;=BD$307),BD1201-$D1205*BD$302,INDEX(F1205:BM1264,BD$307,$E1205)))</f>
        <v/>
      </c>
      <c r="BE1205" s="2406" t="str">
        <f ca="1">IF($E1205&gt;$E$12,"",IF(($E1205&gt;=BE$307),BE1201-$D1205*BE$302,INDEX(F1205:BM1264,BE$307,$E1205)))</f>
        <v/>
      </c>
      <c r="BF1205" s="2406" t="str">
        <f ca="1">IF($E1205&gt;$E$12,"",IF(($E1205&gt;=BF$307),BF1201-$D1205*BF$302,INDEX(F1205:BM1264,BF$307,$E1205)))</f>
        <v/>
      </c>
      <c r="BG1205" s="2406" t="str">
        <f ca="1">IF($E1205&gt;$E$12,"",IF(($E1205&gt;=BG$307),BG1201-$D1205*BG$302,INDEX(F1205:BM1264,BG$307,$E1205)))</f>
        <v/>
      </c>
      <c r="BH1205" s="2406" t="str">
        <f ca="1">IF($E1205&gt;$E$12,"",IF(($E1205&gt;=BH$307),BH1201-$D1205*BH$302,INDEX(F1205:BM1264,BH$307,$E1205)))</f>
        <v/>
      </c>
      <c r="BI1205" s="2406" t="str">
        <f ca="1">IF($E1205&gt;$E$12,"",IF(($E1205&gt;=BI$307),BI1201-$D1205*BI$302,INDEX(F1205:BM1264,BI$307,$E1205)))</f>
        <v/>
      </c>
      <c r="BJ1205" s="2406" t="str">
        <f ca="1">IF($E1205&gt;$E$12,"",IF(($E1205&gt;=BJ$307),BJ1201-$D1205*BJ$302,INDEX(F1205:BM1264,BJ$307,$E1205)))</f>
        <v/>
      </c>
      <c r="BK1205" s="2406" t="str">
        <f ca="1">IF($E1205&gt;$E$12,"",IF(($E1205&gt;=BK$307),BK1201-$D1205*BK$302,INDEX(F1205:BM1264,BK$307,$E1205)))</f>
        <v/>
      </c>
      <c r="BL1205" s="2406" t="str">
        <f ca="1">IF($E1205&gt;$E$12,"",IF(($E1205&gt;=BL$307),BL1201-$D1205*BL$302,INDEX(F1205:BM1264,BL$307,$E1205)))</f>
        <v/>
      </c>
      <c r="BM1205" s="2406" t="str">
        <f ca="1">IF($E1205&gt;$E$12,"",IF(($E1205&gt;=BM$307),BM1201-$D1205*BM$302,INDEX(F1205:BM1264,BM$307,$E1205)))</f>
        <v/>
      </c>
    </row>
    <row r="1206" spans="3:65" ht="13.5" x14ac:dyDescent="0.25">
      <c r="C1206" s="2357"/>
      <c r="D1206" s="2405">
        <f ca="1">INDEX(F1200:BM1200,E1206)</f>
        <v>0.13535152444505408</v>
      </c>
      <c r="E1206" s="2316">
        <v>2</v>
      </c>
      <c r="F1206" s="2406">
        <f ca="1">IF($E1206&gt;$E$12,"",IF(($E1206&gt;=F$307),F1201-$D1206*F$302,INDEX(F1205:BM1264,F$307,$E1206)))</f>
        <v>0.92933263425400259</v>
      </c>
      <c r="G1206" s="2406">
        <f ca="1">IF($E1206&gt;$E$12,"",IF(($E1206&gt;=G$307),G1201-$D1206*G$302,INDEX(F1205:BM1264,G$307,$E1206)))</f>
        <v>1.8406057890269476</v>
      </c>
      <c r="H1206" s="2406">
        <f ca="1">IF($E1206&gt;$E$12,"",IF(($E1206&gt;=H$307),H1201-$D1206*H$302,INDEX(F1205:BM1264,H$307,$E1206)))</f>
        <v>1.9412827765462768</v>
      </c>
      <c r="I1206" s="2406">
        <f ca="1">IF($E1206&gt;$E$12,"",IF(($E1206&gt;=I$307),I1201-$D1206*I$302,INDEX(F1205:BM1264,I$307,$E1206)))</f>
        <v>1.9783219927400142</v>
      </c>
      <c r="J1206" s="2406">
        <f ca="1">IF($E1206&gt;$E$12,"",IF(($E1206&gt;=J$307),J1201-$D1206*J$302,INDEX(F1205:BM1264,J$307,$E1206)))</f>
        <v>1.9919487764772912</v>
      </c>
      <c r="K1206" s="2406">
        <f ca="1">IF($E1206&gt;$E$12,"",IF(($E1206&gt;=K$307),K1201-$D1206*K$302,INDEX(F1205:BM1264,K$307,$E1206)))</f>
        <v>1.9969620908533634</v>
      </c>
      <c r="L1206" s="2406">
        <f ca="1">IF($E1206&gt;$E$12,"",IF(($E1206&gt;=L$307),L1201-$D1206*L$302,INDEX(F1205:BM1264,L$307,$E1206)))</f>
        <v>1.9988064968054871</v>
      </c>
      <c r="M1206" s="2406">
        <f ca="1">IF($E1206&gt;$E$12,"",IF(($E1206&gt;=M$307),M1201-$D1206*M$302,INDEX(F1205:BM1264,M$307,$E1206)))</f>
        <v>1.9994850565488107</v>
      </c>
      <c r="N1206" s="2406">
        <f ca="1">IF($E1206&gt;$E$12,"",IF(($E1206&gt;=N$307),N1201-$D1206*N$302,INDEX(F1205:BM1264,N$307,$E1206)))</f>
        <v>1.9997346997061261</v>
      </c>
      <c r="O1206" s="2406">
        <f ca="1">IF($E1206&gt;$E$12,"",IF(($E1206&gt;=O$307),O1201-$D1206*O$302,INDEX(F1205:BM1264,O$307,$E1206)))</f>
        <v>1.9998265438018121</v>
      </c>
      <c r="P1206" s="2406">
        <f ca="1">IF($E1206&gt;$E$12,"",IF(($E1206&gt;=P$307),P1201-$D1206*P$302,INDEX(F1205:BM1264,P$307,$E1206)))</f>
        <v>1.9998800000000001</v>
      </c>
      <c r="Q1206" s="2406" t="str">
        <f ca="1">IF($E1206&gt;$E$12,"",IF(($E1206&gt;=Q$307),Q1201-$D1206*Q$302,INDEX(F1205:BM1264,Q$307,$E1206)))</f>
        <v/>
      </c>
      <c r="R1206" s="2406" t="str">
        <f ca="1">IF($E1206&gt;$E$12,"",IF(($E1206&gt;=R$307),R1201-$D1206*R$302,INDEX(F1205:BM1264,R$307,$E1206)))</f>
        <v/>
      </c>
      <c r="S1206" s="2406" t="str">
        <f ca="1">IF($E1206&gt;$E$12,"",IF(($E1206&gt;=S$307),S1201-$D1206*S$302,INDEX(F1205:BM1264,S$307,$E1206)))</f>
        <v/>
      </c>
      <c r="T1206" s="2406" t="str">
        <f ca="1">IF($E1206&gt;$E$12,"",IF(($E1206&gt;=T$307),T1201-$D1206*T$302,INDEX(F1205:BM1264,T$307,$E1206)))</f>
        <v/>
      </c>
      <c r="U1206" s="2406" t="str">
        <f ca="1">IF($E1206&gt;$E$12,"",IF(($E1206&gt;=U$307),U1201-$D1206*U$302,INDEX(F1205:BM1264,U$307,$E1206)))</f>
        <v/>
      </c>
      <c r="V1206" s="2406" t="str">
        <f ca="1">IF($E1206&gt;$E$12,"",IF(($E1206&gt;=V$307),V1201-$D1206*V$302,INDEX(F1205:BM1264,V$307,$E1206)))</f>
        <v/>
      </c>
      <c r="W1206" s="2406" t="str">
        <f ca="1">IF($E1206&gt;$E$12,"",IF(($E1206&gt;=W$307),W1201-$D1206*W$302,INDEX(F1205:BM1264,W$307,$E1206)))</f>
        <v/>
      </c>
      <c r="X1206" s="2406" t="str">
        <f ca="1">IF($E1206&gt;$E$12,"",IF(($E1206&gt;=X$307),X1201-$D1206*X$302,INDEX(F1205:BM1264,X$307,$E1206)))</f>
        <v/>
      </c>
      <c r="Y1206" s="2406" t="str">
        <f ca="1">IF($E1206&gt;$E$12,"",IF(($E1206&gt;=Y$307),Y1201-$D1206*Y$302,INDEX(F1205:BM1264,Y$307,$E1206)))</f>
        <v/>
      </c>
      <c r="Z1206" s="2406" t="str">
        <f ca="1">IF($E1206&gt;$E$12,"",IF(($E1206&gt;=Z$307),Z1201-$D1206*Z$302,INDEX(F1205:BM1264,Z$307,$E1206)))</f>
        <v/>
      </c>
      <c r="AA1206" s="2406" t="str">
        <f ca="1">IF($E1206&gt;$E$12,"",IF(($E1206&gt;=AA$307),AA1201-$D1206*AA$302,INDEX(F1205:BM1264,AA$307,$E1206)))</f>
        <v/>
      </c>
      <c r="AB1206" s="2406" t="str">
        <f ca="1">IF($E1206&gt;$E$12,"",IF(($E1206&gt;=AB$307),AB1201-$D1206*AB$302,INDEX(F1205:BM1264,AB$307,$E1206)))</f>
        <v/>
      </c>
      <c r="AC1206" s="2406" t="str">
        <f ca="1">IF($E1206&gt;$E$12,"",IF(($E1206&gt;=AC$307),AC1201-$D1206*AC$302,INDEX(F1205:BM1264,AC$307,$E1206)))</f>
        <v/>
      </c>
      <c r="AD1206" s="2406" t="str">
        <f ca="1">IF($E1206&gt;$E$12,"",IF(($E1206&gt;=AD$307),AD1201-$D1206*AD$302,INDEX(F1205:BM1264,AD$307,$E1206)))</f>
        <v/>
      </c>
      <c r="AE1206" s="2406" t="str">
        <f ca="1">IF($E1206&gt;$E$12,"",IF(($E1206&gt;=AE$307),AE1201-$D1206*AE$302,INDEX(F1205:BM1264,AE$307,$E1206)))</f>
        <v/>
      </c>
      <c r="AF1206" s="2406" t="str">
        <f ca="1">IF($E1206&gt;$E$12,"",IF(($E1206&gt;=AF$307),AF1201-$D1206*AF$302,INDEX(F1205:BM1264,AF$307,$E1206)))</f>
        <v/>
      </c>
      <c r="AG1206" s="2406" t="str">
        <f ca="1">IF($E1206&gt;$E$12,"",IF(($E1206&gt;=AG$307),AG1201-$D1206*AG$302,INDEX(F1205:BM1264,AG$307,$E1206)))</f>
        <v/>
      </c>
      <c r="AH1206" s="2406" t="str">
        <f ca="1">IF($E1206&gt;$E$12,"",IF(($E1206&gt;=AH$307),AH1201-$D1206*AH$302,INDEX(F1205:BM1264,AH$307,$E1206)))</f>
        <v/>
      </c>
      <c r="AI1206" s="2406" t="str">
        <f ca="1">IF($E1206&gt;$E$12,"",IF(($E1206&gt;=AI$307),AI1201-$D1206*AI$302,INDEX(F1205:BM1264,AI$307,$E1206)))</f>
        <v/>
      </c>
      <c r="AJ1206" s="2406" t="str">
        <f ca="1">IF($E1206&gt;$E$12,"",IF(($E1206&gt;=AJ$307),AJ1201-$D1206*AJ$302,INDEX(F1205:BM1264,AJ$307,$E1206)))</f>
        <v/>
      </c>
      <c r="AK1206" s="2406" t="str">
        <f ca="1">IF($E1206&gt;$E$12,"",IF(($E1206&gt;=AK$307),AK1201-$D1206*AK$302,INDEX(F1205:BM1264,AK$307,$E1206)))</f>
        <v/>
      </c>
      <c r="AL1206" s="2406" t="str">
        <f ca="1">IF($E1206&gt;$E$12,"",IF(($E1206&gt;=AL$307),AL1201-$D1206*AL$302,INDEX(F1205:BM1264,AL$307,$E1206)))</f>
        <v/>
      </c>
      <c r="AM1206" s="2406" t="str">
        <f ca="1">IF($E1206&gt;$E$12,"",IF(($E1206&gt;=AM$307),AM1201-$D1206*AM$302,INDEX(F1205:BM1264,AM$307,$E1206)))</f>
        <v/>
      </c>
      <c r="AN1206" s="2406" t="str">
        <f ca="1">IF($E1206&gt;$E$12,"",IF(($E1206&gt;=AN$307),AN1201-$D1206*AN$302,INDEX(F1205:BM1264,AN$307,$E1206)))</f>
        <v/>
      </c>
      <c r="AO1206" s="2406" t="str">
        <f ca="1">IF($E1206&gt;$E$12,"",IF(($E1206&gt;=AO$307),AO1201-$D1206*AO$302,INDEX(F1205:BM1264,AO$307,$E1206)))</f>
        <v/>
      </c>
      <c r="AP1206" s="2406" t="str">
        <f ca="1">IF($E1206&gt;$E$12,"",IF(($E1206&gt;=AP$307),AP1201-$D1206*AP$302,INDEX(F1205:BM1264,AP$307,$E1206)))</f>
        <v/>
      </c>
      <c r="AQ1206" s="2406" t="str">
        <f ca="1">IF($E1206&gt;$E$12,"",IF(($E1206&gt;=AQ$307),AQ1201-$D1206*AQ$302,INDEX(F1205:BM1264,AQ$307,$E1206)))</f>
        <v/>
      </c>
      <c r="AR1206" s="2406" t="str">
        <f ca="1">IF($E1206&gt;$E$12,"",IF(($E1206&gt;=AR$307),AR1201-$D1206*AR$302,INDEX(F1205:BM1264,AR$307,$E1206)))</f>
        <v/>
      </c>
      <c r="AS1206" s="2406" t="str">
        <f ca="1">IF($E1206&gt;$E$12,"",IF(($E1206&gt;=AS$307),AS1201-$D1206*AS$302,INDEX(F1205:BM1264,AS$307,$E1206)))</f>
        <v/>
      </c>
      <c r="AT1206" s="2406" t="str">
        <f ca="1">IF($E1206&gt;$E$12,"",IF(($E1206&gt;=AT$307),AT1201-$D1206*AT$302,INDEX(F1205:BM1264,AT$307,$E1206)))</f>
        <v/>
      </c>
      <c r="AU1206" s="2406" t="str">
        <f ca="1">IF($E1206&gt;$E$12,"",IF(($E1206&gt;=AU$307),AU1201-$D1206*AU$302,INDEX(F1205:BM1264,AU$307,$E1206)))</f>
        <v/>
      </c>
      <c r="AV1206" s="2406" t="str">
        <f ca="1">IF($E1206&gt;$E$12,"",IF(($E1206&gt;=AV$307),AV1201-$D1206*AV$302,INDEX(F1205:BM1264,AV$307,$E1206)))</f>
        <v/>
      </c>
      <c r="AW1206" s="2406" t="str">
        <f ca="1">IF($E1206&gt;$E$12,"",IF(($E1206&gt;=AW$307),AW1201-$D1206*AW$302,INDEX(F1205:BM1264,AW$307,$E1206)))</f>
        <v/>
      </c>
      <c r="AX1206" s="2406" t="str">
        <f ca="1">IF($E1206&gt;$E$12,"",IF(($E1206&gt;=AX$307),AX1201-$D1206*AX$302,INDEX(F1205:BM1264,AX$307,$E1206)))</f>
        <v/>
      </c>
      <c r="AY1206" s="2406" t="str">
        <f ca="1">IF($E1206&gt;$E$12,"",IF(($E1206&gt;=AY$307),AY1201-$D1206*AY$302,INDEX(F1205:BM1264,AY$307,$E1206)))</f>
        <v/>
      </c>
      <c r="AZ1206" s="2406" t="str">
        <f ca="1">IF($E1206&gt;$E$12,"",IF(($E1206&gt;=AZ$307),AZ1201-$D1206*AZ$302,INDEX(F1205:BM1264,AZ$307,$E1206)))</f>
        <v/>
      </c>
      <c r="BA1206" s="2406" t="str">
        <f ca="1">IF($E1206&gt;$E$12,"",IF(($E1206&gt;=BA$307),BA1201-$D1206*BA$302,INDEX(F1205:BM1264,BA$307,$E1206)))</f>
        <v/>
      </c>
      <c r="BB1206" s="2406" t="str">
        <f ca="1">IF($E1206&gt;$E$12,"",IF(($E1206&gt;=BB$307),BB1201-$D1206*BB$302,INDEX(F1205:BM1264,BB$307,$E1206)))</f>
        <v/>
      </c>
      <c r="BC1206" s="2406" t="str">
        <f ca="1">IF($E1206&gt;$E$12,"",IF(($E1206&gt;=BC$307),BC1201-$D1206*BC$302,INDEX(F1205:BM1264,BC$307,$E1206)))</f>
        <v/>
      </c>
      <c r="BD1206" s="2406" t="str">
        <f ca="1">IF($E1206&gt;$E$12,"",IF(($E1206&gt;=BD$307),BD1201-$D1206*BD$302,INDEX(F1205:BM1264,BD$307,$E1206)))</f>
        <v/>
      </c>
      <c r="BE1206" s="2406" t="str">
        <f ca="1">IF($E1206&gt;$E$12,"",IF(($E1206&gt;=BE$307),BE1201-$D1206*BE$302,INDEX(F1205:BM1264,BE$307,$E1206)))</f>
        <v/>
      </c>
      <c r="BF1206" s="2406" t="str">
        <f ca="1">IF($E1206&gt;$E$12,"",IF(($E1206&gt;=BF$307),BF1201-$D1206*BF$302,INDEX(F1205:BM1264,BF$307,$E1206)))</f>
        <v/>
      </c>
      <c r="BG1206" s="2406" t="str">
        <f ca="1">IF($E1206&gt;$E$12,"",IF(($E1206&gt;=BG$307),BG1201-$D1206*BG$302,INDEX(F1205:BM1264,BG$307,$E1206)))</f>
        <v/>
      </c>
      <c r="BH1206" s="2406" t="str">
        <f ca="1">IF($E1206&gt;$E$12,"",IF(($E1206&gt;=BH$307),BH1201-$D1206*BH$302,INDEX(F1205:BM1264,BH$307,$E1206)))</f>
        <v/>
      </c>
      <c r="BI1206" s="2406" t="str">
        <f ca="1">IF($E1206&gt;$E$12,"",IF(($E1206&gt;=BI$307),BI1201-$D1206*BI$302,INDEX(F1205:BM1264,BI$307,$E1206)))</f>
        <v/>
      </c>
      <c r="BJ1206" s="2406" t="str">
        <f ca="1">IF($E1206&gt;$E$12,"",IF(($E1206&gt;=BJ$307),BJ1201-$D1206*BJ$302,INDEX(F1205:BM1264,BJ$307,$E1206)))</f>
        <v/>
      </c>
      <c r="BK1206" s="2406" t="str">
        <f ca="1">IF($E1206&gt;$E$12,"",IF(($E1206&gt;=BK$307),BK1201-$D1206*BK$302,INDEX(F1205:BM1264,BK$307,$E1206)))</f>
        <v/>
      </c>
      <c r="BL1206" s="2406" t="str">
        <f ca="1">IF($E1206&gt;$E$12,"",IF(($E1206&gt;=BL$307),BL1201-$D1206*BL$302,INDEX(F1205:BM1264,BL$307,$E1206)))</f>
        <v/>
      </c>
      <c r="BM1206" s="2406" t="str">
        <f ca="1">IF($E1206&gt;$E$12,"",IF(($E1206&gt;=BM$307),BM1201-$D1206*BM$302,INDEX(F1205:BM1264,BM$307,$E1206)))</f>
        <v/>
      </c>
    </row>
    <row r="1207" spans="3:65" ht="13.5" x14ac:dyDescent="0.25">
      <c r="C1207" s="2357"/>
      <c r="D1207" s="2405">
        <f ca="1">INDEX(F1200:BM1200,E1207)</f>
        <v>4.9796030846769056E-2</v>
      </c>
      <c r="E1207" s="2316">
        <v>3</v>
      </c>
      <c r="F1207" s="2406">
        <f ca="1">IF($E1207&gt;$E$12,"",IF(($E1207&gt;=F$307),F1201-$D1207*F$302,INDEX(F1205:BM1264,F$307,$E1207)))</f>
        <v>0.97396344320012374</v>
      </c>
      <c r="G1207" s="2406">
        <f ca="1">IF($E1207&gt;$E$12,"",IF(($E1207&gt;=G$307),G1201-$D1207*G$302,INDEX(F1205:BM1264,G$307,$E1207)))</f>
        <v>1.9412827765462768</v>
      </c>
      <c r="H1207" s="2406">
        <f ca="1">IF($E1207&gt;$E$12,"",IF(($E1207&gt;=H$307),H1201-$D1207*H$302,INDEX(F1205:BM1264,H$307,$E1207)))</f>
        <v>2.8936145042307722</v>
      </c>
      <c r="I1207" s="2406">
        <f ca="1">IF($E1207&gt;$E$12,"",IF(($E1207&gt;=I$307),I1201-$D1207*I$302,INDEX(F1205:BM1264,I$307,$E1207)))</f>
        <v>2.9607468372476458</v>
      </c>
      <c r="J1207" s="2406">
        <f ca="1">IF($E1207&gt;$E$12,"",IF(($E1207&gt;=J$307),J1201-$D1207*J$302,INDEX(F1205:BM1264,J$307,$E1207)))</f>
        <v>2.9854449242431924</v>
      </c>
      <c r="K1207" s="2406">
        <f ca="1">IF($E1207&gt;$E$12,"",IF(($E1207&gt;=K$307),K1201-$D1207*K$302,INDEX(F1205:BM1264,K$307,$E1207)))</f>
        <v>2.9945313878565791</v>
      </c>
      <c r="L1207" s="2406">
        <f ca="1">IF($E1207&gt;$E$12,"",IF(($E1207&gt;=L$307),L1201-$D1207*L$302,INDEX(F1205:BM1264,L$307,$E1207)))</f>
        <v>2.997874311582303</v>
      </c>
      <c r="M1207" s="2406">
        <f ca="1">IF($E1207&gt;$E$12,"",IF(($E1207&gt;=M$307),M1201-$D1207*M$302,INDEX(F1205:BM1264,M$307,$E1207)))</f>
        <v>2.9991041782841896</v>
      </c>
      <c r="N1207" s="2406">
        <f ca="1">IF($E1207&gt;$E$12,"",IF(($E1207&gt;=N$307),N1201-$D1207*N$302,INDEX(F1205:BM1264,N$307,$E1207)))</f>
        <v>2.9995566481065699</v>
      </c>
      <c r="O1207" s="2406">
        <f ca="1">IF($E1207&gt;$E$12,"",IF(($E1207&gt;=O$307),O1201-$D1207*O$302,INDEX(F1205:BM1264,O$307,$E1207)))</f>
        <v>2.9997231124395345</v>
      </c>
      <c r="P1207" s="2406">
        <f ca="1">IF($E1207&gt;$E$12,"",IF(($E1207&gt;=P$307),P1201-$D1207*P$302,INDEX(F1205:BM1264,P$307,$E1207)))</f>
        <v>2.9998200000000002</v>
      </c>
      <c r="Q1207" s="2406" t="str">
        <f ca="1">IF($E1207&gt;$E$12,"",IF(($E1207&gt;=Q$307),Q1201-$D1207*Q$302,INDEX(F1205:BM1264,Q$307,$E1207)))</f>
        <v/>
      </c>
      <c r="R1207" s="2406" t="str">
        <f ca="1">IF($E1207&gt;$E$12,"",IF(($E1207&gt;=R$307),R1201-$D1207*R$302,INDEX(F1205:BM1264,R$307,$E1207)))</f>
        <v/>
      </c>
      <c r="S1207" s="2406" t="str">
        <f ca="1">IF($E1207&gt;$E$12,"",IF(($E1207&gt;=S$307),S1201-$D1207*S$302,INDEX(F1205:BM1264,S$307,$E1207)))</f>
        <v/>
      </c>
      <c r="T1207" s="2406" t="str">
        <f ca="1">IF($E1207&gt;$E$12,"",IF(($E1207&gt;=T$307),T1201-$D1207*T$302,INDEX(F1205:BM1264,T$307,$E1207)))</f>
        <v/>
      </c>
      <c r="U1207" s="2406" t="str">
        <f ca="1">IF($E1207&gt;$E$12,"",IF(($E1207&gt;=U$307),U1201-$D1207*U$302,INDEX(F1205:BM1264,U$307,$E1207)))</f>
        <v/>
      </c>
      <c r="V1207" s="2406" t="str">
        <f ca="1">IF($E1207&gt;$E$12,"",IF(($E1207&gt;=V$307),V1201-$D1207*V$302,INDEX(F1205:BM1264,V$307,$E1207)))</f>
        <v/>
      </c>
      <c r="W1207" s="2406" t="str">
        <f ca="1">IF($E1207&gt;$E$12,"",IF(($E1207&gt;=W$307),W1201-$D1207*W$302,INDEX(F1205:BM1264,W$307,$E1207)))</f>
        <v/>
      </c>
      <c r="X1207" s="2406" t="str">
        <f ca="1">IF($E1207&gt;$E$12,"",IF(($E1207&gt;=X$307),X1201-$D1207*X$302,INDEX(F1205:BM1264,X$307,$E1207)))</f>
        <v/>
      </c>
      <c r="Y1207" s="2406" t="str">
        <f ca="1">IF($E1207&gt;$E$12,"",IF(($E1207&gt;=Y$307),Y1201-$D1207*Y$302,INDEX(F1205:BM1264,Y$307,$E1207)))</f>
        <v/>
      </c>
      <c r="Z1207" s="2406" t="str">
        <f ca="1">IF($E1207&gt;$E$12,"",IF(($E1207&gt;=Z$307),Z1201-$D1207*Z$302,INDEX(F1205:BM1264,Z$307,$E1207)))</f>
        <v/>
      </c>
      <c r="AA1207" s="2406" t="str">
        <f ca="1">IF($E1207&gt;$E$12,"",IF(($E1207&gt;=AA$307),AA1201-$D1207*AA$302,INDEX(F1205:BM1264,AA$307,$E1207)))</f>
        <v/>
      </c>
      <c r="AB1207" s="2406" t="str">
        <f ca="1">IF($E1207&gt;$E$12,"",IF(($E1207&gt;=AB$307),AB1201-$D1207*AB$302,INDEX(F1205:BM1264,AB$307,$E1207)))</f>
        <v/>
      </c>
      <c r="AC1207" s="2406" t="str">
        <f ca="1">IF($E1207&gt;$E$12,"",IF(($E1207&gt;=AC$307),AC1201-$D1207*AC$302,INDEX(F1205:BM1264,AC$307,$E1207)))</f>
        <v/>
      </c>
      <c r="AD1207" s="2406" t="str">
        <f ca="1">IF($E1207&gt;$E$12,"",IF(($E1207&gt;=AD$307),AD1201-$D1207*AD$302,INDEX(F1205:BM1264,AD$307,$E1207)))</f>
        <v/>
      </c>
      <c r="AE1207" s="2406" t="str">
        <f ca="1">IF($E1207&gt;$E$12,"",IF(($E1207&gt;=AE$307),AE1201-$D1207*AE$302,INDEX(F1205:BM1264,AE$307,$E1207)))</f>
        <v/>
      </c>
      <c r="AF1207" s="2406" t="str">
        <f ca="1">IF($E1207&gt;$E$12,"",IF(($E1207&gt;=AF$307),AF1201-$D1207*AF$302,INDEX(F1205:BM1264,AF$307,$E1207)))</f>
        <v/>
      </c>
      <c r="AG1207" s="2406" t="str">
        <f ca="1">IF($E1207&gt;$E$12,"",IF(($E1207&gt;=AG$307),AG1201-$D1207*AG$302,INDEX(F1205:BM1264,AG$307,$E1207)))</f>
        <v/>
      </c>
      <c r="AH1207" s="2406" t="str">
        <f ca="1">IF($E1207&gt;$E$12,"",IF(($E1207&gt;=AH$307),AH1201-$D1207*AH$302,INDEX(F1205:BM1264,AH$307,$E1207)))</f>
        <v/>
      </c>
      <c r="AI1207" s="2406" t="str">
        <f ca="1">IF($E1207&gt;$E$12,"",IF(($E1207&gt;=AI$307),AI1201-$D1207*AI$302,INDEX(F1205:BM1264,AI$307,$E1207)))</f>
        <v/>
      </c>
      <c r="AJ1207" s="2406" t="str">
        <f ca="1">IF($E1207&gt;$E$12,"",IF(($E1207&gt;=AJ$307),AJ1201-$D1207*AJ$302,INDEX(F1205:BM1264,AJ$307,$E1207)))</f>
        <v/>
      </c>
      <c r="AK1207" s="2406" t="str">
        <f ca="1">IF($E1207&gt;$E$12,"",IF(($E1207&gt;=AK$307),AK1201-$D1207*AK$302,INDEX(F1205:BM1264,AK$307,$E1207)))</f>
        <v/>
      </c>
      <c r="AL1207" s="2406" t="str">
        <f ca="1">IF($E1207&gt;$E$12,"",IF(($E1207&gt;=AL$307),AL1201-$D1207*AL$302,INDEX(F1205:BM1264,AL$307,$E1207)))</f>
        <v/>
      </c>
      <c r="AM1207" s="2406" t="str">
        <f ca="1">IF($E1207&gt;$E$12,"",IF(($E1207&gt;=AM$307),AM1201-$D1207*AM$302,INDEX(F1205:BM1264,AM$307,$E1207)))</f>
        <v/>
      </c>
      <c r="AN1207" s="2406" t="str">
        <f ca="1">IF($E1207&gt;$E$12,"",IF(($E1207&gt;=AN$307),AN1201-$D1207*AN$302,INDEX(F1205:BM1264,AN$307,$E1207)))</f>
        <v/>
      </c>
      <c r="AO1207" s="2406" t="str">
        <f ca="1">IF($E1207&gt;$E$12,"",IF(($E1207&gt;=AO$307),AO1201-$D1207*AO$302,INDEX(F1205:BM1264,AO$307,$E1207)))</f>
        <v/>
      </c>
      <c r="AP1207" s="2406" t="str">
        <f ca="1">IF($E1207&gt;$E$12,"",IF(($E1207&gt;=AP$307),AP1201-$D1207*AP$302,INDEX(F1205:BM1264,AP$307,$E1207)))</f>
        <v/>
      </c>
      <c r="AQ1207" s="2406" t="str">
        <f ca="1">IF($E1207&gt;$E$12,"",IF(($E1207&gt;=AQ$307),AQ1201-$D1207*AQ$302,INDEX(F1205:BM1264,AQ$307,$E1207)))</f>
        <v/>
      </c>
      <c r="AR1207" s="2406" t="str">
        <f ca="1">IF($E1207&gt;$E$12,"",IF(($E1207&gt;=AR$307),AR1201-$D1207*AR$302,INDEX(F1205:BM1264,AR$307,$E1207)))</f>
        <v/>
      </c>
      <c r="AS1207" s="2406" t="str">
        <f ca="1">IF($E1207&gt;$E$12,"",IF(($E1207&gt;=AS$307),AS1201-$D1207*AS$302,INDEX(F1205:BM1264,AS$307,$E1207)))</f>
        <v/>
      </c>
      <c r="AT1207" s="2406" t="str">
        <f ca="1">IF($E1207&gt;$E$12,"",IF(($E1207&gt;=AT$307),AT1201-$D1207*AT$302,INDEX(F1205:BM1264,AT$307,$E1207)))</f>
        <v/>
      </c>
      <c r="AU1207" s="2406" t="str">
        <f ca="1">IF($E1207&gt;$E$12,"",IF(($E1207&gt;=AU$307),AU1201-$D1207*AU$302,INDEX(F1205:BM1264,AU$307,$E1207)))</f>
        <v/>
      </c>
      <c r="AV1207" s="2406" t="str">
        <f ca="1">IF($E1207&gt;$E$12,"",IF(($E1207&gt;=AV$307),AV1201-$D1207*AV$302,INDEX(F1205:BM1264,AV$307,$E1207)))</f>
        <v/>
      </c>
      <c r="AW1207" s="2406" t="str">
        <f ca="1">IF($E1207&gt;$E$12,"",IF(($E1207&gt;=AW$307),AW1201-$D1207*AW$302,INDEX(F1205:BM1264,AW$307,$E1207)))</f>
        <v/>
      </c>
      <c r="AX1207" s="2406" t="str">
        <f ca="1">IF($E1207&gt;$E$12,"",IF(($E1207&gt;=AX$307),AX1201-$D1207*AX$302,INDEX(F1205:BM1264,AX$307,$E1207)))</f>
        <v/>
      </c>
      <c r="AY1207" s="2406" t="str">
        <f ca="1">IF($E1207&gt;$E$12,"",IF(($E1207&gt;=AY$307),AY1201-$D1207*AY$302,INDEX(F1205:BM1264,AY$307,$E1207)))</f>
        <v/>
      </c>
      <c r="AZ1207" s="2406" t="str">
        <f ca="1">IF($E1207&gt;$E$12,"",IF(($E1207&gt;=AZ$307),AZ1201-$D1207*AZ$302,INDEX(F1205:BM1264,AZ$307,$E1207)))</f>
        <v/>
      </c>
      <c r="BA1207" s="2406" t="str">
        <f ca="1">IF($E1207&gt;$E$12,"",IF(($E1207&gt;=BA$307),BA1201-$D1207*BA$302,INDEX(F1205:BM1264,BA$307,$E1207)))</f>
        <v/>
      </c>
      <c r="BB1207" s="2406" t="str">
        <f ca="1">IF($E1207&gt;$E$12,"",IF(($E1207&gt;=BB$307),BB1201-$D1207*BB$302,INDEX(F1205:BM1264,BB$307,$E1207)))</f>
        <v/>
      </c>
      <c r="BC1207" s="2406" t="str">
        <f ca="1">IF($E1207&gt;$E$12,"",IF(($E1207&gt;=BC$307),BC1201-$D1207*BC$302,INDEX(F1205:BM1264,BC$307,$E1207)))</f>
        <v/>
      </c>
      <c r="BD1207" s="2406" t="str">
        <f ca="1">IF($E1207&gt;$E$12,"",IF(($E1207&gt;=BD$307),BD1201-$D1207*BD$302,INDEX(F1205:BM1264,BD$307,$E1207)))</f>
        <v/>
      </c>
      <c r="BE1207" s="2406" t="str">
        <f ca="1">IF($E1207&gt;$E$12,"",IF(($E1207&gt;=BE$307),BE1201-$D1207*BE$302,INDEX(F1205:BM1264,BE$307,$E1207)))</f>
        <v/>
      </c>
      <c r="BF1207" s="2406" t="str">
        <f ca="1">IF($E1207&gt;$E$12,"",IF(($E1207&gt;=BF$307),BF1201-$D1207*BF$302,INDEX(F1205:BM1264,BF$307,$E1207)))</f>
        <v/>
      </c>
      <c r="BG1207" s="2406" t="str">
        <f ca="1">IF($E1207&gt;$E$12,"",IF(($E1207&gt;=BG$307),BG1201-$D1207*BG$302,INDEX(F1205:BM1264,BG$307,$E1207)))</f>
        <v/>
      </c>
      <c r="BH1207" s="2406" t="str">
        <f ca="1">IF($E1207&gt;$E$12,"",IF(($E1207&gt;=BH$307),BH1201-$D1207*BH$302,INDEX(F1205:BM1264,BH$307,$E1207)))</f>
        <v/>
      </c>
      <c r="BI1207" s="2406" t="str">
        <f ca="1">IF($E1207&gt;$E$12,"",IF(($E1207&gt;=BI$307),BI1201-$D1207*BI$302,INDEX(F1205:BM1264,BI$307,$E1207)))</f>
        <v/>
      </c>
      <c r="BJ1207" s="2406" t="str">
        <f ca="1">IF($E1207&gt;$E$12,"",IF(($E1207&gt;=BJ$307),BJ1201-$D1207*BJ$302,INDEX(F1205:BM1264,BJ$307,$E1207)))</f>
        <v/>
      </c>
      <c r="BK1207" s="2406" t="str">
        <f ca="1">IF($E1207&gt;$E$12,"",IF(($E1207&gt;=BK$307),BK1201-$D1207*BK$302,INDEX(F1205:BM1264,BK$307,$E1207)))</f>
        <v/>
      </c>
      <c r="BL1207" s="2406" t="str">
        <f ca="1">IF($E1207&gt;$E$12,"",IF(($E1207&gt;=BL$307),BL1201-$D1207*BL$302,INDEX(F1205:BM1264,BL$307,$E1207)))</f>
        <v/>
      </c>
      <c r="BM1207" s="2406" t="str">
        <f ca="1">IF($E1207&gt;$E$12,"",IF(($E1207&gt;=BM$307),BM1201-$D1207*BM$302,INDEX(F1205:BM1264,BM$307,$E1207)))</f>
        <v/>
      </c>
    </row>
    <row r="1208" spans="3:65" ht="13.5" x14ac:dyDescent="0.25">
      <c r="C1208" s="2357"/>
      <c r="D1208" s="2405">
        <f ca="1">INDEX(F1200:BM1200,E1208)</f>
        <v>1.8320035169600075E-2</v>
      </c>
      <c r="E1208" s="2316">
        <v>4</v>
      </c>
      <c r="F1208" s="2406">
        <f ca="1">IF($E1208&gt;$E$12,"",IF(($E1208&gt;=F$307),F1201-$D1208*F$302,INDEX(F1205:BM1264,F$307,$E1208)))</f>
        <v>0.99038318540922976</v>
      </c>
      <c r="G1208" s="2406">
        <f ca="1">IF($E1208&gt;$E$12,"",IF(($E1208&gt;=G$307),G1201-$D1208*G$302,INDEX(F1205:BM1264,G$307,$E1208)))</f>
        <v>1.9783219927400142</v>
      </c>
      <c r="H1208" s="2406">
        <f ca="1">IF($E1208&gt;$E$12,"",IF(($E1208&gt;=H$307),H1201-$D1208*H$302,INDEX(F1205:BM1264,H$307,$E1208)))</f>
        <v>2.9607468372476458</v>
      </c>
      <c r="I1208" s="2406">
        <f ca="1">IF($E1208&gt;$E$12,"",IF(($E1208&gt;=I$307),I1201-$D1208*I$302,INDEX(F1205:BM1264,I$307,$E1208)))</f>
        <v>3.9331778096778987</v>
      </c>
      <c r="J1208" s="2406">
        <f ca="1">IF($E1208&gt;$E$12,"",IF(($E1208&gt;=J$307),J1201-$D1208*J$302,INDEX(F1205:BM1264,J$307,$E1208)))</f>
        <v>3.9752643113351063</v>
      </c>
      <c r="K1208" s="2406">
        <f ca="1">IF($E1208&gt;$E$12,"",IF(($E1208&gt;=K$307),K1201-$D1208*K$302,INDEX(F1205:BM1264,K$307,$E1208)))</f>
        <v>3.9907479990390131</v>
      </c>
      <c r="L1208" s="2406">
        <f ca="1">IF($E1208&gt;$E$12,"",IF(($E1208&gt;=L$307),L1201-$D1208*L$302,INDEX(F1205:BM1264,L$307,$E1208)))</f>
        <v>3.9964444711968752</v>
      </c>
      <c r="M1208" s="2406">
        <f ca="1">IF($E1208&gt;$E$12,"",IF(($E1208&gt;=M$307),M1201-$D1208*M$302,INDEX(F1205:BM1264,M$307,$E1208)))</f>
        <v>3.9985402119316302</v>
      </c>
      <c r="N1208" s="2406">
        <f ca="1">IF($E1208&gt;$E$12,"",IF(($E1208&gt;=N$307),N1201-$D1208*N$302,INDEX(F1205:BM1264,N$307,$E1208)))</f>
        <v>3.9993112381221558</v>
      </c>
      <c r="O1208" s="2406">
        <f ca="1">IF($E1208&gt;$E$12,"",IF(($E1208&gt;=O$307),O1201-$D1208*O$302,INDEX(F1205:BM1264,O$307,$E1208)))</f>
        <v>3.9995948998254462</v>
      </c>
      <c r="P1208" s="2406">
        <f ca="1">IF($E1208&gt;$E$12,"",IF(($E1208&gt;=P$307),P1201-$D1208*P$302,INDEX(F1205:BM1264,P$307,$E1208)))</f>
        <v>3.9997600000000002</v>
      </c>
      <c r="Q1208" s="2406" t="str">
        <f ca="1">IF($E1208&gt;$E$12,"",IF(($E1208&gt;=Q$307),Q1201-$D1208*Q$302,INDEX(F1205:BM1264,Q$307,$E1208)))</f>
        <v/>
      </c>
      <c r="R1208" s="2406" t="str">
        <f ca="1">IF($E1208&gt;$E$12,"",IF(($E1208&gt;=R$307),R1201-$D1208*R$302,INDEX(F1205:BM1264,R$307,$E1208)))</f>
        <v/>
      </c>
      <c r="S1208" s="2406" t="str">
        <f ca="1">IF($E1208&gt;$E$12,"",IF(($E1208&gt;=S$307),S1201-$D1208*S$302,INDEX(F1205:BM1264,S$307,$E1208)))</f>
        <v/>
      </c>
      <c r="T1208" s="2406" t="str">
        <f ca="1">IF($E1208&gt;$E$12,"",IF(($E1208&gt;=T$307),T1201-$D1208*T$302,INDEX(F1205:BM1264,T$307,$E1208)))</f>
        <v/>
      </c>
      <c r="U1208" s="2406" t="str">
        <f ca="1">IF($E1208&gt;$E$12,"",IF(($E1208&gt;=U$307),U1201-$D1208*U$302,INDEX(F1205:BM1264,U$307,$E1208)))</f>
        <v/>
      </c>
      <c r="V1208" s="2406" t="str">
        <f ca="1">IF($E1208&gt;$E$12,"",IF(($E1208&gt;=V$307),V1201-$D1208*V$302,INDEX(F1205:BM1264,V$307,$E1208)))</f>
        <v/>
      </c>
      <c r="W1208" s="2406" t="str">
        <f ca="1">IF($E1208&gt;$E$12,"",IF(($E1208&gt;=W$307),W1201-$D1208*W$302,INDEX(F1205:BM1264,W$307,$E1208)))</f>
        <v/>
      </c>
      <c r="X1208" s="2406" t="str">
        <f ca="1">IF($E1208&gt;$E$12,"",IF(($E1208&gt;=X$307),X1201-$D1208*X$302,INDEX(F1205:BM1264,X$307,$E1208)))</f>
        <v/>
      </c>
      <c r="Y1208" s="2406" t="str">
        <f ca="1">IF($E1208&gt;$E$12,"",IF(($E1208&gt;=Y$307),Y1201-$D1208*Y$302,INDEX(F1205:BM1264,Y$307,$E1208)))</f>
        <v/>
      </c>
      <c r="Z1208" s="2406" t="str">
        <f ca="1">IF($E1208&gt;$E$12,"",IF(($E1208&gt;=Z$307),Z1201-$D1208*Z$302,INDEX(F1205:BM1264,Z$307,$E1208)))</f>
        <v/>
      </c>
      <c r="AA1208" s="2406" t="str">
        <f ca="1">IF($E1208&gt;$E$12,"",IF(($E1208&gt;=AA$307),AA1201-$D1208*AA$302,INDEX(F1205:BM1264,AA$307,$E1208)))</f>
        <v/>
      </c>
      <c r="AB1208" s="2406" t="str">
        <f ca="1">IF($E1208&gt;$E$12,"",IF(($E1208&gt;=AB$307),AB1201-$D1208*AB$302,INDEX(F1205:BM1264,AB$307,$E1208)))</f>
        <v/>
      </c>
      <c r="AC1208" s="2406" t="str">
        <f ca="1">IF($E1208&gt;$E$12,"",IF(($E1208&gt;=AC$307),AC1201-$D1208*AC$302,INDEX(F1205:BM1264,AC$307,$E1208)))</f>
        <v/>
      </c>
      <c r="AD1208" s="2406" t="str">
        <f ca="1">IF($E1208&gt;$E$12,"",IF(($E1208&gt;=AD$307),AD1201-$D1208*AD$302,INDEX(F1205:BM1264,AD$307,$E1208)))</f>
        <v/>
      </c>
      <c r="AE1208" s="2406" t="str">
        <f ca="1">IF($E1208&gt;$E$12,"",IF(($E1208&gt;=AE$307),AE1201-$D1208*AE$302,INDEX(F1205:BM1264,AE$307,$E1208)))</f>
        <v/>
      </c>
      <c r="AF1208" s="2406" t="str">
        <f ca="1">IF($E1208&gt;$E$12,"",IF(($E1208&gt;=AF$307),AF1201-$D1208*AF$302,INDEX(F1205:BM1264,AF$307,$E1208)))</f>
        <v/>
      </c>
      <c r="AG1208" s="2406" t="str">
        <f ca="1">IF($E1208&gt;$E$12,"",IF(($E1208&gt;=AG$307),AG1201-$D1208*AG$302,INDEX(F1205:BM1264,AG$307,$E1208)))</f>
        <v/>
      </c>
      <c r="AH1208" s="2406" t="str">
        <f ca="1">IF($E1208&gt;$E$12,"",IF(($E1208&gt;=AH$307),AH1201-$D1208*AH$302,INDEX(F1205:BM1264,AH$307,$E1208)))</f>
        <v/>
      </c>
      <c r="AI1208" s="2406" t="str">
        <f ca="1">IF($E1208&gt;$E$12,"",IF(($E1208&gt;=AI$307),AI1201-$D1208*AI$302,INDEX(F1205:BM1264,AI$307,$E1208)))</f>
        <v/>
      </c>
      <c r="AJ1208" s="2406" t="str">
        <f ca="1">IF($E1208&gt;$E$12,"",IF(($E1208&gt;=AJ$307),AJ1201-$D1208*AJ$302,INDEX(F1205:BM1264,AJ$307,$E1208)))</f>
        <v/>
      </c>
      <c r="AK1208" s="2406" t="str">
        <f ca="1">IF($E1208&gt;$E$12,"",IF(($E1208&gt;=AK$307),AK1201-$D1208*AK$302,INDEX(F1205:BM1264,AK$307,$E1208)))</f>
        <v/>
      </c>
      <c r="AL1208" s="2406" t="str">
        <f ca="1">IF($E1208&gt;$E$12,"",IF(($E1208&gt;=AL$307),AL1201-$D1208*AL$302,INDEX(F1205:BM1264,AL$307,$E1208)))</f>
        <v/>
      </c>
      <c r="AM1208" s="2406" t="str">
        <f ca="1">IF($E1208&gt;$E$12,"",IF(($E1208&gt;=AM$307),AM1201-$D1208*AM$302,INDEX(F1205:BM1264,AM$307,$E1208)))</f>
        <v/>
      </c>
      <c r="AN1208" s="2406" t="str">
        <f ca="1">IF($E1208&gt;$E$12,"",IF(($E1208&gt;=AN$307),AN1201-$D1208*AN$302,INDEX(F1205:BM1264,AN$307,$E1208)))</f>
        <v/>
      </c>
      <c r="AO1208" s="2406" t="str">
        <f ca="1">IF($E1208&gt;$E$12,"",IF(($E1208&gt;=AO$307),AO1201-$D1208*AO$302,INDEX(F1205:BM1264,AO$307,$E1208)))</f>
        <v/>
      </c>
      <c r="AP1208" s="2406" t="str">
        <f ca="1">IF($E1208&gt;$E$12,"",IF(($E1208&gt;=AP$307),AP1201-$D1208*AP$302,INDEX(F1205:BM1264,AP$307,$E1208)))</f>
        <v/>
      </c>
      <c r="AQ1208" s="2406" t="str">
        <f ca="1">IF($E1208&gt;$E$12,"",IF(($E1208&gt;=AQ$307),AQ1201-$D1208*AQ$302,INDEX(F1205:BM1264,AQ$307,$E1208)))</f>
        <v/>
      </c>
      <c r="AR1208" s="2406" t="str">
        <f ca="1">IF($E1208&gt;$E$12,"",IF(($E1208&gt;=AR$307),AR1201-$D1208*AR$302,INDEX(F1205:BM1264,AR$307,$E1208)))</f>
        <v/>
      </c>
      <c r="AS1208" s="2406" t="str">
        <f ca="1">IF($E1208&gt;$E$12,"",IF(($E1208&gt;=AS$307),AS1201-$D1208*AS$302,INDEX(F1205:BM1264,AS$307,$E1208)))</f>
        <v/>
      </c>
      <c r="AT1208" s="2406" t="str">
        <f ca="1">IF($E1208&gt;$E$12,"",IF(($E1208&gt;=AT$307),AT1201-$D1208*AT$302,INDEX(F1205:BM1264,AT$307,$E1208)))</f>
        <v/>
      </c>
      <c r="AU1208" s="2406" t="str">
        <f ca="1">IF($E1208&gt;$E$12,"",IF(($E1208&gt;=AU$307),AU1201-$D1208*AU$302,INDEX(F1205:BM1264,AU$307,$E1208)))</f>
        <v/>
      </c>
      <c r="AV1208" s="2406" t="str">
        <f ca="1">IF($E1208&gt;$E$12,"",IF(($E1208&gt;=AV$307),AV1201-$D1208*AV$302,INDEX(F1205:BM1264,AV$307,$E1208)))</f>
        <v/>
      </c>
      <c r="AW1208" s="2406" t="str">
        <f ca="1">IF($E1208&gt;$E$12,"",IF(($E1208&gt;=AW$307),AW1201-$D1208*AW$302,INDEX(F1205:BM1264,AW$307,$E1208)))</f>
        <v/>
      </c>
      <c r="AX1208" s="2406" t="str">
        <f ca="1">IF($E1208&gt;$E$12,"",IF(($E1208&gt;=AX$307),AX1201-$D1208*AX$302,INDEX(F1205:BM1264,AX$307,$E1208)))</f>
        <v/>
      </c>
      <c r="AY1208" s="2406" t="str">
        <f ca="1">IF($E1208&gt;$E$12,"",IF(($E1208&gt;=AY$307),AY1201-$D1208*AY$302,INDEX(F1205:BM1264,AY$307,$E1208)))</f>
        <v/>
      </c>
      <c r="AZ1208" s="2406" t="str">
        <f ca="1">IF($E1208&gt;$E$12,"",IF(($E1208&gt;=AZ$307),AZ1201-$D1208*AZ$302,INDEX(F1205:BM1264,AZ$307,$E1208)))</f>
        <v/>
      </c>
      <c r="BA1208" s="2406" t="str">
        <f ca="1">IF($E1208&gt;$E$12,"",IF(($E1208&gt;=BA$307),BA1201-$D1208*BA$302,INDEX(F1205:BM1264,BA$307,$E1208)))</f>
        <v/>
      </c>
      <c r="BB1208" s="2406" t="str">
        <f ca="1">IF($E1208&gt;$E$12,"",IF(($E1208&gt;=BB$307),BB1201-$D1208*BB$302,INDEX(F1205:BM1264,BB$307,$E1208)))</f>
        <v/>
      </c>
      <c r="BC1208" s="2406" t="str">
        <f ca="1">IF($E1208&gt;$E$12,"",IF(($E1208&gt;=BC$307),BC1201-$D1208*BC$302,INDEX(F1205:BM1264,BC$307,$E1208)))</f>
        <v/>
      </c>
      <c r="BD1208" s="2406" t="str">
        <f ca="1">IF($E1208&gt;$E$12,"",IF(($E1208&gt;=BD$307),BD1201-$D1208*BD$302,INDEX(F1205:BM1264,BD$307,$E1208)))</f>
        <v/>
      </c>
      <c r="BE1208" s="2406" t="str">
        <f ca="1">IF($E1208&gt;$E$12,"",IF(($E1208&gt;=BE$307),BE1201-$D1208*BE$302,INDEX(F1205:BM1264,BE$307,$E1208)))</f>
        <v/>
      </c>
      <c r="BF1208" s="2406" t="str">
        <f ca="1">IF($E1208&gt;$E$12,"",IF(($E1208&gt;=BF$307),BF1201-$D1208*BF$302,INDEX(F1205:BM1264,BF$307,$E1208)))</f>
        <v/>
      </c>
      <c r="BG1208" s="2406" t="str">
        <f ca="1">IF($E1208&gt;$E$12,"",IF(($E1208&gt;=BG$307),BG1201-$D1208*BG$302,INDEX(F1205:BM1264,BG$307,$E1208)))</f>
        <v/>
      </c>
      <c r="BH1208" s="2406" t="str">
        <f ca="1">IF($E1208&gt;$E$12,"",IF(($E1208&gt;=BH$307),BH1201-$D1208*BH$302,INDEX(F1205:BM1264,BH$307,$E1208)))</f>
        <v/>
      </c>
      <c r="BI1208" s="2406" t="str">
        <f ca="1">IF($E1208&gt;$E$12,"",IF(($E1208&gt;=BI$307),BI1201-$D1208*BI$302,INDEX(F1205:BM1264,BI$307,$E1208)))</f>
        <v/>
      </c>
      <c r="BJ1208" s="2406" t="str">
        <f ca="1">IF($E1208&gt;$E$12,"",IF(($E1208&gt;=BJ$307),BJ1201-$D1208*BJ$302,INDEX(F1205:BM1264,BJ$307,$E1208)))</f>
        <v/>
      </c>
      <c r="BK1208" s="2406" t="str">
        <f ca="1">IF($E1208&gt;$E$12,"",IF(($E1208&gt;=BK$307),BK1201-$D1208*BK$302,INDEX(F1205:BM1264,BK$307,$E1208)))</f>
        <v/>
      </c>
      <c r="BL1208" s="2406" t="str">
        <f ca="1">IF($E1208&gt;$E$12,"",IF(($E1208&gt;=BL$307),BL1201-$D1208*BL$302,INDEX(F1205:BM1264,BL$307,$E1208)))</f>
        <v/>
      </c>
      <c r="BM1208" s="2406" t="str">
        <f ca="1">IF($E1208&gt;$E$12,"",IF(($E1208&gt;=BM$307),BM1201-$D1208*BM$302,INDEX(F1205:BM1264,BM$307,$E1208)))</f>
        <v/>
      </c>
    </row>
    <row r="1209" spans="3:65" ht="13.5" x14ac:dyDescent="0.25">
      <c r="C1209" s="2357"/>
      <c r="D1209" s="2405">
        <f ca="1">INDEX(F1200:BM1200,E1209)</f>
        <v>6.7399686864231256E-3</v>
      </c>
      <c r="E1209" s="2316">
        <v>5</v>
      </c>
      <c r="F1209" s="2406">
        <f ca="1">IF($E1209&gt;$E$12,"",IF(($E1209&gt;=F$307),F1201-$D1209*F$302,INDEX(F1205:BM1264,F$307,$E1209)))</f>
        <v>0.99642403343730324</v>
      </c>
      <c r="G1209" s="2406">
        <f ca="1">IF($E1209&gt;$E$12,"",IF(($E1209&gt;=G$307),G1201-$D1209*G$302,INDEX(F1205:BM1264,G$307,$E1209)))</f>
        <v>1.9919487764772912</v>
      </c>
      <c r="H1209" s="2406">
        <f ca="1">IF($E1209&gt;$E$12,"",IF(($E1209&gt;=H$307),H1201-$D1209*H$302,INDEX(F1205:BM1264,H$307,$E1209)))</f>
        <v>2.9854449242431924</v>
      </c>
      <c r="I1209" s="2406">
        <f ca="1">IF($E1209&gt;$E$12,"",IF(($E1209&gt;=I$307),I1201-$D1209*I$302,INDEX(F1205:BM1264,I$307,$E1209)))</f>
        <v>3.9752643113351063</v>
      </c>
      <c r="J1209" s="2406">
        <f ca="1">IF($E1209&gt;$E$12,"",IF(($E1209&gt;=J$307),J1201-$D1209*J$302,INDEX(F1205:BM1264,J$307,$E1209)))</f>
        <v>4.9588183551141229</v>
      </c>
      <c r="K1209" s="2406">
        <f ca="1">IF($E1209&gt;$E$12,"",IF(($E1209&gt;=K$307),K1201-$D1209*K$302,INDEX(F1205:BM1264,K$307,$E1209)))</f>
        <v>4.9846595809271426</v>
      </c>
      <c r="L1209" s="2406">
        <f ca="1">IF($E1209&gt;$E$12,"",IF(($E1209&gt;=L$307),L1201-$D1209*L$302,INDEX(F1205:BM1264,L$307,$E1209)))</f>
        <v>4.9941666070428754</v>
      </c>
      <c r="M1209" s="2406">
        <f ca="1">IF($E1209&gt;$E$12,"",IF(($E1209&gt;=M$307),M1201-$D1209*M$302,INDEX(F1205:BM1264,M$307,$E1209)))</f>
        <v>4.9976642563501965</v>
      </c>
      <c r="N1209" s="2406">
        <f ca="1">IF($E1209&gt;$E$12,"",IF(($E1209&gt;=N$307),N1201-$D1209*N$302,INDEX(F1205:BM1264,N$307,$E1209)))</f>
        <v>4.9989510468279006</v>
      </c>
      <c r="O1209" s="2406">
        <f ca="1">IF($E1209&gt;$E$12,"",IF(($E1209&gt;=O$307),O1201-$D1209*O$302,INDEX(F1205:BM1264,O$307,$E1209)))</f>
        <v>4.9994244589936203</v>
      </c>
      <c r="P1209" s="2406">
        <f ca="1">IF($E1209&gt;$E$12,"",IF(($E1209&gt;=P$307),P1201-$D1209*P$302,INDEX(F1205:BM1264,P$307,$E1209)))</f>
        <v>4.9997000000000007</v>
      </c>
      <c r="Q1209" s="2406" t="str">
        <f ca="1">IF($E1209&gt;$E$12,"",IF(($E1209&gt;=Q$307),Q1201-$D1209*Q$302,INDEX(F1205:BM1264,Q$307,$E1209)))</f>
        <v/>
      </c>
      <c r="R1209" s="2406" t="str">
        <f ca="1">IF($E1209&gt;$E$12,"",IF(($E1209&gt;=R$307),R1201-$D1209*R$302,INDEX(F1205:BM1264,R$307,$E1209)))</f>
        <v/>
      </c>
      <c r="S1209" s="2406" t="str">
        <f ca="1">IF($E1209&gt;$E$12,"",IF(($E1209&gt;=S$307),S1201-$D1209*S$302,INDEX(F1205:BM1264,S$307,$E1209)))</f>
        <v/>
      </c>
      <c r="T1209" s="2406" t="str">
        <f ca="1">IF($E1209&gt;$E$12,"",IF(($E1209&gt;=T$307),T1201-$D1209*T$302,INDEX(F1205:BM1264,T$307,$E1209)))</f>
        <v/>
      </c>
      <c r="U1209" s="2406" t="str">
        <f ca="1">IF($E1209&gt;$E$12,"",IF(($E1209&gt;=U$307),U1201-$D1209*U$302,INDEX(F1205:BM1264,U$307,$E1209)))</f>
        <v/>
      </c>
      <c r="V1209" s="2406" t="str">
        <f ca="1">IF($E1209&gt;$E$12,"",IF(($E1209&gt;=V$307),V1201-$D1209*V$302,INDEX(F1205:BM1264,V$307,$E1209)))</f>
        <v/>
      </c>
      <c r="W1209" s="2406" t="str">
        <f ca="1">IF($E1209&gt;$E$12,"",IF(($E1209&gt;=W$307),W1201-$D1209*W$302,INDEX(F1205:BM1264,W$307,$E1209)))</f>
        <v/>
      </c>
      <c r="X1209" s="2406" t="str">
        <f ca="1">IF($E1209&gt;$E$12,"",IF(($E1209&gt;=X$307),X1201-$D1209*X$302,INDEX(F1205:BM1264,X$307,$E1209)))</f>
        <v/>
      </c>
      <c r="Y1209" s="2406" t="str">
        <f ca="1">IF($E1209&gt;$E$12,"",IF(($E1209&gt;=Y$307),Y1201-$D1209*Y$302,INDEX(F1205:BM1264,Y$307,$E1209)))</f>
        <v/>
      </c>
      <c r="Z1209" s="2406" t="str">
        <f ca="1">IF($E1209&gt;$E$12,"",IF(($E1209&gt;=Z$307),Z1201-$D1209*Z$302,INDEX(F1205:BM1264,Z$307,$E1209)))</f>
        <v/>
      </c>
      <c r="AA1209" s="2406" t="str">
        <f ca="1">IF($E1209&gt;$E$12,"",IF(($E1209&gt;=AA$307),AA1201-$D1209*AA$302,INDEX(F1205:BM1264,AA$307,$E1209)))</f>
        <v/>
      </c>
      <c r="AB1209" s="2406" t="str">
        <f ca="1">IF($E1209&gt;$E$12,"",IF(($E1209&gt;=AB$307),AB1201-$D1209*AB$302,INDEX(F1205:BM1264,AB$307,$E1209)))</f>
        <v/>
      </c>
      <c r="AC1209" s="2406" t="str">
        <f ca="1">IF($E1209&gt;$E$12,"",IF(($E1209&gt;=AC$307),AC1201-$D1209*AC$302,INDEX(F1205:BM1264,AC$307,$E1209)))</f>
        <v/>
      </c>
      <c r="AD1209" s="2406" t="str">
        <f ca="1">IF($E1209&gt;$E$12,"",IF(($E1209&gt;=AD$307),AD1201-$D1209*AD$302,INDEX(F1205:BM1264,AD$307,$E1209)))</f>
        <v/>
      </c>
      <c r="AE1209" s="2406" t="str">
        <f ca="1">IF($E1209&gt;$E$12,"",IF(($E1209&gt;=AE$307),AE1201-$D1209*AE$302,INDEX(F1205:BM1264,AE$307,$E1209)))</f>
        <v/>
      </c>
      <c r="AF1209" s="2406" t="str">
        <f ca="1">IF($E1209&gt;$E$12,"",IF(($E1209&gt;=AF$307),AF1201-$D1209*AF$302,INDEX(F1205:BM1264,AF$307,$E1209)))</f>
        <v/>
      </c>
      <c r="AG1209" s="2406" t="str">
        <f ca="1">IF($E1209&gt;$E$12,"",IF(($E1209&gt;=AG$307),AG1201-$D1209*AG$302,INDEX(F1205:BM1264,AG$307,$E1209)))</f>
        <v/>
      </c>
      <c r="AH1209" s="2406" t="str">
        <f ca="1">IF($E1209&gt;$E$12,"",IF(($E1209&gt;=AH$307),AH1201-$D1209*AH$302,INDEX(F1205:BM1264,AH$307,$E1209)))</f>
        <v/>
      </c>
      <c r="AI1209" s="2406" t="str">
        <f ca="1">IF($E1209&gt;$E$12,"",IF(($E1209&gt;=AI$307),AI1201-$D1209*AI$302,INDEX(F1205:BM1264,AI$307,$E1209)))</f>
        <v/>
      </c>
      <c r="AJ1209" s="2406" t="str">
        <f ca="1">IF($E1209&gt;$E$12,"",IF(($E1209&gt;=AJ$307),AJ1201-$D1209*AJ$302,INDEX(F1205:BM1264,AJ$307,$E1209)))</f>
        <v/>
      </c>
      <c r="AK1209" s="2406" t="str">
        <f ca="1">IF($E1209&gt;$E$12,"",IF(($E1209&gt;=AK$307),AK1201-$D1209*AK$302,INDEX(F1205:BM1264,AK$307,$E1209)))</f>
        <v/>
      </c>
      <c r="AL1209" s="2406" t="str">
        <f ca="1">IF($E1209&gt;$E$12,"",IF(($E1209&gt;=AL$307),AL1201-$D1209*AL$302,INDEX(F1205:BM1264,AL$307,$E1209)))</f>
        <v/>
      </c>
      <c r="AM1209" s="2406" t="str">
        <f ca="1">IF($E1209&gt;$E$12,"",IF(($E1209&gt;=AM$307),AM1201-$D1209*AM$302,INDEX(F1205:BM1264,AM$307,$E1209)))</f>
        <v/>
      </c>
      <c r="AN1209" s="2406" t="str">
        <f ca="1">IF($E1209&gt;$E$12,"",IF(($E1209&gt;=AN$307),AN1201-$D1209*AN$302,INDEX(F1205:BM1264,AN$307,$E1209)))</f>
        <v/>
      </c>
      <c r="AO1209" s="2406" t="str">
        <f ca="1">IF($E1209&gt;$E$12,"",IF(($E1209&gt;=AO$307),AO1201-$D1209*AO$302,INDEX(F1205:BM1264,AO$307,$E1209)))</f>
        <v/>
      </c>
      <c r="AP1209" s="2406" t="str">
        <f ca="1">IF($E1209&gt;$E$12,"",IF(($E1209&gt;=AP$307),AP1201-$D1209*AP$302,INDEX(F1205:BM1264,AP$307,$E1209)))</f>
        <v/>
      </c>
      <c r="AQ1209" s="2406" t="str">
        <f ca="1">IF($E1209&gt;$E$12,"",IF(($E1209&gt;=AQ$307),AQ1201-$D1209*AQ$302,INDEX(F1205:BM1264,AQ$307,$E1209)))</f>
        <v/>
      </c>
      <c r="AR1209" s="2406" t="str">
        <f ca="1">IF($E1209&gt;$E$12,"",IF(($E1209&gt;=AR$307),AR1201-$D1209*AR$302,INDEX(F1205:BM1264,AR$307,$E1209)))</f>
        <v/>
      </c>
      <c r="AS1209" s="2406" t="str">
        <f ca="1">IF($E1209&gt;$E$12,"",IF(($E1209&gt;=AS$307),AS1201-$D1209*AS$302,INDEX(F1205:BM1264,AS$307,$E1209)))</f>
        <v/>
      </c>
      <c r="AT1209" s="2406" t="str">
        <f ca="1">IF($E1209&gt;$E$12,"",IF(($E1209&gt;=AT$307),AT1201-$D1209*AT$302,INDEX(F1205:BM1264,AT$307,$E1209)))</f>
        <v/>
      </c>
      <c r="AU1209" s="2406" t="str">
        <f ca="1">IF($E1209&gt;$E$12,"",IF(($E1209&gt;=AU$307),AU1201-$D1209*AU$302,INDEX(F1205:BM1264,AU$307,$E1209)))</f>
        <v/>
      </c>
      <c r="AV1209" s="2406" t="str">
        <f ca="1">IF($E1209&gt;$E$12,"",IF(($E1209&gt;=AV$307),AV1201-$D1209*AV$302,INDEX(F1205:BM1264,AV$307,$E1209)))</f>
        <v/>
      </c>
      <c r="AW1209" s="2406" t="str">
        <f ca="1">IF($E1209&gt;$E$12,"",IF(($E1209&gt;=AW$307),AW1201-$D1209*AW$302,INDEX(F1205:BM1264,AW$307,$E1209)))</f>
        <v/>
      </c>
      <c r="AX1209" s="2406" t="str">
        <f ca="1">IF($E1209&gt;$E$12,"",IF(($E1209&gt;=AX$307),AX1201-$D1209*AX$302,INDEX(F1205:BM1264,AX$307,$E1209)))</f>
        <v/>
      </c>
      <c r="AY1209" s="2406" t="str">
        <f ca="1">IF($E1209&gt;$E$12,"",IF(($E1209&gt;=AY$307),AY1201-$D1209*AY$302,INDEX(F1205:BM1264,AY$307,$E1209)))</f>
        <v/>
      </c>
      <c r="AZ1209" s="2406" t="str">
        <f ca="1">IF($E1209&gt;$E$12,"",IF(($E1209&gt;=AZ$307),AZ1201-$D1209*AZ$302,INDEX(F1205:BM1264,AZ$307,$E1209)))</f>
        <v/>
      </c>
      <c r="BA1209" s="2406" t="str">
        <f ca="1">IF($E1209&gt;$E$12,"",IF(($E1209&gt;=BA$307),BA1201-$D1209*BA$302,INDEX(F1205:BM1264,BA$307,$E1209)))</f>
        <v/>
      </c>
      <c r="BB1209" s="2406" t="str">
        <f ca="1">IF($E1209&gt;$E$12,"",IF(($E1209&gt;=BB$307),BB1201-$D1209*BB$302,INDEX(F1205:BM1264,BB$307,$E1209)))</f>
        <v/>
      </c>
      <c r="BC1209" s="2406" t="str">
        <f ca="1">IF($E1209&gt;$E$12,"",IF(($E1209&gt;=BC$307),BC1201-$D1209*BC$302,INDEX(F1205:BM1264,BC$307,$E1209)))</f>
        <v/>
      </c>
      <c r="BD1209" s="2406" t="str">
        <f ca="1">IF($E1209&gt;$E$12,"",IF(($E1209&gt;=BD$307),BD1201-$D1209*BD$302,INDEX(F1205:BM1264,BD$307,$E1209)))</f>
        <v/>
      </c>
      <c r="BE1209" s="2406" t="str">
        <f ca="1">IF($E1209&gt;$E$12,"",IF(($E1209&gt;=BE$307),BE1201-$D1209*BE$302,INDEX(F1205:BM1264,BE$307,$E1209)))</f>
        <v/>
      </c>
      <c r="BF1209" s="2406" t="str">
        <f ca="1">IF($E1209&gt;$E$12,"",IF(($E1209&gt;=BF$307),BF1201-$D1209*BF$302,INDEX(F1205:BM1264,BF$307,$E1209)))</f>
        <v/>
      </c>
      <c r="BG1209" s="2406" t="str">
        <f ca="1">IF($E1209&gt;$E$12,"",IF(($E1209&gt;=BG$307),BG1201-$D1209*BG$302,INDEX(F1205:BM1264,BG$307,$E1209)))</f>
        <v/>
      </c>
      <c r="BH1209" s="2406" t="str">
        <f ca="1">IF($E1209&gt;$E$12,"",IF(($E1209&gt;=BH$307),BH1201-$D1209*BH$302,INDEX(F1205:BM1264,BH$307,$E1209)))</f>
        <v/>
      </c>
      <c r="BI1209" s="2406" t="str">
        <f ca="1">IF($E1209&gt;$E$12,"",IF(($E1209&gt;=BI$307),BI1201-$D1209*BI$302,INDEX(F1205:BM1264,BI$307,$E1209)))</f>
        <v/>
      </c>
      <c r="BJ1209" s="2406" t="str">
        <f ca="1">IF($E1209&gt;$E$12,"",IF(($E1209&gt;=BJ$307),BJ1201-$D1209*BJ$302,INDEX(F1205:BM1264,BJ$307,$E1209)))</f>
        <v/>
      </c>
      <c r="BK1209" s="2406" t="str">
        <f ca="1">IF($E1209&gt;$E$12,"",IF(($E1209&gt;=BK$307),BK1201-$D1209*BK$302,INDEX(F1205:BM1264,BK$307,$E1209)))</f>
        <v/>
      </c>
      <c r="BL1209" s="2406" t="str">
        <f ca="1">IF($E1209&gt;$E$12,"",IF(($E1209&gt;=BL$307),BL1201-$D1209*BL$302,INDEX(F1205:BM1264,BL$307,$E1209)))</f>
        <v/>
      </c>
      <c r="BM1209" s="2406" t="str">
        <f ca="1">IF($E1209&gt;$E$12,"",IF(($E1209&gt;=BM$307),BM1201-$D1209*BM$302,INDEX(F1205:BM1264,BM$307,$E1209)))</f>
        <v/>
      </c>
    </row>
    <row r="1210" spans="3:65" ht="13.5" x14ac:dyDescent="0.25">
      <c r="C1210" s="2357"/>
      <c r="D1210" s="2405">
        <f ca="1">INDEX(F1200:BM1200,E1210)</f>
        <v>2.4796446880923752E-3</v>
      </c>
      <c r="E1210" s="2316">
        <v>6</v>
      </c>
      <c r="F1210" s="2406">
        <f ca="1">IF($E1210&gt;$E$12,"",IF(($E1210&gt;=F$307),F1201-$D1210*F$302,INDEX(F1205:BM1264,F$307,$E1210)))</f>
        <v>0.99864647057630052</v>
      </c>
      <c r="G1210" s="2406">
        <f ca="1">IF($E1210&gt;$E$12,"",IF(($E1210&gt;=G$307),G1201-$D1210*G$302,INDEX(F1205:BM1264,G$307,$E1210)))</f>
        <v>1.9969620908533634</v>
      </c>
      <c r="H1210" s="2406">
        <f ca="1">IF($E1210&gt;$E$12,"",IF(($E1210&gt;=H$307),H1201-$D1210*H$302,INDEX(F1205:BM1264,H$307,$E1210)))</f>
        <v>2.9945313878565791</v>
      </c>
      <c r="I1210" s="2406">
        <f ca="1">IF($E1210&gt;$E$12,"",IF(($E1210&gt;=I$307),I1201-$D1210*I$302,INDEX(F1205:BM1264,I$307,$E1210)))</f>
        <v>3.9907479990390131</v>
      </c>
      <c r="J1210" s="2406">
        <f ca="1">IF($E1210&gt;$E$12,"",IF(($E1210&gt;=J$307),J1201-$D1210*J$302,INDEX(F1205:BM1264,J$307,$E1210)))</f>
        <v>4.9846595809271426</v>
      </c>
      <c r="K1210" s="2406">
        <f ca="1">IF($E1210&gt;$E$12,"",IF(($E1210&gt;=K$307),K1201-$D1210*K$302,INDEX(F1205:BM1264,K$307,$E1210)))</f>
        <v>5.9747242250806174</v>
      </c>
      <c r="L1210" s="2406">
        <f ca="1">IF($E1210&gt;$E$12,"",IF(($E1210&gt;=L$307),L1201-$D1210*L$302,INDEX(F1205:BM1264,L$307,$E1210)))</f>
        <v>5.9904734486697242</v>
      </c>
      <c r="M1210" s="2406">
        <f ca="1">IF($E1210&gt;$E$12,"",IF(($E1210&gt;=M$307),M1201-$D1210*M$302,INDEX(F1205:BM1264,M$307,$E1210)))</f>
        <v>5.9962676118819322</v>
      </c>
      <c r="N1210" s="2406">
        <f ca="1">IF($E1210&gt;$E$12,"",IF(($E1210&gt;=N$307),N1201-$D1210*N$302,INDEX(F1205:BM1264,N$307,$E1210)))</f>
        <v>5.9983992933035433</v>
      </c>
      <c r="O1210" s="2406">
        <f ca="1">IF($E1210&gt;$E$12,"",IF(($E1210&gt;=O$307),O1201-$D1210*O$302,INDEX(F1205:BM1264,O$307,$E1210)))</f>
        <v>5.9991835421271995</v>
      </c>
      <c r="P1210" s="2406">
        <f ca="1">IF($E1210&gt;$E$12,"",IF(($E1210&gt;=P$307),P1201-$D1210*P$302,INDEX(F1205:BM1264,P$307,$E1210)))</f>
        <v>5.9996400000000003</v>
      </c>
      <c r="Q1210" s="2406" t="str">
        <f ca="1">IF($E1210&gt;$E$12,"",IF(($E1210&gt;=Q$307),Q1201-$D1210*Q$302,INDEX(F1205:BM1264,Q$307,$E1210)))</f>
        <v/>
      </c>
      <c r="R1210" s="2406" t="str">
        <f ca="1">IF($E1210&gt;$E$12,"",IF(($E1210&gt;=R$307),R1201-$D1210*R$302,INDEX(F1205:BM1264,R$307,$E1210)))</f>
        <v/>
      </c>
      <c r="S1210" s="2406" t="str">
        <f ca="1">IF($E1210&gt;$E$12,"",IF(($E1210&gt;=S$307),S1201-$D1210*S$302,INDEX(F1205:BM1264,S$307,$E1210)))</f>
        <v/>
      </c>
      <c r="T1210" s="2406" t="str">
        <f ca="1">IF($E1210&gt;$E$12,"",IF(($E1210&gt;=T$307),T1201-$D1210*T$302,INDEX(F1205:BM1264,T$307,$E1210)))</f>
        <v/>
      </c>
      <c r="U1210" s="2406" t="str">
        <f ca="1">IF($E1210&gt;$E$12,"",IF(($E1210&gt;=U$307),U1201-$D1210*U$302,INDEX(F1205:BM1264,U$307,$E1210)))</f>
        <v/>
      </c>
      <c r="V1210" s="2406" t="str">
        <f ca="1">IF($E1210&gt;$E$12,"",IF(($E1210&gt;=V$307),V1201-$D1210*V$302,INDEX(F1205:BM1264,V$307,$E1210)))</f>
        <v/>
      </c>
      <c r="W1210" s="2406" t="str">
        <f ca="1">IF($E1210&gt;$E$12,"",IF(($E1210&gt;=W$307),W1201-$D1210*W$302,INDEX(F1205:BM1264,W$307,$E1210)))</f>
        <v/>
      </c>
      <c r="X1210" s="2406" t="str">
        <f ca="1">IF($E1210&gt;$E$12,"",IF(($E1210&gt;=X$307),X1201-$D1210*X$302,INDEX(F1205:BM1264,X$307,$E1210)))</f>
        <v/>
      </c>
      <c r="Y1210" s="2406" t="str">
        <f ca="1">IF($E1210&gt;$E$12,"",IF(($E1210&gt;=Y$307),Y1201-$D1210*Y$302,INDEX(F1205:BM1264,Y$307,$E1210)))</f>
        <v/>
      </c>
      <c r="Z1210" s="2406" t="str">
        <f ca="1">IF($E1210&gt;$E$12,"",IF(($E1210&gt;=Z$307),Z1201-$D1210*Z$302,INDEX(F1205:BM1264,Z$307,$E1210)))</f>
        <v/>
      </c>
      <c r="AA1210" s="2406" t="str">
        <f ca="1">IF($E1210&gt;$E$12,"",IF(($E1210&gt;=AA$307),AA1201-$D1210*AA$302,INDEX(F1205:BM1264,AA$307,$E1210)))</f>
        <v/>
      </c>
      <c r="AB1210" s="2406" t="str">
        <f ca="1">IF($E1210&gt;$E$12,"",IF(($E1210&gt;=AB$307),AB1201-$D1210*AB$302,INDEX(F1205:BM1264,AB$307,$E1210)))</f>
        <v/>
      </c>
      <c r="AC1210" s="2406" t="str">
        <f ca="1">IF($E1210&gt;$E$12,"",IF(($E1210&gt;=AC$307),AC1201-$D1210*AC$302,INDEX(F1205:BM1264,AC$307,$E1210)))</f>
        <v/>
      </c>
      <c r="AD1210" s="2406" t="str">
        <f ca="1">IF($E1210&gt;$E$12,"",IF(($E1210&gt;=AD$307),AD1201-$D1210*AD$302,INDEX(F1205:BM1264,AD$307,$E1210)))</f>
        <v/>
      </c>
      <c r="AE1210" s="2406" t="str">
        <f ca="1">IF($E1210&gt;$E$12,"",IF(($E1210&gt;=AE$307),AE1201-$D1210*AE$302,INDEX(F1205:BM1264,AE$307,$E1210)))</f>
        <v/>
      </c>
      <c r="AF1210" s="2406" t="str">
        <f ca="1">IF($E1210&gt;$E$12,"",IF(($E1210&gt;=AF$307),AF1201-$D1210*AF$302,INDEX(F1205:BM1264,AF$307,$E1210)))</f>
        <v/>
      </c>
      <c r="AG1210" s="2406" t="str">
        <f ca="1">IF($E1210&gt;$E$12,"",IF(($E1210&gt;=AG$307),AG1201-$D1210*AG$302,INDEX(F1205:BM1264,AG$307,$E1210)))</f>
        <v/>
      </c>
      <c r="AH1210" s="2406" t="str">
        <f ca="1">IF($E1210&gt;$E$12,"",IF(($E1210&gt;=AH$307),AH1201-$D1210*AH$302,INDEX(F1205:BM1264,AH$307,$E1210)))</f>
        <v/>
      </c>
      <c r="AI1210" s="2406" t="str">
        <f ca="1">IF($E1210&gt;$E$12,"",IF(($E1210&gt;=AI$307),AI1201-$D1210*AI$302,INDEX(F1205:BM1264,AI$307,$E1210)))</f>
        <v/>
      </c>
      <c r="AJ1210" s="2406" t="str">
        <f ca="1">IF($E1210&gt;$E$12,"",IF(($E1210&gt;=AJ$307),AJ1201-$D1210*AJ$302,INDEX(F1205:BM1264,AJ$307,$E1210)))</f>
        <v/>
      </c>
      <c r="AK1210" s="2406" t="str">
        <f ca="1">IF($E1210&gt;$E$12,"",IF(($E1210&gt;=AK$307),AK1201-$D1210*AK$302,INDEX(F1205:BM1264,AK$307,$E1210)))</f>
        <v/>
      </c>
      <c r="AL1210" s="2406" t="str">
        <f ca="1">IF($E1210&gt;$E$12,"",IF(($E1210&gt;=AL$307),AL1201-$D1210*AL$302,INDEX(F1205:BM1264,AL$307,$E1210)))</f>
        <v/>
      </c>
      <c r="AM1210" s="2406" t="str">
        <f ca="1">IF($E1210&gt;$E$12,"",IF(($E1210&gt;=AM$307),AM1201-$D1210*AM$302,INDEX(F1205:BM1264,AM$307,$E1210)))</f>
        <v/>
      </c>
      <c r="AN1210" s="2406" t="str">
        <f ca="1">IF($E1210&gt;$E$12,"",IF(($E1210&gt;=AN$307),AN1201-$D1210*AN$302,INDEX(F1205:BM1264,AN$307,$E1210)))</f>
        <v/>
      </c>
      <c r="AO1210" s="2406" t="str">
        <f ca="1">IF($E1210&gt;$E$12,"",IF(($E1210&gt;=AO$307),AO1201-$D1210*AO$302,INDEX(F1205:BM1264,AO$307,$E1210)))</f>
        <v/>
      </c>
      <c r="AP1210" s="2406" t="str">
        <f ca="1">IF($E1210&gt;$E$12,"",IF(($E1210&gt;=AP$307),AP1201-$D1210*AP$302,INDEX(F1205:BM1264,AP$307,$E1210)))</f>
        <v/>
      </c>
      <c r="AQ1210" s="2406" t="str">
        <f ca="1">IF($E1210&gt;$E$12,"",IF(($E1210&gt;=AQ$307),AQ1201-$D1210*AQ$302,INDEX(F1205:BM1264,AQ$307,$E1210)))</f>
        <v/>
      </c>
      <c r="AR1210" s="2406" t="str">
        <f ca="1">IF($E1210&gt;$E$12,"",IF(($E1210&gt;=AR$307),AR1201-$D1210*AR$302,INDEX(F1205:BM1264,AR$307,$E1210)))</f>
        <v/>
      </c>
      <c r="AS1210" s="2406" t="str">
        <f ca="1">IF($E1210&gt;$E$12,"",IF(($E1210&gt;=AS$307),AS1201-$D1210*AS$302,INDEX(F1205:BM1264,AS$307,$E1210)))</f>
        <v/>
      </c>
      <c r="AT1210" s="2406" t="str">
        <f ca="1">IF($E1210&gt;$E$12,"",IF(($E1210&gt;=AT$307),AT1201-$D1210*AT$302,INDEX(F1205:BM1264,AT$307,$E1210)))</f>
        <v/>
      </c>
      <c r="AU1210" s="2406" t="str">
        <f ca="1">IF($E1210&gt;$E$12,"",IF(($E1210&gt;=AU$307),AU1201-$D1210*AU$302,INDEX(F1205:BM1264,AU$307,$E1210)))</f>
        <v/>
      </c>
      <c r="AV1210" s="2406" t="str">
        <f ca="1">IF($E1210&gt;$E$12,"",IF(($E1210&gt;=AV$307),AV1201-$D1210*AV$302,INDEX(F1205:BM1264,AV$307,$E1210)))</f>
        <v/>
      </c>
      <c r="AW1210" s="2406" t="str">
        <f ca="1">IF($E1210&gt;$E$12,"",IF(($E1210&gt;=AW$307),AW1201-$D1210*AW$302,INDEX(F1205:BM1264,AW$307,$E1210)))</f>
        <v/>
      </c>
      <c r="AX1210" s="2406" t="str">
        <f ca="1">IF($E1210&gt;$E$12,"",IF(($E1210&gt;=AX$307),AX1201-$D1210*AX$302,INDEX(F1205:BM1264,AX$307,$E1210)))</f>
        <v/>
      </c>
      <c r="AY1210" s="2406" t="str">
        <f ca="1">IF($E1210&gt;$E$12,"",IF(($E1210&gt;=AY$307),AY1201-$D1210*AY$302,INDEX(F1205:BM1264,AY$307,$E1210)))</f>
        <v/>
      </c>
      <c r="AZ1210" s="2406" t="str">
        <f ca="1">IF($E1210&gt;$E$12,"",IF(($E1210&gt;=AZ$307),AZ1201-$D1210*AZ$302,INDEX(F1205:BM1264,AZ$307,$E1210)))</f>
        <v/>
      </c>
      <c r="BA1210" s="2406" t="str">
        <f ca="1">IF($E1210&gt;$E$12,"",IF(($E1210&gt;=BA$307),BA1201-$D1210*BA$302,INDEX(F1205:BM1264,BA$307,$E1210)))</f>
        <v/>
      </c>
      <c r="BB1210" s="2406" t="str">
        <f ca="1">IF($E1210&gt;$E$12,"",IF(($E1210&gt;=BB$307),BB1201-$D1210*BB$302,INDEX(F1205:BM1264,BB$307,$E1210)))</f>
        <v/>
      </c>
      <c r="BC1210" s="2406" t="str">
        <f ca="1">IF($E1210&gt;$E$12,"",IF(($E1210&gt;=BC$307),BC1201-$D1210*BC$302,INDEX(F1205:BM1264,BC$307,$E1210)))</f>
        <v/>
      </c>
      <c r="BD1210" s="2406" t="str">
        <f ca="1">IF($E1210&gt;$E$12,"",IF(($E1210&gt;=BD$307),BD1201-$D1210*BD$302,INDEX(F1205:BM1264,BD$307,$E1210)))</f>
        <v/>
      </c>
      <c r="BE1210" s="2406" t="str">
        <f ca="1">IF($E1210&gt;$E$12,"",IF(($E1210&gt;=BE$307),BE1201-$D1210*BE$302,INDEX(F1205:BM1264,BE$307,$E1210)))</f>
        <v/>
      </c>
      <c r="BF1210" s="2406" t="str">
        <f ca="1">IF($E1210&gt;$E$12,"",IF(($E1210&gt;=BF$307),BF1201-$D1210*BF$302,INDEX(F1205:BM1264,BF$307,$E1210)))</f>
        <v/>
      </c>
      <c r="BG1210" s="2406" t="str">
        <f ca="1">IF($E1210&gt;$E$12,"",IF(($E1210&gt;=BG$307),BG1201-$D1210*BG$302,INDEX(F1205:BM1264,BG$307,$E1210)))</f>
        <v/>
      </c>
      <c r="BH1210" s="2406" t="str">
        <f ca="1">IF($E1210&gt;$E$12,"",IF(($E1210&gt;=BH$307),BH1201-$D1210*BH$302,INDEX(F1205:BM1264,BH$307,$E1210)))</f>
        <v/>
      </c>
      <c r="BI1210" s="2406" t="str">
        <f ca="1">IF($E1210&gt;$E$12,"",IF(($E1210&gt;=BI$307),BI1201-$D1210*BI$302,INDEX(F1205:BM1264,BI$307,$E1210)))</f>
        <v/>
      </c>
      <c r="BJ1210" s="2406" t="str">
        <f ca="1">IF($E1210&gt;$E$12,"",IF(($E1210&gt;=BJ$307),BJ1201-$D1210*BJ$302,INDEX(F1205:BM1264,BJ$307,$E1210)))</f>
        <v/>
      </c>
      <c r="BK1210" s="2406" t="str">
        <f ca="1">IF($E1210&gt;$E$12,"",IF(($E1210&gt;=BK$307),BK1201-$D1210*BK$302,INDEX(F1205:BM1264,BK$307,$E1210)))</f>
        <v/>
      </c>
      <c r="BL1210" s="2406" t="str">
        <f ca="1">IF($E1210&gt;$E$12,"",IF(($E1210&gt;=BL$307),BL1201-$D1210*BL$302,INDEX(F1205:BM1264,BL$307,$E1210)))</f>
        <v/>
      </c>
      <c r="BM1210" s="2406" t="str">
        <f ca="1">IF($E1210&gt;$E$12,"",IF(($E1210&gt;=BM$307),BM1201-$D1210*BM$302,INDEX(F1205:BM1264,BM$307,$E1210)))</f>
        <v/>
      </c>
    </row>
    <row r="1211" spans="3:65" ht="13.5" x14ac:dyDescent="0.25">
      <c r="C1211" s="2357"/>
      <c r="D1211" s="2405">
        <f ca="1">INDEX(F1200:BM1200,E1211)</f>
        <v>9.1226503641929964E-4</v>
      </c>
      <c r="E1211" s="2316">
        <v>7</v>
      </c>
      <c r="F1211" s="2406">
        <f ca="1">IF($E1211&gt;$E$12,"",IF(($E1211&gt;=F$307),F1201-$D1211*F$302,INDEX(F1205:BM1264,F$307,$E1211)))</f>
        <v>0.99946410856584122</v>
      </c>
      <c r="G1211" s="2406">
        <f ca="1">IF($E1211&gt;$E$12,"",IF(($E1211&gt;=G$307),G1201-$D1211*G$302,INDEX(F1205:BM1264,G$307,$E1211)))</f>
        <v>1.9988064968054871</v>
      </c>
      <c r="H1211" s="2406">
        <f ca="1">IF($E1211&gt;$E$12,"",IF(($E1211&gt;=H$307),H1201-$D1211*H$302,INDEX(F1205:BM1264,H$307,$E1211)))</f>
        <v>2.997874311582303</v>
      </c>
      <c r="I1211" s="2406">
        <f ca="1">IF($E1211&gt;$E$12,"",IF(($E1211&gt;=I$307),I1201-$D1211*I$302,INDEX(F1205:BM1264,I$307,$E1211)))</f>
        <v>3.9964444711968752</v>
      </c>
      <c r="J1211" s="2406">
        <f ca="1">IF($E1211&gt;$E$12,"",IF(($E1211&gt;=J$307),J1201-$D1211*J$302,INDEX(F1205:BM1264,J$307,$E1211)))</f>
        <v>4.9941666070428754</v>
      </c>
      <c r="K1211" s="2406">
        <f ca="1">IF($E1211&gt;$E$12,"",IF(($E1211&gt;=K$307),K1201-$D1211*K$302,INDEX(F1205:BM1264,K$307,$E1211)))</f>
        <v>5.9904734486697242</v>
      </c>
      <c r="L1211" s="2406">
        <f ca="1">IF($E1211&gt;$E$12,"",IF(($E1211&gt;=L$307),L1201-$D1211*L$302,INDEX(F1205:BM1264,L$307,$E1211)))</f>
        <v>6.9844357311431162</v>
      </c>
      <c r="M1211" s="2406">
        <f ca="1">IF($E1211&gt;$E$12,"",IF(($E1211&gt;=M$307),M1201-$D1211*M$302,INDEX(F1205:BM1264,M$307,$E1211)))</f>
        <v>6.9940084005500411</v>
      </c>
      <c r="N1211" s="2406">
        <f ca="1">IF($E1211&gt;$E$12,"",IF(($E1211&gt;=N$307),N1201-$D1211*N$302,INDEX(F1205:BM1264,N$307,$E1211)))</f>
        <v>6.9975302001236148</v>
      </c>
      <c r="O1211" s="2406">
        <f ca="1">IF($E1211&gt;$E$12,"",IF(($E1211&gt;=O$307),O1201-$D1211*O$302,INDEX(F1205:BM1264,O$307,$E1211)))</f>
        <v>6.9988258755208506</v>
      </c>
      <c r="P1211" s="2406">
        <f ca="1">IF($E1211&gt;$E$12,"",IF(($E1211&gt;=P$307),P1201-$D1211*P$302,INDEX(F1205:BM1264,P$307,$E1211)))</f>
        <v>6.9995799999999999</v>
      </c>
      <c r="Q1211" s="2406" t="str">
        <f ca="1">IF($E1211&gt;$E$12,"",IF(($E1211&gt;=Q$307),Q1201-$D1211*Q$302,INDEX(F1205:BM1264,Q$307,$E1211)))</f>
        <v/>
      </c>
      <c r="R1211" s="2406" t="str">
        <f ca="1">IF($E1211&gt;$E$12,"",IF(($E1211&gt;=R$307),R1201-$D1211*R$302,INDEX(F1205:BM1264,R$307,$E1211)))</f>
        <v/>
      </c>
      <c r="S1211" s="2406" t="str">
        <f ca="1">IF($E1211&gt;$E$12,"",IF(($E1211&gt;=S$307),S1201-$D1211*S$302,INDEX(F1205:BM1264,S$307,$E1211)))</f>
        <v/>
      </c>
      <c r="T1211" s="2406" t="str">
        <f ca="1">IF($E1211&gt;$E$12,"",IF(($E1211&gt;=T$307),T1201-$D1211*T$302,INDEX(F1205:BM1264,T$307,$E1211)))</f>
        <v/>
      </c>
      <c r="U1211" s="2406" t="str">
        <f ca="1">IF($E1211&gt;$E$12,"",IF(($E1211&gt;=U$307),U1201-$D1211*U$302,INDEX(F1205:BM1264,U$307,$E1211)))</f>
        <v/>
      </c>
      <c r="V1211" s="2406" t="str">
        <f ca="1">IF($E1211&gt;$E$12,"",IF(($E1211&gt;=V$307),V1201-$D1211*V$302,INDEX(F1205:BM1264,V$307,$E1211)))</f>
        <v/>
      </c>
      <c r="W1211" s="2406" t="str">
        <f ca="1">IF($E1211&gt;$E$12,"",IF(($E1211&gt;=W$307),W1201-$D1211*W$302,INDEX(F1205:BM1264,W$307,$E1211)))</f>
        <v/>
      </c>
      <c r="X1211" s="2406" t="str">
        <f ca="1">IF($E1211&gt;$E$12,"",IF(($E1211&gt;=X$307),X1201-$D1211*X$302,INDEX(F1205:BM1264,X$307,$E1211)))</f>
        <v/>
      </c>
      <c r="Y1211" s="2406" t="str">
        <f ca="1">IF($E1211&gt;$E$12,"",IF(($E1211&gt;=Y$307),Y1201-$D1211*Y$302,INDEX(F1205:BM1264,Y$307,$E1211)))</f>
        <v/>
      </c>
      <c r="Z1211" s="2406" t="str">
        <f ca="1">IF($E1211&gt;$E$12,"",IF(($E1211&gt;=Z$307),Z1201-$D1211*Z$302,INDEX(F1205:BM1264,Z$307,$E1211)))</f>
        <v/>
      </c>
      <c r="AA1211" s="2406" t="str">
        <f ca="1">IF($E1211&gt;$E$12,"",IF(($E1211&gt;=AA$307),AA1201-$D1211*AA$302,INDEX(F1205:BM1264,AA$307,$E1211)))</f>
        <v/>
      </c>
      <c r="AB1211" s="2406" t="str">
        <f ca="1">IF($E1211&gt;$E$12,"",IF(($E1211&gt;=AB$307),AB1201-$D1211*AB$302,INDEX(F1205:BM1264,AB$307,$E1211)))</f>
        <v/>
      </c>
      <c r="AC1211" s="2406" t="str">
        <f ca="1">IF($E1211&gt;$E$12,"",IF(($E1211&gt;=AC$307),AC1201-$D1211*AC$302,INDEX(F1205:BM1264,AC$307,$E1211)))</f>
        <v/>
      </c>
      <c r="AD1211" s="2406" t="str">
        <f ca="1">IF($E1211&gt;$E$12,"",IF(($E1211&gt;=AD$307),AD1201-$D1211*AD$302,INDEX(F1205:BM1264,AD$307,$E1211)))</f>
        <v/>
      </c>
      <c r="AE1211" s="2406" t="str">
        <f ca="1">IF($E1211&gt;$E$12,"",IF(($E1211&gt;=AE$307),AE1201-$D1211*AE$302,INDEX(F1205:BM1264,AE$307,$E1211)))</f>
        <v/>
      </c>
      <c r="AF1211" s="2406" t="str">
        <f ca="1">IF($E1211&gt;$E$12,"",IF(($E1211&gt;=AF$307),AF1201-$D1211*AF$302,INDEX(F1205:BM1264,AF$307,$E1211)))</f>
        <v/>
      </c>
      <c r="AG1211" s="2406" t="str">
        <f ca="1">IF($E1211&gt;$E$12,"",IF(($E1211&gt;=AG$307),AG1201-$D1211*AG$302,INDEX(F1205:BM1264,AG$307,$E1211)))</f>
        <v/>
      </c>
      <c r="AH1211" s="2406" t="str">
        <f ca="1">IF($E1211&gt;$E$12,"",IF(($E1211&gt;=AH$307),AH1201-$D1211*AH$302,INDEX(F1205:BM1264,AH$307,$E1211)))</f>
        <v/>
      </c>
      <c r="AI1211" s="2406" t="str">
        <f ca="1">IF($E1211&gt;$E$12,"",IF(($E1211&gt;=AI$307),AI1201-$D1211*AI$302,INDEX(F1205:BM1264,AI$307,$E1211)))</f>
        <v/>
      </c>
      <c r="AJ1211" s="2406" t="str">
        <f ca="1">IF($E1211&gt;$E$12,"",IF(($E1211&gt;=AJ$307),AJ1201-$D1211*AJ$302,INDEX(F1205:BM1264,AJ$307,$E1211)))</f>
        <v/>
      </c>
      <c r="AK1211" s="2406" t="str">
        <f ca="1">IF($E1211&gt;$E$12,"",IF(($E1211&gt;=AK$307),AK1201-$D1211*AK$302,INDEX(F1205:BM1264,AK$307,$E1211)))</f>
        <v/>
      </c>
      <c r="AL1211" s="2406" t="str">
        <f ca="1">IF($E1211&gt;$E$12,"",IF(($E1211&gt;=AL$307),AL1201-$D1211*AL$302,INDEX(F1205:BM1264,AL$307,$E1211)))</f>
        <v/>
      </c>
      <c r="AM1211" s="2406" t="str">
        <f ca="1">IF($E1211&gt;$E$12,"",IF(($E1211&gt;=AM$307),AM1201-$D1211*AM$302,INDEX(F1205:BM1264,AM$307,$E1211)))</f>
        <v/>
      </c>
      <c r="AN1211" s="2406" t="str">
        <f ca="1">IF($E1211&gt;$E$12,"",IF(($E1211&gt;=AN$307),AN1201-$D1211*AN$302,INDEX(F1205:BM1264,AN$307,$E1211)))</f>
        <v/>
      </c>
      <c r="AO1211" s="2406" t="str">
        <f ca="1">IF($E1211&gt;$E$12,"",IF(($E1211&gt;=AO$307),AO1201-$D1211*AO$302,INDEX(F1205:BM1264,AO$307,$E1211)))</f>
        <v/>
      </c>
      <c r="AP1211" s="2406" t="str">
        <f ca="1">IF($E1211&gt;$E$12,"",IF(($E1211&gt;=AP$307),AP1201-$D1211*AP$302,INDEX(F1205:BM1264,AP$307,$E1211)))</f>
        <v/>
      </c>
      <c r="AQ1211" s="2406" t="str">
        <f ca="1">IF($E1211&gt;$E$12,"",IF(($E1211&gt;=AQ$307),AQ1201-$D1211*AQ$302,INDEX(F1205:BM1264,AQ$307,$E1211)))</f>
        <v/>
      </c>
      <c r="AR1211" s="2406" t="str">
        <f ca="1">IF($E1211&gt;$E$12,"",IF(($E1211&gt;=AR$307),AR1201-$D1211*AR$302,INDEX(F1205:BM1264,AR$307,$E1211)))</f>
        <v/>
      </c>
      <c r="AS1211" s="2406" t="str">
        <f ca="1">IF($E1211&gt;$E$12,"",IF(($E1211&gt;=AS$307),AS1201-$D1211*AS$302,INDEX(F1205:BM1264,AS$307,$E1211)))</f>
        <v/>
      </c>
      <c r="AT1211" s="2406" t="str">
        <f ca="1">IF($E1211&gt;$E$12,"",IF(($E1211&gt;=AT$307),AT1201-$D1211*AT$302,INDEX(F1205:BM1264,AT$307,$E1211)))</f>
        <v/>
      </c>
      <c r="AU1211" s="2406" t="str">
        <f ca="1">IF($E1211&gt;$E$12,"",IF(($E1211&gt;=AU$307),AU1201-$D1211*AU$302,INDEX(F1205:BM1264,AU$307,$E1211)))</f>
        <v/>
      </c>
      <c r="AV1211" s="2406" t="str">
        <f ca="1">IF($E1211&gt;$E$12,"",IF(($E1211&gt;=AV$307),AV1201-$D1211*AV$302,INDEX(F1205:BM1264,AV$307,$E1211)))</f>
        <v/>
      </c>
      <c r="AW1211" s="2406" t="str">
        <f ca="1">IF($E1211&gt;$E$12,"",IF(($E1211&gt;=AW$307),AW1201-$D1211*AW$302,INDEX(F1205:BM1264,AW$307,$E1211)))</f>
        <v/>
      </c>
      <c r="AX1211" s="2406" t="str">
        <f ca="1">IF($E1211&gt;$E$12,"",IF(($E1211&gt;=AX$307),AX1201-$D1211*AX$302,INDEX(F1205:BM1264,AX$307,$E1211)))</f>
        <v/>
      </c>
      <c r="AY1211" s="2406" t="str">
        <f ca="1">IF($E1211&gt;$E$12,"",IF(($E1211&gt;=AY$307),AY1201-$D1211*AY$302,INDEX(F1205:BM1264,AY$307,$E1211)))</f>
        <v/>
      </c>
      <c r="AZ1211" s="2406" t="str">
        <f ca="1">IF($E1211&gt;$E$12,"",IF(($E1211&gt;=AZ$307),AZ1201-$D1211*AZ$302,INDEX(F1205:BM1264,AZ$307,$E1211)))</f>
        <v/>
      </c>
      <c r="BA1211" s="2406" t="str">
        <f ca="1">IF($E1211&gt;$E$12,"",IF(($E1211&gt;=BA$307),BA1201-$D1211*BA$302,INDEX(F1205:BM1264,BA$307,$E1211)))</f>
        <v/>
      </c>
      <c r="BB1211" s="2406" t="str">
        <f ca="1">IF($E1211&gt;$E$12,"",IF(($E1211&gt;=BB$307),BB1201-$D1211*BB$302,INDEX(F1205:BM1264,BB$307,$E1211)))</f>
        <v/>
      </c>
      <c r="BC1211" s="2406" t="str">
        <f ca="1">IF($E1211&gt;$E$12,"",IF(($E1211&gt;=BC$307),BC1201-$D1211*BC$302,INDEX(F1205:BM1264,BC$307,$E1211)))</f>
        <v/>
      </c>
      <c r="BD1211" s="2406" t="str">
        <f ca="1">IF($E1211&gt;$E$12,"",IF(($E1211&gt;=BD$307),BD1201-$D1211*BD$302,INDEX(F1205:BM1264,BD$307,$E1211)))</f>
        <v/>
      </c>
      <c r="BE1211" s="2406" t="str">
        <f ca="1">IF($E1211&gt;$E$12,"",IF(($E1211&gt;=BE$307),BE1201-$D1211*BE$302,INDEX(F1205:BM1264,BE$307,$E1211)))</f>
        <v/>
      </c>
      <c r="BF1211" s="2406" t="str">
        <f ca="1">IF($E1211&gt;$E$12,"",IF(($E1211&gt;=BF$307),BF1201-$D1211*BF$302,INDEX(F1205:BM1264,BF$307,$E1211)))</f>
        <v/>
      </c>
      <c r="BG1211" s="2406" t="str">
        <f ca="1">IF($E1211&gt;$E$12,"",IF(($E1211&gt;=BG$307),BG1201-$D1211*BG$302,INDEX(F1205:BM1264,BG$307,$E1211)))</f>
        <v/>
      </c>
      <c r="BH1211" s="2406" t="str">
        <f ca="1">IF($E1211&gt;$E$12,"",IF(($E1211&gt;=BH$307),BH1201-$D1211*BH$302,INDEX(F1205:BM1264,BH$307,$E1211)))</f>
        <v/>
      </c>
      <c r="BI1211" s="2406" t="str">
        <f ca="1">IF($E1211&gt;$E$12,"",IF(($E1211&gt;=BI$307),BI1201-$D1211*BI$302,INDEX(F1205:BM1264,BI$307,$E1211)))</f>
        <v/>
      </c>
      <c r="BJ1211" s="2406" t="str">
        <f ca="1">IF($E1211&gt;$E$12,"",IF(($E1211&gt;=BJ$307),BJ1201-$D1211*BJ$302,INDEX(F1205:BM1264,BJ$307,$E1211)))</f>
        <v/>
      </c>
      <c r="BK1211" s="2406" t="str">
        <f ca="1">IF($E1211&gt;$E$12,"",IF(($E1211&gt;=BK$307),BK1201-$D1211*BK$302,INDEX(F1205:BM1264,BK$307,$E1211)))</f>
        <v/>
      </c>
      <c r="BL1211" s="2406" t="str">
        <f ca="1">IF($E1211&gt;$E$12,"",IF(($E1211&gt;=BL$307),BL1201-$D1211*BL$302,INDEX(F1205:BM1264,BL$307,$E1211)))</f>
        <v/>
      </c>
      <c r="BM1211" s="2406" t="str">
        <f ca="1">IF($E1211&gt;$E$12,"",IF(($E1211&gt;=BM$307),BM1201-$D1211*BM$302,INDEX(F1205:BM1264,BM$307,$E1211)))</f>
        <v/>
      </c>
    </row>
    <row r="1212" spans="3:65" ht="13.5" x14ac:dyDescent="0.25">
      <c r="C1212" s="2357"/>
      <c r="D1212" s="2405">
        <f ca="1">INDEX(F1200:BM1200,E1212)</f>
        <v>3.3562368861538364E-4</v>
      </c>
      <c r="E1212" s="2316">
        <v>8</v>
      </c>
      <c r="F1212" s="2406">
        <f ca="1">IF($E1212&gt;$E$12,"",IF(($E1212&gt;=F$307),F1201-$D1212*F$302,INDEX(F1205:BM1264,F$307,$E1212)))</f>
        <v>0.99976491882058782</v>
      </c>
      <c r="G1212" s="2406">
        <f ca="1">IF($E1212&gt;$E$12,"",IF(($E1212&gt;=G$307),G1201-$D1212*G$302,INDEX(F1205:BM1264,G$307,$E1212)))</f>
        <v>1.9994850565488107</v>
      </c>
      <c r="H1212" s="2406">
        <f ca="1">IF($E1212&gt;$E$12,"",IF(($E1212&gt;=H$307),H1201-$D1212*H$302,INDEX(F1205:BM1264,H$307,$E1212)))</f>
        <v>2.9991041782841896</v>
      </c>
      <c r="I1212" s="2406">
        <f ca="1">IF($E1212&gt;$E$12,"",IF(($E1212&gt;=I$307),I1201-$D1212*I$302,INDEX(F1205:BM1264,I$307,$E1212)))</f>
        <v>3.9985402119316302</v>
      </c>
      <c r="J1212" s="2406">
        <f ca="1">IF($E1212&gt;$E$12,"",IF(($E1212&gt;=J$307),J1201-$D1212*J$302,INDEX(F1205:BM1264,J$307,$E1212)))</f>
        <v>4.9976642563501965</v>
      </c>
      <c r="K1212" s="2406">
        <f ca="1">IF($E1212&gt;$E$12,"",IF(($E1212&gt;=K$307),K1201-$D1212*K$302,INDEX(F1205:BM1264,K$307,$E1212)))</f>
        <v>5.9962676118819322</v>
      </c>
      <c r="L1212" s="2406">
        <f ca="1">IF($E1212&gt;$E$12,"",IF(($E1212&gt;=L$307),L1201-$D1212*L$302,INDEX(F1205:BM1264,L$307,$E1212)))</f>
        <v>6.9940084005500411</v>
      </c>
      <c r="M1212" s="2406">
        <f ca="1">IF($E1212&gt;$E$12,"",IF(($E1212&gt;=M$307),M1201-$D1212*M$302,INDEX(F1205:BM1264,M$307,$E1212)))</f>
        <v>7.9903241227979542</v>
      </c>
      <c r="N1212" s="2406">
        <f ca="1">IF($E1212&gt;$E$12,"",IF(($E1212&gt;=N$307),N1201-$D1212*N$302,INDEX(F1205:BM1264,N$307,$E1212)))</f>
        <v>7.9961368228492908</v>
      </c>
      <c r="O1212" s="2406">
        <f ca="1">IF($E1212&gt;$E$12,"",IF(($E1212&gt;=O$307),O1201-$D1212*O$302,INDEX(F1205:BM1264,O$307,$E1212)))</f>
        <v>7.9982753240020941</v>
      </c>
      <c r="P1212" s="2406">
        <f ca="1">IF($E1212&gt;$E$12,"",IF(($E1212&gt;=P$307),P1201-$D1212*P$302,INDEX(F1205:BM1264,P$307,$E1212)))</f>
        <v>7.9995200000000004</v>
      </c>
      <c r="Q1212" s="2406" t="str">
        <f ca="1">IF($E1212&gt;$E$12,"",IF(($E1212&gt;=Q$307),Q1201-$D1212*Q$302,INDEX(F1205:BM1264,Q$307,$E1212)))</f>
        <v/>
      </c>
      <c r="R1212" s="2406" t="str">
        <f ca="1">IF($E1212&gt;$E$12,"",IF(($E1212&gt;=R$307),R1201-$D1212*R$302,INDEX(F1205:BM1264,R$307,$E1212)))</f>
        <v/>
      </c>
      <c r="S1212" s="2406" t="str">
        <f ca="1">IF($E1212&gt;$E$12,"",IF(($E1212&gt;=S$307),S1201-$D1212*S$302,INDEX(F1205:BM1264,S$307,$E1212)))</f>
        <v/>
      </c>
      <c r="T1212" s="2406" t="str">
        <f ca="1">IF($E1212&gt;$E$12,"",IF(($E1212&gt;=T$307),T1201-$D1212*T$302,INDEX(F1205:BM1264,T$307,$E1212)))</f>
        <v/>
      </c>
      <c r="U1212" s="2406" t="str">
        <f ca="1">IF($E1212&gt;$E$12,"",IF(($E1212&gt;=U$307),U1201-$D1212*U$302,INDEX(F1205:BM1264,U$307,$E1212)))</f>
        <v/>
      </c>
      <c r="V1212" s="2406" t="str">
        <f ca="1">IF($E1212&gt;$E$12,"",IF(($E1212&gt;=V$307),V1201-$D1212*V$302,INDEX(F1205:BM1264,V$307,$E1212)))</f>
        <v/>
      </c>
      <c r="W1212" s="2406" t="str">
        <f ca="1">IF($E1212&gt;$E$12,"",IF(($E1212&gt;=W$307),W1201-$D1212*W$302,INDEX(F1205:BM1264,W$307,$E1212)))</f>
        <v/>
      </c>
      <c r="X1212" s="2406" t="str">
        <f ca="1">IF($E1212&gt;$E$12,"",IF(($E1212&gt;=X$307),X1201-$D1212*X$302,INDEX(F1205:BM1264,X$307,$E1212)))</f>
        <v/>
      </c>
      <c r="Y1212" s="2406" t="str">
        <f ca="1">IF($E1212&gt;$E$12,"",IF(($E1212&gt;=Y$307),Y1201-$D1212*Y$302,INDEX(F1205:BM1264,Y$307,$E1212)))</f>
        <v/>
      </c>
      <c r="Z1212" s="2406" t="str">
        <f ca="1">IF($E1212&gt;$E$12,"",IF(($E1212&gt;=Z$307),Z1201-$D1212*Z$302,INDEX(F1205:BM1264,Z$307,$E1212)))</f>
        <v/>
      </c>
      <c r="AA1212" s="2406" t="str">
        <f ca="1">IF($E1212&gt;$E$12,"",IF(($E1212&gt;=AA$307),AA1201-$D1212*AA$302,INDEX(F1205:BM1264,AA$307,$E1212)))</f>
        <v/>
      </c>
      <c r="AB1212" s="2406" t="str">
        <f ca="1">IF($E1212&gt;$E$12,"",IF(($E1212&gt;=AB$307),AB1201-$D1212*AB$302,INDEX(F1205:BM1264,AB$307,$E1212)))</f>
        <v/>
      </c>
      <c r="AC1212" s="2406" t="str">
        <f ca="1">IF($E1212&gt;$E$12,"",IF(($E1212&gt;=AC$307),AC1201-$D1212*AC$302,INDEX(F1205:BM1264,AC$307,$E1212)))</f>
        <v/>
      </c>
      <c r="AD1212" s="2406" t="str">
        <f ca="1">IF($E1212&gt;$E$12,"",IF(($E1212&gt;=AD$307),AD1201-$D1212*AD$302,INDEX(F1205:BM1264,AD$307,$E1212)))</f>
        <v/>
      </c>
      <c r="AE1212" s="2406" t="str">
        <f ca="1">IF($E1212&gt;$E$12,"",IF(($E1212&gt;=AE$307),AE1201-$D1212*AE$302,INDEX(F1205:BM1264,AE$307,$E1212)))</f>
        <v/>
      </c>
      <c r="AF1212" s="2406" t="str">
        <f ca="1">IF($E1212&gt;$E$12,"",IF(($E1212&gt;=AF$307),AF1201-$D1212*AF$302,INDEX(F1205:BM1264,AF$307,$E1212)))</f>
        <v/>
      </c>
      <c r="AG1212" s="2406" t="str">
        <f ca="1">IF($E1212&gt;$E$12,"",IF(($E1212&gt;=AG$307),AG1201-$D1212*AG$302,INDEX(F1205:BM1264,AG$307,$E1212)))</f>
        <v/>
      </c>
      <c r="AH1212" s="2406" t="str">
        <f ca="1">IF($E1212&gt;$E$12,"",IF(($E1212&gt;=AH$307),AH1201-$D1212*AH$302,INDEX(F1205:BM1264,AH$307,$E1212)))</f>
        <v/>
      </c>
      <c r="AI1212" s="2406" t="str">
        <f ca="1">IF($E1212&gt;$E$12,"",IF(($E1212&gt;=AI$307),AI1201-$D1212*AI$302,INDEX(F1205:BM1264,AI$307,$E1212)))</f>
        <v/>
      </c>
      <c r="AJ1212" s="2406" t="str">
        <f ca="1">IF($E1212&gt;$E$12,"",IF(($E1212&gt;=AJ$307),AJ1201-$D1212*AJ$302,INDEX(F1205:BM1264,AJ$307,$E1212)))</f>
        <v/>
      </c>
      <c r="AK1212" s="2406" t="str">
        <f ca="1">IF($E1212&gt;$E$12,"",IF(($E1212&gt;=AK$307),AK1201-$D1212*AK$302,INDEX(F1205:BM1264,AK$307,$E1212)))</f>
        <v/>
      </c>
      <c r="AL1212" s="2406" t="str">
        <f ca="1">IF($E1212&gt;$E$12,"",IF(($E1212&gt;=AL$307),AL1201-$D1212*AL$302,INDEX(F1205:BM1264,AL$307,$E1212)))</f>
        <v/>
      </c>
      <c r="AM1212" s="2406" t="str">
        <f ca="1">IF($E1212&gt;$E$12,"",IF(($E1212&gt;=AM$307),AM1201-$D1212*AM$302,INDEX(F1205:BM1264,AM$307,$E1212)))</f>
        <v/>
      </c>
      <c r="AN1212" s="2406" t="str">
        <f ca="1">IF($E1212&gt;$E$12,"",IF(($E1212&gt;=AN$307),AN1201-$D1212*AN$302,INDEX(F1205:BM1264,AN$307,$E1212)))</f>
        <v/>
      </c>
      <c r="AO1212" s="2406" t="str">
        <f ca="1">IF($E1212&gt;$E$12,"",IF(($E1212&gt;=AO$307),AO1201-$D1212*AO$302,INDEX(F1205:BM1264,AO$307,$E1212)))</f>
        <v/>
      </c>
      <c r="AP1212" s="2406" t="str">
        <f ca="1">IF($E1212&gt;$E$12,"",IF(($E1212&gt;=AP$307),AP1201-$D1212*AP$302,INDEX(F1205:BM1264,AP$307,$E1212)))</f>
        <v/>
      </c>
      <c r="AQ1212" s="2406" t="str">
        <f ca="1">IF($E1212&gt;$E$12,"",IF(($E1212&gt;=AQ$307),AQ1201-$D1212*AQ$302,INDEX(F1205:BM1264,AQ$307,$E1212)))</f>
        <v/>
      </c>
      <c r="AR1212" s="2406" t="str">
        <f ca="1">IF($E1212&gt;$E$12,"",IF(($E1212&gt;=AR$307),AR1201-$D1212*AR$302,INDEX(F1205:BM1264,AR$307,$E1212)))</f>
        <v/>
      </c>
      <c r="AS1212" s="2406" t="str">
        <f ca="1">IF($E1212&gt;$E$12,"",IF(($E1212&gt;=AS$307),AS1201-$D1212*AS$302,INDEX(F1205:BM1264,AS$307,$E1212)))</f>
        <v/>
      </c>
      <c r="AT1212" s="2406" t="str">
        <f ca="1">IF($E1212&gt;$E$12,"",IF(($E1212&gt;=AT$307),AT1201-$D1212*AT$302,INDEX(F1205:BM1264,AT$307,$E1212)))</f>
        <v/>
      </c>
      <c r="AU1212" s="2406" t="str">
        <f ca="1">IF($E1212&gt;$E$12,"",IF(($E1212&gt;=AU$307),AU1201-$D1212*AU$302,INDEX(F1205:BM1264,AU$307,$E1212)))</f>
        <v/>
      </c>
      <c r="AV1212" s="2406" t="str">
        <f ca="1">IF($E1212&gt;$E$12,"",IF(($E1212&gt;=AV$307),AV1201-$D1212*AV$302,INDEX(F1205:BM1264,AV$307,$E1212)))</f>
        <v/>
      </c>
      <c r="AW1212" s="2406" t="str">
        <f ca="1">IF($E1212&gt;$E$12,"",IF(($E1212&gt;=AW$307),AW1201-$D1212*AW$302,INDEX(F1205:BM1264,AW$307,$E1212)))</f>
        <v/>
      </c>
      <c r="AX1212" s="2406" t="str">
        <f ca="1">IF($E1212&gt;$E$12,"",IF(($E1212&gt;=AX$307),AX1201-$D1212*AX$302,INDEX(F1205:BM1264,AX$307,$E1212)))</f>
        <v/>
      </c>
      <c r="AY1212" s="2406" t="str">
        <f ca="1">IF($E1212&gt;$E$12,"",IF(($E1212&gt;=AY$307),AY1201-$D1212*AY$302,INDEX(F1205:BM1264,AY$307,$E1212)))</f>
        <v/>
      </c>
      <c r="AZ1212" s="2406" t="str">
        <f ca="1">IF($E1212&gt;$E$12,"",IF(($E1212&gt;=AZ$307),AZ1201-$D1212*AZ$302,INDEX(F1205:BM1264,AZ$307,$E1212)))</f>
        <v/>
      </c>
      <c r="BA1212" s="2406" t="str">
        <f ca="1">IF($E1212&gt;$E$12,"",IF(($E1212&gt;=BA$307),BA1201-$D1212*BA$302,INDEX(F1205:BM1264,BA$307,$E1212)))</f>
        <v/>
      </c>
      <c r="BB1212" s="2406" t="str">
        <f ca="1">IF($E1212&gt;$E$12,"",IF(($E1212&gt;=BB$307),BB1201-$D1212*BB$302,INDEX(F1205:BM1264,BB$307,$E1212)))</f>
        <v/>
      </c>
      <c r="BC1212" s="2406" t="str">
        <f ca="1">IF($E1212&gt;$E$12,"",IF(($E1212&gt;=BC$307),BC1201-$D1212*BC$302,INDEX(F1205:BM1264,BC$307,$E1212)))</f>
        <v/>
      </c>
      <c r="BD1212" s="2406" t="str">
        <f ca="1">IF($E1212&gt;$E$12,"",IF(($E1212&gt;=BD$307),BD1201-$D1212*BD$302,INDEX(F1205:BM1264,BD$307,$E1212)))</f>
        <v/>
      </c>
      <c r="BE1212" s="2406" t="str">
        <f ca="1">IF($E1212&gt;$E$12,"",IF(($E1212&gt;=BE$307),BE1201-$D1212*BE$302,INDEX(F1205:BM1264,BE$307,$E1212)))</f>
        <v/>
      </c>
      <c r="BF1212" s="2406" t="str">
        <f ca="1">IF($E1212&gt;$E$12,"",IF(($E1212&gt;=BF$307),BF1201-$D1212*BF$302,INDEX(F1205:BM1264,BF$307,$E1212)))</f>
        <v/>
      </c>
      <c r="BG1212" s="2406" t="str">
        <f ca="1">IF($E1212&gt;$E$12,"",IF(($E1212&gt;=BG$307),BG1201-$D1212*BG$302,INDEX(F1205:BM1264,BG$307,$E1212)))</f>
        <v/>
      </c>
      <c r="BH1212" s="2406" t="str">
        <f ca="1">IF($E1212&gt;$E$12,"",IF(($E1212&gt;=BH$307),BH1201-$D1212*BH$302,INDEX(F1205:BM1264,BH$307,$E1212)))</f>
        <v/>
      </c>
      <c r="BI1212" s="2406" t="str">
        <f ca="1">IF($E1212&gt;$E$12,"",IF(($E1212&gt;=BI$307),BI1201-$D1212*BI$302,INDEX(F1205:BM1264,BI$307,$E1212)))</f>
        <v/>
      </c>
      <c r="BJ1212" s="2406" t="str">
        <f ca="1">IF($E1212&gt;$E$12,"",IF(($E1212&gt;=BJ$307),BJ1201-$D1212*BJ$302,INDEX(F1205:BM1264,BJ$307,$E1212)))</f>
        <v/>
      </c>
      <c r="BK1212" s="2406" t="str">
        <f ca="1">IF($E1212&gt;$E$12,"",IF(($E1212&gt;=BK$307),BK1201-$D1212*BK$302,INDEX(F1205:BM1264,BK$307,$E1212)))</f>
        <v/>
      </c>
      <c r="BL1212" s="2406" t="str">
        <f ca="1">IF($E1212&gt;$E$12,"",IF(($E1212&gt;=BL$307),BL1201-$D1212*BL$302,INDEX(F1205:BM1264,BL$307,$E1212)))</f>
        <v/>
      </c>
      <c r="BM1212" s="2406" t="str">
        <f ca="1">IF($E1212&gt;$E$12,"",IF(($E1212&gt;=BM$307),BM1201-$D1212*BM$302,INDEX(F1205:BM1264,BM$307,$E1212)))</f>
        <v/>
      </c>
    </row>
    <row r="1213" spans="3:65" ht="13.5" x14ac:dyDescent="0.25">
      <c r="C1213" s="2357"/>
      <c r="D1213" s="2405">
        <f ca="1">INDEX(F1200:BM1200,E1213)</f>
        <v>1.2347646337727489E-4</v>
      </c>
      <c r="E1213" s="2316">
        <v>9</v>
      </c>
      <c r="F1213" s="2406">
        <f ca="1">IF($E1213&gt;$E$12,"",IF(($E1213&gt;=F$307),F1201-$D1213*F$302,INDEX(F1205:BM1264,F$307,$E1213)))</f>
        <v>0.99987558736891635</v>
      </c>
      <c r="G1213" s="2406">
        <f ca="1">IF($E1213&gt;$E$12,"",IF(($E1213&gt;=G$307),G1201-$D1213*G$302,INDEX(F1205:BM1264,G$307,$E1213)))</f>
        <v>1.9997346997061261</v>
      </c>
      <c r="H1213" s="2406">
        <f ca="1">IF($E1213&gt;$E$12,"",IF(($E1213&gt;=H$307),H1201-$D1213*H$302,INDEX(F1205:BM1264,H$307,$E1213)))</f>
        <v>2.9995566481065699</v>
      </c>
      <c r="I1213" s="2406">
        <f ca="1">IF($E1213&gt;$E$12,"",IF(($E1213&gt;=I$307),I1201-$D1213*I$302,INDEX(F1205:BM1264,I$307,$E1213)))</f>
        <v>3.9993112381221558</v>
      </c>
      <c r="J1213" s="2406">
        <f ca="1">IF($E1213&gt;$E$12,"",IF(($E1213&gt;=J$307),J1201-$D1213*J$302,INDEX(F1205:BM1264,J$307,$E1213)))</f>
        <v>4.9989510468279006</v>
      </c>
      <c r="K1213" s="2406">
        <f ca="1">IF($E1213&gt;$E$12,"",IF(($E1213&gt;=K$307),K1201-$D1213*K$302,INDEX(F1205:BM1264,K$307,$E1213)))</f>
        <v>5.9983992933035433</v>
      </c>
      <c r="L1213" s="2406">
        <f ca="1">IF($E1213&gt;$E$12,"",IF(($E1213&gt;=L$307),L1201-$D1213*L$302,INDEX(F1205:BM1264,L$307,$E1213)))</f>
        <v>6.9975302001236148</v>
      </c>
      <c r="M1213" s="2406">
        <f ca="1">IF($E1213&gt;$E$12,"",IF(($E1213&gt;=M$307),M1201-$D1213*M$302,INDEX(F1205:BM1264,M$307,$E1213)))</f>
        <v>7.9961368228492908</v>
      </c>
      <c r="N1213" s="2406">
        <f ca="1">IF($E1213&gt;$E$12,"",IF(($E1213&gt;=N$307),N1201-$D1213*N$302,INDEX(F1205:BM1264,N$307,$E1213)))</f>
        <v>8.9938781191647763</v>
      </c>
      <c r="O1213" s="2406">
        <f ca="1">IF($E1213&gt;$E$12,"",IF(($E1213&gt;=O$307),O1201-$D1213*O$302,INDEX(F1205:BM1264,O$307,$E1213)))</f>
        <v>8.9974064175864044</v>
      </c>
      <c r="P1213" s="2406">
        <f ca="1">IF($E1213&gt;$E$12,"",IF(($E1213&gt;=P$307),P1201-$D1213*P$302,INDEX(F1205:BM1264,P$307,$E1213)))</f>
        <v>8.9994600000000009</v>
      </c>
      <c r="Q1213" s="2406" t="str">
        <f ca="1">IF($E1213&gt;$E$12,"",IF(($E1213&gt;=Q$307),Q1201-$D1213*Q$302,INDEX(F1205:BM1264,Q$307,$E1213)))</f>
        <v/>
      </c>
      <c r="R1213" s="2406" t="str">
        <f ca="1">IF($E1213&gt;$E$12,"",IF(($E1213&gt;=R$307),R1201-$D1213*R$302,INDEX(F1205:BM1264,R$307,$E1213)))</f>
        <v/>
      </c>
      <c r="S1213" s="2406" t="str">
        <f ca="1">IF($E1213&gt;$E$12,"",IF(($E1213&gt;=S$307),S1201-$D1213*S$302,INDEX(F1205:BM1264,S$307,$E1213)))</f>
        <v/>
      </c>
      <c r="T1213" s="2406" t="str">
        <f ca="1">IF($E1213&gt;$E$12,"",IF(($E1213&gt;=T$307),T1201-$D1213*T$302,INDEX(F1205:BM1264,T$307,$E1213)))</f>
        <v/>
      </c>
      <c r="U1213" s="2406" t="str">
        <f ca="1">IF($E1213&gt;$E$12,"",IF(($E1213&gt;=U$307),U1201-$D1213*U$302,INDEX(F1205:BM1264,U$307,$E1213)))</f>
        <v/>
      </c>
      <c r="V1213" s="2406" t="str">
        <f ca="1">IF($E1213&gt;$E$12,"",IF(($E1213&gt;=V$307),V1201-$D1213*V$302,INDEX(F1205:BM1264,V$307,$E1213)))</f>
        <v/>
      </c>
      <c r="W1213" s="2406" t="str">
        <f ca="1">IF($E1213&gt;$E$12,"",IF(($E1213&gt;=W$307),W1201-$D1213*W$302,INDEX(F1205:BM1264,W$307,$E1213)))</f>
        <v/>
      </c>
      <c r="X1213" s="2406" t="str">
        <f ca="1">IF($E1213&gt;$E$12,"",IF(($E1213&gt;=X$307),X1201-$D1213*X$302,INDEX(F1205:BM1264,X$307,$E1213)))</f>
        <v/>
      </c>
      <c r="Y1213" s="2406" t="str">
        <f ca="1">IF($E1213&gt;$E$12,"",IF(($E1213&gt;=Y$307),Y1201-$D1213*Y$302,INDEX(F1205:BM1264,Y$307,$E1213)))</f>
        <v/>
      </c>
      <c r="Z1213" s="2406" t="str">
        <f ca="1">IF($E1213&gt;$E$12,"",IF(($E1213&gt;=Z$307),Z1201-$D1213*Z$302,INDEX(F1205:BM1264,Z$307,$E1213)))</f>
        <v/>
      </c>
      <c r="AA1213" s="2406" t="str">
        <f ca="1">IF($E1213&gt;$E$12,"",IF(($E1213&gt;=AA$307),AA1201-$D1213*AA$302,INDEX(F1205:BM1264,AA$307,$E1213)))</f>
        <v/>
      </c>
      <c r="AB1213" s="2406" t="str">
        <f ca="1">IF($E1213&gt;$E$12,"",IF(($E1213&gt;=AB$307),AB1201-$D1213*AB$302,INDEX(F1205:BM1264,AB$307,$E1213)))</f>
        <v/>
      </c>
      <c r="AC1213" s="2406" t="str">
        <f ca="1">IF($E1213&gt;$E$12,"",IF(($E1213&gt;=AC$307),AC1201-$D1213*AC$302,INDEX(F1205:BM1264,AC$307,$E1213)))</f>
        <v/>
      </c>
      <c r="AD1213" s="2406" t="str">
        <f ca="1">IF($E1213&gt;$E$12,"",IF(($E1213&gt;=AD$307),AD1201-$D1213*AD$302,INDEX(F1205:BM1264,AD$307,$E1213)))</f>
        <v/>
      </c>
      <c r="AE1213" s="2406" t="str">
        <f ca="1">IF($E1213&gt;$E$12,"",IF(($E1213&gt;=AE$307),AE1201-$D1213*AE$302,INDEX(F1205:BM1264,AE$307,$E1213)))</f>
        <v/>
      </c>
      <c r="AF1213" s="2406" t="str">
        <f ca="1">IF($E1213&gt;$E$12,"",IF(($E1213&gt;=AF$307),AF1201-$D1213*AF$302,INDEX(F1205:BM1264,AF$307,$E1213)))</f>
        <v/>
      </c>
      <c r="AG1213" s="2406" t="str">
        <f ca="1">IF($E1213&gt;$E$12,"",IF(($E1213&gt;=AG$307),AG1201-$D1213*AG$302,INDEX(F1205:BM1264,AG$307,$E1213)))</f>
        <v/>
      </c>
      <c r="AH1213" s="2406" t="str">
        <f ca="1">IF($E1213&gt;$E$12,"",IF(($E1213&gt;=AH$307),AH1201-$D1213*AH$302,INDEX(F1205:BM1264,AH$307,$E1213)))</f>
        <v/>
      </c>
      <c r="AI1213" s="2406" t="str">
        <f ca="1">IF($E1213&gt;$E$12,"",IF(($E1213&gt;=AI$307),AI1201-$D1213*AI$302,INDEX(F1205:BM1264,AI$307,$E1213)))</f>
        <v/>
      </c>
      <c r="AJ1213" s="2406" t="str">
        <f ca="1">IF($E1213&gt;$E$12,"",IF(($E1213&gt;=AJ$307),AJ1201-$D1213*AJ$302,INDEX(F1205:BM1264,AJ$307,$E1213)))</f>
        <v/>
      </c>
      <c r="AK1213" s="2406" t="str">
        <f ca="1">IF($E1213&gt;$E$12,"",IF(($E1213&gt;=AK$307),AK1201-$D1213*AK$302,INDEX(F1205:BM1264,AK$307,$E1213)))</f>
        <v/>
      </c>
      <c r="AL1213" s="2406" t="str">
        <f ca="1">IF($E1213&gt;$E$12,"",IF(($E1213&gt;=AL$307),AL1201-$D1213*AL$302,INDEX(F1205:BM1264,AL$307,$E1213)))</f>
        <v/>
      </c>
      <c r="AM1213" s="2406" t="str">
        <f ca="1">IF($E1213&gt;$E$12,"",IF(($E1213&gt;=AM$307),AM1201-$D1213*AM$302,INDEX(F1205:BM1264,AM$307,$E1213)))</f>
        <v/>
      </c>
      <c r="AN1213" s="2406" t="str">
        <f ca="1">IF($E1213&gt;$E$12,"",IF(($E1213&gt;=AN$307),AN1201-$D1213*AN$302,INDEX(F1205:BM1264,AN$307,$E1213)))</f>
        <v/>
      </c>
      <c r="AO1213" s="2406" t="str">
        <f ca="1">IF($E1213&gt;$E$12,"",IF(($E1213&gt;=AO$307),AO1201-$D1213*AO$302,INDEX(F1205:BM1264,AO$307,$E1213)))</f>
        <v/>
      </c>
      <c r="AP1213" s="2406" t="str">
        <f ca="1">IF($E1213&gt;$E$12,"",IF(($E1213&gt;=AP$307),AP1201-$D1213*AP$302,INDEX(F1205:BM1264,AP$307,$E1213)))</f>
        <v/>
      </c>
      <c r="AQ1213" s="2406" t="str">
        <f ca="1">IF($E1213&gt;$E$12,"",IF(($E1213&gt;=AQ$307),AQ1201-$D1213*AQ$302,INDEX(F1205:BM1264,AQ$307,$E1213)))</f>
        <v/>
      </c>
      <c r="AR1213" s="2406" t="str">
        <f ca="1">IF($E1213&gt;$E$12,"",IF(($E1213&gt;=AR$307),AR1201-$D1213*AR$302,INDEX(F1205:BM1264,AR$307,$E1213)))</f>
        <v/>
      </c>
      <c r="AS1213" s="2406" t="str">
        <f ca="1">IF($E1213&gt;$E$12,"",IF(($E1213&gt;=AS$307),AS1201-$D1213*AS$302,INDEX(F1205:BM1264,AS$307,$E1213)))</f>
        <v/>
      </c>
      <c r="AT1213" s="2406" t="str">
        <f ca="1">IF($E1213&gt;$E$12,"",IF(($E1213&gt;=AT$307),AT1201-$D1213*AT$302,INDEX(F1205:BM1264,AT$307,$E1213)))</f>
        <v/>
      </c>
      <c r="AU1213" s="2406" t="str">
        <f ca="1">IF($E1213&gt;$E$12,"",IF(($E1213&gt;=AU$307),AU1201-$D1213*AU$302,INDEX(F1205:BM1264,AU$307,$E1213)))</f>
        <v/>
      </c>
      <c r="AV1213" s="2406" t="str">
        <f ca="1">IF($E1213&gt;$E$12,"",IF(($E1213&gt;=AV$307),AV1201-$D1213*AV$302,INDEX(F1205:BM1264,AV$307,$E1213)))</f>
        <v/>
      </c>
      <c r="AW1213" s="2406" t="str">
        <f ca="1">IF($E1213&gt;$E$12,"",IF(($E1213&gt;=AW$307),AW1201-$D1213*AW$302,INDEX(F1205:BM1264,AW$307,$E1213)))</f>
        <v/>
      </c>
      <c r="AX1213" s="2406" t="str">
        <f ca="1">IF($E1213&gt;$E$12,"",IF(($E1213&gt;=AX$307),AX1201-$D1213*AX$302,INDEX(F1205:BM1264,AX$307,$E1213)))</f>
        <v/>
      </c>
      <c r="AY1213" s="2406" t="str">
        <f ca="1">IF($E1213&gt;$E$12,"",IF(($E1213&gt;=AY$307),AY1201-$D1213*AY$302,INDEX(F1205:BM1264,AY$307,$E1213)))</f>
        <v/>
      </c>
      <c r="AZ1213" s="2406" t="str">
        <f ca="1">IF($E1213&gt;$E$12,"",IF(($E1213&gt;=AZ$307),AZ1201-$D1213*AZ$302,INDEX(F1205:BM1264,AZ$307,$E1213)))</f>
        <v/>
      </c>
      <c r="BA1213" s="2406" t="str">
        <f ca="1">IF($E1213&gt;$E$12,"",IF(($E1213&gt;=BA$307),BA1201-$D1213*BA$302,INDEX(F1205:BM1264,BA$307,$E1213)))</f>
        <v/>
      </c>
      <c r="BB1213" s="2406" t="str">
        <f ca="1">IF($E1213&gt;$E$12,"",IF(($E1213&gt;=BB$307),BB1201-$D1213*BB$302,INDEX(F1205:BM1264,BB$307,$E1213)))</f>
        <v/>
      </c>
      <c r="BC1213" s="2406" t="str">
        <f ca="1">IF($E1213&gt;$E$12,"",IF(($E1213&gt;=BC$307),BC1201-$D1213*BC$302,INDEX(F1205:BM1264,BC$307,$E1213)))</f>
        <v/>
      </c>
      <c r="BD1213" s="2406" t="str">
        <f ca="1">IF($E1213&gt;$E$12,"",IF(($E1213&gt;=BD$307),BD1201-$D1213*BD$302,INDEX(F1205:BM1264,BD$307,$E1213)))</f>
        <v/>
      </c>
      <c r="BE1213" s="2406" t="str">
        <f ca="1">IF($E1213&gt;$E$12,"",IF(($E1213&gt;=BE$307),BE1201-$D1213*BE$302,INDEX(F1205:BM1264,BE$307,$E1213)))</f>
        <v/>
      </c>
      <c r="BF1213" s="2406" t="str">
        <f ca="1">IF($E1213&gt;$E$12,"",IF(($E1213&gt;=BF$307),BF1201-$D1213*BF$302,INDEX(F1205:BM1264,BF$307,$E1213)))</f>
        <v/>
      </c>
      <c r="BG1213" s="2406" t="str">
        <f ca="1">IF($E1213&gt;$E$12,"",IF(($E1213&gt;=BG$307),BG1201-$D1213*BG$302,INDEX(F1205:BM1264,BG$307,$E1213)))</f>
        <v/>
      </c>
      <c r="BH1213" s="2406" t="str">
        <f ca="1">IF($E1213&gt;$E$12,"",IF(($E1213&gt;=BH$307),BH1201-$D1213*BH$302,INDEX(F1205:BM1264,BH$307,$E1213)))</f>
        <v/>
      </c>
      <c r="BI1213" s="2406" t="str">
        <f ca="1">IF($E1213&gt;$E$12,"",IF(($E1213&gt;=BI$307),BI1201-$D1213*BI$302,INDEX(F1205:BM1264,BI$307,$E1213)))</f>
        <v/>
      </c>
      <c r="BJ1213" s="2406" t="str">
        <f ca="1">IF($E1213&gt;$E$12,"",IF(($E1213&gt;=BJ$307),BJ1201-$D1213*BJ$302,INDEX(F1205:BM1264,BJ$307,$E1213)))</f>
        <v/>
      </c>
      <c r="BK1213" s="2406" t="str">
        <f ca="1">IF($E1213&gt;$E$12,"",IF(($E1213&gt;=BK$307),BK1201-$D1213*BK$302,INDEX(F1205:BM1264,BK$307,$E1213)))</f>
        <v/>
      </c>
      <c r="BL1213" s="2406" t="str">
        <f ca="1">IF($E1213&gt;$E$12,"",IF(($E1213&gt;=BL$307),BL1201-$D1213*BL$302,INDEX(F1205:BM1264,BL$307,$E1213)))</f>
        <v/>
      </c>
      <c r="BM1213" s="2406" t="str">
        <f ca="1">IF($E1213&gt;$E$12,"",IF(($E1213&gt;=BM$307),BM1201-$D1213*BM$302,INDEX(F1205:BM1264,BM$307,$E1213)))</f>
        <v/>
      </c>
    </row>
    <row r="1214" spans="3:65" ht="13.5" x14ac:dyDescent="0.25">
      <c r="C1214" s="2357"/>
      <c r="D1214" s="2405">
        <f ca="1">INDEX(F1200:BM1200,E1214)</f>
        <v>4.542717789396428E-5</v>
      </c>
      <c r="E1214" s="2316">
        <v>10</v>
      </c>
      <c r="F1214" s="2406">
        <f ca="1">IF($E1214&gt;$E$12,"",IF(($E1214&gt;=F$307),F1201-$D1214*F$302,INDEX(F1205:BM1264,F$307,$E1214)))</f>
        <v>0.99991630249546493</v>
      </c>
      <c r="G1214" s="2406">
        <f ca="1">IF($E1214&gt;$E$12,"",IF(($E1214&gt;=G$307),G1201-$D1214*G$302,INDEX(F1205:BM1264,G$307,$E1214)))</f>
        <v>1.9998265438018121</v>
      </c>
      <c r="H1214" s="2406">
        <f ca="1">IF($E1214&gt;$E$12,"",IF(($E1214&gt;=H$307),H1201-$D1214*H$302,INDEX(F1205:BM1264,H$307,$E1214)))</f>
        <v>2.9997231124395345</v>
      </c>
      <c r="I1214" s="2406">
        <f ca="1">IF($E1214&gt;$E$12,"",IF(($E1214&gt;=I$307),I1201-$D1214*I$302,INDEX(F1205:BM1264,I$307,$E1214)))</f>
        <v>3.9995948998254462</v>
      </c>
      <c r="J1214" s="2406">
        <f ca="1">IF($E1214&gt;$E$12,"",IF(($E1214&gt;=J$307),J1201-$D1214*J$302,INDEX(F1205:BM1264,J$307,$E1214)))</f>
        <v>4.9994244589936203</v>
      </c>
      <c r="K1214" s="2406">
        <f ca="1">IF($E1214&gt;$E$12,"",IF(($E1214&gt;=K$307),K1201-$D1214*K$302,INDEX(F1205:BM1264,K$307,$E1214)))</f>
        <v>5.9991835421271995</v>
      </c>
      <c r="L1214" s="2406">
        <f ca="1">IF($E1214&gt;$E$12,"",IF(($E1214&gt;=L$307),L1201-$D1214*L$302,INDEX(F1205:BM1264,L$307,$E1214)))</f>
        <v>6.9988258755208506</v>
      </c>
      <c r="M1214" s="2406">
        <f ca="1">IF($E1214&gt;$E$12,"",IF(($E1214&gt;=M$307),M1201-$D1214*M$302,INDEX(F1205:BM1264,M$307,$E1214)))</f>
        <v>7.9982753240020941</v>
      </c>
      <c r="N1214" s="2406">
        <f ca="1">IF($E1214&gt;$E$12,"",IF(($E1214&gt;=N$307),N1201-$D1214*N$302,INDEX(F1205:BM1264,N$307,$E1214)))</f>
        <v>8.9974064175864044</v>
      </c>
      <c r="O1214" s="2406">
        <f ca="1">IF($E1214&gt;$E$12,"",IF(($E1214&gt;=O$307),O1201-$D1214*O$302,INDEX(F1205:BM1264,O$307,$E1214)))</f>
        <v>9.9960122596042638</v>
      </c>
      <c r="P1214" s="2406">
        <f ca="1">IF($E1214&gt;$E$12,"",IF(($E1214&gt;=P$307),P1201-$D1214*P$302,INDEX(F1205:BM1264,P$307,$E1214)))</f>
        <v>9.9994000000000014</v>
      </c>
      <c r="Q1214" s="2406" t="str">
        <f ca="1">IF($E1214&gt;$E$12,"",IF(($E1214&gt;=Q$307),Q1201-$D1214*Q$302,INDEX(F1205:BM1264,Q$307,$E1214)))</f>
        <v/>
      </c>
      <c r="R1214" s="2406" t="str">
        <f ca="1">IF($E1214&gt;$E$12,"",IF(($E1214&gt;=R$307),R1201-$D1214*R$302,INDEX(F1205:BM1264,R$307,$E1214)))</f>
        <v/>
      </c>
      <c r="S1214" s="2406" t="str">
        <f ca="1">IF($E1214&gt;$E$12,"",IF(($E1214&gt;=S$307),S1201-$D1214*S$302,INDEX(F1205:BM1264,S$307,$E1214)))</f>
        <v/>
      </c>
      <c r="T1214" s="2406" t="str">
        <f ca="1">IF($E1214&gt;$E$12,"",IF(($E1214&gt;=T$307),T1201-$D1214*T$302,INDEX(F1205:BM1264,T$307,$E1214)))</f>
        <v/>
      </c>
      <c r="U1214" s="2406" t="str">
        <f ca="1">IF($E1214&gt;$E$12,"",IF(($E1214&gt;=U$307),U1201-$D1214*U$302,INDEX(F1205:BM1264,U$307,$E1214)))</f>
        <v/>
      </c>
      <c r="V1214" s="2406" t="str">
        <f ca="1">IF($E1214&gt;$E$12,"",IF(($E1214&gt;=V$307),V1201-$D1214*V$302,INDEX(F1205:BM1264,V$307,$E1214)))</f>
        <v/>
      </c>
      <c r="W1214" s="2406" t="str">
        <f ca="1">IF($E1214&gt;$E$12,"",IF(($E1214&gt;=W$307),W1201-$D1214*W$302,INDEX(F1205:BM1264,W$307,$E1214)))</f>
        <v/>
      </c>
      <c r="X1214" s="2406" t="str">
        <f ca="1">IF($E1214&gt;$E$12,"",IF(($E1214&gt;=X$307),X1201-$D1214*X$302,INDEX(F1205:BM1264,X$307,$E1214)))</f>
        <v/>
      </c>
      <c r="Y1214" s="2406" t="str">
        <f ca="1">IF($E1214&gt;$E$12,"",IF(($E1214&gt;=Y$307),Y1201-$D1214*Y$302,INDEX(F1205:BM1264,Y$307,$E1214)))</f>
        <v/>
      </c>
      <c r="Z1214" s="2406" t="str">
        <f ca="1">IF($E1214&gt;$E$12,"",IF(($E1214&gt;=Z$307),Z1201-$D1214*Z$302,INDEX(F1205:BM1264,Z$307,$E1214)))</f>
        <v/>
      </c>
      <c r="AA1214" s="2406" t="str">
        <f ca="1">IF($E1214&gt;$E$12,"",IF(($E1214&gt;=AA$307),AA1201-$D1214*AA$302,INDEX(F1205:BM1264,AA$307,$E1214)))</f>
        <v/>
      </c>
      <c r="AB1214" s="2406" t="str">
        <f ca="1">IF($E1214&gt;$E$12,"",IF(($E1214&gt;=AB$307),AB1201-$D1214*AB$302,INDEX(F1205:BM1264,AB$307,$E1214)))</f>
        <v/>
      </c>
      <c r="AC1214" s="2406" t="str">
        <f ca="1">IF($E1214&gt;$E$12,"",IF(($E1214&gt;=AC$307),AC1201-$D1214*AC$302,INDEX(F1205:BM1264,AC$307,$E1214)))</f>
        <v/>
      </c>
      <c r="AD1214" s="2406" t="str">
        <f ca="1">IF($E1214&gt;$E$12,"",IF(($E1214&gt;=AD$307),AD1201-$D1214*AD$302,INDEX(F1205:BM1264,AD$307,$E1214)))</f>
        <v/>
      </c>
      <c r="AE1214" s="2406" t="str">
        <f ca="1">IF($E1214&gt;$E$12,"",IF(($E1214&gt;=AE$307),AE1201-$D1214*AE$302,INDEX(F1205:BM1264,AE$307,$E1214)))</f>
        <v/>
      </c>
      <c r="AF1214" s="2406" t="str">
        <f ca="1">IF($E1214&gt;$E$12,"",IF(($E1214&gt;=AF$307),AF1201-$D1214*AF$302,INDEX(F1205:BM1264,AF$307,$E1214)))</f>
        <v/>
      </c>
      <c r="AG1214" s="2406" t="str">
        <f ca="1">IF($E1214&gt;$E$12,"",IF(($E1214&gt;=AG$307),AG1201-$D1214*AG$302,INDEX(F1205:BM1264,AG$307,$E1214)))</f>
        <v/>
      </c>
      <c r="AH1214" s="2406" t="str">
        <f ca="1">IF($E1214&gt;$E$12,"",IF(($E1214&gt;=AH$307),AH1201-$D1214*AH$302,INDEX(F1205:BM1264,AH$307,$E1214)))</f>
        <v/>
      </c>
      <c r="AI1214" s="2406" t="str">
        <f ca="1">IF($E1214&gt;$E$12,"",IF(($E1214&gt;=AI$307),AI1201-$D1214*AI$302,INDEX(F1205:BM1264,AI$307,$E1214)))</f>
        <v/>
      </c>
      <c r="AJ1214" s="2406" t="str">
        <f ca="1">IF($E1214&gt;$E$12,"",IF(($E1214&gt;=AJ$307),AJ1201-$D1214*AJ$302,INDEX(F1205:BM1264,AJ$307,$E1214)))</f>
        <v/>
      </c>
      <c r="AK1214" s="2406" t="str">
        <f ca="1">IF($E1214&gt;$E$12,"",IF(($E1214&gt;=AK$307),AK1201-$D1214*AK$302,INDEX(F1205:BM1264,AK$307,$E1214)))</f>
        <v/>
      </c>
      <c r="AL1214" s="2406" t="str">
        <f ca="1">IF($E1214&gt;$E$12,"",IF(($E1214&gt;=AL$307),AL1201-$D1214*AL$302,INDEX(F1205:BM1264,AL$307,$E1214)))</f>
        <v/>
      </c>
      <c r="AM1214" s="2406" t="str">
        <f ca="1">IF($E1214&gt;$E$12,"",IF(($E1214&gt;=AM$307),AM1201-$D1214*AM$302,INDEX(F1205:BM1264,AM$307,$E1214)))</f>
        <v/>
      </c>
      <c r="AN1214" s="2406" t="str">
        <f ca="1">IF($E1214&gt;$E$12,"",IF(($E1214&gt;=AN$307),AN1201-$D1214*AN$302,INDEX(F1205:BM1264,AN$307,$E1214)))</f>
        <v/>
      </c>
      <c r="AO1214" s="2406" t="str">
        <f ca="1">IF($E1214&gt;$E$12,"",IF(($E1214&gt;=AO$307),AO1201-$D1214*AO$302,INDEX(F1205:BM1264,AO$307,$E1214)))</f>
        <v/>
      </c>
      <c r="AP1214" s="2406" t="str">
        <f ca="1">IF($E1214&gt;$E$12,"",IF(($E1214&gt;=AP$307),AP1201-$D1214*AP$302,INDEX(F1205:BM1264,AP$307,$E1214)))</f>
        <v/>
      </c>
      <c r="AQ1214" s="2406" t="str">
        <f ca="1">IF($E1214&gt;$E$12,"",IF(($E1214&gt;=AQ$307),AQ1201-$D1214*AQ$302,INDEX(F1205:BM1264,AQ$307,$E1214)))</f>
        <v/>
      </c>
      <c r="AR1214" s="2406" t="str">
        <f ca="1">IF($E1214&gt;$E$12,"",IF(($E1214&gt;=AR$307),AR1201-$D1214*AR$302,INDEX(F1205:BM1264,AR$307,$E1214)))</f>
        <v/>
      </c>
      <c r="AS1214" s="2406" t="str">
        <f ca="1">IF($E1214&gt;$E$12,"",IF(($E1214&gt;=AS$307),AS1201-$D1214*AS$302,INDEX(F1205:BM1264,AS$307,$E1214)))</f>
        <v/>
      </c>
      <c r="AT1214" s="2406" t="str">
        <f ca="1">IF($E1214&gt;$E$12,"",IF(($E1214&gt;=AT$307),AT1201-$D1214*AT$302,INDEX(F1205:BM1264,AT$307,$E1214)))</f>
        <v/>
      </c>
      <c r="AU1214" s="2406" t="str">
        <f ca="1">IF($E1214&gt;$E$12,"",IF(($E1214&gt;=AU$307),AU1201-$D1214*AU$302,INDEX(F1205:BM1264,AU$307,$E1214)))</f>
        <v/>
      </c>
      <c r="AV1214" s="2406" t="str">
        <f ca="1">IF($E1214&gt;$E$12,"",IF(($E1214&gt;=AV$307),AV1201-$D1214*AV$302,INDEX(F1205:BM1264,AV$307,$E1214)))</f>
        <v/>
      </c>
      <c r="AW1214" s="2406" t="str">
        <f ca="1">IF($E1214&gt;$E$12,"",IF(($E1214&gt;=AW$307),AW1201-$D1214*AW$302,INDEX(F1205:BM1264,AW$307,$E1214)))</f>
        <v/>
      </c>
      <c r="AX1214" s="2406" t="str">
        <f ca="1">IF($E1214&gt;$E$12,"",IF(($E1214&gt;=AX$307),AX1201-$D1214*AX$302,INDEX(F1205:BM1264,AX$307,$E1214)))</f>
        <v/>
      </c>
      <c r="AY1214" s="2406" t="str">
        <f ca="1">IF($E1214&gt;$E$12,"",IF(($E1214&gt;=AY$307),AY1201-$D1214*AY$302,INDEX(F1205:BM1264,AY$307,$E1214)))</f>
        <v/>
      </c>
      <c r="AZ1214" s="2406" t="str">
        <f ca="1">IF($E1214&gt;$E$12,"",IF(($E1214&gt;=AZ$307),AZ1201-$D1214*AZ$302,INDEX(F1205:BM1264,AZ$307,$E1214)))</f>
        <v/>
      </c>
      <c r="BA1214" s="2406" t="str">
        <f ca="1">IF($E1214&gt;$E$12,"",IF(($E1214&gt;=BA$307),BA1201-$D1214*BA$302,INDEX(F1205:BM1264,BA$307,$E1214)))</f>
        <v/>
      </c>
      <c r="BB1214" s="2406" t="str">
        <f ca="1">IF($E1214&gt;$E$12,"",IF(($E1214&gt;=BB$307),BB1201-$D1214*BB$302,INDEX(F1205:BM1264,BB$307,$E1214)))</f>
        <v/>
      </c>
      <c r="BC1214" s="2406" t="str">
        <f ca="1">IF($E1214&gt;$E$12,"",IF(($E1214&gt;=BC$307),BC1201-$D1214*BC$302,INDEX(F1205:BM1264,BC$307,$E1214)))</f>
        <v/>
      </c>
      <c r="BD1214" s="2406" t="str">
        <f ca="1">IF($E1214&gt;$E$12,"",IF(($E1214&gt;=BD$307),BD1201-$D1214*BD$302,INDEX(F1205:BM1264,BD$307,$E1214)))</f>
        <v/>
      </c>
      <c r="BE1214" s="2406" t="str">
        <f ca="1">IF($E1214&gt;$E$12,"",IF(($E1214&gt;=BE$307),BE1201-$D1214*BE$302,INDEX(F1205:BM1264,BE$307,$E1214)))</f>
        <v/>
      </c>
      <c r="BF1214" s="2406" t="str">
        <f ca="1">IF($E1214&gt;$E$12,"",IF(($E1214&gt;=BF$307),BF1201-$D1214*BF$302,INDEX(F1205:BM1264,BF$307,$E1214)))</f>
        <v/>
      </c>
      <c r="BG1214" s="2406" t="str">
        <f ca="1">IF($E1214&gt;$E$12,"",IF(($E1214&gt;=BG$307),BG1201-$D1214*BG$302,INDEX(F1205:BM1264,BG$307,$E1214)))</f>
        <v/>
      </c>
      <c r="BH1214" s="2406" t="str">
        <f ca="1">IF($E1214&gt;$E$12,"",IF(($E1214&gt;=BH$307),BH1201-$D1214*BH$302,INDEX(F1205:BM1264,BH$307,$E1214)))</f>
        <v/>
      </c>
      <c r="BI1214" s="2406" t="str">
        <f ca="1">IF($E1214&gt;$E$12,"",IF(($E1214&gt;=BI$307),BI1201-$D1214*BI$302,INDEX(F1205:BM1264,BI$307,$E1214)))</f>
        <v/>
      </c>
      <c r="BJ1214" s="2406" t="str">
        <f ca="1">IF($E1214&gt;$E$12,"",IF(($E1214&gt;=BJ$307),BJ1201-$D1214*BJ$302,INDEX(F1205:BM1264,BJ$307,$E1214)))</f>
        <v/>
      </c>
      <c r="BK1214" s="2406" t="str">
        <f ca="1">IF($E1214&gt;$E$12,"",IF(($E1214&gt;=BK$307),BK1201-$D1214*BK$302,INDEX(F1205:BM1264,BK$307,$E1214)))</f>
        <v/>
      </c>
      <c r="BL1214" s="2406" t="str">
        <f ca="1">IF($E1214&gt;$E$12,"",IF(($E1214&gt;=BL$307),BL1201-$D1214*BL$302,INDEX(F1205:BM1264,BL$307,$E1214)))</f>
        <v/>
      </c>
      <c r="BM1214" s="2406" t="str">
        <f ca="1">IF($E1214&gt;$E$12,"",IF(($E1214&gt;=BM$307),BM1201-$D1214*BM$302,INDEX(F1205:BM1264,BM$307,$E1214)))</f>
        <v/>
      </c>
    </row>
    <row r="1215" spans="3:65" ht="13.5" x14ac:dyDescent="0.25">
      <c r="C1215" s="2357"/>
      <c r="D1215" s="2405">
        <f ca="1">INDEX(F1200:BM1200,E1215)</f>
        <v>8.7880910117839123E-27</v>
      </c>
      <c r="E1215" s="2316">
        <v>11</v>
      </c>
      <c r="F1215" s="2406">
        <f ca="1">IF($E1215&gt;$E$12,"",IF(($E1215&gt;=F$307),F1201-$D1215*F$302,INDEX(F1205:BM1264,F$307,$E1215)))</f>
        <v>0.99994000000000005</v>
      </c>
      <c r="G1215" s="2406">
        <f ca="1">IF($E1215&gt;$E$12,"",IF(($E1215&gt;=G$307),G1201-$D1215*G$302,INDEX(F1205:BM1264,G$307,$E1215)))</f>
        <v>1.9998800000000001</v>
      </c>
      <c r="H1215" s="2406">
        <f ca="1">IF($E1215&gt;$E$12,"",IF(($E1215&gt;=H$307),H1201-$D1215*H$302,INDEX(F1205:BM1264,H$307,$E1215)))</f>
        <v>2.9998200000000002</v>
      </c>
      <c r="I1215" s="2406">
        <f ca="1">IF($E1215&gt;$E$12,"",IF(($E1215&gt;=I$307),I1201-$D1215*I$302,INDEX(F1205:BM1264,I$307,$E1215)))</f>
        <v>3.9997600000000002</v>
      </c>
      <c r="J1215" s="2406">
        <f ca="1">IF($E1215&gt;$E$12,"",IF(($E1215&gt;=J$307),J1201-$D1215*J$302,INDEX(F1205:BM1264,J$307,$E1215)))</f>
        <v>4.9997000000000007</v>
      </c>
      <c r="K1215" s="2406">
        <f ca="1">IF($E1215&gt;$E$12,"",IF(($E1215&gt;=K$307),K1201-$D1215*K$302,INDEX(F1205:BM1264,K$307,$E1215)))</f>
        <v>5.9996400000000003</v>
      </c>
      <c r="L1215" s="2406">
        <f ca="1">IF($E1215&gt;$E$12,"",IF(($E1215&gt;=L$307),L1201-$D1215*L$302,INDEX(F1205:BM1264,L$307,$E1215)))</f>
        <v>6.9995799999999999</v>
      </c>
      <c r="M1215" s="2406">
        <f ca="1">IF($E1215&gt;$E$12,"",IF(($E1215&gt;=M$307),M1201-$D1215*M$302,INDEX(F1205:BM1264,M$307,$E1215)))</f>
        <v>7.9995200000000004</v>
      </c>
      <c r="N1215" s="2406">
        <f ca="1">IF($E1215&gt;$E$12,"",IF(($E1215&gt;=N$307),N1201-$D1215*N$302,INDEX(F1205:BM1264,N$307,$E1215)))</f>
        <v>8.9994600000000009</v>
      </c>
      <c r="O1215" s="2406">
        <f ca="1">IF($E1215&gt;$E$12,"",IF(($E1215&gt;=O$307),O1201-$D1215*O$302,INDEX(F1205:BM1264,O$307,$E1215)))</f>
        <v>9.9994000000000014</v>
      </c>
      <c r="P1215" s="2406">
        <f ca="1">IF($E1215&gt;$E$12,"",IF(($E1215&gt;=P$307),P1201-$D1215*P$302,INDEX(F1205:BM1264,P$307,$E1215)))</f>
        <v>59.996399999999952</v>
      </c>
      <c r="Q1215" s="2406" t="str">
        <f ca="1">IF($E1215&gt;$E$12,"",IF(($E1215&gt;=Q$307),Q1201-$D1215*Q$302,INDEX(F1205:BM1264,Q$307,$E1215)))</f>
        <v/>
      </c>
      <c r="R1215" s="2406" t="str">
        <f ca="1">IF($E1215&gt;$E$12,"",IF(($E1215&gt;=R$307),R1201-$D1215*R$302,INDEX(F1205:BM1264,R$307,$E1215)))</f>
        <v/>
      </c>
      <c r="S1215" s="2406" t="str">
        <f ca="1">IF($E1215&gt;$E$12,"",IF(($E1215&gt;=S$307),S1201-$D1215*S$302,INDEX(F1205:BM1264,S$307,$E1215)))</f>
        <v/>
      </c>
      <c r="T1215" s="2406" t="str">
        <f ca="1">IF($E1215&gt;$E$12,"",IF(($E1215&gt;=T$307),T1201-$D1215*T$302,INDEX(F1205:BM1264,T$307,$E1215)))</f>
        <v/>
      </c>
      <c r="U1215" s="2406" t="str">
        <f ca="1">IF($E1215&gt;$E$12,"",IF(($E1215&gt;=U$307),U1201-$D1215*U$302,INDEX(F1205:BM1264,U$307,$E1215)))</f>
        <v/>
      </c>
      <c r="V1215" s="2406" t="str">
        <f ca="1">IF($E1215&gt;$E$12,"",IF(($E1215&gt;=V$307),V1201-$D1215*V$302,INDEX(F1205:BM1264,V$307,$E1215)))</f>
        <v/>
      </c>
      <c r="W1215" s="2406" t="str">
        <f ca="1">IF($E1215&gt;$E$12,"",IF(($E1215&gt;=W$307),W1201-$D1215*W$302,INDEX(F1205:BM1264,W$307,$E1215)))</f>
        <v/>
      </c>
      <c r="X1215" s="2406" t="str">
        <f ca="1">IF($E1215&gt;$E$12,"",IF(($E1215&gt;=X$307),X1201-$D1215*X$302,INDEX(F1205:BM1264,X$307,$E1215)))</f>
        <v/>
      </c>
      <c r="Y1215" s="2406" t="str">
        <f ca="1">IF($E1215&gt;$E$12,"",IF(($E1215&gt;=Y$307),Y1201-$D1215*Y$302,INDEX(F1205:BM1264,Y$307,$E1215)))</f>
        <v/>
      </c>
      <c r="Z1215" s="2406" t="str">
        <f ca="1">IF($E1215&gt;$E$12,"",IF(($E1215&gt;=Z$307),Z1201-$D1215*Z$302,INDEX(F1205:BM1264,Z$307,$E1215)))</f>
        <v/>
      </c>
      <c r="AA1215" s="2406" t="str">
        <f ca="1">IF($E1215&gt;$E$12,"",IF(($E1215&gt;=AA$307),AA1201-$D1215*AA$302,INDEX(F1205:BM1264,AA$307,$E1215)))</f>
        <v/>
      </c>
      <c r="AB1215" s="2406" t="str">
        <f ca="1">IF($E1215&gt;$E$12,"",IF(($E1215&gt;=AB$307),AB1201-$D1215*AB$302,INDEX(F1205:BM1264,AB$307,$E1215)))</f>
        <v/>
      </c>
      <c r="AC1215" s="2406" t="str">
        <f ca="1">IF($E1215&gt;$E$12,"",IF(($E1215&gt;=AC$307),AC1201-$D1215*AC$302,INDEX(F1205:BM1264,AC$307,$E1215)))</f>
        <v/>
      </c>
      <c r="AD1215" s="2406" t="str">
        <f ca="1">IF($E1215&gt;$E$12,"",IF(($E1215&gt;=AD$307),AD1201-$D1215*AD$302,INDEX(F1205:BM1264,AD$307,$E1215)))</f>
        <v/>
      </c>
      <c r="AE1215" s="2406" t="str">
        <f ca="1">IF($E1215&gt;$E$12,"",IF(($E1215&gt;=AE$307),AE1201-$D1215*AE$302,INDEX(F1205:BM1264,AE$307,$E1215)))</f>
        <v/>
      </c>
      <c r="AF1215" s="2406" t="str">
        <f ca="1">IF($E1215&gt;$E$12,"",IF(($E1215&gt;=AF$307),AF1201-$D1215*AF$302,INDEX(F1205:BM1264,AF$307,$E1215)))</f>
        <v/>
      </c>
      <c r="AG1215" s="2406" t="str">
        <f ca="1">IF($E1215&gt;$E$12,"",IF(($E1215&gt;=AG$307),AG1201-$D1215*AG$302,INDEX(F1205:BM1264,AG$307,$E1215)))</f>
        <v/>
      </c>
      <c r="AH1215" s="2406" t="str">
        <f ca="1">IF($E1215&gt;$E$12,"",IF(($E1215&gt;=AH$307),AH1201-$D1215*AH$302,INDEX(F1205:BM1264,AH$307,$E1215)))</f>
        <v/>
      </c>
      <c r="AI1215" s="2406" t="str">
        <f ca="1">IF($E1215&gt;$E$12,"",IF(($E1215&gt;=AI$307),AI1201-$D1215*AI$302,INDEX(F1205:BM1264,AI$307,$E1215)))</f>
        <v/>
      </c>
      <c r="AJ1215" s="2406" t="str">
        <f ca="1">IF($E1215&gt;$E$12,"",IF(($E1215&gt;=AJ$307),AJ1201-$D1215*AJ$302,INDEX(F1205:BM1264,AJ$307,$E1215)))</f>
        <v/>
      </c>
      <c r="AK1215" s="2406" t="str">
        <f ca="1">IF($E1215&gt;$E$12,"",IF(($E1215&gt;=AK$307),AK1201-$D1215*AK$302,INDEX(F1205:BM1264,AK$307,$E1215)))</f>
        <v/>
      </c>
      <c r="AL1215" s="2406" t="str">
        <f ca="1">IF($E1215&gt;$E$12,"",IF(($E1215&gt;=AL$307),AL1201-$D1215*AL$302,INDEX(F1205:BM1264,AL$307,$E1215)))</f>
        <v/>
      </c>
      <c r="AM1215" s="2406" t="str">
        <f ca="1">IF($E1215&gt;$E$12,"",IF(($E1215&gt;=AM$307),AM1201-$D1215*AM$302,INDEX(F1205:BM1264,AM$307,$E1215)))</f>
        <v/>
      </c>
      <c r="AN1215" s="2406" t="str">
        <f ca="1">IF($E1215&gt;$E$12,"",IF(($E1215&gt;=AN$307),AN1201-$D1215*AN$302,INDEX(F1205:BM1264,AN$307,$E1215)))</f>
        <v/>
      </c>
      <c r="AO1215" s="2406" t="str">
        <f ca="1">IF($E1215&gt;$E$12,"",IF(($E1215&gt;=AO$307),AO1201-$D1215*AO$302,INDEX(F1205:BM1264,AO$307,$E1215)))</f>
        <v/>
      </c>
      <c r="AP1215" s="2406" t="str">
        <f ca="1">IF($E1215&gt;$E$12,"",IF(($E1215&gt;=AP$307),AP1201-$D1215*AP$302,INDEX(F1205:BM1264,AP$307,$E1215)))</f>
        <v/>
      </c>
      <c r="AQ1215" s="2406" t="str">
        <f ca="1">IF($E1215&gt;$E$12,"",IF(($E1215&gt;=AQ$307),AQ1201-$D1215*AQ$302,INDEX(F1205:BM1264,AQ$307,$E1215)))</f>
        <v/>
      </c>
      <c r="AR1215" s="2406" t="str">
        <f ca="1">IF($E1215&gt;$E$12,"",IF(($E1215&gt;=AR$307),AR1201-$D1215*AR$302,INDEX(F1205:BM1264,AR$307,$E1215)))</f>
        <v/>
      </c>
      <c r="AS1215" s="2406" t="str">
        <f ca="1">IF($E1215&gt;$E$12,"",IF(($E1215&gt;=AS$307),AS1201-$D1215*AS$302,INDEX(F1205:BM1264,AS$307,$E1215)))</f>
        <v/>
      </c>
      <c r="AT1215" s="2406" t="str">
        <f ca="1">IF($E1215&gt;$E$12,"",IF(($E1215&gt;=AT$307),AT1201-$D1215*AT$302,INDEX(F1205:BM1264,AT$307,$E1215)))</f>
        <v/>
      </c>
      <c r="AU1215" s="2406" t="str">
        <f ca="1">IF($E1215&gt;$E$12,"",IF(($E1215&gt;=AU$307),AU1201-$D1215*AU$302,INDEX(F1205:BM1264,AU$307,$E1215)))</f>
        <v/>
      </c>
      <c r="AV1215" s="2406" t="str">
        <f ca="1">IF($E1215&gt;$E$12,"",IF(($E1215&gt;=AV$307),AV1201-$D1215*AV$302,INDEX(F1205:BM1264,AV$307,$E1215)))</f>
        <v/>
      </c>
      <c r="AW1215" s="2406" t="str">
        <f ca="1">IF($E1215&gt;$E$12,"",IF(($E1215&gt;=AW$307),AW1201-$D1215*AW$302,INDEX(F1205:BM1264,AW$307,$E1215)))</f>
        <v/>
      </c>
      <c r="AX1215" s="2406" t="str">
        <f ca="1">IF($E1215&gt;$E$12,"",IF(($E1215&gt;=AX$307),AX1201-$D1215*AX$302,INDEX(F1205:BM1264,AX$307,$E1215)))</f>
        <v/>
      </c>
      <c r="AY1215" s="2406" t="str">
        <f ca="1">IF($E1215&gt;$E$12,"",IF(($E1215&gt;=AY$307),AY1201-$D1215*AY$302,INDEX(F1205:BM1264,AY$307,$E1215)))</f>
        <v/>
      </c>
      <c r="AZ1215" s="2406" t="str">
        <f ca="1">IF($E1215&gt;$E$12,"",IF(($E1215&gt;=AZ$307),AZ1201-$D1215*AZ$302,INDEX(F1205:BM1264,AZ$307,$E1215)))</f>
        <v/>
      </c>
      <c r="BA1215" s="2406" t="str">
        <f ca="1">IF($E1215&gt;$E$12,"",IF(($E1215&gt;=BA$307),BA1201-$D1215*BA$302,INDEX(F1205:BM1264,BA$307,$E1215)))</f>
        <v/>
      </c>
      <c r="BB1215" s="2406" t="str">
        <f ca="1">IF($E1215&gt;$E$12,"",IF(($E1215&gt;=BB$307),BB1201-$D1215*BB$302,INDEX(F1205:BM1264,BB$307,$E1215)))</f>
        <v/>
      </c>
      <c r="BC1215" s="2406" t="str">
        <f ca="1">IF($E1215&gt;$E$12,"",IF(($E1215&gt;=BC$307),BC1201-$D1215*BC$302,INDEX(F1205:BM1264,BC$307,$E1215)))</f>
        <v/>
      </c>
      <c r="BD1215" s="2406" t="str">
        <f ca="1">IF($E1215&gt;$E$12,"",IF(($E1215&gt;=BD$307),BD1201-$D1215*BD$302,INDEX(F1205:BM1264,BD$307,$E1215)))</f>
        <v/>
      </c>
      <c r="BE1215" s="2406" t="str">
        <f ca="1">IF($E1215&gt;$E$12,"",IF(($E1215&gt;=BE$307),BE1201-$D1215*BE$302,INDEX(F1205:BM1264,BE$307,$E1215)))</f>
        <v/>
      </c>
      <c r="BF1215" s="2406" t="str">
        <f ca="1">IF($E1215&gt;$E$12,"",IF(($E1215&gt;=BF$307),BF1201-$D1215*BF$302,INDEX(F1205:BM1264,BF$307,$E1215)))</f>
        <v/>
      </c>
      <c r="BG1215" s="2406" t="str">
        <f ca="1">IF($E1215&gt;$E$12,"",IF(($E1215&gt;=BG$307),BG1201-$D1215*BG$302,INDEX(F1205:BM1264,BG$307,$E1215)))</f>
        <v/>
      </c>
      <c r="BH1215" s="2406" t="str">
        <f ca="1">IF($E1215&gt;$E$12,"",IF(($E1215&gt;=BH$307),BH1201-$D1215*BH$302,INDEX(F1205:BM1264,BH$307,$E1215)))</f>
        <v/>
      </c>
      <c r="BI1215" s="2406" t="str">
        <f ca="1">IF($E1215&gt;$E$12,"",IF(($E1215&gt;=BI$307),BI1201-$D1215*BI$302,INDEX(F1205:BM1264,BI$307,$E1215)))</f>
        <v/>
      </c>
      <c r="BJ1215" s="2406" t="str">
        <f ca="1">IF($E1215&gt;$E$12,"",IF(($E1215&gt;=BJ$307),BJ1201-$D1215*BJ$302,INDEX(F1205:BM1264,BJ$307,$E1215)))</f>
        <v/>
      </c>
      <c r="BK1215" s="2406" t="str">
        <f ca="1">IF($E1215&gt;$E$12,"",IF(($E1215&gt;=BK$307),BK1201-$D1215*BK$302,INDEX(F1205:BM1264,BK$307,$E1215)))</f>
        <v/>
      </c>
      <c r="BL1215" s="2406" t="str">
        <f ca="1">IF($E1215&gt;$E$12,"",IF(($E1215&gt;=BL$307),BL1201-$D1215*BL$302,INDEX(F1205:BM1264,BL$307,$E1215)))</f>
        <v/>
      </c>
      <c r="BM1215" s="2406" t="str">
        <f ca="1">IF($E1215&gt;$E$12,"",IF(($E1215&gt;=BM$307),BM1201-$D1215*BM$302,INDEX(F1205:BM1264,BM$307,$E1215)))</f>
        <v/>
      </c>
    </row>
    <row r="1216" spans="3:65" ht="13.5" x14ac:dyDescent="0.25">
      <c r="C1216" s="2357"/>
      <c r="D1216" s="2405">
        <f ca="1">INDEX(F1200:BM1200,E1216)</f>
        <v>1</v>
      </c>
      <c r="E1216" s="2316">
        <v>12</v>
      </c>
      <c r="F1216" s="2406" t="str">
        <f ca="1">IF($E1216&gt;$E$12,"",IF(($E1216&gt;=F$307),F1201-$D1216*F$302,INDEX(F1205:BM1264,F$307,$E1216)))</f>
        <v/>
      </c>
      <c r="G1216" s="2406" t="str">
        <f ca="1">IF($E1216&gt;$E$12,"",IF(($E1216&gt;=G$307),G1201-$D1216*G$302,INDEX(F1205:BM1264,G$307,$E1216)))</f>
        <v/>
      </c>
      <c r="H1216" s="2406" t="str">
        <f ca="1">IF($E1216&gt;$E$12,"",IF(($E1216&gt;=H$307),H1201-$D1216*H$302,INDEX(F1205:BM1264,H$307,$E1216)))</f>
        <v/>
      </c>
      <c r="I1216" s="2406" t="str">
        <f ca="1">IF($E1216&gt;$E$12,"",IF(($E1216&gt;=I$307),I1201-$D1216*I$302,INDEX(F1205:BM1264,I$307,$E1216)))</f>
        <v/>
      </c>
      <c r="J1216" s="2406" t="str">
        <f ca="1">IF($E1216&gt;$E$12,"",IF(($E1216&gt;=J$307),J1201-$D1216*J$302,INDEX(F1205:BM1264,J$307,$E1216)))</f>
        <v/>
      </c>
      <c r="K1216" s="2406" t="str">
        <f ca="1">IF($E1216&gt;$E$12,"",IF(($E1216&gt;=K$307),K1201-$D1216*K$302,INDEX(F1205:BM1264,K$307,$E1216)))</f>
        <v/>
      </c>
      <c r="L1216" s="2406" t="str">
        <f ca="1">IF($E1216&gt;$E$12,"",IF(($E1216&gt;=L$307),L1201-$D1216*L$302,INDEX(F1205:BM1264,L$307,$E1216)))</f>
        <v/>
      </c>
      <c r="M1216" s="2406" t="str">
        <f ca="1">IF($E1216&gt;$E$12,"",IF(($E1216&gt;=M$307),M1201-$D1216*M$302,INDEX(F1205:BM1264,M$307,$E1216)))</f>
        <v/>
      </c>
      <c r="N1216" s="2406" t="str">
        <f ca="1">IF($E1216&gt;$E$12,"",IF(($E1216&gt;=N$307),N1201-$D1216*N$302,INDEX(F1205:BM1264,N$307,$E1216)))</f>
        <v/>
      </c>
      <c r="O1216" s="2406" t="str">
        <f ca="1">IF($E1216&gt;$E$12,"",IF(($E1216&gt;=O$307),O1201-$D1216*O$302,INDEX(F1205:BM1264,O$307,$E1216)))</f>
        <v/>
      </c>
      <c r="P1216" s="2406" t="str">
        <f ca="1">IF($E1216&gt;$E$12,"",IF(($E1216&gt;=P$307),P1201-$D1216*P$302,INDEX(F1205:BM1264,P$307,$E1216)))</f>
        <v/>
      </c>
      <c r="Q1216" s="2406" t="str">
        <f ca="1">IF($E1216&gt;$E$12,"",IF(($E1216&gt;=Q$307),Q1201-$D1216*Q$302,INDEX(F1205:BM1264,Q$307,$E1216)))</f>
        <v/>
      </c>
      <c r="R1216" s="2406" t="str">
        <f ca="1">IF($E1216&gt;$E$12,"",IF(($E1216&gt;=R$307),R1201-$D1216*R$302,INDEX(F1205:BM1264,R$307,$E1216)))</f>
        <v/>
      </c>
      <c r="S1216" s="2406" t="str">
        <f ca="1">IF($E1216&gt;$E$12,"",IF(($E1216&gt;=S$307),S1201-$D1216*S$302,INDEX(F1205:BM1264,S$307,$E1216)))</f>
        <v/>
      </c>
      <c r="T1216" s="2406" t="str">
        <f ca="1">IF($E1216&gt;$E$12,"",IF(($E1216&gt;=T$307),T1201-$D1216*T$302,INDEX(F1205:BM1264,T$307,$E1216)))</f>
        <v/>
      </c>
      <c r="U1216" s="2406" t="str">
        <f ca="1">IF($E1216&gt;$E$12,"",IF(($E1216&gt;=U$307),U1201-$D1216*U$302,INDEX(F1205:BM1264,U$307,$E1216)))</f>
        <v/>
      </c>
      <c r="V1216" s="2406" t="str">
        <f ca="1">IF($E1216&gt;$E$12,"",IF(($E1216&gt;=V$307),V1201-$D1216*V$302,INDEX(F1205:BM1264,V$307,$E1216)))</f>
        <v/>
      </c>
      <c r="W1216" s="2406" t="str">
        <f ca="1">IF($E1216&gt;$E$12,"",IF(($E1216&gt;=W$307),W1201-$D1216*W$302,INDEX(F1205:BM1264,W$307,$E1216)))</f>
        <v/>
      </c>
      <c r="X1216" s="2406" t="str">
        <f ca="1">IF($E1216&gt;$E$12,"",IF(($E1216&gt;=X$307),X1201-$D1216*X$302,INDEX(F1205:BM1264,X$307,$E1216)))</f>
        <v/>
      </c>
      <c r="Y1216" s="2406" t="str">
        <f ca="1">IF($E1216&gt;$E$12,"",IF(($E1216&gt;=Y$307),Y1201-$D1216*Y$302,INDEX(F1205:BM1264,Y$307,$E1216)))</f>
        <v/>
      </c>
      <c r="Z1216" s="2406" t="str">
        <f ca="1">IF($E1216&gt;$E$12,"",IF(($E1216&gt;=Z$307),Z1201-$D1216*Z$302,INDEX(F1205:BM1264,Z$307,$E1216)))</f>
        <v/>
      </c>
      <c r="AA1216" s="2406" t="str">
        <f ca="1">IF($E1216&gt;$E$12,"",IF(($E1216&gt;=AA$307),AA1201-$D1216*AA$302,INDEX(F1205:BM1264,AA$307,$E1216)))</f>
        <v/>
      </c>
      <c r="AB1216" s="2406" t="str">
        <f ca="1">IF($E1216&gt;$E$12,"",IF(($E1216&gt;=AB$307),AB1201-$D1216*AB$302,INDEX(F1205:BM1264,AB$307,$E1216)))</f>
        <v/>
      </c>
      <c r="AC1216" s="2406" t="str">
        <f ca="1">IF($E1216&gt;$E$12,"",IF(($E1216&gt;=AC$307),AC1201-$D1216*AC$302,INDEX(F1205:BM1264,AC$307,$E1216)))</f>
        <v/>
      </c>
      <c r="AD1216" s="2406" t="str">
        <f ca="1">IF($E1216&gt;$E$12,"",IF(($E1216&gt;=AD$307),AD1201-$D1216*AD$302,INDEX(F1205:BM1264,AD$307,$E1216)))</f>
        <v/>
      </c>
      <c r="AE1216" s="2406" t="str">
        <f ca="1">IF($E1216&gt;$E$12,"",IF(($E1216&gt;=AE$307),AE1201-$D1216*AE$302,INDEX(F1205:BM1264,AE$307,$E1216)))</f>
        <v/>
      </c>
      <c r="AF1216" s="2406" t="str">
        <f ca="1">IF($E1216&gt;$E$12,"",IF(($E1216&gt;=AF$307),AF1201-$D1216*AF$302,INDEX(F1205:BM1264,AF$307,$E1216)))</f>
        <v/>
      </c>
      <c r="AG1216" s="2406" t="str">
        <f ca="1">IF($E1216&gt;$E$12,"",IF(($E1216&gt;=AG$307),AG1201-$D1216*AG$302,INDEX(F1205:BM1264,AG$307,$E1216)))</f>
        <v/>
      </c>
      <c r="AH1216" s="2406" t="str">
        <f ca="1">IF($E1216&gt;$E$12,"",IF(($E1216&gt;=AH$307),AH1201-$D1216*AH$302,INDEX(F1205:BM1264,AH$307,$E1216)))</f>
        <v/>
      </c>
      <c r="AI1216" s="2406" t="str">
        <f ca="1">IF($E1216&gt;$E$12,"",IF(($E1216&gt;=AI$307),AI1201-$D1216*AI$302,INDEX(F1205:BM1264,AI$307,$E1216)))</f>
        <v/>
      </c>
      <c r="AJ1216" s="2406" t="str">
        <f ca="1">IF($E1216&gt;$E$12,"",IF(($E1216&gt;=AJ$307),AJ1201-$D1216*AJ$302,INDEX(F1205:BM1264,AJ$307,$E1216)))</f>
        <v/>
      </c>
      <c r="AK1216" s="2406" t="str">
        <f ca="1">IF($E1216&gt;$E$12,"",IF(($E1216&gt;=AK$307),AK1201-$D1216*AK$302,INDEX(F1205:BM1264,AK$307,$E1216)))</f>
        <v/>
      </c>
      <c r="AL1216" s="2406" t="str">
        <f ca="1">IF($E1216&gt;$E$12,"",IF(($E1216&gt;=AL$307),AL1201-$D1216*AL$302,INDEX(F1205:BM1264,AL$307,$E1216)))</f>
        <v/>
      </c>
      <c r="AM1216" s="2406" t="str">
        <f ca="1">IF($E1216&gt;$E$12,"",IF(($E1216&gt;=AM$307),AM1201-$D1216*AM$302,INDEX(F1205:BM1264,AM$307,$E1216)))</f>
        <v/>
      </c>
      <c r="AN1216" s="2406" t="str">
        <f ca="1">IF($E1216&gt;$E$12,"",IF(($E1216&gt;=AN$307),AN1201-$D1216*AN$302,INDEX(F1205:BM1264,AN$307,$E1216)))</f>
        <v/>
      </c>
      <c r="AO1216" s="2406" t="str">
        <f ca="1">IF($E1216&gt;$E$12,"",IF(($E1216&gt;=AO$307),AO1201-$D1216*AO$302,INDEX(F1205:BM1264,AO$307,$E1216)))</f>
        <v/>
      </c>
      <c r="AP1216" s="2406" t="str">
        <f ca="1">IF($E1216&gt;$E$12,"",IF(($E1216&gt;=AP$307),AP1201-$D1216*AP$302,INDEX(F1205:BM1264,AP$307,$E1216)))</f>
        <v/>
      </c>
      <c r="AQ1216" s="2406" t="str">
        <f ca="1">IF($E1216&gt;$E$12,"",IF(($E1216&gt;=AQ$307),AQ1201-$D1216*AQ$302,INDEX(F1205:BM1264,AQ$307,$E1216)))</f>
        <v/>
      </c>
      <c r="AR1216" s="2406" t="str">
        <f ca="1">IF($E1216&gt;$E$12,"",IF(($E1216&gt;=AR$307),AR1201-$D1216*AR$302,INDEX(F1205:BM1264,AR$307,$E1216)))</f>
        <v/>
      </c>
      <c r="AS1216" s="2406" t="str">
        <f ca="1">IF($E1216&gt;$E$12,"",IF(($E1216&gt;=AS$307),AS1201-$D1216*AS$302,INDEX(F1205:BM1264,AS$307,$E1216)))</f>
        <v/>
      </c>
      <c r="AT1216" s="2406" t="str">
        <f ca="1">IF($E1216&gt;$E$12,"",IF(($E1216&gt;=AT$307),AT1201-$D1216*AT$302,INDEX(F1205:BM1264,AT$307,$E1216)))</f>
        <v/>
      </c>
      <c r="AU1216" s="2406" t="str">
        <f ca="1">IF($E1216&gt;$E$12,"",IF(($E1216&gt;=AU$307),AU1201-$D1216*AU$302,INDEX(F1205:BM1264,AU$307,$E1216)))</f>
        <v/>
      </c>
      <c r="AV1216" s="2406" t="str">
        <f ca="1">IF($E1216&gt;$E$12,"",IF(($E1216&gt;=AV$307),AV1201-$D1216*AV$302,INDEX(F1205:BM1264,AV$307,$E1216)))</f>
        <v/>
      </c>
      <c r="AW1216" s="2406" t="str">
        <f ca="1">IF($E1216&gt;$E$12,"",IF(($E1216&gt;=AW$307),AW1201-$D1216*AW$302,INDEX(F1205:BM1264,AW$307,$E1216)))</f>
        <v/>
      </c>
      <c r="AX1216" s="2406" t="str">
        <f ca="1">IF($E1216&gt;$E$12,"",IF(($E1216&gt;=AX$307),AX1201-$D1216*AX$302,INDEX(F1205:BM1264,AX$307,$E1216)))</f>
        <v/>
      </c>
      <c r="AY1216" s="2406" t="str">
        <f ca="1">IF($E1216&gt;$E$12,"",IF(($E1216&gt;=AY$307),AY1201-$D1216*AY$302,INDEX(F1205:BM1264,AY$307,$E1216)))</f>
        <v/>
      </c>
      <c r="AZ1216" s="2406" t="str">
        <f ca="1">IF($E1216&gt;$E$12,"",IF(($E1216&gt;=AZ$307),AZ1201-$D1216*AZ$302,INDEX(F1205:BM1264,AZ$307,$E1216)))</f>
        <v/>
      </c>
      <c r="BA1216" s="2406" t="str">
        <f ca="1">IF($E1216&gt;$E$12,"",IF(($E1216&gt;=BA$307),BA1201-$D1216*BA$302,INDEX(F1205:BM1264,BA$307,$E1216)))</f>
        <v/>
      </c>
      <c r="BB1216" s="2406" t="str">
        <f ca="1">IF($E1216&gt;$E$12,"",IF(($E1216&gt;=BB$307),BB1201-$D1216*BB$302,INDEX(F1205:BM1264,BB$307,$E1216)))</f>
        <v/>
      </c>
      <c r="BC1216" s="2406" t="str">
        <f ca="1">IF($E1216&gt;$E$12,"",IF(($E1216&gt;=BC$307),BC1201-$D1216*BC$302,INDEX(F1205:BM1264,BC$307,$E1216)))</f>
        <v/>
      </c>
      <c r="BD1216" s="2406" t="str">
        <f ca="1">IF($E1216&gt;$E$12,"",IF(($E1216&gt;=BD$307),BD1201-$D1216*BD$302,INDEX(F1205:BM1264,BD$307,$E1216)))</f>
        <v/>
      </c>
      <c r="BE1216" s="2406" t="str">
        <f ca="1">IF($E1216&gt;$E$12,"",IF(($E1216&gt;=BE$307),BE1201-$D1216*BE$302,INDEX(F1205:BM1264,BE$307,$E1216)))</f>
        <v/>
      </c>
      <c r="BF1216" s="2406" t="str">
        <f ca="1">IF($E1216&gt;$E$12,"",IF(($E1216&gt;=BF$307),BF1201-$D1216*BF$302,INDEX(F1205:BM1264,BF$307,$E1216)))</f>
        <v/>
      </c>
      <c r="BG1216" s="2406" t="str">
        <f ca="1">IF($E1216&gt;$E$12,"",IF(($E1216&gt;=BG$307),BG1201-$D1216*BG$302,INDEX(F1205:BM1264,BG$307,$E1216)))</f>
        <v/>
      </c>
      <c r="BH1216" s="2406" t="str">
        <f ca="1">IF($E1216&gt;$E$12,"",IF(($E1216&gt;=BH$307),BH1201-$D1216*BH$302,INDEX(F1205:BM1264,BH$307,$E1216)))</f>
        <v/>
      </c>
      <c r="BI1216" s="2406" t="str">
        <f ca="1">IF($E1216&gt;$E$12,"",IF(($E1216&gt;=BI$307),BI1201-$D1216*BI$302,INDEX(F1205:BM1264,BI$307,$E1216)))</f>
        <v/>
      </c>
      <c r="BJ1216" s="2406" t="str">
        <f ca="1">IF($E1216&gt;$E$12,"",IF(($E1216&gt;=BJ$307),BJ1201-$D1216*BJ$302,INDEX(F1205:BM1264,BJ$307,$E1216)))</f>
        <v/>
      </c>
      <c r="BK1216" s="2406" t="str">
        <f ca="1">IF($E1216&gt;$E$12,"",IF(($E1216&gt;=BK$307),BK1201-$D1216*BK$302,INDEX(F1205:BM1264,BK$307,$E1216)))</f>
        <v/>
      </c>
      <c r="BL1216" s="2406" t="str">
        <f ca="1">IF($E1216&gt;$E$12,"",IF(($E1216&gt;=BL$307),BL1201-$D1216*BL$302,INDEX(F1205:BM1264,BL$307,$E1216)))</f>
        <v/>
      </c>
      <c r="BM1216" s="2406" t="str">
        <f ca="1">IF($E1216&gt;$E$12,"",IF(($E1216&gt;=BM$307),BM1201-$D1216*BM$302,INDEX(F1205:BM1264,BM$307,$E1216)))</f>
        <v/>
      </c>
    </row>
    <row r="1217" spans="3:65" ht="13.5" x14ac:dyDescent="0.25">
      <c r="C1217" s="2357"/>
      <c r="D1217" s="2405">
        <f ca="1">INDEX(F1200:BM1200,E1217)</f>
        <v>1</v>
      </c>
      <c r="E1217" s="2316">
        <v>13</v>
      </c>
      <c r="F1217" s="2406" t="str">
        <f ca="1">IF($E1217&gt;$E$12,"",IF(($E1217&gt;=F$307),F1201-$D1217*F$302,INDEX(F1205:BM1264,F$307,$E1217)))</f>
        <v/>
      </c>
      <c r="G1217" s="2406" t="str">
        <f ca="1">IF($E1217&gt;$E$12,"",IF(($E1217&gt;=G$307),G1201-$D1217*G$302,INDEX(F1205:BM1264,G$307,$E1217)))</f>
        <v/>
      </c>
      <c r="H1217" s="2406" t="str">
        <f ca="1">IF($E1217&gt;$E$12,"",IF(($E1217&gt;=H$307),H1201-$D1217*H$302,INDEX(F1205:BM1264,H$307,$E1217)))</f>
        <v/>
      </c>
      <c r="I1217" s="2406" t="str">
        <f ca="1">IF($E1217&gt;$E$12,"",IF(($E1217&gt;=I$307),I1201-$D1217*I$302,INDEX(F1205:BM1264,I$307,$E1217)))</f>
        <v/>
      </c>
      <c r="J1217" s="2406" t="str">
        <f ca="1">IF($E1217&gt;$E$12,"",IF(($E1217&gt;=J$307),J1201-$D1217*J$302,INDEX(F1205:BM1264,J$307,$E1217)))</f>
        <v/>
      </c>
      <c r="K1217" s="2406" t="str">
        <f ca="1">IF($E1217&gt;$E$12,"",IF(($E1217&gt;=K$307),K1201-$D1217*K$302,INDEX(F1205:BM1264,K$307,$E1217)))</f>
        <v/>
      </c>
      <c r="L1217" s="2406" t="str">
        <f ca="1">IF($E1217&gt;$E$12,"",IF(($E1217&gt;=L$307),L1201-$D1217*L$302,INDEX(F1205:BM1264,L$307,$E1217)))</f>
        <v/>
      </c>
      <c r="M1217" s="2406" t="str">
        <f ca="1">IF($E1217&gt;$E$12,"",IF(($E1217&gt;=M$307),M1201-$D1217*M$302,INDEX(F1205:BM1264,M$307,$E1217)))</f>
        <v/>
      </c>
      <c r="N1217" s="2406" t="str">
        <f ca="1">IF($E1217&gt;$E$12,"",IF(($E1217&gt;=N$307),N1201-$D1217*N$302,INDEX(F1205:BM1264,N$307,$E1217)))</f>
        <v/>
      </c>
      <c r="O1217" s="2406" t="str">
        <f ca="1">IF($E1217&gt;$E$12,"",IF(($E1217&gt;=O$307),O1201-$D1217*O$302,INDEX(F1205:BM1264,O$307,$E1217)))</f>
        <v/>
      </c>
      <c r="P1217" s="2406" t="str">
        <f ca="1">IF($E1217&gt;$E$12,"",IF(($E1217&gt;=P$307),P1201-$D1217*P$302,INDEX(F1205:BM1264,P$307,$E1217)))</f>
        <v/>
      </c>
      <c r="Q1217" s="2406" t="str">
        <f ca="1">IF($E1217&gt;$E$12,"",IF(($E1217&gt;=Q$307),Q1201-$D1217*Q$302,INDEX(F1205:BM1264,Q$307,$E1217)))</f>
        <v/>
      </c>
      <c r="R1217" s="2406" t="str">
        <f ca="1">IF($E1217&gt;$E$12,"",IF(($E1217&gt;=R$307),R1201-$D1217*R$302,INDEX(F1205:BM1264,R$307,$E1217)))</f>
        <v/>
      </c>
      <c r="S1217" s="2406" t="str">
        <f ca="1">IF($E1217&gt;$E$12,"",IF(($E1217&gt;=S$307),S1201-$D1217*S$302,INDEX(F1205:BM1264,S$307,$E1217)))</f>
        <v/>
      </c>
      <c r="T1217" s="2406" t="str">
        <f ca="1">IF($E1217&gt;$E$12,"",IF(($E1217&gt;=T$307),T1201-$D1217*T$302,INDEX(F1205:BM1264,T$307,$E1217)))</f>
        <v/>
      </c>
      <c r="U1217" s="2406" t="str">
        <f ca="1">IF($E1217&gt;$E$12,"",IF(($E1217&gt;=U$307),U1201-$D1217*U$302,INDEX(F1205:BM1264,U$307,$E1217)))</f>
        <v/>
      </c>
      <c r="V1217" s="2406" t="str">
        <f ca="1">IF($E1217&gt;$E$12,"",IF(($E1217&gt;=V$307),V1201-$D1217*V$302,INDEX(F1205:BM1264,V$307,$E1217)))</f>
        <v/>
      </c>
      <c r="W1217" s="2406" t="str">
        <f ca="1">IF($E1217&gt;$E$12,"",IF(($E1217&gt;=W$307),W1201-$D1217*W$302,INDEX(F1205:BM1264,W$307,$E1217)))</f>
        <v/>
      </c>
      <c r="X1217" s="2406" t="str">
        <f ca="1">IF($E1217&gt;$E$12,"",IF(($E1217&gt;=X$307),X1201-$D1217*X$302,INDEX(F1205:BM1264,X$307,$E1217)))</f>
        <v/>
      </c>
      <c r="Y1217" s="2406" t="str">
        <f ca="1">IF($E1217&gt;$E$12,"",IF(($E1217&gt;=Y$307),Y1201-$D1217*Y$302,INDEX(F1205:BM1264,Y$307,$E1217)))</f>
        <v/>
      </c>
      <c r="Z1217" s="2406" t="str">
        <f ca="1">IF($E1217&gt;$E$12,"",IF(($E1217&gt;=Z$307),Z1201-$D1217*Z$302,INDEX(F1205:BM1264,Z$307,$E1217)))</f>
        <v/>
      </c>
      <c r="AA1217" s="2406" t="str">
        <f ca="1">IF($E1217&gt;$E$12,"",IF(($E1217&gt;=AA$307),AA1201-$D1217*AA$302,INDEX(F1205:BM1264,AA$307,$E1217)))</f>
        <v/>
      </c>
      <c r="AB1217" s="2406" t="str">
        <f ca="1">IF($E1217&gt;$E$12,"",IF(($E1217&gt;=AB$307),AB1201-$D1217*AB$302,INDEX(F1205:BM1264,AB$307,$E1217)))</f>
        <v/>
      </c>
      <c r="AC1217" s="2406" t="str">
        <f ca="1">IF($E1217&gt;$E$12,"",IF(($E1217&gt;=AC$307),AC1201-$D1217*AC$302,INDEX(F1205:BM1264,AC$307,$E1217)))</f>
        <v/>
      </c>
      <c r="AD1217" s="2406" t="str">
        <f ca="1">IF($E1217&gt;$E$12,"",IF(($E1217&gt;=AD$307),AD1201-$D1217*AD$302,INDEX(F1205:BM1264,AD$307,$E1217)))</f>
        <v/>
      </c>
      <c r="AE1217" s="2406" t="str">
        <f ca="1">IF($E1217&gt;$E$12,"",IF(($E1217&gt;=AE$307),AE1201-$D1217*AE$302,INDEX(F1205:BM1264,AE$307,$E1217)))</f>
        <v/>
      </c>
      <c r="AF1217" s="2406" t="str">
        <f ca="1">IF($E1217&gt;$E$12,"",IF(($E1217&gt;=AF$307),AF1201-$D1217*AF$302,INDEX(F1205:BM1264,AF$307,$E1217)))</f>
        <v/>
      </c>
      <c r="AG1217" s="2406" t="str">
        <f ca="1">IF($E1217&gt;$E$12,"",IF(($E1217&gt;=AG$307),AG1201-$D1217*AG$302,INDEX(F1205:BM1264,AG$307,$E1217)))</f>
        <v/>
      </c>
      <c r="AH1217" s="2406" t="str">
        <f ca="1">IF($E1217&gt;$E$12,"",IF(($E1217&gt;=AH$307),AH1201-$D1217*AH$302,INDEX(F1205:BM1264,AH$307,$E1217)))</f>
        <v/>
      </c>
      <c r="AI1217" s="2406" t="str">
        <f ca="1">IF($E1217&gt;$E$12,"",IF(($E1217&gt;=AI$307),AI1201-$D1217*AI$302,INDEX(F1205:BM1264,AI$307,$E1217)))</f>
        <v/>
      </c>
      <c r="AJ1217" s="2406" t="str">
        <f ca="1">IF($E1217&gt;$E$12,"",IF(($E1217&gt;=AJ$307),AJ1201-$D1217*AJ$302,INDEX(F1205:BM1264,AJ$307,$E1217)))</f>
        <v/>
      </c>
      <c r="AK1217" s="2406" t="str">
        <f ca="1">IF($E1217&gt;$E$12,"",IF(($E1217&gt;=AK$307),AK1201-$D1217*AK$302,INDEX(F1205:BM1264,AK$307,$E1217)))</f>
        <v/>
      </c>
      <c r="AL1217" s="2406" t="str">
        <f ca="1">IF($E1217&gt;$E$12,"",IF(($E1217&gt;=AL$307),AL1201-$D1217*AL$302,INDEX(F1205:BM1264,AL$307,$E1217)))</f>
        <v/>
      </c>
      <c r="AM1217" s="2406" t="str">
        <f ca="1">IF($E1217&gt;$E$12,"",IF(($E1217&gt;=AM$307),AM1201-$D1217*AM$302,INDEX(F1205:BM1264,AM$307,$E1217)))</f>
        <v/>
      </c>
      <c r="AN1217" s="2406" t="str">
        <f ca="1">IF($E1217&gt;$E$12,"",IF(($E1217&gt;=AN$307),AN1201-$D1217*AN$302,INDEX(F1205:BM1264,AN$307,$E1217)))</f>
        <v/>
      </c>
      <c r="AO1217" s="2406" t="str">
        <f ca="1">IF($E1217&gt;$E$12,"",IF(($E1217&gt;=AO$307),AO1201-$D1217*AO$302,INDEX(F1205:BM1264,AO$307,$E1217)))</f>
        <v/>
      </c>
      <c r="AP1217" s="2406" t="str">
        <f ca="1">IF($E1217&gt;$E$12,"",IF(($E1217&gt;=AP$307),AP1201-$D1217*AP$302,INDEX(F1205:BM1264,AP$307,$E1217)))</f>
        <v/>
      </c>
      <c r="AQ1217" s="2406" t="str">
        <f ca="1">IF($E1217&gt;$E$12,"",IF(($E1217&gt;=AQ$307),AQ1201-$D1217*AQ$302,INDEX(F1205:BM1264,AQ$307,$E1217)))</f>
        <v/>
      </c>
      <c r="AR1217" s="2406" t="str">
        <f ca="1">IF($E1217&gt;$E$12,"",IF(($E1217&gt;=AR$307),AR1201-$D1217*AR$302,INDEX(F1205:BM1264,AR$307,$E1217)))</f>
        <v/>
      </c>
      <c r="AS1217" s="2406" t="str">
        <f ca="1">IF($E1217&gt;$E$12,"",IF(($E1217&gt;=AS$307),AS1201-$D1217*AS$302,INDEX(F1205:BM1264,AS$307,$E1217)))</f>
        <v/>
      </c>
      <c r="AT1217" s="2406" t="str">
        <f ca="1">IF($E1217&gt;$E$12,"",IF(($E1217&gt;=AT$307),AT1201-$D1217*AT$302,INDEX(F1205:BM1264,AT$307,$E1217)))</f>
        <v/>
      </c>
      <c r="AU1217" s="2406" t="str">
        <f ca="1">IF($E1217&gt;$E$12,"",IF(($E1217&gt;=AU$307),AU1201-$D1217*AU$302,INDEX(F1205:BM1264,AU$307,$E1217)))</f>
        <v/>
      </c>
      <c r="AV1217" s="2406" t="str">
        <f ca="1">IF($E1217&gt;$E$12,"",IF(($E1217&gt;=AV$307),AV1201-$D1217*AV$302,INDEX(F1205:BM1264,AV$307,$E1217)))</f>
        <v/>
      </c>
      <c r="AW1217" s="2406" t="str">
        <f ca="1">IF($E1217&gt;$E$12,"",IF(($E1217&gt;=AW$307),AW1201-$D1217*AW$302,INDEX(F1205:BM1264,AW$307,$E1217)))</f>
        <v/>
      </c>
      <c r="AX1217" s="2406" t="str">
        <f ca="1">IF($E1217&gt;$E$12,"",IF(($E1217&gt;=AX$307),AX1201-$D1217*AX$302,INDEX(F1205:BM1264,AX$307,$E1217)))</f>
        <v/>
      </c>
      <c r="AY1217" s="2406" t="str">
        <f ca="1">IF($E1217&gt;$E$12,"",IF(($E1217&gt;=AY$307),AY1201-$D1217*AY$302,INDEX(F1205:BM1264,AY$307,$E1217)))</f>
        <v/>
      </c>
      <c r="AZ1217" s="2406" t="str">
        <f ca="1">IF($E1217&gt;$E$12,"",IF(($E1217&gt;=AZ$307),AZ1201-$D1217*AZ$302,INDEX(F1205:BM1264,AZ$307,$E1217)))</f>
        <v/>
      </c>
      <c r="BA1217" s="2406" t="str">
        <f ca="1">IF($E1217&gt;$E$12,"",IF(($E1217&gt;=BA$307),BA1201-$D1217*BA$302,INDEX(F1205:BM1264,BA$307,$E1217)))</f>
        <v/>
      </c>
      <c r="BB1217" s="2406" t="str">
        <f ca="1">IF($E1217&gt;$E$12,"",IF(($E1217&gt;=BB$307),BB1201-$D1217*BB$302,INDEX(F1205:BM1264,BB$307,$E1217)))</f>
        <v/>
      </c>
      <c r="BC1217" s="2406" t="str">
        <f ca="1">IF($E1217&gt;$E$12,"",IF(($E1217&gt;=BC$307),BC1201-$D1217*BC$302,INDEX(F1205:BM1264,BC$307,$E1217)))</f>
        <v/>
      </c>
      <c r="BD1217" s="2406" t="str">
        <f ca="1">IF($E1217&gt;$E$12,"",IF(($E1217&gt;=BD$307),BD1201-$D1217*BD$302,INDEX(F1205:BM1264,BD$307,$E1217)))</f>
        <v/>
      </c>
      <c r="BE1217" s="2406" t="str">
        <f ca="1">IF($E1217&gt;$E$12,"",IF(($E1217&gt;=BE$307),BE1201-$D1217*BE$302,INDEX(F1205:BM1264,BE$307,$E1217)))</f>
        <v/>
      </c>
      <c r="BF1217" s="2406" t="str">
        <f ca="1">IF($E1217&gt;$E$12,"",IF(($E1217&gt;=BF$307),BF1201-$D1217*BF$302,INDEX(F1205:BM1264,BF$307,$E1217)))</f>
        <v/>
      </c>
      <c r="BG1217" s="2406" t="str">
        <f ca="1">IF($E1217&gt;$E$12,"",IF(($E1217&gt;=BG$307),BG1201-$D1217*BG$302,INDEX(F1205:BM1264,BG$307,$E1217)))</f>
        <v/>
      </c>
      <c r="BH1217" s="2406" t="str">
        <f ca="1">IF($E1217&gt;$E$12,"",IF(($E1217&gt;=BH$307),BH1201-$D1217*BH$302,INDEX(F1205:BM1264,BH$307,$E1217)))</f>
        <v/>
      </c>
      <c r="BI1217" s="2406" t="str">
        <f ca="1">IF($E1217&gt;$E$12,"",IF(($E1217&gt;=BI$307),BI1201-$D1217*BI$302,INDEX(F1205:BM1264,BI$307,$E1217)))</f>
        <v/>
      </c>
      <c r="BJ1217" s="2406" t="str">
        <f ca="1">IF($E1217&gt;$E$12,"",IF(($E1217&gt;=BJ$307),BJ1201-$D1217*BJ$302,INDEX(F1205:BM1264,BJ$307,$E1217)))</f>
        <v/>
      </c>
      <c r="BK1217" s="2406" t="str">
        <f ca="1">IF($E1217&gt;$E$12,"",IF(($E1217&gt;=BK$307),BK1201-$D1217*BK$302,INDEX(F1205:BM1264,BK$307,$E1217)))</f>
        <v/>
      </c>
      <c r="BL1217" s="2406" t="str">
        <f ca="1">IF($E1217&gt;$E$12,"",IF(($E1217&gt;=BL$307),BL1201-$D1217*BL$302,INDEX(F1205:BM1264,BL$307,$E1217)))</f>
        <v/>
      </c>
      <c r="BM1217" s="2406" t="str">
        <f ca="1">IF($E1217&gt;$E$12,"",IF(($E1217&gt;=BM$307),BM1201-$D1217*BM$302,INDEX(F1205:BM1264,BM$307,$E1217)))</f>
        <v/>
      </c>
    </row>
    <row r="1218" spans="3:65" ht="13.5" x14ac:dyDescent="0.25">
      <c r="C1218" s="2357"/>
      <c r="D1218" s="2405">
        <f ca="1">INDEX(F1200:BM1200,E1218)</f>
        <v>1</v>
      </c>
      <c r="E1218" s="2316">
        <v>14</v>
      </c>
      <c r="F1218" s="2406" t="str">
        <f ca="1">IF($E1218&gt;$E$12,"",IF(($E1218&gt;=F$307),F1201-$D1218*F$302,INDEX(F1205:BM1264,F$307,$E1218)))</f>
        <v/>
      </c>
      <c r="G1218" s="2406" t="str">
        <f ca="1">IF($E1218&gt;$E$12,"",IF(($E1218&gt;=G$307),G1201-$D1218*G$302,INDEX(F1205:BM1264,G$307,$E1218)))</f>
        <v/>
      </c>
      <c r="H1218" s="2406" t="str">
        <f ca="1">IF($E1218&gt;$E$12,"",IF(($E1218&gt;=H$307),H1201-$D1218*H$302,INDEX(F1205:BM1264,H$307,$E1218)))</f>
        <v/>
      </c>
      <c r="I1218" s="2406" t="str">
        <f ca="1">IF($E1218&gt;$E$12,"",IF(($E1218&gt;=I$307),I1201-$D1218*I$302,INDEX(F1205:BM1264,I$307,$E1218)))</f>
        <v/>
      </c>
      <c r="J1218" s="2406" t="str">
        <f ca="1">IF($E1218&gt;$E$12,"",IF(($E1218&gt;=J$307),J1201-$D1218*J$302,INDEX(F1205:BM1264,J$307,$E1218)))</f>
        <v/>
      </c>
      <c r="K1218" s="2406" t="str">
        <f ca="1">IF($E1218&gt;$E$12,"",IF(($E1218&gt;=K$307),K1201-$D1218*K$302,INDEX(F1205:BM1264,K$307,$E1218)))</f>
        <v/>
      </c>
      <c r="L1218" s="2406" t="str">
        <f ca="1">IF($E1218&gt;$E$12,"",IF(($E1218&gt;=L$307),L1201-$D1218*L$302,INDEX(F1205:BM1264,L$307,$E1218)))</f>
        <v/>
      </c>
      <c r="M1218" s="2406" t="str">
        <f ca="1">IF($E1218&gt;$E$12,"",IF(($E1218&gt;=M$307),M1201-$D1218*M$302,INDEX(F1205:BM1264,M$307,$E1218)))</f>
        <v/>
      </c>
      <c r="N1218" s="2406" t="str">
        <f ca="1">IF($E1218&gt;$E$12,"",IF(($E1218&gt;=N$307),N1201-$D1218*N$302,INDEX(F1205:BM1264,N$307,$E1218)))</f>
        <v/>
      </c>
      <c r="O1218" s="2406" t="str">
        <f ca="1">IF($E1218&gt;$E$12,"",IF(($E1218&gt;=O$307),O1201-$D1218*O$302,INDEX(F1205:BM1264,O$307,$E1218)))</f>
        <v/>
      </c>
      <c r="P1218" s="2406" t="str">
        <f ca="1">IF($E1218&gt;$E$12,"",IF(($E1218&gt;=P$307),P1201-$D1218*P$302,INDEX(F1205:BM1264,P$307,$E1218)))</f>
        <v/>
      </c>
      <c r="Q1218" s="2406" t="str">
        <f ca="1">IF($E1218&gt;$E$12,"",IF(($E1218&gt;=Q$307),Q1201-$D1218*Q$302,INDEX(F1205:BM1264,Q$307,$E1218)))</f>
        <v/>
      </c>
      <c r="R1218" s="2406" t="str">
        <f ca="1">IF($E1218&gt;$E$12,"",IF(($E1218&gt;=R$307),R1201-$D1218*R$302,INDEX(F1205:BM1264,R$307,$E1218)))</f>
        <v/>
      </c>
      <c r="S1218" s="2406" t="str">
        <f ca="1">IF($E1218&gt;$E$12,"",IF(($E1218&gt;=S$307),S1201-$D1218*S$302,INDEX(F1205:BM1264,S$307,$E1218)))</f>
        <v/>
      </c>
      <c r="T1218" s="2406" t="str">
        <f ca="1">IF($E1218&gt;$E$12,"",IF(($E1218&gt;=T$307),T1201-$D1218*T$302,INDEX(F1205:BM1264,T$307,$E1218)))</f>
        <v/>
      </c>
      <c r="U1218" s="2406" t="str">
        <f ca="1">IF($E1218&gt;$E$12,"",IF(($E1218&gt;=U$307),U1201-$D1218*U$302,INDEX(F1205:BM1264,U$307,$E1218)))</f>
        <v/>
      </c>
      <c r="V1218" s="2406" t="str">
        <f ca="1">IF($E1218&gt;$E$12,"",IF(($E1218&gt;=V$307),V1201-$D1218*V$302,INDEX(F1205:BM1264,V$307,$E1218)))</f>
        <v/>
      </c>
      <c r="W1218" s="2406" t="str">
        <f ca="1">IF($E1218&gt;$E$12,"",IF(($E1218&gt;=W$307),W1201-$D1218*W$302,INDEX(F1205:BM1264,W$307,$E1218)))</f>
        <v/>
      </c>
      <c r="X1218" s="2406" t="str">
        <f ca="1">IF($E1218&gt;$E$12,"",IF(($E1218&gt;=X$307),X1201-$D1218*X$302,INDEX(F1205:BM1264,X$307,$E1218)))</f>
        <v/>
      </c>
      <c r="Y1218" s="2406" t="str">
        <f ca="1">IF($E1218&gt;$E$12,"",IF(($E1218&gt;=Y$307),Y1201-$D1218*Y$302,INDEX(F1205:BM1264,Y$307,$E1218)))</f>
        <v/>
      </c>
      <c r="Z1218" s="2406" t="str">
        <f ca="1">IF($E1218&gt;$E$12,"",IF(($E1218&gt;=Z$307),Z1201-$D1218*Z$302,INDEX(F1205:BM1264,Z$307,$E1218)))</f>
        <v/>
      </c>
      <c r="AA1218" s="2406" t="str">
        <f ca="1">IF($E1218&gt;$E$12,"",IF(($E1218&gt;=AA$307),AA1201-$D1218*AA$302,INDEX(F1205:BM1264,AA$307,$E1218)))</f>
        <v/>
      </c>
      <c r="AB1218" s="2406" t="str">
        <f ca="1">IF($E1218&gt;$E$12,"",IF(($E1218&gt;=AB$307),AB1201-$D1218*AB$302,INDEX(F1205:BM1264,AB$307,$E1218)))</f>
        <v/>
      </c>
      <c r="AC1218" s="2406" t="str">
        <f ca="1">IF($E1218&gt;$E$12,"",IF(($E1218&gt;=AC$307),AC1201-$D1218*AC$302,INDEX(F1205:BM1264,AC$307,$E1218)))</f>
        <v/>
      </c>
      <c r="AD1218" s="2406" t="str">
        <f ca="1">IF($E1218&gt;$E$12,"",IF(($E1218&gt;=AD$307),AD1201-$D1218*AD$302,INDEX(F1205:BM1264,AD$307,$E1218)))</f>
        <v/>
      </c>
      <c r="AE1218" s="2406" t="str">
        <f ca="1">IF($E1218&gt;$E$12,"",IF(($E1218&gt;=AE$307),AE1201-$D1218*AE$302,INDEX(F1205:BM1264,AE$307,$E1218)))</f>
        <v/>
      </c>
      <c r="AF1218" s="2406" t="str">
        <f ca="1">IF($E1218&gt;$E$12,"",IF(($E1218&gt;=AF$307),AF1201-$D1218*AF$302,INDEX(F1205:BM1264,AF$307,$E1218)))</f>
        <v/>
      </c>
      <c r="AG1218" s="2406" t="str">
        <f ca="1">IF($E1218&gt;$E$12,"",IF(($E1218&gt;=AG$307),AG1201-$D1218*AG$302,INDEX(F1205:BM1264,AG$307,$E1218)))</f>
        <v/>
      </c>
      <c r="AH1218" s="2406" t="str">
        <f ca="1">IF($E1218&gt;$E$12,"",IF(($E1218&gt;=AH$307),AH1201-$D1218*AH$302,INDEX(F1205:BM1264,AH$307,$E1218)))</f>
        <v/>
      </c>
      <c r="AI1218" s="2406" t="str">
        <f ca="1">IF($E1218&gt;$E$12,"",IF(($E1218&gt;=AI$307),AI1201-$D1218*AI$302,INDEX(F1205:BM1264,AI$307,$E1218)))</f>
        <v/>
      </c>
      <c r="AJ1218" s="2406" t="str">
        <f ca="1">IF($E1218&gt;$E$12,"",IF(($E1218&gt;=AJ$307),AJ1201-$D1218*AJ$302,INDEX(F1205:BM1264,AJ$307,$E1218)))</f>
        <v/>
      </c>
      <c r="AK1218" s="2406" t="str">
        <f ca="1">IF($E1218&gt;$E$12,"",IF(($E1218&gt;=AK$307),AK1201-$D1218*AK$302,INDEX(F1205:BM1264,AK$307,$E1218)))</f>
        <v/>
      </c>
      <c r="AL1218" s="2406" t="str">
        <f ca="1">IF($E1218&gt;$E$12,"",IF(($E1218&gt;=AL$307),AL1201-$D1218*AL$302,INDEX(F1205:BM1264,AL$307,$E1218)))</f>
        <v/>
      </c>
      <c r="AM1218" s="2406" t="str">
        <f ca="1">IF($E1218&gt;$E$12,"",IF(($E1218&gt;=AM$307),AM1201-$D1218*AM$302,INDEX(F1205:BM1264,AM$307,$E1218)))</f>
        <v/>
      </c>
      <c r="AN1218" s="2406" t="str">
        <f ca="1">IF($E1218&gt;$E$12,"",IF(($E1218&gt;=AN$307),AN1201-$D1218*AN$302,INDEX(F1205:BM1264,AN$307,$E1218)))</f>
        <v/>
      </c>
      <c r="AO1218" s="2406" t="str">
        <f ca="1">IF($E1218&gt;$E$12,"",IF(($E1218&gt;=AO$307),AO1201-$D1218*AO$302,INDEX(F1205:BM1264,AO$307,$E1218)))</f>
        <v/>
      </c>
      <c r="AP1218" s="2406" t="str">
        <f ca="1">IF($E1218&gt;$E$12,"",IF(($E1218&gt;=AP$307),AP1201-$D1218*AP$302,INDEX(F1205:BM1264,AP$307,$E1218)))</f>
        <v/>
      </c>
      <c r="AQ1218" s="2406" t="str">
        <f ca="1">IF($E1218&gt;$E$12,"",IF(($E1218&gt;=AQ$307),AQ1201-$D1218*AQ$302,INDEX(F1205:BM1264,AQ$307,$E1218)))</f>
        <v/>
      </c>
      <c r="AR1218" s="2406" t="str">
        <f ca="1">IF($E1218&gt;$E$12,"",IF(($E1218&gt;=AR$307),AR1201-$D1218*AR$302,INDEX(F1205:BM1264,AR$307,$E1218)))</f>
        <v/>
      </c>
      <c r="AS1218" s="2406" t="str">
        <f ca="1">IF($E1218&gt;$E$12,"",IF(($E1218&gt;=AS$307),AS1201-$D1218*AS$302,INDEX(F1205:BM1264,AS$307,$E1218)))</f>
        <v/>
      </c>
      <c r="AT1218" s="2406" t="str">
        <f ca="1">IF($E1218&gt;$E$12,"",IF(($E1218&gt;=AT$307),AT1201-$D1218*AT$302,INDEX(F1205:BM1264,AT$307,$E1218)))</f>
        <v/>
      </c>
      <c r="AU1218" s="2406" t="str">
        <f ca="1">IF($E1218&gt;$E$12,"",IF(($E1218&gt;=AU$307),AU1201-$D1218*AU$302,INDEX(F1205:BM1264,AU$307,$E1218)))</f>
        <v/>
      </c>
      <c r="AV1218" s="2406" t="str">
        <f ca="1">IF($E1218&gt;$E$12,"",IF(($E1218&gt;=AV$307),AV1201-$D1218*AV$302,INDEX(F1205:BM1264,AV$307,$E1218)))</f>
        <v/>
      </c>
      <c r="AW1218" s="2406" t="str">
        <f ca="1">IF($E1218&gt;$E$12,"",IF(($E1218&gt;=AW$307),AW1201-$D1218*AW$302,INDEX(F1205:BM1264,AW$307,$E1218)))</f>
        <v/>
      </c>
      <c r="AX1218" s="2406" t="str">
        <f ca="1">IF($E1218&gt;$E$12,"",IF(($E1218&gt;=AX$307),AX1201-$D1218*AX$302,INDEX(F1205:BM1264,AX$307,$E1218)))</f>
        <v/>
      </c>
      <c r="AY1218" s="2406" t="str">
        <f ca="1">IF($E1218&gt;$E$12,"",IF(($E1218&gt;=AY$307),AY1201-$D1218*AY$302,INDEX(F1205:BM1264,AY$307,$E1218)))</f>
        <v/>
      </c>
      <c r="AZ1218" s="2406" t="str">
        <f ca="1">IF($E1218&gt;$E$12,"",IF(($E1218&gt;=AZ$307),AZ1201-$D1218*AZ$302,INDEX(F1205:BM1264,AZ$307,$E1218)))</f>
        <v/>
      </c>
      <c r="BA1218" s="2406" t="str">
        <f ca="1">IF($E1218&gt;$E$12,"",IF(($E1218&gt;=BA$307),BA1201-$D1218*BA$302,INDEX(F1205:BM1264,BA$307,$E1218)))</f>
        <v/>
      </c>
      <c r="BB1218" s="2406" t="str">
        <f ca="1">IF($E1218&gt;$E$12,"",IF(($E1218&gt;=BB$307),BB1201-$D1218*BB$302,INDEX(F1205:BM1264,BB$307,$E1218)))</f>
        <v/>
      </c>
      <c r="BC1218" s="2406" t="str">
        <f ca="1">IF($E1218&gt;$E$12,"",IF(($E1218&gt;=BC$307),BC1201-$D1218*BC$302,INDEX(F1205:BM1264,BC$307,$E1218)))</f>
        <v/>
      </c>
      <c r="BD1218" s="2406" t="str">
        <f ca="1">IF($E1218&gt;$E$12,"",IF(($E1218&gt;=BD$307),BD1201-$D1218*BD$302,INDEX(F1205:BM1264,BD$307,$E1218)))</f>
        <v/>
      </c>
      <c r="BE1218" s="2406" t="str">
        <f ca="1">IF($E1218&gt;$E$12,"",IF(($E1218&gt;=BE$307),BE1201-$D1218*BE$302,INDEX(F1205:BM1264,BE$307,$E1218)))</f>
        <v/>
      </c>
      <c r="BF1218" s="2406" t="str">
        <f ca="1">IF($E1218&gt;$E$12,"",IF(($E1218&gt;=BF$307),BF1201-$D1218*BF$302,INDEX(F1205:BM1264,BF$307,$E1218)))</f>
        <v/>
      </c>
      <c r="BG1218" s="2406" t="str">
        <f ca="1">IF($E1218&gt;$E$12,"",IF(($E1218&gt;=BG$307),BG1201-$D1218*BG$302,INDEX(F1205:BM1264,BG$307,$E1218)))</f>
        <v/>
      </c>
      <c r="BH1218" s="2406" t="str">
        <f ca="1">IF($E1218&gt;$E$12,"",IF(($E1218&gt;=BH$307),BH1201-$D1218*BH$302,INDEX(F1205:BM1264,BH$307,$E1218)))</f>
        <v/>
      </c>
      <c r="BI1218" s="2406" t="str">
        <f ca="1">IF($E1218&gt;$E$12,"",IF(($E1218&gt;=BI$307),BI1201-$D1218*BI$302,INDEX(F1205:BM1264,BI$307,$E1218)))</f>
        <v/>
      </c>
      <c r="BJ1218" s="2406" t="str">
        <f ca="1">IF($E1218&gt;$E$12,"",IF(($E1218&gt;=BJ$307),BJ1201-$D1218*BJ$302,INDEX(F1205:BM1264,BJ$307,$E1218)))</f>
        <v/>
      </c>
      <c r="BK1218" s="2406" t="str">
        <f ca="1">IF($E1218&gt;$E$12,"",IF(($E1218&gt;=BK$307),BK1201-$D1218*BK$302,INDEX(F1205:BM1264,BK$307,$E1218)))</f>
        <v/>
      </c>
      <c r="BL1218" s="2406" t="str">
        <f ca="1">IF($E1218&gt;$E$12,"",IF(($E1218&gt;=BL$307),BL1201-$D1218*BL$302,INDEX(F1205:BM1264,BL$307,$E1218)))</f>
        <v/>
      </c>
      <c r="BM1218" s="2406" t="str">
        <f ca="1">IF($E1218&gt;$E$12,"",IF(($E1218&gt;=BM$307),BM1201-$D1218*BM$302,INDEX(F1205:BM1264,BM$307,$E1218)))</f>
        <v/>
      </c>
    </row>
    <row r="1219" spans="3:65" ht="13.5" x14ac:dyDescent="0.25">
      <c r="C1219" s="2357"/>
      <c r="D1219" s="2405">
        <f ca="1">INDEX(F1200:BM1200,E1219)</f>
        <v>1</v>
      </c>
      <c r="E1219" s="2316">
        <v>15</v>
      </c>
      <c r="F1219" s="2406" t="str">
        <f ca="1">IF($E1219&gt;$E$12,"",IF(($E1219&gt;=F$307),F1201-$D1219*F$302,INDEX(F1205:BM1264,F$307,$E1219)))</f>
        <v/>
      </c>
      <c r="G1219" s="2406" t="str">
        <f ca="1">IF($E1219&gt;$E$12,"",IF(($E1219&gt;=G$307),G1201-$D1219*G$302,INDEX(F1205:BM1264,G$307,$E1219)))</f>
        <v/>
      </c>
      <c r="H1219" s="2406" t="str">
        <f ca="1">IF($E1219&gt;$E$12,"",IF(($E1219&gt;=H$307),H1201-$D1219*H$302,INDEX(F1205:BM1264,H$307,$E1219)))</f>
        <v/>
      </c>
      <c r="I1219" s="2406" t="str">
        <f ca="1">IF($E1219&gt;$E$12,"",IF(($E1219&gt;=I$307),I1201-$D1219*I$302,INDEX(F1205:BM1264,I$307,$E1219)))</f>
        <v/>
      </c>
      <c r="J1219" s="2406" t="str">
        <f ca="1">IF($E1219&gt;$E$12,"",IF(($E1219&gt;=J$307),J1201-$D1219*J$302,INDEX(F1205:BM1264,J$307,$E1219)))</f>
        <v/>
      </c>
      <c r="K1219" s="2406" t="str">
        <f ca="1">IF($E1219&gt;$E$12,"",IF(($E1219&gt;=K$307),K1201-$D1219*K$302,INDEX(F1205:BM1264,K$307,$E1219)))</f>
        <v/>
      </c>
      <c r="L1219" s="2406" t="str">
        <f ca="1">IF($E1219&gt;$E$12,"",IF(($E1219&gt;=L$307),L1201-$D1219*L$302,INDEX(F1205:BM1264,L$307,$E1219)))</f>
        <v/>
      </c>
      <c r="M1219" s="2406" t="str">
        <f ca="1">IF($E1219&gt;$E$12,"",IF(($E1219&gt;=M$307),M1201-$D1219*M$302,INDEX(F1205:BM1264,M$307,$E1219)))</f>
        <v/>
      </c>
      <c r="N1219" s="2406" t="str">
        <f ca="1">IF($E1219&gt;$E$12,"",IF(($E1219&gt;=N$307),N1201-$D1219*N$302,INDEX(F1205:BM1264,N$307,$E1219)))</f>
        <v/>
      </c>
      <c r="O1219" s="2406" t="str">
        <f ca="1">IF($E1219&gt;$E$12,"",IF(($E1219&gt;=O$307),O1201-$D1219*O$302,INDEX(F1205:BM1264,O$307,$E1219)))</f>
        <v/>
      </c>
      <c r="P1219" s="2406" t="str">
        <f ca="1">IF($E1219&gt;$E$12,"",IF(($E1219&gt;=P$307),P1201-$D1219*P$302,INDEX(F1205:BM1264,P$307,$E1219)))</f>
        <v/>
      </c>
      <c r="Q1219" s="2406" t="str">
        <f ca="1">IF($E1219&gt;$E$12,"",IF(($E1219&gt;=Q$307),Q1201-$D1219*Q$302,INDEX(F1205:BM1264,Q$307,$E1219)))</f>
        <v/>
      </c>
      <c r="R1219" s="2406" t="str">
        <f ca="1">IF($E1219&gt;$E$12,"",IF(($E1219&gt;=R$307),R1201-$D1219*R$302,INDEX(F1205:BM1264,R$307,$E1219)))</f>
        <v/>
      </c>
      <c r="S1219" s="2406" t="str">
        <f ca="1">IF($E1219&gt;$E$12,"",IF(($E1219&gt;=S$307),S1201-$D1219*S$302,INDEX(F1205:BM1264,S$307,$E1219)))</f>
        <v/>
      </c>
      <c r="T1219" s="2406" t="str">
        <f ca="1">IF($E1219&gt;$E$12,"",IF(($E1219&gt;=T$307),T1201-$D1219*T$302,INDEX(F1205:BM1264,T$307,$E1219)))</f>
        <v/>
      </c>
      <c r="U1219" s="2406" t="str">
        <f ca="1">IF($E1219&gt;$E$12,"",IF(($E1219&gt;=U$307),U1201-$D1219*U$302,INDEX(F1205:BM1264,U$307,$E1219)))</f>
        <v/>
      </c>
      <c r="V1219" s="2406" t="str">
        <f ca="1">IF($E1219&gt;$E$12,"",IF(($E1219&gt;=V$307),V1201-$D1219*V$302,INDEX(F1205:BM1264,V$307,$E1219)))</f>
        <v/>
      </c>
      <c r="W1219" s="2406" t="str">
        <f ca="1">IF($E1219&gt;$E$12,"",IF(($E1219&gt;=W$307),W1201-$D1219*W$302,INDEX(F1205:BM1264,W$307,$E1219)))</f>
        <v/>
      </c>
      <c r="X1219" s="2406" t="str">
        <f ca="1">IF($E1219&gt;$E$12,"",IF(($E1219&gt;=X$307),X1201-$D1219*X$302,INDEX(F1205:BM1264,X$307,$E1219)))</f>
        <v/>
      </c>
      <c r="Y1219" s="2406" t="str">
        <f ca="1">IF($E1219&gt;$E$12,"",IF(($E1219&gt;=Y$307),Y1201-$D1219*Y$302,INDEX(F1205:BM1264,Y$307,$E1219)))</f>
        <v/>
      </c>
      <c r="Z1219" s="2406" t="str">
        <f ca="1">IF($E1219&gt;$E$12,"",IF(($E1219&gt;=Z$307),Z1201-$D1219*Z$302,INDEX(F1205:BM1264,Z$307,$E1219)))</f>
        <v/>
      </c>
      <c r="AA1219" s="2406" t="str">
        <f ca="1">IF($E1219&gt;$E$12,"",IF(($E1219&gt;=AA$307),AA1201-$D1219*AA$302,INDEX(F1205:BM1264,AA$307,$E1219)))</f>
        <v/>
      </c>
      <c r="AB1219" s="2406" t="str">
        <f ca="1">IF($E1219&gt;$E$12,"",IF(($E1219&gt;=AB$307),AB1201-$D1219*AB$302,INDEX(F1205:BM1264,AB$307,$E1219)))</f>
        <v/>
      </c>
      <c r="AC1219" s="2406" t="str">
        <f ca="1">IF($E1219&gt;$E$12,"",IF(($E1219&gt;=AC$307),AC1201-$D1219*AC$302,INDEX(F1205:BM1264,AC$307,$E1219)))</f>
        <v/>
      </c>
      <c r="AD1219" s="2406" t="str">
        <f ca="1">IF($E1219&gt;$E$12,"",IF(($E1219&gt;=AD$307),AD1201-$D1219*AD$302,INDEX(F1205:BM1264,AD$307,$E1219)))</f>
        <v/>
      </c>
      <c r="AE1219" s="2406" t="str">
        <f ca="1">IF($E1219&gt;$E$12,"",IF(($E1219&gt;=AE$307),AE1201-$D1219*AE$302,INDEX(F1205:BM1264,AE$307,$E1219)))</f>
        <v/>
      </c>
      <c r="AF1219" s="2406" t="str">
        <f ca="1">IF($E1219&gt;$E$12,"",IF(($E1219&gt;=AF$307),AF1201-$D1219*AF$302,INDEX(F1205:BM1264,AF$307,$E1219)))</f>
        <v/>
      </c>
      <c r="AG1219" s="2406" t="str">
        <f ca="1">IF($E1219&gt;$E$12,"",IF(($E1219&gt;=AG$307),AG1201-$D1219*AG$302,INDEX(F1205:BM1264,AG$307,$E1219)))</f>
        <v/>
      </c>
      <c r="AH1219" s="2406" t="str">
        <f ca="1">IF($E1219&gt;$E$12,"",IF(($E1219&gt;=AH$307),AH1201-$D1219*AH$302,INDEX(F1205:BM1264,AH$307,$E1219)))</f>
        <v/>
      </c>
      <c r="AI1219" s="2406" t="str">
        <f ca="1">IF($E1219&gt;$E$12,"",IF(($E1219&gt;=AI$307),AI1201-$D1219*AI$302,INDEX(F1205:BM1264,AI$307,$E1219)))</f>
        <v/>
      </c>
      <c r="AJ1219" s="2406" t="str">
        <f ca="1">IF($E1219&gt;$E$12,"",IF(($E1219&gt;=AJ$307),AJ1201-$D1219*AJ$302,INDEX(F1205:BM1264,AJ$307,$E1219)))</f>
        <v/>
      </c>
      <c r="AK1219" s="2406" t="str">
        <f ca="1">IF($E1219&gt;$E$12,"",IF(($E1219&gt;=AK$307),AK1201-$D1219*AK$302,INDEX(F1205:BM1264,AK$307,$E1219)))</f>
        <v/>
      </c>
      <c r="AL1219" s="2406" t="str">
        <f ca="1">IF($E1219&gt;$E$12,"",IF(($E1219&gt;=AL$307),AL1201-$D1219*AL$302,INDEX(F1205:BM1264,AL$307,$E1219)))</f>
        <v/>
      </c>
      <c r="AM1219" s="2406" t="str">
        <f ca="1">IF($E1219&gt;$E$12,"",IF(($E1219&gt;=AM$307),AM1201-$D1219*AM$302,INDEX(F1205:BM1264,AM$307,$E1219)))</f>
        <v/>
      </c>
      <c r="AN1219" s="2406" t="str">
        <f ca="1">IF($E1219&gt;$E$12,"",IF(($E1219&gt;=AN$307),AN1201-$D1219*AN$302,INDEX(F1205:BM1264,AN$307,$E1219)))</f>
        <v/>
      </c>
      <c r="AO1219" s="2406" t="str">
        <f ca="1">IF($E1219&gt;$E$12,"",IF(($E1219&gt;=AO$307),AO1201-$D1219*AO$302,INDEX(F1205:BM1264,AO$307,$E1219)))</f>
        <v/>
      </c>
      <c r="AP1219" s="2406" t="str">
        <f ca="1">IF($E1219&gt;$E$12,"",IF(($E1219&gt;=AP$307),AP1201-$D1219*AP$302,INDEX(F1205:BM1264,AP$307,$E1219)))</f>
        <v/>
      </c>
      <c r="AQ1219" s="2406" t="str">
        <f ca="1">IF($E1219&gt;$E$12,"",IF(($E1219&gt;=AQ$307),AQ1201-$D1219*AQ$302,INDEX(F1205:BM1264,AQ$307,$E1219)))</f>
        <v/>
      </c>
      <c r="AR1219" s="2406" t="str">
        <f ca="1">IF($E1219&gt;$E$12,"",IF(($E1219&gt;=AR$307),AR1201-$D1219*AR$302,INDEX(F1205:BM1264,AR$307,$E1219)))</f>
        <v/>
      </c>
      <c r="AS1219" s="2406" t="str">
        <f ca="1">IF($E1219&gt;$E$12,"",IF(($E1219&gt;=AS$307),AS1201-$D1219*AS$302,INDEX(F1205:BM1264,AS$307,$E1219)))</f>
        <v/>
      </c>
      <c r="AT1219" s="2406" t="str">
        <f ca="1">IF($E1219&gt;$E$12,"",IF(($E1219&gt;=AT$307),AT1201-$D1219*AT$302,INDEX(F1205:BM1264,AT$307,$E1219)))</f>
        <v/>
      </c>
      <c r="AU1219" s="2406" t="str">
        <f ca="1">IF($E1219&gt;$E$12,"",IF(($E1219&gt;=AU$307),AU1201-$D1219*AU$302,INDEX(F1205:BM1264,AU$307,$E1219)))</f>
        <v/>
      </c>
      <c r="AV1219" s="2406" t="str">
        <f ca="1">IF($E1219&gt;$E$12,"",IF(($E1219&gt;=AV$307),AV1201-$D1219*AV$302,INDEX(F1205:BM1264,AV$307,$E1219)))</f>
        <v/>
      </c>
      <c r="AW1219" s="2406" t="str">
        <f ca="1">IF($E1219&gt;$E$12,"",IF(($E1219&gt;=AW$307),AW1201-$D1219*AW$302,INDEX(F1205:BM1264,AW$307,$E1219)))</f>
        <v/>
      </c>
      <c r="AX1219" s="2406" t="str">
        <f ca="1">IF($E1219&gt;$E$12,"",IF(($E1219&gt;=AX$307),AX1201-$D1219*AX$302,INDEX(F1205:BM1264,AX$307,$E1219)))</f>
        <v/>
      </c>
      <c r="AY1219" s="2406" t="str">
        <f ca="1">IF($E1219&gt;$E$12,"",IF(($E1219&gt;=AY$307),AY1201-$D1219*AY$302,INDEX(F1205:BM1264,AY$307,$E1219)))</f>
        <v/>
      </c>
      <c r="AZ1219" s="2406" t="str">
        <f ca="1">IF($E1219&gt;$E$12,"",IF(($E1219&gt;=AZ$307),AZ1201-$D1219*AZ$302,INDEX(F1205:BM1264,AZ$307,$E1219)))</f>
        <v/>
      </c>
      <c r="BA1219" s="2406" t="str">
        <f ca="1">IF($E1219&gt;$E$12,"",IF(($E1219&gt;=BA$307),BA1201-$D1219*BA$302,INDEX(F1205:BM1264,BA$307,$E1219)))</f>
        <v/>
      </c>
      <c r="BB1219" s="2406" t="str">
        <f ca="1">IF($E1219&gt;$E$12,"",IF(($E1219&gt;=BB$307),BB1201-$D1219*BB$302,INDEX(F1205:BM1264,BB$307,$E1219)))</f>
        <v/>
      </c>
      <c r="BC1219" s="2406" t="str">
        <f ca="1">IF($E1219&gt;$E$12,"",IF(($E1219&gt;=BC$307),BC1201-$D1219*BC$302,INDEX(F1205:BM1264,BC$307,$E1219)))</f>
        <v/>
      </c>
      <c r="BD1219" s="2406" t="str">
        <f ca="1">IF($E1219&gt;$E$12,"",IF(($E1219&gt;=BD$307),BD1201-$D1219*BD$302,INDEX(F1205:BM1264,BD$307,$E1219)))</f>
        <v/>
      </c>
      <c r="BE1219" s="2406" t="str">
        <f ca="1">IF($E1219&gt;$E$12,"",IF(($E1219&gt;=BE$307),BE1201-$D1219*BE$302,INDEX(F1205:BM1264,BE$307,$E1219)))</f>
        <v/>
      </c>
      <c r="BF1219" s="2406" t="str">
        <f ca="1">IF($E1219&gt;$E$12,"",IF(($E1219&gt;=BF$307),BF1201-$D1219*BF$302,INDEX(F1205:BM1264,BF$307,$E1219)))</f>
        <v/>
      </c>
      <c r="BG1219" s="2406" t="str">
        <f ca="1">IF($E1219&gt;$E$12,"",IF(($E1219&gt;=BG$307),BG1201-$D1219*BG$302,INDEX(F1205:BM1264,BG$307,$E1219)))</f>
        <v/>
      </c>
      <c r="BH1219" s="2406" t="str">
        <f ca="1">IF($E1219&gt;$E$12,"",IF(($E1219&gt;=BH$307),BH1201-$D1219*BH$302,INDEX(F1205:BM1264,BH$307,$E1219)))</f>
        <v/>
      </c>
      <c r="BI1219" s="2406" t="str">
        <f ca="1">IF($E1219&gt;$E$12,"",IF(($E1219&gt;=BI$307),BI1201-$D1219*BI$302,INDEX(F1205:BM1264,BI$307,$E1219)))</f>
        <v/>
      </c>
      <c r="BJ1219" s="2406" t="str">
        <f ca="1">IF($E1219&gt;$E$12,"",IF(($E1219&gt;=BJ$307),BJ1201-$D1219*BJ$302,INDEX(F1205:BM1264,BJ$307,$E1219)))</f>
        <v/>
      </c>
      <c r="BK1219" s="2406" t="str">
        <f ca="1">IF($E1219&gt;$E$12,"",IF(($E1219&gt;=BK$307),BK1201-$D1219*BK$302,INDEX(F1205:BM1264,BK$307,$E1219)))</f>
        <v/>
      </c>
      <c r="BL1219" s="2406" t="str">
        <f ca="1">IF($E1219&gt;$E$12,"",IF(($E1219&gt;=BL$307),BL1201-$D1219*BL$302,INDEX(F1205:BM1264,BL$307,$E1219)))</f>
        <v/>
      </c>
      <c r="BM1219" s="2406" t="str">
        <f ca="1">IF($E1219&gt;$E$12,"",IF(($E1219&gt;=BM$307),BM1201-$D1219*BM$302,INDEX(F1205:BM1264,BM$307,$E1219)))</f>
        <v/>
      </c>
    </row>
    <row r="1220" spans="3:65" ht="13.5" x14ac:dyDescent="0.25">
      <c r="C1220" s="2357"/>
      <c r="D1220" s="2405">
        <f ca="1">INDEX(F1200:BM1200,E1220)</f>
        <v>1</v>
      </c>
      <c r="E1220" s="2316">
        <v>16</v>
      </c>
      <c r="F1220" s="2406" t="str">
        <f ca="1">IF($E1220&gt;$E$12,"",IF(($E1220&gt;=F$307),F1201-$D1220*F$302,INDEX(F1205:BM1264,F$307,$E1220)))</f>
        <v/>
      </c>
      <c r="G1220" s="2406" t="str">
        <f ca="1">IF($E1220&gt;$E$12,"",IF(($E1220&gt;=G$307),G1201-$D1220*G$302,INDEX(F1205:BM1264,G$307,$E1220)))</f>
        <v/>
      </c>
      <c r="H1220" s="2406" t="str">
        <f ca="1">IF($E1220&gt;$E$12,"",IF(($E1220&gt;=H$307),H1201-$D1220*H$302,INDEX(F1205:BM1264,H$307,$E1220)))</f>
        <v/>
      </c>
      <c r="I1220" s="2406" t="str">
        <f ca="1">IF($E1220&gt;$E$12,"",IF(($E1220&gt;=I$307),I1201-$D1220*I$302,INDEX(F1205:BM1264,I$307,$E1220)))</f>
        <v/>
      </c>
      <c r="J1220" s="2406" t="str">
        <f ca="1">IF($E1220&gt;$E$12,"",IF(($E1220&gt;=J$307),J1201-$D1220*J$302,INDEX(F1205:BM1264,J$307,$E1220)))</f>
        <v/>
      </c>
      <c r="K1220" s="2406" t="str">
        <f ca="1">IF($E1220&gt;$E$12,"",IF(($E1220&gt;=K$307),K1201-$D1220*K$302,INDEX(F1205:BM1264,K$307,$E1220)))</f>
        <v/>
      </c>
      <c r="L1220" s="2406" t="str">
        <f ca="1">IF($E1220&gt;$E$12,"",IF(($E1220&gt;=L$307),L1201-$D1220*L$302,INDEX(F1205:BM1264,L$307,$E1220)))</f>
        <v/>
      </c>
      <c r="M1220" s="2406" t="str">
        <f ca="1">IF($E1220&gt;$E$12,"",IF(($E1220&gt;=M$307),M1201-$D1220*M$302,INDEX(F1205:BM1264,M$307,$E1220)))</f>
        <v/>
      </c>
      <c r="N1220" s="2406" t="str">
        <f ca="1">IF($E1220&gt;$E$12,"",IF(($E1220&gt;=N$307),N1201-$D1220*N$302,INDEX(F1205:BM1264,N$307,$E1220)))</f>
        <v/>
      </c>
      <c r="O1220" s="2406" t="str">
        <f ca="1">IF($E1220&gt;$E$12,"",IF(($E1220&gt;=O$307),O1201-$D1220*O$302,INDEX(F1205:BM1264,O$307,$E1220)))</f>
        <v/>
      </c>
      <c r="P1220" s="2406" t="str">
        <f ca="1">IF($E1220&gt;$E$12,"",IF(($E1220&gt;=P$307),P1201-$D1220*P$302,INDEX(F1205:BM1264,P$307,$E1220)))</f>
        <v/>
      </c>
      <c r="Q1220" s="2406" t="str">
        <f ca="1">IF($E1220&gt;$E$12,"",IF(($E1220&gt;=Q$307),Q1201-$D1220*Q$302,INDEX(F1205:BM1264,Q$307,$E1220)))</f>
        <v/>
      </c>
      <c r="R1220" s="2406" t="str">
        <f ca="1">IF($E1220&gt;$E$12,"",IF(($E1220&gt;=R$307),R1201-$D1220*R$302,INDEX(F1205:BM1264,R$307,$E1220)))</f>
        <v/>
      </c>
      <c r="S1220" s="2406" t="str">
        <f ca="1">IF($E1220&gt;$E$12,"",IF(($E1220&gt;=S$307),S1201-$D1220*S$302,INDEX(F1205:BM1264,S$307,$E1220)))</f>
        <v/>
      </c>
      <c r="T1220" s="2406" t="str">
        <f ca="1">IF($E1220&gt;$E$12,"",IF(($E1220&gt;=T$307),T1201-$D1220*T$302,INDEX(F1205:BM1264,T$307,$E1220)))</f>
        <v/>
      </c>
      <c r="U1220" s="2406" t="str">
        <f ca="1">IF($E1220&gt;$E$12,"",IF(($E1220&gt;=U$307),U1201-$D1220*U$302,INDEX(F1205:BM1264,U$307,$E1220)))</f>
        <v/>
      </c>
      <c r="V1220" s="2406" t="str">
        <f ca="1">IF($E1220&gt;$E$12,"",IF(($E1220&gt;=V$307),V1201-$D1220*V$302,INDEX(F1205:BM1264,V$307,$E1220)))</f>
        <v/>
      </c>
      <c r="W1220" s="2406" t="str">
        <f ca="1">IF($E1220&gt;$E$12,"",IF(($E1220&gt;=W$307),W1201-$D1220*W$302,INDEX(F1205:BM1264,W$307,$E1220)))</f>
        <v/>
      </c>
      <c r="X1220" s="2406" t="str">
        <f ca="1">IF($E1220&gt;$E$12,"",IF(($E1220&gt;=X$307),X1201-$D1220*X$302,INDEX(F1205:BM1264,X$307,$E1220)))</f>
        <v/>
      </c>
      <c r="Y1220" s="2406" t="str">
        <f ca="1">IF($E1220&gt;$E$12,"",IF(($E1220&gt;=Y$307),Y1201-$D1220*Y$302,INDEX(F1205:BM1264,Y$307,$E1220)))</f>
        <v/>
      </c>
      <c r="Z1220" s="2406" t="str">
        <f ca="1">IF($E1220&gt;$E$12,"",IF(($E1220&gt;=Z$307),Z1201-$D1220*Z$302,INDEX(F1205:BM1264,Z$307,$E1220)))</f>
        <v/>
      </c>
      <c r="AA1220" s="2406" t="str">
        <f ca="1">IF($E1220&gt;$E$12,"",IF(($E1220&gt;=AA$307),AA1201-$D1220*AA$302,INDEX(F1205:BM1264,AA$307,$E1220)))</f>
        <v/>
      </c>
      <c r="AB1220" s="2406" t="str">
        <f ca="1">IF($E1220&gt;$E$12,"",IF(($E1220&gt;=AB$307),AB1201-$D1220*AB$302,INDEX(F1205:BM1264,AB$307,$E1220)))</f>
        <v/>
      </c>
      <c r="AC1220" s="2406" t="str">
        <f ca="1">IF($E1220&gt;$E$12,"",IF(($E1220&gt;=AC$307),AC1201-$D1220*AC$302,INDEX(F1205:BM1264,AC$307,$E1220)))</f>
        <v/>
      </c>
      <c r="AD1220" s="2406" t="str">
        <f ca="1">IF($E1220&gt;$E$12,"",IF(($E1220&gt;=AD$307),AD1201-$D1220*AD$302,INDEX(F1205:BM1264,AD$307,$E1220)))</f>
        <v/>
      </c>
      <c r="AE1220" s="2406" t="str">
        <f ca="1">IF($E1220&gt;$E$12,"",IF(($E1220&gt;=AE$307),AE1201-$D1220*AE$302,INDEX(F1205:BM1264,AE$307,$E1220)))</f>
        <v/>
      </c>
      <c r="AF1220" s="2406" t="str">
        <f ca="1">IF($E1220&gt;$E$12,"",IF(($E1220&gt;=AF$307),AF1201-$D1220*AF$302,INDEX(F1205:BM1264,AF$307,$E1220)))</f>
        <v/>
      </c>
      <c r="AG1220" s="2406" t="str">
        <f ca="1">IF($E1220&gt;$E$12,"",IF(($E1220&gt;=AG$307),AG1201-$D1220*AG$302,INDEX(F1205:BM1264,AG$307,$E1220)))</f>
        <v/>
      </c>
      <c r="AH1220" s="2406" t="str">
        <f ca="1">IF($E1220&gt;$E$12,"",IF(($E1220&gt;=AH$307),AH1201-$D1220*AH$302,INDEX(F1205:BM1264,AH$307,$E1220)))</f>
        <v/>
      </c>
      <c r="AI1220" s="2406" t="str">
        <f ca="1">IF($E1220&gt;$E$12,"",IF(($E1220&gt;=AI$307),AI1201-$D1220*AI$302,INDEX(F1205:BM1264,AI$307,$E1220)))</f>
        <v/>
      </c>
      <c r="AJ1220" s="2406" t="str">
        <f ca="1">IF($E1220&gt;$E$12,"",IF(($E1220&gt;=AJ$307),AJ1201-$D1220*AJ$302,INDEX(F1205:BM1264,AJ$307,$E1220)))</f>
        <v/>
      </c>
      <c r="AK1220" s="2406" t="str">
        <f ca="1">IF($E1220&gt;$E$12,"",IF(($E1220&gt;=AK$307),AK1201-$D1220*AK$302,INDEX(F1205:BM1264,AK$307,$E1220)))</f>
        <v/>
      </c>
      <c r="AL1220" s="2406" t="str">
        <f ca="1">IF($E1220&gt;$E$12,"",IF(($E1220&gt;=AL$307),AL1201-$D1220*AL$302,INDEX(F1205:BM1264,AL$307,$E1220)))</f>
        <v/>
      </c>
      <c r="AM1220" s="2406" t="str">
        <f ca="1">IF($E1220&gt;$E$12,"",IF(($E1220&gt;=AM$307),AM1201-$D1220*AM$302,INDEX(F1205:BM1264,AM$307,$E1220)))</f>
        <v/>
      </c>
      <c r="AN1220" s="2406" t="str">
        <f ca="1">IF($E1220&gt;$E$12,"",IF(($E1220&gt;=AN$307),AN1201-$D1220*AN$302,INDEX(F1205:BM1264,AN$307,$E1220)))</f>
        <v/>
      </c>
      <c r="AO1220" s="2406" t="str">
        <f ca="1">IF($E1220&gt;$E$12,"",IF(($E1220&gt;=AO$307),AO1201-$D1220*AO$302,INDEX(F1205:BM1264,AO$307,$E1220)))</f>
        <v/>
      </c>
      <c r="AP1220" s="2406" t="str">
        <f ca="1">IF($E1220&gt;$E$12,"",IF(($E1220&gt;=AP$307),AP1201-$D1220*AP$302,INDEX(F1205:BM1264,AP$307,$E1220)))</f>
        <v/>
      </c>
      <c r="AQ1220" s="2406" t="str">
        <f ca="1">IF($E1220&gt;$E$12,"",IF(($E1220&gt;=AQ$307),AQ1201-$D1220*AQ$302,INDEX(F1205:BM1264,AQ$307,$E1220)))</f>
        <v/>
      </c>
      <c r="AR1220" s="2406" t="str">
        <f ca="1">IF($E1220&gt;$E$12,"",IF(($E1220&gt;=AR$307),AR1201-$D1220*AR$302,INDEX(F1205:BM1264,AR$307,$E1220)))</f>
        <v/>
      </c>
      <c r="AS1220" s="2406" t="str">
        <f ca="1">IF($E1220&gt;$E$12,"",IF(($E1220&gt;=AS$307),AS1201-$D1220*AS$302,INDEX(F1205:BM1264,AS$307,$E1220)))</f>
        <v/>
      </c>
      <c r="AT1220" s="2406" t="str">
        <f ca="1">IF($E1220&gt;$E$12,"",IF(($E1220&gt;=AT$307),AT1201-$D1220*AT$302,INDEX(F1205:BM1264,AT$307,$E1220)))</f>
        <v/>
      </c>
      <c r="AU1220" s="2406" t="str">
        <f ca="1">IF($E1220&gt;$E$12,"",IF(($E1220&gt;=AU$307),AU1201-$D1220*AU$302,INDEX(F1205:BM1264,AU$307,$E1220)))</f>
        <v/>
      </c>
      <c r="AV1220" s="2406" t="str">
        <f ca="1">IF($E1220&gt;$E$12,"",IF(($E1220&gt;=AV$307),AV1201-$D1220*AV$302,INDEX(F1205:BM1264,AV$307,$E1220)))</f>
        <v/>
      </c>
      <c r="AW1220" s="2406" t="str">
        <f ca="1">IF($E1220&gt;$E$12,"",IF(($E1220&gt;=AW$307),AW1201-$D1220*AW$302,INDEX(F1205:BM1264,AW$307,$E1220)))</f>
        <v/>
      </c>
      <c r="AX1220" s="2406" t="str">
        <f ca="1">IF($E1220&gt;$E$12,"",IF(($E1220&gt;=AX$307),AX1201-$D1220*AX$302,INDEX(F1205:BM1264,AX$307,$E1220)))</f>
        <v/>
      </c>
      <c r="AY1220" s="2406" t="str">
        <f ca="1">IF($E1220&gt;$E$12,"",IF(($E1220&gt;=AY$307),AY1201-$D1220*AY$302,INDEX(F1205:BM1264,AY$307,$E1220)))</f>
        <v/>
      </c>
      <c r="AZ1220" s="2406" t="str">
        <f ca="1">IF($E1220&gt;$E$12,"",IF(($E1220&gt;=AZ$307),AZ1201-$D1220*AZ$302,INDEX(F1205:BM1264,AZ$307,$E1220)))</f>
        <v/>
      </c>
      <c r="BA1220" s="2406" t="str">
        <f ca="1">IF($E1220&gt;$E$12,"",IF(($E1220&gt;=BA$307),BA1201-$D1220*BA$302,INDEX(F1205:BM1264,BA$307,$E1220)))</f>
        <v/>
      </c>
      <c r="BB1220" s="2406" t="str">
        <f ca="1">IF($E1220&gt;$E$12,"",IF(($E1220&gt;=BB$307),BB1201-$D1220*BB$302,INDEX(F1205:BM1264,BB$307,$E1220)))</f>
        <v/>
      </c>
      <c r="BC1220" s="2406" t="str">
        <f ca="1">IF($E1220&gt;$E$12,"",IF(($E1220&gt;=BC$307),BC1201-$D1220*BC$302,INDEX(F1205:BM1264,BC$307,$E1220)))</f>
        <v/>
      </c>
      <c r="BD1220" s="2406" t="str">
        <f ca="1">IF($E1220&gt;$E$12,"",IF(($E1220&gt;=BD$307),BD1201-$D1220*BD$302,INDEX(F1205:BM1264,BD$307,$E1220)))</f>
        <v/>
      </c>
      <c r="BE1220" s="2406" t="str">
        <f ca="1">IF($E1220&gt;$E$12,"",IF(($E1220&gt;=BE$307),BE1201-$D1220*BE$302,INDEX(F1205:BM1264,BE$307,$E1220)))</f>
        <v/>
      </c>
      <c r="BF1220" s="2406" t="str">
        <f ca="1">IF($E1220&gt;$E$12,"",IF(($E1220&gt;=BF$307),BF1201-$D1220*BF$302,INDEX(F1205:BM1264,BF$307,$E1220)))</f>
        <v/>
      </c>
      <c r="BG1220" s="2406" t="str">
        <f ca="1">IF($E1220&gt;$E$12,"",IF(($E1220&gt;=BG$307),BG1201-$D1220*BG$302,INDEX(F1205:BM1264,BG$307,$E1220)))</f>
        <v/>
      </c>
      <c r="BH1220" s="2406" t="str">
        <f ca="1">IF($E1220&gt;$E$12,"",IF(($E1220&gt;=BH$307),BH1201-$D1220*BH$302,INDEX(F1205:BM1264,BH$307,$E1220)))</f>
        <v/>
      </c>
      <c r="BI1220" s="2406" t="str">
        <f ca="1">IF($E1220&gt;$E$12,"",IF(($E1220&gt;=BI$307),BI1201-$D1220*BI$302,INDEX(F1205:BM1264,BI$307,$E1220)))</f>
        <v/>
      </c>
      <c r="BJ1220" s="2406" t="str">
        <f ca="1">IF($E1220&gt;$E$12,"",IF(($E1220&gt;=BJ$307),BJ1201-$D1220*BJ$302,INDEX(F1205:BM1264,BJ$307,$E1220)))</f>
        <v/>
      </c>
      <c r="BK1220" s="2406" t="str">
        <f ca="1">IF($E1220&gt;$E$12,"",IF(($E1220&gt;=BK$307),BK1201-$D1220*BK$302,INDEX(F1205:BM1264,BK$307,$E1220)))</f>
        <v/>
      </c>
      <c r="BL1220" s="2406" t="str">
        <f ca="1">IF($E1220&gt;$E$12,"",IF(($E1220&gt;=BL$307),BL1201-$D1220*BL$302,INDEX(F1205:BM1264,BL$307,$E1220)))</f>
        <v/>
      </c>
      <c r="BM1220" s="2406" t="str">
        <f ca="1">IF($E1220&gt;$E$12,"",IF(($E1220&gt;=BM$307),BM1201-$D1220*BM$302,INDEX(F1205:BM1264,BM$307,$E1220)))</f>
        <v/>
      </c>
    </row>
    <row r="1221" spans="3:65" ht="13.5" x14ac:dyDescent="0.25">
      <c r="C1221" s="2357"/>
      <c r="D1221" s="2405">
        <f ca="1">INDEX(F1200:BM1200,E1221)</f>
        <v>1</v>
      </c>
      <c r="E1221" s="2316">
        <v>17</v>
      </c>
      <c r="F1221" s="2406" t="str">
        <f ca="1">IF($E1221&gt;$E$12,"",IF(($E1221&gt;=F$307),F1201-$D1221*F$302,INDEX(F1205:BM1264,F$307,$E1221)))</f>
        <v/>
      </c>
      <c r="G1221" s="2406" t="str">
        <f ca="1">IF($E1221&gt;$E$12,"",IF(($E1221&gt;=G$307),G1201-$D1221*G$302,INDEX(F1205:BM1264,G$307,$E1221)))</f>
        <v/>
      </c>
      <c r="H1221" s="2406" t="str">
        <f ca="1">IF($E1221&gt;$E$12,"",IF(($E1221&gt;=H$307),H1201-$D1221*H$302,INDEX(F1205:BM1264,H$307,$E1221)))</f>
        <v/>
      </c>
      <c r="I1221" s="2406" t="str">
        <f ca="1">IF($E1221&gt;$E$12,"",IF(($E1221&gt;=I$307),I1201-$D1221*I$302,INDEX(F1205:BM1264,I$307,$E1221)))</f>
        <v/>
      </c>
      <c r="J1221" s="2406" t="str">
        <f ca="1">IF($E1221&gt;$E$12,"",IF(($E1221&gt;=J$307),J1201-$D1221*J$302,INDEX(F1205:BM1264,J$307,$E1221)))</f>
        <v/>
      </c>
      <c r="K1221" s="2406" t="str">
        <f ca="1">IF($E1221&gt;$E$12,"",IF(($E1221&gt;=K$307),K1201-$D1221*K$302,INDEX(F1205:BM1264,K$307,$E1221)))</f>
        <v/>
      </c>
      <c r="L1221" s="2406" t="str">
        <f ca="1">IF($E1221&gt;$E$12,"",IF(($E1221&gt;=L$307),L1201-$D1221*L$302,INDEX(F1205:BM1264,L$307,$E1221)))</f>
        <v/>
      </c>
      <c r="M1221" s="2406" t="str">
        <f ca="1">IF($E1221&gt;$E$12,"",IF(($E1221&gt;=M$307),M1201-$D1221*M$302,INDEX(F1205:BM1264,M$307,$E1221)))</f>
        <v/>
      </c>
      <c r="N1221" s="2406" t="str">
        <f ca="1">IF($E1221&gt;$E$12,"",IF(($E1221&gt;=N$307),N1201-$D1221*N$302,INDEX(F1205:BM1264,N$307,$E1221)))</f>
        <v/>
      </c>
      <c r="O1221" s="2406" t="str">
        <f ca="1">IF($E1221&gt;$E$12,"",IF(($E1221&gt;=O$307),O1201-$D1221*O$302,INDEX(F1205:BM1264,O$307,$E1221)))</f>
        <v/>
      </c>
      <c r="P1221" s="2406" t="str">
        <f ca="1">IF($E1221&gt;$E$12,"",IF(($E1221&gt;=P$307),P1201-$D1221*P$302,INDEX(F1205:BM1264,P$307,$E1221)))</f>
        <v/>
      </c>
      <c r="Q1221" s="2406" t="str">
        <f ca="1">IF($E1221&gt;$E$12,"",IF(($E1221&gt;=Q$307),Q1201-$D1221*Q$302,INDEX(F1205:BM1264,Q$307,$E1221)))</f>
        <v/>
      </c>
      <c r="R1221" s="2406" t="str">
        <f ca="1">IF($E1221&gt;$E$12,"",IF(($E1221&gt;=R$307),R1201-$D1221*R$302,INDEX(F1205:BM1264,R$307,$E1221)))</f>
        <v/>
      </c>
      <c r="S1221" s="2406" t="str">
        <f ca="1">IF($E1221&gt;$E$12,"",IF(($E1221&gt;=S$307),S1201-$D1221*S$302,INDEX(F1205:BM1264,S$307,$E1221)))</f>
        <v/>
      </c>
      <c r="T1221" s="2406" t="str">
        <f ca="1">IF($E1221&gt;$E$12,"",IF(($E1221&gt;=T$307),T1201-$D1221*T$302,INDEX(F1205:BM1264,T$307,$E1221)))</f>
        <v/>
      </c>
      <c r="U1221" s="2406" t="str">
        <f ca="1">IF($E1221&gt;$E$12,"",IF(($E1221&gt;=U$307),U1201-$D1221*U$302,INDEX(F1205:BM1264,U$307,$E1221)))</f>
        <v/>
      </c>
      <c r="V1221" s="2406" t="str">
        <f ca="1">IF($E1221&gt;$E$12,"",IF(($E1221&gt;=V$307),V1201-$D1221*V$302,INDEX(F1205:BM1264,V$307,$E1221)))</f>
        <v/>
      </c>
      <c r="W1221" s="2406" t="str">
        <f ca="1">IF($E1221&gt;$E$12,"",IF(($E1221&gt;=W$307),W1201-$D1221*W$302,INDEX(F1205:BM1264,W$307,$E1221)))</f>
        <v/>
      </c>
      <c r="X1221" s="2406" t="str">
        <f ca="1">IF($E1221&gt;$E$12,"",IF(($E1221&gt;=X$307),X1201-$D1221*X$302,INDEX(F1205:BM1264,X$307,$E1221)))</f>
        <v/>
      </c>
      <c r="Y1221" s="2406" t="str">
        <f ca="1">IF($E1221&gt;$E$12,"",IF(($E1221&gt;=Y$307),Y1201-$D1221*Y$302,INDEX(F1205:BM1264,Y$307,$E1221)))</f>
        <v/>
      </c>
      <c r="Z1221" s="2406" t="str">
        <f ca="1">IF($E1221&gt;$E$12,"",IF(($E1221&gt;=Z$307),Z1201-$D1221*Z$302,INDEX(F1205:BM1264,Z$307,$E1221)))</f>
        <v/>
      </c>
      <c r="AA1221" s="2406" t="str">
        <f ca="1">IF($E1221&gt;$E$12,"",IF(($E1221&gt;=AA$307),AA1201-$D1221*AA$302,INDEX(F1205:BM1264,AA$307,$E1221)))</f>
        <v/>
      </c>
      <c r="AB1221" s="2406" t="str">
        <f ca="1">IF($E1221&gt;$E$12,"",IF(($E1221&gt;=AB$307),AB1201-$D1221*AB$302,INDEX(F1205:BM1264,AB$307,$E1221)))</f>
        <v/>
      </c>
      <c r="AC1221" s="2406" t="str">
        <f ca="1">IF($E1221&gt;$E$12,"",IF(($E1221&gt;=AC$307),AC1201-$D1221*AC$302,INDEX(F1205:BM1264,AC$307,$E1221)))</f>
        <v/>
      </c>
      <c r="AD1221" s="2406" t="str">
        <f ca="1">IF($E1221&gt;$E$12,"",IF(($E1221&gt;=AD$307),AD1201-$D1221*AD$302,INDEX(F1205:BM1264,AD$307,$E1221)))</f>
        <v/>
      </c>
      <c r="AE1221" s="2406" t="str">
        <f ca="1">IF($E1221&gt;$E$12,"",IF(($E1221&gt;=AE$307),AE1201-$D1221*AE$302,INDEX(F1205:BM1264,AE$307,$E1221)))</f>
        <v/>
      </c>
      <c r="AF1221" s="2406" t="str">
        <f ca="1">IF($E1221&gt;$E$12,"",IF(($E1221&gt;=AF$307),AF1201-$D1221*AF$302,INDEX(F1205:BM1264,AF$307,$E1221)))</f>
        <v/>
      </c>
      <c r="AG1221" s="2406" t="str">
        <f ca="1">IF($E1221&gt;$E$12,"",IF(($E1221&gt;=AG$307),AG1201-$D1221*AG$302,INDEX(F1205:BM1264,AG$307,$E1221)))</f>
        <v/>
      </c>
      <c r="AH1221" s="2406" t="str">
        <f ca="1">IF($E1221&gt;$E$12,"",IF(($E1221&gt;=AH$307),AH1201-$D1221*AH$302,INDEX(F1205:BM1264,AH$307,$E1221)))</f>
        <v/>
      </c>
      <c r="AI1221" s="2406" t="str">
        <f ca="1">IF($E1221&gt;$E$12,"",IF(($E1221&gt;=AI$307),AI1201-$D1221*AI$302,INDEX(F1205:BM1264,AI$307,$E1221)))</f>
        <v/>
      </c>
      <c r="AJ1221" s="2406" t="str">
        <f ca="1">IF($E1221&gt;$E$12,"",IF(($E1221&gt;=AJ$307),AJ1201-$D1221*AJ$302,INDEX(F1205:BM1264,AJ$307,$E1221)))</f>
        <v/>
      </c>
      <c r="AK1221" s="2406" t="str">
        <f ca="1">IF($E1221&gt;$E$12,"",IF(($E1221&gt;=AK$307),AK1201-$D1221*AK$302,INDEX(F1205:BM1264,AK$307,$E1221)))</f>
        <v/>
      </c>
      <c r="AL1221" s="2406" t="str">
        <f ca="1">IF($E1221&gt;$E$12,"",IF(($E1221&gt;=AL$307),AL1201-$D1221*AL$302,INDEX(F1205:BM1264,AL$307,$E1221)))</f>
        <v/>
      </c>
      <c r="AM1221" s="2406" t="str">
        <f ca="1">IF($E1221&gt;$E$12,"",IF(($E1221&gt;=AM$307),AM1201-$D1221*AM$302,INDEX(F1205:BM1264,AM$307,$E1221)))</f>
        <v/>
      </c>
      <c r="AN1221" s="2406" t="str">
        <f ca="1">IF($E1221&gt;$E$12,"",IF(($E1221&gt;=AN$307),AN1201-$D1221*AN$302,INDEX(F1205:BM1264,AN$307,$E1221)))</f>
        <v/>
      </c>
      <c r="AO1221" s="2406" t="str">
        <f ca="1">IF($E1221&gt;$E$12,"",IF(($E1221&gt;=AO$307),AO1201-$D1221*AO$302,INDEX(F1205:BM1264,AO$307,$E1221)))</f>
        <v/>
      </c>
      <c r="AP1221" s="2406" t="str">
        <f ca="1">IF($E1221&gt;$E$12,"",IF(($E1221&gt;=AP$307),AP1201-$D1221*AP$302,INDEX(F1205:BM1264,AP$307,$E1221)))</f>
        <v/>
      </c>
      <c r="AQ1221" s="2406" t="str">
        <f ca="1">IF($E1221&gt;$E$12,"",IF(($E1221&gt;=AQ$307),AQ1201-$D1221*AQ$302,INDEX(F1205:BM1264,AQ$307,$E1221)))</f>
        <v/>
      </c>
      <c r="AR1221" s="2406" t="str">
        <f ca="1">IF($E1221&gt;$E$12,"",IF(($E1221&gt;=AR$307),AR1201-$D1221*AR$302,INDEX(F1205:BM1264,AR$307,$E1221)))</f>
        <v/>
      </c>
      <c r="AS1221" s="2406" t="str">
        <f ca="1">IF($E1221&gt;$E$12,"",IF(($E1221&gt;=AS$307),AS1201-$D1221*AS$302,INDEX(F1205:BM1264,AS$307,$E1221)))</f>
        <v/>
      </c>
      <c r="AT1221" s="2406" t="str">
        <f ca="1">IF($E1221&gt;$E$12,"",IF(($E1221&gt;=AT$307),AT1201-$D1221*AT$302,INDEX(F1205:BM1264,AT$307,$E1221)))</f>
        <v/>
      </c>
      <c r="AU1221" s="2406" t="str">
        <f ca="1">IF($E1221&gt;$E$12,"",IF(($E1221&gt;=AU$307),AU1201-$D1221*AU$302,INDEX(F1205:BM1264,AU$307,$E1221)))</f>
        <v/>
      </c>
      <c r="AV1221" s="2406" t="str">
        <f ca="1">IF($E1221&gt;$E$12,"",IF(($E1221&gt;=AV$307),AV1201-$D1221*AV$302,INDEX(F1205:BM1264,AV$307,$E1221)))</f>
        <v/>
      </c>
      <c r="AW1221" s="2406" t="str">
        <f ca="1">IF($E1221&gt;$E$12,"",IF(($E1221&gt;=AW$307),AW1201-$D1221*AW$302,INDEX(F1205:BM1264,AW$307,$E1221)))</f>
        <v/>
      </c>
      <c r="AX1221" s="2406" t="str">
        <f ca="1">IF($E1221&gt;$E$12,"",IF(($E1221&gt;=AX$307),AX1201-$D1221*AX$302,INDEX(F1205:BM1264,AX$307,$E1221)))</f>
        <v/>
      </c>
      <c r="AY1221" s="2406" t="str">
        <f ca="1">IF($E1221&gt;$E$12,"",IF(($E1221&gt;=AY$307),AY1201-$D1221*AY$302,INDEX(F1205:BM1264,AY$307,$E1221)))</f>
        <v/>
      </c>
      <c r="AZ1221" s="2406" t="str">
        <f ca="1">IF($E1221&gt;$E$12,"",IF(($E1221&gt;=AZ$307),AZ1201-$D1221*AZ$302,INDEX(F1205:BM1264,AZ$307,$E1221)))</f>
        <v/>
      </c>
      <c r="BA1221" s="2406" t="str">
        <f ca="1">IF($E1221&gt;$E$12,"",IF(($E1221&gt;=BA$307),BA1201-$D1221*BA$302,INDEX(F1205:BM1264,BA$307,$E1221)))</f>
        <v/>
      </c>
      <c r="BB1221" s="2406" t="str">
        <f ca="1">IF($E1221&gt;$E$12,"",IF(($E1221&gt;=BB$307),BB1201-$D1221*BB$302,INDEX(F1205:BM1264,BB$307,$E1221)))</f>
        <v/>
      </c>
      <c r="BC1221" s="2406" t="str">
        <f ca="1">IF($E1221&gt;$E$12,"",IF(($E1221&gt;=BC$307),BC1201-$D1221*BC$302,INDEX(F1205:BM1264,BC$307,$E1221)))</f>
        <v/>
      </c>
      <c r="BD1221" s="2406" t="str">
        <f ca="1">IF($E1221&gt;$E$12,"",IF(($E1221&gt;=BD$307),BD1201-$D1221*BD$302,INDEX(F1205:BM1264,BD$307,$E1221)))</f>
        <v/>
      </c>
      <c r="BE1221" s="2406" t="str">
        <f ca="1">IF($E1221&gt;$E$12,"",IF(($E1221&gt;=BE$307),BE1201-$D1221*BE$302,INDEX(F1205:BM1264,BE$307,$E1221)))</f>
        <v/>
      </c>
      <c r="BF1221" s="2406" t="str">
        <f ca="1">IF($E1221&gt;$E$12,"",IF(($E1221&gt;=BF$307),BF1201-$D1221*BF$302,INDEX(F1205:BM1264,BF$307,$E1221)))</f>
        <v/>
      </c>
      <c r="BG1221" s="2406" t="str">
        <f ca="1">IF($E1221&gt;$E$12,"",IF(($E1221&gt;=BG$307),BG1201-$D1221*BG$302,INDEX(F1205:BM1264,BG$307,$E1221)))</f>
        <v/>
      </c>
      <c r="BH1221" s="2406" t="str">
        <f ca="1">IF($E1221&gt;$E$12,"",IF(($E1221&gt;=BH$307),BH1201-$D1221*BH$302,INDEX(F1205:BM1264,BH$307,$E1221)))</f>
        <v/>
      </c>
      <c r="BI1221" s="2406" t="str">
        <f ca="1">IF($E1221&gt;$E$12,"",IF(($E1221&gt;=BI$307),BI1201-$D1221*BI$302,INDEX(F1205:BM1264,BI$307,$E1221)))</f>
        <v/>
      </c>
      <c r="BJ1221" s="2406" t="str">
        <f ca="1">IF($E1221&gt;$E$12,"",IF(($E1221&gt;=BJ$307),BJ1201-$D1221*BJ$302,INDEX(F1205:BM1264,BJ$307,$E1221)))</f>
        <v/>
      </c>
      <c r="BK1221" s="2406" t="str">
        <f ca="1">IF($E1221&gt;$E$12,"",IF(($E1221&gt;=BK$307),BK1201-$D1221*BK$302,INDEX(F1205:BM1264,BK$307,$E1221)))</f>
        <v/>
      </c>
      <c r="BL1221" s="2406" t="str">
        <f ca="1">IF($E1221&gt;$E$12,"",IF(($E1221&gt;=BL$307),BL1201-$D1221*BL$302,INDEX(F1205:BM1264,BL$307,$E1221)))</f>
        <v/>
      </c>
      <c r="BM1221" s="2406" t="str">
        <f ca="1">IF($E1221&gt;$E$12,"",IF(($E1221&gt;=BM$307),BM1201-$D1221*BM$302,INDEX(F1205:BM1264,BM$307,$E1221)))</f>
        <v/>
      </c>
    </row>
    <row r="1222" spans="3:65" ht="13.5" x14ac:dyDescent="0.25">
      <c r="C1222" s="2357"/>
      <c r="D1222" s="2405">
        <f ca="1">INDEX(F1200:BM1200,E1222)</f>
        <v>1</v>
      </c>
      <c r="E1222" s="2316">
        <v>18</v>
      </c>
      <c r="F1222" s="2406" t="str">
        <f ca="1">IF($E1222&gt;$E$12,"",IF(($E1222&gt;=F$307),F1201-$D1222*F$302,INDEX(F1205:BM1264,F$307,$E1222)))</f>
        <v/>
      </c>
      <c r="G1222" s="2406" t="str">
        <f ca="1">IF($E1222&gt;$E$12,"",IF(($E1222&gt;=G$307),G1201-$D1222*G$302,INDEX(F1205:BM1264,G$307,$E1222)))</f>
        <v/>
      </c>
      <c r="H1222" s="2406" t="str">
        <f ca="1">IF($E1222&gt;$E$12,"",IF(($E1222&gt;=H$307),H1201-$D1222*H$302,INDEX(F1205:BM1264,H$307,$E1222)))</f>
        <v/>
      </c>
      <c r="I1222" s="2406" t="str">
        <f ca="1">IF($E1222&gt;$E$12,"",IF(($E1222&gt;=I$307),I1201-$D1222*I$302,INDEX(F1205:BM1264,I$307,$E1222)))</f>
        <v/>
      </c>
      <c r="J1222" s="2406" t="str">
        <f ca="1">IF($E1222&gt;$E$12,"",IF(($E1222&gt;=J$307),J1201-$D1222*J$302,INDEX(F1205:BM1264,J$307,$E1222)))</f>
        <v/>
      </c>
      <c r="K1222" s="2406" t="str">
        <f ca="1">IF($E1222&gt;$E$12,"",IF(($E1222&gt;=K$307),K1201-$D1222*K$302,INDEX(F1205:BM1264,K$307,$E1222)))</f>
        <v/>
      </c>
      <c r="L1222" s="2406" t="str">
        <f ca="1">IF($E1222&gt;$E$12,"",IF(($E1222&gt;=L$307),L1201-$D1222*L$302,INDEX(F1205:BM1264,L$307,$E1222)))</f>
        <v/>
      </c>
      <c r="M1222" s="2406" t="str">
        <f ca="1">IF($E1222&gt;$E$12,"",IF(($E1222&gt;=M$307),M1201-$D1222*M$302,INDEX(F1205:BM1264,M$307,$E1222)))</f>
        <v/>
      </c>
      <c r="N1222" s="2406" t="str">
        <f ca="1">IF($E1222&gt;$E$12,"",IF(($E1222&gt;=N$307),N1201-$D1222*N$302,INDEX(F1205:BM1264,N$307,$E1222)))</f>
        <v/>
      </c>
      <c r="O1222" s="2406" t="str">
        <f ca="1">IF($E1222&gt;$E$12,"",IF(($E1222&gt;=O$307),O1201-$D1222*O$302,INDEX(F1205:BM1264,O$307,$E1222)))</f>
        <v/>
      </c>
      <c r="P1222" s="2406" t="str">
        <f ca="1">IF($E1222&gt;$E$12,"",IF(($E1222&gt;=P$307),P1201-$D1222*P$302,INDEX(F1205:BM1264,P$307,$E1222)))</f>
        <v/>
      </c>
      <c r="Q1222" s="2406" t="str">
        <f ca="1">IF($E1222&gt;$E$12,"",IF(($E1222&gt;=Q$307),Q1201-$D1222*Q$302,INDEX(F1205:BM1264,Q$307,$E1222)))</f>
        <v/>
      </c>
      <c r="R1222" s="2406" t="str">
        <f ca="1">IF($E1222&gt;$E$12,"",IF(($E1222&gt;=R$307),R1201-$D1222*R$302,INDEX(F1205:BM1264,R$307,$E1222)))</f>
        <v/>
      </c>
      <c r="S1222" s="2406" t="str">
        <f ca="1">IF($E1222&gt;$E$12,"",IF(($E1222&gt;=S$307),S1201-$D1222*S$302,INDEX(F1205:BM1264,S$307,$E1222)))</f>
        <v/>
      </c>
      <c r="T1222" s="2406" t="str">
        <f ca="1">IF($E1222&gt;$E$12,"",IF(($E1222&gt;=T$307),T1201-$D1222*T$302,INDEX(F1205:BM1264,T$307,$E1222)))</f>
        <v/>
      </c>
      <c r="U1222" s="2406" t="str">
        <f ca="1">IF($E1222&gt;$E$12,"",IF(($E1222&gt;=U$307),U1201-$D1222*U$302,INDEX(F1205:BM1264,U$307,$E1222)))</f>
        <v/>
      </c>
      <c r="V1222" s="2406" t="str">
        <f ca="1">IF($E1222&gt;$E$12,"",IF(($E1222&gt;=V$307),V1201-$D1222*V$302,INDEX(F1205:BM1264,V$307,$E1222)))</f>
        <v/>
      </c>
      <c r="W1222" s="2406" t="str">
        <f ca="1">IF($E1222&gt;$E$12,"",IF(($E1222&gt;=W$307),W1201-$D1222*W$302,INDEX(F1205:BM1264,W$307,$E1222)))</f>
        <v/>
      </c>
      <c r="X1222" s="2406" t="str">
        <f ca="1">IF($E1222&gt;$E$12,"",IF(($E1222&gt;=X$307),X1201-$D1222*X$302,INDEX(F1205:BM1264,X$307,$E1222)))</f>
        <v/>
      </c>
      <c r="Y1222" s="2406" t="str">
        <f ca="1">IF($E1222&gt;$E$12,"",IF(($E1222&gt;=Y$307),Y1201-$D1222*Y$302,INDEX(F1205:BM1264,Y$307,$E1222)))</f>
        <v/>
      </c>
      <c r="Z1222" s="2406" t="str">
        <f ca="1">IF($E1222&gt;$E$12,"",IF(($E1222&gt;=Z$307),Z1201-$D1222*Z$302,INDEX(F1205:BM1264,Z$307,$E1222)))</f>
        <v/>
      </c>
      <c r="AA1222" s="2406" t="str">
        <f ca="1">IF($E1222&gt;$E$12,"",IF(($E1222&gt;=AA$307),AA1201-$D1222*AA$302,INDEX(F1205:BM1264,AA$307,$E1222)))</f>
        <v/>
      </c>
      <c r="AB1222" s="2406" t="str">
        <f ca="1">IF($E1222&gt;$E$12,"",IF(($E1222&gt;=AB$307),AB1201-$D1222*AB$302,INDEX(F1205:BM1264,AB$307,$E1222)))</f>
        <v/>
      </c>
      <c r="AC1222" s="2406" t="str">
        <f ca="1">IF($E1222&gt;$E$12,"",IF(($E1222&gt;=AC$307),AC1201-$D1222*AC$302,INDEX(F1205:BM1264,AC$307,$E1222)))</f>
        <v/>
      </c>
      <c r="AD1222" s="2406" t="str">
        <f ca="1">IF($E1222&gt;$E$12,"",IF(($E1222&gt;=AD$307),AD1201-$D1222*AD$302,INDEX(F1205:BM1264,AD$307,$E1222)))</f>
        <v/>
      </c>
      <c r="AE1222" s="2406" t="str">
        <f ca="1">IF($E1222&gt;$E$12,"",IF(($E1222&gt;=AE$307),AE1201-$D1222*AE$302,INDEX(F1205:BM1264,AE$307,$E1222)))</f>
        <v/>
      </c>
      <c r="AF1222" s="2406" t="str">
        <f ca="1">IF($E1222&gt;$E$12,"",IF(($E1222&gt;=AF$307),AF1201-$D1222*AF$302,INDEX(F1205:BM1264,AF$307,$E1222)))</f>
        <v/>
      </c>
      <c r="AG1222" s="2406" t="str">
        <f ca="1">IF($E1222&gt;$E$12,"",IF(($E1222&gt;=AG$307),AG1201-$D1222*AG$302,INDEX(F1205:BM1264,AG$307,$E1222)))</f>
        <v/>
      </c>
      <c r="AH1222" s="2406" t="str">
        <f ca="1">IF($E1222&gt;$E$12,"",IF(($E1222&gt;=AH$307),AH1201-$D1222*AH$302,INDEX(F1205:BM1264,AH$307,$E1222)))</f>
        <v/>
      </c>
      <c r="AI1222" s="2406" t="str">
        <f ca="1">IF($E1222&gt;$E$12,"",IF(($E1222&gt;=AI$307),AI1201-$D1222*AI$302,INDEX(F1205:BM1264,AI$307,$E1222)))</f>
        <v/>
      </c>
      <c r="AJ1222" s="2406" t="str">
        <f ca="1">IF($E1222&gt;$E$12,"",IF(($E1222&gt;=AJ$307),AJ1201-$D1222*AJ$302,INDEX(F1205:BM1264,AJ$307,$E1222)))</f>
        <v/>
      </c>
      <c r="AK1222" s="2406" t="str">
        <f ca="1">IF($E1222&gt;$E$12,"",IF(($E1222&gt;=AK$307),AK1201-$D1222*AK$302,INDEX(F1205:BM1264,AK$307,$E1222)))</f>
        <v/>
      </c>
      <c r="AL1222" s="2406" t="str">
        <f ca="1">IF($E1222&gt;$E$12,"",IF(($E1222&gt;=AL$307),AL1201-$D1222*AL$302,INDEX(F1205:BM1264,AL$307,$E1222)))</f>
        <v/>
      </c>
      <c r="AM1222" s="2406" t="str">
        <f ca="1">IF($E1222&gt;$E$12,"",IF(($E1222&gt;=AM$307),AM1201-$D1222*AM$302,INDEX(F1205:BM1264,AM$307,$E1222)))</f>
        <v/>
      </c>
      <c r="AN1222" s="2406" t="str">
        <f ca="1">IF($E1222&gt;$E$12,"",IF(($E1222&gt;=AN$307),AN1201-$D1222*AN$302,INDEX(F1205:BM1264,AN$307,$E1222)))</f>
        <v/>
      </c>
      <c r="AO1222" s="2406" t="str">
        <f ca="1">IF($E1222&gt;$E$12,"",IF(($E1222&gt;=AO$307),AO1201-$D1222*AO$302,INDEX(F1205:BM1264,AO$307,$E1222)))</f>
        <v/>
      </c>
      <c r="AP1222" s="2406" t="str">
        <f ca="1">IF($E1222&gt;$E$12,"",IF(($E1222&gt;=AP$307),AP1201-$D1222*AP$302,INDEX(F1205:BM1264,AP$307,$E1222)))</f>
        <v/>
      </c>
      <c r="AQ1222" s="2406" t="str">
        <f ca="1">IF($E1222&gt;$E$12,"",IF(($E1222&gt;=AQ$307),AQ1201-$D1222*AQ$302,INDEX(F1205:BM1264,AQ$307,$E1222)))</f>
        <v/>
      </c>
      <c r="AR1222" s="2406" t="str">
        <f ca="1">IF($E1222&gt;$E$12,"",IF(($E1222&gt;=AR$307),AR1201-$D1222*AR$302,INDEX(F1205:BM1264,AR$307,$E1222)))</f>
        <v/>
      </c>
      <c r="AS1222" s="2406" t="str">
        <f ca="1">IF($E1222&gt;$E$12,"",IF(($E1222&gt;=AS$307),AS1201-$D1222*AS$302,INDEX(F1205:BM1264,AS$307,$E1222)))</f>
        <v/>
      </c>
      <c r="AT1222" s="2406" t="str">
        <f ca="1">IF($E1222&gt;$E$12,"",IF(($E1222&gt;=AT$307),AT1201-$D1222*AT$302,INDEX(F1205:BM1264,AT$307,$E1222)))</f>
        <v/>
      </c>
      <c r="AU1222" s="2406" t="str">
        <f ca="1">IF($E1222&gt;$E$12,"",IF(($E1222&gt;=AU$307),AU1201-$D1222*AU$302,INDEX(F1205:BM1264,AU$307,$E1222)))</f>
        <v/>
      </c>
      <c r="AV1222" s="2406" t="str">
        <f ca="1">IF($E1222&gt;$E$12,"",IF(($E1222&gt;=AV$307),AV1201-$D1222*AV$302,INDEX(F1205:BM1264,AV$307,$E1222)))</f>
        <v/>
      </c>
      <c r="AW1222" s="2406" t="str">
        <f ca="1">IF($E1222&gt;$E$12,"",IF(($E1222&gt;=AW$307),AW1201-$D1222*AW$302,INDEX(F1205:BM1264,AW$307,$E1222)))</f>
        <v/>
      </c>
      <c r="AX1222" s="2406" t="str">
        <f ca="1">IF($E1222&gt;$E$12,"",IF(($E1222&gt;=AX$307),AX1201-$D1222*AX$302,INDEX(F1205:BM1264,AX$307,$E1222)))</f>
        <v/>
      </c>
      <c r="AY1222" s="2406" t="str">
        <f ca="1">IF($E1222&gt;$E$12,"",IF(($E1222&gt;=AY$307),AY1201-$D1222*AY$302,INDEX(F1205:BM1264,AY$307,$E1222)))</f>
        <v/>
      </c>
      <c r="AZ1222" s="2406" t="str">
        <f ca="1">IF($E1222&gt;$E$12,"",IF(($E1222&gt;=AZ$307),AZ1201-$D1222*AZ$302,INDEX(F1205:BM1264,AZ$307,$E1222)))</f>
        <v/>
      </c>
      <c r="BA1222" s="2406" t="str">
        <f ca="1">IF($E1222&gt;$E$12,"",IF(($E1222&gt;=BA$307),BA1201-$D1222*BA$302,INDEX(F1205:BM1264,BA$307,$E1222)))</f>
        <v/>
      </c>
      <c r="BB1222" s="2406" t="str">
        <f ca="1">IF($E1222&gt;$E$12,"",IF(($E1222&gt;=BB$307),BB1201-$D1222*BB$302,INDEX(F1205:BM1264,BB$307,$E1222)))</f>
        <v/>
      </c>
      <c r="BC1222" s="2406" t="str">
        <f ca="1">IF($E1222&gt;$E$12,"",IF(($E1222&gt;=BC$307),BC1201-$D1222*BC$302,INDEX(F1205:BM1264,BC$307,$E1222)))</f>
        <v/>
      </c>
      <c r="BD1222" s="2406" t="str">
        <f ca="1">IF($E1222&gt;$E$12,"",IF(($E1222&gt;=BD$307),BD1201-$D1222*BD$302,INDEX(F1205:BM1264,BD$307,$E1222)))</f>
        <v/>
      </c>
      <c r="BE1222" s="2406" t="str">
        <f ca="1">IF($E1222&gt;$E$12,"",IF(($E1222&gt;=BE$307),BE1201-$D1222*BE$302,INDEX(F1205:BM1264,BE$307,$E1222)))</f>
        <v/>
      </c>
      <c r="BF1222" s="2406" t="str">
        <f ca="1">IF($E1222&gt;$E$12,"",IF(($E1222&gt;=BF$307),BF1201-$D1222*BF$302,INDEX(F1205:BM1264,BF$307,$E1222)))</f>
        <v/>
      </c>
      <c r="BG1222" s="2406" t="str">
        <f ca="1">IF($E1222&gt;$E$12,"",IF(($E1222&gt;=BG$307),BG1201-$D1222*BG$302,INDEX(F1205:BM1264,BG$307,$E1222)))</f>
        <v/>
      </c>
      <c r="BH1222" s="2406" t="str">
        <f ca="1">IF($E1222&gt;$E$12,"",IF(($E1222&gt;=BH$307),BH1201-$D1222*BH$302,INDEX(F1205:BM1264,BH$307,$E1222)))</f>
        <v/>
      </c>
      <c r="BI1222" s="2406" t="str">
        <f ca="1">IF($E1222&gt;$E$12,"",IF(($E1222&gt;=BI$307),BI1201-$D1222*BI$302,INDEX(F1205:BM1264,BI$307,$E1222)))</f>
        <v/>
      </c>
      <c r="BJ1222" s="2406" t="str">
        <f ca="1">IF($E1222&gt;$E$12,"",IF(($E1222&gt;=BJ$307),BJ1201-$D1222*BJ$302,INDEX(F1205:BM1264,BJ$307,$E1222)))</f>
        <v/>
      </c>
      <c r="BK1222" s="2406" t="str">
        <f ca="1">IF($E1222&gt;$E$12,"",IF(($E1222&gt;=BK$307),BK1201-$D1222*BK$302,INDEX(F1205:BM1264,BK$307,$E1222)))</f>
        <v/>
      </c>
      <c r="BL1222" s="2406" t="str">
        <f ca="1">IF($E1222&gt;$E$12,"",IF(($E1222&gt;=BL$307),BL1201-$D1222*BL$302,INDEX(F1205:BM1264,BL$307,$E1222)))</f>
        <v/>
      </c>
      <c r="BM1222" s="2406" t="str">
        <f ca="1">IF($E1222&gt;$E$12,"",IF(($E1222&gt;=BM$307),BM1201-$D1222*BM$302,INDEX(F1205:BM1264,BM$307,$E1222)))</f>
        <v/>
      </c>
    </row>
    <row r="1223" spans="3:65" ht="13.5" x14ac:dyDescent="0.25">
      <c r="C1223" s="2357"/>
      <c r="D1223" s="2405">
        <f ca="1">INDEX(F1200:BM1200,E1223)</f>
        <v>1</v>
      </c>
      <c r="E1223" s="2316">
        <v>19</v>
      </c>
      <c r="F1223" s="2406" t="str">
        <f ca="1">IF($E1223&gt;$E$12,"",IF(($E1223&gt;=F$307),F1201-$D1223*F$302,INDEX(F1205:BM1264,F$307,$E1223)))</f>
        <v/>
      </c>
      <c r="G1223" s="2406" t="str">
        <f ca="1">IF($E1223&gt;$E$12,"",IF(($E1223&gt;=G$307),G1201-$D1223*G$302,INDEX(F1205:BM1264,G$307,$E1223)))</f>
        <v/>
      </c>
      <c r="H1223" s="2406" t="str">
        <f ca="1">IF($E1223&gt;$E$12,"",IF(($E1223&gt;=H$307),H1201-$D1223*H$302,INDEX(F1205:BM1264,H$307,$E1223)))</f>
        <v/>
      </c>
      <c r="I1223" s="2406" t="str">
        <f ca="1">IF($E1223&gt;$E$12,"",IF(($E1223&gt;=I$307),I1201-$D1223*I$302,INDEX(F1205:BM1264,I$307,$E1223)))</f>
        <v/>
      </c>
      <c r="J1223" s="2406" t="str">
        <f ca="1">IF($E1223&gt;$E$12,"",IF(($E1223&gt;=J$307),J1201-$D1223*J$302,INDEX(F1205:BM1264,J$307,$E1223)))</f>
        <v/>
      </c>
      <c r="K1223" s="2406" t="str">
        <f ca="1">IF($E1223&gt;$E$12,"",IF(($E1223&gt;=K$307),K1201-$D1223*K$302,INDEX(F1205:BM1264,K$307,$E1223)))</f>
        <v/>
      </c>
      <c r="L1223" s="2406" t="str">
        <f ca="1">IF($E1223&gt;$E$12,"",IF(($E1223&gt;=L$307),L1201-$D1223*L$302,INDEX(F1205:BM1264,L$307,$E1223)))</f>
        <v/>
      </c>
      <c r="M1223" s="2406" t="str">
        <f ca="1">IF($E1223&gt;$E$12,"",IF(($E1223&gt;=M$307),M1201-$D1223*M$302,INDEX(F1205:BM1264,M$307,$E1223)))</f>
        <v/>
      </c>
      <c r="N1223" s="2406" t="str">
        <f ca="1">IF($E1223&gt;$E$12,"",IF(($E1223&gt;=N$307),N1201-$D1223*N$302,INDEX(F1205:BM1264,N$307,$E1223)))</f>
        <v/>
      </c>
      <c r="O1223" s="2406" t="str">
        <f ca="1">IF($E1223&gt;$E$12,"",IF(($E1223&gt;=O$307),O1201-$D1223*O$302,INDEX(F1205:BM1264,O$307,$E1223)))</f>
        <v/>
      </c>
      <c r="P1223" s="2406" t="str">
        <f ca="1">IF($E1223&gt;$E$12,"",IF(($E1223&gt;=P$307),P1201-$D1223*P$302,INDEX(F1205:BM1264,P$307,$E1223)))</f>
        <v/>
      </c>
      <c r="Q1223" s="2406" t="str">
        <f ca="1">IF($E1223&gt;$E$12,"",IF(($E1223&gt;=Q$307),Q1201-$D1223*Q$302,INDEX(F1205:BM1264,Q$307,$E1223)))</f>
        <v/>
      </c>
      <c r="R1223" s="2406" t="str">
        <f ca="1">IF($E1223&gt;$E$12,"",IF(($E1223&gt;=R$307),R1201-$D1223*R$302,INDEX(F1205:BM1264,R$307,$E1223)))</f>
        <v/>
      </c>
      <c r="S1223" s="2406" t="str">
        <f ca="1">IF($E1223&gt;$E$12,"",IF(($E1223&gt;=S$307),S1201-$D1223*S$302,INDEX(F1205:BM1264,S$307,$E1223)))</f>
        <v/>
      </c>
      <c r="T1223" s="2406" t="str">
        <f ca="1">IF($E1223&gt;$E$12,"",IF(($E1223&gt;=T$307),T1201-$D1223*T$302,INDEX(F1205:BM1264,T$307,$E1223)))</f>
        <v/>
      </c>
      <c r="U1223" s="2406" t="str">
        <f ca="1">IF($E1223&gt;$E$12,"",IF(($E1223&gt;=U$307),U1201-$D1223*U$302,INDEX(F1205:BM1264,U$307,$E1223)))</f>
        <v/>
      </c>
      <c r="V1223" s="2406" t="str">
        <f ca="1">IF($E1223&gt;$E$12,"",IF(($E1223&gt;=V$307),V1201-$D1223*V$302,INDEX(F1205:BM1264,V$307,$E1223)))</f>
        <v/>
      </c>
      <c r="W1223" s="2406" t="str">
        <f ca="1">IF($E1223&gt;$E$12,"",IF(($E1223&gt;=W$307),W1201-$D1223*W$302,INDEX(F1205:BM1264,W$307,$E1223)))</f>
        <v/>
      </c>
      <c r="X1223" s="2406" t="str">
        <f ca="1">IF($E1223&gt;$E$12,"",IF(($E1223&gt;=X$307),X1201-$D1223*X$302,INDEX(F1205:BM1264,X$307,$E1223)))</f>
        <v/>
      </c>
      <c r="Y1223" s="2406" t="str">
        <f ca="1">IF($E1223&gt;$E$12,"",IF(($E1223&gt;=Y$307),Y1201-$D1223*Y$302,INDEX(F1205:BM1264,Y$307,$E1223)))</f>
        <v/>
      </c>
      <c r="Z1223" s="2406" t="str">
        <f ca="1">IF($E1223&gt;$E$12,"",IF(($E1223&gt;=Z$307),Z1201-$D1223*Z$302,INDEX(F1205:BM1264,Z$307,$E1223)))</f>
        <v/>
      </c>
      <c r="AA1223" s="2406" t="str">
        <f ca="1">IF($E1223&gt;$E$12,"",IF(($E1223&gt;=AA$307),AA1201-$D1223*AA$302,INDEX(F1205:BM1264,AA$307,$E1223)))</f>
        <v/>
      </c>
      <c r="AB1223" s="2406" t="str">
        <f ca="1">IF($E1223&gt;$E$12,"",IF(($E1223&gt;=AB$307),AB1201-$D1223*AB$302,INDEX(F1205:BM1264,AB$307,$E1223)))</f>
        <v/>
      </c>
      <c r="AC1223" s="2406" t="str">
        <f ca="1">IF($E1223&gt;$E$12,"",IF(($E1223&gt;=AC$307),AC1201-$D1223*AC$302,INDEX(F1205:BM1264,AC$307,$E1223)))</f>
        <v/>
      </c>
      <c r="AD1223" s="2406" t="str">
        <f ca="1">IF($E1223&gt;$E$12,"",IF(($E1223&gt;=AD$307),AD1201-$D1223*AD$302,INDEX(F1205:BM1264,AD$307,$E1223)))</f>
        <v/>
      </c>
      <c r="AE1223" s="2406" t="str">
        <f ca="1">IF($E1223&gt;$E$12,"",IF(($E1223&gt;=AE$307),AE1201-$D1223*AE$302,INDEX(F1205:BM1264,AE$307,$E1223)))</f>
        <v/>
      </c>
      <c r="AF1223" s="2406" t="str">
        <f ca="1">IF($E1223&gt;$E$12,"",IF(($E1223&gt;=AF$307),AF1201-$D1223*AF$302,INDEX(F1205:BM1264,AF$307,$E1223)))</f>
        <v/>
      </c>
      <c r="AG1223" s="2406" t="str">
        <f ca="1">IF($E1223&gt;$E$12,"",IF(($E1223&gt;=AG$307),AG1201-$D1223*AG$302,INDEX(F1205:BM1264,AG$307,$E1223)))</f>
        <v/>
      </c>
      <c r="AH1223" s="2406" t="str">
        <f ca="1">IF($E1223&gt;$E$12,"",IF(($E1223&gt;=AH$307),AH1201-$D1223*AH$302,INDEX(F1205:BM1264,AH$307,$E1223)))</f>
        <v/>
      </c>
      <c r="AI1223" s="2406" t="str">
        <f ca="1">IF($E1223&gt;$E$12,"",IF(($E1223&gt;=AI$307),AI1201-$D1223*AI$302,INDEX(F1205:BM1264,AI$307,$E1223)))</f>
        <v/>
      </c>
      <c r="AJ1223" s="2406" t="str">
        <f ca="1">IF($E1223&gt;$E$12,"",IF(($E1223&gt;=AJ$307),AJ1201-$D1223*AJ$302,INDEX(F1205:BM1264,AJ$307,$E1223)))</f>
        <v/>
      </c>
      <c r="AK1223" s="2406" t="str">
        <f ca="1">IF($E1223&gt;$E$12,"",IF(($E1223&gt;=AK$307),AK1201-$D1223*AK$302,INDEX(F1205:BM1264,AK$307,$E1223)))</f>
        <v/>
      </c>
      <c r="AL1223" s="2406" t="str">
        <f ca="1">IF($E1223&gt;$E$12,"",IF(($E1223&gt;=AL$307),AL1201-$D1223*AL$302,INDEX(F1205:BM1264,AL$307,$E1223)))</f>
        <v/>
      </c>
      <c r="AM1223" s="2406" t="str">
        <f ca="1">IF($E1223&gt;$E$12,"",IF(($E1223&gt;=AM$307),AM1201-$D1223*AM$302,INDEX(F1205:BM1264,AM$307,$E1223)))</f>
        <v/>
      </c>
      <c r="AN1223" s="2406" t="str">
        <f ca="1">IF($E1223&gt;$E$12,"",IF(($E1223&gt;=AN$307),AN1201-$D1223*AN$302,INDEX(F1205:BM1264,AN$307,$E1223)))</f>
        <v/>
      </c>
      <c r="AO1223" s="2406" t="str">
        <f ca="1">IF($E1223&gt;$E$12,"",IF(($E1223&gt;=AO$307),AO1201-$D1223*AO$302,INDEX(F1205:BM1264,AO$307,$E1223)))</f>
        <v/>
      </c>
      <c r="AP1223" s="2406" t="str">
        <f ca="1">IF($E1223&gt;$E$12,"",IF(($E1223&gt;=AP$307),AP1201-$D1223*AP$302,INDEX(F1205:BM1264,AP$307,$E1223)))</f>
        <v/>
      </c>
      <c r="AQ1223" s="2406" t="str">
        <f ca="1">IF($E1223&gt;$E$12,"",IF(($E1223&gt;=AQ$307),AQ1201-$D1223*AQ$302,INDEX(F1205:BM1264,AQ$307,$E1223)))</f>
        <v/>
      </c>
      <c r="AR1223" s="2406" t="str">
        <f ca="1">IF($E1223&gt;$E$12,"",IF(($E1223&gt;=AR$307),AR1201-$D1223*AR$302,INDEX(F1205:BM1264,AR$307,$E1223)))</f>
        <v/>
      </c>
      <c r="AS1223" s="2406" t="str">
        <f ca="1">IF($E1223&gt;$E$12,"",IF(($E1223&gt;=AS$307),AS1201-$D1223*AS$302,INDEX(F1205:BM1264,AS$307,$E1223)))</f>
        <v/>
      </c>
      <c r="AT1223" s="2406" t="str">
        <f ca="1">IF($E1223&gt;$E$12,"",IF(($E1223&gt;=AT$307),AT1201-$D1223*AT$302,INDEX(F1205:BM1264,AT$307,$E1223)))</f>
        <v/>
      </c>
      <c r="AU1223" s="2406" t="str">
        <f ca="1">IF($E1223&gt;$E$12,"",IF(($E1223&gt;=AU$307),AU1201-$D1223*AU$302,INDEX(F1205:BM1264,AU$307,$E1223)))</f>
        <v/>
      </c>
      <c r="AV1223" s="2406" t="str">
        <f ca="1">IF($E1223&gt;$E$12,"",IF(($E1223&gt;=AV$307),AV1201-$D1223*AV$302,INDEX(F1205:BM1264,AV$307,$E1223)))</f>
        <v/>
      </c>
      <c r="AW1223" s="2406" t="str">
        <f ca="1">IF($E1223&gt;$E$12,"",IF(($E1223&gt;=AW$307),AW1201-$D1223*AW$302,INDEX(F1205:BM1264,AW$307,$E1223)))</f>
        <v/>
      </c>
      <c r="AX1223" s="2406" t="str">
        <f ca="1">IF($E1223&gt;$E$12,"",IF(($E1223&gt;=AX$307),AX1201-$D1223*AX$302,INDEX(F1205:BM1264,AX$307,$E1223)))</f>
        <v/>
      </c>
      <c r="AY1223" s="2406" t="str">
        <f ca="1">IF($E1223&gt;$E$12,"",IF(($E1223&gt;=AY$307),AY1201-$D1223*AY$302,INDEX(F1205:BM1264,AY$307,$E1223)))</f>
        <v/>
      </c>
      <c r="AZ1223" s="2406" t="str">
        <f ca="1">IF($E1223&gt;$E$12,"",IF(($E1223&gt;=AZ$307),AZ1201-$D1223*AZ$302,INDEX(F1205:BM1264,AZ$307,$E1223)))</f>
        <v/>
      </c>
      <c r="BA1223" s="2406" t="str">
        <f ca="1">IF($E1223&gt;$E$12,"",IF(($E1223&gt;=BA$307),BA1201-$D1223*BA$302,INDEX(F1205:BM1264,BA$307,$E1223)))</f>
        <v/>
      </c>
      <c r="BB1223" s="2406" t="str">
        <f ca="1">IF($E1223&gt;$E$12,"",IF(($E1223&gt;=BB$307),BB1201-$D1223*BB$302,INDEX(F1205:BM1264,BB$307,$E1223)))</f>
        <v/>
      </c>
      <c r="BC1223" s="2406" t="str">
        <f ca="1">IF($E1223&gt;$E$12,"",IF(($E1223&gt;=BC$307),BC1201-$D1223*BC$302,INDEX(F1205:BM1264,BC$307,$E1223)))</f>
        <v/>
      </c>
      <c r="BD1223" s="2406" t="str">
        <f ca="1">IF($E1223&gt;$E$12,"",IF(($E1223&gt;=BD$307),BD1201-$D1223*BD$302,INDEX(F1205:BM1264,BD$307,$E1223)))</f>
        <v/>
      </c>
      <c r="BE1223" s="2406" t="str">
        <f ca="1">IF($E1223&gt;$E$12,"",IF(($E1223&gt;=BE$307),BE1201-$D1223*BE$302,INDEX(F1205:BM1264,BE$307,$E1223)))</f>
        <v/>
      </c>
      <c r="BF1223" s="2406" t="str">
        <f ca="1">IF($E1223&gt;$E$12,"",IF(($E1223&gt;=BF$307),BF1201-$D1223*BF$302,INDEX(F1205:BM1264,BF$307,$E1223)))</f>
        <v/>
      </c>
      <c r="BG1223" s="2406" t="str">
        <f ca="1">IF($E1223&gt;$E$12,"",IF(($E1223&gt;=BG$307),BG1201-$D1223*BG$302,INDEX(F1205:BM1264,BG$307,$E1223)))</f>
        <v/>
      </c>
      <c r="BH1223" s="2406" t="str">
        <f ca="1">IF($E1223&gt;$E$12,"",IF(($E1223&gt;=BH$307),BH1201-$D1223*BH$302,INDEX(F1205:BM1264,BH$307,$E1223)))</f>
        <v/>
      </c>
      <c r="BI1223" s="2406" t="str">
        <f ca="1">IF($E1223&gt;$E$12,"",IF(($E1223&gt;=BI$307),BI1201-$D1223*BI$302,INDEX(F1205:BM1264,BI$307,$E1223)))</f>
        <v/>
      </c>
      <c r="BJ1223" s="2406" t="str">
        <f ca="1">IF($E1223&gt;$E$12,"",IF(($E1223&gt;=BJ$307),BJ1201-$D1223*BJ$302,INDEX(F1205:BM1264,BJ$307,$E1223)))</f>
        <v/>
      </c>
      <c r="BK1223" s="2406" t="str">
        <f ca="1">IF($E1223&gt;$E$12,"",IF(($E1223&gt;=BK$307),BK1201-$D1223*BK$302,INDEX(F1205:BM1264,BK$307,$E1223)))</f>
        <v/>
      </c>
      <c r="BL1223" s="2406" t="str">
        <f ca="1">IF($E1223&gt;$E$12,"",IF(($E1223&gt;=BL$307),BL1201-$D1223*BL$302,INDEX(F1205:BM1264,BL$307,$E1223)))</f>
        <v/>
      </c>
      <c r="BM1223" s="2406" t="str">
        <f ca="1">IF($E1223&gt;$E$12,"",IF(($E1223&gt;=BM$307),BM1201-$D1223*BM$302,INDEX(F1205:BM1264,BM$307,$E1223)))</f>
        <v/>
      </c>
    </row>
    <row r="1224" spans="3:65" ht="13.5" x14ac:dyDescent="0.25">
      <c r="C1224" s="2357"/>
      <c r="D1224" s="2405">
        <f ca="1">INDEX(F1200:BM1200,E1224)</f>
        <v>1</v>
      </c>
      <c r="E1224" s="2316">
        <v>20</v>
      </c>
      <c r="F1224" s="2406" t="str">
        <f ca="1">IF($E1224&gt;$E$12,"",IF(($E1224&gt;=F$307),F1201-$D1224*F$302,INDEX(F1205:BM1264,F$307,$E1224)))</f>
        <v/>
      </c>
      <c r="G1224" s="2406" t="str">
        <f ca="1">IF($E1224&gt;$E$12,"",IF(($E1224&gt;=G$307),G1201-$D1224*G$302,INDEX(F1205:BM1264,G$307,$E1224)))</f>
        <v/>
      </c>
      <c r="H1224" s="2406" t="str">
        <f ca="1">IF($E1224&gt;$E$12,"",IF(($E1224&gt;=H$307),H1201-$D1224*H$302,INDEX(F1205:BM1264,H$307,$E1224)))</f>
        <v/>
      </c>
      <c r="I1224" s="2406" t="str">
        <f ca="1">IF($E1224&gt;$E$12,"",IF(($E1224&gt;=I$307),I1201-$D1224*I$302,INDEX(F1205:BM1264,I$307,$E1224)))</f>
        <v/>
      </c>
      <c r="J1224" s="2406" t="str">
        <f ca="1">IF($E1224&gt;$E$12,"",IF(($E1224&gt;=J$307),J1201-$D1224*J$302,INDEX(F1205:BM1264,J$307,$E1224)))</f>
        <v/>
      </c>
      <c r="K1224" s="2406" t="str">
        <f ca="1">IF($E1224&gt;$E$12,"",IF(($E1224&gt;=K$307),K1201-$D1224*K$302,INDEX(F1205:BM1264,K$307,$E1224)))</f>
        <v/>
      </c>
      <c r="L1224" s="2406" t="str">
        <f ca="1">IF($E1224&gt;$E$12,"",IF(($E1224&gt;=L$307),L1201-$D1224*L$302,INDEX(F1205:BM1264,L$307,$E1224)))</f>
        <v/>
      </c>
      <c r="M1224" s="2406" t="str">
        <f ca="1">IF($E1224&gt;$E$12,"",IF(($E1224&gt;=M$307),M1201-$D1224*M$302,INDEX(F1205:BM1264,M$307,$E1224)))</f>
        <v/>
      </c>
      <c r="N1224" s="2406" t="str">
        <f ca="1">IF($E1224&gt;$E$12,"",IF(($E1224&gt;=N$307),N1201-$D1224*N$302,INDEX(F1205:BM1264,N$307,$E1224)))</f>
        <v/>
      </c>
      <c r="O1224" s="2406" t="str">
        <f ca="1">IF($E1224&gt;$E$12,"",IF(($E1224&gt;=O$307),O1201-$D1224*O$302,INDEX(F1205:BM1264,O$307,$E1224)))</f>
        <v/>
      </c>
      <c r="P1224" s="2406" t="str">
        <f ca="1">IF($E1224&gt;$E$12,"",IF(($E1224&gt;=P$307),P1201-$D1224*P$302,INDEX(F1205:BM1264,P$307,$E1224)))</f>
        <v/>
      </c>
      <c r="Q1224" s="2406" t="str">
        <f ca="1">IF($E1224&gt;$E$12,"",IF(($E1224&gt;=Q$307),Q1201-$D1224*Q$302,INDEX(F1205:BM1264,Q$307,$E1224)))</f>
        <v/>
      </c>
      <c r="R1224" s="2406" t="str">
        <f ca="1">IF($E1224&gt;$E$12,"",IF(($E1224&gt;=R$307),R1201-$D1224*R$302,INDEX(F1205:BM1264,R$307,$E1224)))</f>
        <v/>
      </c>
      <c r="S1224" s="2406" t="str">
        <f ca="1">IF($E1224&gt;$E$12,"",IF(($E1224&gt;=S$307),S1201-$D1224*S$302,INDEX(F1205:BM1264,S$307,$E1224)))</f>
        <v/>
      </c>
      <c r="T1224" s="2406" t="str">
        <f ca="1">IF($E1224&gt;$E$12,"",IF(($E1224&gt;=T$307),T1201-$D1224*T$302,INDEX(F1205:BM1264,T$307,$E1224)))</f>
        <v/>
      </c>
      <c r="U1224" s="2406" t="str">
        <f ca="1">IF($E1224&gt;$E$12,"",IF(($E1224&gt;=U$307),U1201-$D1224*U$302,INDEX(F1205:BM1264,U$307,$E1224)))</f>
        <v/>
      </c>
      <c r="V1224" s="2406" t="str">
        <f ca="1">IF($E1224&gt;$E$12,"",IF(($E1224&gt;=V$307),V1201-$D1224*V$302,INDEX(F1205:BM1264,V$307,$E1224)))</f>
        <v/>
      </c>
      <c r="W1224" s="2406" t="str">
        <f ca="1">IF($E1224&gt;$E$12,"",IF(($E1224&gt;=W$307),W1201-$D1224*W$302,INDEX(F1205:BM1264,W$307,$E1224)))</f>
        <v/>
      </c>
      <c r="X1224" s="2406" t="str">
        <f ca="1">IF($E1224&gt;$E$12,"",IF(($E1224&gt;=X$307),X1201-$D1224*X$302,INDEX(F1205:BM1264,X$307,$E1224)))</f>
        <v/>
      </c>
      <c r="Y1224" s="2406" t="str">
        <f ca="1">IF($E1224&gt;$E$12,"",IF(($E1224&gt;=Y$307),Y1201-$D1224*Y$302,INDEX(F1205:BM1264,Y$307,$E1224)))</f>
        <v/>
      </c>
      <c r="Z1224" s="2406" t="str">
        <f ca="1">IF($E1224&gt;$E$12,"",IF(($E1224&gt;=Z$307),Z1201-$D1224*Z$302,INDEX(F1205:BM1264,Z$307,$E1224)))</f>
        <v/>
      </c>
      <c r="AA1224" s="2406" t="str">
        <f ca="1">IF($E1224&gt;$E$12,"",IF(($E1224&gt;=AA$307),AA1201-$D1224*AA$302,INDEX(F1205:BM1264,AA$307,$E1224)))</f>
        <v/>
      </c>
      <c r="AB1224" s="2406" t="str">
        <f ca="1">IF($E1224&gt;$E$12,"",IF(($E1224&gt;=AB$307),AB1201-$D1224*AB$302,INDEX(F1205:BM1264,AB$307,$E1224)))</f>
        <v/>
      </c>
      <c r="AC1224" s="2406" t="str">
        <f ca="1">IF($E1224&gt;$E$12,"",IF(($E1224&gt;=AC$307),AC1201-$D1224*AC$302,INDEX(F1205:BM1264,AC$307,$E1224)))</f>
        <v/>
      </c>
      <c r="AD1224" s="2406" t="str">
        <f ca="1">IF($E1224&gt;$E$12,"",IF(($E1224&gt;=AD$307),AD1201-$D1224*AD$302,INDEX(F1205:BM1264,AD$307,$E1224)))</f>
        <v/>
      </c>
      <c r="AE1224" s="2406" t="str">
        <f ca="1">IF($E1224&gt;$E$12,"",IF(($E1224&gt;=AE$307),AE1201-$D1224*AE$302,INDEX(F1205:BM1264,AE$307,$E1224)))</f>
        <v/>
      </c>
      <c r="AF1224" s="2406" t="str">
        <f ca="1">IF($E1224&gt;$E$12,"",IF(($E1224&gt;=AF$307),AF1201-$D1224*AF$302,INDEX(F1205:BM1264,AF$307,$E1224)))</f>
        <v/>
      </c>
      <c r="AG1224" s="2406" t="str">
        <f ca="1">IF($E1224&gt;$E$12,"",IF(($E1224&gt;=AG$307),AG1201-$D1224*AG$302,INDEX(F1205:BM1264,AG$307,$E1224)))</f>
        <v/>
      </c>
      <c r="AH1224" s="2406" t="str">
        <f ca="1">IF($E1224&gt;$E$12,"",IF(($E1224&gt;=AH$307),AH1201-$D1224*AH$302,INDEX(F1205:BM1264,AH$307,$E1224)))</f>
        <v/>
      </c>
      <c r="AI1224" s="2406" t="str">
        <f ca="1">IF($E1224&gt;$E$12,"",IF(($E1224&gt;=AI$307),AI1201-$D1224*AI$302,INDEX(F1205:BM1264,AI$307,$E1224)))</f>
        <v/>
      </c>
      <c r="AJ1224" s="2406" t="str">
        <f ca="1">IF($E1224&gt;$E$12,"",IF(($E1224&gt;=AJ$307),AJ1201-$D1224*AJ$302,INDEX(F1205:BM1264,AJ$307,$E1224)))</f>
        <v/>
      </c>
      <c r="AK1224" s="2406" t="str">
        <f ca="1">IF($E1224&gt;$E$12,"",IF(($E1224&gt;=AK$307),AK1201-$D1224*AK$302,INDEX(F1205:BM1264,AK$307,$E1224)))</f>
        <v/>
      </c>
      <c r="AL1224" s="2406" t="str">
        <f ca="1">IF($E1224&gt;$E$12,"",IF(($E1224&gt;=AL$307),AL1201-$D1224*AL$302,INDEX(F1205:BM1264,AL$307,$E1224)))</f>
        <v/>
      </c>
      <c r="AM1224" s="2406" t="str">
        <f ca="1">IF($E1224&gt;$E$12,"",IF(($E1224&gt;=AM$307),AM1201-$D1224*AM$302,INDEX(F1205:BM1264,AM$307,$E1224)))</f>
        <v/>
      </c>
      <c r="AN1224" s="2406" t="str">
        <f ca="1">IF($E1224&gt;$E$12,"",IF(($E1224&gt;=AN$307),AN1201-$D1224*AN$302,INDEX(F1205:BM1264,AN$307,$E1224)))</f>
        <v/>
      </c>
      <c r="AO1224" s="2406" t="str">
        <f ca="1">IF($E1224&gt;$E$12,"",IF(($E1224&gt;=AO$307),AO1201-$D1224*AO$302,INDEX(F1205:BM1264,AO$307,$E1224)))</f>
        <v/>
      </c>
      <c r="AP1224" s="2406" t="str">
        <f ca="1">IF($E1224&gt;$E$12,"",IF(($E1224&gt;=AP$307),AP1201-$D1224*AP$302,INDEX(F1205:BM1264,AP$307,$E1224)))</f>
        <v/>
      </c>
      <c r="AQ1224" s="2406" t="str">
        <f ca="1">IF($E1224&gt;$E$12,"",IF(($E1224&gt;=AQ$307),AQ1201-$D1224*AQ$302,INDEX(F1205:BM1264,AQ$307,$E1224)))</f>
        <v/>
      </c>
      <c r="AR1224" s="2406" t="str">
        <f ca="1">IF($E1224&gt;$E$12,"",IF(($E1224&gt;=AR$307),AR1201-$D1224*AR$302,INDEX(F1205:BM1264,AR$307,$E1224)))</f>
        <v/>
      </c>
      <c r="AS1224" s="2406" t="str">
        <f ca="1">IF($E1224&gt;$E$12,"",IF(($E1224&gt;=AS$307),AS1201-$D1224*AS$302,INDEX(F1205:BM1264,AS$307,$E1224)))</f>
        <v/>
      </c>
      <c r="AT1224" s="2406" t="str">
        <f ca="1">IF($E1224&gt;$E$12,"",IF(($E1224&gt;=AT$307),AT1201-$D1224*AT$302,INDEX(F1205:BM1264,AT$307,$E1224)))</f>
        <v/>
      </c>
      <c r="AU1224" s="2406" t="str">
        <f ca="1">IF($E1224&gt;$E$12,"",IF(($E1224&gt;=AU$307),AU1201-$D1224*AU$302,INDEX(F1205:BM1264,AU$307,$E1224)))</f>
        <v/>
      </c>
      <c r="AV1224" s="2406" t="str">
        <f ca="1">IF($E1224&gt;$E$12,"",IF(($E1224&gt;=AV$307),AV1201-$D1224*AV$302,INDEX(F1205:BM1264,AV$307,$E1224)))</f>
        <v/>
      </c>
      <c r="AW1224" s="2406" t="str">
        <f ca="1">IF($E1224&gt;$E$12,"",IF(($E1224&gt;=AW$307),AW1201-$D1224*AW$302,INDEX(F1205:BM1264,AW$307,$E1224)))</f>
        <v/>
      </c>
      <c r="AX1224" s="2406" t="str">
        <f ca="1">IF($E1224&gt;$E$12,"",IF(($E1224&gt;=AX$307),AX1201-$D1224*AX$302,INDEX(F1205:BM1264,AX$307,$E1224)))</f>
        <v/>
      </c>
      <c r="AY1224" s="2406" t="str">
        <f ca="1">IF($E1224&gt;$E$12,"",IF(($E1224&gt;=AY$307),AY1201-$D1224*AY$302,INDEX(F1205:BM1264,AY$307,$E1224)))</f>
        <v/>
      </c>
      <c r="AZ1224" s="2406" t="str">
        <f ca="1">IF($E1224&gt;$E$12,"",IF(($E1224&gt;=AZ$307),AZ1201-$D1224*AZ$302,INDEX(F1205:BM1264,AZ$307,$E1224)))</f>
        <v/>
      </c>
      <c r="BA1224" s="2406" t="str">
        <f ca="1">IF($E1224&gt;$E$12,"",IF(($E1224&gt;=BA$307),BA1201-$D1224*BA$302,INDEX(F1205:BM1264,BA$307,$E1224)))</f>
        <v/>
      </c>
      <c r="BB1224" s="2406" t="str">
        <f ca="1">IF($E1224&gt;$E$12,"",IF(($E1224&gt;=BB$307),BB1201-$D1224*BB$302,INDEX(F1205:BM1264,BB$307,$E1224)))</f>
        <v/>
      </c>
      <c r="BC1224" s="2406" t="str">
        <f ca="1">IF($E1224&gt;$E$12,"",IF(($E1224&gt;=BC$307),BC1201-$D1224*BC$302,INDEX(F1205:BM1264,BC$307,$E1224)))</f>
        <v/>
      </c>
      <c r="BD1224" s="2406" t="str">
        <f ca="1">IF($E1224&gt;$E$12,"",IF(($E1224&gt;=BD$307),BD1201-$D1224*BD$302,INDEX(F1205:BM1264,BD$307,$E1224)))</f>
        <v/>
      </c>
      <c r="BE1224" s="2406" t="str">
        <f ca="1">IF($E1224&gt;$E$12,"",IF(($E1224&gt;=BE$307),BE1201-$D1224*BE$302,INDEX(F1205:BM1264,BE$307,$E1224)))</f>
        <v/>
      </c>
      <c r="BF1224" s="2406" t="str">
        <f ca="1">IF($E1224&gt;$E$12,"",IF(($E1224&gt;=BF$307),BF1201-$D1224*BF$302,INDEX(F1205:BM1264,BF$307,$E1224)))</f>
        <v/>
      </c>
      <c r="BG1224" s="2406" t="str">
        <f ca="1">IF($E1224&gt;$E$12,"",IF(($E1224&gt;=BG$307),BG1201-$D1224*BG$302,INDEX(F1205:BM1264,BG$307,$E1224)))</f>
        <v/>
      </c>
      <c r="BH1224" s="2406" t="str">
        <f ca="1">IF($E1224&gt;$E$12,"",IF(($E1224&gt;=BH$307),BH1201-$D1224*BH$302,INDEX(F1205:BM1264,BH$307,$E1224)))</f>
        <v/>
      </c>
      <c r="BI1224" s="2406" t="str">
        <f ca="1">IF($E1224&gt;$E$12,"",IF(($E1224&gt;=BI$307),BI1201-$D1224*BI$302,INDEX(F1205:BM1264,BI$307,$E1224)))</f>
        <v/>
      </c>
      <c r="BJ1224" s="2406" t="str">
        <f ca="1">IF($E1224&gt;$E$12,"",IF(($E1224&gt;=BJ$307),BJ1201-$D1224*BJ$302,INDEX(F1205:BM1264,BJ$307,$E1224)))</f>
        <v/>
      </c>
      <c r="BK1224" s="2406" t="str">
        <f ca="1">IF($E1224&gt;$E$12,"",IF(($E1224&gt;=BK$307),BK1201-$D1224*BK$302,INDEX(F1205:BM1264,BK$307,$E1224)))</f>
        <v/>
      </c>
      <c r="BL1224" s="2406" t="str">
        <f ca="1">IF($E1224&gt;$E$12,"",IF(($E1224&gt;=BL$307),BL1201-$D1224*BL$302,INDEX(F1205:BM1264,BL$307,$E1224)))</f>
        <v/>
      </c>
      <c r="BM1224" s="2406" t="str">
        <f ca="1">IF($E1224&gt;$E$12,"",IF(($E1224&gt;=BM$307),BM1201-$D1224*BM$302,INDEX(F1205:BM1264,BM$307,$E1224)))</f>
        <v/>
      </c>
    </row>
    <row r="1225" spans="3:65" ht="13.5" x14ac:dyDescent="0.25">
      <c r="C1225" s="2357"/>
      <c r="D1225" s="2405">
        <f ca="1">INDEX(F1200:BM1200,E1225)</f>
        <v>1</v>
      </c>
      <c r="E1225" s="2316">
        <v>21</v>
      </c>
      <c r="F1225" s="2406" t="str">
        <f ca="1">IF($E1225&gt;$E$12,"",IF(($E1225&gt;=F$307),F1201-$D1225*F$302,INDEX(F1205:BM1264,F$307,$E1225)))</f>
        <v/>
      </c>
      <c r="G1225" s="2406" t="str">
        <f ca="1">IF($E1225&gt;$E$12,"",IF(($E1225&gt;=G$307),G1201-$D1225*G$302,INDEX(F1205:BM1264,G$307,$E1225)))</f>
        <v/>
      </c>
      <c r="H1225" s="2406" t="str">
        <f ca="1">IF($E1225&gt;$E$12,"",IF(($E1225&gt;=H$307),H1201-$D1225*H$302,INDEX(F1205:BM1264,H$307,$E1225)))</f>
        <v/>
      </c>
      <c r="I1225" s="2406" t="str">
        <f ca="1">IF($E1225&gt;$E$12,"",IF(($E1225&gt;=I$307),I1201-$D1225*I$302,INDEX(F1205:BM1264,I$307,$E1225)))</f>
        <v/>
      </c>
      <c r="J1225" s="2406" t="str">
        <f ca="1">IF($E1225&gt;$E$12,"",IF(($E1225&gt;=J$307),J1201-$D1225*J$302,INDEX(F1205:BM1264,J$307,$E1225)))</f>
        <v/>
      </c>
      <c r="K1225" s="2406" t="str">
        <f ca="1">IF($E1225&gt;$E$12,"",IF(($E1225&gt;=K$307),K1201-$D1225*K$302,INDEX(F1205:BM1264,K$307,$E1225)))</f>
        <v/>
      </c>
      <c r="L1225" s="2406" t="str">
        <f ca="1">IF($E1225&gt;$E$12,"",IF(($E1225&gt;=L$307),L1201-$D1225*L$302,INDEX(F1205:BM1264,L$307,$E1225)))</f>
        <v/>
      </c>
      <c r="M1225" s="2406" t="str">
        <f ca="1">IF($E1225&gt;$E$12,"",IF(($E1225&gt;=M$307),M1201-$D1225*M$302,INDEX(F1205:BM1264,M$307,$E1225)))</f>
        <v/>
      </c>
      <c r="N1225" s="2406" t="str">
        <f ca="1">IF($E1225&gt;$E$12,"",IF(($E1225&gt;=N$307),N1201-$D1225*N$302,INDEX(F1205:BM1264,N$307,$E1225)))</f>
        <v/>
      </c>
      <c r="O1225" s="2406" t="str">
        <f ca="1">IF($E1225&gt;$E$12,"",IF(($E1225&gt;=O$307),O1201-$D1225*O$302,INDEX(F1205:BM1264,O$307,$E1225)))</f>
        <v/>
      </c>
      <c r="P1225" s="2406" t="str">
        <f ca="1">IF($E1225&gt;$E$12,"",IF(($E1225&gt;=P$307),P1201-$D1225*P$302,INDEX(F1205:BM1264,P$307,$E1225)))</f>
        <v/>
      </c>
      <c r="Q1225" s="2406" t="str">
        <f ca="1">IF($E1225&gt;$E$12,"",IF(($E1225&gt;=Q$307),Q1201-$D1225*Q$302,INDEX(F1205:BM1264,Q$307,$E1225)))</f>
        <v/>
      </c>
      <c r="R1225" s="2406" t="str">
        <f ca="1">IF($E1225&gt;$E$12,"",IF(($E1225&gt;=R$307),R1201-$D1225*R$302,INDEX(F1205:BM1264,R$307,$E1225)))</f>
        <v/>
      </c>
      <c r="S1225" s="2406" t="str">
        <f ca="1">IF($E1225&gt;$E$12,"",IF(($E1225&gt;=S$307),S1201-$D1225*S$302,INDEX(F1205:BM1264,S$307,$E1225)))</f>
        <v/>
      </c>
      <c r="T1225" s="2406" t="str">
        <f ca="1">IF($E1225&gt;$E$12,"",IF(($E1225&gt;=T$307),T1201-$D1225*T$302,INDEX(F1205:BM1264,T$307,$E1225)))</f>
        <v/>
      </c>
      <c r="U1225" s="2406" t="str">
        <f ca="1">IF($E1225&gt;$E$12,"",IF(($E1225&gt;=U$307),U1201-$D1225*U$302,INDEX(F1205:BM1264,U$307,$E1225)))</f>
        <v/>
      </c>
      <c r="V1225" s="2406" t="str">
        <f ca="1">IF($E1225&gt;$E$12,"",IF(($E1225&gt;=V$307),V1201-$D1225*V$302,INDEX(F1205:BM1264,V$307,$E1225)))</f>
        <v/>
      </c>
      <c r="W1225" s="2406" t="str">
        <f ca="1">IF($E1225&gt;$E$12,"",IF(($E1225&gt;=W$307),W1201-$D1225*W$302,INDEX(F1205:BM1264,W$307,$E1225)))</f>
        <v/>
      </c>
      <c r="X1225" s="2406" t="str">
        <f ca="1">IF($E1225&gt;$E$12,"",IF(($E1225&gt;=X$307),X1201-$D1225*X$302,INDEX(F1205:BM1264,X$307,$E1225)))</f>
        <v/>
      </c>
      <c r="Y1225" s="2406" t="str">
        <f ca="1">IF($E1225&gt;$E$12,"",IF(($E1225&gt;=Y$307),Y1201-$D1225*Y$302,INDEX(F1205:BM1264,Y$307,$E1225)))</f>
        <v/>
      </c>
      <c r="Z1225" s="2406" t="str">
        <f ca="1">IF($E1225&gt;$E$12,"",IF(($E1225&gt;=Z$307),Z1201-$D1225*Z$302,INDEX(F1205:BM1264,Z$307,$E1225)))</f>
        <v/>
      </c>
      <c r="AA1225" s="2406" t="str">
        <f ca="1">IF($E1225&gt;$E$12,"",IF(($E1225&gt;=AA$307),AA1201-$D1225*AA$302,INDEX(F1205:BM1264,AA$307,$E1225)))</f>
        <v/>
      </c>
      <c r="AB1225" s="2406" t="str">
        <f ca="1">IF($E1225&gt;$E$12,"",IF(($E1225&gt;=AB$307),AB1201-$D1225*AB$302,INDEX(F1205:BM1264,AB$307,$E1225)))</f>
        <v/>
      </c>
      <c r="AC1225" s="2406" t="str">
        <f ca="1">IF($E1225&gt;$E$12,"",IF(($E1225&gt;=AC$307),AC1201-$D1225*AC$302,INDEX(F1205:BM1264,AC$307,$E1225)))</f>
        <v/>
      </c>
      <c r="AD1225" s="2406" t="str">
        <f ca="1">IF($E1225&gt;$E$12,"",IF(($E1225&gt;=AD$307),AD1201-$D1225*AD$302,INDEX(F1205:BM1264,AD$307,$E1225)))</f>
        <v/>
      </c>
      <c r="AE1225" s="2406" t="str">
        <f ca="1">IF($E1225&gt;$E$12,"",IF(($E1225&gt;=AE$307),AE1201-$D1225*AE$302,INDEX(F1205:BM1264,AE$307,$E1225)))</f>
        <v/>
      </c>
      <c r="AF1225" s="2406" t="str">
        <f ca="1">IF($E1225&gt;$E$12,"",IF(($E1225&gt;=AF$307),AF1201-$D1225*AF$302,INDEX(F1205:BM1264,AF$307,$E1225)))</f>
        <v/>
      </c>
      <c r="AG1225" s="2406" t="str">
        <f ca="1">IF($E1225&gt;$E$12,"",IF(($E1225&gt;=AG$307),AG1201-$D1225*AG$302,INDEX(F1205:BM1264,AG$307,$E1225)))</f>
        <v/>
      </c>
      <c r="AH1225" s="2406" t="str">
        <f ca="1">IF($E1225&gt;$E$12,"",IF(($E1225&gt;=AH$307),AH1201-$D1225*AH$302,INDEX(F1205:BM1264,AH$307,$E1225)))</f>
        <v/>
      </c>
      <c r="AI1225" s="2406" t="str">
        <f ca="1">IF($E1225&gt;$E$12,"",IF(($E1225&gt;=AI$307),AI1201-$D1225*AI$302,INDEX(F1205:BM1264,AI$307,$E1225)))</f>
        <v/>
      </c>
      <c r="AJ1225" s="2406" t="str">
        <f ca="1">IF($E1225&gt;$E$12,"",IF(($E1225&gt;=AJ$307),AJ1201-$D1225*AJ$302,INDEX(F1205:BM1264,AJ$307,$E1225)))</f>
        <v/>
      </c>
      <c r="AK1225" s="2406" t="str">
        <f ca="1">IF($E1225&gt;$E$12,"",IF(($E1225&gt;=AK$307),AK1201-$D1225*AK$302,INDEX(F1205:BM1264,AK$307,$E1225)))</f>
        <v/>
      </c>
      <c r="AL1225" s="2406" t="str">
        <f ca="1">IF($E1225&gt;$E$12,"",IF(($E1225&gt;=AL$307),AL1201-$D1225*AL$302,INDEX(F1205:BM1264,AL$307,$E1225)))</f>
        <v/>
      </c>
      <c r="AM1225" s="2406" t="str">
        <f ca="1">IF($E1225&gt;$E$12,"",IF(($E1225&gt;=AM$307),AM1201-$D1225*AM$302,INDEX(F1205:BM1264,AM$307,$E1225)))</f>
        <v/>
      </c>
      <c r="AN1225" s="2406" t="str">
        <f ca="1">IF($E1225&gt;$E$12,"",IF(($E1225&gt;=AN$307),AN1201-$D1225*AN$302,INDEX(F1205:BM1264,AN$307,$E1225)))</f>
        <v/>
      </c>
      <c r="AO1225" s="2406" t="str">
        <f ca="1">IF($E1225&gt;$E$12,"",IF(($E1225&gt;=AO$307),AO1201-$D1225*AO$302,INDEX(F1205:BM1264,AO$307,$E1225)))</f>
        <v/>
      </c>
      <c r="AP1225" s="2406" t="str">
        <f ca="1">IF($E1225&gt;$E$12,"",IF(($E1225&gt;=AP$307),AP1201-$D1225*AP$302,INDEX(F1205:BM1264,AP$307,$E1225)))</f>
        <v/>
      </c>
      <c r="AQ1225" s="2406" t="str">
        <f ca="1">IF($E1225&gt;$E$12,"",IF(($E1225&gt;=AQ$307),AQ1201-$D1225*AQ$302,INDEX(F1205:BM1264,AQ$307,$E1225)))</f>
        <v/>
      </c>
      <c r="AR1225" s="2406" t="str">
        <f ca="1">IF($E1225&gt;$E$12,"",IF(($E1225&gt;=AR$307),AR1201-$D1225*AR$302,INDEX(F1205:BM1264,AR$307,$E1225)))</f>
        <v/>
      </c>
      <c r="AS1225" s="2406" t="str">
        <f ca="1">IF($E1225&gt;$E$12,"",IF(($E1225&gt;=AS$307),AS1201-$D1225*AS$302,INDEX(F1205:BM1264,AS$307,$E1225)))</f>
        <v/>
      </c>
      <c r="AT1225" s="2406" t="str">
        <f ca="1">IF($E1225&gt;$E$12,"",IF(($E1225&gt;=AT$307),AT1201-$D1225*AT$302,INDEX(F1205:BM1264,AT$307,$E1225)))</f>
        <v/>
      </c>
      <c r="AU1225" s="2406" t="str">
        <f ca="1">IF($E1225&gt;$E$12,"",IF(($E1225&gt;=AU$307),AU1201-$D1225*AU$302,INDEX(F1205:BM1264,AU$307,$E1225)))</f>
        <v/>
      </c>
      <c r="AV1225" s="2406" t="str">
        <f ca="1">IF($E1225&gt;$E$12,"",IF(($E1225&gt;=AV$307),AV1201-$D1225*AV$302,INDEX(F1205:BM1264,AV$307,$E1225)))</f>
        <v/>
      </c>
      <c r="AW1225" s="2406" t="str">
        <f ca="1">IF($E1225&gt;$E$12,"",IF(($E1225&gt;=AW$307),AW1201-$D1225*AW$302,INDEX(F1205:BM1264,AW$307,$E1225)))</f>
        <v/>
      </c>
      <c r="AX1225" s="2406" t="str">
        <f ca="1">IF($E1225&gt;$E$12,"",IF(($E1225&gt;=AX$307),AX1201-$D1225*AX$302,INDEX(F1205:BM1264,AX$307,$E1225)))</f>
        <v/>
      </c>
      <c r="AY1225" s="2406" t="str">
        <f ca="1">IF($E1225&gt;$E$12,"",IF(($E1225&gt;=AY$307),AY1201-$D1225*AY$302,INDEX(F1205:BM1264,AY$307,$E1225)))</f>
        <v/>
      </c>
      <c r="AZ1225" s="2406" t="str">
        <f ca="1">IF($E1225&gt;$E$12,"",IF(($E1225&gt;=AZ$307),AZ1201-$D1225*AZ$302,INDEX(F1205:BM1264,AZ$307,$E1225)))</f>
        <v/>
      </c>
      <c r="BA1225" s="2406" t="str">
        <f ca="1">IF($E1225&gt;$E$12,"",IF(($E1225&gt;=BA$307),BA1201-$D1225*BA$302,INDEX(F1205:BM1264,BA$307,$E1225)))</f>
        <v/>
      </c>
      <c r="BB1225" s="2406" t="str">
        <f ca="1">IF($E1225&gt;$E$12,"",IF(($E1225&gt;=BB$307),BB1201-$D1225*BB$302,INDEX(F1205:BM1264,BB$307,$E1225)))</f>
        <v/>
      </c>
      <c r="BC1225" s="2406" t="str">
        <f ca="1">IF($E1225&gt;$E$12,"",IF(($E1225&gt;=BC$307),BC1201-$D1225*BC$302,INDEX(F1205:BM1264,BC$307,$E1225)))</f>
        <v/>
      </c>
      <c r="BD1225" s="2406" t="str">
        <f ca="1">IF($E1225&gt;$E$12,"",IF(($E1225&gt;=BD$307),BD1201-$D1225*BD$302,INDEX(F1205:BM1264,BD$307,$E1225)))</f>
        <v/>
      </c>
      <c r="BE1225" s="2406" t="str">
        <f ca="1">IF($E1225&gt;$E$12,"",IF(($E1225&gt;=BE$307),BE1201-$D1225*BE$302,INDEX(F1205:BM1264,BE$307,$E1225)))</f>
        <v/>
      </c>
      <c r="BF1225" s="2406" t="str">
        <f ca="1">IF($E1225&gt;$E$12,"",IF(($E1225&gt;=BF$307),BF1201-$D1225*BF$302,INDEX(F1205:BM1264,BF$307,$E1225)))</f>
        <v/>
      </c>
      <c r="BG1225" s="2406" t="str">
        <f ca="1">IF($E1225&gt;$E$12,"",IF(($E1225&gt;=BG$307),BG1201-$D1225*BG$302,INDEX(F1205:BM1264,BG$307,$E1225)))</f>
        <v/>
      </c>
      <c r="BH1225" s="2406" t="str">
        <f ca="1">IF($E1225&gt;$E$12,"",IF(($E1225&gt;=BH$307),BH1201-$D1225*BH$302,INDEX(F1205:BM1264,BH$307,$E1225)))</f>
        <v/>
      </c>
      <c r="BI1225" s="2406" t="str">
        <f ca="1">IF($E1225&gt;$E$12,"",IF(($E1225&gt;=BI$307),BI1201-$D1225*BI$302,INDEX(F1205:BM1264,BI$307,$E1225)))</f>
        <v/>
      </c>
      <c r="BJ1225" s="2406" t="str">
        <f ca="1">IF($E1225&gt;$E$12,"",IF(($E1225&gt;=BJ$307),BJ1201-$D1225*BJ$302,INDEX(F1205:BM1264,BJ$307,$E1225)))</f>
        <v/>
      </c>
      <c r="BK1225" s="2406" t="str">
        <f ca="1">IF($E1225&gt;$E$12,"",IF(($E1225&gt;=BK$307),BK1201-$D1225*BK$302,INDEX(F1205:BM1264,BK$307,$E1225)))</f>
        <v/>
      </c>
      <c r="BL1225" s="2406" t="str">
        <f ca="1">IF($E1225&gt;$E$12,"",IF(($E1225&gt;=BL$307),BL1201-$D1225*BL$302,INDEX(F1205:BM1264,BL$307,$E1225)))</f>
        <v/>
      </c>
      <c r="BM1225" s="2406" t="str">
        <f ca="1">IF($E1225&gt;$E$12,"",IF(($E1225&gt;=BM$307),BM1201-$D1225*BM$302,INDEX(F1205:BM1264,BM$307,$E1225)))</f>
        <v/>
      </c>
    </row>
    <row r="1226" spans="3:65" ht="13.5" x14ac:dyDescent="0.25">
      <c r="C1226" s="2357"/>
      <c r="D1226" s="2405">
        <f ca="1">INDEX(F1200:BM1200,E1226)</f>
        <v>1</v>
      </c>
      <c r="E1226" s="2316">
        <v>22</v>
      </c>
      <c r="F1226" s="2406" t="str">
        <f ca="1">IF($E1226&gt;$E$12,"",IF(($E1226&gt;=F$307),F1201-$D1226*F$302,INDEX(F1205:BM1264,F$307,$E1226)))</f>
        <v/>
      </c>
      <c r="G1226" s="2406" t="str">
        <f ca="1">IF($E1226&gt;$E$12,"",IF(($E1226&gt;=G$307),G1201-$D1226*G$302,INDEX(F1205:BM1264,G$307,$E1226)))</f>
        <v/>
      </c>
      <c r="H1226" s="2406" t="str">
        <f ca="1">IF($E1226&gt;$E$12,"",IF(($E1226&gt;=H$307),H1201-$D1226*H$302,INDEX(F1205:BM1264,H$307,$E1226)))</f>
        <v/>
      </c>
      <c r="I1226" s="2406" t="str">
        <f ca="1">IF($E1226&gt;$E$12,"",IF(($E1226&gt;=I$307),I1201-$D1226*I$302,INDEX(F1205:BM1264,I$307,$E1226)))</f>
        <v/>
      </c>
      <c r="J1226" s="2406" t="str">
        <f ca="1">IF($E1226&gt;$E$12,"",IF(($E1226&gt;=J$307),J1201-$D1226*J$302,INDEX(F1205:BM1264,J$307,$E1226)))</f>
        <v/>
      </c>
      <c r="K1226" s="2406" t="str">
        <f ca="1">IF($E1226&gt;$E$12,"",IF(($E1226&gt;=K$307),K1201-$D1226*K$302,INDEX(F1205:BM1264,K$307,$E1226)))</f>
        <v/>
      </c>
      <c r="L1226" s="2406" t="str">
        <f ca="1">IF($E1226&gt;$E$12,"",IF(($E1226&gt;=L$307),L1201-$D1226*L$302,INDEX(F1205:BM1264,L$307,$E1226)))</f>
        <v/>
      </c>
      <c r="M1226" s="2406" t="str">
        <f ca="1">IF($E1226&gt;$E$12,"",IF(($E1226&gt;=M$307),M1201-$D1226*M$302,INDEX(F1205:BM1264,M$307,$E1226)))</f>
        <v/>
      </c>
      <c r="N1226" s="2406" t="str">
        <f ca="1">IF($E1226&gt;$E$12,"",IF(($E1226&gt;=N$307),N1201-$D1226*N$302,INDEX(F1205:BM1264,N$307,$E1226)))</f>
        <v/>
      </c>
      <c r="O1226" s="2406" t="str">
        <f ca="1">IF($E1226&gt;$E$12,"",IF(($E1226&gt;=O$307),O1201-$D1226*O$302,INDEX(F1205:BM1264,O$307,$E1226)))</f>
        <v/>
      </c>
      <c r="P1226" s="2406" t="str">
        <f ca="1">IF($E1226&gt;$E$12,"",IF(($E1226&gt;=P$307),P1201-$D1226*P$302,INDEX(F1205:BM1264,P$307,$E1226)))</f>
        <v/>
      </c>
      <c r="Q1226" s="2406" t="str">
        <f ca="1">IF($E1226&gt;$E$12,"",IF(($E1226&gt;=Q$307),Q1201-$D1226*Q$302,INDEX(F1205:BM1264,Q$307,$E1226)))</f>
        <v/>
      </c>
      <c r="R1226" s="2406" t="str">
        <f ca="1">IF($E1226&gt;$E$12,"",IF(($E1226&gt;=R$307),R1201-$D1226*R$302,INDEX(F1205:BM1264,R$307,$E1226)))</f>
        <v/>
      </c>
      <c r="S1226" s="2406" t="str">
        <f ca="1">IF($E1226&gt;$E$12,"",IF(($E1226&gt;=S$307),S1201-$D1226*S$302,INDEX(F1205:BM1264,S$307,$E1226)))</f>
        <v/>
      </c>
      <c r="T1226" s="2406" t="str">
        <f ca="1">IF($E1226&gt;$E$12,"",IF(($E1226&gt;=T$307),T1201-$D1226*T$302,INDEX(F1205:BM1264,T$307,$E1226)))</f>
        <v/>
      </c>
      <c r="U1226" s="2406" t="str">
        <f ca="1">IF($E1226&gt;$E$12,"",IF(($E1226&gt;=U$307),U1201-$D1226*U$302,INDEX(F1205:BM1264,U$307,$E1226)))</f>
        <v/>
      </c>
      <c r="V1226" s="2406" t="str">
        <f ca="1">IF($E1226&gt;$E$12,"",IF(($E1226&gt;=V$307),V1201-$D1226*V$302,INDEX(F1205:BM1264,V$307,$E1226)))</f>
        <v/>
      </c>
      <c r="W1226" s="2406" t="str">
        <f ca="1">IF($E1226&gt;$E$12,"",IF(($E1226&gt;=W$307),W1201-$D1226*W$302,INDEX(F1205:BM1264,W$307,$E1226)))</f>
        <v/>
      </c>
      <c r="X1226" s="2406" t="str">
        <f ca="1">IF($E1226&gt;$E$12,"",IF(($E1226&gt;=X$307),X1201-$D1226*X$302,INDEX(F1205:BM1264,X$307,$E1226)))</f>
        <v/>
      </c>
      <c r="Y1226" s="2406" t="str">
        <f ca="1">IF($E1226&gt;$E$12,"",IF(($E1226&gt;=Y$307),Y1201-$D1226*Y$302,INDEX(F1205:BM1264,Y$307,$E1226)))</f>
        <v/>
      </c>
      <c r="Z1226" s="2406" t="str">
        <f ca="1">IF($E1226&gt;$E$12,"",IF(($E1226&gt;=Z$307),Z1201-$D1226*Z$302,INDEX(F1205:BM1264,Z$307,$E1226)))</f>
        <v/>
      </c>
      <c r="AA1226" s="2406" t="str">
        <f ca="1">IF($E1226&gt;$E$12,"",IF(($E1226&gt;=AA$307),AA1201-$D1226*AA$302,INDEX(F1205:BM1264,AA$307,$E1226)))</f>
        <v/>
      </c>
      <c r="AB1226" s="2406" t="str">
        <f ca="1">IF($E1226&gt;$E$12,"",IF(($E1226&gt;=AB$307),AB1201-$D1226*AB$302,INDEX(F1205:BM1264,AB$307,$E1226)))</f>
        <v/>
      </c>
      <c r="AC1226" s="2406" t="str">
        <f ca="1">IF($E1226&gt;$E$12,"",IF(($E1226&gt;=AC$307),AC1201-$D1226*AC$302,INDEX(F1205:BM1264,AC$307,$E1226)))</f>
        <v/>
      </c>
      <c r="AD1226" s="2406" t="str">
        <f ca="1">IF($E1226&gt;$E$12,"",IF(($E1226&gt;=AD$307),AD1201-$D1226*AD$302,INDEX(F1205:BM1264,AD$307,$E1226)))</f>
        <v/>
      </c>
      <c r="AE1226" s="2406" t="str">
        <f ca="1">IF($E1226&gt;$E$12,"",IF(($E1226&gt;=AE$307),AE1201-$D1226*AE$302,INDEX(F1205:BM1264,AE$307,$E1226)))</f>
        <v/>
      </c>
      <c r="AF1226" s="2406" t="str">
        <f ca="1">IF($E1226&gt;$E$12,"",IF(($E1226&gt;=AF$307),AF1201-$D1226*AF$302,INDEX(F1205:BM1264,AF$307,$E1226)))</f>
        <v/>
      </c>
      <c r="AG1226" s="2406" t="str">
        <f ca="1">IF($E1226&gt;$E$12,"",IF(($E1226&gt;=AG$307),AG1201-$D1226*AG$302,INDEX(F1205:BM1264,AG$307,$E1226)))</f>
        <v/>
      </c>
      <c r="AH1226" s="2406" t="str">
        <f ca="1">IF($E1226&gt;$E$12,"",IF(($E1226&gt;=AH$307),AH1201-$D1226*AH$302,INDEX(F1205:BM1264,AH$307,$E1226)))</f>
        <v/>
      </c>
      <c r="AI1226" s="2406" t="str">
        <f ca="1">IF($E1226&gt;$E$12,"",IF(($E1226&gt;=AI$307),AI1201-$D1226*AI$302,INDEX(F1205:BM1264,AI$307,$E1226)))</f>
        <v/>
      </c>
      <c r="AJ1226" s="2406" t="str">
        <f ca="1">IF($E1226&gt;$E$12,"",IF(($E1226&gt;=AJ$307),AJ1201-$D1226*AJ$302,INDEX(F1205:BM1264,AJ$307,$E1226)))</f>
        <v/>
      </c>
      <c r="AK1226" s="2406" t="str">
        <f ca="1">IF($E1226&gt;$E$12,"",IF(($E1226&gt;=AK$307),AK1201-$D1226*AK$302,INDEX(F1205:BM1264,AK$307,$E1226)))</f>
        <v/>
      </c>
      <c r="AL1226" s="2406" t="str">
        <f ca="1">IF($E1226&gt;$E$12,"",IF(($E1226&gt;=AL$307),AL1201-$D1226*AL$302,INDEX(F1205:BM1264,AL$307,$E1226)))</f>
        <v/>
      </c>
      <c r="AM1226" s="2406" t="str">
        <f ca="1">IF($E1226&gt;$E$12,"",IF(($E1226&gt;=AM$307),AM1201-$D1226*AM$302,INDEX(F1205:BM1264,AM$307,$E1226)))</f>
        <v/>
      </c>
      <c r="AN1226" s="2406" t="str">
        <f ca="1">IF($E1226&gt;$E$12,"",IF(($E1226&gt;=AN$307),AN1201-$D1226*AN$302,INDEX(F1205:BM1264,AN$307,$E1226)))</f>
        <v/>
      </c>
      <c r="AO1226" s="2406" t="str">
        <f ca="1">IF($E1226&gt;$E$12,"",IF(($E1226&gt;=AO$307),AO1201-$D1226*AO$302,INDEX(F1205:BM1264,AO$307,$E1226)))</f>
        <v/>
      </c>
      <c r="AP1226" s="2406" t="str">
        <f ca="1">IF($E1226&gt;$E$12,"",IF(($E1226&gt;=AP$307),AP1201-$D1226*AP$302,INDEX(F1205:BM1264,AP$307,$E1226)))</f>
        <v/>
      </c>
      <c r="AQ1226" s="2406" t="str">
        <f ca="1">IF($E1226&gt;$E$12,"",IF(($E1226&gt;=AQ$307),AQ1201-$D1226*AQ$302,INDEX(F1205:BM1264,AQ$307,$E1226)))</f>
        <v/>
      </c>
      <c r="AR1226" s="2406" t="str">
        <f ca="1">IF($E1226&gt;$E$12,"",IF(($E1226&gt;=AR$307),AR1201-$D1226*AR$302,INDEX(F1205:BM1264,AR$307,$E1226)))</f>
        <v/>
      </c>
      <c r="AS1226" s="2406" t="str">
        <f ca="1">IF($E1226&gt;$E$12,"",IF(($E1226&gt;=AS$307),AS1201-$D1226*AS$302,INDEX(F1205:BM1264,AS$307,$E1226)))</f>
        <v/>
      </c>
      <c r="AT1226" s="2406" t="str">
        <f ca="1">IF($E1226&gt;$E$12,"",IF(($E1226&gt;=AT$307),AT1201-$D1226*AT$302,INDEX(F1205:BM1264,AT$307,$E1226)))</f>
        <v/>
      </c>
      <c r="AU1226" s="2406" t="str">
        <f ca="1">IF($E1226&gt;$E$12,"",IF(($E1226&gt;=AU$307),AU1201-$D1226*AU$302,INDEX(F1205:BM1264,AU$307,$E1226)))</f>
        <v/>
      </c>
      <c r="AV1226" s="2406" t="str">
        <f ca="1">IF($E1226&gt;$E$12,"",IF(($E1226&gt;=AV$307),AV1201-$D1226*AV$302,INDEX(F1205:BM1264,AV$307,$E1226)))</f>
        <v/>
      </c>
      <c r="AW1226" s="2406" t="str">
        <f ca="1">IF($E1226&gt;$E$12,"",IF(($E1226&gt;=AW$307),AW1201-$D1226*AW$302,INDEX(F1205:BM1264,AW$307,$E1226)))</f>
        <v/>
      </c>
      <c r="AX1226" s="2406" t="str">
        <f ca="1">IF($E1226&gt;$E$12,"",IF(($E1226&gt;=AX$307),AX1201-$D1226*AX$302,INDEX(F1205:BM1264,AX$307,$E1226)))</f>
        <v/>
      </c>
      <c r="AY1226" s="2406" t="str">
        <f ca="1">IF($E1226&gt;$E$12,"",IF(($E1226&gt;=AY$307),AY1201-$D1226*AY$302,INDEX(F1205:BM1264,AY$307,$E1226)))</f>
        <v/>
      </c>
      <c r="AZ1226" s="2406" t="str">
        <f ca="1">IF($E1226&gt;$E$12,"",IF(($E1226&gt;=AZ$307),AZ1201-$D1226*AZ$302,INDEX(F1205:BM1264,AZ$307,$E1226)))</f>
        <v/>
      </c>
      <c r="BA1226" s="2406" t="str">
        <f ca="1">IF($E1226&gt;$E$12,"",IF(($E1226&gt;=BA$307),BA1201-$D1226*BA$302,INDEX(F1205:BM1264,BA$307,$E1226)))</f>
        <v/>
      </c>
      <c r="BB1226" s="2406" t="str">
        <f ca="1">IF($E1226&gt;$E$12,"",IF(($E1226&gt;=BB$307),BB1201-$D1226*BB$302,INDEX(F1205:BM1264,BB$307,$E1226)))</f>
        <v/>
      </c>
      <c r="BC1226" s="2406" t="str">
        <f ca="1">IF($E1226&gt;$E$12,"",IF(($E1226&gt;=BC$307),BC1201-$D1226*BC$302,INDEX(F1205:BM1264,BC$307,$E1226)))</f>
        <v/>
      </c>
      <c r="BD1226" s="2406" t="str">
        <f ca="1">IF($E1226&gt;$E$12,"",IF(($E1226&gt;=BD$307),BD1201-$D1226*BD$302,INDEX(F1205:BM1264,BD$307,$E1226)))</f>
        <v/>
      </c>
      <c r="BE1226" s="2406" t="str">
        <f ca="1">IF($E1226&gt;$E$12,"",IF(($E1226&gt;=BE$307),BE1201-$D1226*BE$302,INDEX(F1205:BM1264,BE$307,$E1226)))</f>
        <v/>
      </c>
      <c r="BF1226" s="2406" t="str">
        <f ca="1">IF($E1226&gt;$E$12,"",IF(($E1226&gt;=BF$307),BF1201-$D1226*BF$302,INDEX(F1205:BM1264,BF$307,$E1226)))</f>
        <v/>
      </c>
      <c r="BG1226" s="2406" t="str">
        <f ca="1">IF($E1226&gt;$E$12,"",IF(($E1226&gt;=BG$307),BG1201-$D1226*BG$302,INDEX(F1205:BM1264,BG$307,$E1226)))</f>
        <v/>
      </c>
      <c r="BH1226" s="2406" t="str">
        <f ca="1">IF($E1226&gt;$E$12,"",IF(($E1226&gt;=BH$307),BH1201-$D1226*BH$302,INDEX(F1205:BM1264,BH$307,$E1226)))</f>
        <v/>
      </c>
      <c r="BI1226" s="2406" t="str">
        <f ca="1">IF($E1226&gt;$E$12,"",IF(($E1226&gt;=BI$307),BI1201-$D1226*BI$302,INDEX(F1205:BM1264,BI$307,$E1226)))</f>
        <v/>
      </c>
      <c r="BJ1226" s="2406" t="str">
        <f ca="1">IF($E1226&gt;$E$12,"",IF(($E1226&gt;=BJ$307),BJ1201-$D1226*BJ$302,INDEX(F1205:BM1264,BJ$307,$E1226)))</f>
        <v/>
      </c>
      <c r="BK1226" s="2406" t="str">
        <f ca="1">IF($E1226&gt;$E$12,"",IF(($E1226&gt;=BK$307),BK1201-$D1226*BK$302,INDEX(F1205:BM1264,BK$307,$E1226)))</f>
        <v/>
      </c>
      <c r="BL1226" s="2406" t="str">
        <f ca="1">IF($E1226&gt;$E$12,"",IF(($E1226&gt;=BL$307),BL1201-$D1226*BL$302,INDEX(F1205:BM1264,BL$307,$E1226)))</f>
        <v/>
      </c>
      <c r="BM1226" s="2406" t="str">
        <f ca="1">IF($E1226&gt;$E$12,"",IF(($E1226&gt;=BM$307),BM1201-$D1226*BM$302,INDEX(F1205:BM1264,BM$307,$E1226)))</f>
        <v/>
      </c>
    </row>
    <row r="1227" spans="3:65" ht="13.5" x14ac:dyDescent="0.25">
      <c r="C1227" s="2357"/>
      <c r="D1227" s="2405">
        <f ca="1">INDEX(F1200:BM1200,E1227)</f>
        <v>1</v>
      </c>
      <c r="E1227" s="2316">
        <v>23</v>
      </c>
      <c r="F1227" s="2406" t="str">
        <f ca="1">IF($E1227&gt;$E$12,"",IF(($E1227&gt;=F$307),F1201-$D1227*F$302,INDEX(F1205:BM1264,F$307,$E1227)))</f>
        <v/>
      </c>
      <c r="G1227" s="2406" t="str">
        <f ca="1">IF($E1227&gt;$E$12,"",IF(($E1227&gt;=G$307),G1201-$D1227*G$302,INDEX(F1205:BM1264,G$307,$E1227)))</f>
        <v/>
      </c>
      <c r="H1227" s="2406" t="str">
        <f ca="1">IF($E1227&gt;$E$12,"",IF(($E1227&gt;=H$307),H1201-$D1227*H$302,INDEX(F1205:BM1264,H$307,$E1227)))</f>
        <v/>
      </c>
      <c r="I1227" s="2406" t="str">
        <f ca="1">IF($E1227&gt;$E$12,"",IF(($E1227&gt;=I$307),I1201-$D1227*I$302,INDEX(F1205:BM1264,I$307,$E1227)))</f>
        <v/>
      </c>
      <c r="J1227" s="2406" t="str">
        <f ca="1">IF($E1227&gt;$E$12,"",IF(($E1227&gt;=J$307),J1201-$D1227*J$302,INDEX(F1205:BM1264,J$307,$E1227)))</f>
        <v/>
      </c>
      <c r="K1227" s="2406" t="str">
        <f ca="1">IF($E1227&gt;$E$12,"",IF(($E1227&gt;=K$307),K1201-$D1227*K$302,INDEX(F1205:BM1264,K$307,$E1227)))</f>
        <v/>
      </c>
      <c r="L1227" s="2406" t="str">
        <f ca="1">IF($E1227&gt;$E$12,"",IF(($E1227&gt;=L$307),L1201-$D1227*L$302,INDEX(F1205:BM1264,L$307,$E1227)))</f>
        <v/>
      </c>
      <c r="M1227" s="2406" t="str">
        <f ca="1">IF($E1227&gt;$E$12,"",IF(($E1227&gt;=M$307),M1201-$D1227*M$302,INDEX(F1205:BM1264,M$307,$E1227)))</f>
        <v/>
      </c>
      <c r="N1227" s="2406" t="str">
        <f ca="1">IF($E1227&gt;$E$12,"",IF(($E1227&gt;=N$307),N1201-$D1227*N$302,INDEX(F1205:BM1264,N$307,$E1227)))</f>
        <v/>
      </c>
      <c r="O1227" s="2406" t="str">
        <f ca="1">IF($E1227&gt;$E$12,"",IF(($E1227&gt;=O$307),O1201-$D1227*O$302,INDEX(F1205:BM1264,O$307,$E1227)))</f>
        <v/>
      </c>
      <c r="P1227" s="2406" t="str">
        <f ca="1">IF($E1227&gt;$E$12,"",IF(($E1227&gt;=P$307),P1201-$D1227*P$302,INDEX(F1205:BM1264,P$307,$E1227)))</f>
        <v/>
      </c>
      <c r="Q1227" s="2406" t="str">
        <f ca="1">IF($E1227&gt;$E$12,"",IF(($E1227&gt;=Q$307),Q1201-$D1227*Q$302,INDEX(F1205:BM1264,Q$307,$E1227)))</f>
        <v/>
      </c>
      <c r="R1227" s="2406" t="str">
        <f ca="1">IF($E1227&gt;$E$12,"",IF(($E1227&gt;=R$307),R1201-$D1227*R$302,INDEX(F1205:BM1264,R$307,$E1227)))</f>
        <v/>
      </c>
      <c r="S1227" s="2406" t="str">
        <f ca="1">IF($E1227&gt;$E$12,"",IF(($E1227&gt;=S$307),S1201-$D1227*S$302,INDEX(F1205:BM1264,S$307,$E1227)))</f>
        <v/>
      </c>
      <c r="T1227" s="2406" t="str">
        <f ca="1">IF($E1227&gt;$E$12,"",IF(($E1227&gt;=T$307),T1201-$D1227*T$302,INDEX(F1205:BM1264,T$307,$E1227)))</f>
        <v/>
      </c>
      <c r="U1227" s="2406" t="str">
        <f ca="1">IF($E1227&gt;$E$12,"",IF(($E1227&gt;=U$307),U1201-$D1227*U$302,INDEX(F1205:BM1264,U$307,$E1227)))</f>
        <v/>
      </c>
      <c r="V1227" s="2406" t="str">
        <f ca="1">IF($E1227&gt;$E$12,"",IF(($E1227&gt;=V$307),V1201-$D1227*V$302,INDEX(F1205:BM1264,V$307,$E1227)))</f>
        <v/>
      </c>
      <c r="W1227" s="2406" t="str">
        <f ca="1">IF($E1227&gt;$E$12,"",IF(($E1227&gt;=W$307),W1201-$D1227*W$302,INDEX(F1205:BM1264,W$307,$E1227)))</f>
        <v/>
      </c>
      <c r="X1227" s="2406" t="str">
        <f ca="1">IF($E1227&gt;$E$12,"",IF(($E1227&gt;=X$307),X1201-$D1227*X$302,INDEX(F1205:BM1264,X$307,$E1227)))</f>
        <v/>
      </c>
      <c r="Y1227" s="2406" t="str">
        <f ca="1">IF($E1227&gt;$E$12,"",IF(($E1227&gt;=Y$307),Y1201-$D1227*Y$302,INDEX(F1205:BM1264,Y$307,$E1227)))</f>
        <v/>
      </c>
      <c r="Z1227" s="2406" t="str">
        <f ca="1">IF($E1227&gt;$E$12,"",IF(($E1227&gt;=Z$307),Z1201-$D1227*Z$302,INDEX(F1205:BM1264,Z$307,$E1227)))</f>
        <v/>
      </c>
      <c r="AA1227" s="2406" t="str">
        <f ca="1">IF($E1227&gt;$E$12,"",IF(($E1227&gt;=AA$307),AA1201-$D1227*AA$302,INDEX(F1205:BM1264,AA$307,$E1227)))</f>
        <v/>
      </c>
      <c r="AB1227" s="2406" t="str">
        <f ca="1">IF($E1227&gt;$E$12,"",IF(($E1227&gt;=AB$307),AB1201-$D1227*AB$302,INDEX(F1205:BM1264,AB$307,$E1227)))</f>
        <v/>
      </c>
      <c r="AC1227" s="2406" t="str">
        <f ca="1">IF($E1227&gt;$E$12,"",IF(($E1227&gt;=AC$307),AC1201-$D1227*AC$302,INDEX(F1205:BM1264,AC$307,$E1227)))</f>
        <v/>
      </c>
      <c r="AD1227" s="2406" t="str">
        <f ca="1">IF($E1227&gt;$E$12,"",IF(($E1227&gt;=AD$307),AD1201-$D1227*AD$302,INDEX(F1205:BM1264,AD$307,$E1227)))</f>
        <v/>
      </c>
      <c r="AE1227" s="2406" t="str">
        <f ca="1">IF($E1227&gt;$E$12,"",IF(($E1227&gt;=AE$307),AE1201-$D1227*AE$302,INDEX(F1205:BM1264,AE$307,$E1227)))</f>
        <v/>
      </c>
      <c r="AF1227" s="2406" t="str">
        <f ca="1">IF($E1227&gt;$E$12,"",IF(($E1227&gt;=AF$307),AF1201-$D1227*AF$302,INDEX(F1205:BM1264,AF$307,$E1227)))</f>
        <v/>
      </c>
      <c r="AG1227" s="2406" t="str">
        <f ca="1">IF($E1227&gt;$E$12,"",IF(($E1227&gt;=AG$307),AG1201-$D1227*AG$302,INDEX(F1205:BM1264,AG$307,$E1227)))</f>
        <v/>
      </c>
      <c r="AH1227" s="2406" t="str">
        <f ca="1">IF($E1227&gt;$E$12,"",IF(($E1227&gt;=AH$307),AH1201-$D1227*AH$302,INDEX(F1205:BM1264,AH$307,$E1227)))</f>
        <v/>
      </c>
      <c r="AI1227" s="2406" t="str">
        <f ca="1">IF($E1227&gt;$E$12,"",IF(($E1227&gt;=AI$307),AI1201-$D1227*AI$302,INDEX(F1205:BM1264,AI$307,$E1227)))</f>
        <v/>
      </c>
      <c r="AJ1227" s="2406" t="str">
        <f ca="1">IF($E1227&gt;$E$12,"",IF(($E1227&gt;=AJ$307),AJ1201-$D1227*AJ$302,INDEX(F1205:BM1264,AJ$307,$E1227)))</f>
        <v/>
      </c>
      <c r="AK1227" s="2406" t="str">
        <f ca="1">IF($E1227&gt;$E$12,"",IF(($E1227&gt;=AK$307),AK1201-$D1227*AK$302,INDEX(F1205:BM1264,AK$307,$E1227)))</f>
        <v/>
      </c>
      <c r="AL1227" s="2406" t="str">
        <f ca="1">IF($E1227&gt;$E$12,"",IF(($E1227&gt;=AL$307),AL1201-$D1227*AL$302,INDEX(F1205:BM1264,AL$307,$E1227)))</f>
        <v/>
      </c>
      <c r="AM1227" s="2406" t="str">
        <f ca="1">IF($E1227&gt;$E$12,"",IF(($E1227&gt;=AM$307),AM1201-$D1227*AM$302,INDEX(F1205:BM1264,AM$307,$E1227)))</f>
        <v/>
      </c>
      <c r="AN1227" s="2406" t="str">
        <f ca="1">IF($E1227&gt;$E$12,"",IF(($E1227&gt;=AN$307),AN1201-$D1227*AN$302,INDEX(F1205:BM1264,AN$307,$E1227)))</f>
        <v/>
      </c>
      <c r="AO1227" s="2406" t="str">
        <f ca="1">IF($E1227&gt;$E$12,"",IF(($E1227&gt;=AO$307),AO1201-$D1227*AO$302,INDEX(F1205:BM1264,AO$307,$E1227)))</f>
        <v/>
      </c>
      <c r="AP1227" s="2406" t="str">
        <f ca="1">IF($E1227&gt;$E$12,"",IF(($E1227&gt;=AP$307),AP1201-$D1227*AP$302,INDEX(F1205:BM1264,AP$307,$E1227)))</f>
        <v/>
      </c>
      <c r="AQ1227" s="2406" t="str">
        <f ca="1">IF($E1227&gt;$E$12,"",IF(($E1227&gt;=AQ$307),AQ1201-$D1227*AQ$302,INDEX(F1205:BM1264,AQ$307,$E1227)))</f>
        <v/>
      </c>
      <c r="AR1227" s="2406" t="str">
        <f ca="1">IF($E1227&gt;$E$12,"",IF(($E1227&gt;=AR$307),AR1201-$D1227*AR$302,INDEX(F1205:BM1264,AR$307,$E1227)))</f>
        <v/>
      </c>
      <c r="AS1227" s="2406" t="str">
        <f ca="1">IF($E1227&gt;$E$12,"",IF(($E1227&gt;=AS$307),AS1201-$D1227*AS$302,INDEX(F1205:BM1264,AS$307,$E1227)))</f>
        <v/>
      </c>
      <c r="AT1227" s="2406" t="str">
        <f ca="1">IF($E1227&gt;$E$12,"",IF(($E1227&gt;=AT$307),AT1201-$D1227*AT$302,INDEX(F1205:BM1264,AT$307,$E1227)))</f>
        <v/>
      </c>
      <c r="AU1227" s="2406" t="str">
        <f ca="1">IF($E1227&gt;$E$12,"",IF(($E1227&gt;=AU$307),AU1201-$D1227*AU$302,INDEX(F1205:BM1264,AU$307,$E1227)))</f>
        <v/>
      </c>
      <c r="AV1227" s="2406" t="str">
        <f ca="1">IF($E1227&gt;$E$12,"",IF(($E1227&gt;=AV$307),AV1201-$D1227*AV$302,INDEX(F1205:BM1264,AV$307,$E1227)))</f>
        <v/>
      </c>
      <c r="AW1227" s="2406" t="str">
        <f ca="1">IF($E1227&gt;$E$12,"",IF(($E1227&gt;=AW$307),AW1201-$D1227*AW$302,INDEX(F1205:BM1264,AW$307,$E1227)))</f>
        <v/>
      </c>
      <c r="AX1227" s="2406" t="str">
        <f ca="1">IF($E1227&gt;$E$12,"",IF(($E1227&gt;=AX$307),AX1201-$D1227*AX$302,INDEX(F1205:BM1264,AX$307,$E1227)))</f>
        <v/>
      </c>
      <c r="AY1227" s="2406" t="str">
        <f ca="1">IF($E1227&gt;$E$12,"",IF(($E1227&gt;=AY$307),AY1201-$D1227*AY$302,INDEX(F1205:BM1264,AY$307,$E1227)))</f>
        <v/>
      </c>
      <c r="AZ1227" s="2406" t="str">
        <f ca="1">IF($E1227&gt;$E$12,"",IF(($E1227&gt;=AZ$307),AZ1201-$D1227*AZ$302,INDEX(F1205:BM1264,AZ$307,$E1227)))</f>
        <v/>
      </c>
      <c r="BA1227" s="2406" t="str">
        <f ca="1">IF($E1227&gt;$E$12,"",IF(($E1227&gt;=BA$307),BA1201-$D1227*BA$302,INDEX(F1205:BM1264,BA$307,$E1227)))</f>
        <v/>
      </c>
      <c r="BB1227" s="2406" t="str">
        <f ca="1">IF($E1227&gt;$E$12,"",IF(($E1227&gt;=BB$307),BB1201-$D1227*BB$302,INDEX(F1205:BM1264,BB$307,$E1227)))</f>
        <v/>
      </c>
      <c r="BC1227" s="2406" t="str">
        <f ca="1">IF($E1227&gt;$E$12,"",IF(($E1227&gt;=BC$307),BC1201-$D1227*BC$302,INDEX(F1205:BM1264,BC$307,$E1227)))</f>
        <v/>
      </c>
      <c r="BD1227" s="2406" t="str">
        <f ca="1">IF($E1227&gt;$E$12,"",IF(($E1227&gt;=BD$307),BD1201-$D1227*BD$302,INDEX(F1205:BM1264,BD$307,$E1227)))</f>
        <v/>
      </c>
      <c r="BE1227" s="2406" t="str">
        <f ca="1">IF($E1227&gt;$E$12,"",IF(($E1227&gt;=BE$307),BE1201-$D1227*BE$302,INDEX(F1205:BM1264,BE$307,$E1227)))</f>
        <v/>
      </c>
      <c r="BF1227" s="2406" t="str">
        <f ca="1">IF($E1227&gt;$E$12,"",IF(($E1227&gt;=BF$307),BF1201-$D1227*BF$302,INDEX(F1205:BM1264,BF$307,$E1227)))</f>
        <v/>
      </c>
      <c r="BG1227" s="2406" t="str">
        <f ca="1">IF($E1227&gt;$E$12,"",IF(($E1227&gt;=BG$307),BG1201-$D1227*BG$302,INDEX(F1205:BM1264,BG$307,$E1227)))</f>
        <v/>
      </c>
      <c r="BH1227" s="2406" t="str">
        <f ca="1">IF($E1227&gt;$E$12,"",IF(($E1227&gt;=BH$307),BH1201-$D1227*BH$302,INDEX(F1205:BM1264,BH$307,$E1227)))</f>
        <v/>
      </c>
      <c r="BI1227" s="2406" t="str">
        <f ca="1">IF($E1227&gt;$E$12,"",IF(($E1227&gt;=BI$307),BI1201-$D1227*BI$302,INDEX(F1205:BM1264,BI$307,$E1227)))</f>
        <v/>
      </c>
      <c r="BJ1227" s="2406" t="str">
        <f ca="1">IF($E1227&gt;$E$12,"",IF(($E1227&gt;=BJ$307),BJ1201-$D1227*BJ$302,INDEX(F1205:BM1264,BJ$307,$E1227)))</f>
        <v/>
      </c>
      <c r="BK1227" s="2406" t="str">
        <f ca="1">IF($E1227&gt;$E$12,"",IF(($E1227&gt;=BK$307),BK1201-$D1227*BK$302,INDEX(F1205:BM1264,BK$307,$E1227)))</f>
        <v/>
      </c>
      <c r="BL1227" s="2406" t="str">
        <f ca="1">IF($E1227&gt;$E$12,"",IF(($E1227&gt;=BL$307),BL1201-$D1227*BL$302,INDEX(F1205:BM1264,BL$307,$E1227)))</f>
        <v/>
      </c>
      <c r="BM1227" s="2406" t="str">
        <f ca="1">IF($E1227&gt;$E$12,"",IF(($E1227&gt;=BM$307),BM1201-$D1227*BM$302,INDEX(F1205:BM1264,BM$307,$E1227)))</f>
        <v/>
      </c>
    </row>
    <row r="1228" spans="3:65" ht="13.5" x14ac:dyDescent="0.25">
      <c r="C1228" s="2357"/>
      <c r="D1228" s="2405">
        <f ca="1">INDEX(F1200:BM1200,E1228)</f>
        <v>1</v>
      </c>
      <c r="E1228" s="2316">
        <v>24</v>
      </c>
      <c r="F1228" s="2406" t="str">
        <f ca="1">IF($E1228&gt;$E$12,"",IF(($E1228&gt;=F$307),F1201-$D1228*F$302,INDEX(F1205:BM1264,F$307,$E1228)))</f>
        <v/>
      </c>
      <c r="G1228" s="2406" t="str">
        <f ca="1">IF($E1228&gt;$E$12,"",IF(($E1228&gt;=G$307),G1201-$D1228*G$302,INDEX(F1205:BM1264,G$307,$E1228)))</f>
        <v/>
      </c>
      <c r="H1228" s="2406" t="str">
        <f ca="1">IF($E1228&gt;$E$12,"",IF(($E1228&gt;=H$307),H1201-$D1228*H$302,INDEX(F1205:BM1264,H$307,$E1228)))</f>
        <v/>
      </c>
      <c r="I1228" s="2406" t="str">
        <f ca="1">IF($E1228&gt;$E$12,"",IF(($E1228&gt;=I$307),I1201-$D1228*I$302,INDEX(F1205:BM1264,I$307,$E1228)))</f>
        <v/>
      </c>
      <c r="J1228" s="2406" t="str">
        <f ca="1">IF($E1228&gt;$E$12,"",IF(($E1228&gt;=J$307),J1201-$D1228*J$302,INDEX(F1205:BM1264,J$307,$E1228)))</f>
        <v/>
      </c>
      <c r="K1228" s="2406" t="str">
        <f ca="1">IF($E1228&gt;$E$12,"",IF(($E1228&gt;=K$307),K1201-$D1228*K$302,INDEX(F1205:BM1264,K$307,$E1228)))</f>
        <v/>
      </c>
      <c r="L1228" s="2406" t="str">
        <f ca="1">IF($E1228&gt;$E$12,"",IF(($E1228&gt;=L$307),L1201-$D1228*L$302,INDEX(F1205:BM1264,L$307,$E1228)))</f>
        <v/>
      </c>
      <c r="M1228" s="2406" t="str">
        <f ca="1">IF($E1228&gt;$E$12,"",IF(($E1228&gt;=M$307),M1201-$D1228*M$302,INDEX(F1205:BM1264,M$307,$E1228)))</f>
        <v/>
      </c>
      <c r="N1228" s="2406" t="str">
        <f ca="1">IF($E1228&gt;$E$12,"",IF(($E1228&gt;=N$307),N1201-$D1228*N$302,INDEX(F1205:BM1264,N$307,$E1228)))</f>
        <v/>
      </c>
      <c r="O1228" s="2406" t="str">
        <f ca="1">IF($E1228&gt;$E$12,"",IF(($E1228&gt;=O$307),O1201-$D1228*O$302,INDEX(F1205:BM1264,O$307,$E1228)))</f>
        <v/>
      </c>
      <c r="P1228" s="2406" t="str">
        <f ca="1">IF($E1228&gt;$E$12,"",IF(($E1228&gt;=P$307),P1201-$D1228*P$302,INDEX(F1205:BM1264,P$307,$E1228)))</f>
        <v/>
      </c>
      <c r="Q1228" s="2406" t="str">
        <f ca="1">IF($E1228&gt;$E$12,"",IF(($E1228&gt;=Q$307),Q1201-$D1228*Q$302,INDEX(F1205:BM1264,Q$307,$E1228)))</f>
        <v/>
      </c>
      <c r="R1228" s="2406" t="str">
        <f ca="1">IF($E1228&gt;$E$12,"",IF(($E1228&gt;=R$307),R1201-$D1228*R$302,INDEX(F1205:BM1264,R$307,$E1228)))</f>
        <v/>
      </c>
      <c r="S1228" s="2406" t="str">
        <f ca="1">IF($E1228&gt;$E$12,"",IF(($E1228&gt;=S$307),S1201-$D1228*S$302,INDEX(F1205:BM1264,S$307,$E1228)))</f>
        <v/>
      </c>
      <c r="T1228" s="2406" t="str">
        <f ca="1">IF($E1228&gt;$E$12,"",IF(($E1228&gt;=T$307),T1201-$D1228*T$302,INDEX(F1205:BM1264,T$307,$E1228)))</f>
        <v/>
      </c>
      <c r="U1228" s="2406" t="str">
        <f ca="1">IF($E1228&gt;$E$12,"",IF(($E1228&gt;=U$307),U1201-$D1228*U$302,INDEX(F1205:BM1264,U$307,$E1228)))</f>
        <v/>
      </c>
      <c r="V1228" s="2406" t="str">
        <f ca="1">IF($E1228&gt;$E$12,"",IF(($E1228&gt;=V$307),V1201-$D1228*V$302,INDEX(F1205:BM1264,V$307,$E1228)))</f>
        <v/>
      </c>
      <c r="W1228" s="2406" t="str">
        <f ca="1">IF($E1228&gt;$E$12,"",IF(($E1228&gt;=W$307),W1201-$D1228*W$302,INDEX(F1205:BM1264,W$307,$E1228)))</f>
        <v/>
      </c>
      <c r="X1228" s="2406" t="str">
        <f ca="1">IF($E1228&gt;$E$12,"",IF(($E1228&gt;=X$307),X1201-$D1228*X$302,INDEX(F1205:BM1264,X$307,$E1228)))</f>
        <v/>
      </c>
      <c r="Y1228" s="2406" t="str">
        <f ca="1">IF($E1228&gt;$E$12,"",IF(($E1228&gt;=Y$307),Y1201-$D1228*Y$302,INDEX(F1205:BM1264,Y$307,$E1228)))</f>
        <v/>
      </c>
      <c r="Z1228" s="2406" t="str">
        <f ca="1">IF($E1228&gt;$E$12,"",IF(($E1228&gt;=Z$307),Z1201-$D1228*Z$302,INDEX(F1205:BM1264,Z$307,$E1228)))</f>
        <v/>
      </c>
      <c r="AA1228" s="2406" t="str">
        <f ca="1">IF($E1228&gt;$E$12,"",IF(($E1228&gt;=AA$307),AA1201-$D1228*AA$302,INDEX(F1205:BM1264,AA$307,$E1228)))</f>
        <v/>
      </c>
      <c r="AB1228" s="2406" t="str">
        <f ca="1">IF($E1228&gt;$E$12,"",IF(($E1228&gt;=AB$307),AB1201-$D1228*AB$302,INDEX(F1205:BM1264,AB$307,$E1228)))</f>
        <v/>
      </c>
      <c r="AC1228" s="2406" t="str">
        <f ca="1">IF($E1228&gt;$E$12,"",IF(($E1228&gt;=AC$307),AC1201-$D1228*AC$302,INDEX(F1205:BM1264,AC$307,$E1228)))</f>
        <v/>
      </c>
      <c r="AD1228" s="2406" t="str">
        <f ca="1">IF($E1228&gt;$E$12,"",IF(($E1228&gt;=AD$307),AD1201-$D1228*AD$302,INDEX(F1205:BM1264,AD$307,$E1228)))</f>
        <v/>
      </c>
      <c r="AE1228" s="2406" t="str">
        <f ca="1">IF($E1228&gt;$E$12,"",IF(($E1228&gt;=AE$307),AE1201-$D1228*AE$302,INDEX(F1205:BM1264,AE$307,$E1228)))</f>
        <v/>
      </c>
      <c r="AF1228" s="2406" t="str">
        <f ca="1">IF($E1228&gt;$E$12,"",IF(($E1228&gt;=AF$307),AF1201-$D1228*AF$302,INDEX(F1205:BM1264,AF$307,$E1228)))</f>
        <v/>
      </c>
      <c r="AG1228" s="2406" t="str">
        <f ca="1">IF($E1228&gt;$E$12,"",IF(($E1228&gt;=AG$307),AG1201-$D1228*AG$302,INDEX(F1205:BM1264,AG$307,$E1228)))</f>
        <v/>
      </c>
      <c r="AH1228" s="2406" t="str">
        <f ca="1">IF($E1228&gt;$E$12,"",IF(($E1228&gt;=AH$307),AH1201-$D1228*AH$302,INDEX(F1205:BM1264,AH$307,$E1228)))</f>
        <v/>
      </c>
      <c r="AI1228" s="2406" t="str">
        <f ca="1">IF($E1228&gt;$E$12,"",IF(($E1228&gt;=AI$307),AI1201-$D1228*AI$302,INDEX(F1205:BM1264,AI$307,$E1228)))</f>
        <v/>
      </c>
      <c r="AJ1228" s="2406" t="str">
        <f ca="1">IF($E1228&gt;$E$12,"",IF(($E1228&gt;=AJ$307),AJ1201-$D1228*AJ$302,INDEX(F1205:BM1264,AJ$307,$E1228)))</f>
        <v/>
      </c>
      <c r="AK1228" s="2406" t="str">
        <f ca="1">IF($E1228&gt;$E$12,"",IF(($E1228&gt;=AK$307),AK1201-$D1228*AK$302,INDEX(F1205:BM1264,AK$307,$E1228)))</f>
        <v/>
      </c>
      <c r="AL1228" s="2406" t="str">
        <f ca="1">IF($E1228&gt;$E$12,"",IF(($E1228&gt;=AL$307),AL1201-$D1228*AL$302,INDEX(F1205:BM1264,AL$307,$E1228)))</f>
        <v/>
      </c>
      <c r="AM1228" s="2406" t="str">
        <f ca="1">IF($E1228&gt;$E$12,"",IF(($E1228&gt;=AM$307),AM1201-$D1228*AM$302,INDEX(F1205:BM1264,AM$307,$E1228)))</f>
        <v/>
      </c>
      <c r="AN1228" s="2406" t="str">
        <f ca="1">IF($E1228&gt;$E$12,"",IF(($E1228&gt;=AN$307),AN1201-$D1228*AN$302,INDEX(F1205:BM1264,AN$307,$E1228)))</f>
        <v/>
      </c>
      <c r="AO1228" s="2406" t="str">
        <f ca="1">IF($E1228&gt;$E$12,"",IF(($E1228&gt;=AO$307),AO1201-$D1228*AO$302,INDEX(F1205:BM1264,AO$307,$E1228)))</f>
        <v/>
      </c>
      <c r="AP1228" s="2406" t="str">
        <f ca="1">IF($E1228&gt;$E$12,"",IF(($E1228&gt;=AP$307),AP1201-$D1228*AP$302,INDEX(F1205:BM1264,AP$307,$E1228)))</f>
        <v/>
      </c>
      <c r="AQ1228" s="2406" t="str">
        <f ca="1">IF($E1228&gt;$E$12,"",IF(($E1228&gt;=AQ$307),AQ1201-$D1228*AQ$302,INDEX(F1205:BM1264,AQ$307,$E1228)))</f>
        <v/>
      </c>
      <c r="AR1228" s="2406" t="str">
        <f ca="1">IF($E1228&gt;$E$12,"",IF(($E1228&gt;=AR$307),AR1201-$D1228*AR$302,INDEX(F1205:BM1264,AR$307,$E1228)))</f>
        <v/>
      </c>
      <c r="AS1228" s="2406" t="str">
        <f ca="1">IF($E1228&gt;$E$12,"",IF(($E1228&gt;=AS$307),AS1201-$D1228*AS$302,INDEX(F1205:BM1264,AS$307,$E1228)))</f>
        <v/>
      </c>
      <c r="AT1228" s="2406" t="str">
        <f ca="1">IF($E1228&gt;$E$12,"",IF(($E1228&gt;=AT$307),AT1201-$D1228*AT$302,INDEX(F1205:BM1264,AT$307,$E1228)))</f>
        <v/>
      </c>
      <c r="AU1228" s="2406" t="str">
        <f ca="1">IF($E1228&gt;$E$12,"",IF(($E1228&gt;=AU$307),AU1201-$D1228*AU$302,INDEX(F1205:BM1264,AU$307,$E1228)))</f>
        <v/>
      </c>
      <c r="AV1228" s="2406" t="str">
        <f ca="1">IF($E1228&gt;$E$12,"",IF(($E1228&gt;=AV$307),AV1201-$D1228*AV$302,INDEX(F1205:BM1264,AV$307,$E1228)))</f>
        <v/>
      </c>
      <c r="AW1228" s="2406" t="str">
        <f ca="1">IF($E1228&gt;$E$12,"",IF(($E1228&gt;=AW$307),AW1201-$D1228*AW$302,INDEX(F1205:BM1264,AW$307,$E1228)))</f>
        <v/>
      </c>
      <c r="AX1228" s="2406" t="str">
        <f ca="1">IF($E1228&gt;$E$12,"",IF(($E1228&gt;=AX$307),AX1201-$D1228*AX$302,INDEX(F1205:BM1264,AX$307,$E1228)))</f>
        <v/>
      </c>
      <c r="AY1228" s="2406" t="str">
        <f ca="1">IF($E1228&gt;$E$12,"",IF(($E1228&gt;=AY$307),AY1201-$D1228*AY$302,INDEX(F1205:BM1264,AY$307,$E1228)))</f>
        <v/>
      </c>
      <c r="AZ1228" s="2406" t="str">
        <f ca="1">IF($E1228&gt;$E$12,"",IF(($E1228&gt;=AZ$307),AZ1201-$D1228*AZ$302,INDEX(F1205:BM1264,AZ$307,$E1228)))</f>
        <v/>
      </c>
      <c r="BA1228" s="2406" t="str">
        <f ca="1">IF($E1228&gt;$E$12,"",IF(($E1228&gt;=BA$307),BA1201-$D1228*BA$302,INDEX(F1205:BM1264,BA$307,$E1228)))</f>
        <v/>
      </c>
      <c r="BB1228" s="2406" t="str">
        <f ca="1">IF($E1228&gt;$E$12,"",IF(($E1228&gt;=BB$307),BB1201-$D1228*BB$302,INDEX(F1205:BM1264,BB$307,$E1228)))</f>
        <v/>
      </c>
      <c r="BC1228" s="2406" t="str">
        <f ca="1">IF($E1228&gt;$E$12,"",IF(($E1228&gt;=BC$307),BC1201-$D1228*BC$302,INDEX(F1205:BM1264,BC$307,$E1228)))</f>
        <v/>
      </c>
      <c r="BD1228" s="2406" t="str">
        <f ca="1">IF($E1228&gt;$E$12,"",IF(($E1228&gt;=BD$307),BD1201-$D1228*BD$302,INDEX(F1205:BM1264,BD$307,$E1228)))</f>
        <v/>
      </c>
      <c r="BE1228" s="2406" t="str">
        <f ca="1">IF($E1228&gt;$E$12,"",IF(($E1228&gt;=BE$307),BE1201-$D1228*BE$302,INDEX(F1205:BM1264,BE$307,$E1228)))</f>
        <v/>
      </c>
      <c r="BF1228" s="2406" t="str">
        <f ca="1">IF($E1228&gt;$E$12,"",IF(($E1228&gt;=BF$307),BF1201-$D1228*BF$302,INDEX(F1205:BM1264,BF$307,$E1228)))</f>
        <v/>
      </c>
      <c r="BG1228" s="2406" t="str">
        <f ca="1">IF($E1228&gt;$E$12,"",IF(($E1228&gt;=BG$307),BG1201-$D1228*BG$302,INDEX(F1205:BM1264,BG$307,$E1228)))</f>
        <v/>
      </c>
      <c r="BH1228" s="2406" t="str">
        <f ca="1">IF($E1228&gt;$E$12,"",IF(($E1228&gt;=BH$307),BH1201-$D1228*BH$302,INDEX(F1205:BM1264,BH$307,$E1228)))</f>
        <v/>
      </c>
      <c r="BI1228" s="2406" t="str">
        <f ca="1">IF($E1228&gt;$E$12,"",IF(($E1228&gt;=BI$307),BI1201-$D1228*BI$302,INDEX(F1205:BM1264,BI$307,$E1228)))</f>
        <v/>
      </c>
      <c r="BJ1228" s="2406" t="str">
        <f ca="1">IF($E1228&gt;$E$12,"",IF(($E1228&gt;=BJ$307),BJ1201-$D1228*BJ$302,INDEX(F1205:BM1264,BJ$307,$E1228)))</f>
        <v/>
      </c>
      <c r="BK1228" s="2406" t="str">
        <f ca="1">IF($E1228&gt;$E$12,"",IF(($E1228&gt;=BK$307),BK1201-$D1228*BK$302,INDEX(F1205:BM1264,BK$307,$E1228)))</f>
        <v/>
      </c>
      <c r="BL1228" s="2406" t="str">
        <f ca="1">IF($E1228&gt;$E$12,"",IF(($E1228&gt;=BL$307),BL1201-$D1228*BL$302,INDEX(F1205:BM1264,BL$307,$E1228)))</f>
        <v/>
      </c>
      <c r="BM1228" s="2406" t="str">
        <f ca="1">IF($E1228&gt;$E$12,"",IF(($E1228&gt;=BM$307),BM1201-$D1228*BM$302,INDEX(F1205:BM1264,BM$307,$E1228)))</f>
        <v/>
      </c>
    </row>
    <row r="1229" spans="3:65" ht="13.5" x14ac:dyDescent="0.25">
      <c r="C1229" s="2357"/>
      <c r="D1229" s="2405">
        <f ca="1">INDEX(F1200:BM1200,E1229)</f>
        <v>1</v>
      </c>
      <c r="E1229" s="2316">
        <v>25</v>
      </c>
      <c r="F1229" s="2406" t="str">
        <f ca="1">IF($E1229&gt;$E$12,"",IF(($E1229&gt;=F$307),F1201-$D1229*F$302,INDEX(F1205:BM1264,F$307,$E1229)))</f>
        <v/>
      </c>
      <c r="G1229" s="2406" t="str">
        <f ca="1">IF($E1229&gt;$E$12,"",IF(($E1229&gt;=G$307),G1201-$D1229*G$302,INDEX(F1205:BM1264,G$307,$E1229)))</f>
        <v/>
      </c>
      <c r="H1229" s="2406" t="str">
        <f ca="1">IF($E1229&gt;$E$12,"",IF(($E1229&gt;=H$307),H1201-$D1229*H$302,INDEX(F1205:BM1264,H$307,$E1229)))</f>
        <v/>
      </c>
      <c r="I1229" s="2406" t="str">
        <f ca="1">IF($E1229&gt;$E$12,"",IF(($E1229&gt;=I$307),I1201-$D1229*I$302,INDEX(F1205:BM1264,I$307,$E1229)))</f>
        <v/>
      </c>
      <c r="J1229" s="2406" t="str">
        <f ca="1">IF($E1229&gt;$E$12,"",IF(($E1229&gt;=J$307),J1201-$D1229*J$302,INDEX(F1205:BM1264,J$307,$E1229)))</f>
        <v/>
      </c>
      <c r="K1229" s="2406" t="str">
        <f ca="1">IF($E1229&gt;$E$12,"",IF(($E1229&gt;=K$307),K1201-$D1229*K$302,INDEX(F1205:BM1264,K$307,$E1229)))</f>
        <v/>
      </c>
      <c r="L1229" s="2406" t="str">
        <f ca="1">IF($E1229&gt;$E$12,"",IF(($E1229&gt;=L$307),L1201-$D1229*L$302,INDEX(F1205:BM1264,L$307,$E1229)))</f>
        <v/>
      </c>
      <c r="M1229" s="2406" t="str">
        <f ca="1">IF($E1229&gt;$E$12,"",IF(($E1229&gt;=M$307),M1201-$D1229*M$302,INDEX(F1205:BM1264,M$307,$E1229)))</f>
        <v/>
      </c>
      <c r="N1229" s="2406" t="str">
        <f ca="1">IF($E1229&gt;$E$12,"",IF(($E1229&gt;=N$307),N1201-$D1229*N$302,INDEX(F1205:BM1264,N$307,$E1229)))</f>
        <v/>
      </c>
      <c r="O1229" s="2406" t="str">
        <f ca="1">IF($E1229&gt;$E$12,"",IF(($E1229&gt;=O$307),O1201-$D1229*O$302,INDEX(F1205:BM1264,O$307,$E1229)))</f>
        <v/>
      </c>
      <c r="P1229" s="2406" t="str">
        <f ca="1">IF($E1229&gt;$E$12,"",IF(($E1229&gt;=P$307),P1201-$D1229*P$302,INDEX(F1205:BM1264,P$307,$E1229)))</f>
        <v/>
      </c>
      <c r="Q1229" s="2406" t="str">
        <f ca="1">IF($E1229&gt;$E$12,"",IF(($E1229&gt;=Q$307),Q1201-$D1229*Q$302,INDEX(F1205:BM1264,Q$307,$E1229)))</f>
        <v/>
      </c>
      <c r="R1229" s="2406" t="str">
        <f ca="1">IF($E1229&gt;$E$12,"",IF(($E1229&gt;=R$307),R1201-$D1229*R$302,INDEX(F1205:BM1264,R$307,$E1229)))</f>
        <v/>
      </c>
      <c r="S1229" s="2406" t="str">
        <f ca="1">IF($E1229&gt;$E$12,"",IF(($E1229&gt;=S$307),S1201-$D1229*S$302,INDEX(F1205:BM1264,S$307,$E1229)))</f>
        <v/>
      </c>
      <c r="T1229" s="2406" t="str">
        <f ca="1">IF($E1229&gt;$E$12,"",IF(($E1229&gt;=T$307),T1201-$D1229*T$302,INDEX(F1205:BM1264,T$307,$E1229)))</f>
        <v/>
      </c>
      <c r="U1229" s="2406" t="str">
        <f ca="1">IF($E1229&gt;$E$12,"",IF(($E1229&gt;=U$307),U1201-$D1229*U$302,INDEX(F1205:BM1264,U$307,$E1229)))</f>
        <v/>
      </c>
      <c r="V1229" s="2406" t="str">
        <f ca="1">IF($E1229&gt;$E$12,"",IF(($E1229&gt;=V$307),V1201-$D1229*V$302,INDEX(F1205:BM1264,V$307,$E1229)))</f>
        <v/>
      </c>
      <c r="W1229" s="2406" t="str">
        <f ca="1">IF($E1229&gt;$E$12,"",IF(($E1229&gt;=W$307),W1201-$D1229*W$302,INDEX(F1205:BM1264,W$307,$E1229)))</f>
        <v/>
      </c>
      <c r="X1229" s="2406" t="str">
        <f ca="1">IF($E1229&gt;$E$12,"",IF(($E1229&gt;=X$307),X1201-$D1229*X$302,INDEX(F1205:BM1264,X$307,$E1229)))</f>
        <v/>
      </c>
      <c r="Y1229" s="2406" t="str">
        <f ca="1">IF($E1229&gt;$E$12,"",IF(($E1229&gt;=Y$307),Y1201-$D1229*Y$302,INDEX(F1205:BM1264,Y$307,$E1229)))</f>
        <v/>
      </c>
      <c r="Z1229" s="2406" t="str">
        <f ca="1">IF($E1229&gt;$E$12,"",IF(($E1229&gt;=Z$307),Z1201-$D1229*Z$302,INDEX(F1205:BM1264,Z$307,$E1229)))</f>
        <v/>
      </c>
      <c r="AA1229" s="2406" t="str">
        <f ca="1">IF($E1229&gt;$E$12,"",IF(($E1229&gt;=AA$307),AA1201-$D1229*AA$302,INDEX(F1205:BM1264,AA$307,$E1229)))</f>
        <v/>
      </c>
      <c r="AB1229" s="2406" t="str">
        <f ca="1">IF($E1229&gt;$E$12,"",IF(($E1229&gt;=AB$307),AB1201-$D1229*AB$302,INDEX(F1205:BM1264,AB$307,$E1229)))</f>
        <v/>
      </c>
      <c r="AC1229" s="2406" t="str">
        <f ca="1">IF($E1229&gt;$E$12,"",IF(($E1229&gt;=AC$307),AC1201-$D1229*AC$302,INDEX(F1205:BM1264,AC$307,$E1229)))</f>
        <v/>
      </c>
      <c r="AD1229" s="2406" t="str">
        <f ca="1">IF($E1229&gt;$E$12,"",IF(($E1229&gt;=AD$307),AD1201-$D1229*AD$302,INDEX(F1205:BM1264,AD$307,$E1229)))</f>
        <v/>
      </c>
      <c r="AE1229" s="2406" t="str">
        <f ca="1">IF($E1229&gt;$E$12,"",IF(($E1229&gt;=AE$307),AE1201-$D1229*AE$302,INDEX(F1205:BM1264,AE$307,$E1229)))</f>
        <v/>
      </c>
      <c r="AF1229" s="2406" t="str">
        <f ca="1">IF($E1229&gt;$E$12,"",IF(($E1229&gt;=AF$307),AF1201-$D1229*AF$302,INDEX(F1205:BM1264,AF$307,$E1229)))</f>
        <v/>
      </c>
      <c r="AG1229" s="2406" t="str">
        <f ca="1">IF($E1229&gt;$E$12,"",IF(($E1229&gt;=AG$307),AG1201-$D1229*AG$302,INDEX(F1205:BM1264,AG$307,$E1229)))</f>
        <v/>
      </c>
      <c r="AH1229" s="2406" t="str">
        <f ca="1">IF($E1229&gt;$E$12,"",IF(($E1229&gt;=AH$307),AH1201-$D1229*AH$302,INDEX(F1205:BM1264,AH$307,$E1229)))</f>
        <v/>
      </c>
      <c r="AI1229" s="2406" t="str">
        <f ca="1">IF($E1229&gt;$E$12,"",IF(($E1229&gt;=AI$307),AI1201-$D1229*AI$302,INDEX(F1205:BM1264,AI$307,$E1229)))</f>
        <v/>
      </c>
      <c r="AJ1229" s="2406" t="str">
        <f ca="1">IF($E1229&gt;$E$12,"",IF(($E1229&gt;=AJ$307),AJ1201-$D1229*AJ$302,INDEX(F1205:BM1264,AJ$307,$E1229)))</f>
        <v/>
      </c>
      <c r="AK1229" s="2406" t="str">
        <f ca="1">IF($E1229&gt;$E$12,"",IF(($E1229&gt;=AK$307),AK1201-$D1229*AK$302,INDEX(F1205:BM1264,AK$307,$E1229)))</f>
        <v/>
      </c>
      <c r="AL1229" s="2406" t="str">
        <f ca="1">IF($E1229&gt;$E$12,"",IF(($E1229&gt;=AL$307),AL1201-$D1229*AL$302,INDEX(F1205:BM1264,AL$307,$E1229)))</f>
        <v/>
      </c>
      <c r="AM1229" s="2406" t="str">
        <f ca="1">IF($E1229&gt;$E$12,"",IF(($E1229&gt;=AM$307),AM1201-$D1229*AM$302,INDEX(F1205:BM1264,AM$307,$E1229)))</f>
        <v/>
      </c>
      <c r="AN1229" s="2406" t="str">
        <f ca="1">IF($E1229&gt;$E$12,"",IF(($E1229&gt;=AN$307),AN1201-$D1229*AN$302,INDEX(F1205:BM1264,AN$307,$E1229)))</f>
        <v/>
      </c>
      <c r="AO1229" s="2406" t="str">
        <f ca="1">IF($E1229&gt;$E$12,"",IF(($E1229&gt;=AO$307),AO1201-$D1229*AO$302,INDEX(F1205:BM1264,AO$307,$E1229)))</f>
        <v/>
      </c>
      <c r="AP1229" s="2406" t="str">
        <f ca="1">IF($E1229&gt;$E$12,"",IF(($E1229&gt;=AP$307),AP1201-$D1229*AP$302,INDEX(F1205:BM1264,AP$307,$E1229)))</f>
        <v/>
      </c>
      <c r="AQ1229" s="2406" t="str">
        <f ca="1">IF($E1229&gt;$E$12,"",IF(($E1229&gt;=AQ$307),AQ1201-$D1229*AQ$302,INDEX(F1205:BM1264,AQ$307,$E1229)))</f>
        <v/>
      </c>
      <c r="AR1229" s="2406" t="str">
        <f ca="1">IF($E1229&gt;$E$12,"",IF(($E1229&gt;=AR$307),AR1201-$D1229*AR$302,INDEX(F1205:BM1264,AR$307,$E1229)))</f>
        <v/>
      </c>
      <c r="AS1229" s="2406" t="str">
        <f ca="1">IF($E1229&gt;$E$12,"",IF(($E1229&gt;=AS$307),AS1201-$D1229*AS$302,INDEX(F1205:BM1264,AS$307,$E1229)))</f>
        <v/>
      </c>
      <c r="AT1229" s="2406" t="str">
        <f ca="1">IF($E1229&gt;$E$12,"",IF(($E1229&gt;=AT$307),AT1201-$D1229*AT$302,INDEX(F1205:BM1264,AT$307,$E1229)))</f>
        <v/>
      </c>
      <c r="AU1229" s="2406" t="str">
        <f ca="1">IF($E1229&gt;$E$12,"",IF(($E1229&gt;=AU$307),AU1201-$D1229*AU$302,INDEX(F1205:BM1264,AU$307,$E1229)))</f>
        <v/>
      </c>
      <c r="AV1229" s="2406" t="str">
        <f ca="1">IF($E1229&gt;$E$12,"",IF(($E1229&gt;=AV$307),AV1201-$D1229*AV$302,INDEX(F1205:BM1264,AV$307,$E1229)))</f>
        <v/>
      </c>
      <c r="AW1229" s="2406" t="str">
        <f ca="1">IF($E1229&gt;$E$12,"",IF(($E1229&gt;=AW$307),AW1201-$D1229*AW$302,INDEX(F1205:BM1264,AW$307,$E1229)))</f>
        <v/>
      </c>
      <c r="AX1229" s="2406" t="str">
        <f ca="1">IF($E1229&gt;$E$12,"",IF(($E1229&gt;=AX$307),AX1201-$D1229*AX$302,INDEX(F1205:BM1264,AX$307,$E1229)))</f>
        <v/>
      </c>
      <c r="AY1229" s="2406" t="str">
        <f ca="1">IF($E1229&gt;$E$12,"",IF(($E1229&gt;=AY$307),AY1201-$D1229*AY$302,INDEX(F1205:BM1264,AY$307,$E1229)))</f>
        <v/>
      </c>
      <c r="AZ1229" s="2406" t="str">
        <f ca="1">IF($E1229&gt;$E$12,"",IF(($E1229&gt;=AZ$307),AZ1201-$D1229*AZ$302,INDEX(F1205:BM1264,AZ$307,$E1229)))</f>
        <v/>
      </c>
      <c r="BA1229" s="2406" t="str">
        <f ca="1">IF($E1229&gt;$E$12,"",IF(($E1229&gt;=BA$307),BA1201-$D1229*BA$302,INDEX(F1205:BM1264,BA$307,$E1229)))</f>
        <v/>
      </c>
      <c r="BB1229" s="2406" t="str">
        <f ca="1">IF($E1229&gt;$E$12,"",IF(($E1229&gt;=BB$307),BB1201-$D1229*BB$302,INDEX(F1205:BM1264,BB$307,$E1229)))</f>
        <v/>
      </c>
      <c r="BC1229" s="2406" t="str">
        <f ca="1">IF($E1229&gt;$E$12,"",IF(($E1229&gt;=BC$307),BC1201-$D1229*BC$302,INDEX(F1205:BM1264,BC$307,$E1229)))</f>
        <v/>
      </c>
      <c r="BD1229" s="2406" t="str">
        <f ca="1">IF($E1229&gt;$E$12,"",IF(($E1229&gt;=BD$307),BD1201-$D1229*BD$302,INDEX(F1205:BM1264,BD$307,$E1229)))</f>
        <v/>
      </c>
      <c r="BE1229" s="2406" t="str">
        <f ca="1">IF($E1229&gt;$E$12,"",IF(($E1229&gt;=BE$307),BE1201-$D1229*BE$302,INDEX(F1205:BM1264,BE$307,$E1229)))</f>
        <v/>
      </c>
      <c r="BF1229" s="2406" t="str">
        <f ca="1">IF($E1229&gt;$E$12,"",IF(($E1229&gt;=BF$307),BF1201-$D1229*BF$302,INDEX(F1205:BM1264,BF$307,$E1229)))</f>
        <v/>
      </c>
      <c r="BG1229" s="2406" t="str">
        <f ca="1">IF($E1229&gt;$E$12,"",IF(($E1229&gt;=BG$307),BG1201-$D1229*BG$302,INDEX(F1205:BM1264,BG$307,$E1229)))</f>
        <v/>
      </c>
      <c r="BH1229" s="2406" t="str">
        <f ca="1">IF($E1229&gt;$E$12,"",IF(($E1229&gt;=BH$307),BH1201-$D1229*BH$302,INDEX(F1205:BM1264,BH$307,$E1229)))</f>
        <v/>
      </c>
      <c r="BI1229" s="2406" t="str">
        <f ca="1">IF($E1229&gt;$E$12,"",IF(($E1229&gt;=BI$307),BI1201-$D1229*BI$302,INDEX(F1205:BM1264,BI$307,$E1229)))</f>
        <v/>
      </c>
      <c r="BJ1229" s="2406" t="str">
        <f ca="1">IF($E1229&gt;$E$12,"",IF(($E1229&gt;=BJ$307),BJ1201-$D1229*BJ$302,INDEX(F1205:BM1264,BJ$307,$E1229)))</f>
        <v/>
      </c>
      <c r="BK1229" s="2406" t="str">
        <f ca="1">IF($E1229&gt;$E$12,"",IF(($E1229&gt;=BK$307),BK1201-$D1229*BK$302,INDEX(F1205:BM1264,BK$307,$E1229)))</f>
        <v/>
      </c>
      <c r="BL1229" s="2406" t="str">
        <f ca="1">IF($E1229&gt;$E$12,"",IF(($E1229&gt;=BL$307),BL1201-$D1229*BL$302,INDEX(F1205:BM1264,BL$307,$E1229)))</f>
        <v/>
      </c>
      <c r="BM1229" s="2406" t="str">
        <f ca="1">IF($E1229&gt;$E$12,"",IF(($E1229&gt;=BM$307),BM1201-$D1229*BM$302,INDEX(F1205:BM1264,BM$307,$E1229)))</f>
        <v/>
      </c>
    </row>
    <row r="1230" spans="3:65" ht="13.5" x14ac:dyDescent="0.25">
      <c r="C1230" s="2357"/>
      <c r="D1230" s="2405">
        <f ca="1">INDEX(F1200:BM1200,E1230)</f>
        <v>1</v>
      </c>
      <c r="E1230" s="2316">
        <v>26</v>
      </c>
      <c r="F1230" s="2406" t="str">
        <f ca="1">IF($E1230&gt;$E$12,"",IF(($E1230&gt;=F$307),F1201-$D1230*F$302,INDEX(F1205:BM1264,F$307,$E1230)))</f>
        <v/>
      </c>
      <c r="G1230" s="2406" t="str">
        <f ca="1">IF($E1230&gt;$E$12,"",IF(($E1230&gt;=G$307),G1201-$D1230*G$302,INDEX(F1205:BM1264,G$307,$E1230)))</f>
        <v/>
      </c>
      <c r="H1230" s="2406" t="str">
        <f ca="1">IF($E1230&gt;$E$12,"",IF(($E1230&gt;=H$307),H1201-$D1230*H$302,INDEX(F1205:BM1264,H$307,$E1230)))</f>
        <v/>
      </c>
      <c r="I1230" s="2406" t="str">
        <f ca="1">IF($E1230&gt;$E$12,"",IF(($E1230&gt;=I$307),I1201-$D1230*I$302,INDEX(F1205:BM1264,I$307,$E1230)))</f>
        <v/>
      </c>
      <c r="J1230" s="2406" t="str">
        <f ca="1">IF($E1230&gt;$E$12,"",IF(($E1230&gt;=J$307),J1201-$D1230*J$302,INDEX(F1205:BM1264,J$307,$E1230)))</f>
        <v/>
      </c>
      <c r="K1230" s="2406" t="str">
        <f ca="1">IF($E1230&gt;$E$12,"",IF(($E1230&gt;=K$307),K1201-$D1230*K$302,INDEX(F1205:BM1264,K$307,$E1230)))</f>
        <v/>
      </c>
      <c r="L1230" s="2406" t="str">
        <f ca="1">IF($E1230&gt;$E$12,"",IF(($E1230&gt;=L$307),L1201-$D1230*L$302,INDEX(F1205:BM1264,L$307,$E1230)))</f>
        <v/>
      </c>
      <c r="M1230" s="2406" t="str">
        <f ca="1">IF($E1230&gt;$E$12,"",IF(($E1230&gt;=M$307),M1201-$D1230*M$302,INDEX(F1205:BM1264,M$307,$E1230)))</f>
        <v/>
      </c>
      <c r="N1230" s="2406" t="str">
        <f ca="1">IF($E1230&gt;$E$12,"",IF(($E1230&gt;=N$307),N1201-$D1230*N$302,INDEX(F1205:BM1264,N$307,$E1230)))</f>
        <v/>
      </c>
      <c r="O1230" s="2406" t="str">
        <f ca="1">IF($E1230&gt;$E$12,"",IF(($E1230&gt;=O$307),O1201-$D1230*O$302,INDEX(F1205:BM1264,O$307,$E1230)))</f>
        <v/>
      </c>
      <c r="P1230" s="2406" t="str">
        <f ca="1">IF($E1230&gt;$E$12,"",IF(($E1230&gt;=P$307),P1201-$D1230*P$302,INDEX(F1205:BM1264,P$307,$E1230)))</f>
        <v/>
      </c>
      <c r="Q1230" s="2406" t="str">
        <f ca="1">IF($E1230&gt;$E$12,"",IF(($E1230&gt;=Q$307),Q1201-$D1230*Q$302,INDEX(F1205:BM1264,Q$307,$E1230)))</f>
        <v/>
      </c>
      <c r="R1230" s="2406" t="str">
        <f ca="1">IF($E1230&gt;$E$12,"",IF(($E1230&gt;=R$307),R1201-$D1230*R$302,INDEX(F1205:BM1264,R$307,$E1230)))</f>
        <v/>
      </c>
      <c r="S1230" s="2406" t="str">
        <f ca="1">IF($E1230&gt;$E$12,"",IF(($E1230&gt;=S$307),S1201-$D1230*S$302,INDEX(F1205:BM1264,S$307,$E1230)))</f>
        <v/>
      </c>
      <c r="T1230" s="2406" t="str">
        <f ca="1">IF($E1230&gt;$E$12,"",IF(($E1230&gt;=T$307),T1201-$D1230*T$302,INDEX(F1205:BM1264,T$307,$E1230)))</f>
        <v/>
      </c>
      <c r="U1230" s="2406" t="str">
        <f ca="1">IF($E1230&gt;$E$12,"",IF(($E1230&gt;=U$307),U1201-$D1230*U$302,INDEX(F1205:BM1264,U$307,$E1230)))</f>
        <v/>
      </c>
      <c r="V1230" s="2406" t="str">
        <f ca="1">IF($E1230&gt;$E$12,"",IF(($E1230&gt;=V$307),V1201-$D1230*V$302,INDEX(F1205:BM1264,V$307,$E1230)))</f>
        <v/>
      </c>
      <c r="W1230" s="2406" t="str">
        <f ca="1">IF($E1230&gt;$E$12,"",IF(($E1230&gt;=W$307),W1201-$D1230*W$302,INDEX(F1205:BM1264,W$307,$E1230)))</f>
        <v/>
      </c>
      <c r="X1230" s="2406" t="str">
        <f ca="1">IF($E1230&gt;$E$12,"",IF(($E1230&gt;=X$307),X1201-$D1230*X$302,INDEX(F1205:BM1264,X$307,$E1230)))</f>
        <v/>
      </c>
      <c r="Y1230" s="2406" t="str">
        <f ca="1">IF($E1230&gt;$E$12,"",IF(($E1230&gt;=Y$307),Y1201-$D1230*Y$302,INDEX(F1205:BM1264,Y$307,$E1230)))</f>
        <v/>
      </c>
      <c r="Z1230" s="2406" t="str">
        <f ca="1">IF($E1230&gt;$E$12,"",IF(($E1230&gt;=Z$307),Z1201-$D1230*Z$302,INDEX(F1205:BM1264,Z$307,$E1230)))</f>
        <v/>
      </c>
      <c r="AA1230" s="2406" t="str">
        <f ca="1">IF($E1230&gt;$E$12,"",IF(($E1230&gt;=AA$307),AA1201-$D1230*AA$302,INDEX(F1205:BM1264,AA$307,$E1230)))</f>
        <v/>
      </c>
      <c r="AB1230" s="2406" t="str">
        <f ca="1">IF($E1230&gt;$E$12,"",IF(($E1230&gt;=AB$307),AB1201-$D1230*AB$302,INDEX(F1205:BM1264,AB$307,$E1230)))</f>
        <v/>
      </c>
      <c r="AC1230" s="2406" t="str">
        <f ca="1">IF($E1230&gt;$E$12,"",IF(($E1230&gt;=AC$307),AC1201-$D1230*AC$302,INDEX(F1205:BM1264,AC$307,$E1230)))</f>
        <v/>
      </c>
      <c r="AD1230" s="2406" t="str">
        <f ca="1">IF($E1230&gt;$E$12,"",IF(($E1230&gt;=AD$307),AD1201-$D1230*AD$302,INDEX(F1205:BM1264,AD$307,$E1230)))</f>
        <v/>
      </c>
      <c r="AE1230" s="2406" t="str">
        <f ca="1">IF($E1230&gt;$E$12,"",IF(($E1230&gt;=AE$307),AE1201-$D1230*AE$302,INDEX(F1205:BM1264,AE$307,$E1230)))</f>
        <v/>
      </c>
      <c r="AF1230" s="2406" t="str">
        <f ca="1">IF($E1230&gt;$E$12,"",IF(($E1230&gt;=AF$307),AF1201-$D1230*AF$302,INDEX(F1205:BM1264,AF$307,$E1230)))</f>
        <v/>
      </c>
      <c r="AG1230" s="2406" t="str">
        <f ca="1">IF($E1230&gt;$E$12,"",IF(($E1230&gt;=AG$307),AG1201-$D1230*AG$302,INDEX(F1205:BM1264,AG$307,$E1230)))</f>
        <v/>
      </c>
      <c r="AH1230" s="2406" t="str">
        <f ca="1">IF($E1230&gt;$E$12,"",IF(($E1230&gt;=AH$307),AH1201-$D1230*AH$302,INDEX(F1205:BM1264,AH$307,$E1230)))</f>
        <v/>
      </c>
      <c r="AI1230" s="2406" t="str">
        <f ca="1">IF($E1230&gt;$E$12,"",IF(($E1230&gt;=AI$307),AI1201-$D1230*AI$302,INDEX(F1205:BM1264,AI$307,$E1230)))</f>
        <v/>
      </c>
      <c r="AJ1230" s="2406" t="str">
        <f ca="1">IF($E1230&gt;$E$12,"",IF(($E1230&gt;=AJ$307),AJ1201-$D1230*AJ$302,INDEX(F1205:BM1264,AJ$307,$E1230)))</f>
        <v/>
      </c>
      <c r="AK1230" s="2406" t="str">
        <f ca="1">IF($E1230&gt;$E$12,"",IF(($E1230&gt;=AK$307),AK1201-$D1230*AK$302,INDEX(F1205:BM1264,AK$307,$E1230)))</f>
        <v/>
      </c>
      <c r="AL1230" s="2406" t="str">
        <f ca="1">IF($E1230&gt;$E$12,"",IF(($E1230&gt;=AL$307),AL1201-$D1230*AL$302,INDEX(F1205:BM1264,AL$307,$E1230)))</f>
        <v/>
      </c>
      <c r="AM1230" s="2406" t="str">
        <f ca="1">IF($E1230&gt;$E$12,"",IF(($E1230&gt;=AM$307),AM1201-$D1230*AM$302,INDEX(F1205:BM1264,AM$307,$E1230)))</f>
        <v/>
      </c>
      <c r="AN1230" s="2406" t="str">
        <f ca="1">IF($E1230&gt;$E$12,"",IF(($E1230&gt;=AN$307),AN1201-$D1230*AN$302,INDEX(F1205:BM1264,AN$307,$E1230)))</f>
        <v/>
      </c>
      <c r="AO1230" s="2406" t="str">
        <f ca="1">IF($E1230&gt;$E$12,"",IF(($E1230&gt;=AO$307),AO1201-$D1230*AO$302,INDEX(F1205:BM1264,AO$307,$E1230)))</f>
        <v/>
      </c>
      <c r="AP1230" s="2406" t="str">
        <f ca="1">IF($E1230&gt;$E$12,"",IF(($E1230&gt;=AP$307),AP1201-$D1230*AP$302,INDEX(F1205:BM1264,AP$307,$E1230)))</f>
        <v/>
      </c>
      <c r="AQ1230" s="2406" t="str">
        <f ca="1">IF($E1230&gt;$E$12,"",IF(($E1230&gt;=AQ$307),AQ1201-$D1230*AQ$302,INDEX(F1205:BM1264,AQ$307,$E1230)))</f>
        <v/>
      </c>
      <c r="AR1230" s="2406" t="str">
        <f ca="1">IF($E1230&gt;$E$12,"",IF(($E1230&gt;=AR$307),AR1201-$D1230*AR$302,INDEX(F1205:BM1264,AR$307,$E1230)))</f>
        <v/>
      </c>
      <c r="AS1230" s="2406" t="str">
        <f ca="1">IF($E1230&gt;$E$12,"",IF(($E1230&gt;=AS$307),AS1201-$D1230*AS$302,INDEX(F1205:BM1264,AS$307,$E1230)))</f>
        <v/>
      </c>
      <c r="AT1230" s="2406" t="str">
        <f ca="1">IF($E1230&gt;$E$12,"",IF(($E1230&gt;=AT$307),AT1201-$D1230*AT$302,INDEX(F1205:BM1264,AT$307,$E1230)))</f>
        <v/>
      </c>
      <c r="AU1230" s="2406" t="str">
        <f ca="1">IF($E1230&gt;$E$12,"",IF(($E1230&gt;=AU$307),AU1201-$D1230*AU$302,INDEX(F1205:BM1264,AU$307,$E1230)))</f>
        <v/>
      </c>
      <c r="AV1230" s="2406" t="str">
        <f ca="1">IF($E1230&gt;$E$12,"",IF(($E1230&gt;=AV$307),AV1201-$D1230*AV$302,INDEX(F1205:BM1264,AV$307,$E1230)))</f>
        <v/>
      </c>
      <c r="AW1230" s="2406" t="str">
        <f ca="1">IF($E1230&gt;$E$12,"",IF(($E1230&gt;=AW$307),AW1201-$D1230*AW$302,INDEX(F1205:BM1264,AW$307,$E1230)))</f>
        <v/>
      </c>
      <c r="AX1230" s="2406" t="str">
        <f ca="1">IF($E1230&gt;$E$12,"",IF(($E1230&gt;=AX$307),AX1201-$D1230*AX$302,INDEX(F1205:BM1264,AX$307,$E1230)))</f>
        <v/>
      </c>
      <c r="AY1230" s="2406" t="str">
        <f ca="1">IF($E1230&gt;$E$12,"",IF(($E1230&gt;=AY$307),AY1201-$D1230*AY$302,INDEX(F1205:BM1264,AY$307,$E1230)))</f>
        <v/>
      </c>
      <c r="AZ1230" s="2406" t="str">
        <f ca="1">IF($E1230&gt;$E$12,"",IF(($E1230&gt;=AZ$307),AZ1201-$D1230*AZ$302,INDEX(F1205:BM1264,AZ$307,$E1230)))</f>
        <v/>
      </c>
      <c r="BA1230" s="2406" t="str">
        <f ca="1">IF($E1230&gt;$E$12,"",IF(($E1230&gt;=BA$307),BA1201-$D1230*BA$302,INDEX(F1205:BM1264,BA$307,$E1230)))</f>
        <v/>
      </c>
      <c r="BB1230" s="2406" t="str">
        <f ca="1">IF($E1230&gt;$E$12,"",IF(($E1230&gt;=BB$307),BB1201-$D1230*BB$302,INDEX(F1205:BM1264,BB$307,$E1230)))</f>
        <v/>
      </c>
      <c r="BC1230" s="2406" t="str">
        <f ca="1">IF($E1230&gt;$E$12,"",IF(($E1230&gt;=BC$307),BC1201-$D1230*BC$302,INDEX(F1205:BM1264,BC$307,$E1230)))</f>
        <v/>
      </c>
      <c r="BD1230" s="2406" t="str">
        <f ca="1">IF($E1230&gt;$E$12,"",IF(($E1230&gt;=BD$307),BD1201-$D1230*BD$302,INDEX(F1205:BM1264,BD$307,$E1230)))</f>
        <v/>
      </c>
      <c r="BE1230" s="2406" t="str">
        <f ca="1">IF($E1230&gt;$E$12,"",IF(($E1230&gt;=BE$307),BE1201-$D1230*BE$302,INDEX(F1205:BM1264,BE$307,$E1230)))</f>
        <v/>
      </c>
      <c r="BF1230" s="2406" t="str">
        <f ca="1">IF($E1230&gt;$E$12,"",IF(($E1230&gt;=BF$307),BF1201-$D1230*BF$302,INDEX(F1205:BM1264,BF$307,$E1230)))</f>
        <v/>
      </c>
      <c r="BG1230" s="2406" t="str">
        <f ca="1">IF($E1230&gt;$E$12,"",IF(($E1230&gt;=BG$307),BG1201-$D1230*BG$302,INDEX(F1205:BM1264,BG$307,$E1230)))</f>
        <v/>
      </c>
      <c r="BH1230" s="2406" t="str">
        <f ca="1">IF($E1230&gt;$E$12,"",IF(($E1230&gt;=BH$307),BH1201-$D1230*BH$302,INDEX(F1205:BM1264,BH$307,$E1230)))</f>
        <v/>
      </c>
      <c r="BI1230" s="2406" t="str">
        <f ca="1">IF($E1230&gt;$E$12,"",IF(($E1230&gt;=BI$307),BI1201-$D1230*BI$302,INDEX(F1205:BM1264,BI$307,$E1230)))</f>
        <v/>
      </c>
      <c r="BJ1230" s="2406" t="str">
        <f ca="1">IF($E1230&gt;$E$12,"",IF(($E1230&gt;=BJ$307),BJ1201-$D1230*BJ$302,INDEX(F1205:BM1264,BJ$307,$E1230)))</f>
        <v/>
      </c>
      <c r="BK1230" s="2406" t="str">
        <f ca="1">IF($E1230&gt;$E$12,"",IF(($E1230&gt;=BK$307),BK1201-$D1230*BK$302,INDEX(F1205:BM1264,BK$307,$E1230)))</f>
        <v/>
      </c>
      <c r="BL1230" s="2406" t="str">
        <f ca="1">IF($E1230&gt;$E$12,"",IF(($E1230&gt;=BL$307),BL1201-$D1230*BL$302,INDEX(F1205:BM1264,BL$307,$E1230)))</f>
        <v/>
      </c>
      <c r="BM1230" s="2406" t="str">
        <f ca="1">IF($E1230&gt;$E$12,"",IF(($E1230&gt;=BM$307),BM1201-$D1230*BM$302,INDEX(F1205:BM1264,BM$307,$E1230)))</f>
        <v/>
      </c>
    </row>
    <row r="1231" spans="3:65" ht="13.5" x14ac:dyDescent="0.25">
      <c r="C1231" s="2357"/>
      <c r="D1231" s="2405">
        <f ca="1">INDEX(F1200:BM1200,E1231)</f>
        <v>1</v>
      </c>
      <c r="E1231" s="2316">
        <v>27</v>
      </c>
      <c r="F1231" s="2406" t="str">
        <f ca="1">IF($E1231&gt;$E$12,"",IF(($E1231&gt;=F$307),F1201-$D1231*F$302,INDEX(F1205:BM1264,F$307,$E1231)))</f>
        <v/>
      </c>
      <c r="G1231" s="2406" t="str">
        <f ca="1">IF($E1231&gt;$E$12,"",IF(($E1231&gt;=G$307),G1201-$D1231*G$302,INDEX(F1205:BM1264,G$307,$E1231)))</f>
        <v/>
      </c>
      <c r="H1231" s="2406" t="str">
        <f ca="1">IF($E1231&gt;$E$12,"",IF(($E1231&gt;=H$307),H1201-$D1231*H$302,INDEX(F1205:BM1264,H$307,$E1231)))</f>
        <v/>
      </c>
      <c r="I1231" s="2406" t="str">
        <f ca="1">IF($E1231&gt;$E$12,"",IF(($E1231&gt;=I$307),I1201-$D1231*I$302,INDEX(F1205:BM1264,I$307,$E1231)))</f>
        <v/>
      </c>
      <c r="J1231" s="2406" t="str">
        <f ca="1">IF($E1231&gt;$E$12,"",IF(($E1231&gt;=J$307),J1201-$D1231*J$302,INDEX(F1205:BM1264,J$307,$E1231)))</f>
        <v/>
      </c>
      <c r="K1231" s="2406" t="str">
        <f ca="1">IF($E1231&gt;$E$12,"",IF(($E1231&gt;=K$307),K1201-$D1231*K$302,INDEX(F1205:BM1264,K$307,$E1231)))</f>
        <v/>
      </c>
      <c r="L1231" s="2406" t="str">
        <f ca="1">IF($E1231&gt;$E$12,"",IF(($E1231&gt;=L$307),L1201-$D1231*L$302,INDEX(F1205:BM1264,L$307,$E1231)))</f>
        <v/>
      </c>
      <c r="M1231" s="2406" t="str">
        <f ca="1">IF($E1231&gt;$E$12,"",IF(($E1231&gt;=M$307),M1201-$D1231*M$302,INDEX(F1205:BM1264,M$307,$E1231)))</f>
        <v/>
      </c>
      <c r="N1231" s="2406" t="str">
        <f ca="1">IF($E1231&gt;$E$12,"",IF(($E1231&gt;=N$307),N1201-$D1231*N$302,INDEX(F1205:BM1264,N$307,$E1231)))</f>
        <v/>
      </c>
      <c r="O1231" s="2406" t="str">
        <f ca="1">IF($E1231&gt;$E$12,"",IF(($E1231&gt;=O$307),O1201-$D1231*O$302,INDEX(F1205:BM1264,O$307,$E1231)))</f>
        <v/>
      </c>
      <c r="P1231" s="2406" t="str">
        <f ca="1">IF($E1231&gt;$E$12,"",IF(($E1231&gt;=P$307),P1201-$D1231*P$302,INDEX(F1205:BM1264,P$307,$E1231)))</f>
        <v/>
      </c>
      <c r="Q1231" s="2406" t="str">
        <f ca="1">IF($E1231&gt;$E$12,"",IF(($E1231&gt;=Q$307),Q1201-$D1231*Q$302,INDEX(F1205:BM1264,Q$307,$E1231)))</f>
        <v/>
      </c>
      <c r="R1231" s="2406" t="str">
        <f ca="1">IF($E1231&gt;$E$12,"",IF(($E1231&gt;=R$307),R1201-$D1231*R$302,INDEX(F1205:BM1264,R$307,$E1231)))</f>
        <v/>
      </c>
      <c r="S1231" s="2406" t="str">
        <f ca="1">IF($E1231&gt;$E$12,"",IF(($E1231&gt;=S$307),S1201-$D1231*S$302,INDEX(F1205:BM1264,S$307,$E1231)))</f>
        <v/>
      </c>
      <c r="T1231" s="2406" t="str">
        <f ca="1">IF($E1231&gt;$E$12,"",IF(($E1231&gt;=T$307),T1201-$D1231*T$302,INDEX(F1205:BM1264,T$307,$E1231)))</f>
        <v/>
      </c>
      <c r="U1231" s="2406" t="str">
        <f ca="1">IF($E1231&gt;$E$12,"",IF(($E1231&gt;=U$307),U1201-$D1231*U$302,INDEX(F1205:BM1264,U$307,$E1231)))</f>
        <v/>
      </c>
      <c r="V1231" s="2406" t="str">
        <f ca="1">IF($E1231&gt;$E$12,"",IF(($E1231&gt;=V$307),V1201-$D1231*V$302,INDEX(F1205:BM1264,V$307,$E1231)))</f>
        <v/>
      </c>
      <c r="W1231" s="2406" t="str">
        <f ca="1">IF($E1231&gt;$E$12,"",IF(($E1231&gt;=W$307),W1201-$D1231*W$302,INDEX(F1205:BM1264,W$307,$E1231)))</f>
        <v/>
      </c>
      <c r="X1231" s="2406" t="str">
        <f ca="1">IF($E1231&gt;$E$12,"",IF(($E1231&gt;=X$307),X1201-$D1231*X$302,INDEX(F1205:BM1264,X$307,$E1231)))</f>
        <v/>
      </c>
      <c r="Y1231" s="2406" t="str">
        <f ca="1">IF($E1231&gt;$E$12,"",IF(($E1231&gt;=Y$307),Y1201-$D1231*Y$302,INDEX(F1205:BM1264,Y$307,$E1231)))</f>
        <v/>
      </c>
      <c r="Z1231" s="2406" t="str">
        <f ca="1">IF($E1231&gt;$E$12,"",IF(($E1231&gt;=Z$307),Z1201-$D1231*Z$302,INDEX(F1205:BM1264,Z$307,$E1231)))</f>
        <v/>
      </c>
      <c r="AA1231" s="2406" t="str">
        <f ca="1">IF($E1231&gt;$E$12,"",IF(($E1231&gt;=AA$307),AA1201-$D1231*AA$302,INDEX(F1205:BM1264,AA$307,$E1231)))</f>
        <v/>
      </c>
      <c r="AB1231" s="2406" t="str">
        <f ca="1">IF($E1231&gt;$E$12,"",IF(($E1231&gt;=AB$307),AB1201-$D1231*AB$302,INDEX(F1205:BM1264,AB$307,$E1231)))</f>
        <v/>
      </c>
      <c r="AC1231" s="2406" t="str">
        <f ca="1">IF($E1231&gt;$E$12,"",IF(($E1231&gt;=AC$307),AC1201-$D1231*AC$302,INDEX(F1205:BM1264,AC$307,$E1231)))</f>
        <v/>
      </c>
      <c r="AD1231" s="2406" t="str">
        <f ca="1">IF($E1231&gt;$E$12,"",IF(($E1231&gt;=AD$307),AD1201-$D1231*AD$302,INDEX(F1205:BM1264,AD$307,$E1231)))</f>
        <v/>
      </c>
      <c r="AE1231" s="2406" t="str">
        <f ca="1">IF($E1231&gt;$E$12,"",IF(($E1231&gt;=AE$307),AE1201-$D1231*AE$302,INDEX(F1205:BM1264,AE$307,$E1231)))</f>
        <v/>
      </c>
      <c r="AF1231" s="2406" t="str">
        <f ca="1">IF($E1231&gt;$E$12,"",IF(($E1231&gt;=AF$307),AF1201-$D1231*AF$302,INDEX(F1205:BM1264,AF$307,$E1231)))</f>
        <v/>
      </c>
      <c r="AG1231" s="2406" t="str">
        <f ca="1">IF($E1231&gt;$E$12,"",IF(($E1231&gt;=AG$307),AG1201-$D1231*AG$302,INDEX(F1205:BM1264,AG$307,$E1231)))</f>
        <v/>
      </c>
      <c r="AH1231" s="2406" t="str">
        <f ca="1">IF($E1231&gt;$E$12,"",IF(($E1231&gt;=AH$307),AH1201-$D1231*AH$302,INDEX(F1205:BM1264,AH$307,$E1231)))</f>
        <v/>
      </c>
      <c r="AI1231" s="2406" t="str">
        <f ca="1">IF($E1231&gt;$E$12,"",IF(($E1231&gt;=AI$307),AI1201-$D1231*AI$302,INDEX(F1205:BM1264,AI$307,$E1231)))</f>
        <v/>
      </c>
      <c r="AJ1231" s="2406" t="str">
        <f ca="1">IF($E1231&gt;$E$12,"",IF(($E1231&gt;=AJ$307),AJ1201-$D1231*AJ$302,INDEX(F1205:BM1264,AJ$307,$E1231)))</f>
        <v/>
      </c>
      <c r="AK1231" s="2406" t="str">
        <f ca="1">IF($E1231&gt;$E$12,"",IF(($E1231&gt;=AK$307),AK1201-$D1231*AK$302,INDEX(F1205:BM1264,AK$307,$E1231)))</f>
        <v/>
      </c>
      <c r="AL1231" s="2406" t="str">
        <f ca="1">IF($E1231&gt;$E$12,"",IF(($E1231&gt;=AL$307),AL1201-$D1231*AL$302,INDEX(F1205:BM1264,AL$307,$E1231)))</f>
        <v/>
      </c>
      <c r="AM1231" s="2406" t="str">
        <f ca="1">IF($E1231&gt;$E$12,"",IF(($E1231&gt;=AM$307),AM1201-$D1231*AM$302,INDEX(F1205:BM1264,AM$307,$E1231)))</f>
        <v/>
      </c>
      <c r="AN1231" s="2406" t="str">
        <f ca="1">IF($E1231&gt;$E$12,"",IF(($E1231&gt;=AN$307),AN1201-$D1231*AN$302,INDEX(F1205:BM1264,AN$307,$E1231)))</f>
        <v/>
      </c>
      <c r="AO1231" s="2406" t="str">
        <f ca="1">IF($E1231&gt;$E$12,"",IF(($E1231&gt;=AO$307),AO1201-$D1231*AO$302,INDEX(F1205:BM1264,AO$307,$E1231)))</f>
        <v/>
      </c>
      <c r="AP1231" s="2406" t="str">
        <f ca="1">IF($E1231&gt;$E$12,"",IF(($E1231&gt;=AP$307),AP1201-$D1231*AP$302,INDEX(F1205:BM1264,AP$307,$E1231)))</f>
        <v/>
      </c>
      <c r="AQ1231" s="2406" t="str">
        <f ca="1">IF($E1231&gt;$E$12,"",IF(($E1231&gt;=AQ$307),AQ1201-$D1231*AQ$302,INDEX(F1205:BM1264,AQ$307,$E1231)))</f>
        <v/>
      </c>
      <c r="AR1231" s="2406" t="str">
        <f ca="1">IF($E1231&gt;$E$12,"",IF(($E1231&gt;=AR$307),AR1201-$D1231*AR$302,INDEX(F1205:BM1264,AR$307,$E1231)))</f>
        <v/>
      </c>
      <c r="AS1231" s="2406" t="str">
        <f ca="1">IF($E1231&gt;$E$12,"",IF(($E1231&gt;=AS$307),AS1201-$D1231*AS$302,INDEX(F1205:BM1264,AS$307,$E1231)))</f>
        <v/>
      </c>
      <c r="AT1231" s="2406" t="str">
        <f ca="1">IF($E1231&gt;$E$12,"",IF(($E1231&gt;=AT$307),AT1201-$D1231*AT$302,INDEX(F1205:BM1264,AT$307,$E1231)))</f>
        <v/>
      </c>
      <c r="AU1231" s="2406" t="str">
        <f ca="1">IF($E1231&gt;$E$12,"",IF(($E1231&gt;=AU$307),AU1201-$D1231*AU$302,INDEX(F1205:BM1264,AU$307,$E1231)))</f>
        <v/>
      </c>
      <c r="AV1231" s="2406" t="str">
        <f ca="1">IF($E1231&gt;$E$12,"",IF(($E1231&gt;=AV$307),AV1201-$D1231*AV$302,INDEX(F1205:BM1264,AV$307,$E1231)))</f>
        <v/>
      </c>
      <c r="AW1231" s="2406" t="str">
        <f ca="1">IF($E1231&gt;$E$12,"",IF(($E1231&gt;=AW$307),AW1201-$D1231*AW$302,INDEX(F1205:BM1264,AW$307,$E1231)))</f>
        <v/>
      </c>
      <c r="AX1231" s="2406" t="str">
        <f ca="1">IF($E1231&gt;$E$12,"",IF(($E1231&gt;=AX$307),AX1201-$D1231*AX$302,INDEX(F1205:BM1264,AX$307,$E1231)))</f>
        <v/>
      </c>
      <c r="AY1231" s="2406" t="str">
        <f ca="1">IF($E1231&gt;$E$12,"",IF(($E1231&gt;=AY$307),AY1201-$D1231*AY$302,INDEX(F1205:BM1264,AY$307,$E1231)))</f>
        <v/>
      </c>
      <c r="AZ1231" s="2406" t="str">
        <f ca="1">IF($E1231&gt;$E$12,"",IF(($E1231&gt;=AZ$307),AZ1201-$D1231*AZ$302,INDEX(F1205:BM1264,AZ$307,$E1231)))</f>
        <v/>
      </c>
      <c r="BA1231" s="2406" t="str">
        <f ca="1">IF($E1231&gt;$E$12,"",IF(($E1231&gt;=BA$307),BA1201-$D1231*BA$302,INDEX(F1205:BM1264,BA$307,$E1231)))</f>
        <v/>
      </c>
      <c r="BB1231" s="2406" t="str">
        <f ca="1">IF($E1231&gt;$E$12,"",IF(($E1231&gt;=BB$307),BB1201-$D1231*BB$302,INDEX(F1205:BM1264,BB$307,$E1231)))</f>
        <v/>
      </c>
      <c r="BC1231" s="2406" t="str">
        <f ca="1">IF($E1231&gt;$E$12,"",IF(($E1231&gt;=BC$307),BC1201-$D1231*BC$302,INDEX(F1205:BM1264,BC$307,$E1231)))</f>
        <v/>
      </c>
      <c r="BD1231" s="2406" t="str">
        <f ca="1">IF($E1231&gt;$E$12,"",IF(($E1231&gt;=BD$307),BD1201-$D1231*BD$302,INDEX(F1205:BM1264,BD$307,$E1231)))</f>
        <v/>
      </c>
      <c r="BE1231" s="2406" t="str">
        <f ca="1">IF($E1231&gt;$E$12,"",IF(($E1231&gt;=BE$307),BE1201-$D1231*BE$302,INDEX(F1205:BM1264,BE$307,$E1231)))</f>
        <v/>
      </c>
      <c r="BF1231" s="2406" t="str">
        <f ca="1">IF($E1231&gt;$E$12,"",IF(($E1231&gt;=BF$307),BF1201-$D1231*BF$302,INDEX(F1205:BM1264,BF$307,$E1231)))</f>
        <v/>
      </c>
      <c r="BG1231" s="2406" t="str">
        <f ca="1">IF($E1231&gt;$E$12,"",IF(($E1231&gt;=BG$307),BG1201-$D1231*BG$302,INDEX(F1205:BM1264,BG$307,$E1231)))</f>
        <v/>
      </c>
      <c r="BH1231" s="2406" t="str">
        <f ca="1">IF($E1231&gt;$E$12,"",IF(($E1231&gt;=BH$307),BH1201-$D1231*BH$302,INDEX(F1205:BM1264,BH$307,$E1231)))</f>
        <v/>
      </c>
      <c r="BI1231" s="2406" t="str">
        <f ca="1">IF($E1231&gt;$E$12,"",IF(($E1231&gt;=BI$307),BI1201-$D1231*BI$302,INDEX(F1205:BM1264,BI$307,$E1231)))</f>
        <v/>
      </c>
      <c r="BJ1231" s="2406" t="str">
        <f ca="1">IF($E1231&gt;$E$12,"",IF(($E1231&gt;=BJ$307),BJ1201-$D1231*BJ$302,INDEX(F1205:BM1264,BJ$307,$E1231)))</f>
        <v/>
      </c>
      <c r="BK1231" s="2406" t="str">
        <f ca="1">IF($E1231&gt;$E$12,"",IF(($E1231&gt;=BK$307),BK1201-$D1231*BK$302,INDEX(F1205:BM1264,BK$307,$E1231)))</f>
        <v/>
      </c>
      <c r="BL1231" s="2406" t="str">
        <f ca="1">IF($E1231&gt;$E$12,"",IF(($E1231&gt;=BL$307),BL1201-$D1231*BL$302,INDEX(F1205:BM1264,BL$307,$E1231)))</f>
        <v/>
      </c>
      <c r="BM1231" s="2406" t="str">
        <f ca="1">IF($E1231&gt;$E$12,"",IF(($E1231&gt;=BM$307),BM1201-$D1231*BM$302,INDEX(F1205:BM1264,BM$307,$E1231)))</f>
        <v/>
      </c>
    </row>
    <row r="1232" spans="3:65" ht="13.5" x14ac:dyDescent="0.25">
      <c r="C1232" s="2357"/>
      <c r="D1232" s="2405">
        <f ca="1">INDEX(F1200:BM1200,E1232)</f>
        <v>1</v>
      </c>
      <c r="E1232" s="2316">
        <v>28</v>
      </c>
      <c r="F1232" s="2406" t="str">
        <f ca="1">IF($E1232&gt;$E$12,"",IF(($E1232&gt;=F$307),F1201-$D1232*F$302,INDEX(F1205:BM1264,F$307,$E1232)))</f>
        <v/>
      </c>
      <c r="G1232" s="2406" t="str">
        <f ca="1">IF($E1232&gt;$E$12,"",IF(($E1232&gt;=G$307),G1201-$D1232*G$302,INDEX(F1205:BM1264,G$307,$E1232)))</f>
        <v/>
      </c>
      <c r="H1232" s="2406" t="str">
        <f ca="1">IF($E1232&gt;$E$12,"",IF(($E1232&gt;=H$307),H1201-$D1232*H$302,INDEX(F1205:BM1264,H$307,$E1232)))</f>
        <v/>
      </c>
      <c r="I1232" s="2406" t="str">
        <f ca="1">IF($E1232&gt;$E$12,"",IF(($E1232&gt;=I$307),I1201-$D1232*I$302,INDEX(F1205:BM1264,I$307,$E1232)))</f>
        <v/>
      </c>
      <c r="J1232" s="2406" t="str">
        <f ca="1">IF($E1232&gt;$E$12,"",IF(($E1232&gt;=J$307),J1201-$D1232*J$302,INDEX(F1205:BM1264,J$307,$E1232)))</f>
        <v/>
      </c>
      <c r="K1232" s="2406" t="str">
        <f ca="1">IF($E1232&gt;$E$12,"",IF(($E1232&gt;=K$307),K1201-$D1232*K$302,INDEX(F1205:BM1264,K$307,$E1232)))</f>
        <v/>
      </c>
      <c r="L1232" s="2406" t="str">
        <f ca="1">IF($E1232&gt;$E$12,"",IF(($E1232&gt;=L$307),L1201-$D1232*L$302,INDEX(F1205:BM1264,L$307,$E1232)))</f>
        <v/>
      </c>
      <c r="M1232" s="2406" t="str">
        <f ca="1">IF($E1232&gt;$E$12,"",IF(($E1232&gt;=M$307),M1201-$D1232*M$302,INDEX(F1205:BM1264,M$307,$E1232)))</f>
        <v/>
      </c>
      <c r="N1232" s="2406" t="str">
        <f ca="1">IF($E1232&gt;$E$12,"",IF(($E1232&gt;=N$307),N1201-$D1232*N$302,INDEX(F1205:BM1264,N$307,$E1232)))</f>
        <v/>
      </c>
      <c r="O1232" s="2406" t="str">
        <f ca="1">IF($E1232&gt;$E$12,"",IF(($E1232&gt;=O$307),O1201-$D1232*O$302,INDEX(F1205:BM1264,O$307,$E1232)))</f>
        <v/>
      </c>
      <c r="P1232" s="2406" t="str">
        <f ca="1">IF($E1232&gt;$E$12,"",IF(($E1232&gt;=P$307),P1201-$D1232*P$302,INDEX(F1205:BM1264,P$307,$E1232)))</f>
        <v/>
      </c>
      <c r="Q1232" s="2406" t="str">
        <f ca="1">IF($E1232&gt;$E$12,"",IF(($E1232&gt;=Q$307),Q1201-$D1232*Q$302,INDEX(F1205:BM1264,Q$307,$E1232)))</f>
        <v/>
      </c>
      <c r="R1232" s="2406" t="str">
        <f ca="1">IF($E1232&gt;$E$12,"",IF(($E1232&gt;=R$307),R1201-$D1232*R$302,INDEX(F1205:BM1264,R$307,$E1232)))</f>
        <v/>
      </c>
      <c r="S1232" s="2406" t="str">
        <f ca="1">IF($E1232&gt;$E$12,"",IF(($E1232&gt;=S$307),S1201-$D1232*S$302,INDEX(F1205:BM1264,S$307,$E1232)))</f>
        <v/>
      </c>
      <c r="T1232" s="2406" t="str">
        <f ca="1">IF($E1232&gt;$E$12,"",IF(($E1232&gt;=T$307),T1201-$D1232*T$302,INDEX(F1205:BM1264,T$307,$E1232)))</f>
        <v/>
      </c>
      <c r="U1232" s="2406" t="str">
        <f ca="1">IF($E1232&gt;$E$12,"",IF(($E1232&gt;=U$307),U1201-$D1232*U$302,INDEX(F1205:BM1264,U$307,$E1232)))</f>
        <v/>
      </c>
      <c r="V1232" s="2406" t="str">
        <f ca="1">IF($E1232&gt;$E$12,"",IF(($E1232&gt;=V$307),V1201-$D1232*V$302,INDEX(F1205:BM1264,V$307,$E1232)))</f>
        <v/>
      </c>
      <c r="W1232" s="2406" t="str">
        <f ca="1">IF($E1232&gt;$E$12,"",IF(($E1232&gt;=W$307),W1201-$D1232*W$302,INDEX(F1205:BM1264,W$307,$E1232)))</f>
        <v/>
      </c>
      <c r="X1232" s="2406" t="str">
        <f ca="1">IF($E1232&gt;$E$12,"",IF(($E1232&gt;=X$307),X1201-$D1232*X$302,INDEX(F1205:BM1264,X$307,$E1232)))</f>
        <v/>
      </c>
      <c r="Y1232" s="2406" t="str">
        <f ca="1">IF($E1232&gt;$E$12,"",IF(($E1232&gt;=Y$307),Y1201-$D1232*Y$302,INDEX(F1205:BM1264,Y$307,$E1232)))</f>
        <v/>
      </c>
      <c r="Z1232" s="2406" t="str">
        <f ca="1">IF($E1232&gt;$E$12,"",IF(($E1232&gt;=Z$307),Z1201-$D1232*Z$302,INDEX(F1205:BM1264,Z$307,$E1232)))</f>
        <v/>
      </c>
      <c r="AA1232" s="2406" t="str">
        <f ca="1">IF($E1232&gt;$E$12,"",IF(($E1232&gt;=AA$307),AA1201-$D1232*AA$302,INDEX(F1205:BM1264,AA$307,$E1232)))</f>
        <v/>
      </c>
      <c r="AB1232" s="2406" t="str">
        <f ca="1">IF($E1232&gt;$E$12,"",IF(($E1232&gt;=AB$307),AB1201-$D1232*AB$302,INDEX(F1205:BM1264,AB$307,$E1232)))</f>
        <v/>
      </c>
      <c r="AC1232" s="2406" t="str">
        <f ca="1">IF($E1232&gt;$E$12,"",IF(($E1232&gt;=AC$307),AC1201-$D1232*AC$302,INDEX(F1205:BM1264,AC$307,$E1232)))</f>
        <v/>
      </c>
      <c r="AD1232" s="2406" t="str">
        <f ca="1">IF($E1232&gt;$E$12,"",IF(($E1232&gt;=AD$307),AD1201-$D1232*AD$302,INDEX(F1205:BM1264,AD$307,$E1232)))</f>
        <v/>
      </c>
      <c r="AE1232" s="2406" t="str">
        <f ca="1">IF($E1232&gt;$E$12,"",IF(($E1232&gt;=AE$307),AE1201-$D1232*AE$302,INDEX(F1205:BM1264,AE$307,$E1232)))</f>
        <v/>
      </c>
      <c r="AF1232" s="2406" t="str">
        <f ca="1">IF($E1232&gt;$E$12,"",IF(($E1232&gt;=AF$307),AF1201-$D1232*AF$302,INDEX(F1205:BM1264,AF$307,$E1232)))</f>
        <v/>
      </c>
      <c r="AG1232" s="2406" t="str">
        <f ca="1">IF($E1232&gt;$E$12,"",IF(($E1232&gt;=AG$307),AG1201-$D1232*AG$302,INDEX(F1205:BM1264,AG$307,$E1232)))</f>
        <v/>
      </c>
      <c r="AH1232" s="2406" t="str">
        <f ca="1">IF($E1232&gt;$E$12,"",IF(($E1232&gt;=AH$307),AH1201-$D1232*AH$302,INDEX(F1205:BM1264,AH$307,$E1232)))</f>
        <v/>
      </c>
      <c r="AI1232" s="2406" t="str">
        <f ca="1">IF($E1232&gt;$E$12,"",IF(($E1232&gt;=AI$307),AI1201-$D1232*AI$302,INDEX(F1205:BM1264,AI$307,$E1232)))</f>
        <v/>
      </c>
      <c r="AJ1232" s="2406" t="str">
        <f ca="1">IF($E1232&gt;$E$12,"",IF(($E1232&gt;=AJ$307),AJ1201-$D1232*AJ$302,INDEX(F1205:BM1264,AJ$307,$E1232)))</f>
        <v/>
      </c>
      <c r="AK1232" s="2406" t="str">
        <f ca="1">IF($E1232&gt;$E$12,"",IF(($E1232&gt;=AK$307),AK1201-$D1232*AK$302,INDEX(F1205:BM1264,AK$307,$E1232)))</f>
        <v/>
      </c>
      <c r="AL1232" s="2406" t="str">
        <f ca="1">IF($E1232&gt;$E$12,"",IF(($E1232&gt;=AL$307),AL1201-$D1232*AL$302,INDEX(F1205:BM1264,AL$307,$E1232)))</f>
        <v/>
      </c>
      <c r="AM1232" s="2406" t="str">
        <f ca="1">IF($E1232&gt;$E$12,"",IF(($E1232&gt;=AM$307),AM1201-$D1232*AM$302,INDEX(F1205:BM1264,AM$307,$E1232)))</f>
        <v/>
      </c>
      <c r="AN1232" s="2406" t="str">
        <f ca="1">IF($E1232&gt;$E$12,"",IF(($E1232&gt;=AN$307),AN1201-$D1232*AN$302,INDEX(F1205:BM1264,AN$307,$E1232)))</f>
        <v/>
      </c>
      <c r="AO1232" s="2406" t="str">
        <f ca="1">IF($E1232&gt;$E$12,"",IF(($E1232&gt;=AO$307),AO1201-$D1232*AO$302,INDEX(F1205:BM1264,AO$307,$E1232)))</f>
        <v/>
      </c>
      <c r="AP1232" s="2406" t="str">
        <f ca="1">IF($E1232&gt;$E$12,"",IF(($E1232&gt;=AP$307),AP1201-$D1232*AP$302,INDEX(F1205:BM1264,AP$307,$E1232)))</f>
        <v/>
      </c>
      <c r="AQ1232" s="2406" t="str">
        <f ca="1">IF($E1232&gt;$E$12,"",IF(($E1232&gt;=AQ$307),AQ1201-$D1232*AQ$302,INDEX(F1205:BM1264,AQ$307,$E1232)))</f>
        <v/>
      </c>
      <c r="AR1232" s="2406" t="str">
        <f ca="1">IF($E1232&gt;$E$12,"",IF(($E1232&gt;=AR$307),AR1201-$D1232*AR$302,INDEX(F1205:BM1264,AR$307,$E1232)))</f>
        <v/>
      </c>
      <c r="AS1232" s="2406" t="str">
        <f ca="1">IF($E1232&gt;$E$12,"",IF(($E1232&gt;=AS$307),AS1201-$D1232*AS$302,INDEX(F1205:BM1264,AS$307,$E1232)))</f>
        <v/>
      </c>
      <c r="AT1232" s="2406" t="str">
        <f ca="1">IF($E1232&gt;$E$12,"",IF(($E1232&gt;=AT$307),AT1201-$D1232*AT$302,INDEX(F1205:BM1264,AT$307,$E1232)))</f>
        <v/>
      </c>
      <c r="AU1232" s="2406" t="str">
        <f ca="1">IF($E1232&gt;$E$12,"",IF(($E1232&gt;=AU$307),AU1201-$D1232*AU$302,INDEX(F1205:BM1264,AU$307,$E1232)))</f>
        <v/>
      </c>
      <c r="AV1232" s="2406" t="str">
        <f ca="1">IF($E1232&gt;$E$12,"",IF(($E1232&gt;=AV$307),AV1201-$D1232*AV$302,INDEX(F1205:BM1264,AV$307,$E1232)))</f>
        <v/>
      </c>
      <c r="AW1232" s="2406" t="str">
        <f ca="1">IF($E1232&gt;$E$12,"",IF(($E1232&gt;=AW$307),AW1201-$D1232*AW$302,INDEX(F1205:BM1264,AW$307,$E1232)))</f>
        <v/>
      </c>
      <c r="AX1232" s="2406" t="str">
        <f ca="1">IF($E1232&gt;$E$12,"",IF(($E1232&gt;=AX$307),AX1201-$D1232*AX$302,INDEX(F1205:BM1264,AX$307,$E1232)))</f>
        <v/>
      </c>
      <c r="AY1232" s="2406" t="str">
        <f ca="1">IF($E1232&gt;$E$12,"",IF(($E1232&gt;=AY$307),AY1201-$D1232*AY$302,INDEX(F1205:BM1264,AY$307,$E1232)))</f>
        <v/>
      </c>
      <c r="AZ1232" s="2406" t="str">
        <f ca="1">IF($E1232&gt;$E$12,"",IF(($E1232&gt;=AZ$307),AZ1201-$D1232*AZ$302,INDEX(F1205:BM1264,AZ$307,$E1232)))</f>
        <v/>
      </c>
      <c r="BA1232" s="2406" t="str">
        <f ca="1">IF($E1232&gt;$E$12,"",IF(($E1232&gt;=BA$307),BA1201-$D1232*BA$302,INDEX(F1205:BM1264,BA$307,$E1232)))</f>
        <v/>
      </c>
      <c r="BB1232" s="2406" t="str">
        <f ca="1">IF($E1232&gt;$E$12,"",IF(($E1232&gt;=BB$307),BB1201-$D1232*BB$302,INDEX(F1205:BM1264,BB$307,$E1232)))</f>
        <v/>
      </c>
      <c r="BC1232" s="2406" t="str">
        <f ca="1">IF($E1232&gt;$E$12,"",IF(($E1232&gt;=BC$307),BC1201-$D1232*BC$302,INDEX(F1205:BM1264,BC$307,$E1232)))</f>
        <v/>
      </c>
      <c r="BD1232" s="2406" t="str">
        <f ca="1">IF($E1232&gt;$E$12,"",IF(($E1232&gt;=BD$307),BD1201-$D1232*BD$302,INDEX(F1205:BM1264,BD$307,$E1232)))</f>
        <v/>
      </c>
      <c r="BE1232" s="2406" t="str">
        <f ca="1">IF($E1232&gt;$E$12,"",IF(($E1232&gt;=BE$307),BE1201-$D1232*BE$302,INDEX(F1205:BM1264,BE$307,$E1232)))</f>
        <v/>
      </c>
      <c r="BF1232" s="2406" t="str">
        <f ca="1">IF($E1232&gt;$E$12,"",IF(($E1232&gt;=BF$307),BF1201-$D1232*BF$302,INDEX(F1205:BM1264,BF$307,$E1232)))</f>
        <v/>
      </c>
      <c r="BG1232" s="2406" t="str">
        <f ca="1">IF($E1232&gt;$E$12,"",IF(($E1232&gt;=BG$307),BG1201-$D1232*BG$302,INDEX(F1205:BM1264,BG$307,$E1232)))</f>
        <v/>
      </c>
      <c r="BH1232" s="2406" t="str">
        <f ca="1">IF($E1232&gt;$E$12,"",IF(($E1232&gt;=BH$307),BH1201-$D1232*BH$302,INDEX(F1205:BM1264,BH$307,$E1232)))</f>
        <v/>
      </c>
      <c r="BI1232" s="2406" t="str">
        <f ca="1">IF($E1232&gt;$E$12,"",IF(($E1232&gt;=BI$307),BI1201-$D1232*BI$302,INDEX(F1205:BM1264,BI$307,$E1232)))</f>
        <v/>
      </c>
      <c r="BJ1232" s="2406" t="str">
        <f ca="1">IF($E1232&gt;$E$12,"",IF(($E1232&gt;=BJ$307),BJ1201-$D1232*BJ$302,INDEX(F1205:BM1264,BJ$307,$E1232)))</f>
        <v/>
      </c>
      <c r="BK1232" s="2406" t="str">
        <f ca="1">IF($E1232&gt;$E$12,"",IF(($E1232&gt;=BK$307),BK1201-$D1232*BK$302,INDEX(F1205:BM1264,BK$307,$E1232)))</f>
        <v/>
      </c>
      <c r="BL1232" s="2406" t="str">
        <f ca="1">IF($E1232&gt;$E$12,"",IF(($E1232&gt;=BL$307),BL1201-$D1232*BL$302,INDEX(F1205:BM1264,BL$307,$E1232)))</f>
        <v/>
      </c>
      <c r="BM1232" s="2406" t="str">
        <f ca="1">IF($E1232&gt;$E$12,"",IF(($E1232&gt;=BM$307),BM1201-$D1232*BM$302,INDEX(F1205:BM1264,BM$307,$E1232)))</f>
        <v/>
      </c>
    </row>
    <row r="1233" spans="3:65" ht="13.5" x14ac:dyDescent="0.25">
      <c r="C1233" s="2357"/>
      <c r="D1233" s="2405">
        <f ca="1">INDEX(F1200:BM1200,E1233)</f>
        <v>1</v>
      </c>
      <c r="E1233" s="2316">
        <v>29</v>
      </c>
      <c r="F1233" s="2406" t="str">
        <f ca="1">IF($E1233&gt;$E$12,"",IF(($E1233&gt;=F$307),F1201-$D1233*F$302,INDEX(F1205:BM1264,F$307,$E1233)))</f>
        <v/>
      </c>
      <c r="G1233" s="2406" t="str">
        <f ca="1">IF($E1233&gt;$E$12,"",IF(($E1233&gt;=G$307),G1201-$D1233*G$302,INDEX(F1205:BM1264,G$307,$E1233)))</f>
        <v/>
      </c>
      <c r="H1233" s="2406" t="str">
        <f ca="1">IF($E1233&gt;$E$12,"",IF(($E1233&gt;=H$307),H1201-$D1233*H$302,INDEX(F1205:BM1264,H$307,$E1233)))</f>
        <v/>
      </c>
      <c r="I1233" s="2406" t="str">
        <f ca="1">IF($E1233&gt;$E$12,"",IF(($E1233&gt;=I$307),I1201-$D1233*I$302,INDEX(F1205:BM1264,I$307,$E1233)))</f>
        <v/>
      </c>
      <c r="J1233" s="2406" t="str">
        <f ca="1">IF($E1233&gt;$E$12,"",IF(($E1233&gt;=J$307),J1201-$D1233*J$302,INDEX(F1205:BM1264,J$307,$E1233)))</f>
        <v/>
      </c>
      <c r="K1233" s="2406" t="str">
        <f ca="1">IF($E1233&gt;$E$12,"",IF(($E1233&gt;=K$307),K1201-$D1233*K$302,INDEX(F1205:BM1264,K$307,$E1233)))</f>
        <v/>
      </c>
      <c r="L1233" s="2406" t="str">
        <f ca="1">IF($E1233&gt;$E$12,"",IF(($E1233&gt;=L$307),L1201-$D1233*L$302,INDEX(F1205:BM1264,L$307,$E1233)))</f>
        <v/>
      </c>
      <c r="M1233" s="2406" t="str">
        <f ca="1">IF($E1233&gt;$E$12,"",IF(($E1233&gt;=M$307),M1201-$D1233*M$302,INDEX(F1205:BM1264,M$307,$E1233)))</f>
        <v/>
      </c>
      <c r="N1233" s="2406" t="str">
        <f ca="1">IF($E1233&gt;$E$12,"",IF(($E1233&gt;=N$307),N1201-$D1233*N$302,INDEX(F1205:BM1264,N$307,$E1233)))</f>
        <v/>
      </c>
      <c r="O1233" s="2406" t="str">
        <f ca="1">IF($E1233&gt;$E$12,"",IF(($E1233&gt;=O$307),O1201-$D1233*O$302,INDEX(F1205:BM1264,O$307,$E1233)))</f>
        <v/>
      </c>
      <c r="P1233" s="2406" t="str">
        <f ca="1">IF($E1233&gt;$E$12,"",IF(($E1233&gt;=P$307),P1201-$D1233*P$302,INDEX(F1205:BM1264,P$307,$E1233)))</f>
        <v/>
      </c>
      <c r="Q1233" s="2406" t="str">
        <f ca="1">IF($E1233&gt;$E$12,"",IF(($E1233&gt;=Q$307),Q1201-$D1233*Q$302,INDEX(F1205:BM1264,Q$307,$E1233)))</f>
        <v/>
      </c>
      <c r="R1233" s="2406" t="str">
        <f ca="1">IF($E1233&gt;$E$12,"",IF(($E1233&gt;=R$307),R1201-$D1233*R$302,INDEX(F1205:BM1264,R$307,$E1233)))</f>
        <v/>
      </c>
      <c r="S1233" s="2406" t="str">
        <f ca="1">IF($E1233&gt;$E$12,"",IF(($E1233&gt;=S$307),S1201-$D1233*S$302,INDEX(F1205:BM1264,S$307,$E1233)))</f>
        <v/>
      </c>
      <c r="T1233" s="2406" t="str">
        <f ca="1">IF($E1233&gt;$E$12,"",IF(($E1233&gt;=T$307),T1201-$D1233*T$302,INDEX(F1205:BM1264,T$307,$E1233)))</f>
        <v/>
      </c>
      <c r="U1233" s="2406" t="str">
        <f ca="1">IF($E1233&gt;$E$12,"",IF(($E1233&gt;=U$307),U1201-$D1233*U$302,INDEX(F1205:BM1264,U$307,$E1233)))</f>
        <v/>
      </c>
      <c r="V1233" s="2406" t="str">
        <f ca="1">IF($E1233&gt;$E$12,"",IF(($E1233&gt;=V$307),V1201-$D1233*V$302,INDEX(F1205:BM1264,V$307,$E1233)))</f>
        <v/>
      </c>
      <c r="W1233" s="2406" t="str">
        <f ca="1">IF($E1233&gt;$E$12,"",IF(($E1233&gt;=W$307),W1201-$D1233*W$302,INDEX(F1205:BM1264,W$307,$E1233)))</f>
        <v/>
      </c>
      <c r="X1233" s="2406" t="str">
        <f ca="1">IF($E1233&gt;$E$12,"",IF(($E1233&gt;=X$307),X1201-$D1233*X$302,INDEX(F1205:BM1264,X$307,$E1233)))</f>
        <v/>
      </c>
      <c r="Y1233" s="2406" t="str">
        <f ca="1">IF($E1233&gt;$E$12,"",IF(($E1233&gt;=Y$307),Y1201-$D1233*Y$302,INDEX(F1205:BM1264,Y$307,$E1233)))</f>
        <v/>
      </c>
      <c r="Z1233" s="2406" t="str">
        <f ca="1">IF($E1233&gt;$E$12,"",IF(($E1233&gt;=Z$307),Z1201-$D1233*Z$302,INDEX(F1205:BM1264,Z$307,$E1233)))</f>
        <v/>
      </c>
      <c r="AA1233" s="2406" t="str">
        <f ca="1">IF($E1233&gt;$E$12,"",IF(($E1233&gt;=AA$307),AA1201-$D1233*AA$302,INDEX(F1205:BM1264,AA$307,$E1233)))</f>
        <v/>
      </c>
      <c r="AB1233" s="2406" t="str">
        <f ca="1">IF($E1233&gt;$E$12,"",IF(($E1233&gt;=AB$307),AB1201-$D1233*AB$302,INDEX(F1205:BM1264,AB$307,$E1233)))</f>
        <v/>
      </c>
      <c r="AC1233" s="2406" t="str">
        <f ca="1">IF($E1233&gt;$E$12,"",IF(($E1233&gt;=AC$307),AC1201-$D1233*AC$302,INDEX(F1205:BM1264,AC$307,$E1233)))</f>
        <v/>
      </c>
      <c r="AD1233" s="2406" t="str">
        <f ca="1">IF($E1233&gt;$E$12,"",IF(($E1233&gt;=AD$307),AD1201-$D1233*AD$302,INDEX(F1205:BM1264,AD$307,$E1233)))</f>
        <v/>
      </c>
      <c r="AE1233" s="2406" t="str">
        <f ca="1">IF($E1233&gt;$E$12,"",IF(($E1233&gt;=AE$307),AE1201-$D1233*AE$302,INDEX(F1205:BM1264,AE$307,$E1233)))</f>
        <v/>
      </c>
      <c r="AF1233" s="2406" t="str">
        <f ca="1">IF($E1233&gt;$E$12,"",IF(($E1233&gt;=AF$307),AF1201-$D1233*AF$302,INDEX(F1205:BM1264,AF$307,$E1233)))</f>
        <v/>
      </c>
      <c r="AG1233" s="2406" t="str">
        <f ca="1">IF($E1233&gt;$E$12,"",IF(($E1233&gt;=AG$307),AG1201-$D1233*AG$302,INDEX(F1205:BM1264,AG$307,$E1233)))</f>
        <v/>
      </c>
      <c r="AH1233" s="2406" t="str">
        <f ca="1">IF($E1233&gt;$E$12,"",IF(($E1233&gt;=AH$307),AH1201-$D1233*AH$302,INDEX(F1205:BM1264,AH$307,$E1233)))</f>
        <v/>
      </c>
      <c r="AI1233" s="2406" t="str">
        <f ca="1">IF($E1233&gt;$E$12,"",IF(($E1233&gt;=AI$307),AI1201-$D1233*AI$302,INDEX(F1205:BM1264,AI$307,$E1233)))</f>
        <v/>
      </c>
      <c r="AJ1233" s="2406" t="str">
        <f ca="1">IF($E1233&gt;$E$12,"",IF(($E1233&gt;=AJ$307),AJ1201-$D1233*AJ$302,INDEX(F1205:BM1264,AJ$307,$E1233)))</f>
        <v/>
      </c>
      <c r="AK1233" s="2406" t="str">
        <f ca="1">IF($E1233&gt;$E$12,"",IF(($E1233&gt;=AK$307),AK1201-$D1233*AK$302,INDEX(F1205:BM1264,AK$307,$E1233)))</f>
        <v/>
      </c>
      <c r="AL1233" s="2406" t="str">
        <f ca="1">IF($E1233&gt;$E$12,"",IF(($E1233&gt;=AL$307),AL1201-$D1233*AL$302,INDEX(F1205:BM1264,AL$307,$E1233)))</f>
        <v/>
      </c>
      <c r="AM1233" s="2406" t="str">
        <f ca="1">IF($E1233&gt;$E$12,"",IF(($E1233&gt;=AM$307),AM1201-$D1233*AM$302,INDEX(F1205:BM1264,AM$307,$E1233)))</f>
        <v/>
      </c>
      <c r="AN1233" s="2406" t="str">
        <f ca="1">IF($E1233&gt;$E$12,"",IF(($E1233&gt;=AN$307),AN1201-$D1233*AN$302,INDEX(F1205:BM1264,AN$307,$E1233)))</f>
        <v/>
      </c>
      <c r="AO1233" s="2406" t="str">
        <f ca="1">IF($E1233&gt;$E$12,"",IF(($E1233&gt;=AO$307),AO1201-$D1233*AO$302,INDEX(F1205:BM1264,AO$307,$E1233)))</f>
        <v/>
      </c>
      <c r="AP1233" s="2406" t="str">
        <f ca="1">IF($E1233&gt;$E$12,"",IF(($E1233&gt;=AP$307),AP1201-$D1233*AP$302,INDEX(F1205:BM1264,AP$307,$E1233)))</f>
        <v/>
      </c>
      <c r="AQ1233" s="2406" t="str">
        <f ca="1">IF($E1233&gt;$E$12,"",IF(($E1233&gt;=AQ$307),AQ1201-$D1233*AQ$302,INDEX(F1205:BM1264,AQ$307,$E1233)))</f>
        <v/>
      </c>
      <c r="AR1233" s="2406" t="str">
        <f ca="1">IF($E1233&gt;$E$12,"",IF(($E1233&gt;=AR$307),AR1201-$D1233*AR$302,INDEX(F1205:BM1264,AR$307,$E1233)))</f>
        <v/>
      </c>
      <c r="AS1233" s="2406" t="str">
        <f ca="1">IF($E1233&gt;$E$12,"",IF(($E1233&gt;=AS$307),AS1201-$D1233*AS$302,INDEX(F1205:BM1264,AS$307,$E1233)))</f>
        <v/>
      </c>
      <c r="AT1233" s="2406" t="str">
        <f ca="1">IF($E1233&gt;$E$12,"",IF(($E1233&gt;=AT$307),AT1201-$D1233*AT$302,INDEX(F1205:BM1264,AT$307,$E1233)))</f>
        <v/>
      </c>
      <c r="AU1233" s="2406" t="str">
        <f ca="1">IF($E1233&gt;$E$12,"",IF(($E1233&gt;=AU$307),AU1201-$D1233*AU$302,INDEX(F1205:BM1264,AU$307,$E1233)))</f>
        <v/>
      </c>
      <c r="AV1233" s="2406" t="str">
        <f ca="1">IF($E1233&gt;$E$12,"",IF(($E1233&gt;=AV$307),AV1201-$D1233*AV$302,INDEX(F1205:BM1264,AV$307,$E1233)))</f>
        <v/>
      </c>
      <c r="AW1233" s="2406" t="str">
        <f ca="1">IF($E1233&gt;$E$12,"",IF(($E1233&gt;=AW$307),AW1201-$D1233*AW$302,INDEX(F1205:BM1264,AW$307,$E1233)))</f>
        <v/>
      </c>
      <c r="AX1233" s="2406" t="str">
        <f ca="1">IF($E1233&gt;$E$12,"",IF(($E1233&gt;=AX$307),AX1201-$D1233*AX$302,INDEX(F1205:BM1264,AX$307,$E1233)))</f>
        <v/>
      </c>
      <c r="AY1233" s="2406" t="str">
        <f ca="1">IF($E1233&gt;$E$12,"",IF(($E1233&gt;=AY$307),AY1201-$D1233*AY$302,INDEX(F1205:BM1264,AY$307,$E1233)))</f>
        <v/>
      </c>
      <c r="AZ1233" s="2406" t="str">
        <f ca="1">IF($E1233&gt;$E$12,"",IF(($E1233&gt;=AZ$307),AZ1201-$D1233*AZ$302,INDEX(F1205:BM1264,AZ$307,$E1233)))</f>
        <v/>
      </c>
      <c r="BA1233" s="2406" t="str">
        <f ca="1">IF($E1233&gt;$E$12,"",IF(($E1233&gt;=BA$307),BA1201-$D1233*BA$302,INDEX(F1205:BM1264,BA$307,$E1233)))</f>
        <v/>
      </c>
      <c r="BB1233" s="2406" t="str">
        <f ca="1">IF($E1233&gt;$E$12,"",IF(($E1233&gt;=BB$307),BB1201-$D1233*BB$302,INDEX(F1205:BM1264,BB$307,$E1233)))</f>
        <v/>
      </c>
      <c r="BC1233" s="2406" t="str">
        <f ca="1">IF($E1233&gt;$E$12,"",IF(($E1233&gt;=BC$307),BC1201-$D1233*BC$302,INDEX(F1205:BM1264,BC$307,$E1233)))</f>
        <v/>
      </c>
      <c r="BD1233" s="2406" t="str">
        <f ca="1">IF($E1233&gt;$E$12,"",IF(($E1233&gt;=BD$307),BD1201-$D1233*BD$302,INDEX(F1205:BM1264,BD$307,$E1233)))</f>
        <v/>
      </c>
      <c r="BE1233" s="2406" t="str">
        <f ca="1">IF($E1233&gt;$E$12,"",IF(($E1233&gt;=BE$307),BE1201-$D1233*BE$302,INDEX(F1205:BM1264,BE$307,$E1233)))</f>
        <v/>
      </c>
      <c r="BF1233" s="2406" t="str">
        <f ca="1">IF($E1233&gt;$E$12,"",IF(($E1233&gt;=BF$307),BF1201-$D1233*BF$302,INDEX(F1205:BM1264,BF$307,$E1233)))</f>
        <v/>
      </c>
      <c r="BG1233" s="2406" t="str">
        <f ca="1">IF($E1233&gt;$E$12,"",IF(($E1233&gt;=BG$307),BG1201-$D1233*BG$302,INDEX(F1205:BM1264,BG$307,$E1233)))</f>
        <v/>
      </c>
      <c r="BH1233" s="2406" t="str">
        <f ca="1">IF($E1233&gt;$E$12,"",IF(($E1233&gt;=BH$307),BH1201-$D1233*BH$302,INDEX(F1205:BM1264,BH$307,$E1233)))</f>
        <v/>
      </c>
      <c r="BI1233" s="2406" t="str">
        <f ca="1">IF($E1233&gt;$E$12,"",IF(($E1233&gt;=BI$307),BI1201-$D1233*BI$302,INDEX(F1205:BM1264,BI$307,$E1233)))</f>
        <v/>
      </c>
      <c r="BJ1233" s="2406" t="str">
        <f ca="1">IF($E1233&gt;$E$12,"",IF(($E1233&gt;=BJ$307),BJ1201-$D1233*BJ$302,INDEX(F1205:BM1264,BJ$307,$E1233)))</f>
        <v/>
      </c>
      <c r="BK1233" s="2406" t="str">
        <f ca="1">IF($E1233&gt;$E$12,"",IF(($E1233&gt;=BK$307),BK1201-$D1233*BK$302,INDEX(F1205:BM1264,BK$307,$E1233)))</f>
        <v/>
      </c>
      <c r="BL1233" s="2406" t="str">
        <f ca="1">IF($E1233&gt;$E$12,"",IF(($E1233&gt;=BL$307),BL1201-$D1233*BL$302,INDEX(F1205:BM1264,BL$307,$E1233)))</f>
        <v/>
      </c>
      <c r="BM1233" s="2406" t="str">
        <f ca="1">IF($E1233&gt;$E$12,"",IF(($E1233&gt;=BM$307),BM1201-$D1233*BM$302,INDEX(F1205:BM1264,BM$307,$E1233)))</f>
        <v/>
      </c>
    </row>
    <row r="1234" spans="3:65" ht="13.5" x14ac:dyDescent="0.25">
      <c r="C1234" s="2357"/>
      <c r="D1234" s="2405">
        <f ca="1">INDEX(F1200:BM1200,E1234)</f>
        <v>1</v>
      </c>
      <c r="E1234" s="2316">
        <v>30</v>
      </c>
      <c r="F1234" s="2406" t="str">
        <f ca="1">IF($E1234&gt;$E$12,"",IF(($E1234&gt;=F$307),F1201-$D1234*F$302,INDEX(F1205:BM1264,F$307,$E1234)))</f>
        <v/>
      </c>
      <c r="G1234" s="2406" t="str">
        <f ca="1">IF($E1234&gt;$E$12,"",IF(($E1234&gt;=G$307),G1201-$D1234*G$302,INDEX(F1205:BM1264,G$307,$E1234)))</f>
        <v/>
      </c>
      <c r="H1234" s="2406" t="str">
        <f ca="1">IF($E1234&gt;$E$12,"",IF(($E1234&gt;=H$307),H1201-$D1234*H$302,INDEX(F1205:BM1264,H$307,$E1234)))</f>
        <v/>
      </c>
      <c r="I1234" s="2406" t="str">
        <f ca="1">IF($E1234&gt;$E$12,"",IF(($E1234&gt;=I$307),I1201-$D1234*I$302,INDEX(F1205:BM1264,I$307,$E1234)))</f>
        <v/>
      </c>
      <c r="J1234" s="2406" t="str">
        <f ca="1">IF($E1234&gt;$E$12,"",IF(($E1234&gt;=J$307),J1201-$D1234*J$302,INDEX(F1205:BM1264,J$307,$E1234)))</f>
        <v/>
      </c>
      <c r="K1234" s="2406" t="str">
        <f ca="1">IF($E1234&gt;$E$12,"",IF(($E1234&gt;=K$307),K1201-$D1234*K$302,INDEX(F1205:BM1264,K$307,$E1234)))</f>
        <v/>
      </c>
      <c r="L1234" s="2406" t="str">
        <f ca="1">IF($E1234&gt;$E$12,"",IF(($E1234&gt;=L$307),L1201-$D1234*L$302,INDEX(F1205:BM1264,L$307,$E1234)))</f>
        <v/>
      </c>
      <c r="M1234" s="2406" t="str">
        <f ca="1">IF($E1234&gt;$E$12,"",IF(($E1234&gt;=M$307),M1201-$D1234*M$302,INDEX(F1205:BM1264,M$307,$E1234)))</f>
        <v/>
      </c>
      <c r="N1234" s="2406" t="str">
        <f ca="1">IF($E1234&gt;$E$12,"",IF(($E1234&gt;=N$307),N1201-$D1234*N$302,INDEX(F1205:BM1264,N$307,$E1234)))</f>
        <v/>
      </c>
      <c r="O1234" s="2406" t="str">
        <f ca="1">IF($E1234&gt;$E$12,"",IF(($E1234&gt;=O$307),O1201-$D1234*O$302,INDEX(F1205:BM1264,O$307,$E1234)))</f>
        <v/>
      </c>
      <c r="P1234" s="2406" t="str">
        <f ca="1">IF($E1234&gt;$E$12,"",IF(($E1234&gt;=P$307),P1201-$D1234*P$302,INDEX(F1205:BM1264,P$307,$E1234)))</f>
        <v/>
      </c>
      <c r="Q1234" s="2406" t="str">
        <f ca="1">IF($E1234&gt;$E$12,"",IF(($E1234&gt;=Q$307),Q1201-$D1234*Q$302,INDEX(F1205:BM1264,Q$307,$E1234)))</f>
        <v/>
      </c>
      <c r="R1234" s="2406" t="str">
        <f ca="1">IF($E1234&gt;$E$12,"",IF(($E1234&gt;=R$307),R1201-$D1234*R$302,INDEX(F1205:BM1264,R$307,$E1234)))</f>
        <v/>
      </c>
      <c r="S1234" s="2406" t="str">
        <f ca="1">IF($E1234&gt;$E$12,"",IF(($E1234&gt;=S$307),S1201-$D1234*S$302,INDEX(F1205:BM1264,S$307,$E1234)))</f>
        <v/>
      </c>
      <c r="T1234" s="2406" t="str">
        <f ca="1">IF($E1234&gt;$E$12,"",IF(($E1234&gt;=T$307),T1201-$D1234*T$302,INDEX(F1205:BM1264,T$307,$E1234)))</f>
        <v/>
      </c>
      <c r="U1234" s="2406" t="str">
        <f ca="1">IF($E1234&gt;$E$12,"",IF(($E1234&gt;=U$307),U1201-$D1234*U$302,INDEX(F1205:BM1264,U$307,$E1234)))</f>
        <v/>
      </c>
      <c r="V1234" s="2406" t="str">
        <f ca="1">IF($E1234&gt;$E$12,"",IF(($E1234&gt;=V$307),V1201-$D1234*V$302,INDEX(F1205:BM1264,V$307,$E1234)))</f>
        <v/>
      </c>
      <c r="W1234" s="2406" t="str">
        <f ca="1">IF($E1234&gt;$E$12,"",IF(($E1234&gt;=W$307),W1201-$D1234*W$302,INDEX(F1205:BM1264,W$307,$E1234)))</f>
        <v/>
      </c>
      <c r="X1234" s="2406" t="str">
        <f ca="1">IF($E1234&gt;$E$12,"",IF(($E1234&gt;=X$307),X1201-$D1234*X$302,INDEX(F1205:BM1264,X$307,$E1234)))</f>
        <v/>
      </c>
      <c r="Y1234" s="2406" t="str">
        <f ca="1">IF($E1234&gt;$E$12,"",IF(($E1234&gt;=Y$307),Y1201-$D1234*Y$302,INDEX(F1205:BM1264,Y$307,$E1234)))</f>
        <v/>
      </c>
      <c r="Z1234" s="2406" t="str">
        <f ca="1">IF($E1234&gt;$E$12,"",IF(($E1234&gt;=Z$307),Z1201-$D1234*Z$302,INDEX(F1205:BM1264,Z$307,$E1234)))</f>
        <v/>
      </c>
      <c r="AA1234" s="2406" t="str">
        <f ca="1">IF($E1234&gt;$E$12,"",IF(($E1234&gt;=AA$307),AA1201-$D1234*AA$302,INDEX(F1205:BM1264,AA$307,$E1234)))</f>
        <v/>
      </c>
      <c r="AB1234" s="2406" t="str">
        <f ca="1">IF($E1234&gt;$E$12,"",IF(($E1234&gt;=AB$307),AB1201-$D1234*AB$302,INDEX(F1205:BM1264,AB$307,$E1234)))</f>
        <v/>
      </c>
      <c r="AC1234" s="2406" t="str">
        <f ca="1">IF($E1234&gt;$E$12,"",IF(($E1234&gt;=AC$307),AC1201-$D1234*AC$302,INDEX(F1205:BM1264,AC$307,$E1234)))</f>
        <v/>
      </c>
      <c r="AD1234" s="2406" t="str">
        <f ca="1">IF($E1234&gt;$E$12,"",IF(($E1234&gt;=AD$307),AD1201-$D1234*AD$302,INDEX(F1205:BM1264,AD$307,$E1234)))</f>
        <v/>
      </c>
      <c r="AE1234" s="2406" t="str">
        <f ca="1">IF($E1234&gt;$E$12,"",IF(($E1234&gt;=AE$307),AE1201-$D1234*AE$302,INDEX(F1205:BM1264,AE$307,$E1234)))</f>
        <v/>
      </c>
      <c r="AF1234" s="2406" t="str">
        <f ca="1">IF($E1234&gt;$E$12,"",IF(($E1234&gt;=AF$307),AF1201-$D1234*AF$302,INDEX(F1205:BM1264,AF$307,$E1234)))</f>
        <v/>
      </c>
      <c r="AG1234" s="2406" t="str">
        <f ca="1">IF($E1234&gt;$E$12,"",IF(($E1234&gt;=AG$307),AG1201-$D1234*AG$302,INDEX(F1205:BM1264,AG$307,$E1234)))</f>
        <v/>
      </c>
      <c r="AH1234" s="2406" t="str">
        <f ca="1">IF($E1234&gt;$E$12,"",IF(($E1234&gt;=AH$307),AH1201-$D1234*AH$302,INDEX(F1205:BM1264,AH$307,$E1234)))</f>
        <v/>
      </c>
      <c r="AI1234" s="2406" t="str">
        <f ca="1">IF($E1234&gt;$E$12,"",IF(($E1234&gt;=AI$307),AI1201-$D1234*AI$302,INDEX(F1205:BM1264,AI$307,$E1234)))</f>
        <v/>
      </c>
      <c r="AJ1234" s="2406" t="str">
        <f ca="1">IF($E1234&gt;$E$12,"",IF(($E1234&gt;=AJ$307),AJ1201-$D1234*AJ$302,INDEX(F1205:BM1264,AJ$307,$E1234)))</f>
        <v/>
      </c>
      <c r="AK1234" s="2406" t="str">
        <f ca="1">IF($E1234&gt;$E$12,"",IF(($E1234&gt;=AK$307),AK1201-$D1234*AK$302,INDEX(F1205:BM1264,AK$307,$E1234)))</f>
        <v/>
      </c>
      <c r="AL1234" s="2406" t="str">
        <f ca="1">IF($E1234&gt;$E$12,"",IF(($E1234&gt;=AL$307),AL1201-$D1234*AL$302,INDEX(F1205:BM1264,AL$307,$E1234)))</f>
        <v/>
      </c>
      <c r="AM1234" s="2406" t="str">
        <f ca="1">IF($E1234&gt;$E$12,"",IF(($E1234&gt;=AM$307),AM1201-$D1234*AM$302,INDEX(F1205:BM1264,AM$307,$E1234)))</f>
        <v/>
      </c>
      <c r="AN1234" s="2406" t="str">
        <f ca="1">IF($E1234&gt;$E$12,"",IF(($E1234&gt;=AN$307),AN1201-$D1234*AN$302,INDEX(F1205:BM1264,AN$307,$E1234)))</f>
        <v/>
      </c>
      <c r="AO1234" s="2406" t="str">
        <f ca="1">IF($E1234&gt;$E$12,"",IF(($E1234&gt;=AO$307),AO1201-$D1234*AO$302,INDEX(F1205:BM1264,AO$307,$E1234)))</f>
        <v/>
      </c>
      <c r="AP1234" s="2406" t="str">
        <f ca="1">IF($E1234&gt;$E$12,"",IF(($E1234&gt;=AP$307),AP1201-$D1234*AP$302,INDEX(F1205:BM1264,AP$307,$E1234)))</f>
        <v/>
      </c>
      <c r="AQ1234" s="2406" t="str">
        <f ca="1">IF($E1234&gt;$E$12,"",IF(($E1234&gt;=AQ$307),AQ1201-$D1234*AQ$302,INDEX(F1205:BM1264,AQ$307,$E1234)))</f>
        <v/>
      </c>
      <c r="AR1234" s="2406" t="str">
        <f ca="1">IF($E1234&gt;$E$12,"",IF(($E1234&gt;=AR$307),AR1201-$D1234*AR$302,INDEX(F1205:BM1264,AR$307,$E1234)))</f>
        <v/>
      </c>
      <c r="AS1234" s="2406" t="str">
        <f ca="1">IF($E1234&gt;$E$12,"",IF(($E1234&gt;=AS$307),AS1201-$D1234*AS$302,INDEX(F1205:BM1264,AS$307,$E1234)))</f>
        <v/>
      </c>
      <c r="AT1234" s="2406" t="str">
        <f ca="1">IF($E1234&gt;$E$12,"",IF(($E1234&gt;=AT$307),AT1201-$D1234*AT$302,INDEX(F1205:BM1264,AT$307,$E1234)))</f>
        <v/>
      </c>
      <c r="AU1234" s="2406" t="str">
        <f ca="1">IF($E1234&gt;$E$12,"",IF(($E1234&gt;=AU$307),AU1201-$D1234*AU$302,INDEX(F1205:BM1264,AU$307,$E1234)))</f>
        <v/>
      </c>
      <c r="AV1234" s="2406" t="str">
        <f ca="1">IF($E1234&gt;$E$12,"",IF(($E1234&gt;=AV$307),AV1201-$D1234*AV$302,INDEX(F1205:BM1264,AV$307,$E1234)))</f>
        <v/>
      </c>
      <c r="AW1234" s="2406" t="str">
        <f ca="1">IF($E1234&gt;$E$12,"",IF(($E1234&gt;=AW$307),AW1201-$D1234*AW$302,INDEX(F1205:BM1264,AW$307,$E1234)))</f>
        <v/>
      </c>
      <c r="AX1234" s="2406" t="str">
        <f ca="1">IF($E1234&gt;$E$12,"",IF(($E1234&gt;=AX$307),AX1201-$D1234*AX$302,INDEX(F1205:BM1264,AX$307,$E1234)))</f>
        <v/>
      </c>
      <c r="AY1234" s="2406" t="str">
        <f ca="1">IF($E1234&gt;$E$12,"",IF(($E1234&gt;=AY$307),AY1201-$D1234*AY$302,INDEX(F1205:BM1264,AY$307,$E1234)))</f>
        <v/>
      </c>
      <c r="AZ1234" s="2406" t="str">
        <f ca="1">IF($E1234&gt;$E$12,"",IF(($E1234&gt;=AZ$307),AZ1201-$D1234*AZ$302,INDEX(F1205:BM1264,AZ$307,$E1234)))</f>
        <v/>
      </c>
      <c r="BA1234" s="2406" t="str">
        <f ca="1">IF($E1234&gt;$E$12,"",IF(($E1234&gt;=BA$307),BA1201-$D1234*BA$302,INDEX(F1205:BM1264,BA$307,$E1234)))</f>
        <v/>
      </c>
      <c r="BB1234" s="2406" t="str">
        <f ca="1">IF($E1234&gt;$E$12,"",IF(($E1234&gt;=BB$307),BB1201-$D1234*BB$302,INDEX(F1205:BM1264,BB$307,$E1234)))</f>
        <v/>
      </c>
      <c r="BC1234" s="2406" t="str">
        <f ca="1">IF($E1234&gt;$E$12,"",IF(($E1234&gt;=BC$307),BC1201-$D1234*BC$302,INDEX(F1205:BM1264,BC$307,$E1234)))</f>
        <v/>
      </c>
      <c r="BD1234" s="2406" t="str">
        <f ca="1">IF($E1234&gt;$E$12,"",IF(($E1234&gt;=BD$307),BD1201-$D1234*BD$302,INDEX(F1205:BM1264,BD$307,$E1234)))</f>
        <v/>
      </c>
      <c r="BE1234" s="2406" t="str">
        <f ca="1">IF($E1234&gt;$E$12,"",IF(($E1234&gt;=BE$307),BE1201-$D1234*BE$302,INDEX(F1205:BM1264,BE$307,$E1234)))</f>
        <v/>
      </c>
      <c r="BF1234" s="2406" t="str">
        <f ca="1">IF($E1234&gt;$E$12,"",IF(($E1234&gt;=BF$307),BF1201-$D1234*BF$302,INDEX(F1205:BM1264,BF$307,$E1234)))</f>
        <v/>
      </c>
      <c r="BG1234" s="2406" t="str">
        <f ca="1">IF($E1234&gt;$E$12,"",IF(($E1234&gt;=BG$307),BG1201-$D1234*BG$302,INDEX(F1205:BM1264,BG$307,$E1234)))</f>
        <v/>
      </c>
      <c r="BH1234" s="2406" t="str">
        <f ca="1">IF($E1234&gt;$E$12,"",IF(($E1234&gt;=BH$307),BH1201-$D1234*BH$302,INDEX(F1205:BM1264,BH$307,$E1234)))</f>
        <v/>
      </c>
      <c r="BI1234" s="2406" t="str">
        <f ca="1">IF($E1234&gt;$E$12,"",IF(($E1234&gt;=BI$307),BI1201-$D1234*BI$302,INDEX(F1205:BM1264,BI$307,$E1234)))</f>
        <v/>
      </c>
      <c r="BJ1234" s="2406" t="str">
        <f ca="1">IF($E1234&gt;$E$12,"",IF(($E1234&gt;=BJ$307),BJ1201-$D1234*BJ$302,INDEX(F1205:BM1264,BJ$307,$E1234)))</f>
        <v/>
      </c>
      <c r="BK1234" s="2406" t="str">
        <f ca="1">IF($E1234&gt;$E$12,"",IF(($E1234&gt;=BK$307),BK1201-$D1234*BK$302,INDEX(F1205:BM1264,BK$307,$E1234)))</f>
        <v/>
      </c>
      <c r="BL1234" s="2406" t="str">
        <f ca="1">IF($E1234&gt;$E$12,"",IF(($E1234&gt;=BL$307),BL1201-$D1234*BL$302,INDEX(F1205:BM1264,BL$307,$E1234)))</f>
        <v/>
      </c>
      <c r="BM1234" s="2406" t="str">
        <f ca="1">IF($E1234&gt;$E$12,"",IF(($E1234&gt;=BM$307),BM1201-$D1234*BM$302,INDEX(F1205:BM1264,BM$307,$E1234)))</f>
        <v/>
      </c>
    </row>
    <row r="1235" spans="3:65" ht="13.5" x14ac:dyDescent="0.25">
      <c r="C1235" s="2357"/>
      <c r="D1235" s="2405">
        <f ca="1">INDEX(F1200:BM1200,E1235)</f>
        <v>1</v>
      </c>
      <c r="E1235" s="2316">
        <v>31</v>
      </c>
      <c r="F1235" s="2406" t="str">
        <f ca="1">IF($E1235&gt;$E$12,"",IF(($E1235&gt;=F$307),F1201-$D1235*F$302,INDEX(F1205:BM1264,F$307,$E1235)))</f>
        <v/>
      </c>
      <c r="G1235" s="2406" t="str">
        <f ca="1">IF($E1235&gt;$E$12,"",IF(($E1235&gt;=G$307),G1201-$D1235*G$302,INDEX(F1205:BM1264,G$307,$E1235)))</f>
        <v/>
      </c>
      <c r="H1235" s="2406" t="str">
        <f ca="1">IF($E1235&gt;$E$12,"",IF(($E1235&gt;=H$307),H1201-$D1235*H$302,INDEX(F1205:BM1264,H$307,$E1235)))</f>
        <v/>
      </c>
      <c r="I1235" s="2406" t="str">
        <f ca="1">IF($E1235&gt;$E$12,"",IF(($E1235&gt;=I$307),I1201-$D1235*I$302,INDEX(F1205:BM1264,I$307,$E1235)))</f>
        <v/>
      </c>
      <c r="J1235" s="2406" t="str">
        <f ca="1">IF($E1235&gt;$E$12,"",IF(($E1235&gt;=J$307),J1201-$D1235*J$302,INDEX(F1205:BM1264,J$307,$E1235)))</f>
        <v/>
      </c>
      <c r="K1235" s="2406" t="str">
        <f ca="1">IF($E1235&gt;$E$12,"",IF(($E1235&gt;=K$307),K1201-$D1235*K$302,INDEX(F1205:BM1264,K$307,$E1235)))</f>
        <v/>
      </c>
      <c r="L1235" s="2406" t="str">
        <f ca="1">IF($E1235&gt;$E$12,"",IF(($E1235&gt;=L$307),L1201-$D1235*L$302,INDEX(F1205:BM1264,L$307,$E1235)))</f>
        <v/>
      </c>
      <c r="M1235" s="2406" t="str">
        <f ca="1">IF($E1235&gt;$E$12,"",IF(($E1235&gt;=M$307),M1201-$D1235*M$302,INDEX(F1205:BM1264,M$307,$E1235)))</f>
        <v/>
      </c>
      <c r="N1235" s="2406" t="str">
        <f ca="1">IF($E1235&gt;$E$12,"",IF(($E1235&gt;=N$307),N1201-$D1235*N$302,INDEX(F1205:BM1264,N$307,$E1235)))</f>
        <v/>
      </c>
      <c r="O1235" s="2406" t="str">
        <f ca="1">IF($E1235&gt;$E$12,"",IF(($E1235&gt;=O$307),O1201-$D1235*O$302,INDEX(F1205:BM1264,O$307,$E1235)))</f>
        <v/>
      </c>
      <c r="P1235" s="2406" t="str">
        <f ca="1">IF($E1235&gt;$E$12,"",IF(($E1235&gt;=P$307),P1201-$D1235*P$302,INDEX(F1205:BM1264,P$307,$E1235)))</f>
        <v/>
      </c>
      <c r="Q1235" s="2406" t="str">
        <f ca="1">IF($E1235&gt;$E$12,"",IF(($E1235&gt;=Q$307),Q1201-$D1235*Q$302,INDEX(F1205:BM1264,Q$307,$E1235)))</f>
        <v/>
      </c>
      <c r="R1235" s="2406" t="str">
        <f ca="1">IF($E1235&gt;$E$12,"",IF(($E1235&gt;=R$307),R1201-$D1235*R$302,INDEX(F1205:BM1264,R$307,$E1235)))</f>
        <v/>
      </c>
      <c r="S1235" s="2406" t="str">
        <f ca="1">IF($E1235&gt;$E$12,"",IF(($E1235&gt;=S$307),S1201-$D1235*S$302,INDEX(F1205:BM1264,S$307,$E1235)))</f>
        <v/>
      </c>
      <c r="T1235" s="2406" t="str">
        <f ca="1">IF($E1235&gt;$E$12,"",IF(($E1235&gt;=T$307),T1201-$D1235*T$302,INDEX(F1205:BM1264,T$307,$E1235)))</f>
        <v/>
      </c>
      <c r="U1235" s="2406" t="str">
        <f ca="1">IF($E1235&gt;$E$12,"",IF(($E1235&gt;=U$307),U1201-$D1235*U$302,INDEX(F1205:BM1264,U$307,$E1235)))</f>
        <v/>
      </c>
      <c r="V1235" s="2406" t="str">
        <f ca="1">IF($E1235&gt;$E$12,"",IF(($E1235&gt;=V$307),V1201-$D1235*V$302,INDEX(F1205:BM1264,V$307,$E1235)))</f>
        <v/>
      </c>
      <c r="W1235" s="2406" t="str">
        <f ca="1">IF($E1235&gt;$E$12,"",IF(($E1235&gt;=W$307),W1201-$D1235*W$302,INDEX(F1205:BM1264,W$307,$E1235)))</f>
        <v/>
      </c>
      <c r="X1235" s="2406" t="str">
        <f ca="1">IF($E1235&gt;$E$12,"",IF(($E1235&gt;=X$307),X1201-$D1235*X$302,INDEX(F1205:BM1264,X$307,$E1235)))</f>
        <v/>
      </c>
      <c r="Y1235" s="2406" t="str">
        <f ca="1">IF($E1235&gt;$E$12,"",IF(($E1235&gt;=Y$307),Y1201-$D1235*Y$302,INDEX(F1205:BM1264,Y$307,$E1235)))</f>
        <v/>
      </c>
      <c r="Z1235" s="2406" t="str">
        <f ca="1">IF($E1235&gt;$E$12,"",IF(($E1235&gt;=Z$307),Z1201-$D1235*Z$302,INDEX(F1205:BM1264,Z$307,$E1235)))</f>
        <v/>
      </c>
      <c r="AA1235" s="2406" t="str">
        <f ca="1">IF($E1235&gt;$E$12,"",IF(($E1235&gt;=AA$307),AA1201-$D1235*AA$302,INDEX(F1205:BM1264,AA$307,$E1235)))</f>
        <v/>
      </c>
      <c r="AB1235" s="2406" t="str">
        <f ca="1">IF($E1235&gt;$E$12,"",IF(($E1235&gt;=AB$307),AB1201-$D1235*AB$302,INDEX(F1205:BM1264,AB$307,$E1235)))</f>
        <v/>
      </c>
      <c r="AC1235" s="2406" t="str">
        <f ca="1">IF($E1235&gt;$E$12,"",IF(($E1235&gt;=AC$307),AC1201-$D1235*AC$302,INDEX(F1205:BM1264,AC$307,$E1235)))</f>
        <v/>
      </c>
      <c r="AD1235" s="2406" t="str">
        <f ca="1">IF($E1235&gt;$E$12,"",IF(($E1235&gt;=AD$307),AD1201-$D1235*AD$302,INDEX(F1205:BM1264,AD$307,$E1235)))</f>
        <v/>
      </c>
      <c r="AE1235" s="2406" t="str">
        <f ca="1">IF($E1235&gt;$E$12,"",IF(($E1235&gt;=AE$307),AE1201-$D1235*AE$302,INDEX(F1205:BM1264,AE$307,$E1235)))</f>
        <v/>
      </c>
      <c r="AF1235" s="2406" t="str">
        <f ca="1">IF($E1235&gt;$E$12,"",IF(($E1235&gt;=AF$307),AF1201-$D1235*AF$302,INDEX(F1205:BM1264,AF$307,$E1235)))</f>
        <v/>
      </c>
      <c r="AG1235" s="2406" t="str">
        <f ca="1">IF($E1235&gt;$E$12,"",IF(($E1235&gt;=AG$307),AG1201-$D1235*AG$302,INDEX(F1205:BM1264,AG$307,$E1235)))</f>
        <v/>
      </c>
      <c r="AH1235" s="2406" t="str">
        <f ca="1">IF($E1235&gt;$E$12,"",IF(($E1235&gt;=AH$307),AH1201-$D1235*AH$302,INDEX(F1205:BM1264,AH$307,$E1235)))</f>
        <v/>
      </c>
      <c r="AI1235" s="2406" t="str">
        <f ca="1">IF($E1235&gt;$E$12,"",IF(($E1235&gt;=AI$307),AI1201-$D1235*AI$302,INDEX(F1205:BM1264,AI$307,$E1235)))</f>
        <v/>
      </c>
      <c r="AJ1235" s="2406" t="str">
        <f ca="1">IF($E1235&gt;$E$12,"",IF(($E1235&gt;=AJ$307),AJ1201-$D1235*AJ$302,INDEX(F1205:BM1264,AJ$307,$E1235)))</f>
        <v/>
      </c>
      <c r="AK1235" s="2406" t="str">
        <f ca="1">IF($E1235&gt;$E$12,"",IF(($E1235&gt;=AK$307),AK1201-$D1235*AK$302,INDEX(F1205:BM1264,AK$307,$E1235)))</f>
        <v/>
      </c>
      <c r="AL1235" s="2406" t="str">
        <f ca="1">IF($E1235&gt;$E$12,"",IF(($E1235&gt;=AL$307),AL1201-$D1235*AL$302,INDEX(F1205:BM1264,AL$307,$E1235)))</f>
        <v/>
      </c>
      <c r="AM1235" s="2406" t="str">
        <f ca="1">IF($E1235&gt;$E$12,"",IF(($E1235&gt;=AM$307),AM1201-$D1235*AM$302,INDEX(F1205:BM1264,AM$307,$E1235)))</f>
        <v/>
      </c>
      <c r="AN1235" s="2406" t="str">
        <f ca="1">IF($E1235&gt;$E$12,"",IF(($E1235&gt;=AN$307),AN1201-$D1235*AN$302,INDEX(F1205:BM1264,AN$307,$E1235)))</f>
        <v/>
      </c>
      <c r="AO1235" s="2406" t="str">
        <f ca="1">IF($E1235&gt;$E$12,"",IF(($E1235&gt;=AO$307),AO1201-$D1235*AO$302,INDEX(F1205:BM1264,AO$307,$E1235)))</f>
        <v/>
      </c>
      <c r="AP1235" s="2406" t="str">
        <f ca="1">IF($E1235&gt;$E$12,"",IF(($E1235&gt;=AP$307),AP1201-$D1235*AP$302,INDEX(F1205:BM1264,AP$307,$E1235)))</f>
        <v/>
      </c>
      <c r="AQ1235" s="2406" t="str">
        <f ca="1">IF($E1235&gt;$E$12,"",IF(($E1235&gt;=AQ$307),AQ1201-$D1235*AQ$302,INDEX(F1205:BM1264,AQ$307,$E1235)))</f>
        <v/>
      </c>
      <c r="AR1235" s="2406" t="str">
        <f ca="1">IF($E1235&gt;$E$12,"",IF(($E1235&gt;=AR$307),AR1201-$D1235*AR$302,INDEX(F1205:BM1264,AR$307,$E1235)))</f>
        <v/>
      </c>
      <c r="AS1235" s="2406" t="str">
        <f ca="1">IF($E1235&gt;$E$12,"",IF(($E1235&gt;=AS$307),AS1201-$D1235*AS$302,INDEX(F1205:BM1264,AS$307,$E1235)))</f>
        <v/>
      </c>
      <c r="AT1235" s="2406" t="str">
        <f ca="1">IF($E1235&gt;$E$12,"",IF(($E1235&gt;=AT$307),AT1201-$D1235*AT$302,INDEX(F1205:BM1264,AT$307,$E1235)))</f>
        <v/>
      </c>
      <c r="AU1235" s="2406" t="str">
        <f ca="1">IF($E1235&gt;$E$12,"",IF(($E1235&gt;=AU$307),AU1201-$D1235*AU$302,INDEX(F1205:BM1264,AU$307,$E1235)))</f>
        <v/>
      </c>
      <c r="AV1235" s="2406" t="str">
        <f ca="1">IF($E1235&gt;$E$12,"",IF(($E1235&gt;=AV$307),AV1201-$D1235*AV$302,INDEX(F1205:BM1264,AV$307,$E1235)))</f>
        <v/>
      </c>
      <c r="AW1235" s="2406" t="str">
        <f ca="1">IF($E1235&gt;$E$12,"",IF(($E1235&gt;=AW$307),AW1201-$D1235*AW$302,INDEX(F1205:BM1264,AW$307,$E1235)))</f>
        <v/>
      </c>
      <c r="AX1235" s="2406" t="str">
        <f ca="1">IF($E1235&gt;$E$12,"",IF(($E1235&gt;=AX$307),AX1201-$D1235*AX$302,INDEX(F1205:BM1264,AX$307,$E1235)))</f>
        <v/>
      </c>
      <c r="AY1235" s="2406" t="str">
        <f ca="1">IF($E1235&gt;$E$12,"",IF(($E1235&gt;=AY$307),AY1201-$D1235*AY$302,INDEX(F1205:BM1264,AY$307,$E1235)))</f>
        <v/>
      </c>
      <c r="AZ1235" s="2406" t="str">
        <f ca="1">IF($E1235&gt;$E$12,"",IF(($E1235&gt;=AZ$307),AZ1201-$D1235*AZ$302,INDEX(F1205:BM1264,AZ$307,$E1235)))</f>
        <v/>
      </c>
      <c r="BA1235" s="2406" t="str">
        <f ca="1">IF($E1235&gt;$E$12,"",IF(($E1235&gt;=BA$307),BA1201-$D1235*BA$302,INDEX(F1205:BM1264,BA$307,$E1235)))</f>
        <v/>
      </c>
      <c r="BB1235" s="2406" t="str">
        <f ca="1">IF($E1235&gt;$E$12,"",IF(($E1235&gt;=BB$307),BB1201-$D1235*BB$302,INDEX(F1205:BM1264,BB$307,$E1235)))</f>
        <v/>
      </c>
      <c r="BC1235" s="2406" t="str">
        <f ca="1">IF($E1235&gt;$E$12,"",IF(($E1235&gt;=BC$307),BC1201-$D1235*BC$302,INDEX(F1205:BM1264,BC$307,$E1235)))</f>
        <v/>
      </c>
      <c r="BD1235" s="2406" t="str">
        <f ca="1">IF($E1235&gt;$E$12,"",IF(($E1235&gt;=BD$307),BD1201-$D1235*BD$302,INDEX(F1205:BM1264,BD$307,$E1235)))</f>
        <v/>
      </c>
      <c r="BE1235" s="2406" t="str">
        <f ca="1">IF($E1235&gt;$E$12,"",IF(($E1235&gt;=BE$307),BE1201-$D1235*BE$302,INDEX(F1205:BM1264,BE$307,$E1235)))</f>
        <v/>
      </c>
      <c r="BF1235" s="2406" t="str">
        <f ca="1">IF($E1235&gt;$E$12,"",IF(($E1235&gt;=BF$307),BF1201-$D1235*BF$302,INDEX(F1205:BM1264,BF$307,$E1235)))</f>
        <v/>
      </c>
      <c r="BG1235" s="2406" t="str">
        <f ca="1">IF($E1235&gt;$E$12,"",IF(($E1235&gt;=BG$307),BG1201-$D1235*BG$302,INDEX(F1205:BM1264,BG$307,$E1235)))</f>
        <v/>
      </c>
      <c r="BH1235" s="2406" t="str">
        <f ca="1">IF($E1235&gt;$E$12,"",IF(($E1235&gt;=BH$307),BH1201-$D1235*BH$302,INDEX(F1205:BM1264,BH$307,$E1235)))</f>
        <v/>
      </c>
      <c r="BI1235" s="2406" t="str">
        <f ca="1">IF($E1235&gt;$E$12,"",IF(($E1235&gt;=BI$307),BI1201-$D1235*BI$302,INDEX(F1205:BM1264,BI$307,$E1235)))</f>
        <v/>
      </c>
      <c r="BJ1235" s="2406" t="str">
        <f ca="1">IF($E1235&gt;$E$12,"",IF(($E1235&gt;=BJ$307),BJ1201-$D1235*BJ$302,INDEX(F1205:BM1264,BJ$307,$E1235)))</f>
        <v/>
      </c>
      <c r="BK1235" s="2406" t="str">
        <f ca="1">IF($E1235&gt;$E$12,"",IF(($E1235&gt;=BK$307),BK1201-$D1235*BK$302,INDEX(F1205:BM1264,BK$307,$E1235)))</f>
        <v/>
      </c>
      <c r="BL1235" s="2406" t="str">
        <f ca="1">IF($E1235&gt;$E$12,"",IF(($E1235&gt;=BL$307),BL1201-$D1235*BL$302,INDEX(F1205:BM1264,BL$307,$E1235)))</f>
        <v/>
      </c>
      <c r="BM1235" s="2406" t="str">
        <f ca="1">IF($E1235&gt;$E$12,"",IF(($E1235&gt;=BM$307),BM1201-$D1235*BM$302,INDEX(F1205:BM1264,BM$307,$E1235)))</f>
        <v/>
      </c>
    </row>
    <row r="1236" spans="3:65" ht="13.5" x14ac:dyDescent="0.25">
      <c r="C1236" s="2357"/>
      <c r="D1236" s="2405">
        <f ca="1">INDEX(F1200:BM1200,E1236)</f>
        <v>1</v>
      </c>
      <c r="E1236" s="2316">
        <v>32</v>
      </c>
      <c r="F1236" s="2406" t="str">
        <f ca="1">IF($E1236&gt;$E$12,"",IF(($E1236&gt;=F$307),F1201-$D1236*F$302,INDEX(F1205:BM1264,F$307,$E1236)))</f>
        <v/>
      </c>
      <c r="G1236" s="2406" t="str">
        <f ca="1">IF($E1236&gt;$E$12,"",IF(($E1236&gt;=G$307),G1201-$D1236*G$302,INDEX(F1205:BM1264,G$307,$E1236)))</f>
        <v/>
      </c>
      <c r="H1236" s="2406" t="str">
        <f ca="1">IF($E1236&gt;$E$12,"",IF(($E1236&gt;=H$307),H1201-$D1236*H$302,INDEX(F1205:BM1264,H$307,$E1236)))</f>
        <v/>
      </c>
      <c r="I1236" s="2406" t="str">
        <f ca="1">IF($E1236&gt;$E$12,"",IF(($E1236&gt;=I$307),I1201-$D1236*I$302,INDEX(F1205:BM1264,I$307,$E1236)))</f>
        <v/>
      </c>
      <c r="J1236" s="2406" t="str">
        <f ca="1">IF($E1236&gt;$E$12,"",IF(($E1236&gt;=J$307),J1201-$D1236*J$302,INDEX(F1205:BM1264,J$307,$E1236)))</f>
        <v/>
      </c>
      <c r="K1236" s="2406" t="str">
        <f ca="1">IF($E1236&gt;$E$12,"",IF(($E1236&gt;=K$307),K1201-$D1236*K$302,INDEX(F1205:BM1264,K$307,$E1236)))</f>
        <v/>
      </c>
      <c r="L1236" s="2406" t="str">
        <f ca="1">IF($E1236&gt;$E$12,"",IF(($E1236&gt;=L$307),L1201-$D1236*L$302,INDEX(F1205:BM1264,L$307,$E1236)))</f>
        <v/>
      </c>
      <c r="M1236" s="2406" t="str">
        <f ca="1">IF($E1236&gt;$E$12,"",IF(($E1236&gt;=M$307),M1201-$D1236*M$302,INDEX(F1205:BM1264,M$307,$E1236)))</f>
        <v/>
      </c>
      <c r="N1236" s="2406" t="str">
        <f ca="1">IF($E1236&gt;$E$12,"",IF(($E1236&gt;=N$307),N1201-$D1236*N$302,INDEX(F1205:BM1264,N$307,$E1236)))</f>
        <v/>
      </c>
      <c r="O1236" s="2406" t="str">
        <f ca="1">IF($E1236&gt;$E$12,"",IF(($E1236&gt;=O$307),O1201-$D1236*O$302,INDEX(F1205:BM1264,O$307,$E1236)))</f>
        <v/>
      </c>
      <c r="P1236" s="2406" t="str">
        <f ca="1">IF($E1236&gt;$E$12,"",IF(($E1236&gt;=P$307),P1201-$D1236*P$302,INDEX(F1205:BM1264,P$307,$E1236)))</f>
        <v/>
      </c>
      <c r="Q1236" s="2406" t="str">
        <f ca="1">IF($E1236&gt;$E$12,"",IF(($E1236&gt;=Q$307),Q1201-$D1236*Q$302,INDEX(F1205:BM1264,Q$307,$E1236)))</f>
        <v/>
      </c>
      <c r="R1236" s="2406" t="str">
        <f ca="1">IF($E1236&gt;$E$12,"",IF(($E1236&gt;=R$307),R1201-$D1236*R$302,INDEX(F1205:BM1264,R$307,$E1236)))</f>
        <v/>
      </c>
      <c r="S1236" s="2406" t="str">
        <f ca="1">IF($E1236&gt;$E$12,"",IF(($E1236&gt;=S$307),S1201-$D1236*S$302,INDEX(F1205:BM1264,S$307,$E1236)))</f>
        <v/>
      </c>
      <c r="T1236" s="2406" t="str">
        <f ca="1">IF($E1236&gt;$E$12,"",IF(($E1236&gt;=T$307),T1201-$D1236*T$302,INDEX(F1205:BM1264,T$307,$E1236)))</f>
        <v/>
      </c>
      <c r="U1236" s="2406" t="str">
        <f ca="1">IF($E1236&gt;$E$12,"",IF(($E1236&gt;=U$307),U1201-$D1236*U$302,INDEX(F1205:BM1264,U$307,$E1236)))</f>
        <v/>
      </c>
      <c r="V1236" s="2406" t="str">
        <f ca="1">IF($E1236&gt;$E$12,"",IF(($E1236&gt;=V$307),V1201-$D1236*V$302,INDEX(F1205:BM1264,V$307,$E1236)))</f>
        <v/>
      </c>
      <c r="W1236" s="2406" t="str">
        <f ca="1">IF($E1236&gt;$E$12,"",IF(($E1236&gt;=W$307),W1201-$D1236*W$302,INDEX(F1205:BM1264,W$307,$E1236)))</f>
        <v/>
      </c>
      <c r="X1236" s="2406" t="str">
        <f ca="1">IF($E1236&gt;$E$12,"",IF(($E1236&gt;=X$307),X1201-$D1236*X$302,INDEX(F1205:BM1264,X$307,$E1236)))</f>
        <v/>
      </c>
      <c r="Y1236" s="2406" t="str">
        <f ca="1">IF($E1236&gt;$E$12,"",IF(($E1236&gt;=Y$307),Y1201-$D1236*Y$302,INDEX(F1205:BM1264,Y$307,$E1236)))</f>
        <v/>
      </c>
      <c r="Z1236" s="2406" t="str">
        <f ca="1">IF($E1236&gt;$E$12,"",IF(($E1236&gt;=Z$307),Z1201-$D1236*Z$302,INDEX(F1205:BM1264,Z$307,$E1236)))</f>
        <v/>
      </c>
      <c r="AA1236" s="2406" t="str">
        <f ca="1">IF($E1236&gt;$E$12,"",IF(($E1236&gt;=AA$307),AA1201-$D1236*AA$302,INDEX(F1205:BM1264,AA$307,$E1236)))</f>
        <v/>
      </c>
      <c r="AB1236" s="2406" t="str">
        <f ca="1">IF($E1236&gt;$E$12,"",IF(($E1236&gt;=AB$307),AB1201-$D1236*AB$302,INDEX(F1205:BM1264,AB$307,$E1236)))</f>
        <v/>
      </c>
      <c r="AC1236" s="2406" t="str">
        <f ca="1">IF($E1236&gt;$E$12,"",IF(($E1236&gt;=AC$307),AC1201-$D1236*AC$302,INDEX(F1205:BM1264,AC$307,$E1236)))</f>
        <v/>
      </c>
      <c r="AD1236" s="2406" t="str">
        <f ca="1">IF($E1236&gt;$E$12,"",IF(($E1236&gt;=AD$307),AD1201-$D1236*AD$302,INDEX(F1205:BM1264,AD$307,$E1236)))</f>
        <v/>
      </c>
      <c r="AE1236" s="2406" t="str">
        <f ca="1">IF($E1236&gt;$E$12,"",IF(($E1236&gt;=AE$307),AE1201-$D1236*AE$302,INDEX(F1205:BM1264,AE$307,$E1236)))</f>
        <v/>
      </c>
      <c r="AF1236" s="2406" t="str">
        <f ca="1">IF($E1236&gt;$E$12,"",IF(($E1236&gt;=AF$307),AF1201-$D1236*AF$302,INDEX(F1205:BM1264,AF$307,$E1236)))</f>
        <v/>
      </c>
      <c r="AG1236" s="2406" t="str">
        <f ca="1">IF($E1236&gt;$E$12,"",IF(($E1236&gt;=AG$307),AG1201-$D1236*AG$302,INDEX(F1205:BM1264,AG$307,$E1236)))</f>
        <v/>
      </c>
      <c r="AH1236" s="2406" t="str">
        <f ca="1">IF($E1236&gt;$E$12,"",IF(($E1236&gt;=AH$307),AH1201-$D1236*AH$302,INDEX(F1205:BM1264,AH$307,$E1236)))</f>
        <v/>
      </c>
      <c r="AI1236" s="2406" t="str">
        <f ca="1">IF($E1236&gt;$E$12,"",IF(($E1236&gt;=AI$307),AI1201-$D1236*AI$302,INDEX(F1205:BM1264,AI$307,$E1236)))</f>
        <v/>
      </c>
      <c r="AJ1236" s="2406" t="str">
        <f ca="1">IF($E1236&gt;$E$12,"",IF(($E1236&gt;=AJ$307),AJ1201-$D1236*AJ$302,INDEX(F1205:BM1264,AJ$307,$E1236)))</f>
        <v/>
      </c>
      <c r="AK1236" s="2406" t="str">
        <f ca="1">IF($E1236&gt;$E$12,"",IF(($E1236&gt;=AK$307),AK1201-$D1236*AK$302,INDEX(F1205:BM1264,AK$307,$E1236)))</f>
        <v/>
      </c>
      <c r="AL1236" s="2406" t="str">
        <f ca="1">IF($E1236&gt;$E$12,"",IF(($E1236&gt;=AL$307),AL1201-$D1236*AL$302,INDEX(F1205:BM1264,AL$307,$E1236)))</f>
        <v/>
      </c>
      <c r="AM1236" s="2406" t="str">
        <f ca="1">IF($E1236&gt;$E$12,"",IF(($E1236&gt;=AM$307),AM1201-$D1236*AM$302,INDEX(F1205:BM1264,AM$307,$E1236)))</f>
        <v/>
      </c>
      <c r="AN1236" s="2406" t="str">
        <f ca="1">IF($E1236&gt;$E$12,"",IF(($E1236&gt;=AN$307),AN1201-$D1236*AN$302,INDEX(F1205:BM1264,AN$307,$E1236)))</f>
        <v/>
      </c>
      <c r="AO1236" s="2406" t="str">
        <f ca="1">IF($E1236&gt;$E$12,"",IF(($E1236&gt;=AO$307),AO1201-$D1236*AO$302,INDEX(F1205:BM1264,AO$307,$E1236)))</f>
        <v/>
      </c>
      <c r="AP1236" s="2406" t="str">
        <f ca="1">IF($E1236&gt;$E$12,"",IF(($E1236&gt;=AP$307),AP1201-$D1236*AP$302,INDEX(F1205:BM1264,AP$307,$E1236)))</f>
        <v/>
      </c>
      <c r="AQ1236" s="2406" t="str">
        <f ca="1">IF($E1236&gt;$E$12,"",IF(($E1236&gt;=AQ$307),AQ1201-$D1236*AQ$302,INDEX(F1205:BM1264,AQ$307,$E1236)))</f>
        <v/>
      </c>
      <c r="AR1236" s="2406" t="str">
        <f ca="1">IF($E1236&gt;$E$12,"",IF(($E1236&gt;=AR$307),AR1201-$D1236*AR$302,INDEX(F1205:BM1264,AR$307,$E1236)))</f>
        <v/>
      </c>
      <c r="AS1236" s="2406" t="str">
        <f ca="1">IF($E1236&gt;$E$12,"",IF(($E1236&gt;=AS$307),AS1201-$D1236*AS$302,INDEX(F1205:BM1264,AS$307,$E1236)))</f>
        <v/>
      </c>
      <c r="AT1236" s="2406" t="str">
        <f ca="1">IF($E1236&gt;$E$12,"",IF(($E1236&gt;=AT$307),AT1201-$D1236*AT$302,INDEX(F1205:BM1264,AT$307,$E1236)))</f>
        <v/>
      </c>
      <c r="AU1236" s="2406" t="str">
        <f ca="1">IF($E1236&gt;$E$12,"",IF(($E1236&gt;=AU$307),AU1201-$D1236*AU$302,INDEX(F1205:BM1264,AU$307,$E1236)))</f>
        <v/>
      </c>
      <c r="AV1236" s="2406" t="str">
        <f ca="1">IF($E1236&gt;$E$12,"",IF(($E1236&gt;=AV$307),AV1201-$D1236*AV$302,INDEX(F1205:BM1264,AV$307,$E1236)))</f>
        <v/>
      </c>
      <c r="AW1236" s="2406" t="str">
        <f ca="1">IF($E1236&gt;$E$12,"",IF(($E1236&gt;=AW$307),AW1201-$D1236*AW$302,INDEX(F1205:BM1264,AW$307,$E1236)))</f>
        <v/>
      </c>
      <c r="AX1236" s="2406" t="str">
        <f ca="1">IF($E1236&gt;$E$12,"",IF(($E1236&gt;=AX$307),AX1201-$D1236*AX$302,INDEX(F1205:BM1264,AX$307,$E1236)))</f>
        <v/>
      </c>
      <c r="AY1236" s="2406" t="str">
        <f ca="1">IF($E1236&gt;$E$12,"",IF(($E1236&gt;=AY$307),AY1201-$D1236*AY$302,INDEX(F1205:BM1264,AY$307,$E1236)))</f>
        <v/>
      </c>
      <c r="AZ1236" s="2406" t="str">
        <f ca="1">IF($E1236&gt;$E$12,"",IF(($E1236&gt;=AZ$307),AZ1201-$D1236*AZ$302,INDEX(F1205:BM1264,AZ$307,$E1236)))</f>
        <v/>
      </c>
      <c r="BA1236" s="2406" t="str">
        <f ca="1">IF($E1236&gt;$E$12,"",IF(($E1236&gt;=BA$307),BA1201-$D1236*BA$302,INDEX(F1205:BM1264,BA$307,$E1236)))</f>
        <v/>
      </c>
      <c r="BB1236" s="2406" t="str">
        <f ca="1">IF($E1236&gt;$E$12,"",IF(($E1236&gt;=BB$307),BB1201-$D1236*BB$302,INDEX(F1205:BM1264,BB$307,$E1236)))</f>
        <v/>
      </c>
      <c r="BC1236" s="2406" t="str">
        <f ca="1">IF($E1236&gt;$E$12,"",IF(($E1236&gt;=BC$307),BC1201-$D1236*BC$302,INDEX(F1205:BM1264,BC$307,$E1236)))</f>
        <v/>
      </c>
      <c r="BD1236" s="2406" t="str">
        <f ca="1">IF($E1236&gt;$E$12,"",IF(($E1236&gt;=BD$307),BD1201-$D1236*BD$302,INDEX(F1205:BM1264,BD$307,$E1236)))</f>
        <v/>
      </c>
      <c r="BE1236" s="2406" t="str">
        <f ca="1">IF($E1236&gt;$E$12,"",IF(($E1236&gt;=BE$307),BE1201-$D1236*BE$302,INDEX(F1205:BM1264,BE$307,$E1236)))</f>
        <v/>
      </c>
      <c r="BF1236" s="2406" t="str">
        <f ca="1">IF($E1236&gt;$E$12,"",IF(($E1236&gt;=BF$307),BF1201-$D1236*BF$302,INDEX(F1205:BM1264,BF$307,$E1236)))</f>
        <v/>
      </c>
      <c r="BG1236" s="2406" t="str">
        <f ca="1">IF($E1236&gt;$E$12,"",IF(($E1236&gt;=BG$307),BG1201-$D1236*BG$302,INDEX(F1205:BM1264,BG$307,$E1236)))</f>
        <v/>
      </c>
      <c r="BH1236" s="2406" t="str">
        <f ca="1">IF($E1236&gt;$E$12,"",IF(($E1236&gt;=BH$307),BH1201-$D1236*BH$302,INDEX(F1205:BM1264,BH$307,$E1236)))</f>
        <v/>
      </c>
      <c r="BI1236" s="2406" t="str">
        <f ca="1">IF($E1236&gt;$E$12,"",IF(($E1236&gt;=BI$307),BI1201-$D1236*BI$302,INDEX(F1205:BM1264,BI$307,$E1236)))</f>
        <v/>
      </c>
      <c r="BJ1236" s="2406" t="str">
        <f ca="1">IF($E1236&gt;$E$12,"",IF(($E1236&gt;=BJ$307),BJ1201-$D1236*BJ$302,INDEX(F1205:BM1264,BJ$307,$E1236)))</f>
        <v/>
      </c>
      <c r="BK1236" s="2406" t="str">
        <f ca="1">IF($E1236&gt;$E$12,"",IF(($E1236&gt;=BK$307),BK1201-$D1236*BK$302,INDEX(F1205:BM1264,BK$307,$E1236)))</f>
        <v/>
      </c>
      <c r="BL1236" s="2406" t="str">
        <f ca="1">IF($E1236&gt;$E$12,"",IF(($E1236&gt;=BL$307),BL1201-$D1236*BL$302,INDEX(F1205:BM1264,BL$307,$E1236)))</f>
        <v/>
      </c>
      <c r="BM1236" s="2406" t="str">
        <f ca="1">IF($E1236&gt;$E$12,"",IF(($E1236&gt;=BM$307),BM1201-$D1236*BM$302,INDEX(F1205:BM1264,BM$307,$E1236)))</f>
        <v/>
      </c>
    </row>
    <row r="1237" spans="3:65" ht="13.5" x14ac:dyDescent="0.25">
      <c r="C1237" s="2357"/>
      <c r="D1237" s="2405">
        <f ca="1">INDEX(F1200:BM1200,E1237)</f>
        <v>1</v>
      </c>
      <c r="E1237" s="2316">
        <v>33</v>
      </c>
      <c r="F1237" s="2406" t="str">
        <f ca="1">IF($E1237&gt;$E$12,"",IF(($E1237&gt;=F$307),F1201-$D1237*F$302,INDEX(F1205:BM1264,F$307,$E1237)))</f>
        <v/>
      </c>
      <c r="G1237" s="2406" t="str">
        <f ca="1">IF($E1237&gt;$E$12,"",IF(($E1237&gt;=G$307),G1201-$D1237*G$302,INDEX(F1205:BM1264,G$307,$E1237)))</f>
        <v/>
      </c>
      <c r="H1237" s="2406" t="str">
        <f ca="1">IF($E1237&gt;$E$12,"",IF(($E1237&gt;=H$307),H1201-$D1237*H$302,INDEX(F1205:BM1264,H$307,$E1237)))</f>
        <v/>
      </c>
      <c r="I1237" s="2406" t="str">
        <f ca="1">IF($E1237&gt;$E$12,"",IF(($E1237&gt;=I$307),I1201-$D1237*I$302,INDEX(F1205:BM1264,I$307,$E1237)))</f>
        <v/>
      </c>
      <c r="J1237" s="2406" t="str">
        <f ca="1">IF($E1237&gt;$E$12,"",IF(($E1237&gt;=J$307),J1201-$D1237*J$302,INDEX(F1205:BM1264,J$307,$E1237)))</f>
        <v/>
      </c>
      <c r="K1237" s="2406" t="str">
        <f ca="1">IF($E1237&gt;$E$12,"",IF(($E1237&gt;=K$307),K1201-$D1237*K$302,INDEX(F1205:BM1264,K$307,$E1237)))</f>
        <v/>
      </c>
      <c r="L1237" s="2406" t="str">
        <f ca="1">IF($E1237&gt;$E$12,"",IF(($E1237&gt;=L$307),L1201-$D1237*L$302,INDEX(F1205:BM1264,L$307,$E1237)))</f>
        <v/>
      </c>
      <c r="M1237" s="2406" t="str">
        <f ca="1">IF($E1237&gt;$E$12,"",IF(($E1237&gt;=M$307),M1201-$D1237*M$302,INDEX(F1205:BM1264,M$307,$E1237)))</f>
        <v/>
      </c>
      <c r="N1237" s="2406" t="str">
        <f ca="1">IF($E1237&gt;$E$12,"",IF(($E1237&gt;=N$307),N1201-$D1237*N$302,INDEX(F1205:BM1264,N$307,$E1237)))</f>
        <v/>
      </c>
      <c r="O1237" s="2406" t="str">
        <f ca="1">IF($E1237&gt;$E$12,"",IF(($E1237&gt;=O$307),O1201-$D1237*O$302,INDEX(F1205:BM1264,O$307,$E1237)))</f>
        <v/>
      </c>
      <c r="P1237" s="2406" t="str">
        <f ca="1">IF($E1237&gt;$E$12,"",IF(($E1237&gt;=P$307),P1201-$D1237*P$302,INDEX(F1205:BM1264,P$307,$E1237)))</f>
        <v/>
      </c>
      <c r="Q1237" s="2406" t="str">
        <f ca="1">IF($E1237&gt;$E$12,"",IF(($E1237&gt;=Q$307),Q1201-$D1237*Q$302,INDEX(F1205:BM1264,Q$307,$E1237)))</f>
        <v/>
      </c>
      <c r="R1237" s="2406" t="str">
        <f ca="1">IF($E1237&gt;$E$12,"",IF(($E1237&gt;=R$307),R1201-$D1237*R$302,INDEX(F1205:BM1264,R$307,$E1237)))</f>
        <v/>
      </c>
      <c r="S1237" s="2406" t="str">
        <f ca="1">IF($E1237&gt;$E$12,"",IF(($E1237&gt;=S$307),S1201-$D1237*S$302,INDEX(F1205:BM1264,S$307,$E1237)))</f>
        <v/>
      </c>
      <c r="T1237" s="2406" t="str">
        <f ca="1">IF($E1237&gt;$E$12,"",IF(($E1237&gt;=T$307),T1201-$D1237*T$302,INDEX(F1205:BM1264,T$307,$E1237)))</f>
        <v/>
      </c>
      <c r="U1237" s="2406" t="str">
        <f ca="1">IF($E1237&gt;$E$12,"",IF(($E1237&gt;=U$307),U1201-$D1237*U$302,INDEX(F1205:BM1264,U$307,$E1237)))</f>
        <v/>
      </c>
      <c r="V1237" s="2406" t="str">
        <f ca="1">IF($E1237&gt;$E$12,"",IF(($E1237&gt;=V$307),V1201-$D1237*V$302,INDEX(F1205:BM1264,V$307,$E1237)))</f>
        <v/>
      </c>
      <c r="W1237" s="2406" t="str">
        <f ca="1">IF($E1237&gt;$E$12,"",IF(($E1237&gt;=W$307),W1201-$D1237*W$302,INDEX(F1205:BM1264,W$307,$E1237)))</f>
        <v/>
      </c>
      <c r="X1237" s="2406" t="str">
        <f ca="1">IF($E1237&gt;$E$12,"",IF(($E1237&gt;=X$307),X1201-$D1237*X$302,INDEX(F1205:BM1264,X$307,$E1237)))</f>
        <v/>
      </c>
      <c r="Y1237" s="2406" t="str">
        <f ca="1">IF($E1237&gt;$E$12,"",IF(($E1237&gt;=Y$307),Y1201-$D1237*Y$302,INDEX(F1205:BM1264,Y$307,$E1237)))</f>
        <v/>
      </c>
      <c r="Z1237" s="2406" t="str">
        <f ca="1">IF($E1237&gt;$E$12,"",IF(($E1237&gt;=Z$307),Z1201-$D1237*Z$302,INDEX(F1205:BM1264,Z$307,$E1237)))</f>
        <v/>
      </c>
      <c r="AA1237" s="2406" t="str">
        <f ca="1">IF($E1237&gt;$E$12,"",IF(($E1237&gt;=AA$307),AA1201-$D1237*AA$302,INDEX(F1205:BM1264,AA$307,$E1237)))</f>
        <v/>
      </c>
      <c r="AB1237" s="2406" t="str">
        <f ca="1">IF($E1237&gt;$E$12,"",IF(($E1237&gt;=AB$307),AB1201-$D1237*AB$302,INDEX(F1205:BM1264,AB$307,$E1237)))</f>
        <v/>
      </c>
      <c r="AC1237" s="2406" t="str">
        <f ca="1">IF($E1237&gt;$E$12,"",IF(($E1237&gt;=AC$307),AC1201-$D1237*AC$302,INDEX(F1205:BM1264,AC$307,$E1237)))</f>
        <v/>
      </c>
      <c r="AD1237" s="2406" t="str">
        <f ca="1">IF($E1237&gt;$E$12,"",IF(($E1237&gt;=AD$307),AD1201-$D1237*AD$302,INDEX(F1205:BM1264,AD$307,$E1237)))</f>
        <v/>
      </c>
      <c r="AE1237" s="2406" t="str">
        <f ca="1">IF($E1237&gt;$E$12,"",IF(($E1237&gt;=AE$307),AE1201-$D1237*AE$302,INDEX(F1205:BM1264,AE$307,$E1237)))</f>
        <v/>
      </c>
      <c r="AF1237" s="2406" t="str">
        <f ca="1">IF($E1237&gt;$E$12,"",IF(($E1237&gt;=AF$307),AF1201-$D1237*AF$302,INDEX(F1205:BM1264,AF$307,$E1237)))</f>
        <v/>
      </c>
      <c r="AG1237" s="2406" t="str">
        <f ca="1">IF($E1237&gt;$E$12,"",IF(($E1237&gt;=AG$307),AG1201-$D1237*AG$302,INDEX(F1205:BM1264,AG$307,$E1237)))</f>
        <v/>
      </c>
      <c r="AH1237" s="2406" t="str">
        <f ca="1">IF($E1237&gt;$E$12,"",IF(($E1237&gt;=AH$307),AH1201-$D1237*AH$302,INDEX(F1205:BM1264,AH$307,$E1237)))</f>
        <v/>
      </c>
      <c r="AI1237" s="2406" t="str">
        <f ca="1">IF($E1237&gt;$E$12,"",IF(($E1237&gt;=AI$307),AI1201-$D1237*AI$302,INDEX(F1205:BM1264,AI$307,$E1237)))</f>
        <v/>
      </c>
      <c r="AJ1237" s="2406" t="str">
        <f ca="1">IF($E1237&gt;$E$12,"",IF(($E1237&gt;=AJ$307),AJ1201-$D1237*AJ$302,INDEX(F1205:BM1264,AJ$307,$E1237)))</f>
        <v/>
      </c>
      <c r="AK1237" s="2406" t="str">
        <f ca="1">IF($E1237&gt;$E$12,"",IF(($E1237&gt;=AK$307),AK1201-$D1237*AK$302,INDEX(F1205:BM1264,AK$307,$E1237)))</f>
        <v/>
      </c>
      <c r="AL1237" s="2406" t="str">
        <f ca="1">IF($E1237&gt;$E$12,"",IF(($E1237&gt;=AL$307),AL1201-$D1237*AL$302,INDEX(F1205:BM1264,AL$307,$E1237)))</f>
        <v/>
      </c>
      <c r="AM1237" s="2406" t="str">
        <f ca="1">IF($E1237&gt;$E$12,"",IF(($E1237&gt;=AM$307),AM1201-$D1237*AM$302,INDEX(F1205:BM1264,AM$307,$E1237)))</f>
        <v/>
      </c>
      <c r="AN1237" s="2406" t="str">
        <f ca="1">IF($E1237&gt;$E$12,"",IF(($E1237&gt;=AN$307),AN1201-$D1237*AN$302,INDEX(F1205:BM1264,AN$307,$E1237)))</f>
        <v/>
      </c>
      <c r="AO1237" s="2406" t="str">
        <f ca="1">IF($E1237&gt;$E$12,"",IF(($E1237&gt;=AO$307),AO1201-$D1237*AO$302,INDEX(F1205:BM1264,AO$307,$E1237)))</f>
        <v/>
      </c>
      <c r="AP1237" s="2406" t="str">
        <f ca="1">IF($E1237&gt;$E$12,"",IF(($E1237&gt;=AP$307),AP1201-$D1237*AP$302,INDEX(F1205:BM1264,AP$307,$E1237)))</f>
        <v/>
      </c>
      <c r="AQ1237" s="2406" t="str">
        <f ca="1">IF($E1237&gt;$E$12,"",IF(($E1237&gt;=AQ$307),AQ1201-$D1237*AQ$302,INDEX(F1205:BM1264,AQ$307,$E1237)))</f>
        <v/>
      </c>
      <c r="AR1237" s="2406" t="str">
        <f ca="1">IF($E1237&gt;$E$12,"",IF(($E1237&gt;=AR$307),AR1201-$D1237*AR$302,INDEX(F1205:BM1264,AR$307,$E1237)))</f>
        <v/>
      </c>
      <c r="AS1237" s="2406" t="str">
        <f ca="1">IF($E1237&gt;$E$12,"",IF(($E1237&gt;=AS$307),AS1201-$D1237*AS$302,INDEX(F1205:BM1264,AS$307,$E1237)))</f>
        <v/>
      </c>
      <c r="AT1237" s="2406" t="str">
        <f ca="1">IF($E1237&gt;$E$12,"",IF(($E1237&gt;=AT$307),AT1201-$D1237*AT$302,INDEX(F1205:BM1264,AT$307,$E1237)))</f>
        <v/>
      </c>
      <c r="AU1237" s="2406" t="str">
        <f ca="1">IF($E1237&gt;$E$12,"",IF(($E1237&gt;=AU$307),AU1201-$D1237*AU$302,INDEX(F1205:BM1264,AU$307,$E1237)))</f>
        <v/>
      </c>
      <c r="AV1237" s="2406" t="str">
        <f ca="1">IF($E1237&gt;$E$12,"",IF(($E1237&gt;=AV$307),AV1201-$D1237*AV$302,INDEX(F1205:BM1264,AV$307,$E1237)))</f>
        <v/>
      </c>
      <c r="AW1237" s="2406" t="str">
        <f ca="1">IF($E1237&gt;$E$12,"",IF(($E1237&gt;=AW$307),AW1201-$D1237*AW$302,INDEX(F1205:BM1264,AW$307,$E1237)))</f>
        <v/>
      </c>
      <c r="AX1237" s="2406" t="str">
        <f ca="1">IF($E1237&gt;$E$12,"",IF(($E1237&gt;=AX$307),AX1201-$D1237*AX$302,INDEX(F1205:BM1264,AX$307,$E1237)))</f>
        <v/>
      </c>
      <c r="AY1237" s="2406" t="str">
        <f ca="1">IF($E1237&gt;$E$12,"",IF(($E1237&gt;=AY$307),AY1201-$D1237*AY$302,INDEX(F1205:BM1264,AY$307,$E1237)))</f>
        <v/>
      </c>
      <c r="AZ1237" s="2406" t="str">
        <f ca="1">IF($E1237&gt;$E$12,"",IF(($E1237&gt;=AZ$307),AZ1201-$D1237*AZ$302,INDEX(F1205:BM1264,AZ$307,$E1237)))</f>
        <v/>
      </c>
      <c r="BA1237" s="2406" t="str">
        <f ca="1">IF($E1237&gt;$E$12,"",IF(($E1237&gt;=BA$307),BA1201-$D1237*BA$302,INDEX(F1205:BM1264,BA$307,$E1237)))</f>
        <v/>
      </c>
      <c r="BB1237" s="2406" t="str">
        <f ca="1">IF($E1237&gt;$E$12,"",IF(($E1237&gt;=BB$307),BB1201-$D1237*BB$302,INDEX(F1205:BM1264,BB$307,$E1237)))</f>
        <v/>
      </c>
      <c r="BC1237" s="2406" t="str">
        <f ca="1">IF($E1237&gt;$E$12,"",IF(($E1237&gt;=BC$307),BC1201-$D1237*BC$302,INDEX(F1205:BM1264,BC$307,$E1237)))</f>
        <v/>
      </c>
      <c r="BD1237" s="2406" t="str">
        <f ca="1">IF($E1237&gt;$E$12,"",IF(($E1237&gt;=BD$307),BD1201-$D1237*BD$302,INDEX(F1205:BM1264,BD$307,$E1237)))</f>
        <v/>
      </c>
      <c r="BE1237" s="2406" t="str">
        <f ca="1">IF($E1237&gt;$E$12,"",IF(($E1237&gt;=BE$307),BE1201-$D1237*BE$302,INDEX(F1205:BM1264,BE$307,$E1237)))</f>
        <v/>
      </c>
      <c r="BF1237" s="2406" t="str">
        <f ca="1">IF($E1237&gt;$E$12,"",IF(($E1237&gt;=BF$307),BF1201-$D1237*BF$302,INDEX(F1205:BM1264,BF$307,$E1237)))</f>
        <v/>
      </c>
      <c r="BG1237" s="2406" t="str">
        <f ca="1">IF($E1237&gt;$E$12,"",IF(($E1237&gt;=BG$307),BG1201-$D1237*BG$302,INDEX(F1205:BM1264,BG$307,$E1237)))</f>
        <v/>
      </c>
      <c r="BH1237" s="2406" t="str">
        <f ca="1">IF($E1237&gt;$E$12,"",IF(($E1237&gt;=BH$307),BH1201-$D1237*BH$302,INDEX(F1205:BM1264,BH$307,$E1237)))</f>
        <v/>
      </c>
      <c r="BI1237" s="2406" t="str">
        <f ca="1">IF($E1237&gt;$E$12,"",IF(($E1237&gt;=BI$307),BI1201-$D1237*BI$302,INDEX(F1205:BM1264,BI$307,$E1237)))</f>
        <v/>
      </c>
      <c r="BJ1237" s="2406" t="str">
        <f ca="1">IF($E1237&gt;$E$12,"",IF(($E1237&gt;=BJ$307),BJ1201-$D1237*BJ$302,INDEX(F1205:BM1264,BJ$307,$E1237)))</f>
        <v/>
      </c>
      <c r="BK1237" s="2406" t="str">
        <f ca="1">IF($E1237&gt;$E$12,"",IF(($E1237&gt;=BK$307),BK1201-$D1237*BK$302,INDEX(F1205:BM1264,BK$307,$E1237)))</f>
        <v/>
      </c>
      <c r="BL1237" s="2406" t="str">
        <f ca="1">IF($E1237&gt;$E$12,"",IF(($E1237&gt;=BL$307),BL1201-$D1237*BL$302,INDEX(F1205:BM1264,BL$307,$E1237)))</f>
        <v/>
      </c>
      <c r="BM1237" s="2406" t="str">
        <f ca="1">IF($E1237&gt;$E$12,"",IF(($E1237&gt;=BM$307),BM1201-$D1237*BM$302,INDEX(F1205:BM1264,BM$307,$E1237)))</f>
        <v/>
      </c>
    </row>
    <row r="1238" spans="3:65" ht="13.5" x14ac:dyDescent="0.25">
      <c r="C1238" s="2357"/>
      <c r="D1238" s="2405">
        <f ca="1">INDEX(F1200:BM1200,E1238)</f>
        <v>1</v>
      </c>
      <c r="E1238" s="2316">
        <v>34</v>
      </c>
      <c r="F1238" s="2406" t="str">
        <f ca="1">IF($E1238&gt;$E$12,"",IF(($E1238&gt;=F$307),F1201-$D1238*F$302,INDEX(F1205:BM1264,F$307,$E1238)))</f>
        <v/>
      </c>
      <c r="G1238" s="2406" t="str">
        <f ca="1">IF($E1238&gt;$E$12,"",IF(($E1238&gt;=G$307),G1201-$D1238*G$302,INDEX(F1205:BM1264,G$307,$E1238)))</f>
        <v/>
      </c>
      <c r="H1238" s="2406" t="str">
        <f ca="1">IF($E1238&gt;$E$12,"",IF(($E1238&gt;=H$307),H1201-$D1238*H$302,INDEX(F1205:BM1264,H$307,$E1238)))</f>
        <v/>
      </c>
      <c r="I1238" s="2406" t="str">
        <f ca="1">IF($E1238&gt;$E$12,"",IF(($E1238&gt;=I$307),I1201-$D1238*I$302,INDEX(F1205:BM1264,I$307,$E1238)))</f>
        <v/>
      </c>
      <c r="J1238" s="2406" t="str">
        <f ca="1">IF($E1238&gt;$E$12,"",IF(($E1238&gt;=J$307),J1201-$D1238*J$302,INDEX(F1205:BM1264,J$307,$E1238)))</f>
        <v/>
      </c>
      <c r="K1238" s="2406" t="str">
        <f ca="1">IF($E1238&gt;$E$12,"",IF(($E1238&gt;=K$307),K1201-$D1238*K$302,INDEX(F1205:BM1264,K$307,$E1238)))</f>
        <v/>
      </c>
      <c r="L1238" s="2406" t="str">
        <f ca="1">IF($E1238&gt;$E$12,"",IF(($E1238&gt;=L$307),L1201-$D1238*L$302,INDEX(F1205:BM1264,L$307,$E1238)))</f>
        <v/>
      </c>
      <c r="M1238" s="2406" t="str">
        <f ca="1">IF($E1238&gt;$E$12,"",IF(($E1238&gt;=M$307),M1201-$D1238*M$302,INDEX(F1205:BM1264,M$307,$E1238)))</f>
        <v/>
      </c>
      <c r="N1238" s="2406" t="str">
        <f ca="1">IF($E1238&gt;$E$12,"",IF(($E1238&gt;=N$307),N1201-$D1238*N$302,INDEX(F1205:BM1264,N$307,$E1238)))</f>
        <v/>
      </c>
      <c r="O1238" s="2406" t="str">
        <f ca="1">IF($E1238&gt;$E$12,"",IF(($E1238&gt;=O$307),O1201-$D1238*O$302,INDEX(F1205:BM1264,O$307,$E1238)))</f>
        <v/>
      </c>
      <c r="P1238" s="2406" t="str">
        <f ca="1">IF($E1238&gt;$E$12,"",IF(($E1238&gt;=P$307),P1201-$D1238*P$302,INDEX(F1205:BM1264,P$307,$E1238)))</f>
        <v/>
      </c>
      <c r="Q1238" s="2406" t="str">
        <f ca="1">IF($E1238&gt;$E$12,"",IF(($E1238&gt;=Q$307),Q1201-$D1238*Q$302,INDEX(F1205:BM1264,Q$307,$E1238)))</f>
        <v/>
      </c>
      <c r="R1238" s="2406" t="str">
        <f ca="1">IF($E1238&gt;$E$12,"",IF(($E1238&gt;=R$307),R1201-$D1238*R$302,INDEX(F1205:BM1264,R$307,$E1238)))</f>
        <v/>
      </c>
      <c r="S1238" s="2406" t="str">
        <f ca="1">IF($E1238&gt;$E$12,"",IF(($E1238&gt;=S$307),S1201-$D1238*S$302,INDEX(F1205:BM1264,S$307,$E1238)))</f>
        <v/>
      </c>
      <c r="T1238" s="2406" t="str">
        <f ca="1">IF($E1238&gt;$E$12,"",IF(($E1238&gt;=T$307),T1201-$D1238*T$302,INDEX(F1205:BM1264,T$307,$E1238)))</f>
        <v/>
      </c>
      <c r="U1238" s="2406" t="str">
        <f ca="1">IF($E1238&gt;$E$12,"",IF(($E1238&gt;=U$307),U1201-$D1238*U$302,INDEX(F1205:BM1264,U$307,$E1238)))</f>
        <v/>
      </c>
      <c r="V1238" s="2406" t="str">
        <f ca="1">IF($E1238&gt;$E$12,"",IF(($E1238&gt;=V$307),V1201-$D1238*V$302,INDEX(F1205:BM1264,V$307,$E1238)))</f>
        <v/>
      </c>
      <c r="W1238" s="2406" t="str">
        <f ca="1">IF($E1238&gt;$E$12,"",IF(($E1238&gt;=W$307),W1201-$D1238*W$302,INDEX(F1205:BM1264,W$307,$E1238)))</f>
        <v/>
      </c>
      <c r="X1238" s="2406" t="str">
        <f ca="1">IF($E1238&gt;$E$12,"",IF(($E1238&gt;=X$307),X1201-$D1238*X$302,INDEX(F1205:BM1264,X$307,$E1238)))</f>
        <v/>
      </c>
      <c r="Y1238" s="2406" t="str">
        <f ca="1">IF($E1238&gt;$E$12,"",IF(($E1238&gt;=Y$307),Y1201-$D1238*Y$302,INDEX(F1205:BM1264,Y$307,$E1238)))</f>
        <v/>
      </c>
      <c r="Z1238" s="2406" t="str">
        <f ca="1">IF($E1238&gt;$E$12,"",IF(($E1238&gt;=Z$307),Z1201-$D1238*Z$302,INDEX(F1205:BM1264,Z$307,$E1238)))</f>
        <v/>
      </c>
      <c r="AA1238" s="2406" t="str">
        <f ca="1">IF($E1238&gt;$E$12,"",IF(($E1238&gt;=AA$307),AA1201-$D1238*AA$302,INDEX(F1205:BM1264,AA$307,$E1238)))</f>
        <v/>
      </c>
      <c r="AB1238" s="2406" t="str">
        <f ca="1">IF($E1238&gt;$E$12,"",IF(($E1238&gt;=AB$307),AB1201-$D1238*AB$302,INDEX(F1205:BM1264,AB$307,$E1238)))</f>
        <v/>
      </c>
      <c r="AC1238" s="2406" t="str">
        <f ca="1">IF($E1238&gt;$E$12,"",IF(($E1238&gt;=AC$307),AC1201-$D1238*AC$302,INDEX(F1205:BM1264,AC$307,$E1238)))</f>
        <v/>
      </c>
      <c r="AD1238" s="2406" t="str">
        <f ca="1">IF($E1238&gt;$E$12,"",IF(($E1238&gt;=AD$307),AD1201-$D1238*AD$302,INDEX(F1205:BM1264,AD$307,$E1238)))</f>
        <v/>
      </c>
      <c r="AE1238" s="2406" t="str">
        <f ca="1">IF($E1238&gt;$E$12,"",IF(($E1238&gt;=AE$307),AE1201-$D1238*AE$302,INDEX(F1205:BM1264,AE$307,$E1238)))</f>
        <v/>
      </c>
      <c r="AF1238" s="2406" t="str">
        <f ca="1">IF($E1238&gt;$E$12,"",IF(($E1238&gt;=AF$307),AF1201-$D1238*AF$302,INDEX(F1205:BM1264,AF$307,$E1238)))</f>
        <v/>
      </c>
      <c r="AG1238" s="2406" t="str">
        <f ca="1">IF($E1238&gt;$E$12,"",IF(($E1238&gt;=AG$307),AG1201-$D1238*AG$302,INDEX(F1205:BM1264,AG$307,$E1238)))</f>
        <v/>
      </c>
      <c r="AH1238" s="2406" t="str">
        <f ca="1">IF($E1238&gt;$E$12,"",IF(($E1238&gt;=AH$307),AH1201-$D1238*AH$302,INDEX(F1205:BM1264,AH$307,$E1238)))</f>
        <v/>
      </c>
      <c r="AI1238" s="2406" t="str">
        <f ca="1">IF($E1238&gt;$E$12,"",IF(($E1238&gt;=AI$307),AI1201-$D1238*AI$302,INDEX(F1205:BM1264,AI$307,$E1238)))</f>
        <v/>
      </c>
      <c r="AJ1238" s="2406" t="str">
        <f ca="1">IF($E1238&gt;$E$12,"",IF(($E1238&gt;=AJ$307),AJ1201-$D1238*AJ$302,INDEX(F1205:BM1264,AJ$307,$E1238)))</f>
        <v/>
      </c>
      <c r="AK1238" s="2406" t="str">
        <f ca="1">IF($E1238&gt;$E$12,"",IF(($E1238&gt;=AK$307),AK1201-$D1238*AK$302,INDEX(F1205:BM1264,AK$307,$E1238)))</f>
        <v/>
      </c>
      <c r="AL1238" s="2406" t="str">
        <f ca="1">IF($E1238&gt;$E$12,"",IF(($E1238&gt;=AL$307),AL1201-$D1238*AL$302,INDEX(F1205:BM1264,AL$307,$E1238)))</f>
        <v/>
      </c>
      <c r="AM1238" s="2406" t="str">
        <f ca="1">IF($E1238&gt;$E$12,"",IF(($E1238&gt;=AM$307),AM1201-$D1238*AM$302,INDEX(F1205:BM1264,AM$307,$E1238)))</f>
        <v/>
      </c>
      <c r="AN1238" s="2406" t="str">
        <f ca="1">IF($E1238&gt;$E$12,"",IF(($E1238&gt;=AN$307),AN1201-$D1238*AN$302,INDEX(F1205:BM1264,AN$307,$E1238)))</f>
        <v/>
      </c>
      <c r="AO1238" s="2406" t="str">
        <f ca="1">IF($E1238&gt;$E$12,"",IF(($E1238&gt;=AO$307),AO1201-$D1238*AO$302,INDEX(F1205:BM1264,AO$307,$E1238)))</f>
        <v/>
      </c>
      <c r="AP1238" s="2406" t="str">
        <f ca="1">IF($E1238&gt;$E$12,"",IF(($E1238&gt;=AP$307),AP1201-$D1238*AP$302,INDEX(F1205:BM1264,AP$307,$E1238)))</f>
        <v/>
      </c>
      <c r="AQ1238" s="2406" t="str">
        <f ca="1">IF($E1238&gt;$E$12,"",IF(($E1238&gt;=AQ$307),AQ1201-$D1238*AQ$302,INDEX(F1205:BM1264,AQ$307,$E1238)))</f>
        <v/>
      </c>
      <c r="AR1238" s="2406" t="str">
        <f ca="1">IF($E1238&gt;$E$12,"",IF(($E1238&gt;=AR$307),AR1201-$D1238*AR$302,INDEX(F1205:BM1264,AR$307,$E1238)))</f>
        <v/>
      </c>
      <c r="AS1238" s="2406" t="str">
        <f ca="1">IF($E1238&gt;$E$12,"",IF(($E1238&gt;=AS$307),AS1201-$D1238*AS$302,INDEX(F1205:BM1264,AS$307,$E1238)))</f>
        <v/>
      </c>
      <c r="AT1238" s="2406" t="str">
        <f ca="1">IF($E1238&gt;$E$12,"",IF(($E1238&gt;=AT$307),AT1201-$D1238*AT$302,INDEX(F1205:BM1264,AT$307,$E1238)))</f>
        <v/>
      </c>
      <c r="AU1238" s="2406" t="str">
        <f ca="1">IF($E1238&gt;$E$12,"",IF(($E1238&gt;=AU$307),AU1201-$D1238*AU$302,INDEX(F1205:BM1264,AU$307,$E1238)))</f>
        <v/>
      </c>
      <c r="AV1238" s="2406" t="str">
        <f ca="1">IF($E1238&gt;$E$12,"",IF(($E1238&gt;=AV$307),AV1201-$D1238*AV$302,INDEX(F1205:BM1264,AV$307,$E1238)))</f>
        <v/>
      </c>
      <c r="AW1238" s="2406" t="str">
        <f ca="1">IF($E1238&gt;$E$12,"",IF(($E1238&gt;=AW$307),AW1201-$D1238*AW$302,INDEX(F1205:BM1264,AW$307,$E1238)))</f>
        <v/>
      </c>
      <c r="AX1238" s="2406" t="str">
        <f ca="1">IF($E1238&gt;$E$12,"",IF(($E1238&gt;=AX$307),AX1201-$D1238*AX$302,INDEX(F1205:BM1264,AX$307,$E1238)))</f>
        <v/>
      </c>
      <c r="AY1238" s="2406" t="str">
        <f ca="1">IF($E1238&gt;$E$12,"",IF(($E1238&gt;=AY$307),AY1201-$D1238*AY$302,INDEX(F1205:BM1264,AY$307,$E1238)))</f>
        <v/>
      </c>
      <c r="AZ1238" s="2406" t="str">
        <f ca="1">IF($E1238&gt;$E$12,"",IF(($E1238&gt;=AZ$307),AZ1201-$D1238*AZ$302,INDEX(F1205:BM1264,AZ$307,$E1238)))</f>
        <v/>
      </c>
      <c r="BA1238" s="2406" t="str">
        <f ca="1">IF($E1238&gt;$E$12,"",IF(($E1238&gt;=BA$307),BA1201-$D1238*BA$302,INDEX(F1205:BM1264,BA$307,$E1238)))</f>
        <v/>
      </c>
      <c r="BB1238" s="2406" t="str">
        <f ca="1">IF($E1238&gt;$E$12,"",IF(($E1238&gt;=BB$307),BB1201-$D1238*BB$302,INDEX(F1205:BM1264,BB$307,$E1238)))</f>
        <v/>
      </c>
      <c r="BC1238" s="2406" t="str">
        <f ca="1">IF($E1238&gt;$E$12,"",IF(($E1238&gt;=BC$307),BC1201-$D1238*BC$302,INDEX(F1205:BM1264,BC$307,$E1238)))</f>
        <v/>
      </c>
      <c r="BD1238" s="2406" t="str">
        <f ca="1">IF($E1238&gt;$E$12,"",IF(($E1238&gt;=BD$307),BD1201-$D1238*BD$302,INDEX(F1205:BM1264,BD$307,$E1238)))</f>
        <v/>
      </c>
      <c r="BE1238" s="2406" t="str">
        <f ca="1">IF($E1238&gt;$E$12,"",IF(($E1238&gt;=BE$307),BE1201-$D1238*BE$302,INDEX(F1205:BM1264,BE$307,$E1238)))</f>
        <v/>
      </c>
      <c r="BF1238" s="2406" t="str">
        <f ca="1">IF($E1238&gt;$E$12,"",IF(($E1238&gt;=BF$307),BF1201-$D1238*BF$302,INDEX(F1205:BM1264,BF$307,$E1238)))</f>
        <v/>
      </c>
      <c r="BG1238" s="2406" t="str">
        <f ca="1">IF($E1238&gt;$E$12,"",IF(($E1238&gt;=BG$307),BG1201-$D1238*BG$302,INDEX(F1205:BM1264,BG$307,$E1238)))</f>
        <v/>
      </c>
      <c r="BH1238" s="2406" t="str">
        <f ca="1">IF($E1238&gt;$E$12,"",IF(($E1238&gt;=BH$307),BH1201-$D1238*BH$302,INDEX(F1205:BM1264,BH$307,$E1238)))</f>
        <v/>
      </c>
      <c r="BI1238" s="2406" t="str">
        <f ca="1">IF($E1238&gt;$E$12,"",IF(($E1238&gt;=BI$307),BI1201-$D1238*BI$302,INDEX(F1205:BM1264,BI$307,$E1238)))</f>
        <v/>
      </c>
      <c r="BJ1238" s="2406" t="str">
        <f ca="1">IF($E1238&gt;$E$12,"",IF(($E1238&gt;=BJ$307),BJ1201-$D1238*BJ$302,INDEX(F1205:BM1264,BJ$307,$E1238)))</f>
        <v/>
      </c>
      <c r="BK1238" s="2406" t="str">
        <f ca="1">IF($E1238&gt;$E$12,"",IF(($E1238&gt;=BK$307),BK1201-$D1238*BK$302,INDEX(F1205:BM1264,BK$307,$E1238)))</f>
        <v/>
      </c>
      <c r="BL1238" s="2406" t="str">
        <f ca="1">IF($E1238&gt;$E$12,"",IF(($E1238&gt;=BL$307),BL1201-$D1238*BL$302,INDEX(F1205:BM1264,BL$307,$E1238)))</f>
        <v/>
      </c>
      <c r="BM1238" s="2406" t="str">
        <f ca="1">IF($E1238&gt;$E$12,"",IF(($E1238&gt;=BM$307),BM1201-$D1238*BM$302,INDEX(F1205:BM1264,BM$307,$E1238)))</f>
        <v/>
      </c>
    </row>
    <row r="1239" spans="3:65" ht="13.5" x14ac:dyDescent="0.25">
      <c r="C1239" s="2357"/>
      <c r="D1239" s="2405">
        <f ca="1">INDEX(F1200:BM1200,E1239)</f>
        <v>1</v>
      </c>
      <c r="E1239" s="2316">
        <v>35</v>
      </c>
      <c r="F1239" s="2406" t="str">
        <f ca="1">IF($E1239&gt;$E$12,"",IF(($E1239&gt;=F$307),F1201-$D1239*F$302,INDEX(F1205:BM1264,F$307,$E1239)))</f>
        <v/>
      </c>
      <c r="G1239" s="2406" t="str">
        <f ca="1">IF($E1239&gt;$E$12,"",IF(($E1239&gt;=G$307),G1201-$D1239*G$302,INDEX(F1205:BM1264,G$307,$E1239)))</f>
        <v/>
      </c>
      <c r="H1239" s="2406" t="str">
        <f ca="1">IF($E1239&gt;$E$12,"",IF(($E1239&gt;=H$307),H1201-$D1239*H$302,INDEX(F1205:BM1264,H$307,$E1239)))</f>
        <v/>
      </c>
      <c r="I1239" s="2406" t="str">
        <f ca="1">IF($E1239&gt;$E$12,"",IF(($E1239&gt;=I$307),I1201-$D1239*I$302,INDEX(F1205:BM1264,I$307,$E1239)))</f>
        <v/>
      </c>
      <c r="J1239" s="2406" t="str">
        <f ca="1">IF($E1239&gt;$E$12,"",IF(($E1239&gt;=J$307),J1201-$D1239*J$302,INDEX(F1205:BM1264,J$307,$E1239)))</f>
        <v/>
      </c>
      <c r="K1239" s="2406" t="str">
        <f ca="1">IF($E1239&gt;$E$12,"",IF(($E1239&gt;=K$307),K1201-$D1239*K$302,INDEX(F1205:BM1264,K$307,$E1239)))</f>
        <v/>
      </c>
      <c r="L1239" s="2406" t="str">
        <f ca="1">IF($E1239&gt;$E$12,"",IF(($E1239&gt;=L$307),L1201-$D1239*L$302,INDEX(F1205:BM1264,L$307,$E1239)))</f>
        <v/>
      </c>
      <c r="M1239" s="2406" t="str">
        <f ca="1">IF($E1239&gt;$E$12,"",IF(($E1239&gt;=M$307),M1201-$D1239*M$302,INDEX(F1205:BM1264,M$307,$E1239)))</f>
        <v/>
      </c>
      <c r="N1239" s="2406" t="str">
        <f ca="1">IF($E1239&gt;$E$12,"",IF(($E1239&gt;=N$307),N1201-$D1239*N$302,INDEX(F1205:BM1264,N$307,$E1239)))</f>
        <v/>
      </c>
      <c r="O1239" s="2406" t="str">
        <f ca="1">IF($E1239&gt;$E$12,"",IF(($E1239&gt;=O$307),O1201-$D1239*O$302,INDEX(F1205:BM1264,O$307,$E1239)))</f>
        <v/>
      </c>
      <c r="P1239" s="2406" t="str">
        <f ca="1">IF($E1239&gt;$E$12,"",IF(($E1239&gt;=P$307),P1201-$D1239*P$302,INDEX(F1205:BM1264,P$307,$E1239)))</f>
        <v/>
      </c>
      <c r="Q1239" s="2406" t="str">
        <f ca="1">IF($E1239&gt;$E$12,"",IF(($E1239&gt;=Q$307),Q1201-$D1239*Q$302,INDEX(F1205:BM1264,Q$307,$E1239)))</f>
        <v/>
      </c>
      <c r="R1239" s="2406" t="str">
        <f ca="1">IF($E1239&gt;$E$12,"",IF(($E1239&gt;=R$307),R1201-$D1239*R$302,INDEX(F1205:BM1264,R$307,$E1239)))</f>
        <v/>
      </c>
      <c r="S1239" s="2406" t="str">
        <f ca="1">IF($E1239&gt;$E$12,"",IF(($E1239&gt;=S$307),S1201-$D1239*S$302,INDEX(F1205:BM1264,S$307,$E1239)))</f>
        <v/>
      </c>
      <c r="T1239" s="2406" t="str">
        <f ca="1">IF($E1239&gt;$E$12,"",IF(($E1239&gt;=T$307),T1201-$D1239*T$302,INDEX(F1205:BM1264,T$307,$E1239)))</f>
        <v/>
      </c>
      <c r="U1239" s="2406" t="str">
        <f ca="1">IF($E1239&gt;$E$12,"",IF(($E1239&gt;=U$307),U1201-$D1239*U$302,INDEX(F1205:BM1264,U$307,$E1239)))</f>
        <v/>
      </c>
      <c r="V1239" s="2406" t="str">
        <f ca="1">IF($E1239&gt;$E$12,"",IF(($E1239&gt;=V$307),V1201-$D1239*V$302,INDEX(F1205:BM1264,V$307,$E1239)))</f>
        <v/>
      </c>
      <c r="W1239" s="2406" t="str">
        <f ca="1">IF($E1239&gt;$E$12,"",IF(($E1239&gt;=W$307),W1201-$D1239*W$302,INDEX(F1205:BM1264,W$307,$E1239)))</f>
        <v/>
      </c>
      <c r="X1239" s="2406" t="str">
        <f ca="1">IF($E1239&gt;$E$12,"",IF(($E1239&gt;=X$307),X1201-$D1239*X$302,INDEX(F1205:BM1264,X$307,$E1239)))</f>
        <v/>
      </c>
      <c r="Y1239" s="2406" t="str">
        <f ca="1">IF($E1239&gt;$E$12,"",IF(($E1239&gt;=Y$307),Y1201-$D1239*Y$302,INDEX(F1205:BM1264,Y$307,$E1239)))</f>
        <v/>
      </c>
      <c r="Z1239" s="2406" t="str">
        <f ca="1">IF($E1239&gt;$E$12,"",IF(($E1239&gt;=Z$307),Z1201-$D1239*Z$302,INDEX(F1205:BM1264,Z$307,$E1239)))</f>
        <v/>
      </c>
      <c r="AA1239" s="2406" t="str">
        <f ca="1">IF($E1239&gt;$E$12,"",IF(($E1239&gt;=AA$307),AA1201-$D1239*AA$302,INDEX(F1205:BM1264,AA$307,$E1239)))</f>
        <v/>
      </c>
      <c r="AB1239" s="2406" t="str">
        <f ca="1">IF($E1239&gt;$E$12,"",IF(($E1239&gt;=AB$307),AB1201-$D1239*AB$302,INDEX(F1205:BM1264,AB$307,$E1239)))</f>
        <v/>
      </c>
      <c r="AC1239" s="2406" t="str">
        <f ca="1">IF($E1239&gt;$E$12,"",IF(($E1239&gt;=AC$307),AC1201-$D1239*AC$302,INDEX(F1205:BM1264,AC$307,$E1239)))</f>
        <v/>
      </c>
      <c r="AD1239" s="2406" t="str">
        <f ca="1">IF($E1239&gt;$E$12,"",IF(($E1239&gt;=AD$307),AD1201-$D1239*AD$302,INDEX(F1205:BM1264,AD$307,$E1239)))</f>
        <v/>
      </c>
      <c r="AE1239" s="2406" t="str">
        <f ca="1">IF($E1239&gt;$E$12,"",IF(($E1239&gt;=AE$307),AE1201-$D1239*AE$302,INDEX(F1205:BM1264,AE$307,$E1239)))</f>
        <v/>
      </c>
      <c r="AF1239" s="2406" t="str">
        <f ca="1">IF($E1239&gt;$E$12,"",IF(($E1239&gt;=AF$307),AF1201-$D1239*AF$302,INDEX(F1205:BM1264,AF$307,$E1239)))</f>
        <v/>
      </c>
      <c r="AG1239" s="2406" t="str">
        <f ca="1">IF($E1239&gt;$E$12,"",IF(($E1239&gt;=AG$307),AG1201-$D1239*AG$302,INDEX(F1205:BM1264,AG$307,$E1239)))</f>
        <v/>
      </c>
      <c r="AH1239" s="2406" t="str">
        <f ca="1">IF($E1239&gt;$E$12,"",IF(($E1239&gt;=AH$307),AH1201-$D1239*AH$302,INDEX(F1205:BM1264,AH$307,$E1239)))</f>
        <v/>
      </c>
      <c r="AI1239" s="2406" t="str">
        <f ca="1">IF($E1239&gt;$E$12,"",IF(($E1239&gt;=AI$307),AI1201-$D1239*AI$302,INDEX(F1205:BM1264,AI$307,$E1239)))</f>
        <v/>
      </c>
      <c r="AJ1239" s="2406" t="str">
        <f ca="1">IF($E1239&gt;$E$12,"",IF(($E1239&gt;=AJ$307),AJ1201-$D1239*AJ$302,INDEX(F1205:BM1264,AJ$307,$E1239)))</f>
        <v/>
      </c>
      <c r="AK1239" s="2406" t="str">
        <f ca="1">IF($E1239&gt;$E$12,"",IF(($E1239&gt;=AK$307),AK1201-$D1239*AK$302,INDEX(F1205:BM1264,AK$307,$E1239)))</f>
        <v/>
      </c>
      <c r="AL1239" s="2406" t="str">
        <f ca="1">IF($E1239&gt;$E$12,"",IF(($E1239&gt;=AL$307),AL1201-$D1239*AL$302,INDEX(F1205:BM1264,AL$307,$E1239)))</f>
        <v/>
      </c>
      <c r="AM1239" s="2406" t="str">
        <f ca="1">IF($E1239&gt;$E$12,"",IF(($E1239&gt;=AM$307),AM1201-$D1239*AM$302,INDEX(F1205:BM1264,AM$307,$E1239)))</f>
        <v/>
      </c>
      <c r="AN1239" s="2406" t="str">
        <f ca="1">IF($E1239&gt;$E$12,"",IF(($E1239&gt;=AN$307),AN1201-$D1239*AN$302,INDEX(F1205:BM1264,AN$307,$E1239)))</f>
        <v/>
      </c>
      <c r="AO1239" s="2406" t="str">
        <f ca="1">IF($E1239&gt;$E$12,"",IF(($E1239&gt;=AO$307),AO1201-$D1239*AO$302,INDEX(F1205:BM1264,AO$307,$E1239)))</f>
        <v/>
      </c>
      <c r="AP1239" s="2406" t="str">
        <f ca="1">IF($E1239&gt;$E$12,"",IF(($E1239&gt;=AP$307),AP1201-$D1239*AP$302,INDEX(F1205:BM1264,AP$307,$E1239)))</f>
        <v/>
      </c>
      <c r="AQ1239" s="2406" t="str">
        <f ca="1">IF($E1239&gt;$E$12,"",IF(($E1239&gt;=AQ$307),AQ1201-$D1239*AQ$302,INDEX(F1205:BM1264,AQ$307,$E1239)))</f>
        <v/>
      </c>
      <c r="AR1239" s="2406" t="str">
        <f ca="1">IF($E1239&gt;$E$12,"",IF(($E1239&gt;=AR$307),AR1201-$D1239*AR$302,INDEX(F1205:BM1264,AR$307,$E1239)))</f>
        <v/>
      </c>
      <c r="AS1239" s="2406" t="str">
        <f ca="1">IF($E1239&gt;$E$12,"",IF(($E1239&gt;=AS$307),AS1201-$D1239*AS$302,INDEX(F1205:BM1264,AS$307,$E1239)))</f>
        <v/>
      </c>
      <c r="AT1239" s="2406" t="str">
        <f ca="1">IF($E1239&gt;$E$12,"",IF(($E1239&gt;=AT$307),AT1201-$D1239*AT$302,INDEX(F1205:BM1264,AT$307,$E1239)))</f>
        <v/>
      </c>
      <c r="AU1239" s="2406" t="str">
        <f ca="1">IF($E1239&gt;$E$12,"",IF(($E1239&gt;=AU$307),AU1201-$D1239*AU$302,INDEX(F1205:BM1264,AU$307,$E1239)))</f>
        <v/>
      </c>
      <c r="AV1239" s="2406" t="str">
        <f ca="1">IF($E1239&gt;$E$12,"",IF(($E1239&gt;=AV$307),AV1201-$D1239*AV$302,INDEX(F1205:BM1264,AV$307,$E1239)))</f>
        <v/>
      </c>
      <c r="AW1239" s="2406" t="str">
        <f ca="1">IF($E1239&gt;$E$12,"",IF(($E1239&gt;=AW$307),AW1201-$D1239*AW$302,INDEX(F1205:BM1264,AW$307,$E1239)))</f>
        <v/>
      </c>
      <c r="AX1239" s="2406" t="str">
        <f ca="1">IF($E1239&gt;$E$12,"",IF(($E1239&gt;=AX$307),AX1201-$D1239*AX$302,INDEX(F1205:BM1264,AX$307,$E1239)))</f>
        <v/>
      </c>
      <c r="AY1239" s="2406" t="str">
        <f ca="1">IF($E1239&gt;$E$12,"",IF(($E1239&gt;=AY$307),AY1201-$D1239*AY$302,INDEX(F1205:BM1264,AY$307,$E1239)))</f>
        <v/>
      </c>
      <c r="AZ1239" s="2406" t="str">
        <f ca="1">IF($E1239&gt;$E$12,"",IF(($E1239&gt;=AZ$307),AZ1201-$D1239*AZ$302,INDEX(F1205:BM1264,AZ$307,$E1239)))</f>
        <v/>
      </c>
      <c r="BA1239" s="2406" t="str">
        <f ca="1">IF($E1239&gt;$E$12,"",IF(($E1239&gt;=BA$307),BA1201-$D1239*BA$302,INDEX(F1205:BM1264,BA$307,$E1239)))</f>
        <v/>
      </c>
      <c r="BB1239" s="2406" t="str">
        <f ca="1">IF($E1239&gt;$E$12,"",IF(($E1239&gt;=BB$307),BB1201-$D1239*BB$302,INDEX(F1205:BM1264,BB$307,$E1239)))</f>
        <v/>
      </c>
      <c r="BC1239" s="2406" t="str">
        <f ca="1">IF($E1239&gt;$E$12,"",IF(($E1239&gt;=BC$307),BC1201-$D1239*BC$302,INDEX(F1205:BM1264,BC$307,$E1239)))</f>
        <v/>
      </c>
      <c r="BD1239" s="2406" t="str">
        <f ca="1">IF($E1239&gt;$E$12,"",IF(($E1239&gt;=BD$307),BD1201-$D1239*BD$302,INDEX(F1205:BM1264,BD$307,$E1239)))</f>
        <v/>
      </c>
      <c r="BE1239" s="2406" t="str">
        <f ca="1">IF($E1239&gt;$E$12,"",IF(($E1239&gt;=BE$307),BE1201-$D1239*BE$302,INDEX(F1205:BM1264,BE$307,$E1239)))</f>
        <v/>
      </c>
      <c r="BF1239" s="2406" t="str">
        <f ca="1">IF($E1239&gt;$E$12,"",IF(($E1239&gt;=BF$307),BF1201-$D1239*BF$302,INDEX(F1205:BM1264,BF$307,$E1239)))</f>
        <v/>
      </c>
      <c r="BG1239" s="2406" t="str">
        <f ca="1">IF($E1239&gt;$E$12,"",IF(($E1239&gt;=BG$307),BG1201-$D1239*BG$302,INDEX(F1205:BM1264,BG$307,$E1239)))</f>
        <v/>
      </c>
      <c r="BH1239" s="2406" t="str">
        <f ca="1">IF($E1239&gt;$E$12,"",IF(($E1239&gt;=BH$307),BH1201-$D1239*BH$302,INDEX(F1205:BM1264,BH$307,$E1239)))</f>
        <v/>
      </c>
      <c r="BI1239" s="2406" t="str">
        <f ca="1">IF($E1239&gt;$E$12,"",IF(($E1239&gt;=BI$307),BI1201-$D1239*BI$302,INDEX(F1205:BM1264,BI$307,$E1239)))</f>
        <v/>
      </c>
      <c r="BJ1239" s="2406" t="str">
        <f ca="1">IF($E1239&gt;$E$12,"",IF(($E1239&gt;=BJ$307),BJ1201-$D1239*BJ$302,INDEX(F1205:BM1264,BJ$307,$E1239)))</f>
        <v/>
      </c>
      <c r="BK1239" s="2406" t="str">
        <f ca="1">IF($E1239&gt;$E$12,"",IF(($E1239&gt;=BK$307),BK1201-$D1239*BK$302,INDEX(F1205:BM1264,BK$307,$E1239)))</f>
        <v/>
      </c>
      <c r="BL1239" s="2406" t="str">
        <f ca="1">IF($E1239&gt;$E$12,"",IF(($E1239&gt;=BL$307),BL1201-$D1239*BL$302,INDEX(F1205:BM1264,BL$307,$E1239)))</f>
        <v/>
      </c>
      <c r="BM1239" s="2406" t="str">
        <f ca="1">IF($E1239&gt;$E$12,"",IF(($E1239&gt;=BM$307),BM1201-$D1239*BM$302,INDEX(F1205:BM1264,BM$307,$E1239)))</f>
        <v/>
      </c>
    </row>
    <row r="1240" spans="3:65" ht="13.5" x14ac:dyDescent="0.25">
      <c r="C1240" s="2357"/>
      <c r="D1240" s="2405">
        <f ca="1">INDEX(F1200:BM1200,E1240)</f>
        <v>1</v>
      </c>
      <c r="E1240" s="2316">
        <v>36</v>
      </c>
      <c r="F1240" s="2406" t="str">
        <f ca="1">IF($E1240&gt;$E$12,"",IF(($E1240&gt;=F$307),F1201-$D1240*F$302,INDEX(F1205:BM1264,F$307,$E1240)))</f>
        <v/>
      </c>
      <c r="G1240" s="2406" t="str">
        <f ca="1">IF($E1240&gt;$E$12,"",IF(($E1240&gt;=G$307),G1201-$D1240*G$302,INDEX(F1205:BM1264,G$307,$E1240)))</f>
        <v/>
      </c>
      <c r="H1240" s="2406" t="str">
        <f ca="1">IF($E1240&gt;$E$12,"",IF(($E1240&gt;=H$307),H1201-$D1240*H$302,INDEX(F1205:BM1264,H$307,$E1240)))</f>
        <v/>
      </c>
      <c r="I1240" s="2406" t="str">
        <f ca="1">IF($E1240&gt;$E$12,"",IF(($E1240&gt;=I$307),I1201-$D1240*I$302,INDEX(F1205:BM1264,I$307,$E1240)))</f>
        <v/>
      </c>
      <c r="J1240" s="2406" t="str">
        <f ca="1">IF($E1240&gt;$E$12,"",IF(($E1240&gt;=J$307),J1201-$D1240*J$302,INDEX(F1205:BM1264,J$307,$E1240)))</f>
        <v/>
      </c>
      <c r="K1240" s="2406" t="str">
        <f ca="1">IF($E1240&gt;$E$12,"",IF(($E1240&gt;=K$307),K1201-$D1240*K$302,INDEX(F1205:BM1264,K$307,$E1240)))</f>
        <v/>
      </c>
      <c r="L1240" s="2406" t="str">
        <f ca="1">IF($E1240&gt;$E$12,"",IF(($E1240&gt;=L$307),L1201-$D1240*L$302,INDEX(F1205:BM1264,L$307,$E1240)))</f>
        <v/>
      </c>
      <c r="M1240" s="2406" t="str">
        <f ca="1">IF($E1240&gt;$E$12,"",IF(($E1240&gt;=M$307),M1201-$D1240*M$302,INDEX(F1205:BM1264,M$307,$E1240)))</f>
        <v/>
      </c>
      <c r="N1240" s="2406" t="str">
        <f ca="1">IF($E1240&gt;$E$12,"",IF(($E1240&gt;=N$307),N1201-$D1240*N$302,INDEX(F1205:BM1264,N$307,$E1240)))</f>
        <v/>
      </c>
      <c r="O1240" s="2406" t="str">
        <f ca="1">IF($E1240&gt;$E$12,"",IF(($E1240&gt;=O$307),O1201-$D1240*O$302,INDEX(F1205:BM1264,O$307,$E1240)))</f>
        <v/>
      </c>
      <c r="P1240" s="2406" t="str">
        <f ca="1">IF($E1240&gt;$E$12,"",IF(($E1240&gt;=P$307),P1201-$D1240*P$302,INDEX(F1205:BM1264,P$307,$E1240)))</f>
        <v/>
      </c>
      <c r="Q1240" s="2406" t="str">
        <f ca="1">IF($E1240&gt;$E$12,"",IF(($E1240&gt;=Q$307),Q1201-$D1240*Q$302,INDEX(F1205:BM1264,Q$307,$E1240)))</f>
        <v/>
      </c>
      <c r="R1240" s="2406" t="str">
        <f ca="1">IF($E1240&gt;$E$12,"",IF(($E1240&gt;=R$307),R1201-$D1240*R$302,INDEX(F1205:BM1264,R$307,$E1240)))</f>
        <v/>
      </c>
      <c r="S1240" s="2406" t="str">
        <f ca="1">IF($E1240&gt;$E$12,"",IF(($E1240&gt;=S$307),S1201-$D1240*S$302,INDEX(F1205:BM1264,S$307,$E1240)))</f>
        <v/>
      </c>
      <c r="T1240" s="2406" t="str">
        <f ca="1">IF($E1240&gt;$E$12,"",IF(($E1240&gt;=T$307),T1201-$D1240*T$302,INDEX(F1205:BM1264,T$307,$E1240)))</f>
        <v/>
      </c>
      <c r="U1240" s="2406" t="str">
        <f ca="1">IF($E1240&gt;$E$12,"",IF(($E1240&gt;=U$307),U1201-$D1240*U$302,INDEX(F1205:BM1264,U$307,$E1240)))</f>
        <v/>
      </c>
      <c r="V1240" s="2406" t="str">
        <f ca="1">IF($E1240&gt;$E$12,"",IF(($E1240&gt;=V$307),V1201-$D1240*V$302,INDEX(F1205:BM1264,V$307,$E1240)))</f>
        <v/>
      </c>
      <c r="W1240" s="2406" t="str">
        <f ca="1">IF($E1240&gt;$E$12,"",IF(($E1240&gt;=W$307),W1201-$D1240*W$302,INDEX(F1205:BM1264,W$307,$E1240)))</f>
        <v/>
      </c>
      <c r="X1240" s="2406" t="str">
        <f ca="1">IF($E1240&gt;$E$12,"",IF(($E1240&gt;=X$307),X1201-$D1240*X$302,INDEX(F1205:BM1264,X$307,$E1240)))</f>
        <v/>
      </c>
      <c r="Y1240" s="2406" t="str">
        <f ca="1">IF($E1240&gt;$E$12,"",IF(($E1240&gt;=Y$307),Y1201-$D1240*Y$302,INDEX(F1205:BM1264,Y$307,$E1240)))</f>
        <v/>
      </c>
      <c r="Z1240" s="2406" t="str">
        <f ca="1">IF($E1240&gt;$E$12,"",IF(($E1240&gt;=Z$307),Z1201-$D1240*Z$302,INDEX(F1205:BM1264,Z$307,$E1240)))</f>
        <v/>
      </c>
      <c r="AA1240" s="2406" t="str">
        <f ca="1">IF($E1240&gt;$E$12,"",IF(($E1240&gt;=AA$307),AA1201-$D1240*AA$302,INDEX(F1205:BM1264,AA$307,$E1240)))</f>
        <v/>
      </c>
      <c r="AB1240" s="2406" t="str">
        <f ca="1">IF($E1240&gt;$E$12,"",IF(($E1240&gt;=AB$307),AB1201-$D1240*AB$302,INDEX(F1205:BM1264,AB$307,$E1240)))</f>
        <v/>
      </c>
      <c r="AC1240" s="2406" t="str">
        <f ca="1">IF($E1240&gt;$E$12,"",IF(($E1240&gt;=AC$307),AC1201-$D1240*AC$302,INDEX(F1205:BM1264,AC$307,$E1240)))</f>
        <v/>
      </c>
      <c r="AD1240" s="2406" t="str">
        <f ca="1">IF($E1240&gt;$E$12,"",IF(($E1240&gt;=AD$307),AD1201-$D1240*AD$302,INDEX(F1205:BM1264,AD$307,$E1240)))</f>
        <v/>
      </c>
      <c r="AE1240" s="2406" t="str">
        <f ca="1">IF($E1240&gt;$E$12,"",IF(($E1240&gt;=AE$307),AE1201-$D1240*AE$302,INDEX(F1205:BM1264,AE$307,$E1240)))</f>
        <v/>
      </c>
      <c r="AF1240" s="2406" t="str">
        <f ca="1">IF($E1240&gt;$E$12,"",IF(($E1240&gt;=AF$307),AF1201-$D1240*AF$302,INDEX(F1205:BM1264,AF$307,$E1240)))</f>
        <v/>
      </c>
      <c r="AG1240" s="2406" t="str">
        <f ca="1">IF($E1240&gt;$E$12,"",IF(($E1240&gt;=AG$307),AG1201-$D1240*AG$302,INDEX(F1205:BM1264,AG$307,$E1240)))</f>
        <v/>
      </c>
      <c r="AH1240" s="2406" t="str">
        <f ca="1">IF($E1240&gt;$E$12,"",IF(($E1240&gt;=AH$307),AH1201-$D1240*AH$302,INDEX(F1205:BM1264,AH$307,$E1240)))</f>
        <v/>
      </c>
      <c r="AI1240" s="2406" t="str">
        <f ca="1">IF($E1240&gt;$E$12,"",IF(($E1240&gt;=AI$307),AI1201-$D1240*AI$302,INDEX(F1205:BM1264,AI$307,$E1240)))</f>
        <v/>
      </c>
      <c r="AJ1240" s="2406" t="str">
        <f ca="1">IF($E1240&gt;$E$12,"",IF(($E1240&gt;=AJ$307),AJ1201-$D1240*AJ$302,INDEX(F1205:BM1264,AJ$307,$E1240)))</f>
        <v/>
      </c>
      <c r="AK1240" s="2406" t="str">
        <f ca="1">IF($E1240&gt;$E$12,"",IF(($E1240&gt;=AK$307),AK1201-$D1240*AK$302,INDEX(F1205:BM1264,AK$307,$E1240)))</f>
        <v/>
      </c>
      <c r="AL1240" s="2406" t="str">
        <f ca="1">IF($E1240&gt;$E$12,"",IF(($E1240&gt;=AL$307),AL1201-$D1240*AL$302,INDEX(F1205:BM1264,AL$307,$E1240)))</f>
        <v/>
      </c>
      <c r="AM1240" s="2406" t="str">
        <f ca="1">IF($E1240&gt;$E$12,"",IF(($E1240&gt;=AM$307),AM1201-$D1240*AM$302,INDEX(F1205:BM1264,AM$307,$E1240)))</f>
        <v/>
      </c>
      <c r="AN1240" s="2406" t="str">
        <f ca="1">IF($E1240&gt;$E$12,"",IF(($E1240&gt;=AN$307),AN1201-$D1240*AN$302,INDEX(F1205:BM1264,AN$307,$E1240)))</f>
        <v/>
      </c>
      <c r="AO1240" s="2406" t="str">
        <f ca="1">IF($E1240&gt;$E$12,"",IF(($E1240&gt;=AO$307),AO1201-$D1240*AO$302,INDEX(F1205:BM1264,AO$307,$E1240)))</f>
        <v/>
      </c>
      <c r="AP1240" s="2406" t="str">
        <f ca="1">IF($E1240&gt;$E$12,"",IF(($E1240&gt;=AP$307),AP1201-$D1240*AP$302,INDEX(F1205:BM1264,AP$307,$E1240)))</f>
        <v/>
      </c>
      <c r="AQ1240" s="2406" t="str">
        <f ca="1">IF($E1240&gt;$E$12,"",IF(($E1240&gt;=AQ$307),AQ1201-$D1240*AQ$302,INDEX(F1205:BM1264,AQ$307,$E1240)))</f>
        <v/>
      </c>
      <c r="AR1240" s="2406" t="str">
        <f ca="1">IF($E1240&gt;$E$12,"",IF(($E1240&gt;=AR$307),AR1201-$D1240*AR$302,INDEX(F1205:BM1264,AR$307,$E1240)))</f>
        <v/>
      </c>
      <c r="AS1240" s="2406" t="str">
        <f ca="1">IF($E1240&gt;$E$12,"",IF(($E1240&gt;=AS$307),AS1201-$D1240*AS$302,INDEX(F1205:BM1264,AS$307,$E1240)))</f>
        <v/>
      </c>
      <c r="AT1240" s="2406" t="str">
        <f ca="1">IF($E1240&gt;$E$12,"",IF(($E1240&gt;=AT$307),AT1201-$D1240*AT$302,INDEX(F1205:BM1264,AT$307,$E1240)))</f>
        <v/>
      </c>
      <c r="AU1240" s="2406" t="str">
        <f ca="1">IF($E1240&gt;$E$12,"",IF(($E1240&gt;=AU$307),AU1201-$D1240*AU$302,INDEX(F1205:BM1264,AU$307,$E1240)))</f>
        <v/>
      </c>
      <c r="AV1240" s="2406" t="str">
        <f ca="1">IF($E1240&gt;$E$12,"",IF(($E1240&gt;=AV$307),AV1201-$D1240*AV$302,INDEX(F1205:BM1264,AV$307,$E1240)))</f>
        <v/>
      </c>
      <c r="AW1240" s="2406" t="str">
        <f ca="1">IF($E1240&gt;$E$12,"",IF(($E1240&gt;=AW$307),AW1201-$D1240*AW$302,INDEX(F1205:BM1264,AW$307,$E1240)))</f>
        <v/>
      </c>
      <c r="AX1240" s="2406" t="str">
        <f ca="1">IF($E1240&gt;$E$12,"",IF(($E1240&gt;=AX$307),AX1201-$D1240*AX$302,INDEX(F1205:BM1264,AX$307,$E1240)))</f>
        <v/>
      </c>
      <c r="AY1240" s="2406" t="str">
        <f ca="1">IF($E1240&gt;$E$12,"",IF(($E1240&gt;=AY$307),AY1201-$D1240*AY$302,INDEX(F1205:BM1264,AY$307,$E1240)))</f>
        <v/>
      </c>
      <c r="AZ1240" s="2406" t="str">
        <f ca="1">IF($E1240&gt;$E$12,"",IF(($E1240&gt;=AZ$307),AZ1201-$D1240*AZ$302,INDEX(F1205:BM1264,AZ$307,$E1240)))</f>
        <v/>
      </c>
      <c r="BA1240" s="2406" t="str">
        <f ca="1">IF($E1240&gt;$E$12,"",IF(($E1240&gt;=BA$307),BA1201-$D1240*BA$302,INDEX(F1205:BM1264,BA$307,$E1240)))</f>
        <v/>
      </c>
      <c r="BB1240" s="2406" t="str">
        <f ca="1">IF($E1240&gt;$E$12,"",IF(($E1240&gt;=BB$307),BB1201-$D1240*BB$302,INDEX(F1205:BM1264,BB$307,$E1240)))</f>
        <v/>
      </c>
      <c r="BC1240" s="2406" t="str">
        <f ca="1">IF($E1240&gt;$E$12,"",IF(($E1240&gt;=BC$307),BC1201-$D1240*BC$302,INDEX(F1205:BM1264,BC$307,$E1240)))</f>
        <v/>
      </c>
      <c r="BD1240" s="2406" t="str">
        <f ca="1">IF($E1240&gt;$E$12,"",IF(($E1240&gt;=BD$307),BD1201-$D1240*BD$302,INDEX(F1205:BM1264,BD$307,$E1240)))</f>
        <v/>
      </c>
      <c r="BE1240" s="2406" t="str">
        <f ca="1">IF($E1240&gt;$E$12,"",IF(($E1240&gt;=BE$307),BE1201-$D1240*BE$302,INDEX(F1205:BM1264,BE$307,$E1240)))</f>
        <v/>
      </c>
      <c r="BF1240" s="2406" t="str">
        <f ca="1">IF($E1240&gt;$E$12,"",IF(($E1240&gt;=BF$307),BF1201-$D1240*BF$302,INDEX(F1205:BM1264,BF$307,$E1240)))</f>
        <v/>
      </c>
      <c r="BG1240" s="2406" t="str">
        <f ca="1">IF($E1240&gt;$E$12,"",IF(($E1240&gt;=BG$307),BG1201-$D1240*BG$302,INDEX(F1205:BM1264,BG$307,$E1240)))</f>
        <v/>
      </c>
      <c r="BH1240" s="2406" t="str">
        <f ca="1">IF($E1240&gt;$E$12,"",IF(($E1240&gt;=BH$307),BH1201-$D1240*BH$302,INDEX(F1205:BM1264,BH$307,$E1240)))</f>
        <v/>
      </c>
      <c r="BI1240" s="2406" t="str">
        <f ca="1">IF($E1240&gt;$E$12,"",IF(($E1240&gt;=BI$307),BI1201-$D1240*BI$302,INDEX(F1205:BM1264,BI$307,$E1240)))</f>
        <v/>
      </c>
      <c r="BJ1240" s="2406" t="str">
        <f ca="1">IF($E1240&gt;$E$12,"",IF(($E1240&gt;=BJ$307),BJ1201-$D1240*BJ$302,INDEX(F1205:BM1264,BJ$307,$E1240)))</f>
        <v/>
      </c>
      <c r="BK1240" s="2406" t="str">
        <f ca="1">IF($E1240&gt;$E$12,"",IF(($E1240&gt;=BK$307),BK1201-$D1240*BK$302,INDEX(F1205:BM1264,BK$307,$E1240)))</f>
        <v/>
      </c>
      <c r="BL1240" s="2406" t="str">
        <f ca="1">IF($E1240&gt;$E$12,"",IF(($E1240&gt;=BL$307),BL1201-$D1240*BL$302,INDEX(F1205:BM1264,BL$307,$E1240)))</f>
        <v/>
      </c>
      <c r="BM1240" s="2406" t="str">
        <f ca="1">IF($E1240&gt;$E$12,"",IF(($E1240&gt;=BM$307),BM1201-$D1240*BM$302,INDEX(F1205:BM1264,BM$307,$E1240)))</f>
        <v/>
      </c>
    </row>
    <row r="1241" spans="3:65" ht="13.5" x14ac:dyDescent="0.25">
      <c r="C1241" s="2357"/>
      <c r="D1241" s="2405">
        <f ca="1">INDEX(F1200:BM1200,E1241)</f>
        <v>1</v>
      </c>
      <c r="E1241" s="2316">
        <v>37</v>
      </c>
      <c r="F1241" s="2406" t="str">
        <f ca="1">IF($E1241&gt;$E$12,"",IF(($E1241&gt;=F$307),F1201-$D1241*F$302,INDEX(F1205:BM1264,F$307,$E1241)))</f>
        <v/>
      </c>
      <c r="G1241" s="2406" t="str">
        <f ca="1">IF($E1241&gt;$E$12,"",IF(($E1241&gt;=G$307),G1201-$D1241*G$302,INDEX(F1205:BM1264,G$307,$E1241)))</f>
        <v/>
      </c>
      <c r="H1241" s="2406" t="str">
        <f ca="1">IF($E1241&gt;$E$12,"",IF(($E1241&gt;=H$307),H1201-$D1241*H$302,INDEX(F1205:BM1264,H$307,$E1241)))</f>
        <v/>
      </c>
      <c r="I1241" s="2406" t="str">
        <f ca="1">IF($E1241&gt;$E$12,"",IF(($E1241&gt;=I$307),I1201-$D1241*I$302,INDEX(F1205:BM1264,I$307,$E1241)))</f>
        <v/>
      </c>
      <c r="J1241" s="2406" t="str">
        <f ca="1">IF($E1241&gt;$E$12,"",IF(($E1241&gt;=J$307),J1201-$D1241*J$302,INDEX(F1205:BM1264,J$307,$E1241)))</f>
        <v/>
      </c>
      <c r="K1241" s="2406" t="str">
        <f ca="1">IF($E1241&gt;$E$12,"",IF(($E1241&gt;=K$307),K1201-$D1241*K$302,INDEX(F1205:BM1264,K$307,$E1241)))</f>
        <v/>
      </c>
      <c r="L1241" s="2406" t="str">
        <f ca="1">IF($E1241&gt;$E$12,"",IF(($E1241&gt;=L$307),L1201-$D1241*L$302,INDEX(F1205:BM1264,L$307,$E1241)))</f>
        <v/>
      </c>
      <c r="M1241" s="2406" t="str">
        <f ca="1">IF($E1241&gt;$E$12,"",IF(($E1241&gt;=M$307),M1201-$D1241*M$302,INDEX(F1205:BM1264,M$307,$E1241)))</f>
        <v/>
      </c>
      <c r="N1241" s="2406" t="str">
        <f ca="1">IF($E1241&gt;$E$12,"",IF(($E1241&gt;=N$307),N1201-$D1241*N$302,INDEX(F1205:BM1264,N$307,$E1241)))</f>
        <v/>
      </c>
      <c r="O1241" s="2406" t="str">
        <f ca="1">IF($E1241&gt;$E$12,"",IF(($E1241&gt;=O$307),O1201-$D1241*O$302,INDEX(F1205:BM1264,O$307,$E1241)))</f>
        <v/>
      </c>
      <c r="P1241" s="2406" t="str">
        <f ca="1">IF($E1241&gt;$E$12,"",IF(($E1241&gt;=P$307),P1201-$D1241*P$302,INDEX(F1205:BM1264,P$307,$E1241)))</f>
        <v/>
      </c>
      <c r="Q1241" s="2406" t="str">
        <f ca="1">IF($E1241&gt;$E$12,"",IF(($E1241&gt;=Q$307),Q1201-$D1241*Q$302,INDEX(F1205:BM1264,Q$307,$E1241)))</f>
        <v/>
      </c>
      <c r="R1241" s="2406" t="str">
        <f ca="1">IF($E1241&gt;$E$12,"",IF(($E1241&gt;=R$307),R1201-$D1241*R$302,INDEX(F1205:BM1264,R$307,$E1241)))</f>
        <v/>
      </c>
      <c r="S1241" s="2406" t="str">
        <f ca="1">IF($E1241&gt;$E$12,"",IF(($E1241&gt;=S$307),S1201-$D1241*S$302,INDEX(F1205:BM1264,S$307,$E1241)))</f>
        <v/>
      </c>
      <c r="T1241" s="2406" t="str">
        <f ca="1">IF($E1241&gt;$E$12,"",IF(($E1241&gt;=T$307),T1201-$D1241*T$302,INDEX(F1205:BM1264,T$307,$E1241)))</f>
        <v/>
      </c>
      <c r="U1241" s="2406" t="str">
        <f ca="1">IF($E1241&gt;$E$12,"",IF(($E1241&gt;=U$307),U1201-$D1241*U$302,INDEX(F1205:BM1264,U$307,$E1241)))</f>
        <v/>
      </c>
      <c r="V1241" s="2406" t="str">
        <f ca="1">IF($E1241&gt;$E$12,"",IF(($E1241&gt;=V$307),V1201-$D1241*V$302,INDEX(F1205:BM1264,V$307,$E1241)))</f>
        <v/>
      </c>
      <c r="W1241" s="2406" t="str">
        <f ca="1">IF($E1241&gt;$E$12,"",IF(($E1241&gt;=W$307),W1201-$D1241*W$302,INDEX(F1205:BM1264,W$307,$E1241)))</f>
        <v/>
      </c>
      <c r="X1241" s="2406" t="str">
        <f ca="1">IF($E1241&gt;$E$12,"",IF(($E1241&gt;=X$307),X1201-$D1241*X$302,INDEX(F1205:BM1264,X$307,$E1241)))</f>
        <v/>
      </c>
      <c r="Y1241" s="2406" t="str">
        <f ca="1">IF($E1241&gt;$E$12,"",IF(($E1241&gt;=Y$307),Y1201-$D1241*Y$302,INDEX(F1205:BM1264,Y$307,$E1241)))</f>
        <v/>
      </c>
      <c r="Z1241" s="2406" t="str">
        <f ca="1">IF($E1241&gt;$E$12,"",IF(($E1241&gt;=Z$307),Z1201-$D1241*Z$302,INDEX(F1205:BM1264,Z$307,$E1241)))</f>
        <v/>
      </c>
      <c r="AA1241" s="2406" t="str">
        <f ca="1">IF($E1241&gt;$E$12,"",IF(($E1241&gt;=AA$307),AA1201-$D1241*AA$302,INDEX(F1205:BM1264,AA$307,$E1241)))</f>
        <v/>
      </c>
      <c r="AB1241" s="2406" t="str">
        <f ca="1">IF($E1241&gt;$E$12,"",IF(($E1241&gt;=AB$307),AB1201-$D1241*AB$302,INDEX(F1205:BM1264,AB$307,$E1241)))</f>
        <v/>
      </c>
      <c r="AC1241" s="2406" t="str">
        <f ca="1">IF($E1241&gt;$E$12,"",IF(($E1241&gt;=AC$307),AC1201-$D1241*AC$302,INDEX(F1205:BM1264,AC$307,$E1241)))</f>
        <v/>
      </c>
      <c r="AD1241" s="2406" t="str">
        <f ca="1">IF($E1241&gt;$E$12,"",IF(($E1241&gt;=AD$307),AD1201-$D1241*AD$302,INDEX(F1205:BM1264,AD$307,$E1241)))</f>
        <v/>
      </c>
      <c r="AE1241" s="2406" t="str">
        <f ca="1">IF($E1241&gt;$E$12,"",IF(($E1241&gt;=AE$307),AE1201-$D1241*AE$302,INDEX(F1205:BM1264,AE$307,$E1241)))</f>
        <v/>
      </c>
      <c r="AF1241" s="2406" t="str">
        <f ca="1">IF($E1241&gt;$E$12,"",IF(($E1241&gt;=AF$307),AF1201-$D1241*AF$302,INDEX(F1205:BM1264,AF$307,$E1241)))</f>
        <v/>
      </c>
      <c r="AG1241" s="2406" t="str">
        <f ca="1">IF($E1241&gt;$E$12,"",IF(($E1241&gt;=AG$307),AG1201-$D1241*AG$302,INDEX(F1205:BM1264,AG$307,$E1241)))</f>
        <v/>
      </c>
      <c r="AH1241" s="2406" t="str">
        <f ca="1">IF($E1241&gt;$E$12,"",IF(($E1241&gt;=AH$307),AH1201-$D1241*AH$302,INDEX(F1205:BM1264,AH$307,$E1241)))</f>
        <v/>
      </c>
      <c r="AI1241" s="2406" t="str">
        <f ca="1">IF($E1241&gt;$E$12,"",IF(($E1241&gt;=AI$307),AI1201-$D1241*AI$302,INDEX(F1205:BM1264,AI$307,$E1241)))</f>
        <v/>
      </c>
      <c r="AJ1241" s="2406" t="str">
        <f ca="1">IF($E1241&gt;$E$12,"",IF(($E1241&gt;=AJ$307),AJ1201-$D1241*AJ$302,INDEX(F1205:BM1264,AJ$307,$E1241)))</f>
        <v/>
      </c>
      <c r="AK1241" s="2406" t="str">
        <f ca="1">IF($E1241&gt;$E$12,"",IF(($E1241&gt;=AK$307),AK1201-$D1241*AK$302,INDEX(F1205:BM1264,AK$307,$E1241)))</f>
        <v/>
      </c>
      <c r="AL1241" s="2406" t="str">
        <f ca="1">IF($E1241&gt;$E$12,"",IF(($E1241&gt;=AL$307),AL1201-$D1241*AL$302,INDEX(F1205:BM1264,AL$307,$E1241)))</f>
        <v/>
      </c>
      <c r="AM1241" s="2406" t="str">
        <f ca="1">IF($E1241&gt;$E$12,"",IF(($E1241&gt;=AM$307),AM1201-$D1241*AM$302,INDEX(F1205:BM1264,AM$307,$E1241)))</f>
        <v/>
      </c>
      <c r="AN1241" s="2406" t="str">
        <f ca="1">IF($E1241&gt;$E$12,"",IF(($E1241&gt;=AN$307),AN1201-$D1241*AN$302,INDEX(F1205:BM1264,AN$307,$E1241)))</f>
        <v/>
      </c>
      <c r="AO1241" s="2406" t="str">
        <f ca="1">IF($E1241&gt;$E$12,"",IF(($E1241&gt;=AO$307),AO1201-$D1241*AO$302,INDEX(F1205:BM1264,AO$307,$E1241)))</f>
        <v/>
      </c>
      <c r="AP1241" s="2406" t="str">
        <f ca="1">IF($E1241&gt;$E$12,"",IF(($E1241&gt;=AP$307),AP1201-$D1241*AP$302,INDEX(F1205:BM1264,AP$307,$E1241)))</f>
        <v/>
      </c>
      <c r="AQ1241" s="2406" t="str">
        <f ca="1">IF($E1241&gt;$E$12,"",IF(($E1241&gt;=AQ$307),AQ1201-$D1241*AQ$302,INDEX(F1205:BM1264,AQ$307,$E1241)))</f>
        <v/>
      </c>
      <c r="AR1241" s="2406" t="str">
        <f ca="1">IF($E1241&gt;$E$12,"",IF(($E1241&gt;=AR$307),AR1201-$D1241*AR$302,INDEX(F1205:BM1264,AR$307,$E1241)))</f>
        <v/>
      </c>
      <c r="AS1241" s="2406" t="str">
        <f ca="1">IF($E1241&gt;$E$12,"",IF(($E1241&gt;=AS$307),AS1201-$D1241*AS$302,INDEX(F1205:BM1264,AS$307,$E1241)))</f>
        <v/>
      </c>
      <c r="AT1241" s="2406" t="str">
        <f ca="1">IF($E1241&gt;$E$12,"",IF(($E1241&gt;=AT$307),AT1201-$D1241*AT$302,INDEX(F1205:BM1264,AT$307,$E1241)))</f>
        <v/>
      </c>
      <c r="AU1241" s="2406" t="str">
        <f ca="1">IF($E1241&gt;$E$12,"",IF(($E1241&gt;=AU$307),AU1201-$D1241*AU$302,INDEX(F1205:BM1264,AU$307,$E1241)))</f>
        <v/>
      </c>
      <c r="AV1241" s="2406" t="str">
        <f ca="1">IF($E1241&gt;$E$12,"",IF(($E1241&gt;=AV$307),AV1201-$D1241*AV$302,INDEX(F1205:BM1264,AV$307,$E1241)))</f>
        <v/>
      </c>
      <c r="AW1241" s="2406" t="str">
        <f ca="1">IF($E1241&gt;$E$12,"",IF(($E1241&gt;=AW$307),AW1201-$D1241*AW$302,INDEX(F1205:BM1264,AW$307,$E1241)))</f>
        <v/>
      </c>
      <c r="AX1241" s="2406" t="str">
        <f ca="1">IF($E1241&gt;$E$12,"",IF(($E1241&gt;=AX$307),AX1201-$D1241*AX$302,INDEX(F1205:BM1264,AX$307,$E1241)))</f>
        <v/>
      </c>
      <c r="AY1241" s="2406" t="str">
        <f ca="1">IF($E1241&gt;$E$12,"",IF(($E1241&gt;=AY$307),AY1201-$D1241*AY$302,INDEX(F1205:BM1264,AY$307,$E1241)))</f>
        <v/>
      </c>
      <c r="AZ1241" s="2406" t="str">
        <f ca="1">IF($E1241&gt;$E$12,"",IF(($E1241&gt;=AZ$307),AZ1201-$D1241*AZ$302,INDEX(F1205:BM1264,AZ$307,$E1241)))</f>
        <v/>
      </c>
      <c r="BA1241" s="2406" t="str">
        <f ca="1">IF($E1241&gt;$E$12,"",IF(($E1241&gt;=BA$307),BA1201-$D1241*BA$302,INDEX(F1205:BM1264,BA$307,$E1241)))</f>
        <v/>
      </c>
      <c r="BB1241" s="2406" t="str">
        <f ca="1">IF($E1241&gt;$E$12,"",IF(($E1241&gt;=BB$307),BB1201-$D1241*BB$302,INDEX(F1205:BM1264,BB$307,$E1241)))</f>
        <v/>
      </c>
      <c r="BC1241" s="2406" t="str">
        <f ca="1">IF($E1241&gt;$E$12,"",IF(($E1241&gt;=BC$307),BC1201-$D1241*BC$302,INDEX(F1205:BM1264,BC$307,$E1241)))</f>
        <v/>
      </c>
      <c r="BD1241" s="2406" t="str">
        <f ca="1">IF($E1241&gt;$E$12,"",IF(($E1241&gt;=BD$307),BD1201-$D1241*BD$302,INDEX(F1205:BM1264,BD$307,$E1241)))</f>
        <v/>
      </c>
      <c r="BE1241" s="2406" t="str">
        <f ca="1">IF($E1241&gt;$E$12,"",IF(($E1241&gt;=BE$307),BE1201-$D1241*BE$302,INDEX(F1205:BM1264,BE$307,$E1241)))</f>
        <v/>
      </c>
      <c r="BF1241" s="2406" t="str">
        <f ca="1">IF($E1241&gt;$E$12,"",IF(($E1241&gt;=BF$307),BF1201-$D1241*BF$302,INDEX(F1205:BM1264,BF$307,$E1241)))</f>
        <v/>
      </c>
      <c r="BG1241" s="2406" t="str">
        <f ca="1">IF($E1241&gt;$E$12,"",IF(($E1241&gt;=BG$307),BG1201-$D1241*BG$302,INDEX(F1205:BM1264,BG$307,$E1241)))</f>
        <v/>
      </c>
      <c r="BH1241" s="2406" t="str">
        <f ca="1">IF($E1241&gt;$E$12,"",IF(($E1241&gt;=BH$307),BH1201-$D1241*BH$302,INDEX(F1205:BM1264,BH$307,$E1241)))</f>
        <v/>
      </c>
      <c r="BI1241" s="2406" t="str">
        <f ca="1">IF($E1241&gt;$E$12,"",IF(($E1241&gt;=BI$307),BI1201-$D1241*BI$302,INDEX(F1205:BM1264,BI$307,$E1241)))</f>
        <v/>
      </c>
      <c r="BJ1241" s="2406" t="str">
        <f ca="1">IF($E1241&gt;$E$12,"",IF(($E1241&gt;=BJ$307),BJ1201-$D1241*BJ$302,INDEX(F1205:BM1264,BJ$307,$E1241)))</f>
        <v/>
      </c>
      <c r="BK1241" s="2406" t="str">
        <f ca="1">IF($E1241&gt;$E$12,"",IF(($E1241&gt;=BK$307),BK1201-$D1241*BK$302,INDEX(F1205:BM1264,BK$307,$E1241)))</f>
        <v/>
      </c>
      <c r="BL1241" s="2406" t="str">
        <f ca="1">IF($E1241&gt;$E$12,"",IF(($E1241&gt;=BL$307),BL1201-$D1241*BL$302,INDEX(F1205:BM1264,BL$307,$E1241)))</f>
        <v/>
      </c>
      <c r="BM1241" s="2406" t="str">
        <f ca="1">IF($E1241&gt;$E$12,"",IF(($E1241&gt;=BM$307),BM1201-$D1241*BM$302,INDEX(F1205:BM1264,BM$307,$E1241)))</f>
        <v/>
      </c>
    </row>
    <row r="1242" spans="3:65" ht="13.5" x14ac:dyDescent="0.25">
      <c r="C1242" s="2357"/>
      <c r="D1242" s="2405">
        <f ca="1">INDEX(F1200:BM1200,E1242)</f>
        <v>1</v>
      </c>
      <c r="E1242" s="2316">
        <v>38</v>
      </c>
      <c r="F1242" s="2406" t="str">
        <f ca="1">IF($E1242&gt;$E$12,"",IF(($E1242&gt;=F$307),F1201-$D1242*F$302,INDEX(F1205:BM1264,F$307,$E1242)))</f>
        <v/>
      </c>
      <c r="G1242" s="2406" t="str">
        <f ca="1">IF($E1242&gt;$E$12,"",IF(($E1242&gt;=G$307),G1201-$D1242*G$302,INDEX(F1205:BM1264,G$307,$E1242)))</f>
        <v/>
      </c>
      <c r="H1242" s="2406" t="str">
        <f ca="1">IF($E1242&gt;$E$12,"",IF(($E1242&gt;=H$307),H1201-$D1242*H$302,INDEX(F1205:BM1264,H$307,$E1242)))</f>
        <v/>
      </c>
      <c r="I1242" s="2406" t="str">
        <f ca="1">IF($E1242&gt;$E$12,"",IF(($E1242&gt;=I$307),I1201-$D1242*I$302,INDEX(F1205:BM1264,I$307,$E1242)))</f>
        <v/>
      </c>
      <c r="J1242" s="2406" t="str">
        <f ca="1">IF($E1242&gt;$E$12,"",IF(($E1242&gt;=J$307),J1201-$D1242*J$302,INDEX(F1205:BM1264,J$307,$E1242)))</f>
        <v/>
      </c>
      <c r="K1242" s="2406" t="str">
        <f ca="1">IF($E1242&gt;$E$12,"",IF(($E1242&gt;=K$307),K1201-$D1242*K$302,INDEX(F1205:BM1264,K$307,$E1242)))</f>
        <v/>
      </c>
      <c r="L1242" s="2406" t="str">
        <f ca="1">IF($E1242&gt;$E$12,"",IF(($E1242&gt;=L$307),L1201-$D1242*L$302,INDEX(F1205:BM1264,L$307,$E1242)))</f>
        <v/>
      </c>
      <c r="M1242" s="2406" t="str">
        <f ca="1">IF($E1242&gt;$E$12,"",IF(($E1242&gt;=M$307),M1201-$D1242*M$302,INDEX(F1205:BM1264,M$307,$E1242)))</f>
        <v/>
      </c>
      <c r="N1242" s="2406" t="str">
        <f ca="1">IF($E1242&gt;$E$12,"",IF(($E1242&gt;=N$307),N1201-$D1242*N$302,INDEX(F1205:BM1264,N$307,$E1242)))</f>
        <v/>
      </c>
      <c r="O1242" s="2406" t="str">
        <f ca="1">IF($E1242&gt;$E$12,"",IF(($E1242&gt;=O$307),O1201-$D1242*O$302,INDEX(F1205:BM1264,O$307,$E1242)))</f>
        <v/>
      </c>
      <c r="P1242" s="2406" t="str">
        <f ca="1">IF($E1242&gt;$E$12,"",IF(($E1242&gt;=P$307),P1201-$D1242*P$302,INDEX(F1205:BM1264,P$307,$E1242)))</f>
        <v/>
      </c>
      <c r="Q1242" s="2406" t="str">
        <f ca="1">IF($E1242&gt;$E$12,"",IF(($E1242&gt;=Q$307),Q1201-$D1242*Q$302,INDEX(F1205:BM1264,Q$307,$E1242)))</f>
        <v/>
      </c>
      <c r="R1242" s="2406" t="str">
        <f ca="1">IF($E1242&gt;$E$12,"",IF(($E1242&gt;=R$307),R1201-$D1242*R$302,INDEX(F1205:BM1264,R$307,$E1242)))</f>
        <v/>
      </c>
      <c r="S1242" s="2406" t="str">
        <f ca="1">IF($E1242&gt;$E$12,"",IF(($E1242&gt;=S$307),S1201-$D1242*S$302,INDEX(F1205:BM1264,S$307,$E1242)))</f>
        <v/>
      </c>
      <c r="T1242" s="2406" t="str">
        <f ca="1">IF($E1242&gt;$E$12,"",IF(($E1242&gt;=T$307),T1201-$D1242*T$302,INDEX(F1205:BM1264,T$307,$E1242)))</f>
        <v/>
      </c>
      <c r="U1242" s="2406" t="str">
        <f ca="1">IF($E1242&gt;$E$12,"",IF(($E1242&gt;=U$307),U1201-$D1242*U$302,INDEX(F1205:BM1264,U$307,$E1242)))</f>
        <v/>
      </c>
      <c r="V1242" s="2406" t="str">
        <f ca="1">IF($E1242&gt;$E$12,"",IF(($E1242&gt;=V$307),V1201-$D1242*V$302,INDEX(F1205:BM1264,V$307,$E1242)))</f>
        <v/>
      </c>
      <c r="W1242" s="2406" t="str">
        <f ca="1">IF($E1242&gt;$E$12,"",IF(($E1242&gt;=W$307),W1201-$D1242*W$302,INDEX(F1205:BM1264,W$307,$E1242)))</f>
        <v/>
      </c>
      <c r="X1242" s="2406" t="str">
        <f ca="1">IF($E1242&gt;$E$12,"",IF(($E1242&gt;=X$307),X1201-$D1242*X$302,INDEX(F1205:BM1264,X$307,$E1242)))</f>
        <v/>
      </c>
      <c r="Y1242" s="2406" t="str">
        <f ca="1">IF($E1242&gt;$E$12,"",IF(($E1242&gt;=Y$307),Y1201-$D1242*Y$302,INDEX(F1205:BM1264,Y$307,$E1242)))</f>
        <v/>
      </c>
      <c r="Z1242" s="2406" t="str">
        <f ca="1">IF($E1242&gt;$E$12,"",IF(($E1242&gt;=Z$307),Z1201-$D1242*Z$302,INDEX(F1205:BM1264,Z$307,$E1242)))</f>
        <v/>
      </c>
      <c r="AA1242" s="2406" t="str">
        <f ca="1">IF($E1242&gt;$E$12,"",IF(($E1242&gt;=AA$307),AA1201-$D1242*AA$302,INDEX(F1205:BM1264,AA$307,$E1242)))</f>
        <v/>
      </c>
      <c r="AB1242" s="2406" t="str">
        <f ca="1">IF($E1242&gt;$E$12,"",IF(($E1242&gt;=AB$307),AB1201-$D1242*AB$302,INDEX(F1205:BM1264,AB$307,$E1242)))</f>
        <v/>
      </c>
      <c r="AC1242" s="2406" t="str">
        <f ca="1">IF($E1242&gt;$E$12,"",IF(($E1242&gt;=AC$307),AC1201-$D1242*AC$302,INDEX(F1205:BM1264,AC$307,$E1242)))</f>
        <v/>
      </c>
      <c r="AD1242" s="2406" t="str">
        <f ca="1">IF($E1242&gt;$E$12,"",IF(($E1242&gt;=AD$307),AD1201-$D1242*AD$302,INDEX(F1205:BM1264,AD$307,$E1242)))</f>
        <v/>
      </c>
      <c r="AE1242" s="2406" t="str">
        <f ca="1">IF($E1242&gt;$E$12,"",IF(($E1242&gt;=AE$307),AE1201-$D1242*AE$302,INDEX(F1205:BM1264,AE$307,$E1242)))</f>
        <v/>
      </c>
      <c r="AF1242" s="2406" t="str">
        <f ca="1">IF($E1242&gt;$E$12,"",IF(($E1242&gt;=AF$307),AF1201-$D1242*AF$302,INDEX(F1205:BM1264,AF$307,$E1242)))</f>
        <v/>
      </c>
      <c r="AG1242" s="2406" t="str">
        <f ca="1">IF($E1242&gt;$E$12,"",IF(($E1242&gt;=AG$307),AG1201-$D1242*AG$302,INDEX(F1205:BM1264,AG$307,$E1242)))</f>
        <v/>
      </c>
      <c r="AH1242" s="2406" t="str">
        <f ca="1">IF($E1242&gt;$E$12,"",IF(($E1242&gt;=AH$307),AH1201-$D1242*AH$302,INDEX(F1205:BM1264,AH$307,$E1242)))</f>
        <v/>
      </c>
      <c r="AI1242" s="2406" t="str">
        <f ca="1">IF($E1242&gt;$E$12,"",IF(($E1242&gt;=AI$307),AI1201-$D1242*AI$302,INDEX(F1205:BM1264,AI$307,$E1242)))</f>
        <v/>
      </c>
      <c r="AJ1242" s="2406" t="str">
        <f ca="1">IF($E1242&gt;$E$12,"",IF(($E1242&gt;=AJ$307),AJ1201-$D1242*AJ$302,INDEX(F1205:BM1264,AJ$307,$E1242)))</f>
        <v/>
      </c>
      <c r="AK1242" s="2406" t="str">
        <f ca="1">IF($E1242&gt;$E$12,"",IF(($E1242&gt;=AK$307),AK1201-$D1242*AK$302,INDEX(F1205:BM1264,AK$307,$E1242)))</f>
        <v/>
      </c>
      <c r="AL1242" s="2406" t="str">
        <f ca="1">IF($E1242&gt;$E$12,"",IF(($E1242&gt;=AL$307),AL1201-$D1242*AL$302,INDEX(F1205:BM1264,AL$307,$E1242)))</f>
        <v/>
      </c>
      <c r="AM1242" s="2406" t="str">
        <f ca="1">IF($E1242&gt;$E$12,"",IF(($E1242&gt;=AM$307),AM1201-$D1242*AM$302,INDEX(F1205:BM1264,AM$307,$E1242)))</f>
        <v/>
      </c>
      <c r="AN1242" s="2406" t="str">
        <f ca="1">IF($E1242&gt;$E$12,"",IF(($E1242&gt;=AN$307),AN1201-$D1242*AN$302,INDEX(F1205:BM1264,AN$307,$E1242)))</f>
        <v/>
      </c>
      <c r="AO1242" s="2406" t="str">
        <f ca="1">IF($E1242&gt;$E$12,"",IF(($E1242&gt;=AO$307),AO1201-$D1242*AO$302,INDEX(F1205:BM1264,AO$307,$E1242)))</f>
        <v/>
      </c>
      <c r="AP1242" s="2406" t="str">
        <f ca="1">IF($E1242&gt;$E$12,"",IF(($E1242&gt;=AP$307),AP1201-$D1242*AP$302,INDEX(F1205:BM1264,AP$307,$E1242)))</f>
        <v/>
      </c>
      <c r="AQ1242" s="2406" t="str">
        <f ca="1">IF($E1242&gt;$E$12,"",IF(($E1242&gt;=AQ$307),AQ1201-$D1242*AQ$302,INDEX(F1205:BM1264,AQ$307,$E1242)))</f>
        <v/>
      </c>
      <c r="AR1242" s="2406" t="str">
        <f ca="1">IF($E1242&gt;$E$12,"",IF(($E1242&gt;=AR$307),AR1201-$D1242*AR$302,INDEX(F1205:BM1264,AR$307,$E1242)))</f>
        <v/>
      </c>
      <c r="AS1242" s="2406" t="str">
        <f ca="1">IF($E1242&gt;$E$12,"",IF(($E1242&gt;=AS$307),AS1201-$D1242*AS$302,INDEX(F1205:BM1264,AS$307,$E1242)))</f>
        <v/>
      </c>
      <c r="AT1242" s="2406" t="str">
        <f ca="1">IF($E1242&gt;$E$12,"",IF(($E1242&gt;=AT$307),AT1201-$D1242*AT$302,INDEX(F1205:BM1264,AT$307,$E1242)))</f>
        <v/>
      </c>
      <c r="AU1242" s="2406" t="str">
        <f ca="1">IF($E1242&gt;$E$12,"",IF(($E1242&gt;=AU$307),AU1201-$D1242*AU$302,INDEX(F1205:BM1264,AU$307,$E1242)))</f>
        <v/>
      </c>
      <c r="AV1242" s="2406" t="str">
        <f ca="1">IF($E1242&gt;$E$12,"",IF(($E1242&gt;=AV$307),AV1201-$D1242*AV$302,INDEX(F1205:BM1264,AV$307,$E1242)))</f>
        <v/>
      </c>
      <c r="AW1242" s="2406" t="str">
        <f ca="1">IF($E1242&gt;$E$12,"",IF(($E1242&gt;=AW$307),AW1201-$D1242*AW$302,INDEX(F1205:BM1264,AW$307,$E1242)))</f>
        <v/>
      </c>
      <c r="AX1242" s="2406" t="str">
        <f ca="1">IF($E1242&gt;$E$12,"",IF(($E1242&gt;=AX$307),AX1201-$D1242*AX$302,INDEX(F1205:BM1264,AX$307,$E1242)))</f>
        <v/>
      </c>
      <c r="AY1242" s="2406" t="str">
        <f ca="1">IF($E1242&gt;$E$12,"",IF(($E1242&gt;=AY$307),AY1201-$D1242*AY$302,INDEX(F1205:BM1264,AY$307,$E1242)))</f>
        <v/>
      </c>
      <c r="AZ1242" s="2406" t="str">
        <f ca="1">IF($E1242&gt;$E$12,"",IF(($E1242&gt;=AZ$307),AZ1201-$D1242*AZ$302,INDEX(F1205:BM1264,AZ$307,$E1242)))</f>
        <v/>
      </c>
      <c r="BA1242" s="2406" t="str">
        <f ca="1">IF($E1242&gt;$E$12,"",IF(($E1242&gt;=BA$307),BA1201-$D1242*BA$302,INDEX(F1205:BM1264,BA$307,$E1242)))</f>
        <v/>
      </c>
      <c r="BB1242" s="2406" t="str">
        <f ca="1">IF($E1242&gt;$E$12,"",IF(($E1242&gt;=BB$307),BB1201-$D1242*BB$302,INDEX(F1205:BM1264,BB$307,$E1242)))</f>
        <v/>
      </c>
      <c r="BC1242" s="2406" t="str">
        <f ca="1">IF($E1242&gt;$E$12,"",IF(($E1242&gt;=BC$307),BC1201-$D1242*BC$302,INDEX(F1205:BM1264,BC$307,$E1242)))</f>
        <v/>
      </c>
      <c r="BD1242" s="2406" t="str">
        <f ca="1">IF($E1242&gt;$E$12,"",IF(($E1242&gt;=BD$307),BD1201-$D1242*BD$302,INDEX(F1205:BM1264,BD$307,$E1242)))</f>
        <v/>
      </c>
      <c r="BE1242" s="2406" t="str">
        <f ca="1">IF($E1242&gt;$E$12,"",IF(($E1242&gt;=BE$307),BE1201-$D1242*BE$302,INDEX(F1205:BM1264,BE$307,$E1242)))</f>
        <v/>
      </c>
      <c r="BF1242" s="2406" t="str">
        <f ca="1">IF($E1242&gt;$E$12,"",IF(($E1242&gt;=BF$307),BF1201-$D1242*BF$302,INDEX(F1205:BM1264,BF$307,$E1242)))</f>
        <v/>
      </c>
      <c r="BG1242" s="2406" t="str">
        <f ca="1">IF($E1242&gt;$E$12,"",IF(($E1242&gt;=BG$307),BG1201-$D1242*BG$302,INDEX(F1205:BM1264,BG$307,$E1242)))</f>
        <v/>
      </c>
      <c r="BH1242" s="2406" t="str">
        <f ca="1">IF($E1242&gt;$E$12,"",IF(($E1242&gt;=BH$307),BH1201-$D1242*BH$302,INDEX(F1205:BM1264,BH$307,$E1242)))</f>
        <v/>
      </c>
      <c r="BI1242" s="2406" t="str">
        <f ca="1">IF($E1242&gt;$E$12,"",IF(($E1242&gt;=BI$307),BI1201-$D1242*BI$302,INDEX(F1205:BM1264,BI$307,$E1242)))</f>
        <v/>
      </c>
      <c r="BJ1242" s="2406" t="str">
        <f ca="1">IF($E1242&gt;$E$12,"",IF(($E1242&gt;=BJ$307),BJ1201-$D1242*BJ$302,INDEX(F1205:BM1264,BJ$307,$E1242)))</f>
        <v/>
      </c>
      <c r="BK1242" s="2406" t="str">
        <f ca="1">IF($E1242&gt;$E$12,"",IF(($E1242&gt;=BK$307),BK1201-$D1242*BK$302,INDEX(F1205:BM1264,BK$307,$E1242)))</f>
        <v/>
      </c>
      <c r="BL1242" s="2406" t="str">
        <f ca="1">IF($E1242&gt;$E$12,"",IF(($E1242&gt;=BL$307),BL1201-$D1242*BL$302,INDEX(F1205:BM1264,BL$307,$E1242)))</f>
        <v/>
      </c>
      <c r="BM1242" s="2406" t="str">
        <f ca="1">IF($E1242&gt;$E$12,"",IF(($E1242&gt;=BM$307),BM1201-$D1242*BM$302,INDEX(F1205:BM1264,BM$307,$E1242)))</f>
        <v/>
      </c>
    </row>
    <row r="1243" spans="3:65" ht="13.5" x14ac:dyDescent="0.25">
      <c r="C1243" s="2357"/>
      <c r="D1243" s="2405">
        <f ca="1">INDEX(F1200:BM1200,E1243)</f>
        <v>1</v>
      </c>
      <c r="E1243" s="2316">
        <v>39</v>
      </c>
      <c r="F1243" s="2406" t="str">
        <f ca="1">IF($E1243&gt;$E$12,"",IF(($E1243&gt;=F$307),F1201-$D1243*F$302,INDEX(F1205:BM1264,F$307,$E1243)))</f>
        <v/>
      </c>
      <c r="G1243" s="2406" t="str">
        <f ca="1">IF($E1243&gt;$E$12,"",IF(($E1243&gt;=G$307),G1201-$D1243*G$302,INDEX(F1205:BM1264,G$307,$E1243)))</f>
        <v/>
      </c>
      <c r="H1243" s="2406" t="str">
        <f ca="1">IF($E1243&gt;$E$12,"",IF(($E1243&gt;=H$307),H1201-$D1243*H$302,INDEX(F1205:BM1264,H$307,$E1243)))</f>
        <v/>
      </c>
      <c r="I1243" s="2406" t="str">
        <f ca="1">IF($E1243&gt;$E$12,"",IF(($E1243&gt;=I$307),I1201-$D1243*I$302,INDEX(F1205:BM1264,I$307,$E1243)))</f>
        <v/>
      </c>
      <c r="J1243" s="2406" t="str">
        <f ca="1">IF($E1243&gt;$E$12,"",IF(($E1243&gt;=J$307),J1201-$D1243*J$302,INDEX(F1205:BM1264,J$307,$E1243)))</f>
        <v/>
      </c>
      <c r="K1243" s="2406" t="str">
        <f ca="1">IF($E1243&gt;$E$12,"",IF(($E1243&gt;=K$307),K1201-$D1243*K$302,INDEX(F1205:BM1264,K$307,$E1243)))</f>
        <v/>
      </c>
      <c r="L1243" s="2406" t="str">
        <f ca="1">IF($E1243&gt;$E$12,"",IF(($E1243&gt;=L$307),L1201-$D1243*L$302,INDEX(F1205:BM1264,L$307,$E1243)))</f>
        <v/>
      </c>
      <c r="M1243" s="2406" t="str">
        <f ca="1">IF($E1243&gt;$E$12,"",IF(($E1243&gt;=M$307),M1201-$D1243*M$302,INDEX(F1205:BM1264,M$307,$E1243)))</f>
        <v/>
      </c>
      <c r="N1243" s="2406" t="str">
        <f ca="1">IF($E1243&gt;$E$12,"",IF(($E1243&gt;=N$307),N1201-$D1243*N$302,INDEX(F1205:BM1264,N$307,$E1243)))</f>
        <v/>
      </c>
      <c r="O1243" s="2406" t="str">
        <f ca="1">IF($E1243&gt;$E$12,"",IF(($E1243&gt;=O$307),O1201-$D1243*O$302,INDEX(F1205:BM1264,O$307,$E1243)))</f>
        <v/>
      </c>
      <c r="P1243" s="2406" t="str">
        <f ca="1">IF($E1243&gt;$E$12,"",IF(($E1243&gt;=P$307),P1201-$D1243*P$302,INDEX(F1205:BM1264,P$307,$E1243)))</f>
        <v/>
      </c>
      <c r="Q1243" s="2406" t="str">
        <f ca="1">IF($E1243&gt;$E$12,"",IF(($E1243&gt;=Q$307),Q1201-$D1243*Q$302,INDEX(F1205:BM1264,Q$307,$E1243)))</f>
        <v/>
      </c>
      <c r="R1243" s="2406" t="str">
        <f ca="1">IF($E1243&gt;$E$12,"",IF(($E1243&gt;=R$307),R1201-$D1243*R$302,INDEX(F1205:BM1264,R$307,$E1243)))</f>
        <v/>
      </c>
      <c r="S1243" s="2406" t="str">
        <f ca="1">IF($E1243&gt;$E$12,"",IF(($E1243&gt;=S$307),S1201-$D1243*S$302,INDEX(F1205:BM1264,S$307,$E1243)))</f>
        <v/>
      </c>
      <c r="T1243" s="2406" t="str">
        <f ca="1">IF($E1243&gt;$E$12,"",IF(($E1243&gt;=T$307),T1201-$D1243*T$302,INDEX(F1205:BM1264,T$307,$E1243)))</f>
        <v/>
      </c>
      <c r="U1243" s="2406" t="str">
        <f ca="1">IF($E1243&gt;$E$12,"",IF(($E1243&gt;=U$307),U1201-$D1243*U$302,INDEX(F1205:BM1264,U$307,$E1243)))</f>
        <v/>
      </c>
      <c r="V1243" s="2406" t="str">
        <f ca="1">IF($E1243&gt;$E$12,"",IF(($E1243&gt;=V$307),V1201-$D1243*V$302,INDEX(F1205:BM1264,V$307,$E1243)))</f>
        <v/>
      </c>
      <c r="W1243" s="2406" t="str">
        <f ca="1">IF($E1243&gt;$E$12,"",IF(($E1243&gt;=W$307),W1201-$D1243*W$302,INDEX(F1205:BM1264,W$307,$E1243)))</f>
        <v/>
      </c>
      <c r="X1243" s="2406" t="str">
        <f ca="1">IF($E1243&gt;$E$12,"",IF(($E1243&gt;=X$307),X1201-$D1243*X$302,INDEX(F1205:BM1264,X$307,$E1243)))</f>
        <v/>
      </c>
      <c r="Y1243" s="2406" t="str">
        <f ca="1">IF($E1243&gt;$E$12,"",IF(($E1243&gt;=Y$307),Y1201-$D1243*Y$302,INDEX(F1205:BM1264,Y$307,$E1243)))</f>
        <v/>
      </c>
      <c r="Z1243" s="2406" t="str">
        <f ca="1">IF($E1243&gt;$E$12,"",IF(($E1243&gt;=Z$307),Z1201-$D1243*Z$302,INDEX(F1205:BM1264,Z$307,$E1243)))</f>
        <v/>
      </c>
      <c r="AA1243" s="2406" t="str">
        <f ca="1">IF($E1243&gt;$E$12,"",IF(($E1243&gt;=AA$307),AA1201-$D1243*AA$302,INDEX(F1205:BM1264,AA$307,$E1243)))</f>
        <v/>
      </c>
      <c r="AB1243" s="2406" t="str">
        <f ca="1">IF($E1243&gt;$E$12,"",IF(($E1243&gt;=AB$307),AB1201-$D1243*AB$302,INDEX(F1205:BM1264,AB$307,$E1243)))</f>
        <v/>
      </c>
      <c r="AC1243" s="2406" t="str">
        <f ca="1">IF($E1243&gt;$E$12,"",IF(($E1243&gt;=AC$307),AC1201-$D1243*AC$302,INDEX(F1205:BM1264,AC$307,$E1243)))</f>
        <v/>
      </c>
      <c r="AD1243" s="2406" t="str">
        <f ca="1">IF($E1243&gt;$E$12,"",IF(($E1243&gt;=AD$307),AD1201-$D1243*AD$302,INDEX(F1205:BM1264,AD$307,$E1243)))</f>
        <v/>
      </c>
      <c r="AE1243" s="2406" t="str">
        <f ca="1">IF($E1243&gt;$E$12,"",IF(($E1243&gt;=AE$307),AE1201-$D1243*AE$302,INDEX(F1205:BM1264,AE$307,$E1243)))</f>
        <v/>
      </c>
      <c r="AF1243" s="2406" t="str">
        <f ca="1">IF($E1243&gt;$E$12,"",IF(($E1243&gt;=AF$307),AF1201-$D1243*AF$302,INDEX(F1205:BM1264,AF$307,$E1243)))</f>
        <v/>
      </c>
      <c r="AG1243" s="2406" t="str">
        <f ca="1">IF($E1243&gt;$E$12,"",IF(($E1243&gt;=AG$307),AG1201-$D1243*AG$302,INDEX(F1205:BM1264,AG$307,$E1243)))</f>
        <v/>
      </c>
      <c r="AH1243" s="2406" t="str">
        <f ca="1">IF($E1243&gt;$E$12,"",IF(($E1243&gt;=AH$307),AH1201-$D1243*AH$302,INDEX(F1205:BM1264,AH$307,$E1243)))</f>
        <v/>
      </c>
      <c r="AI1243" s="2406" t="str">
        <f ca="1">IF($E1243&gt;$E$12,"",IF(($E1243&gt;=AI$307),AI1201-$D1243*AI$302,INDEX(F1205:BM1264,AI$307,$E1243)))</f>
        <v/>
      </c>
      <c r="AJ1243" s="2406" t="str">
        <f ca="1">IF($E1243&gt;$E$12,"",IF(($E1243&gt;=AJ$307),AJ1201-$D1243*AJ$302,INDEX(F1205:BM1264,AJ$307,$E1243)))</f>
        <v/>
      </c>
      <c r="AK1243" s="2406" t="str">
        <f ca="1">IF($E1243&gt;$E$12,"",IF(($E1243&gt;=AK$307),AK1201-$D1243*AK$302,INDEX(F1205:BM1264,AK$307,$E1243)))</f>
        <v/>
      </c>
      <c r="AL1243" s="2406" t="str">
        <f ca="1">IF($E1243&gt;$E$12,"",IF(($E1243&gt;=AL$307),AL1201-$D1243*AL$302,INDEX(F1205:BM1264,AL$307,$E1243)))</f>
        <v/>
      </c>
      <c r="AM1243" s="2406" t="str">
        <f ca="1">IF($E1243&gt;$E$12,"",IF(($E1243&gt;=AM$307),AM1201-$D1243*AM$302,INDEX(F1205:BM1264,AM$307,$E1243)))</f>
        <v/>
      </c>
      <c r="AN1243" s="2406" t="str">
        <f ca="1">IF($E1243&gt;$E$12,"",IF(($E1243&gt;=AN$307),AN1201-$D1243*AN$302,INDEX(F1205:BM1264,AN$307,$E1243)))</f>
        <v/>
      </c>
      <c r="AO1243" s="2406" t="str">
        <f ca="1">IF($E1243&gt;$E$12,"",IF(($E1243&gt;=AO$307),AO1201-$D1243*AO$302,INDEX(F1205:BM1264,AO$307,$E1243)))</f>
        <v/>
      </c>
      <c r="AP1243" s="2406" t="str">
        <f ca="1">IF($E1243&gt;$E$12,"",IF(($E1243&gt;=AP$307),AP1201-$D1243*AP$302,INDEX(F1205:BM1264,AP$307,$E1243)))</f>
        <v/>
      </c>
      <c r="AQ1243" s="2406" t="str">
        <f ca="1">IF($E1243&gt;$E$12,"",IF(($E1243&gt;=AQ$307),AQ1201-$D1243*AQ$302,INDEX(F1205:BM1264,AQ$307,$E1243)))</f>
        <v/>
      </c>
      <c r="AR1243" s="2406" t="str">
        <f ca="1">IF($E1243&gt;$E$12,"",IF(($E1243&gt;=AR$307),AR1201-$D1243*AR$302,INDEX(F1205:BM1264,AR$307,$E1243)))</f>
        <v/>
      </c>
      <c r="AS1243" s="2406" t="str">
        <f ca="1">IF($E1243&gt;$E$12,"",IF(($E1243&gt;=AS$307),AS1201-$D1243*AS$302,INDEX(F1205:BM1264,AS$307,$E1243)))</f>
        <v/>
      </c>
      <c r="AT1243" s="2406" t="str">
        <f ca="1">IF($E1243&gt;$E$12,"",IF(($E1243&gt;=AT$307),AT1201-$D1243*AT$302,INDEX(F1205:BM1264,AT$307,$E1243)))</f>
        <v/>
      </c>
      <c r="AU1243" s="2406" t="str">
        <f ca="1">IF($E1243&gt;$E$12,"",IF(($E1243&gt;=AU$307),AU1201-$D1243*AU$302,INDEX(F1205:BM1264,AU$307,$E1243)))</f>
        <v/>
      </c>
      <c r="AV1243" s="2406" t="str">
        <f ca="1">IF($E1243&gt;$E$12,"",IF(($E1243&gt;=AV$307),AV1201-$D1243*AV$302,INDEX(F1205:BM1264,AV$307,$E1243)))</f>
        <v/>
      </c>
      <c r="AW1243" s="2406" t="str">
        <f ca="1">IF($E1243&gt;$E$12,"",IF(($E1243&gt;=AW$307),AW1201-$D1243*AW$302,INDEX(F1205:BM1264,AW$307,$E1243)))</f>
        <v/>
      </c>
      <c r="AX1243" s="2406" t="str">
        <f ca="1">IF($E1243&gt;$E$12,"",IF(($E1243&gt;=AX$307),AX1201-$D1243*AX$302,INDEX(F1205:BM1264,AX$307,$E1243)))</f>
        <v/>
      </c>
      <c r="AY1243" s="2406" t="str">
        <f ca="1">IF($E1243&gt;$E$12,"",IF(($E1243&gt;=AY$307),AY1201-$D1243*AY$302,INDEX(F1205:BM1264,AY$307,$E1243)))</f>
        <v/>
      </c>
      <c r="AZ1243" s="2406" t="str">
        <f ca="1">IF($E1243&gt;$E$12,"",IF(($E1243&gt;=AZ$307),AZ1201-$D1243*AZ$302,INDEX(F1205:BM1264,AZ$307,$E1243)))</f>
        <v/>
      </c>
      <c r="BA1243" s="2406" t="str">
        <f ca="1">IF($E1243&gt;$E$12,"",IF(($E1243&gt;=BA$307),BA1201-$D1243*BA$302,INDEX(F1205:BM1264,BA$307,$E1243)))</f>
        <v/>
      </c>
      <c r="BB1243" s="2406" t="str">
        <f ca="1">IF($E1243&gt;$E$12,"",IF(($E1243&gt;=BB$307),BB1201-$D1243*BB$302,INDEX(F1205:BM1264,BB$307,$E1243)))</f>
        <v/>
      </c>
      <c r="BC1243" s="2406" t="str">
        <f ca="1">IF($E1243&gt;$E$12,"",IF(($E1243&gt;=BC$307),BC1201-$D1243*BC$302,INDEX(F1205:BM1264,BC$307,$E1243)))</f>
        <v/>
      </c>
      <c r="BD1243" s="2406" t="str">
        <f ca="1">IF($E1243&gt;$E$12,"",IF(($E1243&gt;=BD$307),BD1201-$D1243*BD$302,INDEX(F1205:BM1264,BD$307,$E1243)))</f>
        <v/>
      </c>
      <c r="BE1243" s="2406" t="str">
        <f ca="1">IF($E1243&gt;$E$12,"",IF(($E1243&gt;=BE$307),BE1201-$D1243*BE$302,INDEX(F1205:BM1264,BE$307,$E1243)))</f>
        <v/>
      </c>
      <c r="BF1243" s="2406" t="str">
        <f ca="1">IF($E1243&gt;$E$12,"",IF(($E1243&gt;=BF$307),BF1201-$D1243*BF$302,INDEX(F1205:BM1264,BF$307,$E1243)))</f>
        <v/>
      </c>
      <c r="BG1243" s="2406" t="str">
        <f ca="1">IF($E1243&gt;$E$12,"",IF(($E1243&gt;=BG$307),BG1201-$D1243*BG$302,INDEX(F1205:BM1264,BG$307,$E1243)))</f>
        <v/>
      </c>
      <c r="BH1243" s="2406" t="str">
        <f ca="1">IF($E1243&gt;$E$12,"",IF(($E1243&gt;=BH$307),BH1201-$D1243*BH$302,INDEX(F1205:BM1264,BH$307,$E1243)))</f>
        <v/>
      </c>
      <c r="BI1243" s="2406" t="str">
        <f ca="1">IF($E1243&gt;$E$12,"",IF(($E1243&gt;=BI$307),BI1201-$D1243*BI$302,INDEX(F1205:BM1264,BI$307,$E1243)))</f>
        <v/>
      </c>
      <c r="BJ1243" s="2406" t="str">
        <f ca="1">IF($E1243&gt;$E$12,"",IF(($E1243&gt;=BJ$307),BJ1201-$D1243*BJ$302,INDEX(F1205:BM1264,BJ$307,$E1243)))</f>
        <v/>
      </c>
      <c r="BK1243" s="2406" t="str">
        <f ca="1">IF($E1243&gt;$E$12,"",IF(($E1243&gt;=BK$307),BK1201-$D1243*BK$302,INDEX(F1205:BM1264,BK$307,$E1243)))</f>
        <v/>
      </c>
      <c r="BL1243" s="2406" t="str">
        <f ca="1">IF($E1243&gt;$E$12,"",IF(($E1243&gt;=BL$307),BL1201-$D1243*BL$302,INDEX(F1205:BM1264,BL$307,$E1243)))</f>
        <v/>
      </c>
      <c r="BM1243" s="2406" t="str">
        <f ca="1">IF($E1243&gt;$E$12,"",IF(($E1243&gt;=BM$307),BM1201-$D1243*BM$302,INDEX(F1205:BM1264,BM$307,$E1243)))</f>
        <v/>
      </c>
    </row>
    <row r="1244" spans="3:65" ht="13.5" x14ac:dyDescent="0.25">
      <c r="C1244" s="2357"/>
      <c r="D1244" s="2405">
        <f ca="1">INDEX(F1200:BM1200,E1244)</f>
        <v>1</v>
      </c>
      <c r="E1244" s="2316">
        <v>40</v>
      </c>
      <c r="F1244" s="2406" t="str">
        <f ca="1">IF($E1244&gt;$E$12,"",IF(($E1244&gt;=F$307),F1201-$D1244*F$302,INDEX(F1205:BM1264,F$307,$E1244)))</f>
        <v/>
      </c>
      <c r="G1244" s="2406" t="str">
        <f ca="1">IF($E1244&gt;$E$12,"",IF(($E1244&gt;=G$307),G1201-$D1244*G$302,INDEX(F1205:BM1264,G$307,$E1244)))</f>
        <v/>
      </c>
      <c r="H1244" s="2406" t="str">
        <f ca="1">IF($E1244&gt;$E$12,"",IF(($E1244&gt;=H$307),H1201-$D1244*H$302,INDEX(F1205:BM1264,H$307,$E1244)))</f>
        <v/>
      </c>
      <c r="I1244" s="2406" t="str">
        <f ca="1">IF($E1244&gt;$E$12,"",IF(($E1244&gt;=I$307),I1201-$D1244*I$302,INDEX(F1205:BM1264,I$307,$E1244)))</f>
        <v/>
      </c>
      <c r="J1244" s="2406" t="str">
        <f ca="1">IF($E1244&gt;$E$12,"",IF(($E1244&gt;=J$307),J1201-$D1244*J$302,INDEX(F1205:BM1264,J$307,$E1244)))</f>
        <v/>
      </c>
      <c r="K1244" s="2406" t="str">
        <f ca="1">IF($E1244&gt;$E$12,"",IF(($E1244&gt;=K$307),K1201-$D1244*K$302,INDEX(F1205:BM1264,K$307,$E1244)))</f>
        <v/>
      </c>
      <c r="L1244" s="2406" t="str">
        <f ca="1">IF($E1244&gt;$E$12,"",IF(($E1244&gt;=L$307),L1201-$D1244*L$302,INDEX(F1205:BM1264,L$307,$E1244)))</f>
        <v/>
      </c>
      <c r="M1244" s="2406" t="str">
        <f ca="1">IF($E1244&gt;$E$12,"",IF(($E1244&gt;=M$307),M1201-$D1244*M$302,INDEX(F1205:BM1264,M$307,$E1244)))</f>
        <v/>
      </c>
      <c r="N1244" s="2406" t="str">
        <f ca="1">IF($E1244&gt;$E$12,"",IF(($E1244&gt;=N$307),N1201-$D1244*N$302,INDEX(F1205:BM1264,N$307,$E1244)))</f>
        <v/>
      </c>
      <c r="O1244" s="2406" t="str">
        <f ca="1">IF($E1244&gt;$E$12,"",IF(($E1244&gt;=O$307),O1201-$D1244*O$302,INDEX(F1205:BM1264,O$307,$E1244)))</f>
        <v/>
      </c>
      <c r="P1244" s="2406" t="str">
        <f ca="1">IF($E1244&gt;$E$12,"",IF(($E1244&gt;=P$307),P1201-$D1244*P$302,INDEX(F1205:BM1264,P$307,$E1244)))</f>
        <v/>
      </c>
      <c r="Q1244" s="2406" t="str">
        <f ca="1">IF($E1244&gt;$E$12,"",IF(($E1244&gt;=Q$307),Q1201-$D1244*Q$302,INDEX(F1205:BM1264,Q$307,$E1244)))</f>
        <v/>
      </c>
      <c r="R1244" s="2406" t="str">
        <f ca="1">IF($E1244&gt;$E$12,"",IF(($E1244&gt;=R$307),R1201-$D1244*R$302,INDEX(F1205:BM1264,R$307,$E1244)))</f>
        <v/>
      </c>
      <c r="S1244" s="2406" t="str">
        <f ca="1">IF($E1244&gt;$E$12,"",IF(($E1244&gt;=S$307),S1201-$D1244*S$302,INDEX(F1205:BM1264,S$307,$E1244)))</f>
        <v/>
      </c>
      <c r="T1244" s="2406" t="str">
        <f ca="1">IF($E1244&gt;$E$12,"",IF(($E1244&gt;=T$307),T1201-$D1244*T$302,INDEX(F1205:BM1264,T$307,$E1244)))</f>
        <v/>
      </c>
      <c r="U1244" s="2406" t="str">
        <f ca="1">IF($E1244&gt;$E$12,"",IF(($E1244&gt;=U$307),U1201-$D1244*U$302,INDEX(F1205:BM1264,U$307,$E1244)))</f>
        <v/>
      </c>
      <c r="V1244" s="2406" t="str">
        <f ca="1">IF($E1244&gt;$E$12,"",IF(($E1244&gt;=V$307),V1201-$D1244*V$302,INDEX(F1205:BM1264,V$307,$E1244)))</f>
        <v/>
      </c>
      <c r="W1244" s="2406" t="str">
        <f ca="1">IF($E1244&gt;$E$12,"",IF(($E1244&gt;=W$307),W1201-$D1244*W$302,INDEX(F1205:BM1264,W$307,$E1244)))</f>
        <v/>
      </c>
      <c r="X1244" s="2406" t="str">
        <f ca="1">IF($E1244&gt;$E$12,"",IF(($E1244&gt;=X$307),X1201-$D1244*X$302,INDEX(F1205:BM1264,X$307,$E1244)))</f>
        <v/>
      </c>
      <c r="Y1244" s="2406" t="str">
        <f ca="1">IF($E1244&gt;$E$12,"",IF(($E1244&gt;=Y$307),Y1201-$D1244*Y$302,INDEX(F1205:BM1264,Y$307,$E1244)))</f>
        <v/>
      </c>
      <c r="Z1244" s="2406" t="str">
        <f ca="1">IF($E1244&gt;$E$12,"",IF(($E1244&gt;=Z$307),Z1201-$D1244*Z$302,INDEX(F1205:BM1264,Z$307,$E1244)))</f>
        <v/>
      </c>
      <c r="AA1244" s="2406" t="str">
        <f ca="1">IF($E1244&gt;$E$12,"",IF(($E1244&gt;=AA$307),AA1201-$D1244*AA$302,INDEX(F1205:BM1264,AA$307,$E1244)))</f>
        <v/>
      </c>
      <c r="AB1244" s="2406" t="str">
        <f ca="1">IF($E1244&gt;$E$12,"",IF(($E1244&gt;=AB$307),AB1201-$D1244*AB$302,INDEX(F1205:BM1264,AB$307,$E1244)))</f>
        <v/>
      </c>
      <c r="AC1244" s="2406" t="str">
        <f ca="1">IF($E1244&gt;$E$12,"",IF(($E1244&gt;=AC$307),AC1201-$D1244*AC$302,INDEX(F1205:BM1264,AC$307,$E1244)))</f>
        <v/>
      </c>
      <c r="AD1244" s="2406" t="str">
        <f ca="1">IF($E1244&gt;$E$12,"",IF(($E1244&gt;=AD$307),AD1201-$D1244*AD$302,INDEX(F1205:BM1264,AD$307,$E1244)))</f>
        <v/>
      </c>
      <c r="AE1244" s="2406" t="str">
        <f ca="1">IF($E1244&gt;$E$12,"",IF(($E1244&gt;=AE$307),AE1201-$D1244*AE$302,INDEX(F1205:BM1264,AE$307,$E1244)))</f>
        <v/>
      </c>
      <c r="AF1244" s="2406" t="str">
        <f ca="1">IF($E1244&gt;$E$12,"",IF(($E1244&gt;=AF$307),AF1201-$D1244*AF$302,INDEX(F1205:BM1264,AF$307,$E1244)))</f>
        <v/>
      </c>
      <c r="AG1244" s="2406" t="str">
        <f ca="1">IF($E1244&gt;$E$12,"",IF(($E1244&gt;=AG$307),AG1201-$D1244*AG$302,INDEX(F1205:BM1264,AG$307,$E1244)))</f>
        <v/>
      </c>
      <c r="AH1244" s="2406" t="str">
        <f ca="1">IF($E1244&gt;$E$12,"",IF(($E1244&gt;=AH$307),AH1201-$D1244*AH$302,INDEX(F1205:BM1264,AH$307,$E1244)))</f>
        <v/>
      </c>
      <c r="AI1244" s="2406" t="str">
        <f ca="1">IF($E1244&gt;$E$12,"",IF(($E1244&gt;=AI$307),AI1201-$D1244*AI$302,INDEX(F1205:BM1264,AI$307,$E1244)))</f>
        <v/>
      </c>
      <c r="AJ1244" s="2406" t="str">
        <f ca="1">IF($E1244&gt;$E$12,"",IF(($E1244&gt;=AJ$307),AJ1201-$D1244*AJ$302,INDEX(F1205:BM1264,AJ$307,$E1244)))</f>
        <v/>
      </c>
      <c r="AK1244" s="2406" t="str">
        <f ca="1">IF($E1244&gt;$E$12,"",IF(($E1244&gt;=AK$307),AK1201-$D1244*AK$302,INDEX(F1205:BM1264,AK$307,$E1244)))</f>
        <v/>
      </c>
      <c r="AL1244" s="2406" t="str">
        <f ca="1">IF($E1244&gt;$E$12,"",IF(($E1244&gt;=AL$307),AL1201-$D1244*AL$302,INDEX(F1205:BM1264,AL$307,$E1244)))</f>
        <v/>
      </c>
      <c r="AM1244" s="2406" t="str">
        <f ca="1">IF($E1244&gt;$E$12,"",IF(($E1244&gt;=AM$307),AM1201-$D1244*AM$302,INDEX(F1205:BM1264,AM$307,$E1244)))</f>
        <v/>
      </c>
      <c r="AN1244" s="2406" t="str">
        <f ca="1">IF($E1244&gt;$E$12,"",IF(($E1244&gt;=AN$307),AN1201-$D1244*AN$302,INDEX(F1205:BM1264,AN$307,$E1244)))</f>
        <v/>
      </c>
      <c r="AO1244" s="2406" t="str">
        <f ca="1">IF($E1244&gt;$E$12,"",IF(($E1244&gt;=AO$307),AO1201-$D1244*AO$302,INDEX(F1205:BM1264,AO$307,$E1244)))</f>
        <v/>
      </c>
      <c r="AP1244" s="2406" t="str">
        <f ca="1">IF($E1244&gt;$E$12,"",IF(($E1244&gt;=AP$307),AP1201-$D1244*AP$302,INDEX(F1205:BM1264,AP$307,$E1244)))</f>
        <v/>
      </c>
      <c r="AQ1244" s="2406" t="str">
        <f ca="1">IF($E1244&gt;$E$12,"",IF(($E1244&gt;=AQ$307),AQ1201-$D1244*AQ$302,INDEX(F1205:BM1264,AQ$307,$E1244)))</f>
        <v/>
      </c>
      <c r="AR1244" s="2406" t="str">
        <f ca="1">IF($E1244&gt;$E$12,"",IF(($E1244&gt;=AR$307),AR1201-$D1244*AR$302,INDEX(F1205:BM1264,AR$307,$E1244)))</f>
        <v/>
      </c>
      <c r="AS1244" s="2406" t="str">
        <f ca="1">IF($E1244&gt;$E$12,"",IF(($E1244&gt;=AS$307),AS1201-$D1244*AS$302,INDEX(F1205:BM1264,AS$307,$E1244)))</f>
        <v/>
      </c>
      <c r="AT1244" s="2406" t="str">
        <f ca="1">IF($E1244&gt;$E$12,"",IF(($E1244&gt;=AT$307),AT1201-$D1244*AT$302,INDEX(F1205:BM1264,AT$307,$E1244)))</f>
        <v/>
      </c>
      <c r="AU1244" s="2406" t="str">
        <f ca="1">IF($E1244&gt;$E$12,"",IF(($E1244&gt;=AU$307),AU1201-$D1244*AU$302,INDEX(F1205:BM1264,AU$307,$E1244)))</f>
        <v/>
      </c>
      <c r="AV1244" s="2406" t="str">
        <f ca="1">IF($E1244&gt;$E$12,"",IF(($E1244&gt;=AV$307),AV1201-$D1244*AV$302,INDEX(F1205:BM1264,AV$307,$E1244)))</f>
        <v/>
      </c>
      <c r="AW1244" s="2406" t="str">
        <f ca="1">IF($E1244&gt;$E$12,"",IF(($E1244&gt;=AW$307),AW1201-$D1244*AW$302,INDEX(F1205:BM1264,AW$307,$E1244)))</f>
        <v/>
      </c>
      <c r="AX1244" s="2406" t="str">
        <f ca="1">IF($E1244&gt;$E$12,"",IF(($E1244&gt;=AX$307),AX1201-$D1244*AX$302,INDEX(F1205:BM1264,AX$307,$E1244)))</f>
        <v/>
      </c>
      <c r="AY1244" s="2406" t="str">
        <f ca="1">IF($E1244&gt;$E$12,"",IF(($E1244&gt;=AY$307),AY1201-$D1244*AY$302,INDEX(F1205:BM1264,AY$307,$E1244)))</f>
        <v/>
      </c>
      <c r="AZ1244" s="2406" t="str">
        <f ca="1">IF($E1244&gt;$E$12,"",IF(($E1244&gt;=AZ$307),AZ1201-$D1244*AZ$302,INDEX(F1205:BM1264,AZ$307,$E1244)))</f>
        <v/>
      </c>
      <c r="BA1244" s="2406" t="str">
        <f ca="1">IF($E1244&gt;$E$12,"",IF(($E1244&gt;=BA$307),BA1201-$D1244*BA$302,INDEX(F1205:BM1264,BA$307,$E1244)))</f>
        <v/>
      </c>
      <c r="BB1244" s="2406" t="str">
        <f ca="1">IF($E1244&gt;$E$12,"",IF(($E1244&gt;=BB$307),BB1201-$D1244*BB$302,INDEX(F1205:BM1264,BB$307,$E1244)))</f>
        <v/>
      </c>
      <c r="BC1244" s="2406" t="str">
        <f ca="1">IF($E1244&gt;$E$12,"",IF(($E1244&gt;=BC$307),BC1201-$D1244*BC$302,INDEX(F1205:BM1264,BC$307,$E1244)))</f>
        <v/>
      </c>
      <c r="BD1244" s="2406" t="str">
        <f ca="1">IF($E1244&gt;$E$12,"",IF(($E1244&gt;=BD$307),BD1201-$D1244*BD$302,INDEX(F1205:BM1264,BD$307,$E1244)))</f>
        <v/>
      </c>
      <c r="BE1244" s="2406" t="str">
        <f ca="1">IF($E1244&gt;$E$12,"",IF(($E1244&gt;=BE$307),BE1201-$D1244*BE$302,INDEX(F1205:BM1264,BE$307,$E1244)))</f>
        <v/>
      </c>
      <c r="BF1244" s="2406" t="str">
        <f ca="1">IF($E1244&gt;$E$12,"",IF(($E1244&gt;=BF$307),BF1201-$D1244*BF$302,INDEX(F1205:BM1264,BF$307,$E1244)))</f>
        <v/>
      </c>
      <c r="BG1244" s="2406" t="str">
        <f ca="1">IF($E1244&gt;$E$12,"",IF(($E1244&gt;=BG$307),BG1201-$D1244*BG$302,INDEX(F1205:BM1264,BG$307,$E1244)))</f>
        <v/>
      </c>
      <c r="BH1244" s="2406" t="str">
        <f ca="1">IF($E1244&gt;$E$12,"",IF(($E1244&gt;=BH$307),BH1201-$D1244*BH$302,INDEX(F1205:BM1264,BH$307,$E1244)))</f>
        <v/>
      </c>
      <c r="BI1244" s="2406" t="str">
        <f ca="1">IF($E1244&gt;$E$12,"",IF(($E1244&gt;=BI$307),BI1201-$D1244*BI$302,INDEX(F1205:BM1264,BI$307,$E1244)))</f>
        <v/>
      </c>
      <c r="BJ1244" s="2406" t="str">
        <f ca="1">IF($E1244&gt;$E$12,"",IF(($E1244&gt;=BJ$307),BJ1201-$D1244*BJ$302,INDEX(F1205:BM1264,BJ$307,$E1244)))</f>
        <v/>
      </c>
      <c r="BK1244" s="2406" t="str">
        <f ca="1">IF($E1244&gt;$E$12,"",IF(($E1244&gt;=BK$307),BK1201-$D1244*BK$302,INDEX(F1205:BM1264,BK$307,$E1244)))</f>
        <v/>
      </c>
      <c r="BL1244" s="2406" t="str">
        <f ca="1">IF($E1244&gt;$E$12,"",IF(($E1244&gt;=BL$307),BL1201-$D1244*BL$302,INDEX(F1205:BM1264,BL$307,$E1244)))</f>
        <v/>
      </c>
      <c r="BM1244" s="2406" t="str">
        <f ca="1">IF($E1244&gt;$E$12,"",IF(($E1244&gt;=BM$307),BM1201-$D1244*BM$302,INDEX(F1205:BM1264,BM$307,$E1244)))</f>
        <v/>
      </c>
    </row>
    <row r="1245" spans="3:65" ht="13.5" x14ac:dyDescent="0.25">
      <c r="C1245" s="2357"/>
      <c r="D1245" s="2405">
        <f ca="1">INDEX(F1200:BM1200,E1245)</f>
        <v>1</v>
      </c>
      <c r="E1245" s="2316">
        <v>41</v>
      </c>
      <c r="F1245" s="2406" t="str">
        <f ca="1">IF($E1245&gt;$E$12,"",IF(($E1245&gt;=F$307),F1201-$D1245*F$302,INDEX(F1205:BM1264,F$307,$E1245)))</f>
        <v/>
      </c>
      <c r="G1245" s="2406" t="str">
        <f ca="1">IF($E1245&gt;$E$12,"",IF(($E1245&gt;=G$307),G1201-$D1245*G$302,INDEX(F1205:BM1264,G$307,$E1245)))</f>
        <v/>
      </c>
      <c r="H1245" s="2406" t="str">
        <f ca="1">IF($E1245&gt;$E$12,"",IF(($E1245&gt;=H$307),H1201-$D1245*H$302,INDEX(F1205:BM1264,H$307,$E1245)))</f>
        <v/>
      </c>
      <c r="I1245" s="2406" t="str">
        <f ca="1">IF($E1245&gt;$E$12,"",IF(($E1245&gt;=I$307),I1201-$D1245*I$302,INDEX(F1205:BM1264,I$307,$E1245)))</f>
        <v/>
      </c>
      <c r="J1245" s="2406" t="str">
        <f ca="1">IF($E1245&gt;$E$12,"",IF(($E1245&gt;=J$307),J1201-$D1245*J$302,INDEX(F1205:BM1264,J$307,$E1245)))</f>
        <v/>
      </c>
      <c r="K1245" s="2406" t="str">
        <f ca="1">IF($E1245&gt;$E$12,"",IF(($E1245&gt;=K$307),K1201-$D1245*K$302,INDEX(F1205:BM1264,K$307,$E1245)))</f>
        <v/>
      </c>
      <c r="L1245" s="2406" t="str">
        <f ca="1">IF($E1245&gt;$E$12,"",IF(($E1245&gt;=L$307),L1201-$D1245*L$302,INDEX(F1205:BM1264,L$307,$E1245)))</f>
        <v/>
      </c>
      <c r="M1245" s="2406" t="str">
        <f ca="1">IF($E1245&gt;$E$12,"",IF(($E1245&gt;=M$307),M1201-$D1245*M$302,INDEX(F1205:BM1264,M$307,$E1245)))</f>
        <v/>
      </c>
      <c r="N1245" s="2406" t="str">
        <f ca="1">IF($E1245&gt;$E$12,"",IF(($E1245&gt;=N$307),N1201-$D1245*N$302,INDEX(F1205:BM1264,N$307,$E1245)))</f>
        <v/>
      </c>
      <c r="O1245" s="2406" t="str">
        <f ca="1">IF($E1245&gt;$E$12,"",IF(($E1245&gt;=O$307),O1201-$D1245*O$302,INDEX(F1205:BM1264,O$307,$E1245)))</f>
        <v/>
      </c>
      <c r="P1245" s="2406" t="str">
        <f ca="1">IF($E1245&gt;$E$12,"",IF(($E1245&gt;=P$307),P1201-$D1245*P$302,INDEX(F1205:BM1264,P$307,$E1245)))</f>
        <v/>
      </c>
      <c r="Q1245" s="2406" t="str">
        <f ca="1">IF($E1245&gt;$E$12,"",IF(($E1245&gt;=Q$307),Q1201-$D1245*Q$302,INDEX(F1205:BM1264,Q$307,$E1245)))</f>
        <v/>
      </c>
      <c r="R1245" s="2406" t="str">
        <f ca="1">IF($E1245&gt;$E$12,"",IF(($E1245&gt;=R$307),R1201-$D1245*R$302,INDEX(F1205:BM1264,R$307,$E1245)))</f>
        <v/>
      </c>
      <c r="S1245" s="2406" t="str">
        <f ca="1">IF($E1245&gt;$E$12,"",IF(($E1245&gt;=S$307),S1201-$D1245*S$302,INDEX(F1205:BM1264,S$307,$E1245)))</f>
        <v/>
      </c>
      <c r="T1245" s="2406" t="str">
        <f ca="1">IF($E1245&gt;$E$12,"",IF(($E1245&gt;=T$307),T1201-$D1245*T$302,INDEX(F1205:BM1264,T$307,$E1245)))</f>
        <v/>
      </c>
      <c r="U1245" s="2406" t="str">
        <f ca="1">IF($E1245&gt;$E$12,"",IF(($E1245&gt;=U$307),U1201-$D1245*U$302,INDEX(F1205:BM1264,U$307,$E1245)))</f>
        <v/>
      </c>
      <c r="V1245" s="2406" t="str">
        <f ca="1">IF($E1245&gt;$E$12,"",IF(($E1245&gt;=V$307),V1201-$D1245*V$302,INDEX(F1205:BM1264,V$307,$E1245)))</f>
        <v/>
      </c>
      <c r="W1245" s="2406" t="str">
        <f ca="1">IF($E1245&gt;$E$12,"",IF(($E1245&gt;=W$307),W1201-$D1245*W$302,INDEX(F1205:BM1264,W$307,$E1245)))</f>
        <v/>
      </c>
      <c r="X1245" s="2406" t="str">
        <f ca="1">IF($E1245&gt;$E$12,"",IF(($E1245&gt;=X$307),X1201-$D1245*X$302,INDEX(F1205:BM1264,X$307,$E1245)))</f>
        <v/>
      </c>
      <c r="Y1245" s="2406" t="str">
        <f ca="1">IF($E1245&gt;$E$12,"",IF(($E1245&gt;=Y$307),Y1201-$D1245*Y$302,INDEX(F1205:BM1264,Y$307,$E1245)))</f>
        <v/>
      </c>
      <c r="Z1245" s="2406" t="str">
        <f ca="1">IF($E1245&gt;$E$12,"",IF(($E1245&gt;=Z$307),Z1201-$D1245*Z$302,INDEX(F1205:BM1264,Z$307,$E1245)))</f>
        <v/>
      </c>
      <c r="AA1245" s="2406" t="str">
        <f ca="1">IF($E1245&gt;$E$12,"",IF(($E1245&gt;=AA$307),AA1201-$D1245*AA$302,INDEX(F1205:BM1264,AA$307,$E1245)))</f>
        <v/>
      </c>
      <c r="AB1245" s="2406" t="str">
        <f ca="1">IF($E1245&gt;$E$12,"",IF(($E1245&gt;=AB$307),AB1201-$D1245*AB$302,INDEX(F1205:BM1264,AB$307,$E1245)))</f>
        <v/>
      </c>
      <c r="AC1245" s="2406" t="str">
        <f ca="1">IF($E1245&gt;$E$12,"",IF(($E1245&gt;=AC$307),AC1201-$D1245*AC$302,INDEX(F1205:BM1264,AC$307,$E1245)))</f>
        <v/>
      </c>
      <c r="AD1245" s="2406" t="str">
        <f ca="1">IF($E1245&gt;$E$12,"",IF(($E1245&gt;=AD$307),AD1201-$D1245*AD$302,INDEX(F1205:BM1264,AD$307,$E1245)))</f>
        <v/>
      </c>
      <c r="AE1245" s="2406" t="str">
        <f ca="1">IF($E1245&gt;$E$12,"",IF(($E1245&gt;=AE$307),AE1201-$D1245*AE$302,INDEX(F1205:BM1264,AE$307,$E1245)))</f>
        <v/>
      </c>
      <c r="AF1245" s="2406" t="str">
        <f ca="1">IF($E1245&gt;$E$12,"",IF(($E1245&gt;=AF$307),AF1201-$D1245*AF$302,INDEX(F1205:BM1264,AF$307,$E1245)))</f>
        <v/>
      </c>
      <c r="AG1245" s="2406" t="str">
        <f ca="1">IF($E1245&gt;$E$12,"",IF(($E1245&gt;=AG$307),AG1201-$D1245*AG$302,INDEX(F1205:BM1264,AG$307,$E1245)))</f>
        <v/>
      </c>
      <c r="AH1245" s="2406" t="str">
        <f ca="1">IF($E1245&gt;$E$12,"",IF(($E1245&gt;=AH$307),AH1201-$D1245*AH$302,INDEX(F1205:BM1264,AH$307,$E1245)))</f>
        <v/>
      </c>
      <c r="AI1245" s="2406" t="str">
        <f ca="1">IF($E1245&gt;$E$12,"",IF(($E1245&gt;=AI$307),AI1201-$D1245*AI$302,INDEX(F1205:BM1264,AI$307,$E1245)))</f>
        <v/>
      </c>
      <c r="AJ1245" s="2406" t="str">
        <f ca="1">IF($E1245&gt;$E$12,"",IF(($E1245&gt;=AJ$307),AJ1201-$D1245*AJ$302,INDEX(F1205:BM1264,AJ$307,$E1245)))</f>
        <v/>
      </c>
      <c r="AK1245" s="2406" t="str">
        <f ca="1">IF($E1245&gt;$E$12,"",IF(($E1245&gt;=AK$307),AK1201-$D1245*AK$302,INDEX(F1205:BM1264,AK$307,$E1245)))</f>
        <v/>
      </c>
      <c r="AL1245" s="2406" t="str">
        <f ca="1">IF($E1245&gt;$E$12,"",IF(($E1245&gt;=AL$307),AL1201-$D1245*AL$302,INDEX(F1205:BM1264,AL$307,$E1245)))</f>
        <v/>
      </c>
      <c r="AM1245" s="2406" t="str">
        <f ca="1">IF($E1245&gt;$E$12,"",IF(($E1245&gt;=AM$307),AM1201-$D1245*AM$302,INDEX(F1205:BM1264,AM$307,$E1245)))</f>
        <v/>
      </c>
      <c r="AN1245" s="2406" t="str">
        <f ca="1">IF($E1245&gt;$E$12,"",IF(($E1245&gt;=AN$307),AN1201-$D1245*AN$302,INDEX(F1205:BM1264,AN$307,$E1245)))</f>
        <v/>
      </c>
      <c r="AO1245" s="2406" t="str">
        <f ca="1">IF($E1245&gt;$E$12,"",IF(($E1245&gt;=AO$307),AO1201-$D1245*AO$302,INDEX(F1205:BM1264,AO$307,$E1245)))</f>
        <v/>
      </c>
      <c r="AP1245" s="2406" t="str">
        <f ca="1">IF($E1245&gt;$E$12,"",IF(($E1245&gt;=AP$307),AP1201-$D1245*AP$302,INDEX(F1205:BM1264,AP$307,$E1245)))</f>
        <v/>
      </c>
      <c r="AQ1245" s="2406" t="str">
        <f ca="1">IF($E1245&gt;$E$12,"",IF(($E1245&gt;=AQ$307),AQ1201-$D1245*AQ$302,INDEX(F1205:BM1264,AQ$307,$E1245)))</f>
        <v/>
      </c>
      <c r="AR1245" s="2406" t="str">
        <f ca="1">IF($E1245&gt;$E$12,"",IF(($E1245&gt;=AR$307),AR1201-$D1245*AR$302,INDEX(F1205:BM1264,AR$307,$E1245)))</f>
        <v/>
      </c>
      <c r="AS1245" s="2406" t="str">
        <f ca="1">IF($E1245&gt;$E$12,"",IF(($E1245&gt;=AS$307),AS1201-$D1245*AS$302,INDEX(F1205:BM1264,AS$307,$E1245)))</f>
        <v/>
      </c>
      <c r="AT1245" s="2406" t="str">
        <f ca="1">IF($E1245&gt;$E$12,"",IF(($E1245&gt;=AT$307),AT1201-$D1245*AT$302,INDEX(F1205:BM1264,AT$307,$E1245)))</f>
        <v/>
      </c>
      <c r="AU1245" s="2406" t="str">
        <f ca="1">IF($E1245&gt;$E$12,"",IF(($E1245&gt;=AU$307),AU1201-$D1245*AU$302,INDEX(F1205:BM1264,AU$307,$E1245)))</f>
        <v/>
      </c>
      <c r="AV1245" s="2406" t="str">
        <f ca="1">IF($E1245&gt;$E$12,"",IF(($E1245&gt;=AV$307),AV1201-$D1245*AV$302,INDEX(F1205:BM1264,AV$307,$E1245)))</f>
        <v/>
      </c>
      <c r="AW1245" s="2406" t="str">
        <f ca="1">IF($E1245&gt;$E$12,"",IF(($E1245&gt;=AW$307),AW1201-$D1245*AW$302,INDEX(F1205:BM1264,AW$307,$E1245)))</f>
        <v/>
      </c>
      <c r="AX1245" s="2406" t="str">
        <f ca="1">IF($E1245&gt;$E$12,"",IF(($E1245&gt;=AX$307),AX1201-$D1245*AX$302,INDEX(F1205:BM1264,AX$307,$E1245)))</f>
        <v/>
      </c>
      <c r="AY1245" s="2406" t="str">
        <f ca="1">IF($E1245&gt;$E$12,"",IF(($E1245&gt;=AY$307),AY1201-$D1245*AY$302,INDEX(F1205:BM1264,AY$307,$E1245)))</f>
        <v/>
      </c>
      <c r="AZ1245" s="2406" t="str">
        <f ca="1">IF($E1245&gt;$E$12,"",IF(($E1245&gt;=AZ$307),AZ1201-$D1245*AZ$302,INDEX(F1205:BM1264,AZ$307,$E1245)))</f>
        <v/>
      </c>
      <c r="BA1245" s="2406" t="str">
        <f ca="1">IF($E1245&gt;$E$12,"",IF(($E1245&gt;=BA$307),BA1201-$D1245*BA$302,INDEX(F1205:BM1264,BA$307,$E1245)))</f>
        <v/>
      </c>
      <c r="BB1245" s="2406" t="str">
        <f ca="1">IF($E1245&gt;$E$12,"",IF(($E1245&gt;=BB$307),BB1201-$D1245*BB$302,INDEX(F1205:BM1264,BB$307,$E1245)))</f>
        <v/>
      </c>
      <c r="BC1245" s="2406" t="str">
        <f ca="1">IF($E1245&gt;$E$12,"",IF(($E1245&gt;=BC$307),BC1201-$D1245*BC$302,INDEX(F1205:BM1264,BC$307,$E1245)))</f>
        <v/>
      </c>
      <c r="BD1245" s="2406" t="str">
        <f ca="1">IF($E1245&gt;$E$12,"",IF(($E1245&gt;=BD$307),BD1201-$D1245*BD$302,INDEX(F1205:BM1264,BD$307,$E1245)))</f>
        <v/>
      </c>
      <c r="BE1245" s="2406" t="str">
        <f ca="1">IF($E1245&gt;$E$12,"",IF(($E1245&gt;=BE$307),BE1201-$D1245*BE$302,INDEX(F1205:BM1264,BE$307,$E1245)))</f>
        <v/>
      </c>
      <c r="BF1245" s="2406" t="str">
        <f ca="1">IF($E1245&gt;$E$12,"",IF(($E1245&gt;=BF$307),BF1201-$D1245*BF$302,INDEX(F1205:BM1264,BF$307,$E1245)))</f>
        <v/>
      </c>
      <c r="BG1245" s="2406" t="str">
        <f ca="1">IF($E1245&gt;$E$12,"",IF(($E1245&gt;=BG$307),BG1201-$D1245*BG$302,INDEX(F1205:BM1264,BG$307,$E1245)))</f>
        <v/>
      </c>
      <c r="BH1245" s="2406" t="str">
        <f ca="1">IF($E1245&gt;$E$12,"",IF(($E1245&gt;=BH$307),BH1201-$D1245*BH$302,INDEX(F1205:BM1264,BH$307,$E1245)))</f>
        <v/>
      </c>
      <c r="BI1245" s="2406" t="str">
        <f ca="1">IF($E1245&gt;$E$12,"",IF(($E1245&gt;=BI$307),BI1201-$D1245*BI$302,INDEX(F1205:BM1264,BI$307,$E1245)))</f>
        <v/>
      </c>
      <c r="BJ1245" s="2406" t="str">
        <f ca="1">IF($E1245&gt;$E$12,"",IF(($E1245&gt;=BJ$307),BJ1201-$D1245*BJ$302,INDEX(F1205:BM1264,BJ$307,$E1245)))</f>
        <v/>
      </c>
      <c r="BK1245" s="2406" t="str">
        <f ca="1">IF($E1245&gt;$E$12,"",IF(($E1245&gt;=BK$307),BK1201-$D1245*BK$302,INDEX(F1205:BM1264,BK$307,$E1245)))</f>
        <v/>
      </c>
      <c r="BL1245" s="2406" t="str">
        <f ca="1">IF($E1245&gt;$E$12,"",IF(($E1245&gt;=BL$307),BL1201-$D1245*BL$302,INDEX(F1205:BM1264,BL$307,$E1245)))</f>
        <v/>
      </c>
      <c r="BM1245" s="2406" t="str">
        <f ca="1">IF($E1245&gt;$E$12,"",IF(($E1245&gt;=BM$307),BM1201-$D1245*BM$302,INDEX(F1205:BM1264,BM$307,$E1245)))</f>
        <v/>
      </c>
    </row>
    <row r="1246" spans="3:65" ht="13.5" x14ac:dyDescent="0.25">
      <c r="C1246" s="2357"/>
      <c r="D1246" s="2405">
        <f ca="1">INDEX(F1200:BM1200,E1246)</f>
        <v>1</v>
      </c>
      <c r="E1246" s="2316">
        <v>42</v>
      </c>
      <c r="F1246" s="2406" t="str">
        <f ca="1">IF($E1246&gt;$E$12,"",IF(($E1246&gt;=F$307),F1201-$D1246*F$302,INDEX(F1205:BM1264,F$307,$E1246)))</f>
        <v/>
      </c>
      <c r="G1246" s="2406" t="str">
        <f ca="1">IF($E1246&gt;$E$12,"",IF(($E1246&gt;=G$307),G1201-$D1246*G$302,INDEX(F1205:BM1264,G$307,$E1246)))</f>
        <v/>
      </c>
      <c r="H1246" s="2406" t="str">
        <f ca="1">IF($E1246&gt;$E$12,"",IF(($E1246&gt;=H$307),H1201-$D1246*H$302,INDEX(F1205:BM1264,H$307,$E1246)))</f>
        <v/>
      </c>
      <c r="I1246" s="2406" t="str">
        <f ca="1">IF($E1246&gt;$E$12,"",IF(($E1246&gt;=I$307),I1201-$D1246*I$302,INDEX(F1205:BM1264,I$307,$E1246)))</f>
        <v/>
      </c>
      <c r="J1246" s="2406" t="str">
        <f ca="1">IF($E1246&gt;$E$12,"",IF(($E1246&gt;=J$307),J1201-$D1246*J$302,INDEX(F1205:BM1264,J$307,$E1246)))</f>
        <v/>
      </c>
      <c r="K1246" s="2406" t="str">
        <f ca="1">IF($E1246&gt;$E$12,"",IF(($E1246&gt;=K$307),K1201-$D1246*K$302,INDEX(F1205:BM1264,K$307,$E1246)))</f>
        <v/>
      </c>
      <c r="L1246" s="2406" t="str">
        <f ca="1">IF($E1246&gt;$E$12,"",IF(($E1246&gt;=L$307),L1201-$D1246*L$302,INDEX(F1205:BM1264,L$307,$E1246)))</f>
        <v/>
      </c>
      <c r="M1246" s="2406" t="str">
        <f ca="1">IF($E1246&gt;$E$12,"",IF(($E1246&gt;=M$307),M1201-$D1246*M$302,INDEX(F1205:BM1264,M$307,$E1246)))</f>
        <v/>
      </c>
      <c r="N1246" s="2406" t="str">
        <f ca="1">IF($E1246&gt;$E$12,"",IF(($E1246&gt;=N$307),N1201-$D1246*N$302,INDEX(F1205:BM1264,N$307,$E1246)))</f>
        <v/>
      </c>
      <c r="O1246" s="2406" t="str">
        <f ca="1">IF($E1246&gt;$E$12,"",IF(($E1246&gt;=O$307),O1201-$D1246*O$302,INDEX(F1205:BM1264,O$307,$E1246)))</f>
        <v/>
      </c>
      <c r="P1246" s="2406" t="str">
        <f ca="1">IF($E1246&gt;$E$12,"",IF(($E1246&gt;=P$307),P1201-$D1246*P$302,INDEX(F1205:BM1264,P$307,$E1246)))</f>
        <v/>
      </c>
      <c r="Q1246" s="2406" t="str">
        <f ca="1">IF($E1246&gt;$E$12,"",IF(($E1246&gt;=Q$307),Q1201-$D1246*Q$302,INDEX(F1205:BM1264,Q$307,$E1246)))</f>
        <v/>
      </c>
      <c r="R1246" s="2406" t="str">
        <f ca="1">IF($E1246&gt;$E$12,"",IF(($E1246&gt;=R$307),R1201-$D1246*R$302,INDEX(F1205:BM1264,R$307,$E1246)))</f>
        <v/>
      </c>
      <c r="S1246" s="2406" t="str">
        <f ca="1">IF($E1246&gt;$E$12,"",IF(($E1246&gt;=S$307),S1201-$D1246*S$302,INDEX(F1205:BM1264,S$307,$E1246)))</f>
        <v/>
      </c>
      <c r="T1246" s="2406" t="str">
        <f ca="1">IF($E1246&gt;$E$12,"",IF(($E1246&gt;=T$307),T1201-$D1246*T$302,INDEX(F1205:BM1264,T$307,$E1246)))</f>
        <v/>
      </c>
      <c r="U1246" s="2406" t="str">
        <f ca="1">IF($E1246&gt;$E$12,"",IF(($E1246&gt;=U$307),U1201-$D1246*U$302,INDEX(F1205:BM1264,U$307,$E1246)))</f>
        <v/>
      </c>
      <c r="V1246" s="2406" t="str">
        <f ca="1">IF($E1246&gt;$E$12,"",IF(($E1246&gt;=V$307),V1201-$D1246*V$302,INDEX(F1205:BM1264,V$307,$E1246)))</f>
        <v/>
      </c>
      <c r="W1246" s="2406" t="str">
        <f ca="1">IF($E1246&gt;$E$12,"",IF(($E1246&gt;=W$307),W1201-$D1246*W$302,INDEX(F1205:BM1264,W$307,$E1246)))</f>
        <v/>
      </c>
      <c r="X1246" s="2406" t="str">
        <f ca="1">IF($E1246&gt;$E$12,"",IF(($E1246&gt;=X$307),X1201-$D1246*X$302,INDEX(F1205:BM1264,X$307,$E1246)))</f>
        <v/>
      </c>
      <c r="Y1246" s="2406" t="str">
        <f ca="1">IF($E1246&gt;$E$12,"",IF(($E1246&gt;=Y$307),Y1201-$D1246*Y$302,INDEX(F1205:BM1264,Y$307,$E1246)))</f>
        <v/>
      </c>
      <c r="Z1246" s="2406" t="str">
        <f ca="1">IF($E1246&gt;$E$12,"",IF(($E1246&gt;=Z$307),Z1201-$D1246*Z$302,INDEX(F1205:BM1264,Z$307,$E1246)))</f>
        <v/>
      </c>
      <c r="AA1246" s="2406" t="str">
        <f ca="1">IF($E1246&gt;$E$12,"",IF(($E1246&gt;=AA$307),AA1201-$D1246*AA$302,INDEX(F1205:BM1264,AA$307,$E1246)))</f>
        <v/>
      </c>
      <c r="AB1246" s="2406" t="str">
        <f ca="1">IF($E1246&gt;$E$12,"",IF(($E1246&gt;=AB$307),AB1201-$D1246*AB$302,INDEX(F1205:BM1264,AB$307,$E1246)))</f>
        <v/>
      </c>
      <c r="AC1246" s="2406" t="str">
        <f ca="1">IF($E1246&gt;$E$12,"",IF(($E1246&gt;=AC$307),AC1201-$D1246*AC$302,INDEX(F1205:BM1264,AC$307,$E1246)))</f>
        <v/>
      </c>
      <c r="AD1246" s="2406" t="str">
        <f ca="1">IF($E1246&gt;$E$12,"",IF(($E1246&gt;=AD$307),AD1201-$D1246*AD$302,INDEX(F1205:BM1264,AD$307,$E1246)))</f>
        <v/>
      </c>
      <c r="AE1246" s="2406" t="str">
        <f ca="1">IF($E1246&gt;$E$12,"",IF(($E1246&gt;=AE$307),AE1201-$D1246*AE$302,INDEX(F1205:BM1264,AE$307,$E1246)))</f>
        <v/>
      </c>
      <c r="AF1246" s="2406" t="str">
        <f ca="1">IF($E1246&gt;$E$12,"",IF(($E1246&gt;=AF$307),AF1201-$D1246*AF$302,INDEX(F1205:BM1264,AF$307,$E1246)))</f>
        <v/>
      </c>
      <c r="AG1246" s="2406" t="str">
        <f ca="1">IF($E1246&gt;$E$12,"",IF(($E1246&gt;=AG$307),AG1201-$D1246*AG$302,INDEX(F1205:BM1264,AG$307,$E1246)))</f>
        <v/>
      </c>
      <c r="AH1246" s="2406" t="str">
        <f ca="1">IF($E1246&gt;$E$12,"",IF(($E1246&gt;=AH$307),AH1201-$D1246*AH$302,INDEX(F1205:BM1264,AH$307,$E1246)))</f>
        <v/>
      </c>
      <c r="AI1246" s="2406" t="str">
        <f ca="1">IF($E1246&gt;$E$12,"",IF(($E1246&gt;=AI$307),AI1201-$D1246*AI$302,INDEX(F1205:BM1264,AI$307,$E1246)))</f>
        <v/>
      </c>
      <c r="AJ1246" s="2406" t="str">
        <f ca="1">IF($E1246&gt;$E$12,"",IF(($E1246&gt;=AJ$307),AJ1201-$D1246*AJ$302,INDEX(F1205:BM1264,AJ$307,$E1246)))</f>
        <v/>
      </c>
      <c r="AK1246" s="2406" t="str">
        <f ca="1">IF($E1246&gt;$E$12,"",IF(($E1246&gt;=AK$307),AK1201-$D1246*AK$302,INDEX(F1205:BM1264,AK$307,$E1246)))</f>
        <v/>
      </c>
      <c r="AL1246" s="2406" t="str">
        <f ca="1">IF($E1246&gt;$E$12,"",IF(($E1246&gt;=AL$307),AL1201-$D1246*AL$302,INDEX(F1205:BM1264,AL$307,$E1246)))</f>
        <v/>
      </c>
      <c r="AM1246" s="2406" t="str">
        <f ca="1">IF($E1246&gt;$E$12,"",IF(($E1246&gt;=AM$307),AM1201-$D1246*AM$302,INDEX(F1205:BM1264,AM$307,$E1246)))</f>
        <v/>
      </c>
      <c r="AN1246" s="2406" t="str">
        <f ca="1">IF($E1246&gt;$E$12,"",IF(($E1246&gt;=AN$307),AN1201-$D1246*AN$302,INDEX(F1205:BM1264,AN$307,$E1246)))</f>
        <v/>
      </c>
      <c r="AO1246" s="2406" t="str">
        <f ca="1">IF($E1246&gt;$E$12,"",IF(($E1246&gt;=AO$307),AO1201-$D1246*AO$302,INDEX(F1205:BM1264,AO$307,$E1246)))</f>
        <v/>
      </c>
      <c r="AP1246" s="2406" t="str">
        <f ca="1">IF($E1246&gt;$E$12,"",IF(($E1246&gt;=AP$307),AP1201-$D1246*AP$302,INDEX(F1205:BM1264,AP$307,$E1246)))</f>
        <v/>
      </c>
      <c r="AQ1246" s="2406" t="str">
        <f ca="1">IF($E1246&gt;$E$12,"",IF(($E1246&gt;=AQ$307),AQ1201-$D1246*AQ$302,INDEX(F1205:BM1264,AQ$307,$E1246)))</f>
        <v/>
      </c>
      <c r="AR1246" s="2406" t="str">
        <f ca="1">IF($E1246&gt;$E$12,"",IF(($E1246&gt;=AR$307),AR1201-$D1246*AR$302,INDEX(F1205:BM1264,AR$307,$E1246)))</f>
        <v/>
      </c>
      <c r="AS1246" s="2406" t="str">
        <f ca="1">IF($E1246&gt;$E$12,"",IF(($E1246&gt;=AS$307),AS1201-$D1246*AS$302,INDEX(F1205:BM1264,AS$307,$E1246)))</f>
        <v/>
      </c>
      <c r="AT1246" s="2406" t="str">
        <f ca="1">IF($E1246&gt;$E$12,"",IF(($E1246&gt;=AT$307),AT1201-$D1246*AT$302,INDEX(F1205:BM1264,AT$307,$E1246)))</f>
        <v/>
      </c>
      <c r="AU1246" s="2406" t="str">
        <f ca="1">IF($E1246&gt;$E$12,"",IF(($E1246&gt;=AU$307),AU1201-$D1246*AU$302,INDEX(F1205:BM1264,AU$307,$E1246)))</f>
        <v/>
      </c>
      <c r="AV1246" s="2406" t="str">
        <f ca="1">IF($E1246&gt;$E$12,"",IF(($E1246&gt;=AV$307),AV1201-$D1246*AV$302,INDEX(F1205:BM1264,AV$307,$E1246)))</f>
        <v/>
      </c>
      <c r="AW1246" s="2406" t="str">
        <f ca="1">IF($E1246&gt;$E$12,"",IF(($E1246&gt;=AW$307),AW1201-$D1246*AW$302,INDEX(F1205:BM1264,AW$307,$E1246)))</f>
        <v/>
      </c>
      <c r="AX1246" s="2406" t="str">
        <f ca="1">IF($E1246&gt;$E$12,"",IF(($E1246&gt;=AX$307),AX1201-$D1246*AX$302,INDEX(F1205:BM1264,AX$307,$E1246)))</f>
        <v/>
      </c>
      <c r="AY1246" s="2406" t="str">
        <f ca="1">IF($E1246&gt;$E$12,"",IF(($E1246&gt;=AY$307),AY1201-$D1246*AY$302,INDEX(F1205:BM1264,AY$307,$E1246)))</f>
        <v/>
      </c>
      <c r="AZ1246" s="2406" t="str">
        <f ca="1">IF($E1246&gt;$E$12,"",IF(($E1246&gt;=AZ$307),AZ1201-$D1246*AZ$302,INDEX(F1205:BM1264,AZ$307,$E1246)))</f>
        <v/>
      </c>
      <c r="BA1246" s="2406" t="str">
        <f ca="1">IF($E1246&gt;$E$12,"",IF(($E1246&gt;=BA$307),BA1201-$D1246*BA$302,INDEX(F1205:BM1264,BA$307,$E1246)))</f>
        <v/>
      </c>
      <c r="BB1246" s="2406" t="str">
        <f ca="1">IF($E1246&gt;$E$12,"",IF(($E1246&gt;=BB$307),BB1201-$D1246*BB$302,INDEX(F1205:BM1264,BB$307,$E1246)))</f>
        <v/>
      </c>
      <c r="BC1246" s="2406" t="str">
        <f ca="1">IF($E1246&gt;$E$12,"",IF(($E1246&gt;=BC$307),BC1201-$D1246*BC$302,INDEX(F1205:BM1264,BC$307,$E1246)))</f>
        <v/>
      </c>
      <c r="BD1246" s="2406" t="str">
        <f ca="1">IF($E1246&gt;$E$12,"",IF(($E1246&gt;=BD$307),BD1201-$D1246*BD$302,INDEX(F1205:BM1264,BD$307,$E1246)))</f>
        <v/>
      </c>
      <c r="BE1246" s="2406" t="str">
        <f ca="1">IF($E1246&gt;$E$12,"",IF(($E1246&gt;=BE$307),BE1201-$D1246*BE$302,INDEX(F1205:BM1264,BE$307,$E1246)))</f>
        <v/>
      </c>
      <c r="BF1246" s="2406" t="str">
        <f ca="1">IF($E1246&gt;$E$12,"",IF(($E1246&gt;=BF$307),BF1201-$D1246*BF$302,INDEX(F1205:BM1264,BF$307,$E1246)))</f>
        <v/>
      </c>
      <c r="BG1246" s="2406" t="str">
        <f ca="1">IF($E1246&gt;$E$12,"",IF(($E1246&gt;=BG$307),BG1201-$D1246*BG$302,INDEX(F1205:BM1264,BG$307,$E1246)))</f>
        <v/>
      </c>
      <c r="BH1246" s="2406" t="str">
        <f ca="1">IF($E1246&gt;$E$12,"",IF(($E1246&gt;=BH$307),BH1201-$D1246*BH$302,INDEX(F1205:BM1264,BH$307,$E1246)))</f>
        <v/>
      </c>
      <c r="BI1246" s="2406" t="str">
        <f ca="1">IF($E1246&gt;$E$12,"",IF(($E1246&gt;=BI$307),BI1201-$D1246*BI$302,INDEX(F1205:BM1264,BI$307,$E1246)))</f>
        <v/>
      </c>
      <c r="BJ1246" s="2406" t="str">
        <f ca="1">IF($E1246&gt;$E$12,"",IF(($E1246&gt;=BJ$307),BJ1201-$D1246*BJ$302,INDEX(F1205:BM1264,BJ$307,$E1246)))</f>
        <v/>
      </c>
      <c r="BK1246" s="2406" t="str">
        <f ca="1">IF($E1246&gt;$E$12,"",IF(($E1246&gt;=BK$307),BK1201-$D1246*BK$302,INDEX(F1205:BM1264,BK$307,$E1246)))</f>
        <v/>
      </c>
      <c r="BL1246" s="2406" t="str">
        <f ca="1">IF($E1246&gt;$E$12,"",IF(($E1246&gt;=BL$307),BL1201-$D1246*BL$302,INDEX(F1205:BM1264,BL$307,$E1246)))</f>
        <v/>
      </c>
      <c r="BM1246" s="2406" t="str">
        <f ca="1">IF($E1246&gt;$E$12,"",IF(($E1246&gt;=BM$307),BM1201-$D1246*BM$302,INDEX(F1205:BM1264,BM$307,$E1246)))</f>
        <v/>
      </c>
    </row>
    <row r="1247" spans="3:65" ht="13.5" x14ac:dyDescent="0.25">
      <c r="C1247" s="2357"/>
      <c r="D1247" s="2405">
        <f ca="1">INDEX(F1200:BM1200,E1247)</f>
        <v>1</v>
      </c>
      <c r="E1247" s="2316">
        <v>43</v>
      </c>
      <c r="F1247" s="2406" t="str">
        <f ca="1">IF($E1247&gt;$E$12,"",IF(($E1247&gt;=F$307),F1201-$D1247*F$302,INDEX(F1205:BM1264,F$307,$E1247)))</f>
        <v/>
      </c>
      <c r="G1247" s="2406" t="str">
        <f ca="1">IF($E1247&gt;$E$12,"",IF(($E1247&gt;=G$307),G1201-$D1247*G$302,INDEX(F1205:BM1264,G$307,$E1247)))</f>
        <v/>
      </c>
      <c r="H1247" s="2406" t="str">
        <f ca="1">IF($E1247&gt;$E$12,"",IF(($E1247&gt;=H$307),H1201-$D1247*H$302,INDEX(F1205:BM1264,H$307,$E1247)))</f>
        <v/>
      </c>
      <c r="I1247" s="2406" t="str">
        <f ca="1">IF($E1247&gt;$E$12,"",IF(($E1247&gt;=I$307),I1201-$D1247*I$302,INDEX(F1205:BM1264,I$307,$E1247)))</f>
        <v/>
      </c>
      <c r="J1247" s="2406" t="str">
        <f ca="1">IF($E1247&gt;$E$12,"",IF(($E1247&gt;=J$307),J1201-$D1247*J$302,INDEX(F1205:BM1264,J$307,$E1247)))</f>
        <v/>
      </c>
      <c r="K1247" s="2406" t="str">
        <f ca="1">IF($E1247&gt;$E$12,"",IF(($E1247&gt;=K$307),K1201-$D1247*K$302,INDEX(F1205:BM1264,K$307,$E1247)))</f>
        <v/>
      </c>
      <c r="L1247" s="2406" t="str">
        <f ca="1">IF($E1247&gt;$E$12,"",IF(($E1247&gt;=L$307),L1201-$D1247*L$302,INDEX(F1205:BM1264,L$307,$E1247)))</f>
        <v/>
      </c>
      <c r="M1247" s="2406" t="str">
        <f ca="1">IF($E1247&gt;$E$12,"",IF(($E1247&gt;=M$307),M1201-$D1247*M$302,INDEX(F1205:BM1264,M$307,$E1247)))</f>
        <v/>
      </c>
      <c r="N1247" s="2406" t="str">
        <f ca="1">IF($E1247&gt;$E$12,"",IF(($E1247&gt;=N$307),N1201-$D1247*N$302,INDEX(F1205:BM1264,N$307,$E1247)))</f>
        <v/>
      </c>
      <c r="O1247" s="2406" t="str">
        <f ca="1">IF($E1247&gt;$E$12,"",IF(($E1247&gt;=O$307),O1201-$D1247*O$302,INDEX(F1205:BM1264,O$307,$E1247)))</f>
        <v/>
      </c>
      <c r="P1247" s="2406" t="str">
        <f ca="1">IF($E1247&gt;$E$12,"",IF(($E1247&gt;=P$307),P1201-$D1247*P$302,INDEX(F1205:BM1264,P$307,$E1247)))</f>
        <v/>
      </c>
      <c r="Q1247" s="2406" t="str">
        <f ca="1">IF($E1247&gt;$E$12,"",IF(($E1247&gt;=Q$307),Q1201-$D1247*Q$302,INDEX(F1205:BM1264,Q$307,$E1247)))</f>
        <v/>
      </c>
      <c r="R1247" s="2406" t="str">
        <f ca="1">IF($E1247&gt;$E$12,"",IF(($E1247&gt;=R$307),R1201-$D1247*R$302,INDEX(F1205:BM1264,R$307,$E1247)))</f>
        <v/>
      </c>
      <c r="S1247" s="2406" t="str">
        <f ca="1">IF($E1247&gt;$E$12,"",IF(($E1247&gt;=S$307),S1201-$D1247*S$302,INDEX(F1205:BM1264,S$307,$E1247)))</f>
        <v/>
      </c>
      <c r="T1247" s="2406" t="str">
        <f ca="1">IF($E1247&gt;$E$12,"",IF(($E1247&gt;=T$307),T1201-$D1247*T$302,INDEX(F1205:BM1264,T$307,$E1247)))</f>
        <v/>
      </c>
      <c r="U1247" s="2406" t="str">
        <f ca="1">IF($E1247&gt;$E$12,"",IF(($E1247&gt;=U$307),U1201-$D1247*U$302,INDEX(F1205:BM1264,U$307,$E1247)))</f>
        <v/>
      </c>
      <c r="V1247" s="2406" t="str">
        <f ca="1">IF($E1247&gt;$E$12,"",IF(($E1247&gt;=V$307),V1201-$D1247*V$302,INDEX(F1205:BM1264,V$307,$E1247)))</f>
        <v/>
      </c>
      <c r="W1247" s="2406" t="str">
        <f ca="1">IF($E1247&gt;$E$12,"",IF(($E1247&gt;=W$307),W1201-$D1247*W$302,INDEX(F1205:BM1264,W$307,$E1247)))</f>
        <v/>
      </c>
      <c r="X1247" s="2406" t="str">
        <f ca="1">IF($E1247&gt;$E$12,"",IF(($E1247&gt;=X$307),X1201-$D1247*X$302,INDEX(F1205:BM1264,X$307,$E1247)))</f>
        <v/>
      </c>
      <c r="Y1247" s="2406" t="str">
        <f ca="1">IF($E1247&gt;$E$12,"",IF(($E1247&gt;=Y$307),Y1201-$D1247*Y$302,INDEX(F1205:BM1264,Y$307,$E1247)))</f>
        <v/>
      </c>
      <c r="Z1247" s="2406" t="str">
        <f ca="1">IF($E1247&gt;$E$12,"",IF(($E1247&gt;=Z$307),Z1201-$D1247*Z$302,INDEX(F1205:BM1264,Z$307,$E1247)))</f>
        <v/>
      </c>
      <c r="AA1247" s="2406" t="str">
        <f ca="1">IF($E1247&gt;$E$12,"",IF(($E1247&gt;=AA$307),AA1201-$D1247*AA$302,INDEX(F1205:BM1264,AA$307,$E1247)))</f>
        <v/>
      </c>
      <c r="AB1247" s="2406" t="str">
        <f ca="1">IF($E1247&gt;$E$12,"",IF(($E1247&gt;=AB$307),AB1201-$D1247*AB$302,INDEX(F1205:BM1264,AB$307,$E1247)))</f>
        <v/>
      </c>
      <c r="AC1247" s="2406" t="str">
        <f ca="1">IF($E1247&gt;$E$12,"",IF(($E1247&gt;=AC$307),AC1201-$D1247*AC$302,INDEX(F1205:BM1264,AC$307,$E1247)))</f>
        <v/>
      </c>
      <c r="AD1247" s="2406" t="str">
        <f ca="1">IF($E1247&gt;$E$12,"",IF(($E1247&gt;=AD$307),AD1201-$D1247*AD$302,INDEX(F1205:BM1264,AD$307,$E1247)))</f>
        <v/>
      </c>
      <c r="AE1247" s="2406" t="str">
        <f ca="1">IF($E1247&gt;$E$12,"",IF(($E1247&gt;=AE$307),AE1201-$D1247*AE$302,INDEX(F1205:BM1264,AE$307,$E1247)))</f>
        <v/>
      </c>
      <c r="AF1247" s="2406" t="str">
        <f ca="1">IF($E1247&gt;$E$12,"",IF(($E1247&gt;=AF$307),AF1201-$D1247*AF$302,INDEX(F1205:BM1264,AF$307,$E1247)))</f>
        <v/>
      </c>
      <c r="AG1247" s="2406" t="str">
        <f ca="1">IF($E1247&gt;$E$12,"",IF(($E1247&gt;=AG$307),AG1201-$D1247*AG$302,INDEX(F1205:BM1264,AG$307,$E1247)))</f>
        <v/>
      </c>
      <c r="AH1247" s="2406" t="str">
        <f ca="1">IF($E1247&gt;$E$12,"",IF(($E1247&gt;=AH$307),AH1201-$D1247*AH$302,INDEX(F1205:BM1264,AH$307,$E1247)))</f>
        <v/>
      </c>
      <c r="AI1247" s="2406" t="str">
        <f ca="1">IF($E1247&gt;$E$12,"",IF(($E1247&gt;=AI$307),AI1201-$D1247*AI$302,INDEX(F1205:BM1264,AI$307,$E1247)))</f>
        <v/>
      </c>
      <c r="AJ1247" s="2406" t="str">
        <f ca="1">IF($E1247&gt;$E$12,"",IF(($E1247&gt;=AJ$307),AJ1201-$D1247*AJ$302,INDEX(F1205:BM1264,AJ$307,$E1247)))</f>
        <v/>
      </c>
      <c r="AK1247" s="2406" t="str">
        <f ca="1">IF($E1247&gt;$E$12,"",IF(($E1247&gt;=AK$307),AK1201-$D1247*AK$302,INDEX(F1205:BM1264,AK$307,$E1247)))</f>
        <v/>
      </c>
      <c r="AL1247" s="2406" t="str">
        <f ca="1">IF($E1247&gt;$E$12,"",IF(($E1247&gt;=AL$307),AL1201-$D1247*AL$302,INDEX(F1205:BM1264,AL$307,$E1247)))</f>
        <v/>
      </c>
      <c r="AM1247" s="2406" t="str">
        <f ca="1">IF($E1247&gt;$E$12,"",IF(($E1247&gt;=AM$307),AM1201-$D1247*AM$302,INDEX(F1205:BM1264,AM$307,$E1247)))</f>
        <v/>
      </c>
      <c r="AN1247" s="2406" t="str">
        <f ca="1">IF($E1247&gt;$E$12,"",IF(($E1247&gt;=AN$307),AN1201-$D1247*AN$302,INDEX(F1205:BM1264,AN$307,$E1247)))</f>
        <v/>
      </c>
      <c r="AO1247" s="2406" t="str">
        <f ca="1">IF($E1247&gt;$E$12,"",IF(($E1247&gt;=AO$307),AO1201-$D1247*AO$302,INDEX(F1205:BM1264,AO$307,$E1247)))</f>
        <v/>
      </c>
      <c r="AP1247" s="2406" t="str">
        <f ca="1">IF($E1247&gt;$E$12,"",IF(($E1247&gt;=AP$307),AP1201-$D1247*AP$302,INDEX(F1205:BM1264,AP$307,$E1247)))</f>
        <v/>
      </c>
      <c r="AQ1247" s="2406" t="str">
        <f ca="1">IF($E1247&gt;$E$12,"",IF(($E1247&gt;=AQ$307),AQ1201-$D1247*AQ$302,INDEX(F1205:BM1264,AQ$307,$E1247)))</f>
        <v/>
      </c>
      <c r="AR1247" s="2406" t="str">
        <f ca="1">IF($E1247&gt;$E$12,"",IF(($E1247&gt;=AR$307),AR1201-$D1247*AR$302,INDEX(F1205:BM1264,AR$307,$E1247)))</f>
        <v/>
      </c>
      <c r="AS1247" s="2406" t="str">
        <f ca="1">IF($E1247&gt;$E$12,"",IF(($E1247&gt;=AS$307),AS1201-$D1247*AS$302,INDEX(F1205:BM1264,AS$307,$E1247)))</f>
        <v/>
      </c>
      <c r="AT1247" s="2406" t="str">
        <f ca="1">IF($E1247&gt;$E$12,"",IF(($E1247&gt;=AT$307),AT1201-$D1247*AT$302,INDEX(F1205:BM1264,AT$307,$E1247)))</f>
        <v/>
      </c>
      <c r="AU1247" s="2406" t="str">
        <f ca="1">IF($E1247&gt;$E$12,"",IF(($E1247&gt;=AU$307),AU1201-$D1247*AU$302,INDEX(F1205:BM1264,AU$307,$E1247)))</f>
        <v/>
      </c>
      <c r="AV1247" s="2406" t="str">
        <f ca="1">IF($E1247&gt;$E$12,"",IF(($E1247&gt;=AV$307),AV1201-$D1247*AV$302,INDEX(F1205:BM1264,AV$307,$E1247)))</f>
        <v/>
      </c>
      <c r="AW1247" s="2406" t="str">
        <f ca="1">IF($E1247&gt;$E$12,"",IF(($E1247&gt;=AW$307),AW1201-$D1247*AW$302,INDEX(F1205:BM1264,AW$307,$E1247)))</f>
        <v/>
      </c>
      <c r="AX1247" s="2406" t="str">
        <f ca="1">IF($E1247&gt;$E$12,"",IF(($E1247&gt;=AX$307),AX1201-$D1247*AX$302,INDEX(F1205:BM1264,AX$307,$E1247)))</f>
        <v/>
      </c>
      <c r="AY1247" s="2406" t="str">
        <f ca="1">IF($E1247&gt;$E$12,"",IF(($E1247&gt;=AY$307),AY1201-$D1247*AY$302,INDEX(F1205:BM1264,AY$307,$E1247)))</f>
        <v/>
      </c>
      <c r="AZ1247" s="2406" t="str">
        <f ca="1">IF($E1247&gt;$E$12,"",IF(($E1247&gt;=AZ$307),AZ1201-$D1247*AZ$302,INDEX(F1205:BM1264,AZ$307,$E1247)))</f>
        <v/>
      </c>
      <c r="BA1247" s="2406" t="str">
        <f ca="1">IF($E1247&gt;$E$12,"",IF(($E1247&gt;=BA$307),BA1201-$D1247*BA$302,INDEX(F1205:BM1264,BA$307,$E1247)))</f>
        <v/>
      </c>
      <c r="BB1247" s="2406" t="str">
        <f ca="1">IF($E1247&gt;$E$12,"",IF(($E1247&gt;=BB$307),BB1201-$D1247*BB$302,INDEX(F1205:BM1264,BB$307,$E1247)))</f>
        <v/>
      </c>
      <c r="BC1247" s="2406" t="str">
        <f ca="1">IF($E1247&gt;$E$12,"",IF(($E1247&gt;=BC$307),BC1201-$D1247*BC$302,INDEX(F1205:BM1264,BC$307,$E1247)))</f>
        <v/>
      </c>
      <c r="BD1247" s="2406" t="str">
        <f ca="1">IF($E1247&gt;$E$12,"",IF(($E1247&gt;=BD$307),BD1201-$D1247*BD$302,INDEX(F1205:BM1264,BD$307,$E1247)))</f>
        <v/>
      </c>
      <c r="BE1247" s="2406" t="str">
        <f ca="1">IF($E1247&gt;$E$12,"",IF(($E1247&gt;=BE$307),BE1201-$D1247*BE$302,INDEX(F1205:BM1264,BE$307,$E1247)))</f>
        <v/>
      </c>
      <c r="BF1247" s="2406" t="str">
        <f ca="1">IF($E1247&gt;$E$12,"",IF(($E1247&gt;=BF$307),BF1201-$D1247*BF$302,INDEX(F1205:BM1264,BF$307,$E1247)))</f>
        <v/>
      </c>
      <c r="BG1247" s="2406" t="str">
        <f ca="1">IF($E1247&gt;$E$12,"",IF(($E1247&gt;=BG$307),BG1201-$D1247*BG$302,INDEX(F1205:BM1264,BG$307,$E1247)))</f>
        <v/>
      </c>
      <c r="BH1247" s="2406" t="str">
        <f ca="1">IF($E1247&gt;$E$12,"",IF(($E1247&gt;=BH$307),BH1201-$D1247*BH$302,INDEX(F1205:BM1264,BH$307,$E1247)))</f>
        <v/>
      </c>
      <c r="BI1247" s="2406" t="str">
        <f ca="1">IF($E1247&gt;$E$12,"",IF(($E1247&gt;=BI$307),BI1201-$D1247*BI$302,INDEX(F1205:BM1264,BI$307,$E1247)))</f>
        <v/>
      </c>
      <c r="BJ1247" s="2406" t="str">
        <f ca="1">IF($E1247&gt;$E$12,"",IF(($E1247&gt;=BJ$307),BJ1201-$D1247*BJ$302,INDEX(F1205:BM1264,BJ$307,$E1247)))</f>
        <v/>
      </c>
      <c r="BK1247" s="2406" t="str">
        <f ca="1">IF($E1247&gt;$E$12,"",IF(($E1247&gt;=BK$307),BK1201-$D1247*BK$302,INDEX(F1205:BM1264,BK$307,$E1247)))</f>
        <v/>
      </c>
      <c r="BL1247" s="2406" t="str">
        <f ca="1">IF($E1247&gt;$E$12,"",IF(($E1247&gt;=BL$307),BL1201-$D1247*BL$302,INDEX(F1205:BM1264,BL$307,$E1247)))</f>
        <v/>
      </c>
      <c r="BM1247" s="2406" t="str">
        <f ca="1">IF($E1247&gt;$E$12,"",IF(($E1247&gt;=BM$307),BM1201-$D1247*BM$302,INDEX(F1205:BM1264,BM$307,$E1247)))</f>
        <v/>
      </c>
    </row>
    <row r="1248" spans="3:65" ht="13.5" x14ac:dyDescent="0.25">
      <c r="C1248" s="2357"/>
      <c r="D1248" s="2405">
        <f ca="1">INDEX(F1200:BM1200,E1248)</f>
        <v>1</v>
      </c>
      <c r="E1248" s="2316">
        <v>44</v>
      </c>
      <c r="F1248" s="2406" t="str">
        <f ca="1">IF($E1248&gt;$E$12,"",IF(($E1248&gt;=F$307),F1201-$D1248*F$302,INDEX(F1205:BM1264,F$307,$E1248)))</f>
        <v/>
      </c>
      <c r="G1248" s="2406" t="str">
        <f ca="1">IF($E1248&gt;$E$12,"",IF(($E1248&gt;=G$307),G1201-$D1248*G$302,INDEX(F1205:BM1264,G$307,$E1248)))</f>
        <v/>
      </c>
      <c r="H1248" s="2406" t="str">
        <f ca="1">IF($E1248&gt;$E$12,"",IF(($E1248&gt;=H$307),H1201-$D1248*H$302,INDEX(F1205:BM1264,H$307,$E1248)))</f>
        <v/>
      </c>
      <c r="I1248" s="2406" t="str">
        <f ca="1">IF($E1248&gt;$E$12,"",IF(($E1248&gt;=I$307),I1201-$D1248*I$302,INDEX(F1205:BM1264,I$307,$E1248)))</f>
        <v/>
      </c>
      <c r="J1248" s="2406" t="str">
        <f ca="1">IF($E1248&gt;$E$12,"",IF(($E1248&gt;=J$307),J1201-$D1248*J$302,INDEX(F1205:BM1264,J$307,$E1248)))</f>
        <v/>
      </c>
      <c r="K1248" s="2406" t="str">
        <f ca="1">IF($E1248&gt;$E$12,"",IF(($E1248&gt;=K$307),K1201-$D1248*K$302,INDEX(F1205:BM1264,K$307,$E1248)))</f>
        <v/>
      </c>
      <c r="L1248" s="2406" t="str">
        <f ca="1">IF($E1248&gt;$E$12,"",IF(($E1248&gt;=L$307),L1201-$D1248*L$302,INDEX(F1205:BM1264,L$307,$E1248)))</f>
        <v/>
      </c>
      <c r="M1248" s="2406" t="str">
        <f ca="1">IF($E1248&gt;$E$12,"",IF(($E1248&gt;=M$307),M1201-$D1248*M$302,INDEX(F1205:BM1264,M$307,$E1248)))</f>
        <v/>
      </c>
      <c r="N1248" s="2406" t="str">
        <f ca="1">IF($E1248&gt;$E$12,"",IF(($E1248&gt;=N$307),N1201-$D1248*N$302,INDEX(F1205:BM1264,N$307,$E1248)))</f>
        <v/>
      </c>
      <c r="O1248" s="2406" t="str">
        <f ca="1">IF($E1248&gt;$E$12,"",IF(($E1248&gt;=O$307),O1201-$D1248*O$302,INDEX(F1205:BM1264,O$307,$E1248)))</f>
        <v/>
      </c>
      <c r="P1248" s="2406" t="str">
        <f ca="1">IF($E1248&gt;$E$12,"",IF(($E1248&gt;=P$307),P1201-$D1248*P$302,INDEX(F1205:BM1264,P$307,$E1248)))</f>
        <v/>
      </c>
      <c r="Q1248" s="2406" t="str">
        <f ca="1">IF($E1248&gt;$E$12,"",IF(($E1248&gt;=Q$307),Q1201-$D1248*Q$302,INDEX(F1205:BM1264,Q$307,$E1248)))</f>
        <v/>
      </c>
      <c r="R1248" s="2406" t="str">
        <f ca="1">IF($E1248&gt;$E$12,"",IF(($E1248&gt;=R$307),R1201-$D1248*R$302,INDEX(F1205:BM1264,R$307,$E1248)))</f>
        <v/>
      </c>
      <c r="S1248" s="2406" t="str">
        <f ca="1">IF($E1248&gt;$E$12,"",IF(($E1248&gt;=S$307),S1201-$D1248*S$302,INDEX(F1205:BM1264,S$307,$E1248)))</f>
        <v/>
      </c>
      <c r="T1248" s="2406" t="str">
        <f ca="1">IF($E1248&gt;$E$12,"",IF(($E1248&gt;=T$307),T1201-$D1248*T$302,INDEX(F1205:BM1264,T$307,$E1248)))</f>
        <v/>
      </c>
      <c r="U1248" s="2406" t="str">
        <f ca="1">IF($E1248&gt;$E$12,"",IF(($E1248&gt;=U$307),U1201-$D1248*U$302,INDEX(F1205:BM1264,U$307,$E1248)))</f>
        <v/>
      </c>
      <c r="V1248" s="2406" t="str">
        <f ca="1">IF($E1248&gt;$E$12,"",IF(($E1248&gt;=V$307),V1201-$D1248*V$302,INDEX(F1205:BM1264,V$307,$E1248)))</f>
        <v/>
      </c>
      <c r="W1248" s="2406" t="str">
        <f ca="1">IF($E1248&gt;$E$12,"",IF(($E1248&gt;=W$307),W1201-$D1248*W$302,INDEX(F1205:BM1264,W$307,$E1248)))</f>
        <v/>
      </c>
      <c r="X1248" s="2406" t="str">
        <f ca="1">IF($E1248&gt;$E$12,"",IF(($E1248&gt;=X$307),X1201-$D1248*X$302,INDEX(F1205:BM1264,X$307,$E1248)))</f>
        <v/>
      </c>
      <c r="Y1248" s="2406" t="str">
        <f ca="1">IF($E1248&gt;$E$12,"",IF(($E1248&gt;=Y$307),Y1201-$D1248*Y$302,INDEX(F1205:BM1264,Y$307,$E1248)))</f>
        <v/>
      </c>
      <c r="Z1248" s="2406" t="str">
        <f ca="1">IF($E1248&gt;$E$12,"",IF(($E1248&gt;=Z$307),Z1201-$D1248*Z$302,INDEX(F1205:BM1264,Z$307,$E1248)))</f>
        <v/>
      </c>
      <c r="AA1248" s="2406" t="str">
        <f ca="1">IF($E1248&gt;$E$12,"",IF(($E1248&gt;=AA$307),AA1201-$D1248*AA$302,INDEX(F1205:BM1264,AA$307,$E1248)))</f>
        <v/>
      </c>
      <c r="AB1248" s="2406" t="str">
        <f ca="1">IF($E1248&gt;$E$12,"",IF(($E1248&gt;=AB$307),AB1201-$D1248*AB$302,INDEX(F1205:BM1264,AB$307,$E1248)))</f>
        <v/>
      </c>
      <c r="AC1248" s="2406" t="str">
        <f ca="1">IF($E1248&gt;$E$12,"",IF(($E1248&gt;=AC$307),AC1201-$D1248*AC$302,INDEX(F1205:BM1264,AC$307,$E1248)))</f>
        <v/>
      </c>
      <c r="AD1248" s="2406" t="str">
        <f ca="1">IF($E1248&gt;$E$12,"",IF(($E1248&gt;=AD$307),AD1201-$D1248*AD$302,INDEX(F1205:BM1264,AD$307,$E1248)))</f>
        <v/>
      </c>
      <c r="AE1248" s="2406" t="str">
        <f ca="1">IF($E1248&gt;$E$12,"",IF(($E1248&gt;=AE$307),AE1201-$D1248*AE$302,INDEX(F1205:BM1264,AE$307,$E1248)))</f>
        <v/>
      </c>
      <c r="AF1248" s="2406" t="str">
        <f ca="1">IF($E1248&gt;$E$12,"",IF(($E1248&gt;=AF$307),AF1201-$D1248*AF$302,INDEX(F1205:BM1264,AF$307,$E1248)))</f>
        <v/>
      </c>
      <c r="AG1248" s="2406" t="str">
        <f ca="1">IF($E1248&gt;$E$12,"",IF(($E1248&gt;=AG$307),AG1201-$D1248*AG$302,INDEX(F1205:BM1264,AG$307,$E1248)))</f>
        <v/>
      </c>
      <c r="AH1248" s="2406" t="str">
        <f ca="1">IF($E1248&gt;$E$12,"",IF(($E1248&gt;=AH$307),AH1201-$D1248*AH$302,INDEX(F1205:BM1264,AH$307,$E1248)))</f>
        <v/>
      </c>
      <c r="AI1248" s="2406" t="str">
        <f ca="1">IF($E1248&gt;$E$12,"",IF(($E1248&gt;=AI$307),AI1201-$D1248*AI$302,INDEX(F1205:BM1264,AI$307,$E1248)))</f>
        <v/>
      </c>
      <c r="AJ1248" s="2406" t="str">
        <f ca="1">IF($E1248&gt;$E$12,"",IF(($E1248&gt;=AJ$307),AJ1201-$D1248*AJ$302,INDEX(F1205:BM1264,AJ$307,$E1248)))</f>
        <v/>
      </c>
      <c r="AK1248" s="2406" t="str">
        <f ca="1">IF($E1248&gt;$E$12,"",IF(($E1248&gt;=AK$307),AK1201-$D1248*AK$302,INDEX(F1205:BM1264,AK$307,$E1248)))</f>
        <v/>
      </c>
      <c r="AL1248" s="2406" t="str">
        <f ca="1">IF($E1248&gt;$E$12,"",IF(($E1248&gt;=AL$307),AL1201-$D1248*AL$302,INDEX(F1205:BM1264,AL$307,$E1248)))</f>
        <v/>
      </c>
      <c r="AM1248" s="2406" t="str">
        <f ca="1">IF($E1248&gt;$E$12,"",IF(($E1248&gt;=AM$307),AM1201-$D1248*AM$302,INDEX(F1205:BM1264,AM$307,$E1248)))</f>
        <v/>
      </c>
      <c r="AN1248" s="2406" t="str">
        <f ca="1">IF($E1248&gt;$E$12,"",IF(($E1248&gt;=AN$307),AN1201-$D1248*AN$302,INDEX(F1205:BM1264,AN$307,$E1248)))</f>
        <v/>
      </c>
      <c r="AO1248" s="2406" t="str">
        <f ca="1">IF($E1248&gt;$E$12,"",IF(($E1248&gt;=AO$307),AO1201-$D1248*AO$302,INDEX(F1205:BM1264,AO$307,$E1248)))</f>
        <v/>
      </c>
      <c r="AP1248" s="2406" t="str">
        <f ca="1">IF($E1248&gt;$E$12,"",IF(($E1248&gt;=AP$307),AP1201-$D1248*AP$302,INDEX(F1205:BM1264,AP$307,$E1248)))</f>
        <v/>
      </c>
      <c r="AQ1248" s="2406" t="str">
        <f ca="1">IF($E1248&gt;$E$12,"",IF(($E1248&gt;=AQ$307),AQ1201-$D1248*AQ$302,INDEX(F1205:BM1264,AQ$307,$E1248)))</f>
        <v/>
      </c>
      <c r="AR1248" s="2406" t="str">
        <f ca="1">IF($E1248&gt;$E$12,"",IF(($E1248&gt;=AR$307),AR1201-$D1248*AR$302,INDEX(F1205:BM1264,AR$307,$E1248)))</f>
        <v/>
      </c>
      <c r="AS1248" s="2406" t="str">
        <f ca="1">IF($E1248&gt;$E$12,"",IF(($E1248&gt;=AS$307),AS1201-$D1248*AS$302,INDEX(F1205:BM1264,AS$307,$E1248)))</f>
        <v/>
      </c>
      <c r="AT1248" s="2406" t="str">
        <f ca="1">IF($E1248&gt;$E$12,"",IF(($E1248&gt;=AT$307),AT1201-$D1248*AT$302,INDEX(F1205:BM1264,AT$307,$E1248)))</f>
        <v/>
      </c>
      <c r="AU1248" s="2406" t="str">
        <f ca="1">IF($E1248&gt;$E$12,"",IF(($E1248&gt;=AU$307),AU1201-$D1248*AU$302,INDEX(F1205:BM1264,AU$307,$E1248)))</f>
        <v/>
      </c>
      <c r="AV1248" s="2406" t="str">
        <f ca="1">IF($E1248&gt;$E$12,"",IF(($E1248&gt;=AV$307),AV1201-$D1248*AV$302,INDEX(F1205:BM1264,AV$307,$E1248)))</f>
        <v/>
      </c>
      <c r="AW1248" s="2406" t="str">
        <f ca="1">IF($E1248&gt;$E$12,"",IF(($E1248&gt;=AW$307),AW1201-$D1248*AW$302,INDEX(F1205:BM1264,AW$307,$E1248)))</f>
        <v/>
      </c>
      <c r="AX1248" s="2406" t="str">
        <f ca="1">IF($E1248&gt;$E$12,"",IF(($E1248&gt;=AX$307),AX1201-$D1248*AX$302,INDEX(F1205:BM1264,AX$307,$E1248)))</f>
        <v/>
      </c>
      <c r="AY1248" s="2406" t="str">
        <f ca="1">IF($E1248&gt;$E$12,"",IF(($E1248&gt;=AY$307),AY1201-$D1248*AY$302,INDEX(F1205:BM1264,AY$307,$E1248)))</f>
        <v/>
      </c>
      <c r="AZ1248" s="2406" t="str">
        <f ca="1">IF($E1248&gt;$E$12,"",IF(($E1248&gt;=AZ$307),AZ1201-$D1248*AZ$302,INDEX(F1205:BM1264,AZ$307,$E1248)))</f>
        <v/>
      </c>
      <c r="BA1248" s="2406" t="str">
        <f ca="1">IF($E1248&gt;$E$12,"",IF(($E1248&gt;=BA$307),BA1201-$D1248*BA$302,INDEX(F1205:BM1264,BA$307,$E1248)))</f>
        <v/>
      </c>
      <c r="BB1248" s="2406" t="str">
        <f ca="1">IF($E1248&gt;$E$12,"",IF(($E1248&gt;=BB$307),BB1201-$D1248*BB$302,INDEX(F1205:BM1264,BB$307,$E1248)))</f>
        <v/>
      </c>
      <c r="BC1248" s="2406" t="str">
        <f ca="1">IF($E1248&gt;$E$12,"",IF(($E1248&gt;=BC$307),BC1201-$D1248*BC$302,INDEX(F1205:BM1264,BC$307,$E1248)))</f>
        <v/>
      </c>
      <c r="BD1248" s="2406" t="str">
        <f ca="1">IF($E1248&gt;$E$12,"",IF(($E1248&gt;=BD$307),BD1201-$D1248*BD$302,INDEX(F1205:BM1264,BD$307,$E1248)))</f>
        <v/>
      </c>
      <c r="BE1248" s="2406" t="str">
        <f ca="1">IF($E1248&gt;$E$12,"",IF(($E1248&gt;=BE$307),BE1201-$D1248*BE$302,INDEX(F1205:BM1264,BE$307,$E1248)))</f>
        <v/>
      </c>
      <c r="BF1248" s="2406" t="str">
        <f ca="1">IF($E1248&gt;$E$12,"",IF(($E1248&gt;=BF$307),BF1201-$D1248*BF$302,INDEX(F1205:BM1264,BF$307,$E1248)))</f>
        <v/>
      </c>
      <c r="BG1248" s="2406" t="str">
        <f ca="1">IF($E1248&gt;$E$12,"",IF(($E1248&gt;=BG$307),BG1201-$D1248*BG$302,INDEX(F1205:BM1264,BG$307,$E1248)))</f>
        <v/>
      </c>
      <c r="BH1248" s="2406" t="str">
        <f ca="1">IF($E1248&gt;$E$12,"",IF(($E1248&gt;=BH$307),BH1201-$D1248*BH$302,INDEX(F1205:BM1264,BH$307,$E1248)))</f>
        <v/>
      </c>
      <c r="BI1248" s="2406" t="str">
        <f ca="1">IF($E1248&gt;$E$12,"",IF(($E1248&gt;=BI$307),BI1201-$D1248*BI$302,INDEX(F1205:BM1264,BI$307,$E1248)))</f>
        <v/>
      </c>
      <c r="BJ1248" s="2406" t="str">
        <f ca="1">IF($E1248&gt;$E$12,"",IF(($E1248&gt;=BJ$307),BJ1201-$D1248*BJ$302,INDEX(F1205:BM1264,BJ$307,$E1248)))</f>
        <v/>
      </c>
      <c r="BK1248" s="2406" t="str">
        <f ca="1">IF($E1248&gt;$E$12,"",IF(($E1248&gt;=BK$307),BK1201-$D1248*BK$302,INDEX(F1205:BM1264,BK$307,$E1248)))</f>
        <v/>
      </c>
      <c r="BL1248" s="2406" t="str">
        <f ca="1">IF($E1248&gt;$E$12,"",IF(($E1248&gt;=BL$307),BL1201-$D1248*BL$302,INDEX(F1205:BM1264,BL$307,$E1248)))</f>
        <v/>
      </c>
      <c r="BM1248" s="2406" t="str">
        <f ca="1">IF($E1248&gt;$E$12,"",IF(($E1248&gt;=BM$307),BM1201-$D1248*BM$302,INDEX(F1205:BM1264,BM$307,$E1248)))</f>
        <v/>
      </c>
    </row>
    <row r="1249" spans="3:65" ht="13.5" x14ac:dyDescent="0.25">
      <c r="C1249" s="2357"/>
      <c r="D1249" s="2405">
        <f ca="1">INDEX(F1200:BM1200,E1249)</f>
        <v>1</v>
      </c>
      <c r="E1249" s="2316">
        <v>45</v>
      </c>
      <c r="F1249" s="2406" t="str">
        <f ca="1">IF($E1249&gt;$E$12,"",IF(($E1249&gt;=F$307),F1201-$D1249*F$302,INDEX(F1205:BM1264,F$307,$E1249)))</f>
        <v/>
      </c>
      <c r="G1249" s="2406" t="str">
        <f ca="1">IF($E1249&gt;$E$12,"",IF(($E1249&gt;=G$307),G1201-$D1249*G$302,INDEX(F1205:BM1264,G$307,$E1249)))</f>
        <v/>
      </c>
      <c r="H1249" s="2406" t="str">
        <f ca="1">IF($E1249&gt;$E$12,"",IF(($E1249&gt;=H$307),H1201-$D1249*H$302,INDEX(F1205:BM1264,H$307,$E1249)))</f>
        <v/>
      </c>
      <c r="I1249" s="2406" t="str">
        <f ca="1">IF($E1249&gt;$E$12,"",IF(($E1249&gt;=I$307),I1201-$D1249*I$302,INDEX(F1205:BM1264,I$307,$E1249)))</f>
        <v/>
      </c>
      <c r="J1249" s="2406" t="str">
        <f ca="1">IF($E1249&gt;$E$12,"",IF(($E1249&gt;=J$307),J1201-$D1249*J$302,INDEX(F1205:BM1264,J$307,$E1249)))</f>
        <v/>
      </c>
      <c r="K1249" s="2406" t="str">
        <f ca="1">IF($E1249&gt;$E$12,"",IF(($E1249&gt;=K$307),K1201-$D1249*K$302,INDEX(F1205:BM1264,K$307,$E1249)))</f>
        <v/>
      </c>
      <c r="L1249" s="2406" t="str">
        <f ca="1">IF($E1249&gt;$E$12,"",IF(($E1249&gt;=L$307),L1201-$D1249*L$302,INDEX(F1205:BM1264,L$307,$E1249)))</f>
        <v/>
      </c>
      <c r="M1249" s="2406" t="str">
        <f ca="1">IF($E1249&gt;$E$12,"",IF(($E1249&gt;=M$307),M1201-$D1249*M$302,INDEX(F1205:BM1264,M$307,$E1249)))</f>
        <v/>
      </c>
      <c r="N1249" s="2406" t="str">
        <f ca="1">IF($E1249&gt;$E$12,"",IF(($E1249&gt;=N$307),N1201-$D1249*N$302,INDEX(F1205:BM1264,N$307,$E1249)))</f>
        <v/>
      </c>
      <c r="O1249" s="2406" t="str">
        <f ca="1">IF($E1249&gt;$E$12,"",IF(($E1249&gt;=O$307),O1201-$D1249*O$302,INDEX(F1205:BM1264,O$307,$E1249)))</f>
        <v/>
      </c>
      <c r="P1249" s="2406" t="str">
        <f ca="1">IF($E1249&gt;$E$12,"",IF(($E1249&gt;=P$307),P1201-$D1249*P$302,INDEX(F1205:BM1264,P$307,$E1249)))</f>
        <v/>
      </c>
      <c r="Q1249" s="2406" t="str">
        <f ca="1">IF($E1249&gt;$E$12,"",IF(($E1249&gt;=Q$307),Q1201-$D1249*Q$302,INDEX(F1205:BM1264,Q$307,$E1249)))</f>
        <v/>
      </c>
      <c r="R1249" s="2406" t="str">
        <f ca="1">IF($E1249&gt;$E$12,"",IF(($E1249&gt;=R$307),R1201-$D1249*R$302,INDEX(F1205:BM1264,R$307,$E1249)))</f>
        <v/>
      </c>
      <c r="S1249" s="2406" t="str">
        <f ca="1">IF($E1249&gt;$E$12,"",IF(($E1249&gt;=S$307),S1201-$D1249*S$302,INDEX(F1205:BM1264,S$307,$E1249)))</f>
        <v/>
      </c>
      <c r="T1249" s="2406" t="str">
        <f ca="1">IF($E1249&gt;$E$12,"",IF(($E1249&gt;=T$307),T1201-$D1249*T$302,INDEX(F1205:BM1264,T$307,$E1249)))</f>
        <v/>
      </c>
      <c r="U1249" s="2406" t="str">
        <f ca="1">IF($E1249&gt;$E$12,"",IF(($E1249&gt;=U$307),U1201-$D1249*U$302,INDEX(F1205:BM1264,U$307,$E1249)))</f>
        <v/>
      </c>
      <c r="V1249" s="2406" t="str">
        <f ca="1">IF($E1249&gt;$E$12,"",IF(($E1249&gt;=V$307),V1201-$D1249*V$302,INDEX(F1205:BM1264,V$307,$E1249)))</f>
        <v/>
      </c>
      <c r="W1249" s="2406" t="str">
        <f ca="1">IF($E1249&gt;$E$12,"",IF(($E1249&gt;=W$307),W1201-$D1249*W$302,INDEX(F1205:BM1264,W$307,$E1249)))</f>
        <v/>
      </c>
      <c r="X1249" s="2406" t="str">
        <f ca="1">IF($E1249&gt;$E$12,"",IF(($E1249&gt;=X$307),X1201-$D1249*X$302,INDEX(F1205:BM1264,X$307,$E1249)))</f>
        <v/>
      </c>
      <c r="Y1249" s="2406" t="str">
        <f ca="1">IF($E1249&gt;$E$12,"",IF(($E1249&gt;=Y$307),Y1201-$D1249*Y$302,INDEX(F1205:BM1264,Y$307,$E1249)))</f>
        <v/>
      </c>
      <c r="Z1249" s="2406" t="str">
        <f ca="1">IF($E1249&gt;$E$12,"",IF(($E1249&gt;=Z$307),Z1201-$D1249*Z$302,INDEX(F1205:BM1264,Z$307,$E1249)))</f>
        <v/>
      </c>
      <c r="AA1249" s="2406" t="str">
        <f ca="1">IF($E1249&gt;$E$12,"",IF(($E1249&gt;=AA$307),AA1201-$D1249*AA$302,INDEX(F1205:BM1264,AA$307,$E1249)))</f>
        <v/>
      </c>
      <c r="AB1249" s="2406" t="str">
        <f ca="1">IF($E1249&gt;$E$12,"",IF(($E1249&gt;=AB$307),AB1201-$D1249*AB$302,INDEX(F1205:BM1264,AB$307,$E1249)))</f>
        <v/>
      </c>
      <c r="AC1249" s="2406" t="str">
        <f ca="1">IF($E1249&gt;$E$12,"",IF(($E1249&gt;=AC$307),AC1201-$D1249*AC$302,INDEX(F1205:BM1264,AC$307,$E1249)))</f>
        <v/>
      </c>
      <c r="AD1249" s="2406" t="str">
        <f ca="1">IF($E1249&gt;$E$12,"",IF(($E1249&gt;=AD$307),AD1201-$D1249*AD$302,INDEX(F1205:BM1264,AD$307,$E1249)))</f>
        <v/>
      </c>
      <c r="AE1249" s="2406" t="str">
        <f ca="1">IF($E1249&gt;$E$12,"",IF(($E1249&gt;=AE$307),AE1201-$D1249*AE$302,INDEX(F1205:BM1264,AE$307,$E1249)))</f>
        <v/>
      </c>
      <c r="AF1249" s="2406" t="str">
        <f ca="1">IF($E1249&gt;$E$12,"",IF(($E1249&gt;=AF$307),AF1201-$D1249*AF$302,INDEX(F1205:BM1264,AF$307,$E1249)))</f>
        <v/>
      </c>
      <c r="AG1249" s="2406" t="str">
        <f ca="1">IF($E1249&gt;$E$12,"",IF(($E1249&gt;=AG$307),AG1201-$D1249*AG$302,INDEX(F1205:BM1264,AG$307,$E1249)))</f>
        <v/>
      </c>
      <c r="AH1249" s="2406" t="str">
        <f ca="1">IF($E1249&gt;$E$12,"",IF(($E1249&gt;=AH$307),AH1201-$D1249*AH$302,INDEX(F1205:BM1264,AH$307,$E1249)))</f>
        <v/>
      </c>
      <c r="AI1249" s="2406" t="str">
        <f ca="1">IF($E1249&gt;$E$12,"",IF(($E1249&gt;=AI$307),AI1201-$D1249*AI$302,INDEX(F1205:BM1264,AI$307,$E1249)))</f>
        <v/>
      </c>
      <c r="AJ1249" s="2406" t="str">
        <f ca="1">IF($E1249&gt;$E$12,"",IF(($E1249&gt;=AJ$307),AJ1201-$D1249*AJ$302,INDEX(F1205:BM1264,AJ$307,$E1249)))</f>
        <v/>
      </c>
      <c r="AK1249" s="2406" t="str">
        <f ca="1">IF($E1249&gt;$E$12,"",IF(($E1249&gt;=AK$307),AK1201-$D1249*AK$302,INDEX(F1205:BM1264,AK$307,$E1249)))</f>
        <v/>
      </c>
      <c r="AL1249" s="2406" t="str">
        <f ca="1">IF($E1249&gt;$E$12,"",IF(($E1249&gt;=AL$307),AL1201-$D1249*AL$302,INDEX(F1205:BM1264,AL$307,$E1249)))</f>
        <v/>
      </c>
      <c r="AM1249" s="2406" t="str">
        <f ca="1">IF($E1249&gt;$E$12,"",IF(($E1249&gt;=AM$307),AM1201-$D1249*AM$302,INDEX(F1205:BM1264,AM$307,$E1249)))</f>
        <v/>
      </c>
      <c r="AN1249" s="2406" t="str">
        <f ca="1">IF($E1249&gt;$E$12,"",IF(($E1249&gt;=AN$307),AN1201-$D1249*AN$302,INDEX(F1205:BM1264,AN$307,$E1249)))</f>
        <v/>
      </c>
      <c r="AO1249" s="2406" t="str">
        <f ca="1">IF($E1249&gt;$E$12,"",IF(($E1249&gt;=AO$307),AO1201-$D1249*AO$302,INDEX(F1205:BM1264,AO$307,$E1249)))</f>
        <v/>
      </c>
      <c r="AP1249" s="2406" t="str">
        <f ca="1">IF($E1249&gt;$E$12,"",IF(($E1249&gt;=AP$307),AP1201-$D1249*AP$302,INDEX(F1205:BM1264,AP$307,$E1249)))</f>
        <v/>
      </c>
      <c r="AQ1249" s="2406" t="str">
        <f ca="1">IF($E1249&gt;$E$12,"",IF(($E1249&gt;=AQ$307),AQ1201-$D1249*AQ$302,INDEX(F1205:BM1264,AQ$307,$E1249)))</f>
        <v/>
      </c>
      <c r="AR1249" s="2406" t="str">
        <f ca="1">IF($E1249&gt;$E$12,"",IF(($E1249&gt;=AR$307),AR1201-$D1249*AR$302,INDEX(F1205:BM1264,AR$307,$E1249)))</f>
        <v/>
      </c>
      <c r="AS1249" s="2406" t="str">
        <f ca="1">IF($E1249&gt;$E$12,"",IF(($E1249&gt;=AS$307),AS1201-$D1249*AS$302,INDEX(F1205:BM1264,AS$307,$E1249)))</f>
        <v/>
      </c>
      <c r="AT1249" s="2406" t="str">
        <f ca="1">IF($E1249&gt;$E$12,"",IF(($E1249&gt;=AT$307),AT1201-$D1249*AT$302,INDEX(F1205:BM1264,AT$307,$E1249)))</f>
        <v/>
      </c>
      <c r="AU1249" s="2406" t="str">
        <f ca="1">IF($E1249&gt;$E$12,"",IF(($E1249&gt;=AU$307),AU1201-$D1249*AU$302,INDEX(F1205:BM1264,AU$307,$E1249)))</f>
        <v/>
      </c>
      <c r="AV1249" s="2406" t="str">
        <f ca="1">IF($E1249&gt;$E$12,"",IF(($E1249&gt;=AV$307),AV1201-$D1249*AV$302,INDEX(F1205:BM1264,AV$307,$E1249)))</f>
        <v/>
      </c>
      <c r="AW1249" s="2406" t="str">
        <f ca="1">IF($E1249&gt;$E$12,"",IF(($E1249&gt;=AW$307),AW1201-$D1249*AW$302,INDEX(F1205:BM1264,AW$307,$E1249)))</f>
        <v/>
      </c>
      <c r="AX1249" s="2406" t="str">
        <f ca="1">IF($E1249&gt;$E$12,"",IF(($E1249&gt;=AX$307),AX1201-$D1249*AX$302,INDEX(F1205:BM1264,AX$307,$E1249)))</f>
        <v/>
      </c>
      <c r="AY1249" s="2406" t="str">
        <f ca="1">IF($E1249&gt;$E$12,"",IF(($E1249&gt;=AY$307),AY1201-$D1249*AY$302,INDEX(F1205:BM1264,AY$307,$E1249)))</f>
        <v/>
      </c>
      <c r="AZ1249" s="2406" t="str">
        <f ca="1">IF($E1249&gt;$E$12,"",IF(($E1249&gt;=AZ$307),AZ1201-$D1249*AZ$302,INDEX(F1205:BM1264,AZ$307,$E1249)))</f>
        <v/>
      </c>
      <c r="BA1249" s="2406" t="str">
        <f ca="1">IF($E1249&gt;$E$12,"",IF(($E1249&gt;=BA$307),BA1201-$D1249*BA$302,INDEX(F1205:BM1264,BA$307,$E1249)))</f>
        <v/>
      </c>
      <c r="BB1249" s="2406" t="str">
        <f ca="1">IF($E1249&gt;$E$12,"",IF(($E1249&gt;=BB$307),BB1201-$D1249*BB$302,INDEX(F1205:BM1264,BB$307,$E1249)))</f>
        <v/>
      </c>
      <c r="BC1249" s="2406" t="str">
        <f ca="1">IF($E1249&gt;$E$12,"",IF(($E1249&gt;=BC$307),BC1201-$D1249*BC$302,INDEX(F1205:BM1264,BC$307,$E1249)))</f>
        <v/>
      </c>
      <c r="BD1249" s="2406" t="str">
        <f ca="1">IF($E1249&gt;$E$12,"",IF(($E1249&gt;=BD$307),BD1201-$D1249*BD$302,INDEX(F1205:BM1264,BD$307,$E1249)))</f>
        <v/>
      </c>
      <c r="BE1249" s="2406" t="str">
        <f ca="1">IF($E1249&gt;$E$12,"",IF(($E1249&gt;=BE$307),BE1201-$D1249*BE$302,INDEX(F1205:BM1264,BE$307,$E1249)))</f>
        <v/>
      </c>
      <c r="BF1249" s="2406" t="str">
        <f ca="1">IF($E1249&gt;$E$12,"",IF(($E1249&gt;=BF$307),BF1201-$D1249*BF$302,INDEX(F1205:BM1264,BF$307,$E1249)))</f>
        <v/>
      </c>
      <c r="BG1249" s="2406" t="str">
        <f ca="1">IF($E1249&gt;$E$12,"",IF(($E1249&gt;=BG$307),BG1201-$D1249*BG$302,INDEX(F1205:BM1264,BG$307,$E1249)))</f>
        <v/>
      </c>
      <c r="BH1249" s="2406" t="str">
        <f ca="1">IF($E1249&gt;$E$12,"",IF(($E1249&gt;=BH$307),BH1201-$D1249*BH$302,INDEX(F1205:BM1264,BH$307,$E1249)))</f>
        <v/>
      </c>
      <c r="BI1249" s="2406" t="str">
        <f ca="1">IF($E1249&gt;$E$12,"",IF(($E1249&gt;=BI$307),BI1201-$D1249*BI$302,INDEX(F1205:BM1264,BI$307,$E1249)))</f>
        <v/>
      </c>
      <c r="BJ1249" s="2406" t="str">
        <f ca="1">IF($E1249&gt;$E$12,"",IF(($E1249&gt;=BJ$307),BJ1201-$D1249*BJ$302,INDEX(F1205:BM1264,BJ$307,$E1249)))</f>
        <v/>
      </c>
      <c r="BK1249" s="2406" t="str">
        <f ca="1">IF($E1249&gt;$E$12,"",IF(($E1249&gt;=BK$307),BK1201-$D1249*BK$302,INDEX(F1205:BM1264,BK$307,$E1249)))</f>
        <v/>
      </c>
      <c r="BL1249" s="2406" t="str">
        <f ca="1">IF($E1249&gt;$E$12,"",IF(($E1249&gt;=BL$307),BL1201-$D1249*BL$302,INDEX(F1205:BM1264,BL$307,$E1249)))</f>
        <v/>
      </c>
      <c r="BM1249" s="2406" t="str">
        <f ca="1">IF($E1249&gt;$E$12,"",IF(($E1249&gt;=BM$307),BM1201-$D1249*BM$302,INDEX(F1205:BM1264,BM$307,$E1249)))</f>
        <v/>
      </c>
    </row>
    <row r="1250" spans="3:65" ht="13.5" x14ac:dyDescent="0.25">
      <c r="C1250" s="2357"/>
      <c r="D1250" s="2405">
        <f ca="1">INDEX(F1200:BM1200,E1250)</f>
        <v>1</v>
      </c>
      <c r="E1250" s="2316">
        <v>46</v>
      </c>
      <c r="F1250" s="2406" t="str">
        <f ca="1">IF($E1250&gt;$E$12,"",IF(($E1250&gt;=F$307),F1201-$D1250*F$302,INDEX(F1205:BM1264,F$307,$E1250)))</f>
        <v/>
      </c>
      <c r="G1250" s="2406" t="str">
        <f ca="1">IF($E1250&gt;$E$12,"",IF(($E1250&gt;=G$307),G1201-$D1250*G$302,INDEX(F1205:BM1264,G$307,$E1250)))</f>
        <v/>
      </c>
      <c r="H1250" s="2406" t="str">
        <f ca="1">IF($E1250&gt;$E$12,"",IF(($E1250&gt;=H$307),H1201-$D1250*H$302,INDEX(F1205:BM1264,H$307,$E1250)))</f>
        <v/>
      </c>
      <c r="I1250" s="2406" t="str">
        <f ca="1">IF($E1250&gt;$E$12,"",IF(($E1250&gt;=I$307),I1201-$D1250*I$302,INDEX(F1205:BM1264,I$307,$E1250)))</f>
        <v/>
      </c>
      <c r="J1250" s="2406" t="str">
        <f ca="1">IF($E1250&gt;$E$12,"",IF(($E1250&gt;=J$307),J1201-$D1250*J$302,INDEX(F1205:BM1264,J$307,$E1250)))</f>
        <v/>
      </c>
      <c r="K1250" s="2406" t="str">
        <f ca="1">IF($E1250&gt;$E$12,"",IF(($E1250&gt;=K$307),K1201-$D1250*K$302,INDEX(F1205:BM1264,K$307,$E1250)))</f>
        <v/>
      </c>
      <c r="L1250" s="2406" t="str">
        <f ca="1">IF($E1250&gt;$E$12,"",IF(($E1250&gt;=L$307),L1201-$D1250*L$302,INDEX(F1205:BM1264,L$307,$E1250)))</f>
        <v/>
      </c>
      <c r="M1250" s="2406" t="str">
        <f ca="1">IF($E1250&gt;$E$12,"",IF(($E1250&gt;=M$307),M1201-$D1250*M$302,INDEX(F1205:BM1264,M$307,$E1250)))</f>
        <v/>
      </c>
      <c r="N1250" s="2406" t="str">
        <f ca="1">IF($E1250&gt;$E$12,"",IF(($E1250&gt;=N$307),N1201-$D1250*N$302,INDEX(F1205:BM1264,N$307,$E1250)))</f>
        <v/>
      </c>
      <c r="O1250" s="2406" t="str">
        <f ca="1">IF($E1250&gt;$E$12,"",IF(($E1250&gt;=O$307),O1201-$D1250*O$302,INDEX(F1205:BM1264,O$307,$E1250)))</f>
        <v/>
      </c>
      <c r="P1250" s="2406" t="str">
        <f ca="1">IF($E1250&gt;$E$12,"",IF(($E1250&gt;=P$307),P1201-$D1250*P$302,INDEX(F1205:BM1264,P$307,$E1250)))</f>
        <v/>
      </c>
      <c r="Q1250" s="2406" t="str">
        <f ca="1">IF($E1250&gt;$E$12,"",IF(($E1250&gt;=Q$307),Q1201-$D1250*Q$302,INDEX(F1205:BM1264,Q$307,$E1250)))</f>
        <v/>
      </c>
      <c r="R1250" s="2406" t="str">
        <f ca="1">IF($E1250&gt;$E$12,"",IF(($E1250&gt;=R$307),R1201-$D1250*R$302,INDEX(F1205:BM1264,R$307,$E1250)))</f>
        <v/>
      </c>
      <c r="S1250" s="2406" t="str">
        <f ca="1">IF($E1250&gt;$E$12,"",IF(($E1250&gt;=S$307),S1201-$D1250*S$302,INDEX(F1205:BM1264,S$307,$E1250)))</f>
        <v/>
      </c>
      <c r="T1250" s="2406" t="str">
        <f ca="1">IF($E1250&gt;$E$12,"",IF(($E1250&gt;=T$307),T1201-$D1250*T$302,INDEX(F1205:BM1264,T$307,$E1250)))</f>
        <v/>
      </c>
      <c r="U1250" s="2406" t="str">
        <f ca="1">IF($E1250&gt;$E$12,"",IF(($E1250&gt;=U$307),U1201-$D1250*U$302,INDEX(F1205:BM1264,U$307,$E1250)))</f>
        <v/>
      </c>
      <c r="V1250" s="2406" t="str">
        <f ca="1">IF($E1250&gt;$E$12,"",IF(($E1250&gt;=V$307),V1201-$D1250*V$302,INDEX(F1205:BM1264,V$307,$E1250)))</f>
        <v/>
      </c>
      <c r="W1250" s="2406" t="str">
        <f ca="1">IF($E1250&gt;$E$12,"",IF(($E1250&gt;=W$307),W1201-$D1250*W$302,INDEX(F1205:BM1264,W$307,$E1250)))</f>
        <v/>
      </c>
      <c r="X1250" s="2406" t="str">
        <f ca="1">IF($E1250&gt;$E$12,"",IF(($E1250&gt;=X$307),X1201-$D1250*X$302,INDEX(F1205:BM1264,X$307,$E1250)))</f>
        <v/>
      </c>
      <c r="Y1250" s="2406" t="str">
        <f ca="1">IF($E1250&gt;$E$12,"",IF(($E1250&gt;=Y$307),Y1201-$D1250*Y$302,INDEX(F1205:BM1264,Y$307,$E1250)))</f>
        <v/>
      </c>
      <c r="Z1250" s="2406" t="str">
        <f ca="1">IF($E1250&gt;$E$12,"",IF(($E1250&gt;=Z$307),Z1201-$D1250*Z$302,INDEX(F1205:BM1264,Z$307,$E1250)))</f>
        <v/>
      </c>
      <c r="AA1250" s="2406" t="str">
        <f ca="1">IF($E1250&gt;$E$12,"",IF(($E1250&gt;=AA$307),AA1201-$D1250*AA$302,INDEX(F1205:BM1264,AA$307,$E1250)))</f>
        <v/>
      </c>
      <c r="AB1250" s="2406" t="str">
        <f ca="1">IF($E1250&gt;$E$12,"",IF(($E1250&gt;=AB$307),AB1201-$D1250*AB$302,INDEX(F1205:BM1264,AB$307,$E1250)))</f>
        <v/>
      </c>
      <c r="AC1250" s="2406" t="str">
        <f ca="1">IF($E1250&gt;$E$12,"",IF(($E1250&gt;=AC$307),AC1201-$D1250*AC$302,INDEX(F1205:BM1264,AC$307,$E1250)))</f>
        <v/>
      </c>
      <c r="AD1250" s="2406" t="str">
        <f ca="1">IF($E1250&gt;$E$12,"",IF(($E1250&gt;=AD$307),AD1201-$D1250*AD$302,INDEX(F1205:BM1264,AD$307,$E1250)))</f>
        <v/>
      </c>
      <c r="AE1250" s="2406" t="str">
        <f ca="1">IF($E1250&gt;$E$12,"",IF(($E1250&gt;=AE$307),AE1201-$D1250*AE$302,INDEX(F1205:BM1264,AE$307,$E1250)))</f>
        <v/>
      </c>
      <c r="AF1250" s="2406" t="str">
        <f ca="1">IF($E1250&gt;$E$12,"",IF(($E1250&gt;=AF$307),AF1201-$D1250*AF$302,INDEX(F1205:BM1264,AF$307,$E1250)))</f>
        <v/>
      </c>
      <c r="AG1250" s="2406" t="str">
        <f ca="1">IF($E1250&gt;$E$12,"",IF(($E1250&gt;=AG$307),AG1201-$D1250*AG$302,INDEX(F1205:BM1264,AG$307,$E1250)))</f>
        <v/>
      </c>
      <c r="AH1250" s="2406" t="str">
        <f ca="1">IF($E1250&gt;$E$12,"",IF(($E1250&gt;=AH$307),AH1201-$D1250*AH$302,INDEX(F1205:BM1264,AH$307,$E1250)))</f>
        <v/>
      </c>
      <c r="AI1250" s="2406" t="str">
        <f ca="1">IF($E1250&gt;$E$12,"",IF(($E1250&gt;=AI$307),AI1201-$D1250*AI$302,INDEX(F1205:BM1264,AI$307,$E1250)))</f>
        <v/>
      </c>
      <c r="AJ1250" s="2406" t="str">
        <f ca="1">IF($E1250&gt;$E$12,"",IF(($E1250&gt;=AJ$307),AJ1201-$D1250*AJ$302,INDEX(F1205:BM1264,AJ$307,$E1250)))</f>
        <v/>
      </c>
      <c r="AK1250" s="2406" t="str">
        <f ca="1">IF($E1250&gt;$E$12,"",IF(($E1250&gt;=AK$307),AK1201-$D1250*AK$302,INDEX(F1205:BM1264,AK$307,$E1250)))</f>
        <v/>
      </c>
      <c r="AL1250" s="2406" t="str">
        <f ca="1">IF($E1250&gt;$E$12,"",IF(($E1250&gt;=AL$307),AL1201-$D1250*AL$302,INDEX(F1205:BM1264,AL$307,$E1250)))</f>
        <v/>
      </c>
      <c r="AM1250" s="2406" t="str">
        <f ca="1">IF($E1250&gt;$E$12,"",IF(($E1250&gt;=AM$307),AM1201-$D1250*AM$302,INDEX(F1205:BM1264,AM$307,$E1250)))</f>
        <v/>
      </c>
      <c r="AN1250" s="2406" t="str">
        <f ca="1">IF($E1250&gt;$E$12,"",IF(($E1250&gt;=AN$307),AN1201-$D1250*AN$302,INDEX(F1205:BM1264,AN$307,$E1250)))</f>
        <v/>
      </c>
      <c r="AO1250" s="2406" t="str">
        <f ca="1">IF($E1250&gt;$E$12,"",IF(($E1250&gt;=AO$307),AO1201-$D1250*AO$302,INDEX(F1205:BM1264,AO$307,$E1250)))</f>
        <v/>
      </c>
      <c r="AP1250" s="2406" t="str">
        <f ca="1">IF($E1250&gt;$E$12,"",IF(($E1250&gt;=AP$307),AP1201-$D1250*AP$302,INDEX(F1205:BM1264,AP$307,$E1250)))</f>
        <v/>
      </c>
      <c r="AQ1250" s="2406" t="str">
        <f ca="1">IF($E1250&gt;$E$12,"",IF(($E1250&gt;=AQ$307),AQ1201-$D1250*AQ$302,INDEX(F1205:BM1264,AQ$307,$E1250)))</f>
        <v/>
      </c>
      <c r="AR1250" s="2406" t="str">
        <f ca="1">IF($E1250&gt;$E$12,"",IF(($E1250&gt;=AR$307),AR1201-$D1250*AR$302,INDEX(F1205:BM1264,AR$307,$E1250)))</f>
        <v/>
      </c>
      <c r="AS1250" s="2406" t="str">
        <f ca="1">IF($E1250&gt;$E$12,"",IF(($E1250&gt;=AS$307),AS1201-$D1250*AS$302,INDEX(F1205:BM1264,AS$307,$E1250)))</f>
        <v/>
      </c>
      <c r="AT1250" s="2406" t="str">
        <f ca="1">IF($E1250&gt;$E$12,"",IF(($E1250&gt;=AT$307),AT1201-$D1250*AT$302,INDEX(F1205:BM1264,AT$307,$E1250)))</f>
        <v/>
      </c>
      <c r="AU1250" s="2406" t="str">
        <f ca="1">IF($E1250&gt;$E$12,"",IF(($E1250&gt;=AU$307),AU1201-$D1250*AU$302,INDEX(F1205:BM1264,AU$307,$E1250)))</f>
        <v/>
      </c>
      <c r="AV1250" s="2406" t="str">
        <f ca="1">IF($E1250&gt;$E$12,"",IF(($E1250&gt;=AV$307),AV1201-$D1250*AV$302,INDEX(F1205:BM1264,AV$307,$E1250)))</f>
        <v/>
      </c>
      <c r="AW1250" s="2406" t="str">
        <f ca="1">IF($E1250&gt;$E$12,"",IF(($E1250&gt;=AW$307),AW1201-$D1250*AW$302,INDEX(F1205:BM1264,AW$307,$E1250)))</f>
        <v/>
      </c>
      <c r="AX1250" s="2406" t="str">
        <f ca="1">IF($E1250&gt;$E$12,"",IF(($E1250&gt;=AX$307),AX1201-$D1250*AX$302,INDEX(F1205:BM1264,AX$307,$E1250)))</f>
        <v/>
      </c>
      <c r="AY1250" s="2406" t="str">
        <f ca="1">IF($E1250&gt;$E$12,"",IF(($E1250&gt;=AY$307),AY1201-$D1250*AY$302,INDEX(F1205:BM1264,AY$307,$E1250)))</f>
        <v/>
      </c>
      <c r="AZ1250" s="2406" t="str">
        <f ca="1">IF($E1250&gt;$E$12,"",IF(($E1250&gt;=AZ$307),AZ1201-$D1250*AZ$302,INDEX(F1205:BM1264,AZ$307,$E1250)))</f>
        <v/>
      </c>
      <c r="BA1250" s="2406" t="str">
        <f ca="1">IF($E1250&gt;$E$12,"",IF(($E1250&gt;=BA$307),BA1201-$D1250*BA$302,INDEX(F1205:BM1264,BA$307,$E1250)))</f>
        <v/>
      </c>
      <c r="BB1250" s="2406" t="str">
        <f ca="1">IF($E1250&gt;$E$12,"",IF(($E1250&gt;=BB$307),BB1201-$D1250*BB$302,INDEX(F1205:BM1264,BB$307,$E1250)))</f>
        <v/>
      </c>
      <c r="BC1250" s="2406" t="str">
        <f ca="1">IF($E1250&gt;$E$12,"",IF(($E1250&gt;=BC$307),BC1201-$D1250*BC$302,INDEX(F1205:BM1264,BC$307,$E1250)))</f>
        <v/>
      </c>
      <c r="BD1250" s="2406" t="str">
        <f ca="1">IF($E1250&gt;$E$12,"",IF(($E1250&gt;=BD$307),BD1201-$D1250*BD$302,INDEX(F1205:BM1264,BD$307,$E1250)))</f>
        <v/>
      </c>
      <c r="BE1250" s="2406" t="str">
        <f ca="1">IF($E1250&gt;$E$12,"",IF(($E1250&gt;=BE$307),BE1201-$D1250*BE$302,INDEX(F1205:BM1264,BE$307,$E1250)))</f>
        <v/>
      </c>
      <c r="BF1250" s="2406" t="str">
        <f ca="1">IF($E1250&gt;$E$12,"",IF(($E1250&gt;=BF$307),BF1201-$D1250*BF$302,INDEX(F1205:BM1264,BF$307,$E1250)))</f>
        <v/>
      </c>
      <c r="BG1250" s="2406" t="str">
        <f ca="1">IF($E1250&gt;$E$12,"",IF(($E1250&gt;=BG$307),BG1201-$D1250*BG$302,INDEX(F1205:BM1264,BG$307,$E1250)))</f>
        <v/>
      </c>
      <c r="BH1250" s="2406" t="str">
        <f ca="1">IF($E1250&gt;$E$12,"",IF(($E1250&gt;=BH$307),BH1201-$D1250*BH$302,INDEX(F1205:BM1264,BH$307,$E1250)))</f>
        <v/>
      </c>
      <c r="BI1250" s="2406" t="str">
        <f ca="1">IF($E1250&gt;$E$12,"",IF(($E1250&gt;=BI$307),BI1201-$D1250*BI$302,INDEX(F1205:BM1264,BI$307,$E1250)))</f>
        <v/>
      </c>
      <c r="BJ1250" s="2406" t="str">
        <f ca="1">IF($E1250&gt;$E$12,"",IF(($E1250&gt;=BJ$307),BJ1201-$D1250*BJ$302,INDEX(F1205:BM1264,BJ$307,$E1250)))</f>
        <v/>
      </c>
      <c r="BK1250" s="2406" t="str">
        <f ca="1">IF($E1250&gt;$E$12,"",IF(($E1250&gt;=BK$307),BK1201-$D1250*BK$302,INDEX(F1205:BM1264,BK$307,$E1250)))</f>
        <v/>
      </c>
      <c r="BL1250" s="2406" t="str">
        <f ca="1">IF($E1250&gt;$E$12,"",IF(($E1250&gt;=BL$307),BL1201-$D1250*BL$302,INDEX(F1205:BM1264,BL$307,$E1250)))</f>
        <v/>
      </c>
      <c r="BM1250" s="2406" t="str">
        <f ca="1">IF($E1250&gt;$E$12,"",IF(($E1250&gt;=BM$307),BM1201-$D1250*BM$302,INDEX(F1205:BM1264,BM$307,$E1250)))</f>
        <v/>
      </c>
    </row>
    <row r="1251" spans="3:65" ht="13.5" x14ac:dyDescent="0.25">
      <c r="C1251" s="2357"/>
      <c r="D1251" s="2405">
        <f ca="1">INDEX(F1200:BM1200,E1251)</f>
        <v>1</v>
      </c>
      <c r="E1251" s="2316">
        <v>47</v>
      </c>
      <c r="F1251" s="2406" t="str">
        <f ca="1">IF($E1251&gt;$E$12,"",IF(($E1251&gt;=F$307),F1201-$D1251*F$302,INDEX(F1205:BM1264,F$307,$E1251)))</f>
        <v/>
      </c>
      <c r="G1251" s="2406" t="str">
        <f ca="1">IF($E1251&gt;$E$12,"",IF(($E1251&gt;=G$307),G1201-$D1251*G$302,INDEX(F1205:BM1264,G$307,$E1251)))</f>
        <v/>
      </c>
      <c r="H1251" s="2406" t="str">
        <f ca="1">IF($E1251&gt;$E$12,"",IF(($E1251&gt;=H$307),H1201-$D1251*H$302,INDEX(F1205:BM1264,H$307,$E1251)))</f>
        <v/>
      </c>
      <c r="I1251" s="2406" t="str">
        <f ca="1">IF($E1251&gt;$E$12,"",IF(($E1251&gt;=I$307),I1201-$D1251*I$302,INDEX(F1205:BM1264,I$307,$E1251)))</f>
        <v/>
      </c>
      <c r="J1251" s="2406" t="str">
        <f ca="1">IF($E1251&gt;$E$12,"",IF(($E1251&gt;=J$307),J1201-$D1251*J$302,INDEX(F1205:BM1264,J$307,$E1251)))</f>
        <v/>
      </c>
      <c r="K1251" s="2406" t="str">
        <f ca="1">IF($E1251&gt;$E$12,"",IF(($E1251&gt;=K$307),K1201-$D1251*K$302,INDEX(F1205:BM1264,K$307,$E1251)))</f>
        <v/>
      </c>
      <c r="L1251" s="2406" t="str">
        <f ca="1">IF($E1251&gt;$E$12,"",IF(($E1251&gt;=L$307),L1201-$D1251*L$302,INDEX(F1205:BM1264,L$307,$E1251)))</f>
        <v/>
      </c>
      <c r="M1251" s="2406" t="str">
        <f ca="1">IF($E1251&gt;$E$12,"",IF(($E1251&gt;=M$307),M1201-$D1251*M$302,INDEX(F1205:BM1264,M$307,$E1251)))</f>
        <v/>
      </c>
      <c r="N1251" s="2406" t="str">
        <f ca="1">IF($E1251&gt;$E$12,"",IF(($E1251&gt;=N$307),N1201-$D1251*N$302,INDEX(F1205:BM1264,N$307,$E1251)))</f>
        <v/>
      </c>
      <c r="O1251" s="2406" t="str">
        <f ca="1">IF($E1251&gt;$E$12,"",IF(($E1251&gt;=O$307),O1201-$D1251*O$302,INDEX(F1205:BM1264,O$307,$E1251)))</f>
        <v/>
      </c>
      <c r="P1251" s="2406" t="str">
        <f ca="1">IF($E1251&gt;$E$12,"",IF(($E1251&gt;=P$307),P1201-$D1251*P$302,INDEX(F1205:BM1264,P$307,$E1251)))</f>
        <v/>
      </c>
      <c r="Q1251" s="2406" t="str">
        <f ca="1">IF($E1251&gt;$E$12,"",IF(($E1251&gt;=Q$307),Q1201-$D1251*Q$302,INDEX(F1205:BM1264,Q$307,$E1251)))</f>
        <v/>
      </c>
      <c r="R1251" s="2406" t="str">
        <f ca="1">IF($E1251&gt;$E$12,"",IF(($E1251&gt;=R$307),R1201-$D1251*R$302,INDEX(F1205:BM1264,R$307,$E1251)))</f>
        <v/>
      </c>
      <c r="S1251" s="2406" t="str">
        <f ca="1">IF($E1251&gt;$E$12,"",IF(($E1251&gt;=S$307),S1201-$D1251*S$302,INDEX(F1205:BM1264,S$307,$E1251)))</f>
        <v/>
      </c>
      <c r="T1251" s="2406" t="str">
        <f ca="1">IF($E1251&gt;$E$12,"",IF(($E1251&gt;=T$307),T1201-$D1251*T$302,INDEX(F1205:BM1264,T$307,$E1251)))</f>
        <v/>
      </c>
      <c r="U1251" s="2406" t="str">
        <f ca="1">IF($E1251&gt;$E$12,"",IF(($E1251&gt;=U$307),U1201-$D1251*U$302,INDEX(F1205:BM1264,U$307,$E1251)))</f>
        <v/>
      </c>
      <c r="V1251" s="2406" t="str">
        <f ca="1">IF($E1251&gt;$E$12,"",IF(($E1251&gt;=V$307),V1201-$D1251*V$302,INDEX(F1205:BM1264,V$307,$E1251)))</f>
        <v/>
      </c>
      <c r="W1251" s="2406" t="str">
        <f ca="1">IF($E1251&gt;$E$12,"",IF(($E1251&gt;=W$307),W1201-$D1251*W$302,INDEX(F1205:BM1264,W$307,$E1251)))</f>
        <v/>
      </c>
      <c r="X1251" s="2406" t="str">
        <f ca="1">IF($E1251&gt;$E$12,"",IF(($E1251&gt;=X$307),X1201-$D1251*X$302,INDEX(F1205:BM1264,X$307,$E1251)))</f>
        <v/>
      </c>
      <c r="Y1251" s="2406" t="str">
        <f ca="1">IF($E1251&gt;$E$12,"",IF(($E1251&gt;=Y$307),Y1201-$D1251*Y$302,INDEX(F1205:BM1264,Y$307,$E1251)))</f>
        <v/>
      </c>
      <c r="Z1251" s="2406" t="str">
        <f ca="1">IF($E1251&gt;$E$12,"",IF(($E1251&gt;=Z$307),Z1201-$D1251*Z$302,INDEX(F1205:BM1264,Z$307,$E1251)))</f>
        <v/>
      </c>
      <c r="AA1251" s="2406" t="str">
        <f ca="1">IF($E1251&gt;$E$12,"",IF(($E1251&gt;=AA$307),AA1201-$D1251*AA$302,INDEX(F1205:BM1264,AA$307,$E1251)))</f>
        <v/>
      </c>
      <c r="AB1251" s="2406" t="str">
        <f ca="1">IF($E1251&gt;$E$12,"",IF(($E1251&gt;=AB$307),AB1201-$D1251*AB$302,INDEX(F1205:BM1264,AB$307,$E1251)))</f>
        <v/>
      </c>
      <c r="AC1251" s="2406" t="str">
        <f ca="1">IF($E1251&gt;$E$12,"",IF(($E1251&gt;=AC$307),AC1201-$D1251*AC$302,INDEX(F1205:BM1264,AC$307,$E1251)))</f>
        <v/>
      </c>
      <c r="AD1251" s="2406" t="str">
        <f ca="1">IF($E1251&gt;$E$12,"",IF(($E1251&gt;=AD$307),AD1201-$D1251*AD$302,INDEX(F1205:BM1264,AD$307,$E1251)))</f>
        <v/>
      </c>
      <c r="AE1251" s="2406" t="str">
        <f ca="1">IF($E1251&gt;$E$12,"",IF(($E1251&gt;=AE$307),AE1201-$D1251*AE$302,INDEX(F1205:BM1264,AE$307,$E1251)))</f>
        <v/>
      </c>
      <c r="AF1251" s="2406" t="str">
        <f ca="1">IF($E1251&gt;$E$12,"",IF(($E1251&gt;=AF$307),AF1201-$D1251*AF$302,INDEX(F1205:BM1264,AF$307,$E1251)))</f>
        <v/>
      </c>
      <c r="AG1251" s="2406" t="str">
        <f ca="1">IF($E1251&gt;$E$12,"",IF(($E1251&gt;=AG$307),AG1201-$D1251*AG$302,INDEX(F1205:BM1264,AG$307,$E1251)))</f>
        <v/>
      </c>
      <c r="AH1251" s="2406" t="str">
        <f ca="1">IF($E1251&gt;$E$12,"",IF(($E1251&gt;=AH$307),AH1201-$D1251*AH$302,INDEX(F1205:BM1264,AH$307,$E1251)))</f>
        <v/>
      </c>
      <c r="AI1251" s="2406" t="str">
        <f ca="1">IF($E1251&gt;$E$12,"",IF(($E1251&gt;=AI$307),AI1201-$D1251*AI$302,INDEX(F1205:BM1264,AI$307,$E1251)))</f>
        <v/>
      </c>
      <c r="AJ1251" s="2406" t="str">
        <f ca="1">IF($E1251&gt;$E$12,"",IF(($E1251&gt;=AJ$307),AJ1201-$D1251*AJ$302,INDEX(F1205:BM1264,AJ$307,$E1251)))</f>
        <v/>
      </c>
      <c r="AK1251" s="2406" t="str">
        <f ca="1">IF($E1251&gt;$E$12,"",IF(($E1251&gt;=AK$307),AK1201-$D1251*AK$302,INDEX(F1205:BM1264,AK$307,$E1251)))</f>
        <v/>
      </c>
      <c r="AL1251" s="2406" t="str">
        <f ca="1">IF($E1251&gt;$E$12,"",IF(($E1251&gt;=AL$307),AL1201-$D1251*AL$302,INDEX(F1205:BM1264,AL$307,$E1251)))</f>
        <v/>
      </c>
      <c r="AM1251" s="2406" t="str">
        <f ca="1">IF($E1251&gt;$E$12,"",IF(($E1251&gt;=AM$307),AM1201-$D1251*AM$302,INDEX(F1205:BM1264,AM$307,$E1251)))</f>
        <v/>
      </c>
      <c r="AN1251" s="2406" t="str">
        <f ca="1">IF($E1251&gt;$E$12,"",IF(($E1251&gt;=AN$307),AN1201-$D1251*AN$302,INDEX(F1205:BM1264,AN$307,$E1251)))</f>
        <v/>
      </c>
      <c r="AO1251" s="2406" t="str">
        <f ca="1">IF($E1251&gt;$E$12,"",IF(($E1251&gt;=AO$307),AO1201-$D1251*AO$302,INDEX(F1205:BM1264,AO$307,$E1251)))</f>
        <v/>
      </c>
      <c r="AP1251" s="2406" t="str">
        <f ca="1">IF($E1251&gt;$E$12,"",IF(($E1251&gt;=AP$307),AP1201-$D1251*AP$302,INDEX(F1205:BM1264,AP$307,$E1251)))</f>
        <v/>
      </c>
      <c r="AQ1251" s="2406" t="str">
        <f ca="1">IF($E1251&gt;$E$12,"",IF(($E1251&gt;=AQ$307),AQ1201-$D1251*AQ$302,INDEX(F1205:BM1264,AQ$307,$E1251)))</f>
        <v/>
      </c>
      <c r="AR1251" s="2406" t="str">
        <f ca="1">IF($E1251&gt;$E$12,"",IF(($E1251&gt;=AR$307),AR1201-$D1251*AR$302,INDEX(F1205:BM1264,AR$307,$E1251)))</f>
        <v/>
      </c>
      <c r="AS1251" s="2406" t="str">
        <f ca="1">IF($E1251&gt;$E$12,"",IF(($E1251&gt;=AS$307),AS1201-$D1251*AS$302,INDEX(F1205:BM1264,AS$307,$E1251)))</f>
        <v/>
      </c>
      <c r="AT1251" s="2406" t="str">
        <f ca="1">IF($E1251&gt;$E$12,"",IF(($E1251&gt;=AT$307),AT1201-$D1251*AT$302,INDEX(F1205:BM1264,AT$307,$E1251)))</f>
        <v/>
      </c>
      <c r="AU1251" s="2406" t="str">
        <f ca="1">IF($E1251&gt;$E$12,"",IF(($E1251&gt;=AU$307),AU1201-$D1251*AU$302,INDEX(F1205:BM1264,AU$307,$E1251)))</f>
        <v/>
      </c>
      <c r="AV1251" s="2406" t="str">
        <f ca="1">IF($E1251&gt;$E$12,"",IF(($E1251&gt;=AV$307),AV1201-$D1251*AV$302,INDEX(F1205:BM1264,AV$307,$E1251)))</f>
        <v/>
      </c>
      <c r="AW1251" s="2406" t="str">
        <f ca="1">IF($E1251&gt;$E$12,"",IF(($E1251&gt;=AW$307),AW1201-$D1251*AW$302,INDEX(F1205:BM1264,AW$307,$E1251)))</f>
        <v/>
      </c>
      <c r="AX1251" s="2406" t="str">
        <f ca="1">IF($E1251&gt;$E$12,"",IF(($E1251&gt;=AX$307),AX1201-$D1251*AX$302,INDEX(F1205:BM1264,AX$307,$E1251)))</f>
        <v/>
      </c>
      <c r="AY1251" s="2406" t="str">
        <f ca="1">IF($E1251&gt;$E$12,"",IF(($E1251&gt;=AY$307),AY1201-$D1251*AY$302,INDEX(F1205:BM1264,AY$307,$E1251)))</f>
        <v/>
      </c>
      <c r="AZ1251" s="2406" t="str">
        <f ca="1">IF($E1251&gt;$E$12,"",IF(($E1251&gt;=AZ$307),AZ1201-$D1251*AZ$302,INDEX(F1205:BM1264,AZ$307,$E1251)))</f>
        <v/>
      </c>
      <c r="BA1251" s="2406" t="str">
        <f ca="1">IF($E1251&gt;$E$12,"",IF(($E1251&gt;=BA$307),BA1201-$D1251*BA$302,INDEX(F1205:BM1264,BA$307,$E1251)))</f>
        <v/>
      </c>
      <c r="BB1251" s="2406" t="str">
        <f ca="1">IF($E1251&gt;$E$12,"",IF(($E1251&gt;=BB$307),BB1201-$D1251*BB$302,INDEX(F1205:BM1264,BB$307,$E1251)))</f>
        <v/>
      </c>
      <c r="BC1251" s="2406" t="str">
        <f ca="1">IF($E1251&gt;$E$12,"",IF(($E1251&gt;=BC$307),BC1201-$D1251*BC$302,INDEX(F1205:BM1264,BC$307,$E1251)))</f>
        <v/>
      </c>
      <c r="BD1251" s="2406" t="str">
        <f ca="1">IF($E1251&gt;$E$12,"",IF(($E1251&gt;=BD$307),BD1201-$D1251*BD$302,INDEX(F1205:BM1264,BD$307,$E1251)))</f>
        <v/>
      </c>
      <c r="BE1251" s="2406" t="str">
        <f ca="1">IF($E1251&gt;$E$12,"",IF(($E1251&gt;=BE$307),BE1201-$D1251*BE$302,INDEX(F1205:BM1264,BE$307,$E1251)))</f>
        <v/>
      </c>
      <c r="BF1251" s="2406" t="str">
        <f ca="1">IF($E1251&gt;$E$12,"",IF(($E1251&gt;=BF$307),BF1201-$D1251*BF$302,INDEX(F1205:BM1264,BF$307,$E1251)))</f>
        <v/>
      </c>
      <c r="BG1251" s="2406" t="str">
        <f ca="1">IF($E1251&gt;$E$12,"",IF(($E1251&gt;=BG$307),BG1201-$D1251*BG$302,INDEX(F1205:BM1264,BG$307,$E1251)))</f>
        <v/>
      </c>
      <c r="BH1251" s="2406" t="str">
        <f ca="1">IF($E1251&gt;$E$12,"",IF(($E1251&gt;=BH$307),BH1201-$D1251*BH$302,INDEX(F1205:BM1264,BH$307,$E1251)))</f>
        <v/>
      </c>
      <c r="BI1251" s="2406" t="str">
        <f ca="1">IF($E1251&gt;$E$12,"",IF(($E1251&gt;=BI$307),BI1201-$D1251*BI$302,INDEX(F1205:BM1264,BI$307,$E1251)))</f>
        <v/>
      </c>
      <c r="BJ1251" s="2406" t="str">
        <f ca="1">IF($E1251&gt;$E$12,"",IF(($E1251&gt;=BJ$307),BJ1201-$D1251*BJ$302,INDEX(F1205:BM1264,BJ$307,$E1251)))</f>
        <v/>
      </c>
      <c r="BK1251" s="2406" t="str">
        <f ca="1">IF($E1251&gt;$E$12,"",IF(($E1251&gt;=BK$307),BK1201-$D1251*BK$302,INDEX(F1205:BM1264,BK$307,$E1251)))</f>
        <v/>
      </c>
      <c r="BL1251" s="2406" t="str">
        <f ca="1">IF($E1251&gt;$E$12,"",IF(($E1251&gt;=BL$307),BL1201-$D1251*BL$302,INDEX(F1205:BM1264,BL$307,$E1251)))</f>
        <v/>
      </c>
      <c r="BM1251" s="2406" t="str">
        <f ca="1">IF($E1251&gt;$E$12,"",IF(($E1251&gt;=BM$307),BM1201-$D1251*BM$302,INDEX(F1205:BM1264,BM$307,$E1251)))</f>
        <v/>
      </c>
    </row>
    <row r="1252" spans="3:65" ht="13.5" x14ac:dyDescent="0.25">
      <c r="C1252" s="2357"/>
      <c r="D1252" s="2405">
        <f ca="1">INDEX(F1200:BM1200,E1252)</f>
        <v>1</v>
      </c>
      <c r="E1252" s="2316">
        <v>48</v>
      </c>
      <c r="F1252" s="2406" t="str">
        <f ca="1">IF($E1252&gt;$E$12,"",IF(($E1252&gt;=F$307),F1201-$D1252*F$302,INDEX(F1205:BM1264,F$307,$E1252)))</f>
        <v/>
      </c>
      <c r="G1252" s="2406" t="str">
        <f ca="1">IF($E1252&gt;$E$12,"",IF(($E1252&gt;=G$307),G1201-$D1252*G$302,INDEX(F1205:BM1264,G$307,$E1252)))</f>
        <v/>
      </c>
      <c r="H1252" s="2406" t="str">
        <f ca="1">IF($E1252&gt;$E$12,"",IF(($E1252&gt;=H$307),H1201-$D1252*H$302,INDEX(F1205:BM1264,H$307,$E1252)))</f>
        <v/>
      </c>
      <c r="I1252" s="2406" t="str">
        <f ca="1">IF($E1252&gt;$E$12,"",IF(($E1252&gt;=I$307),I1201-$D1252*I$302,INDEX(F1205:BM1264,I$307,$E1252)))</f>
        <v/>
      </c>
      <c r="J1252" s="2406" t="str">
        <f ca="1">IF($E1252&gt;$E$12,"",IF(($E1252&gt;=J$307),J1201-$D1252*J$302,INDEX(F1205:BM1264,J$307,$E1252)))</f>
        <v/>
      </c>
      <c r="K1252" s="2406" t="str">
        <f ca="1">IF($E1252&gt;$E$12,"",IF(($E1252&gt;=K$307),K1201-$D1252*K$302,INDEX(F1205:BM1264,K$307,$E1252)))</f>
        <v/>
      </c>
      <c r="L1252" s="2406" t="str">
        <f ca="1">IF($E1252&gt;$E$12,"",IF(($E1252&gt;=L$307),L1201-$D1252*L$302,INDEX(F1205:BM1264,L$307,$E1252)))</f>
        <v/>
      </c>
      <c r="M1252" s="2406" t="str">
        <f ca="1">IF($E1252&gt;$E$12,"",IF(($E1252&gt;=M$307),M1201-$D1252*M$302,INDEX(F1205:BM1264,M$307,$E1252)))</f>
        <v/>
      </c>
      <c r="N1252" s="2406" t="str">
        <f ca="1">IF($E1252&gt;$E$12,"",IF(($E1252&gt;=N$307),N1201-$D1252*N$302,INDEX(F1205:BM1264,N$307,$E1252)))</f>
        <v/>
      </c>
      <c r="O1252" s="2406" t="str">
        <f ca="1">IF($E1252&gt;$E$12,"",IF(($E1252&gt;=O$307),O1201-$D1252*O$302,INDEX(F1205:BM1264,O$307,$E1252)))</f>
        <v/>
      </c>
      <c r="P1252" s="2406" t="str">
        <f ca="1">IF($E1252&gt;$E$12,"",IF(($E1252&gt;=P$307),P1201-$D1252*P$302,INDEX(F1205:BM1264,P$307,$E1252)))</f>
        <v/>
      </c>
      <c r="Q1252" s="2406" t="str">
        <f ca="1">IF($E1252&gt;$E$12,"",IF(($E1252&gt;=Q$307),Q1201-$D1252*Q$302,INDEX(F1205:BM1264,Q$307,$E1252)))</f>
        <v/>
      </c>
      <c r="R1252" s="2406" t="str">
        <f ca="1">IF($E1252&gt;$E$12,"",IF(($E1252&gt;=R$307),R1201-$D1252*R$302,INDEX(F1205:BM1264,R$307,$E1252)))</f>
        <v/>
      </c>
      <c r="S1252" s="2406" t="str">
        <f ca="1">IF($E1252&gt;$E$12,"",IF(($E1252&gt;=S$307),S1201-$D1252*S$302,INDEX(F1205:BM1264,S$307,$E1252)))</f>
        <v/>
      </c>
      <c r="T1252" s="2406" t="str">
        <f ca="1">IF($E1252&gt;$E$12,"",IF(($E1252&gt;=T$307),T1201-$D1252*T$302,INDEX(F1205:BM1264,T$307,$E1252)))</f>
        <v/>
      </c>
      <c r="U1252" s="2406" t="str">
        <f ca="1">IF($E1252&gt;$E$12,"",IF(($E1252&gt;=U$307),U1201-$D1252*U$302,INDEX(F1205:BM1264,U$307,$E1252)))</f>
        <v/>
      </c>
      <c r="V1252" s="2406" t="str">
        <f ca="1">IF($E1252&gt;$E$12,"",IF(($E1252&gt;=V$307),V1201-$D1252*V$302,INDEX(F1205:BM1264,V$307,$E1252)))</f>
        <v/>
      </c>
      <c r="W1252" s="2406" t="str">
        <f ca="1">IF($E1252&gt;$E$12,"",IF(($E1252&gt;=W$307),W1201-$D1252*W$302,INDEX(F1205:BM1264,W$307,$E1252)))</f>
        <v/>
      </c>
      <c r="X1252" s="2406" t="str">
        <f ca="1">IF($E1252&gt;$E$12,"",IF(($E1252&gt;=X$307),X1201-$D1252*X$302,INDEX(F1205:BM1264,X$307,$E1252)))</f>
        <v/>
      </c>
      <c r="Y1252" s="2406" t="str">
        <f ca="1">IF($E1252&gt;$E$12,"",IF(($E1252&gt;=Y$307),Y1201-$D1252*Y$302,INDEX(F1205:BM1264,Y$307,$E1252)))</f>
        <v/>
      </c>
      <c r="Z1252" s="2406" t="str">
        <f ca="1">IF($E1252&gt;$E$12,"",IF(($E1252&gt;=Z$307),Z1201-$D1252*Z$302,INDEX(F1205:BM1264,Z$307,$E1252)))</f>
        <v/>
      </c>
      <c r="AA1252" s="2406" t="str">
        <f ca="1">IF($E1252&gt;$E$12,"",IF(($E1252&gt;=AA$307),AA1201-$D1252*AA$302,INDEX(F1205:BM1264,AA$307,$E1252)))</f>
        <v/>
      </c>
      <c r="AB1252" s="2406" t="str">
        <f ca="1">IF($E1252&gt;$E$12,"",IF(($E1252&gt;=AB$307),AB1201-$D1252*AB$302,INDEX(F1205:BM1264,AB$307,$E1252)))</f>
        <v/>
      </c>
      <c r="AC1252" s="2406" t="str">
        <f ca="1">IF($E1252&gt;$E$12,"",IF(($E1252&gt;=AC$307),AC1201-$D1252*AC$302,INDEX(F1205:BM1264,AC$307,$E1252)))</f>
        <v/>
      </c>
      <c r="AD1252" s="2406" t="str">
        <f ca="1">IF($E1252&gt;$E$12,"",IF(($E1252&gt;=AD$307),AD1201-$D1252*AD$302,INDEX(F1205:BM1264,AD$307,$E1252)))</f>
        <v/>
      </c>
      <c r="AE1252" s="2406" t="str">
        <f ca="1">IF($E1252&gt;$E$12,"",IF(($E1252&gt;=AE$307),AE1201-$D1252*AE$302,INDEX(F1205:BM1264,AE$307,$E1252)))</f>
        <v/>
      </c>
      <c r="AF1252" s="2406" t="str">
        <f ca="1">IF($E1252&gt;$E$12,"",IF(($E1252&gt;=AF$307),AF1201-$D1252*AF$302,INDEX(F1205:BM1264,AF$307,$E1252)))</f>
        <v/>
      </c>
      <c r="AG1252" s="2406" t="str">
        <f ca="1">IF($E1252&gt;$E$12,"",IF(($E1252&gt;=AG$307),AG1201-$D1252*AG$302,INDEX(F1205:BM1264,AG$307,$E1252)))</f>
        <v/>
      </c>
      <c r="AH1252" s="2406" t="str">
        <f ca="1">IF($E1252&gt;$E$12,"",IF(($E1252&gt;=AH$307),AH1201-$D1252*AH$302,INDEX(F1205:BM1264,AH$307,$E1252)))</f>
        <v/>
      </c>
      <c r="AI1252" s="2406" t="str">
        <f ca="1">IF($E1252&gt;$E$12,"",IF(($E1252&gt;=AI$307),AI1201-$D1252*AI$302,INDEX(F1205:BM1264,AI$307,$E1252)))</f>
        <v/>
      </c>
      <c r="AJ1252" s="2406" t="str">
        <f ca="1">IF($E1252&gt;$E$12,"",IF(($E1252&gt;=AJ$307),AJ1201-$D1252*AJ$302,INDEX(F1205:BM1264,AJ$307,$E1252)))</f>
        <v/>
      </c>
      <c r="AK1252" s="2406" t="str">
        <f ca="1">IF($E1252&gt;$E$12,"",IF(($E1252&gt;=AK$307),AK1201-$D1252*AK$302,INDEX(F1205:BM1264,AK$307,$E1252)))</f>
        <v/>
      </c>
      <c r="AL1252" s="2406" t="str">
        <f ca="1">IF($E1252&gt;$E$12,"",IF(($E1252&gt;=AL$307),AL1201-$D1252*AL$302,INDEX(F1205:BM1264,AL$307,$E1252)))</f>
        <v/>
      </c>
      <c r="AM1252" s="2406" t="str">
        <f ca="1">IF($E1252&gt;$E$12,"",IF(($E1252&gt;=AM$307),AM1201-$D1252*AM$302,INDEX(F1205:BM1264,AM$307,$E1252)))</f>
        <v/>
      </c>
      <c r="AN1252" s="2406" t="str">
        <f ca="1">IF($E1252&gt;$E$12,"",IF(($E1252&gt;=AN$307),AN1201-$D1252*AN$302,INDEX(F1205:BM1264,AN$307,$E1252)))</f>
        <v/>
      </c>
      <c r="AO1252" s="2406" t="str">
        <f ca="1">IF($E1252&gt;$E$12,"",IF(($E1252&gt;=AO$307),AO1201-$D1252*AO$302,INDEX(F1205:BM1264,AO$307,$E1252)))</f>
        <v/>
      </c>
      <c r="AP1252" s="2406" t="str">
        <f ca="1">IF($E1252&gt;$E$12,"",IF(($E1252&gt;=AP$307),AP1201-$D1252*AP$302,INDEX(F1205:BM1264,AP$307,$E1252)))</f>
        <v/>
      </c>
      <c r="AQ1252" s="2406" t="str">
        <f ca="1">IF($E1252&gt;$E$12,"",IF(($E1252&gt;=AQ$307),AQ1201-$D1252*AQ$302,INDEX(F1205:BM1264,AQ$307,$E1252)))</f>
        <v/>
      </c>
      <c r="AR1252" s="2406" t="str">
        <f ca="1">IF($E1252&gt;$E$12,"",IF(($E1252&gt;=AR$307),AR1201-$D1252*AR$302,INDEX(F1205:BM1264,AR$307,$E1252)))</f>
        <v/>
      </c>
      <c r="AS1252" s="2406" t="str">
        <f ca="1">IF($E1252&gt;$E$12,"",IF(($E1252&gt;=AS$307),AS1201-$D1252*AS$302,INDEX(F1205:BM1264,AS$307,$E1252)))</f>
        <v/>
      </c>
      <c r="AT1252" s="2406" t="str">
        <f ca="1">IF($E1252&gt;$E$12,"",IF(($E1252&gt;=AT$307),AT1201-$D1252*AT$302,INDEX(F1205:BM1264,AT$307,$E1252)))</f>
        <v/>
      </c>
      <c r="AU1252" s="2406" t="str">
        <f ca="1">IF($E1252&gt;$E$12,"",IF(($E1252&gt;=AU$307),AU1201-$D1252*AU$302,INDEX(F1205:BM1264,AU$307,$E1252)))</f>
        <v/>
      </c>
      <c r="AV1252" s="2406" t="str">
        <f ca="1">IF($E1252&gt;$E$12,"",IF(($E1252&gt;=AV$307),AV1201-$D1252*AV$302,INDEX(F1205:BM1264,AV$307,$E1252)))</f>
        <v/>
      </c>
      <c r="AW1252" s="2406" t="str">
        <f ca="1">IF($E1252&gt;$E$12,"",IF(($E1252&gt;=AW$307),AW1201-$D1252*AW$302,INDEX(F1205:BM1264,AW$307,$E1252)))</f>
        <v/>
      </c>
      <c r="AX1252" s="2406" t="str">
        <f ca="1">IF($E1252&gt;$E$12,"",IF(($E1252&gt;=AX$307),AX1201-$D1252*AX$302,INDEX(F1205:BM1264,AX$307,$E1252)))</f>
        <v/>
      </c>
      <c r="AY1252" s="2406" t="str">
        <f ca="1">IF($E1252&gt;$E$12,"",IF(($E1252&gt;=AY$307),AY1201-$D1252*AY$302,INDEX(F1205:BM1264,AY$307,$E1252)))</f>
        <v/>
      </c>
      <c r="AZ1252" s="2406" t="str">
        <f ca="1">IF($E1252&gt;$E$12,"",IF(($E1252&gt;=AZ$307),AZ1201-$D1252*AZ$302,INDEX(F1205:BM1264,AZ$307,$E1252)))</f>
        <v/>
      </c>
      <c r="BA1252" s="2406" t="str">
        <f ca="1">IF($E1252&gt;$E$12,"",IF(($E1252&gt;=BA$307),BA1201-$D1252*BA$302,INDEX(F1205:BM1264,BA$307,$E1252)))</f>
        <v/>
      </c>
      <c r="BB1252" s="2406" t="str">
        <f ca="1">IF($E1252&gt;$E$12,"",IF(($E1252&gt;=BB$307),BB1201-$D1252*BB$302,INDEX(F1205:BM1264,BB$307,$E1252)))</f>
        <v/>
      </c>
      <c r="BC1252" s="2406" t="str">
        <f ca="1">IF($E1252&gt;$E$12,"",IF(($E1252&gt;=BC$307),BC1201-$D1252*BC$302,INDEX(F1205:BM1264,BC$307,$E1252)))</f>
        <v/>
      </c>
      <c r="BD1252" s="2406" t="str">
        <f ca="1">IF($E1252&gt;$E$12,"",IF(($E1252&gt;=BD$307),BD1201-$D1252*BD$302,INDEX(F1205:BM1264,BD$307,$E1252)))</f>
        <v/>
      </c>
      <c r="BE1252" s="2406" t="str">
        <f ca="1">IF($E1252&gt;$E$12,"",IF(($E1252&gt;=BE$307),BE1201-$D1252*BE$302,INDEX(F1205:BM1264,BE$307,$E1252)))</f>
        <v/>
      </c>
      <c r="BF1252" s="2406" t="str">
        <f ca="1">IF($E1252&gt;$E$12,"",IF(($E1252&gt;=BF$307),BF1201-$D1252*BF$302,INDEX(F1205:BM1264,BF$307,$E1252)))</f>
        <v/>
      </c>
      <c r="BG1252" s="2406" t="str">
        <f ca="1">IF($E1252&gt;$E$12,"",IF(($E1252&gt;=BG$307),BG1201-$D1252*BG$302,INDEX(F1205:BM1264,BG$307,$E1252)))</f>
        <v/>
      </c>
      <c r="BH1252" s="2406" t="str">
        <f ca="1">IF($E1252&gt;$E$12,"",IF(($E1252&gt;=BH$307),BH1201-$D1252*BH$302,INDEX(F1205:BM1264,BH$307,$E1252)))</f>
        <v/>
      </c>
      <c r="BI1252" s="2406" t="str">
        <f ca="1">IF($E1252&gt;$E$12,"",IF(($E1252&gt;=BI$307),BI1201-$D1252*BI$302,INDEX(F1205:BM1264,BI$307,$E1252)))</f>
        <v/>
      </c>
      <c r="BJ1252" s="2406" t="str">
        <f ca="1">IF($E1252&gt;$E$12,"",IF(($E1252&gt;=BJ$307),BJ1201-$D1252*BJ$302,INDEX(F1205:BM1264,BJ$307,$E1252)))</f>
        <v/>
      </c>
      <c r="BK1252" s="2406" t="str">
        <f ca="1">IF($E1252&gt;$E$12,"",IF(($E1252&gt;=BK$307),BK1201-$D1252*BK$302,INDEX(F1205:BM1264,BK$307,$E1252)))</f>
        <v/>
      </c>
      <c r="BL1252" s="2406" t="str">
        <f ca="1">IF($E1252&gt;$E$12,"",IF(($E1252&gt;=BL$307),BL1201-$D1252*BL$302,INDEX(F1205:BM1264,BL$307,$E1252)))</f>
        <v/>
      </c>
      <c r="BM1252" s="2406" t="str">
        <f ca="1">IF($E1252&gt;$E$12,"",IF(($E1252&gt;=BM$307),BM1201-$D1252*BM$302,INDEX(F1205:BM1264,BM$307,$E1252)))</f>
        <v/>
      </c>
    </row>
    <row r="1253" spans="3:65" ht="13.5" x14ac:dyDescent="0.25">
      <c r="C1253" s="2357"/>
      <c r="D1253" s="2405">
        <f ca="1">INDEX(F1200:BM1200,E1253)</f>
        <v>1</v>
      </c>
      <c r="E1253" s="2316">
        <v>49</v>
      </c>
      <c r="F1253" s="2406" t="str">
        <f ca="1">IF($E1253&gt;$E$12,"",IF(($E1253&gt;=F$307),F1201-$D1253*F$302,INDEX(F1205:BM1264,F$307,$E1253)))</f>
        <v/>
      </c>
      <c r="G1253" s="2406" t="str">
        <f ca="1">IF($E1253&gt;$E$12,"",IF(($E1253&gt;=G$307),G1201-$D1253*G$302,INDEX(F1205:BM1264,G$307,$E1253)))</f>
        <v/>
      </c>
      <c r="H1253" s="2406" t="str">
        <f ca="1">IF($E1253&gt;$E$12,"",IF(($E1253&gt;=H$307),H1201-$D1253*H$302,INDEX(F1205:BM1264,H$307,$E1253)))</f>
        <v/>
      </c>
      <c r="I1253" s="2406" t="str">
        <f ca="1">IF($E1253&gt;$E$12,"",IF(($E1253&gt;=I$307),I1201-$D1253*I$302,INDEX(F1205:BM1264,I$307,$E1253)))</f>
        <v/>
      </c>
      <c r="J1253" s="2406" t="str">
        <f ca="1">IF($E1253&gt;$E$12,"",IF(($E1253&gt;=J$307),J1201-$D1253*J$302,INDEX(F1205:BM1264,J$307,$E1253)))</f>
        <v/>
      </c>
      <c r="K1253" s="2406" t="str">
        <f ca="1">IF($E1253&gt;$E$12,"",IF(($E1253&gt;=K$307),K1201-$D1253*K$302,INDEX(F1205:BM1264,K$307,$E1253)))</f>
        <v/>
      </c>
      <c r="L1253" s="2406" t="str">
        <f ca="1">IF($E1253&gt;$E$12,"",IF(($E1253&gt;=L$307),L1201-$D1253*L$302,INDEX(F1205:BM1264,L$307,$E1253)))</f>
        <v/>
      </c>
      <c r="M1253" s="2406" t="str">
        <f ca="1">IF($E1253&gt;$E$12,"",IF(($E1253&gt;=M$307),M1201-$D1253*M$302,INDEX(F1205:BM1264,M$307,$E1253)))</f>
        <v/>
      </c>
      <c r="N1253" s="2406" t="str">
        <f ca="1">IF($E1253&gt;$E$12,"",IF(($E1253&gt;=N$307),N1201-$D1253*N$302,INDEX(F1205:BM1264,N$307,$E1253)))</f>
        <v/>
      </c>
      <c r="O1253" s="2406" t="str">
        <f ca="1">IF($E1253&gt;$E$12,"",IF(($E1253&gt;=O$307),O1201-$D1253*O$302,INDEX(F1205:BM1264,O$307,$E1253)))</f>
        <v/>
      </c>
      <c r="P1253" s="2406" t="str">
        <f ca="1">IF($E1253&gt;$E$12,"",IF(($E1253&gt;=P$307),P1201-$D1253*P$302,INDEX(F1205:BM1264,P$307,$E1253)))</f>
        <v/>
      </c>
      <c r="Q1253" s="2406" t="str">
        <f ca="1">IF($E1253&gt;$E$12,"",IF(($E1253&gt;=Q$307),Q1201-$D1253*Q$302,INDEX(F1205:BM1264,Q$307,$E1253)))</f>
        <v/>
      </c>
      <c r="R1253" s="2406" t="str">
        <f ca="1">IF($E1253&gt;$E$12,"",IF(($E1253&gt;=R$307),R1201-$D1253*R$302,INDEX(F1205:BM1264,R$307,$E1253)))</f>
        <v/>
      </c>
      <c r="S1253" s="2406" t="str">
        <f ca="1">IF($E1253&gt;$E$12,"",IF(($E1253&gt;=S$307),S1201-$D1253*S$302,INDEX(F1205:BM1264,S$307,$E1253)))</f>
        <v/>
      </c>
      <c r="T1253" s="2406" t="str">
        <f ca="1">IF($E1253&gt;$E$12,"",IF(($E1253&gt;=T$307),T1201-$D1253*T$302,INDEX(F1205:BM1264,T$307,$E1253)))</f>
        <v/>
      </c>
      <c r="U1253" s="2406" t="str">
        <f ca="1">IF($E1253&gt;$E$12,"",IF(($E1253&gt;=U$307),U1201-$D1253*U$302,INDEX(F1205:BM1264,U$307,$E1253)))</f>
        <v/>
      </c>
      <c r="V1253" s="2406" t="str">
        <f ca="1">IF($E1253&gt;$E$12,"",IF(($E1253&gt;=V$307),V1201-$D1253*V$302,INDEX(F1205:BM1264,V$307,$E1253)))</f>
        <v/>
      </c>
      <c r="W1253" s="2406" t="str">
        <f ca="1">IF($E1253&gt;$E$12,"",IF(($E1253&gt;=W$307),W1201-$D1253*W$302,INDEX(F1205:BM1264,W$307,$E1253)))</f>
        <v/>
      </c>
      <c r="X1253" s="2406" t="str">
        <f ca="1">IF($E1253&gt;$E$12,"",IF(($E1253&gt;=X$307),X1201-$D1253*X$302,INDEX(F1205:BM1264,X$307,$E1253)))</f>
        <v/>
      </c>
      <c r="Y1253" s="2406" t="str">
        <f ca="1">IF($E1253&gt;$E$12,"",IF(($E1253&gt;=Y$307),Y1201-$D1253*Y$302,INDEX(F1205:BM1264,Y$307,$E1253)))</f>
        <v/>
      </c>
      <c r="Z1253" s="2406" t="str">
        <f ca="1">IF($E1253&gt;$E$12,"",IF(($E1253&gt;=Z$307),Z1201-$D1253*Z$302,INDEX(F1205:BM1264,Z$307,$E1253)))</f>
        <v/>
      </c>
      <c r="AA1253" s="2406" t="str">
        <f ca="1">IF($E1253&gt;$E$12,"",IF(($E1253&gt;=AA$307),AA1201-$D1253*AA$302,INDEX(F1205:BM1264,AA$307,$E1253)))</f>
        <v/>
      </c>
      <c r="AB1253" s="2406" t="str">
        <f ca="1">IF($E1253&gt;$E$12,"",IF(($E1253&gt;=AB$307),AB1201-$D1253*AB$302,INDEX(F1205:BM1264,AB$307,$E1253)))</f>
        <v/>
      </c>
      <c r="AC1253" s="2406" t="str">
        <f ca="1">IF($E1253&gt;$E$12,"",IF(($E1253&gt;=AC$307),AC1201-$D1253*AC$302,INDEX(F1205:BM1264,AC$307,$E1253)))</f>
        <v/>
      </c>
      <c r="AD1253" s="2406" t="str">
        <f ca="1">IF($E1253&gt;$E$12,"",IF(($E1253&gt;=AD$307),AD1201-$D1253*AD$302,INDEX(F1205:BM1264,AD$307,$E1253)))</f>
        <v/>
      </c>
      <c r="AE1253" s="2406" t="str">
        <f ca="1">IF($E1253&gt;$E$12,"",IF(($E1253&gt;=AE$307),AE1201-$D1253*AE$302,INDEX(F1205:BM1264,AE$307,$E1253)))</f>
        <v/>
      </c>
      <c r="AF1253" s="2406" t="str">
        <f ca="1">IF($E1253&gt;$E$12,"",IF(($E1253&gt;=AF$307),AF1201-$D1253*AF$302,INDEX(F1205:BM1264,AF$307,$E1253)))</f>
        <v/>
      </c>
      <c r="AG1253" s="2406" t="str">
        <f ca="1">IF($E1253&gt;$E$12,"",IF(($E1253&gt;=AG$307),AG1201-$D1253*AG$302,INDEX(F1205:BM1264,AG$307,$E1253)))</f>
        <v/>
      </c>
      <c r="AH1253" s="2406" t="str">
        <f ca="1">IF($E1253&gt;$E$12,"",IF(($E1253&gt;=AH$307),AH1201-$D1253*AH$302,INDEX(F1205:BM1264,AH$307,$E1253)))</f>
        <v/>
      </c>
      <c r="AI1253" s="2406" t="str">
        <f ca="1">IF($E1253&gt;$E$12,"",IF(($E1253&gt;=AI$307),AI1201-$D1253*AI$302,INDEX(F1205:BM1264,AI$307,$E1253)))</f>
        <v/>
      </c>
      <c r="AJ1253" s="2406" t="str">
        <f ca="1">IF($E1253&gt;$E$12,"",IF(($E1253&gt;=AJ$307),AJ1201-$D1253*AJ$302,INDEX(F1205:BM1264,AJ$307,$E1253)))</f>
        <v/>
      </c>
      <c r="AK1253" s="2406" t="str">
        <f ca="1">IF($E1253&gt;$E$12,"",IF(($E1253&gt;=AK$307),AK1201-$D1253*AK$302,INDEX(F1205:BM1264,AK$307,$E1253)))</f>
        <v/>
      </c>
      <c r="AL1253" s="2406" t="str">
        <f ca="1">IF($E1253&gt;$E$12,"",IF(($E1253&gt;=AL$307),AL1201-$D1253*AL$302,INDEX(F1205:BM1264,AL$307,$E1253)))</f>
        <v/>
      </c>
      <c r="AM1253" s="2406" t="str">
        <f ca="1">IF($E1253&gt;$E$12,"",IF(($E1253&gt;=AM$307),AM1201-$D1253*AM$302,INDEX(F1205:BM1264,AM$307,$E1253)))</f>
        <v/>
      </c>
      <c r="AN1253" s="2406" t="str">
        <f ca="1">IF($E1253&gt;$E$12,"",IF(($E1253&gt;=AN$307),AN1201-$D1253*AN$302,INDEX(F1205:BM1264,AN$307,$E1253)))</f>
        <v/>
      </c>
      <c r="AO1253" s="2406" t="str">
        <f ca="1">IF($E1253&gt;$E$12,"",IF(($E1253&gt;=AO$307),AO1201-$D1253*AO$302,INDEX(F1205:BM1264,AO$307,$E1253)))</f>
        <v/>
      </c>
      <c r="AP1253" s="2406" t="str">
        <f ca="1">IF($E1253&gt;$E$12,"",IF(($E1253&gt;=AP$307),AP1201-$D1253*AP$302,INDEX(F1205:BM1264,AP$307,$E1253)))</f>
        <v/>
      </c>
      <c r="AQ1253" s="2406" t="str">
        <f ca="1">IF($E1253&gt;$E$12,"",IF(($E1253&gt;=AQ$307),AQ1201-$D1253*AQ$302,INDEX(F1205:BM1264,AQ$307,$E1253)))</f>
        <v/>
      </c>
      <c r="AR1253" s="2406" t="str">
        <f ca="1">IF($E1253&gt;$E$12,"",IF(($E1253&gt;=AR$307),AR1201-$D1253*AR$302,INDEX(F1205:BM1264,AR$307,$E1253)))</f>
        <v/>
      </c>
      <c r="AS1253" s="2406" t="str">
        <f ca="1">IF($E1253&gt;$E$12,"",IF(($E1253&gt;=AS$307),AS1201-$D1253*AS$302,INDEX(F1205:BM1264,AS$307,$E1253)))</f>
        <v/>
      </c>
      <c r="AT1253" s="2406" t="str">
        <f ca="1">IF($E1253&gt;$E$12,"",IF(($E1253&gt;=AT$307),AT1201-$D1253*AT$302,INDEX(F1205:BM1264,AT$307,$E1253)))</f>
        <v/>
      </c>
      <c r="AU1253" s="2406" t="str">
        <f ca="1">IF($E1253&gt;$E$12,"",IF(($E1253&gt;=AU$307),AU1201-$D1253*AU$302,INDEX(F1205:BM1264,AU$307,$E1253)))</f>
        <v/>
      </c>
      <c r="AV1253" s="2406" t="str">
        <f ca="1">IF($E1253&gt;$E$12,"",IF(($E1253&gt;=AV$307),AV1201-$D1253*AV$302,INDEX(F1205:BM1264,AV$307,$E1253)))</f>
        <v/>
      </c>
      <c r="AW1253" s="2406" t="str">
        <f ca="1">IF($E1253&gt;$E$12,"",IF(($E1253&gt;=AW$307),AW1201-$D1253*AW$302,INDEX(F1205:BM1264,AW$307,$E1253)))</f>
        <v/>
      </c>
      <c r="AX1253" s="2406" t="str">
        <f ca="1">IF($E1253&gt;$E$12,"",IF(($E1253&gt;=AX$307),AX1201-$D1253*AX$302,INDEX(F1205:BM1264,AX$307,$E1253)))</f>
        <v/>
      </c>
      <c r="AY1253" s="2406" t="str">
        <f ca="1">IF($E1253&gt;$E$12,"",IF(($E1253&gt;=AY$307),AY1201-$D1253*AY$302,INDEX(F1205:BM1264,AY$307,$E1253)))</f>
        <v/>
      </c>
      <c r="AZ1253" s="2406" t="str">
        <f ca="1">IF($E1253&gt;$E$12,"",IF(($E1253&gt;=AZ$307),AZ1201-$D1253*AZ$302,INDEX(F1205:BM1264,AZ$307,$E1253)))</f>
        <v/>
      </c>
      <c r="BA1253" s="2406" t="str">
        <f ca="1">IF($E1253&gt;$E$12,"",IF(($E1253&gt;=BA$307),BA1201-$D1253*BA$302,INDEX(F1205:BM1264,BA$307,$E1253)))</f>
        <v/>
      </c>
      <c r="BB1253" s="2406" t="str">
        <f ca="1">IF($E1253&gt;$E$12,"",IF(($E1253&gt;=BB$307),BB1201-$D1253*BB$302,INDEX(F1205:BM1264,BB$307,$E1253)))</f>
        <v/>
      </c>
      <c r="BC1253" s="2406" t="str">
        <f ca="1">IF($E1253&gt;$E$12,"",IF(($E1253&gt;=BC$307),BC1201-$D1253*BC$302,INDEX(F1205:BM1264,BC$307,$E1253)))</f>
        <v/>
      </c>
      <c r="BD1253" s="2406" t="str">
        <f ca="1">IF($E1253&gt;$E$12,"",IF(($E1253&gt;=BD$307),BD1201-$D1253*BD$302,INDEX(F1205:BM1264,BD$307,$E1253)))</f>
        <v/>
      </c>
      <c r="BE1253" s="2406" t="str">
        <f ca="1">IF($E1253&gt;$E$12,"",IF(($E1253&gt;=BE$307),BE1201-$D1253*BE$302,INDEX(F1205:BM1264,BE$307,$E1253)))</f>
        <v/>
      </c>
      <c r="BF1253" s="2406" t="str">
        <f ca="1">IF($E1253&gt;$E$12,"",IF(($E1253&gt;=BF$307),BF1201-$D1253*BF$302,INDEX(F1205:BM1264,BF$307,$E1253)))</f>
        <v/>
      </c>
      <c r="BG1253" s="2406" t="str">
        <f ca="1">IF($E1253&gt;$E$12,"",IF(($E1253&gt;=BG$307),BG1201-$D1253*BG$302,INDEX(F1205:BM1264,BG$307,$E1253)))</f>
        <v/>
      </c>
      <c r="BH1253" s="2406" t="str">
        <f ca="1">IF($E1253&gt;$E$12,"",IF(($E1253&gt;=BH$307),BH1201-$D1253*BH$302,INDEX(F1205:BM1264,BH$307,$E1253)))</f>
        <v/>
      </c>
      <c r="BI1253" s="2406" t="str">
        <f ca="1">IF($E1253&gt;$E$12,"",IF(($E1253&gt;=BI$307),BI1201-$D1253*BI$302,INDEX(F1205:BM1264,BI$307,$E1253)))</f>
        <v/>
      </c>
      <c r="BJ1253" s="2406" t="str">
        <f ca="1">IF($E1253&gt;$E$12,"",IF(($E1253&gt;=BJ$307),BJ1201-$D1253*BJ$302,INDEX(F1205:BM1264,BJ$307,$E1253)))</f>
        <v/>
      </c>
      <c r="BK1253" s="2406" t="str">
        <f ca="1">IF($E1253&gt;$E$12,"",IF(($E1253&gt;=BK$307),BK1201-$D1253*BK$302,INDEX(F1205:BM1264,BK$307,$E1253)))</f>
        <v/>
      </c>
      <c r="BL1253" s="2406" t="str">
        <f ca="1">IF($E1253&gt;$E$12,"",IF(($E1253&gt;=BL$307),BL1201-$D1253*BL$302,INDEX(F1205:BM1264,BL$307,$E1253)))</f>
        <v/>
      </c>
      <c r="BM1253" s="2406" t="str">
        <f ca="1">IF($E1253&gt;$E$12,"",IF(($E1253&gt;=BM$307),BM1201-$D1253*BM$302,INDEX(F1205:BM1264,BM$307,$E1253)))</f>
        <v/>
      </c>
    </row>
    <row r="1254" spans="3:65" ht="13.5" x14ac:dyDescent="0.25">
      <c r="C1254" s="2357"/>
      <c r="D1254" s="2405">
        <f ca="1">INDEX(F1200:BM1200,E1254)</f>
        <v>1</v>
      </c>
      <c r="E1254" s="2316">
        <v>50</v>
      </c>
      <c r="F1254" s="2406" t="str">
        <f ca="1">IF($E1254&gt;$E$12,"",IF(($E1254&gt;=F$307),F1201-$D1254*F$302,INDEX(F1205:BM1264,F$307,$E1254)))</f>
        <v/>
      </c>
      <c r="G1254" s="2406" t="str">
        <f ca="1">IF($E1254&gt;$E$12,"",IF(($E1254&gt;=G$307),G1201-$D1254*G$302,INDEX(F1205:BM1264,G$307,$E1254)))</f>
        <v/>
      </c>
      <c r="H1254" s="2406" t="str">
        <f ca="1">IF($E1254&gt;$E$12,"",IF(($E1254&gt;=H$307),H1201-$D1254*H$302,INDEX(F1205:BM1264,H$307,$E1254)))</f>
        <v/>
      </c>
      <c r="I1254" s="2406" t="str">
        <f ca="1">IF($E1254&gt;$E$12,"",IF(($E1254&gt;=I$307),I1201-$D1254*I$302,INDEX(F1205:BM1264,I$307,$E1254)))</f>
        <v/>
      </c>
      <c r="J1254" s="2406" t="str">
        <f ca="1">IF($E1254&gt;$E$12,"",IF(($E1254&gt;=J$307),J1201-$D1254*J$302,INDEX(F1205:BM1264,J$307,$E1254)))</f>
        <v/>
      </c>
      <c r="K1254" s="2406" t="str">
        <f ca="1">IF($E1254&gt;$E$12,"",IF(($E1254&gt;=K$307),K1201-$D1254*K$302,INDEX(F1205:BM1264,K$307,$E1254)))</f>
        <v/>
      </c>
      <c r="L1254" s="2406" t="str">
        <f ca="1">IF($E1254&gt;$E$12,"",IF(($E1254&gt;=L$307),L1201-$D1254*L$302,INDEX(F1205:BM1264,L$307,$E1254)))</f>
        <v/>
      </c>
      <c r="M1254" s="2406" t="str">
        <f ca="1">IF($E1254&gt;$E$12,"",IF(($E1254&gt;=M$307),M1201-$D1254*M$302,INDEX(F1205:BM1264,M$307,$E1254)))</f>
        <v/>
      </c>
      <c r="N1254" s="2406" t="str">
        <f ca="1">IF($E1254&gt;$E$12,"",IF(($E1254&gt;=N$307),N1201-$D1254*N$302,INDEX(F1205:BM1264,N$307,$E1254)))</f>
        <v/>
      </c>
      <c r="O1254" s="2406" t="str">
        <f ca="1">IF($E1254&gt;$E$12,"",IF(($E1254&gt;=O$307),O1201-$D1254*O$302,INDEX(F1205:BM1264,O$307,$E1254)))</f>
        <v/>
      </c>
      <c r="P1254" s="2406" t="str">
        <f ca="1">IF($E1254&gt;$E$12,"",IF(($E1254&gt;=P$307),P1201-$D1254*P$302,INDEX(F1205:BM1264,P$307,$E1254)))</f>
        <v/>
      </c>
      <c r="Q1254" s="2406" t="str">
        <f ca="1">IF($E1254&gt;$E$12,"",IF(($E1254&gt;=Q$307),Q1201-$D1254*Q$302,INDEX(F1205:BM1264,Q$307,$E1254)))</f>
        <v/>
      </c>
      <c r="R1254" s="2406" t="str">
        <f ca="1">IF($E1254&gt;$E$12,"",IF(($E1254&gt;=R$307),R1201-$D1254*R$302,INDEX(F1205:BM1264,R$307,$E1254)))</f>
        <v/>
      </c>
      <c r="S1254" s="2406" t="str">
        <f ca="1">IF($E1254&gt;$E$12,"",IF(($E1254&gt;=S$307),S1201-$D1254*S$302,INDEX(F1205:BM1264,S$307,$E1254)))</f>
        <v/>
      </c>
      <c r="T1254" s="2406" t="str">
        <f ca="1">IF($E1254&gt;$E$12,"",IF(($E1254&gt;=T$307),T1201-$D1254*T$302,INDEX(F1205:BM1264,T$307,$E1254)))</f>
        <v/>
      </c>
      <c r="U1254" s="2406" t="str">
        <f ca="1">IF($E1254&gt;$E$12,"",IF(($E1254&gt;=U$307),U1201-$D1254*U$302,INDEX(F1205:BM1264,U$307,$E1254)))</f>
        <v/>
      </c>
      <c r="V1254" s="2406" t="str">
        <f ca="1">IF($E1254&gt;$E$12,"",IF(($E1254&gt;=V$307),V1201-$D1254*V$302,INDEX(F1205:BM1264,V$307,$E1254)))</f>
        <v/>
      </c>
      <c r="W1254" s="2406" t="str">
        <f ca="1">IF($E1254&gt;$E$12,"",IF(($E1254&gt;=W$307),W1201-$D1254*W$302,INDEX(F1205:BM1264,W$307,$E1254)))</f>
        <v/>
      </c>
      <c r="X1254" s="2406" t="str">
        <f ca="1">IF($E1254&gt;$E$12,"",IF(($E1254&gt;=X$307),X1201-$D1254*X$302,INDEX(F1205:BM1264,X$307,$E1254)))</f>
        <v/>
      </c>
      <c r="Y1254" s="2406" t="str">
        <f ca="1">IF($E1254&gt;$E$12,"",IF(($E1254&gt;=Y$307),Y1201-$D1254*Y$302,INDEX(F1205:BM1264,Y$307,$E1254)))</f>
        <v/>
      </c>
      <c r="Z1254" s="2406" t="str">
        <f ca="1">IF($E1254&gt;$E$12,"",IF(($E1254&gt;=Z$307),Z1201-$D1254*Z$302,INDEX(F1205:BM1264,Z$307,$E1254)))</f>
        <v/>
      </c>
      <c r="AA1254" s="2406" t="str">
        <f ca="1">IF($E1254&gt;$E$12,"",IF(($E1254&gt;=AA$307),AA1201-$D1254*AA$302,INDEX(F1205:BM1264,AA$307,$E1254)))</f>
        <v/>
      </c>
      <c r="AB1254" s="2406" t="str">
        <f ca="1">IF($E1254&gt;$E$12,"",IF(($E1254&gt;=AB$307),AB1201-$D1254*AB$302,INDEX(F1205:BM1264,AB$307,$E1254)))</f>
        <v/>
      </c>
      <c r="AC1254" s="2406" t="str">
        <f ca="1">IF($E1254&gt;$E$12,"",IF(($E1254&gt;=AC$307),AC1201-$D1254*AC$302,INDEX(F1205:BM1264,AC$307,$E1254)))</f>
        <v/>
      </c>
      <c r="AD1254" s="2406" t="str">
        <f ca="1">IF($E1254&gt;$E$12,"",IF(($E1254&gt;=AD$307),AD1201-$D1254*AD$302,INDEX(F1205:BM1264,AD$307,$E1254)))</f>
        <v/>
      </c>
      <c r="AE1254" s="2406" t="str">
        <f ca="1">IF($E1254&gt;$E$12,"",IF(($E1254&gt;=AE$307),AE1201-$D1254*AE$302,INDEX(F1205:BM1264,AE$307,$E1254)))</f>
        <v/>
      </c>
      <c r="AF1254" s="2406" t="str">
        <f ca="1">IF($E1254&gt;$E$12,"",IF(($E1254&gt;=AF$307),AF1201-$D1254*AF$302,INDEX(F1205:BM1264,AF$307,$E1254)))</f>
        <v/>
      </c>
      <c r="AG1254" s="2406" t="str">
        <f ca="1">IF($E1254&gt;$E$12,"",IF(($E1254&gt;=AG$307),AG1201-$D1254*AG$302,INDEX(F1205:BM1264,AG$307,$E1254)))</f>
        <v/>
      </c>
      <c r="AH1254" s="2406" t="str">
        <f ca="1">IF($E1254&gt;$E$12,"",IF(($E1254&gt;=AH$307),AH1201-$D1254*AH$302,INDEX(F1205:BM1264,AH$307,$E1254)))</f>
        <v/>
      </c>
      <c r="AI1254" s="2406" t="str">
        <f ca="1">IF($E1254&gt;$E$12,"",IF(($E1254&gt;=AI$307),AI1201-$D1254*AI$302,INDEX(F1205:BM1264,AI$307,$E1254)))</f>
        <v/>
      </c>
      <c r="AJ1254" s="2406" t="str">
        <f ca="1">IF($E1254&gt;$E$12,"",IF(($E1254&gt;=AJ$307),AJ1201-$D1254*AJ$302,INDEX(F1205:BM1264,AJ$307,$E1254)))</f>
        <v/>
      </c>
      <c r="AK1254" s="2406" t="str">
        <f ca="1">IF($E1254&gt;$E$12,"",IF(($E1254&gt;=AK$307),AK1201-$D1254*AK$302,INDEX(F1205:BM1264,AK$307,$E1254)))</f>
        <v/>
      </c>
      <c r="AL1254" s="2406" t="str">
        <f ca="1">IF($E1254&gt;$E$12,"",IF(($E1254&gt;=AL$307),AL1201-$D1254*AL$302,INDEX(F1205:BM1264,AL$307,$E1254)))</f>
        <v/>
      </c>
      <c r="AM1254" s="2406" t="str">
        <f ca="1">IF($E1254&gt;$E$12,"",IF(($E1254&gt;=AM$307),AM1201-$D1254*AM$302,INDEX(F1205:BM1264,AM$307,$E1254)))</f>
        <v/>
      </c>
      <c r="AN1254" s="2406" t="str">
        <f ca="1">IF($E1254&gt;$E$12,"",IF(($E1254&gt;=AN$307),AN1201-$D1254*AN$302,INDEX(F1205:BM1264,AN$307,$E1254)))</f>
        <v/>
      </c>
      <c r="AO1254" s="2406" t="str">
        <f ca="1">IF($E1254&gt;$E$12,"",IF(($E1254&gt;=AO$307),AO1201-$D1254*AO$302,INDEX(F1205:BM1264,AO$307,$E1254)))</f>
        <v/>
      </c>
      <c r="AP1254" s="2406" t="str">
        <f ca="1">IF($E1254&gt;$E$12,"",IF(($E1254&gt;=AP$307),AP1201-$D1254*AP$302,INDEX(F1205:BM1264,AP$307,$E1254)))</f>
        <v/>
      </c>
      <c r="AQ1254" s="2406" t="str">
        <f ca="1">IF($E1254&gt;$E$12,"",IF(($E1254&gt;=AQ$307),AQ1201-$D1254*AQ$302,INDEX(F1205:BM1264,AQ$307,$E1254)))</f>
        <v/>
      </c>
      <c r="AR1254" s="2406" t="str">
        <f ca="1">IF($E1254&gt;$E$12,"",IF(($E1254&gt;=AR$307),AR1201-$D1254*AR$302,INDEX(F1205:BM1264,AR$307,$E1254)))</f>
        <v/>
      </c>
      <c r="AS1254" s="2406" t="str">
        <f ca="1">IF($E1254&gt;$E$12,"",IF(($E1254&gt;=AS$307),AS1201-$D1254*AS$302,INDEX(F1205:BM1264,AS$307,$E1254)))</f>
        <v/>
      </c>
      <c r="AT1254" s="2406" t="str">
        <f ca="1">IF($E1254&gt;$E$12,"",IF(($E1254&gt;=AT$307),AT1201-$D1254*AT$302,INDEX(F1205:BM1264,AT$307,$E1254)))</f>
        <v/>
      </c>
      <c r="AU1254" s="2406" t="str">
        <f ca="1">IF($E1254&gt;$E$12,"",IF(($E1254&gt;=AU$307),AU1201-$D1254*AU$302,INDEX(F1205:BM1264,AU$307,$E1254)))</f>
        <v/>
      </c>
      <c r="AV1254" s="2406" t="str">
        <f ca="1">IF($E1254&gt;$E$12,"",IF(($E1254&gt;=AV$307),AV1201-$D1254*AV$302,INDEX(F1205:BM1264,AV$307,$E1254)))</f>
        <v/>
      </c>
      <c r="AW1254" s="2406" t="str">
        <f ca="1">IF($E1254&gt;$E$12,"",IF(($E1254&gt;=AW$307),AW1201-$D1254*AW$302,INDEX(F1205:BM1264,AW$307,$E1254)))</f>
        <v/>
      </c>
      <c r="AX1254" s="2406" t="str">
        <f ca="1">IF($E1254&gt;$E$12,"",IF(($E1254&gt;=AX$307),AX1201-$D1254*AX$302,INDEX(F1205:BM1264,AX$307,$E1254)))</f>
        <v/>
      </c>
      <c r="AY1254" s="2406" t="str">
        <f ca="1">IF($E1254&gt;$E$12,"",IF(($E1254&gt;=AY$307),AY1201-$D1254*AY$302,INDEX(F1205:BM1264,AY$307,$E1254)))</f>
        <v/>
      </c>
      <c r="AZ1254" s="2406" t="str">
        <f ca="1">IF($E1254&gt;$E$12,"",IF(($E1254&gt;=AZ$307),AZ1201-$D1254*AZ$302,INDEX(F1205:BM1264,AZ$307,$E1254)))</f>
        <v/>
      </c>
      <c r="BA1254" s="2406" t="str">
        <f ca="1">IF($E1254&gt;$E$12,"",IF(($E1254&gt;=BA$307),BA1201-$D1254*BA$302,INDEX(F1205:BM1264,BA$307,$E1254)))</f>
        <v/>
      </c>
      <c r="BB1254" s="2406" t="str">
        <f ca="1">IF($E1254&gt;$E$12,"",IF(($E1254&gt;=BB$307),BB1201-$D1254*BB$302,INDEX(F1205:BM1264,BB$307,$E1254)))</f>
        <v/>
      </c>
      <c r="BC1254" s="2406" t="str">
        <f ca="1">IF($E1254&gt;$E$12,"",IF(($E1254&gt;=BC$307),BC1201-$D1254*BC$302,INDEX(F1205:BM1264,BC$307,$E1254)))</f>
        <v/>
      </c>
      <c r="BD1254" s="2406" t="str">
        <f ca="1">IF($E1254&gt;$E$12,"",IF(($E1254&gt;=BD$307),BD1201-$D1254*BD$302,INDEX(F1205:BM1264,BD$307,$E1254)))</f>
        <v/>
      </c>
      <c r="BE1254" s="2406" t="str">
        <f ca="1">IF($E1254&gt;$E$12,"",IF(($E1254&gt;=BE$307),BE1201-$D1254*BE$302,INDEX(F1205:BM1264,BE$307,$E1254)))</f>
        <v/>
      </c>
      <c r="BF1254" s="2406" t="str">
        <f ca="1">IF($E1254&gt;$E$12,"",IF(($E1254&gt;=BF$307),BF1201-$D1254*BF$302,INDEX(F1205:BM1264,BF$307,$E1254)))</f>
        <v/>
      </c>
      <c r="BG1254" s="2406" t="str">
        <f ca="1">IF($E1254&gt;$E$12,"",IF(($E1254&gt;=BG$307),BG1201-$D1254*BG$302,INDEX(F1205:BM1264,BG$307,$E1254)))</f>
        <v/>
      </c>
      <c r="BH1254" s="2406" t="str">
        <f ca="1">IF($E1254&gt;$E$12,"",IF(($E1254&gt;=BH$307),BH1201-$D1254*BH$302,INDEX(F1205:BM1264,BH$307,$E1254)))</f>
        <v/>
      </c>
      <c r="BI1254" s="2406" t="str">
        <f ca="1">IF($E1254&gt;$E$12,"",IF(($E1254&gt;=BI$307),BI1201-$D1254*BI$302,INDEX(F1205:BM1264,BI$307,$E1254)))</f>
        <v/>
      </c>
      <c r="BJ1254" s="2406" t="str">
        <f ca="1">IF($E1254&gt;$E$12,"",IF(($E1254&gt;=BJ$307),BJ1201-$D1254*BJ$302,INDEX(F1205:BM1264,BJ$307,$E1254)))</f>
        <v/>
      </c>
      <c r="BK1254" s="2406" t="str">
        <f ca="1">IF($E1254&gt;$E$12,"",IF(($E1254&gt;=BK$307),BK1201-$D1254*BK$302,INDEX(F1205:BM1264,BK$307,$E1254)))</f>
        <v/>
      </c>
      <c r="BL1254" s="2406" t="str">
        <f ca="1">IF($E1254&gt;$E$12,"",IF(($E1254&gt;=BL$307),BL1201-$D1254*BL$302,INDEX(F1205:BM1264,BL$307,$E1254)))</f>
        <v/>
      </c>
      <c r="BM1254" s="2406" t="str">
        <f ca="1">IF($E1254&gt;$E$12,"",IF(($E1254&gt;=BM$307),BM1201-$D1254*BM$302,INDEX(F1205:BM1264,BM$307,$E1254)))</f>
        <v/>
      </c>
    </row>
    <row r="1255" spans="3:65" ht="13.5" x14ac:dyDescent="0.25">
      <c r="C1255" s="2357"/>
      <c r="D1255" s="2405">
        <f ca="1">INDEX(F1200:BM1200,E1255)</f>
        <v>1</v>
      </c>
      <c r="E1255" s="2316">
        <v>51</v>
      </c>
      <c r="F1255" s="2406" t="str">
        <f ca="1">IF($E1255&gt;$E$12,"",IF(($E1255&gt;=F$307),F1201-$D1255*F$302,INDEX(F1205:BM1264,F$307,$E1255)))</f>
        <v/>
      </c>
      <c r="G1255" s="2406" t="str">
        <f ca="1">IF($E1255&gt;$E$12,"",IF(($E1255&gt;=G$307),G1201-$D1255*G$302,INDEX(F1205:BM1264,G$307,$E1255)))</f>
        <v/>
      </c>
      <c r="H1255" s="2406" t="str">
        <f ca="1">IF($E1255&gt;$E$12,"",IF(($E1255&gt;=H$307),H1201-$D1255*H$302,INDEX(F1205:BM1264,H$307,$E1255)))</f>
        <v/>
      </c>
      <c r="I1255" s="2406" t="str">
        <f ca="1">IF($E1255&gt;$E$12,"",IF(($E1255&gt;=I$307),I1201-$D1255*I$302,INDEX(F1205:BM1264,I$307,$E1255)))</f>
        <v/>
      </c>
      <c r="J1255" s="2406" t="str">
        <f ca="1">IF($E1255&gt;$E$12,"",IF(($E1255&gt;=J$307),J1201-$D1255*J$302,INDEX(F1205:BM1264,J$307,$E1255)))</f>
        <v/>
      </c>
      <c r="K1255" s="2406" t="str">
        <f ca="1">IF($E1255&gt;$E$12,"",IF(($E1255&gt;=K$307),K1201-$D1255*K$302,INDEX(F1205:BM1264,K$307,$E1255)))</f>
        <v/>
      </c>
      <c r="L1255" s="2406" t="str">
        <f ca="1">IF($E1255&gt;$E$12,"",IF(($E1255&gt;=L$307),L1201-$D1255*L$302,INDEX(F1205:BM1264,L$307,$E1255)))</f>
        <v/>
      </c>
      <c r="M1255" s="2406" t="str">
        <f ca="1">IF($E1255&gt;$E$12,"",IF(($E1255&gt;=M$307),M1201-$D1255*M$302,INDEX(F1205:BM1264,M$307,$E1255)))</f>
        <v/>
      </c>
      <c r="N1255" s="2406" t="str">
        <f ca="1">IF($E1255&gt;$E$12,"",IF(($E1255&gt;=N$307),N1201-$D1255*N$302,INDEX(F1205:BM1264,N$307,$E1255)))</f>
        <v/>
      </c>
      <c r="O1255" s="2406" t="str">
        <f ca="1">IF($E1255&gt;$E$12,"",IF(($E1255&gt;=O$307),O1201-$D1255*O$302,INDEX(F1205:BM1264,O$307,$E1255)))</f>
        <v/>
      </c>
      <c r="P1255" s="2406" t="str">
        <f ca="1">IF($E1255&gt;$E$12,"",IF(($E1255&gt;=P$307),P1201-$D1255*P$302,INDEX(F1205:BM1264,P$307,$E1255)))</f>
        <v/>
      </c>
      <c r="Q1255" s="2406" t="str">
        <f ca="1">IF($E1255&gt;$E$12,"",IF(($E1255&gt;=Q$307),Q1201-$D1255*Q$302,INDEX(F1205:BM1264,Q$307,$E1255)))</f>
        <v/>
      </c>
      <c r="R1255" s="2406" t="str">
        <f ca="1">IF($E1255&gt;$E$12,"",IF(($E1255&gt;=R$307),R1201-$D1255*R$302,INDEX(F1205:BM1264,R$307,$E1255)))</f>
        <v/>
      </c>
      <c r="S1255" s="2406" t="str">
        <f ca="1">IF($E1255&gt;$E$12,"",IF(($E1255&gt;=S$307),S1201-$D1255*S$302,INDEX(F1205:BM1264,S$307,$E1255)))</f>
        <v/>
      </c>
      <c r="T1255" s="2406" t="str">
        <f ca="1">IF($E1255&gt;$E$12,"",IF(($E1255&gt;=T$307),T1201-$D1255*T$302,INDEX(F1205:BM1264,T$307,$E1255)))</f>
        <v/>
      </c>
      <c r="U1255" s="2406" t="str">
        <f ca="1">IF($E1255&gt;$E$12,"",IF(($E1255&gt;=U$307),U1201-$D1255*U$302,INDEX(F1205:BM1264,U$307,$E1255)))</f>
        <v/>
      </c>
      <c r="V1255" s="2406" t="str">
        <f ca="1">IF($E1255&gt;$E$12,"",IF(($E1255&gt;=V$307),V1201-$D1255*V$302,INDEX(F1205:BM1264,V$307,$E1255)))</f>
        <v/>
      </c>
      <c r="W1255" s="2406" t="str">
        <f ca="1">IF($E1255&gt;$E$12,"",IF(($E1255&gt;=W$307),W1201-$D1255*W$302,INDEX(F1205:BM1264,W$307,$E1255)))</f>
        <v/>
      </c>
      <c r="X1255" s="2406" t="str">
        <f ca="1">IF($E1255&gt;$E$12,"",IF(($E1255&gt;=X$307),X1201-$D1255*X$302,INDEX(F1205:BM1264,X$307,$E1255)))</f>
        <v/>
      </c>
      <c r="Y1255" s="2406" t="str">
        <f ca="1">IF($E1255&gt;$E$12,"",IF(($E1255&gt;=Y$307),Y1201-$D1255*Y$302,INDEX(F1205:BM1264,Y$307,$E1255)))</f>
        <v/>
      </c>
      <c r="Z1255" s="2406" t="str">
        <f ca="1">IF($E1255&gt;$E$12,"",IF(($E1255&gt;=Z$307),Z1201-$D1255*Z$302,INDEX(F1205:BM1264,Z$307,$E1255)))</f>
        <v/>
      </c>
      <c r="AA1255" s="2406" t="str">
        <f ca="1">IF($E1255&gt;$E$12,"",IF(($E1255&gt;=AA$307),AA1201-$D1255*AA$302,INDEX(F1205:BM1264,AA$307,$E1255)))</f>
        <v/>
      </c>
      <c r="AB1255" s="2406" t="str">
        <f ca="1">IF($E1255&gt;$E$12,"",IF(($E1255&gt;=AB$307),AB1201-$D1255*AB$302,INDEX(F1205:BM1264,AB$307,$E1255)))</f>
        <v/>
      </c>
      <c r="AC1255" s="2406" t="str">
        <f ca="1">IF($E1255&gt;$E$12,"",IF(($E1255&gt;=AC$307),AC1201-$D1255*AC$302,INDEX(F1205:BM1264,AC$307,$E1255)))</f>
        <v/>
      </c>
      <c r="AD1255" s="2406" t="str">
        <f ca="1">IF($E1255&gt;$E$12,"",IF(($E1255&gt;=AD$307),AD1201-$D1255*AD$302,INDEX(F1205:BM1264,AD$307,$E1255)))</f>
        <v/>
      </c>
      <c r="AE1255" s="2406" t="str">
        <f ca="1">IF($E1255&gt;$E$12,"",IF(($E1255&gt;=AE$307),AE1201-$D1255*AE$302,INDEX(F1205:BM1264,AE$307,$E1255)))</f>
        <v/>
      </c>
      <c r="AF1255" s="2406" t="str">
        <f ca="1">IF($E1255&gt;$E$12,"",IF(($E1255&gt;=AF$307),AF1201-$D1255*AF$302,INDEX(F1205:BM1264,AF$307,$E1255)))</f>
        <v/>
      </c>
      <c r="AG1255" s="2406" t="str">
        <f ca="1">IF($E1255&gt;$E$12,"",IF(($E1255&gt;=AG$307),AG1201-$D1255*AG$302,INDEX(F1205:BM1264,AG$307,$E1255)))</f>
        <v/>
      </c>
      <c r="AH1255" s="2406" t="str">
        <f ca="1">IF($E1255&gt;$E$12,"",IF(($E1255&gt;=AH$307),AH1201-$D1255*AH$302,INDEX(F1205:BM1264,AH$307,$E1255)))</f>
        <v/>
      </c>
      <c r="AI1255" s="2406" t="str">
        <f ca="1">IF($E1255&gt;$E$12,"",IF(($E1255&gt;=AI$307),AI1201-$D1255*AI$302,INDEX(F1205:BM1264,AI$307,$E1255)))</f>
        <v/>
      </c>
      <c r="AJ1255" s="2406" t="str">
        <f ca="1">IF($E1255&gt;$E$12,"",IF(($E1255&gt;=AJ$307),AJ1201-$D1255*AJ$302,INDEX(F1205:BM1264,AJ$307,$E1255)))</f>
        <v/>
      </c>
      <c r="AK1255" s="2406" t="str">
        <f ca="1">IF($E1255&gt;$E$12,"",IF(($E1255&gt;=AK$307),AK1201-$D1255*AK$302,INDEX(F1205:BM1264,AK$307,$E1255)))</f>
        <v/>
      </c>
      <c r="AL1255" s="2406" t="str">
        <f ca="1">IF($E1255&gt;$E$12,"",IF(($E1255&gt;=AL$307),AL1201-$D1255*AL$302,INDEX(F1205:BM1264,AL$307,$E1255)))</f>
        <v/>
      </c>
      <c r="AM1255" s="2406" t="str">
        <f ca="1">IF($E1255&gt;$E$12,"",IF(($E1255&gt;=AM$307),AM1201-$D1255*AM$302,INDEX(F1205:BM1264,AM$307,$E1255)))</f>
        <v/>
      </c>
      <c r="AN1255" s="2406" t="str">
        <f ca="1">IF($E1255&gt;$E$12,"",IF(($E1255&gt;=AN$307),AN1201-$D1255*AN$302,INDEX(F1205:BM1264,AN$307,$E1255)))</f>
        <v/>
      </c>
      <c r="AO1255" s="2406" t="str">
        <f ca="1">IF($E1255&gt;$E$12,"",IF(($E1255&gt;=AO$307),AO1201-$D1255*AO$302,INDEX(F1205:BM1264,AO$307,$E1255)))</f>
        <v/>
      </c>
      <c r="AP1255" s="2406" t="str">
        <f ca="1">IF($E1255&gt;$E$12,"",IF(($E1255&gt;=AP$307),AP1201-$D1255*AP$302,INDEX(F1205:BM1264,AP$307,$E1255)))</f>
        <v/>
      </c>
      <c r="AQ1255" s="2406" t="str">
        <f ca="1">IF($E1255&gt;$E$12,"",IF(($E1255&gt;=AQ$307),AQ1201-$D1255*AQ$302,INDEX(F1205:BM1264,AQ$307,$E1255)))</f>
        <v/>
      </c>
      <c r="AR1255" s="2406" t="str">
        <f ca="1">IF($E1255&gt;$E$12,"",IF(($E1255&gt;=AR$307),AR1201-$D1255*AR$302,INDEX(F1205:BM1264,AR$307,$E1255)))</f>
        <v/>
      </c>
      <c r="AS1255" s="2406" t="str">
        <f ca="1">IF($E1255&gt;$E$12,"",IF(($E1255&gt;=AS$307),AS1201-$D1255*AS$302,INDEX(F1205:BM1264,AS$307,$E1255)))</f>
        <v/>
      </c>
      <c r="AT1255" s="2406" t="str">
        <f ca="1">IF($E1255&gt;$E$12,"",IF(($E1255&gt;=AT$307),AT1201-$D1255*AT$302,INDEX(F1205:BM1264,AT$307,$E1255)))</f>
        <v/>
      </c>
      <c r="AU1255" s="2406" t="str">
        <f ca="1">IF($E1255&gt;$E$12,"",IF(($E1255&gt;=AU$307),AU1201-$D1255*AU$302,INDEX(F1205:BM1264,AU$307,$E1255)))</f>
        <v/>
      </c>
      <c r="AV1255" s="2406" t="str">
        <f ca="1">IF($E1255&gt;$E$12,"",IF(($E1255&gt;=AV$307),AV1201-$D1255*AV$302,INDEX(F1205:BM1264,AV$307,$E1255)))</f>
        <v/>
      </c>
      <c r="AW1255" s="2406" t="str">
        <f ca="1">IF($E1255&gt;$E$12,"",IF(($E1255&gt;=AW$307),AW1201-$D1255*AW$302,INDEX(F1205:BM1264,AW$307,$E1255)))</f>
        <v/>
      </c>
      <c r="AX1255" s="2406" t="str">
        <f ca="1">IF($E1255&gt;$E$12,"",IF(($E1255&gt;=AX$307),AX1201-$D1255*AX$302,INDEX(F1205:BM1264,AX$307,$E1255)))</f>
        <v/>
      </c>
      <c r="AY1255" s="2406" t="str">
        <f ca="1">IF($E1255&gt;$E$12,"",IF(($E1255&gt;=AY$307),AY1201-$D1255*AY$302,INDEX(F1205:BM1264,AY$307,$E1255)))</f>
        <v/>
      </c>
      <c r="AZ1255" s="2406" t="str">
        <f ca="1">IF($E1255&gt;$E$12,"",IF(($E1255&gt;=AZ$307),AZ1201-$D1255*AZ$302,INDEX(F1205:BM1264,AZ$307,$E1255)))</f>
        <v/>
      </c>
      <c r="BA1255" s="2406" t="str">
        <f ca="1">IF($E1255&gt;$E$12,"",IF(($E1255&gt;=BA$307),BA1201-$D1255*BA$302,INDEX(F1205:BM1264,BA$307,$E1255)))</f>
        <v/>
      </c>
      <c r="BB1255" s="2406" t="str">
        <f ca="1">IF($E1255&gt;$E$12,"",IF(($E1255&gt;=BB$307),BB1201-$D1255*BB$302,INDEX(F1205:BM1264,BB$307,$E1255)))</f>
        <v/>
      </c>
      <c r="BC1255" s="2406" t="str">
        <f ca="1">IF($E1255&gt;$E$12,"",IF(($E1255&gt;=BC$307),BC1201-$D1255*BC$302,INDEX(F1205:BM1264,BC$307,$E1255)))</f>
        <v/>
      </c>
      <c r="BD1255" s="2406" t="str">
        <f ca="1">IF($E1255&gt;$E$12,"",IF(($E1255&gt;=BD$307),BD1201-$D1255*BD$302,INDEX(F1205:BM1264,BD$307,$E1255)))</f>
        <v/>
      </c>
      <c r="BE1255" s="2406" t="str">
        <f ca="1">IF($E1255&gt;$E$12,"",IF(($E1255&gt;=BE$307),BE1201-$D1255*BE$302,INDEX(F1205:BM1264,BE$307,$E1255)))</f>
        <v/>
      </c>
      <c r="BF1255" s="2406" t="str">
        <f ca="1">IF($E1255&gt;$E$12,"",IF(($E1255&gt;=BF$307),BF1201-$D1255*BF$302,INDEX(F1205:BM1264,BF$307,$E1255)))</f>
        <v/>
      </c>
      <c r="BG1255" s="2406" t="str">
        <f ca="1">IF($E1255&gt;$E$12,"",IF(($E1255&gt;=BG$307),BG1201-$D1255*BG$302,INDEX(F1205:BM1264,BG$307,$E1255)))</f>
        <v/>
      </c>
      <c r="BH1255" s="2406" t="str">
        <f ca="1">IF($E1255&gt;$E$12,"",IF(($E1255&gt;=BH$307),BH1201-$D1255*BH$302,INDEX(F1205:BM1264,BH$307,$E1255)))</f>
        <v/>
      </c>
      <c r="BI1255" s="2406" t="str">
        <f ca="1">IF($E1255&gt;$E$12,"",IF(($E1255&gt;=BI$307),BI1201-$D1255*BI$302,INDEX(F1205:BM1264,BI$307,$E1255)))</f>
        <v/>
      </c>
      <c r="BJ1255" s="2406" t="str">
        <f ca="1">IF($E1255&gt;$E$12,"",IF(($E1255&gt;=BJ$307),BJ1201-$D1255*BJ$302,INDEX(F1205:BM1264,BJ$307,$E1255)))</f>
        <v/>
      </c>
      <c r="BK1255" s="2406" t="str">
        <f ca="1">IF($E1255&gt;$E$12,"",IF(($E1255&gt;=BK$307),BK1201-$D1255*BK$302,INDEX(F1205:BM1264,BK$307,$E1255)))</f>
        <v/>
      </c>
      <c r="BL1255" s="2406" t="str">
        <f ca="1">IF($E1255&gt;$E$12,"",IF(($E1255&gt;=BL$307),BL1201-$D1255*BL$302,INDEX(F1205:BM1264,BL$307,$E1255)))</f>
        <v/>
      </c>
      <c r="BM1255" s="2406" t="str">
        <f ca="1">IF($E1255&gt;$E$12,"",IF(($E1255&gt;=BM$307),BM1201-$D1255*BM$302,INDEX(F1205:BM1264,BM$307,$E1255)))</f>
        <v/>
      </c>
    </row>
    <row r="1256" spans="3:65" ht="13.5" x14ac:dyDescent="0.25">
      <c r="C1256" s="2357"/>
      <c r="D1256" s="2405">
        <f ca="1">INDEX(F1200:BM1200,E1256)</f>
        <v>1</v>
      </c>
      <c r="E1256" s="2316">
        <v>52</v>
      </c>
      <c r="F1256" s="2406" t="str">
        <f ca="1">IF($E1256&gt;$E$12,"",IF(($E1256&gt;=F$307),F1201-$D1256*F$302,INDEX(F1205:BM1264,F$307,$E1256)))</f>
        <v/>
      </c>
      <c r="G1256" s="2406" t="str">
        <f ca="1">IF($E1256&gt;$E$12,"",IF(($E1256&gt;=G$307),G1201-$D1256*G$302,INDEX(F1205:BM1264,G$307,$E1256)))</f>
        <v/>
      </c>
      <c r="H1256" s="2406" t="str">
        <f ca="1">IF($E1256&gt;$E$12,"",IF(($E1256&gt;=H$307),H1201-$D1256*H$302,INDEX(F1205:BM1264,H$307,$E1256)))</f>
        <v/>
      </c>
      <c r="I1256" s="2406" t="str">
        <f ca="1">IF($E1256&gt;$E$12,"",IF(($E1256&gt;=I$307),I1201-$D1256*I$302,INDEX(F1205:BM1264,I$307,$E1256)))</f>
        <v/>
      </c>
      <c r="J1256" s="2406" t="str">
        <f ca="1">IF($E1256&gt;$E$12,"",IF(($E1256&gt;=J$307),J1201-$D1256*J$302,INDEX(F1205:BM1264,J$307,$E1256)))</f>
        <v/>
      </c>
      <c r="K1256" s="2406" t="str">
        <f ca="1">IF($E1256&gt;$E$12,"",IF(($E1256&gt;=K$307),K1201-$D1256*K$302,INDEX(F1205:BM1264,K$307,$E1256)))</f>
        <v/>
      </c>
      <c r="L1256" s="2406" t="str">
        <f ca="1">IF($E1256&gt;$E$12,"",IF(($E1256&gt;=L$307),L1201-$D1256*L$302,INDEX(F1205:BM1264,L$307,$E1256)))</f>
        <v/>
      </c>
      <c r="M1256" s="2406" t="str">
        <f ca="1">IF($E1256&gt;$E$12,"",IF(($E1256&gt;=M$307),M1201-$D1256*M$302,INDEX(F1205:BM1264,M$307,$E1256)))</f>
        <v/>
      </c>
      <c r="N1256" s="2406" t="str">
        <f ca="1">IF($E1256&gt;$E$12,"",IF(($E1256&gt;=N$307),N1201-$D1256*N$302,INDEX(F1205:BM1264,N$307,$E1256)))</f>
        <v/>
      </c>
      <c r="O1256" s="2406" t="str">
        <f ca="1">IF($E1256&gt;$E$12,"",IF(($E1256&gt;=O$307),O1201-$D1256*O$302,INDEX(F1205:BM1264,O$307,$E1256)))</f>
        <v/>
      </c>
      <c r="P1256" s="2406" t="str">
        <f ca="1">IF($E1256&gt;$E$12,"",IF(($E1256&gt;=P$307),P1201-$D1256*P$302,INDEX(F1205:BM1264,P$307,$E1256)))</f>
        <v/>
      </c>
      <c r="Q1256" s="2406" t="str">
        <f ca="1">IF($E1256&gt;$E$12,"",IF(($E1256&gt;=Q$307),Q1201-$D1256*Q$302,INDEX(F1205:BM1264,Q$307,$E1256)))</f>
        <v/>
      </c>
      <c r="R1256" s="2406" t="str">
        <f ca="1">IF($E1256&gt;$E$12,"",IF(($E1256&gt;=R$307),R1201-$D1256*R$302,INDEX(F1205:BM1264,R$307,$E1256)))</f>
        <v/>
      </c>
      <c r="S1256" s="2406" t="str">
        <f ca="1">IF($E1256&gt;$E$12,"",IF(($E1256&gt;=S$307),S1201-$D1256*S$302,INDEX(F1205:BM1264,S$307,$E1256)))</f>
        <v/>
      </c>
      <c r="T1256" s="2406" t="str">
        <f ca="1">IF($E1256&gt;$E$12,"",IF(($E1256&gt;=T$307),T1201-$D1256*T$302,INDEX(F1205:BM1264,T$307,$E1256)))</f>
        <v/>
      </c>
      <c r="U1256" s="2406" t="str">
        <f ca="1">IF($E1256&gt;$E$12,"",IF(($E1256&gt;=U$307),U1201-$D1256*U$302,INDEX(F1205:BM1264,U$307,$E1256)))</f>
        <v/>
      </c>
      <c r="V1256" s="2406" t="str">
        <f ca="1">IF($E1256&gt;$E$12,"",IF(($E1256&gt;=V$307),V1201-$D1256*V$302,INDEX(F1205:BM1264,V$307,$E1256)))</f>
        <v/>
      </c>
      <c r="W1256" s="2406" t="str">
        <f ca="1">IF($E1256&gt;$E$12,"",IF(($E1256&gt;=W$307),W1201-$D1256*W$302,INDEX(F1205:BM1264,W$307,$E1256)))</f>
        <v/>
      </c>
      <c r="X1256" s="2406" t="str">
        <f ca="1">IF($E1256&gt;$E$12,"",IF(($E1256&gt;=X$307),X1201-$D1256*X$302,INDEX(F1205:BM1264,X$307,$E1256)))</f>
        <v/>
      </c>
      <c r="Y1256" s="2406" t="str">
        <f ca="1">IF($E1256&gt;$E$12,"",IF(($E1256&gt;=Y$307),Y1201-$D1256*Y$302,INDEX(F1205:BM1264,Y$307,$E1256)))</f>
        <v/>
      </c>
      <c r="Z1256" s="2406" t="str">
        <f ca="1">IF($E1256&gt;$E$12,"",IF(($E1256&gt;=Z$307),Z1201-$D1256*Z$302,INDEX(F1205:BM1264,Z$307,$E1256)))</f>
        <v/>
      </c>
      <c r="AA1256" s="2406" t="str">
        <f ca="1">IF($E1256&gt;$E$12,"",IF(($E1256&gt;=AA$307),AA1201-$D1256*AA$302,INDEX(F1205:BM1264,AA$307,$E1256)))</f>
        <v/>
      </c>
      <c r="AB1256" s="2406" t="str">
        <f ca="1">IF($E1256&gt;$E$12,"",IF(($E1256&gt;=AB$307),AB1201-$D1256*AB$302,INDEX(F1205:BM1264,AB$307,$E1256)))</f>
        <v/>
      </c>
      <c r="AC1256" s="2406" t="str">
        <f ca="1">IF($E1256&gt;$E$12,"",IF(($E1256&gt;=AC$307),AC1201-$D1256*AC$302,INDEX(F1205:BM1264,AC$307,$E1256)))</f>
        <v/>
      </c>
      <c r="AD1256" s="2406" t="str">
        <f ca="1">IF($E1256&gt;$E$12,"",IF(($E1256&gt;=AD$307),AD1201-$D1256*AD$302,INDEX(F1205:BM1264,AD$307,$E1256)))</f>
        <v/>
      </c>
      <c r="AE1256" s="2406" t="str">
        <f ca="1">IF($E1256&gt;$E$12,"",IF(($E1256&gt;=AE$307),AE1201-$D1256*AE$302,INDEX(F1205:BM1264,AE$307,$E1256)))</f>
        <v/>
      </c>
      <c r="AF1256" s="2406" t="str">
        <f ca="1">IF($E1256&gt;$E$12,"",IF(($E1256&gt;=AF$307),AF1201-$D1256*AF$302,INDEX(F1205:BM1264,AF$307,$E1256)))</f>
        <v/>
      </c>
      <c r="AG1256" s="2406" t="str">
        <f ca="1">IF($E1256&gt;$E$12,"",IF(($E1256&gt;=AG$307),AG1201-$D1256*AG$302,INDEX(F1205:BM1264,AG$307,$E1256)))</f>
        <v/>
      </c>
      <c r="AH1256" s="2406" t="str">
        <f ca="1">IF($E1256&gt;$E$12,"",IF(($E1256&gt;=AH$307),AH1201-$D1256*AH$302,INDEX(F1205:BM1264,AH$307,$E1256)))</f>
        <v/>
      </c>
      <c r="AI1256" s="2406" t="str">
        <f ca="1">IF($E1256&gt;$E$12,"",IF(($E1256&gt;=AI$307),AI1201-$D1256*AI$302,INDEX(F1205:BM1264,AI$307,$E1256)))</f>
        <v/>
      </c>
      <c r="AJ1256" s="2406" t="str">
        <f ca="1">IF($E1256&gt;$E$12,"",IF(($E1256&gt;=AJ$307),AJ1201-$D1256*AJ$302,INDEX(F1205:BM1264,AJ$307,$E1256)))</f>
        <v/>
      </c>
      <c r="AK1256" s="2406" t="str">
        <f ca="1">IF($E1256&gt;$E$12,"",IF(($E1256&gt;=AK$307),AK1201-$D1256*AK$302,INDEX(F1205:BM1264,AK$307,$E1256)))</f>
        <v/>
      </c>
      <c r="AL1256" s="2406" t="str">
        <f ca="1">IF($E1256&gt;$E$12,"",IF(($E1256&gt;=AL$307),AL1201-$D1256*AL$302,INDEX(F1205:BM1264,AL$307,$E1256)))</f>
        <v/>
      </c>
      <c r="AM1256" s="2406" t="str">
        <f ca="1">IF($E1256&gt;$E$12,"",IF(($E1256&gt;=AM$307),AM1201-$D1256*AM$302,INDEX(F1205:BM1264,AM$307,$E1256)))</f>
        <v/>
      </c>
      <c r="AN1256" s="2406" t="str">
        <f ca="1">IF($E1256&gt;$E$12,"",IF(($E1256&gt;=AN$307),AN1201-$D1256*AN$302,INDEX(F1205:BM1264,AN$307,$E1256)))</f>
        <v/>
      </c>
      <c r="AO1256" s="2406" t="str">
        <f ca="1">IF($E1256&gt;$E$12,"",IF(($E1256&gt;=AO$307),AO1201-$D1256*AO$302,INDEX(F1205:BM1264,AO$307,$E1256)))</f>
        <v/>
      </c>
      <c r="AP1256" s="2406" t="str">
        <f ca="1">IF($E1256&gt;$E$12,"",IF(($E1256&gt;=AP$307),AP1201-$D1256*AP$302,INDEX(F1205:BM1264,AP$307,$E1256)))</f>
        <v/>
      </c>
      <c r="AQ1256" s="2406" t="str">
        <f ca="1">IF($E1256&gt;$E$12,"",IF(($E1256&gt;=AQ$307),AQ1201-$D1256*AQ$302,INDEX(F1205:BM1264,AQ$307,$E1256)))</f>
        <v/>
      </c>
      <c r="AR1256" s="2406" t="str">
        <f ca="1">IF($E1256&gt;$E$12,"",IF(($E1256&gt;=AR$307),AR1201-$D1256*AR$302,INDEX(F1205:BM1264,AR$307,$E1256)))</f>
        <v/>
      </c>
      <c r="AS1256" s="2406" t="str">
        <f ca="1">IF($E1256&gt;$E$12,"",IF(($E1256&gt;=AS$307),AS1201-$D1256*AS$302,INDEX(F1205:BM1264,AS$307,$E1256)))</f>
        <v/>
      </c>
      <c r="AT1256" s="2406" t="str">
        <f ca="1">IF($E1256&gt;$E$12,"",IF(($E1256&gt;=AT$307),AT1201-$D1256*AT$302,INDEX(F1205:BM1264,AT$307,$E1256)))</f>
        <v/>
      </c>
      <c r="AU1256" s="2406" t="str">
        <f ca="1">IF($E1256&gt;$E$12,"",IF(($E1256&gt;=AU$307),AU1201-$D1256*AU$302,INDEX(F1205:BM1264,AU$307,$E1256)))</f>
        <v/>
      </c>
      <c r="AV1256" s="2406" t="str">
        <f ca="1">IF($E1256&gt;$E$12,"",IF(($E1256&gt;=AV$307),AV1201-$D1256*AV$302,INDEX(F1205:BM1264,AV$307,$E1256)))</f>
        <v/>
      </c>
      <c r="AW1256" s="2406" t="str">
        <f ca="1">IF($E1256&gt;$E$12,"",IF(($E1256&gt;=AW$307),AW1201-$D1256*AW$302,INDEX(F1205:BM1264,AW$307,$E1256)))</f>
        <v/>
      </c>
      <c r="AX1256" s="2406" t="str">
        <f ca="1">IF($E1256&gt;$E$12,"",IF(($E1256&gt;=AX$307),AX1201-$D1256*AX$302,INDEX(F1205:BM1264,AX$307,$E1256)))</f>
        <v/>
      </c>
      <c r="AY1256" s="2406" t="str">
        <f ca="1">IF($E1256&gt;$E$12,"",IF(($E1256&gt;=AY$307),AY1201-$D1256*AY$302,INDEX(F1205:BM1264,AY$307,$E1256)))</f>
        <v/>
      </c>
      <c r="AZ1256" s="2406" t="str">
        <f ca="1">IF($E1256&gt;$E$12,"",IF(($E1256&gt;=AZ$307),AZ1201-$D1256*AZ$302,INDEX(F1205:BM1264,AZ$307,$E1256)))</f>
        <v/>
      </c>
      <c r="BA1256" s="2406" t="str">
        <f ca="1">IF($E1256&gt;$E$12,"",IF(($E1256&gt;=BA$307),BA1201-$D1256*BA$302,INDEX(F1205:BM1264,BA$307,$E1256)))</f>
        <v/>
      </c>
      <c r="BB1256" s="2406" t="str">
        <f ca="1">IF($E1256&gt;$E$12,"",IF(($E1256&gt;=BB$307),BB1201-$D1256*BB$302,INDEX(F1205:BM1264,BB$307,$E1256)))</f>
        <v/>
      </c>
      <c r="BC1256" s="2406" t="str">
        <f ca="1">IF($E1256&gt;$E$12,"",IF(($E1256&gt;=BC$307),BC1201-$D1256*BC$302,INDEX(F1205:BM1264,BC$307,$E1256)))</f>
        <v/>
      </c>
      <c r="BD1256" s="2406" t="str">
        <f ca="1">IF($E1256&gt;$E$12,"",IF(($E1256&gt;=BD$307),BD1201-$D1256*BD$302,INDEX(F1205:BM1264,BD$307,$E1256)))</f>
        <v/>
      </c>
      <c r="BE1256" s="2406" t="str">
        <f ca="1">IF($E1256&gt;$E$12,"",IF(($E1256&gt;=BE$307),BE1201-$D1256*BE$302,INDEX(F1205:BM1264,BE$307,$E1256)))</f>
        <v/>
      </c>
      <c r="BF1256" s="2406" t="str">
        <f ca="1">IF($E1256&gt;$E$12,"",IF(($E1256&gt;=BF$307),BF1201-$D1256*BF$302,INDEX(F1205:BM1264,BF$307,$E1256)))</f>
        <v/>
      </c>
      <c r="BG1256" s="2406" t="str">
        <f ca="1">IF($E1256&gt;$E$12,"",IF(($E1256&gt;=BG$307),BG1201-$D1256*BG$302,INDEX(F1205:BM1264,BG$307,$E1256)))</f>
        <v/>
      </c>
      <c r="BH1256" s="2406" t="str">
        <f ca="1">IF($E1256&gt;$E$12,"",IF(($E1256&gt;=BH$307),BH1201-$D1256*BH$302,INDEX(F1205:BM1264,BH$307,$E1256)))</f>
        <v/>
      </c>
      <c r="BI1256" s="2406" t="str">
        <f ca="1">IF($E1256&gt;$E$12,"",IF(($E1256&gt;=BI$307),BI1201-$D1256*BI$302,INDEX(F1205:BM1264,BI$307,$E1256)))</f>
        <v/>
      </c>
      <c r="BJ1256" s="2406" t="str">
        <f ca="1">IF($E1256&gt;$E$12,"",IF(($E1256&gt;=BJ$307),BJ1201-$D1256*BJ$302,INDEX(F1205:BM1264,BJ$307,$E1256)))</f>
        <v/>
      </c>
      <c r="BK1256" s="2406" t="str">
        <f ca="1">IF($E1256&gt;$E$12,"",IF(($E1256&gt;=BK$307),BK1201-$D1256*BK$302,INDEX(F1205:BM1264,BK$307,$E1256)))</f>
        <v/>
      </c>
      <c r="BL1256" s="2406" t="str">
        <f ca="1">IF($E1256&gt;$E$12,"",IF(($E1256&gt;=BL$307),BL1201-$D1256*BL$302,INDEX(F1205:BM1264,BL$307,$E1256)))</f>
        <v/>
      </c>
      <c r="BM1256" s="2406" t="str">
        <f ca="1">IF($E1256&gt;$E$12,"",IF(($E1256&gt;=BM$307),BM1201-$D1256*BM$302,INDEX(F1205:BM1264,BM$307,$E1256)))</f>
        <v/>
      </c>
    </row>
    <row r="1257" spans="3:65" ht="13.5" x14ac:dyDescent="0.25">
      <c r="C1257" s="2357"/>
      <c r="D1257" s="2405">
        <f ca="1">INDEX(F1200:BM1200,E1257)</f>
        <v>1</v>
      </c>
      <c r="E1257" s="2316">
        <v>53</v>
      </c>
      <c r="F1257" s="2406" t="str">
        <f ca="1">IF($E1257&gt;$E$12,"",IF(($E1257&gt;=F$307),F1201-$D1257*F$302,INDEX(F1205:BM1264,F$307,$E1257)))</f>
        <v/>
      </c>
      <c r="G1257" s="2406" t="str">
        <f ca="1">IF($E1257&gt;$E$12,"",IF(($E1257&gt;=G$307),G1201-$D1257*G$302,INDEX(F1205:BM1264,G$307,$E1257)))</f>
        <v/>
      </c>
      <c r="H1257" s="2406" t="str">
        <f ca="1">IF($E1257&gt;$E$12,"",IF(($E1257&gt;=H$307),H1201-$D1257*H$302,INDEX(F1205:BM1264,H$307,$E1257)))</f>
        <v/>
      </c>
      <c r="I1257" s="2406" t="str">
        <f ca="1">IF($E1257&gt;$E$12,"",IF(($E1257&gt;=I$307),I1201-$D1257*I$302,INDEX(F1205:BM1264,I$307,$E1257)))</f>
        <v/>
      </c>
      <c r="J1257" s="2406" t="str">
        <f ca="1">IF($E1257&gt;$E$12,"",IF(($E1257&gt;=J$307),J1201-$D1257*J$302,INDEX(F1205:BM1264,J$307,$E1257)))</f>
        <v/>
      </c>
      <c r="K1257" s="2406" t="str">
        <f ca="1">IF($E1257&gt;$E$12,"",IF(($E1257&gt;=K$307),K1201-$D1257*K$302,INDEX(F1205:BM1264,K$307,$E1257)))</f>
        <v/>
      </c>
      <c r="L1257" s="2406" t="str">
        <f ca="1">IF($E1257&gt;$E$12,"",IF(($E1257&gt;=L$307),L1201-$D1257*L$302,INDEX(F1205:BM1264,L$307,$E1257)))</f>
        <v/>
      </c>
      <c r="M1257" s="2406" t="str">
        <f ca="1">IF($E1257&gt;$E$12,"",IF(($E1257&gt;=M$307),M1201-$D1257*M$302,INDEX(F1205:BM1264,M$307,$E1257)))</f>
        <v/>
      </c>
      <c r="N1257" s="2406" t="str">
        <f ca="1">IF($E1257&gt;$E$12,"",IF(($E1257&gt;=N$307),N1201-$D1257*N$302,INDEX(F1205:BM1264,N$307,$E1257)))</f>
        <v/>
      </c>
      <c r="O1257" s="2406" t="str">
        <f ca="1">IF($E1257&gt;$E$12,"",IF(($E1257&gt;=O$307),O1201-$D1257*O$302,INDEX(F1205:BM1264,O$307,$E1257)))</f>
        <v/>
      </c>
      <c r="P1257" s="2406" t="str">
        <f ca="1">IF($E1257&gt;$E$12,"",IF(($E1257&gt;=P$307),P1201-$D1257*P$302,INDEX(F1205:BM1264,P$307,$E1257)))</f>
        <v/>
      </c>
      <c r="Q1257" s="2406" t="str">
        <f ca="1">IF($E1257&gt;$E$12,"",IF(($E1257&gt;=Q$307),Q1201-$D1257*Q$302,INDEX(F1205:BM1264,Q$307,$E1257)))</f>
        <v/>
      </c>
      <c r="R1257" s="2406" t="str">
        <f ca="1">IF($E1257&gt;$E$12,"",IF(($E1257&gt;=R$307),R1201-$D1257*R$302,INDEX(F1205:BM1264,R$307,$E1257)))</f>
        <v/>
      </c>
      <c r="S1257" s="2406" t="str">
        <f ca="1">IF($E1257&gt;$E$12,"",IF(($E1257&gt;=S$307),S1201-$D1257*S$302,INDEX(F1205:BM1264,S$307,$E1257)))</f>
        <v/>
      </c>
      <c r="T1257" s="2406" t="str">
        <f ca="1">IF($E1257&gt;$E$12,"",IF(($E1257&gt;=T$307),T1201-$D1257*T$302,INDEX(F1205:BM1264,T$307,$E1257)))</f>
        <v/>
      </c>
      <c r="U1257" s="2406" t="str">
        <f ca="1">IF($E1257&gt;$E$12,"",IF(($E1257&gt;=U$307),U1201-$D1257*U$302,INDEX(F1205:BM1264,U$307,$E1257)))</f>
        <v/>
      </c>
      <c r="V1257" s="2406" t="str">
        <f ca="1">IF($E1257&gt;$E$12,"",IF(($E1257&gt;=V$307),V1201-$D1257*V$302,INDEX(F1205:BM1264,V$307,$E1257)))</f>
        <v/>
      </c>
      <c r="W1257" s="2406" t="str">
        <f ca="1">IF($E1257&gt;$E$12,"",IF(($E1257&gt;=W$307),W1201-$D1257*W$302,INDEX(F1205:BM1264,W$307,$E1257)))</f>
        <v/>
      </c>
      <c r="X1257" s="2406" t="str">
        <f ca="1">IF($E1257&gt;$E$12,"",IF(($E1257&gt;=X$307),X1201-$D1257*X$302,INDEX(F1205:BM1264,X$307,$E1257)))</f>
        <v/>
      </c>
      <c r="Y1257" s="2406" t="str">
        <f ca="1">IF($E1257&gt;$E$12,"",IF(($E1257&gt;=Y$307),Y1201-$D1257*Y$302,INDEX(F1205:BM1264,Y$307,$E1257)))</f>
        <v/>
      </c>
      <c r="Z1257" s="2406" t="str">
        <f ca="1">IF($E1257&gt;$E$12,"",IF(($E1257&gt;=Z$307),Z1201-$D1257*Z$302,INDEX(F1205:BM1264,Z$307,$E1257)))</f>
        <v/>
      </c>
      <c r="AA1257" s="2406" t="str">
        <f ca="1">IF($E1257&gt;$E$12,"",IF(($E1257&gt;=AA$307),AA1201-$D1257*AA$302,INDEX(F1205:BM1264,AA$307,$E1257)))</f>
        <v/>
      </c>
      <c r="AB1257" s="2406" t="str">
        <f ca="1">IF($E1257&gt;$E$12,"",IF(($E1257&gt;=AB$307),AB1201-$D1257*AB$302,INDEX(F1205:BM1264,AB$307,$E1257)))</f>
        <v/>
      </c>
      <c r="AC1257" s="2406" t="str">
        <f ca="1">IF($E1257&gt;$E$12,"",IF(($E1257&gt;=AC$307),AC1201-$D1257*AC$302,INDEX(F1205:BM1264,AC$307,$E1257)))</f>
        <v/>
      </c>
      <c r="AD1257" s="2406" t="str">
        <f ca="1">IF($E1257&gt;$E$12,"",IF(($E1257&gt;=AD$307),AD1201-$D1257*AD$302,INDEX(F1205:BM1264,AD$307,$E1257)))</f>
        <v/>
      </c>
      <c r="AE1257" s="2406" t="str">
        <f ca="1">IF($E1257&gt;$E$12,"",IF(($E1257&gt;=AE$307),AE1201-$D1257*AE$302,INDEX(F1205:BM1264,AE$307,$E1257)))</f>
        <v/>
      </c>
      <c r="AF1257" s="2406" t="str">
        <f ca="1">IF($E1257&gt;$E$12,"",IF(($E1257&gt;=AF$307),AF1201-$D1257*AF$302,INDEX(F1205:BM1264,AF$307,$E1257)))</f>
        <v/>
      </c>
      <c r="AG1257" s="2406" t="str">
        <f ca="1">IF($E1257&gt;$E$12,"",IF(($E1257&gt;=AG$307),AG1201-$D1257*AG$302,INDEX(F1205:BM1264,AG$307,$E1257)))</f>
        <v/>
      </c>
      <c r="AH1257" s="2406" t="str">
        <f ca="1">IF($E1257&gt;$E$12,"",IF(($E1257&gt;=AH$307),AH1201-$D1257*AH$302,INDEX(F1205:BM1264,AH$307,$E1257)))</f>
        <v/>
      </c>
      <c r="AI1257" s="2406" t="str">
        <f ca="1">IF($E1257&gt;$E$12,"",IF(($E1257&gt;=AI$307),AI1201-$D1257*AI$302,INDEX(F1205:BM1264,AI$307,$E1257)))</f>
        <v/>
      </c>
      <c r="AJ1257" s="2406" t="str">
        <f ca="1">IF($E1257&gt;$E$12,"",IF(($E1257&gt;=AJ$307),AJ1201-$D1257*AJ$302,INDEX(F1205:BM1264,AJ$307,$E1257)))</f>
        <v/>
      </c>
      <c r="AK1257" s="2406" t="str">
        <f ca="1">IF($E1257&gt;$E$12,"",IF(($E1257&gt;=AK$307),AK1201-$D1257*AK$302,INDEX(F1205:BM1264,AK$307,$E1257)))</f>
        <v/>
      </c>
      <c r="AL1257" s="2406" t="str">
        <f ca="1">IF($E1257&gt;$E$12,"",IF(($E1257&gt;=AL$307),AL1201-$D1257*AL$302,INDEX(F1205:BM1264,AL$307,$E1257)))</f>
        <v/>
      </c>
      <c r="AM1257" s="2406" t="str">
        <f ca="1">IF($E1257&gt;$E$12,"",IF(($E1257&gt;=AM$307),AM1201-$D1257*AM$302,INDEX(F1205:BM1264,AM$307,$E1257)))</f>
        <v/>
      </c>
      <c r="AN1257" s="2406" t="str">
        <f ca="1">IF($E1257&gt;$E$12,"",IF(($E1257&gt;=AN$307),AN1201-$D1257*AN$302,INDEX(F1205:BM1264,AN$307,$E1257)))</f>
        <v/>
      </c>
      <c r="AO1257" s="2406" t="str">
        <f ca="1">IF($E1257&gt;$E$12,"",IF(($E1257&gt;=AO$307),AO1201-$D1257*AO$302,INDEX(F1205:BM1264,AO$307,$E1257)))</f>
        <v/>
      </c>
      <c r="AP1257" s="2406" t="str">
        <f ca="1">IF($E1257&gt;$E$12,"",IF(($E1257&gt;=AP$307),AP1201-$D1257*AP$302,INDEX(F1205:BM1264,AP$307,$E1257)))</f>
        <v/>
      </c>
      <c r="AQ1257" s="2406" t="str">
        <f ca="1">IF($E1257&gt;$E$12,"",IF(($E1257&gt;=AQ$307),AQ1201-$D1257*AQ$302,INDEX(F1205:BM1264,AQ$307,$E1257)))</f>
        <v/>
      </c>
      <c r="AR1257" s="2406" t="str">
        <f ca="1">IF($E1257&gt;$E$12,"",IF(($E1257&gt;=AR$307),AR1201-$D1257*AR$302,INDEX(F1205:BM1264,AR$307,$E1257)))</f>
        <v/>
      </c>
      <c r="AS1257" s="2406" t="str">
        <f ca="1">IF($E1257&gt;$E$12,"",IF(($E1257&gt;=AS$307),AS1201-$D1257*AS$302,INDEX(F1205:BM1264,AS$307,$E1257)))</f>
        <v/>
      </c>
      <c r="AT1257" s="2406" t="str">
        <f ca="1">IF($E1257&gt;$E$12,"",IF(($E1257&gt;=AT$307),AT1201-$D1257*AT$302,INDEX(F1205:BM1264,AT$307,$E1257)))</f>
        <v/>
      </c>
      <c r="AU1257" s="2406" t="str">
        <f ca="1">IF($E1257&gt;$E$12,"",IF(($E1257&gt;=AU$307),AU1201-$D1257*AU$302,INDEX(F1205:BM1264,AU$307,$E1257)))</f>
        <v/>
      </c>
      <c r="AV1257" s="2406" t="str">
        <f ca="1">IF($E1257&gt;$E$12,"",IF(($E1257&gt;=AV$307),AV1201-$D1257*AV$302,INDEX(F1205:BM1264,AV$307,$E1257)))</f>
        <v/>
      </c>
      <c r="AW1257" s="2406" t="str">
        <f ca="1">IF($E1257&gt;$E$12,"",IF(($E1257&gt;=AW$307),AW1201-$D1257*AW$302,INDEX(F1205:BM1264,AW$307,$E1257)))</f>
        <v/>
      </c>
      <c r="AX1257" s="2406" t="str">
        <f ca="1">IF($E1257&gt;$E$12,"",IF(($E1257&gt;=AX$307),AX1201-$D1257*AX$302,INDEX(F1205:BM1264,AX$307,$E1257)))</f>
        <v/>
      </c>
      <c r="AY1257" s="2406" t="str">
        <f ca="1">IF($E1257&gt;$E$12,"",IF(($E1257&gt;=AY$307),AY1201-$D1257*AY$302,INDEX(F1205:BM1264,AY$307,$E1257)))</f>
        <v/>
      </c>
      <c r="AZ1257" s="2406" t="str">
        <f ca="1">IF($E1257&gt;$E$12,"",IF(($E1257&gt;=AZ$307),AZ1201-$D1257*AZ$302,INDEX(F1205:BM1264,AZ$307,$E1257)))</f>
        <v/>
      </c>
      <c r="BA1257" s="2406" t="str">
        <f ca="1">IF($E1257&gt;$E$12,"",IF(($E1257&gt;=BA$307),BA1201-$D1257*BA$302,INDEX(F1205:BM1264,BA$307,$E1257)))</f>
        <v/>
      </c>
      <c r="BB1257" s="2406" t="str">
        <f ca="1">IF($E1257&gt;$E$12,"",IF(($E1257&gt;=BB$307),BB1201-$D1257*BB$302,INDEX(F1205:BM1264,BB$307,$E1257)))</f>
        <v/>
      </c>
      <c r="BC1257" s="2406" t="str">
        <f ca="1">IF($E1257&gt;$E$12,"",IF(($E1257&gt;=BC$307),BC1201-$D1257*BC$302,INDEX(F1205:BM1264,BC$307,$E1257)))</f>
        <v/>
      </c>
      <c r="BD1257" s="2406" t="str">
        <f ca="1">IF($E1257&gt;$E$12,"",IF(($E1257&gt;=BD$307),BD1201-$D1257*BD$302,INDEX(F1205:BM1264,BD$307,$E1257)))</f>
        <v/>
      </c>
      <c r="BE1257" s="2406" t="str">
        <f ca="1">IF($E1257&gt;$E$12,"",IF(($E1257&gt;=BE$307),BE1201-$D1257*BE$302,INDEX(F1205:BM1264,BE$307,$E1257)))</f>
        <v/>
      </c>
      <c r="BF1257" s="2406" t="str">
        <f ca="1">IF($E1257&gt;$E$12,"",IF(($E1257&gt;=BF$307),BF1201-$D1257*BF$302,INDEX(F1205:BM1264,BF$307,$E1257)))</f>
        <v/>
      </c>
      <c r="BG1257" s="2406" t="str">
        <f ca="1">IF($E1257&gt;$E$12,"",IF(($E1257&gt;=BG$307),BG1201-$D1257*BG$302,INDEX(F1205:BM1264,BG$307,$E1257)))</f>
        <v/>
      </c>
      <c r="BH1257" s="2406" t="str">
        <f ca="1">IF($E1257&gt;$E$12,"",IF(($E1257&gt;=BH$307),BH1201-$D1257*BH$302,INDEX(F1205:BM1264,BH$307,$E1257)))</f>
        <v/>
      </c>
      <c r="BI1257" s="2406" t="str">
        <f ca="1">IF($E1257&gt;$E$12,"",IF(($E1257&gt;=BI$307),BI1201-$D1257*BI$302,INDEX(F1205:BM1264,BI$307,$E1257)))</f>
        <v/>
      </c>
      <c r="BJ1257" s="2406" t="str">
        <f ca="1">IF($E1257&gt;$E$12,"",IF(($E1257&gt;=BJ$307),BJ1201-$D1257*BJ$302,INDEX(F1205:BM1264,BJ$307,$E1257)))</f>
        <v/>
      </c>
      <c r="BK1257" s="2406" t="str">
        <f ca="1">IF($E1257&gt;$E$12,"",IF(($E1257&gt;=BK$307),BK1201-$D1257*BK$302,INDEX(F1205:BM1264,BK$307,$E1257)))</f>
        <v/>
      </c>
      <c r="BL1257" s="2406" t="str">
        <f ca="1">IF($E1257&gt;$E$12,"",IF(($E1257&gt;=BL$307),BL1201-$D1257*BL$302,INDEX(F1205:BM1264,BL$307,$E1257)))</f>
        <v/>
      </c>
      <c r="BM1257" s="2406" t="str">
        <f ca="1">IF($E1257&gt;$E$12,"",IF(($E1257&gt;=BM$307),BM1201-$D1257*BM$302,INDEX(F1205:BM1264,BM$307,$E1257)))</f>
        <v/>
      </c>
    </row>
    <row r="1258" spans="3:65" ht="13.5" x14ac:dyDescent="0.25">
      <c r="C1258" s="2357"/>
      <c r="D1258" s="2405">
        <f ca="1">INDEX(F1200:BM1200,E1258)</f>
        <v>1</v>
      </c>
      <c r="E1258" s="2316">
        <v>54</v>
      </c>
      <c r="F1258" s="2406" t="str">
        <f ca="1">IF($E1258&gt;$E$12,"",IF(($E1258&gt;=F$307),F1201-$D1258*F$302,INDEX(F1205:BM1264,F$307,$E1258)))</f>
        <v/>
      </c>
      <c r="G1258" s="2406" t="str">
        <f ca="1">IF($E1258&gt;$E$12,"",IF(($E1258&gt;=G$307),G1201-$D1258*G$302,INDEX(F1205:BM1264,G$307,$E1258)))</f>
        <v/>
      </c>
      <c r="H1258" s="2406" t="str">
        <f ca="1">IF($E1258&gt;$E$12,"",IF(($E1258&gt;=H$307),H1201-$D1258*H$302,INDEX(F1205:BM1264,H$307,$E1258)))</f>
        <v/>
      </c>
      <c r="I1258" s="2406" t="str">
        <f ca="1">IF($E1258&gt;$E$12,"",IF(($E1258&gt;=I$307),I1201-$D1258*I$302,INDEX(F1205:BM1264,I$307,$E1258)))</f>
        <v/>
      </c>
      <c r="J1258" s="2406" t="str">
        <f ca="1">IF($E1258&gt;$E$12,"",IF(($E1258&gt;=J$307),J1201-$D1258*J$302,INDEX(F1205:BM1264,J$307,$E1258)))</f>
        <v/>
      </c>
      <c r="K1258" s="2406" t="str">
        <f ca="1">IF($E1258&gt;$E$12,"",IF(($E1258&gt;=K$307),K1201-$D1258*K$302,INDEX(F1205:BM1264,K$307,$E1258)))</f>
        <v/>
      </c>
      <c r="L1258" s="2406" t="str">
        <f ca="1">IF($E1258&gt;$E$12,"",IF(($E1258&gt;=L$307),L1201-$D1258*L$302,INDEX(F1205:BM1264,L$307,$E1258)))</f>
        <v/>
      </c>
      <c r="M1258" s="2406" t="str">
        <f ca="1">IF($E1258&gt;$E$12,"",IF(($E1258&gt;=M$307),M1201-$D1258*M$302,INDEX(F1205:BM1264,M$307,$E1258)))</f>
        <v/>
      </c>
      <c r="N1258" s="2406" t="str">
        <f ca="1">IF($E1258&gt;$E$12,"",IF(($E1258&gt;=N$307),N1201-$D1258*N$302,INDEX(F1205:BM1264,N$307,$E1258)))</f>
        <v/>
      </c>
      <c r="O1258" s="2406" t="str">
        <f ca="1">IF($E1258&gt;$E$12,"",IF(($E1258&gt;=O$307),O1201-$D1258*O$302,INDEX(F1205:BM1264,O$307,$E1258)))</f>
        <v/>
      </c>
      <c r="P1258" s="2406" t="str">
        <f ca="1">IF($E1258&gt;$E$12,"",IF(($E1258&gt;=P$307),P1201-$D1258*P$302,INDEX(F1205:BM1264,P$307,$E1258)))</f>
        <v/>
      </c>
      <c r="Q1258" s="2406" t="str">
        <f ca="1">IF($E1258&gt;$E$12,"",IF(($E1258&gt;=Q$307),Q1201-$D1258*Q$302,INDEX(F1205:BM1264,Q$307,$E1258)))</f>
        <v/>
      </c>
      <c r="R1258" s="2406" t="str">
        <f ca="1">IF($E1258&gt;$E$12,"",IF(($E1258&gt;=R$307),R1201-$D1258*R$302,INDEX(F1205:BM1264,R$307,$E1258)))</f>
        <v/>
      </c>
      <c r="S1258" s="2406" t="str">
        <f ca="1">IF($E1258&gt;$E$12,"",IF(($E1258&gt;=S$307),S1201-$D1258*S$302,INDEX(F1205:BM1264,S$307,$E1258)))</f>
        <v/>
      </c>
      <c r="T1258" s="2406" t="str">
        <f ca="1">IF($E1258&gt;$E$12,"",IF(($E1258&gt;=T$307),T1201-$D1258*T$302,INDEX(F1205:BM1264,T$307,$E1258)))</f>
        <v/>
      </c>
      <c r="U1258" s="2406" t="str">
        <f ca="1">IF($E1258&gt;$E$12,"",IF(($E1258&gt;=U$307),U1201-$D1258*U$302,INDEX(F1205:BM1264,U$307,$E1258)))</f>
        <v/>
      </c>
      <c r="V1258" s="2406" t="str">
        <f ca="1">IF($E1258&gt;$E$12,"",IF(($E1258&gt;=V$307),V1201-$D1258*V$302,INDEX(F1205:BM1264,V$307,$E1258)))</f>
        <v/>
      </c>
      <c r="W1258" s="2406" t="str">
        <f ca="1">IF($E1258&gt;$E$12,"",IF(($E1258&gt;=W$307),W1201-$D1258*W$302,INDEX(F1205:BM1264,W$307,$E1258)))</f>
        <v/>
      </c>
      <c r="X1258" s="2406" t="str">
        <f ca="1">IF($E1258&gt;$E$12,"",IF(($E1258&gt;=X$307),X1201-$D1258*X$302,INDEX(F1205:BM1264,X$307,$E1258)))</f>
        <v/>
      </c>
      <c r="Y1258" s="2406" t="str">
        <f ca="1">IF($E1258&gt;$E$12,"",IF(($E1258&gt;=Y$307),Y1201-$D1258*Y$302,INDEX(F1205:BM1264,Y$307,$E1258)))</f>
        <v/>
      </c>
      <c r="Z1258" s="2406" t="str">
        <f ca="1">IF($E1258&gt;$E$12,"",IF(($E1258&gt;=Z$307),Z1201-$D1258*Z$302,INDEX(F1205:BM1264,Z$307,$E1258)))</f>
        <v/>
      </c>
      <c r="AA1258" s="2406" t="str">
        <f ca="1">IF($E1258&gt;$E$12,"",IF(($E1258&gt;=AA$307),AA1201-$D1258*AA$302,INDEX(F1205:BM1264,AA$307,$E1258)))</f>
        <v/>
      </c>
      <c r="AB1258" s="2406" t="str">
        <f ca="1">IF($E1258&gt;$E$12,"",IF(($E1258&gt;=AB$307),AB1201-$D1258*AB$302,INDEX(F1205:BM1264,AB$307,$E1258)))</f>
        <v/>
      </c>
      <c r="AC1258" s="2406" t="str">
        <f ca="1">IF($E1258&gt;$E$12,"",IF(($E1258&gt;=AC$307),AC1201-$D1258*AC$302,INDEX(F1205:BM1264,AC$307,$E1258)))</f>
        <v/>
      </c>
      <c r="AD1258" s="2406" t="str">
        <f ca="1">IF($E1258&gt;$E$12,"",IF(($E1258&gt;=AD$307),AD1201-$D1258*AD$302,INDEX(F1205:BM1264,AD$307,$E1258)))</f>
        <v/>
      </c>
      <c r="AE1258" s="2406" t="str">
        <f ca="1">IF($E1258&gt;$E$12,"",IF(($E1258&gt;=AE$307),AE1201-$D1258*AE$302,INDEX(F1205:BM1264,AE$307,$E1258)))</f>
        <v/>
      </c>
      <c r="AF1258" s="2406" t="str">
        <f ca="1">IF($E1258&gt;$E$12,"",IF(($E1258&gt;=AF$307),AF1201-$D1258*AF$302,INDEX(F1205:BM1264,AF$307,$E1258)))</f>
        <v/>
      </c>
      <c r="AG1258" s="2406" t="str">
        <f ca="1">IF($E1258&gt;$E$12,"",IF(($E1258&gt;=AG$307),AG1201-$D1258*AG$302,INDEX(F1205:BM1264,AG$307,$E1258)))</f>
        <v/>
      </c>
      <c r="AH1258" s="2406" t="str">
        <f ca="1">IF($E1258&gt;$E$12,"",IF(($E1258&gt;=AH$307),AH1201-$D1258*AH$302,INDEX(F1205:BM1264,AH$307,$E1258)))</f>
        <v/>
      </c>
      <c r="AI1258" s="2406" t="str">
        <f ca="1">IF($E1258&gt;$E$12,"",IF(($E1258&gt;=AI$307),AI1201-$D1258*AI$302,INDEX(F1205:BM1264,AI$307,$E1258)))</f>
        <v/>
      </c>
      <c r="AJ1258" s="2406" t="str">
        <f ca="1">IF($E1258&gt;$E$12,"",IF(($E1258&gt;=AJ$307),AJ1201-$D1258*AJ$302,INDEX(F1205:BM1264,AJ$307,$E1258)))</f>
        <v/>
      </c>
      <c r="AK1258" s="2406" t="str">
        <f ca="1">IF($E1258&gt;$E$12,"",IF(($E1258&gt;=AK$307),AK1201-$D1258*AK$302,INDEX(F1205:BM1264,AK$307,$E1258)))</f>
        <v/>
      </c>
      <c r="AL1258" s="2406" t="str">
        <f ca="1">IF($E1258&gt;$E$12,"",IF(($E1258&gt;=AL$307),AL1201-$D1258*AL$302,INDEX(F1205:BM1264,AL$307,$E1258)))</f>
        <v/>
      </c>
      <c r="AM1258" s="2406" t="str">
        <f ca="1">IF($E1258&gt;$E$12,"",IF(($E1258&gt;=AM$307),AM1201-$D1258*AM$302,INDEX(F1205:BM1264,AM$307,$E1258)))</f>
        <v/>
      </c>
      <c r="AN1258" s="2406" t="str">
        <f ca="1">IF($E1258&gt;$E$12,"",IF(($E1258&gt;=AN$307),AN1201-$D1258*AN$302,INDEX(F1205:BM1264,AN$307,$E1258)))</f>
        <v/>
      </c>
      <c r="AO1258" s="2406" t="str">
        <f ca="1">IF($E1258&gt;$E$12,"",IF(($E1258&gt;=AO$307),AO1201-$D1258*AO$302,INDEX(F1205:BM1264,AO$307,$E1258)))</f>
        <v/>
      </c>
      <c r="AP1258" s="2406" t="str">
        <f ca="1">IF($E1258&gt;$E$12,"",IF(($E1258&gt;=AP$307),AP1201-$D1258*AP$302,INDEX(F1205:BM1264,AP$307,$E1258)))</f>
        <v/>
      </c>
      <c r="AQ1258" s="2406" t="str">
        <f ca="1">IF($E1258&gt;$E$12,"",IF(($E1258&gt;=AQ$307),AQ1201-$D1258*AQ$302,INDEX(F1205:BM1264,AQ$307,$E1258)))</f>
        <v/>
      </c>
      <c r="AR1258" s="2406" t="str">
        <f ca="1">IF($E1258&gt;$E$12,"",IF(($E1258&gt;=AR$307),AR1201-$D1258*AR$302,INDEX(F1205:BM1264,AR$307,$E1258)))</f>
        <v/>
      </c>
      <c r="AS1258" s="2406" t="str">
        <f ca="1">IF($E1258&gt;$E$12,"",IF(($E1258&gt;=AS$307),AS1201-$D1258*AS$302,INDEX(F1205:BM1264,AS$307,$E1258)))</f>
        <v/>
      </c>
      <c r="AT1258" s="2406" t="str">
        <f ca="1">IF($E1258&gt;$E$12,"",IF(($E1258&gt;=AT$307),AT1201-$D1258*AT$302,INDEX(F1205:BM1264,AT$307,$E1258)))</f>
        <v/>
      </c>
      <c r="AU1258" s="2406" t="str">
        <f ca="1">IF($E1258&gt;$E$12,"",IF(($E1258&gt;=AU$307),AU1201-$D1258*AU$302,INDEX(F1205:BM1264,AU$307,$E1258)))</f>
        <v/>
      </c>
      <c r="AV1258" s="2406" t="str">
        <f ca="1">IF($E1258&gt;$E$12,"",IF(($E1258&gt;=AV$307),AV1201-$D1258*AV$302,INDEX(F1205:BM1264,AV$307,$E1258)))</f>
        <v/>
      </c>
      <c r="AW1258" s="2406" t="str">
        <f ca="1">IF($E1258&gt;$E$12,"",IF(($E1258&gt;=AW$307),AW1201-$D1258*AW$302,INDEX(F1205:BM1264,AW$307,$E1258)))</f>
        <v/>
      </c>
      <c r="AX1258" s="2406" t="str">
        <f ca="1">IF($E1258&gt;$E$12,"",IF(($E1258&gt;=AX$307),AX1201-$D1258*AX$302,INDEX(F1205:BM1264,AX$307,$E1258)))</f>
        <v/>
      </c>
      <c r="AY1258" s="2406" t="str">
        <f ca="1">IF($E1258&gt;$E$12,"",IF(($E1258&gt;=AY$307),AY1201-$D1258*AY$302,INDEX(F1205:BM1264,AY$307,$E1258)))</f>
        <v/>
      </c>
      <c r="AZ1258" s="2406" t="str">
        <f ca="1">IF($E1258&gt;$E$12,"",IF(($E1258&gt;=AZ$307),AZ1201-$D1258*AZ$302,INDEX(F1205:BM1264,AZ$307,$E1258)))</f>
        <v/>
      </c>
      <c r="BA1258" s="2406" t="str">
        <f ca="1">IF($E1258&gt;$E$12,"",IF(($E1258&gt;=BA$307),BA1201-$D1258*BA$302,INDEX(F1205:BM1264,BA$307,$E1258)))</f>
        <v/>
      </c>
      <c r="BB1258" s="2406" t="str">
        <f ca="1">IF($E1258&gt;$E$12,"",IF(($E1258&gt;=BB$307),BB1201-$D1258*BB$302,INDEX(F1205:BM1264,BB$307,$E1258)))</f>
        <v/>
      </c>
      <c r="BC1258" s="2406" t="str">
        <f ca="1">IF($E1258&gt;$E$12,"",IF(($E1258&gt;=BC$307),BC1201-$D1258*BC$302,INDEX(F1205:BM1264,BC$307,$E1258)))</f>
        <v/>
      </c>
      <c r="BD1258" s="2406" t="str">
        <f ca="1">IF($E1258&gt;$E$12,"",IF(($E1258&gt;=BD$307),BD1201-$D1258*BD$302,INDEX(F1205:BM1264,BD$307,$E1258)))</f>
        <v/>
      </c>
      <c r="BE1258" s="2406" t="str">
        <f ca="1">IF($E1258&gt;$E$12,"",IF(($E1258&gt;=BE$307),BE1201-$D1258*BE$302,INDEX(F1205:BM1264,BE$307,$E1258)))</f>
        <v/>
      </c>
      <c r="BF1258" s="2406" t="str">
        <f ca="1">IF($E1258&gt;$E$12,"",IF(($E1258&gt;=BF$307),BF1201-$D1258*BF$302,INDEX(F1205:BM1264,BF$307,$E1258)))</f>
        <v/>
      </c>
      <c r="BG1258" s="2406" t="str">
        <f ca="1">IF($E1258&gt;$E$12,"",IF(($E1258&gt;=BG$307),BG1201-$D1258*BG$302,INDEX(F1205:BM1264,BG$307,$E1258)))</f>
        <v/>
      </c>
      <c r="BH1258" s="2406" t="str">
        <f ca="1">IF($E1258&gt;$E$12,"",IF(($E1258&gt;=BH$307),BH1201-$D1258*BH$302,INDEX(F1205:BM1264,BH$307,$E1258)))</f>
        <v/>
      </c>
      <c r="BI1258" s="2406" t="str">
        <f ca="1">IF($E1258&gt;$E$12,"",IF(($E1258&gt;=BI$307),BI1201-$D1258*BI$302,INDEX(F1205:BM1264,BI$307,$E1258)))</f>
        <v/>
      </c>
      <c r="BJ1258" s="2406" t="str">
        <f ca="1">IF($E1258&gt;$E$12,"",IF(($E1258&gt;=BJ$307),BJ1201-$D1258*BJ$302,INDEX(F1205:BM1264,BJ$307,$E1258)))</f>
        <v/>
      </c>
      <c r="BK1258" s="2406" t="str">
        <f ca="1">IF($E1258&gt;$E$12,"",IF(($E1258&gt;=BK$307),BK1201-$D1258*BK$302,INDEX(F1205:BM1264,BK$307,$E1258)))</f>
        <v/>
      </c>
      <c r="BL1258" s="2406" t="str">
        <f ca="1">IF($E1258&gt;$E$12,"",IF(($E1258&gt;=BL$307),BL1201-$D1258*BL$302,INDEX(F1205:BM1264,BL$307,$E1258)))</f>
        <v/>
      </c>
      <c r="BM1258" s="2406" t="str">
        <f ca="1">IF($E1258&gt;$E$12,"",IF(($E1258&gt;=BM$307),BM1201-$D1258*BM$302,INDEX(F1205:BM1264,BM$307,$E1258)))</f>
        <v/>
      </c>
    </row>
    <row r="1259" spans="3:65" ht="13.5" x14ac:dyDescent="0.25">
      <c r="C1259" s="2357"/>
      <c r="D1259" s="2405">
        <f ca="1">INDEX(F1200:BM1200,E1259)</f>
        <v>1</v>
      </c>
      <c r="E1259" s="2316">
        <v>55</v>
      </c>
      <c r="F1259" s="2406" t="str">
        <f ca="1">IF($E1259&gt;$E$12,"",IF(($E1259&gt;=F$307),F1201-$D1259*F$302,INDEX(F1205:BM1264,F$307,$E1259)))</f>
        <v/>
      </c>
      <c r="G1259" s="2406" t="str">
        <f ca="1">IF($E1259&gt;$E$12,"",IF(($E1259&gt;=G$307),G1201-$D1259*G$302,INDEX(F1205:BM1264,G$307,$E1259)))</f>
        <v/>
      </c>
      <c r="H1259" s="2406" t="str">
        <f ca="1">IF($E1259&gt;$E$12,"",IF(($E1259&gt;=H$307),H1201-$D1259*H$302,INDEX(F1205:BM1264,H$307,$E1259)))</f>
        <v/>
      </c>
      <c r="I1259" s="2406" t="str">
        <f ca="1">IF($E1259&gt;$E$12,"",IF(($E1259&gt;=I$307),I1201-$D1259*I$302,INDEX(F1205:BM1264,I$307,$E1259)))</f>
        <v/>
      </c>
      <c r="J1259" s="2406" t="str">
        <f ca="1">IF($E1259&gt;$E$12,"",IF(($E1259&gt;=J$307),J1201-$D1259*J$302,INDEX(F1205:BM1264,J$307,$E1259)))</f>
        <v/>
      </c>
      <c r="K1259" s="2406" t="str">
        <f ca="1">IF($E1259&gt;$E$12,"",IF(($E1259&gt;=K$307),K1201-$D1259*K$302,INDEX(F1205:BM1264,K$307,$E1259)))</f>
        <v/>
      </c>
      <c r="L1259" s="2406" t="str">
        <f ca="1">IF($E1259&gt;$E$12,"",IF(($E1259&gt;=L$307),L1201-$D1259*L$302,INDEX(F1205:BM1264,L$307,$E1259)))</f>
        <v/>
      </c>
      <c r="M1259" s="2406" t="str">
        <f ca="1">IF($E1259&gt;$E$12,"",IF(($E1259&gt;=M$307),M1201-$D1259*M$302,INDEX(F1205:BM1264,M$307,$E1259)))</f>
        <v/>
      </c>
      <c r="N1259" s="2406" t="str">
        <f ca="1">IF($E1259&gt;$E$12,"",IF(($E1259&gt;=N$307),N1201-$D1259*N$302,INDEX(F1205:BM1264,N$307,$E1259)))</f>
        <v/>
      </c>
      <c r="O1259" s="2406" t="str">
        <f ca="1">IF($E1259&gt;$E$12,"",IF(($E1259&gt;=O$307),O1201-$D1259*O$302,INDEX(F1205:BM1264,O$307,$E1259)))</f>
        <v/>
      </c>
      <c r="P1259" s="2406" t="str">
        <f ca="1">IF($E1259&gt;$E$12,"",IF(($E1259&gt;=P$307),P1201-$D1259*P$302,INDEX(F1205:BM1264,P$307,$E1259)))</f>
        <v/>
      </c>
      <c r="Q1259" s="2406" t="str">
        <f ca="1">IF($E1259&gt;$E$12,"",IF(($E1259&gt;=Q$307),Q1201-$D1259*Q$302,INDEX(F1205:BM1264,Q$307,$E1259)))</f>
        <v/>
      </c>
      <c r="R1259" s="2406" t="str">
        <f ca="1">IF($E1259&gt;$E$12,"",IF(($E1259&gt;=R$307),R1201-$D1259*R$302,INDEX(F1205:BM1264,R$307,$E1259)))</f>
        <v/>
      </c>
      <c r="S1259" s="2406" t="str">
        <f ca="1">IF($E1259&gt;$E$12,"",IF(($E1259&gt;=S$307),S1201-$D1259*S$302,INDEX(F1205:BM1264,S$307,$E1259)))</f>
        <v/>
      </c>
      <c r="T1259" s="2406" t="str">
        <f ca="1">IF($E1259&gt;$E$12,"",IF(($E1259&gt;=T$307),T1201-$D1259*T$302,INDEX(F1205:BM1264,T$307,$E1259)))</f>
        <v/>
      </c>
      <c r="U1259" s="2406" t="str">
        <f ca="1">IF($E1259&gt;$E$12,"",IF(($E1259&gt;=U$307),U1201-$D1259*U$302,INDEX(F1205:BM1264,U$307,$E1259)))</f>
        <v/>
      </c>
      <c r="V1259" s="2406" t="str">
        <f ca="1">IF($E1259&gt;$E$12,"",IF(($E1259&gt;=V$307),V1201-$D1259*V$302,INDEX(F1205:BM1264,V$307,$E1259)))</f>
        <v/>
      </c>
      <c r="W1259" s="2406" t="str">
        <f ca="1">IF($E1259&gt;$E$12,"",IF(($E1259&gt;=W$307),W1201-$D1259*W$302,INDEX(F1205:BM1264,W$307,$E1259)))</f>
        <v/>
      </c>
      <c r="X1259" s="2406" t="str">
        <f ca="1">IF($E1259&gt;$E$12,"",IF(($E1259&gt;=X$307),X1201-$D1259*X$302,INDEX(F1205:BM1264,X$307,$E1259)))</f>
        <v/>
      </c>
      <c r="Y1259" s="2406" t="str">
        <f ca="1">IF($E1259&gt;$E$12,"",IF(($E1259&gt;=Y$307),Y1201-$D1259*Y$302,INDEX(F1205:BM1264,Y$307,$E1259)))</f>
        <v/>
      </c>
      <c r="Z1259" s="2406" t="str">
        <f ca="1">IF($E1259&gt;$E$12,"",IF(($E1259&gt;=Z$307),Z1201-$D1259*Z$302,INDEX(F1205:BM1264,Z$307,$E1259)))</f>
        <v/>
      </c>
      <c r="AA1259" s="2406" t="str">
        <f ca="1">IF($E1259&gt;$E$12,"",IF(($E1259&gt;=AA$307),AA1201-$D1259*AA$302,INDEX(F1205:BM1264,AA$307,$E1259)))</f>
        <v/>
      </c>
      <c r="AB1259" s="2406" t="str">
        <f ca="1">IF($E1259&gt;$E$12,"",IF(($E1259&gt;=AB$307),AB1201-$D1259*AB$302,INDEX(F1205:BM1264,AB$307,$E1259)))</f>
        <v/>
      </c>
      <c r="AC1259" s="2406" t="str">
        <f ca="1">IF($E1259&gt;$E$12,"",IF(($E1259&gt;=AC$307),AC1201-$D1259*AC$302,INDEX(F1205:BM1264,AC$307,$E1259)))</f>
        <v/>
      </c>
      <c r="AD1259" s="2406" t="str">
        <f ca="1">IF($E1259&gt;$E$12,"",IF(($E1259&gt;=AD$307),AD1201-$D1259*AD$302,INDEX(F1205:BM1264,AD$307,$E1259)))</f>
        <v/>
      </c>
      <c r="AE1259" s="2406" t="str">
        <f ca="1">IF($E1259&gt;$E$12,"",IF(($E1259&gt;=AE$307),AE1201-$D1259*AE$302,INDEX(F1205:BM1264,AE$307,$E1259)))</f>
        <v/>
      </c>
      <c r="AF1259" s="2406" t="str">
        <f ca="1">IF($E1259&gt;$E$12,"",IF(($E1259&gt;=AF$307),AF1201-$D1259*AF$302,INDEX(F1205:BM1264,AF$307,$E1259)))</f>
        <v/>
      </c>
      <c r="AG1259" s="2406" t="str">
        <f ca="1">IF($E1259&gt;$E$12,"",IF(($E1259&gt;=AG$307),AG1201-$D1259*AG$302,INDEX(F1205:BM1264,AG$307,$E1259)))</f>
        <v/>
      </c>
      <c r="AH1259" s="2406" t="str">
        <f ca="1">IF($E1259&gt;$E$12,"",IF(($E1259&gt;=AH$307),AH1201-$D1259*AH$302,INDEX(F1205:BM1264,AH$307,$E1259)))</f>
        <v/>
      </c>
      <c r="AI1259" s="2406" t="str">
        <f ca="1">IF($E1259&gt;$E$12,"",IF(($E1259&gt;=AI$307),AI1201-$D1259*AI$302,INDEX(F1205:BM1264,AI$307,$E1259)))</f>
        <v/>
      </c>
      <c r="AJ1259" s="2406" t="str">
        <f ca="1">IF($E1259&gt;$E$12,"",IF(($E1259&gt;=AJ$307),AJ1201-$D1259*AJ$302,INDEX(F1205:BM1264,AJ$307,$E1259)))</f>
        <v/>
      </c>
      <c r="AK1259" s="2406" t="str">
        <f ca="1">IF($E1259&gt;$E$12,"",IF(($E1259&gt;=AK$307),AK1201-$D1259*AK$302,INDEX(F1205:BM1264,AK$307,$E1259)))</f>
        <v/>
      </c>
      <c r="AL1259" s="2406" t="str">
        <f ca="1">IF($E1259&gt;$E$12,"",IF(($E1259&gt;=AL$307),AL1201-$D1259*AL$302,INDEX(F1205:BM1264,AL$307,$E1259)))</f>
        <v/>
      </c>
      <c r="AM1259" s="2406" t="str">
        <f ca="1">IF($E1259&gt;$E$12,"",IF(($E1259&gt;=AM$307),AM1201-$D1259*AM$302,INDEX(F1205:BM1264,AM$307,$E1259)))</f>
        <v/>
      </c>
      <c r="AN1259" s="2406" t="str">
        <f ca="1">IF($E1259&gt;$E$12,"",IF(($E1259&gt;=AN$307),AN1201-$D1259*AN$302,INDEX(F1205:BM1264,AN$307,$E1259)))</f>
        <v/>
      </c>
      <c r="AO1259" s="2406" t="str">
        <f ca="1">IF($E1259&gt;$E$12,"",IF(($E1259&gt;=AO$307),AO1201-$D1259*AO$302,INDEX(F1205:BM1264,AO$307,$E1259)))</f>
        <v/>
      </c>
      <c r="AP1259" s="2406" t="str">
        <f ca="1">IF($E1259&gt;$E$12,"",IF(($E1259&gt;=AP$307),AP1201-$D1259*AP$302,INDEX(F1205:BM1264,AP$307,$E1259)))</f>
        <v/>
      </c>
      <c r="AQ1259" s="2406" t="str">
        <f ca="1">IF($E1259&gt;$E$12,"",IF(($E1259&gt;=AQ$307),AQ1201-$D1259*AQ$302,INDEX(F1205:BM1264,AQ$307,$E1259)))</f>
        <v/>
      </c>
      <c r="AR1259" s="2406" t="str">
        <f ca="1">IF($E1259&gt;$E$12,"",IF(($E1259&gt;=AR$307),AR1201-$D1259*AR$302,INDEX(F1205:BM1264,AR$307,$E1259)))</f>
        <v/>
      </c>
      <c r="AS1259" s="2406" t="str">
        <f ca="1">IF($E1259&gt;$E$12,"",IF(($E1259&gt;=AS$307),AS1201-$D1259*AS$302,INDEX(F1205:BM1264,AS$307,$E1259)))</f>
        <v/>
      </c>
      <c r="AT1259" s="2406" t="str">
        <f ca="1">IF($E1259&gt;$E$12,"",IF(($E1259&gt;=AT$307),AT1201-$D1259*AT$302,INDEX(F1205:BM1264,AT$307,$E1259)))</f>
        <v/>
      </c>
      <c r="AU1259" s="2406" t="str">
        <f ca="1">IF($E1259&gt;$E$12,"",IF(($E1259&gt;=AU$307),AU1201-$D1259*AU$302,INDEX(F1205:BM1264,AU$307,$E1259)))</f>
        <v/>
      </c>
      <c r="AV1259" s="2406" t="str">
        <f ca="1">IF($E1259&gt;$E$12,"",IF(($E1259&gt;=AV$307),AV1201-$D1259*AV$302,INDEX(F1205:BM1264,AV$307,$E1259)))</f>
        <v/>
      </c>
      <c r="AW1259" s="2406" t="str">
        <f ca="1">IF($E1259&gt;$E$12,"",IF(($E1259&gt;=AW$307),AW1201-$D1259*AW$302,INDEX(F1205:BM1264,AW$307,$E1259)))</f>
        <v/>
      </c>
      <c r="AX1259" s="2406" t="str">
        <f ca="1">IF($E1259&gt;$E$12,"",IF(($E1259&gt;=AX$307),AX1201-$D1259*AX$302,INDEX(F1205:BM1264,AX$307,$E1259)))</f>
        <v/>
      </c>
      <c r="AY1259" s="2406" t="str">
        <f ca="1">IF($E1259&gt;$E$12,"",IF(($E1259&gt;=AY$307),AY1201-$D1259*AY$302,INDEX(F1205:BM1264,AY$307,$E1259)))</f>
        <v/>
      </c>
      <c r="AZ1259" s="2406" t="str">
        <f ca="1">IF($E1259&gt;$E$12,"",IF(($E1259&gt;=AZ$307),AZ1201-$D1259*AZ$302,INDEX(F1205:BM1264,AZ$307,$E1259)))</f>
        <v/>
      </c>
      <c r="BA1259" s="2406" t="str">
        <f ca="1">IF($E1259&gt;$E$12,"",IF(($E1259&gt;=BA$307),BA1201-$D1259*BA$302,INDEX(F1205:BM1264,BA$307,$E1259)))</f>
        <v/>
      </c>
      <c r="BB1259" s="2406" t="str">
        <f ca="1">IF($E1259&gt;$E$12,"",IF(($E1259&gt;=BB$307),BB1201-$D1259*BB$302,INDEX(F1205:BM1264,BB$307,$E1259)))</f>
        <v/>
      </c>
      <c r="BC1259" s="2406" t="str">
        <f ca="1">IF($E1259&gt;$E$12,"",IF(($E1259&gt;=BC$307),BC1201-$D1259*BC$302,INDEX(F1205:BM1264,BC$307,$E1259)))</f>
        <v/>
      </c>
      <c r="BD1259" s="2406" t="str">
        <f ca="1">IF($E1259&gt;$E$12,"",IF(($E1259&gt;=BD$307),BD1201-$D1259*BD$302,INDEX(F1205:BM1264,BD$307,$E1259)))</f>
        <v/>
      </c>
      <c r="BE1259" s="2406" t="str">
        <f ca="1">IF($E1259&gt;$E$12,"",IF(($E1259&gt;=BE$307),BE1201-$D1259*BE$302,INDEX(F1205:BM1264,BE$307,$E1259)))</f>
        <v/>
      </c>
      <c r="BF1259" s="2406" t="str">
        <f ca="1">IF($E1259&gt;$E$12,"",IF(($E1259&gt;=BF$307),BF1201-$D1259*BF$302,INDEX(F1205:BM1264,BF$307,$E1259)))</f>
        <v/>
      </c>
      <c r="BG1259" s="2406" t="str">
        <f ca="1">IF($E1259&gt;$E$12,"",IF(($E1259&gt;=BG$307),BG1201-$D1259*BG$302,INDEX(F1205:BM1264,BG$307,$E1259)))</f>
        <v/>
      </c>
      <c r="BH1259" s="2406" t="str">
        <f ca="1">IF($E1259&gt;$E$12,"",IF(($E1259&gt;=BH$307),BH1201-$D1259*BH$302,INDEX(F1205:BM1264,BH$307,$E1259)))</f>
        <v/>
      </c>
      <c r="BI1259" s="2406" t="str">
        <f ca="1">IF($E1259&gt;$E$12,"",IF(($E1259&gt;=BI$307),BI1201-$D1259*BI$302,INDEX(F1205:BM1264,BI$307,$E1259)))</f>
        <v/>
      </c>
      <c r="BJ1259" s="2406" t="str">
        <f ca="1">IF($E1259&gt;$E$12,"",IF(($E1259&gt;=BJ$307),BJ1201-$D1259*BJ$302,INDEX(F1205:BM1264,BJ$307,$E1259)))</f>
        <v/>
      </c>
      <c r="BK1259" s="2406" t="str">
        <f ca="1">IF($E1259&gt;$E$12,"",IF(($E1259&gt;=BK$307),BK1201-$D1259*BK$302,INDEX(F1205:BM1264,BK$307,$E1259)))</f>
        <v/>
      </c>
      <c r="BL1259" s="2406" t="str">
        <f ca="1">IF($E1259&gt;$E$12,"",IF(($E1259&gt;=BL$307),BL1201-$D1259*BL$302,INDEX(F1205:BM1264,BL$307,$E1259)))</f>
        <v/>
      </c>
      <c r="BM1259" s="2406" t="str">
        <f ca="1">IF($E1259&gt;$E$12,"",IF(($E1259&gt;=BM$307),BM1201-$D1259*BM$302,INDEX(F1205:BM1264,BM$307,$E1259)))</f>
        <v/>
      </c>
    </row>
    <row r="1260" spans="3:65" ht="13.5" x14ac:dyDescent="0.25">
      <c r="C1260" s="2357"/>
      <c r="D1260" s="2405">
        <f ca="1">INDEX(F1200:BM1200,E1260)</f>
        <v>1</v>
      </c>
      <c r="E1260" s="2316">
        <v>56</v>
      </c>
      <c r="F1260" s="2406" t="str">
        <f ca="1">IF($E1260&gt;$E$12,"",IF(($E1260&gt;=F$307),F1201-$D1260*F$302,INDEX(F1205:BM1264,F$307,$E1260)))</f>
        <v/>
      </c>
      <c r="G1260" s="2406" t="str">
        <f ca="1">IF($E1260&gt;$E$12,"",IF(($E1260&gt;=G$307),G1201-$D1260*G$302,INDEX(F1205:BM1264,G$307,$E1260)))</f>
        <v/>
      </c>
      <c r="H1260" s="2406" t="str">
        <f ca="1">IF($E1260&gt;$E$12,"",IF(($E1260&gt;=H$307),H1201-$D1260*H$302,INDEX(F1205:BM1264,H$307,$E1260)))</f>
        <v/>
      </c>
      <c r="I1260" s="2406" t="str">
        <f ca="1">IF($E1260&gt;$E$12,"",IF(($E1260&gt;=I$307),I1201-$D1260*I$302,INDEX(F1205:BM1264,I$307,$E1260)))</f>
        <v/>
      </c>
      <c r="J1260" s="2406" t="str">
        <f ca="1">IF($E1260&gt;$E$12,"",IF(($E1260&gt;=J$307),J1201-$D1260*J$302,INDEX(F1205:BM1264,J$307,$E1260)))</f>
        <v/>
      </c>
      <c r="K1260" s="2406" t="str">
        <f ca="1">IF($E1260&gt;$E$12,"",IF(($E1260&gt;=K$307),K1201-$D1260*K$302,INDEX(F1205:BM1264,K$307,$E1260)))</f>
        <v/>
      </c>
      <c r="L1260" s="2406" t="str">
        <f ca="1">IF($E1260&gt;$E$12,"",IF(($E1260&gt;=L$307),L1201-$D1260*L$302,INDEX(F1205:BM1264,L$307,$E1260)))</f>
        <v/>
      </c>
      <c r="M1260" s="2406" t="str">
        <f ca="1">IF($E1260&gt;$E$12,"",IF(($E1260&gt;=M$307),M1201-$D1260*M$302,INDEX(F1205:BM1264,M$307,$E1260)))</f>
        <v/>
      </c>
      <c r="N1260" s="2406" t="str">
        <f ca="1">IF($E1260&gt;$E$12,"",IF(($E1260&gt;=N$307),N1201-$D1260*N$302,INDEX(F1205:BM1264,N$307,$E1260)))</f>
        <v/>
      </c>
      <c r="O1260" s="2406" t="str">
        <f ca="1">IF($E1260&gt;$E$12,"",IF(($E1260&gt;=O$307),O1201-$D1260*O$302,INDEX(F1205:BM1264,O$307,$E1260)))</f>
        <v/>
      </c>
      <c r="P1260" s="2406" t="str">
        <f ca="1">IF($E1260&gt;$E$12,"",IF(($E1260&gt;=P$307),P1201-$D1260*P$302,INDEX(F1205:BM1264,P$307,$E1260)))</f>
        <v/>
      </c>
      <c r="Q1260" s="2406" t="str">
        <f ca="1">IF($E1260&gt;$E$12,"",IF(($E1260&gt;=Q$307),Q1201-$D1260*Q$302,INDEX(F1205:BM1264,Q$307,$E1260)))</f>
        <v/>
      </c>
      <c r="R1260" s="2406" t="str">
        <f ca="1">IF($E1260&gt;$E$12,"",IF(($E1260&gt;=R$307),R1201-$D1260*R$302,INDEX(F1205:BM1264,R$307,$E1260)))</f>
        <v/>
      </c>
      <c r="S1260" s="2406" t="str">
        <f ca="1">IF($E1260&gt;$E$12,"",IF(($E1260&gt;=S$307),S1201-$D1260*S$302,INDEX(F1205:BM1264,S$307,$E1260)))</f>
        <v/>
      </c>
      <c r="T1260" s="2406" t="str">
        <f ca="1">IF($E1260&gt;$E$12,"",IF(($E1260&gt;=T$307),T1201-$D1260*T$302,INDEX(F1205:BM1264,T$307,$E1260)))</f>
        <v/>
      </c>
      <c r="U1260" s="2406" t="str">
        <f ca="1">IF($E1260&gt;$E$12,"",IF(($E1260&gt;=U$307),U1201-$D1260*U$302,INDEX(F1205:BM1264,U$307,$E1260)))</f>
        <v/>
      </c>
      <c r="V1260" s="2406" t="str">
        <f ca="1">IF($E1260&gt;$E$12,"",IF(($E1260&gt;=V$307),V1201-$D1260*V$302,INDEX(F1205:BM1264,V$307,$E1260)))</f>
        <v/>
      </c>
      <c r="W1260" s="2406" t="str">
        <f ca="1">IF($E1260&gt;$E$12,"",IF(($E1260&gt;=W$307),W1201-$D1260*W$302,INDEX(F1205:BM1264,W$307,$E1260)))</f>
        <v/>
      </c>
      <c r="X1260" s="2406" t="str">
        <f ca="1">IF($E1260&gt;$E$12,"",IF(($E1260&gt;=X$307),X1201-$D1260*X$302,INDEX(F1205:BM1264,X$307,$E1260)))</f>
        <v/>
      </c>
      <c r="Y1260" s="2406" t="str">
        <f ca="1">IF($E1260&gt;$E$12,"",IF(($E1260&gt;=Y$307),Y1201-$D1260*Y$302,INDEX(F1205:BM1264,Y$307,$E1260)))</f>
        <v/>
      </c>
      <c r="Z1260" s="2406" t="str">
        <f ca="1">IF($E1260&gt;$E$12,"",IF(($E1260&gt;=Z$307),Z1201-$D1260*Z$302,INDEX(F1205:BM1264,Z$307,$E1260)))</f>
        <v/>
      </c>
      <c r="AA1260" s="2406" t="str">
        <f ca="1">IF($E1260&gt;$E$12,"",IF(($E1260&gt;=AA$307),AA1201-$D1260*AA$302,INDEX(F1205:BM1264,AA$307,$E1260)))</f>
        <v/>
      </c>
      <c r="AB1260" s="2406" t="str">
        <f ca="1">IF($E1260&gt;$E$12,"",IF(($E1260&gt;=AB$307),AB1201-$D1260*AB$302,INDEX(F1205:BM1264,AB$307,$E1260)))</f>
        <v/>
      </c>
      <c r="AC1260" s="2406" t="str">
        <f ca="1">IF($E1260&gt;$E$12,"",IF(($E1260&gt;=AC$307),AC1201-$D1260*AC$302,INDEX(F1205:BM1264,AC$307,$E1260)))</f>
        <v/>
      </c>
      <c r="AD1260" s="2406" t="str">
        <f ca="1">IF($E1260&gt;$E$12,"",IF(($E1260&gt;=AD$307),AD1201-$D1260*AD$302,INDEX(F1205:BM1264,AD$307,$E1260)))</f>
        <v/>
      </c>
      <c r="AE1260" s="2406" t="str">
        <f ca="1">IF($E1260&gt;$E$12,"",IF(($E1260&gt;=AE$307),AE1201-$D1260*AE$302,INDEX(F1205:BM1264,AE$307,$E1260)))</f>
        <v/>
      </c>
      <c r="AF1260" s="2406" t="str">
        <f ca="1">IF($E1260&gt;$E$12,"",IF(($E1260&gt;=AF$307),AF1201-$D1260*AF$302,INDEX(F1205:BM1264,AF$307,$E1260)))</f>
        <v/>
      </c>
      <c r="AG1260" s="2406" t="str">
        <f ca="1">IF($E1260&gt;$E$12,"",IF(($E1260&gt;=AG$307),AG1201-$D1260*AG$302,INDEX(F1205:BM1264,AG$307,$E1260)))</f>
        <v/>
      </c>
      <c r="AH1260" s="2406" t="str">
        <f ca="1">IF($E1260&gt;$E$12,"",IF(($E1260&gt;=AH$307),AH1201-$D1260*AH$302,INDEX(F1205:BM1264,AH$307,$E1260)))</f>
        <v/>
      </c>
      <c r="AI1260" s="2406" t="str">
        <f ca="1">IF($E1260&gt;$E$12,"",IF(($E1260&gt;=AI$307),AI1201-$D1260*AI$302,INDEX(F1205:BM1264,AI$307,$E1260)))</f>
        <v/>
      </c>
      <c r="AJ1260" s="2406" t="str">
        <f ca="1">IF($E1260&gt;$E$12,"",IF(($E1260&gt;=AJ$307),AJ1201-$D1260*AJ$302,INDEX(F1205:BM1264,AJ$307,$E1260)))</f>
        <v/>
      </c>
      <c r="AK1260" s="2406" t="str">
        <f ca="1">IF($E1260&gt;$E$12,"",IF(($E1260&gt;=AK$307),AK1201-$D1260*AK$302,INDEX(F1205:BM1264,AK$307,$E1260)))</f>
        <v/>
      </c>
      <c r="AL1260" s="2406" t="str">
        <f ca="1">IF($E1260&gt;$E$12,"",IF(($E1260&gt;=AL$307),AL1201-$D1260*AL$302,INDEX(F1205:BM1264,AL$307,$E1260)))</f>
        <v/>
      </c>
      <c r="AM1260" s="2406" t="str">
        <f ca="1">IF($E1260&gt;$E$12,"",IF(($E1260&gt;=AM$307),AM1201-$D1260*AM$302,INDEX(F1205:BM1264,AM$307,$E1260)))</f>
        <v/>
      </c>
      <c r="AN1260" s="2406" t="str">
        <f ca="1">IF($E1260&gt;$E$12,"",IF(($E1260&gt;=AN$307),AN1201-$D1260*AN$302,INDEX(F1205:BM1264,AN$307,$E1260)))</f>
        <v/>
      </c>
      <c r="AO1260" s="2406" t="str">
        <f ca="1">IF($E1260&gt;$E$12,"",IF(($E1260&gt;=AO$307),AO1201-$D1260*AO$302,INDEX(F1205:BM1264,AO$307,$E1260)))</f>
        <v/>
      </c>
      <c r="AP1260" s="2406" t="str">
        <f ca="1">IF($E1260&gt;$E$12,"",IF(($E1260&gt;=AP$307),AP1201-$D1260*AP$302,INDEX(F1205:BM1264,AP$307,$E1260)))</f>
        <v/>
      </c>
      <c r="AQ1260" s="2406" t="str">
        <f ca="1">IF($E1260&gt;$E$12,"",IF(($E1260&gt;=AQ$307),AQ1201-$D1260*AQ$302,INDEX(F1205:BM1264,AQ$307,$E1260)))</f>
        <v/>
      </c>
      <c r="AR1260" s="2406" t="str">
        <f ca="1">IF($E1260&gt;$E$12,"",IF(($E1260&gt;=AR$307),AR1201-$D1260*AR$302,INDEX(F1205:BM1264,AR$307,$E1260)))</f>
        <v/>
      </c>
      <c r="AS1260" s="2406" t="str">
        <f ca="1">IF($E1260&gt;$E$12,"",IF(($E1260&gt;=AS$307),AS1201-$D1260*AS$302,INDEX(F1205:BM1264,AS$307,$E1260)))</f>
        <v/>
      </c>
      <c r="AT1260" s="2406" t="str">
        <f ca="1">IF($E1260&gt;$E$12,"",IF(($E1260&gt;=AT$307),AT1201-$D1260*AT$302,INDEX(F1205:BM1264,AT$307,$E1260)))</f>
        <v/>
      </c>
      <c r="AU1260" s="2406" t="str">
        <f ca="1">IF($E1260&gt;$E$12,"",IF(($E1260&gt;=AU$307),AU1201-$D1260*AU$302,INDEX(F1205:BM1264,AU$307,$E1260)))</f>
        <v/>
      </c>
      <c r="AV1260" s="2406" t="str">
        <f ca="1">IF($E1260&gt;$E$12,"",IF(($E1260&gt;=AV$307),AV1201-$D1260*AV$302,INDEX(F1205:BM1264,AV$307,$E1260)))</f>
        <v/>
      </c>
      <c r="AW1260" s="2406" t="str">
        <f ca="1">IF($E1260&gt;$E$12,"",IF(($E1260&gt;=AW$307),AW1201-$D1260*AW$302,INDEX(F1205:BM1264,AW$307,$E1260)))</f>
        <v/>
      </c>
      <c r="AX1260" s="2406" t="str">
        <f ca="1">IF($E1260&gt;$E$12,"",IF(($E1260&gt;=AX$307),AX1201-$D1260*AX$302,INDEX(F1205:BM1264,AX$307,$E1260)))</f>
        <v/>
      </c>
      <c r="AY1260" s="2406" t="str">
        <f ca="1">IF($E1260&gt;$E$12,"",IF(($E1260&gt;=AY$307),AY1201-$D1260*AY$302,INDEX(F1205:BM1264,AY$307,$E1260)))</f>
        <v/>
      </c>
      <c r="AZ1260" s="2406" t="str">
        <f ca="1">IF($E1260&gt;$E$12,"",IF(($E1260&gt;=AZ$307),AZ1201-$D1260*AZ$302,INDEX(F1205:BM1264,AZ$307,$E1260)))</f>
        <v/>
      </c>
      <c r="BA1260" s="2406" t="str">
        <f ca="1">IF($E1260&gt;$E$12,"",IF(($E1260&gt;=BA$307),BA1201-$D1260*BA$302,INDEX(F1205:BM1264,BA$307,$E1260)))</f>
        <v/>
      </c>
      <c r="BB1260" s="2406" t="str">
        <f ca="1">IF($E1260&gt;$E$12,"",IF(($E1260&gt;=BB$307),BB1201-$D1260*BB$302,INDEX(F1205:BM1264,BB$307,$E1260)))</f>
        <v/>
      </c>
      <c r="BC1260" s="2406" t="str">
        <f ca="1">IF($E1260&gt;$E$12,"",IF(($E1260&gt;=BC$307),BC1201-$D1260*BC$302,INDEX(F1205:BM1264,BC$307,$E1260)))</f>
        <v/>
      </c>
      <c r="BD1260" s="2406" t="str">
        <f ca="1">IF($E1260&gt;$E$12,"",IF(($E1260&gt;=BD$307),BD1201-$D1260*BD$302,INDEX(F1205:BM1264,BD$307,$E1260)))</f>
        <v/>
      </c>
      <c r="BE1260" s="2406" t="str">
        <f ca="1">IF($E1260&gt;$E$12,"",IF(($E1260&gt;=BE$307),BE1201-$D1260*BE$302,INDEX(F1205:BM1264,BE$307,$E1260)))</f>
        <v/>
      </c>
      <c r="BF1260" s="2406" t="str">
        <f ca="1">IF($E1260&gt;$E$12,"",IF(($E1260&gt;=BF$307),BF1201-$D1260*BF$302,INDEX(F1205:BM1264,BF$307,$E1260)))</f>
        <v/>
      </c>
      <c r="BG1260" s="2406" t="str">
        <f ca="1">IF($E1260&gt;$E$12,"",IF(($E1260&gt;=BG$307),BG1201-$D1260*BG$302,INDEX(F1205:BM1264,BG$307,$E1260)))</f>
        <v/>
      </c>
      <c r="BH1260" s="2406" t="str">
        <f ca="1">IF($E1260&gt;$E$12,"",IF(($E1260&gt;=BH$307),BH1201-$D1260*BH$302,INDEX(F1205:BM1264,BH$307,$E1260)))</f>
        <v/>
      </c>
      <c r="BI1260" s="2406" t="str">
        <f ca="1">IF($E1260&gt;$E$12,"",IF(($E1260&gt;=BI$307),BI1201-$D1260*BI$302,INDEX(F1205:BM1264,BI$307,$E1260)))</f>
        <v/>
      </c>
      <c r="BJ1260" s="2406" t="str">
        <f ca="1">IF($E1260&gt;$E$12,"",IF(($E1260&gt;=BJ$307),BJ1201-$D1260*BJ$302,INDEX(F1205:BM1264,BJ$307,$E1260)))</f>
        <v/>
      </c>
      <c r="BK1260" s="2406" t="str">
        <f ca="1">IF($E1260&gt;$E$12,"",IF(($E1260&gt;=BK$307),BK1201-$D1260*BK$302,INDEX(F1205:BM1264,BK$307,$E1260)))</f>
        <v/>
      </c>
      <c r="BL1260" s="2406" t="str">
        <f ca="1">IF($E1260&gt;$E$12,"",IF(($E1260&gt;=BL$307),BL1201-$D1260*BL$302,INDEX(F1205:BM1264,BL$307,$E1260)))</f>
        <v/>
      </c>
      <c r="BM1260" s="2406" t="str">
        <f ca="1">IF($E1260&gt;$E$12,"",IF(($E1260&gt;=BM$307),BM1201-$D1260*BM$302,INDEX(F1205:BM1264,BM$307,$E1260)))</f>
        <v/>
      </c>
    </row>
    <row r="1261" spans="3:65" ht="13.5" x14ac:dyDescent="0.25">
      <c r="C1261" s="2357"/>
      <c r="D1261" s="2405">
        <f ca="1">INDEX(F1200:BM1200,E1261)</f>
        <v>1</v>
      </c>
      <c r="E1261" s="2316">
        <v>57</v>
      </c>
      <c r="F1261" s="2406" t="str">
        <f ca="1">IF($E1261&gt;$E$12,"",IF(($E1261&gt;=F$307),F1201-$D1261*F$302,INDEX(F1205:BM1264,F$307,$E1261)))</f>
        <v/>
      </c>
      <c r="G1261" s="2406" t="str">
        <f ca="1">IF($E1261&gt;$E$12,"",IF(($E1261&gt;=G$307),G1201-$D1261*G$302,INDEX(F1205:BM1264,G$307,$E1261)))</f>
        <v/>
      </c>
      <c r="H1261" s="2406" t="str">
        <f ca="1">IF($E1261&gt;$E$12,"",IF(($E1261&gt;=H$307),H1201-$D1261*H$302,INDEX(F1205:BM1264,H$307,$E1261)))</f>
        <v/>
      </c>
      <c r="I1261" s="2406" t="str">
        <f ca="1">IF($E1261&gt;$E$12,"",IF(($E1261&gt;=I$307),I1201-$D1261*I$302,INDEX(F1205:BM1264,I$307,$E1261)))</f>
        <v/>
      </c>
      <c r="J1261" s="2406" t="str">
        <f ca="1">IF($E1261&gt;$E$12,"",IF(($E1261&gt;=J$307),J1201-$D1261*J$302,INDEX(F1205:BM1264,J$307,$E1261)))</f>
        <v/>
      </c>
      <c r="K1261" s="2406" t="str">
        <f ca="1">IF($E1261&gt;$E$12,"",IF(($E1261&gt;=K$307),K1201-$D1261*K$302,INDEX(F1205:BM1264,K$307,$E1261)))</f>
        <v/>
      </c>
      <c r="L1261" s="2406" t="str">
        <f ca="1">IF($E1261&gt;$E$12,"",IF(($E1261&gt;=L$307),L1201-$D1261*L$302,INDEX(F1205:BM1264,L$307,$E1261)))</f>
        <v/>
      </c>
      <c r="M1261" s="2406" t="str">
        <f ca="1">IF($E1261&gt;$E$12,"",IF(($E1261&gt;=M$307),M1201-$D1261*M$302,INDEX(F1205:BM1264,M$307,$E1261)))</f>
        <v/>
      </c>
      <c r="N1261" s="2406" t="str">
        <f ca="1">IF($E1261&gt;$E$12,"",IF(($E1261&gt;=N$307),N1201-$D1261*N$302,INDEX(F1205:BM1264,N$307,$E1261)))</f>
        <v/>
      </c>
      <c r="O1261" s="2406" t="str">
        <f ca="1">IF($E1261&gt;$E$12,"",IF(($E1261&gt;=O$307),O1201-$D1261*O$302,INDEX(F1205:BM1264,O$307,$E1261)))</f>
        <v/>
      </c>
      <c r="P1261" s="2406" t="str">
        <f ca="1">IF($E1261&gt;$E$12,"",IF(($E1261&gt;=P$307),P1201-$D1261*P$302,INDEX(F1205:BM1264,P$307,$E1261)))</f>
        <v/>
      </c>
      <c r="Q1261" s="2406" t="str">
        <f ca="1">IF($E1261&gt;$E$12,"",IF(($E1261&gt;=Q$307),Q1201-$D1261*Q$302,INDEX(F1205:BM1264,Q$307,$E1261)))</f>
        <v/>
      </c>
      <c r="R1261" s="2406" t="str">
        <f ca="1">IF($E1261&gt;$E$12,"",IF(($E1261&gt;=R$307),R1201-$D1261*R$302,INDEX(F1205:BM1264,R$307,$E1261)))</f>
        <v/>
      </c>
      <c r="S1261" s="2406" t="str">
        <f ca="1">IF($E1261&gt;$E$12,"",IF(($E1261&gt;=S$307),S1201-$D1261*S$302,INDEX(F1205:BM1264,S$307,$E1261)))</f>
        <v/>
      </c>
      <c r="T1261" s="2406" t="str">
        <f ca="1">IF($E1261&gt;$E$12,"",IF(($E1261&gt;=T$307),T1201-$D1261*T$302,INDEX(F1205:BM1264,T$307,$E1261)))</f>
        <v/>
      </c>
      <c r="U1261" s="2406" t="str">
        <f ca="1">IF($E1261&gt;$E$12,"",IF(($E1261&gt;=U$307),U1201-$D1261*U$302,INDEX(F1205:BM1264,U$307,$E1261)))</f>
        <v/>
      </c>
      <c r="V1261" s="2406" t="str">
        <f ca="1">IF($E1261&gt;$E$12,"",IF(($E1261&gt;=V$307),V1201-$D1261*V$302,INDEX(F1205:BM1264,V$307,$E1261)))</f>
        <v/>
      </c>
      <c r="W1261" s="2406" t="str">
        <f ca="1">IF($E1261&gt;$E$12,"",IF(($E1261&gt;=W$307),W1201-$D1261*W$302,INDEX(F1205:BM1264,W$307,$E1261)))</f>
        <v/>
      </c>
      <c r="X1261" s="2406" t="str">
        <f ca="1">IF($E1261&gt;$E$12,"",IF(($E1261&gt;=X$307),X1201-$D1261*X$302,INDEX(F1205:BM1264,X$307,$E1261)))</f>
        <v/>
      </c>
      <c r="Y1261" s="2406" t="str">
        <f ca="1">IF($E1261&gt;$E$12,"",IF(($E1261&gt;=Y$307),Y1201-$D1261*Y$302,INDEX(F1205:BM1264,Y$307,$E1261)))</f>
        <v/>
      </c>
      <c r="Z1261" s="2406" t="str">
        <f ca="1">IF($E1261&gt;$E$12,"",IF(($E1261&gt;=Z$307),Z1201-$D1261*Z$302,INDEX(F1205:BM1264,Z$307,$E1261)))</f>
        <v/>
      </c>
      <c r="AA1261" s="2406" t="str">
        <f ca="1">IF($E1261&gt;$E$12,"",IF(($E1261&gt;=AA$307),AA1201-$D1261*AA$302,INDEX(F1205:BM1264,AA$307,$E1261)))</f>
        <v/>
      </c>
      <c r="AB1261" s="2406" t="str">
        <f ca="1">IF($E1261&gt;$E$12,"",IF(($E1261&gt;=AB$307),AB1201-$D1261*AB$302,INDEX(F1205:BM1264,AB$307,$E1261)))</f>
        <v/>
      </c>
      <c r="AC1261" s="2406" t="str">
        <f ca="1">IF($E1261&gt;$E$12,"",IF(($E1261&gt;=AC$307),AC1201-$D1261*AC$302,INDEX(F1205:BM1264,AC$307,$E1261)))</f>
        <v/>
      </c>
      <c r="AD1261" s="2406" t="str">
        <f ca="1">IF($E1261&gt;$E$12,"",IF(($E1261&gt;=AD$307),AD1201-$D1261*AD$302,INDEX(F1205:BM1264,AD$307,$E1261)))</f>
        <v/>
      </c>
      <c r="AE1261" s="2406" t="str">
        <f ca="1">IF($E1261&gt;$E$12,"",IF(($E1261&gt;=AE$307),AE1201-$D1261*AE$302,INDEX(F1205:BM1264,AE$307,$E1261)))</f>
        <v/>
      </c>
      <c r="AF1261" s="2406" t="str">
        <f ca="1">IF($E1261&gt;$E$12,"",IF(($E1261&gt;=AF$307),AF1201-$D1261*AF$302,INDEX(F1205:BM1264,AF$307,$E1261)))</f>
        <v/>
      </c>
      <c r="AG1261" s="2406" t="str">
        <f ca="1">IF($E1261&gt;$E$12,"",IF(($E1261&gt;=AG$307),AG1201-$D1261*AG$302,INDEX(F1205:BM1264,AG$307,$E1261)))</f>
        <v/>
      </c>
      <c r="AH1261" s="2406" t="str">
        <f ca="1">IF($E1261&gt;$E$12,"",IF(($E1261&gt;=AH$307),AH1201-$D1261*AH$302,INDEX(F1205:BM1264,AH$307,$E1261)))</f>
        <v/>
      </c>
      <c r="AI1261" s="2406" t="str">
        <f ca="1">IF($E1261&gt;$E$12,"",IF(($E1261&gt;=AI$307),AI1201-$D1261*AI$302,INDEX(F1205:BM1264,AI$307,$E1261)))</f>
        <v/>
      </c>
      <c r="AJ1261" s="2406" t="str">
        <f ca="1">IF($E1261&gt;$E$12,"",IF(($E1261&gt;=AJ$307),AJ1201-$D1261*AJ$302,INDEX(F1205:BM1264,AJ$307,$E1261)))</f>
        <v/>
      </c>
      <c r="AK1261" s="2406" t="str">
        <f ca="1">IF($E1261&gt;$E$12,"",IF(($E1261&gt;=AK$307),AK1201-$D1261*AK$302,INDEX(F1205:BM1264,AK$307,$E1261)))</f>
        <v/>
      </c>
      <c r="AL1261" s="2406" t="str">
        <f ca="1">IF($E1261&gt;$E$12,"",IF(($E1261&gt;=AL$307),AL1201-$D1261*AL$302,INDEX(F1205:BM1264,AL$307,$E1261)))</f>
        <v/>
      </c>
      <c r="AM1261" s="2406" t="str">
        <f ca="1">IF($E1261&gt;$E$12,"",IF(($E1261&gt;=AM$307),AM1201-$D1261*AM$302,INDEX(F1205:BM1264,AM$307,$E1261)))</f>
        <v/>
      </c>
      <c r="AN1261" s="2406" t="str">
        <f ca="1">IF($E1261&gt;$E$12,"",IF(($E1261&gt;=AN$307),AN1201-$D1261*AN$302,INDEX(F1205:BM1264,AN$307,$E1261)))</f>
        <v/>
      </c>
      <c r="AO1261" s="2406" t="str">
        <f ca="1">IF($E1261&gt;$E$12,"",IF(($E1261&gt;=AO$307),AO1201-$D1261*AO$302,INDEX(F1205:BM1264,AO$307,$E1261)))</f>
        <v/>
      </c>
      <c r="AP1261" s="2406" t="str">
        <f ca="1">IF($E1261&gt;$E$12,"",IF(($E1261&gt;=AP$307),AP1201-$D1261*AP$302,INDEX(F1205:BM1264,AP$307,$E1261)))</f>
        <v/>
      </c>
      <c r="AQ1261" s="2406" t="str">
        <f ca="1">IF($E1261&gt;$E$12,"",IF(($E1261&gt;=AQ$307),AQ1201-$D1261*AQ$302,INDEX(F1205:BM1264,AQ$307,$E1261)))</f>
        <v/>
      </c>
      <c r="AR1261" s="2406" t="str">
        <f ca="1">IF($E1261&gt;$E$12,"",IF(($E1261&gt;=AR$307),AR1201-$D1261*AR$302,INDEX(F1205:BM1264,AR$307,$E1261)))</f>
        <v/>
      </c>
      <c r="AS1261" s="2406" t="str">
        <f ca="1">IF($E1261&gt;$E$12,"",IF(($E1261&gt;=AS$307),AS1201-$D1261*AS$302,INDEX(F1205:BM1264,AS$307,$E1261)))</f>
        <v/>
      </c>
      <c r="AT1261" s="2406" t="str">
        <f ca="1">IF($E1261&gt;$E$12,"",IF(($E1261&gt;=AT$307),AT1201-$D1261*AT$302,INDEX(F1205:BM1264,AT$307,$E1261)))</f>
        <v/>
      </c>
      <c r="AU1261" s="2406" t="str">
        <f ca="1">IF($E1261&gt;$E$12,"",IF(($E1261&gt;=AU$307),AU1201-$D1261*AU$302,INDEX(F1205:BM1264,AU$307,$E1261)))</f>
        <v/>
      </c>
      <c r="AV1261" s="2406" t="str">
        <f ca="1">IF($E1261&gt;$E$12,"",IF(($E1261&gt;=AV$307),AV1201-$D1261*AV$302,INDEX(F1205:BM1264,AV$307,$E1261)))</f>
        <v/>
      </c>
      <c r="AW1261" s="2406" t="str">
        <f ca="1">IF($E1261&gt;$E$12,"",IF(($E1261&gt;=AW$307),AW1201-$D1261*AW$302,INDEX(F1205:BM1264,AW$307,$E1261)))</f>
        <v/>
      </c>
      <c r="AX1261" s="2406" t="str">
        <f ca="1">IF($E1261&gt;$E$12,"",IF(($E1261&gt;=AX$307),AX1201-$D1261*AX$302,INDEX(F1205:BM1264,AX$307,$E1261)))</f>
        <v/>
      </c>
      <c r="AY1261" s="2406" t="str">
        <f ca="1">IF($E1261&gt;$E$12,"",IF(($E1261&gt;=AY$307),AY1201-$D1261*AY$302,INDEX(F1205:BM1264,AY$307,$E1261)))</f>
        <v/>
      </c>
      <c r="AZ1261" s="2406" t="str">
        <f ca="1">IF($E1261&gt;$E$12,"",IF(($E1261&gt;=AZ$307),AZ1201-$D1261*AZ$302,INDEX(F1205:BM1264,AZ$307,$E1261)))</f>
        <v/>
      </c>
      <c r="BA1261" s="2406" t="str">
        <f ca="1">IF($E1261&gt;$E$12,"",IF(($E1261&gt;=BA$307),BA1201-$D1261*BA$302,INDEX(F1205:BM1264,BA$307,$E1261)))</f>
        <v/>
      </c>
      <c r="BB1261" s="2406" t="str">
        <f ca="1">IF($E1261&gt;$E$12,"",IF(($E1261&gt;=BB$307),BB1201-$D1261*BB$302,INDEX(F1205:BM1264,BB$307,$E1261)))</f>
        <v/>
      </c>
      <c r="BC1261" s="2406" t="str">
        <f ca="1">IF($E1261&gt;$E$12,"",IF(($E1261&gt;=BC$307),BC1201-$D1261*BC$302,INDEX(F1205:BM1264,BC$307,$E1261)))</f>
        <v/>
      </c>
      <c r="BD1261" s="2406" t="str">
        <f ca="1">IF($E1261&gt;$E$12,"",IF(($E1261&gt;=BD$307),BD1201-$D1261*BD$302,INDEX(F1205:BM1264,BD$307,$E1261)))</f>
        <v/>
      </c>
      <c r="BE1261" s="2406" t="str">
        <f ca="1">IF($E1261&gt;$E$12,"",IF(($E1261&gt;=BE$307),BE1201-$D1261*BE$302,INDEX(F1205:BM1264,BE$307,$E1261)))</f>
        <v/>
      </c>
      <c r="BF1261" s="2406" t="str">
        <f ca="1">IF($E1261&gt;$E$12,"",IF(($E1261&gt;=BF$307),BF1201-$D1261*BF$302,INDEX(F1205:BM1264,BF$307,$E1261)))</f>
        <v/>
      </c>
      <c r="BG1261" s="2406" t="str">
        <f ca="1">IF($E1261&gt;$E$12,"",IF(($E1261&gt;=BG$307),BG1201-$D1261*BG$302,INDEX(F1205:BM1264,BG$307,$E1261)))</f>
        <v/>
      </c>
      <c r="BH1261" s="2406" t="str">
        <f ca="1">IF($E1261&gt;$E$12,"",IF(($E1261&gt;=BH$307),BH1201-$D1261*BH$302,INDEX(F1205:BM1264,BH$307,$E1261)))</f>
        <v/>
      </c>
      <c r="BI1261" s="2406" t="str">
        <f ca="1">IF($E1261&gt;$E$12,"",IF(($E1261&gt;=BI$307),BI1201-$D1261*BI$302,INDEX(F1205:BM1264,BI$307,$E1261)))</f>
        <v/>
      </c>
      <c r="BJ1261" s="2406" t="str">
        <f ca="1">IF($E1261&gt;$E$12,"",IF(($E1261&gt;=BJ$307),BJ1201-$D1261*BJ$302,INDEX(F1205:BM1264,BJ$307,$E1261)))</f>
        <v/>
      </c>
      <c r="BK1261" s="2406" t="str">
        <f ca="1">IF($E1261&gt;$E$12,"",IF(($E1261&gt;=BK$307),BK1201-$D1261*BK$302,INDEX(F1205:BM1264,BK$307,$E1261)))</f>
        <v/>
      </c>
      <c r="BL1261" s="2406" t="str">
        <f ca="1">IF($E1261&gt;$E$12,"",IF(($E1261&gt;=BL$307),BL1201-$D1261*BL$302,INDEX(F1205:BM1264,BL$307,$E1261)))</f>
        <v/>
      </c>
      <c r="BM1261" s="2406" t="str">
        <f ca="1">IF($E1261&gt;$E$12,"",IF(($E1261&gt;=BM$307),BM1201-$D1261*BM$302,INDEX(F1205:BM1264,BM$307,$E1261)))</f>
        <v/>
      </c>
    </row>
    <row r="1262" spans="3:65" ht="13.5" x14ac:dyDescent="0.25">
      <c r="C1262" s="2357"/>
      <c r="D1262" s="2405">
        <f ca="1">INDEX(F1200:BM1200,E1262)</f>
        <v>1</v>
      </c>
      <c r="E1262" s="2316">
        <v>58</v>
      </c>
      <c r="F1262" s="2406" t="str">
        <f ca="1">IF($E1262&gt;$E$12,"",IF(($E1262&gt;=F$307),F1201-$D1262*F$302,INDEX(F1205:BM1264,F$307,$E1262)))</f>
        <v/>
      </c>
      <c r="G1262" s="2406" t="str">
        <f ca="1">IF($E1262&gt;$E$12,"",IF(($E1262&gt;=G$307),G1201-$D1262*G$302,INDEX(F1205:BM1264,G$307,$E1262)))</f>
        <v/>
      </c>
      <c r="H1262" s="2406" t="str">
        <f ca="1">IF($E1262&gt;$E$12,"",IF(($E1262&gt;=H$307),H1201-$D1262*H$302,INDEX(F1205:BM1264,H$307,$E1262)))</f>
        <v/>
      </c>
      <c r="I1262" s="2406" t="str">
        <f ca="1">IF($E1262&gt;$E$12,"",IF(($E1262&gt;=I$307),I1201-$D1262*I$302,INDEX(F1205:BM1264,I$307,$E1262)))</f>
        <v/>
      </c>
      <c r="J1262" s="2406" t="str">
        <f ca="1">IF($E1262&gt;$E$12,"",IF(($E1262&gt;=J$307),J1201-$D1262*J$302,INDEX(F1205:BM1264,J$307,$E1262)))</f>
        <v/>
      </c>
      <c r="K1262" s="2406" t="str">
        <f ca="1">IF($E1262&gt;$E$12,"",IF(($E1262&gt;=K$307),K1201-$D1262*K$302,INDEX(F1205:BM1264,K$307,$E1262)))</f>
        <v/>
      </c>
      <c r="L1262" s="2406" t="str">
        <f ca="1">IF($E1262&gt;$E$12,"",IF(($E1262&gt;=L$307),L1201-$D1262*L$302,INDEX(F1205:BM1264,L$307,$E1262)))</f>
        <v/>
      </c>
      <c r="M1262" s="2406" t="str">
        <f ca="1">IF($E1262&gt;$E$12,"",IF(($E1262&gt;=M$307),M1201-$D1262*M$302,INDEX(F1205:BM1264,M$307,$E1262)))</f>
        <v/>
      </c>
      <c r="N1262" s="2406" t="str">
        <f ca="1">IF($E1262&gt;$E$12,"",IF(($E1262&gt;=N$307),N1201-$D1262*N$302,INDEX(F1205:BM1264,N$307,$E1262)))</f>
        <v/>
      </c>
      <c r="O1262" s="2406" t="str">
        <f ca="1">IF($E1262&gt;$E$12,"",IF(($E1262&gt;=O$307),O1201-$D1262*O$302,INDEX(F1205:BM1264,O$307,$E1262)))</f>
        <v/>
      </c>
      <c r="P1262" s="2406" t="str">
        <f ca="1">IF($E1262&gt;$E$12,"",IF(($E1262&gt;=P$307),P1201-$D1262*P$302,INDEX(F1205:BM1264,P$307,$E1262)))</f>
        <v/>
      </c>
      <c r="Q1262" s="2406" t="str">
        <f ca="1">IF($E1262&gt;$E$12,"",IF(($E1262&gt;=Q$307),Q1201-$D1262*Q$302,INDEX(F1205:BM1264,Q$307,$E1262)))</f>
        <v/>
      </c>
      <c r="R1262" s="2406" t="str">
        <f ca="1">IF($E1262&gt;$E$12,"",IF(($E1262&gt;=R$307),R1201-$D1262*R$302,INDEX(F1205:BM1264,R$307,$E1262)))</f>
        <v/>
      </c>
      <c r="S1262" s="2406" t="str">
        <f ca="1">IF($E1262&gt;$E$12,"",IF(($E1262&gt;=S$307),S1201-$D1262*S$302,INDEX(F1205:BM1264,S$307,$E1262)))</f>
        <v/>
      </c>
      <c r="T1262" s="2406" t="str">
        <f ca="1">IF($E1262&gt;$E$12,"",IF(($E1262&gt;=T$307),T1201-$D1262*T$302,INDEX(F1205:BM1264,T$307,$E1262)))</f>
        <v/>
      </c>
      <c r="U1262" s="2406" t="str">
        <f ca="1">IF($E1262&gt;$E$12,"",IF(($E1262&gt;=U$307),U1201-$D1262*U$302,INDEX(F1205:BM1264,U$307,$E1262)))</f>
        <v/>
      </c>
      <c r="V1262" s="2406" t="str">
        <f ca="1">IF($E1262&gt;$E$12,"",IF(($E1262&gt;=V$307),V1201-$D1262*V$302,INDEX(F1205:BM1264,V$307,$E1262)))</f>
        <v/>
      </c>
      <c r="W1262" s="2406" t="str">
        <f ca="1">IF($E1262&gt;$E$12,"",IF(($E1262&gt;=W$307),W1201-$D1262*W$302,INDEX(F1205:BM1264,W$307,$E1262)))</f>
        <v/>
      </c>
      <c r="X1262" s="2406" t="str">
        <f ca="1">IF($E1262&gt;$E$12,"",IF(($E1262&gt;=X$307),X1201-$D1262*X$302,INDEX(F1205:BM1264,X$307,$E1262)))</f>
        <v/>
      </c>
      <c r="Y1262" s="2406" t="str">
        <f ca="1">IF($E1262&gt;$E$12,"",IF(($E1262&gt;=Y$307),Y1201-$D1262*Y$302,INDEX(F1205:BM1264,Y$307,$E1262)))</f>
        <v/>
      </c>
      <c r="Z1262" s="2406" t="str">
        <f ca="1">IF($E1262&gt;$E$12,"",IF(($E1262&gt;=Z$307),Z1201-$D1262*Z$302,INDEX(F1205:BM1264,Z$307,$E1262)))</f>
        <v/>
      </c>
      <c r="AA1262" s="2406" t="str">
        <f ca="1">IF($E1262&gt;$E$12,"",IF(($E1262&gt;=AA$307),AA1201-$D1262*AA$302,INDEX(F1205:BM1264,AA$307,$E1262)))</f>
        <v/>
      </c>
      <c r="AB1262" s="2406" t="str">
        <f ca="1">IF($E1262&gt;$E$12,"",IF(($E1262&gt;=AB$307),AB1201-$D1262*AB$302,INDEX(F1205:BM1264,AB$307,$E1262)))</f>
        <v/>
      </c>
      <c r="AC1262" s="2406" t="str">
        <f ca="1">IF($E1262&gt;$E$12,"",IF(($E1262&gt;=AC$307),AC1201-$D1262*AC$302,INDEX(F1205:BM1264,AC$307,$E1262)))</f>
        <v/>
      </c>
      <c r="AD1262" s="2406" t="str">
        <f ca="1">IF($E1262&gt;$E$12,"",IF(($E1262&gt;=AD$307),AD1201-$D1262*AD$302,INDEX(F1205:BM1264,AD$307,$E1262)))</f>
        <v/>
      </c>
      <c r="AE1262" s="2406" t="str">
        <f ca="1">IF($E1262&gt;$E$12,"",IF(($E1262&gt;=AE$307),AE1201-$D1262*AE$302,INDEX(F1205:BM1264,AE$307,$E1262)))</f>
        <v/>
      </c>
      <c r="AF1262" s="2406" t="str">
        <f ca="1">IF($E1262&gt;$E$12,"",IF(($E1262&gt;=AF$307),AF1201-$D1262*AF$302,INDEX(F1205:BM1264,AF$307,$E1262)))</f>
        <v/>
      </c>
      <c r="AG1262" s="2406" t="str">
        <f ca="1">IF($E1262&gt;$E$12,"",IF(($E1262&gt;=AG$307),AG1201-$D1262*AG$302,INDEX(F1205:BM1264,AG$307,$E1262)))</f>
        <v/>
      </c>
      <c r="AH1262" s="2406" t="str">
        <f ca="1">IF($E1262&gt;$E$12,"",IF(($E1262&gt;=AH$307),AH1201-$D1262*AH$302,INDEX(F1205:BM1264,AH$307,$E1262)))</f>
        <v/>
      </c>
      <c r="AI1262" s="2406" t="str">
        <f ca="1">IF($E1262&gt;$E$12,"",IF(($E1262&gt;=AI$307),AI1201-$D1262*AI$302,INDEX(F1205:BM1264,AI$307,$E1262)))</f>
        <v/>
      </c>
      <c r="AJ1262" s="2406" t="str">
        <f ca="1">IF($E1262&gt;$E$12,"",IF(($E1262&gt;=AJ$307),AJ1201-$D1262*AJ$302,INDEX(F1205:BM1264,AJ$307,$E1262)))</f>
        <v/>
      </c>
      <c r="AK1262" s="2406" t="str">
        <f ca="1">IF($E1262&gt;$E$12,"",IF(($E1262&gt;=AK$307),AK1201-$D1262*AK$302,INDEX(F1205:BM1264,AK$307,$E1262)))</f>
        <v/>
      </c>
      <c r="AL1262" s="2406" t="str">
        <f ca="1">IF($E1262&gt;$E$12,"",IF(($E1262&gt;=AL$307),AL1201-$D1262*AL$302,INDEX(F1205:BM1264,AL$307,$E1262)))</f>
        <v/>
      </c>
      <c r="AM1262" s="2406" t="str">
        <f ca="1">IF($E1262&gt;$E$12,"",IF(($E1262&gt;=AM$307),AM1201-$D1262*AM$302,INDEX(F1205:BM1264,AM$307,$E1262)))</f>
        <v/>
      </c>
      <c r="AN1262" s="2406" t="str">
        <f ca="1">IF($E1262&gt;$E$12,"",IF(($E1262&gt;=AN$307),AN1201-$D1262*AN$302,INDEX(F1205:BM1264,AN$307,$E1262)))</f>
        <v/>
      </c>
      <c r="AO1262" s="2406" t="str">
        <f ca="1">IF($E1262&gt;$E$12,"",IF(($E1262&gt;=AO$307),AO1201-$D1262*AO$302,INDEX(F1205:BM1264,AO$307,$E1262)))</f>
        <v/>
      </c>
      <c r="AP1262" s="2406" t="str">
        <f ca="1">IF($E1262&gt;$E$12,"",IF(($E1262&gt;=AP$307),AP1201-$D1262*AP$302,INDEX(F1205:BM1264,AP$307,$E1262)))</f>
        <v/>
      </c>
      <c r="AQ1262" s="2406" t="str">
        <f ca="1">IF($E1262&gt;$E$12,"",IF(($E1262&gt;=AQ$307),AQ1201-$D1262*AQ$302,INDEX(F1205:BM1264,AQ$307,$E1262)))</f>
        <v/>
      </c>
      <c r="AR1262" s="2406" t="str">
        <f ca="1">IF($E1262&gt;$E$12,"",IF(($E1262&gt;=AR$307),AR1201-$D1262*AR$302,INDEX(F1205:BM1264,AR$307,$E1262)))</f>
        <v/>
      </c>
      <c r="AS1262" s="2406" t="str">
        <f ca="1">IF($E1262&gt;$E$12,"",IF(($E1262&gt;=AS$307),AS1201-$D1262*AS$302,INDEX(F1205:BM1264,AS$307,$E1262)))</f>
        <v/>
      </c>
      <c r="AT1262" s="2406" t="str">
        <f ca="1">IF($E1262&gt;$E$12,"",IF(($E1262&gt;=AT$307),AT1201-$D1262*AT$302,INDEX(F1205:BM1264,AT$307,$E1262)))</f>
        <v/>
      </c>
      <c r="AU1262" s="2406" t="str">
        <f ca="1">IF($E1262&gt;$E$12,"",IF(($E1262&gt;=AU$307),AU1201-$D1262*AU$302,INDEX(F1205:BM1264,AU$307,$E1262)))</f>
        <v/>
      </c>
      <c r="AV1262" s="2406" t="str">
        <f ca="1">IF($E1262&gt;$E$12,"",IF(($E1262&gt;=AV$307),AV1201-$D1262*AV$302,INDEX(F1205:BM1264,AV$307,$E1262)))</f>
        <v/>
      </c>
      <c r="AW1262" s="2406" t="str">
        <f ca="1">IF($E1262&gt;$E$12,"",IF(($E1262&gt;=AW$307),AW1201-$D1262*AW$302,INDEX(F1205:BM1264,AW$307,$E1262)))</f>
        <v/>
      </c>
      <c r="AX1262" s="2406" t="str">
        <f ca="1">IF($E1262&gt;$E$12,"",IF(($E1262&gt;=AX$307),AX1201-$D1262*AX$302,INDEX(F1205:BM1264,AX$307,$E1262)))</f>
        <v/>
      </c>
      <c r="AY1262" s="2406" t="str">
        <f ca="1">IF($E1262&gt;$E$12,"",IF(($E1262&gt;=AY$307),AY1201-$D1262*AY$302,INDEX(F1205:BM1264,AY$307,$E1262)))</f>
        <v/>
      </c>
      <c r="AZ1262" s="2406" t="str">
        <f ca="1">IF($E1262&gt;$E$12,"",IF(($E1262&gt;=AZ$307),AZ1201-$D1262*AZ$302,INDEX(F1205:BM1264,AZ$307,$E1262)))</f>
        <v/>
      </c>
      <c r="BA1262" s="2406" t="str">
        <f ca="1">IF($E1262&gt;$E$12,"",IF(($E1262&gt;=BA$307),BA1201-$D1262*BA$302,INDEX(F1205:BM1264,BA$307,$E1262)))</f>
        <v/>
      </c>
      <c r="BB1262" s="2406" t="str">
        <f ca="1">IF($E1262&gt;$E$12,"",IF(($E1262&gt;=BB$307),BB1201-$D1262*BB$302,INDEX(F1205:BM1264,BB$307,$E1262)))</f>
        <v/>
      </c>
      <c r="BC1262" s="2406" t="str">
        <f ca="1">IF($E1262&gt;$E$12,"",IF(($E1262&gt;=BC$307),BC1201-$D1262*BC$302,INDEX(F1205:BM1264,BC$307,$E1262)))</f>
        <v/>
      </c>
      <c r="BD1262" s="2406" t="str">
        <f ca="1">IF($E1262&gt;$E$12,"",IF(($E1262&gt;=BD$307),BD1201-$D1262*BD$302,INDEX(F1205:BM1264,BD$307,$E1262)))</f>
        <v/>
      </c>
      <c r="BE1262" s="2406" t="str">
        <f ca="1">IF($E1262&gt;$E$12,"",IF(($E1262&gt;=BE$307),BE1201-$D1262*BE$302,INDEX(F1205:BM1264,BE$307,$E1262)))</f>
        <v/>
      </c>
      <c r="BF1262" s="2406" t="str">
        <f ca="1">IF($E1262&gt;$E$12,"",IF(($E1262&gt;=BF$307),BF1201-$D1262*BF$302,INDEX(F1205:BM1264,BF$307,$E1262)))</f>
        <v/>
      </c>
      <c r="BG1262" s="2406" t="str">
        <f ca="1">IF($E1262&gt;$E$12,"",IF(($E1262&gt;=BG$307),BG1201-$D1262*BG$302,INDEX(F1205:BM1264,BG$307,$E1262)))</f>
        <v/>
      </c>
      <c r="BH1262" s="2406" t="str">
        <f ca="1">IF($E1262&gt;$E$12,"",IF(($E1262&gt;=BH$307),BH1201-$D1262*BH$302,INDEX(F1205:BM1264,BH$307,$E1262)))</f>
        <v/>
      </c>
      <c r="BI1262" s="2406" t="str">
        <f ca="1">IF($E1262&gt;$E$12,"",IF(($E1262&gt;=BI$307),BI1201-$D1262*BI$302,INDEX(F1205:BM1264,BI$307,$E1262)))</f>
        <v/>
      </c>
      <c r="BJ1262" s="2406" t="str">
        <f ca="1">IF($E1262&gt;$E$12,"",IF(($E1262&gt;=BJ$307),BJ1201-$D1262*BJ$302,INDEX(F1205:BM1264,BJ$307,$E1262)))</f>
        <v/>
      </c>
      <c r="BK1262" s="2406" t="str">
        <f ca="1">IF($E1262&gt;$E$12,"",IF(($E1262&gt;=BK$307),BK1201-$D1262*BK$302,INDEX(F1205:BM1264,BK$307,$E1262)))</f>
        <v/>
      </c>
      <c r="BL1262" s="2406" t="str">
        <f ca="1">IF($E1262&gt;$E$12,"",IF(($E1262&gt;=BL$307),BL1201-$D1262*BL$302,INDEX(F1205:BM1264,BL$307,$E1262)))</f>
        <v/>
      </c>
      <c r="BM1262" s="2406" t="str">
        <f ca="1">IF($E1262&gt;$E$12,"",IF(($E1262&gt;=BM$307),BM1201-$D1262*BM$302,INDEX(F1205:BM1264,BM$307,$E1262)))</f>
        <v/>
      </c>
    </row>
    <row r="1263" spans="3:65" ht="13.5" x14ac:dyDescent="0.25">
      <c r="C1263" s="2357"/>
      <c r="D1263" s="2405">
        <f ca="1">INDEX(F1200:BM1200,E1263)</f>
        <v>1</v>
      </c>
      <c r="E1263" s="2316">
        <v>59</v>
      </c>
      <c r="F1263" s="2406" t="str">
        <f ca="1">IF($E1263&gt;$E$12,"",IF(($E1263&gt;=F$307),F1201-$D1263*F$302,INDEX(F1205:BM1264,F$307,$E1263)))</f>
        <v/>
      </c>
      <c r="G1263" s="2406" t="str">
        <f ca="1">IF($E1263&gt;$E$12,"",IF(($E1263&gt;=G$307),G1201-$D1263*G$302,INDEX(F1205:BM1264,G$307,$E1263)))</f>
        <v/>
      </c>
      <c r="H1263" s="2406" t="str">
        <f ca="1">IF($E1263&gt;$E$12,"",IF(($E1263&gt;=H$307),H1201-$D1263*H$302,INDEX(F1205:BM1264,H$307,$E1263)))</f>
        <v/>
      </c>
      <c r="I1263" s="2406" t="str">
        <f ca="1">IF($E1263&gt;$E$12,"",IF(($E1263&gt;=I$307),I1201-$D1263*I$302,INDEX(F1205:BM1264,I$307,$E1263)))</f>
        <v/>
      </c>
      <c r="J1263" s="2406" t="str">
        <f ca="1">IF($E1263&gt;$E$12,"",IF(($E1263&gt;=J$307),J1201-$D1263*J$302,INDEX(F1205:BM1264,J$307,$E1263)))</f>
        <v/>
      </c>
      <c r="K1263" s="2406" t="str">
        <f ca="1">IF($E1263&gt;$E$12,"",IF(($E1263&gt;=K$307),K1201-$D1263*K$302,INDEX(F1205:BM1264,K$307,$E1263)))</f>
        <v/>
      </c>
      <c r="L1263" s="2406" t="str">
        <f ca="1">IF($E1263&gt;$E$12,"",IF(($E1263&gt;=L$307),L1201-$D1263*L$302,INDEX(F1205:BM1264,L$307,$E1263)))</f>
        <v/>
      </c>
      <c r="M1263" s="2406" t="str">
        <f ca="1">IF($E1263&gt;$E$12,"",IF(($E1263&gt;=M$307),M1201-$D1263*M$302,INDEX(F1205:BM1264,M$307,$E1263)))</f>
        <v/>
      </c>
      <c r="N1263" s="2406" t="str">
        <f ca="1">IF($E1263&gt;$E$12,"",IF(($E1263&gt;=N$307),N1201-$D1263*N$302,INDEX(F1205:BM1264,N$307,$E1263)))</f>
        <v/>
      </c>
      <c r="O1263" s="2406" t="str">
        <f ca="1">IF($E1263&gt;$E$12,"",IF(($E1263&gt;=O$307),O1201-$D1263*O$302,INDEX(F1205:BM1264,O$307,$E1263)))</f>
        <v/>
      </c>
      <c r="P1263" s="2406" t="str">
        <f ca="1">IF($E1263&gt;$E$12,"",IF(($E1263&gt;=P$307),P1201-$D1263*P$302,INDEX(F1205:BM1264,P$307,$E1263)))</f>
        <v/>
      </c>
      <c r="Q1263" s="2406" t="str">
        <f ca="1">IF($E1263&gt;$E$12,"",IF(($E1263&gt;=Q$307),Q1201-$D1263*Q$302,INDEX(F1205:BM1264,Q$307,$E1263)))</f>
        <v/>
      </c>
      <c r="R1263" s="2406" t="str">
        <f ca="1">IF($E1263&gt;$E$12,"",IF(($E1263&gt;=R$307),R1201-$D1263*R$302,INDEX(F1205:BM1264,R$307,$E1263)))</f>
        <v/>
      </c>
      <c r="S1263" s="2406" t="str">
        <f ca="1">IF($E1263&gt;$E$12,"",IF(($E1263&gt;=S$307),S1201-$D1263*S$302,INDEX(F1205:BM1264,S$307,$E1263)))</f>
        <v/>
      </c>
      <c r="T1263" s="2406" t="str">
        <f ca="1">IF($E1263&gt;$E$12,"",IF(($E1263&gt;=T$307),T1201-$D1263*T$302,INDEX(F1205:BM1264,T$307,$E1263)))</f>
        <v/>
      </c>
      <c r="U1263" s="2406" t="str">
        <f ca="1">IF($E1263&gt;$E$12,"",IF(($E1263&gt;=U$307),U1201-$D1263*U$302,INDEX(F1205:BM1264,U$307,$E1263)))</f>
        <v/>
      </c>
      <c r="V1263" s="2406" t="str">
        <f ca="1">IF($E1263&gt;$E$12,"",IF(($E1263&gt;=V$307),V1201-$D1263*V$302,INDEX(F1205:BM1264,V$307,$E1263)))</f>
        <v/>
      </c>
      <c r="W1263" s="2406" t="str">
        <f ca="1">IF($E1263&gt;$E$12,"",IF(($E1263&gt;=W$307),W1201-$D1263*W$302,INDEX(F1205:BM1264,W$307,$E1263)))</f>
        <v/>
      </c>
      <c r="X1263" s="2406" t="str">
        <f ca="1">IF($E1263&gt;$E$12,"",IF(($E1263&gt;=X$307),X1201-$D1263*X$302,INDEX(F1205:BM1264,X$307,$E1263)))</f>
        <v/>
      </c>
      <c r="Y1263" s="2406" t="str">
        <f ca="1">IF($E1263&gt;$E$12,"",IF(($E1263&gt;=Y$307),Y1201-$D1263*Y$302,INDEX(F1205:BM1264,Y$307,$E1263)))</f>
        <v/>
      </c>
      <c r="Z1263" s="2406" t="str">
        <f ca="1">IF($E1263&gt;$E$12,"",IF(($E1263&gt;=Z$307),Z1201-$D1263*Z$302,INDEX(F1205:BM1264,Z$307,$E1263)))</f>
        <v/>
      </c>
      <c r="AA1263" s="2406" t="str">
        <f ca="1">IF($E1263&gt;$E$12,"",IF(($E1263&gt;=AA$307),AA1201-$D1263*AA$302,INDEX(F1205:BM1264,AA$307,$E1263)))</f>
        <v/>
      </c>
      <c r="AB1263" s="2406" t="str">
        <f ca="1">IF($E1263&gt;$E$12,"",IF(($E1263&gt;=AB$307),AB1201-$D1263*AB$302,INDEX(F1205:BM1264,AB$307,$E1263)))</f>
        <v/>
      </c>
      <c r="AC1263" s="2406" t="str">
        <f ca="1">IF($E1263&gt;$E$12,"",IF(($E1263&gt;=AC$307),AC1201-$D1263*AC$302,INDEX(F1205:BM1264,AC$307,$E1263)))</f>
        <v/>
      </c>
      <c r="AD1263" s="2406" t="str">
        <f ca="1">IF($E1263&gt;$E$12,"",IF(($E1263&gt;=AD$307),AD1201-$D1263*AD$302,INDEX(F1205:BM1264,AD$307,$E1263)))</f>
        <v/>
      </c>
      <c r="AE1263" s="2406" t="str">
        <f ca="1">IF($E1263&gt;$E$12,"",IF(($E1263&gt;=AE$307),AE1201-$D1263*AE$302,INDEX(F1205:BM1264,AE$307,$E1263)))</f>
        <v/>
      </c>
      <c r="AF1263" s="2406" t="str">
        <f ca="1">IF($E1263&gt;$E$12,"",IF(($E1263&gt;=AF$307),AF1201-$D1263*AF$302,INDEX(F1205:BM1264,AF$307,$E1263)))</f>
        <v/>
      </c>
      <c r="AG1263" s="2406" t="str">
        <f ca="1">IF($E1263&gt;$E$12,"",IF(($E1263&gt;=AG$307),AG1201-$D1263*AG$302,INDEX(F1205:BM1264,AG$307,$E1263)))</f>
        <v/>
      </c>
      <c r="AH1263" s="2406" t="str">
        <f ca="1">IF($E1263&gt;$E$12,"",IF(($E1263&gt;=AH$307),AH1201-$D1263*AH$302,INDEX(F1205:BM1264,AH$307,$E1263)))</f>
        <v/>
      </c>
      <c r="AI1263" s="2406" t="str">
        <f ca="1">IF($E1263&gt;$E$12,"",IF(($E1263&gt;=AI$307),AI1201-$D1263*AI$302,INDEX(F1205:BM1264,AI$307,$E1263)))</f>
        <v/>
      </c>
      <c r="AJ1263" s="2406" t="str">
        <f ca="1">IF($E1263&gt;$E$12,"",IF(($E1263&gt;=AJ$307),AJ1201-$D1263*AJ$302,INDEX(F1205:BM1264,AJ$307,$E1263)))</f>
        <v/>
      </c>
      <c r="AK1263" s="2406" t="str">
        <f ca="1">IF($E1263&gt;$E$12,"",IF(($E1263&gt;=AK$307),AK1201-$D1263*AK$302,INDEX(F1205:BM1264,AK$307,$E1263)))</f>
        <v/>
      </c>
      <c r="AL1263" s="2406" t="str">
        <f ca="1">IF($E1263&gt;$E$12,"",IF(($E1263&gt;=AL$307),AL1201-$D1263*AL$302,INDEX(F1205:BM1264,AL$307,$E1263)))</f>
        <v/>
      </c>
      <c r="AM1263" s="2406" t="str">
        <f ca="1">IF($E1263&gt;$E$12,"",IF(($E1263&gt;=AM$307),AM1201-$D1263*AM$302,INDEX(F1205:BM1264,AM$307,$E1263)))</f>
        <v/>
      </c>
      <c r="AN1263" s="2406" t="str">
        <f ca="1">IF($E1263&gt;$E$12,"",IF(($E1263&gt;=AN$307),AN1201-$D1263*AN$302,INDEX(F1205:BM1264,AN$307,$E1263)))</f>
        <v/>
      </c>
      <c r="AO1263" s="2406" t="str">
        <f ca="1">IF($E1263&gt;$E$12,"",IF(($E1263&gt;=AO$307),AO1201-$D1263*AO$302,INDEX(F1205:BM1264,AO$307,$E1263)))</f>
        <v/>
      </c>
      <c r="AP1263" s="2406" t="str">
        <f ca="1">IF($E1263&gt;$E$12,"",IF(($E1263&gt;=AP$307),AP1201-$D1263*AP$302,INDEX(F1205:BM1264,AP$307,$E1263)))</f>
        <v/>
      </c>
      <c r="AQ1263" s="2406" t="str">
        <f ca="1">IF($E1263&gt;$E$12,"",IF(($E1263&gt;=AQ$307),AQ1201-$D1263*AQ$302,INDEX(F1205:BM1264,AQ$307,$E1263)))</f>
        <v/>
      </c>
      <c r="AR1263" s="2406" t="str">
        <f ca="1">IF($E1263&gt;$E$12,"",IF(($E1263&gt;=AR$307),AR1201-$D1263*AR$302,INDEX(F1205:BM1264,AR$307,$E1263)))</f>
        <v/>
      </c>
      <c r="AS1263" s="2406" t="str">
        <f ca="1">IF($E1263&gt;$E$12,"",IF(($E1263&gt;=AS$307),AS1201-$D1263*AS$302,INDEX(F1205:BM1264,AS$307,$E1263)))</f>
        <v/>
      </c>
      <c r="AT1263" s="2406" t="str">
        <f ca="1">IF($E1263&gt;$E$12,"",IF(($E1263&gt;=AT$307),AT1201-$D1263*AT$302,INDEX(F1205:BM1264,AT$307,$E1263)))</f>
        <v/>
      </c>
      <c r="AU1263" s="2406" t="str">
        <f ca="1">IF($E1263&gt;$E$12,"",IF(($E1263&gt;=AU$307),AU1201-$D1263*AU$302,INDEX(F1205:BM1264,AU$307,$E1263)))</f>
        <v/>
      </c>
      <c r="AV1263" s="2406" t="str">
        <f ca="1">IF($E1263&gt;$E$12,"",IF(($E1263&gt;=AV$307),AV1201-$D1263*AV$302,INDEX(F1205:BM1264,AV$307,$E1263)))</f>
        <v/>
      </c>
      <c r="AW1263" s="2406" t="str">
        <f ca="1">IF($E1263&gt;$E$12,"",IF(($E1263&gt;=AW$307),AW1201-$D1263*AW$302,INDEX(F1205:BM1264,AW$307,$E1263)))</f>
        <v/>
      </c>
      <c r="AX1263" s="2406" t="str">
        <f ca="1">IF($E1263&gt;$E$12,"",IF(($E1263&gt;=AX$307),AX1201-$D1263*AX$302,INDEX(F1205:BM1264,AX$307,$E1263)))</f>
        <v/>
      </c>
      <c r="AY1263" s="2406" t="str">
        <f ca="1">IF($E1263&gt;$E$12,"",IF(($E1263&gt;=AY$307),AY1201-$D1263*AY$302,INDEX(F1205:BM1264,AY$307,$E1263)))</f>
        <v/>
      </c>
      <c r="AZ1263" s="2406" t="str">
        <f ca="1">IF($E1263&gt;$E$12,"",IF(($E1263&gt;=AZ$307),AZ1201-$D1263*AZ$302,INDEX(F1205:BM1264,AZ$307,$E1263)))</f>
        <v/>
      </c>
      <c r="BA1263" s="2406" t="str">
        <f ca="1">IF($E1263&gt;$E$12,"",IF(($E1263&gt;=BA$307),BA1201-$D1263*BA$302,INDEX(F1205:BM1264,BA$307,$E1263)))</f>
        <v/>
      </c>
      <c r="BB1263" s="2406" t="str">
        <f ca="1">IF($E1263&gt;$E$12,"",IF(($E1263&gt;=BB$307),BB1201-$D1263*BB$302,INDEX(F1205:BM1264,BB$307,$E1263)))</f>
        <v/>
      </c>
      <c r="BC1263" s="2406" t="str">
        <f ca="1">IF($E1263&gt;$E$12,"",IF(($E1263&gt;=BC$307),BC1201-$D1263*BC$302,INDEX(F1205:BM1264,BC$307,$E1263)))</f>
        <v/>
      </c>
      <c r="BD1263" s="2406" t="str">
        <f ca="1">IF($E1263&gt;$E$12,"",IF(($E1263&gt;=BD$307),BD1201-$D1263*BD$302,INDEX(F1205:BM1264,BD$307,$E1263)))</f>
        <v/>
      </c>
      <c r="BE1263" s="2406" t="str">
        <f ca="1">IF($E1263&gt;$E$12,"",IF(($E1263&gt;=BE$307),BE1201-$D1263*BE$302,INDEX(F1205:BM1264,BE$307,$E1263)))</f>
        <v/>
      </c>
      <c r="BF1263" s="2406" t="str">
        <f ca="1">IF($E1263&gt;$E$12,"",IF(($E1263&gt;=BF$307),BF1201-$D1263*BF$302,INDEX(F1205:BM1264,BF$307,$E1263)))</f>
        <v/>
      </c>
      <c r="BG1263" s="2406" t="str">
        <f ca="1">IF($E1263&gt;$E$12,"",IF(($E1263&gt;=BG$307),BG1201-$D1263*BG$302,INDEX(F1205:BM1264,BG$307,$E1263)))</f>
        <v/>
      </c>
      <c r="BH1263" s="2406" t="str">
        <f ca="1">IF($E1263&gt;$E$12,"",IF(($E1263&gt;=BH$307),BH1201-$D1263*BH$302,INDEX(F1205:BM1264,BH$307,$E1263)))</f>
        <v/>
      </c>
      <c r="BI1263" s="2406" t="str">
        <f ca="1">IF($E1263&gt;$E$12,"",IF(($E1263&gt;=BI$307),BI1201-$D1263*BI$302,INDEX(F1205:BM1264,BI$307,$E1263)))</f>
        <v/>
      </c>
      <c r="BJ1263" s="2406" t="str">
        <f ca="1">IF($E1263&gt;$E$12,"",IF(($E1263&gt;=BJ$307),BJ1201-$D1263*BJ$302,INDEX(F1205:BM1264,BJ$307,$E1263)))</f>
        <v/>
      </c>
      <c r="BK1263" s="2406" t="str">
        <f ca="1">IF($E1263&gt;$E$12,"",IF(($E1263&gt;=BK$307),BK1201-$D1263*BK$302,INDEX(F1205:BM1264,BK$307,$E1263)))</f>
        <v/>
      </c>
      <c r="BL1263" s="2406" t="str">
        <f ca="1">IF($E1263&gt;$E$12,"",IF(($E1263&gt;=BL$307),BL1201-$D1263*BL$302,INDEX(F1205:BM1264,BL$307,$E1263)))</f>
        <v/>
      </c>
      <c r="BM1263" s="2406" t="str">
        <f ca="1">IF($E1263&gt;$E$12,"",IF(($E1263&gt;=BM$307),BM1201-$D1263*BM$302,INDEX(F1205:BM1264,BM$307,$E1263)))</f>
        <v/>
      </c>
    </row>
    <row r="1264" spans="3:65" ht="13.5" x14ac:dyDescent="0.25">
      <c r="C1264" s="2357"/>
      <c r="D1264" s="2405">
        <f ca="1">INDEX(F1200:BM1200,E1264)</f>
        <v>1</v>
      </c>
      <c r="E1264" s="2316">
        <v>60</v>
      </c>
      <c r="F1264" s="2406" t="str">
        <f ca="1">IF($E1264&gt;$E$12,"",IF(($E1264&gt;=F$307),F1201-$D1264*F$302,INDEX(F1205:BM1264,F$307,$E1264)))</f>
        <v/>
      </c>
      <c r="G1264" s="2406" t="str">
        <f ca="1">IF($E1264&gt;$E$12,"",IF(($E1264&gt;=G$307),G1201-$D1264*G$302,INDEX(F1205:BM1264,G$307,$E1264)))</f>
        <v/>
      </c>
      <c r="H1264" s="2406" t="str">
        <f ca="1">IF($E1264&gt;$E$12,"",IF(($E1264&gt;=H$307),H1201-$D1264*H$302,INDEX(F1205:BM1264,H$307,$E1264)))</f>
        <v/>
      </c>
      <c r="I1264" s="2406" t="str">
        <f ca="1">IF($E1264&gt;$E$12,"",IF(($E1264&gt;=I$307),I1201-$D1264*I$302,INDEX(F1205:BM1264,I$307,$E1264)))</f>
        <v/>
      </c>
      <c r="J1264" s="2406" t="str">
        <f ca="1">IF($E1264&gt;$E$12,"",IF(($E1264&gt;=J$307),J1201-$D1264*J$302,INDEX(F1205:BM1264,J$307,$E1264)))</f>
        <v/>
      </c>
      <c r="K1264" s="2406" t="str">
        <f ca="1">IF($E1264&gt;$E$12,"",IF(($E1264&gt;=K$307),K1201-$D1264*K$302,INDEX(F1205:BM1264,K$307,$E1264)))</f>
        <v/>
      </c>
      <c r="L1264" s="2406" t="str">
        <f ca="1">IF($E1264&gt;$E$12,"",IF(($E1264&gt;=L$307),L1201-$D1264*L$302,INDEX(F1205:BM1264,L$307,$E1264)))</f>
        <v/>
      </c>
      <c r="M1264" s="2406" t="str">
        <f ca="1">IF($E1264&gt;$E$12,"",IF(($E1264&gt;=M$307),M1201-$D1264*M$302,INDEX(F1205:BM1264,M$307,$E1264)))</f>
        <v/>
      </c>
      <c r="N1264" s="2406" t="str">
        <f ca="1">IF($E1264&gt;$E$12,"",IF(($E1264&gt;=N$307),N1201-$D1264*N$302,INDEX(F1205:BM1264,N$307,$E1264)))</f>
        <v/>
      </c>
      <c r="O1264" s="2406" t="str">
        <f ca="1">IF($E1264&gt;$E$12,"",IF(($E1264&gt;=O$307),O1201-$D1264*O$302,INDEX(F1205:BM1264,O$307,$E1264)))</f>
        <v/>
      </c>
      <c r="P1264" s="2406" t="str">
        <f ca="1">IF($E1264&gt;$E$12,"",IF(($E1264&gt;=P$307),P1201-$D1264*P$302,INDEX(F1205:BM1264,P$307,$E1264)))</f>
        <v/>
      </c>
      <c r="Q1264" s="2406" t="str">
        <f ca="1">IF($E1264&gt;$E$12,"",IF(($E1264&gt;=Q$307),Q1201-$D1264*Q$302,INDEX(F1205:BM1264,Q$307,$E1264)))</f>
        <v/>
      </c>
      <c r="R1264" s="2406" t="str">
        <f ca="1">IF($E1264&gt;$E$12,"",IF(($E1264&gt;=R$307),R1201-$D1264*R$302,INDEX(F1205:BM1264,R$307,$E1264)))</f>
        <v/>
      </c>
      <c r="S1264" s="2406" t="str">
        <f ca="1">IF($E1264&gt;$E$12,"",IF(($E1264&gt;=S$307),S1201-$D1264*S$302,INDEX(F1205:BM1264,S$307,$E1264)))</f>
        <v/>
      </c>
      <c r="T1264" s="2406" t="str">
        <f ca="1">IF($E1264&gt;$E$12,"",IF(($E1264&gt;=T$307),T1201-$D1264*T$302,INDEX(F1205:BM1264,T$307,$E1264)))</f>
        <v/>
      </c>
      <c r="U1264" s="2406" t="str">
        <f ca="1">IF($E1264&gt;$E$12,"",IF(($E1264&gt;=U$307),U1201-$D1264*U$302,INDEX(F1205:BM1264,U$307,$E1264)))</f>
        <v/>
      </c>
      <c r="V1264" s="2406" t="str">
        <f ca="1">IF($E1264&gt;$E$12,"",IF(($E1264&gt;=V$307),V1201-$D1264*V$302,INDEX(F1205:BM1264,V$307,$E1264)))</f>
        <v/>
      </c>
      <c r="W1264" s="2406" t="str">
        <f ca="1">IF($E1264&gt;$E$12,"",IF(($E1264&gt;=W$307),W1201-$D1264*W$302,INDEX(F1205:BM1264,W$307,$E1264)))</f>
        <v/>
      </c>
      <c r="X1264" s="2406" t="str">
        <f ca="1">IF($E1264&gt;$E$12,"",IF(($E1264&gt;=X$307),X1201-$D1264*X$302,INDEX(F1205:BM1264,X$307,$E1264)))</f>
        <v/>
      </c>
      <c r="Y1264" s="2406" t="str">
        <f ca="1">IF($E1264&gt;$E$12,"",IF(($E1264&gt;=Y$307),Y1201-$D1264*Y$302,INDEX(F1205:BM1264,Y$307,$E1264)))</f>
        <v/>
      </c>
      <c r="Z1264" s="2406" t="str">
        <f ca="1">IF($E1264&gt;$E$12,"",IF(($E1264&gt;=Z$307),Z1201-$D1264*Z$302,INDEX(F1205:BM1264,Z$307,$E1264)))</f>
        <v/>
      </c>
      <c r="AA1264" s="2406" t="str">
        <f ca="1">IF($E1264&gt;$E$12,"",IF(($E1264&gt;=AA$307),AA1201-$D1264*AA$302,INDEX(F1205:BM1264,AA$307,$E1264)))</f>
        <v/>
      </c>
      <c r="AB1264" s="2406" t="str">
        <f ca="1">IF($E1264&gt;$E$12,"",IF(($E1264&gt;=AB$307),AB1201-$D1264*AB$302,INDEX(F1205:BM1264,AB$307,$E1264)))</f>
        <v/>
      </c>
      <c r="AC1264" s="2406" t="str">
        <f ca="1">IF($E1264&gt;$E$12,"",IF(($E1264&gt;=AC$307),AC1201-$D1264*AC$302,INDEX(F1205:BM1264,AC$307,$E1264)))</f>
        <v/>
      </c>
      <c r="AD1264" s="2406" t="str">
        <f ca="1">IF($E1264&gt;$E$12,"",IF(($E1264&gt;=AD$307),AD1201-$D1264*AD$302,INDEX(F1205:BM1264,AD$307,$E1264)))</f>
        <v/>
      </c>
      <c r="AE1264" s="2406" t="str">
        <f ca="1">IF($E1264&gt;$E$12,"",IF(($E1264&gt;=AE$307),AE1201-$D1264*AE$302,INDEX(F1205:BM1264,AE$307,$E1264)))</f>
        <v/>
      </c>
      <c r="AF1264" s="2406" t="str">
        <f ca="1">IF($E1264&gt;$E$12,"",IF(($E1264&gt;=AF$307),AF1201-$D1264*AF$302,INDEX(F1205:BM1264,AF$307,$E1264)))</f>
        <v/>
      </c>
      <c r="AG1264" s="2406" t="str">
        <f ca="1">IF($E1264&gt;$E$12,"",IF(($E1264&gt;=AG$307),AG1201-$D1264*AG$302,INDEX(F1205:BM1264,AG$307,$E1264)))</f>
        <v/>
      </c>
      <c r="AH1264" s="2406" t="str">
        <f ca="1">IF($E1264&gt;$E$12,"",IF(($E1264&gt;=AH$307),AH1201-$D1264*AH$302,INDEX(F1205:BM1264,AH$307,$E1264)))</f>
        <v/>
      </c>
      <c r="AI1264" s="2406" t="str">
        <f ca="1">IF($E1264&gt;$E$12,"",IF(($E1264&gt;=AI$307),AI1201-$D1264*AI$302,INDEX(F1205:BM1264,AI$307,$E1264)))</f>
        <v/>
      </c>
      <c r="AJ1264" s="2406" t="str">
        <f ca="1">IF($E1264&gt;$E$12,"",IF(($E1264&gt;=AJ$307),AJ1201-$D1264*AJ$302,INDEX(F1205:BM1264,AJ$307,$E1264)))</f>
        <v/>
      </c>
      <c r="AK1264" s="2406" t="str">
        <f ca="1">IF($E1264&gt;$E$12,"",IF(($E1264&gt;=AK$307),AK1201-$D1264*AK$302,INDEX(F1205:BM1264,AK$307,$E1264)))</f>
        <v/>
      </c>
      <c r="AL1264" s="2406" t="str">
        <f ca="1">IF($E1264&gt;$E$12,"",IF(($E1264&gt;=AL$307),AL1201-$D1264*AL$302,INDEX(F1205:BM1264,AL$307,$E1264)))</f>
        <v/>
      </c>
      <c r="AM1264" s="2406" t="str">
        <f ca="1">IF($E1264&gt;$E$12,"",IF(($E1264&gt;=AM$307),AM1201-$D1264*AM$302,INDEX(F1205:BM1264,AM$307,$E1264)))</f>
        <v/>
      </c>
      <c r="AN1264" s="2406" t="str">
        <f ca="1">IF($E1264&gt;$E$12,"",IF(($E1264&gt;=AN$307),AN1201-$D1264*AN$302,INDEX(F1205:BM1264,AN$307,$E1264)))</f>
        <v/>
      </c>
      <c r="AO1264" s="2406" t="str">
        <f ca="1">IF($E1264&gt;$E$12,"",IF(($E1264&gt;=AO$307),AO1201-$D1264*AO$302,INDEX(F1205:BM1264,AO$307,$E1264)))</f>
        <v/>
      </c>
      <c r="AP1264" s="2406" t="str">
        <f ca="1">IF($E1264&gt;$E$12,"",IF(($E1264&gt;=AP$307),AP1201-$D1264*AP$302,INDEX(F1205:BM1264,AP$307,$E1264)))</f>
        <v/>
      </c>
      <c r="AQ1264" s="2406" t="str">
        <f ca="1">IF($E1264&gt;$E$12,"",IF(($E1264&gt;=AQ$307),AQ1201-$D1264*AQ$302,INDEX(F1205:BM1264,AQ$307,$E1264)))</f>
        <v/>
      </c>
      <c r="AR1264" s="2406" t="str">
        <f ca="1">IF($E1264&gt;$E$12,"",IF(($E1264&gt;=AR$307),AR1201-$D1264*AR$302,INDEX(F1205:BM1264,AR$307,$E1264)))</f>
        <v/>
      </c>
      <c r="AS1264" s="2406" t="str">
        <f ca="1">IF($E1264&gt;$E$12,"",IF(($E1264&gt;=AS$307),AS1201-$D1264*AS$302,INDEX(F1205:BM1264,AS$307,$E1264)))</f>
        <v/>
      </c>
      <c r="AT1264" s="2406" t="str">
        <f ca="1">IF($E1264&gt;$E$12,"",IF(($E1264&gt;=AT$307),AT1201-$D1264*AT$302,INDEX(F1205:BM1264,AT$307,$E1264)))</f>
        <v/>
      </c>
      <c r="AU1264" s="2406" t="str">
        <f ca="1">IF($E1264&gt;$E$12,"",IF(($E1264&gt;=AU$307),AU1201-$D1264*AU$302,INDEX(F1205:BM1264,AU$307,$E1264)))</f>
        <v/>
      </c>
      <c r="AV1264" s="2406" t="str">
        <f ca="1">IF($E1264&gt;$E$12,"",IF(($E1264&gt;=AV$307),AV1201-$D1264*AV$302,INDEX(F1205:BM1264,AV$307,$E1264)))</f>
        <v/>
      </c>
      <c r="AW1264" s="2406" t="str">
        <f ca="1">IF($E1264&gt;$E$12,"",IF(($E1264&gt;=AW$307),AW1201-$D1264*AW$302,INDEX(F1205:BM1264,AW$307,$E1264)))</f>
        <v/>
      </c>
      <c r="AX1264" s="2406" t="str">
        <f ca="1">IF($E1264&gt;$E$12,"",IF(($E1264&gt;=AX$307),AX1201-$D1264*AX$302,INDEX(F1205:BM1264,AX$307,$E1264)))</f>
        <v/>
      </c>
      <c r="AY1264" s="2406" t="str">
        <f ca="1">IF($E1264&gt;$E$12,"",IF(($E1264&gt;=AY$307),AY1201-$D1264*AY$302,INDEX(F1205:BM1264,AY$307,$E1264)))</f>
        <v/>
      </c>
      <c r="AZ1264" s="2406" t="str">
        <f ca="1">IF($E1264&gt;$E$12,"",IF(($E1264&gt;=AZ$307),AZ1201-$D1264*AZ$302,INDEX(F1205:BM1264,AZ$307,$E1264)))</f>
        <v/>
      </c>
      <c r="BA1264" s="2406" t="str">
        <f ca="1">IF($E1264&gt;$E$12,"",IF(($E1264&gt;=BA$307),BA1201-$D1264*BA$302,INDEX(F1205:BM1264,BA$307,$E1264)))</f>
        <v/>
      </c>
      <c r="BB1264" s="2406" t="str">
        <f ca="1">IF($E1264&gt;$E$12,"",IF(($E1264&gt;=BB$307),BB1201-$D1264*BB$302,INDEX(F1205:BM1264,BB$307,$E1264)))</f>
        <v/>
      </c>
      <c r="BC1264" s="2406" t="str">
        <f ca="1">IF($E1264&gt;$E$12,"",IF(($E1264&gt;=BC$307),BC1201-$D1264*BC$302,INDEX(F1205:BM1264,BC$307,$E1264)))</f>
        <v/>
      </c>
      <c r="BD1264" s="2406" t="str">
        <f ca="1">IF($E1264&gt;$E$12,"",IF(($E1264&gt;=BD$307),BD1201-$D1264*BD$302,INDEX(F1205:BM1264,BD$307,$E1264)))</f>
        <v/>
      </c>
      <c r="BE1264" s="2406" t="str">
        <f ca="1">IF($E1264&gt;$E$12,"",IF(($E1264&gt;=BE$307),BE1201-$D1264*BE$302,INDEX(F1205:BM1264,BE$307,$E1264)))</f>
        <v/>
      </c>
      <c r="BF1264" s="2406" t="str">
        <f ca="1">IF($E1264&gt;$E$12,"",IF(($E1264&gt;=BF$307),BF1201-$D1264*BF$302,INDEX(F1205:BM1264,BF$307,$E1264)))</f>
        <v/>
      </c>
      <c r="BG1264" s="2406" t="str">
        <f ca="1">IF($E1264&gt;$E$12,"",IF(($E1264&gt;=BG$307),BG1201-$D1264*BG$302,INDEX(F1205:BM1264,BG$307,$E1264)))</f>
        <v/>
      </c>
      <c r="BH1264" s="2406" t="str">
        <f ca="1">IF($E1264&gt;$E$12,"",IF(($E1264&gt;=BH$307),BH1201-$D1264*BH$302,INDEX(F1205:BM1264,BH$307,$E1264)))</f>
        <v/>
      </c>
      <c r="BI1264" s="2406" t="str">
        <f ca="1">IF($E1264&gt;$E$12,"",IF(($E1264&gt;=BI$307),BI1201-$D1264*BI$302,INDEX(F1205:BM1264,BI$307,$E1264)))</f>
        <v/>
      </c>
      <c r="BJ1264" s="2406" t="str">
        <f ca="1">IF($E1264&gt;$E$12,"",IF(($E1264&gt;=BJ$307),BJ1201-$D1264*BJ$302,INDEX(F1205:BM1264,BJ$307,$E1264)))</f>
        <v/>
      </c>
      <c r="BK1264" s="2406" t="str">
        <f ca="1">IF($E1264&gt;$E$12,"",IF(($E1264&gt;=BK$307),BK1201-$D1264*BK$302,INDEX(F1205:BM1264,BK$307,$E1264)))</f>
        <v/>
      </c>
      <c r="BL1264" s="2406" t="str">
        <f ca="1">IF($E1264&gt;$E$12,"",IF(($E1264&gt;=BL$307),BL1201-$D1264*BL$302,INDEX(F1205:BM1264,BL$307,$E1264)))</f>
        <v/>
      </c>
      <c r="BM1264" s="2406" t="str">
        <f ca="1">IF($E1264&gt;$E$12,"",IF(($E1264&gt;=BM$307),BM1201-$D1264*BM$302,INDEX(F1205:BM1264,BM$307,$E1264)))</f>
        <v/>
      </c>
    </row>
    <row r="1265" spans="3:65" x14ac:dyDescent="0.2">
      <c r="C1265" s="2357"/>
      <c r="D1265" s="2407" t="s">
        <v>12</v>
      </c>
      <c r="E1265" s="2407" t="s">
        <v>12</v>
      </c>
      <c r="F1265" s="2407" t="s">
        <v>12</v>
      </c>
      <c r="G1265" s="2407" t="s">
        <v>12</v>
      </c>
      <c r="H1265" s="2407" t="s">
        <v>12</v>
      </c>
      <c r="I1265" s="2407" t="s">
        <v>12</v>
      </c>
      <c r="J1265" s="2407" t="s">
        <v>12</v>
      </c>
      <c r="K1265" s="2407" t="s">
        <v>12</v>
      </c>
      <c r="L1265" s="2407" t="s">
        <v>12</v>
      </c>
      <c r="M1265" s="2407" t="s">
        <v>12</v>
      </c>
      <c r="N1265" s="2407" t="s">
        <v>12</v>
      </c>
      <c r="O1265" s="2407" t="s">
        <v>12</v>
      </c>
      <c r="P1265" s="2407" t="s">
        <v>12</v>
      </c>
      <c r="Q1265" s="2407" t="s">
        <v>12</v>
      </c>
      <c r="R1265" s="2407" t="s">
        <v>12</v>
      </c>
      <c r="S1265" s="2407" t="s">
        <v>12</v>
      </c>
      <c r="T1265" s="2407" t="s">
        <v>12</v>
      </c>
      <c r="U1265" s="2407" t="s">
        <v>12</v>
      </c>
      <c r="V1265" s="2407" t="s">
        <v>12</v>
      </c>
      <c r="W1265" s="2407" t="s">
        <v>12</v>
      </c>
      <c r="X1265" s="2407" t="s">
        <v>12</v>
      </c>
      <c r="Y1265" s="2407" t="s">
        <v>12</v>
      </c>
      <c r="Z1265" s="2407" t="s">
        <v>12</v>
      </c>
      <c r="AA1265" s="2407" t="s">
        <v>12</v>
      </c>
      <c r="AB1265" s="2407" t="s">
        <v>12</v>
      </c>
      <c r="AC1265" s="2407" t="s">
        <v>12</v>
      </c>
      <c r="AD1265" s="2407" t="s">
        <v>12</v>
      </c>
      <c r="AE1265" s="2407" t="s">
        <v>12</v>
      </c>
      <c r="AF1265" s="2407" t="s">
        <v>12</v>
      </c>
      <c r="AG1265" s="2407" t="s">
        <v>12</v>
      </c>
      <c r="AH1265" s="2407" t="s">
        <v>12</v>
      </c>
      <c r="AI1265" s="2407" t="s">
        <v>12</v>
      </c>
      <c r="AJ1265" s="2407" t="s">
        <v>12</v>
      </c>
      <c r="AK1265" s="2407" t="s">
        <v>12</v>
      </c>
      <c r="AL1265" s="2407" t="s">
        <v>12</v>
      </c>
      <c r="AM1265" s="2407" t="s">
        <v>12</v>
      </c>
      <c r="AN1265" s="2407" t="s">
        <v>12</v>
      </c>
      <c r="AO1265" s="2407" t="s">
        <v>12</v>
      </c>
      <c r="AP1265" s="2407" t="s">
        <v>12</v>
      </c>
      <c r="AQ1265" s="2407" t="s">
        <v>12</v>
      </c>
      <c r="AR1265" s="2407" t="s">
        <v>12</v>
      </c>
      <c r="AS1265" s="2407" t="s">
        <v>12</v>
      </c>
      <c r="AT1265" s="2407" t="s">
        <v>12</v>
      </c>
      <c r="AU1265" s="2407" t="s">
        <v>12</v>
      </c>
      <c r="AV1265" s="2407" t="s">
        <v>12</v>
      </c>
      <c r="AW1265" s="2407" t="s">
        <v>12</v>
      </c>
      <c r="AX1265" s="2407" t="s">
        <v>12</v>
      </c>
      <c r="AY1265" s="2407" t="s">
        <v>12</v>
      </c>
      <c r="AZ1265" s="2407" t="s">
        <v>12</v>
      </c>
      <c r="BA1265" s="2407" t="s">
        <v>12</v>
      </c>
      <c r="BB1265" s="2407" t="s">
        <v>12</v>
      </c>
      <c r="BC1265" s="2407" t="s">
        <v>12</v>
      </c>
      <c r="BD1265" s="2407" t="s">
        <v>12</v>
      </c>
      <c r="BE1265" s="2407" t="s">
        <v>12</v>
      </c>
      <c r="BF1265" s="2407" t="s">
        <v>12</v>
      </c>
      <c r="BG1265" s="2407" t="s">
        <v>12</v>
      </c>
      <c r="BH1265" s="2407" t="s">
        <v>12</v>
      </c>
      <c r="BI1265" s="2407" t="s">
        <v>12</v>
      </c>
      <c r="BJ1265" s="2407" t="s">
        <v>12</v>
      </c>
      <c r="BK1265" s="2407" t="s">
        <v>12</v>
      </c>
      <c r="BL1265" s="2407" t="s">
        <v>12</v>
      </c>
      <c r="BM1265" s="2407" t="s">
        <v>12</v>
      </c>
    </row>
    <row r="1266" spans="3:65" x14ac:dyDescent="0.2">
      <c r="C1266" s="2357"/>
      <c r="D1266" s="2357"/>
      <c r="E1266" s="2357"/>
      <c r="F1266" s="2357"/>
      <c r="G1266" s="2357"/>
      <c r="H1266" s="2357"/>
      <c r="I1266" s="2357"/>
      <c r="J1266" s="2357"/>
      <c r="K1266" s="2357"/>
      <c r="L1266" s="2357"/>
      <c r="M1266" s="2357"/>
      <c r="N1266" s="2357"/>
      <c r="O1266" s="2357"/>
      <c r="P1266" s="2357"/>
      <c r="Q1266" s="2357"/>
      <c r="R1266" s="2357"/>
      <c r="S1266" s="2357"/>
      <c r="T1266" s="2357"/>
      <c r="U1266" s="2357"/>
      <c r="V1266" s="2357"/>
      <c r="W1266" s="2357"/>
      <c r="X1266" s="2357"/>
      <c r="Y1266" s="2357"/>
      <c r="Z1266" s="2357"/>
      <c r="AA1266" s="2357"/>
      <c r="AB1266" s="2357"/>
      <c r="AC1266" s="2357"/>
      <c r="AD1266" s="2357"/>
      <c r="AE1266" s="2357"/>
      <c r="AF1266" s="2357"/>
      <c r="AG1266" s="2357"/>
      <c r="AH1266" s="2357"/>
      <c r="AI1266" s="2357"/>
      <c r="AJ1266" s="2357"/>
      <c r="AK1266" s="2357"/>
      <c r="AL1266" s="2357"/>
      <c r="AM1266" s="2357"/>
      <c r="AN1266" s="2357"/>
      <c r="AO1266" s="2357"/>
      <c r="AP1266" s="2357"/>
      <c r="AQ1266" s="2357"/>
      <c r="AR1266" s="2357"/>
      <c r="AS1266" s="2357"/>
      <c r="AT1266" s="2357"/>
      <c r="AU1266" s="2357"/>
      <c r="AV1266" s="2357"/>
      <c r="AW1266" s="2357"/>
      <c r="AX1266" s="2357"/>
      <c r="AY1266" s="2357"/>
      <c r="AZ1266" s="2357"/>
      <c r="BA1266" s="2357"/>
      <c r="BB1266" s="2357"/>
      <c r="BC1266" s="2357"/>
      <c r="BD1266" s="2357"/>
      <c r="BE1266" s="2357"/>
      <c r="BF1266" s="2357"/>
      <c r="BG1266" s="2357"/>
      <c r="BH1266" s="2357"/>
      <c r="BI1266" s="2357"/>
      <c r="BJ1266" s="2357"/>
      <c r="BK1266" s="2357"/>
      <c r="BL1266" s="2357"/>
      <c r="BM1266" s="2357"/>
    </row>
    <row r="1267" spans="3:65" x14ac:dyDescent="0.2">
      <c r="C1267" s="2357"/>
      <c r="D1267" s="2389">
        <f>1+D1198</f>
        <v>15</v>
      </c>
      <c r="E1267" s="2390" t="s">
        <v>2431</v>
      </c>
      <c r="F1267" s="2120">
        <f t="shared" ref="F1267:BM1267" ca="1" si="178">F$15</f>
        <v>1</v>
      </c>
      <c r="G1267" s="2120">
        <f t="shared" ca="1" si="178"/>
        <v>2</v>
      </c>
      <c r="H1267" s="2120">
        <f t="shared" ca="1" si="178"/>
        <v>3</v>
      </c>
      <c r="I1267" s="2120">
        <f t="shared" ca="1" si="178"/>
        <v>4</v>
      </c>
      <c r="J1267" s="2120">
        <f t="shared" ca="1" si="178"/>
        <v>5</v>
      </c>
      <c r="K1267" s="2120">
        <f t="shared" ca="1" si="178"/>
        <v>6</v>
      </c>
      <c r="L1267" s="2120">
        <f t="shared" ca="1" si="178"/>
        <v>7</v>
      </c>
      <c r="M1267" s="2120">
        <f t="shared" ca="1" si="178"/>
        <v>8</v>
      </c>
      <c r="N1267" s="2120">
        <f t="shared" ca="1" si="178"/>
        <v>9</v>
      </c>
      <c r="O1267" s="2120">
        <f t="shared" ca="1" si="178"/>
        <v>10</v>
      </c>
      <c r="P1267" s="2120">
        <f t="shared" ca="1" si="178"/>
        <v>60</v>
      </c>
      <c r="Q1267" s="2120" t="str">
        <f t="shared" ca="1" si="178"/>
        <v>-</v>
      </c>
      <c r="R1267" s="2120" t="str">
        <f t="shared" ca="1" si="178"/>
        <v>-</v>
      </c>
      <c r="S1267" s="2120" t="str">
        <f t="shared" ca="1" si="178"/>
        <v>-</v>
      </c>
      <c r="T1267" s="2120" t="str">
        <f t="shared" ca="1" si="178"/>
        <v>-</v>
      </c>
      <c r="U1267" s="2120" t="str">
        <f t="shared" ca="1" si="178"/>
        <v>-</v>
      </c>
      <c r="V1267" s="2120" t="str">
        <f t="shared" ca="1" si="178"/>
        <v>-</v>
      </c>
      <c r="W1267" s="2120" t="str">
        <f t="shared" ca="1" si="178"/>
        <v>-</v>
      </c>
      <c r="X1267" s="2120" t="str">
        <f t="shared" ca="1" si="178"/>
        <v>-</v>
      </c>
      <c r="Y1267" s="2120" t="str">
        <f t="shared" ca="1" si="178"/>
        <v>-</v>
      </c>
      <c r="Z1267" s="2120" t="str">
        <f t="shared" ca="1" si="178"/>
        <v>-</v>
      </c>
      <c r="AA1267" s="2120" t="str">
        <f t="shared" ca="1" si="178"/>
        <v>-</v>
      </c>
      <c r="AB1267" s="2120" t="str">
        <f t="shared" ca="1" si="178"/>
        <v>-</v>
      </c>
      <c r="AC1267" s="2120" t="str">
        <f t="shared" ca="1" si="178"/>
        <v>-</v>
      </c>
      <c r="AD1267" s="2120" t="str">
        <f t="shared" ca="1" si="178"/>
        <v>-</v>
      </c>
      <c r="AE1267" s="2120" t="str">
        <f t="shared" ca="1" si="178"/>
        <v>-</v>
      </c>
      <c r="AF1267" s="2120" t="str">
        <f t="shared" ca="1" si="178"/>
        <v>-</v>
      </c>
      <c r="AG1267" s="2120" t="str">
        <f t="shared" ca="1" si="178"/>
        <v>-</v>
      </c>
      <c r="AH1267" s="2120" t="str">
        <f t="shared" ca="1" si="178"/>
        <v>-</v>
      </c>
      <c r="AI1267" s="2120" t="str">
        <f t="shared" ca="1" si="178"/>
        <v>-</v>
      </c>
      <c r="AJ1267" s="2120" t="str">
        <f t="shared" ca="1" si="178"/>
        <v>-</v>
      </c>
      <c r="AK1267" s="2120" t="str">
        <f t="shared" ca="1" si="178"/>
        <v>-</v>
      </c>
      <c r="AL1267" s="2120" t="str">
        <f t="shared" ca="1" si="178"/>
        <v>-</v>
      </c>
      <c r="AM1267" s="2120" t="str">
        <f t="shared" ca="1" si="178"/>
        <v>-</v>
      </c>
      <c r="AN1267" s="2120" t="str">
        <f t="shared" ca="1" si="178"/>
        <v>-</v>
      </c>
      <c r="AO1267" s="2120" t="str">
        <f t="shared" ca="1" si="178"/>
        <v>-</v>
      </c>
      <c r="AP1267" s="2120" t="str">
        <f t="shared" ca="1" si="178"/>
        <v>-</v>
      </c>
      <c r="AQ1267" s="2120" t="str">
        <f t="shared" ca="1" si="178"/>
        <v>-</v>
      </c>
      <c r="AR1267" s="2120" t="str">
        <f t="shared" ca="1" si="178"/>
        <v>-</v>
      </c>
      <c r="AS1267" s="2120" t="str">
        <f t="shared" ca="1" si="178"/>
        <v>-</v>
      </c>
      <c r="AT1267" s="2120" t="str">
        <f t="shared" ca="1" si="178"/>
        <v>-</v>
      </c>
      <c r="AU1267" s="2120" t="str">
        <f t="shared" ca="1" si="178"/>
        <v>-</v>
      </c>
      <c r="AV1267" s="2120" t="str">
        <f t="shared" ca="1" si="178"/>
        <v>-</v>
      </c>
      <c r="AW1267" s="2120" t="str">
        <f t="shared" ca="1" si="178"/>
        <v>-</v>
      </c>
      <c r="AX1267" s="2120" t="str">
        <f t="shared" ca="1" si="178"/>
        <v>-</v>
      </c>
      <c r="AY1267" s="2120" t="str">
        <f t="shared" ca="1" si="178"/>
        <v>-</v>
      </c>
      <c r="AZ1267" s="2120" t="str">
        <f t="shared" ca="1" si="178"/>
        <v>-</v>
      </c>
      <c r="BA1267" s="2120" t="str">
        <f t="shared" ca="1" si="178"/>
        <v>-</v>
      </c>
      <c r="BB1267" s="2120" t="str">
        <f t="shared" ca="1" si="178"/>
        <v>-</v>
      </c>
      <c r="BC1267" s="2120" t="str">
        <f t="shared" ca="1" si="178"/>
        <v>-</v>
      </c>
      <c r="BD1267" s="2120" t="str">
        <f t="shared" ca="1" si="178"/>
        <v>-</v>
      </c>
      <c r="BE1267" s="2120" t="str">
        <f t="shared" ca="1" si="178"/>
        <v>-</v>
      </c>
      <c r="BF1267" s="2120" t="str">
        <f t="shared" ca="1" si="178"/>
        <v>-</v>
      </c>
      <c r="BG1267" s="2120" t="str">
        <f t="shared" ca="1" si="178"/>
        <v>-</v>
      </c>
      <c r="BH1267" s="2120" t="str">
        <f t="shared" ca="1" si="178"/>
        <v>-</v>
      </c>
      <c r="BI1267" s="2120" t="str">
        <f t="shared" ca="1" si="178"/>
        <v>-</v>
      </c>
      <c r="BJ1267" s="2120" t="str">
        <f t="shared" ca="1" si="178"/>
        <v>-</v>
      </c>
      <c r="BK1267" s="2120" t="str">
        <f t="shared" ca="1" si="178"/>
        <v>-</v>
      </c>
      <c r="BL1267" s="2120" t="str">
        <f t="shared" ca="1" si="178"/>
        <v>-</v>
      </c>
      <c r="BM1267" s="2120" t="str">
        <f t="shared" ca="1" si="178"/>
        <v>-</v>
      </c>
    </row>
    <row r="1268" spans="3:65" x14ac:dyDescent="0.2">
      <c r="C1268" s="2357"/>
      <c r="D1268" s="2391" t="s">
        <v>2245</v>
      </c>
      <c r="E1268" s="2392" t="s">
        <v>2434</v>
      </c>
      <c r="F1268" s="2393">
        <f t="shared" ref="F1268:BM1268" ca="1" si="179">SINH(F1270)</f>
        <v>1.1751549017535907</v>
      </c>
      <c r="G1268" s="2393">
        <f t="shared" ca="1" si="179"/>
        <v>3.6266346826337674</v>
      </c>
      <c r="H1268" s="2393">
        <f t="shared" ca="1" si="179"/>
        <v>10.01696887840145</v>
      </c>
      <c r="I1268" s="2393">
        <f t="shared" ca="1" si="179"/>
        <v>27.286640405666972</v>
      </c>
      <c r="J1268" s="2393">
        <f t="shared" ca="1" si="179"/>
        <v>74.192079920254443</v>
      </c>
      <c r="K1268" s="2393">
        <f t="shared" ca="1" si="179"/>
        <v>201.6768518233342</v>
      </c>
      <c r="L1268" s="2393">
        <f t="shared" ca="1" si="179"/>
        <v>548.20098878538818</v>
      </c>
      <c r="M1268" s="2393">
        <f t="shared" ca="1" si="179"/>
        <v>1490.1211537132062</v>
      </c>
      <c r="N1268" s="2393">
        <f t="shared" ca="1" si="179"/>
        <v>4050.4481334013171</v>
      </c>
      <c r="O1268" s="2393">
        <f t="shared" ca="1" si="179"/>
        <v>11009.929400373294</v>
      </c>
      <c r="P1268" s="2393">
        <f t="shared" ca="1" si="179"/>
        <v>5.6997681272823025E+25</v>
      </c>
      <c r="Q1268" s="2393">
        <f t="shared" ca="1" si="179"/>
        <v>0</v>
      </c>
      <c r="R1268" s="2393">
        <f t="shared" ca="1" si="179"/>
        <v>0</v>
      </c>
      <c r="S1268" s="2393">
        <f t="shared" ca="1" si="179"/>
        <v>0</v>
      </c>
      <c r="T1268" s="2393">
        <f t="shared" ca="1" si="179"/>
        <v>0</v>
      </c>
      <c r="U1268" s="2393">
        <f t="shared" ca="1" si="179"/>
        <v>0</v>
      </c>
      <c r="V1268" s="2393">
        <f t="shared" ca="1" si="179"/>
        <v>0</v>
      </c>
      <c r="W1268" s="2393">
        <f t="shared" ca="1" si="179"/>
        <v>0</v>
      </c>
      <c r="X1268" s="2393">
        <f t="shared" ca="1" si="179"/>
        <v>0</v>
      </c>
      <c r="Y1268" s="2393">
        <f t="shared" ca="1" si="179"/>
        <v>0</v>
      </c>
      <c r="Z1268" s="2393">
        <f t="shared" ca="1" si="179"/>
        <v>0</v>
      </c>
      <c r="AA1268" s="2393">
        <f t="shared" ca="1" si="179"/>
        <v>0</v>
      </c>
      <c r="AB1268" s="2393">
        <f t="shared" ca="1" si="179"/>
        <v>0</v>
      </c>
      <c r="AC1268" s="2393">
        <f t="shared" ca="1" si="179"/>
        <v>0</v>
      </c>
      <c r="AD1268" s="2393">
        <f t="shared" ca="1" si="179"/>
        <v>0</v>
      </c>
      <c r="AE1268" s="2393">
        <f t="shared" ca="1" si="179"/>
        <v>0</v>
      </c>
      <c r="AF1268" s="2393">
        <f t="shared" ca="1" si="179"/>
        <v>0</v>
      </c>
      <c r="AG1268" s="2393">
        <f t="shared" ca="1" si="179"/>
        <v>0</v>
      </c>
      <c r="AH1268" s="2393">
        <f t="shared" ca="1" si="179"/>
        <v>0</v>
      </c>
      <c r="AI1268" s="2393">
        <f t="shared" ca="1" si="179"/>
        <v>0</v>
      </c>
      <c r="AJ1268" s="2393">
        <f t="shared" ca="1" si="179"/>
        <v>0</v>
      </c>
      <c r="AK1268" s="2393">
        <f t="shared" ca="1" si="179"/>
        <v>0</v>
      </c>
      <c r="AL1268" s="2393">
        <f t="shared" ca="1" si="179"/>
        <v>0</v>
      </c>
      <c r="AM1268" s="2393">
        <f t="shared" ca="1" si="179"/>
        <v>0</v>
      </c>
      <c r="AN1268" s="2393">
        <f t="shared" ca="1" si="179"/>
        <v>0</v>
      </c>
      <c r="AO1268" s="2393">
        <f t="shared" ca="1" si="179"/>
        <v>0</v>
      </c>
      <c r="AP1268" s="2393">
        <f t="shared" ca="1" si="179"/>
        <v>0</v>
      </c>
      <c r="AQ1268" s="2393">
        <f t="shared" ca="1" si="179"/>
        <v>0</v>
      </c>
      <c r="AR1268" s="2393">
        <f t="shared" ca="1" si="179"/>
        <v>0</v>
      </c>
      <c r="AS1268" s="2393">
        <f t="shared" ca="1" si="179"/>
        <v>0</v>
      </c>
      <c r="AT1268" s="2393">
        <f t="shared" ca="1" si="179"/>
        <v>0</v>
      </c>
      <c r="AU1268" s="2393">
        <f t="shared" ca="1" si="179"/>
        <v>0</v>
      </c>
      <c r="AV1268" s="2393">
        <f t="shared" ca="1" si="179"/>
        <v>0</v>
      </c>
      <c r="AW1268" s="2393">
        <f t="shared" ca="1" si="179"/>
        <v>0</v>
      </c>
      <c r="AX1268" s="2393">
        <f t="shared" ca="1" si="179"/>
        <v>0</v>
      </c>
      <c r="AY1268" s="2393">
        <f t="shared" ca="1" si="179"/>
        <v>0</v>
      </c>
      <c r="AZ1268" s="2393">
        <f t="shared" ca="1" si="179"/>
        <v>0</v>
      </c>
      <c r="BA1268" s="2393">
        <f t="shared" ca="1" si="179"/>
        <v>0</v>
      </c>
      <c r="BB1268" s="2393">
        <f t="shared" ca="1" si="179"/>
        <v>0</v>
      </c>
      <c r="BC1268" s="2393">
        <f t="shared" ca="1" si="179"/>
        <v>0</v>
      </c>
      <c r="BD1268" s="2393">
        <f t="shared" ca="1" si="179"/>
        <v>0</v>
      </c>
      <c r="BE1268" s="2393">
        <f t="shared" ca="1" si="179"/>
        <v>0</v>
      </c>
      <c r="BF1268" s="2393">
        <f t="shared" ca="1" si="179"/>
        <v>0</v>
      </c>
      <c r="BG1268" s="2393">
        <f t="shared" ca="1" si="179"/>
        <v>0</v>
      </c>
      <c r="BH1268" s="2393">
        <f t="shared" ca="1" si="179"/>
        <v>0</v>
      </c>
      <c r="BI1268" s="2393">
        <f t="shared" ca="1" si="179"/>
        <v>0</v>
      </c>
      <c r="BJ1268" s="2393">
        <f t="shared" ca="1" si="179"/>
        <v>0</v>
      </c>
      <c r="BK1268" s="2393">
        <f t="shared" ca="1" si="179"/>
        <v>0</v>
      </c>
      <c r="BL1268" s="2393">
        <f t="shared" ca="1" si="179"/>
        <v>0</v>
      </c>
      <c r="BM1268" s="2393">
        <f t="shared" ca="1" si="179"/>
        <v>0</v>
      </c>
    </row>
    <row r="1269" spans="3:65" x14ac:dyDescent="0.2">
      <c r="C1269" s="2357"/>
      <c r="D1269" s="2391" t="s">
        <v>1158</v>
      </c>
      <c r="E1269" s="2392" t="s">
        <v>2436</v>
      </c>
      <c r="F1269" s="2393">
        <f t="shared" ref="F1269:BM1269" ca="1" si="180">EXP(-F1270)</f>
        <v>0.36789047772022487</v>
      </c>
      <c r="G1269" s="2393">
        <f t="shared" ca="1" si="180"/>
        <v>0.13534340359721525</v>
      </c>
      <c r="H1269" s="2393">
        <f t="shared" ca="1" si="180"/>
        <v>4.9791549405660732E-2</v>
      </c>
      <c r="I1269" s="2393">
        <f t="shared" ca="1" si="180"/>
        <v>1.8317836897278703E-2</v>
      </c>
      <c r="J1269" s="2393">
        <f t="shared" ca="1" si="180"/>
        <v>6.7389577669410214E-3</v>
      </c>
      <c r="K1269" s="2393">
        <f t="shared" ca="1" si="180"/>
        <v>2.4791983922163537E-3</v>
      </c>
      <c r="L1269" s="2393">
        <f t="shared" ca="1" si="180"/>
        <v>9.1207348087568758E-4</v>
      </c>
      <c r="M1269" s="2393">
        <f t="shared" ca="1" si="180"/>
        <v>3.35543148595305E-4</v>
      </c>
      <c r="N1269" s="2393">
        <f t="shared" ca="1" si="180"/>
        <v>1.2344312923247524E-4</v>
      </c>
      <c r="O1269" s="2393">
        <f t="shared" ca="1" si="180"/>
        <v>4.5413551784614718E-5</v>
      </c>
      <c r="P1269" s="2393">
        <f t="shared" ca="1" si="180"/>
        <v>8.7722866761319328E-27</v>
      </c>
      <c r="Q1269" s="2393">
        <f t="shared" ca="1" si="180"/>
        <v>1</v>
      </c>
      <c r="R1269" s="2393">
        <f t="shared" ca="1" si="180"/>
        <v>1</v>
      </c>
      <c r="S1269" s="2393">
        <f t="shared" ca="1" si="180"/>
        <v>1</v>
      </c>
      <c r="T1269" s="2393">
        <f t="shared" ca="1" si="180"/>
        <v>1</v>
      </c>
      <c r="U1269" s="2393">
        <f t="shared" ca="1" si="180"/>
        <v>1</v>
      </c>
      <c r="V1269" s="2393">
        <f t="shared" ca="1" si="180"/>
        <v>1</v>
      </c>
      <c r="W1269" s="2393">
        <f t="shared" ca="1" si="180"/>
        <v>1</v>
      </c>
      <c r="X1269" s="2393">
        <f t="shared" ca="1" si="180"/>
        <v>1</v>
      </c>
      <c r="Y1269" s="2393">
        <f t="shared" ca="1" si="180"/>
        <v>1</v>
      </c>
      <c r="Z1269" s="2393">
        <f t="shared" ca="1" si="180"/>
        <v>1</v>
      </c>
      <c r="AA1269" s="2393">
        <f t="shared" ca="1" si="180"/>
        <v>1</v>
      </c>
      <c r="AB1269" s="2393">
        <f t="shared" ca="1" si="180"/>
        <v>1</v>
      </c>
      <c r="AC1269" s="2393">
        <f t="shared" ca="1" si="180"/>
        <v>1</v>
      </c>
      <c r="AD1269" s="2393">
        <f t="shared" ca="1" si="180"/>
        <v>1</v>
      </c>
      <c r="AE1269" s="2393">
        <f t="shared" ca="1" si="180"/>
        <v>1</v>
      </c>
      <c r="AF1269" s="2393">
        <f t="shared" ca="1" si="180"/>
        <v>1</v>
      </c>
      <c r="AG1269" s="2393">
        <f t="shared" ca="1" si="180"/>
        <v>1</v>
      </c>
      <c r="AH1269" s="2393">
        <f t="shared" ca="1" si="180"/>
        <v>1</v>
      </c>
      <c r="AI1269" s="2393">
        <f t="shared" ca="1" si="180"/>
        <v>1</v>
      </c>
      <c r="AJ1269" s="2393">
        <f t="shared" ca="1" si="180"/>
        <v>1</v>
      </c>
      <c r="AK1269" s="2393">
        <f t="shared" ca="1" si="180"/>
        <v>1</v>
      </c>
      <c r="AL1269" s="2393">
        <f t="shared" ca="1" si="180"/>
        <v>1</v>
      </c>
      <c r="AM1269" s="2393">
        <f t="shared" ca="1" si="180"/>
        <v>1</v>
      </c>
      <c r="AN1269" s="2393">
        <f t="shared" ca="1" si="180"/>
        <v>1</v>
      </c>
      <c r="AO1269" s="2393">
        <f t="shared" ca="1" si="180"/>
        <v>1</v>
      </c>
      <c r="AP1269" s="2393">
        <f t="shared" ca="1" si="180"/>
        <v>1</v>
      </c>
      <c r="AQ1269" s="2393">
        <f t="shared" ca="1" si="180"/>
        <v>1</v>
      </c>
      <c r="AR1269" s="2393">
        <f t="shared" ca="1" si="180"/>
        <v>1</v>
      </c>
      <c r="AS1269" s="2393">
        <f t="shared" ca="1" si="180"/>
        <v>1</v>
      </c>
      <c r="AT1269" s="2393">
        <f t="shared" ca="1" si="180"/>
        <v>1</v>
      </c>
      <c r="AU1269" s="2393">
        <f t="shared" ca="1" si="180"/>
        <v>1</v>
      </c>
      <c r="AV1269" s="2393">
        <f t="shared" ca="1" si="180"/>
        <v>1</v>
      </c>
      <c r="AW1269" s="2393">
        <f t="shared" ca="1" si="180"/>
        <v>1</v>
      </c>
      <c r="AX1269" s="2393">
        <f t="shared" ca="1" si="180"/>
        <v>1</v>
      </c>
      <c r="AY1269" s="2393">
        <f t="shared" ca="1" si="180"/>
        <v>1</v>
      </c>
      <c r="AZ1269" s="2393">
        <f t="shared" ca="1" si="180"/>
        <v>1</v>
      </c>
      <c r="BA1269" s="2393">
        <f t="shared" ca="1" si="180"/>
        <v>1</v>
      </c>
      <c r="BB1269" s="2393">
        <f t="shared" ca="1" si="180"/>
        <v>1</v>
      </c>
      <c r="BC1269" s="2393">
        <f t="shared" ca="1" si="180"/>
        <v>1</v>
      </c>
      <c r="BD1269" s="2393">
        <f t="shared" ca="1" si="180"/>
        <v>1</v>
      </c>
      <c r="BE1269" s="2393">
        <f t="shared" ca="1" si="180"/>
        <v>1</v>
      </c>
      <c r="BF1269" s="2393">
        <f t="shared" ca="1" si="180"/>
        <v>1</v>
      </c>
      <c r="BG1269" s="2393">
        <f t="shared" ca="1" si="180"/>
        <v>1</v>
      </c>
      <c r="BH1269" s="2393">
        <f t="shared" ca="1" si="180"/>
        <v>1</v>
      </c>
      <c r="BI1269" s="2393">
        <f t="shared" ca="1" si="180"/>
        <v>1</v>
      </c>
      <c r="BJ1269" s="2393">
        <f t="shared" ca="1" si="180"/>
        <v>1</v>
      </c>
      <c r="BK1269" s="2393">
        <f t="shared" ca="1" si="180"/>
        <v>1</v>
      </c>
      <c r="BL1269" s="2393">
        <f t="shared" ca="1" si="180"/>
        <v>1</v>
      </c>
      <c r="BM1269" s="2393">
        <f t="shared" ca="1" si="180"/>
        <v>1</v>
      </c>
    </row>
    <row r="1270" spans="3:65" ht="13.5" thickBot="1" x14ac:dyDescent="0.25">
      <c r="C1270" s="2357"/>
      <c r="D1270" s="2394">
        <f ca="1">OFFSET($E$274,D1267,0)</f>
        <v>0.99997000000000003</v>
      </c>
      <c r="E1270" s="2392" t="s">
        <v>2437</v>
      </c>
      <c r="F1270" s="2393">
        <f t="shared" ref="F1270:BM1270" ca="1" si="181">$D1270*SUM(F1267)</f>
        <v>0.99997000000000003</v>
      </c>
      <c r="G1270" s="2393">
        <f t="shared" ca="1" si="181"/>
        <v>1.9999400000000001</v>
      </c>
      <c r="H1270" s="2393">
        <f t="shared" ca="1" si="181"/>
        <v>2.9999099999999999</v>
      </c>
      <c r="I1270" s="2393">
        <f t="shared" ca="1" si="181"/>
        <v>3.9998800000000001</v>
      </c>
      <c r="J1270" s="2393">
        <f t="shared" ca="1" si="181"/>
        <v>4.9998500000000003</v>
      </c>
      <c r="K1270" s="2393">
        <f t="shared" ca="1" si="181"/>
        <v>5.9998199999999997</v>
      </c>
      <c r="L1270" s="2393">
        <f t="shared" ca="1" si="181"/>
        <v>6.99979</v>
      </c>
      <c r="M1270" s="2393">
        <f t="shared" ca="1" si="181"/>
        <v>7.9997600000000002</v>
      </c>
      <c r="N1270" s="2393">
        <f t="shared" ca="1" si="181"/>
        <v>8.9997299999999996</v>
      </c>
      <c r="O1270" s="2393">
        <f t="shared" ca="1" si="181"/>
        <v>9.9997000000000007</v>
      </c>
      <c r="P1270" s="2393">
        <f t="shared" ca="1" si="181"/>
        <v>59.998200000000004</v>
      </c>
      <c r="Q1270" s="2393">
        <f t="shared" ca="1" si="181"/>
        <v>0</v>
      </c>
      <c r="R1270" s="2393">
        <f t="shared" ca="1" si="181"/>
        <v>0</v>
      </c>
      <c r="S1270" s="2393">
        <f t="shared" ca="1" si="181"/>
        <v>0</v>
      </c>
      <c r="T1270" s="2393">
        <f t="shared" ca="1" si="181"/>
        <v>0</v>
      </c>
      <c r="U1270" s="2393">
        <f t="shared" ca="1" si="181"/>
        <v>0</v>
      </c>
      <c r="V1270" s="2393">
        <f t="shared" ca="1" si="181"/>
        <v>0</v>
      </c>
      <c r="W1270" s="2393">
        <f t="shared" ca="1" si="181"/>
        <v>0</v>
      </c>
      <c r="X1270" s="2393">
        <f t="shared" ca="1" si="181"/>
        <v>0</v>
      </c>
      <c r="Y1270" s="2393">
        <f t="shared" ca="1" si="181"/>
        <v>0</v>
      </c>
      <c r="Z1270" s="2393">
        <f t="shared" ca="1" si="181"/>
        <v>0</v>
      </c>
      <c r="AA1270" s="2393">
        <f t="shared" ca="1" si="181"/>
        <v>0</v>
      </c>
      <c r="AB1270" s="2393">
        <f t="shared" ca="1" si="181"/>
        <v>0</v>
      </c>
      <c r="AC1270" s="2393">
        <f t="shared" ca="1" si="181"/>
        <v>0</v>
      </c>
      <c r="AD1270" s="2393">
        <f t="shared" ca="1" si="181"/>
        <v>0</v>
      </c>
      <c r="AE1270" s="2393">
        <f t="shared" ca="1" si="181"/>
        <v>0</v>
      </c>
      <c r="AF1270" s="2393">
        <f t="shared" ca="1" si="181"/>
        <v>0</v>
      </c>
      <c r="AG1270" s="2393">
        <f t="shared" ca="1" si="181"/>
        <v>0</v>
      </c>
      <c r="AH1270" s="2393">
        <f t="shared" ca="1" si="181"/>
        <v>0</v>
      </c>
      <c r="AI1270" s="2393">
        <f t="shared" ca="1" si="181"/>
        <v>0</v>
      </c>
      <c r="AJ1270" s="2393">
        <f t="shared" ca="1" si="181"/>
        <v>0</v>
      </c>
      <c r="AK1270" s="2393">
        <f t="shared" ca="1" si="181"/>
        <v>0</v>
      </c>
      <c r="AL1270" s="2393">
        <f t="shared" ca="1" si="181"/>
        <v>0</v>
      </c>
      <c r="AM1270" s="2393">
        <f t="shared" ca="1" si="181"/>
        <v>0</v>
      </c>
      <c r="AN1270" s="2393">
        <f t="shared" ca="1" si="181"/>
        <v>0</v>
      </c>
      <c r="AO1270" s="2393">
        <f t="shared" ca="1" si="181"/>
        <v>0</v>
      </c>
      <c r="AP1270" s="2393">
        <f t="shared" ca="1" si="181"/>
        <v>0</v>
      </c>
      <c r="AQ1270" s="2393">
        <f t="shared" ca="1" si="181"/>
        <v>0</v>
      </c>
      <c r="AR1270" s="2393">
        <f t="shared" ca="1" si="181"/>
        <v>0</v>
      </c>
      <c r="AS1270" s="2393">
        <f t="shared" ca="1" si="181"/>
        <v>0</v>
      </c>
      <c r="AT1270" s="2393">
        <f t="shared" ca="1" si="181"/>
        <v>0</v>
      </c>
      <c r="AU1270" s="2393">
        <f t="shared" ca="1" si="181"/>
        <v>0</v>
      </c>
      <c r="AV1270" s="2393">
        <f t="shared" ca="1" si="181"/>
        <v>0</v>
      </c>
      <c r="AW1270" s="2393">
        <f t="shared" ca="1" si="181"/>
        <v>0</v>
      </c>
      <c r="AX1270" s="2393">
        <f t="shared" ca="1" si="181"/>
        <v>0</v>
      </c>
      <c r="AY1270" s="2393">
        <f t="shared" ca="1" si="181"/>
        <v>0</v>
      </c>
      <c r="AZ1270" s="2393">
        <f t="shared" ca="1" si="181"/>
        <v>0</v>
      </c>
      <c r="BA1270" s="2393">
        <f t="shared" ca="1" si="181"/>
        <v>0</v>
      </c>
      <c r="BB1270" s="2393">
        <f t="shared" ca="1" si="181"/>
        <v>0</v>
      </c>
      <c r="BC1270" s="2393">
        <f t="shared" ca="1" si="181"/>
        <v>0</v>
      </c>
      <c r="BD1270" s="2393">
        <f t="shared" ca="1" si="181"/>
        <v>0</v>
      </c>
      <c r="BE1270" s="2393">
        <f t="shared" ca="1" si="181"/>
        <v>0</v>
      </c>
      <c r="BF1270" s="2393">
        <f t="shared" ca="1" si="181"/>
        <v>0</v>
      </c>
      <c r="BG1270" s="2393">
        <f t="shared" ca="1" si="181"/>
        <v>0</v>
      </c>
      <c r="BH1270" s="2393">
        <f t="shared" ca="1" si="181"/>
        <v>0</v>
      </c>
      <c r="BI1270" s="2393">
        <f t="shared" ca="1" si="181"/>
        <v>0</v>
      </c>
      <c r="BJ1270" s="2393">
        <f t="shared" ca="1" si="181"/>
        <v>0</v>
      </c>
      <c r="BK1270" s="2393">
        <f t="shared" ca="1" si="181"/>
        <v>0</v>
      </c>
      <c r="BL1270" s="2393">
        <f t="shared" ca="1" si="181"/>
        <v>0</v>
      </c>
      <c r="BM1270" s="2393">
        <f t="shared" ca="1" si="181"/>
        <v>0</v>
      </c>
    </row>
    <row r="1271" spans="3:65" ht="14.25" thickBot="1" x14ac:dyDescent="0.3">
      <c r="C1271" s="2357"/>
      <c r="D1271" s="2371" t="s">
        <v>2460</v>
      </c>
      <c r="E1271" s="2395" t="s">
        <v>2439</v>
      </c>
      <c r="F1271" s="2396">
        <f t="shared" ref="F1271:BM1271" ca="1" si="182">IFERROR(F1272*F$121,"")</f>
        <v>3.4716592247610286E-3</v>
      </c>
      <c r="G1271" s="2397">
        <f t="shared" ca="1" si="182"/>
        <v>1.3503098368886903E-3</v>
      </c>
      <c r="H1271" s="2397">
        <f t="shared" ca="1" si="182"/>
        <v>4.3570259924931003E-3</v>
      </c>
      <c r="I1271" s="2397">
        <f t="shared" ca="1" si="182"/>
        <v>-5.9927338590528342E-4</v>
      </c>
      <c r="J1271" s="2397">
        <f t="shared" ca="1" si="182"/>
        <v>1.2268068574204907E-3</v>
      </c>
      <c r="K1271" s="2397">
        <f t="shared" ca="1" si="182"/>
        <v>-2.108837673081317E-4</v>
      </c>
      <c r="L1271" s="2397">
        <f t="shared" ca="1" si="182"/>
        <v>-1.0579520965263225E-5</v>
      </c>
      <c r="M1271" s="2397">
        <f t="shared" ca="1" si="182"/>
        <v>-2.1706030197101811E-4</v>
      </c>
      <c r="N1271" s="2397">
        <f t="shared" ca="1" si="182"/>
        <v>-1.6931412418666528E-3</v>
      </c>
      <c r="O1271" s="2397">
        <f t="shared" ca="1" si="182"/>
        <v>6.8758377803718705E-3</v>
      </c>
      <c r="P1271" s="2397">
        <f t="shared" ca="1" si="182"/>
        <v>-1.2237427096673389E-3</v>
      </c>
      <c r="Q1271" s="2397" t="str">
        <f t="shared" ca="1" si="182"/>
        <v/>
      </c>
      <c r="R1271" s="2397" t="str">
        <f t="shared" ca="1" si="182"/>
        <v/>
      </c>
      <c r="S1271" s="2397" t="str">
        <f t="shared" ca="1" si="182"/>
        <v/>
      </c>
      <c r="T1271" s="2397" t="str">
        <f t="shared" ca="1" si="182"/>
        <v/>
      </c>
      <c r="U1271" s="2397" t="str">
        <f t="shared" ca="1" si="182"/>
        <v/>
      </c>
      <c r="V1271" s="2397" t="str">
        <f t="shared" ca="1" si="182"/>
        <v/>
      </c>
      <c r="W1271" s="2397" t="str">
        <f t="shared" ca="1" si="182"/>
        <v/>
      </c>
      <c r="X1271" s="2397" t="str">
        <f t="shared" ca="1" si="182"/>
        <v/>
      </c>
      <c r="Y1271" s="2397" t="str">
        <f t="shared" ca="1" si="182"/>
        <v/>
      </c>
      <c r="Z1271" s="2397" t="str">
        <f t="shared" ca="1" si="182"/>
        <v/>
      </c>
      <c r="AA1271" s="2397" t="str">
        <f t="shared" ca="1" si="182"/>
        <v/>
      </c>
      <c r="AB1271" s="2397" t="str">
        <f t="shared" ca="1" si="182"/>
        <v/>
      </c>
      <c r="AC1271" s="2397" t="str">
        <f t="shared" ca="1" si="182"/>
        <v/>
      </c>
      <c r="AD1271" s="2397" t="str">
        <f t="shared" ca="1" si="182"/>
        <v/>
      </c>
      <c r="AE1271" s="2397" t="str">
        <f t="shared" ca="1" si="182"/>
        <v/>
      </c>
      <c r="AF1271" s="2397" t="str">
        <f t="shared" ca="1" si="182"/>
        <v/>
      </c>
      <c r="AG1271" s="2397" t="str">
        <f t="shared" ca="1" si="182"/>
        <v/>
      </c>
      <c r="AH1271" s="2397" t="str">
        <f t="shared" ca="1" si="182"/>
        <v/>
      </c>
      <c r="AI1271" s="2397" t="str">
        <f t="shared" ca="1" si="182"/>
        <v/>
      </c>
      <c r="AJ1271" s="2397" t="str">
        <f t="shared" ca="1" si="182"/>
        <v/>
      </c>
      <c r="AK1271" s="2397" t="str">
        <f t="shared" ca="1" si="182"/>
        <v/>
      </c>
      <c r="AL1271" s="2397" t="str">
        <f t="shared" ca="1" si="182"/>
        <v/>
      </c>
      <c r="AM1271" s="2397" t="str">
        <f t="shared" ca="1" si="182"/>
        <v/>
      </c>
      <c r="AN1271" s="2397" t="str">
        <f t="shared" ca="1" si="182"/>
        <v/>
      </c>
      <c r="AO1271" s="2397" t="str">
        <f t="shared" ca="1" si="182"/>
        <v/>
      </c>
      <c r="AP1271" s="2397" t="str">
        <f t="shared" ca="1" si="182"/>
        <v/>
      </c>
      <c r="AQ1271" s="2397" t="str">
        <f t="shared" ca="1" si="182"/>
        <v/>
      </c>
      <c r="AR1271" s="2397" t="str">
        <f t="shared" ca="1" si="182"/>
        <v/>
      </c>
      <c r="AS1271" s="2397" t="str">
        <f t="shared" ca="1" si="182"/>
        <v/>
      </c>
      <c r="AT1271" s="2397" t="str">
        <f t="shared" ca="1" si="182"/>
        <v/>
      </c>
      <c r="AU1271" s="2397" t="str">
        <f t="shared" ca="1" si="182"/>
        <v/>
      </c>
      <c r="AV1271" s="2397" t="str">
        <f t="shared" ca="1" si="182"/>
        <v/>
      </c>
      <c r="AW1271" s="2397" t="str">
        <f t="shared" ca="1" si="182"/>
        <v/>
      </c>
      <c r="AX1271" s="2397" t="str">
        <f t="shared" ca="1" si="182"/>
        <v/>
      </c>
      <c r="AY1271" s="2397" t="str">
        <f t="shared" ca="1" si="182"/>
        <v/>
      </c>
      <c r="AZ1271" s="2397" t="str">
        <f t="shared" ca="1" si="182"/>
        <v/>
      </c>
      <c r="BA1271" s="2397" t="str">
        <f t="shared" ca="1" si="182"/>
        <v/>
      </c>
      <c r="BB1271" s="2397" t="str">
        <f t="shared" ca="1" si="182"/>
        <v/>
      </c>
      <c r="BC1271" s="2397" t="str">
        <f t="shared" ca="1" si="182"/>
        <v/>
      </c>
      <c r="BD1271" s="2397" t="str">
        <f t="shared" ca="1" si="182"/>
        <v/>
      </c>
      <c r="BE1271" s="2397" t="str">
        <f t="shared" ca="1" si="182"/>
        <v/>
      </c>
      <c r="BF1271" s="2397" t="str">
        <f t="shared" ca="1" si="182"/>
        <v/>
      </c>
      <c r="BG1271" s="2397" t="str">
        <f t="shared" ca="1" si="182"/>
        <v/>
      </c>
      <c r="BH1271" s="2397" t="str">
        <f t="shared" ca="1" si="182"/>
        <v/>
      </c>
      <c r="BI1271" s="2397" t="str">
        <f t="shared" ca="1" si="182"/>
        <v/>
      </c>
      <c r="BJ1271" s="2397" t="str">
        <f t="shared" ca="1" si="182"/>
        <v/>
      </c>
      <c r="BK1271" s="2397" t="str">
        <f t="shared" ca="1" si="182"/>
        <v/>
      </c>
      <c r="BL1271" s="2397" t="str">
        <f t="shared" ca="1" si="182"/>
        <v/>
      </c>
      <c r="BM1271" s="2398" t="str">
        <f t="shared" ca="1" si="182"/>
        <v/>
      </c>
    </row>
    <row r="1272" spans="3:65" x14ac:dyDescent="0.2">
      <c r="C1272" s="2357"/>
      <c r="D1272" s="2399">
        <f ca="1">(1+D1270*SUMPRODUCT(OFFSET($F$15,0,0,1,$E$12),OFFSET(F1271,0,0,1,$E$12)))/SUMPRODUCT(OFFSET(F1268,0,0,1,$E$12),OFFSET(F1271,0,0,1,$E$12))</f>
        <v>-1.4336815421791752E-23</v>
      </c>
      <c r="E1272" s="2400" t="s">
        <v>2461</v>
      </c>
      <c r="F1272" s="2401">
        <f t="array" aca="1" ref="F1272:BM1272" ca="1">MMULT(OFFSET($F$122,0,0,1,$E$12),MINVERSE(MMULT(MMULT(TRANSPOSE(OFFSET($F$125,0,0,$E$12,$E$12)),OFFSET(F1274,0,0,$E$12,$E$12)),OFFSET($F$125,0,0,$E$12,$E$12))))</f>
        <v>3.5148934288229761E-3</v>
      </c>
      <c r="G1272" s="2401">
        <f ca="1"/>
        <v>1.3806511494612588E-3</v>
      </c>
      <c r="H1272" s="2401">
        <f ca="1"/>
        <v>4.4923602682813632E-3</v>
      </c>
      <c r="I1272" s="2401">
        <f ca="1"/>
        <v>-6.2061549334936432E-4</v>
      </c>
      <c r="J1272" s="2401">
        <f ca="1"/>
        <v>1.2764474770358279E-3</v>
      </c>
      <c r="K1272" s="2401">
        <f ca="1"/>
        <v>-2.2017574563271849E-4</v>
      </c>
      <c r="L1272" s="2401">
        <f ca="1"/>
        <v>-1.1085412168545457E-5</v>
      </c>
      <c r="M1272" s="2401">
        <f ca="1"/>
        <v>-2.2825376548418484E-4</v>
      </c>
      <c r="N1272" s="2401">
        <f ca="1"/>
        <v>-1.7871571552566523E-3</v>
      </c>
      <c r="O1272" s="2401">
        <f ca="1"/>
        <v>7.2963987290449762E-3</v>
      </c>
      <c r="P1272" s="2401">
        <f ca="1"/>
        <v>-1.2237427096673434E-3</v>
      </c>
      <c r="Q1272" s="2401" t="e">
        <f ca="1"/>
        <v>#N/A</v>
      </c>
      <c r="R1272" s="2401" t="e">
        <f ca="1"/>
        <v>#N/A</v>
      </c>
      <c r="S1272" s="2401" t="e">
        <f ca="1"/>
        <v>#N/A</v>
      </c>
      <c r="T1272" s="2401" t="e">
        <f ca="1"/>
        <v>#N/A</v>
      </c>
      <c r="U1272" s="2401" t="e">
        <f ca="1"/>
        <v>#N/A</v>
      </c>
      <c r="V1272" s="2401" t="e">
        <f ca="1"/>
        <v>#N/A</v>
      </c>
      <c r="W1272" s="2401" t="e">
        <f ca="1"/>
        <v>#N/A</v>
      </c>
      <c r="X1272" s="2401" t="e">
        <f ca="1"/>
        <v>#N/A</v>
      </c>
      <c r="Y1272" s="2401" t="e">
        <f ca="1"/>
        <v>#N/A</v>
      </c>
      <c r="Z1272" s="2401" t="e">
        <f ca="1"/>
        <v>#N/A</v>
      </c>
      <c r="AA1272" s="2401" t="e">
        <f ca="1"/>
        <v>#N/A</v>
      </c>
      <c r="AB1272" s="2401" t="e">
        <f ca="1"/>
        <v>#N/A</v>
      </c>
      <c r="AC1272" s="2401" t="e">
        <f ca="1"/>
        <v>#N/A</v>
      </c>
      <c r="AD1272" s="2401" t="e">
        <f ca="1"/>
        <v>#N/A</v>
      </c>
      <c r="AE1272" s="2401" t="e">
        <f ca="1"/>
        <v>#N/A</v>
      </c>
      <c r="AF1272" s="2401" t="e">
        <f ca="1"/>
        <v>#N/A</v>
      </c>
      <c r="AG1272" s="2401" t="e">
        <f ca="1"/>
        <v>#N/A</v>
      </c>
      <c r="AH1272" s="2401" t="e">
        <f ca="1"/>
        <v>#N/A</v>
      </c>
      <c r="AI1272" s="2401" t="e">
        <f ca="1"/>
        <v>#N/A</v>
      </c>
      <c r="AJ1272" s="2401" t="e">
        <f ca="1"/>
        <v>#N/A</v>
      </c>
      <c r="AK1272" s="2401" t="e">
        <f ca="1"/>
        <v>#N/A</v>
      </c>
      <c r="AL1272" s="2401" t="e">
        <f ca="1"/>
        <v>#N/A</v>
      </c>
      <c r="AM1272" s="2401" t="e">
        <f ca="1"/>
        <v>#N/A</v>
      </c>
      <c r="AN1272" s="2401" t="e">
        <f ca="1"/>
        <v>#N/A</v>
      </c>
      <c r="AO1272" s="2401" t="e">
        <f ca="1"/>
        <v>#N/A</v>
      </c>
      <c r="AP1272" s="2401" t="e">
        <f ca="1"/>
        <v>#N/A</v>
      </c>
      <c r="AQ1272" s="2401" t="e">
        <f ca="1"/>
        <v>#N/A</v>
      </c>
      <c r="AR1272" s="2401" t="e">
        <f ca="1"/>
        <v>#N/A</v>
      </c>
      <c r="AS1272" s="2401" t="e">
        <f ca="1"/>
        <v>#N/A</v>
      </c>
      <c r="AT1272" s="2401" t="e">
        <f ca="1"/>
        <v>#N/A</v>
      </c>
      <c r="AU1272" s="2401" t="e">
        <f ca="1"/>
        <v>#N/A</v>
      </c>
      <c r="AV1272" s="2401" t="e">
        <f ca="1"/>
        <v>#N/A</v>
      </c>
      <c r="AW1272" s="2401" t="e">
        <f ca="1"/>
        <v>#N/A</v>
      </c>
      <c r="AX1272" s="2401" t="e">
        <f ca="1"/>
        <v>#N/A</v>
      </c>
      <c r="AY1272" s="2401" t="e">
        <f ca="1"/>
        <v>#N/A</v>
      </c>
      <c r="AZ1272" s="2401" t="e">
        <f ca="1"/>
        <v>#N/A</v>
      </c>
      <c r="BA1272" s="2401" t="e">
        <f ca="1"/>
        <v>#N/A</v>
      </c>
      <c r="BB1272" s="2401" t="e">
        <f ca="1"/>
        <v>#N/A</v>
      </c>
      <c r="BC1272" s="2401" t="e">
        <f ca="1"/>
        <v>#N/A</v>
      </c>
      <c r="BD1272" s="2401" t="e">
        <f ca="1"/>
        <v>#N/A</v>
      </c>
      <c r="BE1272" s="2401" t="e">
        <f ca="1"/>
        <v>#N/A</v>
      </c>
      <c r="BF1272" s="2401" t="e">
        <f ca="1"/>
        <v>#N/A</v>
      </c>
      <c r="BG1272" s="2401" t="e">
        <f ca="1"/>
        <v>#N/A</v>
      </c>
      <c r="BH1272" s="2401" t="e">
        <f ca="1"/>
        <v>#N/A</v>
      </c>
      <c r="BI1272" s="2401" t="e">
        <f ca="1"/>
        <v>#N/A</v>
      </c>
      <c r="BJ1272" s="2401" t="e">
        <f ca="1"/>
        <v>#N/A</v>
      </c>
      <c r="BK1272" s="2401" t="e">
        <f ca="1"/>
        <v>#N/A</v>
      </c>
      <c r="BL1272" s="2401" t="e">
        <f ca="1"/>
        <v>#N/A</v>
      </c>
      <c r="BM1272" s="2401" t="e">
        <f ca="1"/>
        <v>#N/A</v>
      </c>
    </row>
    <row r="1273" spans="3:65" x14ac:dyDescent="0.2">
      <c r="C1273" s="2357"/>
      <c r="D1273" s="2402" t="s">
        <v>2462</v>
      </c>
      <c r="E1273" s="2403" t="s">
        <v>2463</v>
      </c>
      <c r="F1273" s="2404">
        <v>1</v>
      </c>
      <c r="G1273" s="2404">
        <v>2</v>
      </c>
      <c r="H1273" s="2404">
        <v>3</v>
      </c>
      <c r="I1273" s="2404">
        <v>4</v>
      </c>
      <c r="J1273" s="2404">
        <v>5</v>
      </c>
      <c r="K1273" s="2404">
        <v>6</v>
      </c>
      <c r="L1273" s="2404">
        <v>7</v>
      </c>
      <c r="M1273" s="2404">
        <v>8</v>
      </c>
      <c r="N1273" s="2404">
        <v>9</v>
      </c>
      <c r="O1273" s="2404">
        <v>10</v>
      </c>
      <c r="P1273" s="2404">
        <v>11</v>
      </c>
      <c r="Q1273" s="2404">
        <v>12</v>
      </c>
      <c r="R1273" s="2404">
        <v>13</v>
      </c>
      <c r="S1273" s="2404">
        <v>14</v>
      </c>
      <c r="T1273" s="2404">
        <v>15</v>
      </c>
      <c r="U1273" s="2404">
        <v>16</v>
      </c>
      <c r="V1273" s="2404">
        <v>17</v>
      </c>
      <c r="W1273" s="2404">
        <v>18</v>
      </c>
      <c r="X1273" s="2404">
        <v>19</v>
      </c>
      <c r="Y1273" s="2404">
        <v>20</v>
      </c>
      <c r="Z1273" s="2404">
        <v>21</v>
      </c>
      <c r="AA1273" s="2404">
        <v>22</v>
      </c>
      <c r="AB1273" s="2404">
        <v>23</v>
      </c>
      <c r="AC1273" s="2404">
        <v>24</v>
      </c>
      <c r="AD1273" s="2404">
        <v>25</v>
      </c>
      <c r="AE1273" s="2404">
        <v>26</v>
      </c>
      <c r="AF1273" s="2404">
        <v>27</v>
      </c>
      <c r="AG1273" s="2404">
        <v>28</v>
      </c>
      <c r="AH1273" s="2404">
        <v>29</v>
      </c>
      <c r="AI1273" s="2404">
        <f>AH1273+1</f>
        <v>30</v>
      </c>
      <c r="AJ1273" s="2404">
        <v>31</v>
      </c>
      <c r="AK1273" s="2404">
        <v>32</v>
      </c>
      <c r="AL1273" s="2404">
        <v>33</v>
      </c>
      <c r="AM1273" s="2404">
        <v>34</v>
      </c>
      <c r="AN1273" s="2404">
        <v>35</v>
      </c>
      <c r="AO1273" s="2404">
        <v>36</v>
      </c>
      <c r="AP1273" s="2404">
        <v>37</v>
      </c>
      <c r="AQ1273" s="2404">
        <v>38</v>
      </c>
      <c r="AR1273" s="2404">
        <v>39</v>
      </c>
      <c r="AS1273" s="2404">
        <v>40</v>
      </c>
      <c r="AT1273" s="2404">
        <v>41</v>
      </c>
      <c r="AU1273" s="2404">
        <v>42</v>
      </c>
      <c r="AV1273" s="2404">
        <v>43</v>
      </c>
      <c r="AW1273" s="2404">
        <v>44</v>
      </c>
      <c r="AX1273" s="2404">
        <v>45</v>
      </c>
      <c r="AY1273" s="2404">
        <v>46</v>
      </c>
      <c r="AZ1273" s="2404">
        <v>47</v>
      </c>
      <c r="BA1273" s="2404">
        <v>48</v>
      </c>
      <c r="BB1273" s="2404">
        <v>49</v>
      </c>
      <c r="BC1273" s="2404">
        <v>50</v>
      </c>
      <c r="BD1273" s="2404">
        <v>51</v>
      </c>
      <c r="BE1273" s="2404">
        <v>52</v>
      </c>
      <c r="BF1273" s="2404">
        <v>53</v>
      </c>
      <c r="BG1273" s="2404">
        <v>54</v>
      </c>
      <c r="BH1273" s="2404">
        <v>55</v>
      </c>
      <c r="BI1273" s="2404">
        <v>56</v>
      </c>
      <c r="BJ1273" s="2404">
        <v>57</v>
      </c>
      <c r="BK1273" s="2404">
        <v>58</v>
      </c>
      <c r="BL1273" s="2404">
        <v>59</v>
      </c>
      <c r="BM1273" s="2404">
        <v>60</v>
      </c>
    </row>
    <row r="1274" spans="3:65" ht="13.5" x14ac:dyDescent="0.25">
      <c r="C1274" s="2357"/>
      <c r="D1274" s="2405">
        <f ca="1">INDEX(F1269:BM1269,E1274)</f>
        <v>0.36789047772022487</v>
      </c>
      <c r="E1274" s="2316">
        <v>1</v>
      </c>
      <c r="F1274" s="2406">
        <f ca="1">IF($E1274&gt;$E$12,"",IF(($E1274&gt;=F$307),F1270-$D1274*F$302,INDEX(F1274:BM1333,F$307,$E1274)))</f>
        <v>0.80805655372473084</v>
      </c>
      <c r="G1274" s="2406">
        <f ca="1">IF($E1274&gt;$E$12,"",IF(($E1274&gt;=G$307),G1270-$D1274*G$302,INDEX(F1274:BM1333,G$307,$E1274)))</f>
        <v>0.92936687056885658</v>
      </c>
      <c r="H1274" s="2406">
        <f ca="1">IF($E1274&gt;$E$12,"",IF(($E1274&gt;=H$307),H1270-$D1274*H$302,INDEX(F1274:BM1333,H$307,$E1274)))</f>
        <v>0.97399578098503381</v>
      </c>
      <c r="I1274" s="2406">
        <f ca="1">IF($E1274&gt;$E$12,"",IF(($E1274&gt;=I$307),I1270-$D1274*I$302,INDEX(F1274:BM1333,I$307,$E1274)))</f>
        <v>0.99041433215817432</v>
      </c>
      <c r="J1274" s="2406">
        <f ca="1">IF($E1274&gt;$E$12,"",IF(($E1274&gt;=J$307),J1270-$D1274*J$302,INDEX(F1274:BM1333,J$307,$E1274)))</f>
        <v>0.99645456079273498</v>
      </c>
      <c r="K1274" s="2406">
        <f ca="1">IF($E1274&gt;$E$12,"",IF(($E1274&gt;=K$307),K1270-$D1274*K$302,INDEX(F1274:BM1333,K$307,$E1274)))</f>
        <v>0.99867670339064285</v>
      </c>
      <c r="L1274" s="2406">
        <f ca="1">IF($E1274&gt;$E$12,"",IF(($E1274&gt;=L$307),L1270-$D1274*L$302,INDEX(F1274:BM1333,L$307,$E1274)))</f>
        <v>0.99949420849254966</v>
      </c>
      <c r="M1274" s="2406">
        <f ca="1">IF($E1274&gt;$E$12,"",IF(($E1274&gt;=M$307),M1270-$D1274*M$302,INDEX(F1274:BM1333,M$307,$E1274)))</f>
        <v>0.99979496083502895</v>
      </c>
      <c r="N1274" s="2406">
        <f ca="1">IF($E1274&gt;$E$12,"",IF(($E1274&gt;=N$307),N1270-$D1274*N$302,INDEX(F1274:BM1333,N$307,$E1274)))</f>
        <v>0.99990560475797907</v>
      </c>
      <c r="O1274" s="2406">
        <f ca="1">IF($E1274&gt;$E$12,"",IF(($E1274&gt;=O$307),O1270-$D1274*O$302,INDEX(F1274:BM1333,O$307,$E1274)))</f>
        <v>0.99994630960365005</v>
      </c>
      <c r="P1274" s="2406">
        <f ca="1">IF($E1274&gt;$E$12,"",IF(($E1274&gt;=P$307),P1270-$D1274*P$302,INDEX(F1274:BM1333,P$307,$E1274)))</f>
        <v>0.99997000000000003</v>
      </c>
      <c r="Q1274" s="2406" t="str">
        <f ca="1">IF($E1274&gt;$E$12,"",IF(($E1274&gt;=Q$307),Q1270-$D1274*Q$302,INDEX(F1274:BM1333,Q$307,$E1274)))</f>
        <v/>
      </c>
      <c r="R1274" s="2406" t="str">
        <f ca="1">IF($E1274&gt;$E$12,"",IF(($E1274&gt;=R$307),R1270-$D1274*R$302,INDEX(F1274:BM1333,R$307,$E1274)))</f>
        <v/>
      </c>
      <c r="S1274" s="2406" t="str">
        <f ca="1">IF($E1274&gt;$E$12,"",IF(($E1274&gt;=S$307),S1270-$D1274*S$302,INDEX(F1274:BM1333,S$307,$E1274)))</f>
        <v/>
      </c>
      <c r="T1274" s="2406" t="str">
        <f ca="1">IF($E1274&gt;$E$12,"",IF(($E1274&gt;=T$307),T1270-$D1274*T$302,INDEX(F1274:BM1333,T$307,$E1274)))</f>
        <v/>
      </c>
      <c r="U1274" s="2406" t="str">
        <f ca="1">IF($E1274&gt;$E$12,"",IF(($E1274&gt;=U$307),U1270-$D1274*U$302,INDEX(F1274:BM1333,U$307,$E1274)))</f>
        <v/>
      </c>
      <c r="V1274" s="2406" t="str">
        <f ca="1">IF($E1274&gt;$E$12,"",IF(($E1274&gt;=V$307),V1270-$D1274*V$302,INDEX(F1274:BM1333,V$307,$E1274)))</f>
        <v/>
      </c>
      <c r="W1274" s="2406" t="str">
        <f ca="1">IF($E1274&gt;$E$12,"",IF(($E1274&gt;=W$307),W1270-$D1274*W$302,INDEX(F1274:BM1333,W$307,$E1274)))</f>
        <v/>
      </c>
      <c r="X1274" s="2406" t="str">
        <f ca="1">IF($E1274&gt;$E$12,"",IF(($E1274&gt;=X$307),X1270-$D1274*X$302,INDEX(F1274:BM1333,X$307,$E1274)))</f>
        <v/>
      </c>
      <c r="Y1274" s="2406" t="str">
        <f ca="1">IF($E1274&gt;$E$12,"",IF(($E1274&gt;=Y$307),Y1270-$D1274*Y$302,INDEX(F1274:BM1333,Y$307,$E1274)))</f>
        <v/>
      </c>
      <c r="Z1274" s="2406" t="str">
        <f ca="1">IF($E1274&gt;$E$12,"",IF(($E1274&gt;=Z$307),Z1270-$D1274*Z$302,INDEX(F1274:BM1333,Z$307,$E1274)))</f>
        <v/>
      </c>
      <c r="AA1274" s="2406" t="str">
        <f ca="1">IF($E1274&gt;$E$12,"",IF(($E1274&gt;=AA$307),AA1270-$D1274*AA$302,INDEX(F1274:BM1333,AA$307,$E1274)))</f>
        <v/>
      </c>
      <c r="AB1274" s="2406" t="str">
        <f ca="1">IF($E1274&gt;$E$12,"",IF(($E1274&gt;=AB$307),AB1270-$D1274*AB$302,INDEX(F1274:BM1333,AB$307,$E1274)))</f>
        <v/>
      </c>
      <c r="AC1274" s="2406" t="str">
        <f ca="1">IF($E1274&gt;$E$12,"",IF(($E1274&gt;=AC$307),AC1270-$D1274*AC$302,INDEX(F1274:BM1333,AC$307,$E1274)))</f>
        <v/>
      </c>
      <c r="AD1274" s="2406" t="str">
        <f ca="1">IF($E1274&gt;$E$12,"",IF(($E1274&gt;=AD$307),AD1270-$D1274*AD$302,INDEX(F1274:BM1333,AD$307,$E1274)))</f>
        <v/>
      </c>
      <c r="AE1274" s="2406" t="str">
        <f ca="1">IF($E1274&gt;$E$12,"",IF(($E1274&gt;=AE$307),AE1270-$D1274*AE$302,INDEX(F1274:BM1333,AE$307,$E1274)))</f>
        <v/>
      </c>
      <c r="AF1274" s="2406" t="str">
        <f ca="1">IF($E1274&gt;$E$12,"",IF(($E1274&gt;=AF$307),AF1270-$D1274*AF$302,INDEX(F1274:BM1333,AF$307,$E1274)))</f>
        <v/>
      </c>
      <c r="AG1274" s="2406" t="str">
        <f ca="1">IF($E1274&gt;$E$12,"",IF(($E1274&gt;=AG$307),AG1270-$D1274*AG$302,INDEX(F1274:BM1333,AG$307,$E1274)))</f>
        <v/>
      </c>
      <c r="AH1274" s="2406" t="str">
        <f ca="1">IF($E1274&gt;$E$12,"",IF(($E1274&gt;=AH$307),AH1270-$D1274*AH$302,INDEX(F1274:BM1333,AH$307,$E1274)))</f>
        <v/>
      </c>
      <c r="AI1274" s="2406" t="str">
        <f ca="1">IF($E1274&gt;$E$12,"",IF(($E1274&gt;=AI$307),AI1270-$D1274*AI$302,INDEX(F1274:BM1333,AI$307,$E1274)))</f>
        <v/>
      </c>
      <c r="AJ1274" s="2406" t="str">
        <f ca="1">IF($E1274&gt;$E$12,"",IF(($E1274&gt;=AJ$307),AJ1270-$D1274*AJ$302,INDEX(F1274:BM1333,AJ$307,$E1274)))</f>
        <v/>
      </c>
      <c r="AK1274" s="2406" t="str">
        <f ca="1">IF($E1274&gt;$E$12,"",IF(($E1274&gt;=AK$307),AK1270-$D1274*AK$302,INDEX(F1274:BM1333,AK$307,$E1274)))</f>
        <v/>
      </c>
      <c r="AL1274" s="2406" t="str">
        <f ca="1">IF($E1274&gt;$E$12,"",IF(($E1274&gt;=AL$307),AL1270-$D1274*AL$302,INDEX(F1274:BM1333,AL$307,$E1274)))</f>
        <v/>
      </c>
      <c r="AM1274" s="2406" t="str">
        <f ca="1">IF($E1274&gt;$E$12,"",IF(($E1274&gt;=AM$307),AM1270-$D1274*AM$302,INDEX(F1274:BM1333,AM$307,$E1274)))</f>
        <v/>
      </c>
      <c r="AN1274" s="2406" t="str">
        <f ca="1">IF($E1274&gt;$E$12,"",IF(($E1274&gt;=AN$307),AN1270-$D1274*AN$302,INDEX(F1274:BM1333,AN$307,$E1274)))</f>
        <v/>
      </c>
      <c r="AO1274" s="2406" t="str">
        <f ca="1">IF($E1274&gt;$E$12,"",IF(($E1274&gt;=AO$307),AO1270-$D1274*AO$302,INDEX(F1274:BM1333,AO$307,$E1274)))</f>
        <v/>
      </c>
      <c r="AP1274" s="2406" t="str">
        <f ca="1">IF($E1274&gt;$E$12,"",IF(($E1274&gt;=AP$307),AP1270-$D1274*AP$302,INDEX(F1274:BM1333,AP$307,$E1274)))</f>
        <v/>
      </c>
      <c r="AQ1274" s="2406" t="str">
        <f ca="1">IF($E1274&gt;$E$12,"",IF(($E1274&gt;=AQ$307),AQ1270-$D1274*AQ$302,INDEX(F1274:BM1333,AQ$307,$E1274)))</f>
        <v/>
      </c>
      <c r="AR1274" s="2406" t="str">
        <f ca="1">IF($E1274&gt;$E$12,"",IF(($E1274&gt;=AR$307),AR1270-$D1274*AR$302,INDEX(F1274:BM1333,AR$307,$E1274)))</f>
        <v/>
      </c>
      <c r="AS1274" s="2406" t="str">
        <f ca="1">IF($E1274&gt;$E$12,"",IF(($E1274&gt;=AS$307),AS1270-$D1274*AS$302,INDEX(F1274:BM1333,AS$307,$E1274)))</f>
        <v/>
      </c>
      <c r="AT1274" s="2406" t="str">
        <f ca="1">IF($E1274&gt;$E$12,"",IF(($E1274&gt;=AT$307),AT1270-$D1274*AT$302,INDEX(F1274:BM1333,AT$307,$E1274)))</f>
        <v/>
      </c>
      <c r="AU1274" s="2406" t="str">
        <f ca="1">IF($E1274&gt;$E$12,"",IF(($E1274&gt;=AU$307),AU1270-$D1274*AU$302,INDEX(F1274:BM1333,AU$307,$E1274)))</f>
        <v/>
      </c>
      <c r="AV1274" s="2406" t="str">
        <f ca="1">IF($E1274&gt;$E$12,"",IF(($E1274&gt;=AV$307),AV1270-$D1274*AV$302,INDEX(F1274:BM1333,AV$307,$E1274)))</f>
        <v/>
      </c>
      <c r="AW1274" s="2406" t="str">
        <f ca="1">IF($E1274&gt;$E$12,"",IF(($E1274&gt;=AW$307),AW1270-$D1274*AW$302,INDEX(F1274:BM1333,AW$307,$E1274)))</f>
        <v/>
      </c>
      <c r="AX1274" s="2406" t="str">
        <f ca="1">IF($E1274&gt;$E$12,"",IF(($E1274&gt;=AX$307),AX1270-$D1274*AX$302,INDEX(F1274:BM1333,AX$307,$E1274)))</f>
        <v/>
      </c>
      <c r="AY1274" s="2406" t="str">
        <f ca="1">IF($E1274&gt;$E$12,"",IF(($E1274&gt;=AY$307),AY1270-$D1274*AY$302,INDEX(F1274:BM1333,AY$307,$E1274)))</f>
        <v/>
      </c>
      <c r="AZ1274" s="2406" t="str">
        <f ca="1">IF($E1274&gt;$E$12,"",IF(($E1274&gt;=AZ$307),AZ1270-$D1274*AZ$302,INDEX(F1274:BM1333,AZ$307,$E1274)))</f>
        <v/>
      </c>
      <c r="BA1274" s="2406" t="str">
        <f ca="1">IF($E1274&gt;$E$12,"",IF(($E1274&gt;=BA$307),BA1270-$D1274*BA$302,INDEX(F1274:BM1333,BA$307,$E1274)))</f>
        <v/>
      </c>
      <c r="BB1274" s="2406" t="str">
        <f ca="1">IF($E1274&gt;$E$12,"",IF(($E1274&gt;=BB$307),BB1270-$D1274*BB$302,INDEX(F1274:BM1333,BB$307,$E1274)))</f>
        <v/>
      </c>
      <c r="BC1274" s="2406" t="str">
        <f ca="1">IF($E1274&gt;$E$12,"",IF(($E1274&gt;=BC$307),BC1270-$D1274*BC$302,INDEX(F1274:BM1333,BC$307,$E1274)))</f>
        <v/>
      </c>
      <c r="BD1274" s="2406" t="str">
        <f ca="1">IF($E1274&gt;$E$12,"",IF(($E1274&gt;=BD$307),BD1270-$D1274*BD$302,INDEX(F1274:BM1333,BD$307,$E1274)))</f>
        <v/>
      </c>
      <c r="BE1274" s="2406" t="str">
        <f ca="1">IF($E1274&gt;$E$12,"",IF(($E1274&gt;=BE$307),BE1270-$D1274*BE$302,INDEX(F1274:BM1333,BE$307,$E1274)))</f>
        <v/>
      </c>
      <c r="BF1274" s="2406" t="str">
        <f ca="1">IF($E1274&gt;$E$12,"",IF(($E1274&gt;=BF$307),BF1270-$D1274*BF$302,INDEX(F1274:BM1333,BF$307,$E1274)))</f>
        <v/>
      </c>
      <c r="BG1274" s="2406" t="str">
        <f ca="1">IF($E1274&gt;$E$12,"",IF(($E1274&gt;=BG$307),BG1270-$D1274*BG$302,INDEX(F1274:BM1333,BG$307,$E1274)))</f>
        <v/>
      </c>
      <c r="BH1274" s="2406" t="str">
        <f ca="1">IF($E1274&gt;$E$12,"",IF(($E1274&gt;=BH$307),BH1270-$D1274*BH$302,INDEX(F1274:BM1333,BH$307,$E1274)))</f>
        <v/>
      </c>
      <c r="BI1274" s="2406" t="str">
        <f ca="1">IF($E1274&gt;$E$12,"",IF(($E1274&gt;=BI$307),BI1270-$D1274*BI$302,INDEX(F1274:BM1333,BI$307,$E1274)))</f>
        <v/>
      </c>
      <c r="BJ1274" s="2406" t="str">
        <f ca="1">IF($E1274&gt;$E$12,"",IF(($E1274&gt;=BJ$307),BJ1270-$D1274*BJ$302,INDEX(F1274:BM1333,BJ$307,$E1274)))</f>
        <v/>
      </c>
      <c r="BK1274" s="2406" t="str">
        <f ca="1">IF($E1274&gt;$E$12,"",IF(($E1274&gt;=BK$307),BK1270-$D1274*BK$302,INDEX(F1274:BM1333,BK$307,$E1274)))</f>
        <v/>
      </c>
      <c r="BL1274" s="2406" t="str">
        <f ca="1">IF($E1274&gt;$E$12,"",IF(($E1274&gt;=BL$307),BL1270-$D1274*BL$302,INDEX(F1274:BM1333,BL$307,$E1274)))</f>
        <v/>
      </c>
      <c r="BM1274" s="2406" t="str">
        <f ca="1">IF($E1274&gt;$E$12,"",IF(($E1274&gt;=BM$307),BM1270-$D1274*BM$302,INDEX(F1274:BM1333,BM$307,$E1274)))</f>
        <v/>
      </c>
    </row>
    <row r="1275" spans="3:65" ht="13.5" x14ac:dyDescent="0.25">
      <c r="C1275" s="2357"/>
      <c r="D1275" s="2405">
        <f ca="1">INDEX(F1269:BM1269,E1275)</f>
        <v>0.13534340359721525</v>
      </c>
      <c r="E1275" s="2316">
        <v>2</v>
      </c>
      <c r="F1275" s="2406">
        <f ca="1">IF($E1275&gt;$E$12,"",IF(($E1275&gt;=F$307),F1270-$D1275*F$302,INDEX(F1274:BM1333,F$307,$E1275)))</f>
        <v>0.92936687056885658</v>
      </c>
      <c r="G1275" s="2406">
        <f ca="1">IF($E1275&gt;$E$12,"",IF(($E1275&gt;=G$307),G1270-$D1275*G$302,INDEX(F1274:BM1333,G$307,$E1275)))</f>
        <v>1.8406753451929181</v>
      </c>
      <c r="H1275" s="2406">
        <f ca="1">IF($E1275&gt;$E$12,"",IF(($E1275&gt;=H$307),H1270-$D1275*H$302,INDEX(F1274:BM1333,H$307,$E1275)))</f>
        <v>1.9413480500590758</v>
      </c>
      <c r="I1275" s="2406">
        <f ca="1">IF($E1275&gt;$E$12,"",IF(($E1275&gt;=I$307),I1270-$D1275*I$302,INDEX(F1274:BM1333,I$307,$E1275)))</f>
        <v>1.978384579545674</v>
      </c>
      <c r="J1275" s="2406">
        <f ca="1">IF($E1275&gt;$E$12,"",IF(($E1275&gt;=J$307),J1270-$D1275*J$302,INDEX(F1274:BM1333,J$307,$E1275)))</f>
        <v>1.9920099660715977</v>
      </c>
      <c r="K1275" s="2406">
        <f ca="1">IF($E1275&gt;$E$12,"",IF(($E1275&gt;=K$307),K1270-$D1275*K$302,INDEX(F1274:BM1333,K$307,$E1275)))</f>
        <v>1.9970226160297426</v>
      </c>
      <c r="L1275" s="2406">
        <f ca="1">IF($E1275&gt;$E$12,"",IF(($E1275&gt;=L$307),L1270-$D1275*L$302,INDEX(F1274:BM1333,L$307,$E1275)))</f>
        <v>1.9988667222174887</v>
      </c>
      <c r="M1275" s="2406">
        <f ca="1">IF($E1275&gt;$E$12,"",IF(($E1275&gt;=M$307),M1270-$D1275*M$302,INDEX(F1274:BM1333,M$307,$E1275)))</f>
        <v>1.9995451513238653</v>
      </c>
      <c r="N1275" s="2406">
        <f ca="1">IF($E1275&gt;$E$12,"",IF(($E1275&gt;=N$307),N1270-$D1275*N$302,INDEX(F1274:BM1333,N$307,$E1275)))</f>
        <v>1.9997947389319097</v>
      </c>
      <c r="O1275" s="2406">
        <f ca="1">IF($E1275&gt;$E$12,"",IF(($E1275&gt;=O$307),O1270-$D1275*O$302,INDEX(F1274:BM1333,O$307,$E1275)))</f>
        <v>1.9998865598362661</v>
      </c>
      <c r="P1275" s="2406">
        <f ca="1">IF($E1275&gt;$E$12,"",IF(($E1275&gt;=P$307),P1270-$D1275*P$302,INDEX(F1274:BM1333,P$307,$E1275)))</f>
        <v>1.9999400000000001</v>
      </c>
      <c r="Q1275" s="2406" t="str">
        <f ca="1">IF($E1275&gt;$E$12,"",IF(($E1275&gt;=Q$307),Q1270-$D1275*Q$302,INDEX(F1274:BM1333,Q$307,$E1275)))</f>
        <v/>
      </c>
      <c r="R1275" s="2406" t="str">
        <f ca="1">IF($E1275&gt;$E$12,"",IF(($E1275&gt;=R$307),R1270-$D1275*R$302,INDEX(F1274:BM1333,R$307,$E1275)))</f>
        <v/>
      </c>
      <c r="S1275" s="2406" t="str">
        <f ca="1">IF($E1275&gt;$E$12,"",IF(($E1275&gt;=S$307),S1270-$D1275*S$302,INDEX(F1274:BM1333,S$307,$E1275)))</f>
        <v/>
      </c>
      <c r="T1275" s="2406" t="str">
        <f ca="1">IF($E1275&gt;$E$12,"",IF(($E1275&gt;=T$307),T1270-$D1275*T$302,INDEX(F1274:BM1333,T$307,$E1275)))</f>
        <v/>
      </c>
      <c r="U1275" s="2406" t="str">
        <f ca="1">IF($E1275&gt;$E$12,"",IF(($E1275&gt;=U$307),U1270-$D1275*U$302,INDEX(F1274:BM1333,U$307,$E1275)))</f>
        <v/>
      </c>
      <c r="V1275" s="2406" t="str">
        <f ca="1">IF($E1275&gt;$E$12,"",IF(($E1275&gt;=V$307),V1270-$D1275*V$302,INDEX(F1274:BM1333,V$307,$E1275)))</f>
        <v/>
      </c>
      <c r="W1275" s="2406" t="str">
        <f ca="1">IF($E1275&gt;$E$12,"",IF(($E1275&gt;=W$307),W1270-$D1275*W$302,INDEX(F1274:BM1333,W$307,$E1275)))</f>
        <v/>
      </c>
      <c r="X1275" s="2406" t="str">
        <f ca="1">IF($E1275&gt;$E$12,"",IF(($E1275&gt;=X$307),X1270-$D1275*X$302,INDEX(F1274:BM1333,X$307,$E1275)))</f>
        <v/>
      </c>
      <c r="Y1275" s="2406" t="str">
        <f ca="1">IF($E1275&gt;$E$12,"",IF(($E1275&gt;=Y$307),Y1270-$D1275*Y$302,INDEX(F1274:BM1333,Y$307,$E1275)))</f>
        <v/>
      </c>
      <c r="Z1275" s="2406" t="str">
        <f ca="1">IF($E1275&gt;$E$12,"",IF(($E1275&gt;=Z$307),Z1270-$D1275*Z$302,INDEX(F1274:BM1333,Z$307,$E1275)))</f>
        <v/>
      </c>
      <c r="AA1275" s="2406" t="str">
        <f ca="1">IF($E1275&gt;$E$12,"",IF(($E1275&gt;=AA$307),AA1270-$D1275*AA$302,INDEX(F1274:BM1333,AA$307,$E1275)))</f>
        <v/>
      </c>
      <c r="AB1275" s="2406" t="str">
        <f ca="1">IF($E1275&gt;$E$12,"",IF(($E1275&gt;=AB$307),AB1270-$D1275*AB$302,INDEX(F1274:BM1333,AB$307,$E1275)))</f>
        <v/>
      </c>
      <c r="AC1275" s="2406" t="str">
        <f ca="1">IF($E1275&gt;$E$12,"",IF(($E1275&gt;=AC$307),AC1270-$D1275*AC$302,INDEX(F1274:BM1333,AC$307,$E1275)))</f>
        <v/>
      </c>
      <c r="AD1275" s="2406" t="str">
        <f ca="1">IF($E1275&gt;$E$12,"",IF(($E1275&gt;=AD$307),AD1270-$D1275*AD$302,INDEX(F1274:BM1333,AD$307,$E1275)))</f>
        <v/>
      </c>
      <c r="AE1275" s="2406" t="str">
        <f ca="1">IF($E1275&gt;$E$12,"",IF(($E1275&gt;=AE$307),AE1270-$D1275*AE$302,INDEX(F1274:BM1333,AE$307,$E1275)))</f>
        <v/>
      </c>
      <c r="AF1275" s="2406" t="str">
        <f ca="1">IF($E1275&gt;$E$12,"",IF(($E1275&gt;=AF$307),AF1270-$D1275*AF$302,INDEX(F1274:BM1333,AF$307,$E1275)))</f>
        <v/>
      </c>
      <c r="AG1275" s="2406" t="str">
        <f ca="1">IF($E1275&gt;$E$12,"",IF(($E1275&gt;=AG$307),AG1270-$D1275*AG$302,INDEX(F1274:BM1333,AG$307,$E1275)))</f>
        <v/>
      </c>
      <c r="AH1275" s="2406" t="str">
        <f ca="1">IF($E1275&gt;$E$12,"",IF(($E1275&gt;=AH$307),AH1270-$D1275*AH$302,INDEX(F1274:BM1333,AH$307,$E1275)))</f>
        <v/>
      </c>
      <c r="AI1275" s="2406" t="str">
        <f ca="1">IF($E1275&gt;$E$12,"",IF(($E1275&gt;=AI$307),AI1270-$D1275*AI$302,INDEX(F1274:BM1333,AI$307,$E1275)))</f>
        <v/>
      </c>
      <c r="AJ1275" s="2406" t="str">
        <f ca="1">IF($E1275&gt;$E$12,"",IF(($E1275&gt;=AJ$307),AJ1270-$D1275*AJ$302,INDEX(F1274:BM1333,AJ$307,$E1275)))</f>
        <v/>
      </c>
      <c r="AK1275" s="2406" t="str">
        <f ca="1">IF($E1275&gt;$E$12,"",IF(($E1275&gt;=AK$307),AK1270-$D1275*AK$302,INDEX(F1274:BM1333,AK$307,$E1275)))</f>
        <v/>
      </c>
      <c r="AL1275" s="2406" t="str">
        <f ca="1">IF($E1275&gt;$E$12,"",IF(($E1275&gt;=AL$307),AL1270-$D1275*AL$302,INDEX(F1274:BM1333,AL$307,$E1275)))</f>
        <v/>
      </c>
      <c r="AM1275" s="2406" t="str">
        <f ca="1">IF($E1275&gt;$E$12,"",IF(($E1275&gt;=AM$307),AM1270-$D1275*AM$302,INDEX(F1274:BM1333,AM$307,$E1275)))</f>
        <v/>
      </c>
      <c r="AN1275" s="2406" t="str">
        <f ca="1">IF($E1275&gt;$E$12,"",IF(($E1275&gt;=AN$307),AN1270-$D1275*AN$302,INDEX(F1274:BM1333,AN$307,$E1275)))</f>
        <v/>
      </c>
      <c r="AO1275" s="2406" t="str">
        <f ca="1">IF($E1275&gt;$E$12,"",IF(($E1275&gt;=AO$307),AO1270-$D1275*AO$302,INDEX(F1274:BM1333,AO$307,$E1275)))</f>
        <v/>
      </c>
      <c r="AP1275" s="2406" t="str">
        <f ca="1">IF($E1275&gt;$E$12,"",IF(($E1275&gt;=AP$307),AP1270-$D1275*AP$302,INDEX(F1274:BM1333,AP$307,$E1275)))</f>
        <v/>
      </c>
      <c r="AQ1275" s="2406" t="str">
        <f ca="1">IF($E1275&gt;$E$12,"",IF(($E1275&gt;=AQ$307),AQ1270-$D1275*AQ$302,INDEX(F1274:BM1333,AQ$307,$E1275)))</f>
        <v/>
      </c>
      <c r="AR1275" s="2406" t="str">
        <f ca="1">IF($E1275&gt;$E$12,"",IF(($E1275&gt;=AR$307),AR1270-$D1275*AR$302,INDEX(F1274:BM1333,AR$307,$E1275)))</f>
        <v/>
      </c>
      <c r="AS1275" s="2406" t="str">
        <f ca="1">IF($E1275&gt;$E$12,"",IF(($E1275&gt;=AS$307),AS1270-$D1275*AS$302,INDEX(F1274:BM1333,AS$307,$E1275)))</f>
        <v/>
      </c>
      <c r="AT1275" s="2406" t="str">
        <f ca="1">IF($E1275&gt;$E$12,"",IF(($E1275&gt;=AT$307),AT1270-$D1275*AT$302,INDEX(F1274:BM1333,AT$307,$E1275)))</f>
        <v/>
      </c>
      <c r="AU1275" s="2406" t="str">
        <f ca="1">IF($E1275&gt;$E$12,"",IF(($E1275&gt;=AU$307),AU1270-$D1275*AU$302,INDEX(F1274:BM1333,AU$307,$E1275)))</f>
        <v/>
      </c>
      <c r="AV1275" s="2406" t="str">
        <f ca="1">IF($E1275&gt;$E$12,"",IF(($E1275&gt;=AV$307),AV1270-$D1275*AV$302,INDEX(F1274:BM1333,AV$307,$E1275)))</f>
        <v/>
      </c>
      <c r="AW1275" s="2406" t="str">
        <f ca="1">IF($E1275&gt;$E$12,"",IF(($E1275&gt;=AW$307),AW1270-$D1275*AW$302,INDEX(F1274:BM1333,AW$307,$E1275)))</f>
        <v/>
      </c>
      <c r="AX1275" s="2406" t="str">
        <f ca="1">IF($E1275&gt;$E$12,"",IF(($E1275&gt;=AX$307),AX1270-$D1275*AX$302,INDEX(F1274:BM1333,AX$307,$E1275)))</f>
        <v/>
      </c>
      <c r="AY1275" s="2406" t="str">
        <f ca="1">IF($E1275&gt;$E$12,"",IF(($E1275&gt;=AY$307),AY1270-$D1275*AY$302,INDEX(F1274:BM1333,AY$307,$E1275)))</f>
        <v/>
      </c>
      <c r="AZ1275" s="2406" t="str">
        <f ca="1">IF($E1275&gt;$E$12,"",IF(($E1275&gt;=AZ$307),AZ1270-$D1275*AZ$302,INDEX(F1274:BM1333,AZ$307,$E1275)))</f>
        <v/>
      </c>
      <c r="BA1275" s="2406" t="str">
        <f ca="1">IF($E1275&gt;$E$12,"",IF(($E1275&gt;=BA$307),BA1270-$D1275*BA$302,INDEX(F1274:BM1333,BA$307,$E1275)))</f>
        <v/>
      </c>
      <c r="BB1275" s="2406" t="str">
        <f ca="1">IF($E1275&gt;$E$12,"",IF(($E1275&gt;=BB$307),BB1270-$D1275*BB$302,INDEX(F1274:BM1333,BB$307,$E1275)))</f>
        <v/>
      </c>
      <c r="BC1275" s="2406" t="str">
        <f ca="1">IF($E1275&gt;$E$12,"",IF(($E1275&gt;=BC$307),BC1270-$D1275*BC$302,INDEX(F1274:BM1333,BC$307,$E1275)))</f>
        <v/>
      </c>
      <c r="BD1275" s="2406" t="str">
        <f ca="1">IF($E1275&gt;$E$12,"",IF(($E1275&gt;=BD$307),BD1270-$D1275*BD$302,INDEX(F1274:BM1333,BD$307,$E1275)))</f>
        <v/>
      </c>
      <c r="BE1275" s="2406" t="str">
        <f ca="1">IF($E1275&gt;$E$12,"",IF(($E1275&gt;=BE$307),BE1270-$D1275*BE$302,INDEX(F1274:BM1333,BE$307,$E1275)))</f>
        <v/>
      </c>
      <c r="BF1275" s="2406" t="str">
        <f ca="1">IF($E1275&gt;$E$12,"",IF(($E1275&gt;=BF$307),BF1270-$D1275*BF$302,INDEX(F1274:BM1333,BF$307,$E1275)))</f>
        <v/>
      </c>
      <c r="BG1275" s="2406" t="str">
        <f ca="1">IF($E1275&gt;$E$12,"",IF(($E1275&gt;=BG$307),BG1270-$D1275*BG$302,INDEX(F1274:BM1333,BG$307,$E1275)))</f>
        <v/>
      </c>
      <c r="BH1275" s="2406" t="str">
        <f ca="1">IF($E1275&gt;$E$12,"",IF(($E1275&gt;=BH$307),BH1270-$D1275*BH$302,INDEX(F1274:BM1333,BH$307,$E1275)))</f>
        <v/>
      </c>
      <c r="BI1275" s="2406" t="str">
        <f ca="1">IF($E1275&gt;$E$12,"",IF(($E1275&gt;=BI$307),BI1270-$D1275*BI$302,INDEX(F1274:BM1333,BI$307,$E1275)))</f>
        <v/>
      </c>
      <c r="BJ1275" s="2406" t="str">
        <f ca="1">IF($E1275&gt;$E$12,"",IF(($E1275&gt;=BJ$307),BJ1270-$D1275*BJ$302,INDEX(F1274:BM1333,BJ$307,$E1275)))</f>
        <v/>
      </c>
      <c r="BK1275" s="2406" t="str">
        <f ca="1">IF($E1275&gt;$E$12,"",IF(($E1275&gt;=BK$307),BK1270-$D1275*BK$302,INDEX(F1274:BM1333,BK$307,$E1275)))</f>
        <v/>
      </c>
      <c r="BL1275" s="2406" t="str">
        <f ca="1">IF($E1275&gt;$E$12,"",IF(($E1275&gt;=BL$307),BL1270-$D1275*BL$302,INDEX(F1274:BM1333,BL$307,$E1275)))</f>
        <v/>
      </c>
      <c r="BM1275" s="2406" t="str">
        <f ca="1">IF($E1275&gt;$E$12,"",IF(($E1275&gt;=BM$307),BM1270-$D1275*BM$302,INDEX(F1274:BM1333,BM$307,$E1275)))</f>
        <v/>
      </c>
    </row>
    <row r="1276" spans="3:65" ht="13.5" x14ac:dyDescent="0.25">
      <c r="C1276" s="2357"/>
      <c r="D1276" s="2405">
        <f ca="1">INDEX(F1269:BM1269,E1276)</f>
        <v>4.9791549405660732E-2</v>
      </c>
      <c r="E1276" s="2316">
        <v>3</v>
      </c>
      <c r="F1276" s="2406">
        <f ca="1">IF($E1276&gt;$E$12,"",IF(($E1276&gt;=F$307),F1270-$D1276*F$302,INDEX(F1274:BM1333,F$307,$E1276)))</f>
        <v>0.97399578098503381</v>
      </c>
      <c r="G1276" s="2406">
        <f ca="1">IF($E1276&gt;$E$12,"",IF(($E1276&gt;=G$307),G1270-$D1276*G$302,INDEX(F1274:BM1333,G$307,$E1276)))</f>
        <v>1.9413480500590758</v>
      </c>
      <c r="H1276" s="2406">
        <f ca="1">IF($E1276&gt;$E$12,"",IF(($E1276&gt;=H$307),H1270-$D1276*H$302,INDEX(F1274:BM1333,H$307,$E1276)))</f>
        <v>2.8937140622952717</v>
      </c>
      <c r="I1276" s="2406">
        <f ca="1">IF($E1276&gt;$E$12,"",IF(($E1276&gt;=I$307),I1270-$D1276*I$302,INDEX(F1274:BM1333,I$307,$E1276)))</f>
        <v>2.96084152574586</v>
      </c>
      <c r="J1276" s="2406">
        <f ca="1">IF($E1276&gt;$E$12,"",IF(($E1276&gt;=J$307),J1270-$D1276*J$302,INDEX(F1274:BM1333,J$307,$E1276)))</f>
        <v>2.9855370803428443</v>
      </c>
      <c r="K1276" s="2406">
        <f ca="1">IF($E1276&gt;$E$12,"",IF(($E1276&gt;=K$307),K1270-$D1276*K$302,INDEX(F1274:BM1333,K$307,$E1276)))</f>
        <v>2.9946223397210945</v>
      </c>
      <c r="L1276" s="2406">
        <f ca="1">IF($E1276&gt;$E$12,"",IF(($E1276&gt;=L$307),L1270-$D1276*L$302,INDEX(F1274:BM1333,L$307,$E1276)))</f>
        <v>2.9979647201339712</v>
      </c>
      <c r="M1276" s="2406">
        <f ca="1">IF($E1276&gt;$E$12,"",IF(($E1276&gt;=M$307),M1270-$D1276*M$302,INDEX(F1274:BM1333,M$307,$E1276)))</f>
        <v>2.9991943500607872</v>
      </c>
      <c r="N1276" s="2406">
        <f ca="1">IF($E1276&gt;$E$12,"",IF(($E1276&gt;=N$307),N1270-$D1276*N$302,INDEX(F1274:BM1333,N$307,$E1276)))</f>
        <v>2.9996467192019822</v>
      </c>
      <c r="O1276" s="2406">
        <f ca="1">IF($E1276&gt;$E$12,"",IF(($E1276&gt;=O$307),O1270-$D1276*O$302,INDEX(F1274:BM1333,O$307,$E1276)))</f>
        <v>2.9998131415014426</v>
      </c>
      <c r="P1276" s="2406">
        <f ca="1">IF($E1276&gt;$E$12,"",IF(($E1276&gt;=P$307),P1270-$D1276*P$302,INDEX(F1274:BM1333,P$307,$E1276)))</f>
        <v>2.9999099999999999</v>
      </c>
      <c r="Q1276" s="2406" t="str">
        <f ca="1">IF($E1276&gt;$E$12,"",IF(($E1276&gt;=Q$307),Q1270-$D1276*Q$302,INDEX(F1274:BM1333,Q$307,$E1276)))</f>
        <v/>
      </c>
      <c r="R1276" s="2406" t="str">
        <f ca="1">IF($E1276&gt;$E$12,"",IF(($E1276&gt;=R$307),R1270-$D1276*R$302,INDEX(F1274:BM1333,R$307,$E1276)))</f>
        <v/>
      </c>
      <c r="S1276" s="2406" t="str">
        <f ca="1">IF($E1276&gt;$E$12,"",IF(($E1276&gt;=S$307),S1270-$D1276*S$302,INDEX(F1274:BM1333,S$307,$E1276)))</f>
        <v/>
      </c>
      <c r="T1276" s="2406" t="str">
        <f ca="1">IF($E1276&gt;$E$12,"",IF(($E1276&gt;=T$307),T1270-$D1276*T$302,INDEX(F1274:BM1333,T$307,$E1276)))</f>
        <v/>
      </c>
      <c r="U1276" s="2406" t="str">
        <f ca="1">IF($E1276&gt;$E$12,"",IF(($E1276&gt;=U$307),U1270-$D1276*U$302,INDEX(F1274:BM1333,U$307,$E1276)))</f>
        <v/>
      </c>
      <c r="V1276" s="2406" t="str">
        <f ca="1">IF($E1276&gt;$E$12,"",IF(($E1276&gt;=V$307),V1270-$D1276*V$302,INDEX(F1274:BM1333,V$307,$E1276)))</f>
        <v/>
      </c>
      <c r="W1276" s="2406" t="str">
        <f ca="1">IF($E1276&gt;$E$12,"",IF(($E1276&gt;=W$307),W1270-$D1276*W$302,INDEX(F1274:BM1333,W$307,$E1276)))</f>
        <v/>
      </c>
      <c r="X1276" s="2406" t="str">
        <f ca="1">IF($E1276&gt;$E$12,"",IF(($E1276&gt;=X$307),X1270-$D1276*X$302,INDEX(F1274:BM1333,X$307,$E1276)))</f>
        <v/>
      </c>
      <c r="Y1276" s="2406" t="str">
        <f ca="1">IF($E1276&gt;$E$12,"",IF(($E1276&gt;=Y$307),Y1270-$D1276*Y$302,INDEX(F1274:BM1333,Y$307,$E1276)))</f>
        <v/>
      </c>
      <c r="Z1276" s="2406" t="str">
        <f ca="1">IF($E1276&gt;$E$12,"",IF(($E1276&gt;=Z$307),Z1270-$D1276*Z$302,INDEX(F1274:BM1333,Z$307,$E1276)))</f>
        <v/>
      </c>
      <c r="AA1276" s="2406" t="str">
        <f ca="1">IF($E1276&gt;$E$12,"",IF(($E1276&gt;=AA$307),AA1270-$D1276*AA$302,INDEX(F1274:BM1333,AA$307,$E1276)))</f>
        <v/>
      </c>
      <c r="AB1276" s="2406" t="str">
        <f ca="1">IF($E1276&gt;$E$12,"",IF(($E1276&gt;=AB$307),AB1270-$D1276*AB$302,INDEX(F1274:BM1333,AB$307,$E1276)))</f>
        <v/>
      </c>
      <c r="AC1276" s="2406" t="str">
        <f ca="1">IF($E1276&gt;$E$12,"",IF(($E1276&gt;=AC$307),AC1270-$D1276*AC$302,INDEX(F1274:BM1333,AC$307,$E1276)))</f>
        <v/>
      </c>
      <c r="AD1276" s="2406" t="str">
        <f ca="1">IF($E1276&gt;$E$12,"",IF(($E1276&gt;=AD$307),AD1270-$D1276*AD$302,INDEX(F1274:BM1333,AD$307,$E1276)))</f>
        <v/>
      </c>
      <c r="AE1276" s="2406" t="str">
        <f ca="1">IF($E1276&gt;$E$12,"",IF(($E1276&gt;=AE$307),AE1270-$D1276*AE$302,INDEX(F1274:BM1333,AE$307,$E1276)))</f>
        <v/>
      </c>
      <c r="AF1276" s="2406" t="str">
        <f ca="1">IF($E1276&gt;$E$12,"",IF(($E1276&gt;=AF$307),AF1270-$D1276*AF$302,INDEX(F1274:BM1333,AF$307,$E1276)))</f>
        <v/>
      </c>
      <c r="AG1276" s="2406" t="str">
        <f ca="1">IF($E1276&gt;$E$12,"",IF(($E1276&gt;=AG$307),AG1270-$D1276*AG$302,INDEX(F1274:BM1333,AG$307,$E1276)))</f>
        <v/>
      </c>
      <c r="AH1276" s="2406" t="str">
        <f ca="1">IF($E1276&gt;$E$12,"",IF(($E1276&gt;=AH$307),AH1270-$D1276*AH$302,INDEX(F1274:BM1333,AH$307,$E1276)))</f>
        <v/>
      </c>
      <c r="AI1276" s="2406" t="str">
        <f ca="1">IF($E1276&gt;$E$12,"",IF(($E1276&gt;=AI$307),AI1270-$D1276*AI$302,INDEX(F1274:BM1333,AI$307,$E1276)))</f>
        <v/>
      </c>
      <c r="AJ1276" s="2406" t="str">
        <f ca="1">IF($E1276&gt;$E$12,"",IF(($E1276&gt;=AJ$307),AJ1270-$D1276*AJ$302,INDEX(F1274:BM1333,AJ$307,$E1276)))</f>
        <v/>
      </c>
      <c r="AK1276" s="2406" t="str">
        <f ca="1">IF($E1276&gt;$E$12,"",IF(($E1276&gt;=AK$307),AK1270-$D1276*AK$302,INDEX(F1274:BM1333,AK$307,$E1276)))</f>
        <v/>
      </c>
      <c r="AL1276" s="2406" t="str">
        <f ca="1">IF($E1276&gt;$E$12,"",IF(($E1276&gt;=AL$307),AL1270-$D1276*AL$302,INDEX(F1274:BM1333,AL$307,$E1276)))</f>
        <v/>
      </c>
      <c r="AM1276" s="2406" t="str">
        <f ca="1">IF($E1276&gt;$E$12,"",IF(($E1276&gt;=AM$307),AM1270-$D1276*AM$302,INDEX(F1274:BM1333,AM$307,$E1276)))</f>
        <v/>
      </c>
      <c r="AN1276" s="2406" t="str">
        <f ca="1">IF($E1276&gt;$E$12,"",IF(($E1276&gt;=AN$307),AN1270-$D1276*AN$302,INDEX(F1274:BM1333,AN$307,$E1276)))</f>
        <v/>
      </c>
      <c r="AO1276" s="2406" t="str">
        <f ca="1">IF($E1276&gt;$E$12,"",IF(($E1276&gt;=AO$307),AO1270-$D1276*AO$302,INDEX(F1274:BM1333,AO$307,$E1276)))</f>
        <v/>
      </c>
      <c r="AP1276" s="2406" t="str">
        <f ca="1">IF($E1276&gt;$E$12,"",IF(($E1276&gt;=AP$307),AP1270-$D1276*AP$302,INDEX(F1274:BM1333,AP$307,$E1276)))</f>
        <v/>
      </c>
      <c r="AQ1276" s="2406" t="str">
        <f ca="1">IF($E1276&gt;$E$12,"",IF(($E1276&gt;=AQ$307),AQ1270-$D1276*AQ$302,INDEX(F1274:BM1333,AQ$307,$E1276)))</f>
        <v/>
      </c>
      <c r="AR1276" s="2406" t="str">
        <f ca="1">IF($E1276&gt;$E$12,"",IF(($E1276&gt;=AR$307),AR1270-$D1276*AR$302,INDEX(F1274:BM1333,AR$307,$E1276)))</f>
        <v/>
      </c>
      <c r="AS1276" s="2406" t="str">
        <f ca="1">IF($E1276&gt;$E$12,"",IF(($E1276&gt;=AS$307),AS1270-$D1276*AS$302,INDEX(F1274:BM1333,AS$307,$E1276)))</f>
        <v/>
      </c>
      <c r="AT1276" s="2406" t="str">
        <f ca="1">IF($E1276&gt;$E$12,"",IF(($E1276&gt;=AT$307),AT1270-$D1276*AT$302,INDEX(F1274:BM1333,AT$307,$E1276)))</f>
        <v/>
      </c>
      <c r="AU1276" s="2406" t="str">
        <f ca="1">IF($E1276&gt;$E$12,"",IF(($E1276&gt;=AU$307),AU1270-$D1276*AU$302,INDEX(F1274:BM1333,AU$307,$E1276)))</f>
        <v/>
      </c>
      <c r="AV1276" s="2406" t="str">
        <f ca="1">IF($E1276&gt;$E$12,"",IF(($E1276&gt;=AV$307),AV1270-$D1276*AV$302,INDEX(F1274:BM1333,AV$307,$E1276)))</f>
        <v/>
      </c>
      <c r="AW1276" s="2406" t="str">
        <f ca="1">IF($E1276&gt;$E$12,"",IF(($E1276&gt;=AW$307),AW1270-$D1276*AW$302,INDEX(F1274:BM1333,AW$307,$E1276)))</f>
        <v/>
      </c>
      <c r="AX1276" s="2406" t="str">
        <f ca="1">IF($E1276&gt;$E$12,"",IF(($E1276&gt;=AX$307),AX1270-$D1276*AX$302,INDEX(F1274:BM1333,AX$307,$E1276)))</f>
        <v/>
      </c>
      <c r="AY1276" s="2406" t="str">
        <f ca="1">IF($E1276&gt;$E$12,"",IF(($E1276&gt;=AY$307),AY1270-$D1276*AY$302,INDEX(F1274:BM1333,AY$307,$E1276)))</f>
        <v/>
      </c>
      <c r="AZ1276" s="2406" t="str">
        <f ca="1">IF($E1276&gt;$E$12,"",IF(($E1276&gt;=AZ$307),AZ1270-$D1276*AZ$302,INDEX(F1274:BM1333,AZ$307,$E1276)))</f>
        <v/>
      </c>
      <c r="BA1276" s="2406" t="str">
        <f ca="1">IF($E1276&gt;$E$12,"",IF(($E1276&gt;=BA$307),BA1270-$D1276*BA$302,INDEX(F1274:BM1333,BA$307,$E1276)))</f>
        <v/>
      </c>
      <c r="BB1276" s="2406" t="str">
        <f ca="1">IF($E1276&gt;$E$12,"",IF(($E1276&gt;=BB$307),BB1270-$D1276*BB$302,INDEX(F1274:BM1333,BB$307,$E1276)))</f>
        <v/>
      </c>
      <c r="BC1276" s="2406" t="str">
        <f ca="1">IF($E1276&gt;$E$12,"",IF(($E1276&gt;=BC$307),BC1270-$D1276*BC$302,INDEX(F1274:BM1333,BC$307,$E1276)))</f>
        <v/>
      </c>
      <c r="BD1276" s="2406" t="str">
        <f ca="1">IF($E1276&gt;$E$12,"",IF(($E1276&gt;=BD$307),BD1270-$D1276*BD$302,INDEX(F1274:BM1333,BD$307,$E1276)))</f>
        <v/>
      </c>
      <c r="BE1276" s="2406" t="str">
        <f ca="1">IF($E1276&gt;$E$12,"",IF(($E1276&gt;=BE$307),BE1270-$D1276*BE$302,INDEX(F1274:BM1333,BE$307,$E1276)))</f>
        <v/>
      </c>
      <c r="BF1276" s="2406" t="str">
        <f ca="1">IF($E1276&gt;$E$12,"",IF(($E1276&gt;=BF$307),BF1270-$D1276*BF$302,INDEX(F1274:BM1333,BF$307,$E1276)))</f>
        <v/>
      </c>
      <c r="BG1276" s="2406" t="str">
        <f ca="1">IF($E1276&gt;$E$12,"",IF(($E1276&gt;=BG$307),BG1270-$D1276*BG$302,INDEX(F1274:BM1333,BG$307,$E1276)))</f>
        <v/>
      </c>
      <c r="BH1276" s="2406" t="str">
        <f ca="1">IF($E1276&gt;$E$12,"",IF(($E1276&gt;=BH$307),BH1270-$D1276*BH$302,INDEX(F1274:BM1333,BH$307,$E1276)))</f>
        <v/>
      </c>
      <c r="BI1276" s="2406" t="str">
        <f ca="1">IF($E1276&gt;$E$12,"",IF(($E1276&gt;=BI$307),BI1270-$D1276*BI$302,INDEX(F1274:BM1333,BI$307,$E1276)))</f>
        <v/>
      </c>
      <c r="BJ1276" s="2406" t="str">
        <f ca="1">IF($E1276&gt;$E$12,"",IF(($E1276&gt;=BJ$307),BJ1270-$D1276*BJ$302,INDEX(F1274:BM1333,BJ$307,$E1276)))</f>
        <v/>
      </c>
      <c r="BK1276" s="2406" t="str">
        <f ca="1">IF($E1276&gt;$E$12,"",IF(($E1276&gt;=BK$307),BK1270-$D1276*BK$302,INDEX(F1274:BM1333,BK$307,$E1276)))</f>
        <v/>
      </c>
      <c r="BL1276" s="2406" t="str">
        <f ca="1">IF($E1276&gt;$E$12,"",IF(($E1276&gt;=BL$307),BL1270-$D1276*BL$302,INDEX(F1274:BM1333,BL$307,$E1276)))</f>
        <v/>
      </c>
      <c r="BM1276" s="2406" t="str">
        <f ca="1">IF($E1276&gt;$E$12,"",IF(($E1276&gt;=BM$307),BM1270-$D1276*BM$302,INDEX(F1274:BM1333,BM$307,$E1276)))</f>
        <v/>
      </c>
    </row>
    <row r="1277" spans="3:65" ht="13.5" x14ac:dyDescent="0.25">
      <c r="C1277" s="2357"/>
      <c r="D1277" s="2405">
        <f ca="1">INDEX(F1269:BM1269,E1277)</f>
        <v>1.8317836897278703E-2</v>
      </c>
      <c r="E1277" s="2316">
        <v>4</v>
      </c>
      <c r="F1277" s="2406">
        <f ca="1">IF($E1277&gt;$E$12,"",IF(($E1277&gt;=F$307),F1270-$D1277*F$302,INDEX(F1274:BM1333,F$307,$E1277)))</f>
        <v>0.99041433215817432</v>
      </c>
      <c r="G1277" s="2406">
        <f ca="1">IF($E1277&gt;$E$12,"",IF(($E1277&gt;=G$307),G1270-$D1277*G$302,INDEX(F1274:BM1333,G$307,$E1277)))</f>
        <v>1.978384579545674</v>
      </c>
      <c r="H1277" s="2406">
        <f ca="1">IF($E1277&gt;$E$12,"",IF(($E1277&gt;=H$307),H1270-$D1277*H$302,INDEX(F1274:BM1333,H$307,$E1277)))</f>
        <v>2.96084152574586</v>
      </c>
      <c r="I1277" s="2406">
        <f ca="1">IF($E1277&gt;$E$12,"",IF(($E1277&gt;=I$307),I1270-$D1277*I$302,INDEX(F1274:BM1333,I$307,$E1277)))</f>
        <v>3.9333057990613649</v>
      </c>
      <c r="J1277" s="2406">
        <f ca="1">IF($E1277&gt;$E$12,"",IF(($E1277&gt;=J$307),J1270-$D1277*J$302,INDEX(F1274:BM1333,J$307,$E1277)))</f>
        <v>3.9753879854128433</v>
      </c>
      <c r="K1277" s="2406">
        <f ca="1">IF($E1277&gt;$E$12,"",IF(($E1277&gt;=K$307),K1270-$D1277*K$302,INDEX(F1274:BM1333,K$307,$E1277)))</f>
        <v>3.9908696210532004</v>
      </c>
      <c r="L1277" s="2406">
        <f ca="1">IF($E1277&gt;$E$12,"",IF(($E1277&gt;=L$307),L1270-$D1277*L$302,INDEX(F1274:BM1333,L$307,$E1277)))</f>
        <v>3.9965651673848215</v>
      </c>
      <c r="M1277" s="2406">
        <f ca="1">IF($E1277&gt;$E$12,"",IF(($E1277&gt;=M$307),M1270-$D1277*M$302,INDEX(F1274:BM1333,M$307,$E1277)))</f>
        <v>3.9986605046456396</v>
      </c>
      <c r="N1277" s="2406">
        <f ca="1">IF($E1277&gt;$E$12,"",IF(($E1277&gt;=N$307),N1270-$D1277*N$302,INDEX(F1274:BM1333,N$307,$E1277)))</f>
        <v>3.9994313592715067</v>
      </c>
      <c r="O1277" s="2406">
        <f ca="1">IF($E1277&gt;$E$12,"",IF(($E1277&gt;=O$307),O1270-$D1277*O$302,INDEX(F1274:BM1333,O$307,$E1277)))</f>
        <v>3.9997149493480699</v>
      </c>
      <c r="P1277" s="2406">
        <f ca="1">IF($E1277&gt;$E$12,"",IF(($E1277&gt;=P$307),P1270-$D1277*P$302,INDEX(F1274:BM1333,P$307,$E1277)))</f>
        <v>3.9998800000000001</v>
      </c>
      <c r="Q1277" s="2406" t="str">
        <f ca="1">IF($E1277&gt;$E$12,"",IF(($E1277&gt;=Q$307),Q1270-$D1277*Q$302,INDEX(F1274:BM1333,Q$307,$E1277)))</f>
        <v/>
      </c>
      <c r="R1277" s="2406" t="str">
        <f ca="1">IF($E1277&gt;$E$12,"",IF(($E1277&gt;=R$307),R1270-$D1277*R$302,INDEX(F1274:BM1333,R$307,$E1277)))</f>
        <v/>
      </c>
      <c r="S1277" s="2406" t="str">
        <f ca="1">IF($E1277&gt;$E$12,"",IF(($E1277&gt;=S$307),S1270-$D1277*S$302,INDEX(F1274:BM1333,S$307,$E1277)))</f>
        <v/>
      </c>
      <c r="T1277" s="2406" t="str">
        <f ca="1">IF($E1277&gt;$E$12,"",IF(($E1277&gt;=T$307),T1270-$D1277*T$302,INDEX(F1274:BM1333,T$307,$E1277)))</f>
        <v/>
      </c>
      <c r="U1277" s="2406" t="str">
        <f ca="1">IF($E1277&gt;$E$12,"",IF(($E1277&gt;=U$307),U1270-$D1277*U$302,INDEX(F1274:BM1333,U$307,$E1277)))</f>
        <v/>
      </c>
      <c r="V1277" s="2406" t="str">
        <f ca="1">IF($E1277&gt;$E$12,"",IF(($E1277&gt;=V$307),V1270-$D1277*V$302,INDEX(F1274:BM1333,V$307,$E1277)))</f>
        <v/>
      </c>
      <c r="W1277" s="2406" t="str">
        <f ca="1">IF($E1277&gt;$E$12,"",IF(($E1277&gt;=W$307),W1270-$D1277*W$302,INDEX(F1274:BM1333,W$307,$E1277)))</f>
        <v/>
      </c>
      <c r="X1277" s="2406" t="str">
        <f ca="1">IF($E1277&gt;$E$12,"",IF(($E1277&gt;=X$307),X1270-$D1277*X$302,INDEX(F1274:BM1333,X$307,$E1277)))</f>
        <v/>
      </c>
      <c r="Y1277" s="2406" t="str">
        <f ca="1">IF($E1277&gt;$E$12,"",IF(($E1277&gt;=Y$307),Y1270-$D1277*Y$302,INDEX(F1274:BM1333,Y$307,$E1277)))</f>
        <v/>
      </c>
      <c r="Z1277" s="2406" t="str">
        <f ca="1">IF($E1277&gt;$E$12,"",IF(($E1277&gt;=Z$307),Z1270-$D1277*Z$302,INDEX(F1274:BM1333,Z$307,$E1277)))</f>
        <v/>
      </c>
      <c r="AA1277" s="2406" t="str">
        <f ca="1">IF($E1277&gt;$E$12,"",IF(($E1277&gt;=AA$307),AA1270-$D1277*AA$302,INDEX(F1274:BM1333,AA$307,$E1277)))</f>
        <v/>
      </c>
      <c r="AB1277" s="2406" t="str">
        <f ca="1">IF($E1277&gt;$E$12,"",IF(($E1277&gt;=AB$307),AB1270-$D1277*AB$302,INDEX(F1274:BM1333,AB$307,$E1277)))</f>
        <v/>
      </c>
      <c r="AC1277" s="2406" t="str">
        <f ca="1">IF($E1277&gt;$E$12,"",IF(($E1277&gt;=AC$307),AC1270-$D1277*AC$302,INDEX(F1274:BM1333,AC$307,$E1277)))</f>
        <v/>
      </c>
      <c r="AD1277" s="2406" t="str">
        <f ca="1">IF($E1277&gt;$E$12,"",IF(($E1277&gt;=AD$307),AD1270-$D1277*AD$302,INDEX(F1274:BM1333,AD$307,$E1277)))</f>
        <v/>
      </c>
      <c r="AE1277" s="2406" t="str">
        <f ca="1">IF($E1277&gt;$E$12,"",IF(($E1277&gt;=AE$307),AE1270-$D1277*AE$302,INDEX(F1274:BM1333,AE$307,$E1277)))</f>
        <v/>
      </c>
      <c r="AF1277" s="2406" t="str">
        <f ca="1">IF($E1277&gt;$E$12,"",IF(($E1277&gt;=AF$307),AF1270-$D1277*AF$302,INDEX(F1274:BM1333,AF$307,$E1277)))</f>
        <v/>
      </c>
      <c r="AG1277" s="2406" t="str">
        <f ca="1">IF($E1277&gt;$E$12,"",IF(($E1277&gt;=AG$307),AG1270-$D1277*AG$302,INDEX(F1274:BM1333,AG$307,$E1277)))</f>
        <v/>
      </c>
      <c r="AH1277" s="2406" t="str">
        <f ca="1">IF($E1277&gt;$E$12,"",IF(($E1277&gt;=AH$307),AH1270-$D1277*AH$302,INDEX(F1274:BM1333,AH$307,$E1277)))</f>
        <v/>
      </c>
      <c r="AI1277" s="2406" t="str">
        <f ca="1">IF($E1277&gt;$E$12,"",IF(($E1277&gt;=AI$307),AI1270-$D1277*AI$302,INDEX(F1274:BM1333,AI$307,$E1277)))</f>
        <v/>
      </c>
      <c r="AJ1277" s="2406" t="str">
        <f ca="1">IF($E1277&gt;$E$12,"",IF(($E1277&gt;=AJ$307),AJ1270-$D1277*AJ$302,INDEX(F1274:BM1333,AJ$307,$E1277)))</f>
        <v/>
      </c>
      <c r="AK1277" s="2406" t="str">
        <f ca="1">IF($E1277&gt;$E$12,"",IF(($E1277&gt;=AK$307),AK1270-$D1277*AK$302,INDEX(F1274:BM1333,AK$307,$E1277)))</f>
        <v/>
      </c>
      <c r="AL1277" s="2406" t="str">
        <f ca="1">IF($E1277&gt;$E$12,"",IF(($E1277&gt;=AL$307),AL1270-$D1277*AL$302,INDEX(F1274:BM1333,AL$307,$E1277)))</f>
        <v/>
      </c>
      <c r="AM1277" s="2406" t="str">
        <f ca="1">IF($E1277&gt;$E$12,"",IF(($E1277&gt;=AM$307),AM1270-$D1277*AM$302,INDEX(F1274:BM1333,AM$307,$E1277)))</f>
        <v/>
      </c>
      <c r="AN1277" s="2406" t="str">
        <f ca="1">IF($E1277&gt;$E$12,"",IF(($E1277&gt;=AN$307),AN1270-$D1277*AN$302,INDEX(F1274:BM1333,AN$307,$E1277)))</f>
        <v/>
      </c>
      <c r="AO1277" s="2406" t="str">
        <f ca="1">IF($E1277&gt;$E$12,"",IF(($E1277&gt;=AO$307),AO1270-$D1277*AO$302,INDEX(F1274:BM1333,AO$307,$E1277)))</f>
        <v/>
      </c>
      <c r="AP1277" s="2406" t="str">
        <f ca="1">IF($E1277&gt;$E$12,"",IF(($E1277&gt;=AP$307),AP1270-$D1277*AP$302,INDEX(F1274:BM1333,AP$307,$E1277)))</f>
        <v/>
      </c>
      <c r="AQ1277" s="2406" t="str">
        <f ca="1">IF($E1277&gt;$E$12,"",IF(($E1277&gt;=AQ$307),AQ1270-$D1277*AQ$302,INDEX(F1274:BM1333,AQ$307,$E1277)))</f>
        <v/>
      </c>
      <c r="AR1277" s="2406" t="str">
        <f ca="1">IF($E1277&gt;$E$12,"",IF(($E1277&gt;=AR$307),AR1270-$D1277*AR$302,INDEX(F1274:BM1333,AR$307,$E1277)))</f>
        <v/>
      </c>
      <c r="AS1277" s="2406" t="str">
        <f ca="1">IF($E1277&gt;$E$12,"",IF(($E1277&gt;=AS$307),AS1270-$D1277*AS$302,INDEX(F1274:BM1333,AS$307,$E1277)))</f>
        <v/>
      </c>
      <c r="AT1277" s="2406" t="str">
        <f ca="1">IF($E1277&gt;$E$12,"",IF(($E1277&gt;=AT$307),AT1270-$D1277*AT$302,INDEX(F1274:BM1333,AT$307,$E1277)))</f>
        <v/>
      </c>
      <c r="AU1277" s="2406" t="str">
        <f ca="1">IF($E1277&gt;$E$12,"",IF(($E1277&gt;=AU$307),AU1270-$D1277*AU$302,INDEX(F1274:BM1333,AU$307,$E1277)))</f>
        <v/>
      </c>
      <c r="AV1277" s="2406" t="str">
        <f ca="1">IF($E1277&gt;$E$12,"",IF(($E1277&gt;=AV$307),AV1270-$D1277*AV$302,INDEX(F1274:BM1333,AV$307,$E1277)))</f>
        <v/>
      </c>
      <c r="AW1277" s="2406" t="str">
        <f ca="1">IF($E1277&gt;$E$12,"",IF(($E1277&gt;=AW$307),AW1270-$D1277*AW$302,INDEX(F1274:BM1333,AW$307,$E1277)))</f>
        <v/>
      </c>
      <c r="AX1277" s="2406" t="str">
        <f ca="1">IF($E1277&gt;$E$12,"",IF(($E1277&gt;=AX$307),AX1270-$D1277*AX$302,INDEX(F1274:BM1333,AX$307,$E1277)))</f>
        <v/>
      </c>
      <c r="AY1277" s="2406" t="str">
        <f ca="1">IF($E1277&gt;$E$12,"",IF(($E1277&gt;=AY$307),AY1270-$D1277*AY$302,INDEX(F1274:BM1333,AY$307,$E1277)))</f>
        <v/>
      </c>
      <c r="AZ1277" s="2406" t="str">
        <f ca="1">IF($E1277&gt;$E$12,"",IF(($E1277&gt;=AZ$307),AZ1270-$D1277*AZ$302,INDEX(F1274:BM1333,AZ$307,$E1277)))</f>
        <v/>
      </c>
      <c r="BA1277" s="2406" t="str">
        <f ca="1">IF($E1277&gt;$E$12,"",IF(($E1277&gt;=BA$307),BA1270-$D1277*BA$302,INDEX(F1274:BM1333,BA$307,$E1277)))</f>
        <v/>
      </c>
      <c r="BB1277" s="2406" t="str">
        <f ca="1">IF($E1277&gt;$E$12,"",IF(($E1277&gt;=BB$307),BB1270-$D1277*BB$302,INDEX(F1274:BM1333,BB$307,$E1277)))</f>
        <v/>
      </c>
      <c r="BC1277" s="2406" t="str">
        <f ca="1">IF($E1277&gt;$E$12,"",IF(($E1277&gt;=BC$307),BC1270-$D1277*BC$302,INDEX(F1274:BM1333,BC$307,$E1277)))</f>
        <v/>
      </c>
      <c r="BD1277" s="2406" t="str">
        <f ca="1">IF($E1277&gt;$E$12,"",IF(($E1277&gt;=BD$307),BD1270-$D1277*BD$302,INDEX(F1274:BM1333,BD$307,$E1277)))</f>
        <v/>
      </c>
      <c r="BE1277" s="2406" t="str">
        <f ca="1">IF($E1277&gt;$E$12,"",IF(($E1277&gt;=BE$307),BE1270-$D1277*BE$302,INDEX(F1274:BM1333,BE$307,$E1277)))</f>
        <v/>
      </c>
      <c r="BF1277" s="2406" t="str">
        <f ca="1">IF($E1277&gt;$E$12,"",IF(($E1277&gt;=BF$307),BF1270-$D1277*BF$302,INDEX(F1274:BM1333,BF$307,$E1277)))</f>
        <v/>
      </c>
      <c r="BG1277" s="2406" t="str">
        <f ca="1">IF($E1277&gt;$E$12,"",IF(($E1277&gt;=BG$307),BG1270-$D1277*BG$302,INDEX(F1274:BM1333,BG$307,$E1277)))</f>
        <v/>
      </c>
      <c r="BH1277" s="2406" t="str">
        <f ca="1">IF($E1277&gt;$E$12,"",IF(($E1277&gt;=BH$307),BH1270-$D1277*BH$302,INDEX(F1274:BM1333,BH$307,$E1277)))</f>
        <v/>
      </c>
      <c r="BI1277" s="2406" t="str">
        <f ca="1">IF($E1277&gt;$E$12,"",IF(($E1277&gt;=BI$307),BI1270-$D1277*BI$302,INDEX(F1274:BM1333,BI$307,$E1277)))</f>
        <v/>
      </c>
      <c r="BJ1277" s="2406" t="str">
        <f ca="1">IF($E1277&gt;$E$12,"",IF(($E1277&gt;=BJ$307),BJ1270-$D1277*BJ$302,INDEX(F1274:BM1333,BJ$307,$E1277)))</f>
        <v/>
      </c>
      <c r="BK1277" s="2406" t="str">
        <f ca="1">IF($E1277&gt;$E$12,"",IF(($E1277&gt;=BK$307),BK1270-$D1277*BK$302,INDEX(F1274:BM1333,BK$307,$E1277)))</f>
        <v/>
      </c>
      <c r="BL1277" s="2406" t="str">
        <f ca="1">IF($E1277&gt;$E$12,"",IF(($E1277&gt;=BL$307),BL1270-$D1277*BL$302,INDEX(F1274:BM1333,BL$307,$E1277)))</f>
        <v/>
      </c>
      <c r="BM1277" s="2406" t="str">
        <f ca="1">IF($E1277&gt;$E$12,"",IF(($E1277&gt;=BM$307),BM1270-$D1277*BM$302,INDEX(F1274:BM1333,BM$307,$E1277)))</f>
        <v/>
      </c>
    </row>
    <row r="1278" spans="3:65" ht="13.5" x14ac:dyDescent="0.25">
      <c r="C1278" s="2357"/>
      <c r="D1278" s="2405">
        <f ca="1">INDEX(F1269:BM1269,E1278)</f>
        <v>6.7389577669410214E-3</v>
      </c>
      <c r="E1278" s="2316">
        <v>5</v>
      </c>
      <c r="F1278" s="2406">
        <f ca="1">IF($E1278&gt;$E$12,"",IF(($E1278&gt;=F$307),F1270-$D1278*F$302,INDEX(F1274:BM1333,F$307,$E1278)))</f>
        <v>0.99645456079273498</v>
      </c>
      <c r="G1278" s="2406">
        <f ca="1">IF($E1278&gt;$E$12,"",IF(($E1278&gt;=G$307),G1270-$D1278*G$302,INDEX(F1274:BM1333,G$307,$E1278)))</f>
        <v>1.9920099660715977</v>
      </c>
      <c r="H1278" s="2406">
        <f ca="1">IF($E1278&gt;$E$12,"",IF(($E1278&gt;=H$307),H1270-$D1278*H$302,INDEX(F1274:BM1333,H$307,$E1278)))</f>
        <v>2.9855370803428443</v>
      </c>
      <c r="I1278" s="2406">
        <f ca="1">IF($E1278&gt;$E$12,"",IF(($E1278&gt;=I$307),I1270-$D1278*I$302,INDEX(F1274:BM1333,I$307,$E1278)))</f>
        <v>3.9753879854128433</v>
      </c>
      <c r="J1278" s="2406">
        <f ca="1">IF($E1278&gt;$E$12,"",IF(($E1278&gt;=J$307),J1270-$D1278*J$302,INDEX(F1274:BM1333,J$307,$E1278)))</f>
        <v>4.95897448690096</v>
      </c>
      <c r="K1278" s="2406">
        <f ca="1">IF($E1278&gt;$E$12,"",IF(($E1278&gt;=K$307),K1270-$D1278*K$302,INDEX(F1274:BM1333,K$307,$E1278)))</f>
        <v>4.9848122879589347</v>
      </c>
      <c r="L1278" s="2406">
        <f ca="1">IF($E1278&gt;$E$12,"",IF(($E1278&gt;=L$307),L1270-$D1278*L$302,INDEX(F1274:BM1333,L$307,$E1278)))</f>
        <v>4.994317768933394</v>
      </c>
      <c r="M1278" s="2406">
        <f ca="1">IF($E1278&gt;$E$12,"",IF(($E1278&gt;=M$307),M1270-$D1278*M$302,INDEX(F1274:BM1333,M$307,$E1278)))</f>
        <v>4.9978147448700474</v>
      </c>
      <c r="N1278" s="2406">
        <f ca="1">IF($E1278&gt;$E$12,"",IF(($E1278&gt;=N$307),N1270-$D1278*N$302,INDEX(F1274:BM1333,N$307,$E1278)))</f>
        <v>4.9991012490179596</v>
      </c>
      <c r="O1278" s="2406">
        <f ca="1">IF($E1278&gt;$E$12,"",IF(($E1278&gt;=O$307),O1270-$D1278*O$302,INDEX(F1274:BM1333,O$307,$E1278)))</f>
        <v>4.9995745416435238</v>
      </c>
      <c r="P1278" s="2406">
        <f ca="1">IF($E1278&gt;$E$12,"",IF(($E1278&gt;=P$307),P1270-$D1278*P$302,INDEX(F1274:BM1333,P$307,$E1278)))</f>
        <v>4.9998500000000003</v>
      </c>
      <c r="Q1278" s="2406" t="str">
        <f ca="1">IF($E1278&gt;$E$12,"",IF(($E1278&gt;=Q$307),Q1270-$D1278*Q$302,INDEX(F1274:BM1333,Q$307,$E1278)))</f>
        <v/>
      </c>
      <c r="R1278" s="2406" t="str">
        <f ca="1">IF($E1278&gt;$E$12,"",IF(($E1278&gt;=R$307),R1270-$D1278*R$302,INDEX(F1274:BM1333,R$307,$E1278)))</f>
        <v/>
      </c>
      <c r="S1278" s="2406" t="str">
        <f ca="1">IF($E1278&gt;$E$12,"",IF(($E1278&gt;=S$307),S1270-$D1278*S$302,INDEX(F1274:BM1333,S$307,$E1278)))</f>
        <v/>
      </c>
      <c r="T1278" s="2406" t="str">
        <f ca="1">IF($E1278&gt;$E$12,"",IF(($E1278&gt;=T$307),T1270-$D1278*T$302,INDEX(F1274:BM1333,T$307,$E1278)))</f>
        <v/>
      </c>
      <c r="U1278" s="2406" t="str">
        <f ca="1">IF($E1278&gt;$E$12,"",IF(($E1278&gt;=U$307),U1270-$D1278*U$302,INDEX(F1274:BM1333,U$307,$E1278)))</f>
        <v/>
      </c>
      <c r="V1278" s="2406" t="str">
        <f ca="1">IF($E1278&gt;$E$12,"",IF(($E1278&gt;=V$307),V1270-$D1278*V$302,INDEX(F1274:BM1333,V$307,$E1278)))</f>
        <v/>
      </c>
      <c r="W1278" s="2406" t="str">
        <f ca="1">IF($E1278&gt;$E$12,"",IF(($E1278&gt;=W$307),W1270-$D1278*W$302,INDEX(F1274:BM1333,W$307,$E1278)))</f>
        <v/>
      </c>
      <c r="X1278" s="2406" t="str">
        <f ca="1">IF($E1278&gt;$E$12,"",IF(($E1278&gt;=X$307),X1270-$D1278*X$302,INDEX(F1274:BM1333,X$307,$E1278)))</f>
        <v/>
      </c>
      <c r="Y1278" s="2406" t="str">
        <f ca="1">IF($E1278&gt;$E$12,"",IF(($E1278&gt;=Y$307),Y1270-$D1278*Y$302,INDEX(F1274:BM1333,Y$307,$E1278)))</f>
        <v/>
      </c>
      <c r="Z1278" s="2406" t="str">
        <f ca="1">IF($E1278&gt;$E$12,"",IF(($E1278&gt;=Z$307),Z1270-$D1278*Z$302,INDEX(F1274:BM1333,Z$307,$E1278)))</f>
        <v/>
      </c>
      <c r="AA1278" s="2406" t="str">
        <f ca="1">IF($E1278&gt;$E$12,"",IF(($E1278&gt;=AA$307),AA1270-$D1278*AA$302,INDEX(F1274:BM1333,AA$307,$E1278)))</f>
        <v/>
      </c>
      <c r="AB1278" s="2406" t="str">
        <f ca="1">IF($E1278&gt;$E$12,"",IF(($E1278&gt;=AB$307),AB1270-$D1278*AB$302,INDEX(F1274:BM1333,AB$307,$E1278)))</f>
        <v/>
      </c>
      <c r="AC1278" s="2406" t="str">
        <f ca="1">IF($E1278&gt;$E$12,"",IF(($E1278&gt;=AC$307),AC1270-$D1278*AC$302,INDEX(F1274:BM1333,AC$307,$E1278)))</f>
        <v/>
      </c>
      <c r="AD1278" s="2406" t="str">
        <f ca="1">IF($E1278&gt;$E$12,"",IF(($E1278&gt;=AD$307),AD1270-$D1278*AD$302,INDEX(F1274:BM1333,AD$307,$E1278)))</f>
        <v/>
      </c>
      <c r="AE1278" s="2406" t="str">
        <f ca="1">IF($E1278&gt;$E$12,"",IF(($E1278&gt;=AE$307),AE1270-$D1278*AE$302,INDEX(F1274:BM1333,AE$307,$E1278)))</f>
        <v/>
      </c>
      <c r="AF1278" s="2406" t="str">
        <f ca="1">IF($E1278&gt;$E$12,"",IF(($E1278&gt;=AF$307),AF1270-$D1278*AF$302,INDEX(F1274:BM1333,AF$307,$E1278)))</f>
        <v/>
      </c>
      <c r="AG1278" s="2406" t="str">
        <f ca="1">IF($E1278&gt;$E$12,"",IF(($E1278&gt;=AG$307),AG1270-$D1278*AG$302,INDEX(F1274:BM1333,AG$307,$E1278)))</f>
        <v/>
      </c>
      <c r="AH1278" s="2406" t="str">
        <f ca="1">IF($E1278&gt;$E$12,"",IF(($E1278&gt;=AH$307),AH1270-$D1278*AH$302,INDEX(F1274:BM1333,AH$307,$E1278)))</f>
        <v/>
      </c>
      <c r="AI1278" s="2406" t="str">
        <f ca="1">IF($E1278&gt;$E$12,"",IF(($E1278&gt;=AI$307),AI1270-$D1278*AI$302,INDEX(F1274:BM1333,AI$307,$E1278)))</f>
        <v/>
      </c>
      <c r="AJ1278" s="2406" t="str">
        <f ca="1">IF($E1278&gt;$E$12,"",IF(($E1278&gt;=AJ$307),AJ1270-$D1278*AJ$302,INDEX(F1274:BM1333,AJ$307,$E1278)))</f>
        <v/>
      </c>
      <c r="AK1278" s="2406" t="str">
        <f ca="1">IF($E1278&gt;$E$12,"",IF(($E1278&gt;=AK$307),AK1270-$D1278*AK$302,INDEX(F1274:BM1333,AK$307,$E1278)))</f>
        <v/>
      </c>
      <c r="AL1278" s="2406" t="str">
        <f ca="1">IF($E1278&gt;$E$12,"",IF(($E1278&gt;=AL$307),AL1270-$D1278*AL$302,INDEX(F1274:BM1333,AL$307,$E1278)))</f>
        <v/>
      </c>
      <c r="AM1278" s="2406" t="str">
        <f ca="1">IF($E1278&gt;$E$12,"",IF(($E1278&gt;=AM$307),AM1270-$D1278*AM$302,INDEX(F1274:BM1333,AM$307,$E1278)))</f>
        <v/>
      </c>
      <c r="AN1278" s="2406" t="str">
        <f ca="1">IF($E1278&gt;$E$12,"",IF(($E1278&gt;=AN$307),AN1270-$D1278*AN$302,INDEX(F1274:BM1333,AN$307,$E1278)))</f>
        <v/>
      </c>
      <c r="AO1278" s="2406" t="str">
        <f ca="1">IF($E1278&gt;$E$12,"",IF(($E1278&gt;=AO$307),AO1270-$D1278*AO$302,INDEX(F1274:BM1333,AO$307,$E1278)))</f>
        <v/>
      </c>
      <c r="AP1278" s="2406" t="str">
        <f ca="1">IF($E1278&gt;$E$12,"",IF(($E1278&gt;=AP$307),AP1270-$D1278*AP$302,INDEX(F1274:BM1333,AP$307,$E1278)))</f>
        <v/>
      </c>
      <c r="AQ1278" s="2406" t="str">
        <f ca="1">IF($E1278&gt;$E$12,"",IF(($E1278&gt;=AQ$307),AQ1270-$D1278*AQ$302,INDEX(F1274:BM1333,AQ$307,$E1278)))</f>
        <v/>
      </c>
      <c r="AR1278" s="2406" t="str">
        <f ca="1">IF($E1278&gt;$E$12,"",IF(($E1278&gt;=AR$307),AR1270-$D1278*AR$302,INDEX(F1274:BM1333,AR$307,$E1278)))</f>
        <v/>
      </c>
      <c r="AS1278" s="2406" t="str">
        <f ca="1">IF($E1278&gt;$E$12,"",IF(($E1278&gt;=AS$307),AS1270-$D1278*AS$302,INDEX(F1274:BM1333,AS$307,$E1278)))</f>
        <v/>
      </c>
      <c r="AT1278" s="2406" t="str">
        <f ca="1">IF($E1278&gt;$E$12,"",IF(($E1278&gt;=AT$307),AT1270-$D1278*AT$302,INDEX(F1274:BM1333,AT$307,$E1278)))</f>
        <v/>
      </c>
      <c r="AU1278" s="2406" t="str">
        <f ca="1">IF($E1278&gt;$E$12,"",IF(($E1278&gt;=AU$307),AU1270-$D1278*AU$302,INDEX(F1274:BM1333,AU$307,$E1278)))</f>
        <v/>
      </c>
      <c r="AV1278" s="2406" t="str">
        <f ca="1">IF($E1278&gt;$E$12,"",IF(($E1278&gt;=AV$307),AV1270-$D1278*AV$302,INDEX(F1274:BM1333,AV$307,$E1278)))</f>
        <v/>
      </c>
      <c r="AW1278" s="2406" t="str">
        <f ca="1">IF($E1278&gt;$E$12,"",IF(($E1278&gt;=AW$307),AW1270-$D1278*AW$302,INDEX(F1274:BM1333,AW$307,$E1278)))</f>
        <v/>
      </c>
      <c r="AX1278" s="2406" t="str">
        <f ca="1">IF($E1278&gt;$E$12,"",IF(($E1278&gt;=AX$307),AX1270-$D1278*AX$302,INDEX(F1274:BM1333,AX$307,$E1278)))</f>
        <v/>
      </c>
      <c r="AY1278" s="2406" t="str">
        <f ca="1">IF($E1278&gt;$E$12,"",IF(($E1278&gt;=AY$307),AY1270-$D1278*AY$302,INDEX(F1274:BM1333,AY$307,$E1278)))</f>
        <v/>
      </c>
      <c r="AZ1278" s="2406" t="str">
        <f ca="1">IF($E1278&gt;$E$12,"",IF(($E1278&gt;=AZ$307),AZ1270-$D1278*AZ$302,INDEX(F1274:BM1333,AZ$307,$E1278)))</f>
        <v/>
      </c>
      <c r="BA1278" s="2406" t="str">
        <f ca="1">IF($E1278&gt;$E$12,"",IF(($E1278&gt;=BA$307),BA1270-$D1278*BA$302,INDEX(F1274:BM1333,BA$307,$E1278)))</f>
        <v/>
      </c>
      <c r="BB1278" s="2406" t="str">
        <f ca="1">IF($E1278&gt;$E$12,"",IF(($E1278&gt;=BB$307),BB1270-$D1278*BB$302,INDEX(F1274:BM1333,BB$307,$E1278)))</f>
        <v/>
      </c>
      <c r="BC1278" s="2406" t="str">
        <f ca="1">IF($E1278&gt;$E$12,"",IF(($E1278&gt;=BC$307),BC1270-$D1278*BC$302,INDEX(F1274:BM1333,BC$307,$E1278)))</f>
        <v/>
      </c>
      <c r="BD1278" s="2406" t="str">
        <f ca="1">IF($E1278&gt;$E$12,"",IF(($E1278&gt;=BD$307),BD1270-$D1278*BD$302,INDEX(F1274:BM1333,BD$307,$E1278)))</f>
        <v/>
      </c>
      <c r="BE1278" s="2406" t="str">
        <f ca="1">IF($E1278&gt;$E$12,"",IF(($E1278&gt;=BE$307),BE1270-$D1278*BE$302,INDEX(F1274:BM1333,BE$307,$E1278)))</f>
        <v/>
      </c>
      <c r="BF1278" s="2406" t="str">
        <f ca="1">IF($E1278&gt;$E$12,"",IF(($E1278&gt;=BF$307),BF1270-$D1278*BF$302,INDEX(F1274:BM1333,BF$307,$E1278)))</f>
        <v/>
      </c>
      <c r="BG1278" s="2406" t="str">
        <f ca="1">IF($E1278&gt;$E$12,"",IF(($E1278&gt;=BG$307),BG1270-$D1278*BG$302,INDEX(F1274:BM1333,BG$307,$E1278)))</f>
        <v/>
      </c>
      <c r="BH1278" s="2406" t="str">
        <f ca="1">IF($E1278&gt;$E$12,"",IF(($E1278&gt;=BH$307),BH1270-$D1278*BH$302,INDEX(F1274:BM1333,BH$307,$E1278)))</f>
        <v/>
      </c>
      <c r="BI1278" s="2406" t="str">
        <f ca="1">IF($E1278&gt;$E$12,"",IF(($E1278&gt;=BI$307),BI1270-$D1278*BI$302,INDEX(F1274:BM1333,BI$307,$E1278)))</f>
        <v/>
      </c>
      <c r="BJ1278" s="2406" t="str">
        <f ca="1">IF($E1278&gt;$E$12,"",IF(($E1278&gt;=BJ$307),BJ1270-$D1278*BJ$302,INDEX(F1274:BM1333,BJ$307,$E1278)))</f>
        <v/>
      </c>
      <c r="BK1278" s="2406" t="str">
        <f ca="1">IF($E1278&gt;$E$12,"",IF(($E1278&gt;=BK$307),BK1270-$D1278*BK$302,INDEX(F1274:BM1333,BK$307,$E1278)))</f>
        <v/>
      </c>
      <c r="BL1278" s="2406" t="str">
        <f ca="1">IF($E1278&gt;$E$12,"",IF(($E1278&gt;=BL$307),BL1270-$D1278*BL$302,INDEX(F1274:BM1333,BL$307,$E1278)))</f>
        <v/>
      </c>
      <c r="BM1278" s="2406" t="str">
        <f ca="1">IF($E1278&gt;$E$12,"",IF(($E1278&gt;=BM$307),BM1270-$D1278*BM$302,INDEX(F1274:BM1333,BM$307,$E1278)))</f>
        <v/>
      </c>
    </row>
    <row r="1279" spans="3:65" ht="13.5" x14ac:dyDescent="0.25">
      <c r="C1279" s="2357"/>
      <c r="D1279" s="2405">
        <f ca="1">INDEX(F1269:BM1269,E1279)</f>
        <v>2.4791983922163537E-3</v>
      </c>
      <c r="E1279" s="2316">
        <v>6</v>
      </c>
      <c r="F1279" s="2406">
        <f ca="1">IF($E1279&gt;$E$12,"",IF(($E1279&gt;=F$307),F1270-$D1279*F$302,INDEX(F1274:BM1333,F$307,$E1279)))</f>
        <v>0.99867670339064285</v>
      </c>
      <c r="G1279" s="2406">
        <f ca="1">IF($E1279&gt;$E$12,"",IF(($E1279&gt;=G$307),G1270-$D1279*G$302,INDEX(F1274:BM1333,G$307,$E1279)))</f>
        <v>1.9970226160297426</v>
      </c>
      <c r="H1279" s="2406">
        <f ca="1">IF($E1279&gt;$E$12,"",IF(($E1279&gt;=H$307),H1270-$D1279*H$302,INDEX(F1274:BM1333,H$307,$E1279)))</f>
        <v>2.9946223397210945</v>
      </c>
      <c r="I1279" s="2406">
        <f ca="1">IF($E1279&gt;$E$12,"",IF(($E1279&gt;=I$307),I1270-$D1279*I$302,INDEX(F1274:BM1333,I$307,$E1279)))</f>
        <v>3.9908696210532004</v>
      </c>
      <c r="J1279" s="2406">
        <f ca="1">IF($E1279&gt;$E$12,"",IF(($E1279&gt;=J$307),J1270-$D1279*J$302,INDEX(F1274:BM1333,J$307,$E1279)))</f>
        <v>4.9848122879589347</v>
      </c>
      <c r="K1279" s="2406">
        <f ca="1">IF($E1279&gt;$E$12,"",IF(($E1279&gt;=K$307),K1270-$D1279*K$302,INDEX(F1274:BM1333,K$307,$E1279)))</f>
        <v>5.974908709516491</v>
      </c>
      <c r="L1279" s="2406">
        <f ca="1">IF($E1279&gt;$E$12,"",IF(($E1279&gt;=L$307),L1270-$D1279*L$302,INDEX(F1274:BM1333,L$307,$E1279)))</f>
        <v>5.9906553734433938</v>
      </c>
      <c r="M1279" s="2406">
        <f ca="1">IF($E1279&gt;$E$12,"",IF(($E1279&gt;=M$307),M1270-$D1279*M$302,INDEX(F1274:BM1333,M$307,$E1279)))</f>
        <v>5.9964484211579627</v>
      </c>
      <c r="N1279" s="2406">
        <f ca="1">IF($E1279&gt;$E$12,"",IF(($E1279&gt;=N$307),N1270-$D1279*N$302,INDEX(F1274:BM1333,N$307,$E1279)))</f>
        <v>5.9985796282491313</v>
      </c>
      <c r="O1279" s="2406">
        <f ca="1">IF($E1279&gt;$E$12,"",IF(($E1279&gt;=O$307),O1270-$D1279*O$302,INDEX(F1274:BM1333,O$307,$E1279)))</f>
        <v>5.9993636790440217</v>
      </c>
      <c r="P1279" s="2406">
        <f ca="1">IF($E1279&gt;$E$12,"",IF(($E1279&gt;=P$307),P1270-$D1279*P$302,INDEX(F1274:BM1333,P$307,$E1279)))</f>
        <v>5.9998199999999997</v>
      </c>
      <c r="Q1279" s="2406" t="str">
        <f ca="1">IF($E1279&gt;$E$12,"",IF(($E1279&gt;=Q$307),Q1270-$D1279*Q$302,INDEX(F1274:BM1333,Q$307,$E1279)))</f>
        <v/>
      </c>
      <c r="R1279" s="2406" t="str">
        <f ca="1">IF($E1279&gt;$E$12,"",IF(($E1279&gt;=R$307),R1270-$D1279*R$302,INDEX(F1274:BM1333,R$307,$E1279)))</f>
        <v/>
      </c>
      <c r="S1279" s="2406" t="str">
        <f ca="1">IF($E1279&gt;$E$12,"",IF(($E1279&gt;=S$307),S1270-$D1279*S$302,INDEX(F1274:BM1333,S$307,$E1279)))</f>
        <v/>
      </c>
      <c r="T1279" s="2406" t="str">
        <f ca="1">IF($E1279&gt;$E$12,"",IF(($E1279&gt;=T$307),T1270-$D1279*T$302,INDEX(F1274:BM1333,T$307,$E1279)))</f>
        <v/>
      </c>
      <c r="U1279" s="2406" t="str">
        <f ca="1">IF($E1279&gt;$E$12,"",IF(($E1279&gt;=U$307),U1270-$D1279*U$302,INDEX(F1274:BM1333,U$307,$E1279)))</f>
        <v/>
      </c>
      <c r="V1279" s="2406" t="str">
        <f ca="1">IF($E1279&gt;$E$12,"",IF(($E1279&gt;=V$307),V1270-$D1279*V$302,INDEX(F1274:BM1333,V$307,$E1279)))</f>
        <v/>
      </c>
      <c r="W1279" s="2406" t="str">
        <f ca="1">IF($E1279&gt;$E$12,"",IF(($E1279&gt;=W$307),W1270-$D1279*W$302,INDEX(F1274:BM1333,W$307,$E1279)))</f>
        <v/>
      </c>
      <c r="X1279" s="2406" t="str">
        <f ca="1">IF($E1279&gt;$E$12,"",IF(($E1279&gt;=X$307),X1270-$D1279*X$302,INDEX(F1274:BM1333,X$307,$E1279)))</f>
        <v/>
      </c>
      <c r="Y1279" s="2406" t="str">
        <f ca="1">IF($E1279&gt;$E$12,"",IF(($E1279&gt;=Y$307),Y1270-$D1279*Y$302,INDEX(F1274:BM1333,Y$307,$E1279)))</f>
        <v/>
      </c>
      <c r="Z1279" s="2406" t="str">
        <f ca="1">IF($E1279&gt;$E$12,"",IF(($E1279&gt;=Z$307),Z1270-$D1279*Z$302,INDEX(F1274:BM1333,Z$307,$E1279)))</f>
        <v/>
      </c>
      <c r="AA1279" s="2406" t="str">
        <f ca="1">IF($E1279&gt;$E$12,"",IF(($E1279&gt;=AA$307),AA1270-$D1279*AA$302,INDEX(F1274:BM1333,AA$307,$E1279)))</f>
        <v/>
      </c>
      <c r="AB1279" s="2406" t="str">
        <f ca="1">IF($E1279&gt;$E$12,"",IF(($E1279&gt;=AB$307),AB1270-$D1279*AB$302,INDEX(F1274:BM1333,AB$307,$E1279)))</f>
        <v/>
      </c>
      <c r="AC1279" s="2406" t="str">
        <f ca="1">IF($E1279&gt;$E$12,"",IF(($E1279&gt;=AC$307),AC1270-$D1279*AC$302,INDEX(F1274:BM1333,AC$307,$E1279)))</f>
        <v/>
      </c>
      <c r="AD1279" s="2406" t="str">
        <f ca="1">IF($E1279&gt;$E$12,"",IF(($E1279&gt;=AD$307),AD1270-$D1279*AD$302,INDEX(F1274:BM1333,AD$307,$E1279)))</f>
        <v/>
      </c>
      <c r="AE1279" s="2406" t="str">
        <f ca="1">IF($E1279&gt;$E$12,"",IF(($E1279&gt;=AE$307),AE1270-$D1279*AE$302,INDEX(F1274:BM1333,AE$307,$E1279)))</f>
        <v/>
      </c>
      <c r="AF1279" s="2406" t="str">
        <f ca="1">IF($E1279&gt;$E$12,"",IF(($E1279&gt;=AF$307),AF1270-$D1279*AF$302,INDEX(F1274:BM1333,AF$307,$E1279)))</f>
        <v/>
      </c>
      <c r="AG1279" s="2406" t="str">
        <f ca="1">IF($E1279&gt;$E$12,"",IF(($E1279&gt;=AG$307),AG1270-$D1279*AG$302,INDEX(F1274:BM1333,AG$307,$E1279)))</f>
        <v/>
      </c>
      <c r="AH1279" s="2406" t="str">
        <f ca="1">IF($E1279&gt;$E$12,"",IF(($E1279&gt;=AH$307),AH1270-$D1279*AH$302,INDEX(F1274:BM1333,AH$307,$E1279)))</f>
        <v/>
      </c>
      <c r="AI1279" s="2406" t="str">
        <f ca="1">IF($E1279&gt;$E$12,"",IF(($E1279&gt;=AI$307),AI1270-$D1279*AI$302,INDEX(F1274:BM1333,AI$307,$E1279)))</f>
        <v/>
      </c>
      <c r="AJ1279" s="2406" t="str">
        <f ca="1">IF($E1279&gt;$E$12,"",IF(($E1279&gt;=AJ$307),AJ1270-$D1279*AJ$302,INDEX(F1274:BM1333,AJ$307,$E1279)))</f>
        <v/>
      </c>
      <c r="AK1279" s="2406" t="str">
        <f ca="1">IF($E1279&gt;$E$12,"",IF(($E1279&gt;=AK$307),AK1270-$D1279*AK$302,INDEX(F1274:BM1333,AK$307,$E1279)))</f>
        <v/>
      </c>
      <c r="AL1279" s="2406" t="str">
        <f ca="1">IF($E1279&gt;$E$12,"",IF(($E1279&gt;=AL$307),AL1270-$D1279*AL$302,INDEX(F1274:BM1333,AL$307,$E1279)))</f>
        <v/>
      </c>
      <c r="AM1279" s="2406" t="str">
        <f ca="1">IF($E1279&gt;$E$12,"",IF(($E1279&gt;=AM$307),AM1270-$D1279*AM$302,INDEX(F1274:BM1333,AM$307,$E1279)))</f>
        <v/>
      </c>
      <c r="AN1279" s="2406" t="str">
        <f ca="1">IF($E1279&gt;$E$12,"",IF(($E1279&gt;=AN$307),AN1270-$D1279*AN$302,INDEX(F1274:BM1333,AN$307,$E1279)))</f>
        <v/>
      </c>
      <c r="AO1279" s="2406" t="str">
        <f ca="1">IF($E1279&gt;$E$12,"",IF(($E1279&gt;=AO$307),AO1270-$D1279*AO$302,INDEX(F1274:BM1333,AO$307,$E1279)))</f>
        <v/>
      </c>
      <c r="AP1279" s="2406" t="str">
        <f ca="1">IF($E1279&gt;$E$12,"",IF(($E1279&gt;=AP$307),AP1270-$D1279*AP$302,INDEX(F1274:BM1333,AP$307,$E1279)))</f>
        <v/>
      </c>
      <c r="AQ1279" s="2406" t="str">
        <f ca="1">IF($E1279&gt;$E$12,"",IF(($E1279&gt;=AQ$307),AQ1270-$D1279*AQ$302,INDEX(F1274:BM1333,AQ$307,$E1279)))</f>
        <v/>
      </c>
      <c r="AR1279" s="2406" t="str">
        <f ca="1">IF($E1279&gt;$E$12,"",IF(($E1279&gt;=AR$307),AR1270-$D1279*AR$302,INDEX(F1274:BM1333,AR$307,$E1279)))</f>
        <v/>
      </c>
      <c r="AS1279" s="2406" t="str">
        <f ca="1">IF($E1279&gt;$E$12,"",IF(($E1279&gt;=AS$307),AS1270-$D1279*AS$302,INDEX(F1274:BM1333,AS$307,$E1279)))</f>
        <v/>
      </c>
      <c r="AT1279" s="2406" t="str">
        <f ca="1">IF($E1279&gt;$E$12,"",IF(($E1279&gt;=AT$307),AT1270-$D1279*AT$302,INDEX(F1274:BM1333,AT$307,$E1279)))</f>
        <v/>
      </c>
      <c r="AU1279" s="2406" t="str">
        <f ca="1">IF($E1279&gt;$E$12,"",IF(($E1279&gt;=AU$307),AU1270-$D1279*AU$302,INDEX(F1274:BM1333,AU$307,$E1279)))</f>
        <v/>
      </c>
      <c r="AV1279" s="2406" t="str">
        <f ca="1">IF($E1279&gt;$E$12,"",IF(($E1279&gt;=AV$307),AV1270-$D1279*AV$302,INDEX(F1274:BM1333,AV$307,$E1279)))</f>
        <v/>
      </c>
      <c r="AW1279" s="2406" t="str">
        <f ca="1">IF($E1279&gt;$E$12,"",IF(($E1279&gt;=AW$307),AW1270-$D1279*AW$302,INDEX(F1274:BM1333,AW$307,$E1279)))</f>
        <v/>
      </c>
      <c r="AX1279" s="2406" t="str">
        <f ca="1">IF($E1279&gt;$E$12,"",IF(($E1279&gt;=AX$307),AX1270-$D1279*AX$302,INDEX(F1274:BM1333,AX$307,$E1279)))</f>
        <v/>
      </c>
      <c r="AY1279" s="2406" t="str">
        <f ca="1">IF($E1279&gt;$E$12,"",IF(($E1279&gt;=AY$307),AY1270-$D1279*AY$302,INDEX(F1274:BM1333,AY$307,$E1279)))</f>
        <v/>
      </c>
      <c r="AZ1279" s="2406" t="str">
        <f ca="1">IF($E1279&gt;$E$12,"",IF(($E1279&gt;=AZ$307),AZ1270-$D1279*AZ$302,INDEX(F1274:BM1333,AZ$307,$E1279)))</f>
        <v/>
      </c>
      <c r="BA1279" s="2406" t="str">
        <f ca="1">IF($E1279&gt;$E$12,"",IF(($E1279&gt;=BA$307),BA1270-$D1279*BA$302,INDEX(F1274:BM1333,BA$307,$E1279)))</f>
        <v/>
      </c>
      <c r="BB1279" s="2406" t="str">
        <f ca="1">IF($E1279&gt;$E$12,"",IF(($E1279&gt;=BB$307),BB1270-$D1279*BB$302,INDEX(F1274:BM1333,BB$307,$E1279)))</f>
        <v/>
      </c>
      <c r="BC1279" s="2406" t="str">
        <f ca="1">IF($E1279&gt;$E$12,"",IF(($E1279&gt;=BC$307),BC1270-$D1279*BC$302,INDEX(F1274:BM1333,BC$307,$E1279)))</f>
        <v/>
      </c>
      <c r="BD1279" s="2406" t="str">
        <f ca="1">IF($E1279&gt;$E$12,"",IF(($E1279&gt;=BD$307),BD1270-$D1279*BD$302,INDEX(F1274:BM1333,BD$307,$E1279)))</f>
        <v/>
      </c>
      <c r="BE1279" s="2406" t="str">
        <f ca="1">IF($E1279&gt;$E$12,"",IF(($E1279&gt;=BE$307),BE1270-$D1279*BE$302,INDEX(F1274:BM1333,BE$307,$E1279)))</f>
        <v/>
      </c>
      <c r="BF1279" s="2406" t="str">
        <f ca="1">IF($E1279&gt;$E$12,"",IF(($E1279&gt;=BF$307),BF1270-$D1279*BF$302,INDEX(F1274:BM1333,BF$307,$E1279)))</f>
        <v/>
      </c>
      <c r="BG1279" s="2406" t="str">
        <f ca="1">IF($E1279&gt;$E$12,"",IF(($E1279&gt;=BG$307),BG1270-$D1279*BG$302,INDEX(F1274:BM1333,BG$307,$E1279)))</f>
        <v/>
      </c>
      <c r="BH1279" s="2406" t="str">
        <f ca="1">IF($E1279&gt;$E$12,"",IF(($E1279&gt;=BH$307),BH1270-$D1279*BH$302,INDEX(F1274:BM1333,BH$307,$E1279)))</f>
        <v/>
      </c>
      <c r="BI1279" s="2406" t="str">
        <f ca="1">IF($E1279&gt;$E$12,"",IF(($E1279&gt;=BI$307),BI1270-$D1279*BI$302,INDEX(F1274:BM1333,BI$307,$E1279)))</f>
        <v/>
      </c>
      <c r="BJ1279" s="2406" t="str">
        <f ca="1">IF($E1279&gt;$E$12,"",IF(($E1279&gt;=BJ$307),BJ1270-$D1279*BJ$302,INDEX(F1274:BM1333,BJ$307,$E1279)))</f>
        <v/>
      </c>
      <c r="BK1279" s="2406" t="str">
        <f ca="1">IF($E1279&gt;$E$12,"",IF(($E1279&gt;=BK$307),BK1270-$D1279*BK$302,INDEX(F1274:BM1333,BK$307,$E1279)))</f>
        <v/>
      </c>
      <c r="BL1279" s="2406" t="str">
        <f ca="1">IF($E1279&gt;$E$12,"",IF(($E1279&gt;=BL$307),BL1270-$D1279*BL$302,INDEX(F1274:BM1333,BL$307,$E1279)))</f>
        <v/>
      </c>
      <c r="BM1279" s="2406" t="str">
        <f ca="1">IF($E1279&gt;$E$12,"",IF(($E1279&gt;=BM$307),BM1270-$D1279*BM$302,INDEX(F1274:BM1333,BM$307,$E1279)))</f>
        <v/>
      </c>
    </row>
    <row r="1280" spans="3:65" ht="13.5" x14ac:dyDescent="0.25">
      <c r="C1280" s="2357"/>
      <c r="D1280" s="2405">
        <f ca="1">INDEX(F1269:BM1269,E1280)</f>
        <v>9.1207348087568758E-4</v>
      </c>
      <c r="E1280" s="2316">
        <v>7</v>
      </c>
      <c r="F1280" s="2406">
        <f ca="1">IF($E1280&gt;$E$12,"",IF(($E1280&gt;=F$307),F1270-$D1280*F$302,INDEX(F1274:BM1333,F$307,$E1280)))</f>
        <v>0.99949420849254966</v>
      </c>
      <c r="G1280" s="2406">
        <f ca="1">IF($E1280&gt;$E$12,"",IF(($E1280&gt;=G$307),G1270-$D1280*G$302,INDEX(F1274:BM1333,G$307,$E1280)))</f>
        <v>1.9988667222174887</v>
      </c>
      <c r="H1280" s="2406">
        <f ca="1">IF($E1280&gt;$E$12,"",IF(($E1280&gt;=H$307),H1270-$D1280*H$302,INDEX(F1274:BM1333,H$307,$E1280)))</f>
        <v>2.9979647201339712</v>
      </c>
      <c r="I1280" s="2406">
        <f ca="1">IF($E1280&gt;$E$12,"",IF(($E1280&gt;=I$307),I1270-$D1280*I$302,INDEX(F1274:BM1333,I$307,$E1280)))</f>
        <v>3.9965651673848215</v>
      </c>
      <c r="J1280" s="2406">
        <f ca="1">IF($E1280&gt;$E$12,"",IF(($E1280&gt;=J$307),J1270-$D1280*J$302,INDEX(F1274:BM1333,J$307,$E1280)))</f>
        <v>4.994317768933394</v>
      </c>
      <c r="K1280" s="2406">
        <f ca="1">IF($E1280&gt;$E$12,"",IF(($E1280&gt;=K$307),K1270-$D1280*K$302,INDEX(F1274:BM1333,K$307,$E1280)))</f>
        <v>5.9906553734433938</v>
      </c>
      <c r="L1280" s="2406">
        <f ca="1">IF($E1280&gt;$E$12,"",IF(($E1280&gt;=L$307),L1270-$D1280*L$302,INDEX(F1274:BM1333,L$307,$E1280)))</f>
        <v>6.9846489111056682</v>
      </c>
      <c r="M1280" s="2406">
        <f ca="1">IF($E1280&gt;$E$12,"",IF(($E1280&gt;=M$307),M1270-$D1280*M$302,INDEX(F1274:BM1333,M$307,$E1280)))</f>
        <v>6.9942197375734603</v>
      </c>
      <c r="N1280" s="2406">
        <f ca="1">IF($E1280&gt;$E$12,"",IF(($E1280&gt;=N$307),N1270-$D1280*N$302,INDEX(F1274:BM1333,N$307,$E1280)))</f>
        <v>6.997740753494873</v>
      </c>
      <c r="O1280" s="2406">
        <f ca="1">IF($E1280&gt;$E$12,"",IF(($E1280&gt;=O$307),O1270-$D1280*O$302,INDEX(F1274:BM1333,O$307,$E1280)))</f>
        <v>6.9990361017242622</v>
      </c>
      <c r="P1280" s="2406">
        <f ca="1">IF($E1280&gt;$E$12,"",IF(($E1280&gt;=P$307),P1270-$D1280*P$302,INDEX(F1274:BM1333,P$307,$E1280)))</f>
        <v>6.99979</v>
      </c>
      <c r="Q1280" s="2406" t="str">
        <f ca="1">IF($E1280&gt;$E$12,"",IF(($E1280&gt;=Q$307),Q1270-$D1280*Q$302,INDEX(F1274:BM1333,Q$307,$E1280)))</f>
        <v/>
      </c>
      <c r="R1280" s="2406" t="str">
        <f ca="1">IF($E1280&gt;$E$12,"",IF(($E1280&gt;=R$307),R1270-$D1280*R$302,INDEX(F1274:BM1333,R$307,$E1280)))</f>
        <v/>
      </c>
      <c r="S1280" s="2406" t="str">
        <f ca="1">IF($E1280&gt;$E$12,"",IF(($E1280&gt;=S$307),S1270-$D1280*S$302,INDEX(F1274:BM1333,S$307,$E1280)))</f>
        <v/>
      </c>
      <c r="T1280" s="2406" t="str">
        <f ca="1">IF($E1280&gt;$E$12,"",IF(($E1280&gt;=T$307),T1270-$D1280*T$302,INDEX(F1274:BM1333,T$307,$E1280)))</f>
        <v/>
      </c>
      <c r="U1280" s="2406" t="str">
        <f ca="1">IF($E1280&gt;$E$12,"",IF(($E1280&gt;=U$307),U1270-$D1280*U$302,INDEX(F1274:BM1333,U$307,$E1280)))</f>
        <v/>
      </c>
      <c r="V1280" s="2406" t="str">
        <f ca="1">IF($E1280&gt;$E$12,"",IF(($E1280&gt;=V$307),V1270-$D1280*V$302,INDEX(F1274:BM1333,V$307,$E1280)))</f>
        <v/>
      </c>
      <c r="W1280" s="2406" t="str">
        <f ca="1">IF($E1280&gt;$E$12,"",IF(($E1280&gt;=W$307),W1270-$D1280*W$302,INDEX(F1274:BM1333,W$307,$E1280)))</f>
        <v/>
      </c>
      <c r="X1280" s="2406" t="str">
        <f ca="1">IF($E1280&gt;$E$12,"",IF(($E1280&gt;=X$307),X1270-$D1280*X$302,INDEX(F1274:BM1333,X$307,$E1280)))</f>
        <v/>
      </c>
      <c r="Y1280" s="2406" t="str">
        <f ca="1">IF($E1280&gt;$E$12,"",IF(($E1280&gt;=Y$307),Y1270-$D1280*Y$302,INDEX(F1274:BM1333,Y$307,$E1280)))</f>
        <v/>
      </c>
      <c r="Z1280" s="2406" t="str">
        <f ca="1">IF($E1280&gt;$E$12,"",IF(($E1280&gt;=Z$307),Z1270-$D1280*Z$302,INDEX(F1274:BM1333,Z$307,$E1280)))</f>
        <v/>
      </c>
      <c r="AA1280" s="2406" t="str">
        <f ca="1">IF($E1280&gt;$E$12,"",IF(($E1280&gt;=AA$307),AA1270-$D1280*AA$302,INDEX(F1274:BM1333,AA$307,$E1280)))</f>
        <v/>
      </c>
      <c r="AB1280" s="2406" t="str">
        <f ca="1">IF($E1280&gt;$E$12,"",IF(($E1280&gt;=AB$307),AB1270-$D1280*AB$302,INDEX(F1274:BM1333,AB$307,$E1280)))</f>
        <v/>
      </c>
      <c r="AC1280" s="2406" t="str">
        <f ca="1">IF($E1280&gt;$E$12,"",IF(($E1280&gt;=AC$307),AC1270-$D1280*AC$302,INDEX(F1274:BM1333,AC$307,$E1280)))</f>
        <v/>
      </c>
      <c r="AD1280" s="2406" t="str">
        <f ca="1">IF($E1280&gt;$E$12,"",IF(($E1280&gt;=AD$307),AD1270-$D1280*AD$302,INDEX(F1274:BM1333,AD$307,$E1280)))</f>
        <v/>
      </c>
      <c r="AE1280" s="2406" t="str">
        <f ca="1">IF($E1280&gt;$E$12,"",IF(($E1280&gt;=AE$307),AE1270-$D1280*AE$302,INDEX(F1274:BM1333,AE$307,$E1280)))</f>
        <v/>
      </c>
      <c r="AF1280" s="2406" t="str">
        <f ca="1">IF($E1280&gt;$E$12,"",IF(($E1280&gt;=AF$307),AF1270-$D1280*AF$302,INDEX(F1274:BM1333,AF$307,$E1280)))</f>
        <v/>
      </c>
      <c r="AG1280" s="2406" t="str">
        <f ca="1">IF($E1280&gt;$E$12,"",IF(($E1280&gt;=AG$307),AG1270-$D1280*AG$302,INDEX(F1274:BM1333,AG$307,$E1280)))</f>
        <v/>
      </c>
      <c r="AH1280" s="2406" t="str">
        <f ca="1">IF($E1280&gt;$E$12,"",IF(($E1280&gt;=AH$307),AH1270-$D1280*AH$302,INDEX(F1274:BM1333,AH$307,$E1280)))</f>
        <v/>
      </c>
      <c r="AI1280" s="2406" t="str">
        <f ca="1">IF($E1280&gt;$E$12,"",IF(($E1280&gt;=AI$307),AI1270-$D1280*AI$302,INDEX(F1274:BM1333,AI$307,$E1280)))</f>
        <v/>
      </c>
      <c r="AJ1280" s="2406" t="str">
        <f ca="1">IF($E1280&gt;$E$12,"",IF(($E1280&gt;=AJ$307),AJ1270-$D1280*AJ$302,INDEX(F1274:BM1333,AJ$307,$E1280)))</f>
        <v/>
      </c>
      <c r="AK1280" s="2406" t="str">
        <f ca="1">IF($E1280&gt;$E$12,"",IF(($E1280&gt;=AK$307),AK1270-$D1280*AK$302,INDEX(F1274:BM1333,AK$307,$E1280)))</f>
        <v/>
      </c>
      <c r="AL1280" s="2406" t="str">
        <f ca="1">IF($E1280&gt;$E$12,"",IF(($E1280&gt;=AL$307),AL1270-$D1280*AL$302,INDEX(F1274:BM1333,AL$307,$E1280)))</f>
        <v/>
      </c>
      <c r="AM1280" s="2406" t="str">
        <f ca="1">IF($E1280&gt;$E$12,"",IF(($E1280&gt;=AM$307),AM1270-$D1280*AM$302,INDEX(F1274:BM1333,AM$307,$E1280)))</f>
        <v/>
      </c>
      <c r="AN1280" s="2406" t="str">
        <f ca="1">IF($E1280&gt;$E$12,"",IF(($E1280&gt;=AN$307),AN1270-$D1280*AN$302,INDEX(F1274:BM1333,AN$307,$E1280)))</f>
        <v/>
      </c>
      <c r="AO1280" s="2406" t="str">
        <f ca="1">IF($E1280&gt;$E$12,"",IF(($E1280&gt;=AO$307),AO1270-$D1280*AO$302,INDEX(F1274:BM1333,AO$307,$E1280)))</f>
        <v/>
      </c>
      <c r="AP1280" s="2406" t="str">
        <f ca="1">IF($E1280&gt;$E$12,"",IF(($E1280&gt;=AP$307),AP1270-$D1280*AP$302,INDEX(F1274:BM1333,AP$307,$E1280)))</f>
        <v/>
      </c>
      <c r="AQ1280" s="2406" t="str">
        <f ca="1">IF($E1280&gt;$E$12,"",IF(($E1280&gt;=AQ$307),AQ1270-$D1280*AQ$302,INDEX(F1274:BM1333,AQ$307,$E1280)))</f>
        <v/>
      </c>
      <c r="AR1280" s="2406" t="str">
        <f ca="1">IF($E1280&gt;$E$12,"",IF(($E1280&gt;=AR$307),AR1270-$D1280*AR$302,INDEX(F1274:BM1333,AR$307,$E1280)))</f>
        <v/>
      </c>
      <c r="AS1280" s="2406" t="str">
        <f ca="1">IF($E1280&gt;$E$12,"",IF(($E1280&gt;=AS$307),AS1270-$D1280*AS$302,INDEX(F1274:BM1333,AS$307,$E1280)))</f>
        <v/>
      </c>
      <c r="AT1280" s="2406" t="str">
        <f ca="1">IF($E1280&gt;$E$12,"",IF(($E1280&gt;=AT$307),AT1270-$D1280*AT$302,INDEX(F1274:BM1333,AT$307,$E1280)))</f>
        <v/>
      </c>
      <c r="AU1280" s="2406" t="str">
        <f ca="1">IF($E1280&gt;$E$12,"",IF(($E1280&gt;=AU$307),AU1270-$D1280*AU$302,INDEX(F1274:BM1333,AU$307,$E1280)))</f>
        <v/>
      </c>
      <c r="AV1280" s="2406" t="str">
        <f ca="1">IF($E1280&gt;$E$12,"",IF(($E1280&gt;=AV$307),AV1270-$D1280*AV$302,INDEX(F1274:BM1333,AV$307,$E1280)))</f>
        <v/>
      </c>
      <c r="AW1280" s="2406" t="str">
        <f ca="1">IF($E1280&gt;$E$12,"",IF(($E1280&gt;=AW$307),AW1270-$D1280*AW$302,INDEX(F1274:BM1333,AW$307,$E1280)))</f>
        <v/>
      </c>
      <c r="AX1280" s="2406" t="str">
        <f ca="1">IF($E1280&gt;$E$12,"",IF(($E1280&gt;=AX$307),AX1270-$D1280*AX$302,INDEX(F1274:BM1333,AX$307,$E1280)))</f>
        <v/>
      </c>
      <c r="AY1280" s="2406" t="str">
        <f ca="1">IF($E1280&gt;$E$12,"",IF(($E1280&gt;=AY$307),AY1270-$D1280*AY$302,INDEX(F1274:BM1333,AY$307,$E1280)))</f>
        <v/>
      </c>
      <c r="AZ1280" s="2406" t="str">
        <f ca="1">IF($E1280&gt;$E$12,"",IF(($E1280&gt;=AZ$307),AZ1270-$D1280*AZ$302,INDEX(F1274:BM1333,AZ$307,$E1280)))</f>
        <v/>
      </c>
      <c r="BA1280" s="2406" t="str">
        <f ca="1">IF($E1280&gt;$E$12,"",IF(($E1280&gt;=BA$307),BA1270-$D1280*BA$302,INDEX(F1274:BM1333,BA$307,$E1280)))</f>
        <v/>
      </c>
      <c r="BB1280" s="2406" t="str">
        <f ca="1">IF($E1280&gt;$E$12,"",IF(($E1280&gt;=BB$307),BB1270-$D1280*BB$302,INDEX(F1274:BM1333,BB$307,$E1280)))</f>
        <v/>
      </c>
      <c r="BC1280" s="2406" t="str">
        <f ca="1">IF($E1280&gt;$E$12,"",IF(($E1280&gt;=BC$307),BC1270-$D1280*BC$302,INDEX(F1274:BM1333,BC$307,$E1280)))</f>
        <v/>
      </c>
      <c r="BD1280" s="2406" t="str">
        <f ca="1">IF($E1280&gt;$E$12,"",IF(($E1280&gt;=BD$307),BD1270-$D1280*BD$302,INDEX(F1274:BM1333,BD$307,$E1280)))</f>
        <v/>
      </c>
      <c r="BE1280" s="2406" t="str">
        <f ca="1">IF($E1280&gt;$E$12,"",IF(($E1280&gt;=BE$307),BE1270-$D1280*BE$302,INDEX(F1274:BM1333,BE$307,$E1280)))</f>
        <v/>
      </c>
      <c r="BF1280" s="2406" t="str">
        <f ca="1">IF($E1280&gt;$E$12,"",IF(($E1280&gt;=BF$307),BF1270-$D1280*BF$302,INDEX(F1274:BM1333,BF$307,$E1280)))</f>
        <v/>
      </c>
      <c r="BG1280" s="2406" t="str">
        <f ca="1">IF($E1280&gt;$E$12,"",IF(($E1280&gt;=BG$307),BG1270-$D1280*BG$302,INDEX(F1274:BM1333,BG$307,$E1280)))</f>
        <v/>
      </c>
      <c r="BH1280" s="2406" t="str">
        <f ca="1">IF($E1280&gt;$E$12,"",IF(($E1280&gt;=BH$307),BH1270-$D1280*BH$302,INDEX(F1274:BM1333,BH$307,$E1280)))</f>
        <v/>
      </c>
      <c r="BI1280" s="2406" t="str">
        <f ca="1">IF($E1280&gt;$E$12,"",IF(($E1280&gt;=BI$307),BI1270-$D1280*BI$302,INDEX(F1274:BM1333,BI$307,$E1280)))</f>
        <v/>
      </c>
      <c r="BJ1280" s="2406" t="str">
        <f ca="1">IF($E1280&gt;$E$12,"",IF(($E1280&gt;=BJ$307),BJ1270-$D1280*BJ$302,INDEX(F1274:BM1333,BJ$307,$E1280)))</f>
        <v/>
      </c>
      <c r="BK1280" s="2406" t="str">
        <f ca="1">IF($E1280&gt;$E$12,"",IF(($E1280&gt;=BK$307),BK1270-$D1280*BK$302,INDEX(F1274:BM1333,BK$307,$E1280)))</f>
        <v/>
      </c>
      <c r="BL1280" s="2406" t="str">
        <f ca="1">IF($E1280&gt;$E$12,"",IF(($E1280&gt;=BL$307),BL1270-$D1280*BL$302,INDEX(F1274:BM1333,BL$307,$E1280)))</f>
        <v/>
      </c>
      <c r="BM1280" s="2406" t="str">
        <f ca="1">IF($E1280&gt;$E$12,"",IF(($E1280&gt;=BM$307),BM1270-$D1280*BM$302,INDEX(F1274:BM1333,BM$307,$E1280)))</f>
        <v/>
      </c>
    </row>
    <row r="1281" spans="3:65" ht="13.5" x14ac:dyDescent="0.25">
      <c r="C1281" s="2357"/>
      <c r="D1281" s="2405">
        <f ca="1">INDEX(F1269:BM1269,E1281)</f>
        <v>3.35543148595305E-4</v>
      </c>
      <c r="E1281" s="2316">
        <v>8</v>
      </c>
      <c r="F1281" s="2406">
        <f ca="1">IF($E1281&gt;$E$12,"",IF(($E1281&gt;=F$307),F1270-$D1281*F$302,INDEX(F1274:BM1333,F$307,$E1281)))</f>
        <v>0.99979496083502895</v>
      </c>
      <c r="G1281" s="2406">
        <f ca="1">IF($E1281&gt;$E$12,"",IF(($E1281&gt;=G$307),G1270-$D1281*G$302,INDEX(F1274:BM1333,G$307,$E1281)))</f>
        <v>1.9995451513238653</v>
      </c>
      <c r="H1281" s="2406">
        <f ca="1">IF($E1281&gt;$E$12,"",IF(($E1281&gt;=H$307),H1270-$D1281*H$302,INDEX(F1274:BM1333,H$307,$E1281)))</f>
        <v>2.9991943500607872</v>
      </c>
      <c r="I1281" s="2406">
        <f ca="1">IF($E1281&gt;$E$12,"",IF(($E1281&gt;=I$307),I1270-$D1281*I$302,INDEX(F1274:BM1333,I$307,$E1281)))</f>
        <v>3.9986605046456396</v>
      </c>
      <c r="J1281" s="2406">
        <f ca="1">IF($E1281&gt;$E$12,"",IF(($E1281&gt;=J$307),J1270-$D1281*J$302,INDEX(F1274:BM1333,J$307,$E1281)))</f>
        <v>4.9978147448700474</v>
      </c>
      <c r="K1281" s="2406">
        <f ca="1">IF($E1281&gt;$E$12,"",IF(($E1281&gt;=K$307),K1270-$D1281*K$302,INDEX(F1274:BM1333,K$307,$E1281)))</f>
        <v>5.9964484211579627</v>
      </c>
      <c r="L1281" s="2406">
        <f ca="1">IF($E1281&gt;$E$12,"",IF(($E1281&gt;=L$307),L1270-$D1281*L$302,INDEX(F1274:BM1333,L$307,$E1281)))</f>
        <v>6.9942197375734603</v>
      </c>
      <c r="M1281" s="2406">
        <f ca="1">IF($E1281&gt;$E$12,"",IF(($E1281&gt;=M$307),M1270-$D1281*M$302,INDEX(F1274:BM1333,M$307,$E1281)))</f>
        <v>7.990566329543662</v>
      </c>
      <c r="N1281" s="2406">
        <f ca="1">IF($E1281&gt;$E$12,"",IF(($E1281&gt;=N$307),N1270-$D1281*N$302,INDEX(F1274:BM1333,N$307,$E1281)))</f>
        <v>7.996377736183816</v>
      </c>
      <c r="O1281" s="2406">
        <f ca="1">IF($E1281&gt;$E$12,"",IF(($E1281&gt;=O$307),O1270-$D1281*O$302,INDEX(F1274:BM1333,O$307,$E1281)))</f>
        <v>7.9985156973488882</v>
      </c>
      <c r="P1281" s="2406">
        <f ca="1">IF($E1281&gt;$E$12,"",IF(($E1281&gt;=P$307),P1270-$D1281*P$302,INDEX(F1274:BM1333,P$307,$E1281)))</f>
        <v>7.9997600000000002</v>
      </c>
      <c r="Q1281" s="2406" t="str">
        <f ca="1">IF($E1281&gt;$E$12,"",IF(($E1281&gt;=Q$307),Q1270-$D1281*Q$302,INDEX(F1274:BM1333,Q$307,$E1281)))</f>
        <v/>
      </c>
      <c r="R1281" s="2406" t="str">
        <f ca="1">IF($E1281&gt;$E$12,"",IF(($E1281&gt;=R$307),R1270-$D1281*R$302,INDEX(F1274:BM1333,R$307,$E1281)))</f>
        <v/>
      </c>
      <c r="S1281" s="2406" t="str">
        <f ca="1">IF($E1281&gt;$E$12,"",IF(($E1281&gt;=S$307),S1270-$D1281*S$302,INDEX(F1274:BM1333,S$307,$E1281)))</f>
        <v/>
      </c>
      <c r="T1281" s="2406" t="str">
        <f ca="1">IF($E1281&gt;$E$12,"",IF(($E1281&gt;=T$307),T1270-$D1281*T$302,INDEX(F1274:BM1333,T$307,$E1281)))</f>
        <v/>
      </c>
      <c r="U1281" s="2406" t="str">
        <f ca="1">IF($E1281&gt;$E$12,"",IF(($E1281&gt;=U$307),U1270-$D1281*U$302,INDEX(F1274:BM1333,U$307,$E1281)))</f>
        <v/>
      </c>
      <c r="V1281" s="2406" t="str">
        <f ca="1">IF($E1281&gt;$E$12,"",IF(($E1281&gt;=V$307),V1270-$D1281*V$302,INDEX(F1274:BM1333,V$307,$E1281)))</f>
        <v/>
      </c>
      <c r="W1281" s="2406" t="str">
        <f ca="1">IF($E1281&gt;$E$12,"",IF(($E1281&gt;=W$307),W1270-$D1281*W$302,INDEX(F1274:BM1333,W$307,$E1281)))</f>
        <v/>
      </c>
      <c r="X1281" s="2406" t="str">
        <f ca="1">IF($E1281&gt;$E$12,"",IF(($E1281&gt;=X$307),X1270-$D1281*X$302,INDEX(F1274:BM1333,X$307,$E1281)))</f>
        <v/>
      </c>
      <c r="Y1281" s="2406" t="str">
        <f ca="1">IF($E1281&gt;$E$12,"",IF(($E1281&gt;=Y$307),Y1270-$D1281*Y$302,INDEX(F1274:BM1333,Y$307,$E1281)))</f>
        <v/>
      </c>
      <c r="Z1281" s="2406" t="str">
        <f ca="1">IF($E1281&gt;$E$12,"",IF(($E1281&gt;=Z$307),Z1270-$D1281*Z$302,INDEX(F1274:BM1333,Z$307,$E1281)))</f>
        <v/>
      </c>
      <c r="AA1281" s="2406" t="str">
        <f ca="1">IF($E1281&gt;$E$12,"",IF(($E1281&gt;=AA$307),AA1270-$D1281*AA$302,INDEX(F1274:BM1333,AA$307,$E1281)))</f>
        <v/>
      </c>
      <c r="AB1281" s="2406" t="str">
        <f ca="1">IF($E1281&gt;$E$12,"",IF(($E1281&gt;=AB$307),AB1270-$D1281*AB$302,INDEX(F1274:BM1333,AB$307,$E1281)))</f>
        <v/>
      </c>
      <c r="AC1281" s="2406" t="str">
        <f ca="1">IF($E1281&gt;$E$12,"",IF(($E1281&gt;=AC$307),AC1270-$D1281*AC$302,INDEX(F1274:BM1333,AC$307,$E1281)))</f>
        <v/>
      </c>
      <c r="AD1281" s="2406" t="str">
        <f ca="1">IF($E1281&gt;$E$12,"",IF(($E1281&gt;=AD$307),AD1270-$D1281*AD$302,INDEX(F1274:BM1333,AD$307,$E1281)))</f>
        <v/>
      </c>
      <c r="AE1281" s="2406" t="str">
        <f ca="1">IF($E1281&gt;$E$12,"",IF(($E1281&gt;=AE$307),AE1270-$D1281*AE$302,INDEX(F1274:BM1333,AE$307,$E1281)))</f>
        <v/>
      </c>
      <c r="AF1281" s="2406" t="str">
        <f ca="1">IF($E1281&gt;$E$12,"",IF(($E1281&gt;=AF$307),AF1270-$D1281*AF$302,INDEX(F1274:BM1333,AF$307,$E1281)))</f>
        <v/>
      </c>
      <c r="AG1281" s="2406" t="str">
        <f ca="1">IF($E1281&gt;$E$12,"",IF(($E1281&gt;=AG$307),AG1270-$D1281*AG$302,INDEX(F1274:BM1333,AG$307,$E1281)))</f>
        <v/>
      </c>
      <c r="AH1281" s="2406" t="str">
        <f ca="1">IF($E1281&gt;$E$12,"",IF(($E1281&gt;=AH$307),AH1270-$D1281*AH$302,INDEX(F1274:BM1333,AH$307,$E1281)))</f>
        <v/>
      </c>
      <c r="AI1281" s="2406" t="str">
        <f ca="1">IF($E1281&gt;$E$12,"",IF(($E1281&gt;=AI$307),AI1270-$D1281*AI$302,INDEX(F1274:BM1333,AI$307,$E1281)))</f>
        <v/>
      </c>
      <c r="AJ1281" s="2406" t="str">
        <f ca="1">IF($E1281&gt;$E$12,"",IF(($E1281&gt;=AJ$307),AJ1270-$D1281*AJ$302,INDEX(F1274:BM1333,AJ$307,$E1281)))</f>
        <v/>
      </c>
      <c r="AK1281" s="2406" t="str">
        <f ca="1">IF($E1281&gt;$E$12,"",IF(($E1281&gt;=AK$307),AK1270-$D1281*AK$302,INDEX(F1274:BM1333,AK$307,$E1281)))</f>
        <v/>
      </c>
      <c r="AL1281" s="2406" t="str">
        <f ca="1">IF($E1281&gt;$E$12,"",IF(($E1281&gt;=AL$307),AL1270-$D1281*AL$302,INDEX(F1274:BM1333,AL$307,$E1281)))</f>
        <v/>
      </c>
      <c r="AM1281" s="2406" t="str">
        <f ca="1">IF($E1281&gt;$E$12,"",IF(($E1281&gt;=AM$307),AM1270-$D1281*AM$302,INDEX(F1274:BM1333,AM$307,$E1281)))</f>
        <v/>
      </c>
      <c r="AN1281" s="2406" t="str">
        <f ca="1">IF($E1281&gt;$E$12,"",IF(($E1281&gt;=AN$307),AN1270-$D1281*AN$302,INDEX(F1274:BM1333,AN$307,$E1281)))</f>
        <v/>
      </c>
      <c r="AO1281" s="2406" t="str">
        <f ca="1">IF($E1281&gt;$E$12,"",IF(($E1281&gt;=AO$307),AO1270-$D1281*AO$302,INDEX(F1274:BM1333,AO$307,$E1281)))</f>
        <v/>
      </c>
      <c r="AP1281" s="2406" t="str">
        <f ca="1">IF($E1281&gt;$E$12,"",IF(($E1281&gt;=AP$307),AP1270-$D1281*AP$302,INDEX(F1274:BM1333,AP$307,$E1281)))</f>
        <v/>
      </c>
      <c r="AQ1281" s="2406" t="str">
        <f ca="1">IF($E1281&gt;$E$12,"",IF(($E1281&gt;=AQ$307),AQ1270-$D1281*AQ$302,INDEX(F1274:BM1333,AQ$307,$E1281)))</f>
        <v/>
      </c>
      <c r="AR1281" s="2406" t="str">
        <f ca="1">IF($E1281&gt;$E$12,"",IF(($E1281&gt;=AR$307),AR1270-$D1281*AR$302,INDEX(F1274:BM1333,AR$307,$E1281)))</f>
        <v/>
      </c>
      <c r="AS1281" s="2406" t="str">
        <f ca="1">IF($E1281&gt;$E$12,"",IF(($E1281&gt;=AS$307),AS1270-$D1281*AS$302,INDEX(F1274:BM1333,AS$307,$E1281)))</f>
        <v/>
      </c>
      <c r="AT1281" s="2406" t="str">
        <f ca="1">IF($E1281&gt;$E$12,"",IF(($E1281&gt;=AT$307),AT1270-$D1281*AT$302,INDEX(F1274:BM1333,AT$307,$E1281)))</f>
        <v/>
      </c>
      <c r="AU1281" s="2406" t="str">
        <f ca="1">IF($E1281&gt;$E$12,"",IF(($E1281&gt;=AU$307),AU1270-$D1281*AU$302,INDEX(F1274:BM1333,AU$307,$E1281)))</f>
        <v/>
      </c>
      <c r="AV1281" s="2406" t="str">
        <f ca="1">IF($E1281&gt;$E$12,"",IF(($E1281&gt;=AV$307),AV1270-$D1281*AV$302,INDEX(F1274:BM1333,AV$307,$E1281)))</f>
        <v/>
      </c>
      <c r="AW1281" s="2406" t="str">
        <f ca="1">IF($E1281&gt;$E$12,"",IF(($E1281&gt;=AW$307),AW1270-$D1281*AW$302,INDEX(F1274:BM1333,AW$307,$E1281)))</f>
        <v/>
      </c>
      <c r="AX1281" s="2406" t="str">
        <f ca="1">IF($E1281&gt;$E$12,"",IF(($E1281&gt;=AX$307),AX1270-$D1281*AX$302,INDEX(F1274:BM1333,AX$307,$E1281)))</f>
        <v/>
      </c>
      <c r="AY1281" s="2406" t="str">
        <f ca="1">IF($E1281&gt;$E$12,"",IF(($E1281&gt;=AY$307),AY1270-$D1281*AY$302,INDEX(F1274:BM1333,AY$307,$E1281)))</f>
        <v/>
      </c>
      <c r="AZ1281" s="2406" t="str">
        <f ca="1">IF($E1281&gt;$E$12,"",IF(($E1281&gt;=AZ$307),AZ1270-$D1281*AZ$302,INDEX(F1274:BM1333,AZ$307,$E1281)))</f>
        <v/>
      </c>
      <c r="BA1281" s="2406" t="str">
        <f ca="1">IF($E1281&gt;$E$12,"",IF(($E1281&gt;=BA$307),BA1270-$D1281*BA$302,INDEX(F1274:BM1333,BA$307,$E1281)))</f>
        <v/>
      </c>
      <c r="BB1281" s="2406" t="str">
        <f ca="1">IF($E1281&gt;$E$12,"",IF(($E1281&gt;=BB$307),BB1270-$D1281*BB$302,INDEX(F1274:BM1333,BB$307,$E1281)))</f>
        <v/>
      </c>
      <c r="BC1281" s="2406" t="str">
        <f ca="1">IF($E1281&gt;$E$12,"",IF(($E1281&gt;=BC$307),BC1270-$D1281*BC$302,INDEX(F1274:BM1333,BC$307,$E1281)))</f>
        <v/>
      </c>
      <c r="BD1281" s="2406" t="str">
        <f ca="1">IF($E1281&gt;$E$12,"",IF(($E1281&gt;=BD$307),BD1270-$D1281*BD$302,INDEX(F1274:BM1333,BD$307,$E1281)))</f>
        <v/>
      </c>
      <c r="BE1281" s="2406" t="str">
        <f ca="1">IF($E1281&gt;$E$12,"",IF(($E1281&gt;=BE$307),BE1270-$D1281*BE$302,INDEX(F1274:BM1333,BE$307,$E1281)))</f>
        <v/>
      </c>
      <c r="BF1281" s="2406" t="str">
        <f ca="1">IF($E1281&gt;$E$12,"",IF(($E1281&gt;=BF$307),BF1270-$D1281*BF$302,INDEX(F1274:BM1333,BF$307,$E1281)))</f>
        <v/>
      </c>
      <c r="BG1281" s="2406" t="str">
        <f ca="1">IF($E1281&gt;$E$12,"",IF(($E1281&gt;=BG$307),BG1270-$D1281*BG$302,INDEX(F1274:BM1333,BG$307,$E1281)))</f>
        <v/>
      </c>
      <c r="BH1281" s="2406" t="str">
        <f ca="1">IF($E1281&gt;$E$12,"",IF(($E1281&gt;=BH$307),BH1270-$D1281*BH$302,INDEX(F1274:BM1333,BH$307,$E1281)))</f>
        <v/>
      </c>
      <c r="BI1281" s="2406" t="str">
        <f ca="1">IF($E1281&gt;$E$12,"",IF(($E1281&gt;=BI$307),BI1270-$D1281*BI$302,INDEX(F1274:BM1333,BI$307,$E1281)))</f>
        <v/>
      </c>
      <c r="BJ1281" s="2406" t="str">
        <f ca="1">IF($E1281&gt;$E$12,"",IF(($E1281&gt;=BJ$307),BJ1270-$D1281*BJ$302,INDEX(F1274:BM1333,BJ$307,$E1281)))</f>
        <v/>
      </c>
      <c r="BK1281" s="2406" t="str">
        <f ca="1">IF($E1281&gt;$E$12,"",IF(($E1281&gt;=BK$307),BK1270-$D1281*BK$302,INDEX(F1274:BM1333,BK$307,$E1281)))</f>
        <v/>
      </c>
      <c r="BL1281" s="2406" t="str">
        <f ca="1">IF($E1281&gt;$E$12,"",IF(($E1281&gt;=BL$307),BL1270-$D1281*BL$302,INDEX(F1274:BM1333,BL$307,$E1281)))</f>
        <v/>
      </c>
      <c r="BM1281" s="2406" t="str">
        <f ca="1">IF($E1281&gt;$E$12,"",IF(($E1281&gt;=BM$307),BM1270-$D1281*BM$302,INDEX(F1274:BM1333,BM$307,$E1281)))</f>
        <v/>
      </c>
    </row>
    <row r="1282" spans="3:65" ht="13.5" x14ac:dyDescent="0.25">
      <c r="C1282" s="2357"/>
      <c r="D1282" s="2405">
        <f ca="1">INDEX(F1269:BM1269,E1282)</f>
        <v>1.2344312923247524E-4</v>
      </c>
      <c r="E1282" s="2316">
        <v>9</v>
      </c>
      <c r="F1282" s="2406">
        <f ca="1">IF($E1282&gt;$E$12,"",IF(($E1282&gt;=F$307),F1270-$D1282*F$302,INDEX(F1274:BM1333,F$307,$E1282)))</f>
        <v>0.99990560475797907</v>
      </c>
      <c r="G1282" s="2406">
        <f ca="1">IF($E1282&gt;$E$12,"",IF(($E1282&gt;=G$307),G1270-$D1282*G$302,INDEX(F1274:BM1333,G$307,$E1282)))</f>
        <v>1.9997947389319097</v>
      </c>
      <c r="H1282" s="2406">
        <f ca="1">IF($E1282&gt;$E$12,"",IF(($E1282&gt;=H$307),H1270-$D1282*H$302,INDEX(F1274:BM1333,H$307,$E1282)))</f>
        <v>2.9996467192019822</v>
      </c>
      <c r="I1282" s="2406">
        <f ca="1">IF($E1282&gt;$E$12,"",IF(($E1282&gt;=I$307),I1270-$D1282*I$302,INDEX(F1274:BM1333,I$307,$E1282)))</f>
        <v>3.9994313592715067</v>
      </c>
      <c r="J1282" s="2406">
        <f ca="1">IF($E1282&gt;$E$12,"",IF(($E1282&gt;=J$307),J1270-$D1282*J$302,INDEX(F1274:BM1333,J$307,$E1282)))</f>
        <v>4.9991012490179596</v>
      </c>
      <c r="K1282" s="2406">
        <f ca="1">IF($E1282&gt;$E$12,"",IF(($E1282&gt;=K$307),K1270-$D1282*K$302,INDEX(F1274:BM1333,K$307,$E1282)))</f>
        <v>5.9985796282491313</v>
      </c>
      <c r="L1282" s="2406">
        <f ca="1">IF($E1282&gt;$E$12,"",IF(($E1282&gt;=L$307),L1270-$D1282*L$302,INDEX(F1274:BM1333,L$307,$E1282)))</f>
        <v>6.997740753494873</v>
      </c>
      <c r="M1282" s="2406">
        <f ca="1">IF($E1282&gt;$E$12,"",IF(($E1282&gt;=M$307),M1270-$D1282*M$302,INDEX(F1274:BM1333,M$307,$E1282)))</f>
        <v>7.996377736183816</v>
      </c>
      <c r="N1282" s="2406">
        <f ca="1">IF($E1282&gt;$E$12,"",IF(($E1282&gt;=N$307),N1270-$D1282*N$302,INDEX(F1274:BM1333,N$307,$E1282)))</f>
        <v>8.9941496260691594</v>
      </c>
      <c r="O1282" s="2406">
        <f ca="1">IF($E1282&gt;$E$12,"",IF(($E1282&gt;=O$307),O1270-$D1282*O$302,INDEX(F1274:BM1333,O$307,$E1282)))</f>
        <v>8.9976770335687259</v>
      </c>
      <c r="P1282" s="2406">
        <f ca="1">IF($E1282&gt;$E$12,"",IF(($E1282&gt;=P$307),P1270-$D1282*P$302,INDEX(F1274:BM1333,P$307,$E1282)))</f>
        <v>8.9997299999999996</v>
      </c>
      <c r="Q1282" s="2406" t="str">
        <f ca="1">IF($E1282&gt;$E$12,"",IF(($E1282&gt;=Q$307),Q1270-$D1282*Q$302,INDEX(F1274:BM1333,Q$307,$E1282)))</f>
        <v/>
      </c>
      <c r="R1282" s="2406" t="str">
        <f ca="1">IF($E1282&gt;$E$12,"",IF(($E1282&gt;=R$307),R1270-$D1282*R$302,INDEX(F1274:BM1333,R$307,$E1282)))</f>
        <v/>
      </c>
      <c r="S1282" s="2406" t="str">
        <f ca="1">IF($E1282&gt;$E$12,"",IF(($E1282&gt;=S$307),S1270-$D1282*S$302,INDEX(F1274:BM1333,S$307,$E1282)))</f>
        <v/>
      </c>
      <c r="T1282" s="2406" t="str">
        <f ca="1">IF($E1282&gt;$E$12,"",IF(($E1282&gt;=T$307),T1270-$D1282*T$302,INDEX(F1274:BM1333,T$307,$E1282)))</f>
        <v/>
      </c>
      <c r="U1282" s="2406" t="str">
        <f ca="1">IF($E1282&gt;$E$12,"",IF(($E1282&gt;=U$307),U1270-$D1282*U$302,INDEX(F1274:BM1333,U$307,$E1282)))</f>
        <v/>
      </c>
      <c r="V1282" s="2406" t="str">
        <f ca="1">IF($E1282&gt;$E$12,"",IF(($E1282&gt;=V$307),V1270-$D1282*V$302,INDEX(F1274:BM1333,V$307,$E1282)))</f>
        <v/>
      </c>
      <c r="W1282" s="2406" t="str">
        <f ca="1">IF($E1282&gt;$E$12,"",IF(($E1282&gt;=W$307),W1270-$D1282*W$302,INDEX(F1274:BM1333,W$307,$E1282)))</f>
        <v/>
      </c>
      <c r="X1282" s="2406" t="str">
        <f ca="1">IF($E1282&gt;$E$12,"",IF(($E1282&gt;=X$307),X1270-$D1282*X$302,INDEX(F1274:BM1333,X$307,$E1282)))</f>
        <v/>
      </c>
      <c r="Y1282" s="2406" t="str">
        <f ca="1">IF($E1282&gt;$E$12,"",IF(($E1282&gt;=Y$307),Y1270-$D1282*Y$302,INDEX(F1274:BM1333,Y$307,$E1282)))</f>
        <v/>
      </c>
      <c r="Z1282" s="2406" t="str">
        <f ca="1">IF($E1282&gt;$E$12,"",IF(($E1282&gt;=Z$307),Z1270-$D1282*Z$302,INDEX(F1274:BM1333,Z$307,$E1282)))</f>
        <v/>
      </c>
      <c r="AA1282" s="2406" t="str">
        <f ca="1">IF($E1282&gt;$E$12,"",IF(($E1282&gt;=AA$307),AA1270-$D1282*AA$302,INDEX(F1274:BM1333,AA$307,$E1282)))</f>
        <v/>
      </c>
      <c r="AB1282" s="2406" t="str">
        <f ca="1">IF($E1282&gt;$E$12,"",IF(($E1282&gt;=AB$307),AB1270-$D1282*AB$302,INDEX(F1274:BM1333,AB$307,$E1282)))</f>
        <v/>
      </c>
      <c r="AC1282" s="2406" t="str">
        <f ca="1">IF($E1282&gt;$E$12,"",IF(($E1282&gt;=AC$307),AC1270-$D1282*AC$302,INDEX(F1274:BM1333,AC$307,$E1282)))</f>
        <v/>
      </c>
      <c r="AD1282" s="2406" t="str">
        <f ca="1">IF($E1282&gt;$E$12,"",IF(($E1282&gt;=AD$307),AD1270-$D1282*AD$302,INDEX(F1274:BM1333,AD$307,$E1282)))</f>
        <v/>
      </c>
      <c r="AE1282" s="2406" t="str">
        <f ca="1">IF($E1282&gt;$E$12,"",IF(($E1282&gt;=AE$307),AE1270-$D1282*AE$302,INDEX(F1274:BM1333,AE$307,$E1282)))</f>
        <v/>
      </c>
      <c r="AF1282" s="2406" t="str">
        <f ca="1">IF($E1282&gt;$E$12,"",IF(($E1282&gt;=AF$307),AF1270-$D1282*AF$302,INDEX(F1274:BM1333,AF$307,$E1282)))</f>
        <v/>
      </c>
      <c r="AG1282" s="2406" t="str">
        <f ca="1">IF($E1282&gt;$E$12,"",IF(($E1282&gt;=AG$307),AG1270-$D1282*AG$302,INDEX(F1274:BM1333,AG$307,$E1282)))</f>
        <v/>
      </c>
      <c r="AH1282" s="2406" t="str">
        <f ca="1">IF($E1282&gt;$E$12,"",IF(($E1282&gt;=AH$307),AH1270-$D1282*AH$302,INDEX(F1274:BM1333,AH$307,$E1282)))</f>
        <v/>
      </c>
      <c r="AI1282" s="2406" t="str">
        <f ca="1">IF($E1282&gt;$E$12,"",IF(($E1282&gt;=AI$307),AI1270-$D1282*AI$302,INDEX(F1274:BM1333,AI$307,$E1282)))</f>
        <v/>
      </c>
      <c r="AJ1282" s="2406" t="str">
        <f ca="1">IF($E1282&gt;$E$12,"",IF(($E1282&gt;=AJ$307),AJ1270-$D1282*AJ$302,INDEX(F1274:BM1333,AJ$307,$E1282)))</f>
        <v/>
      </c>
      <c r="AK1282" s="2406" t="str">
        <f ca="1">IF($E1282&gt;$E$12,"",IF(($E1282&gt;=AK$307),AK1270-$D1282*AK$302,INDEX(F1274:BM1333,AK$307,$E1282)))</f>
        <v/>
      </c>
      <c r="AL1282" s="2406" t="str">
        <f ca="1">IF($E1282&gt;$E$12,"",IF(($E1282&gt;=AL$307),AL1270-$D1282*AL$302,INDEX(F1274:BM1333,AL$307,$E1282)))</f>
        <v/>
      </c>
      <c r="AM1282" s="2406" t="str">
        <f ca="1">IF($E1282&gt;$E$12,"",IF(($E1282&gt;=AM$307),AM1270-$D1282*AM$302,INDEX(F1274:BM1333,AM$307,$E1282)))</f>
        <v/>
      </c>
      <c r="AN1282" s="2406" t="str">
        <f ca="1">IF($E1282&gt;$E$12,"",IF(($E1282&gt;=AN$307),AN1270-$D1282*AN$302,INDEX(F1274:BM1333,AN$307,$E1282)))</f>
        <v/>
      </c>
      <c r="AO1282" s="2406" t="str">
        <f ca="1">IF($E1282&gt;$E$12,"",IF(($E1282&gt;=AO$307),AO1270-$D1282*AO$302,INDEX(F1274:BM1333,AO$307,$E1282)))</f>
        <v/>
      </c>
      <c r="AP1282" s="2406" t="str">
        <f ca="1">IF($E1282&gt;$E$12,"",IF(($E1282&gt;=AP$307),AP1270-$D1282*AP$302,INDEX(F1274:BM1333,AP$307,$E1282)))</f>
        <v/>
      </c>
      <c r="AQ1282" s="2406" t="str">
        <f ca="1">IF($E1282&gt;$E$12,"",IF(($E1282&gt;=AQ$307),AQ1270-$D1282*AQ$302,INDEX(F1274:BM1333,AQ$307,$E1282)))</f>
        <v/>
      </c>
      <c r="AR1282" s="2406" t="str">
        <f ca="1">IF($E1282&gt;$E$12,"",IF(($E1282&gt;=AR$307),AR1270-$D1282*AR$302,INDEX(F1274:BM1333,AR$307,$E1282)))</f>
        <v/>
      </c>
      <c r="AS1282" s="2406" t="str">
        <f ca="1">IF($E1282&gt;$E$12,"",IF(($E1282&gt;=AS$307),AS1270-$D1282*AS$302,INDEX(F1274:BM1333,AS$307,$E1282)))</f>
        <v/>
      </c>
      <c r="AT1282" s="2406" t="str">
        <f ca="1">IF($E1282&gt;$E$12,"",IF(($E1282&gt;=AT$307),AT1270-$D1282*AT$302,INDEX(F1274:BM1333,AT$307,$E1282)))</f>
        <v/>
      </c>
      <c r="AU1282" s="2406" t="str">
        <f ca="1">IF($E1282&gt;$E$12,"",IF(($E1282&gt;=AU$307),AU1270-$D1282*AU$302,INDEX(F1274:BM1333,AU$307,$E1282)))</f>
        <v/>
      </c>
      <c r="AV1282" s="2406" t="str">
        <f ca="1">IF($E1282&gt;$E$12,"",IF(($E1282&gt;=AV$307),AV1270-$D1282*AV$302,INDEX(F1274:BM1333,AV$307,$E1282)))</f>
        <v/>
      </c>
      <c r="AW1282" s="2406" t="str">
        <f ca="1">IF($E1282&gt;$E$12,"",IF(($E1282&gt;=AW$307),AW1270-$D1282*AW$302,INDEX(F1274:BM1333,AW$307,$E1282)))</f>
        <v/>
      </c>
      <c r="AX1282" s="2406" t="str">
        <f ca="1">IF($E1282&gt;$E$12,"",IF(($E1282&gt;=AX$307),AX1270-$D1282*AX$302,INDEX(F1274:BM1333,AX$307,$E1282)))</f>
        <v/>
      </c>
      <c r="AY1282" s="2406" t="str">
        <f ca="1">IF($E1282&gt;$E$12,"",IF(($E1282&gt;=AY$307),AY1270-$D1282*AY$302,INDEX(F1274:BM1333,AY$307,$E1282)))</f>
        <v/>
      </c>
      <c r="AZ1282" s="2406" t="str">
        <f ca="1">IF($E1282&gt;$E$12,"",IF(($E1282&gt;=AZ$307),AZ1270-$D1282*AZ$302,INDEX(F1274:BM1333,AZ$307,$E1282)))</f>
        <v/>
      </c>
      <c r="BA1282" s="2406" t="str">
        <f ca="1">IF($E1282&gt;$E$12,"",IF(($E1282&gt;=BA$307),BA1270-$D1282*BA$302,INDEX(F1274:BM1333,BA$307,$E1282)))</f>
        <v/>
      </c>
      <c r="BB1282" s="2406" t="str">
        <f ca="1">IF($E1282&gt;$E$12,"",IF(($E1282&gt;=BB$307),BB1270-$D1282*BB$302,INDEX(F1274:BM1333,BB$307,$E1282)))</f>
        <v/>
      </c>
      <c r="BC1282" s="2406" t="str">
        <f ca="1">IF($E1282&gt;$E$12,"",IF(($E1282&gt;=BC$307),BC1270-$D1282*BC$302,INDEX(F1274:BM1333,BC$307,$E1282)))</f>
        <v/>
      </c>
      <c r="BD1282" s="2406" t="str">
        <f ca="1">IF($E1282&gt;$E$12,"",IF(($E1282&gt;=BD$307),BD1270-$D1282*BD$302,INDEX(F1274:BM1333,BD$307,$E1282)))</f>
        <v/>
      </c>
      <c r="BE1282" s="2406" t="str">
        <f ca="1">IF($E1282&gt;$E$12,"",IF(($E1282&gt;=BE$307),BE1270-$D1282*BE$302,INDEX(F1274:BM1333,BE$307,$E1282)))</f>
        <v/>
      </c>
      <c r="BF1282" s="2406" t="str">
        <f ca="1">IF($E1282&gt;$E$12,"",IF(($E1282&gt;=BF$307),BF1270-$D1282*BF$302,INDEX(F1274:BM1333,BF$307,$E1282)))</f>
        <v/>
      </c>
      <c r="BG1282" s="2406" t="str">
        <f ca="1">IF($E1282&gt;$E$12,"",IF(($E1282&gt;=BG$307),BG1270-$D1282*BG$302,INDEX(F1274:BM1333,BG$307,$E1282)))</f>
        <v/>
      </c>
      <c r="BH1282" s="2406" t="str">
        <f ca="1">IF($E1282&gt;$E$12,"",IF(($E1282&gt;=BH$307),BH1270-$D1282*BH$302,INDEX(F1274:BM1333,BH$307,$E1282)))</f>
        <v/>
      </c>
      <c r="BI1282" s="2406" t="str">
        <f ca="1">IF($E1282&gt;$E$12,"",IF(($E1282&gt;=BI$307),BI1270-$D1282*BI$302,INDEX(F1274:BM1333,BI$307,$E1282)))</f>
        <v/>
      </c>
      <c r="BJ1282" s="2406" t="str">
        <f ca="1">IF($E1282&gt;$E$12,"",IF(($E1282&gt;=BJ$307),BJ1270-$D1282*BJ$302,INDEX(F1274:BM1333,BJ$307,$E1282)))</f>
        <v/>
      </c>
      <c r="BK1282" s="2406" t="str">
        <f ca="1">IF($E1282&gt;$E$12,"",IF(($E1282&gt;=BK$307),BK1270-$D1282*BK$302,INDEX(F1274:BM1333,BK$307,$E1282)))</f>
        <v/>
      </c>
      <c r="BL1282" s="2406" t="str">
        <f ca="1">IF($E1282&gt;$E$12,"",IF(($E1282&gt;=BL$307),BL1270-$D1282*BL$302,INDEX(F1274:BM1333,BL$307,$E1282)))</f>
        <v/>
      </c>
      <c r="BM1282" s="2406" t="str">
        <f ca="1">IF($E1282&gt;$E$12,"",IF(($E1282&gt;=BM$307),BM1270-$D1282*BM$302,INDEX(F1274:BM1333,BM$307,$E1282)))</f>
        <v/>
      </c>
    </row>
    <row r="1283" spans="3:65" ht="13.5" x14ac:dyDescent="0.25">
      <c r="C1283" s="2357"/>
      <c r="D1283" s="2405">
        <f ca="1">INDEX(F1269:BM1269,E1283)</f>
        <v>4.5413551784614718E-5</v>
      </c>
      <c r="E1283" s="2316">
        <v>10</v>
      </c>
      <c r="F1283" s="2406">
        <f ca="1">IF($E1283&gt;$E$12,"",IF(($E1283&gt;=F$307),F1270-$D1283*F$302,INDEX(F1274:BM1333,F$307,$E1283)))</f>
        <v>0.99994630960365005</v>
      </c>
      <c r="G1283" s="2406">
        <f ca="1">IF($E1283&gt;$E$12,"",IF(($E1283&gt;=G$307),G1270-$D1283*G$302,INDEX(F1274:BM1333,G$307,$E1283)))</f>
        <v>1.9998865598362661</v>
      </c>
      <c r="H1283" s="2406">
        <f ca="1">IF($E1283&gt;$E$12,"",IF(($E1283&gt;=H$307),H1270-$D1283*H$302,INDEX(F1274:BM1333,H$307,$E1283)))</f>
        <v>2.9998131415014426</v>
      </c>
      <c r="I1283" s="2406">
        <f ca="1">IF($E1283&gt;$E$12,"",IF(($E1283&gt;=I$307),I1270-$D1283*I$302,INDEX(F1274:BM1333,I$307,$E1283)))</f>
        <v>3.9997149493480699</v>
      </c>
      <c r="J1283" s="2406">
        <f ca="1">IF($E1283&gt;$E$12,"",IF(($E1283&gt;=J$307),J1270-$D1283*J$302,INDEX(F1274:BM1333,J$307,$E1283)))</f>
        <v>4.9995745416435238</v>
      </c>
      <c r="K1283" s="2406">
        <f ca="1">IF($E1283&gt;$E$12,"",IF(($E1283&gt;=K$307),K1270-$D1283*K$302,INDEX(F1274:BM1333,K$307,$E1283)))</f>
        <v>5.9993636790440217</v>
      </c>
      <c r="L1283" s="2406">
        <f ca="1">IF($E1283&gt;$E$12,"",IF(($E1283&gt;=L$307),L1270-$D1283*L$302,INDEX(F1274:BM1333,L$307,$E1283)))</f>
        <v>6.9990361017242622</v>
      </c>
      <c r="M1283" s="2406">
        <f ca="1">IF($E1283&gt;$E$12,"",IF(($E1283&gt;=M$307),M1270-$D1283*M$302,INDEX(F1274:BM1333,M$307,$E1283)))</f>
        <v>7.9985156973488882</v>
      </c>
      <c r="N1283" s="2406">
        <f ca="1">IF($E1283&gt;$E$12,"",IF(($E1283&gt;=N$307),N1270-$D1283*N$302,INDEX(F1274:BM1333,N$307,$E1283)))</f>
        <v>8.9976770335687259</v>
      </c>
      <c r="O1283" s="2406">
        <f ca="1">IF($E1283&gt;$E$12,"",IF(($E1283&gt;=O$307),O1270-$D1283*O$302,INDEX(F1274:BM1333,O$307,$E1283)))</f>
        <v>9.9963132757739501</v>
      </c>
      <c r="P1283" s="2406">
        <f ca="1">IF($E1283&gt;$E$12,"",IF(($E1283&gt;=P$307),P1270-$D1283*P$302,INDEX(F1274:BM1333,P$307,$E1283)))</f>
        <v>9.9997000000000007</v>
      </c>
      <c r="Q1283" s="2406" t="str">
        <f ca="1">IF($E1283&gt;$E$12,"",IF(($E1283&gt;=Q$307),Q1270-$D1283*Q$302,INDEX(F1274:BM1333,Q$307,$E1283)))</f>
        <v/>
      </c>
      <c r="R1283" s="2406" t="str">
        <f ca="1">IF($E1283&gt;$E$12,"",IF(($E1283&gt;=R$307),R1270-$D1283*R$302,INDEX(F1274:BM1333,R$307,$E1283)))</f>
        <v/>
      </c>
      <c r="S1283" s="2406" t="str">
        <f ca="1">IF($E1283&gt;$E$12,"",IF(($E1283&gt;=S$307),S1270-$D1283*S$302,INDEX(F1274:BM1333,S$307,$E1283)))</f>
        <v/>
      </c>
      <c r="T1283" s="2406" t="str">
        <f ca="1">IF($E1283&gt;$E$12,"",IF(($E1283&gt;=T$307),T1270-$D1283*T$302,INDEX(F1274:BM1333,T$307,$E1283)))</f>
        <v/>
      </c>
      <c r="U1283" s="2406" t="str">
        <f ca="1">IF($E1283&gt;$E$12,"",IF(($E1283&gt;=U$307),U1270-$D1283*U$302,INDEX(F1274:BM1333,U$307,$E1283)))</f>
        <v/>
      </c>
      <c r="V1283" s="2406" t="str">
        <f ca="1">IF($E1283&gt;$E$12,"",IF(($E1283&gt;=V$307),V1270-$D1283*V$302,INDEX(F1274:BM1333,V$307,$E1283)))</f>
        <v/>
      </c>
      <c r="W1283" s="2406" t="str">
        <f ca="1">IF($E1283&gt;$E$12,"",IF(($E1283&gt;=W$307),W1270-$D1283*W$302,INDEX(F1274:BM1333,W$307,$E1283)))</f>
        <v/>
      </c>
      <c r="X1283" s="2406" t="str">
        <f ca="1">IF($E1283&gt;$E$12,"",IF(($E1283&gt;=X$307),X1270-$D1283*X$302,INDEX(F1274:BM1333,X$307,$E1283)))</f>
        <v/>
      </c>
      <c r="Y1283" s="2406" t="str">
        <f ca="1">IF($E1283&gt;$E$12,"",IF(($E1283&gt;=Y$307),Y1270-$D1283*Y$302,INDEX(F1274:BM1333,Y$307,$E1283)))</f>
        <v/>
      </c>
      <c r="Z1283" s="2406" t="str">
        <f ca="1">IF($E1283&gt;$E$12,"",IF(($E1283&gt;=Z$307),Z1270-$D1283*Z$302,INDEX(F1274:BM1333,Z$307,$E1283)))</f>
        <v/>
      </c>
      <c r="AA1283" s="2406" t="str">
        <f ca="1">IF($E1283&gt;$E$12,"",IF(($E1283&gt;=AA$307),AA1270-$D1283*AA$302,INDEX(F1274:BM1333,AA$307,$E1283)))</f>
        <v/>
      </c>
      <c r="AB1283" s="2406" t="str">
        <f ca="1">IF($E1283&gt;$E$12,"",IF(($E1283&gt;=AB$307),AB1270-$D1283*AB$302,INDEX(F1274:BM1333,AB$307,$E1283)))</f>
        <v/>
      </c>
      <c r="AC1283" s="2406" t="str">
        <f ca="1">IF($E1283&gt;$E$12,"",IF(($E1283&gt;=AC$307),AC1270-$D1283*AC$302,INDEX(F1274:BM1333,AC$307,$E1283)))</f>
        <v/>
      </c>
      <c r="AD1283" s="2406" t="str">
        <f ca="1">IF($E1283&gt;$E$12,"",IF(($E1283&gt;=AD$307),AD1270-$D1283*AD$302,INDEX(F1274:BM1333,AD$307,$E1283)))</f>
        <v/>
      </c>
      <c r="AE1283" s="2406" t="str">
        <f ca="1">IF($E1283&gt;$E$12,"",IF(($E1283&gt;=AE$307),AE1270-$D1283*AE$302,INDEX(F1274:BM1333,AE$307,$E1283)))</f>
        <v/>
      </c>
      <c r="AF1283" s="2406" t="str">
        <f ca="1">IF($E1283&gt;$E$12,"",IF(($E1283&gt;=AF$307),AF1270-$D1283*AF$302,INDEX(F1274:BM1333,AF$307,$E1283)))</f>
        <v/>
      </c>
      <c r="AG1283" s="2406" t="str">
        <f ca="1">IF($E1283&gt;$E$12,"",IF(($E1283&gt;=AG$307),AG1270-$D1283*AG$302,INDEX(F1274:BM1333,AG$307,$E1283)))</f>
        <v/>
      </c>
      <c r="AH1283" s="2406" t="str">
        <f ca="1">IF($E1283&gt;$E$12,"",IF(($E1283&gt;=AH$307),AH1270-$D1283*AH$302,INDEX(F1274:BM1333,AH$307,$E1283)))</f>
        <v/>
      </c>
      <c r="AI1283" s="2406" t="str">
        <f ca="1">IF($E1283&gt;$E$12,"",IF(($E1283&gt;=AI$307),AI1270-$D1283*AI$302,INDEX(F1274:BM1333,AI$307,$E1283)))</f>
        <v/>
      </c>
      <c r="AJ1283" s="2406" t="str">
        <f ca="1">IF($E1283&gt;$E$12,"",IF(($E1283&gt;=AJ$307),AJ1270-$D1283*AJ$302,INDEX(F1274:BM1333,AJ$307,$E1283)))</f>
        <v/>
      </c>
      <c r="AK1283" s="2406" t="str">
        <f ca="1">IF($E1283&gt;$E$12,"",IF(($E1283&gt;=AK$307),AK1270-$D1283*AK$302,INDEX(F1274:BM1333,AK$307,$E1283)))</f>
        <v/>
      </c>
      <c r="AL1283" s="2406" t="str">
        <f ca="1">IF($E1283&gt;$E$12,"",IF(($E1283&gt;=AL$307),AL1270-$D1283*AL$302,INDEX(F1274:BM1333,AL$307,$E1283)))</f>
        <v/>
      </c>
      <c r="AM1283" s="2406" t="str">
        <f ca="1">IF($E1283&gt;$E$12,"",IF(($E1283&gt;=AM$307),AM1270-$D1283*AM$302,INDEX(F1274:BM1333,AM$307,$E1283)))</f>
        <v/>
      </c>
      <c r="AN1283" s="2406" t="str">
        <f ca="1">IF($E1283&gt;$E$12,"",IF(($E1283&gt;=AN$307),AN1270-$D1283*AN$302,INDEX(F1274:BM1333,AN$307,$E1283)))</f>
        <v/>
      </c>
      <c r="AO1283" s="2406" t="str">
        <f ca="1">IF($E1283&gt;$E$12,"",IF(($E1283&gt;=AO$307),AO1270-$D1283*AO$302,INDEX(F1274:BM1333,AO$307,$E1283)))</f>
        <v/>
      </c>
      <c r="AP1283" s="2406" t="str">
        <f ca="1">IF($E1283&gt;$E$12,"",IF(($E1283&gt;=AP$307),AP1270-$D1283*AP$302,INDEX(F1274:BM1333,AP$307,$E1283)))</f>
        <v/>
      </c>
      <c r="AQ1283" s="2406" t="str">
        <f ca="1">IF($E1283&gt;$E$12,"",IF(($E1283&gt;=AQ$307),AQ1270-$D1283*AQ$302,INDEX(F1274:BM1333,AQ$307,$E1283)))</f>
        <v/>
      </c>
      <c r="AR1283" s="2406" t="str">
        <f ca="1">IF($E1283&gt;$E$12,"",IF(($E1283&gt;=AR$307),AR1270-$D1283*AR$302,INDEX(F1274:BM1333,AR$307,$E1283)))</f>
        <v/>
      </c>
      <c r="AS1283" s="2406" t="str">
        <f ca="1">IF($E1283&gt;$E$12,"",IF(($E1283&gt;=AS$307),AS1270-$D1283*AS$302,INDEX(F1274:BM1333,AS$307,$E1283)))</f>
        <v/>
      </c>
      <c r="AT1283" s="2406" t="str">
        <f ca="1">IF($E1283&gt;$E$12,"",IF(($E1283&gt;=AT$307),AT1270-$D1283*AT$302,INDEX(F1274:BM1333,AT$307,$E1283)))</f>
        <v/>
      </c>
      <c r="AU1283" s="2406" t="str">
        <f ca="1">IF($E1283&gt;$E$12,"",IF(($E1283&gt;=AU$307),AU1270-$D1283*AU$302,INDEX(F1274:BM1333,AU$307,$E1283)))</f>
        <v/>
      </c>
      <c r="AV1283" s="2406" t="str">
        <f ca="1">IF($E1283&gt;$E$12,"",IF(($E1283&gt;=AV$307),AV1270-$D1283*AV$302,INDEX(F1274:BM1333,AV$307,$E1283)))</f>
        <v/>
      </c>
      <c r="AW1283" s="2406" t="str">
        <f ca="1">IF($E1283&gt;$E$12,"",IF(($E1283&gt;=AW$307),AW1270-$D1283*AW$302,INDEX(F1274:BM1333,AW$307,$E1283)))</f>
        <v/>
      </c>
      <c r="AX1283" s="2406" t="str">
        <f ca="1">IF($E1283&gt;$E$12,"",IF(($E1283&gt;=AX$307),AX1270-$D1283*AX$302,INDEX(F1274:BM1333,AX$307,$E1283)))</f>
        <v/>
      </c>
      <c r="AY1283" s="2406" t="str">
        <f ca="1">IF($E1283&gt;$E$12,"",IF(($E1283&gt;=AY$307),AY1270-$D1283*AY$302,INDEX(F1274:BM1333,AY$307,$E1283)))</f>
        <v/>
      </c>
      <c r="AZ1283" s="2406" t="str">
        <f ca="1">IF($E1283&gt;$E$12,"",IF(($E1283&gt;=AZ$307),AZ1270-$D1283*AZ$302,INDEX(F1274:BM1333,AZ$307,$E1283)))</f>
        <v/>
      </c>
      <c r="BA1283" s="2406" t="str">
        <f ca="1">IF($E1283&gt;$E$12,"",IF(($E1283&gt;=BA$307),BA1270-$D1283*BA$302,INDEX(F1274:BM1333,BA$307,$E1283)))</f>
        <v/>
      </c>
      <c r="BB1283" s="2406" t="str">
        <f ca="1">IF($E1283&gt;$E$12,"",IF(($E1283&gt;=BB$307),BB1270-$D1283*BB$302,INDEX(F1274:BM1333,BB$307,$E1283)))</f>
        <v/>
      </c>
      <c r="BC1283" s="2406" t="str">
        <f ca="1">IF($E1283&gt;$E$12,"",IF(($E1283&gt;=BC$307),BC1270-$D1283*BC$302,INDEX(F1274:BM1333,BC$307,$E1283)))</f>
        <v/>
      </c>
      <c r="BD1283" s="2406" t="str">
        <f ca="1">IF($E1283&gt;$E$12,"",IF(($E1283&gt;=BD$307),BD1270-$D1283*BD$302,INDEX(F1274:BM1333,BD$307,$E1283)))</f>
        <v/>
      </c>
      <c r="BE1283" s="2406" t="str">
        <f ca="1">IF($E1283&gt;$E$12,"",IF(($E1283&gt;=BE$307),BE1270-$D1283*BE$302,INDEX(F1274:BM1333,BE$307,$E1283)))</f>
        <v/>
      </c>
      <c r="BF1283" s="2406" t="str">
        <f ca="1">IF($E1283&gt;$E$12,"",IF(($E1283&gt;=BF$307),BF1270-$D1283*BF$302,INDEX(F1274:BM1333,BF$307,$E1283)))</f>
        <v/>
      </c>
      <c r="BG1283" s="2406" t="str">
        <f ca="1">IF($E1283&gt;$E$12,"",IF(($E1283&gt;=BG$307),BG1270-$D1283*BG$302,INDEX(F1274:BM1333,BG$307,$E1283)))</f>
        <v/>
      </c>
      <c r="BH1283" s="2406" t="str">
        <f ca="1">IF($E1283&gt;$E$12,"",IF(($E1283&gt;=BH$307),BH1270-$D1283*BH$302,INDEX(F1274:BM1333,BH$307,$E1283)))</f>
        <v/>
      </c>
      <c r="BI1283" s="2406" t="str">
        <f ca="1">IF($E1283&gt;$E$12,"",IF(($E1283&gt;=BI$307),BI1270-$D1283*BI$302,INDEX(F1274:BM1333,BI$307,$E1283)))</f>
        <v/>
      </c>
      <c r="BJ1283" s="2406" t="str">
        <f ca="1">IF($E1283&gt;$E$12,"",IF(($E1283&gt;=BJ$307),BJ1270-$D1283*BJ$302,INDEX(F1274:BM1333,BJ$307,$E1283)))</f>
        <v/>
      </c>
      <c r="BK1283" s="2406" t="str">
        <f ca="1">IF($E1283&gt;$E$12,"",IF(($E1283&gt;=BK$307),BK1270-$D1283*BK$302,INDEX(F1274:BM1333,BK$307,$E1283)))</f>
        <v/>
      </c>
      <c r="BL1283" s="2406" t="str">
        <f ca="1">IF($E1283&gt;$E$12,"",IF(($E1283&gt;=BL$307),BL1270-$D1283*BL$302,INDEX(F1274:BM1333,BL$307,$E1283)))</f>
        <v/>
      </c>
      <c r="BM1283" s="2406" t="str">
        <f ca="1">IF($E1283&gt;$E$12,"",IF(($E1283&gt;=BM$307),BM1270-$D1283*BM$302,INDEX(F1274:BM1333,BM$307,$E1283)))</f>
        <v/>
      </c>
    </row>
    <row r="1284" spans="3:65" ht="13.5" x14ac:dyDescent="0.25">
      <c r="C1284" s="2357"/>
      <c r="D1284" s="2405">
        <f ca="1">INDEX(F1269:BM1269,E1284)</f>
        <v>8.7722866761319328E-27</v>
      </c>
      <c r="E1284" s="2316">
        <v>11</v>
      </c>
      <c r="F1284" s="2406">
        <f ca="1">IF($E1284&gt;$E$12,"",IF(($E1284&gt;=F$307),F1270-$D1284*F$302,INDEX(F1274:BM1333,F$307,$E1284)))</f>
        <v>0.99997000000000003</v>
      </c>
      <c r="G1284" s="2406">
        <f ca="1">IF($E1284&gt;$E$12,"",IF(($E1284&gt;=G$307),G1270-$D1284*G$302,INDEX(F1274:BM1333,G$307,$E1284)))</f>
        <v>1.9999400000000001</v>
      </c>
      <c r="H1284" s="2406">
        <f ca="1">IF($E1284&gt;$E$12,"",IF(($E1284&gt;=H$307),H1270-$D1284*H$302,INDEX(F1274:BM1333,H$307,$E1284)))</f>
        <v>2.9999099999999999</v>
      </c>
      <c r="I1284" s="2406">
        <f ca="1">IF($E1284&gt;$E$12,"",IF(($E1284&gt;=I$307),I1270-$D1284*I$302,INDEX(F1274:BM1333,I$307,$E1284)))</f>
        <v>3.9998800000000001</v>
      </c>
      <c r="J1284" s="2406">
        <f ca="1">IF($E1284&gt;$E$12,"",IF(($E1284&gt;=J$307),J1270-$D1284*J$302,INDEX(F1274:BM1333,J$307,$E1284)))</f>
        <v>4.9998500000000003</v>
      </c>
      <c r="K1284" s="2406">
        <f ca="1">IF($E1284&gt;$E$12,"",IF(($E1284&gt;=K$307),K1270-$D1284*K$302,INDEX(F1274:BM1333,K$307,$E1284)))</f>
        <v>5.9998199999999997</v>
      </c>
      <c r="L1284" s="2406">
        <f ca="1">IF($E1284&gt;$E$12,"",IF(($E1284&gt;=L$307),L1270-$D1284*L$302,INDEX(F1274:BM1333,L$307,$E1284)))</f>
        <v>6.99979</v>
      </c>
      <c r="M1284" s="2406">
        <f ca="1">IF($E1284&gt;$E$12,"",IF(($E1284&gt;=M$307),M1270-$D1284*M$302,INDEX(F1274:BM1333,M$307,$E1284)))</f>
        <v>7.9997600000000002</v>
      </c>
      <c r="N1284" s="2406">
        <f ca="1">IF($E1284&gt;$E$12,"",IF(($E1284&gt;=N$307),N1270-$D1284*N$302,INDEX(F1274:BM1333,N$307,$E1284)))</f>
        <v>8.9997299999999996</v>
      </c>
      <c r="O1284" s="2406">
        <f ca="1">IF($E1284&gt;$E$12,"",IF(($E1284&gt;=O$307),O1270-$D1284*O$302,INDEX(F1274:BM1333,O$307,$E1284)))</f>
        <v>9.9997000000000007</v>
      </c>
      <c r="P1284" s="2406">
        <f ca="1">IF($E1284&gt;$E$12,"",IF(($E1284&gt;=P$307),P1270-$D1284*P$302,INDEX(F1274:BM1333,P$307,$E1284)))</f>
        <v>59.998199999999954</v>
      </c>
      <c r="Q1284" s="2406" t="str">
        <f ca="1">IF($E1284&gt;$E$12,"",IF(($E1284&gt;=Q$307),Q1270-$D1284*Q$302,INDEX(F1274:BM1333,Q$307,$E1284)))</f>
        <v/>
      </c>
      <c r="R1284" s="2406" t="str">
        <f ca="1">IF($E1284&gt;$E$12,"",IF(($E1284&gt;=R$307),R1270-$D1284*R$302,INDEX(F1274:BM1333,R$307,$E1284)))</f>
        <v/>
      </c>
      <c r="S1284" s="2406" t="str">
        <f ca="1">IF($E1284&gt;$E$12,"",IF(($E1284&gt;=S$307),S1270-$D1284*S$302,INDEX(F1274:BM1333,S$307,$E1284)))</f>
        <v/>
      </c>
      <c r="T1284" s="2406" t="str">
        <f ca="1">IF($E1284&gt;$E$12,"",IF(($E1284&gt;=T$307),T1270-$D1284*T$302,INDEX(F1274:BM1333,T$307,$E1284)))</f>
        <v/>
      </c>
      <c r="U1284" s="2406" t="str">
        <f ca="1">IF($E1284&gt;$E$12,"",IF(($E1284&gt;=U$307),U1270-$D1284*U$302,INDEX(F1274:BM1333,U$307,$E1284)))</f>
        <v/>
      </c>
      <c r="V1284" s="2406" t="str">
        <f ca="1">IF($E1284&gt;$E$12,"",IF(($E1284&gt;=V$307),V1270-$D1284*V$302,INDEX(F1274:BM1333,V$307,$E1284)))</f>
        <v/>
      </c>
      <c r="W1284" s="2406" t="str">
        <f ca="1">IF($E1284&gt;$E$12,"",IF(($E1284&gt;=W$307),W1270-$D1284*W$302,INDEX(F1274:BM1333,W$307,$E1284)))</f>
        <v/>
      </c>
      <c r="X1284" s="2406" t="str">
        <f ca="1">IF($E1284&gt;$E$12,"",IF(($E1284&gt;=X$307),X1270-$D1284*X$302,INDEX(F1274:BM1333,X$307,$E1284)))</f>
        <v/>
      </c>
      <c r="Y1284" s="2406" t="str">
        <f ca="1">IF($E1284&gt;$E$12,"",IF(($E1284&gt;=Y$307),Y1270-$D1284*Y$302,INDEX(F1274:BM1333,Y$307,$E1284)))</f>
        <v/>
      </c>
      <c r="Z1284" s="2406" t="str">
        <f ca="1">IF($E1284&gt;$E$12,"",IF(($E1284&gt;=Z$307),Z1270-$D1284*Z$302,INDEX(F1274:BM1333,Z$307,$E1284)))</f>
        <v/>
      </c>
      <c r="AA1284" s="2406" t="str">
        <f ca="1">IF($E1284&gt;$E$12,"",IF(($E1284&gt;=AA$307),AA1270-$D1284*AA$302,INDEX(F1274:BM1333,AA$307,$E1284)))</f>
        <v/>
      </c>
      <c r="AB1284" s="2406" t="str">
        <f ca="1">IF($E1284&gt;$E$12,"",IF(($E1284&gt;=AB$307),AB1270-$D1284*AB$302,INDEX(F1274:BM1333,AB$307,$E1284)))</f>
        <v/>
      </c>
      <c r="AC1284" s="2406" t="str">
        <f ca="1">IF($E1284&gt;$E$12,"",IF(($E1284&gt;=AC$307),AC1270-$D1284*AC$302,INDEX(F1274:BM1333,AC$307,$E1284)))</f>
        <v/>
      </c>
      <c r="AD1284" s="2406" t="str">
        <f ca="1">IF($E1284&gt;$E$12,"",IF(($E1284&gt;=AD$307),AD1270-$D1284*AD$302,INDEX(F1274:BM1333,AD$307,$E1284)))</f>
        <v/>
      </c>
      <c r="AE1284" s="2406" t="str">
        <f ca="1">IF($E1284&gt;$E$12,"",IF(($E1284&gt;=AE$307),AE1270-$D1284*AE$302,INDEX(F1274:BM1333,AE$307,$E1284)))</f>
        <v/>
      </c>
      <c r="AF1284" s="2406" t="str">
        <f ca="1">IF($E1284&gt;$E$12,"",IF(($E1284&gt;=AF$307),AF1270-$D1284*AF$302,INDEX(F1274:BM1333,AF$307,$E1284)))</f>
        <v/>
      </c>
      <c r="AG1284" s="2406" t="str">
        <f ca="1">IF($E1284&gt;$E$12,"",IF(($E1284&gt;=AG$307),AG1270-$D1284*AG$302,INDEX(F1274:BM1333,AG$307,$E1284)))</f>
        <v/>
      </c>
      <c r="AH1284" s="2406" t="str">
        <f ca="1">IF($E1284&gt;$E$12,"",IF(($E1284&gt;=AH$307),AH1270-$D1284*AH$302,INDEX(F1274:BM1333,AH$307,$E1284)))</f>
        <v/>
      </c>
      <c r="AI1284" s="2406" t="str">
        <f ca="1">IF($E1284&gt;$E$12,"",IF(($E1284&gt;=AI$307),AI1270-$D1284*AI$302,INDEX(F1274:BM1333,AI$307,$E1284)))</f>
        <v/>
      </c>
      <c r="AJ1284" s="2406" t="str">
        <f ca="1">IF($E1284&gt;$E$12,"",IF(($E1284&gt;=AJ$307),AJ1270-$D1284*AJ$302,INDEX(F1274:BM1333,AJ$307,$E1284)))</f>
        <v/>
      </c>
      <c r="AK1284" s="2406" t="str">
        <f ca="1">IF($E1284&gt;$E$12,"",IF(($E1284&gt;=AK$307),AK1270-$D1284*AK$302,INDEX(F1274:BM1333,AK$307,$E1284)))</f>
        <v/>
      </c>
      <c r="AL1284" s="2406" t="str">
        <f ca="1">IF($E1284&gt;$E$12,"",IF(($E1284&gt;=AL$307),AL1270-$D1284*AL$302,INDEX(F1274:BM1333,AL$307,$E1284)))</f>
        <v/>
      </c>
      <c r="AM1284" s="2406" t="str">
        <f ca="1">IF($E1284&gt;$E$12,"",IF(($E1284&gt;=AM$307),AM1270-$D1284*AM$302,INDEX(F1274:BM1333,AM$307,$E1284)))</f>
        <v/>
      </c>
      <c r="AN1284" s="2406" t="str">
        <f ca="1">IF($E1284&gt;$E$12,"",IF(($E1284&gt;=AN$307),AN1270-$D1284*AN$302,INDEX(F1274:BM1333,AN$307,$E1284)))</f>
        <v/>
      </c>
      <c r="AO1284" s="2406" t="str">
        <f ca="1">IF($E1284&gt;$E$12,"",IF(($E1284&gt;=AO$307),AO1270-$D1284*AO$302,INDEX(F1274:BM1333,AO$307,$E1284)))</f>
        <v/>
      </c>
      <c r="AP1284" s="2406" t="str">
        <f ca="1">IF($E1284&gt;$E$12,"",IF(($E1284&gt;=AP$307),AP1270-$D1284*AP$302,INDEX(F1274:BM1333,AP$307,$E1284)))</f>
        <v/>
      </c>
      <c r="AQ1284" s="2406" t="str">
        <f ca="1">IF($E1284&gt;$E$12,"",IF(($E1284&gt;=AQ$307),AQ1270-$D1284*AQ$302,INDEX(F1274:BM1333,AQ$307,$E1284)))</f>
        <v/>
      </c>
      <c r="AR1284" s="2406" t="str">
        <f ca="1">IF($E1284&gt;$E$12,"",IF(($E1284&gt;=AR$307),AR1270-$D1284*AR$302,INDEX(F1274:BM1333,AR$307,$E1284)))</f>
        <v/>
      </c>
      <c r="AS1284" s="2406" t="str">
        <f ca="1">IF($E1284&gt;$E$12,"",IF(($E1284&gt;=AS$307),AS1270-$D1284*AS$302,INDEX(F1274:BM1333,AS$307,$E1284)))</f>
        <v/>
      </c>
      <c r="AT1284" s="2406" t="str">
        <f ca="1">IF($E1284&gt;$E$12,"",IF(($E1284&gt;=AT$307),AT1270-$D1284*AT$302,INDEX(F1274:BM1333,AT$307,$E1284)))</f>
        <v/>
      </c>
      <c r="AU1284" s="2406" t="str">
        <f ca="1">IF($E1284&gt;$E$12,"",IF(($E1284&gt;=AU$307),AU1270-$D1284*AU$302,INDEX(F1274:BM1333,AU$307,$E1284)))</f>
        <v/>
      </c>
      <c r="AV1284" s="2406" t="str">
        <f ca="1">IF($E1284&gt;$E$12,"",IF(($E1284&gt;=AV$307),AV1270-$D1284*AV$302,INDEX(F1274:BM1333,AV$307,$E1284)))</f>
        <v/>
      </c>
      <c r="AW1284" s="2406" t="str">
        <f ca="1">IF($E1284&gt;$E$12,"",IF(($E1284&gt;=AW$307),AW1270-$D1284*AW$302,INDEX(F1274:BM1333,AW$307,$E1284)))</f>
        <v/>
      </c>
      <c r="AX1284" s="2406" t="str">
        <f ca="1">IF($E1284&gt;$E$12,"",IF(($E1284&gt;=AX$307),AX1270-$D1284*AX$302,INDEX(F1274:BM1333,AX$307,$E1284)))</f>
        <v/>
      </c>
      <c r="AY1284" s="2406" t="str">
        <f ca="1">IF($E1284&gt;$E$12,"",IF(($E1284&gt;=AY$307),AY1270-$D1284*AY$302,INDEX(F1274:BM1333,AY$307,$E1284)))</f>
        <v/>
      </c>
      <c r="AZ1284" s="2406" t="str">
        <f ca="1">IF($E1284&gt;$E$12,"",IF(($E1284&gt;=AZ$307),AZ1270-$D1284*AZ$302,INDEX(F1274:BM1333,AZ$307,$E1284)))</f>
        <v/>
      </c>
      <c r="BA1284" s="2406" t="str">
        <f ca="1">IF($E1284&gt;$E$12,"",IF(($E1284&gt;=BA$307),BA1270-$D1284*BA$302,INDEX(F1274:BM1333,BA$307,$E1284)))</f>
        <v/>
      </c>
      <c r="BB1284" s="2406" t="str">
        <f ca="1">IF($E1284&gt;$E$12,"",IF(($E1284&gt;=BB$307),BB1270-$D1284*BB$302,INDEX(F1274:BM1333,BB$307,$E1284)))</f>
        <v/>
      </c>
      <c r="BC1284" s="2406" t="str">
        <f ca="1">IF($E1284&gt;$E$12,"",IF(($E1284&gt;=BC$307),BC1270-$D1284*BC$302,INDEX(F1274:BM1333,BC$307,$E1284)))</f>
        <v/>
      </c>
      <c r="BD1284" s="2406" t="str">
        <f ca="1">IF($E1284&gt;$E$12,"",IF(($E1284&gt;=BD$307),BD1270-$D1284*BD$302,INDEX(F1274:BM1333,BD$307,$E1284)))</f>
        <v/>
      </c>
      <c r="BE1284" s="2406" t="str">
        <f ca="1">IF($E1284&gt;$E$12,"",IF(($E1284&gt;=BE$307),BE1270-$D1284*BE$302,INDEX(F1274:BM1333,BE$307,$E1284)))</f>
        <v/>
      </c>
      <c r="BF1284" s="2406" t="str">
        <f ca="1">IF($E1284&gt;$E$12,"",IF(($E1284&gt;=BF$307),BF1270-$D1284*BF$302,INDEX(F1274:BM1333,BF$307,$E1284)))</f>
        <v/>
      </c>
      <c r="BG1284" s="2406" t="str">
        <f ca="1">IF($E1284&gt;$E$12,"",IF(($E1284&gt;=BG$307),BG1270-$D1284*BG$302,INDEX(F1274:BM1333,BG$307,$E1284)))</f>
        <v/>
      </c>
      <c r="BH1284" s="2406" t="str">
        <f ca="1">IF($E1284&gt;$E$12,"",IF(($E1284&gt;=BH$307),BH1270-$D1284*BH$302,INDEX(F1274:BM1333,BH$307,$E1284)))</f>
        <v/>
      </c>
      <c r="BI1284" s="2406" t="str">
        <f ca="1">IF($E1284&gt;$E$12,"",IF(($E1284&gt;=BI$307),BI1270-$D1284*BI$302,INDEX(F1274:BM1333,BI$307,$E1284)))</f>
        <v/>
      </c>
      <c r="BJ1284" s="2406" t="str">
        <f ca="1">IF($E1284&gt;$E$12,"",IF(($E1284&gt;=BJ$307),BJ1270-$D1284*BJ$302,INDEX(F1274:BM1333,BJ$307,$E1284)))</f>
        <v/>
      </c>
      <c r="BK1284" s="2406" t="str">
        <f ca="1">IF($E1284&gt;$E$12,"",IF(($E1284&gt;=BK$307),BK1270-$D1284*BK$302,INDEX(F1274:BM1333,BK$307,$E1284)))</f>
        <v/>
      </c>
      <c r="BL1284" s="2406" t="str">
        <f ca="1">IF($E1284&gt;$E$12,"",IF(($E1284&gt;=BL$307),BL1270-$D1284*BL$302,INDEX(F1274:BM1333,BL$307,$E1284)))</f>
        <v/>
      </c>
      <c r="BM1284" s="2406" t="str">
        <f ca="1">IF($E1284&gt;$E$12,"",IF(($E1284&gt;=BM$307),BM1270-$D1284*BM$302,INDEX(F1274:BM1333,BM$307,$E1284)))</f>
        <v/>
      </c>
    </row>
    <row r="1285" spans="3:65" ht="13.5" x14ac:dyDescent="0.25">
      <c r="C1285" s="2357"/>
      <c r="D1285" s="2405">
        <f ca="1">INDEX(F1269:BM1269,E1285)</f>
        <v>1</v>
      </c>
      <c r="E1285" s="2316">
        <v>12</v>
      </c>
      <c r="F1285" s="2406" t="str">
        <f ca="1">IF($E1285&gt;$E$12,"",IF(($E1285&gt;=F$307),F1270-$D1285*F$302,INDEX(F1274:BM1333,F$307,$E1285)))</f>
        <v/>
      </c>
      <c r="G1285" s="2406" t="str">
        <f ca="1">IF($E1285&gt;$E$12,"",IF(($E1285&gt;=G$307),G1270-$D1285*G$302,INDEX(F1274:BM1333,G$307,$E1285)))</f>
        <v/>
      </c>
      <c r="H1285" s="2406" t="str">
        <f ca="1">IF($E1285&gt;$E$12,"",IF(($E1285&gt;=H$307),H1270-$D1285*H$302,INDEX(F1274:BM1333,H$307,$E1285)))</f>
        <v/>
      </c>
      <c r="I1285" s="2406" t="str">
        <f ca="1">IF($E1285&gt;$E$12,"",IF(($E1285&gt;=I$307),I1270-$D1285*I$302,INDEX(F1274:BM1333,I$307,$E1285)))</f>
        <v/>
      </c>
      <c r="J1285" s="2406" t="str">
        <f ca="1">IF($E1285&gt;$E$12,"",IF(($E1285&gt;=J$307),J1270-$D1285*J$302,INDEX(F1274:BM1333,J$307,$E1285)))</f>
        <v/>
      </c>
      <c r="K1285" s="2406" t="str">
        <f ca="1">IF($E1285&gt;$E$12,"",IF(($E1285&gt;=K$307),K1270-$D1285*K$302,INDEX(F1274:BM1333,K$307,$E1285)))</f>
        <v/>
      </c>
      <c r="L1285" s="2406" t="str">
        <f ca="1">IF($E1285&gt;$E$12,"",IF(($E1285&gt;=L$307),L1270-$D1285*L$302,INDEX(F1274:BM1333,L$307,$E1285)))</f>
        <v/>
      </c>
      <c r="M1285" s="2406" t="str">
        <f ca="1">IF($E1285&gt;$E$12,"",IF(($E1285&gt;=M$307),M1270-$D1285*M$302,INDEX(F1274:BM1333,M$307,$E1285)))</f>
        <v/>
      </c>
      <c r="N1285" s="2406" t="str">
        <f ca="1">IF($E1285&gt;$E$12,"",IF(($E1285&gt;=N$307),N1270-$D1285*N$302,INDEX(F1274:BM1333,N$307,$E1285)))</f>
        <v/>
      </c>
      <c r="O1285" s="2406" t="str">
        <f ca="1">IF($E1285&gt;$E$12,"",IF(($E1285&gt;=O$307),O1270-$D1285*O$302,INDEX(F1274:BM1333,O$307,$E1285)))</f>
        <v/>
      </c>
      <c r="P1285" s="2406" t="str">
        <f ca="1">IF($E1285&gt;$E$12,"",IF(($E1285&gt;=P$307),P1270-$D1285*P$302,INDEX(F1274:BM1333,P$307,$E1285)))</f>
        <v/>
      </c>
      <c r="Q1285" s="2406" t="str">
        <f ca="1">IF($E1285&gt;$E$12,"",IF(($E1285&gt;=Q$307),Q1270-$D1285*Q$302,INDEX(F1274:BM1333,Q$307,$E1285)))</f>
        <v/>
      </c>
      <c r="R1285" s="2406" t="str">
        <f ca="1">IF($E1285&gt;$E$12,"",IF(($E1285&gt;=R$307),R1270-$D1285*R$302,INDEX(F1274:BM1333,R$307,$E1285)))</f>
        <v/>
      </c>
      <c r="S1285" s="2406" t="str">
        <f ca="1">IF($E1285&gt;$E$12,"",IF(($E1285&gt;=S$307),S1270-$D1285*S$302,INDEX(F1274:BM1333,S$307,$E1285)))</f>
        <v/>
      </c>
      <c r="T1285" s="2406" t="str">
        <f ca="1">IF($E1285&gt;$E$12,"",IF(($E1285&gt;=T$307),T1270-$D1285*T$302,INDEX(F1274:BM1333,T$307,$E1285)))</f>
        <v/>
      </c>
      <c r="U1285" s="2406" t="str">
        <f ca="1">IF($E1285&gt;$E$12,"",IF(($E1285&gt;=U$307),U1270-$D1285*U$302,INDEX(F1274:BM1333,U$307,$E1285)))</f>
        <v/>
      </c>
      <c r="V1285" s="2406" t="str">
        <f ca="1">IF($E1285&gt;$E$12,"",IF(($E1285&gt;=V$307),V1270-$D1285*V$302,INDEX(F1274:BM1333,V$307,$E1285)))</f>
        <v/>
      </c>
      <c r="W1285" s="2406" t="str">
        <f ca="1">IF($E1285&gt;$E$12,"",IF(($E1285&gt;=W$307),W1270-$D1285*W$302,INDEX(F1274:BM1333,W$307,$E1285)))</f>
        <v/>
      </c>
      <c r="X1285" s="2406" t="str">
        <f ca="1">IF($E1285&gt;$E$12,"",IF(($E1285&gt;=X$307),X1270-$D1285*X$302,INDEX(F1274:BM1333,X$307,$E1285)))</f>
        <v/>
      </c>
      <c r="Y1285" s="2406" t="str">
        <f ca="1">IF($E1285&gt;$E$12,"",IF(($E1285&gt;=Y$307),Y1270-$D1285*Y$302,INDEX(F1274:BM1333,Y$307,$E1285)))</f>
        <v/>
      </c>
      <c r="Z1285" s="2406" t="str">
        <f ca="1">IF($E1285&gt;$E$12,"",IF(($E1285&gt;=Z$307),Z1270-$D1285*Z$302,INDEX(F1274:BM1333,Z$307,$E1285)))</f>
        <v/>
      </c>
      <c r="AA1285" s="2406" t="str">
        <f ca="1">IF($E1285&gt;$E$12,"",IF(($E1285&gt;=AA$307),AA1270-$D1285*AA$302,INDEX(F1274:BM1333,AA$307,$E1285)))</f>
        <v/>
      </c>
      <c r="AB1285" s="2406" t="str">
        <f ca="1">IF($E1285&gt;$E$12,"",IF(($E1285&gt;=AB$307),AB1270-$D1285*AB$302,INDEX(F1274:BM1333,AB$307,$E1285)))</f>
        <v/>
      </c>
      <c r="AC1285" s="2406" t="str">
        <f ca="1">IF($E1285&gt;$E$12,"",IF(($E1285&gt;=AC$307),AC1270-$D1285*AC$302,INDEX(F1274:BM1333,AC$307,$E1285)))</f>
        <v/>
      </c>
      <c r="AD1285" s="2406" t="str">
        <f ca="1">IF($E1285&gt;$E$12,"",IF(($E1285&gt;=AD$307),AD1270-$D1285*AD$302,INDEX(F1274:BM1333,AD$307,$E1285)))</f>
        <v/>
      </c>
      <c r="AE1285" s="2406" t="str">
        <f ca="1">IF($E1285&gt;$E$12,"",IF(($E1285&gt;=AE$307),AE1270-$D1285*AE$302,INDEX(F1274:BM1333,AE$307,$E1285)))</f>
        <v/>
      </c>
      <c r="AF1285" s="2406" t="str">
        <f ca="1">IF($E1285&gt;$E$12,"",IF(($E1285&gt;=AF$307),AF1270-$D1285*AF$302,INDEX(F1274:BM1333,AF$307,$E1285)))</f>
        <v/>
      </c>
      <c r="AG1285" s="2406" t="str">
        <f ca="1">IF($E1285&gt;$E$12,"",IF(($E1285&gt;=AG$307),AG1270-$D1285*AG$302,INDEX(F1274:BM1333,AG$307,$E1285)))</f>
        <v/>
      </c>
      <c r="AH1285" s="2406" t="str">
        <f ca="1">IF($E1285&gt;$E$12,"",IF(($E1285&gt;=AH$307),AH1270-$D1285*AH$302,INDEX(F1274:BM1333,AH$307,$E1285)))</f>
        <v/>
      </c>
      <c r="AI1285" s="2406" t="str">
        <f ca="1">IF($E1285&gt;$E$12,"",IF(($E1285&gt;=AI$307),AI1270-$D1285*AI$302,INDEX(F1274:BM1333,AI$307,$E1285)))</f>
        <v/>
      </c>
      <c r="AJ1285" s="2406" t="str">
        <f ca="1">IF($E1285&gt;$E$12,"",IF(($E1285&gt;=AJ$307),AJ1270-$D1285*AJ$302,INDEX(F1274:BM1333,AJ$307,$E1285)))</f>
        <v/>
      </c>
      <c r="AK1285" s="2406" t="str">
        <f ca="1">IF($E1285&gt;$E$12,"",IF(($E1285&gt;=AK$307),AK1270-$D1285*AK$302,INDEX(F1274:BM1333,AK$307,$E1285)))</f>
        <v/>
      </c>
      <c r="AL1285" s="2406" t="str">
        <f ca="1">IF($E1285&gt;$E$12,"",IF(($E1285&gt;=AL$307),AL1270-$D1285*AL$302,INDEX(F1274:BM1333,AL$307,$E1285)))</f>
        <v/>
      </c>
      <c r="AM1285" s="2406" t="str">
        <f ca="1">IF($E1285&gt;$E$12,"",IF(($E1285&gt;=AM$307),AM1270-$D1285*AM$302,INDEX(F1274:BM1333,AM$307,$E1285)))</f>
        <v/>
      </c>
      <c r="AN1285" s="2406" t="str">
        <f ca="1">IF($E1285&gt;$E$12,"",IF(($E1285&gt;=AN$307),AN1270-$D1285*AN$302,INDEX(F1274:BM1333,AN$307,$E1285)))</f>
        <v/>
      </c>
      <c r="AO1285" s="2406" t="str">
        <f ca="1">IF($E1285&gt;$E$12,"",IF(($E1285&gt;=AO$307),AO1270-$D1285*AO$302,INDEX(F1274:BM1333,AO$307,$E1285)))</f>
        <v/>
      </c>
      <c r="AP1285" s="2406" t="str">
        <f ca="1">IF($E1285&gt;$E$12,"",IF(($E1285&gt;=AP$307),AP1270-$D1285*AP$302,INDEX(F1274:BM1333,AP$307,$E1285)))</f>
        <v/>
      </c>
      <c r="AQ1285" s="2406" t="str">
        <f ca="1">IF($E1285&gt;$E$12,"",IF(($E1285&gt;=AQ$307),AQ1270-$D1285*AQ$302,INDEX(F1274:BM1333,AQ$307,$E1285)))</f>
        <v/>
      </c>
      <c r="AR1285" s="2406" t="str">
        <f ca="1">IF($E1285&gt;$E$12,"",IF(($E1285&gt;=AR$307),AR1270-$D1285*AR$302,INDEX(F1274:BM1333,AR$307,$E1285)))</f>
        <v/>
      </c>
      <c r="AS1285" s="2406" t="str">
        <f ca="1">IF($E1285&gt;$E$12,"",IF(($E1285&gt;=AS$307),AS1270-$D1285*AS$302,INDEX(F1274:BM1333,AS$307,$E1285)))</f>
        <v/>
      </c>
      <c r="AT1285" s="2406" t="str">
        <f ca="1">IF($E1285&gt;$E$12,"",IF(($E1285&gt;=AT$307),AT1270-$D1285*AT$302,INDEX(F1274:BM1333,AT$307,$E1285)))</f>
        <v/>
      </c>
      <c r="AU1285" s="2406" t="str">
        <f ca="1">IF($E1285&gt;$E$12,"",IF(($E1285&gt;=AU$307),AU1270-$D1285*AU$302,INDEX(F1274:BM1333,AU$307,$E1285)))</f>
        <v/>
      </c>
      <c r="AV1285" s="2406" t="str">
        <f ca="1">IF($E1285&gt;$E$12,"",IF(($E1285&gt;=AV$307),AV1270-$D1285*AV$302,INDEX(F1274:BM1333,AV$307,$E1285)))</f>
        <v/>
      </c>
      <c r="AW1285" s="2406" t="str">
        <f ca="1">IF($E1285&gt;$E$12,"",IF(($E1285&gt;=AW$307),AW1270-$D1285*AW$302,INDEX(F1274:BM1333,AW$307,$E1285)))</f>
        <v/>
      </c>
      <c r="AX1285" s="2406" t="str">
        <f ca="1">IF($E1285&gt;$E$12,"",IF(($E1285&gt;=AX$307),AX1270-$D1285*AX$302,INDEX(F1274:BM1333,AX$307,$E1285)))</f>
        <v/>
      </c>
      <c r="AY1285" s="2406" t="str">
        <f ca="1">IF($E1285&gt;$E$12,"",IF(($E1285&gt;=AY$307),AY1270-$D1285*AY$302,INDEX(F1274:BM1333,AY$307,$E1285)))</f>
        <v/>
      </c>
      <c r="AZ1285" s="2406" t="str">
        <f ca="1">IF($E1285&gt;$E$12,"",IF(($E1285&gt;=AZ$307),AZ1270-$D1285*AZ$302,INDEX(F1274:BM1333,AZ$307,$E1285)))</f>
        <v/>
      </c>
      <c r="BA1285" s="2406" t="str">
        <f ca="1">IF($E1285&gt;$E$12,"",IF(($E1285&gt;=BA$307),BA1270-$D1285*BA$302,INDEX(F1274:BM1333,BA$307,$E1285)))</f>
        <v/>
      </c>
      <c r="BB1285" s="2406" t="str">
        <f ca="1">IF($E1285&gt;$E$12,"",IF(($E1285&gt;=BB$307),BB1270-$D1285*BB$302,INDEX(F1274:BM1333,BB$307,$E1285)))</f>
        <v/>
      </c>
      <c r="BC1285" s="2406" t="str">
        <f ca="1">IF($E1285&gt;$E$12,"",IF(($E1285&gt;=BC$307),BC1270-$D1285*BC$302,INDEX(F1274:BM1333,BC$307,$E1285)))</f>
        <v/>
      </c>
      <c r="BD1285" s="2406" t="str">
        <f ca="1">IF($E1285&gt;$E$12,"",IF(($E1285&gt;=BD$307),BD1270-$D1285*BD$302,INDEX(F1274:BM1333,BD$307,$E1285)))</f>
        <v/>
      </c>
      <c r="BE1285" s="2406" t="str">
        <f ca="1">IF($E1285&gt;$E$12,"",IF(($E1285&gt;=BE$307),BE1270-$D1285*BE$302,INDEX(F1274:BM1333,BE$307,$E1285)))</f>
        <v/>
      </c>
      <c r="BF1285" s="2406" t="str">
        <f ca="1">IF($E1285&gt;$E$12,"",IF(($E1285&gt;=BF$307),BF1270-$D1285*BF$302,INDEX(F1274:BM1333,BF$307,$E1285)))</f>
        <v/>
      </c>
      <c r="BG1285" s="2406" t="str">
        <f ca="1">IF($E1285&gt;$E$12,"",IF(($E1285&gt;=BG$307),BG1270-$D1285*BG$302,INDEX(F1274:BM1333,BG$307,$E1285)))</f>
        <v/>
      </c>
      <c r="BH1285" s="2406" t="str">
        <f ca="1">IF($E1285&gt;$E$12,"",IF(($E1285&gt;=BH$307),BH1270-$D1285*BH$302,INDEX(F1274:BM1333,BH$307,$E1285)))</f>
        <v/>
      </c>
      <c r="BI1285" s="2406" t="str">
        <f ca="1">IF($E1285&gt;$E$12,"",IF(($E1285&gt;=BI$307),BI1270-$D1285*BI$302,INDEX(F1274:BM1333,BI$307,$E1285)))</f>
        <v/>
      </c>
      <c r="BJ1285" s="2406" t="str">
        <f ca="1">IF($E1285&gt;$E$12,"",IF(($E1285&gt;=BJ$307),BJ1270-$D1285*BJ$302,INDEX(F1274:BM1333,BJ$307,$E1285)))</f>
        <v/>
      </c>
      <c r="BK1285" s="2406" t="str">
        <f ca="1">IF($E1285&gt;$E$12,"",IF(($E1285&gt;=BK$307),BK1270-$D1285*BK$302,INDEX(F1274:BM1333,BK$307,$E1285)))</f>
        <v/>
      </c>
      <c r="BL1285" s="2406" t="str">
        <f ca="1">IF($E1285&gt;$E$12,"",IF(($E1285&gt;=BL$307),BL1270-$D1285*BL$302,INDEX(F1274:BM1333,BL$307,$E1285)))</f>
        <v/>
      </c>
      <c r="BM1285" s="2406" t="str">
        <f ca="1">IF($E1285&gt;$E$12,"",IF(($E1285&gt;=BM$307),BM1270-$D1285*BM$302,INDEX(F1274:BM1333,BM$307,$E1285)))</f>
        <v/>
      </c>
    </row>
    <row r="1286" spans="3:65" ht="13.5" x14ac:dyDescent="0.25">
      <c r="C1286" s="2357"/>
      <c r="D1286" s="2405">
        <f ca="1">INDEX(F1269:BM1269,E1286)</f>
        <v>1</v>
      </c>
      <c r="E1286" s="2316">
        <v>13</v>
      </c>
      <c r="F1286" s="2406" t="str">
        <f ca="1">IF($E1286&gt;$E$12,"",IF(($E1286&gt;=F$307),F1270-$D1286*F$302,INDEX(F1274:BM1333,F$307,$E1286)))</f>
        <v/>
      </c>
      <c r="G1286" s="2406" t="str">
        <f ca="1">IF($E1286&gt;$E$12,"",IF(($E1286&gt;=G$307),G1270-$D1286*G$302,INDEX(F1274:BM1333,G$307,$E1286)))</f>
        <v/>
      </c>
      <c r="H1286" s="2406" t="str">
        <f ca="1">IF($E1286&gt;$E$12,"",IF(($E1286&gt;=H$307),H1270-$D1286*H$302,INDEX(F1274:BM1333,H$307,$E1286)))</f>
        <v/>
      </c>
      <c r="I1286" s="2406" t="str">
        <f ca="1">IF($E1286&gt;$E$12,"",IF(($E1286&gt;=I$307),I1270-$D1286*I$302,INDEX(F1274:BM1333,I$307,$E1286)))</f>
        <v/>
      </c>
      <c r="J1286" s="2406" t="str">
        <f ca="1">IF($E1286&gt;$E$12,"",IF(($E1286&gt;=J$307),J1270-$D1286*J$302,INDEX(F1274:BM1333,J$307,$E1286)))</f>
        <v/>
      </c>
      <c r="K1286" s="2406" t="str">
        <f ca="1">IF($E1286&gt;$E$12,"",IF(($E1286&gt;=K$307),K1270-$D1286*K$302,INDEX(F1274:BM1333,K$307,$E1286)))</f>
        <v/>
      </c>
      <c r="L1286" s="2406" t="str">
        <f ca="1">IF($E1286&gt;$E$12,"",IF(($E1286&gt;=L$307),L1270-$D1286*L$302,INDEX(F1274:BM1333,L$307,$E1286)))</f>
        <v/>
      </c>
      <c r="M1286" s="2406" t="str">
        <f ca="1">IF($E1286&gt;$E$12,"",IF(($E1286&gt;=M$307),M1270-$D1286*M$302,INDEX(F1274:BM1333,M$307,$E1286)))</f>
        <v/>
      </c>
      <c r="N1286" s="2406" t="str">
        <f ca="1">IF($E1286&gt;$E$12,"",IF(($E1286&gt;=N$307),N1270-$D1286*N$302,INDEX(F1274:BM1333,N$307,$E1286)))</f>
        <v/>
      </c>
      <c r="O1286" s="2406" t="str">
        <f ca="1">IF($E1286&gt;$E$12,"",IF(($E1286&gt;=O$307),O1270-$D1286*O$302,INDEX(F1274:BM1333,O$307,$E1286)))</f>
        <v/>
      </c>
      <c r="P1286" s="2406" t="str">
        <f ca="1">IF($E1286&gt;$E$12,"",IF(($E1286&gt;=P$307),P1270-$D1286*P$302,INDEX(F1274:BM1333,P$307,$E1286)))</f>
        <v/>
      </c>
      <c r="Q1286" s="2406" t="str">
        <f ca="1">IF($E1286&gt;$E$12,"",IF(($E1286&gt;=Q$307),Q1270-$D1286*Q$302,INDEX(F1274:BM1333,Q$307,$E1286)))</f>
        <v/>
      </c>
      <c r="R1286" s="2406" t="str">
        <f ca="1">IF($E1286&gt;$E$12,"",IF(($E1286&gt;=R$307),R1270-$D1286*R$302,INDEX(F1274:BM1333,R$307,$E1286)))</f>
        <v/>
      </c>
      <c r="S1286" s="2406" t="str">
        <f ca="1">IF($E1286&gt;$E$12,"",IF(($E1286&gt;=S$307),S1270-$D1286*S$302,INDEX(F1274:BM1333,S$307,$E1286)))</f>
        <v/>
      </c>
      <c r="T1286" s="2406" t="str">
        <f ca="1">IF($E1286&gt;$E$12,"",IF(($E1286&gt;=T$307),T1270-$D1286*T$302,INDEX(F1274:BM1333,T$307,$E1286)))</f>
        <v/>
      </c>
      <c r="U1286" s="2406" t="str">
        <f ca="1">IF($E1286&gt;$E$12,"",IF(($E1286&gt;=U$307),U1270-$D1286*U$302,INDEX(F1274:BM1333,U$307,$E1286)))</f>
        <v/>
      </c>
      <c r="V1286" s="2406" t="str">
        <f ca="1">IF($E1286&gt;$E$12,"",IF(($E1286&gt;=V$307),V1270-$D1286*V$302,INDEX(F1274:BM1333,V$307,$E1286)))</f>
        <v/>
      </c>
      <c r="W1286" s="2406" t="str">
        <f ca="1">IF($E1286&gt;$E$12,"",IF(($E1286&gt;=W$307),W1270-$D1286*W$302,INDEX(F1274:BM1333,W$307,$E1286)))</f>
        <v/>
      </c>
      <c r="X1286" s="2406" t="str">
        <f ca="1">IF($E1286&gt;$E$12,"",IF(($E1286&gt;=X$307),X1270-$D1286*X$302,INDEX(F1274:BM1333,X$307,$E1286)))</f>
        <v/>
      </c>
      <c r="Y1286" s="2406" t="str">
        <f ca="1">IF($E1286&gt;$E$12,"",IF(($E1286&gt;=Y$307),Y1270-$D1286*Y$302,INDEX(F1274:BM1333,Y$307,$E1286)))</f>
        <v/>
      </c>
      <c r="Z1286" s="2406" t="str">
        <f ca="1">IF($E1286&gt;$E$12,"",IF(($E1286&gt;=Z$307),Z1270-$D1286*Z$302,INDEX(F1274:BM1333,Z$307,$E1286)))</f>
        <v/>
      </c>
      <c r="AA1286" s="2406" t="str">
        <f ca="1">IF($E1286&gt;$E$12,"",IF(($E1286&gt;=AA$307),AA1270-$D1286*AA$302,INDEX(F1274:BM1333,AA$307,$E1286)))</f>
        <v/>
      </c>
      <c r="AB1286" s="2406" t="str">
        <f ca="1">IF($E1286&gt;$E$12,"",IF(($E1286&gt;=AB$307),AB1270-$D1286*AB$302,INDEX(F1274:BM1333,AB$307,$E1286)))</f>
        <v/>
      </c>
      <c r="AC1286" s="2406" t="str">
        <f ca="1">IF($E1286&gt;$E$12,"",IF(($E1286&gt;=AC$307),AC1270-$D1286*AC$302,INDEX(F1274:BM1333,AC$307,$E1286)))</f>
        <v/>
      </c>
      <c r="AD1286" s="2406" t="str">
        <f ca="1">IF($E1286&gt;$E$12,"",IF(($E1286&gt;=AD$307),AD1270-$D1286*AD$302,INDEX(F1274:BM1333,AD$307,$E1286)))</f>
        <v/>
      </c>
      <c r="AE1286" s="2406" t="str">
        <f ca="1">IF($E1286&gt;$E$12,"",IF(($E1286&gt;=AE$307),AE1270-$D1286*AE$302,INDEX(F1274:BM1333,AE$307,$E1286)))</f>
        <v/>
      </c>
      <c r="AF1286" s="2406" t="str">
        <f ca="1">IF($E1286&gt;$E$12,"",IF(($E1286&gt;=AF$307),AF1270-$D1286*AF$302,INDEX(F1274:BM1333,AF$307,$E1286)))</f>
        <v/>
      </c>
      <c r="AG1286" s="2406" t="str">
        <f ca="1">IF($E1286&gt;$E$12,"",IF(($E1286&gt;=AG$307),AG1270-$D1286*AG$302,INDEX(F1274:BM1333,AG$307,$E1286)))</f>
        <v/>
      </c>
      <c r="AH1286" s="2406" t="str">
        <f ca="1">IF($E1286&gt;$E$12,"",IF(($E1286&gt;=AH$307),AH1270-$D1286*AH$302,INDEX(F1274:BM1333,AH$307,$E1286)))</f>
        <v/>
      </c>
      <c r="AI1286" s="2406" t="str">
        <f ca="1">IF($E1286&gt;$E$12,"",IF(($E1286&gt;=AI$307),AI1270-$D1286*AI$302,INDEX(F1274:BM1333,AI$307,$E1286)))</f>
        <v/>
      </c>
      <c r="AJ1286" s="2406" t="str">
        <f ca="1">IF($E1286&gt;$E$12,"",IF(($E1286&gt;=AJ$307),AJ1270-$D1286*AJ$302,INDEX(F1274:BM1333,AJ$307,$E1286)))</f>
        <v/>
      </c>
      <c r="AK1286" s="2406" t="str">
        <f ca="1">IF($E1286&gt;$E$12,"",IF(($E1286&gt;=AK$307),AK1270-$D1286*AK$302,INDEX(F1274:BM1333,AK$307,$E1286)))</f>
        <v/>
      </c>
      <c r="AL1286" s="2406" t="str">
        <f ca="1">IF($E1286&gt;$E$12,"",IF(($E1286&gt;=AL$307),AL1270-$D1286*AL$302,INDEX(F1274:BM1333,AL$307,$E1286)))</f>
        <v/>
      </c>
      <c r="AM1286" s="2406" t="str">
        <f ca="1">IF($E1286&gt;$E$12,"",IF(($E1286&gt;=AM$307),AM1270-$D1286*AM$302,INDEX(F1274:BM1333,AM$307,$E1286)))</f>
        <v/>
      </c>
      <c r="AN1286" s="2406" t="str">
        <f ca="1">IF($E1286&gt;$E$12,"",IF(($E1286&gt;=AN$307),AN1270-$D1286*AN$302,INDEX(F1274:BM1333,AN$307,$E1286)))</f>
        <v/>
      </c>
      <c r="AO1286" s="2406" t="str">
        <f ca="1">IF($E1286&gt;$E$12,"",IF(($E1286&gt;=AO$307),AO1270-$D1286*AO$302,INDEX(F1274:BM1333,AO$307,$E1286)))</f>
        <v/>
      </c>
      <c r="AP1286" s="2406" t="str">
        <f ca="1">IF($E1286&gt;$E$12,"",IF(($E1286&gt;=AP$307),AP1270-$D1286*AP$302,INDEX(F1274:BM1333,AP$307,$E1286)))</f>
        <v/>
      </c>
      <c r="AQ1286" s="2406" t="str">
        <f ca="1">IF($E1286&gt;$E$12,"",IF(($E1286&gt;=AQ$307),AQ1270-$D1286*AQ$302,INDEX(F1274:BM1333,AQ$307,$E1286)))</f>
        <v/>
      </c>
      <c r="AR1286" s="2406" t="str">
        <f ca="1">IF($E1286&gt;$E$12,"",IF(($E1286&gt;=AR$307),AR1270-$D1286*AR$302,INDEX(F1274:BM1333,AR$307,$E1286)))</f>
        <v/>
      </c>
      <c r="AS1286" s="2406" t="str">
        <f ca="1">IF($E1286&gt;$E$12,"",IF(($E1286&gt;=AS$307),AS1270-$D1286*AS$302,INDEX(F1274:BM1333,AS$307,$E1286)))</f>
        <v/>
      </c>
      <c r="AT1286" s="2406" t="str">
        <f ca="1">IF($E1286&gt;$E$12,"",IF(($E1286&gt;=AT$307),AT1270-$D1286*AT$302,INDEX(F1274:BM1333,AT$307,$E1286)))</f>
        <v/>
      </c>
      <c r="AU1286" s="2406" t="str">
        <f ca="1">IF($E1286&gt;$E$12,"",IF(($E1286&gt;=AU$307),AU1270-$D1286*AU$302,INDEX(F1274:BM1333,AU$307,$E1286)))</f>
        <v/>
      </c>
      <c r="AV1286" s="2406" t="str">
        <f ca="1">IF($E1286&gt;$E$12,"",IF(($E1286&gt;=AV$307),AV1270-$D1286*AV$302,INDEX(F1274:BM1333,AV$307,$E1286)))</f>
        <v/>
      </c>
      <c r="AW1286" s="2406" t="str">
        <f ca="1">IF($E1286&gt;$E$12,"",IF(($E1286&gt;=AW$307),AW1270-$D1286*AW$302,INDEX(F1274:BM1333,AW$307,$E1286)))</f>
        <v/>
      </c>
      <c r="AX1286" s="2406" t="str">
        <f ca="1">IF($E1286&gt;$E$12,"",IF(($E1286&gt;=AX$307),AX1270-$D1286*AX$302,INDEX(F1274:BM1333,AX$307,$E1286)))</f>
        <v/>
      </c>
      <c r="AY1286" s="2406" t="str">
        <f ca="1">IF($E1286&gt;$E$12,"",IF(($E1286&gt;=AY$307),AY1270-$D1286*AY$302,INDEX(F1274:BM1333,AY$307,$E1286)))</f>
        <v/>
      </c>
      <c r="AZ1286" s="2406" t="str">
        <f ca="1">IF($E1286&gt;$E$12,"",IF(($E1286&gt;=AZ$307),AZ1270-$D1286*AZ$302,INDEX(F1274:BM1333,AZ$307,$E1286)))</f>
        <v/>
      </c>
      <c r="BA1286" s="2406" t="str">
        <f ca="1">IF($E1286&gt;$E$12,"",IF(($E1286&gt;=BA$307),BA1270-$D1286*BA$302,INDEX(F1274:BM1333,BA$307,$E1286)))</f>
        <v/>
      </c>
      <c r="BB1286" s="2406" t="str">
        <f ca="1">IF($E1286&gt;$E$12,"",IF(($E1286&gt;=BB$307),BB1270-$D1286*BB$302,INDEX(F1274:BM1333,BB$307,$E1286)))</f>
        <v/>
      </c>
      <c r="BC1286" s="2406" t="str">
        <f ca="1">IF($E1286&gt;$E$12,"",IF(($E1286&gt;=BC$307),BC1270-$D1286*BC$302,INDEX(F1274:BM1333,BC$307,$E1286)))</f>
        <v/>
      </c>
      <c r="BD1286" s="2406" t="str">
        <f ca="1">IF($E1286&gt;$E$12,"",IF(($E1286&gt;=BD$307),BD1270-$D1286*BD$302,INDEX(F1274:BM1333,BD$307,$E1286)))</f>
        <v/>
      </c>
      <c r="BE1286" s="2406" t="str">
        <f ca="1">IF($E1286&gt;$E$12,"",IF(($E1286&gt;=BE$307),BE1270-$D1286*BE$302,INDEX(F1274:BM1333,BE$307,$E1286)))</f>
        <v/>
      </c>
      <c r="BF1286" s="2406" t="str">
        <f ca="1">IF($E1286&gt;$E$12,"",IF(($E1286&gt;=BF$307),BF1270-$D1286*BF$302,INDEX(F1274:BM1333,BF$307,$E1286)))</f>
        <v/>
      </c>
      <c r="BG1286" s="2406" t="str">
        <f ca="1">IF($E1286&gt;$E$12,"",IF(($E1286&gt;=BG$307),BG1270-$D1286*BG$302,INDEX(F1274:BM1333,BG$307,$E1286)))</f>
        <v/>
      </c>
      <c r="BH1286" s="2406" t="str">
        <f ca="1">IF($E1286&gt;$E$12,"",IF(($E1286&gt;=BH$307),BH1270-$D1286*BH$302,INDEX(F1274:BM1333,BH$307,$E1286)))</f>
        <v/>
      </c>
      <c r="BI1286" s="2406" t="str">
        <f ca="1">IF($E1286&gt;$E$12,"",IF(($E1286&gt;=BI$307),BI1270-$D1286*BI$302,INDEX(F1274:BM1333,BI$307,$E1286)))</f>
        <v/>
      </c>
      <c r="BJ1286" s="2406" t="str">
        <f ca="1">IF($E1286&gt;$E$12,"",IF(($E1286&gt;=BJ$307),BJ1270-$D1286*BJ$302,INDEX(F1274:BM1333,BJ$307,$E1286)))</f>
        <v/>
      </c>
      <c r="BK1286" s="2406" t="str">
        <f ca="1">IF($E1286&gt;$E$12,"",IF(($E1286&gt;=BK$307),BK1270-$D1286*BK$302,INDEX(F1274:BM1333,BK$307,$E1286)))</f>
        <v/>
      </c>
      <c r="BL1286" s="2406" t="str">
        <f ca="1">IF($E1286&gt;$E$12,"",IF(($E1286&gt;=BL$307),BL1270-$D1286*BL$302,INDEX(F1274:BM1333,BL$307,$E1286)))</f>
        <v/>
      </c>
      <c r="BM1286" s="2406" t="str">
        <f ca="1">IF($E1286&gt;$E$12,"",IF(($E1286&gt;=BM$307),BM1270-$D1286*BM$302,INDEX(F1274:BM1333,BM$307,$E1286)))</f>
        <v/>
      </c>
    </row>
    <row r="1287" spans="3:65" ht="13.5" x14ac:dyDescent="0.25">
      <c r="C1287" s="2357"/>
      <c r="D1287" s="2405">
        <f ca="1">INDEX(F1269:BM1269,E1287)</f>
        <v>1</v>
      </c>
      <c r="E1287" s="2316">
        <v>14</v>
      </c>
      <c r="F1287" s="2406" t="str">
        <f ca="1">IF($E1287&gt;$E$12,"",IF(($E1287&gt;=F$307),F1270-$D1287*F$302,INDEX(F1274:BM1333,F$307,$E1287)))</f>
        <v/>
      </c>
      <c r="G1287" s="2406" t="str">
        <f ca="1">IF($E1287&gt;$E$12,"",IF(($E1287&gt;=G$307),G1270-$D1287*G$302,INDEX(F1274:BM1333,G$307,$E1287)))</f>
        <v/>
      </c>
      <c r="H1287" s="2406" t="str">
        <f ca="1">IF($E1287&gt;$E$12,"",IF(($E1287&gt;=H$307),H1270-$D1287*H$302,INDEX(F1274:BM1333,H$307,$E1287)))</f>
        <v/>
      </c>
      <c r="I1287" s="2406" t="str">
        <f ca="1">IF($E1287&gt;$E$12,"",IF(($E1287&gt;=I$307),I1270-$D1287*I$302,INDEX(F1274:BM1333,I$307,$E1287)))</f>
        <v/>
      </c>
      <c r="J1287" s="2406" t="str">
        <f ca="1">IF($E1287&gt;$E$12,"",IF(($E1287&gt;=J$307),J1270-$D1287*J$302,INDEX(F1274:BM1333,J$307,$E1287)))</f>
        <v/>
      </c>
      <c r="K1287" s="2406" t="str">
        <f ca="1">IF($E1287&gt;$E$12,"",IF(($E1287&gt;=K$307),K1270-$D1287*K$302,INDEX(F1274:BM1333,K$307,$E1287)))</f>
        <v/>
      </c>
      <c r="L1287" s="2406" t="str">
        <f ca="1">IF($E1287&gt;$E$12,"",IF(($E1287&gt;=L$307),L1270-$D1287*L$302,INDEX(F1274:BM1333,L$307,$E1287)))</f>
        <v/>
      </c>
      <c r="M1287" s="2406" t="str">
        <f ca="1">IF($E1287&gt;$E$12,"",IF(($E1287&gt;=M$307),M1270-$D1287*M$302,INDEX(F1274:BM1333,M$307,$E1287)))</f>
        <v/>
      </c>
      <c r="N1287" s="2406" t="str">
        <f ca="1">IF($E1287&gt;$E$12,"",IF(($E1287&gt;=N$307),N1270-$D1287*N$302,INDEX(F1274:BM1333,N$307,$E1287)))</f>
        <v/>
      </c>
      <c r="O1287" s="2406" t="str">
        <f ca="1">IF($E1287&gt;$E$12,"",IF(($E1287&gt;=O$307),O1270-$D1287*O$302,INDEX(F1274:BM1333,O$307,$E1287)))</f>
        <v/>
      </c>
      <c r="P1287" s="2406" t="str">
        <f ca="1">IF($E1287&gt;$E$12,"",IF(($E1287&gt;=P$307),P1270-$D1287*P$302,INDEX(F1274:BM1333,P$307,$E1287)))</f>
        <v/>
      </c>
      <c r="Q1287" s="2406" t="str">
        <f ca="1">IF($E1287&gt;$E$12,"",IF(($E1287&gt;=Q$307),Q1270-$D1287*Q$302,INDEX(F1274:BM1333,Q$307,$E1287)))</f>
        <v/>
      </c>
      <c r="R1287" s="2406" t="str">
        <f ca="1">IF($E1287&gt;$E$12,"",IF(($E1287&gt;=R$307),R1270-$D1287*R$302,INDEX(F1274:BM1333,R$307,$E1287)))</f>
        <v/>
      </c>
      <c r="S1287" s="2406" t="str">
        <f ca="1">IF($E1287&gt;$E$12,"",IF(($E1287&gt;=S$307),S1270-$D1287*S$302,INDEX(F1274:BM1333,S$307,$E1287)))</f>
        <v/>
      </c>
      <c r="T1287" s="2406" t="str">
        <f ca="1">IF($E1287&gt;$E$12,"",IF(($E1287&gt;=T$307),T1270-$D1287*T$302,INDEX(F1274:BM1333,T$307,$E1287)))</f>
        <v/>
      </c>
      <c r="U1287" s="2406" t="str">
        <f ca="1">IF($E1287&gt;$E$12,"",IF(($E1287&gt;=U$307),U1270-$D1287*U$302,INDEX(F1274:BM1333,U$307,$E1287)))</f>
        <v/>
      </c>
      <c r="V1287" s="2406" t="str">
        <f ca="1">IF($E1287&gt;$E$12,"",IF(($E1287&gt;=V$307),V1270-$D1287*V$302,INDEX(F1274:BM1333,V$307,$E1287)))</f>
        <v/>
      </c>
      <c r="W1287" s="2406" t="str">
        <f ca="1">IF($E1287&gt;$E$12,"",IF(($E1287&gt;=W$307),W1270-$D1287*W$302,INDEX(F1274:BM1333,W$307,$E1287)))</f>
        <v/>
      </c>
      <c r="X1287" s="2406" t="str">
        <f ca="1">IF($E1287&gt;$E$12,"",IF(($E1287&gt;=X$307),X1270-$D1287*X$302,INDEX(F1274:BM1333,X$307,$E1287)))</f>
        <v/>
      </c>
      <c r="Y1287" s="2406" t="str">
        <f ca="1">IF($E1287&gt;$E$12,"",IF(($E1287&gt;=Y$307),Y1270-$D1287*Y$302,INDEX(F1274:BM1333,Y$307,$E1287)))</f>
        <v/>
      </c>
      <c r="Z1287" s="2406" t="str">
        <f ca="1">IF($E1287&gt;$E$12,"",IF(($E1287&gt;=Z$307),Z1270-$D1287*Z$302,INDEX(F1274:BM1333,Z$307,$E1287)))</f>
        <v/>
      </c>
      <c r="AA1287" s="2406" t="str">
        <f ca="1">IF($E1287&gt;$E$12,"",IF(($E1287&gt;=AA$307),AA1270-$D1287*AA$302,INDEX(F1274:BM1333,AA$307,$E1287)))</f>
        <v/>
      </c>
      <c r="AB1287" s="2406" t="str">
        <f ca="1">IF($E1287&gt;$E$12,"",IF(($E1287&gt;=AB$307),AB1270-$D1287*AB$302,INDEX(F1274:BM1333,AB$307,$E1287)))</f>
        <v/>
      </c>
      <c r="AC1287" s="2406" t="str">
        <f ca="1">IF($E1287&gt;$E$12,"",IF(($E1287&gt;=AC$307),AC1270-$D1287*AC$302,INDEX(F1274:BM1333,AC$307,$E1287)))</f>
        <v/>
      </c>
      <c r="AD1287" s="2406" t="str">
        <f ca="1">IF($E1287&gt;$E$12,"",IF(($E1287&gt;=AD$307),AD1270-$D1287*AD$302,INDEX(F1274:BM1333,AD$307,$E1287)))</f>
        <v/>
      </c>
      <c r="AE1287" s="2406" t="str">
        <f ca="1">IF($E1287&gt;$E$12,"",IF(($E1287&gt;=AE$307),AE1270-$D1287*AE$302,INDEX(F1274:BM1333,AE$307,$E1287)))</f>
        <v/>
      </c>
      <c r="AF1287" s="2406" t="str">
        <f ca="1">IF($E1287&gt;$E$12,"",IF(($E1287&gt;=AF$307),AF1270-$D1287*AF$302,INDEX(F1274:BM1333,AF$307,$E1287)))</f>
        <v/>
      </c>
      <c r="AG1287" s="2406" t="str">
        <f ca="1">IF($E1287&gt;$E$12,"",IF(($E1287&gt;=AG$307),AG1270-$D1287*AG$302,INDEX(F1274:BM1333,AG$307,$E1287)))</f>
        <v/>
      </c>
      <c r="AH1287" s="2406" t="str">
        <f ca="1">IF($E1287&gt;$E$12,"",IF(($E1287&gt;=AH$307),AH1270-$D1287*AH$302,INDEX(F1274:BM1333,AH$307,$E1287)))</f>
        <v/>
      </c>
      <c r="AI1287" s="2406" t="str">
        <f ca="1">IF($E1287&gt;$E$12,"",IF(($E1287&gt;=AI$307),AI1270-$D1287*AI$302,INDEX(F1274:BM1333,AI$307,$E1287)))</f>
        <v/>
      </c>
      <c r="AJ1287" s="2406" t="str">
        <f ca="1">IF($E1287&gt;$E$12,"",IF(($E1287&gt;=AJ$307),AJ1270-$D1287*AJ$302,INDEX(F1274:BM1333,AJ$307,$E1287)))</f>
        <v/>
      </c>
      <c r="AK1287" s="2406" t="str">
        <f ca="1">IF($E1287&gt;$E$12,"",IF(($E1287&gt;=AK$307),AK1270-$D1287*AK$302,INDEX(F1274:BM1333,AK$307,$E1287)))</f>
        <v/>
      </c>
      <c r="AL1287" s="2406" t="str">
        <f ca="1">IF($E1287&gt;$E$12,"",IF(($E1287&gt;=AL$307),AL1270-$D1287*AL$302,INDEX(F1274:BM1333,AL$307,$E1287)))</f>
        <v/>
      </c>
      <c r="AM1287" s="2406" t="str">
        <f ca="1">IF($E1287&gt;$E$12,"",IF(($E1287&gt;=AM$307),AM1270-$D1287*AM$302,INDEX(F1274:BM1333,AM$307,$E1287)))</f>
        <v/>
      </c>
      <c r="AN1287" s="2406" t="str">
        <f ca="1">IF($E1287&gt;$E$12,"",IF(($E1287&gt;=AN$307),AN1270-$D1287*AN$302,INDEX(F1274:BM1333,AN$307,$E1287)))</f>
        <v/>
      </c>
      <c r="AO1287" s="2406" t="str">
        <f ca="1">IF($E1287&gt;$E$12,"",IF(($E1287&gt;=AO$307),AO1270-$D1287*AO$302,INDEX(F1274:BM1333,AO$307,$E1287)))</f>
        <v/>
      </c>
      <c r="AP1287" s="2406" t="str">
        <f ca="1">IF($E1287&gt;$E$12,"",IF(($E1287&gt;=AP$307),AP1270-$D1287*AP$302,INDEX(F1274:BM1333,AP$307,$E1287)))</f>
        <v/>
      </c>
      <c r="AQ1287" s="2406" t="str">
        <f ca="1">IF($E1287&gt;$E$12,"",IF(($E1287&gt;=AQ$307),AQ1270-$D1287*AQ$302,INDEX(F1274:BM1333,AQ$307,$E1287)))</f>
        <v/>
      </c>
      <c r="AR1287" s="2406" t="str">
        <f ca="1">IF($E1287&gt;$E$12,"",IF(($E1287&gt;=AR$307),AR1270-$D1287*AR$302,INDEX(F1274:BM1333,AR$307,$E1287)))</f>
        <v/>
      </c>
      <c r="AS1287" s="2406" t="str">
        <f ca="1">IF($E1287&gt;$E$12,"",IF(($E1287&gt;=AS$307),AS1270-$D1287*AS$302,INDEX(F1274:BM1333,AS$307,$E1287)))</f>
        <v/>
      </c>
      <c r="AT1287" s="2406" t="str">
        <f ca="1">IF($E1287&gt;$E$12,"",IF(($E1287&gt;=AT$307),AT1270-$D1287*AT$302,INDEX(F1274:BM1333,AT$307,$E1287)))</f>
        <v/>
      </c>
      <c r="AU1287" s="2406" t="str">
        <f ca="1">IF($E1287&gt;$E$12,"",IF(($E1287&gt;=AU$307),AU1270-$D1287*AU$302,INDEX(F1274:BM1333,AU$307,$E1287)))</f>
        <v/>
      </c>
      <c r="AV1287" s="2406" t="str">
        <f ca="1">IF($E1287&gt;$E$12,"",IF(($E1287&gt;=AV$307),AV1270-$D1287*AV$302,INDEX(F1274:BM1333,AV$307,$E1287)))</f>
        <v/>
      </c>
      <c r="AW1287" s="2406" t="str">
        <f ca="1">IF($E1287&gt;$E$12,"",IF(($E1287&gt;=AW$307),AW1270-$D1287*AW$302,INDEX(F1274:BM1333,AW$307,$E1287)))</f>
        <v/>
      </c>
      <c r="AX1287" s="2406" t="str">
        <f ca="1">IF($E1287&gt;$E$12,"",IF(($E1287&gt;=AX$307),AX1270-$D1287*AX$302,INDEX(F1274:BM1333,AX$307,$E1287)))</f>
        <v/>
      </c>
      <c r="AY1287" s="2406" t="str">
        <f ca="1">IF($E1287&gt;$E$12,"",IF(($E1287&gt;=AY$307),AY1270-$D1287*AY$302,INDEX(F1274:BM1333,AY$307,$E1287)))</f>
        <v/>
      </c>
      <c r="AZ1287" s="2406" t="str">
        <f ca="1">IF($E1287&gt;$E$12,"",IF(($E1287&gt;=AZ$307),AZ1270-$D1287*AZ$302,INDEX(F1274:BM1333,AZ$307,$E1287)))</f>
        <v/>
      </c>
      <c r="BA1287" s="2406" t="str">
        <f ca="1">IF($E1287&gt;$E$12,"",IF(($E1287&gt;=BA$307),BA1270-$D1287*BA$302,INDEX(F1274:BM1333,BA$307,$E1287)))</f>
        <v/>
      </c>
      <c r="BB1287" s="2406" t="str">
        <f ca="1">IF($E1287&gt;$E$12,"",IF(($E1287&gt;=BB$307),BB1270-$D1287*BB$302,INDEX(F1274:BM1333,BB$307,$E1287)))</f>
        <v/>
      </c>
      <c r="BC1287" s="2406" t="str">
        <f ca="1">IF($E1287&gt;$E$12,"",IF(($E1287&gt;=BC$307),BC1270-$D1287*BC$302,INDEX(F1274:BM1333,BC$307,$E1287)))</f>
        <v/>
      </c>
      <c r="BD1287" s="2406" t="str">
        <f ca="1">IF($E1287&gt;$E$12,"",IF(($E1287&gt;=BD$307),BD1270-$D1287*BD$302,INDEX(F1274:BM1333,BD$307,$E1287)))</f>
        <v/>
      </c>
      <c r="BE1287" s="2406" t="str">
        <f ca="1">IF($E1287&gt;$E$12,"",IF(($E1287&gt;=BE$307),BE1270-$D1287*BE$302,INDEX(F1274:BM1333,BE$307,$E1287)))</f>
        <v/>
      </c>
      <c r="BF1287" s="2406" t="str">
        <f ca="1">IF($E1287&gt;$E$12,"",IF(($E1287&gt;=BF$307),BF1270-$D1287*BF$302,INDEX(F1274:BM1333,BF$307,$E1287)))</f>
        <v/>
      </c>
      <c r="BG1287" s="2406" t="str">
        <f ca="1">IF($E1287&gt;$E$12,"",IF(($E1287&gt;=BG$307),BG1270-$D1287*BG$302,INDEX(F1274:BM1333,BG$307,$E1287)))</f>
        <v/>
      </c>
      <c r="BH1287" s="2406" t="str">
        <f ca="1">IF($E1287&gt;$E$12,"",IF(($E1287&gt;=BH$307),BH1270-$D1287*BH$302,INDEX(F1274:BM1333,BH$307,$E1287)))</f>
        <v/>
      </c>
      <c r="BI1287" s="2406" t="str">
        <f ca="1">IF($E1287&gt;$E$12,"",IF(($E1287&gt;=BI$307),BI1270-$D1287*BI$302,INDEX(F1274:BM1333,BI$307,$E1287)))</f>
        <v/>
      </c>
      <c r="BJ1287" s="2406" t="str">
        <f ca="1">IF($E1287&gt;$E$12,"",IF(($E1287&gt;=BJ$307),BJ1270-$D1287*BJ$302,INDEX(F1274:BM1333,BJ$307,$E1287)))</f>
        <v/>
      </c>
      <c r="BK1287" s="2406" t="str">
        <f ca="1">IF($E1287&gt;$E$12,"",IF(($E1287&gt;=BK$307),BK1270-$D1287*BK$302,INDEX(F1274:BM1333,BK$307,$E1287)))</f>
        <v/>
      </c>
      <c r="BL1287" s="2406" t="str">
        <f ca="1">IF($E1287&gt;$E$12,"",IF(($E1287&gt;=BL$307),BL1270-$D1287*BL$302,INDEX(F1274:BM1333,BL$307,$E1287)))</f>
        <v/>
      </c>
      <c r="BM1287" s="2406" t="str">
        <f ca="1">IF($E1287&gt;$E$12,"",IF(($E1287&gt;=BM$307),BM1270-$D1287*BM$302,INDEX(F1274:BM1333,BM$307,$E1287)))</f>
        <v/>
      </c>
    </row>
    <row r="1288" spans="3:65" ht="13.5" x14ac:dyDescent="0.25">
      <c r="C1288" s="2357"/>
      <c r="D1288" s="2405">
        <f ca="1">INDEX(F1269:BM1269,E1288)</f>
        <v>1</v>
      </c>
      <c r="E1288" s="2316">
        <v>15</v>
      </c>
      <c r="F1288" s="2406" t="str">
        <f ca="1">IF($E1288&gt;$E$12,"",IF(($E1288&gt;=F$307),F1270-$D1288*F$302,INDEX(F1274:BM1333,F$307,$E1288)))</f>
        <v/>
      </c>
      <c r="G1288" s="2406" t="str">
        <f ca="1">IF($E1288&gt;$E$12,"",IF(($E1288&gt;=G$307),G1270-$D1288*G$302,INDEX(F1274:BM1333,G$307,$E1288)))</f>
        <v/>
      </c>
      <c r="H1288" s="2406" t="str">
        <f ca="1">IF($E1288&gt;$E$12,"",IF(($E1288&gt;=H$307),H1270-$D1288*H$302,INDEX(F1274:BM1333,H$307,$E1288)))</f>
        <v/>
      </c>
      <c r="I1288" s="2406" t="str">
        <f ca="1">IF($E1288&gt;$E$12,"",IF(($E1288&gt;=I$307),I1270-$D1288*I$302,INDEX(F1274:BM1333,I$307,$E1288)))</f>
        <v/>
      </c>
      <c r="J1288" s="2406" t="str">
        <f ca="1">IF($E1288&gt;$E$12,"",IF(($E1288&gt;=J$307),J1270-$D1288*J$302,INDEX(F1274:BM1333,J$307,$E1288)))</f>
        <v/>
      </c>
      <c r="K1288" s="2406" t="str">
        <f ca="1">IF($E1288&gt;$E$12,"",IF(($E1288&gt;=K$307),K1270-$D1288*K$302,INDEX(F1274:BM1333,K$307,$E1288)))</f>
        <v/>
      </c>
      <c r="L1288" s="2406" t="str">
        <f ca="1">IF($E1288&gt;$E$12,"",IF(($E1288&gt;=L$307),L1270-$D1288*L$302,INDEX(F1274:BM1333,L$307,$E1288)))</f>
        <v/>
      </c>
      <c r="M1288" s="2406" t="str">
        <f ca="1">IF($E1288&gt;$E$12,"",IF(($E1288&gt;=M$307),M1270-$D1288*M$302,INDEX(F1274:BM1333,M$307,$E1288)))</f>
        <v/>
      </c>
      <c r="N1288" s="2406" t="str">
        <f ca="1">IF($E1288&gt;$E$12,"",IF(($E1288&gt;=N$307),N1270-$D1288*N$302,INDEX(F1274:BM1333,N$307,$E1288)))</f>
        <v/>
      </c>
      <c r="O1288" s="2406" t="str">
        <f ca="1">IF($E1288&gt;$E$12,"",IF(($E1288&gt;=O$307),O1270-$D1288*O$302,INDEX(F1274:BM1333,O$307,$E1288)))</f>
        <v/>
      </c>
      <c r="P1288" s="2406" t="str">
        <f ca="1">IF($E1288&gt;$E$12,"",IF(($E1288&gt;=P$307),P1270-$D1288*P$302,INDEX(F1274:BM1333,P$307,$E1288)))</f>
        <v/>
      </c>
      <c r="Q1288" s="2406" t="str">
        <f ca="1">IF($E1288&gt;$E$12,"",IF(($E1288&gt;=Q$307),Q1270-$D1288*Q$302,INDEX(F1274:BM1333,Q$307,$E1288)))</f>
        <v/>
      </c>
      <c r="R1288" s="2406" t="str">
        <f ca="1">IF($E1288&gt;$E$12,"",IF(($E1288&gt;=R$307),R1270-$D1288*R$302,INDEX(F1274:BM1333,R$307,$E1288)))</f>
        <v/>
      </c>
      <c r="S1288" s="2406" t="str">
        <f ca="1">IF($E1288&gt;$E$12,"",IF(($E1288&gt;=S$307),S1270-$D1288*S$302,INDEX(F1274:BM1333,S$307,$E1288)))</f>
        <v/>
      </c>
      <c r="T1288" s="2406" t="str">
        <f ca="1">IF($E1288&gt;$E$12,"",IF(($E1288&gt;=T$307),T1270-$D1288*T$302,INDEX(F1274:BM1333,T$307,$E1288)))</f>
        <v/>
      </c>
      <c r="U1288" s="2406" t="str">
        <f ca="1">IF($E1288&gt;$E$12,"",IF(($E1288&gt;=U$307),U1270-$D1288*U$302,INDEX(F1274:BM1333,U$307,$E1288)))</f>
        <v/>
      </c>
      <c r="V1288" s="2406" t="str">
        <f ca="1">IF($E1288&gt;$E$12,"",IF(($E1288&gt;=V$307),V1270-$D1288*V$302,INDEX(F1274:BM1333,V$307,$E1288)))</f>
        <v/>
      </c>
      <c r="W1288" s="2406" t="str">
        <f ca="1">IF($E1288&gt;$E$12,"",IF(($E1288&gt;=W$307),W1270-$D1288*W$302,INDEX(F1274:BM1333,W$307,$E1288)))</f>
        <v/>
      </c>
      <c r="X1288" s="2406" t="str">
        <f ca="1">IF($E1288&gt;$E$12,"",IF(($E1288&gt;=X$307),X1270-$D1288*X$302,INDEX(F1274:BM1333,X$307,$E1288)))</f>
        <v/>
      </c>
      <c r="Y1288" s="2406" t="str">
        <f ca="1">IF($E1288&gt;$E$12,"",IF(($E1288&gt;=Y$307),Y1270-$D1288*Y$302,INDEX(F1274:BM1333,Y$307,$E1288)))</f>
        <v/>
      </c>
      <c r="Z1288" s="2406" t="str">
        <f ca="1">IF($E1288&gt;$E$12,"",IF(($E1288&gt;=Z$307),Z1270-$D1288*Z$302,INDEX(F1274:BM1333,Z$307,$E1288)))</f>
        <v/>
      </c>
      <c r="AA1288" s="2406" t="str">
        <f ca="1">IF($E1288&gt;$E$12,"",IF(($E1288&gt;=AA$307),AA1270-$D1288*AA$302,INDEX(F1274:BM1333,AA$307,$E1288)))</f>
        <v/>
      </c>
      <c r="AB1288" s="2406" t="str">
        <f ca="1">IF($E1288&gt;$E$12,"",IF(($E1288&gt;=AB$307),AB1270-$D1288*AB$302,INDEX(F1274:BM1333,AB$307,$E1288)))</f>
        <v/>
      </c>
      <c r="AC1288" s="2406" t="str">
        <f ca="1">IF($E1288&gt;$E$12,"",IF(($E1288&gt;=AC$307),AC1270-$D1288*AC$302,INDEX(F1274:BM1333,AC$307,$E1288)))</f>
        <v/>
      </c>
      <c r="AD1288" s="2406" t="str">
        <f ca="1">IF($E1288&gt;$E$12,"",IF(($E1288&gt;=AD$307),AD1270-$D1288*AD$302,INDEX(F1274:BM1333,AD$307,$E1288)))</f>
        <v/>
      </c>
      <c r="AE1288" s="2406" t="str">
        <f ca="1">IF($E1288&gt;$E$12,"",IF(($E1288&gt;=AE$307),AE1270-$D1288*AE$302,INDEX(F1274:BM1333,AE$307,$E1288)))</f>
        <v/>
      </c>
      <c r="AF1288" s="2406" t="str">
        <f ca="1">IF($E1288&gt;$E$12,"",IF(($E1288&gt;=AF$307),AF1270-$D1288*AF$302,INDEX(F1274:BM1333,AF$307,$E1288)))</f>
        <v/>
      </c>
      <c r="AG1288" s="2406" t="str">
        <f ca="1">IF($E1288&gt;$E$12,"",IF(($E1288&gt;=AG$307),AG1270-$D1288*AG$302,INDEX(F1274:BM1333,AG$307,$E1288)))</f>
        <v/>
      </c>
      <c r="AH1288" s="2406" t="str">
        <f ca="1">IF($E1288&gt;$E$12,"",IF(($E1288&gt;=AH$307),AH1270-$D1288*AH$302,INDEX(F1274:BM1333,AH$307,$E1288)))</f>
        <v/>
      </c>
      <c r="AI1288" s="2406" t="str">
        <f ca="1">IF($E1288&gt;$E$12,"",IF(($E1288&gt;=AI$307),AI1270-$D1288*AI$302,INDEX(F1274:BM1333,AI$307,$E1288)))</f>
        <v/>
      </c>
      <c r="AJ1288" s="2406" t="str">
        <f ca="1">IF($E1288&gt;$E$12,"",IF(($E1288&gt;=AJ$307),AJ1270-$D1288*AJ$302,INDEX(F1274:BM1333,AJ$307,$E1288)))</f>
        <v/>
      </c>
      <c r="AK1288" s="2406" t="str">
        <f ca="1">IF($E1288&gt;$E$12,"",IF(($E1288&gt;=AK$307),AK1270-$D1288*AK$302,INDEX(F1274:BM1333,AK$307,$E1288)))</f>
        <v/>
      </c>
      <c r="AL1288" s="2406" t="str">
        <f ca="1">IF($E1288&gt;$E$12,"",IF(($E1288&gt;=AL$307),AL1270-$D1288*AL$302,INDEX(F1274:BM1333,AL$307,$E1288)))</f>
        <v/>
      </c>
      <c r="AM1288" s="2406" t="str">
        <f ca="1">IF($E1288&gt;$E$12,"",IF(($E1288&gt;=AM$307),AM1270-$D1288*AM$302,INDEX(F1274:BM1333,AM$307,$E1288)))</f>
        <v/>
      </c>
      <c r="AN1288" s="2406" t="str">
        <f ca="1">IF($E1288&gt;$E$12,"",IF(($E1288&gt;=AN$307),AN1270-$D1288*AN$302,INDEX(F1274:BM1333,AN$307,$E1288)))</f>
        <v/>
      </c>
      <c r="AO1288" s="2406" t="str">
        <f ca="1">IF($E1288&gt;$E$12,"",IF(($E1288&gt;=AO$307),AO1270-$D1288*AO$302,INDEX(F1274:BM1333,AO$307,$E1288)))</f>
        <v/>
      </c>
      <c r="AP1288" s="2406" t="str">
        <f ca="1">IF($E1288&gt;$E$12,"",IF(($E1288&gt;=AP$307),AP1270-$D1288*AP$302,INDEX(F1274:BM1333,AP$307,$E1288)))</f>
        <v/>
      </c>
      <c r="AQ1288" s="2406" t="str">
        <f ca="1">IF($E1288&gt;$E$12,"",IF(($E1288&gt;=AQ$307),AQ1270-$D1288*AQ$302,INDEX(F1274:BM1333,AQ$307,$E1288)))</f>
        <v/>
      </c>
      <c r="AR1288" s="2406" t="str">
        <f ca="1">IF($E1288&gt;$E$12,"",IF(($E1288&gt;=AR$307),AR1270-$D1288*AR$302,INDEX(F1274:BM1333,AR$307,$E1288)))</f>
        <v/>
      </c>
      <c r="AS1288" s="2406" t="str">
        <f ca="1">IF($E1288&gt;$E$12,"",IF(($E1288&gt;=AS$307),AS1270-$D1288*AS$302,INDEX(F1274:BM1333,AS$307,$E1288)))</f>
        <v/>
      </c>
      <c r="AT1288" s="2406" t="str">
        <f ca="1">IF($E1288&gt;$E$12,"",IF(($E1288&gt;=AT$307),AT1270-$D1288*AT$302,INDEX(F1274:BM1333,AT$307,$E1288)))</f>
        <v/>
      </c>
      <c r="AU1288" s="2406" t="str">
        <f ca="1">IF($E1288&gt;$E$12,"",IF(($E1288&gt;=AU$307),AU1270-$D1288*AU$302,INDEX(F1274:BM1333,AU$307,$E1288)))</f>
        <v/>
      </c>
      <c r="AV1288" s="2406" t="str">
        <f ca="1">IF($E1288&gt;$E$12,"",IF(($E1288&gt;=AV$307),AV1270-$D1288*AV$302,INDEX(F1274:BM1333,AV$307,$E1288)))</f>
        <v/>
      </c>
      <c r="AW1288" s="2406" t="str">
        <f ca="1">IF($E1288&gt;$E$12,"",IF(($E1288&gt;=AW$307),AW1270-$D1288*AW$302,INDEX(F1274:BM1333,AW$307,$E1288)))</f>
        <v/>
      </c>
      <c r="AX1288" s="2406" t="str">
        <f ca="1">IF($E1288&gt;$E$12,"",IF(($E1288&gt;=AX$307),AX1270-$D1288*AX$302,INDEX(F1274:BM1333,AX$307,$E1288)))</f>
        <v/>
      </c>
      <c r="AY1288" s="2406" t="str">
        <f ca="1">IF($E1288&gt;$E$12,"",IF(($E1288&gt;=AY$307),AY1270-$D1288*AY$302,INDEX(F1274:BM1333,AY$307,$E1288)))</f>
        <v/>
      </c>
      <c r="AZ1288" s="2406" t="str">
        <f ca="1">IF($E1288&gt;$E$12,"",IF(($E1288&gt;=AZ$307),AZ1270-$D1288*AZ$302,INDEX(F1274:BM1333,AZ$307,$E1288)))</f>
        <v/>
      </c>
      <c r="BA1288" s="2406" t="str">
        <f ca="1">IF($E1288&gt;$E$12,"",IF(($E1288&gt;=BA$307),BA1270-$D1288*BA$302,INDEX(F1274:BM1333,BA$307,$E1288)))</f>
        <v/>
      </c>
      <c r="BB1288" s="2406" t="str">
        <f ca="1">IF($E1288&gt;$E$12,"",IF(($E1288&gt;=BB$307),BB1270-$D1288*BB$302,INDEX(F1274:BM1333,BB$307,$E1288)))</f>
        <v/>
      </c>
      <c r="BC1288" s="2406" t="str">
        <f ca="1">IF($E1288&gt;$E$12,"",IF(($E1288&gt;=BC$307),BC1270-$D1288*BC$302,INDEX(F1274:BM1333,BC$307,$E1288)))</f>
        <v/>
      </c>
      <c r="BD1288" s="2406" t="str">
        <f ca="1">IF($E1288&gt;$E$12,"",IF(($E1288&gt;=BD$307),BD1270-$D1288*BD$302,INDEX(F1274:BM1333,BD$307,$E1288)))</f>
        <v/>
      </c>
      <c r="BE1288" s="2406" t="str">
        <f ca="1">IF($E1288&gt;$E$12,"",IF(($E1288&gt;=BE$307),BE1270-$D1288*BE$302,INDEX(F1274:BM1333,BE$307,$E1288)))</f>
        <v/>
      </c>
      <c r="BF1288" s="2406" t="str">
        <f ca="1">IF($E1288&gt;$E$12,"",IF(($E1288&gt;=BF$307),BF1270-$D1288*BF$302,INDEX(F1274:BM1333,BF$307,$E1288)))</f>
        <v/>
      </c>
      <c r="BG1288" s="2406" t="str">
        <f ca="1">IF($E1288&gt;$E$12,"",IF(($E1288&gt;=BG$307),BG1270-$D1288*BG$302,INDEX(F1274:BM1333,BG$307,$E1288)))</f>
        <v/>
      </c>
      <c r="BH1288" s="2406" t="str">
        <f ca="1">IF($E1288&gt;$E$12,"",IF(($E1288&gt;=BH$307),BH1270-$D1288*BH$302,INDEX(F1274:BM1333,BH$307,$E1288)))</f>
        <v/>
      </c>
      <c r="BI1288" s="2406" t="str">
        <f ca="1">IF($E1288&gt;$E$12,"",IF(($E1288&gt;=BI$307),BI1270-$D1288*BI$302,INDEX(F1274:BM1333,BI$307,$E1288)))</f>
        <v/>
      </c>
      <c r="BJ1288" s="2406" t="str">
        <f ca="1">IF($E1288&gt;$E$12,"",IF(($E1288&gt;=BJ$307),BJ1270-$D1288*BJ$302,INDEX(F1274:BM1333,BJ$307,$E1288)))</f>
        <v/>
      </c>
      <c r="BK1288" s="2406" t="str">
        <f ca="1">IF($E1288&gt;$E$12,"",IF(($E1288&gt;=BK$307),BK1270-$D1288*BK$302,INDEX(F1274:BM1333,BK$307,$E1288)))</f>
        <v/>
      </c>
      <c r="BL1288" s="2406" t="str">
        <f ca="1">IF($E1288&gt;$E$12,"",IF(($E1288&gt;=BL$307),BL1270-$D1288*BL$302,INDEX(F1274:BM1333,BL$307,$E1288)))</f>
        <v/>
      </c>
      <c r="BM1288" s="2406" t="str">
        <f ca="1">IF($E1288&gt;$E$12,"",IF(($E1288&gt;=BM$307),BM1270-$D1288*BM$302,INDEX(F1274:BM1333,BM$307,$E1288)))</f>
        <v/>
      </c>
    </row>
    <row r="1289" spans="3:65" ht="13.5" x14ac:dyDescent="0.25">
      <c r="C1289" s="2357"/>
      <c r="D1289" s="2405">
        <f ca="1">INDEX(F1269:BM1269,E1289)</f>
        <v>1</v>
      </c>
      <c r="E1289" s="2316">
        <v>16</v>
      </c>
      <c r="F1289" s="2406" t="str">
        <f ca="1">IF($E1289&gt;$E$12,"",IF(($E1289&gt;=F$307),F1270-$D1289*F$302,INDEX(F1274:BM1333,F$307,$E1289)))</f>
        <v/>
      </c>
      <c r="G1289" s="2406" t="str">
        <f ca="1">IF($E1289&gt;$E$12,"",IF(($E1289&gt;=G$307),G1270-$D1289*G$302,INDEX(F1274:BM1333,G$307,$E1289)))</f>
        <v/>
      </c>
      <c r="H1289" s="2406" t="str">
        <f ca="1">IF($E1289&gt;$E$12,"",IF(($E1289&gt;=H$307),H1270-$D1289*H$302,INDEX(F1274:BM1333,H$307,$E1289)))</f>
        <v/>
      </c>
      <c r="I1289" s="2406" t="str">
        <f ca="1">IF($E1289&gt;$E$12,"",IF(($E1289&gt;=I$307),I1270-$D1289*I$302,INDEX(F1274:BM1333,I$307,$E1289)))</f>
        <v/>
      </c>
      <c r="J1289" s="2406" t="str">
        <f ca="1">IF($E1289&gt;$E$12,"",IF(($E1289&gt;=J$307),J1270-$D1289*J$302,INDEX(F1274:BM1333,J$307,$E1289)))</f>
        <v/>
      </c>
      <c r="K1289" s="2406" t="str">
        <f ca="1">IF($E1289&gt;$E$12,"",IF(($E1289&gt;=K$307),K1270-$D1289*K$302,INDEX(F1274:BM1333,K$307,$E1289)))</f>
        <v/>
      </c>
      <c r="L1289" s="2406" t="str">
        <f ca="1">IF($E1289&gt;$E$12,"",IF(($E1289&gt;=L$307),L1270-$D1289*L$302,INDEX(F1274:BM1333,L$307,$E1289)))</f>
        <v/>
      </c>
      <c r="M1289" s="2406" t="str">
        <f ca="1">IF($E1289&gt;$E$12,"",IF(($E1289&gt;=M$307),M1270-$D1289*M$302,INDEX(F1274:BM1333,M$307,$E1289)))</f>
        <v/>
      </c>
      <c r="N1289" s="2406" t="str">
        <f ca="1">IF($E1289&gt;$E$12,"",IF(($E1289&gt;=N$307),N1270-$D1289*N$302,INDEX(F1274:BM1333,N$307,$E1289)))</f>
        <v/>
      </c>
      <c r="O1289" s="2406" t="str">
        <f ca="1">IF($E1289&gt;$E$12,"",IF(($E1289&gt;=O$307),O1270-$D1289*O$302,INDEX(F1274:BM1333,O$307,$E1289)))</f>
        <v/>
      </c>
      <c r="P1289" s="2406" t="str">
        <f ca="1">IF($E1289&gt;$E$12,"",IF(($E1289&gt;=P$307),P1270-$D1289*P$302,INDEX(F1274:BM1333,P$307,$E1289)))</f>
        <v/>
      </c>
      <c r="Q1289" s="2406" t="str">
        <f ca="1">IF($E1289&gt;$E$12,"",IF(($E1289&gt;=Q$307),Q1270-$D1289*Q$302,INDEX(F1274:BM1333,Q$307,$E1289)))</f>
        <v/>
      </c>
      <c r="R1289" s="2406" t="str">
        <f ca="1">IF($E1289&gt;$E$12,"",IF(($E1289&gt;=R$307),R1270-$D1289*R$302,INDEX(F1274:BM1333,R$307,$E1289)))</f>
        <v/>
      </c>
      <c r="S1289" s="2406" t="str">
        <f ca="1">IF($E1289&gt;$E$12,"",IF(($E1289&gt;=S$307),S1270-$D1289*S$302,INDEX(F1274:BM1333,S$307,$E1289)))</f>
        <v/>
      </c>
      <c r="T1289" s="2406" t="str">
        <f ca="1">IF($E1289&gt;$E$12,"",IF(($E1289&gt;=T$307),T1270-$D1289*T$302,INDEX(F1274:BM1333,T$307,$E1289)))</f>
        <v/>
      </c>
      <c r="U1289" s="2406" t="str">
        <f ca="1">IF($E1289&gt;$E$12,"",IF(($E1289&gt;=U$307),U1270-$D1289*U$302,INDEX(F1274:BM1333,U$307,$E1289)))</f>
        <v/>
      </c>
      <c r="V1289" s="2406" t="str">
        <f ca="1">IF($E1289&gt;$E$12,"",IF(($E1289&gt;=V$307),V1270-$D1289*V$302,INDEX(F1274:BM1333,V$307,$E1289)))</f>
        <v/>
      </c>
      <c r="W1289" s="2406" t="str">
        <f ca="1">IF($E1289&gt;$E$12,"",IF(($E1289&gt;=W$307),W1270-$D1289*W$302,INDEX(F1274:BM1333,W$307,$E1289)))</f>
        <v/>
      </c>
      <c r="X1289" s="2406" t="str">
        <f ca="1">IF($E1289&gt;$E$12,"",IF(($E1289&gt;=X$307),X1270-$D1289*X$302,INDEX(F1274:BM1333,X$307,$E1289)))</f>
        <v/>
      </c>
      <c r="Y1289" s="2406" t="str">
        <f ca="1">IF($E1289&gt;$E$12,"",IF(($E1289&gt;=Y$307),Y1270-$D1289*Y$302,INDEX(F1274:BM1333,Y$307,$E1289)))</f>
        <v/>
      </c>
      <c r="Z1289" s="2406" t="str">
        <f ca="1">IF($E1289&gt;$E$12,"",IF(($E1289&gt;=Z$307),Z1270-$D1289*Z$302,INDEX(F1274:BM1333,Z$307,$E1289)))</f>
        <v/>
      </c>
      <c r="AA1289" s="2406" t="str">
        <f ca="1">IF($E1289&gt;$E$12,"",IF(($E1289&gt;=AA$307),AA1270-$D1289*AA$302,INDEX(F1274:BM1333,AA$307,$E1289)))</f>
        <v/>
      </c>
      <c r="AB1289" s="2406" t="str">
        <f ca="1">IF($E1289&gt;$E$12,"",IF(($E1289&gt;=AB$307),AB1270-$D1289*AB$302,INDEX(F1274:BM1333,AB$307,$E1289)))</f>
        <v/>
      </c>
      <c r="AC1289" s="2406" t="str">
        <f ca="1">IF($E1289&gt;$E$12,"",IF(($E1289&gt;=AC$307),AC1270-$D1289*AC$302,INDEX(F1274:BM1333,AC$307,$E1289)))</f>
        <v/>
      </c>
      <c r="AD1289" s="2406" t="str">
        <f ca="1">IF($E1289&gt;$E$12,"",IF(($E1289&gt;=AD$307),AD1270-$D1289*AD$302,INDEX(F1274:BM1333,AD$307,$E1289)))</f>
        <v/>
      </c>
      <c r="AE1289" s="2406" t="str">
        <f ca="1">IF($E1289&gt;$E$12,"",IF(($E1289&gt;=AE$307),AE1270-$D1289*AE$302,INDEX(F1274:BM1333,AE$307,$E1289)))</f>
        <v/>
      </c>
      <c r="AF1289" s="2406" t="str">
        <f ca="1">IF($E1289&gt;$E$12,"",IF(($E1289&gt;=AF$307),AF1270-$D1289*AF$302,INDEX(F1274:BM1333,AF$307,$E1289)))</f>
        <v/>
      </c>
      <c r="AG1289" s="2406" t="str">
        <f ca="1">IF($E1289&gt;$E$12,"",IF(($E1289&gt;=AG$307),AG1270-$D1289*AG$302,INDEX(F1274:BM1333,AG$307,$E1289)))</f>
        <v/>
      </c>
      <c r="AH1289" s="2406" t="str">
        <f ca="1">IF($E1289&gt;$E$12,"",IF(($E1289&gt;=AH$307),AH1270-$D1289*AH$302,INDEX(F1274:BM1333,AH$307,$E1289)))</f>
        <v/>
      </c>
      <c r="AI1289" s="2406" t="str">
        <f ca="1">IF($E1289&gt;$E$12,"",IF(($E1289&gt;=AI$307),AI1270-$D1289*AI$302,INDEX(F1274:BM1333,AI$307,$E1289)))</f>
        <v/>
      </c>
      <c r="AJ1289" s="2406" t="str">
        <f ca="1">IF($E1289&gt;$E$12,"",IF(($E1289&gt;=AJ$307),AJ1270-$D1289*AJ$302,INDEX(F1274:BM1333,AJ$307,$E1289)))</f>
        <v/>
      </c>
      <c r="AK1289" s="2406" t="str">
        <f ca="1">IF($E1289&gt;$E$12,"",IF(($E1289&gt;=AK$307),AK1270-$D1289*AK$302,INDEX(F1274:BM1333,AK$307,$E1289)))</f>
        <v/>
      </c>
      <c r="AL1289" s="2406" t="str">
        <f ca="1">IF($E1289&gt;$E$12,"",IF(($E1289&gt;=AL$307),AL1270-$D1289*AL$302,INDEX(F1274:BM1333,AL$307,$E1289)))</f>
        <v/>
      </c>
      <c r="AM1289" s="2406" t="str">
        <f ca="1">IF($E1289&gt;$E$12,"",IF(($E1289&gt;=AM$307),AM1270-$D1289*AM$302,INDEX(F1274:BM1333,AM$307,$E1289)))</f>
        <v/>
      </c>
      <c r="AN1289" s="2406" t="str">
        <f ca="1">IF($E1289&gt;$E$12,"",IF(($E1289&gt;=AN$307),AN1270-$D1289*AN$302,INDEX(F1274:BM1333,AN$307,$E1289)))</f>
        <v/>
      </c>
      <c r="AO1289" s="2406" t="str">
        <f ca="1">IF($E1289&gt;$E$12,"",IF(($E1289&gt;=AO$307),AO1270-$D1289*AO$302,INDEX(F1274:BM1333,AO$307,$E1289)))</f>
        <v/>
      </c>
      <c r="AP1289" s="2406" t="str">
        <f ca="1">IF($E1289&gt;$E$12,"",IF(($E1289&gt;=AP$307),AP1270-$D1289*AP$302,INDEX(F1274:BM1333,AP$307,$E1289)))</f>
        <v/>
      </c>
      <c r="AQ1289" s="2406" t="str">
        <f ca="1">IF($E1289&gt;$E$12,"",IF(($E1289&gt;=AQ$307),AQ1270-$D1289*AQ$302,INDEX(F1274:BM1333,AQ$307,$E1289)))</f>
        <v/>
      </c>
      <c r="AR1289" s="2406" t="str">
        <f ca="1">IF($E1289&gt;$E$12,"",IF(($E1289&gt;=AR$307),AR1270-$D1289*AR$302,INDEX(F1274:BM1333,AR$307,$E1289)))</f>
        <v/>
      </c>
      <c r="AS1289" s="2406" t="str">
        <f ca="1">IF($E1289&gt;$E$12,"",IF(($E1289&gt;=AS$307),AS1270-$D1289*AS$302,INDEX(F1274:BM1333,AS$307,$E1289)))</f>
        <v/>
      </c>
      <c r="AT1289" s="2406" t="str">
        <f ca="1">IF($E1289&gt;$E$12,"",IF(($E1289&gt;=AT$307),AT1270-$D1289*AT$302,INDEX(F1274:BM1333,AT$307,$E1289)))</f>
        <v/>
      </c>
      <c r="AU1289" s="2406" t="str">
        <f ca="1">IF($E1289&gt;$E$12,"",IF(($E1289&gt;=AU$307),AU1270-$D1289*AU$302,INDEX(F1274:BM1333,AU$307,$E1289)))</f>
        <v/>
      </c>
      <c r="AV1289" s="2406" t="str">
        <f ca="1">IF($E1289&gt;$E$12,"",IF(($E1289&gt;=AV$307),AV1270-$D1289*AV$302,INDEX(F1274:BM1333,AV$307,$E1289)))</f>
        <v/>
      </c>
      <c r="AW1289" s="2406" t="str">
        <f ca="1">IF($E1289&gt;$E$12,"",IF(($E1289&gt;=AW$307),AW1270-$D1289*AW$302,INDEX(F1274:BM1333,AW$307,$E1289)))</f>
        <v/>
      </c>
      <c r="AX1289" s="2406" t="str">
        <f ca="1">IF($E1289&gt;$E$12,"",IF(($E1289&gt;=AX$307),AX1270-$D1289*AX$302,INDEX(F1274:BM1333,AX$307,$E1289)))</f>
        <v/>
      </c>
      <c r="AY1289" s="2406" t="str">
        <f ca="1">IF($E1289&gt;$E$12,"",IF(($E1289&gt;=AY$307),AY1270-$D1289*AY$302,INDEX(F1274:BM1333,AY$307,$E1289)))</f>
        <v/>
      </c>
      <c r="AZ1289" s="2406" t="str">
        <f ca="1">IF($E1289&gt;$E$12,"",IF(($E1289&gt;=AZ$307),AZ1270-$D1289*AZ$302,INDEX(F1274:BM1333,AZ$307,$E1289)))</f>
        <v/>
      </c>
      <c r="BA1289" s="2406" t="str">
        <f ca="1">IF($E1289&gt;$E$12,"",IF(($E1289&gt;=BA$307),BA1270-$D1289*BA$302,INDEX(F1274:BM1333,BA$307,$E1289)))</f>
        <v/>
      </c>
      <c r="BB1289" s="2406" t="str">
        <f ca="1">IF($E1289&gt;$E$12,"",IF(($E1289&gt;=BB$307),BB1270-$D1289*BB$302,INDEX(F1274:BM1333,BB$307,$E1289)))</f>
        <v/>
      </c>
      <c r="BC1289" s="2406" t="str">
        <f ca="1">IF($E1289&gt;$E$12,"",IF(($E1289&gt;=BC$307),BC1270-$D1289*BC$302,INDEX(F1274:BM1333,BC$307,$E1289)))</f>
        <v/>
      </c>
      <c r="BD1289" s="2406" t="str">
        <f ca="1">IF($E1289&gt;$E$12,"",IF(($E1289&gt;=BD$307),BD1270-$D1289*BD$302,INDEX(F1274:BM1333,BD$307,$E1289)))</f>
        <v/>
      </c>
      <c r="BE1289" s="2406" t="str">
        <f ca="1">IF($E1289&gt;$E$12,"",IF(($E1289&gt;=BE$307),BE1270-$D1289*BE$302,INDEX(F1274:BM1333,BE$307,$E1289)))</f>
        <v/>
      </c>
      <c r="BF1289" s="2406" t="str">
        <f ca="1">IF($E1289&gt;$E$12,"",IF(($E1289&gt;=BF$307),BF1270-$D1289*BF$302,INDEX(F1274:BM1333,BF$307,$E1289)))</f>
        <v/>
      </c>
      <c r="BG1289" s="2406" t="str">
        <f ca="1">IF($E1289&gt;$E$12,"",IF(($E1289&gt;=BG$307),BG1270-$D1289*BG$302,INDEX(F1274:BM1333,BG$307,$E1289)))</f>
        <v/>
      </c>
      <c r="BH1289" s="2406" t="str">
        <f ca="1">IF($E1289&gt;$E$12,"",IF(($E1289&gt;=BH$307),BH1270-$D1289*BH$302,INDEX(F1274:BM1333,BH$307,$E1289)))</f>
        <v/>
      </c>
      <c r="BI1289" s="2406" t="str">
        <f ca="1">IF($E1289&gt;$E$12,"",IF(($E1289&gt;=BI$307),BI1270-$D1289*BI$302,INDEX(F1274:BM1333,BI$307,$E1289)))</f>
        <v/>
      </c>
      <c r="BJ1289" s="2406" t="str">
        <f ca="1">IF($E1289&gt;$E$12,"",IF(($E1289&gt;=BJ$307),BJ1270-$D1289*BJ$302,INDEX(F1274:BM1333,BJ$307,$E1289)))</f>
        <v/>
      </c>
      <c r="BK1289" s="2406" t="str">
        <f ca="1">IF($E1289&gt;$E$12,"",IF(($E1289&gt;=BK$307),BK1270-$D1289*BK$302,INDEX(F1274:BM1333,BK$307,$E1289)))</f>
        <v/>
      </c>
      <c r="BL1289" s="2406" t="str">
        <f ca="1">IF($E1289&gt;$E$12,"",IF(($E1289&gt;=BL$307),BL1270-$D1289*BL$302,INDEX(F1274:BM1333,BL$307,$E1289)))</f>
        <v/>
      </c>
      <c r="BM1289" s="2406" t="str">
        <f ca="1">IF($E1289&gt;$E$12,"",IF(($E1289&gt;=BM$307),BM1270-$D1289*BM$302,INDEX(F1274:BM1333,BM$307,$E1289)))</f>
        <v/>
      </c>
    </row>
    <row r="1290" spans="3:65" ht="13.5" x14ac:dyDescent="0.25">
      <c r="C1290" s="2357"/>
      <c r="D1290" s="2405">
        <f ca="1">INDEX(F1269:BM1269,E1290)</f>
        <v>1</v>
      </c>
      <c r="E1290" s="2316">
        <v>17</v>
      </c>
      <c r="F1290" s="2406" t="str">
        <f ca="1">IF($E1290&gt;$E$12,"",IF(($E1290&gt;=F$307),F1270-$D1290*F$302,INDEX(F1274:BM1333,F$307,$E1290)))</f>
        <v/>
      </c>
      <c r="G1290" s="2406" t="str">
        <f ca="1">IF($E1290&gt;$E$12,"",IF(($E1290&gt;=G$307),G1270-$D1290*G$302,INDEX(F1274:BM1333,G$307,$E1290)))</f>
        <v/>
      </c>
      <c r="H1290" s="2406" t="str">
        <f ca="1">IF($E1290&gt;$E$12,"",IF(($E1290&gt;=H$307),H1270-$D1290*H$302,INDEX(F1274:BM1333,H$307,$E1290)))</f>
        <v/>
      </c>
      <c r="I1290" s="2406" t="str">
        <f ca="1">IF($E1290&gt;$E$12,"",IF(($E1290&gt;=I$307),I1270-$D1290*I$302,INDEX(F1274:BM1333,I$307,$E1290)))</f>
        <v/>
      </c>
      <c r="J1290" s="2406" t="str">
        <f ca="1">IF($E1290&gt;$E$12,"",IF(($E1290&gt;=J$307),J1270-$D1290*J$302,INDEX(F1274:BM1333,J$307,$E1290)))</f>
        <v/>
      </c>
      <c r="K1290" s="2406" t="str">
        <f ca="1">IF($E1290&gt;$E$12,"",IF(($E1290&gt;=K$307),K1270-$D1290*K$302,INDEX(F1274:BM1333,K$307,$E1290)))</f>
        <v/>
      </c>
      <c r="L1290" s="2406" t="str">
        <f ca="1">IF($E1290&gt;$E$12,"",IF(($E1290&gt;=L$307),L1270-$D1290*L$302,INDEX(F1274:BM1333,L$307,$E1290)))</f>
        <v/>
      </c>
      <c r="M1290" s="2406" t="str">
        <f ca="1">IF($E1290&gt;$E$12,"",IF(($E1290&gt;=M$307),M1270-$D1290*M$302,INDEX(F1274:BM1333,M$307,$E1290)))</f>
        <v/>
      </c>
      <c r="N1290" s="2406" t="str">
        <f ca="1">IF($E1290&gt;$E$12,"",IF(($E1290&gt;=N$307),N1270-$D1290*N$302,INDEX(F1274:BM1333,N$307,$E1290)))</f>
        <v/>
      </c>
      <c r="O1290" s="2406" t="str">
        <f ca="1">IF($E1290&gt;$E$12,"",IF(($E1290&gt;=O$307),O1270-$D1290*O$302,INDEX(F1274:BM1333,O$307,$E1290)))</f>
        <v/>
      </c>
      <c r="P1290" s="2406" t="str">
        <f ca="1">IF($E1290&gt;$E$12,"",IF(($E1290&gt;=P$307),P1270-$D1290*P$302,INDEX(F1274:BM1333,P$307,$E1290)))</f>
        <v/>
      </c>
      <c r="Q1290" s="2406" t="str">
        <f ca="1">IF($E1290&gt;$E$12,"",IF(($E1290&gt;=Q$307),Q1270-$D1290*Q$302,INDEX(F1274:BM1333,Q$307,$E1290)))</f>
        <v/>
      </c>
      <c r="R1290" s="2406" t="str">
        <f ca="1">IF($E1290&gt;$E$12,"",IF(($E1290&gt;=R$307),R1270-$D1290*R$302,INDEX(F1274:BM1333,R$307,$E1290)))</f>
        <v/>
      </c>
      <c r="S1290" s="2406" t="str">
        <f ca="1">IF($E1290&gt;$E$12,"",IF(($E1290&gt;=S$307),S1270-$D1290*S$302,INDEX(F1274:BM1333,S$307,$E1290)))</f>
        <v/>
      </c>
      <c r="T1290" s="2406" t="str">
        <f ca="1">IF($E1290&gt;$E$12,"",IF(($E1290&gt;=T$307),T1270-$D1290*T$302,INDEX(F1274:BM1333,T$307,$E1290)))</f>
        <v/>
      </c>
      <c r="U1290" s="2406" t="str">
        <f ca="1">IF($E1290&gt;$E$12,"",IF(($E1290&gt;=U$307),U1270-$D1290*U$302,INDEX(F1274:BM1333,U$307,$E1290)))</f>
        <v/>
      </c>
      <c r="V1290" s="2406" t="str">
        <f ca="1">IF($E1290&gt;$E$12,"",IF(($E1290&gt;=V$307),V1270-$D1290*V$302,INDEX(F1274:BM1333,V$307,$E1290)))</f>
        <v/>
      </c>
      <c r="W1290" s="2406" t="str">
        <f ca="1">IF($E1290&gt;$E$12,"",IF(($E1290&gt;=W$307),W1270-$D1290*W$302,INDEX(F1274:BM1333,W$307,$E1290)))</f>
        <v/>
      </c>
      <c r="X1290" s="2406" t="str">
        <f ca="1">IF($E1290&gt;$E$12,"",IF(($E1290&gt;=X$307),X1270-$D1290*X$302,INDEX(F1274:BM1333,X$307,$E1290)))</f>
        <v/>
      </c>
      <c r="Y1290" s="2406" t="str">
        <f ca="1">IF($E1290&gt;$E$12,"",IF(($E1290&gt;=Y$307),Y1270-$D1290*Y$302,INDEX(F1274:BM1333,Y$307,$E1290)))</f>
        <v/>
      </c>
      <c r="Z1290" s="2406" t="str">
        <f ca="1">IF($E1290&gt;$E$12,"",IF(($E1290&gt;=Z$307),Z1270-$D1290*Z$302,INDEX(F1274:BM1333,Z$307,$E1290)))</f>
        <v/>
      </c>
      <c r="AA1290" s="2406" t="str">
        <f ca="1">IF($E1290&gt;$E$12,"",IF(($E1290&gt;=AA$307),AA1270-$D1290*AA$302,INDEX(F1274:BM1333,AA$307,$E1290)))</f>
        <v/>
      </c>
      <c r="AB1290" s="2406" t="str">
        <f ca="1">IF($E1290&gt;$E$12,"",IF(($E1290&gt;=AB$307),AB1270-$D1290*AB$302,INDEX(F1274:BM1333,AB$307,$E1290)))</f>
        <v/>
      </c>
      <c r="AC1290" s="2406" t="str">
        <f ca="1">IF($E1290&gt;$E$12,"",IF(($E1290&gt;=AC$307),AC1270-$D1290*AC$302,INDEX(F1274:BM1333,AC$307,$E1290)))</f>
        <v/>
      </c>
      <c r="AD1290" s="2406" t="str">
        <f ca="1">IF($E1290&gt;$E$12,"",IF(($E1290&gt;=AD$307),AD1270-$D1290*AD$302,INDEX(F1274:BM1333,AD$307,$E1290)))</f>
        <v/>
      </c>
      <c r="AE1290" s="2406" t="str">
        <f ca="1">IF($E1290&gt;$E$12,"",IF(($E1290&gt;=AE$307),AE1270-$D1290*AE$302,INDEX(F1274:BM1333,AE$307,$E1290)))</f>
        <v/>
      </c>
      <c r="AF1290" s="2406" t="str">
        <f ca="1">IF($E1290&gt;$E$12,"",IF(($E1290&gt;=AF$307),AF1270-$D1290*AF$302,INDEX(F1274:BM1333,AF$307,$E1290)))</f>
        <v/>
      </c>
      <c r="AG1290" s="2406" t="str">
        <f ca="1">IF($E1290&gt;$E$12,"",IF(($E1290&gt;=AG$307),AG1270-$D1290*AG$302,INDEX(F1274:BM1333,AG$307,$E1290)))</f>
        <v/>
      </c>
      <c r="AH1290" s="2406" t="str">
        <f ca="1">IF($E1290&gt;$E$12,"",IF(($E1290&gt;=AH$307),AH1270-$D1290*AH$302,INDEX(F1274:BM1333,AH$307,$E1290)))</f>
        <v/>
      </c>
      <c r="AI1290" s="2406" t="str">
        <f ca="1">IF($E1290&gt;$E$12,"",IF(($E1290&gt;=AI$307),AI1270-$D1290*AI$302,INDEX(F1274:BM1333,AI$307,$E1290)))</f>
        <v/>
      </c>
      <c r="AJ1290" s="2406" t="str">
        <f ca="1">IF($E1290&gt;$E$12,"",IF(($E1290&gt;=AJ$307),AJ1270-$D1290*AJ$302,INDEX(F1274:BM1333,AJ$307,$E1290)))</f>
        <v/>
      </c>
      <c r="AK1290" s="2406" t="str">
        <f ca="1">IF($E1290&gt;$E$12,"",IF(($E1290&gt;=AK$307),AK1270-$D1290*AK$302,INDEX(F1274:BM1333,AK$307,$E1290)))</f>
        <v/>
      </c>
      <c r="AL1290" s="2406" t="str">
        <f ca="1">IF($E1290&gt;$E$12,"",IF(($E1290&gt;=AL$307),AL1270-$D1290*AL$302,INDEX(F1274:BM1333,AL$307,$E1290)))</f>
        <v/>
      </c>
      <c r="AM1290" s="2406" t="str">
        <f ca="1">IF($E1290&gt;$E$12,"",IF(($E1290&gt;=AM$307),AM1270-$D1290*AM$302,INDEX(F1274:BM1333,AM$307,$E1290)))</f>
        <v/>
      </c>
      <c r="AN1290" s="2406" t="str">
        <f ca="1">IF($E1290&gt;$E$12,"",IF(($E1290&gt;=AN$307),AN1270-$D1290*AN$302,INDEX(F1274:BM1333,AN$307,$E1290)))</f>
        <v/>
      </c>
      <c r="AO1290" s="2406" t="str">
        <f ca="1">IF($E1290&gt;$E$12,"",IF(($E1290&gt;=AO$307),AO1270-$D1290*AO$302,INDEX(F1274:BM1333,AO$307,$E1290)))</f>
        <v/>
      </c>
      <c r="AP1290" s="2406" t="str">
        <f ca="1">IF($E1290&gt;$E$12,"",IF(($E1290&gt;=AP$307),AP1270-$D1290*AP$302,INDEX(F1274:BM1333,AP$307,$E1290)))</f>
        <v/>
      </c>
      <c r="AQ1290" s="2406" t="str">
        <f ca="1">IF($E1290&gt;$E$12,"",IF(($E1290&gt;=AQ$307),AQ1270-$D1290*AQ$302,INDEX(F1274:BM1333,AQ$307,$E1290)))</f>
        <v/>
      </c>
      <c r="AR1290" s="2406" t="str">
        <f ca="1">IF($E1290&gt;$E$12,"",IF(($E1290&gt;=AR$307),AR1270-$D1290*AR$302,INDEX(F1274:BM1333,AR$307,$E1290)))</f>
        <v/>
      </c>
      <c r="AS1290" s="2406" t="str">
        <f ca="1">IF($E1290&gt;$E$12,"",IF(($E1290&gt;=AS$307),AS1270-$D1290*AS$302,INDEX(F1274:BM1333,AS$307,$E1290)))</f>
        <v/>
      </c>
      <c r="AT1290" s="2406" t="str">
        <f ca="1">IF($E1290&gt;$E$12,"",IF(($E1290&gt;=AT$307),AT1270-$D1290*AT$302,INDEX(F1274:BM1333,AT$307,$E1290)))</f>
        <v/>
      </c>
      <c r="AU1290" s="2406" t="str">
        <f ca="1">IF($E1290&gt;$E$12,"",IF(($E1290&gt;=AU$307),AU1270-$D1290*AU$302,INDEX(F1274:BM1333,AU$307,$E1290)))</f>
        <v/>
      </c>
      <c r="AV1290" s="2406" t="str">
        <f ca="1">IF($E1290&gt;$E$12,"",IF(($E1290&gt;=AV$307),AV1270-$D1290*AV$302,INDEX(F1274:BM1333,AV$307,$E1290)))</f>
        <v/>
      </c>
      <c r="AW1290" s="2406" t="str">
        <f ca="1">IF($E1290&gt;$E$12,"",IF(($E1290&gt;=AW$307),AW1270-$D1290*AW$302,INDEX(F1274:BM1333,AW$307,$E1290)))</f>
        <v/>
      </c>
      <c r="AX1290" s="2406" t="str">
        <f ca="1">IF($E1290&gt;$E$12,"",IF(($E1290&gt;=AX$307),AX1270-$D1290*AX$302,INDEX(F1274:BM1333,AX$307,$E1290)))</f>
        <v/>
      </c>
      <c r="AY1290" s="2406" t="str">
        <f ca="1">IF($E1290&gt;$E$12,"",IF(($E1290&gt;=AY$307),AY1270-$D1290*AY$302,INDEX(F1274:BM1333,AY$307,$E1290)))</f>
        <v/>
      </c>
      <c r="AZ1290" s="2406" t="str">
        <f ca="1">IF($E1290&gt;$E$12,"",IF(($E1290&gt;=AZ$307),AZ1270-$D1290*AZ$302,INDEX(F1274:BM1333,AZ$307,$E1290)))</f>
        <v/>
      </c>
      <c r="BA1290" s="2406" t="str">
        <f ca="1">IF($E1290&gt;$E$12,"",IF(($E1290&gt;=BA$307),BA1270-$D1290*BA$302,INDEX(F1274:BM1333,BA$307,$E1290)))</f>
        <v/>
      </c>
      <c r="BB1290" s="2406" t="str">
        <f ca="1">IF($E1290&gt;$E$12,"",IF(($E1290&gt;=BB$307),BB1270-$D1290*BB$302,INDEX(F1274:BM1333,BB$307,$E1290)))</f>
        <v/>
      </c>
      <c r="BC1290" s="2406" t="str">
        <f ca="1">IF($E1290&gt;$E$12,"",IF(($E1290&gt;=BC$307),BC1270-$D1290*BC$302,INDEX(F1274:BM1333,BC$307,$E1290)))</f>
        <v/>
      </c>
      <c r="BD1290" s="2406" t="str">
        <f ca="1">IF($E1290&gt;$E$12,"",IF(($E1290&gt;=BD$307),BD1270-$D1290*BD$302,INDEX(F1274:BM1333,BD$307,$E1290)))</f>
        <v/>
      </c>
      <c r="BE1290" s="2406" t="str">
        <f ca="1">IF($E1290&gt;$E$12,"",IF(($E1290&gt;=BE$307),BE1270-$D1290*BE$302,INDEX(F1274:BM1333,BE$307,$E1290)))</f>
        <v/>
      </c>
      <c r="BF1290" s="2406" t="str">
        <f ca="1">IF($E1290&gt;$E$12,"",IF(($E1290&gt;=BF$307),BF1270-$D1290*BF$302,INDEX(F1274:BM1333,BF$307,$E1290)))</f>
        <v/>
      </c>
      <c r="BG1290" s="2406" t="str">
        <f ca="1">IF($E1290&gt;$E$12,"",IF(($E1290&gt;=BG$307),BG1270-$D1290*BG$302,INDEX(F1274:BM1333,BG$307,$E1290)))</f>
        <v/>
      </c>
      <c r="BH1290" s="2406" t="str">
        <f ca="1">IF($E1290&gt;$E$12,"",IF(($E1290&gt;=BH$307),BH1270-$D1290*BH$302,INDEX(F1274:BM1333,BH$307,$E1290)))</f>
        <v/>
      </c>
      <c r="BI1290" s="2406" t="str">
        <f ca="1">IF($E1290&gt;$E$12,"",IF(($E1290&gt;=BI$307),BI1270-$D1290*BI$302,INDEX(F1274:BM1333,BI$307,$E1290)))</f>
        <v/>
      </c>
      <c r="BJ1290" s="2406" t="str">
        <f ca="1">IF($E1290&gt;$E$12,"",IF(($E1290&gt;=BJ$307),BJ1270-$D1290*BJ$302,INDEX(F1274:BM1333,BJ$307,$E1290)))</f>
        <v/>
      </c>
      <c r="BK1290" s="2406" t="str">
        <f ca="1">IF($E1290&gt;$E$12,"",IF(($E1290&gt;=BK$307),BK1270-$D1290*BK$302,INDEX(F1274:BM1333,BK$307,$E1290)))</f>
        <v/>
      </c>
      <c r="BL1290" s="2406" t="str">
        <f ca="1">IF($E1290&gt;$E$12,"",IF(($E1290&gt;=BL$307),BL1270-$D1290*BL$302,INDEX(F1274:BM1333,BL$307,$E1290)))</f>
        <v/>
      </c>
      <c r="BM1290" s="2406" t="str">
        <f ca="1">IF($E1290&gt;$E$12,"",IF(($E1290&gt;=BM$307),BM1270-$D1290*BM$302,INDEX(F1274:BM1333,BM$307,$E1290)))</f>
        <v/>
      </c>
    </row>
    <row r="1291" spans="3:65" ht="13.5" x14ac:dyDescent="0.25">
      <c r="C1291" s="2357"/>
      <c r="D1291" s="2405">
        <f ca="1">INDEX(F1269:BM1269,E1291)</f>
        <v>1</v>
      </c>
      <c r="E1291" s="2316">
        <v>18</v>
      </c>
      <c r="F1291" s="2406" t="str">
        <f ca="1">IF($E1291&gt;$E$12,"",IF(($E1291&gt;=F$307),F1270-$D1291*F$302,INDEX(F1274:BM1333,F$307,$E1291)))</f>
        <v/>
      </c>
      <c r="G1291" s="2406" t="str">
        <f ca="1">IF($E1291&gt;$E$12,"",IF(($E1291&gt;=G$307),G1270-$D1291*G$302,INDEX(F1274:BM1333,G$307,$E1291)))</f>
        <v/>
      </c>
      <c r="H1291" s="2406" t="str">
        <f ca="1">IF($E1291&gt;$E$12,"",IF(($E1291&gt;=H$307),H1270-$D1291*H$302,INDEX(F1274:BM1333,H$307,$E1291)))</f>
        <v/>
      </c>
      <c r="I1291" s="2406" t="str">
        <f ca="1">IF($E1291&gt;$E$12,"",IF(($E1291&gt;=I$307),I1270-$D1291*I$302,INDEX(F1274:BM1333,I$307,$E1291)))</f>
        <v/>
      </c>
      <c r="J1291" s="2406" t="str">
        <f ca="1">IF($E1291&gt;$E$12,"",IF(($E1291&gt;=J$307),J1270-$D1291*J$302,INDEX(F1274:BM1333,J$307,$E1291)))</f>
        <v/>
      </c>
      <c r="K1291" s="2406" t="str">
        <f ca="1">IF($E1291&gt;$E$12,"",IF(($E1291&gt;=K$307),K1270-$D1291*K$302,INDEX(F1274:BM1333,K$307,$E1291)))</f>
        <v/>
      </c>
      <c r="L1291" s="2406" t="str">
        <f ca="1">IF($E1291&gt;$E$12,"",IF(($E1291&gt;=L$307),L1270-$D1291*L$302,INDEX(F1274:BM1333,L$307,$E1291)))</f>
        <v/>
      </c>
      <c r="M1291" s="2406" t="str">
        <f ca="1">IF($E1291&gt;$E$12,"",IF(($E1291&gt;=M$307),M1270-$D1291*M$302,INDEX(F1274:BM1333,M$307,$E1291)))</f>
        <v/>
      </c>
      <c r="N1291" s="2406" t="str">
        <f ca="1">IF($E1291&gt;$E$12,"",IF(($E1291&gt;=N$307),N1270-$D1291*N$302,INDEX(F1274:BM1333,N$307,$E1291)))</f>
        <v/>
      </c>
      <c r="O1291" s="2406" t="str">
        <f ca="1">IF($E1291&gt;$E$12,"",IF(($E1291&gt;=O$307),O1270-$D1291*O$302,INDEX(F1274:BM1333,O$307,$E1291)))</f>
        <v/>
      </c>
      <c r="P1291" s="2406" t="str">
        <f ca="1">IF($E1291&gt;$E$12,"",IF(($E1291&gt;=P$307),P1270-$D1291*P$302,INDEX(F1274:BM1333,P$307,$E1291)))</f>
        <v/>
      </c>
      <c r="Q1291" s="2406" t="str">
        <f ca="1">IF($E1291&gt;$E$12,"",IF(($E1291&gt;=Q$307),Q1270-$D1291*Q$302,INDEX(F1274:BM1333,Q$307,$E1291)))</f>
        <v/>
      </c>
      <c r="R1291" s="2406" t="str">
        <f ca="1">IF($E1291&gt;$E$12,"",IF(($E1291&gt;=R$307),R1270-$D1291*R$302,INDEX(F1274:BM1333,R$307,$E1291)))</f>
        <v/>
      </c>
      <c r="S1291" s="2406" t="str">
        <f ca="1">IF($E1291&gt;$E$12,"",IF(($E1291&gt;=S$307),S1270-$D1291*S$302,INDEX(F1274:BM1333,S$307,$E1291)))</f>
        <v/>
      </c>
      <c r="T1291" s="2406" t="str">
        <f ca="1">IF($E1291&gt;$E$12,"",IF(($E1291&gt;=T$307),T1270-$D1291*T$302,INDEX(F1274:BM1333,T$307,$E1291)))</f>
        <v/>
      </c>
      <c r="U1291" s="2406" t="str">
        <f ca="1">IF($E1291&gt;$E$12,"",IF(($E1291&gt;=U$307),U1270-$D1291*U$302,INDEX(F1274:BM1333,U$307,$E1291)))</f>
        <v/>
      </c>
      <c r="V1291" s="2406" t="str">
        <f ca="1">IF($E1291&gt;$E$12,"",IF(($E1291&gt;=V$307),V1270-$D1291*V$302,INDEX(F1274:BM1333,V$307,$E1291)))</f>
        <v/>
      </c>
      <c r="W1291" s="2406" t="str">
        <f ca="1">IF($E1291&gt;$E$12,"",IF(($E1291&gt;=W$307),W1270-$D1291*W$302,INDEX(F1274:BM1333,W$307,$E1291)))</f>
        <v/>
      </c>
      <c r="X1291" s="2406" t="str">
        <f ca="1">IF($E1291&gt;$E$12,"",IF(($E1291&gt;=X$307),X1270-$D1291*X$302,INDEX(F1274:BM1333,X$307,$E1291)))</f>
        <v/>
      </c>
      <c r="Y1291" s="2406" t="str">
        <f ca="1">IF($E1291&gt;$E$12,"",IF(($E1291&gt;=Y$307),Y1270-$D1291*Y$302,INDEX(F1274:BM1333,Y$307,$E1291)))</f>
        <v/>
      </c>
      <c r="Z1291" s="2406" t="str">
        <f ca="1">IF($E1291&gt;$E$12,"",IF(($E1291&gt;=Z$307),Z1270-$D1291*Z$302,INDEX(F1274:BM1333,Z$307,$E1291)))</f>
        <v/>
      </c>
      <c r="AA1291" s="2406" t="str">
        <f ca="1">IF($E1291&gt;$E$12,"",IF(($E1291&gt;=AA$307),AA1270-$D1291*AA$302,INDEX(F1274:BM1333,AA$307,$E1291)))</f>
        <v/>
      </c>
      <c r="AB1291" s="2406" t="str">
        <f ca="1">IF($E1291&gt;$E$12,"",IF(($E1291&gt;=AB$307),AB1270-$D1291*AB$302,INDEX(F1274:BM1333,AB$307,$E1291)))</f>
        <v/>
      </c>
      <c r="AC1291" s="2406" t="str">
        <f ca="1">IF($E1291&gt;$E$12,"",IF(($E1291&gt;=AC$307),AC1270-$D1291*AC$302,INDEX(F1274:BM1333,AC$307,$E1291)))</f>
        <v/>
      </c>
      <c r="AD1291" s="2406" t="str">
        <f ca="1">IF($E1291&gt;$E$12,"",IF(($E1291&gt;=AD$307),AD1270-$D1291*AD$302,INDEX(F1274:BM1333,AD$307,$E1291)))</f>
        <v/>
      </c>
      <c r="AE1291" s="2406" t="str">
        <f ca="1">IF($E1291&gt;$E$12,"",IF(($E1291&gt;=AE$307),AE1270-$D1291*AE$302,INDEX(F1274:BM1333,AE$307,$E1291)))</f>
        <v/>
      </c>
      <c r="AF1291" s="2406" t="str">
        <f ca="1">IF($E1291&gt;$E$12,"",IF(($E1291&gt;=AF$307),AF1270-$D1291*AF$302,INDEX(F1274:BM1333,AF$307,$E1291)))</f>
        <v/>
      </c>
      <c r="AG1291" s="2406" t="str">
        <f ca="1">IF($E1291&gt;$E$12,"",IF(($E1291&gt;=AG$307),AG1270-$D1291*AG$302,INDEX(F1274:BM1333,AG$307,$E1291)))</f>
        <v/>
      </c>
      <c r="AH1291" s="2406" t="str">
        <f ca="1">IF($E1291&gt;$E$12,"",IF(($E1291&gt;=AH$307),AH1270-$D1291*AH$302,INDEX(F1274:BM1333,AH$307,$E1291)))</f>
        <v/>
      </c>
      <c r="AI1291" s="2406" t="str">
        <f ca="1">IF($E1291&gt;$E$12,"",IF(($E1291&gt;=AI$307),AI1270-$D1291*AI$302,INDEX(F1274:BM1333,AI$307,$E1291)))</f>
        <v/>
      </c>
      <c r="AJ1291" s="2406" t="str">
        <f ca="1">IF($E1291&gt;$E$12,"",IF(($E1291&gt;=AJ$307),AJ1270-$D1291*AJ$302,INDEX(F1274:BM1333,AJ$307,$E1291)))</f>
        <v/>
      </c>
      <c r="AK1291" s="2406" t="str">
        <f ca="1">IF($E1291&gt;$E$12,"",IF(($E1291&gt;=AK$307),AK1270-$D1291*AK$302,INDEX(F1274:BM1333,AK$307,$E1291)))</f>
        <v/>
      </c>
      <c r="AL1291" s="2406" t="str">
        <f ca="1">IF($E1291&gt;$E$12,"",IF(($E1291&gt;=AL$307),AL1270-$D1291*AL$302,INDEX(F1274:BM1333,AL$307,$E1291)))</f>
        <v/>
      </c>
      <c r="AM1291" s="2406" t="str">
        <f ca="1">IF($E1291&gt;$E$12,"",IF(($E1291&gt;=AM$307),AM1270-$D1291*AM$302,INDEX(F1274:BM1333,AM$307,$E1291)))</f>
        <v/>
      </c>
      <c r="AN1291" s="2406" t="str">
        <f ca="1">IF($E1291&gt;$E$12,"",IF(($E1291&gt;=AN$307),AN1270-$D1291*AN$302,INDEX(F1274:BM1333,AN$307,$E1291)))</f>
        <v/>
      </c>
      <c r="AO1291" s="2406" t="str">
        <f ca="1">IF($E1291&gt;$E$12,"",IF(($E1291&gt;=AO$307),AO1270-$D1291*AO$302,INDEX(F1274:BM1333,AO$307,$E1291)))</f>
        <v/>
      </c>
      <c r="AP1291" s="2406" t="str">
        <f ca="1">IF($E1291&gt;$E$12,"",IF(($E1291&gt;=AP$307),AP1270-$D1291*AP$302,INDEX(F1274:BM1333,AP$307,$E1291)))</f>
        <v/>
      </c>
      <c r="AQ1291" s="2406" t="str">
        <f ca="1">IF($E1291&gt;$E$12,"",IF(($E1291&gt;=AQ$307),AQ1270-$D1291*AQ$302,INDEX(F1274:BM1333,AQ$307,$E1291)))</f>
        <v/>
      </c>
      <c r="AR1291" s="2406" t="str">
        <f ca="1">IF($E1291&gt;$E$12,"",IF(($E1291&gt;=AR$307),AR1270-$D1291*AR$302,INDEX(F1274:BM1333,AR$307,$E1291)))</f>
        <v/>
      </c>
      <c r="AS1291" s="2406" t="str">
        <f ca="1">IF($E1291&gt;$E$12,"",IF(($E1291&gt;=AS$307),AS1270-$D1291*AS$302,INDEX(F1274:BM1333,AS$307,$E1291)))</f>
        <v/>
      </c>
      <c r="AT1291" s="2406" t="str">
        <f ca="1">IF($E1291&gt;$E$12,"",IF(($E1291&gt;=AT$307),AT1270-$D1291*AT$302,INDEX(F1274:BM1333,AT$307,$E1291)))</f>
        <v/>
      </c>
      <c r="AU1291" s="2406" t="str">
        <f ca="1">IF($E1291&gt;$E$12,"",IF(($E1291&gt;=AU$307),AU1270-$D1291*AU$302,INDEX(F1274:BM1333,AU$307,$E1291)))</f>
        <v/>
      </c>
      <c r="AV1291" s="2406" t="str">
        <f ca="1">IF($E1291&gt;$E$12,"",IF(($E1291&gt;=AV$307),AV1270-$D1291*AV$302,INDEX(F1274:BM1333,AV$307,$E1291)))</f>
        <v/>
      </c>
      <c r="AW1291" s="2406" t="str">
        <f ca="1">IF($E1291&gt;$E$12,"",IF(($E1291&gt;=AW$307),AW1270-$D1291*AW$302,INDEX(F1274:BM1333,AW$307,$E1291)))</f>
        <v/>
      </c>
      <c r="AX1291" s="2406" t="str">
        <f ca="1">IF($E1291&gt;$E$12,"",IF(($E1291&gt;=AX$307),AX1270-$D1291*AX$302,INDEX(F1274:BM1333,AX$307,$E1291)))</f>
        <v/>
      </c>
      <c r="AY1291" s="2406" t="str">
        <f ca="1">IF($E1291&gt;$E$12,"",IF(($E1291&gt;=AY$307),AY1270-$D1291*AY$302,INDEX(F1274:BM1333,AY$307,$E1291)))</f>
        <v/>
      </c>
      <c r="AZ1291" s="2406" t="str">
        <f ca="1">IF($E1291&gt;$E$12,"",IF(($E1291&gt;=AZ$307),AZ1270-$D1291*AZ$302,INDEX(F1274:BM1333,AZ$307,$E1291)))</f>
        <v/>
      </c>
      <c r="BA1291" s="2406" t="str">
        <f ca="1">IF($E1291&gt;$E$12,"",IF(($E1291&gt;=BA$307),BA1270-$D1291*BA$302,INDEX(F1274:BM1333,BA$307,$E1291)))</f>
        <v/>
      </c>
      <c r="BB1291" s="2406" t="str">
        <f ca="1">IF($E1291&gt;$E$12,"",IF(($E1291&gt;=BB$307),BB1270-$D1291*BB$302,INDEX(F1274:BM1333,BB$307,$E1291)))</f>
        <v/>
      </c>
      <c r="BC1291" s="2406" t="str">
        <f ca="1">IF($E1291&gt;$E$12,"",IF(($E1291&gt;=BC$307),BC1270-$D1291*BC$302,INDEX(F1274:BM1333,BC$307,$E1291)))</f>
        <v/>
      </c>
      <c r="BD1291" s="2406" t="str">
        <f ca="1">IF($E1291&gt;$E$12,"",IF(($E1291&gt;=BD$307),BD1270-$D1291*BD$302,INDEX(F1274:BM1333,BD$307,$E1291)))</f>
        <v/>
      </c>
      <c r="BE1291" s="2406" t="str">
        <f ca="1">IF($E1291&gt;$E$12,"",IF(($E1291&gt;=BE$307),BE1270-$D1291*BE$302,INDEX(F1274:BM1333,BE$307,$E1291)))</f>
        <v/>
      </c>
      <c r="BF1291" s="2406" t="str">
        <f ca="1">IF($E1291&gt;$E$12,"",IF(($E1291&gt;=BF$307),BF1270-$D1291*BF$302,INDEX(F1274:BM1333,BF$307,$E1291)))</f>
        <v/>
      </c>
      <c r="BG1291" s="2406" t="str">
        <f ca="1">IF($E1291&gt;$E$12,"",IF(($E1291&gt;=BG$307),BG1270-$D1291*BG$302,INDEX(F1274:BM1333,BG$307,$E1291)))</f>
        <v/>
      </c>
      <c r="BH1291" s="2406" t="str">
        <f ca="1">IF($E1291&gt;$E$12,"",IF(($E1291&gt;=BH$307),BH1270-$D1291*BH$302,INDEX(F1274:BM1333,BH$307,$E1291)))</f>
        <v/>
      </c>
      <c r="BI1291" s="2406" t="str">
        <f ca="1">IF($E1291&gt;$E$12,"",IF(($E1291&gt;=BI$307),BI1270-$D1291*BI$302,INDEX(F1274:BM1333,BI$307,$E1291)))</f>
        <v/>
      </c>
      <c r="BJ1291" s="2406" t="str">
        <f ca="1">IF($E1291&gt;$E$12,"",IF(($E1291&gt;=BJ$307),BJ1270-$D1291*BJ$302,INDEX(F1274:BM1333,BJ$307,$E1291)))</f>
        <v/>
      </c>
      <c r="BK1291" s="2406" t="str">
        <f ca="1">IF($E1291&gt;$E$12,"",IF(($E1291&gt;=BK$307),BK1270-$D1291*BK$302,INDEX(F1274:BM1333,BK$307,$E1291)))</f>
        <v/>
      </c>
      <c r="BL1291" s="2406" t="str">
        <f ca="1">IF($E1291&gt;$E$12,"",IF(($E1291&gt;=BL$307),BL1270-$D1291*BL$302,INDEX(F1274:BM1333,BL$307,$E1291)))</f>
        <v/>
      </c>
      <c r="BM1291" s="2406" t="str">
        <f ca="1">IF($E1291&gt;$E$12,"",IF(($E1291&gt;=BM$307),BM1270-$D1291*BM$302,INDEX(F1274:BM1333,BM$307,$E1291)))</f>
        <v/>
      </c>
    </row>
    <row r="1292" spans="3:65" ht="13.5" x14ac:dyDescent="0.25">
      <c r="C1292" s="2357"/>
      <c r="D1292" s="2405">
        <f ca="1">INDEX(F1269:BM1269,E1292)</f>
        <v>1</v>
      </c>
      <c r="E1292" s="2316">
        <v>19</v>
      </c>
      <c r="F1292" s="2406" t="str">
        <f ca="1">IF($E1292&gt;$E$12,"",IF(($E1292&gt;=F$307),F1270-$D1292*F$302,INDEX(F1274:BM1333,F$307,$E1292)))</f>
        <v/>
      </c>
      <c r="G1292" s="2406" t="str">
        <f ca="1">IF($E1292&gt;$E$12,"",IF(($E1292&gt;=G$307),G1270-$D1292*G$302,INDEX(F1274:BM1333,G$307,$E1292)))</f>
        <v/>
      </c>
      <c r="H1292" s="2406" t="str">
        <f ca="1">IF($E1292&gt;$E$12,"",IF(($E1292&gt;=H$307),H1270-$D1292*H$302,INDEX(F1274:BM1333,H$307,$E1292)))</f>
        <v/>
      </c>
      <c r="I1292" s="2406" t="str">
        <f ca="1">IF($E1292&gt;$E$12,"",IF(($E1292&gt;=I$307),I1270-$D1292*I$302,INDEX(F1274:BM1333,I$307,$E1292)))</f>
        <v/>
      </c>
      <c r="J1292" s="2406" t="str">
        <f ca="1">IF($E1292&gt;$E$12,"",IF(($E1292&gt;=J$307),J1270-$D1292*J$302,INDEX(F1274:BM1333,J$307,$E1292)))</f>
        <v/>
      </c>
      <c r="K1292" s="2406" t="str">
        <f ca="1">IF($E1292&gt;$E$12,"",IF(($E1292&gt;=K$307),K1270-$D1292*K$302,INDEX(F1274:BM1333,K$307,$E1292)))</f>
        <v/>
      </c>
      <c r="L1292" s="2406" t="str">
        <f ca="1">IF($E1292&gt;$E$12,"",IF(($E1292&gt;=L$307),L1270-$D1292*L$302,INDEX(F1274:BM1333,L$307,$E1292)))</f>
        <v/>
      </c>
      <c r="M1292" s="2406" t="str">
        <f ca="1">IF($E1292&gt;$E$12,"",IF(($E1292&gt;=M$307),M1270-$D1292*M$302,INDEX(F1274:BM1333,M$307,$E1292)))</f>
        <v/>
      </c>
      <c r="N1292" s="2406" t="str">
        <f ca="1">IF($E1292&gt;$E$12,"",IF(($E1292&gt;=N$307),N1270-$D1292*N$302,INDEX(F1274:BM1333,N$307,$E1292)))</f>
        <v/>
      </c>
      <c r="O1292" s="2406" t="str">
        <f ca="1">IF($E1292&gt;$E$12,"",IF(($E1292&gt;=O$307),O1270-$D1292*O$302,INDEX(F1274:BM1333,O$307,$E1292)))</f>
        <v/>
      </c>
      <c r="P1292" s="2406" t="str">
        <f ca="1">IF($E1292&gt;$E$12,"",IF(($E1292&gt;=P$307),P1270-$D1292*P$302,INDEX(F1274:BM1333,P$307,$E1292)))</f>
        <v/>
      </c>
      <c r="Q1292" s="2406" t="str">
        <f ca="1">IF($E1292&gt;$E$12,"",IF(($E1292&gt;=Q$307),Q1270-$D1292*Q$302,INDEX(F1274:BM1333,Q$307,$E1292)))</f>
        <v/>
      </c>
      <c r="R1292" s="2406" t="str">
        <f ca="1">IF($E1292&gt;$E$12,"",IF(($E1292&gt;=R$307),R1270-$D1292*R$302,INDEX(F1274:BM1333,R$307,$E1292)))</f>
        <v/>
      </c>
      <c r="S1292" s="2406" t="str">
        <f ca="1">IF($E1292&gt;$E$12,"",IF(($E1292&gt;=S$307),S1270-$D1292*S$302,INDEX(F1274:BM1333,S$307,$E1292)))</f>
        <v/>
      </c>
      <c r="T1292" s="2406" t="str">
        <f ca="1">IF($E1292&gt;$E$12,"",IF(($E1292&gt;=T$307),T1270-$D1292*T$302,INDEX(F1274:BM1333,T$307,$E1292)))</f>
        <v/>
      </c>
      <c r="U1292" s="2406" t="str">
        <f ca="1">IF($E1292&gt;$E$12,"",IF(($E1292&gt;=U$307),U1270-$D1292*U$302,INDEX(F1274:BM1333,U$307,$E1292)))</f>
        <v/>
      </c>
      <c r="V1292" s="2406" t="str">
        <f ca="1">IF($E1292&gt;$E$12,"",IF(($E1292&gt;=V$307),V1270-$D1292*V$302,INDEX(F1274:BM1333,V$307,$E1292)))</f>
        <v/>
      </c>
      <c r="W1292" s="2406" t="str">
        <f ca="1">IF($E1292&gt;$E$12,"",IF(($E1292&gt;=W$307),W1270-$D1292*W$302,INDEX(F1274:BM1333,W$307,$E1292)))</f>
        <v/>
      </c>
      <c r="X1292" s="2406" t="str">
        <f ca="1">IF($E1292&gt;$E$12,"",IF(($E1292&gt;=X$307),X1270-$D1292*X$302,INDEX(F1274:BM1333,X$307,$E1292)))</f>
        <v/>
      </c>
      <c r="Y1292" s="2406" t="str">
        <f ca="1">IF($E1292&gt;$E$12,"",IF(($E1292&gt;=Y$307),Y1270-$D1292*Y$302,INDEX(F1274:BM1333,Y$307,$E1292)))</f>
        <v/>
      </c>
      <c r="Z1292" s="2406" t="str">
        <f ca="1">IF($E1292&gt;$E$12,"",IF(($E1292&gt;=Z$307),Z1270-$D1292*Z$302,INDEX(F1274:BM1333,Z$307,$E1292)))</f>
        <v/>
      </c>
      <c r="AA1292" s="2406" t="str">
        <f ca="1">IF($E1292&gt;$E$12,"",IF(($E1292&gt;=AA$307),AA1270-$D1292*AA$302,INDEX(F1274:BM1333,AA$307,$E1292)))</f>
        <v/>
      </c>
      <c r="AB1292" s="2406" t="str">
        <f ca="1">IF($E1292&gt;$E$12,"",IF(($E1292&gt;=AB$307),AB1270-$D1292*AB$302,INDEX(F1274:BM1333,AB$307,$E1292)))</f>
        <v/>
      </c>
      <c r="AC1292" s="2406" t="str">
        <f ca="1">IF($E1292&gt;$E$12,"",IF(($E1292&gt;=AC$307),AC1270-$D1292*AC$302,INDEX(F1274:BM1333,AC$307,$E1292)))</f>
        <v/>
      </c>
      <c r="AD1292" s="2406" t="str">
        <f ca="1">IF($E1292&gt;$E$12,"",IF(($E1292&gt;=AD$307),AD1270-$D1292*AD$302,INDEX(F1274:BM1333,AD$307,$E1292)))</f>
        <v/>
      </c>
      <c r="AE1292" s="2406" t="str">
        <f ca="1">IF($E1292&gt;$E$12,"",IF(($E1292&gt;=AE$307),AE1270-$D1292*AE$302,INDEX(F1274:BM1333,AE$307,$E1292)))</f>
        <v/>
      </c>
      <c r="AF1292" s="2406" t="str">
        <f ca="1">IF($E1292&gt;$E$12,"",IF(($E1292&gt;=AF$307),AF1270-$D1292*AF$302,INDEX(F1274:BM1333,AF$307,$E1292)))</f>
        <v/>
      </c>
      <c r="AG1292" s="2406" t="str">
        <f ca="1">IF($E1292&gt;$E$12,"",IF(($E1292&gt;=AG$307),AG1270-$D1292*AG$302,INDEX(F1274:BM1333,AG$307,$E1292)))</f>
        <v/>
      </c>
      <c r="AH1292" s="2406" t="str">
        <f ca="1">IF($E1292&gt;$E$12,"",IF(($E1292&gt;=AH$307),AH1270-$D1292*AH$302,INDEX(F1274:BM1333,AH$307,$E1292)))</f>
        <v/>
      </c>
      <c r="AI1292" s="2406" t="str">
        <f ca="1">IF($E1292&gt;$E$12,"",IF(($E1292&gt;=AI$307),AI1270-$D1292*AI$302,INDEX(F1274:BM1333,AI$307,$E1292)))</f>
        <v/>
      </c>
      <c r="AJ1292" s="2406" t="str">
        <f ca="1">IF($E1292&gt;$E$12,"",IF(($E1292&gt;=AJ$307),AJ1270-$D1292*AJ$302,INDEX(F1274:BM1333,AJ$307,$E1292)))</f>
        <v/>
      </c>
      <c r="AK1292" s="2406" t="str">
        <f ca="1">IF($E1292&gt;$E$12,"",IF(($E1292&gt;=AK$307),AK1270-$D1292*AK$302,INDEX(F1274:BM1333,AK$307,$E1292)))</f>
        <v/>
      </c>
      <c r="AL1292" s="2406" t="str">
        <f ca="1">IF($E1292&gt;$E$12,"",IF(($E1292&gt;=AL$307),AL1270-$D1292*AL$302,INDEX(F1274:BM1333,AL$307,$E1292)))</f>
        <v/>
      </c>
      <c r="AM1292" s="2406" t="str">
        <f ca="1">IF($E1292&gt;$E$12,"",IF(($E1292&gt;=AM$307),AM1270-$D1292*AM$302,INDEX(F1274:BM1333,AM$307,$E1292)))</f>
        <v/>
      </c>
      <c r="AN1292" s="2406" t="str">
        <f ca="1">IF($E1292&gt;$E$12,"",IF(($E1292&gt;=AN$307),AN1270-$D1292*AN$302,INDEX(F1274:BM1333,AN$307,$E1292)))</f>
        <v/>
      </c>
      <c r="AO1292" s="2406" t="str">
        <f ca="1">IF($E1292&gt;$E$12,"",IF(($E1292&gt;=AO$307),AO1270-$D1292*AO$302,INDEX(F1274:BM1333,AO$307,$E1292)))</f>
        <v/>
      </c>
      <c r="AP1292" s="2406" t="str">
        <f ca="1">IF($E1292&gt;$E$12,"",IF(($E1292&gt;=AP$307),AP1270-$D1292*AP$302,INDEX(F1274:BM1333,AP$307,$E1292)))</f>
        <v/>
      </c>
      <c r="AQ1292" s="2406" t="str">
        <f ca="1">IF($E1292&gt;$E$12,"",IF(($E1292&gt;=AQ$307),AQ1270-$D1292*AQ$302,INDEX(F1274:BM1333,AQ$307,$E1292)))</f>
        <v/>
      </c>
      <c r="AR1292" s="2406" t="str">
        <f ca="1">IF($E1292&gt;$E$12,"",IF(($E1292&gt;=AR$307),AR1270-$D1292*AR$302,INDEX(F1274:BM1333,AR$307,$E1292)))</f>
        <v/>
      </c>
      <c r="AS1292" s="2406" t="str">
        <f ca="1">IF($E1292&gt;$E$12,"",IF(($E1292&gt;=AS$307),AS1270-$D1292*AS$302,INDEX(F1274:BM1333,AS$307,$E1292)))</f>
        <v/>
      </c>
      <c r="AT1292" s="2406" t="str">
        <f ca="1">IF($E1292&gt;$E$12,"",IF(($E1292&gt;=AT$307),AT1270-$D1292*AT$302,INDEX(F1274:BM1333,AT$307,$E1292)))</f>
        <v/>
      </c>
      <c r="AU1292" s="2406" t="str">
        <f ca="1">IF($E1292&gt;$E$12,"",IF(($E1292&gt;=AU$307),AU1270-$D1292*AU$302,INDEX(F1274:BM1333,AU$307,$E1292)))</f>
        <v/>
      </c>
      <c r="AV1292" s="2406" t="str">
        <f ca="1">IF($E1292&gt;$E$12,"",IF(($E1292&gt;=AV$307),AV1270-$D1292*AV$302,INDEX(F1274:BM1333,AV$307,$E1292)))</f>
        <v/>
      </c>
      <c r="AW1292" s="2406" t="str">
        <f ca="1">IF($E1292&gt;$E$12,"",IF(($E1292&gt;=AW$307),AW1270-$D1292*AW$302,INDEX(F1274:BM1333,AW$307,$E1292)))</f>
        <v/>
      </c>
      <c r="AX1292" s="2406" t="str">
        <f ca="1">IF($E1292&gt;$E$12,"",IF(($E1292&gt;=AX$307),AX1270-$D1292*AX$302,INDEX(F1274:BM1333,AX$307,$E1292)))</f>
        <v/>
      </c>
      <c r="AY1292" s="2406" t="str">
        <f ca="1">IF($E1292&gt;$E$12,"",IF(($E1292&gt;=AY$307),AY1270-$D1292*AY$302,INDEX(F1274:BM1333,AY$307,$E1292)))</f>
        <v/>
      </c>
      <c r="AZ1292" s="2406" t="str">
        <f ca="1">IF($E1292&gt;$E$12,"",IF(($E1292&gt;=AZ$307),AZ1270-$D1292*AZ$302,INDEX(F1274:BM1333,AZ$307,$E1292)))</f>
        <v/>
      </c>
      <c r="BA1292" s="2406" t="str">
        <f ca="1">IF($E1292&gt;$E$12,"",IF(($E1292&gt;=BA$307),BA1270-$D1292*BA$302,INDEX(F1274:BM1333,BA$307,$E1292)))</f>
        <v/>
      </c>
      <c r="BB1292" s="2406" t="str">
        <f ca="1">IF($E1292&gt;$E$12,"",IF(($E1292&gt;=BB$307),BB1270-$D1292*BB$302,INDEX(F1274:BM1333,BB$307,$E1292)))</f>
        <v/>
      </c>
      <c r="BC1292" s="2406" t="str">
        <f ca="1">IF($E1292&gt;$E$12,"",IF(($E1292&gt;=BC$307),BC1270-$D1292*BC$302,INDEX(F1274:BM1333,BC$307,$E1292)))</f>
        <v/>
      </c>
      <c r="BD1292" s="2406" t="str">
        <f ca="1">IF($E1292&gt;$E$12,"",IF(($E1292&gt;=BD$307),BD1270-$D1292*BD$302,INDEX(F1274:BM1333,BD$307,$E1292)))</f>
        <v/>
      </c>
      <c r="BE1292" s="2406" t="str">
        <f ca="1">IF($E1292&gt;$E$12,"",IF(($E1292&gt;=BE$307),BE1270-$D1292*BE$302,INDEX(F1274:BM1333,BE$307,$E1292)))</f>
        <v/>
      </c>
      <c r="BF1292" s="2406" t="str">
        <f ca="1">IF($E1292&gt;$E$12,"",IF(($E1292&gt;=BF$307),BF1270-$D1292*BF$302,INDEX(F1274:BM1333,BF$307,$E1292)))</f>
        <v/>
      </c>
      <c r="BG1292" s="2406" t="str">
        <f ca="1">IF($E1292&gt;$E$12,"",IF(($E1292&gt;=BG$307),BG1270-$D1292*BG$302,INDEX(F1274:BM1333,BG$307,$E1292)))</f>
        <v/>
      </c>
      <c r="BH1292" s="2406" t="str">
        <f ca="1">IF($E1292&gt;$E$12,"",IF(($E1292&gt;=BH$307),BH1270-$D1292*BH$302,INDEX(F1274:BM1333,BH$307,$E1292)))</f>
        <v/>
      </c>
      <c r="BI1292" s="2406" t="str">
        <f ca="1">IF($E1292&gt;$E$12,"",IF(($E1292&gt;=BI$307),BI1270-$D1292*BI$302,INDEX(F1274:BM1333,BI$307,$E1292)))</f>
        <v/>
      </c>
      <c r="BJ1292" s="2406" t="str">
        <f ca="1">IF($E1292&gt;$E$12,"",IF(($E1292&gt;=BJ$307),BJ1270-$D1292*BJ$302,INDEX(F1274:BM1333,BJ$307,$E1292)))</f>
        <v/>
      </c>
      <c r="BK1292" s="2406" t="str">
        <f ca="1">IF($E1292&gt;$E$12,"",IF(($E1292&gt;=BK$307),BK1270-$D1292*BK$302,INDEX(F1274:BM1333,BK$307,$E1292)))</f>
        <v/>
      </c>
      <c r="BL1292" s="2406" t="str">
        <f ca="1">IF($E1292&gt;$E$12,"",IF(($E1292&gt;=BL$307),BL1270-$D1292*BL$302,INDEX(F1274:BM1333,BL$307,$E1292)))</f>
        <v/>
      </c>
      <c r="BM1292" s="2406" t="str">
        <f ca="1">IF($E1292&gt;$E$12,"",IF(($E1292&gt;=BM$307),BM1270-$D1292*BM$302,INDEX(F1274:BM1333,BM$307,$E1292)))</f>
        <v/>
      </c>
    </row>
    <row r="1293" spans="3:65" ht="13.5" x14ac:dyDescent="0.25">
      <c r="C1293" s="2357"/>
      <c r="D1293" s="2405">
        <f ca="1">INDEX(F1269:BM1269,E1293)</f>
        <v>1</v>
      </c>
      <c r="E1293" s="2316">
        <v>20</v>
      </c>
      <c r="F1293" s="2406" t="str">
        <f ca="1">IF($E1293&gt;$E$12,"",IF(($E1293&gt;=F$307),F1270-$D1293*F$302,INDEX(F1274:BM1333,F$307,$E1293)))</f>
        <v/>
      </c>
      <c r="G1293" s="2406" t="str">
        <f ca="1">IF($E1293&gt;$E$12,"",IF(($E1293&gt;=G$307),G1270-$D1293*G$302,INDEX(F1274:BM1333,G$307,$E1293)))</f>
        <v/>
      </c>
      <c r="H1293" s="2406" t="str">
        <f ca="1">IF($E1293&gt;$E$12,"",IF(($E1293&gt;=H$307),H1270-$D1293*H$302,INDEX(F1274:BM1333,H$307,$E1293)))</f>
        <v/>
      </c>
      <c r="I1293" s="2406" t="str">
        <f ca="1">IF($E1293&gt;$E$12,"",IF(($E1293&gt;=I$307),I1270-$D1293*I$302,INDEX(F1274:BM1333,I$307,$E1293)))</f>
        <v/>
      </c>
      <c r="J1293" s="2406" t="str">
        <f ca="1">IF($E1293&gt;$E$12,"",IF(($E1293&gt;=J$307),J1270-$D1293*J$302,INDEX(F1274:BM1333,J$307,$E1293)))</f>
        <v/>
      </c>
      <c r="K1293" s="2406" t="str">
        <f ca="1">IF($E1293&gt;$E$12,"",IF(($E1293&gt;=K$307),K1270-$D1293*K$302,INDEX(F1274:BM1333,K$307,$E1293)))</f>
        <v/>
      </c>
      <c r="L1293" s="2406" t="str">
        <f ca="1">IF($E1293&gt;$E$12,"",IF(($E1293&gt;=L$307),L1270-$D1293*L$302,INDEX(F1274:BM1333,L$307,$E1293)))</f>
        <v/>
      </c>
      <c r="M1293" s="2406" t="str">
        <f ca="1">IF($E1293&gt;$E$12,"",IF(($E1293&gt;=M$307),M1270-$D1293*M$302,INDEX(F1274:BM1333,M$307,$E1293)))</f>
        <v/>
      </c>
      <c r="N1293" s="2406" t="str">
        <f ca="1">IF($E1293&gt;$E$12,"",IF(($E1293&gt;=N$307),N1270-$D1293*N$302,INDEX(F1274:BM1333,N$307,$E1293)))</f>
        <v/>
      </c>
      <c r="O1293" s="2406" t="str">
        <f ca="1">IF($E1293&gt;$E$12,"",IF(($E1293&gt;=O$307),O1270-$D1293*O$302,INDEX(F1274:BM1333,O$307,$E1293)))</f>
        <v/>
      </c>
      <c r="P1293" s="2406" t="str">
        <f ca="1">IF($E1293&gt;$E$12,"",IF(($E1293&gt;=P$307),P1270-$D1293*P$302,INDEX(F1274:BM1333,P$307,$E1293)))</f>
        <v/>
      </c>
      <c r="Q1293" s="2406" t="str">
        <f ca="1">IF($E1293&gt;$E$12,"",IF(($E1293&gt;=Q$307),Q1270-$D1293*Q$302,INDEX(F1274:BM1333,Q$307,$E1293)))</f>
        <v/>
      </c>
      <c r="R1293" s="2406" t="str">
        <f ca="1">IF($E1293&gt;$E$12,"",IF(($E1293&gt;=R$307),R1270-$D1293*R$302,INDEX(F1274:BM1333,R$307,$E1293)))</f>
        <v/>
      </c>
      <c r="S1293" s="2406" t="str">
        <f ca="1">IF($E1293&gt;$E$12,"",IF(($E1293&gt;=S$307),S1270-$D1293*S$302,INDEX(F1274:BM1333,S$307,$E1293)))</f>
        <v/>
      </c>
      <c r="T1293" s="2406" t="str">
        <f ca="1">IF($E1293&gt;$E$12,"",IF(($E1293&gt;=T$307),T1270-$D1293*T$302,INDEX(F1274:BM1333,T$307,$E1293)))</f>
        <v/>
      </c>
      <c r="U1293" s="2406" t="str">
        <f ca="1">IF($E1293&gt;$E$12,"",IF(($E1293&gt;=U$307),U1270-$D1293*U$302,INDEX(F1274:BM1333,U$307,$E1293)))</f>
        <v/>
      </c>
      <c r="V1293" s="2406" t="str">
        <f ca="1">IF($E1293&gt;$E$12,"",IF(($E1293&gt;=V$307),V1270-$D1293*V$302,INDEX(F1274:BM1333,V$307,$E1293)))</f>
        <v/>
      </c>
      <c r="W1293" s="2406" t="str">
        <f ca="1">IF($E1293&gt;$E$12,"",IF(($E1293&gt;=W$307),W1270-$D1293*W$302,INDEX(F1274:BM1333,W$307,$E1293)))</f>
        <v/>
      </c>
      <c r="X1293" s="2406" t="str">
        <f ca="1">IF($E1293&gt;$E$12,"",IF(($E1293&gt;=X$307),X1270-$D1293*X$302,INDEX(F1274:BM1333,X$307,$E1293)))</f>
        <v/>
      </c>
      <c r="Y1293" s="2406" t="str">
        <f ca="1">IF($E1293&gt;$E$12,"",IF(($E1293&gt;=Y$307),Y1270-$D1293*Y$302,INDEX(F1274:BM1333,Y$307,$E1293)))</f>
        <v/>
      </c>
      <c r="Z1293" s="2406" t="str">
        <f ca="1">IF($E1293&gt;$E$12,"",IF(($E1293&gt;=Z$307),Z1270-$D1293*Z$302,INDEX(F1274:BM1333,Z$307,$E1293)))</f>
        <v/>
      </c>
      <c r="AA1293" s="2406" t="str">
        <f ca="1">IF($E1293&gt;$E$12,"",IF(($E1293&gt;=AA$307),AA1270-$D1293*AA$302,INDEX(F1274:BM1333,AA$307,$E1293)))</f>
        <v/>
      </c>
      <c r="AB1293" s="2406" t="str">
        <f ca="1">IF($E1293&gt;$E$12,"",IF(($E1293&gt;=AB$307),AB1270-$D1293*AB$302,INDEX(F1274:BM1333,AB$307,$E1293)))</f>
        <v/>
      </c>
      <c r="AC1293" s="2406" t="str">
        <f ca="1">IF($E1293&gt;$E$12,"",IF(($E1293&gt;=AC$307),AC1270-$D1293*AC$302,INDEX(F1274:BM1333,AC$307,$E1293)))</f>
        <v/>
      </c>
      <c r="AD1293" s="2406" t="str">
        <f ca="1">IF($E1293&gt;$E$12,"",IF(($E1293&gt;=AD$307),AD1270-$D1293*AD$302,INDEX(F1274:BM1333,AD$307,$E1293)))</f>
        <v/>
      </c>
      <c r="AE1293" s="2406" t="str">
        <f ca="1">IF($E1293&gt;$E$12,"",IF(($E1293&gt;=AE$307),AE1270-$D1293*AE$302,INDEX(F1274:BM1333,AE$307,$E1293)))</f>
        <v/>
      </c>
      <c r="AF1293" s="2406" t="str">
        <f ca="1">IF($E1293&gt;$E$12,"",IF(($E1293&gt;=AF$307),AF1270-$D1293*AF$302,INDEX(F1274:BM1333,AF$307,$E1293)))</f>
        <v/>
      </c>
      <c r="AG1293" s="2406" t="str">
        <f ca="1">IF($E1293&gt;$E$12,"",IF(($E1293&gt;=AG$307),AG1270-$D1293*AG$302,INDEX(F1274:BM1333,AG$307,$E1293)))</f>
        <v/>
      </c>
      <c r="AH1293" s="2406" t="str">
        <f ca="1">IF($E1293&gt;$E$12,"",IF(($E1293&gt;=AH$307),AH1270-$D1293*AH$302,INDEX(F1274:BM1333,AH$307,$E1293)))</f>
        <v/>
      </c>
      <c r="AI1293" s="2406" t="str">
        <f ca="1">IF($E1293&gt;$E$12,"",IF(($E1293&gt;=AI$307),AI1270-$D1293*AI$302,INDEX(F1274:BM1333,AI$307,$E1293)))</f>
        <v/>
      </c>
      <c r="AJ1293" s="2406" t="str">
        <f ca="1">IF($E1293&gt;$E$12,"",IF(($E1293&gt;=AJ$307),AJ1270-$D1293*AJ$302,INDEX(F1274:BM1333,AJ$307,$E1293)))</f>
        <v/>
      </c>
      <c r="AK1293" s="2406" t="str">
        <f ca="1">IF($E1293&gt;$E$12,"",IF(($E1293&gt;=AK$307),AK1270-$D1293*AK$302,INDEX(F1274:BM1333,AK$307,$E1293)))</f>
        <v/>
      </c>
      <c r="AL1293" s="2406" t="str">
        <f ca="1">IF($E1293&gt;$E$12,"",IF(($E1293&gt;=AL$307),AL1270-$D1293*AL$302,INDEX(F1274:BM1333,AL$307,$E1293)))</f>
        <v/>
      </c>
      <c r="AM1293" s="2406" t="str">
        <f ca="1">IF($E1293&gt;$E$12,"",IF(($E1293&gt;=AM$307),AM1270-$D1293*AM$302,INDEX(F1274:BM1333,AM$307,$E1293)))</f>
        <v/>
      </c>
      <c r="AN1293" s="2406" t="str">
        <f ca="1">IF($E1293&gt;$E$12,"",IF(($E1293&gt;=AN$307),AN1270-$D1293*AN$302,INDEX(F1274:BM1333,AN$307,$E1293)))</f>
        <v/>
      </c>
      <c r="AO1293" s="2406" t="str">
        <f ca="1">IF($E1293&gt;$E$12,"",IF(($E1293&gt;=AO$307),AO1270-$D1293*AO$302,INDEX(F1274:BM1333,AO$307,$E1293)))</f>
        <v/>
      </c>
      <c r="AP1293" s="2406" t="str">
        <f ca="1">IF($E1293&gt;$E$12,"",IF(($E1293&gt;=AP$307),AP1270-$D1293*AP$302,INDEX(F1274:BM1333,AP$307,$E1293)))</f>
        <v/>
      </c>
      <c r="AQ1293" s="2406" t="str">
        <f ca="1">IF($E1293&gt;$E$12,"",IF(($E1293&gt;=AQ$307),AQ1270-$D1293*AQ$302,INDEX(F1274:BM1333,AQ$307,$E1293)))</f>
        <v/>
      </c>
      <c r="AR1293" s="2406" t="str">
        <f ca="1">IF($E1293&gt;$E$12,"",IF(($E1293&gt;=AR$307),AR1270-$D1293*AR$302,INDEX(F1274:BM1333,AR$307,$E1293)))</f>
        <v/>
      </c>
      <c r="AS1293" s="2406" t="str">
        <f ca="1">IF($E1293&gt;$E$12,"",IF(($E1293&gt;=AS$307),AS1270-$D1293*AS$302,INDEX(F1274:BM1333,AS$307,$E1293)))</f>
        <v/>
      </c>
      <c r="AT1293" s="2406" t="str">
        <f ca="1">IF($E1293&gt;$E$12,"",IF(($E1293&gt;=AT$307),AT1270-$D1293*AT$302,INDEX(F1274:BM1333,AT$307,$E1293)))</f>
        <v/>
      </c>
      <c r="AU1293" s="2406" t="str">
        <f ca="1">IF($E1293&gt;$E$12,"",IF(($E1293&gt;=AU$307),AU1270-$D1293*AU$302,INDEX(F1274:BM1333,AU$307,$E1293)))</f>
        <v/>
      </c>
      <c r="AV1293" s="2406" t="str">
        <f ca="1">IF($E1293&gt;$E$12,"",IF(($E1293&gt;=AV$307),AV1270-$D1293*AV$302,INDEX(F1274:BM1333,AV$307,$E1293)))</f>
        <v/>
      </c>
      <c r="AW1293" s="2406" t="str">
        <f ca="1">IF($E1293&gt;$E$12,"",IF(($E1293&gt;=AW$307),AW1270-$D1293*AW$302,INDEX(F1274:BM1333,AW$307,$E1293)))</f>
        <v/>
      </c>
      <c r="AX1293" s="2406" t="str">
        <f ca="1">IF($E1293&gt;$E$12,"",IF(($E1293&gt;=AX$307),AX1270-$D1293*AX$302,INDEX(F1274:BM1333,AX$307,$E1293)))</f>
        <v/>
      </c>
      <c r="AY1293" s="2406" t="str">
        <f ca="1">IF($E1293&gt;$E$12,"",IF(($E1293&gt;=AY$307),AY1270-$D1293*AY$302,INDEX(F1274:BM1333,AY$307,$E1293)))</f>
        <v/>
      </c>
      <c r="AZ1293" s="2406" t="str">
        <f ca="1">IF($E1293&gt;$E$12,"",IF(($E1293&gt;=AZ$307),AZ1270-$D1293*AZ$302,INDEX(F1274:BM1333,AZ$307,$E1293)))</f>
        <v/>
      </c>
      <c r="BA1293" s="2406" t="str">
        <f ca="1">IF($E1293&gt;$E$12,"",IF(($E1293&gt;=BA$307),BA1270-$D1293*BA$302,INDEX(F1274:BM1333,BA$307,$E1293)))</f>
        <v/>
      </c>
      <c r="BB1293" s="2406" t="str">
        <f ca="1">IF($E1293&gt;$E$12,"",IF(($E1293&gt;=BB$307),BB1270-$D1293*BB$302,INDEX(F1274:BM1333,BB$307,$E1293)))</f>
        <v/>
      </c>
      <c r="BC1293" s="2406" t="str">
        <f ca="1">IF($E1293&gt;$E$12,"",IF(($E1293&gt;=BC$307),BC1270-$D1293*BC$302,INDEX(F1274:BM1333,BC$307,$E1293)))</f>
        <v/>
      </c>
      <c r="BD1293" s="2406" t="str">
        <f ca="1">IF($E1293&gt;$E$12,"",IF(($E1293&gt;=BD$307),BD1270-$D1293*BD$302,INDEX(F1274:BM1333,BD$307,$E1293)))</f>
        <v/>
      </c>
      <c r="BE1293" s="2406" t="str">
        <f ca="1">IF($E1293&gt;$E$12,"",IF(($E1293&gt;=BE$307),BE1270-$D1293*BE$302,INDEX(F1274:BM1333,BE$307,$E1293)))</f>
        <v/>
      </c>
      <c r="BF1293" s="2406" t="str">
        <f ca="1">IF($E1293&gt;$E$12,"",IF(($E1293&gt;=BF$307),BF1270-$D1293*BF$302,INDEX(F1274:BM1333,BF$307,$E1293)))</f>
        <v/>
      </c>
      <c r="BG1293" s="2406" t="str">
        <f ca="1">IF($E1293&gt;$E$12,"",IF(($E1293&gt;=BG$307),BG1270-$D1293*BG$302,INDEX(F1274:BM1333,BG$307,$E1293)))</f>
        <v/>
      </c>
      <c r="BH1293" s="2406" t="str">
        <f ca="1">IF($E1293&gt;$E$12,"",IF(($E1293&gt;=BH$307),BH1270-$D1293*BH$302,INDEX(F1274:BM1333,BH$307,$E1293)))</f>
        <v/>
      </c>
      <c r="BI1293" s="2406" t="str">
        <f ca="1">IF($E1293&gt;$E$12,"",IF(($E1293&gt;=BI$307),BI1270-$D1293*BI$302,INDEX(F1274:BM1333,BI$307,$E1293)))</f>
        <v/>
      </c>
      <c r="BJ1293" s="2406" t="str">
        <f ca="1">IF($E1293&gt;$E$12,"",IF(($E1293&gt;=BJ$307),BJ1270-$D1293*BJ$302,INDEX(F1274:BM1333,BJ$307,$E1293)))</f>
        <v/>
      </c>
      <c r="BK1293" s="2406" t="str">
        <f ca="1">IF($E1293&gt;$E$12,"",IF(($E1293&gt;=BK$307),BK1270-$D1293*BK$302,INDEX(F1274:BM1333,BK$307,$E1293)))</f>
        <v/>
      </c>
      <c r="BL1293" s="2406" t="str">
        <f ca="1">IF($E1293&gt;$E$12,"",IF(($E1293&gt;=BL$307),BL1270-$D1293*BL$302,INDEX(F1274:BM1333,BL$307,$E1293)))</f>
        <v/>
      </c>
      <c r="BM1293" s="2406" t="str">
        <f ca="1">IF($E1293&gt;$E$12,"",IF(($E1293&gt;=BM$307),BM1270-$D1293*BM$302,INDEX(F1274:BM1333,BM$307,$E1293)))</f>
        <v/>
      </c>
    </row>
    <row r="1294" spans="3:65" ht="13.5" x14ac:dyDescent="0.25">
      <c r="C1294" s="2357"/>
      <c r="D1294" s="2405">
        <f ca="1">INDEX(F1269:BM1269,E1294)</f>
        <v>1</v>
      </c>
      <c r="E1294" s="2316">
        <v>21</v>
      </c>
      <c r="F1294" s="2406" t="str">
        <f ca="1">IF($E1294&gt;$E$12,"",IF(($E1294&gt;=F$307),F1270-$D1294*F$302,INDEX(F1274:BM1333,F$307,$E1294)))</f>
        <v/>
      </c>
      <c r="G1294" s="2406" t="str">
        <f ca="1">IF($E1294&gt;$E$12,"",IF(($E1294&gt;=G$307),G1270-$D1294*G$302,INDEX(F1274:BM1333,G$307,$E1294)))</f>
        <v/>
      </c>
      <c r="H1294" s="2406" t="str">
        <f ca="1">IF($E1294&gt;$E$12,"",IF(($E1294&gt;=H$307),H1270-$D1294*H$302,INDEX(F1274:BM1333,H$307,$E1294)))</f>
        <v/>
      </c>
      <c r="I1294" s="2406" t="str">
        <f ca="1">IF($E1294&gt;$E$12,"",IF(($E1294&gt;=I$307),I1270-$D1294*I$302,INDEX(F1274:BM1333,I$307,$E1294)))</f>
        <v/>
      </c>
      <c r="J1294" s="2406" t="str">
        <f ca="1">IF($E1294&gt;$E$12,"",IF(($E1294&gt;=J$307),J1270-$D1294*J$302,INDEX(F1274:BM1333,J$307,$E1294)))</f>
        <v/>
      </c>
      <c r="K1294" s="2406" t="str">
        <f ca="1">IF($E1294&gt;$E$12,"",IF(($E1294&gt;=K$307),K1270-$D1294*K$302,INDEX(F1274:BM1333,K$307,$E1294)))</f>
        <v/>
      </c>
      <c r="L1294" s="2406" t="str">
        <f ca="1">IF($E1294&gt;$E$12,"",IF(($E1294&gt;=L$307),L1270-$D1294*L$302,INDEX(F1274:BM1333,L$307,$E1294)))</f>
        <v/>
      </c>
      <c r="M1294" s="2406" t="str">
        <f ca="1">IF($E1294&gt;$E$12,"",IF(($E1294&gt;=M$307),M1270-$D1294*M$302,INDEX(F1274:BM1333,M$307,$E1294)))</f>
        <v/>
      </c>
      <c r="N1294" s="2406" t="str">
        <f ca="1">IF($E1294&gt;$E$12,"",IF(($E1294&gt;=N$307),N1270-$D1294*N$302,INDEX(F1274:BM1333,N$307,$E1294)))</f>
        <v/>
      </c>
      <c r="O1294" s="2406" t="str">
        <f ca="1">IF($E1294&gt;$E$12,"",IF(($E1294&gt;=O$307),O1270-$D1294*O$302,INDEX(F1274:BM1333,O$307,$E1294)))</f>
        <v/>
      </c>
      <c r="P1294" s="2406" t="str">
        <f ca="1">IF($E1294&gt;$E$12,"",IF(($E1294&gt;=P$307),P1270-$D1294*P$302,INDEX(F1274:BM1333,P$307,$E1294)))</f>
        <v/>
      </c>
      <c r="Q1294" s="2406" t="str">
        <f ca="1">IF($E1294&gt;$E$12,"",IF(($E1294&gt;=Q$307),Q1270-$D1294*Q$302,INDEX(F1274:BM1333,Q$307,$E1294)))</f>
        <v/>
      </c>
      <c r="R1294" s="2406" t="str">
        <f ca="1">IF($E1294&gt;$E$12,"",IF(($E1294&gt;=R$307),R1270-$D1294*R$302,INDEX(F1274:BM1333,R$307,$E1294)))</f>
        <v/>
      </c>
      <c r="S1294" s="2406" t="str">
        <f ca="1">IF($E1294&gt;$E$12,"",IF(($E1294&gt;=S$307),S1270-$D1294*S$302,INDEX(F1274:BM1333,S$307,$E1294)))</f>
        <v/>
      </c>
      <c r="T1294" s="2406" t="str">
        <f ca="1">IF($E1294&gt;$E$12,"",IF(($E1294&gt;=T$307),T1270-$D1294*T$302,INDEX(F1274:BM1333,T$307,$E1294)))</f>
        <v/>
      </c>
      <c r="U1294" s="2406" t="str">
        <f ca="1">IF($E1294&gt;$E$12,"",IF(($E1294&gt;=U$307),U1270-$D1294*U$302,INDEX(F1274:BM1333,U$307,$E1294)))</f>
        <v/>
      </c>
      <c r="V1294" s="2406" t="str">
        <f ca="1">IF($E1294&gt;$E$12,"",IF(($E1294&gt;=V$307),V1270-$D1294*V$302,INDEX(F1274:BM1333,V$307,$E1294)))</f>
        <v/>
      </c>
      <c r="W1294" s="2406" t="str">
        <f ca="1">IF($E1294&gt;$E$12,"",IF(($E1294&gt;=W$307),W1270-$D1294*W$302,INDEX(F1274:BM1333,W$307,$E1294)))</f>
        <v/>
      </c>
      <c r="X1294" s="2406" t="str">
        <f ca="1">IF($E1294&gt;$E$12,"",IF(($E1294&gt;=X$307),X1270-$D1294*X$302,INDEX(F1274:BM1333,X$307,$E1294)))</f>
        <v/>
      </c>
      <c r="Y1294" s="2406" t="str">
        <f ca="1">IF($E1294&gt;$E$12,"",IF(($E1294&gt;=Y$307),Y1270-$D1294*Y$302,INDEX(F1274:BM1333,Y$307,$E1294)))</f>
        <v/>
      </c>
      <c r="Z1294" s="2406" t="str">
        <f ca="1">IF($E1294&gt;$E$12,"",IF(($E1294&gt;=Z$307),Z1270-$D1294*Z$302,INDEX(F1274:BM1333,Z$307,$E1294)))</f>
        <v/>
      </c>
      <c r="AA1294" s="2406" t="str">
        <f ca="1">IF($E1294&gt;$E$12,"",IF(($E1294&gt;=AA$307),AA1270-$D1294*AA$302,INDEX(F1274:BM1333,AA$307,$E1294)))</f>
        <v/>
      </c>
      <c r="AB1294" s="2406" t="str">
        <f ca="1">IF($E1294&gt;$E$12,"",IF(($E1294&gt;=AB$307),AB1270-$D1294*AB$302,INDEX(F1274:BM1333,AB$307,$E1294)))</f>
        <v/>
      </c>
      <c r="AC1294" s="2406" t="str">
        <f ca="1">IF($E1294&gt;$E$12,"",IF(($E1294&gt;=AC$307),AC1270-$D1294*AC$302,INDEX(F1274:BM1333,AC$307,$E1294)))</f>
        <v/>
      </c>
      <c r="AD1294" s="2406" t="str">
        <f ca="1">IF($E1294&gt;$E$12,"",IF(($E1294&gt;=AD$307),AD1270-$D1294*AD$302,INDEX(F1274:BM1333,AD$307,$E1294)))</f>
        <v/>
      </c>
      <c r="AE1294" s="2406" t="str">
        <f ca="1">IF($E1294&gt;$E$12,"",IF(($E1294&gt;=AE$307),AE1270-$D1294*AE$302,INDEX(F1274:BM1333,AE$307,$E1294)))</f>
        <v/>
      </c>
      <c r="AF1294" s="2406" t="str">
        <f ca="1">IF($E1294&gt;$E$12,"",IF(($E1294&gt;=AF$307),AF1270-$D1294*AF$302,INDEX(F1274:BM1333,AF$307,$E1294)))</f>
        <v/>
      </c>
      <c r="AG1294" s="2406" t="str">
        <f ca="1">IF($E1294&gt;$E$12,"",IF(($E1294&gt;=AG$307),AG1270-$D1294*AG$302,INDEX(F1274:BM1333,AG$307,$E1294)))</f>
        <v/>
      </c>
      <c r="AH1294" s="2406" t="str">
        <f ca="1">IF($E1294&gt;$E$12,"",IF(($E1294&gt;=AH$307),AH1270-$D1294*AH$302,INDEX(F1274:BM1333,AH$307,$E1294)))</f>
        <v/>
      </c>
      <c r="AI1294" s="2406" t="str">
        <f ca="1">IF($E1294&gt;$E$12,"",IF(($E1294&gt;=AI$307),AI1270-$D1294*AI$302,INDEX(F1274:BM1333,AI$307,$E1294)))</f>
        <v/>
      </c>
      <c r="AJ1294" s="2406" t="str">
        <f ca="1">IF($E1294&gt;$E$12,"",IF(($E1294&gt;=AJ$307),AJ1270-$D1294*AJ$302,INDEX(F1274:BM1333,AJ$307,$E1294)))</f>
        <v/>
      </c>
      <c r="AK1294" s="2406" t="str">
        <f ca="1">IF($E1294&gt;$E$12,"",IF(($E1294&gt;=AK$307),AK1270-$D1294*AK$302,INDEX(F1274:BM1333,AK$307,$E1294)))</f>
        <v/>
      </c>
      <c r="AL1294" s="2406" t="str">
        <f ca="1">IF($E1294&gt;$E$12,"",IF(($E1294&gt;=AL$307),AL1270-$D1294*AL$302,INDEX(F1274:BM1333,AL$307,$E1294)))</f>
        <v/>
      </c>
      <c r="AM1294" s="2406" t="str">
        <f ca="1">IF($E1294&gt;$E$12,"",IF(($E1294&gt;=AM$307),AM1270-$D1294*AM$302,INDEX(F1274:BM1333,AM$307,$E1294)))</f>
        <v/>
      </c>
      <c r="AN1294" s="2406" t="str">
        <f ca="1">IF($E1294&gt;$E$12,"",IF(($E1294&gt;=AN$307),AN1270-$D1294*AN$302,INDEX(F1274:BM1333,AN$307,$E1294)))</f>
        <v/>
      </c>
      <c r="AO1294" s="2406" t="str">
        <f ca="1">IF($E1294&gt;$E$12,"",IF(($E1294&gt;=AO$307),AO1270-$D1294*AO$302,INDEX(F1274:BM1333,AO$307,$E1294)))</f>
        <v/>
      </c>
      <c r="AP1294" s="2406" t="str">
        <f ca="1">IF($E1294&gt;$E$12,"",IF(($E1294&gt;=AP$307),AP1270-$D1294*AP$302,INDEX(F1274:BM1333,AP$307,$E1294)))</f>
        <v/>
      </c>
      <c r="AQ1294" s="2406" t="str">
        <f ca="1">IF($E1294&gt;$E$12,"",IF(($E1294&gt;=AQ$307),AQ1270-$D1294*AQ$302,INDEX(F1274:BM1333,AQ$307,$E1294)))</f>
        <v/>
      </c>
      <c r="AR1294" s="2406" t="str">
        <f ca="1">IF($E1294&gt;$E$12,"",IF(($E1294&gt;=AR$307),AR1270-$D1294*AR$302,INDEX(F1274:BM1333,AR$307,$E1294)))</f>
        <v/>
      </c>
      <c r="AS1294" s="2406" t="str">
        <f ca="1">IF($E1294&gt;$E$12,"",IF(($E1294&gt;=AS$307),AS1270-$D1294*AS$302,INDEX(F1274:BM1333,AS$307,$E1294)))</f>
        <v/>
      </c>
      <c r="AT1294" s="2406" t="str">
        <f ca="1">IF($E1294&gt;$E$12,"",IF(($E1294&gt;=AT$307),AT1270-$D1294*AT$302,INDEX(F1274:BM1333,AT$307,$E1294)))</f>
        <v/>
      </c>
      <c r="AU1294" s="2406" t="str">
        <f ca="1">IF($E1294&gt;$E$12,"",IF(($E1294&gt;=AU$307),AU1270-$D1294*AU$302,INDEX(F1274:BM1333,AU$307,$E1294)))</f>
        <v/>
      </c>
      <c r="AV1294" s="2406" t="str">
        <f ca="1">IF($E1294&gt;$E$12,"",IF(($E1294&gt;=AV$307),AV1270-$D1294*AV$302,INDEX(F1274:BM1333,AV$307,$E1294)))</f>
        <v/>
      </c>
      <c r="AW1294" s="2406" t="str">
        <f ca="1">IF($E1294&gt;$E$12,"",IF(($E1294&gt;=AW$307),AW1270-$D1294*AW$302,INDEX(F1274:BM1333,AW$307,$E1294)))</f>
        <v/>
      </c>
      <c r="AX1294" s="2406" t="str">
        <f ca="1">IF($E1294&gt;$E$12,"",IF(($E1294&gt;=AX$307),AX1270-$D1294*AX$302,INDEX(F1274:BM1333,AX$307,$E1294)))</f>
        <v/>
      </c>
      <c r="AY1294" s="2406" t="str">
        <f ca="1">IF($E1294&gt;$E$12,"",IF(($E1294&gt;=AY$307),AY1270-$D1294*AY$302,INDEX(F1274:BM1333,AY$307,$E1294)))</f>
        <v/>
      </c>
      <c r="AZ1294" s="2406" t="str">
        <f ca="1">IF($E1294&gt;$E$12,"",IF(($E1294&gt;=AZ$307),AZ1270-$D1294*AZ$302,INDEX(F1274:BM1333,AZ$307,$E1294)))</f>
        <v/>
      </c>
      <c r="BA1294" s="2406" t="str">
        <f ca="1">IF($E1294&gt;$E$12,"",IF(($E1294&gt;=BA$307),BA1270-$D1294*BA$302,INDEX(F1274:BM1333,BA$307,$E1294)))</f>
        <v/>
      </c>
      <c r="BB1294" s="2406" t="str">
        <f ca="1">IF($E1294&gt;$E$12,"",IF(($E1294&gt;=BB$307),BB1270-$D1294*BB$302,INDEX(F1274:BM1333,BB$307,$E1294)))</f>
        <v/>
      </c>
      <c r="BC1294" s="2406" t="str">
        <f ca="1">IF($E1294&gt;$E$12,"",IF(($E1294&gt;=BC$307),BC1270-$D1294*BC$302,INDEX(F1274:BM1333,BC$307,$E1294)))</f>
        <v/>
      </c>
      <c r="BD1294" s="2406" t="str">
        <f ca="1">IF($E1294&gt;$E$12,"",IF(($E1294&gt;=BD$307),BD1270-$D1294*BD$302,INDEX(F1274:BM1333,BD$307,$E1294)))</f>
        <v/>
      </c>
      <c r="BE1294" s="2406" t="str">
        <f ca="1">IF($E1294&gt;$E$12,"",IF(($E1294&gt;=BE$307),BE1270-$D1294*BE$302,INDEX(F1274:BM1333,BE$307,$E1294)))</f>
        <v/>
      </c>
      <c r="BF1294" s="2406" t="str">
        <f ca="1">IF($E1294&gt;$E$12,"",IF(($E1294&gt;=BF$307),BF1270-$D1294*BF$302,INDEX(F1274:BM1333,BF$307,$E1294)))</f>
        <v/>
      </c>
      <c r="BG1294" s="2406" t="str">
        <f ca="1">IF($E1294&gt;$E$12,"",IF(($E1294&gt;=BG$307),BG1270-$D1294*BG$302,INDEX(F1274:BM1333,BG$307,$E1294)))</f>
        <v/>
      </c>
      <c r="BH1294" s="2406" t="str">
        <f ca="1">IF($E1294&gt;$E$12,"",IF(($E1294&gt;=BH$307),BH1270-$D1294*BH$302,INDEX(F1274:BM1333,BH$307,$E1294)))</f>
        <v/>
      </c>
      <c r="BI1294" s="2406" t="str">
        <f ca="1">IF($E1294&gt;$E$12,"",IF(($E1294&gt;=BI$307),BI1270-$D1294*BI$302,INDEX(F1274:BM1333,BI$307,$E1294)))</f>
        <v/>
      </c>
      <c r="BJ1294" s="2406" t="str">
        <f ca="1">IF($E1294&gt;$E$12,"",IF(($E1294&gt;=BJ$307),BJ1270-$D1294*BJ$302,INDEX(F1274:BM1333,BJ$307,$E1294)))</f>
        <v/>
      </c>
      <c r="BK1294" s="2406" t="str">
        <f ca="1">IF($E1294&gt;$E$12,"",IF(($E1294&gt;=BK$307),BK1270-$D1294*BK$302,INDEX(F1274:BM1333,BK$307,$E1294)))</f>
        <v/>
      </c>
      <c r="BL1294" s="2406" t="str">
        <f ca="1">IF($E1294&gt;$E$12,"",IF(($E1294&gt;=BL$307),BL1270-$D1294*BL$302,INDEX(F1274:BM1333,BL$307,$E1294)))</f>
        <v/>
      </c>
      <c r="BM1294" s="2406" t="str">
        <f ca="1">IF($E1294&gt;$E$12,"",IF(($E1294&gt;=BM$307),BM1270-$D1294*BM$302,INDEX(F1274:BM1333,BM$307,$E1294)))</f>
        <v/>
      </c>
    </row>
    <row r="1295" spans="3:65" ht="13.5" x14ac:dyDescent="0.25">
      <c r="C1295" s="2357"/>
      <c r="D1295" s="2405">
        <f ca="1">INDEX(F1269:BM1269,E1295)</f>
        <v>1</v>
      </c>
      <c r="E1295" s="2316">
        <v>22</v>
      </c>
      <c r="F1295" s="2406" t="str">
        <f ca="1">IF($E1295&gt;$E$12,"",IF(($E1295&gt;=F$307),F1270-$D1295*F$302,INDEX(F1274:BM1333,F$307,$E1295)))</f>
        <v/>
      </c>
      <c r="G1295" s="2406" t="str">
        <f ca="1">IF($E1295&gt;$E$12,"",IF(($E1295&gt;=G$307),G1270-$D1295*G$302,INDEX(F1274:BM1333,G$307,$E1295)))</f>
        <v/>
      </c>
      <c r="H1295" s="2406" t="str">
        <f ca="1">IF($E1295&gt;$E$12,"",IF(($E1295&gt;=H$307),H1270-$D1295*H$302,INDEX(F1274:BM1333,H$307,$E1295)))</f>
        <v/>
      </c>
      <c r="I1295" s="2406" t="str">
        <f ca="1">IF($E1295&gt;$E$12,"",IF(($E1295&gt;=I$307),I1270-$D1295*I$302,INDEX(F1274:BM1333,I$307,$E1295)))</f>
        <v/>
      </c>
      <c r="J1295" s="2406" t="str">
        <f ca="1">IF($E1295&gt;$E$12,"",IF(($E1295&gt;=J$307),J1270-$D1295*J$302,INDEX(F1274:BM1333,J$307,$E1295)))</f>
        <v/>
      </c>
      <c r="K1295" s="2406" t="str">
        <f ca="1">IF($E1295&gt;$E$12,"",IF(($E1295&gt;=K$307),K1270-$D1295*K$302,INDEX(F1274:BM1333,K$307,$E1295)))</f>
        <v/>
      </c>
      <c r="L1295" s="2406" t="str">
        <f ca="1">IF($E1295&gt;$E$12,"",IF(($E1295&gt;=L$307),L1270-$D1295*L$302,INDEX(F1274:BM1333,L$307,$E1295)))</f>
        <v/>
      </c>
      <c r="M1295" s="2406" t="str">
        <f ca="1">IF($E1295&gt;$E$12,"",IF(($E1295&gt;=M$307),M1270-$D1295*M$302,INDEX(F1274:BM1333,M$307,$E1295)))</f>
        <v/>
      </c>
      <c r="N1295" s="2406" t="str">
        <f ca="1">IF($E1295&gt;$E$12,"",IF(($E1295&gt;=N$307),N1270-$D1295*N$302,INDEX(F1274:BM1333,N$307,$E1295)))</f>
        <v/>
      </c>
      <c r="O1295" s="2406" t="str">
        <f ca="1">IF($E1295&gt;$E$12,"",IF(($E1295&gt;=O$307),O1270-$D1295*O$302,INDEX(F1274:BM1333,O$307,$E1295)))</f>
        <v/>
      </c>
      <c r="P1295" s="2406" t="str">
        <f ca="1">IF($E1295&gt;$E$12,"",IF(($E1295&gt;=P$307),P1270-$D1295*P$302,INDEX(F1274:BM1333,P$307,$E1295)))</f>
        <v/>
      </c>
      <c r="Q1295" s="2406" t="str">
        <f ca="1">IF($E1295&gt;$E$12,"",IF(($E1295&gt;=Q$307),Q1270-$D1295*Q$302,INDEX(F1274:BM1333,Q$307,$E1295)))</f>
        <v/>
      </c>
      <c r="R1295" s="2406" t="str">
        <f ca="1">IF($E1295&gt;$E$12,"",IF(($E1295&gt;=R$307),R1270-$D1295*R$302,INDEX(F1274:BM1333,R$307,$E1295)))</f>
        <v/>
      </c>
      <c r="S1295" s="2406" t="str">
        <f ca="1">IF($E1295&gt;$E$12,"",IF(($E1295&gt;=S$307),S1270-$D1295*S$302,INDEX(F1274:BM1333,S$307,$E1295)))</f>
        <v/>
      </c>
      <c r="T1295" s="2406" t="str">
        <f ca="1">IF($E1295&gt;$E$12,"",IF(($E1295&gt;=T$307),T1270-$D1295*T$302,INDEX(F1274:BM1333,T$307,$E1295)))</f>
        <v/>
      </c>
      <c r="U1295" s="2406" t="str">
        <f ca="1">IF($E1295&gt;$E$12,"",IF(($E1295&gt;=U$307),U1270-$D1295*U$302,INDEX(F1274:BM1333,U$307,$E1295)))</f>
        <v/>
      </c>
      <c r="V1295" s="2406" t="str">
        <f ca="1">IF($E1295&gt;$E$12,"",IF(($E1295&gt;=V$307),V1270-$D1295*V$302,INDEX(F1274:BM1333,V$307,$E1295)))</f>
        <v/>
      </c>
      <c r="W1295" s="2406" t="str">
        <f ca="1">IF($E1295&gt;$E$12,"",IF(($E1295&gt;=W$307),W1270-$D1295*W$302,INDEX(F1274:BM1333,W$307,$E1295)))</f>
        <v/>
      </c>
      <c r="X1295" s="2406" t="str">
        <f ca="1">IF($E1295&gt;$E$12,"",IF(($E1295&gt;=X$307),X1270-$D1295*X$302,INDEX(F1274:BM1333,X$307,$E1295)))</f>
        <v/>
      </c>
      <c r="Y1295" s="2406" t="str">
        <f ca="1">IF($E1295&gt;$E$12,"",IF(($E1295&gt;=Y$307),Y1270-$D1295*Y$302,INDEX(F1274:BM1333,Y$307,$E1295)))</f>
        <v/>
      </c>
      <c r="Z1295" s="2406" t="str">
        <f ca="1">IF($E1295&gt;$E$12,"",IF(($E1295&gt;=Z$307),Z1270-$D1295*Z$302,INDEX(F1274:BM1333,Z$307,$E1295)))</f>
        <v/>
      </c>
      <c r="AA1295" s="2406" t="str">
        <f ca="1">IF($E1295&gt;$E$12,"",IF(($E1295&gt;=AA$307),AA1270-$D1295*AA$302,INDEX(F1274:BM1333,AA$307,$E1295)))</f>
        <v/>
      </c>
      <c r="AB1295" s="2406" t="str">
        <f ca="1">IF($E1295&gt;$E$12,"",IF(($E1295&gt;=AB$307),AB1270-$D1295*AB$302,INDEX(F1274:BM1333,AB$307,$E1295)))</f>
        <v/>
      </c>
      <c r="AC1295" s="2406" t="str">
        <f ca="1">IF($E1295&gt;$E$12,"",IF(($E1295&gt;=AC$307),AC1270-$D1295*AC$302,INDEX(F1274:BM1333,AC$307,$E1295)))</f>
        <v/>
      </c>
      <c r="AD1295" s="2406" t="str">
        <f ca="1">IF($E1295&gt;$E$12,"",IF(($E1295&gt;=AD$307),AD1270-$D1295*AD$302,INDEX(F1274:BM1333,AD$307,$E1295)))</f>
        <v/>
      </c>
      <c r="AE1295" s="2406" t="str">
        <f ca="1">IF($E1295&gt;$E$12,"",IF(($E1295&gt;=AE$307),AE1270-$D1295*AE$302,INDEX(F1274:BM1333,AE$307,$E1295)))</f>
        <v/>
      </c>
      <c r="AF1295" s="2406" t="str">
        <f ca="1">IF($E1295&gt;$E$12,"",IF(($E1295&gt;=AF$307),AF1270-$D1295*AF$302,INDEX(F1274:BM1333,AF$307,$E1295)))</f>
        <v/>
      </c>
      <c r="AG1295" s="2406" t="str">
        <f ca="1">IF($E1295&gt;$E$12,"",IF(($E1295&gt;=AG$307),AG1270-$D1295*AG$302,INDEX(F1274:BM1333,AG$307,$E1295)))</f>
        <v/>
      </c>
      <c r="AH1295" s="2406" t="str">
        <f ca="1">IF($E1295&gt;$E$12,"",IF(($E1295&gt;=AH$307),AH1270-$D1295*AH$302,INDEX(F1274:BM1333,AH$307,$E1295)))</f>
        <v/>
      </c>
      <c r="AI1295" s="2406" t="str">
        <f ca="1">IF($E1295&gt;$E$12,"",IF(($E1295&gt;=AI$307),AI1270-$D1295*AI$302,INDEX(F1274:BM1333,AI$307,$E1295)))</f>
        <v/>
      </c>
      <c r="AJ1295" s="2406" t="str">
        <f ca="1">IF($E1295&gt;$E$12,"",IF(($E1295&gt;=AJ$307),AJ1270-$D1295*AJ$302,INDEX(F1274:BM1333,AJ$307,$E1295)))</f>
        <v/>
      </c>
      <c r="AK1295" s="2406" t="str">
        <f ca="1">IF($E1295&gt;$E$12,"",IF(($E1295&gt;=AK$307),AK1270-$D1295*AK$302,INDEX(F1274:BM1333,AK$307,$E1295)))</f>
        <v/>
      </c>
      <c r="AL1295" s="2406" t="str">
        <f ca="1">IF($E1295&gt;$E$12,"",IF(($E1295&gt;=AL$307),AL1270-$D1295*AL$302,INDEX(F1274:BM1333,AL$307,$E1295)))</f>
        <v/>
      </c>
      <c r="AM1295" s="2406" t="str">
        <f ca="1">IF($E1295&gt;$E$12,"",IF(($E1295&gt;=AM$307),AM1270-$D1295*AM$302,INDEX(F1274:BM1333,AM$307,$E1295)))</f>
        <v/>
      </c>
      <c r="AN1295" s="2406" t="str">
        <f ca="1">IF($E1295&gt;$E$12,"",IF(($E1295&gt;=AN$307),AN1270-$D1295*AN$302,INDEX(F1274:BM1333,AN$307,$E1295)))</f>
        <v/>
      </c>
      <c r="AO1295" s="2406" t="str">
        <f ca="1">IF($E1295&gt;$E$12,"",IF(($E1295&gt;=AO$307),AO1270-$D1295*AO$302,INDEX(F1274:BM1333,AO$307,$E1295)))</f>
        <v/>
      </c>
      <c r="AP1295" s="2406" t="str">
        <f ca="1">IF($E1295&gt;$E$12,"",IF(($E1295&gt;=AP$307),AP1270-$D1295*AP$302,INDEX(F1274:BM1333,AP$307,$E1295)))</f>
        <v/>
      </c>
      <c r="AQ1295" s="2406" t="str">
        <f ca="1">IF($E1295&gt;$E$12,"",IF(($E1295&gt;=AQ$307),AQ1270-$D1295*AQ$302,INDEX(F1274:BM1333,AQ$307,$E1295)))</f>
        <v/>
      </c>
      <c r="AR1295" s="2406" t="str">
        <f ca="1">IF($E1295&gt;$E$12,"",IF(($E1295&gt;=AR$307),AR1270-$D1295*AR$302,INDEX(F1274:BM1333,AR$307,$E1295)))</f>
        <v/>
      </c>
      <c r="AS1295" s="2406" t="str">
        <f ca="1">IF($E1295&gt;$E$12,"",IF(($E1295&gt;=AS$307),AS1270-$D1295*AS$302,INDEX(F1274:BM1333,AS$307,$E1295)))</f>
        <v/>
      </c>
      <c r="AT1295" s="2406" t="str">
        <f ca="1">IF($E1295&gt;$E$12,"",IF(($E1295&gt;=AT$307),AT1270-$D1295*AT$302,INDEX(F1274:BM1333,AT$307,$E1295)))</f>
        <v/>
      </c>
      <c r="AU1295" s="2406" t="str">
        <f ca="1">IF($E1295&gt;$E$12,"",IF(($E1295&gt;=AU$307),AU1270-$D1295*AU$302,INDEX(F1274:BM1333,AU$307,$E1295)))</f>
        <v/>
      </c>
      <c r="AV1295" s="2406" t="str">
        <f ca="1">IF($E1295&gt;$E$12,"",IF(($E1295&gt;=AV$307),AV1270-$D1295*AV$302,INDEX(F1274:BM1333,AV$307,$E1295)))</f>
        <v/>
      </c>
      <c r="AW1295" s="2406" t="str">
        <f ca="1">IF($E1295&gt;$E$12,"",IF(($E1295&gt;=AW$307),AW1270-$D1295*AW$302,INDEX(F1274:BM1333,AW$307,$E1295)))</f>
        <v/>
      </c>
      <c r="AX1295" s="2406" t="str">
        <f ca="1">IF($E1295&gt;$E$12,"",IF(($E1295&gt;=AX$307),AX1270-$D1295*AX$302,INDEX(F1274:BM1333,AX$307,$E1295)))</f>
        <v/>
      </c>
      <c r="AY1295" s="2406" t="str">
        <f ca="1">IF($E1295&gt;$E$12,"",IF(($E1295&gt;=AY$307),AY1270-$D1295*AY$302,INDEX(F1274:BM1333,AY$307,$E1295)))</f>
        <v/>
      </c>
      <c r="AZ1295" s="2406" t="str">
        <f ca="1">IF($E1295&gt;$E$12,"",IF(($E1295&gt;=AZ$307),AZ1270-$D1295*AZ$302,INDEX(F1274:BM1333,AZ$307,$E1295)))</f>
        <v/>
      </c>
      <c r="BA1295" s="2406" t="str">
        <f ca="1">IF($E1295&gt;$E$12,"",IF(($E1295&gt;=BA$307),BA1270-$D1295*BA$302,INDEX(F1274:BM1333,BA$307,$E1295)))</f>
        <v/>
      </c>
      <c r="BB1295" s="2406" t="str">
        <f ca="1">IF($E1295&gt;$E$12,"",IF(($E1295&gt;=BB$307),BB1270-$D1295*BB$302,INDEX(F1274:BM1333,BB$307,$E1295)))</f>
        <v/>
      </c>
      <c r="BC1295" s="2406" t="str">
        <f ca="1">IF($E1295&gt;$E$12,"",IF(($E1295&gt;=BC$307),BC1270-$D1295*BC$302,INDEX(F1274:BM1333,BC$307,$E1295)))</f>
        <v/>
      </c>
      <c r="BD1295" s="2406" t="str">
        <f ca="1">IF($E1295&gt;$E$12,"",IF(($E1295&gt;=BD$307),BD1270-$D1295*BD$302,INDEX(F1274:BM1333,BD$307,$E1295)))</f>
        <v/>
      </c>
      <c r="BE1295" s="2406" t="str">
        <f ca="1">IF($E1295&gt;$E$12,"",IF(($E1295&gt;=BE$307),BE1270-$D1295*BE$302,INDEX(F1274:BM1333,BE$307,$E1295)))</f>
        <v/>
      </c>
      <c r="BF1295" s="2406" t="str">
        <f ca="1">IF($E1295&gt;$E$12,"",IF(($E1295&gt;=BF$307),BF1270-$D1295*BF$302,INDEX(F1274:BM1333,BF$307,$E1295)))</f>
        <v/>
      </c>
      <c r="BG1295" s="2406" t="str">
        <f ca="1">IF($E1295&gt;$E$12,"",IF(($E1295&gt;=BG$307),BG1270-$D1295*BG$302,INDEX(F1274:BM1333,BG$307,$E1295)))</f>
        <v/>
      </c>
      <c r="BH1295" s="2406" t="str">
        <f ca="1">IF($E1295&gt;$E$12,"",IF(($E1295&gt;=BH$307),BH1270-$D1295*BH$302,INDEX(F1274:BM1333,BH$307,$E1295)))</f>
        <v/>
      </c>
      <c r="BI1295" s="2406" t="str">
        <f ca="1">IF($E1295&gt;$E$12,"",IF(($E1295&gt;=BI$307),BI1270-$D1295*BI$302,INDEX(F1274:BM1333,BI$307,$E1295)))</f>
        <v/>
      </c>
      <c r="BJ1295" s="2406" t="str">
        <f ca="1">IF($E1295&gt;$E$12,"",IF(($E1295&gt;=BJ$307),BJ1270-$D1295*BJ$302,INDEX(F1274:BM1333,BJ$307,$E1295)))</f>
        <v/>
      </c>
      <c r="BK1295" s="2406" t="str">
        <f ca="1">IF($E1295&gt;$E$12,"",IF(($E1295&gt;=BK$307),BK1270-$D1295*BK$302,INDEX(F1274:BM1333,BK$307,$E1295)))</f>
        <v/>
      </c>
      <c r="BL1295" s="2406" t="str">
        <f ca="1">IF($E1295&gt;$E$12,"",IF(($E1295&gt;=BL$307),BL1270-$D1295*BL$302,INDEX(F1274:BM1333,BL$307,$E1295)))</f>
        <v/>
      </c>
      <c r="BM1295" s="2406" t="str">
        <f ca="1">IF($E1295&gt;$E$12,"",IF(($E1295&gt;=BM$307),BM1270-$D1295*BM$302,INDEX(F1274:BM1333,BM$307,$E1295)))</f>
        <v/>
      </c>
    </row>
    <row r="1296" spans="3:65" ht="13.5" x14ac:dyDescent="0.25">
      <c r="C1296" s="2357"/>
      <c r="D1296" s="2405">
        <f ca="1">INDEX(F1269:BM1269,E1296)</f>
        <v>1</v>
      </c>
      <c r="E1296" s="2316">
        <v>23</v>
      </c>
      <c r="F1296" s="2406" t="str">
        <f ca="1">IF($E1296&gt;$E$12,"",IF(($E1296&gt;=F$307),F1270-$D1296*F$302,INDEX(F1274:BM1333,F$307,$E1296)))</f>
        <v/>
      </c>
      <c r="G1296" s="2406" t="str">
        <f ca="1">IF($E1296&gt;$E$12,"",IF(($E1296&gt;=G$307),G1270-$D1296*G$302,INDEX(F1274:BM1333,G$307,$E1296)))</f>
        <v/>
      </c>
      <c r="H1296" s="2406" t="str">
        <f ca="1">IF($E1296&gt;$E$12,"",IF(($E1296&gt;=H$307),H1270-$D1296*H$302,INDEX(F1274:BM1333,H$307,$E1296)))</f>
        <v/>
      </c>
      <c r="I1296" s="2406" t="str">
        <f ca="1">IF($E1296&gt;$E$12,"",IF(($E1296&gt;=I$307),I1270-$D1296*I$302,INDEX(F1274:BM1333,I$307,$E1296)))</f>
        <v/>
      </c>
      <c r="J1296" s="2406" t="str">
        <f ca="1">IF($E1296&gt;$E$12,"",IF(($E1296&gt;=J$307),J1270-$D1296*J$302,INDEX(F1274:BM1333,J$307,$E1296)))</f>
        <v/>
      </c>
      <c r="K1296" s="2406" t="str">
        <f ca="1">IF($E1296&gt;$E$12,"",IF(($E1296&gt;=K$307),K1270-$D1296*K$302,INDEX(F1274:BM1333,K$307,$E1296)))</f>
        <v/>
      </c>
      <c r="L1296" s="2406" t="str">
        <f ca="1">IF($E1296&gt;$E$12,"",IF(($E1296&gt;=L$307),L1270-$D1296*L$302,INDEX(F1274:BM1333,L$307,$E1296)))</f>
        <v/>
      </c>
      <c r="M1296" s="2406" t="str">
        <f ca="1">IF($E1296&gt;$E$12,"",IF(($E1296&gt;=M$307),M1270-$D1296*M$302,INDEX(F1274:BM1333,M$307,$E1296)))</f>
        <v/>
      </c>
      <c r="N1296" s="2406" t="str">
        <f ca="1">IF($E1296&gt;$E$12,"",IF(($E1296&gt;=N$307),N1270-$D1296*N$302,INDEX(F1274:BM1333,N$307,$E1296)))</f>
        <v/>
      </c>
      <c r="O1296" s="2406" t="str">
        <f ca="1">IF($E1296&gt;$E$12,"",IF(($E1296&gt;=O$307),O1270-$D1296*O$302,INDEX(F1274:BM1333,O$307,$E1296)))</f>
        <v/>
      </c>
      <c r="P1296" s="2406" t="str">
        <f ca="1">IF($E1296&gt;$E$12,"",IF(($E1296&gt;=P$307),P1270-$D1296*P$302,INDEX(F1274:BM1333,P$307,$E1296)))</f>
        <v/>
      </c>
      <c r="Q1296" s="2406" t="str">
        <f ca="1">IF($E1296&gt;$E$12,"",IF(($E1296&gt;=Q$307),Q1270-$D1296*Q$302,INDEX(F1274:BM1333,Q$307,$E1296)))</f>
        <v/>
      </c>
      <c r="R1296" s="2406" t="str">
        <f ca="1">IF($E1296&gt;$E$12,"",IF(($E1296&gt;=R$307),R1270-$D1296*R$302,INDEX(F1274:BM1333,R$307,$E1296)))</f>
        <v/>
      </c>
      <c r="S1296" s="2406" t="str">
        <f ca="1">IF($E1296&gt;$E$12,"",IF(($E1296&gt;=S$307),S1270-$D1296*S$302,INDEX(F1274:BM1333,S$307,$E1296)))</f>
        <v/>
      </c>
      <c r="T1296" s="2406" t="str">
        <f ca="1">IF($E1296&gt;$E$12,"",IF(($E1296&gt;=T$307),T1270-$D1296*T$302,INDEX(F1274:BM1333,T$307,$E1296)))</f>
        <v/>
      </c>
      <c r="U1296" s="2406" t="str">
        <f ca="1">IF($E1296&gt;$E$12,"",IF(($E1296&gt;=U$307),U1270-$D1296*U$302,INDEX(F1274:BM1333,U$307,$E1296)))</f>
        <v/>
      </c>
      <c r="V1296" s="2406" t="str">
        <f ca="1">IF($E1296&gt;$E$12,"",IF(($E1296&gt;=V$307),V1270-$D1296*V$302,INDEX(F1274:BM1333,V$307,$E1296)))</f>
        <v/>
      </c>
      <c r="W1296" s="2406" t="str">
        <f ca="1">IF($E1296&gt;$E$12,"",IF(($E1296&gt;=W$307),W1270-$D1296*W$302,INDEX(F1274:BM1333,W$307,$E1296)))</f>
        <v/>
      </c>
      <c r="X1296" s="2406" t="str">
        <f ca="1">IF($E1296&gt;$E$12,"",IF(($E1296&gt;=X$307),X1270-$D1296*X$302,INDEX(F1274:BM1333,X$307,$E1296)))</f>
        <v/>
      </c>
      <c r="Y1296" s="2406" t="str">
        <f ca="1">IF($E1296&gt;$E$12,"",IF(($E1296&gt;=Y$307),Y1270-$D1296*Y$302,INDEX(F1274:BM1333,Y$307,$E1296)))</f>
        <v/>
      </c>
      <c r="Z1296" s="2406" t="str">
        <f ca="1">IF($E1296&gt;$E$12,"",IF(($E1296&gt;=Z$307),Z1270-$D1296*Z$302,INDEX(F1274:BM1333,Z$307,$E1296)))</f>
        <v/>
      </c>
      <c r="AA1296" s="2406" t="str">
        <f ca="1">IF($E1296&gt;$E$12,"",IF(($E1296&gt;=AA$307),AA1270-$D1296*AA$302,INDEX(F1274:BM1333,AA$307,$E1296)))</f>
        <v/>
      </c>
      <c r="AB1296" s="2406" t="str">
        <f ca="1">IF($E1296&gt;$E$12,"",IF(($E1296&gt;=AB$307),AB1270-$D1296*AB$302,INDEX(F1274:BM1333,AB$307,$E1296)))</f>
        <v/>
      </c>
      <c r="AC1296" s="2406" t="str">
        <f ca="1">IF($E1296&gt;$E$12,"",IF(($E1296&gt;=AC$307),AC1270-$D1296*AC$302,INDEX(F1274:BM1333,AC$307,$E1296)))</f>
        <v/>
      </c>
      <c r="AD1296" s="2406" t="str">
        <f ca="1">IF($E1296&gt;$E$12,"",IF(($E1296&gt;=AD$307),AD1270-$D1296*AD$302,INDEX(F1274:BM1333,AD$307,$E1296)))</f>
        <v/>
      </c>
      <c r="AE1296" s="2406" t="str">
        <f ca="1">IF($E1296&gt;$E$12,"",IF(($E1296&gt;=AE$307),AE1270-$D1296*AE$302,INDEX(F1274:BM1333,AE$307,$E1296)))</f>
        <v/>
      </c>
      <c r="AF1296" s="2406" t="str">
        <f ca="1">IF($E1296&gt;$E$12,"",IF(($E1296&gt;=AF$307),AF1270-$D1296*AF$302,INDEX(F1274:BM1333,AF$307,$E1296)))</f>
        <v/>
      </c>
      <c r="AG1296" s="2406" t="str">
        <f ca="1">IF($E1296&gt;$E$12,"",IF(($E1296&gt;=AG$307),AG1270-$D1296*AG$302,INDEX(F1274:BM1333,AG$307,$E1296)))</f>
        <v/>
      </c>
      <c r="AH1296" s="2406" t="str">
        <f ca="1">IF($E1296&gt;$E$12,"",IF(($E1296&gt;=AH$307),AH1270-$D1296*AH$302,INDEX(F1274:BM1333,AH$307,$E1296)))</f>
        <v/>
      </c>
      <c r="AI1296" s="2406" t="str">
        <f ca="1">IF($E1296&gt;$E$12,"",IF(($E1296&gt;=AI$307),AI1270-$D1296*AI$302,INDEX(F1274:BM1333,AI$307,$E1296)))</f>
        <v/>
      </c>
      <c r="AJ1296" s="2406" t="str">
        <f ca="1">IF($E1296&gt;$E$12,"",IF(($E1296&gt;=AJ$307),AJ1270-$D1296*AJ$302,INDEX(F1274:BM1333,AJ$307,$E1296)))</f>
        <v/>
      </c>
      <c r="AK1296" s="2406" t="str">
        <f ca="1">IF($E1296&gt;$E$12,"",IF(($E1296&gt;=AK$307),AK1270-$D1296*AK$302,INDEX(F1274:BM1333,AK$307,$E1296)))</f>
        <v/>
      </c>
      <c r="AL1296" s="2406" t="str">
        <f ca="1">IF($E1296&gt;$E$12,"",IF(($E1296&gt;=AL$307),AL1270-$D1296*AL$302,INDEX(F1274:BM1333,AL$307,$E1296)))</f>
        <v/>
      </c>
      <c r="AM1296" s="2406" t="str">
        <f ca="1">IF($E1296&gt;$E$12,"",IF(($E1296&gt;=AM$307),AM1270-$D1296*AM$302,INDEX(F1274:BM1333,AM$307,$E1296)))</f>
        <v/>
      </c>
      <c r="AN1296" s="2406" t="str">
        <f ca="1">IF($E1296&gt;$E$12,"",IF(($E1296&gt;=AN$307),AN1270-$D1296*AN$302,INDEX(F1274:BM1333,AN$307,$E1296)))</f>
        <v/>
      </c>
      <c r="AO1296" s="2406" t="str">
        <f ca="1">IF($E1296&gt;$E$12,"",IF(($E1296&gt;=AO$307),AO1270-$D1296*AO$302,INDEX(F1274:BM1333,AO$307,$E1296)))</f>
        <v/>
      </c>
      <c r="AP1296" s="2406" t="str">
        <f ca="1">IF($E1296&gt;$E$12,"",IF(($E1296&gt;=AP$307),AP1270-$D1296*AP$302,INDEX(F1274:BM1333,AP$307,$E1296)))</f>
        <v/>
      </c>
      <c r="AQ1296" s="2406" t="str">
        <f ca="1">IF($E1296&gt;$E$12,"",IF(($E1296&gt;=AQ$307),AQ1270-$D1296*AQ$302,INDEX(F1274:BM1333,AQ$307,$E1296)))</f>
        <v/>
      </c>
      <c r="AR1296" s="2406" t="str">
        <f ca="1">IF($E1296&gt;$E$12,"",IF(($E1296&gt;=AR$307),AR1270-$D1296*AR$302,INDEX(F1274:BM1333,AR$307,$E1296)))</f>
        <v/>
      </c>
      <c r="AS1296" s="2406" t="str">
        <f ca="1">IF($E1296&gt;$E$12,"",IF(($E1296&gt;=AS$307),AS1270-$D1296*AS$302,INDEX(F1274:BM1333,AS$307,$E1296)))</f>
        <v/>
      </c>
      <c r="AT1296" s="2406" t="str">
        <f ca="1">IF($E1296&gt;$E$12,"",IF(($E1296&gt;=AT$307),AT1270-$D1296*AT$302,INDEX(F1274:BM1333,AT$307,$E1296)))</f>
        <v/>
      </c>
      <c r="AU1296" s="2406" t="str">
        <f ca="1">IF($E1296&gt;$E$12,"",IF(($E1296&gt;=AU$307),AU1270-$D1296*AU$302,INDEX(F1274:BM1333,AU$307,$E1296)))</f>
        <v/>
      </c>
      <c r="AV1296" s="2406" t="str">
        <f ca="1">IF($E1296&gt;$E$12,"",IF(($E1296&gt;=AV$307),AV1270-$D1296*AV$302,INDEX(F1274:BM1333,AV$307,$E1296)))</f>
        <v/>
      </c>
      <c r="AW1296" s="2406" t="str">
        <f ca="1">IF($E1296&gt;$E$12,"",IF(($E1296&gt;=AW$307),AW1270-$D1296*AW$302,INDEX(F1274:BM1333,AW$307,$E1296)))</f>
        <v/>
      </c>
      <c r="AX1296" s="2406" t="str">
        <f ca="1">IF($E1296&gt;$E$12,"",IF(($E1296&gt;=AX$307),AX1270-$D1296*AX$302,INDEX(F1274:BM1333,AX$307,$E1296)))</f>
        <v/>
      </c>
      <c r="AY1296" s="2406" t="str">
        <f ca="1">IF($E1296&gt;$E$12,"",IF(($E1296&gt;=AY$307),AY1270-$D1296*AY$302,INDEX(F1274:BM1333,AY$307,$E1296)))</f>
        <v/>
      </c>
      <c r="AZ1296" s="2406" t="str">
        <f ca="1">IF($E1296&gt;$E$12,"",IF(($E1296&gt;=AZ$307),AZ1270-$D1296*AZ$302,INDEX(F1274:BM1333,AZ$307,$E1296)))</f>
        <v/>
      </c>
      <c r="BA1296" s="2406" t="str">
        <f ca="1">IF($E1296&gt;$E$12,"",IF(($E1296&gt;=BA$307),BA1270-$D1296*BA$302,INDEX(F1274:BM1333,BA$307,$E1296)))</f>
        <v/>
      </c>
      <c r="BB1296" s="2406" t="str">
        <f ca="1">IF($E1296&gt;$E$12,"",IF(($E1296&gt;=BB$307),BB1270-$D1296*BB$302,INDEX(F1274:BM1333,BB$307,$E1296)))</f>
        <v/>
      </c>
      <c r="BC1296" s="2406" t="str">
        <f ca="1">IF($E1296&gt;$E$12,"",IF(($E1296&gt;=BC$307),BC1270-$D1296*BC$302,INDEX(F1274:BM1333,BC$307,$E1296)))</f>
        <v/>
      </c>
      <c r="BD1296" s="2406" t="str">
        <f ca="1">IF($E1296&gt;$E$12,"",IF(($E1296&gt;=BD$307),BD1270-$D1296*BD$302,INDEX(F1274:BM1333,BD$307,$E1296)))</f>
        <v/>
      </c>
      <c r="BE1296" s="2406" t="str">
        <f ca="1">IF($E1296&gt;$E$12,"",IF(($E1296&gt;=BE$307),BE1270-$D1296*BE$302,INDEX(F1274:BM1333,BE$307,$E1296)))</f>
        <v/>
      </c>
      <c r="BF1296" s="2406" t="str">
        <f ca="1">IF($E1296&gt;$E$12,"",IF(($E1296&gt;=BF$307),BF1270-$D1296*BF$302,INDEX(F1274:BM1333,BF$307,$E1296)))</f>
        <v/>
      </c>
      <c r="BG1296" s="2406" t="str">
        <f ca="1">IF($E1296&gt;$E$12,"",IF(($E1296&gt;=BG$307),BG1270-$D1296*BG$302,INDEX(F1274:BM1333,BG$307,$E1296)))</f>
        <v/>
      </c>
      <c r="BH1296" s="2406" t="str">
        <f ca="1">IF($E1296&gt;$E$12,"",IF(($E1296&gt;=BH$307),BH1270-$D1296*BH$302,INDEX(F1274:BM1333,BH$307,$E1296)))</f>
        <v/>
      </c>
      <c r="BI1296" s="2406" t="str">
        <f ca="1">IF($E1296&gt;$E$12,"",IF(($E1296&gt;=BI$307),BI1270-$D1296*BI$302,INDEX(F1274:BM1333,BI$307,$E1296)))</f>
        <v/>
      </c>
      <c r="BJ1296" s="2406" t="str">
        <f ca="1">IF($E1296&gt;$E$12,"",IF(($E1296&gt;=BJ$307),BJ1270-$D1296*BJ$302,INDEX(F1274:BM1333,BJ$307,$E1296)))</f>
        <v/>
      </c>
      <c r="BK1296" s="2406" t="str">
        <f ca="1">IF($E1296&gt;$E$12,"",IF(($E1296&gt;=BK$307),BK1270-$D1296*BK$302,INDEX(F1274:BM1333,BK$307,$E1296)))</f>
        <v/>
      </c>
      <c r="BL1296" s="2406" t="str">
        <f ca="1">IF($E1296&gt;$E$12,"",IF(($E1296&gt;=BL$307),BL1270-$D1296*BL$302,INDEX(F1274:BM1333,BL$307,$E1296)))</f>
        <v/>
      </c>
      <c r="BM1296" s="2406" t="str">
        <f ca="1">IF($E1296&gt;$E$12,"",IF(($E1296&gt;=BM$307),BM1270-$D1296*BM$302,INDEX(F1274:BM1333,BM$307,$E1296)))</f>
        <v/>
      </c>
    </row>
    <row r="1297" spans="3:65" ht="13.5" x14ac:dyDescent="0.25">
      <c r="C1297" s="2357"/>
      <c r="D1297" s="2405">
        <f ca="1">INDEX(F1269:BM1269,E1297)</f>
        <v>1</v>
      </c>
      <c r="E1297" s="2316">
        <v>24</v>
      </c>
      <c r="F1297" s="2406" t="str">
        <f ca="1">IF($E1297&gt;$E$12,"",IF(($E1297&gt;=F$307),F1270-$D1297*F$302,INDEX(F1274:BM1333,F$307,$E1297)))</f>
        <v/>
      </c>
      <c r="G1297" s="2406" t="str">
        <f ca="1">IF($E1297&gt;$E$12,"",IF(($E1297&gt;=G$307),G1270-$D1297*G$302,INDEX(F1274:BM1333,G$307,$E1297)))</f>
        <v/>
      </c>
      <c r="H1297" s="2406" t="str">
        <f ca="1">IF($E1297&gt;$E$12,"",IF(($E1297&gt;=H$307),H1270-$D1297*H$302,INDEX(F1274:BM1333,H$307,$E1297)))</f>
        <v/>
      </c>
      <c r="I1297" s="2406" t="str">
        <f ca="1">IF($E1297&gt;$E$12,"",IF(($E1297&gt;=I$307),I1270-$D1297*I$302,INDEX(F1274:BM1333,I$307,$E1297)))</f>
        <v/>
      </c>
      <c r="J1297" s="2406" t="str">
        <f ca="1">IF($E1297&gt;$E$12,"",IF(($E1297&gt;=J$307),J1270-$D1297*J$302,INDEX(F1274:BM1333,J$307,$E1297)))</f>
        <v/>
      </c>
      <c r="K1297" s="2406" t="str">
        <f ca="1">IF($E1297&gt;$E$12,"",IF(($E1297&gt;=K$307),K1270-$D1297*K$302,INDEX(F1274:BM1333,K$307,$E1297)))</f>
        <v/>
      </c>
      <c r="L1297" s="2406" t="str">
        <f ca="1">IF($E1297&gt;$E$12,"",IF(($E1297&gt;=L$307),L1270-$D1297*L$302,INDEX(F1274:BM1333,L$307,$E1297)))</f>
        <v/>
      </c>
      <c r="M1297" s="2406" t="str">
        <f ca="1">IF($E1297&gt;$E$12,"",IF(($E1297&gt;=M$307),M1270-$D1297*M$302,INDEX(F1274:BM1333,M$307,$E1297)))</f>
        <v/>
      </c>
      <c r="N1297" s="2406" t="str">
        <f ca="1">IF($E1297&gt;$E$12,"",IF(($E1297&gt;=N$307),N1270-$D1297*N$302,INDEX(F1274:BM1333,N$307,$E1297)))</f>
        <v/>
      </c>
      <c r="O1297" s="2406" t="str">
        <f ca="1">IF($E1297&gt;$E$12,"",IF(($E1297&gt;=O$307),O1270-$D1297*O$302,INDEX(F1274:BM1333,O$307,$E1297)))</f>
        <v/>
      </c>
      <c r="P1297" s="2406" t="str">
        <f ca="1">IF($E1297&gt;$E$12,"",IF(($E1297&gt;=P$307),P1270-$D1297*P$302,INDEX(F1274:BM1333,P$307,$E1297)))</f>
        <v/>
      </c>
      <c r="Q1297" s="2406" t="str">
        <f ca="1">IF($E1297&gt;$E$12,"",IF(($E1297&gt;=Q$307),Q1270-$D1297*Q$302,INDEX(F1274:BM1333,Q$307,$E1297)))</f>
        <v/>
      </c>
      <c r="R1297" s="2406" t="str">
        <f ca="1">IF($E1297&gt;$E$12,"",IF(($E1297&gt;=R$307),R1270-$D1297*R$302,INDEX(F1274:BM1333,R$307,$E1297)))</f>
        <v/>
      </c>
      <c r="S1297" s="2406" t="str">
        <f ca="1">IF($E1297&gt;$E$12,"",IF(($E1297&gt;=S$307),S1270-$D1297*S$302,INDEX(F1274:BM1333,S$307,$E1297)))</f>
        <v/>
      </c>
      <c r="T1297" s="2406" t="str">
        <f ca="1">IF($E1297&gt;$E$12,"",IF(($E1297&gt;=T$307),T1270-$D1297*T$302,INDEX(F1274:BM1333,T$307,$E1297)))</f>
        <v/>
      </c>
      <c r="U1297" s="2406" t="str">
        <f ca="1">IF($E1297&gt;$E$12,"",IF(($E1297&gt;=U$307),U1270-$D1297*U$302,INDEX(F1274:BM1333,U$307,$E1297)))</f>
        <v/>
      </c>
      <c r="V1297" s="2406" t="str">
        <f ca="1">IF($E1297&gt;$E$12,"",IF(($E1297&gt;=V$307),V1270-$D1297*V$302,INDEX(F1274:BM1333,V$307,$E1297)))</f>
        <v/>
      </c>
      <c r="W1297" s="2406" t="str">
        <f ca="1">IF($E1297&gt;$E$12,"",IF(($E1297&gt;=W$307),W1270-$D1297*W$302,INDEX(F1274:BM1333,W$307,$E1297)))</f>
        <v/>
      </c>
      <c r="X1297" s="2406" t="str">
        <f ca="1">IF($E1297&gt;$E$12,"",IF(($E1297&gt;=X$307),X1270-$D1297*X$302,INDEX(F1274:BM1333,X$307,$E1297)))</f>
        <v/>
      </c>
      <c r="Y1297" s="2406" t="str">
        <f ca="1">IF($E1297&gt;$E$12,"",IF(($E1297&gt;=Y$307),Y1270-$D1297*Y$302,INDEX(F1274:BM1333,Y$307,$E1297)))</f>
        <v/>
      </c>
      <c r="Z1297" s="2406" t="str">
        <f ca="1">IF($E1297&gt;$E$12,"",IF(($E1297&gt;=Z$307),Z1270-$D1297*Z$302,INDEX(F1274:BM1333,Z$307,$E1297)))</f>
        <v/>
      </c>
      <c r="AA1297" s="2406" t="str">
        <f ca="1">IF($E1297&gt;$E$12,"",IF(($E1297&gt;=AA$307),AA1270-$D1297*AA$302,INDEX(F1274:BM1333,AA$307,$E1297)))</f>
        <v/>
      </c>
      <c r="AB1297" s="2406" t="str">
        <f ca="1">IF($E1297&gt;$E$12,"",IF(($E1297&gt;=AB$307),AB1270-$D1297*AB$302,INDEX(F1274:BM1333,AB$307,$E1297)))</f>
        <v/>
      </c>
      <c r="AC1297" s="2406" t="str">
        <f ca="1">IF($E1297&gt;$E$12,"",IF(($E1297&gt;=AC$307),AC1270-$D1297*AC$302,INDEX(F1274:BM1333,AC$307,$E1297)))</f>
        <v/>
      </c>
      <c r="AD1297" s="2406" t="str">
        <f ca="1">IF($E1297&gt;$E$12,"",IF(($E1297&gt;=AD$307),AD1270-$D1297*AD$302,INDEX(F1274:BM1333,AD$307,$E1297)))</f>
        <v/>
      </c>
      <c r="AE1297" s="2406" t="str">
        <f ca="1">IF($E1297&gt;$E$12,"",IF(($E1297&gt;=AE$307),AE1270-$D1297*AE$302,INDEX(F1274:BM1333,AE$307,$E1297)))</f>
        <v/>
      </c>
      <c r="AF1297" s="2406" t="str">
        <f ca="1">IF($E1297&gt;$E$12,"",IF(($E1297&gt;=AF$307),AF1270-$D1297*AF$302,INDEX(F1274:BM1333,AF$307,$E1297)))</f>
        <v/>
      </c>
      <c r="AG1297" s="2406" t="str">
        <f ca="1">IF($E1297&gt;$E$12,"",IF(($E1297&gt;=AG$307),AG1270-$D1297*AG$302,INDEX(F1274:BM1333,AG$307,$E1297)))</f>
        <v/>
      </c>
      <c r="AH1297" s="2406" t="str">
        <f ca="1">IF($E1297&gt;$E$12,"",IF(($E1297&gt;=AH$307),AH1270-$D1297*AH$302,INDEX(F1274:BM1333,AH$307,$E1297)))</f>
        <v/>
      </c>
      <c r="AI1297" s="2406" t="str">
        <f ca="1">IF($E1297&gt;$E$12,"",IF(($E1297&gt;=AI$307),AI1270-$D1297*AI$302,INDEX(F1274:BM1333,AI$307,$E1297)))</f>
        <v/>
      </c>
      <c r="AJ1297" s="2406" t="str">
        <f ca="1">IF($E1297&gt;$E$12,"",IF(($E1297&gt;=AJ$307),AJ1270-$D1297*AJ$302,INDEX(F1274:BM1333,AJ$307,$E1297)))</f>
        <v/>
      </c>
      <c r="AK1297" s="2406" t="str">
        <f ca="1">IF($E1297&gt;$E$12,"",IF(($E1297&gt;=AK$307),AK1270-$D1297*AK$302,INDEX(F1274:BM1333,AK$307,$E1297)))</f>
        <v/>
      </c>
      <c r="AL1297" s="2406" t="str">
        <f ca="1">IF($E1297&gt;$E$12,"",IF(($E1297&gt;=AL$307),AL1270-$D1297*AL$302,INDEX(F1274:BM1333,AL$307,$E1297)))</f>
        <v/>
      </c>
      <c r="AM1297" s="2406" t="str">
        <f ca="1">IF($E1297&gt;$E$12,"",IF(($E1297&gt;=AM$307),AM1270-$D1297*AM$302,INDEX(F1274:BM1333,AM$307,$E1297)))</f>
        <v/>
      </c>
      <c r="AN1297" s="2406" t="str">
        <f ca="1">IF($E1297&gt;$E$12,"",IF(($E1297&gt;=AN$307),AN1270-$D1297*AN$302,INDEX(F1274:BM1333,AN$307,$E1297)))</f>
        <v/>
      </c>
      <c r="AO1297" s="2406" t="str">
        <f ca="1">IF($E1297&gt;$E$12,"",IF(($E1297&gt;=AO$307),AO1270-$D1297*AO$302,INDEX(F1274:BM1333,AO$307,$E1297)))</f>
        <v/>
      </c>
      <c r="AP1297" s="2406" t="str">
        <f ca="1">IF($E1297&gt;$E$12,"",IF(($E1297&gt;=AP$307),AP1270-$D1297*AP$302,INDEX(F1274:BM1333,AP$307,$E1297)))</f>
        <v/>
      </c>
      <c r="AQ1297" s="2406" t="str">
        <f ca="1">IF($E1297&gt;$E$12,"",IF(($E1297&gt;=AQ$307),AQ1270-$D1297*AQ$302,INDEX(F1274:BM1333,AQ$307,$E1297)))</f>
        <v/>
      </c>
      <c r="AR1297" s="2406" t="str">
        <f ca="1">IF($E1297&gt;$E$12,"",IF(($E1297&gt;=AR$307),AR1270-$D1297*AR$302,INDEX(F1274:BM1333,AR$307,$E1297)))</f>
        <v/>
      </c>
      <c r="AS1297" s="2406" t="str">
        <f ca="1">IF($E1297&gt;$E$12,"",IF(($E1297&gt;=AS$307),AS1270-$D1297*AS$302,INDEX(F1274:BM1333,AS$307,$E1297)))</f>
        <v/>
      </c>
      <c r="AT1297" s="2406" t="str">
        <f ca="1">IF($E1297&gt;$E$12,"",IF(($E1297&gt;=AT$307),AT1270-$D1297*AT$302,INDEX(F1274:BM1333,AT$307,$E1297)))</f>
        <v/>
      </c>
      <c r="AU1297" s="2406" t="str">
        <f ca="1">IF($E1297&gt;$E$12,"",IF(($E1297&gt;=AU$307),AU1270-$D1297*AU$302,INDEX(F1274:BM1333,AU$307,$E1297)))</f>
        <v/>
      </c>
      <c r="AV1297" s="2406" t="str">
        <f ca="1">IF($E1297&gt;$E$12,"",IF(($E1297&gt;=AV$307),AV1270-$D1297*AV$302,INDEX(F1274:BM1333,AV$307,$E1297)))</f>
        <v/>
      </c>
      <c r="AW1297" s="2406" t="str">
        <f ca="1">IF($E1297&gt;$E$12,"",IF(($E1297&gt;=AW$307),AW1270-$D1297*AW$302,INDEX(F1274:BM1333,AW$307,$E1297)))</f>
        <v/>
      </c>
      <c r="AX1297" s="2406" t="str">
        <f ca="1">IF($E1297&gt;$E$12,"",IF(($E1297&gt;=AX$307),AX1270-$D1297*AX$302,INDEX(F1274:BM1333,AX$307,$E1297)))</f>
        <v/>
      </c>
      <c r="AY1297" s="2406" t="str">
        <f ca="1">IF($E1297&gt;$E$12,"",IF(($E1297&gt;=AY$307),AY1270-$D1297*AY$302,INDEX(F1274:BM1333,AY$307,$E1297)))</f>
        <v/>
      </c>
      <c r="AZ1297" s="2406" t="str">
        <f ca="1">IF($E1297&gt;$E$12,"",IF(($E1297&gt;=AZ$307),AZ1270-$D1297*AZ$302,INDEX(F1274:BM1333,AZ$307,$E1297)))</f>
        <v/>
      </c>
      <c r="BA1297" s="2406" t="str">
        <f ca="1">IF($E1297&gt;$E$12,"",IF(($E1297&gt;=BA$307),BA1270-$D1297*BA$302,INDEX(F1274:BM1333,BA$307,$E1297)))</f>
        <v/>
      </c>
      <c r="BB1297" s="2406" t="str">
        <f ca="1">IF($E1297&gt;$E$12,"",IF(($E1297&gt;=BB$307),BB1270-$D1297*BB$302,INDEX(F1274:BM1333,BB$307,$E1297)))</f>
        <v/>
      </c>
      <c r="BC1297" s="2406" t="str">
        <f ca="1">IF($E1297&gt;$E$12,"",IF(($E1297&gt;=BC$307),BC1270-$D1297*BC$302,INDEX(F1274:BM1333,BC$307,$E1297)))</f>
        <v/>
      </c>
      <c r="BD1297" s="2406" t="str">
        <f ca="1">IF($E1297&gt;$E$12,"",IF(($E1297&gt;=BD$307),BD1270-$D1297*BD$302,INDEX(F1274:BM1333,BD$307,$E1297)))</f>
        <v/>
      </c>
      <c r="BE1297" s="2406" t="str">
        <f ca="1">IF($E1297&gt;$E$12,"",IF(($E1297&gt;=BE$307),BE1270-$D1297*BE$302,INDEX(F1274:BM1333,BE$307,$E1297)))</f>
        <v/>
      </c>
      <c r="BF1297" s="2406" t="str">
        <f ca="1">IF($E1297&gt;$E$12,"",IF(($E1297&gt;=BF$307),BF1270-$D1297*BF$302,INDEX(F1274:BM1333,BF$307,$E1297)))</f>
        <v/>
      </c>
      <c r="BG1297" s="2406" t="str">
        <f ca="1">IF($E1297&gt;$E$12,"",IF(($E1297&gt;=BG$307),BG1270-$D1297*BG$302,INDEX(F1274:BM1333,BG$307,$E1297)))</f>
        <v/>
      </c>
      <c r="BH1297" s="2406" t="str">
        <f ca="1">IF($E1297&gt;$E$12,"",IF(($E1297&gt;=BH$307),BH1270-$D1297*BH$302,INDEX(F1274:BM1333,BH$307,$E1297)))</f>
        <v/>
      </c>
      <c r="BI1297" s="2406" t="str">
        <f ca="1">IF($E1297&gt;$E$12,"",IF(($E1297&gt;=BI$307),BI1270-$D1297*BI$302,INDEX(F1274:BM1333,BI$307,$E1297)))</f>
        <v/>
      </c>
      <c r="BJ1297" s="2406" t="str">
        <f ca="1">IF($E1297&gt;$E$12,"",IF(($E1297&gt;=BJ$307),BJ1270-$D1297*BJ$302,INDEX(F1274:BM1333,BJ$307,$E1297)))</f>
        <v/>
      </c>
      <c r="BK1297" s="2406" t="str">
        <f ca="1">IF($E1297&gt;$E$12,"",IF(($E1297&gt;=BK$307),BK1270-$D1297*BK$302,INDEX(F1274:BM1333,BK$307,$E1297)))</f>
        <v/>
      </c>
      <c r="BL1297" s="2406" t="str">
        <f ca="1">IF($E1297&gt;$E$12,"",IF(($E1297&gt;=BL$307),BL1270-$D1297*BL$302,INDEX(F1274:BM1333,BL$307,$E1297)))</f>
        <v/>
      </c>
      <c r="BM1297" s="2406" t="str">
        <f ca="1">IF($E1297&gt;$E$12,"",IF(($E1297&gt;=BM$307),BM1270-$D1297*BM$302,INDEX(F1274:BM1333,BM$307,$E1297)))</f>
        <v/>
      </c>
    </row>
    <row r="1298" spans="3:65" ht="13.5" x14ac:dyDescent="0.25">
      <c r="C1298" s="2357"/>
      <c r="D1298" s="2405">
        <f ca="1">INDEX(F1269:BM1269,E1298)</f>
        <v>1</v>
      </c>
      <c r="E1298" s="2316">
        <v>25</v>
      </c>
      <c r="F1298" s="2406" t="str">
        <f ca="1">IF($E1298&gt;$E$12,"",IF(($E1298&gt;=F$307),F1270-$D1298*F$302,INDEX(F1274:BM1333,F$307,$E1298)))</f>
        <v/>
      </c>
      <c r="G1298" s="2406" t="str">
        <f ca="1">IF($E1298&gt;$E$12,"",IF(($E1298&gt;=G$307),G1270-$D1298*G$302,INDEX(F1274:BM1333,G$307,$E1298)))</f>
        <v/>
      </c>
      <c r="H1298" s="2406" t="str">
        <f ca="1">IF($E1298&gt;$E$12,"",IF(($E1298&gt;=H$307),H1270-$D1298*H$302,INDEX(F1274:BM1333,H$307,$E1298)))</f>
        <v/>
      </c>
      <c r="I1298" s="2406" t="str">
        <f ca="1">IF($E1298&gt;$E$12,"",IF(($E1298&gt;=I$307),I1270-$D1298*I$302,INDEX(F1274:BM1333,I$307,$E1298)))</f>
        <v/>
      </c>
      <c r="J1298" s="2406" t="str">
        <f ca="1">IF($E1298&gt;$E$12,"",IF(($E1298&gt;=J$307),J1270-$D1298*J$302,INDEX(F1274:BM1333,J$307,$E1298)))</f>
        <v/>
      </c>
      <c r="K1298" s="2406" t="str">
        <f ca="1">IF($E1298&gt;$E$12,"",IF(($E1298&gt;=K$307),K1270-$D1298*K$302,INDEX(F1274:BM1333,K$307,$E1298)))</f>
        <v/>
      </c>
      <c r="L1298" s="2406" t="str">
        <f ca="1">IF($E1298&gt;$E$12,"",IF(($E1298&gt;=L$307),L1270-$D1298*L$302,INDEX(F1274:BM1333,L$307,$E1298)))</f>
        <v/>
      </c>
      <c r="M1298" s="2406" t="str">
        <f ca="1">IF($E1298&gt;$E$12,"",IF(($E1298&gt;=M$307),M1270-$D1298*M$302,INDEX(F1274:BM1333,M$307,$E1298)))</f>
        <v/>
      </c>
      <c r="N1298" s="2406" t="str">
        <f ca="1">IF($E1298&gt;$E$12,"",IF(($E1298&gt;=N$307),N1270-$D1298*N$302,INDEX(F1274:BM1333,N$307,$E1298)))</f>
        <v/>
      </c>
      <c r="O1298" s="2406" t="str">
        <f ca="1">IF($E1298&gt;$E$12,"",IF(($E1298&gt;=O$307),O1270-$D1298*O$302,INDEX(F1274:BM1333,O$307,$E1298)))</f>
        <v/>
      </c>
      <c r="P1298" s="2406" t="str">
        <f ca="1">IF($E1298&gt;$E$12,"",IF(($E1298&gt;=P$307),P1270-$D1298*P$302,INDEX(F1274:BM1333,P$307,$E1298)))</f>
        <v/>
      </c>
      <c r="Q1298" s="2406" t="str">
        <f ca="1">IF($E1298&gt;$E$12,"",IF(($E1298&gt;=Q$307),Q1270-$D1298*Q$302,INDEX(F1274:BM1333,Q$307,$E1298)))</f>
        <v/>
      </c>
      <c r="R1298" s="2406" t="str">
        <f ca="1">IF($E1298&gt;$E$12,"",IF(($E1298&gt;=R$307),R1270-$D1298*R$302,INDEX(F1274:BM1333,R$307,$E1298)))</f>
        <v/>
      </c>
      <c r="S1298" s="2406" t="str">
        <f ca="1">IF($E1298&gt;$E$12,"",IF(($E1298&gt;=S$307),S1270-$D1298*S$302,INDEX(F1274:BM1333,S$307,$E1298)))</f>
        <v/>
      </c>
      <c r="T1298" s="2406" t="str">
        <f ca="1">IF($E1298&gt;$E$12,"",IF(($E1298&gt;=T$307),T1270-$D1298*T$302,INDEX(F1274:BM1333,T$307,$E1298)))</f>
        <v/>
      </c>
      <c r="U1298" s="2406" t="str">
        <f ca="1">IF($E1298&gt;$E$12,"",IF(($E1298&gt;=U$307),U1270-$D1298*U$302,INDEX(F1274:BM1333,U$307,$E1298)))</f>
        <v/>
      </c>
      <c r="V1298" s="2406" t="str">
        <f ca="1">IF($E1298&gt;$E$12,"",IF(($E1298&gt;=V$307),V1270-$D1298*V$302,INDEX(F1274:BM1333,V$307,$E1298)))</f>
        <v/>
      </c>
      <c r="W1298" s="2406" t="str">
        <f ca="1">IF($E1298&gt;$E$12,"",IF(($E1298&gt;=W$307),W1270-$D1298*W$302,INDEX(F1274:BM1333,W$307,$E1298)))</f>
        <v/>
      </c>
      <c r="X1298" s="2406" t="str">
        <f ca="1">IF($E1298&gt;$E$12,"",IF(($E1298&gt;=X$307),X1270-$D1298*X$302,INDEX(F1274:BM1333,X$307,$E1298)))</f>
        <v/>
      </c>
      <c r="Y1298" s="2406" t="str">
        <f ca="1">IF($E1298&gt;$E$12,"",IF(($E1298&gt;=Y$307),Y1270-$D1298*Y$302,INDEX(F1274:BM1333,Y$307,$E1298)))</f>
        <v/>
      </c>
      <c r="Z1298" s="2406" t="str">
        <f ca="1">IF($E1298&gt;$E$12,"",IF(($E1298&gt;=Z$307),Z1270-$D1298*Z$302,INDEX(F1274:BM1333,Z$307,$E1298)))</f>
        <v/>
      </c>
      <c r="AA1298" s="2406" t="str">
        <f ca="1">IF($E1298&gt;$E$12,"",IF(($E1298&gt;=AA$307),AA1270-$D1298*AA$302,INDEX(F1274:BM1333,AA$307,$E1298)))</f>
        <v/>
      </c>
      <c r="AB1298" s="2406" t="str">
        <f ca="1">IF($E1298&gt;$E$12,"",IF(($E1298&gt;=AB$307),AB1270-$D1298*AB$302,INDEX(F1274:BM1333,AB$307,$E1298)))</f>
        <v/>
      </c>
      <c r="AC1298" s="2406" t="str">
        <f ca="1">IF($E1298&gt;$E$12,"",IF(($E1298&gt;=AC$307),AC1270-$D1298*AC$302,INDEX(F1274:BM1333,AC$307,$E1298)))</f>
        <v/>
      </c>
      <c r="AD1298" s="2406" t="str">
        <f ca="1">IF($E1298&gt;$E$12,"",IF(($E1298&gt;=AD$307),AD1270-$D1298*AD$302,INDEX(F1274:BM1333,AD$307,$E1298)))</f>
        <v/>
      </c>
      <c r="AE1298" s="2406" t="str">
        <f ca="1">IF($E1298&gt;$E$12,"",IF(($E1298&gt;=AE$307),AE1270-$D1298*AE$302,INDEX(F1274:BM1333,AE$307,$E1298)))</f>
        <v/>
      </c>
      <c r="AF1298" s="2406" t="str">
        <f ca="1">IF($E1298&gt;$E$12,"",IF(($E1298&gt;=AF$307),AF1270-$D1298*AF$302,INDEX(F1274:BM1333,AF$307,$E1298)))</f>
        <v/>
      </c>
      <c r="AG1298" s="2406" t="str">
        <f ca="1">IF($E1298&gt;$E$12,"",IF(($E1298&gt;=AG$307),AG1270-$D1298*AG$302,INDEX(F1274:BM1333,AG$307,$E1298)))</f>
        <v/>
      </c>
      <c r="AH1298" s="2406" t="str">
        <f ca="1">IF($E1298&gt;$E$12,"",IF(($E1298&gt;=AH$307),AH1270-$D1298*AH$302,INDEX(F1274:BM1333,AH$307,$E1298)))</f>
        <v/>
      </c>
      <c r="AI1298" s="2406" t="str">
        <f ca="1">IF($E1298&gt;$E$12,"",IF(($E1298&gt;=AI$307),AI1270-$D1298*AI$302,INDEX(F1274:BM1333,AI$307,$E1298)))</f>
        <v/>
      </c>
      <c r="AJ1298" s="2406" t="str">
        <f ca="1">IF($E1298&gt;$E$12,"",IF(($E1298&gt;=AJ$307),AJ1270-$D1298*AJ$302,INDEX(F1274:BM1333,AJ$307,$E1298)))</f>
        <v/>
      </c>
      <c r="AK1298" s="2406" t="str">
        <f ca="1">IF($E1298&gt;$E$12,"",IF(($E1298&gt;=AK$307),AK1270-$D1298*AK$302,INDEX(F1274:BM1333,AK$307,$E1298)))</f>
        <v/>
      </c>
      <c r="AL1298" s="2406" t="str">
        <f ca="1">IF($E1298&gt;$E$12,"",IF(($E1298&gt;=AL$307),AL1270-$D1298*AL$302,INDEX(F1274:BM1333,AL$307,$E1298)))</f>
        <v/>
      </c>
      <c r="AM1298" s="2406" t="str">
        <f ca="1">IF($E1298&gt;$E$12,"",IF(($E1298&gt;=AM$307),AM1270-$D1298*AM$302,INDEX(F1274:BM1333,AM$307,$E1298)))</f>
        <v/>
      </c>
      <c r="AN1298" s="2406" t="str">
        <f ca="1">IF($E1298&gt;$E$12,"",IF(($E1298&gt;=AN$307),AN1270-$D1298*AN$302,INDEX(F1274:BM1333,AN$307,$E1298)))</f>
        <v/>
      </c>
      <c r="AO1298" s="2406" t="str">
        <f ca="1">IF($E1298&gt;$E$12,"",IF(($E1298&gt;=AO$307),AO1270-$D1298*AO$302,INDEX(F1274:BM1333,AO$307,$E1298)))</f>
        <v/>
      </c>
      <c r="AP1298" s="2406" t="str">
        <f ca="1">IF($E1298&gt;$E$12,"",IF(($E1298&gt;=AP$307),AP1270-$D1298*AP$302,INDEX(F1274:BM1333,AP$307,$E1298)))</f>
        <v/>
      </c>
      <c r="AQ1298" s="2406" t="str">
        <f ca="1">IF($E1298&gt;$E$12,"",IF(($E1298&gt;=AQ$307),AQ1270-$D1298*AQ$302,INDEX(F1274:BM1333,AQ$307,$E1298)))</f>
        <v/>
      </c>
      <c r="AR1298" s="2406" t="str">
        <f ca="1">IF($E1298&gt;$E$12,"",IF(($E1298&gt;=AR$307),AR1270-$D1298*AR$302,INDEX(F1274:BM1333,AR$307,$E1298)))</f>
        <v/>
      </c>
      <c r="AS1298" s="2406" t="str">
        <f ca="1">IF($E1298&gt;$E$12,"",IF(($E1298&gt;=AS$307),AS1270-$D1298*AS$302,INDEX(F1274:BM1333,AS$307,$E1298)))</f>
        <v/>
      </c>
      <c r="AT1298" s="2406" t="str">
        <f ca="1">IF($E1298&gt;$E$12,"",IF(($E1298&gt;=AT$307),AT1270-$D1298*AT$302,INDEX(F1274:BM1333,AT$307,$E1298)))</f>
        <v/>
      </c>
      <c r="AU1298" s="2406" t="str">
        <f ca="1">IF($E1298&gt;$E$12,"",IF(($E1298&gt;=AU$307),AU1270-$D1298*AU$302,INDEX(F1274:BM1333,AU$307,$E1298)))</f>
        <v/>
      </c>
      <c r="AV1298" s="2406" t="str">
        <f ca="1">IF($E1298&gt;$E$12,"",IF(($E1298&gt;=AV$307),AV1270-$D1298*AV$302,INDEX(F1274:BM1333,AV$307,$E1298)))</f>
        <v/>
      </c>
      <c r="AW1298" s="2406" t="str">
        <f ca="1">IF($E1298&gt;$E$12,"",IF(($E1298&gt;=AW$307),AW1270-$D1298*AW$302,INDEX(F1274:BM1333,AW$307,$E1298)))</f>
        <v/>
      </c>
      <c r="AX1298" s="2406" t="str">
        <f ca="1">IF($E1298&gt;$E$12,"",IF(($E1298&gt;=AX$307),AX1270-$D1298*AX$302,INDEX(F1274:BM1333,AX$307,$E1298)))</f>
        <v/>
      </c>
      <c r="AY1298" s="2406" t="str">
        <f ca="1">IF($E1298&gt;$E$12,"",IF(($E1298&gt;=AY$307),AY1270-$D1298*AY$302,INDEX(F1274:BM1333,AY$307,$E1298)))</f>
        <v/>
      </c>
      <c r="AZ1298" s="2406" t="str">
        <f ca="1">IF($E1298&gt;$E$12,"",IF(($E1298&gt;=AZ$307),AZ1270-$D1298*AZ$302,INDEX(F1274:BM1333,AZ$307,$E1298)))</f>
        <v/>
      </c>
      <c r="BA1298" s="2406" t="str">
        <f ca="1">IF($E1298&gt;$E$12,"",IF(($E1298&gt;=BA$307),BA1270-$D1298*BA$302,INDEX(F1274:BM1333,BA$307,$E1298)))</f>
        <v/>
      </c>
      <c r="BB1298" s="2406" t="str">
        <f ca="1">IF($E1298&gt;$E$12,"",IF(($E1298&gt;=BB$307),BB1270-$D1298*BB$302,INDEX(F1274:BM1333,BB$307,$E1298)))</f>
        <v/>
      </c>
      <c r="BC1298" s="2406" t="str">
        <f ca="1">IF($E1298&gt;$E$12,"",IF(($E1298&gt;=BC$307),BC1270-$D1298*BC$302,INDEX(F1274:BM1333,BC$307,$E1298)))</f>
        <v/>
      </c>
      <c r="BD1298" s="2406" t="str">
        <f ca="1">IF($E1298&gt;$E$12,"",IF(($E1298&gt;=BD$307),BD1270-$D1298*BD$302,INDEX(F1274:BM1333,BD$307,$E1298)))</f>
        <v/>
      </c>
      <c r="BE1298" s="2406" t="str">
        <f ca="1">IF($E1298&gt;$E$12,"",IF(($E1298&gt;=BE$307),BE1270-$D1298*BE$302,INDEX(F1274:BM1333,BE$307,$E1298)))</f>
        <v/>
      </c>
      <c r="BF1298" s="2406" t="str">
        <f ca="1">IF($E1298&gt;$E$12,"",IF(($E1298&gt;=BF$307),BF1270-$D1298*BF$302,INDEX(F1274:BM1333,BF$307,$E1298)))</f>
        <v/>
      </c>
      <c r="BG1298" s="2406" t="str">
        <f ca="1">IF($E1298&gt;$E$12,"",IF(($E1298&gt;=BG$307),BG1270-$D1298*BG$302,INDEX(F1274:BM1333,BG$307,$E1298)))</f>
        <v/>
      </c>
      <c r="BH1298" s="2406" t="str">
        <f ca="1">IF($E1298&gt;$E$12,"",IF(($E1298&gt;=BH$307),BH1270-$D1298*BH$302,INDEX(F1274:BM1333,BH$307,$E1298)))</f>
        <v/>
      </c>
      <c r="BI1298" s="2406" t="str">
        <f ca="1">IF($E1298&gt;$E$12,"",IF(($E1298&gt;=BI$307),BI1270-$D1298*BI$302,INDEX(F1274:BM1333,BI$307,$E1298)))</f>
        <v/>
      </c>
      <c r="BJ1298" s="2406" t="str">
        <f ca="1">IF($E1298&gt;$E$12,"",IF(($E1298&gt;=BJ$307),BJ1270-$D1298*BJ$302,INDEX(F1274:BM1333,BJ$307,$E1298)))</f>
        <v/>
      </c>
      <c r="BK1298" s="2406" t="str">
        <f ca="1">IF($E1298&gt;$E$12,"",IF(($E1298&gt;=BK$307),BK1270-$D1298*BK$302,INDEX(F1274:BM1333,BK$307,$E1298)))</f>
        <v/>
      </c>
      <c r="BL1298" s="2406" t="str">
        <f ca="1">IF($E1298&gt;$E$12,"",IF(($E1298&gt;=BL$307),BL1270-$D1298*BL$302,INDEX(F1274:BM1333,BL$307,$E1298)))</f>
        <v/>
      </c>
      <c r="BM1298" s="2406" t="str">
        <f ca="1">IF($E1298&gt;$E$12,"",IF(($E1298&gt;=BM$307),BM1270-$D1298*BM$302,INDEX(F1274:BM1333,BM$307,$E1298)))</f>
        <v/>
      </c>
    </row>
    <row r="1299" spans="3:65" ht="13.5" x14ac:dyDescent="0.25">
      <c r="C1299" s="2357"/>
      <c r="D1299" s="2405">
        <f ca="1">INDEX(F1269:BM1269,E1299)</f>
        <v>1</v>
      </c>
      <c r="E1299" s="2316">
        <v>26</v>
      </c>
      <c r="F1299" s="2406" t="str">
        <f ca="1">IF($E1299&gt;$E$12,"",IF(($E1299&gt;=F$307),F1270-$D1299*F$302,INDEX(F1274:BM1333,F$307,$E1299)))</f>
        <v/>
      </c>
      <c r="G1299" s="2406" t="str">
        <f ca="1">IF($E1299&gt;$E$12,"",IF(($E1299&gt;=G$307),G1270-$D1299*G$302,INDEX(F1274:BM1333,G$307,$E1299)))</f>
        <v/>
      </c>
      <c r="H1299" s="2406" t="str">
        <f ca="1">IF($E1299&gt;$E$12,"",IF(($E1299&gt;=H$307),H1270-$D1299*H$302,INDEX(F1274:BM1333,H$307,$E1299)))</f>
        <v/>
      </c>
      <c r="I1299" s="2406" t="str">
        <f ca="1">IF($E1299&gt;$E$12,"",IF(($E1299&gt;=I$307),I1270-$D1299*I$302,INDEX(F1274:BM1333,I$307,$E1299)))</f>
        <v/>
      </c>
      <c r="J1299" s="2406" t="str">
        <f ca="1">IF($E1299&gt;$E$12,"",IF(($E1299&gt;=J$307),J1270-$D1299*J$302,INDEX(F1274:BM1333,J$307,$E1299)))</f>
        <v/>
      </c>
      <c r="K1299" s="2406" t="str">
        <f ca="1">IF($E1299&gt;$E$12,"",IF(($E1299&gt;=K$307),K1270-$D1299*K$302,INDEX(F1274:BM1333,K$307,$E1299)))</f>
        <v/>
      </c>
      <c r="L1299" s="2406" t="str">
        <f ca="1">IF($E1299&gt;$E$12,"",IF(($E1299&gt;=L$307),L1270-$D1299*L$302,INDEX(F1274:BM1333,L$307,$E1299)))</f>
        <v/>
      </c>
      <c r="M1299" s="2406" t="str">
        <f ca="1">IF($E1299&gt;$E$12,"",IF(($E1299&gt;=M$307),M1270-$D1299*M$302,INDEX(F1274:BM1333,M$307,$E1299)))</f>
        <v/>
      </c>
      <c r="N1299" s="2406" t="str">
        <f ca="1">IF($E1299&gt;$E$12,"",IF(($E1299&gt;=N$307),N1270-$D1299*N$302,INDEX(F1274:BM1333,N$307,$E1299)))</f>
        <v/>
      </c>
      <c r="O1299" s="2406" t="str">
        <f ca="1">IF($E1299&gt;$E$12,"",IF(($E1299&gt;=O$307),O1270-$D1299*O$302,INDEX(F1274:BM1333,O$307,$E1299)))</f>
        <v/>
      </c>
      <c r="P1299" s="2406" t="str">
        <f ca="1">IF($E1299&gt;$E$12,"",IF(($E1299&gt;=P$307),P1270-$D1299*P$302,INDEX(F1274:BM1333,P$307,$E1299)))</f>
        <v/>
      </c>
      <c r="Q1299" s="2406" t="str">
        <f ca="1">IF($E1299&gt;$E$12,"",IF(($E1299&gt;=Q$307),Q1270-$D1299*Q$302,INDEX(F1274:BM1333,Q$307,$E1299)))</f>
        <v/>
      </c>
      <c r="R1299" s="2406" t="str">
        <f ca="1">IF($E1299&gt;$E$12,"",IF(($E1299&gt;=R$307),R1270-$D1299*R$302,INDEX(F1274:BM1333,R$307,$E1299)))</f>
        <v/>
      </c>
      <c r="S1299" s="2406" t="str">
        <f ca="1">IF($E1299&gt;$E$12,"",IF(($E1299&gt;=S$307),S1270-$D1299*S$302,INDEX(F1274:BM1333,S$307,$E1299)))</f>
        <v/>
      </c>
      <c r="T1299" s="2406" t="str">
        <f ca="1">IF($E1299&gt;$E$12,"",IF(($E1299&gt;=T$307),T1270-$D1299*T$302,INDEX(F1274:BM1333,T$307,$E1299)))</f>
        <v/>
      </c>
      <c r="U1299" s="2406" t="str">
        <f ca="1">IF($E1299&gt;$E$12,"",IF(($E1299&gt;=U$307),U1270-$D1299*U$302,INDEX(F1274:BM1333,U$307,$E1299)))</f>
        <v/>
      </c>
      <c r="V1299" s="2406" t="str">
        <f ca="1">IF($E1299&gt;$E$12,"",IF(($E1299&gt;=V$307),V1270-$D1299*V$302,INDEX(F1274:BM1333,V$307,$E1299)))</f>
        <v/>
      </c>
      <c r="W1299" s="2406" t="str">
        <f ca="1">IF($E1299&gt;$E$12,"",IF(($E1299&gt;=W$307),W1270-$D1299*W$302,INDEX(F1274:BM1333,W$307,$E1299)))</f>
        <v/>
      </c>
      <c r="X1299" s="2406" t="str">
        <f ca="1">IF($E1299&gt;$E$12,"",IF(($E1299&gt;=X$307),X1270-$D1299*X$302,INDEX(F1274:BM1333,X$307,$E1299)))</f>
        <v/>
      </c>
      <c r="Y1299" s="2406" t="str">
        <f ca="1">IF($E1299&gt;$E$12,"",IF(($E1299&gt;=Y$307),Y1270-$D1299*Y$302,INDEX(F1274:BM1333,Y$307,$E1299)))</f>
        <v/>
      </c>
      <c r="Z1299" s="2406" t="str">
        <f ca="1">IF($E1299&gt;$E$12,"",IF(($E1299&gt;=Z$307),Z1270-$D1299*Z$302,INDEX(F1274:BM1333,Z$307,$E1299)))</f>
        <v/>
      </c>
      <c r="AA1299" s="2406" t="str">
        <f ca="1">IF($E1299&gt;$E$12,"",IF(($E1299&gt;=AA$307),AA1270-$D1299*AA$302,INDEX(F1274:BM1333,AA$307,$E1299)))</f>
        <v/>
      </c>
      <c r="AB1299" s="2406" t="str">
        <f ca="1">IF($E1299&gt;$E$12,"",IF(($E1299&gt;=AB$307),AB1270-$D1299*AB$302,INDEX(F1274:BM1333,AB$307,$E1299)))</f>
        <v/>
      </c>
      <c r="AC1299" s="2406" t="str">
        <f ca="1">IF($E1299&gt;$E$12,"",IF(($E1299&gt;=AC$307),AC1270-$D1299*AC$302,INDEX(F1274:BM1333,AC$307,$E1299)))</f>
        <v/>
      </c>
      <c r="AD1299" s="2406" t="str">
        <f ca="1">IF($E1299&gt;$E$12,"",IF(($E1299&gt;=AD$307),AD1270-$D1299*AD$302,INDEX(F1274:BM1333,AD$307,$E1299)))</f>
        <v/>
      </c>
      <c r="AE1299" s="2406" t="str">
        <f ca="1">IF($E1299&gt;$E$12,"",IF(($E1299&gt;=AE$307),AE1270-$D1299*AE$302,INDEX(F1274:BM1333,AE$307,$E1299)))</f>
        <v/>
      </c>
      <c r="AF1299" s="2406" t="str">
        <f ca="1">IF($E1299&gt;$E$12,"",IF(($E1299&gt;=AF$307),AF1270-$D1299*AF$302,INDEX(F1274:BM1333,AF$307,$E1299)))</f>
        <v/>
      </c>
      <c r="AG1299" s="2406" t="str">
        <f ca="1">IF($E1299&gt;$E$12,"",IF(($E1299&gt;=AG$307),AG1270-$D1299*AG$302,INDEX(F1274:BM1333,AG$307,$E1299)))</f>
        <v/>
      </c>
      <c r="AH1299" s="2406" t="str">
        <f ca="1">IF($E1299&gt;$E$12,"",IF(($E1299&gt;=AH$307),AH1270-$D1299*AH$302,INDEX(F1274:BM1333,AH$307,$E1299)))</f>
        <v/>
      </c>
      <c r="AI1299" s="2406" t="str">
        <f ca="1">IF($E1299&gt;$E$12,"",IF(($E1299&gt;=AI$307),AI1270-$D1299*AI$302,INDEX(F1274:BM1333,AI$307,$E1299)))</f>
        <v/>
      </c>
      <c r="AJ1299" s="2406" t="str">
        <f ca="1">IF($E1299&gt;$E$12,"",IF(($E1299&gt;=AJ$307),AJ1270-$D1299*AJ$302,INDEX(F1274:BM1333,AJ$307,$E1299)))</f>
        <v/>
      </c>
      <c r="AK1299" s="2406" t="str">
        <f ca="1">IF($E1299&gt;$E$12,"",IF(($E1299&gt;=AK$307),AK1270-$D1299*AK$302,INDEX(F1274:BM1333,AK$307,$E1299)))</f>
        <v/>
      </c>
      <c r="AL1299" s="2406" t="str">
        <f ca="1">IF($E1299&gt;$E$12,"",IF(($E1299&gt;=AL$307),AL1270-$D1299*AL$302,INDEX(F1274:BM1333,AL$307,$E1299)))</f>
        <v/>
      </c>
      <c r="AM1299" s="2406" t="str">
        <f ca="1">IF($E1299&gt;$E$12,"",IF(($E1299&gt;=AM$307),AM1270-$D1299*AM$302,INDEX(F1274:BM1333,AM$307,$E1299)))</f>
        <v/>
      </c>
      <c r="AN1299" s="2406" t="str">
        <f ca="1">IF($E1299&gt;$E$12,"",IF(($E1299&gt;=AN$307),AN1270-$D1299*AN$302,INDEX(F1274:BM1333,AN$307,$E1299)))</f>
        <v/>
      </c>
      <c r="AO1299" s="2406" t="str">
        <f ca="1">IF($E1299&gt;$E$12,"",IF(($E1299&gt;=AO$307),AO1270-$D1299*AO$302,INDEX(F1274:BM1333,AO$307,$E1299)))</f>
        <v/>
      </c>
      <c r="AP1299" s="2406" t="str">
        <f ca="1">IF($E1299&gt;$E$12,"",IF(($E1299&gt;=AP$307),AP1270-$D1299*AP$302,INDEX(F1274:BM1333,AP$307,$E1299)))</f>
        <v/>
      </c>
      <c r="AQ1299" s="2406" t="str">
        <f ca="1">IF($E1299&gt;$E$12,"",IF(($E1299&gt;=AQ$307),AQ1270-$D1299*AQ$302,INDEX(F1274:BM1333,AQ$307,$E1299)))</f>
        <v/>
      </c>
      <c r="AR1299" s="2406" t="str">
        <f ca="1">IF($E1299&gt;$E$12,"",IF(($E1299&gt;=AR$307),AR1270-$D1299*AR$302,INDEX(F1274:BM1333,AR$307,$E1299)))</f>
        <v/>
      </c>
      <c r="AS1299" s="2406" t="str">
        <f ca="1">IF($E1299&gt;$E$12,"",IF(($E1299&gt;=AS$307),AS1270-$D1299*AS$302,INDEX(F1274:BM1333,AS$307,$E1299)))</f>
        <v/>
      </c>
      <c r="AT1299" s="2406" t="str">
        <f ca="1">IF($E1299&gt;$E$12,"",IF(($E1299&gt;=AT$307),AT1270-$D1299*AT$302,INDEX(F1274:BM1333,AT$307,$E1299)))</f>
        <v/>
      </c>
      <c r="AU1299" s="2406" t="str">
        <f ca="1">IF($E1299&gt;$E$12,"",IF(($E1299&gt;=AU$307),AU1270-$D1299*AU$302,INDEX(F1274:BM1333,AU$307,$E1299)))</f>
        <v/>
      </c>
      <c r="AV1299" s="2406" t="str">
        <f ca="1">IF($E1299&gt;$E$12,"",IF(($E1299&gt;=AV$307),AV1270-$D1299*AV$302,INDEX(F1274:BM1333,AV$307,$E1299)))</f>
        <v/>
      </c>
      <c r="AW1299" s="2406" t="str">
        <f ca="1">IF($E1299&gt;$E$12,"",IF(($E1299&gt;=AW$307),AW1270-$D1299*AW$302,INDEX(F1274:BM1333,AW$307,$E1299)))</f>
        <v/>
      </c>
      <c r="AX1299" s="2406" t="str">
        <f ca="1">IF($E1299&gt;$E$12,"",IF(($E1299&gt;=AX$307),AX1270-$D1299*AX$302,INDEX(F1274:BM1333,AX$307,$E1299)))</f>
        <v/>
      </c>
      <c r="AY1299" s="2406" t="str">
        <f ca="1">IF($E1299&gt;$E$12,"",IF(($E1299&gt;=AY$307),AY1270-$D1299*AY$302,INDEX(F1274:BM1333,AY$307,$E1299)))</f>
        <v/>
      </c>
      <c r="AZ1299" s="2406" t="str">
        <f ca="1">IF($E1299&gt;$E$12,"",IF(($E1299&gt;=AZ$307),AZ1270-$D1299*AZ$302,INDEX(F1274:BM1333,AZ$307,$E1299)))</f>
        <v/>
      </c>
      <c r="BA1299" s="2406" t="str">
        <f ca="1">IF($E1299&gt;$E$12,"",IF(($E1299&gt;=BA$307),BA1270-$D1299*BA$302,INDEX(F1274:BM1333,BA$307,$E1299)))</f>
        <v/>
      </c>
      <c r="BB1299" s="2406" t="str">
        <f ca="1">IF($E1299&gt;$E$12,"",IF(($E1299&gt;=BB$307),BB1270-$D1299*BB$302,INDEX(F1274:BM1333,BB$307,$E1299)))</f>
        <v/>
      </c>
      <c r="BC1299" s="2406" t="str">
        <f ca="1">IF($E1299&gt;$E$12,"",IF(($E1299&gt;=BC$307),BC1270-$D1299*BC$302,INDEX(F1274:BM1333,BC$307,$E1299)))</f>
        <v/>
      </c>
      <c r="BD1299" s="2406" t="str">
        <f ca="1">IF($E1299&gt;$E$12,"",IF(($E1299&gt;=BD$307),BD1270-$D1299*BD$302,INDEX(F1274:BM1333,BD$307,$E1299)))</f>
        <v/>
      </c>
      <c r="BE1299" s="2406" t="str">
        <f ca="1">IF($E1299&gt;$E$12,"",IF(($E1299&gt;=BE$307),BE1270-$D1299*BE$302,INDEX(F1274:BM1333,BE$307,$E1299)))</f>
        <v/>
      </c>
      <c r="BF1299" s="2406" t="str">
        <f ca="1">IF($E1299&gt;$E$12,"",IF(($E1299&gt;=BF$307),BF1270-$D1299*BF$302,INDEX(F1274:BM1333,BF$307,$E1299)))</f>
        <v/>
      </c>
      <c r="BG1299" s="2406" t="str">
        <f ca="1">IF($E1299&gt;$E$12,"",IF(($E1299&gt;=BG$307),BG1270-$D1299*BG$302,INDEX(F1274:BM1333,BG$307,$E1299)))</f>
        <v/>
      </c>
      <c r="BH1299" s="2406" t="str">
        <f ca="1">IF($E1299&gt;$E$12,"",IF(($E1299&gt;=BH$307),BH1270-$D1299*BH$302,INDEX(F1274:BM1333,BH$307,$E1299)))</f>
        <v/>
      </c>
      <c r="BI1299" s="2406" t="str">
        <f ca="1">IF($E1299&gt;$E$12,"",IF(($E1299&gt;=BI$307),BI1270-$D1299*BI$302,INDEX(F1274:BM1333,BI$307,$E1299)))</f>
        <v/>
      </c>
      <c r="BJ1299" s="2406" t="str">
        <f ca="1">IF($E1299&gt;$E$12,"",IF(($E1299&gt;=BJ$307),BJ1270-$D1299*BJ$302,INDEX(F1274:BM1333,BJ$307,$E1299)))</f>
        <v/>
      </c>
      <c r="BK1299" s="2406" t="str">
        <f ca="1">IF($E1299&gt;$E$12,"",IF(($E1299&gt;=BK$307),BK1270-$D1299*BK$302,INDEX(F1274:BM1333,BK$307,$E1299)))</f>
        <v/>
      </c>
      <c r="BL1299" s="2406" t="str">
        <f ca="1">IF($E1299&gt;$E$12,"",IF(($E1299&gt;=BL$307),BL1270-$D1299*BL$302,INDEX(F1274:BM1333,BL$307,$E1299)))</f>
        <v/>
      </c>
      <c r="BM1299" s="2406" t="str">
        <f ca="1">IF($E1299&gt;$E$12,"",IF(($E1299&gt;=BM$307),BM1270-$D1299*BM$302,INDEX(F1274:BM1333,BM$307,$E1299)))</f>
        <v/>
      </c>
    </row>
    <row r="1300" spans="3:65" ht="13.5" x14ac:dyDescent="0.25">
      <c r="C1300" s="2357"/>
      <c r="D1300" s="2405">
        <f ca="1">INDEX(F1269:BM1269,E1300)</f>
        <v>1</v>
      </c>
      <c r="E1300" s="2316">
        <v>27</v>
      </c>
      <c r="F1300" s="2406" t="str">
        <f ca="1">IF($E1300&gt;$E$12,"",IF(($E1300&gt;=F$307),F1270-$D1300*F$302,INDEX(F1274:BM1333,F$307,$E1300)))</f>
        <v/>
      </c>
      <c r="G1300" s="2406" t="str">
        <f ca="1">IF($E1300&gt;$E$12,"",IF(($E1300&gt;=G$307),G1270-$D1300*G$302,INDEX(F1274:BM1333,G$307,$E1300)))</f>
        <v/>
      </c>
      <c r="H1300" s="2406" t="str">
        <f ca="1">IF($E1300&gt;$E$12,"",IF(($E1300&gt;=H$307),H1270-$D1300*H$302,INDEX(F1274:BM1333,H$307,$E1300)))</f>
        <v/>
      </c>
      <c r="I1300" s="2406" t="str">
        <f ca="1">IF($E1300&gt;$E$12,"",IF(($E1300&gt;=I$307),I1270-$D1300*I$302,INDEX(F1274:BM1333,I$307,$E1300)))</f>
        <v/>
      </c>
      <c r="J1300" s="2406" t="str">
        <f ca="1">IF($E1300&gt;$E$12,"",IF(($E1300&gt;=J$307),J1270-$D1300*J$302,INDEX(F1274:BM1333,J$307,$E1300)))</f>
        <v/>
      </c>
      <c r="K1300" s="2406" t="str">
        <f ca="1">IF($E1300&gt;$E$12,"",IF(($E1300&gt;=K$307),K1270-$D1300*K$302,INDEX(F1274:BM1333,K$307,$E1300)))</f>
        <v/>
      </c>
      <c r="L1300" s="2406" t="str">
        <f ca="1">IF($E1300&gt;$E$12,"",IF(($E1300&gt;=L$307),L1270-$D1300*L$302,INDEX(F1274:BM1333,L$307,$E1300)))</f>
        <v/>
      </c>
      <c r="M1300" s="2406" t="str">
        <f ca="1">IF($E1300&gt;$E$12,"",IF(($E1300&gt;=M$307),M1270-$D1300*M$302,INDEX(F1274:BM1333,M$307,$E1300)))</f>
        <v/>
      </c>
      <c r="N1300" s="2406" t="str">
        <f ca="1">IF($E1300&gt;$E$12,"",IF(($E1300&gt;=N$307),N1270-$D1300*N$302,INDEX(F1274:BM1333,N$307,$E1300)))</f>
        <v/>
      </c>
      <c r="O1300" s="2406" t="str">
        <f ca="1">IF($E1300&gt;$E$12,"",IF(($E1300&gt;=O$307),O1270-$D1300*O$302,INDEX(F1274:BM1333,O$307,$E1300)))</f>
        <v/>
      </c>
      <c r="P1300" s="2406" t="str">
        <f ca="1">IF($E1300&gt;$E$12,"",IF(($E1300&gt;=P$307),P1270-$D1300*P$302,INDEX(F1274:BM1333,P$307,$E1300)))</f>
        <v/>
      </c>
      <c r="Q1300" s="2406" t="str">
        <f ca="1">IF($E1300&gt;$E$12,"",IF(($E1300&gt;=Q$307),Q1270-$D1300*Q$302,INDEX(F1274:BM1333,Q$307,$E1300)))</f>
        <v/>
      </c>
      <c r="R1300" s="2406" t="str">
        <f ca="1">IF($E1300&gt;$E$12,"",IF(($E1300&gt;=R$307),R1270-$D1300*R$302,INDEX(F1274:BM1333,R$307,$E1300)))</f>
        <v/>
      </c>
      <c r="S1300" s="2406" t="str">
        <f ca="1">IF($E1300&gt;$E$12,"",IF(($E1300&gt;=S$307),S1270-$D1300*S$302,INDEX(F1274:BM1333,S$307,$E1300)))</f>
        <v/>
      </c>
      <c r="T1300" s="2406" t="str">
        <f ca="1">IF($E1300&gt;$E$12,"",IF(($E1300&gt;=T$307),T1270-$D1300*T$302,INDEX(F1274:BM1333,T$307,$E1300)))</f>
        <v/>
      </c>
      <c r="U1300" s="2406" t="str">
        <f ca="1">IF($E1300&gt;$E$12,"",IF(($E1300&gt;=U$307),U1270-$D1300*U$302,INDEX(F1274:BM1333,U$307,$E1300)))</f>
        <v/>
      </c>
      <c r="V1300" s="2406" t="str">
        <f ca="1">IF($E1300&gt;$E$12,"",IF(($E1300&gt;=V$307),V1270-$D1300*V$302,INDEX(F1274:BM1333,V$307,$E1300)))</f>
        <v/>
      </c>
      <c r="W1300" s="2406" t="str">
        <f ca="1">IF($E1300&gt;$E$12,"",IF(($E1300&gt;=W$307),W1270-$D1300*W$302,INDEX(F1274:BM1333,W$307,$E1300)))</f>
        <v/>
      </c>
      <c r="X1300" s="2406" t="str">
        <f ca="1">IF($E1300&gt;$E$12,"",IF(($E1300&gt;=X$307),X1270-$D1300*X$302,INDEX(F1274:BM1333,X$307,$E1300)))</f>
        <v/>
      </c>
      <c r="Y1300" s="2406" t="str">
        <f ca="1">IF($E1300&gt;$E$12,"",IF(($E1300&gt;=Y$307),Y1270-$D1300*Y$302,INDEX(F1274:BM1333,Y$307,$E1300)))</f>
        <v/>
      </c>
      <c r="Z1300" s="2406" t="str">
        <f ca="1">IF($E1300&gt;$E$12,"",IF(($E1300&gt;=Z$307),Z1270-$D1300*Z$302,INDEX(F1274:BM1333,Z$307,$E1300)))</f>
        <v/>
      </c>
      <c r="AA1300" s="2406" t="str">
        <f ca="1">IF($E1300&gt;$E$12,"",IF(($E1300&gt;=AA$307),AA1270-$D1300*AA$302,INDEX(F1274:BM1333,AA$307,$E1300)))</f>
        <v/>
      </c>
      <c r="AB1300" s="2406" t="str">
        <f ca="1">IF($E1300&gt;$E$12,"",IF(($E1300&gt;=AB$307),AB1270-$D1300*AB$302,INDEX(F1274:BM1333,AB$307,$E1300)))</f>
        <v/>
      </c>
      <c r="AC1300" s="2406" t="str">
        <f ca="1">IF($E1300&gt;$E$12,"",IF(($E1300&gt;=AC$307),AC1270-$D1300*AC$302,INDEX(F1274:BM1333,AC$307,$E1300)))</f>
        <v/>
      </c>
      <c r="AD1300" s="2406" t="str">
        <f ca="1">IF($E1300&gt;$E$12,"",IF(($E1300&gt;=AD$307),AD1270-$D1300*AD$302,INDEX(F1274:BM1333,AD$307,$E1300)))</f>
        <v/>
      </c>
      <c r="AE1300" s="2406" t="str">
        <f ca="1">IF($E1300&gt;$E$12,"",IF(($E1300&gt;=AE$307),AE1270-$D1300*AE$302,INDEX(F1274:BM1333,AE$307,$E1300)))</f>
        <v/>
      </c>
      <c r="AF1300" s="2406" t="str">
        <f ca="1">IF($E1300&gt;$E$12,"",IF(($E1300&gt;=AF$307),AF1270-$D1300*AF$302,INDEX(F1274:BM1333,AF$307,$E1300)))</f>
        <v/>
      </c>
      <c r="AG1300" s="2406" t="str">
        <f ca="1">IF($E1300&gt;$E$12,"",IF(($E1300&gt;=AG$307),AG1270-$D1300*AG$302,INDEX(F1274:BM1333,AG$307,$E1300)))</f>
        <v/>
      </c>
      <c r="AH1300" s="2406" t="str">
        <f ca="1">IF($E1300&gt;$E$12,"",IF(($E1300&gt;=AH$307),AH1270-$D1300*AH$302,INDEX(F1274:BM1333,AH$307,$E1300)))</f>
        <v/>
      </c>
      <c r="AI1300" s="2406" t="str">
        <f ca="1">IF($E1300&gt;$E$12,"",IF(($E1300&gt;=AI$307),AI1270-$D1300*AI$302,INDEX(F1274:BM1333,AI$307,$E1300)))</f>
        <v/>
      </c>
      <c r="AJ1300" s="2406" t="str">
        <f ca="1">IF($E1300&gt;$E$12,"",IF(($E1300&gt;=AJ$307),AJ1270-$D1300*AJ$302,INDEX(F1274:BM1333,AJ$307,$E1300)))</f>
        <v/>
      </c>
      <c r="AK1300" s="2406" t="str">
        <f ca="1">IF($E1300&gt;$E$12,"",IF(($E1300&gt;=AK$307),AK1270-$D1300*AK$302,INDEX(F1274:BM1333,AK$307,$E1300)))</f>
        <v/>
      </c>
      <c r="AL1300" s="2406" t="str">
        <f ca="1">IF($E1300&gt;$E$12,"",IF(($E1300&gt;=AL$307),AL1270-$D1300*AL$302,INDEX(F1274:BM1333,AL$307,$E1300)))</f>
        <v/>
      </c>
      <c r="AM1300" s="2406" t="str">
        <f ca="1">IF($E1300&gt;$E$12,"",IF(($E1300&gt;=AM$307),AM1270-$D1300*AM$302,INDEX(F1274:BM1333,AM$307,$E1300)))</f>
        <v/>
      </c>
      <c r="AN1300" s="2406" t="str">
        <f ca="1">IF($E1300&gt;$E$12,"",IF(($E1300&gt;=AN$307),AN1270-$D1300*AN$302,INDEX(F1274:BM1333,AN$307,$E1300)))</f>
        <v/>
      </c>
      <c r="AO1300" s="2406" t="str">
        <f ca="1">IF($E1300&gt;$E$12,"",IF(($E1300&gt;=AO$307),AO1270-$D1300*AO$302,INDEX(F1274:BM1333,AO$307,$E1300)))</f>
        <v/>
      </c>
      <c r="AP1300" s="2406" t="str">
        <f ca="1">IF($E1300&gt;$E$12,"",IF(($E1300&gt;=AP$307),AP1270-$D1300*AP$302,INDEX(F1274:BM1333,AP$307,$E1300)))</f>
        <v/>
      </c>
      <c r="AQ1300" s="2406" t="str">
        <f ca="1">IF($E1300&gt;$E$12,"",IF(($E1300&gt;=AQ$307),AQ1270-$D1300*AQ$302,INDEX(F1274:BM1333,AQ$307,$E1300)))</f>
        <v/>
      </c>
      <c r="AR1300" s="2406" t="str">
        <f ca="1">IF($E1300&gt;$E$12,"",IF(($E1300&gt;=AR$307),AR1270-$D1300*AR$302,INDEX(F1274:BM1333,AR$307,$E1300)))</f>
        <v/>
      </c>
      <c r="AS1300" s="2406" t="str">
        <f ca="1">IF($E1300&gt;$E$12,"",IF(($E1300&gt;=AS$307),AS1270-$D1300*AS$302,INDEX(F1274:BM1333,AS$307,$E1300)))</f>
        <v/>
      </c>
      <c r="AT1300" s="2406" t="str">
        <f ca="1">IF($E1300&gt;$E$12,"",IF(($E1300&gt;=AT$307),AT1270-$D1300*AT$302,INDEX(F1274:BM1333,AT$307,$E1300)))</f>
        <v/>
      </c>
      <c r="AU1300" s="2406" t="str">
        <f ca="1">IF($E1300&gt;$E$12,"",IF(($E1300&gt;=AU$307),AU1270-$D1300*AU$302,INDEX(F1274:BM1333,AU$307,$E1300)))</f>
        <v/>
      </c>
      <c r="AV1300" s="2406" t="str">
        <f ca="1">IF($E1300&gt;$E$12,"",IF(($E1300&gt;=AV$307),AV1270-$D1300*AV$302,INDEX(F1274:BM1333,AV$307,$E1300)))</f>
        <v/>
      </c>
      <c r="AW1300" s="2406" t="str">
        <f ca="1">IF($E1300&gt;$E$12,"",IF(($E1300&gt;=AW$307),AW1270-$D1300*AW$302,INDEX(F1274:BM1333,AW$307,$E1300)))</f>
        <v/>
      </c>
      <c r="AX1300" s="2406" t="str">
        <f ca="1">IF($E1300&gt;$E$12,"",IF(($E1300&gt;=AX$307),AX1270-$D1300*AX$302,INDEX(F1274:BM1333,AX$307,$E1300)))</f>
        <v/>
      </c>
      <c r="AY1300" s="2406" t="str">
        <f ca="1">IF($E1300&gt;$E$12,"",IF(($E1300&gt;=AY$307),AY1270-$D1300*AY$302,INDEX(F1274:BM1333,AY$307,$E1300)))</f>
        <v/>
      </c>
      <c r="AZ1300" s="2406" t="str">
        <f ca="1">IF($E1300&gt;$E$12,"",IF(($E1300&gt;=AZ$307),AZ1270-$D1300*AZ$302,INDEX(F1274:BM1333,AZ$307,$E1300)))</f>
        <v/>
      </c>
      <c r="BA1300" s="2406" t="str">
        <f ca="1">IF($E1300&gt;$E$12,"",IF(($E1300&gt;=BA$307),BA1270-$D1300*BA$302,INDEX(F1274:BM1333,BA$307,$E1300)))</f>
        <v/>
      </c>
      <c r="BB1300" s="2406" t="str">
        <f ca="1">IF($E1300&gt;$E$12,"",IF(($E1300&gt;=BB$307),BB1270-$D1300*BB$302,INDEX(F1274:BM1333,BB$307,$E1300)))</f>
        <v/>
      </c>
      <c r="BC1300" s="2406" t="str">
        <f ca="1">IF($E1300&gt;$E$12,"",IF(($E1300&gt;=BC$307),BC1270-$D1300*BC$302,INDEX(F1274:BM1333,BC$307,$E1300)))</f>
        <v/>
      </c>
      <c r="BD1300" s="2406" t="str">
        <f ca="1">IF($E1300&gt;$E$12,"",IF(($E1300&gt;=BD$307),BD1270-$D1300*BD$302,INDEX(F1274:BM1333,BD$307,$E1300)))</f>
        <v/>
      </c>
      <c r="BE1300" s="2406" t="str">
        <f ca="1">IF($E1300&gt;$E$12,"",IF(($E1300&gt;=BE$307),BE1270-$D1300*BE$302,INDEX(F1274:BM1333,BE$307,$E1300)))</f>
        <v/>
      </c>
      <c r="BF1300" s="2406" t="str">
        <f ca="1">IF($E1300&gt;$E$12,"",IF(($E1300&gt;=BF$307),BF1270-$D1300*BF$302,INDEX(F1274:BM1333,BF$307,$E1300)))</f>
        <v/>
      </c>
      <c r="BG1300" s="2406" t="str">
        <f ca="1">IF($E1300&gt;$E$12,"",IF(($E1300&gt;=BG$307),BG1270-$D1300*BG$302,INDEX(F1274:BM1333,BG$307,$E1300)))</f>
        <v/>
      </c>
      <c r="BH1300" s="2406" t="str">
        <f ca="1">IF($E1300&gt;$E$12,"",IF(($E1300&gt;=BH$307),BH1270-$D1300*BH$302,INDEX(F1274:BM1333,BH$307,$E1300)))</f>
        <v/>
      </c>
      <c r="BI1300" s="2406" t="str">
        <f ca="1">IF($E1300&gt;$E$12,"",IF(($E1300&gt;=BI$307),BI1270-$D1300*BI$302,INDEX(F1274:BM1333,BI$307,$E1300)))</f>
        <v/>
      </c>
      <c r="BJ1300" s="2406" t="str">
        <f ca="1">IF($E1300&gt;$E$12,"",IF(($E1300&gt;=BJ$307),BJ1270-$D1300*BJ$302,INDEX(F1274:BM1333,BJ$307,$E1300)))</f>
        <v/>
      </c>
      <c r="BK1300" s="2406" t="str">
        <f ca="1">IF($E1300&gt;$E$12,"",IF(($E1300&gt;=BK$307),BK1270-$D1300*BK$302,INDEX(F1274:BM1333,BK$307,$E1300)))</f>
        <v/>
      </c>
      <c r="BL1300" s="2406" t="str">
        <f ca="1">IF($E1300&gt;$E$12,"",IF(($E1300&gt;=BL$307),BL1270-$D1300*BL$302,INDEX(F1274:BM1333,BL$307,$E1300)))</f>
        <v/>
      </c>
      <c r="BM1300" s="2406" t="str">
        <f ca="1">IF($E1300&gt;$E$12,"",IF(($E1300&gt;=BM$307),BM1270-$D1300*BM$302,INDEX(F1274:BM1333,BM$307,$E1300)))</f>
        <v/>
      </c>
    </row>
    <row r="1301" spans="3:65" ht="13.5" x14ac:dyDescent="0.25">
      <c r="C1301" s="2357"/>
      <c r="D1301" s="2405">
        <f ca="1">INDEX(F1269:BM1269,E1301)</f>
        <v>1</v>
      </c>
      <c r="E1301" s="2316">
        <v>28</v>
      </c>
      <c r="F1301" s="2406" t="str">
        <f ca="1">IF($E1301&gt;$E$12,"",IF(($E1301&gt;=F$307),F1270-$D1301*F$302,INDEX(F1274:BM1333,F$307,$E1301)))</f>
        <v/>
      </c>
      <c r="G1301" s="2406" t="str">
        <f ca="1">IF($E1301&gt;$E$12,"",IF(($E1301&gt;=G$307),G1270-$D1301*G$302,INDEX(F1274:BM1333,G$307,$E1301)))</f>
        <v/>
      </c>
      <c r="H1301" s="2406" t="str">
        <f ca="1">IF($E1301&gt;$E$12,"",IF(($E1301&gt;=H$307),H1270-$D1301*H$302,INDEX(F1274:BM1333,H$307,$E1301)))</f>
        <v/>
      </c>
      <c r="I1301" s="2406" t="str">
        <f ca="1">IF($E1301&gt;$E$12,"",IF(($E1301&gt;=I$307),I1270-$D1301*I$302,INDEX(F1274:BM1333,I$307,$E1301)))</f>
        <v/>
      </c>
      <c r="J1301" s="2406" t="str">
        <f ca="1">IF($E1301&gt;$E$12,"",IF(($E1301&gt;=J$307),J1270-$D1301*J$302,INDEX(F1274:BM1333,J$307,$E1301)))</f>
        <v/>
      </c>
      <c r="K1301" s="2406" t="str">
        <f ca="1">IF($E1301&gt;$E$12,"",IF(($E1301&gt;=K$307),K1270-$D1301*K$302,INDEX(F1274:BM1333,K$307,$E1301)))</f>
        <v/>
      </c>
      <c r="L1301" s="2406" t="str">
        <f ca="1">IF($E1301&gt;$E$12,"",IF(($E1301&gt;=L$307),L1270-$D1301*L$302,INDEX(F1274:BM1333,L$307,$E1301)))</f>
        <v/>
      </c>
      <c r="M1301" s="2406" t="str">
        <f ca="1">IF($E1301&gt;$E$12,"",IF(($E1301&gt;=M$307),M1270-$D1301*M$302,INDEX(F1274:BM1333,M$307,$E1301)))</f>
        <v/>
      </c>
      <c r="N1301" s="2406" t="str">
        <f ca="1">IF($E1301&gt;$E$12,"",IF(($E1301&gt;=N$307),N1270-$D1301*N$302,INDEX(F1274:BM1333,N$307,$E1301)))</f>
        <v/>
      </c>
      <c r="O1301" s="2406" t="str">
        <f ca="1">IF($E1301&gt;$E$12,"",IF(($E1301&gt;=O$307),O1270-$D1301*O$302,INDEX(F1274:BM1333,O$307,$E1301)))</f>
        <v/>
      </c>
      <c r="P1301" s="2406" t="str">
        <f ca="1">IF($E1301&gt;$E$12,"",IF(($E1301&gt;=P$307),P1270-$D1301*P$302,INDEX(F1274:BM1333,P$307,$E1301)))</f>
        <v/>
      </c>
      <c r="Q1301" s="2406" t="str">
        <f ca="1">IF($E1301&gt;$E$12,"",IF(($E1301&gt;=Q$307),Q1270-$D1301*Q$302,INDEX(F1274:BM1333,Q$307,$E1301)))</f>
        <v/>
      </c>
      <c r="R1301" s="2406" t="str">
        <f ca="1">IF($E1301&gt;$E$12,"",IF(($E1301&gt;=R$307),R1270-$D1301*R$302,INDEX(F1274:BM1333,R$307,$E1301)))</f>
        <v/>
      </c>
      <c r="S1301" s="2406" t="str">
        <f ca="1">IF($E1301&gt;$E$12,"",IF(($E1301&gt;=S$307),S1270-$D1301*S$302,INDEX(F1274:BM1333,S$307,$E1301)))</f>
        <v/>
      </c>
      <c r="T1301" s="2406" t="str">
        <f ca="1">IF($E1301&gt;$E$12,"",IF(($E1301&gt;=T$307),T1270-$D1301*T$302,INDEX(F1274:BM1333,T$307,$E1301)))</f>
        <v/>
      </c>
      <c r="U1301" s="2406" t="str">
        <f ca="1">IF($E1301&gt;$E$12,"",IF(($E1301&gt;=U$307),U1270-$D1301*U$302,INDEX(F1274:BM1333,U$307,$E1301)))</f>
        <v/>
      </c>
      <c r="V1301" s="2406" t="str">
        <f ca="1">IF($E1301&gt;$E$12,"",IF(($E1301&gt;=V$307),V1270-$D1301*V$302,INDEX(F1274:BM1333,V$307,$E1301)))</f>
        <v/>
      </c>
      <c r="W1301" s="2406" t="str">
        <f ca="1">IF($E1301&gt;$E$12,"",IF(($E1301&gt;=W$307),W1270-$D1301*W$302,INDEX(F1274:BM1333,W$307,$E1301)))</f>
        <v/>
      </c>
      <c r="X1301" s="2406" t="str">
        <f ca="1">IF($E1301&gt;$E$12,"",IF(($E1301&gt;=X$307),X1270-$D1301*X$302,INDEX(F1274:BM1333,X$307,$E1301)))</f>
        <v/>
      </c>
      <c r="Y1301" s="2406" t="str">
        <f ca="1">IF($E1301&gt;$E$12,"",IF(($E1301&gt;=Y$307),Y1270-$D1301*Y$302,INDEX(F1274:BM1333,Y$307,$E1301)))</f>
        <v/>
      </c>
      <c r="Z1301" s="2406" t="str">
        <f ca="1">IF($E1301&gt;$E$12,"",IF(($E1301&gt;=Z$307),Z1270-$D1301*Z$302,INDEX(F1274:BM1333,Z$307,$E1301)))</f>
        <v/>
      </c>
      <c r="AA1301" s="2406" t="str">
        <f ca="1">IF($E1301&gt;$E$12,"",IF(($E1301&gt;=AA$307),AA1270-$D1301*AA$302,INDEX(F1274:BM1333,AA$307,$E1301)))</f>
        <v/>
      </c>
      <c r="AB1301" s="2406" t="str">
        <f ca="1">IF($E1301&gt;$E$12,"",IF(($E1301&gt;=AB$307),AB1270-$D1301*AB$302,INDEX(F1274:BM1333,AB$307,$E1301)))</f>
        <v/>
      </c>
      <c r="AC1301" s="2406" t="str">
        <f ca="1">IF($E1301&gt;$E$12,"",IF(($E1301&gt;=AC$307),AC1270-$D1301*AC$302,INDEX(F1274:BM1333,AC$307,$E1301)))</f>
        <v/>
      </c>
      <c r="AD1301" s="2406" t="str">
        <f ca="1">IF($E1301&gt;$E$12,"",IF(($E1301&gt;=AD$307),AD1270-$D1301*AD$302,INDEX(F1274:BM1333,AD$307,$E1301)))</f>
        <v/>
      </c>
      <c r="AE1301" s="2406" t="str">
        <f ca="1">IF($E1301&gt;$E$12,"",IF(($E1301&gt;=AE$307),AE1270-$D1301*AE$302,INDEX(F1274:BM1333,AE$307,$E1301)))</f>
        <v/>
      </c>
      <c r="AF1301" s="2406" t="str">
        <f ca="1">IF($E1301&gt;$E$12,"",IF(($E1301&gt;=AF$307),AF1270-$D1301*AF$302,INDEX(F1274:BM1333,AF$307,$E1301)))</f>
        <v/>
      </c>
      <c r="AG1301" s="2406" t="str">
        <f ca="1">IF($E1301&gt;$E$12,"",IF(($E1301&gt;=AG$307),AG1270-$D1301*AG$302,INDEX(F1274:BM1333,AG$307,$E1301)))</f>
        <v/>
      </c>
      <c r="AH1301" s="2406" t="str">
        <f ca="1">IF($E1301&gt;$E$12,"",IF(($E1301&gt;=AH$307),AH1270-$D1301*AH$302,INDEX(F1274:BM1333,AH$307,$E1301)))</f>
        <v/>
      </c>
      <c r="AI1301" s="2406" t="str">
        <f ca="1">IF($E1301&gt;$E$12,"",IF(($E1301&gt;=AI$307),AI1270-$D1301*AI$302,INDEX(F1274:BM1333,AI$307,$E1301)))</f>
        <v/>
      </c>
      <c r="AJ1301" s="2406" t="str">
        <f ca="1">IF($E1301&gt;$E$12,"",IF(($E1301&gt;=AJ$307),AJ1270-$D1301*AJ$302,INDEX(F1274:BM1333,AJ$307,$E1301)))</f>
        <v/>
      </c>
      <c r="AK1301" s="2406" t="str">
        <f ca="1">IF($E1301&gt;$E$12,"",IF(($E1301&gt;=AK$307),AK1270-$D1301*AK$302,INDEX(F1274:BM1333,AK$307,$E1301)))</f>
        <v/>
      </c>
      <c r="AL1301" s="2406" t="str">
        <f ca="1">IF($E1301&gt;$E$12,"",IF(($E1301&gt;=AL$307),AL1270-$D1301*AL$302,INDEX(F1274:BM1333,AL$307,$E1301)))</f>
        <v/>
      </c>
      <c r="AM1301" s="2406" t="str">
        <f ca="1">IF($E1301&gt;$E$12,"",IF(($E1301&gt;=AM$307),AM1270-$D1301*AM$302,INDEX(F1274:BM1333,AM$307,$E1301)))</f>
        <v/>
      </c>
      <c r="AN1301" s="2406" t="str">
        <f ca="1">IF($E1301&gt;$E$12,"",IF(($E1301&gt;=AN$307),AN1270-$D1301*AN$302,INDEX(F1274:BM1333,AN$307,$E1301)))</f>
        <v/>
      </c>
      <c r="AO1301" s="2406" t="str">
        <f ca="1">IF($E1301&gt;$E$12,"",IF(($E1301&gt;=AO$307),AO1270-$D1301*AO$302,INDEX(F1274:BM1333,AO$307,$E1301)))</f>
        <v/>
      </c>
      <c r="AP1301" s="2406" t="str">
        <f ca="1">IF($E1301&gt;$E$12,"",IF(($E1301&gt;=AP$307),AP1270-$D1301*AP$302,INDEX(F1274:BM1333,AP$307,$E1301)))</f>
        <v/>
      </c>
      <c r="AQ1301" s="2406" t="str">
        <f ca="1">IF($E1301&gt;$E$12,"",IF(($E1301&gt;=AQ$307),AQ1270-$D1301*AQ$302,INDEX(F1274:BM1333,AQ$307,$E1301)))</f>
        <v/>
      </c>
      <c r="AR1301" s="2406" t="str">
        <f ca="1">IF($E1301&gt;$E$12,"",IF(($E1301&gt;=AR$307),AR1270-$D1301*AR$302,INDEX(F1274:BM1333,AR$307,$E1301)))</f>
        <v/>
      </c>
      <c r="AS1301" s="2406" t="str">
        <f ca="1">IF($E1301&gt;$E$12,"",IF(($E1301&gt;=AS$307),AS1270-$D1301*AS$302,INDEX(F1274:BM1333,AS$307,$E1301)))</f>
        <v/>
      </c>
      <c r="AT1301" s="2406" t="str">
        <f ca="1">IF($E1301&gt;$E$12,"",IF(($E1301&gt;=AT$307),AT1270-$D1301*AT$302,INDEX(F1274:BM1333,AT$307,$E1301)))</f>
        <v/>
      </c>
      <c r="AU1301" s="2406" t="str">
        <f ca="1">IF($E1301&gt;$E$12,"",IF(($E1301&gt;=AU$307),AU1270-$D1301*AU$302,INDEX(F1274:BM1333,AU$307,$E1301)))</f>
        <v/>
      </c>
      <c r="AV1301" s="2406" t="str">
        <f ca="1">IF($E1301&gt;$E$12,"",IF(($E1301&gt;=AV$307),AV1270-$D1301*AV$302,INDEX(F1274:BM1333,AV$307,$E1301)))</f>
        <v/>
      </c>
      <c r="AW1301" s="2406" t="str">
        <f ca="1">IF($E1301&gt;$E$12,"",IF(($E1301&gt;=AW$307),AW1270-$D1301*AW$302,INDEX(F1274:BM1333,AW$307,$E1301)))</f>
        <v/>
      </c>
      <c r="AX1301" s="2406" t="str">
        <f ca="1">IF($E1301&gt;$E$12,"",IF(($E1301&gt;=AX$307),AX1270-$D1301*AX$302,INDEX(F1274:BM1333,AX$307,$E1301)))</f>
        <v/>
      </c>
      <c r="AY1301" s="2406" t="str">
        <f ca="1">IF($E1301&gt;$E$12,"",IF(($E1301&gt;=AY$307),AY1270-$D1301*AY$302,INDEX(F1274:BM1333,AY$307,$E1301)))</f>
        <v/>
      </c>
      <c r="AZ1301" s="2406" t="str">
        <f ca="1">IF($E1301&gt;$E$12,"",IF(($E1301&gt;=AZ$307),AZ1270-$D1301*AZ$302,INDEX(F1274:BM1333,AZ$307,$E1301)))</f>
        <v/>
      </c>
      <c r="BA1301" s="2406" t="str">
        <f ca="1">IF($E1301&gt;$E$12,"",IF(($E1301&gt;=BA$307),BA1270-$D1301*BA$302,INDEX(F1274:BM1333,BA$307,$E1301)))</f>
        <v/>
      </c>
      <c r="BB1301" s="2406" t="str">
        <f ca="1">IF($E1301&gt;$E$12,"",IF(($E1301&gt;=BB$307),BB1270-$D1301*BB$302,INDEX(F1274:BM1333,BB$307,$E1301)))</f>
        <v/>
      </c>
      <c r="BC1301" s="2406" t="str">
        <f ca="1">IF($E1301&gt;$E$12,"",IF(($E1301&gt;=BC$307),BC1270-$D1301*BC$302,INDEX(F1274:BM1333,BC$307,$E1301)))</f>
        <v/>
      </c>
      <c r="BD1301" s="2406" t="str">
        <f ca="1">IF($E1301&gt;$E$12,"",IF(($E1301&gt;=BD$307),BD1270-$D1301*BD$302,INDEX(F1274:BM1333,BD$307,$E1301)))</f>
        <v/>
      </c>
      <c r="BE1301" s="2406" t="str">
        <f ca="1">IF($E1301&gt;$E$12,"",IF(($E1301&gt;=BE$307),BE1270-$D1301*BE$302,INDEX(F1274:BM1333,BE$307,$E1301)))</f>
        <v/>
      </c>
      <c r="BF1301" s="2406" t="str">
        <f ca="1">IF($E1301&gt;$E$12,"",IF(($E1301&gt;=BF$307),BF1270-$D1301*BF$302,INDEX(F1274:BM1333,BF$307,$E1301)))</f>
        <v/>
      </c>
      <c r="BG1301" s="2406" t="str">
        <f ca="1">IF($E1301&gt;$E$12,"",IF(($E1301&gt;=BG$307),BG1270-$D1301*BG$302,INDEX(F1274:BM1333,BG$307,$E1301)))</f>
        <v/>
      </c>
      <c r="BH1301" s="2406" t="str">
        <f ca="1">IF($E1301&gt;$E$12,"",IF(($E1301&gt;=BH$307),BH1270-$D1301*BH$302,INDEX(F1274:BM1333,BH$307,$E1301)))</f>
        <v/>
      </c>
      <c r="BI1301" s="2406" t="str">
        <f ca="1">IF($E1301&gt;$E$12,"",IF(($E1301&gt;=BI$307),BI1270-$D1301*BI$302,INDEX(F1274:BM1333,BI$307,$E1301)))</f>
        <v/>
      </c>
      <c r="BJ1301" s="2406" t="str">
        <f ca="1">IF($E1301&gt;$E$12,"",IF(($E1301&gt;=BJ$307),BJ1270-$D1301*BJ$302,INDEX(F1274:BM1333,BJ$307,$E1301)))</f>
        <v/>
      </c>
      <c r="BK1301" s="2406" t="str">
        <f ca="1">IF($E1301&gt;$E$12,"",IF(($E1301&gt;=BK$307),BK1270-$D1301*BK$302,INDEX(F1274:BM1333,BK$307,$E1301)))</f>
        <v/>
      </c>
      <c r="BL1301" s="2406" t="str">
        <f ca="1">IF($E1301&gt;$E$12,"",IF(($E1301&gt;=BL$307),BL1270-$D1301*BL$302,INDEX(F1274:BM1333,BL$307,$E1301)))</f>
        <v/>
      </c>
      <c r="BM1301" s="2406" t="str">
        <f ca="1">IF($E1301&gt;$E$12,"",IF(($E1301&gt;=BM$307),BM1270-$D1301*BM$302,INDEX(F1274:BM1333,BM$307,$E1301)))</f>
        <v/>
      </c>
    </row>
    <row r="1302" spans="3:65" ht="13.5" x14ac:dyDescent="0.25">
      <c r="C1302" s="2357"/>
      <c r="D1302" s="2405">
        <f ca="1">INDEX(F1269:BM1269,E1302)</f>
        <v>1</v>
      </c>
      <c r="E1302" s="2316">
        <v>29</v>
      </c>
      <c r="F1302" s="2406" t="str">
        <f ca="1">IF($E1302&gt;$E$12,"",IF(($E1302&gt;=F$307),F1270-$D1302*F$302,INDEX(F1274:BM1333,F$307,$E1302)))</f>
        <v/>
      </c>
      <c r="G1302" s="2406" t="str">
        <f ca="1">IF($E1302&gt;$E$12,"",IF(($E1302&gt;=G$307),G1270-$D1302*G$302,INDEX(F1274:BM1333,G$307,$E1302)))</f>
        <v/>
      </c>
      <c r="H1302" s="2406" t="str">
        <f ca="1">IF($E1302&gt;$E$12,"",IF(($E1302&gt;=H$307),H1270-$D1302*H$302,INDEX(F1274:BM1333,H$307,$E1302)))</f>
        <v/>
      </c>
      <c r="I1302" s="2406" t="str">
        <f ca="1">IF($E1302&gt;$E$12,"",IF(($E1302&gt;=I$307),I1270-$D1302*I$302,INDEX(F1274:BM1333,I$307,$E1302)))</f>
        <v/>
      </c>
      <c r="J1302" s="2406" t="str">
        <f ca="1">IF($E1302&gt;$E$12,"",IF(($E1302&gt;=J$307),J1270-$D1302*J$302,INDEX(F1274:BM1333,J$307,$E1302)))</f>
        <v/>
      </c>
      <c r="K1302" s="2406" t="str">
        <f ca="1">IF($E1302&gt;$E$12,"",IF(($E1302&gt;=K$307),K1270-$D1302*K$302,INDEX(F1274:BM1333,K$307,$E1302)))</f>
        <v/>
      </c>
      <c r="L1302" s="2406" t="str">
        <f ca="1">IF($E1302&gt;$E$12,"",IF(($E1302&gt;=L$307),L1270-$D1302*L$302,INDEX(F1274:BM1333,L$307,$E1302)))</f>
        <v/>
      </c>
      <c r="M1302" s="2406" t="str">
        <f ca="1">IF($E1302&gt;$E$12,"",IF(($E1302&gt;=M$307),M1270-$D1302*M$302,INDEX(F1274:BM1333,M$307,$E1302)))</f>
        <v/>
      </c>
      <c r="N1302" s="2406" t="str">
        <f ca="1">IF($E1302&gt;$E$12,"",IF(($E1302&gt;=N$307),N1270-$D1302*N$302,INDEX(F1274:BM1333,N$307,$E1302)))</f>
        <v/>
      </c>
      <c r="O1302" s="2406" t="str">
        <f ca="1">IF($E1302&gt;$E$12,"",IF(($E1302&gt;=O$307),O1270-$D1302*O$302,INDEX(F1274:BM1333,O$307,$E1302)))</f>
        <v/>
      </c>
      <c r="P1302" s="2406" t="str">
        <f ca="1">IF($E1302&gt;$E$12,"",IF(($E1302&gt;=P$307),P1270-$D1302*P$302,INDEX(F1274:BM1333,P$307,$E1302)))</f>
        <v/>
      </c>
      <c r="Q1302" s="2406" t="str">
        <f ca="1">IF($E1302&gt;$E$12,"",IF(($E1302&gt;=Q$307),Q1270-$D1302*Q$302,INDEX(F1274:BM1333,Q$307,$E1302)))</f>
        <v/>
      </c>
      <c r="R1302" s="2406" t="str">
        <f ca="1">IF($E1302&gt;$E$12,"",IF(($E1302&gt;=R$307),R1270-$D1302*R$302,INDEX(F1274:BM1333,R$307,$E1302)))</f>
        <v/>
      </c>
      <c r="S1302" s="2406" t="str">
        <f ca="1">IF($E1302&gt;$E$12,"",IF(($E1302&gt;=S$307),S1270-$D1302*S$302,INDEX(F1274:BM1333,S$307,$E1302)))</f>
        <v/>
      </c>
      <c r="T1302" s="2406" t="str">
        <f ca="1">IF($E1302&gt;$E$12,"",IF(($E1302&gt;=T$307),T1270-$D1302*T$302,INDEX(F1274:BM1333,T$307,$E1302)))</f>
        <v/>
      </c>
      <c r="U1302" s="2406" t="str">
        <f ca="1">IF($E1302&gt;$E$12,"",IF(($E1302&gt;=U$307),U1270-$D1302*U$302,INDEX(F1274:BM1333,U$307,$E1302)))</f>
        <v/>
      </c>
      <c r="V1302" s="2406" t="str">
        <f ca="1">IF($E1302&gt;$E$12,"",IF(($E1302&gt;=V$307),V1270-$D1302*V$302,INDEX(F1274:BM1333,V$307,$E1302)))</f>
        <v/>
      </c>
      <c r="W1302" s="2406" t="str">
        <f ca="1">IF($E1302&gt;$E$12,"",IF(($E1302&gt;=W$307),W1270-$D1302*W$302,INDEX(F1274:BM1333,W$307,$E1302)))</f>
        <v/>
      </c>
      <c r="X1302" s="2406" t="str">
        <f ca="1">IF($E1302&gt;$E$12,"",IF(($E1302&gt;=X$307),X1270-$D1302*X$302,INDEX(F1274:BM1333,X$307,$E1302)))</f>
        <v/>
      </c>
      <c r="Y1302" s="2406" t="str">
        <f ca="1">IF($E1302&gt;$E$12,"",IF(($E1302&gt;=Y$307),Y1270-$D1302*Y$302,INDEX(F1274:BM1333,Y$307,$E1302)))</f>
        <v/>
      </c>
      <c r="Z1302" s="2406" t="str">
        <f ca="1">IF($E1302&gt;$E$12,"",IF(($E1302&gt;=Z$307),Z1270-$D1302*Z$302,INDEX(F1274:BM1333,Z$307,$E1302)))</f>
        <v/>
      </c>
      <c r="AA1302" s="2406" t="str">
        <f ca="1">IF($E1302&gt;$E$12,"",IF(($E1302&gt;=AA$307),AA1270-$D1302*AA$302,INDEX(F1274:BM1333,AA$307,$E1302)))</f>
        <v/>
      </c>
      <c r="AB1302" s="2406" t="str">
        <f ca="1">IF($E1302&gt;$E$12,"",IF(($E1302&gt;=AB$307),AB1270-$D1302*AB$302,INDEX(F1274:BM1333,AB$307,$E1302)))</f>
        <v/>
      </c>
      <c r="AC1302" s="2406" t="str">
        <f ca="1">IF($E1302&gt;$E$12,"",IF(($E1302&gt;=AC$307),AC1270-$D1302*AC$302,INDEX(F1274:BM1333,AC$307,$E1302)))</f>
        <v/>
      </c>
      <c r="AD1302" s="2406" t="str">
        <f ca="1">IF($E1302&gt;$E$12,"",IF(($E1302&gt;=AD$307),AD1270-$D1302*AD$302,INDEX(F1274:BM1333,AD$307,$E1302)))</f>
        <v/>
      </c>
      <c r="AE1302" s="2406" t="str">
        <f ca="1">IF($E1302&gt;$E$12,"",IF(($E1302&gt;=AE$307),AE1270-$D1302*AE$302,INDEX(F1274:BM1333,AE$307,$E1302)))</f>
        <v/>
      </c>
      <c r="AF1302" s="2406" t="str">
        <f ca="1">IF($E1302&gt;$E$12,"",IF(($E1302&gt;=AF$307),AF1270-$D1302*AF$302,INDEX(F1274:BM1333,AF$307,$E1302)))</f>
        <v/>
      </c>
      <c r="AG1302" s="2406" t="str">
        <f ca="1">IF($E1302&gt;$E$12,"",IF(($E1302&gt;=AG$307),AG1270-$D1302*AG$302,INDEX(F1274:BM1333,AG$307,$E1302)))</f>
        <v/>
      </c>
      <c r="AH1302" s="2406" t="str">
        <f ca="1">IF($E1302&gt;$E$12,"",IF(($E1302&gt;=AH$307),AH1270-$D1302*AH$302,INDEX(F1274:BM1333,AH$307,$E1302)))</f>
        <v/>
      </c>
      <c r="AI1302" s="2406" t="str">
        <f ca="1">IF($E1302&gt;$E$12,"",IF(($E1302&gt;=AI$307),AI1270-$D1302*AI$302,INDEX(F1274:BM1333,AI$307,$E1302)))</f>
        <v/>
      </c>
      <c r="AJ1302" s="2406" t="str">
        <f ca="1">IF($E1302&gt;$E$12,"",IF(($E1302&gt;=AJ$307),AJ1270-$D1302*AJ$302,INDEX(F1274:BM1333,AJ$307,$E1302)))</f>
        <v/>
      </c>
      <c r="AK1302" s="2406" t="str">
        <f ca="1">IF($E1302&gt;$E$12,"",IF(($E1302&gt;=AK$307),AK1270-$D1302*AK$302,INDEX(F1274:BM1333,AK$307,$E1302)))</f>
        <v/>
      </c>
      <c r="AL1302" s="2406" t="str">
        <f ca="1">IF($E1302&gt;$E$12,"",IF(($E1302&gt;=AL$307),AL1270-$D1302*AL$302,INDEX(F1274:BM1333,AL$307,$E1302)))</f>
        <v/>
      </c>
      <c r="AM1302" s="2406" t="str">
        <f ca="1">IF($E1302&gt;$E$12,"",IF(($E1302&gt;=AM$307),AM1270-$D1302*AM$302,INDEX(F1274:BM1333,AM$307,$E1302)))</f>
        <v/>
      </c>
      <c r="AN1302" s="2406" t="str">
        <f ca="1">IF($E1302&gt;$E$12,"",IF(($E1302&gt;=AN$307),AN1270-$D1302*AN$302,INDEX(F1274:BM1333,AN$307,$E1302)))</f>
        <v/>
      </c>
      <c r="AO1302" s="2406" t="str">
        <f ca="1">IF($E1302&gt;$E$12,"",IF(($E1302&gt;=AO$307),AO1270-$D1302*AO$302,INDEX(F1274:BM1333,AO$307,$E1302)))</f>
        <v/>
      </c>
      <c r="AP1302" s="2406" t="str">
        <f ca="1">IF($E1302&gt;$E$12,"",IF(($E1302&gt;=AP$307),AP1270-$D1302*AP$302,INDEX(F1274:BM1333,AP$307,$E1302)))</f>
        <v/>
      </c>
      <c r="AQ1302" s="2406" t="str">
        <f ca="1">IF($E1302&gt;$E$12,"",IF(($E1302&gt;=AQ$307),AQ1270-$D1302*AQ$302,INDEX(F1274:BM1333,AQ$307,$E1302)))</f>
        <v/>
      </c>
      <c r="AR1302" s="2406" t="str">
        <f ca="1">IF($E1302&gt;$E$12,"",IF(($E1302&gt;=AR$307),AR1270-$D1302*AR$302,INDEX(F1274:BM1333,AR$307,$E1302)))</f>
        <v/>
      </c>
      <c r="AS1302" s="2406" t="str">
        <f ca="1">IF($E1302&gt;$E$12,"",IF(($E1302&gt;=AS$307),AS1270-$D1302*AS$302,INDEX(F1274:BM1333,AS$307,$E1302)))</f>
        <v/>
      </c>
      <c r="AT1302" s="2406" t="str">
        <f ca="1">IF($E1302&gt;$E$12,"",IF(($E1302&gt;=AT$307),AT1270-$D1302*AT$302,INDEX(F1274:BM1333,AT$307,$E1302)))</f>
        <v/>
      </c>
      <c r="AU1302" s="2406" t="str">
        <f ca="1">IF($E1302&gt;$E$12,"",IF(($E1302&gt;=AU$307),AU1270-$D1302*AU$302,INDEX(F1274:BM1333,AU$307,$E1302)))</f>
        <v/>
      </c>
      <c r="AV1302" s="2406" t="str">
        <f ca="1">IF($E1302&gt;$E$12,"",IF(($E1302&gt;=AV$307),AV1270-$D1302*AV$302,INDEX(F1274:BM1333,AV$307,$E1302)))</f>
        <v/>
      </c>
      <c r="AW1302" s="2406" t="str">
        <f ca="1">IF($E1302&gt;$E$12,"",IF(($E1302&gt;=AW$307),AW1270-$D1302*AW$302,INDEX(F1274:BM1333,AW$307,$E1302)))</f>
        <v/>
      </c>
      <c r="AX1302" s="2406" t="str">
        <f ca="1">IF($E1302&gt;$E$12,"",IF(($E1302&gt;=AX$307),AX1270-$D1302*AX$302,INDEX(F1274:BM1333,AX$307,$E1302)))</f>
        <v/>
      </c>
      <c r="AY1302" s="2406" t="str">
        <f ca="1">IF($E1302&gt;$E$12,"",IF(($E1302&gt;=AY$307),AY1270-$D1302*AY$302,INDEX(F1274:BM1333,AY$307,$E1302)))</f>
        <v/>
      </c>
      <c r="AZ1302" s="2406" t="str">
        <f ca="1">IF($E1302&gt;$E$12,"",IF(($E1302&gt;=AZ$307),AZ1270-$D1302*AZ$302,INDEX(F1274:BM1333,AZ$307,$E1302)))</f>
        <v/>
      </c>
      <c r="BA1302" s="2406" t="str">
        <f ca="1">IF($E1302&gt;$E$12,"",IF(($E1302&gt;=BA$307),BA1270-$D1302*BA$302,INDEX(F1274:BM1333,BA$307,$E1302)))</f>
        <v/>
      </c>
      <c r="BB1302" s="2406" t="str">
        <f ca="1">IF($E1302&gt;$E$12,"",IF(($E1302&gt;=BB$307),BB1270-$D1302*BB$302,INDEX(F1274:BM1333,BB$307,$E1302)))</f>
        <v/>
      </c>
      <c r="BC1302" s="2406" t="str">
        <f ca="1">IF($E1302&gt;$E$12,"",IF(($E1302&gt;=BC$307),BC1270-$D1302*BC$302,INDEX(F1274:BM1333,BC$307,$E1302)))</f>
        <v/>
      </c>
      <c r="BD1302" s="2406" t="str">
        <f ca="1">IF($E1302&gt;$E$12,"",IF(($E1302&gt;=BD$307),BD1270-$D1302*BD$302,INDEX(F1274:BM1333,BD$307,$E1302)))</f>
        <v/>
      </c>
      <c r="BE1302" s="2406" t="str">
        <f ca="1">IF($E1302&gt;$E$12,"",IF(($E1302&gt;=BE$307),BE1270-$D1302*BE$302,INDEX(F1274:BM1333,BE$307,$E1302)))</f>
        <v/>
      </c>
      <c r="BF1302" s="2406" t="str">
        <f ca="1">IF($E1302&gt;$E$12,"",IF(($E1302&gt;=BF$307),BF1270-$D1302*BF$302,INDEX(F1274:BM1333,BF$307,$E1302)))</f>
        <v/>
      </c>
      <c r="BG1302" s="2406" t="str">
        <f ca="1">IF($E1302&gt;$E$12,"",IF(($E1302&gt;=BG$307),BG1270-$D1302*BG$302,INDEX(F1274:BM1333,BG$307,$E1302)))</f>
        <v/>
      </c>
      <c r="BH1302" s="2406" t="str">
        <f ca="1">IF($E1302&gt;$E$12,"",IF(($E1302&gt;=BH$307),BH1270-$D1302*BH$302,INDEX(F1274:BM1333,BH$307,$E1302)))</f>
        <v/>
      </c>
      <c r="BI1302" s="2406" t="str">
        <f ca="1">IF($E1302&gt;$E$12,"",IF(($E1302&gt;=BI$307),BI1270-$D1302*BI$302,INDEX(F1274:BM1333,BI$307,$E1302)))</f>
        <v/>
      </c>
      <c r="BJ1302" s="2406" t="str">
        <f ca="1">IF($E1302&gt;$E$12,"",IF(($E1302&gt;=BJ$307),BJ1270-$D1302*BJ$302,INDEX(F1274:BM1333,BJ$307,$E1302)))</f>
        <v/>
      </c>
      <c r="BK1302" s="2406" t="str">
        <f ca="1">IF($E1302&gt;$E$12,"",IF(($E1302&gt;=BK$307),BK1270-$D1302*BK$302,INDEX(F1274:BM1333,BK$307,$E1302)))</f>
        <v/>
      </c>
      <c r="BL1302" s="2406" t="str">
        <f ca="1">IF($E1302&gt;$E$12,"",IF(($E1302&gt;=BL$307),BL1270-$D1302*BL$302,INDEX(F1274:BM1333,BL$307,$E1302)))</f>
        <v/>
      </c>
      <c r="BM1302" s="2406" t="str">
        <f ca="1">IF($E1302&gt;$E$12,"",IF(($E1302&gt;=BM$307),BM1270-$D1302*BM$302,INDEX(F1274:BM1333,BM$307,$E1302)))</f>
        <v/>
      </c>
    </row>
    <row r="1303" spans="3:65" ht="13.5" x14ac:dyDescent="0.25">
      <c r="C1303" s="2357"/>
      <c r="D1303" s="2405">
        <f ca="1">INDEX(F1269:BM1269,E1303)</f>
        <v>1</v>
      </c>
      <c r="E1303" s="2316">
        <v>30</v>
      </c>
      <c r="F1303" s="2406" t="str">
        <f ca="1">IF($E1303&gt;$E$12,"",IF(($E1303&gt;=F$307),F1270-$D1303*F$302,INDEX(F1274:BM1333,F$307,$E1303)))</f>
        <v/>
      </c>
      <c r="G1303" s="2406" t="str">
        <f ca="1">IF($E1303&gt;$E$12,"",IF(($E1303&gt;=G$307),G1270-$D1303*G$302,INDEX(F1274:BM1333,G$307,$E1303)))</f>
        <v/>
      </c>
      <c r="H1303" s="2406" t="str">
        <f ca="1">IF($E1303&gt;$E$12,"",IF(($E1303&gt;=H$307),H1270-$D1303*H$302,INDEX(F1274:BM1333,H$307,$E1303)))</f>
        <v/>
      </c>
      <c r="I1303" s="2406" t="str">
        <f ca="1">IF($E1303&gt;$E$12,"",IF(($E1303&gt;=I$307),I1270-$D1303*I$302,INDEX(F1274:BM1333,I$307,$E1303)))</f>
        <v/>
      </c>
      <c r="J1303" s="2406" t="str">
        <f ca="1">IF($E1303&gt;$E$12,"",IF(($E1303&gt;=J$307),J1270-$D1303*J$302,INDEX(F1274:BM1333,J$307,$E1303)))</f>
        <v/>
      </c>
      <c r="K1303" s="2406" t="str">
        <f ca="1">IF($E1303&gt;$E$12,"",IF(($E1303&gt;=K$307),K1270-$D1303*K$302,INDEX(F1274:BM1333,K$307,$E1303)))</f>
        <v/>
      </c>
      <c r="L1303" s="2406" t="str">
        <f ca="1">IF($E1303&gt;$E$12,"",IF(($E1303&gt;=L$307),L1270-$D1303*L$302,INDEX(F1274:BM1333,L$307,$E1303)))</f>
        <v/>
      </c>
      <c r="M1303" s="2406" t="str">
        <f ca="1">IF($E1303&gt;$E$12,"",IF(($E1303&gt;=M$307),M1270-$D1303*M$302,INDEX(F1274:BM1333,M$307,$E1303)))</f>
        <v/>
      </c>
      <c r="N1303" s="2406" t="str">
        <f ca="1">IF($E1303&gt;$E$12,"",IF(($E1303&gt;=N$307),N1270-$D1303*N$302,INDEX(F1274:BM1333,N$307,$E1303)))</f>
        <v/>
      </c>
      <c r="O1303" s="2406" t="str">
        <f ca="1">IF($E1303&gt;$E$12,"",IF(($E1303&gt;=O$307),O1270-$D1303*O$302,INDEX(F1274:BM1333,O$307,$E1303)))</f>
        <v/>
      </c>
      <c r="P1303" s="2406" t="str">
        <f ca="1">IF($E1303&gt;$E$12,"",IF(($E1303&gt;=P$307),P1270-$D1303*P$302,INDEX(F1274:BM1333,P$307,$E1303)))</f>
        <v/>
      </c>
      <c r="Q1303" s="2406" t="str">
        <f ca="1">IF($E1303&gt;$E$12,"",IF(($E1303&gt;=Q$307),Q1270-$D1303*Q$302,INDEX(F1274:BM1333,Q$307,$E1303)))</f>
        <v/>
      </c>
      <c r="R1303" s="2406" t="str">
        <f ca="1">IF($E1303&gt;$E$12,"",IF(($E1303&gt;=R$307),R1270-$D1303*R$302,INDEX(F1274:BM1333,R$307,$E1303)))</f>
        <v/>
      </c>
      <c r="S1303" s="2406" t="str">
        <f ca="1">IF($E1303&gt;$E$12,"",IF(($E1303&gt;=S$307),S1270-$D1303*S$302,INDEX(F1274:BM1333,S$307,$E1303)))</f>
        <v/>
      </c>
      <c r="T1303" s="2406" t="str">
        <f ca="1">IF($E1303&gt;$E$12,"",IF(($E1303&gt;=T$307),T1270-$D1303*T$302,INDEX(F1274:BM1333,T$307,$E1303)))</f>
        <v/>
      </c>
      <c r="U1303" s="2406" t="str">
        <f ca="1">IF($E1303&gt;$E$12,"",IF(($E1303&gt;=U$307),U1270-$D1303*U$302,INDEX(F1274:BM1333,U$307,$E1303)))</f>
        <v/>
      </c>
      <c r="V1303" s="2406" t="str">
        <f ca="1">IF($E1303&gt;$E$12,"",IF(($E1303&gt;=V$307),V1270-$D1303*V$302,INDEX(F1274:BM1333,V$307,$E1303)))</f>
        <v/>
      </c>
      <c r="W1303" s="2406" t="str">
        <f ca="1">IF($E1303&gt;$E$12,"",IF(($E1303&gt;=W$307),W1270-$D1303*W$302,INDEX(F1274:BM1333,W$307,$E1303)))</f>
        <v/>
      </c>
      <c r="X1303" s="2406" t="str">
        <f ca="1">IF($E1303&gt;$E$12,"",IF(($E1303&gt;=X$307),X1270-$D1303*X$302,INDEX(F1274:BM1333,X$307,$E1303)))</f>
        <v/>
      </c>
      <c r="Y1303" s="2406" t="str">
        <f ca="1">IF($E1303&gt;$E$12,"",IF(($E1303&gt;=Y$307),Y1270-$D1303*Y$302,INDEX(F1274:BM1333,Y$307,$E1303)))</f>
        <v/>
      </c>
      <c r="Z1303" s="2406" t="str">
        <f ca="1">IF($E1303&gt;$E$12,"",IF(($E1303&gt;=Z$307),Z1270-$D1303*Z$302,INDEX(F1274:BM1333,Z$307,$E1303)))</f>
        <v/>
      </c>
      <c r="AA1303" s="2406" t="str">
        <f ca="1">IF($E1303&gt;$E$12,"",IF(($E1303&gt;=AA$307),AA1270-$D1303*AA$302,INDEX(F1274:BM1333,AA$307,$E1303)))</f>
        <v/>
      </c>
      <c r="AB1303" s="2406" t="str">
        <f ca="1">IF($E1303&gt;$E$12,"",IF(($E1303&gt;=AB$307),AB1270-$D1303*AB$302,INDEX(F1274:BM1333,AB$307,$E1303)))</f>
        <v/>
      </c>
      <c r="AC1303" s="2406" t="str">
        <f ca="1">IF($E1303&gt;$E$12,"",IF(($E1303&gt;=AC$307),AC1270-$D1303*AC$302,INDEX(F1274:BM1333,AC$307,$E1303)))</f>
        <v/>
      </c>
      <c r="AD1303" s="2406" t="str">
        <f ca="1">IF($E1303&gt;$E$12,"",IF(($E1303&gt;=AD$307),AD1270-$D1303*AD$302,INDEX(F1274:BM1333,AD$307,$E1303)))</f>
        <v/>
      </c>
      <c r="AE1303" s="2406" t="str">
        <f ca="1">IF($E1303&gt;$E$12,"",IF(($E1303&gt;=AE$307),AE1270-$D1303*AE$302,INDEX(F1274:BM1333,AE$307,$E1303)))</f>
        <v/>
      </c>
      <c r="AF1303" s="2406" t="str">
        <f ca="1">IF($E1303&gt;$E$12,"",IF(($E1303&gt;=AF$307),AF1270-$D1303*AF$302,INDEX(F1274:BM1333,AF$307,$E1303)))</f>
        <v/>
      </c>
      <c r="AG1303" s="2406" t="str">
        <f ca="1">IF($E1303&gt;$E$12,"",IF(($E1303&gt;=AG$307),AG1270-$D1303*AG$302,INDEX(F1274:BM1333,AG$307,$E1303)))</f>
        <v/>
      </c>
      <c r="AH1303" s="2406" t="str">
        <f ca="1">IF($E1303&gt;$E$12,"",IF(($E1303&gt;=AH$307),AH1270-$D1303*AH$302,INDEX(F1274:BM1333,AH$307,$E1303)))</f>
        <v/>
      </c>
      <c r="AI1303" s="2406" t="str">
        <f ca="1">IF($E1303&gt;$E$12,"",IF(($E1303&gt;=AI$307),AI1270-$D1303*AI$302,INDEX(F1274:BM1333,AI$307,$E1303)))</f>
        <v/>
      </c>
      <c r="AJ1303" s="2406" t="str">
        <f ca="1">IF($E1303&gt;$E$12,"",IF(($E1303&gt;=AJ$307),AJ1270-$D1303*AJ$302,INDEX(F1274:BM1333,AJ$307,$E1303)))</f>
        <v/>
      </c>
      <c r="AK1303" s="2406" t="str">
        <f ca="1">IF($E1303&gt;$E$12,"",IF(($E1303&gt;=AK$307),AK1270-$D1303*AK$302,INDEX(F1274:BM1333,AK$307,$E1303)))</f>
        <v/>
      </c>
      <c r="AL1303" s="2406" t="str">
        <f ca="1">IF($E1303&gt;$E$12,"",IF(($E1303&gt;=AL$307),AL1270-$D1303*AL$302,INDEX(F1274:BM1333,AL$307,$E1303)))</f>
        <v/>
      </c>
      <c r="AM1303" s="2406" t="str">
        <f ca="1">IF($E1303&gt;$E$12,"",IF(($E1303&gt;=AM$307),AM1270-$D1303*AM$302,INDEX(F1274:BM1333,AM$307,$E1303)))</f>
        <v/>
      </c>
      <c r="AN1303" s="2406" t="str">
        <f ca="1">IF($E1303&gt;$E$12,"",IF(($E1303&gt;=AN$307),AN1270-$D1303*AN$302,INDEX(F1274:BM1333,AN$307,$E1303)))</f>
        <v/>
      </c>
      <c r="AO1303" s="2406" t="str">
        <f ca="1">IF($E1303&gt;$E$12,"",IF(($E1303&gt;=AO$307),AO1270-$D1303*AO$302,INDEX(F1274:BM1333,AO$307,$E1303)))</f>
        <v/>
      </c>
      <c r="AP1303" s="2406" t="str">
        <f ca="1">IF($E1303&gt;$E$12,"",IF(($E1303&gt;=AP$307),AP1270-$D1303*AP$302,INDEX(F1274:BM1333,AP$307,$E1303)))</f>
        <v/>
      </c>
      <c r="AQ1303" s="2406" t="str">
        <f ca="1">IF($E1303&gt;$E$12,"",IF(($E1303&gt;=AQ$307),AQ1270-$D1303*AQ$302,INDEX(F1274:BM1333,AQ$307,$E1303)))</f>
        <v/>
      </c>
      <c r="AR1303" s="2406" t="str">
        <f ca="1">IF($E1303&gt;$E$12,"",IF(($E1303&gt;=AR$307),AR1270-$D1303*AR$302,INDEX(F1274:BM1333,AR$307,$E1303)))</f>
        <v/>
      </c>
      <c r="AS1303" s="2406" t="str">
        <f ca="1">IF($E1303&gt;$E$12,"",IF(($E1303&gt;=AS$307),AS1270-$D1303*AS$302,INDEX(F1274:BM1333,AS$307,$E1303)))</f>
        <v/>
      </c>
      <c r="AT1303" s="2406" t="str">
        <f ca="1">IF($E1303&gt;$E$12,"",IF(($E1303&gt;=AT$307),AT1270-$D1303*AT$302,INDEX(F1274:BM1333,AT$307,$E1303)))</f>
        <v/>
      </c>
      <c r="AU1303" s="2406" t="str">
        <f ca="1">IF($E1303&gt;$E$12,"",IF(($E1303&gt;=AU$307),AU1270-$D1303*AU$302,INDEX(F1274:BM1333,AU$307,$E1303)))</f>
        <v/>
      </c>
      <c r="AV1303" s="2406" t="str">
        <f ca="1">IF($E1303&gt;$E$12,"",IF(($E1303&gt;=AV$307),AV1270-$D1303*AV$302,INDEX(F1274:BM1333,AV$307,$E1303)))</f>
        <v/>
      </c>
      <c r="AW1303" s="2406" t="str">
        <f ca="1">IF($E1303&gt;$E$12,"",IF(($E1303&gt;=AW$307),AW1270-$D1303*AW$302,INDEX(F1274:BM1333,AW$307,$E1303)))</f>
        <v/>
      </c>
      <c r="AX1303" s="2406" t="str">
        <f ca="1">IF($E1303&gt;$E$12,"",IF(($E1303&gt;=AX$307),AX1270-$D1303*AX$302,INDEX(F1274:BM1333,AX$307,$E1303)))</f>
        <v/>
      </c>
      <c r="AY1303" s="2406" t="str">
        <f ca="1">IF($E1303&gt;$E$12,"",IF(($E1303&gt;=AY$307),AY1270-$D1303*AY$302,INDEX(F1274:BM1333,AY$307,$E1303)))</f>
        <v/>
      </c>
      <c r="AZ1303" s="2406" t="str">
        <f ca="1">IF($E1303&gt;$E$12,"",IF(($E1303&gt;=AZ$307),AZ1270-$D1303*AZ$302,INDEX(F1274:BM1333,AZ$307,$E1303)))</f>
        <v/>
      </c>
      <c r="BA1303" s="2406" t="str">
        <f ca="1">IF($E1303&gt;$E$12,"",IF(($E1303&gt;=BA$307),BA1270-$D1303*BA$302,INDEX(F1274:BM1333,BA$307,$E1303)))</f>
        <v/>
      </c>
      <c r="BB1303" s="2406" t="str">
        <f ca="1">IF($E1303&gt;$E$12,"",IF(($E1303&gt;=BB$307),BB1270-$D1303*BB$302,INDEX(F1274:BM1333,BB$307,$E1303)))</f>
        <v/>
      </c>
      <c r="BC1303" s="2406" t="str">
        <f ca="1">IF($E1303&gt;$E$12,"",IF(($E1303&gt;=BC$307),BC1270-$D1303*BC$302,INDEX(F1274:BM1333,BC$307,$E1303)))</f>
        <v/>
      </c>
      <c r="BD1303" s="2406" t="str">
        <f ca="1">IF($E1303&gt;$E$12,"",IF(($E1303&gt;=BD$307),BD1270-$D1303*BD$302,INDEX(F1274:BM1333,BD$307,$E1303)))</f>
        <v/>
      </c>
      <c r="BE1303" s="2406" t="str">
        <f ca="1">IF($E1303&gt;$E$12,"",IF(($E1303&gt;=BE$307),BE1270-$D1303*BE$302,INDEX(F1274:BM1333,BE$307,$E1303)))</f>
        <v/>
      </c>
      <c r="BF1303" s="2406" t="str">
        <f ca="1">IF($E1303&gt;$E$12,"",IF(($E1303&gt;=BF$307),BF1270-$D1303*BF$302,INDEX(F1274:BM1333,BF$307,$E1303)))</f>
        <v/>
      </c>
      <c r="BG1303" s="2406" t="str">
        <f ca="1">IF($E1303&gt;$E$12,"",IF(($E1303&gt;=BG$307),BG1270-$D1303*BG$302,INDEX(F1274:BM1333,BG$307,$E1303)))</f>
        <v/>
      </c>
      <c r="BH1303" s="2406" t="str">
        <f ca="1">IF($E1303&gt;$E$12,"",IF(($E1303&gt;=BH$307),BH1270-$D1303*BH$302,INDEX(F1274:BM1333,BH$307,$E1303)))</f>
        <v/>
      </c>
      <c r="BI1303" s="2406" t="str">
        <f ca="1">IF($E1303&gt;$E$12,"",IF(($E1303&gt;=BI$307),BI1270-$D1303*BI$302,INDEX(F1274:BM1333,BI$307,$E1303)))</f>
        <v/>
      </c>
      <c r="BJ1303" s="2406" t="str">
        <f ca="1">IF($E1303&gt;$E$12,"",IF(($E1303&gt;=BJ$307),BJ1270-$D1303*BJ$302,INDEX(F1274:BM1333,BJ$307,$E1303)))</f>
        <v/>
      </c>
      <c r="BK1303" s="2406" t="str">
        <f ca="1">IF($E1303&gt;$E$12,"",IF(($E1303&gt;=BK$307),BK1270-$D1303*BK$302,INDEX(F1274:BM1333,BK$307,$E1303)))</f>
        <v/>
      </c>
      <c r="BL1303" s="2406" t="str">
        <f ca="1">IF($E1303&gt;$E$12,"",IF(($E1303&gt;=BL$307),BL1270-$D1303*BL$302,INDEX(F1274:BM1333,BL$307,$E1303)))</f>
        <v/>
      </c>
      <c r="BM1303" s="2406" t="str">
        <f ca="1">IF($E1303&gt;$E$12,"",IF(($E1303&gt;=BM$307),BM1270-$D1303*BM$302,INDEX(F1274:BM1333,BM$307,$E1303)))</f>
        <v/>
      </c>
    </row>
    <row r="1304" spans="3:65" ht="13.5" x14ac:dyDescent="0.25">
      <c r="C1304" s="2357"/>
      <c r="D1304" s="2405">
        <f ca="1">INDEX(F1269:BM1269,E1304)</f>
        <v>1</v>
      </c>
      <c r="E1304" s="2316">
        <v>31</v>
      </c>
      <c r="F1304" s="2406" t="str">
        <f ca="1">IF($E1304&gt;$E$12,"",IF(($E1304&gt;=F$307),F1270-$D1304*F$302,INDEX(F1274:BM1333,F$307,$E1304)))</f>
        <v/>
      </c>
      <c r="G1304" s="2406" t="str">
        <f ca="1">IF($E1304&gt;$E$12,"",IF(($E1304&gt;=G$307),G1270-$D1304*G$302,INDEX(F1274:BM1333,G$307,$E1304)))</f>
        <v/>
      </c>
      <c r="H1304" s="2406" t="str">
        <f ca="1">IF($E1304&gt;$E$12,"",IF(($E1304&gt;=H$307),H1270-$D1304*H$302,INDEX(F1274:BM1333,H$307,$E1304)))</f>
        <v/>
      </c>
      <c r="I1304" s="2406" t="str">
        <f ca="1">IF($E1304&gt;$E$12,"",IF(($E1304&gt;=I$307),I1270-$D1304*I$302,INDEX(F1274:BM1333,I$307,$E1304)))</f>
        <v/>
      </c>
      <c r="J1304" s="2406" t="str">
        <f ca="1">IF($E1304&gt;$E$12,"",IF(($E1304&gt;=J$307),J1270-$D1304*J$302,INDEX(F1274:BM1333,J$307,$E1304)))</f>
        <v/>
      </c>
      <c r="K1304" s="2406" t="str">
        <f ca="1">IF($E1304&gt;$E$12,"",IF(($E1304&gt;=K$307),K1270-$D1304*K$302,INDEX(F1274:BM1333,K$307,$E1304)))</f>
        <v/>
      </c>
      <c r="L1304" s="2406" t="str">
        <f ca="1">IF($E1304&gt;$E$12,"",IF(($E1304&gt;=L$307),L1270-$D1304*L$302,INDEX(F1274:BM1333,L$307,$E1304)))</f>
        <v/>
      </c>
      <c r="M1304" s="2406" t="str">
        <f ca="1">IF($E1304&gt;$E$12,"",IF(($E1304&gt;=M$307),M1270-$D1304*M$302,INDEX(F1274:BM1333,M$307,$E1304)))</f>
        <v/>
      </c>
      <c r="N1304" s="2406" t="str">
        <f ca="1">IF($E1304&gt;$E$12,"",IF(($E1304&gt;=N$307),N1270-$D1304*N$302,INDEX(F1274:BM1333,N$307,$E1304)))</f>
        <v/>
      </c>
      <c r="O1304" s="2406" t="str">
        <f ca="1">IF($E1304&gt;$E$12,"",IF(($E1304&gt;=O$307),O1270-$D1304*O$302,INDEX(F1274:BM1333,O$307,$E1304)))</f>
        <v/>
      </c>
      <c r="P1304" s="2406" t="str">
        <f ca="1">IF($E1304&gt;$E$12,"",IF(($E1304&gt;=P$307),P1270-$D1304*P$302,INDEX(F1274:BM1333,P$307,$E1304)))</f>
        <v/>
      </c>
      <c r="Q1304" s="2406" t="str">
        <f ca="1">IF($E1304&gt;$E$12,"",IF(($E1304&gt;=Q$307),Q1270-$D1304*Q$302,INDEX(F1274:BM1333,Q$307,$E1304)))</f>
        <v/>
      </c>
      <c r="R1304" s="2406" t="str">
        <f ca="1">IF($E1304&gt;$E$12,"",IF(($E1304&gt;=R$307),R1270-$D1304*R$302,INDEX(F1274:BM1333,R$307,$E1304)))</f>
        <v/>
      </c>
      <c r="S1304" s="2406" t="str">
        <f ca="1">IF($E1304&gt;$E$12,"",IF(($E1304&gt;=S$307),S1270-$D1304*S$302,INDEX(F1274:BM1333,S$307,$E1304)))</f>
        <v/>
      </c>
      <c r="T1304" s="2406" t="str">
        <f ca="1">IF($E1304&gt;$E$12,"",IF(($E1304&gt;=T$307),T1270-$D1304*T$302,INDEX(F1274:BM1333,T$307,$E1304)))</f>
        <v/>
      </c>
      <c r="U1304" s="2406" t="str">
        <f ca="1">IF($E1304&gt;$E$12,"",IF(($E1304&gt;=U$307),U1270-$D1304*U$302,INDEX(F1274:BM1333,U$307,$E1304)))</f>
        <v/>
      </c>
      <c r="V1304" s="2406" t="str">
        <f ca="1">IF($E1304&gt;$E$12,"",IF(($E1304&gt;=V$307),V1270-$D1304*V$302,INDEX(F1274:BM1333,V$307,$E1304)))</f>
        <v/>
      </c>
      <c r="W1304" s="2406" t="str">
        <f ca="1">IF($E1304&gt;$E$12,"",IF(($E1304&gt;=W$307),W1270-$D1304*W$302,INDEX(F1274:BM1333,W$307,$E1304)))</f>
        <v/>
      </c>
      <c r="X1304" s="2406" t="str">
        <f ca="1">IF($E1304&gt;$E$12,"",IF(($E1304&gt;=X$307),X1270-$D1304*X$302,INDEX(F1274:BM1333,X$307,$E1304)))</f>
        <v/>
      </c>
      <c r="Y1304" s="2406" t="str">
        <f ca="1">IF($E1304&gt;$E$12,"",IF(($E1304&gt;=Y$307),Y1270-$D1304*Y$302,INDEX(F1274:BM1333,Y$307,$E1304)))</f>
        <v/>
      </c>
      <c r="Z1304" s="2406" t="str">
        <f ca="1">IF($E1304&gt;$E$12,"",IF(($E1304&gt;=Z$307),Z1270-$D1304*Z$302,INDEX(F1274:BM1333,Z$307,$E1304)))</f>
        <v/>
      </c>
      <c r="AA1304" s="2406" t="str">
        <f ca="1">IF($E1304&gt;$E$12,"",IF(($E1304&gt;=AA$307),AA1270-$D1304*AA$302,INDEX(F1274:BM1333,AA$307,$E1304)))</f>
        <v/>
      </c>
      <c r="AB1304" s="2406" t="str">
        <f ca="1">IF($E1304&gt;$E$12,"",IF(($E1304&gt;=AB$307),AB1270-$D1304*AB$302,INDEX(F1274:BM1333,AB$307,$E1304)))</f>
        <v/>
      </c>
      <c r="AC1304" s="2406" t="str">
        <f ca="1">IF($E1304&gt;$E$12,"",IF(($E1304&gt;=AC$307),AC1270-$D1304*AC$302,INDEX(F1274:BM1333,AC$307,$E1304)))</f>
        <v/>
      </c>
      <c r="AD1304" s="2406" t="str">
        <f ca="1">IF($E1304&gt;$E$12,"",IF(($E1304&gt;=AD$307),AD1270-$D1304*AD$302,INDEX(F1274:BM1333,AD$307,$E1304)))</f>
        <v/>
      </c>
      <c r="AE1304" s="2406" t="str">
        <f ca="1">IF($E1304&gt;$E$12,"",IF(($E1304&gt;=AE$307),AE1270-$D1304*AE$302,INDEX(F1274:BM1333,AE$307,$E1304)))</f>
        <v/>
      </c>
      <c r="AF1304" s="2406" t="str">
        <f ca="1">IF($E1304&gt;$E$12,"",IF(($E1304&gt;=AF$307),AF1270-$D1304*AF$302,INDEX(F1274:BM1333,AF$307,$E1304)))</f>
        <v/>
      </c>
      <c r="AG1304" s="2406" t="str">
        <f ca="1">IF($E1304&gt;$E$12,"",IF(($E1304&gt;=AG$307),AG1270-$D1304*AG$302,INDEX(F1274:BM1333,AG$307,$E1304)))</f>
        <v/>
      </c>
      <c r="AH1304" s="2406" t="str">
        <f ca="1">IF($E1304&gt;$E$12,"",IF(($E1304&gt;=AH$307),AH1270-$D1304*AH$302,INDEX(F1274:BM1333,AH$307,$E1304)))</f>
        <v/>
      </c>
      <c r="AI1304" s="2406" t="str">
        <f ca="1">IF($E1304&gt;$E$12,"",IF(($E1304&gt;=AI$307),AI1270-$D1304*AI$302,INDEX(F1274:BM1333,AI$307,$E1304)))</f>
        <v/>
      </c>
      <c r="AJ1304" s="2406" t="str">
        <f ca="1">IF($E1304&gt;$E$12,"",IF(($E1304&gt;=AJ$307),AJ1270-$D1304*AJ$302,INDEX(F1274:BM1333,AJ$307,$E1304)))</f>
        <v/>
      </c>
      <c r="AK1304" s="2406" t="str">
        <f ca="1">IF($E1304&gt;$E$12,"",IF(($E1304&gt;=AK$307),AK1270-$D1304*AK$302,INDEX(F1274:BM1333,AK$307,$E1304)))</f>
        <v/>
      </c>
      <c r="AL1304" s="2406" t="str">
        <f ca="1">IF($E1304&gt;$E$12,"",IF(($E1304&gt;=AL$307),AL1270-$D1304*AL$302,INDEX(F1274:BM1333,AL$307,$E1304)))</f>
        <v/>
      </c>
      <c r="AM1304" s="2406" t="str">
        <f ca="1">IF($E1304&gt;$E$12,"",IF(($E1304&gt;=AM$307),AM1270-$D1304*AM$302,INDEX(F1274:BM1333,AM$307,$E1304)))</f>
        <v/>
      </c>
      <c r="AN1304" s="2406" t="str">
        <f ca="1">IF($E1304&gt;$E$12,"",IF(($E1304&gt;=AN$307),AN1270-$D1304*AN$302,INDEX(F1274:BM1333,AN$307,$E1304)))</f>
        <v/>
      </c>
      <c r="AO1304" s="2406" t="str">
        <f ca="1">IF($E1304&gt;$E$12,"",IF(($E1304&gt;=AO$307),AO1270-$D1304*AO$302,INDEX(F1274:BM1333,AO$307,$E1304)))</f>
        <v/>
      </c>
      <c r="AP1304" s="2406" t="str">
        <f ca="1">IF($E1304&gt;$E$12,"",IF(($E1304&gt;=AP$307),AP1270-$D1304*AP$302,INDEX(F1274:BM1333,AP$307,$E1304)))</f>
        <v/>
      </c>
      <c r="AQ1304" s="2406" t="str">
        <f ca="1">IF($E1304&gt;$E$12,"",IF(($E1304&gt;=AQ$307),AQ1270-$D1304*AQ$302,INDEX(F1274:BM1333,AQ$307,$E1304)))</f>
        <v/>
      </c>
      <c r="AR1304" s="2406" t="str">
        <f ca="1">IF($E1304&gt;$E$12,"",IF(($E1304&gt;=AR$307),AR1270-$D1304*AR$302,INDEX(F1274:BM1333,AR$307,$E1304)))</f>
        <v/>
      </c>
      <c r="AS1304" s="2406" t="str">
        <f ca="1">IF($E1304&gt;$E$12,"",IF(($E1304&gt;=AS$307),AS1270-$D1304*AS$302,INDEX(F1274:BM1333,AS$307,$E1304)))</f>
        <v/>
      </c>
      <c r="AT1304" s="2406" t="str">
        <f ca="1">IF($E1304&gt;$E$12,"",IF(($E1304&gt;=AT$307),AT1270-$D1304*AT$302,INDEX(F1274:BM1333,AT$307,$E1304)))</f>
        <v/>
      </c>
      <c r="AU1304" s="2406" t="str">
        <f ca="1">IF($E1304&gt;$E$12,"",IF(($E1304&gt;=AU$307),AU1270-$D1304*AU$302,INDEX(F1274:BM1333,AU$307,$E1304)))</f>
        <v/>
      </c>
      <c r="AV1304" s="2406" t="str">
        <f ca="1">IF($E1304&gt;$E$12,"",IF(($E1304&gt;=AV$307),AV1270-$D1304*AV$302,INDEX(F1274:BM1333,AV$307,$E1304)))</f>
        <v/>
      </c>
      <c r="AW1304" s="2406" t="str">
        <f ca="1">IF($E1304&gt;$E$12,"",IF(($E1304&gt;=AW$307),AW1270-$D1304*AW$302,INDEX(F1274:BM1333,AW$307,$E1304)))</f>
        <v/>
      </c>
      <c r="AX1304" s="2406" t="str">
        <f ca="1">IF($E1304&gt;$E$12,"",IF(($E1304&gt;=AX$307),AX1270-$D1304*AX$302,INDEX(F1274:BM1333,AX$307,$E1304)))</f>
        <v/>
      </c>
      <c r="AY1304" s="2406" t="str">
        <f ca="1">IF($E1304&gt;$E$12,"",IF(($E1304&gt;=AY$307),AY1270-$D1304*AY$302,INDEX(F1274:BM1333,AY$307,$E1304)))</f>
        <v/>
      </c>
      <c r="AZ1304" s="2406" t="str">
        <f ca="1">IF($E1304&gt;$E$12,"",IF(($E1304&gt;=AZ$307),AZ1270-$D1304*AZ$302,INDEX(F1274:BM1333,AZ$307,$E1304)))</f>
        <v/>
      </c>
      <c r="BA1304" s="2406" t="str">
        <f ca="1">IF($E1304&gt;$E$12,"",IF(($E1304&gt;=BA$307),BA1270-$D1304*BA$302,INDEX(F1274:BM1333,BA$307,$E1304)))</f>
        <v/>
      </c>
      <c r="BB1304" s="2406" t="str">
        <f ca="1">IF($E1304&gt;$E$12,"",IF(($E1304&gt;=BB$307),BB1270-$D1304*BB$302,INDEX(F1274:BM1333,BB$307,$E1304)))</f>
        <v/>
      </c>
      <c r="BC1304" s="2406" t="str">
        <f ca="1">IF($E1304&gt;$E$12,"",IF(($E1304&gt;=BC$307),BC1270-$D1304*BC$302,INDEX(F1274:BM1333,BC$307,$E1304)))</f>
        <v/>
      </c>
      <c r="BD1304" s="2406" t="str">
        <f ca="1">IF($E1304&gt;$E$12,"",IF(($E1304&gt;=BD$307),BD1270-$D1304*BD$302,INDEX(F1274:BM1333,BD$307,$E1304)))</f>
        <v/>
      </c>
      <c r="BE1304" s="2406" t="str">
        <f ca="1">IF($E1304&gt;$E$12,"",IF(($E1304&gt;=BE$307),BE1270-$D1304*BE$302,INDEX(F1274:BM1333,BE$307,$E1304)))</f>
        <v/>
      </c>
      <c r="BF1304" s="2406" t="str">
        <f ca="1">IF($E1304&gt;$E$12,"",IF(($E1304&gt;=BF$307),BF1270-$D1304*BF$302,INDEX(F1274:BM1333,BF$307,$E1304)))</f>
        <v/>
      </c>
      <c r="BG1304" s="2406" t="str">
        <f ca="1">IF($E1304&gt;$E$12,"",IF(($E1304&gt;=BG$307),BG1270-$D1304*BG$302,INDEX(F1274:BM1333,BG$307,$E1304)))</f>
        <v/>
      </c>
      <c r="BH1304" s="2406" t="str">
        <f ca="1">IF($E1304&gt;$E$12,"",IF(($E1304&gt;=BH$307),BH1270-$D1304*BH$302,INDEX(F1274:BM1333,BH$307,$E1304)))</f>
        <v/>
      </c>
      <c r="BI1304" s="2406" t="str">
        <f ca="1">IF($E1304&gt;$E$12,"",IF(($E1304&gt;=BI$307),BI1270-$D1304*BI$302,INDEX(F1274:BM1333,BI$307,$E1304)))</f>
        <v/>
      </c>
      <c r="BJ1304" s="2406" t="str">
        <f ca="1">IF($E1304&gt;$E$12,"",IF(($E1304&gt;=BJ$307),BJ1270-$D1304*BJ$302,INDEX(F1274:BM1333,BJ$307,$E1304)))</f>
        <v/>
      </c>
      <c r="BK1304" s="2406" t="str">
        <f ca="1">IF($E1304&gt;$E$12,"",IF(($E1304&gt;=BK$307),BK1270-$D1304*BK$302,INDEX(F1274:BM1333,BK$307,$E1304)))</f>
        <v/>
      </c>
      <c r="BL1304" s="2406" t="str">
        <f ca="1">IF($E1304&gt;$E$12,"",IF(($E1304&gt;=BL$307),BL1270-$D1304*BL$302,INDEX(F1274:BM1333,BL$307,$E1304)))</f>
        <v/>
      </c>
      <c r="BM1304" s="2406" t="str">
        <f ca="1">IF($E1304&gt;$E$12,"",IF(($E1304&gt;=BM$307),BM1270-$D1304*BM$302,INDEX(F1274:BM1333,BM$307,$E1304)))</f>
        <v/>
      </c>
    </row>
    <row r="1305" spans="3:65" ht="13.5" x14ac:dyDescent="0.25">
      <c r="C1305" s="2357"/>
      <c r="D1305" s="2405">
        <f ca="1">INDEX(F1269:BM1269,E1305)</f>
        <v>1</v>
      </c>
      <c r="E1305" s="2316">
        <v>32</v>
      </c>
      <c r="F1305" s="2406" t="str">
        <f ca="1">IF($E1305&gt;$E$12,"",IF(($E1305&gt;=F$307),F1270-$D1305*F$302,INDEX(F1274:BM1333,F$307,$E1305)))</f>
        <v/>
      </c>
      <c r="G1305" s="2406" t="str">
        <f ca="1">IF($E1305&gt;$E$12,"",IF(($E1305&gt;=G$307),G1270-$D1305*G$302,INDEX(F1274:BM1333,G$307,$E1305)))</f>
        <v/>
      </c>
      <c r="H1305" s="2406" t="str">
        <f ca="1">IF($E1305&gt;$E$12,"",IF(($E1305&gt;=H$307),H1270-$D1305*H$302,INDEX(F1274:BM1333,H$307,$E1305)))</f>
        <v/>
      </c>
      <c r="I1305" s="2406" t="str">
        <f ca="1">IF($E1305&gt;$E$12,"",IF(($E1305&gt;=I$307),I1270-$D1305*I$302,INDEX(F1274:BM1333,I$307,$E1305)))</f>
        <v/>
      </c>
      <c r="J1305" s="2406" t="str">
        <f ca="1">IF($E1305&gt;$E$12,"",IF(($E1305&gt;=J$307),J1270-$D1305*J$302,INDEX(F1274:BM1333,J$307,$E1305)))</f>
        <v/>
      </c>
      <c r="K1305" s="2406" t="str">
        <f ca="1">IF($E1305&gt;$E$12,"",IF(($E1305&gt;=K$307),K1270-$D1305*K$302,INDEX(F1274:BM1333,K$307,$E1305)))</f>
        <v/>
      </c>
      <c r="L1305" s="2406" t="str">
        <f ca="1">IF($E1305&gt;$E$12,"",IF(($E1305&gt;=L$307),L1270-$D1305*L$302,INDEX(F1274:BM1333,L$307,$E1305)))</f>
        <v/>
      </c>
      <c r="M1305" s="2406" t="str">
        <f ca="1">IF($E1305&gt;$E$12,"",IF(($E1305&gt;=M$307),M1270-$D1305*M$302,INDEX(F1274:BM1333,M$307,$E1305)))</f>
        <v/>
      </c>
      <c r="N1305" s="2406" t="str">
        <f ca="1">IF($E1305&gt;$E$12,"",IF(($E1305&gt;=N$307),N1270-$D1305*N$302,INDEX(F1274:BM1333,N$307,$E1305)))</f>
        <v/>
      </c>
      <c r="O1305" s="2406" t="str">
        <f ca="1">IF($E1305&gt;$E$12,"",IF(($E1305&gt;=O$307),O1270-$D1305*O$302,INDEX(F1274:BM1333,O$307,$E1305)))</f>
        <v/>
      </c>
      <c r="P1305" s="2406" t="str">
        <f ca="1">IF($E1305&gt;$E$12,"",IF(($E1305&gt;=P$307),P1270-$D1305*P$302,INDEX(F1274:BM1333,P$307,$E1305)))</f>
        <v/>
      </c>
      <c r="Q1305" s="2406" t="str">
        <f ca="1">IF($E1305&gt;$E$12,"",IF(($E1305&gt;=Q$307),Q1270-$D1305*Q$302,INDEX(F1274:BM1333,Q$307,$E1305)))</f>
        <v/>
      </c>
      <c r="R1305" s="2406" t="str">
        <f ca="1">IF($E1305&gt;$E$12,"",IF(($E1305&gt;=R$307),R1270-$D1305*R$302,INDEX(F1274:BM1333,R$307,$E1305)))</f>
        <v/>
      </c>
      <c r="S1305" s="2406" t="str">
        <f ca="1">IF($E1305&gt;$E$12,"",IF(($E1305&gt;=S$307),S1270-$D1305*S$302,INDEX(F1274:BM1333,S$307,$E1305)))</f>
        <v/>
      </c>
      <c r="T1305" s="2406" t="str">
        <f ca="1">IF($E1305&gt;$E$12,"",IF(($E1305&gt;=T$307),T1270-$D1305*T$302,INDEX(F1274:BM1333,T$307,$E1305)))</f>
        <v/>
      </c>
      <c r="U1305" s="2406" t="str">
        <f ca="1">IF($E1305&gt;$E$12,"",IF(($E1305&gt;=U$307),U1270-$D1305*U$302,INDEX(F1274:BM1333,U$307,$E1305)))</f>
        <v/>
      </c>
      <c r="V1305" s="2406" t="str">
        <f ca="1">IF($E1305&gt;$E$12,"",IF(($E1305&gt;=V$307),V1270-$D1305*V$302,INDEX(F1274:BM1333,V$307,$E1305)))</f>
        <v/>
      </c>
      <c r="W1305" s="2406" t="str">
        <f ca="1">IF($E1305&gt;$E$12,"",IF(($E1305&gt;=W$307),W1270-$D1305*W$302,INDEX(F1274:BM1333,W$307,$E1305)))</f>
        <v/>
      </c>
      <c r="X1305" s="2406" t="str">
        <f ca="1">IF($E1305&gt;$E$12,"",IF(($E1305&gt;=X$307),X1270-$D1305*X$302,INDEX(F1274:BM1333,X$307,$E1305)))</f>
        <v/>
      </c>
      <c r="Y1305" s="2406" t="str">
        <f ca="1">IF($E1305&gt;$E$12,"",IF(($E1305&gt;=Y$307),Y1270-$D1305*Y$302,INDEX(F1274:BM1333,Y$307,$E1305)))</f>
        <v/>
      </c>
      <c r="Z1305" s="2406" t="str">
        <f ca="1">IF($E1305&gt;$E$12,"",IF(($E1305&gt;=Z$307),Z1270-$D1305*Z$302,INDEX(F1274:BM1333,Z$307,$E1305)))</f>
        <v/>
      </c>
      <c r="AA1305" s="2406" t="str">
        <f ca="1">IF($E1305&gt;$E$12,"",IF(($E1305&gt;=AA$307),AA1270-$D1305*AA$302,INDEX(F1274:BM1333,AA$307,$E1305)))</f>
        <v/>
      </c>
      <c r="AB1305" s="2406" t="str">
        <f ca="1">IF($E1305&gt;$E$12,"",IF(($E1305&gt;=AB$307),AB1270-$D1305*AB$302,INDEX(F1274:BM1333,AB$307,$E1305)))</f>
        <v/>
      </c>
      <c r="AC1305" s="2406" t="str">
        <f ca="1">IF($E1305&gt;$E$12,"",IF(($E1305&gt;=AC$307),AC1270-$D1305*AC$302,INDEX(F1274:BM1333,AC$307,$E1305)))</f>
        <v/>
      </c>
      <c r="AD1305" s="2406" t="str">
        <f ca="1">IF($E1305&gt;$E$12,"",IF(($E1305&gt;=AD$307),AD1270-$D1305*AD$302,INDEX(F1274:BM1333,AD$307,$E1305)))</f>
        <v/>
      </c>
      <c r="AE1305" s="2406" t="str">
        <f ca="1">IF($E1305&gt;$E$12,"",IF(($E1305&gt;=AE$307),AE1270-$D1305*AE$302,INDEX(F1274:BM1333,AE$307,$E1305)))</f>
        <v/>
      </c>
      <c r="AF1305" s="2406" t="str">
        <f ca="1">IF($E1305&gt;$E$12,"",IF(($E1305&gt;=AF$307),AF1270-$D1305*AF$302,INDEX(F1274:BM1333,AF$307,$E1305)))</f>
        <v/>
      </c>
      <c r="AG1305" s="2406" t="str">
        <f ca="1">IF($E1305&gt;$E$12,"",IF(($E1305&gt;=AG$307),AG1270-$D1305*AG$302,INDEX(F1274:BM1333,AG$307,$E1305)))</f>
        <v/>
      </c>
      <c r="AH1305" s="2406" t="str">
        <f ca="1">IF($E1305&gt;$E$12,"",IF(($E1305&gt;=AH$307),AH1270-$D1305*AH$302,INDEX(F1274:BM1333,AH$307,$E1305)))</f>
        <v/>
      </c>
      <c r="AI1305" s="2406" t="str">
        <f ca="1">IF($E1305&gt;$E$12,"",IF(($E1305&gt;=AI$307),AI1270-$D1305*AI$302,INDEX(F1274:BM1333,AI$307,$E1305)))</f>
        <v/>
      </c>
      <c r="AJ1305" s="2406" t="str">
        <f ca="1">IF($E1305&gt;$E$12,"",IF(($E1305&gt;=AJ$307),AJ1270-$D1305*AJ$302,INDEX(F1274:BM1333,AJ$307,$E1305)))</f>
        <v/>
      </c>
      <c r="AK1305" s="2406" t="str">
        <f ca="1">IF($E1305&gt;$E$12,"",IF(($E1305&gt;=AK$307),AK1270-$D1305*AK$302,INDEX(F1274:BM1333,AK$307,$E1305)))</f>
        <v/>
      </c>
      <c r="AL1305" s="2406" t="str">
        <f ca="1">IF($E1305&gt;$E$12,"",IF(($E1305&gt;=AL$307),AL1270-$D1305*AL$302,INDEX(F1274:BM1333,AL$307,$E1305)))</f>
        <v/>
      </c>
      <c r="AM1305" s="2406" t="str">
        <f ca="1">IF($E1305&gt;$E$12,"",IF(($E1305&gt;=AM$307),AM1270-$D1305*AM$302,INDEX(F1274:BM1333,AM$307,$E1305)))</f>
        <v/>
      </c>
      <c r="AN1305" s="2406" t="str">
        <f ca="1">IF($E1305&gt;$E$12,"",IF(($E1305&gt;=AN$307),AN1270-$D1305*AN$302,INDEX(F1274:BM1333,AN$307,$E1305)))</f>
        <v/>
      </c>
      <c r="AO1305" s="2406" t="str">
        <f ca="1">IF($E1305&gt;$E$12,"",IF(($E1305&gt;=AO$307),AO1270-$D1305*AO$302,INDEX(F1274:BM1333,AO$307,$E1305)))</f>
        <v/>
      </c>
      <c r="AP1305" s="2406" t="str">
        <f ca="1">IF($E1305&gt;$E$12,"",IF(($E1305&gt;=AP$307),AP1270-$D1305*AP$302,INDEX(F1274:BM1333,AP$307,$E1305)))</f>
        <v/>
      </c>
      <c r="AQ1305" s="2406" t="str">
        <f ca="1">IF($E1305&gt;$E$12,"",IF(($E1305&gt;=AQ$307),AQ1270-$D1305*AQ$302,INDEX(F1274:BM1333,AQ$307,$E1305)))</f>
        <v/>
      </c>
      <c r="AR1305" s="2406" t="str">
        <f ca="1">IF($E1305&gt;$E$12,"",IF(($E1305&gt;=AR$307),AR1270-$D1305*AR$302,INDEX(F1274:BM1333,AR$307,$E1305)))</f>
        <v/>
      </c>
      <c r="AS1305" s="2406" t="str">
        <f ca="1">IF($E1305&gt;$E$12,"",IF(($E1305&gt;=AS$307),AS1270-$D1305*AS$302,INDEX(F1274:BM1333,AS$307,$E1305)))</f>
        <v/>
      </c>
      <c r="AT1305" s="2406" t="str">
        <f ca="1">IF($E1305&gt;$E$12,"",IF(($E1305&gt;=AT$307),AT1270-$D1305*AT$302,INDEX(F1274:BM1333,AT$307,$E1305)))</f>
        <v/>
      </c>
      <c r="AU1305" s="2406" t="str">
        <f ca="1">IF($E1305&gt;$E$12,"",IF(($E1305&gt;=AU$307),AU1270-$D1305*AU$302,INDEX(F1274:BM1333,AU$307,$E1305)))</f>
        <v/>
      </c>
      <c r="AV1305" s="2406" t="str">
        <f ca="1">IF($E1305&gt;$E$12,"",IF(($E1305&gt;=AV$307),AV1270-$D1305*AV$302,INDEX(F1274:BM1333,AV$307,$E1305)))</f>
        <v/>
      </c>
      <c r="AW1305" s="2406" t="str">
        <f ca="1">IF($E1305&gt;$E$12,"",IF(($E1305&gt;=AW$307),AW1270-$D1305*AW$302,INDEX(F1274:BM1333,AW$307,$E1305)))</f>
        <v/>
      </c>
      <c r="AX1305" s="2406" t="str">
        <f ca="1">IF($E1305&gt;$E$12,"",IF(($E1305&gt;=AX$307),AX1270-$D1305*AX$302,INDEX(F1274:BM1333,AX$307,$E1305)))</f>
        <v/>
      </c>
      <c r="AY1305" s="2406" t="str">
        <f ca="1">IF($E1305&gt;$E$12,"",IF(($E1305&gt;=AY$307),AY1270-$D1305*AY$302,INDEX(F1274:BM1333,AY$307,$E1305)))</f>
        <v/>
      </c>
      <c r="AZ1305" s="2406" t="str">
        <f ca="1">IF($E1305&gt;$E$12,"",IF(($E1305&gt;=AZ$307),AZ1270-$D1305*AZ$302,INDEX(F1274:BM1333,AZ$307,$E1305)))</f>
        <v/>
      </c>
      <c r="BA1305" s="2406" t="str">
        <f ca="1">IF($E1305&gt;$E$12,"",IF(($E1305&gt;=BA$307),BA1270-$D1305*BA$302,INDEX(F1274:BM1333,BA$307,$E1305)))</f>
        <v/>
      </c>
      <c r="BB1305" s="2406" t="str">
        <f ca="1">IF($E1305&gt;$E$12,"",IF(($E1305&gt;=BB$307),BB1270-$D1305*BB$302,INDEX(F1274:BM1333,BB$307,$E1305)))</f>
        <v/>
      </c>
      <c r="BC1305" s="2406" t="str">
        <f ca="1">IF($E1305&gt;$E$12,"",IF(($E1305&gt;=BC$307),BC1270-$D1305*BC$302,INDEX(F1274:BM1333,BC$307,$E1305)))</f>
        <v/>
      </c>
      <c r="BD1305" s="2406" t="str">
        <f ca="1">IF($E1305&gt;$E$12,"",IF(($E1305&gt;=BD$307),BD1270-$D1305*BD$302,INDEX(F1274:BM1333,BD$307,$E1305)))</f>
        <v/>
      </c>
      <c r="BE1305" s="2406" t="str">
        <f ca="1">IF($E1305&gt;$E$12,"",IF(($E1305&gt;=BE$307),BE1270-$D1305*BE$302,INDEX(F1274:BM1333,BE$307,$E1305)))</f>
        <v/>
      </c>
      <c r="BF1305" s="2406" t="str">
        <f ca="1">IF($E1305&gt;$E$12,"",IF(($E1305&gt;=BF$307),BF1270-$D1305*BF$302,INDEX(F1274:BM1333,BF$307,$E1305)))</f>
        <v/>
      </c>
      <c r="BG1305" s="2406" t="str">
        <f ca="1">IF($E1305&gt;$E$12,"",IF(($E1305&gt;=BG$307),BG1270-$D1305*BG$302,INDEX(F1274:BM1333,BG$307,$E1305)))</f>
        <v/>
      </c>
      <c r="BH1305" s="2406" t="str">
        <f ca="1">IF($E1305&gt;$E$12,"",IF(($E1305&gt;=BH$307),BH1270-$D1305*BH$302,INDEX(F1274:BM1333,BH$307,$E1305)))</f>
        <v/>
      </c>
      <c r="BI1305" s="2406" t="str">
        <f ca="1">IF($E1305&gt;$E$12,"",IF(($E1305&gt;=BI$307),BI1270-$D1305*BI$302,INDEX(F1274:BM1333,BI$307,$E1305)))</f>
        <v/>
      </c>
      <c r="BJ1305" s="2406" t="str">
        <f ca="1">IF($E1305&gt;$E$12,"",IF(($E1305&gt;=BJ$307),BJ1270-$D1305*BJ$302,INDEX(F1274:BM1333,BJ$307,$E1305)))</f>
        <v/>
      </c>
      <c r="BK1305" s="2406" t="str">
        <f ca="1">IF($E1305&gt;$E$12,"",IF(($E1305&gt;=BK$307),BK1270-$D1305*BK$302,INDEX(F1274:BM1333,BK$307,$E1305)))</f>
        <v/>
      </c>
      <c r="BL1305" s="2406" t="str">
        <f ca="1">IF($E1305&gt;$E$12,"",IF(($E1305&gt;=BL$307),BL1270-$D1305*BL$302,INDEX(F1274:BM1333,BL$307,$E1305)))</f>
        <v/>
      </c>
      <c r="BM1305" s="2406" t="str">
        <f ca="1">IF($E1305&gt;$E$12,"",IF(($E1305&gt;=BM$307),BM1270-$D1305*BM$302,INDEX(F1274:BM1333,BM$307,$E1305)))</f>
        <v/>
      </c>
    </row>
    <row r="1306" spans="3:65" ht="13.5" x14ac:dyDescent="0.25">
      <c r="C1306" s="2357"/>
      <c r="D1306" s="2405">
        <f ca="1">INDEX(F1269:BM1269,E1306)</f>
        <v>1</v>
      </c>
      <c r="E1306" s="2316">
        <v>33</v>
      </c>
      <c r="F1306" s="2406" t="str">
        <f ca="1">IF($E1306&gt;$E$12,"",IF(($E1306&gt;=F$307),F1270-$D1306*F$302,INDEX(F1274:BM1333,F$307,$E1306)))</f>
        <v/>
      </c>
      <c r="G1306" s="2406" t="str">
        <f ca="1">IF($E1306&gt;$E$12,"",IF(($E1306&gt;=G$307),G1270-$D1306*G$302,INDEX(F1274:BM1333,G$307,$E1306)))</f>
        <v/>
      </c>
      <c r="H1306" s="2406" t="str">
        <f ca="1">IF($E1306&gt;$E$12,"",IF(($E1306&gt;=H$307),H1270-$D1306*H$302,INDEX(F1274:BM1333,H$307,$E1306)))</f>
        <v/>
      </c>
      <c r="I1306" s="2406" t="str">
        <f ca="1">IF($E1306&gt;$E$12,"",IF(($E1306&gt;=I$307),I1270-$D1306*I$302,INDEX(F1274:BM1333,I$307,$E1306)))</f>
        <v/>
      </c>
      <c r="J1306" s="2406" t="str">
        <f ca="1">IF($E1306&gt;$E$12,"",IF(($E1306&gt;=J$307),J1270-$D1306*J$302,INDEX(F1274:BM1333,J$307,$E1306)))</f>
        <v/>
      </c>
      <c r="K1306" s="2406" t="str">
        <f ca="1">IF($E1306&gt;$E$12,"",IF(($E1306&gt;=K$307),K1270-$D1306*K$302,INDEX(F1274:BM1333,K$307,$E1306)))</f>
        <v/>
      </c>
      <c r="L1306" s="2406" t="str">
        <f ca="1">IF($E1306&gt;$E$12,"",IF(($E1306&gt;=L$307),L1270-$D1306*L$302,INDEX(F1274:BM1333,L$307,$E1306)))</f>
        <v/>
      </c>
      <c r="M1306" s="2406" t="str">
        <f ca="1">IF($E1306&gt;$E$12,"",IF(($E1306&gt;=M$307),M1270-$D1306*M$302,INDEX(F1274:BM1333,M$307,$E1306)))</f>
        <v/>
      </c>
      <c r="N1306" s="2406" t="str">
        <f ca="1">IF($E1306&gt;$E$12,"",IF(($E1306&gt;=N$307),N1270-$D1306*N$302,INDEX(F1274:BM1333,N$307,$E1306)))</f>
        <v/>
      </c>
      <c r="O1306" s="2406" t="str">
        <f ca="1">IF($E1306&gt;$E$12,"",IF(($E1306&gt;=O$307),O1270-$D1306*O$302,INDEX(F1274:BM1333,O$307,$E1306)))</f>
        <v/>
      </c>
      <c r="P1306" s="2406" t="str">
        <f ca="1">IF($E1306&gt;$E$12,"",IF(($E1306&gt;=P$307),P1270-$D1306*P$302,INDEX(F1274:BM1333,P$307,$E1306)))</f>
        <v/>
      </c>
      <c r="Q1306" s="2406" t="str">
        <f ca="1">IF($E1306&gt;$E$12,"",IF(($E1306&gt;=Q$307),Q1270-$D1306*Q$302,INDEX(F1274:BM1333,Q$307,$E1306)))</f>
        <v/>
      </c>
      <c r="R1306" s="2406" t="str">
        <f ca="1">IF($E1306&gt;$E$12,"",IF(($E1306&gt;=R$307),R1270-$D1306*R$302,INDEX(F1274:BM1333,R$307,$E1306)))</f>
        <v/>
      </c>
      <c r="S1306" s="2406" t="str">
        <f ca="1">IF($E1306&gt;$E$12,"",IF(($E1306&gt;=S$307),S1270-$D1306*S$302,INDEX(F1274:BM1333,S$307,$E1306)))</f>
        <v/>
      </c>
      <c r="T1306" s="2406" t="str">
        <f ca="1">IF($E1306&gt;$E$12,"",IF(($E1306&gt;=T$307),T1270-$D1306*T$302,INDEX(F1274:BM1333,T$307,$E1306)))</f>
        <v/>
      </c>
      <c r="U1306" s="2406" t="str">
        <f ca="1">IF($E1306&gt;$E$12,"",IF(($E1306&gt;=U$307),U1270-$D1306*U$302,INDEX(F1274:BM1333,U$307,$E1306)))</f>
        <v/>
      </c>
      <c r="V1306" s="2406" t="str">
        <f ca="1">IF($E1306&gt;$E$12,"",IF(($E1306&gt;=V$307),V1270-$D1306*V$302,INDEX(F1274:BM1333,V$307,$E1306)))</f>
        <v/>
      </c>
      <c r="W1306" s="2406" t="str">
        <f ca="1">IF($E1306&gt;$E$12,"",IF(($E1306&gt;=W$307),W1270-$D1306*W$302,INDEX(F1274:BM1333,W$307,$E1306)))</f>
        <v/>
      </c>
      <c r="X1306" s="2406" t="str">
        <f ca="1">IF($E1306&gt;$E$12,"",IF(($E1306&gt;=X$307),X1270-$D1306*X$302,INDEX(F1274:BM1333,X$307,$E1306)))</f>
        <v/>
      </c>
      <c r="Y1306" s="2406" t="str">
        <f ca="1">IF($E1306&gt;$E$12,"",IF(($E1306&gt;=Y$307),Y1270-$D1306*Y$302,INDEX(F1274:BM1333,Y$307,$E1306)))</f>
        <v/>
      </c>
      <c r="Z1306" s="2406" t="str">
        <f ca="1">IF($E1306&gt;$E$12,"",IF(($E1306&gt;=Z$307),Z1270-$D1306*Z$302,INDEX(F1274:BM1333,Z$307,$E1306)))</f>
        <v/>
      </c>
      <c r="AA1306" s="2406" t="str">
        <f ca="1">IF($E1306&gt;$E$12,"",IF(($E1306&gt;=AA$307),AA1270-$D1306*AA$302,INDEX(F1274:BM1333,AA$307,$E1306)))</f>
        <v/>
      </c>
      <c r="AB1306" s="2406" t="str">
        <f ca="1">IF($E1306&gt;$E$12,"",IF(($E1306&gt;=AB$307),AB1270-$D1306*AB$302,INDEX(F1274:BM1333,AB$307,$E1306)))</f>
        <v/>
      </c>
      <c r="AC1306" s="2406" t="str">
        <f ca="1">IF($E1306&gt;$E$12,"",IF(($E1306&gt;=AC$307),AC1270-$D1306*AC$302,INDEX(F1274:BM1333,AC$307,$E1306)))</f>
        <v/>
      </c>
      <c r="AD1306" s="2406" t="str">
        <f ca="1">IF($E1306&gt;$E$12,"",IF(($E1306&gt;=AD$307),AD1270-$D1306*AD$302,INDEX(F1274:BM1333,AD$307,$E1306)))</f>
        <v/>
      </c>
      <c r="AE1306" s="2406" t="str">
        <f ca="1">IF($E1306&gt;$E$12,"",IF(($E1306&gt;=AE$307),AE1270-$D1306*AE$302,INDEX(F1274:BM1333,AE$307,$E1306)))</f>
        <v/>
      </c>
      <c r="AF1306" s="2406" t="str">
        <f ca="1">IF($E1306&gt;$E$12,"",IF(($E1306&gt;=AF$307),AF1270-$D1306*AF$302,INDEX(F1274:BM1333,AF$307,$E1306)))</f>
        <v/>
      </c>
      <c r="AG1306" s="2406" t="str">
        <f ca="1">IF($E1306&gt;$E$12,"",IF(($E1306&gt;=AG$307),AG1270-$D1306*AG$302,INDEX(F1274:BM1333,AG$307,$E1306)))</f>
        <v/>
      </c>
      <c r="AH1306" s="2406" t="str">
        <f ca="1">IF($E1306&gt;$E$12,"",IF(($E1306&gt;=AH$307),AH1270-$D1306*AH$302,INDEX(F1274:BM1333,AH$307,$E1306)))</f>
        <v/>
      </c>
      <c r="AI1306" s="2406" t="str">
        <f ca="1">IF($E1306&gt;$E$12,"",IF(($E1306&gt;=AI$307),AI1270-$D1306*AI$302,INDEX(F1274:BM1333,AI$307,$E1306)))</f>
        <v/>
      </c>
      <c r="AJ1306" s="2406" t="str">
        <f ca="1">IF($E1306&gt;$E$12,"",IF(($E1306&gt;=AJ$307),AJ1270-$D1306*AJ$302,INDEX(F1274:BM1333,AJ$307,$E1306)))</f>
        <v/>
      </c>
      <c r="AK1306" s="2406" t="str">
        <f ca="1">IF($E1306&gt;$E$12,"",IF(($E1306&gt;=AK$307),AK1270-$D1306*AK$302,INDEX(F1274:BM1333,AK$307,$E1306)))</f>
        <v/>
      </c>
      <c r="AL1306" s="2406" t="str">
        <f ca="1">IF($E1306&gt;$E$12,"",IF(($E1306&gt;=AL$307),AL1270-$D1306*AL$302,INDEX(F1274:BM1333,AL$307,$E1306)))</f>
        <v/>
      </c>
      <c r="AM1306" s="2406" t="str">
        <f ca="1">IF($E1306&gt;$E$12,"",IF(($E1306&gt;=AM$307),AM1270-$D1306*AM$302,INDEX(F1274:BM1333,AM$307,$E1306)))</f>
        <v/>
      </c>
      <c r="AN1306" s="2406" t="str">
        <f ca="1">IF($E1306&gt;$E$12,"",IF(($E1306&gt;=AN$307),AN1270-$D1306*AN$302,INDEX(F1274:BM1333,AN$307,$E1306)))</f>
        <v/>
      </c>
      <c r="AO1306" s="2406" t="str">
        <f ca="1">IF($E1306&gt;$E$12,"",IF(($E1306&gt;=AO$307),AO1270-$D1306*AO$302,INDEX(F1274:BM1333,AO$307,$E1306)))</f>
        <v/>
      </c>
      <c r="AP1306" s="2406" t="str">
        <f ca="1">IF($E1306&gt;$E$12,"",IF(($E1306&gt;=AP$307),AP1270-$D1306*AP$302,INDEX(F1274:BM1333,AP$307,$E1306)))</f>
        <v/>
      </c>
      <c r="AQ1306" s="2406" t="str">
        <f ca="1">IF($E1306&gt;$E$12,"",IF(($E1306&gt;=AQ$307),AQ1270-$D1306*AQ$302,INDEX(F1274:BM1333,AQ$307,$E1306)))</f>
        <v/>
      </c>
      <c r="AR1306" s="2406" t="str">
        <f ca="1">IF($E1306&gt;$E$12,"",IF(($E1306&gt;=AR$307),AR1270-$D1306*AR$302,INDEX(F1274:BM1333,AR$307,$E1306)))</f>
        <v/>
      </c>
      <c r="AS1306" s="2406" t="str">
        <f ca="1">IF($E1306&gt;$E$12,"",IF(($E1306&gt;=AS$307),AS1270-$D1306*AS$302,INDEX(F1274:BM1333,AS$307,$E1306)))</f>
        <v/>
      </c>
      <c r="AT1306" s="2406" t="str">
        <f ca="1">IF($E1306&gt;$E$12,"",IF(($E1306&gt;=AT$307),AT1270-$D1306*AT$302,INDEX(F1274:BM1333,AT$307,$E1306)))</f>
        <v/>
      </c>
      <c r="AU1306" s="2406" t="str">
        <f ca="1">IF($E1306&gt;$E$12,"",IF(($E1306&gt;=AU$307),AU1270-$D1306*AU$302,INDEX(F1274:BM1333,AU$307,$E1306)))</f>
        <v/>
      </c>
      <c r="AV1306" s="2406" t="str">
        <f ca="1">IF($E1306&gt;$E$12,"",IF(($E1306&gt;=AV$307),AV1270-$D1306*AV$302,INDEX(F1274:BM1333,AV$307,$E1306)))</f>
        <v/>
      </c>
      <c r="AW1306" s="2406" t="str">
        <f ca="1">IF($E1306&gt;$E$12,"",IF(($E1306&gt;=AW$307),AW1270-$D1306*AW$302,INDEX(F1274:BM1333,AW$307,$E1306)))</f>
        <v/>
      </c>
      <c r="AX1306" s="2406" t="str">
        <f ca="1">IF($E1306&gt;$E$12,"",IF(($E1306&gt;=AX$307),AX1270-$D1306*AX$302,INDEX(F1274:BM1333,AX$307,$E1306)))</f>
        <v/>
      </c>
      <c r="AY1306" s="2406" t="str">
        <f ca="1">IF($E1306&gt;$E$12,"",IF(($E1306&gt;=AY$307),AY1270-$D1306*AY$302,INDEX(F1274:BM1333,AY$307,$E1306)))</f>
        <v/>
      </c>
      <c r="AZ1306" s="2406" t="str">
        <f ca="1">IF($E1306&gt;$E$12,"",IF(($E1306&gt;=AZ$307),AZ1270-$D1306*AZ$302,INDEX(F1274:BM1333,AZ$307,$E1306)))</f>
        <v/>
      </c>
      <c r="BA1306" s="2406" t="str">
        <f ca="1">IF($E1306&gt;$E$12,"",IF(($E1306&gt;=BA$307),BA1270-$D1306*BA$302,INDEX(F1274:BM1333,BA$307,$E1306)))</f>
        <v/>
      </c>
      <c r="BB1306" s="2406" t="str">
        <f ca="1">IF($E1306&gt;$E$12,"",IF(($E1306&gt;=BB$307),BB1270-$D1306*BB$302,INDEX(F1274:BM1333,BB$307,$E1306)))</f>
        <v/>
      </c>
      <c r="BC1306" s="2406" t="str">
        <f ca="1">IF($E1306&gt;$E$12,"",IF(($E1306&gt;=BC$307),BC1270-$D1306*BC$302,INDEX(F1274:BM1333,BC$307,$E1306)))</f>
        <v/>
      </c>
      <c r="BD1306" s="2406" t="str">
        <f ca="1">IF($E1306&gt;$E$12,"",IF(($E1306&gt;=BD$307),BD1270-$D1306*BD$302,INDEX(F1274:BM1333,BD$307,$E1306)))</f>
        <v/>
      </c>
      <c r="BE1306" s="2406" t="str">
        <f ca="1">IF($E1306&gt;$E$12,"",IF(($E1306&gt;=BE$307),BE1270-$D1306*BE$302,INDEX(F1274:BM1333,BE$307,$E1306)))</f>
        <v/>
      </c>
      <c r="BF1306" s="2406" t="str">
        <f ca="1">IF($E1306&gt;$E$12,"",IF(($E1306&gt;=BF$307),BF1270-$D1306*BF$302,INDEX(F1274:BM1333,BF$307,$E1306)))</f>
        <v/>
      </c>
      <c r="BG1306" s="2406" t="str">
        <f ca="1">IF($E1306&gt;$E$12,"",IF(($E1306&gt;=BG$307),BG1270-$D1306*BG$302,INDEX(F1274:BM1333,BG$307,$E1306)))</f>
        <v/>
      </c>
      <c r="BH1306" s="2406" t="str">
        <f ca="1">IF($E1306&gt;$E$12,"",IF(($E1306&gt;=BH$307),BH1270-$D1306*BH$302,INDEX(F1274:BM1333,BH$307,$E1306)))</f>
        <v/>
      </c>
      <c r="BI1306" s="2406" t="str">
        <f ca="1">IF($E1306&gt;$E$12,"",IF(($E1306&gt;=BI$307),BI1270-$D1306*BI$302,INDEX(F1274:BM1333,BI$307,$E1306)))</f>
        <v/>
      </c>
      <c r="BJ1306" s="2406" t="str">
        <f ca="1">IF($E1306&gt;$E$12,"",IF(($E1306&gt;=BJ$307),BJ1270-$D1306*BJ$302,INDEX(F1274:BM1333,BJ$307,$E1306)))</f>
        <v/>
      </c>
      <c r="BK1306" s="2406" t="str">
        <f ca="1">IF($E1306&gt;$E$12,"",IF(($E1306&gt;=BK$307),BK1270-$D1306*BK$302,INDEX(F1274:BM1333,BK$307,$E1306)))</f>
        <v/>
      </c>
      <c r="BL1306" s="2406" t="str">
        <f ca="1">IF($E1306&gt;$E$12,"",IF(($E1306&gt;=BL$307),BL1270-$D1306*BL$302,INDEX(F1274:BM1333,BL$307,$E1306)))</f>
        <v/>
      </c>
      <c r="BM1306" s="2406" t="str">
        <f ca="1">IF($E1306&gt;$E$12,"",IF(($E1306&gt;=BM$307),BM1270-$D1306*BM$302,INDEX(F1274:BM1333,BM$307,$E1306)))</f>
        <v/>
      </c>
    </row>
    <row r="1307" spans="3:65" ht="13.5" x14ac:dyDescent="0.25">
      <c r="C1307" s="2357"/>
      <c r="D1307" s="2405">
        <f ca="1">INDEX(F1269:BM1269,E1307)</f>
        <v>1</v>
      </c>
      <c r="E1307" s="2316">
        <v>34</v>
      </c>
      <c r="F1307" s="2406" t="str">
        <f ca="1">IF($E1307&gt;$E$12,"",IF(($E1307&gt;=F$307),F1270-$D1307*F$302,INDEX(F1274:BM1333,F$307,$E1307)))</f>
        <v/>
      </c>
      <c r="G1307" s="2406" t="str">
        <f ca="1">IF($E1307&gt;$E$12,"",IF(($E1307&gt;=G$307),G1270-$D1307*G$302,INDEX(F1274:BM1333,G$307,$E1307)))</f>
        <v/>
      </c>
      <c r="H1307" s="2406" t="str">
        <f ca="1">IF($E1307&gt;$E$12,"",IF(($E1307&gt;=H$307),H1270-$D1307*H$302,INDEX(F1274:BM1333,H$307,$E1307)))</f>
        <v/>
      </c>
      <c r="I1307" s="2406" t="str">
        <f ca="1">IF($E1307&gt;$E$12,"",IF(($E1307&gt;=I$307),I1270-$D1307*I$302,INDEX(F1274:BM1333,I$307,$E1307)))</f>
        <v/>
      </c>
      <c r="J1307" s="2406" t="str">
        <f ca="1">IF($E1307&gt;$E$12,"",IF(($E1307&gt;=J$307),J1270-$D1307*J$302,INDEX(F1274:BM1333,J$307,$E1307)))</f>
        <v/>
      </c>
      <c r="K1307" s="2406" t="str">
        <f ca="1">IF($E1307&gt;$E$12,"",IF(($E1307&gt;=K$307),K1270-$D1307*K$302,INDEX(F1274:BM1333,K$307,$E1307)))</f>
        <v/>
      </c>
      <c r="L1307" s="2406" t="str">
        <f ca="1">IF($E1307&gt;$E$12,"",IF(($E1307&gt;=L$307),L1270-$D1307*L$302,INDEX(F1274:BM1333,L$307,$E1307)))</f>
        <v/>
      </c>
      <c r="M1307" s="2406" t="str">
        <f ca="1">IF($E1307&gt;$E$12,"",IF(($E1307&gt;=M$307),M1270-$D1307*M$302,INDEX(F1274:BM1333,M$307,$E1307)))</f>
        <v/>
      </c>
      <c r="N1307" s="2406" t="str">
        <f ca="1">IF($E1307&gt;$E$12,"",IF(($E1307&gt;=N$307),N1270-$D1307*N$302,INDEX(F1274:BM1333,N$307,$E1307)))</f>
        <v/>
      </c>
      <c r="O1307" s="2406" t="str">
        <f ca="1">IF($E1307&gt;$E$12,"",IF(($E1307&gt;=O$307),O1270-$D1307*O$302,INDEX(F1274:BM1333,O$307,$E1307)))</f>
        <v/>
      </c>
      <c r="P1307" s="2406" t="str">
        <f ca="1">IF($E1307&gt;$E$12,"",IF(($E1307&gt;=P$307),P1270-$D1307*P$302,INDEX(F1274:BM1333,P$307,$E1307)))</f>
        <v/>
      </c>
      <c r="Q1307" s="2406" t="str">
        <f ca="1">IF($E1307&gt;$E$12,"",IF(($E1307&gt;=Q$307),Q1270-$D1307*Q$302,INDEX(F1274:BM1333,Q$307,$E1307)))</f>
        <v/>
      </c>
      <c r="R1307" s="2406" t="str">
        <f ca="1">IF($E1307&gt;$E$12,"",IF(($E1307&gt;=R$307),R1270-$D1307*R$302,INDEX(F1274:BM1333,R$307,$E1307)))</f>
        <v/>
      </c>
      <c r="S1307" s="2406" t="str">
        <f ca="1">IF($E1307&gt;$E$12,"",IF(($E1307&gt;=S$307),S1270-$D1307*S$302,INDEX(F1274:BM1333,S$307,$E1307)))</f>
        <v/>
      </c>
      <c r="T1307" s="2406" t="str">
        <f ca="1">IF($E1307&gt;$E$12,"",IF(($E1307&gt;=T$307),T1270-$D1307*T$302,INDEX(F1274:BM1333,T$307,$E1307)))</f>
        <v/>
      </c>
      <c r="U1307" s="2406" t="str">
        <f ca="1">IF($E1307&gt;$E$12,"",IF(($E1307&gt;=U$307),U1270-$D1307*U$302,INDEX(F1274:BM1333,U$307,$E1307)))</f>
        <v/>
      </c>
      <c r="V1307" s="2406" t="str">
        <f ca="1">IF($E1307&gt;$E$12,"",IF(($E1307&gt;=V$307),V1270-$D1307*V$302,INDEX(F1274:BM1333,V$307,$E1307)))</f>
        <v/>
      </c>
      <c r="W1307" s="2406" t="str">
        <f ca="1">IF($E1307&gt;$E$12,"",IF(($E1307&gt;=W$307),W1270-$D1307*W$302,INDEX(F1274:BM1333,W$307,$E1307)))</f>
        <v/>
      </c>
      <c r="X1307" s="2406" t="str">
        <f ca="1">IF($E1307&gt;$E$12,"",IF(($E1307&gt;=X$307),X1270-$D1307*X$302,INDEX(F1274:BM1333,X$307,$E1307)))</f>
        <v/>
      </c>
      <c r="Y1307" s="2406" t="str">
        <f ca="1">IF($E1307&gt;$E$12,"",IF(($E1307&gt;=Y$307),Y1270-$D1307*Y$302,INDEX(F1274:BM1333,Y$307,$E1307)))</f>
        <v/>
      </c>
      <c r="Z1307" s="2406" t="str">
        <f ca="1">IF($E1307&gt;$E$12,"",IF(($E1307&gt;=Z$307),Z1270-$D1307*Z$302,INDEX(F1274:BM1333,Z$307,$E1307)))</f>
        <v/>
      </c>
      <c r="AA1307" s="2406" t="str">
        <f ca="1">IF($E1307&gt;$E$12,"",IF(($E1307&gt;=AA$307),AA1270-$D1307*AA$302,INDEX(F1274:BM1333,AA$307,$E1307)))</f>
        <v/>
      </c>
      <c r="AB1307" s="2406" t="str">
        <f ca="1">IF($E1307&gt;$E$12,"",IF(($E1307&gt;=AB$307),AB1270-$D1307*AB$302,INDEX(F1274:BM1333,AB$307,$E1307)))</f>
        <v/>
      </c>
      <c r="AC1307" s="2406" t="str">
        <f ca="1">IF($E1307&gt;$E$12,"",IF(($E1307&gt;=AC$307),AC1270-$D1307*AC$302,INDEX(F1274:BM1333,AC$307,$E1307)))</f>
        <v/>
      </c>
      <c r="AD1307" s="2406" t="str">
        <f ca="1">IF($E1307&gt;$E$12,"",IF(($E1307&gt;=AD$307),AD1270-$D1307*AD$302,INDEX(F1274:BM1333,AD$307,$E1307)))</f>
        <v/>
      </c>
      <c r="AE1307" s="2406" t="str">
        <f ca="1">IF($E1307&gt;$E$12,"",IF(($E1307&gt;=AE$307),AE1270-$D1307*AE$302,INDEX(F1274:BM1333,AE$307,$E1307)))</f>
        <v/>
      </c>
      <c r="AF1307" s="2406" t="str">
        <f ca="1">IF($E1307&gt;$E$12,"",IF(($E1307&gt;=AF$307),AF1270-$D1307*AF$302,INDEX(F1274:BM1333,AF$307,$E1307)))</f>
        <v/>
      </c>
      <c r="AG1307" s="2406" t="str">
        <f ca="1">IF($E1307&gt;$E$12,"",IF(($E1307&gt;=AG$307),AG1270-$D1307*AG$302,INDEX(F1274:BM1333,AG$307,$E1307)))</f>
        <v/>
      </c>
      <c r="AH1307" s="2406" t="str">
        <f ca="1">IF($E1307&gt;$E$12,"",IF(($E1307&gt;=AH$307),AH1270-$D1307*AH$302,INDEX(F1274:BM1333,AH$307,$E1307)))</f>
        <v/>
      </c>
      <c r="AI1307" s="2406" t="str">
        <f ca="1">IF($E1307&gt;$E$12,"",IF(($E1307&gt;=AI$307),AI1270-$D1307*AI$302,INDEX(F1274:BM1333,AI$307,$E1307)))</f>
        <v/>
      </c>
      <c r="AJ1307" s="2406" t="str">
        <f ca="1">IF($E1307&gt;$E$12,"",IF(($E1307&gt;=AJ$307),AJ1270-$D1307*AJ$302,INDEX(F1274:BM1333,AJ$307,$E1307)))</f>
        <v/>
      </c>
      <c r="AK1307" s="2406" t="str">
        <f ca="1">IF($E1307&gt;$E$12,"",IF(($E1307&gt;=AK$307),AK1270-$D1307*AK$302,INDEX(F1274:BM1333,AK$307,$E1307)))</f>
        <v/>
      </c>
      <c r="AL1307" s="2406" t="str">
        <f ca="1">IF($E1307&gt;$E$12,"",IF(($E1307&gt;=AL$307),AL1270-$D1307*AL$302,INDEX(F1274:BM1333,AL$307,$E1307)))</f>
        <v/>
      </c>
      <c r="AM1307" s="2406" t="str">
        <f ca="1">IF($E1307&gt;$E$12,"",IF(($E1307&gt;=AM$307),AM1270-$D1307*AM$302,INDEX(F1274:BM1333,AM$307,$E1307)))</f>
        <v/>
      </c>
      <c r="AN1307" s="2406" t="str">
        <f ca="1">IF($E1307&gt;$E$12,"",IF(($E1307&gt;=AN$307),AN1270-$D1307*AN$302,INDEX(F1274:BM1333,AN$307,$E1307)))</f>
        <v/>
      </c>
      <c r="AO1307" s="2406" t="str">
        <f ca="1">IF($E1307&gt;$E$12,"",IF(($E1307&gt;=AO$307),AO1270-$D1307*AO$302,INDEX(F1274:BM1333,AO$307,$E1307)))</f>
        <v/>
      </c>
      <c r="AP1307" s="2406" t="str">
        <f ca="1">IF($E1307&gt;$E$12,"",IF(($E1307&gt;=AP$307),AP1270-$D1307*AP$302,INDEX(F1274:BM1333,AP$307,$E1307)))</f>
        <v/>
      </c>
      <c r="AQ1307" s="2406" t="str">
        <f ca="1">IF($E1307&gt;$E$12,"",IF(($E1307&gt;=AQ$307),AQ1270-$D1307*AQ$302,INDEX(F1274:BM1333,AQ$307,$E1307)))</f>
        <v/>
      </c>
      <c r="AR1307" s="2406" t="str">
        <f ca="1">IF($E1307&gt;$E$12,"",IF(($E1307&gt;=AR$307),AR1270-$D1307*AR$302,INDEX(F1274:BM1333,AR$307,$E1307)))</f>
        <v/>
      </c>
      <c r="AS1307" s="2406" t="str">
        <f ca="1">IF($E1307&gt;$E$12,"",IF(($E1307&gt;=AS$307),AS1270-$D1307*AS$302,INDEX(F1274:BM1333,AS$307,$E1307)))</f>
        <v/>
      </c>
      <c r="AT1307" s="2406" t="str">
        <f ca="1">IF($E1307&gt;$E$12,"",IF(($E1307&gt;=AT$307),AT1270-$D1307*AT$302,INDEX(F1274:BM1333,AT$307,$E1307)))</f>
        <v/>
      </c>
      <c r="AU1307" s="2406" t="str">
        <f ca="1">IF($E1307&gt;$E$12,"",IF(($E1307&gt;=AU$307),AU1270-$D1307*AU$302,INDEX(F1274:BM1333,AU$307,$E1307)))</f>
        <v/>
      </c>
      <c r="AV1307" s="2406" t="str">
        <f ca="1">IF($E1307&gt;$E$12,"",IF(($E1307&gt;=AV$307),AV1270-$D1307*AV$302,INDEX(F1274:BM1333,AV$307,$E1307)))</f>
        <v/>
      </c>
      <c r="AW1307" s="2406" t="str">
        <f ca="1">IF($E1307&gt;$E$12,"",IF(($E1307&gt;=AW$307),AW1270-$D1307*AW$302,INDEX(F1274:BM1333,AW$307,$E1307)))</f>
        <v/>
      </c>
      <c r="AX1307" s="2406" t="str">
        <f ca="1">IF($E1307&gt;$E$12,"",IF(($E1307&gt;=AX$307),AX1270-$D1307*AX$302,INDEX(F1274:BM1333,AX$307,$E1307)))</f>
        <v/>
      </c>
      <c r="AY1307" s="2406" t="str">
        <f ca="1">IF($E1307&gt;$E$12,"",IF(($E1307&gt;=AY$307),AY1270-$D1307*AY$302,INDEX(F1274:BM1333,AY$307,$E1307)))</f>
        <v/>
      </c>
      <c r="AZ1307" s="2406" t="str">
        <f ca="1">IF($E1307&gt;$E$12,"",IF(($E1307&gt;=AZ$307),AZ1270-$D1307*AZ$302,INDEX(F1274:BM1333,AZ$307,$E1307)))</f>
        <v/>
      </c>
      <c r="BA1307" s="2406" t="str">
        <f ca="1">IF($E1307&gt;$E$12,"",IF(($E1307&gt;=BA$307),BA1270-$D1307*BA$302,INDEX(F1274:BM1333,BA$307,$E1307)))</f>
        <v/>
      </c>
      <c r="BB1307" s="2406" t="str">
        <f ca="1">IF($E1307&gt;$E$12,"",IF(($E1307&gt;=BB$307),BB1270-$D1307*BB$302,INDEX(F1274:BM1333,BB$307,$E1307)))</f>
        <v/>
      </c>
      <c r="BC1307" s="2406" t="str">
        <f ca="1">IF($E1307&gt;$E$12,"",IF(($E1307&gt;=BC$307),BC1270-$D1307*BC$302,INDEX(F1274:BM1333,BC$307,$E1307)))</f>
        <v/>
      </c>
      <c r="BD1307" s="2406" t="str">
        <f ca="1">IF($E1307&gt;$E$12,"",IF(($E1307&gt;=BD$307),BD1270-$D1307*BD$302,INDEX(F1274:BM1333,BD$307,$E1307)))</f>
        <v/>
      </c>
      <c r="BE1307" s="2406" t="str">
        <f ca="1">IF($E1307&gt;$E$12,"",IF(($E1307&gt;=BE$307),BE1270-$D1307*BE$302,INDEX(F1274:BM1333,BE$307,$E1307)))</f>
        <v/>
      </c>
      <c r="BF1307" s="2406" t="str">
        <f ca="1">IF($E1307&gt;$E$12,"",IF(($E1307&gt;=BF$307),BF1270-$D1307*BF$302,INDEX(F1274:BM1333,BF$307,$E1307)))</f>
        <v/>
      </c>
      <c r="BG1307" s="2406" t="str">
        <f ca="1">IF($E1307&gt;$E$12,"",IF(($E1307&gt;=BG$307),BG1270-$D1307*BG$302,INDEX(F1274:BM1333,BG$307,$E1307)))</f>
        <v/>
      </c>
      <c r="BH1307" s="2406" t="str">
        <f ca="1">IF($E1307&gt;$E$12,"",IF(($E1307&gt;=BH$307),BH1270-$D1307*BH$302,INDEX(F1274:BM1333,BH$307,$E1307)))</f>
        <v/>
      </c>
      <c r="BI1307" s="2406" t="str">
        <f ca="1">IF($E1307&gt;$E$12,"",IF(($E1307&gt;=BI$307),BI1270-$D1307*BI$302,INDEX(F1274:BM1333,BI$307,$E1307)))</f>
        <v/>
      </c>
      <c r="BJ1307" s="2406" t="str">
        <f ca="1">IF($E1307&gt;$E$12,"",IF(($E1307&gt;=BJ$307),BJ1270-$D1307*BJ$302,INDEX(F1274:BM1333,BJ$307,$E1307)))</f>
        <v/>
      </c>
      <c r="BK1307" s="2406" t="str">
        <f ca="1">IF($E1307&gt;$E$12,"",IF(($E1307&gt;=BK$307),BK1270-$D1307*BK$302,INDEX(F1274:BM1333,BK$307,$E1307)))</f>
        <v/>
      </c>
      <c r="BL1307" s="2406" t="str">
        <f ca="1">IF($E1307&gt;$E$12,"",IF(($E1307&gt;=BL$307),BL1270-$D1307*BL$302,INDEX(F1274:BM1333,BL$307,$E1307)))</f>
        <v/>
      </c>
      <c r="BM1307" s="2406" t="str">
        <f ca="1">IF($E1307&gt;$E$12,"",IF(($E1307&gt;=BM$307),BM1270-$D1307*BM$302,INDEX(F1274:BM1333,BM$307,$E1307)))</f>
        <v/>
      </c>
    </row>
    <row r="1308" spans="3:65" ht="13.5" x14ac:dyDescent="0.25">
      <c r="C1308" s="2357"/>
      <c r="D1308" s="2405">
        <f ca="1">INDEX(F1269:BM1269,E1308)</f>
        <v>1</v>
      </c>
      <c r="E1308" s="2316">
        <v>35</v>
      </c>
      <c r="F1308" s="2406" t="str">
        <f ca="1">IF($E1308&gt;$E$12,"",IF(($E1308&gt;=F$307),F1270-$D1308*F$302,INDEX(F1274:BM1333,F$307,$E1308)))</f>
        <v/>
      </c>
      <c r="G1308" s="2406" t="str">
        <f ca="1">IF($E1308&gt;$E$12,"",IF(($E1308&gt;=G$307),G1270-$D1308*G$302,INDEX(F1274:BM1333,G$307,$E1308)))</f>
        <v/>
      </c>
      <c r="H1308" s="2406" t="str">
        <f ca="1">IF($E1308&gt;$E$12,"",IF(($E1308&gt;=H$307),H1270-$D1308*H$302,INDEX(F1274:BM1333,H$307,$E1308)))</f>
        <v/>
      </c>
      <c r="I1308" s="2406" t="str">
        <f ca="1">IF($E1308&gt;$E$12,"",IF(($E1308&gt;=I$307),I1270-$D1308*I$302,INDEX(F1274:BM1333,I$307,$E1308)))</f>
        <v/>
      </c>
      <c r="J1308" s="2406" t="str">
        <f ca="1">IF($E1308&gt;$E$12,"",IF(($E1308&gt;=J$307),J1270-$D1308*J$302,INDEX(F1274:BM1333,J$307,$E1308)))</f>
        <v/>
      </c>
      <c r="K1308" s="2406" t="str">
        <f ca="1">IF($E1308&gt;$E$12,"",IF(($E1308&gt;=K$307),K1270-$D1308*K$302,INDEX(F1274:BM1333,K$307,$E1308)))</f>
        <v/>
      </c>
      <c r="L1308" s="2406" t="str">
        <f ca="1">IF($E1308&gt;$E$12,"",IF(($E1308&gt;=L$307),L1270-$D1308*L$302,INDEX(F1274:BM1333,L$307,$E1308)))</f>
        <v/>
      </c>
      <c r="M1308" s="2406" t="str">
        <f ca="1">IF($E1308&gt;$E$12,"",IF(($E1308&gt;=M$307),M1270-$D1308*M$302,INDEX(F1274:BM1333,M$307,$E1308)))</f>
        <v/>
      </c>
      <c r="N1308" s="2406" t="str">
        <f ca="1">IF($E1308&gt;$E$12,"",IF(($E1308&gt;=N$307),N1270-$D1308*N$302,INDEX(F1274:BM1333,N$307,$E1308)))</f>
        <v/>
      </c>
      <c r="O1308" s="2406" t="str">
        <f ca="1">IF($E1308&gt;$E$12,"",IF(($E1308&gt;=O$307),O1270-$D1308*O$302,INDEX(F1274:BM1333,O$307,$E1308)))</f>
        <v/>
      </c>
      <c r="P1308" s="2406" t="str">
        <f ca="1">IF($E1308&gt;$E$12,"",IF(($E1308&gt;=P$307),P1270-$D1308*P$302,INDEX(F1274:BM1333,P$307,$E1308)))</f>
        <v/>
      </c>
      <c r="Q1308" s="2406" t="str">
        <f ca="1">IF($E1308&gt;$E$12,"",IF(($E1308&gt;=Q$307),Q1270-$D1308*Q$302,INDEX(F1274:BM1333,Q$307,$E1308)))</f>
        <v/>
      </c>
      <c r="R1308" s="2406" t="str">
        <f ca="1">IF($E1308&gt;$E$12,"",IF(($E1308&gt;=R$307),R1270-$D1308*R$302,INDEX(F1274:BM1333,R$307,$E1308)))</f>
        <v/>
      </c>
      <c r="S1308" s="2406" t="str">
        <f ca="1">IF($E1308&gt;$E$12,"",IF(($E1308&gt;=S$307),S1270-$D1308*S$302,INDEX(F1274:BM1333,S$307,$E1308)))</f>
        <v/>
      </c>
      <c r="T1308" s="2406" t="str">
        <f ca="1">IF($E1308&gt;$E$12,"",IF(($E1308&gt;=T$307),T1270-$D1308*T$302,INDEX(F1274:BM1333,T$307,$E1308)))</f>
        <v/>
      </c>
      <c r="U1308" s="2406" t="str">
        <f ca="1">IF($E1308&gt;$E$12,"",IF(($E1308&gt;=U$307),U1270-$D1308*U$302,INDEX(F1274:BM1333,U$307,$E1308)))</f>
        <v/>
      </c>
      <c r="V1308" s="2406" t="str">
        <f ca="1">IF($E1308&gt;$E$12,"",IF(($E1308&gt;=V$307),V1270-$D1308*V$302,INDEX(F1274:BM1333,V$307,$E1308)))</f>
        <v/>
      </c>
      <c r="W1308" s="2406" t="str">
        <f ca="1">IF($E1308&gt;$E$12,"",IF(($E1308&gt;=W$307),W1270-$D1308*W$302,INDEX(F1274:BM1333,W$307,$E1308)))</f>
        <v/>
      </c>
      <c r="X1308" s="2406" t="str">
        <f ca="1">IF($E1308&gt;$E$12,"",IF(($E1308&gt;=X$307),X1270-$D1308*X$302,INDEX(F1274:BM1333,X$307,$E1308)))</f>
        <v/>
      </c>
      <c r="Y1308" s="2406" t="str">
        <f ca="1">IF($E1308&gt;$E$12,"",IF(($E1308&gt;=Y$307),Y1270-$D1308*Y$302,INDEX(F1274:BM1333,Y$307,$E1308)))</f>
        <v/>
      </c>
      <c r="Z1308" s="2406" t="str">
        <f ca="1">IF($E1308&gt;$E$12,"",IF(($E1308&gt;=Z$307),Z1270-$D1308*Z$302,INDEX(F1274:BM1333,Z$307,$E1308)))</f>
        <v/>
      </c>
      <c r="AA1308" s="2406" t="str">
        <f ca="1">IF($E1308&gt;$E$12,"",IF(($E1308&gt;=AA$307),AA1270-$D1308*AA$302,INDEX(F1274:BM1333,AA$307,$E1308)))</f>
        <v/>
      </c>
      <c r="AB1308" s="2406" t="str">
        <f ca="1">IF($E1308&gt;$E$12,"",IF(($E1308&gt;=AB$307),AB1270-$D1308*AB$302,INDEX(F1274:BM1333,AB$307,$E1308)))</f>
        <v/>
      </c>
      <c r="AC1308" s="2406" t="str">
        <f ca="1">IF($E1308&gt;$E$12,"",IF(($E1308&gt;=AC$307),AC1270-$D1308*AC$302,INDEX(F1274:BM1333,AC$307,$E1308)))</f>
        <v/>
      </c>
      <c r="AD1308" s="2406" t="str">
        <f ca="1">IF($E1308&gt;$E$12,"",IF(($E1308&gt;=AD$307),AD1270-$D1308*AD$302,INDEX(F1274:BM1333,AD$307,$E1308)))</f>
        <v/>
      </c>
      <c r="AE1308" s="2406" t="str">
        <f ca="1">IF($E1308&gt;$E$12,"",IF(($E1308&gt;=AE$307),AE1270-$D1308*AE$302,INDEX(F1274:BM1333,AE$307,$E1308)))</f>
        <v/>
      </c>
      <c r="AF1308" s="2406" t="str">
        <f ca="1">IF($E1308&gt;$E$12,"",IF(($E1308&gt;=AF$307),AF1270-$D1308*AF$302,INDEX(F1274:BM1333,AF$307,$E1308)))</f>
        <v/>
      </c>
      <c r="AG1308" s="2406" t="str">
        <f ca="1">IF($E1308&gt;$E$12,"",IF(($E1308&gt;=AG$307),AG1270-$D1308*AG$302,INDEX(F1274:BM1333,AG$307,$E1308)))</f>
        <v/>
      </c>
      <c r="AH1308" s="2406" t="str">
        <f ca="1">IF($E1308&gt;$E$12,"",IF(($E1308&gt;=AH$307),AH1270-$D1308*AH$302,INDEX(F1274:BM1333,AH$307,$E1308)))</f>
        <v/>
      </c>
      <c r="AI1308" s="2406" t="str">
        <f ca="1">IF($E1308&gt;$E$12,"",IF(($E1308&gt;=AI$307),AI1270-$D1308*AI$302,INDEX(F1274:BM1333,AI$307,$E1308)))</f>
        <v/>
      </c>
      <c r="AJ1308" s="2406" t="str">
        <f ca="1">IF($E1308&gt;$E$12,"",IF(($E1308&gt;=AJ$307),AJ1270-$D1308*AJ$302,INDEX(F1274:BM1333,AJ$307,$E1308)))</f>
        <v/>
      </c>
      <c r="AK1308" s="2406" t="str">
        <f ca="1">IF($E1308&gt;$E$12,"",IF(($E1308&gt;=AK$307),AK1270-$D1308*AK$302,INDEX(F1274:BM1333,AK$307,$E1308)))</f>
        <v/>
      </c>
      <c r="AL1308" s="2406" t="str">
        <f ca="1">IF($E1308&gt;$E$12,"",IF(($E1308&gt;=AL$307),AL1270-$D1308*AL$302,INDEX(F1274:BM1333,AL$307,$E1308)))</f>
        <v/>
      </c>
      <c r="AM1308" s="2406" t="str">
        <f ca="1">IF($E1308&gt;$E$12,"",IF(($E1308&gt;=AM$307),AM1270-$D1308*AM$302,INDEX(F1274:BM1333,AM$307,$E1308)))</f>
        <v/>
      </c>
      <c r="AN1308" s="2406" t="str">
        <f ca="1">IF($E1308&gt;$E$12,"",IF(($E1308&gt;=AN$307),AN1270-$D1308*AN$302,INDEX(F1274:BM1333,AN$307,$E1308)))</f>
        <v/>
      </c>
      <c r="AO1308" s="2406" t="str">
        <f ca="1">IF($E1308&gt;$E$12,"",IF(($E1308&gt;=AO$307),AO1270-$D1308*AO$302,INDEX(F1274:BM1333,AO$307,$E1308)))</f>
        <v/>
      </c>
      <c r="AP1308" s="2406" t="str">
        <f ca="1">IF($E1308&gt;$E$12,"",IF(($E1308&gt;=AP$307),AP1270-$D1308*AP$302,INDEX(F1274:BM1333,AP$307,$E1308)))</f>
        <v/>
      </c>
      <c r="AQ1308" s="2406" t="str">
        <f ca="1">IF($E1308&gt;$E$12,"",IF(($E1308&gt;=AQ$307),AQ1270-$D1308*AQ$302,INDEX(F1274:BM1333,AQ$307,$E1308)))</f>
        <v/>
      </c>
      <c r="AR1308" s="2406" t="str">
        <f ca="1">IF($E1308&gt;$E$12,"",IF(($E1308&gt;=AR$307),AR1270-$D1308*AR$302,INDEX(F1274:BM1333,AR$307,$E1308)))</f>
        <v/>
      </c>
      <c r="AS1308" s="2406" t="str">
        <f ca="1">IF($E1308&gt;$E$12,"",IF(($E1308&gt;=AS$307),AS1270-$D1308*AS$302,INDEX(F1274:BM1333,AS$307,$E1308)))</f>
        <v/>
      </c>
      <c r="AT1308" s="2406" t="str">
        <f ca="1">IF($E1308&gt;$E$12,"",IF(($E1308&gt;=AT$307),AT1270-$D1308*AT$302,INDEX(F1274:BM1333,AT$307,$E1308)))</f>
        <v/>
      </c>
      <c r="AU1308" s="2406" t="str">
        <f ca="1">IF($E1308&gt;$E$12,"",IF(($E1308&gt;=AU$307),AU1270-$D1308*AU$302,INDEX(F1274:BM1333,AU$307,$E1308)))</f>
        <v/>
      </c>
      <c r="AV1308" s="2406" t="str">
        <f ca="1">IF($E1308&gt;$E$12,"",IF(($E1308&gt;=AV$307),AV1270-$D1308*AV$302,INDEX(F1274:BM1333,AV$307,$E1308)))</f>
        <v/>
      </c>
      <c r="AW1308" s="2406" t="str">
        <f ca="1">IF($E1308&gt;$E$12,"",IF(($E1308&gt;=AW$307),AW1270-$D1308*AW$302,INDEX(F1274:BM1333,AW$307,$E1308)))</f>
        <v/>
      </c>
      <c r="AX1308" s="2406" t="str">
        <f ca="1">IF($E1308&gt;$E$12,"",IF(($E1308&gt;=AX$307),AX1270-$D1308*AX$302,INDEX(F1274:BM1333,AX$307,$E1308)))</f>
        <v/>
      </c>
      <c r="AY1308" s="2406" t="str">
        <f ca="1">IF($E1308&gt;$E$12,"",IF(($E1308&gt;=AY$307),AY1270-$D1308*AY$302,INDEX(F1274:BM1333,AY$307,$E1308)))</f>
        <v/>
      </c>
      <c r="AZ1308" s="2406" t="str">
        <f ca="1">IF($E1308&gt;$E$12,"",IF(($E1308&gt;=AZ$307),AZ1270-$D1308*AZ$302,INDEX(F1274:BM1333,AZ$307,$E1308)))</f>
        <v/>
      </c>
      <c r="BA1308" s="2406" t="str">
        <f ca="1">IF($E1308&gt;$E$12,"",IF(($E1308&gt;=BA$307),BA1270-$D1308*BA$302,INDEX(F1274:BM1333,BA$307,$E1308)))</f>
        <v/>
      </c>
      <c r="BB1308" s="2406" t="str">
        <f ca="1">IF($E1308&gt;$E$12,"",IF(($E1308&gt;=BB$307),BB1270-$D1308*BB$302,INDEX(F1274:BM1333,BB$307,$E1308)))</f>
        <v/>
      </c>
      <c r="BC1308" s="2406" t="str">
        <f ca="1">IF($E1308&gt;$E$12,"",IF(($E1308&gt;=BC$307),BC1270-$D1308*BC$302,INDEX(F1274:BM1333,BC$307,$E1308)))</f>
        <v/>
      </c>
      <c r="BD1308" s="2406" t="str">
        <f ca="1">IF($E1308&gt;$E$12,"",IF(($E1308&gt;=BD$307),BD1270-$D1308*BD$302,INDEX(F1274:BM1333,BD$307,$E1308)))</f>
        <v/>
      </c>
      <c r="BE1308" s="2406" t="str">
        <f ca="1">IF($E1308&gt;$E$12,"",IF(($E1308&gt;=BE$307),BE1270-$D1308*BE$302,INDEX(F1274:BM1333,BE$307,$E1308)))</f>
        <v/>
      </c>
      <c r="BF1308" s="2406" t="str">
        <f ca="1">IF($E1308&gt;$E$12,"",IF(($E1308&gt;=BF$307),BF1270-$D1308*BF$302,INDEX(F1274:BM1333,BF$307,$E1308)))</f>
        <v/>
      </c>
      <c r="BG1308" s="2406" t="str">
        <f ca="1">IF($E1308&gt;$E$12,"",IF(($E1308&gt;=BG$307),BG1270-$D1308*BG$302,INDEX(F1274:BM1333,BG$307,$E1308)))</f>
        <v/>
      </c>
      <c r="BH1308" s="2406" t="str">
        <f ca="1">IF($E1308&gt;$E$12,"",IF(($E1308&gt;=BH$307),BH1270-$D1308*BH$302,INDEX(F1274:BM1333,BH$307,$E1308)))</f>
        <v/>
      </c>
      <c r="BI1308" s="2406" t="str">
        <f ca="1">IF($E1308&gt;$E$12,"",IF(($E1308&gt;=BI$307),BI1270-$D1308*BI$302,INDEX(F1274:BM1333,BI$307,$E1308)))</f>
        <v/>
      </c>
      <c r="BJ1308" s="2406" t="str">
        <f ca="1">IF($E1308&gt;$E$12,"",IF(($E1308&gt;=BJ$307),BJ1270-$D1308*BJ$302,INDEX(F1274:BM1333,BJ$307,$E1308)))</f>
        <v/>
      </c>
      <c r="BK1308" s="2406" t="str">
        <f ca="1">IF($E1308&gt;$E$12,"",IF(($E1308&gt;=BK$307),BK1270-$D1308*BK$302,INDEX(F1274:BM1333,BK$307,$E1308)))</f>
        <v/>
      </c>
      <c r="BL1308" s="2406" t="str">
        <f ca="1">IF($E1308&gt;$E$12,"",IF(($E1308&gt;=BL$307),BL1270-$D1308*BL$302,INDEX(F1274:BM1333,BL$307,$E1308)))</f>
        <v/>
      </c>
      <c r="BM1308" s="2406" t="str">
        <f ca="1">IF($E1308&gt;$E$12,"",IF(($E1308&gt;=BM$307),BM1270-$D1308*BM$302,INDEX(F1274:BM1333,BM$307,$E1308)))</f>
        <v/>
      </c>
    </row>
    <row r="1309" spans="3:65" ht="13.5" x14ac:dyDescent="0.25">
      <c r="C1309" s="2357"/>
      <c r="D1309" s="2405">
        <f ca="1">INDEX(F1269:BM1269,E1309)</f>
        <v>1</v>
      </c>
      <c r="E1309" s="2316">
        <v>36</v>
      </c>
      <c r="F1309" s="2406" t="str">
        <f ca="1">IF($E1309&gt;$E$12,"",IF(($E1309&gt;=F$307),F1270-$D1309*F$302,INDEX(F1274:BM1333,F$307,$E1309)))</f>
        <v/>
      </c>
      <c r="G1309" s="2406" t="str">
        <f ca="1">IF($E1309&gt;$E$12,"",IF(($E1309&gt;=G$307),G1270-$D1309*G$302,INDEX(F1274:BM1333,G$307,$E1309)))</f>
        <v/>
      </c>
      <c r="H1309" s="2406" t="str">
        <f ca="1">IF($E1309&gt;$E$12,"",IF(($E1309&gt;=H$307),H1270-$D1309*H$302,INDEX(F1274:BM1333,H$307,$E1309)))</f>
        <v/>
      </c>
      <c r="I1309" s="2406" t="str">
        <f ca="1">IF($E1309&gt;$E$12,"",IF(($E1309&gt;=I$307),I1270-$D1309*I$302,INDEX(F1274:BM1333,I$307,$E1309)))</f>
        <v/>
      </c>
      <c r="J1309" s="2406" t="str">
        <f ca="1">IF($E1309&gt;$E$12,"",IF(($E1309&gt;=J$307),J1270-$D1309*J$302,INDEX(F1274:BM1333,J$307,$E1309)))</f>
        <v/>
      </c>
      <c r="K1309" s="2406" t="str">
        <f ca="1">IF($E1309&gt;$E$12,"",IF(($E1309&gt;=K$307),K1270-$D1309*K$302,INDEX(F1274:BM1333,K$307,$E1309)))</f>
        <v/>
      </c>
      <c r="L1309" s="2406" t="str">
        <f ca="1">IF($E1309&gt;$E$12,"",IF(($E1309&gt;=L$307),L1270-$D1309*L$302,INDEX(F1274:BM1333,L$307,$E1309)))</f>
        <v/>
      </c>
      <c r="M1309" s="2406" t="str">
        <f ca="1">IF($E1309&gt;$E$12,"",IF(($E1309&gt;=M$307),M1270-$D1309*M$302,INDEX(F1274:BM1333,M$307,$E1309)))</f>
        <v/>
      </c>
      <c r="N1309" s="2406" t="str">
        <f ca="1">IF($E1309&gt;$E$12,"",IF(($E1309&gt;=N$307),N1270-$D1309*N$302,INDEX(F1274:BM1333,N$307,$E1309)))</f>
        <v/>
      </c>
      <c r="O1309" s="2406" t="str">
        <f ca="1">IF($E1309&gt;$E$12,"",IF(($E1309&gt;=O$307),O1270-$D1309*O$302,INDEX(F1274:BM1333,O$307,$E1309)))</f>
        <v/>
      </c>
      <c r="P1309" s="2406" t="str">
        <f ca="1">IF($E1309&gt;$E$12,"",IF(($E1309&gt;=P$307),P1270-$D1309*P$302,INDEX(F1274:BM1333,P$307,$E1309)))</f>
        <v/>
      </c>
      <c r="Q1309" s="2406" t="str">
        <f ca="1">IF($E1309&gt;$E$12,"",IF(($E1309&gt;=Q$307),Q1270-$D1309*Q$302,INDEX(F1274:BM1333,Q$307,$E1309)))</f>
        <v/>
      </c>
      <c r="R1309" s="2406" t="str">
        <f ca="1">IF($E1309&gt;$E$12,"",IF(($E1309&gt;=R$307),R1270-$D1309*R$302,INDEX(F1274:BM1333,R$307,$E1309)))</f>
        <v/>
      </c>
      <c r="S1309" s="2406" t="str">
        <f ca="1">IF($E1309&gt;$E$12,"",IF(($E1309&gt;=S$307),S1270-$D1309*S$302,INDEX(F1274:BM1333,S$307,$E1309)))</f>
        <v/>
      </c>
      <c r="T1309" s="2406" t="str">
        <f ca="1">IF($E1309&gt;$E$12,"",IF(($E1309&gt;=T$307),T1270-$D1309*T$302,INDEX(F1274:BM1333,T$307,$E1309)))</f>
        <v/>
      </c>
      <c r="U1309" s="2406" t="str">
        <f ca="1">IF($E1309&gt;$E$12,"",IF(($E1309&gt;=U$307),U1270-$D1309*U$302,INDEX(F1274:BM1333,U$307,$E1309)))</f>
        <v/>
      </c>
      <c r="V1309" s="2406" t="str">
        <f ca="1">IF($E1309&gt;$E$12,"",IF(($E1309&gt;=V$307),V1270-$D1309*V$302,INDEX(F1274:BM1333,V$307,$E1309)))</f>
        <v/>
      </c>
      <c r="W1309" s="2406" t="str">
        <f ca="1">IF($E1309&gt;$E$12,"",IF(($E1309&gt;=W$307),W1270-$D1309*W$302,INDEX(F1274:BM1333,W$307,$E1309)))</f>
        <v/>
      </c>
      <c r="X1309" s="2406" t="str">
        <f ca="1">IF($E1309&gt;$E$12,"",IF(($E1309&gt;=X$307),X1270-$D1309*X$302,INDEX(F1274:BM1333,X$307,$E1309)))</f>
        <v/>
      </c>
      <c r="Y1309" s="2406" t="str">
        <f ca="1">IF($E1309&gt;$E$12,"",IF(($E1309&gt;=Y$307),Y1270-$D1309*Y$302,INDEX(F1274:BM1333,Y$307,$E1309)))</f>
        <v/>
      </c>
      <c r="Z1309" s="2406" t="str">
        <f ca="1">IF($E1309&gt;$E$12,"",IF(($E1309&gt;=Z$307),Z1270-$D1309*Z$302,INDEX(F1274:BM1333,Z$307,$E1309)))</f>
        <v/>
      </c>
      <c r="AA1309" s="2406" t="str">
        <f ca="1">IF($E1309&gt;$E$12,"",IF(($E1309&gt;=AA$307),AA1270-$D1309*AA$302,INDEX(F1274:BM1333,AA$307,$E1309)))</f>
        <v/>
      </c>
      <c r="AB1309" s="2406" t="str">
        <f ca="1">IF($E1309&gt;$E$12,"",IF(($E1309&gt;=AB$307),AB1270-$D1309*AB$302,INDEX(F1274:BM1333,AB$307,$E1309)))</f>
        <v/>
      </c>
      <c r="AC1309" s="2406" t="str">
        <f ca="1">IF($E1309&gt;$E$12,"",IF(($E1309&gt;=AC$307),AC1270-$D1309*AC$302,INDEX(F1274:BM1333,AC$307,$E1309)))</f>
        <v/>
      </c>
      <c r="AD1309" s="2406" t="str">
        <f ca="1">IF($E1309&gt;$E$12,"",IF(($E1309&gt;=AD$307),AD1270-$D1309*AD$302,INDEX(F1274:BM1333,AD$307,$E1309)))</f>
        <v/>
      </c>
      <c r="AE1309" s="2406" t="str">
        <f ca="1">IF($E1309&gt;$E$12,"",IF(($E1309&gt;=AE$307),AE1270-$D1309*AE$302,INDEX(F1274:BM1333,AE$307,$E1309)))</f>
        <v/>
      </c>
      <c r="AF1309" s="2406" t="str">
        <f ca="1">IF($E1309&gt;$E$12,"",IF(($E1309&gt;=AF$307),AF1270-$D1309*AF$302,INDEX(F1274:BM1333,AF$307,$E1309)))</f>
        <v/>
      </c>
      <c r="AG1309" s="2406" t="str">
        <f ca="1">IF($E1309&gt;$E$12,"",IF(($E1309&gt;=AG$307),AG1270-$D1309*AG$302,INDEX(F1274:BM1333,AG$307,$E1309)))</f>
        <v/>
      </c>
      <c r="AH1309" s="2406" t="str">
        <f ca="1">IF($E1309&gt;$E$12,"",IF(($E1309&gt;=AH$307),AH1270-$D1309*AH$302,INDEX(F1274:BM1333,AH$307,$E1309)))</f>
        <v/>
      </c>
      <c r="AI1309" s="2406" t="str">
        <f ca="1">IF($E1309&gt;$E$12,"",IF(($E1309&gt;=AI$307),AI1270-$D1309*AI$302,INDEX(F1274:BM1333,AI$307,$E1309)))</f>
        <v/>
      </c>
      <c r="AJ1309" s="2406" t="str">
        <f ca="1">IF($E1309&gt;$E$12,"",IF(($E1309&gt;=AJ$307),AJ1270-$D1309*AJ$302,INDEX(F1274:BM1333,AJ$307,$E1309)))</f>
        <v/>
      </c>
      <c r="AK1309" s="2406" t="str">
        <f ca="1">IF($E1309&gt;$E$12,"",IF(($E1309&gt;=AK$307),AK1270-$D1309*AK$302,INDEX(F1274:BM1333,AK$307,$E1309)))</f>
        <v/>
      </c>
      <c r="AL1309" s="2406" t="str">
        <f ca="1">IF($E1309&gt;$E$12,"",IF(($E1309&gt;=AL$307),AL1270-$D1309*AL$302,INDEX(F1274:BM1333,AL$307,$E1309)))</f>
        <v/>
      </c>
      <c r="AM1309" s="2406" t="str">
        <f ca="1">IF($E1309&gt;$E$12,"",IF(($E1309&gt;=AM$307),AM1270-$D1309*AM$302,INDEX(F1274:BM1333,AM$307,$E1309)))</f>
        <v/>
      </c>
      <c r="AN1309" s="2406" t="str">
        <f ca="1">IF($E1309&gt;$E$12,"",IF(($E1309&gt;=AN$307),AN1270-$D1309*AN$302,INDEX(F1274:BM1333,AN$307,$E1309)))</f>
        <v/>
      </c>
      <c r="AO1309" s="2406" t="str">
        <f ca="1">IF($E1309&gt;$E$12,"",IF(($E1309&gt;=AO$307),AO1270-$D1309*AO$302,INDEX(F1274:BM1333,AO$307,$E1309)))</f>
        <v/>
      </c>
      <c r="AP1309" s="2406" t="str">
        <f ca="1">IF($E1309&gt;$E$12,"",IF(($E1309&gt;=AP$307),AP1270-$D1309*AP$302,INDEX(F1274:BM1333,AP$307,$E1309)))</f>
        <v/>
      </c>
      <c r="AQ1309" s="2406" t="str">
        <f ca="1">IF($E1309&gt;$E$12,"",IF(($E1309&gt;=AQ$307),AQ1270-$D1309*AQ$302,INDEX(F1274:BM1333,AQ$307,$E1309)))</f>
        <v/>
      </c>
      <c r="AR1309" s="2406" t="str">
        <f ca="1">IF($E1309&gt;$E$12,"",IF(($E1309&gt;=AR$307),AR1270-$D1309*AR$302,INDEX(F1274:BM1333,AR$307,$E1309)))</f>
        <v/>
      </c>
      <c r="AS1309" s="2406" t="str">
        <f ca="1">IF($E1309&gt;$E$12,"",IF(($E1309&gt;=AS$307),AS1270-$D1309*AS$302,INDEX(F1274:BM1333,AS$307,$E1309)))</f>
        <v/>
      </c>
      <c r="AT1309" s="2406" t="str">
        <f ca="1">IF($E1309&gt;$E$12,"",IF(($E1309&gt;=AT$307),AT1270-$D1309*AT$302,INDEX(F1274:BM1333,AT$307,$E1309)))</f>
        <v/>
      </c>
      <c r="AU1309" s="2406" t="str">
        <f ca="1">IF($E1309&gt;$E$12,"",IF(($E1309&gt;=AU$307),AU1270-$D1309*AU$302,INDEX(F1274:BM1333,AU$307,$E1309)))</f>
        <v/>
      </c>
      <c r="AV1309" s="2406" t="str">
        <f ca="1">IF($E1309&gt;$E$12,"",IF(($E1309&gt;=AV$307),AV1270-$D1309*AV$302,INDEX(F1274:BM1333,AV$307,$E1309)))</f>
        <v/>
      </c>
      <c r="AW1309" s="2406" t="str">
        <f ca="1">IF($E1309&gt;$E$12,"",IF(($E1309&gt;=AW$307),AW1270-$D1309*AW$302,INDEX(F1274:BM1333,AW$307,$E1309)))</f>
        <v/>
      </c>
      <c r="AX1309" s="2406" t="str">
        <f ca="1">IF($E1309&gt;$E$12,"",IF(($E1309&gt;=AX$307),AX1270-$D1309*AX$302,INDEX(F1274:BM1333,AX$307,$E1309)))</f>
        <v/>
      </c>
      <c r="AY1309" s="2406" t="str">
        <f ca="1">IF($E1309&gt;$E$12,"",IF(($E1309&gt;=AY$307),AY1270-$D1309*AY$302,INDEX(F1274:BM1333,AY$307,$E1309)))</f>
        <v/>
      </c>
      <c r="AZ1309" s="2406" t="str">
        <f ca="1">IF($E1309&gt;$E$12,"",IF(($E1309&gt;=AZ$307),AZ1270-$D1309*AZ$302,INDEX(F1274:BM1333,AZ$307,$E1309)))</f>
        <v/>
      </c>
      <c r="BA1309" s="2406" t="str">
        <f ca="1">IF($E1309&gt;$E$12,"",IF(($E1309&gt;=BA$307),BA1270-$D1309*BA$302,INDEX(F1274:BM1333,BA$307,$E1309)))</f>
        <v/>
      </c>
      <c r="BB1309" s="2406" t="str">
        <f ca="1">IF($E1309&gt;$E$12,"",IF(($E1309&gt;=BB$307),BB1270-$D1309*BB$302,INDEX(F1274:BM1333,BB$307,$E1309)))</f>
        <v/>
      </c>
      <c r="BC1309" s="2406" t="str">
        <f ca="1">IF($E1309&gt;$E$12,"",IF(($E1309&gt;=BC$307),BC1270-$D1309*BC$302,INDEX(F1274:BM1333,BC$307,$E1309)))</f>
        <v/>
      </c>
      <c r="BD1309" s="2406" t="str">
        <f ca="1">IF($E1309&gt;$E$12,"",IF(($E1309&gt;=BD$307),BD1270-$D1309*BD$302,INDEX(F1274:BM1333,BD$307,$E1309)))</f>
        <v/>
      </c>
      <c r="BE1309" s="2406" t="str">
        <f ca="1">IF($E1309&gt;$E$12,"",IF(($E1309&gt;=BE$307),BE1270-$D1309*BE$302,INDEX(F1274:BM1333,BE$307,$E1309)))</f>
        <v/>
      </c>
      <c r="BF1309" s="2406" t="str">
        <f ca="1">IF($E1309&gt;$E$12,"",IF(($E1309&gt;=BF$307),BF1270-$D1309*BF$302,INDEX(F1274:BM1333,BF$307,$E1309)))</f>
        <v/>
      </c>
      <c r="BG1309" s="2406" t="str">
        <f ca="1">IF($E1309&gt;$E$12,"",IF(($E1309&gt;=BG$307),BG1270-$D1309*BG$302,INDEX(F1274:BM1333,BG$307,$E1309)))</f>
        <v/>
      </c>
      <c r="BH1309" s="2406" t="str">
        <f ca="1">IF($E1309&gt;$E$12,"",IF(($E1309&gt;=BH$307),BH1270-$D1309*BH$302,INDEX(F1274:BM1333,BH$307,$E1309)))</f>
        <v/>
      </c>
      <c r="BI1309" s="2406" t="str">
        <f ca="1">IF($E1309&gt;$E$12,"",IF(($E1309&gt;=BI$307),BI1270-$D1309*BI$302,INDEX(F1274:BM1333,BI$307,$E1309)))</f>
        <v/>
      </c>
      <c r="BJ1309" s="2406" t="str">
        <f ca="1">IF($E1309&gt;$E$12,"",IF(($E1309&gt;=BJ$307),BJ1270-$D1309*BJ$302,INDEX(F1274:BM1333,BJ$307,$E1309)))</f>
        <v/>
      </c>
      <c r="BK1309" s="2406" t="str">
        <f ca="1">IF($E1309&gt;$E$12,"",IF(($E1309&gt;=BK$307),BK1270-$D1309*BK$302,INDEX(F1274:BM1333,BK$307,$E1309)))</f>
        <v/>
      </c>
      <c r="BL1309" s="2406" t="str">
        <f ca="1">IF($E1309&gt;$E$12,"",IF(($E1309&gt;=BL$307),BL1270-$D1309*BL$302,INDEX(F1274:BM1333,BL$307,$E1309)))</f>
        <v/>
      </c>
      <c r="BM1309" s="2406" t="str">
        <f ca="1">IF($E1309&gt;$E$12,"",IF(($E1309&gt;=BM$307),BM1270-$D1309*BM$302,INDEX(F1274:BM1333,BM$307,$E1309)))</f>
        <v/>
      </c>
    </row>
    <row r="1310" spans="3:65" ht="13.5" x14ac:dyDescent="0.25">
      <c r="C1310" s="2357"/>
      <c r="D1310" s="2405">
        <f ca="1">INDEX(F1269:BM1269,E1310)</f>
        <v>1</v>
      </c>
      <c r="E1310" s="2316">
        <v>37</v>
      </c>
      <c r="F1310" s="2406" t="str">
        <f ca="1">IF($E1310&gt;$E$12,"",IF(($E1310&gt;=F$307),F1270-$D1310*F$302,INDEX(F1274:BM1333,F$307,$E1310)))</f>
        <v/>
      </c>
      <c r="G1310" s="2406" t="str">
        <f ca="1">IF($E1310&gt;$E$12,"",IF(($E1310&gt;=G$307),G1270-$D1310*G$302,INDEX(F1274:BM1333,G$307,$E1310)))</f>
        <v/>
      </c>
      <c r="H1310" s="2406" t="str">
        <f ca="1">IF($E1310&gt;$E$12,"",IF(($E1310&gt;=H$307),H1270-$D1310*H$302,INDEX(F1274:BM1333,H$307,$E1310)))</f>
        <v/>
      </c>
      <c r="I1310" s="2406" t="str">
        <f ca="1">IF($E1310&gt;$E$12,"",IF(($E1310&gt;=I$307),I1270-$D1310*I$302,INDEX(F1274:BM1333,I$307,$E1310)))</f>
        <v/>
      </c>
      <c r="J1310" s="2406" t="str">
        <f ca="1">IF($E1310&gt;$E$12,"",IF(($E1310&gt;=J$307),J1270-$D1310*J$302,INDEX(F1274:BM1333,J$307,$E1310)))</f>
        <v/>
      </c>
      <c r="K1310" s="2406" t="str">
        <f ca="1">IF($E1310&gt;$E$12,"",IF(($E1310&gt;=K$307),K1270-$D1310*K$302,INDEX(F1274:BM1333,K$307,$E1310)))</f>
        <v/>
      </c>
      <c r="L1310" s="2406" t="str">
        <f ca="1">IF($E1310&gt;$E$12,"",IF(($E1310&gt;=L$307),L1270-$D1310*L$302,INDEX(F1274:BM1333,L$307,$E1310)))</f>
        <v/>
      </c>
      <c r="M1310" s="2406" t="str">
        <f ca="1">IF($E1310&gt;$E$12,"",IF(($E1310&gt;=M$307),M1270-$D1310*M$302,INDEX(F1274:BM1333,M$307,$E1310)))</f>
        <v/>
      </c>
      <c r="N1310" s="2406" t="str">
        <f ca="1">IF($E1310&gt;$E$12,"",IF(($E1310&gt;=N$307),N1270-$D1310*N$302,INDEX(F1274:BM1333,N$307,$E1310)))</f>
        <v/>
      </c>
      <c r="O1310" s="2406" t="str">
        <f ca="1">IF($E1310&gt;$E$12,"",IF(($E1310&gt;=O$307),O1270-$D1310*O$302,INDEX(F1274:BM1333,O$307,$E1310)))</f>
        <v/>
      </c>
      <c r="P1310" s="2406" t="str">
        <f ca="1">IF($E1310&gt;$E$12,"",IF(($E1310&gt;=P$307),P1270-$D1310*P$302,INDEX(F1274:BM1333,P$307,$E1310)))</f>
        <v/>
      </c>
      <c r="Q1310" s="2406" t="str">
        <f ca="1">IF($E1310&gt;$E$12,"",IF(($E1310&gt;=Q$307),Q1270-$D1310*Q$302,INDEX(F1274:BM1333,Q$307,$E1310)))</f>
        <v/>
      </c>
      <c r="R1310" s="2406" t="str">
        <f ca="1">IF($E1310&gt;$E$12,"",IF(($E1310&gt;=R$307),R1270-$D1310*R$302,INDEX(F1274:BM1333,R$307,$E1310)))</f>
        <v/>
      </c>
      <c r="S1310" s="2406" t="str">
        <f ca="1">IF($E1310&gt;$E$12,"",IF(($E1310&gt;=S$307),S1270-$D1310*S$302,INDEX(F1274:BM1333,S$307,$E1310)))</f>
        <v/>
      </c>
      <c r="T1310" s="2406" t="str">
        <f ca="1">IF($E1310&gt;$E$12,"",IF(($E1310&gt;=T$307),T1270-$D1310*T$302,INDEX(F1274:BM1333,T$307,$E1310)))</f>
        <v/>
      </c>
      <c r="U1310" s="2406" t="str">
        <f ca="1">IF($E1310&gt;$E$12,"",IF(($E1310&gt;=U$307),U1270-$D1310*U$302,INDEX(F1274:BM1333,U$307,$E1310)))</f>
        <v/>
      </c>
      <c r="V1310" s="2406" t="str">
        <f ca="1">IF($E1310&gt;$E$12,"",IF(($E1310&gt;=V$307),V1270-$D1310*V$302,INDEX(F1274:BM1333,V$307,$E1310)))</f>
        <v/>
      </c>
      <c r="W1310" s="2406" t="str">
        <f ca="1">IF($E1310&gt;$E$12,"",IF(($E1310&gt;=W$307),W1270-$D1310*W$302,INDEX(F1274:BM1333,W$307,$E1310)))</f>
        <v/>
      </c>
      <c r="X1310" s="2406" t="str">
        <f ca="1">IF($E1310&gt;$E$12,"",IF(($E1310&gt;=X$307),X1270-$D1310*X$302,INDEX(F1274:BM1333,X$307,$E1310)))</f>
        <v/>
      </c>
      <c r="Y1310" s="2406" t="str">
        <f ca="1">IF($E1310&gt;$E$12,"",IF(($E1310&gt;=Y$307),Y1270-$D1310*Y$302,INDEX(F1274:BM1333,Y$307,$E1310)))</f>
        <v/>
      </c>
      <c r="Z1310" s="2406" t="str">
        <f ca="1">IF($E1310&gt;$E$12,"",IF(($E1310&gt;=Z$307),Z1270-$D1310*Z$302,INDEX(F1274:BM1333,Z$307,$E1310)))</f>
        <v/>
      </c>
      <c r="AA1310" s="2406" t="str">
        <f ca="1">IF($E1310&gt;$E$12,"",IF(($E1310&gt;=AA$307),AA1270-$D1310*AA$302,INDEX(F1274:BM1333,AA$307,$E1310)))</f>
        <v/>
      </c>
      <c r="AB1310" s="2406" t="str">
        <f ca="1">IF($E1310&gt;$E$12,"",IF(($E1310&gt;=AB$307),AB1270-$D1310*AB$302,INDEX(F1274:BM1333,AB$307,$E1310)))</f>
        <v/>
      </c>
      <c r="AC1310" s="2406" t="str">
        <f ca="1">IF($E1310&gt;$E$12,"",IF(($E1310&gt;=AC$307),AC1270-$D1310*AC$302,INDEX(F1274:BM1333,AC$307,$E1310)))</f>
        <v/>
      </c>
      <c r="AD1310" s="2406" t="str">
        <f ca="1">IF($E1310&gt;$E$12,"",IF(($E1310&gt;=AD$307),AD1270-$D1310*AD$302,INDEX(F1274:BM1333,AD$307,$E1310)))</f>
        <v/>
      </c>
      <c r="AE1310" s="2406" t="str">
        <f ca="1">IF($E1310&gt;$E$12,"",IF(($E1310&gt;=AE$307),AE1270-$D1310*AE$302,INDEX(F1274:BM1333,AE$307,$E1310)))</f>
        <v/>
      </c>
      <c r="AF1310" s="2406" t="str">
        <f ca="1">IF($E1310&gt;$E$12,"",IF(($E1310&gt;=AF$307),AF1270-$D1310*AF$302,INDEX(F1274:BM1333,AF$307,$E1310)))</f>
        <v/>
      </c>
      <c r="AG1310" s="2406" t="str">
        <f ca="1">IF($E1310&gt;$E$12,"",IF(($E1310&gt;=AG$307),AG1270-$D1310*AG$302,INDEX(F1274:BM1333,AG$307,$E1310)))</f>
        <v/>
      </c>
      <c r="AH1310" s="2406" t="str">
        <f ca="1">IF($E1310&gt;$E$12,"",IF(($E1310&gt;=AH$307),AH1270-$D1310*AH$302,INDEX(F1274:BM1333,AH$307,$E1310)))</f>
        <v/>
      </c>
      <c r="AI1310" s="2406" t="str">
        <f ca="1">IF($E1310&gt;$E$12,"",IF(($E1310&gt;=AI$307),AI1270-$D1310*AI$302,INDEX(F1274:BM1333,AI$307,$E1310)))</f>
        <v/>
      </c>
      <c r="AJ1310" s="2406" t="str">
        <f ca="1">IF($E1310&gt;$E$12,"",IF(($E1310&gt;=AJ$307),AJ1270-$D1310*AJ$302,INDEX(F1274:BM1333,AJ$307,$E1310)))</f>
        <v/>
      </c>
      <c r="AK1310" s="2406" t="str">
        <f ca="1">IF($E1310&gt;$E$12,"",IF(($E1310&gt;=AK$307),AK1270-$D1310*AK$302,INDEX(F1274:BM1333,AK$307,$E1310)))</f>
        <v/>
      </c>
      <c r="AL1310" s="2406" t="str">
        <f ca="1">IF($E1310&gt;$E$12,"",IF(($E1310&gt;=AL$307),AL1270-$D1310*AL$302,INDEX(F1274:BM1333,AL$307,$E1310)))</f>
        <v/>
      </c>
      <c r="AM1310" s="2406" t="str">
        <f ca="1">IF($E1310&gt;$E$12,"",IF(($E1310&gt;=AM$307),AM1270-$D1310*AM$302,INDEX(F1274:BM1333,AM$307,$E1310)))</f>
        <v/>
      </c>
      <c r="AN1310" s="2406" t="str">
        <f ca="1">IF($E1310&gt;$E$12,"",IF(($E1310&gt;=AN$307),AN1270-$D1310*AN$302,INDEX(F1274:BM1333,AN$307,$E1310)))</f>
        <v/>
      </c>
      <c r="AO1310" s="2406" t="str">
        <f ca="1">IF($E1310&gt;$E$12,"",IF(($E1310&gt;=AO$307),AO1270-$D1310*AO$302,INDEX(F1274:BM1333,AO$307,$E1310)))</f>
        <v/>
      </c>
      <c r="AP1310" s="2406" t="str">
        <f ca="1">IF($E1310&gt;$E$12,"",IF(($E1310&gt;=AP$307),AP1270-$D1310*AP$302,INDEX(F1274:BM1333,AP$307,$E1310)))</f>
        <v/>
      </c>
      <c r="AQ1310" s="2406" t="str">
        <f ca="1">IF($E1310&gt;$E$12,"",IF(($E1310&gt;=AQ$307),AQ1270-$D1310*AQ$302,INDEX(F1274:BM1333,AQ$307,$E1310)))</f>
        <v/>
      </c>
      <c r="AR1310" s="2406" t="str">
        <f ca="1">IF($E1310&gt;$E$12,"",IF(($E1310&gt;=AR$307),AR1270-$D1310*AR$302,INDEX(F1274:BM1333,AR$307,$E1310)))</f>
        <v/>
      </c>
      <c r="AS1310" s="2406" t="str">
        <f ca="1">IF($E1310&gt;$E$12,"",IF(($E1310&gt;=AS$307),AS1270-$D1310*AS$302,INDEX(F1274:BM1333,AS$307,$E1310)))</f>
        <v/>
      </c>
      <c r="AT1310" s="2406" t="str">
        <f ca="1">IF($E1310&gt;$E$12,"",IF(($E1310&gt;=AT$307),AT1270-$D1310*AT$302,INDEX(F1274:BM1333,AT$307,$E1310)))</f>
        <v/>
      </c>
      <c r="AU1310" s="2406" t="str">
        <f ca="1">IF($E1310&gt;$E$12,"",IF(($E1310&gt;=AU$307),AU1270-$D1310*AU$302,INDEX(F1274:BM1333,AU$307,$E1310)))</f>
        <v/>
      </c>
      <c r="AV1310" s="2406" t="str">
        <f ca="1">IF($E1310&gt;$E$12,"",IF(($E1310&gt;=AV$307),AV1270-$D1310*AV$302,INDEX(F1274:BM1333,AV$307,$E1310)))</f>
        <v/>
      </c>
      <c r="AW1310" s="2406" t="str">
        <f ca="1">IF($E1310&gt;$E$12,"",IF(($E1310&gt;=AW$307),AW1270-$D1310*AW$302,INDEX(F1274:BM1333,AW$307,$E1310)))</f>
        <v/>
      </c>
      <c r="AX1310" s="2406" t="str">
        <f ca="1">IF($E1310&gt;$E$12,"",IF(($E1310&gt;=AX$307),AX1270-$D1310*AX$302,INDEX(F1274:BM1333,AX$307,$E1310)))</f>
        <v/>
      </c>
      <c r="AY1310" s="2406" t="str">
        <f ca="1">IF($E1310&gt;$E$12,"",IF(($E1310&gt;=AY$307),AY1270-$D1310*AY$302,INDEX(F1274:BM1333,AY$307,$E1310)))</f>
        <v/>
      </c>
      <c r="AZ1310" s="2406" t="str">
        <f ca="1">IF($E1310&gt;$E$12,"",IF(($E1310&gt;=AZ$307),AZ1270-$D1310*AZ$302,INDEX(F1274:BM1333,AZ$307,$E1310)))</f>
        <v/>
      </c>
      <c r="BA1310" s="2406" t="str">
        <f ca="1">IF($E1310&gt;$E$12,"",IF(($E1310&gt;=BA$307),BA1270-$D1310*BA$302,INDEX(F1274:BM1333,BA$307,$E1310)))</f>
        <v/>
      </c>
      <c r="BB1310" s="2406" t="str">
        <f ca="1">IF($E1310&gt;$E$12,"",IF(($E1310&gt;=BB$307),BB1270-$D1310*BB$302,INDEX(F1274:BM1333,BB$307,$E1310)))</f>
        <v/>
      </c>
      <c r="BC1310" s="2406" t="str">
        <f ca="1">IF($E1310&gt;$E$12,"",IF(($E1310&gt;=BC$307),BC1270-$D1310*BC$302,INDEX(F1274:BM1333,BC$307,$E1310)))</f>
        <v/>
      </c>
      <c r="BD1310" s="2406" t="str">
        <f ca="1">IF($E1310&gt;$E$12,"",IF(($E1310&gt;=BD$307),BD1270-$D1310*BD$302,INDEX(F1274:BM1333,BD$307,$E1310)))</f>
        <v/>
      </c>
      <c r="BE1310" s="2406" t="str">
        <f ca="1">IF($E1310&gt;$E$12,"",IF(($E1310&gt;=BE$307),BE1270-$D1310*BE$302,INDEX(F1274:BM1333,BE$307,$E1310)))</f>
        <v/>
      </c>
      <c r="BF1310" s="2406" t="str">
        <f ca="1">IF($E1310&gt;$E$12,"",IF(($E1310&gt;=BF$307),BF1270-$D1310*BF$302,INDEX(F1274:BM1333,BF$307,$E1310)))</f>
        <v/>
      </c>
      <c r="BG1310" s="2406" t="str">
        <f ca="1">IF($E1310&gt;$E$12,"",IF(($E1310&gt;=BG$307),BG1270-$D1310*BG$302,INDEX(F1274:BM1333,BG$307,$E1310)))</f>
        <v/>
      </c>
      <c r="BH1310" s="2406" t="str">
        <f ca="1">IF($E1310&gt;$E$12,"",IF(($E1310&gt;=BH$307),BH1270-$D1310*BH$302,INDEX(F1274:BM1333,BH$307,$E1310)))</f>
        <v/>
      </c>
      <c r="BI1310" s="2406" t="str">
        <f ca="1">IF($E1310&gt;$E$12,"",IF(($E1310&gt;=BI$307),BI1270-$D1310*BI$302,INDEX(F1274:BM1333,BI$307,$E1310)))</f>
        <v/>
      </c>
      <c r="BJ1310" s="2406" t="str">
        <f ca="1">IF($E1310&gt;$E$12,"",IF(($E1310&gt;=BJ$307),BJ1270-$D1310*BJ$302,INDEX(F1274:BM1333,BJ$307,$E1310)))</f>
        <v/>
      </c>
      <c r="BK1310" s="2406" t="str">
        <f ca="1">IF($E1310&gt;$E$12,"",IF(($E1310&gt;=BK$307),BK1270-$D1310*BK$302,INDEX(F1274:BM1333,BK$307,$E1310)))</f>
        <v/>
      </c>
      <c r="BL1310" s="2406" t="str">
        <f ca="1">IF($E1310&gt;$E$12,"",IF(($E1310&gt;=BL$307),BL1270-$D1310*BL$302,INDEX(F1274:BM1333,BL$307,$E1310)))</f>
        <v/>
      </c>
      <c r="BM1310" s="2406" t="str">
        <f ca="1">IF($E1310&gt;$E$12,"",IF(($E1310&gt;=BM$307),BM1270-$D1310*BM$302,INDEX(F1274:BM1333,BM$307,$E1310)))</f>
        <v/>
      </c>
    </row>
    <row r="1311" spans="3:65" ht="13.5" x14ac:dyDescent="0.25">
      <c r="C1311" s="2357"/>
      <c r="D1311" s="2405">
        <f ca="1">INDEX(F1269:BM1269,E1311)</f>
        <v>1</v>
      </c>
      <c r="E1311" s="2316">
        <v>38</v>
      </c>
      <c r="F1311" s="2406" t="str">
        <f ca="1">IF($E1311&gt;$E$12,"",IF(($E1311&gt;=F$307),F1270-$D1311*F$302,INDEX(F1274:BM1333,F$307,$E1311)))</f>
        <v/>
      </c>
      <c r="G1311" s="2406" t="str">
        <f ca="1">IF($E1311&gt;$E$12,"",IF(($E1311&gt;=G$307),G1270-$D1311*G$302,INDEX(F1274:BM1333,G$307,$E1311)))</f>
        <v/>
      </c>
      <c r="H1311" s="2406" t="str">
        <f ca="1">IF($E1311&gt;$E$12,"",IF(($E1311&gt;=H$307),H1270-$D1311*H$302,INDEX(F1274:BM1333,H$307,$E1311)))</f>
        <v/>
      </c>
      <c r="I1311" s="2406" t="str">
        <f ca="1">IF($E1311&gt;$E$12,"",IF(($E1311&gt;=I$307),I1270-$D1311*I$302,INDEX(F1274:BM1333,I$307,$E1311)))</f>
        <v/>
      </c>
      <c r="J1311" s="2406" t="str">
        <f ca="1">IF($E1311&gt;$E$12,"",IF(($E1311&gt;=J$307),J1270-$D1311*J$302,INDEX(F1274:BM1333,J$307,$E1311)))</f>
        <v/>
      </c>
      <c r="K1311" s="2406" t="str">
        <f ca="1">IF($E1311&gt;$E$12,"",IF(($E1311&gt;=K$307),K1270-$D1311*K$302,INDEX(F1274:BM1333,K$307,$E1311)))</f>
        <v/>
      </c>
      <c r="L1311" s="2406" t="str">
        <f ca="1">IF($E1311&gt;$E$12,"",IF(($E1311&gt;=L$307),L1270-$D1311*L$302,INDEX(F1274:BM1333,L$307,$E1311)))</f>
        <v/>
      </c>
      <c r="M1311" s="2406" t="str">
        <f ca="1">IF($E1311&gt;$E$12,"",IF(($E1311&gt;=M$307),M1270-$D1311*M$302,INDEX(F1274:BM1333,M$307,$E1311)))</f>
        <v/>
      </c>
      <c r="N1311" s="2406" t="str">
        <f ca="1">IF($E1311&gt;$E$12,"",IF(($E1311&gt;=N$307),N1270-$D1311*N$302,INDEX(F1274:BM1333,N$307,$E1311)))</f>
        <v/>
      </c>
      <c r="O1311" s="2406" t="str">
        <f ca="1">IF($E1311&gt;$E$12,"",IF(($E1311&gt;=O$307),O1270-$D1311*O$302,INDEX(F1274:BM1333,O$307,$E1311)))</f>
        <v/>
      </c>
      <c r="P1311" s="2406" t="str">
        <f ca="1">IF($E1311&gt;$E$12,"",IF(($E1311&gt;=P$307),P1270-$D1311*P$302,INDEX(F1274:BM1333,P$307,$E1311)))</f>
        <v/>
      </c>
      <c r="Q1311" s="2406" t="str">
        <f ca="1">IF($E1311&gt;$E$12,"",IF(($E1311&gt;=Q$307),Q1270-$D1311*Q$302,INDEX(F1274:BM1333,Q$307,$E1311)))</f>
        <v/>
      </c>
      <c r="R1311" s="2406" t="str">
        <f ca="1">IF($E1311&gt;$E$12,"",IF(($E1311&gt;=R$307),R1270-$D1311*R$302,INDEX(F1274:BM1333,R$307,$E1311)))</f>
        <v/>
      </c>
      <c r="S1311" s="2406" t="str">
        <f ca="1">IF($E1311&gt;$E$12,"",IF(($E1311&gt;=S$307),S1270-$D1311*S$302,INDEX(F1274:BM1333,S$307,$E1311)))</f>
        <v/>
      </c>
      <c r="T1311" s="2406" t="str">
        <f ca="1">IF($E1311&gt;$E$12,"",IF(($E1311&gt;=T$307),T1270-$D1311*T$302,INDEX(F1274:BM1333,T$307,$E1311)))</f>
        <v/>
      </c>
      <c r="U1311" s="2406" t="str">
        <f ca="1">IF($E1311&gt;$E$12,"",IF(($E1311&gt;=U$307),U1270-$D1311*U$302,INDEX(F1274:BM1333,U$307,$E1311)))</f>
        <v/>
      </c>
      <c r="V1311" s="2406" t="str">
        <f ca="1">IF($E1311&gt;$E$12,"",IF(($E1311&gt;=V$307),V1270-$D1311*V$302,INDEX(F1274:BM1333,V$307,$E1311)))</f>
        <v/>
      </c>
      <c r="W1311" s="2406" t="str">
        <f ca="1">IF($E1311&gt;$E$12,"",IF(($E1311&gt;=W$307),W1270-$D1311*W$302,INDEX(F1274:BM1333,W$307,$E1311)))</f>
        <v/>
      </c>
      <c r="X1311" s="2406" t="str">
        <f ca="1">IF($E1311&gt;$E$12,"",IF(($E1311&gt;=X$307),X1270-$D1311*X$302,INDEX(F1274:BM1333,X$307,$E1311)))</f>
        <v/>
      </c>
      <c r="Y1311" s="2406" t="str">
        <f ca="1">IF($E1311&gt;$E$12,"",IF(($E1311&gt;=Y$307),Y1270-$D1311*Y$302,INDEX(F1274:BM1333,Y$307,$E1311)))</f>
        <v/>
      </c>
      <c r="Z1311" s="2406" t="str">
        <f ca="1">IF($E1311&gt;$E$12,"",IF(($E1311&gt;=Z$307),Z1270-$D1311*Z$302,INDEX(F1274:BM1333,Z$307,$E1311)))</f>
        <v/>
      </c>
      <c r="AA1311" s="2406" t="str">
        <f ca="1">IF($E1311&gt;$E$12,"",IF(($E1311&gt;=AA$307),AA1270-$D1311*AA$302,INDEX(F1274:BM1333,AA$307,$E1311)))</f>
        <v/>
      </c>
      <c r="AB1311" s="2406" t="str">
        <f ca="1">IF($E1311&gt;$E$12,"",IF(($E1311&gt;=AB$307),AB1270-$D1311*AB$302,INDEX(F1274:BM1333,AB$307,$E1311)))</f>
        <v/>
      </c>
      <c r="AC1311" s="2406" t="str">
        <f ca="1">IF($E1311&gt;$E$12,"",IF(($E1311&gt;=AC$307),AC1270-$D1311*AC$302,INDEX(F1274:BM1333,AC$307,$E1311)))</f>
        <v/>
      </c>
      <c r="AD1311" s="2406" t="str">
        <f ca="1">IF($E1311&gt;$E$12,"",IF(($E1311&gt;=AD$307),AD1270-$D1311*AD$302,INDEX(F1274:BM1333,AD$307,$E1311)))</f>
        <v/>
      </c>
      <c r="AE1311" s="2406" t="str">
        <f ca="1">IF($E1311&gt;$E$12,"",IF(($E1311&gt;=AE$307),AE1270-$D1311*AE$302,INDEX(F1274:BM1333,AE$307,$E1311)))</f>
        <v/>
      </c>
      <c r="AF1311" s="2406" t="str">
        <f ca="1">IF($E1311&gt;$E$12,"",IF(($E1311&gt;=AF$307),AF1270-$D1311*AF$302,INDEX(F1274:BM1333,AF$307,$E1311)))</f>
        <v/>
      </c>
      <c r="AG1311" s="2406" t="str">
        <f ca="1">IF($E1311&gt;$E$12,"",IF(($E1311&gt;=AG$307),AG1270-$D1311*AG$302,INDEX(F1274:BM1333,AG$307,$E1311)))</f>
        <v/>
      </c>
      <c r="AH1311" s="2406" t="str">
        <f ca="1">IF($E1311&gt;$E$12,"",IF(($E1311&gt;=AH$307),AH1270-$D1311*AH$302,INDEX(F1274:BM1333,AH$307,$E1311)))</f>
        <v/>
      </c>
      <c r="AI1311" s="2406" t="str">
        <f ca="1">IF($E1311&gt;$E$12,"",IF(($E1311&gt;=AI$307),AI1270-$D1311*AI$302,INDEX(F1274:BM1333,AI$307,$E1311)))</f>
        <v/>
      </c>
      <c r="AJ1311" s="2406" t="str">
        <f ca="1">IF($E1311&gt;$E$12,"",IF(($E1311&gt;=AJ$307),AJ1270-$D1311*AJ$302,INDEX(F1274:BM1333,AJ$307,$E1311)))</f>
        <v/>
      </c>
      <c r="AK1311" s="2406" t="str">
        <f ca="1">IF($E1311&gt;$E$12,"",IF(($E1311&gt;=AK$307),AK1270-$D1311*AK$302,INDEX(F1274:BM1333,AK$307,$E1311)))</f>
        <v/>
      </c>
      <c r="AL1311" s="2406" t="str">
        <f ca="1">IF($E1311&gt;$E$12,"",IF(($E1311&gt;=AL$307),AL1270-$D1311*AL$302,INDEX(F1274:BM1333,AL$307,$E1311)))</f>
        <v/>
      </c>
      <c r="AM1311" s="2406" t="str">
        <f ca="1">IF($E1311&gt;$E$12,"",IF(($E1311&gt;=AM$307),AM1270-$D1311*AM$302,INDEX(F1274:BM1333,AM$307,$E1311)))</f>
        <v/>
      </c>
      <c r="AN1311" s="2406" t="str">
        <f ca="1">IF($E1311&gt;$E$12,"",IF(($E1311&gt;=AN$307),AN1270-$D1311*AN$302,INDEX(F1274:BM1333,AN$307,$E1311)))</f>
        <v/>
      </c>
      <c r="AO1311" s="2406" t="str">
        <f ca="1">IF($E1311&gt;$E$12,"",IF(($E1311&gt;=AO$307),AO1270-$D1311*AO$302,INDEX(F1274:BM1333,AO$307,$E1311)))</f>
        <v/>
      </c>
      <c r="AP1311" s="2406" t="str">
        <f ca="1">IF($E1311&gt;$E$12,"",IF(($E1311&gt;=AP$307),AP1270-$D1311*AP$302,INDEX(F1274:BM1333,AP$307,$E1311)))</f>
        <v/>
      </c>
      <c r="AQ1311" s="2406" t="str">
        <f ca="1">IF($E1311&gt;$E$12,"",IF(($E1311&gt;=AQ$307),AQ1270-$D1311*AQ$302,INDEX(F1274:BM1333,AQ$307,$E1311)))</f>
        <v/>
      </c>
      <c r="AR1311" s="2406" t="str">
        <f ca="1">IF($E1311&gt;$E$12,"",IF(($E1311&gt;=AR$307),AR1270-$D1311*AR$302,INDEX(F1274:BM1333,AR$307,$E1311)))</f>
        <v/>
      </c>
      <c r="AS1311" s="2406" t="str">
        <f ca="1">IF($E1311&gt;$E$12,"",IF(($E1311&gt;=AS$307),AS1270-$D1311*AS$302,INDEX(F1274:BM1333,AS$307,$E1311)))</f>
        <v/>
      </c>
      <c r="AT1311" s="2406" t="str">
        <f ca="1">IF($E1311&gt;$E$12,"",IF(($E1311&gt;=AT$307),AT1270-$D1311*AT$302,INDEX(F1274:BM1333,AT$307,$E1311)))</f>
        <v/>
      </c>
      <c r="AU1311" s="2406" t="str">
        <f ca="1">IF($E1311&gt;$E$12,"",IF(($E1311&gt;=AU$307),AU1270-$D1311*AU$302,INDEX(F1274:BM1333,AU$307,$E1311)))</f>
        <v/>
      </c>
      <c r="AV1311" s="2406" t="str">
        <f ca="1">IF($E1311&gt;$E$12,"",IF(($E1311&gt;=AV$307),AV1270-$D1311*AV$302,INDEX(F1274:BM1333,AV$307,$E1311)))</f>
        <v/>
      </c>
      <c r="AW1311" s="2406" t="str">
        <f ca="1">IF($E1311&gt;$E$12,"",IF(($E1311&gt;=AW$307),AW1270-$D1311*AW$302,INDEX(F1274:BM1333,AW$307,$E1311)))</f>
        <v/>
      </c>
      <c r="AX1311" s="2406" t="str">
        <f ca="1">IF($E1311&gt;$E$12,"",IF(($E1311&gt;=AX$307),AX1270-$D1311*AX$302,INDEX(F1274:BM1333,AX$307,$E1311)))</f>
        <v/>
      </c>
      <c r="AY1311" s="2406" t="str">
        <f ca="1">IF($E1311&gt;$E$12,"",IF(($E1311&gt;=AY$307),AY1270-$D1311*AY$302,INDEX(F1274:BM1333,AY$307,$E1311)))</f>
        <v/>
      </c>
      <c r="AZ1311" s="2406" t="str">
        <f ca="1">IF($E1311&gt;$E$12,"",IF(($E1311&gt;=AZ$307),AZ1270-$D1311*AZ$302,INDEX(F1274:BM1333,AZ$307,$E1311)))</f>
        <v/>
      </c>
      <c r="BA1311" s="2406" t="str">
        <f ca="1">IF($E1311&gt;$E$12,"",IF(($E1311&gt;=BA$307),BA1270-$D1311*BA$302,INDEX(F1274:BM1333,BA$307,$E1311)))</f>
        <v/>
      </c>
      <c r="BB1311" s="2406" t="str">
        <f ca="1">IF($E1311&gt;$E$12,"",IF(($E1311&gt;=BB$307),BB1270-$D1311*BB$302,INDEX(F1274:BM1333,BB$307,$E1311)))</f>
        <v/>
      </c>
      <c r="BC1311" s="2406" t="str">
        <f ca="1">IF($E1311&gt;$E$12,"",IF(($E1311&gt;=BC$307),BC1270-$D1311*BC$302,INDEX(F1274:BM1333,BC$307,$E1311)))</f>
        <v/>
      </c>
      <c r="BD1311" s="2406" t="str">
        <f ca="1">IF($E1311&gt;$E$12,"",IF(($E1311&gt;=BD$307),BD1270-$D1311*BD$302,INDEX(F1274:BM1333,BD$307,$E1311)))</f>
        <v/>
      </c>
      <c r="BE1311" s="2406" t="str">
        <f ca="1">IF($E1311&gt;$E$12,"",IF(($E1311&gt;=BE$307),BE1270-$D1311*BE$302,INDEX(F1274:BM1333,BE$307,$E1311)))</f>
        <v/>
      </c>
      <c r="BF1311" s="2406" t="str">
        <f ca="1">IF($E1311&gt;$E$12,"",IF(($E1311&gt;=BF$307),BF1270-$D1311*BF$302,INDEX(F1274:BM1333,BF$307,$E1311)))</f>
        <v/>
      </c>
      <c r="BG1311" s="2406" t="str">
        <f ca="1">IF($E1311&gt;$E$12,"",IF(($E1311&gt;=BG$307),BG1270-$D1311*BG$302,INDEX(F1274:BM1333,BG$307,$E1311)))</f>
        <v/>
      </c>
      <c r="BH1311" s="2406" t="str">
        <f ca="1">IF($E1311&gt;$E$12,"",IF(($E1311&gt;=BH$307),BH1270-$D1311*BH$302,INDEX(F1274:BM1333,BH$307,$E1311)))</f>
        <v/>
      </c>
      <c r="BI1311" s="2406" t="str">
        <f ca="1">IF($E1311&gt;$E$12,"",IF(($E1311&gt;=BI$307),BI1270-$D1311*BI$302,INDEX(F1274:BM1333,BI$307,$E1311)))</f>
        <v/>
      </c>
      <c r="BJ1311" s="2406" t="str">
        <f ca="1">IF($E1311&gt;$E$12,"",IF(($E1311&gt;=BJ$307),BJ1270-$D1311*BJ$302,INDEX(F1274:BM1333,BJ$307,$E1311)))</f>
        <v/>
      </c>
      <c r="BK1311" s="2406" t="str">
        <f ca="1">IF($E1311&gt;$E$12,"",IF(($E1311&gt;=BK$307),BK1270-$D1311*BK$302,INDEX(F1274:BM1333,BK$307,$E1311)))</f>
        <v/>
      </c>
      <c r="BL1311" s="2406" t="str">
        <f ca="1">IF($E1311&gt;$E$12,"",IF(($E1311&gt;=BL$307),BL1270-$D1311*BL$302,INDEX(F1274:BM1333,BL$307,$E1311)))</f>
        <v/>
      </c>
      <c r="BM1311" s="2406" t="str">
        <f ca="1">IF($E1311&gt;$E$12,"",IF(($E1311&gt;=BM$307),BM1270-$D1311*BM$302,INDEX(F1274:BM1333,BM$307,$E1311)))</f>
        <v/>
      </c>
    </row>
    <row r="1312" spans="3:65" ht="13.5" x14ac:dyDescent="0.25">
      <c r="C1312" s="2357"/>
      <c r="D1312" s="2405">
        <f ca="1">INDEX(F1269:BM1269,E1312)</f>
        <v>1</v>
      </c>
      <c r="E1312" s="2316">
        <v>39</v>
      </c>
      <c r="F1312" s="2406" t="str">
        <f ca="1">IF($E1312&gt;$E$12,"",IF(($E1312&gt;=F$307),F1270-$D1312*F$302,INDEX(F1274:BM1333,F$307,$E1312)))</f>
        <v/>
      </c>
      <c r="G1312" s="2406" t="str">
        <f ca="1">IF($E1312&gt;$E$12,"",IF(($E1312&gt;=G$307),G1270-$D1312*G$302,INDEX(F1274:BM1333,G$307,$E1312)))</f>
        <v/>
      </c>
      <c r="H1312" s="2406" t="str">
        <f ca="1">IF($E1312&gt;$E$12,"",IF(($E1312&gt;=H$307),H1270-$D1312*H$302,INDEX(F1274:BM1333,H$307,$E1312)))</f>
        <v/>
      </c>
      <c r="I1312" s="2406" t="str">
        <f ca="1">IF($E1312&gt;$E$12,"",IF(($E1312&gt;=I$307),I1270-$D1312*I$302,INDEX(F1274:BM1333,I$307,$E1312)))</f>
        <v/>
      </c>
      <c r="J1312" s="2406" t="str">
        <f ca="1">IF($E1312&gt;$E$12,"",IF(($E1312&gt;=J$307),J1270-$D1312*J$302,INDEX(F1274:BM1333,J$307,$E1312)))</f>
        <v/>
      </c>
      <c r="K1312" s="2406" t="str">
        <f ca="1">IF($E1312&gt;$E$12,"",IF(($E1312&gt;=K$307),K1270-$D1312*K$302,INDEX(F1274:BM1333,K$307,$E1312)))</f>
        <v/>
      </c>
      <c r="L1312" s="2406" t="str">
        <f ca="1">IF($E1312&gt;$E$12,"",IF(($E1312&gt;=L$307),L1270-$D1312*L$302,INDEX(F1274:BM1333,L$307,$E1312)))</f>
        <v/>
      </c>
      <c r="M1312" s="2406" t="str">
        <f ca="1">IF($E1312&gt;$E$12,"",IF(($E1312&gt;=M$307),M1270-$D1312*M$302,INDEX(F1274:BM1333,M$307,$E1312)))</f>
        <v/>
      </c>
      <c r="N1312" s="2406" t="str">
        <f ca="1">IF($E1312&gt;$E$12,"",IF(($E1312&gt;=N$307),N1270-$D1312*N$302,INDEX(F1274:BM1333,N$307,$E1312)))</f>
        <v/>
      </c>
      <c r="O1312" s="2406" t="str">
        <f ca="1">IF($E1312&gt;$E$12,"",IF(($E1312&gt;=O$307),O1270-$D1312*O$302,INDEX(F1274:BM1333,O$307,$E1312)))</f>
        <v/>
      </c>
      <c r="P1312" s="2406" t="str">
        <f ca="1">IF($E1312&gt;$E$12,"",IF(($E1312&gt;=P$307),P1270-$D1312*P$302,INDEX(F1274:BM1333,P$307,$E1312)))</f>
        <v/>
      </c>
      <c r="Q1312" s="2406" t="str">
        <f ca="1">IF($E1312&gt;$E$12,"",IF(($E1312&gt;=Q$307),Q1270-$D1312*Q$302,INDEX(F1274:BM1333,Q$307,$E1312)))</f>
        <v/>
      </c>
      <c r="R1312" s="2406" t="str">
        <f ca="1">IF($E1312&gt;$E$12,"",IF(($E1312&gt;=R$307),R1270-$D1312*R$302,INDEX(F1274:BM1333,R$307,$E1312)))</f>
        <v/>
      </c>
      <c r="S1312" s="2406" t="str">
        <f ca="1">IF($E1312&gt;$E$12,"",IF(($E1312&gt;=S$307),S1270-$D1312*S$302,INDEX(F1274:BM1333,S$307,$E1312)))</f>
        <v/>
      </c>
      <c r="T1312" s="2406" t="str">
        <f ca="1">IF($E1312&gt;$E$12,"",IF(($E1312&gt;=T$307),T1270-$D1312*T$302,INDEX(F1274:BM1333,T$307,$E1312)))</f>
        <v/>
      </c>
      <c r="U1312" s="2406" t="str">
        <f ca="1">IF($E1312&gt;$E$12,"",IF(($E1312&gt;=U$307),U1270-$D1312*U$302,INDEX(F1274:BM1333,U$307,$E1312)))</f>
        <v/>
      </c>
      <c r="V1312" s="2406" t="str">
        <f ca="1">IF($E1312&gt;$E$12,"",IF(($E1312&gt;=V$307),V1270-$D1312*V$302,INDEX(F1274:BM1333,V$307,$E1312)))</f>
        <v/>
      </c>
      <c r="W1312" s="2406" t="str">
        <f ca="1">IF($E1312&gt;$E$12,"",IF(($E1312&gt;=W$307),W1270-$D1312*W$302,INDEX(F1274:BM1333,W$307,$E1312)))</f>
        <v/>
      </c>
      <c r="X1312" s="2406" t="str">
        <f ca="1">IF($E1312&gt;$E$12,"",IF(($E1312&gt;=X$307),X1270-$D1312*X$302,INDEX(F1274:BM1333,X$307,$E1312)))</f>
        <v/>
      </c>
      <c r="Y1312" s="2406" t="str">
        <f ca="1">IF($E1312&gt;$E$12,"",IF(($E1312&gt;=Y$307),Y1270-$D1312*Y$302,INDEX(F1274:BM1333,Y$307,$E1312)))</f>
        <v/>
      </c>
      <c r="Z1312" s="2406" t="str">
        <f ca="1">IF($E1312&gt;$E$12,"",IF(($E1312&gt;=Z$307),Z1270-$D1312*Z$302,INDEX(F1274:BM1333,Z$307,$E1312)))</f>
        <v/>
      </c>
      <c r="AA1312" s="2406" t="str">
        <f ca="1">IF($E1312&gt;$E$12,"",IF(($E1312&gt;=AA$307),AA1270-$D1312*AA$302,INDEX(F1274:BM1333,AA$307,$E1312)))</f>
        <v/>
      </c>
      <c r="AB1312" s="2406" t="str">
        <f ca="1">IF($E1312&gt;$E$12,"",IF(($E1312&gt;=AB$307),AB1270-$D1312*AB$302,INDEX(F1274:BM1333,AB$307,$E1312)))</f>
        <v/>
      </c>
      <c r="AC1312" s="2406" t="str">
        <f ca="1">IF($E1312&gt;$E$12,"",IF(($E1312&gt;=AC$307),AC1270-$D1312*AC$302,INDEX(F1274:BM1333,AC$307,$E1312)))</f>
        <v/>
      </c>
      <c r="AD1312" s="2406" t="str">
        <f ca="1">IF($E1312&gt;$E$12,"",IF(($E1312&gt;=AD$307),AD1270-$D1312*AD$302,INDEX(F1274:BM1333,AD$307,$E1312)))</f>
        <v/>
      </c>
      <c r="AE1312" s="2406" t="str">
        <f ca="1">IF($E1312&gt;$E$12,"",IF(($E1312&gt;=AE$307),AE1270-$D1312*AE$302,INDEX(F1274:BM1333,AE$307,$E1312)))</f>
        <v/>
      </c>
      <c r="AF1312" s="2406" t="str">
        <f ca="1">IF($E1312&gt;$E$12,"",IF(($E1312&gt;=AF$307),AF1270-$D1312*AF$302,INDEX(F1274:BM1333,AF$307,$E1312)))</f>
        <v/>
      </c>
      <c r="AG1312" s="2406" t="str">
        <f ca="1">IF($E1312&gt;$E$12,"",IF(($E1312&gt;=AG$307),AG1270-$D1312*AG$302,INDEX(F1274:BM1333,AG$307,$E1312)))</f>
        <v/>
      </c>
      <c r="AH1312" s="2406" t="str">
        <f ca="1">IF($E1312&gt;$E$12,"",IF(($E1312&gt;=AH$307),AH1270-$D1312*AH$302,INDEX(F1274:BM1333,AH$307,$E1312)))</f>
        <v/>
      </c>
      <c r="AI1312" s="2406" t="str">
        <f ca="1">IF($E1312&gt;$E$12,"",IF(($E1312&gt;=AI$307),AI1270-$D1312*AI$302,INDEX(F1274:BM1333,AI$307,$E1312)))</f>
        <v/>
      </c>
      <c r="AJ1312" s="2406" t="str">
        <f ca="1">IF($E1312&gt;$E$12,"",IF(($E1312&gt;=AJ$307),AJ1270-$D1312*AJ$302,INDEX(F1274:BM1333,AJ$307,$E1312)))</f>
        <v/>
      </c>
      <c r="AK1312" s="2406" t="str">
        <f ca="1">IF($E1312&gt;$E$12,"",IF(($E1312&gt;=AK$307),AK1270-$D1312*AK$302,INDEX(F1274:BM1333,AK$307,$E1312)))</f>
        <v/>
      </c>
      <c r="AL1312" s="2406" t="str">
        <f ca="1">IF($E1312&gt;$E$12,"",IF(($E1312&gt;=AL$307),AL1270-$D1312*AL$302,INDEX(F1274:BM1333,AL$307,$E1312)))</f>
        <v/>
      </c>
      <c r="AM1312" s="2406" t="str">
        <f ca="1">IF($E1312&gt;$E$12,"",IF(($E1312&gt;=AM$307),AM1270-$D1312*AM$302,INDEX(F1274:BM1333,AM$307,$E1312)))</f>
        <v/>
      </c>
      <c r="AN1312" s="2406" t="str">
        <f ca="1">IF($E1312&gt;$E$12,"",IF(($E1312&gt;=AN$307),AN1270-$D1312*AN$302,INDEX(F1274:BM1333,AN$307,$E1312)))</f>
        <v/>
      </c>
      <c r="AO1312" s="2406" t="str">
        <f ca="1">IF($E1312&gt;$E$12,"",IF(($E1312&gt;=AO$307),AO1270-$D1312*AO$302,INDEX(F1274:BM1333,AO$307,$E1312)))</f>
        <v/>
      </c>
      <c r="AP1312" s="2406" t="str">
        <f ca="1">IF($E1312&gt;$E$12,"",IF(($E1312&gt;=AP$307),AP1270-$D1312*AP$302,INDEX(F1274:BM1333,AP$307,$E1312)))</f>
        <v/>
      </c>
      <c r="AQ1312" s="2406" t="str">
        <f ca="1">IF($E1312&gt;$E$12,"",IF(($E1312&gt;=AQ$307),AQ1270-$D1312*AQ$302,INDEX(F1274:BM1333,AQ$307,$E1312)))</f>
        <v/>
      </c>
      <c r="AR1312" s="2406" t="str">
        <f ca="1">IF($E1312&gt;$E$12,"",IF(($E1312&gt;=AR$307),AR1270-$D1312*AR$302,INDEX(F1274:BM1333,AR$307,$E1312)))</f>
        <v/>
      </c>
      <c r="AS1312" s="2406" t="str">
        <f ca="1">IF($E1312&gt;$E$12,"",IF(($E1312&gt;=AS$307),AS1270-$D1312*AS$302,INDEX(F1274:BM1333,AS$307,$E1312)))</f>
        <v/>
      </c>
      <c r="AT1312" s="2406" t="str">
        <f ca="1">IF($E1312&gt;$E$12,"",IF(($E1312&gt;=AT$307),AT1270-$D1312*AT$302,INDEX(F1274:BM1333,AT$307,$E1312)))</f>
        <v/>
      </c>
      <c r="AU1312" s="2406" t="str">
        <f ca="1">IF($E1312&gt;$E$12,"",IF(($E1312&gt;=AU$307),AU1270-$D1312*AU$302,INDEX(F1274:BM1333,AU$307,$E1312)))</f>
        <v/>
      </c>
      <c r="AV1312" s="2406" t="str">
        <f ca="1">IF($E1312&gt;$E$12,"",IF(($E1312&gt;=AV$307),AV1270-$D1312*AV$302,INDEX(F1274:BM1333,AV$307,$E1312)))</f>
        <v/>
      </c>
      <c r="AW1312" s="2406" t="str">
        <f ca="1">IF($E1312&gt;$E$12,"",IF(($E1312&gt;=AW$307),AW1270-$D1312*AW$302,INDEX(F1274:BM1333,AW$307,$E1312)))</f>
        <v/>
      </c>
      <c r="AX1312" s="2406" t="str">
        <f ca="1">IF($E1312&gt;$E$12,"",IF(($E1312&gt;=AX$307),AX1270-$D1312*AX$302,INDEX(F1274:BM1333,AX$307,$E1312)))</f>
        <v/>
      </c>
      <c r="AY1312" s="2406" t="str">
        <f ca="1">IF($E1312&gt;$E$12,"",IF(($E1312&gt;=AY$307),AY1270-$D1312*AY$302,INDEX(F1274:BM1333,AY$307,$E1312)))</f>
        <v/>
      </c>
      <c r="AZ1312" s="2406" t="str">
        <f ca="1">IF($E1312&gt;$E$12,"",IF(($E1312&gt;=AZ$307),AZ1270-$D1312*AZ$302,INDEX(F1274:BM1333,AZ$307,$E1312)))</f>
        <v/>
      </c>
      <c r="BA1312" s="2406" t="str">
        <f ca="1">IF($E1312&gt;$E$12,"",IF(($E1312&gt;=BA$307),BA1270-$D1312*BA$302,INDEX(F1274:BM1333,BA$307,$E1312)))</f>
        <v/>
      </c>
      <c r="BB1312" s="2406" t="str">
        <f ca="1">IF($E1312&gt;$E$12,"",IF(($E1312&gt;=BB$307),BB1270-$D1312*BB$302,INDEX(F1274:BM1333,BB$307,$E1312)))</f>
        <v/>
      </c>
      <c r="BC1312" s="2406" t="str">
        <f ca="1">IF($E1312&gt;$E$12,"",IF(($E1312&gt;=BC$307),BC1270-$D1312*BC$302,INDEX(F1274:BM1333,BC$307,$E1312)))</f>
        <v/>
      </c>
      <c r="BD1312" s="2406" t="str">
        <f ca="1">IF($E1312&gt;$E$12,"",IF(($E1312&gt;=BD$307),BD1270-$D1312*BD$302,INDEX(F1274:BM1333,BD$307,$E1312)))</f>
        <v/>
      </c>
      <c r="BE1312" s="2406" t="str">
        <f ca="1">IF($E1312&gt;$E$12,"",IF(($E1312&gt;=BE$307),BE1270-$D1312*BE$302,INDEX(F1274:BM1333,BE$307,$E1312)))</f>
        <v/>
      </c>
      <c r="BF1312" s="2406" t="str">
        <f ca="1">IF($E1312&gt;$E$12,"",IF(($E1312&gt;=BF$307),BF1270-$D1312*BF$302,INDEX(F1274:BM1333,BF$307,$E1312)))</f>
        <v/>
      </c>
      <c r="BG1312" s="2406" t="str">
        <f ca="1">IF($E1312&gt;$E$12,"",IF(($E1312&gt;=BG$307),BG1270-$D1312*BG$302,INDEX(F1274:BM1333,BG$307,$E1312)))</f>
        <v/>
      </c>
      <c r="BH1312" s="2406" t="str">
        <f ca="1">IF($E1312&gt;$E$12,"",IF(($E1312&gt;=BH$307),BH1270-$D1312*BH$302,INDEX(F1274:BM1333,BH$307,$E1312)))</f>
        <v/>
      </c>
      <c r="BI1312" s="2406" t="str">
        <f ca="1">IF($E1312&gt;$E$12,"",IF(($E1312&gt;=BI$307),BI1270-$D1312*BI$302,INDEX(F1274:BM1333,BI$307,$E1312)))</f>
        <v/>
      </c>
      <c r="BJ1312" s="2406" t="str">
        <f ca="1">IF($E1312&gt;$E$12,"",IF(($E1312&gt;=BJ$307),BJ1270-$D1312*BJ$302,INDEX(F1274:BM1333,BJ$307,$E1312)))</f>
        <v/>
      </c>
      <c r="BK1312" s="2406" t="str">
        <f ca="1">IF($E1312&gt;$E$12,"",IF(($E1312&gt;=BK$307),BK1270-$D1312*BK$302,INDEX(F1274:BM1333,BK$307,$E1312)))</f>
        <v/>
      </c>
      <c r="BL1312" s="2406" t="str">
        <f ca="1">IF($E1312&gt;$E$12,"",IF(($E1312&gt;=BL$307),BL1270-$D1312*BL$302,INDEX(F1274:BM1333,BL$307,$E1312)))</f>
        <v/>
      </c>
      <c r="BM1312" s="2406" t="str">
        <f ca="1">IF($E1312&gt;$E$12,"",IF(($E1312&gt;=BM$307),BM1270-$D1312*BM$302,INDEX(F1274:BM1333,BM$307,$E1312)))</f>
        <v/>
      </c>
    </row>
    <row r="1313" spans="3:65" ht="13.5" x14ac:dyDescent="0.25">
      <c r="C1313" s="2357"/>
      <c r="D1313" s="2405">
        <f ca="1">INDEX(F1269:BM1269,E1313)</f>
        <v>1</v>
      </c>
      <c r="E1313" s="2316">
        <v>40</v>
      </c>
      <c r="F1313" s="2406" t="str">
        <f ca="1">IF($E1313&gt;$E$12,"",IF(($E1313&gt;=F$307),F1270-$D1313*F$302,INDEX(F1274:BM1333,F$307,$E1313)))</f>
        <v/>
      </c>
      <c r="G1313" s="2406" t="str">
        <f ca="1">IF($E1313&gt;$E$12,"",IF(($E1313&gt;=G$307),G1270-$D1313*G$302,INDEX(F1274:BM1333,G$307,$E1313)))</f>
        <v/>
      </c>
      <c r="H1313" s="2406" t="str">
        <f ca="1">IF($E1313&gt;$E$12,"",IF(($E1313&gt;=H$307),H1270-$D1313*H$302,INDEX(F1274:BM1333,H$307,$E1313)))</f>
        <v/>
      </c>
      <c r="I1313" s="2406" t="str">
        <f ca="1">IF($E1313&gt;$E$12,"",IF(($E1313&gt;=I$307),I1270-$D1313*I$302,INDEX(F1274:BM1333,I$307,$E1313)))</f>
        <v/>
      </c>
      <c r="J1313" s="2406" t="str">
        <f ca="1">IF($E1313&gt;$E$12,"",IF(($E1313&gt;=J$307),J1270-$D1313*J$302,INDEX(F1274:BM1333,J$307,$E1313)))</f>
        <v/>
      </c>
      <c r="K1313" s="2406" t="str">
        <f ca="1">IF($E1313&gt;$E$12,"",IF(($E1313&gt;=K$307),K1270-$D1313*K$302,INDEX(F1274:BM1333,K$307,$E1313)))</f>
        <v/>
      </c>
      <c r="L1313" s="2406" t="str">
        <f ca="1">IF($E1313&gt;$E$12,"",IF(($E1313&gt;=L$307),L1270-$D1313*L$302,INDEX(F1274:BM1333,L$307,$E1313)))</f>
        <v/>
      </c>
      <c r="M1313" s="2406" t="str">
        <f ca="1">IF($E1313&gt;$E$12,"",IF(($E1313&gt;=M$307),M1270-$D1313*M$302,INDEX(F1274:BM1333,M$307,$E1313)))</f>
        <v/>
      </c>
      <c r="N1313" s="2406" t="str">
        <f ca="1">IF($E1313&gt;$E$12,"",IF(($E1313&gt;=N$307),N1270-$D1313*N$302,INDEX(F1274:BM1333,N$307,$E1313)))</f>
        <v/>
      </c>
      <c r="O1313" s="2406" t="str">
        <f ca="1">IF($E1313&gt;$E$12,"",IF(($E1313&gt;=O$307),O1270-$D1313*O$302,INDEX(F1274:BM1333,O$307,$E1313)))</f>
        <v/>
      </c>
      <c r="P1313" s="2406" t="str">
        <f ca="1">IF($E1313&gt;$E$12,"",IF(($E1313&gt;=P$307),P1270-$D1313*P$302,INDEX(F1274:BM1333,P$307,$E1313)))</f>
        <v/>
      </c>
      <c r="Q1313" s="2406" t="str">
        <f ca="1">IF($E1313&gt;$E$12,"",IF(($E1313&gt;=Q$307),Q1270-$D1313*Q$302,INDEX(F1274:BM1333,Q$307,$E1313)))</f>
        <v/>
      </c>
      <c r="R1313" s="2406" t="str">
        <f ca="1">IF($E1313&gt;$E$12,"",IF(($E1313&gt;=R$307),R1270-$D1313*R$302,INDEX(F1274:BM1333,R$307,$E1313)))</f>
        <v/>
      </c>
      <c r="S1313" s="2406" t="str">
        <f ca="1">IF($E1313&gt;$E$12,"",IF(($E1313&gt;=S$307),S1270-$D1313*S$302,INDEX(F1274:BM1333,S$307,$E1313)))</f>
        <v/>
      </c>
      <c r="T1313" s="2406" t="str">
        <f ca="1">IF($E1313&gt;$E$12,"",IF(($E1313&gt;=T$307),T1270-$D1313*T$302,INDEX(F1274:BM1333,T$307,$E1313)))</f>
        <v/>
      </c>
      <c r="U1313" s="2406" t="str">
        <f ca="1">IF($E1313&gt;$E$12,"",IF(($E1313&gt;=U$307),U1270-$D1313*U$302,INDEX(F1274:BM1333,U$307,$E1313)))</f>
        <v/>
      </c>
      <c r="V1313" s="2406" t="str">
        <f ca="1">IF($E1313&gt;$E$12,"",IF(($E1313&gt;=V$307),V1270-$D1313*V$302,INDEX(F1274:BM1333,V$307,$E1313)))</f>
        <v/>
      </c>
      <c r="W1313" s="2406" t="str">
        <f ca="1">IF($E1313&gt;$E$12,"",IF(($E1313&gt;=W$307),W1270-$D1313*W$302,INDEX(F1274:BM1333,W$307,$E1313)))</f>
        <v/>
      </c>
      <c r="X1313" s="2406" t="str">
        <f ca="1">IF($E1313&gt;$E$12,"",IF(($E1313&gt;=X$307),X1270-$D1313*X$302,INDEX(F1274:BM1333,X$307,$E1313)))</f>
        <v/>
      </c>
      <c r="Y1313" s="2406" t="str">
        <f ca="1">IF($E1313&gt;$E$12,"",IF(($E1313&gt;=Y$307),Y1270-$D1313*Y$302,INDEX(F1274:BM1333,Y$307,$E1313)))</f>
        <v/>
      </c>
      <c r="Z1313" s="2406" t="str">
        <f ca="1">IF($E1313&gt;$E$12,"",IF(($E1313&gt;=Z$307),Z1270-$D1313*Z$302,INDEX(F1274:BM1333,Z$307,$E1313)))</f>
        <v/>
      </c>
      <c r="AA1313" s="2406" t="str">
        <f ca="1">IF($E1313&gt;$E$12,"",IF(($E1313&gt;=AA$307),AA1270-$D1313*AA$302,INDEX(F1274:BM1333,AA$307,$E1313)))</f>
        <v/>
      </c>
      <c r="AB1313" s="2406" t="str">
        <f ca="1">IF($E1313&gt;$E$12,"",IF(($E1313&gt;=AB$307),AB1270-$D1313*AB$302,INDEX(F1274:BM1333,AB$307,$E1313)))</f>
        <v/>
      </c>
      <c r="AC1313" s="2406" t="str">
        <f ca="1">IF($E1313&gt;$E$12,"",IF(($E1313&gt;=AC$307),AC1270-$D1313*AC$302,INDEX(F1274:BM1333,AC$307,$E1313)))</f>
        <v/>
      </c>
      <c r="AD1313" s="2406" t="str">
        <f ca="1">IF($E1313&gt;$E$12,"",IF(($E1313&gt;=AD$307),AD1270-$D1313*AD$302,INDEX(F1274:BM1333,AD$307,$E1313)))</f>
        <v/>
      </c>
      <c r="AE1313" s="2406" t="str">
        <f ca="1">IF($E1313&gt;$E$12,"",IF(($E1313&gt;=AE$307),AE1270-$D1313*AE$302,INDEX(F1274:BM1333,AE$307,$E1313)))</f>
        <v/>
      </c>
      <c r="AF1313" s="2406" t="str">
        <f ca="1">IF($E1313&gt;$E$12,"",IF(($E1313&gt;=AF$307),AF1270-$D1313*AF$302,INDEX(F1274:BM1333,AF$307,$E1313)))</f>
        <v/>
      </c>
      <c r="AG1313" s="2406" t="str">
        <f ca="1">IF($E1313&gt;$E$12,"",IF(($E1313&gt;=AG$307),AG1270-$D1313*AG$302,INDEX(F1274:BM1333,AG$307,$E1313)))</f>
        <v/>
      </c>
      <c r="AH1313" s="2406" t="str">
        <f ca="1">IF($E1313&gt;$E$12,"",IF(($E1313&gt;=AH$307),AH1270-$D1313*AH$302,INDEX(F1274:BM1333,AH$307,$E1313)))</f>
        <v/>
      </c>
      <c r="AI1313" s="2406" t="str">
        <f ca="1">IF($E1313&gt;$E$12,"",IF(($E1313&gt;=AI$307),AI1270-$D1313*AI$302,INDEX(F1274:BM1333,AI$307,$E1313)))</f>
        <v/>
      </c>
      <c r="AJ1313" s="2406" t="str">
        <f ca="1">IF($E1313&gt;$E$12,"",IF(($E1313&gt;=AJ$307),AJ1270-$D1313*AJ$302,INDEX(F1274:BM1333,AJ$307,$E1313)))</f>
        <v/>
      </c>
      <c r="AK1313" s="2406" t="str">
        <f ca="1">IF($E1313&gt;$E$12,"",IF(($E1313&gt;=AK$307),AK1270-$D1313*AK$302,INDEX(F1274:BM1333,AK$307,$E1313)))</f>
        <v/>
      </c>
      <c r="AL1313" s="2406" t="str">
        <f ca="1">IF($E1313&gt;$E$12,"",IF(($E1313&gt;=AL$307),AL1270-$D1313*AL$302,INDEX(F1274:BM1333,AL$307,$E1313)))</f>
        <v/>
      </c>
      <c r="AM1313" s="2406" t="str">
        <f ca="1">IF($E1313&gt;$E$12,"",IF(($E1313&gt;=AM$307),AM1270-$D1313*AM$302,INDEX(F1274:BM1333,AM$307,$E1313)))</f>
        <v/>
      </c>
      <c r="AN1313" s="2406" t="str">
        <f ca="1">IF($E1313&gt;$E$12,"",IF(($E1313&gt;=AN$307),AN1270-$D1313*AN$302,INDEX(F1274:BM1333,AN$307,$E1313)))</f>
        <v/>
      </c>
      <c r="AO1313" s="2406" t="str">
        <f ca="1">IF($E1313&gt;$E$12,"",IF(($E1313&gt;=AO$307),AO1270-$D1313*AO$302,INDEX(F1274:BM1333,AO$307,$E1313)))</f>
        <v/>
      </c>
      <c r="AP1313" s="2406" t="str">
        <f ca="1">IF($E1313&gt;$E$12,"",IF(($E1313&gt;=AP$307),AP1270-$D1313*AP$302,INDEX(F1274:BM1333,AP$307,$E1313)))</f>
        <v/>
      </c>
      <c r="AQ1313" s="2406" t="str">
        <f ca="1">IF($E1313&gt;$E$12,"",IF(($E1313&gt;=AQ$307),AQ1270-$D1313*AQ$302,INDEX(F1274:BM1333,AQ$307,$E1313)))</f>
        <v/>
      </c>
      <c r="AR1313" s="2406" t="str">
        <f ca="1">IF($E1313&gt;$E$12,"",IF(($E1313&gt;=AR$307),AR1270-$D1313*AR$302,INDEX(F1274:BM1333,AR$307,$E1313)))</f>
        <v/>
      </c>
      <c r="AS1313" s="2406" t="str">
        <f ca="1">IF($E1313&gt;$E$12,"",IF(($E1313&gt;=AS$307),AS1270-$D1313*AS$302,INDEX(F1274:BM1333,AS$307,$E1313)))</f>
        <v/>
      </c>
      <c r="AT1313" s="2406" t="str">
        <f ca="1">IF($E1313&gt;$E$12,"",IF(($E1313&gt;=AT$307),AT1270-$D1313*AT$302,INDEX(F1274:BM1333,AT$307,$E1313)))</f>
        <v/>
      </c>
      <c r="AU1313" s="2406" t="str">
        <f ca="1">IF($E1313&gt;$E$12,"",IF(($E1313&gt;=AU$307),AU1270-$D1313*AU$302,INDEX(F1274:BM1333,AU$307,$E1313)))</f>
        <v/>
      </c>
      <c r="AV1313" s="2406" t="str">
        <f ca="1">IF($E1313&gt;$E$12,"",IF(($E1313&gt;=AV$307),AV1270-$D1313*AV$302,INDEX(F1274:BM1333,AV$307,$E1313)))</f>
        <v/>
      </c>
      <c r="AW1313" s="2406" t="str">
        <f ca="1">IF($E1313&gt;$E$12,"",IF(($E1313&gt;=AW$307),AW1270-$D1313*AW$302,INDEX(F1274:BM1333,AW$307,$E1313)))</f>
        <v/>
      </c>
      <c r="AX1313" s="2406" t="str">
        <f ca="1">IF($E1313&gt;$E$12,"",IF(($E1313&gt;=AX$307),AX1270-$D1313*AX$302,INDEX(F1274:BM1333,AX$307,$E1313)))</f>
        <v/>
      </c>
      <c r="AY1313" s="2406" t="str">
        <f ca="1">IF($E1313&gt;$E$12,"",IF(($E1313&gt;=AY$307),AY1270-$D1313*AY$302,INDEX(F1274:BM1333,AY$307,$E1313)))</f>
        <v/>
      </c>
      <c r="AZ1313" s="2406" t="str">
        <f ca="1">IF($E1313&gt;$E$12,"",IF(($E1313&gt;=AZ$307),AZ1270-$D1313*AZ$302,INDEX(F1274:BM1333,AZ$307,$E1313)))</f>
        <v/>
      </c>
      <c r="BA1313" s="2406" t="str">
        <f ca="1">IF($E1313&gt;$E$12,"",IF(($E1313&gt;=BA$307),BA1270-$D1313*BA$302,INDEX(F1274:BM1333,BA$307,$E1313)))</f>
        <v/>
      </c>
      <c r="BB1313" s="2406" t="str">
        <f ca="1">IF($E1313&gt;$E$12,"",IF(($E1313&gt;=BB$307),BB1270-$D1313*BB$302,INDEX(F1274:BM1333,BB$307,$E1313)))</f>
        <v/>
      </c>
      <c r="BC1313" s="2406" t="str">
        <f ca="1">IF($E1313&gt;$E$12,"",IF(($E1313&gt;=BC$307),BC1270-$D1313*BC$302,INDEX(F1274:BM1333,BC$307,$E1313)))</f>
        <v/>
      </c>
      <c r="BD1313" s="2406" t="str">
        <f ca="1">IF($E1313&gt;$E$12,"",IF(($E1313&gt;=BD$307),BD1270-$D1313*BD$302,INDEX(F1274:BM1333,BD$307,$E1313)))</f>
        <v/>
      </c>
      <c r="BE1313" s="2406" t="str">
        <f ca="1">IF($E1313&gt;$E$12,"",IF(($E1313&gt;=BE$307),BE1270-$D1313*BE$302,INDEX(F1274:BM1333,BE$307,$E1313)))</f>
        <v/>
      </c>
      <c r="BF1313" s="2406" t="str">
        <f ca="1">IF($E1313&gt;$E$12,"",IF(($E1313&gt;=BF$307),BF1270-$D1313*BF$302,INDEX(F1274:BM1333,BF$307,$E1313)))</f>
        <v/>
      </c>
      <c r="BG1313" s="2406" t="str">
        <f ca="1">IF($E1313&gt;$E$12,"",IF(($E1313&gt;=BG$307),BG1270-$D1313*BG$302,INDEX(F1274:BM1333,BG$307,$E1313)))</f>
        <v/>
      </c>
      <c r="BH1313" s="2406" t="str">
        <f ca="1">IF($E1313&gt;$E$12,"",IF(($E1313&gt;=BH$307),BH1270-$D1313*BH$302,INDEX(F1274:BM1333,BH$307,$E1313)))</f>
        <v/>
      </c>
      <c r="BI1313" s="2406" t="str">
        <f ca="1">IF($E1313&gt;$E$12,"",IF(($E1313&gt;=BI$307),BI1270-$D1313*BI$302,INDEX(F1274:BM1333,BI$307,$E1313)))</f>
        <v/>
      </c>
      <c r="BJ1313" s="2406" t="str">
        <f ca="1">IF($E1313&gt;$E$12,"",IF(($E1313&gt;=BJ$307),BJ1270-$D1313*BJ$302,INDEX(F1274:BM1333,BJ$307,$E1313)))</f>
        <v/>
      </c>
      <c r="BK1313" s="2406" t="str">
        <f ca="1">IF($E1313&gt;$E$12,"",IF(($E1313&gt;=BK$307),BK1270-$D1313*BK$302,INDEX(F1274:BM1333,BK$307,$E1313)))</f>
        <v/>
      </c>
      <c r="BL1313" s="2406" t="str">
        <f ca="1">IF($E1313&gt;$E$12,"",IF(($E1313&gt;=BL$307),BL1270-$D1313*BL$302,INDEX(F1274:BM1333,BL$307,$E1313)))</f>
        <v/>
      </c>
      <c r="BM1313" s="2406" t="str">
        <f ca="1">IF($E1313&gt;$E$12,"",IF(($E1313&gt;=BM$307),BM1270-$D1313*BM$302,INDEX(F1274:BM1333,BM$307,$E1313)))</f>
        <v/>
      </c>
    </row>
    <row r="1314" spans="3:65" ht="13.5" x14ac:dyDescent="0.25">
      <c r="C1314" s="2357"/>
      <c r="D1314" s="2405">
        <f ca="1">INDEX(F1269:BM1269,E1314)</f>
        <v>1</v>
      </c>
      <c r="E1314" s="2316">
        <v>41</v>
      </c>
      <c r="F1314" s="2406" t="str">
        <f ca="1">IF($E1314&gt;$E$12,"",IF(($E1314&gt;=F$307),F1270-$D1314*F$302,INDEX(F1274:BM1333,F$307,$E1314)))</f>
        <v/>
      </c>
      <c r="G1314" s="2406" t="str">
        <f ca="1">IF($E1314&gt;$E$12,"",IF(($E1314&gt;=G$307),G1270-$D1314*G$302,INDEX(F1274:BM1333,G$307,$E1314)))</f>
        <v/>
      </c>
      <c r="H1314" s="2406" t="str">
        <f ca="1">IF($E1314&gt;$E$12,"",IF(($E1314&gt;=H$307),H1270-$D1314*H$302,INDEX(F1274:BM1333,H$307,$E1314)))</f>
        <v/>
      </c>
      <c r="I1314" s="2406" t="str">
        <f ca="1">IF($E1314&gt;$E$12,"",IF(($E1314&gt;=I$307),I1270-$D1314*I$302,INDEX(F1274:BM1333,I$307,$E1314)))</f>
        <v/>
      </c>
      <c r="J1314" s="2406" t="str">
        <f ca="1">IF($E1314&gt;$E$12,"",IF(($E1314&gt;=J$307),J1270-$D1314*J$302,INDEX(F1274:BM1333,J$307,$E1314)))</f>
        <v/>
      </c>
      <c r="K1314" s="2406" t="str">
        <f ca="1">IF($E1314&gt;$E$12,"",IF(($E1314&gt;=K$307),K1270-$D1314*K$302,INDEX(F1274:BM1333,K$307,$E1314)))</f>
        <v/>
      </c>
      <c r="L1314" s="2406" t="str">
        <f ca="1">IF($E1314&gt;$E$12,"",IF(($E1314&gt;=L$307),L1270-$D1314*L$302,INDEX(F1274:BM1333,L$307,$E1314)))</f>
        <v/>
      </c>
      <c r="M1314" s="2406" t="str">
        <f ca="1">IF($E1314&gt;$E$12,"",IF(($E1314&gt;=M$307),M1270-$D1314*M$302,INDEX(F1274:BM1333,M$307,$E1314)))</f>
        <v/>
      </c>
      <c r="N1314" s="2406" t="str">
        <f ca="1">IF($E1314&gt;$E$12,"",IF(($E1314&gt;=N$307),N1270-$D1314*N$302,INDEX(F1274:BM1333,N$307,$E1314)))</f>
        <v/>
      </c>
      <c r="O1314" s="2406" t="str">
        <f ca="1">IF($E1314&gt;$E$12,"",IF(($E1314&gt;=O$307),O1270-$D1314*O$302,INDEX(F1274:BM1333,O$307,$E1314)))</f>
        <v/>
      </c>
      <c r="P1314" s="2406" t="str">
        <f ca="1">IF($E1314&gt;$E$12,"",IF(($E1314&gt;=P$307),P1270-$D1314*P$302,INDEX(F1274:BM1333,P$307,$E1314)))</f>
        <v/>
      </c>
      <c r="Q1314" s="2406" t="str">
        <f ca="1">IF($E1314&gt;$E$12,"",IF(($E1314&gt;=Q$307),Q1270-$D1314*Q$302,INDEX(F1274:BM1333,Q$307,$E1314)))</f>
        <v/>
      </c>
      <c r="R1314" s="2406" t="str">
        <f ca="1">IF($E1314&gt;$E$12,"",IF(($E1314&gt;=R$307),R1270-$D1314*R$302,INDEX(F1274:BM1333,R$307,$E1314)))</f>
        <v/>
      </c>
      <c r="S1314" s="2406" t="str">
        <f ca="1">IF($E1314&gt;$E$12,"",IF(($E1314&gt;=S$307),S1270-$D1314*S$302,INDEX(F1274:BM1333,S$307,$E1314)))</f>
        <v/>
      </c>
      <c r="T1314" s="2406" t="str">
        <f ca="1">IF($E1314&gt;$E$12,"",IF(($E1314&gt;=T$307),T1270-$D1314*T$302,INDEX(F1274:BM1333,T$307,$E1314)))</f>
        <v/>
      </c>
      <c r="U1314" s="2406" t="str">
        <f ca="1">IF($E1314&gt;$E$12,"",IF(($E1314&gt;=U$307),U1270-$D1314*U$302,INDEX(F1274:BM1333,U$307,$E1314)))</f>
        <v/>
      </c>
      <c r="V1314" s="2406" t="str">
        <f ca="1">IF($E1314&gt;$E$12,"",IF(($E1314&gt;=V$307),V1270-$D1314*V$302,INDEX(F1274:BM1333,V$307,$E1314)))</f>
        <v/>
      </c>
      <c r="W1314" s="2406" t="str">
        <f ca="1">IF($E1314&gt;$E$12,"",IF(($E1314&gt;=W$307),W1270-$D1314*W$302,INDEX(F1274:BM1333,W$307,$E1314)))</f>
        <v/>
      </c>
      <c r="X1314" s="2406" t="str">
        <f ca="1">IF($E1314&gt;$E$12,"",IF(($E1314&gt;=X$307),X1270-$D1314*X$302,INDEX(F1274:BM1333,X$307,$E1314)))</f>
        <v/>
      </c>
      <c r="Y1314" s="2406" t="str">
        <f ca="1">IF($E1314&gt;$E$12,"",IF(($E1314&gt;=Y$307),Y1270-$D1314*Y$302,INDEX(F1274:BM1333,Y$307,$E1314)))</f>
        <v/>
      </c>
      <c r="Z1314" s="2406" t="str">
        <f ca="1">IF($E1314&gt;$E$12,"",IF(($E1314&gt;=Z$307),Z1270-$D1314*Z$302,INDEX(F1274:BM1333,Z$307,$E1314)))</f>
        <v/>
      </c>
      <c r="AA1314" s="2406" t="str">
        <f ca="1">IF($E1314&gt;$E$12,"",IF(($E1314&gt;=AA$307),AA1270-$D1314*AA$302,INDEX(F1274:BM1333,AA$307,$E1314)))</f>
        <v/>
      </c>
      <c r="AB1314" s="2406" t="str">
        <f ca="1">IF($E1314&gt;$E$12,"",IF(($E1314&gt;=AB$307),AB1270-$D1314*AB$302,INDEX(F1274:BM1333,AB$307,$E1314)))</f>
        <v/>
      </c>
      <c r="AC1314" s="2406" t="str">
        <f ca="1">IF($E1314&gt;$E$12,"",IF(($E1314&gt;=AC$307),AC1270-$D1314*AC$302,INDEX(F1274:BM1333,AC$307,$E1314)))</f>
        <v/>
      </c>
      <c r="AD1314" s="2406" t="str">
        <f ca="1">IF($E1314&gt;$E$12,"",IF(($E1314&gt;=AD$307),AD1270-$D1314*AD$302,INDEX(F1274:BM1333,AD$307,$E1314)))</f>
        <v/>
      </c>
      <c r="AE1314" s="2406" t="str">
        <f ca="1">IF($E1314&gt;$E$12,"",IF(($E1314&gt;=AE$307),AE1270-$D1314*AE$302,INDEX(F1274:BM1333,AE$307,$E1314)))</f>
        <v/>
      </c>
      <c r="AF1314" s="2406" t="str">
        <f ca="1">IF($E1314&gt;$E$12,"",IF(($E1314&gt;=AF$307),AF1270-$D1314*AF$302,INDEX(F1274:BM1333,AF$307,$E1314)))</f>
        <v/>
      </c>
      <c r="AG1314" s="2406" t="str">
        <f ca="1">IF($E1314&gt;$E$12,"",IF(($E1314&gt;=AG$307),AG1270-$D1314*AG$302,INDEX(F1274:BM1333,AG$307,$E1314)))</f>
        <v/>
      </c>
      <c r="AH1314" s="2406" t="str">
        <f ca="1">IF($E1314&gt;$E$12,"",IF(($E1314&gt;=AH$307),AH1270-$D1314*AH$302,INDEX(F1274:BM1333,AH$307,$E1314)))</f>
        <v/>
      </c>
      <c r="AI1314" s="2406" t="str">
        <f ca="1">IF($E1314&gt;$E$12,"",IF(($E1314&gt;=AI$307),AI1270-$D1314*AI$302,INDEX(F1274:BM1333,AI$307,$E1314)))</f>
        <v/>
      </c>
      <c r="AJ1314" s="2406" t="str">
        <f ca="1">IF($E1314&gt;$E$12,"",IF(($E1314&gt;=AJ$307),AJ1270-$D1314*AJ$302,INDEX(F1274:BM1333,AJ$307,$E1314)))</f>
        <v/>
      </c>
      <c r="AK1314" s="2406" t="str">
        <f ca="1">IF($E1314&gt;$E$12,"",IF(($E1314&gt;=AK$307),AK1270-$D1314*AK$302,INDEX(F1274:BM1333,AK$307,$E1314)))</f>
        <v/>
      </c>
      <c r="AL1314" s="2406" t="str">
        <f ca="1">IF($E1314&gt;$E$12,"",IF(($E1314&gt;=AL$307),AL1270-$D1314*AL$302,INDEX(F1274:BM1333,AL$307,$E1314)))</f>
        <v/>
      </c>
      <c r="AM1314" s="2406" t="str">
        <f ca="1">IF($E1314&gt;$E$12,"",IF(($E1314&gt;=AM$307),AM1270-$D1314*AM$302,INDEX(F1274:BM1333,AM$307,$E1314)))</f>
        <v/>
      </c>
      <c r="AN1314" s="2406" t="str">
        <f ca="1">IF($E1314&gt;$E$12,"",IF(($E1314&gt;=AN$307),AN1270-$D1314*AN$302,INDEX(F1274:BM1333,AN$307,$E1314)))</f>
        <v/>
      </c>
      <c r="AO1314" s="2406" t="str">
        <f ca="1">IF($E1314&gt;$E$12,"",IF(($E1314&gt;=AO$307),AO1270-$D1314*AO$302,INDEX(F1274:BM1333,AO$307,$E1314)))</f>
        <v/>
      </c>
      <c r="AP1314" s="2406" t="str">
        <f ca="1">IF($E1314&gt;$E$12,"",IF(($E1314&gt;=AP$307),AP1270-$D1314*AP$302,INDEX(F1274:BM1333,AP$307,$E1314)))</f>
        <v/>
      </c>
      <c r="AQ1314" s="2406" t="str">
        <f ca="1">IF($E1314&gt;$E$12,"",IF(($E1314&gt;=AQ$307),AQ1270-$D1314*AQ$302,INDEX(F1274:BM1333,AQ$307,$E1314)))</f>
        <v/>
      </c>
      <c r="AR1314" s="2406" t="str">
        <f ca="1">IF($E1314&gt;$E$12,"",IF(($E1314&gt;=AR$307),AR1270-$D1314*AR$302,INDEX(F1274:BM1333,AR$307,$E1314)))</f>
        <v/>
      </c>
      <c r="AS1314" s="2406" t="str">
        <f ca="1">IF($E1314&gt;$E$12,"",IF(($E1314&gt;=AS$307),AS1270-$D1314*AS$302,INDEX(F1274:BM1333,AS$307,$E1314)))</f>
        <v/>
      </c>
      <c r="AT1314" s="2406" t="str">
        <f ca="1">IF($E1314&gt;$E$12,"",IF(($E1314&gt;=AT$307),AT1270-$D1314*AT$302,INDEX(F1274:BM1333,AT$307,$E1314)))</f>
        <v/>
      </c>
      <c r="AU1314" s="2406" t="str">
        <f ca="1">IF($E1314&gt;$E$12,"",IF(($E1314&gt;=AU$307),AU1270-$D1314*AU$302,INDEX(F1274:BM1333,AU$307,$E1314)))</f>
        <v/>
      </c>
      <c r="AV1314" s="2406" t="str">
        <f ca="1">IF($E1314&gt;$E$12,"",IF(($E1314&gt;=AV$307),AV1270-$D1314*AV$302,INDEX(F1274:BM1333,AV$307,$E1314)))</f>
        <v/>
      </c>
      <c r="AW1314" s="2406" t="str">
        <f ca="1">IF($E1314&gt;$E$12,"",IF(($E1314&gt;=AW$307),AW1270-$D1314*AW$302,INDEX(F1274:BM1333,AW$307,$E1314)))</f>
        <v/>
      </c>
      <c r="AX1314" s="2406" t="str">
        <f ca="1">IF($E1314&gt;$E$12,"",IF(($E1314&gt;=AX$307),AX1270-$D1314*AX$302,INDEX(F1274:BM1333,AX$307,$E1314)))</f>
        <v/>
      </c>
      <c r="AY1314" s="2406" t="str">
        <f ca="1">IF($E1314&gt;$E$12,"",IF(($E1314&gt;=AY$307),AY1270-$D1314*AY$302,INDEX(F1274:BM1333,AY$307,$E1314)))</f>
        <v/>
      </c>
      <c r="AZ1314" s="2406" t="str">
        <f ca="1">IF($E1314&gt;$E$12,"",IF(($E1314&gt;=AZ$307),AZ1270-$D1314*AZ$302,INDEX(F1274:BM1333,AZ$307,$E1314)))</f>
        <v/>
      </c>
      <c r="BA1314" s="2406" t="str">
        <f ca="1">IF($E1314&gt;$E$12,"",IF(($E1314&gt;=BA$307),BA1270-$D1314*BA$302,INDEX(F1274:BM1333,BA$307,$E1314)))</f>
        <v/>
      </c>
      <c r="BB1314" s="2406" t="str">
        <f ca="1">IF($E1314&gt;$E$12,"",IF(($E1314&gt;=BB$307),BB1270-$D1314*BB$302,INDEX(F1274:BM1333,BB$307,$E1314)))</f>
        <v/>
      </c>
      <c r="BC1314" s="2406" t="str">
        <f ca="1">IF($E1314&gt;$E$12,"",IF(($E1314&gt;=BC$307),BC1270-$D1314*BC$302,INDEX(F1274:BM1333,BC$307,$E1314)))</f>
        <v/>
      </c>
      <c r="BD1314" s="2406" t="str">
        <f ca="1">IF($E1314&gt;$E$12,"",IF(($E1314&gt;=BD$307),BD1270-$D1314*BD$302,INDEX(F1274:BM1333,BD$307,$E1314)))</f>
        <v/>
      </c>
      <c r="BE1314" s="2406" t="str">
        <f ca="1">IF($E1314&gt;$E$12,"",IF(($E1314&gt;=BE$307),BE1270-$D1314*BE$302,INDEX(F1274:BM1333,BE$307,$E1314)))</f>
        <v/>
      </c>
      <c r="BF1314" s="2406" t="str">
        <f ca="1">IF($E1314&gt;$E$12,"",IF(($E1314&gt;=BF$307),BF1270-$D1314*BF$302,INDEX(F1274:BM1333,BF$307,$E1314)))</f>
        <v/>
      </c>
      <c r="BG1314" s="2406" t="str">
        <f ca="1">IF($E1314&gt;$E$12,"",IF(($E1314&gt;=BG$307),BG1270-$D1314*BG$302,INDEX(F1274:BM1333,BG$307,$E1314)))</f>
        <v/>
      </c>
      <c r="BH1314" s="2406" t="str">
        <f ca="1">IF($E1314&gt;$E$12,"",IF(($E1314&gt;=BH$307),BH1270-$D1314*BH$302,INDEX(F1274:BM1333,BH$307,$E1314)))</f>
        <v/>
      </c>
      <c r="BI1314" s="2406" t="str">
        <f ca="1">IF($E1314&gt;$E$12,"",IF(($E1314&gt;=BI$307),BI1270-$D1314*BI$302,INDEX(F1274:BM1333,BI$307,$E1314)))</f>
        <v/>
      </c>
      <c r="BJ1314" s="2406" t="str">
        <f ca="1">IF($E1314&gt;$E$12,"",IF(($E1314&gt;=BJ$307),BJ1270-$D1314*BJ$302,INDEX(F1274:BM1333,BJ$307,$E1314)))</f>
        <v/>
      </c>
      <c r="BK1314" s="2406" t="str">
        <f ca="1">IF($E1314&gt;$E$12,"",IF(($E1314&gt;=BK$307),BK1270-$D1314*BK$302,INDEX(F1274:BM1333,BK$307,$E1314)))</f>
        <v/>
      </c>
      <c r="BL1314" s="2406" t="str">
        <f ca="1">IF($E1314&gt;$E$12,"",IF(($E1314&gt;=BL$307),BL1270-$D1314*BL$302,INDEX(F1274:BM1333,BL$307,$E1314)))</f>
        <v/>
      </c>
      <c r="BM1314" s="2406" t="str">
        <f ca="1">IF($E1314&gt;$E$12,"",IF(($E1314&gt;=BM$307),BM1270-$D1314*BM$302,INDEX(F1274:BM1333,BM$307,$E1314)))</f>
        <v/>
      </c>
    </row>
    <row r="1315" spans="3:65" ht="13.5" x14ac:dyDescent="0.25">
      <c r="C1315" s="2357"/>
      <c r="D1315" s="2405">
        <f ca="1">INDEX(F1269:BM1269,E1315)</f>
        <v>1</v>
      </c>
      <c r="E1315" s="2316">
        <v>42</v>
      </c>
      <c r="F1315" s="2406" t="str">
        <f ca="1">IF($E1315&gt;$E$12,"",IF(($E1315&gt;=F$307),F1270-$D1315*F$302,INDEX(F1274:BM1333,F$307,$E1315)))</f>
        <v/>
      </c>
      <c r="G1315" s="2406" t="str">
        <f ca="1">IF($E1315&gt;$E$12,"",IF(($E1315&gt;=G$307),G1270-$D1315*G$302,INDEX(F1274:BM1333,G$307,$E1315)))</f>
        <v/>
      </c>
      <c r="H1315" s="2406" t="str">
        <f ca="1">IF($E1315&gt;$E$12,"",IF(($E1315&gt;=H$307),H1270-$D1315*H$302,INDEX(F1274:BM1333,H$307,$E1315)))</f>
        <v/>
      </c>
      <c r="I1315" s="2406" t="str">
        <f ca="1">IF($E1315&gt;$E$12,"",IF(($E1315&gt;=I$307),I1270-$D1315*I$302,INDEX(F1274:BM1333,I$307,$E1315)))</f>
        <v/>
      </c>
      <c r="J1315" s="2406" t="str">
        <f ca="1">IF($E1315&gt;$E$12,"",IF(($E1315&gt;=J$307),J1270-$D1315*J$302,INDEX(F1274:BM1333,J$307,$E1315)))</f>
        <v/>
      </c>
      <c r="K1315" s="2406" t="str">
        <f ca="1">IF($E1315&gt;$E$12,"",IF(($E1315&gt;=K$307),K1270-$D1315*K$302,INDEX(F1274:BM1333,K$307,$E1315)))</f>
        <v/>
      </c>
      <c r="L1315" s="2406" t="str">
        <f ca="1">IF($E1315&gt;$E$12,"",IF(($E1315&gt;=L$307),L1270-$D1315*L$302,INDEX(F1274:BM1333,L$307,$E1315)))</f>
        <v/>
      </c>
      <c r="M1315" s="2406" t="str">
        <f ca="1">IF($E1315&gt;$E$12,"",IF(($E1315&gt;=M$307),M1270-$D1315*M$302,INDEX(F1274:BM1333,M$307,$E1315)))</f>
        <v/>
      </c>
      <c r="N1315" s="2406" t="str">
        <f ca="1">IF($E1315&gt;$E$12,"",IF(($E1315&gt;=N$307),N1270-$D1315*N$302,INDEX(F1274:BM1333,N$307,$E1315)))</f>
        <v/>
      </c>
      <c r="O1315" s="2406" t="str">
        <f ca="1">IF($E1315&gt;$E$12,"",IF(($E1315&gt;=O$307),O1270-$D1315*O$302,INDEX(F1274:BM1333,O$307,$E1315)))</f>
        <v/>
      </c>
      <c r="P1315" s="2406" t="str">
        <f ca="1">IF($E1315&gt;$E$12,"",IF(($E1315&gt;=P$307),P1270-$D1315*P$302,INDEX(F1274:BM1333,P$307,$E1315)))</f>
        <v/>
      </c>
      <c r="Q1315" s="2406" t="str">
        <f ca="1">IF($E1315&gt;$E$12,"",IF(($E1315&gt;=Q$307),Q1270-$D1315*Q$302,INDEX(F1274:BM1333,Q$307,$E1315)))</f>
        <v/>
      </c>
      <c r="R1315" s="2406" t="str">
        <f ca="1">IF($E1315&gt;$E$12,"",IF(($E1315&gt;=R$307),R1270-$D1315*R$302,INDEX(F1274:BM1333,R$307,$E1315)))</f>
        <v/>
      </c>
      <c r="S1315" s="2406" t="str">
        <f ca="1">IF($E1315&gt;$E$12,"",IF(($E1315&gt;=S$307),S1270-$D1315*S$302,INDEX(F1274:BM1333,S$307,$E1315)))</f>
        <v/>
      </c>
      <c r="T1315" s="2406" t="str">
        <f ca="1">IF($E1315&gt;$E$12,"",IF(($E1315&gt;=T$307),T1270-$D1315*T$302,INDEX(F1274:BM1333,T$307,$E1315)))</f>
        <v/>
      </c>
      <c r="U1315" s="2406" t="str">
        <f ca="1">IF($E1315&gt;$E$12,"",IF(($E1315&gt;=U$307),U1270-$D1315*U$302,INDEX(F1274:BM1333,U$307,$E1315)))</f>
        <v/>
      </c>
      <c r="V1315" s="2406" t="str">
        <f ca="1">IF($E1315&gt;$E$12,"",IF(($E1315&gt;=V$307),V1270-$D1315*V$302,INDEX(F1274:BM1333,V$307,$E1315)))</f>
        <v/>
      </c>
      <c r="W1315" s="2406" t="str">
        <f ca="1">IF($E1315&gt;$E$12,"",IF(($E1315&gt;=W$307),W1270-$D1315*W$302,INDEX(F1274:BM1333,W$307,$E1315)))</f>
        <v/>
      </c>
      <c r="X1315" s="2406" t="str">
        <f ca="1">IF($E1315&gt;$E$12,"",IF(($E1315&gt;=X$307),X1270-$D1315*X$302,INDEX(F1274:BM1333,X$307,$E1315)))</f>
        <v/>
      </c>
      <c r="Y1315" s="2406" t="str">
        <f ca="1">IF($E1315&gt;$E$12,"",IF(($E1315&gt;=Y$307),Y1270-$D1315*Y$302,INDEX(F1274:BM1333,Y$307,$E1315)))</f>
        <v/>
      </c>
      <c r="Z1315" s="2406" t="str">
        <f ca="1">IF($E1315&gt;$E$12,"",IF(($E1315&gt;=Z$307),Z1270-$D1315*Z$302,INDEX(F1274:BM1333,Z$307,$E1315)))</f>
        <v/>
      </c>
      <c r="AA1315" s="2406" t="str">
        <f ca="1">IF($E1315&gt;$E$12,"",IF(($E1315&gt;=AA$307),AA1270-$D1315*AA$302,INDEX(F1274:BM1333,AA$307,$E1315)))</f>
        <v/>
      </c>
      <c r="AB1315" s="2406" t="str">
        <f ca="1">IF($E1315&gt;$E$12,"",IF(($E1315&gt;=AB$307),AB1270-$D1315*AB$302,INDEX(F1274:BM1333,AB$307,$E1315)))</f>
        <v/>
      </c>
      <c r="AC1315" s="2406" t="str">
        <f ca="1">IF($E1315&gt;$E$12,"",IF(($E1315&gt;=AC$307),AC1270-$D1315*AC$302,INDEX(F1274:BM1333,AC$307,$E1315)))</f>
        <v/>
      </c>
      <c r="AD1315" s="2406" t="str">
        <f ca="1">IF($E1315&gt;$E$12,"",IF(($E1315&gt;=AD$307),AD1270-$D1315*AD$302,INDEX(F1274:BM1333,AD$307,$E1315)))</f>
        <v/>
      </c>
      <c r="AE1315" s="2406" t="str">
        <f ca="1">IF($E1315&gt;$E$12,"",IF(($E1315&gt;=AE$307),AE1270-$D1315*AE$302,INDEX(F1274:BM1333,AE$307,$E1315)))</f>
        <v/>
      </c>
      <c r="AF1315" s="2406" t="str">
        <f ca="1">IF($E1315&gt;$E$12,"",IF(($E1315&gt;=AF$307),AF1270-$D1315*AF$302,INDEX(F1274:BM1333,AF$307,$E1315)))</f>
        <v/>
      </c>
      <c r="AG1315" s="2406" t="str">
        <f ca="1">IF($E1315&gt;$E$12,"",IF(($E1315&gt;=AG$307),AG1270-$D1315*AG$302,INDEX(F1274:BM1333,AG$307,$E1315)))</f>
        <v/>
      </c>
      <c r="AH1315" s="2406" t="str">
        <f ca="1">IF($E1315&gt;$E$12,"",IF(($E1315&gt;=AH$307),AH1270-$D1315*AH$302,INDEX(F1274:BM1333,AH$307,$E1315)))</f>
        <v/>
      </c>
      <c r="AI1315" s="2406" t="str">
        <f ca="1">IF($E1315&gt;$E$12,"",IF(($E1315&gt;=AI$307),AI1270-$D1315*AI$302,INDEX(F1274:BM1333,AI$307,$E1315)))</f>
        <v/>
      </c>
      <c r="AJ1315" s="2406" t="str">
        <f ca="1">IF($E1315&gt;$E$12,"",IF(($E1315&gt;=AJ$307),AJ1270-$D1315*AJ$302,INDEX(F1274:BM1333,AJ$307,$E1315)))</f>
        <v/>
      </c>
      <c r="AK1315" s="2406" t="str">
        <f ca="1">IF($E1315&gt;$E$12,"",IF(($E1315&gt;=AK$307),AK1270-$D1315*AK$302,INDEX(F1274:BM1333,AK$307,$E1315)))</f>
        <v/>
      </c>
      <c r="AL1315" s="2406" t="str">
        <f ca="1">IF($E1315&gt;$E$12,"",IF(($E1315&gt;=AL$307),AL1270-$D1315*AL$302,INDEX(F1274:BM1333,AL$307,$E1315)))</f>
        <v/>
      </c>
      <c r="AM1315" s="2406" t="str">
        <f ca="1">IF($E1315&gt;$E$12,"",IF(($E1315&gt;=AM$307),AM1270-$D1315*AM$302,INDEX(F1274:BM1333,AM$307,$E1315)))</f>
        <v/>
      </c>
      <c r="AN1315" s="2406" t="str">
        <f ca="1">IF($E1315&gt;$E$12,"",IF(($E1315&gt;=AN$307),AN1270-$D1315*AN$302,INDEX(F1274:BM1333,AN$307,$E1315)))</f>
        <v/>
      </c>
      <c r="AO1315" s="2406" t="str">
        <f ca="1">IF($E1315&gt;$E$12,"",IF(($E1315&gt;=AO$307),AO1270-$D1315*AO$302,INDEX(F1274:BM1333,AO$307,$E1315)))</f>
        <v/>
      </c>
      <c r="AP1315" s="2406" t="str">
        <f ca="1">IF($E1315&gt;$E$12,"",IF(($E1315&gt;=AP$307),AP1270-$D1315*AP$302,INDEX(F1274:BM1333,AP$307,$E1315)))</f>
        <v/>
      </c>
      <c r="AQ1315" s="2406" t="str">
        <f ca="1">IF($E1315&gt;$E$12,"",IF(($E1315&gt;=AQ$307),AQ1270-$D1315*AQ$302,INDEX(F1274:BM1333,AQ$307,$E1315)))</f>
        <v/>
      </c>
      <c r="AR1315" s="2406" t="str">
        <f ca="1">IF($E1315&gt;$E$12,"",IF(($E1315&gt;=AR$307),AR1270-$D1315*AR$302,INDEX(F1274:BM1333,AR$307,$E1315)))</f>
        <v/>
      </c>
      <c r="AS1315" s="2406" t="str">
        <f ca="1">IF($E1315&gt;$E$12,"",IF(($E1315&gt;=AS$307),AS1270-$D1315*AS$302,INDEX(F1274:BM1333,AS$307,$E1315)))</f>
        <v/>
      </c>
      <c r="AT1315" s="2406" t="str">
        <f ca="1">IF($E1315&gt;$E$12,"",IF(($E1315&gt;=AT$307),AT1270-$D1315*AT$302,INDEX(F1274:BM1333,AT$307,$E1315)))</f>
        <v/>
      </c>
      <c r="AU1315" s="2406" t="str">
        <f ca="1">IF($E1315&gt;$E$12,"",IF(($E1315&gt;=AU$307),AU1270-$D1315*AU$302,INDEX(F1274:BM1333,AU$307,$E1315)))</f>
        <v/>
      </c>
      <c r="AV1315" s="2406" t="str">
        <f ca="1">IF($E1315&gt;$E$12,"",IF(($E1315&gt;=AV$307),AV1270-$D1315*AV$302,INDEX(F1274:BM1333,AV$307,$E1315)))</f>
        <v/>
      </c>
      <c r="AW1315" s="2406" t="str">
        <f ca="1">IF($E1315&gt;$E$12,"",IF(($E1315&gt;=AW$307),AW1270-$D1315*AW$302,INDEX(F1274:BM1333,AW$307,$E1315)))</f>
        <v/>
      </c>
      <c r="AX1315" s="2406" t="str">
        <f ca="1">IF($E1315&gt;$E$12,"",IF(($E1315&gt;=AX$307),AX1270-$D1315*AX$302,INDEX(F1274:BM1333,AX$307,$E1315)))</f>
        <v/>
      </c>
      <c r="AY1315" s="2406" t="str">
        <f ca="1">IF($E1315&gt;$E$12,"",IF(($E1315&gt;=AY$307),AY1270-$D1315*AY$302,INDEX(F1274:BM1333,AY$307,$E1315)))</f>
        <v/>
      </c>
      <c r="AZ1315" s="2406" t="str">
        <f ca="1">IF($E1315&gt;$E$12,"",IF(($E1315&gt;=AZ$307),AZ1270-$D1315*AZ$302,INDEX(F1274:BM1333,AZ$307,$E1315)))</f>
        <v/>
      </c>
      <c r="BA1315" s="2406" t="str">
        <f ca="1">IF($E1315&gt;$E$12,"",IF(($E1315&gt;=BA$307),BA1270-$D1315*BA$302,INDEX(F1274:BM1333,BA$307,$E1315)))</f>
        <v/>
      </c>
      <c r="BB1315" s="2406" t="str">
        <f ca="1">IF($E1315&gt;$E$12,"",IF(($E1315&gt;=BB$307),BB1270-$D1315*BB$302,INDEX(F1274:BM1333,BB$307,$E1315)))</f>
        <v/>
      </c>
      <c r="BC1315" s="2406" t="str">
        <f ca="1">IF($E1315&gt;$E$12,"",IF(($E1315&gt;=BC$307),BC1270-$D1315*BC$302,INDEX(F1274:BM1333,BC$307,$E1315)))</f>
        <v/>
      </c>
      <c r="BD1315" s="2406" t="str">
        <f ca="1">IF($E1315&gt;$E$12,"",IF(($E1315&gt;=BD$307),BD1270-$D1315*BD$302,INDEX(F1274:BM1333,BD$307,$E1315)))</f>
        <v/>
      </c>
      <c r="BE1315" s="2406" t="str">
        <f ca="1">IF($E1315&gt;$E$12,"",IF(($E1315&gt;=BE$307),BE1270-$D1315*BE$302,INDEX(F1274:BM1333,BE$307,$E1315)))</f>
        <v/>
      </c>
      <c r="BF1315" s="2406" t="str">
        <f ca="1">IF($E1315&gt;$E$12,"",IF(($E1315&gt;=BF$307),BF1270-$D1315*BF$302,INDEX(F1274:BM1333,BF$307,$E1315)))</f>
        <v/>
      </c>
      <c r="BG1315" s="2406" t="str">
        <f ca="1">IF($E1315&gt;$E$12,"",IF(($E1315&gt;=BG$307),BG1270-$D1315*BG$302,INDEX(F1274:BM1333,BG$307,$E1315)))</f>
        <v/>
      </c>
      <c r="BH1315" s="2406" t="str">
        <f ca="1">IF($E1315&gt;$E$12,"",IF(($E1315&gt;=BH$307),BH1270-$D1315*BH$302,INDEX(F1274:BM1333,BH$307,$E1315)))</f>
        <v/>
      </c>
      <c r="BI1315" s="2406" t="str">
        <f ca="1">IF($E1315&gt;$E$12,"",IF(($E1315&gt;=BI$307),BI1270-$D1315*BI$302,INDEX(F1274:BM1333,BI$307,$E1315)))</f>
        <v/>
      </c>
      <c r="BJ1315" s="2406" t="str">
        <f ca="1">IF($E1315&gt;$E$12,"",IF(($E1315&gt;=BJ$307),BJ1270-$D1315*BJ$302,INDEX(F1274:BM1333,BJ$307,$E1315)))</f>
        <v/>
      </c>
      <c r="BK1315" s="2406" t="str">
        <f ca="1">IF($E1315&gt;$E$12,"",IF(($E1315&gt;=BK$307),BK1270-$D1315*BK$302,INDEX(F1274:BM1333,BK$307,$E1315)))</f>
        <v/>
      </c>
      <c r="BL1315" s="2406" t="str">
        <f ca="1">IF($E1315&gt;$E$12,"",IF(($E1315&gt;=BL$307),BL1270-$D1315*BL$302,INDEX(F1274:BM1333,BL$307,$E1315)))</f>
        <v/>
      </c>
      <c r="BM1315" s="2406" t="str">
        <f ca="1">IF($E1315&gt;$E$12,"",IF(($E1315&gt;=BM$307),BM1270-$D1315*BM$302,INDEX(F1274:BM1333,BM$307,$E1315)))</f>
        <v/>
      </c>
    </row>
    <row r="1316" spans="3:65" ht="13.5" x14ac:dyDescent="0.25">
      <c r="C1316" s="2357"/>
      <c r="D1316" s="2405">
        <f ca="1">INDEX(F1269:BM1269,E1316)</f>
        <v>1</v>
      </c>
      <c r="E1316" s="2316">
        <v>43</v>
      </c>
      <c r="F1316" s="2406" t="str">
        <f ca="1">IF($E1316&gt;$E$12,"",IF(($E1316&gt;=F$307),F1270-$D1316*F$302,INDEX(F1274:BM1333,F$307,$E1316)))</f>
        <v/>
      </c>
      <c r="G1316" s="2406" t="str">
        <f ca="1">IF($E1316&gt;$E$12,"",IF(($E1316&gt;=G$307),G1270-$D1316*G$302,INDEX(F1274:BM1333,G$307,$E1316)))</f>
        <v/>
      </c>
      <c r="H1316" s="2406" t="str">
        <f ca="1">IF($E1316&gt;$E$12,"",IF(($E1316&gt;=H$307),H1270-$D1316*H$302,INDEX(F1274:BM1333,H$307,$E1316)))</f>
        <v/>
      </c>
      <c r="I1316" s="2406" t="str">
        <f ca="1">IF($E1316&gt;$E$12,"",IF(($E1316&gt;=I$307),I1270-$D1316*I$302,INDEX(F1274:BM1333,I$307,$E1316)))</f>
        <v/>
      </c>
      <c r="J1316" s="2406" t="str">
        <f ca="1">IF($E1316&gt;$E$12,"",IF(($E1316&gt;=J$307),J1270-$D1316*J$302,INDEX(F1274:BM1333,J$307,$E1316)))</f>
        <v/>
      </c>
      <c r="K1316" s="2406" t="str">
        <f ca="1">IF($E1316&gt;$E$12,"",IF(($E1316&gt;=K$307),K1270-$D1316*K$302,INDEX(F1274:BM1333,K$307,$E1316)))</f>
        <v/>
      </c>
      <c r="L1316" s="2406" t="str">
        <f ca="1">IF($E1316&gt;$E$12,"",IF(($E1316&gt;=L$307),L1270-$D1316*L$302,INDEX(F1274:BM1333,L$307,$E1316)))</f>
        <v/>
      </c>
      <c r="M1316" s="2406" t="str">
        <f ca="1">IF($E1316&gt;$E$12,"",IF(($E1316&gt;=M$307),M1270-$D1316*M$302,INDEX(F1274:BM1333,M$307,$E1316)))</f>
        <v/>
      </c>
      <c r="N1316" s="2406" t="str">
        <f ca="1">IF($E1316&gt;$E$12,"",IF(($E1316&gt;=N$307),N1270-$D1316*N$302,INDEX(F1274:BM1333,N$307,$E1316)))</f>
        <v/>
      </c>
      <c r="O1316" s="2406" t="str">
        <f ca="1">IF($E1316&gt;$E$12,"",IF(($E1316&gt;=O$307),O1270-$D1316*O$302,INDEX(F1274:BM1333,O$307,$E1316)))</f>
        <v/>
      </c>
      <c r="P1316" s="2406" t="str">
        <f ca="1">IF($E1316&gt;$E$12,"",IF(($E1316&gt;=P$307),P1270-$D1316*P$302,INDEX(F1274:BM1333,P$307,$E1316)))</f>
        <v/>
      </c>
      <c r="Q1316" s="2406" t="str">
        <f ca="1">IF($E1316&gt;$E$12,"",IF(($E1316&gt;=Q$307),Q1270-$D1316*Q$302,INDEX(F1274:BM1333,Q$307,$E1316)))</f>
        <v/>
      </c>
      <c r="R1316" s="2406" t="str">
        <f ca="1">IF($E1316&gt;$E$12,"",IF(($E1316&gt;=R$307),R1270-$D1316*R$302,INDEX(F1274:BM1333,R$307,$E1316)))</f>
        <v/>
      </c>
      <c r="S1316" s="2406" t="str">
        <f ca="1">IF($E1316&gt;$E$12,"",IF(($E1316&gt;=S$307),S1270-$D1316*S$302,INDEX(F1274:BM1333,S$307,$E1316)))</f>
        <v/>
      </c>
      <c r="T1316" s="2406" t="str">
        <f ca="1">IF($E1316&gt;$E$12,"",IF(($E1316&gt;=T$307),T1270-$D1316*T$302,INDEX(F1274:BM1333,T$307,$E1316)))</f>
        <v/>
      </c>
      <c r="U1316" s="2406" t="str">
        <f ca="1">IF($E1316&gt;$E$12,"",IF(($E1316&gt;=U$307),U1270-$D1316*U$302,INDEX(F1274:BM1333,U$307,$E1316)))</f>
        <v/>
      </c>
      <c r="V1316" s="2406" t="str">
        <f ca="1">IF($E1316&gt;$E$12,"",IF(($E1316&gt;=V$307),V1270-$D1316*V$302,INDEX(F1274:BM1333,V$307,$E1316)))</f>
        <v/>
      </c>
      <c r="W1316" s="2406" t="str">
        <f ca="1">IF($E1316&gt;$E$12,"",IF(($E1316&gt;=W$307),W1270-$D1316*W$302,INDEX(F1274:BM1333,W$307,$E1316)))</f>
        <v/>
      </c>
      <c r="X1316" s="2406" t="str">
        <f ca="1">IF($E1316&gt;$E$12,"",IF(($E1316&gt;=X$307),X1270-$D1316*X$302,INDEX(F1274:BM1333,X$307,$E1316)))</f>
        <v/>
      </c>
      <c r="Y1316" s="2406" t="str">
        <f ca="1">IF($E1316&gt;$E$12,"",IF(($E1316&gt;=Y$307),Y1270-$D1316*Y$302,INDEX(F1274:BM1333,Y$307,$E1316)))</f>
        <v/>
      </c>
      <c r="Z1316" s="2406" t="str">
        <f ca="1">IF($E1316&gt;$E$12,"",IF(($E1316&gt;=Z$307),Z1270-$D1316*Z$302,INDEX(F1274:BM1333,Z$307,$E1316)))</f>
        <v/>
      </c>
      <c r="AA1316" s="2406" t="str">
        <f ca="1">IF($E1316&gt;$E$12,"",IF(($E1316&gt;=AA$307),AA1270-$D1316*AA$302,INDEX(F1274:BM1333,AA$307,$E1316)))</f>
        <v/>
      </c>
      <c r="AB1316" s="2406" t="str">
        <f ca="1">IF($E1316&gt;$E$12,"",IF(($E1316&gt;=AB$307),AB1270-$D1316*AB$302,INDEX(F1274:BM1333,AB$307,$E1316)))</f>
        <v/>
      </c>
      <c r="AC1316" s="2406" t="str">
        <f ca="1">IF($E1316&gt;$E$12,"",IF(($E1316&gt;=AC$307),AC1270-$D1316*AC$302,INDEX(F1274:BM1333,AC$307,$E1316)))</f>
        <v/>
      </c>
      <c r="AD1316" s="2406" t="str">
        <f ca="1">IF($E1316&gt;$E$12,"",IF(($E1316&gt;=AD$307),AD1270-$D1316*AD$302,INDEX(F1274:BM1333,AD$307,$E1316)))</f>
        <v/>
      </c>
      <c r="AE1316" s="2406" t="str">
        <f ca="1">IF($E1316&gt;$E$12,"",IF(($E1316&gt;=AE$307),AE1270-$D1316*AE$302,INDEX(F1274:BM1333,AE$307,$E1316)))</f>
        <v/>
      </c>
      <c r="AF1316" s="2406" t="str">
        <f ca="1">IF($E1316&gt;$E$12,"",IF(($E1316&gt;=AF$307),AF1270-$D1316*AF$302,INDEX(F1274:BM1333,AF$307,$E1316)))</f>
        <v/>
      </c>
      <c r="AG1316" s="2406" t="str">
        <f ca="1">IF($E1316&gt;$E$12,"",IF(($E1316&gt;=AG$307),AG1270-$D1316*AG$302,INDEX(F1274:BM1333,AG$307,$E1316)))</f>
        <v/>
      </c>
      <c r="AH1316" s="2406" t="str">
        <f ca="1">IF($E1316&gt;$E$12,"",IF(($E1316&gt;=AH$307),AH1270-$D1316*AH$302,INDEX(F1274:BM1333,AH$307,$E1316)))</f>
        <v/>
      </c>
      <c r="AI1316" s="2406" t="str">
        <f ca="1">IF($E1316&gt;$E$12,"",IF(($E1316&gt;=AI$307),AI1270-$D1316*AI$302,INDEX(F1274:BM1333,AI$307,$E1316)))</f>
        <v/>
      </c>
      <c r="AJ1316" s="2406" t="str">
        <f ca="1">IF($E1316&gt;$E$12,"",IF(($E1316&gt;=AJ$307),AJ1270-$D1316*AJ$302,INDEX(F1274:BM1333,AJ$307,$E1316)))</f>
        <v/>
      </c>
      <c r="AK1316" s="2406" t="str">
        <f ca="1">IF($E1316&gt;$E$12,"",IF(($E1316&gt;=AK$307),AK1270-$D1316*AK$302,INDEX(F1274:BM1333,AK$307,$E1316)))</f>
        <v/>
      </c>
      <c r="AL1316" s="2406" t="str">
        <f ca="1">IF($E1316&gt;$E$12,"",IF(($E1316&gt;=AL$307),AL1270-$D1316*AL$302,INDEX(F1274:BM1333,AL$307,$E1316)))</f>
        <v/>
      </c>
      <c r="AM1316" s="2406" t="str">
        <f ca="1">IF($E1316&gt;$E$12,"",IF(($E1316&gt;=AM$307),AM1270-$D1316*AM$302,INDEX(F1274:BM1333,AM$307,$E1316)))</f>
        <v/>
      </c>
      <c r="AN1316" s="2406" t="str">
        <f ca="1">IF($E1316&gt;$E$12,"",IF(($E1316&gt;=AN$307),AN1270-$D1316*AN$302,INDEX(F1274:BM1333,AN$307,$E1316)))</f>
        <v/>
      </c>
      <c r="AO1316" s="2406" t="str">
        <f ca="1">IF($E1316&gt;$E$12,"",IF(($E1316&gt;=AO$307),AO1270-$D1316*AO$302,INDEX(F1274:BM1333,AO$307,$E1316)))</f>
        <v/>
      </c>
      <c r="AP1316" s="2406" t="str">
        <f ca="1">IF($E1316&gt;$E$12,"",IF(($E1316&gt;=AP$307),AP1270-$D1316*AP$302,INDEX(F1274:BM1333,AP$307,$E1316)))</f>
        <v/>
      </c>
      <c r="AQ1316" s="2406" t="str">
        <f ca="1">IF($E1316&gt;$E$12,"",IF(($E1316&gt;=AQ$307),AQ1270-$D1316*AQ$302,INDEX(F1274:BM1333,AQ$307,$E1316)))</f>
        <v/>
      </c>
      <c r="AR1316" s="2406" t="str">
        <f ca="1">IF($E1316&gt;$E$12,"",IF(($E1316&gt;=AR$307),AR1270-$D1316*AR$302,INDEX(F1274:BM1333,AR$307,$E1316)))</f>
        <v/>
      </c>
      <c r="AS1316" s="2406" t="str">
        <f ca="1">IF($E1316&gt;$E$12,"",IF(($E1316&gt;=AS$307),AS1270-$D1316*AS$302,INDEX(F1274:BM1333,AS$307,$E1316)))</f>
        <v/>
      </c>
      <c r="AT1316" s="2406" t="str">
        <f ca="1">IF($E1316&gt;$E$12,"",IF(($E1316&gt;=AT$307),AT1270-$D1316*AT$302,INDEX(F1274:BM1333,AT$307,$E1316)))</f>
        <v/>
      </c>
      <c r="AU1316" s="2406" t="str">
        <f ca="1">IF($E1316&gt;$E$12,"",IF(($E1316&gt;=AU$307),AU1270-$D1316*AU$302,INDEX(F1274:BM1333,AU$307,$E1316)))</f>
        <v/>
      </c>
      <c r="AV1316" s="2406" t="str">
        <f ca="1">IF($E1316&gt;$E$12,"",IF(($E1316&gt;=AV$307),AV1270-$D1316*AV$302,INDEX(F1274:BM1333,AV$307,$E1316)))</f>
        <v/>
      </c>
      <c r="AW1316" s="2406" t="str">
        <f ca="1">IF($E1316&gt;$E$12,"",IF(($E1316&gt;=AW$307),AW1270-$D1316*AW$302,INDEX(F1274:BM1333,AW$307,$E1316)))</f>
        <v/>
      </c>
      <c r="AX1316" s="2406" t="str">
        <f ca="1">IF($E1316&gt;$E$12,"",IF(($E1316&gt;=AX$307),AX1270-$D1316*AX$302,INDEX(F1274:BM1333,AX$307,$E1316)))</f>
        <v/>
      </c>
      <c r="AY1316" s="2406" t="str">
        <f ca="1">IF($E1316&gt;$E$12,"",IF(($E1316&gt;=AY$307),AY1270-$D1316*AY$302,INDEX(F1274:BM1333,AY$307,$E1316)))</f>
        <v/>
      </c>
      <c r="AZ1316" s="2406" t="str">
        <f ca="1">IF($E1316&gt;$E$12,"",IF(($E1316&gt;=AZ$307),AZ1270-$D1316*AZ$302,INDEX(F1274:BM1333,AZ$307,$E1316)))</f>
        <v/>
      </c>
      <c r="BA1316" s="2406" t="str">
        <f ca="1">IF($E1316&gt;$E$12,"",IF(($E1316&gt;=BA$307),BA1270-$D1316*BA$302,INDEX(F1274:BM1333,BA$307,$E1316)))</f>
        <v/>
      </c>
      <c r="BB1316" s="2406" t="str">
        <f ca="1">IF($E1316&gt;$E$12,"",IF(($E1316&gt;=BB$307),BB1270-$D1316*BB$302,INDEX(F1274:BM1333,BB$307,$E1316)))</f>
        <v/>
      </c>
      <c r="BC1316" s="2406" t="str">
        <f ca="1">IF($E1316&gt;$E$12,"",IF(($E1316&gt;=BC$307),BC1270-$D1316*BC$302,INDEX(F1274:BM1333,BC$307,$E1316)))</f>
        <v/>
      </c>
      <c r="BD1316" s="2406" t="str">
        <f ca="1">IF($E1316&gt;$E$12,"",IF(($E1316&gt;=BD$307),BD1270-$D1316*BD$302,INDEX(F1274:BM1333,BD$307,$E1316)))</f>
        <v/>
      </c>
      <c r="BE1316" s="2406" t="str">
        <f ca="1">IF($E1316&gt;$E$12,"",IF(($E1316&gt;=BE$307),BE1270-$D1316*BE$302,INDEX(F1274:BM1333,BE$307,$E1316)))</f>
        <v/>
      </c>
      <c r="BF1316" s="2406" t="str">
        <f ca="1">IF($E1316&gt;$E$12,"",IF(($E1316&gt;=BF$307),BF1270-$D1316*BF$302,INDEX(F1274:BM1333,BF$307,$E1316)))</f>
        <v/>
      </c>
      <c r="BG1316" s="2406" t="str">
        <f ca="1">IF($E1316&gt;$E$12,"",IF(($E1316&gt;=BG$307),BG1270-$D1316*BG$302,INDEX(F1274:BM1333,BG$307,$E1316)))</f>
        <v/>
      </c>
      <c r="BH1316" s="2406" t="str">
        <f ca="1">IF($E1316&gt;$E$12,"",IF(($E1316&gt;=BH$307),BH1270-$D1316*BH$302,INDEX(F1274:BM1333,BH$307,$E1316)))</f>
        <v/>
      </c>
      <c r="BI1316" s="2406" t="str">
        <f ca="1">IF($E1316&gt;$E$12,"",IF(($E1316&gt;=BI$307),BI1270-$D1316*BI$302,INDEX(F1274:BM1333,BI$307,$E1316)))</f>
        <v/>
      </c>
      <c r="BJ1316" s="2406" t="str">
        <f ca="1">IF($E1316&gt;$E$12,"",IF(($E1316&gt;=BJ$307),BJ1270-$D1316*BJ$302,INDEX(F1274:BM1333,BJ$307,$E1316)))</f>
        <v/>
      </c>
      <c r="BK1316" s="2406" t="str">
        <f ca="1">IF($E1316&gt;$E$12,"",IF(($E1316&gt;=BK$307),BK1270-$D1316*BK$302,INDEX(F1274:BM1333,BK$307,$E1316)))</f>
        <v/>
      </c>
      <c r="BL1316" s="2406" t="str">
        <f ca="1">IF($E1316&gt;$E$12,"",IF(($E1316&gt;=BL$307),BL1270-$D1316*BL$302,INDEX(F1274:BM1333,BL$307,$E1316)))</f>
        <v/>
      </c>
      <c r="BM1316" s="2406" t="str">
        <f ca="1">IF($E1316&gt;$E$12,"",IF(($E1316&gt;=BM$307),BM1270-$D1316*BM$302,INDEX(F1274:BM1333,BM$307,$E1316)))</f>
        <v/>
      </c>
    </row>
    <row r="1317" spans="3:65" ht="13.5" x14ac:dyDescent="0.25">
      <c r="C1317" s="2357"/>
      <c r="D1317" s="2405">
        <f ca="1">INDEX(F1269:BM1269,E1317)</f>
        <v>1</v>
      </c>
      <c r="E1317" s="2316">
        <v>44</v>
      </c>
      <c r="F1317" s="2406" t="str">
        <f ca="1">IF($E1317&gt;$E$12,"",IF(($E1317&gt;=F$307),F1270-$D1317*F$302,INDEX(F1274:BM1333,F$307,$E1317)))</f>
        <v/>
      </c>
      <c r="G1317" s="2406" t="str">
        <f ca="1">IF($E1317&gt;$E$12,"",IF(($E1317&gt;=G$307),G1270-$D1317*G$302,INDEX(F1274:BM1333,G$307,$E1317)))</f>
        <v/>
      </c>
      <c r="H1317" s="2406" t="str">
        <f ca="1">IF($E1317&gt;$E$12,"",IF(($E1317&gt;=H$307),H1270-$D1317*H$302,INDEX(F1274:BM1333,H$307,$E1317)))</f>
        <v/>
      </c>
      <c r="I1317" s="2406" t="str">
        <f ca="1">IF($E1317&gt;$E$12,"",IF(($E1317&gt;=I$307),I1270-$D1317*I$302,INDEX(F1274:BM1333,I$307,$E1317)))</f>
        <v/>
      </c>
      <c r="J1317" s="2406" t="str">
        <f ca="1">IF($E1317&gt;$E$12,"",IF(($E1317&gt;=J$307),J1270-$D1317*J$302,INDEX(F1274:BM1333,J$307,$E1317)))</f>
        <v/>
      </c>
      <c r="K1317" s="2406" t="str">
        <f ca="1">IF($E1317&gt;$E$12,"",IF(($E1317&gt;=K$307),K1270-$D1317*K$302,INDEX(F1274:BM1333,K$307,$E1317)))</f>
        <v/>
      </c>
      <c r="L1317" s="2406" t="str">
        <f ca="1">IF($E1317&gt;$E$12,"",IF(($E1317&gt;=L$307),L1270-$D1317*L$302,INDEX(F1274:BM1333,L$307,$E1317)))</f>
        <v/>
      </c>
      <c r="M1317" s="2406" t="str">
        <f ca="1">IF($E1317&gt;$E$12,"",IF(($E1317&gt;=M$307),M1270-$D1317*M$302,INDEX(F1274:BM1333,M$307,$E1317)))</f>
        <v/>
      </c>
      <c r="N1317" s="2406" t="str">
        <f ca="1">IF($E1317&gt;$E$12,"",IF(($E1317&gt;=N$307),N1270-$D1317*N$302,INDEX(F1274:BM1333,N$307,$E1317)))</f>
        <v/>
      </c>
      <c r="O1317" s="2406" t="str">
        <f ca="1">IF($E1317&gt;$E$12,"",IF(($E1317&gt;=O$307),O1270-$D1317*O$302,INDEX(F1274:BM1333,O$307,$E1317)))</f>
        <v/>
      </c>
      <c r="P1317" s="2406" t="str">
        <f ca="1">IF($E1317&gt;$E$12,"",IF(($E1317&gt;=P$307),P1270-$D1317*P$302,INDEX(F1274:BM1333,P$307,$E1317)))</f>
        <v/>
      </c>
      <c r="Q1317" s="2406" t="str">
        <f ca="1">IF($E1317&gt;$E$12,"",IF(($E1317&gt;=Q$307),Q1270-$D1317*Q$302,INDEX(F1274:BM1333,Q$307,$E1317)))</f>
        <v/>
      </c>
      <c r="R1317" s="2406" t="str">
        <f ca="1">IF($E1317&gt;$E$12,"",IF(($E1317&gt;=R$307),R1270-$D1317*R$302,INDEX(F1274:BM1333,R$307,$E1317)))</f>
        <v/>
      </c>
      <c r="S1317" s="2406" t="str">
        <f ca="1">IF($E1317&gt;$E$12,"",IF(($E1317&gt;=S$307),S1270-$D1317*S$302,INDEX(F1274:BM1333,S$307,$E1317)))</f>
        <v/>
      </c>
      <c r="T1317" s="2406" t="str">
        <f ca="1">IF($E1317&gt;$E$12,"",IF(($E1317&gt;=T$307),T1270-$D1317*T$302,INDEX(F1274:BM1333,T$307,$E1317)))</f>
        <v/>
      </c>
      <c r="U1317" s="2406" t="str">
        <f ca="1">IF($E1317&gt;$E$12,"",IF(($E1317&gt;=U$307),U1270-$D1317*U$302,INDEX(F1274:BM1333,U$307,$E1317)))</f>
        <v/>
      </c>
      <c r="V1317" s="2406" t="str">
        <f ca="1">IF($E1317&gt;$E$12,"",IF(($E1317&gt;=V$307),V1270-$D1317*V$302,INDEX(F1274:BM1333,V$307,$E1317)))</f>
        <v/>
      </c>
      <c r="W1317" s="2406" t="str">
        <f ca="1">IF($E1317&gt;$E$12,"",IF(($E1317&gt;=W$307),W1270-$D1317*W$302,INDEX(F1274:BM1333,W$307,$E1317)))</f>
        <v/>
      </c>
      <c r="X1317" s="2406" t="str">
        <f ca="1">IF($E1317&gt;$E$12,"",IF(($E1317&gt;=X$307),X1270-$D1317*X$302,INDEX(F1274:BM1333,X$307,$E1317)))</f>
        <v/>
      </c>
      <c r="Y1317" s="2406" t="str">
        <f ca="1">IF($E1317&gt;$E$12,"",IF(($E1317&gt;=Y$307),Y1270-$D1317*Y$302,INDEX(F1274:BM1333,Y$307,$E1317)))</f>
        <v/>
      </c>
      <c r="Z1317" s="2406" t="str">
        <f ca="1">IF($E1317&gt;$E$12,"",IF(($E1317&gt;=Z$307),Z1270-$D1317*Z$302,INDEX(F1274:BM1333,Z$307,$E1317)))</f>
        <v/>
      </c>
      <c r="AA1317" s="2406" t="str">
        <f ca="1">IF($E1317&gt;$E$12,"",IF(($E1317&gt;=AA$307),AA1270-$D1317*AA$302,INDEX(F1274:BM1333,AA$307,$E1317)))</f>
        <v/>
      </c>
      <c r="AB1317" s="2406" t="str">
        <f ca="1">IF($E1317&gt;$E$12,"",IF(($E1317&gt;=AB$307),AB1270-$D1317*AB$302,INDEX(F1274:BM1333,AB$307,$E1317)))</f>
        <v/>
      </c>
      <c r="AC1317" s="2406" t="str">
        <f ca="1">IF($E1317&gt;$E$12,"",IF(($E1317&gt;=AC$307),AC1270-$D1317*AC$302,INDEX(F1274:BM1333,AC$307,$E1317)))</f>
        <v/>
      </c>
      <c r="AD1317" s="2406" t="str">
        <f ca="1">IF($E1317&gt;$E$12,"",IF(($E1317&gt;=AD$307),AD1270-$D1317*AD$302,INDEX(F1274:BM1333,AD$307,$E1317)))</f>
        <v/>
      </c>
      <c r="AE1317" s="2406" t="str">
        <f ca="1">IF($E1317&gt;$E$12,"",IF(($E1317&gt;=AE$307),AE1270-$D1317*AE$302,INDEX(F1274:BM1333,AE$307,$E1317)))</f>
        <v/>
      </c>
      <c r="AF1317" s="2406" t="str">
        <f ca="1">IF($E1317&gt;$E$12,"",IF(($E1317&gt;=AF$307),AF1270-$D1317*AF$302,INDEX(F1274:BM1333,AF$307,$E1317)))</f>
        <v/>
      </c>
      <c r="AG1317" s="2406" t="str">
        <f ca="1">IF($E1317&gt;$E$12,"",IF(($E1317&gt;=AG$307),AG1270-$D1317*AG$302,INDEX(F1274:BM1333,AG$307,$E1317)))</f>
        <v/>
      </c>
      <c r="AH1317" s="2406" t="str">
        <f ca="1">IF($E1317&gt;$E$12,"",IF(($E1317&gt;=AH$307),AH1270-$D1317*AH$302,INDEX(F1274:BM1333,AH$307,$E1317)))</f>
        <v/>
      </c>
      <c r="AI1317" s="2406" t="str">
        <f ca="1">IF($E1317&gt;$E$12,"",IF(($E1317&gt;=AI$307),AI1270-$D1317*AI$302,INDEX(F1274:BM1333,AI$307,$E1317)))</f>
        <v/>
      </c>
      <c r="AJ1317" s="2406" t="str">
        <f ca="1">IF($E1317&gt;$E$12,"",IF(($E1317&gt;=AJ$307),AJ1270-$D1317*AJ$302,INDEX(F1274:BM1333,AJ$307,$E1317)))</f>
        <v/>
      </c>
      <c r="AK1317" s="2406" t="str">
        <f ca="1">IF($E1317&gt;$E$12,"",IF(($E1317&gt;=AK$307),AK1270-$D1317*AK$302,INDEX(F1274:BM1333,AK$307,$E1317)))</f>
        <v/>
      </c>
      <c r="AL1317" s="2406" t="str">
        <f ca="1">IF($E1317&gt;$E$12,"",IF(($E1317&gt;=AL$307),AL1270-$D1317*AL$302,INDEX(F1274:BM1333,AL$307,$E1317)))</f>
        <v/>
      </c>
      <c r="AM1317" s="2406" t="str">
        <f ca="1">IF($E1317&gt;$E$12,"",IF(($E1317&gt;=AM$307),AM1270-$D1317*AM$302,INDEX(F1274:BM1333,AM$307,$E1317)))</f>
        <v/>
      </c>
      <c r="AN1317" s="2406" t="str">
        <f ca="1">IF($E1317&gt;$E$12,"",IF(($E1317&gt;=AN$307),AN1270-$D1317*AN$302,INDEX(F1274:BM1333,AN$307,$E1317)))</f>
        <v/>
      </c>
      <c r="AO1317" s="2406" t="str">
        <f ca="1">IF($E1317&gt;$E$12,"",IF(($E1317&gt;=AO$307),AO1270-$D1317*AO$302,INDEX(F1274:BM1333,AO$307,$E1317)))</f>
        <v/>
      </c>
      <c r="AP1317" s="2406" t="str">
        <f ca="1">IF($E1317&gt;$E$12,"",IF(($E1317&gt;=AP$307),AP1270-$D1317*AP$302,INDEX(F1274:BM1333,AP$307,$E1317)))</f>
        <v/>
      </c>
      <c r="AQ1317" s="2406" t="str">
        <f ca="1">IF($E1317&gt;$E$12,"",IF(($E1317&gt;=AQ$307),AQ1270-$D1317*AQ$302,INDEX(F1274:BM1333,AQ$307,$E1317)))</f>
        <v/>
      </c>
      <c r="AR1317" s="2406" t="str">
        <f ca="1">IF($E1317&gt;$E$12,"",IF(($E1317&gt;=AR$307),AR1270-$D1317*AR$302,INDEX(F1274:BM1333,AR$307,$E1317)))</f>
        <v/>
      </c>
      <c r="AS1317" s="2406" t="str">
        <f ca="1">IF($E1317&gt;$E$12,"",IF(($E1317&gt;=AS$307),AS1270-$D1317*AS$302,INDEX(F1274:BM1333,AS$307,$E1317)))</f>
        <v/>
      </c>
      <c r="AT1317" s="2406" t="str">
        <f ca="1">IF($E1317&gt;$E$12,"",IF(($E1317&gt;=AT$307),AT1270-$D1317*AT$302,INDEX(F1274:BM1333,AT$307,$E1317)))</f>
        <v/>
      </c>
      <c r="AU1317" s="2406" t="str">
        <f ca="1">IF($E1317&gt;$E$12,"",IF(($E1317&gt;=AU$307),AU1270-$D1317*AU$302,INDEX(F1274:BM1333,AU$307,$E1317)))</f>
        <v/>
      </c>
      <c r="AV1317" s="2406" t="str">
        <f ca="1">IF($E1317&gt;$E$12,"",IF(($E1317&gt;=AV$307),AV1270-$D1317*AV$302,INDEX(F1274:BM1333,AV$307,$E1317)))</f>
        <v/>
      </c>
      <c r="AW1317" s="2406" t="str">
        <f ca="1">IF($E1317&gt;$E$12,"",IF(($E1317&gt;=AW$307),AW1270-$D1317*AW$302,INDEX(F1274:BM1333,AW$307,$E1317)))</f>
        <v/>
      </c>
      <c r="AX1317" s="2406" t="str">
        <f ca="1">IF($E1317&gt;$E$12,"",IF(($E1317&gt;=AX$307),AX1270-$D1317*AX$302,INDEX(F1274:BM1333,AX$307,$E1317)))</f>
        <v/>
      </c>
      <c r="AY1317" s="2406" t="str">
        <f ca="1">IF($E1317&gt;$E$12,"",IF(($E1317&gt;=AY$307),AY1270-$D1317*AY$302,INDEX(F1274:BM1333,AY$307,$E1317)))</f>
        <v/>
      </c>
      <c r="AZ1317" s="2406" t="str">
        <f ca="1">IF($E1317&gt;$E$12,"",IF(($E1317&gt;=AZ$307),AZ1270-$D1317*AZ$302,INDEX(F1274:BM1333,AZ$307,$E1317)))</f>
        <v/>
      </c>
      <c r="BA1317" s="2406" t="str">
        <f ca="1">IF($E1317&gt;$E$12,"",IF(($E1317&gt;=BA$307),BA1270-$D1317*BA$302,INDEX(F1274:BM1333,BA$307,$E1317)))</f>
        <v/>
      </c>
      <c r="BB1317" s="2406" t="str">
        <f ca="1">IF($E1317&gt;$E$12,"",IF(($E1317&gt;=BB$307),BB1270-$D1317*BB$302,INDEX(F1274:BM1333,BB$307,$E1317)))</f>
        <v/>
      </c>
      <c r="BC1317" s="2406" t="str">
        <f ca="1">IF($E1317&gt;$E$12,"",IF(($E1317&gt;=BC$307),BC1270-$D1317*BC$302,INDEX(F1274:BM1333,BC$307,$E1317)))</f>
        <v/>
      </c>
      <c r="BD1317" s="2406" t="str">
        <f ca="1">IF($E1317&gt;$E$12,"",IF(($E1317&gt;=BD$307),BD1270-$D1317*BD$302,INDEX(F1274:BM1333,BD$307,$E1317)))</f>
        <v/>
      </c>
      <c r="BE1317" s="2406" t="str">
        <f ca="1">IF($E1317&gt;$E$12,"",IF(($E1317&gt;=BE$307),BE1270-$D1317*BE$302,INDEX(F1274:BM1333,BE$307,$E1317)))</f>
        <v/>
      </c>
      <c r="BF1317" s="2406" t="str">
        <f ca="1">IF($E1317&gt;$E$12,"",IF(($E1317&gt;=BF$307),BF1270-$D1317*BF$302,INDEX(F1274:BM1333,BF$307,$E1317)))</f>
        <v/>
      </c>
      <c r="BG1317" s="2406" t="str">
        <f ca="1">IF($E1317&gt;$E$12,"",IF(($E1317&gt;=BG$307),BG1270-$D1317*BG$302,INDEX(F1274:BM1333,BG$307,$E1317)))</f>
        <v/>
      </c>
      <c r="BH1317" s="2406" t="str">
        <f ca="1">IF($E1317&gt;$E$12,"",IF(($E1317&gt;=BH$307),BH1270-$D1317*BH$302,INDEX(F1274:BM1333,BH$307,$E1317)))</f>
        <v/>
      </c>
      <c r="BI1317" s="2406" t="str">
        <f ca="1">IF($E1317&gt;$E$12,"",IF(($E1317&gt;=BI$307),BI1270-$D1317*BI$302,INDEX(F1274:BM1333,BI$307,$E1317)))</f>
        <v/>
      </c>
      <c r="BJ1317" s="2406" t="str">
        <f ca="1">IF($E1317&gt;$E$12,"",IF(($E1317&gt;=BJ$307),BJ1270-$D1317*BJ$302,INDEX(F1274:BM1333,BJ$307,$E1317)))</f>
        <v/>
      </c>
      <c r="BK1317" s="2406" t="str">
        <f ca="1">IF($E1317&gt;$E$12,"",IF(($E1317&gt;=BK$307),BK1270-$D1317*BK$302,INDEX(F1274:BM1333,BK$307,$E1317)))</f>
        <v/>
      </c>
      <c r="BL1317" s="2406" t="str">
        <f ca="1">IF($E1317&gt;$E$12,"",IF(($E1317&gt;=BL$307),BL1270-$D1317*BL$302,INDEX(F1274:BM1333,BL$307,$E1317)))</f>
        <v/>
      </c>
      <c r="BM1317" s="2406" t="str">
        <f ca="1">IF($E1317&gt;$E$12,"",IF(($E1317&gt;=BM$307),BM1270-$D1317*BM$302,INDEX(F1274:BM1333,BM$307,$E1317)))</f>
        <v/>
      </c>
    </row>
    <row r="1318" spans="3:65" ht="13.5" x14ac:dyDescent="0.25">
      <c r="C1318" s="2357"/>
      <c r="D1318" s="2405">
        <f ca="1">INDEX(F1269:BM1269,E1318)</f>
        <v>1</v>
      </c>
      <c r="E1318" s="2316">
        <v>45</v>
      </c>
      <c r="F1318" s="2406" t="str">
        <f ca="1">IF($E1318&gt;$E$12,"",IF(($E1318&gt;=F$307),F1270-$D1318*F$302,INDEX(F1274:BM1333,F$307,$E1318)))</f>
        <v/>
      </c>
      <c r="G1318" s="2406" t="str">
        <f ca="1">IF($E1318&gt;$E$12,"",IF(($E1318&gt;=G$307),G1270-$D1318*G$302,INDEX(F1274:BM1333,G$307,$E1318)))</f>
        <v/>
      </c>
      <c r="H1318" s="2406" t="str">
        <f ca="1">IF($E1318&gt;$E$12,"",IF(($E1318&gt;=H$307),H1270-$D1318*H$302,INDEX(F1274:BM1333,H$307,$E1318)))</f>
        <v/>
      </c>
      <c r="I1318" s="2406" t="str">
        <f ca="1">IF($E1318&gt;$E$12,"",IF(($E1318&gt;=I$307),I1270-$D1318*I$302,INDEX(F1274:BM1333,I$307,$E1318)))</f>
        <v/>
      </c>
      <c r="J1318" s="2406" t="str">
        <f ca="1">IF($E1318&gt;$E$12,"",IF(($E1318&gt;=J$307),J1270-$D1318*J$302,INDEX(F1274:BM1333,J$307,$E1318)))</f>
        <v/>
      </c>
      <c r="K1318" s="2406" t="str">
        <f ca="1">IF($E1318&gt;$E$12,"",IF(($E1318&gt;=K$307),K1270-$D1318*K$302,INDEX(F1274:BM1333,K$307,$E1318)))</f>
        <v/>
      </c>
      <c r="L1318" s="2406" t="str">
        <f ca="1">IF($E1318&gt;$E$12,"",IF(($E1318&gt;=L$307),L1270-$D1318*L$302,INDEX(F1274:BM1333,L$307,$E1318)))</f>
        <v/>
      </c>
      <c r="M1318" s="2406" t="str">
        <f ca="1">IF($E1318&gt;$E$12,"",IF(($E1318&gt;=M$307),M1270-$D1318*M$302,INDEX(F1274:BM1333,M$307,$E1318)))</f>
        <v/>
      </c>
      <c r="N1318" s="2406" t="str">
        <f ca="1">IF($E1318&gt;$E$12,"",IF(($E1318&gt;=N$307),N1270-$D1318*N$302,INDEX(F1274:BM1333,N$307,$E1318)))</f>
        <v/>
      </c>
      <c r="O1318" s="2406" t="str">
        <f ca="1">IF($E1318&gt;$E$12,"",IF(($E1318&gt;=O$307),O1270-$D1318*O$302,INDEX(F1274:BM1333,O$307,$E1318)))</f>
        <v/>
      </c>
      <c r="P1318" s="2406" t="str">
        <f ca="1">IF($E1318&gt;$E$12,"",IF(($E1318&gt;=P$307),P1270-$D1318*P$302,INDEX(F1274:BM1333,P$307,$E1318)))</f>
        <v/>
      </c>
      <c r="Q1318" s="2406" t="str">
        <f ca="1">IF($E1318&gt;$E$12,"",IF(($E1318&gt;=Q$307),Q1270-$D1318*Q$302,INDEX(F1274:BM1333,Q$307,$E1318)))</f>
        <v/>
      </c>
      <c r="R1318" s="2406" t="str">
        <f ca="1">IF($E1318&gt;$E$12,"",IF(($E1318&gt;=R$307),R1270-$D1318*R$302,INDEX(F1274:BM1333,R$307,$E1318)))</f>
        <v/>
      </c>
      <c r="S1318" s="2406" t="str">
        <f ca="1">IF($E1318&gt;$E$12,"",IF(($E1318&gt;=S$307),S1270-$D1318*S$302,INDEX(F1274:BM1333,S$307,$E1318)))</f>
        <v/>
      </c>
      <c r="T1318" s="2406" t="str">
        <f ca="1">IF($E1318&gt;$E$12,"",IF(($E1318&gt;=T$307),T1270-$D1318*T$302,INDEX(F1274:BM1333,T$307,$E1318)))</f>
        <v/>
      </c>
      <c r="U1318" s="2406" t="str">
        <f ca="1">IF($E1318&gt;$E$12,"",IF(($E1318&gt;=U$307),U1270-$D1318*U$302,INDEX(F1274:BM1333,U$307,$E1318)))</f>
        <v/>
      </c>
      <c r="V1318" s="2406" t="str">
        <f ca="1">IF($E1318&gt;$E$12,"",IF(($E1318&gt;=V$307),V1270-$D1318*V$302,INDEX(F1274:BM1333,V$307,$E1318)))</f>
        <v/>
      </c>
      <c r="W1318" s="2406" t="str">
        <f ca="1">IF($E1318&gt;$E$12,"",IF(($E1318&gt;=W$307),W1270-$D1318*W$302,INDEX(F1274:BM1333,W$307,$E1318)))</f>
        <v/>
      </c>
      <c r="X1318" s="2406" t="str">
        <f ca="1">IF($E1318&gt;$E$12,"",IF(($E1318&gt;=X$307),X1270-$D1318*X$302,INDEX(F1274:BM1333,X$307,$E1318)))</f>
        <v/>
      </c>
      <c r="Y1318" s="2406" t="str">
        <f ca="1">IF($E1318&gt;$E$12,"",IF(($E1318&gt;=Y$307),Y1270-$D1318*Y$302,INDEX(F1274:BM1333,Y$307,$E1318)))</f>
        <v/>
      </c>
      <c r="Z1318" s="2406" t="str">
        <f ca="1">IF($E1318&gt;$E$12,"",IF(($E1318&gt;=Z$307),Z1270-$D1318*Z$302,INDEX(F1274:BM1333,Z$307,$E1318)))</f>
        <v/>
      </c>
      <c r="AA1318" s="2406" t="str">
        <f ca="1">IF($E1318&gt;$E$12,"",IF(($E1318&gt;=AA$307),AA1270-$D1318*AA$302,INDEX(F1274:BM1333,AA$307,$E1318)))</f>
        <v/>
      </c>
      <c r="AB1318" s="2406" t="str">
        <f ca="1">IF($E1318&gt;$E$12,"",IF(($E1318&gt;=AB$307),AB1270-$D1318*AB$302,INDEX(F1274:BM1333,AB$307,$E1318)))</f>
        <v/>
      </c>
      <c r="AC1318" s="2406" t="str">
        <f ca="1">IF($E1318&gt;$E$12,"",IF(($E1318&gt;=AC$307),AC1270-$D1318*AC$302,INDEX(F1274:BM1333,AC$307,$E1318)))</f>
        <v/>
      </c>
      <c r="AD1318" s="2406" t="str">
        <f ca="1">IF($E1318&gt;$E$12,"",IF(($E1318&gt;=AD$307),AD1270-$D1318*AD$302,INDEX(F1274:BM1333,AD$307,$E1318)))</f>
        <v/>
      </c>
      <c r="AE1318" s="2406" t="str">
        <f ca="1">IF($E1318&gt;$E$12,"",IF(($E1318&gt;=AE$307),AE1270-$D1318*AE$302,INDEX(F1274:BM1333,AE$307,$E1318)))</f>
        <v/>
      </c>
      <c r="AF1318" s="2406" t="str">
        <f ca="1">IF($E1318&gt;$E$12,"",IF(($E1318&gt;=AF$307),AF1270-$D1318*AF$302,INDEX(F1274:BM1333,AF$307,$E1318)))</f>
        <v/>
      </c>
      <c r="AG1318" s="2406" t="str">
        <f ca="1">IF($E1318&gt;$E$12,"",IF(($E1318&gt;=AG$307),AG1270-$D1318*AG$302,INDEX(F1274:BM1333,AG$307,$E1318)))</f>
        <v/>
      </c>
      <c r="AH1318" s="2406" t="str">
        <f ca="1">IF($E1318&gt;$E$12,"",IF(($E1318&gt;=AH$307),AH1270-$D1318*AH$302,INDEX(F1274:BM1333,AH$307,$E1318)))</f>
        <v/>
      </c>
      <c r="AI1318" s="2406" t="str">
        <f ca="1">IF($E1318&gt;$E$12,"",IF(($E1318&gt;=AI$307),AI1270-$D1318*AI$302,INDEX(F1274:BM1333,AI$307,$E1318)))</f>
        <v/>
      </c>
      <c r="AJ1318" s="2406" t="str">
        <f ca="1">IF($E1318&gt;$E$12,"",IF(($E1318&gt;=AJ$307),AJ1270-$D1318*AJ$302,INDEX(F1274:BM1333,AJ$307,$E1318)))</f>
        <v/>
      </c>
      <c r="AK1318" s="2406" t="str">
        <f ca="1">IF($E1318&gt;$E$12,"",IF(($E1318&gt;=AK$307),AK1270-$D1318*AK$302,INDEX(F1274:BM1333,AK$307,$E1318)))</f>
        <v/>
      </c>
      <c r="AL1318" s="2406" t="str">
        <f ca="1">IF($E1318&gt;$E$12,"",IF(($E1318&gt;=AL$307),AL1270-$D1318*AL$302,INDEX(F1274:BM1333,AL$307,$E1318)))</f>
        <v/>
      </c>
      <c r="AM1318" s="2406" t="str">
        <f ca="1">IF($E1318&gt;$E$12,"",IF(($E1318&gt;=AM$307),AM1270-$D1318*AM$302,INDEX(F1274:BM1333,AM$307,$E1318)))</f>
        <v/>
      </c>
      <c r="AN1318" s="2406" t="str">
        <f ca="1">IF($E1318&gt;$E$12,"",IF(($E1318&gt;=AN$307),AN1270-$D1318*AN$302,INDEX(F1274:BM1333,AN$307,$E1318)))</f>
        <v/>
      </c>
      <c r="AO1318" s="2406" t="str">
        <f ca="1">IF($E1318&gt;$E$12,"",IF(($E1318&gt;=AO$307),AO1270-$D1318*AO$302,INDEX(F1274:BM1333,AO$307,$E1318)))</f>
        <v/>
      </c>
      <c r="AP1318" s="2406" t="str">
        <f ca="1">IF($E1318&gt;$E$12,"",IF(($E1318&gt;=AP$307),AP1270-$D1318*AP$302,INDEX(F1274:BM1333,AP$307,$E1318)))</f>
        <v/>
      </c>
      <c r="AQ1318" s="2406" t="str">
        <f ca="1">IF($E1318&gt;$E$12,"",IF(($E1318&gt;=AQ$307),AQ1270-$D1318*AQ$302,INDEX(F1274:BM1333,AQ$307,$E1318)))</f>
        <v/>
      </c>
      <c r="AR1318" s="2406" t="str">
        <f ca="1">IF($E1318&gt;$E$12,"",IF(($E1318&gt;=AR$307),AR1270-$D1318*AR$302,INDEX(F1274:BM1333,AR$307,$E1318)))</f>
        <v/>
      </c>
      <c r="AS1318" s="2406" t="str">
        <f ca="1">IF($E1318&gt;$E$12,"",IF(($E1318&gt;=AS$307),AS1270-$D1318*AS$302,INDEX(F1274:BM1333,AS$307,$E1318)))</f>
        <v/>
      </c>
      <c r="AT1318" s="2406" t="str">
        <f ca="1">IF($E1318&gt;$E$12,"",IF(($E1318&gt;=AT$307),AT1270-$D1318*AT$302,INDEX(F1274:BM1333,AT$307,$E1318)))</f>
        <v/>
      </c>
      <c r="AU1318" s="2406" t="str">
        <f ca="1">IF($E1318&gt;$E$12,"",IF(($E1318&gt;=AU$307),AU1270-$D1318*AU$302,INDEX(F1274:BM1333,AU$307,$E1318)))</f>
        <v/>
      </c>
      <c r="AV1318" s="2406" t="str">
        <f ca="1">IF($E1318&gt;$E$12,"",IF(($E1318&gt;=AV$307),AV1270-$D1318*AV$302,INDEX(F1274:BM1333,AV$307,$E1318)))</f>
        <v/>
      </c>
      <c r="AW1318" s="2406" t="str">
        <f ca="1">IF($E1318&gt;$E$12,"",IF(($E1318&gt;=AW$307),AW1270-$D1318*AW$302,INDEX(F1274:BM1333,AW$307,$E1318)))</f>
        <v/>
      </c>
      <c r="AX1318" s="2406" t="str">
        <f ca="1">IF($E1318&gt;$E$12,"",IF(($E1318&gt;=AX$307),AX1270-$D1318*AX$302,INDEX(F1274:BM1333,AX$307,$E1318)))</f>
        <v/>
      </c>
      <c r="AY1318" s="2406" t="str">
        <f ca="1">IF($E1318&gt;$E$12,"",IF(($E1318&gt;=AY$307),AY1270-$D1318*AY$302,INDEX(F1274:BM1333,AY$307,$E1318)))</f>
        <v/>
      </c>
      <c r="AZ1318" s="2406" t="str">
        <f ca="1">IF($E1318&gt;$E$12,"",IF(($E1318&gt;=AZ$307),AZ1270-$D1318*AZ$302,INDEX(F1274:BM1333,AZ$307,$E1318)))</f>
        <v/>
      </c>
      <c r="BA1318" s="2406" t="str">
        <f ca="1">IF($E1318&gt;$E$12,"",IF(($E1318&gt;=BA$307),BA1270-$D1318*BA$302,INDEX(F1274:BM1333,BA$307,$E1318)))</f>
        <v/>
      </c>
      <c r="BB1318" s="2406" t="str">
        <f ca="1">IF($E1318&gt;$E$12,"",IF(($E1318&gt;=BB$307),BB1270-$D1318*BB$302,INDEX(F1274:BM1333,BB$307,$E1318)))</f>
        <v/>
      </c>
      <c r="BC1318" s="2406" t="str">
        <f ca="1">IF($E1318&gt;$E$12,"",IF(($E1318&gt;=BC$307),BC1270-$D1318*BC$302,INDEX(F1274:BM1333,BC$307,$E1318)))</f>
        <v/>
      </c>
      <c r="BD1318" s="2406" t="str">
        <f ca="1">IF($E1318&gt;$E$12,"",IF(($E1318&gt;=BD$307),BD1270-$D1318*BD$302,INDEX(F1274:BM1333,BD$307,$E1318)))</f>
        <v/>
      </c>
      <c r="BE1318" s="2406" t="str">
        <f ca="1">IF($E1318&gt;$E$12,"",IF(($E1318&gt;=BE$307),BE1270-$D1318*BE$302,INDEX(F1274:BM1333,BE$307,$E1318)))</f>
        <v/>
      </c>
      <c r="BF1318" s="2406" t="str">
        <f ca="1">IF($E1318&gt;$E$12,"",IF(($E1318&gt;=BF$307),BF1270-$D1318*BF$302,INDEX(F1274:BM1333,BF$307,$E1318)))</f>
        <v/>
      </c>
      <c r="BG1318" s="2406" t="str">
        <f ca="1">IF($E1318&gt;$E$12,"",IF(($E1318&gt;=BG$307),BG1270-$D1318*BG$302,INDEX(F1274:BM1333,BG$307,$E1318)))</f>
        <v/>
      </c>
      <c r="BH1318" s="2406" t="str">
        <f ca="1">IF($E1318&gt;$E$12,"",IF(($E1318&gt;=BH$307),BH1270-$D1318*BH$302,INDEX(F1274:BM1333,BH$307,$E1318)))</f>
        <v/>
      </c>
      <c r="BI1318" s="2406" t="str">
        <f ca="1">IF($E1318&gt;$E$12,"",IF(($E1318&gt;=BI$307),BI1270-$D1318*BI$302,INDEX(F1274:BM1333,BI$307,$E1318)))</f>
        <v/>
      </c>
      <c r="BJ1318" s="2406" t="str">
        <f ca="1">IF($E1318&gt;$E$12,"",IF(($E1318&gt;=BJ$307),BJ1270-$D1318*BJ$302,INDEX(F1274:BM1333,BJ$307,$E1318)))</f>
        <v/>
      </c>
      <c r="BK1318" s="2406" t="str">
        <f ca="1">IF($E1318&gt;$E$12,"",IF(($E1318&gt;=BK$307),BK1270-$D1318*BK$302,INDEX(F1274:BM1333,BK$307,$E1318)))</f>
        <v/>
      </c>
      <c r="BL1318" s="2406" t="str">
        <f ca="1">IF($E1318&gt;$E$12,"",IF(($E1318&gt;=BL$307),BL1270-$D1318*BL$302,INDEX(F1274:BM1333,BL$307,$E1318)))</f>
        <v/>
      </c>
      <c r="BM1318" s="2406" t="str">
        <f ca="1">IF($E1318&gt;$E$12,"",IF(($E1318&gt;=BM$307),BM1270-$D1318*BM$302,INDEX(F1274:BM1333,BM$307,$E1318)))</f>
        <v/>
      </c>
    </row>
    <row r="1319" spans="3:65" ht="13.5" x14ac:dyDescent="0.25">
      <c r="C1319" s="2357"/>
      <c r="D1319" s="2405">
        <f ca="1">INDEX(F1269:BM1269,E1319)</f>
        <v>1</v>
      </c>
      <c r="E1319" s="2316">
        <v>46</v>
      </c>
      <c r="F1319" s="2406" t="str">
        <f ca="1">IF($E1319&gt;$E$12,"",IF(($E1319&gt;=F$307),F1270-$D1319*F$302,INDEX(F1274:BM1333,F$307,$E1319)))</f>
        <v/>
      </c>
      <c r="G1319" s="2406" t="str">
        <f ca="1">IF($E1319&gt;$E$12,"",IF(($E1319&gt;=G$307),G1270-$D1319*G$302,INDEX(F1274:BM1333,G$307,$E1319)))</f>
        <v/>
      </c>
      <c r="H1319" s="2406" t="str">
        <f ca="1">IF($E1319&gt;$E$12,"",IF(($E1319&gt;=H$307),H1270-$D1319*H$302,INDEX(F1274:BM1333,H$307,$E1319)))</f>
        <v/>
      </c>
      <c r="I1319" s="2406" t="str">
        <f ca="1">IF($E1319&gt;$E$12,"",IF(($E1319&gt;=I$307),I1270-$D1319*I$302,INDEX(F1274:BM1333,I$307,$E1319)))</f>
        <v/>
      </c>
      <c r="J1319" s="2406" t="str">
        <f ca="1">IF($E1319&gt;$E$12,"",IF(($E1319&gt;=J$307),J1270-$D1319*J$302,INDEX(F1274:BM1333,J$307,$E1319)))</f>
        <v/>
      </c>
      <c r="K1319" s="2406" t="str">
        <f ca="1">IF($E1319&gt;$E$12,"",IF(($E1319&gt;=K$307),K1270-$D1319*K$302,INDEX(F1274:BM1333,K$307,$E1319)))</f>
        <v/>
      </c>
      <c r="L1319" s="2406" t="str">
        <f ca="1">IF($E1319&gt;$E$12,"",IF(($E1319&gt;=L$307),L1270-$D1319*L$302,INDEX(F1274:BM1333,L$307,$E1319)))</f>
        <v/>
      </c>
      <c r="M1319" s="2406" t="str">
        <f ca="1">IF($E1319&gt;$E$12,"",IF(($E1319&gt;=M$307),M1270-$D1319*M$302,INDEX(F1274:BM1333,M$307,$E1319)))</f>
        <v/>
      </c>
      <c r="N1319" s="2406" t="str">
        <f ca="1">IF($E1319&gt;$E$12,"",IF(($E1319&gt;=N$307),N1270-$D1319*N$302,INDEX(F1274:BM1333,N$307,$E1319)))</f>
        <v/>
      </c>
      <c r="O1319" s="2406" t="str">
        <f ca="1">IF($E1319&gt;$E$12,"",IF(($E1319&gt;=O$307),O1270-$D1319*O$302,INDEX(F1274:BM1333,O$307,$E1319)))</f>
        <v/>
      </c>
      <c r="P1319" s="2406" t="str">
        <f ca="1">IF($E1319&gt;$E$12,"",IF(($E1319&gt;=P$307),P1270-$D1319*P$302,INDEX(F1274:BM1333,P$307,$E1319)))</f>
        <v/>
      </c>
      <c r="Q1319" s="2406" t="str">
        <f ca="1">IF($E1319&gt;$E$12,"",IF(($E1319&gt;=Q$307),Q1270-$D1319*Q$302,INDEX(F1274:BM1333,Q$307,$E1319)))</f>
        <v/>
      </c>
      <c r="R1319" s="2406" t="str">
        <f ca="1">IF($E1319&gt;$E$12,"",IF(($E1319&gt;=R$307),R1270-$D1319*R$302,INDEX(F1274:BM1333,R$307,$E1319)))</f>
        <v/>
      </c>
      <c r="S1319" s="2406" t="str">
        <f ca="1">IF($E1319&gt;$E$12,"",IF(($E1319&gt;=S$307),S1270-$D1319*S$302,INDEX(F1274:BM1333,S$307,$E1319)))</f>
        <v/>
      </c>
      <c r="T1319" s="2406" t="str">
        <f ca="1">IF($E1319&gt;$E$12,"",IF(($E1319&gt;=T$307),T1270-$D1319*T$302,INDEX(F1274:BM1333,T$307,$E1319)))</f>
        <v/>
      </c>
      <c r="U1319" s="2406" t="str">
        <f ca="1">IF($E1319&gt;$E$12,"",IF(($E1319&gt;=U$307),U1270-$D1319*U$302,INDEX(F1274:BM1333,U$307,$E1319)))</f>
        <v/>
      </c>
      <c r="V1319" s="2406" t="str">
        <f ca="1">IF($E1319&gt;$E$12,"",IF(($E1319&gt;=V$307),V1270-$D1319*V$302,INDEX(F1274:BM1333,V$307,$E1319)))</f>
        <v/>
      </c>
      <c r="W1319" s="2406" t="str">
        <f ca="1">IF($E1319&gt;$E$12,"",IF(($E1319&gt;=W$307),W1270-$D1319*W$302,INDEX(F1274:BM1333,W$307,$E1319)))</f>
        <v/>
      </c>
      <c r="X1319" s="2406" t="str">
        <f ca="1">IF($E1319&gt;$E$12,"",IF(($E1319&gt;=X$307),X1270-$D1319*X$302,INDEX(F1274:BM1333,X$307,$E1319)))</f>
        <v/>
      </c>
      <c r="Y1319" s="2406" t="str">
        <f ca="1">IF($E1319&gt;$E$12,"",IF(($E1319&gt;=Y$307),Y1270-$D1319*Y$302,INDEX(F1274:BM1333,Y$307,$E1319)))</f>
        <v/>
      </c>
      <c r="Z1319" s="2406" t="str">
        <f ca="1">IF($E1319&gt;$E$12,"",IF(($E1319&gt;=Z$307),Z1270-$D1319*Z$302,INDEX(F1274:BM1333,Z$307,$E1319)))</f>
        <v/>
      </c>
      <c r="AA1319" s="2406" t="str">
        <f ca="1">IF($E1319&gt;$E$12,"",IF(($E1319&gt;=AA$307),AA1270-$D1319*AA$302,INDEX(F1274:BM1333,AA$307,$E1319)))</f>
        <v/>
      </c>
      <c r="AB1319" s="2406" t="str">
        <f ca="1">IF($E1319&gt;$E$12,"",IF(($E1319&gt;=AB$307),AB1270-$D1319*AB$302,INDEX(F1274:BM1333,AB$307,$E1319)))</f>
        <v/>
      </c>
      <c r="AC1319" s="2406" t="str">
        <f ca="1">IF($E1319&gt;$E$12,"",IF(($E1319&gt;=AC$307),AC1270-$D1319*AC$302,INDEX(F1274:BM1333,AC$307,$E1319)))</f>
        <v/>
      </c>
      <c r="AD1319" s="2406" t="str">
        <f ca="1">IF($E1319&gt;$E$12,"",IF(($E1319&gt;=AD$307),AD1270-$D1319*AD$302,INDEX(F1274:BM1333,AD$307,$E1319)))</f>
        <v/>
      </c>
      <c r="AE1319" s="2406" t="str">
        <f ca="1">IF($E1319&gt;$E$12,"",IF(($E1319&gt;=AE$307),AE1270-$D1319*AE$302,INDEX(F1274:BM1333,AE$307,$E1319)))</f>
        <v/>
      </c>
      <c r="AF1319" s="2406" t="str">
        <f ca="1">IF($E1319&gt;$E$12,"",IF(($E1319&gt;=AF$307),AF1270-$D1319*AF$302,INDEX(F1274:BM1333,AF$307,$E1319)))</f>
        <v/>
      </c>
      <c r="AG1319" s="2406" t="str">
        <f ca="1">IF($E1319&gt;$E$12,"",IF(($E1319&gt;=AG$307),AG1270-$D1319*AG$302,INDEX(F1274:BM1333,AG$307,$E1319)))</f>
        <v/>
      </c>
      <c r="AH1319" s="2406" t="str">
        <f ca="1">IF($E1319&gt;$E$12,"",IF(($E1319&gt;=AH$307),AH1270-$D1319*AH$302,INDEX(F1274:BM1333,AH$307,$E1319)))</f>
        <v/>
      </c>
      <c r="AI1319" s="2406" t="str">
        <f ca="1">IF($E1319&gt;$E$12,"",IF(($E1319&gt;=AI$307),AI1270-$D1319*AI$302,INDEX(F1274:BM1333,AI$307,$E1319)))</f>
        <v/>
      </c>
      <c r="AJ1319" s="2406" t="str">
        <f ca="1">IF($E1319&gt;$E$12,"",IF(($E1319&gt;=AJ$307),AJ1270-$D1319*AJ$302,INDEX(F1274:BM1333,AJ$307,$E1319)))</f>
        <v/>
      </c>
      <c r="AK1319" s="2406" t="str">
        <f ca="1">IF($E1319&gt;$E$12,"",IF(($E1319&gt;=AK$307),AK1270-$D1319*AK$302,INDEX(F1274:BM1333,AK$307,$E1319)))</f>
        <v/>
      </c>
      <c r="AL1319" s="2406" t="str">
        <f ca="1">IF($E1319&gt;$E$12,"",IF(($E1319&gt;=AL$307),AL1270-$D1319*AL$302,INDEX(F1274:BM1333,AL$307,$E1319)))</f>
        <v/>
      </c>
      <c r="AM1319" s="2406" t="str">
        <f ca="1">IF($E1319&gt;$E$12,"",IF(($E1319&gt;=AM$307),AM1270-$D1319*AM$302,INDEX(F1274:BM1333,AM$307,$E1319)))</f>
        <v/>
      </c>
      <c r="AN1319" s="2406" t="str">
        <f ca="1">IF($E1319&gt;$E$12,"",IF(($E1319&gt;=AN$307),AN1270-$D1319*AN$302,INDEX(F1274:BM1333,AN$307,$E1319)))</f>
        <v/>
      </c>
      <c r="AO1319" s="2406" t="str">
        <f ca="1">IF($E1319&gt;$E$12,"",IF(($E1319&gt;=AO$307),AO1270-$D1319*AO$302,INDEX(F1274:BM1333,AO$307,$E1319)))</f>
        <v/>
      </c>
      <c r="AP1319" s="2406" t="str">
        <f ca="1">IF($E1319&gt;$E$12,"",IF(($E1319&gt;=AP$307),AP1270-$D1319*AP$302,INDEX(F1274:BM1333,AP$307,$E1319)))</f>
        <v/>
      </c>
      <c r="AQ1319" s="2406" t="str">
        <f ca="1">IF($E1319&gt;$E$12,"",IF(($E1319&gt;=AQ$307),AQ1270-$D1319*AQ$302,INDEX(F1274:BM1333,AQ$307,$E1319)))</f>
        <v/>
      </c>
      <c r="AR1319" s="2406" t="str">
        <f ca="1">IF($E1319&gt;$E$12,"",IF(($E1319&gt;=AR$307),AR1270-$D1319*AR$302,INDEX(F1274:BM1333,AR$307,$E1319)))</f>
        <v/>
      </c>
      <c r="AS1319" s="2406" t="str">
        <f ca="1">IF($E1319&gt;$E$12,"",IF(($E1319&gt;=AS$307),AS1270-$D1319*AS$302,INDEX(F1274:BM1333,AS$307,$E1319)))</f>
        <v/>
      </c>
      <c r="AT1319" s="2406" t="str">
        <f ca="1">IF($E1319&gt;$E$12,"",IF(($E1319&gt;=AT$307),AT1270-$D1319*AT$302,INDEX(F1274:BM1333,AT$307,$E1319)))</f>
        <v/>
      </c>
      <c r="AU1319" s="2406" t="str">
        <f ca="1">IF($E1319&gt;$E$12,"",IF(($E1319&gt;=AU$307),AU1270-$D1319*AU$302,INDEX(F1274:BM1333,AU$307,$E1319)))</f>
        <v/>
      </c>
      <c r="AV1319" s="2406" t="str">
        <f ca="1">IF($E1319&gt;$E$12,"",IF(($E1319&gt;=AV$307),AV1270-$D1319*AV$302,INDEX(F1274:BM1333,AV$307,$E1319)))</f>
        <v/>
      </c>
      <c r="AW1319" s="2406" t="str">
        <f ca="1">IF($E1319&gt;$E$12,"",IF(($E1319&gt;=AW$307),AW1270-$D1319*AW$302,INDEX(F1274:BM1333,AW$307,$E1319)))</f>
        <v/>
      </c>
      <c r="AX1319" s="2406" t="str">
        <f ca="1">IF($E1319&gt;$E$12,"",IF(($E1319&gt;=AX$307),AX1270-$D1319*AX$302,INDEX(F1274:BM1333,AX$307,$E1319)))</f>
        <v/>
      </c>
      <c r="AY1319" s="2406" t="str">
        <f ca="1">IF($E1319&gt;$E$12,"",IF(($E1319&gt;=AY$307),AY1270-$D1319*AY$302,INDEX(F1274:BM1333,AY$307,$E1319)))</f>
        <v/>
      </c>
      <c r="AZ1319" s="2406" t="str">
        <f ca="1">IF($E1319&gt;$E$12,"",IF(($E1319&gt;=AZ$307),AZ1270-$D1319*AZ$302,INDEX(F1274:BM1333,AZ$307,$E1319)))</f>
        <v/>
      </c>
      <c r="BA1319" s="2406" t="str">
        <f ca="1">IF($E1319&gt;$E$12,"",IF(($E1319&gt;=BA$307),BA1270-$D1319*BA$302,INDEX(F1274:BM1333,BA$307,$E1319)))</f>
        <v/>
      </c>
      <c r="BB1319" s="2406" t="str">
        <f ca="1">IF($E1319&gt;$E$12,"",IF(($E1319&gt;=BB$307),BB1270-$D1319*BB$302,INDEX(F1274:BM1333,BB$307,$E1319)))</f>
        <v/>
      </c>
      <c r="BC1319" s="2406" t="str">
        <f ca="1">IF($E1319&gt;$E$12,"",IF(($E1319&gt;=BC$307),BC1270-$D1319*BC$302,INDEX(F1274:BM1333,BC$307,$E1319)))</f>
        <v/>
      </c>
      <c r="BD1319" s="2406" t="str">
        <f ca="1">IF($E1319&gt;$E$12,"",IF(($E1319&gt;=BD$307),BD1270-$D1319*BD$302,INDEX(F1274:BM1333,BD$307,$E1319)))</f>
        <v/>
      </c>
      <c r="BE1319" s="2406" t="str">
        <f ca="1">IF($E1319&gt;$E$12,"",IF(($E1319&gt;=BE$307),BE1270-$D1319*BE$302,INDEX(F1274:BM1333,BE$307,$E1319)))</f>
        <v/>
      </c>
      <c r="BF1319" s="2406" t="str">
        <f ca="1">IF($E1319&gt;$E$12,"",IF(($E1319&gt;=BF$307),BF1270-$D1319*BF$302,INDEX(F1274:BM1333,BF$307,$E1319)))</f>
        <v/>
      </c>
      <c r="BG1319" s="2406" t="str">
        <f ca="1">IF($E1319&gt;$E$12,"",IF(($E1319&gt;=BG$307),BG1270-$D1319*BG$302,INDEX(F1274:BM1333,BG$307,$E1319)))</f>
        <v/>
      </c>
      <c r="BH1319" s="2406" t="str">
        <f ca="1">IF($E1319&gt;$E$12,"",IF(($E1319&gt;=BH$307),BH1270-$D1319*BH$302,INDEX(F1274:BM1333,BH$307,$E1319)))</f>
        <v/>
      </c>
      <c r="BI1319" s="2406" t="str">
        <f ca="1">IF($E1319&gt;$E$12,"",IF(($E1319&gt;=BI$307),BI1270-$D1319*BI$302,INDEX(F1274:BM1333,BI$307,$E1319)))</f>
        <v/>
      </c>
      <c r="BJ1319" s="2406" t="str">
        <f ca="1">IF($E1319&gt;$E$12,"",IF(($E1319&gt;=BJ$307),BJ1270-$D1319*BJ$302,INDEX(F1274:BM1333,BJ$307,$E1319)))</f>
        <v/>
      </c>
      <c r="BK1319" s="2406" t="str">
        <f ca="1">IF($E1319&gt;$E$12,"",IF(($E1319&gt;=BK$307),BK1270-$D1319*BK$302,INDEX(F1274:BM1333,BK$307,$E1319)))</f>
        <v/>
      </c>
      <c r="BL1319" s="2406" t="str">
        <f ca="1">IF($E1319&gt;$E$12,"",IF(($E1319&gt;=BL$307),BL1270-$D1319*BL$302,INDEX(F1274:BM1333,BL$307,$E1319)))</f>
        <v/>
      </c>
      <c r="BM1319" s="2406" t="str">
        <f ca="1">IF($E1319&gt;$E$12,"",IF(($E1319&gt;=BM$307),BM1270-$D1319*BM$302,INDEX(F1274:BM1333,BM$307,$E1319)))</f>
        <v/>
      </c>
    </row>
    <row r="1320" spans="3:65" ht="13.5" x14ac:dyDescent="0.25">
      <c r="C1320" s="2357"/>
      <c r="D1320" s="2405">
        <f ca="1">INDEX(F1269:BM1269,E1320)</f>
        <v>1</v>
      </c>
      <c r="E1320" s="2316">
        <v>47</v>
      </c>
      <c r="F1320" s="2406" t="str">
        <f ca="1">IF($E1320&gt;$E$12,"",IF(($E1320&gt;=F$307),F1270-$D1320*F$302,INDEX(F1274:BM1333,F$307,$E1320)))</f>
        <v/>
      </c>
      <c r="G1320" s="2406" t="str">
        <f ca="1">IF($E1320&gt;$E$12,"",IF(($E1320&gt;=G$307),G1270-$D1320*G$302,INDEX(F1274:BM1333,G$307,$E1320)))</f>
        <v/>
      </c>
      <c r="H1320" s="2406" t="str">
        <f ca="1">IF($E1320&gt;$E$12,"",IF(($E1320&gt;=H$307),H1270-$D1320*H$302,INDEX(F1274:BM1333,H$307,$E1320)))</f>
        <v/>
      </c>
      <c r="I1320" s="2406" t="str">
        <f ca="1">IF($E1320&gt;$E$12,"",IF(($E1320&gt;=I$307),I1270-$D1320*I$302,INDEX(F1274:BM1333,I$307,$E1320)))</f>
        <v/>
      </c>
      <c r="J1320" s="2406" t="str">
        <f ca="1">IF($E1320&gt;$E$12,"",IF(($E1320&gt;=J$307),J1270-$D1320*J$302,INDEX(F1274:BM1333,J$307,$E1320)))</f>
        <v/>
      </c>
      <c r="K1320" s="2406" t="str">
        <f ca="1">IF($E1320&gt;$E$12,"",IF(($E1320&gt;=K$307),K1270-$D1320*K$302,INDEX(F1274:BM1333,K$307,$E1320)))</f>
        <v/>
      </c>
      <c r="L1320" s="2406" t="str">
        <f ca="1">IF($E1320&gt;$E$12,"",IF(($E1320&gt;=L$307),L1270-$D1320*L$302,INDEX(F1274:BM1333,L$307,$E1320)))</f>
        <v/>
      </c>
      <c r="M1320" s="2406" t="str">
        <f ca="1">IF($E1320&gt;$E$12,"",IF(($E1320&gt;=M$307),M1270-$D1320*M$302,INDEX(F1274:BM1333,M$307,$E1320)))</f>
        <v/>
      </c>
      <c r="N1320" s="2406" t="str">
        <f ca="1">IF($E1320&gt;$E$12,"",IF(($E1320&gt;=N$307),N1270-$D1320*N$302,INDEX(F1274:BM1333,N$307,$E1320)))</f>
        <v/>
      </c>
      <c r="O1320" s="2406" t="str">
        <f ca="1">IF($E1320&gt;$E$12,"",IF(($E1320&gt;=O$307),O1270-$D1320*O$302,INDEX(F1274:BM1333,O$307,$E1320)))</f>
        <v/>
      </c>
      <c r="P1320" s="2406" t="str">
        <f ca="1">IF($E1320&gt;$E$12,"",IF(($E1320&gt;=P$307),P1270-$D1320*P$302,INDEX(F1274:BM1333,P$307,$E1320)))</f>
        <v/>
      </c>
      <c r="Q1320" s="2406" t="str">
        <f ca="1">IF($E1320&gt;$E$12,"",IF(($E1320&gt;=Q$307),Q1270-$D1320*Q$302,INDEX(F1274:BM1333,Q$307,$E1320)))</f>
        <v/>
      </c>
      <c r="R1320" s="2406" t="str">
        <f ca="1">IF($E1320&gt;$E$12,"",IF(($E1320&gt;=R$307),R1270-$D1320*R$302,INDEX(F1274:BM1333,R$307,$E1320)))</f>
        <v/>
      </c>
      <c r="S1320" s="2406" t="str">
        <f ca="1">IF($E1320&gt;$E$12,"",IF(($E1320&gt;=S$307),S1270-$D1320*S$302,INDEX(F1274:BM1333,S$307,$E1320)))</f>
        <v/>
      </c>
      <c r="T1320" s="2406" t="str">
        <f ca="1">IF($E1320&gt;$E$12,"",IF(($E1320&gt;=T$307),T1270-$D1320*T$302,INDEX(F1274:BM1333,T$307,$E1320)))</f>
        <v/>
      </c>
      <c r="U1320" s="2406" t="str">
        <f ca="1">IF($E1320&gt;$E$12,"",IF(($E1320&gt;=U$307),U1270-$D1320*U$302,INDEX(F1274:BM1333,U$307,$E1320)))</f>
        <v/>
      </c>
      <c r="V1320" s="2406" t="str">
        <f ca="1">IF($E1320&gt;$E$12,"",IF(($E1320&gt;=V$307),V1270-$D1320*V$302,INDEX(F1274:BM1333,V$307,$E1320)))</f>
        <v/>
      </c>
      <c r="W1320" s="2406" t="str">
        <f ca="1">IF($E1320&gt;$E$12,"",IF(($E1320&gt;=W$307),W1270-$D1320*W$302,INDEX(F1274:BM1333,W$307,$E1320)))</f>
        <v/>
      </c>
      <c r="X1320" s="2406" t="str">
        <f ca="1">IF($E1320&gt;$E$12,"",IF(($E1320&gt;=X$307),X1270-$D1320*X$302,INDEX(F1274:BM1333,X$307,$E1320)))</f>
        <v/>
      </c>
      <c r="Y1320" s="2406" t="str">
        <f ca="1">IF($E1320&gt;$E$12,"",IF(($E1320&gt;=Y$307),Y1270-$D1320*Y$302,INDEX(F1274:BM1333,Y$307,$E1320)))</f>
        <v/>
      </c>
      <c r="Z1320" s="2406" t="str">
        <f ca="1">IF($E1320&gt;$E$12,"",IF(($E1320&gt;=Z$307),Z1270-$D1320*Z$302,INDEX(F1274:BM1333,Z$307,$E1320)))</f>
        <v/>
      </c>
      <c r="AA1320" s="2406" t="str">
        <f ca="1">IF($E1320&gt;$E$12,"",IF(($E1320&gt;=AA$307),AA1270-$D1320*AA$302,INDEX(F1274:BM1333,AA$307,$E1320)))</f>
        <v/>
      </c>
      <c r="AB1320" s="2406" t="str">
        <f ca="1">IF($E1320&gt;$E$12,"",IF(($E1320&gt;=AB$307),AB1270-$D1320*AB$302,INDEX(F1274:BM1333,AB$307,$E1320)))</f>
        <v/>
      </c>
      <c r="AC1320" s="2406" t="str">
        <f ca="1">IF($E1320&gt;$E$12,"",IF(($E1320&gt;=AC$307),AC1270-$D1320*AC$302,INDEX(F1274:BM1333,AC$307,$E1320)))</f>
        <v/>
      </c>
      <c r="AD1320" s="2406" t="str">
        <f ca="1">IF($E1320&gt;$E$12,"",IF(($E1320&gt;=AD$307),AD1270-$D1320*AD$302,INDEX(F1274:BM1333,AD$307,$E1320)))</f>
        <v/>
      </c>
      <c r="AE1320" s="2406" t="str">
        <f ca="1">IF($E1320&gt;$E$12,"",IF(($E1320&gt;=AE$307),AE1270-$D1320*AE$302,INDEX(F1274:BM1333,AE$307,$E1320)))</f>
        <v/>
      </c>
      <c r="AF1320" s="2406" t="str">
        <f ca="1">IF($E1320&gt;$E$12,"",IF(($E1320&gt;=AF$307),AF1270-$D1320*AF$302,INDEX(F1274:BM1333,AF$307,$E1320)))</f>
        <v/>
      </c>
      <c r="AG1320" s="2406" t="str">
        <f ca="1">IF($E1320&gt;$E$12,"",IF(($E1320&gt;=AG$307),AG1270-$D1320*AG$302,INDEX(F1274:BM1333,AG$307,$E1320)))</f>
        <v/>
      </c>
      <c r="AH1320" s="2406" t="str">
        <f ca="1">IF($E1320&gt;$E$12,"",IF(($E1320&gt;=AH$307),AH1270-$D1320*AH$302,INDEX(F1274:BM1333,AH$307,$E1320)))</f>
        <v/>
      </c>
      <c r="AI1320" s="2406" t="str">
        <f ca="1">IF($E1320&gt;$E$12,"",IF(($E1320&gt;=AI$307),AI1270-$D1320*AI$302,INDEX(F1274:BM1333,AI$307,$E1320)))</f>
        <v/>
      </c>
      <c r="AJ1320" s="2406" t="str">
        <f ca="1">IF($E1320&gt;$E$12,"",IF(($E1320&gt;=AJ$307),AJ1270-$D1320*AJ$302,INDEX(F1274:BM1333,AJ$307,$E1320)))</f>
        <v/>
      </c>
      <c r="AK1320" s="2406" t="str">
        <f ca="1">IF($E1320&gt;$E$12,"",IF(($E1320&gt;=AK$307),AK1270-$D1320*AK$302,INDEX(F1274:BM1333,AK$307,$E1320)))</f>
        <v/>
      </c>
      <c r="AL1320" s="2406" t="str">
        <f ca="1">IF($E1320&gt;$E$12,"",IF(($E1320&gt;=AL$307),AL1270-$D1320*AL$302,INDEX(F1274:BM1333,AL$307,$E1320)))</f>
        <v/>
      </c>
      <c r="AM1320" s="2406" t="str">
        <f ca="1">IF($E1320&gt;$E$12,"",IF(($E1320&gt;=AM$307),AM1270-$D1320*AM$302,INDEX(F1274:BM1333,AM$307,$E1320)))</f>
        <v/>
      </c>
      <c r="AN1320" s="2406" t="str">
        <f ca="1">IF($E1320&gt;$E$12,"",IF(($E1320&gt;=AN$307),AN1270-$D1320*AN$302,INDEX(F1274:BM1333,AN$307,$E1320)))</f>
        <v/>
      </c>
      <c r="AO1320" s="2406" t="str">
        <f ca="1">IF($E1320&gt;$E$12,"",IF(($E1320&gt;=AO$307),AO1270-$D1320*AO$302,INDEX(F1274:BM1333,AO$307,$E1320)))</f>
        <v/>
      </c>
      <c r="AP1320" s="2406" t="str">
        <f ca="1">IF($E1320&gt;$E$12,"",IF(($E1320&gt;=AP$307),AP1270-$D1320*AP$302,INDEX(F1274:BM1333,AP$307,$E1320)))</f>
        <v/>
      </c>
      <c r="AQ1320" s="2406" t="str">
        <f ca="1">IF($E1320&gt;$E$12,"",IF(($E1320&gt;=AQ$307),AQ1270-$D1320*AQ$302,INDEX(F1274:BM1333,AQ$307,$E1320)))</f>
        <v/>
      </c>
      <c r="AR1320" s="2406" t="str">
        <f ca="1">IF($E1320&gt;$E$12,"",IF(($E1320&gt;=AR$307),AR1270-$D1320*AR$302,INDEX(F1274:BM1333,AR$307,$E1320)))</f>
        <v/>
      </c>
      <c r="AS1320" s="2406" t="str">
        <f ca="1">IF($E1320&gt;$E$12,"",IF(($E1320&gt;=AS$307),AS1270-$D1320*AS$302,INDEX(F1274:BM1333,AS$307,$E1320)))</f>
        <v/>
      </c>
      <c r="AT1320" s="2406" t="str">
        <f ca="1">IF($E1320&gt;$E$12,"",IF(($E1320&gt;=AT$307),AT1270-$D1320*AT$302,INDEX(F1274:BM1333,AT$307,$E1320)))</f>
        <v/>
      </c>
      <c r="AU1320" s="2406" t="str">
        <f ca="1">IF($E1320&gt;$E$12,"",IF(($E1320&gt;=AU$307),AU1270-$D1320*AU$302,INDEX(F1274:BM1333,AU$307,$E1320)))</f>
        <v/>
      </c>
      <c r="AV1320" s="2406" t="str">
        <f ca="1">IF($E1320&gt;$E$12,"",IF(($E1320&gt;=AV$307),AV1270-$D1320*AV$302,INDEX(F1274:BM1333,AV$307,$E1320)))</f>
        <v/>
      </c>
      <c r="AW1320" s="2406" t="str">
        <f ca="1">IF($E1320&gt;$E$12,"",IF(($E1320&gt;=AW$307),AW1270-$D1320*AW$302,INDEX(F1274:BM1333,AW$307,$E1320)))</f>
        <v/>
      </c>
      <c r="AX1320" s="2406" t="str">
        <f ca="1">IF($E1320&gt;$E$12,"",IF(($E1320&gt;=AX$307),AX1270-$D1320*AX$302,INDEX(F1274:BM1333,AX$307,$E1320)))</f>
        <v/>
      </c>
      <c r="AY1320" s="2406" t="str">
        <f ca="1">IF($E1320&gt;$E$12,"",IF(($E1320&gt;=AY$307),AY1270-$D1320*AY$302,INDEX(F1274:BM1333,AY$307,$E1320)))</f>
        <v/>
      </c>
      <c r="AZ1320" s="2406" t="str">
        <f ca="1">IF($E1320&gt;$E$12,"",IF(($E1320&gt;=AZ$307),AZ1270-$D1320*AZ$302,INDEX(F1274:BM1333,AZ$307,$E1320)))</f>
        <v/>
      </c>
      <c r="BA1320" s="2406" t="str">
        <f ca="1">IF($E1320&gt;$E$12,"",IF(($E1320&gt;=BA$307),BA1270-$D1320*BA$302,INDEX(F1274:BM1333,BA$307,$E1320)))</f>
        <v/>
      </c>
      <c r="BB1320" s="2406" t="str">
        <f ca="1">IF($E1320&gt;$E$12,"",IF(($E1320&gt;=BB$307),BB1270-$D1320*BB$302,INDEX(F1274:BM1333,BB$307,$E1320)))</f>
        <v/>
      </c>
      <c r="BC1320" s="2406" t="str">
        <f ca="1">IF($E1320&gt;$E$12,"",IF(($E1320&gt;=BC$307),BC1270-$D1320*BC$302,INDEX(F1274:BM1333,BC$307,$E1320)))</f>
        <v/>
      </c>
      <c r="BD1320" s="2406" t="str">
        <f ca="1">IF($E1320&gt;$E$12,"",IF(($E1320&gt;=BD$307),BD1270-$D1320*BD$302,INDEX(F1274:BM1333,BD$307,$E1320)))</f>
        <v/>
      </c>
      <c r="BE1320" s="2406" t="str">
        <f ca="1">IF($E1320&gt;$E$12,"",IF(($E1320&gt;=BE$307),BE1270-$D1320*BE$302,INDEX(F1274:BM1333,BE$307,$E1320)))</f>
        <v/>
      </c>
      <c r="BF1320" s="2406" t="str">
        <f ca="1">IF($E1320&gt;$E$12,"",IF(($E1320&gt;=BF$307),BF1270-$D1320*BF$302,INDEX(F1274:BM1333,BF$307,$E1320)))</f>
        <v/>
      </c>
      <c r="BG1320" s="2406" t="str">
        <f ca="1">IF($E1320&gt;$E$12,"",IF(($E1320&gt;=BG$307),BG1270-$D1320*BG$302,INDEX(F1274:BM1333,BG$307,$E1320)))</f>
        <v/>
      </c>
      <c r="BH1320" s="2406" t="str">
        <f ca="1">IF($E1320&gt;$E$12,"",IF(($E1320&gt;=BH$307),BH1270-$D1320*BH$302,INDEX(F1274:BM1333,BH$307,$E1320)))</f>
        <v/>
      </c>
      <c r="BI1320" s="2406" t="str">
        <f ca="1">IF($E1320&gt;$E$12,"",IF(($E1320&gt;=BI$307),BI1270-$D1320*BI$302,INDEX(F1274:BM1333,BI$307,$E1320)))</f>
        <v/>
      </c>
      <c r="BJ1320" s="2406" t="str">
        <f ca="1">IF($E1320&gt;$E$12,"",IF(($E1320&gt;=BJ$307),BJ1270-$D1320*BJ$302,INDEX(F1274:BM1333,BJ$307,$E1320)))</f>
        <v/>
      </c>
      <c r="BK1320" s="2406" t="str">
        <f ca="1">IF($E1320&gt;$E$12,"",IF(($E1320&gt;=BK$307),BK1270-$D1320*BK$302,INDEX(F1274:BM1333,BK$307,$E1320)))</f>
        <v/>
      </c>
      <c r="BL1320" s="2406" t="str">
        <f ca="1">IF($E1320&gt;$E$12,"",IF(($E1320&gt;=BL$307),BL1270-$D1320*BL$302,INDEX(F1274:BM1333,BL$307,$E1320)))</f>
        <v/>
      </c>
      <c r="BM1320" s="2406" t="str">
        <f ca="1">IF($E1320&gt;$E$12,"",IF(($E1320&gt;=BM$307),BM1270-$D1320*BM$302,INDEX(F1274:BM1333,BM$307,$E1320)))</f>
        <v/>
      </c>
    </row>
    <row r="1321" spans="3:65" ht="13.5" x14ac:dyDescent="0.25">
      <c r="C1321" s="2357"/>
      <c r="D1321" s="2405">
        <f ca="1">INDEX(F1269:BM1269,E1321)</f>
        <v>1</v>
      </c>
      <c r="E1321" s="2316">
        <v>48</v>
      </c>
      <c r="F1321" s="2406" t="str">
        <f ca="1">IF($E1321&gt;$E$12,"",IF(($E1321&gt;=F$307),F1270-$D1321*F$302,INDEX(F1274:BM1333,F$307,$E1321)))</f>
        <v/>
      </c>
      <c r="G1321" s="2406" t="str">
        <f ca="1">IF($E1321&gt;$E$12,"",IF(($E1321&gt;=G$307),G1270-$D1321*G$302,INDEX(F1274:BM1333,G$307,$E1321)))</f>
        <v/>
      </c>
      <c r="H1321" s="2406" t="str">
        <f ca="1">IF($E1321&gt;$E$12,"",IF(($E1321&gt;=H$307),H1270-$D1321*H$302,INDEX(F1274:BM1333,H$307,$E1321)))</f>
        <v/>
      </c>
      <c r="I1321" s="2406" t="str">
        <f ca="1">IF($E1321&gt;$E$12,"",IF(($E1321&gt;=I$307),I1270-$D1321*I$302,INDEX(F1274:BM1333,I$307,$E1321)))</f>
        <v/>
      </c>
      <c r="J1321" s="2406" t="str">
        <f ca="1">IF($E1321&gt;$E$12,"",IF(($E1321&gt;=J$307),J1270-$D1321*J$302,INDEX(F1274:BM1333,J$307,$E1321)))</f>
        <v/>
      </c>
      <c r="K1321" s="2406" t="str">
        <f ca="1">IF($E1321&gt;$E$12,"",IF(($E1321&gt;=K$307),K1270-$D1321*K$302,INDEX(F1274:BM1333,K$307,$E1321)))</f>
        <v/>
      </c>
      <c r="L1321" s="2406" t="str">
        <f ca="1">IF($E1321&gt;$E$12,"",IF(($E1321&gt;=L$307),L1270-$D1321*L$302,INDEX(F1274:BM1333,L$307,$E1321)))</f>
        <v/>
      </c>
      <c r="M1321" s="2406" t="str">
        <f ca="1">IF($E1321&gt;$E$12,"",IF(($E1321&gt;=M$307),M1270-$D1321*M$302,INDEX(F1274:BM1333,M$307,$E1321)))</f>
        <v/>
      </c>
      <c r="N1321" s="2406" t="str">
        <f ca="1">IF($E1321&gt;$E$12,"",IF(($E1321&gt;=N$307),N1270-$D1321*N$302,INDEX(F1274:BM1333,N$307,$E1321)))</f>
        <v/>
      </c>
      <c r="O1321" s="2406" t="str">
        <f ca="1">IF($E1321&gt;$E$12,"",IF(($E1321&gt;=O$307),O1270-$D1321*O$302,INDEX(F1274:BM1333,O$307,$E1321)))</f>
        <v/>
      </c>
      <c r="P1321" s="2406" t="str">
        <f ca="1">IF($E1321&gt;$E$12,"",IF(($E1321&gt;=P$307),P1270-$D1321*P$302,INDEX(F1274:BM1333,P$307,$E1321)))</f>
        <v/>
      </c>
      <c r="Q1321" s="2406" t="str">
        <f ca="1">IF($E1321&gt;$E$12,"",IF(($E1321&gt;=Q$307),Q1270-$D1321*Q$302,INDEX(F1274:BM1333,Q$307,$E1321)))</f>
        <v/>
      </c>
      <c r="R1321" s="2406" t="str">
        <f ca="1">IF($E1321&gt;$E$12,"",IF(($E1321&gt;=R$307),R1270-$D1321*R$302,INDEX(F1274:BM1333,R$307,$E1321)))</f>
        <v/>
      </c>
      <c r="S1321" s="2406" t="str">
        <f ca="1">IF($E1321&gt;$E$12,"",IF(($E1321&gt;=S$307),S1270-$D1321*S$302,INDEX(F1274:BM1333,S$307,$E1321)))</f>
        <v/>
      </c>
      <c r="T1321" s="2406" t="str">
        <f ca="1">IF($E1321&gt;$E$12,"",IF(($E1321&gt;=T$307),T1270-$D1321*T$302,INDEX(F1274:BM1333,T$307,$E1321)))</f>
        <v/>
      </c>
      <c r="U1321" s="2406" t="str">
        <f ca="1">IF($E1321&gt;$E$12,"",IF(($E1321&gt;=U$307),U1270-$D1321*U$302,INDEX(F1274:BM1333,U$307,$E1321)))</f>
        <v/>
      </c>
      <c r="V1321" s="2406" t="str">
        <f ca="1">IF($E1321&gt;$E$12,"",IF(($E1321&gt;=V$307),V1270-$D1321*V$302,INDEX(F1274:BM1333,V$307,$E1321)))</f>
        <v/>
      </c>
      <c r="W1321" s="2406" t="str">
        <f ca="1">IF($E1321&gt;$E$12,"",IF(($E1321&gt;=W$307),W1270-$D1321*W$302,INDEX(F1274:BM1333,W$307,$E1321)))</f>
        <v/>
      </c>
      <c r="X1321" s="2406" t="str">
        <f ca="1">IF($E1321&gt;$E$12,"",IF(($E1321&gt;=X$307),X1270-$D1321*X$302,INDEX(F1274:BM1333,X$307,$E1321)))</f>
        <v/>
      </c>
      <c r="Y1321" s="2406" t="str">
        <f ca="1">IF($E1321&gt;$E$12,"",IF(($E1321&gt;=Y$307),Y1270-$D1321*Y$302,INDEX(F1274:BM1333,Y$307,$E1321)))</f>
        <v/>
      </c>
      <c r="Z1321" s="2406" t="str">
        <f ca="1">IF($E1321&gt;$E$12,"",IF(($E1321&gt;=Z$307),Z1270-$D1321*Z$302,INDEX(F1274:BM1333,Z$307,$E1321)))</f>
        <v/>
      </c>
      <c r="AA1321" s="2406" t="str">
        <f ca="1">IF($E1321&gt;$E$12,"",IF(($E1321&gt;=AA$307),AA1270-$D1321*AA$302,INDEX(F1274:BM1333,AA$307,$E1321)))</f>
        <v/>
      </c>
      <c r="AB1321" s="2406" t="str">
        <f ca="1">IF($E1321&gt;$E$12,"",IF(($E1321&gt;=AB$307),AB1270-$D1321*AB$302,INDEX(F1274:BM1333,AB$307,$E1321)))</f>
        <v/>
      </c>
      <c r="AC1321" s="2406" t="str">
        <f ca="1">IF($E1321&gt;$E$12,"",IF(($E1321&gt;=AC$307),AC1270-$D1321*AC$302,INDEX(F1274:BM1333,AC$307,$E1321)))</f>
        <v/>
      </c>
      <c r="AD1321" s="2406" t="str">
        <f ca="1">IF($E1321&gt;$E$12,"",IF(($E1321&gt;=AD$307),AD1270-$D1321*AD$302,INDEX(F1274:BM1333,AD$307,$E1321)))</f>
        <v/>
      </c>
      <c r="AE1321" s="2406" t="str">
        <f ca="1">IF($E1321&gt;$E$12,"",IF(($E1321&gt;=AE$307),AE1270-$D1321*AE$302,INDEX(F1274:BM1333,AE$307,$E1321)))</f>
        <v/>
      </c>
      <c r="AF1321" s="2406" t="str">
        <f ca="1">IF($E1321&gt;$E$12,"",IF(($E1321&gt;=AF$307),AF1270-$D1321*AF$302,INDEX(F1274:BM1333,AF$307,$E1321)))</f>
        <v/>
      </c>
      <c r="AG1321" s="2406" t="str">
        <f ca="1">IF($E1321&gt;$E$12,"",IF(($E1321&gt;=AG$307),AG1270-$D1321*AG$302,INDEX(F1274:BM1333,AG$307,$E1321)))</f>
        <v/>
      </c>
      <c r="AH1321" s="2406" t="str">
        <f ca="1">IF($E1321&gt;$E$12,"",IF(($E1321&gt;=AH$307),AH1270-$D1321*AH$302,INDEX(F1274:BM1333,AH$307,$E1321)))</f>
        <v/>
      </c>
      <c r="AI1321" s="2406" t="str">
        <f ca="1">IF($E1321&gt;$E$12,"",IF(($E1321&gt;=AI$307),AI1270-$D1321*AI$302,INDEX(F1274:BM1333,AI$307,$E1321)))</f>
        <v/>
      </c>
      <c r="AJ1321" s="2406" t="str">
        <f ca="1">IF($E1321&gt;$E$12,"",IF(($E1321&gt;=AJ$307),AJ1270-$D1321*AJ$302,INDEX(F1274:BM1333,AJ$307,$E1321)))</f>
        <v/>
      </c>
      <c r="AK1321" s="2406" t="str">
        <f ca="1">IF($E1321&gt;$E$12,"",IF(($E1321&gt;=AK$307),AK1270-$D1321*AK$302,INDEX(F1274:BM1333,AK$307,$E1321)))</f>
        <v/>
      </c>
      <c r="AL1321" s="2406" t="str">
        <f ca="1">IF($E1321&gt;$E$12,"",IF(($E1321&gt;=AL$307),AL1270-$D1321*AL$302,INDEX(F1274:BM1333,AL$307,$E1321)))</f>
        <v/>
      </c>
      <c r="AM1321" s="2406" t="str">
        <f ca="1">IF($E1321&gt;$E$12,"",IF(($E1321&gt;=AM$307),AM1270-$D1321*AM$302,INDEX(F1274:BM1333,AM$307,$E1321)))</f>
        <v/>
      </c>
      <c r="AN1321" s="2406" t="str">
        <f ca="1">IF($E1321&gt;$E$12,"",IF(($E1321&gt;=AN$307),AN1270-$D1321*AN$302,INDEX(F1274:BM1333,AN$307,$E1321)))</f>
        <v/>
      </c>
      <c r="AO1321" s="2406" t="str">
        <f ca="1">IF($E1321&gt;$E$12,"",IF(($E1321&gt;=AO$307),AO1270-$D1321*AO$302,INDEX(F1274:BM1333,AO$307,$E1321)))</f>
        <v/>
      </c>
      <c r="AP1321" s="2406" t="str">
        <f ca="1">IF($E1321&gt;$E$12,"",IF(($E1321&gt;=AP$307),AP1270-$D1321*AP$302,INDEX(F1274:BM1333,AP$307,$E1321)))</f>
        <v/>
      </c>
      <c r="AQ1321" s="2406" t="str">
        <f ca="1">IF($E1321&gt;$E$12,"",IF(($E1321&gt;=AQ$307),AQ1270-$D1321*AQ$302,INDEX(F1274:BM1333,AQ$307,$E1321)))</f>
        <v/>
      </c>
      <c r="AR1321" s="2406" t="str">
        <f ca="1">IF($E1321&gt;$E$12,"",IF(($E1321&gt;=AR$307),AR1270-$D1321*AR$302,INDEX(F1274:BM1333,AR$307,$E1321)))</f>
        <v/>
      </c>
      <c r="AS1321" s="2406" t="str">
        <f ca="1">IF($E1321&gt;$E$12,"",IF(($E1321&gt;=AS$307),AS1270-$D1321*AS$302,INDEX(F1274:BM1333,AS$307,$E1321)))</f>
        <v/>
      </c>
      <c r="AT1321" s="2406" t="str">
        <f ca="1">IF($E1321&gt;$E$12,"",IF(($E1321&gt;=AT$307),AT1270-$D1321*AT$302,INDEX(F1274:BM1333,AT$307,$E1321)))</f>
        <v/>
      </c>
      <c r="AU1321" s="2406" t="str">
        <f ca="1">IF($E1321&gt;$E$12,"",IF(($E1321&gt;=AU$307),AU1270-$D1321*AU$302,INDEX(F1274:BM1333,AU$307,$E1321)))</f>
        <v/>
      </c>
      <c r="AV1321" s="2406" t="str">
        <f ca="1">IF($E1321&gt;$E$12,"",IF(($E1321&gt;=AV$307),AV1270-$D1321*AV$302,INDEX(F1274:BM1333,AV$307,$E1321)))</f>
        <v/>
      </c>
      <c r="AW1321" s="2406" t="str">
        <f ca="1">IF($E1321&gt;$E$12,"",IF(($E1321&gt;=AW$307),AW1270-$D1321*AW$302,INDEX(F1274:BM1333,AW$307,$E1321)))</f>
        <v/>
      </c>
      <c r="AX1321" s="2406" t="str">
        <f ca="1">IF($E1321&gt;$E$12,"",IF(($E1321&gt;=AX$307),AX1270-$D1321*AX$302,INDEX(F1274:BM1333,AX$307,$E1321)))</f>
        <v/>
      </c>
      <c r="AY1321" s="2406" t="str">
        <f ca="1">IF($E1321&gt;$E$12,"",IF(($E1321&gt;=AY$307),AY1270-$D1321*AY$302,INDEX(F1274:BM1333,AY$307,$E1321)))</f>
        <v/>
      </c>
      <c r="AZ1321" s="2406" t="str">
        <f ca="1">IF($E1321&gt;$E$12,"",IF(($E1321&gt;=AZ$307),AZ1270-$D1321*AZ$302,INDEX(F1274:BM1333,AZ$307,$E1321)))</f>
        <v/>
      </c>
      <c r="BA1321" s="2406" t="str">
        <f ca="1">IF($E1321&gt;$E$12,"",IF(($E1321&gt;=BA$307),BA1270-$D1321*BA$302,INDEX(F1274:BM1333,BA$307,$E1321)))</f>
        <v/>
      </c>
      <c r="BB1321" s="2406" t="str">
        <f ca="1">IF($E1321&gt;$E$12,"",IF(($E1321&gt;=BB$307),BB1270-$D1321*BB$302,INDEX(F1274:BM1333,BB$307,$E1321)))</f>
        <v/>
      </c>
      <c r="BC1321" s="2406" t="str">
        <f ca="1">IF($E1321&gt;$E$12,"",IF(($E1321&gt;=BC$307),BC1270-$D1321*BC$302,INDEX(F1274:BM1333,BC$307,$E1321)))</f>
        <v/>
      </c>
      <c r="BD1321" s="2406" t="str">
        <f ca="1">IF($E1321&gt;$E$12,"",IF(($E1321&gt;=BD$307),BD1270-$D1321*BD$302,INDEX(F1274:BM1333,BD$307,$E1321)))</f>
        <v/>
      </c>
      <c r="BE1321" s="2406" t="str">
        <f ca="1">IF($E1321&gt;$E$12,"",IF(($E1321&gt;=BE$307),BE1270-$D1321*BE$302,INDEX(F1274:BM1333,BE$307,$E1321)))</f>
        <v/>
      </c>
      <c r="BF1321" s="2406" t="str">
        <f ca="1">IF($E1321&gt;$E$12,"",IF(($E1321&gt;=BF$307),BF1270-$D1321*BF$302,INDEX(F1274:BM1333,BF$307,$E1321)))</f>
        <v/>
      </c>
      <c r="BG1321" s="2406" t="str">
        <f ca="1">IF($E1321&gt;$E$12,"",IF(($E1321&gt;=BG$307),BG1270-$D1321*BG$302,INDEX(F1274:BM1333,BG$307,$E1321)))</f>
        <v/>
      </c>
      <c r="BH1321" s="2406" t="str">
        <f ca="1">IF($E1321&gt;$E$12,"",IF(($E1321&gt;=BH$307),BH1270-$D1321*BH$302,INDEX(F1274:BM1333,BH$307,$E1321)))</f>
        <v/>
      </c>
      <c r="BI1321" s="2406" t="str">
        <f ca="1">IF($E1321&gt;$E$12,"",IF(($E1321&gt;=BI$307),BI1270-$D1321*BI$302,INDEX(F1274:BM1333,BI$307,$E1321)))</f>
        <v/>
      </c>
      <c r="BJ1321" s="2406" t="str">
        <f ca="1">IF($E1321&gt;$E$12,"",IF(($E1321&gt;=BJ$307),BJ1270-$D1321*BJ$302,INDEX(F1274:BM1333,BJ$307,$E1321)))</f>
        <v/>
      </c>
      <c r="BK1321" s="2406" t="str">
        <f ca="1">IF($E1321&gt;$E$12,"",IF(($E1321&gt;=BK$307),BK1270-$D1321*BK$302,INDEX(F1274:BM1333,BK$307,$E1321)))</f>
        <v/>
      </c>
      <c r="BL1321" s="2406" t="str">
        <f ca="1">IF($E1321&gt;$E$12,"",IF(($E1321&gt;=BL$307),BL1270-$D1321*BL$302,INDEX(F1274:BM1333,BL$307,$E1321)))</f>
        <v/>
      </c>
      <c r="BM1321" s="2406" t="str">
        <f ca="1">IF($E1321&gt;$E$12,"",IF(($E1321&gt;=BM$307),BM1270-$D1321*BM$302,INDEX(F1274:BM1333,BM$307,$E1321)))</f>
        <v/>
      </c>
    </row>
    <row r="1322" spans="3:65" ht="13.5" x14ac:dyDescent="0.25">
      <c r="C1322" s="2357"/>
      <c r="D1322" s="2405">
        <f ca="1">INDEX(F1269:BM1269,E1322)</f>
        <v>1</v>
      </c>
      <c r="E1322" s="2316">
        <v>49</v>
      </c>
      <c r="F1322" s="2406" t="str">
        <f ca="1">IF($E1322&gt;$E$12,"",IF(($E1322&gt;=F$307),F1270-$D1322*F$302,INDEX(F1274:BM1333,F$307,$E1322)))</f>
        <v/>
      </c>
      <c r="G1322" s="2406" t="str">
        <f ca="1">IF($E1322&gt;$E$12,"",IF(($E1322&gt;=G$307),G1270-$D1322*G$302,INDEX(F1274:BM1333,G$307,$E1322)))</f>
        <v/>
      </c>
      <c r="H1322" s="2406" t="str">
        <f ca="1">IF($E1322&gt;$E$12,"",IF(($E1322&gt;=H$307),H1270-$D1322*H$302,INDEX(F1274:BM1333,H$307,$E1322)))</f>
        <v/>
      </c>
      <c r="I1322" s="2406" t="str">
        <f ca="1">IF($E1322&gt;$E$12,"",IF(($E1322&gt;=I$307),I1270-$D1322*I$302,INDEX(F1274:BM1333,I$307,$E1322)))</f>
        <v/>
      </c>
      <c r="J1322" s="2406" t="str">
        <f ca="1">IF($E1322&gt;$E$12,"",IF(($E1322&gt;=J$307),J1270-$D1322*J$302,INDEX(F1274:BM1333,J$307,$E1322)))</f>
        <v/>
      </c>
      <c r="K1322" s="2406" t="str">
        <f ca="1">IF($E1322&gt;$E$12,"",IF(($E1322&gt;=K$307),K1270-$D1322*K$302,INDEX(F1274:BM1333,K$307,$E1322)))</f>
        <v/>
      </c>
      <c r="L1322" s="2406" t="str">
        <f ca="1">IF($E1322&gt;$E$12,"",IF(($E1322&gt;=L$307),L1270-$D1322*L$302,INDEX(F1274:BM1333,L$307,$E1322)))</f>
        <v/>
      </c>
      <c r="M1322" s="2406" t="str">
        <f ca="1">IF($E1322&gt;$E$12,"",IF(($E1322&gt;=M$307),M1270-$D1322*M$302,INDEX(F1274:BM1333,M$307,$E1322)))</f>
        <v/>
      </c>
      <c r="N1322" s="2406" t="str">
        <f ca="1">IF($E1322&gt;$E$12,"",IF(($E1322&gt;=N$307),N1270-$D1322*N$302,INDEX(F1274:BM1333,N$307,$E1322)))</f>
        <v/>
      </c>
      <c r="O1322" s="2406" t="str">
        <f ca="1">IF($E1322&gt;$E$12,"",IF(($E1322&gt;=O$307),O1270-$D1322*O$302,INDEX(F1274:BM1333,O$307,$E1322)))</f>
        <v/>
      </c>
      <c r="P1322" s="2406" t="str">
        <f ca="1">IF($E1322&gt;$E$12,"",IF(($E1322&gt;=P$307),P1270-$D1322*P$302,INDEX(F1274:BM1333,P$307,$E1322)))</f>
        <v/>
      </c>
      <c r="Q1322" s="2406" t="str">
        <f ca="1">IF($E1322&gt;$E$12,"",IF(($E1322&gt;=Q$307),Q1270-$D1322*Q$302,INDEX(F1274:BM1333,Q$307,$E1322)))</f>
        <v/>
      </c>
      <c r="R1322" s="2406" t="str">
        <f ca="1">IF($E1322&gt;$E$12,"",IF(($E1322&gt;=R$307),R1270-$D1322*R$302,INDEX(F1274:BM1333,R$307,$E1322)))</f>
        <v/>
      </c>
      <c r="S1322" s="2406" t="str">
        <f ca="1">IF($E1322&gt;$E$12,"",IF(($E1322&gt;=S$307),S1270-$D1322*S$302,INDEX(F1274:BM1333,S$307,$E1322)))</f>
        <v/>
      </c>
      <c r="T1322" s="2406" t="str">
        <f ca="1">IF($E1322&gt;$E$12,"",IF(($E1322&gt;=T$307),T1270-$D1322*T$302,INDEX(F1274:BM1333,T$307,$E1322)))</f>
        <v/>
      </c>
      <c r="U1322" s="2406" t="str">
        <f ca="1">IF($E1322&gt;$E$12,"",IF(($E1322&gt;=U$307),U1270-$D1322*U$302,INDEX(F1274:BM1333,U$307,$E1322)))</f>
        <v/>
      </c>
      <c r="V1322" s="2406" t="str">
        <f ca="1">IF($E1322&gt;$E$12,"",IF(($E1322&gt;=V$307),V1270-$D1322*V$302,INDEX(F1274:BM1333,V$307,$E1322)))</f>
        <v/>
      </c>
      <c r="W1322" s="2406" t="str">
        <f ca="1">IF($E1322&gt;$E$12,"",IF(($E1322&gt;=W$307),W1270-$D1322*W$302,INDEX(F1274:BM1333,W$307,$E1322)))</f>
        <v/>
      </c>
      <c r="X1322" s="2406" t="str">
        <f ca="1">IF($E1322&gt;$E$12,"",IF(($E1322&gt;=X$307),X1270-$D1322*X$302,INDEX(F1274:BM1333,X$307,$E1322)))</f>
        <v/>
      </c>
      <c r="Y1322" s="2406" t="str">
        <f ca="1">IF($E1322&gt;$E$12,"",IF(($E1322&gt;=Y$307),Y1270-$D1322*Y$302,INDEX(F1274:BM1333,Y$307,$E1322)))</f>
        <v/>
      </c>
      <c r="Z1322" s="2406" t="str">
        <f ca="1">IF($E1322&gt;$E$12,"",IF(($E1322&gt;=Z$307),Z1270-$D1322*Z$302,INDEX(F1274:BM1333,Z$307,$E1322)))</f>
        <v/>
      </c>
      <c r="AA1322" s="2406" t="str">
        <f ca="1">IF($E1322&gt;$E$12,"",IF(($E1322&gt;=AA$307),AA1270-$D1322*AA$302,INDEX(F1274:BM1333,AA$307,$E1322)))</f>
        <v/>
      </c>
      <c r="AB1322" s="2406" t="str">
        <f ca="1">IF($E1322&gt;$E$12,"",IF(($E1322&gt;=AB$307),AB1270-$D1322*AB$302,INDEX(F1274:BM1333,AB$307,$E1322)))</f>
        <v/>
      </c>
      <c r="AC1322" s="2406" t="str">
        <f ca="1">IF($E1322&gt;$E$12,"",IF(($E1322&gt;=AC$307),AC1270-$D1322*AC$302,INDEX(F1274:BM1333,AC$307,$E1322)))</f>
        <v/>
      </c>
      <c r="AD1322" s="2406" t="str">
        <f ca="1">IF($E1322&gt;$E$12,"",IF(($E1322&gt;=AD$307),AD1270-$D1322*AD$302,INDEX(F1274:BM1333,AD$307,$E1322)))</f>
        <v/>
      </c>
      <c r="AE1322" s="2406" t="str">
        <f ca="1">IF($E1322&gt;$E$12,"",IF(($E1322&gt;=AE$307),AE1270-$D1322*AE$302,INDEX(F1274:BM1333,AE$307,$E1322)))</f>
        <v/>
      </c>
      <c r="AF1322" s="2406" t="str">
        <f ca="1">IF($E1322&gt;$E$12,"",IF(($E1322&gt;=AF$307),AF1270-$D1322*AF$302,INDEX(F1274:BM1333,AF$307,$E1322)))</f>
        <v/>
      </c>
      <c r="AG1322" s="2406" t="str">
        <f ca="1">IF($E1322&gt;$E$12,"",IF(($E1322&gt;=AG$307),AG1270-$D1322*AG$302,INDEX(F1274:BM1333,AG$307,$E1322)))</f>
        <v/>
      </c>
      <c r="AH1322" s="2406" t="str">
        <f ca="1">IF($E1322&gt;$E$12,"",IF(($E1322&gt;=AH$307),AH1270-$D1322*AH$302,INDEX(F1274:BM1333,AH$307,$E1322)))</f>
        <v/>
      </c>
      <c r="AI1322" s="2406" t="str">
        <f ca="1">IF($E1322&gt;$E$12,"",IF(($E1322&gt;=AI$307),AI1270-$D1322*AI$302,INDEX(F1274:BM1333,AI$307,$E1322)))</f>
        <v/>
      </c>
      <c r="AJ1322" s="2406" t="str">
        <f ca="1">IF($E1322&gt;$E$12,"",IF(($E1322&gt;=AJ$307),AJ1270-$D1322*AJ$302,INDEX(F1274:BM1333,AJ$307,$E1322)))</f>
        <v/>
      </c>
      <c r="AK1322" s="2406" t="str">
        <f ca="1">IF($E1322&gt;$E$12,"",IF(($E1322&gt;=AK$307),AK1270-$D1322*AK$302,INDEX(F1274:BM1333,AK$307,$E1322)))</f>
        <v/>
      </c>
      <c r="AL1322" s="2406" t="str">
        <f ca="1">IF($E1322&gt;$E$12,"",IF(($E1322&gt;=AL$307),AL1270-$D1322*AL$302,INDEX(F1274:BM1333,AL$307,$E1322)))</f>
        <v/>
      </c>
      <c r="AM1322" s="2406" t="str">
        <f ca="1">IF($E1322&gt;$E$12,"",IF(($E1322&gt;=AM$307),AM1270-$D1322*AM$302,INDEX(F1274:BM1333,AM$307,$E1322)))</f>
        <v/>
      </c>
      <c r="AN1322" s="2406" t="str">
        <f ca="1">IF($E1322&gt;$E$12,"",IF(($E1322&gt;=AN$307),AN1270-$D1322*AN$302,INDEX(F1274:BM1333,AN$307,$E1322)))</f>
        <v/>
      </c>
      <c r="AO1322" s="2406" t="str">
        <f ca="1">IF($E1322&gt;$E$12,"",IF(($E1322&gt;=AO$307),AO1270-$D1322*AO$302,INDEX(F1274:BM1333,AO$307,$E1322)))</f>
        <v/>
      </c>
      <c r="AP1322" s="2406" t="str">
        <f ca="1">IF($E1322&gt;$E$12,"",IF(($E1322&gt;=AP$307),AP1270-$D1322*AP$302,INDEX(F1274:BM1333,AP$307,$E1322)))</f>
        <v/>
      </c>
      <c r="AQ1322" s="2406" t="str">
        <f ca="1">IF($E1322&gt;$E$12,"",IF(($E1322&gt;=AQ$307),AQ1270-$D1322*AQ$302,INDEX(F1274:BM1333,AQ$307,$E1322)))</f>
        <v/>
      </c>
      <c r="AR1322" s="2406" t="str">
        <f ca="1">IF($E1322&gt;$E$12,"",IF(($E1322&gt;=AR$307),AR1270-$D1322*AR$302,INDEX(F1274:BM1333,AR$307,$E1322)))</f>
        <v/>
      </c>
      <c r="AS1322" s="2406" t="str">
        <f ca="1">IF($E1322&gt;$E$12,"",IF(($E1322&gt;=AS$307),AS1270-$D1322*AS$302,INDEX(F1274:BM1333,AS$307,$E1322)))</f>
        <v/>
      </c>
      <c r="AT1322" s="2406" t="str">
        <f ca="1">IF($E1322&gt;$E$12,"",IF(($E1322&gt;=AT$307),AT1270-$D1322*AT$302,INDEX(F1274:BM1333,AT$307,$E1322)))</f>
        <v/>
      </c>
      <c r="AU1322" s="2406" t="str">
        <f ca="1">IF($E1322&gt;$E$12,"",IF(($E1322&gt;=AU$307),AU1270-$D1322*AU$302,INDEX(F1274:BM1333,AU$307,$E1322)))</f>
        <v/>
      </c>
      <c r="AV1322" s="2406" t="str">
        <f ca="1">IF($E1322&gt;$E$12,"",IF(($E1322&gt;=AV$307),AV1270-$D1322*AV$302,INDEX(F1274:BM1333,AV$307,$E1322)))</f>
        <v/>
      </c>
      <c r="AW1322" s="2406" t="str">
        <f ca="1">IF($E1322&gt;$E$12,"",IF(($E1322&gt;=AW$307),AW1270-$D1322*AW$302,INDEX(F1274:BM1333,AW$307,$E1322)))</f>
        <v/>
      </c>
      <c r="AX1322" s="2406" t="str">
        <f ca="1">IF($E1322&gt;$E$12,"",IF(($E1322&gt;=AX$307),AX1270-$D1322*AX$302,INDEX(F1274:BM1333,AX$307,$E1322)))</f>
        <v/>
      </c>
      <c r="AY1322" s="2406" t="str">
        <f ca="1">IF($E1322&gt;$E$12,"",IF(($E1322&gt;=AY$307),AY1270-$D1322*AY$302,INDEX(F1274:BM1333,AY$307,$E1322)))</f>
        <v/>
      </c>
      <c r="AZ1322" s="2406" t="str">
        <f ca="1">IF($E1322&gt;$E$12,"",IF(($E1322&gt;=AZ$307),AZ1270-$D1322*AZ$302,INDEX(F1274:BM1333,AZ$307,$E1322)))</f>
        <v/>
      </c>
      <c r="BA1322" s="2406" t="str">
        <f ca="1">IF($E1322&gt;$E$12,"",IF(($E1322&gt;=BA$307),BA1270-$D1322*BA$302,INDEX(F1274:BM1333,BA$307,$E1322)))</f>
        <v/>
      </c>
      <c r="BB1322" s="2406" t="str">
        <f ca="1">IF($E1322&gt;$E$12,"",IF(($E1322&gt;=BB$307),BB1270-$D1322*BB$302,INDEX(F1274:BM1333,BB$307,$E1322)))</f>
        <v/>
      </c>
      <c r="BC1322" s="2406" t="str">
        <f ca="1">IF($E1322&gt;$E$12,"",IF(($E1322&gt;=BC$307),BC1270-$D1322*BC$302,INDEX(F1274:BM1333,BC$307,$E1322)))</f>
        <v/>
      </c>
      <c r="BD1322" s="2406" t="str">
        <f ca="1">IF($E1322&gt;$E$12,"",IF(($E1322&gt;=BD$307),BD1270-$D1322*BD$302,INDEX(F1274:BM1333,BD$307,$E1322)))</f>
        <v/>
      </c>
      <c r="BE1322" s="2406" t="str">
        <f ca="1">IF($E1322&gt;$E$12,"",IF(($E1322&gt;=BE$307),BE1270-$D1322*BE$302,INDEX(F1274:BM1333,BE$307,$E1322)))</f>
        <v/>
      </c>
      <c r="BF1322" s="2406" t="str">
        <f ca="1">IF($E1322&gt;$E$12,"",IF(($E1322&gt;=BF$307),BF1270-$D1322*BF$302,INDEX(F1274:BM1333,BF$307,$E1322)))</f>
        <v/>
      </c>
      <c r="BG1322" s="2406" t="str">
        <f ca="1">IF($E1322&gt;$E$12,"",IF(($E1322&gt;=BG$307),BG1270-$D1322*BG$302,INDEX(F1274:BM1333,BG$307,$E1322)))</f>
        <v/>
      </c>
      <c r="BH1322" s="2406" t="str">
        <f ca="1">IF($E1322&gt;$E$12,"",IF(($E1322&gt;=BH$307),BH1270-$D1322*BH$302,INDEX(F1274:BM1333,BH$307,$E1322)))</f>
        <v/>
      </c>
      <c r="BI1322" s="2406" t="str">
        <f ca="1">IF($E1322&gt;$E$12,"",IF(($E1322&gt;=BI$307),BI1270-$D1322*BI$302,INDEX(F1274:BM1333,BI$307,$E1322)))</f>
        <v/>
      </c>
      <c r="BJ1322" s="2406" t="str">
        <f ca="1">IF($E1322&gt;$E$12,"",IF(($E1322&gt;=BJ$307),BJ1270-$D1322*BJ$302,INDEX(F1274:BM1333,BJ$307,$E1322)))</f>
        <v/>
      </c>
      <c r="BK1322" s="2406" t="str">
        <f ca="1">IF($E1322&gt;$E$12,"",IF(($E1322&gt;=BK$307),BK1270-$D1322*BK$302,INDEX(F1274:BM1333,BK$307,$E1322)))</f>
        <v/>
      </c>
      <c r="BL1322" s="2406" t="str">
        <f ca="1">IF($E1322&gt;$E$12,"",IF(($E1322&gt;=BL$307),BL1270-$D1322*BL$302,INDEX(F1274:BM1333,BL$307,$E1322)))</f>
        <v/>
      </c>
      <c r="BM1322" s="2406" t="str">
        <f ca="1">IF($E1322&gt;$E$12,"",IF(($E1322&gt;=BM$307),BM1270-$D1322*BM$302,INDEX(F1274:BM1333,BM$307,$E1322)))</f>
        <v/>
      </c>
    </row>
    <row r="1323" spans="3:65" ht="13.5" x14ac:dyDescent="0.25">
      <c r="C1323" s="2357"/>
      <c r="D1323" s="2405">
        <f ca="1">INDEX(F1269:BM1269,E1323)</f>
        <v>1</v>
      </c>
      <c r="E1323" s="2316">
        <v>50</v>
      </c>
      <c r="F1323" s="2406" t="str">
        <f ca="1">IF($E1323&gt;$E$12,"",IF(($E1323&gt;=F$307),F1270-$D1323*F$302,INDEX(F1274:BM1333,F$307,$E1323)))</f>
        <v/>
      </c>
      <c r="G1323" s="2406" t="str">
        <f ca="1">IF($E1323&gt;$E$12,"",IF(($E1323&gt;=G$307),G1270-$D1323*G$302,INDEX(F1274:BM1333,G$307,$E1323)))</f>
        <v/>
      </c>
      <c r="H1323" s="2406" t="str">
        <f ca="1">IF($E1323&gt;$E$12,"",IF(($E1323&gt;=H$307),H1270-$D1323*H$302,INDEX(F1274:BM1333,H$307,$E1323)))</f>
        <v/>
      </c>
      <c r="I1323" s="2406" t="str">
        <f ca="1">IF($E1323&gt;$E$12,"",IF(($E1323&gt;=I$307),I1270-$D1323*I$302,INDEX(F1274:BM1333,I$307,$E1323)))</f>
        <v/>
      </c>
      <c r="J1323" s="2406" t="str">
        <f ca="1">IF($E1323&gt;$E$12,"",IF(($E1323&gt;=J$307),J1270-$D1323*J$302,INDEX(F1274:BM1333,J$307,$E1323)))</f>
        <v/>
      </c>
      <c r="K1323" s="2406" t="str">
        <f ca="1">IF($E1323&gt;$E$12,"",IF(($E1323&gt;=K$307),K1270-$D1323*K$302,INDEX(F1274:BM1333,K$307,$E1323)))</f>
        <v/>
      </c>
      <c r="L1323" s="2406" t="str">
        <f ca="1">IF($E1323&gt;$E$12,"",IF(($E1323&gt;=L$307),L1270-$D1323*L$302,INDEX(F1274:BM1333,L$307,$E1323)))</f>
        <v/>
      </c>
      <c r="M1323" s="2406" t="str">
        <f ca="1">IF($E1323&gt;$E$12,"",IF(($E1323&gt;=M$307),M1270-$D1323*M$302,INDEX(F1274:BM1333,M$307,$E1323)))</f>
        <v/>
      </c>
      <c r="N1323" s="2406" t="str">
        <f ca="1">IF($E1323&gt;$E$12,"",IF(($E1323&gt;=N$307),N1270-$D1323*N$302,INDEX(F1274:BM1333,N$307,$E1323)))</f>
        <v/>
      </c>
      <c r="O1323" s="2406" t="str">
        <f ca="1">IF($E1323&gt;$E$12,"",IF(($E1323&gt;=O$307),O1270-$D1323*O$302,INDEX(F1274:BM1333,O$307,$E1323)))</f>
        <v/>
      </c>
      <c r="P1323" s="2406" t="str">
        <f ca="1">IF($E1323&gt;$E$12,"",IF(($E1323&gt;=P$307),P1270-$D1323*P$302,INDEX(F1274:BM1333,P$307,$E1323)))</f>
        <v/>
      </c>
      <c r="Q1323" s="2406" t="str">
        <f ca="1">IF($E1323&gt;$E$12,"",IF(($E1323&gt;=Q$307),Q1270-$D1323*Q$302,INDEX(F1274:BM1333,Q$307,$E1323)))</f>
        <v/>
      </c>
      <c r="R1323" s="2406" t="str">
        <f ca="1">IF($E1323&gt;$E$12,"",IF(($E1323&gt;=R$307),R1270-$D1323*R$302,INDEX(F1274:BM1333,R$307,$E1323)))</f>
        <v/>
      </c>
      <c r="S1323" s="2406" t="str">
        <f ca="1">IF($E1323&gt;$E$12,"",IF(($E1323&gt;=S$307),S1270-$D1323*S$302,INDEX(F1274:BM1333,S$307,$E1323)))</f>
        <v/>
      </c>
      <c r="T1323" s="2406" t="str">
        <f ca="1">IF($E1323&gt;$E$12,"",IF(($E1323&gt;=T$307),T1270-$D1323*T$302,INDEX(F1274:BM1333,T$307,$E1323)))</f>
        <v/>
      </c>
      <c r="U1323" s="2406" t="str">
        <f ca="1">IF($E1323&gt;$E$12,"",IF(($E1323&gt;=U$307),U1270-$D1323*U$302,INDEX(F1274:BM1333,U$307,$E1323)))</f>
        <v/>
      </c>
      <c r="V1323" s="2406" t="str">
        <f ca="1">IF($E1323&gt;$E$12,"",IF(($E1323&gt;=V$307),V1270-$D1323*V$302,INDEX(F1274:BM1333,V$307,$E1323)))</f>
        <v/>
      </c>
      <c r="W1323" s="2406" t="str">
        <f ca="1">IF($E1323&gt;$E$12,"",IF(($E1323&gt;=W$307),W1270-$D1323*W$302,INDEX(F1274:BM1333,W$307,$E1323)))</f>
        <v/>
      </c>
      <c r="X1323" s="2406" t="str">
        <f ca="1">IF($E1323&gt;$E$12,"",IF(($E1323&gt;=X$307),X1270-$D1323*X$302,INDEX(F1274:BM1333,X$307,$E1323)))</f>
        <v/>
      </c>
      <c r="Y1323" s="2406" t="str">
        <f ca="1">IF($E1323&gt;$E$12,"",IF(($E1323&gt;=Y$307),Y1270-$D1323*Y$302,INDEX(F1274:BM1333,Y$307,$E1323)))</f>
        <v/>
      </c>
      <c r="Z1323" s="2406" t="str">
        <f ca="1">IF($E1323&gt;$E$12,"",IF(($E1323&gt;=Z$307),Z1270-$D1323*Z$302,INDEX(F1274:BM1333,Z$307,$E1323)))</f>
        <v/>
      </c>
      <c r="AA1323" s="2406" t="str">
        <f ca="1">IF($E1323&gt;$E$12,"",IF(($E1323&gt;=AA$307),AA1270-$D1323*AA$302,INDEX(F1274:BM1333,AA$307,$E1323)))</f>
        <v/>
      </c>
      <c r="AB1323" s="2406" t="str">
        <f ca="1">IF($E1323&gt;$E$12,"",IF(($E1323&gt;=AB$307),AB1270-$D1323*AB$302,INDEX(F1274:BM1333,AB$307,$E1323)))</f>
        <v/>
      </c>
      <c r="AC1323" s="2406" t="str">
        <f ca="1">IF($E1323&gt;$E$12,"",IF(($E1323&gt;=AC$307),AC1270-$D1323*AC$302,INDEX(F1274:BM1333,AC$307,$E1323)))</f>
        <v/>
      </c>
      <c r="AD1323" s="2406" t="str">
        <f ca="1">IF($E1323&gt;$E$12,"",IF(($E1323&gt;=AD$307),AD1270-$D1323*AD$302,INDEX(F1274:BM1333,AD$307,$E1323)))</f>
        <v/>
      </c>
      <c r="AE1323" s="2406" t="str">
        <f ca="1">IF($E1323&gt;$E$12,"",IF(($E1323&gt;=AE$307),AE1270-$D1323*AE$302,INDEX(F1274:BM1333,AE$307,$E1323)))</f>
        <v/>
      </c>
      <c r="AF1323" s="2406" t="str">
        <f ca="1">IF($E1323&gt;$E$12,"",IF(($E1323&gt;=AF$307),AF1270-$D1323*AF$302,INDEX(F1274:BM1333,AF$307,$E1323)))</f>
        <v/>
      </c>
      <c r="AG1323" s="2406" t="str">
        <f ca="1">IF($E1323&gt;$E$12,"",IF(($E1323&gt;=AG$307),AG1270-$D1323*AG$302,INDEX(F1274:BM1333,AG$307,$E1323)))</f>
        <v/>
      </c>
      <c r="AH1323" s="2406" t="str">
        <f ca="1">IF($E1323&gt;$E$12,"",IF(($E1323&gt;=AH$307),AH1270-$D1323*AH$302,INDEX(F1274:BM1333,AH$307,$E1323)))</f>
        <v/>
      </c>
      <c r="AI1323" s="2406" t="str">
        <f ca="1">IF($E1323&gt;$E$12,"",IF(($E1323&gt;=AI$307),AI1270-$D1323*AI$302,INDEX(F1274:BM1333,AI$307,$E1323)))</f>
        <v/>
      </c>
      <c r="AJ1323" s="2406" t="str">
        <f ca="1">IF($E1323&gt;$E$12,"",IF(($E1323&gt;=AJ$307),AJ1270-$D1323*AJ$302,INDEX(F1274:BM1333,AJ$307,$E1323)))</f>
        <v/>
      </c>
      <c r="AK1323" s="2406" t="str">
        <f ca="1">IF($E1323&gt;$E$12,"",IF(($E1323&gt;=AK$307),AK1270-$D1323*AK$302,INDEX(F1274:BM1333,AK$307,$E1323)))</f>
        <v/>
      </c>
      <c r="AL1323" s="2406" t="str">
        <f ca="1">IF($E1323&gt;$E$12,"",IF(($E1323&gt;=AL$307),AL1270-$D1323*AL$302,INDEX(F1274:BM1333,AL$307,$E1323)))</f>
        <v/>
      </c>
      <c r="AM1323" s="2406" t="str">
        <f ca="1">IF($E1323&gt;$E$12,"",IF(($E1323&gt;=AM$307),AM1270-$D1323*AM$302,INDEX(F1274:BM1333,AM$307,$E1323)))</f>
        <v/>
      </c>
      <c r="AN1323" s="2406" t="str">
        <f ca="1">IF($E1323&gt;$E$12,"",IF(($E1323&gt;=AN$307),AN1270-$D1323*AN$302,INDEX(F1274:BM1333,AN$307,$E1323)))</f>
        <v/>
      </c>
      <c r="AO1323" s="2406" t="str">
        <f ca="1">IF($E1323&gt;$E$12,"",IF(($E1323&gt;=AO$307),AO1270-$D1323*AO$302,INDEX(F1274:BM1333,AO$307,$E1323)))</f>
        <v/>
      </c>
      <c r="AP1323" s="2406" t="str">
        <f ca="1">IF($E1323&gt;$E$12,"",IF(($E1323&gt;=AP$307),AP1270-$D1323*AP$302,INDEX(F1274:BM1333,AP$307,$E1323)))</f>
        <v/>
      </c>
      <c r="AQ1323" s="2406" t="str">
        <f ca="1">IF($E1323&gt;$E$12,"",IF(($E1323&gt;=AQ$307),AQ1270-$D1323*AQ$302,INDEX(F1274:BM1333,AQ$307,$E1323)))</f>
        <v/>
      </c>
      <c r="AR1323" s="2406" t="str">
        <f ca="1">IF($E1323&gt;$E$12,"",IF(($E1323&gt;=AR$307),AR1270-$D1323*AR$302,INDEX(F1274:BM1333,AR$307,$E1323)))</f>
        <v/>
      </c>
      <c r="AS1323" s="2406" t="str">
        <f ca="1">IF($E1323&gt;$E$12,"",IF(($E1323&gt;=AS$307),AS1270-$D1323*AS$302,INDEX(F1274:BM1333,AS$307,$E1323)))</f>
        <v/>
      </c>
      <c r="AT1323" s="2406" t="str">
        <f ca="1">IF($E1323&gt;$E$12,"",IF(($E1323&gt;=AT$307),AT1270-$D1323*AT$302,INDEX(F1274:BM1333,AT$307,$E1323)))</f>
        <v/>
      </c>
      <c r="AU1323" s="2406" t="str">
        <f ca="1">IF($E1323&gt;$E$12,"",IF(($E1323&gt;=AU$307),AU1270-$D1323*AU$302,INDEX(F1274:BM1333,AU$307,$E1323)))</f>
        <v/>
      </c>
      <c r="AV1323" s="2406" t="str">
        <f ca="1">IF($E1323&gt;$E$12,"",IF(($E1323&gt;=AV$307),AV1270-$D1323*AV$302,INDEX(F1274:BM1333,AV$307,$E1323)))</f>
        <v/>
      </c>
      <c r="AW1323" s="2406" t="str">
        <f ca="1">IF($E1323&gt;$E$12,"",IF(($E1323&gt;=AW$307),AW1270-$D1323*AW$302,INDEX(F1274:BM1333,AW$307,$E1323)))</f>
        <v/>
      </c>
      <c r="AX1323" s="2406" t="str">
        <f ca="1">IF($E1323&gt;$E$12,"",IF(($E1323&gt;=AX$307),AX1270-$D1323*AX$302,INDEX(F1274:BM1333,AX$307,$E1323)))</f>
        <v/>
      </c>
      <c r="AY1323" s="2406" t="str">
        <f ca="1">IF($E1323&gt;$E$12,"",IF(($E1323&gt;=AY$307),AY1270-$D1323*AY$302,INDEX(F1274:BM1333,AY$307,$E1323)))</f>
        <v/>
      </c>
      <c r="AZ1323" s="2406" t="str">
        <f ca="1">IF($E1323&gt;$E$12,"",IF(($E1323&gt;=AZ$307),AZ1270-$D1323*AZ$302,INDEX(F1274:BM1333,AZ$307,$E1323)))</f>
        <v/>
      </c>
      <c r="BA1323" s="2406" t="str">
        <f ca="1">IF($E1323&gt;$E$12,"",IF(($E1323&gt;=BA$307),BA1270-$D1323*BA$302,INDEX(F1274:BM1333,BA$307,$E1323)))</f>
        <v/>
      </c>
      <c r="BB1323" s="2406" t="str">
        <f ca="1">IF($E1323&gt;$E$12,"",IF(($E1323&gt;=BB$307),BB1270-$D1323*BB$302,INDEX(F1274:BM1333,BB$307,$E1323)))</f>
        <v/>
      </c>
      <c r="BC1323" s="2406" t="str">
        <f ca="1">IF($E1323&gt;$E$12,"",IF(($E1323&gt;=BC$307),BC1270-$D1323*BC$302,INDEX(F1274:BM1333,BC$307,$E1323)))</f>
        <v/>
      </c>
      <c r="BD1323" s="2406" t="str">
        <f ca="1">IF($E1323&gt;$E$12,"",IF(($E1323&gt;=BD$307),BD1270-$D1323*BD$302,INDEX(F1274:BM1333,BD$307,$E1323)))</f>
        <v/>
      </c>
      <c r="BE1323" s="2406" t="str">
        <f ca="1">IF($E1323&gt;$E$12,"",IF(($E1323&gt;=BE$307),BE1270-$D1323*BE$302,INDEX(F1274:BM1333,BE$307,$E1323)))</f>
        <v/>
      </c>
      <c r="BF1323" s="2406" t="str">
        <f ca="1">IF($E1323&gt;$E$12,"",IF(($E1323&gt;=BF$307),BF1270-$D1323*BF$302,INDEX(F1274:BM1333,BF$307,$E1323)))</f>
        <v/>
      </c>
      <c r="BG1323" s="2406" t="str">
        <f ca="1">IF($E1323&gt;$E$12,"",IF(($E1323&gt;=BG$307),BG1270-$D1323*BG$302,INDEX(F1274:BM1333,BG$307,$E1323)))</f>
        <v/>
      </c>
      <c r="BH1323" s="2406" t="str">
        <f ca="1">IF($E1323&gt;$E$12,"",IF(($E1323&gt;=BH$307),BH1270-$D1323*BH$302,INDEX(F1274:BM1333,BH$307,$E1323)))</f>
        <v/>
      </c>
      <c r="BI1323" s="2406" t="str">
        <f ca="1">IF($E1323&gt;$E$12,"",IF(($E1323&gt;=BI$307),BI1270-$D1323*BI$302,INDEX(F1274:BM1333,BI$307,$E1323)))</f>
        <v/>
      </c>
      <c r="BJ1323" s="2406" t="str">
        <f ca="1">IF($E1323&gt;$E$12,"",IF(($E1323&gt;=BJ$307),BJ1270-$D1323*BJ$302,INDEX(F1274:BM1333,BJ$307,$E1323)))</f>
        <v/>
      </c>
      <c r="BK1323" s="2406" t="str">
        <f ca="1">IF($E1323&gt;$E$12,"",IF(($E1323&gt;=BK$307),BK1270-$D1323*BK$302,INDEX(F1274:BM1333,BK$307,$E1323)))</f>
        <v/>
      </c>
      <c r="BL1323" s="2406" t="str">
        <f ca="1">IF($E1323&gt;$E$12,"",IF(($E1323&gt;=BL$307),BL1270-$D1323*BL$302,INDEX(F1274:BM1333,BL$307,$E1323)))</f>
        <v/>
      </c>
      <c r="BM1323" s="2406" t="str">
        <f ca="1">IF($E1323&gt;$E$12,"",IF(($E1323&gt;=BM$307),BM1270-$D1323*BM$302,INDEX(F1274:BM1333,BM$307,$E1323)))</f>
        <v/>
      </c>
    </row>
    <row r="1324" spans="3:65" ht="13.5" x14ac:dyDescent="0.25">
      <c r="C1324" s="2357"/>
      <c r="D1324" s="2405">
        <f ca="1">INDEX(F1269:BM1269,E1324)</f>
        <v>1</v>
      </c>
      <c r="E1324" s="2316">
        <v>51</v>
      </c>
      <c r="F1324" s="2406" t="str">
        <f ca="1">IF($E1324&gt;$E$12,"",IF(($E1324&gt;=F$307),F1270-$D1324*F$302,INDEX(F1274:BM1333,F$307,$E1324)))</f>
        <v/>
      </c>
      <c r="G1324" s="2406" t="str">
        <f ca="1">IF($E1324&gt;$E$12,"",IF(($E1324&gt;=G$307),G1270-$D1324*G$302,INDEX(F1274:BM1333,G$307,$E1324)))</f>
        <v/>
      </c>
      <c r="H1324" s="2406" t="str">
        <f ca="1">IF($E1324&gt;$E$12,"",IF(($E1324&gt;=H$307),H1270-$D1324*H$302,INDEX(F1274:BM1333,H$307,$E1324)))</f>
        <v/>
      </c>
      <c r="I1324" s="2406" t="str">
        <f ca="1">IF($E1324&gt;$E$12,"",IF(($E1324&gt;=I$307),I1270-$D1324*I$302,INDEX(F1274:BM1333,I$307,$E1324)))</f>
        <v/>
      </c>
      <c r="J1324" s="2406" t="str">
        <f ca="1">IF($E1324&gt;$E$12,"",IF(($E1324&gt;=J$307),J1270-$D1324*J$302,INDEX(F1274:BM1333,J$307,$E1324)))</f>
        <v/>
      </c>
      <c r="K1324" s="2406" t="str">
        <f ca="1">IF($E1324&gt;$E$12,"",IF(($E1324&gt;=K$307),K1270-$D1324*K$302,INDEX(F1274:BM1333,K$307,$E1324)))</f>
        <v/>
      </c>
      <c r="L1324" s="2406" t="str">
        <f ca="1">IF($E1324&gt;$E$12,"",IF(($E1324&gt;=L$307),L1270-$D1324*L$302,INDEX(F1274:BM1333,L$307,$E1324)))</f>
        <v/>
      </c>
      <c r="M1324" s="2406" t="str">
        <f ca="1">IF($E1324&gt;$E$12,"",IF(($E1324&gt;=M$307),M1270-$D1324*M$302,INDEX(F1274:BM1333,M$307,$E1324)))</f>
        <v/>
      </c>
      <c r="N1324" s="2406" t="str">
        <f ca="1">IF($E1324&gt;$E$12,"",IF(($E1324&gt;=N$307),N1270-$D1324*N$302,INDEX(F1274:BM1333,N$307,$E1324)))</f>
        <v/>
      </c>
      <c r="O1324" s="2406" t="str">
        <f ca="1">IF($E1324&gt;$E$12,"",IF(($E1324&gt;=O$307),O1270-$D1324*O$302,INDEX(F1274:BM1333,O$307,$E1324)))</f>
        <v/>
      </c>
      <c r="P1324" s="2406" t="str">
        <f ca="1">IF($E1324&gt;$E$12,"",IF(($E1324&gt;=P$307),P1270-$D1324*P$302,INDEX(F1274:BM1333,P$307,$E1324)))</f>
        <v/>
      </c>
      <c r="Q1324" s="2406" t="str">
        <f ca="1">IF($E1324&gt;$E$12,"",IF(($E1324&gt;=Q$307),Q1270-$D1324*Q$302,INDEX(F1274:BM1333,Q$307,$E1324)))</f>
        <v/>
      </c>
      <c r="R1324" s="2406" t="str">
        <f ca="1">IF($E1324&gt;$E$12,"",IF(($E1324&gt;=R$307),R1270-$D1324*R$302,INDEX(F1274:BM1333,R$307,$E1324)))</f>
        <v/>
      </c>
      <c r="S1324" s="2406" t="str">
        <f ca="1">IF($E1324&gt;$E$12,"",IF(($E1324&gt;=S$307),S1270-$D1324*S$302,INDEX(F1274:BM1333,S$307,$E1324)))</f>
        <v/>
      </c>
      <c r="T1324" s="2406" t="str">
        <f ca="1">IF($E1324&gt;$E$12,"",IF(($E1324&gt;=T$307),T1270-$D1324*T$302,INDEX(F1274:BM1333,T$307,$E1324)))</f>
        <v/>
      </c>
      <c r="U1324" s="2406" t="str">
        <f ca="1">IF($E1324&gt;$E$12,"",IF(($E1324&gt;=U$307),U1270-$D1324*U$302,INDEX(F1274:BM1333,U$307,$E1324)))</f>
        <v/>
      </c>
      <c r="V1324" s="2406" t="str">
        <f ca="1">IF($E1324&gt;$E$12,"",IF(($E1324&gt;=V$307),V1270-$D1324*V$302,INDEX(F1274:BM1333,V$307,$E1324)))</f>
        <v/>
      </c>
      <c r="W1324" s="2406" t="str">
        <f ca="1">IF($E1324&gt;$E$12,"",IF(($E1324&gt;=W$307),W1270-$D1324*W$302,INDEX(F1274:BM1333,W$307,$E1324)))</f>
        <v/>
      </c>
      <c r="X1324" s="2406" t="str">
        <f ca="1">IF($E1324&gt;$E$12,"",IF(($E1324&gt;=X$307),X1270-$D1324*X$302,INDEX(F1274:BM1333,X$307,$E1324)))</f>
        <v/>
      </c>
      <c r="Y1324" s="2406" t="str">
        <f ca="1">IF($E1324&gt;$E$12,"",IF(($E1324&gt;=Y$307),Y1270-$D1324*Y$302,INDEX(F1274:BM1333,Y$307,$E1324)))</f>
        <v/>
      </c>
      <c r="Z1324" s="2406" t="str">
        <f ca="1">IF($E1324&gt;$E$12,"",IF(($E1324&gt;=Z$307),Z1270-$D1324*Z$302,INDEX(F1274:BM1333,Z$307,$E1324)))</f>
        <v/>
      </c>
      <c r="AA1324" s="2406" t="str">
        <f ca="1">IF($E1324&gt;$E$12,"",IF(($E1324&gt;=AA$307),AA1270-$D1324*AA$302,INDEX(F1274:BM1333,AA$307,$E1324)))</f>
        <v/>
      </c>
      <c r="AB1324" s="2406" t="str">
        <f ca="1">IF($E1324&gt;$E$12,"",IF(($E1324&gt;=AB$307),AB1270-$D1324*AB$302,INDEX(F1274:BM1333,AB$307,$E1324)))</f>
        <v/>
      </c>
      <c r="AC1324" s="2406" t="str">
        <f ca="1">IF($E1324&gt;$E$12,"",IF(($E1324&gt;=AC$307),AC1270-$D1324*AC$302,INDEX(F1274:BM1333,AC$307,$E1324)))</f>
        <v/>
      </c>
      <c r="AD1324" s="2406" t="str">
        <f ca="1">IF($E1324&gt;$E$12,"",IF(($E1324&gt;=AD$307),AD1270-$D1324*AD$302,INDEX(F1274:BM1333,AD$307,$E1324)))</f>
        <v/>
      </c>
      <c r="AE1324" s="2406" t="str">
        <f ca="1">IF($E1324&gt;$E$12,"",IF(($E1324&gt;=AE$307),AE1270-$D1324*AE$302,INDEX(F1274:BM1333,AE$307,$E1324)))</f>
        <v/>
      </c>
      <c r="AF1324" s="2406" t="str">
        <f ca="1">IF($E1324&gt;$E$12,"",IF(($E1324&gt;=AF$307),AF1270-$D1324*AF$302,INDEX(F1274:BM1333,AF$307,$E1324)))</f>
        <v/>
      </c>
      <c r="AG1324" s="2406" t="str">
        <f ca="1">IF($E1324&gt;$E$12,"",IF(($E1324&gt;=AG$307),AG1270-$D1324*AG$302,INDEX(F1274:BM1333,AG$307,$E1324)))</f>
        <v/>
      </c>
      <c r="AH1324" s="2406" t="str">
        <f ca="1">IF($E1324&gt;$E$12,"",IF(($E1324&gt;=AH$307),AH1270-$D1324*AH$302,INDEX(F1274:BM1333,AH$307,$E1324)))</f>
        <v/>
      </c>
      <c r="AI1324" s="2406" t="str">
        <f ca="1">IF($E1324&gt;$E$12,"",IF(($E1324&gt;=AI$307),AI1270-$D1324*AI$302,INDEX(F1274:BM1333,AI$307,$E1324)))</f>
        <v/>
      </c>
      <c r="AJ1324" s="2406" t="str">
        <f ca="1">IF($E1324&gt;$E$12,"",IF(($E1324&gt;=AJ$307),AJ1270-$D1324*AJ$302,INDEX(F1274:BM1333,AJ$307,$E1324)))</f>
        <v/>
      </c>
      <c r="AK1324" s="2406" t="str">
        <f ca="1">IF($E1324&gt;$E$12,"",IF(($E1324&gt;=AK$307),AK1270-$D1324*AK$302,INDEX(F1274:BM1333,AK$307,$E1324)))</f>
        <v/>
      </c>
      <c r="AL1324" s="2406" t="str">
        <f ca="1">IF($E1324&gt;$E$12,"",IF(($E1324&gt;=AL$307),AL1270-$D1324*AL$302,INDEX(F1274:BM1333,AL$307,$E1324)))</f>
        <v/>
      </c>
      <c r="AM1324" s="2406" t="str">
        <f ca="1">IF($E1324&gt;$E$12,"",IF(($E1324&gt;=AM$307),AM1270-$D1324*AM$302,INDEX(F1274:BM1333,AM$307,$E1324)))</f>
        <v/>
      </c>
      <c r="AN1324" s="2406" t="str">
        <f ca="1">IF($E1324&gt;$E$12,"",IF(($E1324&gt;=AN$307),AN1270-$D1324*AN$302,INDEX(F1274:BM1333,AN$307,$E1324)))</f>
        <v/>
      </c>
      <c r="AO1324" s="2406" t="str">
        <f ca="1">IF($E1324&gt;$E$12,"",IF(($E1324&gt;=AO$307),AO1270-$D1324*AO$302,INDEX(F1274:BM1333,AO$307,$E1324)))</f>
        <v/>
      </c>
      <c r="AP1324" s="2406" t="str">
        <f ca="1">IF($E1324&gt;$E$12,"",IF(($E1324&gt;=AP$307),AP1270-$D1324*AP$302,INDEX(F1274:BM1333,AP$307,$E1324)))</f>
        <v/>
      </c>
      <c r="AQ1324" s="2406" t="str">
        <f ca="1">IF($E1324&gt;$E$12,"",IF(($E1324&gt;=AQ$307),AQ1270-$D1324*AQ$302,INDEX(F1274:BM1333,AQ$307,$E1324)))</f>
        <v/>
      </c>
      <c r="AR1324" s="2406" t="str">
        <f ca="1">IF($E1324&gt;$E$12,"",IF(($E1324&gt;=AR$307),AR1270-$D1324*AR$302,INDEX(F1274:BM1333,AR$307,$E1324)))</f>
        <v/>
      </c>
      <c r="AS1324" s="2406" t="str">
        <f ca="1">IF($E1324&gt;$E$12,"",IF(($E1324&gt;=AS$307),AS1270-$D1324*AS$302,INDEX(F1274:BM1333,AS$307,$E1324)))</f>
        <v/>
      </c>
      <c r="AT1324" s="2406" t="str">
        <f ca="1">IF($E1324&gt;$E$12,"",IF(($E1324&gt;=AT$307),AT1270-$D1324*AT$302,INDEX(F1274:BM1333,AT$307,$E1324)))</f>
        <v/>
      </c>
      <c r="AU1324" s="2406" t="str">
        <f ca="1">IF($E1324&gt;$E$12,"",IF(($E1324&gt;=AU$307),AU1270-$D1324*AU$302,INDEX(F1274:BM1333,AU$307,$E1324)))</f>
        <v/>
      </c>
      <c r="AV1324" s="2406" t="str">
        <f ca="1">IF($E1324&gt;$E$12,"",IF(($E1324&gt;=AV$307),AV1270-$D1324*AV$302,INDEX(F1274:BM1333,AV$307,$E1324)))</f>
        <v/>
      </c>
      <c r="AW1324" s="2406" t="str">
        <f ca="1">IF($E1324&gt;$E$12,"",IF(($E1324&gt;=AW$307),AW1270-$D1324*AW$302,INDEX(F1274:BM1333,AW$307,$E1324)))</f>
        <v/>
      </c>
      <c r="AX1324" s="2406" t="str">
        <f ca="1">IF($E1324&gt;$E$12,"",IF(($E1324&gt;=AX$307),AX1270-$D1324*AX$302,INDEX(F1274:BM1333,AX$307,$E1324)))</f>
        <v/>
      </c>
      <c r="AY1324" s="2406" t="str">
        <f ca="1">IF($E1324&gt;$E$12,"",IF(($E1324&gt;=AY$307),AY1270-$D1324*AY$302,INDEX(F1274:BM1333,AY$307,$E1324)))</f>
        <v/>
      </c>
      <c r="AZ1324" s="2406" t="str">
        <f ca="1">IF($E1324&gt;$E$12,"",IF(($E1324&gt;=AZ$307),AZ1270-$D1324*AZ$302,INDEX(F1274:BM1333,AZ$307,$E1324)))</f>
        <v/>
      </c>
      <c r="BA1324" s="2406" t="str">
        <f ca="1">IF($E1324&gt;$E$12,"",IF(($E1324&gt;=BA$307),BA1270-$D1324*BA$302,INDEX(F1274:BM1333,BA$307,$E1324)))</f>
        <v/>
      </c>
      <c r="BB1324" s="2406" t="str">
        <f ca="1">IF($E1324&gt;$E$12,"",IF(($E1324&gt;=BB$307),BB1270-$D1324*BB$302,INDEX(F1274:BM1333,BB$307,$E1324)))</f>
        <v/>
      </c>
      <c r="BC1324" s="2406" t="str">
        <f ca="1">IF($E1324&gt;$E$12,"",IF(($E1324&gt;=BC$307),BC1270-$D1324*BC$302,INDEX(F1274:BM1333,BC$307,$E1324)))</f>
        <v/>
      </c>
      <c r="BD1324" s="2406" t="str">
        <f ca="1">IF($E1324&gt;$E$12,"",IF(($E1324&gt;=BD$307),BD1270-$D1324*BD$302,INDEX(F1274:BM1333,BD$307,$E1324)))</f>
        <v/>
      </c>
      <c r="BE1324" s="2406" t="str">
        <f ca="1">IF($E1324&gt;$E$12,"",IF(($E1324&gt;=BE$307),BE1270-$D1324*BE$302,INDEX(F1274:BM1333,BE$307,$E1324)))</f>
        <v/>
      </c>
      <c r="BF1324" s="2406" t="str">
        <f ca="1">IF($E1324&gt;$E$12,"",IF(($E1324&gt;=BF$307),BF1270-$D1324*BF$302,INDEX(F1274:BM1333,BF$307,$E1324)))</f>
        <v/>
      </c>
      <c r="BG1324" s="2406" t="str">
        <f ca="1">IF($E1324&gt;$E$12,"",IF(($E1324&gt;=BG$307),BG1270-$D1324*BG$302,INDEX(F1274:BM1333,BG$307,$E1324)))</f>
        <v/>
      </c>
      <c r="BH1324" s="2406" t="str">
        <f ca="1">IF($E1324&gt;$E$12,"",IF(($E1324&gt;=BH$307),BH1270-$D1324*BH$302,INDEX(F1274:BM1333,BH$307,$E1324)))</f>
        <v/>
      </c>
      <c r="BI1324" s="2406" t="str">
        <f ca="1">IF($E1324&gt;$E$12,"",IF(($E1324&gt;=BI$307),BI1270-$D1324*BI$302,INDEX(F1274:BM1333,BI$307,$E1324)))</f>
        <v/>
      </c>
      <c r="BJ1324" s="2406" t="str">
        <f ca="1">IF($E1324&gt;$E$12,"",IF(($E1324&gt;=BJ$307),BJ1270-$D1324*BJ$302,INDEX(F1274:BM1333,BJ$307,$E1324)))</f>
        <v/>
      </c>
      <c r="BK1324" s="2406" t="str">
        <f ca="1">IF($E1324&gt;$E$12,"",IF(($E1324&gt;=BK$307),BK1270-$D1324*BK$302,INDEX(F1274:BM1333,BK$307,$E1324)))</f>
        <v/>
      </c>
      <c r="BL1324" s="2406" t="str">
        <f ca="1">IF($E1324&gt;$E$12,"",IF(($E1324&gt;=BL$307),BL1270-$D1324*BL$302,INDEX(F1274:BM1333,BL$307,$E1324)))</f>
        <v/>
      </c>
      <c r="BM1324" s="2406" t="str">
        <f ca="1">IF($E1324&gt;$E$12,"",IF(($E1324&gt;=BM$307),BM1270-$D1324*BM$302,INDEX(F1274:BM1333,BM$307,$E1324)))</f>
        <v/>
      </c>
    </row>
    <row r="1325" spans="3:65" ht="13.5" x14ac:dyDescent="0.25">
      <c r="C1325" s="2357"/>
      <c r="D1325" s="2405">
        <f ca="1">INDEX(F1269:BM1269,E1325)</f>
        <v>1</v>
      </c>
      <c r="E1325" s="2316">
        <v>52</v>
      </c>
      <c r="F1325" s="2406" t="str">
        <f ca="1">IF($E1325&gt;$E$12,"",IF(($E1325&gt;=F$307),F1270-$D1325*F$302,INDEX(F1274:BM1333,F$307,$E1325)))</f>
        <v/>
      </c>
      <c r="G1325" s="2406" t="str">
        <f ca="1">IF($E1325&gt;$E$12,"",IF(($E1325&gt;=G$307),G1270-$D1325*G$302,INDEX(F1274:BM1333,G$307,$E1325)))</f>
        <v/>
      </c>
      <c r="H1325" s="2406" t="str">
        <f ca="1">IF($E1325&gt;$E$12,"",IF(($E1325&gt;=H$307),H1270-$D1325*H$302,INDEX(F1274:BM1333,H$307,$E1325)))</f>
        <v/>
      </c>
      <c r="I1325" s="2406" t="str">
        <f ca="1">IF($E1325&gt;$E$12,"",IF(($E1325&gt;=I$307),I1270-$D1325*I$302,INDEX(F1274:BM1333,I$307,$E1325)))</f>
        <v/>
      </c>
      <c r="J1325" s="2406" t="str">
        <f ca="1">IF($E1325&gt;$E$12,"",IF(($E1325&gt;=J$307),J1270-$D1325*J$302,INDEX(F1274:BM1333,J$307,$E1325)))</f>
        <v/>
      </c>
      <c r="K1325" s="2406" t="str">
        <f ca="1">IF($E1325&gt;$E$12,"",IF(($E1325&gt;=K$307),K1270-$D1325*K$302,INDEX(F1274:BM1333,K$307,$E1325)))</f>
        <v/>
      </c>
      <c r="L1325" s="2406" t="str">
        <f ca="1">IF($E1325&gt;$E$12,"",IF(($E1325&gt;=L$307),L1270-$D1325*L$302,INDEX(F1274:BM1333,L$307,$E1325)))</f>
        <v/>
      </c>
      <c r="M1325" s="2406" t="str">
        <f ca="1">IF($E1325&gt;$E$12,"",IF(($E1325&gt;=M$307),M1270-$D1325*M$302,INDEX(F1274:BM1333,M$307,$E1325)))</f>
        <v/>
      </c>
      <c r="N1325" s="2406" t="str">
        <f ca="1">IF($E1325&gt;$E$12,"",IF(($E1325&gt;=N$307),N1270-$D1325*N$302,INDEX(F1274:BM1333,N$307,$E1325)))</f>
        <v/>
      </c>
      <c r="O1325" s="2406" t="str">
        <f ca="1">IF($E1325&gt;$E$12,"",IF(($E1325&gt;=O$307),O1270-$D1325*O$302,INDEX(F1274:BM1333,O$307,$E1325)))</f>
        <v/>
      </c>
      <c r="P1325" s="2406" t="str">
        <f ca="1">IF($E1325&gt;$E$12,"",IF(($E1325&gt;=P$307),P1270-$D1325*P$302,INDEX(F1274:BM1333,P$307,$E1325)))</f>
        <v/>
      </c>
      <c r="Q1325" s="2406" t="str">
        <f ca="1">IF($E1325&gt;$E$12,"",IF(($E1325&gt;=Q$307),Q1270-$D1325*Q$302,INDEX(F1274:BM1333,Q$307,$E1325)))</f>
        <v/>
      </c>
      <c r="R1325" s="2406" t="str">
        <f ca="1">IF($E1325&gt;$E$12,"",IF(($E1325&gt;=R$307),R1270-$D1325*R$302,INDEX(F1274:BM1333,R$307,$E1325)))</f>
        <v/>
      </c>
      <c r="S1325" s="2406" t="str">
        <f ca="1">IF($E1325&gt;$E$12,"",IF(($E1325&gt;=S$307),S1270-$D1325*S$302,INDEX(F1274:BM1333,S$307,$E1325)))</f>
        <v/>
      </c>
      <c r="T1325" s="2406" t="str">
        <f ca="1">IF($E1325&gt;$E$12,"",IF(($E1325&gt;=T$307),T1270-$D1325*T$302,INDEX(F1274:BM1333,T$307,$E1325)))</f>
        <v/>
      </c>
      <c r="U1325" s="2406" t="str">
        <f ca="1">IF($E1325&gt;$E$12,"",IF(($E1325&gt;=U$307),U1270-$D1325*U$302,INDEX(F1274:BM1333,U$307,$E1325)))</f>
        <v/>
      </c>
      <c r="V1325" s="2406" t="str">
        <f ca="1">IF($E1325&gt;$E$12,"",IF(($E1325&gt;=V$307),V1270-$D1325*V$302,INDEX(F1274:BM1333,V$307,$E1325)))</f>
        <v/>
      </c>
      <c r="W1325" s="2406" t="str">
        <f ca="1">IF($E1325&gt;$E$12,"",IF(($E1325&gt;=W$307),W1270-$D1325*W$302,INDEX(F1274:BM1333,W$307,$E1325)))</f>
        <v/>
      </c>
      <c r="X1325" s="2406" t="str">
        <f ca="1">IF($E1325&gt;$E$12,"",IF(($E1325&gt;=X$307),X1270-$D1325*X$302,INDEX(F1274:BM1333,X$307,$E1325)))</f>
        <v/>
      </c>
      <c r="Y1325" s="2406" t="str">
        <f ca="1">IF($E1325&gt;$E$12,"",IF(($E1325&gt;=Y$307),Y1270-$D1325*Y$302,INDEX(F1274:BM1333,Y$307,$E1325)))</f>
        <v/>
      </c>
      <c r="Z1325" s="2406" t="str">
        <f ca="1">IF($E1325&gt;$E$12,"",IF(($E1325&gt;=Z$307),Z1270-$D1325*Z$302,INDEX(F1274:BM1333,Z$307,$E1325)))</f>
        <v/>
      </c>
      <c r="AA1325" s="2406" t="str">
        <f ca="1">IF($E1325&gt;$E$12,"",IF(($E1325&gt;=AA$307),AA1270-$D1325*AA$302,INDEX(F1274:BM1333,AA$307,$E1325)))</f>
        <v/>
      </c>
      <c r="AB1325" s="2406" t="str">
        <f ca="1">IF($E1325&gt;$E$12,"",IF(($E1325&gt;=AB$307),AB1270-$D1325*AB$302,INDEX(F1274:BM1333,AB$307,$E1325)))</f>
        <v/>
      </c>
      <c r="AC1325" s="2406" t="str">
        <f ca="1">IF($E1325&gt;$E$12,"",IF(($E1325&gt;=AC$307),AC1270-$D1325*AC$302,INDEX(F1274:BM1333,AC$307,$E1325)))</f>
        <v/>
      </c>
      <c r="AD1325" s="2406" t="str">
        <f ca="1">IF($E1325&gt;$E$12,"",IF(($E1325&gt;=AD$307),AD1270-$D1325*AD$302,INDEX(F1274:BM1333,AD$307,$E1325)))</f>
        <v/>
      </c>
      <c r="AE1325" s="2406" t="str">
        <f ca="1">IF($E1325&gt;$E$12,"",IF(($E1325&gt;=AE$307),AE1270-$D1325*AE$302,INDEX(F1274:BM1333,AE$307,$E1325)))</f>
        <v/>
      </c>
      <c r="AF1325" s="2406" t="str">
        <f ca="1">IF($E1325&gt;$E$12,"",IF(($E1325&gt;=AF$307),AF1270-$D1325*AF$302,INDEX(F1274:BM1333,AF$307,$E1325)))</f>
        <v/>
      </c>
      <c r="AG1325" s="2406" t="str">
        <f ca="1">IF($E1325&gt;$E$12,"",IF(($E1325&gt;=AG$307),AG1270-$D1325*AG$302,INDEX(F1274:BM1333,AG$307,$E1325)))</f>
        <v/>
      </c>
      <c r="AH1325" s="2406" t="str">
        <f ca="1">IF($E1325&gt;$E$12,"",IF(($E1325&gt;=AH$307),AH1270-$D1325*AH$302,INDEX(F1274:BM1333,AH$307,$E1325)))</f>
        <v/>
      </c>
      <c r="AI1325" s="2406" t="str">
        <f ca="1">IF($E1325&gt;$E$12,"",IF(($E1325&gt;=AI$307),AI1270-$D1325*AI$302,INDEX(F1274:BM1333,AI$307,$E1325)))</f>
        <v/>
      </c>
      <c r="AJ1325" s="2406" t="str">
        <f ca="1">IF($E1325&gt;$E$12,"",IF(($E1325&gt;=AJ$307),AJ1270-$D1325*AJ$302,INDEX(F1274:BM1333,AJ$307,$E1325)))</f>
        <v/>
      </c>
      <c r="AK1325" s="2406" t="str">
        <f ca="1">IF($E1325&gt;$E$12,"",IF(($E1325&gt;=AK$307),AK1270-$D1325*AK$302,INDEX(F1274:BM1333,AK$307,$E1325)))</f>
        <v/>
      </c>
      <c r="AL1325" s="2406" t="str">
        <f ca="1">IF($E1325&gt;$E$12,"",IF(($E1325&gt;=AL$307),AL1270-$D1325*AL$302,INDEX(F1274:BM1333,AL$307,$E1325)))</f>
        <v/>
      </c>
      <c r="AM1325" s="2406" t="str">
        <f ca="1">IF($E1325&gt;$E$12,"",IF(($E1325&gt;=AM$307),AM1270-$D1325*AM$302,INDEX(F1274:BM1333,AM$307,$E1325)))</f>
        <v/>
      </c>
      <c r="AN1325" s="2406" t="str">
        <f ca="1">IF($E1325&gt;$E$12,"",IF(($E1325&gt;=AN$307),AN1270-$D1325*AN$302,INDEX(F1274:BM1333,AN$307,$E1325)))</f>
        <v/>
      </c>
      <c r="AO1325" s="2406" t="str">
        <f ca="1">IF($E1325&gt;$E$12,"",IF(($E1325&gt;=AO$307),AO1270-$D1325*AO$302,INDEX(F1274:BM1333,AO$307,$E1325)))</f>
        <v/>
      </c>
      <c r="AP1325" s="2406" t="str">
        <f ca="1">IF($E1325&gt;$E$12,"",IF(($E1325&gt;=AP$307),AP1270-$D1325*AP$302,INDEX(F1274:BM1333,AP$307,$E1325)))</f>
        <v/>
      </c>
      <c r="AQ1325" s="2406" t="str">
        <f ca="1">IF($E1325&gt;$E$12,"",IF(($E1325&gt;=AQ$307),AQ1270-$D1325*AQ$302,INDEX(F1274:BM1333,AQ$307,$E1325)))</f>
        <v/>
      </c>
      <c r="AR1325" s="2406" t="str">
        <f ca="1">IF($E1325&gt;$E$12,"",IF(($E1325&gt;=AR$307),AR1270-$D1325*AR$302,INDEX(F1274:BM1333,AR$307,$E1325)))</f>
        <v/>
      </c>
      <c r="AS1325" s="2406" t="str">
        <f ca="1">IF($E1325&gt;$E$12,"",IF(($E1325&gt;=AS$307),AS1270-$D1325*AS$302,INDEX(F1274:BM1333,AS$307,$E1325)))</f>
        <v/>
      </c>
      <c r="AT1325" s="2406" t="str">
        <f ca="1">IF($E1325&gt;$E$12,"",IF(($E1325&gt;=AT$307),AT1270-$D1325*AT$302,INDEX(F1274:BM1333,AT$307,$E1325)))</f>
        <v/>
      </c>
      <c r="AU1325" s="2406" t="str">
        <f ca="1">IF($E1325&gt;$E$12,"",IF(($E1325&gt;=AU$307),AU1270-$D1325*AU$302,INDEX(F1274:BM1333,AU$307,$E1325)))</f>
        <v/>
      </c>
      <c r="AV1325" s="2406" t="str">
        <f ca="1">IF($E1325&gt;$E$12,"",IF(($E1325&gt;=AV$307),AV1270-$D1325*AV$302,INDEX(F1274:BM1333,AV$307,$E1325)))</f>
        <v/>
      </c>
      <c r="AW1325" s="2406" t="str">
        <f ca="1">IF($E1325&gt;$E$12,"",IF(($E1325&gt;=AW$307),AW1270-$D1325*AW$302,INDEX(F1274:BM1333,AW$307,$E1325)))</f>
        <v/>
      </c>
      <c r="AX1325" s="2406" t="str">
        <f ca="1">IF($E1325&gt;$E$12,"",IF(($E1325&gt;=AX$307),AX1270-$D1325*AX$302,INDEX(F1274:BM1333,AX$307,$E1325)))</f>
        <v/>
      </c>
      <c r="AY1325" s="2406" t="str">
        <f ca="1">IF($E1325&gt;$E$12,"",IF(($E1325&gt;=AY$307),AY1270-$D1325*AY$302,INDEX(F1274:BM1333,AY$307,$E1325)))</f>
        <v/>
      </c>
      <c r="AZ1325" s="2406" t="str">
        <f ca="1">IF($E1325&gt;$E$12,"",IF(($E1325&gt;=AZ$307),AZ1270-$D1325*AZ$302,INDEX(F1274:BM1333,AZ$307,$E1325)))</f>
        <v/>
      </c>
      <c r="BA1325" s="2406" t="str">
        <f ca="1">IF($E1325&gt;$E$12,"",IF(($E1325&gt;=BA$307),BA1270-$D1325*BA$302,INDEX(F1274:BM1333,BA$307,$E1325)))</f>
        <v/>
      </c>
      <c r="BB1325" s="2406" t="str">
        <f ca="1">IF($E1325&gt;$E$12,"",IF(($E1325&gt;=BB$307),BB1270-$D1325*BB$302,INDEX(F1274:BM1333,BB$307,$E1325)))</f>
        <v/>
      </c>
      <c r="BC1325" s="2406" t="str">
        <f ca="1">IF($E1325&gt;$E$12,"",IF(($E1325&gt;=BC$307),BC1270-$D1325*BC$302,INDEX(F1274:BM1333,BC$307,$E1325)))</f>
        <v/>
      </c>
      <c r="BD1325" s="2406" t="str">
        <f ca="1">IF($E1325&gt;$E$12,"",IF(($E1325&gt;=BD$307),BD1270-$D1325*BD$302,INDEX(F1274:BM1333,BD$307,$E1325)))</f>
        <v/>
      </c>
      <c r="BE1325" s="2406" t="str">
        <f ca="1">IF($E1325&gt;$E$12,"",IF(($E1325&gt;=BE$307),BE1270-$D1325*BE$302,INDEX(F1274:BM1333,BE$307,$E1325)))</f>
        <v/>
      </c>
      <c r="BF1325" s="2406" t="str">
        <f ca="1">IF($E1325&gt;$E$12,"",IF(($E1325&gt;=BF$307),BF1270-$D1325*BF$302,INDEX(F1274:BM1333,BF$307,$E1325)))</f>
        <v/>
      </c>
      <c r="BG1325" s="2406" t="str">
        <f ca="1">IF($E1325&gt;$E$12,"",IF(($E1325&gt;=BG$307),BG1270-$D1325*BG$302,INDEX(F1274:BM1333,BG$307,$E1325)))</f>
        <v/>
      </c>
      <c r="BH1325" s="2406" t="str">
        <f ca="1">IF($E1325&gt;$E$12,"",IF(($E1325&gt;=BH$307),BH1270-$D1325*BH$302,INDEX(F1274:BM1333,BH$307,$E1325)))</f>
        <v/>
      </c>
      <c r="BI1325" s="2406" t="str">
        <f ca="1">IF($E1325&gt;$E$12,"",IF(($E1325&gt;=BI$307),BI1270-$D1325*BI$302,INDEX(F1274:BM1333,BI$307,$E1325)))</f>
        <v/>
      </c>
      <c r="BJ1325" s="2406" t="str">
        <f ca="1">IF($E1325&gt;$E$12,"",IF(($E1325&gt;=BJ$307),BJ1270-$D1325*BJ$302,INDEX(F1274:BM1333,BJ$307,$E1325)))</f>
        <v/>
      </c>
      <c r="BK1325" s="2406" t="str">
        <f ca="1">IF($E1325&gt;$E$12,"",IF(($E1325&gt;=BK$307),BK1270-$D1325*BK$302,INDEX(F1274:BM1333,BK$307,$E1325)))</f>
        <v/>
      </c>
      <c r="BL1325" s="2406" t="str">
        <f ca="1">IF($E1325&gt;$E$12,"",IF(($E1325&gt;=BL$307),BL1270-$D1325*BL$302,INDEX(F1274:BM1333,BL$307,$E1325)))</f>
        <v/>
      </c>
      <c r="BM1325" s="2406" t="str">
        <f ca="1">IF($E1325&gt;$E$12,"",IF(($E1325&gt;=BM$307),BM1270-$D1325*BM$302,INDEX(F1274:BM1333,BM$307,$E1325)))</f>
        <v/>
      </c>
    </row>
    <row r="1326" spans="3:65" ht="13.5" x14ac:dyDescent="0.25">
      <c r="C1326" s="2357"/>
      <c r="D1326" s="2405">
        <f ca="1">INDEX(F1269:BM1269,E1326)</f>
        <v>1</v>
      </c>
      <c r="E1326" s="2316">
        <v>53</v>
      </c>
      <c r="F1326" s="2406" t="str">
        <f ca="1">IF($E1326&gt;$E$12,"",IF(($E1326&gt;=F$307),F1270-$D1326*F$302,INDEX(F1274:BM1333,F$307,$E1326)))</f>
        <v/>
      </c>
      <c r="G1326" s="2406" t="str">
        <f ca="1">IF($E1326&gt;$E$12,"",IF(($E1326&gt;=G$307),G1270-$D1326*G$302,INDEX(F1274:BM1333,G$307,$E1326)))</f>
        <v/>
      </c>
      <c r="H1326" s="2406" t="str">
        <f ca="1">IF($E1326&gt;$E$12,"",IF(($E1326&gt;=H$307),H1270-$D1326*H$302,INDEX(F1274:BM1333,H$307,$E1326)))</f>
        <v/>
      </c>
      <c r="I1326" s="2406" t="str">
        <f ca="1">IF($E1326&gt;$E$12,"",IF(($E1326&gt;=I$307),I1270-$D1326*I$302,INDEX(F1274:BM1333,I$307,$E1326)))</f>
        <v/>
      </c>
      <c r="J1326" s="2406" t="str">
        <f ca="1">IF($E1326&gt;$E$12,"",IF(($E1326&gt;=J$307),J1270-$D1326*J$302,INDEX(F1274:BM1333,J$307,$E1326)))</f>
        <v/>
      </c>
      <c r="K1326" s="2406" t="str">
        <f ca="1">IF($E1326&gt;$E$12,"",IF(($E1326&gt;=K$307),K1270-$D1326*K$302,INDEX(F1274:BM1333,K$307,$E1326)))</f>
        <v/>
      </c>
      <c r="L1326" s="2406" t="str">
        <f ca="1">IF($E1326&gt;$E$12,"",IF(($E1326&gt;=L$307),L1270-$D1326*L$302,INDEX(F1274:BM1333,L$307,$E1326)))</f>
        <v/>
      </c>
      <c r="M1326" s="2406" t="str">
        <f ca="1">IF($E1326&gt;$E$12,"",IF(($E1326&gt;=M$307),M1270-$D1326*M$302,INDEX(F1274:BM1333,M$307,$E1326)))</f>
        <v/>
      </c>
      <c r="N1326" s="2406" t="str">
        <f ca="1">IF($E1326&gt;$E$12,"",IF(($E1326&gt;=N$307),N1270-$D1326*N$302,INDEX(F1274:BM1333,N$307,$E1326)))</f>
        <v/>
      </c>
      <c r="O1326" s="2406" t="str">
        <f ca="1">IF($E1326&gt;$E$12,"",IF(($E1326&gt;=O$307),O1270-$D1326*O$302,INDEX(F1274:BM1333,O$307,$E1326)))</f>
        <v/>
      </c>
      <c r="P1326" s="2406" t="str">
        <f ca="1">IF($E1326&gt;$E$12,"",IF(($E1326&gt;=P$307),P1270-$D1326*P$302,INDEX(F1274:BM1333,P$307,$E1326)))</f>
        <v/>
      </c>
      <c r="Q1326" s="2406" t="str">
        <f ca="1">IF($E1326&gt;$E$12,"",IF(($E1326&gt;=Q$307),Q1270-$D1326*Q$302,INDEX(F1274:BM1333,Q$307,$E1326)))</f>
        <v/>
      </c>
      <c r="R1326" s="2406" t="str">
        <f ca="1">IF($E1326&gt;$E$12,"",IF(($E1326&gt;=R$307),R1270-$D1326*R$302,INDEX(F1274:BM1333,R$307,$E1326)))</f>
        <v/>
      </c>
      <c r="S1326" s="2406" t="str">
        <f ca="1">IF($E1326&gt;$E$12,"",IF(($E1326&gt;=S$307),S1270-$D1326*S$302,INDEX(F1274:BM1333,S$307,$E1326)))</f>
        <v/>
      </c>
      <c r="T1326" s="2406" t="str">
        <f ca="1">IF($E1326&gt;$E$12,"",IF(($E1326&gt;=T$307),T1270-$D1326*T$302,INDEX(F1274:BM1333,T$307,$E1326)))</f>
        <v/>
      </c>
      <c r="U1326" s="2406" t="str">
        <f ca="1">IF($E1326&gt;$E$12,"",IF(($E1326&gt;=U$307),U1270-$D1326*U$302,INDEX(F1274:BM1333,U$307,$E1326)))</f>
        <v/>
      </c>
      <c r="V1326" s="2406" t="str">
        <f ca="1">IF($E1326&gt;$E$12,"",IF(($E1326&gt;=V$307),V1270-$D1326*V$302,INDEX(F1274:BM1333,V$307,$E1326)))</f>
        <v/>
      </c>
      <c r="W1326" s="2406" t="str">
        <f ca="1">IF($E1326&gt;$E$12,"",IF(($E1326&gt;=W$307),W1270-$D1326*W$302,INDEX(F1274:BM1333,W$307,$E1326)))</f>
        <v/>
      </c>
      <c r="X1326" s="2406" t="str">
        <f ca="1">IF($E1326&gt;$E$12,"",IF(($E1326&gt;=X$307),X1270-$D1326*X$302,INDEX(F1274:BM1333,X$307,$E1326)))</f>
        <v/>
      </c>
      <c r="Y1326" s="2406" t="str">
        <f ca="1">IF($E1326&gt;$E$12,"",IF(($E1326&gt;=Y$307),Y1270-$D1326*Y$302,INDEX(F1274:BM1333,Y$307,$E1326)))</f>
        <v/>
      </c>
      <c r="Z1326" s="2406" t="str">
        <f ca="1">IF($E1326&gt;$E$12,"",IF(($E1326&gt;=Z$307),Z1270-$D1326*Z$302,INDEX(F1274:BM1333,Z$307,$E1326)))</f>
        <v/>
      </c>
      <c r="AA1326" s="2406" t="str">
        <f ca="1">IF($E1326&gt;$E$12,"",IF(($E1326&gt;=AA$307),AA1270-$D1326*AA$302,INDEX(F1274:BM1333,AA$307,$E1326)))</f>
        <v/>
      </c>
      <c r="AB1326" s="2406" t="str">
        <f ca="1">IF($E1326&gt;$E$12,"",IF(($E1326&gt;=AB$307),AB1270-$D1326*AB$302,INDEX(F1274:BM1333,AB$307,$E1326)))</f>
        <v/>
      </c>
      <c r="AC1326" s="2406" t="str">
        <f ca="1">IF($E1326&gt;$E$12,"",IF(($E1326&gt;=AC$307),AC1270-$D1326*AC$302,INDEX(F1274:BM1333,AC$307,$E1326)))</f>
        <v/>
      </c>
      <c r="AD1326" s="2406" t="str">
        <f ca="1">IF($E1326&gt;$E$12,"",IF(($E1326&gt;=AD$307),AD1270-$D1326*AD$302,INDEX(F1274:BM1333,AD$307,$E1326)))</f>
        <v/>
      </c>
      <c r="AE1326" s="2406" t="str">
        <f ca="1">IF($E1326&gt;$E$12,"",IF(($E1326&gt;=AE$307),AE1270-$D1326*AE$302,INDEX(F1274:BM1333,AE$307,$E1326)))</f>
        <v/>
      </c>
      <c r="AF1326" s="2406" t="str">
        <f ca="1">IF($E1326&gt;$E$12,"",IF(($E1326&gt;=AF$307),AF1270-$D1326*AF$302,INDEX(F1274:BM1333,AF$307,$E1326)))</f>
        <v/>
      </c>
      <c r="AG1326" s="2406" t="str">
        <f ca="1">IF($E1326&gt;$E$12,"",IF(($E1326&gt;=AG$307),AG1270-$D1326*AG$302,INDEX(F1274:BM1333,AG$307,$E1326)))</f>
        <v/>
      </c>
      <c r="AH1326" s="2406" t="str">
        <f ca="1">IF($E1326&gt;$E$12,"",IF(($E1326&gt;=AH$307),AH1270-$D1326*AH$302,INDEX(F1274:BM1333,AH$307,$E1326)))</f>
        <v/>
      </c>
      <c r="AI1326" s="2406" t="str">
        <f ca="1">IF($E1326&gt;$E$12,"",IF(($E1326&gt;=AI$307),AI1270-$D1326*AI$302,INDEX(F1274:BM1333,AI$307,$E1326)))</f>
        <v/>
      </c>
      <c r="AJ1326" s="2406" t="str">
        <f ca="1">IF($E1326&gt;$E$12,"",IF(($E1326&gt;=AJ$307),AJ1270-$D1326*AJ$302,INDEX(F1274:BM1333,AJ$307,$E1326)))</f>
        <v/>
      </c>
      <c r="AK1326" s="2406" t="str">
        <f ca="1">IF($E1326&gt;$E$12,"",IF(($E1326&gt;=AK$307),AK1270-$D1326*AK$302,INDEX(F1274:BM1333,AK$307,$E1326)))</f>
        <v/>
      </c>
      <c r="AL1326" s="2406" t="str">
        <f ca="1">IF($E1326&gt;$E$12,"",IF(($E1326&gt;=AL$307),AL1270-$D1326*AL$302,INDEX(F1274:BM1333,AL$307,$E1326)))</f>
        <v/>
      </c>
      <c r="AM1326" s="2406" t="str">
        <f ca="1">IF($E1326&gt;$E$12,"",IF(($E1326&gt;=AM$307),AM1270-$D1326*AM$302,INDEX(F1274:BM1333,AM$307,$E1326)))</f>
        <v/>
      </c>
      <c r="AN1326" s="2406" t="str">
        <f ca="1">IF($E1326&gt;$E$12,"",IF(($E1326&gt;=AN$307),AN1270-$D1326*AN$302,INDEX(F1274:BM1333,AN$307,$E1326)))</f>
        <v/>
      </c>
      <c r="AO1326" s="2406" t="str">
        <f ca="1">IF($E1326&gt;$E$12,"",IF(($E1326&gt;=AO$307),AO1270-$D1326*AO$302,INDEX(F1274:BM1333,AO$307,$E1326)))</f>
        <v/>
      </c>
      <c r="AP1326" s="2406" t="str">
        <f ca="1">IF($E1326&gt;$E$12,"",IF(($E1326&gt;=AP$307),AP1270-$D1326*AP$302,INDEX(F1274:BM1333,AP$307,$E1326)))</f>
        <v/>
      </c>
      <c r="AQ1326" s="2406" t="str">
        <f ca="1">IF($E1326&gt;$E$12,"",IF(($E1326&gt;=AQ$307),AQ1270-$D1326*AQ$302,INDEX(F1274:BM1333,AQ$307,$E1326)))</f>
        <v/>
      </c>
      <c r="AR1326" s="2406" t="str">
        <f ca="1">IF($E1326&gt;$E$12,"",IF(($E1326&gt;=AR$307),AR1270-$D1326*AR$302,INDEX(F1274:BM1333,AR$307,$E1326)))</f>
        <v/>
      </c>
      <c r="AS1326" s="2406" t="str">
        <f ca="1">IF($E1326&gt;$E$12,"",IF(($E1326&gt;=AS$307),AS1270-$D1326*AS$302,INDEX(F1274:BM1333,AS$307,$E1326)))</f>
        <v/>
      </c>
      <c r="AT1326" s="2406" t="str">
        <f ca="1">IF($E1326&gt;$E$12,"",IF(($E1326&gt;=AT$307),AT1270-$D1326*AT$302,INDEX(F1274:BM1333,AT$307,$E1326)))</f>
        <v/>
      </c>
      <c r="AU1326" s="2406" t="str">
        <f ca="1">IF($E1326&gt;$E$12,"",IF(($E1326&gt;=AU$307),AU1270-$D1326*AU$302,INDEX(F1274:BM1333,AU$307,$E1326)))</f>
        <v/>
      </c>
      <c r="AV1326" s="2406" t="str">
        <f ca="1">IF($E1326&gt;$E$12,"",IF(($E1326&gt;=AV$307),AV1270-$D1326*AV$302,INDEX(F1274:BM1333,AV$307,$E1326)))</f>
        <v/>
      </c>
      <c r="AW1326" s="2406" t="str">
        <f ca="1">IF($E1326&gt;$E$12,"",IF(($E1326&gt;=AW$307),AW1270-$D1326*AW$302,INDEX(F1274:BM1333,AW$307,$E1326)))</f>
        <v/>
      </c>
      <c r="AX1326" s="2406" t="str">
        <f ca="1">IF($E1326&gt;$E$12,"",IF(($E1326&gt;=AX$307),AX1270-$D1326*AX$302,INDEX(F1274:BM1333,AX$307,$E1326)))</f>
        <v/>
      </c>
      <c r="AY1326" s="2406" t="str">
        <f ca="1">IF($E1326&gt;$E$12,"",IF(($E1326&gt;=AY$307),AY1270-$D1326*AY$302,INDEX(F1274:BM1333,AY$307,$E1326)))</f>
        <v/>
      </c>
      <c r="AZ1326" s="2406" t="str">
        <f ca="1">IF($E1326&gt;$E$12,"",IF(($E1326&gt;=AZ$307),AZ1270-$D1326*AZ$302,INDEX(F1274:BM1333,AZ$307,$E1326)))</f>
        <v/>
      </c>
      <c r="BA1326" s="2406" t="str">
        <f ca="1">IF($E1326&gt;$E$12,"",IF(($E1326&gt;=BA$307),BA1270-$D1326*BA$302,INDEX(F1274:BM1333,BA$307,$E1326)))</f>
        <v/>
      </c>
      <c r="BB1326" s="2406" t="str">
        <f ca="1">IF($E1326&gt;$E$12,"",IF(($E1326&gt;=BB$307),BB1270-$D1326*BB$302,INDEX(F1274:BM1333,BB$307,$E1326)))</f>
        <v/>
      </c>
      <c r="BC1326" s="2406" t="str">
        <f ca="1">IF($E1326&gt;$E$12,"",IF(($E1326&gt;=BC$307),BC1270-$D1326*BC$302,INDEX(F1274:BM1333,BC$307,$E1326)))</f>
        <v/>
      </c>
      <c r="BD1326" s="2406" t="str">
        <f ca="1">IF($E1326&gt;$E$12,"",IF(($E1326&gt;=BD$307),BD1270-$D1326*BD$302,INDEX(F1274:BM1333,BD$307,$E1326)))</f>
        <v/>
      </c>
      <c r="BE1326" s="2406" t="str">
        <f ca="1">IF($E1326&gt;$E$12,"",IF(($E1326&gt;=BE$307),BE1270-$D1326*BE$302,INDEX(F1274:BM1333,BE$307,$E1326)))</f>
        <v/>
      </c>
      <c r="BF1326" s="2406" t="str">
        <f ca="1">IF($E1326&gt;$E$12,"",IF(($E1326&gt;=BF$307),BF1270-$D1326*BF$302,INDEX(F1274:BM1333,BF$307,$E1326)))</f>
        <v/>
      </c>
      <c r="BG1326" s="2406" t="str">
        <f ca="1">IF($E1326&gt;$E$12,"",IF(($E1326&gt;=BG$307),BG1270-$D1326*BG$302,INDEX(F1274:BM1333,BG$307,$E1326)))</f>
        <v/>
      </c>
      <c r="BH1326" s="2406" t="str">
        <f ca="1">IF($E1326&gt;$E$12,"",IF(($E1326&gt;=BH$307),BH1270-$D1326*BH$302,INDEX(F1274:BM1333,BH$307,$E1326)))</f>
        <v/>
      </c>
      <c r="BI1326" s="2406" t="str">
        <f ca="1">IF($E1326&gt;$E$12,"",IF(($E1326&gt;=BI$307),BI1270-$D1326*BI$302,INDEX(F1274:BM1333,BI$307,$E1326)))</f>
        <v/>
      </c>
      <c r="BJ1326" s="2406" t="str">
        <f ca="1">IF($E1326&gt;$E$12,"",IF(($E1326&gt;=BJ$307),BJ1270-$D1326*BJ$302,INDEX(F1274:BM1333,BJ$307,$E1326)))</f>
        <v/>
      </c>
      <c r="BK1326" s="2406" t="str">
        <f ca="1">IF($E1326&gt;$E$12,"",IF(($E1326&gt;=BK$307),BK1270-$D1326*BK$302,INDEX(F1274:BM1333,BK$307,$E1326)))</f>
        <v/>
      </c>
      <c r="BL1326" s="2406" t="str">
        <f ca="1">IF($E1326&gt;$E$12,"",IF(($E1326&gt;=BL$307),BL1270-$D1326*BL$302,INDEX(F1274:BM1333,BL$307,$E1326)))</f>
        <v/>
      </c>
      <c r="BM1326" s="2406" t="str">
        <f ca="1">IF($E1326&gt;$E$12,"",IF(($E1326&gt;=BM$307),BM1270-$D1326*BM$302,INDEX(F1274:BM1333,BM$307,$E1326)))</f>
        <v/>
      </c>
    </row>
    <row r="1327" spans="3:65" ht="13.5" x14ac:dyDescent="0.25">
      <c r="C1327" s="2357"/>
      <c r="D1327" s="2405">
        <f ca="1">INDEX(F1269:BM1269,E1327)</f>
        <v>1</v>
      </c>
      <c r="E1327" s="2316">
        <v>54</v>
      </c>
      <c r="F1327" s="2406" t="str">
        <f ca="1">IF($E1327&gt;$E$12,"",IF(($E1327&gt;=F$307),F1270-$D1327*F$302,INDEX(F1274:BM1333,F$307,$E1327)))</f>
        <v/>
      </c>
      <c r="G1327" s="2406" t="str">
        <f ca="1">IF($E1327&gt;$E$12,"",IF(($E1327&gt;=G$307),G1270-$D1327*G$302,INDEX(F1274:BM1333,G$307,$E1327)))</f>
        <v/>
      </c>
      <c r="H1327" s="2406" t="str">
        <f ca="1">IF($E1327&gt;$E$12,"",IF(($E1327&gt;=H$307),H1270-$D1327*H$302,INDEX(F1274:BM1333,H$307,$E1327)))</f>
        <v/>
      </c>
      <c r="I1327" s="2406" t="str">
        <f ca="1">IF($E1327&gt;$E$12,"",IF(($E1327&gt;=I$307),I1270-$D1327*I$302,INDEX(F1274:BM1333,I$307,$E1327)))</f>
        <v/>
      </c>
      <c r="J1327" s="2406" t="str">
        <f ca="1">IF($E1327&gt;$E$12,"",IF(($E1327&gt;=J$307),J1270-$D1327*J$302,INDEX(F1274:BM1333,J$307,$E1327)))</f>
        <v/>
      </c>
      <c r="K1327" s="2406" t="str">
        <f ca="1">IF($E1327&gt;$E$12,"",IF(($E1327&gt;=K$307),K1270-$D1327*K$302,INDEX(F1274:BM1333,K$307,$E1327)))</f>
        <v/>
      </c>
      <c r="L1327" s="2406" t="str">
        <f ca="1">IF($E1327&gt;$E$12,"",IF(($E1327&gt;=L$307),L1270-$D1327*L$302,INDEX(F1274:BM1333,L$307,$E1327)))</f>
        <v/>
      </c>
      <c r="M1327" s="2406" t="str">
        <f ca="1">IF($E1327&gt;$E$12,"",IF(($E1327&gt;=M$307),M1270-$D1327*M$302,INDEX(F1274:BM1333,M$307,$E1327)))</f>
        <v/>
      </c>
      <c r="N1327" s="2406" t="str">
        <f ca="1">IF($E1327&gt;$E$12,"",IF(($E1327&gt;=N$307),N1270-$D1327*N$302,INDEX(F1274:BM1333,N$307,$E1327)))</f>
        <v/>
      </c>
      <c r="O1327" s="2406" t="str">
        <f ca="1">IF($E1327&gt;$E$12,"",IF(($E1327&gt;=O$307),O1270-$D1327*O$302,INDEX(F1274:BM1333,O$307,$E1327)))</f>
        <v/>
      </c>
      <c r="P1327" s="2406" t="str">
        <f ca="1">IF($E1327&gt;$E$12,"",IF(($E1327&gt;=P$307),P1270-$D1327*P$302,INDEX(F1274:BM1333,P$307,$E1327)))</f>
        <v/>
      </c>
      <c r="Q1327" s="2406" t="str">
        <f ca="1">IF($E1327&gt;$E$12,"",IF(($E1327&gt;=Q$307),Q1270-$D1327*Q$302,INDEX(F1274:BM1333,Q$307,$E1327)))</f>
        <v/>
      </c>
      <c r="R1327" s="2406" t="str">
        <f ca="1">IF($E1327&gt;$E$12,"",IF(($E1327&gt;=R$307),R1270-$D1327*R$302,INDEX(F1274:BM1333,R$307,$E1327)))</f>
        <v/>
      </c>
      <c r="S1327" s="2406" t="str">
        <f ca="1">IF($E1327&gt;$E$12,"",IF(($E1327&gt;=S$307),S1270-$D1327*S$302,INDEX(F1274:BM1333,S$307,$E1327)))</f>
        <v/>
      </c>
      <c r="T1327" s="2406" t="str">
        <f ca="1">IF($E1327&gt;$E$12,"",IF(($E1327&gt;=T$307),T1270-$D1327*T$302,INDEX(F1274:BM1333,T$307,$E1327)))</f>
        <v/>
      </c>
      <c r="U1327" s="2406" t="str">
        <f ca="1">IF($E1327&gt;$E$12,"",IF(($E1327&gt;=U$307),U1270-$D1327*U$302,INDEX(F1274:BM1333,U$307,$E1327)))</f>
        <v/>
      </c>
      <c r="V1327" s="2406" t="str">
        <f ca="1">IF($E1327&gt;$E$12,"",IF(($E1327&gt;=V$307),V1270-$D1327*V$302,INDEX(F1274:BM1333,V$307,$E1327)))</f>
        <v/>
      </c>
      <c r="W1327" s="2406" t="str">
        <f ca="1">IF($E1327&gt;$E$12,"",IF(($E1327&gt;=W$307),W1270-$D1327*W$302,INDEX(F1274:BM1333,W$307,$E1327)))</f>
        <v/>
      </c>
      <c r="X1327" s="2406" t="str">
        <f ca="1">IF($E1327&gt;$E$12,"",IF(($E1327&gt;=X$307),X1270-$D1327*X$302,INDEX(F1274:BM1333,X$307,$E1327)))</f>
        <v/>
      </c>
      <c r="Y1327" s="2406" t="str">
        <f ca="1">IF($E1327&gt;$E$12,"",IF(($E1327&gt;=Y$307),Y1270-$D1327*Y$302,INDEX(F1274:BM1333,Y$307,$E1327)))</f>
        <v/>
      </c>
      <c r="Z1327" s="2406" t="str">
        <f ca="1">IF($E1327&gt;$E$12,"",IF(($E1327&gt;=Z$307),Z1270-$D1327*Z$302,INDEX(F1274:BM1333,Z$307,$E1327)))</f>
        <v/>
      </c>
      <c r="AA1327" s="2406" t="str">
        <f ca="1">IF($E1327&gt;$E$12,"",IF(($E1327&gt;=AA$307),AA1270-$D1327*AA$302,INDEX(F1274:BM1333,AA$307,$E1327)))</f>
        <v/>
      </c>
      <c r="AB1327" s="2406" t="str">
        <f ca="1">IF($E1327&gt;$E$12,"",IF(($E1327&gt;=AB$307),AB1270-$D1327*AB$302,INDEX(F1274:BM1333,AB$307,$E1327)))</f>
        <v/>
      </c>
      <c r="AC1327" s="2406" t="str">
        <f ca="1">IF($E1327&gt;$E$12,"",IF(($E1327&gt;=AC$307),AC1270-$D1327*AC$302,INDEX(F1274:BM1333,AC$307,$E1327)))</f>
        <v/>
      </c>
      <c r="AD1327" s="2406" t="str">
        <f ca="1">IF($E1327&gt;$E$12,"",IF(($E1327&gt;=AD$307),AD1270-$D1327*AD$302,INDEX(F1274:BM1333,AD$307,$E1327)))</f>
        <v/>
      </c>
      <c r="AE1327" s="2406" t="str">
        <f ca="1">IF($E1327&gt;$E$12,"",IF(($E1327&gt;=AE$307),AE1270-$D1327*AE$302,INDEX(F1274:BM1333,AE$307,$E1327)))</f>
        <v/>
      </c>
      <c r="AF1327" s="2406" t="str">
        <f ca="1">IF($E1327&gt;$E$12,"",IF(($E1327&gt;=AF$307),AF1270-$D1327*AF$302,INDEX(F1274:BM1333,AF$307,$E1327)))</f>
        <v/>
      </c>
      <c r="AG1327" s="2406" t="str">
        <f ca="1">IF($E1327&gt;$E$12,"",IF(($E1327&gt;=AG$307),AG1270-$D1327*AG$302,INDEX(F1274:BM1333,AG$307,$E1327)))</f>
        <v/>
      </c>
      <c r="AH1327" s="2406" t="str">
        <f ca="1">IF($E1327&gt;$E$12,"",IF(($E1327&gt;=AH$307),AH1270-$D1327*AH$302,INDEX(F1274:BM1333,AH$307,$E1327)))</f>
        <v/>
      </c>
      <c r="AI1327" s="2406" t="str">
        <f ca="1">IF($E1327&gt;$E$12,"",IF(($E1327&gt;=AI$307),AI1270-$D1327*AI$302,INDEX(F1274:BM1333,AI$307,$E1327)))</f>
        <v/>
      </c>
      <c r="AJ1327" s="2406" t="str">
        <f ca="1">IF($E1327&gt;$E$12,"",IF(($E1327&gt;=AJ$307),AJ1270-$D1327*AJ$302,INDEX(F1274:BM1333,AJ$307,$E1327)))</f>
        <v/>
      </c>
      <c r="AK1327" s="2406" t="str">
        <f ca="1">IF($E1327&gt;$E$12,"",IF(($E1327&gt;=AK$307),AK1270-$D1327*AK$302,INDEX(F1274:BM1333,AK$307,$E1327)))</f>
        <v/>
      </c>
      <c r="AL1327" s="2406" t="str">
        <f ca="1">IF($E1327&gt;$E$12,"",IF(($E1327&gt;=AL$307),AL1270-$D1327*AL$302,INDEX(F1274:BM1333,AL$307,$E1327)))</f>
        <v/>
      </c>
      <c r="AM1327" s="2406" t="str">
        <f ca="1">IF($E1327&gt;$E$12,"",IF(($E1327&gt;=AM$307),AM1270-$D1327*AM$302,INDEX(F1274:BM1333,AM$307,$E1327)))</f>
        <v/>
      </c>
      <c r="AN1327" s="2406" t="str">
        <f ca="1">IF($E1327&gt;$E$12,"",IF(($E1327&gt;=AN$307),AN1270-$D1327*AN$302,INDEX(F1274:BM1333,AN$307,$E1327)))</f>
        <v/>
      </c>
      <c r="AO1327" s="2406" t="str">
        <f ca="1">IF($E1327&gt;$E$12,"",IF(($E1327&gt;=AO$307),AO1270-$D1327*AO$302,INDEX(F1274:BM1333,AO$307,$E1327)))</f>
        <v/>
      </c>
      <c r="AP1327" s="2406" t="str">
        <f ca="1">IF($E1327&gt;$E$12,"",IF(($E1327&gt;=AP$307),AP1270-$D1327*AP$302,INDEX(F1274:BM1333,AP$307,$E1327)))</f>
        <v/>
      </c>
      <c r="AQ1327" s="2406" t="str">
        <f ca="1">IF($E1327&gt;$E$12,"",IF(($E1327&gt;=AQ$307),AQ1270-$D1327*AQ$302,INDEX(F1274:BM1333,AQ$307,$E1327)))</f>
        <v/>
      </c>
      <c r="AR1327" s="2406" t="str">
        <f ca="1">IF($E1327&gt;$E$12,"",IF(($E1327&gt;=AR$307),AR1270-$D1327*AR$302,INDEX(F1274:BM1333,AR$307,$E1327)))</f>
        <v/>
      </c>
      <c r="AS1327" s="2406" t="str">
        <f ca="1">IF($E1327&gt;$E$12,"",IF(($E1327&gt;=AS$307),AS1270-$D1327*AS$302,INDEX(F1274:BM1333,AS$307,$E1327)))</f>
        <v/>
      </c>
      <c r="AT1327" s="2406" t="str">
        <f ca="1">IF($E1327&gt;$E$12,"",IF(($E1327&gt;=AT$307),AT1270-$D1327*AT$302,INDEX(F1274:BM1333,AT$307,$E1327)))</f>
        <v/>
      </c>
      <c r="AU1327" s="2406" t="str">
        <f ca="1">IF($E1327&gt;$E$12,"",IF(($E1327&gt;=AU$307),AU1270-$D1327*AU$302,INDEX(F1274:BM1333,AU$307,$E1327)))</f>
        <v/>
      </c>
      <c r="AV1327" s="2406" t="str">
        <f ca="1">IF($E1327&gt;$E$12,"",IF(($E1327&gt;=AV$307),AV1270-$D1327*AV$302,INDEX(F1274:BM1333,AV$307,$E1327)))</f>
        <v/>
      </c>
      <c r="AW1327" s="2406" t="str">
        <f ca="1">IF($E1327&gt;$E$12,"",IF(($E1327&gt;=AW$307),AW1270-$D1327*AW$302,INDEX(F1274:BM1333,AW$307,$E1327)))</f>
        <v/>
      </c>
      <c r="AX1327" s="2406" t="str">
        <f ca="1">IF($E1327&gt;$E$12,"",IF(($E1327&gt;=AX$307),AX1270-$D1327*AX$302,INDEX(F1274:BM1333,AX$307,$E1327)))</f>
        <v/>
      </c>
      <c r="AY1327" s="2406" t="str">
        <f ca="1">IF($E1327&gt;$E$12,"",IF(($E1327&gt;=AY$307),AY1270-$D1327*AY$302,INDEX(F1274:BM1333,AY$307,$E1327)))</f>
        <v/>
      </c>
      <c r="AZ1327" s="2406" t="str">
        <f ca="1">IF($E1327&gt;$E$12,"",IF(($E1327&gt;=AZ$307),AZ1270-$D1327*AZ$302,INDEX(F1274:BM1333,AZ$307,$E1327)))</f>
        <v/>
      </c>
      <c r="BA1327" s="2406" t="str">
        <f ca="1">IF($E1327&gt;$E$12,"",IF(($E1327&gt;=BA$307),BA1270-$D1327*BA$302,INDEX(F1274:BM1333,BA$307,$E1327)))</f>
        <v/>
      </c>
      <c r="BB1327" s="2406" t="str">
        <f ca="1">IF($E1327&gt;$E$12,"",IF(($E1327&gt;=BB$307),BB1270-$D1327*BB$302,INDEX(F1274:BM1333,BB$307,$E1327)))</f>
        <v/>
      </c>
      <c r="BC1327" s="2406" t="str">
        <f ca="1">IF($E1327&gt;$E$12,"",IF(($E1327&gt;=BC$307),BC1270-$D1327*BC$302,INDEX(F1274:BM1333,BC$307,$E1327)))</f>
        <v/>
      </c>
      <c r="BD1327" s="2406" t="str">
        <f ca="1">IF($E1327&gt;$E$12,"",IF(($E1327&gt;=BD$307),BD1270-$D1327*BD$302,INDEX(F1274:BM1333,BD$307,$E1327)))</f>
        <v/>
      </c>
      <c r="BE1327" s="2406" t="str">
        <f ca="1">IF($E1327&gt;$E$12,"",IF(($E1327&gt;=BE$307),BE1270-$D1327*BE$302,INDEX(F1274:BM1333,BE$307,$E1327)))</f>
        <v/>
      </c>
      <c r="BF1327" s="2406" t="str">
        <f ca="1">IF($E1327&gt;$E$12,"",IF(($E1327&gt;=BF$307),BF1270-$D1327*BF$302,INDEX(F1274:BM1333,BF$307,$E1327)))</f>
        <v/>
      </c>
      <c r="BG1327" s="2406" t="str">
        <f ca="1">IF($E1327&gt;$E$12,"",IF(($E1327&gt;=BG$307),BG1270-$D1327*BG$302,INDEX(F1274:BM1333,BG$307,$E1327)))</f>
        <v/>
      </c>
      <c r="BH1327" s="2406" t="str">
        <f ca="1">IF($E1327&gt;$E$12,"",IF(($E1327&gt;=BH$307),BH1270-$D1327*BH$302,INDEX(F1274:BM1333,BH$307,$E1327)))</f>
        <v/>
      </c>
      <c r="BI1327" s="2406" t="str">
        <f ca="1">IF($E1327&gt;$E$12,"",IF(($E1327&gt;=BI$307),BI1270-$D1327*BI$302,INDEX(F1274:BM1333,BI$307,$E1327)))</f>
        <v/>
      </c>
      <c r="BJ1327" s="2406" t="str">
        <f ca="1">IF($E1327&gt;$E$12,"",IF(($E1327&gt;=BJ$307),BJ1270-$D1327*BJ$302,INDEX(F1274:BM1333,BJ$307,$E1327)))</f>
        <v/>
      </c>
      <c r="BK1327" s="2406" t="str">
        <f ca="1">IF($E1327&gt;$E$12,"",IF(($E1327&gt;=BK$307),BK1270-$D1327*BK$302,INDEX(F1274:BM1333,BK$307,$E1327)))</f>
        <v/>
      </c>
      <c r="BL1327" s="2406" t="str">
        <f ca="1">IF($E1327&gt;$E$12,"",IF(($E1327&gt;=BL$307),BL1270-$D1327*BL$302,INDEX(F1274:BM1333,BL$307,$E1327)))</f>
        <v/>
      </c>
      <c r="BM1327" s="2406" t="str">
        <f ca="1">IF($E1327&gt;$E$12,"",IF(($E1327&gt;=BM$307),BM1270-$D1327*BM$302,INDEX(F1274:BM1333,BM$307,$E1327)))</f>
        <v/>
      </c>
    </row>
    <row r="1328" spans="3:65" ht="13.5" x14ac:dyDescent="0.25">
      <c r="C1328" s="2357"/>
      <c r="D1328" s="2405">
        <f ca="1">INDEX(F1269:BM1269,E1328)</f>
        <v>1</v>
      </c>
      <c r="E1328" s="2316">
        <v>55</v>
      </c>
      <c r="F1328" s="2406" t="str">
        <f ca="1">IF($E1328&gt;$E$12,"",IF(($E1328&gt;=F$307),F1270-$D1328*F$302,INDEX(F1274:BM1333,F$307,$E1328)))</f>
        <v/>
      </c>
      <c r="G1328" s="2406" t="str">
        <f ca="1">IF($E1328&gt;$E$12,"",IF(($E1328&gt;=G$307),G1270-$D1328*G$302,INDEX(F1274:BM1333,G$307,$E1328)))</f>
        <v/>
      </c>
      <c r="H1328" s="2406" t="str">
        <f ca="1">IF($E1328&gt;$E$12,"",IF(($E1328&gt;=H$307),H1270-$D1328*H$302,INDEX(F1274:BM1333,H$307,$E1328)))</f>
        <v/>
      </c>
      <c r="I1328" s="2406" t="str">
        <f ca="1">IF($E1328&gt;$E$12,"",IF(($E1328&gt;=I$307),I1270-$D1328*I$302,INDEX(F1274:BM1333,I$307,$E1328)))</f>
        <v/>
      </c>
      <c r="J1328" s="2406" t="str">
        <f ca="1">IF($E1328&gt;$E$12,"",IF(($E1328&gt;=J$307),J1270-$D1328*J$302,INDEX(F1274:BM1333,J$307,$E1328)))</f>
        <v/>
      </c>
      <c r="K1328" s="2406" t="str">
        <f ca="1">IF($E1328&gt;$E$12,"",IF(($E1328&gt;=K$307),K1270-$D1328*K$302,INDEX(F1274:BM1333,K$307,$E1328)))</f>
        <v/>
      </c>
      <c r="L1328" s="2406" t="str">
        <f ca="1">IF($E1328&gt;$E$12,"",IF(($E1328&gt;=L$307),L1270-$D1328*L$302,INDEX(F1274:BM1333,L$307,$E1328)))</f>
        <v/>
      </c>
      <c r="M1328" s="2406" t="str">
        <f ca="1">IF($E1328&gt;$E$12,"",IF(($E1328&gt;=M$307),M1270-$D1328*M$302,INDEX(F1274:BM1333,M$307,$E1328)))</f>
        <v/>
      </c>
      <c r="N1328" s="2406" t="str">
        <f ca="1">IF($E1328&gt;$E$12,"",IF(($E1328&gt;=N$307),N1270-$D1328*N$302,INDEX(F1274:BM1333,N$307,$E1328)))</f>
        <v/>
      </c>
      <c r="O1328" s="2406" t="str">
        <f ca="1">IF($E1328&gt;$E$12,"",IF(($E1328&gt;=O$307),O1270-$D1328*O$302,INDEX(F1274:BM1333,O$307,$E1328)))</f>
        <v/>
      </c>
      <c r="P1328" s="2406" t="str">
        <f ca="1">IF($E1328&gt;$E$12,"",IF(($E1328&gt;=P$307),P1270-$D1328*P$302,INDEX(F1274:BM1333,P$307,$E1328)))</f>
        <v/>
      </c>
      <c r="Q1328" s="2406" t="str">
        <f ca="1">IF($E1328&gt;$E$12,"",IF(($E1328&gt;=Q$307),Q1270-$D1328*Q$302,INDEX(F1274:BM1333,Q$307,$E1328)))</f>
        <v/>
      </c>
      <c r="R1328" s="2406" t="str">
        <f ca="1">IF($E1328&gt;$E$12,"",IF(($E1328&gt;=R$307),R1270-$D1328*R$302,INDEX(F1274:BM1333,R$307,$E1328)))</f>
        <v/>
      </c>
      <c r="S1328" s="2406" t="str">
        <f ca="1">IF($E1328&gt;$E$12,"",IF(($E1328&gt;=S$307),S1270-$D1328*S$302,INDEX(F1274:BM1333,S$307,$E1328)))</f>
        <v/>
      </c>
      <c r="T1328" s="2406" t="str">
        <f ca="1">IF($E1328&gt;$E$12,"",IF(($E1328&gt;=T$307),T1270-$D1328*T$302,INDEX(F1274:BM1333,T$307,$E1328)))</f>
        <v/>
      </c>
      <c r="U1328" s="2406" t="str">
        <f ca="1">IF($E1328&gt;$E$12,"",IF(($E1328&gt;=U$307),U1270-$D1328*U$302,INDEX(F1274:BM1333,U$307,$E1328)))</f>
        <v/>
      </c>
      <c r="V1328" s="2406" t="str">
        <f ca="1">IF($E1328&gt;$E$12,"",IF(($E1328&gt;=V$307),V1270-$D1328*V$302,INDEX(F1274:BM1333,V$307,$E1328)))</f>
        <v/>
      </c>
      <c r="W1328" s="2406" t="str">
        <f ca="1">IF($E1328&gt;$E$12,"",IF(($E1328&gt;=W$307),W1270-$D1328*W$302,INDEX(F1274:BM1333,W$307,$E1328)))</f>
        <v/>
      </c>
      <c r="X1328" s="2406" t="str">
        <f ca="1">IF($E1328&gt;$E$12,"",IF(($E1328&gt;=X$307),X1270-$D1328*X$302,INDEX(F1274:BM1333,X$307,$E1328)))</f>
        <v/>
      </c>
      <c r="Y1328" s="2406" t="str">
        <f ca="1">IF($E1328&gt;$E$12,"",IF(($E1328&gt;=Y$307),Y1270-$D1328*Y$302,INDEX(F1274:BM1333,Y$307,$E1328)))</f>
        <v/>
      </c>
      <c r="Z1328" s="2406" t="str">
        <f ca="1">IF($E1328&gt;$E$12,"",IF(($E1328&gt;=Z$307),Z1270-$D1328*Z$302,INDEX(F1274:BM1333,Z$307,$E1328)))</f>
        <v/>
      </c>
      <c r="AA1328" s="2406" t="str">
        <f ca="1">IF($E1328&gt;$E$12,"",IF(($E1328&gt;=AA$307),AA1270-$D1328*AA$302,INDEX(F1274:BM1333,AA$307,$E1328)))</f>
        <v/>
      </c>
      <c r="AB1328" s="2406" t="str">
        <f ca="1">IF($E1328&gt;$E$12,"",IF(($E1328&gt;=AB$307),AB1270-$D1328*AB$302,INDEX(F1274:BM1333,AB$307,$E1328)))</f>
        <v/>
      </c>
      <c r="AC1328" s="2406" t="str">
        <f ca="1">IF($E1328&gt;$E$12,"",IF(($E1328&gt;=AC$307),AC1270-$D1328*AC$302,INDEX(F1274:BM1333,AC$307,$E1328)))</f>
        <v/>
      </c>
      <c r="AD1328" s="2406" t="str">
        <f ca="1">IF($E1328&gt;$E$12,"",IF(($E1328&gt;=AD$307),AD1270-$D1328*AD$302,INDEX(F1274:BM1333,AD$307,$E1328)))</f>
        <v/>
      </c>
      <c r="AE1328" s="2406" t="str">
        <f ca="1">IF($E1328&gt;$E$12,"",IF(($E1328&gt;=AE$307),AE1270-$D1328*AE$302,INDEX(F1274:BM1333,AE$307,$E1328)))</f>
        <v/>
      </c>
      <c r="AF1328" s="2406" t="str">
        <f ca="1">IF($E1328&gt;$E$12,"",IF(($E1328&gt;=AF$307),AF1270-$D1328*AF$302,INDEX(F1274:BM1333,AF$307,$E1328)))</f>
        <v/>
      </c>
      <c r="AG1328" s="2406" t="str">
        <f ca="1">IF($E1328&gt;$E$12,"",IF(($E1328&gt;=AG$307),AG1270-$D1328*AG$302,INDEX(F1274:BM1333,AG$307,$E1328)))</f>
        <v/>
      </c>
      <c r="AH1328" s="2406" t="str">
        <f ca="1">IF($E1328&gt;$E$12,"",IF(($E1328&gt;=AH$307),AH1270-$D1328*AH$302,INDEX(F1274:BM1333,AH$307,$E1328)))</f>
        <v/>
      </c>
      <c r="AI1328" s="2406" t="str">
        <f ca="1">IF($E1328&gt;$E$12,"",IF(($E1328&gt;=AI$307),AI1270-$D1328*AI$302,INDEX(F1274:BM1333,AI$307,$E1328)))</f>
        <v/>
      </c>
      <c r="AJ1328" s="2406" t="str">
        <f ca="1">IF($E1328&gt;$E$12,"",IF(($E1328&gt;=AJ$307),AJ1270-$D1328*AJ$302,INDEX(F1274:BM1333,AJ$307,$E1328)))</f>
        <v/>
      </c>
      <c r="AK1328" s="2406" t="str">
        <f ca="1">IF($E1328&gt;$E$12,"",IF(($E1328&gt;=AK$307),AK1270-$D1328*AK$302,INDEX(F1274:BM1333,AK$307,$E1328)))</f>
        <v/>
      </c>
      <c r="AL1328" s="2406" t="str">
        <f ca="1">IF($E1328&gt;$E$12,"",IF(($E1328&gt;=AL$307),AL1270-$D1328*AL$302,INDEX(F1274:BM1333,AL$307,$E1328)))</f>
        <v/>
      </c>
      <c r="AM1328" s="2406" t="str">
        <f ca="1">IF($E1328&gt;$E$12,"",IF(($E1328&gt;=AM$307),AM1270-$D1328*AM$302,INDEX(F1274:BM1333,AM$307,$E1328)))</f>
        <v/>
      </c>
      <c r="AN1328" s="2406" t="str">
        <f ca="1">IF($E1328&gt;$E$12,"",IF(($E1328&gt;=AN$307),AN1270-$D1328*AN$302,INDEX(F1274:BM1333,AN$307,$E1328)))</f>
        <v/>
      </c>
      <c r="AO1328" s="2406" t="str">
        <f ca="1">IF($E1328&gt;$E$12,"",IF(($E1328&gt;=AO$307),AO1270-$D1328*AO$302,INDEX(F1274:BM1333,AO$307,$E1328)))</f>
        <v/>
      </c>
      <c r="AP1328" s="2406" t="str">
        <f ca="1">IF($E1328&gt;$E$12,"",IF(($E1328&gt;=AP$307),AP1270-$D1328*AP$302,INDEX(F1274:BM1333,AP$307,$E1328)))</f>
        <v/>
      </c>
      <c r="AQ1328" s="2406" t="str">
        <f ca="1">IF($E1328&gt;$E$12,"",IF(($E1328&gt;=AQ$307),AQ1270-$D1328*AQ$302,INDEX(F1274:BM1333,AQ$307,$E1328)))</f>
        <v/>
      </c>
      <c r="AR1328" s="2406" t="str">
        <f ca="1">IF($E1328&gt;$E$12,"",IF(($E1328&gt;=AR$307),AR1270-$D1328*AR$302,INDEX(F1274:BM1333,AR$307,$E1328)))</f>
        <v/>
      </c>
      <c r="AS1328" s="2406" t="str">
        <f ca="1">IF($E1328&gt;$E$12,"",IF(($E1328&gt;=AS$307),AS1270-$D1328*AS$302,INDEX(F1274:BM1333,AS$307,$E1328)))</f>
        <v/>
      </c>
      <c r="AT1328" s="2406" t="str">
        <f ca="1">IF($E1328&gt;$E$12,"",IF(($E1328&gt;=AT$307),AT1270-$D1328*AT$302,INDEX(F1274:BM1333,AT$307,$E1328)))</f>
        <v/>
      </c>
      <c r="AU1328" s="2406" t="str">
        <f ca="1">IF($E1328&gt;$E$12,"",IF(($E1328&gt;=AU$307),AU1270-$D1328*AU$302,INDEX(F1274:BM1333,AU$307,$E1328)))</f>
        <v/>
      </c>
      <c r="AV1328" s="2406" t="str">
        <f ca="1">IF($E1328&gt;$E$12,"",IF(($E1328&gt;=AV$307),AV1270-$D1328*AV$302,INDEX(F1274:BM1333,AV$307,$E1328)))</f>
        <v/>
      </c>
      <c r="AW1328" s="2406" t="str">
        <f ca="1">IF($E1328&gt;$E$12,"",IF(($E1328&gt;=AW$307),AW1270-$D1328*AW$302,INDEX(F1274:BM1333,AW$307,$E1328)))</f>
        <v/>
      </c>
      <c r="AX1328" s="2406" t="str">
        <f ca="1">IF($E1328&gt;$E$12,"",IF(($E1328&gt;=AX$307),AX1270-$D1328*AX$302,INDEX(F1274:BM1333,AX$307,$E1328)))</f>
        <v/>
      </c>
      <c r="AY1328" s="2406" t="str">
        <f ca="1">IF($E1328&gt;$E$12,"",IF(($E1328&gt;=AY$307),AY1270-$D1328*AY$302,INDEX(F1274:BM1333,AY$307,$E1328)))</f>
        <v/>
      </c>
      <c r="AZ1328" s="2406" t="str">
        <f ca="1">IF($E1328&gt;$E$12,"",IF(($E1328&gt;=AZ$307),AZ1270-$D1328*AZ$302,INDEX(F1274:BM1333,AZ$307,$E1328)))</f>
        <v/>
      </c>
      <c r="BA1328" s="2406" t="str">
        <f ca="1">IF($E1328&gt;$E$12,"",IF(($E1328&gt;=BA$307),BA1270-$D1328*BA$302,INDEX(F1274:BM1333,BA$307,$E1328)))</f>
        <v/>
      </c>
      <c r="BB1328" s="2406" t="str">
        <f ca="1">IF($E1328&gt;$E$12,"",IF(($E1328&gt;=BB$307),BB1270-$D1328*BB$302,INDEX(F1274:BM1333,BB$307,$E1328)))</f>
        <v/>
      </c>
      <c r="BC1328" s="2406" t="str">
        <f ca="1">IF($E1328&gt;$E$12,"",IF(($E1328&gt;=BC$307),BC1270-$D1328*BC$302,INDEX(F1274:BM1333,BC$307,$E1328)))</f>
        <v/>
      </c>
      <c r="BD1328" s="2406" t="str">
        <f ca="1">IF($E1328&gt;$E$12,"",IF(($E1328&gt;=BD$307),BD1270-$D1328*BD$302,INDEX(F1274:BM1333,BD$307,$E1328)))</f>
        <v/>
      </c>
      <c r="BE1328" s="2406" t="str">
        <f ca="1">IF($E1328&gt;$E$12,"",IF(($E1328&gt;=BE$307),BE1270-$D1328*BE$302,INDEX(F1274:BM1333,BE$307,$E1328)))</f>
        <v/>
      </c>
      <c r="BF1328" s="2406" t="str">
        <f ca="1">IF($E1328&gt;$E$12,"",IF(($E1328&gt;=BF$307),BF1270-$D1328*BF$302,INDEX(F1274:BM1333,BF$307,$E1328)))</f>
        <v/>
      </c>
      <c r="BG1328" s="2406" t="str">
        <f ca="1">IF($E1328&gt;$E$12,"",IF(($E1328&gt;=BG$307),BG1270-$D1328*BG$302,INDEX(F1274:BM1333,BG$307,$E1328)))</f>
        <v/>
      </c>
      <c r="BH1328" s="2406" t="str">
        <f ca="1">IF($E1328&gt;$E$12,"",IF(($E1328&gt;=BH$307),BH1270-$D1328*BH$302,INDEX(F1274:BM1333,BH$307,$E1328)))</f>
        <v/>
      </c>
      <c r="BI1328" s="2406" t="str">
        <f ca="1">IF($E1328&gt;$E$12,"",IF(($E1328&gt;=BI$307),BI1270-$D1328*BI$302,INDEX(F1274:BM1333,BI$307,$E1328)))</f>
        <v/>
      </c>
      <c r="BJ1328" s="2406" t="str">
        <f ca="1">IF($E1328&gt;$E$12,"",IF(($E1328&gt;=BJ$307),BJ1270-$D1328*BJ$302,INDEX(F1274:BM1333,BJ$307,$E1328)))</f>
        <v/>
      </c>
      <c r="BK1328" s="2406" t="str">
        <f ca="1">IF($E1328&gt;$E$12,"",IF(($E1328&gt;=BK$307),BK1270-$D1328*BK$302,INDEX(F1274:BM1333,BK$307,$E1328)))</f>
        <v/>
      </c>
      <c r="BL1328" s="2406" t="str">
        <f ca="1">IF($E1328&gt;$E$12,"",IF(($E1328&gt;=BL$307),BL1270-$D1328*BL$302,INDEX(F1274:BM1333,BL$307,$E1328)))</f>
        <v/>
      </c>
      <c r="BM1328" s="2406" t="str">
        <f ca="1">IF($E1328&gt;$E$12,"",IF(($E1328&gt;=BM$307),BM1270-$D1328*BM$302,INDEX(F1274:BM1333,BM$307,$E1328)))</f>
        <v/>
      </c>
    </row>
    <row r="1329" spans="3:65" ht="13.5" x14ac:dyDescent="0.25">
      <c r="C1329" s="2357"/>
      <c r="D1329" s="2405">
        <f ca="1">INDEX(F1269:BM1269,E1329)</f>
        <v>1</v>
      </c>
      <c r="E1329" s="2316">
        <v>56</v>
      </c>
      <c r="F1329" s="2406" t="str">
        <f ca="1">IF($E1329&gt;$E$12,"",IF(($E1329&gt;=F$307),F1270-$D1329*F$302,INDEX(F1274:BM1333,F$307,$E1329)))</f>
        <v/>
      </c>
      <c r="G1329" s="2406" t="str">
        <f ca="1">IF($E1329&gt;$E$12,"",IF(($E1329&gt;=G$307),G1270-$D1329*G$302,INDEX(F1274:BM1333,G$307,$E1329)))</f>
        <v/>
      </c>
      <c r="H1329" s="2406" t="str">
        <f ca="1">IF($E1329&gt;$E$12,"",IF(($E1329&gt;=H$307),H1270-$D1329*H$302,INDEX(F1274:BM1333,H$307,$E1329)))</f>
        <v/>
      </c>
      <c r="I1329" s="2406" t="str">
        <f ca="1">IF($E1329&gt;$E$12,"",IF(($E1329&gt;=I$307),I1270-$D1329*I$302,INDEX(F1274:BM1333,I$307,$E1329)))</f>
        <v/>
      </c>
      <c r="J1329" s="2406" t="str">
        <f ca="1">IF($E1329&gt;$E$12,"",IF(($E1329&gt;=J$307),J1270-$D1329*J$302,INDEX(F1274:BM1333,J$307,$E1329)))</f>
        <v/>
      </c>
      <c r="K1329" s="2406" t="str">
        <f ca="1">IF($E1329&gt;$E$12,"",IF(($E1329&gt;=K$307),K1270-$D1329*K$302,INDEX(F1274:BM1333,K$307,$E1329)))</f>
        <v/>
      </c>
      <c r="L1329" s="2406" t="str">
        <f ca="1">IF($E1329&gt;$E$12,"",IF(($E1329&gt;=L$307),L1270-$D1329*L$302,INDEX(F1274:BM1333,L$307,$E1329)))</f>
        <v/>
      </c>
      <c r="M1329" s="2406" t="str">
        <f ca="1">IF($E1329&gt;$E$12,"",IF(($E1329&gt;=M$307),M1270-$D1329*M$302,INDEX(F1274:BM1333,M$307,$E1329)))</f>
        <v/>
      </c>
      <c r="N1329" s="2406" t="str">
        <f ca="1">IF($E1329&gt;$E$12,"",IF(($E1329&gt;=N$307),N1270-$D1329*N$302,INDEX(F1274:BM1333,N$307,$E1329)))</f>
        <v/>
      </c>
      <c r="O1329" s="2406" t="str">
        <f ca="1">IF($E1329&gt;$E$12,"",IF(($E1329&gt;=O$307),O1270-$D1329*O$302,INDEX(F1274:BM1333,O$307,$E1329)))</f>
        <v/>
      </c>
      <c r="P1329" s="2406" t="str">
        <f ca="1">IF($E1329&gt;$E$12,"",IF(($E1329&gt;=P$307),P1270-$D1329*P$302,INDEX(F1274:BM1333,P$307,$E1329)))</f>
        <v/>
      </c>
      <c r="Q1329" s="2406" t="str">
        <f ca="1">IF($E1329&gt;$E$12,"",IF(($E1329&gt;=Q$307),Q1270-$D1329*Q$302,INDEX(F1274:BM1333,Q$307,$E1329)))</f>
        <v/>
      </c>
      <c r="R1329" s="2406" t="str">
        <f ca="1">IF($E1329&gt;$E$12,"",IF(($E1329&gt;=R$307),R1270-$D1329*R$302,INDEX(F1274:BM1333,R$307,$E1329)))</f>
        <v/>
      </c>
      <c r="S1329" s="2406" t="str">
        <f ca="1">IF($E1329&gt;$E$12,"",IF(($E1329&gt;=S$307),S1270-$D1329*S$302,INDEX(F1274:BM1333,S$307,$E1329)))</f>
        <v/>
      </c>
      <c r="T1329" s="2406" t="str">
        <f ca="1">IF($E1329&gt;$E$12,"",IF(($E1329&gt;=T$307),T1270-$D1329*T$302,INDEX(F1274:BM1333,T$307,$E1329)))</f>
        <v/>
      </c>
      <c r="U1329" s="2406" t="str">
        <f ca="1">IF($E1329&gt;$E$12,"",IF(($E1329&gt;=U$307),U1270-$D1329*U$302,INDEX(F1274:BM1333,U$307,$E1329)))</f>
        <v/>
      </c>
      <c r="V1329" s="2406" t="str">
        <f ca="1">IF($E1329&gt;$E$12,"",IF(($E1329&gt;=V$307),V1270-$D1329*V$302,INDEX(F1274:BM1333,V$307,$E1329)))</f>
        <v/>
      </c>
      <c r="W1329" s="2406" t="str">
        <f ca="1">IF($E1329&gt;$E$12,"",IF(($E1329&gt;=W$307),W1270-$D1329*W$302,INDEX(F1274:BM1333,W$307,$E1329)))</f>
        <v/>
      </c>
      <c r="X1329" s="2406" t="str">
        <f ca="1">IF($E1329&gt;$E$12,"",IF(($E1329&gt;=X$307),X1270-$D1329*X$302,INDEX(F1274:BM1333,X$307,$E1329)))</f>
        <v/>
      </c>
      <c r="Y1329" s="2406" t="str">
        <f ca="1">IF($E1329&gt;$E$12,"",IF(($E1329&gt;=Y$307),Y1270-$D1329*Y$302,INDEX(F1274:BM1333,Y$307,$E1329)))</f>
        <v/>
      </c>
      <c r="Z1329" s="2406" t="str">
        <f ca="1">IF($E1329&gt;$E$12,"",IF(($E1329&gt;=Z$307),Z1270-$D1329*Z$302,INDEX(F1274:BM1333,Z$307,$E1329)))</f>
        <v/>
      </c>
      <c r="AA1329" s="2406" t="str">
        <f ca="1">IF($E1329&gt;$E$12,"",IF(($E1329&gt;=AA$307),AA1270-$D1329*AA$302,INDEX(F1274:BM1333,AA$307,$E1329)))</f>
        <v/>
      </c>
      <c r="AB1329" s="2406" t="str">
        <f ca="1">IF($E1329&gt;$E$12,"",IF(($E1329&gt;=AB$307),AB1270-$D1329*AB$302,INDEX(F1274:BM1333,AB$307,$E1329)))</f>
        <v/>
      </c>
      <c r="AC1329" s="2406" t="str">
        <f ca="1">IF($E1329&gt;$E$12,"",IF(($E1329&gt;=AC$307),AC1270-$D1329*AC$302,INDEX(F1274:BM1333,AC$307,$E1329)))</f>
        <v/>
      </c>
      <c r="AD1329" s="2406" t="str">
        <f ca="1">IF($E1329&gt;$E$12,"",IF(($E1329&gt;=AD$307),AD1270-$D1329*AD$302,INDEX(F1274:BM1333,AD$307,$E1329)))</f>
        <v/>
      </c>
      <c r="AE1329" s="2406" t="str">
        <f ca="1">IF($E1329&gt;$E$12,"",IF(($E1329&gt;=AE$307),AE1270-$D1329*AE$302,INDEX(F1274:BM1333,AE$307,$E1329)))</f>
        <v/>
      </c>
      <c r="AF1329" s="2406" t="str">
        <f ca="1">IF($E1329&gt;$E$12,"",IF(($E1329&gt;=AF$307),AF1270-$D1329*AF$302,INDEX(F1274:BM1333,AF$307,$E1329)))</f>
        <v/>
      </c>
      <c r="AG1329" s="2406" t="str">
        <f ca="1">IF($E1329&gt;$E$12,"",IF(($E1329&gt;=AG$307),AG1270-$D1329*AG$302,INDEX(F1274:BM1333,AG$307,$E1329)))</f>
        <v/>
      </c>
      <c r="AH1329" s="2406" t="str">
        <f ca="1">IF($E1329&gt;$E$12,"",IF(($E1329&gt;=AH$307),AH1270-$D1329*AH$302,INDEX(F1274:BM1333,AH$307,$E1329)))</f>
        <v/>
      </c>
      <c r="AI1329" s="2406" t="str">
        <f ca="1">IF($E1329&gt;$E$12,"",IF(($E1329&gt;=AI$307),AI1270-$D1329*AI$302,INDEX(F1274:BM1333,AI$307,$E1329)))</f>
        <v/>
      </c>
      <c r="AJ1329" s="2406" t="str">
        <f ca="1">IF($E1329&gt;$E$12,"",IF(($E1329&gt;=AJ$307),AJ1270-$D1329*AJ$302,INDEX(F1274:BM1333,AJ$307,$E1329)))</f>
        <v/>
      </c>
      <c r="AK1329" s="2406" t="str">
        <f ca="1">IF($E1329&gt;$E$12,"",IF(($E1329&gt;=AK$307),AK1270-$D1329*AK$302,INDEX(F1274:BM1333,AK$307,$E1329)))</f>
        <v/>
      </c>
      <c r="AL1329" s="2406" t="str">
        <f ca="1">IF($E1329&gt;$E$12,"",IF(($E1329&gt;=AL$307),AL1270-$D1329*AL$302,INDEX(F1274:BM1333,AL$307,$E1329)))</f>
        <v/>
      </c>
      <c r="AM1329" s="2406" t="str">
        <f ca="1">IF($E1329&gt;$E$12,"",IF(($E1329&gt;=AM$307),AM1270-$D1329*AM$302,INDEX(F1274:BM1333,AM$307,$E1329)))</f>
        <v/>
      </c>
      <c r="AN1329" s="2406" t="str">
        <f ca="1">IF($E1329&gt;$E$12,"",IF(($E1329&gt;=AN$307),AN1270-$D1329*AN$302,INDEX(F1274:BM1333,AN$307,$E1329)))</f>
        <v/>
      </c>
      <c r="AO1329" s="2406" t="str">
        <f ca="1">IF($E1329&gt;$E$12,"",IF(($E1329&gt;=AO$307),AO1270-$D1329*AO$302,INDEX(F1274:BM1333,AO$307,$E1329)))</f>
        <v/>
      </c>
      <c r="AP1329" s="2406" t="str">
        <f ca="1">IF($E1329&gt;$E$12,"",IF(($E1329&gt;=AP$307),AP1270-$D1329*AP$302,INDEX(F1274:BM1333,AP$307,$E1329)))</f>
        <v/>
      </c>
      <c r="AQ1329" s="2406" t="str">
        <f ca="1">IF($E1329&gt;$E$12,"",IF(($E1329&gt;=AQ$307),AQ1270-$D1329*AQ$302,INDEX(F1274:BM1333,AQ$307,$E1329)))</f>
        <v/>
      </c>
      <c r="AR1329" s="2406" t="str">
        <f ca="1">IF($E1329&gt;$E$12,"",IF(($E1329&gt;=AR$307),AR1270-$D1329*AR$302,INDEX(F1274:BM1333,AR$307,$E1329)))</f>
        <v/>
      </c>
      <c r="AS1329" s="2406" t="str">
        <f ca="1">IF($E1329&gt;$E$12,"",IF(($E1329&gt;=AS$307),AS1270-$D1329*AS$302,INDEX(F1274:BM1333,AS$307,$E1329)))</f>
        <v/>
      </c>
      <c r="AT1329" s="2406" t="str">
        <f ca="1">IF($E1329&gt;$E$12,"",IF(($E1329&gt;=AT$307),AT1270-$D1329*AT$302,INDEX(F1274:BM1333,AT$307,$E1329)))</f>
        <v/>
      </c>
      <c r="AU1329" s="2406" t="str">
        <f ca="1">IF($E1329&gt;$E$12,"",IF(($E1329&gt;=AU$307),AU1270-$D1329*AU$302,INDEX(F1274:BM1333,AU$307,$E1329)))</f>
        <v/>
      </c>
      <c r="AV1329" s="2406" t="str">
        <f ca="1">IF($E1329&gt;$E$12,"",IF(($E1329&gt;=AV$307),AV1270-$D1329*AV$302,INDEX(F1274:BM1333,AV$307,$E1329)))</f>
        <v/>
      </c>
      <c r="AW1329" s="2406" t="str">
        <f ca="1">IF($E1329&gt;$E$12,"",IF(($E1329&gt;=AW$307),AW1270-$D1329*AW$302,INDEX(F1274:BM1333,AW$307,$E1329)))</f>
        <v/>
      </c>
      <c r="AX1329" s="2406" t="str">
        <f ca="1">IF($E1329&gt;$E$12,"",IF(($E1329&gt;=AX$307),AX1270-$D1329*AX$302,INDEX(F1274:BM1333,AX$307,$E1329)))</f>
        <v/>
      </c>
      <c r="AY1329" s="2406" t="str">
        <f ca="1">IF($E1329&gt;$E$12,"",IF(($E1329&gt;=AY$307),AY1270-$D1329*AY$302,INDEX(F1274:BM1333,AY$307,$E1329)))</f>
        <v/>
      </c>
      <c r="AZ1329" s="2406" t="str">
        <f ca="1">IF($E1329&gt;$E$12,"",IF(($E1329&gt;=AZ$307),AZ1270-$D1329*AZ$302,INDEX(F1274:BM1333,AZ$307,$E1329)))</f>
        <v/>
      </c>
      <c r="BA1329" s="2406" t="str">
        <f ca="1">IF($E1329&gt;$E$12,"",IF(($E1329&gt;=BA$307),BA1270-$D1329*BA$302,INDEX(F1274:BM1333,BA$307,$E1329)))</f>
        <v/>
      </c>
      <c r="BB1329" s="2406" t="str">
        <f ca="1">IF($E1329&gt;$E$12,"",IF(($E1329&gt;=BB$307),BB1270-$D1329*BB$302,INDEX(F1274:BM1333,BB$307,$E1329)))</f>
        <v/>
      </c>
      <c r="BC1329" s="2406" t="str">
        <f ca="1">IF($E1329&gt;$E$12,"",IF(($E1329&gt;=BC$307),BC1270-$D1329*BC$302,INDEX(F1274:BM1333,BC$307,$E1329)))</f>
        <v/>
      </c>
      <c r="BD1329" s="2406" t="str">
        <f ca="1">IF($E1329&gt;$E$12,"",IF(($E1329&gt;=BD$307),BD1270-$D1329*BD$302,INDEX(F1274:BM1333,BD$307,$E1329)))</f>
        <v/>
      </c>
      <c r="BE1329" s="2406" t="str">
        <f ca="1">IF($E1329&gt;$E$12,"",IF(($E1329&gt;=BE$307),BE1270-$D1329*BE$302,INDEX(F1274:BM1333,BE$307,$E1329)))</f>
        <v/>
      </c>
      <c r="BF1329" s="2406" t="str">
        <f ca="1">IF($E1329&gt;$E$12,"",IF(($E1329&gt;=BF$307),BF1270-$D1329*BF$302,INDEX(F1274:BM1333,BF$307,$E1329)))</f>
        <v/>
      </c>
      <c r="BG1329" s="2406" t="str">
        <f ca="1">IF($E1329&gt;$E$12,"",IF(($E1329&gt;=BG$307),BG1270-$D1329*BG$302,INDEX(F1274:BM1333,BG$307,$E1329)))</f>
        <v/>
      </c>
      <c r="BH1329" s="2406" t="str">
        <f ca="1">IF($E1329&gt;$E$12,"",IF(($E1329&gt;=BH$307),BH1270-$D1329*BH$302,INDEX(F1274:BM1333,BH$307,$E1329)))</f>
        <v/>
      </c>
      <c r="BI1329" s="2406" t="str">
        <f ca="1">IF($E1329&gt;$E$12,"",IF(($E1329&gt;=BI$307),BI1270-$D1329*BI$302,INDEX(F1274:BM1333,BI$307,$E1329)))</f>
        <v/>
      </c>
      <c r="BJ1329" s="2406" t="str">
        <f ca="1">IF($E1329&gt;$E$12,"",IF(($E1329&gt;=BJ$307),BJ1270-$D1329*BJ$302,INDEX(F1274:BM1333,BJ$307,$E1329)))</f>
        <v/>
      </c>
      <c r="BK1329" s="2406" t="str">
        <f ca="1">IF($E1329&gt;$E$12,"",IF(($E1329&gt;=BK$307),BK1270-$D1329*BK$302,INDEX(F1274:BM1333,BK$307,$E1329)))</f>
        <v/>
      </c>
      <c r="BL1329" s="2406" t="str">
        <f ca="1">IF($E1329&gt;$E$12,"",IF(($E1329&gt;=BL$307),BL1270-$D1329*BL$302,INDEX(F1274:BM1333,BL$307,$E1329)))</f>
        <v/>
      </c>
      <c r="BM1329" s="2406" t="str">
        <f ca="1">IF($E1329&gt;$E$12,"",IF(($E1329&gt;=BM$307),BM1270-$D1329*BM$302,INDEX(F1274:BM1333,BM$307,$E1329)))</f>
        <v/>
      </c>
    </row>
    <row r="1330" spans="3:65" ht="13.5" x14ac:dyDescent="0.25">
      <c r="C1330" s="2357"/>
      <c r="D1330" s="2405">
        <f ca="1">INDEX(F1269:BM1269,E1330)</f>
        <v>1</v>
      </c>
      <c r="E1330" s="2316">
        <v>57</v>
      </c>
      <c r="F1330" s="2406" t="str">
        <f ca="1">IF($E1330&gt;$E$12,"",IF(($E1330&gt;=F$307),F1270-$D1330*F$302,INDEX(F1274:BM1333,F$307,$E1330)))</f>
        <v/>
      </c>
      <c r="G1330" s="2406" t="str">
        <f ca="1">IF($E1330&gt;$E$12,"",IF(($E1330&gt;=G$307),G1270-$D1330*G$302,INDEX(F1274:BM1333,G$307,$E1330)))</f>
        <v/>
      </c>
      <c r="H1330" s="2406" t="str">
        <f ca="1">IF($E1330&gt;$E$12,"",IF(($E1330&gt;=H$307),H1270-$D1330*H$302,INDEX(F1274:BM1333,H$307,$E1330)))</f>
        <v/>
      </c>
      <c r="I1330" s="2406" t="str">
        <f ca="1">IF($E1330&gt;$E$12,"",IF(($E1330&gt;=I$307),I1270-$D1330*I$302,INDEX(F1274:BM1333,I$307,$E1330)))</f>
        <v/>
      </c>
      <c r="J1330" s="2406" t="str">
        <f ca="1">IF($E1330&gt;$E$12,"",IF(($E1330&gt;=J$307),J1270-$D1330*J$302,INDEX(F1274:BM1333,J$307,$E1330)))</f>
        <v/>
      </c>
      <c r="K1330" s="2406" t="str">
        <f ca="1">IF($E1330&gt;$E$12,"",IF(($E1330&gt;=K$307),K1270-$D1330*K$302,INDEX(F1274:BM1333,K$307,$E1330)))</f>
        <v/>
      </c>
      <c r="L1330" s="2406" t="str">
        <f ca="1">IF($E1330&gt;$E$12,"",IF(($E1330&gt;=L$307),L1270-$D1330*L$302,INDEX(F1274:BM1333,L$307,$E1330)))</f>
        <v/>
      </c>
      <c r="M1330" s="2406" t="str">
        <f ca="1">IF($E1330&gt;$E$12,"",IF(($E1330&gt;=M$307),M1270-$D1330*M$302,INDEX(F1274:BM1333,M$307,$E1330)))</f>
        <v/>
      </c>
      <c r="N1330" s="2406" t="str">
        <f ca="1">IF($E1330&gt;$E$12,"",IF(($E1330&gt;=N$307),N1270-$D1330*N$302,INDEX(F1274:BM1333,N$307,$E1330)))</f>
        <v/>
      </c>
      <c r="O1330" s="2406" t="str">
        <f ca="1">IF($E1330&gt;$E$12,"",IF(($E1330&gt;=O$307),O1270-$D1330*O$302,INDEX(F1274:BM1333,O$307,$E1330)))</f>
        <v/>
      </c>
      <c r="P1330" s="2406" t="str">
        <f ca="1">IF($E1330&gt;$E$12,"",IF(($E1330&gt;=P$307),P1270-$D1330*P$302,INDEX(F1274:BM1333,P$307,$E1330)))</f>
        <v/>
      </c>
      <c r="Q1330" s="2406" t="str">
        <f ca="1">IF($E1330&gt;$E$12,"",IF(($E1330&gt;=Q$307),Q1270-$D1330*Q$302,INDEX(F1274:BM1333,Q$307,$E1330)))</f>
        <v/>
      </c>
      <c r="R1330" s="2406" t="str">
        <f ca="1">IF($E1330&gt;$E$12,"",IF(($E1330&gt;=R$307),R1270-$D1330*R$302,INDEX(F1274:BM1333,R$307,$E1330)))</f>
        <v/>
      </c>
      <c r="S1330" s="2406" t="str">
        <f ca="1">IF($E1330&gt;$E$12,"",IF(($E1330&gt;=S$307),S1270-$D1330*S$302,INDEX(F1274:BM1333,S$307,$E1330)))</f>
        <v/>
      </c>
      <c r="T1330" s="2406" t="str">
        <f ca="1">IF($E1330&gt;$E$12,"",IF(($E1330&gt;=T$307),T1270-$D1330*T$302,INDEX(F1274:BM1333,T$307,$E1330)))</f>
        <v/>
      </c>
      <c r="U1330" s="2406" t="str">
        <f ca="1">IF($E1330&gt;$E$12,"",IF(($E1330&gt;=U$307),U1270-$D1330*U$302,INDEX(F1274:BM1333,U$307,$E1330)))</f>
        <v/>
      </c>
      <c r="V1330" s="2406" t="str">
        <f ca="1">IF($E1330&gt;$E$12,"",IF(($E1330&gt;=V$307),V1270-$D1330*V$302,INDEX(F1274:BM1333,V$307,$E1330)))</f>
        <v/>
      </c>
      <c r="W1330" s="2406" t="str">
        <f ca="1">IF($E1330&gt;$E$12,"",IF(($E1330&gt;=W$307),W1270-$D1330*W$302,INDEX(F1274:BM1333,W$307,$E1330)))</f>
        <v/>
      </c>
      <c r="X1330" s="2406" t="str">
        <f ca="1">IF($E1330&gt;$E$12,"",IF(($E1330&gt;=X$307),X1270-$D1330*X$302,INDEX(F1274:BM1333,X$307,$E1330)))</f>
        <v/>
      </c>
      <c r="Y1330" s="2406" t="str">
        <f ca="1">IF($E1330&gt;$E$12,"",IF(($E1330&gt;=Y$307),Y1270-$D1330*Y$302,INDEX(F1274:BM1333,Y$307,$E1330)))</f>
        <v/>
      </c>
      <c r="Z1330" s="2406" t="str">
        <f ca="1">IF($E1330&gt;$E$12,"",IF(($E1330&gt;=Z$307),Z1270-$D1330*Z$302,INDEX(F1274:BM1333,Z$307,$E1330)))</f>
        <v/>
      </c>
      <c r="AA1330" s="2406" t="str">
        <f ca="1">IF($E1330&gt;$E$12,"",IF(($E1330&gt;=AA$307),AA1270-$D1330*AA$302,INDEX(F1274:BM1333,AA$307,$E1330)))</f>
        <v/>
      </c>
      <c r="AB1330" s="2406" t="str">
        <f ca="1">IF($E1330&gt;$E$12,"",IF(($E1330&gt;=AB$307),AB1270-$D1330*AB$302,INDEX(F1274:BM1333,AB$307,$E1330)))</f>
        <v/>
      </c>
      <c r="AC1330" s="2406" t="str">
        <f ca="1">IF($E1330&gt;$E$12,"",IF(($E1330&gt;=AC$307),AC1270-$D1330*AC$302,INDEX(F1274:BM1333,AC$307,$E1330)))</f>
        <v/>
      </c>
      <c r="AD1330" s="2406" t="str">
        <f ca="1">IF($E1330&gt;$E$12,"",IF(($E1330&gt;=AD$307),AD1270-$D1330*AD$302,INDEX(F1274:BM1333,AD$307,$E1330)))</f>
        <v/>
      </c>
      <c r="AE1330" s="2406" t="str">
        <f ca="1">IF($E1330&gt;$E$12,"",IF(($E1330&gt;=AE$307),AE1270-$D1330*AE$302,INDEX(F1274:BM1333,AE$307,$E1330)))</f>
        <v/>
      </c>
      <c r="AF1330" s="2406" t="str">
        <f ca="1">IF($E1330&gt;$E$12,"",IF(($E1330&gt;=AF$307),AF1270-$D1330*AF$302,INDEX(F1274:BM1333,AF$307,$E1330)))</f>
        <v/>
      </c>
      <c r="AG1330" s="2406" t="str">
        <f ca="1">IF($E1330&gt;$E$12,"",IF(($E1330&gt;=AG$307),AG1270-$D1330*AG$302,INDEX(F1274:BM1333,AG$307,$E1330)))</f>
        <v/>
      </c>
      <c r="AH1330" s="2406" t="str">
        <f ca="1">IF($E1330&gt;$E$12,"",IF(($E1330&gt;=AH$307),AH1270-$D1330*AH$302,INDEX(F1274:BM1333,AH$307,$E1330)))</f>
        <v/>
      </c>
      <c r="AI1330" s="2406" t="str">
        <f ca="1">IF($E1330&gt;$E$12,"",IF(($E1330&gt;=AI$307),AI1270-$D1330*AI$302,INDEX(F1274:BM1333,AI$307,$E1330)))</f>
        <v/>
      </c>
      <c r="AJ1330" s="2406" t="str">
        <f ca="1">IF($E1330&gt;$E$12,"",IF(($E1330&gt;=AJ$307),AJ1270-$D1330*AJ$302,INDEX(F1274:BM1333,AJ$307,$E1330)))</f>
        <v/>
      </c>
      <c r="AK1330" s="2406" t="str">
        <f ca="1">IF($E1330&gt;$E$12,"",IF(($E1330&gt;=AK$307),AK1270-$D1330*AK$302,INDEX(F1274:BM1333,AK$307,$E1330)))</f>
        <v/>
      </c>
      <c r="AL1330" s="2406" t="str">
        <f ca="1">IF($E1330&gt;$E$12,"",IF(($E1330&gt;=AL$307),AL1270-$D1330*AL$302,INDEX(F1274:BM1333,AL$307,$E1330)))</f>
        <v/>
      </c>
      <c r="AM1330" s="2406" t="str">
        <f ca="1">IF($E1330&gt;$E$12,"",IF(($E1330&gt;=AM$307),AM1270-$D1330*AM$302,INDEX(F1274:BM1333,AM$307,$E1330)))</f>
        <v/>
      </c>
      <c r="AN1330" s="2406" t="str">
        <f ca="1">IF($E1330&gt;$E$12,"",IF(($E1330&gt;=AN$307),AN1270-$D1330*AN$302,INDEX(F1274:BM1333,AN$307,$E1330)))</f>
        <v/>
      </c>
      <c r="AO1330" s="2406" t="str">
        <f ca="1">IF($E1330&gt;$E$12,"",IF(($E1330&gt;=AO$307),AO1270-$D1330*AO$302,INDEX(F1274:BM1333,AO$307,$E1330)))</f>
        <v/>
      </c>
      <c r="AP1330" s="2406" t="str">
        <f ca="1">IF($E1330&gt;$E$12,"",IF(($E1330&gt;=AP$307),AP1270-$D1330*AP$302,INDEX(F1274:BM1333,AP$307,$E1330)))</f>
        <v/>
      </c>
      <c r="AQ1330" s="2406" t="str">
        <f ca="1">IF($E1330&gt;$E$12,"",IF(($E1330&gt;=AQ$307),AQ1270-$D1330*AQ$302,INDEX(F1274:BM1333,AQ$307,$E1330)))</f>
        <v/>
      </c>
      <c r="AR1330" s="2406" t="str">
        <f ca="1">IF($E1330&gt;$E$12,"",IF(($E1330&gt;=AR$307),AR1270-$D1330*AR$302,INDEX(F1274:BM1333,AR$307,$E1330)))</f>
        <v/>
      </c>
      <c r="AS1330" s="2406" t="str">
        <f ca="1">IF($E1330&gt;$E$12,"",IF(($E1330&gt;=AS$307),AS1270-$D1330*AS$302,INDEX(F1274:BM1333,AS$307,$E1330)))</f>
        <v/>
      </c>
      <c r="AT1330" s="2406" t="str">
        <f ca="1">IF($E1330&gt;$E$12,"",IF(($E1330&gt;=AT$307),AT1270-$D1330*AT$302,INDEX(F1274:BM1333,AT$307,$E1330)))</f>
        <v/>
      </c>
      <c r="AU1330" s="2406" t="str">
        <f ca="1">IF($E1330&gt;$E$12,"",IF(($E1330&gt;=AU$307),AU1270-$D1330*AU$302,INDEX(F1274:BM1333,AU$307,$E1330)))</f>
        <v/>
      </c>
      <c r="AV1330" s="2406" t="str">
        <f ca="1">IF($E1330&gt;$E$12,"",IF(($E1330&gt;=AV$307),AV1270-$D1330*AV$302,INDEX(F1274:BM1333,AV$307,$E1330)))</f>
        <v/>
      </c>
      <c r="AW1330" s="2406" t="str">
        <f ca="1">IF($E1330&gt;$E$12,"",IF(($E1330&gt;=AW$307),AW1270-$D1330*AW$302,INDEX(F1274:BM1333,AW$307,$E1330)))</f>
        <v/>
      </c>
      <c r="AX1330" s="2406" t="str">
        <f ca="1">IF($E1330&gt;$E$12,"",IF(($E1330&gt;=AX$307),AX1270-$D1330*AX$302,INDEX(F1274:BM1333,AX$307,$E1330)))</f>
        <v/>
      </c>
      <c r="AY1330" s="2406" t="str">
        <f ca="1">IF($E1330&gt;$E$12,"",IF(($E1330&gt;=AY$307),AY1270-$D1330*AY$302,INDEX(F1274:BM1333,AY$307,$E1330)))</f>
        <v/>
      </c>
      <c r="AZ1330" s="2406" t="str">
        <f ca="1">IF($E1330&gt;$E$12,"",IF(($E1330&gt;=AZ$307),AZ1270-$D1330*AZ$302,INDEX(F1274:BM1333,AZ$307,$E1330)))</f>
        <v/>
      </c>
      <c r="BA1330" s="2406" t="str">
        <f ca="1">IF($E1330&gt;$E$12,"",IF(($E1330&gt;=BA$307),BA1270-$D1330*BA$302,INDEX(F1274:BM1333,BA$307,$E1330)))</f>
        <v/>
      </c>
      <c r="BB1330" s="2406" t="str">
        <f ca="1">IF($E1330&gt;$E$12,"",IF(($E1330&gt;=BB$307),BB1270-$D1330*BB$302,INDEX(F1274:BM1333,BB$307,$E1330)))</f>
        <v/>
      </c>
      <c r="BC1330" s="2406" t="str">
        <f ca="1">IF($E1330&gt;$E$12,"",IF(($E1330&gt;=BC$307),BC1270-$D1330*BC$302,INDEX(F1274:BM1333,BC$307,$E1330)))</f>
        <v/>
      </c>
      <c r="BD1330" s="2406" t="str">
        <f ca="1">IF($E1330&gt;$E$12,"",IF(($E1330&gt;=BD$307),BD1270-$D1330*BD$302,INDEX(F1274:BM1333,BD$307,$E1330)))</f>
        <v/>
      </c>
      <c r="BE1330" s="2406" t="str">
        <f ca="1">IF($E1330&gt;$E$12,"",IF(($E1330&gt;=BE$307),BE1270-$D1330*BE$302,INDEX(F1274:BM1333,BE$307,$E1330)))</f>
        <v/>
      </c>
      <c r="BF1330" s="2406" t="str">
        <f ca="1">IF($E1330&gt;$E$12,"",IF(($E1330&gt;=BF$307),BF1270-$D1330*BF$302,INDEX(F1274:BM1333,BF$307,$E1330)))</f>
        <v/>
      </c>
      <c r="BG1330" s="2406" t="str">
        <f ca="1">IF($E1330&gt;$E$12,"",IF(($E1330&gt;=BG$307),BG1270-$D1330*BG$302,INDEX(F1274:BM1333,BG$307,$E1330)))</f>
        <v/>
      </c>
      <c r="BH1330" s="2406" t="str">
        <f ca="1">IF($E1330&gt;$E$12,"",IF(($E1330&gt;=BH$307),BH1270-$D1330*BH$302,INDEX(F1274:BM1333,BH$307,$E1330)))</f>
        <v/>
      </c>
      <c r="BI1330" s="2406" t="str">
        <f ca="1">IF($E1330&gt;$E$12,"",IF(($E1330&gt;=BI$307),BI1270-$D1330*BI$302,INDEX(F1274:BM1333,BI$307,$E1330)))</f>
        <v/>
      </c>
      <c r="BJ1330" s="2406" t="str">
        <f ca="1">IF($E1330&gt;$E$12,"",IF(($E1330&gt;=BJ$307),BJ1270-$D1330*BJ$302,INDEX(F1274:BM1333,BJ$307,$E1330)))</f>
        <v/>
      </c>
      <c r="BK1330" s="2406" t="str">
        <f ca="1">IF($E1330&gt;$E$12,"",IF(($E1330&gt;=BK$307),BK1270-$D1330*BK$302,INDEX(F1274:BM1333,BK$307,$E1330)))</f>
        <v/>
      </c>
      <c r="BL1330" s="2406" t="str">
        <f ca="1">IF($E1330&gt;$E$12,"",IF(($E1330&gt;=BL$307),BL1270-$D1330*BL$302,INDEX(F1274:BM1333,BL$307,$E1330)))</f>
        <v/>
      </c>
      <c r="BM1330" s="2406" t="str">
        <f ca="1">IF($E1330&gt;$E$12,"",IF(($E1330&gt;=BM$307),BM1270-$D1330*BM$302,INDEX(F1274:BM1333,BM$307,$E1330)))</f>
        <v/>
      </c>
    </row>
    <row r="1331" spans="3:65" ht="13.5" x14ac:dyDescent="0.25">
      <c r="C1331" s="2357"/>
      <c r="D1331" s="2405">
        <f ca="1">INDEX(F1269:BM1269,E1331)</f>
        <v>1</v>
      </c>
      <c r="E1331" s="2316">
        <v>58</v>
      </c>
      <c r="F1331" s="2406" t="str">
        <f ca="1">IF($E1331&gt;$E$12,"",IF(($E1331&gt;=F$307),F1270-$D1331*F$302,INDEX(F1274:BM1333,F$307,$E1331)))</f>
        <v/>
      </c>
      <c r="G1331" s="2406" t="str">
        <f ca="1">IF($E1331&gt;$E$12,"",IF(($E1331&gt;=G$307),G1270-$D1331*G$302,INDEX(F1274:BM1333,G$307,$E1331)))</f>
        <v/>
      </c>
      <c r="H1331" s="2406" t="str">
        <f ca="1">IF($E1331&gt;$E$12,"",IF(($E1331&gt;=H$307),H1270-$D1331*H$302,INDEX(F1274:BM1333,H$307,$E1331)))</f>
        <v/>
      </c>
      <c r="I1331" s="2406" t="str">
        <f ca="1">IF($E1331&gt;$E$12,"",IF(($E1331&gt;=I$307),I1270-$D1331*I$302,INDEX(F1274:BM1333,I$307,$E1331)))</f>
        <v/>
      </c>
      <c r="J1331" s="2406" t="str">
        <f ca="1">IF($E1331&gt;$E$12,"",IF(($E1331&gt;=J$307),J1270-$D1331*J$302,INDEX(F1274:BM1333,J$307,$E1331)))</f>
        <v/>
      </c>
      <c r="K1331" s="2406" t="str">
        <f ca="1">IF($E1331&gt;$E$12,"",IF(($E1331&gt;=K$307),K1270-$D1331*K$302,INDEX(F1274:BM1333,K$307,$E1331)))</f>
        <v/>
      </c>
      <c r="L1331" s="2406" t="str">
        <f ca="1">IF($E1331&gt;$E$12,"",IF(($E1331&gt;=L$307),L1270-$D1331*L$302,INDEX(F1274:BM1333,L$307,$E1331)))</f>
        <v/>
      </c>
      <c r="M1331" s="2406" t="str">
        <f ca="1">IF($E1331&gt;$E$12,"",IF(($E1331&gt;=M$307),M1270-$D1331*M$302,INDEX(F1274:BM1333,M$307,$E1331)))</f>
        <v/>
      </c>
      <c r="N1331" s="2406" t="str">
        <f ca="1">IF($E1331&gt;$E$12,"",IF(($E1331&gt;=N$307),N1270-$D1331*N$302,INDEX(F1274:BM1333,N$307,$E1331)))</f>
        <v/>
      </c>
      <c r="O1331" s="2406" t="str">
        <f ca="1">IF($E1331&gt;$E$12,"",IF(($E1331&gt;=O$307),O1270-$D1331*O$302,INDEX(F1274:BM1333,O$307,$E1331)))</f>
        <v/>
      </c>
      <c r="P1331" s="2406" t="str">
        <f ca="1">IF($E1331&gt;$E$12,"",IF(($E1331&gt;=P$307),P1270-$D1331*P$302,INDEX(F1274:BM1333,P$307,$E1331)))</f>
        <v/>
      </c>
      <c r="Q1331" s="2406" t="str">
        <f ca="1">IF($E1331&gt;$E$12,"",IF(($E1331&gt;=Q$307),Q1270-$D1331*Q$302,INDEX(F1274:BM1333,Q$307,$E1331)))</f>
        <v/>
      </c>
      <c r="R1331" s="2406" t="str">
        <f ca="1">IF($E1331&gt;$E$12,"",IF(($E1331&gt;=R$307),R1270-$D1331*R$302,INDEX(F1274:BM1333,R$307,$E1331)))</f>
        <v/>
      </c>
      <c r="S1331" s="2406" t="str">
        <f ca="1">IF($E1331&gt;$E$12,"",IF(($E1331&gt;=S$307),S1270-$D1331*S$302,INDEX(F1274:BM1333,S$307,$E1331)))</f>
        <v/>
      </c>
      <c r="T1331" s="2406" t="str">
        <f ca="1">IF($E1331&gt;$E$12,"",IF(($E1331&gt;=T$307),T1270-$D1331*T$302,INDEX(F1274:BM1333,T$307,$E1331)))</f>
        <v/>
      </c>
      <c r="U1331" s="2406" t="str">
        <f ca="1">IF($E1331&gt;$E$12,"",IF(($E1331&gt;=U$307),U1270-$D1331*U$302,INDEX(F1274:BM1333,U$307,$E1331)))</f>
        <v/>
      </c>
      <c r="V1331" s="2406" t="str">
        <f ca="1">IF($E1331&gt;$E$12,"",IF(($E1331&gt;=V$307),V1270-$D1331*V$302,INDEX(F1274:BM1333,V$307,$E1331)))</f>
        <v/>
      </c>
      <c r="W1331" s="2406" t="str">
        <f ca="1">IF($E1331&gt;$E$12,"",IF(($E1331&gt;=W$307),W1270-$D1331*W$302,INDEX(F1274:BM1333,W$307,$E1331)))</f>
        <v/>
      </c>
      <c r="X1331" s="2406" t="str">
        <f ca="1">IF($E1331&gt;$E$12,"",IF(($E1331&gt;=X$307),X1270-$D1331*X$302,INDEX(F1274:BM1333,X$307,$E1331)))</f>
        <v/>
      </c>
      <c r="Y1331" s="2406" t="str">
        <f ca="1">IF($E1331&gt;$E$12,"",IF(($E1331&gt;=Y$307),Y1270-$D1331*Y$302,INDEX(F1274:BM1333,Y$307,$E1331)))</f>
        <v/>
      </c>
      <c r="Z1331" s="2406" t="str">
        <f ca="1">IF($E1331&gt;$E$12,"",IF(($E1331&gt;=Z$307),Z1270-$D1331*Z$302,INDEX(F1274:BM1333,Z$307,$E1331)))</f>
        <v/>
      </c>
      <c r="AA1331" s="2406" t="str">
        <f ca="1">IF($E1331&gt;$E$12,"",IF(($E1331&gt;=AA$307),AA1270-$D1331*AA$302,INDEX(F1274:BM1333,AA$307,$E1331)))</f>
        <v/>
      </c>
      <c r="AB1331" s="2406" t="str">
        <f ca="1">IF($E1331&gt;$E$12,"",IF(($E1331&gt;=AB$307),AB1270-$D1331*AB$302,INDEX(F1274:BM1333,AB$307,$E1331)))</f>
        <v/>
      </c>
      <c r="AC1331" s="2406" t="str">
        <f ca="1">IF($E1331&gt;$E$12,"",IF(($E1331&gt;=AC$307),AC1270-$D1331*AC$302,INDEX(F1274:BM1333,AC$307,$E1331)))</f>
        <v/>
      </c>
      <c r="AD1331" s="2406" t="str">
        <f ca="1">IF($E1331&gt;$E$12,"",IF(($E1331&gt;=AD$307),AD1270-$D1331*AD$302,INDEX(F1274:BM1333,AD$307,$E1331)))</f>
        <v/>
      </c>
      <c r="AE1331" s="2406" t="str">
        <f ca="1">IF($E1331&gt;$E$12,"",IF(($E1331&gt;=AE$307),AE1270-$D1331*AE$302,INDEX(F1274:BM1333,AE$307,$E1331)))</f>
        <v/>
      </c>
      <c r="AF1331" s="2406" t="str">
        <f ca="1">IF($E1331&gt;$E$12,"",IF(($E1331&gt;=AF$307),AF1270-$D1331*AF$302,INDEX(F1274:BM1333,AF$307,$E1331)))</f>
        <v/>
      </c>
      <c r="AG1331" s="2406" t="str">
        <f ca="1">IF($E1331&gt;$E$12,"",IF(($E1331&gt;=AG$307),AG1270-$D1331*AG$302,INDEX(F1274:BM1333,AG$307,$E1331)))</f>
        <v/>
      </c>
      <c r="AH1331" s="2406" t="str">
        <f ca="1">IF($E1331&gt;$E$12,"",IF(($E1331&gt;=AH$307),AH1270-$D1331*AH$302,INDEX(F1274:BM1333,AH$307,$E1331)))</f>
        <v/>
      </c>
      <c r="AI1331" s="2406" t="str">
        <f ca="1">IF($E1331&gt;$E$12,"",IF(($E1331&gt;=AI$307),AI1270-$D1331*AI$302,INDEX(F1274:BM1333,AI$307,$E1331)))</f>
        <v/>
      </c>
      <c r="AJ1331" s="2406" t="str">
        <f ca="1">IF($E1331&gt;$E$12,"",IF(($E1331&gt;=AJ$307),AJ1270-$D1331*AJ$302,INDEX(F1274:BM1333,AJ$307,$E1331)))</f>
        <v/>
      </c>
      <c r="AK1331" s="2406" t="str">
        <f ca="1">IF($E1331&gt;$E$12,"",IF(($E1331&gt;=AK$307),AK1270-$D1331*AK$302,INDEX(F1274:BM1333,AK$307,$E1331)))</f>
        <v/>
      </c>
      <c r="AL1331" s="2406" t="str">
        <f ca="1">IF($E1331&gt;$E$12,"",IF(($E1331&gt;=AL$307),AL1270-$D1331*AL$302,INDEX(F1274:BM1333,AL$307,$E1331)))</f>
        <v/>
      </c>
      <c r="AM1331" s="2406" t="str">
        <f ca="1">IF($E1331&gt;$E$12,"",IF(($E1331&gt;=AM$307),AM1270-$D1331*AM$302,INDEX(F1274:BM1333,AM$307,$E1331)))</f>
        <v/>
      </c>
      <c r="AN1331" s="2406" t="str">
        <f ca="1">IF($E1331&gt;$E$12,"",IF(($E1331&gt;=AN$307),AN1270-$D1331*AN$302,INDEX(F1274:BM1333,AN$307,$E1331)))</f>
        <v/>
      </c>
      <c r="AO1331" s="2406" t="str">
        <f ca="1">IF($E1331&gt;$E$12,"",IF(($E1331&gt;=AO$307),AO1270-$D1331*AO$302,INDEX(F1274:BM1333,AO$307,$E1331)))</f>
        <v/>
      </c>
      <c r="AP1331" s="2406" t="str">
        <f ca="1">IF($E1331&gt;$E$12,"",IF(($E1331&gt;=AP$307),AP1270-$D1331*AP$302,INDEX(F1274:BM1333,AP$307,$E1331)))</f>
        <v/>
      </c>
      <c r="AQ1331" s="2406" t="str">
        <f ca="1">IF($E1331&gt;$E$12,"",IF(($E1331&gt;=AQ$307),AQ1270-$D1331*AQ$302,INDEX(F1274:BM1333,AQ$307,$E1331)))</f>
        <v/>
      </c>
      <c r="AR1331" s="2406" t="str">
        <f ca="1">IF($E1331&gt;$E$12,"",IF(($E1331&gt;=AR$307),AR1270-$D1331*AR$302,INDEX(F1274:BM1333,AR$307,$E1331)))</f>
        <v/>
      </c>
      <c r="AS1331" s="2406" t="str">
        <f ca="1">IF($E1331&gt;$E$12,"",IF(($E1331&gt;=AS$307),AS1270-$D1331*AS$302,INDEX(F1274:BM1333,AS$307,$E1331)))</f>
        <v/>
      </c>
      <c r="AT1331" s="2406" t="str">
        <f ca="1">IF($E1331&gt;$E$12,"",IF(($E1331&gt;=AT$307),AT1270-$D1331*AT$302,INDEX(F1274:BM1333,AT$307,$E1331)))</f>
        <v/>
      </c>
      <c r="AU1331" s="2406" t="str">
        <f ca="1">IF($E1331&gt;$E$12,"",IF(($E1331&gt;=AU$307),AU1270-$D1331*AU$302,INDEX(F1274:BM1333,AU$307,$E1331)))</f>
        <v/>
      </c>
      <c r="AV1331" s="2406" t="str">
        <f ca="1">IF($E1331&gt;$E$12,"",IF(($E1331&gt;=AV$307),AV1270-$D1331*AV$302,INDEX(F1274:BM1333,AV$307,$E1331)))</f>
        <v/>
      </c>
      <c r="AW1331" s="2406" t="str">
        <f ca="1">IF($E1331&gt;$E$12,"",IF(($E1331&gt;=AW$307),AW1270-$D1331*AW$302,INDEX(F1274:BM1333,AW$307,$E1331)))</f>
        <v/>
      </c>
      <c r="AX1331" s="2406" t="str">
        <f ca="1">IF($E1331&gt;$E$12,"",IF(($E1331&gt;=AX$307),AX1270-$D1331*AX$302,INDEX(F1274:BM1333,AX$307,$E1331)))</f>
        <v/>
      </c>
      <c r="AY1331" s="2406" t="str">
        <f ca="1">IF($E1331&gt;$E$12,"",IF(($E1331&gt;=AY$307),AY1270-$D1331*AY$302,INDEX(F1274:BM1333,AY$307,$E1331)))</f>
        <v/>
      </c>
      <c r="AZ1331" s="2406" t="str">
        <f ca="1">IF($E1331&gt;$E$12,"",IF(($E1331&gt;=AZ$307),AZ1270-$D1331*AZ$302,INDEX(F1274:BM1333,AZ$307,$E1331)))</f>
        <v/>
      </c>
      <c r="BA1331" s="2406" t="str">
        <f ca="1">IF($E1331&gt;$E$12,"",IF(($E1331&gt;=BA$307),BA1270-$D1331*BA$302,INDEX(F1274:BM1333,BA$307,$E1331)))</f>
        <v/>
      </c>
      <c r="BB1331" s="2406" t="str">
        <f ca="1">IF($E1331&gt;$E$12,"",IF(($E1331&gt;=BB$307),BB1270-$D1331*BB$302,INDEX(F1274:BM1333,BB$307,$E1331)))</f>
        <v/>
      </c>
      <c r="BC1331" s="2406" t="str">
        <f ca="1">IF($E1331&gt;$E$12,"",IF(($E1331&gt;=BC$307),BC1270-$D1331*BC$302,INDEX(F1274:BM1333,BC$307,$E1331)))</f>
        <v/>
      </c>
      <c r="BD1331" s="2406" t="str">
        <f ca="1">IF($E1331&gt;$E$12,"",IF(($E1331&gt;=BD$307),BD1270-$D1331*BD$302,INDEX(F1274:BM1333,BD$307,$E1331)))</f>
        <v/>
      </c>
      <c r="BE1331" s="2406" t="str">
        <f ca="1">IF($E1331&gt;$E$12,"",IF(($E1331&gt;=BE$307),BE1270-$D1331*BE$302,INDEX(F1274:BM1333,BE$307,$E1331)))</f>
        <v/>
      </c>
      <c r="BF1331" s="2406" t="str">
        <f ca="1">IF($E1331&gt;$E$12,"",IF(($E1331&gt;=BF$307),BF1270-$D1331*BF$302,INDEX(F1274:BM1333,BF$307,$E1331)))</f>
        <v/>
      </c>
      <c r="BG1331" s="2406" t="str">
        <f ca="1">IF($E1331&gt;$E$12,"",IF(($E1331&gt;=BG$307),BG1270-$D1331*BG$302,INDEX(F1274:BM1333,BG$307,$E1331)))</f>
        <v/>
      </c>
      <c r="BH1331" s="2406" t="str">
        <f ca="1">IF($E1331&gt;$E$12,"",IF(($E1331&gt;=BH$307),BH1270-$D1331*BH$302,INDEX(F1274:BM1333,BH$307,$E1331)))</f>
        <v/>
      </c>
      <c r="BI1331" s="2406" t="str">
        <f ca="1">IF($E1331&gt;$E$12,"",IF(($E1331&gt;=BI$307),BI1270-$D1331*BI$302,INDEX(F1274:BM1333,BI$307,$E1331)))</f>
        <v/>
      </c>
      <c r="BJ1331" s="2406" t="str">
        <f ca="1">IF($E1331&gt;$E$12,"",IF(($E1331&gt;=BJ$307),BJ1270-$D1331*BJ$302,INDEX(F1274:BM1333,BJ$307,$E1331)))</f>
        <v/>
      </c>
      <c r="BK1331" s="2406" t="str">
        <f ca="1">IF($E1331&gt;$E$12,"",IF(($E1331&gt;=BK$307),BK1270-$D1331*BK$302,INDEX(F1274:BM1333,BK$307,$E1331)))</f>
        <v/>
      </c>
      <c r="BL1331" s="2406" t="str">
        <f ca="1">IF($E1331&gt;$E$12,"",IF(($E1331&gt;=BL$307),BL1270-$D1331*BL$302,INDEX(F1274:BM1333,BL$307,$E1331)))</f>
        <v/>
      </c>
      <c r="BM1331" s="2406" t="str">
        <f ca="1">IF($E1331&gt;$E$12,"",IF(($E1331&gt;=BM$307),BM1270-$D1331*BM$302,INDEX(F1274:BM1333,BM$307,$E1331)))</f>
        <v/>
      </c>
    </row>
    <row r="1332" spans="3:65" ht="13.5" x14ac:dyDescent="0.25">
      <c r="C1332" s="2357"/>
      <c r="D1332" s="2405">
        <f ca="1">INDEX(F1269:BM1269,E1332)</f>
        <v>1</v>
      </c>
      <c r="E1332" s="2316">
        <v>59</v>
      </c>
      <c r="F1332" s="2406" t="str">
        <f ca="1">IF($E1332&gt;$E$12,"",IF(($E1332&gt;=F$307),F1270-$D1332*F$302,INDEX(F1274:BM1333,F$307,$E1332)))</f>
        <v/>
      </c>
      <c r="G1332" s="2406" t="str">
        <f ca="1">IF($E1332&gt;$E$12,"",IF(($E1332&gt;=G$307),G1270-$D1332*G$302,INDEX(F1274:BM1333,G$307,$E1332)))</f>
        <v/>
      </c>
      <c r="H1332" s="2406" t="str">
        <f ca="1">IF($E1332&gt;$E$12,"",IF(($E1332&gt;=H$307),H1270-$D1332*H$302,INDEX(F1274:BM1333,H$307,$E1332)))</f>
        <v/>
      </c>
      <c r="I1332" s="2406" t="str">
        <f ca="1">IF($E1332&gt;$E$12,"",IF(($E1332&gt;=I$307),I1270-$D1332*I$302,INDEX(F1274:BM1333,I$307,$E1332)))</f>
        <v/>
      </c>
      <c r="J1332" s="2406" t="str">
        <f ca="1">IF($E1332&gt;$E$12,"",IF(($E1332&gt;=J$307),J1270-$D1332*J$302,INDEX(F1274:BM1333,J$307,$E1332)))</f>
        <v/>
      </c>
      <c r="K1332" s="2406" t="str">
        <f ca="1">IF($E1332&gt;$E$12,"",IF(($E1332&gt;=K$307),K1270-$D1332*K$302,INDEX(F1274:BM1333,K$307,$E1332)))</f>
        <v/>
      </c>
      <c r="L1332" s="2406" t="str">
        <f ca="1">IF($E1332&gt;$E$12,"",IF(($E1332&gt;=L$307),L1270-$D1332*L$302,INDEX(F1274:BM1333,L$307,$E1332)))</f>
        <v/>
      </c>
      <c r="M1332" s="2406" t="str">
        <f ca="1">IF($E1332&gt;$E$12,"",IF(($E1332&gt;=M$307),M1270-$D1332*M$302,INDEX(F1274:BM1333,M$307,$E1332)))</f>
        <v/>
      </c>
      <c r="N1332" s="2406" t="str">
        <f ca="1">IF($E1332&gt;$E$12,"",IF(($E1332&gt;=N$307),N1270-$D1332*N$302,INDEX(F1274:BM1333,N$307,$E1332)))</f>
        <v/>
      </c>
      <c r="O1332" s="2406" t="str">
        <f ca="1">IF($E1332&gt;$E$12,"",IF(($E1332&gt;=O$307),O1270-$D1332*O$302,INDEX(F1274:BM1333,O$307,$E1332)))</f>
        <v/>
      </c>
      <c r="P1332" s="2406" t="str">
        <f ca="1">IF($E1332&gt;$E$12,"",IF(($E1332&gt;=P$307),P1270-$D1332*P$302,INDEX(F1274:BM1333,P$307,$E1332)))</f>
        <v/>
      </c>
      <c r="Q1332" s="2406" t="str">
        <f ca="1">IF($E1332&gt;$E$12,"",IF(($E1332&gt;=Q$307),Q1270-$D1332*Q$302,INDEX(F1274:BM1333,Q$307,$E1332)))</f>
        <v/>
      </c>
      <c r="R1332" s="2406" t="str">
        <f ca="1">IF($E1332&gt;$E$12,"",IF(($E1332&gt;=R$307),R1270-$D1332*R$302,INDEX(F1274:BM1333,R$307,$E1332)))</f>
        <v/>
      </c>
      <c r="S1332" s="2406" t="str">
        <f ca="1">IF($E1332&gt;$E$12,"",IF(($E1332&gt;=S$307),S1270-$D1332*S$302,INDEX(F1274:BM1333,S$307,$E1332)))</f>
        <v/>
      </c>
      <c r="T1332" s="2406" t="str">
        <f ca="1">IF($E1332&gt;$E$12,"",IF(($E1332&gt;=T$307),T1270-$D1332*T$302,INDEX(F1274:BM1333,T$307,$E1332)))</f>
        <v/>
      </c>
      <c r="U1332" s="2406" t="str">
        <f ca="1">IF($E1332&gt;$E$12,"",IF(($E1332&gt;=U$307),U1270-$D1332*U$302,INDEX(F1274:BM1333,U$307,$E1332)))</f>
        <v/>
      </c>
      <c r="V1332" s="2406" t="str">
        <f ca="1">IF($E1332&gt;$E$12,"",IF(($E1332&gt;=V$307),V1270-$D1332*V$302,INDEX(F1274:BM1333,V$307,$E1332)))</f>
        <v/>
      </c>
      <c r="W1332" s="2406" t="str">
        <f ca="1">IF($E1332&gt;$E$12,"",IF(($E1332&gt;=W$307),W1270-$D1332*W$302,INDEX(F1274:BM1333,W$307,$E1332)))</f>
        <v/>
      </c>
      <c r="X1332" s="2406" t="str">
        <f ca="1">IF($E1332&gt;$E$12,"",IF(($E1332&gt;=X$307),X1270-$D1332*X$302,INDEX(F1274:BM1333,X$307,$E1332)))</f>
        <v/>
      </c>
      <c r="Y1332" s="2406" t="str">
        <f ca="1">IF($E1332&gt;$E$12,"",IF(($E1332&gt;=Y$307),Y1270-$D1332*Y$302,INDEX(F1274:BM1333,Y$307,$E1332)))</f>
        <v/>
      </c>
      <c r="Z1332" s="2406" t="str">
        <f ca="1">IF($E1332&gt;$E$12,"",IF(($E1332&gt;=Z$307),Z1270-$D1332*Z$302,INDEX(F1274:BM1333,Z$307,$E1332)))</f>
        <v/>
      </c>
      <c r="AA1332" s="2406" t="str">
        <f ca="1">IF($E1332&gt;$E$12,"",IF(($E1332&gt;=AA$307),AA1270-$D1332*AA$302,INDEX(F1274:BM1333,AA$307,$E1332)))</f>
        <v/>
      </c>
      <c r="AB1332" s="2406" t="str">
        <f ca="1">IF($E1332&gt;$E$12,"",IF(($E1332&gt;=AB$307),AB1270-$D1332*AB$302,INDEX(F1274:BM1333,AB$307,$E1332)))</f>
        <v/>
      </c>
      <c r="AC1332" s="2406" t="str">
        <f ca="1">IF($E1332&gt;$E$12,"",IF(($E1332&gt;=AC$307),AC1270-$D1332*AC$302,INDEX(F1274:BM1333,AC$307,$E1332)))</f>
        <v/>
      </c>
      <c r="AD1332" s="2406" t="str">
        <f ca="1">IF($E1332&gt;$E$12,"",IF(($E1332&gt;=AD$307),AD1270-$D1332*AD$302,INDEX(F1274:BM1333,AD$307,$E1332)))</f>
        <v/>
      </c>
      <c r="AE1332" s="2406" t="str">
        <f ca="1">IF($E1332&gt;$E$12,"",IF(($E1332&gt;=AE$307),AE1270-$D1332*AE$302,INDEX(F1274:BM1333,AE$307,$E1332)))</f>
        <v/>
      </c>
      <c r="AF1332" s="2406" t="str">
        <f ca="1">IF($E1332&gt;$E$12,"",IF(($E1332&gt;=AF$307),AF1270-$D1332*AF$302,INDEX(F1274:BM1333,AF$307,$E1332)))</f>
        <v/>
      </c>
      <c r="AG1332" s="2406" t="str">
        <f ca="1">IF($E1332&gt;$E$12,"",IF(($E1332&gt;=AG$307),AG1270-$D1332*AG$302,INDEX(F1274:BM1333,AG$307,$E1332)))</f>
        <v/>
      </c>
      <c r="AH1332" s="2406" t="str">
        <f ca="1">IF($E1332&gt;$E$12,"",IF(($E1332&gt;=AH$307),AH1270-$D1332*AH$302,INDEX(F1274:BM1333,AH$307,$E1332)))</f>
        <v/>
      </c>
      <c r="AI1332" s="2406" t="str">
        <f ca="1">IF($E1332&gt;$E$12,"",IF(($E1332&gt;=AI$307),AI1270-$D1332*AI$302,INDEX(F1274:BM1333,AI$307,$E1332)))</f>
        <v/>
      </c>
      <c r="AJ1332" s="2406" t="str">
        <f ca="1">IF($E1332&gt;$E$12,"",IF(($E1332&gt;=AJ$307),AJ1270-$D1332*AJ$302,INDEX(F1274:BM1333,AJ$307,$E1332)))</f>
        <v/>
      </c>
      <c r="AK1332" s="2406" t="str">
        <f ca="1">IF($E1332&gt;$E$12,"",IF(($E1332&gt;=AK$307),AK1270-$D1332*AK$302,INDEX(F1274:BM1333,AK$307,$E1332)))</f>
        <v/>
      </c>
      <c r="AL1332" s="2406" t="str">
        <f ca="1">IF($E1332&gt;$E$12,"",IF(($E1332&gt;=AL$307),AL1270-$D1332*AL$302,INDEX(F1274:BM1333,AL$307,$E1332)))</f>
        <v/>
      </c>
      <c r="AM1332" s="2406" t="str">
        <f ca="1">IF($E1332&gt;$E$12,"",IF(($E1332&gt;=AM$307),AM1270-$D1332*AM$302,INDEX(F1274:BM1333,AM$307,$E1332)))</f>
        <v/>
      </c>
      <c r="AN1332" s="2406" t="str">
        <f ca="1">IF($E1332&gt;$E$12,"",IF(($E1332&gt;=AN$307),AN1270-$D1332*AN$302,INDEX(F1274:BM1333,AN$307,$E1332)))</f>
        <v/>
      </c>
      <c r="AO1332" s="2406" t="str">
        <f ca="1">IF($E1332&gt;$E$12,"",IF(($E1332&gt;=AO$307),AO1270-$D1332*AO$302,INDEX(F1274:BM1333,AO$307,$E1332)))</f>
        <v/>
      </c>
      <c r="AP1332" s="2406" t="str">
        <f ca="1">IF($E1332&gt;$E$12,"",IF(($E1332&gt;=AP$307),AP1270-$D1332*AP$302,INDEX(F1274:BM1333,AP$307,$E1332)))</f>
        <v/>
      </c>
      <c r="AQ1332" s="2406" t="str">
        <f ca="1">IF($E1332&gt;$E$12,"",IF(($E1332&gt;=AQ$307),AQ1270-$D1332*AQ$302,INDEX(F1274:BM1333,AQ$307,$E1332)))</f>
        <v/>
      </c>
      <c r="AR1332" s="2406" t="str">
        <f ca="1">IF($E1332&gt;$E$12,"",IF(($E1332&gt;=AR$307),AR1270-$D1332*AR$302,INDEX(F1274:BM1333,AR$307,$E1332)))</f>
        <v/>
      </c>
      <c r="AS1332" s="2406" t="str">
        <f ca="1">IF($E1332&gt;$E$12,"",IF(($E1332&gt;=AS$307),AS1270-$D1332*AS$302,INDEX(F1274:BM1333,AS$307,$E1332)))</f>
        <v/>
      </c>
      <c r="AT1332" s="2406" t="str">
        <f ca="1">IF($E1332&gt;$E$12,"",IF(($E1332&gt;=AT$307),AT1270-$D1332*AT$302,INDEX(F1274:BM1333,AT$307,$E1332)))</f>
        <v/>
      </c>
      <c r="AU1332" s="2406" t="str">
        <f ca="1">IF($E1332&gt;$E$12,"",IF(($E1332&gt;=AU$307),AU1270-$D1332*AU$302,INDEX(F1274:BM1333,AU$307,$E1332)))</f>
        <v/>
      </c>
      <c r="AV1332" s="2406" t="str">
        <f ca="1">IF($E1332&gt;$E$12,"",IF(($E1332&gt;=AV$307),AV1270-$D1332*AV$302,INDEX(F1274:BM1333,AV$307,$E1332)))</f>
        <v/>
      </c>
      <c r="AW1332" s="2406" t="str">
        <f ca="1">IF($E1332&gt;$E$12,"",IF(($E1332&gt;=AW$307),AW1270-$D1332*AW$302,INDEX(F1274:BM1333,AW$307,$E1332)))</f>
        <v/>
      </c>
      <c r="AX1332" s="2406" t="str">
        <f ca="1">IF($E1332&gt;$E$12,"",IF(($E1332&gt;=AX$307),AX1270-$D1332*AX$302,INDEX(F1274:BM1333,AX$307,$E1332)))</f>
        <v/>
      </c>
      <c r="AY1332" s="2406" t="str">
        <f ca="1">IF($E1332&gt;$E$12,"",IF(($E1332&gt;=AY$307),AY1270-$D1332*AY$302,INDEX(F1274:BM1333,AY$307,$E1332)))</f>
        <v/>
      </c>
      <c r="AZ1332" s="2406" t="str">
        <f ca="1">IF($E1332&gt;$E$12,"",IF(($E1332&gt;=AZ$307),AZ1270-$D1332*AZ$302,INDEX(F1274:BM1333,AZ$307,$E1332)))</f>
        <v/>
      </c>
      <c r="BA1332" s="2406" t="str">
        <f ca="1">IF($E1332&gt;$E$12,"",IF(($E1332&gt;=BA$307),BA1270-$D1332*BA$302,INDEX(F1274:BM1333,BA$307,$E1332)))</f>
        <v/>
      </c>
      <c r="BB1332" s="2406" t="str">
        <f ca="1">IF($E1332&gt;$E$12,"",IF(($E1332&gt;=BB$307),BB1270-$D1332*BB$302,INDEX(F1274:BM1333,BB$307,$E1332)))</f>
        <v/>
      </c>
      <c r="BC1332" s="2406" t="str">
        <f ca="1">IF($E1332&gt;$E$12,"",IF(($E1332&gt;=BC$307),BC1270-$D1332*BC$302,INDEX(F1274:BM1333,BC$307,$E1332)))</f>
        <v/>
      </c>
      <c r="BD1332" s="2406" t="str">
        <f ca="1">IF($E1332&gt;$E$12,"",IF(($E1332&gt;=BD$307),BD1270-$D1332*BD$302,INDEX(F1274:BM1333,BD$307,$E1332)))</f>
        <v/>
      </c>
      <c r="BE1332" s="2406" t="str">
        <f ca="1">IF($E1332&gt;$E$12,"",IF(($E1332&gt;=BE$307),BE1270-$D1332*BE$302,INDEX(F1274:BM1333,BE$307,$E1332)))</f>
        <v/>
      </c>
      <c r="BF1332" s="2406" t="str">
        <f ca="1">IF($E1332&gt;$E$12,"",IF(($E1332&gt;=BF$307),BF1270-$D1332*BF$302,INDEX(F1274:BM1333,BF$307,$E1332)))</f>
        <v/>
      </c>
      <c r="BG1332" s="2406" t="str">
        <f ca="1">IF($E1332&gt;$E$12,"",IF(($E1332&gt;=BG$307),BG1270-$D1332*BG$302,INDEX(F1274:BM1333,BG$307,$E1332)))</f>
        <v/>
      </c>
      <c r="BH1332" s="2406" t="str">
        <f ca="1">IF($E1332&gt;$E$12,"",IF(($E1332&gt;=BH$307),BH1270-$D1332*BH$302,INDEX(F1274:BM1333,BH$307,$E1332)))</f>
        <v/>
      </c>
      <c r="BI1332" s="2406" t="str">
        <f ca="1">IF($E1332&gt;$E$12,"",IF(($E1332&gt;=BI$307),BI1270-$D1332*BI$302,INDEX(F1274:BM1333,BI$307,$E1332)))</f>
        <v/>
      </c>
      <c r="BJ1332" s="2406" t="str">
        <f ca="1">IF($E1332&gt;$E$12,"",IF(($E1332&gt;=BJ$307),BJ1270-$D1332*BJ$302,INDEX(F1274:BM1333,BJ$307,$E1332)))</f>
        <v/>
      </c>
      <c r="BK1332" s="2406" t="str">
        <f ca="1">IF($E1332&gt;$E$12,"",IF(($E1332&gt;=BK$307),BK1270-$D1332*BK$302,INDEX(F1274:BM1333,BK$307,$E1332)))</f>
        <v/>
      </c>
      <c r="BL1332" s="2406" t="str">
        <f ca="1">IF($E1332&gt;$E$12,"",IF(($E1332&gt;=BL$307),BL1270-$D1332*BL$302,INDEX(F1274:BM1333,BL$307,$E1332)))</f>
        <v/>
      </c>
      <c r="BM1332" s="2406" t="str">
        <f ca="1">IF($E1332&gt;$E$12,"",IF(($E1332&gt;=BM$307),BM1270-$D1332*BM$302,INDEX(F1274:BM1333,BM$307,$E1332)))</f>
        <v/>
      </c>
    </row>
    <row r="1333" spans="3:65" ht="13.5" x14ac:dyDescent="0.25">
      <c r="C1333" s="2357"/>
      <c r="D1333" s="2405">
        <f ca="1">INDEX(F1269:BM1269,E1333)</f>
        <v>1</v>
      </c>
      <c r="E1333" s="2316">
        <v>60</v>
      </c>
      <c r="F1333" s="2406" t="str">
        <f ca="1">IF($E1333&gt;$E$12,"",IF(($E1333&gt;=F$307),F1270-$D1333*F$302,INDEX(F1274:BM1333,F$307,$E1333)))</f>
        <v/>
      </c>
      <c r="G1333" s="2406" t="str">
        <f ca="1">IF($E1333&gt;$E$12,"",IF(($E1333&gt;=G$307),G1270-$D1333*G$302,INDEX(F1274:BM1333,G$307,$E1333)))</f>
        <v/>
      </c>
      <c r="H1333" s="2406" t="str">
        <f ca="1">IF($E1333&gt;$E$12,"",IF(($E1333&gt;=H$307),H1270-$D1333*H$302,INDEX(F1274:BM1333,H$307,$E1333)))</f>
        <v/>
      </c>
      <c r="I1333" s="2406" t="str">
        <f ca="1">IF($E1333&gt;$E$12,"",IF(($E1333&gt;=I$307),I1270-$D1333*I$302,INDEX(F1274:BM1333,I$307,$E1333)))</f>
        <v/>
      </c>
      <c r="J1333" s="2406" t="str">
        <f ca="1">IF($E1333&gt;$E$12,"",IF(($E1333&gt;=J$307),J1270-$D1333*J$302,INDEX(F1274:BM1333,J$307,$E1333)))</f>
        <v/>
      </c>
      <c r="K1333" s="2406" t="str">
        <f ca="1">IF($E1333&gt;$E$12,"",IF(($E1333&gt;=K$307),K1270-$D1333*K$302,INDEX(F1274:BM1333,K$307,$E1333)))</f>
        <v/>
      </c>
      <c r="L1333" s="2406" t="str">
        <f ca="1">IF($E1333&gt;$E$12,"",IF(($E1333&gt;=L$307),L1270-$D1333*L$302,INDEX(F1274:BM1333,L$307,$E1333)))</f>
        <v/>
      </c>
      <c r="M1333" s="2406" t="str">
        <f ca="1">IF($E1333&gt;$E$12,"",IF(($E1333&gt;=M$307),M1270-$D1333*M$302,INDEX(F1274:BM1333,M$307,$E1333)))</f>
        <v/>
      </c>
      <c r="N1333" s="2406" t="str">
        <f ca="1">IF($E1333&gt;$E$12,"",IF(($E1333&gt;=N$307),N1270-$D1333*N$302,INDEX(F1274:BM1333,N$307,$E1333)))</f>
        <v/>
      </c>
      <c r="O1333" s="2406" t="str">
        <f ca="1">IF($E1333&gt;$E$12,"",IF(($E1333&gt;=O$307),O1270-$D1333*O$302,INDEX(F1274:BM1333,O$307,$E1333)))</f>
        <v/>
      </c>
      <c r="P1333" s="2406" t="str">
        <f ca="1">IF($E1333&gt;$E$12,"",IF(($E1333&gt;=P$307),P1270-$D1333*P$302,INDEX(F1274:BM1333,P$307,$E1333)))</f>
        <v/>
      </c>
      <c r="Q1333" s="2406" t="str">
        <f ca="1">IF($E1333&gt;$E$12,"",IF(($E1333&gt;=Q$307),Q1270-$D1333*Q$302,INDEX(F1274:BM1333,Q$307,$E1333)))</f>
        <v/>
      </c>
      <c r="R1333" s="2406" t="str">
        <f ca="1">IF($E1333&gt;$E$12,"",IF(($E1333&gt;=R$307),R1270-$D1333*R$302,INDEX(F1274:BM1333,R$307,$E1333)))</f>
        <v/>
      </c>
      <c r="S1333" s="2406" t="str">
        <f ca="1">IF($E1333&gt;$E$12,"",IF(($E1333&gt;=S$307),S1270-$D1333*S$302,INDEX(F1274:BM1333,S$307,$E1333)))</f>
        <v/>
      </c>
      <c r="T1333" s="2406" t="str">
        <f ca="1">IF($E1333&gt;$E$12,"",IF(($E1333&gt;=T$307),T1270-$D1333*T$302,INDEX(F1274:BM1333,T$307,$E1333)))</f>
        <v/>
      </c>
      <c r="U1333" s="2406" t="str">
        <f ca="1">IF($E1333&gt;$E$12,"",IF(($E1333&gt;=U$307),U1270-$D1333*U$302,INDEX(F1274:BM1333,U$307,$E1333)))</f>
        <v/>
      </c>
      <c r="V1333" s="2406" t="str">
        <f ca="1">IF($E1333&gt;$E$12,"",IF(($E1333&gt;=V$307),V1270-$D1333*V$302,INDEX(F1274:BM1333,V$307,$E1333)))</f>
        <v/>
      </c>
      <c r="W1333" s="2406" t="str">
        <f ca="1">IF($E1333&gt;$E$12,"",IF(($E1333&gt;=W$307),W1270-$D1333*W$302,INDEX(F1274:BM1333,W$307,$E1333)))</f>
        <v/>
      </c>
      <c r="X1333" s="2406" t="str">
        <f ca="1">IF($E1333&gt;$E$12,"",IF(($E1333&gt;=X$307),X1270-$D1333*X$302,INDEX(F1274:BM1333,X$307,$E1333)))</f>
        <v/>
      </c>
      <c r="Y1333" s="2406" t="str">
        <f ca="1">IF($E1333&gt;$E$12,"",IF(($E1333&gt;=Y$307),Y1270-$D1333*Y$302,INDEX(F1274:BM1333,Y$307,$E1333)))</f>
        <v/>
      </c>
      <c r="Z1333" s="2406" t="str">
        <f ca="1">IF($E1333&gt;$E$12,"",IF(($E1333&gt;=Z$307),Z1270-$D1333*Z$302,INDEX(F1274:BM1333,Z$307,$E1333)))</f>
        <v/>
      </c>
      <c r="AA1333" s="2406" t="str">
        <f ca="1">IF($E1333&gt;$E$12,"",IF(($E1333&gt;=AA$307),AA1270-$D1333*AA$302,INDEX(F1274:BM1333,AA$307,$E1333)))</f>
        <v/>
      </c>
      <c r="AB1333" s="2406" t="str">
        <f ca="1">IF($E1333&gt;$E$12,"",IF(($E1333&gt;=AB$307),AB1270-$D1333*AB$302,INDEX(F1274:BM1333,AB$307,$E1333)))</f>
        <v/>
      </c>
      <c r="AC1333" s="2406" t="str">
        <f ca="1">IF($E1333&gt;$E$12,"",IF(($E1333&gt;=AC$307),AC1270-$D1333*AC$302,INDEX(F1274:BM1333,AC$307,$E1333)))</f>
        <v/>
      </c>
      <c r="AD1333" s="2406" t="str">
        <f ca="1">IF($E1333&gt;$E$12,"",IF(($E1333&gt;=AD$307),AD1270-$D1333*AD$302,INDEX(F1274:BM1333,AD$307,$E1333)))</f>
        <v/>
      </c>
      <c r="AE1333" s="2406" t="str">
        <f ca="1">IF($E1333&gt;$E$12,"",IF(($E1333&gt;=AE$307),AE1270-$D1333*AE$302,INDEX(F1274:BM1333,AE$307,$E1333)))</f>
        <v/>
      </c>
      <c r="AF1333" s="2406" t="str">
        <f ca="1">IF($E1333&gt;$E$12,"",IF(($E1333&gt;=AF$307),AF1270-$D1333*AF$302,INDEX(F1274:BM1333,AF$307,$E1333)))</f>
        <v/>
      </c>
      <c r="AG1333" s="2406" t="str">
        <f ca="1">IF($E1333&gt;$E$12,"",IF(($E1333&gt;=AG$307),AG1270-$D1333*AG$302,INDEX(F1274:BM1333,AG$307,$E1333)))</f>
        <v/>
      </c>
      <c r="AH1333" s="2406" t="str">
        <f ca="1">IF($E1333&gt;$E$12,"",IF(($E1333&gt;=AH$307),AH1270-$D1333*AH$302,INDEX(F1274:BM1333,AH$307,$E1333)))</f>
        <v/>
      </c>
      <c r="AI1333" s="2406" t="str">
        <f ca="1">IF($E1333&gt;$E$12,"",IF(($E1333&gt;=AI$307),AI1270-$D1333*AI$302,INDEX(F1274:BM1333,AI$307,$E1333)))</f>
        <v/>
      </c>
      <c r="AJ1333" s="2406" t="str">
        <f ca="1">IF($E1333&gt;$E$12,"",IF(($E1333&gt;=AJ$307),AJ1270-$D1333*AJ$302,INDEX(F1274:BM1333,AJ$307,$E1333)))</f>
        <v/>
      </c>
      <c r="AK1333" s="2406" t="str">
        <f ca="1">IF($E1333&gt;$E$12,"",IF(($E1333&gt;=AK$307),AK1270-$D1333*AK$302,INDEX(F1274:BM1333,AK$307,$E1333)))</f>
        <v/>
      </c>
      <c r="AL1333" s="2406" t="str">
        <f ca="1">IF($E1333&gt;$E$12,"",IF(($E1333&gt;=AL$307),AL1270-$D1333*AL$302,INDEX(F1274:BM1333,AL$307,$E1333)))</f>
        <v/>
      </c>
      <c r="AM1333" s="2406" t="str">
        <f ca="1">IF($E1333&gt;$E$12,"",IF(($E1333&gt;=AM$307),AM1270-$D1333*AM$302,INDEX(F1274:BM1333,AM$307,$E1333)))</f>
        <v/>
      </c>
      <c r="AN1333" s="2406" t="str">
        <f ca="1">IF($E1333&gt;$E$12,"",IF(($E1333&gt;=AN$307),AN1270-$D1333*AN$302,INDEX(F1274:BM1333,AN$307,$E1333)))</f>
        <v/>
      </c>
      <c r="AO1333" s="2406" t="str">
        <f ca="1">IF($E1333&gt;$E$12,"",IF(($E1333&gt;=AO$307),AO1270-$D1333*AO$302,INDEX(F1274:BM1333,AO$307,$E1333)))</f>
        <v/>
      </c>
      <c r="AP1333" s="2406" t="str">
        <f ca="1">IF($E1333&gt;$E$12,"",IF(($E1333&gt;=AP$307),AP1270-$D1333*AP$302,INDEX(F1274:BM1333,AP$307,$E1333)))</f>
        <v/>
      </c>
      <c r="AQ1333" s="2406" t="str">
        <f ca="1">IF($E1333&gt;$E$12,"",IF(($E1333&gt;=AQ$307),AQ1270-$D1333*AQ$302,INDEX(F1274:BM1333,AQ$307,$E1333)))</f>
        <v/>
      </c>
      <c r="AR1333" s="2406" t="str">
        <f ca="1">IF($E1333&gt;$E$12,"",IF(($E1333&gt;=AR$307),AR1270-$D1333*AR$302,INDEX(F1274:BM1333,AR$307,$E1333)))</f>
        <v/>
      </c>
      <c r="AS1333" s="2406" t="str">
        <f ca="1">IF($E1333&gt;$E$12,"",IF(($E1333&gt;=AS$307),AS1270-$D1333*AS$302,INDEX(F1274:BM1333,AS$307,$E1333)))</f>
        <v/>
      </c>
      <c r="AT1333" s="2406" t="str">
        <f ca="1">IF($E1333&gt;$E$12,"",IF(($E1333&gt;=AT$307),AT1270-$D1333*AT$302,INDEX(F1274:BM1333,AT$307,$E1333)))</f>
        <v/>
      </c>
      <c r="AU1333" s="2406" t="str">
        <f ca="1">IF($E1333&gt;$E$12,"",IF(($E1333&gt;=AU$307),AU1270-$D1333*AU$302,INDEX(F1274:BM1333,AU$307,$E1333)))</f>
        <v/>
      </c>
      <c r="AV1333" s="2406" t="str">
        <f ca="1">IF($E1333&gt;$E$12,"",IF(($E1333&gt;=AV$307),AV1270-$D1333*AV$302,INDEX(F1274:BM1333,AV$307,$E1333)))</f>
        <v/>
      </c>
      <c r="AW1333" s="2406" t="str">
        <f ca="1">IF($E1333&gt;$E$12,"",IF(($E1333&gt;=AW$307),AW1270-$D1333*AW$302,INDEX(F1274:BM1333,AW$307,$E1333)))</f>
        <v/>
      </c>
      <c r="AX1333" s="2406" t="str">
        <f ca="1">IF($E1333&gt;$E$12,"",IF(($E1333&gt;=AX$307),AX1270-$D1333*AX$302,INDEX(F1274:BM1333,AX$307,$E1333)))</f>
        <v/>
      </c>
      <c r="AY1333" s="2406" t="str">
        <f ca="1">IF($E1333&gt;$E$12,"",IF(($E1333&gt;=AY$307),AY1270-$D1333*AY$302,INDEX(F1274:BM1333,AY$307,$E1333)))</f>
        <v/>
      </c>
      <c r="AZ1333" s="2406" t="str">
        <f ca="1">IF($E1333&gt;$E$12,"",IF(($E1333&gt;=AZ$307),AZ1270-$D1333*AZ$302,INDEX(F1274:BM1333,AZ$307,$E1333)))</f>
        <v/>
      </c>
      <c r="BA1333" s="2406" t="str">
        <f ca="1">IF($E1333&gt;$E$12,"",IF(($E1333&gt;=BA$307),BA1270-$D1333*BA$302,INDEX(F1274:BM1333,BA$307,$E1333)))</f>
        <v/>
      </c>
      <c r="BB1333" s="2406" t="str">
        <f ca="1">IF($E1333&gt;$E$12,"",IF(($E1333&gt;=BB$307),BB1270-$D1333*BB$302,INDEX(F1274:BM1333,BB$307,$E1333)))</f>
        <v/>
      </c>
      <c r="BC1333" s="2406" t="str">
        <f ca="1">IF($E1333&gt;$E$12,"",IF(($E1333&gt;=BC$307),BC1270-$D1333*BC$302,INDEX(F1274:BM1333,BC$307,$E1333)))</f>
        <v/>
      </c>
      <c r="BD1333" s="2406" t="str">
        <f ca="1">IF($E1333&gt;$E$12,"",IF(($E1333&gt;=BD$307),BD1270-$D1333*BD$302,INDEX(F1274:BM1333,BD$307,$E1333)))</f>
        <v/>
      </c>
      <c r="BE1333" s="2406" t="str">
        <f ca="1">IF($E1333&gt;$E$12,"",IF(($E1333&gt;=BE$307),BE1270-$D1333*BE$302,INDEX(F1274:BM1333,BE$307,$E1333)))</f>
        <v/>
      </c>
      <c r="BF1333" s="2406" t="str">
        <f ca="1">IF($E1333&gt;$E$12,"",IF(($E1333&gt;=BF$307),BF1270-$D1333*BF$302,INDEX(F1274:BM1333,BF$307,$E1333)))</f>
        <v/>
      </c>
      <c r="BG1333" s="2406" t="str">
        <f ca="1">IF($E1333&gt;$E$12,"",IF(($E1333&gt;=BG$307),BG1270-$D1333*BG$302,INDEX(F1274:BM1333,BG$307,$E1333)))</f>
        <v/>
      </c>
      <c r="BH1333" s="2406" t="str">
        <f ca="1">IF($E1333&gt;$E$12,"",IF(($E1333&gt;=BH$307),BH1270-$D1333*BH$302,INDEX(F1274:BM1333,BH$307,$E1333)))</f>
        <v/>
      </c>
      <c r="BI1333" s="2406" t="str">
        <f ca="1">IF($E1333&gt;$E$12,"",IF(($E1333&gt;=BI$307),BI1270-$D1333*BI$302,INDEX(F1274:BM1333,BI$307,$E1333)))</f>
        <v/>
      </c>
      <c r="BJ1333" s="2406" t="str">
        <f ca="1">IF($E1333&gt;$E$12,"",IF(($E1333&gt;=BJ$307),BJ1270-$D1333*BJ$302,INDEX(F1274:BM1333,BJ$307,$E1333)))</f>
        <v/>
      </c>
      <c r="BK1333" s="2406" t="str">
        <f ca="1">IF($E1333&gt;$E$12,"",IF(($E1333&gt;=BK$307),BK1270-$D1333*BK$302,INDEX(F1274:BM1333,BK$307,$E1333)))</f>
        <v/>
      </c>
      <c r="BL1333" s="2406" t="str">
        <f ca="1">IF($E1333&gt;$E$12,"",IF(($E1333&gt;=BL$307),BL1270-$D1333*BL$302,INDEX(F1274:BM1333,BL$307,$E1333)))</f>
        <v/>
      </c>
      <c r="BM1333" s="2406" t="str">
        <f ca="1">IF($E1333&gt;$E$12,"",IF(($E1333&gt;=BM$307),BM1270-$D1333*BM$302,INDEX(F1274:BM1333,BM$307,$E1333)))</f>
        <v/>
      </c>
    </row>
    <row r="1334" spans="3:65" x14ac:dyDescent="0.2">
      <c r="C1334" s="2357"/>
      <c r="D1334" s="2407" t="s">
        <v>12</v>
      </c>
      <c r="E1334" s="2407" t="s">
        <v>12</v>
      </c>
      <c r="F1334" s="2407" t="s">
        <v>12</v>
      </c>
      <c r="G1334" s="2407" t="s">
        <v>12</v>
      </c>
      <c r="H1334" s="2407" t="s">
        <v>12</v>
      </c>
      <c r="I1334" s="2407" t="s">
        <v>12</v>
      </c>
      <c r="J1334" s="2407" t="s">
        <v>12</v>
      </c>
      <c r="K1334" s="2407" t="s">
        <v>12</v>
      </c>
      <c r="L1334" s="2407" t="s">
        <v>12</v>
      </c>
      <c r="M1334" s="2407" t="s">
        <v>12</v>
      </c>
      <c r="N1334" s="2407" t="s">
        <v>12</v>
      </c>
      <c r="O1334" s="2407" t="s">
        <v>12</v>
      </c>
      <c r="P1334" s="2407" t="s">
        <v>12</v>
      </c>
      <c r="Q1334" s="2407" t="s">
        <v>12</v>
      </c>
      <c r="R1334" s="2407" t="s">
        <v>12</v>
      </c>
      <c r="S1334" s="2407" t="s">
        <v>12</v>
      </c>
      <c r="T1334" s="2407" t="s">
        <v>12</v>
      </c>
      <c r="U1334" s="2407" t="s">
        <v>12</v>
      </c>
      <c r="V1334" s="2407" t="s">
        <v>12</v>
      </c>
      <c r="W1334" s="2407" t="s">
        <v>12</v>
      </c>
      <c r="X1334" s="2407" t="s">
        <v>12</v>
      </c>
      <c r="Y1334" s="2407" t="s">
        <v>12</v>
      </c>
      <c r="Z1334" s="2407" t="s">
        <v>12</v>
      </c>
      <c r="AA1334" s="2407" t="s">
        <v>12</v>
      </c>
      <c r="AB1334" s="2407" t="s">
        <v>12</v>
      </c>
      <c r="AC1334" s="2407" t="s">
        <v>12</v>
      </c>
      <c r="AD1334" s="2407" t="s">
        <v>12</v>
      </c>
      <c r="AE1334" s="2407" t="s">
        <v>12</v>
      </c>
      <c r="AF1334" s="2407" t="s">
        <v>12</v>
      </c>
      <c r="AG1334" s="2407" t="s">
        <v>12</v>
      </c>
      <c r="AH1334" s="2407" t="s">
        <v>12</v>
      </c>
      <c r="AI1334" s="2407" t="s">
        <v>12</v>
      </c>
      <c r="AJ1334" s="2407" t="s">
        <v>12</v>
      </c>
      <c r="AK1334" s="2407" t="s">
        <v>12</v>
      </c>
      <c r="AL1334" s="2407" t="s">
        <v>12</v>
      </c>
      <c r="AM1334" s="2407" t="s">
        <v>12</v>
      </c>
      <c r="AN1334" s="2407" t="s">
        <v>12</v>
      </c>
      <c r="AO1334" s="2407" t="s">
        <v>12</v>
      </c>
      <c r="AP1334" s="2407" t="s">
        <v>12</v>
      </c>
      <c r="AQ1334" s="2407" t="s">
        <v>12</v>
      </c>
      <c r="AR1334" s="2407" t="s">
        <v>12</v>
      </c>
      <c r="AS1334" s="2407" t="s">
        <v>12</v>
      </c>
      <c r="AT1334" s="2407" t="s">
        <v>12</v>
      </c>
      <c r="AU1334" s="2407" t="s">
        <v>12</v>
      </c>
      <c r="AV1334" s="2407" t="s">
        <v>12</v>
      </c>
      <c r="AW1334" s="2407" t="s">
        <v>12</v>
      </c>
      <c r="AX1334" s="2407" t="s">
        <v>12</v>
      </c>
      <c r="AY1334" s="2407" t="s">
        <v>12</v>
      </c>
      <c r="AZ1334" s="2407" t="s">
        <v>12</v>
      </c>
      <c r="BA1334" s="2407" t="s">
        <v>12</v>
      </c>
      <c r="BB1334" s="2407" t="s">
        <v>12</v>
      </c>
      <c r="BC1334" s="2407" t="s">
        <v>12</v>
      </c>
      <c r="BD1334" s="2407" t="s">
        <v>12</v>
      </c>
      <c r="BE1334" s="2407" t="s">
        <v>12</v>
      </c>
      <c r="BF1334" s="2407" t="s">
        <v>12</v>
      </c>
      <c r="BG1334" s="2407" t="s">
        <v>12</v>
      </c>
      <c r="BH1334" s="2407" t="s">
        <v>12</v>
      </c>
      <c r="BI1334" s="2407" t="s">
        <v>12</v>
      </c>
      <c r="BJ1334" s="2407" t="s">
        <v>12</v>
      </c>
      <c r="BK1334" s="2407" t="s">
        <v>12</v>
      </c>
      <c r="BL1334" s="2407" t="s">
        <v>12</v>
      </c>
      <c r="BM1334" s="2407" t="s">
        <v>12</v>
      </c>
    </row>
    <row r="1335" spans="3:65" x14ac:dyDescent="0.2">
      <c r="C1335" s="2357"/>
      <c r="D1335" s="2357"/>
      <c r="E1335" s="2357"/>
      <c r="F1335" s="2357"/>
      <c r="G1335" s="2357"/>
      <c r="H1335" s="2357"/>
      <c r="I1335" s="2357"/>
      <c r="J1335" s="2357"/>
      <c r="K1335" s="2357"/>
      <c r="L1335" s="2357"/>
      <c r="M1335" s="2357"/>
      <c r="N1335" s="2357"/>
      <c r="O1335" s="2357"/>
      <c r="P1335" s="2357"/>
      <c r="Q1335" s="2357"/>
      <c r="R1335" s="2357"/>
      <c r="S1335" s="2357"/>
      <c r="T1335" s="2357"/>
      <c r="U1335" s="2357"/>
      <c r="V1335" s="2357"/>
      <c r="W1335" s="2357"/>
      <c r="X1335" s="2357"/>
      <c r="Y1335" s="2357"/>
      <c r="Z1335" s="2357"/>
      <c r="AA1335" s="2357"/>
      <c r="AB1335" s="2357"/>
      <c r="AC1335" s="2357"/>
      <c r="AD1335" s="2357"/>
      <c r="AE1335" s="2357"/>
      <c r="AF1335" s="2357"/>
      <c r="AG1335" s="2357"/>
      <c r="AH1335" s="2357"/>
      <c r="AI1335" s="2357"/>
      <c r="AJ1335" s="2357"/>
      <c r="AK1335" s="2357"/>
      <c r="AL1335" s="2357"/>
      <c r="AM1335" s="2357"/>
      <c r="AN1335" s="2357"/>
      <c r="AO1335" s="2357"/>
      <c r="AP1335" s="2357"/>
      <c r="AQ1335" s="2357"/>
      <c r="AR1335" s="2357"/>
      <c r="AS1335" s="2357"/>
      <c r="AT1335" s="2357"/>
      <c r="AU1335" s="2357"/>
      <c r="AV1335" s="2357"/>
      <c r="AW1335" s="2357"/>
      <c r="AX1335" s="2357"/>
      <c r="AY1335" s="2357"/>
      <c r="AZ1335" s="2357"/>
      <c r="BA1335" s="2357"/>
      <c r="BB1335" s="2357"/>
      <c r="BC1335" s="2357"/>
      <c r="BD1335" s="2357"/>
      <c r="BE1335" s="2357"/>
      <c r="BF1335" s="2357"/>
      <c r="BG1335" s="2357"/>
      <c r="BH1335" s="2357"/>
      <c r="BI1335" s="2357"/>
      <c r="BJ1335" s="2357"/>
      <c r="BK1335" s="2357"/>
      <c r="BL1335" s="2357"/>
      <c r="BM1335" s="2357"/>
    </row>
    <row r="1336" spans="3:65" x14ac:dyDescent="0.2">
      <c r="C1336" s="2357"/>
      <c r="D1336" s="2389">
        <f>1+D1267</f>
        <v>16</v>
      </c>
      <c r="E1336" s="2390" t="s">
        <v>2431</v>
      </c>
      <c r="F1336" s="2120">
        <f t="shared" ref="F1336:BM1336" ca="1" si="183">F$15</f>
        <v>1</v>
      </c>
      <c r="G1336" s="2120">
        <f t="shared" ca="1" si="183"/>
        <v>2</v>
      </c>
      <c r="H1336" s="2120">
        <f t="shared" ca="1" si="183"/>
        <v>3</v>
      </c>
      <c r="I1336" s="2120">
        <f t="shared" ca="1" si="183"/>
        <v>4</v>
      </c>
      <c r="J1336" s="2120">
        <f t="shared" ca="1" si="183"/>
        <v>5</v>
      </c>
      <c r="K1336" s="2120">
        <f t="shared" ca="1" si="183"/>
        <v>6</v>
      </c>
      <c r="L1336" s="2120">
        <f t="shared" ca="1" si="183"/>
        <v>7</v>
      </c>
      <c r="M1336" s="2120">
        <f t="shared" ca="1" si="183"/>
        <v>8</v>
      </c>
      <c r="N1336" s="2120">
        <f t="shared" ca="1" si="183"/>
        <v>9</v>
      </c>
      <c r="O1336" s="2120">
        <f t="shared" ca="1" si="183"/>
        <v>10</v>
      </c>
      <c r="P1336" s="2120">
        <f t="shared" ca="1" si="183"/>
        <v>60</v>
      </c>
      <c r="Q1336" s="2120" t="str">
        <f t="shared" ca="1" si="183"/>
        <v>-</v>
      </c>
      <c r="R1336" s="2120" t="str">
        <f t="shared" ca="1" si="183"/>
        <v>-</v>
      </c>
      <c r="S1336" s="2120" t="str">
        <f t="shared" ca="1" si="183"/>
        <v>-</v>
      </c>
      <c r="T1336" s="2120" t="str">
        <f t="shared" ca="1" si="183"/>
        <v>-</v>
      </c>
      <c r="U1336" s="2120" t="str">
        <f t="shared" ca="1" si="183"/>
        <v>-</v>
      </c>
      <c r="V1336" s="2120" t="str">
        <f t="shared" ca="1" si="183"/>
        <v>-</v>
      </c>
      <c r="W1336" s="2120" t="str">
        <f t="shared" ca="1" si="183"/>
        <v>-</v>
      </c>
      <c r="X1336" s="2120" t="str">
        <f t="shared" ca="1" si="183"/>
        <v>-</v>
      </c>
      <c r="Y1336" s="2120" t="str">
        <f t="shared" ca="1" si="183"/>
        <v>-</v>
      </c>
      <c r="Z1336" s="2120" t="str">
        <f t="shared" ca="1" si="183"/>
        <v>-</v>
      </c>
      <c r="AA1336" s="2120" t="str">
        <f t="shared" ca="1" si="183"/>
        <v>-</v>
      </c>
      <c r="AB1336" s="2120" t="str">
        <f t="shared" ca="1" si="183"/>
        <v>-</v>
      </c>
      <c r="AC1336" s="2120" t="str">
        <f t="shared" ca="1" si="183"/>
        <v>-</v>
      </c>
      <c r="AD1336" s="2120" t="str">
        <f t="shared" ca="1" si="183"/>
        <v>-</v>
      </c>
      <c r="AE1336" s="2120" t="str">
        <f t="shared" ca="1" si="183"/>
        <v>-</v>
      </c>
      <c r="AF1336" s="2120" t="str">
        <f t="shared" ca="1" si="183"/>
        <v>-</v>
      </c>
      <c r="AG1336" s="2120" t="str">
        <f t="shared" ca="1" si="183"/>
        <v>-</v>
      </c>
      <c r="AH1336" s="2120" t="str">
        <f t="shared" ca="1" si="183"/>
        <v>-</v>
      </c>
      <c r="AI1336" s="2120" t="str">
        <f t="shared" ca="1" si="183"/>
        <v>-</v>
      </c>
      <c r="AJ1336" s="2120" t="str">
        <f t="shared" ca="1" si="183"/>
        <v>-</v>
      </c>
      <c r="AK1336" s="2120" t="str">
        <f t="shared" ca="1" si="183"/>
        <v>-</v>
      </c>
      <c r="AL1336" s="2120" t="str">
        <f t="shared" ca="1" si="183"/>
        <v>-</v>
      </c>
      <c r="AM1336" s="2120" t="str">
        <f t="shared" ca="1" si="183"/>
        <v>-</v>
      </c>
      <c r="AN1336" s="2120" t="str">
        <f t="shared" ca="1" si="183"/>
        <v>-</v>
      </c>
      <c r="AO1336" s="2120" t="str">
        <f t="shared" ca="1" si="183"/>
        <v>-</v>
      </c>
      <c r="AP1336" s="2120" t="str">
        <f t="shared" ca="1" si="183"/>
        <v>-</v>
      </c>
      <c r="AQ1336" s="2120" t="str">
        <f t="shared" ca="1" si="183"/>
        <v>-</v>
      </c>
      <c r="AR1336" s="2120" t="str">
        <f t="shared" ca="1" si="183"/>
        <v>-</v>
      </c>
      <c r="AS1336" s="2120" t="str">
        <f t="shared" ca="1" si="183"/>
        <v>-</v>
      </c>
      <c r="AT1336" s="2120" t="str">
        <f t="shared" ca="1" si="183"/>
        <v>-</v>
      </c>
      <c r="AU1336" s="2120" t="str">
        <f t="shared" ca="1" si="183"/>
        <v>-</v>
      </c>
      <c r="AV1336" s="2120" t="str">
        <f t="shared" ca="1" si="183"/>
        <v>-</v>
      </c>
      <c r="AW1336" s="2120" t="str">
        <f t="shared" ca="1" si="183"/>
        <v>-</v>
      </c>
      <c r="AX1336" s="2120" t="str">
        <f t="shared" ca="1" si="183"/>
        <v>-</v>
      </c>
      <c r="AY1336" s="2120" t="str">
        <f t="shared" ca="1" si="183"/>
        <v>-</v>
      </c>
      <c r="AZ1336" s="2120" t="str">
        <f t="shared" ca="1" si="183"/>
        <v>-</v>
      </c>
      <c r="BA1336" s="2120" t="str">
        <f t="shared" ca="1" si="183"/>
        <v>-</v>
      </c>
      <c r="BB1336" s="2120" t="str">
        <f t="shared" ca="1" si="183"/>
        <v>-</v>
      </c>
      <c r="BC1336" s="2120" t="str">
        <f t="shared" ca="1" si="183"/>
        <v>-</v>
      </c>
      <c r="BD1336" s="2120" t="str">
        <f t="shared" ca="1" si="183"/>
        <v>-</v>
      </c>
      <c r="BE1336" s="2120" t="str">
        <f t="shared" ca="1" si="183"/>
        <v>-</v>
      </c>
      <c r="BF1336" s="2120" t="str">
        <f t="shared" ca="1" si="183"/>
        <v>-</v>
      </c>
      <c r="BG1336" s="2120" t="str">
        <f t="shared" ca="1" si="183"/>
        <v>-</v>
      </c>
      <c r="BH1336" s="2120" t="str">
        <f t="shared" ca="1" si="183"/>
        <v>-</v>
      </c>
      <c r="BI1336" s="2120" t="str">
        <f t="shared" ca="1" si="183"/>
        <v>-</v>
      </c>
      <c r="BJ1336" s="2120" t="str">
        <f t="shared" ca="1" si="183"/>
        <v>-</v>
      </c>
      <c r="BK1336" s="2120" t="str">
        <f t="shared" ca="1" si="183"/>
        <v>-</v>
      </c>
      <c r="BL1336" s="2120" t="str">
        <f t="shared" ca="1" si="183"/>
        <v>-</v>
      </c>
      <c r="BM1336" s="2120" t="str">
        <f t="shared" ca="1" si="183"/>
        <v>-</v>
      </c>
    </row>
    <row r="1337" spans="3:65" x14ac:dyDescent="0.2">
      <c r="C1337" s="2357"/>
      <c r="D1337" s="2391" t="s">
        <v>2245</v>
      </c>
      <c r="E1337" s="2392" t="s">
        <v>2434</v>
      </c>
      <c r="F1337" s="2393">
        <f t="shared" ref="F1337:BM1337" ca="1" si="184">SINH(F1339)</f>
        <v>1.1751780475664886</v>
      </c>
      <c r="G1337" s="2393">
        <f t="shared" ca="1" si="184"/>
        <v>3.6267475436083565</v>
      </c>
      <c r="H1337" s="2393">
        <f t="shared" ca="1" si="184"/>
        <v>10.017421892763037</v>
      </c>
      <c r="I1337" s="2393">
        <f t="shared" ca="1" si="184"/>
        <v>27.288278752278462</v>
      </c>
      <c r="J1337" s="2393">
        <f t="shared" ca="1" si="184"/>
        <v>74.197645040340731</v>
      </c>
      <c r="K1337" s="2393">
        <f t="shared" ca="1" si="184"/>
        <v>201.69500377994194</v>
      </c>
      <c r="L1337" s="2393">
        <f t="shared" ca="1" si="184"/>
        <v>548.25855300704222</v>
      </c>
      <c r="M1337" s="2393">
        <f t="shared" ca="1" si="184"/>
        <v>1490.2999790212184</v>
      </c>
      <c r="N1337" s="2393">
        <f t="shared" ca="1" si="184"/>
        <v>4050.9949808273618</v>
      </c>
      <c r="O1337" s="2393">
        <f t="shared" ca="1" si="184"/>
        <v>11011.581013658057</v>
      </c>
      <c r="P1337" s="2393">
        <f t="shared" ca="1" si="184"/>
        <v>5.7049002276955933E+25</v>
      </c>
      <c r="Q1337" s="2393">
        <f t="shared" ca="1" si="184"/>
        <v>0</v>
      </c>
      <c r="R1337" s="2393">
        <f t="shared" ca="1" si="184"/>
        <v>0</v>
      </c>
      <c r="S1337" s="2393">
        <f t="shared" ca="1" si="184"/>
        <v>0</v>
      </c>
      <c r="T1337" s="2393">
        <f t="shared" ca="1" si="184"/>
        <v>0</v>
      </c>
      <c r="U1337" s="2393">
        <f t="shared" ca="1" si="184"/>
        <v>0</v>
      </c>
      <c r="V1337" s="2393">
        <f t="shared" ca="1" si="184"/>
        <v>0</v>
      </c>
      <c r="W1337" s="2393">
        <f t="shared" ca="1" si="184"/>
        <v>0</v>
      </c>
      <c r="X1337" s="2393">
        <f t="shared" ca="1" si="184"/>
        <v>0</v>
      </c>
      <c r="Y1337" s="2393">
        <f t="shared" ca="1" si="184"/>
        <v>0</v>
      </c>
      <c r="Z1337" s="2393">
        <f t="shared" ca="1" si="184"/>
        <v>0</v>
      </c>
      <c r="AA1337" s="2393">
        <f t="shared" ca="1" si="184"/>
        <v>0</v>
      </c>
      <c r="AB1337" s="2393">
        <f t="shared" ca="1" si="184"/>
        <v>0</v>
      </c>
      <c r="AC1337" s="2393">
        <f t="shared" ca="1" si="184"/>
        <v>0</v>
      </c>
      <c r="AD1337" s="2393">
        <f t="shared" ca="1" si="184"/>
        <v>0</v>
      </c>
      <c r="AE1337" s="2393">
        <f t="shared" ca="1" si="184"/>
        <v>0</v>
      </c>
      <c r="AF1337" s="2393">
        <f t="shared" ca="1" si="184"/>
        <v>0</v>
      </c>
      <c r="AG1337" s="2393">
        <f t="shared" ca="1" si="184"/>
        <v>0</v>
      </c>
      <c r="AH1337" s="2393">
        <f t="shared" ca="1" si="184"/>
        <v>0</v>
      </c>
      <c r="AI1337" s="2393">
        <f t="shared" ca="1" si="184"/>
        <v>0</v>
      </c>
      <c r="AJ1337" s="2393">
        <f t="shared" ca="1" si="184"/>
        <v>0</v>
      </c>
      <c r="AK1337" s="2393">
        <f t="shared" ca="1" si="184"/>
        <v>0</v>
      </c>
      <c r="AL1337" s="2393">
        <f t="shared" ca="1" si="184"/>
        <v>0</v>
      </c>
      <c r="AM1337" s="2393">
        <f t="shared" ca="1" si="184"/>
        <v>0</v>
      </c>
      <c r="AN1337" s="2393">
        <f t="shared" ca="1" si="184"/>
        <v>0</v>
      </c>
      <c r="AO1337" s="2393">
        <f t="shared" ca="1" si="184"/>
        <v>0</v>
      </c>
      <c r="AP1337" s="2393">
        <f t="shared" ca="1" si="184"/>
        <v>0</v>
      </c>
      <c r="AQ1337" s="2393">
        <f t="shared" ca="1" si="184"/>
        <v>0</v>
      </c>
      <c r="AR1337" s="2393">
        <f t="shared" ca="1" si="184"/>
        <v>0</v>
      </c>
      <c r="AS1337" s="2393">
        <f t="shared" ca="1" si="184"/>
        <v>0</v>
      </c>
      <c r="AT1337" s="2393">
        <f t="shared" ca="1" si="184"/>
        <v>0</v>
      </c>
      <c r="AU1337" s="2393">
        <f t="shared" ca="1" si="184"/>
        <v>0</v>
      </c>
      <c r="AV1337" s="2393">
        <f t="shared" ca="1" si="184"/>
        <v>0</v>
      </c>
      <c r="AW1337" s="2393">
        <f t="shared" ca="1" si="184"/>
        <v>0</v>
      </c>
      <c r="AX1337" s="2393">
        <f t="shared" ca="1" si="184"/>
        <v>0</v>
      </c>
      <c r="AY1337" s="2393">
        <f t="shared" ca="1" si="184"/>
        <v>0</v>
      </c>
      <c r="AZ1337" s="2393">
        <f t="shared" ca="1" si="184"/>
        <v>0</v>
      </c>
      <c r="BA1337" s="2393">
        <f t="shared" ca="1" si="184"/>
        <v>0</v>
      </c>
      <c r="BB1337" s="2393">
        <f t="shared" ca="1" si="184"/>
        <v>0</v>
      </c>
      <c r="BC1337" s="2393">
        <f t="shared" ca="1" si="184"/>
        <v>0</v>
      </c>
      <c r="BD1337" s="2393">
        <f t="shared" ca="1" si="184"/>
        <v>0</v>
      </c>
      <c r="BE1337" s="2393">
        <f t="shared" ca="1" si="184"/>
        <v>0</v>
      </c>
      <c r="BF1337" s="2393">
        <f t="shared" ca="1" si="184"/>
        <v>0</v>
      </c>
      <c r="BG1337" s="2393">
        <f t="shared" ca="1" si="184"/>
        <v>0</v>
      </c>
      <c r="BH1337" s="2393">
        <f t="shared" ca="1" si="184"/>
        <v>0</v>
      </c>
      <c r="BI1337" s="2393">
        <f t="shared" ca="1" si="184"/>
        <v>0</v>
      </c>
      <c r="BJ1337" s="2393">
        <f t="shared" ca="1" si="184"/>
        <v>0</v>
      </c>
      <c r="BK1337" s="2393">
        <f t="shared" ca="1" si="184"/>
        <v>0</v>
      </c>
      <c r="BL1337" s="2393">
        <f t="shared" ca="1" si="184"/>
        <v>0</v>
      </c>
      <c r="BM1337" s="2393">
        <f t="shared" ca="1" si="184"/>
        <v>0</v>
      </c>
    </row>
    <row r="1338" spans="3:65" x14ac:dyDescent="0.2">
      <c r="C1338" s="2357"/>
      <c r="D1338" s="2391" t="s">
        <v>1158</v>
      </c>
      <c r="E1338" s="2392" t="s">
        <v>2436</v>
      </c>
      <c r="F1338" s="2393">
        <f t="shared" ref="F1338:BM1338" ca="1" si="185">EXP(-F1339)</f>
        <v>0.36788495940444654</v>
      </c>
      <c r="G1338" s="2393">
        <f t="shared" ca="1" si="185"/>
        <v>0.13533934335601128</v>
      </c>
      <c r="H1338" s="2393">
        <f t="shared" ca="1" si="185"/>
        <v>4.9789308836350667E-2</v>
      </c>
      <c r="I1338" s="2393">
        <f t="shared" ca="1" si="185"/>
        <v>1.8316737860036313E-2</v>
      </c>
      <c r="J1338" s="2393">
        <f t="shared" ca="1" si="185"/>
        <v>6.7384523640613469E-3</v>
      </c>
      <c r="K1338" s="2393">
        <f t="shared" ca="1" si="185"/>
        <v>2.4789752744015063E-3</v>
      </c>
      <c r="L1338" s="2393">
        <f t="shared" ca="1" si="185"/>
        <v>9.1197771818782433E-4</v>
      </c>
      <c r="M1338" s="2393">
        <f t="shared" ca="1" si="185"/>
        <v>3.3550288583328764E-4</v>
      </c>
      <c r="N1338" s="2393">
        <f t="shared" ca="1" si="185"/>
        <v>1.2342646553485372E-4</v>
      </c>
      <c r="O1338" s="2393">
        <f t="shared" ca="1" si="185"/>
        <v>4.5406740262723955E-5</v>
      </c>
      <c r="P1338" s="2393">
        <f t="shared" ca="1" si="185"/>
        <v>8.7643951698339749E-27</v>
      </c>
      <c r="Q1338" s="2393">
        <f t="shared" ca="1" si="185"/>
        <v>1</v>
      </c>
      <c r="R1338" s="2393">
        <f t="shared" ca="1" si="185"/>
        <v>1</v>
      </c>
      <c r="S1338" s="2393">
        <f t="shared" ca="1" si="185"/>
        <v>1</v>
      </c>
      <c r="T1338" s="2393">
        <f t="shared" ca="1" si="185"/>
        <v>1</v>
      </c>
      <c r="U1338" s="2393">
        <f t="shared" ca="1" si="185"/>
        <v>1</v>
      </c>
      <c r="V1338" s="2393">
        <f t="shared" ca="1" si="185"/>
        <v>1</v>
      </c>
      <c r="W1338" s="2393">
        <f t="shared" ca="1" si="185"/>
        <v>1</v>
      </c>
      <c r="X1338" s="2393">
        <f t="shared" ca="1" si="185"/>
        <v>1</v>
      </c>
      <c r="Y1338" s="2393">
        <f t="shared" ca="1" si="185"/>
        <v>1</v>
      </c>
      <c r="Z1338" s="2393">
        <f t="shared" ca="1" si="185"/>
        <v>1</v>
      </c>
      <c r="AA1338" s="2393">
        <f t="shared" ca="1" si="185"/>
        <v>1</v>
      </c>
      <c r="AB1338" s="2393">
        <f t="shared" ca="1" si="185"/>
        <v>1</v>
      </c>
      <c r="AC1338" s="2393">
        <f t="shared" ca="1" si="185"/>
        <v>1</v>
      </c>
      <c r="AD1338" s="2393">
        <f t="shared" ca="1" si="185"/>
        <v>1</v>
      </c>
      <c r="AE1338" s="2393">
        <f t="shared" ca="1" si="185"/>
        <v>1</v>
      </c>
      <c r="AF1338" s="2393">
        <f t="shared" ca="1" si="185"/>
        <v>1</v>
      </c>
      <c r="AG1338" s="2393">
        <f t="shared" ca="1" si="185"/>
        <v>1</v>
      </c>
      <c r="AH1338" s="2393">
        <f t="shared" ca="1" si="185"/>
        <v>1</v>
      </c>
      <c r="AI1338" s="2393">
        <f t="shared" ca="1" si="185"/>
        <v>1</v>
      </c>
      <c r="AJ1338" s="2393">
        <f t="shared" ca="1" si="185"/>
        <v>1</v>
      </c>
      <c r="AK1338" s="2393">
        <f t="shared" ca="1" si="185"/>
        <v>1</v>
      </c>
      <c r="AL1338" s="2393">
        <f t="shared" ca="1" si="185"/>
        <v>1</v>
      </c>
      <c r="AM1338" s="2393">
        <f t="shared" ca="1" si="185"/>
        <v>1</v>
      </c>
      <c r="AN1338" s="2393">
        <f t="shared" ca="1" si="185"/>
        <v>1</v>
      </c>
      <c r="AO1338" s="2393">
        <f t="shared" ca="1" si="185"/>
        <v>1</v>
      </c>
      <c r="AP1338" s="2393">
        <f t="shared" ca="1" si="185"/>
        <v>1</v>
      </c>
      <c r="AQ1338" s="2393">
        <f t="shared" ca="1" si="185"/>
        <v>1</v>
      </c>
      <c r="AR1338" s="2393">
        <f t="shared" ca="1" si="185"/>
        <v>1</v>
      </c>
      <c r="AS1338" s="2393">
        <f t="shared" ca="1" si="185"/>
        <v>1</v>
      </c>
      <c r="AT1338" s="2393">
        <f t="shared" ca="1" si="185"/>
        <v>1</v>
      </c>
      <c r="AU1338" s="2393">
        <f t="shared" ca="1" si="185"/>
        <v>1</v>
      </c>
      <c r="AV1338" s="2393">
        <f t="shared" ca="1" si="185"/>
        <v>1</v>
      </c>
      <c r="AW1338" s="2393">
        <f t="shared" ca="1" si="185"/>
        <v>1</v>
      </c>
      <c r="AX1338" s="2393">
        <f t="shared" ca="1" si="185"/>
        <v>1</v>
      </c>
      <c r="AY1338" s="2393">
        <f t="shared" ca="1" si="185"/>
        <v>1</v>
      </c>
      <c r="AZ1338" s="2393">
        <f t="shared" ca="1" si="185"/>
        <v>1</v>
      </c>
      <c r="BA1338" s="2393">
        <f t="shared" ca="1" si="185"/>
        <v>1</v>
      </c>
      <c r="BB1338" s="2393">
        <f t="shared" ca="1" si="185"/>
        <v>1</v>
      </c>
      <c r="BC1338" s="2393">
        <f t="shared" ca="1" si="185"/>
        <v>1</v>
      </c>
      <c r="BD1338" s="2393">
        <f t="shared" ca="1" si="185"/>
        <v>1</v>
      </c>
      <c r="BE1338" s="2393">
        <f t="shared" ca="1" si="185"/>
        <v>1</v>
      </c>
      <c r="BF1338" s="2393">
        <f t="shared" ca="1" si="185"/>
        <v>1</v>
      </c>
      <c r="BG1338" s="2393">
        <f t="shared" ca="1" si="185"/>
        <v>1</v>
      </c>
      <c r="BH1338" s="2393">
        <f t="shared" ca="1" si="185"/>
        <v>1</v>
      </c>
      <c r="BI1338" s="2393">
        <f t="shared" ca="1" si="185"/>
        <v>1</v>
      </c>
      <c r="BJ1338" s="2393">
        <f t="shared" ca="1" si="185"/>
        <v>1</v>
      </c>
      <c r="BK1338" s="2393">
        <f t="shared" ca="1" si="185"/>
        <v>1</v>
      </c>
      <c r="BL1338" s="2393">
        <f t="shared" ca="1" si="185"/>
        <v>1</v>
      </c>
      <c r="BM1338" s="2393">
        <f t="shared" ca="1" si="185"/>
        <v>1</v>
      </c>
    </row>
    <row r="1339" spans="3:65" ht="13.5" thickBot="1" x14ac:dyDescent="0.25">
      <c r="C1339" s="2357"/>
      <c r="D1339" s="2394">
        <f ca="1">OFFSET($E$274,D1336,0)</f>
        <v>0.99998500000000001</v>
      </c>
      <c r="E1339" s="2392" t="s">
        <v>2437</v>
      </c>
      <c r="F1339" s="2393">
        <f t="shared" ref="F1339:BM1339" ca="1" si="186">$D1339*SUM(F1336)</f>
        <v>0.99998500000000001</v>
      </c>
      <c r="G1339" s="2393">
        <f t="shared" ca="1" si="186"/>
        <v>1.99997</v>
      </c>
      <c r="H1339" s="2393">
        <f t="shared" ca="1" si="186"/>
        <v>2.9999549999999999</v>
      </c>
      <c r="I1339" s="2393">
        <f t="shared" ca="1" si="186"/>
        <v>3.9999400000000001</v>
      </c>
      <c r="J1339" s="2393">
        <f t="shared" ca="1" si="186"/>
        <v>4.9999250000000002</v>
      </c>
      <c r="K1339" s="2393">
        <f t="shared" ca="1" si="186"/>
        <v>5.9999099999999999</v>
      </c>
      <c r="L1339" s="2393">
        <f t="shared" ca="1" si="186"/>
        <v>6.9998950000000004</v>
      </c>
      <c r="M1339" s="2393">
        <f t="shared" ca="1" si="186"/>
        <v>7.9998800000000001</v>
      </c>
      <c r="N1339" s="2393">
        <f t="shared" ca="1" si="186"/>
        <v>8.9998649999999998</v>
      </c>
      <c r="O1339" s="2393">
        <f t="shared" ca="1" si="186"/>
        <v>9.9998500000000003</v>
      </c>
      <c r="P1339" s="2393">
        <f t="shared" ca="1" si="186"/>
        <v>59.999099999999999</v>
      </c>
      <c r="Q1339" s="2393">
        <f t="shared" ca="1" si="186"/>
        <v>0</v>
      </c>
      <c r="R1339" s="2393">
        <f t="shared" ca="1" si="186"/>
        <v>0</v>
      </c>
      <c r="S1339" s="2393">
        <f t="shared" ca="1" si="186"/>
        <v>0</v>
      </c>
      <c r="T1339" s="2393">
        <f t="shared" ca="1" si="186"/>
        <v>0</v>
      </c>
      <c r="U1339" s="2393">
        <f t="shared" ca="1" si="186"/>
        <v>0</v>
      </c>
      <c r="V1339" s="2393">
        <f t="shared" ca="1" si="186"/>
        <v>0</v>
      </c>
      <c r="W1339" s="2393">
        <f t="shared" ca="1" si="186"/>
        <v>0</v>
      </c>
      <c r="X1339" s="2393">
        <f t="shared" ca="1" si="186"/>
        <v>0</v>
      </c>
      <c r="Y1339" s="2393">
        <f t="shared" ca="1" si="186"/>
        <v>0</v>
      </c>
      <c r="Z1339" s="2393">
        <f t="shared" ca="1" si="186"/>
        <v>0</v>
      </c>
      <c r="AA1339" s="2393">
        <f t="shared" ca="1" si="186"/>
        <v>0</v>
      </c>
      <c r="AB1339" s="2393">
        <f t="shared" ca="1" si="186"/>
        <v>0</v>
      </c>
      <c r="AC1339" s="2393">
        <f t="shared" ca="1" si="186"/>
        <v>0</v>
      </c>
      <c r="AD1339" s="2393">
        <f t="shared" ca="1" si="186"/>
        <v>0</v>
      </c>
      <c r="AE1339" s="2393">
        <f t="shared" ca="1" si="186"/>
        <v>0</v>
      </c>
      <c r="AF1339" s="2393">
        <f t="shared" ca="1" si="186"/>
        <v>0</v>
      </c>
      <c r="AG1339" s="2393">
        <f t="shared" ca="1" si="186"/>
        <v>0</v>
      </c>
      <c r="AH1339" s="2393">
        <f t="shared" ca="1" si="186"/>
        <v>0</v>
      </c>
      <c r="AI1339" s="2393">
        <f t="shared" ca="1" si="186"/>
        <v>0</v>
      </c>
      <c r="AJ1339" s="2393">
        <f t="shared" ca="1" si="186"/>
        <v>0</v>
      </c>
      <c r="AK1339" s="2393">
        <f t="shared" ca="1" si="186"/>
        <v>0</v>
      </c>
      <c r="AL1339" s="2393">
        <f t="shared" ca="1" si="186"/>
        <v>0</v>
      </c>
      <c r="AM1339" s="2393">
        <f t="shared" ca="1" si="186"/>
        <v>0</v>
      </c>
      <c r="AN1339" s="2393">
        <f t="shared" ca="1" si="186"/>
        <v>0</v>
      </c>
      <c r="AO1339" s="2393">
        <f t="shared" ca="1" si="186"/>
        <v>0</v>
      </c>
      <c r="AP1339" s="2393">
        <f t="shared" ca="1" si="186"/>
        <v>0</v>
      </c>
      <c r="AQ1339" s="2393">
        <f t="shared" ca="1" si="186"/>
        <v>0</v>
      </c>
      <c r="AR1339" s="2393">
        <f t="shared" ca="1" si="186"/>
        <v>0</v>
      </c>
      <c r="AS1339" s="2393">
        <f t="shared" ca="1" si="186"/>
        <v>0</v>
      </c>
      <c r="AT1339" s="2393">
        <f t="shared" ca="1" si="186"/>
        <v>0</v>
      </c>
      <c r="AU1339" s="2393">
        <f t="shared" ca="1" si="186"/>
        <v>0</v>
      </c>
      <c r="AV1339" s="2393">
        <f t="shared" ca="1" si="186"/>
        <v>0</v>
      </c>
      <c r="AW1339" s="2393">
        <f t="shared" ca="1" si="186"/>
        <v>0</v>
      </c>
      <c r="AX1339" s="2393">
        <f t="shared" ca="1" si="186"/>
        <v>0</v>
      </c>
      <c r="AY1339" s="2393">
        <f t="shared" ca="1" si="186"/>
        <v>0</v>
      </c>
      <c r="AZ1339" s="2393">
        <f t="shared" ca="1" si="186"/>
        <v>0</v>
      </c>
      <c r="BA1339" s="2393">
        <f t="shared" ca="1" si="186"/>
        <v>0</v>
      </c>
      <c r="BB1339" s="2393">
        <f t="shared" ca="1" si="186"/>
        <v>0</v>
      </c>
      <c r="BC1339" s="2393">
        <f t="shared" ca="1" si="186"/>
        <v>0</v>
      </c>
      <c r="BD1339" s="2393">
        <f t="shared" ca="1" si="186"/>
        <v>0</v>
      </c>
      <c r="BE1339" s="2393">
        <f t="shared" ca="1" si="186"/>
        <v>0</v>
      </c>
      <c r="BF1339" s="2393">
        <f t="shared" ca="1" si="186"/>
        <v>0</v>
      </c>
      <c r="BG1339" s="2393">
        <f t="shared" ca="1" si="186"/>
        <v>0</v>
      </c>
      <c r="BH1339" s="2393">
        <f t="shared" ca="1" si="186"/>
        <v>0</v>
      </c>
      <c r="BI1339" s="2393">
        <f t="shared" ca="1" si="186"/>
        <v>0</v>
      </c>
      <c r="BJ1339" s="2393">
        <f t="shared" ca="1" si="186"/>
        <v>0</v>
      </c>
      <c r="BK1339" s="2393">
        <f t="shared" ca="1" si="186"/>
        <v>0</v>
      </c>
      <c r="BL1339" s="2393">
        <f t="shared" ca="1" si="186"/>
        <v>0</v>
      </c>
      <c r="BM1339" s="2393">
        <f t="shared" ca="1" si="186"/>
        <v>0</v>
      </c>
    </row>
    <row r="1340" spans="3:65" ht="14.25" thickBot="1" x14ac:dyDescent="0.3">
      <c r="C1340" s="2357"/>
      <c r="D1340" s="2371" t="s">
        <v>2460</v>
      </c>
      <c r="E1340" s="2395" t="s">
        <v>2439</v>
      </c>
      <c r="F1340" s="2396">
        <f t="shared" ref="F1340:BM1340" ca="1" si="187">IFERROR(F1341*F$121,"")</f>
        <v>3.4715692744013973E-3</v>
      </c>
      <c r="G1340" s="2397">
        <f t="shared" ca="1" si="187"/>
        <v>1.3502896719399602E-3</v>
      </c>
      <c r="H1340" s="2397">
        <f t="shared" ca="1" si="187"/>
        <v>4.3569362854122204E-3</v>
      </c>
      <c r="I1340" s="2397">
        <f t="shared" ca="1" si="187"/>
        <v>-5.9924751011855917E-4</v>
      </c>
      <c r="J1340" s="2397">
        <f t="shared" ca="1" si="187"/>
        <v>1.2267884844183305E-3</v>
      </c>
      <c r="K1340" s="2397">
        <f t="shared" ca="1" si="187"/>
        <v>-2.10876404938069E-4</v>
      </c>
      <c r="L1340" s="2397">
        <f t="shared" ca="1" si="187"/>
        <v>-1.0577938009670807E-5</v>
      </c>
      <c r="M1340" s="2397">
        <f t="shared" ca="1" si="187"/>
        <v>-2.1705606620738016E-4</v>
      </c>
      <c r="N1340" s="2397">
        <f t="shared" ca="1" si="187"/>
        <v>-1.6931136912332273E-3</v>
      </c>
      <c r="O1340" s="2397">
        <f t="shared" ca="1" si="187"/>
        <v>6.8757323076142525E-3</v>
      </c>
      <c r="P1340" s="2397">
        <f t="shared" ca="1" si="187"/>
        <v>-1.223724286430333E-3</v>
      </c>
      <c r="Q1340" s="2397" t="str">
        <f t="shared" ca="1" si="187"/>
        <v/>
      </c>
      <c r="R1340" s="2397" t="str">
        <f t="shared" ca="1" si="187"/>
        <v/>
      </c>
      <c r="S1340" s="2397" t="str">
        <f t="shared" ca="1" si="187"/>
        <v/>
      </c>
      <c r="T1340" s="2397" t="str">
        <f t="shared" ca="1" si="187"/>
        <v/>
      </c>
      <c r="U1340" s="2397" t="str">
        <f t="shared" ca="1" si="187"/>
        <v/>
      </c>
      <c r="V1340" s="2397" t="str">
        <f t="shared" ca="1" si="187"/>
        <v/>
      </c>
      <c r="W1340" s="2397" t="str">
        <f t="shared" ca="1" si="187"/>
        <v/>
      </c>
      <c r="X1340" s="2397" t="str">
        <f t="shared" ca="1" si="187"/>
        <v/>
      </c>
      <c r="Y1340" s="2397" t="str">
        <f t="shared" ca="1" si="187"/>
        <v/>
      </c>
      <c r="Z1340" s="2397" t="str">
        <f t="shared" ca="1" si="187"/>
        <v/>
      </c>
      <c r="AA1340" s="2397" t="str">
        <f t="shared" ca="1" si="187"/>
        <v/>
      </c>
      <c r="AB1340" s="2397" t="str">
        <f t="shared" ca="1" si="187"/>
        <v/>
      </c>
      <c r="AC1340" s="2397" t="str">
        <f t="shared" ca="1" si="187"/>
        <v/>
      </c>
      <c r="AD1340" s="2397" t="str">
        <f t="shared" ca="1" si="187"/>
        <v/>
      </c>
      <c r="AE1340" s="2397" t="str">
        <f t="shared" ca="1" si="187"/>
        <v/>
      </c>
      <c r="AF1340" s="2397" t="str">
        <f t="shared" ca="1" si="187"/>
        <v/>
      </c>
      <c r="AG1340" s="2397" t="str">
        <f t="shared" ca="1" si="187"/>
        <v/>
      </c>
      <c r="AH1340" s="2397" t="str">
        <f t="shared" ca="1" si="187"/>
        <v/>
      </c>
      <c r="AI1340" s="2397" t="str">
        <f t="shared" ca="1" si="187"/>
        <v/>
      </c>
      <c r="AJ1340" s="2397" t="str">
        <f t="shared" ca="1" si="187"/>
        <v/>
      </c>
      <c r="AK1340" s="2397" t="str">
        <f t="shared" ca="1" si="187"/>
        <v/>
      </c>
      <c r="AL1340" s="2397" t="str">
        <f t="shared" ca="1" si="187"/>
        <v/>
      </c>
      <c r="AM1340" s="2397" t="str">
        <f t="shared" ca="1" si="187"/>
        <v/>
      </c>
      <c r="AN1340" s="2397" t="str">
        <f t="shared" ca="1" si="187"/>
        <v/>
      </c>
      <c r="AO1340" s="2397" t="str">
        <f t="shared" ca="1" si="187"/>
        <v/>
      </c>
      <c r="AP1340" s="2397" t="str">
        <f t="shared" ca="1" si="187"/>
        <v/>
      </c>
      <c r="AQ1340" s="2397" t="str">
        <f t="shared" ca="1" si="187"/>
        <v/>
      </c>
      <c r="AR1340" s="2397" t="str">
        <f t="shared" ca="1" si="187"/>
        <v/>
      </c>
      <c r="AS1340" s="2397" t="str">
        <f t="shared" ca="1" si="187"/>
        <v/>
      </c>
      <c r="AT1340" s="2397" t="str">
        <f t="shared" ca="1" si="187"/>
        <v/>
      </c>
      <c r="AU1340" s="2397" t="str">
        <f t="shared" ca="1" si="187"/>
        <v/>
      </c>
      <c r="AV1340" s="2397" t="str">
        <f t="shared" ca="1" si="187"/>
        <v/>
      </c>
      <c r="AW1340" s="2397" t="str">
        <f t="shared" ca="1" si="187"/>
        <v/>
      </c>
      <c r="AX1340" s="2397" t="str">
        <f t="shared" ca="1" si="187"/>
        <v/>
      </c>
      <c r="AY1340" s="2397" t="str">
        <f t="shared" ca="1" si="187"/>
        <v/>
      </c>
      <c r="AZ1340" s="2397" t="str">
        <f t="shared" ca="1" si="187"/>
        <v/>
      </c>
      <c r="BA1340" s="2397" t="str">
        <f t="shared" ca="1" si="187"/>
        <v/>
      </c>
      <c r="BB1340" s="2397" t="str">
        <f t="shared" ca="1" si="187"/>
        <v/>
      </c>
      <c r="BC1340" s="2397" t="str">
        <f t="shared" ca="1" si="187"/>
        <v/>
      </c>
      <c r="BD1340" s="2397" t="str">
        <f t="shared" ca="1" si="187"/>
        <v/>
      </c>
      <c r="BE1340" s="2397" t="str">
        <f t="shared" ca="1" si="187"/>
        <v/>
      </c>
      <c r="BF1340" s="2397" t="str">
        <f t="shared" ca="1" si="187"/>
        <v/>
      </c>
      <c r="BG1340" s="2397" t="str">
        <f t="shared" ca="1" si="187"/>
        <v/>
      </c>
      <c r="BH1340" s="2397" t="str">
        <f t="shared" ca="1" si="187"/>
        <v/>
      </c>
      <c r="BI1340" s="2397" t="str">
        <f t="shared" ca="1" si="187"/>
        <v/>
      </c>
      <c r="BJ1340" s="2397" t="str">
        <f t="shared" ca="1" si="187"/>
        <v/>
      </c>
      <c r="BK1340" s="2397" t="str">
        <f t="shared" ca="1" si="187"/>
        <v/>
      </c>
      <c r="BL1340" s="2397" t="str">
        <f t="shared" ca="1" si="187"/>
        <v/>
      </c>
      <c r="BM1340" s="2398" t="str">
        <f t="shared" ca="1" si="187"/>
        <v/>
      </c>
    </row>
    <row r="1341" spans="3:65" x14ac:dyDescent="0.2">
      <c r="C1341" s="2357"/>
      <c r="D1341" s="2399">
        <f ca="1">(1+D1339*SUMPRODUCT(OFFSET($F$15,0,0,1,$E$12),OFFSET(F1340,0,0,1,$E$12)))/SUMPRODUCT(OFFSET(F1337,0,0,1,$E$12),OFFSET(F1340,0,0,1,$E$12))</f>
        <v>-1.4324133739962294E-23</v>
      </c>
      <c r="E1341" s="2400" t="s">
        <v>2461</v>
      </c>
      <c r="F1341" s="2401">
        <f t="array" aca="1" ref="F1341:BM1341" ca="1">MMULT(OFFSET($F$122,0,0,1,$E$12),MINVERSE(MMULT(MMULT(TRANSPOSE(OFFSET($F$125,0,0,$E$12,$E$12)),OFFSET(F1343,0,0,$E$12,$E$12)),OFFSET($F$125,0,0,$E$12,$E$12))))</f>
        <v>3.5148023582692381E-3</v>
      </c>
      <c r="G1341" s="2401">
        <f ca="1"/>
        <v>1.3806305314083627E-3</v>
      </c>
      <c r="H1341" s="2401">
        <f ca="1"/>
        <v>4.4922677747946081E-3</v>
      </c>
      <c r="I1341" s="2401">
        <f ca="1"/>
        <v>-6.2058869604028752E-4</v>
      </c>
      <c r="J1341" s="2401">
        <f ca="1"/>
        <v>1.2764283606018832E-3</v>
      </c>
      <c r="K1341" s="2401">
        <f ca="1"/>
        <v>-2.2016805886128572E-4</v>
      </c>
      <c r="L1341" s="2401">
        <f ca="1"/>
        <v>-1.1083753519231932E-5</v>
      </c>
      <c r="M1341" s="2401">
        <f ca="1"/>
        <v>-2.2824931128877791E-4</v>
      </c>
      <c r="N1341" s="2401">
        <f ca="1"/>
        <v>-1.7871280748052165E-3</v>
      </c>
      <c r="O1341" s="2401">
        <f ca="1"/>
        <v>7.2962868050410641E-3</v>
      </c>
      <c r="P1341" s="2401">
        <f ca="1"/>
        <v>-1.2237242864303376E-3</v>
      </c>
      <c r="Q1341" s="2401" t="e">
        <f ca="1"/>
        <v>#N/A</v>
      </c>
      <c r="R1341" s="2401" t="e">
        <f ca="1"/>
        <v>#N/A</v>
      </c>
      <c r="S1341" s="2401" t="e">
        <f ca="1"/>
        <v>#N/A</v>
      </c>
      <c r="T1341" s="2401" t="e">
        <f ca="1"/>
        <v>#N/A</v>
      </c>
      <c r="U1341" s="2401" t="e">
        <f ca="1"/>
        <v>#N/A</v>
      </c>
      <c r="V1341" s="2401" t="e">
        <f ca="1"/>
        <v>#N/A</v>
      </c>
      <c r="W1341" s="2401" t="e">
        <f ca="1"/>
        <v>#N/A</v>
      </c>
      <c r="X1341" s="2401" t="e">
        <f ca="1"/>
        <v>#N/A</v>
      </c>
      <c r="Y1341" s="2401" t="e">
        <f ca="1"/>
        <v>#N/A</v>
      </c>
      <c r="Z1341" s="2401" t="e">
        <f ca="1"/>
        <v>#N/A</v>
      </c>
      <c r="AA1341" s="2401" t="e">
        <f ca="1"/>
        <v>#N/A</v>
      </c>
      <c r="AB1341" s="2401" t="e">
        <f ca="1"/>
        <v>#N/A</v>
      </c>
      <c r="AC1341" s="2401" t="e">
        <f ca="1"/>
        <v>#N/A</v>
      </c>
      <c r="AD1341" s="2401" t="e">
        <f ca="1"/>
        <v>#N/A</v>
      </c>
      <c r="AE1341" s="2401" t="e">
        <f ca="1"/>
        <v>#N/A</v>
      </c>
      <c r="AF1341" s="2401" t="e">
        <f ca="1"/>
        <v>#N/A</v>
      </c>
      <c r="AG1341" s="2401" t="e">
        <f ca="1"/>
        <v>#N/A</v>
      </c>
      <c r="AH1341" s="2401" t="e">
        <f ca="1"/>
        <v>#N/A</v>
      </c>
      <c r="AI1341" s="2401" t="e">
        <f ca="1"/>
        <v>#N/A</v>
      </c>
      <c r="AJ1341" s="2401" t="e">
        <f ca="1"/>
        <v>#N/A</v>
      </c>
      <c r="AK1341" s="2401" t="e">
        <f ca="1"/>
        <v>#N/A</v>
      </c>
      <c r="AL1341" s="2401" t="e">
        <f ca="1"/>
        <v>#N/A</v>
      </c>
      <c r="AM1341" s="2401" t="e">
        <f ca="1"/>
        <v>#N/A</v>
      </c>
      <c r="AN1341" s="2401" t="e">
        <f ca="1"/>
        <v>#N/A</v>
      </c>
      <c r="AO1341" s="2401" t="e">
        <f ca="1"/>
        <v>#N/A</v>
      </c>
      <c r="AP1341" s="2401" t="e">
        <f ca="1"/>
        <v>#N/A</v>
      </c>
      <c r="AQ1341" s="2401" t="e">
        <f ca="1"/>
        <v>#N/A</v>
      </c>
      <c r="AR1341" s="2401" t="e">
        <f ca="1"/>
        <v>#N/A</v>
      </c>
      <c r="AS1341" s="2401" t="e">
        <f ca="1"/>
        <v>#N/A</v>
      </c>
      <c r="AT1341" s="2401" t="e">
        <f ca="1"/>
        <v>#N/A</v>
      </c>
      <c r="AU1341" s="2401" t="e">
        <f ca="1"/>
        <v>#N/A</v>
      </c>
      <c r="AV1341" s="2401" t="e">
        <f ca="1"/>
        <v>#N/A</v>
      </c>
      <c r="AW1341" s="2401" t="e">
        <f ca="1"/>
        <v>#N/A</v>
      </c>
      <c r="AX1341" s="2401" t="e">
        <f ca="1"/>
        <v>#N/A</v>
      </c>
      <c r="AY1341" s="2401" t="e">
        <f ca="1"/>
        <v>#N/A</v>
      </c>
      <c r="AZ1341" s="2401" t="e">
        <f ca="1"/>
        <v>#N/A</v>
      </c>
      <c r="BA1341" s="2401" t="e">
        <f ca="1"/>
        <v>#N/A</v>
      </c>
      <c r="BB1341" s="2401" t="e">
        <f ca="1"/>
        <v>#N/A</v>
      </c>
      <c r="BC1341" s="2401" t="e">
        <f ca="1"/>
        <v>#N/A</v>
      </c>
      <c r="BD1341" s="2401" t="e">
        <f ca="1"/>
        <v>#N/A</v>
      </c>
      <c r="BE1341" s="2401" t="e">
        <f ca="1"/>
        <v>#N/A</v>
      </c>
      <c r="BF1341" s="2401" t="e">
        <f ca="1"/>
        <v>#N/A</v>
      </c>
      <c r="BG1341" s="2401" t="e">
        <f ca="1"/>
        <v>#N/A</v>
      </c>
      <c r="BH1341" s="2401" t="e">
        <f ca="1"/>
        <v>#N/A</v>
      </c>
      <c r="BI1341" s="2401" t="e">
        <f ca="1"/>
        <v>#N/A</v>
      </c>
      <c r="BJ1341" s="2401" t="e">
        <f ca="1"/>
        <v>#N/A</v>
      </c>
      <c r="BK1341" s="2401" t="e">
        <f ca="1"/>
        <v>#N/A</v>
      </c>
      <c r="BL1341" s="2401" t="e">
        <f ca="1"/>
        <v>#N/A</v>
      </c>
      <c r="BM1341" s="2401" t="e">
        <f ca="1"/>
        <v>#N/A</v>
      </c>
    </row>
    <row r="1342" spans="3:65" x14ac:dyDescent="0.2">
      <c r="C1342" s="2357"/>
      <c r="D1342" s="2402" t="s">
        <v>2462</v>
      </c>
      <c r="E1342" s="2403" t="s">
        <v>2463</v>
      </c>
      <c r="F1342" s="2404">
        <v>1</v>
      </c>
      <c r="G1342" s="2404">
        <v>2</v>
      </c>
      <c r="H1342" s="2404">
        <v>3</v>
      </c>
      <c r="I1342" s="2404">
        <v>4</v>
      </c>
      <c r="J1342" s="2404">
        <v>5</v>
      </c>
      <c r="K1342" s="2404">
        <v>6</v>
      </c>
      <c r="L1342" s="2404">
        <v>7</v>
      </c>
      <c r="M1342" s="2404">
        <v>8</v>
      </c>
      <c r="N1342" s="2404">
        <v>9</v>
      </c>
      <c r="O1342" s="2404">
        <v>10</v>
      </c>
      <c r="P1342" s="2404">
        <v>11</v>
      </c>
      <c r="Q1342" s="2404">
        <v>12</v>
      </c>
      <c r="R1342" s="2404">
        <v>13</v>
      </c>
      <c r="S1342" s="2404">
        <v>14</v>
      </c>
      <c r="T1342" s="2404">
        <v>15</v>
      </c>
      <c r="U1342" s="2404">
        <v>16</v>
      </c>
      <c r="V1342" s="2404">
        <v>17</v>
      </c>
      <c r="W1342" s="2404">
        <v>18</v>
      </c>
      <c r="X1342" s="2404">
        <v>19</v>
      </c>
      <c r="Y1342" s="2404">
        <v>20</v>
      </c>
      <c r="Z1342" s="2404">
        <v>21</v>
      </c>
      <c r="AA1342" s="2404">
        <v>22</v>
      </c>
      <c r="AB1342" s="2404">
        <v>23</v>
      </c>
      <c r="AC1342" s="2404">
        <v>24</v>
      </c>
      <c r="AD1342" s="2404">
        <v>25</v>
      </c>
      <c r="AE1342" s="2404">
        <v>26</v>
      </c>
      <c r="AF1342" s="2404">
        <v>27</v>
      </c>
      <c r="AG1342" s="2404">
        <v>28</v>
      </c>
      <c r="AH1342" s="2404">
        <v>29</v>
      </c>
      <c r="AI1342" s="2404">
        <f>AH1342+1</f>
        <v>30</v>
      </c>
      <c r="AJ1342" s="2404">
        <v>31</v>
      </c>
      <c r="AK1342" s="2404">
        <v>32</v>
      </c>
      <c r="AL1342" s="2404">
        <v>33</v>
      </c>
      <c r="AM1342" s="2404">
        <v>34</v>
      </c>
      <c r="AN1342" s="2404">
        <v>35</v>
      </c>
      <c r="AO1342" s="2404">
        <v>36</v>
      </c>
      <c r="AP1342" s="2404">
        <v>37</v>
      </c>
      <c r="AQ1342" s="2404">
        <v>38</v>
      </c>
      <c r="AR1342" s="2404">
        <v>39</v>
      </c>
      <c r="AS1342" s="2404">
        <v>40</v>
      </c>
      <c r="AT1342" s="2404">
        <v>41</v>
      </c>
      <c r="AU1342" s="2404">
        <v>42</v>
      </c>
      <c r="AV1342" s="2404">
        <v>43</v>
      </c>
      <c r="AW1342" s="2404">
        <v>44</v>
      </c>
      <c r="AX1342" s="2404">
        <v>45</v>
      </c>
      <c r="AY1342" s="2404">
        <v>46</v>
      </c>
      <c r="AZ1342" s="2404">
        <v>47</v>
      </c>
      <c r="BA1342" s="2404">
        <v>48</v>
      </c>
      <c r="BB1342" s="2404">
        <v>49</v>
      </c>
      <c r="BC1342" s="2404">
        <v>50</v>
      </c>
      <c r="BD1342" s="2404">
        <v>51</v>
      </c>
      <c r="BE1342" s="2404">
        <v>52</v>
      </c>
      <c r="BF1342" s="2404">
        <v>53</v>
      </c>
      <c r="BG1342" s="2404">
        <v>54</v>
      </c>
      <c r="BH1342" s="2404">
        <v>55</v>
      </c>
      <c r="BI1342" s="2404">
        <v>56</v>
      </c>
      <c r="BJ1342" s="2404">
        <v>57</v>
      </c>
      <c r="BK1342" s="2404">
        <v>58</v>
      </c>
      <c r="BL1342" s="2404">
        <v>59</v>
      </c>
      <c r="BM1342" s="2404">
        <v>60</v>
      </c>
    </row>
    <row r="1343" spans="3:65" ht="13.5" x14ac:dyDescent="0.25">
      <c r="C1343" s="2357"/>
      <c r="D1343" s="2405">
        <f ca="1">INDEX(F1338:BM1338,E1343)</f>
        <v>0.36788495940444654</v>
      </c>
      <c r="E1343" s="2316">
        <v>1</v>
      </c>
      <c r="F1343" s="2406">
        <f ca="1">IF($E1343&gt;$E$12,"",IF(($E1343&gt;=F$307),F1339-$D1343*F$302,INDEX(F1343:BM1402,F$307,$E1343)))</f>
        <v>0.80807443240483479</v>
      </c>
      <c r="G1343" s="2406">
        <f ca="1">IF($E1343&gt;$E$12,"",IF(($E1343&gt;=G$307),G1339-$D1343*G$302,INDEX(F1343:BM1402,G$307,$E1343)))</f>
        <v>0.92938398863096838</v>
      </c>
      <c r="H1343" s="2406">
        <f ca="1">IF($E1343&gt;$E$12,"",IF(($E1343&gt;=H$307),H1339-$D1343*H$302,INDEX(F1343:BM1402,H$307,$E1343)))</f>
        <v>0.97401194979859096</v>
      </c>
      <c r="I1343" s="2406">
        <f ca="1">IF($E1343&gt;$E$12,"",IF(($E1343&gt;=I$307),I1339-$D1343*I$302,INDEX(F1343:BM1402,I$307,$E1343)))</f>
        <v>0.99042990548104504</v>
      </c>
      <c r="J1343" s="2406">
        <f ca="1">IF($E1343&gt;$E$12,"",IF(($E1343&gt;=J$307),J1339-$D1343*J$302,INDEX(F1343:BM1402,J$307,$E1343)))</f>
        <v>0.99646982444078858</v>
      </c>
      <c r="K1343" s="2406">
        <f ca="1">IF($E1343&gt;$E$12,"",IF(($E1343&gt;=K$307),K1339-$D1343*K$302,INDEX(F1343:BM1402,K$307,$E1343)))</f>
        <v>0.99869181978209998</v>
      </c>
      <c r="L1343" s="2406">
        <f ca="1">IF($E1343&gt;$E$12,"",IF(($E1343&gt;=L$307),L1339-$D1343*L$302,INDEX(F1343:BM1402,L$307,$E1343)))</f>
        <v>0.99950925844803529</v>
      </c>
      <c r="M1343" s="2406">
        <f ca="1">IF($E1343&gt;$E$12,"",IF(($E1343&gt;=M$307),M1339-$D1343*M$302,INDEX(F1343:BM1402,M$307,$E1343)))</f>
        <v>0.99980998183846848</v>
      </c>
      <c r="N1343" s="2406">
        <f ca="1">IF($E1343&gt;$E$12,"",IF(($E1343&gt;=N$307),N1339-$D1343*N$302,INDEX(F1343:BM1402,N$307,$E1343)))</f>
        <v>0.9999206134507499</v>
      </c>
      <c r="O1343" s="2406">
        <f ca="1">IF($E1343&gt;$E$12,"",IF(($E1343&gt;=O$307),O1339-$D1343*O$302,INDEX(F1343:BM1402,O$307,$E1343)))</f>
        <v>0.99996131315694292</v>
      </c>
      <c r="P1343" s="2406">
        <f ca="1">IF($E1343&gt;$E$12,"",IF(($E1343&gt;=P$307),P1339-$D1343*P$302,INDEX(F1343:BM1402,P$307,$E1343)))</f>
        <v>0.99998500000000001</v>
      </c>
      <c r="Q1343" s="2406" t="str">
        <f ca="1">IF($E1343&gt;$E$12,"",IF(($E1343&gt;=Q$307),Q1339-$D1343*Q$302,INDEX(F1343:BM1402,Q$307,$E1343)))</f>
        <v/>
      </c>
      <c r="R1343" s="2406" t="str">
        <f ca="1">IF($E1343&gt;$E$12,"",IF(($E1343&gt;=R$307),R1339-$D1343*R$302,INDEX(F1343:BM1402,R$307,$E1343)))</f>
        <v/>
      </c>
      <c r="S1343" s="2406" t="str">
        <f ca="1">IF($E1343&gt;$E$12,"",IF(($E1343&gt;=S$307),S1339-$D1343*S$302,INDEX(F1343:BM1402,S$307,$E1343)))</f>
        <v/>
      </c>
      <c r="T1343" s="2406" t="str">
        <f ca="1">IF($E1343&gt;$E$12,"",IF(($E1343&gt;=T$307),T1339-$D1343*T$302,INDEX(F1343:BM1402,T$307,$E1343)))</f>
        <v/>
      </c>
      <c r="U1343" s="2406" t="str">
        <f ca="1">IF($E1343&gt;$E$12,"",IF(($E1343&gt;=U$307),U1339-$D1343*U$302,INDEX(F1343:BM1402,U$307,$E1343)))</f>
        <v/>
      </c>
      <c r="V1343" s="2406" t="str">
        <f ca="1">IF($E1343&gt;$E$12,"",IF(($E1343&gt;=V$307),V1339-$D1343*V$302,INDEX(F1343:BM1402,V$307,$E1343)))</f>
        <v/>
      </c>
      <c r="W1343" s="2406" t="str">
        <f ca="1">IF($E1343&gt;$E$12,"",IF(($E1343&gt;=W$307),W1339-$D1343*W$302,INDEX(F1343:BM1402,W$307,$E1343)))</f>
        <v/>
      </c>
      <c r="X1343" s="2406" t="str">
        <f ca="1">IF($E1343&gt;$E$12,"",IF(($E1343&gt;=X$307),X1339-$D1343*X$302,INDEX(F1343:BM1402,X$307,$E1343)))</f>
        <v/>
      </c>
      <c r="Y1343" s="2406" t="str">
        <f ca="1">IF($E1343&gt;$E$12,"",IF(($E1343&gt;=Y$307),Y1339-$D1343*Y$302,INDEX(F1343:BM1402,Y$307,$E1343)))</f>
        <v/>
      </c>
      <c r="Z1343" s="2406" t="str">
        <f ca="1">IF($E1343&gt;$E$12,"",IF(($E1343&gt;=Z$307),Z1339-$D1343*Z$302,INDEX(F1343:BM1402,Z$307,$E1343)))</f>
        <v/>
      </c>
      <c r="AA1343" s="2406" t="str">
        <f ca="1">IF($E1343&gt;$E$12,"",IF(($E1343&gt;=AA$307),AA1339-$D1343*AA$302,INDEX(F1343:BM1402,AA$307,$E1343)))</f>
        <v/>
      </c>
      <c r="AB1343" s="2406" t="str">
        <f ca="1">IF($E1343&gt;$E$12,"",IF(($E1343&gt;=AB$307),AB1339-$D1343*AB$302,INDEX(F1343:BM1402,AB$307,$E1343)))</f>
        <v/>
      </c>
      <c r="AC1343" s="2406" t="str">
        <f ca="1">IF($E1343&gt;$E$12,"",IF(($E1343&gt;=AC$307),AC1339-$D1343*AC$302,INDEX(F1343:BM1402,AC$307,$E1343)))</f>
        <v/>
      </c>
      <c r="AD1343" s="2406" t="str">
        <f ca="1">IF($E1343&gt;$E$12,"",IF(($E1343&gt;=AD$307),AD1339-$D1343*AD$302,INDEX(F1343:BM1402,AD$307,$E1343)))</f>
        <v/>
      </c>
      <c r="AE1343" s="2406" t="str">
        <f ca="1">IF($E1343&gt;$E$12,"",IF(($E1343&gt;=AE$307),AE1339-$D1343*AE$302,INDEX(F1343:BM1402,AE$307,$E1343)))</f>
        <v/>
      </c>
      <c r="AF1343" s="2406" t="str">
        <f ca="1">IF($E1343&gt;$E$12,"",IF(($E1343&gt;=AF$307),AF1339-$D1343*AF$302,INDEX(F1343:BM1402,AF$307,$E1343)))</f>
        <v/>
      </c>
      <c r="AG1343" s="2406" t="str">
        <f ca="1">IF($E1343&gt;$E$12,"",IF(($E1343&gt;=AG$307),AG1339-$D1343*AG$302,INDEX(F1343:BM1402,AG$307,$E1343)))</f>
        <v/>
      </c>
      <c r="AH1343" s="2406" t="str">
        <f ca="1">IF($E1343&gt;$E$12,"",IF(($E1343&gt;=AH$307),AH1339-$D1343*AH$302,INDEX(F1343:BM1402,AH$307,$E1343)))</f>
        <v/>
      </c>
      <c r="AI1343" s="2406" t="str">
        <f ca="1">IF($E1343&gt;$E$12,"",IF(($E1343&gt;=AI$307),AI1339-$D1343*AI$302,INDEX(F1343:BM1402,AI$307,$E1343)))</f>
        <v/>
      </c>
      <c r="AJ1343" s="2406" t="str">
        <f ca="1">IF($E1343&gt;$E$12,"",IF(($E1343&gt;=AJ$307),AJ1339-$D1343*AJ$302,INDEX(F1343:BM1402,AJ$307,$E1343)))</f>
        <v/>
      </c>
      <c r="AK1343" s="2406" t="str">
        <f ca="1">IF($E1343&gt;$E$12,"",IF(($E1343&gt;=AK$307),AK1339-$D1343*AK$302,INDEX(F1343:BM1402,AK$307,$E1343)))</f>
        <v/>
      </c>
      <c r="AL1343" s="2406" t="str">
        <f ca="1">IF($E1343&gt;$E$12,"",IF(($E1343&gt;=AL$307),AL1339-$D1343*AL$302,INDEX(F1343:BM1402,AL$307,$E1343)))</f>
        <v/>
      </c>
      <c r="AM1343" s="2406" t="str">
        <f ca="1">IF($E1343&gt;$E$12,"",IF(($E1343&gt;=AM$307),AM1339-$D1343*AM$302,INDEX(F1343:BM1402,AM$307,$E1343)))</f>
        <v/>
      </c>
      <c r="AN1343" s="2406" t="str">
        <f ca="1">IF($E1343&gt;$E$12,"",IF(($E1343&gt;=AN$307),AN1339-$D1343*AN$302,INDEX(F1343:BM1402,AN$307,$E1343)))</f>
        <v/>
      </c>
      <c r="AO1343" s="2406" t="str">
        <f ca="1">IF($E1343&gt;$E$12,"",IF(($E1343&gt;=AO$307),AO1339-$D1343*AO$302,INDEX(F1343:BM1402,AO$307,$E1343)))</f>
        <v/>
      </c>
      <c r="AP1343" s="2406" t="str">
        <f ca="1">IF($E1343&gt;$E$12,"",IF(($E1343&gt;=AP$307),AP1339-$D1343*AP$302,INDEX(F1343:BM1402,AP$307,$E1343)))</f>
        <v/>
      </c>
      <c r="AQ1343" s="2406" t="str">
        <f ca="1">IF($E1343&gt;$E$12,"",IF(($E1343&gt;=AQ$307),AQ1339-$D1343*AQ$302,INDEX(F1343:BM1402,AQ$307,$E1343)))</f>
        <v/>
      </c>
      <c r="AR1343" s="2406" t="str">
        <f ca="1">IF($E1343&gt;$E$12,"",IF(($E1343&gt;=AR$307),AR1339-$D1343*AR$302,INDEX(F1343:BM1402,AR$307,$E1343)))</f>
        <v/>
      </c>
      <c r="AS1343" s="2406" t="str">
        <f ca="1">IF($E1343&gt;$E$12,"",IF(($E1343&gt;=AS$307),AS1339-$D1343*AS$302,INDEX(F1343:BM1402,AS$307,$E1343)))</f>
        <v/>
      </c>
      <c r="AT1343" s="2406" t="str">
        <f ca="1">IF($E1343&gt;$E$12,"",IF(($E1343&gt;=AT$307),AT1339-$D1343*AT$302,INDEX(F1343:BM1402,AT$307,$E1343)))</f>
        <v/>
      </c>
      <c r="AU1343" s="2406" t="str">
        <f ca="1">IF($E1343&gt;$E$12,"",IF(($E1343&gt;=AU$307),AU1339-$D1343*AU$302,INDEX(F1343:BM1402,AU$307,$E1343)))</f>
        <v/>
      </c>
      <c r="AV1343" s="2406" t="str">
        <f ca="1">IF($E1343&gt;$E$12,"",IF(($E1343&gt;=AV$307),AV1339-$D1343*AV$302,INDEX(F1343:BM1402,AV$307,$E1343)))</f>
        <v/>
      </c>
      <c r="AW1343" s="2406" t="str">
        <f ca="1">IF($E1343&gt;$E$12,"",IF(($E1343&gt;=AW$307),AW1339-$D1343*AW$302,INDEX(F1343:BM1402,AW$307,$E1343)))</f>
        <v/>
      </c>
      <c r="AX1343" s="2406" t="str">
        <f ca="1">IF($E1343&gt;$E$12,"",IF(($E1343&gt;=AX$307),AX1339-$D1343*AX$302,INDEX(F1343:BM1402,AX$307,$E1343)))</f>
        <v/>
      </c>
      <c r="AY1343" s="2406" t="str">
        <f ca="1">IF($E1343&gt;$E$12,"",IF(($E1343&gt;=AY$307),AY1339-$D1343*AY$302,INDEX(F1343:BM1402,AY$307,$E1343)))</f>
        <v/>
      </c>
      <c r="AZ1343" s="2406" t="str">
        <f ca="1">IF($E1343&gt;$E$12,"",IF(($E1343&gt;=AZ$307),AZ1339-$D1343*AZ$302,INDEX(F1343:BM1402,AZ$307,$E1343)))</f>
        <v/>
      </c>
      <c r="BA1343" s="2406" t="str">
        <f ca="1">IF($E1343&gt;$E$12,"",IF(($E1343&gt;=BA$307),BA1339-$D1343*BA$302,INDEX(F1343:BM1402,BA$307,$E1343)))</f>
        <v/>
      </c>
      <c r="BB1343" s="2406" t="str">
        <f ca="1">IF($E1343&gt;$E$12,"",IF(($E1343&gt;=BB$307),BB1339-$D1343*BB$302,INDEX(F1343:BM1402,BB$307,$E1343)))</f>
        <v/>
      </c>
      <c r="BC1343" s="2406" t="str">
        <f ca="1">IF($E1343&gt;$E$12,"",IF(($E1343&gt;=BC$307),BC1339-$D1343*BC$302,INDEX(F1343:BM1402,BC$307,$E1343)))</f>
        <v/>
      </c>
      <c r="BD1343" s="2406" t="str">
        <f ca="1">IF($E1343&gt;$E$12,"",IF(($E1343&gt;=BD$307),BD1339-$D1343*BD$302,INDEX(F1343:BM1402,BD$307,$E1343)))</f>
        <v/>
      </c>
      <c r="BE1343" s="2406" t="str">
        <f ca="1">IF($E1343&gt;$E$12,"",IF(($E1343&gt;=BE$307),BE1339-$D1343*BE$302,INDEX(F1343:BM1402,BE$307,$E1343)))</f>
        <v/>
      </c>
      <c r="BF1343" s="2406" t="str">
        <f ca="1">IF($E1343&gt;$E$12,"",IF(($E1343&gt;=BF$307),BF1339-$D1343*BF$302,INDEX(F1343:BM1402,BF$307,$E1343)))</f>
        <v/>
      </c>
      <c r="BG1343" s="2406" t="str">
        <f ca="1">IF($E1343&gt;$E$12,"",IF(($E1343&gt;=BG$307),BG1339-$D1343*BG$302,INDEX(F1343:BM1402,BG$307,$E1343)))</f>
        <v/>
      </c>
      <c r="BH1343" s="2406" t="str">
        <f ca="1">IF($E1343&gt;$E$12,"",IF(($E1343&gt;=BH$307),BH1339-$D1343*BH$302,INDEX(F1343:BM1402,BH$307,$E1343)))</f>
        <v/>
      </c>
      <c r="BI1343" s="2406" t="str">
        <f ca="1">IF($E1343&gt;$E$12,"",IF(($E1343&gt;=BI$307),BI1339-$D1343*BI$302,INDEX(F1343:BM1402,BI$307,$E1343)))</f>
        <v/>
      </c>
      <c r="BJ1343" s="2406" t="str">
        <f ca="1">IF($E1343&gt;$E$12,"",IF(($E1343&gt;=BJ$307),BJ1339-$D1343*BJ$302,INDEX(F1343:BM1402,BJ$307,$E1343)))</f>
        <v/>
      </c>
      <c r="BK1343" s="2406" t="str">
        <f ca="1">IF($E1343&gt;$E$12,"",IF(($E1343&gt;=BK$307),BK1339-$D1343*BK$302,INDEX(F1343:BM1402,BK$307,$E1343)))</f>
        <v/>
      </c>
      <c r="BL1343" s="2406" t="str">
        <f ca="1">IF($E1343&gt;$E$12,"",IF(($E1343&gt;=BL$307),BL1339-$D1343*BL$302,INDEX(F1343:BM1402,BL$307,$E1343)))</f>
        <v/>
      </c>
      <c r="BM1343" s="2406" t="str">
        <f ca="1">IF($E1343&gt;$E$12,"",IF(($E1343&gt;=BM$307),BM1339-$D1343*BM$302,INDEX(F1343:BM1402,BM$307,$E1343)))</f>
        <v/>
      </c>
    </row>
    <row r="1344" spans="3:65" ht="13.5" x14ac:dyDescent="0.25">
      <c r="C1344" s="2357"/>
      <c r="D1344" s="2405">
        <f ca="1">INDEX(F1338:BM1338,E1344)</f>
        <v>0.13533934335601128</v>
      </c>
      <c r="E1344" s="2316">
        <v>2</v>
      </c>
      <c r="F1344" s="2406">
        <f ca="1">IF($E1344&gt;$E$12,"",IF(($E1344&gt;=F$307),F1339-$D1344*F$302,INDEX(F1343:BM1402,F$307,$E1344)))</f>
        <v>0.92938398863096838</v>
      </c>
      <c r="G1344" s="2406">
        <f ca="1">IF($E1344&gt;$E$12,"",IF(($E1344&gt;=G$307),G1339-$D1344*G$302,INDEX(F1343:BM1402,G$307,$E1344)))</f>
        <v>1.840710123060894</v>
      </c>
      <c r="H1344" s="2406">
        <f ca="1">IF($E1344&gt;$E$12,"",IF(($E1344&gt;=H$307),H1339-$D1344*H$302,INDEX(F1343:BM1402,H$307,$E1344)))</f>
        <v>1.9413806866374999</v>
      </c>
      <c r="I1344" s="2406">
        <f ca="1">IF($E1344&gt;$E$12,"",IF(($E1344&gt;=I$307),I1339-$D1344*I$302,INDEX(F1343:BM1402,I$307,$E1344)))</f>
        <v>1.9784158728321022</v>
      </c>
      <c r="J1344" s="2406">
        <f ca="1">IF($E1344&gt;$E$12,"",IF(($E1344&gt;=J$307),J1339-$D1344*J$302,INDEX(F1343:BM1402,J$307,$E1344)))</f>
        <v>1.9920405608018397</v>
      </c>
      <c r="K1344" s="2406">
        <f ca="1">IF($E1344&gt;$E$12,"",IF(($E1344&gt;=K$307),K1339-$D1344*K$302,INDEX(F1343:BM1402,K$307,$E1344)))</f>
        <v>1.9970528785824848</v>
      </c>
      <c r="L1344" s="2406">
        <f ca="1">IF($E1344&gt;$E$12,"",IF(($E1344&gt;=L$307),L1339-$D1344*L$302,INDEX(F1343:BM1402,L$307,$E1344)))</f>
        <v>1.9988968349057397</v>
      </c>
      <c r="M1344" s="2406">
        <f ca="1">IF($E1344&gt;$E$12,"",IF(($E1344&gt;=M$307),M1339-$D1344*M$302,INDEX(F1343:BM1402,M$307,$E1344)))</f>
        <v>1.9995751987028638</v>
      </c>
      <c r="N1344" s="2406">
        <f ca="1">IF($E1344&gt;$E$12,"",IF(($E1344&gt;=N$307),N1339-$D1344*N$302,INDEX(F1343:BM1402,N$307,$E1344)))</f>
        <v>1.9998247585408302</v>
      </c>
      <c r="O1344" s="2406">
        <f ca="1">IF($E1344&gt;$E$12,"",IF(($E1344&gt;=O$307),O1339-$D1344*O$302,INDEX(F1343:BM1402,O$307,$E1344)))</f>
        <v>1.9999165678516895</v>
      </c>
      <c r="P1344" s="2406">
        <f ca="1">IF($E1344&gt;$E$12,"",IF(($E1344&gt;=P$307),P1339-$D1344*P$302,INDEX(F1343:BM1402,P$307,$E1344)))</f>
        <v>1.99997</v>
      </c>
      <c r="Q1344" s="2406" t="str">
        <f ca="1">IF($E1344&gt;$E$12,"",IF(($E1344&gt;=Q$307),Q1339-$D1344*Q$302,INDEX(F1343:BM1402,Q$307,$E1344)))</f>
        <v/>
      </c>
      <c r="R1344" s="2406" t="str">
        <f ca="1">IF($E1344&gt;$E$12,"",IF(($E1344&gt;=R$307),R1339-$D1344*R$302,INDEX(F1343:BM1402,R$307,$E1344)))</f>
        <v/>
      </c>
      <c r="S1344" s="2406" t="str">
        <f ca="1">IF($E1344&gt;$E$12,"",IF(($E1344&gt;=S$307),S1339-$D1344*S$302,INDEX(F1343:BM1402,S$307,$E1344)))</f>
        <v/>
      </c>
      <c r="T1344" s="2406" t="str">
        <f ca="1">IF($E1344&gt;$E$12,"",IF(($E1344&gt;=T$307),T1339-$D1344*T$302,INDEX(F1343:BM1402,T$307,$E1344)))</f>
        <v/>
      </c>
      <c r="U1344" s="2406" t="str">
        <f ca="1">IF($E1344&gt;$E$12,"",IF(($E1344&gt;=U$307),U1339-$D1344*U$302,INDEX(F1343:BM1402,U$307,$E1344)))</f>
        <v/>
      </c>
      <c r="V1344" s="2406" t="str">
        <f ca="1">IF($E1344&gt;$E$12,"",IF(($E1344&gt;=V$307),V1339-$D1344*V$302,INDEX(F1343:BM1402,V$307,$E1344)))</f>
        <v/>
      </c>
      <c r="W1344" s="2406" t="str">
        <f ca="1">IF($E1344&gt;$E$12,"",IF(($E1344&gt;=W$307),W1339-$D1344*W$302,INDEX(F1343:BM1402,W$307,$E1344)))</f>
        <v/>
      </c>
      <c r="X1344" s="2406" t="str">
        <f ca="1">IF($E1344&gt;$E$12,"",IF(($E1344&gt;=X$307),X1339-$D1344*X$302,INDEX(F1343:BM1402,X$307,$E1344)))</f>
        <v/>
      </c>
      <c r="Y1344" s="2406" t="str">
        <f ca="1">IF($E1344&gt;$E$12,"",IF(($E1344&gt;=Y$307),Y1339-$D1344*Y$302,INDEX(F1343:BM1402,Y$307,$E1344)))</f>
        <v/>
      </c>
      <c r="Z1344" s="2406" t="str">
        <f ca="1">IF($E1344&gt;$E$12,"",IF(($E1344&gt;=Z$307),Z1339-$D1344*Z$302,INDEX(F1343:BM1402,Z$307,$E1344)))</f>
        <v/>
      </c>
      <c r="AA1344" s="2406" t="str">
        <f ca="1">IF($E1344&gt;$E$12,"",IF(($E1344&gt;=AA$307),AA1339-$D1344*AA$302,INDEX(F1343:BM1402,AA$307,$E1344)))</f>
        <v/>
      </c>
      <c r="AB1344" s="2406" t="str">
        <f ca="1">IF($E1344&gt;$E$12,"",IF(($E1344&gt;=AB$307),AB1339-$D1344*AB$302,INDEX(F1343:BM1402,AB$307,$E1344)))</f>
        <v/>
      </c>
      <c r="AC1344" s="2406" t="str">
        <f ca="1">IF($E1344&gt;$E$12,"",IF(($E1344&gt;=AC$307),AC1339-$D1344*AC$302,INDEX(F1343:BM1402,AC$307,$E1344)))</f>
        <v/>
      </c>
      <c r="AD1344" s="2406" t="str">
        <f ca="1">IF($E1344&gt;$E$12,"",IF(($E1344&gt;=AD$307),AD1339-$D1344*AD$302,INDEX(F1343:BM1402,AD$307,$E1344)))</f>
        <v/>
      </c>
      <c r="AE1344" s="2406" t="str">
        <f ca="1">IF($E1344&gt;$E$12,"",IF(($E1344&gt;=AE$307),AE1339-$D1344*AE$302,INDEX(F1343:BM1402,AE$307,$E1344)))</f>
        <v/>
      </c>
      <c r="AF1344" s="2406" t="str">
        <f ca="1">IF($E1344&gt;$E$12,"",IF(($E1344&gt;=AF$307),AF1339-$D1344*AF$302,INDEX(F1343:BM1402,AF$307,$E1344)))</f>
        <v/>
      </c>
      <c r="AG1344" s="2406" t="str">
        <f ca="1">IF($E1344&gt;$E$12,"",IF(($E1344&gt;=AG$307),AG1339-$D1344*AG$302,INDEX(F1343:BM1402,AG$307,$E1344)))</f>
        <v/>
      </c>
      <c r="AH1344" s="2406" t="str">
        <f ca="1">IF($E1344&gt;$E$12,"",IF(($E1344&gt;=AH$307),AH1339-$D1344*AH$302,INDEX(F1343:BM1402,AH$307,$E1344)))</f>
        <v/>
      </c>
      <c r="AI1344" s="2406" t="str">
        <f ca="1">IF($E1344&gt;$E$12,"",IF(($E1344&gt;=AI$307),AI1339-$D1344*AI$302,INDEX(F1343:BM1402,AI$307,$E1344)))</f>
        <v/>
      </c>
      <c r="AJ1344" s="2406" t="str">
        <f ca="1">IF($E1344&gt;$E$12,"",IF(($E1344&gt;=AJ$307),AJ1339-$D1344*AJ$302,INDEX(F1343:BM1402,AJ$307,$E1344)))</f>
        <v/>
      </c>
      <c r="AK1344" s="2406" t="str">
        <f ca="1">IF($E1344&gt;$E$12,"",IF(($E1344&gt;=AK$307),AK1339-$D1344*AK$302,INDEX(F1343:BM1402,AK$307,$E1344)))</f>
        <v/>
      </c>
      <c r="AL1344" s="2406" t="str">
        <f ca="1">IF($E1344&gt;$E$12,"",IF(($E1344&gt;=AL$307),AL1339-$D1344*AL$302,INDEX(F1343:BM1402,AL$307,$E1344)))</f>
        <v/>
      </c>
      <c r="AM1344" s="2406" t="str">
        <f ca="1">IF($E1344&gt;$E$12,"",IF(($E1344&gt;=AM$307),AM1339-$D1344*AM$302,INDEX(F1343:BM1402,AM$307,$E1344)))</f>
        <v/>
      </c>
      <c r="AN1344" s="2406" t="str">
        <f ca="1">IF($E1344&gt;$E$12,"",IF(($E1344&gt;=AN$307),AN1339-$D1344*AN$302,INDEX(F1343:BM1402,AN$307,$E1344)))</f>
        <v/>
      </c>
      <c r="AO1344" s="2406" t="str">
        <f ca="1">IF($E1344&gt;$E$12,"",IF(($E1344&gt;=AO$307),AO1339-$D1344*AO$302,INDEX(F1343:BM1402,AO$307,$E1344)))</f>
        <v/>
      </c>
      <c r="AP1344" s="2406" t="str">
        <f ca="1">IF($E1344&gt;$E$12,"",IF(($E1344&gt;=AP$307),AP1339-$D1344*AP$302,INDEX(F1343:BM1402,AP$307,$E1344)))</f>
        <v/>
      </c>
      <c r="AQ1344" s="2406" t="str">
        <f ca="1">IF($E1344&gt;$E$12,"",IF(($E1344&gt;=AQ$307),AQ1339-$D1344*AQ$302,INDEX(F1343:BM1402,AQ$307,$E1344)))</f>
        <v/>
      </c>
      <c r="AR1344" s="2406" t="str">
        <f ca="1">IF($E1344&gt;$E$12,"",IF(($E1344&gt;=AR$307),AR1339-$D1344*AR$302,INDEX(F1343:BM1402,AR$307,$E1344)))</f>
        <v/>
      </c>
      <c r="AS1344" s="2406" t="str">
        <f ca="1">IF($E1344&gt;$E$12,"",IF(($E1344&gt;=AS$307),AS1339-$D1344*AS$302,INDEX(F1343:BM1402,AS$307,$E1344)))</f>
        <v/>
      </c>
      <c r="AT1344" s="2406" t="str">
        <f ca="1">IF($E1344&gt;$E$12,"",IF(($E1344&gt;=AT$307),AT1339-$D1344*AT$302,INDEX(F1343:BM1402,AT$307,$E1344)))</f>
        <v/>
      </c>
      <c r="AU1344" s="2406" t="str">
        <f ca="1">IF($E1344&gt;$E$12,"",IF(($E1344&gt;=AU$307),AU1339-$D1344*AU$302,INDEX(F1343:BM1402,AU$307,$E1344)))</f>
        <v/>
      </c>
      <c r="AV1344" s="2406" t="str">
        <f ca="1">IF($E1344&gt;$E$12,"",IF(($E1344&gt;=AV$307),AV1339-$D1344*AV$302,INDEX(F1343:BM1402,AV$307,$E1344)))</f>
        <v/>
      </c>
      <c r="AW1344" s="2406" t="str">
        <f ca="1">IF($E1344&gt;$E$12,"",IF(($E1344&gt;=AW$307),AW1339-$D1344*AW$302,INDEX(F1343:BM1402,AW$307,$E1344)))</f>
        <v/>
      </c>
      <c r="AX1344" s="2406" t="str">
        <f ca="1">IF($E1344&gt;$E$12,"",IF(($E1344&gt;=AX$307),AX1339-$D1344*AX$302,INDEX(F1343:BM1402,AX$307,$E1344)))</f>
        <v/>
      </c>
      <c r="AY1344" s="2406" t="str">
        <f ca="1">IF($E1344&gt;$E$12,"",IF(($E1344&gt;=AY$307),AY1339-$D1344*AY$302,INDEX(F1343:BM1402,AY$307,$E1344)))</f>
        <v/>
      </c>
      <c r="AZ1344" s="2406" t="str">
        <f ca="1">IF($E1344&gt;$E$12,"",IF(($E1344&gt;=AZ$307),AZ1339-$D1344*AZ$302,INDEX(F1343:BM1402,AZ$307,$E1344)))</f>
        <v/>
      </c>
      <c r="BA1344" s="2406" t="str">
        <f ca="1">IF($E1344&gt;$E$12,"",IF(($E1344&gt;=BA$307),BA1339-$D1344*BA$302,INDEX(F1343:BM1402,BA$307,$E1344)))</f>
        <v/>
      </c>
      <c r="BB1344" s="2406" t="str">
        <f ca="1">IF($E1344&gt;$E$12,"",IF(($E1344&gt;=BB$307),BB1339-$D1344*BB$302,INDEX(F1343:BM1402,BB$307,$E1344)))</f>
        <v/>
      </c>
      <c r="BC1344" s="2406" t="str">
        <f ca="1">IF($E1344&gt;$E$12,"",IF(($E1344&gt;=BC$307),BC1339-$D1344*BC$302,INDEX(F1343:BM1402,BC$307,$E1344)))</f>
        <v/>
      </c>
      <c r="BD1344" s="2406" t="str">
        <f ca="1">IF($E1344&gt;$E$12,"",IF(($E1344&gt;=BD$307),BD1339-$D1344*BD$302,INDEX(F1343:BM1402,BD$307,$E1344)))</f>
        <v/>
      </c>
      <c r="BE1344" s="2406" t="str">
        <f ca="1">IF($E1344&gt;$E$12,"",IF(($E1344&gt;=BE$307),BE1339-$D1344*BE$302,INDEX(F1343:BM1402,BE$307,$E1344)))</f>
        <v/>
      </c>
      <c r="BF1344" s="2406" t="str">
        <f ca="1">IF($E1344&gt;$E$12,"",IF(($E1344&gt;=BF$307),BF1339-$D1344*BF$302,INDEX(F1343:BM1402,BF$307,$E1344)))</f>
        <v/>
      </c>
      <c r="BG1344" s="2406" t="str">
        <f ca="1">IF($E1344&gt;$E$12,"",IF(($E1344&gt;=BG$307),BG1339-$D1344*BG$302,INDEX(F1343:BM1402,BG$307,$E1344)))</f>
        <v/>
      </c>
      <c r="BH1344" s="2406" t="str">
        <f ca="1">IF($E1344&gt;$E$12,"",IF(($E1344&gt;=BH$307),BH1339-$D1344*BH$302,INDEX(F1343:BM1402,BH$307,$E1344)))</f>
        <v/>
      </c>
      <c r="BI1344" s="2406" t="str">
        <f ca="1">IF($E1344&gt;$E$12,"",IF(($E1344&gt;=BI$307),BI1339-$D1344*BI$302,INDEX(F1343:BM1402,BI$307,$E1344)))</f>
        <v/>
      </c>
      <c r="BJ1344" s="2406" t="str">
        <f ca="1">IF($E1344&gt;$E$12,"",IF(($E1344&gt;=BJ$307),BJ1339-$D1344*BJ$302,INDEX(F1343:BM1402,BJ$307,$E1344)))</f>
        <v/>
      </c>
      <c r="BK1344" s="2406" t="str">
        <f ca="1">IF($E1344&gt;$E$12,"",IF(($E1344&gt;=BK$307),BK1339-$D1344*BK$302,INDEX(F1343:BM1402,BK$307,$E1344)))</f>
        <v/>
      </c>
      <c r="BL1344" s="2406" t="str">
        <f ca="1">IF($E1344&gt;$E$12,"",IF(($E1344&gt;=BL$307),BL1339-$D1344*BL$302,INDEX(F1343:BM1402,BL$307,$E1344)))</f>
        <v/>
      </c>
      <c r="BM1344" s="2406" t="str">
        <f ca="1">IF($E1344&gt;$E$12,"",IF(($E1344&gt;=BM$307),BM1339-$D1344*BM$302,INDEX(F1343:BM1402,BM$307,$E1344)))</f>
        <v/>
      </c>
    </row>
    <row r="1345" spans="3:65" ht="13.5" x14ac:dyDescent="0.25">
      <c r="C1345" s="2357"/>
      <c r="D1345" s="2405">
        <f ca="1">INDEX(F1338:BM1338,E1345)</f>
        <v>4.9789308836350667E-2</v>
      </c>
      <c r="E1345" s="2316">
        <v>3</v>
      </c>
      <c r="F1345" s="2406">
        <f ca="1">IF($E1345&gt;$E$12,"",IF(($E1345&gt;=F$307),F1339-$D1345*F$302,INDEX(F1343:BM1402,F$307,$E1345)))</f>
        <v>0.97401194979859096</v>
      </c>
      <c r="G1345" s="2406">
        <f ca="1">IF($E1345&gt;$E$12,"",IF(($E1345&gt;=G$307),G1339-$D1345*G$302,INDEX(F1343:BM1402,G$307,$E1345)))</f>
        <v>1.9413806866374999</v>
      </c>
      <c r="H1345" s="2406">
        <f ca="1">IF($E1345&gt;$E$12,"",IF(($E1345&gt;=H$307),H1339-$D1345*H$302,INDEX(F1343:BM1402,H$307,$E1345)))</f>
        <v>2.8937638410049464</v>
      </c>
      <c r="I1345" s="2406">
        <f ca="1">IF($E1345&gt;$E$12,"",IF(($E1345&gt;=I$307),I1339-$D1345*I$302,INDEX(F1343:BM1402,I$307,$E1345)))</f>
        <v>2.9608888697839935</v>
      </c>
      <c r="J1345" s="2406">
        <f ca="1">IF($E1345&gt;$E$12,"",IF(($E1345&gt;=J$307),J1339-$D1345*J$302,INDEX(F1343:BM1402,J$307,$E1345)))</f>
        <v>2.9855831582713956</v>
      </c>
      <c r="K1345" s="2406">
        <f ca="1">IF($E1345&gt;$E$12,"",IF(($E1345&gt;=K$307),K1339-$D1345*K$302,INDEX(F1343:BM1402,K$307,$E1345)))</f>
        <v>2.9946678155891053</v>
      </c>
      <c r="L1345" s="2406">
        <f ca="1">IF($E1345&gt;$E$12,"",IF(($E1345&gt;=L$307),L1339-$D1345*L$302,INDEX(F1343:BM1402,L$307,$E1345)))</f>
        <v>2.9980099243776341</v>
      </c>
      <c r="M1345" s="2406">
        <f ca="1">IF($E1345&gt;$E$12,"",IF(($E1345&gt;=M$307),M1339-$D1345*M$302,INDEX(F1343:BM1402,M$307,$E1345)))</f>
        <v>2.9992394359336272</v>
      </c>
      <c r="N1345" s="2406">
        <f ca="1">IF($E1345&gt;$E$12,"",IF(($E1345&gt;=N$307),N1339-$D1345*N$302,INDEX(F1343:BM1402,N$307,$E1345)))</f>
        <v>2.9996917547424911</v>
      </c>
      <c r="O1345" s="2406">
        <f ca="1">IF($E1345&gt;$E$12,"",IF(($E1345&gt;=O$307),O1339-$D1345*O$302,INDEX(F1343:BM1402,O$307,$E1345)))</f>
        <v>2.999858156029128</v>
      </c>
      <c r="P1345" s="2406">
        <f ca="1">IF($E1345&gt;$E$12,"",IF(($E1345&gt;=P$307),P1339-$D1345*P$302,INDEX(F1343:BM1402,P$307,$E1345)))</f>
        <v>2.9999549999999999</v>
      </c>
      <c r="Q1345" s="2406" t="str">
        <f ca="1">IF($E1345&gt;$E$12,"",IF(($E1345&gt;=Q$307),Q1339-$D1345*Q$302,INDEX(F1343:BM1402,Q$307,$E1345)))</f>
        <v/>
      </c>
      <c r="R1345" s="2406" t="str">
        <f ca="1">IF($E1345&gt;$E$12,"",IF(($E1345&gt;=R$307),R1339-$D1345*R$302,INDEX(F1343:BM1402,R$307,$E1345)))</f>
        <v/>
      </c>
      <c r="S1345" s="2406" t="str">
        <f ca="1">IF($E1345&gt;$E$12,"",IF(($E1345&gt;=S$307),S1339-$D1345*S$302,INDEX(F1343:BM1402,S$307,$E1345)))</f>
        <v/>
      </c>
      <c r="T1345" s="2406" t="str">
        <f ca="1">IF($E1345&gt;$E$12,"",IF(($E1345&gt;=T$307),T1339-$D1345*T$302,INDEX(F1343:BM1402,T$307,$E1345)))</f>
        <v/>
      </c>
      <c r="U1345" s="2406" t="str">
        <f ca="1">IF($E1345&gt;$E$12,"",IF(($E1345&gt;=U$307),U1339-$D1345*U$302,INDEX(F1343:BM1402,U$307,$E1345)))</f>
        <v/>
      </c>
      <c r="V1345" s="2406" t="str">
        <f ca="1">IF($E1345&gt;$E$12,"",IF(($E1345&gt;=V$307),V1339-$D1345*V$302,INDEX(F1343:BM1402,V$307,$E1345)))</f>
        <v/>
      </c>
      <c r="W1345" s="2406" t="str">
        <f ca="1">IF($E1345&gt;$E$12,"",IF(($E1345&gt;=W$307),W1339-$D1345*W$302,INDEX(F1343:BM1402,W$307,$E1345)))</f>
        <v/>
      </c>
      <c r="X1345" s="2406" t="str">
        <f ca="1">IF($E1345&gt;$E$12,"",IF(($E1345&gt;=X$307),X1339-$D1345*X$302,INDEX(F1343:BM1402,X$307,$E1345)))</f>
        <v/>
      </c>
      <c r="Y1345" s="2406" t="str">
        <f ca="1">IF($E1345&gt;$E$12,"",IF(($E1345&gt;=Y$307),Y1339-$D1345*Y$302,INDEX(F1343:BM1402,Y$307,$E1345)))</f>
        <v/>
      </c>
      <c r="Z1345" s="2406" t="str">
        <f ca="1">IF($E1345&gt;$E$12,"",IF(($E1345&gt;=Z$307),Z1339-$D1345*Z$302,INDEX(F1343:BM1402,Z$307,$E1345)))</f>
        <v/>
      </c>
      <c r="AA1345" s="2406" t="str">
        <f ca="1">IF($E1345&gt;$E$12,"",IF(($E1345&gt;=AA$307),AA1339-$D1345*AA$302,INDEX(F1343:BM1402,AA$307,$E1345)))</f>
        <v/>
      </c>
      <c r="AB1345" s="2406" t="str">
        <f ca="1">IF($E1345&gt;$E$12,"",IF(($E1345&gt;=AB$307),AB1339-$D1345*AB$302,INDEX(F1343:BM1402,AB$307,$E1345)))</f>
        <v/>
      </c>
      <c r="AC1345" s="2406" t="str">
        <f ca="1">IF($E1345&gt;$E$12,"",IF(($E1345&gt;=AC$307),AC1339-$D1345*AC$302,INDEX(F1343:BM1402,AC$307,$E1345)))</f>
        <v/>
      </c>
      <c r="AD1345" s="2406" t="str">
        <f ca="1">IF($E1345&gt;$E$12,"",IF(($E1345&gt;=AD$307),AD1339-$D1345*AD$302,INDEX(F1343:BM1402,AD$307,$E1345)))</f>
        <v/>
      </c>
      <c r="AE1345" s="2406" t="str">
        <f ca="1">IF($E1345&gt;$E$12,"",IF(($E1345&gt;=AE$307),AE1339-$D1345*AE$302,INDEX(F1343:BM1402,AE$307,$E1345)))</f>
        <v/>
      </c>
      <c r="AF1345" s="2406" t="str">
        <f ca="1">IF($E1345&gt;$E$12,"",IF(($E1345&gt;=AF$307),AF1339-$D1345*AF$302,INDEX(F1343:BM1402,AF$307,$E1345)))</f>
        <v/>
      </c>
      <c r="AG1345" s="2406" t="str">
        <f ca="1">IF($E1345&gt;$E$12,"",IF(($E1345&gt;=AG$307),AG1339-$D1345*AG$302,INDEX(F1343:BM1402,AG$307,$E1345)))</f>
        <v/>
      </c>
      <c r="AH1345" s="2406" t="str">
        <f ca="1">IF($E1345&gt;$E$12,"",IF(($E1345&gt;=AH$307),AH1339-$D1345*AH$302,INDEX(F1343:BM1402,AH$307,$E1345)))</f>
        <v/>
      </c>
      <c r="AI1345" s="2406" t="str">
        <f ca="1">IF($E1345&gt;$E$12,"",IF(($E1345&gt;=AI$307),AI1339-$D1345*AI$302,INDEX(F1343:BM1402,AI$307,$E1345)))</f>
        <v/>
      </c>
      <c r="AJ1345" s="2406" t="str">
        <f ca="1">IF($E1345&gt;$E$12,"",IF(($E1345&gt;=AJ$307),AJ1339-$D1345*AJ$302,INDEX(F1343:BM1402,AJ$307,$E1345)))</f>
        <v/>
      </c>
      <c r="AK1345" s="2406" t="str">
        <f ca="1">IF($E1345&gt;$E$12,"",IF(($E1345&gt;=AK$307),AK1339-$D1345*AK$302,INDEX(F1343:BM1402,AK$307,$E1345)))</f>
        <v/>
      </c>
      <c r="AL1345" s="2406" t="str">
        <f ca="1">IF($E1345&gt;$E$12,"",IF(($E1345&gt;=AL$307),AL1339-$D1345*AL$302,INDEX(F1343:BM1402,AL$307,$E1345)))</f>
        <v/>
      </c>
      <c r="AM1345" s="2406" t="str">
        <f ca="1">IF($E1345&gt;$E$12,"",IF(($E1345&gt;=AM$307),AM1339-$D1345*AM$302,INDEX(F1343:BM1402,AM$307,$E1345)))</f>
        <v/>
      </c>
      <c r="AN1345" s="2406" t="str">
        <f ca="1">IF($E1345&gt;$E$12,"",IF(($E1345&gt;=AN$307),AN1339-$D1345*AN$302,INDEX(F1343:BM1402,AN$307,$E1345)))</f>
        <v/>
      </c>
      <c r="AO1345" s="2406" t="str">
        <f ca="1">IF($E1345&gt;$E$12,"",IF(($E1345&gt;=AO$307),AO1339-$D1345*AO$302,INDEX(F1343:BM1402,AO$307,$E1345)))</f>
        <v/>
      </c>
      <c r="AP1345" s="2406" t="str">
        <f ca="1">IF($E1345&gt;$E$12,"",IF(($E1345&gt;=AP$307),AP1339-$D1345*AP$302,INDEX(F1343:BM1402,AP$307,$E1345)))</f>
        <v/>
      </c>
      <c r="AQ1345" s="2406" t="str">
        <f ca="1">IF($E1345&gt;$E$12,"",IF(($E1345&gt;=AQ$307),AQ1339-$D1345*AQ$302,INDEX(F1343:BM1402,AQ$307,$E1345)))</f>
        <v/>
      </c>
      <c r="AR1345" s="2406" t="str">
        <f ca="1">IF($E1345&gt;$E$12,"",IF(($E1345&gt;=AR$307),AR1339-$D1345*AR$302,INDEX(F1343:BM1402,AR$307,$E1345)))</f>
        <v/>
      </c>
      <c r="AS1345" s="2406" t="str">
        <f ca="1">IF($E1345&gt;$E$12,"",IF(($E1345&gt;=AS$307),AS1339-$D1345*AS$302,INDEX(F1343:BM1402,AS$307,$E1345)))</f>
        <v/>
      </c>
      <c r="AT1345" s="2406" t="str">
        <f ca="1">IF($E1345&gt;$E$12,"",IF(($E1345&gt;=AT$307),AT1339-$D1345*AT$302,INDEX(F1343:BM1402,AT$307,$E1345)))</f>
        <v/>
      </c>
      <c r="AU1345" s="2406" t="str">
        <f ca="1">IF($E1345&gt;$E$12,"",IF(($E1345&gt;=AU$307),AU1339-$D1345*AU$302,INDEX(F1343:BM1402,AU$307,$E1345)))</f>
        <v/>
      </c>
      <c r="AV1345" s="2406" t="str">
        <f ca="1">IF($E1345&gt;$E$12,"",IF(($E1345&gt;=AV$307),AV1339-$D1345*AV$302,INDEX(F1343:BM1402,AV$307,$E1345)))</f>
        <v/>
      </c>
      <c r="AW1345" s="2406" t="str">
        <f ca="1">IF($E1345&gt;$E$12,"",IF(($E1345&gt;=AW$307),AW1339-$D1345*AW$302,INDEX(F1343:BM1402,AW$307,$E1345)))</f>
        <v/>
      </c>
      <c r="AX1345" s="2406" t="str">
        <f ca="1">IF($E1345&gt;$E$12,"",IF(($E1345&gt;=AX$307),AX1339-$D1345*AX$302,INDEX(F1343:BM1402,AX$307,$E1345)))</f>
        <v/>
      </c>
      <c r="AY1345" s="2406" t="str">
        <f ca="1">IF($E1345&gt;$E$12,"",IF(($E1345&gt;=AY$307),AY1339-$D1345*AY$302,INDEX(F1343:BM1402,AY$307,$E1345)))</f>
        <v/>
      </c>
      <c r="AZ1345" s="2406" t="str">
        <f ca="1">IF($E1345&gt;$E$12,"",IF(($E1345&gt;=AZ$307),AZ1339-$D1345*AZ$302,INDEX(F1343:BM1402,AZ$307,$E1345)))</f>
        <v/>
      </c>
      <c r="BA1345" s="2406" t="str">
        <f ca="1">IF($E1345&gt;$E$12,"",IF(($E1345&gt;=BA$307),BA1339-$D1345*BA$302,INDEX(F1343:BM1402,BA$307,$E1345)))</f>
        <v/>
      </c>
      <c r="BB1345" s="2406" t="str">
        <f ca="1">IF($E1345&gt;$E$12,"",IF(($E1345&gt;=BB$307),BB1339-$D1345*BB$302,INDEX(F1343:BM1402,BB$307,$E1345)))</f>
        <v/>
      </c>
      <c r="BC1345" s="2406" t="str">
        <f ca="1">IF($E1345&gt;$E$12,"",IF(($E1345&gt;=BC$307),BC1339-$D1345*BC$302,INDEX(F1343:BM1402,BC$307,$E1345)))</f>
        <v/>
      </c>
      <c r="BD1345" s="2406" t="str">
        <f ca="1">IF($E1345&gt;$E$12,"",IF(($E1345&gt;=BD$307),BD1339-$D1345*BD$302,INDEX(F1343:BM1402,BD$307,$E1345)))</f>
        <v/>
      </c>
      <c r="BE1345" s="2406" t="str">
        <f ca="1">IF($E1345&gt;$E$12,"",IF(($E1345&gt;=BE$307),BE1339-$D1345*BE$302,INDEX(F1343:BM1402,BE$307,$E1345)))</f>
        <v/>
      </c>
      <c r="BF1345" s="2406" t="str">
        <f ca="1">IF($E1345&gt;$E$12,"",IF(($E1345&gt;=BF$307),BF1339-$D1345*BF$302,INDEX(F1343:BM1402,BF$307,$E1345)))</f>
        <v/>
      </c>
      <c r="BG1345" s="2406" t="str">
        <f ca="1">IF($E1345&gt;$E$12,"",IF(($E1345&gt;=BG$307),BG1339-$D1345*BG$302,INDEX(F1343:BM1402,BG$307,$E1345)))</f>
        <v/>
      </c>
      <c r="BH1345" s="2406" t="str">
        <f ca="1">IF($E1345&gt;$E$12,"",IF(($E1345&gt;=BH$307),BH1339-$D1345*BH$302,INDEX(F1343:BM1402,BH$307,$E1345)))</f>
        <v/>
      </c>
      <c r="BI1345" s="2406" t="str">
        <f ca="1">IF($E1345&gt;$E$12,"",IF(($E1345&gt;=BI$307),BI1339-$D1345*BI$302,INDEX(F1343:BM1402,BI$307,$E1345)))</f>
        <v/>
      </c>
      <c r="BJ1345" s="2406" t="str">
        <f ca="1">IF($E1345&gt;$E$12,"",IF(($E1345&gt;=BJ$307),BJ1339-$D1345*BJ$302,INDEX(F1343:BM1402,BJ$307,$E1345)))</f>
        <v/>
      </c>
      <c r="BK1345" s="2406" t="str">
        <f ca="1">IF($E1345&gt;$E$12,"",IF(($E1345&gt;=BK$307),BK1339-$D1345*BK$302,INDEX(F1343:BM1402,BK$307,$E1345)))</f>
        <v/>
      </c>
      <c r="BL1345" s="2406" t="str">
        <f ca="1">IF($E1345&gt;$E$12,"",IF(($E1345&gt;=BL$307),BL1339-$D1345*BL$302,INDEX(F1343:BM1402,BL$307,$E1345)))</f>
        <v/>
      </c>
      <c r="BM1345" s="2406" t="str">
        <f ca="1">IF($E1345&gt;$E$12,"",IF(($E1345&gt;=BM$307),BM1339-$D1345*BM$302,INDEX(F1343:BM1402,BM$307,$E1345)))</f>
        <v/>
      </c>
    </row>
    <row r="1346" spans="3:65" ht="13.5" x14ac:dyDescent="0.25">
      <c r="C1346" s="2357"/>
      <c r="D1346" s="2405">
        <f ca="1">INDEX(F1338:BM1338,E1346)</f>
        <v>1.8316737860036313E-2</v>
      </c>
      <c r="E1346" s="2316">
        <v>4</v>
      </c>
      <c r="F1346" s="2406">
        <f ca="1">IF($E1346&gt;$E$12,"",IF(($E1346&gt;=F$307),F1339-$D1346*F$302,INDEX(F1343:BM1402,F$307,$E1346)))</f>
        <v>0.99042990548104504</v>
      </c>
      <c r="G1346" s="2406">
        <f ca="1">IF($E1346&gt;$E$12,"",IF(($E1346&gt;=G$307),G1339-$D1346*G$302,INDEX(F1343:BM1402,G$307,$E1346)))</f>
        <v>1.9784158728321022</v>
      </c>
      <c r="H1346" s="2406">
        <f ca="1">IF($E1346&gt;$E$12,"",IF(($E1346&gt;=H$307),H1339-$D1346*H$302,INDEX(F1343:BM1402,H$307,$E1346)))</f>
        <v>2.9608888697839935</v>
      </c>
      <c r="I1346" s="2406">
        <f ca="1">IF($E1346&gt;$E$12,"",IF(($E1346&gt;=I$307),I1339-$D1346*I$302,INDEX(F1343:BM1402,I$307,$E1346)))</f>
        <v>3.9333697933935898</v>
      </c>
      <c r="J1346" s="2406">
        <f ca="1">IF($E1346&gt;$E$12,"",IF(($E1346&gt;=J$307),J1339-$D1346*J$302,INDEX(F1343:BM1402,J$307,$E1346)))</f>
        <v>3.9754498222450554</v>
      </c>
      <c r="K1346" s="2406">
        <f ca="1">IF($E1346&gt;$E$12,"",IF(($E1346&gt;=K$307),K1339-$D1346*K$302,INDEX(F1343:BM1402,K$307,$E1346)))</f>
        <v>3.9909304319508143</v>
      </c>
      <c r="L1346" s="2406">
        <f ca="1">IF($E1346&gt;$E$12,"",IF(($E1346&gt;=L$307),L1339-$D1346*L$302,INDEX(F1343:BM1402,L$307,$E1346)))</f>
        <v>3.996625515423974</v>
      </c>
      <c r="M1346" s="2406">
        <f ca="1">IF($E1346&gt;$E$12,"",IF(($E1346&gt;=M$307),M1339-$D1346*M$302,INDEX(F1343:BM1402,M$307,$E1346)))</f>
        <v>3.9987206509763018</v>
      </c>
      <c r="N1346" s="2406">
        <f ca="1">IF($E1346&gt;$E$12,"",IF(($E1346&gt;=N$307),N1339-$D1346*N$302,INDEX(F1343:BM1402,N$307,$E1346)))</f>
        <v>3.9994914198339169</v>
      </c>
      <c r="O1346" s="2406">
        <f ca="1">IF($E1346&gt;$E$12,"",IF(($E1346&gt;=O$307),O1339-$D1346*O$302,INDEX(F1343:BM1402,O$307,$E1346)))</f>
        <v>3.9997749741038109</v>
      </c>
      <c r="P1346" s="2406">
        <f ca="1">IF($E1346&gt;$E$12,"",IF(($E1346&gt;=P$307),P1339-$D1346*P$302,INDEX(F1343:BM1402,P$307,$E1346)))</f>
        <v>3.9999400000000001</v>
      </c>
      <c r="Q1346" s="2406" t="str">
        <f ca="1">IF($E1346&gt;$E$12,"",IF(($E1346&gt;=Q$307),Q1339-$D1346*Q$302,INDEX(F1343:BM1402,Q$307,$E1346)))</f>
        <v/>
      </c>
      <c r="R1346" s="2406" t="str">
        <f ca="1">IF($E1346&gt;$E$12,"",IF(($E1346&gt;=R$307),R1339-$D1346*R$302,INDEX(F1343:BM1402,R$307,$E1346)))</f>
        <v/>
      </c>
      <c r="S1346" s="2406" t="str">
        <f ca="1">IF($E1346&gt;$E$12,"",IF(($E1346&gt;=S$307),S1339-$D1346*S$302,INDEX(F1343:BM1402,S$307,$E1346)))</f>
        <v/>
      </c>
      <c r="T1346" s="2406" t="str">
        <f ca="1">IF($E1346&gt;$E$12,"",IF(($E1346&gt;=T$307),T1339-$D1346*T$302,INDEX(F1343:BM1402,T$307,$E1346)))</f>
        <v/>
      </c>
      <c r="U1346" s="2406" t="str">
        <f ca="1">IF($E1346&gt;$E$12,"",IF(($E1346&gt;=U$307),U1339-$D1346*U$302,INDEX(F1343:BM1402,U$307,$E1346)))</f>
        <v/>
      </c>
      <c r="V1346" s="2406" t="str">
        <f ca="1">IF($E1346&gt;$E$12,"",IF(($E1346&gt;=V$307),V1339-$D1346*V$302,INDEX(F1343:BM1402,V$307,$E1346)))</f>
        <v/>
      </c>
      <c r="W1346" s="2406" t="str">
        <f ca="1">IF($E1346&gt;$E$12,"",IF(($E1346&gt;=W$307),W1339-$D1346*W$302,INDEX(F1343:BM1402,W$307,$E1346)))</f>
        <v/>
      </c>
      <c r="X1346" s="2406" t="str">
        <f ca="1">IF($E1346&gt;$E$12,"",IF(($E1346&gt;=X$307),X1339-$D1346*X$302,INDEX(F1343:BM1402,X$307,$E1346)))</f>
        <v/>
      </c>
      <c r="Y1346" s="2406" t="str">
        <f ca="1">IF($E1346&gt;$E$12,"",IF(($E1346&gt;=Y$307),Y1339-$D1346*Y$302,INDEX(F1343:BM1402,Y$307,$E1346)))</f>
        <v/>
      </c>
      <c r="Z1346" s="2406" t="str">
        <f ca="1">IF($E1346&gt;$E$12,"",IF(($E1346&gt;=Z$307),Z1339-$D1346*Z$302,INDEX(F1343:BM1402,Z$307,$E1346)))</f>
        <v/>
      </c>
      <c r="AA1346" s="2406" t="str">
        <f ca="1">IF($E1346&gt;$E$12,"",IF(($E1346&gt;=AA$307),AA1339-$D1346*AA$302,INDEX(F1343:BM1402,AA$307,$E1346)))</f>
        <v/>
      </c>
      <c r="AB1346" s="2406" t="str">
        <f ca="1">IF($E1346&gt;$E$12,"",IF(($E1346&gt;=AB$307),AB1339-$D1346*AB$302,INDEX(F1343:BM1402,AB$307,$E1346)))</f>
        <v/>
      </c>
      <c r="AC1346" s="2406" t="str">
        <f ca="1">IF($E1346&gt;$E$12,"",IF(($E1346&gt;=AC$307),AC1339-$D1346*AC$302,INDEX(F1343:BM1402,AC$307,$E1346)))</f>
        <v/>
      </c>
      <c r="AD1346" s="2406" t="str">
        <f ca="1">IF($E1346&gt;$E$12,"",IF(($E1346&gt;=AD$307),AD1339-$D1346*AD$302,INDEX(F1343:BM1402,AD$307,$E1346)))</f>
        <v/>
      </c>
      <c r="AE1346" s="2406" t="str">
        <f ca="1">IF($E1346&gt;$E$12,"",IF(($E1346&gt;=AE$307),AE1339-$D1346*AE$302,INDEX(F1343:BM1402,AE$307,$E1346)))</f>
        <v/>
      </c>
      <c r="AF1346" s="2406" t="str">
        <f ca="1">IF($E1346&gt;$E$12,"",IF(($E1346&gt;=AF$307),AF1339-$D1346*AF$302,INDEX(F1343:BM1402,AF$307,$E1346)))</f>
        <v/>
      </c>
      <c r="AG1346" s="2406" t="str">
        <f ca="1">IF($E1346&gt;$E$12,"",IF(($E1346&gt;=AG$307),AG1339-$D1346*AG$302,INDEX(F1343:BM1402,AG$307,$E1346)))</f>
        <v/>
      </c>
      <c r="AH1346" s="2406" t="str">
        <f ca="1">IF($E1346&gt;$E$12,"",IF(($E1346&gt;=AH$307),AH1339-$D1346*AH$302,INDEX(F1343:BM1402,AH$307,$E1346)))</f>
        <v/>
      </c>
      <c r="AI1346" s="2406" t="str">
        <f ca="1">IF($E1346&gt;$E$12,"",IF(($E1346&gt;=AI$307),AI1339-$D1346*AI$302,INDEX(F1343:BM1402,AI$307,$E1346)))</f>
        <v/>
      </c>
      <c r="AJ1346" s="2406" t="str">
        <f ca="1">IF($E1346&gt;$E$12,"",IF(($E1346&gt;=AJ$307),AJ1339-$D1346*AJ$302,INDEX(F1343:BM1402,AJ$307,$E1346)))</f>
        <v/>
      </c>
      <c r="AK1346" s="2406" t="str">
        <f ca="1">IF($E1346&gt;$E$12,"",IF(($E1346&gt;=AK$307),AK1339-$D1346*AK$302,INDEX(F1343:BM1402,AK$307,$E1346)))</f>
        <v/>
      </c>
      <c r="AL1346" s="2406" t="str">
        <f ca="1">IF($E1346&gt;$E$12,"",IF(($E1346&gt;=AL$307),AL1339-$D1346*AL$302,INDEX(F1343:BM1402,AL$307,$E1346)))</f>
        <v/>
      </c>
      <c r="AM1346" s="2406" t="str">
        <f ca="1">IF($E1346&gt;$E$12,"",IF(($E1346&gt;=AM$307),AM1339-$D1346*AM$302,INDEX(F1343:BM1402,AM$307,$E1346)))</f>
        <v/>
      </c>
      <c r="AN1346" s="2406" t="str">
        <f ca="1">IF($E1346&gt;$E$12,"",IF(($E1346&gt;=AN$307),AN1339-$D1346*AN$302,INDEX(F1343:BM1402,AN$307,$E1346)))</f>
        <v/>
      </c>
      <c r="AO1346" s="2406" t="str">
        <f ca="1">IF($E1346&gt;$E$12,"",IF(($E1346&gt;=AO$307),AO1339-$D1346*AO$302,INDEX(F1343:BM1402,AO$307,$E1346)))</f>
        <v/>
      </c>
      <c r="AP1346" s="2406" t="str">
        <f ca="1">IF($E1346&gt;$E$12,"",IF(($E1346&gt;=AP$307),AP1339-$D1346*AP$302,INDEX(F1343:BM1402,AP$307,$E1346)))</f>
        <v/>
      </c>
      <c r="AQ1346" s="2406" t="str">
        <f ca="1">IF($E1346&gt;$E$12,"",IF(($E1346&gt;=AQ$307),AQ1339-$D1346*AQ$302,INDEX(F1343:BM1402,AQ$307,$E1346)))</f>
        <v/>
      </c>
      <c r="AR1346" s="2406" t="str">
        <f ca="1">IF($E1346&gt;$E$12,"",IF(($E1346&gt;=AR$307),AR1339-$D1346*AR$302,INDEX(F1343:BM1402,AR$307,$E1346)))</f>
        <v/>
      </c>
      <c r="AS1346" s="2406" t="str">
        <f ca="1">IF($E1346&gt;$E$12,"",IF(($E1346&gt;=AS$307),AS1339-$D1346*AS$302,INDEX(F1343:BM1402,AS$307,$E1346)))</f>
        <v/>
      </c>
      <c r="AT1346" s="2406" t="str">
        <f ca="1">IF($E1346&gt;$E$12,"",IF(($E1346&gt;=AT$307),AT1339-$D1346*AT$302,INDEX(F1343:BM1402,AT$307,$E1346)))</f>
        <v/>
      </c>
      <c r="AU1346" s="2406" t="str">
        <f ca="1">IF($E1346&gt;$E$12,"",IF(($E1346&gt;=AU$307),AU1339-$D1346*AU$302,INDEX(F1343:BM1402,AU$307,$E1346)))</f>
        <v/>
      </c>
      <c r="AV1346" s="2406" t="str">
        <f ca="1">IF($E1346&gt;$E$12,"",IF(($E1346&gt;=AV$307),AV1339-$D1346*AV$302,INDEX(F1343:BM1402,AV$307,$E1346)))</f>
        <v/>
      </c>
      <c r="AW1346" s="2406" t="str">
        <f ca="1">IF($E1346&gt;$E$12,"",IF(($E1346&gt;=AW$307),AW1339-$D1346*AW$302,INDEX(F1343:BM1402,AW$307,$E1346)))</f>
        <v/>
      </c>
      <c r="AX1346" s="2406" t="str">
        <f ca="1">IF($E1346&gt;$E$12,"",IF(($E1346&gt;=AX$307),AX1339-$D1346*AX$302,INDEX(F1343:BM1402,AX$307,$E1346)))</f>
        <v/>
      </c>
      <c r="AY1346" s="2406" t="str">
        <f ca="1">IF($E1346&gt;$E$12,"",IF(($E1346&gt;=AY$307),AY1339-$D1346*AY$302,INDEX(F1343:BM1402,AY$307,$E1346)))</f>
        <v/>
      </c>
      <c r="AZ1346" s="2406" t="str">
        <f ca="1">IF($E1346&gt;$E$12,"",IF(($E1346&gt;=AZ$307),AZ1339-$D1346*AZ$302,INDEX(F1343:BM1402,AZ$307,$E1346)))</f>
        <v/>
      </c>
      <c r="BA1346" s="2406" t="str">
        <f ca="1">IF($E1346&gt;$E$12,"",IF(($E1346&gt;=BA$307),BA1339-$D1346*BA$302,INDEX(F1343:BM1402,BA$307,$E1346)))</f>
        <v/>
      </c>
      <c r="BB1346" s="2406" t="str">
        <f ca="1">IF($E1346&gt;$E$12,"",IF(($E1346&gt;=BB$307),BB1339-$D1346*BB$302,INDEX(F1343:BM1402,BB$307,$E1346)))</f>
        <v/>
      </c>
      <c r="BC1346" s="2406" t="str">
        <f ca="1">IF($E1346&gt;$E$12,"",IF(($E1346&gt;=BC$307),BC1339-$D1346*BC$302,INDEX(F1343:BM1402,BC$307,$E1346)))</f>
        <v/>
      </c>
      <c r="BD1346" s="2406" t="str">
        <f ca="1">IF($E1346&gt;$E$12,"",IF(($E1346&gt;=BD$307),BD1339-$D1346*BD$302,INDEX(F1343:BM1402,BD$307,$E1346)))</f>
        <v/>
      </c>
      <c r="BE1346" s="2406" t="str">
        <f ca="1">IF($E1346&gt;$E$12,"",IF(($E1346&gt;=BE$307),BE1339-$D1346*BE$302,INDEX(F1343:BM1402,BE$307,$E1346)))</f>
        <v/>
      </c>
      <c r="BF1346" s="2406" t="str">
        <f ca="1">IF($E1346&gt;$E$12,"",IF(($E1346&gt;=BF$307),BF1339-$D1346*BF$302,INDEX(F1343:BM1402,BF$307,$E1346)))</f>
        <v/>
      </c>
      <c r="BG1346" s="2406" t="str">
        <f ca="1">IF($E1346&gt;$E$12,"",IF(($E1346&gt;=BG$307),BG1339-$D1346*BG$302,INDEX(F1343:BM1402,BG$307,$E1346)))</f>
        <v/>
      </c>
      <c r="BH1346" s="2406" t="str">
        <f ca="1">IF($E1346&gt;$E$12,"",IF(($E1346&gt;=BH$307),BH1339-$D1346*BH$302,INDEX(F1343:BM1402,BH$307,$E1346)))</f>
        <v/>
      </c>
      <c r="BI1346" s="2406" t="str">
        <f ca="1">IF($E1346&gt;$E$12,"",IF(($E1346&gt;=BI$307),BI1339-$D1346*BI$302,INDEX(F1343:BM1402,BI$307,$E1346)))</f>
        <v/>
      </c>
      <c r="BJ1346" s="2406" t="str">
        <f ca="1">IF($E1346&gt;$E$12,"",IF(($E1346&gt;=BJ$307),BJ1339-$D1346*BJ$302,INDEX(F1343:BM1402,BJ$307,$E1346)))</f>
        <v/>
      </c>
      <c r="BK1346" s="2406" t="str">
        <f ca="1">IF($E1346&gt;$E$12,"",IF(($E1346&gt;=BK$307),BK1339-$D1346*BK$302,INDEX(F1343:BM1402,BK$307,$E1346)))</f>
        <v/>
      </c>
      <c r="BL1346" s="2406" t="str">
        <f ca="1">IF($E1346&gt;$E$12,"",IF(($E1346&gt;=BL$307),BL1339-$D1346*BL$302,INDEX(F1343:BM1402,BL$307,$E1346)))</f>
        <v/>
      </c>
      <c r="BM1346" s="2406" t="str">
        <f ca="1">IF($E1346&gt;$E$12,"",IF(($E1346&gt;=BM$307),BM1339-$D1346*BM$302,INDEX(F1343:BM1402,BM$307,$E1346)))</f>
        <v/>
      </c>
    </row>
    <row r="1347" spans="3:65" ht="13.5" x14ac:dyDescent="0.25">
      <c r="C1347" s="2357"/>
      <c r="D1347" s="2405">
        <f ca="1">INDEX(F1338:BM1338,E1347)</f>
        <v>6.7384523640613469E-3</v>
      </c>
      <c r="E1347" s="2316">
        <v>5</v>
      </c>
      <c r="F1347" s="2406">
        <f ca="1">IF($E1347&gt;$E$12,"",IF(($E1347&gt;=F$307),F1339-$D1347*F$302,INDEX(F1343:BM1402,F$307,$E1347)))</f>
        <v>0.99646982444078858</v>
      </c>
      <c r="G1347" s="2406">
        <f ca="1">IF($E1347&gt;$E$12,"",IF(($E1347&gt;=G$307),G1339-$D1347*G$302,INDEX(F1343:BM1402,G$307,$E1347)))</f>
        <v>1.9920405608018397</v>
      </c>
      <c r="H1347" s="2406">
        <f ca="1">IF($E1347&gt;$E$12,"",IF(($E1347&gt;=H$307),H1339-$D1347*H$302,INDEX(F1343:BM1402,H$307,$E1347)))</f>
        <v>2.9855831582713956</v>
      </c>
      <c r="I1347" s="2406">
        <f ca="1">IF($E1347&gt;$E$12,"",IF(($E1347&gt;=I$307),I1339-$D1347*I$302,INDEX(F1343:BM1402,I$307,$E1347)))</f>
        <v>3.9754498222450554</v>
      </c>
      <c r="J1347" s="2406">
        <f ca="1">IF($E1347&gt;$E$12,"",IF(($E1347&gt;=J$307),J1339-$D1347*J$302,INDEX(F1343:BM1402,J$307,$E1347)))</f>
        <v>4.9590525524494824</v>
      </c>
      <c r="K1347" s="2406">
        <f ca="1">IF($E1347&gt;$E$12,"",IF(($E1347&gt;=K$307),K1339-$D1347*K$302,INDEX(F1343:BM1402,K$307,$E1347)))</f>
        <v>4.9848886412921178</v>
      </c>
      <c r="L1347" s="2406">
        <f ca="1">IF($E1347&gt;$E$12,"",IF(($E1347&gt;=L$307),L1339-$D1347*L$302,INDEX(F1343:BM1402,L$307,$E1347)))</f>
        <v>4.9943933497871598</v>
      </c>
      <c r="M1347" s="2406">
        <f ca="1">IF($E1347&gt;$E$12,"",IF(($E1347&gt;=M$307),M1339-$D1347*M$302,INDEX(F1343:BM1402,M$307,$E1347)))</f>
        <v>4.9978899890860102</v>
      </c>
      <c r="N1347" s="2406">
        <f ca="1">IF($E1347&gt;$E$12,"",IF(($E1347&gt;=N$307),N1339-$D1347*N$302,INDEX(F1343:BM1402,N$307,$E1347)))</f>
        <v>4.9991763500925197</v>
      </c>
      <c r="O1347" s="2406">
        <f ca="1">IF($E1347&gt;$E$12,"",IF(($E1347&gt;=O$307),O1339-$D1347*O$302,INDEX(F1343:BM1402,O$307,$E1347)))</f>
        <v>4.9996495829591785</v>
      </c>
      <c r="P1347" s="2406">
        <f ca="1">IF($E1347&gt;$E$12,"",IF(($E1347&gt;=P$307),P1339-$D1347*P$302,INDEX(F1343:BM1402,P$307,$E1347)))</f>
        <v>4.9999250000000002</v>
      </c>
      <c r="Q1347" s="2406" t="str">
        <f ca="1">IF($E1347&gt;$E$12,"",IF(($E1347&gt;=Q$307),Q1339-$D1347*Q$302,INDEX(F1343:BM1402,Q$307,$E1347)))</f>
        <v/>
      </c>
      <c r="R1347" s="2406" t="str">
        <f ca="1">IF($E1347&gt;$E$12,"",IF(($E1347&gt;=R$307),R1339-$D1347*R$302,INDEX(F1343:BM1402,R$307,$E1347)))</f>
        <v/>
      </c>
      <c r="S1347" s="2406" t="str">
        <f ca="1">IF($E1347&gt;$E$12,"",IF(($E1347&gt;=S$307),S1339-$D1347*S$302,INDEX(F1343:BM1402,S$307,$E1347)))</f>
        <v/>
      </c>
      <c r="T1347" s="2406" t="str">
        <f ca="1">IF($E1347&gt;$E$12,"",IF(($E1347&gt;=T$307),T1339-$D1347*T$302,INDEX(F1343:BM1402,T$307,$E1347)))</f>
        <v/>
      </c>
      <c r="U1347" s="2406" t="str">
        <f ca="1">IF($E1347&gt;$E$12,"",IF(($E1347&gt;=U$307),U1339-$D1347*U$302,INDEX(F1343:BM1402,U$307,$E1347)))</f>
        <v/>
      </c>
      <c r="V1347" s="2406" t="str">
        <f ca="1">IF($E1347&gt;$E$12,"",IF(($E1347&gt;=V$307),V1339-$D1347*V$302,INDEX(F1343:BM1402,V$307,$E1347)))</f>
        <v/>
      </c>
      <c r="W1347" s="2406" t="str">
        <f ca="1">IF($E1347&gt;$E$12,"",IF(($E1347&gt;=W$307),W1339-$D1347*W$302,INDEX(F1343:BM1402,W$307,$E1347)))</f>
        <v/>
      </c>
      <c r="X1347" s="2406" t="str">
        <f ca="1">IF($E1347&gt;$E$12,"",IF(($E1347&gt;=X$307),X1339-$D1347*X$302,INDEX(F1343:BM1402,X$307,$E1347)))</f>
        <v/>
      </c>
      <c r="Y1347" s="2406" t="str">
        <f ca="1">IF($E1347&gt;$E$12,"",IF(($E1347&gt;=Y$307),Y1339-$D1347*Y$302,INDEX(F1343:BM1402,Y$307,$E1347)))</f>
        <v/>
      </c>
      <c r="Z1347" s="2406" t="str">
        <f ca="1">IF($E1347&gt;$E$12,"",IF(($E1347&gt;=Z$307),Z1339-$D1347*Z$302,INDEX(F1343:BM1402,Z$307,$E1347)))</f>
        <v/>
      </c>
      <c r="AA1347" s="2406" t="str">
        <f ca="1">IF($E1347&gt;$E$12,"",IF(($E1347&gt;=AA$307),AA1339-$D1347*AA$302,INDEX(F1343:BM1402,AA$307,$E1347)))</f>
        <v/>
      </c>
      <c r="AB1347" s="2406" t="str">
        <f ca="1">IF($E1347&gt;$E$12,"",IF(($E1347&gt;=AB$307),AB1339-$D1347*AB$302,INDEX(F1343:BM1402,AB$307,$E1347)))</f>
        <v/>
      </c>
      <c r="AC1347" s="2406" t="str">
        <f ca="1">IF($E1347&gt;$E$12,"",IF(($E1347&gt;=AC$307),AC1339-$D1347*AC$302,INDEX(F1343:BM1402,AC$307,$E1347)))</f>
        <v/>
      </c>
      <c r="AD1347" s="2406" t="str">
        <f ca="1">IF($E1347&gt;$E$12,"",IF(($E1347&gt;=AD$307),AD1339-$D1347*AD$302,INDEX(F1343:BM1402,AD$307,$E1347)))</f>
        <v/>
      </c>
      <c r="AE1347" s="2406" t="str">
        <f ca="1">IF($E1347&gt;$E$12,"",IF(($E1347&gt;=AE$307),AE1339-$D1347*AE$302,INDEX(F1343:BM1402,AE$307,$E1347)))</f>
        <v/>
      </c>
      <c r="AF1347" s="2406" t="str">
        <f ca="1">IF($E1347&gt;$E$12,"",IF(($E1347&gt;=AF$307),AF1339-$D1347*AF$302,INDEX(F1343:BM1402,AF$307,$E1347)))</f>
        <v/>
      </c>
      <c r="AG1347" s="2406" t="str">
        <f ca="1">IF($E1347&gt;$E$12,"",IF(($E1347&gt;=AG$307),AG1339-$D1347*AG$302,INDEX(F1343:BM1402,AG$307,$E1347)))</f>
        <v/>
      </c>
      <c r="AH1347" s="2406" t="str">
        <f ca="1">IF($E1347&gt;$E$12,"",IF(($E1347&gt;=AH$307),AH1339-$D1347*AH$302,INDEX(F1343:BM1402,AH$307,$E1347)))</f>
        <v/>
      </c>
      <c r="AI1347" s="2406" t="str">
        <f ca="1">IF($E1347&gt;$E$12,"",IF(($E1347&gt;=AI$307),AI1339-$D1347*AI$302,INDEX(F1343:BM1402,AI$307,$E1347)))</f>
        <v/>
      </c>
      <c r="AJ1347" s="2406" t="str">
        <f ca="1">IF($E1347&gt;$E$12,"",IF(($E1347&gt;=AJ$307),AJ1339-$D1347*AJ$302,INDEX(F1343:BM1402,AJ$307,$E1347)))</f>
        <v/>
      </c>
      <c r="AK1347" s="2406" t="str">
        <f ca="1">IF($E1347&gt;$E$12,"",IF(($E1347&gt;=AK$307),AK1339-$D1347*AK$302,INDEX(F1343:BM1402,AK$307,$E1347)))</f>
        <v/>
      </c>
      <c r="AL1347" s="2406" t="str">
        <f ca="1">IF($E1347&gt;$E$12,"",IF(($E1347&gt;=AL$307),AL1339-$D1347*AL$302,INDEX(F1343:BM1402,AL$307,$E1347)))</f>
        <v/>
      </c>
      <c r="AM1347" s="2406" t="str">
        <f ca="1">IF($E1347&gt;$E$12,"",IF(($E1347&gt;=AM$307),AM1339-$D1347*AM$302,INDEX(F1343:BM1402,AM$307,$E1347)))</f>
        <v/>
      </c>
      <c r="AN1347" s="2406" t="str">
        <f ca="1">IF($E1347&gt;$E$12,"",IF(($E1347&gt;=AN$307),AN1339-$D1347*AN$302,INDEX(F1343:BM1402,AN$307,$E1347)))</f>
        <v/>
      </c>
      <c r="AO1347" s="2406" t="str">
        <f ca="1">IF($E1347&gt;$E$12,"",IF(($E1347&gt;=AO$307),AO1339-$D1347*AO$302,INDEX(F1343:BM1402,AO$307,$E1347)))</f>
        <v/>
      </c>
      <c r="AP1347" s="2406" t="str">
        <f ca="1">IF($E1347&gt;$E$12,"",IF(($E1347&gt;=AP$307),AP1339-$D1347*AP$302,INDEX(F1343:BM1402,AP$307,$E1347)))</f>
        <v/>
      </c>
      <c r="AQ1347" s="2406" t="str">
        <f ca="1">IF($E1347&gt;$E$12,"",IF(($E1347&gt;=AQ$307),AQ1339-$D1347*AQ$302,INDEX(F1343:BM1402,AQ$307,$E1347)))</f>
        <v/>
      </c>
      <c r="AR1347" s="2406" t="str">
        <f ca="1">IF($E1347&gt;$E$12,"",IF(($E1347&gt;=AR$307),AR1339-$D1347*AR$302,INDEX(F1343:BM1402,AR$307,$E1347)))</f>
        <v/>
      </c>
      <c r="AS1347" s="2406" t="str">
        <f ca="1">IF($E1347&gt;$E$12,"",IF(($E1347&gt;=AS$307),AS1339-$D1347*AS$302,INDEX(F1343:BM1402,AS$307,$E1347)))</f>
        <v/>
      </c>
      <c r="AT1347" s="2406" t="str">
        <f ca="1">IF($E1347&gt;$E$12,"",IF(($E1347&gt;=AT$307),AT1339-$D1347*AT$302,INDEX(F1343:BM1402,AT$307,$E1347)))</f>
        <v/>
      </c>
      <c r="AU1347" s="2406" t="str">
        <f ca="1">IF($E1347&gt;$E$12,"",IF(($E1347&gt;=AU$307),AU1339-$D1347*AU$302,INDEX(F1343:BM1402,AU$307,$E1347)))</f>
        <v/>
      </c>
      <c r="AV1347" s="2406" t="str">
        <f ca="1">IF($E1347&gt;$E$12,"",IF(($E1347&gt;=AV$307),AV1339-$D1347*AV$302,INDEX(F1343:BM1402,AV$307,$E1347)))</f>
        <v/>
      </c>
      <c r="AW1347" s="2406" t="str">
        <f ca="1">IF($E1347&gt;$E$12,"",IF(($E1347&gt;=AW$307),AW1339-$D1347*AW$302,INDEX(F1343:BM1402,AW$307,$E1347)))</f>
        <v/>
      </c>
      <c r="AX1347" s="2406" t="str">
        <f ca="1">IF($E1347&gt;$E$12,"",IF(($E1347&gt;=AX$307),AX1339-$D1347*AX$302,INDEX(F1343:BM1402,AX$307,$E1347)))</f>
        <v/>
      </c>
      <c r="AY1347" s="2406" t="str">
        <f ca="1">IF($E1347&gt;$E$12,"",IF(($E1347&gt;=AY$307),AY1339-$D1347*AY$302,INDEX(F1343:BM1402,AY$307,$E1347)))</f>
        <v/>
      </c>
      <c r="AZ1347" s="2406" t="str">
        <f ca="1">IF($E1347&gt;$E$12,"",IF(($E1347&gt;=AZ$307),AZ1339-$D1347*AZ$302,INDEX(F1343:BM1402,AZ$307,$E1347)))</f>
        <v/>
      </c>
      <c r="BA1347" s="2406" t="str">
        <f ca="1">IF($E1347&gt;$E$12,"",IF(($E1347&gt;=BA$307),BA1339-$D1347*BA$302,INDEX(F1343:BM1402,BA$307,$E1347)))</f>
        <v/>
      </c>
      <c r="BB1347" s="2406" t="str">
        <f ca="1">IF($E1347&gt;$E$12,"",IF(($E1347&gt;=BB$307),BB1339-$D1347*BB$302,INDEX(F1343:BM1402,BB$307,$E1347)))</f>
        <v/>
      </c>
      <c r="BC1347" s="2406" t="str">
        <f ca="1">IF($E1347&gt;$E$12,"",IF(($E1347&gt;=BC$307),BC1339-$D1347*BC$302,INDEX(F1343:BM1402,BC$307,$E1347)))</f>
        <v/>
      </c>
      <c r="BD1347" s="2406" t="str">
        <f ca="1">IF($E1347&gt;$E$12,"",IF(($E1347&gt;=BD$307),BD1339-$D1347*BD$302,INDEX(F1343:BM1402,BD$307,$E1347)))</f>
        <v/>
      </c>
      <c r="BE1347" s="2406" t="str">
        <f ca="1">IF($E1347&gt;$E$12,"",IF(($E1347&gt;=BE$307),BE1339-$D1347*BE$302,INDEX(F1343:BM1402,BE$307,$E1347)))</f>
        <v/>
      </c>
      <c r="BF1347" s="2406" t="str">
        <f ca="1">IF($E1347&gt;$E$12,"",IF(($E1347&gt;=BF$307),BF1339-$D1347*BF$302,INDEX(F1343:BM1402,BF$307,$E1347)))</f>
        <v/>
      </c>
      <c r="BG1347" s="2406" t="str">
        <f ca="1">IF($E1347&gt;$E$12,"",IF(($E1347&gt;=BG$307),BG1339-$D1347*BG$302,INDEX(F1343:BM1402,BG$307,$E1347)))</f>
        <v/>
      </c>
      <c r="BH1347" s="2406" t="str">
        <f ca="1">IF($E1347&gt;$E$12,"",IF(($E1347&gt;=BH$307),BH1339-$D1347*BH$302,INDEX(F1343:BM1402,BH$307,$E1347)))</f>
        <v/>
      </c>
      <c r="BI1347" s="2406" t="str">
        <f ca="1">IF($E1347&gt;$E$12,"",IF(($E1347&gt;=BI$307),BI1339-$D1347*BI$302,INDEX(F1343:BM1402,BI$307,$E1347)))</f>
        <v/>
      </c>
      <c r="BJ1347" s="2406" t="str">
        <f ca="1">IF($E1347&gt;$E$12,"",IF(($E1347&gt;=BJ$307),BJ1339-$D1347*BJ$302,INDEX(F1343:BM1402,BJ$307,$E1347)))</f>
        <v/>
      </c>
      <c r="BK1347" s="2406" t="str">
        <f ca="1">IF($E1347&gt;$E$12,"",IF(($E1347&gt;=BK$307),BK1339-$D1347*BK$302,INDEX(F1343:BM1402,BK$307,$E1347)))</f>
        <v/>
      </c>
      <c r="BL1347" s="2406" t="str">
        <f ca="1">IF($E1347&gt;$E$12,"",IF(($E1347&gt;=BL$307),BL1339-$D1347*BL$302,INDEX(F1343:BM1402,BL$307,$E1347)))</f>
        <v/>
      </c>
      <c r="BM1347" s="2406" t="str">
        <f ca="1">IF($E1347&gt;$E$12,"",IF(($E1347&gt;=BM$307),BM1339-$D1347*BM$302,INDEX(F1343:BM1402,BM$307,$E1347)))</f>
        <v/>
      </c>
    </row>
    <row r="1348" spans="3:65" ht="13.5" x14ac:dyDescent="0.25">
      <c r="C1348" s="2357"/>
      <c r="D1348" s="2405">
        <f ca="1">INDEX(F1338:BM1338,E1348)</f>
        <v>2.4789752744015063E-3</v>
      </c>
      <c r="E1348" s="2316">
        <v>6</v>
      </c>
      <c r="F1348" s="2406">
        <f ca="1">IF($E1348&gt;$E$12,"",IF(($E1348&gt;=F$307),F1339-$D1348*F$302,INDEX(F1343:BM1402,F$307,$E1348)))</f>
        <v>0.99869181978209998</v>
      </c>
      <c r="G1348" s="2406">
        <f ca="1">IF($E1348&gt;$E$12,"",IF(($E1348&gt;=G$307),G1339-$D1348*G$302,INDEX(F1343:BM1402,G$307,$E1348)))</f>
        <v>1.9970528785824848</v>
      </c>
      <c r="H1348" s="2406">
        <f ca="1">IF($E1348&gt;$E$12,"",IF(($E1348&gt;=H$307),H1339-$D1348*H$302,INDEX(F1343:BM1402,H$307,$E1348)))</f>
        <v>2.9946678155891053</v>
      </c>
      <c r="I1348" s="2406">
        <f ca="1">IF($E1348&gt;$E$12,"",IF(($E1348&gt;=I$307),I1339-$D1348*I$302,INDEX(F1343:BM1402,I$307,$E1348)))</f>
        <v>3.9909304319508143</v>
      </c>
      <c r="J1348" s="2406">
        <f ca="1">IF($E1348&gt;$E$12,"",IF(($E1348&gt;=J$307),J1339-$D1348*J$302,INDEX(F1343:BM1402,J$307,$E1348)))</f>
        <v>4.9848886412921178</v>
      </c>
      <c r="K1348" s="2406">
        <f ca="1">IF($E1348&gt;$E$12,"",IF(($E1348&gt;=K$307),K1339-$D1348*K$302,INDEX(F1343:BM1402,K$307,$E1348)))</f>
        <v>5.9750009514317464</v>
      </c>
      <c r="L1348" s="2406">
        <f ca="1">IF($E1348&gt;$E$12,"",IF(($E1348&gt;=L$307),L1339-$D1348*L$302,INDEX(F1343:BM1402,L$307,$E1348)))</f>
        <v>5.990746335678665</v>
      </c>
      <c r="M1348" s="2406">
        <f ca="1">IF($E1348&gt;$E$12,"",IF(($E1348&gt;=M$307),M1339-$D1348*M$302,INDEX(F1343:BM1402,M$307,$E1348)))</f>
        <v>5.9965388257231496</v>
      </c>
      <c r="N1348" s="2406">
        <f ca="1">IF($E1348&gt;$E$12,"",IF(($E1348&gt;=N$307),N1339-$D1348*N$302,INDEX(F1343:BM1402,N$307,$E1348)))</f>
        <v>5.9986697956880155</v>
      </c>
      <c r="O1348" s="2406">
        <f ca="1">IF($E1348&gt;$E$12,"",IF(($E1348&gt;=O$307),O1339-$D1348*O$302,INDEX(F1343:BM1402,O$307,$E1348)))</f>
        <v>5.9994537474870322</v>
      </c>
      <c r="P1348" s="2406">
        <f ca="1">IF($E1348&gt;$E$12,"",IF(($E1348&gt;=P$307),P1339-$D1348*P$302,INDEX(F1343:BM1402,P$307,$E1348)))</f>
        <v>5.9999099999999999</v>
      </c>
      <c r="Q1348" s="2406" t="str">
        <f ca="1">IF($E1348&gt;$E$12,"",IF(($E1348&gt;=Q$307),Q1339-$D1348*Q$302,INDEX(F1343:BM1402,Q$307,$E1348)))</f>
        <v/>
      </c>
      <c r="R1348" s="2406" t="str">
        <f ca="1">IF($E1348&gt;$E$12,"",IF(($E1348&gt;=R$307),R1339-$D1348*R$302,INDEX(F1343:BM1402,R$307,$E1348)))</f>
        <v/>
      </c>
      <c r="S1348" s="2406" t="str">
        <f ca="1">IF($E1348&gt;$E$12,"",IF(($E1348&gt;=S$307),S1339-$D1348*S$302,INDEX(F1343:BM1402,S$307,$E1348)))</f>
        <v/>
      </c>
      <c r="T1348" s="2406" t="str">
        <f ca="1">IF($E1348&gt;$E$12,"",IF(($E1348&gt;=T$307),T1339-$D1348*T$302,INDEX(F1343:BM1402,T$307,$E1348)))</f>
        <v/>
      </c>
      <c r="U1348" s="2406" t="str">
        <f ca="1">IF($E1348&gt;$E$12,"",IF(($E1348&gt;=U$307),U1339-$D1348*U$302,INDEX(F1343:BM1402,U$307,$E1348)))</f>
        <v/>
      </c>
      <c r="V1348" s="2406" t="str">
        <f ca="1">IF($E1348&gt;$E$12,"",IF(($E1348&gt;=V$307),V1339-$D1348*V$302,INDEX(F1343:BM1402,V$307,$E1348)))</f>
        <v/>
      </c>
      <c r="W1348" s="2406" t="str">
        <f ca="1">IF($E1348&gt;$E$12,"",IF(($E1348&gt;=W$307),W1339-$D1348*W$302,INDEX(F1343:BM1402,W$307,$E1348)))</f>
        <v/>
      </c>
      <c r="X1348" s="2406" t="str">
        <f ca="1">IF($E1348&gt;$E$12,"",IF(($E1348&gt;=X$307),X1339-$D1348*X$302,INDEX(F1343:BM1402,X$307,$E1348)))</f>
        <v/>
      </c>
      <c r="Y1348" s="2406" t="str">
        <f ca="1">IF($E1348&gt;$E$12,"",IF(($E1348&gt;=Y$307),Y1339-$D1348*Y$302,INDEX(F1343:BM1402,Y$307,$E1348)))</f>
        <v/>
      </c>
      <c r="Z1348" s="2406" t="str">
        <f ca="1">IF($E1348&gt;$E$12,"",IF(($E1348&gt;=Z$307),Z1339-$D1348*Z$302,INDEX(F1343:BM1402,Z$307,$E1348)))</f>
        <v/>
      </c>
      <c r="AA1348" s="2406" t="str">
        <f ca="1">IF($E1348&gt;$E$12,"",IF(($E1348&gt;=AA$307),AA1339-$D1348*AA$302,INDEX(F1343:BM1402,AA$307,$E1348)))</f>
        <v/>
      </c>
      <c r="AB1348" s="2406" t="str">
        <f ca="1">IF($E1348&gt;$E$12,"",IF(($E1348&gt;=AB$307),AB1339-$D1348*AB$302,INDEX(F1343:BM1402,AB$307,$E1348)))</f>
        <v/>
      </c>
      <c r="AC1348" s="2406" t="str">
        <f ca="1">IF($E1348&gt;$E$12,"",IF(($E1348&gt;=AC$307),AC1339-$D1348*AC$302,INDEX(F1343:BM1402,AC$307,$E1348)))</f>
        <v/>
      </c>
      <c r="AD1348" s="2406" t="str">
        <f ca="1">IF($E1348&gt;$E$12,"",IF(($E1348&gt;=AD$307),AD1339-$D1348*AD$302,INDEX(F1343:BM1402,AD$307,$E1348)))</f>
        <v/>
      </c>
      <c r="AE1348" s="2406" t="str">
        <f ca="1">IF($E1348&gt;$E$12,"",IF(($E1348&gt;=AE$307),AE1339-$D1348*AE$302,INDEX(F1343:BM1402,AE$307,$E1348)))</f>
        <v/>
      </c>
      <c r="AF1348" s="2406" t="str">
        <f ca="1">IF($E1348&gt;$E$12,"",IF(($E1348&gt;=AF$307),AF1339-$D1348*AF$302,INDEX(F1343:BM1402,AF$307,$E1348)))</f>
        <v/>
      </c>
      <c r="AG1348" s="2406" t="str">
        <f ca="1">IF($E1348&gt;$E$12,"",IF(($E1348&gt;=AG$307),AG1339-$D1348*AG$302,INDEX(F1343:BM1402,AG$307,$E1348)))</f>
        <v/>
      </c>
      <c r="AH1348" s="2406" t="str">
        <f ca="1">IF($E1348&gt;$E$12,"",IF(($E1348&gt;=AH$307),AH1339-$D1348*AH$302,INDEX(F1343:BM1402,AH$307,$E1348)))</f>
        <v/>
      </c>
      <c r="AI1348" s="2406" t="str">
        <f ca="1">IF($E1348&gt;$E$12,"",IF(($E1348&gt;=AI$307),AI1339-$D1348*AI$302,INDEX(F1343:BM1402,AI$307,$E1348)))</f>
        <v/>
      </c>
      <c r="AJ1348" s="2406" t="str">
        <f ca="1">IF($E1348&gt;$E$12,"",IF(($E1348&gt;=AJ$307),AJ1339-$D1348*AJ$302,INDEX(F1343:BM1402,AJ$307,$E1348)))</f>
        <v/>
      </c>
      <c r="AK1348" s="2406" t="str">
        <f ca="1">IF($E1348&gt;$E$12,"",IF(($E1348&gt;=AK$307),AK1339-$D1348*AK$302,INDEX(F1343:BM1402,AK$307,$E1348)))</f>
        <v/>
      </c>
      <c r="AL1348" s="2406" t="str">
        <f ca="1">IF($E1348&gt;$E$12,"",IF(($E1348&gt;=AL$307),AL1339-$D1348*AL$302,INDEX(F1343:BM1402,AL$307,$E1348)))</f>
        <v/>
      </c>
      <c r="AM1348" s="2406" t="str">
        <f ca="1">IF($E1348&gt;$E$12,"",IF(($E1348&gt;=AM$307),AM1339-$D1348*AM$302,INDEX(F1343:BM1402,AM$307,$E1348)))</f>
        <v/>
      </c>
      <c r="AN1348" s="2406" t="str">
        <f ca="1">IF($E1348&gt;$E$12,"",IF(($E1348&gt;=AN$307),AN1339-$D1348*AN$302,INDEX(F1343:BM1402,AN$307,$E1348)))</f>
        <v/>
      </c>
      <c r="AO1348" s="2406" t="str">
        <f ca="1">IF($E1348&gt;$E$12,"",IF(($E1348&gt;=AO$307),AO1339-$D1348*AO$302,INDEX(F1343:BM1402,AO$307,$E1348)))</f>
        <v/>
      </c>
      <c r="AP1348" s="2406" t="str">
        <f ca="1">IF($E1348&gt;$E$12,"",IF(($E1348&gt;=AP$307),AP1339-$D1348*AP$302,INDEX(F1343:BM1402,AP$307,$E1348)))</f>
        <v/>
      </c>
      <c r="AQ1348" s="2406" t="str">
        <f ca="1">IF($E1348&gt;$E$12,"",IF(($E1348&gt;=AQ$307),AQ1339-$D1348*AQ$302,INDEX(F1343:BM1402,AQ$307,$E1348)))</f>
        <v/>
      </c>
      <c r="AR1348" s="2406" t="str">
        <f ca="1">IF($E1348&gt;$E$12,"",IF(($E1348&gt;=AR$307),AR1339-$D1348*AR$302,INDEX(F1343:BM1402,AR$307,$E1348)))</f>
        <v/>
      </c>
      <c r="AS1348" s="2406" t="str">
        <f ca="1">IF($E1348&gt;$E$12,"",IF(($E1348&gt;=AS$307),AS1339-$D1348*AS$302,INDEX(F1343:BM1402,AS$307,$E1348)))</f>
        <v/>
      </c>
      <c r="AT1348" s="2406" t="str">
        <f ca="1">IF($E1348&gt;$E$12,"",IF(($E1348&gt;=AT$307),AT1339-$D1348*AT$302,INDEX(F1343:BM1402,AT$307,$E1348)))</f>
        <v/>
      </c>
      <c r="AU1348" s="2406" t="str">
        <f ca="1">IF($E1348&gt;$E$12,"",IF(($E1348&gt;=AU$307),AU1339-$D1348*AU$302,INDEX(F1343:BM1402,AU$307,$E1348)))</f>
        <v/>
      </c>
      <c r="AV1348" s="2406" t="str">
        <f ca="1">IF($E1348&gt;$E$12,"",IF(($E1348&gt;=AV$307),AV1339-$D1348*AV$302,INDEX(F1343:BM1402,AV$307,$E1348)))</f>
        <v/>
      </c>
      <c r="AW1348" s="2406" t="str">
        <f ca="1">IF($E1348&gt;$E$12,"",IF(($E1348&gt;=AW$307),AW1339-$D1348*AW$302,INDEX(F1343:BM1402,AW$307,$E1348)))</f>
        <v/>
      </c>
      <c r="AX1348" s="2406" t="str">
        <f ca="1">IF($E1348&gt;$E$12,"",IF(($E1348&gt;=AX$307),AX1339-$D1348*AX$302,INDEX(F1343:BM1402,AX$307,$E1348)))</f>
        <v/>
      </c>
      <c r="AY1348" s="2406" t="str">
        <f ca="1">IF($E1348&gt;$E$12,"",IF(($E1348&gt;=AY$307),AY1339-$D1348*AY$302,INDEX(F1343:BM1402,AY$307,$E1348)))</f>
        <v/>
      </c>
      <c r="AZ1348" s="2406" t="str">
        <f ca="1">IF($E1348&gt;$E$12,"",IF(($E1348&gt;=AZ$307),AZ1339-$D1348*AZ$302,INDEX(F1343:BM1402,AZ$307,$E1348)))</f>
        <v/>
      </c>
      <c r="BA1348" s="2406" t="str">
        <f ca="1">IF($E1348&gt;$E$12,"",IF(($E1348&gt;=BA$307),BA1339-$D1348*BA$302,INDEX(F1343:BM1402,BA$307,$E1348)))</f>
        <v/>
      </c>
      <c r="BB1348" s="2406" t="str">
        <f ca="1">IF($E1348&gt;$E$12,"",IF(($E1348&gt;=BB$307),BB1339-$D1348*BB$302,INDEX(F1343:BM1402,BB$307,$E1348)))</f>
        <v/>
      </c>
      <c r="BC1348" s="2406" t="str">
        <f ca="1">IF($E1348&gt;$E$12,"",IF(($E1348&gt;=BC$307),BC1339-$D1348*BC$302,INDEX(F1343:BM1402,BC$307,$E1348)))</f>
        <v/>
      </c>
      <c r="BD1348" s="2406" t="str">
        <f ca="1">IF($E1348&gt;$E$12,"",IF(($E1348&gt;=BD$307),BD1339-$D1348*BD$302,INDEX(F1343:BM1402,BD$307,$E1348)))</f>
        <v/>
      </c>
      <c r="BE1348" s="2406" t="str">
        <f ca="1">IF($E1348&gt;$E$12,"",IF(($E1348&gt;=BE$307),BE1339-$D1348*BE$302,INDEX(F1343:BM1402,BE$307,$E1348)))</f>
        <v/>
      </c>
      <c r="BF1348" s="2406" t="str">
        <f ca="1">IF($E1348&gt;$E$12,"",IF(($E1348&gt;=BF$307),BF1339-$D1348*BF$302,INDEX(F1343:BM1402,BF$307,$E1348)))</f>
        <v/>
      </c>
      <c r="BG1348" s="2406" t="str">
        <f ca="1">IF($E1348&gt;$E$12,"",IF(($E1348&gt;=BG$307),BG1339-$D1348*BG$302,INDEX(F1343:BM1402,BG$307,$E1348)))</f>
        <v/>
      </c>
      <c r="BH1348" s="2406" t="str">
        <f ca="1">IF($E1348&gt;$E$12,"",IF(($E1348&gt;=BH$307),BH1339-$D1348*BH$302,INDEX(F1343:BM1402,BH$307,$E1348)))</f>
        <v/>
      </c>
      <c r="BI1348" s="2406" t="str">
        <f ca="1">IF($E1348&gt;$E$12,"",IF(($E1348&gt;=BI$307),BI1339-$D1348*BI$302,INDEX(F1343:BM1402,BI$307,$E1348)))</f>
        <v/>
      </c>
      <c r="BJ1348" s="2406" t="str">
        <f ca="1">IF($E1348&gt;$E$12,"",IF(($E1348&gt;=BJ$307),BJ1339-$D1348*BJ$302,INDEX(F1343:BM1402,BJ$307,$E1348)))</f>
        <v/>
      </c>
      <c r="BK1348" s="2406" t="str">
        <f ca="1">IF($E1348&gt;$E$12,"",IF(($E1348&gt;=BK$307),BK1339-$D1348*BK$302,INDEX(F1343:BM1402,BK$307,$E1348)))</f>
        <v/>
      </c>
      <c r="BL1348" s="2406" t="str">
        <f ca="1">IF($E1348&gt;$E$12,"",IF(($E1348&gt;=BL$307),BL1339-$D1348*BL$302,INDEX(F1343:BM1402,BL$307,$E1348)))</f>
        <v/>
      </c>
      <c r="BM1348" s="2406" t="str">
        <f ca="1">IF($E1348&gt;$E$12,"",IF(($E1348&gt;=BM$307),BM1339-$D1348*BM$302,INDEX(F1343:BM1402,BM$307,$E1348)))</f>
        <v/>
      </c>
    </row>
    <row r="1349" spans="3:65" ht="13.5" x14ac:dyDescent="0.25">
      <c r="C1349" s="2357"/>
      <c r="D1349" s="2405">
        <f ca="1">INDEX(F1338:BM1338,E1349)</f>
        <v>9.1197771818782433E-4</v>
      </c>
      <c r="E1349" s="2316">
        <v>7</v>
      </c>
      <c r="F1349" s="2406">
        <f ca="1">IF($E1349&gt;$E$12,"",IF(($E1349&gt;=F$307),F1339-$D1349*F$302,INDEX(F1343:BM1402,F$307,$E1349)))</f>
        <v>0.99950925844803529</v>
      </c>
      <c r="G1349" s="2406">
        <f ca="1">IF($E1349&gt;$E$12,"",IF(($E1349&gt;=G$307),G1339-$D1349*G$302,INDEX(F1343:BM1402,G$307,$E1349)))</f>
        <v>1.9988968349057397</v>
      </c>
      <c r="H1349" s="2406">
        <f ca="1">IF($E1349&gt;$E$12,"",IF(($E1349&gt;=H$307),H1339-$D1349*H$302,INDEX(F1343:BM1402,H$307,$E1349)))</f>
        <v>2.9980099243776341</v>
      </c>
      <c r="I1349" s="2406">
        <f ca="1">IF($E1349&gt;$E$12,"",IF(($E1349&gt;=I$307),I1339-$D1349*I$302,INDEX(F1343:BM1402,I$307,$E1349)))</f>
        <v>3.996625515423974</v>
      </c>
      <c r="J1349" s="2406">
        <f ca="1">IF($E1349&gt;$E$12,"",IF(($E1349&gt;=J$307),J1339-$D1349*J$302,INDEX(F1343:BM1402,J$307,$E1349)))</f>
        <v>4.9943933497871598</v>
      </c>
      <c r="K1349" s="2406">
        <f ca="1">IF($E1349&gt;$E$12,"",IF(($E1349&gt;=K$307),K1339-$D1349*K$302,INDEX(F1343:BM1402,K$307,$E1349)))</f>
        <v>5.990746335678665</v>
      </c>
      <c r="L1349" s="2406">
        <f ca="1">IF($E1349&gt;$E$12,"",IF(($E1349&gt;=L$307),L1339-$D1349*L$302,INDEX(F1343:BM1402,L$307,$E1349)))</f>
        <v>6.9847555008365401</v>
      </c>
      <c r="M1349" s="2406">
        <f ca="1">IF($E1349&gt;$E$12,"",IF(($E1349&gt;=M$307),M1339-$D1349*M$302,INDEX(F1343:BM1402,M$307,$E1349)))</f>
        <v>6.9943254059648474</v>
      </c>
      <c r="N1349" s="2406">
        <f ca="1">IF($E1349&gt;$E$12,"",IF(($E1349&gt;=N$307),N1339-$D1349*N$302,INDEX(F1343:BM1402,N$307,$E1349)))</f>
        <v>6.9978460301244789</v>
      </c>
      <c r="O1349" s="2406">
        <f ca="1">IF($E1349&gt;$E$12,"",IF(($E1349&gt;=O$307),O1339-$D1349*O$302,INDEX(F1343:BM1402,O$307,$E1349)))</f>
        <v>6.999141214800523</v>
      </c>
      <c r="P1349" s="2406">
        <f ca="1">IF($E1349&gt;$E$12,"",IF(($E1349&gt;=P$307),P1339-$D1349*P$302,INDEX(F1343:BM1402,P$307,$E1349)))</f>
        <v>6.9998950000000004</v>
      </c>
      <c r="Q1349" s="2406" t="str">
        <f ca="1">IF($E1349&gt;$E$12,"",IF(($E1349&gt;=Q$307),Q1339-$D1349*Q$302,INDEX(F1343:BM1402,Q$307,$E1349)))</f>
        <v/>
      </c>
      <c r="R1349" s="2406" t="str">
        <f ca="1">IF($E1349&gt;$E$12,"",IF(($E1349&gt;=R$307),R1339-$D1349*R$302,INDEX(F1343:BM1402,R$307,$E1349)))</f>
        <v/>
      </c>
      <c r="S1349" s="2406" t="str">
        <f ca="1">IF($E1349&gt;$E$12,"",IF(($E1349&gt;=S$307),S1339-$D1349*S$302,INDEX(F1343:BM1402,S$307,$E1349)))</f>
        <v/>
      </c>
      <c r="T1349" s="2406" t="str">
        <f ca="1">IF($E1349&gt;$E$12,"",IF(($E1349&gt;=T$307),T1339-$D1349*T$302,INDEX(F1343:BM1402,T$307,$E1349)))</f>
        <v/>
      </c>
      <c r="U1349" s="2406" t="str">
        <f ca="1">IF($E1349&gt;$E$12,"",IF(($E1349&gt;=U$307),U1339-$D1349*U$302,INDEX(F1343:BM1402,U$307,$E1349)))</f>
        <v/>
      </c>
      <c r="V1349" s="2406" t="str">
        <f ca="1">IF($E1349&gt;$E$12,"",IF(($E1349&gt;=V$307),V1339-$D1349*V$302,INDEX(F1343:BM1402,V$307,$E1349)))</f>
        <v/>
      </c>
      <c r="W1349" s="2406" t="str">
        <f ca="1">IF($E1349&gt;$E$12,"",IF(($E1349&gt;=W$307),W1339-$D1349*W$302,INDEX(F1343:BM1402,W$307,$E1349)))</f>
        <v/>
      </c>
      <c r="X1349" s="2406" t="str">
        <f ca="1">IF($E1349&gt;$E$12,"",IF(($E1349&gt;=X$307),X1339-$D1349*X$302,INDEX(F1343:BM1402,X$307,$E1349)))</f>
        <v/>
      </c>
      <c r="Y1349" s="2406" t="str">
        <f ca="1">IF($E1349&gt;$E$12,"",IF(($E1349&gt;=Y$307),Y1339-$D1349*Y$302,INDEX(F1343:BM1402,Y$307,$E1349)))</f>
        <v/>
      </c>
      <c r="Z1349" s="2406" t="str">
        <f ca="1">IF($E1349&gt;$E$12,"",IF(($E1349&gt;=Z$307),Z1339-$D1349*Z$302,INDEX(F1343:BM1402,Z$307,$E1349)))</f>
        <v/>
      </c>
      <c r="AA1349" s="2406" t="str">
        <f ca="1">IF($E1349&gt;$E$12,"",IF(($E1349&gt;=AA$307),AA1339-$D1349*AA$302,INDEX(F1343:BM1402,AA$307,$E1349)))</f>
        <v/>
      </c>
      <c r="AB1349" s="2406" t="str">
        <f ca="1">IF($E1349&gt;$E$12,"",IF(($E1349&gt;=AB$307),AB1339-$D1349*AB$302,INDEX(F1343:BM1402,AB$307,$E1349)))</f>
        <v/>
      </c>
      <c r="AC1349" s="2406" t="str">
        <f ca="1">IF($E1349&gt;$E$12,"",IF(($E1349&gt;=AC$307),AC1339-$D1349*AC$302,INDEX(F1343:BM1402,AC$307,$E1349)))</f>
        <v/>
      </c>
      <c r="AD1349" s="2406" t="str">
        <f ca="1">IF($E1349&gt;$E$12,"",IF(($E1349&gt;=AD$307),AD1339-$D1349*AD$302,INDEX(F1343:BM1402,AD$307,$E1349)))</f>
        <v/>
      </c>
      <c r="AE1349" s="2406" t="str">
        <f ca="1">IF($E1349&gt;$E$12,"",IF(($E1349&gt;=AE$307),AE1339-$D1349*AE$302,INDEX(F1343:BM1402,AE$307,$E1349)))</f>
        <v/>
      </c>
      <c r="AF1349" s="2406" t="str">
        <f ca="1">IF($E1349&gt;$E$12,"",IF(($E1349&gt;=AF$307),AF1339-$D1349*AF$302,INDEX(F1343:BM1402,AF$307,$E1349)))</f>
        <v/>
      </c>
      <c r="AG1349" s="2406" t="str">
        <f ca="1">IF($E1349&gt;$E$12,"",IF(($E1349&gt;=AG$307),AG1339-$D1349*AG$302,INDEX(F1343:BM1402,AG$307,$E1349)))</f>
        <v/>
      </c>
      <c r="AH1349" s="2406" t="str">
        <f ca="1">IF($E1349&gt;$E$12,"",IF(($E1349&gt;=AH$307),AH1339-$D1349*AH$302,INDEX(F1343:BM1402,AH$307,$E1349)))</f>
        <v/>
      </c>
      <c r="AI1349" s="2406" t="str">
        <f ca="1">IF($E1349&gt;$E$12,"",IF(($E1349&gt;=AI$307),AI1339-$D1349*AI$302,INDEX(F1343:BM1402,AI$307,$E1349)))</f>
        <v/>
      </c>
      <c r="AJ1349" s="2406" t="str">
        <f ca="1">IF($E1349&gt;$E$12,"",IF(($E1349&gt;=AJ$307),AJ1339-$D1349*AJ$302,INDEX(F1343:BM1402,AJ$307,$E1349)))</f>
        <v/>
      </c>
      <c r="AK1349" s="2406" t="str">
        <f ca="1">IF($E1349&gt;$E$12,"",IF(($E1349&gt;=AK$307),AK1339-$D1349*AK$302,INDEX(F1343:BM1402,AK$307,$E1349)))</f>
        <v/>
      </c>
      <c r="AL1349" s="2406" t="str">
        <f ca="1">IF($E1349&gt;$E$12,"",IF(($E1349&gt;=AL$307),AL1339-$D1349*AL$302,INDEX(F1343:BM1402,AL$307,$E1349)))</f>
        <v/>
      </c>
      <c r="AM1349" s="2406" t="str">
        <f ca="1">IF($E1349&gt;$E$12,"",IF(($E1349&gt;=AM$307),AM1339-$D1349*AM$302,INDEX(F1343:BM1402,AM$307,$E1349)))</f>
        <v/>
      </c>
      <c r="AN1349" s="2406" t="str">
        <f ca="1">IF($E1349&gt;$E$12,"",IF(($E1349&gt;=AN$307),AN1339-$D1349*AN$302,INDEX(F1343:BM1402,AN$307,$E1349)))</f>
        <v/>
      </c>
      <c r="AO1349" s="2406" t="str">
        <f ca="1">IF($E1349&gt;$E$12,"",IF(($E1349&gt;=AO$307),AO1339-$D1349*AO$302,INDEX(F1343:BM1402,AO$307,$E1349)))</f>
        <v/>
      </c>
      <c r="AP1349" s="2406" t="str">
        <f ca="1">IF($E1349&gt;$E$12,"",IF(($E1349&gt;=AP$307),AP1339-$D1349*AP$302,INDEX(F1343:BM1402,AP$307,$E1349)))</f>
        <v/>
      </c>
      <c r="AQ1349" s="2406" t="str">
        <f ca="1">IF($E1349&gt;$E$12,"",IF(($E1349&gt;=AQ$307),AQ1339-$D1349*AQ$302,INDEX(F1343:BM1402,AQ$307,$E1349)))</f>
        <v/>
      </c>
      <c r="AR1349" s="2406" t="str">
        <f ca="1">IF($E1349&gt;$E$12,"",IF(($E1349&gt;=AR$307),AR1339-$D1349*AR$302,INDEX(F1343:BM1402,AR$307,$E1349)))</f>
        <v/>
      </c>
      <c r="AS1349" s="2406" t="str">
        <f ca="1">IF($E1349&gt;$E$12,"",IF(($E1349&gt;=AS$307),AS1339-$D1349*AS$302,INDEX(F1343:BM1402,AS$307,$E1349)))</f>
        <v/>
      </c>
      <c r="AT1349" s="2406" t="str">
        <f ca="1">IF($E1349&gt;$E$12,"",IF(($E1349&gt;=AT$307),AT1339-$D1349*AT$302,INDEX(F1343:BM1402,AT$307,$E1349)))</f>
        <v/>
      </c>
      <c r="AU1349" s="2406" t="str">
        <f ca="1">IF($E1349&gt;$E$12,"",IF(($E1349&gt;=AU$307),AU1339-$D1349*AU$302,INDEX(F1343:BM1402,AU$307,$E1349)))</f>
        <v/>
      </c>
      <c r="AV1349" s="2406" t="str">
        <f ca="1">IF($E1349&gt;$E$12,"",IF(($E1349&gt;=AV$307),AV1339-$D1349*AV$302,INDEX(F1343:BM1402,AV$307,$E1349)))</f>
        <v/>
      </c>
      <c r="AW1349" s="2406" t="str">
        <f ca="1">IF($E1349&gt;$E$12,"",IF(($E1349&gt;=AW$307),AW1339-$D1349*AW$302,INDEX(F1343:BM1402,AW$307,$E1349)))</f>
        <v/>
      </c>
      <c r="AX1349" s="2406" t="str">
        <f ca="1">IF($E1349&gt;$E$12,"",IF(($E1349&gt;=AX$307),AX1339-$D1349*AX$302,INDEX(F1343:BM1402,AX$307,$E1349)))</f>
        <v/>
      </c>
      <c r="AY1349" s="2406" t="str">
        <f ca="1">IF($E1349&gt;$E$12,"",IF(($E1349&gt;=AY$307),AY1339-$D1349*AY$302,INDEX(F1343:BM1402,AY$307,$E1349)))</f>
        <v/>
      </c>
      <c r="AZ1349" s="2406" t="str">
        <f ca="1">IF($E1349&gt;$E$12,"",IF(($E1349&gt;=AZ$307),AZ1339-$D1349*AZ$302,INDEX(F1343:BM1402,AZ$307,$E1349)))</f>
        <v/>
      </c>
      <c r="BA1349" s="2406" t="str">
        <f ca="1">IF($E1349&gt;$E$12,"",IF(($E1349&gt;=BA$307),BA1339-$D1349*BA$302,INDEX(F1343:BM1402,BA$307,$E1349)))</f>
        <v/>
      </c>
      <c r="BB1349" s="2406" t="str">
        <f ca="1">IF($E1349&gt;$E$12,"",IF(($E1349&gt;=BB$307),BB1339-$D1349*BB$302,INDEX(F1343:BM1402,BB$307,$E1349)))</f>
        <v/>
      </c>
      <c r="BC1349" s="2406" t="str">
        <f ca="1">IF($E1349&gt;$E$12,"",IF(($E1349&gt;=BC$307),BC1339-$D1349*BC$302,INDEX(F1343:BM1402,BC$307,$E1349)))</f>
        <v/>
      </c>
      <c r="BD1349" s="2406" t="str">
        <f ca="1">IF($E1349&gt;$E$12,"",IF(($E1349&gt;=BD$307),BD1339-$D1349*BD$302,INDEX(F1343:BM1402,BD$307,$E1349)))</f>
        <v/>
      </c>
      <c r="BE1349" s="2406" t="str">
        <f ca="1">IF($E1349&gt;$E$12,"",IF(($E1349&gt;=BE$307),BE1339-$D1349*BE$302,INDEX(F1343:BM1402,BE$307,$E1349)))</f>
        <v/>
      </c>
      <c r="BF1349" s="2406" t="str">
        <f ca="1">IF($E1349&gt;$E$12,"",IF(($E1349&gt;=BF$307),BF1339-$D1349*BF$302,INDEX(F1343:BM1402,BF$307,$E1349)))</f>
        <v/>
      </c>
      <c r="BG1349" s="2406" t="str">
        <f ca="1">IF($E1349&gt;$E$12,"",IF(($E1349&gt;=BG$307),BG1339-$D1349*BG$302,INDEX(F1343:BM1402,BG$307,$E1349)))</f>
        <v/>
      </c>
      <c r="BH1349" s="2406" t="str">
        <f ca="1">IF($E1349&gt;$E$12,"",IF(($E1349&gt;=BH$307),BH1339-$D1349*BH$302,INDEX(F1343:BM1402,BH$307,$E1349)))</f>
        <v/>
      </c>
      <c r="BI1349" s="2406" t="str">
        <f ca="1">IF($E1349&gt;$E$12,"",IF(($E1349&gt;=BI$307),BI1339-$D1349*BI$302,INDEX(F1343:BM1402,BI$307,$E1349)))</f>
        <v/>
      </c>
      <c r="BJ1349" s="2406" t="str">
        <f ca="1">IF($E1349&gt;$E$12,"",IF(($E1349&gt;=BJ$307),BJ1339-$D1349*BJ$302,INDEX(F1343:BM1402,BJ$307,$E1349)))</f>
        <v/>
      </c>
      <c r="BK1349" s="2406" t="str">
        <f ca="1">IF($E1349&gt;$E$12,"",IF(($E1349&gt;=BK$307),BK1339-$D1349*BK$302,INDEX(F1343:BM1402,BK$307,$E1349)))</f>
        <v/>
      </c>
      <c r="BL1349" s="2406" t="str">
        <f ca="1">IF($E1349&gt;$E$12,"",IF(($E1349&gt;=BL$307),BL1339-$D1349*BL$302,INDEX(F1343:BM1402,BL$307,$E1349)))</f>
        <v/>
      </c>
      <c r="BM1349" s="2406" t="str">
        <f ca="1">IF($E1349&gt;$E$12,"",IF(($E1349&gt;=BM$307),BM1339-$D1349*BM$302,INDEX(F1343:BM1402,BM$307,$E1349)))</f>
        <v/>
      </c>
    </row>
    <row r="1350" spans="3:65" ht="13.5" x14ac:dyDescent="0.25">
      <c r="C1350" s="2357"/>
      <c r="D1350" s="2405">
        <f ca="1">INDEX(F1338:BM1338,E1350)</f>
        <v>3.3550288583328764E-4</v>
      </c>
      <c r="E1350" s="2316">
        <v>8</v>
      </c>
      <c r="F1350" s="2406">
        <f ca="1">IF($E1350&gt;$E$12,"",IF(($E1350&gt;=F$307),F1339-$D1350*F$302,INDEX(F1343:BM1402,F$307,$E1350)))</f>
        <v>0.99980998183846848</v>
      </c>
      <c r="G1350" s="2406">
        <f ca="1">IF($E1350&gt;$E$12,"",IF(($E1350&gt;=G$307),G1339-$D1350*G$302,INDEX(F1343:BM1402,G$307,$E1350)))</f>
        <v>1.9995751987028638</v>
      </c>
      <c r="H1350" s="2406">
        <f ca="1">IF($E1350&gt;$E$12,"",IF(($E1350&gt;=H$307),H1339-$D1350*H$302,INDEX(F1343:BM1402,H$307,$E1350)))</f>
        <v>2.9992394359336272</v>
      </c>
      <c r="I1350" s="2406">
        <f ca="1">IF($E1350&gt;$E$12,"",IF(($E1350&gt;=I$307),I1339-$D1350*I$302,INDEX(F1343:BM1402,I$307,$E1350)))</f>
        <v>3.9987206509763018</v>
      </c>
      <c r="J1350" s="2406">
        <f ca="1">IF($E1350&gt;$E$12,"",IF(($E1350&gt;=J$307),J1339-$D1350*J$302,INDEX(F1343:BM1402,J$307,$E1350)))</f>
        <v>4.9978899890860102</v>
      </c>
      <c r="K1350" s="2406">
        <f ca="1">IF($E1350&gt;$E$12,"",IF(($E1350&gt;=K$307),K1339-$D1350*K$302,INDEX(F1343:BM1402,K$307,$E1350)))</f>
        <v>5.9965388257231496</v>
      </c>
      <c r="L1350" s="2406">
        <f ca="1">IF($E1350&gt;$E$12,"",IF(($E1350&gt;=L$307),L1339-$D1350*L$302,INDEX(F1343:BM1402,L$307,$E1350)))</f>
        <v>6.9943254059648474</v>
      </c>
      <c r="M1350" s="2406">
        <f ca="1">IF($E1350&gt;$E$12,"",IF(($E1350&gt;=M$307),M1339-$D1350*M$302,INDEX(F1343:BM1402,M$307,$E1350)))</f>
        <v>7.9906874327179249</v>
      </c>
      <c r="N1350" s="2406">
        <f ca="1">IF($E1350&gt;$E$12,"",IF(($E1350&gt;=N$307),N1339-$D1350*N$302,INDEX(F1343:BM1402,N$307,$E1350)))</f>
        <v>7.9964981927586116</v>
      </c>
      <c r="O1350" s="2406">
        <f ca="1">IF($E1350&gt;$E$12,"",IF(($E1350&gt;=O$307),O1339-$D1350*O$302,INDEX(F1343:BM1402,O$307,$E1350)))</f>
        <v>7.9986358839802882</v>
      </c>
      <c r="P1350" s="2406">
        <f ca="1">IF($E1350&gt;$E$12,"",IF(($E1350&gt;=P$307),P1339-$D1350*P$302,INDEX(F1343:BM1402,P$307,$E1350)))</f>
        <v>7.9998800000000001</v>
      </c>
      <c r="Q1350" s="2406" t="str">
        <f ca="1">IF($E1350&gt;$E$12,"",IF(($E1350&gt;=Q$307),Q1339-$D1350*Q$302,INDEX(F1343:BM1402,Q$307,$E1350)))</f>
        <v/>
      </c>
      <c r="R1350" s="2406" t="str">
        <f ca="1">IF($E1350&gt;$E$12,"",IF(($E1350&gt;=R$307),R1339-$D1350*R$302,INDEX(F1343:BM1402,R$307,$E1350)))</f>
        <v/>
      </c>
      <c r="S1350" s="2406" t="str">
        <f ca="1">IF($E1350&gt;$E$12,"",IF(($E1350&gt;=S$307),S1339-$D1350*S$302,INDEX(F1343:BM1402,S$307,$E1350)))</f>
        <v/>
      </c>
      <c r="T1350" s="2406" t="str">
        <f ca="1">IF($E1350&gt;$E$12,"",IF(($E1350&gt;=T$307),T1339-$D1350*T$302,INDEX(F1343:BM1402,T$307,$E1350)))</f>
        <v/>
      </c>
      <c r="U1350" s="2406" t="str">
        <f ca="1">IF($E1350&gt;$E$12,"",IF(($E1350&gt;=U$307),U1339-$D1350*U$302,INDEX(F1343:BM1402,U$307,$E1350)))</f>
        <v/>
      </c>
      <c r="V1350" s="2406" t="str">
        <f ca="1">IF($E1350&gt;$E$12,"",IF(($E1350&gt;=V$307),V1339-$D1350*V$302,INDEX(F1343:BM1402,V$307,$E1350)))</f>
        <v/>
      </c>
      <c r="W1350" s="2406" t="str">
        <f ca="1">IF($E1350&gt;$E$12,"",IF(($E1350&gt;=W$307),W1339-$D1350*W$302,INDEX(F1343:BM1402,W$307,$E1350)))</f>
        <v/>
      </c>
      <c r="X1350" s="2406" t="str">
        <f ca="1">IF($E1350&gt;$E$12,"",IF(($E1350&gt;=X$307),X1339-$D1350*X$302,INDEX(F1343:BM1402,X$307,$E1350)))</f>
        <v/>
      </c>
      <c r="Y1350" s="2406" t="str">
        <f ca="1">IF($E1350&gt;$E$12,"",IF(($E1350&gt;=Y$307),Y1339-$D1350*Y$302,INDEX(F1343:BM1402,Y$307,$E1350)))</f>
        <v/>
      </c>
      <c r="Z1350" s="2406" t="str">
        <f ca="1">IF($E1350&gt;$E$12,"",IF(($E1350&gt;=Z$307),Z1339-$D1350*Z$302,INDEX(F1343:BM1402,Z$307,$E1350)))</f>
        <v/>
      </c>
      <c r="AA1350" s="2406" t="str">
        <f ca="1">IF($E1350&gt;$E$12,"",IF(($E1350&gt;=AA$307),AA1339-$D1350*AA$302,INDEX(F1343:BM1402,AA$307,$E1350)))</f>
        <v/>
      </c>
      <c r="AB1350" s="2406" t="str">
        <f ca="1">IF($E1350&gt;$E$12,"",IF(($E1350&gt;=AB$307),AB1339-$D1350*AB$302,INDEX(F1343:BM1402,AB$307,$E1350)))</f>
        <v/>
      </c>
      <c r="AC1350" s="2406" t="str">
        <f ca="1">IF($E1350&gt;$E$12,"",IF(($E1350&gt;=AC$307),AC1339-$D1350*AC$302,INDEX(F1343:BM1402,AC$307,$E1350)))</f>
        <v/>
      </c>
      <c r="AD1350" s="2406" t="str">
        <f ca="1">IF($E1350&gt;$E$12,"",IF(($E1350&gt;=AD$307),AD1339-$D1350*AD$302,INDEX(F1343:BM1402,AD$307,$E1350)))</f>
        <v/>
      </c>
      <c r="AE1350" s="2406" t="str">
        <f ca="1">IF($E1350&gt;$E$12,"",IF(($E1350&gt;=AE$307),AE1339-$D1350*AE$302,INDEX(F1343:BM1402,AE$307,$E1350)))</f>
        <v/>
      </c>
      <c r="AF1350" s="2406" t="str">
        <f ca="1">IF($E1350&gt;$E$12,"",IF(($E1350&gt;=AF$307),AF1339-$D1350*AF$302,INDEX(F1343:BM1402,AF$307,$E1350)))</f>
        <v/>
      </c>
      <c r="AG1350" s="2406" t="str">
        <f ca="1">IF($E1350&gt;$E$12,"",IF(($E1350&gt;=AG$307),AG1339-$D1350*AG$302,INDEX(F1343:BM1402,AG$307,$E1350)))</f>
        <v/>
      </c>
      <c r="AH1350" s="2406" t="str">
        <f ca="1">IF($E1350&gt;$E$12,"",IF(($E1350&gt;=AH$307),AH1339-$D1350*AH$302,INDEX(F1343:BM1402,AH$307,$E1350)))</f>
        <v/>
      </c>
      <c r="AI1350" s="2406" t="str">
        <f ca="1">IF($E1350&gt;$E$12,"",IF(($E1350&gt;=AI$307),AI1339-$D1350*AI$302,INDEX(F1343:BM1402,AI$307,$E1350)))</f>
        <v/>
      </c>
      <c r="AJ1350" s="2406" t="str">
        <f ca="1">IF($E1350&gt;$E$12,"",IF(($E1350&gt;=AJ$307),AJ1339-$D1350*AJ$302,INDEX(F1343:BM1402,AJ$307,$E1350)))</f>
        <v/>
      </c>
      <c r="AK1350" s="2406" t="str">
        <f ca="1">IF($E1350&gt;$E$12,"",IF(($E1350&gt;=AK$307),AK1339-$D1350*AK$302,INDEX(F1343:BM1402,AK$307,$E1350)))</f>
        <v/>
      </c>
      <c r="AL1350" s="2406" t="str">
        <f ca="1">IF($E1350&gt;$E$12,"",IF(($E1350&gt;=AL$307),AL1339-$D1350*AL$302,INDEX(F1343:BM1402,AL$307,$E1350)))</f>
        <v/>
      </c>
      <c r="AM1350" s="2406" t="str">
        <f ca="1">IF($E1350&gt;$E$12,"",IF(($E1350&gt;=AM$307),AM1339-$D1350*AM$302,INDEX(F1343:BM1402,AM$307,$E1350)))</f>
        <v/>
      </c>
      <c r="AN1350" s="2406" t="str">
        <f ca="1">IF($E1350&gt;$E$12,"",IF(($E1350&gt;=AN$307),AN1339-$D1350*AN$302,INDEX(F1343:BM1402,AN$307,$E1350)))</f>
        <v/>
      </c>
      <c r="AO1350" s="2406" t="str">
        <f ca="1">IF($E1350&gt;$E$12,"",IF(($E1350&gt;=AO$307),AO1339-$D1350*AO$302,INDEX(F1343:BM1402,AO$307,$E1350)))</f>
        <v/>
      </c>
      <c r="AP1350" s="2406" t="str">
        <f ca="1">IF($E1350&gt;$E$12,"",IF(($E1350&gt;=AP$307),AP1339-$D1350*AP$302,INDEX(F1343:BM1402,AP$307,$E1350)))</f>
        <v/>
      </c>
      <c r="AQ1350" s="2406" t="str">
        <f ca="1">IF($E1350&gt;$E$12,"",IF(($E1350&gt;=AQ$307),AQ1339-$D1350*AQ$302,INDEX(F1343:BM1402,AQ$307,$E1350)))</f>
        <v/>
      </c>
      <c r="AR1350" s="2406" t="str">
        <f ca="1">IF($E1350&gt;$E$12,"",IF(($E1350&gt;=AR$307),AR1339-$D1350*AR$302,INDEX(F1343:BM1402,AR$307,$E1350)))</f>
        <v/>
      </c>
      <c r="AS1350" s="2406" t="str">
        <f ca="1">IF($E1350&gt;$E$12,"",IF(($E1350&gt;=AS$307),AS1339-$D1350*AS$302,INDEX(F1343:BM1402,AS$307,$E1350)))</f>
        <v/>
      </c>
      <c r="AT1350" s="2406" t="str">
        <f ca="1">IF($E1350&gt;$E$12,"",IF(($E1350&gt;=AT$307),AT1339-$D1350*AT$302,INDEX(F1343:BM1402,AT$307,$E1350)))</f>
        <v/>
      </c>
      <c r="AU1350" s="2406" t="str">
        <f ca="1">IF($E1350&gt;$E$12,"",IF(($E1350&gt;=AU$307),AU1339-$D1350*AU$302,INDEX(F1343:BM1402,AU$307,$E1350)))</f>
        <v/>
      </c>
      <c r="AV1350" s="2406" t="str">
        <f ca="1">IF($E1350&gt;$E$12,"",IF(($E1350&gt;=AV$307),AV1339-$D1350*AV$302,INDEX(F1343:BM1402,AV$307,$E1350)))</f>
        <v/>
      </c>
      <c r="AW1350" s="2406" t="str">
        <f ca="1">IF($E1350&gt;$E$12,"",IF(($E1350&gt;=AW$307),AW1339-$D1350*AW$302,INDEX(F1343:BM1402,AW$307,$E1350)))</f>
        <v/>
      </c>
      <c r="AX1350" s="2406" t="str">
        <f ca="1">IF($E1350&gt;$E$12,"",IF(($E1350&gt;=AX$307),AX1339-$D1350*AX$302,INDEX(F1343:BM1402,AX$307,$E1350)))</f>
        <v/>
      </c>
      <c r="AY1350" s="2406" t="str">
        <f ca="1">IF($E1350&gt;$E$12,"",IF(($E1350&gt;=AY$307),AY1339-$D1350*AY$302,INDEX(F1343:BM1402,AY$307,$E1350)))</f>
        <v/>
      </c>
      <c r="AZ1350" s="2406" t="str">
        <f ca="1">IF($E1350&gt;$E$12,"",IF(($E1350&gt;=AZ$307),AZ1339-$D1350*AZ$302,INDEX(F1343:BM1402,AZ$307,$E1350)))</f>
        <v/>
      </c>
      <c r="BA1350" s="2406" t="str">
        <f ca="1">IF($E1350&gt;$E$12,"",IF(($E1350&gt;=BA$307),BA1339-$D1350*BA$302,INDEX(F1343:BM1402,BA$307,$E1350)))</f>
        <v/>
      </c>
      <c r="BB1350" s="2406" t="str">
        <f ca="1">IF($E1350&gt;$E$12,"",IF(($E1350&gt;=BB$307),BB1339-$D1350*BB$302,INDEX(F1343:BM1402,BB$307,$E1350)))</f>
        <v/>
      </c>
      <c r="BC1350" s="2406" t="str">
        <f ca="1">IF($E1350&gt;$E$12,"",IF(($E1350&gt;=BC$307),BC1339-$D1350*BC$302,INDEX(F1343:BM1402,BC$307,$E1350)))</f>
        <v/>
      </c>
      <c r="BD1350" s="2406" t="str">
        <f ca="1">IF($E1350&gt;$E$12,"",IF(($E1350&gt;=BD$307),BD1339-$D1350*BD$302,INDEX(F1343:BM1402,BD$307,$E1350)))</f>
        <v/>
      </c>
      <c r="BE1350" s="2406" t="str">
        <f ca="1">IF($E1350&gt;$E$12,"",IF(($E1350&gt;=BE$307),BE1339-$D1350*BE$302,INDEX(F1343:BM1402,BE$307,$E1350)))</f>
        <v/>
      </c>
      <c r="BF1350" s="2406" t="str">
        <f ca="1">IF($E1350&gt;$E$12,"",IF(($E1350&gt;=BF$307),BF1339-$D1350*BF$302,INDEX(F1343:BM1402,BF$307,$E1350)))</f>
        <v/>
      </c>
      <c r="BG1350" s="2406" t="str">
        <f ca="1">IF($E1350&gt;$E$12,"",IF(($E1350&gt;=BG$307),BG1339-$D1350*BG$302,INDEX(F1343:BM1402,BG$307,$E1350)))</f>
        <v/>
      </c>
      <c r="BH1350" s="2406" t="str">
        <f ca="1">IF($E1350&gt;$E$12,"",IF(($E1350&gt;=BH$307),BH1339-$D1350*BH$302,INDEX(F1343:BM1402,BH$307,$E1350)))</f>
        <v/>
      </c>
      <c r="BI1350" s="2406" t="str">
        <f ca="1">IF($E1350&gt;$E$12,"",IF(($E1350&gt;=BI$307),BI1339-$D1350*BI$302,INDEX(F1343:BM1402,BI$307,$E1350)))</f>
        <v/>
      </c>
      <c r="BJ1350" s="2406" t="str">
        <f ca="1">IF($E1350&gt;$E$12,"",IF(($E1350&gt;=BJ$307),BJ1339-$D1350*BJ$302,INDEX(F1343:BM1402,BJ$307,$E1350)))</f>
        <v/>
      </c>
      <c r="BK1350" s="2406" t="str">
        <f ca="1">IF($E1350&gt;$E$12,"",IF(($E1350&gt;=BK$307),BK1339-$D1350*BK$302,INDEX(F1343:BM1402,BK$307,$E1350)))</f>
        <v/>
      </c>
      <c r="BL1350" s="2406" t="str">
        <f ca="1">IF($E1350&gt;$E$12,"",IF(($E1350&gt;=BL$307),BL1339-$D1350*BL$302,INDEX(F1343:BM1402,BL$307,$E1350)))</f>
        <v/>
      </c>
      <c r="BM1350" s="2406" t="str">
        <f ca="1">IF($E1350&gt;$E$12,"",IF(($E1350&gt;=BM$307),BM1339-$D1350*BM$302,INDEX(F1343:BM1402,BM$307,$E1350)))</f>
        <v/>
      </c>
    </row>
    <row r="1351" spans="3:65" ht="13.5" x14ac:dyDescent="0.25">
      <c r="C1351" s="2357"/>
      <c r="D1351" s="2405">
        <f ca="1">INDEX(F1338:BM1338,E1351)</f>
        <v>1.2342646553485372E-4</v>
      </c>
      <c r="E1351" s="2316">
        <v>9</v>
      </c>
      <c r="F1351" s="2406">
        <f ca="1">IF($E1351&gt;$E$12,"",IF(($E1351&gt;=F$307),F1339-$D1351*F$302,INDEX(F1343:BM1402,F$307,$E1351)))</f>
        <v>0.9999206134507499</v>
      </c>
      <c r="G1351" s="2406">
        <f ca="1">IF($E1351&gt;$E$12,"",IF(($E1351&gt;=G$307),G1339-$D1351*G$302,INDEX(F1343:BM1402,G$307,$E1351)))</f>
        <v>1.9998247585408302</v>
      </c>
      <c r="H1351" s="2406">
        <f ca="1">IF($E1351&gt;$E$12,"",IF(($E1351&gt;=H$307),H1339-$D1351*H$302,INDEX(F1343:BM1402,H$307,$E1351)))</f>
        <v>2.9996917547424911</v>
      </c>
      <c r="I1351" s="2406">
        <f ca="1">IF($E1351&gt;$E$12,"",IF(($E1351&gt;=I$307),I1339-$D1351*I$302,INDEX(F1343:BM1402,I$307,$E1351)))</f>
        <v>3.9994914198339169</v>
      </c>
      <c r="J1351" s="2406">
        <f ca="1">IF($E1351&gt;$E$12,"",IF(($E1351&gt;=J$307),J1339-$D1351*J$302,INDEX(F1343:BM1402,J$307,$E1351)))</f>
        <v>4.9991763500925197</v>
      </c>
      <c r="K1351" s="2406">
        <f ca="1">IF($E1351&gt;$E$12,"",IF(($E1351&gt;=K$307),K1339-$D1351*K$302,INDEX(F1343:BM1402,K$307,$E1351)))</f>
        <v>5.9986697956880155</v>
      </c>
      <c r="L1351" s="2406">
        <f ca="1">IF($E1351&gt;$E$12,"",IF(($E1351&gt;=L$307),L1339-$D1351*L$302,INDEX(F1343:BM1402,L$307,$E1351)))</f>
        <v>6.9978460301244789</v>
      </c>
      <c r="M1351" s="2406">
        <f ca="1">IF($E1351&gt;$E$12,"",IF(($E1351&gt;=M$307),M1339-$D1351*M$302,INDEX(F1343:BM1402,M$307,$E1351)))</f>
        <v>7.9964981927586116</v>
      </c>
      <c r="N1351" s="2406">
        <f ca="1">IF($E1351&gt;$E$12,"",IF(($E1351&gt;=N$307),N1339-$D1351*N$302,INDEX(F1343:BM1402,N$307,$E1351)))</f>
        <v>8.9942853793687902</v>
      </c>
      <c r="O1351" s="2406">
        <f ca="1">IF($E1351&gt;$E$12,"",IF(($E1351&gt;=O$307),O1339-$D1351*O$302,INDEX(F1343:BM1402,O$307,$E1351)))</f>
        <v>8.9978123414905955</v>
      </c>
      <c r="P1351" s="2406">
        <f ca="1">IF($E1351&gt;$E$12,"",IF(($E1351&gt;=P$307),P1339-$D1351*P$302,INDEX(F1343:BM1402,P$307,$E1351)))</f>
        <v>8.9998649999999998</v>
      </c>
      <c r="Q1351" s="2406" t="str">
        <f ca="1">IF($E1351&gt;$E$12,"",IF(($E1351&gt;=Q$307),Q1339-$D1351*Q$302,INDEX(F1343:BM1402,Q$307,$E1351)))</f>
        <v/>
      </c>
      <c r="R1351" s="2406" t="str">
        <f ca="1">IF($E1351&gt;$E$12,"",IF(($E1351&gt;=R$307),R1339-$D1351*R$302,INDEX(F1343:BM1402,R$307,$E1351)))</f>
        <v/>
      </c>
      <c r="S1351" s="2406" t="str">
        <f ca="1">IF($E1351&gt;$E$12,"",IF(($E1351&gt;=S$307),S1339-$D1351*S$302,INDEX(F1343:BM1402,S$307,$E1351)))</f>
        <v/>
      </c>
      <c r="T1351" s="2406" t="str">
        <f ca="1">IF($E1351&gt;$E$12,"",IF(($E1351&gt;=T$307),T1339-$D1351*T$302,INDEX(F1343:BM1402,T$307,$E1351)))</f>
        <v/>
      </c>
      <c r="U1351" s="2406" t="str">
        <f ca="1">IF($E1351&gt;$E$12,"",IF(($E1351&gt;=U$307),U1339-$D1351*U$302,INDEX(F1343:BM1402,U$307,$E1351)))</f>
        <v/>
      </c>
      <c r="V1351" s="2406" t="str">
        <f ca="1">IF($E1351&gt;$E$12,"",IF(($E1351&gt;=V$307),V1339-$D1351*V$302,INDEX(F1343:BM1402,V$307,$E1351)))</f>
        <v/>
      </c>
      <c r="W1351" s="2406" t="str">
        <f ca="1">IF($E1351&gt;$E$12,"",IF(($E1351&gt;=W$307),W1339-$D1351*W$302,INDEX(F1343:BM1402,W$307,$E1351)))</f>
        <v/>
      </c>
      <c r="X1351" s="2406" t="str">
        <f ca="1">IF($E1351&gt;$E$12,"",IF(($E1351&gt;=X$307),X1339-$D1351*X$302,INDEX(F1343:BM1402,X$307,$E1351)))</f>
        <v/>
      </c>
      <c r="Y1351" s="2406" t="str">
        <f ca="1">IF($E1351&gt;$E$12,"",IF(($E1351&gt;=Y$307),Y1339-$D1351*Y$302,INDEX(F1343:BM1402,Y$307,$E1351)))</f>
        <v/>
      </c>
      <c r="Z1351" s="2406" t="str">
        <f ca="1">IF($E1351&gt;$E$12,"",IF(($E1351&gt;=Z$307),Z1339-$D1351*Z$302,INDEX(F1343:BM1402,Z$307,$E1351)))</f>
        <v/>
      </c>
      <c r="AA1351" s="2406" t="str">
        <f ca="1">IF($E1351&gt;$E$12,"",IF(($E1351&gt;=AA$307),AA1339-$D1351*AA$302,INDEX(F1343:BM1402,AA$307,$E1351)))</f>
        <v/>
      </c>
      <c r="AB1351" s="2406" t="str">
        <f ca="1">IF($E1351&gt;$E$12,"",IF(($E1351&gt;=AB$307),AB1339-$D1351*AB$302,INDEX(F1343:BM1402,AB$307,$E1351)))</f>
        <v/>
      </c>
      <c r="AC1351" s="2406" t="str">
        <f ca="1">IF($E1351&gt;$E$12,"",IF(($E1351&gt;=AC$307),AC1339-$D1351*AC$302,INDEX(F1343:BM1402,AC$307,$E1351)))</f>
        <v/>
      </c>
      <c r="AD1351" s="2406" t="str">
        <f ca="1">IF($E1351&gt;$E$12,"",IF(($E1351&gt;=AD$307),AD1339-$D1351*AD$302,INDEX(F1343:BM1402,AD$307,$E1351)))</f>
        <v/>
      </c>
      <c r="AE1351" s="2406" t="str">
        <f ca="1">IF($E1351&gt;$E$12,"",IF(($E1351&gt;=AE$307),AE1339-$D1351*AE$302,INDEX(F1343:BM1402,AE$307,$E1351)))</f>
        <v/>
      </c>
      <c r="AF1351" s="2406" t="str">
        <f ca="1">IF($E1351&gt;$E$12,"",IF(($E1351&gt;=AF$307),AF1339-$D1351*AF$302,INDEX(F1343:BM1402,AF$307,$E1351)))</f>
        <v/>
      </c>
      <c r="AG1351" s="2406" t="str">
        <f ca="1">IF($E1351&gt;$E$12,"",IF(($E1351&gt;=AG$307),AG1339-$D1351*AG$302,INDEX(F1343:BM1402,AG$307,$E1351)))</f>
        <v/>
      </c>
      <c r="AH1351" s="2406" t="str">
        <f ca="1">IF($E1351&gt;$E$12,"",IF(($E1351&gt;=AH$307),AH1339-$D1351*AH$302,INDEX(F1343:BM1402,AH$307,$E1351)))</f>
        <v/>
      </c>
      <c r="AI1351" s="2406" t="str">
        <f ca="1">IF($E1351&gt;$E$12,"",IF(($E1351&gt;=AI$307),AI1339-$D1351*AI$302,INDEX(F1343:BM1402,AI$307,$E1351)))</f>
        <v/>
      </c>
      <c r="AJ1351" s="2406" t="str">
        <f ca="1">IF($E1351&gt;$E$12,"",IF(($E1351&gt;=AJ$307),AJ1339-$D1351*AJ$302,INDEX(F1343:BM1402,AJ$307,$E1351)))</f>
        <v/>
      </c>
      <c r="AK1351" s="2406" t="str">
        <f ca="1">IF($E1351&gt;$E$12,"",IF(($E1351&gt;=AK$307),AK1339-$D1351*AK$302,INDEX(F1343:BM1402,AK$307,$E1351)))</f>
        <v/>
      </c>
      <c r="AL1351" s="2406" t="str">
        <f ca="1">IF($E1351&gt;$E$12,"",IF(($E1351&gt;=AL$307),AL1339-$D1351*AL$302,INDEX(F1343:BM1402,AL$307,$E1351)))</f>
        <v/>
      </c>
      <c r="AM1351" s="2406" t="str">
        <f ca="1">IF($E1351&gt;$E$12,"",IF(($E1351&gt;=AM$307),AM1339-$D1351*AM$302,INDEX(F1343:BM1402,AM$307,$E1351)))</f>
        <v/>
      </c>
      <c r="AN1351" s="2406" t="str">
        <f ca="1">IF($E1351&gt;$E$12,"",IF(($E1351&gt;=AN$307),AN1339-$D1351*AN$302,INDEX(F1343:BM1402,AN$307,$E1351)))</f>
        <v/>
      </c>
      <c r="AO1351" s="2406" t="str">
        <f ca="1">IF($E1351&gt;$E$12,"",IF(($E1351&gt;=AO$307),AO1339-$D1351*AO$302,INDEX(F1343:BM1402,AO$307,$E1351)))</f>
        <v/>
      </c>
      <c r="AP1351" s="2406" t="str">
        <f ca="1">IF($E1351&gt;$E$12,"",IF(($E1351&gt;=AP$307),AP1339-$D1351*AP$302,INDEX(F1343:BM1402,AP$307,$E1351)))</f>
        <v/>
      </c>
      <c r="AQ1351" s="2406" t="str">
        <f ca="1">IF($E1351&gt;$E$12,"",IF(($E1351&gt;=AQ$307),AQ1339-$D1351*AQ$302,INDEX(F1343:BM1402,AQ$307,$E1351)))</f>
        <v/>
      </c>
      <c r="AR1351" s="2406" t="str">
        <f ca="1">IF($E1351&gt;$E$12,"",IF(($E1351&gt;=AR$307),AR1339-$D1351*AR$302,INDEX(F1343:BM1402,AR$307,$E1351)))</f>
        <v/>
      </c>
      <c r="AS1351" s="2406" t="str">
        <f ca="1">IF($E1351&gt;$E$12,"",IF(($E1351&gt;=AS$307),AS1339-$D1351*AS$302,INDEX(F1343:BM1402,AS$307,$E1351)))</f>
        <v/>
      </c>
      <c r="AT1351" s="2406" t="str">
        <f ca="1">IF($E1351&gt;$E$12,"",IF(($E1351&gt;=AT$307),AT1339-$D1351*AT$302,INDEX(F1343:BM1402,AT$307,$E1351)))</f>
        <v/>
      </c>
      <c r="AU1351" s="2406" t="str">
        <f ca="1">IF($E1351&gt;$E$12,"",IF(($E1351&gt;=AU$307),AU1339-$D1351*AU$302,INDEX(F1343:BM1402,AU$307,$E1351)))</f>
        <v/>
      </c>
      <c r="AV1351" s="2406" t="str">
        <f ca="1">IF($E1351&gt;$E$12,"",IF(($E1351&gt;=AV$307),AV1339-$D1351*AV$302,INDEX(F1343:BM1402,AV$307,$E1351)))</f>
        <v/>
      </c>
      <c r="AW1351" s="2406" t="str">
        <f ca="1">IF($E1351&gt;$E$12,"",IF(($E1351&gt;=AW$307),AW1339-$D1351*AW$302,INDEX(F1343:BM1402,AW$307,$E1351)))</f>
        <v/>
      </c>
      <c r="AX1351" s="2406" t="str">
        <f ca="1">IF($E1351&gt;$E$12,"",IF(($E1351&gt;=AX$307),AX1339-$D1351*AX$302,INDEX(F1343:BM1402,AX$307,$E1351)))</f>
        <v/>
      </c>
      <c r="AY1351" s="2406" t="str">
        <f ca="1">IF($E1351&gt;$E$12,"",IF(($E1351&gt;=AY$307),AY1339-$D1351*AY$302,INDEX(F1343:BM1402,AY$307,$E1351)))</f>
        <v/>
      </c>
      <c r="AZ1351" s="2406" t="str">
        <f ca="1">IF($E1351&gt;$E$12,"",IF(($E1351&gt;=AZ$307),AZ1339-$D1351*AZ$302,INDEX(F1343:BM1402,AZ$307,$E1351)))</f>
        <v/>
      </c>
      <c r="BA1351" s="2406" t="str">
        <f ca="1">IF($E1351&gt;$E$12,"",IF(($E1351&gt;=BA$307),BA1339-$D1351*BA$302,INDEX(F1343:BM1402,BA$307,$E1351)))</f>
        <v/>
      </c>
      <c r="BB1351" s="2406" t="str">
        <f ca="1">IF($E1351&gt;$E$12,"",IF(($E1351&gt;=BB$307),BB1339-$D1351*BB$302,INDEX(F1343:BM1402,BB$307,$E1351)))</f>
        <v/>
      </c>
      <c r="BC1351" s="2406" t="str">
        <f ca="1">IF($E1351&gt;$E$12,"",IF(($E1351&gt;=BC$307),BC1339-$D1351*BC$302,INDEX(F1343:BM1402,BC$307,$E1351)))</f>
        <v/>
      </c>
      <c r="BD1351" s="2406" t="str">
        <f ca="1">IF($E1351&gt;$E$12,"",IF(($E1351&gt;=BD$307),BD1339-$D1351*BD$302,INDEX(F1343:BM1402,BD$307,$E1351)))</f>
        <v/>
      </c>
      <c r="BE1351" s="2406" t="str">
        <f ca="1">IF($E1351&gt;$E$12,"",IF(($E1351&gt;=BE$307),BE1339-$D1351*BE$302,INDEX(F1343:BM1402,BE$307,$E1351)))</f>
        <v/>
      </c>
      <c r="BF1351" s="2406" t="str">
        <f ca="1">IF($E1351&gt;$E$12,"",IF(($E1351&gt;=BF$307),BF1339-$D1351*BF$302,INDEX(F1343:BM1402,BF$307,$E1351)))</f>
        <v/>
      </c>
      <c r="BG1351" s="2406" t="str">
        <f ca="1">IF($E1351&gt;$E$12,"",IF(($E1351&gt;=BG$307),BG1339-$D1351*BG$302,INDEX(F1343:BM1402,BG$307,$E1351)))</f>
        <v/>
      </c>
      <c r="BH1351" s="2406" t="str">
        <f ca="1">IF($E1351&gt;$E$12,"",IF(($E1351&gt;=BH$307),BH1339-$D1351*BH$302,INDEX(F1343:BM1402,BH$307,$E1351)))</f>
        <v/>
      </c>
      <c r="BI1351" s="2406" t="str">
        <f ca="1">IF($E1351&gt;$E$12,"",IF(($E1351&gt;=BI$307),BI1339-$D1351*BI$302,INDEX(F1343:BM1402,BI$307,$E1351)))</f>
        <v/>
      </c>
      <c r="BJ1351" s="2406" t="str">
        <f ca="1">IF($E1351&gt;$E$12,"",IF(($E1351&gt;=BJ$307),BJ1339-$D1351*BJ$302,INDEX(F1343:BM1402,BJ$307,$E1351)))</f>
        <v/>
      </c>
      <c r="BK1351" s="2406" t="str">
        <f ca="1">IF($E1351&gt;$E$12,"",IF(($E1351&gt;=BK$307),BK1339-$D1351*BK$302,INDEX(F1343:BM1402,BK$307,$E1351)))</f>
        <v/>
      </c>
      <c r="BL1351" s="2406" t="str">
        <f ca="1">IF($E1351&gt;$E$12,"",IF(($E1351&gt;=BL$307),BL1339-$D1351*BL$302,INDEX(F1343:BM1402,BL$307,$E1351)))</f>
        <v/>
      </c>
      <c r="BM1351" s="2406" t="str">
        <f ca="1">IF($E1351&gt;$E$12,"",IF(($E1351&gt;=BM$307),BM1339-$D1351*BM$302,INDEX(F1343:BM1402,BM$307,$E1351)))</f>
        <v/>
      </c>
    </row>
    <row r="1352" spans="3:65" ht="13.5" x14ac:dyDescent="0.25">
      <c r="C1352" s="2357"/>
      <c r="D1352" s="2405">
        <f ca="1">INDEX(F1338:BM1338,E1352)</f>
        <v>4.5406740262723955E-5</v>
      </c>
      <c r="E1352" s="2316">
        <v>10</v>
      </c>
      <c r="F1352" s="2406">
        <f ca="1">IF($E1352&gt;$E$12,"",IF(($E1352&gt;=F$307),F1339-$D1352*F$302,INDEX(F1343:BM1402,F$307,$E1352)))</f>
        <v>0.99996131315694292</v>
      </c>
      <c r="G1352" s="2406">
        <f ca="1">IF($E1352&gt;$E$12,"",IF(($E1352&gt;=G$307),G1339-$D1352*G$302,INDEX(F1343:BM1402,G$307,$E1352)))</f>
        <v>1.9999165678516895</v>
      </c>
      <c r="H1352" s="2406">
        <f ca="1">IF($E1352&gt;$E$12,"",IF(($E1352&gt;=H$307),H1339-$D1352*H$302,INDEX(F1343:BM1402,H$307,$E1352)))</f>
        <v>2.999858156029128</v>
      </c>
      <c r="I1352" s="2406">
        <f ca="1">IF($E1352&gt;$E$12,"",IF(($E1352&gt;=I$307),I1339-$D1352*I$302,INDEX(F1343:BM1402,I$307,$E1352)))</f>
        <v>3.9997749741038109</v>
      </c>
      <c r="J1352" s="2406">
        <f ca="1">IF($E1352&gt;$E$12,"",IF(($E1352&gt;=J$307),J1339-$D1352*J$302,INDEX(F1343:BM1402,J$307,$E1352)))</f>
        <v>4.9996495829591785</v>
      </c>
      <c r="K1352" s="2406">
        <f ca="1">IF($E1352&gt;$E$12,"",IF(($E1352&gt;=K$307),K1339-$D1352*K$302,INDEX(F1343:BM1402,K$307,$E1352)))</f>
        <v>5.9994537474870322</v>
      </c>
      <c r="L1352" s="2406">
        <f ca="1">IF($E1352&gt;$E$12,"",IF(($E1352&gt;=L$307),L1339-$D1352*L$302,INDEX(F1343:BM1402,L$307,$E1352)))</f>
        <v>6.999141214800523</v>
      </c>
      <c r="M1352" s="2406">
        <f ca="1">IF($E1352&gt;$E$12,"",IF(($E1352&gt;=M$307),M1339-$D1352*M$302,INDEX(F1343:BM1402,M$307,$E1352)))</f>
        <v>7.9986358839802882</v>
      </c>
      <c r="N1352" s="2406">
        <f ca="1">IF($E1352&gt;$E$12,"",IF(($E1352&gt;=N$307),N1339-$D1352*N$302,INDEX(F1343:BM1402,N$307,$E1352)))</f>
        <v>8.9978123414905955</v>
      </c>
      <c r="O1352" s="2406">
        <f ca="1">IF($E1352&gt;$E$12,"",IF(($E1352&gt;=O$307),O1339-$D1352*O$302,INDEX(F1343:BM1402,O$307,$E1352)))</f>
        <v>9.9964637837444847</v>
      </c>
      <c r="P1352" s="2406">
        <f ca="1">IF($E1352&gt;$E$12,"",IF(($E1352&gt;=P$307),P1339-$D1352*P$302,INDEX(F1343:BM1402,P$307,$E1352)))</f>
        <v>9.9998500000000003</v>
      </c>
      <c r="Q1352" s="2406" t="str">
        <f ca="1">IF($E1352&gt;$E$12,"",IF(($E1352&gt;=Q$307),Q1339-$D1352*Q$302,INDEX(F1343:BM1402,Q$307,$E1352)))</f>
        <v/>
      </c>
      <c r="R1352" s="2406" t="str">
        <f ca="1">IF($E1352&gt;$E$12,"",IF(($E1352&gt;=R$307),R1339-$D1352*R$302,INDEX(F1343:BM1402,R$307,$E1352)))</f>
        <v/>
      </c>
      <c r="S1352" s="2406" t="str">
        <f ca="1">IF($E1352&gt;$E$12,"",IF(($E1352&gt;=S$307),S1339-$D1352*S$302,INDEX(F1343:BM1402,S$307,$E1352)))</f>
        <v/>
      </c>
      <c r="T1352" s="2406" t="str">
        <f ca="1">IF($E1352&gt;$E$12,"",IF(($E1352&gt;=T$307),T1339-$D1352*T$302,INDEX(F1343:BM1402,T$307,$E1352)))</f>
        <v/>
      </c>
      <c r="U1352" s="2406" t="str">
        <f ca="1">IF($E1352&gt;$E$12,"",IF(($E1352&gt;=U$307),U1339-$D1352*U$302,INDEX(F1343:BM1402,U$307,$E1352)))</f>
        <v/>
      </c>
      <c r="V1352" s="2406" t="str">
        <f ca="1">IF($E1352&gt;$E$12,"",IF(($E1352&gt;=V$307),V1339-$D1352*V$302,INDEX(F1343:BM1402,V$307,$E1352)))</f>
        <v/>
      </c>
      <c r="W1352" s="2406" t="str">
        <f ca="1">IF($E1352&gt;$E$12,"",IF(($E1352&gt;=W$307),W1339-$D1352*W$302,INDEX(F1343:BM1402,W$307,$E1352)))</f>
        <v/>
      </c>
      <c r="X1352" s="2406" t="str">
        <f ca="1">IF($E1352&gt;$E$12,"",IF(($E1352&gt;=X$307),X1339-$D1352*X$302,INDEX(F1343:BM1402,X$307,$E1352)))</f>
        <v/>
      </c>
      <c r="Y1352" s="2406" t="str">
        <f ca="1">IF($E1352&gt;$E$12,"",IF(($E1352&gt;=Y$307),Y1339-$D1352*Y$302,INDEX(F1343:BM1402,Y$307,$E1352)))</f>
        <v/>
      </c>
      <c r="Z1352" s="2406" t="str">
        <f ca="1">IF($E1352&gt;$E$12,"",IF(($E1352&gt;=Z$307),Z1339-$D1352*Z$302,INDEX(F1343:BM1402,Z$307,$E1352)))</f>
        <v/>
      </c>
      <c r="AA1352" s="2406" t="str">
        <f ca="1">IF($E1352&gt;$E$12,"",IF(($E1352&gt;=AA$307),AA1339-$D1352*AA$302,INDEX(F1343:BM1402,AA$307,$E1352)))</f>
        <v/>
      </c>
      <c r="AB1352" s="2406" t="str">
        <f ca="1">IF($E1352&gt;$E$12,"",IF(($E1352&gt;=AB$307),AB1339-$D1352*AB$302,INDEX(F1343:BM1402,AB$307,$E1352)))</f>
        <v/>
      </c>
      <c r="AC1352" s="2406" t="str">
        <f ca="1">IF($E1352&gt;$E$12,"",IF(($E1352&gt;=AC$307),AC1339-$D1352*AC$302,INDEX(F1343:BM1402,AC$307,$E1352)))</f>
        <v/>
      </c>
      <c r="AD1352" s="2406" t="str">
        <f ca="1">IF($E1352&gt;$E$12,"",IF(($E1352&gt;=AD$307),AD1339-$D1352*AD$302,INDEX(F1343:BM1402,AD$307,$E1352)))</f>
        <v/>
      </c>
      <c r="AE1352" s="2406" t="str">
        <f ca="1">IF($E1352&gt;$E$12,"",IF(($E1352&gt;=AE$307),AE1339-$D1352*AE$302,INDEX(F1343:BM1402,AE$307,$E1352)))</f>
        <v/>
      </c>
      <c r="AF1352" s="2406" t="str">
        <f ca="1">IF($E1352&gt;$E$12,"",IF(($E1352&gt;=AF$307),AF1339-$D1352*AF$302,INDEX(F1343:BM1402,AF$307,$E1352)))</f>
        <v/>
      </c>
      <c r="AG1352" s="2406" t="str">
        <f ca="1">IF($E1352&gt;$E$12,"",IF(($E1352&gt;=AG$307),AG1339-$D1352*AG$302,INDEX(F1343:BM1402,AG$307,$E1352)))</f>
        <v/>
      </c>
      <c r="AH1352" s="2406" t="str">
        <f ca="1">IF($E1352&gt;$E$12,"",IF(($E1352&gt;=AH$307),AH1339-$D1352*AH$302,INDEX(F1343:BM1402,AH$307,$E1352)))</f>
        <v/>
      </c>
      <c r="AI1352" s="2406" t="str">
        <f ca="1">IF($E1352&gt;$E$12,"",IF(($E1352&gt;=AI$307),AI1339-$D1352*AI$302,INDEX(F1343:BM1402,AI$307,$E1352)))</f>
        <v/>
      </c>
      <c r="AJ1352" s="2406" t="str">
        <f ca="1">IF($E1352&gt;$E$12,"",IF(($E1352&gt;=AJ$307),AJ1339-$D1352*AJ$302,INDEX(F1343:BM1402,AJ$307,$E1352)))</f>
        <v/>
      </c>
      <c r="AK1352" s="2406" t="str">
        <f ca="1">IF($E1352&gt;$E$12,"",IF(($E1352&gt;=AK$307),AK1339-$D1352*AK$302,INDEX(F1343:BM1402,AK$307,$E1352)))</f>
        <v/>
      </c>
      <c r="AL1352" s="2406" t="str">
        <f ca="1">IF($E1352&gt;$E$12,"",IF(($E1352&gt;=AL$307),AL1339-$D1352*AL$302,INDEX(F1343:BM1402,AL$307,$E1352)))</f>
        <v/>
      </c>
      <c r="AM1352" s="2406" t="str">
        <f ca="1">IF($E1352&gt;$E$12,"",IF(($E1352&gt;=AM$307),AM1339-$D1352*AM$302,INDEX(F1343:BM1402,AM$307,$E1352)))</f>
        <v/>
      </c>
      <c r="AN1352" s="2406" t="str">
        <f ca="1">IF($E1352&gt;$E$12,"",IF(($E1352&gt;=AN$307),AN1339-$D1352*AN$302,INDEX(F1343:BM1402,AN$307,$E1352)))</f>
        <v/>
      </c>
      <c r="AO1352" s="2406" t="str">
        <f ca="1">IF($E1352&gt;$E$12,"",IF(($E1352&gt;=AO$307),AO1339-$D1352*AO$302,INDEX(F1343:BM1402,AO$307,$E1352)))</f>
        <v/>
      </c>
      <c r="AP1352" s="2406" t="str">
        <f ca="1">IF($E1352&gt;$E$12,"",IF(($E1352&gt;=AP$307),AP1339-$D1352*AP$302,INDEX(F1343:BM1402,AP$307,$E1352)))</f>
        <v/>
      </c>
      <c r="AQ1352" s="2406" t="str">
        <f ca="1">IF($E1352&gt;$E$12,"",IF(($E1352&gt;=AQ$307),AQ1339-$D1352*AQ$302,INDEX(F1343:BM1402,AQ$307,$E1352)))</f>
        <v/>
      </c>
      <c r="AR1352" s="2406" t="str">
        <f ca="1">IF($E1352&gt;$E$12,"",IF(($E1352&gt;=AR$307),AR1339-$D1352*AR$302,INDEX(F1343:BM1402,AR$307,$E1352)))</f>
        <v/>
      </c>
      <c r="AS1352" s="2406" t="str">
        <f ca="1">IF($E1352&gt;$E$12,"",IF(($E1352&gt;=AS$307),AS1339-$D1352*AS$302,INDEX(F1343:BM1402,AS$307,$E1352)))</f>
        <v/>
      </c>
      <c r="AT1352" s="2406" t="str">
        <f ca="1">IF($E1352&gt;$E$12,"",IF(($E1352&gt;=AT$307),AT1339-$D1352*AT$302,INDEX(F1343:BM1402,AT$307,$E1352)))</f>
        <v/>
      </c>
      <c r="AU1352" s="2406" t="str">
        <f ca="1">IF($E1352&gt;$E$12,"",IF(($E1352&gt;=AU$307),AU1339-$D1352*AU$302,INDEX(F1343:BM1402,AU$307,$E1352)))</f>
        <v/>
      </c>
      <c r="AV1352" s="2406" t="str">
        <f ca="1">IF($E1352&gt;$E$12,"",IF(($E1352&gt;=AV$307),AV1339-$D1352*AV$302,INDEX(F1343:BM1402,AV$307,$E1352)))</f>
        <v/>
      </c>
      <c r="AW1352" s="2406" t="str">
        <f ca="1">IF($E1352&gt;$E$12,"",IF(($E1352&gt;=AW$307),AW1339-$D1352*AW$302,INDEX(F1343:BM1402,AW$307,$E1352)))</f>
        <v/>
      </c>
      <c r="AX1352" s="2406" t="str">
        <f ca="1">IF($E1352&gt;$E$12,"",IF(($E1352&gt;=AX$307),AX1339-$D1352*AX$302,INDEX(F1343:BM1402,AX$307,$E1352)))</f>
        <v/>
      </c>
      <c r="AY1352" s="2406" t="str">
        <f ca="1">IF($E1352&gt;$E$12,"",IF(($E1352&gt;=AY$307),AY1339-$D1352*AY$302,INDEX(F1343:BM1402,AY$307,$E1352)))</f>
        <v/>
      </c>
      <c r="AZ1352" s="2406" t="str">
        <f ca="1">IF($E1352&gt;$E$12,"",IF(($E1352&gt;=AZ$307),AZ1339-$D1352*AZ$302,INDEX(F1343:BM1402,AZ$307,$E1352)))</f>
        <v/>
      </c>
      <c r="BA1352" s="2406" t="str">
        <f ca="1">IF($E1352&gt;$E$12,"",IF(($E1352&gt;=BA$307),BA1339-$D1352*BA$302,INDEX(F1343:BM1402,BA$307,$E1352)))</f>
        <v/>
      </c>
      <c r="BB1352" s="2406" t="str">
        <f ca="1">IF($E1352&gt;$E$12,"",IF(($E1352&gt;=BB$307),BB1339-$D1352*BB$302,INDEX(F1343:BM1402,BB$307,$E1352)))</f>
        <v/>
      </c>
      <c r="BC1352" s="2406" t="str">
        <f ca="1">IF($E1352&gt;$E$12,"",IF(($E1352&gt;=BC$307),BC1339-$D1352*BC$302,INDEX(F1343:BM1402,BC$307,$E1352)))</f>
        <v/>
      </c>
      <c r="BD1352" s="2406" t="str">
        <f ca="1">IF($E1352&gt;$E$12,"",IF(($E1352&gt;=BD$307),BD1339-$D1352*BD$302,INDEX(F1343:BM1402,BD$307,$E1352)))</f>
        <v/>
      </c>
      <c r="BE1352" s="2406" t="str">
        <f ca="1">IF($E1352&gt;$E$12,"",IF(($E1352&gt;=BE$307),BE1339-$D1352*BE$302,INDEX(F1343:BM1402,BE$307,$E1352)))</f>
        <v/>
      </c>
      <c r="BF1352" s="2406" t="str">
        <f ca="1">IF($E1352&gt;$E$12,"",IF(($E1352&gt;=BF$307),BF1339-$D1352*BF$302,INDEX(F1343:BM1402,BF$307,$E1352)))</f>
        <v/>
      </c>
      <c r="BG1352" s="2406" t="str">
        <f ca="1">IF($E1352&gt;$E$12,"",IF(($E1352&gt;=BG$307),BG1339-$D1352*BG$302,INDEX(F1343:BM1402,BG$307,$E1352)))</f>
        <v/>
      </c>
      <c r="BH1352" s="2406" t="str">
        <f ca="1">IF($E1352&gt;$E$12,"",IF(($E1352&gt;=BH$307),BH1339-$D1352*BH$302,INDEX(F1343:BM1402,BH$307,$E1352)))</f>
        <v/>
      </c>
      <c r="BI1352" s="2406" t="str">
        <f ca="1">IF($E1352&gt;$E$12,"",IF(($E1352&gt;=BI$307),BI1339-$D1352*BI$302,INDEX(F1343:BM1402,BI$307,$E1352)))</f>
        <v/>
      </c>
      <c r="BJ1352" s="2406" t="str">
        <f ca="1">IF($E1352&gt;$E$12,"",IF(($E1352&gt;=BJ$307),BJ1339-$D1352*BJ$302,INDEX(F1343:BM1402,BJ$307,$E1352)))</f>
        <v/>
      </c>
      <c r="BK1352" s="2406" t="str">
        <f ca="1">IF($E1352&gt;$E$12,"",IF(($E1352&gt;=BK$307),BK1339-$D1352*BK$302,INDEX(F1343:BM1402,BK$307,$E1352)))</f>
        <v/>
      </c>
      <c r="BL1352" s="2406" t="str">
        <f ca="1">IF($E1352&gt;$E$12,"",IF(($E1352&gt;=BL$307),BL1339-$D1352*BL$302,INDEX(F1343:BM1402,BL$307,$E1352)))</f>
        <v/>
      </c>
      <c r="BM1352" s="2406" t="str">
        <f ca="1">IF($E1352&gt;$E$12,"",IF(($E1352&gt;=BM$307),BM1339-$D1352*BM$302,INDEX(F1343:BM1402,BM$307,$E1352)))</f>
        <v/>
      </c>
    </row>
    <row r="1353" spans="3:65" ht="13.5" x14ac:dyDescent="0.25">
      <c r="C1353" s="2357"/>
      <c r="D1353" s="2405">
        <f ca="1">INDEX(F1338:BM1338,E1353)</f>
        <v>8.7643951698339749E-27</v>
      </c>
      <c r="E1353" s="2316">
        <v>11</v>
      </c>
      <c r="F1353" s="2406">
        <f ca="1">IF($E1353&gt;$E$12,"",IF(($E1353&gt;=F$307),F1339-$D1353*F$302,INDEX(F1343:BM1402,F$307,$E1353)))</f>
        <v>0.99998500000000001</v>
      </c>
      <c r="G1353" s="2406">
        <f ca="1">IF($E1353&gt;$E$12,"",IF(($E1353&gt;=G$307),G1339-$D1353*G$302,INDEX(F1343:BM1402,G$307,$E1353)))</f>
        <v>1.99997</v>
      </c>
      <c r="H1353" s="2406">
        <f ca="1">IF($E1353&gt;$E$12,"",IF(($E1353&gt;=H$307),H1339-$D1353*H$302,INDEX(F1343:BM1402,H$307,$E1353)))</f>
        <v>2.9999549999999999</v>
      </c>
      <c r="I1353" s="2406">
        <f ca="1">IF($E1353&gt;$E$12,"",IF(($E1353&gt;=I$307),I1339-$D1353*I$302,INDEX(F1343:BM1402,I$307,$E1353)))</f>
        <v>3.9999400000000001</v>
      </c>
      <c r="J1353" s="2406">
        <f ca="1">IF($E1353&gt;$E$12,"",IF(($E1353&gt;=J$307),J1339-$D1353*J$302,INDEX(F1343:BM1402,J$307,$E1353)))</f>
        <v>4.9999250000000002</v>
      </c>
      <c r="K1353" s="2406">
        <f ca="1">IF($E1353&gt;$E$12,"",IF(($E1353&gt;=K$307),K1339-$D1353*K$302,INDEX(F1343:BM1402,K$307,$E1353)))</f>
        <v>5.9999099999999999</v>
      </c>
      <c r="L1353" s="2406">
        <f ca="1">IF($E1353&gt;$E$12,"",IF(($E1353&gt;=L$307),L1339-$D1353*L$302,INDEX(F1343:BM1402,L$307,$E1353)))</f>
        <v>6.9998950000000004</v>
      </c>
      <c r="M1353" s="2406">
        <f ca="1">IF($E1353&gt;$E$12,"",IF(($E1353&gt;=M$307),M1339-$D1353*M$302,INDEX(F1343:BM1402,M$307,$E1353)))</f>
        <v>7.9998800000000001</v>
      </c>
      <c r="N1353" s="2406">
        <f ca="1">IF($E1353&gt;$E$12,"",IF(($E1353&gt;=N$307),N1339-$D1353*N$302,INDEX(F1343:BM1402,N$307,$E1353)))</f>
        <v>8.9998649999999998</v>
      </c>
      <c r="O1353" s="2406">
        <f ca="1">IF($E1353&gt;$E$12,"",IF(($E1353&gt;=O$307),O1339-$D1353*O$302,INDEX(F1343:BM1402,O$307,$E1353)))</f>
        <v>9.9998500000000003</v>
      </c>
      <c r="P1353" s="2406">
        <f ca="1">IF($E1353&gt;$E$12,"",IF(($E1353&gt;=P$307),P1339-$D1353*P$302,INDEX(F1343:BM1402,P$307,$E1353)))</f>
        <v>59.999099999999949</v>
      </c>
      <c r="Q1353" s="2406" t="str">
        <f ca="1">IF($E1353&gt;$E$12,"",IF(($E1353&gt;=Q$307),Q1339-$D1353*Q$302,INDEX(F1343:BM1402,Q$307,$E1353)))</f>
        <v/>
      </c>
      <c r="R1353" s="2406" t="str">
        <f ca="1">IF($E1353&gt;$E$12,"",IF(($E1353&gt;=R$307),R1339-$D1353*R$302,INDEX(F1343:BM1402,R$307,$E1353)))</f>
        <v/>
      </c>
      <c r="S1353" s="2406" t="str">
        <f ca="1">IF($E1353&gt;$E$12,"",IF(($E1353&gt;=S$307),S1339-$D1353*S$302,INDEX(F1343:BM1402,S$307,$E1353)))</f>
        <v/>
      </c>
      <c r="T1353" s="2406" t="str">
        <f ca="1">IF($E1353&gt;$E$12,"",IF(($E1353&gt;=T$307),T1339-$D1353*T$302,INDEX(F1343:BM1402,T$307,$E1353)))</f>
        <v/>
      </c>
      <c r="U1353" s="2406" t="str">
        <f ca="1">IF($E1353&gt;$E$12,"",IF(($E1353&gt;=U$307),U1339-$D1353*U$302,INDEX(F1343:BM1402,U$307,$E1353)))</f>
        <v/>
      </c>
      <c r="V1353" s="2406" t="str">
        <f ca="1">IF($E1353&gt;$E$12,"",IF(($E1353&gt;=V$307),V1339-$D1353*V$302,INDEX(F1343:BM1402,V$307,$E1353)))</f>
        <v/>
      </c>
      <c r="W1353" s="2406" t="str">
        <f ca="1">IF($E1353&gt;$E$12,"",IF(($E1353&gt;=W$307),W1339-$D1353*W$302,INDEX(F1343:BM1402,W$307,$E1353)))</f>
        <v/>
      </c>
      <c r="X1353" s="2406" t="str">
        <f ca="1">IF($E1353&gt;$E$12,"",IF(($E1353&gt;=X$307),X1339-$D1353*X$302,INDEX(F1343:BM1402,X$307,$E1353)))</f>
        <v/>
      </c>
      <c r="Y1353" s="2406" t="str">
        <f ca="1">IF($E1353&gt;$E$12,"",IF(($E1353&gt;=Y$307),Y1339-$D1353*Y$302,INDEX(F1343:BM1402,Y$307,$E1353)))</f>
        <v/>
      </c>
      <c r="Z1353" s="2406" t="str">
        <f ca="1">IF($E1353&gt;$E$12,"",IF(($E1353&gt;=Z$307),Z1339-$D1353*Z$302,INDEX(F1343:BM1402,Z$307,$E1353)))</f>
        <v/>
      </c>
      <c r="AA1353" s="2406" t="str">
        <f ca="1">IF($E1353&gt;$E$12,"",IF(($E1353&gt;=AA$307),AA1339-$D1353*AA$302,INDEX(F1343:BM1402,AA$307,$E1353)))</f>
        <v/>
      </c>
      <c r="AB1353" s="2406" t="str">
        <f ca="1">IF($E1353&gt;$E$12,"",IF(($E1353&gt;=AB$307),AB1339-$D1353*AB$302,INDEX(F1343:BM1402,AB$307,$E1353)))</f>
        <v/>
      </c>
      <c r="AC1353" s="2406" t="str">
        <f ca="1">IF($E1353&gt;$E$12,"",IF(($E1353&gt;=AC$307),AC1339-$D1353*AC$302,INDEX(F1343:BM1402,AC$307,$E1353)))</f>
        <v/>
      </c>
      <c r="AD1353" s="2406" t="str">
        <f ca="1">IF($E1353&gt;$E$12,"",IF(($E1353&gt;=AD$307),AD1339-$D1353*AD$302,INDEX(F1343:BM1402,AD$307,$E1353)))</f>
        <v/>
      </c>
      <c r="AE1353" s="2406" t="str">
        <f ca="1">IF($E1353&gt;$E$12,"",IF(($E1353&gt;=AE$307),AE1339-$D1353*AE$302,INDEX(F1343:BM1402,AE$307,$E1353)))</f>
        <v/>
      </c>
      <c r="AF1353" s="2406" t="str">
        <f ca="1">IF($E1353&gt;$E$12,"",IF(($E1353&gt;=AF$307),AF1339-$D1353*AF$302,INDEX(F1343:BM1402,AF$307,$E1353)))</f>
        <v/>
      </c>
      <c r="AG1353" s="2406" t="str">
        <f ca="1">IF($E1353&gt;$E$12,"",IF(($E1353&gt;=AG$307),AG1339-$D1353*AG$302,INDEX(F1343:BM1402,AG$307,$E1353)))</f>
        <v/>
      </c>
      <c r="AH1353" s="2406" t="str">
        <f ca="1">IF($E1353&gt;$E$12,"",IF(($E1353&gt;=AH$307),AH1339-$D1353*AH$302,INDEX(F1343:BM1402,AH$307,$E1353)))</f>
        <v/>
      </c>
      <c r="AI1353" s="2406" t="str">
        <f ca="1">IF($E1353&gt;$E$12,"",IF(($E1353&gt;=AI$307),AI1339-$D1353*AI$302,INDEX(F1343:BM1402,AI$307,$E1353)))</f>
        <v/>
      </c>
      <c r="AJ1353" s="2406" t="str">
        <f ca="1">IF($E1353&gt;$E$12,"",IF(($E1353&gt;=AJ$307),AJ1339-$D1353*AJ$302,INDEX(F1343:BM1402,AJ$307,$E1353)))</f>
        <v/>
      </c>
      <c r="AK1353" s="2406" t="str">
        <f ca="1">IF($E1353&gt;$E$12,"",IF(($E1353&gt;=AK$307),AK1339-$D1353*AK$302,INDEX(F1343:BM1402,AK$307,$E1353)))</f>
        <v/>
      </c>
      <c r="AL1353" s="2406" t="str">
        <f ca="1">IF($E1353&gt;$E$12,"",IF(($E1353&gt;=AL$307),AL1339-$D1353*AL$302,INDEX(F1343:BM1402,AL$307,$E1353)))</f>
        <v/>
      </c>
      <c r="AM1353" s="2406" t="str">
        <f ca="1">IF($E1353&gt;$E$12,"",IF(($E1353&gt;=AM$307),AM1339-$D1353*AM$302,INDEX(F1343:BM1402,AM$307,$E1353)))</f>
        <v/>
      </c>
      <c r="AN1353" s="2406" t="str">
        <f ca="1">IF($E1353&gt;$E$12,"",IF(($E1353&gt;=AN$307),AN1339-$D1353*AN$302,INDEX(F1343:BM1402,AN$307,$E1353)))</f>
        <v/>
      </c>
      <c r="AO1353" s="2406" t="str">
        <f ca="1">IF($E1353&gt;$E$12,"",IF(($E1353&gt;=AO$307),AO1339-$D1353*AO$302,INDEX(F1343:BM1402,AO$307,$E1353)))</f>
        <v/>
      </c>
      <c r="AP1353" s="2406" t="str">
        <f ca="1">IF($E1353&gt;$E$12,"",IF(($E1353&gt;=AP$307),AP1339-$D1353*AP$302,INDEX(F1343:BM1402,AP$307,$E1353)))</f>
        <v/>
      </c>
      <c r="AQ1353" s="2406" t="str">
        <f ca="1">IF($E1353&gt;$E$12,"",IF(($E1353&gt;=AQ$307),AQ1339-$D1353*AQ$302,INDEX(F1343:BM1402,AQ$307,$E1353)))</f>
        <v/>
      </c>
      <c r="AR1353" s="2406" t="str">
        <f ca="1">IF($E1353&gt;$E$12,"",IF(($E1353&gt;=AR$307),AR1339-$D1353*AR$302,INDEX(F1343:BM1402,AR$307,$E1353)))</f>
        <v/>
      </c>
      <c r="AS1353" s="2406" t="str">
        <f ca="1">IF($E1353&gt;$E$12,"",IF(($E1353&gt;=AS$307),AS1339-$D1353*AS$302,INDEX(F1343:BM1402,AS$307,$E1353)))</f>
        <v/>
      </c>
      <c r="AT1353" s="2406" t="str">
        <f ca="1">IF($E1353&gt;$E$12,"",IF(($E1353&gt;=AT$307),AT1339-$D1353*AT$302,INDEX(F1343:BM1402,AT$307,$E1353)))</f>
        <v/>
      </c>
      <c r="AU1353" s="2406" t="str">
        <f ca="1">IF($E1353&gt;$E$12,"",IF(($E1353&gt;=AU$307),AU1339-$D1353*AU$302,INDEX(F1343:BM1402,AU$307,$E1353)))</f>
        <v/>
      </c>
      <c r="AV1353" s="2406" t="str">
        <f ca="1">IF($E1353&gt;$E$12,"",IF(($E1353&gt;=AV$307),AV1339-$D1353*AV$302,INDEX(F1343:BM1402,AV$307,$E1353)))</f>
        <v/>
      </c>
      <c r="AW1353" s="2406" t="str">
        <f ca="1">IF($E1353&gt;$E$12,"",IF(($E1353&gt;=AW$307),AW1339-$D1353*AW$302,INDEX(F1343:BM1402,AW$307,$E1353)))</f>
        <v/>
      </c>
      <c r="AX1353" s="2406" t="str">
        <f ca="1">IF($E1353&gt;$E$12,"",IF(($E1353&gt;=AX$307),AX1339-$D1353*AX$302,INDEX(F1343:BM1402,AX$307,$E1353)))</f>
        <v/>
      </c>
      <c r="AY1353" s="2406" t="str">
        <f ca="1">IF($E1353&gt;$E$12,"",IF(($E1353&gt;=AY$307),AY1339-$D1353*AY$302,INDEX(F1343:BM1402,AY$307,$E1353)))</f>
        <v/>
      </c>
      <c r="AZ1353" s="2406" t="str">
        <f ca="1">IF($E1353&gt;$E$12,"",IF(($E1353&gt;=AZ$307),AZ1339-$D1353*AZ$302,INDEX(F1343:BM1402,AZ$307,$E1353)))</f>
        <v/>
      </c>
      <c r="BA1353" s="2406" t="str">
        <f ca="1">IF($E1353&gt;$E$12,"",IF(($E1353&gt;=BA$307),BA1339-$D1353*BA$302,INDEX(F1343:BM1402,BA$307,$E1353)))</f>
        <v/>
      </c>
      <c r="BB1353" s="2406" t="str">
        <f ca="1">IF($E1353&gt;$E$12,"",IF(($E1353&gt;=BB$307),BB1339-$D1353*BB$302,INDEX(F1343:BM1402,BB$307,$E1353)))</f>
        <v/>
      </c>
      <c r="BC1353" s="2406" t="str">
        <f ca="1">IF($E1353&gt;$E$12,"",IF(($E1353&gt;=BC$307),BC1339-$D1353*BC$302,INDEX(F1343:BM1402,BC$307,$E1353)))</f>
        <v/>
      </c>
      <c r="BD1353" s="2406" t="str">
        <f ca="1">IF($E1353&gt;$E$12,"",IF(($E1353&gt;=BD$307),BD1339-$D1353*BD$302,INDEX(F1343:BM1402,BD$307,$E1353)))</f>
        <v/>
      </c>
      <c r="BE1353" s="2406" t="str">
        <f ca="1">IF($E1353&gt;$E$12,"",IF(($E1353&gt;=BE$307),BE1339-$D1353*BE$302,INDEX(F1343:BM1402,BE$307,$E1353)))</f>
        <v/>
      </c>
      <c r="BF1353" s="2406" t="str">
        <f ca="1">IF($E1353&gt;$E$12,"",IF(($E1353&gt;=BF$307),BF1339-$D1353*BF$302,INDEX(F1343:BM1402,BF$307,$E1353)))</f>
        <v/>
      </c>
      <c r="BG1353" s="2406" t="str">
        <f ca="1">IF($E1353&gt;$E$12,"",IF(($E1353&gt;=BG$307),BG1339-$D1353*BG$302,INDEX(F1343:BM1402,BG$307,$E1353)))</f>
        <v/>
      </c>
      <c r="BH1353" s="2406" t="str">
        <f ca="1">IF($E1353&gt;$E$12,"",IF(($E1353&gt;=BH$307),BH1339-$D1353*BH$302,INDEX(F1343:BM1402,BH$307,$E1353)))</f>
        <v/>
      </c>
      <c r="BI1353" s="2406" t="str">
        <f ca="1">IF($E1353&gt;$E$12,"",IF(($E1353&gt;=BI$307),BI1339-$D1353*BI$302,INDEX(F1343:BM1402,BI$307,$E1353)))</f>
        <v/>
      </c>
      <c r="BJ1353" s="2406" t="str">
        <f ca="1">IF($E1353&gt;$E$12,"",IF(($E1353&gt;=BJ$307),BJ1339-$D1353*BJ$302,INDEX(F1343:BM1402,BJ$307,$E1353)))</f>
        <v/>
      </c>
      <c r="BK1353" s="2406" t="str">
        <f ca="1">IF($E1353&gt;$E$12,"",IF(($E1353&gt;=BK$307),BK1339-$D1353*BK$302,INDEX(F1343:BM1402,BK$307,$E1353)))</f>
        <v/>
      </c>
      <c r="BL1353" s="2406" t="str">
        <f ca="1">IF($E1353&gt;$E$12,"",IF(($E1353&gt;=BL$307),BL1339-$D1353*BL$302,INDEX(F1343:BM1402,BL$307,$E1353)))</f>
        <v/>
      </c>
      <c r="BM1353" s="2406" t="str">
        <f ca="1">IF($E1353&gt;$E$12,"",IF(($E1353&gt;=BM$307),BM1339-$D1353*BM$302,INDEX(F1343:BM1402,BM$307,$E1353)))</f>
        <v/>
      </c>
    </row>
    <row r="1354" spans="3:65" ht="13.5" x14ac:dyDescent="0.25">
      <c r="C1354" s="2357"/>
      <c r="D1354" s="2405">
        <f ca="1">INDEX(F1338:BM1338,E1354)</f>
        <v>1</v>
      </c>
      <c r="E1354" s="2316">
        <v>12</v>
      </c>
      <c r="F1354" s="2406" t="str">
        <f ca="1">IF($E1354&gt;$E$12,"",IF(($E1354&gt;=F$307),F1339-$D1354*F$302,INDEX(F1343:BM1402,F$307,$E1354)))</f>
        <v/>
      </c>
      <c r="G1354" s="2406" t="str">
        <f ca="1">IF($E1354&gt;$E$12,"",IF(($E1354&gt;=G$307),G1339-$D1354*G$302,INDEX(F1343:BM1402,G$307,$E1354)))</f>
        <v/>
      </c>
      <c r="H1354" s="2406" t="str">
        <f ca="1">IF($E1354&gt;$E$12,"",IF(($E1354&gt;=H$307),H1339-$D1354*H$302,INDEX(F1343:BM1402,H$307,$E1354)))</f>
        <v/>
      </c>
      <c r="I1354" s="2406" t="str">
        <f ca="1">IF($E1354&gt;$E$12,"",IF(($E1354&gt;=I$307),I1339-$D1354*I$302,INDEX(F1343:BM1402,I$307,$E1354)))</f>
        <v/>
      </c>
      <c r="J1354" s="2406" t="str">
        <f ca="1">IF($E1354&gt;$E$12,"",IF(($E1354&gt;=J$307),J1339-$D1354*J$302,INDEX(F1343:BM1402,J$307,$E1354)))</f>
        <v/>
      </c>
      <c r="K1354" s="2406" t="str">
        <f ca="1">IF($E1354&gt;$E$12,"",IF(($E1354&gt;=K$307),K1339-$D1354*K$302,INDEX(F1343:BM1402,K$307,$E1354)))</f>
        <v/>
      </c>
      <c r="L1354" s="2406" t="str">
        <f ca="1">IF($E1354&gt;$E$12,"",IF(($E1354&gt;=L$307),L1339-$D1354*L$302,INDEX(F1343:BM1402,L$307,$E1354)))</f>
        <v/>
      </c>
      <c r="M1354" s="2406" t="str">
        <f ca="1">IF($E1354&gt;$E$12,"",IF(($E1354&gt;=M$307),M1339-$D1354*M$302,INDEX(F1343:BM1402,M$307,$E1354)))</f>
        <v/>
      </c>
      <c r="N1354" s="2406" t="str">
        <f ca="1">IF($E1354&gt;$E$12,"",IF(($E1354&gt;=N$307),N1339-$D1354*N$302,INDEX(F1343:BM1402,N$307,$E1354)))</f>
        <v/>
      </c>
      <c r="O1354" s="2406" t="str">
        <f ca="1">IF($E1354&gt;$E$12,"",IF(($E1354&gt;=O$307),O1339-$D1354*O$302,INDEX(F1343:BM1402,O$307,$E1354)))</f>
        <v/>
      </c>
      <c r="P1354" s="2406" t="str">
        <f ca="1">IF($E1354&gt;$E$12,"",IF(($E1354&gt;=P$307),P1339-$D1354*P$302,INDEX(F1343:BM1402,P$307,$E1354)))</f>
        <v/>
      </c>
      <c r="Q1354" s="2406" t="str">
        <f ca="1">IF($E1354&gt;$E$12,"",IF(($E1354&gt;=Q$307),Q1339-$D1354*Q$302,INDEX(F1343:BM1402,Q$307,$E1354)))</f>
        <v/>
      </c>
      <c r="R1354" s="2406" t="str">
        <f ca="1">IF($E1354&gt;$E$12,"",IF(($E1354&gt;=R$307),R1339-$D1354*R$302,INDEX(F1343:BM1402,R$307,$E1354)))</f>
        <v/>
      </c>
      <c r="S1354" s="2406" t="str">
        <f ca="1">IF($E1354&gt;$E$12,"",IF(($E1354&gt;=S$307),S1339-$D1354*S$302,INDEX(F1343:BM1402,S$307,$E1354)))</f>
        <v/>
      </c>
      <c r="T1354" s="2406" t="str">
        <f ca="1">IF($E1354&gt;$E$12,"",IF(($E1354&gt;=T$307),T1339-$D1354*T$302,INDEX(F1343:BM1402,T$307,$E1354)))</f>
        <v/>
      </c>
      <c r="U1354" s="2406" t="str">
        <f ca="1">IF($E1354&gt;$E$12,"",IF(($E1354&gt;=U$307),U1339-$D1354*U$302,INDEX(F1343:BM1402,U$307,$E1354)))</f>
        <v/>
      </c>
      <c r="V1354" s="2406" t="str">
        <f ca="1">IF($E1354&gt;$E$12,"",IF(($E1354&gt;=V$307),V1339-$D1354*V$302,INDEX(F1343:BM1402,V$307,$E1354)))</f>
        <v/>
      </c>
      <c r="W1354" s="2406" t="str">
        <f ca="1">IF($E1354&gt;$E$12,"",IF(($E1354&gt;=W$307),W1339-$D1354*W$302,INDEX(F1343:BM1402,W$307,$E1354)))</f>
        <v/>
      </c>
      <c r="X1354" s="2406" t="str">
        <f ca="1">IF($E1354&gt;$E$12,"",IF(($E1354&gt;=X$307),X1339-$D1354*X$302,INDEX(F1343:BM1402,X$307,$E1354)))</f>
        <v/>
      </c>
      <c r="Y1354" s="2406" t="str">
        <f ca="1">IF($E1354&gt;$E$12,"",IF(($E1354&gt;=Y$307),Y1339-$D1354*Y$302,INDEX(F1343:BM1402,Y$307,$E1354)))</f>
        <v/>
      </c>
      <c r="Z1354" s="2406" t="str">
        <f ca="1">IF($E1354&gt;$E$12,"",IF(($E1354&gt;=Z$307),Z1339-$D1354*Z$302,INDEX(F1343:BM1402,Z$307,$E1354)))</f>
        <v/>
      </c>
      <c r="AA1354" s="2406" t="str">
        <f ca="1">IF($E1354&gt;$E$12,"",IF(($E1354&gt;=AA$307),AA1339-$D1354*AA$302,INDEX(F1343:BM1402,AA$307,$E1354)))</f>
        <v/>
      </c>
      <c r="AB1354" s="2406" t="str">
        <f ca="1">IF($E1354&gt;$E$12,"",IF(($E1354&gt;=AB$307),AB1339-$D1354*AB$302,INDEX(F1343:BM1402,AB$307,$E1354)))</f>
        <v/>
      </c>
      <c r="AC1354" s="2406" t="str">
        <f ca="1">IF($E1354&gt;$E$12,"",IF(($E1354&gt;=AC$307),AC1339-$D1354*AC$302,INDEX(F1343:BM1402,AC$307,$E1354)))</f>
        <v/>
      </c>
      <c r="AD1354" s="2406" t="str">
        <f ca="1">IF($E1354&gt;$E$12,"",IF(($E1354&gt;=AD$307),AD1339-$D1354*AD$302,INDEX(F1343:BM1402,AD$307,$E1354)))</f>
        <v/>
      </c>
      <c r="AE1354" s="2406" t="str">
        <f ca="1">IF($E1354&gt;$E$12,"",IF(($E1354&gt;=AE$307),AE1339-$D1354*AE$302,INDEX(F1343:BM1402,AE$307,$E1354)))</f>
        <v/>
      </c>
      <c r="AF1354" s="2406" t="str">
        <f ca="1">IF($E1354&gt;$E$12,"",IF(($E1354&gt;=AF$307),AF1339-$D1354*AF$302,INDEX(F1343:BM1402,AF$307,$E1354)))</f>
        <v/>
      </c>
      <c r="AG1354" s="2406" t="str">
        <f ca="1">IF($E1354&gt;$E$12,"",IF(($E1354&gt;=AG$307),AG1339-$D1354*AG$302,INDEX(F1343:BM1402,AG$307,$E1354)))</f>
        <v/>
      </c>
      <c r="AH1354" s="2406" t="str">
        <f ca="1">IF($E1354&gt;$E$12,"",IF(($E1354&gt;=AH$307),AH1339-$D1354*AH$302,INDEX(F1343:BM1402,AH$307,$E1354)))</f>
        <v/>
      </c>
      <c r="AI1354" s="2406" t="str">
        <f ca="1">IF($E1354&gt;$E$12,"",IF(($E1354&gt;=AI$307),AI1339-$D1354*AI$302,INDEX(F1343:BM1402,AI$307,$E1354)))</f>
        <v/>
      </c>
      <c r="AJ1354" s="2406" t="str">
        <f ca="1">IF($E1354&gt;$E$12,"",IF(($E1354&gt;=AJ$307),AJ1339-$D1354*AJ$302,INDEX(F1343:BM1402,AJ$307,$E1354)))</f>
        <v/>
      </c>
      <c r="AK1354" s="2406" t="str">
        <f ca="1">IF($E1354&gt;$E$12,"",IF(($E1354&gt;=AK$307),AK1339-$D1354*AK$302,INDEX(F1343:BM1402,AK$307,$E1354)))</f>
        <v/>
      </c>
      <c r="AL1354" s="2406" t="str">
        <f ca="1">IF($E1354&gt;$E$12,"",IF(($E1354&gt;=AL$307),AL1339-$D1354*AL$302,INDEX(F1343:BM1402,AL$307,$E1354)))</f>
        <v/>
      </c>
      <c r="AM1354" s="2406" t="str">
        <f ca="1">IF($E1354&gt;$E$12,"",IF(($E1354&gt;=AM$307),AM1339-$D1354*AM$302,INDEX(F1343:BM1402,AM$307,$E1354)))</f>
        <v/>
      </c>
      <c r="AN1354" s="2406" t="str">
        <f ca="1">IF($E1354&gt;$E$12,"",IF(($E1354&gt;=AN$307),AN1339-$D1354*AN$302,INDEX(F1343:BM1402,AN$307,$E1354)))</f>
        <v/>
      </c>
      <c r="AO1354" s="2406" t="str">
        <f ca="1">IF($E1354&gt;$E$12,"",IF(($E1354&gt;=AO$307),AO1339-$D1354*AO$302,INDEX(F1343:BM1402,AO$307,$E1354)))</f>
        <v/>
      </c>
      <c r="AP1354" s="2406" t="str">
        <f ca="1">IF($E1354&gt;$E$12,"",IF(($E1354&gt;=AP$307),AP1339-$D1354*AP$302,INDEX(F1343:BM1402,AP$307,$E1354)))</f>
        <v/>
      </c>
      <c r="AQ1354" s="2406" t="str">
        <f ca="1">IF($E1354&gt;$E$12,"",IF(($E1354&gt;=AQ$307),AQ1339-$D1354*AQ$302,INDEX(F1343:BM1402,AQ$307,$E1354)))</f>
        <v/>
      </c>
      <c r="AR1354" s="2406" t="str">
        <f ca="1">IF($E1354&gt;$E$12,"",IF(($E1354&gt;=AR$307),AR1339-$D1354*AR$302,INDEX(F1343:BM1402,AR$307,$E1354)))</f>
        <v/>
      </c>
      <c r="AS1354" s="2406" t="str">
        <f ca="1">IF($E1354&gt;$E$12,"",IF(($E1354&gt;=AS$307),AS1339-$D1354*AS$302,INDEX(F1343:BM1402,AS$307,$E1354)))</f>
        <v/>
      </c>
      <c r="AT1354" s="2406" t="str">
        <f ca="1">IF($E1354&gt;$E$12,"",IF(($E1354&gt;=AT$307),AT1339-$D1354*AT$302,INDEX(F1343:BM1402,AT$307,$E1354)))</f>
        <v/>
      </c>
      <c r="AU1354" s="2406" t="str">
        <f ca="1">IF($E1354&gt;$E$12,"",IF(($E1354&gt;=AU$307),AU1339-$D1354*AU$302,INDEX(F1343:BM1402,AU$307,$E1354)))</f>
        <v/>
      </c>
      <c r="AV1354" s="2406" t="str">
        <f ca="1">IF($E1354&gt;$E$12,"",IF(($E1354&gt;=AV$307),AV1339-$D1354*AV$302,INDEX(F1343:BM1402,AV$307,$E1354)))</f>
        <v/>
      </c>
      <c r="AW1354" s="2406" t="str">
        <f ca="1">IF($E1354&gt;$E$12,"",IF(($E1354&gt;=AW$307),AW1339-$D1354*AW$302,INDEX(F1343:BM1402,AW$307,$E1354)))</f>
        <v/>
      </c>
      <c r="AX1354" s="2406" t="str">
        <f ca="1">IF($E1354&gt;$E$12,"",IF(($E1354&gt;=AX$307),AX1339-$D1354*AX$302,INDEX(F1343:BM1402,AX$307,$E1354)))</f>
        <v/>
      </c>
      <c r="AY1354" s="2406" t="str">
        <f ca="1">IF($E1354&gt;$E$12,"",IF(($E1354&gt;=AY$307),AY1339-$D1354*AY$302,INDEX(F1343:BM1402,AY$307,$E1354)))</f>
        <v/>
      </c>
      <c r="AZ1354" s="2406" t="str">
        <f ca="1">IF($E1354&gt;$E$12,"",IF(($E1354&gt;=AZ$307),AZ1339-$D1354*AZ$302,INDEX(F1343:BM1402,AZ$307,$E1354)))</f>
        <v/>
      </c>
      <c r="BA1354" s="2406" t="str">
        <f ca="1">IF($E1354&gt;$E$12,"",IF(($E1354&gt;=BA$307),BA1339-$D1354*BA$302,INDEX(F1343:BM1402,BA$307,$E1354)))</f>
        <v/>
      </c>
      <c r="BB1354" s="2406" t="str">
        <f ca="1">IF($E1354&gt;$E$12,"",IF(($E1354&gt;=BB$307),BB1339-$D1354*BB$302,INDEX(F1343:BM1402,BB$307,$E1354)))</f>
        <v/>
      </c>
      <c r="BC1354" s="2406" t="str">
        <f ca="1">IF($E1354&gt;$E$12,"",IF(($E1354&gt;=BC$307),BC1339-$D1354*BC$302,INDEX(F1343:BM1402,BC$307,$E1354)))</f>
        <v/>
      </c>
      <c r="BD1354" s="2406" t="str">
        <f ca="1">IF($E1354&gt;$E$12,"",IF(($E1354&gt;=BD$307),BD1339-$D1354*BD$302,INDEX(F1343:BM1402,BD$307,$E1354)))</f>
        <v/>
      </c>
      <c r="BE1354" s="2406" t="str">
        <f ca="1">IF($E1354&gt;$E$12,"",IF(($E1354&gt;=BE$307),BE1339-$D1354*BE$302,INDEX(F1343:BM1402,BE$307,$E1354)))</f>
        <v/>
      </c>
      <c r="BF1354" s="2406" t="str">
        <f ca="1">IF($E1354&gt;$E$12,"",IF(($E1354&gt;=BF$307),BF1339-$D1354*BF$302,INDEX(F1343:BM1402,BF$307,$E1354)))</f>
        <v/>
      </c>
      <c r="BG1354" s="2406" t="str">
        <f ca="1">IF($E1354&gt;$E$12,"",IF(($E1354&gt;=BG$307),BG1339-$D1354*BG$302,INDEX(F1343:BM1402,BG$307,$E1354)))</f>
        <v/>
      </c>
      <c r="BH1354" s="2406" t="str">
        <f ca="1">IF($E1354&gt;$E$12,"",IF(($E1354&gt;=BH$307),BH1339-$D1354*BH$302,INDEX(F1343:BM1402,BH$307,$E1354)))</f>
        <v/>
      </c>
      <c r="BI1354" s="2406" t="str">
        <f ca="1">IF($E1354&gt;$E$12,"",IF(($E1354&gt;=BI$307),BI1339-$D1354*BI$302,INDEX(F1343:BM1402,BI$307,$E1354)))</f>
        <v/>
      </c>
      <c r="BJ1354" s="2406" t="str">
        <f ca="1">IF($E1354&gt;$E$12,"",IF(($E1354&gt;=BJ$307),BJ1339-$D1354*BJ$302,INDEX(F1343:BM1402,BJ$307,$E1354)))</f>
        <v/>
      </c>
      <c r="BK1354" s="2406" t="str">
        <f ca="1">IF($E1354&gt;$E$12,"",IF(($E1354&gt;=BK$307),BK1339-$D1354*BK$302,INDEX(F1343:BM1402,BK$307,$E1354)))</f>
        <v/>
      </c>
      <c r="BL1354" s="2406" t="str">
        <f ca="1">IF($E1354&gt;$E$12,"",IF(($E1354&gt;=BL$307),BL1339-$D1354*BL$302,INDEX(F1343:BM1402,BL$307,$E1354)))</f>
        <v/>
      </c>
      <c r="BM1354" s="2406" t="str">
        <f ca="1">IF($E1354&gt;$E$12,"",IF(($E1354&gt;=BM$307),BM1339-$D1354*BM$302,INDEX(F1343:BM1402,BM$307,$E1354)))</f>
        <v/>
      </c>
    </row>
    <row r="1355" spans="3:65" ht="13.5" x14ac:dyDescent="0.25">
      <c r="C1355" s="2357"/>
      <c r="D1355" s="2405">
        <f ca="1">INDEX(F1338:BM1338,E1355)</f>
        <v>1</v>
      </c>
      <c r="E1355" s="2316">
        <v>13</v>
      </c>
      <c r="F1355" s="2406" t="str">
        <f ca="1">IF($E1355&gt;$E$12,"",IF(($E1355&gt;=F$307),F1339-$D1355*F$302,INDEX(F1343:BM1402,F$307,$E1355)))</f>
        <v/>
      </c>
      <c r="G1355" s="2406" t="str">
        <f ca="1">IF($E1355&gt;$E$12,"",IF(($E1355&gt;=G$307),G1339-$D1355*G$302,INDEX(F1343:BM1402,G$307,$E1355)))</f>
        <v/>
      </c>
      <c r="H1355" s="2406" t="str">
        <f ca="1">IF($E1355&gt;$E$12,"",IF(($E1355&gt;=H$307),H1339-$D1355*H$302,INDEX(F1343:BM1402,H$307,$E1355)))</f>
        <v/>
      </c>
      <c r="I1355" s="2406" t="str">
        <f ca="1">IF($E1355&gt;$E$12,"",IF(($E1355&gt;=I$307),I1339-$D1355*I$302,INDEX(F1343:BM1402,I$307,$E1355)))</f>
        <v/>
      </c>
      <c r="J1355" s="2406" t="str">
        <f ca="1">IF($E1355&gt;$E$12,"",IF(($E1355&gt;=J$307),J1339-$D1355*J$302,INDEX(F1343:BM1402,J$307,$E1355)))</f>
        <v/>
      </c>
      <c r="K1355" s="2406" t="str">
        <f ca="1">IF($E1355&gt;$E$12,"",IF(($E1355&gt;=K$307),K1339-$D1355*K$302,INDEX(F1343:BM1402,K$307,$E1355)))</f>
        <v/>
      </c>
      <c r="L1355" s="2406" t="str">
        <f ca="1">IF($E1355&gt;$E$12,"",IF(($E1355&gt;=L$307),L1339-$D1355*L$302,INDEX(F1343:BM1402,L$307,$E1355)))</f>
        <v/>
      </c>
      <c r="M1355" s="2406" t="str">
        <f ca="1">IF($E1355&gt;$E$12,"",IF(($E1355&gt;=M$307),M1339-$D1355*M$302,INDEX(F1343:BM1402,M$307,$E1355)))</f>
        <v/>
      </c>
      <c r="N1355" s="2406" t="str">
        <f ca="1">IF($E1355&gt;$E$12,"",IF(($E1355&gt;=N$307),N1339-$D1355*N$302,INDEX(F1343:BM1402,N$307,$E1355)))</f>
        <v/>
      </c>
      <c r="O1355" s="2406" t="str">
        <f ca="1">IF($E1355&gt;$E$12,"",IF(($E1355&gt;=O$307),O1339-$D1355*O$302,INDEX(F1343:BM1402,O$307,$E1355)))</f>
        <v/>
      </c>
      <c r="P1355" s="2406" t="str">
        <f ca="1">IF($E1355&gt;$E$12,"",IF(($E1355&gt;=P$307),P1339-$D1355*P$302,INDEX(F1343:BM1402,P$307,$E1355)))</f>
        <v/>
      </c>
      <c r="Q1355" s="2406" t="str">
        <f ca="1">IF($E1355&gt;$E$12,"",IF(($E1355&gt;=Q$307),Q1339-$D1355*Q$302,INDEX(F1343:BM1402,Q$307,$E1355)))</f>
        <v/>
      </c>
      <c r="R1355" s="2406" t="str">
        <f ca="1">IF($E1355&gt;$E$12,"",IF(($E1355&gt;=R$307),R1339-$D1355*R$302,INDEX(F1343:BM1402,R$307,$E1355)))</f>
        <v/>
      </c>
      <c r="S1355" s="2406" t="str">
        <f ca="1">IF($E1355&gt;$E$12,"",IF(($E1355&gt;=S$307),S1339-$D1355*S$302,INDEX(F1343:BM1402,S$307,$E1355)))</f>
        <v/>
      </c>
      <c r="T1355" s="2406" t="str">
        <f ca="1">IF($E1355&gt;$E$12,"",IF(($E1355&gt;=T$307),T1339-$D1355*T$302,INDEX(F1343:BM1402,T$307,$E1355)))</f>
        <v/>
      </c>
      <c r="U1355" s="2406" t="str">
        <f ca="1">IF($E1355&gt;$E$12,"",IF(($E1355&gt;=U$307),U1339-$D1355*U$302,INDEX(F1343:BM1402,U$307,$E1355)))</f>
        <v/>
      </c>
      <c r="V1355" s="2406" t="str">
        <f ca="1">IF($E1355&gt;$E$12,"",IF(($E1355&gt;=V$307),V1339-$D1355*V$302,INDEX(F1343:BM1402,V$307,$E1355)))</f>
        <v/>
      </c>
      <c r="W1355" s="2406" t="str">
        <f ca="1">IF($E1355&gt;$E$12,"",IF(($E1355&gt;=W$307),W1339-$D1355*W$302,INDEX(F1343:BM1402,W$307,$E1355)))</f>
        <v/>
      </c>
      <c r="X1355" s="2406" t="str">
        <f ca="1">IF($E1355&gt;$E$12,"",IF(($E1355&gt;=X$307),X1339-$D1355*X$302,INDEX(F1343:BM1402,X$307,$E1355)))</f>
        <v/>
      </c>
      <c r="Y1355" s="2406" t="str">
        <f ca="1">IF($E1355&gt;$E$12,"",IF(($E1355&gt;=Y$307),Y1339-$D1355*Y$302,INDEX(F1343:BM1402,Y$307,$E1355)))</f>
        <v/>
      </c>
      <c r="Z1355" s="2406" t="str">
        <f ca="1">IF($E1355&gt;$E$12,"",IF(($E1355&gt;=Z$307),Z1339-$D1355*Z$302,INDEX(F1343:BM1402,Z$307,$E1355)))</f>
        <v/>
      </c>
      <c r="AA1355" s="2406" t="str">
        <f ca="1">IF($E1355&gt;$E$12,"",IF(($E1355&gt;=AA$307),AA1339-$D1355*AA$302,INDEX(F1343:BM1402,AA$307,$E1355)))</f>
        <v/>
      </c>
      <c r="AB1355" s="2406" t="str">
        <f ca="1">IF($E1355&gt;$E$12,"",IF(($E1355&gt;=AB$307),AB1339-$D1355*AB$302,INDEX(F1343:BM1402,AB$307,$E1355)))</f>
        <v/>
      </c>
      <c r="AC1355" s="2406" t="str">
        <f ca="1">IF($E1355&gt;$E$12,"",IF(($E1355&gt;=AC$307),AC1339-$D1355*AC$302,INDEX(F1343:BM1402,AC$307,$E1355)))</f>
        <v/>
      </c>
      <c r="AD1355" s="2406" t="str">
        <f ca="1">IF($E1355&gt;$E$12,"",IF(($E1355&gt;=AD$307),AD1339-$D1355*AD$302,INDEX(F1343:BM1402,AD$307,$E1355)))</f>
        <v/>
      </c>
      <c r="AE1355" s="2406" t="str">
        <f ca="1">IF($E1355&gt;$E$12,"",IF(($E1355&gt;=AE$307),AE1339-$D1355*AE$302,INDEX(F1343:BM1402,AE$307,$E1355)))</f>
        <v/>
      </c>
      <c r="AF1355" s="2406" t="str">
        <f ca="1">IF($E1355&gt;$E$12,"",IF(($E1355&gt;=AF$307),AF1339-$D1355*AF$302,INDEX(F1343:BM1402,AF$307,$E1355)))</f>
        <v/>
      </c>
      <c r="AG1355" s="2406" t="str">
        <f ca="1">IF($E1355&gt;$E$12,"",IF(($E1355&gt;=AG$307),AG1339-$D1355*AG$302,INDEX(F1343:BM1402,AG$307,$E1355)))</f>
        <v/>
      </c>
      <c r="AH1355" s="2406" t="str">
        <f ca="1">IF($E1355&gt;$E$12,"",IF(($E1355&gt;=AH$307),AH1339-$D1355*AH$302,INDEX(F1343:BM1402,AH$307,$E1355)))</f>
        <v/>
      </c>
      <c r="AI1355" s="2406" t="str">
        <f ca="1">IF($E1355&gt;$E$12,"",IF(($E1355&gt;=AI$307),AI1339-$D1355*AI$302,INDEX(F1343:BM1402,AI$307,$E1355)))</f>
        <v/>
      </c>
      <c r="AJ1355" s="2406" t="str">
        <f ca="1">IF($E1355&gt;$E$12,"",IF(($E1355&gt;=AJ$307),AJ1339-$D1355*AJ$302,INDEX(F1343:BM1402,AJ$307,$E1355)))</f>
        <v/>
      </c>
      <c r="AK1355" s="2406" t="str">
        <f ca="1">IF($E1355&gt;$E$12,"",IF(($E1355&gt;=AK$307),AK1339-$D1355*AK$302,INDEX(F1343:BM1402,AK$307,$E1355)))</f>
        <v/>
      </c>
      <c r="AL1355" s="2406" t="str">
        <f ca="1">IF($E1355&gt;$E$12,"",IF(($E1355&gt;=AL$307),AL1339-$D1355*AL$302,INDEX(F1343:BM1402,AL$307,$E1355)))</f>
        <v/>
      </c>
      <c r="AM1355" s="2406" t="str">
        <f ca="1">IF($E1355&gt;$E$12,"",IF(($E1355&gt;=AM$307),AM1339-$D1355*AM$302,INDEX(F1343:BM1402,AM$307,$E1355)))</f>
        <v/>
      </c>
      <c r="AN1355" s="2406" t="str">
        <f ca="1">IF($E1355&gt;$E$12,"",IF(($E1355&gt;=AN$307),AN1339-$D1355*AN$302,INDEX(F1343:BM1402,AN$307,$E1355)))</f>
        <v/>
      </c>
      <c r="AO1355" s="2406" t="str">
        <f ca="1">IF($E1355&gt;$E$12,"",IF(($E1355&gt;=AO$307),AO1339-$D1355*AO$302,INDEX(F1343:BM1402,AO$307,$E1355)))</f>
        <v/>
      </c>
      <c r="AP1355" s="2406" t="str">
        <f ca="1">IF($E1355&gt;$E$12,"",IF(($E1355&gt;=AP$307),AP1339-$D1355*AP$302,INDEX(F1343:BM1402,AP$307,$E1355)))</f>
        <v/>
      </c>
      <c r="AQ1355" s="2406" t="str">
        <f ca="1">IF($E1355&gt;$E$12,"",IF(($E1355&gt;=AQ$307),AQ1339-$D1355*AQ$302,INDEX(F1343:BM1402,AQ$307,$E1355)))</f>
        <v/>
      </c>
      <c r="AR1355" s="2406" t="str">
        <f ca="1">IF($E1355&gt;$E$12,"",IF(($E1355&gt;=AR$307),AR1339-$D1355*AR$302,INDEX(F1343:BM1402,AR$307,$E1355)))</f>
        <v/>
      </c>
      <c r="AS1355" s="2406" t="str">
        <f ca="1">IF($E1355&gt;$E$12,"",IF(($E1355&gt;=AS$307),AS1339-$D1355*AS$302,INDEX(F1343:BM1402,AS$307,$E1355)))</f>
        <v/>
      </c>
      <c r="AT1355" s="2406" t="str">
        <f ca="1">IF($E1355&gt;$E$12,"",IF(($E1355&gt;=AT$307),AT1339-$D1355*AT$302,INDEX(F1343:BM1402,AT$307,$E1355)))</f>
        <v/>
      </c>
      <c r="AU1355" s="2406" t="str">
        <f ca="1">IF($E1355&gt;$E$12,"",IF(($E1355&gt;=AU$307),AU1339-$D1355*AU$302,INDEX(F1343:BM1402,AU$307,$E1355)))</f>
        <v/>
      </c>
      <c r="AV1355" s="2406" t="str">
        <f ca="1">IF($E1355&gt;$E$12,"",IF(($E1355&gt;=AV$307),AV1339-$D1355*AV$302,INDEX(F1343:BM1402,AV$307,$E1355)))</f>
        <v/>
      </c>
      <c r="AW1355" s="2406" t="str">
        <f ca="1">IF($E1355&gt;$E$12,"",IF(($E1355&gt;=AW$307),AW1339-$D1355*AW$302,INDEX(F1343:BM1402,AW$307,$E1355)))</f>
        <v/>
      </c>
      <c r="AX1355" s="2406" t="str">
        <f ca="1">IF($E1355&gt;$E$12,"",IF(($E1355&gt;=AX$307),AX1339-$D1355*AX$302,INDEX(F1343:BM1402,AX$307,$E1355)))</f>
        <v/>
      </c>
      <c r="AY1355" s="2406" t="str">
        <f ca="1">IF($E1355&gt;$E$12,"",IF(($E1355&gt;=AY$307),AY1339-$D1355*AY$302,INDEX(F1343:BM1402,AY$307,$E1355)))</f>
        <v/>
      </c>
      <c r="AZ1355" s="2406" t="str">
        <f ca="1">IF($E1355&gt;$E$12,"",IF(($E1355&gt;=AZ$307),AZ1339-$D1355*AZ$302,INDEX(F1343:BM1402,AZ$307,$E1355)))</f>
        <v/>
      </c>
      <c r="BA1355" s="2406" t="str">
        <f ca="1">IF($E1355&gt;$E$12,"",IF(($E1355&gt;=BA$307),BA1339-$D1355*BA$302,INDEX(F1343:BM1402,BA$307,$E1355)))</f>
        <v/>
      </c>
      <c r="BB1355" s="2406" t="str">
        <f ca="1">IF($E1355&gt;$E$12,"",IF(($E1355&gt;=BB$307),BB1339-$D1355*BB$302,INDEX(F1343:BM1402,BB$307,$E1355)))</f>
        <v/>
      </c>
      <c r="BC1355" s="2406" t="str">
        <f ca="1">IF($E1355&gt;$E$12,"",IF(($E1355&gt;=BC$307),BC1339-$D1355*BC$302,INDEX(F1343:BM1402,BC$307,$E1355)))</f>
        <v/>
      </c>
      <c r="BD1355" s="2406" t="str">
        <f ca="1">IF($E1355&gt;$E$12,"",IF(($E1355&gt;=BD$307),BD1339-$D1355*BD$302,INDEX(F1343:BM1402,BD$307,$E1355)))</f>
        <v/>
      </c>
      <c r="BE1355" s="2406" t="str">
        <f ca="1">IF($E1355&gt;$E$12,"",IF(($E1355&gt;=BE$307),BE1339-$D1355*BE$302,INDEX(F1343:BM1402,BE$307,$E1355)))</f>
        <v/>
      </c>
      <c r="BF1355" s="2406" t="str">
        <f ca="1">IF($E1355&gt;$E$12,"",IF(($E1355&gt;=BF$307),BF1339-$D1355*BF$302,INDEX(F1343:BM1402,BF$307,$E1355)))</f>
        <v/>
      </c>
      <c r="BG1355" s="2406" t="str">
        <f ca="1">IF($E1355&gt;$E$12,"",IF(($E1355&gt;=BG$307),BG1339-$D1355*BG$302,INDEX(F1343:BM1402,BG$307,$E1355)))</f>
        <v/>
      </c>
      <c r="BH1355" s="2406" t="str">
        <f ca="1">IF($E1355&gt;$E$12,"",IF(($E1355&gt;=BH$307),BH1339-$D1355*BH$302,INDEX(F1343:BM1402,BH$307,$E1355)))</f>
        <v/>
      </c>
      <c r="BI1355" s="2406" t="str">
        <f ca="1">IF($E1355&gt;$E$12,"",IF(($E1355&gt;=BI$307),BI1339-$D1355*BI$302,INDEX(F1343:BM1402,BI$307,$E1355)))</f>
        <v/>
      </c>
      <c r="BJ1355" s="2406" t="str">
        <f ca="1">IF($E1355&gt;$E$12,"",IF(($E1355&gt;=BJ$307),BJ1339-$D1355*BJ$302,INDEX(F1343:BM1402,BJ$307,$E1355)))</f>
        <v/>
      </c>
      <c r="BK1355" s="2406" t="str">
        <f ca="1">IF($E1355&gt;$E$12,"",IF(($E1355&gt;=BK$307),BK1339-$D1355*BK$302,INDEX(F1343:BM1402,BK$307,$E1355)))</f>
        <v/>
      </c>
      <c r="BL1355" s="2406" t="str">
        <f ca="1">IF($E1355&gt;$E$12,"",IF(($E1355&gt;=BL$307),BL1339-$D1355*BL$302,INDEX(F1343:BM1402,BL$307,$E1355)))</f>
        <v/>
      </c>
      <c r="BM1355" s="2406" t="str">
        <f ca="1">IF($E1355&gt;$E$12,"",IF(($E1355&gt;=BM$307),BM1339-$D1355*BM$302,INDEX(F1343:BM1402,BM$307,$E1355)))</f>
        <v/>
      </c>
    </row>
    <row r="1356" spans="3:65" ht="13.5" x14ac:dyDescent="0.25">
      <c r="C1356" s="2357"/>
      <c r="D1356" s="2405">
        <f ca="1">INDEX(F1338:BM1338,E1356)</f>
        <v>1</v>
      </c>
      <c r="E1356" s="2316">
        <v>14</v>
      </c>
      <c r="F1356" s="2406" t="str">
        <f ca="1">IF($E1356&gt;$E$12,"",IF(($E1356&gt;=F$307),F1339-$D1356*F$302,INDEX(F1343:BM1402,F$307,$E1356)))</f>
        <v/>
      </c>
      <c r="G1356" s="2406" t="str">
        <f ca="1">IF($E1356&gt;$E$12,"",IF(($E1356&gt;=G$307),G1339-$D1356*G$302,INDEX(F1343:BM1402,G$307,$E1356)))</f>
        <v/>
      </c>
      <c r="H1356" s="2406" t="str">
        <f ca="1">IF($E1356&gt;$E$12,"",IF(($E1356&gt;=H$307),H1339-$D1356*H$302,INDEX(F1343:BM1402,H$307,$E1356)))</f>
        <v/>
      </c>
      <c r="I1356" s="2406" t="str">
        <f ca="1">IF($E1356&gt;$E$12,"",IF(($E1356&gt;=I$307),I1339-$D1356*I$302,INDEX(F1343:BM1402,I$307,$E1356)))</f>
        <v/>
      </c>
      <c r="J1356" s="2406" t="str">
        <f ca="1">IF($E1356&gt;$E$12,"",IF(($E1356&gt;=J$307),J1339-$D1356*J$302,INDEX(F1343:BM1402,J$307,$E1356)))</f>
        <v/>
      </c>
      <c r="K1356" s="2406" t="str">
        <f ca="1">IF($E1356&gt;$E$12,"",IF(($E1356&gt;=K$307),K1339-$D1356*K$302,INDEX(F1343:BM1402,K$307,$E1356)))</f>
        <v/>
      </c>
      <c r="L1356" s="2406" t="str">
        <f ca="1">IF($E1356&gt;$E$12,"",IF(($E1356&gt;=L$307),L1339-$D1356*L$302,INDEX(F1343:BM1402,L$307,$E1356)))</f>
        <v/>
      </c>
      <c r="M1356" s="2406" t="str">
        <f ca="1">IF($E1356&gt;$E$12,"",IF(($E1356&gt;=M$307),M1339-$D1356*M$302,INDEX(F1343:BM1402,M$307,$E1356)))</f>
        <v/>
      </c>
      <c r="N1356" s="2406" t="str">
        <f ca="1">IF($E1356&gt;$E$12,"",IF(($E1356&gt;=N$307),N1339-$D1356*N$302,INDEX(F1343:BM1402,N$307,$E1356)))</f>
        <v/>
      </c>
      <c r="O1356" s="2406" t="str">
        <f ca="1">IF($E1356&gt;$E$12,"",IF(($E1356&gt;=O$307),O1339-$D1356*O$302,INDEX(F1343:BM1402,O$307,$E1356)))</f>
        <v/>
      </c>
      <c r="P1356" s="2406" t="str">
        <f ca="1">IF($E1356&gt;$E$12,"",IF(($E1356&gt;=P$307),P1339-$D1356*P$302,INDEX(F1343:BM1402,P$307,$E1356)))</f>
        <v/>
      </c>
      <c r="Q1356" s="2406" t="str">
        <f ca="1">IF($E1356&gt;$E$12,"",IF(($E1356&gt;=Q$307),Q1339-$D1356*Q$302,INDEX(F1343:BM1402,Q$307,$E1356)))</f>
        <v/>
      </c>
      <c r="R1356" s="2406" t="str">
        <f ca="1">IF($E1356&gt;$E$12,"",IF(($E1356&gt;=R$307),R1339-$D1356*R$302,INDEX(F1343:BM1402,R$307,$E1356)))</f>
        <v/>
      </c>
      <c r="S1356" s="2406" t="str">
        <f ca="1">IF($E1356&gt;$E$12,"",IF(($E1356&gt;=S$307),S1339-$D1356*S$302,INDEX(F1343:BM1402,S$307,$E1356)))</f>
        <v/>
      </c>
      <c r="T1356" s="2406" t="str">
        <f ca="1">IF($E1356&gt;$E$12,"",IF(($E1356&gt;=T$307),T1339-$D1356*T$302,INDEX(F1343:BM1402,T$307,$E1356)))</f>
        <v/>
      </c>
      <c r="U1356" s="2406" t="str">
        <f ca="1">IF($E1356&gt;$E$12,"",IF(($E1356&gt;=U$307),U1339-$D1356*U$302,INDEX(F1343:BM1402,U$307,$E1356)))</f>
        <v/>
      </c>
      <c r="V1356" s="2406" t="str">
        <f ca="1">IF($E1356&gt;$E$12,"",IF(($E1356&gt;=V$307),V1339-$D1356*V$302,INDEX(F1343:BM1402,V$307,$E1356)))</f>
        <v/>
      </c>
      <c r="W1356" s="2406" t="str">
        <f ca="1">IF($E1356&gt;$E$12,"",IF(($E1356&gt;=W$307),W1339-$D1356*W$302,INDEX(F1343:BM1402,W$307,$E1356)))</f>
        <v/>
      </c>
      <c r="X1356" s="2406" t="str">
        <f ca="1">IF($E1356&gt;$E$12,"",IF(($E1356&gt;=X$307),X1339-$D1356*X$302,INDEX(F1343:BM1402,X$307,$E1356)))</f>
        <v/>
      </c>
      <c r="Y1356" s="2406" t="str">
        <f ca="1">IF($E1356&gt;$E$12,"",IF(($E1356&gt;=Y$307),Y1339-$D1356*Y$302,INDEX(F1343:BM1402,Y$307,$E1356)))</f>
        <v/>
      </c>
      <c r="Z1356" s="2406" t="str">
        <f ca="1">IF($E1356&gt;$E$12,"",IF(($E1356&gt;=Z$307),Z1339-$D1356*Z$302,INDEX(F1343:BM1402,Z$307,$E1356)))</f>
        <v/>
      </c>
      <c r="AA1356" s="2406" t="str">
        <f ca="1">IF($E1356&gt;$E$12,"",IF(($E1356&gt;=AA$307),AA1339-$D1356*AA$302,INDEX(F1343:BM1402,AA$307,$E1356)))</f>
        <v/>
      </c>
      <c r="AB1356" s="2406" t="str">
        <f ca="1">IF($E1356&gt;$E$12,"",IF(($E1356&gt;=AB$307),AB1339-$D1356*AB$302,INDEX(F1343:BM1402,AB$307,$E1356)))</f>
        <v/>
      </c>
      <c r="AC1356" s="2406" t="str">
        <f ca="1">IF($E1356&gt;$E$12,"",IF(($E1356&gt;=AC$307),AC1339-$D1356*AC$302,INDEX(F1343:BM1402,AC$307,$E1356)))</f>
        <v/>
      </c>
      <c r="AD1356" s="2406" t="str">
        <f ca="1">IF($E1356&gt;$E$12,"",IF(($E1356&gt;=AD$307),AD1339-$D1356*AD$302,INDEX(F1343:BM1402,AD$307,$E1356)))</f>
        <v/>
      </c>
      <c r="AE1356" s="2406" t="str">
        <f ca="1">IF($E1356&gt;$E$12,"",IF(($E1356&gt;=AE$307),AE1339-$D1356*AE$302,INDEX(F1343:BM1402,AE$307,$E1356)))</f>
        <v/>
      </c>
      <c r="AF1356" s="2406" t="str">
        <f ca="1">IF($E1356&gt;$E$12,"",IF(($E1356&gt;=AF$307),AF1339-$D1356*AF$302,INDEX(F1343:BM1402,AF$307,$E1356)))</f>
        <v/>
      </c>
      <c r="AG1356" s="2406" t="str">
        <f ca="1">IF($E1356&gt;$E$12,"",IF(($E1356&gt;=AG$307),AG1339-$D1356*AG$302,INDEX(F1343:BM1402,AG$307,$E1356)))</f>
        <v/>
      </c>
      <c r="AH1356" s="2406" t="str">
        <f ca="1">IF($E1356&gt;$E$12,"",IF(($E1356&gt;=AH$307),AH1339-$D1356*AH$302,INDEX(F1343:BM1402,AH$307,$E1356)))</f>
        <v/>
      </c>
      <c r="AI1356" s="2406" t="str">
        <f ca="1">IF($E1356&gt;$E$12,"",IF(($E1356&gt;=AI$307),AI1339-$D1356*AI$302,INDEX(F1343:BM1402,AI$307,$E1356)))</f>
        <v/>
      </c>
      <c r="AJ1356" s="2406" t="str">
        <f ca="1">IF($E1356&gt;$E$12,"",IF(($E1356&gt;=AJ$307),AJ1339-$D1356*AJ$302,INDEX(F1343:BM1402,AJ$307,$E1356)))</f>
        <v/>
      </c>
      <c r="AK1356" s="2406" t="str">
        <f ca="1">IF($E1356&gt;$E$12,"",IF(($E1356&gt;=AK$307),AK1339-$D1356*AK$302,INDEX(F1343:BM1402,AK$307,$E1356)))</f>
        <v/>
      </c>
      <c r="AL1356" s="2406" t="str">
        <f ca="1">IF($E1356&gt;$E$12,"",IF(($E1356&gt;=AL$307),AL1339-$D1356*AL$302,INDEX(F1343:BM1402,AL$307,$E1356)))</f>
        <v/>
      </c>
      <c r="AM1356" s="2406" t="str">
        <f ca="1">IF($E1356&gt;$E$12,"",IF(($E1356&gt;=AM$307),AM1339-$D1356*AM$302,INDEX(F1343:BM1402,AM$307,$E1356)))</f>
        <v/>
      </c>
      <c r="AN1356" s="2406" t="str">
        <f ca="1">IF($E1356&gt;$E$12,"",IF(($E1356&gt;=AN$307),AN1339-$D1356*AN$302,INDEX(F1343:BM1402,AN$307,$E1356)))</f>
        <v/>
      </c>
      <c r="AO1356" s="2406" t="str">
        <f ca="1">IF($E1356&gt;$E$12,"",IF(($E1356&gt;=AO$307),AO1339-$D1356*AO$302,INDEX(F1343:BM1402,AO$307,$E1356)))</f>
        <v/>
      </c>
      <c r="AP1356" s="2406" t="str">
        <f ca="1">IF($E1356&gt;$E$12,"",IF(($E1356&gt;=AP$307),AP1339-$D1356*AP$302,INDEX(F1343:BM1402,AP$307,$E1356)))</f>
        <v/>
      </c>
      <c r="AQ1356" s="2406" t="str">
        <f ca="1">IF($E1356&gt;$E$12,"",IF(($E1356&gt;=AQ$307),AQ1339-$D1356*AQ$302,INDEX(F1343:BM1402,AQ$307,$E1356)))</f>
        <v/>
      </c>
      <c r="AR1356" s="2406" t="str">
        <f ca="1">IF($E1356&gt;$E$12,"",IF(($E1356&gt;=AR$307),AR1339-$D1356*AR$302,INDEX(F1343:BM1402,AR$307,$E1356)))</f>
        <v/>
      </c>
      <c r="AS1356" s="2406" t="str">
        <f ca="1">IF($E1356&gt;$E$12,"",IF(($E1356&gt;=AS$307),AS1339-$D1356*AS$302,INDEX(F1343:BM1402,AS$307,$E1356)))</f>
        <v/>
      </c>
      <c r="AT1356" s="2406" t="str">
        <f ca="1">IF($E1356&gt;$E$12,"",IF(($E1356&gt;=AT$307),AT1339-$D1356*AT$302,INDEX(F1343:BM1402,AT$307,$E1356)))</f>
        <v/>
      </c>
      <c r="AU1356" s="2406" t="str">
        <f ca="1">IF($E1356&gt;$E$12,"",IF(($E1356&gt;=AU$307),AU1339-$D1356*AU$302,INDEX(F1343:BM1402,AU$307,$E1356)))</f>
        <v/>
      </c>
      <c r="AV1356" s="2406" t="str">
        <f ca="1">IF($E1356&gt;$E$12,"",IF(($E1356&gt;=AV$307),AV1339-$D1356*AV$302,INDEX(F1343:BM1402,AV$307,$E1356)))</f>
        <v/>
      </c>
      <c r="AW1356" s="2406" t="str">
        <f ca="1">IF($E1356&gt;$E$12,"",IF(($E1356&gt;=AW$307),AW1339-$D1356*AW$302,INDEX(F1343:BM1402,AW$307,$E1356)))</f>
        <v/>
      </c>
      <c r="AX1356" s="2406" t="str">
        <f ca="1">IF($E1356&gt;$E$12,"",IF(($E1356&gt;=AX$307),AX1339-$D1356*AX$302,INDEX(F1343:BM1402,AX$307,$E1356)))</f>
        <v/>
      </c>
      <c r="AY1356" s="2406" t="str">
        <f ca="1">IF($E1356&gt;$E$12,"",IF(($E1356&gt;=AY$307),AY1339-$D1356*AY$302,INDEX(F1343:BM1402,AY$307,$E1356)))</f>
        <v/>
      </c>
      <c r="AZ1356" s="2406" t="str">
        <f ca="1">IF($E1356&gt;$E$12,"",IF(($E1356&gt;=AZ$307),AZ1339-$D1356*AZ$302,INDEX(F1343:BM1402,AZ$307,$E1356)))</f>
        <v/>
      </c>
      <c r="BA1356" s="2406" t="str">
        <f ca="1">IF($E1356&gt;$E$12,"",IF(($E1356&gt;=BA$307),BA1339-$D1356*BA$302,INDEX(F1343:BM1402,BA$307,$E1356)))</f>
        <v/>
      </c>
      <c r="BB1356" s="2406" t="str">
        <f ca="1">IF($E1356&gt;$E$12,"",IF(($E1356&gt;=BB$307),BB1339-$D1356*BB$302,INDEX(F1343:BM1402,BB$307,$E1356)))</f>
        <v/>
      </c>
      <c r="BC1356" s="2406" t="str">
        <f ca="1">IF($E1356&gt;$E$12,"",IF(($E1356&gt;=BC$307),BC1339-$D1356*BC$302,INDEX(F1343:BM1402,BC$307,$E1356)))</f>
        <v/>
      </c>
      <c r="BD1356" s="2406" t="str">
        <f ca="1">IF($E1356&gt;$E$12,"",IF(($E1356&gt;=BD$307),BD1339-$D1356*BD$302,INDEX(F1343:BM1402,BD$307,$E1356)))</f>
        <v/>
      </c>
      <c r="BE1356" s="2406" t="str">
        <f ca="1">IF($E1356&gt;$E$12,"",IF(($E1356&gt;=BE$307),BE1339-$D1356*BE$302,INDEX(F1343:BM1402,BE$307,$E1356)))</f>
        <v/>
      </c>
      <c r="BF1356" s="2406" t="str">
        <f ca="1">IF($E1356&gt;$E$12,"",IF(($E1356&gt;=BF$307),BF1339-$D1356*BF$302,INDEX(F1343:BM1402,BF$307,$E1356)))</f>
        <v/>
      </c>
      <c r="BG1356" s="2406" t="str">
        <f ca="1">IF($E1356&gt;$E$12,"",IF(($E1356&gt;=BG$307),BG1339-$D1356*BG$302,INDEX(F1343:BM1402,BG$307,$E1356)))</f>
        <v/>
      </c>
      <c r="BH1356" s="2406" t="str">
        <f ca="1">IF($E1356&gt;$E$12,"",IF(($E1356&gt;=BH$307),BH1339-$D1356*BH$302,INDEX(F1343:BM1402,BH$307,$E1356)))</f>
        <v/>
      </c>
      <c r="BI1356" s="2406" t="str">
        <f ca="1">IF($E1356&gt;$E$12,"",IF(($E1356&gt;=BI$307),BI1339-$D1356*BI$302,INDEX(F1343:BM1402,BI$307,$E1356)))</f>
        <v/>
      </c>
      <c r="BJ1356" s="2406" t="str">
        <f ca="1">IF($E1356&gt;$E$12,"",IF(($E1356&gt;=BJ$307),BJ1339-$D1356*BJ$302,INDEX(F1343:BM1402,BJ$307,$E1356)))</f>
        <v/>
      </c>
      <c r="BK1356" s="2406" t="str">
        <f ca="1">IF($E1356&gt;$E$12,"",IF(($E1356&gt;=BK$307),BK1339-$D1356*BK$302,INDEX(F1343:BM1402,BK$307,$E1356)))</f>
        <v/>
      </c>
      <c r="BL1356" s="2406" t="str">
        <f ca="1">IF($E1356&gt;$E$12,"",IF(($E1356&gt;=BL$307),BL1339-$D1356*BL$302,INDEX(F1343:BM1402,BL$307,$E1356)))</f>
        <v/>
      </c>
      <c r="BM1356" s="2406" t="str">
        <f ca="1">IF($E1356&gt;$E$12,"",IF(($E1356&gt;=BM$307),BM1339-$D1356*BM$302,INDEX(F1343:BM1402,BM$307,$E1356)))</f>
        <v/>
      </c>
    </row>
    <row r="1357" spans="3:65" ht="13.5" x14ac:dyDescent="0.25">
      <c r="C1357" s="2357"/>
      <c r="D1357" s="2405">
        <f ca="1">INDEX(F1338:BM1338,E1357)</f>
        <v>1</v>
      </c>
      <c r="E1357" s="2316">
        <v>15</v>
      </c>
      <c r="F1357" s="2406" t="str">
        <f ca="1">IF($E1357&gt;$E$12,"",IF(($E1357&gt;=F$307),F1339-$D1357*F$302,INDEX(F1343:BM1402,F$307,$E1357)))</f>
        <v/>
      </c>
      <c r="G1357" s="2406" t="str">
        <f ca="1">IF($E1357&gt;$E$12,"",IF(($E1357&gt;=G$307),G1339-$D1357*G$302,INDEX(F1343:BM1402,G$307,$E1357)))</f>
        <v/>
      </c>
      <c r="H1357" s="2406" t="str">
        <f ca="1">IF($E1357&gt;$E$12,"",IF(($E1357&gt;=H$307),H1339-$D1357*H$302,INDEX(F1343:BM1402,H$307,$E1357)))</f>
        <v/>
      </c>
      <c r="I1357" s="2406" t="str">
        <f ca="1">IF($E1357&gt;$E$12,"",IF(($E1357&gt;=I$307),I1339-$D1357*I$302,INDEX(F1343:BM1402,I$307,$E1357)))</f>
        <v/>
      </c>
      <c r="J1357" s="2406" t="str">
        <f ca="1">IF($E1357&gt;$E$12,"",IF(($E1357&gt;=J$307),J1339-$D1357*J$302,INDEX(F1343:BM1402,J$307,$E1357)))</f>
        <v/>
      </c>
      <c r="K1357" s="2406" t="str">
        <f ca="1">IF($E1357&gt;$E$12,"",IF(($E1357&gt;=K$307),K1339-$D1357*K$302,INDEX(F1343:BM1402,K$307,$E1357)))</f>
        <v/>
      </c>
      <c r="L1357" s="2406" t="str">
        <f ca="1">IF($E1357&gt;$E$12,"",IF(($E1357&gt;=L$307),L1339-$D1357*L$302,INDEX(F1343:BM1402,L$307,$E1357)))</f>
        <v/>
      </c>
      <c r="M1357" s="2406" t="str">
        <f ca="1">IF($E1357&gt;$E$12,"",IF(($E1357&gt;=M$307),M1339-$D1357*M$302,INDEX(F1343:BM1402,M$307,$E1357)))</f>
        <v/>
      </c>
      <c r="N1357" s="2406" t="str">
        <f ca="1">IF($E1357&gt;$E$12,"",IF(($E1357&gt;=N$307),N1339-$D1357*N$302,INDEX(F1343:BM1402,N$307,$E1357)))</f>
        <v/>
      </c>
      <c r="O1357" s="2406" t="str">
        <f ca="1">IF($E1357&gt;$E$12,"",IF(($E1357&gt;=O$307),O1339-$D1357*O$302,INDEX(F1343:BM1402,O$307,$E1357)))</f>
        <v/>
      </c>
      <c r="P1357" s="2406" t="str">
        <f ca="1">IF($E1357&gt;$E$12,"",IF(($E1357&gt;=P$307),P1339-$D1357*P$302,INDEX(F1343:BM1402,P$307,$E1357)))</f>
        <v/>
      </c>
      <c r="Q1357" s="2406" t="str">
        <f ca="1">IF($E1357&gt;$E$12,"",IF(($E1357&gt;=Q$307),Q1339-$D1357*Q$302,INDEX(F1343:BM1402,Q$307,$E1357)))</f>
        <v/>
      </c>
      <c r="R1357" s="2406" t="str">
        <f ca="1">IF($E1357&gt;$E$12,"",IF(($E1357&gt;=R$307),R1339-$D1357*R$302,INDEX(F1343:BM1402,R$307,$E1357)))</f>
        <v/>
      </c>
      <c r="S1357" s="2406" t="str">
        <f ca="1">IF($E1357&gt;$E$12,"",IF(($E1357&gt;=S$307),S1339-$D1357*S$302,INDEX(F1343:BM1402,S$307,$E1357)))</f>
        <v/>
      </c>
      <c r="T1357" s="2406" t="str">
        <f ca="1">IF($E1357&gt;$E$12,"",IF(($E1357&gt;=T$307),T1339-$D1357*T$302,INDEX(F1343:BM1402,T$307,$E1357)))</f>
        <v/>
      </c>
      <c r="U1357" s="2406" t="str">
        <f ca="1">IF($E1357&gt;$E$12,"",IF(($E1357&gt;=U$307),U1339-$D1357*U$302,INDEX(F1343:BM1402,U$307,$E1357)))</f>
        <v/>
      </c>
      <c r="V1357" s="2406" t="str">
        <f ca="1">IF($E1357&gt;$E$12,"",IF(($E1357&gt;=V$307),V1339-$D1357*V$302,INDEX(F1343:BM1402,V$307,$E1357)))</f>
        <v/>
      </c>
      <c r="W1357" s="2406" t="str">
        <f ca="1">IF($E1357&gt;$E$12,"",IF(($E1357&gt;=W$307),W1339-$D1357*W$302,INDEX(F1343:BM1402,W$307,$E1357)))</f>
        <v/>
      </c>
      <c r="X1357" s="2406" t="str">
        <f ca="1">IF($E1357&gt;$E$12,"",IF(($E1357&gt;=X$307),X1339-$D1357*X$302,INDEX(F1343:BM1402,X$307,$E1357)))</f>
        <v/>
      </c>
      <c r="Y1357" s="2406" t="str">
        <f ca="1">IF($E1357&gt;$E$12,"",IF(($E1357&gt;=Y$307),Y1339-$D1357*Y$302,INDEX(F1343:BM1402,Y$307,$E1357)))</f>
        <v/>
      </c>
      <c r="Z1357" s="2406" t="str">
        <f ca="1">IF($E1357&gt;$E$12,"",IF(($E1357&gt;=Z$307),Z1339-$D1357*Z$302,INDEX(F1343:BM1402,Z$307,$E1357)))</f>
        <v/>
      </c>
      <c r="AA1357" s="2406" t="str">
        <f ca="1">IF($E1357&gt;$E$12,"",IF(($E1357&gt;=AA$307),AA1339-$D1357*AA$302,INDEX(F1343:BM1402,AA$307,$E1357)))</f>
        <v/>
      </c>
      <c r="AB1357" s="2406" t="str">
        <f ca="1">IF($E1357&gt;$E$12,"",IF(($E1357&gt;=AB$307),AB1339-$D1357*AB$302,INDEX(F1343:BM1402,AB$307,$E1357)))</f>
        <v/>
      </c>
      <c r="AC1357" s="2406" t="str">
        <f ca="1">IF($E1357&gt;$E$12,"",IF(($E1357&gt;=AC$307),AC1339-$D1357*AC$302,INDEX(F1343:BM1402,AC$307,$E1357)))</f>
        <v/>
      </c>
      <c r="AD1357" s="2406" t="str">
        <f ca="1">IF($E1357&gt;$E$12,"",IF(($E1357&gt;=AD$307),AD1339-$D1357*AD$302,INDEX(F1343:BM1402,AD$307,$E1357)))</f>
        <v/>
      </c>
      <c r="AE1357" s="2406" t="str">
        <f ca="1">IF($E1357&gt;$E$12,"",IF(($E1357&gt;=AE$307),AE1339-$D1357*AE$302,INDEX(F1343:BM1402,AE$307,$E1357)))</f>
        <v/>
      </c>
      <c r="AF1357" s="2406" t="str">
        <f ca="1">IF($E1357&gt;$E$12,"",IF(($E1357&gt;=AF$307),AF1339-$D1357*AF$302,INDEX(F1343:BM1402,AF$307,$E1357)))</f>
        <v/>
      </c>
      <c r="AG1357" s="2406" t="str">
        <f ca="1">IF($E1357&gt;$E$12,"",IF(($E1357&gt;=AG$307),AG1339-$D1357*AG$302,INDEX(F1343:BM1402,AG$307,$E1357)))</f>
        <v/>
      </c>
      <c r="AH1357" s="2406" t="str">
        <f ca="1">IF($E1357&gt;$E$12,"",IF(($E1357&gt;=AH$307),AH1339-$D1357*AH$302,INDEX(F1343:BM1402,AH$307,$E1357)))</f>
        <v/>
      </c>
      <c r="AI1357" s="2406" t="str">
        <f ca="1">IF($E1357&gt;$E$12,"",IF(($E1357&gt;=AI$307),AI1339-$D1357*AI$302,INDEX(F1343:BM1402,AI$307,$E1357)))</f>
        <v/>
      </c>
      <c r="AJ1357" s="2406" t="str">
        <f ca="1">IF($E1357&gt;$E$12,"",IF(($E1357&gt;=AJ$307),AJ1339-$D1357*AJ$302,INDEX(F1343:BM1402,AJ$307,$E1357)))</f>
        <v/>
      </c>
      <c r="AK1357" s="2406" t="str">
        <f ca="1">IF($E1357&gt;$E$12,"",IF(($E1357&gt;=AK$307),AK1339-$D1357*AK$302,INDEX(F1343:BM1402,AK$307,$E1357)))</f>
        <v/>
      </c>
      <c r="AL1357" s="2406" t="str">
        <f ca="1">IF($E1357&gt;$E$12,"",IF(($E1357&gt;=AL$307),AL1339-$D1357*AL$302,INDEX(F1343:BM1402,AL$307,$E1357)))</f>
        <v/>
      </c>
      <c r="AM1357" s="2406" t="str">
        <f ca="1">IF($E1357&gt;$E$12,"",IF(($E1357&gt;=AM$307),AM1339-$D1357*AM$302,INDEX(F1343:BM1402,AM$307,$E1357)))</f>
        <v/>
      </c>
      <c r="AN1357" s="2406" t="str">
        <f ca="1">IF($E1357&gt;$E$12,"",IF(($E1357&gt;=AN$307),AN1339-$D1357*AN$302,INDEX(F1343:BM1402,AN$307,$E1357)))</f>
        <v/>
      </c>
      <c r="AO1357" s="2406" t="str">
        <f ca="1">IF($E1357&gt;$E$12,"",IF(($E1357&gt;=AO$307),AO1339-$D1357*AO$302,INDEX(F1343:BM1402,AO$307,$E1357)))</f>
        <v/>
      </c>
      <c r="AP1357" s="2406" t="str">
        <f ca="1">IF($E1357&gt;$E$12,"",IF(($E1357&gt;=AP$307),AP1339-$D1357*AP$302,INDEX(F1343:BM1402,AP$307,$E1357)))</f>
        <v/>
      </c>
      <c r="AQ1357" s="2406" t="str">
        <f ca="1">IF($E1357&gt;$E$12,"",IF(($E1357&gt;=AQ$307),AQ1339-$D1357*AQ$302,INDEX(F1343:BM1402,AQ$307,$E1357)))</f>
        <v/>
      </c>
      <c r="AR1357" s="2406" t="str">
        <f ca="1">IF($E1357&gt;$E$12,"",IF(($E1357&gt;=AR$307),AR1339-$D1357*AR$302,INDEX(F1343:BM1402,AR$307,$E1357)))</f>
        <v/>
      </c>
      <c r="AS1357" s="2406" t="str">
        <f ca="1">IF($E1357&gt;$E$12,"",IF(($E1357&gt;=AS$307),AS1339-$D1357*AS$302,INDEX(F1343:BM1402,AS$307,$E1357)))</f>
        <v/>
      </c>
      <c r="AT1357" s="2406" t="str">
        <f ca="1">IF($E1357&gt;$E$12,"",IF(($E1357&gt;=AT$307),AT1339-$D1357*AT$302,INDEX(F1343:BM1402,AT$307,$E1357)))</f>
        <v/>
      </c>
      <c r="AU1357" s="2406" t="str">
        <f ca="1">IF($E1357&gt;$E$12,"",IF(($E1357&gt;=AU$307),AU1339-$D1357*AU$302,INDEX(F1343:BM1402,AU$307,$E1357)))</f>
        <v/>
      </c>
      <c r="AV1357" s="2406" t="str">
        <f ca="1">IF($E1357&gt;$E$12,"",IF(($E1357&gt;=AV$307),AV1339-$D1357*AV$302,INDEX(F1343:BM1402,AV$307,$E1357)))</f>
        <v/>
      </c>
      <c r="AW1357" s="2406" t="str">
        <f ca="1">IF($E1357&gt;$E$12,"",IF(($E1357&gt;=AW$307),AW1339-$D1357*AW$302,INDEX(F1343:BM1402,AW$307,$E1357)))</f>
        <v/>
      </c>
      <c r="AX1357" s="2406" t="str">
        <f ca="1">IF($E1357&gt;$E$12,"",IF(($E1357&gt;=AX$307),AX1339-$D1357*AX$302,INDEX(F1343:BM1402,AX$307,$E1357)))</f>
        <v/>
      </c>
      <c r="AY1357" s="2406" t="str">
        <f ca="1">IF($E1357&gt;$E$12,"",IF(($E1357&gt;=AY$307),AY1339-$D1357*AY$302,INDEX(F1343:BM1402,AY$307,$E1357)))</f>
        <v/>
      </c>
      <c r="AZ1357" s="2406" t="str">
        <f ca="1">IF($E1357&gt;$E$12,"",IF(($E1357&gt;=AZ$307),AZ1339-$D1357*AZ$302,INDEX(F1343:BM1402,AZ$307,$E1357)))</f>
        <v/>
      </c>
      <c r="BA1357" s="2406" t="str">
        <f ca="1">IF($E1357&gt;$E$12,"",IF(($E1357&gt;=BA$307),BA1339-$D1357*BA$302,INDEX(F1343:BM1402,BA$307,$E1357)))</f>
        <v/>
      </c>
      <c r="BB1357" s="2406" t="str">
        <f ca="1">IF($E1357&gt;$E$12,"",IF(($E1357&gt;=BB$307),BB1339-$D1357*BB$302,INDEX(F1343:BM1402,BB$307,$E1357)))</f>
        <v/>
      </c>
      <c r="BC1357" s="2406" t="str">
        <f ca="1">IF($E1357&gt;$E$12,"",IF(($E1357&gt;=BC$307),BC1339-$D1357*BC$302,INDEX(F1343:BM1402,BC$307,$E1357)))</f>
        <v/>
      </c>
      <c r="BD1357" s="2406" t="str">
        <f ca="1">IF($E1357&gt;$E$12,"",IF(($E1357&gt;=BD$307),BD1339-$D1357*BD$302,INDEX(F1343:BM1402,BD$307,$E1357)))</f>
        <v/>
      </c>
      <c r="BE1357" s="2406" t="str">
        <f ca="1">IF($E1357&gt;$E$12,"",IF(($E1357&gt;=BE$307),BE1339-$D1357*BE$302,INDEX(F1343:BM1402,BE$307,$E1357)))</f>
        <v/>
      </c>
      <c r="BF1357" s="2406" t="str">
        <f ca="1">IF($E1357&gt;$E$12,"",IF(($E1357&gt;=BF$307),BF1339-$D1357*BF$302,INDEX(F1343:BM1402,BF$307,$E1357)))</f>
        <v/>
      </c>
      <c r="BG1357" s="2406" t="str">
        <f ca="1">IF($E1357&gt;$E$12,"",IF(($E1357&gt;=BG$307),BG1339-$D1357*BG$302,INDEX(F1343:BM1402,BG$307,$E1357)))</f>
        <v/>
      </c>
      <c r="BH1357" s="2406" t="str">
        <f ca="1">IF($E1357&gt;$E$12,"",IF(($E1357&gt;=BH$307),BH1339-$D1357*BH$302,INDEX(F1343:BM1402,BH$307,$E1357)))</f>
        <v/>
      </c>
      <c r="BI1357" s="2406" t="str">
        <f ca="1">IF($E1357&gt;$E$12,"",IF(($E1357&gt;=BI$307),BI1339-$D1357*BI$302,INDEX(F1343:BM1402,BI$307,$E1357)))</f>
        <v/>
      </c>
      <c r="BJ1357" s="2406" t="str">
        <f ca="1">IF($E1357&gt;$E$12,"",IF(($E1357&gt;=BJ$307),BJ1339-$D1357*BJ$302,INDEX(F1343:BM1402,BJ$307,$E1357)))</f>
        <v/>
      </c>
      <c r="BK1357" s="2406" t="str">
        <f ca="1">IF($E1357&gt;$E$12,"",IF(($E1357&gt;=BK$307),BK1339-$D1357*BK$302,INDEX(F1343:BM1402,BK$307,$E1357)))</f>
        <v/>
      </c>
      <c r="BL1357" s="2406" t="str">
        <f ca="1">IF($E1357&gt;$E$12,"",IF(($E1357&gt;=BL$307),BL1339-$D1357*BL$302,INDEX(F1343:BM1402,BL$307,$E1357)))</f>
        <v/>
      </c>
      <c r="BM1357" s="2406" t="str">
        <f ca="1">IF($E1357&gt;$E$12,"",IF(($E1357&gt;=BM$307),BM1339-$D1357*BM$302,INDEX(F1343:BM1402,BM$307,$E1357)))</f>
        <v/>
      </c>
    </row>
    <row r="1358" spans="3:65" ht="13.5" x14ac:dyDescent="0.25">
      <c r="C1358" s="2357"/>
      <c r="D1358" s="2405">
        <f ca="1">INDEX(F1338:BM1338,E1358)</f>
        <v>1</v>
      </c>
      <c r="E1358" s="2316">
        <v>16</v>
      </c>
      <c r="F1358" s="2406" t="str">
        <f ca="1">IF($E1358&gt;$E$12,"",IF(($E1358&gt;=F$307),F1339-$D1358*F$302,INDEX(F1343:BM1402,F$307,$E1358)))</f>
        <v/>
      </c>
      <c r="G1358" s="2406" t="str">
        <f ca="1">IF($E1358&gt;$E$12,"",IF(($E1358&gt;=G$307),G1339-$D1358*G$302,INDEX(F1343:BM1402,G$307,$E1358)))</f>
        <v/>
      </c>
      <c r="H1358" s="2406" t="str">
        <f ca="1">IF($E1358&gt;$E$12,"",IF(($E1358&gt;=H$307),H1339-$D1358*H$302,INDEX(F1343:BM1402,H$307,$E1358)))</f>
        <v/>
      </c>
      <c r="I1358" s="2406" t="str">
        <f ca="1">IF($E1358&gt;$E$12,"",IF(($E1358&gt;=I$307),I1339-$D1358*I$302,INDEX(F1343:BM1402,I$307,$E1358)))</f>
        <v/>
      </c>
      <c r="J1358" s="2406" t="str">
        <f ca="1">IF($E1358&gt;$E$12,"",IF(($E1358&gt;=J$307),J1339-$D1358*J$302,INDEX(F1343:BM1402,J$307,$E1358)))</f>
        <v/>
      </c>
      <c r="K1358" s="2406" t="str">
        <f ca="1">IF($E1358&gt;$E$12,"",IF(($E1358&gt;=K$307),K1339-$D1358*K$302,INDEX(F1343:BM1402,K$307,$E1358)))</f>
        <v/>
      </c>
      <c r="L1358" s="2406" t="str">
        <f ca="1">IF($E1358&gt;$E$12,"",IF(($E1358&gt;=L$307),L1339-$D1358*L$302,INDEX(F1343:BM1402,L$307,$E1358)))</f>
        <v/>
      </c>
      <c r="M1358" s="2406" t="str">
        <f ca="1">IF($E1358&gt;$E$12,"",IF(($E1358&gt;=M$307),M1339-$D1358*M$302,INDEX(F1343:BM1402,M$307,$E1358)))</f>
        <v/>
      </c>
      <c r="N1358" s="2406" t="str">
        <f ca="1">IF($E1358&gt;$E$12,"",IF(($E1358&gt;=N$307),N1339-$D1358*N$302,INDEX(F1343:BM1402,N$307,$E1358)))</f>
        <v/>
      </c>
      <c r="O1358" s="2406" t="str">
        <f ca="1">IF($E1358&gt;$E$12,"",IF(($E1358&gt;=O$307),O1339-$D1358*O$302,INDEX(F1343:BM1402,O$307,$E1358)))</f>
        <v/>
      </c>
      <c r="P1358" s="2406" t="str">
        <f ca="1">IF($E1358&gt;$E$12,"",IF(($E1358&gt;=P$307),P1339-$D1358*P$302,INDEX(F1343:BM1402,P$307,$E1358)))</f>
        <v/>
      </c>
      <c r="Q1358" s="2406" t="str">
        <f ca="1">IF($E1358&gt;$E$12,"",IF(($E1358&gt;=Q$307),Q1339-$D1358*Q$302,INDEX(F1343:BM1402,Q$307,$E1358)))</f>
        <v/>
      </c>
      <c r="R1358" s="2406" t="str">
        <f ca="1">IF($E1358&gt;$E$12,"",IF(($E1358&gt;=R$307),R1339-$D1358*R$302,INDEX(F1343:BM1402,R$307,$E1358)))</f>
        <v/>
      </c>
      <c r="S1358" s="2406" t="str">
        <f ca="1">IF($E1358&gt;$E$12,"",IF(($E1358&gt;=S$307),S1339-$D1358*S$302,INDEX(F1343:BM1402,S$307,$E1358)))</f>
        <v/>
      </c>
      <c r="T1358" s="2406" t="str">
        <f ca="1">IF($E1358&gt;$E$12,"",IF(($E1358&gt;=T$307),T1339-$D1358*T$302,INDEX(F1343:BM1402,T$307,$E1358)))</f>
        <v/>
      </c>
      <c r="U1358" s="2406" t="str">
        <f ca="1">IF($E1358&gt;$E$12,"",IF(($E1358&gt;=U$307),U1339-$D1358*U$302,INDEX(F1343:BM1402,U$307,$E1358)))</f>
        <v/>
      </c>
      <c r="V1358" s="2406" t="str">
        <f ca="1">IF($E1358&gt;$E$12,"",IF(($E1358&gt;=V$307),V1339-$D1358*V$302,INDEX(F1343:BM1402,V$307,$E1358)))</f>
        <v/>
      </c>
      <c r="W1358" s="2406" t="str">
        <f ca="1">IF($E1358&gt;$E$12,"",IF(($E1358&gt;=W$307),W1339-$D1358*W$302,INDEX(F1343:BM1402,W$307,$E1358)))</f>
        <v/>
      </c>
      <c r="X1358" s="2406" t="str">
        <f ca="1">IF($E1358&gt;$E$12,"",IF(($E1358&gt;=X$307),X1339-$D1358*X$302,INDEX(F1343:BM1402,X$307,$E1358)))</f>
        <v/>
      </c>
      <c r="Y1358" s="2406" t="str">
        <f ca="1">IF($E1358&gt;$E$12,"",IF(($E1358&gt;=Y$307),Y1339-$D1358*Y$302,INDEX(F1343:BM1402,Y$307,$E1358)))</f>
        <v/>
      </c>
      <c r="Z1358" s="2406" t="str">
        <f ca="1">IF($E1358&gt;$E$12,"",IF(($E1358&gt;=Z$307),Z1339-$D1358*Z$302,INDEX(F1343:BM1402,Z$307,$E1358)))</f>
        <v/>
      </c>
      <c r="AA1358" s="2406" t="str">
        <f ca="1">IF($E1358&gt;$E$12,"",IF(($E1358&gt;=AA$307),AA1339-$D1358*AA$302,INDEX(F1343:BM1402,AA$307,$E1358)))</f>
        <v/>
      </c>
      <c r="AB1358" s="2406" t="str">
        <f ca="1">IF($E1358&gt;$E$12,"",IF(($E1358&gt;=AB$307),AB1339-$D1358*AB$302,INDEX(F1343:BM1402,AB$307,$E1358)))</f>
        <v/>
      </c>
      <c r="AC1358" s="2406" t="str">
        <f ca="1">IF($E1358&gt;$E$12,"",IF(($E1358&gt;=AC$307),AC1339-$D1358*AC$302,INDEX(F1343:BM1402,AC$307,$E1358)))</f>
        <v/>
      </c>
      <c r="AD1358" s="2406" t="str">
        <f ca="1">IF($E1358&gt;$E$12,"",IF(($E1358&gt;=AD$307),AD1339-$D1358*AD$302,INDEX(F1343:BM1402,AD$307,$E1358)))</f>
        <v/>
      </c>
      <c r="AE1358" s="2406" t="str">
        <f ca="1">IF($E1358&gt;$E$12,"",IF(($E1358&gt;=AE$307),AE1339-$D1358*AE$302,INDEX(F1343:BM1402,AE$307,$E1358)))</f>
        <v/>
      </c>
      <c r="AF1358" s="2406" t="str">
        <f ca="1">IF($E1358&gt;$E$12,"",IF(($E1358&gt;=AF$307),AF1339-$D1358*AF$302,INDEX(F1343:BM1402,AF$307,$E1358)))</f>
        <v/>
      </c>
      <c r="AG1358" s="2406" t="str">
        <f ca="1">IF($E1358&gt;$E$12,"",IF(($E1358&gt;=AG$307),AG1339-$D1358*AG$302,INDEX(F1343:BM1402,AG$307,$E1358)))</f>
        <v/>
      </c>
      <c r="AH1358" s="2406" t="str">
        <f ca="1">IF($E1358&gt;$E$12,"",IF(($E1358&gt;=AH$307),AH1339-$D1358*AH$302,INDEX(F1343:BM1402,AH$307,$E1358)))</f>
        <v/>
      </c>
      <c r="AI1358" s="2406" t="str">
        <f ca="1">IF($E1358&gt;$E$12,"",IF(($E1358&gt;=AI$307),AI1339-$D1358*AI$302,INDEX(F1343:BM1402,AI$307,$E1358)))</f>
        <v/>
      </c>
      <c r="AJ1358" s="2406" t="str">
        <f ca="1">IF($E1358&gt;$E$12,"",IF(($E1358&gt;=AJ$307),AJ1339-$D1358*AJ$302,INDEX(F1343:BM1402,AJ$307,$E1358)))</f>
        <v/>
      </c>
      <c r="AK1358" s="2406" t="str">
        <f ca="1">IF($E1358&gt;$E$12,"",IF(($E1358&gt;=AK$307),AK1339-$D1358*AK$302,INDEX(F1343:BM1402,AK$307,$E1358)))</f>
        <v/>
      </c>
      <c r="AL1358" s="2406" t="str">
        <f ca="1">IF($E1358&gt;$E$12,"",IF(($E1358&gt;=AL$307),AL1339-$D1358*AL$302,INDEX(F1343:BM1402,AL$307,$E1358)))</f>
        <v/>
      </c>
      <c r="AM1358" s="2406" t="str">
        <f ca="1">IF($E1358&gt;$E$12,"",IF(($E1358&gt;=AM$307),AM1339-$D1358*AM$302,INDEX(F1343:BM1402,AM$307,$E1358)))</f>
        <v/>
      </c>
      <c r="AN1358" s="2406" t="str">
        <f ca="1">IF($E1358&gt;$E$12,"",IF(($E1358&gt;=AN$307),AN1339-$D1358*AN$302,INDEX(F1343:BM1402,AN$307,$E1358)))</f>
        <v/>
      </c>
      <c r="AO1358" s="2406" t="str">
        <f ca="1">IF($E1358&gt;$E$12,"",IF(($E1358&gt;=AO$307),AO1339-$D1358*AO$302,INDEX(F1343:BM1402,AO$307,$E1358)))</f>
        <v/>
      </c>
      <c r="AP1358" s="2406" t="str">
        <f ca="1">IF($E1358&gt;$E$12,"",IF(($E1358&gt;=AP$307),AP1339-$D1358*AP$302,INDEX(F1343:BM1402,AP$307,$E1358)))</f>
        <v/>
      </c>
      <c r="AQ1358" s="2406" t="str">
        <f ca="1">IF($E1358&gt;$E$12,"",IF(($E1358&gt;=AQ$307),AQ1339-$D1358*AQ$302,INDEX(F1343:BM1402,AQ$307,$E1358)))</f>
        <v/>
      </c>
      <c r="AR1358" s="2406" t="str">
        <f ca="1">IF($E1358&gt;$E$12,"",IF(($E1358&gt;=AR$307),AR1339-$D1358*AR$302,INDEX(F1343:BM1402,AR$307,$E1358)))</f>
        <v/>
      </c>
      <c r="AS1358" s="2406" t="str">
        <f ca="1">IF($E1358&gt;$E$12,"",IF(($E1358&gt;=AS$307),AS1339-$D1358*AS$302,INDEX(F1343:BM1402,AS$307,$E1358)))</f>
        <v/>
      </c>
      <c r="AT1358" s="2406" t="str">
        <f ca="1">IF($E1358&gt;$E$12,"",IF(($E1358&gt;=AT$307),AT1339-$D1358*AT$302,INDEX(F1343:BM1402,AT$307,$E1358)))</f>
        <v/>
      </c>
      <c r="AU1358" s="2406" t="str">
        <f ca="1">IF($E1358&gt;$E$12,"",IF(($E1358&gt;=AU$307),AU1339-$D1358*AU$302,INDEX(F1343:BM1402,AU$307,$E1358)))</f>
        <v/>
      </c>
      <c r="AV1358" s="2406" t="str">
        <f ca="1">IF($E1358&gt;$E$12,"",IF(($E1358&gt;=AV$307),AV1339-$D1358*AV$302,INDEX(F1343:BM1402,AV$307,$E1358)))</f>
        <v/>
      </c>
      <c r="AW1358" s="2406" t="str">
        <f ca="1">IF($E1358&gt;$E$12,"",IF(($E1358&gt;=AW$307),AW1339-$D1358*AW$302,INDEX(F1343:BM1402,AW$307,$E1358)))</f>
        <v/>
      </c>
      <c r="AX1358" s="2406" t="str">
        <f ca="1">IF($E1358&gt;$E$12,"",IF(($E1358&gt;=AX$307),AX1339-$D1358*AX$302,INDEX(F1343:BM1402,AX$307,$E1358)))</f>
        <v/>
      </c>
      <c r="AY1358" s="2406" t="str">
        <f ca="1">IF($E1358&gt;$E$12,"",IF(($E1358&gt;=AY$307),AY1339-$D1358*AY$302,INDEX(F1343:BM1402,AY$307,$E1358)))</f>
        <v/>
      </c>
      <c r="AZ1358" s="2406" t="str">
        <f ca="1">IF($E1358&gt;$E$12,"",IF(($E1358&gt;=AZ$307),AZ1339-$D1358*AZ$302,INDEX(F1343:BM1402,AZ$307,$E1358)))</f>
        <v/>
      </c>
      <c r="BA1358" s="2406" t="str">
        <f ca="1">IF($E1358&gt;$E$12,"",IF(($E1358&gt;=BA$307),BA1339-$D1358*BA$302,INDEX(F1343:BM1402,BA$307,$E1358)))</f>
        <v/>
      </c>
      <c r="BB1358" s="2406" t="str">
        <f ca="1">IF($E1358&gt;$E$12,"",IF(($E1358&gt;=BB$307),BB1339-$D1358*BB$302,INDEX(F1343:BM1402,BB$307,$E1358)))</f>
        <v/>
      </c>
      <c r="BC1358" s="2406" t="str">
        <f ca="1">IF($E1358&gt;$E$12,"",IF(($E1358&gt;=BC$307),BC1339-$D1358*BC$302,INDEX(F1343:BM1402,BC$307,$E1358)))</f>
        <v/>
      </c>
      <c r="BD1358" s="2406" t="str">
        <f ca="1">IF($E1358&gt;$E$12,"",IF(($E1358&gt;=BD$307),BD1339-$D1358*BD$302,INDEX(F1343:BM1402,BD$307,$E1358)))</f>
        <v/>
      </c>
      <c r="BE1358" s="2406" t="str">
        <f ca="1">IF($E1358&gt;$E$12,"",IF(($E1358&gt;=BE$307),BE1339-$D1358*BE$302,INDEX(F1343:BM1402,BE$307,$E1358)))</f>
        <v/>
      </c>
      <c r="BF1358" s="2406" t="str">
        <f ca="1">IF($E1358&gt;$E$12,"",IF(($E1358&gt;=BF$307),BF1339-$D1358*BF$302,INDEX(F1343:BM1402,BF$307,$E1358)))</f>
        <v/>
      </c>
      <c r="BG1358" s="2406" t="str">
        <f ca="1">IF($E1358&gt;$E$12,"",IF(($E1358&gt;=BG$307),BG1339-$D1358*BG$302,INDEX(F1343:BM1402,BG$307,$E1358)))</f>
        <v/>
      </c>
      <c r="BH1358" s="2406" t="str">
        <f ca="1">IF($E1358&gt;$E$12,"",IF(($E1358&gt;=BH$307),BH1339-$D1358*BH$302,INDEX(F1343:BM1402,BH$307,$E1358)))</f>
        <v/>
      </c>
      <c r="BI1358" s="2406" t="str">
        <f ca="1">IF($E1358&gt;$E$12,"",IF(($E1358&gt;=BI$307),BI1339-$D1358*BI$302,INDEX(F1343:BM1402,BI$307,$E1358)))</f>
        <v/>
      </c>
      <c r="BJ1358" s="2406" t="str">
        <f ca="1">IF($E1358&gt;$E$12,"",IF(($E1358&gt;=BJ$307),BJ1339-$D1358*BJ$302,INDEX(F1343:BM1402,BJ$307,$E1358)))</f>
        <v/>
      </c>
      <c r="BK1358" s="2406" t="str">
        <f ca="1">IF($E1358&gt;$E$12,"",IF(($E1358&gt;=BK$307),BK1339-$D1358*BK$302,INDEX(F1343:BM1402,BK$307,$E1358)))</f>
        <v/>
      </c>
      <c r="BL1358" s="2406" t="str">
        <f ca="1">IF($E1358&gt;$E$12,"",IF(($E1358&gt;=BL$307),BL1339-$D1358*BL$302,INDEX(F1343:BM1402,BL$307,$E1358)))</f>
        <v/>
      </c>
      <c r="BM1358" s="2406" t="str">
        <f ca="1">IF($E1358&gt;$E$12,"",IF(($E1358&gt;=BM$307),BM1339-$D1358*BM$302,INDEX(F1343:BM1402,BM$307,$E1358)))</f>
        <v/>
      </c>
    </row>
    <row r="1359" spans="3:65" ht="13.5" x14ac:dyDescent="0.25">
      <c r="C1359" s="2357"/>
      <c r="D1359" s="2405">
        <f ca="1">INDEX(F1338:BM1338,E1359)</f>
        <v>1</v>
      </c>
      <c r="E1359" s="2316">
        <v>17</v>
      </c>
      <c r="F1359" s="2406" t="str">
        <f ca="1">IF($E1359&gt;$E$12,"",IF(($E1359&gt;=F$307),F1339-$D1359*F$302,INDEX(F1343:BM1402,F$307,$E1359)))</f>
        <v/>
      </c>
      <c r="G1359" s="2406" t="str">
        <f ca="1">IF($E1359&gt;$E$12,"",IF(($E1359&gt;=G$307),G1339-$D1359*G$302,INDEX(F1343:BM1402,G$307,$E1359)))</f>
        <v/>
      </c>
      <c r="H1359" s="2406" t="str">
        <f ca="1">IF($E1359&gt;$E$12,"",IF(($E1359&gt;=H$307),H1339-$D1359*H$302,INDEX(F1343:BM1402,H$307,$E1359)))</f>
        <v/>
      </c>
      <c r="I1359" s="2406" t="str">
        <f ca="1">IF($E1359&gt;$E$12,"",IF(($E1359&gt;=I$307),I1339-$D1359*I$302,INDEX(F1343:BM1402,I$307,$E1359)))</f>
        <v/>
      </c>
      <c r="J1359" s="2406" t="str">
        <f ca="1">IF($E1359&gt;$E$12,"",IF(($E1359&gt;=J$307),J1339-$D1359*J$302,INDEX(F1343:BM1402,J$307,$E1359)))</f>
        <v/>
      </c>
      <c r="K1359" s="2406" t="str">
        <f ca="1">IF($E1359&gt;$E$12,"",IF(($E1359&gt;=K$307),K1339-$D1359*K$302,INDEX(F1343:BM1402,K$307,$E1359)))</f>
        <v/>
      </c>
      <c r="L1359" s="2406" t="str">
        <f ca="1">IF($E1359&gt;$E$12,"",IF(($E1359&gt;=L$307),L1339-$D1359*L$302,INDEX(F1343:BM1402,L$307,$E1359)))</f>
        <v/>
      </c>
      <c r="M1359" s="2406" t="str">
        <f ca="1">IF($E1359&gt;$E$12,"",IF(($E1359&gt;=M$307),M1339-$D1359*M$302,INDEX(F1343:BM1402,M$307,$E1359)))</f>
        <v/>
      </c>
      <c r="N1359" s="2406" t="str">
        <f ca="1">IF($E1359&gt;$E$12,"",IF(($E1359&gt;=N$307),N1339-$D1359*N$302,INDEX(F1343:BM1402,N$307,$E1359)))</f>
        <v/>
      </c>
      <c r="O1359" s="2406" t="str">
        <f ca="1">IF($E1359&gt;$E$12,"",IF(($E1359&gt;=O$307),O1339-$D1359*O$302,INDEX(F1343:BM1402,O$307,$E1359)))</f>
        <v/>
      </c>
      <c r="P1359" s="2406" t="str">
        <f ca="1">IF($E1359&gt;$E$12,"",IF(($E1359&gt;=P$307),P1339-$D1359*P$302,INDEX(F1343:BM1402,P$307,$E1359)))</f>
        <v/>
      </c>
      <c r="Q1359" s="2406" t="str">
        <f ca="1">IF($E1359&gt;$E$12,"",IF(($E1359&gt;=Q$307),Q1339-$D1359*Q$302,INDEX(F1343:BM1402,Q$307,$E1359)))</f>
        <v/>
      </c>
      <c r="R1359" s="2406" t="str">
        <f ca="1">IF($E1359&gt;$E$12,"",IF(($E1359&gt;=R$307),R1339-$D1359*R$302,INDEX(F1343:BM1402,R$307,$E1359)))</f>
        <v/>
      </c>
      <c r="S1359" s="2406" t="str">
        <f ca="1">IF($E1359&gt;$E$12,"",IF(($E1359&gt;=S$307),S1339-$D1359*S$302,INDEX(F1343:BM1402,S$307,$E1359)))</f>
        <v/>
      </c>
      <c r="T1359" s="2406" t="str">
        <f ca="1">IF($E1359&gt;$E$12,"",IF(($E1359&gt;=T$307),T1339-$D1359*T$302,INDEX(F1343:BM1402,T$307,$E1359)))</f>
        <v/>
      </c>
      <c r="U1359" s="2406" t="str">
        <f ca="1">IF($E1359&gt;$E$12,"",IF(($E1359&gt;=U$307),U1339-$D1359*U$302,INDEX(F1343:BM1402,U$307,$E1359)))</f>
        <v/>
      </c>
      <c r="V1359" s="2406" t="str">
        <f ca="1">IF($E1359&gt;$E$12,"",IF(($E1359&gt;=V$307),V1339-$D1359*V$302,INDEX(F1343:BM1402,V$307,$E1359)))</f>
        <v/>
      </c>
      <c r="W1359" s="2406" t="str">
        <f ca="1">IF($E1359&gt;$E$12,"",IF(($E1359&gt;=W$307),W1339-$D1359*W$302,INDEX(F1343:BM1402,W$307,$E1359)))</f>
        <v/>
      </c>
      <c r="X1359" s="2406" t="str">
        <f ca="1">IF($E1359&gt;$E$12,"",IF(($E1359&gt;=X$307),X1339-$D1359*X$302,INDEX(F1343:BM1402,X$307,$E1359)))</f>
        <v/>
      </c>
      <c r="Y1359" s="2406" t="str">
        <f ca="1">IF($E1359&gt;$E$12,"",IF(($E1359&gt;=Y$307),Y1339-$D1359*Y$302,INDEX(F1343:BM1402,Y$307,$E1359)))</f>
        <v/>
      </c>
      <c r="Z1359" s="2406" t="str">
        <f ca="1">IF($E1359&gt;$E$12,"",IF(($E1359&gt;=Z$307),Z1339-$D1359*Z$302,INDEX(F1343:BM1402,Z$307,$E1359)))</f>
        <v/>
      </c>
      <c r="AA1359" s="2406" t="str">
        <f ca="1">IF($E1359&gt;$E$12,"",IF(($E1359&gt;=AA$307),AA1339-$D1359*AA$302,INDEX(F1343:BM1402,AA$307,$E1359)))</f>
        <v/>
      </c>
      <c r="AB1359" s="2406" t="str">
        <f ca="1">IF($E1359&gt;$E$12,"",IF(($E1359&gt;=AB$307),AB1339-$D1359*AB$302,INDEX(F1343:BM1402,AB$307,$E1359)))</f>
        <v/>
      </c>
      <c r="AC1359" s="2406" t="str">
        <f ca="1">IF($E1359&gt;$E$12,"",IF(($E1359&gt;=AC$307),AC1339-$D1359*AC$302,INDEX(F1343:BM1402,AC$307,$E1359)))</f>
        <v/>
      </c>
      <c r="AD1359" s="2406" t="str">
        <f ca="1">IF($E1359&gt;$E$12,"",IF(($E1359&gt;=AD$307),AD1339-$D1359*AD$302,INDEX(F1343:BM1402,AD$307,$E1359)))</f>
        <v/>
      </c>
      <c r="AE1359" s="2406" t="str">
        <f ca="1">IF($E1359&gt;$E$12,"",IF(($E1359&gt;=AE$307),AE1339-$D1359*AE$302,INDEX(F1343:BM1402,AE$307,$E1359)))</f>
        <v/>
      </c>
      <c r="AF1359" s="2406" t="str">
        <f ca="1">IF($E1359&gt;$E$12,"",IF(($E1359&gt;=AF$307),AF1339-$D1359*AF$302,INDEX(F1343:BM1402,AF$307,$E1359)))</f>
        <v/>
      </c>
      <c r="AG1359" s="2406" t="str">
        <f ca="1">IF($E1359&gt;$E$12,"",IF(($E1359&gt;=AG$307),AG1339-$D1359*AG$302,INDEX(F1343:BM1402,AG$307,$E1359)))</f>
        <v/>
      </c>
      <c r="AH1359" s="2406" t="str">
        <f ca="1">IF($E1359&gt;$E$12,"",IF(($E1359&gt;=AH$307),AH1339-$D1359*AH$302,INDEX(F1343:BM1402,AH$307,$E1359)))</f>
        <v/>
      </c>
      <c r="AI1359" s="2406" t="str">
        <f ca="1">IF($E1359&gt;$E$12,"",IF(($E1359&gt;=AI$307),AI1339-$D1359*AI$302,INDEX(F1343:BM1402,AI$307,$E1359)))</f>
        <v/>
      </c>
      <c r="AJ1359" s="2406" t="str">
        <f ca="1">IF($E1359&gt;$E$12,"",IF(($E1359&gt;=AJ$307),AJ1339-$D1359*AJ$302,INDEX(F1343:BM1402,AJ$307,$E1359)))</f>
        <v/>
      </c>
      <c r="AK1359" s="2406" t="str">
        <f ca="1">IF($E1359&gt;$E$12,"",IF(($E1359&gt;=AK$307),AK1339-$D1359*AK$302,INDEX(F1343:BM1402,AK$307,$E1359)))</f>
        <v/>
      </c>
      <c r="AL1359" s="2406" t="str">
        <f ca="1">IF($E1359&gt;$E$12,"",IF(($E1359&gt;=AL$307),AL1339-$D1359*AL$302,INDEX(F1343:BM1402,AL$307,$E1359)))</f>
        <v/>
      </c>
      <c r="AM1359" s="2406" t="str">
        <f ca="1">IF($E1359&gt;$E$12,"",IF(($E1359&gt;=AM$307),AM1339-$D1359*AM$302,INDEX(F1343:BM1402,AM$307,$E1359)))</f>
        <v/>
      </c>
      <c r="AN1359" s="2406" t="str">
        <f ca="1">IF($E1359&gt;$E$12,"",IF(($E1359&gt;=AN$307),AN1339-$D1359*AN$302,INDEX(F1343:BM1402,AN$307,$E1359)))</f>
        <v/>
      </c>
      <c r="AO1359" s="2406" t="str">
        <f ca="1">IF($E1359&gt;$E$12,"",IF(($E1359&gt;=AO$307),AO1339-$D1359*AO$302,INDEX(F1343:BM1402,AO$307,$E1359)))</f>
        <v/>
      </c>
      <c r="AP1359" s="2406" t="str">
        <f ca="1">IF($E1359&gt;$E$12,"",IF(($E1359&gt;=AP$307),AP1339-$D1359*AP$302,INDEX(F1343:BM1402,AP$307,$E1359)))</f>
        <v/>
      </c>
      <c r="AQ1359" s="2406" t="str">
        <f ca="1">IF($E1359&gt;$E$12,"",IF(($E1359&gt;=AQ$307),AQ1339-$D1359*AQ$302,INDEX(F1343:BM1402,AQ$307,$E1359)))</f>
        <v/>
      </c>
      <c r="AR1359" s="2406" t="str">
        <f ca="1">IF($E1359&gt;$E$12,"",IF(($E1359&gt;=AR$307),AR1339-$D1359*AR$302,INDEX(F1343:BM1402,AR$307,$E1359)))</f>
        <v/>
      </c>
      <c r="AS1359" s="2406" t="str">
        <f ca="1">IF($E1359&gt;$E$12,"",IF(($E1359&gt;=AS$307),AS1339-$D1359*AS$302,INDEX(F1343:BM1402,AS$307,$E1359)))</f>
        <v/>
      </c>
      <c r="AT1359" s="2406" t="str">
        <f ca="1">IF($E1359&gt;$E$12,"",IF(($E1359&gt;=AT$307),AT1339-$D1359*AT$302,INDEX(F1343:BM1402,AT$307,$E1359)))</f>
        <v/>
      </c>
      <c r="AU1359" s="2406" t="str">
        <f ca="1">IF($E1359&gt;$E$12,"",IF(($E1359&gt;=AU$307),AU1339-$D1359*AU$302,INDEX(F1343:BM1402,AU$307,$E1359)))</f>
        <v/>
      </c>
      <c r="AV1359" s="2406" t="str">
        <f ca="1">IF($E1359&gt;$E$12,"",IF(($E1359&gt;=AV$307),AV1339-$D1359*AV$302,INDEX(F1343:BM1402,AV$307,$E1359)))</f>
        <v/>
      </c>
      <c r="AW1359" s="2406" t="str">
        <f ca="1">IF($E1359&gt;$E$12,"",IF(($E1359&gt;=AW$307),AW1339-$D1359*AW$302,INDEX(F1343:BM1402,AW$307,$E1359)))</f>
        <v/>
      </c>
      <c r="AX1359" s="2406" t="str">
        <f ca="1">IF($E1359&gt;$E$12,"",IF(($E1359&gt;=AX$307),AX1339-$D1359*AX$302,INDEX(F1343:BM1402,AX$307,$E1359)))</f>
        <v/>
      </c>
      <c r="AY1359" s="2406" t="str">
        <f ca="1">IF($E1359&gt;$E$12,"",IF(($E1359&gt;=AY$307),AY1339-$D1359*AY$302,INDEX(F1343:BM1402,AY$307,$E1359)))</f>
        <v/>
      </c>
      <c r="AZ1359" s="2406" t="str">
        <f ca="1">IF($E1359&gt;$E$12,"",IF(($E1359&gt;=AZ$307),AZ1339-$D1359*AZ$302,INDEX(F1343:BM1402,AZ$307,$E1359)))</f>
        <v/>
      </c>
      <c r="BA1359" s="2406" t="str">
        <f ca="1">IF($E1359&gt;$E$12,"",IF(($E1359&gt;=BA$307),BA1339-$D1359*BA$302,INDEX(F1343:BM1402,BA$307,$E1359)))</f>
        <v/>
      </c>
      <c r="BB1359" s="2406" t="str">
        <f ca="1">IF($E1359&gt;$E$12,"",IF(($E1359&gt;=BB$307),BB1339-$D1359*BB$302,INDEX(F1343:BM1402,BB$307,$E1359)))</f>
        <v/>
      </c>
      <c r="BC1359" s="2406" t="str">
        <f ca="1">IF($E1359&gt;$E$12,"",IF(($E1359&gt;=BC$307),BC1339-$D1359*BC$302,INDEX(F1343:BM1402,BC$307,$E1359)))</f>
        <v/>
      </c>
      <c r="BD1359" s="2406" t="str">
        <f ca="1">IF($E1359&gt;$E$12,"",IF(($E1359&gt;=BD$307),BD1339-$D1359*BD$302,INDEX(F1343:BM1402,BD$307,$E1359)))</f>
        <v/>
      </c>
      <c r="BE1359" s="2406" t="str">
        <f ca="1">IF($E1359&gt;$E$12,"",IF(($E1359&gt;=BE$307),BE1339-$D1359*BE$302,INDEX(F1343:BM1402,BE$307,$E1359)))</f>
        <v/>
      </c>
      <c r="BF1359" s="2406" t="str">
        <f ca="1">IF($E1359&gt;$E$12,"",IF(($E1359&gt;=BF$307),BF1339-$D1359*BF$302,INDEX(F1343:BM1402,BF$307,$E1359)))</f>
        <v/>
      </c>
      <c r="BG1359" s="2406" t="str">
        <f ca="1">IF($E1359&gt;$E$12,"",IF(($E1359&gt;=BG$307),BG1339-$D1359*BG$302,INDEX(F1343:BM1402,BG$307,$E1359)))</f>
        <v/>
      </c>
      <c r="BH1359" s="2406" t="str">
        <f ca="1">IF($E1359&gt;$E$12,"",IF(($E1359&gt;=BH$307),BH1339-$D1359*BH$302,INDEX(F1343:BM1402,BH$307,$E1359)))</f>
        <v/>
      </c>
      <c r="BI1359" s="2406" t="str">
        <f ca="1">IF($E1359&gt;$E$12,"",IF(($E1359&gt;=BI$307),BI1339-$D1359*BI$302,INDEX(F1343:BM1402,BI$307,$E1359)))</f>
        <v/>
      </c>
      <c r="BJ1359" s="2406" t="str">
        <f ca="1">IF($E1359&gt;$E$12,"",IF(($E1359&gt;=BJ$307),BJ1339-$D1359*BJ$302,INDEX(F1343:BM1402,BJ$307,$E1359)))</f>
        <v/>
      </c>
      <c r="BK1359" s="2406" t="str">
        <f ca="1">IF($E1359&gt;$E$12,"",IF(($E1359&gt;=BK$307),BK1339-$D1359*BK$302,INDEX(F1343:BM1402,BK$307,$E1359)))</f>
        <v/>
      </c>
      <c r="BL1359" s="2406" t="str">
        <f ca="1">IF($E1359&gt;$E$12,"",IF(($E1359&gt;=BL$307),BL1339-$D1359*BL$302,INDEX(F1343:BM1402,BL$307,$E1359)))</f>
        <v/>
      </c>
      <c r="BM1359" s="2406" t="str">
        <f ca="1">IF($E1359&gt;$E$12,"",IF(($E1359&gt;=BM$307),BM1339-$D1359*BM$302,INDEX(F1343:BM1402,BM$307,$E1359)))</f>
        <v/>
      </c>
    </row>
    <row r="1360" spans="3:65" ht="13.5" x14ac:dyDescent="0.25">
      <c r="C1360" s="2357"/>
      <c r="D1360" s="2405">
        <f ca="1">INDEX(F1338:BM1338,E1360)</f>
        <v>1</v>
      </c>
      <c r="E1360" s="2316">
        <v>18</v>
      </c>
      <c r="F1360" s="2406" t="str">
        <f ca="1">IF($E1360&gt;$E$12,"",IF(($E1360&gt;=F$307),F1339-$D1360*F$302,INDEX(F1343:BM1402,F$307,$E1360)))</f>
        <v/>
      </c>
      <c r="G1360" s="2406" t="str">
        <f ca="1">IF($E1360&gt;$E$12,"",IF(($E1360&gt;=G$307),G1339-$D1360*G$302,INDEX(F1343:BM1402,G$307,$E1360)))</f>
        <v/>
      </c>
      <c r="H1360" s="2406" t="str">
        <f ca="1">IF($E1360&gt;$E$12,"",IF(($E1360&gt;=H$307),H1339-$D1360*H$302,INDEX(F1343:BM1402,H$307,$E1360)))</f>
        <v/>
      </c>
      <c r="I1360" s="2406" t="str">
        <f ca="1">IF($E1360&gt;$E$12,"",IF(($E1360&gt;=I$307),I1339-$D1360*I$302,INDEX(F1343:BM1402,I$307,$E1360)))</f>
        <v/>
      </c>
      <c r="J1360" s="2406" t="str">
        <f ca="1">IF($E1360&gt;$E$12,"",IF(($E1360&gt;=J$307),J1339-$D1360*J$302,INDEX(F1343:BM1402,J$307,$E1360)))</f>
        <v/>
      </c>
      <c r="K1360" s="2406" t="str">
        <f ca="1">IF($E1360&gt;$E$12,"",IF(($E1360&gt;=K$307),K1339-$D1360*K$302,INDEX(F1343:BM1402,K$307,$E1360)))</f>
        <v/>
      </c>
      <c r="L1360" s="2406" t="str">
        <f ca="1">IF($E1360&gt;$E$12,"",IF(($E1360&gt;=L$307),L1339-$D1360*L$302,INDEX(F1343:BM1402,L$307,$E1360)))</f>
        <v/>
      </c>
      <c r="M1360" s="2406" t="str">
        <f ca="1">IF($E1360&gt;$E$12,"",IF(($E1360&gt;=M$307),M1339-$D1360*M$302,INDEX(F1343:BM1402,M$307,$E1360)))</f>
        <v/>
      </c>
      <c r="N1360" s="2406" t="str">
        <f ca="1">IF($E1360&gt;$E$12,"",IF(($E1360&gt;=N$307),N1339-$D1360*N$302,INDEX(F1343:BM1402,N$307,$E1360)))</f>
        <v/>
      </c>
      <c r="O1360" s="2406" t="str">
        <f ca="1">IF($E1360&gt;$E$12,"",IF(($E1360&gt;=O$307),O1339-$D1360*O$302,INDEX(F1343:BM1402,O$307,$E1360)))</f>
        <v/>
      </c>
      <c r="P1360" s="2406" t="str">
        <f ca="1">IF($E1360&gt;$E$12,"",IF(($E1360&gt;=P$307),P1339-$D1360*P$302,INDEX(F1343:BM1402,P$307,$E1360)))</f>
        <v/>
      </c>
      <c r="Q1360" s="2406" t="str">
        <f ca="1">IF($E1360&gt;$E$12,"",IF(($E1360&gt;=Q$307),Q1339-$D1360*Q$302,INDEX(F1343:BM1402,Q$307,$E1360)))</f>
        <v/>
      </c>
      <c r="R1360" s="2406" t="str">
        <f ca="1">IF($E1360&gt;$E$12,"",IF(($E1360&gt;=R$307),R1339-$D1360*R$302,INDEX(F1343:BM1402,R$307,$E1360)))</f>
        <v/>
      </c>
      <c r="S1360" s="2406" t="str">
        <f ca="1">IF($E1360&gt;$E$12,"",IF(($E1360&gt;=S$307),S1339-$D1360*S$302,INDEX(F1343:BM1402,S$307,$E1360)))</f>
        <v/>
      </c>
      <c r="T1360" s="2406" t="str">
        <f ca="1">IF($E1360&gt;$E$12,"",IF(($E1360&gt;=T$307),T1339-$D1360*T$302,INDEX(F1343:BM1402,T$307,$E1360)))</f>
        <v/>
      </c>
      <c r="U1360" s="2406" t="str">
        <f ca="1">IF($E1360&gt;$E$12,"",IF(($E1360&gt;=U$307),U1339-$D1360*U$302,INDEX(F1343:BM1402,U$307,$E1360)))</f>
        <v/>
      </c>
      <c r="V1360" s="2406" t="str">
        <f ca="1">IF($E1360&gt;$E$12,"",IF(($E1360&gt;=V$307),V1339-$D1360*V$302,INDEX(F1343:BM1402,V$307,$E1360)))</f>
        <v/>
      </c>
      <c r="W1360" s="2406" t="str">
        <f ca="1">IF($E1360&gt;$E$12,"",IF(($E1360&gt;=W$307),W1339-$D1360*W$302,INDEX(F1343:BM1402,W$307,$E1360)))</f>
        <v/>
      </c>
      <c r="X1360" s="2406" t="str">
        <f ca="1">IF($E1360&gt;$E$12,"",IF(($E1360&gt;=X$307),X1339-$D1360*X$302,INDEX(F1343:BM1402,X$307,$E1360)))</f>
        <v/>
      </c>
      <c r="Y1360" s="2406" t="str">
        <f ca="1">IF($E1360&gt;$E$12,"",IF(($E1360&gt;=Y$307),Y1339-$D1360*Y$302,INDEX(F1343:BM1402,Y$307,$E1360)))</f>
        <v/>
      </c>
      <c r="Z1360" s="2406" t="str">
        <f ca="1">IF($E1360&gt;$E$12,"",IF(($E1360&gt;=Z$307),Z1339-$D1360*Z$302,INDEX(F1343:BM1402,Z$307,$E1360)))</f>
        <v/>
      </c>
      <c r="AA1360" s="2406" t="str">
        <f ca="1">IF($E1360&gt;$E$12,"",IF(($E1360&gt;=AA$307),AA1339-$D1360*AA$302,INDEX(F1343:BM1402,AA$307,$E1360)))</f>
        <v/>
      </c>
      <c r="AB1360" s="2406" t="str">
        <f ca="1">IF($E1360&gt;$E$12,"",IF(($E1360&gt;=AB$307),AB1339-$D1360*AB$302,INDEX(F1343:BM1402,AB$307,$E1360)))</f>
        <v/>
      </c>
      <c r="AC1360" s="2406" t="str">
        <f ca="1">IF($E1360&gt;$E$12,"",IF(($E1360&gt;=AC$307),AC1339-$D1360*AC$302,INDEX(F1343:BM1402,AC$307,$E1360)))</f>
        <v/>
      </c>
      <c r="AD1360" s="2406" t="str">
        <f ca="1">IF($E1360&gt;$E$12,"",IF(($E1360&gt;=AD$307),AD1339-$D1360*AD$302,INDEX(F1343:BM1402,AD$307,$E1360)))</f>
        <v/>
      </c>
      <c r="AE1360" s="2406" t="str">
        <f ca="1">IF($E1360&gt;$E$12,"",IF(($E1360&gt;=AE$307),AE1339-$D1360*AE$302,INDEX(F1343:BM1402,AE$307,$E1360)))</f>
        <v/>
      </c>
      <c r="AF1360" s="2406" t="str">
        <f ca="1">IF($E1360&gt;$E$12,"",IF(($E1360&gt;=AF$307),AF1339-$D1360*AF$302,INDEX(F1343:BM1402,AF$307,$E1360)))</f>
        <v/>
      </c>
      <c r="AG1360" s="2406" t="str">
        <f ca="1">IF($E1360&gt;$E$12,"",IF(($E1360&gt;=AG$307),AG1339-$D1360*AG$302,INDEX(F1343:BM1402,AG$307,$E1360)))</f>
        <v/>
      </c>
      <c r="AH1360" s="2406" t="str">
        <f ca="1">IF($E1360&gt;$E$12,"",IF(($E1360&gt;=AH$307),AH1339-$D1360*AH$302,INDEX(F1343:BM1402,AH$307,$E1360)))</f>
        <v/>
      </c>
      <c r="AI1360" s="2406" t="str">
        <f ca="1">IF($E1360&gt;$E$12,"",IF(($E1360&gt;=AI$307),AI1339-$D1360*AI$302,INDEX(F1343:BM1402,AI$307,$E1360)))</f>
        <v/>
      </c>
      <c r="AJ1360" s="2406" t="str">
        <f ca="1">IF($E1360&gt;$E$12,"",IF(($E1360&gt;=AJ$307),AJ1339-$D1360*AJ$302,INDEX(F1343:BM1402,AJ$307,$E1360)))</f>
        <v/>
      </c>
      <c r="AK1360" s="2406" t="str">
        <f ca="1">IF($E1360&gt;$E$12,"",IF(($E1360&gt;=AK$307),AK1339-$D1360*AK$302,INDEX(F1343:BM1402,AK$307,$E1360)))</f>
        <v/>
      </c>
      <c r="AL1360" s="2406" t="str">
        <f ca="1">IF($E1360&gt;$E$12,"",IF(($E1360&gt;=AL$307),AL1339-$D1360*AL$302,INDEX(F1343:BM1402,AL$307,$E1360)))</f>
        <v/>
      </c>
      <c r="AM1360" s="2406" t="str">
        <f ca="1">IF($E1360&gt;$E$12,"",IF(($E1360&gt;=AM$307),AM1339-$D1360*AM$302,INDEX(F1343:BM1402,AM$307,$E1360)))</f>
        <v/>
      </c>
      <c r="AN1360" s="2406" t="str">
        <f ca="1">IF($E1360&gt;$E$12,"",IF(($E1360&gt;=AN$307),AN1339-$D1360*AN$302,INDEX(F1343:BM1402,AN$307,$E1360)))</f>
        <v/>
      </c>
      <c r="AO1360" s="2406" t="str">
        <f ca="1">IF($E1360&gt;$E$12,"",IF(($E1360&gt;=AO$307),AO1339-$D1360*AO$302,INDEX(F1343:BM1402,AO$307,$E1360)))</f>
        <v/>
      </c>
      <c r="AP1360" s="2406" t="str">
        <f ca="1">IF($E1360&gt;$E$12,"",IF(($E1360&gt;=AP$307),AP1339-$D1360*AP$302,INDEX(F1343:BM1402,AP$307,$E1360)))</f>
        <v/>
      </c>
      <c r="AQ1360" s="2406" t="str">
        <f ca="1">IF($E1360&gt;$E$12,"",IF(($E1360&gt;=AQ$307),AQ1339-$D1360*AQ$302,INDEX(F1343:BM1402,AQ$307,$E1360)))</f>
        <v/>
      </c>
      <c r="AR1360" s="2406" t="str">
        <f ca="1">IF($E1360&gt;$E$12,"",IF(($E1360&gt;=AR$307),AR1339-$D1360*AR$302,INDEX(F1343:BM1402,AR$307,$E1360)))</f>
        <v/>
      </c>
      <c r="AS1360" s="2406" t="str">
        <f ca="1">IF($E1360&gt;$E$12,"",IF(($E1360&gt;=AS$307),AS1339-$D1360*AS$302,INDEX(F1343:BM1402,AS$307,$E1360)))</f>
        <v/>
      </c>
      <c r="AT1360" s="2406" t="str">
        <f ca="1">IF($E1360&gt;$E$12,"",IF(($E1360&gt;=AT$307),AT1339-$D1360*AT$302,INDEX(F1343:BM1402,AT$307,$E1360)))</f>
        <v/>
      </c>
      <c r="AU1360" s="2406" t="str">
        <f ca="1">IF($E1360&gt;$E$12,"",IF(($E1360&gt;=AU$307),AU1339-$D1360*AU$302,INDEX(F1343:BM1402,AU$307,$E1360)))</f>
        <v/>
      </c>
      <c r="AV1360" s="2406" t="str">
        <f ca="1">IF($E1360&gt;$E$12,"",IF(($E1360&gt;=AV$307),AV1339-$D1360*AV$302,INDEX(F1343:BM1402,AV$307,$E1360)))</f>
        <v/>
      </c>
      <c r="AW1360" s="2406" t="str">
        <f ca="1">IF($E1360&gt;$E$12,"",IF(($E1360&gt;=AW$307),AW1339-$D1360*AW$302,INDEX(F1343:BM1402,AW$307,$E1360)))</f>
        <v/>
      </c>
      <c r="AX1360" s="2406" t="str">
        <f ca="1">IF($E1360&gt;$E$12,"",IF(($E1360&gt;=AX$307),AX1339-$D1360*AX$302,INDEX(F1343:BM1402,AX$307,$E1360)))</f>
        <v/>
      </c>
      <c r="AY1360" s="2406" t="str">
        <f ca="1">IF($E1360&gt;$E$12,"",IF(($E1360&gt;=AY$307),AY1339-$D1360*AY$302,INDEX(F1343:BM1402,AY$307,$E1360)))</f>
        <v/>
      </c>
      <c r="AZ1360" s="2406" t="str">
        <f ca="1">IF($E1360&gt;$E$12,"",IF(($E1360&gt;=AZ$307),AZ1339-$D1360*AZ$302,INDEX(F1343:BM1402,AZ$307,$E1360)))</f>
        <v/>
      </c>
      <c r="BA1360" s="2406" t="str">
        <f ca="1">IF($E1360&gt;$E$12,"",IF(($E1360&gt;=BA$307),BA1339-$D1360*BA$302,INDEX(F1343:BM1402,BA$307,$E1360)))</f>
        <v/>
      </c>
      <c r="BB1360" s="2406" t="str">
        <f ca="1">IF($E1360&gt;$E$12,"",IF(($E1360&gt;=BB$307),BB1339-$D1360*BB$302,INDEX(F1343:BM1402,BB$307,$E1360)))</f>
        <v/>
      </c>
      <c r="BC1360" s="2406" t="str">
        <f ca="1">IF($E1360&gt;$E$12,"",IF(($E1360&gt;=BC$307),BC1339-$D1360*BC$302,INDEX(F1343:BM1402,BC$307,$E1360)))</f>
        <v/>
      </c>
      <c r="BD1360" s="2406" t="str">
        <f ca="1">IF($E1360&gt;$E$12,"",IF(($E1360&gt;=BD$307),BD1339-$D1360*BD$302,INDEX(F1343:BM1402,BD$307,$E1360)))</f>
        <v/>
      </c>
      <c r="BE1360" s="2406" t="str">
        <f ca="1">IF($E1360&gt;$E$12,"",IF(($E1360&gt;=BE$307),BE1339-$D1360*BE$302,INDEX(F1343:BM1402,BE$307,$E1360)))</f>
        <v/>
      </c>
      <c r="BF1360" s="2406" t="str">
        <f ca="1">IF($E1360&gt;$E$12,"",IF(($E1360&gt;=BF$307),BF1339-$D1360*BF$302,INDEX(F1343:BM1402,BF$307,$E1360)))</f>
        <v/>
      </c>
      <c r="BG1360" s="2406" t="str">
        <f ca="1">IF($E1360&gt;$E$12,"",IF(($E1360&gt;=BG$307),BG1339-$D1360*BG$302,INDEX(F1343:BM1402,BG$307,$E1360)))</f>
        <v/>
      </c>
      <c r="BH1360" s="2406" t="str">
        <f ca="1">IF($E1360&gt;$E$12,"",IF(($E1360&gt;=BH$307),BH1339-$D1360*BH$302,INDEX(F1343:BM1402,BH$307,$E1360)))</f>
        <v/>
      </c>
      <c r="BI1360" s="2406" t="str">
        <f ca="1">IF($E1360&gt;$E$12,"",IF(($E1360&gt;=BI$307),BI1339-$D1360*BI$302,INDEX(F1343:BM1402,BI$307,$E1360)))</f>
        <v/>
      </c>
      <c r="BJ1360" s="2406" t="str">
        <f ca="1">IF($E1360&gt;$E$12,"",IF(($E1360&gt;=BJ$307),BJ1339-$D1360*BJ$302,INDEX(F1343:BM1402,BJ$307,$E1360)))</f>
        <v/>
      </c>
      <c r="BK1360" s="2406" t="str">
        <f ca="1">IF($E1360&gt;$E$12,"",IF(($E1360&gt;=BK$307),BK1339-$D1360*BK$302,INDEX(F1343:BM1402,BK$307,$E1360)))</f>
        <v/>
      </c>
      <c r="BL1360" s="2406" t="str">
        <f ca="1">IF($E1360&gt;$E$12,"",IF(($E1360&gt;=BL$307),BL1339-$D1360*BL$302,INDEX(F1343:BM1402,BL$307,$E1360)))</f>
        <v/>
      </c>
      <c r="BM1360" s="2406" t="str">
        <f ca="1">IF($E1360&gt;$E$12,"",IF(($E1360&gt;=BM$307),BM1339-$D1360*BM$302,INDEX(F1343:BM1402,BM$307,$E1360)))</f>
        <v/>
      </c>
    </row>
    <row r="1361" spans="3:65" ht="13.5" x14ac:dyDescent="0.25">
      <c r="C1361" s="2357"/>
      <c r="D1361" s="2405">
        <f ca="1">INDEX(F1338:BM1338,E1361)</f>
        <v>1</v>
      </c>
      <c r="E1361" s="2316">
        <v>19</v>
      </c>
      <c r="F1361" s="2406" t="str">
        <f ca="1">IF($E1361&gt;$E$12,"",IF(($E1361&gt;=F$307),F1339-$D1361*F$302,INDEX(F1343:BM1402,F$307,$E1361)))</f>
        <v/>
      </c>
      <c r="G1361" s="2406" t="str">
        <f ca="1">IF($E1361&gt;$E$12,"",IF(($E1361&gt;=G$307),G1339-$D1361*G$302,INDEX(F1343:BM1402,G$307,$E1361)))</f>
        <v/>
      </c>
      <c r="H1361" s="2406" t="str">
        <f ca="1">IF($E1361&gt;$E$12,"",IF(($E1361&gt;=H$307),H1339-$D1361*H$302,INDEX(F1343:BM1402,H$307,$E1361)))</f>
        <v/>
      </c>
      <c r="I1361" s="2406" t="str">
        <f ca="1">IF($E1361&gt;$E$12,"",IF(($E1361&gt;=I$307),I1339-$D1361*I$302,INDEX(F1343:BM1402,I$307,$E1361)))</f>
        <v/>
      </c>
      <c r="J1361" s="2406" t="str">
        <f ca="1">IF($E1361&gt;$E$12,"",IF(($E1361&gt;=J$307),J1339-$D1361*J$302,INDEX(F1343:BM1402,J$307,$E1361)))</f>
        <v/>
      </c>
      <c r="K1361" s="2406" t="str">
        <f ca="1">IF($E1361&gt;$E$12,"",IF(($E1361&gt;=K$307),K1339-$D1361*K$302,INDEX(F1343:BM1402,K$307,$E1361)))</f>
        <v/>
      </c>
      <c r="L1361" s="2406" t="str">
        <f ca="1">IF($E1361&gt;$E$12,"",IF(($E1361&gt;=L$307),L1339-$D1361*L$302,INDEX(F1343:BM1402,L$307,$E1361)))</f>
        <v/>
      </c>
      <c r="M1361" s="2406" t="str">
        <f ca="1">IF($E1361&gt;$E$12,"",IF(($E1361&gt;=M$307),M1339-$D1361*M$302,INDEX(F1343:BM1402,M$307,$E1361)))</f>
        <v/>
      </c>
      <c r="N1361" s="2406" t="str">
        <f ca="1">IF($E1361&gt;$E$12,"",IF(($E1361&gt;=N$307),N1339-$D1361*N$302,INDEX(F1343:BM1402,N$307,$E1361)))</f>
        <v/>
      </c>
      <c r="O1361" s="2406" t="str">
        <f ca="1">IF($E1361&gt;$E$12,"",IF(($E1361&gt;=O$307),O1339-$D1361*O$302,INDEX(F1343:BM1402,O$307,$E1361)))</f>
        <v/>
      </c>
      <c r="P1361" s="2406" t="str">
        <f ca="1">IF($E1361&gt;$E$12,"",IF(($E1361&gt;=P$307),P1339-$D1361*P$302,INDEX(F1343:BM1402,P$307,$E1361)))</f>
        <v/>
      </c>
      <c r="Q1361" s="2406" t="str">
        <f ca="1">IF($E1361&gt;$E$12,"",IF(($E1361&gt;=Q$307),Q1339-$D1361*Q$302,INDEX(F1343:BM1402,Q$307,$E1361)))</f>
        <v/>
      </c>
      <c r="R1361" s="2406" t="str">
        <f ca="1">IF($E1361&gt;$E$12,"",IF(($E1361&gt;=R$307),R1339-$D1361*R$302,INDEX(F1343:BM1402,R$307,$E1361)))</f>
        <v/>
      </c>
      <c r="S1361" s="2406" t="str">
        <f ca="1">IF($E1361&gt;$E$12,"",IF(($E1361&gt;=S$307),S1339-$D1361*S$302,INDEX(F1343:BM1402,S$307,$E1361)))</f>
        <v/>
      </c>
      <c r="T1361" s="2406" t="str">
        <f ca="1">IF($E1361&gt;$E$12,"",IF(($E1361&gt;=T$307),T1339-$D1361*T$302,INDEX(F1343:BM1402,T$307,$E1361)))</f>
        <v/>
      </c>
      <c r="U1361" s="2406" t="str">
        <f ca="1">IF($E1361&gt;$E$12,"",IF(($E1361&gt;=U$307),U1339-$D1361*U$302,INDEX(F1343:BM1402,U$307,$E1361)))</f>
        <v/>
      </c>
      <c r="V1361" s="2406" t="str">
        <f ca="1">IF($E1361&gt;$E$12,"",IF(($E1361&gt;=V$307),V1339-$D1361*V$302,INDEX(F1343:BM1402,V$307,$E1361)))</f>
        <v/>
      </c>
      <c r="W1361" s="2406" t="str">
        <f ca="1">IF($E1361&gt;$E$12,"",IF(($E1361&gt;=W$307),W1339-$D1361*W$302,INDEX(F1343:BM1402,W$307,$E1361)))</f>
        <v/>
      </c>
      <c r="X1361" s="2406" t="str">
        <f ca="1">IF($E1361&gt;$E$12,"",IF(($E1361&gt;=X$307),X1339-$D1361*X$302,INDEX(F1343:BM1402,X$307,$E1361)))</f>
        <v/>
      </c>
      <c r="Y1361" s="2406" t="str">
        <f ca="1">IF($E1361&gt;$E$12,"",IF(($E1361&gt;=Y$307),Y1339-$D1361*Y$302,INDEX(F1343:BM1402,Y$307,$E1361)))</f>
        <v/>
      </c>
      <c r="Z1361" s="2406" t="str">
        <f ca="1">IF($E1361&gt;$E$12,"",IF(($E1361&gt;=Z$307),Z1339-$D1361*Z$302,INDEX(F1343:BM1402,Z$307,$E1361)))</f>
        <v/>
      </c>
      <c r="AA1361" s="2406" t="str">
        <f ca="1">IF($E1361&gt;$E$12,"",IF(($E1361&gt;=AA$307),AA1339-$D1361*AA$302,INDEX(F1343:BM1402,AA$307,$E1361)))</f>
        <v/>
      </c>
      <c r="AB1361" s="2406" t="str">
        <f ca="1">IF($E1361&gt;$E$12,"",IF(($E1361&gt;=AB$307),AB1339-$D1361*AB$302,INDEX(F1343:BM1402,AB$307,$E1361)))</f>
        <v/>
      </c>
      <c r="AC1361" s="2406" t="str">
        <f ca="1">IF($E1361&gt;$E$12,"",IF(($E1361&gt;=AC$307),AC1339-$D1361*AC$302,INDEX(F1343:BM1402,AC$307,$E1361)))</f>
        <v/>
      </c>
      <c r="AD1361" s="2406" t="str">
        <f ca="1">IF($E1361&gt;$E$12,"",IF(($E1361&gt;=AD$307),AD1339-$D1361*AD$302,INDEX(F1343:BM1402,AD$307,$E1361)))</f>
        <v/>
      </c>
      <c r="AE1361" s="2406" t="str">
        <f ca="1">IF($E1361&gt;$E$12,"",IF(($E1361&gt;=AE$307),AE1339-$D1361*AE$302,INDEX(F1343:BM1402,AE$307,$E1361)))</f>
        <v/>
      </c>
      <c r="AF1361" s="2406" t="str">
        <f ca="1">IF($E1361&gt;$E$12,"",IF(($E1361&gt;=AF$307),AF1339-$D1361*AF$302,INDEX(F1343:BM1402,AF$307,$E1361)))</f>
        <v/>
      </c>
      <c r="AG1361" s="2406" t="str">
        <f ca="1">IF($E1361&gt;$E$12,"",IF(($E1361&gt;=AG$307),AG1339-$D1361*AG$302,INDEX(F1343:BM1402,AG$307,$E1361)))</f>
        <v/>
      </c>
      <c r="AH1361" s="2406" t="str">
        <f ca="1">IF($E1361&gt;$E$12,"",IF(($E1361&gt;=AH$307),AH1339-$D1361*AH$302,INDEX(F1343:BM1402,AH$307,$E1361)))</f>
        <v/>
      </c>
      <c r="AI1361" s="2406" t="str">
        <f ca="1">IF($E1361&gt;$E$12,"",IF(($E1361&gt;=AI$307),AI1339-$D1361*AI$302,INDEX(F1343:BM1402,AI$307,$E1361)))</f>
        <v/>
      </c>
      <c r="AJ1361" s="2406" t="str">
        <f ca="1">IF($E1361&gt;$E$12,"",IF(($E1361&gt;=AJ$307),AJ1339-$D1361*AJ$302,INDEX(F1343:BM1402,AJ$307,$E1361)))</f>
        <v/>
      </c>
      <c r="AK1361" s="2406" t="str">
        <f ca="1">IF($E1361&gt;$E$12,"",IF(($E1361&gt;=AK$307),AK1339-$D1361*AK$302,INDEX(F1343:BM1402,AK$307,$E1361)))</f>
        <v/>
      </c>
      <c r="AL1361" s="2406" t="str">
        <f ca="1">IF($E1361&gt;$E$12,"",IF(($E1361&gt;=AL$307),AL1339-$D1361*AL$302,INDEX(F1343:BM1402,AL$307,$E1361)))</f>
        <v/>
      </c>
      <c r="AM1361" s="2406" t="str">
        <f ca="1">IF($E1361&gt;$E$12,"",IF(($E1361&gt;=AM$307),AM1339-$D1361*AM$302,INDEX(F1343:BM1402,AM$307,$E1361)))</f>
        <v/>
      </c>
      <c r="AN1361" s="2406" t="str">
        <f ca="1">IF($E1361&gt;$E$12,"",IF(($E1361&gt;=AN$307),AN1339-$D1361*AN$302,INDEX(F1343:BM1402,AN$307,$E1361)))</f>
        <v/>
      </c>
      <c r="AO1361" s="2406" t="str">
        <f ca="1">IF($E1361&gt;$E$12,"",IF(($E1361&gt;=AO$307),AO1339-$D1361*AO$302,INDEX(F1343:BM1402,AO$307,$E1361)))</f>
        <v/>
      </c>
      <c r="AP1361" s="2406" t="str">
        <f ca="1">IF($E1361&gt;$E$12,"",IF(($E1361&gt;=AP$307),AP1339-$D1361*AP$302,INDEX(F1343:BM1402,AP$307,$E1361)))</f>
        <v/>
      </c>
      <c r="AQ1361" s="2406" t="str">
        <f ca="1">IF($E1361&gt;$E$12,"",IF(($E1361&gt;=AQ$307),AQ1339-$D1361*AQ$302,INDEX(F1343:BM1402,AQ$307,$E1361)))</f>
        <v/>
      </c>
      <c r="AR1361" s="2406" t="str">
        <f ca="1">IF($E1361&gt;$E$12,"",IF(($E1361&gt;=AR$307),AR1339-$D1361*AR$302,INDEX(F1343:BM1402,AR$307,$E1361)))</f>
        <v/>
      </c>
      <c r="AS1361" s="2406" t="str">
        <f ca="1">IF($E1361&gt;$E$12,"",IF(($E1361&gt;=AS$307),AS1339-$D1361*AS$302,INDEX(F1343:BM1402,AS$307,$E1361)))</f>
        <v/>
      </c>
      <c r="AT1361" s="2406" t="str">
        <f ca="1">IF($E1361&gt;$E$12,"",IF(($E1361&gt;=AT$307),AT1339-$D1361*AT$302,INDEX(F1343:BM1402,AT$307,$E1361)))</f>
        <v/>
      </c>
      <c r="AU1361" s="2406" t="str">
        <f ca="1">IF($E1361&gt;$E$12,"",IF(($E1361&gt;=AU$307),AU1339-$D1361*AU$302,INDEX(F1343:BM1402,AU$307,$E1361)))</f>
        <v/>
      </c>
      <c r="AV1361" s="2406" t="str">
        <f ca="1">IF($E1361&gt;$E$12,"",IF(($E1361&gt;=AV$307),AV1339-$D1361*AV$302,INDEX(F1343:BM1402,AV$307,$E1361)))</f>
        <v/>
      </c>
      <c r="AW1361" s="2406" t="str">
        <f ca="1">IF($E1361&gt;$E$12,"",IF(($E1361&gt;=AW$307),AW1339-$D1361*AW$302,INDEX(F1343:BM1402,AW$307,$E1361)))</f>
        <v/>
      </c>
      <c r="AX1361" s="2406" t="str">
        <f ca="1">IF($E1361&gt;$E$12,"",IF(($E1361&gt;=AX$307),AX1339-$D1361*AX$302,INDEX(F1343:BM1402,AX$307,$E1361)))</f>
        <v/>
      </c>
      <c r="AY1361" s="2406" t="str">
        <f ca="1">IF($E1361&gt;$E$12,"",IF(($E1361&gt;=AY$307),AY1339-$D1361*AY$302,INDEX(F1343:BM1402,AY$307,$E1361)))</f>
        <v/>
      </c>
      <c r="AZ1361" s="2406" t="str">
        <f ca="1">IF($E1361&gt;$E$12,"",IF(($E1361&gt;=AZ$307),AZ1339-$D1361*AZ$302,INDEX(F1343:BM1402,AZ$307,$E1361)))</f>
        <v/>
      </c>
      <c r="BA1361" s="2406" t="str">
        <f ca="1">IF($E1361&gt;$E$12,"",IF(($E1361&gt;=BA$307),BA1339-$D1361*BA$302,INDEX(F1343:BM1402,BA$307,$E1361)))</f>
        <v/>
      </c>
      <c r="BB1361" s="2406" t="str">
        <f ca="1">IF($E1361&gt;$E$12,"",IF(($E1361&gt;=BB$307),BB1339-$D1361*BB$302,INDEX(F1343:BM1402,BB$307,$E1361)))</f>
        <v/>
      </c>
      <c r="BC1361" s="2406" t="str">
        <f ca="1">IF($E1361&gt;$E$12,"",IF(($E1361&gt;=BC$307),BC1339-$D1361*BC$302,INDEX(F1343:BM1402,BC$307,$E1361)))</f>
        <v/>
      </c>
      <c r="BD1361" s="2406" t="str">
        <f ca="1">IF($E1361&gt;$E$12,"",IF(($E1361&gt;=BD$307),BD1339-$D1361*BD$302,INDEX(F1343:BM1402,BD$307,$E1361)))</f>
        <v/>
      </c>
      <c r="BE1361" s="2406" t="str">
        <f ca="1">IF($E1361&gt;$E$12,"",IF(($E1361&gt;=BE$307),BE1339-$D1361*BE$302,INDEX(F1343:BM1402,BE$307,$E1361)))</f>
        <v/>
      </c>
      <c r="BF1361" s="2406" t="str">
        <f ca="1">IF($E1361&gt;$E$12,"",IF(($E1361&gt;=BF$307),BF1339-$D1361*BF$302,INDEX(F1343:BM1402,BF$307,$E1361)))</f>
        <v/>
      </c>
      <c r="BG1361" s="2406" t="str">
        <f ca="1">IF($E1361&gt;$E$12,"",IF(($E1361&gt;=BG$307),BG1339-$D1361*BG$302,INDEX(F1343:BM1402,BG$307,$E1361)))</f>
        <v/>
      </c>
      <c r="BH1361" s="2406" t="str">
        <f ca="1">IF($E1361&gt;$E$12,"",IF(($E1361&gt;=BH$307),BH1339-$D1361*BH$302,INDEX(F1343:BM1402,BH$307,$E1361)))</f>
        <v/>
      </c>
      <c r="BI1361" s="2406" t="str">
        <f ca="1">IF($E1361&gt;$E$12,"",IF(($E1361&gt;=BI$307),BI1339-$D1361*BI$302,INDEX(F1343:BM1402,BI$307,$E1361)))</f>
        <v/>
      </c>
      <c r="BJ1361" s="2406" t="str">
        <f ca="1">IF($E1361&gt;$E$12,"",IF(($E1361&gt;=BJ$307),BJ1339-$D1361*BJ$302,INDEX(F1343:BM1402,BJ$307,$E1361)))</f>
        <v/>
      </c>
      <c r="BK1361" s="2406" t="str">
        <f ca="1">IF($E1361&gt;$E$12,"",IF(($E1361&gt;=BK$307),BK1339-$D1361*BK$302,INDEX(F1343:BM1402,BK$307,$E1361)))</f>
        <v/>
      </c>
      <c r="BL1361" s="2406" t="str">
        <f ca="1">IF($E1361&gt;$E$12,"",IF(($E1361&gt;=BL$307),BL1339-$D1361*BL$302,INDEX(F1343:BM1402,BL$307,$E1361)))</f>
        <v/>
      </c>
      <c r="BM1361" s="2406" t="str">
        <f ca="1">IF($E1361&gt;$E$12,"",IF(($E1361&gt;=BM$307),BM1339-$D1361*BM$302,INDEX(F1343:BM1402,BM$307,$E1361)))</f>
        <v/>
      </c>
    </row>
    <row r="1362" spans="3:65" ht="13.5" x14ac:dyDescent="0.25">
      <c r="C1362" s="2357"/>
      <c r="D1362" s="2405">
        <f ca="1">INDEX(F1338:BM1338,E1362)</f>
        <v>1</v>
      </c>
      <c r="E1362" s="2316">
        <v>20</v>
      </c>
      <c r="F1362" s="2406" t="str">
        <f ca="1">IF($E1362&gt;$E$12,"",IF(($E1362&gt;=F$307),F1339-$D1362*F$302,INDEX(F1343:BM1402,F$307,$E1362)))</f>
        <v/>
      </c>
      <c r="G1362" s="2406" t="str">
        <f ca="1">IF($E1362&gt;$E$12,"",IF(($E1362&gt;=G$307),G1339-$D1362*G$302,INDEX(F1343:BM1402,G$307,$E1362)))</f>
        <v/>
      </c>
      <c r="H1362" s="2406" t="str">
        <f ca="1">IF($E1362&gt;$E$12,"",IF(($E1362&gt;=H$307),H1339-$D1362*H$302,INDEX(F1343:BM1402,H$307,$E1362)))</f>
        <v/>
      </c>
      <c r="I1362" s="2406" t="str">
        <f ca="1">IF($E1362&gt;$E$12,"",IF(($E1362&gt;=I$307),I1339-$D1362*I$302,INDEX(F1343:BM1402,I$307,$E1362)))</f>
        <v/>
      </c>
      <c r="J1362" s="2406" t="str">
        <f ca="1">IF($E1362&gt;$E$12,"",IF(($E1362&gt;=J$307),J1339-$D1362*J$302,INDEX(F1343:BM1402,J$307,$E1362)))</f>
        <v/>
      </c>
      <c r="K1362" s="2406" t="str">
        <f ca="1">IF($E1362&gt;$E$12,"",IF(($E1362&gt;=K$307),K1339-$D1362*K$302,INDEX(F1343:BM1402,K$307,$E1362)))</f>
        <v/>
      </c>
      <c r="L1362" s="2406" t="str">
        <f ca="1">IF($E1362&gt;$E$12,"",IF(($E1362&gt;=L$307),L1339-$D1362*L$302,INDEX(F1343:BM1402,L$307,$E1362)))</f>
        <v/>
      </c>
      <c r="M1362" s="2406" t="str">
        <f ca="1">IF($E1362&gt;$E$12,"",IF(($E1362&gt;=M$307),M1339-$D1362*M$302,INDEX(F1343:BM1402,M$307,$E1362)))</f>
        <v/>
      </c>
      <c r="N1362" s="2406" t="str">
        <f ca="1">IF($E1362&gt;$E$12,"",IF(($E1362&gt;=N$307),N1339-$D1362*N$302,INDEX(F1343:BM1402,N$307,$E1362)))</f>
        <v/>
      </c>
      <c r="O1362" s="2406" t="str">
        <f ca="1">IF($E1362&gt;$E$12,"",IF(($E1362&gt;=O$307),O1339-$D1362*O$302,INDEX(F1343:BM1402,O$307,$E1362)))</f>
        <v/>
      </c>
      <c r="P1362" s="2406" t="str">
        <f ca="1">IF($E1362&gt;$E$12,"",IF(($E1362&gt;=P$307),P1339-$D1362*P$302,INDEX(F1343:BM1402,P$307,$E1362)))</f>
        <v/>
      </c>
      <c r="Q1362" s="2406" t="str">
        <f ca="1">IF($E1362&gt;$E$12,"",IF(($E1362&gt;=Q$307),Q1339-$D1362*Q$302,INDEX(F1343:BM1402,Q$307,$E1362)))</f>
        <v/>
      </c>
      <c r="R1362" s="2406" t="str">
        <f ca="1">IF($E1362&gt;$E$12,"",IF(($E1362&gt;=R$307),R1339-$D1362*R$302,INDEX(F1343:BM1402,R$307,$E1362)))</f>
        <v/>
      </c>
      <c r="S1362" s="2406" t="str">
        <f ca="1">IF($E1362&gt;$E$12,"",IF(($E1362&gt;=S$307),S1339-$D1362*S$302,INDEX(F1343:BM1402,S$307,$E1362)))</f>
        <v/>
      </c>
      <c r="T1362" s="2406" t="str">
        <f ca="1">IF($E1362&gt;$E$12,"",IF(($E1362&gt;=T$307),T1339-$D1362*T$302,INDEX(F1343:BM1402,T$307,$E1362)))</f>
        <v/>
      </c>
      <c r="U1362" s="2406" t="str">
        <f ca="1">IF($E1362&gt;$E$12,"",IF(($E1362&gt;=U$307),U1339-$D1362*U$302,INDEX(F1343:BM1402,U$307,$E1362)))</f>
        <v/>
      </c>
      <c r="V1362" s="2406" t="str">
        <f ca="1">IF($E1362&gt;$E$12,"",IF(($E1362&gt;=V$307),V1339-$D1362*V$302,INDEX(F1343:BM1402,V$307,$E1362)))</f>
        <v/>
      </c>
      <c r="W1362" s="2406" t="str">
        <f ca="1">IF($E1362&gt;$E$12,"",IF(($E1362&gt;=W$307),W1339-$D1362*W$302,INDEX(F1343:BM1402,W$307,$E1362)))</f>
        <v/>
      </c>
      <c r="X1362" s="2406" t="str">
        <f ca="1">IF($E1362&gt;$E$12,"",IF(($E1362&gt;=X$307),X1339-$D1362*X$302,INDEX(F1343:BM1402,X$307,$E1362)))</f>
        <v/>
      </c>
      <c r="Y1362" s="2406" t="str">
        <f ca="1">IF($E1362&gt;$E$12,"",IF(($E1362&gt;=Y$307),Y1339-$D1362*Y$302,INDEX(F1343:BM1402,Y$307,$E1362)))</f>
        <v/>
      </c>
      <c r="Z1362" s="2406" t="str">
        <f ca="1">IF($E1362&gt;$E$12,"",IF(($E1362&gt;=Z$307),Z1339-$D1362*Z$302,INDEX(F1343:BM1402,Z$307,$E1362)))</f>
        <v/>
      </c>
      <c r="AA1362" s="2406" t="str">
        <f ca="1">IF($E1362&gt;$E$12,"",IF(($E1362&gt;=AA$307),AA1339-$D1362*AA$302,INDEX(F1343:BM1402,AA$307,$E1362)))</f>
        <v/>
      </c>
      <c r="AB1362" s="2406" t="str">
        <f ca="1">IF($E1362&gt;$E$12,"",IF(($E1362&gt;=AB$307),AB1339-$D1362*AB$302,INDEX(F1343:BM1402,AB$307,$E1362)))</f>
        <v/>
      </c>
      <c r="AC1362" s="2406" t="str">
        <f ca="1">IF($E1362&gt;$E$12,"",IF(($E1362&gt;=AC$307),AC1339-$D1362*AC$302,INDEX(F1343:BM1402,AC$307,$E1362)))</f>
        <v/>
      </c>
      <c r="AD1362" s="2406" t="str">
        <f ca="1">IF($E1362&gt;$E$12,"",IF(($E1362&gt;=AD$307),AD1339-$D1362*AD$302,INDEX(F1343:BM1402,AD$307,$E1362)))</f>
        <v/>
      </c>
      <c r="AE1362" s="2406" t="str">
        <f ca="1">IF($E1362&gt;$E$12,"",IF(($E1362&gt;=AE$307),AE1339-$D1362*AE$302,INDEX(F1343:BM1402,AE$307,$E1362)))</f>
        <v/>
      </c>
      <c r="AF1362" s="2406" t="str">
        <f ca="1">IF($E1362&gt;$E$12,"",IF(($E1362&gt;=AF$307),AF1339-$D1362*AF$302,INDEX(F1343:BM1402,AF$307,$E1362)))</f>
        <v/>
      </c>
      <c r="AG1362" s="2406" t="str">
        <f ca="1">IF($E1362&gt;$E$12,"",IF(($E1362&gt;=AG$307),AG1339-$D1362*AG$302,INDEX(F1343:BM1402,AG$307,$E1362)))</f>
        <v/>
      </c>
      <c r="AH1362" s="2406" t="str">
        <f ca="1">IF($E1362&gt;$E$12,"",IF(($E1362&gt;=AH$307),AH1339-$D1362*AH$302,INDEX(F1343:BM1402,AH$307,$E1362)))</f>
        <v/>
      </c>
      <c r="AI1362" s="2406" t="str">
        <f ca="1">IF($E1362&gt;$E$12,"",IF(($E1362&gt;=AI$307),AI1339-$D1362*AI$302,INDEX(F1343:BM1402,AI$307,$E1362)))</f>
        <v/>
      </c>
      <c r="AJ1362" s="2406" t="str">
        <f ca="1">IF($E1362&gt;$E$12,"",IF(($E1362&gt;=AJ$307),AJ1339-$D1362*AJ$302,INDEX(F1343:BM1402,AJ$307,$E1362)))</f>
        <v/>
      </c>
      <c r="AK1362" s="2406" t="str">
        <f ca="1">IF($E1362&gt;$E$12,"",IF(($E1362&gt;=AK$307),AK1339-$D1362*AK$302,INDEX(F1343:BM1402,AK$307,$E1362)))</f>
        <v/>
      </c>
      <c r="AL1362" s="2406" t="str">
        <f ca="1">IF($E1362&gt;$E$12,"",IF(($E1362&gt;=AL$307),AL1339-$D1362*AL$302,INDEX(F1343:BM1402,AL$307,$E1362)))</f>
        <v/>
      </c>
      <c r="AM1362" s="2406" t="str">
        <f ca="1">IF($E1362&gt;$E$12,"",IF(($E1362&gt;=AM$307),AM1339-$D1362*AM$302,INDEX(F1343:BM1402,AM$307,$E1362)))</f>
        <v/>
      </c>
      <c r="AN1362" s="2406" t="str">
        <f ca="1">IF($E1362&gt;$E$12,"",IF(($E1362&gt;=AN$307),AN1339-$D1362*AN$302,INDEX(F1343:BM1402,AN$307,$E1362)))</f>
        <v/>
      </c>
      <c r="AO1362" s="2406" t="str">
        <f ca="1">IF($E1362&gt;$E$12,"",IF(($E1362&gt;=AO$307),AO1339-$D1362*AO$302,INDEX(F1343:BM1402,AO$307,$E1362)))</f>
        <v/>
      </c>
      <c r="AP1362" s="2406" t="str">
        <f ca="1">IF($E1362&gt;$E$12,"",IF(($E1362&gt;=AP$307),AP1339-$D1362*AP$302,INDEX(F1343:BM1402,AP$307,$E1362)))</f>
        <v/>
      </c>
      <c r="AQ1362" s="2406" t="str">
        <f ca="1">IF($E1362&gt;$E$12,"",IF(($E1362&gt;=AQ$307),AQ1339-$D1362*AQ$302,INDEX(F1343:BM1402,AQ$307,$E1362)))</f>
        <v/>
      </c>
      <c r="AR1362" s="2406" t="str">
        <f ca="1">IF($E1362&gt;$E$12,"",IF(($E1362&gt;=AR$307),AR1339-$D1362*AR$302,INDEX(F1343:BM1402,AR$307,$E1362)))</f>
        <v/>
      </c>
      <c r="AS1362" s="2406" t="str">
        <f ca="1">IF($E1362&gt;$E$12,"",IF(($E1362&gt;=AS$307),AS1339-$D1362*AS$302,INDEX(F1343:BM1402,AS$307,$E1362)))</f>
        <v/>
      </c>
      <c r="AT1362" s="2406" t="str">
        <f ca="1">IF($E1362&gt;$E$12,"",IF(($E1362&gt;=AT$307),AT1339-$D1362*AT$302,INDEX(F1343:BM1402,AT$307,$E1362)))</f>
        <v/>
      </c>
      <c r="AU1362" s="2406" t="str">
        <f ca="1">IF($E1362&gt;$E$12,"",IF(($E1362&gt;=AU$307),AU1339-$D1362*AU$302,INDEX(F1343:BM1402,AU$307,$E1362)))</f>
        <v/>
      </c>
      <c r="AV1362" s="2406" t="str">
        <f ca="1">IF($E1362&gt;$E$12,"",IF(($E1362&gt;=AV$307),AV1339-$D1362*AV$302,INDEX(F1343:BM1402,AV$307,$E1362)))</f>
        <v/>
      </c>
      <c r="AW1362" s="2406" t="str">
        <f ca="1">IF($E1362&gt;$E$12,"",IF(($E1362&gt;=AW$307),AW1339-$D1362*AW$302,INDEX(F1343:BM1402,AW$307,$E1362)))</f>
        <v/>
      </c>
      <c r="AX1362" s="2406" t="str">
        <f ca="1">IF($E1362&gt;$E$12,"",IF(($E1362&gt;=AX$307),AX1339-$D1362*AX$302,INDEX(F1343:BM1402,AX$307,$E1362)))</f>
        <v/>
      </c>
      <c r="AY1362" s="2406" t="str">
        <f ca="1">IF($E1362&gt;$E$12,"",IF(($E1362&gt;=AY$307),AY1339-$D1362*AY$302,INDEX(F1343:BM1402,AY$307,$E1362)))</f>
        <v/>
      </c>
      <c r="AZ1362" s="2406" t="str">
        <f ca="1">IF($E1362&gt;$E$12,"",IF(($E1362&gt;=AZ$307),AZ1339-$D1362*AZ$302,INDEX(F1343:BM1402,AZ$307,$E1362)))</f>
        <v/>
      </c>
      <c r="BA1362" s="2406" t="str">
        <f ca="1">IF($E1362&gt;$E$12,"",IF(($E1362&gt;=BA$307),BA1339-$D1362*BA$302,INDEX(F1343:BM1402,BA$307,$E1362)))</f>
        <v/>
      </c>
      <c r="BB1362" s="2406" t="str">
        <f ca="1">IF($E1362&gt;$E$12,"",IF(($E1362&gt;=BB$307),BB1339-$D1362*BB$302,INDEX(F1343:BM1402,BB$307,$E1362)))</f>
        <v/>
      </c>
      <c r="BC1362" s="2406" t="str">
        <f ca="1">IF($E1362&gt;$E$12,"",IF(($E1362&gt;=BC$307),BC1339-$D1362*BC$302,INDEX(F1343:BM1402,BC$307,$E1362)))</f>
        <v/>
      </c>
      <c r="BD1362" s="2406" t="str">
        <f ca="1">IF($E1362&gt;$E$12,"",IF(($E1362&gt;=BD$307),BD1339-$D1362*BD$302,INDEX(F1343:BM1402,BD$307,$E1362)))</f>
        <v/>
      </c>
      <c r="BE1362" s="2406" t="str">
        <f ca="1">IF($E1362&gt;$E$12,"",IF(($E1362&gt;=BE$307),BE1339-$D1362*BE$302,INDEX(F1343:BM1402,BE$307,$E1362)))</f>
        <v/>
      </c>
      <c r="BF1362" s="2406" t="str">
        <f ca="1">IF($E1362&gt;$E$12,"",IF(($E1362&gt;=BF$307),BF1339-$D1362*BF$302,INDEX(F1343:BM1402,BF$307,$E1362)))</f>
        <v/>
      </c>
      <c r="BG1362" s="2406" t="str">
        <f ca="1">IF($E1362&gt;$E$12,"",IF(($E1362&gt;=BG$307),BG1339-$D1362*BG$302,INDEX(F1343:BM1402,BG$307,$E1362)))</f>
        <v/>
      </c>
      <c r="BH1362" s="2406" t="str">
        <f ca="1">IF($E1362&gt;$E$12,"",IF(($E1362&gt;=BH$307),BH1339-$D1362*BH$302,INDEX(F1343:BM1402,BH$307,$E1362)))</f>
        <v/>
      </c>
      <c r="BI1362" s="2406" t="str">
        <f ca="1">IF($E1362&gt;$E$12,"",IF(($E1362&gt;=BI$307),BI1339-$D1362*BI$302,INDEX(F1343:BM1402,BI$307,$E1362)))</f>
        <v/>
      </c>
      <c r="BJ1362" s="2406" t="str">
        <f ca="1">IF($E1362&gt;$E$12,"",IF(($E1362&gt;=BJ$307),BJ1339-$D1362*BJ$302,INDEX(F1343:BM1402,BJ$307,$E1362)))</f>
        <v/>
      </c>
      <c r="BK1362" s="2406" t="str">
        <f ca="1">IF($E1362&gt;$E$12,"",IF(($E1362&gt;=BK$307),BK1339-$D1362*BK$302,INDEX(F1343:BM1402,BK$307,$E1362)))</f>
        <v/>
      </c>
      <c r="BL1362" s="2406" t="str">
        <f ca="1">IF($E1362&gt;$E$12,"",IF(($E1362&gt;=BL$307),BL1339-$D1362*BL$302,INDEX(F1343:BM1402,BL$307,$E1362)))</f>
        <v/>
      </c>
      <c r="BM1362" s="2406" t="str">
        <f ca="1">IF($E1362&gt;$E$12,"",IF(($E1362&gt;=BM$307),BM1339-$D1362*BM$302,INDEX(F1343:BM1402,BM$307,$E1362)))</f>
        <v/>
      </c>
    </row>
    <row r="1363" spans="3:65" ht="13.5" x14ac:dyDescent="0.25">
      <c r="C1363" s="2357"/>
      <c r="D1363" s="2405">
        <f ca="1">INDEX(F1338:BM1338,E1363)</f>
        <v>1</v>
      </c>
      <c r="E1363" s="2316">
        <v>21</v>
      </c>
      <c r="F1363" s="2406" t="str">
        <f ca="1">IF($E1363&gt;$E$12,"",IF(($E1363&gt;=F$307),F1339-$D1363*F$302,INDEX(F1343:BM1402,F$307,$E1363)))</f>
        <v/>
      </c>
      <c r="G1363" s="2406" t="str">
        <f ca="1">IF($E1363&gt;$E$12,"",IF(($E1363&gt;=G$307),G1339-$D1363*G$302,INDEX(F1343:BM1402,G$307,$E1363)))</f>
        <v/>
      </c>
      <c r="H1363" s="2406" t="str">
        <f ca="1">IF($E1363&gt;$E$12,"",IF(($E1363&gt;=H$307),H1339-$D1363*H$302,INDEX(F1343:BM1402,H$307,$E1363)))</f>
        <v/>
      </c>
      <c r="I1363" s="2406" t="str">
        <f ca="1">IF($E1363&gt;$E$12,"",IF(($E1363&gt;=I$307),I1339-$D1363*I$302,INDEX(F1343:BM1402,I$307,$E1363)))</f>
        <v/>
      </c>
      <c r="J1363" s="2406" t="str">
        <f ca="1">IF($E1363&gt;$E$12,"",IF(($E1363&gt;=J$307),J1339-$D1363*J$302,INDEX(F1343:BM1402,J$307,$E1363)))</f>
        <v/>
      </c>
      <c r="K1363" s="2406" t="str">
        <f ca="1">IF($E1363&gt;$E$12,"",IF(($E1363&gt;=K$307),K1339-$D1363*K$302,INDEX(F1343:BM1402,K$307,$E1363)))</f>
        <v/>
      </c>
      <c r="L1363" s="2406" t="str">
        <f ca="1">IF($E1363&gt;$E$12,"",IF(($E1363&gt;=L$307),L1339-$D1363*L$302,INDEX(F1343:BM1402,L$307,$E1363)))</f>
        <v/>
      </c>
      <c r="M1363" s="2406" t="str">
        <f ca="1">IF($E1363&gt;$E$12,"",IF(($E1363&gt;=M$307),M1339-$D1363*M$302,INDEX(F1343:BM1402,M$307,$E1363)))</f>
        <v/>
      </c>
      <c r="N1363" s="2406" t="str">
        <f ca="1">IF($E1363&gt;$E$12,"",IF(($E1363&gt;=N$307),N1339-$D1363*N$302,INDEX(F1343:BM1402,N$307,$E1363)))</f>
        <v/>
      </c>
      <c r="O1363" s="2406" t="str">
        <f ca="1">IF($E1363&gt;$E$12,"",IF(($E1363&gt;=O$307),O1339-$D1363*O$302,INDEX(F1343:BM1402,O$307,$E1363)))</f>
        <v/>
      </c>
      <c r="P1363" s="2406" t="str">
        <f ca="1">IF($E1363&gt;$E$12,"",IF(($E1363&gt;=P$307),P1339-$D1363*P$302,INDEX(F1343:BM1402,P$307,$E1363)))</f>
        <v/>
      </c>
      <c r="Q1363" s="2406" t="str">
        <f ca="1">IF($E1363&gt;$E$12,"",IF(($E1363&gt;=Q$307),Q1339-$D1363*Q$302,INDEX(F1343:BM1402,Q$307,$E1363)))</f>
        <v/>
      </c>
      <c r="R1363" s="2406" t="str">
        <f ca="1">IF($E1363&gt;$E$12,"",IF(($E1363&gt;=R$307),R1339-$D1363*R$302,INDEX(F1343:BM1402,R$307,$E1363)))</f>
        <v/>
      </c>
      <c r="S1363" s="2406" t="str">
        <f ca="1">IF($E1363&gt;$E$12,"",IF(($E1363&gt;=S$307),S1339-$D1363*S$302,INDEX(F1343:BM1402,S$307,$E1363)))</f>
        <v/>
      </c>
      <c r="T1363" s="2406" t="str">
        <f ca="1">IF($E1363&gt;$E$12,"",IF(($E1363&gt;=T$307),T1339-$D1363*T$302,INDEX(F1343:BM1402,T$307,$E1363)))</f>
        <v/>
      </c>
      <c r="U1363" s="2406" t="str">
        <f ca="1">IF($E1363&gt;$E$12,"",IF(($E1363&gt;=U$307),U1339-$D1363*U$302,INDEX(F1343:BM1402,U$307,$E1363)))</f>
        <v/>
      </c>
      <c r="V1363" s="2406" t="str">
        <f ca="1">IF($E1363&gt;$E$12,"",IF(($E1363&gt;=V$307),V1339-$D1363*V$302,INDEX(F1343:BM1402,V$307,$E1363)))</f>
        <v/>
      </c>
      <c r="W1363" s="2406" t="str">
        <f ca="1">IF($E1363&gt;$E$12,"",IF(($E1363&gt;=W$307),W1339-$D1363*W$302,INDEX(F1343:BM1402,W$307,$E1363)))</f>
        <v/>
      </c>
      <c r="X1363" s="2406" t="str">
        <f ca="1">IF($E1363&gt;$E$12,"",IF(($E1363&gt;=X$307),X1339-$D1363*X$302,INDEX(F1343:BM1402,X$307,$E1363)))</f>
        <v/>
      </c>
      <c r="Y1363" s="2406" t="str">
        <f ca="1">IF($E1363&gt;$E$12,"",IF(($E1363&gt;=Y$307),Y1339-$D1363*Y$302,INDEX(F1343:BM1402,Y$307,$E1363)))</f>
        <v/>
      </c>
      <c r="Z1363" s="2406" t="str">
        <f ca="1">IF($E1363&gt;$E$12,"",IF(($E1363&gt;=Z$307),Z1339-$D1363*Z$302,INDEX(F1343:BM1402,Z$307,$E1363)))</f>
        <v/>
      </c>
      <c r="AA1363" s="2406" t="str">
        <f ca="1">IF($E1363&gt;$E$12,"",IF(($E1363&gt;=AA$307),AA1339-$D1363*AA$302,INDEX(F1343:BM1402,AA$307,$E1363)))</f>
        <v/>
      </c>
      <c r="AB1363" s="2406" t="str">
        <f ca="1">IF($E1363&gt;$E$12,"",IF(($E1363&gt;=AB$307),AB1339-$D1363*AB$302,INDEX(F1343:BM1402,AB$307,$E1363)))</f>
        <v/>
      </c>
      <c r="AC1363" s="2406" t="str">
        <f ca="1">IF($E1363&gt;$E$12,"",IF(($E1363&gt;=AC$307),AC1339-$D1363*AC$302,INDEX(F1343:BM1402,AC$307,$E1363)))</f>
        <v/>
      </c>
      <c r="AD1363" s="2406" t="str">
        <f ca="1">IF($E1363&gt;$E$12,"",IF(($E1363&gt;=AD$307),AD1339-$D1363*AD$302,INDEX(F1343:BM1402,AD$307,$E1363)))</f>
        <v/>
      </c>
      <c r="AE1363" s="2406" t="str">
        <f ca="1">IF($E1363&gt;$E$12,"",IF(($E1363&gt;=AE$307),AE1339-$D1363*AE$302,INDEX(F1343:BM1402,AE$307,$E1363)))</f>
        <v/>
      </c>
      <c r="AF1363" s="2406" t="str">
        <f ca="1">IF($E1363&gt;$E$12,"",IF(($E1363&gt;=AF$307),AF1339-$D1363*AF$302,INDEX(F1343:BM1402,AF$307,$E1363)))</f>
        <v/>
      </c>
      <c r="AG1363" s="2406" t="str">
        <f ca="1">IF($E1363&gt;$E$12,"",IF(($E1363&gt;=AG$307),AG1339-$D1363*AG$302,INDEX(F1343:BM1402,AG$307,$E1363)))</f>
        <v/>
      </c>
      <c r="AH1363" s="2406" t="str">
        <f ca="1">IF($E1363&gt;$E$12,"",IF(($E1363&gt;=AH$307),AH1339-$D1363*AH$302,INDEX(F1343:BM1402,AH$307,$E1363)))</f>
        <v/>
      </c>
      <c r="AI1363" s="2406" t="str">
        <f ca="1">IF($E1363&gt;$E$12,"",IF(($E1363&gt;=AI$307),AI1339-$D1363*AI$302,INDEX(F1343:BM1402,AI$307,$E1363)))</f>
        <v/>
      </c>
      <c r="AJ1363" s="2406" t="str">
        <f ca="1">IF($E1363&gt;$E$12,"",IF(($E1363&gt;=AJ$307),AJ1339-$D1363*AJ$302,INDEX(F1343:BM1402,AJ$307,$E1363)))</f>
        <v/>
      </c>
      <c r="AK1363" s="2406" t="str">
        <f ca="1">IF($E1363&gt;$E$12,"",IF(($E1363&gt;=AK$307),AK1339-$D1363*AK$302,INDEX(F1343:BM1402,AK$307,$E1363)))</f>
        <v/>
      </c>
      <c r="AL1363" s="2406" t="str">
        <f ca="1">IF($E1363&gt;$E$12,"",IF(($E1363&gt;=AL$307),AL1339-$D1363*AL$302,INDEX(F1343:BM1402,AL$307,$E1363)))</f>
        <v/>
      </c>
      <c r="AM1363" s="2406" t="str">
        <f ca="1">IF($E1363&gt;$E$12,"",IF(($E1363&gt;=AM$307),AM1339-$D1363*AM$302,INDEX(F1343:BM1402,AM$307,$E1363)))</f>
        <v/>
      </c>
      <c r="AN1363" s="2406" t="str">
        <f ca="1">IF($E1363&gt;$E$12,"",IF(($E1363&gt;=AN$307),AN1339-$D1363*AN$302,INDEX(F1343:BM1402,AN$307,$E1363)))</f>
        <v/>
      </c>
      <c r="AO1363" s="2406" t="str">
        <f ca="1">IF($E1363&gt;$E$12,"",IF(($E1363&gt;=AO$307),AO1339-$D1363*AO$302,INDEX(F1343:BM1402,AO$307,$E1363)))</f>
        <v/>
      </c>
      <c r="AP1363" s="2406" t="str">
        <f ca="1">IF($E1363&gt;$E$12,"",IF(($E1363&gt;=AP$307),AP1339-$D1363*AP$302,INDEX(F1343:BM1402,AP$307,$E1363)))</f>
        <v/>
      </c>
      <c r="AQ1363" s="2406" t="str">
        <f ca="1">IF($E1363&gt;$E$12,"",IF(($E1363&gt;=AQ$307),AQ1339-$D1363*AQ$302,INDEX(F1343:BM1402,AQ$307,$E1363)))</f>
        <v/>
      </c>
      <c r="AR1363" s="2406" t="str">
        <f ca="1">IF($E1363&gt;$E$12,"",IF(($E1363&gt;=AR$307),AR1339-$D1363*AR$302,INDEX(F1343:BM1402,AR$307,$E1363)))</f>
        <v/>
      </c>
      <c r="AS1363" s="2406" t="str">
        <f ca="1">IF($E1363&gt;$E$12,"",IF(($E1363&gt;=AS$307),AS1339-$D1363*AS$302,INDEX(F1343:BM1402,AS$307,$E1363)))</f>
        <v/>
      </c>
      <c r="AT1363" s="2406" t="str">
        <f ca="1">IF($E1363&gt;$E$12,"",IF(($E1363&gt;=AT$307),AT1339-$D1363*AT$302,INDEX(F1343:BM1402,AT$307,$E1363)))</f>
        <v/>
      </c>
      <c r="AU1363" s="2406" t="str">
        <f ca="1">IF($E1363&gt;$E$12,"",IF(($E1363&gt;=AU$307),AU1339-$D1363*AU$302,INDEX(F1343:BM1402,AU$307,$E1363)))</f>
        <v/>
      </c>
      <c r="AV1363" s="2406" t="str">
        <f ca="1">IF($E1363&gt;$E$12,"",IF(($E1363&gt;=AV$307),AV1339-$D1363*AV$302,INDEX(F1343:BM1402,AV$307,$E1363)))</f>
        <v/>
      </c>
      <c r="AW1363" s="2406" t="str">
        <f ca="1">IF($E1363&gt;$E$12,"",IF(($E1363&gt;=AW$307),AW1339-$D1363*AW$302,INDEX(F1343:BM1402,AW$307,$E1363)))</f>
        <v/>
      </c>
      <c r="AX1363" s="2406" t="str">
        <f ca="1">IF($E1363&gt;$E$12,"",IF(($E1363&gt;=AX$307),AX1339-$D1363*AX$302,INDEX(F1343:BM1402,AX$307,$E1363)))</f>
        <v/>
      </c>
      <c r="AY1363" s="2406" t="str">
        <f ca="1">IF($E1363&gt;$E$12,"",IF(($E1363&gt;=AY$307),AY1339-$D1363*AY$302,INDEX(F1343:BM1402,AY$307,$E1363)))</f>
        <v/>
      </c>
      <c r="AZ1363" s="2406" t="str">
        <f ca="1">IF($E1363&gt;$E$12,"",IF(($E1363&gt;=AZ$307),AZ1339-$D1363*AZ$302,INDEX(F1343:BM1402,AZ$307,$E1363)))</f>
        <v/>
      </c>
      <c r="BA1363" s="2406" t="str">
        <f ca="1">IF($E1363&gt;$E$12,"",IF(($E1363&gt;=BA$307),BA1339-$D1363*BA$302,INDEX(F1343:BM1402,BA$307,$E1363)))</f>
        <v/>
      </c>
      <c r="BB1363" s="2406" t="str">
        <f ca="1">IF($E1363&gt;$E$12,"",IF(($E1363&gt;=BB$307),BB1339-$D1363*BB$302,INDEX(F1343:BM1402,BB$307,$E1363)))</f>
        <v/>
      </c>
      <c r="BC1363" s="2406" t="str">
        <f ca="1">IF($E1363&gt;$E$12,"",IF(($E1363&gt;=BC$307),BC1339-$D1363*BC$302,INDEX(F1343:BM1402,BC$307,$E1363)))</f>
        <v/>
      </c>
      <c r="BD1363" s="2406" t="str">
        <f ca="1">IF($E1363&gt;$E$12,"",IF(($E1363&gt;=BD$307),BD1339-$D1363*BD$302,INDEX(F1343:BM1402,BD$307,$E1363)))</f>
        <v/>
      </c>
      <c r="BE1363" s="2406" t="str">
        <f ca="1">IF($E1363&gt;$E$12,"",IF(($E1363&gt;=BE$307),BE1339-$D1363*BE$302,INDEX(F1343:BM1402,BE$307,$E1363)))</f>
        <v/>
      </c>
      <c r="BF1363" s="2406" t="str">
        <f ca="1">IF($E1363&gt;$E$12,"",IF(($E1363&gt;=BF$307),BF1339-$D1363*BF$302,INDEX(F1343:BM1402,BF$307,$E1363)))</f>
        <v/>
      </c>
      <c r="BG1363" s="2406" t="str">
        <f ca="1">IF($E1363&gt;$E$12,"",IF(($E1363&gt;=BG$307),BG1339-$D1363*BG$302,INDEX(F1343:BM1402,BG$307,$E1363)))</f>
        <v/>
      </c>
      <c r="BH1363" s="2406" t="str">
        <f ca="1">IF($E1363&gt;$E$12,"",IF(($E1363&gt;=BH$307),BH1339-$D1363*BH$302,INDEX(F1343:BM1402,BH$307,$E1363)))</f>
        <v/>
      </c>
      <c r="BI1363" s="2406" t="str">
        <f ca="1">IF($E1363&gt;$E$12,"",IF(($E1363&gt;=BI$307),BI1339-$D1363*BI$302,INDEX(F1343:BM1402,BI$307,$E1363)))</f>
        <v/>
      </c>
      <c r="BJ1363" s="2406" t="str">
        <f ca="1">IF($E1363&gt;$E$12,"",IF(($E1363&gt;=BJ$307),BJ1339-$D1363*BJ$302,INDEX(F1343:BM1402,BJ$307,$E1363)))</f>
        <v/>
      </c>
      <c r="BK1363" s="2406" t="str">
        <f ca="1">IF($E1363&gt;$E$12,"",IF(($E1363&gt;=BK$307),BK1339-$D1363*BK$302,INDEX(F1343:BM1402,BK$307,$E1363)))</f>
        <v/>
      </c>
      <c r="BL1363" s="2406" t="str">
        <f ca="1">IF($E1363&gt;$E$12,"",IF(($E1363&gt;=BL$307),BL1339-$D1363*BL$302,INDEX(F1343:BM1402,BL$307,$E1363)))</f>
        <v/>
      </c>
      <c r="BM1363" s="2406" t="str">
        <f ca="1">IF($E1363&gt;$E$12,"",IF(($E1363&gt;=BM$307),BM1339-$D1363*BM$302,INDEX(F1343:BM1402,BM$307,$E1363)))</f>
        <v/>
      </c>
    </row>
    <row r="1364" spans="3:65" ht="13.5" x14ac:dyDescent="0.25">
      <c r="C1364" s="2357"/>
      <c r="D1364" s="2405">
        <f ca="1">INDEX(F1338:BM1338,E1364)</f>
        <v>1</v>
      </c>
      <c r="E1364" s="2316">
        <v>22</v>
      </c>
      <c r="F1364" s="2406" t="str">
        <f ca="1">IF($E1364&gt;$E$12,"",IF(($E1364&gt;=F$307),F1339-$D1364*F$302,INDEX(F1343:BM1402,F$307,$E1364)))</f>
        <v/>
      </c>
      <c r="G1364" s="2406" t="str">
        <f ca="1">IF($E1364&gt;$E$12,"",IF(($E1364&gt;=G$307),G1339-$D1364*G$302,INDEX(F1343:BM1402,G$307,$E1364)))</f>
        <v/>
      </c>
      <c r="H1364" s="2406" t="str">
        <f ca="1">IF($E1364&gt;$E$12,"",IF(($E1364&gt;=H$307),H1339-$D1364*H$302,INDEX(F1343:BM1402,H$307,$E1364)))</f>
        <v/>
      </c>
      <c r="I1364" s="2406" t="str">
        <f ca="1">IF($E1364&gt;$E$12,"",IF(($E1364&gt;=I$307),I1339-$D1364*I$302,INDEX(F1343:BM1402,I$307,$E1364)))</f>
        <v/>
      </c>
      <c r="J1364" s="2406" t="str">
        <f ca="1">IF($E1364&gt;$E$12,"",IF(($E1364&gt;=J$307),J1339-$D1364*J$302,INDEX(F1343:BM1402,J$307,$E1364)))</f>
        <v/>
      </c>
      <c r="K1364" s="2406" t="str">
        <f ca="1">IF($E1364&gt;$E$12,"",IF(($E1364&gt;=K$307),K1339-$D1364*K$302,INDEX(F1343:BM1402,K$307,$E1364)))</f>
        <v/>
      </c>
      <c r="L1364" s="2406" t="str">
        <f ca="1">IF($E1364&gt;$E$12,"",IF(($E1364&gt;=L$307),L1339-$D1364*L$302,INDEX(F1343:BM1402,L$307,$E1364)))</f>
        <v/>
      </c>
      <c r="M1364" s="2406" t="str">
        <f ca="1">IF($E1364&gt;$E$12,"",IF(($E1364&gt;=M$307),M1339-$D1364*M$302,INDEX(F1343:BM1402,M$307,$E1364)))</f>
        <v/>
      </c>
      <c r="N1364" s="2406" t="str">
        <f ca="1">IF($E1364&gt;$E$12,"",IF(($E1364&gt;=N$307),N1339-$D1364*N$302,INDEX(F1343:BM1402,N$307,$E1364)))</f>
        <v/>
      </c>
      <c r="O1364" s="2406" t="str">
        <f ca="1">IF($E1364&gt;$E$12,"",IF(($E1364&gt;=O$307),O1339-$D1364*O$302,INDEX(F1343:BM1402,O$307,$E1364)))</f>
        <v/>
      </c>
      <c r="P1364" s="2406" t="str">
        <f ca="1">IF($E1364&gt;$E$12,"",IF(($E1364&gt;=P$307),P1339-$D1364*P$302,INDEX(F1343:BM1402,P$307,$E1364)))</f>
        <v/>
      </c>
      <c r="Q1364" s="2406" t="str">
        <f ca="1">IF($E1364&gt;$E$12,"",IF(($E1364&gt;=Q$307),Q1339-$D1364*Q$302,INDEX(F1343:BM1402,Q$307,$E1364)))</f>
        <v/>
      </c>
      <c r="R1364" s="2406" t="str">
        <f ca="1">IF($E1364&gt;$E$12,"",IF(($E1364&gt;=R$307),R1339-$D1364*R$302,INDEX(F1343:BM1402,R$307,$E1364)))</f>
        <v/>
      </c>
      <c r="S1364" s="2406" t="str">
        <f ca="1">IF($E1364&gt;$E$12,"",IF(($E1364&gt;=S$307),S1339-$D1364*S$302,INDEX(F1343:BM1402,S$307,$E1364)))</f>
        <v/>
      </c>
      <c r="T1364" s="2406" t="str">
        <f ca="1">IF($E1364&gt;$E$12,"",IF(($E1364&gt;=T$307),T1339-$D1364*T$302,INDEX(F1343:BM1402,T$307,$E1364)))</f>
        <v/>
      </c>
      <c r="U1364" s="2406" t="str">
        <f ca="1">IF($E1364&gt;$E$12,"",IF(($E1364&gt;=U$307),U1339-$D1364*U$302,INDEX(F1343:BM1402,U$307,$E1364)))</f>
        <v/>
      </c>
      <c r="V1364" s="2406" t="str">
        <f ca="1">IF($E1364&gt;$E$12,"",IF(($E1364&gt;=V$307),V1339-$D1364*V$302,INDEX(F1343:BM1402,V$307,$E1364)))</f>
        <v/>
      </c>
      <c r="W1364" s="2406" t="str">
        <f ca="1">IF($E1364&gt;$E$12,"",IF(($E1364&gt;=W$307),W1339-$D1364*W$302,INDEX(F1343:BM1402,W$307,$E1364)))</f>
        <v/>
      </c>
      <c r="X1364" s="2406" t="str">
        <f ca="1">IF($E1364&gt;$E$12,"",IF(($E1364&gt;=X$307),X1339-$D1364*X$302,INDEX(F1343:BM1402,X$307,$E1364)))</f>
        <v/>
      </c>
      <c r="Y1364" s="2406" t="str">
        <f ca="1">IF($E1364&gt;$E$12,"",IF(($E1364&gt;=Y$307),Y1339-$D1364*Y$302,INDEX(F1343:BM1402,Y$307,$E1364)))</f>
        <v/>
      </c>
      <c r="Z1364" s="2406" t="str">
        <f ca="1">IF($E1364&gt;$E$12,"",IF(($E1364&gt;=Z$307),Z1339-$D1364*Z$302,INDEX(F1343:BM1402,Z$307,$E1364)))</f>
        <v/>
      </c>
      <c r="AA1364" s="2406" t="str">
        <f ca="1">IF($E1364&gt;$E$12,"",IF(($E1364&gt;=AA$307),AA1339-$D1364*AA$302,INDEX(F1343:BM1402,AA$307,$E1364)))</f>
        <v/>
      </c>
      <c r="AB1364" s="2406" t="str">
        <f ca="1">IF($E1364&gt;$E$12,"",IF(($E1364&gt;=AB$307),AB1339-$D1364*AB$302,INDEX(F1343:BM1402,AB$307,$E1364)))</f>
        <v/>
      </c>
      <c r="AC1364" s="2406" t="str">
        <f ca="1">IF($E1364&gt;$E$12,"",IF(($E1364&gt;=AC$307),AC1339-$D1364*AC$302,INDEX(F1343:BM1402,AC$307,$E1364)))</f>
        <v/>
      </c>
      <c r="AD1364" s="2406" t="str">
        <f ca="1">IF($E1364&gt;$E$12,"",IF(($E1364&gt;=AD$307),AD1339-$D1364*AD$302,INDEX(F1343:BM1402,AD$307,$E1364)))</f>
        <v/>
      </c>
      <c r="AE1364" s="2406" t="str">
        <f ca="1">IF($E1364&gt;$E$12,"",IF(($E1364&gt;=AE$307),AE1339-$D1364*AE$302,INDEX(F1343:BM1402,AE$307,$E1364)))</f>
        <v/>
      </c>
      <c r="AF1364" s="2406" t="str">
        <f ca="1">IF($E1364&gt;$E$12,"",IF(($E1364&gt;=AF$307),AF1339-$D1364*AF$302,INDEX(F1343:BM1402,AF$307,$E1364)))</f>
        <v/>
      </c>
      <c r="AG1364" s="2406" t="str">
        <f ca="1">IF($E1364&gt;$E$12,"",IF(($E1364&gt;=AG$307),AG1339-$D1364*AG$302,INDEX(F1343:BM1402,AG$307,$E1364)))</f>
        <v/>
      </c>
      <c r="AH1364" s="2406" t="str">
        <f ca="1">IF($E1364&gt;$E$12,"",IF(($E1364&gt;=AH$307),AH1339-$D1364*AH$302,INDEX(F1343:BM1402,AH$307,$E1364)))</f>
        <v/>
      </c>
      <c r="AI1364" s="2406" t="str">
        <f ca="1">IF($E1364&gt;$E$12,"",IF(($E1364&gt;=AI$307),AI1339-$D1364*AI$302,INDEX(F1343:BM1402,AI$307,$E1364)))</f>
        <v/>
      </c>
      <c r="AJ1364" s="2406" t="str">
        <f ca="1">IF($E1364&gt;$E$12,"",IF(($E1364&gt;=AJ$307),AJ1339-$D1364*AJ$302,INDEX(F1343:BM1402,AJ$307,$E1364)))</f>
        <v/>
      </c>
      <c r="AK1364" s="2406" t="str">
        <f ca="1">IF($E1364&gt;$E$12,"",IF(($E1364&gt;=AK$307),AK1339-$D1364*AK$302,INDEX(F1343:BM1402,AK$307,$E1364)))</f>
        <v/>
      </c>
      <c r="AL1364" s="2406" t="str">
        <f ca="1">IF($E1364&gt;$E$12,"",IF(($E1364&gt;=AL$307),AL1339-$D1364*AL$302,INDEX(F1343:BM1402,AL$307,$E1364)))</f>
        <v/>
      </c>
      <c r="AM1364" s="2406" t="str">
        <f ca="1">IF($E1364&gt;$E$12,"",IF(($E1364&gt;=AM$307),AM1339-$D1364*AM$302,INDEX(F1343:BM1402,AM$307,$E1364)))</f>
        <v/>
      </c>
      <c r="AN1364" s="2406" t="str">
        <f ca="1">IF($E1364&gt;$E$12,"",IF(($E1364&gt;=AN$307),AN1339-$D1364*AN$302,INDEX(F1343:BM1402,AN$307,$E1364)))</f>
        <v/>
      </c>
      <c r="AO1364" s="2406" t="str">
        <f ca="1">IF($E1364&gt;$E$12,"",IF(($E1364&gt;=AO$307),AO1339-$D1364*AO$302,INDEX(F1343:BM1402,AO$307,$E1364)))</f>
        <v/>
      </c>
      <c r="AP1364" s="2406" t="str">
        <f ca="1">IF($E1364&gt;$E$12,"",IF(($E1364&gt;=AP$307),AP1339-$D1364*AP$302,INDEX(F1343:BM1402,AP$307,$E1364)))</f>
        <v/>
      </c>
      <c r="AQ1364" s="2406" t="str">
        <f ca="1">IF($E1364&gt;$E$12,"",IF(($E1364&gt;=AQ$307),AQ1339-$D1364*AQ$302,INDEX(F1343:BM1402,AQ$307,$E1364)))</f>
        <v/>
      </c>
      <c r="AR1364" s="2406" t="str">
        <f ca="1">IF($E1364&gt;$E$12,"",IF(($E1364&gt;=AR$307),AR1339-$D1364*AR$302,INDEX(F1343:BM1402,AR$307,$E1364)))</f>
        <v/>
      </c>
      <c r="AS1364" s="2406" t="str">
        <f ca="1">IF($E1364&gt;$E$12,"",IF(($E1364&gt;=AS$307),AS1339-$D1364*AS$302,INDEX(F1343:BM1402,AS$307,$E1364)))</f>
        <v/>
      </c>
      <c r="AT1364" s="2406" t="str">
        <f ca="1">IF($E1364&gt;$E$12,"",IF(($E1364&gt;=AT$307),AT1339-$D1364*AT$302,INDEX(F1343:BM1402,AT$307,$E1364)))</f>
        <v/>
      </c>
      <c r="AU1364" s="2406" t="str">
        <f ca="1">IF($E1364&gt;$E$12,"",IF(($E1364&gt;=AU$307),AU1339-$D1364*AU$302,INDEX(F1343:BM1402,AU$307,$E1364)))</f>
        <v/>
      </c>
      <c r="AV1364" s="2406" t="str">
        <f ca="1">IF($E1364&gt;$E$12,"",IF(($E1364&gt;=AV$307),AV1339-$D1364*AV$302,INDEX(F1343:BM1402,AV$307,$E1364)))</f>
        <v/>
      </c>
      <c r="AW1364" s="2406" t="str">
        <f ca="1">IF($E1364&gt;$E$12,"",IF(($E1364&gt;=AW$307),AW1339-$D1364*AW$302,INDEX(F1343:BM1402,AW$307,$E1364)))</f>
        <v/>
      </c>
      <c r="AX1364" s="2406" t="str">
        <f ca="1">IF($E1364&gt;$E$12,"",IF(($E1364&gt;=AX$307),AX1339-$D1364*AX$302,INDEX(F1343:BM1402,AX$307,$E1364)))</f>
        <v/>
      </c>
      <c r="AY1364" s="2406" t="str">
        <f ca="1">IF($E1364&gt;$E$12,"",IF(($E1364&gt;=AY$307),AY1339-$D1364*AY$302,INDEX(F1343:BM1402,AY$307,$E1364)))</f>
        <v/>
      </c>
      <c r="AZ1364" s="2406" t="str">
        <f ca="1">IF($E1364&gt;$E$12,"",IF(($E1364&gt;=AZ$307),AZ1339-$D1364*AZ$302,INDEX(F1343:BM1402,AZ$307,$E1364)))</f>
        <v/>
      </c>
      <c r="BA1364" s="2406" t="str">
        <f ca="1">IF($E1364&gt;$E$12,"",IF(($E1364&gt;=BA$307),BA1339-$D1364*BA$302,INDEX(F1343:BM1402,BA$307,$E1364)))</f>
        <v/>
      </c>
      <c r="BB1364" s="2406" t="str">
        <f ca="1">IF($E1364&gt;$E$12,"",IF(($E1364&gt;=BB$307),BB1339-$D1364*BB$302,INDEX(F1343:BM1402,BB$307,$E1364)))</f>
        <v/>
      </c>
      <c r="BC1364" s="2406" t="str">
        <f ca="1">IF($E1364&gt;$E$12,"",IF(($E1364&gt;=BC$307),BC1339-$D1364*BC$302,INDEX(F1343:BM1402,BC$307,$E1364)))</f>
        <v/>
      </c>
      <c r="BD1364" s="2406" t="str">
        <f ca="1">IF($E1364&gt;$E$12,"",IF(($E1364&gt;=BD$307),BD1339-$D1364*BD$302,INDEX(F1343:BM1402,BD$307,$E1364)))</f>
        <v/>
      </c>
      <c r="BE1364" s="2406" t="str">
        <f ca="1">IF($E1364&gt;$E$12,"",IF(($E1364&gt;=BE$307),BE1339-$D1364*BE$302,INDEX(F1343:BM1402,BE$307,$E1364)))</f>
        <v/>
      </c>
      <c r="BF1364" s="2406" t="str">
        <f ca="1">IF($E1364&gt;$E$12,"",IF(($E1364&gt;=BF$307),BF1339-$D1364*BF$302,INDEX(F1343:BM1402,BF$307,$E1364)))</f>
        <v/>
      </c>
      <c r="BG1364" s="2406" t="str">
        <f ca="1">IF($E1364&gt;$E$12,"",IF(($E1364&gt;=BG$307),BG1339-$D1364*BG$302,INDEX(F1343:BM1402,BG$307,$E1364)))</f>
        <v/>
      </c>
      <c r="BH1364" s="2406" t="str">
        <f ca="1">IF($E1364&gt;$E$12,"",IF(($E1364&gt;=BH$307),BH1339-$D1364*BH$302,INDEX(F1343:BM1402,BH$307,$E1364)))</f>
        <v/>
      </c>
      <c r="BI1364" s="2406" t="str">
        <f ca="1">IF($E1364&gt;$E$12,"",IF(($E1364&gt;=BI$307),BI1339-$D1364*BI$302,INDEX(F1343:BM1402,BI$307,$E1364)))</f>
        <v/>
      </c>
      <c r="BJ1364" s="2406" t="str">
        <f ca="1">IF($E1364&gt;$E$12,"",IF(($E1364&gt;=BJ$307),BJ1339-$D1364*BJ$302,INDEX(F1343:BM1402,BJ$307,$E1364)))</f>
        <v/>
      </c>
      <c r="BK1364" s="2406" t="str">
        <f ca="1">IF($E1364&gt;$E$12,"",IF(($E1364&gt;=BK$307),BK1339-$D1364*BK$302,INDEX(F1343:BM1402,BK$307,$E1364)))</f>
        <v/>
      </c>
      <c r="BL1364" s="2406" t="str">
        <f ca="1">IF($E1364&gt;$E$12,"",IF(($E1364&gt;=BL$307),BL1339-$D1364*BL$302,INDEX(F1343:BM1402,BL$307,$E1364)))</f>
        <v/>
      </c>
      <c r="BM1364" s="2406" t="str">
        <f ca="1">IF($E1364&gt;$E$12,"",IF(($E1364&gt;=BM$307),BM1339-$D1364*BM$302,INDEX(F1343:BM1402,BM$307,$E1364)))</f>
        <v/>
      </c>
    </row>
    <row r="1365" spans="3:65" ht="13.5" x14ac:dyDescent="0.25">
      <c r="C1365" s="2357"/>
      <c r="D1365" s="2405">
        <f ca="1">INDEX(F1338:BM1338,E1365)</f>
        <v>1</v>
      </c>
      <c r="E1365" s="2316">
        <v>23</v>
      </c>
      <c r="F1365" s="2406" t="str">
        <f ca="1">IF($E1365&gt;$E$12,"",IF(($E1365&gt;=F$307),F1339-$D1365*F$302,INDEX(F1343:BM1402,F$307,$E1365)))</f>
        <v/>
      </c>
      <c r="G1365" s="2406" t="str">
        <f ca="1">IF($E1365&gt;$E$12,"",IF(($E1365&gt;=G$307),G1339-$D1365*G$302,INDEX(F1343:BM1402,G$307,$E1365)))</f>
        <v/>
      </c>
      <c r="H1365" s="2406" t="str">
        <f ca="1">IF($E1365&gt;$E$12,"",IF(($E1365&gt;=H$307),H1339-$D1365*H$302,INDEX(F1343:BM1402,H$307,$E1365)))</f>
        <v/>
      </c>
      <c r="I1365" s="2406" t="str">
        <f ca="1">IF($E1365&gt;$E$12,"",IF(($E1365&gt;=I$307),I1339-$D1365*I$302,INDEX(F1343:BM1402,I$307,$E1365)))</f>
        <v/>
      </c>
      <c r="J1365" s="2406" t="str">
        <f ca="1">IF($E1365&gt;$E$12,"",IF(($E1365&gt;=J$307),J1339-$D1365*J$302,INDEX(F1343:BM1402,J$307,$E1365)))</f>
        <v/>
      </c>
      <c r="K1365" s="2406" t="str">
        <f ca="1">IF($E1365&gt;$E$12,"",IF(($E1365&gt;=K$307),K1339-$D1365*K$302,INDEX(F1343:BM1402,K$307,$E1365)))</f>
        <v/>
      </c>
      <c r="L1365" s="2406" t="str">
        <f ca="1">IF($E1365&gt;$E$12,"",IF(($E1365&gt;=L$307),L1339-$D1365*L$302,INDEX(F1343:BM1402,L$307,$E1365)))</f>
        <v/>
      </c>
      <c r="M1365" s="2406" t="str">
        <f ca="1">IF($E1365&gt;$E$12,"",IF(($E1365&gt;=M$307),M1339-$D1365*M$302,INDEX(F1343:BM1402,M$307,$E1365)))</f>
        <v/>
      </c>
      <c r="N1365" s="2406" t="str">
        <f ca="1">IF($E1365&gt;$E$12,"",IF(($E1365&gt;=N$307),N1339-$D1365*N$302,INDEX(F1343:BM1402,N$307,$E1365)))</f>
        <v/>
      </c>
      <c r="O1365" s="2406" t="str">
        <f ca="1">IF($E1365&gt;$E$12,"",IF(($E1365&gt;=O$307),O1339-$D1365*O$302,INDEX(F1343:BM1402,O$307,$E1365)))</f>
        <v/>
      </c>
      <c r="P1365" s="2406" t="str">
        <f ca="1">IF($E1365&gt;$E$12,"",IF(($E1365&gt;=P$307),P1339-$D1365*P$302,INDEX(F1343:BM1402,P$307,$E1365)))</f>
        <v/>
      </c>
      <c r="Q1365" s="2406" t="str">
        <f ca="1">IF($E1365&gt;$E$12,"",IF(($E1365&gt;=Q$307),Q1339-$D1365*Q$302,INDEX(F1343:BM1402,Q$307,$E1365)))</f>
        <v/>
      </c>
      <c r="R1365" s="2406" t="str">
        <f ca="1">IF($E1365&gt;$E$12,"",IF(($E1365&gt;=R$307),R1339-$D1365*R$302,INDEX(F1343:BM1402,R$307,$E1365)))</f>
        <v/>
      </c>
      <c r="S1365" s="2406" t="str">
        <f ca="1">IF($E1365&gt;$E$12,"",IF(($E1365&gt;=S$307),S1339-$D1365*S$302,INDEX(F1343:BM1402,S$307,$E1365)))</f>
        <v/>
      </c>
      <c r="T1365" s="2406" t="str">
        <f ca="1">IF($E1365&gt;$E$12,"",IF(($E1365&gt;=T$307),T1339-$D1365*T$302,INDEX(F1343:BM1402,T$307,$E1365)))</f>
        <v/>
      </c>
      <c r="U1365" s="2406" t="str">
        <f ca="1">IF($E1365&gt;$E$12,"",IF(($E1365&gt;=U$307),U1339-$D1365*U$302,INDEX(F1343:BM1402,U$307,$E1365)))</f>
        <v/>
      </c>
      <c r="V1365" s="2406" t="str">
        <f ca="1">IF($E1365&gt;$E$12,"",IF(($E1365&gt;=V$307),V1339-$D1365*V$302,INDEX(F1343:BM1402,V$307,$E1365)))</f>
        <v/>
      </c>
      <c r="W1365" s="2406" t="str">
        <f ca="1">IF($E1365&gt;$E$12,"",IF(($E1365&gt;=W$307),W1339-$D1365*W$302,INDEX(F1343:BM1402,W$307,$E1365)))</f>
        <v/>
      </c>
      <c r="X1365" s="2406" t="str">
        <f ca="1">IF($E1365&gt;$E$12,"",IF(($E1365&gt;=X$307),X1339-$D1365*X$302,INDEX(F1343:BM1402,X$307,$E1365)))</f>
        <v/>
      </c>
      <c r="Y1365" s="2406" t="str">
        <f ca="1">IF($E1365&gt;$E$12,"",IF(($E1365&gt;=Y$307),Y1339-$D1365*Y$302,INDEX(F1343:BM1402,Y$307,$E1365)))</f>
        <v/>
      </c>
      <c r="Z1365" s="2406" t="str">
        <f ca="1">IF($E1365&gt;$E$12,"",IF(($E1365&gt;=Z$307),Z1339-$D1365*Z$302,INDEX(F1343:BM1402,Z$307,$E1365)))</f>
        <v/>
      </c>
      <c r="AA1365" s="2406" t="str">
        <f ca="1">IF($E1365&gt;$E$12,"",IF(($E1365&gt;=AA$307),AA1339-$D1365*AA$302,INDEX(F1343:BM1402,AA$307,$E1365)))</f>
        <v/>
      </c>
      <c r="AB1365" s="2406" t="str">
        <f ca="1">IF($E1365&gt;$E$12,"",IF(($E1365&gt;=AB$307),AB1339-$D1365*AB$302,INDEX(F1343:BM1402,AB$307,$E1365)))</f>
        <v/>
      </c>
      <c r="AC1365" s="2406" t="str">
        <f ca="1">IF($E1365&gt;$E$12,"",IF(($E1365&gt;=AC$307),AC1339-$D1365*AC$302,INDEX(F1343:BM1402,AC$307,$E1365)))</f>
        <v/>
      </c>
      <c r="AD1365" s="2406" t="str">
        <f ca="1">IF($E1365&gt;$E$12,"",IF(($E1365&gt;=AD$307),AD1339-$D1365*AD$302,INDEX(F1343:BM1402,AD$307,$E1365)))</f>
        <v/>
      </c>
      <c r="AE1365" s="2406" t="str">
        <f ca="1">IF($E1365&gt;$E$12,"",IF(($E1365&gt;=AE$307),AE1339-$D1365*AE$302,INDEX(F1343:BM1402,AE$307,$E1365)))</f>
        <v/>
      </c>
      <c r="AF1365" s="2406" t="str">
        <f ca="1">IF($E1365&gt;$E$12,"",IF(($E1365&gt;=AF$307),AF1339-$D1365*AF$302,INDEX(F1343:BM1402,AF$307,$E1365)))</f>
        <v/>
      </c>
      <c r="AG1365" s="2406" t="str">
        <f ca="1">IF($E1365&gt;$E$12,"",IF(($E1365&gt;=AG$307),AG1339-$D1365*AG$302,INDEX(F1343:BM1402,AG$307,$E1365)))</f>
        <v/>
      </c>
      <c r="AH1365" s="2406" t="str">
        <f ca="1">IF($E1365&gt;$E$12,"",IF(($E1365&gt;=AH$307),AH1339-$D1365*AH$302,INDEX(F1343:BM1402,AH$307,$E1365)))</f>
        <v/>
      </c>
      <c r="AI1365" s="2406" t="str">
        <f ca="1">IF($E1365&gt;$E$12,"",IF(($E1365&gt;=AI$307),AI1339-$D1365*AI$302,INDEX(F1343:BM1402,AI$307,$E1365)))</f>
        <v/>
      </c>
      <c r="AJ1365" s="2406" t="str">
        <f ca="1">IF($E1365&gt;$E$12,"",IF(($E1365&gt;=AJ$307),AJ1339-$D1365*AJ$302,INDEX(F1343:BM1402,AJ$307,$E1365)))</f>
        <v/>
      </c>
      <c r="AK1365" s="2406" t="str">
        <f ca="1">IF($E1365&gt;$E$12,"",IF(($E1365&gt;=AK$307),AK1339-$D1365*AK$302,INDEX(F1343:BM1402,AK$307,$E1365)))</f>
        <v/>
      </c>
      <c r="AL1365" s="2406" t="str">
        <f ca="1">IF($E1365&gt;$E$12,"",IF(($E1365&gt;=AL$307),AL1339-$D1365*AL$302,INDEX(F1343:BM1402,AL$307,$E1365)))</f>
        <v/>
      </c>
      <c r="AM1365" s="2406" t="str">
        <f ca="1">IF($E1365&gt;$E$12,"",IF(($E1365&gt;=AM$307),AM1339-$D1365*AM$302,INDEX(F1343:BM1402,AM$307,$E1365)))</f>
        <v/>
      </c>
      <c r="AN1365" s="2406" t="str">
        <f ca="1">IF($E1365&gt;$E$12,"",IF(($E1365&gt;=AN$307),AN1339-$D1365*AN$302,INDEX(F1343:BM1402,AN$307,$E1365)))</f>
        <v/>
      </c>
      <c r="AO1365" s="2406" t="str">
        <f ca="1">IF($E1365&gt;$E$12,"",IF(($E1365&gt;=AO$307),AO1339-$D1365*AO$302,INDEX(F1343:BM1402,AO$307,$E1365)))</f>
        <v/>
      </c>
      <c r="AP1365" s="2406" t="str">
        <f ca="1">IF($E1365&gt;$E$12,"",IF(($E1365&gt;=AP$307),AP1339-$D1365*AP$302,INDEX(F1343:BM1402,AP$307,$E1365)))</f>
        <v/>
      </c>
      <c r="AQ1365" s="2406" t="str">
        <f ca="1">IF($E1365&gt;$E$12,"",IF(($E1365&gt;=AQ$307),AQ1339-$D1365*AQ$302,INDEX(F1343:BM1402,AQ$307,$E1365)))</f>
        <v/>
      </c>
      <c r="AR1365" s="2406" t="str">
        <f ca="1">IF($E1365&gt;$E$12,"",IF(($E1365&gt;=AR$307),AR1339-$D1365*AR$302,INDEX(F1343:BM1402,AR$307,$E1365)))</f>
        <v/>
      </c>
      <c r="AS1365" s="2406" t="str">
        <f ca="1">IF($E1365&gt;$E$12,"",IF(($E1365&gt;=AS$307),AS1339-$D1365*AS$302,INDEX(F1343:BM1402,AS$307,$E1365)))</f>
        <v/>
      </c>
      <c r="AT1365" s="2406" t="str">
        <f ca="1">IF($E1365&gt;$E$12,"",IF(($E1365&gt;=AT$307),AT1339-$D1365*AT$302,INDEX(F1343:BM1402,AT$307,$E1365)))</f>
        <v/>
      </c>
      <c r="AU1365" s="2406" t="str">
        <f ca="1">IF($E1365&gt;$E$12,"",IF(($E1365&gt;=AU$307),AU1339-$D1365*AU$302,INDEX(F1343:BM1402,AU$307,$E1365)))</f>
        <v/>
      </c>
      <c r="AV1365" s="2406" t="str">
        <f ca="1">IF($E1365&gt;$E$12,"",IF(($E1365&gt;=AV$307),AV1339-$D1365*AV$302,INDEX(F1343:BM1402,AV$307,$E1365)))</f>
        <v/>
      </c>
      <c r="AW1365" s="2406" t="str">
        <f ca="1">IF($E1365&gt;$E$12,"",IF(($E1365&gt;=AW$307),AW1339-$D1365*AW$302,INDEX(F1343:BM1402,AW$307,$E1365)))</f>
        <v/>
      </c>
      <c r="AX1365" s="2406" t="str">
        <f ca="1">IF($E1365&gt;$E$12,"",IF(($E1365&gt;=AX$307),AX1339-$D1365*AX$302,INDEX(F1343:BM1402,AX$307,$E1365)))</f>
        <v/>
      </c>
      <c r="AY1365" s="2406" t="str">
        <f ca="1">IF($E1365&gt;$E$12,"",IF(($E1365&gt;=AY$307),AY1339-$D1365*AY$302,INDEX(F1343:BM1402,AY$307,$E1365)))</f>
        <v/>
      </c>
      <c r="AZ1365" s="2406" t="str">
        <f ca="1">IF($E1365&gt;$E$12,"",IF(($E1365&gt;=AZ$307),AZ1339-$D1365*AZ$302,INDEX(F1343:BM1402,AZ$307,$E1365)))</f>
        <v/>
      </c>
      <c r="BA1365" s="2406" t="str">
        <f ca="1">IF($E1365&gt;$E$12,"",IF(($E1365&gt;=BA$307),BA1339-$D1365*BA$302,INDEX(F1343:BM1402,BA$307,$E1365)))</f>
        <v/>
      </c>
      <c r="BB1365" s="2406" t="str">
        <f ca="1">IF($E1365&gt;$E$12,"",IF(($E1365&gt;=BB$307),BB1339-$D1365*BB$302,INDEX(F1343:BM1402,BB$307,$E1365)))</f>
        <v/>
      </c>
      <c r="BC1365" s="2406" t="str">
        <f ca="1">IF($E1365&gt;$E$12,"",IF(($E1365&gt;=BC$307),BC1339-$D1365*BC$302,INDEX(F1343:BM1402,BC$307,$E1365)))</f>
        <v/>
      </c>
      <c r="BD1365" s="2406" t="str">
        <f ca="1">IF($E1365&gt;$E$12,"",IF(($E1365&gt;=BD$307),BD1339-$D1365*BD$302,INDEX(F1343:BM1402,BD$307,$E1365)))</f>
        <v/>
      </c>
      <c r="BE1365" s="2406" t="str">
        <f ca="1">IF($E1365&gt;$E$12,"",IF(($E1365&gt;=BE$307),BE1339-$D1365*BE$302,INDEX(F1343:BM1402,BE$307,$E1365)))</f>
        <v/>
      </c>
      <c r="BF1365" s="2406" t="str">
        <f ca="1">IF($E1365&gt;$E$12,"",IF(($E1365&gt;=BF$307),BF1339-$D1365*BF$302,INDEX(F1343:BM1402,BF$307,$E1365)))</f>
        <v/>
      </c>
      <c r="BG1365" s="2406" t="str">
        <f ca="1">IF($E1365&gt;$E$12,"",IF(($E1365&gt;=BG$307),BG1339-$D1365*BG$302,INDEX(F1343:BM1402,BG$307,$E1365)))</f>
        <v/>
      </c>
      <c r="BH1365" s="2406" t="str">
        <f ca="1">IF($E1365&gt;$E$12,"",IF(($E1365&gt;=BH$307),BH1339-$D1365*BH$302,INDEX(F1343:BM1402,BH$307,$E1365)))</f>
        <v/>
      </c>
      <c r="BI1365" s="2406" t="str">
        <f ca="1">IF($E1365&gt;$E$12,"",IF(($E1365&gt;=BI$307),BI1339-$D1365*BI$302,INDEX(F1343:BM1402,BI$307,$E1365)))</f>
        <v/>
      </c>
      <c r="BJ1365" s="2406" t="str">
        <f ca="1">IF($E1365&gt;$E$12,"",IF(($E1365&gt;=BJ$307),BJ1339-$D1365*BJ$302,INDEX(F1343:BM1402,BJ$307,$E1365)))</f>
        <v/>
      </c>
      <c r="BK1365" s="2406" t="str">
        <f ca="1">IF($E1365&gt;$E$12,"",IF(($E1365&gt;=BK$307),BK1339-$D1365*BK$302,INDEX(F1343:BM1402,BK$307,$E1365)))</f>
        <v/>
      </c>
      <c r="BL1365" s="2406" t="str">
        <f ca="1">IF($E1365&gt;$E$12,"",IF(($E1365&gt;=BL$307),BL1339-$D1365*BL$302,INDEX(F1343:BM1402,BL$307,$E1365)))</f>
        <v/>
      </c>
      <c r="BM1365" s="2406" t="str">
        <f ca="1">IF($E1365&gt;$E$12,"",IF(($E1365&gt;=BM$307),BM1339-$D1365*BM$302,INDEX(F1343:BM1402,BM$307,$E1365)))</f>
        <v/>
      </c>
    </row>
    <row r="1366" spans="3:65" ht="13.5" x14ac:dyDescent="0.25">
      <c r="C1366" s="2357"/>
      <c r="D1366" s="2405">
        <f ca="1">INDEX(F1338:BM1338,E1366)</f>
        <v>1</v>
      </c>
      <c r="E1366" s="2316">
        <v>24</v>
      </c>
      <c r="F1366" s="2406" t="str">
        <f ca="1">IF($E1366&gt;$E$12,"",IF(($E1366&gt;=F$307),F1339-$D1366*F$302,INDEX(F1343:BM1402,F$307,$E1366)))</f>
        <v/>
      </c>
      <c r="G1366" s="2406" t="str">
        <f ca="1">IF($E1366&gt;$E$12,"",IF(($E1366&gt;=G$307),G1339-$D1366*G$302,INDEX(F1343:BM1402,G$307,$E1366)))</f>
        <v/>
      </c>
      <c r="H1366" s="2406" t="str">
        <f ca="1">IF($E1366&gt;$E$12,"",IF(($E1366&gt;=H$307),H1339-$D1366*H$302,INDEX(F1343:BM1402,H$307,$E1366)))</f>
        <v/>
      </c>
      <c r="I1366" s="2406" t="str">
        <f ca="1">IF($E1366&gt;$E$12,"",IF(($E1366&gt;=I$307),I1339-$D1366*I$302,INDEX(F1343:BM1402,I$307,$E1366)))</f>
        <v/>
      </c>
      <c r="J1366" s="2406" t="str">
        <f ca="1">IF($E1366&gt;$E$12,"",IF(($E1366&gt;=J$307),J1339-$D1366*J$302,INDEX(F1343:BM1402,J$307,$E1366)))</f>
        <v/>
      </c>
      <c r="K1366" s="2406" t="str">
        <f ca="1">IF($E1366&gt;$E$12,"",IF(($E1366&gt;=K$307),K1339-$D1366*K$302,INDEX(F1343:BM1402,K$307,$E1366)))</f>
        <v/>
      </c>
      <c r="L1366" s="2406" t="str">
        <f ca="1">IF($E1366&gt;$E$12,"",IF(($E1366&gt;=L$307),L1339-$D1366*L$302,INDEX(F1343:BM1402,L$307,$E1366)))</f>
        <v/>
      </c>
      <c r="M1366" s="2406" t="str">
        <f ca="1">IF($E1366&gt;$E$12,"",IF(($E1366&gt;=M$307),M1339-$D1366*M$302,INDEX(F1343:BM1402,M$307,$E1366)))</f>
        <v/>
      </c>
      <c r="N1366" s="2406" t="str">
        <f ca="1">IF($E1366&gt;$E$12,"",IF(($E1366&gt;=N$307),N1339-$D1366*N$302,INDEX(F1343:BM1402,N$307,$E1366)))</f>
        <v/>
      </c>
      <c r="O1366" s="2406" t="str">
        <f ca="1">IF($E1366&gt;$E$12,"",IF(($E1366&gt;=O$307),O1339-$D1366*O$302,INDEX(F1343:BM1402,O$307,$E1366)))</f>
        <v/>
      </c>
      <c r="P1366" s="2406" t="str">
        <f ca="1">IF($E1366&gt;$E$12,"",IF(($E1366&gt;=P$307),P1339-$D1366*P$302,INDEX(F1343:BM1402,P$307,$E1366)))</f>
        <v/>
      </c>
      <c r="Q1366" s="2406" t="str">
        <f ca="1">IF($E1366&gt;$E$12,"",IF(($E1366&gt;=Q$307),Q1339-$D1366*Q$302,INDEX(F1343:BM1402,Q$307,$E1366)))</f>
        <v/>
      </c>
      <c r="R1366" s="2406" t="str">
        <f ca="1">IF($E1366&gt;$E$12,"",IF(($E1366&gt;=R$307),R1339-$D1366*R$302,INDEX(F1343:BM1402,R$307,$E1366)))</f>
        <v/>
      </c>
      <c r="S1366" s="2406" t="str">
        <f ca="1">IF($E1366&gt;$E$12,"",IF(($E1366&gt;=S$307),S1339-$D1366*S$302,INDEX(F1343:BM1402,S$307,$E1366)))</f>
        <v/>
      </c>
      <c r="T1366" s="2406" t="str">
        <f ca="1">IF($E1366&gt;$E$12,"",IF(($E1366&gt;=T$307),T1339-$D1366*T$302,INDEX(F1343:BM1402,T$307,$E1366)))</f>
        <v/>
      </c>
      <c r="U1366" s="2406" t="str">
        <f ca="1">IF($E1366&gt;$E$12,"",IF(($E1366&gt;=U$307),U1339-$D1366*U$302,INDEX(F1343:BM1402,U$307,$E1366)))</f>
        <v/>
      </c>
      <c r="V1366" s="2406" t="str">
        <f ca="1">IF($E1366&gt;$E$12,"",IF(($E1366&gt;=V$307),V1339-$D1366*V$302,INDEX(F1343:BM1402,V$307,$E1366)))</f>
        <v/>
      </c>
      <c r="W1366" s="2406" t="str">
        <f ca="1">IF($E1366&gt;$E$12,"",IF(($E1366&gt;=W$307),W1339-$D1366*W$302,INDEX(F1343:BM1402,W$307,$E1366)))</f>
        <v/>
      </c>
      <c r="X1366" s="2406" t="str">
        <f ca="1">IF($E1366&gt;$E$12,"",IF(($E1366&gt;=X$307),X1339-$D1366*X$302,INDEX(F1343:BM1402,X$307,$E1366)))</f>
        <v/>
      </c>
      <c r="Y1366" s="2406" t="str">
        <f ca="1">IF($E1366&gt;$E$12,"",IF(($E1366&gt;=Y$307),Y1339-$D1366*Y$302,INDEX(F1343:BM1402,Y$307,$E1366)))</f>
        <v/>
      </c>
      <c r="Z1366" s="2406" t="str">
        <f ca="1">IF($E1366&gt;$E$12,"",IF(($E1366&gt;=Z$307),Z1339-$D1366*Z$302,INDEX(F1343:BM1402,Z$307,$E1366)))</f>
        <v/>
      </c>
      <c r="AA1366" s="2406" t="str">
        <f ca="1">IF($E1366&gt;$E$12,"",IF(($E1366&gt;=AA$307),AA1339-$D1366*AA$302,INDEX(F1343:BM1402,AA$307,$E1366)))</f>
        <v/>
      </c>
      <c r="AB1366" s="2406" t="str">
        <f ca="1">IF($E1366&gt;$E$12,"",IF(($E1366&gt;=AB$307),AB1339-$D1366*AB$302,INDEX(F1343:BM1402,AB$307,$E1366)))</f>
        <v/>
      </c>
      <c r="AC1366" s="2406" t="str">
        <f ca="1">IF($E1366&gt;$E$12,"",IF(($E1366&gt;=AC$307),AC1339-$D1366*AC$302,INDEX(F1343:BM1402,AC$307,$E1366)))</f>
        <v/>
      </c>
      <c r="AD1366" s="2406" t="str">
        <f ca="1">IF($E1366&gt;$E$12,"",IF(($E1366&gt;=AD$307),AD1339-$D1366*AD$302,INDEX(F1343:BM1402,AD$307,$E1366)))</f>
        <v/>
      </c>
      <c r="AE1366" s="2406" t="str">
        <f ca="1">IF($E1366&gt;$E$12,"",IF(($E1366&gt;=AE$307),AE1339-$D1366*AE$302,INDEX(F1343:BM1402,AE$307,$E1366)))</f>
        <v/>
      </c>
      <c r="AF1366" s="2406" t="str">
        <f ca="1">IF($E1366&gt;$E$12,"",IF(($E1366&gt;=AF$307),AF1339-$D1366*AF$302,INDEX(F1343:BM1402,AF$307,$E1366)))</f>
        <v/>
      </c>
      <c r="AG1366" s="2406" t="str">
        <f ca="1">IF($E1366&gt;$E$12,"",IF(($E1366&gt;=AG$307),AG1339-$D1366*AG$302,INDEX(F1343:BM1402,AG$307,$E1366)))</f>
        <v/>
      </c>
      <c r="AH1366" s="2406" t="str">
        <f ca="1">IF($E1366&gt;$E$12,"",IF(($E1366&gt;=AH$307),AH1339-$D1366*AH$302,INDEX(F1343:BM1402,AH$307,$E1366)))</f>
        <v/>
      </c>
      <c r="AI1366" s="2406" t="str">
        <f ca="1">IF($E1366&gt;$E$12,"",IF(($E1366&gt;=AI$307),AI1339-$D1366*AI$302,INDEX(F1343:BM1402,AI$307,$E1366)))</f>
        <v/>
      </c>
      <c r="AJ1366" s="2406" t="str">
        <f ca="1">IF($E1366&gt;$E$12,"",IF(($E1366&gt;=AJ$307),AJ1339-$D1366*AJ$302,INDEX(F1343:BM1402,AJ$307,$E1366)))</f>
        <v/>
      </c>
      <c r="AK1366" s="2406" t="str">
        <f ca="1">IF($E1366&gt;$E$12,"",IF(($E1366&gt;=AK$307),AK1339-$D1366*AK$302,INDEX(F1343:BM1402,AK$307,$E1366)))</f>
        <v/>
      </c>
      <c r="AL1366" s="2406" t="str">
        <f ca="1">IF($E1366&gt;$E$12,"",IF(($E1366&gt;=AL$307),AL1339-$D1366*AL$302,INDEX(F1343:BM1402,AL$307,$E1366)))</f>
        <v/>
      </c>
      <c r="AM1366" s="2406" t="str">
        <f ca="1">IF($E1366&gt;$E$12,"",IF(($E1366&gt;=AM$307),AM1339-$D1366*AM$302,INDEX(F1343:BM1402,AM$307,$E1366)))</f>
        <v/>
      </c>
      <c r="AN1366" s="2406" t="str">
        <f ca="1">IF($E1366&gt;$E$12,"",IF(($E1366&gt;=AN$307),AN1339-$D1366*AN$302,INDEX(F1343:BM1402,AN$307,$E1366)))</f>
        <v/>
      </c>
      <c r="AO1366" s="2406" t="str">
        <f ca="1">IF($E1366&gt;$E$12,"",IF(($E1366&gt;=AO$307),AO1339-$D1366*AO$302,INDEX(F1343:BM1402,AO$307,$E1366)))</f>
        <v/>
      </c>
      <c r="AP1366" s="2406" t="str">
        <f ca="1">IF($E1366&gt;$E$12,"",IF(($E1366&gt;=AP$307),AP1339-$D1366*AP$302,INDEX(F1343:BM1402,AP$307,$E1366)))</f>
        <v/>
      </c>
      <c r="AQ1366" s="2406" t="str">
        <f ca="1">IF($E1366&gt;$E$12,"",IF(($E1366&gt;=AQ$307),AQ1339-$D1366*AQ$302,INDEX(F1343:BM1402,AQ$307,$E1366)))</f>
        <v/>
      </c>
      <c r="AR1366" s="2406" t="str">
        <f ca="1">IF($E1366&gt;$E$12,"",IF(($E1366&gt;=AR$307),AR1339-$D1366*AR$302,INDEX(F1343:BM1402,AR$307,$E1366)))</f>
        <v/>
      </c>
      <c r="AS1366" s="2406" t="str">
        <f ca="1">IF($E1366&gt;$E$12,"",IF(($E1366&gt;=AS$307),AS1339-$D1366*AS$302,INDEX(F1343:BM1402,AS$307,$E1366)))</f>
        <v/>
      </c>
      <c r="AT1366" s="2406" t="str">
        <f ca="1">IF($E1366&gt;$E$12,"",IF(($E1366&gt;=AT$307),AT1339-$D1366*AT$302,INDEX(F1343:BM1402,AT$307,$E1366)))</f>
        <v/>
      </c>
      <c r="AU1366" s="2406" t="str">
        <f ca="1">IF($E1366&gt;$E$12,"",IF(($E1366&gt;=AU$307),AU1339-$D1366*AU$302,INDEX(F1343:BM1402,AU$307,$E1366)))</f>
        <v/>
      </c>
      <c r="AV1366" s="2406" t="str">
        <f ca="1">IF($E1366&gt;$E$12,"",IF(($E1366&gt;=AV$307),AV1339-$D1366*AV$302,INDEX(F1343:BM1402,AV$307,$E1366)))</f>
        <v/>
      </c>
      <c r="AW1366" s="2406" t="str">
        <f ca="1">IF($E1366&gt;$E$12,"",IF(($E1366&gt;=AW$307),AW1339-$D1366*AW$302,INDEX(F1343:BM1402,AW$307,$E1366)))</f>
        <v/>
      </c>
      <c r="AX1366" s="2406" t="str">
        <f ca="1">IF($E1366&gt;$E$12,"",IF(($E1366&gt;=AX$307),AX1339-$D1366*AX$302,INDEX(F1343:BM1402,AX$307,$E1366)))</f>
        <v/>
      </c>
      <c r="AY1366" s="2406" t="str">
        <f ca="1">IF($E1366&gt;$E$12,"",IF(($E1366&gt;=AY$307),AY1339-$D1366*AY$302,INDEX(F1343:BM1402,AY$307,$E1366)))</f>
        <v/>
      </c>
      <c r="AZ1366" s="2406" t="str">
        <f ca="1">IF($E1366&gt;$E$12,"",IF(($E1366&gt;=AZ$307),AZ1339-$D1366*AZ$302,INDEX(F1343:BM1402,AZ$307,$E1366)))</f>
        <v/>
      </c>
      <c r="BA1366" s="2406" t="str">
        <f ca="1">IF($E1366&gt;$E$12,"",IF(($E1366&gt;=BA$307),BA1339-$D1366*BA$302,INDEX(F1343:BM1402,BA$307,$E1366)))</f>
        <v/>
      </c>
      <c r="BB1366" s="2406" t="str">
        <f ca="1">IF($E1366&gt;$E$12,"",IF(($E1366&gt;=BB$307),BB1339-$D1366*BB$302,INDEX(F1343:BM1402,BB$307,$E1366)))</f>
        <v/>
      </c>
      <c r="BC1366" s="2406" t="str">
        <f ca="1">IF($E1366&gt;$E$12,"",IF(($E1366&gt;=BC$307),BC1339-$D1366*BC$302,INDEX(F1343:BM1402,BC$307,$E1366)))</f>
        <v/>
      </c>
      <c r="BD1366" s="2406" t="str">
        <f ca="1">IF($E1366&gt;$E$12,"",IF(($E1366&gt;=BD$307),BD1339-$D1366*BD$302,INDEX(F1343:BM1402,BD$307,$E1366)))</f>
        <v/>
      </c>
      <c r="BE1366" s="2406" t="str">
        <f ca="1">IF($E1366&gt;$E$12,"",IF(($E1366&gt;=BE$307),BE1339-$D1366*BE$302,INDEX(F1343:BM1402,BE$307,$E1366)))</f>
        <v/>
      </c>
      <c r="BF1366" s="2406" t="str">
        <f ca="1">IF($E1366&gt;$E$12,"",IF(($E1366&gt;=BF$307),BF1339-$D1366*BF$302,INDEX(F1343:BM1402,BF$307,$E1366)))</f>
        <v/>
      </c>
      <c r="BG1366" s="2406" t="str">
        <f ca="1">IF($E1366&gt;$E$12,"",IF(($E1366&gt;=BG$307),BG1339-$D1366*BG$302,INDEX(F1343:BM1402,BG$307,$E1366)))</f>
        <v/>
      </c>
      <c r="BH1366" s="2406" t="str">
        <f ca="1">IF($E1366&gt;$E$12,"",IF(($E1366&gt;=BH$307),BH1339-$D1366*BH$302,INDEX(F1343:BM1402,BH$307,$E1366)))</f>
        <v/>
      </c>
      <c r="BI1366" s="2406" t="str">
        <f ca="1">IF($E1366&gt;$E$12,"",IF(($E1366&gt;=BI$307),BI1339-$D1366*BI$302,INDEX(F1343:BM1402,BI$307,$E1366)))</f>
        <v/>
      </c>
      <c r="BJ1366" s="2406" t="str">
        <f ca="1">IF($E1366&gt;$E$12,"",IF(($E1366&gt;=BJ$307),BJ1339-$D1366*BJ$302,INDEX(F1343:BM1402,BJ$307,$E1366)))</f>
        <v/>
      </c>
      <c r="BK1366" s="2406" t="str">
        <f ca="1">IF($E1366&gt;$E$12,"",IF(($E1366&gt;=BK$307),BK1339-$D1366*BK$302,INDEX(F1343:BM1402,BK$307,$E1366)))</f>
        <v/>
      </c>
      <c r="BL1366" s="2406" t="str">
        <f ca="1">IF($E1366&gt;$E$12,"",IF(($E1366&gt;=BL$307),BL1339-$D1366*BL$302,INDEX(F1343:BM1402,BL$307,$E1366)))</f>
        <v/>
      </c>
      <c r="BM1366" s="2406" t="str">
        <f ca="1">IF($E1366&gt;$E$12,"",IF(($E1366&gt;=BM$307),BM1339-$D1366*BM$302,INDEX(F1343:BM1402,BM$307,$E1366)))</f>
        <v/>
      </c>
    </row>
    <row r="1367" spans="3:65" ht="13.5" x14ac:dyDescent="0.25">
      <c r="C1367" s="2357"/>
      <c r="D1367" s="2405">
        <f ca="1">INDEX(F1338:BM1338,E1367)</f>
        <v>1</v>
      </c>
      <c r="E1367" s="2316">
        <v>25</v>
      </c>
      <c r="F1367" s="2406" t="str">
        <f ca="1">IF($E1367&gt;$E$12,"",IF(($E1367&gt;=F$307),F1339-$D1367*F$302,INDEX(F1343:BM1402,F$307,$E1367)))</f>
        <v/>
      </c>
      <c r="G1367" s="2406" t="str">
        <f ca="1">IF($E1367&gt;$E$12,"",IF(($E1367&gt;=G$307),G1339-$D1367*G$302,INDEX(F1343:BM1402,G$307,$E1367)))</f>
        <v/>
      </c>
      <c r="H1367" s="2406" t="str">
        <f ca="1">IF($E1367&gt;$E$12,"",IF(($E1367&gt;=H$307),H1339-$D1367*H$302,INDEX(F1343:BM1402,H$307,$E1367)))</f>
        <v/>
      </c>
      <c r="I1367" s="2406" t="str">
        <f ca="1">IF($E1367&gt;$E$12,"",IF(($E1367&gt;=I$307),I1339-$D1367*I$302,INDEX(F1343:BM1402,I$307,$E1367)))</f>
        <v/>
      </c>
      <c r="J1367" s="2406" t="str">
        <f ca="1">IF($E1367&gt;$E$12,"",IF(($E1367&gt;=J$307),J1339-$D1367*J$302,INDEX(F1343:BM1402,J$307,$E1367)))</f>
        <v/>
      </c>
      <c r="K1367" s="2406" t="str">
        <f ca="1">IF($E1367&gt;$E$12,"",IF(($E1367&gt;=K$307),K1339-$D1367*K$302,INDEX(F1343:BM1402,K$307,$E1367)))</f>
        <v/>
      </c>
      <c r="L1367" s="2406" t="str">
        <f ca="1">IF($E1367&gt;$E$12,"",IF(($E1367&gt;=L$307),L1339-$D1367*L$302,INDEX(F1343:BM1402,L$307,$E1367)))</f>
        <v/>
      </c>
      <c r="M1367" s="2406" t="str">
        <f ca="1">IF($E1367&gt;$E$12,"",IF(($E1367&gt;=M$307),M1339-$D1367*M$302,INDEX(F1343:BM1402,M$307,$E1367)))</f>
        <v/>
      </c>
      <c r="N1367" s="2406" t="str">
        <f ca="1">IF($E1367&gt;$E$12,"",IF(($E1367&gt;=N$307),N1339-$D1367*N$302,INDEX(F1343:BM1402,N$307,$E1367)))</f>
        <v/>
      </c>
      <c r="O1367" s="2406" t="str">
        <f ca="1">IF($E1367&gt;$E$12,"",IF(($E1367&gt;=O$307),O1339-$D1367*O$302,INDEX(F1343:BM1402,O$307,$E1367)))</f>
        <v/>
      </c>
      <c r="P1367" s="2406" t="str">
        <f ca="1">IF($E1367&gt;$E$12,"",IF(($E1367&gt;=P$307),P1339-$D1367*P$302,INDEX(F1343:BM1402,P$307,$E1367)))</f>
        <v/>
      </c>
      <c r="Q1367" s="2406" t="str">
        <f ca="1">IF($E1367&gt;$E$12,"",IF(($E1367&gt;=Q$307),Q1339-$D1367*Q$302,INDEX(F1343:BM1402,Q$307,$E1367)))</f>
        <v/>
      </c>
      <c r="R1367" s="2406" t="str">
        <f ca="1">IF($E1367&gt;$E$12,"",IF(($E1367&gt;=R$307),R1339-$D1367*R$302,INDEX(F1343:BM1402,R$307,$E1367)))</f>
        <v/>
      </c>
      <c r="S1367" s="2406" t="str">
        <f ca="1">IF($E1367&gt;$E$12,"",IF(($E1367&gt;=S$307),S1339-$D1367*S$302,INDEX(F1343:BM1402,S$307,$E1367)))</f>
        <v/>
      </c>
      <c r="T1367" s="2406" t="str">
        <f ca="1">IF($E1367&gt;$E$12,"",IF(($E1367&gt;=T$307),T1339-$D1367*T$302,INDEX(F1343:BM1402,T$307,$E1367)))</f>
        <v/>
      </c>
      <c r="U1367" s="2406" t="str">
        <f ca="1">IF($E1367&gt;$E$12,"",IF(($E1367&gt;=U$307),U1339-$D1367*U$302,INDEX(F1343:BM1402,U$307,$E1367)))</f>
        <v/>
      </c>
      <c r="V1367" s="2406" t="str">
        <f ca="1">IF($E1367&gt;$E$12,"",IF(($E1367&gt;=V$307),V1339-$D1367*V$302,INDEX(F1343:BM1402,V$307,$E1367)))</f>
        <v/>
      </c>
      <c r="W1367" s="2406" t="str">
        <f ca="1">IF($E1367&gt;$E$12,"",IF(($E1367&gt;=W$307),W1339-$D1367*W$302,INDEX(F1343:BM1402,W$307,$E1367)))</f>
        <v/>
      </c>
      <c r="X1367" s="2406" t="str">
        <f ca="1">IF($E1367&gt;$E$12,"",IF(($E1367&gt;=X$307),X1339-$D1367*X$302,INDEX(F1343:BM1402,X$307,$E1367)))</f>
        <v/>
      </c>
      <c r="Y1367" s="2406" t="str">
        <f ca="1">IF($E1367&gt;$E$12,"",IF(($E1367&gt;=Y$307),Y1339-$D1367*Y$302,INDEX(F1343:BM1402,Y$307,$E1367)))</f>
        <v/>
      </c>
      <c r="Z1367" s="2406" t="str">
        <f ca="1">IF($E1367&gt;$E$12,"",IF(($E1367&gt;=Z$307),Z1339-$D1367*Z$302,INDEX(F1343:BM1402,Z$307,$E1367)))</f>
        <v/>
      </c>
      <c r="AA1367" s="2406" t="str">
        <f ca="1">IF($E1367&gt;$E$12,"",IF(($E1367&gt;=AA$307),AA1339-$D1367*AA$302,INDEX(F1343:BM1402,AA$307,$E1367)))</f>
        <v/>
      </c>
      <c r="AB1367" s="2406" t="str">
        <f ca="1">IF($E1367&gt;$E$12,"",IF(($E1367&gt;=AB$307),AB1339-$D1367*AB$302,INDEX(F1343:BM1402,AB$307,$E1367)))</f>
        <v/>
      </c>
      <c r="AC1367" s="2406" t="str">
        <f ca="1">IF($E1367&gt;$E$12,"",IF(($E1367&gt;=AC$307),AC1339-$D1367*AC$302,INDEX(F1343:BM1402,AC$307,$E1367)))</f>
        <v/>
      </c>
      <c r="AD1367" s="2406" t="str">
        <f ca="1">IF($E1367&gt;$E$12,"",IF(($E1367&gt;=AD$307),AD1339-$D1367*AD$302,INDEX(F1343:BM1402,AD$307,$E1367)))</f>
        <v/>
      </c>
      <c r="AE1367" s="2406" t="str">
        <f ca="1">IF($E1367&gt;$E$12,"",IF(($E1367&gt;=AE$307),AE1339-$D1367*AE$302,INDEX(F1343:BM1402,AE$307,$E1367)))</f>
        <v/>
      </c>
      <c r="AF1367" s="2406" t="str">
        <f ca="1">IF($E1367&gt;$E$12,"",IF(($E1367&gt;=AF$307),AF1339-$D1367*AF$302,INDEX(F1343:BM1402,AF$307,$E1367)))</f>
        <v/>
      </c>
      <c r="AG1367" s="2406" t="str">
        <f ca="1">IF($E1367&gt;$E$12,"",IF(($E1367&gt;=AG$307),AG1339-$D1367*AG$302,INDEX(F1343:BM1402,AG$307,$E1367)))</f>
        <v/>
      </c>
      <c r="AH1367" s="2406" t="str">
        <f ca="1">IF($E1367&gt;$E$12,"",IF(($E1367&gt;=AH$307),AH1339-$D1367*AH$302,INDEX(F1343:BM1402,AH$307,$E1367)))</f>
        <v/>
      </c>
      <c r="AI1367" s="2406" t="str">
        <f ca="1">IF($E1367&gt;$E$12,"",IF(($E1367&gt;=AI$307),AI1339-$D1367*AI$302,INDEX(F1343:BM1402,AI$307,$E1367)))</f>
        <v/>
      </c>
      <c r="AJ1367" s="2406" t="str">
        <f ca="1">IF($E1367&gt;$E$12,"",IF(($E1367&gt;=AJ$307),AJ1339-$D1367*AJ$302,INDEX(F1343:BM1402,AJ$307,$E1367)))</f>
        <v/>
      </c>
      <c r="AK1367" s="2406" t="str">
        <f ca="1">IF($E1367&gt;$E$12,"",IF(($E1367&gt;=AK$307),AK1339-$D1367*AK$302,INDEX(F1343:BM1402,AK$307,$E1367)))</f>
        <v/>
      </c>
      <c r="AL1367" s="2406" t="str">
        <f ca="1">IF($E1367&gt;$E$12,"",IF(($E1367&gt;=AL$307),AL1339-$D1367*AL$302,INDEX(F1343:BM1402,AL$307,$E1367)))</f>
        <v/>
      </c>
      <c r="AM1367" s="2406" t="str">
        <f ca="1">IF($E1367&gt;$E$12,"",IF(($E1367&gt;=AM$307),AM1339-$D1367*AM$302,INDEX(F1343:BM1402,AM$307,$E1367)))</f>
        <v/>
      </c>
      <c r="AN1367" s="2406" t="str">
        <f ca="1">IF($E1367&gt;$E$12,"",IF(($E1367&gt;=AN$307),AN1339-$D1367*AN$302,INDEX(F1343:BM1402,AN$307,$E1367)))</f>
        <v/>
      </c>
      <c r="AO1367" s="2406" t="str">
        <f ca="1">IF($E1367&gt;$E$12,"",IF(($E1367&gt;=AO$307),AO1339-$D1367*AO$302,INDEX(F1343:BM1402,AO$307,$E1367)))</f>
        <v/>
      </c>
      <c r="AP1367" s="2406" t="str">
        <f ca="1">IF($E1367&gt;$E$12,"",IF(($E1367&gt;=AP$307),AP1339-$D1367*AP$302,INDEX(F1343:BM1402,AP$307,$E1367)))</f>
        <v/>
      </c>
      <c r="AQ1367" s="2406" t="str">
        <f ca="1">IF($E1367&gt;$E$12,"",IF(($E1367&gt;=AQ$307),AQ1339-$D1367*AQ$302,INDEX(F1343:BM1402,AQ$307,$E1367)))</f>
        <v/>
      </c>
      <c r="AR1367" s="2406" t="str">
        <f ca="1">IF($E1367&gt;$E$12,"",IF(($E1367&gt;=AR$307),AR1339-$D1367*AR$302,INDEX(F1343:BM1402,AR$307,$E1367)))</f>
        <v/>
      </c>
      <c r="AS1367" s="2406" t="str">
        <f ca="1">IF($E1367&gt;$E$12,"",IF(($E1367&gt;=AS$307),AS1339-$D1367*AS$302,INDEX(F1343:BM1402,AS$307,$E1367)))</f>
        <v/>
      </c>
      <c r="AT1367" s="2406" t="str">
        <f ca="1">IF($E1367&gt;$E$12,"",IF(($E1367&gt;=AT$307),AT1339-$D1367*AT$302,INDEX(F1343:BM1402,AT$307,$E1367)))</f>
        <v/>
      </c>
      <c r="AU1367" s="2406" t="str">
        <f ca="1">IF($E1367&gt;$E$12,"",IF(($E1367&gt;=AU$307),AU1339-$D1367*AU$302,INDEX(F1343:BM1402,AU$307,$E1367)))</f>
        <v/>
      </c>
      <c r="AV1367" s="2406" t="str">
        <f ca="1">IF($E1367&gt;$E$12,"",IF(($E1367&gt;=AV$307),AV1339-$D1367*AV$302,INDEX(F1343:BM1402,AV$307,$E1367)))</f>
        <v/>
      </c>
      <c r="AW1367" s="2406" t="str">
        <f ca="1">IF($E1367&gt;$E$12,"",IF(($E1367&gt;=AW$307),AW1339-$D1367*AW$302,INDEX(F1343:BM1402,AW$307,$E1367)))</f>
        <v/>
      </c>
      <c r="AX1367" s="2406" t="str">
        <f ca="1">IF($E1367&gt;$E$12,"",IF(($E1367&gt;=AX$307),AX1339-$D1367*AX$302,INDEX(F1343:BM1402,AX$307,$E1367)))</f>
        <v/>
      </c>
      <c r="AY1367" s="2406" t="str">
        <f ca="1">IF($E1367&gt;$E$12,"",IF(($E1367&gt;=AY$307),AY1339-$D1367*AY$302,INDEX(F1343:BM1402,AY$307,$E1367)))</f>
        <v/>
      </c>
      <c r="AZ1367" s="2406" t="str">
        <f ca="1">IF($E1367&gt;$E$12,"",IF(($E1367&gt;=AZ$307),AZ1339-$D1367*AZ$302,INDEX(F1343:BM1402,AZ$307,$E1367)))</f>
        <v/>
      </c>
      <c r="BA1367" s="2406" t="str">
        <f ca="1">IF($E1367&gt;$E$12,"",IF(($E1367&gt;=BA$307),BA1339-$D1367*BA$302,INDEX(F1343:BM1402,BA$307,$E1367)))</f>
        <v/>
      </c>
      <c r="BB1367" s="2406" t="str">
        <f ca="1">IF($E1367&gt;$E$12,"",IF(($E1367&gt;=BB$307),BB1339-$D1367*BB$302,INDEX(F1343:BM1402,BB$307,$E1367)))</f>
        <v/>
      </c>
      <c r="BC1367" s="2406" t="str">
        <f ca="1">IF($E1367&gt;$E$12,"",IF(($E1367&gt;=BC$307),BC1339-$D1367*BC$302,INDEX(F1343:BM1402,BC$307,$E1367)))</f>
        <v/>
      </c>
      <c r="BD1367" s="2406" t="str">
        <f ca="1">IF($E1367&gt;$E$12,"",IF(($E1367&gt;=BD$307),BD1339-$D1367*BD$302,INDEX(F1343:BM1402,BD$307,$E1367)))</f>
        <v/>
      </c>
      <c r="BE1367" s="2406" t="str">
        <f ca="1">IF($E1367&gt;$E$12,"",IF(($E1367&gt;=BE$307),BE1339-$D1367*BE$302,INDEX(F1343:BM1402,BE$307,$E1367)))</f>
        <v/>
      </c>
      <c r="BF1367" s="2406" t="str">
        <f ca="1">IF($E1367&gt;$E$12,"",IF(($E1367&gt;=BF$307),BF1339-$D1367*BF$302,INDEX(F1343:BM1402,BF$307,$E1367)))</f>
        <v/>
      </c>
      <c r="BG1367" s="2406" t="str">
        <f ca="1">IF($E1367&gt;$E$12,"",IF(($E1367&gt;=BG$307),BG1339-$D1367*BG$302,INDEX(F1343:BM1402,BG$307,$E1367)))</f>
        <v/>
      </c>
      <c r="BH1367" s="2406" t="str">
        <f ca="1">IF($E1367&gt;$E$12,"",IF(($E1367&gt;=BH$307),BH1339-$D1367*BH$302,INDEX(F1343:BM1402,BH$307,$E1367)))</f>
        <v/>
      </c>
      <c r="BI1367" s="2406" t="str">
        <f ca="1">IF($E1367&gt;$E$12,"",IF(($E1367&gt;=BI$307),BI1339-$D1367*BI$302,INDEX(F1343:BM1402,BI$307,$E1367)))</f>
        <v/>
      </c>
      <c r="BJ1367" s="2406" t="str">
        <f ca="1">IF($E1367&gt;$E$12,"",IF(($E1367&gt;=BJ$307),BJ1339-$D1367*BJ$302,INDEX(F1343:BM1402,BJ$307,$E1367)))</f>
        <v/>
      </c>
      <c r="BK1367" s="2406" t="str">
        <f ca="1">IF($E1367&gt;$E$12,"",IF(($E1367&gt;=BK$307),BK1339-$D1367*BK$302,INDEX(F1343:BM1402,BK$307,$E1367)))</f>
        <v/>
      </c>
      <c r="BL1367" s="2406" t="str">
        <f ca="1">IF($E1367&gt;$E$12,"",IF(($E1367&gt;=BL$307),BL1339-$D1367*BL$302,INDEX(F1343:BM1402,BL$307,$E1367)))</f>
        <v/>
      </c>
      <c r="BM1367" s="2406" t="str">
        <f ca="1">IF($E1367&gt;$E$12,"",IF(($E1367&gt;=BM$307),BM1339-$D1367*BM$302,INDEX(F1343:BM1402,BM$307,$E1367)))</f>
        <v/>
      </c>
    </row>
    <row r="1368" spans="3:65" ht="13.5" x14ac:dyDescent="0.25">
      <c r="C1368" s="2357"/>
      <c r="D1368" s="2405">
        <f ca="1">INDEX(F1338:BM1338,E1368)</f>
        <v>1</v>
      </c>
      <c r="E1368" s="2316">
        <v>26</v>
      </c>
      <c r="F1368" s="2406" t="str">
        <f ca="1">IF($E1368&gt;$E$12,"",IF(($E1368&gt;=F$307),F1339-$D1368*F$302,INDEX(F1343:BM1402,F$307,$E1368)))</f>
        <v/>
      </c>
      <c r="G1368" s="2406" t="str">
        <f ca="1">IF($E1368&gt;$E$12,"",IF(($E1368&gt;=G$307),G1339-$D1368*G$302,INDEX(F1343:BM1402,G$307,$E1368)))</f>
        <v/>
      </c>
      <c r="H1368" s="2406" t="str">
        <f ca="1">IF($E1368&gt;$E$12,"",IF(($E1368&gt;=H$307),H1339-$D1368*H$302,INDEX(F1343:BM1402,H$307,$E1368)))</f>
        <v/>
      </c>
      <c r="I1368" s="2406" t="str">
        <f ca="1">IF($E1368&gt;$E$12,"",IF(($E1368&gt;=I$307),I1339-$D1368*I$302,INDEX(F1343:BM1402,I$307,$E1368)))</f>
        <v/>
      </c>
      <c r="J1368" s="2406" t="str">
        <f ca="1">IF($E1368&gt;$E$12,"",IF(($E1368&gt;=J$307),J1339-$D1368*J$302,INDEX(F1343:BM1402,J$307,$E1368)))</f>
        <v/>
      </c>
      <c r="K1368" s="2406" t="str">
        <f ca="1">IF($E1368&gt;$E$12,"",IF(($E1368&gt;=K$307),K1339-$D1368*K$302,INDEX(F1343:BM1402,K$307,$E1368)))</f>
        <v/>
      </c>
      <c r="L1368" s="2406" t="str">
        <f ca="1">IF($E1368&gt;$E$12,"",IF(($E1368&gt;=L$307),L1339-$D1368*L$302,INDEX(F1343:BM1402,L$307,$E1368)))</f>
        <v/>
      </c>
      <c r="M1368" s="2406" t="str">
        <f ca="1">IF($E1368&gt;$E$12,"",IF(($E1368&gt;=M$307),M1339-$D1368*M$302,INDEX(F1343:BM1402,M$307,$E1368)))</f>
        <v/>
      </c>
      <c r="N1368" s="2406" t="str">
        <f ca="1">IF($E1368&gt;$E$12,"",IF(($E1368&gt;=N$307),N1339-$D1368*N$302,INDEX(F1343:BM1402,N$307,$E1368)))</f>
        <v/>
      </c>
      <c r="O1368" s="2406" t="str">
        <f ca="1">IF($E1368&gt;$E$12,"",IF(($E1368&gt;=O$307),O1339-$D1368*O$302,INDEX(F1343:BM1402,O$307,$E1368)))</f>
        <v/>
      </c>
      <c r="P1368" s="2406" t="str">
        <f ca="1">IF($E1368&gt;$E$12,"",IF(($E1368&gt;=P$307),P1339-$D1368*P$302,INDEX(F1343:BM1402,P$307,$E1368)))</f>
        <v/>
      </c>
      <c r="Q1368" s="2406" t="str">
        <f ca="1">IF($E1368&gt;$E$12,"",IF(($E1368&gt;=Q$307),Q1339-$D1368*Q$302,INDEX(F1343:BM1402,Q$307,$E1368)))</f>
        <v/>
      </c>
      <c r="R1368" s="2406" t="str">
        <f ca="1">IF($E1368&gt;$E$12,"",IF(($E1368&gt;=R$307),R1339-$D1368*R$302,INDEX(F1343:BM1402,R$307,$E1368)))</f>
        <v/>
      </c>
      <c r="S1368" s="2406" t="str">
        <f ca="1">IF($E1368&gt;$E$12,"",IF(($E1368&gt;=S$307),S1339-$D1368*S$302,INDEX(F1343:BM1402,S$307,$E1368)))</f>
        <v/>
      </c>
      <c r="T1368" s="2406" t="str">
        <f ca="1">IF($E1368&gt;$E$12,"",IF(($E1368&gt;=T$307),T1339-$D1368*T$302,INDEX(F1343:BM1402,T$307,$E1368)))</f>
        <v/>
      </c>
      <c r="U1368" s="2406" t="str">
        <f ca="1">IF($E1368&gt;$E$12,"",IF(($E1368&gt;=U$307),U1339-$D1368*U$302,INDEX(F1343:BM1402,U$307,$E1368)))</f>
        <v/>
      </c>
      <c r="V1368" s="2406" t="str">
        <f ca="1">IF($E1368&gt;$E$12,"",IF(($E1368&gt;=V$307),V1339-$D1368*V$302,INDEX(F1343:BM1402,V$307,$E1368)))</f>
        <v/>
      </c>
      <c r="W1368" s="2406" t="str">
        <f ca="1">IF($E1368&gt;$E$12,"",IF(($E1368&gt;=W$307),W1339-$D1368*W$302,INDEX(F1343:BM1402,W$307,$E1368)))</f>
        <v/>
      </c>
      <c r="X1368" s="2406" t="str">
        <f ca="1">IF($E1368&gt;$E$12,"",IF(($E1368&gt;=X$307),X1339-$D1368*X$302,INDEX(F1343:BM1402,X$307,$E1368)))</f>
        <v/>
      </c>
      <c r="Y1368" s="2406" t="str">
        <f ca="1">IF($E1368&gt;$E$12,"",IF(($E1368&gt;=Y$307),Y1339-$D1368*Y$302,INDEX(F1343:BM1402,Y$307,$E1368)))</f>
        <v/>
      </c>
      <c r="Z1368" s="2406" t="str">
        <f ca="1">IF($E1368&gt;$E$12,"",IF(($E1368&gt;=Z$307),Z1339-$D1368*Z$302,INDEX(F1343:BM1402,Z$307,$E1368)))</f>
        <v/>
      </c>
      <c r="AA1368" s="2406" t="str">
        <f ca="1">IF($E1368&gt;$E$12,"",IF(($E1368&gt;=AA$307),AA1339-$D1368*AA$302,INDEX(F1343:BM1402,AA$307,$E1368)))</f>
        <v/>
      </c>
      <c r="AB1368" s="2406" t="str">
        <f ca="1">IF($E1368&gt;$E$12,"",IF(($E1368&gt;=AB$307),AB1339-$D1368*AB$302,INDEX(F1343:BM1402,AB$307,$E1368)))</f>
        <v/>
      </c>
      <c r="AC1368" s="2406" t="str">
        <f ca="1">IF($E1368&gt;$E$12,"",IF(($E1368&gt;=AC$307),AC1339-$D1368*AC$302,INDEX(F1343:BM1402,AC$307,$E1368)))</f>
        <v/>
      </c>
      <c r="AD1368" s="2406" t="str">
        <f ca="1">IF($E1368&gt;$E$12,"",IF(($E1368&gt;=AD$307),AD1339-$D1368*AD$302,INDEX(F1343:BM1402,AD$307,$E1368)))</f>
        <v/>
      </c>
      <c r="AE1368" s="2406" t="str">
        <f ca="1">IF($E1368&gt;$E$12,"",IF(($E1368&gt;=AE$307),AE1339-$D1368*AE$302,INDEX(F1343:BM1402,AE$307,$E1368)))</f>
        <v/>
      </c>
      <c r="AF1368" s="2406" t="str">
        <f ca="1">IF($E1368&gt;$E$12,"",IF(($E1368&gt;=AF$307),AF1339-$D1368*AF$302,INDEX(F1343:BM1402,AF$307,$E1368)))</f>
        <v/>
      </c>
      <c r="AG1368" s="2406" t="str">
        <f ca="1">IF($E1368&gt;$E$12,"",IF(($E1368&gt;=AG$307),AG1339-$D1368*AG$302,INDEX(F1343:BM1402,AG$307,$E1368)))</f>
        <v/>
      </c>
      <c r="AH1368" s="2406" t="str">
        <f ca="1">IF($E1368&gt;$E$12,"",IF(($E1368&gt;=AH$307),AH1339-$D1368*AH$302,INDEX(F1343:BM1402,AH$307,$E1368)))</f>
        <v/>
      </c>
      <c r="AI1368" s="2406" t="str">
        <f ca="1">IF($E1368&gt;$E$12,"",IF(($E1368&gt;=AI$307),AI1339-$D1368*AI$302,INDEX(F1343:BM1402,AI$307,$E1368)))</f>
        <v/>
      </c>
      <c r="AJ1368" s="2406" t="str">
        <f ca="1">IF($E1368&gt;$E$12,"",IF(($E1368&gt;=AJ$307),AJ1339-$D1368*AJ$302,INDEX(F1343:BM1402,AJ$307,$E1368)))</f>
        <v/>
      </c>
      <c r="AK1368" s="2406" t="str">
        <f ca="1">IF($E1368&gt;$E$12,"",IF(($E1368&gt;=AK$307),AK1339-$D1368*AK$302,INDEX(F1343:BM1402,AK$307,$E1368)))</f>
        <v/>
      </c>
      <c r="AL1368" s="2406" t="str">
        <f ca="1">IF($E1368&gt;$E$12,"",IF(($E1368&gt;=AL$307),AL1339-$D1368*AL$302,INDEX(F1343:BM1402,AL$307,$E1368)))</f>
        <v/>
      </c>
      <c r="AM1368" s="2406" t="str">
        <f ca="1">IF($E1368&gt;$E$12,"",IF(($E1368&gt;=AM$307),AM1339-$D1368*AM$302,INDEX(F1343:BM1402,AM$307,$E1368)))</f>
        <v/>
      </c>
      <c r="AN1368" s="2406" t="str">
        <f ca="1">IF($E1368&gt;$E$12,"",IF(($E1368&gt;=AN$307),AN1339-$D1368*AN$302,INDEX(F1343:BM1402,AN$307,$E1368)))</f>
        <v/>
      </c>
      <c r="AO1368" s="2406" t="str">
        <f ca="1">IF($E1368&gt;$E$12,"",IF(($E1368&gt;=AO$307),AO1339-$D1368*AO$302,INDEX(F1343:BM1402,AO$307,$E1368)))</f>
        <v/>
      </c>
      <c r="AP1368" s="2406" t="str">
        <f ca="1">IF($E1368&gt;$E$12,"",IF(($E1368&gt;=AP$307),AP1339-$D1368*AP$302,INDEX(F1343:BM1402,AP$307,$E1368)))</f>
        <v/>
      </c>
      <c r="AQ1368" s="2406" t="str">
        <f ca="1">IF($E1368&gt;$E$12,"",IF(($E1368&gt;=AQ$307),AQ1339-$D1368*AQ$302,INDEX(F1343:BM1402,AQ$307,$E1368)))</f>
        <v/>
      </c>
      <c r="AR1368" s="2406" t="str">
        <f ca="1">IF($E1368&gt;$E$12,"",IF(($E1368&gt;=AR$307),AR1339-$D1368*AR$302,INDEX(F1343:BM1402,AR$307,$E1368)))</f>
        <v/>
      </c>
      <c r="AS1368" s="2406" t="str">
        <f ca="1">IF($E1368&gt;$E$12,"",IF(($E1368&gt;=AS$307),AS1339-$D1368*AS$302,INDEX(F1343:BM1402,AS$307,$E1368)))</f>
        <v/>
      </c>
      <c r="AT1368" s="2406" t="str">
        <f ca="1">IF($E1368&gt;$E$12,"",IF(($E1368&gt;=AT$307),AT1339-$D1368*AT$302,INDEX(F1343:BM1402,AT$307,$E1368)))</f>
        <v/>
      </c>
      <c r="AU1368" s="2406" t="str">
        <f ca="1">IF($E1368&gt;$E$12,"",IF(($E1368&gt;=AU$307),AU1339-$D1368*AU$302,INDEX(F1343:BM1402,AU$307,$E1368)))</f>
        <v/>
      </c>
      <c r="AV1368" s="2406" t="str">
        <f ca="1">IF($E1368&gt;$E$12,"",IF(($E1368&gt;=AV$307),AV1339-$D1368*AV$302,INDEX(F1343:BM1402,AV$307,$E1368)))</f>
        <v/>
      </c>
      <c r="AW1368" s="2406" t="str">
        <f ca="1">IF($E1368&gt;$E$12,"",IF(($E1368&gt;=AW$307),AW1339-$D1368*AW$302,INDEX(F1343:BM1402,AW$307,$E1368)))</f>
        <v/>
      </c>
      <c r="AX1368" s="2406" t="str">
        <f ca="1">IF($E1368&gt;$E$12,"",IF(($E1368&gt;=AX$307),AX1339-$D1368*AX$302,INDEX(F1343:BM1402,AX$307,$E1368)))</f>
        <v/>
      </c>
      <c r="AY1368" s="2406" t="str">
        <f ca="1">IF($E1368&gt;$E$12,"",IF(($E1368&gt;=AY$307),AY1339-$D1368*AY$302,INDEX(F1343:BM1402,AY$307,$E1368)))</f>
        <v/>
      </c>
      <c r="AZ1368" s="2406" t="str">
        <f ca="1">IF($E1368&gt;$E$12,"",IF(($E1368&gt;=AZ$307),AZ1339-$D1368*AZ$302,INDEX(F1343:BM1402,AZ$307,$E1368)))</f>
        <v/>
      </c>
      <c r="BA1368" s="2406" t="str">
        <f ca="1">IF($E1368&gt;$E$12,"",IF(($E1368&gt;=BA$307),BA1339-$D1368*BA$302,INDEX(F1343:BM1402,BA$307,$E1368)))</f>
        <v/>
      </c>
      <c r="BB1368" s="2406" t="str">
        <f ca="1">IF($E1368&gt;$E$12,"",IF(($E1368&gt;=BB$307),BB1339-$D1368*BB$302,INDEX(F1343:BM1402,BB$307,$E1368)))</f>
        <v/>
      </c>
      <c r="BC1368" s="2406" t="str">
        <f ca="1">IF($E1368&gt;$E$12,"",IF(($E1368&gt;=BC$307),BC1339-$D1368*BC$302,INDEX(F1343:BM1402,BC$307,$E1368)))</f>
        <v/>
      </c>
      <c r="BD1368" s="2406" t="str">
        <f ca="1">IF($E1368&gt;$E$12,"",IF(($E1368&gt;=BD$307),BD1339-$D1368*BD$302,INDEX(F1343:BM1402,BD$307,$E1368)))</f>
        <v/>
      </c>
      <c r="BE1368" s="2406" t="str">
        <f ca="1">IF($E1368&gt;$E$12,"",IF(($E1368&gt;=BE$307),BE1339-$D1368*BE$302,INDEX(F1343:BM1402,BE$307,$E1368)))</f>
        <v/>
      </c>
      <c r="BF1368" s="2406" t="str">
        <f ca="1">IF($E1368&gt;$E$12,"",IF(($E1368&gt;=BF$307),BF1339-$D1368*BF$302,INDEX(F1343:BM1402,BF$307,$E1368)))</f>
        <v/>
      </c>
      <c r="BG1368" s="2406" t="str">
        <f ca="1">IF($E1368&gt;$E$12,"",IF(($E1368&gt;=BG$307),BG1339-$D1368*BG$302,INDEX(F1343:BM1402,BG$307,$E1368)))</f>
        <v/>
      </c>
      <c r="BH1368" s="2406" t="str">
        <f ca="1">IF($E1368&gt;$E$12,"",IF(($E1368&gt;=BH$307),BH1339-$D1368*BH$302,INDEX(F1343:BM1402,BH$307,$E1368)))</f>
        <v/>
      </c>
      <c r="BI1368" s="2406" t="str">
        <f ca="1">IF($E1368&gt;$E$12,"",IF(($E1368&gt;=BI$307),BI1339-$D1368*BI$302,INDEX(F1343:BM1402,BI$307,$E1368)))</f>
        <v/>
      </c>
      <c r="BJ1368" s="2406" t="str">
        <f ca="1">IF($E1368&gt;$E$12,"",IF(($E1368&gt;=BJ$307),BJ1339-$D1368*BJ$302,INDEX(F1343:BM1402,BJ$307,$E1368)))</f>
        <v/>
      </c>
      <c r="BK1368" s="2406" t="str">
        <f ca="1">IF($E1368&gt;$E$12,"",IF(($E1368&gt;=BK$307),BK1339-$D1368*BK$302,INDEX(F1343:BM1402,BK$307,$E1368)))</f>
        <v/>
      </c>
      <c r="BL1368" s="2406" t="str">
        <f ca="1">IF($E1368&gt;$E$12,"",IF(($E1368&gt;=BL$307),BL1339-$D1368*BL$302,INDEX(F1343:BM1402,BL$307,$E1368)))</f>
        <v/>
      </c>
      <c r="BM1368" s="2406" t="str">
        <f ca="1">IF($E1368&gt;$E$12,"",IF(($E1368&gt;=BM$307),BM1339-$D1368*BM$302,INDEX(F1343:BM1402,BM$307,$E1368)))</f>
        <v/>
      </c>
    </row>
    <row r="1369" spans="3:65" ht="13.5" x14ac:dyDescent="0.25">
      <c r="C1369" s="2357"/>
      <c r="D1369" s="2405">
        <f ca="1">INDEX(F1338:BM1338,E1369)</f>
        <v>1</v>
      </c>
      <c r="E1369" s="2316">
        <v>27</v>
      </c>
      <c r="F1369" s="2406" t="str">
        <f ca="1">IF($E1369&gt;$E$12,"",IF(($E1369&gt;=F$307),F1339-$D1369*F$302,INDEX(F1343:BM1402,F$307,$E1369)))</f>
        <v/>
      </c>
      <c r="G1369" s="2406" t="str">
        <f ca="1">IF($E1369&gt;$E$12,"",IF(($E1369&gt;=G$307),G1339-$D1369*G$302,INDEX(F1343:BM1402,G$307,$E1369)))</f>
        <v/>
      </c>
      <c r="H1369" s="2406" t="str">
        <f ca="1">IF($E1369&gt;$E$12,"",IF(($E1369&gt;=H$307),H1339-$D1369*H$302,INDEX(F1343:BM1402,H$307,$E1369)))</f>
        <v/>
      </c>
      <c r="I1369" s="2406" t="str">
        <f ca="1">IF($E1369&gt;$E$12,"",IF(($E1369&gt;=I$307),I1339-$D1369*I$302,INDEX(F1343:BM1402,I$307,$E1369)))</f>
        <v/>
      </c>
      <c r="J1369" s="2406" t="str">
        <f ca="1">IF($E1369&gt;$E$12,"",IF(($E1369&gt;=J$307),J1339-$D1369*J$302,INDEX(F1343:BM1402,J$307,$E1369)))</f>
        <v/>
      </c>
      <c r="K1369" s="2406" t="str">
        <f ca="1">IF($E1369&gt;$E$12,"",IF(($E1369&gt;=K$307),K1339-$D1369*K$302,INDEX(F1343:BM1402,K$307,$E1369)))</f>
        <v/>
      </c>
      <c r="L1369" s="2406" t="str">
        <f ca="1">IF($E1369&gt;$E$12,"",IF(($E1369&gt;=L$307),L1339-$D1369*L$302,INDEX(F1343:BM1402,L$307,$E1369)))</f>
        <v/>
      </c>
      <c r="M1369" s="2406" t="str">
        <f ca="1">IF($E1369&gt;$E$12,"",IF(($E1369&gt;=M$307),M1339-$D1369*M$302,INDEX(F1343:BM1402,M$307,$E1369)))</f>
        <v/>
      </c>
      <c r="N1369" s="2406" t="str">
        <f ca="1">IF($E1369&gt;$E$12,"",IF(($E1369&gt;=N$307),N1339-$D1369*N$302,INDEX(F1343:BM1402,N$307,$E1369)))</f>
        <v/>
      </c>
      <c r="O1369" s="2406" t="str">
        <f ca="1">IF($E1369&gt;$E$12,"",IF(($E1369&gt;=O$307),O1339-$D1369*O$302,INDEX(F1343:BM1402,O$307,$E1369)))</f>
        <v/>
      </c>
      <c r="P1369" s="2406" t="str">
        <f ca="1">IF($E1369&gt;$E$12,"",IF(($E1369&gt;=P$307),P1339-$D1369*P$302,INDEX(F1343:BM1402,P$307,$E1369)))</f>
        <v/>
      </c>
      <c r="Q1369" s="2406" t="str">
        <f ca="1">IF($E1369&gt;$E$12,"",IF(($E1369&gt;=Q$307),Q1339-$D1369*Q$302,INDEX(F1343:BM1402,Q$307,$E1369)))</f>
        <v/>
      </c>
      <c r="R1369" s="2406" t="str">
        <f ca="1">IF($E1369&gt;$E$12,"",IF(($E1369&gt;=R$307),R1339-$D1369*R$302,INDEX(F1343:BM1402,R$307,$E1369)))</f>
        <v/>
      </c>
      <c r="S1369" s="2406" t="str">
        <f ca="1">IF($E1369&gt;$E$12,"",IF(($E1369&gt;=S$307),S1339-$D1369*S$302,INDEX(F1343:BM1402,S$307,$E1369)))</f>
        <v/>
      </c>
      <c r="T1369" s="2406" t="str">
        <f ca="1">IF($E1369&gt;$E$12,"",IF(($E1369&gt;=T$307),T1339-$D1369*T$302,INDEX(F1343:BM1402,T$307,$E1369)))</f>
        <v/>
      </c>
      <c r="U1369" s="2406" t="str">
        <f ca="1">IF($E1369&gt;$E$12,"",IF(($E1369&gt;=U$307),U1339-$D1369*U$302,INDEX(F1343:BM1402,U$307,$E1369)))</f>
        <v/>
      </c>
      <c r="V1369" s="2406" t="str">
        <f ca="1">IF($E1369&gt;$E$12,"",IF(($E1369&gt;=V$307),V1339-$D1369*V$302,INDEX(F1343:BM1402,V$307,$E1369)))</f>
        <v/>
      </c>
      <c r="W1369" s="2406" t="str">
        <f ca="1">IF($E1369&gt;$E$12,"",IF(($E1369&gt;=W$307),W1339-$D1369*W$302,INDEX(F1343:BM1402,W$307,$E1369)))</f>
        <v/>
      </c>
      <c r="X1369" s="2406" t="str">
        <f ca="1">IF($E1369&gt;$E$12,"",IF(($E1369&gt;=X$307),X1339-$D1369*X$302,INDEX(F1343:BM1402,X$307,$E1369)))</f>
        <v/>
      </c>
      <c r="Y1369" s="2406" t="str">
        <f ca="1">IF($E1369&gt;$E$12,"",IF(($E1369&gt;=Y$307),Y1339-$D1369*Y$302,INDEX(F1343:BM1402,Y$307,$E1369)))</f>
        <v/>
      </c>
      <c r="Z1369" s="2406" t="str">
        <f ca="1">IF($E1369&gt;$E$12,"",IF(($E1369&gt;=Z$307),Z1339-$D1369*Z$302,INDEX(F1343:BM1402,Z$307,$E1369)))</f>
        <v/>
      </c>
      <c r="AA1369" s="2406" t="str">
        <f ca="1">IF($E1369&gt;$E$12,"",IF(($E1369&gt;=AA$307),AA1339-$D1369*AA$302,INDEX(F1343:BM1402,AA$307,$E1369)))</f>
        <v/>
      </c>
      <c r="AB1369" s="2406" t="str">
        <f ca="1">IF($E1369&gt;$E$12,"",IF(($E1369&gt;=AB$307),AB1339-$D1369*AB$302,INDEX(F1343:BM1402,AB$307,$E1369)))</f>
        <v/>
      </c>
      <c r="AC1369" s="2406" t="str">
        <f ca="1">IF($E1369&gt;$E$12,"",IF(($E1369&gt;=AC$307),AC1339-$D1369*AC$302,INDEX(F1343:BM1402,AC$307,$E1369)))</f>
        <v/>
      </c>
      <c r="AD1369" s="2406" t="str">
        <f ca="1">IF($E1369&gt;$E$12,"",IF(($E1369&gt;=AD$307),AD1339-$D1369*AD$302,INDEX(F1343:BM1402,AD$307,$E1369)))</f>
        <v/>
      </c>
      <c r="AE1369" s="2406" t="str">
        <f ca="1">IF($E1369&gt;$E$12,"",IF(($E1369&gt;=AE$307),AE1339-$D1369*AE$302,INDEX(F1343:BM1402,AE$307,$E1369)))</f>
        <v/>
      </c>
      <c r="AF1369" s="2406" t="str">
        <f ca="1">IF($E1369&gt;$E$12,"",IF(($E1369&gt;=AF$307),AF1339-$D1369*AF$302,INDEX(F1343:BM1402,AF$307,$E1369)))</f>
        <v/>
      </c>
      <c r="AG1369" s="2406" t="str">
        <f ca="1">IF($E1369&gt;$E$12,"",IF(($E1369&gt;=AG$307),AG1339-$D1369*AG$302,INDEX(F1343:BM1402,AG$307,$E1369)))</f>
        <v/>
      </c>
      <c r="AH1369" s="2406" t="str">
        <f ca="1">IF($E1369&gt;$E$12,"",IF(($E1369&gt;=AH$307),AH1339-$D1369*AH$302,INDEX(F1343:BM1402,AH$307,$E1369)))</f>
        <v/>
      </c>
      <c r="AI1369" s="2406" t="str">
        <f ca="1">IF($E1369&gt;$E$12,"",IF(($E1369&gt;=AI$307),AI1339-$D1369*AI$302,INDEX(F1343:BM1402,AI$307,$E1369)))</f>
        <v/>
      </c>
      <c r="AJ1369" s="2406" t="str">
        <f ca="1">IF($E1369&gt;$E$12,"",IF(($E1369&gt;=AJ$307),AJ1339-$D1369*AJ$302,INDEX(F1343:BM1402,AJ$307,$E1369)))</f>
        <v/>
      </c>
      <c r="AK1369" s="2406" t="str">
        <f ca="1">IF($E1369&gt;$E$12,"",IF(($E1369&gt;=AK$307),AK1339-$D1369*AK$302,INDEX(F1343:BM1402,AK$307,$E1369)))</f>
        <v/>
      </c>
      <c r="AL1369" s="2406" t="str">
        <f ca="1">IF($E1369&gt;$E$12,"",IF(($E1369&gt;=AL$307),AL1339-$D1369*AL$302,INDEX(F1343:BM1402,AL$307,$E1369)))</f>
        <v/>
      </c>
      <c r="AM1369" s="2406" t="str">
        <f ca="1">IF($E1369&gt;$E$12,"",IF(($E1369&gt;=AM$307),AM1339-$D1369*AM$302,INDEX(F1343:BM1402,AM$307,$E1369)))</f>
        <v/>
      </c>
      <c r="AN1369" s="2406" t="str">
        <f ca="1">IF($E1369&gt;$E$12,"",IF(($E1369&gt;=AN$307),AN1339-$D1369*AN$302,INDEX(F1343:BM1402,AN$307,$E1369)))</f>
        <v/>
      </c>
      <c r="AO1369" s="2406" t="str">
        <f ca="1">IF($E1369&gt;$E$12,"",IF(($E1369&gt;=AO$307),AO1339-$D1369*AO$302,INDEX(F1343:BM1402,AO$307,$E1369)))</f>
        <v/>
      </c>
      <c r="AP1369" s="2406" t="str">
        <f ca="1">IF($E1369&gt;$E$12,"",IF(($E1369&gt;=AP$307),AP1339-$D1369*AP$302,INDEX(F1343:BM1402,AP$307,$E1369)))</f>
        <v/>
      </c>
      <c r="AQ1369" s="2406" t="str">
        <f ca="1">IF($E1369&gt;$E$12,"",IF(($E1369&gt;=AQ$307),AQ1339-$D1369*AQ$302,INDEX(F1343:BM1402,AQ$307,$E1369)))</f>
        <v/>
      </c>
      <c r="AR1369" s="2406" t="str">
        <f ca="1">IF($E1369&gt;$E$12,"",IF(($E1369&gt;=AR$307),AR1339-$D1369*AR$302,INDEX(F1343:BM1402,AR$307,$E1369)))</f>
        <v/>
      </c>
      <c r="AS1369" s="2406" t="str">
        <f ca="1">IF($E1369&gt;$E$12,"",IF(($E1369&gt;=AS$307),AS1339-$D1369*AS$302,INDEX(F1343:BM1402,AS$307,$E1369)))</f>
        <v/>
      </c>
      <c r="AT1369" s="2406" t="str">
        <f ca="1">IF($E1369&gt;$E$12,"",IF(($E1369&gt;=AT$307),AT1339-$D1369*AT$302,INDEX(F1343:BM1402,AT$307,$E1369)))</f>
        <v/>
      </c>
      <c r="AU1369" s="2406" t="str">
        <f ca="1">IF($E1369&gt;$E$12,"",IF(($E1369&gt;=AU$307),AU1339-$D1369*AU$302,INDEX(F1343:BM1402,AU$307,$E1369)))</f>
        <v/>
      </c>
      <c r="AV1369" s="2406" t="str">
        <f ca="1">IF($E1369&gt;$E$12,"",IF(($E1369&gt;=AV$307),AV1339-$D1369*AV$302,INDEX(F1343:BM1402,AV$307,$E1369)))</f>
        <v/>
      </c>
      <c r="AW1369" s="2406" t="str">
        <f ca="1">IF($E1369&gt;$E$12,"",IF(($E1369&gt;=AW$307),AW1339-$D1369*AW$302,INDEX(F1343:BM1402,AW$307,$E1369)))</f>
        <v/>
      </c>
      <c r="AX1369" s="2406" t="str">
        <f ca="1">IF($E1369&gt;$E$12,"",IF(($E1369&gt;=AX$307),AX1339-$D1369*AX$302,INDEX(F1343:BM1402,AX$307,$E1369)))</f>
        <v/>
      </c>
      <c r="AY1369" s="2406" t="str">
        <f ca="1">IF($E1369&gt;$E$12,"",IF(($E1369&gt;=AY$307),AY1339-$D1369*AY$302,INDEX(F1343:BM1402,AY$307,$E1369)))</f>
        <v/>
      </c>
      <c r="AZ1369" s="2406" t="str">
        <f ca="1">IF($E1369&gt;$E$12,"",IF(($E1369&gt;=AZ$307),AZ1339-$D1369*AZ$302,INDEX(F1343:BM1402,AZ$307,$E1369)))</f>
        <v/>
      </c>
      <c r="BA1369" s="2406" t="str">
        <f ca="1">IF($E1369&gt;$E$12,"",IF(($E1369&gt;=BA$307),BA1339-$D1369*BA$302,INDEX(F1343:BM1402,BA$307,$E1369)))</f>
        <v/>
      </c>
      <c r="BB1369" s="2406" t="str">
        <f ca="1">IF($E1369&gt;$E$12,"",IF(($E1369&gt;=BB$307),BB1339-$D1369*BB$302,INDEX(F1343:BM1402,BB$307,$E1369)))</f>
        <v/>
      </c>
      <c r="BC1369" s="2406" t="str">
        <f ca="1">IF($E1369&gt;$E$12,"",IF(($E1369&gt;=BC$307),BC1339-$D1369*BC$302,INDEX(F1343:BM1402,BC$307,$E1369)))</f>
        <v/>
      </c>
      <c r="BD1369" s="2406" t="str">
        <f ca="1">IF($E1369&gt;$E$12,"",IF(($E1369&gt;=BD$307),BD1339-$D1369*BD$302,INDEX(F1343:BM1402,BD$307,$E1369)))</f>
        <v/>
      </c>
      <c r="BE1369" s="2406" t="str">
        <f ca="1">IF($E1369&gt;$E$12,"",IF(($E1369&gt;=BE$307),BE1339-$D1369*BE$302,INDEX(F1343:BM1402,BE$307,$E1369)))</f>
        <v/>
      </c>
      <c r="BF1369" s="2406" t="str">
        <f ca="1">IF($E1369&gt;$E$12,"",IF(($E1369&gt;=BF$307),BF1339-$D1369*BF$302,INDEX(F1343:BM1402,BF$307,$E1369)))</f>
        <v/>
      </c>
      <c r="BG1369" s="2406" t="str">
        <f ca="1">IF($E1369&gt;$E$12,"",IF(($E1369&gt;=BG$307),BG1339-$D1369*BG$302,INDEX(F1343:BM1402,BG$307,$E1369)))</f>
        <v/>
      </c>
      <c r="BH1369" s="2406" t="str">
        <f ca="1">IF($E1369&gt;$E$12,"",IF(($E1369&gt;=BH$307),BH1339-$D1369*BH$302,INDEX(F1343:BM1402,BH$307,$E1369)))</f>
        <v/>
      </c>
      <c r="BI1369" s="2406" t="str">
        <f ca="1">IF($E1369&gt;$E$12,"",IF(($E1369&gt;=BI$307),BI1339-$D1369*BI$302,INDEX(F1343:BM1402,BI$307,$E1369)))</f>
        <v/>
      </c>
      <c r="BJ1369" s="2406" t="str">
        <f ca="1">IF($E1369&gt;$E$12,"",IF(($E1369&gt;=BJ$307),BJ1339-$D1369*BJ$302,INDEX(F1343:BM1402,BJ$307,$E1369)))</f>
        <v/>
      </c>
      <c r="BK1369" s="2406" t="str">
        <f ca="1">IF($E1369&gt;$E$12,"",IF(($E1369&gt;=BK$307),BK1339-$D1369*BK$302,INDEX(F1343:BM1402,BK$307,$E1369)))</f>
        <v/>
      </c>
      <c r="BL1369" s="2406" t="str">
        <f ca="1">IF($E1369&gt;$E$12,"",IF(($E1369&gt;=BL$307),BL1339-$D1369*BL$302,INDEX(F1343:BM1402,BL$307,$E1369)))</f>
        <v/>
      </c>
      <c r="BM1369" s="2406" t="str">
        <f ca="1">IF($E1369&gt;$E$12,"",IF(($E1369&gt;=BM$307),BM1339-$D1369*BM$302,INDEX(F1343:BM1402,BM$307,$E1369)))</f>
        <v/>
      </c>
    </row>
    <row r="1370" spans="3:65" ht="13.5" x14ac:dyDescent="0.25">
      <c r="C1370" s="2357"/>
      <c r="D1370" s="2405">
        <f ca="1">INDEX(F1338:BM1338,E1370)</f>
        <v>1</v>
      </c>
      <c r="E1370" s="2316">
        <v>28</v>
      </c>
      <c r="F1370" s="2406" t="str">
        <f ca="1">IF($E1370&gt;$E$12,"",IF(($E1370&gt;=F$307),F1339-$D1370*F$302,INDEX(F1343:BM1402,F$307,$E1370)))</f>
        <v/>
      </c>
      <c r="G1370" s="2406" t="str">
        <f ca="1">IF($E1370&gt;$E$12,"",IF(($E1370&gt;=G$307),G1339-$D1370*G$302,INDEX(F1343:BM1402,G$307,$E1370)))</f>
        <v/>
      </c>
      <c r="H1370" s="2406" t="str">
        <f ca="1">IF($E1370&gt;$E$12,"",IF(($E1370&gt;=H$307),H1339-$D1370*H$302,INDEX(F1343:BM1402,H$307,$E1370)))</f>
        <v/>
      </c>
      <c r="I1370" s="2406" t="str">
        <f ca="1">IF($E1370&gt;$E$12,"",IF(($E1370&gt;=I$307),I1339-$D1370*I$302,INDEX(F1343:BM1402,I$307,$E1370)))</f>
        <v/>
      </c>
      <c r="J1370" s="2406" t="str">
        <f ca="1">IF($E1370&gt;$E$12,"",IF(($E1370&gt;=J$307),J1339-$D1370*J$302,INDEX(F1343:BM1402,J$307,$E1370)))</f>
        <v/>
      </c>
      <c r="K1370" s="2406" t="str">
        <f ca="1">IF($E1370&gt;$E$12,"",IF(($E1370&gt;=K$307),K1339-$D1370*K$302,INDEX(F1343:BM1402,K$307,$E1370)))</f>
        <v/>
      </c>
      <c r="L1370" s="2406" t="str">
        <f ca="1">IF($E1370&gt;$E$12,"",IF(($E1370&gt;=L$307),L1339-$D1370*L$302,INDEX(F1343:BM1402,L$307,$E1370)))</f>
        <v/>
      </c>
      <c r="M1370" s="2406" t="str">
        <f ca="1">IF($E1370&gt;$E$12,"",IF(($E1370&gt;=M$307),M1339-$D1370*M$302,INDEX(F1343:BM1402,M$307,$E1370)))</f>
        <v/>
      </c>
      <c r="N1370" s="2406" t="str">
        <f ca="1">IF($E1370&gt;$E$12,"",IF(($E1370&gt;=N$307),N1339-$D1370*N$302,INDEX(F1343:BM1402,N$307,$E1370)))</f>
        <v/>
      </c>
      <c r="O1370" s="2406" t="str">
        <f ca="1">IF($E1370&gt;$E$12,"",IF(($E1370&gt;=O$307),O1339-$D1370*O$302,INDEX(F1343:BM1402,O$307,$E1370)))</f>
        <v/>
      </c>
      <c r="P1370" s="2406" t="str">
        <f ca="1">IF($E1370&gt;$E$12,"",IF(($E1370&gt;=P$307),P1339-$D1370*P$302,INDEX(F1343:BM1402,P$307,$E1370)))</f>
        <v/>
      </c>
      <c r="Q1370" s="2406" t="str">
        <f ca="1">IF($E1370&gt;$E$12,"",IF(($E1370&gt;=Q$307),Q1339-$D1370*Q$302,INDEX(F1343:BM1402,Q$307,$E1370)))</f>
        <v/>
      </c>
      <c r="R1370" s="2406" t="str">
        <f ca="1">IF($E1370&gt;$E$12,"",IF(($E1370&gt;=R$307),R1339-$D1370*R$302,INDEX(F1343:BM1402,R$307,$E1370)))</f>
        <v/>
      </c>
      <c r="S1370" s="2406" t="str">
        <f ca="1">IF($E1370&gt;$E$12,"",IF(($E1370&gt;=S$307),S1339-$D1370*S$302,INDEX(F1343:BM1402,S$307,$E1370)))</f>
        <v/>
      </c>
      <c r="T1370" s="2406" t="str">
        <f ca="1">IF($E1370&gt;$E$12,"",IF(($E1370&gt;=T$307),T1339-$D1370*T$302,INDEX(F1343:BM1402,T$307,$E1370)))</f>
        <v/>
      </c>
      <c r="U1370" s="2406" t="str">
        <f ca="1">IF($E1370&gt;$E$12,"",IF(($E1370&gt;=U$307),U1339-$D1370*U$302,INDEX(F1343:BM1402,U$307,$E1370)))</f>
        <v/>
      </c>
      <c r="V1370" s="2406" t="str">
        <f ca="1">IF($E1370&gt;$E$12,"",IF(($E1370&gt;=V$307),V1339-$D1370*V$302,INDEX(F1343:BM1402,V$307,$E1370)))</f>
        <v/>
      </c>
      <c r="W1370" s="2406" t="str">
        <f ca="1">IF($E1370&gt;$E$12,"",IF(($E1370&gt;=W$307),W1339-$D1370*W$302,INDEX(F1343:BM1402,W$307,$E1370)))</f>
        <v/>
      </c>
      <c r="X1370" s="2406" t="str">
        <f ca="1">IF($E1370&gt;$E$12,"",IF(($E1370&gt;=X$307),X1339-$D1370*X$302,INDEX(F1343:BM1402,X$307,$E1370)))</f>
        <v/>
      </c>
      <c r="Y1370" s="2406" t="str">
        <f ca="1">IF($E1370&gt;$E$12,"",IF(($E1370&gt;=Y$307),Y1339-$D1370*Y$302,INDEX(F1343:BM1402,Y$307,$E1370)))</f>
        <v/>
      </c>
      <c r="Z1370" s="2406" t="str">
        <f ca="1">IF($E1370&gt;$E$12,"",IF(($E1370&gt;=Z$307),Z1339-$D1370*Z$302,INDEX(F1343:BM1402,Z$307,$E1370)))</f>
        <v/>
      </c>
      <c r="AA1370" s="2406" t="str">
        <f ca="1">IF($E1370&gt;$E$12,"",IF(($E1370&gt;=AA$307),AA1339-$D1370*AA$302,INDEX(F1343:BM1402,AA$307,$E1370)))</f>
        <v/>
      </c>
      <c r="AB1370" s="2406" t="str">
        <f ca="1">IF($E1370&gt;$E$12,"",IF(($E1370&gt;=AB$307),AB1339-$D1370*AB$302,INDEX(F1343:BM1402,AB$307,$E1370)))</f>
        <v/>
      </c>
      <c r="AC1370" s="2406" t="str">
        <f ca="1">IF($E1370&gt;$E$12,"",IF(($E1370&gt;=AC$307),AC1339-$D1370*AC$302,INDEX(F1343:BM1402,AC$307,$E1370)))</f>
        <v/>
      </c>
      <c r="AD1370" s="2406" t="str">
        <f ca="1">IF($E1370&gt;$E$12,"",IF(($E1370&gt;=AD$307),AD1339-$D1370*AD$302,INDEX(F1343:BM1402,AD$307,$E1370)))</f>
        <v/>
      </c>
      <c r="AE1370" s="2406" t="str">
        <f ca="1">IF($E1370&gt;$E$12,"",IF(($E1370&gt;=AE$307),AE1339-$D1370*AE$302,INDEX(F1343:BM1402,AE$307,$E1370)))</f>
        <v/>
      </c>
      <c r="AF1370" s="2406" t="str">
        <f ca="1">IF($E1370&gt;$E$12,"",IF(($E1370&gt;=AF$307),AF1339-$D1370*AF$302,INDEX(F1343:BM1402,AF$307,$E1370)))</f>
        <v/>
      </c>
      <c r="AG1370" s="2406" t="str">
        <f ca="1">IF($E1370&gt;$E$12,"",IF(($E1370&gt;=AG$307),AG1339-$D1370*AG$302,INDEX(F1343:BM1402,AG$307,$E1370)))</f>
        <v/>
      </c>
      <c r="AH1370" s="2406" t="str">
        <f ca="1">IF($E1370&gt;$E$12,"",IF(($E1370&gt;=AH$307),AH1339-$D1370*AH$302,INDEX(F1343:BM1402,AH$307,$E1370)))</f>
        <v/>
      </c>
      <c r="AI1370" s="2406" t="str">
        <f ca="1">IF($E1370&gt;$E$12,"",IF(($E1370&gt;=AI$307),AI1339-$D1370*AI$302,INDEX(F1343:BM1402,AI$307,$E1370)))</f>
        <v/>
      </c>
      <c r="AJ1370" s="2406" t="str">
        <f ca="1">IF($E1370&gt;$E$12,"",IF(($E1370&gt;=AJ$307),AJ1339-$D1370*AJ$302,INDEX(F1343:BM1402,AJ$307,$E1370)))</f>
        <v/>
      </c>
      <c r="AK1370" s="2406" t="str">
        <f ca="1">IF($E1370&gt;$E$12,"",IF(($E1370&gt;=AK$307),AK1339-$D1370*AK$302,INDEX(F1343:BM1402,AK$307,$E1370)))</f>
        <v/>
      </c>
      <c r="AL1370" s="2406" t="str">
        <f ca="1">IF($E1370&gt;$E$12,"",IF(($E1370&gt;=AL$307),AL1339-$D1370*AL$302,INDEX(F1343:BM1402,AL$307,$E1370)))</f>
        <v/>
      </c>
      <c r="AM1370" s="2406" t="str">
        <f ca="1">IF($E1370&gt;$E$12,"",IF(($E1370&gt;=AM$307),AM1339-$D1370*AM$302,INDEX(F1343:BM1402,AM$307,$E1370)))</f>
        <v/>
      </c>
      <c r="AN1370" s="2406" t="str">
        <f ca="1">IF($E1370&gt;$E$12,"",IF(($E1370&gt;=AN$307),AN1339-$D1370*AN$302,INDEX(F1343:BM1402,AN$307,$E1370)))</f>
        <v/>
      </c>
      <c r="AO1370" s="2406" t="str">
        <f ca="1">IF($E1370&gt;$E$12,"",IF(($E1370&gt;=AO$307),AO1339-$D1370*AO$302,INDEX(F1343:BM1402,AO$307,$E1370)))</f>
        <v/>
      </c>
      <c r="AP1370" s="2406" t="str">
        <f ca="1">IF($E1370&gt;$E$12,"",IF(($E1370&gt;=AP$307),AP1339-$D1370*AP$302,INDEX(F1343:BM1402,AP$307,$E1370)))</f>
        <v/>
      </c>
      <c r="AQ1370" s="2406" t="str">
        <f ca="1">IF($E1370&gt;$E$12,"",IF(($E1370&gt;=AQ$307),AQ1339-$D1370*AQ$302,INDEX(F1343:BM1402,AQ$307,$E1370)))</f>
        <v/>
      </c>
      <c r="AR1370" s="2406" t="str">
        <f ca="1">IF($E1370&gt;$E$12,"",IF(($E1370&gt;=AR$307),AR1339-$D1370*AR$302,INDEX(F1343:BM1402,AR$307,$E1370)))</f>
        <v/>
      </c>
      <c r="AS1370" s="2406" t="str">
        <f ca="1">IF($E1370&gt;$E$12,"",IF(($E1370&gt;=AS$307),AS1339-$D1370*AS$302,INDEX(F1343:BM1402,AS$307,$E1370)))</f>
        <v/>
      </c>
      <c r="AT1370" s="2406" t="str">
        <f ca="1">IF($E1370&gt;$E$12,"",IF(($E1370&gt;=AT$307),AT1339-$D1370*AT$302,INDEX(F1343:BM1402,AT$307,$E1370)))</f>
        <v/>
      </c>
      <c r="AU1370" s="2406" t="str">
        <f ca="1">IF($E1370&gt;$E$12,"",IF(($E1370&gt;=AU$307),AU1339-$D1370*AU$302,INDEX(F1343:BM1402,AU$307,$E1370)))</f>
        <v/>
      </c>
      <c r="AV1370" s="2406" t="str">
        <f ca="1">IF($E1370&gt;$E$12,"",IF(($E1370&gt;=AV$307),AV1339-$D1370*AV$302,INDEX(F1343:BM1402,AV$307,$E1370)))</f>
        <v/>
      </c>
      <c r="AW1370" s="2406" t="str">
        <f ca="1">IF($E1370&gt;$E$12,"",IF(($E1370&gt;=AW$307),AW1339-$D1370*AW$302,INDEX(F1343:BM1402,AW$307,$E1370)))</f>
        <v/>
      </c>
      <c r="AX1370" s="2406" t="str">
        <f ca="1">IF($E1370&gt;$E$12,"",IF(($E1370&gt;=AX$307),AX1339-$D1370*AX$302,INDEX(F1343:BM1402,AX$307,$E1370)))</f>
        <v/>
      </c>
      <c r="AY1370" s="2406" t="str">
        <f ca="1">IF($E1370&gt;$E$12,"",IF(($E1370&gt;=AY$307),AY1339-$D1370*AY$302,INDEX(F1343:BM1402,AY$307,$E1370)))</f>
        <v/>
      </c>
      <c r="AZ1370" s="2406" t="str">
        <f ca="1">IF($E1370&gt;$E$12,"",IF(($E1370&gt;=AZ$307),AZ1339-$D1370*AZ$302,INDEX(F1343:BM1402,AZ$307,$E1370)))</f>
        <v/>
      </c>
      <c r="BA1370" s="2406" t="str">
        <f ca="1">IF($E1370&gt;$E$12,"",IF(($E1370&gt;=BA$307),BA1339-$D1370*BA$302,INDEX(F1343:BM1402,BA$307,$E1370)))</f>
        <v/>
      </c>
      <c r="BB1370" s="2406" t="str">
        <f ca="1">IF($E1370&gt;$E$12,"",IF(($E1370&gt;=BB$307),BB1339-$D1370*BB$302,INDEX(F1343:BM1402,BB$307,$E1370)))</f>
        <v/>
      </c>
      <c r="BC1370" s="2406" t="str">
        <f ca="1">IF($E1370&gt;$E$12,"",IF(($E1370&gt;=BC$307),BC1339-$D1370*BC$302,INDEX(F1343:BM1402,BC$307,$E1370)))</f>
        <v/>
      </c>
      <c r="BD1370" s="2406" t="str">
        <f ca="1">IF($E1370&gt;$E$12,"",IF(($E1370&gt;=BD$307),BD1339-$D1370*BD$302,INDEX(F1343:BM1402,BD$307,$E1370)))</f>
        <v/>
      </c>
      <c r="BE1370" s="2406" t="str">
        <f ca="1">IF($E1370&gt;$E$12,"",IF(($E1370&gt;=BE$307),BE1339-$D1370*BE$302,INDEX(F1343:BM1402,BE$307,$E1370)))</f>
        <v/>
      </c>
      <c r="BF1370" s="2406" t="str">
        <f ca="1">IF($E1370&gt;$E$12,"",IF(($E1370&gt;=BF$307),BF1339-$D1370*BF$302,INDEX(F1343:BM1402,BF$307,$E1370)))</f>
        <v/>
      </c>
      <c r="BG1370" s="2406" t="str">
        <f ca="1">IF($E1370&gt;$E$12,"",IF(($E1370&gt;=BG$307),BG1339-$D1370*BG$302,INDEX(F1343:BM1402,BG$307,$E1370)))</f>
        <v/>
      </c>
      <c r="BH1370" s="2406" t="str">
        <f ca="1">IF($E1370&gt;$E$12,"",IF(($E1370&gt;=BH$307),BH1339-$D1370*BH$302,INDEX(F1343:BM1402,BH$307,$E1370)))</f>
        <v/>
      </c>
      <c r="BI1370" s="2406" t="str">
        <f ca="1">IF($E1370&gt;$E$12,"",IF(($E1370&gt;=BI$307),BI1339-$D1370*BI$302,INDEX(F1343:BM1402,BI$307,$E1370)))</f>
        <v/>
      </c>
      <c r="BJ1370" s="2406" t="str">
        <f ca="1">IF($E1370&gt;$E$12,"",IF(($E1370&gt;=BJ$307),BJ1339-$D1370*BJ$302,INDEX(F1343:BM1402,BJ$307,$E1370)))</f>
        <v/>
      </c>
      <c r="BK1370" s="2406" t="str">
        <f ca="1">IF($E1370&gt;$E$12,"",IF(($E1370&gt;=BK$307),BK1339-$D1370*BK$302,INDEX(F1343:BM1402,BK$307,$E1370)))</f>
        <v/>
      </c>
      <c r="BL1370" s="2406" t="str">
        <f ca="1">IF($E1370&gt;$E$12,"",IF(($E1370&gt;=BL$307),BL1339-$D1370*BL$302,INDEX(F1343:BM1402,BL$307,$E1370)))</f>
        <v/>
      </c>
      <c r="BM1370" s="2406" t="str">
        <f ca="1">IF($E1370&gt;$E$12,"",IF(($E1370&gt;=BM$307),BM1339-$D1370*BM$302,INDEX(F1343:BM1402,BM$307,$E1370)))</f>
        <v/>
      </c>
    </row>
    <row r="1371" spans="3:65" ht="13.5" x14ac:dyDescent="0.25">
      <c r="C1371" s="2357"/>
      <c r="D1371" s="2405">
        <f ca="1">INDEX(F1338:BM1338,E1371)</f>
        <v>1</v>
      </c>
      <c r="E1371" s="2316">
        <v>29</v>
      </c>
      <c r="F1371" s="2406" t="str">
        <f ca="1">IF($E1371&gt;$E$12,"",IF(($E1371&gt;=F$307),F1339-$D1371*F$302,INDEX(F1343:BM1402,F$307,$E1371)))</f>
        <v/>
      </c>
      <c r="G1371" s="2406" t="str">
        <f ca="1">IF($E1371&gt;$E$12,"",IF(($E1371&gt;=G$307),G1339-$D1371*G$302,INDEX(F1343:BM1402,G$307,$E1371)))</f>
        <v/>
      </c>
      <c r="H1371" s="2406" t="str">
        <f ca="1">IF($E1371&gt;$E$12,"",IF(($E1371&gt;=H$307),H1339-$D1371*H$302,INDEX(F1343:BM1402,H$307,$E1371)))</f>
        <v/>
      </c>
      <c r="I1371" s="2406" t="str">
        <f ca="1">IF($E1371&gt;$E$12,"",IF(($E1371&gt;=I$307),I1339-$D1371*I$302,INDEX(F1343:BM1402,I$307,$E1371)))</f>
        <v/>
      </c>
      <c r="J1371" s="2406" t="str">
        <f ca="1">IF($E1371&gt;$E$12,"",IF(($E1371&gt;=J$307),J1339-$D1371*J$302,INDEX(F1343:BM1402,J$307,$E1371)))</f>
        <v/>
      </c>
      <c r="K1371" s="2406" t="str">
        <f ca="1">IF($E1371&gt;$E$12,"",IF(($E1371&gt;=K$307),K1339-$D1371*K$302,INDEX(F1343:BM1402,K$307,$E1371)))</f>
        <v/>
      </c>
      <c r="L1371" s="2406" t="str">
        <f ca="1">IF($E1371&gt;$E$12,"",IF(($E1371&gt;=L$307),L1339-$D1371*L$302,INDEX(F1343:BM1402,L$307,$E1371)))</f>
        <v/>
      </c>
      <c r="M1371" s="2406" t="str">
        <f ca="1">IF($E1371&gt;$E$12,"",IF(($E1371&gt;=M$307),M1339-$D1371*M$302,INDEX(F1343:BM1402,M$307,$E1371)))</f>
        <v/>
      </c>
      <c r="N1371" s="2406" t="str">
        <f ca="1">IF($E1371&gt;$E$12,"",IF(($E1371&gt;=N$307),N1339-$D1371*N$302,INDEX(F1343:BM1402,N$307,$E1371)))</f>
        <v/>
      </c>
      <c r="O1371" s="2406" t="str">
        <f ca="1">IF($E1371&gt;$E$12,"",IF(($E1371&gt;=O$307),O1339-$D1371*O$302,INDEX(F1343:BM1402,O$307,$E1371)))</f>
        <v/>
      </c>
      <c r="P1371" s="2406" t="str">
        <f ca="1">IF($E1371&gt;$E$12,"",IF(($E1371&gt;=P$307),P1339-$D1371*P$302,INDEX(F1343:BM1402,P$307,$E1371)))</f>
        <v/>
      </c>
      <c r="Q1371" s="2406" t="str">
        <f ca="1">IF($E1371&gt;$E$12,"",IF(($E1371&gt;=Q$307),Q1339-$D1371*Q$302,INDEX(F1343:BM1402,Q$307,$E1371)))</f>
        <v/>
      </c>
      <c r="R1371" s="2406" t="str">
        <f ca="1">IF($E1371&gt;$E$12,"",IF(($E1371&gt;=R$307),R1339-$D1371*R$302,INDEX(F1343:BM1402,R$307,$E1371)))</f>
        <v/>
      </c>
      <c r="S1371" s="2406" t="str">
        <f ca="1">IF($E1371&gt;$E$12,"",IF(($E1371&gt;=S$307),S1339-$D1371*S$302,INDEX(F1343:BM1402,S$307,$E1371)))</f>
        <v/>
      </c>
      <c r="T1371" s="2406" t="str">
        <f ca="1">IF($E1371&gt;$E$12,"",IF(($E1371&gt;=T$307),T1339-$D1371*T$302,INDEX(F1343:BM1402,T$307,$E1371)))</f>
        <v/>
      </c>
      <c r="U1371" s="2406" t="str">
        <f ca="1">IF($E1371&gt;$E$12,"",IF(($E1371&gt;=U$307),U1339-$D1371*U$302,INDEX(F1343:BM1402,U$307,$E1371)))</f>
        <v/>
      </c>
      <c r="V1371" s="2406" t="str">
        <f ca="1">IF($E1371&gt;$E$12,"",IF(($E1371&gt;=V$307),V1339-$D1371*V$302,INDEX(F1343:BM1402,V$307,$E1371)))</f>
        <v/>
      </c>
      <c r="W1371" s="2406" t="str">
        <f ca="1">IF($E1371&gt;$E$12,"",IF(($E1371&gt;=W$307),W1339-$D1371*W$302,INDEX(F1343:BM1402,W$307,$E1371)))</f>
        <v/>
      </c>
      <c r="X1371" s="2406" t="str">
        <f ca="1">IF($E1371&gt;$E$12,"",IF(($E1371&gt;=X$307),X1339-$D1371*X$302,INDEX(F1343:BM1402,X$307,$E1371)))</f>
        <v/>
      </c>
      <c r="Y1371" s="2406" t="str">
        <f ca="1">IF($E1371&gt;$E$12,"",IF(($E1371&gt;=Y$307),Y1339-$D1371*Y$302,INDEX(F1343:BM1402,Y$307,$E1371)))</f>
        <v/>
      </c>
      <c r="Z1371" s="2406" t="str">
        <f ca="1">IF($E1371&gt;$E$12,"",IF(($E1371&gt;=Z$307),Z1339-$D1371*Z$302,INDEX(F1343:BM1402,Z$307,$E1371)))</f>
        <v/>
      </c>
      <c r="AA1371" s="2406" t="str">
        <f ca="1">IF($E1371&gt;$E$12,"",IF(($E1371&gt;=AA$307),AA1339-$D1371*AA$302,INDEX(F1343:BM1402,AA$307,$E1371)))</f>
        <v/>
      </c>
      <c r="AB1371" s="2406" t="str">
        <f ca="1">IF($E1371&gt;$E$12,"",IF(($E1371&gt;=AB$307),AB1339-$D1371*AB$302,INDEX(F1343:BM1402,AB$307,$E1371)))</f>
        <v/>
      </c>
      <c r="AC1371" s="2406" t="str">
        <f ca="1">IF($E1371&gt;$E$12,"",IF(($E1371&gt;=AC$307),AC1339-$D1371*AC$302,INDEX(F1343:BM1402,AC$307,$E1371)))</f>
        <v/>
      </c>
      <c r="AD1371" s="2406" t="str">
        <f ca="1">IF($E1371&gt;$E$12,"",IF(($E1371&gt;=AD$307),AD1339-$D1371*AD$302,INDEX(F1343:BM1402,AD$307,$E1371)))</f>
        <v/>
      </c>
      <c r="AE1371" s="2406" t="str">
        <f ca="1">IF($E1371&gt;$E$12,"",IF(($E1371&gt;=AE$307),AE1339-$D1371*AE$302,INDEX(F1343:BM1402,AE$307,$E1371)))</f>
        <v/>
      </c>
      <c r="AF1371" s="2406" t="str">
        <f ca="1">IF($E1371&gt;$E$12,"",IF(($E1371&gt;=AF$307),AF1339-$D1371*AF$302,INDEX(F1343:BM1402,AF$307,$E1371)))</f>
        <v/>
      </c>
      <c r="AG1371" s="2406" t="str">
        <f ca="1">IF($E1371&gt;$E$12,"",IF(($E1371&gt;=AG$307),AG1339-$D1371*AG$302,INDEX(F1343:BM1402,AG$307,$E1371)))</f>
        <v/>
      </c>
      <c r="AH1371" s="2406" t="str">
        <f ca="1">IF($E1371&gt;$E$12,"",IF(($E1371&gt;=AH$307),AH1339-$D1371*AH$302,INDEX(F1343:BM1402,AH$307,$E1371)))</f>
        <v/>
      </c>
      <c r="AI1371" s="2406" t="str">
        <f ca="1">IF($E1371&gt;$E$12,"",IF(($E1371&gt;=AI$307),AI1339-$D1371*AI$302,INDEX(F1343:BM1402,AI$307,$E1371)))</f>
        <v/>
      </c>
      <c r="AJ1371" s="2406" t="str">
        <f ca="1">IF($E1371&gt;$E$12,"",IF(($E1371&gt;=AJ$307),AJ1339-$D1371*AJ$302,INDEX(F1343:BM1402,AJ$307,$E1371)))</f>
        <v/>
      </c>
      <c r="AK1371" s="2406" t="str">
        <f ca="1">IF($E1371&gt;$E$12,"",IF(($E1371&gt;=AK$307),AK1339-$D1371*AK$302,INDEX(F1343:BM1402,AK$307,$E1371)))</f>
        <v/>
      </c>
      <c r="AL1371" s="2406" t="str">
        <f ca="1">IF($E1371&gt;$E$12,"",IF(($E1371&gt;=AL$307),AL1339-$D1371*AL$302,INDEX(F1343:BM1402,AL$307,$E1371)))</f>
        <v/>
      </c>
      <c r="AM1371" s="2406" t="str">
        <f ca="1">IF($E1371&gt;$E$12,"",IF(($E1371&gt;=AM$307),AM1339-$D1371*AM$302,INDEX(F1343:BM1402,AM$307,$E1371)))</f>
        <v/>
      </c>
      <c r="AN1371" s="2406" t="str">
        <f ca="1">IF($E1371&gt;$E$12,"",IF(($E1371&gt;=AN$307),AN1339-$D1371*AN$302,INDEX(F1343:BM1402,AN$307,$E1371)))</f>
        <v/>
      </c>
      <c r="AO1371" s="2406" t="str">
        <f ca="1">IF($E1371&gt;$E$12,"",IF(($E1371&gt;=AO$307),AO1339-$D1371*AO$302,INDEX(F1343:BM1402,AO$307,$E1371)))</f>
        <v/>
      </c>
      <c r="AP1371" s="2406" t="str">
        <f ca="1">IF($E1371&gt;$E$12,"",IF(($E1371&gt;=AP$307),AP1339-$D1371*AP$302,INDEX(F1343:BM1402,AP$307,$E1371)))</f>
        <v/>
      </c>
      <c r="AQ1371" s="2406" t="str">
        <f ca="1">IF($E1371&gt;$E$12,"",IF(($E1371&gt;=AQ$307),AQ1339-$D1371*AQ$302,INDEX(F1343:BM1402,AQ$307,$E1371)))</f>
        <v/>
      </c>
      <c r="AR1371" s="2406" t="str">
        <f ca="1">IF($E1371&gt;$E$12,"",IF(($E1371&gt;=AR$307),AR1339-$D1371*AR$302,INDEX(F1343:BM1402,AR$307,$E1371)))</f>
        <v/>
      </c>
      <c r="AS1371" s="2406" t="str">
        <f ca="1">IF($E1371&gt;$E$12,"",IF(($E1371&gt;=AS$307),AS1339-$D1371*AS$302,INDEX(F1343:BM1402,AS$307,$E1371)))</f>
        <v/>
      </c>
      <c r="AT1371" s="2406" t="str">
        <f ca="1">IF($E1371&gt;$E$12,"",IF(($E1371&gt;=AT$307),AT1339-$D1371*AT$302,INDEX(F1343:BM1402,AT$307,$E1371)))</f>
        <v/>
      </c>
      <c r="AU1371" s="2406" t="str">
        <f ca="1">IF($E1371&gt;$E$12,"",IF(($E1371&gt;=AU$307),AU1339-$D1371*AU$302,INDEX(F1343:BM1402,AU$307,$E1371)))</f>
        <v/>
      </c>
      <c r="AV1371" s="2406" t="str">
        <f ca="1">IF($E1371&gt;$E$12,"",IF(($E1371&gt;=AV$307),AV1339-$D1371*AV$302,INDEX(F1343:BM1402,AV$307,$E1371)))</f>
        <v/>
      </c>
      <c r="AW1371" s="2406" t="str">
        <f ca="1">IF($E1371&gt;$E$12,"",IF(($E1371&gt;=AW$307),AW1339-$D1371*AW$302,INDEX(F1343:BM1402,AW$307,$E1371)))</f>
        <v/>
      </c>
      <c r="AX1371" s="2406" t="str">
        <f ca="1">IF($E1371&gt;$E$12,"",IF(($E1371&gt;=AX$307),AX1339-$D1371*AX$302,INDEX(F1343:BM1402,AX$307,$E1371)))</f>
        <v/>
      </c>
      <c r="AY1371" s="2406" t="str">
        <f ca="1">IF($E1371&gt;$E$12,"",IF(($E1371&gt;=AY$307),AY1339-$D1371*AY$302,INDEX(F1343:BM1402,AY$307,$E1371)))</f>
        <v/>
      </c>
      <c r="AZ1371" s="2406" t="str">
        <f ca="1">IF($E1371&gt;$E$12,"",IF(($E1371&gt;=AZ$307),AZ1339-$D1371*AZ$302,INDEX(F1343:BM1402,AZ$307,$E1371)))</f>
        <v/>
      </c>
      <c r="BA1371" s="2406" t="str">
        <f ca="1">IF($E1371&gt;$E$12,"",IF(($E1371&gt;=BA$307),BA1339-$D1371*BA$302,INDEX(F1343:BM1402,BA$307,$E1371)))</f>
        <v/>
      </c>
      <c r="BB1371" s="2406" t="str">
        <f ca="1">IF($E1371&gt;$E$12,"",IF(($E1371&gt;=BB$307),BB1339-$D1371*BB$302,INDEX(F1343:BM1402,BB$307,$E1371)))</f>
        <v/>
      </c>
      <c r="BC1371" s="2406" t="str">
        <f ca="1">IF($E1371&gt;$E$12,"",IF(($E1371&gt;=BC$307),BC1339-$D1371*BC$302,INDEX(F1343:BM1402,BC$307,$E1371)))</f>
        <v/>
      </c>
      <c r="BD1371" s="2406" t="str">
        <f ca="1">IF($E1371&gt;$E$12,"",IF(($E1371&gt;=BD$307),BD1339-$D1371*BD$302,INDEX(F1343:BM1402,BD$307,$E1371)))</f>
        <v/>
      </c>
      <c r="BE1371" s="2406" t="str">
        <f ca="1">IF($E1371&gt;$E$12,"",IF(($E1371&gt;=BE$307),BE1339-$D1371*BE$302,INDEX(F1343:BM1402,BE$307,$E1371)))</f>
        <v/>
      </c>
      <c r="BF1371" s="2406" t="str">
        <f ca="1">IF($E1371&gt;$E$12,"",IF(($E1371&gt;=BF$307),BF1339-$D1371*BF$302,INDEX(F1343:BM1402,BF$307,$E1371)))</f>
        <v/>
      </c>
      <c r="BG1371" s="2406" t="str">
        <f ca="1">IF($E1371&gt;$E$12,"",IF(($E1371&gt;=BG$307),BG1339-$D1371*BG$302,INDEX(F1343:BM1402,BG$307,$E1371)))</f>
        <v/>
      </c>
      <c r="BH1371" s="2406" t="str">
        <f ca="1">IF($E1371&gt;$E$12,"",IF(($E1371&gt;=BH$307),BH1339-$D1371*BH$302,INDEX(F1343:BM1402,BH$307,$E1371)))</f>
        <v/>
      </c>
      <c r="BI1371" s="2406" t="str">
        <f ca="1">IF($E1371&gt;$E$12,"",IF(($E1371&gt;=BI$307),BI1339-$D1371*BI$302,INDEX(F1343:BM1402,BI$307,$E1371)))</f>
        <v/>
      </c>
      <c r="BJ1371" s="2406" t="str">
        <f ca="1">IF($E1371&gt;$E$12,"",IF(($E1371&gt;=BJ$307),BJ1339-$D1371*BJ$302,INDEX(F1343:BM1402,BJ$307,$E1371)))</f>
        <v/>
      </c>
      <c r="BK1371" s="2406" t="str">
        <f ca="1">IF($E1371&gt;$E$12,"",IF(($E1371&gt;=BK$307),BK1339-$D1371*BK$302,INDEX(F1343:BM1402,BK$307,$E1371)))</f>
        <v/>
      </c>
      <c r="BL1371" s="2406" t="str">
        <f ca="1">IF($E1371&gt;$E$12,"",IF(($E1371&gt;=BL$307),BL1339-$D1371*BL$302,INDEX(F1343:BM1402,BL$307,$E1371)))</f>
        <v/>
      </c>
      <c r="BM1371" s="2406" t="str">
        <f ca="1">IF($E1371&gt;$E$12,"",IF(($E1371&gt;=BM$307),BM1339-$D1371*BM$302,INDEX(F1343:BM1402,BM$307,$E1371)))</f>
        <v/>
      </c>
    </row>
    <row r="1372" spans="3:65" ht="13.5" x14ac:dyDescent="0.25">
      <c r="C1372" s="2357"/>
      <c r="D1372" s="2405">
        <f ca="1">INDEX(F1338:BM1338,E1372)</f>
        <v>1</v>
      </c>
      <c r="E1372" s="2316">
        <v>30</v>
      </c>
      <c r="F1372" s="2406" t="str">
        <f ca="1">IF($E1372&gt;$E$12,"",IF(($E1372&gt;=F$307),F1339-$D1372*F$302,INDEX(F1343:BM1402,F$307,$E1372)))</f>
        <v/>
      </c>
      <c r="G1372" s="2406" t="str">
        <f ca="1">IF($E1372&gt;$E$12,"",IF(($E1372&gt;=G$307),G1339-$D1372*G$302,INDEX(F1343:BM1402,G$307,$E1372)))</f>
        <v/>
      </c>
      <c r="H1372" s="2406" t="str">
        <f ca="1">IF($E1372&gt;$E$12,"",IF(($E1372&gt;=H$307),H1339-$D1372*H$302,INDEX(F1343:BM1402,H$307,$E1372)))</f>
        <v/>
      </c>
      <c r="I1372" s="2406" t="str">
        <f ca="1">IF($E1372&gt;$E$12,"",IF(($E1372&gt;=I$307),I1339-$D1372*I$302,INDEX(F1343:BM1402,I$307,$E1372)))</f>
        <v/>
      </c>
      <c r="J1372" s="2406" t="str">
        <f ca="1">IF($E1372&gt;$E$12,"",IF(($E1372&gt;=J$307),J1339-$D1372*J$302,INDEX(F1343:BM1402,J$307,$E1372)))</f>
        <v/>
      </c>
      <c r="K1372" s="2406" t="str">
        <f ca="1">IF($E1372&gt;$E$12,"",IF(($E1372&gt;=K$307),K1339-$D1372*K$302,INDEX(F1343:BM1402,K$307,$E1372)))</f>
        <v/>
      </c>
      <c r="L1372" s="2406" t="str">
        <f ca="1">IF($E1372&gt;$E$12,"",IF(($E1372&gt;=L$307),L1339-$D1372*L$302,INDEX(F1343:BM1402,L$307,$E1372)))</f>
        <v/>
      </c>
      <c r="M1372" s="2406" t="str">
        <f ca="1">IF($E1372&gt;$E$12,"",IF(($E1372&gt;=M$307),M1339-$D1372*M$302,INDEX(F1343:BM1402,M$307,$E1372)))</f>
        <v/>
      </c>
      <c r="N1372" s="2406" t="str">
        <f ca="1">IF($E1372&gt;$E$12,"",IF(($E1372&gt;=N$307),N1339-$D1372*N$302,INDEX(F1343:BM1402,N$307,$E1372)))</f>
        <v/>
      </c>
      <c r="O1372" s="2406" t="str">
        <f ca="1">IF($E1372&gt;$E$12,"",IF(($E1372&gt;=O$307),O1339-$D1372*O$302,INDEX(F1343:BM1402,O$307,$E1372)))</f>
        <v/>
      </c>
      <c r="P1372" s="2406" t="str">
        <f ca="1">IF($E1372&gt;$E$12,"",IF(($E1372&gt;=P$307),P1339-$D1372*P$302,INDEX(F1343:BM1402,P$307,$E1372)))</f>
        <v/>
      </c>
      <c r="Q1372" s="2406" t="str">
        <f ca="1">IF($E1372&gt;$E$12,"",IF(($E1372&gt;=Q$307),Q1339-$D1372*Q$302,INDEX(F1343:BM1402,Q$307,$E1372)))</f>
        <v/>
      </c>
      <c r="R1372" s="2406" t="str">
        <f ca="1">IF($E1372&gt;$E$12,"",IF(($E1372&gt;=R$307),R1339-$D1372*R$302,INDEX(F1343:BM1402,R$307,$E1372)))</f>
        <v/>
      </c>
      <c r="S1372" s="2406" t="str">
        <f ca="1">IF($E1372&gt;$E$12,"",IF(($E1372&gt;=S$307),S1339-$D1372*S$302,INDEX(F1343:BM1402,S$307,$E1372)))</f>
        <v/>
      </c>
      <c r="T1372" s="2406" t="str">
        <f ca="1">IF($E1372&gt;$E$12,"",IF(($E1372&gt;=T$307),T1339-$D1372*T$302,INDEX(F1343:BM1402,T$307,$E1372)))</f>
        <v/>
      </c>
      <c r="U1372" s="2406" t="str">
        <f ca="1">IF($E1372&gt;$E$12,"",IF(($E1372&gt;=U$307),U1339-$D1372*U$302,INDEX(F1343:BM1402,U$307,$E1372)))</f>
        <v/>
      </c>
      <c r="V1372" s="2406" t="str">
        <f ca="1">IF($E1372&gt;$E$12,"",IF(($E1372&gt;=V$307),V1339-$D1372*V$302,INDEX(F1343:BM1402,V$307,$E1372)))</f>
        <v/>
      </c>
      <c r="W1372" s="2406" t="str">
        <f ca="1">IF($E1372&gt;$E$12,"",IF(($E1372&gt;=W$307),W1339-$D1372*W$302,INDEX(F1343:BM1402,W$307,$E1372)))</f>
        <v/>
      </c>
      <c r="X1372" s="2406" t="str">
        <f ca="1">IF($E1372&gt;$E$12,"",IF(($E1372&gt;=X$307),X1339-$D1372*X$302,INDEX(F1343:BM1402,X$307,$E1372)))</f>
        <v/>
      </c>
      <c r="Y1372" s="2406" t="str">
        <f ca="1">IF($E1372&gt;$E$12,"",IF(($E1372&gt;=Y$307),Y1339-$D1372*Y$302,INDEX(F1343:BM1402,Y$307,$E1372)))</f>
        <v/>
      </c>
      <c r="Z1372" s="2406" t="str">
        <f ca="1">IF($E1372&gt;$E$12,"",IF(($E1372&gt;=Z$307),Z1339-$D1372*Z$302,INDEX(F1343:BM1402,Z$307,$E1372)))</f>
        <v/>
      </c>
      <c r="AA1372" s="2406" t="str">
        <f ca="1">IF($E1372&gt;$E$12,"",IF(($E1372&gt;=AA$307),AA1339-$D1372*AA$302,INDEX(F1343:BM1402,AA$307,$E1372)))</f>
        <v/>
      </c>
      <c r="AB1372" s="2406" t="str">
        <f ca="1">IF($E1372&gt;$E$12,"",IF(($E1372&gt;=AB$307),AB1339-$D1372*AB$302,INDEX(F1343:BM1402,AB$307,$E1372)))</f>
        <v/>
      </c>
      <c r="AC1372" s="2406" t="str">
        <f ca="1">IF($E1372&gt;$E$12,"",IF(($E1372&gt;=AC$307),AC1339-$D1372*AC$302,INDEX(F1343:BM1402,AC$307,$E1372)))</f>
        <v/>
      </c>
      <c r="AD1372" s="2406" t="str">
        <f ca="1">IF($E1372&gt;$E$12,"",IF(($E1372&gt;=AD$307),AD1339-$D1372*AD$302,INDEX(F1343:BM1402,AD$307,$E1372)))</f>
        <v/>
      </c>
      <c r="AE1372" s="2406" t="str">
        <f ca="1">IF($E1372&gt;$E$12,"",IF(($E1372&gt;=AE$307),AE1339-$D1372*AE$302,INDEX(F1343:BM1402,AE$307,$E1372)))</f>
        <v/>
      </c>
      <c r="AF1372" s="2406" t="str">
        <f ca="1">IF($E1372&gt;$E$12,"",IF(($E1372&gt;=AF$307),AF1339-$D1372*AF$302,INDEX(F1343:BM1402,AF$307,$E1372)))</f>
        <v/>
      </c>
      <c r="AG1372" s="2406" t="str">
        <f ca="1">IF($E1372&gt;$E$12,"",IF(($E1372&gt;=AG$307),AG1339-$D1372*AG$302,INDEX(F1343:BM1402,AG$307,$E1372)))</f>
        <v/>
      </c>
      <c r="AH1372" s="2406" t="str">
        <f ca="1">IF($E1372&gt;$E$12,"",IF(($E1372&gt;=AH$307),AH1339-$D1372*AH$302,INDEX(F1343:BM1402,AH$307,$E1372)))</f>
        <v/>
      </c>
      <c r="AI1372" s="2406" t="str">
        <f ca="1">IF($E1372&gt;$E$12,"",IF(($E1372&gt;=AI$307),AI1339-$D1372*AI$302,INDEX(F1343:BM1402,AI$307,$E1372)))</f>
        <v/>
      </c>
      <c r="AJ1372" s="2406" t="str">
        <f ca="1">IF($E1372&gt;$E$12,"",IF(($E1372&gt;=AJ$307),AJ1339-$D1372*AJ$302,INDEX(F1343:BM1402,AJ$307,$E1372)))</f>
        <v/>
      </c>
      <c r="AK1372" s="2406" t="str">
        <f ca="1">IF($E1372&gt;$E$12,"",IF(($E1372&gt;=AK$307),AK1339-$D1372*AK$302,INDEX(F1343:BM1402,AK$307,$E1372)))</f>
        <v/>
      </c>
      <c r="AL1372" s="2406" t="str">
        <f ca="1">IF($E1372&gt;$E$12,"",IF(($E1372&gt;=AL$307),AL1339-$D1372*AL$302,INDEX(F1343:BM1402,AL$307,$E1372)))</f>
        <v/>
      </c>
      <c r="AM1372" s="2406" t="str">
        <f ca="1">IF($E1372&gt;$E$12,"",IF(($E1372&gt;=AM$307),AM1339-$D1372*AM$302,INDEX(F1343:BM1402,AM$307,$E1372)))</f>
        <v/>
      </c>
      <c r="AN1372" s="2406" t="str">
        <f ca="1">IF($E1372&gt;$E$12,"",IF(($E1372&gt;=AN$307),AN1339-$D1372*AN$302,INDEX(F1343:BM1402,AN$307,$E1372)))</f>
        <v/>
      </c>
      <c r="AO1372" s="2406" t="str">
        <f ca="1">IF($E1372&gt;$E$12,"",IF(($E1372&gt;=AO$307),AO1339-$D1372*AO$302,INDEX(F1343:BM1402,AO$307,$E1372)))</f>
        <v/>
      </c>
      <c r="AP1372" s="2406" t="str">
        <f ca="1">IF($E1372&gt;$E$12,"",IF(($E1372&gt;=AP$307),AP1339-$D1372*AP$302,INDEX(F1343:BM1402,AP$307,$E1372)))</f>
        <v/>
      </c>
      <c r="AQ1372" s="2406" t="str">
        <f ca="1">IF($E1372&gt;$E$12,"",IF(($E1372&gt;=AQ$307),AQ1339-$D1372*AQ$302,INDEX(F1343:BM1402,AQ$307,$E1372)))</f>
        <v/>
      </c>
      <c r="AR1372" s="2406" t="str">
        <f ca="1">IF($E1372&gt;$E$12,"",IF(($E1372&gt;=AR$307),AR1339-$D1372*AR$302,INDEX(F1343:BM1402,AR$307,$E1372)))</f>
        <v/>
      </c>
      <c r="AS1372" s="2406" t="str">
        <f ca="1">IF($E1372&gt;$E$12,"",IF(($E1372&gt;=AS$307),AS1339-$D1372*AS$302,INDEX(F1343:BM1402,AS$307,$E1372)))</f>
        <v/>
      </c>
      <c r="AT1372" s="2406" t="str">
        <f ca="1">IF($E1372&gt;$E$12,"",IF(($E1372&gt;=AT$307),AT1339-$D1372*AT$302,INDEX(F1343:BM1402,AT$307,$E1372)))</f>
        <v/>
      </c>
      <c r="AU1372" s="2406" t="str">
        <f ca="1">IF($E1372&gt;$E$12,"",IF(($E1372&gt;=AU$307),AU1339-$D1372*AU$302,INDEX(F1343:BM1402,AU$307,$E1372)))</f>
        <v/>
      </c>
      <c r="AV1372" s="2406" t="str">
        <f ca="1">IF($E1372&gt;$E$12,"",IF(($E1372&gt;=AV$307),AV1339-$D1372*AV$302,INDEX(F1343:BM1402,AV$307,$E1372)))</f>
        <v/>
      </c>
      <c r="AW1372" s="2406" t="str">
        <f ca="1">IF($E1372&gt;$E$12,"",IF(($E1372&gt;=AW$307),AW1339-$D1372*AW$302,INDEX(F1343:BM1402,AW$307,$E1372)))</f>
        <v/>
      </c>
      <c r="AX1372" s="2406" t="str">
        <f ca="1">IF($E1372&gt;$E$12,"",IF(($E1372&gt;=AX$307),AX1339-$D1372*AX$302,INDEX(F1343:BM1402,AX$307,$E1372)))</f>
        <v/>
      </c>
      <c r="AY1372" s="2406" t="str">
        <f ca="1">IF($E1372&gt;$E$12,"",IF(($E1372&gt;=AY$307),AY1339-$D1372*AY$302,INDEX(F1343:BM1402,AY$307,$E1372)))</f>
        <v/>
      </c>
      <c r="AZ1372" s="2406" t="str">
        <f ca="1">IF($E1372&gt;$E$12,"",IF(($E1372&gt;=AZ$307),AZ1339-$D1372*AZ$302,INDEX(F1343:BM1402,AZ$307,$E1372)))</f>
        <v/>
      </c>
      <c r="BA1372" s="2406" t="str">
        <f ca="1">IF($E1372&gt;$E$12,"",IF(($E1372&gt;=BA$307),BA1339-$D1372*BA$302,INDEX(F1343:BM1402,BA$307,$E1372)))</f>
        <v/>
      </c>
      <c r="BB1372" s="2406" t="str">
        <f ca="1">IF($E1372&gt;$E$12,"",IF(($E1372&gt;=BB$307),BB1339-$D1372*BB$302,INDEX(F1343:BM1402,BB$307,$E1372)))</f>
        <v/>
      </c>
      <c r="BC1372" s="2406" t="str">
        <f ca="1">IF($E1372&gt;$E$12,"",IF(($E1372&gt;=BC$307),BC1339-$D1372*BC$302,INDEX(F1343:BM1402,BC$307,$E1372)))</f>
        <v/>
      </c>
      <c r="BD1372" s="2406" t="str">
        <f ca="1">IF($E1372&gt;$E$12,"",IF(($E1372&gt;=BD$307),BD1339-$D1372*BD$302,INDEX(F1343:BM1402,BD$307,$E1372)))</f>
        <v/>
      </c>
      <c r="BE1372" s="2406" t="str">
        <f ca="1">IF($E1372&gt;$E$12,"",IF(($E1372&gt;=BE$307),BE1339-$D1372*BE$302,INDEX(F1343:BM1402,BE$307,$E1372)))</f>
        <v/>
      </c>
      <c r="BF1372" s="2406" t="str">
        <f ca="1">IF($E1372&gt;$E$12,"",IF(($E1372&gt;=BF$307),BF1339-$D1372*BF$302,INDEX(F1343:BM1402,BF$307,$E1372)))</f>
        <v/>
      </c>
      <c r="BG1372" s="2406" t="str">
        <f ca="1">IF($E1372&gt;$E$12,"",IF(($E1372&gt;=BG$307),BG1339-$D1372*BG$302,INDEX(F1343:BM1402,BG$307,$E1372)))</f>
        <v/>
      </c>
      <c r="BH1372" s="2406" t="str">
        <f ca="1">IF($E1372&gt;$E$12,"",IF(($E1372&gt;=BH$307),BH1339-$D1372*BH$302,INDEX(F1343:BM1402,BH$307,$E1372)))</f>
        <v/>
      </c>
      <c r="BI1372" s="2406" t="str">
        <f ca="1">IF($E1372&gt;$E$12,"",IF(($E1372&gt;=BI$307),BI1339-$D1372*BI$302,INDEX(F1343:BM1402,BI$307,$E1372)))</f>
        <v/>
      </c>
      <c r="BJ1372" s="2406" t="str">
        <f ca="1">IF($E1372&gt;$E$12,"",IF(($E1372&gt;=BJ$307),BJ1339-$D1372*BJ$302,INDEX(F1343:BM1402,BJ$307,$E1372)))</f>
        <v/>
      </c>
      <c r="BK1372" s="2406" t="str">
        <f ca="1">IF($E1372&gt;$E$12,"",IF(($E1372&gt;=BK$307),BK1339-$D1372*BK$302,INDEX(F1343:BM1402,BK$307,$E1372)))</f>
        <v/>
      </c>
      <c r="BL1372" s="2406" t="str">
        <f ca="1">IF($E1372&gt;$E$12,"",IF(($E1372&gt;=BL$307),BL1339-$D1372*BL$302,INDEX(F1343:BM1402,BL$307,$E1372)))</f>
        <v/>
      </c>
      <c r="BM1372" s="2406" t="str">
        <f ca="1">IF($E1372&gt;$E$12,"",IF(($E1372&gt;=BM$307),BM1339-$D1372*BM$302,INDEX(F1343:BM1402,BM$307,$E1372)))</f>
        <v/>
      </c>
    </row>
    <row r="1373" spans="3:65" ht="13.5" x14ac:dyDescent="0.25">
      <c r="C1373" s="2357"/>
      <c r="D1373" s="2405">
        <f ca="1">INDEX(F1338:BM1338,E1373)</f>
        <v>1</v>
      </c>
      <c r="E1373" s="2316">
        <v>31</v>
      </c>
      <c r="F1373" s="2406" t="str">
        <f ca="1">IF($E1373&gt;$E$12,"",IF(($E1373&gt;=F$307),F1339-$D1373*F$302,INDEX(F1343:BM1402,F$307,$E1373)))</f>
        <v/>
      </c>
      <c r="G1373" s="2406" t="str">
        <f ca="1">IF($E1373&gt;$E$12,"",IF(($E1373&gt;=G$307),G1339-$D1373*G$302,INDEX(F1343:BM1402,G$307,$E1373)))</f>
        <v/>
      </c>
      <c r="H1373" s="2406" t="str">
        <f ca="1">IF($E1373&gt;$E$12,"",IF(($E1373&gt;=H$307),H1339-$D1373*H$302,INDEX(F1343:BM1402,H$307,$E1373)))</f>
        <v/>
      </c>
      <c r="I1373" s="2406" t="str">
        <f ca="1">IF($E1373&gt;$E$12,"",IF(($E1373&gt;=I$307),I1339-$D1373*I$302,INDEX(F1343:BM1402,I$307,$E1373)))</f>
        <v/>
      </c>
      <c r="J1373" s="2406" t="str">
        <f ca="1">IF($E1373&gt;$E$12,"",IF(($E1373&gt;=J$307),J1339-$D1373*J$302,INDEX(F1343:BM1402,J$307,$E1373)))</f>
        <v/>
      </c>
      <c r="K1373" s="2406" t="str">
        <f ca="1">IF($E1373&gt;$E$12,"",IF(($E1373&gt;=K$307),K1339-$D1373*K$302,INDEX(F1343:BM1402,K$307,$E1373)))</f>
        <v/>
      </c>
      <c r="L1373" s="2406" t="str">
        <f ca="1">IF($E1373&gt;$E$12,"",IF(($E1373&gt;=L$307),L1339-$D1373*L$302,INDEX(F1343:BM1402,L$307,$E1373)))</f>
        <v/>
      </c>
      <c r="M1373" s="2406" t="str">
        <f ca="1">IF($E1373&gt;$E$12,"",IF(($E1373&gt;=M$307),M1339-$D1373*M$302,INDEX(F1343:BM1402,M$307,$E1373)))</f>
        <v/>
      </c>
      <c r="N1373" s="2406" t="str">
        <f ca="1">IF($E1373&gt;$E$12,"",IF(($E1373&gt;=N$307),N1339-$D1373*N$302,INDEX(F1343:BM1402,N$307,$E1373)))</f>
        <v/>
      </c>
      <c r="O1373" s="2406" t="str">
        <f ca="1">IF($E1373&gt;$E$12,"",IF(($E1373&gt;=O$307),O1339-$D1373*O$302,INDEX(F1343:BM1402,O$307,$E1373)))</f>
        <v/>
      </c>
      <c r="P1373" s="2406" t="str">
        <f ca="1">IF($E1373&gt;$E$12,"",IF(($E1373&gt;=P$307),P1339-$D1373*P$302,INDEX(F1343:BM1402,P$307,$E1373)))</f>
        <v/>
      </c>
      <c r="Q1373" s="2406" t="str">
        <f ca="1">IF($E1373&gt;$E$12,"",IF(($E1373&gt;=Q$307),Q1339-$D1373*Q$302,INDEX(F1343:BM1402,Q$307,$E1373)))</f>
        <v/>
      </c>
      <c r="R1373" s="2406" t="str">
        <f ca="1">IF($E1373&gt;$E$12,"",IF(($E1373&gt;=R$307),R1339-$D1373*R$302,INDEX(F1343:BM1402,R$307,$E1373)))</f>
        <v/>
      </c>
      <c r="S1373" s="2406" t="str">
        <f ca="1">IF($E1373&gt;$E$12,"",IF(($E1373&gt;=S$307),S1339-$D1373*S$302,INDEX(F1343:BM1402,S$307,$E1373)))</f>
        <v/>
      </c>
      <c r="T1373" s="2406" t="str">
        <f ca="1">IF($E1373&gt;$E$12,"",IF(($E1373&gt;=T$307),T1339-$D1373*T$302,INDEX(F1343:BM1402,T$307,$E1373)))</f>
        <v/>
      </c>
      <c r="U1373" s="2406" t="str">
        <f ca="1">IF($E1373&gt;$E$12,"",IF(($E1373&gt;=U$307),U1339-$D1373*U$302,INDEX(F1343:BM1402,U$307,$E1373)))</f>
        <v/>
      </c>
      <c r="V1373" s="2406" t="str">
        <f ca="1">IF($E1373&gt;$E$12,"",IF(($E1373&gt;=V$307),V1339-$D1373*V$302,INDEX(F1343:BM1402,V$307,$E1373)))</f>
        <v/>
      </c>
      <c r="W1373" s="2406" t="str">
        <f ca="1">IF($E1373&gt;$E$12,"",IF(($E1373&gt;=W$307),W1339-$D1373*W$302,INDEX(F1343:BM1402,W$307,$E1373)))</f>
        <v/>
      </c>
      <c r="X1373" s="2406" t="str">
        <f ca="1">IF($E1373&gt;$E$12,"",IF(($E1373&gt;=X$307),X1339-$D1373*X$302,INDEX(F1343:BM1402,X$307,$E1373)))</f>
        <v/>
      </c>
      <c r="Y1373" s="2406" t="str">
        <f ca="1">IF($E1373&gt;$E$12,"",IF(($E1373&gt;=Y$307),Y1339-$D1373*Y$302,INDEX(F1343:BM1402,Y$307,$E1373)))</f>
        <v/>
      </c>
      <c r="Z1373" s="2406" t="str">
        <f ca="1">IF($E1373&gt;$E$12,"",IF(($E1373&gt;=Z$307),Z1339-$D1373*Z$302,INDEX(F1343:BM1402,Z$307,$E1373)))</f>
        <v/>
      </c>
      <c r="AA1373" s="2406" t="str">
        <f ca="1">IF($E1373&gt;$E$12,"",IF(($E1373&gt;=AA$307),AA1339-$D1373*AA$302,INDEX(F1343:BM1402,AA$307,$E1373)))</f>
        <v/>
      </c>
      <c r="AB1373" s="2406" t="str">
        <f ca="1">IF($E1373&gt;$E$12,"",IF(($E1373&gt;=AB$307),AB1339-$D1373*AB$302,INDEX(F1343:BM1402,AB$307,$E1373)))</f>
        <v/>
      </c>
      <c r="AC1373" s="2406" t="str">
        <f ca="1">IF($E1373&gt;$E$12,"",IF(($E1373&gt;=AC$307),AC1339-$D1373*AC$302,INDEX(F1343:BM1402,AC$307,$E1373)))</f>
        <v/>
      </c>
      <c r="AD1373" s="2406" t="str">
        <f ca="1">IF($E1373&gt;$E$12,"",IF(($E1373&gt;=AD$307),AD1339-$D1373*AD$302,INDEX(F1343:BM1402,AD$307,$E1373)))</f>
        <v/>
      </c>
      <c r="AE1373" s="2406" t="str">
        <f ca="1">IF($E1373&gt;$E$12,"",IF(($E1373&gt;=AE$307),AE1339-$D1373*AE$302,INDEX(F1343:BM1402,AE$307,$E1373)))</f>
        <v/>
      </c>
      <c r="AF1373" s="2406" t="str">
        <f ca="1">IF($E1373&gt;$E$12,"",IF(($E1373&gt;=AF$307),AF1339-$D1373*AF$302,INDEX(F1343:BM1402,AF$307,$E1373)))</f>
        <v/>
      </c>
      <c r="AG1373" s="2406" t="str">
        <f ca="1">IF($E1373&gt;$E$12,"",IF(($E1373&gt;=AG$307),AG1339-$D1373*AG$302,INDEX(F1343:BM1402,AG$307,$E1373)))</f>
        <v/>
      </c>
      <c r="AH1373" s="2406" t="str">
        <f ca="1">IF($E1373&gt;$E$12,"",IF(($E1373&gt;=AH$307),AH1339-$D1373*AH$302,INDEX(F1343:BM1402,AH$307,$E1373)))</f>
        <v/>
      </c>
      <c r="AI1373" s="2406" t="str">
        <f ca="1">IF($E1373&gt;$E$12,"",IF(($E1373&gt;=AI$307),AI1339-$D1373*AI$302,INDEX(F1343:BM1402,AI$307,$E1373)))</f>
        <v/>
      </c>
      <c r="AJ1373" s="2406" t="str">
        <f ca="1">IF($E1373&gt;$E$12,"",IF(($E1373&gt;=AJ$307),AJ1339-$D1373*AJ$302,INDEX(F1343:BM1402,AJ$307,$E1373)))</f>
        <v/>
      </c>
      <c r="AK1373" s="2406" t="str">
        <f ca="1">IF($E1373&gt;$E$12,"",IF(($E1373&gt;=AK$307),AK1339-$D1373*AK$302,INDEX(F1343:BM1402,AK$307,$E1373)))</f>
        <v/>
      </c>
      <c r="AL1373" s="2406" t="str">
        <f ca="1">IF($E1373&gt;$E$12,"",IF(($E1373&gt;=AL$307),AL1339-$D1373*AL$302,INDEX(F1343:BM1402,AL$307,$E1373)))</f>
        <v/>
      </c>
      <c r="AM1373" s="2406" t="str">
        <f ca="1">IF($E1373&gt;$E$12,"",IF(($E1373&gt;=AM$307),AM1339-$D1373*AM$302,INDEX(F1343:BM1402,AM$307,$E1373)))</f>
        <v/>
      </c>
      <c r="AN1373" s="2406" t="str">
        <f ca="1">IF($E1373&gt;$E$12,"",IF(($E1373&gt;=AN$307),AN1339-$D1373*AN$302,INDEX(F1343:BM1402,AN$307,$E1373)))</f>
        <v/>
      </c>
      <c r="AO1373" s="2406" t="str">
        <f ca="1">IF($E1373&gt;$E$12,"",IF(($E1373&gt;=AO$307),AO1339-$D1373*AO$302,INDEX(F1343:BM1402,AO$307,$E1373)))</f>
        <v/>
      </c>
      <c r="AP1373" s="2406" t="str">
        <f ca="1">IF($E1373&gt;$E$12,"",IF(($E1373&gt;=AP$307),AP1339-$D1373*AP$302,INDEX(F1343:BM1402,AP$307,$E1373)))</f>
        <v/>
      </c>
      <c r="AQ1373" s="2406" t="str">
        <f ca="1">IF($E1373&gt;$E$12,"",IF(($E1373&gt;=AQ$307),AQ1339-$D1373*AQ$302,INDEX(F1343:BM1402,AQ$307,$E1373)))</f>
        <v/>
      </c>
      <c r="AR1373" s="2406" t="str">
        <f ca="1">IF($E1373&gt;$E$12,"",IF(($E1373&gt;=AR$307),AR1339-$D1373*AR$302,INDEX(F1343:BM1402,AR$307,$E1373)))</f>
        <v/>
      </c>
      <c r="AS1373" s="2406" t="str">
        <f ca="1">IF($E1373&gt;$E$12,"",IF(($E1373&gt;=AS$307),AS1339-$D1373*AS$302,INDEX(F1343:BM1402,AS$307,$E1373)))</f>
        <v/>
      </c>
      <c r="AT1373" s="2406" t="str">
        <f ca="1">IF($E1373&gt;$E$12,"",IF(($E1373&gt;=AT$307),AT1339-$D1373*AT$302,INDEX(F1343:BM1402,AT$307,$E1373)))</f>
        <v/>
      </c>
      <c r="AU1373" s="2406" t="str">
        <f ca="1">IF($E1373&gt;$E$12,"",IF(($E1373&gt;=AU$307),AU1339-$D1373*AU$302,INDEX(F1343:BM1402,AU$307,$E1373)))</f>
        <v/>
      </c>
      <c r="AV1373" s="2406" t="str">
        <f ca="1">IF($E1373&gt;$E$12,"",IF(($E1373&gt;=AV$307),AV1339-$D1373*AV$302,INDEX(F1343:BM1402,AV$307,$E1373)))</f>
        <v/>
      </c>
      <c r="AW1373" s="2406" t="str">
        <f ca="1">IF($E1373&gt;$E$12,"",IF(($E1373&gt;=AW$307),AW1339-$D1373*AW$302,INDEX(F1343:BM1402,AW$307,$E1373)))</f>
        <v/>
      </c>
      <c r="AX1373" s="2406" t="str">
        <f ca="1">IF($E1373&gt;$E$12,"",IF(($E1373&gt;=AX$307),AX1339-$D1373*AX$302,INDEX(F1343:BM1402,AX$307,$E1373)))</f>
        <v/>
      </c>
      <c r="AY1373" s="2406" t="str">
        <f ca="1">IF($E1373&gt;$E$12,"",IF(($E1373&gt;=AY$307),AY1339-$D1373*AY$302,INDEX(F1343:BM1402,AY$307,$E1373)))</f>
        <v/>
      </c>
      <c r="AZ1373" s="2406" t="str">
        <f ca="1">IF($E1373&gt;$E$12,"",IF(($E1373&gt;=AZ$307),AZ1339-$D1373*AZ$302,INDEX(F1343:BM1402,AZ$307,$E1373)))</f>
        <v/>
      </c>
      <c r="BA1373" s="2406" t="str">
        <f ca="1">IF($E1373&gt;$E$12,"",IF(($E1373&gt;=BA$307),BA1339-$D1373*BA$302,INDEX(F1343:BM1402,BA$307,$E1373)))</f>
        <v/>
      </c>
      <c r="BB1373" s="2406" t="str">
        <f ca="1">IF($E1373&gt;$E$12,"",IF(($E1373&gt;=BB$307),BB1339-$D1373*BB$302,INDEX(F1343:BM1402,BB$307,$E1373)))</f>
        <v/>
      </c>
      <c r="BC1373" s="2406" t="str">
        <f ca="1">IF($E1373&gt;$E$12,"",IF(($E1373&gt;=BC$307),BC1339-$D1373*BC$302,INDEX(F1343:BM1402,BC$307,$E1373)))</f>
        <v/>
      </c>
      <c r="BD1373" s="2406" t="str">
        <f ca="1">IF($E1373&gt;$E$12,"",IF(($E1373&gt;=BD$307),BD1339-$D1373*BD$302,INDEX(F1343:BM1402,BD$307,$E1373)))</f>
        <v/>
      </c>
      <c r="BE1373" s="2406" t="str">
        <f ca="1">IF($E1373&gt;$E$12,"",IF(($E1373&gt;=BE$307),BE1339-$D1373*BE$302,INDEX(F1343:BM1402,BE$307,$E1373)))</f>
        <v/>
      </c>
      <c r="BF1373" s="2406" t="str">
        <f ca="1">IF($E1373&gt;$E$12,"",IF(($E1373&gt;=BF$307),BF1339-$D1373*BF$302,INDEX(F1343:BM1402,BF$307,$E1373)))</f>
        <v/>
      </c>
      <c r="BG1373" s="2406" t="str">
        <f ca="1">IF($E1373&gt;$E$12,"",IF(($E1373&gt;=BG$307),BG1339-$D1373*BG$302,INDEX(F1343:BM1402,BG$307,$E1373)))</f>
        <v/>
      </c>
      <c r="BH1373" s="2406" t="str">
        <f ca="1">IF($E1373&gt;$E$12,"",IF(($E1373&gt;=BH$307),BH1339-$D1373*BH$302,INDEX(F1343:BM1402,BH$307,$E1373)))</f>
        <v/>
      </c>
      <c r="BI1373" s="2406" t="str">
        <f ca="1">IF($E1373&gt;$E$12,"",IF(($E1373&gt;=BI$307),BI1339-$D1373*BI$302,INDEX(F1343:BM1402,BI$307,$E1373)))</f>
        <v/>
      </c>
      <c r="BJ1373" s="2406" t="str">
        <f ca="1">IF($E1373&gt;$E$12,"",IF(($E1373&gt;=BJ$307),BJ1339-$D1373*BJ$302,INDEX(F1343:BM1402,BJ$307,$E1373)))</f>
        <v/>
      </c>
      <c r="BK1373" s="2406" t="str">
        <f ca="1">IF($E1373&gt;$E$12,"",IF(($E1373&gt;=BK$307),BK1339-$D1373*BK$302,INDEX(F1343:BM1402,BK$307,$E1373)))</f>
        <v/>
      </c>
      <c r="BL1373" s="2406" t="str">
        <f ca="1">IF($E1373&gt;$E$12,"",IF(($E1373&gt;=BL$307),BL1339-$D1373*BL$302,INDEX(F1343:BM1402,BL$307,$E1373)))</f>
        <v/>
      </c>
      <c r="BM1373" s="2406" t="str">
        <f ca="1">IF($E1373&gt;$E$12,"",IF(($E1373&gt;=BM$307),BM1339-$D1373*BM$302,INDEX(F1343:BM1402,BM$307,$E1373)))</f>
        <v/>
      </c>
    </row>
    <row r="1374" spans="3:65" ht="13.5" x14ac:dyDescent="0.25">
      <c r="C1374" s="2357"/>
      <c r="D1374" s="2405">
        <f ca="1">INDEX(F1338:BM1338,E1374)</f>
        <v>1</v>
      </c>
      <c r="E1374" s="2316">
        <v>32</v>
      </c>
      <c r="F1374" s="2406" t="str">
        <f ca="1">IF($E1374&gt;$E$12,"",IF(($E1374&gt;=F$307),F1339-$D1374*F$302,INDEX(F1343:BM1402,F$307,$E1374)))</f>
        <v/>
      </c>
      <c r="G1374" s="2406" t="str">
        <f ca="1">IF($E1374&gt;$E$12,"",IF(($E1374&gt;=G$307),G1339-$D1374*G$302,INDEX(F1343:BM1402,G$307,$E1374)))</f>
        <v/>
      </c>
      <c r="H1374" s="2406" t="str">
        <f ca="1">IF($E1374&gt;$E$12,"",IF(($E1374&gt;=H$307),H1339-$D1374*H$302,INDEX(F1343:BM1402,H$307,$E1374)))</f>
        <v/>
      </c>
      <c r="I1374" s="2406" t="str">
        <f ca="1">IF($E1374&gt;$E$12,"",IF(($E1374&gt;=I$307),I1339-$D1374*I$302,INDEX(F1343:BM1402,I$307,$E1374)))</f>
        <v/>
      </c>
      <c r="J1374" s="2406" t="str">
        <f ca="1">IF($E1374&gt;$E$12,"",IF(($E1374&gt;=J$307),J1339-$D1374*J$302,INDEX(F1343:BM1402,J$307,$E1374)))</f>
        <v/>
      </c>
      <c r="K1374" s="2406" t="str">
        <f ca="1">IF($E1374&gt;$E$12,"",IF(($E1374&gt;=K$307),K1339-$D1374*K$302,INDEX(F1343:BM1402,K$307,$E1374)))</f>
        <v/>
      </c>
      <c r="L1374" s="2406" t="str">
        <f ca="1">IF($E1374&gt;$E$12,"",IF(($E1374&gt;=L$307),L1339-$D1374*L$302,INDEX(F1343:BM1402,L$307,$E1374)))</f>
        <v/>
      </c>
      <c r="M1374" s="2406" t="str">
        <f ca="1">IF($E1374&gt;$E$12,"",IF(($E1374&gt;=M$307),M1339-$D1374*M$302,INDEX(F1343:BM1402,M$307,$E1374)))</f>
        <v/>
      </c>
      <c r="N1374" s="2406" t="str">
        <f ca="1">IF($E1374&gt;$E$12,"",IF(($E1374&gt;=N$307),N1339-$D1374*N$302,INDEX(F1343:BM1402,N$307,$E1374)))</f>
        <v/>
      </c>
      <c r="O1374" s="2406" t="str">
        <f ca="1">IF($E1374&gt;$E$12,"",IF(($E1374&gt;=O$307),O1339-$D1374*O$302,INDEX(F1343:BM1402,O$307,$E1374)))</f>
        <v/>
      </c>
      <c r="P1374" s="2406" t="str">
        <f ca="1">IF($E1374&gt;$E$12,"",IF(($E1374&gt;=P$307),P1339-$D1374*P$302,INDEX(F1343:BM1402,P$307,$E1374)))</f>
        <v/>
      </c>
      <c r="Q1374" s="2406" t="str">
        <f ca="1">IF($E1374&gt;$E$12,"",IF(($E1374&gt;=Q$307),Q1339-$D1374*Q$302,INDEX(F1343:BM1402,Q$307,$E1374)))</f>
        <v/>
      </c>
      <c r="R1374" s="2406" t="str">
        <f ca="1">IF($E1374&gt;$E$12,"",IF(($E1374&gt;=R$307),R1339-$D1374*R$302,INDEX(F1343:BM1402,R$307,$E1374)))</f>
        <v/>
      </c>
      <c r="S1374" s="2406" t="str">
        <f ca="1">IF($E1374&gt;$E$12,"",IF(($E1374&gt;=S$307),S1339-$D1374*S$302,INDEX(F1343:BM1402,S$307,$E1374)))</f>
        <v/>
      </c>
      <c r="T1374" s="2406" t="str">
        <f ca="1">IF($E1374&gt;$E$12,"",IF(($E1374&gt;=T$307),T1339-$D1374*T$302,INDEX(F1343:BM1402,T$307,$E1374)))</f>
        <v/>
      </c>
      <c r="U1374" s="2406" t="str">
        <f ca="1">IF($E1374&gt;$E$12,"",IF(($E1374&gt;=U$307),U1339-$D1374*U$302,INDEX(F1343:BM1402,U$307,$E1374)))</f>
        <v/>
      </c>
      <c r="V1374" s="2406" t="str">
        <f ca="1">IF($E1374&gt;$E$12,"",IF(($E1374&gt;=V$307),V1339-$D1374*V$302,INDEX(F1343:BM1402,V$307,$E1374)))</f>
        <v/>
      </c>
      <c r="W1374" s="2406" t="str">
        <f ca="1">IF($E1374&gt;$E$12,"",IF(($E1374&gt;=W$307),W1339-$D1374*W$302,INDEX(F1343:BM1402,W$307,$E1374)))</f>
        <v/>
      </c>
      <c r="X1374" s="2406" t="str">
        <f ca="1">IF($E1374&gt;$E$12,"",IF(($E1374&gt;=X$307),X1339-$D1374*X$302,INDEX(F1343:BM1402,X$307,$E1374)))</f>
        <v/>
      </c>
      <c r="Y1374" s="2406" t="str">
        <f ca="1">IF($E1374&gt;$E$12,"",IF(($E1374&gt;=Y$307),Y1339-$D1374*Y$302,INDEX(F1343:BM1402,Y$307,$E1374)))</f>
        <v/>
      </c>
      <c r="Z1374" s="2406" t="str">
        <f ca="1">IF($E1374&gt;$E$12,"",IF(($E1374&gt;=Z$307),Z1339-$D1374*Z$302,INDEX(F1343:BM1402,Z$307,$E1374)))</f>
        <v/>
      </c>
      <c r="AA1374" s="2406" t="str">
        <f ca="1">IF($E1374&gt;$E$12,"",IF(($E1374&gt;=AA$307),AA1339-$D1374*AA$302,INDEX(F1343:BM1402,AA$307,$E1374)))</f>
        <v/>
      </c>
      <c r="AB1374" s="2406" t="str">
        <f ca="1">IF($E1374&gt;$E$12,"",IF(($E1374&gt;=AB$307),AB1339-$D1374*AB$302,INDEX(F1343:BM1402,AB$307,$E1374)))</f>
        <v/>
      </c>
      <c r="AC1374" s="2406" t="str">
        <f ca="1">IF($E1374&gt;$E$12,"",IF(($E1374&gt;=AC$307),AC1339-$D1374*AC$302,INDEX(F1343:BM1402,AC$307,$E1374)))</f>
        <v/>
      </c>
      <c r="AD1374" s="2406" t="str">
        <f ca="1">IF($E1374&gt;$E$12,"",IF(($E1374&gt;=AD$307),AD1339-$D1374*AD$302,INDEX(F1343:BM1402,AD$307,$E1374)))</f>
        <v/>
      </c>
      <c r="AE1374" s="2406" t="str">
        <f ca="1">IF($E1374&gt;$E$12,"",IF(($E1374&gt;=AE$307),AE1339-$D1374*AE$302,INDEX(F1343:BM1402,AE$307,$E1374)))</f>
        <v/>
      </c>
      <c r="AF1374" s="2406" t="str">
        <f ca="1">IF($E1374&gt;$E$12,"",IF(($E1374&gt;=AF$307),AF1339-$D1374*AF$302,INDEX(F1343:BM1402,AF$307,$E1374)))</f>
        <v/>
      </c>
      <c r="AG1374" s="2406" t="str">
        <f ca="1">IF($E1374&gt;$E$12,"",IF(($E1374&gt;=AG$307),AG1339-$D1374*AG$302,INDEX(F1343:BM1402,AG$307,$E1374)))</f>
        <v/>
      </c>
      <c r="AH1374" s="2406" t="str">
        <f ca="1">IF($E1374&gt;$E$12,"",IF(($E1374&gt;=AH$307),AH1339-$D1374*AH$302,INDEX(F1343:BM1402,AH$307,$E1374)))</f>
        <v/>
      </c>
      <c r="AI1374" s="2406" t="str">
        <f ca="1">IF($E1374&gt;$E$12,"",IF(($E1374&gt;=AI$307),AI1339-$D1374*AI$302,INDEX(F1343:BM1402,AI$307,$E1374)))</f>
        <v/>
      </c>
      <c r="AJ1374" s="2406" t="str">
        <f ca="1">IF($E1374&gt;$E$12,"",IF(($E1374&gt;=AJ$307),AJ1339-$D1374*AJ$302,INDEX(F1343:BM1402,AJ$307,$E1374)))</f>
        <v/>
      </c>
      <c r="AK1374" s="2406" t="str">
        <f ca="1">IF($E1374&gt;$E$12,"",IF(($E1374&gt;=AK$307),AK1339-$D1374*AK$302,INDEX(F1343:BM1402,AK$307,$E1374)))</f>
        <v/>
      </c>
      <c r="AL1374" s="2406" t="str">
        <f ca="1">IF($E1374&gt;$E$12,"",IF(($E1374&gt;=AL$307),AL1339-$D1374*AL$302,INDEX(F1343:BM1402,AL$307,$E1374)))</f>
        <v/>
      </c>
      <c r="AM1374" s="2406" t="str">
        <f ca="1">IF($E1374&gt;$E$12,"",IF(($E1374&gt;=AM$307),AM1339-$D1374*AM$302,INDEX(F1343:BM1402,AM$307,$E1374)))</f>
        <v/>
      </c>
      <c r="AN1374" s="2406" t="str">
        <f ca="1">IF($E1374&gt;$E$12,"",IF(($E1374&gt;=AN$307),AN1339-$D1374*AN$302,INDEX(F1343:BM1402,AN$307,$E1374)))</f>
        <v/>
      </c>
      <c r="AO1374" s="2406" t="str">
        <f ca="1">IF($E1374&gt;$E$12,"",IF(($E1374&gt;=AO$307),AO1339-$D1374*AO$302,INDEX(F1343:BM1402,AO$307,$E1374)))</f>
        <v/>
      </c>
      <c r="AP1374" s="2406" t="str">
        <f ca="1">IF($E1374&gt;$E$12,"",IF(($E1374&gt;=AP$307),AP1339-$D1374*AP$302,INDEX(F1343:BM1402,AP$307,$E1374)))</f>
        <v/>
      </c>
      <c r="AQ1374" s="2406" t="str">
        <f ca="1">IF($E1374&gt;$E$12,"",IF(($E1374&gt;=AQ$307),AQ1339-$D1374*AQ$302,INDEX(F1343:BM1402,AQ$307,$E1374)))</f>
        <v/>
      </c>
      <c r="AR1374" s="2406" t="str">
        <f ca="1">IF($E1374&gt;$E$12,"",IF(($E1374&gt;=AR$307),AR1339-$D1374*AR$302,INDEX(F1343:BM1402,AR$307,$E1374)))</f>
        <v/>
      </c>
      <c r="AS1374" s="2406" t="str">
        <f ca="1">IF($E1374&gt;$E$12,"",IF(($E1374&gt;=AS$307),AS1339-$D1374*AS$302,INDEX(F1343:BM1402,AS$307,$E1374)))</f>
        <v/>
      </c>
      <c r="AT1374" s="2406" t="str">
        <f ca="1">IF($E1374&gt;$E$12,"",IF(($E1374&gt;=AT$307),AT1339-$D1374*AT$302,INDEX(F1343:BM1402,AT$307,$E1374)))</f>
        <v/>
      </c>
      <c r="AU1374" s="2406" t="str">
        <f ca="1">IF($E1374&gt;$E$12,"",IF(($E1374&gt;=AU$307),AU1339-$D1374*AU$302,INDEX(F1343:BM1402,AU$307,$E1374)))</f>
        <v/>
      </c>
      <c r="AV1374" s="2406" t="str">
        <f ca="1">IF($E1374&gt;$E$12,"",IF(($E1374&gt;=AV$307),AV1339-$D1374*AV$302,INDEX(F1343:BM1402,AV$307,$E1374)))</f>
        <v/>
      </c>
      <c r="AW1374" s="2406" t="str">
        <f ca="1">IF($E1374&gt;$E$12,"",IF(($E1374&gt;=AW$307),AW1339-$D1374*AW$302,INDEX(F1343:BM1402,AW$307,$E1374)))</f>
        <v/>
      </c>
      <c r="AX1374" s="2406" t="str">
        <f ca="1">IF($E1374&gt;$E$12,"",IF(($E1374&gt;=AX$307),AX1339-$D1374*AX$302,INDEX(F1343:BM1402,AX$307,$E1374)))</f>
        <v/>
      </c>
      <c r="AY1374" s="2406" t="str">
        <f ca="1">IF($E1374&gt;$E$12,"",IF(($E1374&gt;=AY$307),AY1339-$D1374*AY$302,INDEX(F1343:BM1402,AY$307,$E1374)))</f>
        <v/>
      </c>
      <c r="AZ1374" s="2406" t="str">
        <f ca="1">IF($E1374&gt;$E$12,"",IF(($E1374&gt;=AZ$307),AZ1339-$D1374*AZ$302,INDEX(F1343:BM1402,AZ$307,$E1374)))</f>
        <v/>
      </c>
      <c r="BA1374" s="2406" t="str">
        <f ca="1">IF($E1374&gt;$E$12,"",IF(($E1374&gt;=BA$307),BA1339-$D1374*BA$302,INDEX(F1343:BM1402,BA$307,$E1374)))</f>
        <v/>
      </c>
      <c r="BB1374" s="2406" t="str">
        <f ca="1">IF($E1374&gt;$E$12,"",IF(($E1374&gt;=BB$307),BB1339-$D1374*BB$302,INDEX(F1343:BM1402,BB$307,$E1374)))</f>
        <v/>
      </c>
      <c r="BC1374" s="2406" t="str">
        <f ca="1">IF($E1374&gt;$E$12,"",IF(($E1374&gt;=BC$307),BC1339-$D1374*BC$302,INDEX(F1343:BM1402,BC$307,$E1374)))</f>
        <v/>
      </c>
      <c r="BD1374" s="2406" t="str">
        <f ca="1">IF($E1374&gt;$E$12,"",IF(($E1374&gt;=BD$307),BD1339-$D1374*BD$302,INDEX(F1343:BM1402,BD$307,$E1374)))</f>
        <v/>
      </c>
      <c r="BE1374" s="2406" t="str">
        <f ca="1">IF($E1374&gt;$E$12,"",IF(($E1374&gt;=BE$307),BE1339-$D1374*BE$302,INDEX(F1343:BM1402,BE$307,$E1374)))</f>
        <v/>
      </c>
      <c r="BF1374" s="2406" t="str">
        <f ca="1">IF($E1374&gt;$E$12,"",IF(($E1374&gt;=BF$307),BF1339-$D1374*BF$302,INDEX(F1343:BM1402,BF$307,$E1374)))</f>
        <v/>
      </c>
      <c r="BG1374" s="2406" t="str">
        <f ca="1">IF($E1374&gt;$E$12,"",IF(($E1374&gt;=BG$307),BG1339-$D1374*BG$302,INDEX(F1343:BM1402,BG$307,$E1374)))</f>
        <v/>
      </c>
      <c r="BH1374" s="2406" t="str">
        <f ca="1">IF($E1374&gt;$E$12,"",IF(($E1374&gt;=BH$307),BH1339-$D1374*BH$302,INDEX(F1343:BM1402,BH$307,$E1374)))</f>
        <v/>
      </c>
      <c r="BI1374" s="2406" t="str">
        <f ca="1">IF($E1374&gt;$E$12,"",IF(($E1374&gt;=BI$307),BI1339-$D1374*BI$302,INDEX(F1343:BM1402,BI$307,$E1374)))</f>
        <v/>
      </c>
      <c r="BJ1374" s="2406" t="str">
        <f ca="1">IF($E1374&gt;$E$12,"",IF(($E1374&gt;=BJ$307),BJ1339-$D1374*BJ$302,INDEX(F1343:BM1402,BJ$307,$E1374)))</f>
        <v/>
      </c>
      <c r="BK1374" s="2406" t="str">
        <f ca="1">IF($E1374&gt;$E$12,"",IF(($E1374&gt;=BK$307),BK1339-$D1374*BK$302,INDEX(F1343:BM1402,BK$307,$E1374)))</f>
        <v/>
      </c>
      <c r="BL1374" s="2406" t="str">
        <f ca="1">IF($E1374&gt;$E$12,"",IF(($E1374&gt;=BL$307),BL1339-$D1374*BL$302,INDEX(F1343:BM1402,BL$307,$E1374)))</f>
        <v/>
      </c>
      <c r="BM1374" s="2406" t="str">
        <f ca="1">IF($E1374&gt;$E$12,"",IF(($E1374&gt;=BM$307),BM1339-$D1374*BM$302,INDEX(F1343:BM1402,BM$307,$E1374)))</f>
        <v/>
      </c>
    </row>
    <row r="1375" spans="3:65" ht="13.5" x14ac:dyDescent="0.25">
      <c r="C1375" s="2357"/>
      <c r="D1375" s="2405">
        <f ca="1">INDEX(F1338:BM1338,E1375)</f>
        <v>1</v>
      </c>
      <c r="E1375" s="2316">
        <v>33</v>
      </c>
      <c r="F1375" s="2406" t="str">
        <f ca="1">IF($E1375&gt;$E$12,"",IF(($E1375&gt;=F$307),F1339-$D1375*F$302,INDEX(F1343:BM1402,F$307,$E1375)))</f>
        <v/>
      </c>
      <c r="G1375" s="2406" t="str">
        <f ca="1">IF($E1375&gt;$E$12,"",IF(($E1375&gt;=G$307),G1339-$D1375*G$302,INDEX(F1343:BM1402,G$307,$E1375)))</f>
        <v/>
      </c>
      <c r="H1375" s="2406" t="str">
        <f ca="1">IF($E1375&gt;$E$12,"",IF(($E1375&gt;=H$307),H1339-$D1375*H$302,INDEX(F1343:BM1402,H$307,$E1375)))</f>
        <v/>
      </c>
      <c r="I1375" s="2406" t="str">
        <f ca="1">IF($E1375&gt;$E$12,"",IF(($E1375&gt;=I$307),I1339-$D1375*I$302,INDEX(F1343:BM1402,I$307,$E1375)))</f>
        <v/>
      </c>
      <c r="J1375" s="2406" t="str">
        <f ca="1">IF($E1375&gt;$E$12,"",IF(($E1375&gt;=J$307),J1339-$D1375*J$302,INDEX(F1343:BM1402,J$307,$E1375)))</f>
        <v/>
      </c>
      <c r="K1375" s="2406" t="str">
        <f ca="1">IF($E1375&gt;$E$12,"",IF(($E1375&gt;=K$307),K1339-$D1375*K$302,INDEX(F1343:BM1402,K$307,$E1375)))</f>
        <v/>
      </c>
      <c r="L1375" s="2406" t="str">
        <f ca="1">IF($E1375&gt;$E$12,"",IF(($E1375&gt;=L$307),L1339-$D1375*L$302,INDEX(F1343:BM1402,L$307,$E1375)))</f>
        <v/>
      </c>
      <c r="M1375" s="2406" t="str">
        <f ca="1">IF($E1375&gt;$E$12,"",IF(($E1375&gt;=M$307),M1339-$D1375*M$302,INDEX(F1343:BM1402,M$307,$E1375)))</f>
        <v/>
      </c>
      <c r="N1375" s="2406" t="str">
        <f ca="1">IF($E1375&gt;$E$12,"",IF(($E1375&gt;=N$307),N1339-$D1375*N$302,INDEX(F1343:BM1402,N$307,$E1375)))</f>
        <v/>
      </c>
      <c r="O1375" s="2406" t="str">
        <f ca="1">IF($E1375&gt;$E$12,"",IF(($E1375&gt;=O$307),O1339-$D1375*O$302,INDEX(F1343:BM1402,O$307,$E1375)))</f>
        <v/>
      </c>
      <c r="P1375" s="2406" t="str">
        <f ca="1">IF($E1375&gt;$E$12,"",IF(($E1375&gt;=P$307),P1339-$D1375*P$302,INDEX(F1343:BM1402,P$307,$E1375)))</f>
        <v/>
      </c>
      <c r="Q1375" s="2406" t="str">
        <f ca="1">IF($E1375&gt;$E$12,"",IF(($E1375&gt;=Q$307),Q1339-$D1375*Q$302,INDEX(F1343:BM1402,Q$307,$E1375)))</f>
        <v/>
      </c>
      <c r="R1375" s="2406" t="str">
        <f ca="1">IF($E1375&gt;$E$12,"",IF(($E1375&gt;=R$307),R1339-$D1375*R$302,INDEX(F1343:BM1402,R$307,$E1375)))</f>
        <v/>
      </c>
      <c r="S1375" s="2406" t="str">
        <f ca="1">IF($E1375&gt;$E$12,"",IF(($E1375&gt;=S$307),S1339-$D1375*S$302,INDEX(F1343:BM1402,S$307,$E1375)))</f>
        <v/>
      </c>
      <c r="T1375" s="2406" t="str">
        <f ca="1">IF($E1375&gt;$E$12,"",IF(($E1375&gt;=T$307),T1339-$D1375*T$302,INDEX(F1343:BM1402,T$307,$E1375)))</f>
        <v/>
      </c>
      <c r="U1375" s="2406" t="str">
        <f ca="1">IF($E1375&gt;$E$12,"",IF(($E1375&gt;=U$307),U1339-$D1375*U$302,INDEX(F1343:BM1402,U$307,$E1375)))</f>
        <v/>
      </c>
      <c r="V1375" s="2406" t="str">
        <f ca="1">IF($E1375&gt;$E$12,"",IF(($E1375&gt;=V$307),V1339-$D1375*V$302,INDEX(F1343:BM1402,V$307,$E1375)))</f>
        <v/>
      </c>
      <c r="W1375" s="2406" t="str">
        <f ca="1">IF($E1375&gt;$E$12,"",IF(($E1375&gt;=W$307),W1339-$D1375*W$302,INDEX(F1343:BM1402,W$307,$E1375)))</f>
        <v/>
      </c>
      <c r="X1375" s="2406" t="str">
        <f ca="1">IF($E1375&gt;$E$12,"",IF(($E1375&gt;=X$307),X1339-$D1375*X$302,INDEX(F1343:BM1402,X$307,$E1375)))</f>
        <v/>
      </c>
      <c r="Y1375" s="2406" t="str">
        <f ca="1">IF($E1375&gt;$E$12,"",IF(($E1375&gt;=Y$307),Y1339-$D1375*Y$302,INDEX(F1343:BM1402,Y$307,$E1375)))</f>
        <v/>
      </c>
      <c r="Z1375" s="2406" t="str">
        <f ca="1">IF($E1375&gt;$E$12,"",IF(($E1375&gt;=Z$307),Z1339-$D1375*Z$302,INDEX(F1343:BM1402,Z$307,$E1375)))</f>
        <v/>
      </c>
      <c r="AA1375" s="2406" t="str">
        <f ca="1">IF($E1375&gt;$E$12,"",IF(($E1375&gt;=AA$307),AA1339-$D1375*AA$302,INDEX(F1343:BM1402,AA$307,$E1375)))</f>
        <v/>
      </c>
      <c r="AB1375" s="2406" t="str">
        <f ca="1">IF($E1375&gt;$E$12,"",IF(($E1375&gt;=AB$307),AB1339-$D1375*AB$302,INDEX(F1343:BM1402,AB$307,$E1375)))</f>
        <v/>
      </c>
      <c r="AC1375" s="2406" t="str">
        <f ca="1">IF($E1375&gt;$E$12,"",IF(($E1375&gt;=AC$307),AC1339-$D1375*AC$302,INDEX(F1343:BM1402,AC$307,$E1375)))</f>
        <v/>
      </c>
      <c r="AD1375" s="2406" t="str">
        <f ca="1">IF($E1375&gt;$E$12,"",IF(($E1375&gt;=AD$307),AD1339-$D1375*AD$302,INDEX(F1343:BM1402,AD$307,$E1375)))</f>
        <v/>
      </c>
      <c r="AE1375" s="2406" t="str">
        <f ca="1">IF($E1375&gt;$E$12,"",IF(($E1375&gt;=AE$307),AE1339-$D1375*AE$302,INDEX(F1343:BM1402,AE$307,$E1375)))</f>
        <v/>
      </c>
      <c r="AF1375" s="2406" t="str">
        <f ca="1">IF($E1375&gt;$E$12,"",IF(($E1375&gt;=AF$307),AF1339-$D1375*AF$302,INDEX(F1343:BM1402,AF$307,$E1375)))</f>
        <v/>
      </c>
      <c r="AG1375" s="2406" t="str">
        <f ca="1">IF($E1375&gt;$E$12,"",IF(($E1375&gt;=AG$307),AG1339-$D1375*AG$302,INDEX(F1343:BM1402,AG$307,$E1375)))</f>
        <v/>
      </c>
      <c r="AH1375" s="2406" t="str">
        <f ca="1">IF($E1375&gt;$E$12,"",IF(($E1375&gt;=AH$307),AH1339-$D1375*AH$302,INDEX(F1343:BM1402,AH$307,$E1375)))</f>
        <v/>
      </c>
      <c r="AI1375" s="2406" t="str">
        <f ca="1">IF($E1375&gt;$E$12,"",IF(($E1375&gt;=AI$307),AI1339-$D1375*AI$302,INDEX(F1343:BM1402,AI$307,$E1375)))</f>
        <v/>
      </c>
      <c r="AJ1375" s="2406" t="str">
        <f ca="1">IF($E1375&gt;$E$12,"",IF(($E1375&gt;=AJ$307),AJ1339-$D1375*AJ$302,INDEX(F1343:BM1402,AJ$307,$E1375)))</f>
        <v/>
      </c>
      <c r="AK1375" s="2406" t="str">
        <f ca="1">IF($E1375&gt;$E$12,"",IF(($E1375&gt;=AK$307),AK1339-$D1375*AK$302,INDEX(F1343:BM1402,AK$307,$E1375)))</f>
        <v/>
      </c>
      <c r="AL1375" s="2406" t="str">
        <f ca="1">IF($E1375&gt;$E$12,"",IF(($E1375&gt;=AL$307),AL1339-$D1375*AL$302,INDEX(F1343:BM1402,AL$307,$E1375)))</f>
        <v/>
      </c>
      <c r="AM1375" s="2406" t="str">
        <f ca="1">IF($E1375&gt;$E$12,"",IF(($E1375&gt;=AM$307),AM1339-$D1375*AM$302,INDEX(F1343:BM1402,AM$307,$E1375)))</f>
        <v/>
      </c>
      <c r="AN1375" s="2406" t="str">
        <f ca="1">IF($E1375&gt;$E$12,"",IF(($E1375&gt;=AN$307),AN1339-$D1375*AN$302,INDEX(F1343:BM1402,AN$307,$E1375)))</f>
        <v/>
      </c>
      <c r="AO1375" s="2406" t="str">
        <f ca="1">IF($E1375&gt;$E$12,"",IF(($E1375&gt;=AO$307),AO1339-$D1375*AO$302,INDEX(F1343:BM1402,AO$307,$E1375)))</f>
        <v/>
      </c>
      <c r="AP1375" s="2406" t="str">
        <f ca="1">IF($E1375&gt;$E$12,"",IF(($E1375&gt;=AP$307),AP1339-$D1375*AP$302,INDEX(F1343:BM1402,AP$307,$E1375)))</f>
        <v/>
      </c>
      <c r="AQ1375" s="2406" t="str">
        <f ca="1">IF($E1375&gt;$E$12,"",IF(($E1375&gt;=AQ$307),AQ1339-$D1375*AQ$302,INDEX(F1343:BM1402,AQ$307,$E1375)))</f>
        <v/>
      </c>
      <c r="AR1375" s="2406" t="str">
        <f ca="1">IF($E1375&gt;$E$12,"",IF(($E1375&gt;=AR$307),AR1339-$D1375*AR$302,INDEX(F1343:BM1402,AR$307,$E1375)))</f>
        <v/>
      </c>
      <c r="AS1375" s="2406" t="str">
        <f ca="1">IF($E1375&gt;$E$12,"",IF(($E1375&gt;=AS$307),AS1339-$D1375*AS$302,INDEX(F1343:BM1402,AS$307,$E1375)))</f>
        <v/>
      </c>
      <c r="AT1375" s="2406" t="str">
        <f ca="1">IF($E1375&gt;$E$12,"",IF(($E1375&gt;=AT$307),AT1339-$D1375*AT$302,INDEX(F1343:BM1402,AT$307,$E1375)))</f>
        <v/>
      </c>
      <c r="AU1375" s="2406" t="str">
        <f ca="1">IF($E1375&gt;$E$12,"",IF(($E1375&gt;=AU$307),AU1339-$D1375*AU$302,INDEX(F1343:BM1402,AU$307,$E1375)))</f>
        <v/>
      </c>
      <c r="AV1375" s="2406" t="str">
        <f ca="1">IF($E1375&gt;$E$12,"",IF(($E1375&gt;=AV$307),AV1339-$D1375*AV$302,INDEX(F1343:BM1402,AV$307,$E1375)))</f>
        <v/>
      </c>
      <c r="AW1375" s="2406" t="str">
        <f ca="1">IF($E1375&gt;$E$12,"",IF(($E1375&gt;=AW$307),AW1339-$D1375*AW$302,INDEX(F1343:BM1402,AW$307,$E1375)))</f>
        <v/>
      </c>
      <c r="AX1375" s="2406" t="str">
        <f ca="1">IF($E1375&gt;$E$12,"",IF(($E1375&gt;=AX$307),AX1339-$D1375*AX$302,INDEX(F1343:BM1402,AX$307,$E1375)))</f>
        <v/>
      </c>
      <c r="AY1375" s="2406" t="str">
        <f ca="1">IF($E1375&gt;$E$12,"",IF(($E1375&gt;=AY$307),AY1339-$D1375*AY$302,INDEX(F1343:BM1402,AY$307,$E1375)))</f>
        <v/>
      </c>
      <c r="AZ1375" s="2406" t="str">
        <f ca="1">IF($E1375&gt;$E$12,"",IF(($E1375&gt;=AZ$307),AZ1339-$D1375*AZ$302,INDEX(F1343:BM1402,AZ$307,$E1375)))</f>
        <v/>
      </c>
      <c r="BA1375" s="2406" t="str">
        <f ca="1">IF($E1375&gt;$E$12,"",IF(($E1375&gt;=BA$307),BA1339-$D1375*BA$302,INDEX(F1343:BM1402,BA$307,$E1375)))</f>
        <v/>
      </c>
      <c r="BB1375" s="2406" t="str">
        <f ca="1">IF($E1375&gt;$E$12,"",IF(($E1375&gt;=BB$307),BB1339-$D1375*BB$302,INDEX(F1343:BM1402,BB$307,$E1375)))</f>
        <v/>
      </c>
      <c r="BC1375" s="2406" t="str">
        <f ca="1">IF($E1375&gt;$E$12,"",IF(($E1375&gt;=BC$307),BC1339-$D1375*BC$302,INDEX(F1343:BM1402,BC$307,$E1375)))</f>
        <v/>
      </c>
      <c r="BD1375" s="2406" t="str">
        <f ca="1">IF($E1375&gt;$E$12,"",IF(($E1375&gt;=BD$307),BD1339-$D1375*BD$302,INDEX(F1343:BM1402,BD$307,$E1375)))</f>
        <v/>
      </c>
      <c r="BE1375" s="2406" t="str">
        <f ca="1">IF($E1375&gt;$E$12,"",IF(($E1375&gt;=BE$307),BE1339-$D1375*BE$302,INDEX(F1343:BM1402,BE$307,$E1375)))</f>
        <v/>
      </c>
      <c r="BF1375" s="2406" t="str">
        <f ca="1">IF($E1375&gt;$E$12,"",IF(($E1375&gt;=BF$307),BF1339-$D1375*BF$302,INDEX(F1343:BM1402,BF$307,$E1375)))</f>
        <v/>
      </c>
      <c r="BG1375" s="2406" t="str">
        <f ca="1">IF($E1375&gt;$E$12,"",IF(($E1375&gt;=BG$307),BG1339-$D1375*BG$302,INDEX(F1343:BM1402,BG$307,$E1375)))</f>
        <v/>
      </c>
      <c r="BH1375" s="2406" t="str">
        <f ca="1">IF($E1375&gt;$E$12,"",IF(($E1375&gt;=BH$307),BH1339-$D1375*BH$302,INDEX(F1343:BM1402,BH$307,$E1375)))</f>
        <v/>
      </c>
      <c r="BI1375" s="2406" t="str">
        <f ca="1">IF($E1375&gt;$E$12,"",IF(($E1375&gt;=BI$307),BI1339-$D1375*BI$302,INDEX(F1343:BM1402,BI$307,$E1375)))</f>
        <v/>
      </c>
      <c r="BJ1375" s="2406" t="str">
        <f ca="1">IF($E1375&gt;$E$12,"",IF(($E1375&gt;=BJ$307),BJ1339-$D1375*BJ$302,INDEX(F1343:BM1402,BJ$307,$E1375)))</f>
        <v/>
      </c>
      <c r="BK1375" s="2406" t="str">
        <f ca="1">IF($E1375&gt;$E$12,"",IF(($E1375&gt;=BK$307),BK1339-$D1375*BK$302,INDEX(F1343:BM1402,BK$307,$E1375)))</f>
        <v/>
      </c>
      <c r="BL1375" s="2406" t="str">
        <f ca="1">IF($E1375&gt;$E$12,"",IF(($E1375&gt;=BL$307),BL1339-$D1375*BL$302,INDEX(F1343:BM1402,BL$307,$E1375)))</f>
        <v/>
      </c>
      <c r="BM1375" s="2406" t="str">
        <f ca="1">IF($E1375&gt;$E$12,"",IF(($E1375&gt;=BM$307),BM1339-$D1375*BM$302,INDEX(F1343:BM1402,BM$307,$E1375)))</f>
        <v/>
      </c>
    </row>
    <row r="1376" spans="3:65" ht="13.5" x14ac:dyDescent="0.25">
      <c r="C1376" s="2357"/>
      <c r="D1376" s="2405">
        <f ca="1">INDEX(F1338:BM1338,E1376)</f>
        <v>1</v>
      </c>
      <c r="E1376" s="2316">
        <v>34</v>
      </c>
      <c r="F1376" s="2406" t="str">
        <f ca="1">IF($E1376&gt;$E$12,"",IF(($E1376&gt;=F$307),F1339-$D1376*F$302,INDEX(F1343:BM1402,F$307,$E1376)))</f>
        <v/>
      </c>
      <c r="G1376" s="2406" t="str">
        <f ca="1">IF($E1376&gt;$E$12,"",IF(($E1376&gt;=G$307),G1339-$D1376*G$302,INDEX(F1343:BM1402,G$307,$E1376)))</f>
        <v/>
      </c>
      <c r="H1376" s="2406" t="str">
        <f ca="1">IF($E1376&gt;$E$12,"",IF(($E1376&gt;=H$307),H1339-$D1376*H$302,INDEX(F1343:BM1402,H$307,$E1376)))</f>
        <v/>
      </c>
      <c r="I1376" s="2406" t="str">
        <f ca="1">IF($E1376&gt;$E$12,"",IF(($E1376&gt;=I$307),I1339-$D1376*I$302,INDEX(F1343:BM1402,I$307,$E1376)))</f>
        <v/>
      </c>
      <c r="J1376" s="2406" t="str">
        <f ca="1">IF($E1376&gt;$E$12,"",IF(($E1376&gt;=J$307),J1339-$D1376*J$302,INDEX(F1343:BM1402,J$307,$E1376)))</f>
        <v/>
      </c>
      <c r="K1376" s="2406" t="str">
        <f ca="1">IF($E1376&gt;$E$12,"",IF(($E1376&gt;=K$307),K1339-$D1376*K$302,INDEX(F1343:BM1402,K$307,$E1376)))</f>
        <v/>
      </c>
      <c r="L1376" s="2406" t="str">
        <f ca="1">IF($E1376&gt;$E$12,"",IF(($E1376&gt;=L$307),L1339-$D1376*L$302,INDEX(F1343:BM1402,L$307,$E1376)))</f>
        <v/>
      </c>
      <c r="M1376" s="2406" t="str">
        <f ca="1">IF($E1376&gt;$E$12,"",IF(($E1376&gt;=M$307),M1339-$D1376*M$302,INDEX(F1343:BM1402,M$307,$E1376)))</f>
        <v/>
      </c>
      <c r="N1376" s="2406" t="str">
        <f ca="1">IF($E1376&gt;$E$12,"",IF(($E1376&gt;=N$307),N1339-$D1376*N$302,INDEX(F1343:BM1402,N$307,$E1376)))</f>
        <v/>
      </c>
      <c r="O1376" s="2406" t="str">
        <f ca="1">IF($E1376&gt;$E$12,"",IF(($E1376&gt;=O$307),O1339-$D1376*O$302,INDEX(F1343:BM1402,O$307,$E1376)))</f>
        <v/>
      </c>
      <c r="P1376" s="2406" t="str">
        <f ca="1">IF($E1376&gt;$E$12,"",IF(($E1376&gt;=P$307),P1339-$D1376*P$302,INDEX(F1343:BM1402,P$307,$E1376)))</f>
        <v/>
      </c>
      <c r="Q1376" s="2406" t="str">
        <f ca="1">IF($E1376&gt;$E$12,"",IF(($E1376&gt;=Q$307),Q1339-$D1376*Q$302,INDEX(F1343:BM1402,Q$307,$E1376)))</f>
        <v/>
      </c>
      <c r="R1376" s="2406" t="str">
        <f ca="1">IF($E1376&gt;$E$12,"",IF(($E1376&gt;=R$307),R1339-$D1376*R$302,INDEX(F1343:BM1402,R$307,$E1376)))</f>
        <v/>
      </c>
      <c r="S1376" s="2406" t="str">
        <f ca="1">IF($E1376&gt;$E$12,"",IF(($E1376&gt;=S$307),S1339-$D1376*S$302,INDEX(F1343:BM1402,S$307,$E1376)))</f>
        <v/>
      </c>
      <c r="T1376" s="2406" t="str">
        <f ca="1">IF($E1376&gt;$E$12,"",IF(($E1376&gt;=T$307),T1339-$D1376*T$302,INDEX(F1343:BM1402,T$307,$E1376)))</f>
        <v/>
      </c>
      <c r="U1376" s="2406" t="str">
        <f ca="1">IF($E1376&gt;$E$12,"",IF(($E1376&gt;=U$307),U1339-$D1376*U$302,INDEX(F1343:BM1402,U$307,$E1376)))</f>
        <v/>
      </c>
      <c r="V1376" s="2406" t="str">
        <f ca="1">IF($E1376&gt;$E$12,"",IF(($E1376&gt;=V$307),V1339-$D1376*V$302,INDEX(F1343:BM1402,V$307,$E1376)))</f>
        <v/>
      </c>
      <c r="W1376" s="2406" t="str">
        <f ca="1">IF($E1376&gt;$E$12,"",IF(($E1376&gt;=W$307),W1339-$D1376*W$302,INDEX(F1343:BM1402,W$307,$E1376)))</f>
        <v/>
      </c>
      <c r="X1376" s="2406" t="str">
        <f ca="1">IF($E1376&gt;$E$12,"",IF(($E1376&gt;=X$307),X1339-$D1376*X$302,INDEX(F1343:BM1402,X$307,$E1376)))</f>
        <v/>
      </c>
      <c r="Y1376" s="2406" t="str">
        <f ca="1">IF($E1376&gt;$E$12,"",IF(($E1376&gt;=Y$307),Y1339-$D1376*Y$302,INDEX(F1343:BM1402,Y$307,$E1376)))</f>
        <v/>
      </c>
      <c r="Z1376" s="2406" t="str">
        <f ca="1">IF($E1376&gt;$E$12,"",IF(($E1376&gt;=Z$307),Z1339-$D1376*Z$302,INDEX(F1343:BM1402,Z$307,$E1376)))</f>
        <v/>
      </c>
      <c r="AA1376" s="2406" t="str">
        <f ca="1">IF($E1376&gt;$E$12,"",IF(($E1376&gt;=AA$307),AA1339-$D1376*AA$302,INDEX(F1343:BM1402,AA$307,$E1376)))</f>
        <v/>
      </c>
      <c r="AB1376" s="2406" t="str">
        <f ca="1">IF($E1376&gt;$E$12,"",IF(($E1376&gt;=AB$307),AB1339-$D1376*AB$302,INDEX(F1343:BM1402,AB$307,$E1376)))</f>
        <v/>
      </c>
      <c r="AC1376" s="2406" t="str">
        <f ca="1">IF($E1376&gt;$E$12,"",IF(($E1376&gt;=AC$307),AC1339-$D1376*AC$302,INDEX(F1343:BM1402,AC$307,$E1376)))</f>
        <v/>
      </c>
      <c r="AD1376" s="2406" t="str">
        <f ca="1">IF($E1376&gt;$E$12,"",IF(($E1376&gt;=AD$307),AD1339-$D1376*AD$302,INDEX(F1343:BM1402,AD$307,$E1376)))</f>
        <v/>
      </c>
      <c r="AE1376" s="2406" t="str">
        <f ca="1">IF($E1376&gt;$E$12,"",IF(($E1376&gt;=AE$307),AE1339-$D1376*AE$302,INDEX(F1343:BM1402,AE$307,$E1376)))</f>
        <v/>
      </c>
      <c r="AF1376" s="2406" t="str">
        <f ca="1">IF($E1376&gt;$E$12,"",IF(($E1376&gt;=AF$307),AF1339-$D1376*AF$302,INDEX(F1343:BM1402,AF$307,$E1376)))</f>
        <v/>
      </c>
      <c r="AG1376" s="2406" t="str">
        <f ca="1">IF($E1376&gt;$E$12,"",IF(($E1376&gt;=AG$307),AG1339-$D1376*AG$302,INDEX(F1343:BM1402,AG$307,$E1376)))</f>
        <v/>
      </c>
      <c r="AH1376" s="2406" t="str">
        <f ca="1">IF($E1376&gt;$E$12,"",IF(($E1376&gt;=AH$307),AH1339-$D1376*AH$302,INDEX(F1343:BM1402,AH$307,$E1376)))</f>
        <v/>
      </c>
      <c r="AI1376" s="2406" t="str">
        <f ca="1">IF($E1376&gt;$E$12,"",IF(($E1376&gt;=AI$307),AI1339-$D1376*AI$302,INDEX(F1343:BM1402,AI$307,$E1376)))</f>
        <v/>
      </c>
      <c r="AJ1376" s="2406" t="str">
        <f ca="1">IF($E1376&gt;$E$12,"",IF(($E1376&gt;=AJ$307),AJ1339-$D1376*AJ$302,INDEX(F1343:BM1402,AJ$307,$E1376)))</f>
        <v/>
      </c>
      <c r="AK1376" s="2406" t="str">
        <f ca="1">IF($E1376&gt;$E$12,"",IF(($E1376&gt;=AK$307),AK1339-$D1376*AK$302,INDEX(F1343:BM1402,AK$307,$E1376)))</f>
        <v/>
      </c>
      <c r="AL1376" s="2406" t="str">
        <f ca="1">IF($E1376&gt;$E$12,"",IF(($E1376&gt;=AL$307),AL1339-$D1376*AL$302,INDEX(F1343:BM1402,AL$307,$E1376)))</f>
        <v/>
      </c>
      <c r="AM1376" s="2406" t="str">
        <f ca="1">IF($E1376&gt;$E$12,"",IF(($E1376&gt;=AM$307),AM1339-$D1376*AM$302,INDEX(F1343:BM1402,AM$307,$E1376)))</f>
        <v/>
      </c>
      <c r="AN1376" s="2406" t="str">
        <f ca="1">IF($E1376&gt;$E$12,"",IF(($E1376&gt;=AN$307),AN1339-$D1376*AN$302,INDEX(F1343:BM1402,AN$307,$E1376)))</f>
        <v/>
      </c>
      <c r="AO1376" s="2406" t="str">
        <f ca="1">IF($E1376&gt;$E$12,"",IF(($E1376&gt;=AO$307),AO1339-$D1376*AO$302,INDEX(F1343:BM1402,AO$307,$E1376)))</f>
        <v/>
      </c>
      <c r="AP1376" s="2406" t="str">
        <f ca="1">IF($E1376&gt;$E$12,"",IF(($E1376&gt;=AP$307),AP1339-$D1376*AP$302,INDEX(F1343:BM1402,AP$307,$E1376)))</f>
        <v/>
      </c>
      <c r="AQ1376" s="2406" t="str">
        <f ca="1">IF($E1376&gt;$E$12,"",IF(($E1376&gt;=AQ$307),AQ1339-$D1376*AQ$302,INDEX(F1343:BM1402,AQ$307,$E1376)))</f>
        <v/>
      </c>
      <c r="AR1376" s="2406" t="str">
        <f ca="1">IF($E1376&gt;$E$12,"",IF(($E1376&gt;=AR$307),AR1339-$D1376*AR$302,INDEX(F1343:BM1402,AR$307,$E1376)))</f>
        <v/>
      </c>
      <c r="AS1376" s="2406" t="str">
        <f ca="1">IF($E1376&gt;$E$12,"",IF(($E1376&gt;=AS$307),AS1339-$D1376*AS$302,INDEX(F1343:BM1402,AS$307,$E1376)))</f>
        <v/>
      </c>
      <c r="AT1376" s="2406" t="str">
        <f ca="1">IF($E1376&gt;$E$12,"",IF(($E1376&gt;=AT$307),AT1339-$D1376*AT$302,INDEX(F1343:BM1402,AT$307,$E1376)))</f>
        <v/>
      </c>
      <c r="AU1376" s="2406" t="str">
        <f ca="1">IF($E1376&gt;$E$12,"",IF(($E1376&gt;=AU$307),AU1339-$D1376*AU$302,INDEX(F1343:BM1402,AU$307,$E1376)))</f>
        <v/>
      </c>
      <c r="AV1376" s="2406" t="str">
        <f ca="1">IF($E1376&gt;$E$12,"",IF(($E1376&gt;=AV$307),AV1339-$D1376*AV$302,INDEX(F1343:BM1402,AV$307,$E1376)))</f>
        <v/>
      </c>
      <c r="AW1376" s="2406" t="str">
        <f ca="1">IF($E1376&gt;$E$12,"",IF(($E1376&gt;=AW$307),AW1339-$D1376*AW$302,INDEX(F1343:BM1402,AW$307,$E1376)))</f>
        <v/>
      </c>
      <c r="AX1376" s="2406" t="str">
        <f ca="1">IF($E1376&gt;$E$12,"",IF(($E1376&gt;=AX$307),AX1339-$D1376*AX$302,INDEX(F1343:BM1402,AX$307,$E1376)))</f>
        <v/>
      </c>
      <c r="AY1376" s="2406" t="str">
        <f ca="1">IF($E1376&gt;$E$12,"",IF(($E1376&gt;=AY$307),AY1339-$D1376*AY$302,INDEX(F1343:BM1402,AY$307,$E1376)))</f>
        <v/>
      </c>
      <c r="AZ1376" s="2406" t="str">
        <f ca="1">IF($E1376&gt;$E$12,"",IF(($E1376&gt;=AZ$307),AZ1339-$D1376*AZ$302,INDEX(F1343:BM1402,AZ$307,$E1376)))</f>
        <v/>
      </c>
      <c r="BA1376" s="2406" t="str">
        <f ca="1">IF($E1376&gt;$E$12,"",IF(($E1376&gt;=BA$307),BA1339-$D1376*BA$302,INDEX(F1343:BM1402,BA$307,$E1376)))</f>
        <v/>
      </c>
      <c r="BB1376" s="2406" t="str">
        <f ca="1">IF($E1376&gt;$E$12,"",IF(($E1376&gt;=BB$307),BB1339-$D1376*BB$302,INDEX(F1343:BM1402,BB$307,$E1376)))</f>
        <v/>
      </c>
      <c r="BC1376" s="2406" t="str">
        <f ca="1">IF($E1376&gt;$E$12,"",IF(($E1376&gt;=BC$307),BC1339-$D1376*BC$302,INDEX(F1343:BM1402,BC$307,$E1376)))</f>
        <v/>
      </c>
      <c r="BD1376" s="2406" t="str">
        <f ca="1">IF($E1376&gt;$E$12,"",IF(($E1376&gt;=BD$307),BD1339-$D1376*BD$302,INDEX(F1343:BM1402,BD$307,$E1376)))</f>
        <v/>
      </c>
      <c r="BE1376" s="2406" t="str">
        <f ca="1">IF($E1376&gt;$E$12,"",IF(($E1376&gt;=BE$307),BE1339-$D1376*BE$302,INDEX(F1343:BM1402,BE$307,$E1376)))</f>
        <v/>
      </c>
      <c r="BF1376" s="2406" t="str">
        <f ca="1">IF($E1376&gt;$E$12,"",IF(($E1376&gt;=BF$307),BF1339-$D1376*BF$302,INDEX(F1343:BM1402,BF$307,$E1376)))</f>
        <v/>
      </c>
      <c r="BG1376" s="2406" t="str">
        <f ca="1">IF($E1376&gt;$E$12,"",IF(($E1376&gt;=BG$307),BG1339-$D1376*BG$302,INDEX(F1343:BM1402,BG$307,$E1376)))</f>
        <v/>
      </c>
      <c r="BH1376" s="2406" t="str">
        <f ca="1">IF($E1376&gt;$E$12,"",IF(($E1376&gt;=BH$307),BH1339-$D1376*BH$302,INDEX(F1343:BM1402,BH$307,$E1376)))</f>
        <v/>
      </c>
      <c r="BI1376" s="2406" t="str">
        <f ca="1">IF($E1376&gt;$E$12,"",IF(($E1376&gt;=BI$307),BI1339-$D1376*BI$302,INDEX(F1343:BM1402,BI$307,$E1376)))</f>
        <v/>
      </c>
      <c r="BJ1376" s="2406" t="str">
        <f ca="1">IF($E1376&gt;$E$12,"",IF(($E1376&gt;=BJ$307),BJ1339-$D1376*BJ$302,INDEX(F1343:BM1402,BJ$307,$E1376)))</f>
        <v/>
      </c>
      <c r="BK1376" s="2406" t="str">
        <f ca="1">IF($E1376&gt;$E$12,"",IF(($E1376&gt;=BK$307),BK1339-$D1376*BK$302,INDEX(F1343:BM1402,BK$307,$E1376)))</f>
        <v/>
      </c>
      <c r="BL1376" s="2406" t="str">
        <f ca="1">IF($E1376&gt;$E$12,"",IF(($E1376&gt;=BL$307),BL1339-$D1376*BL$302,INDEX(F1343:BM1402,BL$307,$E1376)))</f>
        <v/>
      </c>
      <c r="BM1376" s="2406" t="str">
        <f ca="1">IF($E1376&gt;$E$12,"",IF(($E1376&gt;=BM$307),BM1339-$D1376*BM$302,INDEX(F1343:BM1402,BM$307,$E1376)))</f>
        <v/>
      </c>
    </row>
    <row r="1377" spans="3:65" ht="13.5" x14ac:dyDescent="0.25">
      <c r="C1377" s="2357"/>
      <c r="D1377" s="2405">
        <f ca="1">INDEX(F1338:BM1338,E1377)</f>
        <v>1</v>
      </c>
      <c r="E1377" s="2316">
        <v>35</v>
      </c>
      <c r="F1377" s="2406" t="str">
        <f ca="1">IF($E1377&gt;$E$12,"",IF(($E1377&gt;=F$307),F1339-$D1377*F$302,INDEX(F1343:BM1402,F$307,$E1377)))</f>
        <v/>
      </c>
      <c r="G1377" s="2406" t="str">
        <f ca="1">IF($E1377&gt;$E$12,"",IF(($E1377&gt;=G$307),G1339-$D1377*G$302,INDEX(F1343:BM1402,G$307,$E1377)))</f>
        <v/>
      </c>
      <c r="H1377" s="2406" t="str">
        <f ca="1">IF($E1377&gt;$E$12,"",IF(($E1377&gt;=H$307),H1339-$D1377*H$302,INDEX(F1343:BM1402,H$307,$E1377)))</f>
        <v/>
      </c>
      <c r="I1377" s="2406" t="str">
        <f ca="1">IF($E1377&gt;$E$12,"",IF(($E1377&gt;=I$307),I1339-$D1377*I$302,INDEX(F1343:BM1402,I$307,$E1377)))</f>
        <v/>
      </c>
      <c r="J1377" s="2406" t="str">
        <f ca="1">IF($E1377&gt;$E$12,"",IF(($E1377&gt;=J$307),J1339-$D1377*J$302,INDEX(F1343:BM1402,J$307,$E1377)))</f>
        <v/>
      </c>
      <c r="K1377" s="2406" t="str">
        <f ca="1">IF($E1377&gt;$E$12,"",IF(($E1377&gt;=K$307),K1339-$D1377*K$302,INDEX(F1343:BM1402,K$307,$E1377)))</f>
        <v/>
      </c>
      <c r="L1377" s="2406" t="str">
        <f ca="1">IF($E1377&gt;$E$12,"",IF(($E1377&gt;=L$307),L1339-$D1377*L$302,INDEX(F1343:BM1402,L$307,$E1377)))</f>
        <v/>
      </c>
      <c r="M1377" s="2406" t="str">
        <f ca="1">IF($E1377&gt;$E$12,"",IF(($E1377&gt;=M$307),M1339-$D1377*M$302,INDEX(F1343:BM1402,M$307,$E1377)))</f>
        <v/>
      </c>
      <c r="N1377" s="2406" t="str">
        <f ca="1">IF($E1377&gt;$E$12,"",IF(($E1377&gt;=N$307),N1339-$D1377*N$302,INDEX(F1343:BM1402,N$307,$E1377)))</f>
        <v/>
      </c>
      <c r="O1377" s="2406" t="str">
        <f ca="1">IF($E1377&gt;$E$12,"",IF(($E1377&gt;=O$307),O1339-$D1377*O$302,INDEX(F1343:BM1402,O$307,$E1377)))</f>
        <v/>
      </c>
      <c r="P1377" s="2406" t="str">
        <f ca="1">IF($E1377&gt;$E$12,"",IF(($E1377&gt;=P$307),P1339-$D1377*P$302,INDEX(F1343:BM1402,P$307,$E1377)))</f>
        <v/>
      </c>
      <c r="Q1377" s="2406" t="str">
        <f ca="1">IF($E1377&gt;$E$12,"",IF(($E1377&gt;=Q$307),Q1339-$D1377*Q$302,INDEX(F1343:BM1402,Q$307,$E1377)))</f>
        <v/>
      </c>
      <c r="R1377" s="2406" t="str">
        <f ca="1">IF($E1377&gt;$E$12,"",IF(($E1377&gt;=R$307),R1339-$D1377*R$302,INDEX(F1343:BM1402,R$307,$E1377)))</f>
        <v/>
      </c>
      <c r="S1377" s="2406" t="str">
        <f ca="1">IF($E1377&gt;$E$12,"",IF(($E1377&gt;=S$307),S1339-$D1377*S$302,INDEX(F1343:BM1402,S$307,$E1377)))</f>
        <v/>
      </c>
      <c r="T1377" s="2406" t="str">
        <f ca="1">IF($E1377&gt;$E$12,"",IF(($E1377&gt;=T$307),T1339-$D1377*T$302,INDEX(F1343:BM1402,T$307,$E1377)))</f>
        <v/>
      </c>
      <c r="U1377" s="2406" t="str">
        <f ca="1">IF($E1377&gt;$E$12,"",IF(($E1377&gt;=U$307),U1339-$D1377*U$302,INDEX(F1343:BM1402,U$307,$E1377)))</f>
        <v/>
      </c>
      <c r="V1377" s="2406" t="str">
        <f ca="1">IF($E1377&gt;$E$12,"",IF(($E1377&gt;=V$307),V1339-$D1377*V$302,INDEX(F1343:BM1402,V$307,$E1377)))</f>
        <v/>
      </c>
      <c r="W1377" s="2406" t="str">
        <f ca="1">IF($E1377&gt;$E$12,"",IF(($E1377&gt;=W$307),W1339-$D1377*W$302,INDEX(F1343:BM1402,W$307,$E1377)))</f>
        <v/>
      </c>
      <c r="X1377" s="2406" t="str">
        <f ca="1">IF($E1377&gt;$E$12,"",IF(($E1377&gt;=X$307),X1339-$D1377*X$302,INDEX(F1343:BM1402,X$307,$E1377)))</f>
        <v/>
      </c>
      <c r="Y1377" s="2406" t="str">
        <f ca="1">IF($E1377&gt;$E$12,"",IF(($E1377&gt;=Y$307),Y1339-$D1377*Y$302,INDEX(F1343:BM1402,Y$307,$E1377)))</f>
        <v/>
      </c>
      <c r="Z1377" s="2406" t="str">
        <f ca="1">IF($E1377&gt;$E$12,"",IF(($E1377&gt;=Z$307),Z1339-$D1377*Z$302,INDEX(F1343:BM1402,Z$307,$E1377)))</f>
        <v/>
      </c>
      <c r="AA1377" s="2406" t="str">
        <f ca="1">IF($E1377&gt;$E$12,"",IF(($E1377&gt;=AA$307),AA1339-$D1377*AA$302,INDEX(F1343:BM1402,AA$307,$E1377)))</f>
        <v/>
      </c>
      <c r="AB1377" s="2406" t="str">
        <f ca="1">IF($E1377&gt;$E$12,"",IF(($E1377&gt;=AB$307),AB1339-$D1377*AB$302,INDEX(F1343:BM1402,AB$307,$E1377)))</f>
        <v/>
      </c>
      <c r="AC1377" s="2406" t="str">
        <f ca="1">IF($E1377&gt;$E$12,"",IF(($E1377&gt;=AC$307),AC1339-$D1377*AC$302,INDEX(F1343:BM1402,AC$307,$E1377)))</f>
        <v/>
      </c>
      <c r="AD1377" s="2406" t="str">
        <f ca="1">IF($E1377&gt;$E$12,"",IF(($E1377&gt;=AD$307),AD1339-$D1377*AD$302,INDEX(F1343:BM1402,AD$307,$E1377)))</f>
        <v/>
      </c>
      <c r="AE1377" s="2406" t="str">
        <f ca="1">IF($E1377&gt;$E$12,"",IF(($E1377&gt;=AE$307),AE1339-$D1377*AE$302,INDEX(F1343:BM1402,AE$307,$E1377)))</f>
        <v/>
      </c>
      <c r="AF1377" s="2406" t="str">
        <f ca="1">IF($E1377&gt;$E$12,"",IF(($E1377&gt;=AF$307),AF1339-$D1377*AF$302,INDEX(F1343:BM1402,AF$307,$E1377)))</f>
        <v/>
      </c>
      <c r="AG1377" s="2406" t="str">
        <f ca="1">IF($E1377&gt;$E$12,"",IF(($E1377&gt;=AG$307),AG1339-$D1377*AG$302,INDEX(F1343:BM1402,AG$307,$E1377)))</f>
        <v/>
      </c>
      <c r="AH1377" s="2406" t="str">
        <f ca="1">IF($E1377&gt;$E$12,"",IF(($E1377&gt;=AH$307),AH1339-$D1377*AH$302,INDEX(F1343:BM1402,AH$307,$E1377)))</f>
        <v/>
      </c>
      <c r="AI1377" s="2406" t="str">
        <f ca="1">IF($E1377&gt;$E$12,"",IF(($E1377&gt;=AI$307),AI1339-$D1377*AI$302,INDEX(F1343:BM1402,AI$307,$E1377)))</f>
        <v/>
      </c>
      <c r="AJ1377" s="2406" t="str">
        <f ca="1">IF($E1377&gt;$E$12,"",IF(($E1377&gt;=AJ$307),AJ1339-$D1377*AJ$302,INDEX(F1343:BM1402,AJ$307,$E1377)))</f>
        <v/>
      </c>
      <c r="AK1377" s="2406" t="str">
        <f ca="1">IF($E1377&gt;$E$12,"",IF(($E1377&gt;=AK$307),AK1339-$D1377*AK$302,INDEX(F1343:BM1402,AK$307,$E1377)))</f>
        <v/>
      </c>
      <c r="AL1377" s="2406" t="str">
        <f ca="1">IF($E1377&gt;$E$12,"",IF(($E1377&gt;=AL$307),AL1339-$D1377*AL$302,INDEX(F1343:BM1402,AL$307,$E1377)))</f>
        <v/>
      </c>
      <c r="AM1377" s="2406" t="str">
        <f ca="1">IF($E1377&gt;$E$12,"",IF(($E1377&gt;=AM$307),AM1339-$D1377*AM$302,INDEX(F1343:BM1402,AM$307,$E1377)))</f>
        <v/>
      </c>
      <c r="AN1377" s="2406" t="str">
        <f ca="1">IF($E1377&gt;$E$12,"",IF(($E1377&gt;=AN$307),AN1339-$D1377*AN$302,INDEX(F1343:BM1402,AN$307,$E1377)))</f>
        <v/>
      </c>
      <c r="AO1377" s="2406" t="str">
        <f ca="1">IF($E1377&gt;$E$12,"",IF(($E1377&gt;=AO$307),AO1339-$D1377*AO$302,INDEX(F1343:BM1402,AO$307,$E1377)))</f>
        <v/>
      </c>
      <c r="AP1377" s="2406" t="str">
        <f ca="1">IF($E1377&gt;$E$12,"",IF(($E1377&gt;=AP$307),AP1339-$D1377*AP$302,INDEX(F1343:BM1402,AP$307,$E1377)))</f>
        <v/>
      </c>
      <c r="AQ1377" s="2406" t="str">
        <f ca="1">IF($E1377&gt;$E$12,"",IF(($E1377&gt;=AQ$307),AQ1339-$D1377*AQ$302,INDEX(F1343:BM1402,AQ$307,$E1377)))</f>
        <v/>
      </c>
      <c r="AR1377" s="2406" t="str">
        <f ca="1">IF($E1377&gt;$E$12,"",IF(($E1377&gt;=AR$307),AR1339-$D1377*AR$302,INDEX(F1343:BM1402,AR$307,$E1377)))</f>
        <v/>
      </c>
      <c r="AS1377" s="2406" t="str">
        <f ca="1">IF($E1377&gt;$E$12,"",IF(($E1377&gt;=AS$307),AS1339-$D1377*AS$302,INDEX(F1343:BM1402,AS$307,$E1377)))</f>
        <v/>
      </c>
      <c r="AT1377" s="2406" t="str">
        <f ca="1">IF($E1377&gt;$E$12,"",IF(($E1377&gt;=AT$307),AT1339-$D1377*AT$302,INDEX(F1343:BM1402,AT$307,$E1377)))</f>
        <v/>
      </c>
      <c r="AU1377" s="2406" t="str">
        <f ca="1">IF($E1377&gt;$E$12,"",IF(($E1377&gt;=AU$307),AU1339-$D1377*AU$302,INDEX(F1343:BM1402,AU$307,$E1377)))</f>
        <v/>
      </c>
      <c r="AV1377" s="2406" t="str">
        <f ca="1">IF($E1377&gt;$E$12,"",IF(($E1377&gt;=AV$307),AV1339-$D1377*AV$302,INDEX(F1343:BM1402,AV$307,$E1377)))</f>
        <v/>
      </c>
      <c r="AW1377" s="2406" t="str">
        <f ca="1">IF($E1377&gt;$E$12,"",IF(($E1377&gt;=AW$307),AW1339-$D1377*AW$302,INDEX(F1343:BM1402,AW$307,$E1377)))</f>
        <v/>
      </c>
      <c r="AX1377" s="2406" t="str">
        <f ca="1">IF($E1377&gt;$E$12,"",IF(($E1377&gt;=AX$307),AX1339-$D1377*AX$302,INDEX(F1343:BM1402,AX$307,$E1377)))</f>
        <v/>
      </c>
      <c r="AY1377" s="2406" t="str">
        <f ca="1">IF($E1377&gt;$E$12,"",IF(($E1377&gt;=AY$307),AY1339-$D1377*AY$302,INDEX(F1343:BM1402,AY$307,$E1377)))</f>
        <v/>
      </c>
      <c r="AZ1377" s="2406" t="str">
        <f ca="1">IF($E1377&gt;$E$12,"",IF(($E1377&gt;=AZ$307),AZ1339-$D1377*AZ$302,INDEX(F1343:BM1402,AZ$307,$E1377)))</f>
        <v/>
      </c>
      <c r="BA1377" s="2406" t="str">
        <f ca="1">IF($E1377&gt;$E$12,"",IF(($E1377&gt;=BA$307),BA1339-$D1377*BA$302,INDEX(F1343:BM1402,BA$307,$E1377)))</f>
        <v/>
      </c>
      <c r="BB1377" s="2406" t="str">
        <f ca="1">IF($E1377&gt;$E$12,"",IF(($E1377&gt;=BB$307),BB1339-$D1377*BB$302,INDEX(F1343:BM1402,BB$307,$E1377)))</f>
        <v/>
      </c>
      <c r="BC1377" s="2406" t="str">
        <f ca="1">IF($E1377&gt;$E$12,"",IF(($E1377&gt;=BC$307),BC1339-$D1377*BC$302,INDEX(F1343:BM1402,BC$307,$E1377)))</f>
        <v/>
      </c>
      <c r="BD1377" s="2406" t="str">
        <f ca="1">IF($E1377&gt;$E$12,"",IF(($E1377&gt;=BD$307),BD1339-$D1377*BD$302,INDEX(F1343:BM1402,BD$307,$E1377)))</f>
        <v/>
      </c>
      <c r="BE1377" s="2406" t="str">
        <f ca="1">IF($E1377&gt;$E$12,"",IF(($E1377&gt;=BE$307),BE1339-$D1377*BE$302,INDEX(F1343:BM1402,BE$307,$E1377)))</f>
        <v/>
      </c>
      <c r="BF1377" s="2406" t="str">
        <f ca="1">IF($E1377&gt;$E$12,"",IF(($E1377&gt;=BF$307),BF1339-$D1377*BF$302,INDEX(F1343:BM1402,BF$307,$E1377)))</f>
        <v/>
      </c>
      <c r="BG1377" s="2406" t="str">
        <f ca="1">IF($E1377&gt;$E$12,"",IF(($E1377&gt;=BG$307),BG1339-$D1377*BG$302,INDEX(F1343:BM1402,BG$307,$E1377)))</f>
        <v/>
      </c>
      <c r="BH1377" s="2406" t="str">
        <f ca="1">IF($E1377&gt;$E$12,"",IF(($E1377&gt;=BH$307),BH1339-$D1377*BH$302,INDEX(F1343:BM1402,BH$307,$E1377)))</f>
        <v/>
      </c>
      <c r="BI1377" s="2406" t="str">
        <f ca="1">IF($E1377&gt;$E$12,"",IF(($E1377&gt;=BI$307),BI1339-$D1377*BI$302,INDEX(F1343:BM1402,BI$307,$E1377)))</f>
        <v/>
      </c>
      <c r="BJ1377" s="2406" t="str">
        <f ca="1">IF($E1377&gt;$E$12,"",IF(($E1377&gt;=BJ$307),BJ1339-$D1377*BJ$302,INDEX(F1343:BM1402,BJ$307,$E1377)))</f>
        <v/>
      </c>
      <c r="BK1377" s="2406" t="str">
        <f ca="1">IF($E1377&gt;$E$12,"",IF(($E1377&gt;=BK$307),BK1339-$D1377*BK$302,INDEX(F1343:BM1402,BK$307,$E1377)))</f>
        <v/>
      </c>
      <c r="BL1377" s="2406" t="str">
        <f ca="1">IF($E1377&gt;$E$12,"",IF(($E1377&gt;=BL$307),BL1339-$D1377*BL$302,INDEX(F1343:BM1402,BL$307,$E1377)))</f>
        <v/>
      </c>
      <c r="BM1377" s="2406" t="str">
        <f ca="1">IF($E1377&gt;$E$12,"",IF(($E1377&gt;=BM$307),BM1339-$D1377*BM$302,INDEX(F1343:BM1402,BM$307,$E1377)))</f>
        <v/>
      </c>
    </row>
    <row r="1378" spans="3:65" ht="13.5" x14ac:dyDescent="0.25">
      <c r="C1378" s="2357"/>
      <c r="D1378" s="2405">
        <f ca="1">INDEX(F1338:BM1338,E1378)</f>
        <v>1</v>
      </c>
      <c r="E1378" s="2316">
        <v>36</v>
      </c>
      <c r="F1378" s="2406" t="str">
        <f ca="1">IF($E1378&gt;$E$12,"",IF(($E1378&gt;=F$307),F1339-$D1378*F$302,INDEX(F1343:BM1402,F$307,$E1378)))</f>
        <v/>
      </c>
      <c r="G1378" s="2406" t="str">
        <f ca="1">IF($E1378&gt;$E$12,"",IF(($E1378&gt;=G$307),G1339-$D1378*G$302,INDEX(F1343:BM1402,G$307,$E1378)))</f>
        <v/>
      </c>
      <c r="H1378" s="2406" t="str">
        <f ca="1">IF($E1378&gt;$E$12,"",IF(($E1378&gt;=H$307),H1339-$D1378*H$302,INDEX(F1343:BM1402,H$307,$E1378)))</f>
        <v/>
      </c>
      <c r="I1378" s="2406" t="str">
        <f ca="1">IF($E1378&gt;$E$12,"",IF(($E1378&gt;=I$307),I1339-$D1378*I$302,INDEX(F1343:BM1402,I$307,$E1378)))</f>
        <v/>
      </c>
      <c r="J1378" s="2406" t="str">
        <f ca="1">IF($E1378&gt;$E$12,"",IF(($E1378&gt;=J$307),J1339-$D1378*J$302,INDEX(F1343:BM1402,J$307,$E1378)))</f>
        <v/>
      </c>
      <c r="K1378" s="2406" t="str">
        <f ca="1">IF($E1378&gt;$E$12,"",IF(($E1378&gt;=K$307),K1339-$D1378*K$302,INDEX(F1343:BM1402,K$307,$E1378)))</f>
        <v/>
      </c>
      <c r="L1378" s="2406" t="str">
        <f ca="1">IF($E1378&gt;$E$12,"",IF(($E1378&gt;=L$307),L1339-$D1378*L$302,INDEX(F1343:BM1402,L$307,$E1378)))</f>
        <v/>
      </c>
      <c r="M1378" s="2406" t="str">
        <f ca="1">IF($E1378&gt;$E$12,"",IF(($E1378&gt;=M$307),M1339-$D1378*M$302,INDEX(F1343:BM1402,M$307,$E1378)))</f>
        <v/>
      </c>
      <c r="N1378" s="2406" t="str">
        <f ca="1">IF($E1378&gt;$E$12,"",IF(($E1378&gt;=N$307),N1339-$D1378*N$302,INDEX(F1343:BM1402,N$307,$E1378)))</f>
        <v/>
      </c>
      <c r="O1378" s="2406" t="str">
        <f ca="1">IF($E1378&gt;$E$12,"",IF(($E1378&gt;=O$307),O1339-$D1378*O$302,INDEX(F1343:BM1402,O$307,$E1378)))</f>
        <v/>
      </c>
      <c r="P1378" s="2406" t="str">
        <f ca="1">IF($E1378&gt;$E$12,"",IF(($E1378&gt;=P$307),P1339-$D1378*P$302,INDEX(F1343:BM1402,P$307,$E1378)))</f>
        <v/>
      </c>
      <c r="Q1378" s="2406" t="str">
        <f ca="1">IF($E1378&gt;$E$12,"",IF(($E1378&gt;=Q$307),Q1339-$D1378*Q$302,INDEX(F1343:BM1402,Q$307,$E1378)))</f>
        <v/>
      </c>
      <c r="R1378" s="2406" t="str">
        <f ca="1">IF($E1378&gt;$E$12,"",IF(($E1378&gt;=R$307),R1339-$D1378*R$302,INDEX(F1343:BM1402,R$307,$E1378)))</f>
        <v/>
      </c>
      <c r="S1378" s="2406" t="str">
        <f ca="1">IF($E1378&gt;$E$12,"",IF(($E1378&gt;=S$307),S1339-$D1378*S$302,INDEX(F1343:BM1402,S$307,$E1378)))</f>
        <v/>
      </c>
      <c r="T1378" s="2406" t="str">
        <f ca="1">IF($E1378&gt;$E$12,"",IF(($E1378&gt;=T$307),T1339-$D1378*T$302,INDEX(F1343:BM1402,T$307,$E1378)))</f>
        <v/>
      </c>
      <c r="U1378" s="2406" t="str">
        <f ca="1">IF($E1378&gt;$E$12,"",IF(($E1378&gt;=U$307),U1339-$D1378*U$302,INDEX(F1343:BM1402,U$307,$E1378)))</f>
        <v/>
      </c>
      <c r="V1378" s="2406" t="str">
        <f ca="1">IF($E1378&gt;$E$12,"",IF(($E1378&gt;=V$307),V1339-$D1378*V$302,INDEX(F1343:BM1402,V$307,$E1378)))</f>
        <v/>
      </c>
      <c r="W1378" s="2406" t="str">
        <f ca="1">IF($E1378&gt;$E$12,"",IF(($E1378&gt;=W$307),W1339-$D1378*W$302,INDEX(F1343:BM1402,W$307,$E1378)))</f>
        <v/>
      </c>
      <c r="X1378" s="2406" t="str">
        <f ca="1">IF($E1378&gt;$E$12,"",IF(($E1378&gt;=X$307),X1339-$D1378*X$302,INDEX(F1343:BM1402,X$307,$E1378)))</f>
        <v/>
      </c>
      <c r="Y1378" s="2406" t="str">
        <f ca="1">IF($E1378&gt;$E$12,"",IF(($E1378&gt;=Y$307),Y1339-$D1378*Y$302,INDEX(F1343:BM1402,Y$307,$E1378)))</f>
        <v/>
      </c>
      <c r="Z1378" s="2406" t="str">
        <f ca="1">IF($E1378&gt;$E$12,"",IF(($E1378&gt;=Z$307),Z1339-$D1378*Z$302,INDEX(F1343:BM1402,Z$307,$E1378)))</f>
        <v/>
      </c>
      <c r="AA1378" s="2406" t="str">
        <f ca="1">IF($E1378&gt;$E$12,"",IF(($E1378&gt;=AA$307),AA1339-$D1378*AA$302,INDEX(F1343:BM1402,AA$307,$E1378)))</f>
        <v/>
      </c>
      <c r="AB1378" s="2406" t="str">
        <f ca="1">IF($E1378&gt;$E$12,"",IF(($E1378&gt;=AB$307),AB1339-$D1378*AB$302,INDEX(F1343:BM1402,AB$307,$E1378)))</f>
        <v/>
      </c>
      <c r="AC1378" s="2406" t="str">
        <f ca="1">IF($E1378&gt;$E$12,"",IF(($E1378&gt;=AC$307),AC1339-$D1378*AC$302,INDEX(F1343:BM1402,AC$307,$E1378)))</f>
        <v/>
      </c>
      <c r="AD1378" s="2406" t="str">
        <f ca="1">IF($E1378&gt;$E$12,"",IF(($E1378&gt;=AD$307),AD1339-$D1378*AD$302,INDEX(F1343:BM1402,AD$307,$E1378)))</f>
        <v/>
      </c>
      <c r="AE1378" s="2406" t="str">
        <f ca="1">IF($E1378&gt;$E$12,"",IF(($E1378&gt;=AE$307),AE1339-$D1378*AE$302,INDEX(F1343:BM1402,AE$307,$E1378)))</f>
        <v/>
      </c>
      <c r="AF1378" s="2406" t="str">
        <f ca="1">IF($E1378&gt;$E$12,"",IF(($E1378&gt;=AF$307),AF1339-$D1378*AF$302,INDEX(F1343:BM1402,AF$307,$E1378)))</f>
        <v/>
      </c>
      <c r="AG1378" s="2406" t="str">
        <f ca="1">IF($E1378&gt;$E$12,"",IF(($E1378&gt;=AG$307),AG1339-$D1378*AG$302,INDEX(F1343:BM1402,AG$307,$E1378)))</f>
        <v/>
      </c>
      <c r="AH1378" s="2406" t="str">
        <f ca="1">IF($E1378&gt;$E$12,"",IF(($E1378&gt;=AH$307),AH1339-$D1378*AH$302,INDEX(F1343:BM1402,AH$307,$E1378)))</f>
        <v/>
      </c>
      <c r="AI1378" s="2406" t="str">
        <f ca="1">IF($E1378&gt;$E$12,"",IF(($E1378&gt;=AI$307),AI1339-$D1378*AI$302,INDEX(F1343:BM1402,AI$307,$E1378)))</f>
        <v/>
      </c>
      <c r="AJ1378" s="2406" t="str">
        <f ca="1">IF($E1378&gt;$E$12,"",IF(($E1378&gt;=AJ$307),AJ1339-$D1378*AJ$302,INDEX(F1343:BM1402,AJ$307,$E1378)))</f>
        <v/>
      </c>
      <c r="AK1378" s="2406" t="str">
        <f ca="1">IF($E1378&gt;$E$12,"",IF(($E1378&gt;=AK$307),AK1339-$D1378*AK$302,INDEX(F1343:BM1402,AK$307,$E1378)))</f>
        <v/>
      </c>
      <c r="AL1378" s="2406" t="str">
        <f ca="1">IF($E1378&gt;$E$12,"",IF(($E1378&gt;=AL$307),AL1339-$D1378*AL$302,INDEX(F1343:BM1402,AL$307,$E1378)))</f>
        <v/>
      </c>
      <c r="AM1378" s="2406" t="str">
        <f ca="1">IF($E1378&gt;$E$12,"",IF(($E1378&gt;=AM$307),AM1339-$D1378*AM$302,INDEX(F1343:BM1402,AM$307,$E1378)))</f>
        <v/>
      </c>
      <c r="AN1378" s="2406" t="str">
        <f ca="1">IF($E1378&gt;$E$12,"",IF(($E1378&gt;=AN$307),AN1339-$D1378*AN$302,INDEX(F1343:BM1402,AN$307,$E1378)))</f>
        <v/>
      </c>
      <c r="AO1378" s="2406" t="str">
        <f ca="1">IF($E1378&gt;$E$12,"",IF(($E1378&gt;=AO$307),AO1339-$D1378*AO$302,INDEX(F1343:BM1402,AO$307,$E1378)))</f>
        <v/>
      </c>
      <c r="AP1378" s="2406" t="str">
        <f ca="1">IF($E1378&gt;$E$12,"",IF(($E1378&gt;=AP$307),AP1339-$D1378*AP$302,INDEX(F1343:BM1402,AP$307,$E1378)))</f>
        <v/>
      </c>
      <c r="AQ1378" s="2406" t="str">
        <f ca="1">IF($E1378&gt;$E$12,"",IF(($E1378&gt;=AQ$307),AQ1339-$D1378*AQ$302,INDEX(F1343:BM1402,AQ$307,$E1378)))</f>
        <v/>
      </c>
      <c r="AR1378" s="2406" t="str">
        <f ca="1">IF($E1378&gt;$E$12,"",IF(($E1378&gt;=AR$307),AR1339-$D1378*AR$302,INDEX(F1343:BM1402,AR$307,$E1378)))</f>
        <v/>
      </c>
      <c r="AS1378" s="2406" t="str">
        <f ca="1">IF($E1378&gt;$E$12,"",IF(($E1378&gt;=AS$307),AS1339-$D1378*AS$302,INDEX(F1343:BM1402,AS$307,$E1378)))</f>
        <v/>
      </c>
      <c r="AT1378" s="2406" t="str">
        <f ca="1">IF($E1378&gt;$E$12,"",IF(($E1378&gt;=AT$307),AT1339-$D1378*AT$302,INDEX(F1343:BM1402,AT$307,$E1378)))</f>
        <v/>
      </c>
      <c r="AU1378" s="2406" t="str">
        <f ca="1">IF($E1378&gt;$E$12,"",IF(($E1378&gt;=AU$307),AU1339-$D1378*AU$302,INDEX(F1343:BM1402,AU$307,$E1378)))</f>
        <v/>
      </c>
      <c r="AV1378" s="2406" t="str">
        <f ca="1">IF($E1378&gt;$E$12,"",IF(($E1378&gt;=AV$307),AV1339-$D1378*AV$302,INDEX(F1343:BM1402,AV$307,$E1378)))</f>
        <v/>
      </c>
      <c r="AW1378" s="2406" t="str">
        <f ca="1">IF($E1378&gt;$E$12,"",IF(($E1378&gt;=AW$307),AW1339-$D1378*AW$302,INDEX(F1343:BM1402,AW$307,$E1378)))</f>
        <v/>
      </c>
      <c r="AX1378" s="2406" t="str">
        <f ca="1">IF($E1378&gt;$E$12,"",IF(($E1378&gt;=AX$307),AX1339-$D1378*AX$302,INDEX(F1343:BM1402,AX$307,$E1378)))</f>
        <v/>
      </c>
      <c r="AY1378" s="2406" t="str">
        <f ca="1">IF($E1378&gt;$E$12,"",IF(($E1378&gt;=AY$307),AY1339-$D1378*AY$302,INDEX(F1343:BM1402,AY$307,$E1378)))</f>
        <v/>
      </c>
      <c r="AZ1378" s="2406" t="str">
        <f ca="1">IF($E1378&gt;$E$12,"",IF(($E1378&gt;=AZ$307),AZ1339-$D1378*AZ$302,INDEX(F1343:BM1402,AZ$307,$E1378)))</f>
        <v/>
      </c>
      <c r="BA1378" s="2406" t="str">
        <f ca="1">IF($E1378&gt;$E$12,"",IF(($E1378&gt;=BA$307),BA1339-$D1378*BA$302,INDEX(F1343:BM1402,BA$307,$E1378)))</f>
        <v/>
      </c>
      <c r="BB1378" s="2406" t="str">
        <f ca="1">IF($E1378&gt;$E$12,"",IF(($E1378&gt;=BB$307),BB1339-$D1378*BB$302,INDEX(F1343:BM1402,BB$307,$E1378)))</f>
        <v/>
      </c>
      <c r="BC1378" s="2406" t="str">
        <f ca="1">IF($E1378&gt;$E$12,"",IF(($E1378&gt;=BC$307),BC1339-$D1378*BC$302,INDEX(F1343:BM1402,BC$307,$E1378)))</f>
        <v/>
      </c>
      <c r="BD1378" s="2406" t="str">
        <f ca="1">IF($E1378&gt;$E$12,"",IF(($E1378&gt;=BD$307),BD1339-$D1378*BD$302,INDEX(F1343:BM1402,BD$307,$E1378)))</f>
        <v/>
      </c>
      <c r="BE1378" s="2406" t="str">
        <f ca="1">IF($E1378&gt;$E$12,"",IF(($E1378&gt;=BE$307),BE1339-$D1378*BE$302,INDEX(F1343:BM1402,BE$307,$E1378)))</f>
        <v/>
      </c>
      <c r="BF1378" s="2406" t="str">
        <f ca="1">IF($E1378&gt;$E$12,"",IF(($E1378&gt;=BF$307),BF1339-$D1378*BF$302,INDEX(F1343:BM1402,BF$307,$E1378)))</f>
        <v/>
      </c>
      <c r="BG1378" s="2406" t="str">
        <f ca="1">IF($E1378&gt;$E$12,"",IF(($E1378&gt;=BG$307),BG1339-$D1378*BG$302,INDEX(F1343:BM1402,BG$307,$E1378)))</f>
        <v/>
      </c>
      <c r="BH1378" s="2406" t="str">
        <f ca="1">IF($E1378&gt;$E$12,"",IF(($E1378&gt;=BH$307),BH1339-$D1378*BH$302,INDEX(F1343:BM1402,BH$307,$E1378)))</f>
        <v/>
      </c>
      <c r="BI1378" s="2406" t="str">
        <f ca="1">IF($E1378&gt;$E$12,"",IF(($E1378&gt;=BI$307),BI1339-$D1378*BI$302,INDEX(F1343:BM1402,BI$307,$E1378)))</f>
        <v/>
      </c>
      <c r="BJ1378" s="2406" t="str">
        <f ca="1">IF($E1378&gt;$E$12,"",IF(($E1378&gt;=BJ$307),BJ1339-$D1378*BJ$302,INDEX(F1343:BM1402,BJ$307,$E1378)))</f>
        <v/>
      </c>
      <c r="BK1378" s="2406" t="str">
        <f ca="1">IF($E1378&gt;$E$12,"",IF(($E1378&gt;=BK$307),BK1339-$D1378*BK$302,INDEX(F1343:BM1402,BK$307,$E1378)))</f>
        <v/>
      </c>
      <c r="BL1378" s="2406" t="str">
        <f ca="1">IF($E1378&gt;$E$12,"",IF(($E1378&gt;=BL$307),BL1339-$D1378*BL$302,INDEX(F1343:BM1402,BL$307,$E1378)))</f>
        <v/>
      </c>
      <c r="BM1378" s="2406" t="str">
        <f ca="1">IF($E1378&gt;$E$12,"",IF(($E1378&gt;=BM$307),BM1339-$D1378*BM$302,INDEX(F1343:BM1402,BM$307,$E1378)))</f>
        <v/>
      </c>
    </row>
    <row r="1379" spans="3:65" ht="13.5" x14ac:dyDescent="0.25">
      <c r="C1379" s="2357"/>
      <c r="D1379" s="2405">
        <f ca="1">INDEX(F1338:BM1338,E1379)</f>
        <v>1</v>
      </c>
      <c r="E1379" s="2316">
        <v>37</v>
      </c>
      <c r="F1379" s="2406" t="str">
        <f ca="1">IF($E1379&gt;$E$12,"",IF(($E1379&gt;=F$307),F1339-$D1379*F$302,INDEX(F1343:BM1402,F$307,$E1379)))</f>
        <v/>
      </c>
      <c r="G1379" s="2406" t="str">
        <f ca="1">IF($E1379&gt;$E$12,"",IF(($E1379&gt;=G$307),G1339-$D1379*G$302,INDEX(F1343:BM1402,G$307,$E1379)))</f>
        <v/>
      </c>
      <c r="H1379" s="2406" t="str">
        <f ca="1">IF($E1379&gt;$E$12,"",IF(($E1379&gt;=H$307),H1339-$D1379*H$302,INDEX(F1343:BM1402,H$307,$E1379)))</f>
        <v/>
      </c>
      <c r="I1379" s="2406" t="str">
        <f ca="1">IF($E1379&gt;$E$12,"",IF(($E1379&gt;=I$307),I1339-$D1379*I$302,INDEX(F1343:BM1402,I$307,$E1379)))</f>
        <v/>
      </c>
      <c r="J1379" s="2406" t="str">
        <f ca="1">IF($E1379&gt;$E$12,"",IF(($E1379&gt;=J$307),J1339-$D1379*J$302,INDEX(F1343:BM1402,J$307,$E1379)))</f>
        <v/>
      </c>
      <c r="K1379" s="2406" t="str">
        <f ca="1">IF($E1379&gt;$E$12,"",IF(($E1379&gt;=K$307),K1339-$D1379*K$302,INDEX(F1343:BM1402,K$307,$E1379)))</f>
        <v/>
      </c>
      <c r="L1379" s="2406" t="str">
        <f ca="1">IF($E1379&gt;$E$12,"",IF(($E1379&gt;=L$307),L1339-$D1379*L$302,INDEX(F1343:BM1402,L$307,$E1379)))</f>
        <v/>
      </c>
      <c r="M1379" s="2406" t="str">
        <f ca="1">IF($E1379&gt;$E$12,"",IF(($E1379&gt;=M$307),M1339-$D1379*M$302,INDEX(F1343:BM1402,M$307,$E1379)))</f>
        <v/>
      </c>
      <c r="N1379" s="2406" t="str">
        <f ca="1">IF($E1379&gt;$E$12,"",IF(($E1379&gt;=N$307),N1339-$D1379*N$302,INDEX(F1343:BM1402,N$307,$E1379)))</f>
        <v/>
      </c>
      <c r="O1379" s="2406" t="str">
        <f ca="1">IF($E1379&gt;$E$12,"",IF(($E1379&gt;=O$307),O1339-$D1379*O$302,INDEX(F1343:BM1402,O$307,$E1379)))</f>
        <v/>
      </c>
      <c r="P1379" s="2406" t="str">
        <f ca="1">IF($E1379&gt;$E$12,"",IF(($E1379&gt;=P$307),P1339-$D1379*P$302,INDEX(F1343:BM1402,P$307,$E1379)))</f>
        <v/>
      </c>
      <c r="Q1379" s="2406" t="str">
        <f ca="1">IF($E1379&gt;$E$12,"",IF(($E1379&gt;=Q$307),Q1339-$D1379*Q$302,INDEX(F1343:BM1402,Q$307,$E1379)))</f>
        <v/>
      </c>
      <c r="R1379" s="2406" t="str">
        <f ca="1">IF($E1379&gt;$E$12,"",IF(($E1379&gt;=R$307),R1339-$D1379*R$302,INDEX(F1343:BM1402,R$307,$E1379)))</f>
        <v/>
      </c>
      <c r="S1379" s="2406" t="str">
        <f ca="1">IF($E1379&gt;$E$12,"",IF(($E1379&gt;=S$307),S1339-$D1379*S$302,INDEX(F1343:BM1402,S$307,$E1379)))</f>
        <v/>
      </c>
      <c r="T1379" s="2406" t="str">
        <f ca="1">IF($E1379&gt;$E$12,"",IF(($E1379&gt;=T$307),T1339-$D1379*T$302,INDEX(F1343:BM1402,T$307,$E1379)))</f>
        <v/>
      </c>
      <c r="U1379" s="2406" t="str">
        <f ca="1">IF($E1379&gt;$E$12,"",IF(($E1379&gt;=U$307),U1339-$D1379*U$302,INDEX(F1343:BM1402,U$307,$E1379)))</f>
        <v/>
      </c>
      <c r="V1379" s="2406" t="str">
        <f ca="1">IF($E1379&gt;$E$12,"",IF(($E1379&gt;=V$307),V1339-$D1379*V$302,INDEX(F1343:BM1402,V$307,$E1379)))</f>
        <v/>
      </c>
      <c r="W1379" s="2406" t="str">
        <f ca="1">IF($E1379&gt;$E$12,"",IF(($E1379&gt;=W$307),W1339-$D1379*W$302,INDEX(F1343:BM1402,W$307,$E1379)))</f>
        <v/>
      </c>
      <c r="X1379" s="2406" t="str">
        <f ca="1">IF($E1379&gt;$E$12,"",IF(($E1379&gt;=X$307),X1339-$D1379*X$302,INDEX(F1343:BM1402,X$307,$E1379)))</f>
        <v/>
      </c>
      <c r="Y1379" s="2406" t="str">
        <f ca="1">IF($E1379&gt;$E$12,"",IF(($E1379&gt;=Y$307),Y1339-$D1379*Y$302,INDEX(F1343:BM1402,Y$307,$E1379)))</f>
        <v/>
      </c>
      <c r="Z1379" s="2406" t="str">
        <f ca="1">IF($E1379&gt;$E$12,"",IF(($E1379&gt;=Z$307),Z1339-$D1379*Z$302,INDEX(F1343:BM1402,Z$307,$E1379)))</f>
        <v/>
      </c>
      <c r="AA1379" s="2406" t="str">
        <f ca="1">IF($E1379&gt;$E$12,"",IF(($E1379&gt;=AA$307),AA1339-$D1379*AA$302,INDEX(F1343:BM1402,AA$307,$E1379)))</f>
        <v/>
      </c>
      <c r="AB1379" s="2406" t="str">
        <f ca="1">IF($E1379&gt;$E$12,"",IF(($E1379&gt;=AB$307),AB1339-$D1379*AB$302,INDEX(F1343:BM1402,AB$307,$E1379)))</f>
        <v/>
      </c>
      <c r="AC1379" s="2406" t="str">
        <f ca="1">IF($E1379&gt;$E$12,"",IF(($E1379&gt;=AC$307),AC1339-$D1379*AC$302,INDEX(F1343:BM1402,AC$307,$E1379)))</f>
        <v/>
      </c>
      <c r="AD1379" s="2406" t="str">
        <f ca="1">IF($E1379&gt;$E$12,"",IF(($E1379&gt;=AD$307),AD1339-$D1379*AD$302,INDEX(F1343:BM1402,AD$307,$E1379)))</f>
        <v/>
      </c>
      <c r="AE1379" s="2406" t="str">
        <f ca="1">IF($E1379&gt;$E$12,"",IF(($E1379&gt;=AE$307),AE1339-$D1379*AE$302,INDEX(F1343:BM1402,AE$307,$E1379)))</f>
        <v/>
      </c>
      <c r="AF1379" s="2406" t="str">
        <f ca="1">IF($E1379&gt;$E$12,"",IF(($E1379&gt;=AF$307),AF1339-$D1379*AF$302,INDEX(F1343:BM1402,AF$307,$E1379)))</f>
        <v/>
      </c>
      <c r="AG1379" s="2406" t="str">
        <f ca="1">IF($E1379&gt;$E$12,"",IF(($E1379&gt;=AG$307),AG1339-$D1379*AG$302,INDEX(F1343:BM1402,AG$307,$E1379)))</f>
        <v/>
      </c>
      <c r="AH1379" s="2406" t="str">
        <f ca="1">IF($E1379&gt;$E$12,"",IF(($E1379&gt;=AH$307),AH1339-$D1379*AH$302,INDEX(F1343:BM1402,AH$307,$E1379)))</f>
        <v/>
      </c>
      <c r="AI1379" s="2406" t="str">
        <f ca="1">IF($E1379&gt;$E$12,"",IF(($E1379&gt;=AI$307),AI1339-$D1379*AI$302,INDEX(F1343:BM1402,AI$307,$E1379)))</f>
        <v/>
      </c>
      <c r="AJ1379" s="2406" t="str">
        <f ca="1">IF($E1379&gt;$E$12,"",IF(($E1379&gt;=AJ$307),AJ1339-$D1379*AJ$302,INDEX(F1343:BM1402,AJ$307,$E1379)))</f>
        <v/>
      </c>
      <c r="AK1379" s="2406" t="str">
        <f ca="1">IF($E1379&gt;$E$12,"",IF(($E1379&gt;=AK$307),AK1339-$D1379*AK$302,INDEX(F1343:BM1402,AK$307,$E1379)))</f>
        <v/>
      </c>
      <c r="AL1379" s="2406" t="str">
        <f ca="1">IF($E1379&gt;$E$12,"",IF(($E1379&gt;=AL$307),AL1339-$D1379*AL$302,INDEX(F1343:BM1402,AL$307,$E1379)))</f>
        <v/>
      </c>
      <c r="AM1379" s="2406" t="str">
        <f ca="1">IF($E1379&gt;$E$12,"",IF(($E1379&gt;=AM$307),AM1339-$D1379*AM$302,INDEX(F1343:BM1402,AM$307,$E1379)))</f>
        <v/>
      </c>
      <c r="AN1379" s="2406" t="str">
        <f ca="1">IF($E1379&gt;$E$12,"",IF(($E1379&gt;=AN$307),AN1339-$D1379*AN$302,INDEX(F1343:BM1402,AN$307,$E1379)))</f>
        <v/>
      </c>
      <c r="AO1379" s="2406" t="str">
        <f ca="1">IF($E1379&gt;$E$12,"",IF(($E1379&gt;=AO$307),AO1339-$D1379*AO$302,INDEX(F1343:BM1402,AO$307,$E1379)))</f>
        <v/>
      </c>
      <c r="AP1379" s="2406" t="str">
        <f ca="1">IF($E1379&gt;$E$12,"",IF(($E1379&gt;=AP$307),AP1339-$D1379*AP$302,INDEX(F1343:BM1402,AP$307,$E1379)))</f>
        <v/>
      </c>
      <c r="AQ1379" s="2406" t="str">
        <f ca="1">IF($E1379&gt;$E$12,"",IF(($E1379&gt;=AQ$307),AQ1339-$D1379*AQ$302,INDEX(F1343:BM1402,AQ$307,$E1379)))</f>
        <v/>
      </c>
      <c r="AR1379" s="2406" t="str">
        <f ca="1">IF($E1379&gt;$E$12,"",IF(($E1379&gt;=AR$307),AR1339-$D1379*AR$302,INDEX(F1343:BM1402,AR$307,$E1379)))</f>
        <v/>
      </c>
      <c r="AS1379" s="2406" t="str">
        <f ca="1">IF($E1379&gt;$E$12,"",IF(($E1379&gt;=AS$307),AS1339-$D1379*AS$302,INDEX(F1343:BM1402,AS$307,$E1379)))</f>
        <v/>
      </c>
      <c r="AT1379" s="2406" t="str">
        <f ca="1">IF($E1379&gt;$E$12,"",IF(($E1379&gt;=AT$307),AT1339-$D1379*AT$302,INDEX(F1343:BM1402,AT$307,$E1379)))</f>
        <v/>
      </c>
      <c r="AU1379" s="2406" t="str">
        <f ca="1">IF($E1379&gt;$E$12,"",IF(($E1379&gt;=AU$307),AU1339-$D1379*AU$302,INDEX(F1343:BM1402,AU$307,$E1379)))</f>
        <v/>
      </c>
      <c r="AV1379" s="2406" t="str">
        <f ca="1">IF($E1379&gt;$E$12,"",IF(($E1379&gt;=AV$307),AV1339-$D1379*AV$302,INDEX(F1343:BM1402,AV$307,$E1379)))</f>
        <v/>
      </c>
      <c r="AW1379" s="2406" t="str">
        <f ca="1">IF($E1379&gt;$E$12,"",IF(($E1379&gt;=AW$307),AW1339-$D1379*AW$302,INDEX(F1343:BM1402,AW$307,$E1379)))</f>
        <v/>
      </c>
      <c r="AX1379" s="2406" t="str">
        <f ca="1">IF($E1379&gt;$E$12,"",IF(($E1379&gt;=AX$307),AX1339-$D1379*AX$302,INDEX(F1343:BM1402,AX$307,$E1379)))</f>
        <v/>
      </c>
      <c r="AY1379" s="2406" t="str">
        <f ca="1">IF($E1379&gt;$E$12,"",IF(($E1379&gt;=AY$307),AY1339-$D1379*AY$302,INDEX(F1343:BM1402,AY$307,$E1379)))</f>
        <v/>
      </c>
      <c r="AZ1379" s="2406" t="str">
        <f ca="1">IF($E1379&gt;$E$12,"",IF(($E1379&gt;=AZ$307),AZ1339-$D1379*AZ$302,INDEX(F1343:BM1402,AZ$307,$E1379)))</f>
        <v/>
      </c>
      <c r="BA1379" s="2406" t="str">
        <f ca="1">IF($E1379&gt;$E$12,"",IF(($E1379&gt;=BA$307),BA1339-$D1379*BA$302,INDEX(F1343:BM1402,BA$307,$E1379)))</f>
        <v/>
      </c>
      <c r="BB1379" s="2406" t="str">
        <f ca="1">IF($E1379&gt;$E$12,"",IF(($E1379&gt;=BB$307),BB1339-$D1379*BB$302,INDEX(F1343:BM1402,BB$307,$E1379)))</f>
        <v/>
      </c>
      <c r="BC1379" s="2406" t="str">
        <f ca="1">IF($E1379&gt;$E$12,"",IF(($E1379&gt;=BC$307),BC1339-$D1379*BC$302,INDEX(F1343:BM1402,BC$307,$E1379)))</f>
        <v/>
      </c>
      <c r="BD1379" s="2406" t="str">
        <f ca="1">IF($E1379&gt;$E$12,"",IF(($E1379&gt;=BD$307),BD1339-$D1379*BD$302,INDEX(F1343:BM1402,BD$307,$E1379)))</f>
        <v/>
      </c>
      <c r="BE1379" s="2406" t="str">
        <f ca="1">IF($E1379&gt;$E$12,"",IF(($E1379&gt;=BE$307),BE1339-$D1379*BE$302,INDEX(F1343:BM1402,BE$307,$E1379)))</f>
        <v/>
      </c>
      <c r="BF1379" s="2406" t="str">
        <f ca="1">IF($E1379&gt;$E$12,"",IF(($E1379&gt;=BF$307),BF1339-$D1379*BF$302,INDEX(F1343:BM1402,BF$307,$E1379)))</f>
        <v/>
      </c>
      <c r="BG1379" s="2406" t="str">
        <f ca="1">IF($E1379&gt;$E$12,"",IF(($E1379&gt;=BG$307),BG1339-$D1379*BG$302,INDEX(F1343:BM1402,BG$307,$E1379)))</f>
        <v/>
      </c>
      <c r="BH1379" s="2406" t="str">
        <f ca="1">IF($E1379&gt;$E$12,"",IF(($E1379&gt;=BH$307),BH1339-$D1379*BH$302,INDEX(F1343:BM1402,BH$307,$E1379)))</f>
        <v/>
      </c>
      <c r="BI1379" s="2406" t="str">
        <f ca="1">IF($E1379&gt;$E$12,"",IF(($E1379&gt;=BI$307),BI1339-$D1379*BI$302,INDEX(F1343:BM1402,BI$307,$E1379)))</f>
        <v/>
      </c>
      <c r="BJ1379" s="2406" t="str">
        <f ca="1">IF($E1379&gt;$E$12,"",IF(($E1379&gt;=BJ$307),BJ1339-$D1379*BJ$302,INDEX(F1343:BM1402,BJ$307,$E1379)))</f>
        <v/>
      </c>
      <c r="BK1379" s="2406" t="str">
        <f ca="1">IF($E1379&gt;$E$12,"",IF(($E1379&gt;=BK$307),BK1339-$D1379*BK$302,INDEX(F1343:BM1402,BK$307,$E1379)))</f>
        <v/>
      </c>
      <c r="BL1379" s="2406" t="str">
        <f ca="1">IF($E1379&gt;$E$12,"",IF(($E1379&gt;=BL$307),BL1339-$D1379*BL$302,INDEX(F1343:BM1402,BL$307,$E1379)))</f>
        <v/>
      </c>
      <c r="BM1379" s="2406" t="str">
        <f ca="1">IF($E1379&gt;$E$12,"",IF(($E1379&gt;=BM$307),BM1339-$D1379*BM$302,INDEX(F1343:BM1402,BM$307,$E1379)))</f>
        <v/>
      </c>
    </row>
    <row r="1380" spans="3:65" ht="13.5" x14ac:dyDescent="0.25">
      <c r="C1380" s="2357"/>
      <c r="D1380" s="2405">
        <f ca="1">INDEX(F1338:BM1338,E1380)</f>
        <v>1</v>
      </c>
      <c r="E1380" s="2316">
        <v>38</v>
      </c>
      <c r="F1380" s="2406" t="str">
        <f ca="1">IF($E1380&gt;$E$12,"",IF(($E1380&gt;=F$307),F1339-$D1380*F$302,INDEX(F1343:BM1402,F$307,$E1380)))</f>
        <v/>
      </c>
      <c r="G1380" s="2406" t="str">
        <f ca="1">IF($E1380&gt;$E$12,"",IF(($E1380&gt;=G$307),G1339-$D1380*G$302,INDEX(F1343:BM1402,G$307,$E1380)))</f>
        <v/>
      </c>
      <c r="H1380" s="2406" t="str">
        <f ca="1">IF($E1380&gt;$E$12,"",IF(($E1380&gt;=H$307),H1339-$D1380*H$302,INDEX(F1343:BM1402,H$307,$E1380)))</f>
        <v/>
      </c>
      <c r="I1380" s="2406" t="str">
        <f ca="1">IF($E1380&gt;$E$12,"",IF(($E1380&gt;=I$307),I1339-$D1380*I$302,INDEX(F1343:BM1402,I$307,$E1380)))</f>
        <v/>
      </c>
      <c r="J1380" s="2406" t="str">
        <f ca="1">IF($E1380&gt;$E$12,"",IF(($E1380&gt;=J$307),J1339-$D1380*J$302,INDEX(F1343:BM1402,J$307,$E1380)))</f>
        <v/>
      </c>
      <c r="K1380" s="2406" t="str">
        <f ca="1">IF($E1380&gt;$E$12,"",IF(($E1380&gt;=K$307),K1339-$D1380*K$302,INDEX(F1343:BM1402,K$307,$E1380)))</f>
        <v/>
      </c>
      <c r="L1380" s="2406" t="str">
        <f ca="1">IF($E1380&gt;$E$12,"",IF(($E1380&gt;=L$307),L1339-$D1380*L$302,INDEX(F1343:BM1402,L$307,$E1380)))</f>
        <v/>
      </c>
      <c r="M1380" s="2406" t="str">
        <f ca="1">IF($E1380&gt;$E$12,"",IF(($E1380&gt;=M$307),M1339-$D1380*M$302,INDEX(F1343:BM1402,M$307,$E1380)))</f>
        <v/>
      </c>
      <c r="N1380" s="2406" t="str">
        <f ca="1">IF($E1380&gt;$E$12,"",IF(($E1380&gt;=N$307),N1339-$D1380*N$302,INDEX(F1343:BM1402,N$307,$E1380)))</f>
        <v/>
      </c>
      <c r="O1380" s="2406" t="str">
        <f ca="1">IF($E1380&gt;$E$12,"",IF(($E1380&gt;=O$307),O1339-$D1380*O$302,INDEX(F1343:BM1402,O$307,$E1380)))</f>
        <v/>
      </c>
      <c r="P1380" s="2406" t="str">
        <f ca="1">IF($E1380&gt;$E$12,"",IF(($E1380&gt;=P$307),P1339-$D1380*P$302,INDEX(F1343:BM1402,P$307,$E1380)))</f>
        <v/>
      </c>
      <c r="Q1380" s="2406" t="str">
        <f ca="1">IF($E1380&gt;$E$12,"",IF(($E1380&gt;=Q$307),Q1339-$D1380*Q$302,INDEX(F1343:BM1402,Q$307,$E1380)))</f>
        <v/>
      </c>
      <c r="R1380" s="2406" t="str">
        <f ca="1">IF($E1380&gt;$E$12,"",IF(($E1380&gt;=R$307),R1339-$D1380*R$302,INDEX(F1343:BM1402,R$307,$E1380)))</f>
        <v/>
      </c>
      <c r="S1380" s="2406" t="str">
        <f ca="1">IF($E1380&gt;$E$12,"",IF(($E1380&gt;=S$307),S1339-$D1380*S$302,INDEX(F1343:BM1402,S$307,$E1380)))</f>
        <v/>
      </c>
      <c r="T1380" s="2406" t="str">
        <f ca="1">IF($E1380&gt;$E$12,"",IF(($E1380&gt;=T$307),T1339-$D1380*T$302,INDEX(F1343:BM1402,T$307,$E1380)))</f>
        <v/>
      </c>
      <c r="U1380" s="2406" t="str">
        <f ca="1">IF($E1380&gt;$E$12,"",IF(($E1380&gt;=U$307),U1339-$D1380*U$302,INDEX(F1343:BM1402,U$307,$E1380)))</f>
        <v/>
      </c>
      <c r="V1380" s="2406" t="str">
        <f ca="1">IF($E1380&gt;$E$12,"",IF(($E1380&gt;=V$307),V1339-$D1380*V$302,INDEX(F1343:BM1402,V$307,$E1380)))</f>
        <v/>
      </c>
      <c r="W1380" s="2406" t="str">
        <f ca="1">IF($E1380&gt;$E$12,"",IF(($E1380&gt;=W$307),W1339-$D1380*W$302,INDEX(F1343:BM1402,W$307,$E1380)))</f>
        <v/>
      </c>
      <c r="X1380" s="2406" t="str">
        <f ca="1">IF($E1380&gt;$E$12,"",IF(($E1380&gt;=X$307),X1339-$D1380*X$302,INDEX(F1343:BM1402,X$307,$E1380)))</f>
        <v/>
      </c>
      <c r="Y1380" s="2406" t="str">
        <f ca="1">IF($E1380&gt;$E$12,"",IF(($E1380&gt;=Y$307),Y1339-$D1380*Y$302,INDEX(F1343:BM1402,Y$307,$E1380)))</f>
        <v/>
      </c>
      <c r="Z1380" s="2406" t="str">
        <f ca="1">IF($E1380&gt;$E$12,"",IF(($E1380&gt;=Z$307),Z1339-$D1380*Z$302,INDEX(F1343:BM1402,Z$307,$E1380)))</f>
        <v/>
      </c>
      <c r="AA1380" s="2406" t="str">
        <f ca="1">IF($E1380&gt;$E$12,"",IF(($E1380&gt;=AA$307),AA1339-$D1380*AA$302,INDEX(F1343:BM1402,AA$307,$E1380)))</f>
        <v/>
      </c>
      <c r="AB1380" s="2406" t="str">
        <f ca="1">IF($E1380&gt;$E$12,"",IF(($E1380&gt;=AB$307),AB1339-$D1380*AB$302,INDEX(F1343:BM1402,AB$307,$E1380)))</f>
        <v/>
      </c>
      <c r="AC1380" s="2406" t="str">
        <f ca="1">IF($E1380&gt;$E$12,"",IF(($E1380&gt;=AC$307),AC1339-$D1380*AC$302,INDEX(F1343:BM1402,AC$307,$E1380)))</f>
        <v/>
      </c>
      <c r="AD1380" s="2406" t="str">
        <f ca="1">IF($E1380&gt;$E$12,"",IF(($E1380&gt;=AD$307),AD1339-$D1380*AD$302,INDEX(F1343:BM1402,AD$307,$E1380)))</f>
        <v/>
      </c>
      <c r="AE1380" s="2406" t="str">
        <f ca="1">IF($E1380&gt;$E$12,"",IF(($E1380&gt;=AE$307),AE1339-$D1380*AE$302,INDEX(F1343:BM1402,AE$307,$E1380)))</f>
        <v/>
      </c>
      <c r="AF1380" s="2406" t="str">
        <f ca="1">IF($E1380&gt;$E$12,"",IF(($E1380&gt;=AF$307),AF1339-$D1380*AF$302,INDEX(F1343:BM1402,AF$307,$E1380)))</f>
        <v/>
      </c>
      <c r="AG1380" s="2406" t="str">
        <f ca="1">IF($E1380&gt;$E$12,"",IF(($E1380&gt;=AG$307),AG1339-$D1380*AG$302,INDEX(F1343:BM1402,AG$307,$E1380)))</f>
        <v/>
      </c>
      <c r="AH1380" s="2406" t="str">
        <f ca="1">IF($E1380&gt;$E$12,"",IF(($E1380&gt;=AH$307),AH1339-$D1380*AH$302,INDEX(F1343:BM1402,AH$307,$E1380)))</f>
        <v/>
      </c>
      <c r="AI1380" s="2406" t="str">
        <f ca="1">IF($E1380&gt;$E$12,"",IF(($E1380&gt;=AI$307),AI1339-$D1380*AI$302,INDEX(F1343:BM1402,AI$307,$E1380)))</f>
        <v/>
      </c>
      <c r="AJ1380" s="2406" t="str">
        <f ca="1">IF($E1380&gt;$E$12,"",IF(($E1380&gt;=AJ$307),AJ1339-$D1380*AJ$302,INDEX(F1343:BM1402,AJ$307,$E1380)))</f>
        <v/>
      </c>
      <c r="AK1380" s="2406" t="str">
        <f ca="1">IF($E1380&gt;$E$12,"",IF(($E1380&gt;=AK$307),AK1339-$D1380*AK$302,INDEX(F1343:BM1402,AK$307,$E1380)))</f>
        <v/>
      </c>
      <c r="AL1380" s="2406" t="str">
        <f ca="1">IF($E1380&gt;$E$12,"",IF(($E1380&gt;=AL$307),AL1339-$D1380*AL$302,INDEX(F1343:BM1402,AL$307,$E1380)))</f>
        <v/>
      </c>
      <c r="AM1380" s="2406" t="str">
        <f ca="1">IF($E1380&gt;$E$12,"",IF(($E1380&gt;=AM$307),AM1339-$D1380*AM$302,INDEX(F1343:BM1402,AM$307,$E1380)))</f>
        <v/>
      </c>
      <c r="AN1380" s="2406" t="str">
        <f ca="1">IF($E1380&gt;$E$12,"",IF(($E1380&gt;=AN$307),AN1339-$D1380*AN$302,INDEX(F1343:BM1402,AN$307,$E1380)))</f>
        <v/>
      </c>
      <c r="AO1380" s="2406" t="str">
        <f ca="1">IF($E1380&gt;$E$12,"",IF(($E1380&gt;=AO$307),AO1339-$D1380*AO$302,INDEX(F1343:BM1402,AO$307,$E1380)))</f>
        <v/>
      </c>
      <c r="AP1380" s="2406" t="str">
        <f ca="1">IF($E1380&gt;$E$12,"",IF(($E1380&gt;=AP$307),AP1339-$D1380*AP$302,INDEX(F1343:BM1402,AP$307,$E1380)))</f>
        <v/>
      </c>
      <c r="AQ1380" s="2406" t="str">
        <f ca="1">IF($E1380&gt;$E$12,"",IF(($E1380&gt;=AQ$307),AQ1339-$D1380*AQ$302,INDEX(F1343:BM1402,AQ$307,$E1380)))</f>
        <v/>
      </c>
      <c r="AR1380" s="2406" t="str">
        <f ca="1">IF($E1380&gt;$E$12,"",IF(($E1380&gt;=AR$307),AR1339-$D1380*AR$302,INDEX(F1343:BM1402,AR$307,$E1380)))</f>
        <v/>
      </c>
      <c r="AS1380" s="2406" t="str">
        <f ca="1">IF($E1380&gt;$E$12,"",IF(($E1380&gt;=AS$307),AS1339-$D1380*AS$302,INDEX(F1343:BM1402,AS$307,$E1380)))</f>
        <v/>
      </c>
      <c r="AT1380" s="2406" t="str">
        <f ca="1">IF($E1380&gt;$E$12,"",IF(($E1380&gt;=AT$307),AT1339-$D1380*AT$302,INDEX(F1343:BM1402,AT$307,$E1380)))</f>
        <v/>
      </c>
      <c r="AU1380" s="2406" t="str">
        <f ca="1">IF($E1380&gt;$E$12,"",IF(($E1380&gt;=AU$307),AU1339-$D1380*AU$302,INDEX(F1343:BM1402,AU$307,$E1380)))</f>
        <v/>
      </c>
      <c r="AV1380" s="2406" t="str">
        <f ca="1">IF($E1380&gt;$E$12,"",IF(($E1380&gt;=AV$307),AV1339-$D1380*AV$302,INDEX(F1343:BM1402,AV$307,$E1380)))</f>
        <v/>
      </c>
      <c r="AW1380" s="2406" t="str">
        <f ca="1">IF($E1380&gt;$E$12,"",IF(($E1380&gt;=AW$307),AW1339-$D1380*AW$302,INDEX(F1343:BM1402,AW$307,$E1380)))</f>
        <v/>
      </c>
      <c r="AX1380" s="2406" t="str">
        <f ca="1">IF($E1380&gt;$E$12,"",IF(($E1380&gt;=AX$307),AX1339-$D1380*AX$302,INDEX(F1343:BM1402,AX$307,$E1380)))</f>
        <v/>
      </c>
      <c r="AY1380" s="2406" t="str">
        <f ca="1">IF($E1380&gt;$E$12,"",IF(($E1380&gt;=AY$307),AY1339-$D1380*AY$302,INDEX(F1343:BM1402,AY$307,$E1380)))</f>
        <v/>
      </c>
      <c r="AZ1380" s="2406" t="str">
        <f ca="1">IF($E1380&gt;$E$12,"",IF(($E1380&gt;=AZ$307),AZ1339-$D1380*AZ$302,INDEX(F1343:BM1402,AZ$307,$E1380)))</f>
        <v/>
      </c>
      <c r="BA1380" s="2406" t="str">
        <f ca="1">IF($E1380&gt;$E$12,"",IF(($E1380&gt;=BA$307),BA1339-$D1380*BA$302,INDEX(F1343:BM1402,BA$307,$E1380)))</f>
        <v/>
      </c>
      <c r="BB1380" s="2406" t="str">
        <f ca="1">IF($E1380&gt;$E$12,"",IF(($E1380&gt;=BB$307),BB1339-$D1380*BB$302,INDEX(F1343:BM1402,BB$307,$E1380)))</f>
        <v/>
      </c>
      <c r="BC1380" s="2406" t="str">
        <f ca="1">IF($E1380&gt;$E$12,"",IF(($E1380&gt;=BC$307),BC1339-$D1380*BC$302,INDEX(F1343:BM1402,BC$307,$E1380)))</f>
        <v/>
      </c>
      <c r="BD1380" s="2406" t="str">
        <f ca="1">IF($E1380&gt;$E$12,"",IF(($E1380&gt;=BD$307),BD1339-$D1380*BD$302,INDEX(F1343:BM1402,BD$307,$E1380)))</f>
        <v/>
      </c>
      <c r="BE1380" s="2406" t="str">
        <f ca="1">IF($E1380&gt;$E$12,"",IF(($E1380&gt;=BE$307),BE1339-$D1380*BE$302,INDEX(F1343:BM1402,BE$307,$E1380)))</f>
        <v/>
      </c>
      <c r="BF1380" s="2406" t="str">
        <f ca="1">IF($E1380&gt;$E$12,"",IF(($E1380&gt;=BF$307),BF1339-$D1380*BF$302,INDEX(F1343:BM1402,BF$307,$E1380)))</f>
        <v/>
      </c>
      <c r="BG1380" s="2406" t="str">
        <f ca="1">IF($E1380&gt;$E$12,"",IF(($E1380&gt;=BG$307),BG1339-$D1380*BG$302,INDEX(F1343:BM1402,BG$307,$E1380)))</f>
        <v/>
      </c>
      <c r="BH1380" s="2406" t="str">
        <f ca="1">IF($E1380&gt;$E$12,"",IF(($E1380&gt;=BH$307),BH1339-$D1380*BH$302,INDEX(F1343:BM1402,BH$307,$E1380)))</f>
        <v/>
      </c>
      <c r="BI1380" s="2406" t="str">
        <f ca="1">IF($E1380&gt;$E$12,"",IF(($E1380&gt;=BI$307),BI1339-$D1380*BI$302,INDEX(F1343:BM1402,BI$307,$E1380)))</f>
        <v/>
      </c>
      <c r="BJ1380" s="2406" t="str">
        <f ca="1">IF($E1380&gt;$E$12,"",IF(($E1380&gt;=BJ$307),BJ1339-$D1380*BJ$302,INDEX(F1343:BM1402,BJ$307,$E1380)))</f>
        <v/>
      </c>
      <c r="BK1380" s="2406" t="str">
        <f ca="1">IF($E1380&gt;$E$12,"",IF(($E1380&gt;=BK$307),BK1339-$D1380*BK$302,INDEX(F1343:BM1402,BK$307,$E1380)))</f>
        <v/>
      </c>
      <c r="BL1380" s="2406" t="str">
        <f ca="1">IF($E1380&gt;$E$12,"",IF(($E1380&gt;=BL$307),BL1339-$D1380*BL$302,INDEX(F1343:BM1402,BL$307,$E1380)))</f>
        <v/>
      </c>
      <c r="BM1380" s="2406" t="str">
        <f ca="1">IF($E1380&gt;$E$12,"",IF(($E1380&gt;=BM$307),BM1339-$D1380*BM$302,INDEX(F1343:BM1402,BM$307,$E1380)))</f>
        <v/>
      </c>
    </row>
    <row r="1381" spans="3:65" ht="13.5" x14ac:dyDescent="0.25">
      <c r="C1381" s="2357"/>
      <c r="D1381" s="2405">
        <f ca="1">INDEX(F1338:BM1338,E1381)</f>
        <v>1</v>
      </c>
      <c r="E1381" s="2316">
        <v>39</v>
      </c>
      <c r="F1381" s="2406" t="str">
        <f ca="1">IF($E1381&gt;$E$12,"",IF(($E1381&gt;=F$307),F1339-$D1381*F$302,INDEX(F1343:BM1402,F$307,$E1381)))</f>
        <v/>
      </c>
      <c r="G1381" s="2406" t="str">
        <f ca="1">IF($E1381&gt;$E$12,"",IF(($E1381&gt;=G$307),G1339-$D1381*G$302,INDEX(F1343:BM1402,G$307,$E1381)))</f>
        <v/>
      </c>
      <c r="H1381" s="2406" t="str">
        <f ca="1">IF($E1381&gt;$E$12,"",IF(($E1381&gt;=H$307),H1339-$D1381*H$302,INDEX(F1343:BM1402,H$307,$E1381)))</f>
        <v/>
      </c>
      <c r="I1381" s="2406" t="str">
        <f ca="1">IF($E1381&gt;$E$12,"",IF(($E1381&gt;=I$307),I1339-$D1381*I$302,INDEX(F1343:BM1402,I$307,$E1381)))</f>
        <v/>
      </c>
      <c r="J1381" s="2406" t="str">
        <f ca="1">IF($E1381&gt;$E$12,"",IF(($E1381&gt;=J$307),J1339-$D1381*J$302,INDEX(F1343:BM1402,J$307,$E1381)))</f>
        <v/>
      </c>
      <c r="K1381" s="2406" t="str">
        <f ca="1">IF($E1381&gt;$E$12,"",IF(($E1381&gt;=K$307),K1339-$D1381*K$302,INDEX(F1343:BM1402,K$307,$E1381)))</f>
        <v/>
      </c>
      <c r="L1381" s="2406" t="str">
        <f ca="1">IF($E1381&gt;$E$12,"",IF(($E1381&gt;=L$307),L1339-$D1381*L$302,INDEX(F1343:BM1402,L$307,$E1381)))</f>
        <v/>
      </c>
      <c r="M1381" s="2406" t="str">
        <f ca="1">IF($E1381&gt;$E$12,"",IF(($E1381&gt;=M$307),M1339-$D1381*M$302,INDEX(F1343:BM1402,M$307,$E1381)))</f>
        <v/>
      </c>
      <c r="N1381" s="2406" t="str">
        <f ca="1">IF($E1381&gt;$E$12,"",IF(($E1381&gt;=N$307),N1339-$D1381*N$302,INDEX(F1343:BM1402,N$307,$E1381)))</f>
        <v/>
      </c>
      <c r="O1381" s="2406" t="str">
        <f ca="1">IF($E1381&gt;$E$12,"",IF(($E1381&gt;=O$307),O1339-$D1381*O$302,INDEX(F1343:BM1402,O$307,$E1381)))</f>
        <v/>
      </c>
      <c r="P1381" s="2406" t="str">
        <f ca="1">IF($E1381&gt;$E$12,"",IF(($E1381&gt;=P$307),P1339-$D1381*P$302,INDEX(F1343:BM1402,P$307,$E1381)))</f>
        <v/>
      </c>
      <c r="Q1381" s="2406" t="str">
        <f ca="1">IF($E1381&gt;$E$12,"",IF(($E1381&gt;=Q$307),Q1339-$D1381*Q$302,INDEX(F1343:BM1402,Q$307,$E1381)))</f>
        <v/>
      </c>
      <c r="R1381" s="2406" t="str">
        <f ca="1">IF($E1381&gt;$E$12,"",IF(($E1381&gt;=R$307),R1339-$D1381*R$302,INDEX(F1343:BM1402,R$307,$E1381)))</f>
        <v/>
      </c>
      <c r="S1381" s="2406" t="str">
        <f ca="1">IF($E1381&gt;$E$12,"",IF(($E1381&gt;=S$307),S1339-$D1381*S$302,INDEX(F1343:BM1402,S$307,$E1381)))</f>
        <v/>
      </c>
      <c r="T1381" s="2406" t="str">
        <f ca="1">IF($E1381&gt;$E$12,"",IF(($E1381&gt;=T$307),T1339-$D1381*T$302,INDEX(F1343:BM1402,T$307,$E1381)))</f>
        <v/>
      </c>
      <c r="U1381" s="2406" t="str">
        <f ca="1">IF($E1381&gt;$E$12,"",IF(($E1381&gt;=U$307),U1339-$D1381*U$302,INDEX(F1343:BM1402,U$307,$E1381)))</f>
        <v/>
      </c>
      <c r="V1381" s="2406" t="str">
        <f ca="1">IF($E1381&gt;$E$12,"",IF(($E1381&gt;=V$307),V1339-$D1381*V$302,INDEX(F1343:BM1402,V$307,$E1381)))</f>
        <v/>
      </c>
      <c r="W1381" s="2406" t="str">
        <f ca="1">IF($E1381&gt;$E$12,"",IF(($E1381&gt;=W$307),W1339-$D1381*W$302,INDEX(F1343:BM1402,W$307,$E1381)))</f>
        <v/>
      </c>
      <c r="X1381" s="2406" t="str">
        <f ca="1">IF($E1381&gt;$E$12,"",IF(($E1381&gt;=X$307),X1339-$D1381*X$302,INDEX(F1343:BM1402,X$307,$E1381)))</f>
        <v/>
      </c>
      <c r="Y1381" s="2406" t="str">
        <f ca="1">IF($E1381&gt;$E$12,"",IF(($E1381&gt;=Y$307),Y1339-$D1381*Y$302,INDEX(F1343:BM1402,Y$307,$E1381)))</f>
        <v/>
      </c>
      <c r="Z1381" s="2406" t="str">
        <f ca="1">IF($E1381&gt;$E$12,"",IF(($E1381&gt;=Z$307),Z1339-$D1381*Z$302,INDEX(F1343:BM1402,Z$307,$E1381)))</f>
        <v/>
      </c>
      <c r="AA1381" s="2406" t="str">
        <f ca="1">IF($E1381&gt;$E$12,"",IF(($E1381&gt;=AA$307),AA1339-$D1381*AA$302,INDEX(F1343:BM1402,AA$307,$E1381)))</f>
        <v/>
      </c>
      <c r="AB1381" s="2406" t="str">
        <f ca="1">IF($E1381&gt;$E$12,"",IF(($E1381&gt;=AB$307),AB1339-$D1381*AB$302,INDEX(F1343:BM1402,AB$307,$E1381)))</f>
        <v/>
      </c>
      <c r="AC1381" s="2406" t="str">
        <f ca="1">IF($E1381&gt;$E$12,"",IF(($E1381&gt;=AC$307),AC1339-$D1381*AC$302,INDEX(F1343:BM1402,AC$307,$E1381)))</f>
        <v/>
      </c>
      <c r="AD1381" s="2406" t="str">
        <f ca="1">IF($E1381&gt;$E$12,"",IF(($E1381&gt;=AD$307),AD1339-$D1381*AD$302,INDEX(F1343:BM1402,AD$307,$E1381)))</f>
        <v/>
      </c>
      <c r="AE1381" s="2406" t="str">
        <f ca="1">IF($E1381&gt;$E$12,"",IF(($E1381&gt;=AE$307),AE1339-$D1381*AE$302,INDEX(F1343:BM1402,AE$307,$E1381)))</f>
        <v/>
      </c>
      <c r="AF1381" s="2406" t="str">
        <f ca="1">IF($E1381&gt;$E$12,"",IF(($E1381&gt;=AF$307),AF1339-$D1381*AF$302,INDEX(F1343:BM1402,AF$307,$E1381)))</f>
        <v/>
      </c>
      <c r="AG1381" s="2406" t="str">
        <f ca="1">IF($E1381&gt;$E$12,"",IF(($E1381&gt;=AG$307),AG1339-$D1381*AG$302,INDEX(F1343:BM1402,AG$307,$E1381)))</f>
        <v/>
      </c>
      <c r="AH1381" s="2406" t="str">
        <f ca="1">IF($E1381&gt;$E$12,"",IF(($E1381&gt;=AH$307),AH1339-$D1381*AH$302,INDEX(F1343:BM1402,AH$307,$E1381)))</f>
        <v/>
      </c>
      <c r="AI1381" s="2406" t="str">
        <f ca="1">IF($E1381&gt;$E$12,"",IF(($E1381&gt;=AI$307),AI1339-$D1381*AI$302,INDEX(F1343:BM1402,AI$307,$E1381)))</f>
        <v/>
      </c>
      <c r="AJ1381" s="2406" t="str">
        <f ca="1">IF($E1381&gt;$E$12,"",IF(($E1381&gt;=AJ$307),AJ1339-$D1381*AJ$302,INDEX(F1343:BM1402,AJ$307,$E1381)))</f>
        <v/>
      </c>
      <c r="AK1381" s="2406" t="str">
        <f ca="1">IF($E1381&gt;$E$12,"",IF(($E1381&gt;=AK$307),AK1339-$D1381*AK$302,INDEX(F1343:BM1402,AK$307,$E1381)))</f>
        <v/>
      </c>
      <c r="AL1381" s="2406" t="str">
        <f ca="1">IF($E1381&gt;$E$12,"",IF(($E1381&gt;=AL$307),AL1339-$D1381*AL$302,INDEX(F1343:BM1402,AL$307,$E1381)))</f>
        <v/>
      </c>
      <c r="AM1381" s="2406" t="str">
        <f ca="1">IF($E1381&gt;$E$12,"",IF(($E1381&gt;=AM$307),AM1339-$D1381*AM$302,INDEX(F1343:BM1402,AM$307,$E1381)))</f>
        <v/>
      </c>
      <c r="AN1381" s="2406" t="str">
        <f ca="1">IF($E1381&gt;$E$12,"",IF(($E1381&gt;=AN$307),AN1339-$D1381*AN$302,INDEX(F1343:BM1402,AN$307,$E1381)))</f>
        <v/>
      </c>
      <c r="AO1381" s="2406" t="str">
        <f ca="1">IF($E1381&gt;$E$12,"",IF(($E1381&gt;=AO$307),AO1339-$D1381*AO$302,INDEX(F1343:BM1402,AO$307,$E1381)))</f>
        <v/>
      </c>
      <c r="AP1381" s="2406" t="str">
        <f ca="1">IF($E1381&gt;$E$12,"",IF(($E1381&gt;=AP$307),AP1339-$D1381*AP$302,INDEX(F1343:BM1402,AP$307,$E1381)))</f>
        <v/>
      </c>
      <c r="AQ1381" s="2406" t="str">
        <f ca="1">IF($E1381&gt;$E$12,"",IF(($E1381&gt;=AQ$307),AQ1339-$D1381*AQ$302,INDEX(F1343:BM1402,AQ$307,$E1381)))</f>
        <v/>
      </c>
      <c r="AR1381" s="2406" t="str">
        <f ca="1">IF($E1381&gt;$E$12,"",IF(($E1381&gt;=AR$307),AR1339-$D1381*AR$302,INDEX(F1343:BM1402,AR$307,$E1381)))</f>
        <v/>
      </c>
      <c r="AS1381" s="2406" t="str">
        <f ca="1">IF($E1381&gt;$E$12,"",IF(($E1381&gt;=AS$307),AS1339-$D1381*AS$302,INDEX(F1343:BM1402,AS$307,$E1381)))</f>
        <v/>
      </c>
      <c r="AT1381" s="2406" t="str">
        <f ca="1">IF($E1381&gt;$E$12,"",IF(($E1381&gt;=AT$307),AT1339-$D1381*AT$302,INDEX(F1343:BM1402,AT$307,$E1381)))</f>
        <v/>
      </c>
      <c r="AU1381" s="2406" t="str">
        <f ca="1">IF($E1381&gt;$E$12,"",IF(($E1381&gt;=AU$307),AU1339-$D1381*AU$302,INDEX(F1343:BM1402,AU$307,$E1381)))</f>
        <v/>
      </c>
      <c r="AV1381" s="2406" t="str">
        <f ca="1">IF($E1381&gt;$E$12,"",IF(($E1381&gt;=AV$307),AV1339-$D1381*AV$302,INDEX(F1343:BM1402,AV$307,$E1381)))</f>
        <v/>
      </c>
      <c r="AW1381" s="2406" t="str">
        <f ca="1">IF($E1381&gt;$E$12,"",IF(($E1381&gt;=AW$307),AW1339-$D1381*AW$302,INDEX(F1343:BM1402,AW$307,$E1381)))</f>
        <v/>
      </c>
      <c r="AX1381" s="2406" t="str">
        <f ca="1">IF($E1381&gt;$E$12,"",IF(($E1381&gt;=AX$307),AX1339-$D1381*AX$302,INDEX(F1343:BM1402,AX$307,$E1381)))</f>
        <v/>
      </c>
      <c r="AY1381" s="2406" t="str">
        <f ca="1">IF($E1381&gt;$E$12,"",IF(($E1381&gt;=AY$307),AY1339-$D1381*AY$302,INDEX(F1343:BM1402,AY$307,$E1381)))</f>
        <v/>
      </c>
      <c r="AZ1381" s="2406" t="str">
        <f ca="1">IF($E1381&gt;$E$12,"",IF(($E1381&gt;=AZ$307),AZ1339-$D1381*AZ$302,INDEX(F1343:BM1402,AZ$307,$E1381)))</f>
        <v/>
      </c>
      <c r="BA1381" s="2406" t="str">
        <f ca="1">IF($E1381&gt;$E$12,"",IF(($E1381&gt;=BA$307),BA1339-$D1381*BA$302,INDEX(F1343:BM1402,BA$307,$E1381)))</f>
        <v/>
      </c>
      <c r="BB1381" s="2406" t="str">
        <f ca="1">IF($E1381&gt;$E$12,"",IF(($E1381&gt;=BB$307),BB1339-$D1381*BB$302,INDEX(F1343:BM1402,BB$307,$E1381)))</f>
        <v/>
      </c>
      <c r="BC1381" s="2406" t="str">
        <f ca="1">IF($E1381&gt;$E$12,"",IF(($E1381&gt;=BC$307),BC1339-$D1381*BC$302,INDEX(F1343:BM1402,BC$307,$E1381)))</f>
        <v/>
      </c>
      <c r="BD1381" s="2406" t="str">
        <f ca="1">IF($E1381&gt;$E$12,"",IF(($E1381&gt;=BD$307),BD1339-$D1381*BD$302,INDEX(F1343:BM1402,BD$307,$E1381)))</f>
        <v/>
      </c>
      <c r="BE1381" s="2406" t="str">
        <f ca="1">IF($E1381&gt;$E$12,"",IF(($E1381&gt;=BE$307),BE1339-$D1381*BE$302,INDEX(F1343:BM1402,BE$307,$E1381)))</f>
        <v/>
      </c>
      <c r="BF1381" s="2406" t="str">
        <f ca="1">IF($E1381&gt;$E$12,"",IF(($E1381&gt;=BF$307),BF1339-$D1381*BF$302,INDEX(F1343:BM1402,BF$307,$E1381)))</f>
        <v/>
      </c>
      <c r="BG1381" s="2406" t="str">
        <f ca="1">IF($E1381&gt;$E$12,"",IF(($E1381&gt;=BG$307),BG1339-$D1381*BG$302,INDEX(F1343:BM1402,BG$307,$E1381)))</f>
        <v/>
      </c>
      <c r="BH1381" s="2406" t="str">
        <f ca="1">IF($E1381&gt;$E$12,"",IF(($E1381&gt;=BH$307),BH1339-$D1381*BH$302,INDEX(F1343:BM1402,BH$307,$E1381)))</f>
        <v/>
      </c>
      <c r="BI1381" s="2406" t="str">
        <f ca="1">IF($E1381&gt;$E$12,"",IF(($E1381&gt;=BI$307),BI1339-$D1381*BI$302,INDEX(F1343:BM1402,BI$307,$E1381)))</f>
        <v/>
      </c>
      <c r="BJ1381" s="2406" t="str">
        <f ca="1">IF($E1381&gt;$E$12,"",IF(($E1381&gt;=BJ$307),BJ1339-$D1381*BJ$302,INDEX(F1343:BM1402,BJ$307,$E1381)))</f>
        <v/>
      </c>
      <c r="BK1381" s="2406" t="str">
        <f ca="1">IF($E1381&gt;$E$12,"",IF(($E1381&gt;=BK$307),BK1339-$D1381*BK$302,INDEX(F1343:BM1402,BK$307,$E1381)))</f>
        <v/>
      </c>
      <c r="BL1381" s="2406" t="str">
        <f ca="1">IF($E1381&gt;$E$12,"",IF(($E1381&gt;=BL$307),BL1339-$D1381*BL$302,INDEX(F1343:BM1402,BL$307,$E1381)))</f>
        <v/>
      </c>
      <c r="BM1381" s="2406" t="str">
        <f ca="1">IF($E1381&gt;$E$12,"",IF(($E1381&gt;=BM$307),BM1339-$D1381*BM$302,INDEX(F1343:BM1402,BM$307,$E1381)))</f>
        <v/>
      </c>
    </row>
    <row r="1382" spans="3:65" ht="13.5" x14ac:dyDescent="0.25">
      <c r="C1382" s="2357"/>
      <c r="D1382" s="2405">
        <f ca="1">INDEX(F1338:BM1338,E1382)</f>
        <v>1</v>
      </c>
      <c r="E1382" s="2316">
        <v>40</v>
      </c>
      <c r="F1382" s="2406" t="str">
        <f ca="1">IF($E1382&gt;$E$12,"",IF(($E1382&gt;=F$307),F1339-$D1382*F$302,INDEX(F1343:BM1402,F$307,$E1382)))</f>
        <v/>
      </c>
      <c r="G1382" s="2406" t="str">
        <f ca="1">IF($E1382&gt;$E$12,"",IF(($E1382&gt;=G$307),G1339-$D1382*G$302,INDEX(F1343:BM1402,G$307,$E1382)))</f>
        <v/>
      </c>
      <c r="H1382" s="2406" t="str">
        <f ca="1">IF($E1382&gt;$E$12,"",IF(($E1382&gt;=H$307),H1339-$D1382*H$302,INDEX(F1343:BM1402,H$307,$E1382)))</f>
        <v/>
      </c>
      <c r="I1382" s="2406" t="str">
        <f ca="1">IF($E1382&gt;$E$12,"",IF(($E1382&gt;=I$307),I1339-$D1382*I$302,INDEX(F1343:BM1402,I$307,$E1382)))</f>
        <v/>
      </c>
      <c r="J1382" s="2406" t="str">
        <f ca="1">IF($E1382&gt;$E$12,"",IF(($E1382&gt;=J$307),J1339-$D1382*J$302,INDEX(F1343:BM1402,J$307,$E1382)))</f>
        <v/>
      </c>
      <c r="K1382" s="2406" t="str">
        <f ca="1">IF($E1382&gt;$E$12,"",IF(($E1382&gt;=K$307),K1339-$D1382*K$302,INDEX(F1343:BM1402,K$307,$E1382)))</f>
        <v/>
      </c>
      <c r="L1382" s="2406" t="str">
        <f ca="1">IF($E1382&gt;$E$12,"",IF(($E1382&gt;=L$307),L1339-$D1382*L$302,INDEX(F1343:BM1402,L$307,$E1382)))</f>
        <v/>
      </c>
      <c r="M1382" s="2406" t="str">
        <f ca="1">IF($E1382&gt;$E$12,"",IF(($E1382&gt;=M$307),M1339-$D1382*M$302,INDEX(F1343:BM1402,M$307,$E1382)))</f>
        <v/>
      </c>
      <c r="N1382" s="2406" t="str">
        <f ca="1">IF($E1382&gt;$E$12,"",IF(($E1382&gt;=N$307),N1339-$D1382*N$302,INDEX(F1343:BM1402,N$307,$E1382)))</f>
        <v/>
      </c>
      <c r="O1382" s="2406" t="str">
        <f ca="1">IF($E1382&gt;$E$12,"",IF(($E1382&gt;=O$307),O1339-$D1382*O$302,INDEX(F1343:BM1402,O$307,$E1382)))</f>
        <v/>
      </c>
      <c r="P1382" s="2406" t="str">
        <f ca="1">IF($E1382&gt;$E$12,"",IF(($E1382&gt;=P$307),P1339-$D1382*P$302,INDEX(F1343:BM1402,P$307,$E1382)))</f>
        <v/>
      </c>
      <c r="Q1382" s="2406" t="str">
        <f ca="1">IF($E1382&gt;$E$12,"",IF(($E1382&gt;=Q$307),Q1339-$D1382*Q$302,INDEX(F1343:BM1402,Q$307,$E1382)))</f>
        <v/>
      </c>
      <c r="R1382" s="2406" t="str">
        <f ca="1">IF($E1382&gt;$E$12,"",IF(($E1382&gt;=R$307),R1339-$D1382*R$302,INDEX(F1343:BM1402,R$307,$E1382)))</f>
        <v/>
      </c>
      <c r="S1382" s="2406" t="str">
        <f ca="1">IF($E1382&gt;$E$12,"",IF(($E1382&gt;=S$307),S1339-$D1382*S$302,INDEX(F1343:BM1402,S$307,$E1382)))</f>
        <v/>
      </c>
      <c r="T1382" s="2406" t="str">
        <f ca="1">IF($E1382&gt;$E$12,"",IF(($E1382&gt;=T$307),T1339-$D1382*T$302,INDEX(F1343:BM1402,T$307,$E1382)))</f>
        <v/>
      </c>
      <c r="U1382" s="2406" t="str">
        <f ca="1">IF($E1382&gt;$E$12,"",IF(($E1382&gt;=U$307),U1339-$D1382*U$302,INDEX(F1343:BM1402,U$307,$E1382)))</f>
        <v/>
      </c>
      <c r="V1382" s="2406" t="str">
        <f ca="1">IF($E1382&gt;$E$12,"",IF(($E1382&gt;=V$307),V1339-$D1382*V$302,INDEX(F1343:BM1402,V$307,$E1382)))</f>
        <v/>
      </c>
      <c r="W1382" s="2406" t="str">
        <f ca="1">IF($E1382&gt;$E$12,"",IF(($E1382&gt;=W$307),W1339-$D1382*W$302,INDEX(F1343:BM1402,W$307,$E1382)))</f>
        <v/>
      </c>
      <c r="X1382" s="2406" t="str">
        <f ca="1">IF($E1382&gt;$E$12,"",IF(($E1382&gt;=X$307),X1339-$D1382*X$302,INDEX(F1343:BM1402,X$307,$E1382)))</f>
        <v/>
      </c>
      <c r="Y1382" s="2406" t="str">
        <f ca="1">IF($E1382&gt;$E$12,"",IF(($E1382&gt;=Y$307),Y1339-$D1382*Y$302,INDEX(F1343:BM1402,Y$307,$E1382)))</f>
        <v/>
      </c>
      <c r="Z1382" s="2406" t="str">
        <f ca="1">IF($E1382&gt;$E$12,"",IF(($E1382&gt;=Z$307),Z1339-$D1382*Z$302,INDEX(F1343:BM1402,Z$307,$E1382)))</f>
        <v/>
      </c>
      <c r="AA1382" s="2406" t="str">
        <f ca="1">IF($E1382&gt;$E$12,"",IF(($E1382&gt;=AA$307),AA1339-$D1382*AA$302,INDEX(F1343:BM1402,AA$307,$E1382)))</f>
        <v/>
      </c>
      <c r="AB1382" s="2406" t="str">
        <f ca="1">IF($E1382&gt;$E$12,"",IF(($E1382&gt;=AB$307),AB1339-$D1382*AB$302,INDEX(F1343:BM1402,AB$307,$E1382)))</f>
        <v/>
      </c>
      <c r="AC1382" s="2406" t="str">
        <f ca="1">IF($E1382&gt;$E$12,"",IF(($E1382&gt;=AC$307),AC1339-$D1382*AC$302,INDEX(F1343:BM1402,AC$307,$E1382)))</f>
        <v/>
      </c>
      <c r="AD1382" s="2406" t="str">
        <f ca="1">IF($E1382&gt;$E$12,"",IF(($E1382&gt;=AD$307),AD1339-$D1382*AD$302,INDEX(F1343:BM1402,AD$307,$E1382)))</f>
        <v/>
      </c>
      <c r="AE1382" s="2406" t="str">
        <f ca="1">IF($E1382&gt;$E$12,"",IF(($E1382&gt;=AE$307),AE1339-$D1382*AE$302,INDEX(F1343:BM1402,AE$307,$E1382)))</f>
        <v/>
      </c>
      <c r="AF1382" s="2406" t="str">
        <f ca="1">IF($E1382&gt;$E$12,"",IF(($E1382&gt;=AF$307),AF1339-$D1382*AF$302,INDEX(F1343:BM1402,AF$307,$E1382)))</f>
        <v/>
      </c>
      <c r="AG1382" s="2406" t="str">
        <f ca="1">IF($E1382&gt;$E$12,"",IF(($E1382&gt;=AG$307),AG1339-$D1382*AG$302,INDEX(F1343:BM1402,AG$307,$E1382)))</f>
        <v/>
      </c>
      <c r="AH1382" s="2406" t="str">
        <f ca="1">IF($E1382&gt;$E$12,"",IF(($E1382&gt;=AH$307),AH1339-$D1382*AH$302,INDEX(F1343:BM1402,AH$307,$E1382)))</f>
        <v/>
      </c>
      <c r="AI1382" s="2406" t="str">
        <f ca="1">IF($E1382&gt;$E$12,"",IF(($E1382&gt;=AI$307),AI1339-$D1382*AI$302,INDEX(F1343:BM1402,AI$307,$E1382)))</f>
        <v/>
      </c>
      <c r="AJ1382" s="2406" t="str">
        <f ca="1">IF($E1382&gt;$E$12,"",IF(($E1382&gt;=AJ$307),AJ1339-$D1382*AJ$302,INDEX(F1343:BM1402,AJ$307,$E1382)))</f>
        <v/>
      </c>
      <c r="AK1382" s="2406" t="str">
        <f ca="1">IF($E1382&gt;$E$12,"",IF(($E1382&gt;=AK$307),AK1339-$D1382*AK$302,INDEX(F1343:BM1402,AK$307,$E1382)))</f>
        <v/>
      </c>
      <c r="AL1382" s="2406" t="str">
        <f ca="1">IF($E1382&gt;$E$12,"",IF(($E1382&gt;=AL$307),AL1339-$D1382*AL$302,INDEX(F1343:BM1402,AL$307,$E1382)))</f>
        <v/>
      </c>
      <c r="AM1382" s="2406" t="str">
        <f ca="1">IF($E1382&gt;$E$12,"",IF(($E1382&gt;=AM$307),AM1339-$D1382*AM$302,INDEX(F1343:BM1402,AM$307,$E1382)))</f>
        <v/>
      </c>
      <c r="AN1382" s="2406" t="str">
        <f ca="1">IF($E1382&gt;$E$12,"",IF(($E1382&gt;=AN$307),AN1339-$D1382*AN$302,INDEX(F1343:BM1402,AN$307,$E1382)))</f>
        <v/>
      </c>
      <c r="AO1382" s="2406" t="str">
        <f ca="1">IF($E1382&gt;$E$12,"",IF(($E1382&gt;=AO$307),AO1339-$D1382*AO$302,INDEX(F1343:BM1402,AO$307,$E1382)))</f>
        <v/>
      </c>
      <c r="AP1382" s="2406" t="str">
        <f ca="1">IF($E1382&gt;$E$12,"",IF(($E1382&gt;=AP$307),AP1339-$D1382*AP$302,INDEX(F1343:BM1402,AP$307,$E1382)))</f>
        <v/>
      </c>
      <c r="AQ1382" s="2406" t="str">
        <f ca="1">IF($E1382&gt;$E$12,"",IF(($E1382&gt;=AQ$307),AQ1339-$D1382*AQ$302,INDEX(F1343:BM1402,AQ$307,$E1382)))</f>
        <v/>
      </c>
      <c r="AR1382" s="2406" t="str">
        <f ca="1">IF($E1382&gt;$E$12,"",IF(($E1382&gt;=AR$307),AR1339-$D1382*AR$302,INDEX(F1343:BM1402,AR$307,$E1382)))</f>
        <v/>
      </c>
      <c r="AS1382" s="2406" t="str">
        <f ca="1">IF($E1382&gt;$E$12,"",IF(($E1382&gt;=AS$307),AS1339-$D1382*AS$302,INDEX(F1343:BM1402,AS$307,$E1382)))</f>
        <v/>
      </c>
      <c r="AT1382" s="2406" t="str">
        <f ca="1">IF($E1382&gt;$E$12,"",IF(($E1382&gt;=AT$307),AT1339-$D1382*AT$302,INDEX(F1343:BM1402,AT$307,$E1382)))</f>
        <v/>
      </c>
      <c r="AU1382" s="2406" t="str">
        <f ca="1">IF($E1382&gt;$E$12,"",IF(($E1382&gt;=AU$307),AU1339-$D1382*AU$302,INDEX(F1343:BM1402,AU$307,$E1382)))</f>
        <v/>
      </c>
      <c r="AV1382" s="2406" t="str">
        <f ca="1">IF($E1382&gt;$E$12,"",IF(($E1382&gt;=AV$307),AV1339-$D1382*AV$302,INDEX(F1343:BM1402,AV$307,$E1382)))</f>
        <v/>
      </c>
      <c r="AW1382" s="2406" t="str">
        <f ca="1">IF($E1382&gt;$E$12,"",IF(($E1382&gt;=AW$307),AW1339-$D1382*AW$302,INDEX(F1343:BM1402,AW$307,$E1382)))</f>
        <v/>
      </c>
      <c r="AX1382" s="2406" t="str">
        <f ca="1">IF($E1382&gt;$E$12,"",IF(($E1382&gt;=AX$307),AX1339-$D1382*AX$302,INDEX(F1343:BM1402,AX$307,$E1382)))</f>
        <v/>
      </c>
      <c r="AY1382" s="2406" t="str">
        <f ca="1">IF($E1382&gt;$E$12,"",IF(($E1382&gt;=AY$307),AY1339-$D1382*AY$302,INDEX(F1343:BM1402,AY$307,$E1382)))</f>
        <v/>
      </c>
      <c r="AZ1382" s="2406" t="str">
        <f ca="1">IF($E1382&gt;$E$12,"",IF(($E1382&gt;=AZ$307),AZ1339-$D1382*AZ$302,INDEX(F1343:BM1402,AZ$307,$E1382)))</f>
        <v/>
      </c>
      <c r="BA1382" s="2406" t="str">
        <f ca="1">IF($E1382&gt;$E$12,"",IF(($E1382&gt;=BA$307),BA1339-$D1382*BA$302,INDEX(F1343:BM1402,BA$307,$E1382)))</f>
        <v/>
      </c>
      <c r="BB1382" s="2406" t="str">
        <f ca="1">IF($E1382&gt;$E$12,"",IF(($E1382&gt;=BB$307),BB1339-$D1382*BB$302,INDEX(F1343:BM1402,BB$307,$E1382)))</f>
        <v/>
      </c>
      <c r="BC1382" s="2406" t="str">
        <f ca="1">IF($E1382&gt;$E$12,"",IF(($E1382&gt;=BC$307),BC1339-$D1382*BC$302,INDEX(F1343:BM1402,BC$307,$E1382)))</f>
        <v/>
      </c>
      <c r="BD1382" s="2406" t="str">
        <f ca="1">IF($E1382&gt;$E$12,"",IF(($E1382&gt;=BD$307),BD1339-$D1382*BD$302,INDEX(F1343:BM1402,BD$307,$E1382)))</f>
        <v/>
      </c>
      <c r="BE1382" s="2406" t="str">
        <f ca="1">IF($E1382&gt;$E$12,"",IF(($E1382&gt;=BE$307),BE1339-$D1382*BE$302,INDEX(F1343:BM1402,BE$307,$E1382)))</f>
        <v/>
      </c>
      <c r="BF1382" s="2406" t="str">
        <f ca="1">IF($E1382&gt;$E$12,"",IF(($E1382&gt;=BF$307),BF1339-$D1382*BF$302,INDEX(F1343:BM1402,BF$307,$E1382)))</f>
        <v/>
      </c>
      <c r="BG1382" s="2406" t="str">
        <f ca="1">IF($E1382&gt;$E$12,"",IF(($E1382&gt;=BG$307),BG1339-$D1382*BG$302,INDEX(F1343:BM1402,BG$307,$E1382)))</f>
        <v/>
      </c>
      <c r="BH1382" s="2406" t="str">
        <f ca="1">IF($E1382&gt;$E$12,"",IF(($E1382&gt;=BH$307),BH1339-$D1382*BH$302,INDEX(F1343:BM1402,BH$307,$E1382)))</f>
        <v/>
      </c>
      <c r="BI1382" s="2406" t="str">
        <f ca="1">IF($E1382&gt;$E$12,"",IF(($E1382&gt;=BI$307),BI1339-$D1382*BI$302,INDEX(F1343:BM1402,BI$307,$E1382)))</f>
        <v/>
      </c>
      <c r="BJ1382" s="2406" t="str">
        <f ca="1">IF($E1382&gt;$E$12,"",IF(($E1382&gt;=BJ$307),BJ1339-$D1382*BJ$302,INDEX(F1343:BM1402,BJ$307,$E1382)))</f>
        <v/>
      </c>
      <c r="BK1382" s="2406" t="str">
        <f ca="1">IF($E1382&gt;$E$12,"",IF(($E1382&gt;=BK$307),BK1339-$D1382*BK$302,INDEX(F1343:BM1402,BK$307,$E1382)))</f>
        <v/>
      </c>
      <c r="BL1382" s="2406" t="str">
        <f ca="1">IF($E1382&gt;$E$12,"",IF(($E1382&gt;=BL$307),BL1339-$D1382*BL$302,INDEX(F1343:BM1402,BL$307,$E1382)))</f>
        <v/>
      </c>
      <c r="BM1382" s="2406" t="str">
        <f ca="1">IF($E1382&gt;$E$12,"",IF(($E1382&gt;=BM$307),BM1339-$D1382*BM$302,INDEX(F1343:BM1402,BM$307,$E1382)))</f>
        <v/>
      </c>
    </row>
    <row r="1383" spans="3:65" ht="13.5" x14ac:dyDescent="0.25">
      <c r="C1383" s="2357"/>
      <c r="D1383" s="2405">
        <f ca="1">INDEX(F1338:BM1338,E1383)</f>
        <v>1</v>
      </c>
      <c r="E1383" s="2316">
        <v>41</v>
      </c>
      <c r="F1383" s="2406" t="str">
        <f ca="1">IF($E1383&gt;$E$12,"",IF(($E1383&gt;=F$307),F1339-$D1383*F$302,INDEX(F1343:BM1402,F$307,$E1383)))</f>
        <v/>
      </c>
      <c r="G1383" s="2406" t="str">
        <f ca="1">IF($E1383&gt;$E$12,"",IF(($E1383&gt;=G$307),G1339-$D1383*G$302,INDEX(F1343:BM1402,G$307,$E1383)))</f>
        <v/>
      </c>
      <c r="H1383" s="2406" t="str">
        <f ca="1">IF($E1383&gt;$E$12,"",IF(($E1383&gt;=H$307),H1339-$D1383*H$302,INDEX(F1343:BM1402,H$307,$E1383)))</f>
        <v/>
      </c>
      <c r="I1383" s="2406" t="str">
        <f ca="1">IF($E1383&gt;$E$12,"",IF(($E1383&gt;=I$307),I1339-$D1383*I$302,INDEX(F1343:BM1402,I$307,$E1383)))</f>
        <v/>
      </c>
      <c r="J1383" s="2406" t="str">
        <f ca="1">IF($E1383&gt;$E$12,"",IF(($E1383&gt;=J$307),J1339-$D1383*J$302,INDEX(F1343:BM1402,J$307,$E1383)))</f>
        <v/>
      </c>
      <c r="K1383" s="2406" t="str">
        <f ca="1">IF($E1383&gt;$E$12,"",IF(($E1383&gt;=K$307),K1339-$D1383*K$302,INDEX(F1343:BM1402,K$307,$E1383)))</f>
        <v/>
      </c>
      <c r="L1383" s="2406" t="str">
        <f ca="1">IF($E1383&gt;$E$12,"",IF(($E1383&gt;=L$307),L1339-$D1383*L$302,INDEX(F1343:BM1402,L$307,$E1383)))</f>
        <v/>
      </c>
      <c r="M1383" s="2406" t="str">
        <f ca="1">IF($E1383&gt;$E$12,"",IF(($E1383&gt;=M$307),M1339-$D1383*M$302,INDEX(F1343:BM1402,M$307,$E1383)))</f>
        <v/>
      </c>
      <c r="N1383" s="2406" t="str">
        <f ca="1">IF($E1383&gt;$E$12,"",IF(($E1383&gt;=N$307),N1339-$D1383*N$302,INDEX(F1343:BM1402,N$307,$E1383)))</f>
        <v/>
      </c>
      <c r="O1383" s="2406" t="str">
        <f ca="1">IF($E1383&gt;$E$12,"",IF(($E1383&gt;=O$307),O1339-$D1383*O$302,INDEX(F1343:BM1402,O$307,$E1383)))</f>
        <v/>
      </c>
      <c r="P1383" s="2406" t="str">
        <f ca="1">IF($E1383&gt;$E$12,"",IF(($E1383&gt;=P$307),P1339-$D1383*P$302,INDEX(F1343:BM1402,P$307,$E1383)))</f>
        <v/>
      </c>
      <c r="Q1383" s="2406" t="str">
        <f ca="1">IF($E1383&gt;$E$12,"",IF(($E1383&gt;=Q$307),Q1339-$D1383*Q$302,INDEX(F1343:BM1402,Q$307,$E1383)))</f>
        <v/>
      </c>
      <c r="R1383" s="2406" t="str">
        <f ca="1">IF($E1383&gt;$E$12,"",IF(($E1383&gt;=R$307),R1339-$D1383*R$302,INDEX(F1343:BM1402,R$307,$E1383)))</f>
        <v/>
      </c>
      <c r="S1383" s="2406" t="str">
        <f ca="1">IF($E1383&gt;$E$12,"",IF(($E1383&gt;=S$307),S1339-$D1383*S$302,INDEX(F1343:BM1402,S$307,$E1383)))</f>
        <v/>
      </c>
      <c r="T1383" s="2406" t="str">
        <f ca="1">IF($E1383&gt;$E$12,"",IF(($E1383&gt;=T$307),T1339-$D1383*T$302,INDEX(F1343:BM1402,T$307,$E1383)))</f>
        <v/>
      </c>
      <c r="U1383" s="2406" t="str">
        <f ca="1">IF($E1383&gt;$E$12,"",IF(($E1383&gt;=U$307),U1339-$D1383*U$302,INDEX(F1343:BM1402,U$307,$E1383)))</f>
        <v/>
      </c>
      <c r="V1383" s="2406" t="str">
        <f ca="1">IF($E1383&gt;$E$12,"",IF(($E1383&gt;=V$307),V1339-$D1383*V$302,INDEX(F1343:BM1402,V$307,$E1383)))</f>
        <v/>
      </c>
      <c r="W1383" s="2406" t="str">
        <f ca="1">IF($E1383&gt;$E$12,"",IF(($E1383&gt;=W$307),W1339-$D1383*W$302,INDEX(F1343:BM1402,W$307,$E1383)))</f>
        <v/>
      </c>
      <c r="X1383" s="2406" t="str">
        <f ca="1">IF($E1383&gt;$E$12,"",IF(($E1383&gt;=X$307),X1339-$D1383*X$302,INDEX(F1343:BM1402,X$307,$E1383)))</f>
        <v/>
      </c>
      <c r="Y1383" s="2406" t="str">
        <f ca="1">IF($E1383&gt;$E$12,"",IF(($E1383&gt;=Y$307),Y1339-$D1383*Y$302,INDEX(F1343:BM1402,Y$307,$E1383)))</f>
        <v/>
      </c>
      <c r="Z1383" s="2406" t="str">
        <f ca="1">IF($E1383&gt;$E$12,"",IF(($E1383&gt;=Z$307),Z1339-$D1383*Z$302,INDEX(F1343:BM1402,Z$307,$E1383)))</f>
        <v/>
      </c>
      <c r="AA1383" s="2406" t="str">
        <f ca="1">IF($E1383&gt;$E$12,"",IF(($E1383&gt;=AA$307),AA1339-$D1383*AA$302,INDEX(F1343:BM1402,AA$307,$E1383)))</f>
        <v/>
      </c>
      <c r="AB1383" s="2406" t="str">
        <f ca="1">IF($E1383&gt;$E$12,"",IF(($E1383&gt;=AB$307),AB1339-$D1383*AB$302,INDEX(F1343:BM1402,AB$307,$E1383)))</f>
        <v/>
      </c>
      <c r="AC1383" s="2406" t="str">
        <f ca="1">IF($E1383&gt;$E$12,"",IF(($E1383&gt;=AC$307),AC1339-$D1383*AC$302,INDEX(F1343:BM1402,AC$307,$E1383)))</f>
        <v/>
      </c>
      <c r="AD1383" s="2406" t="str">
        <f ca="1">IF($E1383&gt;$E$12,"",IF(($E1383&gt;=AD$307),AD1339-$D1383*AD$302,INDEX(F1343:BM1402,AD$307,$E1383)))</f>
        <v/>
      </c>
      <c r="AE1383" s="2406" t="str">
        <f ca="1">IF($E1383&gt;$E$12,"",IF(($E1383&gt;=AE$307),AE1339-$D1383*AE$302,INDEX(F1343:BM1402,AE$307,$E1383)))</f>
        <v/>
      </c>
      <c r="AF1383" s="2406" t="str">
        <f ca="1">IF($E1383&gt;$E$12,"",IF(($E1383&gt;=AF$307),AF1339-$D1383*AF$302,INDEX(F1343:BM1402,AF$307,$E1383)))</f>
        <v/>
      </c>
      <c r="AG1383" s="2406" t="str">
        <f ca="1">IF($E1383&gt;$E$12,"",IF(($E1383&gt;=AG$307),AG1339-$D1383*AG$302,INDEX(F1343:BM1402,AG$307,$E1383)))</f>
        <v/>
      </c>
      <c r="AH1383" s="2406" t="str">
        <f ca="1">IF($E1383&gt;$E$12,"",IF(($E1383&gt;=AH$307),AH1339-$D1383*AH$302,INDEX(F1343:BM1402,AH$307,$E1383)))</f>
        <v/>
      </c>
      <c r="AI1383" s="2406" t="str">
        <f ca="1">IF($E1383&gt;$E$12,"",IF(($E1383&gt;=AI$307),AI1339-$D1383*AI$302,INDEX(F1343:BM1402,AI$307,$E1383)))</f>
        <v/>
      </c>
      <c r="AJ1383" s="2406" t="str">
        <f ca="1">IF($E1383&gt;$E$12,"",IF(($E1383&gt;=AJ$307),AJ1339-$D1383*AJ$302,INDEX(F1343:BM1402,AJ$307,$E1383)))</f>
        <v/>
      </c>
      <c r="AK1383" s="2406" t="str">
        <f ca="1">IF($E1383&gt;$E$12,"",IF(($E1383&gt;=AK$307),AK1339-$D1383*AK$302,INDEX(F1343:BM1402,AK$307,$E1383)))</f>
        <v/>
      </c>
      <c r="AL1383" s="2406" t="str">
        <f ca="1">IF($E1383&gt;$E$12,"",IF(($E1383&gt;=AL$307),AL1339-$D1383*AL$302,INDEX(F1343:BM1402,AL$307,$E1383)))</f>
        <v/>
      </c>
      <c r="AM1383" s="2406" t="str">
        <f ca="1">IF($E1383&gt;$E$12,"",IF(($E1383&gt;=AM$307),AM1339-$D1383*AM$302,INDEX(F1343:BM1402,AM$307,$E1383)))</f>
        <v/>
      </c>
      <c r="AN1383" s="2406" t="str">
        <f ca="1">IF($E1383&gt;$E$12,"",IF(($E1383&gt;=AN$307),AN1339-$D1383*AN$302,INDEX(F1343:BM1402,AN$307,$E1383)))</f>
        <v/>
      </c>
      <c r="AO1383" s="2406" t="str">
        <f ca="1">IF($E1383&gt;$E$12,"",IF(($E1383&gt;=AO$307),AO1339-$D1383*AO$302,INDEX(F1343:BM1402,AO$307,$E1383)))</f>
        <v/>
      </c>
      <c r="AP1383" s="2406" t="str">
        <f ca="1">IF($E1383&gt;$E$12,"",IF(($E1383&gt;=AP$307),AP1339-$D1383*AP$302,INDEX(F1343:BM1402,AP$307,$E1383)))</f>
        <v/>
      </c>
      <c r="AQ1383" s="2406" t="str">
        <f ca="1">IF($E1383&gt;$E$12,"",IF(($E1383&gt;=AQ$307),AQ1339-$D1383*AQ$302,INDEX(F1343:BM1402,AQ$307,$E1383)))</f>
        <v/>
      </c>
      <c r="AR1383" s="2406" t="str">
        <f ca="1">IF($E1383&gt;$E$12,"",IF(($E1383&gt;=AR$307),AR1339-$D1383*AR$302,INDEX(F1343:BM1402,AR$307,$E1383)))</f>
        <v/>
      </c>
      <c r="AS1383" s="2406" t="str">
        <f ca="1">IF($E1383&gt;$E$12,"",IF(($E1383&gt;=AS$307),AS1339-$D1383*AS$302,INDEX(F1343:BM1402,AS$307,$E1383)))</f>
        <v/>
      </c>
      <c r="AT1383" s="2406" t="str">
        <f ca="1">IF($E1383&gt;$E$12,"",IF(($E1383&gt;=AT$307),AT1339-$D1383*AT$302,INDEX(F1343:BM1402,AT$307,$E1383)))</f>
        <v/>
      </c>
      <c r="AU1383" s="2406" t="str">
        <f ca="1">IF($E1383&gt;$E$12,"",IF(($E1383&gt;=AU$307),AU1339-$D1383*AU$302,INDEX(F1343:BM1402,AU$307,$E1383)))</f>
        <v/>
      </c>
      <c r="AV1383" s="2406" t="str">
        <f ca="1">IF($E1383&gt;$E$12,"",IF(($E1383&gt;=AV$307),AV1339-$D1383*AV$302,INDEX(F1343:BM1402,AV$307,$E1383)))</f>
        <v/>
      </c>
      <c r="AW1383" s="2406" t="str">
        <f ca="1">IF($E1383&gt;$E$12,"",IF(($E1383&gt;=AW$307),AW1339-$D1383*AW$302,INDEX(F1343:BM1402,AW$307,$E1383)))</f>
        <v/>
      </c>
      <c r="AX1383" s="2406" t="str">
        <f ca="1">IF($E1383&gt;$E$12,"",IF(($E1383&gt;=AX$307),AX1339-$D1383*AX$302,INDEX(F1343:BM1402,AX$307,$E1383)))</f>
        <v/>
      </c>
      <c r="AY1383" s="2406" t="str">
        <f ca="1">IF($E1383&gt;$E$12,"",IF(($E1383&gt;=AY$307),AY1339-$D1383*AY$302,INDEX(F1343:BM1402,AY$307,$E1383)))</f>
        <v/>
      </c>
      <c r="AZ1383" s="2406" t="str">
        <f ca="1">IF($E1383&gt;$E$12,"",IF(($E1383&gt;=AZ$307),AZ1339-$D1383*AZ$302,INDEX(F1343:BM1402,AZ$307,$E1383)))</f>
        <v/>
      </c>
      <c r="BA1383" s="2406" t="str">
        <f ca="1">IF($E1383&gt;$E$12,"",IF(($E1383&gt;=BA$307),BA1339-$D1383*BA$302,INDEX(F1343:BM1402,BA$307,$E1383)))</f>
        <v/>
      </c>
      <c r="BB1383" s="2406" t="str">
        <f ca="1">IF($E1383&gt;$E$12,"",IF(($E1383&gt;=BB$307),BB1339-$D1383*BB$302,INDEX(F1343:BM1402,BB$307,$E1383)))</f>
        <v/>
      </c>
      <c r="BC1383" s="2406" t="str">
        <f ca="1">IF($E1383&gt;$E$12,"",IF(($E1383&gt;=BC$307),BC1339-$D1383*BC$302,INDEX(F1343:BM1402,BC$307,$E1383)))</f>
        <v/>
      </c>
      <c r="BD1383" s="2406" t="str">
        <f ca="1">IF($E1383&gt;$E$12,"",IF(($E1383&gt;=BD$307),BD1339-$D1383*BD$302,INDEX(F1343:BM1402,BD$307,$E1383)))</f>
        <v/>
      </c>
      <c r="BE1383" s="2406" t="str">
        <f ca="1">IF($E1383&gt;$E$12,"",IF(($E1383&gt;=BE$307),BE1339-$D1383*BE$302,INDEX(F1343:BM1402,BE$307,$E1383)))</f>
        <v/>
      </c>
      <c r="BF1383" s="2406" t="str">
        <f ca="1">IF($E1383&gt;$E$12,"",IF(($E1383&gt;=BF$307),BF1339-$D1383*BF$302,INDEX(F1343:BM1402,BF$307,$E1383)))</f>
        <v/>
      </c>
      <c r="BG1383" s="2406" t="str">
        <f ca="1">IF($E1383&gt;$E$12,"",IF(($E1383&gt;=BG$307),BG1339-$D1383*BG$302,INDEX(F1343:BM1402,BG$307,$E1383)))</f>
        <v/>
      </c>
      <c r="BH1383" s="2406" t="str">
        <f ca="1">IF($E1383&gt;$E$12,"",IF(($E1383&gt;=BH$307),BH1339-$D1383*BH$302,INDEX(F1343:BM1402,BH$307,$E1383)))</f>
        <v/>
      </c>
      <c r="BI1383" s="2406" t="str">
        <f ca="1">IF($E1383&gt;$E$12,"",IF(($E1383&gt;=BI$307),BI1339-$D1383*BI$302,INDEX(F1343:BM1402,BI$307,$E1383)))</f>
        <v/>
      </c>
      <c r="BJ1383" s="2406" t="str">
        <f ca="1">IF($E1383&gt;$E$12,"",IF(($E1383&gt;=BJ$307),BJ1339-$D1383*BJ$302,INDEX(F1343:BM1402,BJ$307,$E1383)))</f>
        <v/>
      </c>
      <c r="BK1383" s="2406" t="str">
        <f ca="1">IF($E1383&gt;$E$12,"",IF(($E1383&gt;=BK$307),BK1339-$D1383*BK$302,INDEX(F1343:BM1402,BK$307,$E1383)))</f>
        <v/>
      </c>
      <c r="BL1383" s="2406" t="str">
        <f ca="1">IF($E1383&gt;$E$12,"",IF(($E1383&gt;=BL$307),BL1339-$D1383*BL$302,INDEX(F1343:BM1402,BL$307,$E1383)))</f>
        <v/>
      </c>
      <c r="BM1383" s="2406" t="str">
        <f ca="1">IF($E1383&gt;$E$12,"",IF(($E1383&gt;=BM$307),BM1339-$D1383*BM$302,INDEX(F1343:BM1402,BM$307,$E1383)))</f>
        <v/>
      </c>
    </row>
    <row r="1384" spans="3:65" ht="13.5" x14ac:dyDescent="0.25">
      <c r="C1384" s="2357"/>
      <c r="D1384" s="2405">
        <f ca="1">INDEX(F1338:BM1338,E1384)</f>
        <v>1</v>
      </c>
      <c r="E1384" s="2316">
        <v>42</v>
      </c>
      <c r="F1384" s="2406" t="str">
        <f ca="1">IF($E1384&gt;$E$12,"",IF(($E1384&gt;=F$307),F1339-$D1384*F$302,INDEX(F1343:BM1402,F$307,$E1384)))</f>
        <v/>
      </c>
      <c r="G1384" s="2406" t="str">
        <f ca="1">IF($E1384&gt;$E$12,"",IF(($E1384&gt;=G$307),G1339-$D1384*G$302,INDEX(F1343:BM1402,G$307,$E1384)))</f>
        <v/>
      </c>
      <c r="H1384" s="2406" t="str">
        <f ca="1">IF($E1384&gt;$E$12,"",IF(($E1384&gt;=H$307),H1339-$D1384*H$302,INDEX(F1343:BM1402,H$307,$E1384)))</f>
        <v/>
      </c>
      <c r="I1384" s="2406" t="str">
        <f ca="1">IF($E1384&gt;$E$12,"",IF(($E1384&gt;=I$307),I1339-$D1384*I$302,INDEX(F1343:BM1402,I$307,$E1384)))</f>
        <v/>
      </c>
      <c r="J1384" s="2406" t="str">
        <f ca="1">IF($E1384&gt;$E$12,"",IF(($E1384&gt;=J$307),J1339-$D1384*J$302,INDEX(F1343:BM1402,J$307,$E1384)))</f>
        <v/>
      </c>
      <c r="K1384" s="2406" t="str">
        <f ca="1">IF($E1384&gt;$E$12,"",IF(($E1384&gt;=K$307),K1339-$D1384*K$302,INDEX(F1343:BM1402,K$307,$E1384)))</f>
        <v/>
      </c>
      <c r="L1384" s="2406" t="str">
        <f ca="1">IF($E1384&gt;$E$12,"",IF(($E1384&gt;=L$307),L1339-$D1384*L$302,INDEX(F1343:BM1402,L$307,$E1384)))</f>
        <v/>
      </c>
      <c r="M1384" s="2406" t="str">
        <f ca="1">IF($E1384&gt;$E$12,"",IF(($E1384&gt;=M$307),M1339-$D1384*M$302,INDEX(F1343:BM1402,M$307,$E1384)))</f>
        <v/>
      </c>
      <c r="N1384" s="2406" t="str">
        <f ca="1">IF($E1384&gt;$E$12,"",IF(($E1384&gt;=N$307),N1339-$D1384*N$302,INDEX(F1343:BM1402,N$307,$E1384)))</f>
        <v/>
      </c>
      <c r="O1384" s="2406" t="str">
        <f ca="1">IF($E1384&gt;$E$12,"",IF(($E1384&gt;=O$307),O1339-$D1384*O$302,INDEX(F1343:BM1402,O$307,$E1384)))</f>
        <v/>
      </c>
      <c r="P1384" s="2406" t="str">
        <f ca="1">IF($E1384&gt;$E$12,"",IF(($E1384&gt;=P$307),P1339-$D1384*P$302,INDEX(F1343:BM1402,P$307,$E1384)))</f>
        <v/>
      </c>
      <c r="Q1384" s="2406" t="str">
        <f ca="1">IF($E1384&gt;$E$12,"",IF(($E1384&gt;=Q$307),Q1339-$D1384*Q$302,INDEX(F1343:BM1402,Q$307,$E1384)))</f>
        <v/>
      </c>
      <c r="R1384" s="2406" t="str">
        <f ca="1">IF($E1384&gt;$E$12,"",IF(($E1384&gt;=R$307),R1339-$D1384*R$302,INDEX(F1343:BM1402,R$307,$E1384)))</f>
        <v/>
      </c>
      <c r="S1384" s="2406" t="str">
        <f ca="1">IF($E1384&gt;$E$12,"",IF(($E1384&gt;=S$307),S1339-$D1384*S$302,INDEX(F1343:BM1402,S$307,$E1384)))</f>
        <v/>
      </c>
      <c r="T1384" s="2406" t="str">
        <f ca="1">IF($E1384&gt;$E$12,"",IF(($E1384&gt;=T$307),T1339-$D1384*T$302,INDEX(F1343:BM1402,T$307,$E1384)))</f>
        <v/>
      </c>
      <c r="U1384" s="2406" t="str">
        <f ca="1">IF($E1384&gt;$E$12,"",IF(($E1384&gt;=U$307),U1339-$D1384*U$302,INDEX(F1343:BM1402,U$307,$E1384)))</f>
        <v/>
      </c>
      <c r="V1384" s="2406" t="str">
        <f ca="1">IF($E1384&gt;$E$12,"",IF(($E1384&gt;=V$307),V1339-$D1384*V$302,INDEX(F1343:BM1402,V$307,$E1384)))</f>
        <v/>
      </c>
      <c r="W1384" s="2406" t="str">
        <f ca="1">IF($E1384&gt;$E$12,"",IF(($E1384&gt;=W$307),W1339-$D1384*W$302,INDEX(F1343:BM1402,W$307,$E1384)))</f>
        <v/>
      </c>
      <c r="X1384" s="2406" t="str">
        <f ca="1">IF($E1384&gt;$E$12,"",IF(($E1384&gt;=X$307),X1339-$D1384*X$302,INDEX(F1343:BM1402,X$307,$E1384)))</f>
        <v/>
      </c>
      <c r="Y1384" s="2406" t="str">
        <f ca="1">IF($E1384&gt;$E$12,"",IF(($E1384&gt;=Y$307),Y1339-$D1384*Y$302,INDEX(F1343:BM1402,Y$307,$E1384)))</f>
        <v/>
      </c>
      <c r="Z1384" s="2406" t="str">
        <f ca="1">IF($E1384&gt;$E$12,"",IF(($E1384&gt;=Z$307),Z1339-$D1384*Z$302,INDEX(F1343:BM1402,Z$307,$E1384)))</f>
        <v/>
      </c>
      <c r="AA1384" s="2406" t="str">
        <f ca="1">IF($E1384&gt;$E$12,"",IF(($E1384&gt;=AA$307),AA1339-$D1384*AA$302,INDEX(F1343:BM1402,AA$307,$E1384)))</f>
        <v/>
      </c>
      <c r="AB1384" s="2406" t="str">
        <f ca="1">IF($E1384&gt;$E$12,"",IF(($E1384&gt;=AB$307),AB1339-$D1384*AB$302,INDEX(F1343:BM1402,AB$307,$E1384)))</f>
        <v/>
      </c>
      <c r="AC1384" s="2406" t="str">
        <f ca="1">IF($E1384&gt;$E$12,"",IF(($E1384&gt;=AC$307),AC1339-$D1384*AC$302,INDEX(F1343:BM1402,AC$307,$E1384)))</f>
        <v/>
      </c>
      <c r="AD1384" s="2406" t="str">
        <f ca="1">IF($E1384&gt;$E$12,"",IF(($E1384&gt;=AD$307),AD1339-$D1384*AD$302,INDEX(F1343:BM1402,AD$307,$E1384)))</f>
        <v/>
      </c>
      <c r="AE1384" s="2406" t="str">
        <f ca="1">IF($E1384&gt;$E$12,"",IF(($E1384&gt;=AE$307),AE1339-$D1384*AE$302,INDEX(F1343:BM1402,AE$307,$E1384)))</f>
        <v/>
      </c>
      <c r="AF1384" s="2406" t="str">
        <f ca="1">IF($E1384&gt;$E$12,"",IF(($E1384&gt;=AF$307),AF1339-$D1384*AF$302,INDEX(F1343:BM1402,AF$307,$E1384)))</f>
        <v/>
      </c>
      <c r="AG1384" s="2406" t="str">
        <f ca="1">IF($E1384&gt;$E$12,"",IF(($E1384&gt;=AG$307),AG1339-$D1384*AG$302,INDEX(F1343:BM1402,AG$307,$E1384)))</f>
        <v/>
      </c>
      <c r="AH1384" s="2406" t="str">
        <f ca="1">IF($E1384&gt;$E$12,"",IF(($E1384&gt;=AH$307),AH1339-$D1384*AH$302,INDEX(F1343:BM1402,AH$307,$E1384)))</f>
        <v/>
      </c>
      <c r="AI1384" s="2406" t="str">
        <f ca="1">IF($E1384&gt;$E$12,"",IF(($E1384&gt;=AI$307),AI1339-$D1384*AI$302,INDEX(F1343:BM1402,AI$307,$E1384)))</f>
        <v/>
      </c>
      <c r="AJ1384" s="2406" t="str">
        <f ca="1">IF($E1384&gt;$E$12,"",IF(($E1384&gt;=AJ$307),AJ1339-$D1384*AJ$302,INDEX(F1343:BM1402,AJ$307,$E1384)))</f>
        <v/>
      </c>
      <c r="AK1384" s="2406" t="str">
        <f ca="1">IF($E1384&gt;$E$12,"",IF(($E1384&gt;=AK$307),AK1339-$D1384*AK$302,INDEX(F1343:BM1402,AK$307,$E1384)))</f>
        <v/>
      </c>
      <c r="AL1384" s="2406" t="str">
        <f ca="1">IF($E1384&gt;$E$12,"",IF(($E1384&gt;=AL$307),AL1339-$D1384*AL$302,INDEX(F1343:BM1402,AL$307,$E1384)))</f>
        <v/>
      </c>
      <c r="AM1384" s="2406" t="str">
        <f ca="1">IF($E1384&gt;$E$12,"",IF(($E1384&gt;=AM$307),AM1339-$D1384*AM$302,INDEX(F1343:BM1402,AM$307,$E1384)))</f>
        <v/>
      </c>
      <c r="AN1384" s="2406" t="str">
        <f ca="1">IF($E1384&gt;$E$12,"",IF(($E1384&gt;=AN$307),AN1339-$D1384*AN$302,INDEX(F1343:BM1402,AN$307,$E1384)))</f>
        <v/>
      </c>
      <c r="AO1384" s="2406" t="str">
        <f ca="1">IF($E1384&gt;$E$12,"",IF(($E1384&gt;=AO$307),AO1339-$D1384*AO$302,INDEX(F1343:BM1402,AO$307,$E1384)))</f>
        <v/>
      </c>
      <c r="AP1384" s="2406" t="str">
        <f ca="1">IF($E1384&gt;$E$12,"",IF(($E1384&gt;=AP$307),AP1339-$D1384*AP$302,INDEX(F1343:BM1402,AP$307,$E1384)))</f>
        <v/>
      </c>
      <c r="AQ1384" s="2406" t="str">
        <f ca="1">IF($E1384&gt;$E$12,"",IF(($E1384&gt;=AQ$307),AQ1339-$D1384*AQ$302,INDEX(F1343:BM1402,AQ$307,$E1384)))</f>
        <v/>
      </c>
      <c r="AR1384" s="2406" t="str">
        <f ca="1">IF($E1384&gt;$E$12,"",IF(($E1384&gt;=AR$307),AR1339-$D1384*AR$302,INDEX(F1343:BM1402,AR$307,$E1384)))</f>
        <v/>
      </c>
      <c r="AS1384" s="2406" t="str">
        <f ca="1">IF($E1384&gt;$E$12,"",IF(($E1384&gt;=AS$307),AS1339-$D1384*AS$302,INDEX(F1343:BM1402,AS$307,$E1384)))</f>
        <v/>
      </c>
      <c r="AT1384" s="2406" t="str">
        <f ca="1">IF($E1384&gt;$E$12,"",IF(($E1384&gt;=AT$307),AT1339-$D1384*AT$302,INDEX(F1343:BM1402,AT$307,$E1384)))</f>
        <v/>
      </c>
      <c r="AU1384" s="2406" t="str">
        <f ca="1">IF($E1384&gt;$E$12,"",IF(($E1384&gt;=AU$307),AU1339-$D1384*AU$302,INDEX(F1343:BM1402,AU$307,$E1384)))</f>
        <v/>
      </c>
      <c r="AV1384" s="2406" t="str">
        <f ca="1">IF($E1384&gt;$E$12,"",IF(($E1384&gt;=AV$307),AV1339-$D1384*AV$302,INDEX(F1343:BM1402,AV$307,$E1384)))</f>
        <v/>
      </c>
      <c r="AW1384" s="2406" t="str">
        <f ca="1">IF($E1384&gt;$E$12,"",IF(($E1384&gt;=AW$307),AW1339-$D1384*AW$302,INDEX(F1343:BM1402,AW$307,$E1384)))</f>
        <v/>
      </c>
      <c r="AX1384" s="2406" t="str">
        <f ca="1">IF($E1384&gt;$E$12,"",IF(($E1384&gt;=AX$307),AX1339-$D1384*AX$302,INDEX(F1343:BM1402,AX$307,$E1384)))</f>
        <v/>
      </c>
      <c r="AY1384" s="2406" t="str">
        <f ca="1">IF($E1384&gt;$E$12,"",IF(($E1384&gt;=AY$307),AY1339-$D1384*AY$302,INDEX(F1343:BM1402,AY$307,$E1384)))</f>
        <v/>
      </c>
      <c r="AZ1384" s="2406" t="str">
        <f ca="1">IF($E1384&gt;$E$12,"",IF(($E1384&gt;=AZ$307),AZ1339-$D1384*AZ$302,INDEX(F1343:BM1402,AZ$307,$E1384)))</f>
        <v/>
      </c>
      <c r="BA1384" s="2406" t="str">
        <f ca="1">IF($E1384&gt;$E$12,"",IF(($E1384&gt;=BA$307),BA1339-$D1384*BA$302,INDEX(F1343:BM1402,BA$307,$E1384)))</f>
        <v/>
      </c>
      <c r="BB1384" s="2406" t="str">
        <f ca="1">IF($E1384&gt;$E$12,"",IF(($E1384&gt;=BB$307),BB1339-$D1384*BB$302,INDEX(F1343:BM1402,BB$307,$E1384)))</f>
        <v/>
      </c>
      <c r="BC1384" s="2406" t="str">
        <f ca="1">IF($E1384&gt;$E$12,"",IF(($E1384&gt;=BC$307),BC1339-$D1384*BC$302,INDEX(F1343:BM1402,BC$307,$E1384)))</f>
        <v/>
      </c>
      <c r="BD1384" s="2406" t="str">
        <f ca="1">IF($E1384&gt;$E$12,"",IF(($E1384&gt;=BD$307),BD1339-$D1384*BD$302,INDEX(F1343:BM1402,BD$307,$E1384)))</f>
        <v/>
      </c>
      <c r="BE1384" s="2406" t="str">
        <f ca="1">IF($E1384&gt;$E$12,"",IF(($E1384&gt;=BE$307),BE1339-$D1384*BE$302,INDEX(F1343:BM1402,BE$307,$E1384)))</f>
        <v/>
      </c>
      <c r="BF1384" s="2406" t="str">
        <f ca="1">IF($E1384&gt;$E$12,"",IF(($E1384&gt;=BF$307),BF1339-$D1384*BF$302,INDEX(F1343:BM1402,BF$307,$E1384)))</f>
        <v/>
      </c>
      <c r="BG1384" s="2406" t="str">
        <f ca="1">IF($E1384&gt;$E$12,"",IF(($E1384&gt;=BG$307),BG1339-$D1384*BG$302,INDEX(F1343:BM1402,BG$307,$E1384)))</f>
        <v/>
      </c>
      <c r="BH1384" s="2406" t="str">
        <f ca="1">IF($E1384&gt;$E$12,"",IF(($E1384&gt;=BH$307),BH1339-$D1384*BH$302,INDEX(F1343:BM1402,BH$307,$E1384)))</f>
        <v/>
      </c>
      <c r="BI1384" s="2406" t="str">
        <f ca="1">IF($E1384&gt;$E$12,"",IF(($E1384&gt;=BI$307),BI1339-$D1384*BI$302,INDEX(F1343:BM1402,BI$307,$E1384)))</f>
        <v/>
      </c>
      <c r="BJ1384" s="2406" t="str">
        <f ca="1">IF($E1384&gt;$E$12,"",IF(($E1384&gt;=BJ$307),BJ1339-$D1384*BJ$302,INDEX(F1343:BM1402,BJ$307,$E1384)))</f>
        <v/>
      </c>
      <c r="BK1384" s="2406" t="str">
        <f ca="1">IF($E1384&gt;$E$12,"",IF(($E1384&gt;=BK$307),BK1339-$D1384*BK$302,INDEX(F1343:BM1402,BK$307,$E1384)))</f>
        <v/>
      </c>
      <c r="BL1384" s="2406" t="str">
        <f ca="1">IF($E1384&gt;$E$12,"",IF(($E1384&gt;=BL$307),BL1339-$D1384*BL$302,INDEX(F1343:BM1402,BL$307,$E1384)))</f>
        <v/>
      </c>
      <c r="BM1384" s="2406" t="str">
        <f ca="1">IF($E1384&gt;$E$12,"",IF(($E1384&gt;=BM$307),BM1339-$D1384*BM$302,INDEX(F1343:BM1402,BM$307,$E1384)))</f>
        <v/>
      </c>
    </row>
    <row r="1385" spans="3:65" ht="13.5" x14ac:dyDescent="0.25">
      <c r="C1385" s="2357"/>
      <c r="D1385" s="2405">
        <f ca="1">INDEX(F1338:BM1338,E1385)</f>
        <v>1</v>
      </c>
      <c r="E1385" s="2316">
        <v>43</v>
      </c>
      <c r="F1385" s="2406" t="str">
        <f ca="1">IF($E1385&gt;$E$12,"",IF(($E1385&gt;=F$307),F1339-$D1385*F$302,INDEX(F1343:BM1402,F$307,$E1385)))</f>
        <v/>
      </c>
      <c r="G1385" s="2406" t="str">
        <f ca="1">IF($E1385&gt;$E$12,"",IF(($E1385&gt;=G$307),G1339-$D1385*G$302,INDEX(F1343:BM1402,G$307,$E1385)))</f>
        <v/>
      </c>
      <c r="H1385" s="2406" t="str">
        <f ca="1">IF($E1385&gt;$E$12,"",IF(($E1385&gt;=H$307),H1339-$D1385*H$302,INDEX(F1343:BM1402,H$307,$E1385)))</f>
        <v/>
      </c>
      <c r="I1385" s="2406" t="str">
        <f ca="1">IF($E1385&gt;$E$12,"",IF(($E1385&gt;=I$307),I1339-$D1385*I$302,INDEX(F1343:BM1402,I$307,$E1385)))</f>
        <v/>
      </c>
      <c r="J1385" s="2406" t="str">
        <f ca="1">IF($E1385&gt;$E$12,"",IF(($E1385&gt;=J$307),J1339-$D1385*J$302,INDEX(F1343:BM1402,J$307,$E1385)))</f>
        <v/>
      </c>
      <c r="K1385" s="2406" t="str">
        <f ca="1">IF($E1385&gt;$E$12,"",IF(($E1385&gt;=K$307),K1339-$D1385*K$302,INDEX(F1343:BM1402,K$307,$E1385)))</f>
        <v/>
      </c>
      <c r="L1385" s="2406" t="str">
        <f ca="1">IF($E1385&gt;$E$12,"",IF(($E1385&gt;=L$307),L1339-$D1385*L$302,INDEX(F1343:BM1402,L$307,$E1385)))</f>
        <v/>
      </c>
      <c r="M1385" s="2406" t="str">
        <f ca="1">IF($E1385&gt;$E$12,"",IF(($E1385&gt;=M$307),M1339-$D1385*M$302,INDEX(F1343:BM1402,M$307,$E1385)))</f>
        <v/>
      </c>
      <c r="N1385" s="2406" t="str">
        <f ca="1">IF($E1385&gt;$E$12,"",IF(($E1385&gt;=N$307),N1339-$D1385*N$302,INDEX(F1343:BM1402,N$307,$E1385)))</f>
        <v/>
      </c>
      <c r="O1385" s="2406" t="str">
        <f ca="1">IF($E1385&gt;$E$12,"",IF(($E1385&gt;=O$307),O1339-$D1385*O$302,INDEX(F1343:BM1402,O$307,$E1385)))</f>
        <v/>
      </c>
      <c r="P1385" s="2406" t="str">
        <f ca="1">IF($E1385&gt;$E$12,"",IF(($E1385&gt;=P$307),P1339-$D1385*P$302,INDEX(F1343:BM1402,P$307,$E1385)))</f>
        <v/>
      </c>
      <c r="Q1385" s="2406" t="str">
        <f ca="1">IF($E1385&gt;$E$12,"",IF(($E1385&gt;=Q$307),Q1339-$D1385*Q$302,INDEX(F1343:BM1402,Q$307,$E1385)))</f>
        <v/>
      </c>
      <c r="R1385" s="2406" t="str">
        <f ca="1">IF($E1385&gt;$E$12,"",IF(($E1385&gt;=R$307),R1339-$D1385*R$302,INDEX(F1343:BM1402,R$307,$E1385)))</f>
        <v/>
      </c>
      <c r="S1385" s="2406" t="str">
        <f ca="1">IF($E1385&gt;$E$12,"",IF(($E1385&gt;=S$307),S1339-$D1385*S$302,INDEX(F1343:BM1402,S$307,$E1385)))</f>
        <v/>
      </c>
      <c r="T1385" s="2406" t="str">
        <f ca="1">IF($E1385&gt;$E$12,"",IF(($E1385&gt;=T$307),T1339-$D1385*T$302,INDEX(F1343:BM1402,T$307,$E1385)))</f>
        <v/>
      </c>
      <c r="U1385" s="2406" t="str">
        <f ca="1">IF($E1385&gt;$E$12,"",IF(($E1385&gt;=U$307),U1339-$D1385*U$302,INDEX(F1343:BM1402,U$307,$E1385)))</f>
        <v/>
      </c>
      <c r="V1385" s="2406" t="str">
        <f ca="1">IF($E1385&gt;$E$12,"",IF(($E1385&gt;=V$307),V1339-$D1385*V$302,INDEX(F1343:BM1402,V$307,$E1385)))</f>
        <v/>
      </c>
      <c r="W1385" s="2406" t="str">
        <f ca="1">IF($E1385&gt;$E$12,"",IF(($E1385&gt;=W$307),W1339-$D1385*W$302,INDEX(F1343:BM1402,W$307,$E1385)))</f>
        <v/>
      </c>
      <c r="X1385" s="2406" t="str">
        <f ca="1">IF($E1385&gt;$E$12,"",IF(($E1385&gt;=X$307),X1339-$D1385*X$302,INDEX(F1343:BM1402,X$307,$E1385)))</f>
        <v/>
      </c>
      <c r="Y1385" s="2406" t="str">
        <f ca="1">IF($E1385&gt;$E$12,"",IF(($E1385&gt;=Y$307),Y1339-$D1385*Y$302,INDEX(F1343:BM1402,Y$307,$E1385)))</f>
        <v/>
      </c>
      <c r="Z1385" s="2406" t="str">
        <f ca="1">IF($E1385&gt;$E$12,"",IF(($E1385&gt;=Z$307),Z1339-$D1385*Z$302,INDEX(F1343:BM1402,Z$307,$E1385)))</f>
        <v/>
      </c>
      <c r="AA1385" s="2406" t="str">
        <f ca="1">IF($E1385&gt;$E$12,"",IF(($E1385&gt;=AA$307),AA1339-$D1385*AA$302,INDEX(F1343:BM1402,AA$307,$E1385)))</f>
        <v/>
      </c>
      <c r="AB1385" s="2406" t="str">
        <f ca="1">IF($E1385&gt;$E$12,"",IF(($E1385&gt;=AB$307),AB1339-$D1385*AB$302,INDEX(F1343:BM1402,AB$307,$E1385)))</f>
        <v/>
      </c>
      <c r="AC1385" s="2406" t="str">
        <f ca="1">IF($E1385&gt;$E$12,"",IF(($E1385&gt;=AC$307),AC1339-$D1385*AC$302,INDEX(F1343:BM1402,AC$307,$E1385)))</f>
        <v/>
      </c>
      <c r="AD1385" s="2406" t="str">
        <f ca="1">IF($E1385&gt;$E$12,"",IF(($E1385&gt;=AD$307),AD1339-$D1385*AD$302,INDEX(F1343:BM1402,AD$307,$E1385)))</f>
        <v/>
      </c>
      <c r="AE1385" s="2406" t="str">
        <f ca="1">IF($E1385&gt;$E$12,"",IF(($E1385&gt;=AE$307),AE1339-$D1385*AE$302,INDEX(F1343:BM1402,AE$307,$E1385)))</f>
        <v/>
      </c>
      <c r="AF1385" s="2406" t="str">
        <f ca="1">IF($E1385&gt;$E$12,"",IF(($E1385&gt;=AF$307),AF1339-$D1385*AF$302,INDEX(F1343:BM1402,AF$307,$E1385)))</f>
        <v/>
      </c>
      <c r="AG1385" s="2406" t="str">
        <f ca="1">IF($E1385&gt;$E$12,"",IF(($E1385&gt;=AG$307),AG1339-$D1385*AG$302,INDEX(F1343:BM1402,AG$307,$E1385)))</f>
        <v/>
      </c>
      <c r="AH1385" s="2406" t="str">
        <f ca="1">IF($E1385&gt;$E$12,"",IF(($E1385&gt;=AH$307),AH1339-$D1385*AH$302,INDEX(F1343:BM1402,AH$307,$E1385)))</f>
        <v/>
      </c>
      <c r="AI1385" s="2406" t="str">
        <f ca="1">IF($E1385&gt;$E$12,"",IF(($E1385&gt;=AI$307),AI1339-$D1385*AI$302,INDEX(F1343:BM1402,AI$307,$E1385)))</f>
        <v/>
      </c>
      <c r="AJ1385" s="2406" t="str">
        <f ca="1">IF($E1385&gt;$E$12,"",IF(($E1385&gt;=AJ$307),AJ1339-$D1385*AJ$302,INDEX(F1343:BM1402,AJ$307,$E1385)))</f>
        <v/>
      </c>
      <c r="AK1385" s="2406" t="str">
        <f ca="1">IF($E1385&gt;$E$12,"",IF(($E1385&gt;=AK$307),AK1339-$D1385*AK$302,INDEX(F1343:BM1402,AK$307,$E1385)))</f>
        <v/>
      </c>
      <c r="AL1385" s="2406" t="str">
        <f ca="1">IF($E1385&gt;$E$12,"",IF(($E1385&gt;=AL$307),AL1339-$D1385*AL$302,INDEX(F1343:BM1402,AL$307,$E1385)))</f>
        <v/>
      </c>
      <c r="AM1385" s="2406" t="str">
        <f ca="1">IF($E1385&gt;$E$12,"",IF(($E1385&gt;=AM$307),AM1339-$D1385*AM$302,INDEX(F1343:BM1402,AM$307,$E1385)))</f>
        <v/>
      </c>
      <c r="AN1385" s="2406" t="str">
        <f ca="1">IF($E1385&gt;$E$12,"",IF(($E1385&gt;=AN$307),AN1339-$D1385*AN$302,INDEX(F1343:BM1402,AN$307,$E1385)))</f>
        <v/>
      </c>
      <c r="AO1385" s="2406" t="str">
        <f ca="1">IF($E1385&gt;$E$12,"",IF(($E1385&gt;=AO$307),AO1339-$D1385*AO$302,INDEX(F1343:BM1402,AO$307,$E1385)))</f>
        <v/>
      </c>
      <c r="AP1385" s="2406" t="str">
        <f ca="1">IF($E1385&gt;$E$12,"",IF(($E1385&gt;=AP$307),AP1339-$D1385*AP$302,INDEX(F1343:BM1402,AP$307,$E1385)))</f>
        <v/>
      </c>
      <c r="AQ1385" s="2406" t="str">
        <f ca="1">IF($E1385&gt;$E$12,"",IF(($E1385&gt;=AQ$307),AQ1339-$D1385*AQ$302,INDEX(F1343:BM1402,AQ$307,$E1385)))</f>
        <v/>
      </c>
      <c r="AR1385" s="2406" t="str">
        <f ca="1">IF($E1385&gt;$E$12,"",IF(($E1385&gt;=AR$307),AR1339-$D1385*AR$302,INDEX(F1343:BM1402,AR$307,$E1385)))</f>
        <v/>
      </c>
      <c r="AS1385" s="2406" t="str">
        <f ca="1">IF($E1385&gt;$E$12,"",IF(($E1385&gt;=AS$307),AS1339-$D1385*AS$302,INDEX(F1343:BM1402,AS$307,$E1385)))</f>
        <v/>
      </c>
      <c r="AT1385" s="2406" t="str">
        <f ca="1">IF($E1385&gt;$E$12,"",IF(($E1385&gt;=AT$307),AT1339-$D1385*AT$302,INDEX(F1343:BM1402,AT$307,$E1385)))</f>
        <v/>
      </c>
      <c r="AU1385" s="2406" t="str">
        <f ca="1">IF($E1385&gt;$E$12,"",IF(($E1385&gt;=AU$307),AU1339-$D1385*AU$302,INDEX(F1343:BM1402,AU$307,$E1385)))</f>
        <v/>
      </c>
      <c r="AV1385" s="2406" t="str">
        <f ca="1">IF($E1385&gt;$E$12,"",IF(($E1385&gt;=AV$307),AV1339-$D1385*AV$302,INDEX(F1343:BM1402,AV$307,$E1385)))</f>
        <v/>
      </c>
      <c r="AW1385" s="2406" t="str">
        <f ca="1">IF($E1385&gt;$E$12,"",IF(($E1385&gt;=AW$307),AW1339-$D1385*AW$302,INDEX(F1343:BM1402,AW$307,$E1385)))</f>
        <v/>
      </c>
      <c r="AX1385" s="2406" t="str">
        <f ca="1">IF($E1385&gt;$E$12,"",IF(($E1385&gt;=AX$307),AX1339-$D1385*AX$302,INDEX(F1343:BM1402,AX$307,$E1385)))</f>
        <v/>
      </c>
      <c r="AY1385" s="2406" t="str">
        <f ca="1">IF($E1385&gt;$E$12,"",IF(($E1385&gt;=AY$307),AY1339-$D1385*AY$302,INDEX(F1343:BM1402,AY$307,$E1385)))</f>
        <v/>
      </c>
      <c r="AZ1385" s="2406" t="str">
        <f ca="1">IF($E1385&gt;$E$12,"",IF(($E1385&gt;=AZ$307),AZ1339-$D1385*AZ$302,INDEX(F1343:BM1402,AZ$307,$E1385)))</f>
        <v/>
      </c>
      <c r="BA1385" s="2406" t="str">
        <f ca="1">IF($E1385&gt;$E$12,"",IF(($E1385&gt;=BA$307),BA1339-$D1385*BA$302,INDEX(F1343:BM1402,BA$307,$E1385)))</f>
        <v/>
      </c>
      <c r="BB1385" s="2406" t="str">
        <f ca="1">IF($E1385&gt;$E$12,"",IF(($E1385&gt;=BB$307),BB1339-$D1385*BB$302,INDEX(F1343:BM1402,BB$307,$E1385)))</f>
        <v/>
      </c>
      <c r="BC1385" s="2406" t="str">
        <f ca="1">IF($E1385&gt;$E$12,"",IF(($E1385&gt;=BC$307),BC1339-$D1385*BC$302,INDEX(F1343:BM1402,BC$307,$E1385)))</f>
        <v/>
      </c>
      <c r="BD1385" s="2406" t="str">
        <f ca="1">IF($E1385&gt;$E$12,"",IF(($E1385&gt;=BD$307),BD1339-$D1385*BD$302,INDEX(F1343:BM1402,BD$307,$E1385)))</f>
        <v/>
      </c>
      <c r="BE1385" s="2406" t="str">
        <f ca="1">IF($E1385&gt;$E$12,"",IF(($E1385&gt;=BE$307),BE1339-$D1385*BE$302,INDEX(F1343:BM1402,BE$307,$E1385)))</f>
        <v/>
      </c>
      <c r="BF1385" s="2406" t="str">
        <f ca="1">IF($E1385&gt;$E$12,"",IF(($E1385&gt;=BF$307),BF1339-$D1385*BF$302,INDEX(F1343:BM1402,BF$307,$E1385)))</f>
        <v/>
      </c>
      <c r="BG1385" s="2406" t="str">
        <f ca="1">IF($E1385&gt;$E$12,"",IF(($E1385&gt;=BG$307),BG1339-$D1385*BG$302,INDEX(F1343:BM1402,BG$307,$E1385)))</f>
        <v/>
      </c>
      <c r="BH1385" s="2406" t="str">
        <f ca="1">IF($E1385&gt;$E$12,"",IF(($E1385&gt;=BH$307),BH1339-$D1385*BH$302,INDEX(F1343:BM1402,BH$307,$E1385)))</f>
        <v/>
      </c>
      <c r="BI1385" s="2406" t="str">
        <f ca="1">IF($E1385&gt;$E$12,"",IF(($E1385&gt;=BI$307),BI1339-$D1385*BI$302,INDEX(F1343:BM1402,BI$307,$E1385)))</f>
        <v/>
      </c>
      <c r="BJ1385" s="2406" t="str">
        <f ca="1">IF($E1385&gt;$E$12,"",IF(($E1385&gt;=BJ$307),BJ1339-$D1385*BJ$302,INDEX(F1343:BM1402,BJ$307,$E1385)))</f>
        <v/>
      </c>
      <c r="BK1385" s="2406" t="str">
        <f ca="1">IF($E1385&gt;$E$12,"",IF(($E1385&gt;=BK$307),BK1339-$D1385*BK$302,INDEX(F1343:BM1402,BK$307,$E1385)))</f>
        <v/>
      </c>
      <c r="BL1385" s="2406" t="str">
        <f ca="1">IF($E1385&gt;$E$12,"",IF(($E1385&gt;=BL$307),BL1339-$D1385*BL$302,INDEX(F1343:BM1402,BL$307,$E1385)))</f>
        <v/>
      </c>
      <c r="BM1385" s="2406" t="str">
        <f ca="1">IF($E1385&gt;$E$12,"",IF(($E1385&gt;=BM$307),BM1339-$D1385*BM$302,INDEX(F1343:BM1402,BM$307,$E1385)))</f>
        <v/>
      </c>
    </row>
    <row r="1386" spans="3:65" ht="13.5" x14ac:dyDescent="0.25">
      <c r="C1386" s="2357"/>
      <c r="D1386" s="2405">
        <f ca="1">INDEX(F1338:BM1338,E1386)</f>
        <v>1</v>
      </c>
      <c r="E1386" s="2316">
        <v>44</v>
      </c>
      <c r="F1386" s="2406" t="str">
        <f ca="1">IF($E1386&gt;$E$12,"",IF(($E1386&gt;=F$307),F1339-$D1386*F$302,INDEX(F1343:BM1402,F$307,$E1386)))</f>
        <v/>
      </c>
      <c r="G1386" s="2406" t="str">
        <f ca="1">IF($E1386&gt;$E$12,"",IF(($E1386&gt;=G$307),G1339-$D1386*G$302,INDEX(F1343:BM1402,G$307,$E1386)))</f>
        <v/>
      </c>
      <c r="H1386" s="2406" t="str">
        <f ca="1">IF($E1386&gt;$E$12,"",IF(($E1386&gt;=H$307),H1339-$D1386*H$302,INDEX(F1343:BM1402,H$307,$E1386)))</f>
        <v/>
      </c>
      <c r="I1386" s="2406" t="str">
        <f ca="1">IF($E1386&gt;$E$12,"",IF(($E1386&gt;=I$307),I1339-$D1386*I$302,INDEX(F1343:BM1402,I$307,$E1386)))</f>
        <v/>
      </c>
      <c r="J1386" s="2406" t="str">
        <f ca="1">IF($E1386&gt;$E$12,"",IF(($E1386&gt;=J$307),J1339-$D1386*J$302,INDEX(F1343:BM1402,J$307,$E1386)))</f>
        <v/>
      </c>
      <c r="K1386" s="2406" t="str">
        <f ca="1">IF($E1386&gt;$E$12,"",IF(($E1386&gt;=K$307),K1339-$D1386*K$302,INDEX(F1343:BM1402,K$307,$E1386)))</f>
        <v/>
      </c>
      <c r="L1386" s="2406" t="str">
        <f ca="1">IF($E1386&gt;$E$12,"",IF(($E1386&gt;=L$307),L1339-$D1386*L$302,INDEX(F1343:BM1402,L$307,$E1386)))</f>
        <v/>
      </c>
      <c r="M1386" s="2406" t="str">
        <f ca="1">IF($E1386&gt;$E$12,"",IF(($E1386&gt;=M$307),M1339-$D1386*M$302,INDEX(F1343:BM1402,M$307,$E1386)))</f>
        <v/>
      </c>
      <c r="N1386" s="2406" t="str">
        <f ca="1">IF($E1386&gt;$E$12,"",IF(($E1386&gt;=N$307),N1339-$D1386*N$302,INDEX(F1343:BM1402,N$307,$E1386)))</f>
        <v/>
      </c>
      <c r="O1386" s="2406" t="str">
        <f ca="1">IF($E1386&gt;$E$12,"",IF(($E1386&gt;=O$307),O1339-$D1386*O$302,INDEX(F1343:BM1402,O$307,$E1386)))</f>
        <v/>
      </c>
      <c r="P1386" s="2406" t="str">
        <f ca="1">IF($E1386&gt;$E$12,"",IF(($E1386&gt;=P$307),P1339-$D1386*P$302,INDEX(F1343:BM1402,P$307,$E1386)))</f>
        <v/>
      </c>
      <c r="Q1386" s="2406" t="str">
        <f ca="1">IF($E1386&gt;$E$12,"",IF(($E1386&gt;=Q$307),Q1339-$D1386*Q$302,INDEX(F1343:BM1402,Q$307,$E1386)))</f>
        <v/>
      </c>
      <c r="R1386" s="2406" t="str">
        <f ca="1">IF($E1386&gt;$E$12,"",IF(($E1386&gt;=R$307),R1339-$D1386*R$302,INDEX(F1343:BM1402,R$307,$E1386)))</f>
        <v/>
      </c>
      <c r="S1386" s="2406" t="str">
        <f ca="1">IF($E1386&gt;$E$12,"",IF(($E1386&gt;=S$307),S1339-$D1386*S$302,INDEX(F1343:BM1402,S$307,$E1386)))</f>
        <v/>
      </c>
      <c r="T1386" s="2406" t="str">
        <f ca="1">IF($E1386&gt;$E$12,"",IF(($E1386&gt;=T$307),T1339-$D1386*T$302,INDEX(F1343:BM1402,T$307,$E1386)))</f>
        <v/>
      </c>
      <c r="U1386" s="2406" t="str">
        <f ca="1">IF($E1386&gt;$E$12,"",IF(($E1386&gt;=U$307),U1339-$D1386*U$302,INDEX(F1343:BM1402,U$307,$E1386)))</f>
        <v/>
      </c>
      <c r="V1386" s="2406" t="str">
        <f ca="1">IF($E1386&gt;$E$12,"",IF(($E1386&gt;=V$307),V1339-$D1386*V$302,INDEX(F1343:BM1402,V$307,$E1386)))</f>
        <v/>
      </c>
      <c r="W1386" s="2406" t="str">
        <f ca="1">IF($E1386&gt;$E$12,"",IF(($E1386&gt;=W$307),W1339-$D1386*W$302,INDEX(F1343:BM1402,W$307,$E1386)))</f>
        <v/>
      </c>
      <c r="X1386" s="2406" t="str">
        <f ca="1">IF($E1386&gt;$E$12,"",IF(($E1386&gt;=X$307),X1339-$D1386*X$302,INDEX(F1343:BM1402,X$307,$E1386)))</f>
        <v/>
      </c>
      <c r="Y1386" s="2406" t="str">
        <f ca="1">IF($E1386&gt;$E$12,"",IF(($E1386&gt;=Y$307),Y1339-$D1386*Y$302,INDEX(F1343:BM1402,Y$307,$E1386)))</f>
        <v/>
      </c>
      <c r="Z1386" s="2406" t="str">
        <f ca="1">IF($E1386&gt;$E$12,"",IF(($E1386&gt;=Z$307),Z1339-$D1386*Z$302,INDEX(F1343:BM1402,Z$307,$E1386)))</f>
        <v/>
      </c>
      <c r="AA1386" s="2406" t="str">
        <f ca="1">IF($E1386&gt;$E$12,"",IF(($E1386&gt;=AA$307),AA1339-$D1386*AA$302,INDEX(F1343:BM1402,AA$307,$E1386)))</f>
        <v/>
      </c>
      <c r="AB1386" s="2406" t="str">
        <f ca="1">IF($E1386&gt;$E$12,"",IF(($E1386&gt;=AB$307),AB1339-$D1386*AB$302,INDEX(F1343:BM1402,AB$307,$E1386)))</f>
        <v/>
      </c>
      <c r="AC1386" s="2406" t="str">
        <f ca="1">IF($E1386&gt;$E$12,"",IF(($E1386&gt;=AC$307),AC1339-$D1386*AC$302,INDEX(F1343:BM1402,AC$307,$E1386)))</f>
        <v/>
      </c>
      <c r="AD1386" s="2406" t="str">
        <f ca="1">IF($E1386&gt;$E$12,"",IF(($E1386&gt;=AD$307),AD1339-$D1386*AD$302,INDEX(F1343:BM1402,AD$307,$E1386)))</f>
        <v/>
      </c>
      <c r="AE1386" s="2406" t="str">
        <f ca="1">IF($E1386&gt;$E$12,"",IF(($E1386&gt;=AE$307),AE1339-$D1386*AE$302,INDEX(F1343:BM1402,AE$307,$E1386)))</f>
        <v/>
      </c>
      <c r="AF1386" s="2406" t="str">
        <f ca="1">IF($E1386&gt;$E$12,"",IF(($E1386&gt;=AF$307),AF1339-$D1386*AF$302,INDEX(F1343:BM1402,AF$307,$E1386)))</f>
        <v/>
      </c>
      <c r="AG1386" s="2406" t="str">
        <f ca="1">IF($E1386&gt;$E$12,"",IF(($E1386&gt;=AG$307),AG1339-$D1386*AG$302,INDEX(F1343:BM1402,AG$307,$E1386)))</f>
        <v/>
      </c>
      <c r="AH1386" s="2406" t="str">
        <f ca="1">IF($E1386&gt;$E$12,"",IF(($E1386&gt;=AH$307),AH1339-$D1386*AH$302,INDEX(F1343:BM1402,AH$307,$E1386)))</f>
        <v/>
      </c>
      <c r="AI1386" s="2406" t="str">
        <f ca="1">IF($E1386&gt;$E$12,"",IF(($E1386&gt;=AI$307),AI1339-$D1386*AI$302,INDEX(F1343:BM1402,AI$307,$E1386)))</f>
        <v/>
      </c>
      <c r="AJ1386" s="2406" t="str">
        <f ca="1">IF($E1386&gt;$E$12,"",IF(($E1386&gt;=AJ$307),AJ1339-$D1386*AJ$302,INDEX(F1343:BM1402,AJ$307,$E1386)))</f>
        <v/>
      </c>
      <c r="AK1386" s="2406" t="str">
        <f ca="1">IF($E1386&gt;$E$12,"",IF(($E1386&gt;=AK$307),AK1339-$D1386*AK$302,INDEX(F1343:BM1402,AK$307,$E1386)))</f>
        <v/>
      </c>
      <c r="AL1386" s="2406" t="str">
        <f ca="1">IF($E1386&gt;$E$12,"",IF(($E1386&gt;=AL$307),AL1339-$D1386*AL$302,INDEX(F1343:BM1402,AL$307,$E1386)))</f>
        <v/>
      </c>
      <c r="AM1386" s="2406" t="str">
        <f ca="1">IF($E1386&gt;$E$12,"",IF(($E1386&gt;=AM$307),AM1339-$D1386*AM$302,INDEX(F1343:BM1402,AM$307,$E1386)))</f>
        <v/>
      </c>
      <c r="AN1386" s="2406" t="str">
        <f ca="1">IF($E1386&gt;$E$12,"",IF(($E1386&gt;=AN$307),AN1339-$D1386*AN$302,INDEX(F1343:BM1402,AN$307,$E1386)))</f>
        <v/>
      </c>
      <c r="AO1386" s="2406" t="str">
        <f ca="1">IF($E1386&gt;$E$12,"",IF(($E1386&gt;=AO$307),AO1339-$D1386*AO$302,INDEX(F1343:BM1402,AO$307,$E1386)))</f>
        <v/>
      </c>
      <c r="AP1386" s="2406" t="str">
        <f ca="1">IF($E1386&gt;$E$12,"",IF(($E1386&gt;=AP$307),AP1339-$D1386*AP$302,INDEX(F1343:BM1402,AP$307,$E1386)))</f>
        <v/>
      </c>
      <c r="AQ1386" s="2406" t="str">
        <f ca="1">IF($E1386&gt;$E$12,"",IF(($E1386&gt;=AQ$307),AQ1339-$D1386*AQ$302,INDEX(F1343:BM1402,AQ$307,$E1386)))</f>
        <v/>
      </c>
      <c r="AR1386" s="2406" t="str">
        <f ca="1">IF($E1386&gt;$E$12,"",IF(($E1386&gt;=AR$307),AR1339-$D1386*AR$302,INDEX(F1343:BM1402,AR$307,$E1386)))</f>
        <v/>
      </c>
      <c r="AS1386" s="2406" t="str">
        <f ca="1">IF($E1386&gt;$E$12,"",IF(($E1386&gt;=AS$307),AS1339-$D1386*AS$302,INDEX(F1343:BM1402,AS$307,$E1386)))</f>
        <v/>
      </c>
      <c r="AT1386" s="2406" t="str">
        <f ca="1">IF($E1386&gt;$E$12,"",IF(($E1386&gt;=AT$307),AT1339-$D1386*AT$302,INDEX(F1343:BM1402,AT$307,$E1386)))</f>
        <v/>
      </c>
      <c r="AU1386" s="2406" t="str">
        <f ca="1">IF($E1386&gt;$E$12,"",IF(($E1386&gt;=AU$307),AU1339-$D1386*AU$302,INDEX(F1343:BM1402,AU$307,$E1386)))</f>
        <v/>
      </c>
      <c r="AV1386" s="2406" t="str">
        <f ca="1">IF($E1386&gt;$E$12,"",IF(($E1386&gt;=AV$307),AV1339-$D1386*AV$302,INDEX(F1343:BM1402,AV$307,$E1386)))</f>
        <v/>
      </c>
      <c r="AW1386" s="2406" t="str">
        <f ca="1">IF($E1386&gt;$E$12,"",IF(($E1386&gt;=AW$307),AW1339-$D1386*AW$302,INDEX(F1343:BM1402,AW$307,$E1386)))</f>
        <v/>
      </c>
      <c r="AX1386" s="2406" t="str">
        <f ca="1">IF($E1386&gt;$E$12,"",IF(($E1386&gt;=AX$307),AX1339-$D1386*AX$302,INDEX(F1343:BM1402,AX$307,$E1386)))</f>
        <v/>
      </c>
      <c r="AY1386" s="2406" t="str">
        <f ca="1">IF($E1386&gt;$E$12,"",IF(($E1386&gt;=AY$307),AY1339-$D1386*AY$302,INDEX(F1343:BM1402,AY$307,$E1386)))</f>
        <v/>
      </c>
      <c r="AZ1386" s="2406" t="str">
        <f ca="1">IF($E1386&gt;$E$12,"",IF(($E1386&gt;=AZ$307),AZ1339-$D1386*AZ$302,INDEX(F1343:BM1402,AZ$307,$E1386)))</f>
        <v/>
      </c>
      <c r="BA1386" s="2406" t="str">
        <f ca="1">IF($E1386&gt;$E$12,"",IF(($E1386&gt;=BA$307),BA1339-$D1386*BA$302,INDEX(F1343:BM1402,BA$307,$E1386)))</f>
        <v/>
      </c>
      <c r="BB1386" s="2406" t="str">
        <f ca="1">IF($E1386&gt;$E$12,"",IF(($E1386&gt;=BB$307),BB1339-$D1386*BB$302,INDEX(F1343:BM1402,BB$307,$E1386)))</f>
        <v/>
      </c>
      <c r="BC1386" s="2406" t="str">
        <f ca="1">IF($E1386&gt;$E$12,"",IF(($E1386&gt;=BC$307),BC1339-$D1386*BC$302,INDEX(F1343:BM1402,BC$307,$E1386)))</f>
        <v/>
      </c>
      <c r="BD1386" s="2406" t="str">
        <f ca="1">IF($E1386&gt;$E$12,"",IF(($E1386&gt;=BD$307),BD1339-$D1386*BD$302,INDEX(F1343:BM1402,BD$307,$E1386)))</f>
        <v/>
      </c>
      <c r="BE1386" s="2406" t="str">
        <f ca="1">IF($E1386&gt;$E$12,"",IF(($E1386&gt;=BE$307),BE1339-$D1386*BE$302,INDEX(F1343:BM1402,BE$307,$E1386)))</f>
        <v/>
      </c>
      <c r="BF1386" s="2406" t="str">
        <f ca="1">IF($E1386&gt;$E$12,"",IF(($E1386&gt;=BF$307),BF1339-$D1386*BF$302,INDEX(F1343:BM1402,BF$307,$E1386)))</f>
        <v/>
      </c>
      <c r="BG1386" s="2406" t="str">
        <f ca="1">IF($E1386&gt;$E$12,"",IF(($E1386&gt;=BG$307),BG1339-$D1386*BG$302,INDEX(F1343:BM1402,BG$307,$E1386)))</f>
        <v/>
      </c>
      <c r="BH1386" s="2406" t="str">
        <f ca="1">IF($E1386&gt;$E$12,"",IF(($E1386&gt;=BH$307),BH1339-$D1386*BH$302,INDEX(F1343:BM1402,BH$307,$E1386)))</f>
        <v/>
      </c>
      <c r="BI1386" s="2406" t="str">
        <f ca="1">IF($E1386&gt;$E$12,"",IF(($E1386&gt;=BI$307),BI1339-$D1386*BI$302,INDEX(F1343:BM1402,BI$307,$E1386)))</f>
        <v/>
      </c>
      <c r="BJ1386" s="2406" t="str">
        <f ca="1">IF($E1386&gt;$E$12,"",IF(($E1386&gt;=BJ$307),BJ1339-$D1386*BJ$302,INDEX(F1343:BM1402,BJ$307,$E1386)))</f>
        <v/>
      </c>
      <c r="BK1386" s="2406" t="str">
        <f ca="1">IF($E1386&gt;$E$12,"",IF(($E1386&gt;=BK$307),BK1339-$D1386*BK$302,INDEX(F1343:BM1402,BK$307,$E1386)))</f>
        <v/>
      </c>
      <c r="BL1386" s="2406" t="str">
        <f ca="1">IF($E1386&gt;$E$12,"",IF(($E1386&gt;=BL$307),BL1339-$D1386*BL$302,INDEX(F1343:BM1402,BL$307,$E1386)))</f>
        <v/>
      </c>
      <c r="BM1386" s="2406" t="str">
        <f ca="1">IF($E1386&gt;$E$12,"",IF(($E1386&gt;=BM$307),BM1339-$D1386*BM$302,INDEX(F1343:BM1402,BM$307,$E1386)))</f>
        <v/>
      </c>
    </row>
    <row r="1387" spans="3:65" ht="13.5" x14ac:dyDescent="0.25">
      <c r="C1387" s="2357"/>
      <c r="D1387" s="2405">
        <f ca="1">INDEX(F1338:BM1338,E1387)</f>
        <v>1</v>
      </c>
      <c r="E1387" s="2316">
        <v>45</v>
      </c>
      <c r="F1387" s="2406" t="str">
        <f ca="1">IF($E1387&gt;$E$12,"",IF(($E1387&gt;=F$307),F1339-$D1387*F$302,INDEX(F1343:BM1402,F$307,$E1387)))</f>
        <v/>
      </c>
      <c r="G1387" s="2406" t="str">
        <f ca="1">IF($E1387&gt;$E$12,"",IF(($E1387&gt;=G$307),G1339-$D1387*G$302,INDEX(F1343:BM1402,G$307,$E1387)))</f>
        <v/>
      </c>
      <c r="H1387" s="2406" t="str">
        <f ca="1">IF($E1387&gt;$E$12,"",IF(($E1387&gt;=H$307),H1339-$D1387*H$302,INDEX(F1343:BM1402,H$307,$E1387)))</f>
        <v/>
      </c>
      <c r="I1387" s="2406" t="str">
        <f ca="1">IF($E1387&gt;$E$12,"",IF(($E1387&gt;=I$307),I1339-$D1387*I$302,INDEX(F1343:BM1402,I$307,$E1387)))</f>
        <v/>
      </c>
      <c r="J1387" s="2406" t="str">
        <f ca="1">IF($E1387&gt;$E$12,"",IF(($E1387&gt;=J$307),J1339-$D1387*J$302,INDEX(F1343:BM1402,J$307,$E1387)))</f>
        <v/>
      </c>
      <c r="K1387" s="2406" t="str">
        <f ca="1">IF($E1387&gt;$E$12,"",IF(($E1387&gt;=K$307),K1339-$D1387*K$302,INDEX(F1343:BM1402,K$307,$E1387)))</f>
        <v/>
      </c>
      <c r="L1387" s="2406" t="str">
        <f ca="1">IF($E1387&gt;$E$12,"",IF(($E1387&gt;=L$307),L1339-$D1387*L$302,INDEX(F1343:BM1402,L$307,$E1387)))</f>
        <v/>
      </c>
      <c r="M1387" s="2406" t="str">
        <f ca="1">IF($E1387&gt;$E$12,"",IF(($E1387&gt;=M$307),M1339-$D1387*M$302,INDEX(F1343:BM1402,M$307,$E1387)))</f>
        <v/>
      </c>
      <c r="N1387" s="2406" t="str">
        <f ca="1">IF($E1387&gt;$E$12,"",IF(($E1387&gt;=N$307),N1339-$D1387*N$302,INDEX(F1343:BM1402,N$307,$E1387)))</f>
        <v/>
      </c>
      <c r="O1387" s="2406" t="str">
        <f ca="1">IF($E1387&gt;$E$12,"",IF(($E1387&gt;=O$307),O1339-$D1387*O$302,INDEX(F1343:BM1402,O$307,$E1387)))</f>
        <v/>
      </c>
      <c r="P1387" s="2406" t="str">
        <f ca="1">IF($E1387&gt;$E$12,"",IF(($E1387&gt;=P$307),P1339-$D1387*P$302,INDEX(F1343:BM1402,P$307,$E1387)))</f>
        <v/>
      </c>
      <c r="Q1387" s="2406" t="str">
        <f ca="1">IF($E1387&gt;$E$12,"",IF(($E1387&gt;=Q$307),Q1339-$D1387*Q$302,INDEX(F1343:BM1402,Q$307,$E1387)))</f>
        <v/>
      </c>
      <c r="R1387" s="2406" t="str">
        <f ca="1">IF($E1387&gt;$E$12,"",IF(($E1387&gt;=R$307),R1339-$D1387*R$302,INDEX(F1343:BM1402,R$307,$E1387)))</f>
        <v/>
      </c>
      <c r="S1387" s="2406" t="str">
        <f ca="1">IF($E1387&gt;$E$12,"",IF(($E1387&gt;=S$307),S1339-$D1387*S$302,INDEX(F1343:BM1402,S$307,$E1387)))</f>
        <v/>
      </c>
      <c r="T1387" s="2406" t="str">
        <f ca="1">IF($E1387&gt;$E$12,"",IF(($E1387&gt;=T$307),T1339-$D1387*T$302,INDEX(F1343:BM1402,T$307,$E1387)))</f>
        <v/>
      </c>
      <c r="U1387" s="2406" t="str">
        <f ca="1">IF($E1387&gt;$E$12,"",IF(($E1387&gt;=U$307),U1339-$D1387*U$302,INDEX(F1343:BM1402,U$307,$E1387)))</f>
        <v/>
      </c>
      <c r="V1387" s="2406" t="str">
        <f ca="1">IF($E1387&gt;$E$12,"",IF(($E1387&gt;=V$307),V1339-$D1387*V$302,INDEX(F1343:BM1402,V$307,$E1387)))</f>
        <v/>
      </c>
      <c r="W1387" s="2406" t="str">
        <f ca="1">IF($E1387&gt;$E$12,"",IF(($E1387&gt;=W$307),W1339-$D1387*W$302,INDEX(F1343:BM1402,W$307,$E1387)))</f>
        <v/>
      </c>
      <c r="X1387" s="2406" t="str">
        <f ca="1">IF($E1387&gt;$E$12,"",IF(($E1387&gt;=X$307),X1339-$D1387*X$302,INDEX(F1343:BM1402,X$307,$E1387)))</f>
        <v/>
      </c>
      <c r="Y1387" s="2406" t="str">
        <f ca="1">IF($E1387&gt;$E$12,"",IF(($E1387&gt;=Y$307),Y1339-$D1387*Y$302,INDEX(F1343:BM1402,Y$307,$E1387)))</f>
        <v/>
      </c>
      <c r="Z1387" s="2406" t="str">
        <f ca="1">IF($E1387&gt;$E$12,"",IF(($E1387&gt;=Z$307),Z1339-$D1387*Z$302,INDEX(F1343:BM1402,Z$307,$E1387)))</f>
        <v/>
      </c>
      <c r="AA1387" s="2406" t="str">
        <f ca="1">IF($E1387&gt;$E$12,"",IF(($E1387&gt;=AA$307),AA1339-$D1387*AA$302,INDEX(F1343:BM1402,AA$307,$E1387)))</f>
        <v/>
      </c>
      <c r="AB1387" s="2406" t="str">
        <f ca="1">IF($E1387&gt;$E$12,"",IF(($E1387&gt;=AB$307),AB1339-$D1387*AB$302,INDEX(F1343:BM1402,AB$307,$E1387)))</f>
        <v/>
      </c>
      <c r="AC1387" s="2406" t="str">
        <f ca="1">IF($E1387&gt;$E$12,"",IF(($E1387&gt;=AC$307),AC1339-$D1387*AC$302,INDEX(F1343:BM1402,AC$307,$E1387)))</f>
        <v/>
      </c>
      <c r="AD1387" s="2406" t="str">
        <f ca="1">IF($E1387&gt;$E$12,"",IF(($E1387&gt;=AD$307),AD1339-$D1387*AD$302,INDEX(F1343:BM1402,AD$307,$E1387)))</f>
        <v/>
      </c>
      <c r="AE1387" s="2406" t="str">
        <f ca="1">IF($E1387&gt;$E$12,"",IF(($E1387&gt;=AE$307),AE1339-$D1387*AE$302,INDEX(F1343:BM1402,AE$307,$E1387)))</f>
        <v/>
      </c>
      <c r="AF1387" s="2406" t="str">
        <f ca="1">IF($E1387&gt;$E$12,"",IF(($E1387&gt;=AF$307),AF1339-$D1387*AF$302,INDEX(F1343:BM1402,AF$307,$E1387)))</f>
        <v/>
      </c>
      <c r="AG1387" s="2406" t="str">
        <f ca="1">IF($E1387&gt;$E$12,"",IF(($E1387&gt;=AG$307),AG1339-$D1387*AG$302,INDEX(F1343:BM1402,AG$307,$E1387)))</f>
        <v/>
      </c>
      <c r="AH1387" s="2406" t="str">
        <f ca="1">IF($E1387&gt;$E$12,"",IF(($E1387&gt;=AH$307),AH1339-$D1387*AH$302,INDEX(F1343:BM1402,AH$307,$E1387)))</f>
        <v/>
      </c>
      <c r="AI1387" s="2406" t="str">
        <f ca="1">IF($E1387&gt;$E$12,"",IF(($E1387&gt;=AI$307),AI1339-$D1387*AI$302,INDEX(F1343:BM1402,AI$307,$E1387)))</f>
        <v/>
      </c>
      <c r="AJ1387" s="2406" t="str">
        <f ca="1">IF($E1387&gt;$E$12,"",IF(($E1387&gt;=AJ$307),AJ1339-$D1387*AJ$302,INDEX(F1343:BM1402,AJ$307,$E1387)))</f>
        <v/>
      </c>
      <c r="AK1387" s="2406" t="str">
        <f ca="1">IF($E1387&gt;$E$12,"",IF(($E1387&gt;=AK$307),AK1339-$D1387*AK$302,INDEX(F1343:BM1402,AK$307,$E1387)))</f>
        <v/>
      </c>
      <c r="AL1387" s="2406" t="str">
        <f ca="1">IF($E1387&gt;$E$12,"",IF(($E1387&gt;=AL$307),AL1339-$D1387*AL$302,INDEX(F1343:BM1402,AL$307,$E1387)))</f>
        <v/>
      </c>
      <c r="AM1387" s="2406" t="str">
        <f ca="1">IF($E1387&gt;$E$12,"",IF(($E1387&gt;=AM$307),AM1339-$D1387*AM$302,INDEX(F1343:BM1402,AM$307,$E1387)))</f>
        <v/>
      </c>
      <c r="AN1387" s="2406" t="str">
        <f ca="1">IF($E1387&gt;$E$12,"",IF(($E1387&gt;=AN$307),AN1339-$D1387*AN$302,INDEX(F1343:BM1402,AN$307,$E1387)))</f>
        <v/>
      </c>
      <c r="AO1387" s="2406" t="str">
        <f ca="1">IF($E1387&gt;$E$12,"",IF(($E1387&gt;=AO$307),AO1339-$D1387*AO$302,INDEX(F1343:BM1402,AO$307,$E1387)))</f>
        <v/>
      </c>
      <c r="AP1387" s="2406" t="str">
        <f ca="1">IF($E1387&gt;$E$12,"",IF(($E1387&gt;=AP$307),AP1339-$D1387*AP$302,INDEX(F1343:BM1402,AP$307,$E1387)))</f>
        <v/>
      </c>
      <c r="AQ1387" s="2406" t="str">
        <f ca="1">IF($E1387&gt;$E$12,"",IF(($E1387&gt;=AQ$307),AQ1339-$D1387*AQ$302,INDEX(F1343:BM1402,AQ$307,$E1387)))</f>
        <v/>
      </c>
      <c r="AR1387" s="2406" t="str">
        <f ca="1">IF($E1387&gt;$E$12,"",IF(($E1387&gt;=AR$307),AR1339-$D1387*AR$302,INDEX(F1343:BM1402,AR$307,$E1387)))</f>
        <v/>
      </c>
      <c r="AS1387" s="2406" t="str">
        <f ca="1">IF($E1387&gt;$E$12,"",IF(($E1387&gt;=AS$307),AS1339-$D1387*AS$302,INDEX(F1343:BM1402,AS$307,$E1387)))</f>
        <v/>
      </c>
      <c r="AT1387" s="2406" t="str">
        <f ca="1">IF($E1387&gt;$E$12,"",IF(($E1387&gt;=AT$307),AT1339-$D1387*AT$302,INDEX(F1343:BM1402,AT$307,$E1387)))</f>
        <v/>
      </c>
      <c r="AU1387" s="2406" t="str">
        <f ca="1">IF($E1387&gt;$E$12,"",IF(($E1387&gt;=AU$307),AU1339-$D1387*AU$302,INDEX(F1343:BM1402,AU$307,$E1387)))</f>
        <v/>
      </c>
      <c r="AV1387" s="2406" t="str">
        <f ca="1">IF($E1387&gt;$E$12,"",IF(($E1387&gt;=AV$307),AV1339-$D1387*AV$302,INDEX(F1343:BM1402,AV$307,$E1387)))</f>
        <v/>
      </c>
      <c r="AW1387" s="2406" t="str">
        <f ca="1">IF($E1387&gt;$E$12,"",IF(($E1387&gt;=AW$307),AW1339-$D1387*AW$302,INDEX(F1343:BM1402,AW$307,$E1387)))</f>
        <v/>
      </c>
      <c r="AX1387" s="2406" t="str">
        <f ca="1">IF($E1387&gt;$E$12,"",IF(($E1387&gt;=AX$307),AX1339-$D1387*AX$302,INDEX(F1343:BM1402,AX$307,$E1387)))</f>
        <v/>
      </c>
      <c r="AY1387" s="2406" t="str">
        <f ca="1">IF($E1387&gt;$E$12,"",IF(($E1387&gt;=AY$307),AY1339-$D1387*AY$302,INDEX(F1343:BM1402,AY$307,$E1387)))</f>
        <v/>
      </c>
      <c r="AZ1387" s="2406" t="str">
        <f ca="1">IF($E1387&gt;$E$12,"",IF(($E1387&gt;=AZ$307),AZ1339-$D1387*AZ$302,INDEX(F1343:BM1402,AZ$307,$E1387)))</f>
        <v/>
      </c>
      <c r="BA1387" s="2406" t="str">
        <f ca="1">IF($E1387&gt;$E$12,"",IF(($E1387&gt;=BA$307),BA1339-$D1387*BA$302,INDEX(F1343:BM1402,BA$307,$E1387)))</f>
        <v/>
      </c>
      <c r="BB1387" s="2406" t="str">
        <f ca="1">IF($E1387&gt;$E$12,"",IF(($E1387&gt;=BB$307),BB1339-$D1387*BB$302,INDEX(F1343:BM1402,BB$307,$E1387)))</f>
        <v/>
      </c>
      <c r="BC1387" s="2406" t="str">
        <f ca="1">IF($E1387&gt;$E$12,"",IF(($E1387&gt;=BC$307),BC1339-$D1387*BC$302,INDEX(F1343:BM1402,BC$307,$E1387)))</f>
        <v/>
      </c>
      <c r="BD1387" s="2406" t="str">
        <f ca="1">IF($E1387&gt;$E$12,"",IF(($E1387&gt;=BD$307),BD1339-$D1387*BD$302,INDEX(F1343:BM1402,BD$307,$E1387)))</f>
        <v/>
      </c>
      <c r="BE1387" s="2406" t="str">
        <f ca="1">IF($E1387&gt;$E$12,"",IF(($E1387&gt;=BE$307),BE1339-$D1387*BE$302,INDEX(F1343:BM1402,BE$307,$E1387)))</f>
        <v/>
      </c>
      <c r="BF1387" s="2406" t="str">
        <f ca="1">IF($E1387&gt;$E$12,"",IF(($E1387&gt;=BF$307),BF1339-$D1387*BF$302,INDEX(F1343:BM1402,BF$307,$E1387)))</f>
        <v/>
      </c>
      <c r="BG1387" s="2406" t="str">
        <f ca="1">IF($E1387&gt;$E$12,"",IF(($E1387&gt;=BG$307),BG1339-$D1387*BG$302,INDEX(F1343:BM1402,BG$307,$E1387)))</f>
        <v/>
      </c>
      <c r="BH1387" s="2406" t="str">
        <f ca="1">IF($E1387&gt;$E$12,"",IF(($E1387&gt;=BH$307),BH1339-$D1387*BH$302,INDEX(F1343:BM1402,BH$307,$E1387)))</f>
        <v/>
      </c>
      <c r="BI1387" s="2406" t="str">
        <f ca="1">IF($E1387&gt;$E$12,"",IF(($E1387&gt;=BI$307),BI1339-$D1387*BI$302,INDEX(F1343:BM1402,BI$307,$E1387)))</f>
        <v/>
      </c>
      <c r="BJ1387" s="2406" t="str">
        <f ca="1">IF($E1387&gt;$E$12,"",IF(($E1387&gt;=BJ$307),BJ1339-$D1387*BJ$302,INDEX(F1343:BM1402,BJ$307,$E1387)))</f>
        <v/>
      </c>
      <c r="BK1387" s="2406" t="str">
        <f ca="1">IF($E1387&gt;$E$12,"",IF(($E1387&gt;=BK$307),BK1339-$D1387*BK$302,INDEX(F1343:BM1402,BK$307,$E1387)))</f>
        <v/>
      </c>
      <c r="BL1387" s="2406" t="str">
        <f ca="1">IF($E1387&gt;$E$12,"",IF(($E1387&gt;=BL$307),BL1339-$D1387*BL$302,INDEX(F1343:BM1402,BL$307,$E1387)))</f>
        <v/>
      </c>
      <c r="BM1387" s="2406" t="str">
        <f ca="1">IF($E1387&gt;$E$12,"",IF(($E1387&gt;=BM$307),BM1339-$D1387*BM$302,INDEX(F1343:BM1402,BM$307,$E1387)))</f>
        <v/>
      </c>
    </row>
    <row r="1388" spans="3:65" ht="13.5" x14ac:dyDescent="0.25">
      <c r="C1388" s="2357"/>
      <c r="D1388" s="2405">
        <f ca="1">INDEX(F1338:BM1338,E1388)</f>
        <v>1</v>
      </c>
      <c r="E1388" s="2316">
        <v>46</v>
      </c>
      <c r="F1388" s="2406" t="str">
        <f ca="1">IF($E1388&gt;$E$12,"",IF(($E1388&gt;=F$307),F1339-$D1388*F$302,INDEX(F1343:BM1402,F$307,$E1388)))</f>
        <v/>
      </c>
      <c r="G1388" s="2406" t="str">
        <f ca="1">IF($E1388&gt;$E$12,"",IF(($E1388&gt;=G$307),G1339-$D1388*G$302,INDEX(F1343:BM1402,G$307,$E1388)))</f>
        <v/>
      </c>
      <c r="H1388" s="2406" t="str">
        <f ca="1">IF($E1388&gt;$E$12,"",IF(($E1388&gt;=H$307),H1339-$D1388*H$302,INDEX(F1343:BM1402,H$307,$E1388)))</f>
        <v/>
      </c>
      <c r="I1388" s="2406" t="str">
        <f ca="1">IF($E1388&gt;$E$12,"",IF(($E1388&gt;=I$307),I1339-$D1388*I$302,INDEX(F1343:BM1402,I$307,$E1388)))</f>
        <v/>
      </c>
      <c r="J1388" s="2406" t="str">
        <f ca="1">IF($E1388&gt;$E$12,"",IF(($E1388&gt;=J$307),J1339-$D1388*J$302,INDEX(F1343:BM1402,J$307,$E1388)))</f>
        <v/>
      </c>
      <c r="K1388" s="2406" t="str">
        <f ca="1">IF($E1388&gt;$E$12,"",IF(($E1388&gt;=K$307),K1339-$D1388*K$302,INDEX(F1343:BM1402,K$307,$E1388)))</f>
        <v/>
      </c>
      <c r="L1388" s="2406" t="str">
        <f ca="1">IF($E1388&gt;$E$12,"",IF(($E1388&gt;=L$307),L1339-$D1388*L$302,INDEX(F1343:BM1402,L$307,$E1388)))</f>
        <v/>
      </c>
      <c r="M1388" s="2406" t="str">
        <f ca="1">IF($E1388&gt;$E$12,"",IF(($E1388&gt;=M$307),M1339-$D1388*M$302,INDEX(F1343:BM1402,M$307,$E1388)))</f>
        <v/>
      </c>
      <c r="N1388" s="2406" t="str">
        <f ca="1">IF($E1388&gt;$E$12,"",IF(($E1388&gt;=N$307),N1339-$D1388*N$302,INDEX(F1343:BM1402,N$307,$E1388)))</f>
        <v/>
      </c>
      <c r="O1388" s="2406" t="str">
        <f ca="1">IF($E1388&gt;$E$12,"",IF(($E1388&gt;=O$307),O1339-$D1388*O$302,INDEX(F1343:BM1402,O$307,$E1388)))</f>
        <v/>
      </c>
      <c r="P1388" s="2406" t="str">
        <f ca="1">IF($E1388&gt;$E$12,"",IF(($E1388&gt;=P$307),P1339-$D1388*P$302,INDEX(F1343:BM1402,P$307,$E1388)))</f>
        <v/>
      </c>
      <c r="Q1388" s="2406" t="str">
        <f ca="1">IF($E1388&gt;$E$12,"",IF(($E1388&gt;=Q$307),Q1339-$D1388*Q$302,INDEX(F1343:BM1402,Q$307,$E1388)))</f>
        <v/>
      </c>
      <c r="R1388" s="2406" t="str">
        <f ca="1">IF($E1388&gt;$E$12,"",IF(($E1388&gt;=R$307),R1339-$D1388*R$302,INDEX(F1343:BM1402,R$307,$E1388)))</f>
        <v/>
      </c>
      <c r="S1388" s="2406" t="str">
        <f ca="1">IF($E1388&gt;$E$12,"",IF(($E1388&gt;=S$307),S1339-$D1388*S$302,INDEX(F1343:BM1402,S$307,$E1388)))</f>
        <v/>
      </c>
      <c r="T1388" s="2406" t="str">
        <f ca="1">IF($E1388&gt;$E$12,"",IF(($E1388&gt;=T$307),T1339-$D1388*T$302,INDEX(F1343:BM1402,T$307,$E1388)))</f>
        <v/>
      </c>
      <c r="U1388" s="2406" t="str">
        <f ca="1">IF($E1388&gt;$E$12,"",IF(($E1388&gt;=U$307),U1339-$D1388*U$302,INDEX(F1343:BM1402,U$307,$E1388)))</f>
        <v/>
      </c>
      <c r="V1388" s="2406" t="str">
        <f ca="1">IF($E1388&gt;$E$12,"",IF(($E1388&gt;=V$307),V1339-$D1388*V$302,INDEX(F1343:BM1402,V$307,$E1388)))</f>
        <v/>
      </c>
      <c r="W1388" s="2406" t="str">
        <f ca="1">IF($E1388&gt;$E$12,"",IF(($E1388&gt;=W$307),W1339-$D1388*W$302,INDEX(F1343:BM1402,W$307,$E1388)))</f>
        <v/>
      </c>
      <c r="X1388" s="2406" t="str">
        <f ca="1">IF($E1388&gt;$E$12,"",IF(($E1388&gt;=X$307),X1339-$D1388*X$302,INDEX(F1343:BM1402,X$307,$E1388)))</f>
        <v/>
      </c>
      <c r="Y1388" s="2406" t="str">
        <f ca="1">IF($E1388&gt;$E$12,"",IF(($E1388&gt;=Y$307),Y1339-$D1388*Y$302,INDEX(F1343:BM1402,Y$307,$E1388)))</f>
        <v/>
      </c>
      <c r="Z1388" s="2406" t="str">
        <f ca="1">IF($E1388&gt;$E$12,"",IF(($E1388&gt;=Z$307),Z1339-$D1388*Z$302,INDEX(F1343:BM1402,Z$307,$E1388)))</f>
        <v/>
      </c>
      <c r="AA1388" s="2406" t="str">
        <f ca="1">IF($E1388&gt;$E$12,"",IF(($E1388&gt;=AA$307),AA1339-$D1388*AA$302,INDEX(F1343:BM1402,AA$307,$E1388)))</f>
        <v/>
      </c>
      <c r="AB1388" s="2406" t="str">
        <f ca="1">IF($E1388&gt;$E$12,"",IF(($E1388&gt;=AB$307),AB1339-$D1388*AB$302,INDEX(F1343:BM1402,AB$307,$E1388)))</f>
        <v/>
      </c>
      <c r="AC1388" s="2406" t="str">
        <f ca="1">IF($E1388&gt;$E$12,"",IF(($E1388&gt;=AC$307),AC1339-$D1388*AC$302,INDEX(F1343:BM1402,AC$307,$E1388)))</f>
        <v/>
      </c>
      <c r="AD1388" s="2406" t="str">
        <f ca="1">IF($E1388&gt;$E$12,"",IF(($E1388&gt;=AD$307),AD1339-$D1388*AD$302,INDEX(F1343:BM1402,AD$307,$E1388)))</f>
        <v/>
      </c>
      <c r="AE1388" s="2406" t="str">
        <f ca="1">IF($E1388&gt;$E$12,"",IF(($E1388&gt;=AE$307),AE1339-$D1388*AE$302,INDEX(F1343:BM1402,AE$307,$E1388)))</f>
        <v/>
      </c>
      <c r="AF1388" s="2406" t="str">
        <f ca="1">IF($E1388&gt;$E$12,"",IF(($E1388&gt;=AF$307),AF1339-$D1388*AF$302,INDEX(F1343:BM1402,AF$307,$E1388)))</f>
        <v/>
      </c>
      <c r="AG1388" s="2406" t="str">
        <f ca="1">IF($E1388&gt;$E$12,"",IF(($E1388&gt;=AG$307),AG1339-$D1388*AG$302,INDEX(F1343:BM1402,AG$307,$E1388)))</f>
        <v/>
      </c>
      <c r="AH1388" s="2406" t="str">
        <f ca="1">IF($E1388&gt;$E$12,"",IF(($E1388&gt;=AH$307),AH1339-$D1388*AH$302,INDEX(F1343:BM1402,AH$307,$E1388)))</f>
        <v/>
      </c>
      <c r="AI1388" s="2406" t="str">
        <f ca="1">IF($E1388&gt;$E$12,"",IF(($E1388&gt;=AI$307),AI1339-$D1388*AI$302,INDEX(F1343:BM1402,AI$307,$E1388)))</f>
        <v/>
      </c>
      <c r="AJ1388" s="2406" t="str">
        <f ca="1">IF($E1388&gt;$E$12,"",IF(($E1388&gt;=AJ$307),AJ1339-$D1388*AJ$302,INDEX(F1343:BM1402,AJ$307,$E1388)))</f>
        <v/>
      </c>
      <c r="AK1388" s="2406" t="str">
        <f ca="1">IF($E1388&gt;$E$12,"",IF(($E1388&gt;=AK$307),AK1339-$D1388*AK$302,INDEX(F1343:BM1402,AK$307,$E1388)))</f>
        <v/>
      </c>
      <c r="AL1388" s="2406" t="str">
        <f ca="1">IF($E1388&gt;$E$12,"",IF(($E1388&gt;=AL$307),AL1339-$D1388*AL$302,INDEX(F1343:BM1402,AL$307,$E1388)))</f>
        <v/>
      </c>
      <c r="AM1388" s="2406" t="str">
        <f ca="1">IF($E1388&gt;$E$12,"",IF(($E1388&gt;=AM$307),AM1339-$D1388*AM$302,INDEX(F1343:BM1402,AM$307,$E1388)))</f>
        <v/>
      </c>
      <c r="AN1388" s="2406" t="str">
        <f ca="1">IF($E1388&gt;$E$12,"",IF(($E1388&gt;=AN$307),AN1339-$D1388*AN$302,INDEX(F1343:BM1402,AN$307,$E1388)))</f>
        <v/>
      </c>
      <c r="AO1388" s="2406" t="str">
        <f ca="1">IF($E1388&gt;$E$12,"",IF(($E1388&gt;=AO$307),AO1339-$D1388*AO$302,INDEX(F1343:BM1402,AO$307,$E1388)))</f>
        <v/>
      </c>
      <c r="AP1388" s="2406" t="str">
        <f ca="1">IF($E1388&gt;$E$12,"",IF(($E1388&gt;=AP$307),AP1339-$D1388*AP$302,INDEX(F1343:BM1402,AP$307,$E1388)))</f>
        <v/>
      </c>
      <c r="AQ1388" s="2406" t="str">
        <f ca="1">IF($E1388&gt;$E$12,"",IF(($E1388&gt;=AQ$307),AQ1339-$D1388*AQ$302,INDEX(F1343:BM1402,AQ$307,$E1388)))</f>
        <v/>
      </c>
      <c r="AR1388" s="2406" t="str">
        <f ca="1">IF($E1388&gt;$E$12,"",IF(($E1388&gt;=AR$307),AR1339-$D1388*AR$302,INDEX(F1343:BM1402,AR$307,$E1388)))</f>
        <v/>
      </c>
      <c r="AS1388" s="2406" t="str">
        <f ca="1">IF($E1388&gt;$E$12,"",IF(($E1388&gt;=AS$307),AS1339-$D1388*AS$302,INDEX(F1343:BM1402,AS$307,$E1388)))</f>
        <v/>
      </c>
      <c r="AT1388" s="2406" t="str">
        <f ca="1">IF($E1388&gt;$E$12,"",IF(($E1388&gt;=AT$307),AT1339-$D1388*AT$302,INDEX(F1343:BM1402,AT$307,$E1388)))</f>
        <v/>
      </c>
      <c r="AU1388" s="2406" t="str">
        <f ca="1">IF($E1388&gt;$E$12,"",IF(($E1388&gt;=AU$307),AU1339-$D1388*AU$302,INDEX(F1343:BM1402,AU$307,$E1388)))</f>
        <v/>
      </c>
      <c r="AV1388" s="2406" t="str">
        <f ca="1">IF($E1388&gt;$E$12,"",IF(($E1388&gt;=AV$307),AV1339-$D1388*AV$302,INDEX(F1343:BM1402,AV$307,$E1388)))</f>
        <v/>
      </c>
      <c r="AW1388" s="2406" t="str">
        <f ca="1">IF($E1388&gt;$E$12,"",IF(($E1388&gt;=AW$307),AW1339-$D1388*AW$302,INDEX(F1343:BM1402,AW$307,$E1388)))</f>
        <v/>
      </c>
      <c r="AX1388" s="2406" t="str">
        <f ca="1">IF($E1388&gt;$E$12,"",IF(($E1388&gt;=AX$307),AX1339-$D1388*AX$302,INDEX(F1343:BM1402,AX$307,$E1388)))</f>
        <v/>
      </c>
      <c r="AY1388" s="2406" t="str">
        <f ca="1">IF($E1388&gt;$E$12,"",IF(($E1388&gt;=AY$307),AY1339-$D1388*AY$302,INDEX(F1343:BM1402,AY$307,$E1388)))</f>
        <v/>
      </c>
      <c r="AZ1388" s="2406" t="str">
        <f ca="1">IF($E1388&gt;$E$12,"",IF(($E1388&gt;=AZ$307),AZ1339-$D1388*AZ$302,INDEX(F1343:BM1402,AZ$307,$E1388)))</f>
        <v/>
      </c>
      <c r="BA1388" s="2406" t="str">
        <f ca="1">IF($E1388&gt;$E$12,"",IF(($E1388&gt;=BA$307),BA1339-$D1388*BA$302,INDEX(F1343:BM1402,BA$307,$E1388)))</f>
        <v/>
      </c>
      <c r="BB1388" s="2406" t="str">
        <f ca="1">IF($E1388&gt;$E$12,"",IF(($E1388&gt;=BB$307),BB1339-$D1388*BB$302,INDEX(F1343:BM1402,BB$307,$E1388)))</f>
        <v/>
      </c>
      <c r="BC1388" s="2406" t="str">
        <f ca="1">IF($E1388&gt;$E$12,"",IF(($E1388&gt;=BC$307),BC1339-$D1388*BC$302,INDEX(F1343:BM1402,BC$307,$E1388)))</f>
        <v/>
      </c>
      <c r="BD1388" s="2406" t="str">
        <f ca="1">IF($E1388&gt;$E$12,"",IF(($E1388&gt;=BD$307),BD1339-$D1388*BD$302,INDEX(F1343:BM1402,BD$307,$E1388)))</f>
        <v/>
      </c>
      <c r="BE1388" s="2406" t="str">
        <f ca="1">IF($E1388&gt;$E$12,"",IF(($E1388&gt;=BE$307),BE1339-$D1388*BE$302,INDEX(F1343:BM1402,BE$307,$E1388)))</f>
        <v/>
      </c>
      <c r="BF1388" s="2406" t="str">
        <f ca="1">IF($E1388&gt;$E$12,"",IF(($E1388&gt;=BF$307),BF1339-$D1388*BF$302,INDEX(F1343:BM1402,BF$307,$E1388)))</f>
        <v/>
      </c>
      <c r="BG1388" s="2406" t="str">
        <f ca="1">IF($E1388&gt;$E$12,"",IF(($E1388&gt;=BG$307),BG1339-$D1388*BG$302,INDEX(F1343:BM1402,BG$307,$E1388)))</f>
        <v/>
      </c>
      <c r="BH1388" s="2406" t="str">
        <f ca="1">IF($E1388&gt;$E$12,"",IF(($E1388&gt;=BH$307),BH1339-$D1388*BH$302,INDEX(F1343:BM1402,BH$307,$E1388)))</f>
        <v/>
      </c>
      <c r="BI1388" s="2406" t="str">
        <f ca="1">IF($E1388&gt;$E$12,"",IF(($E1388&gt;=BI$307),BI1339-$D1388*BI$302,INDEX(F1343:BM1402,BI$307,$E1388)))</f>
        <v/>
      </c>
      <c r="BJ1388" s="2406" t="str">
        <f ca="1">IF($E1388&gt;$E$12,"",IF(($E1388&gt;=BJ$307),BJ1339-$D1388*BJ$302,INDEX(F1343:BM1402,BJ$307,$E1388)))</f>
        <v/>
      </c>
      <c r="BK1388" s="2406" t="str">
        <f ca="1">IF($E1388&gt;$E$12,"",IF(($E1388&gt;=BK$307),BK1339-$D1388*BK$302,INDEX(F1343:BM1402,BK$307,$E1388)))</f>
        <v/>
      </c>
      <c r="BL1388" s="2406" t="str">
        <f ca="1">IF($E1388&gt;$E$12,"",IF(($E1388&gt;=BL$307),BL1339-$D1388*BL$302,INDEX(F1343:BM1402,BL$307,$E1388)))</f>
        <v/>
      </c>
      <c r="BM1388" s="2406" t="str">
        <f ca="1">IF($E1388&gt;$E$12,"",IF(($E1388&gt;=BM$307),BM1339-$D1388*BM$302,INDEX(F1343:BM1402,BM$307,$E1388)))</f>
        <v/>
      </c>
    </row>
    <row r="1389" spans="3:65" ht="13.5" x14ac:dyDescent="0.25">
      <c r="C1389" s="2357"/>
      <c r="D1389" s="2405">
        <f ca="1">INDEX(F1338:BM1338,E1389)</f>
        <v>1</v>
      </c>
      <c r="E1389" s="2316">
        <v>47</v>
      </c>
      <c r="F1389" s="2406" t="str">
        <f ca="1">IF($E1389&gt;$E$12,"",IF(($E1389&gt;=F$307),F1339-$D1389*F$302,INDEX(F1343:BM1402,F$307,$E1389)))</f>
        <v/>
      </c>
      <c r="G1389" s="2406" t="str">
        <f ca="1">IF($E1389&gt;$E$12,"",IF(($E1389&gt;=G$307),G1339-$D1389*G$302,INDEX(F1343:BM1402,G$307,$E1389)))</f>
        <v/>
      </c>
      <c r="H1389" s="2406" t="str">
        <f ca="1">IF($E1389&gt;$E$12,"",IF(($E1389&gt;=H$307),H1339-$D1389*H$302,INDEX(F1343:BM1402,H$307,$E1389)))</f>
        <v/>
      </c>
      <c r="I1389" s="2406" t="str">
        <f ca="1">IF($E1389&gt;$E$12,"",IF(($E1389&gt;=I$307),I1339-$D1389*I$302,INDEX(F1343:BM1402,I$307,$E1389)))</f>
        <v/>
      </c>
      <c r="J1389" s="2406" t="str">
        <f ca="1">IF($E1389&gt;$E$12,"",IF(($E1389&gt;=J$307),J1339-$D1389*J$302,INDEX(F1343:BM1402,J$307,$E1389)))</f>
        <v/>
      </c>
      <c r="K1389" s="2406" t="str">
        <f ca="1">IF($E1389&gt;$E$12,"",IF(($E1389&gt;=K$307),K1339-$D1389*K$302,INDEX(F1343:BM1402,K$307,$E1389)))</f>
        <v/>
      </c>
      <c r="L1389" s="2406" t="str">
        <f ca="1">IF($E1389&gt;$E$12,"",IF(($E1389&gt;=L$307),L1339-$D1389*L$302,INDEX(F1343:BM1402,L$307,$E1389)))</f>
        <v/>
      </c>
      <c r="M1389" s="2406" t="str">
        <f ca="1">IF($E1389&gt;$E$12,"",IF(($E1389&gt;=M$307),M1339-$D1389*M$302,INDEX(F1343:BM1402,M$307,$E1389)))</f>
        <v/>
      </c>
      <c r="N1389" s="2406" t="str">
        <f ca="1">IF($E1389&gt;$E$12,"",IF(($E1389&gt;=N$307),N1339-$D1389*N$302,INDEX(F1343:BM1402,N$307,$E1389)))</f>
        <v/>
      </c>
      <c r="O1389" s="2406" t="str">
        <f ca="1">IF($E1389&gt;$E$12,"",IF(($E1389&gt;=O$307),O1339-$D1389*O$302,INDEX(F1343:BM1402,O$307,$E1389)))</f>
        <v/>
      </c>
      <c r="P1389" s="2406" t="str">
        <f ca="1">IF($E1389&gt;$E$12,"",IF(($E1389&gt;=P$307),P1339-$D1389*P$302,INDEX(F1343:BM1402,P$307,$E1389)))</f>
        <v/>
      </c>
      <c r="Q1389" s="2406" t="str">
        <f ca="1">IF($E1389&gt;$E$12,"",IF(($E1389&gt;=Q$307),Q1339-$D1389*Q$302,INDEX(F1343:BM1402,Q$307,$E1389)))</f>
        <v/>
      </c>
      <c r="R1389" s="2406" t="str">
        <f ca="1">IF($E1389&gt;$E$12,"",IF(($E1389&gt;=R$307),R1339-$D1389*R$302,INDEX(F1343:BM1402,R$307,$E1389)))</f>
        <v/>
      </c>
      <c r="S1389" s="2406" t="str">
        <f ca="1">IF($E1389&gt;$E$12,"",IF(($E1389&gt;=S$307),S1339-$D1389*S$302,INDEX(F1343:BM1402,S$307,$E1389)))</f>
        <v/>
      </c>
      <c r="T1389" s="2406" t="str">
        <f ca="1">IF($E1389&gt;$E$12,"",IF(($E1389&gt;=T$307),T1339-$D1389*T$302,INDEX(F1343:BM1402,T$307,$E1389)))</f>
        <v/>
      </c>
      <c r="U1389" s="2406" t="str">
        <f ca="1">IF($E1389&gt;$E$12,"",IF(($E1389&gt;=U$307),U1339-$D1389*U$302,INDEX(F1343:BM1402,U$307,$E1389)))</f>
        <v/>
      </c>
      <c r="V1389" s="2406" t="str">
        <f ca="1">IF($E1389&gt;$E$12,"",IF(($E1389&gt;=V$307),V1339-$D1389*V$302,INDEX(F1343:BM1402,V$307,$E1389)))</f>
        <v/>
      </c>
      <c r="W1389" s="2406" t="str">
        <f ca="1">IF($E1389&gt;$E$12,"",IF(($E1389&gt;=W$307),W1339-$D1389*W$302,INDEX(F1343:BM1402,W$307,$E1389)))</f>
        <v/>
      </c>
      <c r="X1389" s="2406" t="str">
        <f ca="1">IF($E1389&gt;$E$12,"",IF(($E1389&gt;=X$307),X1339-$D1389*X$302,INDEX(F1343:BM1402,X$307,$E1389)))</f>
        <v/>
      </c>
      <c r="Y1389" s="2406" t="str">
        <f ca="1">IF($E1389&gt;$E$12,"",IF(($E1389&gt;=Y$307),Y1339-$D1389*Y$302,INDEX(F1343:BM1402,Y$307,$E1389)))</f>
        <v/>
      </c>
      <c r="Z1389" s="2406" t="str">
        <f ca="1">IF($E1389&gt;$E$12,"",IF(($E1389&gt;=Z$307),Z1339-$D1389*Z$302,INDEX(F1343:BM1402,Z$307,$E1389)))</f>
        <v/>
      </c>
      <c r="AA1389" s="2406" t="str">
        <f ca="1">IF($E1389&gt;$E$12,"",IF(($E1389&gt;=AA$307),AA1339-$D1389*AA$302,INDEX(F1343:BM1402,AA$307,$E1389)))</f>
        <v/>
      </c>
      <c r="AB1389" s="2406" t="str">
        <f ca="1">IF($E1389&gt;$E$12,"",IF(($E1389&gt;=AB$307),AB1339-$D1389*AB$302,INDEX(F1343:BM1402,AB$307,$E1389)))</f>
        <v/>
      </c>
      <c r="AC1389" s="2406" t="str">
        <f ca="1">IF($E1389&gt;$E$12,"",IF(($E1389&gt;=AC$307),AC1339-$D1389*AC$302,INDEX(F1343:BM1402,AC$307,$E1389)))</f>
        <v/>
      </c>
      <c r="AD1389" s="2406" t="str">
        <f ca="1">IF($E1389&gt;$E$12,"",IF(($E1389&gt;=AD$307),AD1339-$D1389*AD$302,INDEX(F1343:BM1402,AD$307,$E1389)))</f>
        <v/>
      </c>
      <c r="AE1389" s="2406" t="str">
        <f ca="1">IF($E1389&gt;$E$12,"",IF(($E1389&gt;=AE$307),AE1339-$D1389*AE$302,INDEX(F1343:BM1402,AE$307,$E1389)))</f>
        <v/>
      </c>
      <c r="AF1389" s="2406" t="str">
        <f ca="1">IF($E1389&gt;$E$12,"",IF(($E1389&gt;=AF$307),AF1339-$D1389*AF$302,INDEX(F1343:BM1402,AF$307,$E1389)))</f>
        <v/>
      </c>
      <c r="AG1389" s="2406" t="str">
        <f ca="1">IF($E1389&gt;$E$12,"",IF(($E1389&gt;=AG$307),AG1339-$D1389*AG$302,INDEX(F1343:BM1402,AG$307,$E1389)))</f>
        <v/>
      </c>
      <c r="AH1389" s="2406" t="str">
        <f ca="1">IF($E1389&gt;$E$12,"",IF(($E1389&gt;=AH$307),AH1339-$D1389*AH$302,INDEX(F1343:BM1402,AH$307,$E1389)))</f>
        <v/>
      </c>
      <c r="AI1389" s="2406" t="str">
        <f ca="1">IF($E1389&gt;$E$12,"",IF(($E1389&gt;=AI$307),AI1339-$D1389*AI$302,INDEX(F1343:BM1402,AI$307,$E1389)))</f>
        <v/>
      </c>
      <c r="AJ1389" s="2406" t="str">
        <f ca="1">IF($E1389&gt;$E$12,"",IF(($E1389&gt;=AJ$307),AJ1339-$D1389*AJ$302,INDEX(F1343:BM1402,AJ$307,$E1389)))</f>
        <v/>
      </c>
      <c r="AK1389" s="2406" t="str">
        <f ca="1">IF($E1389&gt;$E$12,"",IF(($E1389&gt;=AK$307),AK1339-$D1389*AK$302,INDEX(F1343:BM1402,AK$307,$E1389)))</f>
        <v/>
      </c>
      <c r="AL1389" s="2406" t="str">
        <f ca="1">IF($E1389&gt;$E$12,"",IF(($E1389&gt;=AL$307),AL1339-$D1389*AL$302,INDEX(F1343:BM1402,AL$307,$E1389)))</f>
        <v/>
      </c>
      <c r="AM1389" s="2406" t="str">
        <f ca="1">IF($E1389&gt;$E$12,"",IF(($E1389&gt;=AM$307),AM1339-$D1389*AM$302,INDEX(F1343:BM1402,AM$307,$E1389)))</f>
        <v/>
      </c>
      <c r="AN1389" s="2406" t="str">
        <f ca="1">IF($E1389&gt;$E$12,"",IF(($E1389&gt;=AN$307),AN1339-$D1389*AN$302,INDEX(F1343:BM1402,AN$307,$E1389)))</f>
        <v/>
      </c>
      <c r="AO1389" s="2406" t="str">
        <f ca="1">IF($E1389&gt;$E$12,"",IF(($E1389&gt;=AO$307),AO1339-$D1389*AO$302,INDEX(F1343:BM1402,AO$307,$E1389)))</f>
        <v/>
      </c>
      <c r="AP1389" s="2406" t="str">
        <f ca="1">IF($E1389&gt;$E$12,"",IF(($E1389&gt;=AP$307),AP1339-$D1389*AP$302,INDEX(F1343:BM1402,AP$307,$E1389)))</f>
        <v/>
      </c>
      <c r="AQ1389" s="2406" t="str">
        <f ca="1">IF($E1389&gt;$E$12,"",IF(($E1389&gt;=AQ$307),AQ1339-$D1389*AQ$302,INDEX(F1343:BM1402,AQ$307,$E1389)))</f>
        <v/>
      </c>
      <c r="AR1389" s="2406" t="str">
        <f ca="1">IF($E1389&gt;$E$12,"",IF(($E1389&gt;=AR$307),AR1339-$D1389*AR$302,INDEX(F1343:BM1402,AR$307,$E1389)))</f>
        <v/>
      </c>
      <c r="AS1389" s="2406" t="str">
        <f ca="1">IF($E1389&gt;$E$12,"",IF(($E1389&gt;=AS$307),AS1339-$D1389*AS$302,INDEX(F1343:BM1402,AS$307,$E1389)))</f>
        <v/>
      </c>
      <c r="AT1389" s="2406" t="str">
        <f ca="1">IF($E1389&gt;$E$12,"",IF(($E1389&gt;=AT$307),AT1339-$D1389*AT$302,INDEX(F1343:BM1402,AT$307,$E1389)))</f>
        <v/>
      </c>
      <c r="AU1389" s="2406" t="str">
        <f ca="1">IF($E1389&gt;$E$12,"",IF(($E1389&gt;=AU$307),AU1339-$D1389*AU$302,INDEX(F1343:BM1402,AU$307,$E1389)))</f>
        <v/>
      </c>
      <c r="AV1389" s="2406" t="str">
        <f ca="1">IF($E1389&gt;$E$12,"",IF(($E1389&gt;=AV$307),AV1339-$D1389*AV$302,INDEX(F1343:BM1402,AV$307,$E1389)))</f>
        <v/>
      </c>
      <c r="AW1389" s="2406" t="str">
        <f ca="1">IF($E1389&gt;$E$12,"",IF(($E1389&gt;=AW$307),AW1339-$D1389*AW$302,INDEX(F1343:BM1402,AW$307,$E1389)))</f>
        <v/>
      </c>
      <c r="AX1389" s="2406" t="str">
        <f ca="1">IF($E1389&gt;$E$12,"",IF(($E1389&gt;=AX$307),AX1339-$D1389*AX$302,INDEX(F1343:BM1402,AX$307,$E1389)))</f>
        <v/>
      </c>
      <c r="AY1389" s="2406" t="str">
        <f ca="1">IF($E1389&gt;$E$12,"",IF(($E1389&gt;=AY$307),AY1339-$D1389*AY$302,INDEX(F1343:BM1402,AY$307,$E1389)))</f>
        <v/>
      </c>
      <c r="AZ1389" s="2406" t="str">
        <f ca="1">IF($E1389&gt;$E$12,"",IF(($E1389&gt;=AZ$307),AZ1339-$D1389*AZ$302,INDEX(F1343:BM1402,AZ$307,$E1389)))</f>
        <v/>
      </c>
      <c r="BA1389" s="2406" t="str">
        <f ca="1">IF($E1389&gt;$E$12,"",IF(($E1389&gt;=BA$307),BA1339-$D1389*BA$302,INDEX(F1343:BM1402,BA$307,$E1389)))</f>
        <v/>
      </c>
      <c r="BB1389" s="2406" t="str">
        <f ca="1">IF($E1389&gt;$E$12,"",IF(($E1389&gt;=BB$307),BB1339-$D1389*BB$302,INDEX(F1343:BM1402,BB$307,$E1389)))</f>
        <v/>
      </c>
      <c r="BC1389" s="2406" t="str">
        <f ca="1">IF($E1389&gt;$E$12,"",IF(($E1389&gt;=BC$307),BC1339-$D1389*BC$302,INDEX(F1343:BM1402,BC$307,$E1389)))</f>
        <v/>
      </c>
      <c r="BD1389" s="2406" t="str">
        <f ca="1">IF($E1389&gt;$E$12,"",IF(($E1389&gt;=BD$307),BD1339-$D1389*BD$302,INDEX(F1343:BM1402,BD$307,$E1389)))</f>
        <v/>
      </c>
      <c r="BE1389" s="2406" t="str">
        <f ca="1">IF($E1389&gt;$E$12,"",IF(($E1389&gt;=BE$307),BE1339-$D1389*BE$302,INDEX(F1343:BM1402,BE$307,$E1389)))</f>
        <v/>
      </c>
      <c r="BF1389" s="2406" t="str">
        <f ca="1">IF($E1389&gt;$E$12,"",IF(($E1389&gt;=BF$307),BF1339-$D1389*BF$302,INDEX(F1343:BM1402,BF$307,$E1389)))</f>
        <v/>
      </c>
      <c r="BG1389" s="2406" t="str">
        <f ca="1">IF($E1389&gt;$E$12,"",IF(($E1389&gt;=BG$307),BG1339-$D1389*BG$302,INDEX(F1343:BM1402,BG$307,$E1389)))</f>
        <v/>
      </c>
      <c r="BH1389" s="2406" t="str">
        <f ca="1">IF($E1389&gt;$E$12,"",IF(($E1389&gt;=BH$307),BH1339-$D1389*BH$302,INDEX(F1343:BM1402,BH$307,$E1389)))</f>
        <v/>
      </c>
      <c r="BI1389" s="2406" t="str">
        <f ca="1">IF($E1389&gt;$E$12,"",IF(($E1389&gt;=BI$307),BI1339-$D1389*BI$302,INDEX(F1343:BM1402,BI$307,$E1389)))</f>
        <v/>
      </c>
      <c r="BJ1389" s="2406" t="str">
        <f ca="1">IF($E1389&gt;$E$12,"",IF(($E1389&gt;=BJ$307),BJ1339-$D1389*BJ$302,INDEX(F1343:BM1402,BJ$307,$E1389)))</f>
        <v/>
      </c>
      <c r="BK1389" s="2406" t="str">
        <f ca="1">IF($E1389&gt;$E$12,"",IF(($E1389&gt;=BK$307),BK1339-$D1389*BK$302,INDEX(F1343:BM1402,BK$307,$E1389)))</f>
        <v/>
      </c>
      <c r="BL1389" s="2406" t="str">
        <f ca="1">IF($E1389&gt;$E$12,"",IF(($E1389&gt;=BL$307),BL1339-$D1389*BL$302,INDEX(F1343:BM1402,BL$307,$E1389)))</f>
        <v/>
      </c>
      <c r="BM1389" s="2406" t="str">
        <f ca="1">IF($E1389&gt;$E$12,"",IF(($E1389&gt;=BM$307),BM1339-$D1389*BM$302,INDEX(F1343:BM1402,BM$307,$E1389)))</f>
        <v/>
      </c>
    </row>
    <row r="1390" spans="3:65" ht="13.5" x14ac:dyDescent="0.25">
      <c r="C1390" s="2357"/>
      <c r="D1390" s="2405">
        <f ca="1">INDEX(F1338:BM1338,E1390)</f>
        <v>1</v>
      </c>
      <c r="E1390" s="2316">
        <v>48</v>
      </c>
      <c r="F1390" s="2406" t="str">
        <f ca="1">IF($E1390&gt;$E$12,"",IF(($E1390&gt;=F$307),F1339-$D1390*F$302,INDEX(F1343:BM1402,F$307,$E1390)))</f>
        <v/>
      </c>
      <c r="G1390" s="2406" t="str">
        <f ca="1">IF($E1390&gt;$E$12,"",IF(($E1390&gt;=G$307),G1339-$D1390*G$302,INDEX(F1343:BM1402,G$307,$E1390)))</f>
        <v/>
      </c>
      <c r="H1390" s="2406" t="str">
        <f ca="1">IF($E1390&gt;$E$12,"",IF(($E1390&gt;=H$307),H1339-$D1390*H$302,INDEX(F1343:BM1402,H$307,$E1390)))</f>
        <v/>
      </c>
      <c r="I1390" s="2406" t="str">
        <f ca="1">IF($E1390&gt;$E$12,"",IF(($E1390&gt;=I$307),I1339-$D1390*I$302,INDEX(F1343:BM1402,I$307,$E1390)))</f>
        <v/>
      </c>
      <c r="J1390" s="2406" t="str">
        <f ca="1">IF($E1390&gt;$E$12,"",IF(($E1390&gt;=J$307),J1339-$D1390*J$302,INDEX(F1343:BM1402,J$307,$E1390)))</f>
        <v/>
      </c>
      <c r="K1390" s="2406" t="str">
        <f ca="1">IF($E1390&gt;$E$12,"",IF(($E1390&gt;=K$307),K1339-$D1390*K$302,INDEX(F1343:BM1402,K$307,$E1390)))</f>
        <v/>
      </c>
      <c r="L1390" s="2406" t="str">
        <f ca="1">IF($E1390&gt;$E$12,"",IF(($E1390&gt;=L$307),L1339-$D1390*L$302,INDEX(F1343:BM1402,L$307,$E1390)))</f>
        <v/>
      </c>
      <c r="M1390" s="2406" t="str">
        <f ca="1">IF($E1390&gt;$E$12,"",IF(($E1390&gt;=M$307),M1339-$D1390*M$302,INDEX(F1343:BM1402,M$307,$E1390)))</f>
        <v/>
      </c>
      <c r="N1390" s="2406" t="str">
        <f ca="1">IF($E1390&gt;$E$12,"",IF(($E1390&gt;=N$307),N1339-$D1390*N$302,INDEX(F1343:BM1402,N$307,$E1390)))</f>
        <v/>
      </c>
      <c r="O1390" s="2406" t="str">
        <f ca="1">IF($E1390&gt;$E$12,"",IF(($E1390&gt;=O$307),O1339-$D1390*O$302,INDEX(F1343:BM1402,O$307,$E1390)))</f>
        <v/>
      </c>
      <c r="P1390" s="2406" t="str">
        <f ca="1">IF($E1390&gt;$E$12,"",IF(($E1390&gt;=P$307),P1339-$D1390*P$302,INDEX(F1343:BM1402,P$307,$E1390)))</f>
        <v/>
      </c>
      <c r="Q1390" s="2406" t="str">
        <f ca="1">IF($E1390&gt;$E$12,"",IF(($E1390&gt;=Q$307),Q1339-$D1390*Q$302,INDEX(F1343:BM1402,Q$307,$E1390)))</f>
        <v/>
      </c>
      <c r="R1390" s="2406" t="str">
        <f ca="1">IF($E1390&gt;$E$12,"",IF(($E1390&gt;=R$307),R1339-$D1390*R$302,INDEX(F1343:BM1402,R$307,$E1390)))</f>
        <v/>
      </c>
      <c r="S1390" s="2406" t="str">
        <f ca="1">IF($E1390&gt;$E$12,"",IF(($E1390&gt;=S$307),S1339-$D1390*S$302,INDEX(F1343:BM1402,S$307,$E1390)))</f>
        <v/>
      </c>
      <c r="T1390" s="2406" t="str">
        <f ca="1">IF($E1390&gt;$E$12,"",IF(($E1390&gt;=T$307),T1339-$D1390*T$302,INDEX(F1343:BM1402,T$307,$E1390)))</f>
        <v/>
      </c>
      <c r="U1390" s="2406" t="str">
        <f ca="1">IF($E1390&gt;$E$12,"",IF(($E1390&gt;=U$307),U1339-$D1390*U$302,INDEX(F1343:BM1402,U$307,$E1390)))</f>
        <v/>
      </c>
      <c r="V1390" s="2406" t="str">
        <f ca="1">IF($E1390&gt;$E$12,"",IF(($E1390&gt;=V$307),V1339-$D1390*V$302,INDEX(F1343:BM1402,V$307,$E1390)))</f>
        <v/>
      </c>
      <c r="W1390" s="2406" t="str">
        <f ca="1">IF($E1390&gt;$E$12,"",IF(($E1390&gt;=W$307),W1339-$D1390*W$302,INDEX(F1343:BM1402,W$307,$E1390)))</f>
        <v/>
      </c>
      <c r="X1390" s="2406" t="str">
        <f ca="1">IF($E1390&gt;$E$12,"",IF(($E1390&gt;=X$307),X1339-$D1390*X$302,INDEX(F1343:BM1402,X$307,$E1390)))</f>
        <v/>
      </c>
      <c r="Y1390" s="2406" t="str">
        <f ca="1">IF($E1390&gt;$E$12,"",IF(($E1390&gt;=Y$307),Y1339-$D1390*Y$302,INDEX(F1343:BM1402,Y$307,$E1390)))</f>
        <v/>
      </c>
      <c r="Z1390" s="2406" t="str">
        <f ca="1">IF($E1390&gt;$E$12,"",IF(($E1390&gt;=Z$307),Z1339-$D1390*Z$302,INDEX(F1343:BM1402,Z$307,$E1390)))</f>
        <v/>
      </c>
      <c r="AA1390" s="2406" t="str">
        <f ca="1">IF($E1390&gt;$E$12,"",IF(($E1390&gt;=AA$307),AA1339-$D1390*AA$302,INDEX(F1343:BM1402,AA$307,$E1390)))</f>
        <v/>
      </c>
      <c r="AB1390" s="2406" t="str">
        <f ca="1">IF($E1390&gt;$E$12,"",IF(($E1390&gt;=AB$307),AB1339-$D1390*AB$302,INDEX(F1343:BM1402,AB$307,$E1390)))</f>
        <v/>
      </c>
      <c r="AC1390" s="2406" t="str">
        <f ca="1">IF($E1390&gt;$E$12,"",IF(($E1390&gt;=AC$307),AC1339-$D1390*AC$302,INDEX(F1343:BM1402,AC$307,$E1390)))</f>
        <v/>
      </c>
      <c r="AD1390" s="2406" t="str">
        <f ca="1">IF($E1390&gt;$E$12,"",IF(($E1390&gt;=AD$307),AD1339-$D1390*AD$302,INDEX(F1343:BM1402,AD$307,$E1390)))</f>
        <v/>
      </c>
      <c r="AE1390" s="2406" t="str">
        <f ca="1">IF($E1390&gt;$E$12,"",IF(($E1390&gt;=AE$307),AE1339-$D1390*AE$302,INDEX(F1343:BM1402,AE$307,$E1390)))</f>
        <v/>
      </c>
      <c r="AF1390" s="2406" t="str">
        <f ca="1">IF($E1390&gt;$E$12,"",IF(($E1390&gt;=AF$307),AF1339-$D1390*AF$302,INDEX(F1343:BM1402,AF$307,$E1390)))</f>
        <v/>
      </c>
      <c r="AG1390" s="2406" t="str">
        <f ca="1">IF($E1390&gt;$E$12,"",IF(($E1390&gt;=AG$307),AG1339-$D1390*AG$302,INDEX(F1343:BM1402,AG$307,$E1390)))</f>
        <v/>
      </c>
      <c r="AH1390" s="2406" t="str">
        <f ca="1">IF($E1390&gt;$E$12,"",IF(($E1390&gt;=AH$307),AH1339-$D1390*AH$302,INDEX(F1343:BM1402,AH$307,$E1390)))</f>
        <v/>
      </c>
      <c r="AI1390" s="2406" t="str">
        <f ca="1">IF($E1390&gt;$E$12,"",IF(($E1390&gt;=AI$307),AI1339-$D1390*AI$302,INDEX(F1343:BM1402,AI$307,$E1390)))</f>
        <v/>
      </c>
      <c r="AJ1390" s="2406" t="str">
        <f ca="1">IF($E1390&gt;$E$12,"",IF(($E1390&gt;=AJ$307),AJ1339-$D1390*AJ$302,INDEX(F1343:BM1402,AJ$307,$E1390)))</f>
        <v/>
      </c>
      <c r="AK1390" s="2406" t="str">
        <f ca="1">IF($E1390&gt;$E$12,"",IF(($E1390&gt;=AK$307),AK1339-$D1390*AK$302,INDEX(F1343:BM1402,AK$307,$E1390)))</f>
        <v/>
      </c>
      <c r="AL1390" s="2406" t="str">
        <f ca="1">IF($E1390&gt;$E$12,"",IF(($E1390&gt;=AL$307),AL1339-$D1390*AL$302,INDEX(F1343:BM1402,AL$307,$E1390)))</f>
        <v/>
      </c>
      <c r="AM1390" s="2406" t="str">
        <f ca="1">IF($E1390&gt;$E$12,"",IF(($E1390&gt;=AM$307),AM1339-$D1390*AM$302,INDEX(F1343:BM1402,AM$307,$E1390)))</f>
        <v/>
      </c>
      <c r="AN1390" s="2406" t="str">
        <f ca="1">IF($E1390&gt;$E$12,"",IF(($E1390&gt;=AN$307),AN1339-$D1390*AN$302,INDEX(F1343:BM1402,AN$307,$E1390)))</f>
        <v/>
      </c>
      <c r="AO1390" s="2406" t="str">
        <f ca="1">IF($E1390&gt;$E$12,"",IF(($E1390&gt;=AO$307),AO1339-$D1390*AO$302,INDEX(F1343:BM1402,AO$307,$E1390)))</f>
        <v/>
      </c>
      <c r="AP1390" s="2406" t="str">
        <f ca="1">IF($E1390&gt;$E$12,"",IF(($E1390&gt;=AP$307),AP1339-$D1390*AP$302,INDEX(F1343:BM1402,AP$307,$E1390)))</f>
        <v/>
      </c>
      <c r="AQ1390" s="2406" t="str">
        <f ca="1">IF($E1390&gt;$E$12,"",IF(($E1390&gt;=AQ$307),AQ1339-$D1390*AQ$302,INDEX(F1343:BM1402,AQ$307,$E1390)))</f>
        <v/>
      </c>
      <c r="AR1390" s="2406" t="str">
        <f ca="1">IF($E1390&gt;$E$12,"",IF(($E1390&gt;=AR$307),AR1339-$D1390*AR$302,INDEX(F1343:BM1402,AR$307,$E1390)))</f>
        <v/>
      </c>
      <c r="AS1390" s="2406" t="str">
        <f ca="1">IF($E1390&gt;$E$12,"",IF(($E1390&gt;=AS$307),AS1339-$D1390*AS$302,INDEX(F1343:BM1402,AS$307,$E1390)))</f>
        <v/>
      </c>
      <c r="AT1390" s="2406" t="str">
        <f ca="1">IF($E1390&gt;$E$12,"",IF(($E1390&gt;=AT$307),AT1339-$D1390*AT$302,INDEX(F1343:BM1402,AT$307,$E1390)))</f>
        <v/>
      </c>
      <c r="AU1390" s="2406" t="str">
        <f ca="1">IF($E1390&gt;$E$12,"",IF(($E1390&gt;=AU$307),AU1339-$D1390*AU$302,INDEX(F1343:BM1402,AU$307,$E1390)))</f>
        <v/>
      </c>
      <c r="AV1390" s="2406" t="str">
        <f ca="1">IF($E1390&gt;$E$12,"",IF(($E1390&gt;=AV$307),AV1339-$D1390*AV$302,INDEX(F1343:BM1402,AV$307,$E1390)))</f>
        <v/>
      </c>
      <c r="AW1390" s="2406" t="str">
        <f ca="1">IF($E1390&gt;$E$12,"",IF(($E1390&gt;=AW$307),AW1339-$D1390*AW$302,INDEX(F1343:BM1402,AW$307,$E1390)))</f>
        <v/>
      </c>
      <c r="AX1390" s="2406" t="str">
        <f ca="1">IF($E1390&gt;$E$12,"",IF(($E1390&gt;=AX$307),AX1339-$D1390*AX$302,INDEX(F1343:BM1402,AX$307,$E1390)))</f>
        <v/>
      </c>
      <c r="AY1390" s="2406" t="str">
        <f ca="1">IF($E1390&gt;$E$12,"",IF(($E1390&gt;=AY$307),AY1339-$D1390*AY$302,INDEX(F1343:BM1402,AY$307,$E1390)))</f>
        <v/>
      </c>
      <c r="AZ1390" s="2406" t="str">
        <f ca="1">IF($E1390&gt;$E$12,"",IF(($E1390&gt;=AZ$307),AZ1339-$D1390*AZ$302,INDEX(F1343:BM1402,AZ$307,$E1390)))</f>
        <v/>
      </c>
      <c r="BA1390" s="2406" t="str">
        <f ca="1">IF($E1390&gt;$E$12,"",IF(($E1390&gt;=BA$307),BA1339-$D1390*BA$302,INDEX(F1343:BM1402,BA$307,$E1390)))</f>
        <v/>
      </c>
      <c r="BB1390" s="2406" t="str">
        <f ca="1">IF($E1390&gt;$E$12,"",IF(($E1390&gt;=BB$307),BB1339-$D1390*BB$302,INDEX(F1343:BM1402,BB$307,$E1390)))</f>
        <v/>
      </c>
      <c r="BC1390" s="2406" t="str">
        <f ca="1">IF($E1390&gt;$E$12,"",IF(($E1390&gt;=BC$307),BC1339-$D1390*BC$302,INDEX(F1343:BM1402,BC$307,$E1390)))</f>
        <v/>
      </c>
      <c r="BD1390" s="2406" t="str">
        <f ca="1">IF($E1390&gt;$E$12,"",IF(($E1390&gt;=BD$307),BD1339-$D1390*BD$302,INDEX(F1343:BM1402,BD$307,$E1390)))</f>
        <v/>
      </c>
      <c r="BE1390" s="2406" t="str">
        <f ca="1">IF($E1390&gt;$E$12,"",IF(($E1390&gt;=BE$307),BE1339-$D1390*BE$302,INDEX(F1343:BM1402,BE$307,$E1390)))</f>
        <v/>
      </c>
      <c r="BF1390" s="2406" t="str">
        <f ca="1">IF($E1390&gt;$E$12,"",IF(($E1390&gt;=BF$307),BF1339-$D1390*BF$302,INDEX(F1343:BM1402,BF$307,$E1390)))</f>
        <v/>
      </c>
      <c r="BG1390" s="2406" t="str">
        <f ca="1">IF($E1390&gt;$E$12,"",IF(($E1390&gt;=BG$307),BG1339-$D1390*BG$302,INDEX(F1343:BM1402,BG$307,$E1390)))</f>
        <v/>
      </c>
      <c r="BH1390" s="2406" t="str">
        <f ca="1">IF($E1390&gt;$E$12,"",IF(($E1390&gt;=BH$307),BH1339-$D1390*BH$302,INDEX(F1343:BM1402,BH$307,$E1390)))</f>
        <v/>
      </c>
      <c r="BI1390" s="2406" t="str">
        <f ca="1">IF($E1390&gt;$E$12,"",IF(($E1390&gt;=BI$307),BI1339-$D1390*BI$302,INDEX(F1343:BM1402,BI$307,$E1390)))</f>
        <v/>
      </c>
      <c r="BJ1390" s="2406" t="str">
        <f ca="1">IF($E1390&gt;$E$12,"",IF(($E1390&gt;=BJ$307),BJ1339-$D1390*BJ$302,INDEX(F1343:BM1402,BJ$307,$E1390)))</f>
        <v/>
      </c>
      <c r="BK1390" s="2406" t="str">
        <f ca="1">IF($E1390&gt;$E$12,"",IF(($E1390&gt;=BK$307),BK1339-$D1390*BK$302,INDEX(F1343:BM1402,BK$307,$E1390)))</f>
        <v/>
      </c>
      <c r="BL1390" s="2406" t="str">
        <f ca="1">IF($E1390&gt;$E$12,"",IF(($E1390&gt;=BL$307),BL1339-$D1390*BL$302,INDEX(F1343:BM1402,BL$307,$E1390)))</f>
        <v/>
      </c>
      <c r="BM1390" s="2406" t="str">
        <f ca="1">IF($E1390&gt;$E$12,"",IF(($E1390&gt;=BM$307),BM1339-$D1390*BM$302,INDEX(F1343:BM1402,BM$307,$E1390)))</f>
        <v/>
      </c>
    </row>
    <row r="1391" spans="3:65" ht="13.5" x14ac:dyDescent="0.25">
      <c r="C1391" s="2357"/>
      <c r="D1391" s="2405">
        <f ca="1">INDEX(F1338:BM1338,E1391)</f>
        <v>1</v>
      </c>
      <c r="E1391" s="2316">
        <v>49</v>
      </c>
      <c r="F1391" s="2406" t="str">
        <f ca="1">IF($E1391&gt;$E$12,"",IF(($E1391&gt;=F$307),F1339-$D1391*F$302,INDEX(F1343:BM1402,F$307,$E1391)))</f>
        <v/>
      </c>
      <c r="G1391" s="2406" t="str">
        <f ca="1">IF($E1391&gt;$E$12,"",IF(($E1391&gt;=G$307),G1339-$D1391*G$302,INDEX(F1343:BM1402,G$307,$E1391)))</f>
        <v/>
      </c>
      <c r="H1391" s="2406" t="str">
        <f ca="1">IF($E1391&gt;$E$12,"",IF(($E1391&gt;=H$307),H1339-$D1391*H$302,INDEX(F1343:BM1402,H$307,$E1391)))</f>
        <v/>
      </c>
      <c r="I1391" s="2406" t="str">
        <f ca="1">IF($E1391&gt;$E$12,"",IF(($E1391&gt;=I$307),I1339-$D1391*I$302,INDEX(F1343:BM1402,I$307,$E1391)))</f>
        <v/>
      </c>
      <c r="J1391" s="2406" t="str">
        <f ca="1">IF($E1391&gt;$E$12,"",IF(($E1391&gt;=J$307),J1339-$D1391*J$302,INDEX(F1343:BM1402,J$307,$E1391)))</f>
        <v/>
      </c>
      <c r="K1391" s="2406" t="str">
        <f ca="1">IF($E1391&gt;$E$12,"",IF(($E1391&gt;=K$307),K1339-$D1391*K$302,INDEX(F1343:BM1402,K$307,$E1391)))</f>
        <v/>
      </c>
      <c r="L1391" s="2406" t="str">
        <f ca="1">IF($E1391&gt;$E$12,"",IF(($E1391&gt;=L$307),L1339-$D1391*L$302,INDEX(F1343:BM1402,L$307,$E1391)))</f>
        <v/>
      </c>
      <c r="M1391" s="2406" t="str">
        <f ca="1">IF($E1391&gt;$E$12,"",IF(($E1391&gt;=M$307),M1339-$D1391*M$302,INDEX(F1343:BM1402,M$307,$E1391)))</f>
        <v/>
      </c>
      <c r="N1391" s="2406" t="str">
        <f ca="1">IF($E1391&gt;$E$12,"",IF(($E1391&gt;=N$307),N1339-$D1391*N$302,INDEX(F1343:BM1402,N$307,$E1391)))</f>
        <v/>
      </c>
      <c r="O1391" s="2406" t="str">
        <f ca="1">IF($E1391&gt;$E$12,"",IF(($E1391&gt;=O$307),O1339-$D1391*O$302,INDEX(F1343:BM1402,O$307,$E1391)))</f>
        <v/>
      </c>
      <c r="P1391" s="2406" t="str">
        <f ca="1">IF($E1391&gt;$E$12,"",IF(($E1391&gt;=P$307),P1339-$D1391*P$302,INDEX(F1343:BM1402,P$307,$E1391)))</f>
        <v/>
      </c>
      <c r="Q1391" s="2406" t="str">
        <f ca="1">IF($E1391&gt;$E$12,"",IF(($E1391&gt;=Q$307),Q1339-$D1391*Q$302,INDEX(F1343:BM1402,Q$307,$E1391)))</f>
        <v/>
      </c>
      <c r="R1391" s="2406" t="str">
        <f ca="1">IF($E1391&gt;$E$12,"",IF(($E1391&gt;=R$307),R1339-$D1391*R$302,INDEX(F1343:BM1402,R$307,$E1391)))</f>
        <v/>
      </c>
      <c r="S1391" s="2406" t="str">
        <f ca="1">IF($E1391&gt;$E$12,"",IF(($E1391&gt;=S$307),S1339-$D1391*S$302,INDEX(F1343:BM1402,S$307,$E1391)))</f>
        <v/>
      </c>
      <c r="T1391" s="2406" t="str">
        <f ca="1">IF($E1391&gt;$E$12,"",IF(($E1391&gt;=T$307),T1339-$D1391*T$302,INDEX(F1343:BM1402,T$307,$E1391)))</f>
        <v/>
      </c>
      <c r="U1391" s="2406" t="str">
        <f ca="1">IF($E1391&gt;$E$12,"",IF(($E1391&gt;=U$307),U1339-$D1391*U$302,INDEX(F1343:BM1402,U$307,$E1391)))</f>
        <v/>
      </c>
      <c r="V1391" s="2406" t="str">
        <f ca="1">IF($E1391&gt;$E$12,"",IF(($E1391&gt;=V$307),V1339-$D1391*V$302,INDEX(F1343:BM1402,V$307,$E1391)))</f>
        <v/>
      </c>
      <c r="W1391" s="2406" t="str">
        <f ca="1">IF($E1391&gt;$E$12,"",IF(($E1391&gt;=W$307),W1339-$D1391*W$302,INDEX(F1343:BM1402,W$307,$E1391)))</f>
        <v/>
      </c>
      <c r="X1391" s="2406" t="str">
        <f ca="1">IF($E1391&gt;$E$12,"",IF(($E1391&gt;=X$307),X1339-$D1391*X$302,INDEX(F1343:BM1402,X$307,$E1391)))</f>
        <v/>
      </c>
      <c r="Y1391" s="2406" t="str">
        <f ca="1">IF($E1391&gt;$E$12,"",IF(($E1391&gt;=Y$307),Y1339-$D1391*Y$302,INDEX(F1343:BM1402,Y$307,$E1391)))</f>
        <v/>
      </c>
      <c r="Z1391" s="2406" t="str">
        <f ca="1">IF($E1391&gt;$E$12,"",IF(($E1391&gt;=Z$307),Z1339-$D1391*Z$302,INDEX(F1343:BM1402,Z$307,$E1391)))</f>
        <v/>
      </c>
      <c r="AA1391" s="2406" t="str">
        <f ca="1">IF($E1391&gt;$E$12,"",IF(($E1391&gt;=AA$307),AA1339-$D1391*AA$302,INDEX(F1343:BM1402,AA$307,$E1391)))</f>
        <v/>
      </c>
      <c r="AB1391" s="2406" t="str">
        <f ca="1">IF($E1391&gt;$E$12,"",IF(($E1391&gt;=AB$307),AB1339-$D1391*AB$302,INDEX(F1343:BM1402,AB$307,$E1391)))</f>
        <v/>
      </c>
      <c r="AC1391" s="2406" t="str">
        <f ca="1">IF($E1391&gt;$E$12,"",IF(($E1391&gt;=AC$307),AC1339-$D1391*AC$302,INDEX(F1343:BM1402,AC$307,$E1391)))</f>
        <v/>
      </c>
      <c r="AD1391" s="2406" t="str">
        <f ca="1">IF($E1391&gt;$E$12,"",IF(($E1391&gt;=AD$307),AD1339-$D1391*AD$302,INDEX(F1343:BM1402,AD$307,$E1391)))</f>
        <v/>
      </c>
      <c r="AE1391" s="2406" t="str">
        <f ca="1">IF($E1391&gt;$E$12,"",IF(($E1391&gt;=AE$307),AE1339-$D1391*AE$302,INDEX(F1343:BM1402,AE$307,$E1391)))</f>
        <v/>
      </c>
      <c r="AF1391" s="2406" t="str">
        <f ca="1">IF($E1391&gt;$E$12,"",IF(($E1391&gt;=AF$307),AF1339-$D1391*AF$302,INDEX(F1343:BM1402,AF$307,$E1391)))</f>
        <v/>
      </c>
      <c r="AG1391" s="2406" t="str">
        <f ca="1">IF($E1391&gt;$E$12,"",IF(($E1391&gt;=AG$307),AG1339-$D1391*AG$302,INDEX(F1343:BM1402,AG$307,$E1391)))</f>
        <v/>
      </c>
      <c r="AH1391" s="2406" t="str">
        <f ca="1">IF($E1391&gt;$E$12,"",IF(($E1391&gt;=AH$307),AH1339-$D1391*AH$302,INDEX(F1343:BM1402,AH$307,$E1391)))</f>
        <v/>
      </c>
      <c r="AI1391" s="2406" t="str">
        <f ca="1">IF($E1391&gt;$E$12,"",IF(($E1391&gt;=AI$307),AI1339-$D1391*AI$302,INDEX(F1343:BM1402,AI$307,$E1391)))</f>
        <v/>
      </c>
      <c r="AJ1391" s="2406" t="str">
        <f ca="1">IF($E1391&gt;$E$12,"",IF(($E1391&gt;=AJ$307),AJ1339-$D1391*AJ$302,INDEX(F1343:BM1402,AJ$307,$E1391)))</f>
        <v/>
      </c>
      <c r="AK1391" s="2406" t="str">
        <f ca="1">IF($E1391&gt;$E$12,"",IF(($E1391&gt;=AK$307),AK1339-$D1391*AK$302,INDEX(F1343:BM1402,AK$307,$E1391)))</f>
        <v/>
      </c>
      <c r="AL1391" s="2406" t="str">
        <f ca="1">IF($E1391&gt;$E$12,"",IF(($E1391&gt;=AL$307),AL1339-$D1391*AL$302,INDEX(F1343:BM1402,AL$307,$E1391)))</f>
        <v/>
      </c>
      <c r="AM1391" s="2406" t="str">
        <f ca="1">IF($E1391&gt;$E$12,"",IF(($E1391&gt;=AM$307),AM1339-$D1391*AM$302,INDEX(F1343:BM1402,AM$307,$E1391)))</f>
        <v/>
      </c>
      <c r="AN1391" s="2406" t="str">
        <f ca="1">IF($E1391&gt;$E$12,"",IF(($E1391&gt;=AN$307),AN1339-$D1391*AN$302,INDEX(F1343:BM1402,AN$307,$E1391)))</f>
        <v/>
      </c>
      <c r="AO1391" s="2406" t="str">
        <f ca="1">IF($E1391&gt;$E$12,"",IF(($E1391&gt;=AO$307),AO1339-$D1391*AO$302,INDEX(F1343:BM1402,AO$307,$E1391)))</f>
        <v/>
      </c>
      <c r="AP1391" s="2406" t="str">
        <f ca="1">IF($E1391&gt;$E$12,"",IF(($E1391&gt;=AP$307),AP1339-$D1391*AP$302,INDEX(F1343:BM1402,AP$307,$E1391)))</f>
        <v/>
      </c>
      <c r="AQ1391" s="2406" t="str">
        <f ca="1">IF($E1391&gt;$E$12,"",IF(($E1391&gt;=AQ$307),AQ1339-$D1391*AQ$302,INDEX(F1343:BM1402,AQ$307,$E1391)))</f>
        <v/>
      </c>
      <c r="AR1391" s="2406" t="str">
        <f ca="1">IF($E1391&gt;$E$12,"",IF(($E1391&gt;=AR$307),AR1339-$D1391*AR$302,INDEX(F1343:BM1402,AR$307,$E1391)))</f>
        <v/>
      </c>
      <c r="AS1391" s="2406" t="str">
        <f ca="1">IF($E1391&gt;$E$12,"",IF(($E1391&gt;=AS$307),AS1339-$D1391*AS$302,INDEX(F1343:BM1402,AS$307,$E1391)))</f>
        <v/>
      </c>
      <c r="AT1391" s="2406" t="str">
        <f ca="1">IF($E1391&gt;$E$12,"",IF(($E1391&gt;=AT$307),AT1339-$D1391*AT$302,INDEX(F1343:BM1402,AT$307,$E1391)))</f>
        <v/>
      </c>
      <c r="AU1391" s="2406" t="str">
        <f ca="1">IF($E1391&gt;$E$12,"",IF(($E1391&gt;=AU$307),AU1339-$D1391*AU$302,INDEX(F1343:BM1402,AU$307,$E1391)))</f>
        <v/>
      </c>
      <c r="AV1391" s="2406" t="str">
        <f ca="1">IF($E1391&gt;$E$12,"",IF(($E1391&gt;=AV$307),AV1339-$D1391*AV$302,INDEX(F1343:BM1402,AV$307,$E1391)))</f>
        <v/>
      </c>
      <c r="AW1391" s="2406" t="str">
        <f ca="1">IF($E1391&gt;$E$12,"",IF(($E1391&gt;=AW$307),AW1339-$D1391*AW$302,INDEX(F1343:BM1402,AW$307,$E1391)))</f>
        <v/>
      </c>
      <c r="AX1391" s="2406" t="str">
        <f ca="1">IF($E1391&gt;$E$12,"",IF(($E1391&gt;=AX$307),AX1339-$D1391*AX$302,INDEX(F1343:BM1402,AX$307,$E1391)))</f>
        <v/>
      </c>
      <c r="AY1391" s="2406" t="str">
        <f ca="1">IF($E1391&gt;$E$12,"",IF(($E1391&gt;=AY$307),AY1339-$D1391*AY$302,INDEX(F1343:BM1402,AY$307,$E1391)))</f>
        <v/>
      </c>
      <c r="AZ1391" s="2406" t="str">
        <f ca="1">IF($E1391&gt;$E$12,"",IF(($E1391&gt;=AZ$307),AZ1339-$D1391*AZ$302,INDEX(F1343:BM1402,AZ$307,$E1391)))</f>
        <v/>
      </c>
      <c r="BA1391" s="2406" t="str">
        <f ca="1">IF($E1391&gt;$E$12,"",IF(($E1391&gt;=BA$307),BA1339-$D1391*BA$302,INDEX(F1343:BM1402,BA$307,$E1391)))</f>
        <v/>
      </c>
      <c r="BB1391" s="2406" t="str">
        <f ca="1">IF($E1391&gt;$E$12,"",IF(($E1391&gt;=BB$307),BB1339-$D1391*BB$302,INDEX(F1343:BM1402,BB$307,$E1391)))</f>
        <v/>
      </c>
      <c r="BC1391" s="2406" t="str">
        <f ca="1">IF($E1391&gt;$E$12,"",IF(($E1391&gt;=BC$307),BC1339-$D1391*BC$302,INDEX(F1343:BM1402,BC$307,$E1391)))</f>
        <v/>
      </c>
      <c r="BD1391" s="2406" t="str">
        <f ca="1">IF($E1391&gt;$E$12,"",IF(($E1391&gt;=BD$307),BD1339-$D1391*BD$302,INDEX(F1343:BM1402,BD$307,$E1391)))</f>
        <v/>
      </c>
      <c r="BE1391" s="2406" t="str">
        <f ca="1">IF($E1391&gt;$E$12,"",IF(($E1391&gt;=BE$307),BE1339-$D1391*BE$302,INDEX(F1343:BM1402,BE$307,$E1391)))</f>
        <v/>
      </c>
      <c r="BF1391" s="2406" t="str">
        <f ca="1">IF($E1391&gt;$E$12,"",IF(($E1391&gt;=BF$307),BF1339-$D1391*BF$302,INDEX(F1343:BM1402,BF$307,$E1391)))</f>
        <v/>
      </c>
      <c r="BG1391" s="2406" t="str">
        <f ca="1">IF($E1391&gt;$E$12,"",IF(($E1391&gt;=BG$307),BG1339-$D1391*BG$302,INDEX(F1343:BM1402,BG$307,$E1391)))</f>
        <v/>
      </c>
      <c r="BH1391" s="2406" t="str">
        <f ca="1">IF($E1391&gt;$E$12,"",IF(($E1391&gt;=BH$307),BH1339-$D1391*BH$302,INDEX(F1343:BM1402,BH$307,$E1391)))</f>
        <v/>
      </c>
      <c r="BI1391" s="2406" t="str">
        <f ca="1">IF($E1391&gt;$E$12,"",IF(($E1391&gt;=BI$307),BI1339-$D1391*BI$302,INDEX(F1343:BM1402,BI$307,$E1391)))</f>
        <v/>
      </c>
      <c r="BJ1391" s="2406" t="str">
        <f ca="1">IF($E1391&gt;$E$12,"",IF(($E1391&gt;=BJ$307),BJ1339-$D1391*BJ$302,INDEX(F1343:BM1402,BJ$307,$E1391)))</f>
        <v/>
      </c>
      <c r="BK1391" s="2406" t="str">
        <f ca="1">IF($E1391&gt;$E$12,"",IF(($E1391&gt;=BK$307),BK1339-$D1391*BK$302,INDEX(F1343:BM1402,BK$307,$E1391)))</f>
        <v/>
      </c>
      <c r="BL1391" s="2406" t="str">
        <f ca="1">IF($E1391&gt;$E$12,"",IF(($E1391&gt;=BL$307),BL1339-$D1391*BL$302,INDEX(F1343:BM1402,BL$307,$E1391)))</f>
        <v/>
      </c>
      <c r="BM1391" s="2406" t="str">
        <f ca="1">IF($E1391&gt;$E$12,"",IF(($E1391&gt;=BM$307),BM1339-$D1391*BM$302,INDEX(F1343:BM1402,BM$307,$E1391)))</f>
        <v/>
      </c>
    </row>
    <row r="1392" spans="3:65" ht="13.5" x14ac:dyDescent="0.25">
      <c r="C1392" s="2357"/>
      <c r="D1392" s="2405">
        <f ca="1">INDEX(F1338:BM1338,E1392)</f>
        <v>1</v>
      </c>
      <c r="E1392" s="2316">
        <v>50</v>
      </c>
      <c r="F1392" s="2406" t="str">
        <f ca="1">IF($E1392&gt;$E$12,"",IF(($E1392&gt;=F$307),F1339-$D1392*F$302,INDEX(F1343:BM1402,F$307,$E1392)))</f>
        <v/>
      </c>
      <c r="G1392" s="2406" t="str">
        <f ca="1">IF($E1392&gt;$E$12,"",IF(($E1392&gt;=G$307),G1339-$D1392*G$302,INDEX(F1343:BM1402,G$307,$E1392)))</f>
        <v/>
      </c>
      <c r="H1392" s="2406" t="str">
        <f ca="1">IF($E1392&gt;$E$12,"",IF(($E1392&gt;=H$307),H1339-$D1392*H$302,INDEX(F1343:BM1402,H$307,$E1392)))</f>
        <v/>
      </c>
      <c r="I1392" s="2406" t="str">
        <f ca="1">IF($E1392&gt;$E$12,"",IF(($E1392&gt;=I$307),I1339-$D1392*I$302,INDEX(F1343:BM1402,I$307,$E1392)))</f>
        <v/>
      </c>
      <c r="J1392" s="2406" t="str">
        <f ca="1">IF($E1392&gt;$E$12,"",IF(($E1392&gt;=J$307),J1339-$D1392*J$302,INDEX(F1343:BM1402,J$307,$E1392)))</f>
        <v/>
      </c>
      <c r="K1392" s="2406" t="str">
        <f ca="1">IF($E1392&gt;$E$12,"",IF(($E1392&gt;=K$307),K1339-$D1392*K$302,INDEX(F1343:BM1402,K$307,$E1392)))</f>
        <v/>
      </c>
      <c r="L1392" s="2406" t="str">
        <f ca="1">IF($E1392&gt;$E$12,"",IF(($E1392&gt;=L$307),L1339-$D1392*L$302,INDEX(F1343:BM1402,L$307,$E1392)))</f>
        <v/>
      </c>
      <c r="M1392" s="2406" t="str">
        <f ca="1">IF($E1392&gt;$E$12,"",IF(($E1392&gt;=M$307),M1339-$D1392*M$302,INDEX(F1343:BM1402,M$307,$E1392)))</f>
        <v/>
      </c>
      <c r="N1392" s="2406" t="str">
        <f ca="1">IF($E1392&gt;$E$12,"",IF(($E1392&gt;=N$307),N1339-$D1392*N$302,INDEX(F1343:BM1402,N$307,$E1392)))</f>
        <v/>
      </c>
      <c r="O1392" s="2406" t="str">
        <f ca="1">IF($E1392&gt;$E$12,"",IF(($E1392&gt;=O$307),O1339-$D1392*O$302,INDEX(F1343:BM1402,O$307,$E1392)))</f>
        <v/>
      </c>
      <c r="P1392" s="2406" t="str">
        <f ca="1">IF($E1392&gt;$E$12,"",IF(($E1392&gt;=P$307),P1339-$D1392*P$302,INDEX(F1343:BM1402,P$307,$E1392)))</f>
        <v/>
      </c>
      <c r="Q1392" s="2406" t="str">
        <f ca="1">IF($E1392&gt;$E$12,"",IF(($E1392&gt;=Q$307),Q1339-$D1392*Q$302,INDEX(F1343:BM1402,Q$307,$E1392)))</f>
        <v/>
      </c>
      <c r="R1392" s="2406" t="str">
        <f ca="1">IF($E1392&gt;$E$12,"",IF(($E1392&gt;=R$307),R1339-$D1392*R$302,INDEX(F1343:BM1402,R$307,$E1392)))</f>
        <v/>
      </c>
      <c r="S1392" s="2406" t="str">
        <f ca="1">IF($E1392&gt;$E$12,"",IF(($E1392&gt;=S$307),S1339-$D1392*S$302,INDEX(F1343:BM1402,S$307,$E1392)))</f>
        <v/>
      </c>
      <c r="T1392" s="2406" t="str">
        <f ca="1">IF($E1392&gt;$E$12,"",IF(($E1392&gt;=T$307),T1339-$D1392*T$302,INDEX(F1343:BM1402,T$307,$E1392)))</f>
        <v/>
      </c>
      <c r="U1392" s="2406" t="str">
        <f ca="1">IF($E1392&gt;$E$12,"",IF(($E1392&gt;=U$307),U1339-$D1392*U$302,INDEX(F1343:BM1402,U$307,$E1392)))</f>
        <v/>
      </c>
      <c r="V1392" s="2406" t="str">
        <f ca="1">IF($E1392&gt;$E$12,"",IF(($E1392&gt;=V$307),V1339-$D1392*V$302,INDEX(F1343:BM1402,V$307,$E1392)))</f>
        <v/>
      </c>
      <c r="W1392" s="2406" t="str">
        <f ca="1">IF($E1392&gt;$E$12,"",IF(($E1392&gt;=W$307),W1339-$D1392*W$302,INDEX(F1343:BM1402,W$307,$E1392)))</f>
        <v/>
      </c>
      <c r="X1392" s="2406" t="str">
        <f ca="1">IF($E1392&gt;$E$12,"",IF(($E1392&gt;=X$307),X1339-$D1392*X$302,INDEX(F1343:BM1402,X$307,$E1392)))</f>
        <v/>
      </c>
      <c r="Y1392" s="2406" t="str">
        <f ca="1">IF($E1392&gt;$E$12,"",IF(($E1392&gt;=Y$307),Y1339-$D1392*Y$302,INDEX(F1343:BM1402,Y$307,$E1392)))</f>
        <v/>
      </c>
      <c r="Z1392" s="2406" t="str">
        <f ca="1">IF($E1392&gt;$E$12,"",IF(($E1392&gt;=Z$307),Z1339-$D1392*Z$302,INDEX(F1343:BM1402,Z$307,$E1392)))</f>
        <v/>
      </c>
      <c r="AA1392" s="2406" t="str">
        <f ca="1">IF($E1392&gt;$E$12,"",IF(($E1392&gt;=AA$307),AA1339-$D1392*AA$302,INDEX(F1343:BM1402,AA$307,$E1392)))</f>
        <v/>
      </c>
      <c r="AB1392" s="2406" t="str">
        <f ca="1">IF($E1392&gt;$E$12,"",IF(($E1392&gt;=AB$307),AB1339-$D1392*AB$302,INDEX(F1343:BM1402,AB$307,$E1392)))</f>
        <v/>
      </c>
      <c r="AC1392" s="2406" t="str">
        <f ca="1">IF($E1392&gt;$E$12,"",IF(($E1392&gt;=AC$307),AC1339-$D1392*AC$302,INDEX(F1343:BM1402,AC$307,$E1392)))</f>
        <v/>
      </c>
      <c r="AD1392" s="2406" t="str">
        <f ca="1">IF($E1392&gt;$E$12,"",IF(($E1392&gt;=AD$307),AD1339-$D1392*AD$302,INDEX(F1343:BM1402,AD$307,$E1392)))</f>
        <v/>
      </c>
      <c r="AE1392" s="2406" t="str">
        <f ca="1">IF($E1392&gt;$E$12,"",IF(($E1392&gt;=AE$307),AE1339-$D1392*AE$302,INDEX(F1343:BM1402,AE$307,$E1392)))</f>
        <v/>
      </c>
      <c r="AF1392" s="2406" t="str">
        <f ca="1">IF($E1392&gt;$E$12,"",IF(($E1392&gt;=AF$307),AF1339-$D1392*AF$302,INDEX(F1343:BM1402,AF$307,$E1392)))</f>
        <v/>
      </c>
      <c r="AG1392" s="2406" t="str">
        <f ca="1">IF($E1392&gt;$E$12,"",IF(($E1392&gt;=AG$307),AG1339-$D1392*AG$302,INDEX(F1343:BM1402,AG$307,$E1392)))</f>
        <v/>
      </c>
      <c r="AH1392" s="2406" t="str">
        <f ca="1">IF($E1392&gt;$E$12,"",IF(($E1392&gt;=AH$307),AH1339-$D1392*AH$302,INDEX(F1343:BM1402,AH$307,$E1392)))</f>
        <v/>
      </c>
      <c r="AI1392" s="2406" t="str">
        <f ca="1">IF($E1392&gt;$E$12,"",IF(($E1392&gt;=AI$307),AI1339-$D1392*AI$302,INDEX(F1343:BM1402,AI$307,$E1392)))</f>
        <v/>
      </c>
      <c r="AJ1392" s="2406" t="str">
        <f ca="1">IF($E1392&gt;$E$12,"",IF(($E1392&gt;=AJ$307),AJ1339-$D1392*AJ$302,INDEX(F1343:BM1402,AJ$307,$E1392)))</f>
        <v/>
      </c>
      <c r="AK1392" s="2406" t="str">
        <f ca="1">IF($E1392&gt;$E$12,"",IF(($E1392&gt;=AK$307),AK1339-$D1392*AK$302,INDEX(F1343:BM1402,AK$307,$E1392)))</f>
        <v/>
      </c>
      <c r="AL1392" s="2406" t="str">
        <f ca="1">IF($E1392&gt;$E$12,"",IF(($E1392&gt;=AL$307),AL1339-$D1392*AL$302,INDEX(F1343:BM1402,AL$307,$E1392)))</f>
        <v/>
      </c>
      <c r="AM1392" s="2406" t="str">
        <f ca="1">IF($E1392&gt;$E$12,"",IF(($E1392&gt;=AM$307),AM1339-$D1392*AM$302,INDEX(F1343:BM1402,AM$307,$E1392)))</f>
        <v/>
      </c>
      <c r="AN1392" s="2406" t="str">
        <f ca="1">IF($E1392&gt;$E$12,"",IF(($E1392&gt;=AN$307),AN1339-$D1392*AN$302,INDEX(F1343:BM1402,AN$307,$E1392)))</f>
        <v/>
      </c>
      <c r="AO1392" s="2406" t="str">
        <f ca="1">IF($E1392&gt;$E$12,"",IF(($E1392&gt;=AO$307),AO1339-$D1392*AO$302,INDEX(F1343:BM1402,AO$307,$E1392)))</f>
        <v/>
      </c>
      <c r="AP1392" s="2406" t="str">
        <f ca="1">IF($E1392&gt;$E$12,"",IF(($E1392&gt;=AP$307),AP1339-$D1392*AP$302,INDEX(F1343:BM1402,AP$307,$E1392)))</f>
        <v/>
      </c>
      <c r="AQ1392" s="2406" t="str">
        <f ca="1">IF($E1392&gt;$E$12,"",IF(($E1392&gt;=AQ$307),AQ1339-$D1392*AQ$302,INDEX(F1343:BM1402,AQ$307,$E1392)))</f>
        <v/>
      </c>
      <c r="AR1392" s="2406" t="str">
        <f ca="1">IF($E1392&gt;$E$12,"",IF(($E1392&gt;=AR$307),AR1339-$D1392*AR$302,INDEX(F1343:BM1402,AR$307,$E1392)))</f>
        <v/>
      </c>
      <c r="AS1392" s="2406" t="str">
        <f ca="1">IF($E1392&gt;$E$12,"",IF(($E1392&gt;=AS$307),AS1339-$D1392*AS$302,INDEX(F1343:BM1402,AS$307,$E1392)))</f>
        <v/>
      </c>
      <c r="AT1392" s="2406" t="str">
        <f ca="1">IF($E1392&gt;$E$12,"",IF(($E1392&gt;=AT$307),AT1339-$D1392*AT$302,INDEX(F1343:BM1402,AT$307,$E1392)))</f>
        <v/>
      </c>
      <c r="AU1392" s="2406" t="str">
        <f ca="1">IF($E1392&gt;$E$12,"",IF(($E1392&gt;=AU$307),AU1339-$D1392*AU$302,INDEX(F1343:BM1402,AU$307,$E1392)))</f>
        <v/>
      </c>
      <c r="AV1392" s="2406" t="str">
        <f ca="1">IF($E1392&gt;$E$12,"",IF(($E1392&gt;=AV$307),AV1339-$D1392*AV$302,INDEX(F1343:BM1402,AV$307,$E1392)))</f>
        <v/>
      </c>
      <c r="AW1392" s="2406" t="str">
        <f ca="1">IF($E1392&gt;$E$12,"",IF(($E1392&gt;=AW$307),AW1339-$D1392*AW$302,INDEX(F1343:BM1402,AW$307,$E1392)))</f>
        <v/>
      </c>
      <c r="AX1392" s="2406" t="str">
        <f ca="1">IF($E1392&gt;$E$12,"",IF(($E1392&gt;=AX$307),AX1339-$D1392*AX$302,INDEX(F1343:BM1402,AX$307,$E1392)))</f>
        <v/>
      </c>
      <c r="AY1392" s="2406" t="str">
        <f ca="1">IF($E1392&gt;$E$12,"",IF(($E1392&gt;=AY$307),AY1339-$D1392*AY$302,INDEX(F1343:BM1402,AY$307,$E1392)))</f>
        <v/>
      </c>
      <c r="AZ1392" s="2406" t="str">
        <f ca="1">IF($E1392&gt;$E$12,"",IF(($E1392&gt;=AZ$307),AZ1339-$D1392*AZ$302,INDEX(F1343:BM1402,AZ$307,$E1392)))</f>
        <v/>
      </c>
      <c r="BA1392" s="2406" t="str">
        <f ca="1">IF($E1392&gt;$E$12,"",IF(($E1392&gt;=BA$307),BA1339-$D1392*BA$302,INDEX(F1343:BM1402,BA$307,$E1392)))</f>
        <v/>
      </c>
      <c r="BB1392" s="2406" t="str">
        <f ca="1">IF($E1392&gt;$E$12,"",IF(($E1392&gt;=BB$307),BB1339-$D1392*BB$302,INDEX(F1343:BM1402,BB$307,$E1392)))</f>
        <v/>
      </c>
      <c r="BC1392" s="2406" t="str">
        <f ca="1">IF($E1392&gt;$E$12,"",IF(($E1392&gt;=BC$307),BC1339-$D1392*BC$302,INDEX(F1343:BM1402,BC$307,$E1392)))</f>
        <v/>
      </c>
      <c r="BD1392" s="2406" t="str">
        <f ca="1">IF($E1392&gt;$E$12,"",IF(($E1392&gt;=BD$307),BD1339-$D1392*BD$302,INDEX(F1343:BM1402,BD$307,$E1392)))</f>
        <v/>
      </c>
      <c r="BE1392" s="2406" t="str">
        <f ca="1">IF($E1392&gt;$E$12,"",IF(($E1392&gt;=BE$307),BE1339-$D1392*BE$302,INDEX(F1343:BM1402,BE$307,$E1392)))</f>
        <v/>
      </c>
      <c r="BF1392" s="2406" t="str">
        <f ca="1">IF($E1392&gt;$E$12,"",IF(($E1392&gt;=BF$307),BF1339-$D1392*BF$302,INDEX(F1343:BM1402,BF$307,$E1392)))</f>
        <v/>
      </c>
      <c r="BG1392" s="2406" t="str">
        <f ca="1">IF($E1392&gt;$E$12,"",IF(($E1392&gt;=BG$307),BG1339-$D1392*BG$302,INDEX(F1343:BM1402,BG$307,$E1392)))</f>
        <v/>
      </c>
      <c r="BH1392" s="2406" t="str">
        <f ca="1">IF($E1392&gt;$E$12,"",IF(($E1392&gt;=BH$307),BH1339-$D1392*BH$302,INDEX(F1343:BM1402,BH$307,$E1392)))</f>
        <v/>
      </c>
      <c r="BI1392" s="2406" t="str">
        <f ca="1">IF($E1392&gt;$E$12,"",IF(($E1392&gt;=BI$307),BI1339-$D1392*BI$302,INDEX(F1343:BM1402,BI$307,$E1392)))</f>
        <v/>
      </c>
      <c r="BJ1392" s="2406" t="str">
        <f ca="1">IF($E1392&gt;$E$12,"",IF(($E1392&gt;=BJ$307),BJ1339-$D1392*BJ$302,INDEX(F1343:BM1402,BJ$307,$E1392)))</f>
        <v/>
      </c>
      <c r="BK1392" s="2406" t="str">
        <f ca="1">IF($E1392&gt;$E$12,"",IF(($E1392&gt;=BK$307),BK1339-$D1392*BK$302,INDEX(F1343:BM1402,BK$307,$E1392)))</f>
        <v/>
      </c>
      <c r="BL1392" s="2406" t="str">
        <f ca="1">IF($E1392&gt;$E$12,"",IF(($E1392&gt;=BL$307),BL1339-$D1392*BL$302,INDEX(F1343:BM1402,BL$307,$E1392)))</f>
        <v/>
      </c>
      <c r="BM1392" s="2406" t="str">
        <f ca="1">IF($E1392&gt;$E$12,"",IF(($E1392&gt;=BM$307),BM1339-$D1392*BM$302,INDEX(F1343:BM1402,BM$307,$E1392)))</f>
        <v/>
      </c>
    </row>
    <row r="1393" spans="3:65" ht="13.5" x14ac:dyDescent="0.25">
      <c r="C1393" s="2357"/>
      <c r="D1393" s="2405">
        <f ca="1">INDEX(F1338:BM1338,E1393)</f>
        <v>1</v>
      </c>
      <c r="E1393" s="2316">
        <v>51</v>
      </c>
      <c r="F1393" s="2406" t="str">
        <f ca="1">IF($E1393&gt;$E$12,"",IF(($E1393&gt;=F$307),F1339-$D1393*F$302,INDEX(F1343:BM1402,F$307,$E1393)))</f>
        <v/>
      </c>
      <c r="G1393" s="2406" t="str">
        <f ca="1">IF($E1393&gt;$E$12,"",IF(($E1393&gt;=G$307),G1339-$D1393*G$302,INDEX(F1343:BM1402,G$307,$E1393)))</f>
        <v/>
      </c>
      <c r="H1393" s="2406" t="str">
        <f ca="1">IF($E1393&gt;$E$12,"",IF(($E1393&gt;=H$307),H1339-$D1393*H$302,INDEX(F1343:BM1402,H$307,$E1393)))</f>
        <v/>
      </c>
      <c r="I1393" s="2406" t="str">
        <f ca="1">IF($E1393&gt;$E$12,"",IF(($E1393&gt;=I$307),I1339-$D1393*I$302,INDEX(F1343:BM1402,I$307,$E1393)))</f>
        <v/>
      </c>
      <c r="J1393" s="2406" t="str">
        <f ca="1">IF($E1393&gt;$E$12,"",IF(($E1393&gt;=J$307),J1339-$D1393*J$302,INDEX(F1343:BM1402,J$307,$E1393)))</f>
        <v/>
      </c>
      <c r="K1393" s="2406" t="str">
        <f ca="1">IF($E1393&gt;$E$12,"",IF(($E1393&gt;=K$307),K1339-$D1393*K$302,INDEX(F1343:BM1402,K$307,$E1393)))</f>
        <v/>
      </c>
      <c r="L1393" s="2406" t="str">
        <f ca="1">IF($E1393&gt;$E$12,"",IF(($E1393&gt;=L$307),L1339-$D1393*L$302,INDEX(F1343:BM1402,L$307,$E1393)))</f>
        <v/>
      </c>
      <c r="M1393" s="2406" t="str">
        <f ca="1">IF($E1393&gt;$E$12,"",IF(($E1393&gt;=M$307),M1339-$D1393*M$302,INDEX(F1343:BM1402,M$307,$E1393)))</f>
        <v/>
      </c>
      <c r="N1393" s="2406" t="str">
        <f ca="1">IF($E1393&gt;$E$12,"",IF(($E1393&gt;=N$307),N1339-$D1393*N$302,INDEX(F1343:BM1402,N$307,$E1393)))</f>
        <v/>
      </c>
      <c r="O1393" s="2406" t="str">
        <f ca="1">IF($E1393&gt;$E$12,"",IF(($E1393&gt;=O$307),O1339-$D1393*O$302,INDEX(F1343:BM1402,O$307,$E1393)))</f>
        <v/>
      </c>
      <c r="P1393" s="2406" t="str">
        <f ca="1">IF($E1393&gt;$E$12,"",IF(($E1393&gt;=P$307),P1339-$D1393*P$302,INDEX(F1343:BM1402,P$307,$E1393)))</f>
        <v/>
      </c>
      <c r="Q1393" s="2406" t="str">
        <f ca="1">IF($E1393&gt;$E$12,"",IF(($E1393&gt;=Q$307),Q1339-$D1393*Q$302,INDEX(F1343:BM1402,Q$307,$E1393)))</f>
        <v/>
      </c>
      <c r="R1393" s="2406" t="str">
        <f ca="1">IF($E1393&gt;$E$12,"",IF(($E1393&gt;=R$307),R1339-$D1393*R$302,INDEX(F1343:BM1402,R$307,$E1393)))</f>
        <v/>
      </c>
      <c r="S1393" s="2406" t="str">
        <f ca="1">IF($E1393&gt;$E$12,"",IF(($E1393&gt;=S$307),S1339-$D1393*S$302,INDEX(F1343:BM1402,S$307,$E1393)))</f>
        <v/>
      </c>
      <c r="T1393" s="2406" t="str">
        <f ca="1">IF($E1393&gt;$E$12,"",IF(($E1393&gt;=T$307),T1339-$D1393*T$302,INDEX(F1343:BM1402,T$307,$E1393)))</f>
        <v/>
      </c>
      <c r="U1393" s="2406" t="str">
        <f ca="1">IF($E1393&gt;$E$12,"",IF(($E1393&gt;=U$307),U1339-$D1393*U$302,INDEX(F1343:BM1402,U$307,$E1393)))</f>
        <v/>
      </c>
      <c r="V1393" s="2406" t="str">
        <f ca="1">IF($E1393&gt;$E$12,"",IF(($E1393&gt;=V$307),V1339-$D1393*V$302,INDEX(F1343:BM1402,V$307,$E1393)))</f>
        <v/>
      </c>
      <c r="W1393" s="2406" t="str">
        <f ca="1">IF($E1393&gt;$E$12,"",IF(($E1393&gt;=W$307),W1339-$D1393*W$302,INDEX(F1343:BM1402,W$307,$E1393)))</f>
        <v/>
      </c>
      <c r="X1393" s="2406" t="str">
        <f ca="1">IF($E1393&gt;$E$12,"",IF(($E1393&gt;=X$307),X1339-$D1393*X$302,INDEX(F1343:BM1402,X$307,$E1393)))</f>
        <v/>
      </c>
      <c r="Y1393" s="2406" t="str">
        <f ca="1">IF($E1393&gt;$E$12,"",IF(($E1393&gt;=Y$307),Y1339-$D1393*Y$302,INDEX(F1343:BM1402,Y$307,$E1393)))</f>
        <v/>
      </c>
      <c r="Z1393" s="2406" t="str">
        <f ca="1">IF($E1393&gt;$E$12,"",IF(($E1393&gt;=Z$307),Z1339-$D1393*Z$302,INDEX(F1343:BM1402,Z$307,$E1393)))</f>
        <v/>
      </c>
      <c r="AA1393" s="2406" t="str">
        <f ca="1">IF($E1393&gt;$E$12,"",IF(($E1393&gt;=AA$307),AA1339-$D1393*AA$302,INDEX(F1343:BM1402,AA$307,$E1393)))</f>
        <v/>
      </c>
      <c r="AB1393" s="2406" t="str">
        <f ca="1">IF($E1393&gt;$E$12,"",IF(($E1393&gt;=AB$307),AB1339-$D1393*AB$302,INDEX(F1343:BM1402,AB$307,$E1393)))</f>
        <v/>
      </c>
      <c r="AC1393" s="2406" t="str">
        <f ca="1">IF($E1393&gt;$E$12,"",IF(($E1393&gt;=AC$307),AC1339-$D1393*AC$302,INDEX(F1343:BM1402,AC$307,$E1393)))</f>
        <v/>
      </c>
      <c r="AD1393" s="2406" t="str">
        <f ca="1">IF($E1393&gt;$E$12,"",IF(($E1393&gt;=AD$307),AD1339-$D1393*AD$302,INDEX(F1343:BM1402,AD$307,$E1393)))</f>
        <v/>
      </c>
      <c r="AE1393" s="2406" t="str">
        <f ca="1">IF($E1393&gt;$E$12,"",IF(($E1393&gt;=AE$307),AE1339-$D1393*AE$302,INDEX(F1343:BM1402,AE$307,$E1393)))</f>
        <v/>
      </c>
      <c r="AF1393" s="2406" t="str">
        <f ca="1">IF($E1393&gt;$E$12,"",IF(($E1393&gt;=AF$307),AF1339-$D1393*AF$302,INDEX(F1343:BM1402,AF$307,$E1393)))</f>
        <v/>
      </c>
      <c r="AG1393" s="2406" t="str">
        <f ca="1">IF($E1393&gt;$E$12,"",IF(($E1393&gt;=AG$307),AG1339-$D1393*AG$302,INDEX(F1343:BM1402,AG$307,$E1393)))</f>
        <v/>
      </c>
      <c r="AH1393" s="2406" t="str">
        <f ca="1">IF($E1393&gt;$E$12,"",IF(($E1393&gt;=AH$307),AH1339-$D1393*AH$302,INDEX(F1343:BM1402,AH$307,$E1393)))</f>
        <v/>
      </c>
      <c r="AI1393" s="2406" t="str">
        <f ca="1">IF($E1393&gt;$E$12,"",IF(($E1393&gt;=AI$307),AI1339-$D1393*AI$302,INDEX(F1343:BM1402,AI$307,$E1393)))</f>
        <v/>
      </c>
      <c r="AJ1393" s="2406" t="str">
        <f ca="1">IF($E1393&gt;$E$12,"",IF(($E1393&gt;=AJ$307),AJ1339-$D1393*AJ$302,INDEX(F1343:BM1402,AJ$307,$E1393)))</f>
        <v/>
      </c>
      <c r="AK1393" s="2406" t="str">
        <f ca="1">IF($E1393&gt;$E$12,"",IF(($E1393&gt;=AK$307),AK1339-$D1393*AK$302,INDEX(F1343:BM1402,AK$307,$E1393)))</f>
        <v/>
      </c>
      <c r="AL1393" s="2406" t="str">
        <f ca="1">IF($E1393&gt;$E$12,"",IF(($E1393&gt;=AL$307),AL1339-$D1393*AL$302,INDEX(F1343:BM1402,AL$307,$E1393)))</f>
        <v/>
      </c>
      <c r="AM1393" s="2406" t="str">
        <f ca="1">IF($E1393&gt;$E$12,"",IF(($E1393&gt;=AM$307),AM1339-$D1393*AM$302,INDEX(F1343:BM1402,AM$307,$E1393)))</f>
        <v/>
      </c>
      <c r="AN1393" s="2406" t="str">
        <f ca="1">IF($E1393&gt;$E$12,"",IF(($E1393&gt;=AN$307),AN1339-$D1393*AN$302,INDEX(F1343:BM1402,AN$307,$E1393)))</f>
        <v/>
      </c>
      <c r="AO1393" s="2406" t="str">
        <f ca="1">IF($E1393&gt;$E$12,"",IF(($E1393&gt;=AO$307),AO1339-$D1393*AO$302,INDEX(F1343:BM1402,AO$307,$E1393)))</f>
        <v/>
      </c>
      <c r="AP1393" s="2406" t="str">
        <f ca="1">IF($E1393&gt;$E$12,"",IF(($E1393&gt;=AP$307),AP1339-$D1393*AP$302,INDEX(F1343:BM1402,AP$307,$E1393)))</f>
        <v/>
      </c>
      <c r="AQ1393" s="2406" t="str">
        <f ca="1">IF($E1393&gt;$E$12,"",IF(($E1393&gt;=AQ$307),AQ1339-$D1393*AQ$302,INDEX(F1343:BM1402,AQ$307,$E1393)))</f>
        <v/>
      </c>
      <c r="AR1393" s="2406" t="str">
        <f ca="1">IF($E1393&gt;$E$12,"",IF(($E1393&gt;=AR$307),AR1339-$D1393*AR$302,INDEX(F1343:BM1402,AR$307,$E1393)))</f>
        <v/>
      </c>
      <c r="AS1393" s="2406" t="str">
        <f ca="1">IF($E1393&gt;$E$12,"",IF(($E1393&gt;=AS$307),AS1339-$D1393*AS$302,INDEX(F1343:BM1402,AS$307,$E1393)))</f>
        <v/>
      </c>
      <c r="AT1393" s="2406" t="str">
        <f ca="1">IF($E1393&gt;$E$12,"",IF(($E1393&gt;=AT$307),AT1339-$D1393*AT$302,INDEX(F1343:BM1402,AT$307,$E1393)))</f>
        <v/>
      </c>
      <c r="AU1393" s="2406" t="str">
        <f ca="1">IF($E1393&gt;$E$12,"",IF(($E1393&gt;=AU$307),AU1339-$D1393*AU$302,INDEX(F1343:BM1402,AU$307,$E1393)))</f>
        <v/>
      </c>
      <c r="AV1393" s="2406" t="str">
        <f ca="1">IF($E1393&gt;$E$12,"",IF(($E1393&gt;=AV$307),AV1339-$D1393*AV$302,INDEX(F1343:BM1402,AV$307,$E1393)))</f>
        <v/>
      </c>
      <c r="AW1393" s="2406" t="str">
        <f ca="1">IF($E1393&gt;$E$12,"",IF(($E1393&gt;=AW$307),AW1339-$D1393*AW$302,INDEX(F1343:BM1402,AW$307,$E1393)))</f>
        <v/>
      </c>
      <c r="AX1393" s="2406" t="str">
        <f ca="1">IF($E1393&gt;$E$12,"",IF(($E1393&gt;=AX$307),AX1339-$D1393*AX$302,INDEX(F1343:BM1402,AX$307,$E1393)))</f>
        <v/>
      </c>
      <c r="AY1393" s="2406" t="str">
        <f ca="1">IF($E1393&gt;$E$12,"",IF(($E1393&gt;=AY$307),AY1339-$D1393*AY$302,INDEX(F1343:BM1402,AY$307,$E1393)))</f>
        <v/>
      </c>
      <c r="AZ1393" s="2406" t="str">
        <f ca="1">IF($E1393&gt;$E$12,"",IF(($E1393&gt;=AZ$307),AZ1339-$D1393*AZ$302,INDEX(F1343:BM1402,AZ$307,$E1393)))</f>
        <v/>
      </c>
      <c r="BA1393" s="2406" t="str">
        <f ca="1">IF($E1393&gt;$E$12,"",IF(($E1393&gt;=BA$307),BA1339-$D1393*BA$302,INDEX(F1343:BM1402,BA$307,$E1393)))</f>
        <v/>
      </c>
      <c r="BB1393" s="2406" t="str">
        <f ca="1">IF($E1393&gt;$E$12,"",IF(($E1393&gt;=BB$307),BB1339-$D1393*BB$302,INDEX(F1343:BM1402,BB$307,$E1393)))</f>
        <v/>
      </c>
      <c r="BC1393" s="2406" t="str">
        <f ca="1">IF($E1393&gt;$E$12,"",IF(($E1393&gt;=BC$307),BC1339-$D1393*BC$302,INDEX(F1343:BM1402,BC$307,$E1393)))</f>
        <v/>
      </c>
      <c r="BD1393" s="2406" t="str">
        <f ca="1">IF($E1393&gt;$E$12,"",IF(($E1393&gt;=BD$307),BD1339-$D1393*BD$302,INDEX(F1343:BM1402,BD$307,$E1393)))</f>
        <v/>
      </c>
      <c r="BE1393" s="2406" t="str">
        <f ca="1">IF($E1393&gt;$E$12,"",IF(($E1393&gt;=BE$307),BE1339-$D1393*BE$302,INDEX(F1343:BM1402,BE$307,$E1393)))</f>
        <v/>
      </c>
      <c r="BF1393" s="2406" t="str">
        <f ca="1">IF($E1393&gt;$E$12,"",IF(($E1393&gt;=BF$307),BF1339-$D1393*BF$302,INDEX(F1343:BM1402,BF$307,$E1393)))</f>
        <v/>
      </c>
      <c r="BG1393" s="2406" t="str">
        <f ca="1">IF($E1393&gt;$E$12,"",IF(($E1393&gt;=BG$307),BG1339-$D1393*BG$302,INDEX(F1343:BM1402,BG$307,$E1393)))</f>
        <v/>
      </c>
      <c r="BH1393" s="2406" t="str">
        <f ca="1">IF($E1393&gt;$E$12,"",IF(($E1393&gt;=BH$307),BH1339-$D1393*BH$302,INDEX(F1343:BM1402,BH$307,$E1393)))</f>
        <v/>
      </c>
      <c r="BI1393" s="2406" t="str">
        <f ca="1">IF($E1393&gt;$E$12,"",IF(($E1393&gt;=BI$307),BI1339-$D1393*BI$302,INDEX(F1343:BM1402,BI$307,$E1393)))</f>
        <v/>
      </c>
      <c r="BJ1393" s="2406" t="str">
        <f ca="1">IF($E1393&gt;$E$12,"",IF(($E1393&gt;=BJ$307),BJ1339-$D1393*BJ$302,INDEX(F1343:BM1402,BJ$307,$E1393)))</f>
        <v/>
      </c>
      <c r="BK1393" s="2406" t="str">
        <f ca="1">IF($E1393&gt;$E$12,"",IF(($E1393&gt;=BK$307),BK1339-$D1393*BK$302,INDEX(F1343:BM1402,BK$307,$E1393)))</f>
        <v/>
      </c>
      <c r="BL1393" s="2406" t="str">
        <f ca="1">IF($E1393&gt;$E$12,"",IF(($E1393&gt;=BL$307),BL1339-$D1393*BL$302,INDEX(F1343:BM1402,BL$307,$E1393)))</f>
        <v/>
      </c>
      <c r="BM1393" s="2406" t="str">
        <f ca="1">IF($E1393&gt;$E$12,"",IF(($E1393&gt;=BM$307),BM1339-$D1393*BM$302,INDEX(F1343:BM1402,BM$307,$E1393)))</f>
        <v/>
      </c>
    </row>
    <row r="1394" spans="3:65" ht="13.5" x14ac:dyDescent="0.25">
      <c r="C1394" s="2357"/>
      <c r="D1394" s="2405">
        <f ca="1">INDEX(F1338:BM1338,E1394)</f>
        <v>1</v>
      </c>
      <c r="E1394" s="2316">
        <v>52</v>
      </c>
      <c r="F1394" s="2406" t="str">
        <f ca="1">IF($E1394&gt;$E$12,"",IF(($E1394&gt;=F$307),F1339-$D1394*F$302,INDEX(F1343:BM1402,F$307,$E1394)))</f>
        <v/>
      </c>
      <c r="G1394" s="2406" t="str">
        <f ca="1">IF($E1394&gt;$E$12,"",IF(($E1394&gt;=G$307),G1339-$D1394*G$302,INDEX(F1343:BM1402,G$307,$E1394)))</f>
        <v/>
      </c>
      <c r="H1394" s="2406" t="str">
        <f ca="1">IF($E1394&gt;$E$12,"",IF(($E1394&gt;=H$307),H1339-$D1394*H$302,INDEX(F1343:BM1402,H$307,$E1394)))</f>
        <v/>
      </c>
      <c r="I1394" s="2406" t="str">
        <f ca="1">IF($E1394&gt;$E$12,"",IF(($E1394&gt;=I$307),I1339-$D1394*I$302,INDEX(F1343:BM1402,I$307,$E1394)))</f>
        <v/>
      </c>
      <c r="J1394" s="2406" t="str">
        <f ca="1">IF($E1394&gt;$E$12,"",IF(($E1394&gt;=J$307),J1339-$D1394*J$302,INDEX(F1343:BM1402,J$307,$E1394)))</f>
        <v/>
      </c>
      <c r="K1394" s="2406" t="str">
        <f ca="1">IF($E1394&gt;$E$12,"",IF(($E1394&gt;=K$307),K1339-$D1394*K$302,INDEX(F1343:BM1402,K$307,$E1394)))</f>
        <v/>
      </c>
      <c r="L1394" s="2406" t="str">
        <f ca="1">IF($E1394&gt;$E$12,"",IF(($E1394&gt;=L$307),L1339-$D1394*L$302,INDEX(F1343:BM1402,L$307,$E1394)))</f>
        <v/>
      </c>
      <c r="M1394" s="2406" t="str">
        <f ca="1">IF($E1394&gt;$E$12,"",IF(($E1394&gt;=M$307),M1339-$D1394*M$302,INDEX(F1343:BM1402,M$307,$E1394)))</f>
        <v/>
      </c>
      <c r="N1394" s="2406" t="str">
        <f ca="1">IF($E1394&gt;$E$12,"",IF(($E1394&gt;=N$307),N1339-$D1394*N$302,INDEX(F1343:BM1402,N$307,$E1394)))</f>
        <v/>
      </c>
      <c r="O1394" s="2406" t="str">
        <f ca="1">IF($E1394&gt;$E$12,"",IF(($E1394&gt;=O$307),O1339-$D1394*O$302,INDEX(F1343:BM1402,O$307,$E1394)))</f>
        <v/>
      </c>
      <c r="P1394" s="2406" t="str">
        <f ca="1">IF($E1394&gt;$E$12,"",IF(($E1394&gt;=P$307),P1339-$D1394*P$302,INDEX(F1343:BM1402,P$307,$E1394)))</f>
        <v/>
      </c>
      <c r="Q1394" s="2406" t="str">
        <f ca="1">IF($E1394&gt;$E$12,"",IF(($E1394&gt;=Q$307),Q1339-$D1394*Q$302,INDEX(F1343:BM1402,Q$307,$E1394)))</f>
        <v/>
      </c>
      <c r="R1394" s="2406" t="str">
        <f ca="1">IF($E1394&gt;$E$12,"",IF(($E1394&gt;=R$307),R1339-$D1394*R$302,INDEX(F1343:BM1402,R$307,$E1394)))</f>
        <v/>
      </c>
      <c r="S1394" s="2406" t="str">
        <f ca="1">IF($E1394&gt;$E$12,"",IF(($E1394&gt;=S$307),S1339-$D1394*S$302,INDEX(F1343:BM1402,S$307,$E1394)))</f>
        <v/>
      </c>
      <c r="T1394" s="2406" t="str">
        <f ca="1">IF($E1394&gt;$E$12,"",IF(($E1394&gt;=T$307),T1339-$D1394*T$302,INDEX(F1343:BM1402,T$307,$E1394)))</f>
        <v/>
      </c>
      <c r="U1394" s="2406" t="str">
        <f ca="1">IF($E1394&gt;$E$12,"",IF(($E1394&gt;=U$307),U1339-$D1394*U$302,INDEX(F1343:BM1402,U$307,$E1394)))</f>
        <v/>
      </c>
      <c r="V1394" s="2406" t="str">
        <f ca="1">IF($E1394&gt;$E$12,"",IF(($E1394&gt;=V$307),V1339-$D1394*V$302,INDEX(F1343:BM1402,V$307,$E1394)))</f>
        <v/>
      </c>
      <c r="W1394" s="2406" t="str">
        <f ca="1">IF($E1394&gt;$E$12,"",IF(($E1394&gt;=W$307),W1339-$D1394*W$302,INDEX(F1343:BM1402,W$307,$E1394)))</f>
        <v/>
      </c>
      <c r="X1394" s="2406" t="str">
        <f ca="1">IF($E1394&gt;$E$12,"",IF(($E1394&gt;=X$307),X1339-$D1394*X$302,INDEX(F1343:BM1402,X$307,$E1394)))</f>
        <v/>
      </c>
      <c r="Y1394" s="2406" t="str">
        <f ca="1">IF($E1394&gt;$E$12,"",IF(($E1394&gt;=Y$307),Y1339-$D1394*Y$302,INDEX(F1343:BM1402,Y$307,$E1394)))</f>
        <v/>
      </c>
      <c r="Z1394" s="2406" t="str">
        <f ca="1">IF($E1394&gt;$E$12,"",IF(($E1394&gt;=Z$307),Z1339-$D1394*Z$302,INDEX(F1343:BM1402,Z$307,$E1394)))</f>
        <v/>
      </c>
      <c r="AA1394" s="2406" t="str">
        <f ca="1">IF($E1394&gt;$E$12,"",IF(($E1394&gt;=AA$307),AA1339-$D1394*AA$302,INDEX(F1343:BM1402,AA$307,$E1394)))</f>
        <v/>
      </c>
      <c r="AB1394" s="2406" t="str">
        <f ca="1">IF($E1394&gt;$E$12,"",IF(($E1394&gt;=AB$307),AB1339-$D1394*AB$302,INDEX(F1343:BM1402,AB$307,$E1394)))</f>
        <v/>
      </c>
      <c r="AC1394" s="2406" t="str">
        <f ca="1">IF($E1394&gt;$E$12,"",IF(($E1394&gt;=AC$307),AC1339-$D1394*AC$302,INDEX(F1343:BM1402,AC$307,$E1394)))</f>
        <v/>
      </c>
      <c r="AD1394" s="2406" t="str">
        <f ca="1">IF($E1394&gt;$E$12,"",IF(($E1394&gt;=AD$307),AD1339-$D1394*AD$302,INDEX(F1343:BM1402,AD$307,$E1394)))</f>
        <v/>
      </c>
      <c r="AE1394" s="2406" t="str">
        <f ca="1">IF($E1394&gt;$E$12,"",IF(($E1394&gt;=AE$307),AE1339-$D1394*AE$302,INDEX(F1343:BM1402,AE$307,$E1394)))</f>
        <v/>
      </c>
      <c r="AF1394" s="2406" t="str">
        <f ca="1">IF($E1394&gt;$E$12,"",IF(($E1394&gt;=AF$307),AF1339-$D1394*AF$302,INDEX(F1343:BM1402,AF$307,$E1394)))</f>
        <v/>
      </c>
      <c r="AG1394" s="2406" t="str">
        <f ca="1">IF($E1394&gt;$E$12,"",IF(($E1394&gt;=AG$307),AG1339-$D1394*AG$302,INDEX(F1343:BM1402,AG$307,$E1394)))</f>
        <v/>
      </c>
      <c r="AH1394" s="2406" t="str">
        <f ca="1">IF($E1394&gt;$E$12,"",IF(($E1394&gt;=AH$307),AH1339-$D1394*AH$302,INDEX(F1343:BM1402,AH$307,$E1394)))</f>
        <v/>
      </c>
      <c r="AI1394" s="2406" t="str">
        <f ca="1">IF($E1394&gt;$E$12,"",IF(($E1394&gt;=AI$307),AI1339-$D1394*AI$302,INDEX(F1343:BM1402,AI$307,$E1394)))</f>
        <v/>
      </c>
      <c r="AJ1394" s="2406" t="str">
        <f ca="1">IF($E1394&gt;$E$12,"",IF(($E1394&gt;=AJ$307),AJ1339-$D1394*AJ$302,INDEX(F1343:BM1402,AJ$307,$E1394)))</f>
        <v/>
      </c>
      <c r="AK1394" s="2406" t="str">
        <f ca="1">IF($E1394&gt;$E$12,"",IF(($E1394&gt;=AK$307),AK1339-$D1394*AK$302,INDEX(F1343:BM1402,AK$307,$E1394)))</f>
        <v/>
      </c>
      <c r="AL1394" s="2406" t="str">
        <f ca="1">IF($E1394&gt;$E$12,"",IF(($E1394&gt;=AL$307),AL1339-$D1394*AL$302,INDEX(F1343:BM1402,AL$307,$E1394)))</f>
        <v/>
      </c>
      <c r="AM1394" s="2406" t="str">
        <f ca="1">IF($E1394&gt;$E$12,"",IF(($E1394&gt;=AM$307),AM1339-$D1394*AM$302,INDEX(F1343:BM1402,AM$307,$E1394)))</f>
        <v/>
      </c>
      <c r="AN1394" s="2406" t="str">
        <f ca="1">IF($E1394&gt;$E$12,"",IF(($E1394&gt;=AN$307),AN1339-$D1394*AN$302,INDEX(F1343:BM1402,AN$307,$E1394)))</f>
        <v/>
      </c>
      <c r="AO1394" s="2406" t="str">
        <f ca="1">IF($E1394&gt;$E$12,"",IF(($E1394&gt;=AO$307),AO1339-$D1394*AO$302,INDEX(F1343:BM1402,AO$307,$E1394)))</f>
        <v/>
      </c>
      <c r="AP1394" s="2406" t="str">
        <f ca="1">IF($E1394&gt;$E$12,"",IF(($E1394&gt;=AP$307),AP1339-$D1394*AP$302,INDEX(F1343:BM1402,AP$307,$E1394)))</f>
        <v/>
      </c>
      <c r="AQ1394" s="2406" t="str">
        <f ca="1">IF($E1394&gt;$E$12,"",IF(($E1394&gt;=AQ$307),AQ1339-$D1394*AQ$302,INDEX(F1343:BM1402,AQ$307,$E1394)))</f>
        <v/>
      </c>
      <c r="AR1394" s="2406" t="str">
        <f ca="1">IF($E1394&gt;$E$12,"",IF(($E1394&gt;=AR$307),AR1339-$D1394*AR$302,INDEX(F1343:BM1402,AR$307,$E1394)))</f>
        <v/>
      </c>
      <c r="AS1394" s="2406" t="str">
        <f ca="1">IF($E1394&gt;$E$12,"",IF(($E1394&gt;=AS$307),AS1339-$D1394*AS$302,INDEX(F1343:BM1402,AS$307,$E1394)))</f>
        <v/>
      </c>
      <c r="AT1394" s="2406" t="str">
        <f ca="1">IF($E1394&gt;$E$12,"",IF(($E1394&gt;=AT$307),AT1339-$D1394*AT$302,INDEX(F1343:BM1402,AT$307,$E1394)))</f>
        <v/>
      </c>
      <c r="AU1394" s="2406" t="str">
        <f ca="1">IF($E1394&gt;$E$12,"",IF(($E1394&gt;=AU$307),AU1339-$D1394*AU$302,INDEX(F1343:BM1402,AU$307,$E1394)))</f>
        <v/>
      </c>
      <c r="AV1394" s="2406" t="str">
        <f ca="1">IF($E1394&gt;$E$12,"",IF(($E1394&gt;=AV$307),AV1339-$D1394*AV$302,INDEX(F1343:BM1402,AV$307,$E1394)))</f>
        <v/>
      </c>
      <c r="AW1394" s="2406" t="str">
        <f ca="1">IF($E1394&gt;$E$12,"",IF(($E1394&gt;=AW$307),AW1339-$D1394*AW$302,INDEX(F1343:BM1402,AW$307,$E1394)))</f>
        <v/>
      </c>
      <c r="AX1394" s="2406" t="str">
        <f ca="1">IF($E1394&gt;$E$12,"",IF(($E1394&gt;=AX$307),AX1339-$D1394*AX$302,INDEX(F1343:BM1402,AX$307,$E1394)))</f>
        <v/>
      </c>
      <c r="AY1394" s="2406" t="str">
        <f ca="1">IF($E1394&gt;$E$12,"",IF(($E1394&gt;=AY$307),AY1339-$D1394*AY$302,INDEX(F1343:BM1402,AY$307,$E1394)))</f>
        <v/>
      </c>
      <c r="AZ1394" s="2406" t="str">
        <f ca="1">IF($E1394&gt;$E$12,"",IF(($E1394&gt;=AZ$307),AZ1339-$D1394*AZ$302,INDEX(F1343:BM1402,AZ$307,$E1394)))</f>
        <v/>
      </c>
      <c r="BA1394" s="2406" t="str">
        <f ca="1">IF($E1394&gt;$E$12,"",IF(($E1394&gt;=BA$307),BA1339-$D1394*BA$302,INDEX(F1343:BM1402,BA$307,$E1394)))</f>
        <v/>
      </c>
      <c r="BB1394" s="2406" t="str">
        <f ca="1">IF($E1394&gt;$E$12,"",IF(($E1394&gt;=BB$307),BB1339-$D1394*BB$302,INDEX(F1343:BM1402,BB$307,$E1394)))</f>
        <v/>
      </c>
      <c r="BC1394" s="2406" t="str">
        <f ca="1">IF($E1394&gt;$E$12,"",IF(($E1394&gt;=BC$307),BC1339-$D1394*BC$302,INDEX(F1343:BM1402,BC$307,$E1394)))</f>
        <v/>
      </c>
      <c r="BD1394" s="2406" t="str">
        <f ca="1">IF($E1394&gt;$E$12,"",IF(($E1394&gt;=BD$307),BD1339-$D1394*BD$302,INDEX(F1343:BM1402,BD$307,$E1394)))</f>
        <v/>
      </c>
      <c r="BE1394" s="2406" t="str">
        <f ca="1">IF($E1394&gt;$E$12,"",IF(($E1394&gt;=BE$307),BE1339-$D1394*BE$302,INDEX(F1343:BM1402,BE$307,$E1394)))</f>
        <v/>
      </c>
      <c r="BF1394" s="2406" t="str">
        <f ca="1">IF($E1394&gt;$E$12,"",IF(($E1394&gt;=BF$307),BF1339-$D1394*BF$302,INDEX(F1343:BM1402,BF$307,$E1394)))</f>
        <v/>
      </c>
      <c r="BG1394" s="2406" t="str">
        <f ca="1">IF($E1394&gt;$E$12,"",IF(($E1394&gt;=BG$307),BG1339-$D1394*BG$302,INDEX(F1343:BM1402,BG$307,$E1394)))</f>
        <v/>
      </c>
      <c r="BH1394" s="2406" t="str">
        <f ca="1">IF($E1394&gt;$E$12,"",IF(($E1394&gt;=BH$307),BH1339-$D1394*BH$302,INDEX(F1343:BM1402,BH$307,$E1394)))</f>
        <v/>
      </c>
      <c r="BI1394" s="2406" t="str">
        <f ca="1">IF($E1394&gt;$E$12,"",IF(($E1394&gt;=BI$307),BI1339-$D1394*BI$302,INDEX(F1343:BM1402,BI$307,$E1394)))</f>
        <v/>
      </c>
      <c r="BJ1394" s="2406" t="str">
        <f ca="1">IF($E1394&gt;$E$12,"",IF(($E1394&gt;=BJ$307),BJ1339-$D1394*BJ$302,INDEX(F1343:BM1402,BJ$307,$E1394)))</f>
        <v/>
      </c>
      <c r="BK1394" s="2406" t="str">
        <f ca="1">IF($E1394&gt;$E$12,"",IF(($E1394&gt;=BK$307),BK1339-$D1394*BK$302,INDEX(F1343:BM1402,BK$307,$E1394)))</f>
        <v/>
      </c>
      <c r="BL1394" s="2406" t="str">
        <f ca="1">IF($E1394&gt;$E$12,"",IF(($E1394&gt;=BL$307),BL1339-$D1394*BL$302,INDEX(F1343:BM1402,BL$307,$E1394)))</f>
        <v/>
      </c>
      <c r="BM1394" s="2406" t="str">
        <f ca="1">IF($E1394&gt;$E$12,"",IF(($E1394&gt;=BM$307),BM1339-$D1394*BM$302,INDEX(F1343:BM1402,BM$307,$E1394)))</f>
        <v/>
      </c>
    </row>
    <row r="1395" spans="3:65" ht="13.5" x14ac:dyDescent="0.25">
      <c r="C1395" s="2357"/>
      <c r="D1395" s="2405">
        <f ca="1">INDEX(F1338:BM1338,E1395)</f>
        <v>1</v>
      </c>
      <c r="E1395" s="2316">
        <v>53</v>
      </c>
      <c r="F1395" s="2406" t="str">
        <f ca="1">IF($E1395&gt;$E$12,"",IF(($E1395&gt;=F$307),F1339-$D1395*F$302,INDEX(F1343:BM1402,F$307,$E1395)))</f>
        <v/>
      </c>
      <c r="G1395" s="2406" t="str">
        <f ca="1">IF($E1395&gt;$E$12,"",IF(($E1395&gt;=G$307),G1339-$D1395*G$302,INDEX(F1343:BM1402,G$307,$E1395)))</f>
        <v/>
      </c>
      <c r="H1395" s="2406" t="str">
        <f ca="1">IF($E1395&gt;$E$12,"",IF(($E1395&gt;=H$307),H1339-$D1395*H$302,INDEX(F1343:BM1402,H$307,$E1395)))</f>
        <v/>
      </c>
      <c r="I1395" s="2406" t="str">
        <f ca="1">IF($E1395&gt;$E$12,"",IF(($E1395&gt;=I$307),I1339-$D1395*I$302,INDEX(F1343:BM1402,I$307,$E1395)))</f>
        <v/>
      </c>
      <c r="J1395" s="2406" t="str">
        <f ca="1">IF($E1395&gt;$E$12,"",IF(($E1395&gt;=J$307),J1339-$D1395*J$302,INDEX(F1343:BM1402,J$307,$E1395)))</f>
        <v/>
      </c>
      <c r="K1395" s="2406" t="str">
        <f ca="1">IF($E1395&gt;$E$12,"",IF(($E1395&gt;=K$307),K1339-$D1395*K$302,INDEX(F1343:BM1402,K$307,$E1395)))</f>
        <v/>
      </c>
      <c r="L1395" s="2406" t="str">
        <f ca="1">IF($E1395&gt;$E$12,"",IF(($E1395&gt;=L$307),L1339-$D1395*L$302,INDEX(F1343:BM1402,L$307,$E1395)))</f>
        <v/>
      </c>
      <c r="M1395" s="2406" t="str">
        <f ca="1">IF($E1395&gt;$E$12,"",IF(($E1395&gt;=M$307),M1339-$D1395*M$302,INDEX(F1343:BM1402,M$307,$E1395)))</f>
        <v/>
      </c>
      <c r="N1395" s="2406" t="str">
        <f ca="1">IF($E1395&gt;$E$12,"",IF(($E1395&gt;=N$307),N1339-$D1395*N$302,INDEX(F1343:BM1402,N$307,$E1395)))</f>
        <v/>
      </c>
      <c r="O1395" s="2406" t="str">
        <f ca="1">IF($E1395&gt;$E$12,"",IF(($E1395&gt;=O$307),O1339-$D1395*O$302,INDEX(F1343:BM1402,O$307,$E1395)))</f>
        <v/>
      </c>
      <c r="P1395" s="2406" t="str">
        <f ca="1">IF($E1395&gt;$E$12,"",IF(($E1395&gt;=P$307),P1339-$D1395*P$302,INDEX(F1343:BM1402,P$307,$E1395)))</f>
        <v/>
      </c>
      <c r="Q1395" s="2406" t="str">
        <f ca="1">IF($E1395&gt;$E$12,"",IF(($E1395&gt;=Q$307),Q1339-$D1395*Q$302,INDEX(F1343:BM1402,Q$307,$E1395)))</f>
        <v/>
      </c>
      <c r="R1395" s="2406" t="str">
        <f ca="1">IF($E1395&gt;$E$12,"",IF(($E1395&gt;=R$307),R1339-$D1395*R$302,INDEX(F1343:BM1402,R$307,$E1395)))</f>
        <v/>
      </c>
      <c r="S1395" s="2406" t="str">
        <f ca="1">IF($E1395&gt;$E$12,"",IF(($E1395&gt;=S$307),S1339-$D1395*S$302,INDEX(F1343:BM1402,S$307,$E1395)))</f>
        <v/>
      </c>
      <c r="T1395" s="2406" t="str">
        <f ca="1">IF($E1395&gt;$E$12,"",IF(($E1395&gt;=T$307),T1339-$D1395*T$302,INDEX(F1343:BM1402,T$307,$E1395)))</f>
        <v/>
      </c>
      <c r="U1395" s="2406" t="str">
        <f ca="1">IF($E1395&gt;$E$12,"",IF(($E1395&gt;=U$307),U1339-$D1395*U$302,INDEX(F1343:BM1402,U$307,$E1395)))</f>
        <v/>
      </c>
      <c r="V1395" s="2406" t="str">
        <f ca="1">IF($E1395&gt;$E$12,"",IF(($E1395&gt;=V$307),V1339-$D1395*V$302,INDEX(F1343:BM1402,V$307,$E1395)))</f>
        <v/>
      </c>
      <c r="W1395" s="2406" t="str">
        <f ca="1">IF($E1395&gt;$E$12,"",IF(($E1395&gt;=W$307),W1339-$D1395*W$302,INDEX(F1343:BM1402,W$307,$E1395)))</f>
        <v/>
      </c>
      <c r="X1395" s="2406" t="str">
        <f ca="1">IF($E1395&gt;$E$12,"",IF(($E1395&gt;=X$307),X1339-$D1395*X$302,INDEX(F1343:BM1402,X$307,$E1395)))</f>
        <v/>
      </c>
      <c r="Y1395" s="2406" t="str">
        <f ca="1">IF($E1395&gt;$E$12,"",IF(($E1395&gt;=Y$307),Y1339-$D1395*Y$302,INDEX(F1343:BM1402,Y$307,$E1395)))</f>
        <v/>
      </c>
      <c r="Z1395" s="2406" t="str">
        <f ca="1">IF($E1395&gt;$E$12,"",IF(($E1395&gt;=Z$307),Z1339-$D1395*Z$302,INDEX(F1343:BM1402,Z$307,$E1395)))</f>
        <v/>
      </c>
      <c r="AA1395" s="2406" t="str">
        <f ca="1">IF($E1395&gt;$E$12,"",IF(($E1395&gt;=AA$307),AA1339-$D1395*AA$302,INDEX(F1343:BM1402,AA$307,$E1395)))</f>
        <v/>
      </c>
      <c r="AB1395" s="2406" t="str">
        <f ca="1">IF($E1395&gt;$E$12,"",IF(($E1395&gt;=AB$307),AB1339-$D1395*AB$302,INDEX(F1343:BM1402,AB$307,$E1395)))</f>
        <v/>
      </c>
      <c r="AC1395" s="2406" t="str">
        <f ca="1">IF($E1395&gt;$E$12,"",IF(($E1395&gt;=AC$307),AC1339-$D1395*AC$302,INDEX(F1343:BM1402,AC$307,$E1395)))</f>
        <v/>
      </c>
      <c r="AD1395" s="2406" t="str">
        <f ca="1">IF($E1395&gt;$E$12,"",IF(($E1395&gt;=AD$307),AD1339-$D1395*AD$302,INDEX(F1343:BM1402,AD$307,$E1395)))</f>
        <v/>
      </c>
      <c r="AE1395" s="2406" t="str">
        <f ca="1">IF($E1395&gt;$E$12,"",IF(($E1395&gt;=AE$307),AE1339-$D1395*AE$302,INDEX(F1343:BM1402,AE$307,$E1395)))</f>
        <v/>
      </c>
      <c r="AF1395" s="2406" t="str">
        <f ca="1">IF($E1395&gt;$E$12,"",IF(($E1395&gt;=AF$307),AF1339-$D1395*AF$302,INDEX(F1343:BM1402,AF$307,$E1395)))</f>
        <v/>
      </c>
      <c r="AG1395" s="2406" t="str">
        <f ca="1">IF($E1395&gt;$E$12,"",IF(($E1395&gt;=AG$307),AG1339-$D1395*AG$302,INDEX(F1343:BM1402,AG$307,$E1395)))</f>
        <v/>
      </c>
      <c r="AH1395" s="2406" t="str">
        <f ca="1">IF($E1395&gt;$E$12,"",IF(($E1395&gt;=AH$307),AH1339-$D1395*AH$302,INDEX(F1343:BM1402,AH$307,$E1395)))</f>
        <v/>
      </c>
      <c r="AI1395" s="2406" t="str">
        <f ca="1">IF($E1395&gt;$E$12,"",IF(($E1395&gt;=AI$307),AI1339-$D1395*AI$302,INDEX(F1343:BM1402,AI$307,$E1395)))</f>
        <v/>
      </c>
      <c r="AJ1395" s="2406" t="str">
        <f ca="1">IF($E1395&gt;$E$12,"",IF(($E1395&gt;=AJ$307),AJ1339-$D1395*AJ$302,INDEX(F1343:BM1402,AJ$307,$E1395)))</f>
        <v/>
      </c>
      <c r="AK1395" s="2406" t="str">
        <f ca="1">IF($E1395&gt;$E$12,"",IF(($E1395&gt;=AK$307),AK1339-$D1395*AK$302,INDEX(F1343:BM1402,AK$307,$E1395)))</f>
        <v/>
      </c>
      <c r="AL1395" s="2406" t="str">
        <f ca="1">IF($E1395&gt;$E$12,"",IF(($E1395&gt;=AL$307),AL1339-$D1395*AL$302,INDEX(F1343:BM1402,AL$307,$E1395)))</f>
        <v/>
      </c>
      <c r="AM1395" s="2406" t="str">
        <f ca="1">IF($E1395&gt;$E$12,"",IF(($E1395&gt;=AM$307),AM1339-$D1395*AM$302,INDEX(F1343:BM1402,AM$307,$E1395)))</f>
        <v/>
      </c>
      <c r="AN1395" s="2406" t="str">
        <f ca="1">IF($E1395&gt;$E$12,"",IF(($E1395&gt;=AN$307),AN1339-$D1395*AN$302,INDEX(F1343:BM1402,AN$307,$E1395)))</f>
        <v/>
      </c>
      <c r="AO1395" s="2406" t="str">
        <f ca="1">IF($E1395&gt;$E$12,"",IF(($E1395&gt;=AO$307),AO1339-$D1395*AO$302,INDEX(F1343:BM1402,AO$307,$E1395)))</f>
        <v/>
      </c>
      <c r="AP1395" s="2406" t="str">
        <f ca="1">IF($E1395&gt;$E$12,"",IF(($E1395&gt;=AP$307),AP1339-$D1395*AP$302,INDEX(F1343:BM1402,AP$307,$E1395)))</f>
        <v/>
      </c>
      <c r="AQ1395" s="2406" t="str">
        <f ca="1">IF($E1395&gt;$E$12,"",IF(($E1395&gt;=AQ$307),AQ1339-$D1395*AQ$302,INDEX(F1343:BM1402,AQ$307,$E1395)))</f>
        <v/>
      </c>
      <c r="AR1395" s="2406" t="str">
        <f ca="1">IF($E1395&gt;$E$12,"",IF(($E1395&gt;=AR$307),AR1339-$D1395*AR$302,INDEX(F1343:BM1402,AR$307,$E1395)))</f>
        <v/>
      </c>
      <c r="AS1395" s="2406" t="str">
        <f ca="1">IF($E1395&gt;$E$12,"",IF(($E1395&gt;=AS$307),AS1339-$D1395*AS$302,INDEX(F1343:BM1402,AS$307,$E1395)))</f>
        <v/>
      </c>
      <c r="AT1395" s="2406" t="str">
        <f ca="1">IF($E1395&gt;$E$12,"",IF(($E1395&gt;=AT$307),AT1339-$D1395*AT$302,INDEX(F1343:BM1402,AT$307,$E1395)))</f>
        <v/>
      </c>
      <c r="AU1395" s="2406" t="str">
        <f ca="1">IF($E1395&gt;$E$12,"",IF(($E1395&gt;=AU$307),AU1339-$D1395*AU$302,INDEX(F1343:BM1402,AU$307,$E1395)))</f>
        <v/>
      </c>
      <c r="AV1395" s="2406" t="str">
        <f ca="1">IF($E1395&gt;$E$12,"",IF(($E1395&gt;=AV$307),AV1339-$D1395*AV$302,INDEX(F1343:BM1402,AV$307,$E1395)))</f>
        <v/>
      </c>
      <c r="AW1395" s="2406" t="str">
        <f ca="1">IF($E1395&gt;$E$12,"",IF(($E1395&gt;=AW$307),AW1339-$D1395*AW$302,INDEX(F1343:BM1402,AW$307,$E1395)))</f>
        <v/>
      </c>
      <c r="AX1395" s="2406" t="str">
        <f ca="1">IF($E1395&gt;$E$12,"",IF(($E1395&gt;=AX$307),AX1339-$D1395*AX$302,INDEX(F1343:BM1402,AX$307,$E1395)))</f>
        <v/>
      </c>
      <c r="AY1395" s="2406" t="str">
        <f ca="1">IF($E1395&gt;$E$12,"",IF(($E1395&gt;=AY$307),AY1339-$D1395*AY$302,INDEX(F1343:BM1402,AY$307,$E1395)))</f>
        <v/>
      </c>
      <c r="AZ1395" s="2406" t="str">
        <f ca="1">IF($E1395&gt;$E$12,"",IF(($E1395&gt;=AZ$307),AZ1339-$D1395*AZ$302,INDEX(F1343:BM1402,AZ$307,$E1395)))</f>
        <v/>
      </c>
      <c r="BA1395" s="2406" t="str">
        <f ca="1">IF($E1395&gt;$E$12,"",IF(($E1395&gt;=BA$307),BA1339-$D1395*BA$302,INDEX(F1343:BM1402,BA$307,$E1395)))</f>
        <v/>
      </c>
      <c r="BB1395" s="2406" t="str">
        <f ca="1">IF($E1395&gt;$E$12,"",IF(($E1395&gt;=BB$307),BB1339-$D1395*BB$302,INDEX(F1343:BM1402,BB$307,$E1395)))</f>
        <v/>
      </c>
      <c r="BC1395" s="2406" t="str">
        <f ca="1">IF($E1395&gt;$E$12,"",IF(($E1395&gt;=BC$307),BC1339-$D1395*BC$302,INDEX(F1343:BM1402,BC$307,$E1395)))</f>
        <v/>
      </c>
      <c r="BD1395" s="2406" t="str">
        <f ca="1">IF($E1395&gt;$E$12,"",IF(($E1395&gt;=BD$307),BD1339-$D1395*BD$302,INDEX(F1343:BM1402,BD$307,$E1395)))</f>
        <v/>
      </c>
      <c r="BE1395" s="2406" t="str">
        <f ca="1">IF($E1395&gt;$E$12,"",IF(($E1395&gt;=BE$307),BE1339-$D1395*BE$302,INDEX(F1343:BM1402,BE$307,$E1395)))</f>
        <v/>
      </c>
      <c r="BF1395" s="2406" t="str">
        <f ca="1">IF($E1395&gt;$E$12,"",IF(($E1395&gt;=BF$307),BF1339-$D1395*BF$302,INDEX(F1343:BM1402,BF$307,$E1395)))</f>
        <v/>
      </c>
      <c r="BG1395" s="2406" t="str">
        <f ca="1">IF($E1395&gt;$E$12,"",IF(($E1395&gt;=BG$307),BG1339-$D1395*BG$302,INDEX(F1343:BM1402,BG$307,$E1395)))</f>
        <v/>
      </c>
      <c r="BH1395" s="2406" t="str">
        <f ca="1">IF($E1395&gt;$E$12,"",IF(($E1395&gt;=BH$307),BH1339-$D1395*BH$302,INDEX(F1343:BM1402,BH$307,$E1395)))</f>
        <v/>
      </c>
      <c r="BI1395" s="2406" t="str">
        <f ca="1">IF($E1395&gt;$E$12,"",IF(($E1395&gt;=BI$307),BI1339-$D1395*BI$302,INDEX(F1343:BM1402,BI$307,$E1395)))</f>
        <v/>
      </c>
      <c r="BJ1395" s="2406" t="str">
        <f ca="1">IF($E1395&gt;$E$12,"",IF(($E1395&gt;=BJ$307),BJ1339-$D1395*BJ$302,INDEX(F1343:BM1402,BJ$307,$E1395)))</f>
        <v/>
      </c>
      <c r="BK1395" s="2406" t="str">
        <f ca="1">IF($E1395&gt;$E$12,"",IF(($E1395&gt;=BK$307),BK1339-$D1395*BK$302,INDEX(F1343:BM1402,BK$307,$E1395)))</f>
        <v/>
      </c>
      <c r="BL1395" s="2406" t="str">
        <f ca="1">IF($E1395&gt;$E$12,"",IF(($E1395&gt;=BL$307),BL1339-$D1395*BL$302,INDEX(F1343:BM1402,BL$307,$E1395)))</f>
        <v/>
      </c>
      <c r="BM1395" s="2406" t="str">
        <f ca="1">IF($E1395&gt;$E$12,"",IF(($E1395&gt;=BM$307),BM1339-$D1395*BM$302,INDEX(F1343:BM1402,BM$307,$E1395)))</f>
        <v/>
      </c>
    </row>
    <row r="1396" spans="3:65" ht="13.5" x14ac:dyDescent="0.25">
      <c r="C1396" s="2357"/>
      <c r="D1396" s="2405">
        <f ca="1">INDEX(F1338:BM1338,E1396)</f>
        <v>1</v>
      </c>
      <c r="E1396" s="2316">
        <v>54</v>
      </c>
      <c r="F1396" s="2406" t="str">
        <f ca="1">IF($E1396&gt;$E$12,"",IF(($E1396&gt;=F$307),F1339-$D1396*F$302,INDEX(F1343:BM1402,F$307,$E1396)))</f>
        <v/>
      </c>
      <c r="G1396" s="2406" t="str">
        <f ca="1">IF($E1396&gt;$E$12,"",IF(($E1396&gt;=G$307),G1339-$D1396*G$302,INDEX(F1343:BM1402,G$307,$E1396)))</f>
        <v/>
      </c>
      <c r="H1396" s="2406" t="str">
        <f ca="1">IF($E1396&gt;$E$12,"",IF(($E1396&gt;=H$307),H1339-$D1396*H$302,INDEX(F1343:BM1402,H$307,$E1396)))</f>
        <v/>
      </c>
      <c r="I1396" s="2406" t="str">
        <f ca="1">IF($E1396&gt;$E$12,"",IF(($E1396&gt;=I$307),I1339-$D1396*I$302,INDEX(F1343:BM1402,I$307,$E1396)))</f>
        <v/>
      </c>
      <c r="J1396" s="2406" t="str">
        <f ca="1">IF($E1396&gt;$E$12,"",IF(($E1396&gt;=J$307),J1339-$D1396*J$302,INDEX(F1343:BM1402,J$307,$E1396)))</f>
        <v/>
      </c>
      <c r="K1396" s="2406" t="str">
        <f ca="1">IF($E1396&gt;$E$12,"",IF(($E1396&gt;=K$307),K1339-$D1396*K$302,INDEX(F1343:BM1402,K$307,$E1396)))</f>
        <v/>
      </c>
      <c r="L1396" s="2406" t="str">
        <f ca="1">IF($E1396&gt;$E$12,"",IF(($E1396&gt;=L$307),L1339-$D1396*L$302,INDEX(F1343:BM1402,L$307,$E1396)))</f>
        <v/>
      </c>
      <c r="M1396" s="2406" t="str">
        <f ca="1">IF($E1396&gt;$E$12,"",IF(($E1396&gt;=M$307),M1339-$D1396*M$302,INDEX(F1343:BM1402,M$307,$E1396)))</f>
        <v/>
      </c>
      <c r="N1396" s="2406" t="str">
        <f ca="1">IF($E1396&gt;$E$12,"",IF(($E1396&gt;=N$307),N1339-$D1396*N$302,INDEX(F1343:BM1402,N$307,$E1396)))</f>
        <v/>
      </c>
      <c r="O1396" s="2406" t="str">
        <f ca="1">IF($E1396&gt;$E$12,"",IF(($E1396&gt;=O$307),O1339-$D1396*O$302,INDEX(F1343:BM1402,O$307,$E1396)))</f>
        <v/>
      </c>
      <c r="P1396" s="2406" t="str">
        <f ca="1">IF($E1396&gt;$E$12,"",IF(($E1396&gt;=P$307),P1339-$D1396*P$302,INDEX(F1343:BM1402,P$307,$E1396)))</f>
        <v/>
      </c>
      <c r="Q1396" s="2406" t="str">
        <f ca="1">IF($E1396&gt;$E$12,"",IF(($E1396&gt;=Q$307),Q1339-$D1396*Q$302,INDEX(F1343:BM1402,Q$307,$E1396)))</f>
        <v/>
      </c>
      <c r="R1396" s="2406" t="str">
        <f ca="1">IF($E1396&gt;$E$12,"",IF(($E1396&gt;=R$307),R1339-$D1396*R$302,INDEX(F1343:BM1402,R$307,$E1396)))</f>
        <v/>
      </c>
      <c r="S1396" s="2406" t="str">
        <f ca="1">IF($E1396&gt;$E$12,"",IF(($E1396&gt;=S$307),S1339-$D1396*S$302,INDEX(F1343:BM1402,S$307,$E1396)))</f>
        <v/>
      </c>
      <c r="T1396" s="2406" t="str">
        <f ca="1">IF($E1396&gt;$E$12,"",IF(($E1396&gt;=T$307),T1339-$D1396*T$302,INDEX(F1343:BM1402,T$307,$E1396)))</f>
        <v/>
      </c>
      <c r="U1396" s="2406" t="str">
        <f ca="1">IF($E1396&gt;$E$12,"",IF(($E1396&gt;=U$307),U1339-$D1396*U$302,INDEX(F1343:BM1402,U$307,$E1396)))</f>
        <v/>
      </c>
      <c r="V1396" s="2406" t="str">
        <f ca="1">IF($E1396&gt;$E$12,"",IF(($E1396&gt;=V$307),V1339-$D1396*V$302,INDEX(F1343:BM1402,V$307,$E1396)))</f>
        <v/>
      </c>
      <c r="W1396" s="2406" t="str">
        <f ca="1">IF($E1396&gt;$E$12,"",IF(($E1396&gt;=W$307),W1339-$D1396*W$302,INDEX(F1343:BM1402,W$307,$E1396)))</f>
        <v/>
      </c>
      <c r="X1396" s="2406" t="str">
        <f ca="1">IF($E1396&gt;$E$12,"",IF(($E1396&gt;=X$307),X1339-$D1396*X$302,INDEX(F1343:BM1402,X$307,$E1396)))</f>
        <v/>
      </c>
      <c r="Y1396" s="2406" t="str">
        <f ca="1">IF($E1396&gt;$E$12,"",IF(($E1396&gt;=Y$307),Y1339-$D1396*Y$302,INDEX(F1343:BM1402,Y$307,$E1396)))</f>
        <v/>
      </c>
      <c r="Z1396" s="2406" t="str">
        <f ca="1">IF($E1396&gt;$E$12,"",IF(($E1396&gt;=Z$307),Z1339-$D1396*Z$302,INDEX(F1343:BM1402,Z$307,$E1396)))</f>
        <v/>
      </c>
      <c r="AA1396" s="2406" t="str">
        <f ca="1">IF($E1396&gt;$E$12,"",IF(($E1396&gt;=AA$307),AA1339-$D1396*AA$302,INDEX(F1343:BM1402,AA$307,$E1396)))</f>
        <v/>
      </c>
      <c r="AB1396" s="2406" t="str">
        <f ca="1">IF($E1396&gt;$E$12,"",IF(($E1396&gt;=AB$307),AB1339-$D1396*AB$302,INDEX(F1343:BM1402,AB$307,$E1396)))</f>
        <v/>
      </c>
      <c r="AC1396" s="2406" t="str">
        <f ca="1">IF($E1396&gt;$E$12,"",IF(($E1396&gt;=AC$307),AC1339-$D1396*AC$302,INDEX(F1343:BM1402,AC$307,$E1396)))</f>
        <v/>
      </c>
      <c r="AD1396" s="2406" t="str">
        <f ca="1">IF($E1396&gt;$E$12,"",IF(($E1396&gt;=AD$307),AD1339-$D1396*AD$302,INDEX(F1343:BM1402,AD$307,$E1396)))</f>
        <v/>
      </c>
      <c r="AE1396" s="2406" t="str">
        <f ca="1">IF($E1396&gt;$E$12,"",IF(($E1396&gt;=AE$307),AE1339-$D1396*AE$302,INDEX(F1343:BM1402,AE$307,$E1396)))</f>
        <v/>
      </c>
      <c r="AF1396" s="2406" t="str">
        <f ca="1">IF($E1396&gt;$E$12,"",IF(($E1396&gt;=AF$307),AF1339-$D1396*AF$302,INDEX(F1343:BM1402,AF$307,$E1396)))</f>
        <v/>
      </c>
      <c r="AG1396" s="2406" t="str">
        <f ca="1">IF($E1396&gt;$E$12,"",IF(($E1396&gt;=AG$307),AG1339-$D1396*AG$302,INDEX(F1343:BM1402,AG$307,$E1396)))</f>
        <v/>
      </c>
      <c r="AH1396" s="2406" t="str">
        <f ca="1">IF($E1396&gt;$E$12,"",IF(($E1396&gt;=AH$307),AH1339-$D1396*AH$302,INDEX(F1343:BM1402,AH$307,$E1396)))</f>
        <v/>
      </c>
      <c r="AI1396" s="2406" t="str">
        <f ca="1">IF($E1396&gt;$E$12,"",IF(($E1396&gt;=AI$307),AI1339-$D1396*AI$302,INDEX(F1343:BM1402,AI$307,$E1396)))</f>
        <v/>
      </c>
      <c r="AJ1396" s="2406" t="str">
        <f ca="1">IF($E1396&gt;$E$12,"",IF(($E1396&gt;=AJ$307),AJ1339-$D1396*AJ$302,INDEX(F1343:BM1402,AJ$307,$E1396)))</f>
        <v/>
      </c>
      <c r="AK1396" s="2406" t="str">
        <f ca="1">IF($E1396&gt;$E$12,"",IF(($E1396&gt;=AK$307),AK1339-$D1396*AK$302,INDEX(F1343:BM1402,AK$307,$E1396)))</f>
        <v/>
      </c>
      <c r="AL1396" s="2406" t="str">
        <f ca="1">IF($E1396&gt;$E$12,"",IF(($E1396&gt;=AL$307),AL1339-$D1396*AL$302,INDEX(F1343:BM1402,AL$307,$E1396)))</f>
        <v/>
      </c>
      <c r="AM1396" s="2406" t="str">
        <f ca="1">IF($E1396&gt;$E$12,"",IF(($E1396&gt;=AM$307),AM1339-$D1396*AM$302,INDEX(F1343:BM1402,AM$307,$E1396)))</f>
        <v/>
      </c>
      <c r="AN1396" s="2406" t="str">
        <f ca="1">IF($E1396&gt;$E$12,"",IF(($E1396&gt;=AN$307),AN1339-$D1396*AN$302,INDEX(F1343:BM1402,AN$307,$E1396)))</f>
        <v/>
      </c>
      <c r="AO1396" s="2406" t="str">
        <f ca="1">IF($E1396&gt;$E$12,"",IF(($E1396&gt;=AO$307),AO1339-$D1396*AO$302,INDEX(F1343:BM1402,AO$307,$E1396)))</f>
        <v/>
      </c>
      <c r="AP1396" s="2406" t="str">
        <f ca="1">IF($E1396&gt;$E$12,"",IF(($E1396&gt;=AP$307),AP1339-$D1396*AP$302,INDEX(F1343:BM1402,AP$307,$E1396)))</f>
        <v/>
      </c>
      <c r="AQ1396" s="2406" t="str">
        <f ca="1">IF($E1396&gt;$E$12,"",IF(($E1396&gt;=AQ$307),AQ1339-$D1396*AQ$302,INDEX(F1343:BM1402,AQ$307,$E1396)))</f>
        <v/>
      </c>
      <c r="AR1396" s="2406" t="str">
        <f ca="1">IF($E1396&gt;$E$12,"",IF(($E1396&gt;=AR$307),AR1339-$D1396*AR$302,INDEX(F1343:BM1402,AR$307,$E1396)))</f>
        <v/>
      </c>
      <c r="AS1396" s="2406" t="str">
        <f ca="1">IF($E1396&gt;$E$12,"",IF(($E1396&gt;=AS$307),AS1339-$D1396*AS$302,INDEX(F1343:BM1402,AS$307,$E1396)))</f>
        <v/>
      </c>
      <c r="AT1396" s="2406" t="str">
        <f ca="1">IF($E1396&gt;$E$12,"",IF(($E1396&gt;=AT$307),AT1339-$D1396*AT$302,INDEX(F1343:BM1402,AT$307,$E1396)))</f>
        <v/>
      </c>
      <c r="AU1396" s="2406" t="str">
        <f ca="1">IF($E1396&gt;$E$12,"",IF(($E1396&gt;=AU$307),AU1339-$D1396*AU$302,INDEX(F1343:BM1402,AU$307,$E1396)))</f>
        <v/>
      </c>
      <c r="AV1396" s="2406" t="str">
        <f ca="1">IF($E1396&gt;$E$12,"",IF(($E1396&gt;=AV$307),AV1339-$D1396*AV$302,INDEX(F1343:BM1402,AV$307,$E1396)))</f>
        <v/>
      </c>
      <c r="AW1396" s="2406" t="str">
        <f ca="1">IF($E1396&gt;$E$12,"",IF(($E1396&gt;=AW$307),AW1339-$D1396*AW$302,INDEX(F1343:BM1402,AW$307,$E1396)))</f>
        <v/>
      </c>
      <c r="AX1396" s="2406" t="str">
        <f ca="1">IF($E1396&gt;$E$12,"",IF(($E1396&gt;=AX$307),AX1339-$D1396*AX$302,INDEX(F1343:BM1402,AX$307,$E1396)))</f>
        <v/>
      </c>
      <c r="AY1396" s="2406" t="str">
        <f ca="1">IF($E1396&gt;$E$12,"",IF(($E1396&gt;=AY$307),AY1339-$D1396*AY$302,INDEX(F1343:BM1402,AY$307,$E1396)))</f>
        <v/>
      </c>
      <c r="AZ1396" s="2406" t="str">
        <f ca="1">IF($E1396&gt;$E$12,"",IF(($E1396&gt;=AZ$307),AZ1339-$D1396*AZ$302,INDEX(F1343:BM1402,AZ$307,$E1396)))</f>
        <v/>
      </c>
      <c r="BA1396" s="2406" t="str">
        <f ca="1">IF($E1396&gt;$E$12,"",IF(($E1396&gt;=BA$307),BA1339-$D1396*BA$302,INDEX(F1343:BM1402,BA$307,$E1396)))</f>
        <v/>
      </c>
      <c r="BB1396" s="2406" t="str">
        <f ca="1">IF($E1396&gt;$E$12,"",IF(($E1396&gt;=BB$307),BB1339-$D1396*BB$302,INDEX(F1343:BM1402,BB$307,$E1396)))</f>
        <v/>
      </c>
      <c r="BC1396" s="2406" t="str">
        <f ca="1">IF($E1396&gt;$E$12,"",IF(($E1396&gt;=BC$307),BC1339-$D1396*BC$302,INDEX(F1343:BM1402,BC$307,$E1396)))</f>
        <v/>
      </c>
      <c r="BD1396" s="2406" t="str">
        <f ca="1">IF($E1396&gt;$E$12,"",IF(($E1396&gt;=BD$307),BD1339-$D1396*BD$302,INDEX(F1343:BM1402,BD$307,$E1396)))</f>
        <v/>
      </c>
      <c r="BE1396" s="2406" t="str">
        <f ca="1">IF($E1396&gt;$E$12,"",IF(($E1396&gt;=BE$307),BE1339-$D1396*BE$302,INDEX(F1343:BM1402,BE$307,$E1396)))</f>
        <v/>
      </c>
      <c r="BF1396" s="2406" t="str">
        <f ca="1">IF($E1396&gt;$E$12,"",IF(($E1396&gt;=BF$307),BF1339-$D1396*BF$302,INDEX(F1343:BM1402,BF$307,$E1396)))</f>
        <v/>
      </c>
      <c r="BG1396" s="2406" t="str">
        <f ca="1">IF($E1396&gt;$E$12,"",IF(($E1396&gt;=BG$307),BG1339-$D1396*BG$302,INDEX(F1343:BM1402,BG$307,$E1396)))</f>
        <v/>
      </c>
      <c r="BH1396" s="2406" t="str">
        <f ca="1">IF($E1396&gt;$E$12,"",IF(($E1396&gt;=BH$307),BH1339-$D1396*BH$302,INDEX(F1343:BM1402,BH$307,$E1396)))</f>
        <v/>
      </c>
      <c r="BI1396" s="2406" t="str">
        <f ca="1">IF($E1396&gt;$E$12,"",IF(($E1396&gt;=BI$307),BI1339-$D1396*BI$302,INDEX(F1343:BM1402,BI$307,$E1396)))</f>
        <v/>
      </c>
      <c r="BJ1396" s="2406" t="str">
        <f ca="1">IF($E1396&gt;$E$12,"",IF(($E1396&gt;=BJ$307),BJ1339-$D1396*BJ$302,INDEX(F1343:BM1402,BJ$307,$E1396)))</f>
        <v/>
      </c>
      <c r="BK1396" s="2406" t="str">
        <f ca="1">IF($E1396&gt;$E$12,"",IF(($E1396&gt;=BK$307),BK1339-$D1396*BK$302,INDEX(F1343:BM1402,BK$307,$E1396)))</f>
        <v/>
      </c>
      <c r="BL1396" s="2406" t="str">
        <f ca="1">IF($E1396&gt;$E$12,"",IF(($E1396&gt;=BL$307),BL1339-$D1396*BL$302,INDEX(F1343:BM1402,BL$307,$E1396)))</f>
        <v/>
      </c>
      <c r="BM1396" s="2406" t="str">
        <f ca="1">IF($E1396&gt;$E$12,"",IF(($E1396&gt;=BM$307),BM1339-$D1396*BM$302,INDEX(F1343:BM1402,BM$307,$E1396)))</f>
        <v/>
      </c>
    </row>
    <row r="1397" spans="3:65" ht="13.5" x14ac:dyDescent="0.25">
      <c r="C1397" s="2357"/>
      <c r="D1397" s="2405">
        <f ca="1">INDEX(F1338:BM1338,E1397)</f>
        <v>1</v>
      </c>
      <c r="E1397" s="2316">
        <v>55</v>
      </c>
      <c r="F1397" s="2406" t="str">
        <f ca="1">IF($E1397&gt;$E$12,"",IF(($E1397&gt;=F$307),F1339-$D1397*F$302,INDEX(F1343:BM1402,F$307,$E1397)))</f>
        <v/>
      </c>
      <c r="G1397" s="2406" t="str">
        <f ca="1">IF($E1397&gt;$E$12,"",IF(($E1397&gt;=G$307),G1339-$D1397*G$302,INDEX(F1343:BM1402,G$307,$E1397)))</f>
        <v/>
      </c>
      <c r="H1397" s="2406" t="str">
        <f ca="1">IF($E1397&gt;$E$12,"",IF(($E1397&gt;=H$307),H1339-$D1397*H$302,INDEX(F1343:BM1402,H$307,$E1397)))</f>
        <v/>
      </c>
      <c r="I1397" s="2406" t="str">
        <f ca="1">IF($E1397&gt;$E$12,"",IF(($E1397&gt;=I$307),I1339-$D1397*I$302,INDEX(F1343:BM1402,I$307,$E1397)))</f>
        <v/>
      </c>
      <c r="J1397" s="2406" t="str">
        <f ca="1">IF($E1397&gt;$E$12,"",IF(($E1397&gt;=J$307),J1339-$D1397*J$302,INDEX(F1343:BM1402,J$307,$E1397)))</f>
        <v/>
      </c>
      <c r="K1397" s="2406" t="str">
        <f ca="1">IF($E1397&gt;$E$12,"",IF(($E1397&gt;=K$307),K1339-$D1397*K$302,INDEX(F1343:BM1402,K$307,$E1397)))</f>
        <v/>
      </c>
      <c r="L1397" s="2406" t="str">
        <f ca="1">IF($E1397&gt;$E$12,"",IF(($E1397&gt;=L$307),L1339-$D1397*L$302,INDEX(F1343:BM1402,L$307,$E1397)))</f>
        <v/>
      </c>
      <c r="M1397" s="2406" t="str">
        <f ca="1">IF($E1397&gt;$E$12,"",IF(($E1397&gt;=M$307),M1339-$D1397*M$302,INDEX(F1343:BM1402,M$307,$E1397)))</f>
        <v/>
      </c>
      <c r="N1397" s="2406" t="str">
        <f ca="1">IF($E1397&gt;$E$12,"",IF(($E1397&gt;=N$307),N1339-$D1397*N$302,INDEX(F1343:BM1402,N$307,$E1397)))</f>
        <v/>
      </c>
      <c r="O1397" s="2406" t="str">
        <f ca="1">IF($E1397&gt;$E$12,"",IF(($E1397&gt;=O$307),O1339-$D1397*O$302,INDEX(F1343:BM1402,O$307,$E1397)))</f>
        <v/>
      </c>
      <c r="P1397" s="2406" t="str">
        <f ca="1">IF($E1397&gt;$E$12,"",IF(($E1397&gt;=P$307),P1339-$D1397*P$302,INDEX(F1343:BM1402,P$307,$E1397)))</f>
        <v/>
      </c>
      <c r="Q1397" s="2406" t="str">
        <f ca="1">IF($E1397&gt;$E$12,"",IF(($E1397&gt;=Q$307),Q1339-$D1397*Q$302,INDEX(F1343:BM1402,Q$307,$E1397)))</f>
        <v/>
      </c>
      <c r="R1397" s="2406" t="str">
        <f ca="1">IF($E1397&gt;$E$12,"",IF(($E1397&gt;=R$307),R1339-$D1397*R$302,INDEX(F1343:BM1402,R$307,$E1397)))</f>
        <v/>
      </c>
      <c r="S1397" s="2406" t="str">
        <f ca="1">IF($E1397&gt;$E$12,"",IF(($E1397&gt;=S$307),S1339-$D1397*S$302,INDEX(F1343:BM1402,S$307,$E1397)))</f>
        <v/>
      </c>
      <c r="T1397" s="2406" t="str">
        <f ca="1">IF($E1397&gt;$E$12,"",IF(($E1397&gt;=T$307),T1339-$D1397*T$302,INDEX(F1343:BM1402,T$307,$E1397)))</f>
        <v/>
      </c>
      <c r="U1397" s="2406" t="str">
        <f ca="1">IF($E1397&gt;$E$12,"",IF(($E1397&gt;=U$307),U1339-$D1397*U$302,INDEX(F1343:BM1402,U$307,$E1397)))</f>
        <v/>
      </c>
      <c r="V1397" s="2406" t="str">
        <f ca="1">IF($E1397&gt;$E$12,"",IF(($E1397&gt;=V$307),V1339-$D1397*V$302,INDEX(F1343:BM1402,V$307,$E1397)))</f>
        <v/>
      </c>
      <c r="W1397" s="2406" t="str">
        <f ca="1">IF($E1397&gt;$E$12,"",IF(($E1397&gt;=W$307),W1339-$D1397*W$302,INDEX(F1343:BM1402,W$307,$E1397)))</f>
        <v/>
      </c>
      <c r="X1397" s="2406" t="str">
        <f ca="1">IF($E1397&gt;$E$12,"",IF(($E1397&gt;=X$307),X1339-$D1397*X$302,INDEX(F1343:BM1402,X$307,$E1397)))</f>
        <v/>
      </c>
      <c r="Y1397" s="2406" t="str">
        <f ca="1">IF($E1397&gt;$E$12,"",IF(($E1397&gt;=Y$307),Y1339-$D1397*Y$302,INDEX(F1343:BM1402,Y$307,$E1397)))</f>
        <v/>
      </c>
      <c r="Z1397" s="2406" t="str">
        <f ca="1">IF($E1397&gt;$E$12,"",IF(($E1397&gt;=Z$307),Z1339-$D1397*Z$302,INDEX(F1343:BM1402,Z$307,$E1397)))</f>
        <v/>
      </c>
      <c r="AA1397" s="2406" t="str">
        <f ca="1">IF($E1397&gt;$E$12,"",IF(($E1397&gt;=AA$307),AA1339-$D1397*AA$302,INDEX(F1343:BM1402,AA$307,$E1397)))</f>
        <v/>
      </c>
      <c r="AB1397" s="2406" t="str">
        <f ca="1">IF($E1397&gt;$E$12,"",IF(($E1397&gt;=AB$307),AB1339-$D1397*AB$302,INDEX(F1343:BM1402,AB$307,$E1397)))</f>
        <v/>
      </c>
      <c r="AC1397" s="2406" t="str">
        <f ca="1">IF($E1397&gt;$E$12,"",IF(($E1397&gt;=AC$307),AC1339-$D1397*AC$302,INDEX(F1343:BM1402,AC$307,$E1397)))</f>
        <v/>
      </c>
      <c r="AD1397" s="2406" t="str">
        <f ca="1">IF($E1397&gt;$E$12,"",IF(($E1397&gt;=AD$307),AD1339-$D1397*AD$302,INDEX(F1343:BM1402,AD$307,$E1397)))</f>
        <v/>
      </c>
      <c r="AE1397" s="2406" t="str">
        <f ca="1">IF($E1397&gt;$E$12,"",IF(($E1397&gt;=AE$307),AE1339-$D1397*AE$302,INDEX(F1343:BM1402,AE$307,$E1397)))</f>
        <v/>
      </c>
      <c r="AF1397" s="2406" t="str">
        <f ca="1">IF($E1397&gt;$E$12,"",IF(($E1397&gt;=AF$307),AF1339-$D1397*AF$302,INDEX(F1343:BM1402,AF$307,$E1397)))</f>
        <v/>
      </c>
      <c r="AG1397" s="2406" t="str">
        <f ca="1">IF($E1397&gt;$E$12,"",IF(($E1397&gt;=AG$307),AG1339-$D1397*AG$302,INDEX(F1343:BM1402,AG$307,$E1397)))</f>
        <v/>
      </c>
      <c r="AH1397" s="2406" t="str">
        <f ca="1">IF($E1397&gt;$E$12,"",IF(($E1397&gt;=AH$307),AH1339-$D1397*AH$302,INDEX(F1343:BM1402,AH$307,$E1397)))</f>
        <v/>
      </c>
      <c r="AI1397" s="2406" t="str">
        <f ca="1">IF($E1397&gt;$E$12,"",IF(($E1397&gt;=AI$307),AI1339-$D1397*AI$302,INDEX(F1343:BM1402,AI$307,$E1397)))</f>
        <v/>
      </c>
      <c r="AJ1397" s="2406" t="str">
        <f ca="1">IF($E1397&gt;$E$12,"",IF(($E1397&gt;=AJ$307),AJ1339-$D1397*AJ$302,INDEX(F1343:BM1402,AJ$307,$E1397)))</f>
        <v/>
      </c>
      <c r="AK1397" s="2406" t="str">
        <f ca="1">IF($E1397&gt;$E$12,"",IF(($E1397&gt;=AK$307),AK1339-$D1397*AK$302,INDEX(F1343:BM1402,AK$307,$E1397)))</f>
        <v/>
      </c>
      <c r="AL1397" s="2406" t="str">
        <f ca="1">IF($E1397&gt;$E$12,"",IF(($E1397&gt;=AL$307),AL1339-$D1397*AL$302,INDEX(F1343:BM1402,AL$307,$E1397)))</f>
        <v/>
      </c>
      <c r="AM1397" s="2406" t="str">
        <f ca="1">IF($E1397&gt;$E$12,"",IF(($E1397&gt;=AM$307),AM1339-$D1397*AM$302,INDEX(F1343:BM1402,AM$307,$E1397)))</f>
        <v/>
      </c>
      <c r="AN1397" s="2406" t="str">
        <f ca="1">IF($E1397&gt;$E$12,"",IF(($E1397&gt;=AN$307),AN1339-$D1397*AN$302,INDEX(F1343:BM1402,AN$307,$E1397)))</f>
        <v/>
      </c>
      <c r="AO1397" s="2406" t="str">
        <f ca="1">IF($E1397&gt;$E$12,"",IF(($E1397&gt;=AO$307),AO1339-$D1397*AO$302,INDEX(F1343:BM1402,AO$307,$E1397)))</f>
        <v/>
      </c>
      <c r="AP1397" s="2406" t="str">
        <f ca="1">IF($E1397&gt;$E$12,"",IF(($E1397&gt;=AP$307),AP1339-$D1397*AP$302,INDEX(F1343:BM1402,AP$307,$E1397)))</f>
        <v/>
      </c>
      <c r="AQ1397" s="2406" t="str">
        <f ca="1">IF($E1397&gt;$E$12,"",IF(($E1397&gt;=AQ$307),AQ1339-$D1397*AQ$302,INDEX(F1343:BM1402,AQ$307,$E1397)))</f>
        <v/>
      </c>
      <c r="AR1397" s="2406" t="str">
        <f ca="1">IF($E1397&gt;$E$12,"",IF(($E1397&gt;=AR$307),AR1339-$D1397*AR$302,INDEX(F1343:BM1402,AR$307,$E1397)))</f>
        <v/>
      </c>
      <c r="AS1397" s="2406" t="str">
        <f ca="1">IF($E1397&gt;$E$12,"",IF(($E1397&gt;=AS$307),AS1339-$D1397*AS$302,INDEX(F1343:BM1402,AS$307,$E1397)))</f>
        <v/>
      </c>
      <c r="AT1397" s="2406" t="str">
        <f ca="1">IF($E1397&gt;$E$12,"",IF(($E1397&gt;=AT$307),AT1339-$D1397*AT$302,INDEX(F1343:BM1402,AT$307,$E1397)))</f>
        <v/>
      </c>
      <c r="AU1397" s="2406" t="str">
        <f ca="1">IF($E1397&gt;$E$12,"",IF(($E1397&gt;=AU$307),AU1339-$D1397*AU$302,INDEX(F1343:BM1402,AU$307,$E1397)))</f>
        <v/>
      </c>
      <c r="AV1397" s="2406" t="str">
        <f ca="1">IF($E1397&gt;$E$12,"",IF(($E1397&gt;=AV$307),AV1339-$D1397*AV$302,INDEX(F1343:BM1402,AV$307,$E1397)))</f>
        <v/>
      </c>
      <c r="AW1397" s="2406" t="str">
        <f ca="1">IF($E1397&gt;$E$12,"",IF(($E1397&gt;=AW$307),AW1339-$D1397*AW$302,INDEX(F1343:BM1402,AW$307,$E1397)))</f>
        <v/>
      </c>
      <c r="AX1397" s="2406" t="str">
        <f ca="1">IF($E1397&gt;$E$12,"",IF(($E1397&gt;=AX$307),AX1339-$D1397*AX$302,INDEX(F1343:BM1402,AX$307,$E1397)))</f>
        <v/>
      </c>
      <c r="AY1397" s="2406" t="str">
        <f ca="1">IF($E1397&gt;$E$12,"",IF(($E1397&gt;=AY$307),AY1339-$D1397*AY$302,INDEX(F1343:BM1402,AY$307,$E1397)))</f>
        <v/>
      </c>
      <c r="AZ1397" s="2406" t="str">
        <f ca="1">IF($E1397&gt;$E$12,"",IF(($E1397&gt;=AZ$307),AZ1339-$D1397*AZ$302,INDEX(F1343:BM1402,AZ$307,$E1397)))</f>
        <v/>
      </c>
      <c r="BA1397" s="2406" t="str">
        <f ca="1">IF($E1397&gt;$E$12,"",IF(($E1397&gt;=BA$307),BA1339-$D1397*BA$302,INDEX(F1343:BM1402,BA$307,$E1397)))</f>
        <v/>
      </c>
      <c r="BB1397" s="2406" t="str">
        <f ca="1">IF($E1397&gt;$E$12,"",IF(($E1397&gt;=BB$307),BB1339-$D1397*BB$302,INDEX(F1343:BM1402,BB$307,$E1397)))</f>
        <v/>
      </c>
      <c r="BC1397" s="2406" t="str">
        <f ca="1">IF($E1397&gt;$E$12,"",IF(($E1397&gt;=BC$307),BC1339-$D1397*BC$302,INDEX(F1343:BM1402,BC$307,$E1397)))</f>
        <v/>
      </c>
      <c r="BD1397" s="2406" t="str">
        <f ca="1">IF($E1397&gt;$E$12,"",IF(($E1397&gt;=BD$307),BD1339-$D1397*BD$302,INDEX(F1343:BM1402,BD$307,$E1397)))</f>
        <v/>
      </c>
      <c r="BE1397" s="2406" t="str">
        <f ca="1">IF($E1397&gt;$E$12,"",IF(($E1397&gt;=BE$307),BE1339-$D1397*BE$302,INDEX(F1343:BM1402,BE$307,$E1397)))</f>
        <v/>
      </c>
      <c r="BF1397" s="2406" t="str">
        <f ca="1">IF($E1397&gt;$E$12,"",IF(($E1397&gt;=BF$307),BF1339-$D1397*BF$302,INDEX(F1343:BM1402,BF$307,$E1397)))</f>
        <v/>
      </c>
      <c r="BG1397" s="2406" t="str">
        <f ca="1">IF($E1397&gt;$E$12,"",IF(($E1397&gt;=BG$307),BG1339-$D1397*BG$302,INDEX(F1343:BM1402,BG$307,$E1397)))</f>
        <v/>
      </c>
      <c r="BH1397" s="2406" t="str">
        <f ca="1">IF($E1397&gt;$E$12,"",IF(($E1397&gt;=BH$307),BH1339-$D1397*BH$302,INDEX(F1343:BM1402,BH$307,$E1397)))</f>
        <v/>
      </c>
      <c r="BI1397" s="2406" t="str">
        <f ca="1">IF($E1397&gt;$E$12,"",IF(($E1397&gt;=BI$307),BI1339-$D1397*BI$302,INDEX(F1343:BM1402,BI$307,$E1397)))</f>
        <v/>
      </c>
      <c r="BJ1397" s="2406" t="str">
        <f ca="1">IF($E1397&gt;$E$12,"",IF(($E1397&gt;=BJ$307),BJ1339-$D1397*BJ$302,INDEX(F1343:BM1402,BJ$307,$E1397)))</f>
        <v/>
      </c>
      <c r="BK1397" s="2406" t="str">
        <f ca="1">IF($E1397&gt;$E$12,"",IF(($E1397&gt;=BK$307),BK1339-$D1397*BK$302,INDEX(F1343:BM1402,BK$307,$E1397)))</f>
        <v/>
      </c>
      <c r="BL1397" s="2406" t="str">
        <f ca="1">IF($E1397&gt;$E$12,"",IF(($E1397&gt;=BL$307),BL1339-$D1397*BL$302,INDEX(F1343:BM1402,BL$307,$E1397)))</f>
        <v/>
      </c>
      <c r="BM1397" s="2406" t="str">
        <f ca="1">IF($E1397&gt;$E$12,"",IF(($E1397&gt;=BM$307),BM1339-$D1397*BM$302,INDEX(F1343:BM1402,BM$307,$E1397)))</f>
        <v/>
      </c>
    </row>
    <row r="1398" spans="3:65" ht="13.5" x14ac:dyDescent="0.25">
      <c r="C1398" s="2357"/>
      <c r="D1398" s="2405">
        <f ca="1">INDEX(F1338:BM1338,E1398)</f>
        <v>1</v>
      </c>
      <c r="E1398" s="2316">
        <v>56</v>
      </c>
      <c r="F1398" s="2406" t="str">
        <f ca="1">IF($E1398&gt;$E$12,"",IF(($E1398&gt;=F$307),F1339-$D1398*F$302,INDEX(F1343:BM1402,F$307,$E1398)))</f>
        <v/>
      </c>
      <c r="G1398" s="2406" t="str">
        <f ca="1">IF($E1398&gt;$E$12,"",IF(($E1398&gt;=G$307),G1339-$D1398*G$302,INDEX(F1343:BM1402,G$307,$E1398)))</f>
        <v/>
      </c>
      <c r="H1398" s="2406" t="str">
        <f ca="1">IF($E1398&gt;$E$12,"",IF(($E1398&gt;=H$307),H1339-$D1398*H$302,INDEX(F1343:BM1402,H$307,$E1398)))</f>
        <v/>
      </c>
      <c r="I1398" s="2406" t="str">
        <f ca="1">IF($E1398&gt;$E$12,"",IF(($E1398&gt;=I$307),I1339-$D1398*I$302,INDEX(F1343:BM1402,I$307,$E1398)))</f>
        <v/>
      </c>
      <c r="J1398" s="2406" t="str">
        <f ca="1">IF($E1398&gt;$E$12,"",IF(($E1398&gt;=J$307),J1339-$D1398*J$302,INDEX(F1343:BM1402,J$307,$E1398)))</f>
        <v/>
      </c>
      <c r="K1398" s="2406" t="str">
        <f ca="1">IF($E1398&gt;$E$12,"",IF(($E1398&gt;=K$307),K1339-$D1398*K$302,INDEX(F1343:BM1402,K$307,$E1398)))</f>
        <v/>
      </c>
      <c r="L1398" s="2406" t="str">
        <f ca="1">IF($E1398&gt;$E$12,"",IF(($E1398&gt;=L$307),L1339-$D1398*L$302,INDEX(F1343:BM1402,L$307,$E1398)))</f>
        <v/>
      </c>
      <c r="M1398" s="2406" t="str">
        <f ca="1">IF($E1398&gt;$E$12,"",IF(($E1398&gt;=M$307),M1339-$D1398*M$302,INDEX(F1343:BM1402,M$307,$E1398)))</f>
        <v/>
      </c>
      <c r="N1398" s="2406" t="str">
        <f ca="1">IF($E1398&gt;$E$12,"",IF(($E1398&gt;=N$307),N1339-$D1398*N$302,INDEX(F1343:BM1402,N$307,$E1398)))</f>
        <v/>
      </c>
      <c r="O1398" s="2406" t="str">
        <f ca="1">IF($E1398&gt;$E$12,"",IF(($E1398&gt;=O$307),O1339-$D1398*O$302,INDEX(F1343:BM1402,O$307,$E1398)))</f>
        <v/>
      </c>
      <c r="P1398" s="2406" t="str">
        <f ca="1">IF($E1398&gt;$E$12,"",IF(($E1398&gt;=P$307),P1339-$D1398*P$302,INDEX(F1343:BM1402,P$307,$E1398)))</f>
        <v/>
      </c>
      <c r="Q1398" s="2406" t="str">
        <f ca="1">IF($E1398&gt;$E$12,"",IF(($E1398&gt;=Q$307),Q1339-$D1398*Q$302,INDEX(F1343:BM1402,Q$307,$E1398)))</f>
        <v/>
      </c>
      <c r="R1398" s="2406" t="str">
        <f ca="1">IF($E1398&gt;$E$12,"",IF(($E1398&gt;=R$307),R1339-$D1398*R$302,INDEX(F1343:BM1402,R$307,$E1398)))</f>
        <v/>
      </c>
      <c r="S1398" s="2406" t="str">
        <f ca="1">IF($E1398&gt;$E$12,"",IF(($E1398&gt;=S$307),S1339-$D1398*S$302,INDEX(F1343:BM1402,S$307,$E1398)))</f>
        <v/>
      </c>
      <c r="T1398" s="2406" t="str">
        <f ca="1">IF($E1398&gt;$E$12,"",IF(($E1398&gt;=T$307),T1339-$D1398*T$302,INDEX(F1343:BM1402,T$307,$E1398)))</f>
        <v/>
      </c>
      <c r="U1398" s="2406" t="str">
        <f ca="1">IF($E1398&gt;$E$12,"",IF(($E1398&gt;=U$307),U1339-$D1398*U$302,INDEX(F1343:BM1402,U$307,$E1398)))</f>
        <v/>
      </c>
      <c r="V1398" s="2406" t="str">
        <f ca="1">IF($E1398&gt;$E$12,"",IF(($E1398&gt;=V$307),V1339-$D1398*V$302,INDEX(F1343:BM1402,V$307,$E1398)))</f>
        <v/>
      </c>
      <c r="W1398" s="2406" t="str">
        <f ca="1">IF($E1398&gt;$E$12,"",IF(($E1398&gt;=W$307),W1339-$D1398*W$302,INDEX(F1343:BM1402,W$307,$E1398)))</f>
        <v/>
      </c>
      <c r="X1398" s="2406" t="str">
        <f ca="1">IF($E1398&gt;$E$12,"",IF(($E1398&gt;=X$307),X1339-$D1398*X$302,INDEX(F1343:BM1402,X$307,$E1398)))</f>
        <v/>
      </c>
      <c r="Y1398" s="2406" t="str">
        <f ca="1">IF($E1398&gt;$E$12,"",IF(($E1398&gt;=Y$307),Y1339-$D1398*Y$302,INDEX(F1343:BM1402,Y$307,$E1398)))</f>
        <v/>
      </c>
      <c r="Z1398" s="2406" t="str">
        <f ca="1">IF($E1398&gt;$E$12,"",IF(($E1398&gt;=Z$307),Z1339-$D1398*Z$302,INDEX(F1343:BM1402,Z$307,$E1398)))</f>
        <v/>
      </c>
      <c r="AA1398" s="2406" t="str">
        <f ca="1">IF($E1398&gt;$E$12,"",IF(($E1398&gt;=AA$307),AA1339-$D1398*AA$302,INDEX(F1343:BM1402,AA$307,$E1398)))</f>
        <v/>
      </c>
      <c r="AB1398" s="2406" t="str">
        <f ca="1">IF($E1398&gt;$E$12,"",IF(($E1398&gt;=AB$307),AB1339-$D1398*AB$302,INDEX(F1343:BM1402,AB$307,$E1398)))</f>
        <v/>
      </c>
      <c r="AC1398" s="2406" t="str">
        <f ca="1">IF($E1398&gt;$E$12,"",IF(($E1398&gt;=AC$307),AC1339-$D1398*AC$302,INDEX(F1343:BM1402,AC$307,$E1398)))</f>
        <v/>
      </c>
      <c r="AD1398" s="2406" t="str">
        <f ca="1">IF($E1398&gt;$E$12,"",IF(($E1398&gt;=AD$307),AD1339-$D1398*AD$302,INDEX(F1343:BM1402,AD$307,$E1398)))</f>
        <v/>
      </c>
      <c r="AE1398" s="2406" t="str">
        <f ca="1">IF($E1398&gt;$E$12,"",IF(($E1398&gt;=AE$307),AE1339-$D1398*AE$302,INDEX(F1343:BM1402,AE$307,$E1398)))</f>
        <v/>
      </c>
      <c r="AF1398" s="2406" t="str">
        <f ca="1">IF($E1398&gt;$E$12,"",IF(($E1398&gt;=AF$307),AF1339-$D1398*AF$302,INDEX(F1343:BM1402,AF$307,$E1398)))</f>
        <v/>
      </c>
      <c r="AG1398" s="2406" t="str">
        <f ca="1">IF($E1398&gt;$E$12,"",IF(($E1398&gt;=AG$307),AG1339-$D1398*AG$302,INDEX(F1343:BM1402,AG$307,$E1398)))</f>
        <v/>
      </c>
      <c r="AH1398" s="2406" t="str">
        <f ca="1">IF($E1398&gt;$E$12,"",IF(($E1398&gt;=AH$307),AH1339-$D1398*AH$302,INDEX(F1343:BM1402,AH$307,$E1398)))</f>
        <v/>
      </c>
      <c r="AI1398" s="2406" t="str">
        <f ca="1">IF($E1398&gt;$E$12,"",IF(($E1398&gt;=AI$307),AI1339-$D1398*AI$302,INDEX(F1343:BM1402,AI$307,$E1398)))</f>
        <v/>
      </c>
      <c r="AJ1398" s="2406" t="str">
        <f ca="1">IF($E1398&gt;$E$12,"",IF(($E1398&gt;=AJ$307),AJ1339-$D1398*AJ$302,INDEX(F1343:BM1402,AJ$307,$E1398)))</f>
        <v/>
      </c>
      <c r="AK1398" s="2406" t="str">
        <f ca="1">IF($E1398&gt;$E$12,"",IF(($E1398&gt;=AK$307),AK1339-$D1398*AK$302,INDEX(F1343:BM1402,AK$307,$E1398)))</f>
        <v/>
      </c>
      <c r="AL1398" s="2406" t="str">
        <f ca="1">IF($E1398&gt;$E$12,"",IF(($E1398&gt;=AL$307),AL1339-$D1398*AL$302,INDEX(F1343:BM1402,AL$307,$E1398)))</f>
        <v/>
      </c>
      <c r="AM1398" s="2406" t="str">
        <f ca="1">IF($E1398&gt;$E$12,"",IF(($E1398&gt;=AM$307),AM1339-$D1398*AM$302,INDEX(F1343:BM1402,AM$307,$E1398)))</f>
        <v/>
      </c>
      <c r="AN1398" s="2406" t="str">
        <f ca="1">IF($E1398&gt;$E$12,"",IF(($E1398&gt;=AN$307),AN1339-$D1398*AN$302,INDEX(F1343:BM1402,AN$307,$E1398)))</f>
        <v/>
      </c>
      <c r="AO1398" s="2406" t="str">
        <f ca="1">IF($E1398&gt;$E$12,"",IF(($E1398&gt;=AO$307),AO1339-$D1398*AO$302,INDEX(F1343:BM1402,AO$307,$E1398)))</f>
        <v/>
      </c>
      <c r="AP1398" s="2406" t="str">
        <f ca="1">IF($E1398&gt;$E$12,"",IF(($E1398&gt;=AP$307),AP1339-$D1398*AP$302,INDEX(F1343:BM1402,AP$307,$E1398)))</f>
        <v/>
      </c>
      <c r="AQ1398" s="2406" t="str">
        <f ca="1">IF($E1398&gt;$E$12,"",IF(($E1398&gt;=AQ$307),AQ1339-$D1398*AQ$302,INDEX(F1343:BM1402,AQ$307,$E1398)))</f>
        <v/>
      </c>
      <c r="AR1398" s="2406" t="str">
        <f ca="1">IF($E1398&gt;$E$12,"",IF(($E1398&gt;=AR$307),AR1339-$D1398*AR$302,INDEX(F1343:BM1402,AR$307,$E1398)))</f>
        <v/>
      </c>
      <c r="AS1398" s="2406" t="str">
        <f ca="1">IF($E1398&gt;$E$12,"",IF(($E1398&gt;=AS$307),AS1339-$D1398*AS$302,INDEX(F1343:BM1402,AS$307,$E1398)))</f>
        <v/>
      </c>
      <c r="AT1398" s="2406" t="str">
        <f ca="1">IF($E1398&gt;$E$12,"",IF(($E1398&gt;=AT$307),AT1339-$D1398*AT$302,INDEX(F1343:BM1402,AT$307,$E1398)))</f>
        <v/>
      </c>
      <c r="AU1398" s="2406" t="str">
        <f ca="1">IF($E1398&gt;$E$12,"",IF(($E1398&gt;=AU$307),AU1339-$D1398*AU$302,INDEX(F1343:BM1402,AU$307,$E1398)))</f>
        <v/>
      </c>
      <c r="AV1398" s="2406" t="str">
        <f ca="1">IF($E1398&gt;$E$12,"",IF(($E1398&gt;=AV$307),AV1339-$D1398*AV$302,INDEX(F1343:BM1402,AV$307,$E1398)))</f>
        <v/>
      </c>
      <c r="AW1398" s="2406" t="str">
        <f ca="1">IF($E1398&gt;$E$12,"",IF(($E1398&gt;=AW$307),AW1339-$D1398*AW$302,INDEX(F1343:BM1402,AW$307,$E1398)))</f>
        <v/>
      </c>
      <c r="AX1398" s="2406" t="str">
        <f ca="1">IF($E1398&gt;$E$12,"",IF(($E1398&gt;=AX$307),AX1339-$D1398*AX$302,INDEX(F1343:BM1402,AX$307,$E1398)))</f>
        <v/>
      </c>
      <c r="AY1398" s="2406" t="str">
        <f ca="1">IF($E1398&gt;$E$12,"",IF(($E1398&gt;=AY$307),AY1339-$D1398*AY$302,INDEX(F1343:BM1402,AY$307,$E1398)))</f>
        <v/>
      </c>
      <c r="AZ1398" s="2406" t="str">
        <f ca="1">IF($E1398&gt;$E$12,"",IF(($E1398&gt;=AZ$307),AZ1339-$D1398*AZ$302,INDEX(F1343:BM1402,AZ$307,$E1398)))</f>
        <v/>
      </c>
      <c r="BA1398" s="2406" t="str">
        <f ca="1">IF($E1398&gt;$E$12,"",IF(($E1398&gt;=BA$307),BA1339-$D1398*BA$302,INDEX(F1343:BM1402,BA$307,$E1398)))</f>
        <v/>
      </c>
      <c r="BB1398" s="2406" t="str">
        <f ca="1">IF($E1398&gt;$E$12,"",IF(($E1398&gt;=BB$307),BB1339-$D1398*BB$302,INDEX(F1343:BM1402,BB$307,$E1398)))</f>
        <v/>
      </c>
      <c r="BC1398" s="2406" t="str">
        <f ca="1">IF($E1398&gt;$E$12,"",IF(($E1398&gt;=BC$307),BC1339-$D1398*BC$302,INDEX(F1343:BM1402,BC$307,$E1398)))</f>
        <v/>
      </c>
      <c r="BD1398" s="2406" t="str">
        <f ca="1">IF($E1398&gt;$E$12,"",IF(($E1398&gt;=BD$307),BD1339-$D1398*BD$302,INDEX(F1343:BM1402,BD$307,$E1398)))</f>
        <v/>
      </c>
      <c r="BE1398" s="2406" t="str">
        <f ca="1">IF($E1398&gt;$E$12,"",IF(($E1398&gt;=BE$307),BE1339-$D1398*BE$302,INDEX(F1343:BM1402,BE$307,$E1398)))</f>
        <v/>
      </c>
      <c r="BF1398" s="2406" t="str">
        <f ca="1">IF($E1398&gt;$E$12,"",IF(($E1398&gt;=BF$307),BF1339-$D1398*BF$302,INDEX(F1343:BM1402,BF$307,$E1398)))</f>
        <v/>
      </c>
      <c r="BG1398" s="2406" t="str">
        <f ca="1">IF($E1398&gt;$E$12,"",IF(($E1398&gt;=BG$307),BG1339-$D1398*BG$302,INDEX(F1343:BM1402,BG$307,$E1398)))</f>
        <v/>
      </c>
      <c r="BH1398" s="2406" t="str">
        <f ca="1">IF($E1398&gt;$E$12,"",IF(($E1398&gt;=BH$307),BH1339-$D1398*BH$302,INDEX(F1343:BM1402,BH$307,$E1398)))</f>
        <v/>
      </c>
      <c r="BI1398" s="2406" t="str">
        <f ca="1">IF($E1398&gt;$E$12,"",IF(($E1398&gt;=BI$307),BI1339-$D1398*BI$302,INDEX(F1343:BM1402,BI$307,$E1398)))</f>
        <v/>
      </c>
      <c r="BJ1398" s="2406" t="str">
        <f ca="1">IF($E1398&gt;$E$12,"",IF(($E1398&gt;=BJ$307),BJ1339-$D1398*BJ$302,INDEX(F1343:BM1402,BJ$307,$E1398)))</f>
        <v/>
      </c>
      <c r="BK1398" s="2406" t="str">
        <f ca="1">IF($E1398&gt;$E$12,"",IF(($E1398&gt;=BK$307),BK1339-$D1398*BK$302,INDEX(F1343:BM1402,BK$307,$E1398)))</f>
        <v/>
      </c>
      <c r="BL1398" s="2406" t="str">
        <f ca="1">IF($E1398&gt;$E$12,"",IF(($E1398&gt;=BL$307),BL1339-$D1398*BL$302,INDEX(F1343:BM1402,BL$307,$E1398)))</f>
        <v/>
      </c>
      <c r="BM1398" s="2406" t="str">
        <f ca="1">IF($E1398&gt;$E$12,"",IF(($E1398&gt;=BM$307),BM1339-$D1398*BM$302,INDEX(F1343:BM1402,BM$307,$E1398)))</f>
        <v/>
      </c>
    </row>
    <row r="1399" spans="3:65" ht="13.5" x14ac:dyDescent="0.25">
      <c r="C1399" s="2357"/>
      <c r="D1399" s="2405">
        <f ca="1">INDEX(F1338:BM1338,E1399)</f>
        <v>1</v>
      </c>
      <c r="E1399" s="2316">
        <v>57</v>
      </c>
      <c r="F1399" s="2406" t="str">
        <f ca="1">IF($E1399&gt;$E$12,"",IF(($E1399&gt;=F$307),F1339-$D1399*F$302,INDEX(F1343:BM1402,F$307,$E1399)))</f>
        <v/>
      </c>
      <c r="G1399" s="2406" t="str">
        <f ca="1">IF($E1399&gt;$E$12,"",IF(($E1399&gt;=G$307),G1339-$D1399*G$302,INDEX(F1343:BM1402,G$307,$E1399)))</f>
        <v/>
      </c>
      <c r="H1399" s="2406" t="str">
        <f ca="1">IF($E1399&gt;$E$12,"",IF(($E1399&gt;=H$307),H1339-$D1399*H$302,INDEX(F1343:BM1402,H$307,$E1399)))</f>
        <v/>
      </c>
      <c r="I1399" s="2406" t="str">
        <f ca="1">IF($E1399&gt;$E$12,"",IF(($E1399&gt;=I$307),I1339-$D1399*I$302,INDEX(F1343:BM1402,I$307,$E1399)))</f>
        <v/>
      </c>
      <c r="J1399" s="2406" t="str">
        <f ca="1">IF($E1399&gt;$E$12,"",IF(($E1399&gt;=J$307),J1339-$D1399*J$302,INDEX(F1343:BM1402,J$307,$E1399)))</f>
        <v/>
      </c>
      <c r="K1399" s="2406" t="str">
        <f ca="1">IF($E1399&gt;$E$12,"",IF(($E1399&gt;=K$307),K1339-$D1399*K$302,INDEX(F1343:BM1402,K$307,$E1399)))</f>
        <v/>
      </c>
      <c r="L1399" s="2406" t="str">
        <f ca="1">IF($E1399&gt;$E$12,"",IF(($E1399&gt;=L$307),L1339-$D1399*L$302,INDEX(F1343:BM1402,L$307,$E1399)))</f>
        <v/>
      </c>
      <c r="M1399" s="2406" t="str">
        <f ca="1">IF($E1399&gt;$E$12,"",IF(($E1399&gt;=M$307),M1339-$D1399*M$302,INDEX(F1343:BM1402,M$307,$E1399)))</f>
        <v/>
      </c>
      <c r="N1399" s="2406" t="str">
        <f ca="1">IF($E1399&gt;$E$12,"",IF(($E1399&gt;=N$307),N1339-$D1399*N$302,INDEX(F1343:BM1402,N$307,$E1399)))</f>
        <v/>
      </c>
      <c r="O1399" s="2406" t="str">
        <f ca="1">IF($E1399&gt;$E$12,"",IF(($E1399&gt;=O$307),O1339-$D1399*O$302,INDEX(F1343:BM1402,O$307,$E1399)))</f>
        <v/>
      </c>
      <c r="P1399" s="2406" t="str">
        <f ca="1">IF($E1399&gt;$E$12,"",IF(($E1399&gt;=P$307),P1339-$D1399*P$302,INDEX(F1343:BM1402,P$307,$E1399)))</f>
        <v/>
      </c>
      <c r="Q1399" s="2406" t="str">
        <f ca="1">IF($E1399&gt;$E$12,"",IF(($E1399&gt;=Q$307),Q1339-$D1399*Q$302,INDEX(F1343:BM1402,Q$307,$E1399)))</f>
        <v/>
      </c>
      <c r="R1399" s="2406" t="str">
        <f ca="1">IF($E1399&gt;$E$12,"",IF(($E1399&gt;=R$307),R1339-$D1399*R$302,INDEX(F1343:BM1402,R$307,$E1399)))</f>
        <v/>
      </c>
      <c r="S1399" s="2406" t="str">
        <f ca="1">IF($E1399&gt;$E$12,"",IF(($E1399&gt;=S$307),S1339-$D1399*S$302,INDEX(F1343:BM1402,S$307,$E1399)))</f>
        <v/>
      </c>
      <c r="T1399" s="2406" t="str">
        <f ca="1">IF($E1399&gt;$E$12,"",IF(($E1399&gt;=T$307),T1339-$D1399*T$302,INDEX(F1343:BM1402,T$307,$E1399)))</f>
        <v/>
      </c>
      <c r="U1399" s="2406" t="str">
        <f ca="1">IF($E1399&gt;$E$12,"",IF(($E1399&gt;=U$307),U1339-$D1399*U$302,INDEX(F1343:BM1402,U$307,$E1399)))</f>
        <v/>
      </c>
      <c r="V1399" s="2406" t="str">
        <f ca="1">IF($E1399&gt;$E$12,"",IF(($E1399&gt;=V$307),V1339-$D1399*V$302,INDEX(F1343:BM1402,V$307,$E1399)))</f>
        <v/>
      </c>
      <c r="W1399" s="2406" t="str">
        <f ca="1">IF($E1399&gt;$E$12,"",IF(($E1399&gt;=W$307),W1339-$D1399*W$302,INDEX(F1343:BM1402,W$307,$E1399)))</f>
        <v/>
      </c>
      <c r="X1399" s="2406" t="str">
        <f ca="1">IF($E1399&gt;$E$12,"",IF(($E1399&gt;=X$307),X1339-$D1399*X$302,INDEX(F1343:BM1402,X$307,$E1399)))</f>
        <v/>
      </c>
      <c r="Y1399" s="2406" t="str">
        <f ca="1">IF($E1399&gt;$E$12,"",IF(($E1399&gt;=Y$307),Y1339-$D1399*Y$302,INDEX(F1343:BM1402,Y$307,$E1399)))</f>
        <v/>
      </c>
      <c r="Z1399" s="2406" t="str">
        <f ca="1">IF($E1399&gt;$E$12,"",IF(($E1399&gt;=Z$307),Z1339-$D1399*Z$302,INDEX(F1343:BM1402,Z$307,$E1399)))</f>
        <v/>
      </c>
      <c r="AA1399" s="2406" t="str">
        <f ca="1">IF($E1399&gt;$E$12,"",IF(($E1399&gt;=AA$307),AA1339-$D1399*AA$302,INDEX(F1343:BM1402,AA$307,$E1399)))</f>
        <v/>
      </c>
      <c r="AB1399" s="2406" t="str">
        <f ca="1">IF($E1399&gt;$E$12,"",IF(($E1399&gt;=AB$307),AB1339-$D1399*AB$302,INDEX(F1343:BM1402,AB$307,$E1399)))</f>
        <v/>
      </c>
      <c r="AC1399" s="2406" t="str">
        <f ca="1">IF($E1399&gt;$E$12,"",IF(($E1399&gt;=AC$307),AC1339-$D1399*AC$302,INDEX(F1343:BM1402,AC$307,$E1399)))</f>
        <v/>
      </c>
      <c r="AD1399" s="2406" t="str">
        <f ca="1">IF($E1399&gt;$E$12,"",IF(($E1399&gt;=AD$307),AD1339-$D1399*AD$302,INDEX(F1343:BM1402,AD$307,$E1399)))</f>
        <v/>
      </c>
      <c r="AE1399" s="2406" t="str">
        <f ca="1">IF($E1399&gt;$E$12,"",IF(($E1399&gt;=AE$307),AE1339-$D1399*AE$302,INDEX(F1343:BM1402,AE$307,$E1399)))</f>
        <v/>
      </c>
      <c r="AF1399" s="2406" t="str">
        <f ca="1">IF($E1399&gt;$E$12,"",IF(($E1399&gt;=AF$307),AF1339-$D1399*AF$302,INDEX(F1343:BM1402,AF$307,$E1399)))</f>
        <v/>
      </c>
      <c r="AG1399" s="2406" t="str">
        <f ca="1">IF($E1399&gt;$E$12,"",IF(($E1399&gt;=AG$307),AG1339-$D1399*AG$302,INDEX(F1343:BM1402,AG$307,$E1399)))</f>
        <v/>
      </c>
      <c r="AH1399" s="2406" t="str">
        <f ca="1">IF($E1399&gt;$E$12,"",IF(($E1399&gt;=AH$307),AH1339-$D1399*AH$302,INDEX(F1343:BM1402,AH$307,$E1399)))</f>
        <v/>
      </c>
      <c r="AI1399" s="2406" t="str">
        <f ca="1">IF($E1399&gt;$E$12,"",IF(($E1399&gt;=AI$307),AI1339-$D1399*AI$302,INDEX(F1343:BM1402,AI$307,$E1399)))</f>
        <v/>
      </c>
      <c r="AJ1399" s="2406" t="str">
        <f ca="1">IF($E1399&gt;$E$12,"",IF(($E1399&gt;=AJ$307),AJ1339-$D1399*AJ$302,INDEX(F1343:BM1402,AJ$307,$E1399)))</f>
        <v/>
      </c>
      <c r="AK1399" s="2406" t="str">
        <f ca="1">IF($E1399&gt;$E$12,"",IF(($E1399&gt;=AK$307),AK1339-$D1399*AK$302,INDEX(F1343:BM1402,AK$307,$E1399)))</f>
        <v/>
      </c>
      <c r="AL1399" s="2406" t="str">
        <f ca="1">IF($E1399&gt;$E$12,"",IF(($E1399&gt;=AL$307),AL1339-$D1399*AL$302,INDEX(F1343:BM1402,AL$307,$E1399)))</f>
        <v/>
      </c>
      <c r="AM1399" s="2406" t="str">
        <f ca="1">IF($E1399&gt;$E$12,"",IF(($E1399&gt;=AM$307),AM1339-$D1399*AM$302,INDEX(F1343:BM1402,AM$307,$E1399)))</f>
        <v/>
      </c>
      <c r="AN1399" s="2406" t="str">
        <f ca="1">IF($E1399&gt;$E$12,"",IF(($E1399&gt;=AN$307),AN1339-$D1399*AN$302,INDEX(F1343:BM1402,AN$307,$E1399)))</f>
        <v/>
      </c>
      <c r="AO1399" s="2406" t="str">
        <f ca="1">IF($E1399&gt;$E$12,"",IF(($E1399&gt;=AO$307),AO1339-$D1399*AO$302,INDEX(F1343:BM1402,AO$307,$E1399)))</f>
        <v/>
      </c>
      <c r="AP1399" s="2406" t="str">
        <f ca="1">IF($E1399&gt;$E$12,"",IF(($E1399&gt;=AP$307),AP1339-$D1399*AP$302,INDEX(F1343:BM1402,AP$307,$E1399)))</f>
        <v/>
      </c>
      <c r="AQ1399" s="2406" t="str">
        <f ca="1">IF($E1399&gt;$E$12,"",IF(($E1399&gt;=AQ$307),AQ1339-$D1399*AQ$302,INDEX(F1343:BM1402,AQ$307,$E1399)))</f>
        <v/>
      </c>
      <c r="AR1399" s="2406" t="str">
        <f ca="1">IF($E1399&gt;$E$12,"",IF(($E1399&gt;=AR$307),AR1339-$D1399*AR$302,INDEX(F1343:BM1402,AR$307,$E1399)))</f>
        <v/>
      </c>
      <c r="AS1399" s="2406" t="str">
        <f ca="1">IF($E1399&gt;$E$12,"",IF(($E1399&gt;=AS$307),AS1339-$D1399*AS$302,INDEX(F1343:BM1402,AS$307,$E1399)))</f>
        <v/>
      </c>
      <c r="AT1399" s="2406" t="str">
        <f ca="1">IF($E1399&gt;$E$12,"",IF(($E1399&gt;=AT$307),AT1339-$D1399*AT$302,INDEX(F1343:BM1402,AT$307,$E1399)))</f>
        <v/>
      </c>
      <c r="AU1399" s="2406" t="str">
        <f ca="1">IF($E1399&gt;$E$12,"",IF(($E1399&gt;=AU$307),AU1339-$D1399*AU$302,INDEX(F1343:BM1402,AU$307,$E1399)))</f>
        <v/>
      </c>
      <c r="AV1399" s="2406" t="str">
        <f ca="1">IF($E1399&gt;$E$12,"",IF(($E1399&gt;=AV$307),AV1339-$D1399*AV$302,INDEX(F1343:BM1402,AV$307,$E1399)))</f>
        <v/>
      </c>
      <c r="AW1399" s="2406" t="str">
        <f ca="1">IF($E1399&gt;$E$12,"",IF(($E1399&gt;=AW$307),AW1339-$D1399*AW$302,INDEX(F1343:BM1402,AW$307,$E1399)))</f>
        <v/>
      </c>
      <c r="AX1399" s="2406" t="str">
        <f ca="1">IF($E1399&gt;$E$12,"",IF(($E1399&gt;=AX$307),AX1339-$D1399*AX$302,INDEX(F1343:BM1402,AX$307,$E1399)))</f>
        <v/>
      </c>
      <c r="AY1399" s="2406" t="str">
        <f ca="1">IF($E1399&gt;$E$12,"",IF(($E1399&gt;=AY$307),AY1339-$D1399*AY$302,INDEX(F1343:BM1402,AY$307,$E1399)))</f>
        <v/>
      </c>
      <c r="AZ1399" s="2406" t="str">
        <f ca="1">IF($E1399&gt;$E$12,"",IF(($E1399&gt;=AZ$307),AZ1339-$D1399*AZ$302,INDEX(F1343:BM1402,AZ$307,$E1399)))</f>
        <v/>
      </c>
      <c r="BA1399" s="2406" t="str">
        <f ca="1">IF($E1399&gt;$E$12,"",IF(($E1399&gt;=BA$307),BA1339-$D1399*BA$302,INDEX(F1343:BM1402,BA$307,$E1399)))</f>
        <v/>
      </c>
      <c r="BB1399" s="2406" t="str">
        <f ca="1">IF($E1399&gt;$E$12,"",IF(($E1399&gt;=BB$307),BB1339-$D1399*BB$302,INDEX(F1343:BM1402,BB$307,$E1399)))</f>
        <v/>
      </c>
      <c r="BC1399" s="2406" t="str">
        <f ca="1">IF($E1399&gt;$E$12,"",IF(($E1399&gt;=BC$307),BC1339-$D1399*BC$302,INDEX(F1343:BM1402,BC$307,$E1399)))</f>
        <v/>
      </c>
      <c r="BD1399" s="2406" t="str">
        <f ca="1">IF($E1399&gt;$E$12,"",IF(($E1399&gt;=BD$307),BD1339-$D1399*BD$302,INDEX(F1343:BM1402,BD$307,$E1399)))</f>
        <v/>
      </c>
      <c r="BE1399" s="2406" t="str">
        <f ca="1">IF($E1399&gt;$E$12,"",IF(($E1399&gt;=BE$307),BE1339-$D1399*BE$302,INDEX(F1343:BM1402,BE$307,$E1399)))</f>
        <v/>
      </c>
      <c r="BF1399" s="2406" t="str">
        <f ca="1">IF($E1399&gt;$E$12,"",IF(($E1399&gt;=BF$307),BF1339-$D1399*BF$302,INDEX(F1343:BM1402,BF$307,$E1399)))</f>
        <v/>
      </c>
      <c r="BG1399" s="2406" t="str">
        <f ca="1">IF($E1399&gt;$E$12,"",IF(($E1399&gt;=BG$307),BG1339-$D1399*BG$302,INDEX(F1343:BM1402,BG$307,$E1399)))</f>
        <v/>
      </c>
      <c r="BH1399" s="2406" t="str">
        <f ca="1">IF($E1399&gt;$E$12,"",IF(($E1399&gt;=BH$307),BH1339-$D1399*BH$302,INDEX(F1343:BM1402,BH$307,$E1399)))</f>
        <v/>
      </c>
      <c r="BI1399" s="2406" t="str">
        <f ca="1">IF($E1399&gt;$E$12,"",IF(($E1399&gt;=BI$307),BI1339-$D1399*BI$302,INDEX(F1343:BM1402,BI$307,$E1399)))</f>
        <v/>
      </c>
      <c r="BJ1399" s="2406" t="str">
        <f ca="1">IF($E1399&gt;$E$12,"",IF(($E1399&gt;=BJ$307),BJ1339-$D1399*BJ$302,INDEX(F1343:BM1402,BJ$307,$E1399)))</f>
        <v/>
      </c>
      <c r="BK1399" s="2406" t="str">
        <f ca="1">IF($E1399&gt;$E$12,"",IF(($E1399&gt;=BK$307),BK1339-$D1399*BK$302,INDEX(F1343:BM1402,BK$307,$E1399)))</f>
        <v/>
      </c>
      <c r="BL1399" s="2406" t="str">
        <f ca="1">IF($E1399&gt;$E$12,"",IF(($E1399&gt;=BL$307),BL1339-$D1399*BL$302,INDEX(F1343:BM1402,BL$307,$E1399)))</f>
        <v/>
      </c>
      <c r="BM1399" s="2406" t="str">
        <f ca="1">IF($E1399&gt;$E$12,"",IF(($E1399&gt;=BM$307),BM1339-$D1399*BM$302,INDEX(F1343:BM1402,BM$307,$E1399)))</f>
        <v/>
      </c>
    </row>
    <row r="1400" spans="3:65" ht="13.5" x14ac:dyDescent="0.25">
      <c r="C1400" s="2357"/>
      <c r="D1400" s="2405">
        <f ca="1">INDEX(F1338:BM1338,E1400)</f>
        <v>1</v>
      </c>
      <c r="E1400" s="2316">
        <v>58</v>
      </c>
      <c r="F1400" s="2406" t="str">
        <f ca="1">IF($E1400&gt;$E$12,"",IF(($E1400&gt;=F$307),F1339-$D1400*F$302,INDEX(F1343:BM1402,F$307,$E1400)))</f>
        <v/>
      </c>
      <c r="G1400" s="2406" t="str">
        <f ca="1">IF($E1400&gt;$E$12,"",IF(($E1400&gt;=G$307),G1339-$D1400*G$302,INDEX(F1343:BM1402,G$307,$E1400)))</f>
        <v/>
      </c>
      <c r="H1400" s="2406" t="str">
        <f ca="1">IF($E1400&gt;$E$12,"",IF(($E1400&gt;=H$307),H1339-$D1400*H$302,INDEX(F1343:BM1402,H$307,$E1400)))</f>
        <v/>
      </c>
      <c r="I1400" s="2406" t="str">
        <f ca="1">IF($E1400&gt;$E$12,"",IF(($E1400&gt;=I$307),I1339-$D1400*I$302,INDEX(F1343:BM1402,I$307,$E1400)))</f>
        <v/>
      </c>
      <c r="J1400" s="2406" t="str">
        <f ca="1">IF($E1400&gt;$E$12,"",IF(($E1400&gt;=J$307),J1339-$D1400*J$302,INDEX(F1343:BM1402,J$307,$E1400)))</f>
        <v/>
      </c>
      <c r="K1400" s="2406" t="str">
        <f ca="1">IF($E1400&gt;$E$12,"",IF(($E1400&gt;=K$307),K1339-$D1400*K$302,INDEX(F1343:BM1402,K$307,$E1400)))</f>
        <v/>
      </c>
      <c r="L1400" s="2406" t="str">
        <f ca="1">IF($E1400&gt;$E$12,"",IF(($E1400&gt;=L$307),L1339-$D1400*L$302,INDEX(F1343:BM1402,L$307,$E1400)))</f>
        <v/>
      </c>
      <c r="M1400" s="2406" t="str">
        <f ca="1">IF($E1400&gt;$E$12,"",IF(($E1400&gt;=M$307),M1339-$D1400*M$302,INDEX(F1343:BM1402,M$307,$E1400)))</f>
        <v/>
      </c>
      <c r="N1400" s="2406" t="str">
        <f ca="1">IF($E1400&gt;$E$12,"",IF(($E1400&gt;=N$307),N1339-$D1400*N$302,INDEX(F1343:BM1402,N$307,$E1400)))</f>
        <v/>
      </c>
      <c r="O1400" s="2406" t="str">
        <f ca="1">IF($E1400&gt;$E$12,"",IF(($E1400&gt;=O$307),O1339-$D1400*O$302,INDEX(F1343:BM1402,O$307,$E1400)))</f>
        <v/>
      </c>
      <c r="P1400" s="2406" t="str">
        <f ca="1">IF($E1400&gt;$E$12,"",IF(($E1400&gt;=P$307),P1339-$D1400*P$302,INDEX(F1343:BM1402,P$307,$E1400)))</f>
        <v/>
      </c>
      <c r="Q1400" s="2406" t="str">
        <f ca="1">IF($E1400&gt;$E$12,"",IF(($E1400&gt;=Q$307),Q1339-$D1400*Q$302,INDEX(F1343:BM1402,Q$307,$E1400)))</f>
        <v/>
      </c>
      <c r="R1400" s="2406" t="str">
        <f ca="1">IF($E1400&gt;$E$12,"",IF(($E1400&gt;=R$307),R1339-$D1400*R$302,INDEX(F1343:BM1402,R$307,$E1400)))</f>
        <v/>
      </c>
      <c r="S1400" s="2406" t="str">
        <f ca="1">IF($E1400&gt;$E$12,"",IF(($E1400&gt;=S$307),S1339-$D1400*S$302,INDEX(F1343:BM1402,S$307,$E1400)))</f>
        <v/>
      </c>
      <c r="T1400" s="2406" t="str">
        <f ca="1">IF($E1400&gt;$E$12,"",IF(($E1400&gt;=T$307),T1339-$D1400*T$302,INDEX(F1343:BM1402,T$307,$E1400)))</f>
        <v/>
      </c>
      <c r="U1400" s="2406" t="str">
        <f ca="1">IF($E1400&gt;$E$12,"",IF(($E1400&gt;=U$307),U1339-$D1400*U$302,INDEX(F1343:BM1402,U$307,$E1400)))</f>
        <v/>
      </c>
      <c r="V1400" s="2406" t="str">
        <f ca="1">IF($E1400&gt;$E$12,"",IF(($E1400&gt;=V$307),V1339-$D1400*V$302,INDEX(F1343:BM1402,V$307,$E1400)))</f>
        <v/>
      </c>
      <c r="W1400" s="2406" t="str">
        <f ca="1">IF($E1400&gt;$E$12,"",IF(($E1400&gt;=W$307),W1339-$D1400*W$302,INDEX(F1343:BM1402,W$307,$E1400)))</f>
        <v/>
      </c>
      <c r="X1400" s="2406" t="str">
        <f ca="1">IF($E1400&gt;$E$12,"",IF(($E1400&gt;=X$307),X1339-$D1400*X$302,INDEX(F1343:BM1402,X$307,$E1400)))</f>
        <v/>
      </c>
      <c r="Y1400" s="2406" t="str">
        <f ca="1">IF($E1400&gt;$E$12,"",IF(($E1400&gt;=Y$307),Y1339-$D1400*Y$302,INDEX(F1343:BM1402,Y$307,$E1400)))</f>
        <v/>
      </c>
      <c r="Z1400" s="2406" t="str">
        <f ca="1">IF($E1400&gt;$E$12,"",IF(($E1400&gt;=Z$307),Z1339-$D1400*Z$302,INDEX(F1343:BM1402,Z$307,$E1400)))</f>
        <v/>
      </c>
      <c r="AA1400" s="2406" t="str">
        <f ca="1">IF($E1400&gt;$E$12,"",IF(($E1400&gt;=AA$307),AA1339-$D1400*AA$302,INDEX(F1343:BM1402,AA$307,$E1400)))</f>
        <v/>
      </c>
      <c r="AB1400" s="2406" t="str">
        <f ca="1">IF($E1400&gt;$E$12,"",IF(($E1400&gt;=AB$307),AB1339-$D1400*AB$302,INDEX(F1343:BM1402,AB$307,$E1400)))</f>
        <v/>
      </c>
      <c r="AC1400" s="2406" t="str">
        <f ca="1">IF($E1400&gt;$E$12,"",IF(($E1400&gt;=AC$307),AC1339-$D1400*AC$302,INDEX(F1343:BM1402,AC$307,$E1400)))</f>
        <v/>
      </c>
      <c r="AD1400" s="2406" t="str">
        <f ca="1">IF($E1400&gt;$E$12,"",IF(($E1400&gt;=AD$307),AD1339-$D1400*AD$302,INDEX(F1343:BM1402,AD$307,$E1400)))</f>
        <v/>
      </c>
      <c r="AE1400" s="2406" t="str">
        <f ca="1">IF($E1400&gt;$E$12,"",IF(($E1400&gt;=AE$307),AE1339-$D1400*AE$302,INDEX(F1343:BM1402,AE$307,$E1400)))</f>
        <v/>
      </c>
      <c r="AF1400" s="2406" t="str">
        <f ca="1">IF($E1400&gt;$E$12,"",IF(($E1400&gt;=AF$307),AF1339-$D1400*AF$302,INDEX(F1343:BM1402,AF$307,$E1400)))</f>
        <v/>
      </c>
      <c r="AG1400" s="2406" t="str">
        <f ca="1">IF($E1400&gt;$E$12,"",IF(($E1400&gt;=AG$307),AG1339-$D1400*AG$302,INDEX(F1343:BM1402,AG$307,$E1400)))</f>
        <v/>
      </c>
      <c r="AH1400" s="2406" t="str">
        <f ca="1">IF($E1400&gt;$E$12,"",IF(($E1400&gt;=AH$307),AH1339-$D1400*AH$302,INDEX(F1343:BM1402,AH$307,$E1400)))</f>
        <v/>
      </c>
      <c r="AI1400" s="2406" t="str">
        <f ca="1">IF($E1400&gt;$E$12,"",IF(($E1400&gt;=AI$307),AI1339-$D1400*AI$302,INDEX(F1343:BM1402,AI$307,$E1400)))</f>
        <v/>
      </c>
      <c r="AJ1400" s="2406" t="str">
        <f ca="1">IF($E1400&gt;$E$12,"",IF(($E1400&gt;=AJ$307),AJ1339-$D1400*AJ$302,INDEX(F1343:BM1402,AJ$307,$E1400)))</f>
        <v/>
      </c>
      <c r="AK1400" s="2406" t="str">
        <f ca="1">IF($E1400&gt;$E$12,"",IF(($E1400&gt;=AK$307),AK1339-$D1400*AK$302,INDEX(F1343:BM1402,AK$307,$E1400)))</f>
        <v/>
      </c>
      <c r="AL1400" s="2406" t="str">
        <f ca="1">IF($E1400&gt;$E$12,"",IF(($E1400&gt;=AL$307),AL1339-$D1400*AL$302,INDEX(F1343:BM1402,AL$307,$E1400)))</f>
        <v/>
      </c>
      <c r="AM1400" s="2406" t="str">
        <f ca="1">IF($E1400&gt;$E$12,"",IF(($E1400&gt;=AM$307),AM1339-$D1400*AM$302,INDEX(F1343:BM1402,AM$307,$E1400)))</f>
        <v/>
      </c>
      <c r="AN1400" s="2406" t="str">
        <f ca="1">IF($E1400&gt;$E$12,"",IF(($E1400&gt;=AN$307),AN1339-$D1400*AN$302,INDEX(F1343:BM1402,AN$307,$E1400)))</f>
        <v/>
      </c>
      <c r="AO1400" s="2406" t="str">
        <f ca="1">IF($E1400&gt;$E$12,"",IF(($E1400&gt;=AO$307),AO1339-$D1400*AO$302,INDEX(F1343:BM1402,AO$307,$E1400)))</f>
        <v/>
      </c>
      <c r="AP1400" s="2406" t="str">
        <f ca="1">IF($E1400&gt;$E$12,"",IF(($E1400&gt;=AP$307),AP1339-$D1400*AP$302,INDEX(F1343:BM1402,AP$307,$E1400)))</f>
        <v/>
      </c>
      <c r="AQ1400" s="2406" t="str">
        <f ca="1">IF($E1400&gt;$E$12,"",IF(($E1400&gt;=AQ$307),AQ1339-$D1400*AQ$302,INDEX(F1343:BM1402,AQ$307,$E1400)))</f>
        <v/>
      </c>
      <c r="AR1400" s="2406" t="str">
        <f ca="1">IF($E1400&gt;$E$12,"",IF(($E1400&gt;=AR$307),AR1339-$D1400*AR$302,INDEX(F1343:BM1402,AR$307,$E1400)))</f>
        <v/>
      </c>
      <c r="AS1400" s="2406" t="str">
        <f ca="1">IF($E1400&gt;$E$12,"",IF(($E1400&gt;=AS$307),AS1339-$D1400*AS$302,INDEX(F1343:BM1402,AS$307,$E1400)))</f>
        <v/>
      </c>
      <c r="AT1400" s="2406" t="str">
        <f ca="1">IF($E1400&gt;$E$12,"",IF(($E1400&gt;=AT$307),AT1339-$D1400*AT$302,INDEX(F1343:BM1402,AT$307,$E1400)))</f>
        <v/>
      </c>
      <c r="AU1400" s="2406" t="str">
        <f ca="1">IF($E1400&gt;$E$12,"",IF(($E1400&gt;=AU$307),AU1339-$D1400*AU$302,INDEX(F1343:BM1402,AU$307,$E1400)))</f>
        <v/>
      </c>
      <c r="AV1400" s="2406" t="str">
        <f ca="1">IF($E1400&gt;$E$12,"",IF(($E1400&gt;=AV$307),AV1339-$D1400*AV$302,INDEX(F1343:BM1402,AV$307,$E1400)))</f>
        <v/>
      </c>
      <c r="AW1400" s="2406" t="str">
        <f ca="1">IF($E1400&gt;$E$12,"",IF(($E1400&gt;=AW$307),AW1339-$D1400*AW$302,INDEX(F1343:BM1402,AW$307,$E1400)))</f>
        <v/>
      </c>
      <c r="AX1400" s="2406" t="str">
        <f ca="1">IF($E1400&gt;$E$12,"",IF(($E1400&gt;=AX$307),AX1339-$D1400*AX$302,INDEX(F1343:BM1402,AX$307,$E1400)))</f>
        <v/>
      </c>
      <c r="AY1400" s="2406" t="str">
        <f ca="1">IF($E1400&gt;$E$12,"",IF(($E1400&gt;=AY$307),AY1339-$D1400*AY$302,INDEX(F1343:BM1402,AY$307,$E1400)))</f>
        <v/>
      </c>
      <c r="AZ1400" s="2406" t="str">
        <f ca="1">IF($E1400&gt;$E$12,"",IF(($E1400&gt;=AZ$307),AZ1339-$D1400*AZ$302,INDEX(F1343:BM1402,AZ$307,$E1400)))</f>
        <v/>
      </c>
      <c r="BA1400" s="2406" t="str">
        <f ca="1">IF($E1400&gt;$E$12,"",IF(($E1400&gt;=BA$307),BA1339-$D1400*BA$302,INDEX(F1343:BM1402,BA$307,$E1400)))</f>
        <v/>
      </c>
      <c r="BB1400" s="2406" t="str">
        <f ca="1">IF($E1400&gt;$E$12,"",IF(($E1400&gt;=BB$307),BB1339-$D1400*BB$302,INDEX(F1343:BM1402,BB$307,$E1400)))</f>
        <v/>
      </c>
      <c r="BC1400" s="2406" t="str">
        <f ca="1">IF($E1400&gt;$E$12,"",IF(($E1400&gt;=BC$307),BC1339-$D1400*BC$302,INDEX(F1343:BM1402,BC$307,$E1400)))</f>
        <v/>
      </c>
      <c r="BD1400" s="2406" t="str">
        <f ca="1">IF($E1400&gt;$E$12,"",IF(($E1400&gt;=BD$307),BD1339-$D1400*BD$302,INDEX(F1343:BM1402,BD$307,$E1400)))</f>
        <v/>
      </c>
      <c r="BE1400" s="2406" t="str">
        <f ca="1">IF($E1400&gt;$E$12,"",IF(($E1400&gt;=BE$307),BE1339-$D1400*BE$302,INDEX(F1343:BM1402,BE$307,$E1400)))</f>
        <v/>
      </c>
      <c r="BF1400" s="2406" t="str">
        <f ca="1">IF($E1400&gt;$E$12,"",IF(($E1400&gt;=BF$307),BF1339-$D1400*BF$302,INDEX(F1343:BM1402,BF$307,$E1400)))</f>
        <v/>
      </c>
      <c r="BG1400" s="2406" t="str">
        <f ca="1">IF($E1400&gt;$E$12,"",IF(($E1400&gt;=BG$307),BG1339-$D1400*BG$302,INDEX(F1343:BM1402,BG$307,$E1400)))</f>
        <v/>
      </c>
      <c r="BH1400" s="2406" t="str">
        <f ca="1">IF($E1400&gt;$E$12,"",IF(($E1400&gt;=BH$307),BH1339-$D1400*BH$302,INDEX(F1343:BM1402,BH$307,$E1400)))</f>
        <v/>
      </c>
      <c r="BI1400" s="2406" t="str">
        <f ca="1">IF($E1400&gt;$E$12,"",IF(($E1400&gt;=BI$307),BI1339-$D1400*BI$302,INDEX(F1343:BM1402,BI$307,$E1400)))</f>
        <v/>
      </c>
      <c r="BJ1400" s="2406" t="str">
        <f ca="1">IF($E1400&gt;$E$12,"",IF(($E1400&gt;=BJ$307),BJ1339-$D1400*BJ$302,INDEX(F1343:BM1402,BJ$307,$E1400)))</f>
        <v/>
      </c>
      <c r="BK1400" s="2406" t="str">
        <f ca="1">IF($E1400&gt;$E$12,"",IF(($E1400&gt;=BK$307),BK1339-$D1400*BK$302,INDEX(F1343:BM1402,BK$307,$E1400)))</f>
        <v/>
      </c>
      <c r="BL1400" s="2406" t="str">
        <f ca="1">IF($E1400&gt;$E$12,"",IF(($E1400&gt;=BL$307),BL1339-$D1400*BL$302,INDEX(F1343:BM1402,BL$307,$E1400)))</f>
        <v/>
      </c>
      <c r="BM1400" s="2406" t="str">
        <f ca="1">IF($E1400&gt;$E$12,"",IF(($E1400&gt;=BM$307),BM1339-$D1400*BM$302,INDEX(F1343:BM1402,BM$307,$E1400)))</f>
        <v/>
      </c>
    </row>
    <row r="1401" spans="3:65" ht="13.5" x14ac:dyDescent="0.25">
      <c r="C1401" s="2357"/>
      <c r="D1401" s="2405">
        <f ca="1">INDEX(F1338:BM1338,E1401)</f>
        <v>1</v>
      </c>
      <c r="E1401" s="2316">
        <v>59</v>
      </c>
      <c r="F1401" s="2406" t="str">
        <f ca="1">IF($E1401&gt;$E$12,"",IF(($E1401&gt;=F$307),F1339-$D1401*F$302,INDEX(F1343:BM1402,F$307,$E1401)))</f>
        <v/>
      </c>
      <c r="G1401" s="2406" t="str">
        <f ca="1">IF($E1401&gt;$E$12,"",IF(($E1401&gt;=G$307),G1339-$D1401*G$302,INDEX(F1343:BM1402,G$307,$E1401)))</f>
        <v/>
      </c>
      <c r="H1401" s="2406" t="str">
        <f ca="1">IF($E1401&gt;$E$12,"",IF(($E1401&gt;=H$307),H1339-$D1401*H$302,INDEX(F1343:BM1402,H$307,$E1401)))</f>
        <v/>
      </c>
      <c r="I1401" s="2406" t="str">
        <f ca="1">IF($E1401&gt;$E$12,"",IF(($E1401&gt;=I$307),I1339-$D1401*I$302,INDEX(F1343:BM1402,I$307,$E1401)))</f>
        <v/>
      </c>
      <c r="J1401" s="2406" t="str">
        <f ca="1">IF($E1401&gt;$E$12,"",IF(($E1401&gt;=J$307),J1339-$D1401*J$302,INDEX(F1343:BM1402,J$307,$E1401)))</f>
        <v/>
      </c>
      <c r="K1401" s="2406" t="str">
        <f ca="1">IF($E1401&gt;$E$12,"",IF(($E1401&gt;=K$307),K1339-$D1401*K$302,INDEX(F1343:BM1402,K$307,$E1401)))</f>
        <v/>
      </c>
      <c r="L1401" s="2406" t="str">
        <f ca="1">IF($E1401&gt;$E$12,"",IF(($E1401&gt;=L$307),L1339-$D1401*L$302,INDEX(F1343:BM1402,L$307,$E1401)))</f>
        <v/>
      </c>
      <c r="M1401" s="2406" t="str">
        <f ca="1">IF($E1401&gt;$E$12,"",IF(($E1401&gt;=M$307),M1339-$D1401*M$302,INDEX(F1343:BM1402,M$307,$E1401)))</f>
        <v/>
      </c>
      <c r="N1401" s="2406" t="str">
        <f ca="1">IF($E1401&gt;$E$12,"",IF(($E1401&gt;=N$307),N1339-$D1401*N$302,INDEX(F1343:BM1402,N$307,$E1401)))</f>
        <v/>
      </c>
      <c r="O1401" s="2406" t="str">
        <f ca="1">IF($E1401&gt;$E$12,"",IF(($E1401&gt;=O$307),O1339-$D1401*O$302,INDEX(F1343:BM1402,O$307,$E1401)))</f>
        <v/>
      </c>
      <c r="P1401" s="2406" t="str">
        <f ca="1">IF($E1401&gt;$E$12,"",IF(($E1401&gt;=P$307),P1339-$D1401*P$302,INDEX(F1343:BM1402,P$307,$E1401)))</f>
        <v/>
      </c>
      <c r="Q1401" s="2406" t="str">
        <f ca="1">IF($E1401&gt;$E$12,"",IF(($E1401&gt;=Q$307),Q1339-$D1401*Q$302,INDEX(F1343:BM1402,Q$307,$E1401)))</f>
        <v/>
      </c>
      <c r="R1401" s="2406" t="str">
        <f ca="1">IF($E1401&gt;$E$12,"",IF(($E1401&gt;=R$307),R1339-$D1401*R$302,INDEX(F1343:BM1402,R$307,$E1401)))</f>
        <v/>
      </c>
      <c r="S1401" s="2406" t="str">
        <f ca="1">IF($E1401&gt;$E$12,"",IF(($E1401&gt;=S$307),S1339-$D1401*S$302,INDEX(F1343:BM1402,S$307,$E1401)))</f>
        <v/>
      </c>
      <c r="T1401" s="2406" t="str">
        <f ca="1">IF($E1401&gt;$E$12,"",IF(($E1401&gt;=T$307),T1339-$D1401*T$302,INDEX(F1343:BM1402,T$307,$E1401)))</f>
        <v/>
      </c>
      <c r="U1401" s="2406" t="str">
        <f ca="1">IF($E1401&gt;$E$12,"",IF(($E1401&gt;=U$307),U1339-$D1401*U$302,INDEX(F1343:BM1402,U$307,$E1401)))</f>
        <v/>
      </c>
      <c r="V1401" s="2406" t="str">
        <f ca="1">IF($E1401&gt;$E$12,"",IF(($E1401&gt;=V$307),V1339-$D1401*V$302,INDEX(F1343:BM1402,V$307,$E1401)))</f>
        <v/>
      </c>
      <c r="W1401" s="2406" t="str">
        <f ca="1">IF($E1401&gt;$E$12,"",IF(($E1401&gt;=W$307),W1339-$D1401*W$302,INDEX(F1343:BM1402,W$307,$E1401)))</f>
        <v/>
      </c>
      <c r="X1401" s="2406" t="str">
        <f ca="1">IF($E1401&gt;$E$12,"",IF(($E1401&gt;=X$307),X1339-$D1401*X$302,INDEX(F1343:BM1402,X$307,$E1401)))</f>
        <v/>
      </c>
      <c r="Y1401" s="2406" t="str">
        <f ca="1">IF($E1401&gt;$E$12,"",IF(($E1401&gt;=Y$307),Y1339-$D1401*Y$302,INDEX(F1343:BM1402,Y$307,$E1401)))</f>
        <v/>
      </c>
      <c r="Z1401" s="2406" t="str">
        <f ca="1">IF($E1401&gt;$E$12,"",IF(($E1401&gt;=Z$307),Z1339-$D1401*Z$302,INDEX(F1343:BM1402,Z$307,$E1401)))</f>
        <v/>
      </c>
      <c r="AA1401" s="2406" t="str">
        <f ca="1">IF($E1401&gt;$E$12,"",IF(($E1401&gt;=AA$307),AA1339-$D1401*AA$302,INDEX(F1343:BM1402,AA$307,$E1401)))</f>
        <v/>
      </c>
      <c r="AB1401" s="2406" t="str">
        <f ca="1">IF($E1401&gt;$E$12,"",IF(($E1401&gt;=AB$307),AB1339-$D1401*AB$302,INDEX(F1343:BM1402,AB$307,$E1401)))</f>
        <v/>
      </c>
      <c r="AC1401" s="2406" t="str">
        <f ca="1">IF($E1401&gt;$E$12,"",IF(($E1401&gt;=AC$307),AC1339-$D1401*AC$302,INDEX(F1343:BM1402,AC$307,$E1401)))</f>
        <v/>
      </c>
      <c r="AD1401" s="2406" t="str">
        <f ca="1">IF($E1401&gt;$E$12,"",IF(($E1401&gt;=AD$307),AD1339-$D1401*AD$302,INDEX(F1343:BM1402,AD$307,$E1401)))</f>
        <v/>
      </c>
      <c r="AE1401" s="2406" t="str">
        <f ca="1">IF($E1401&gt;$E$12,"",IF(($E1401&gt;=AE$307),AE1339-$D1401*AE$302,INDEX(F1343:BM1402,AE$307,$E1401)))</f>
        <v/>
      </c>
      <c r="AF1401" s="2406" t="str">
        <f ca="1">IF($E1401&gt;$E$12,"",IF(($E1401&gt;=AF$307),AF1339-$D1401*AF$302,INDEX(F1343:BM1402,AF$307,$E1401)))</f>
        <v/>
      </c>
      <c r="AG1401" s="2406" t="str">
        <f ca="1">IF($E1401&gt;$E$12,"",IF(($E1401&gt;=AG$307),AG1339-$D1401*AG$302,INDEX(F1343:BM1402,AG$307,$E1401)))</f>
        <v/>
      </c>
      <c r="AH1401" s="2406" t="str">
        <f ca="1">IF($E1401&gt;$E$12,"",IF(($E1401&gt;=AH$307),AH1339-$D1401*AH$302,INDEX(F1343:BM1402,AH$307,$E1401)))</f>
        <v/>
      </c>
      <c r="AI1401" s="2406" t="str">
        <f ca="1">IF($E1401&gt;$E$12,"",IF(($E1401&gt;=AI$307),AI1339-$D1401*AI$302,INDEX(F1343:BM1402,AI$307,$E1401)))</f>
        <v/>
      </c>
      <c r="AJ1401" s="2406" t="str">
        <f ca="1">IF($E1401&gt;$E$12,"",IF(($E1401&gt;=AJ$307),AJ1339-$D1401*AJ$302,INDEX(F1343:BM1402,AJ$307,$E1401)))</f>
        <v/>
      </c>
      <c r="AK1401" s="2406" t="str">
        <f ca="1">IF($E1401&gt;$E$12,"",IF(($E1401&gt;=AK$307),AK1339-$D1401*AK$302,INDEX(F1343:BM1402,AK$307,$E1401)))</f>
        <v/>
      </c>
      <c r="AL1401" s="2406" t="str">
        <f ca="1">IF($E1401&gt;$E$12,"",IF(($E1401&gt;=AL$307),AL1339-$D1401*AL$302,INDEX(F1343:BM1402,AL$307,$E1401)))</f>
        <v/>
      </c>
      <c r="AM1401" s="2406" t="str">
        <f ca="1">IF($E1401&gt;$E$12,"",IF(($E1401&gt;=AM$307),AM1339-$D1401*AM$302,INDEX(F1343:BM1402,AM$307,$E1401)))</f>
        <v/>
      </c>
      <c r="AN1401" s="2406" t="str">
        <f ca="1">IF($E1401&gt;$E$12,"",IF(($E1401&gt;=AN$307),AN1339-$D1401*AN$302,INDEX(F1343:BM1402,AN$307,$E1401)))</f>
        <v/>
      </c>
      <c r="AO1401" s="2406" t="str">
        <f ca="1">IF($E1401&gt;$E$12,"",IF(($E1401&gt;=AO$307),AO1339-$D1401*AO$302,INDEX(F1343:BM1402,AO$307,$E1401)))</f>
        <v/>
      </c>
      <c r="AP1401" s="2406" t="str">
        <f ca="1">IF($E1401&gt;$E$12,"",IF(($E1401&gt;=AP$307),AP1339-$D1401*AP$302,INDEX(F1343:BM1402,AP$307,$E1401)))</f>
        <v/>
      </c>
      <c r="AQ1401" s="2406" t="str">
        <f ca="1">IF($E1401&gt;$E$12,"",IF(($E1401&gt;=AQ$307),AQ1339-$D1401*AQ$302,INDEX(F1343:BM1402,AQ$307,$E1401)))</f>
        <v/>
      </c>
      <c r="AR1401" s="2406" t="str">
        <f ca="1">IF($E1401&gt;$E$12,"",IF(($E1401&gt;=AR$307),AR1339-$D1401*AR$302,INDEX(F1343:BM1402,AR$307,$E1401)))</f>
        <v/>
      </c>
      <c r="AS1401" s="2406" t="str">
        <f ca="1">IF($E1401&gt;$E$12,"",IF(($E1401&gt;=AS$307),AS1339-$D1401*AS$302,INDEX(F1343:BM1402,AS$307,$E1401)))</f>
        <v/>
      </c>
      <c r="AT1401" s="2406" t="str">
        <f ca="1">IF($E1401&gt;$E$12,"",IF(($E1401&gt;=AT$307),AT1339-$D1401*AT$302,INDEX(F1343:BM1402,AT$307,$E1401)))</f>
        <v/>
      </c>
      <c r="AU1401" s="2406" t="str">
        <f ca="1">IF($E1401&gt;$E$12,"",IF(($E1401&gt;=AU$307),AU1339-$D1401*AU$302,INDEX(F1343:BM1402,AU$307,$E1401)))</f>
        <v/>
      </c>
      <c r="AV1401" s="2406" t="str">
        <f ca="1">IF($E1401&gt;$E$12,"",IF(($E1401&gt;=AV$307),AV1339-$D1401*AV$302,INDEX(F1343:BM1402,AV$307,$E1401)))</f>
        <v/>
      </c>
      <c r="AW1401" s="2406" t="str">
        <f ca="1">IF($E1401&gt;$E$12,"",IF(($E1401&gt;=AW$307),AW1339-$D1401*AW$302,INDEX(F1343:BM1402,AW$307,$E1401)))</f>
        <v/>
      </c>
      <c r="AX1401" s="2406" t="str">
        <f ca="1">IF($E1401&gt;$E$12,"",IF(($E1401&gt;=AX$307),AX1339-$D1401*AX$302,INDEX(F1343:BM1402,AX$307,$E1401)))</f>
        <v/>
      </c>
      <c r="AY1401" s="2406" t="str">
        <f ca="1">IF($E1401&gt;$E$12,"",IF(($E1401&gt;=AY$307),AY1339-$D1401*AY$302,INDEX(F1343:BM1402,AY$307,$E1401)))</f>
        <v/>
      </c>
      <c r="AZ1401" s="2406" t="str">
        <f ca="1">IF($E1401&gt;$E$12,"",IF(($E1401&gt;=AZ$307),AZ1339-$D1401*AZ$302,INDEX(F1343:BM1402,AZ$307,$E1401)))</f>
        <v/>
      </c>
      <c r="BA1401" s="2406" t="str">
        <f ca="1">IF($E1401&gt;$E$12,"",IF(($E1401&gt;=BA$307),BA1339-$D1401*BA$302,INDEX(F1343:BM1402,BA$307,$E1401)))</f>
        <v/>
      </c>
      <c r="BB1401" s="2406" t="str">
        <f ca="1">IF($E1401&gt;$E$12,"",IF(($E1401&gt;=BB$307),BB1339-$D1401*BB$302,INDEX(F1343:BM1402,BB$307,$E1401)))</f>
        <v/>
      </c>
      <c r="BC1401" s="2406" t="str">
        <f ca="1">IF($E1401&gt;$E$12,"",IF(($E1401&gt;=BC$307),BC1339-$D1401*BC$302,INDEX(F1343:BM1402,BC$307,$E1401)))</f>
        <v/>
      </c>
      <c r="BD1401" s="2406" t="str">
        <f ca="1">IF($E1401&gt;$E$12,"",IF(($E1401&gt;=BD$307),BD1339-$D1401*BD$302,INDEX(F1343:BM1402,BD$307,$E1401)))</f>
        <v/>
      </c>
      <c r="BE1401" s="2406" t="str">
        <f ca="1">IF($E1401&gt;$E$12,"",IF(($E1401&gt;=BE$307),BE1339-$D1401*BE$302,INDEX(F1343:BM1402,BE$307,$E1401)))</f>
        <v/>
      </c>
      <c r="BF1401" s="2406" t="str">
        <f ca="1">IF($E1401&gt;$E$12,"",IF(($E1401&gt;=BF$307),BF1339-$D1401*BF$302,INDEX(F1343:BM1402,BF$307,$E1401)))</f>
        <v/>
      </c>
      <c r="BG1401" s="2406" t="str">
        <f ca="1">IF($E1401&gt;$E$12,"",IF(($E1401&gt;=BG$307),BG1339-$D1401*BG$302,INDEX(F1343:BM1402,BG$307,$E1401)))</f>
        <v/>
      </c>
      <c r="BH1401" s="2406" t="str">
        <f ca="1">IF($E1401&gt;$E$12,"",IF(($E1401&gt;=BH$307),BH1339-$D1401*BH$302,INDEX(F1343:BM1402,BH$307,$E1401)))</f>
        <v/>
      </c>
      <c r="BI1401" s="2406" t="str">
        <f ca="1">IF($E1401&gt;$E$12,"",IF(($E1401&gt;=BI$307),BI1339-$D1401*BI$302,INDEX(F1343:BM1402,BI$307,$E1401)))</f>
        <v/>
      </c>
      <c r="BJ1401" s="2406" t="str">
        <f ca="1">IF($E1401&gt;$E$12,"",IF(($E1401&gt;=BJ$307),BJ1339-$D1401*BJ$302,INDEX(F1343:BM1402,BJ$307,$E1401)))</f>
        <v/>
      </c>
      <c r="BK1401" s="2406" t="str">
        <f ca="1">IF($E1401&gt;$E$12,"",IF(($E1401&gt;=BK$307),BK1339-$D1401*BK$302,INDEX(F1343:BM1402,BK$307,$E1401)))</f>
        <v/>
      </c>
      <c r="BL1401" s="2406" t="str">
        <f ca="1">IF($E1401&gt;$E$12,"",IF(($E1401&gt;=BL$307),BL1339-$D1401*BL$302,INDEX(F1343:BM1402,BL$307,$E1401)))</f>
        <v/>
      </c>
      <c r="BM1401" s="2406" t="str">
        <f ca="1">IF($E1401&gt;$E$12,"",IF(($E1401&gt;=BM$307),BM1339-$D1401*BM$302,INDEX(F1343:BM1402,BM$307,$E1401)))</f>
        <v/>
      </c>
    </row>
    <row r="1402" spans="3:65" ht="13.5" x14ac:dyDescent="0.25">
      <c r="C1402" s="2357"/>
      <c r="D1402" s="2405">
        <f ca="1">INDEX(F1338:BM1338,E1402)</f>
        <v>1</v>
      </c>
      <c r="E1402" s="2316">
        <v>60</v>
      </c>
      <c r="F1402" s="2406" t="str">
        <f ca="1">IF($E1402&gt;$E$12,"",IF(($E1402&gt;=F$307),F1339-$D1402*F$302,INDEX(F1343:BM1402,F$307,$E1402)))</f>
        <v/>
      </c>
      <c r="G1402" s="2406" t="str">
        <f ca="1">IF($E1402&gt;$E$12,"",IF(($E1402&gt;=G$307),G1339-$D1402*G$302,INDEX(F1343:BM1402,G$307,$E1402)))</f>
        <v/>
      </c>
      <c r="H1402" s="2406" t="str">
        <f ca="1">IF($E1402&gt;$E$12,"",IF(($E1402&gt;=H$307),H1339-$D1402*H$302,INDEX(F1343:BM1402,H$307,$E1402)))</f>
        <v/>
      </c>
      <c r="I1402" s="2406" t="str">
        <f ca="1">IF($E1402&gt;$E$12,"",IF(($E1402&gt;=I$307),I1339-$D1402*I$302,INDEX(F1343:BM1402,I$307,$E1402)))</f>
        <v/>
      </c>
      <c r="J1402" s="2406" t="str">
        <f ca="1">IF($E1402&gt;$E$12,"",IF(($E1402&gt;=J$307),J1339-$D1402*J$302,INDEX(F1343:BM1402,J$307,$E1402)))</f>
        <v/>
      </c>
      <c r="K1402" s="2406" t="str">
        <f ca="1">IF($E1402&gt;$E$12,"",IF(($E1402&gt;=K$307),K1339-$D1402*K$302,INDEX(F1343:BM1402,K$307,$E1402)))</f>
        <v/>
      </c>
      <c r="L1402" s="2406" t="str">
        <f ca="1">IF($E1402&gt;$E$12,"",IF(($E1402&gt;=L$307),L1339-$D1402*L$302,INDEX(F1343:BM1402,L$307,$E1402)))</f>
        <v/>
      </c>
      <c r="M1402" s="2406" t="str">
        <f ca="1">IF($E1402&gt;$E$12,"",IF(($E1402&gt;=M$307),M1339-$D1402*M$302,INDEX(F1343:BM1402,M$307,$E1402)))</f>
        <v/>
      </c>
      <c r="N1402" s="2406" t="str">
        <f ca="1">IF($E1402&gt;$E$12,"",IF(($E1402&gt;=N$307),N1339-$D1402*N$302,INDEX(F1343:BM1402,N$307,$E1402)))</f>
        <v/>
      </c>
      <c r="O1402" s="2406" t="str">
        <f ca="1">IF($E1402&gt;$E$12,"",IF(($E1402&gt;=O$307),O1339-$D1402*O$302,INDEX(F1343:BM1402,O$307,$E1402)))</f>
        <v/>
      </c>
      <c r="P1402" s="2406" t="str">
        <f ca="1">IF($E1402&gt;$E$12,"",IF(($E1402&gt;=P$307),P1339-$D1402*P$302,INDEX(F1343:BM1402,P$307,$E1402)))</f>
        <v/>
      </c>
      <c r="Q1402" s="2406" t="str">
        <f ca="1">IF($E1402&gt;$E$12,"",IF(($E1402&gt;=Q$307),Q1339-$D1402*Q$302,INDEX(F1343:BM1402,Q$307,$E1402)))</f>
        <v/>
      </c>
      <c r="R1402" s="2406" t="str">
        <f ca="1">IF($E1402&gt;$E$12,"",IF(($E1402&gt;=R$307),R1339-$D1402*R$302,INDEX(F1343:BM1402,R$307,$E1402)))</f>
        <v/>
      </c>
      <c r="S1402" s="2406" t="str">
        <f ca="1">IF($E1402&gt;$E$12,"",IF(($E1402&gt;=S$307),S1339-$D1402*S$302,INDEX(F1343:BM1402,S$307,$E1402)))</f>
        <v/>
      </c>
      <c r="T1402" s="2406" t="str">
        <f ca="1">IF($E1402&gt;$E$12,"",IF(($E1402&gt;=T$307),T1339-$D1402*T$302,INDEX(F1343:BM1402,T$307,$E1402)))</f>
        <v/>
      </c>
      <c r="U1402" s="2406" t="str">
        <f ca="1">IF($E1402&gt;$E$12,"",IF(($E1402&gt;=U$307),U1339-$D1402*U$302,INDEX(F1343:BM1402,U$307,$E1402)))</f>
        <v/>
      </c>
      <c r="V1402" s="2406" t="str">
        <f ca="1">IF($E1402&gt;$E$12,"",IF(($E1402&gt;=V$307),V1339-$D1402*V$302,INDEX(F1343:BM1402,V$307,$E1402)))</f>
        <v/>
      </c>
      <c r="W1402" s="2406" t="str">
        <f ca="1">IF($E1402&gt;$E$12,"",IF(($E1402&gt;=W$307),W1339-$D1402*W$302,INDEX(F1343:BM1402,W$307,$E1402)))</f>
        <v/>
      </c>
      <c r="X1402" s="2406" t="str">
        <f ca="1">IF($E1402&gt;$E$12,"",IF(($E1402&gt;=X$307),X1339-$D1402*X$302,INDEX(F1343:BM1402,X$307,$E1402)))</f>
        <v/>
      </c>
      <c r="Y1402" s="2406" t="str">
        <f ca="1">IF($E1402&gt;$E$12,"",IF(($E1402&gt;=Y$307),Y1339-$D1402*Y$302,INDEX(F1343:BM1402,Y$307,$E1402)))</f>
        <v/>
      </c>
      <c r="Z1402" s="2406" t="str">
        <f ca="1">IF($E1402&gt;$E$12,"",IF(($E1402&gt;=Z$307),Z1339-$D1402*Z$302,INDEX(F1343:BM1402,Z$307,$E1402)))</f>
        <v/>
      </c>
      <c r="AA1402" s="2406" t="str">
        <f ca="1">IF($E1402&gt;$E$12,"",IF(($E1402&gt;=AA$307),AA1339-$D1402*AA$302,INDEX(F1343:BM1402,AA$307,$E1402)))</f>
        <v/>
      </c>
      <c r="AB1402" s="2406" t="str">
        <f ca="1">IF($E1402&gt;$E$12,"",IF(($E1402&gt;=AB$307),AB1339-$D1402*AB$302,INDEX(F1343:BM1402,AB$307,$E1402)))</f>
        <v/>
      </c>
      <c r="AC1402" s="2406" t="str">
        <f ca="1">IF($E1402&gt;$E$12,"",IF(($E1402&gt;=AC$307),AC1339-$D1402*AC$302,INDEX(F1343:BM1402,AC$307,$E1402)))</f>
        <v/>
      </c>
      <c r="AD1402" s="2406" t="str">
        <f ca="1">IF($E1402&gt;$E$12,"",IF(($E1402&gt;=AD$307),AD1339-$D1402*AD$302,INDEX(F1343:BM1402,AD$307,$E1402)))</f>
        <v/>
      </c>
      <c r="AE1402" s="2406" t="str">
        <f ca="1">IF($E1402&gt;$E$12,"",IF(($E1402&gt;=AE$307),AE1339-$D1402*AE$302,INDEX(F1343:BM1402,AE$307,$E1402)))</f>
        <v/>
      </c>
      <c r="AF1402" s="2406" t="str">
        <f ca="1">IF($E1402&gt;$E$12,"",IF(($E1402&gt;=AF$307),AF1339-$D1402*AF$302,INDEX(F1343:BM1402,AF$307,$E1402)))</f>
        <v/>
      </c>
      <c r="AG1402" s="2406" t="str">
        <f ca="1">IF($E1402&gt;$E$12,"",IF(($E1402&gt;=AG$307),AG1339-$D1402*AG$302,INDEX(F1343:BM1402,AG$307,$E1402)))</f>
        <v/>
      </c>
      <c r="AH1402" s="2406" t="str">
        <f ca="1">IF($E1402&gt;$E$12,"",IF(($E1402&gt;=AH$307),AH1339-$D1402*AH$302,INDEX(F1343:BM1402,AH$307,$E1402)))</f>
        <v/>
      </c>
      <c r="AI1402" s="2406" t="str">
        <f ca="1">IF($E1402&gt;$E$12,"",IF(($E1402&gt;=AI$307),AI1339-$D1402*AI$302,INDEX(F1343:BM1402,AI$307,$E1402)))</f>
        <v/>
      </c>
      <c r="AJ1402" s="2406" t="str">
        <f ca="1">IF($E1402&gt;$E$12,"",IF(($E1402&gt;=AJ$307),AJ1339-$D1402*AJ$302,INDEX(F1343:BM1402,AJ$307,$E1402)))</f>
        <v/>
      </c>
      <c r="AK1402" s="2406" t="str">
        <f ca="1">IF($E1402&gt;$E$12,"",IF(($E1402&gt;=AK$307),AK1339-$D1402*AK$302,INDEX(F1343:BM1402,AK$307,$E1402)))</f>
        <v/>
      </c>
      <c r="AL1402" s="2406" t="str">
        <f ca="1">IF($E1402&gt;$E$12,"",IF(($E1402&gt;=AL$307),AL1339-$D1402*AL$302,INDEX(F1343:BM1402,AL$307,$E1402)))</f>
        <v/>
      </c>
      <c r="AM1402" s="2406" t="str">
        <f ca="1">IF($E1402&gt;$E$12,"",IF(($E1402&gt;=AM$307),AM1339-$D1402*AM$302,INDEX(F1343:BM1402,AM$307,$E1402)))</f>
        <v/>
      </c>
      <c r="AN1402" s="2406" t="str">
        <f ca="1">IF($E1402&gt;$E$12,"",IF(($E1402&gt;=AN$307),AN1339-$D1402*AN$302,INDEX(F1343:BM1402,AN$307,$E1402)))</f>
        <v/>
      </c>
      <c r="AO1402" s="2406" t="str">
        <f ca="1">IF($E1402&gt;$E$12,"",IF(($E1402&gt;=AO$307),AO1339-$D1402*AO$302,INDEX(F1343:BM1402,AO$307,$E1402)))</f>
        <v/>
      </c>
      <c r="AP1402" s="2406" t="str">
        <f ca="1">IF($E1402&gt;$E$12,"",IF(($E1402&gt;=AP$307),AP1339-$D1402*AP$302,INDEX(F1343:BM1402,AP$307,$E1402)))</f>
        <v/>
      </c>
      <c r="AQ1402" s="2406" t="str">
        <f ca="1">IF($E1402&gt;$E$12,"",IF(($E1402&gt;=AQ$307),AQ1339-$D1402*AQ$302,INDEX(F1343:BM1402,AQ$307,$E1402)))</f>
        <v/>
      </c>
      <c r="AR1402" s="2406" t="str">
        <f ca="1">IF($E1402&gt;$E$12,"",IF(($E1402&gt;=AR$307),AR1339-$D1402*AR$302,INDEX(F1343:BM1402,AR$307,$E1402)))</f>
        <v/>
      </c>
      <c r="AS1402" s="2406" t="str">
        <f ca="1">IF($E1402&gt;$E$12,"",IF(($E1402&gt;=AS$307),AS1339-$D1402*AS$302,INDEX(F1343:BM1402,AS$307,$E1402)))</f>
        <v/>
      </c>
      <c r="AT1402" s="2406" t="str">
        <f ca="1">IF($E1402&gt;$E$12,"",IF(($E1402&gt;=AT$307),AT1339-$D1402*AT$302,INDEX(F1343:BM1402,AT$307,$E1402)))</f>
        <v/>
      </c>
      <c r="AU1402" s="2406" t="str">
        <f ca="1">IF($E1402&gt;$E$12,"",IF(($E1402&gt;=AU$307),AU1339-$D1402*AU$302,INDEX(F1343:BM1402,AU$307,$E1402)))</f>
        <v/>
      </c>
      <c r="AV1402" s="2406" t="str">
        <f ca="1">IF($E1402&gt;$E$12,"",IF(($E1402&gt;=AV$307),AV1339-$D1402*AV$302,INDEX(F1343:BM1402,AV$307,$E1402)))</f>
        <v/>
      </c>
      <c r="AW1402" s="2406" t="str">
        <f ca="1">IF($E1402&gt;$E$12,"",IF(($E1402&gt;=AW$307),AW1339-$D1402*AW$302,INDEX(F1343:BM1402,AW$307,$E1402)))</f>
        <v/>
      </c>
      <c r="AX1402" s="2406" t="str">
        <f ca="1">IF($E1402&gt;$E$12,"",IF(($E1402&gt;=AX$307),AX1339-$D1402*AX$302,INDEX(F1343:BM1402,AX$307,$E1402)))</f>
        <v/>
      </c>
      <c r="AY1402" s="2406" t="str">
        <f ca="1">IF($E1402&gt;$E$12,"",IF(($E1402&gt;=AY$307),AY1339-$D1402*AY$302,INDEX(F1343:BM1402,AY$307,$E1402)))</f>
        <v/>
      </c>
      <c r="AZ1402" s="2406" t="str">
        <f ca="1">IF($E1402&gt;$E$12,"",IF(($E1402&gt;=AZ$307),AZ1339-$D1402*AZ$302,INDEX(F1343:BM1402,AZ$307,$E1402)))</f>
        <v/>
      </c>
      <c r="BA1402" s="2406" t="str">
        <f ca="1">IF($E1402&gt;$E$12,"",IF(($E1402&gt;=BA$307),BA1339-$D1402*BA$302,INDEX(F1343:BM1402,BA$307,$E1402)))</f>
        <v/>
      </c>
      <c r="BB1402" s="2406" t="str">
        <f ca="1">IF($E1402&gt;$E$12,"",IF(($E1402&gt;=BB$307),BB1339-$D1402*BB$302,INDEX(F1343:BM1402,BB$307,$E1402)))</f>
        <v/>
      </c>
      <c r="BC1402" s="2406" t="str">
        <f ca="1">IF($E1402&gt;$E$12,"",IF(($E1402&gt;=BC$307),BC1339-$D1402*BC$302,INDEX(F1343:BM1402,BC$307,$E1402)))</f>
        <v/>
      </c>
      <c r="BD1402" s="2406" t="str">
        <f ca="1">IF($E1402&gt;$E$12,"",IF(($E1402&gt;=BD$307),BD1339-$D1402*BD$302,INDEX(F1343:BM1402,BD$307,$E1402)))</f>
        <v/>
      </c>
      <c r="BE1402" s="2406" t="str">
        <f ca="1">IF($E1402&gt;$E$12,"",IF(($E1402&gt;=BE$307),BE1339-$D1402*BE$302,INDEX(F1343:BM1402,BE$307,$E1402)))</f>
        <v/>
      </c>
      <c r="BF1402" s="2406" t="str">
        <f ca="1">IF($E1402&gt;$E$12,"",IF(($E1402&gt;=BF$307),BF1339-$D1402*BF$302,INDEX(F1343:BM1402,BF$307,$E1402)))</f>
        <v/>
      </c>
      <c r="BG1402" s="2406" t="str">
        <f ca="1">IF($E1402&gt;$E$12,"",IF(($E1402&gt;=BG$307),BG1339-$D1402*BG$302,INDEX(F1343:BM1402,BG$307,$E1402)))</f>
        <v/>
      </c>
      <c r="BH1402" s="2406" t="str">
        <f ca="1">IF($E1402&gt;$E$12,"",IF(($E1402&gt;=BH$307),BH1339-$D1402*BH$302,INDEX(F1343:BM1402,BH$307,$E1402)))</f>
        <v/>
      </c>
      <c r="BI1402" s="2406" t="str">
        <f ca="1">IF($E1402&gt;$E$12,"",IF(($E1402&gt;=BI$307),BI1339-$D1402*BI$302,INDEX(F1343:BM1402,BI$307,$E1402)))</f>
        <v/>
      </c>
      <c r="BJ1402" s="2406" t="str">
        <f ca="1">IF($E1402&gt;$E$12,"",IF(($E1402&gt;=BJ$307),BJ1339-$D1402*BJ$302,INDEX(F1343:BM1402,BJ$307,$E1402)))</f>
        <v/>
      </c>
      <c r="BK1402" s="2406" t="str">
        <f ca="1">IF($E1402&gt;$E$12,"",IF(($E1402&gt;=BK$307),BK1339-$D1402*BK$302,INDEX(F1343:BM1402,BK$307,$E1402)))</f>
        <v/>
      </c>
      <c r="BL1402" s="2406" t="str">
        <f ca="1">IF($E1402&gt;$E$12,"",IF(($E1402&gt;=BL$307),BL1339-$D1402*BL$302,INDEX(F1343:BM1402,BL$307,$E1402)))</f>
        <v/>
      </c>
      <c r="BM1402" s="2406" t="str">
        <f ca="1">IF($E1402&gt;$E$12,"",IF(($E1402&gt;=BM$307),BM1339-$D1402*BM$302,INDEX(F1343:BM1402,BM$307,$E1402)))</f>
        <v/>
      </c>
    </row>
    <row r="1403" spans="3:65" x14ac:dyDescent="0.2">
      <c r="C1403" s="2357"/>
      <c r="D1403" s="2407" t="s">
        <v>12</v>
      </c>
      <c r="E1403" s="2407" t="s">
        <v>12</v>
      </c>
      <c r="F1403" s="2407" t="s">
        <v>12</v>
      </c>
      <c r="G1403" s="2407" t="s">
        <v>12</v>
      </c>
      <c r="H1403" s="2407" t="s">
        <v>12</v>
      </c>
      <c r="I1403" s="2407" t="s">
        <v>12</v>
      </c>
      <c r="J1403" s="2407" t="s">
        <v>12</v>
      </c>
      <c r="K1403" s="2407" t="s">
        <v>12</v>
      </c>
      <c r="L1403" s="2407" t="s">
        <v>12</v>
      </c>
      <c r="M1403" s="2407" t="s">
        <v>12</v>
      </c>
      <c r="N1403" s="2407" t="s">
        <v>12</v>
      </c>
      <c r="O1403" s="2407" t="s">
        <v>12</v>
      </c>
      <c r="P1403" s="2407" t="s">
        <v>12</v>
      </c>
      <c r="Q1403" s="2407" t="s">
        <v>12</v>
      </c>
      <c r="R1403" s="2407" t="s">
        <v>12</v>
      </c>
      <c r="S1403" s="2407" t="s">
        <v>12</v>
      </c>
      <c r="T1403" s="2407" t="s">
        <v>12</v>
      </c>
      <c r="U1403" s="2407" t="s">
        <v>12</v>
      </c>
      <c r="V1403" s="2407" t="s">
        <v>12</v>
      </c>
      <c r="W1403" s="2407" t="s">
        <v>12</v>
      </c>
      <c r="X1403" s="2407" t="s">
        <v>12</v>
      </c>
      <c r="Y1403" s="2407" t="s">
        <v>12</v>
      </c>
      <c r="Z1403" s="2407" t="s">
        <v>12</v>
      </c>
      <c r="AA1403" s="2407" t="s">
        <v>12</v>
      </c>
      <c r="AB1403" s="2407" t="s">
        <v>12</v>
      </c>
      <c r="AC1403" s="2407" t="s">
        <v>12</v>
      </c>
      <c r="AD1403" s="2407" t="s">
        <v>12</v>
      </c>
      <c r="AE1403" s="2407" t="s">
        <v>12</v>
      </c>
      <c r="AF1403" s="2407" t="s">
        <v>12</v>
      </c>
      <c r="AG1403" s="2407" t="s">
        <v>12</v>
      </c>
      <c r="AH1403" s="2407" t="s">
        <v>12</v>
      </c>
      <c r="AI1403" s="2407" t="s">
        <v>12</v>
      </c>
      <c r="AJ1403" s="2407" t="s">
        <v>12</v>
      </c>
      <c r="AK1403" s="2407" t="s">
        <v>12</v>
      </c>
      <c r="AL1403" s="2407" t="s">
        <v>12</v>
      </c>
      <c r="AM1403" s="2407" t="s">
        <v>12</v>
      </c>
      <c r="AN1403" s="2407" t="s">
        <v>12</v>
      </c>
      <c r="AO1403" s="2407" t="s">
        <v>12</v>
      </c>
      <c r="AP1403" s="2407" t="s">
        <v>12</v>
      </c>
      <c r="AQ1403" s="2407" t="s">
        <v>12</v>
      </c>
      <c r="AR1403" s="2407" t="s">
        <v>12</v>
      </c>
      <c r="AS1403" s="2407" t="s">
        <v>12</v>
      </c>
      <c r="AT1403" s="2407" t="s">
        <v>12</v>
      </c>
      <c r="AU1403" s="2407" t="s">
        <v>12</v>
      </c>
      <c r="AV1403" s="2407" t="s">
        <v>12</v>
      </c>
      <c r="AW1403" s="2407" t="s">
        <v>12</v>
      </c>
      <c r="AX1403" s="2407" t="s">
        <v>12</v>
      </c>
      <c r="AY1403" s="2407" t="s">
        <v>12</v>
      </c>
      <c r="AZ1403" s="2407" t="s">
        <v>12</v>
      </c>
      <c r="BA1403" s="2407" t="s">
        <v>12</v>
      </c>
      <c r="BB1403" s="2407" t="s">
        <v>12</v>
      </c>
      <c r="BC1403" s="2407" t="s">
        <v>12</v>
      </c>
      <c r="BD1403" s="2407" t="s">
        <v>12</v>
      </c>
      <c r="BE1403" s="2407" t="s">
        <v>12</v>
      </c>
      <c r="BF1403" s="2407" t="s">
        <v>12</v>
      </c>
      <c r="BG1403" s="2407" t="s">
        <v>12</v>
      </c>
      <c r="BH1403" s="2407" t="s">
        <v>12</v>
      </c>
      <c r="BI1403" s="2407" t="s">
        <v>12</v>
      </c>
      <c r="BJ1403" s="2407" t="s">
        <v>12</v>
      </c>
      <c r="BK1403" s="2407" t="s">
        <v>12</v>
      </c>
      <c r="BL1403" s="2407" t="s">
        <v>12</v>
      </c>
      <c r="BM1403" s="2407" t="s">
        <v>12</v>
      </c>
    </row>
    <row r="1404" spans="3:65" x14ac:dyDescent="0.2">
      <c r="C1404" s="2357"/>
      <c r="D1404" s="2357"/>
      <c r="E1404" s="2357"/>
      <c r="F1404" s="2357"/>
      <c r="G1404" s="2357"/>
      <c r="H1404" s="2357"/>
      <c r="I1404" s="2357"/>
      <c r="J1404" s="2357"/>
      <c r="K1404" s="2357"/>
      <c r="L1404" s="2357"/>
      <c r="M1404" s="2357"/>
      <c r="N1404" s="2357"/>
      <c r="O1404" s="2357"/>
      <c r="P1404" s="2357"/>
      <c r="Q1404" s="2357"/>
      <c r="R1404" s="2357"/>
      <c r="S1404" s="2357"/>
      <c r="T1404" s="2357"/>
      <c r="U1404" s="2357"/>
      <c r="V1404" s="2357"/>
      <c r="W1404" s="2357"/>
      <c r="X1404" s="2357"/>
      <c r="Y1404" s="2357"/>
      <c r="Z1404" s="2357"/>
      <c r="AA1404" s="2357"/>
      <c r="AB1404" s="2357"/>
      <c r="AC1404" s="2357"/>
      <c r="AD1404" s="2357"/>
      <c r="AE1404" s="2357"/>
      <c r="AF1404" s="2357"/>
      <c r="AG1404" s="2357"/>
      <c r="AH1404" s="2357"/>
      <c r="AI1404" s="2357"/>
      <c r="AJ1404" s="2357"/>
      <c r="AK1404" s="2357"/>
      <c r="AL1404" s="2357"/>
      <c r="AM1404" s="2357"/>
      <c r="AN1404" s="2357"/>
      <c r="AO1404" s="2357"/>
      <c r="AP1404" s="2357"/>
      <c r="AQ1404" s="2357"/>
      <c r="AR1404" s="2357"/>
      <c r="AS1404" s="2357"/>
      <c r="AT1404" s="2357"/>
      <c r="AU1404" s="2357"/>
      <c r="AV1404" s="2357"/>
      <c r="AW1404" s="2357"/>
      <c r="AX1404" s="2357"/>
      <c r="AY1404" s="2357"/>
      <c r="AZ1404" s="2357"/>
      <c r="BA1404" s="2357"/>
      <c r="BB1404" s="2357"/>
      <c r="BC1404" s="2357"/>
      <c r="BD1404" s="2357"/>
      <c r="BE1404" s="2357"/>
      <c r="BF1404" s="2357"/>
      <c r="BG1404" s="2357"/>
      <c r="BH1404" s="2357"/>
      <c r="BI1404" s="2357"/>
      <c r="BJ1404" s="2357"/>
      <c r="BK1404" s="2357"/>
      <c r="BL1404" s="2357"/>
      <c r="BM1404" s="2357"/>
    </row>
    <row r="1405" spans="3:65" x14ac:dyDescent="0.2">
      <c r="C1405" s="2357"/>
      <c r="D1405" s="2389">
        <f>1+D1336</f>
        <v>17</v>
      </c>
      <c r="E1405" s="2390" t="s">
        <v>2431</v>
      </c>
      <c r="F1405" s="2120">
        <f t="shared" ref="F1405:BM1405" ca="1" si="188">F$15</f>
        <v>1</v>
      </c>
      <c r="G1405" s="2120">
        <f t="shared" ca="1" si="188"/>
        <v>2</v>
      </c>
      <c r="H1405" s="2120">
        <f t="shared" ca="1" si="188"/>
        <v>3</v>
      </c>
      <c r="I1405" s="2120">
        <f t="shared" ca="1" si="188"/>
        <v>4</v>
      </c>
      <c r="J1405" s="2120">
        <f t="shared" ca="1" si="188"/>
        <v>5</v>
      </c>
      <c r="K1405" s="2120">
        <f t="shared" ca="1" si="188"/>
        <v>6</v>
      </c>
      <c r="L1405" s="2120">
        <f t="shared" ca="1" si="188"/>
        <v>7</v>
      </c>
      <c r="M1405" s="2120">
        <f t="shared" ca="1" si="188"/>
        <v>8</v>
      </c>
      <c r="N1405" s="2120">
        <f t="shared" ca="1" si="188"/>
        <v>9</v>
      </c>
      <c r="O1405" s="2120">
        <f t="shared" ca="1" si="188"/>
        <v>10</v>
      </c>
      <c r="P1405" s="2120">
        <f t="shared" ca="1" si="188"/>
        <v>60</v>
      </c>
      <c r="Q1405" s="2120" t="str">
        <f t="shared" ca="1" si="188"/>
        <v>-</v>
      </c>
      <c r="R1405" s="2120" t="str">
        <f t="shared" ca="1" si="188"/>
        <v>-</v>
      </c>
      <c r="S1405" s="2120" t="str">
        <f t="shared" ca="1" si="188"/>
        <v>-</v>
      </c>
      <c r="T1405" s="2120" t="str">
        <f t="shared" ca="1" si="188"/>
        <v>-</v>
      </c>
      <c r="U1405" s="2120" t="str">
        <f t="shared" ca="1" si="188"/>
        <v>-</v>
      </c>
      <c r="V1405" s="2120" t="str">
        <f t="shared" ca="1" si="188"/>
        <v>-</v>
      </c>
      <c r="W1405" s="2120" t="str">
        <f t="shared" ca="1" si="188"/>
        <v>-</v>
      </c>
      <c r="X1405" s="2120" t="str">
        <f t="shared" ca="1" si="188"/>
        <v>-</v>
      </c>
      <c r="Y1405" s="2120" t="str">
        <f t="shared" ca="1" si="188"/>
        <v>-</v>
      </c>
      <c r="Z1405" s="2120" t="str">
        <f t="shared" ca="1" si="188"/>
        <v>-</v>
      </c>
      <c r="AA1405" s="2120" t="str">
        <f t="shared" ca="1" si="188"/>
        <v>-</v>
      </c>
      <c r="AB1405" s="2120" t="str">
        <f t="shared" ca="1" si="188"/>
        <v>-</v>
      </c>
      <c r="AC1405" s="2120" t="str">
        <f t="shared" ca="1" si="188"/>
        <v>-</v>
      </c>
      <c r="AD1405" s="2120" t="str">
        <f t="shared" ca="1" si="188"/>
        <v>-</v>
      </c>
      <c r="AE1405" s="2120" t="str">
        <f t="shared" ca="1" si="188"/>
        <v>-</v>
      </c>
      <c r="AF1405" s="2120" t="str">
        <f t="shared" ca="1" si="188"/>
        <v>-</v>
      </c>
      <c r="AG1405" s="2120" t="str">
        <f t="shared" ca="1" si="188"/>
        <v>-</v>
      </c>
      <c r="AH1405" s="2120" t="str">
        <f t="shared" ca="1" si="188"/>
        <v>-</v>
      </c>
      <c r="AI1405" s="2120" t="str">
        <f t="shared" ca="1" si="188"/>
        <v>-</v>
      </c>
      <c r="AJ1405" s="2120" t="str">
        <f t="shared" ca="1" si="188"/>
        <v>-</v>
      </c>
      <c r="AK1405" s="2120" t="str">
        <f t="shared" ca="1" si="188"/>
        <v>-</v>
      </c>
      <c r="AL1405" s="2120" t="str">
        <f t="shared" ca="1" si="188"/>
        <v>-</v>
      </c>
      <c r="AM1405" s="2120" t="str">
        <f t="shared" ca="1" si="188"/>
        <v>-</v>
      </c>
      <c r="AN1405" s="2120" t="str">
        <f t="shared" ca="1" si="188"/>
        <v>-</v>
      </c>
      <c r="AO1405" s="2120" t="str">
        <f t="shared" ca="1" si="188"/>
        <v>-</v>
      </c>
      <c r="AP1405" s="2120" t="str">
        <f t="shared" ca="1" si="188"/>
        <v>-</v>
      </c>
      <c r="AQ1405" s="2120" t="str">
        <f t="shared" ca="1" si="188"/>
        <v>-</v>
      </c>
      <c r="AR1405" s="2120" t="str">
        <f t="shared" ca="1" si="188"/>
        <v>-</v>
      </c>
      <c r="AS1405" s="2120" t="str">
        <f t="shared" ca="1" si="188"/>
        <v>-</v>
      </c>
      <c r="AT1405" s="2120" t="str">
        <f t="shared" ca="1" si="188"/>
        <v>-</v>
      </c>
      <c r="AU1405" s="2120" t="str">
        <f t="shared" ca="1" si="188"/>
        <v>-</v>
      </c>
      <c r="AV1405" s="2120" t="str">
        <f t="shared" ca="1" si="188"/>
        <v>-</v>
      </c>
      <c r="AW1405" s="2120" t="str">
        <f t="shared" ca="1" si="188"/>
        <v>-</v>
      </c>
      <c r="AX1405" s="2120" t="str">
        <f t="shared" ca="1" si="188"/>
        <v>-</v>
      </c>
      <c r="AY1405" s="2120" t="str">
        <f t="shared" ca="1" si="188"/>
        <v>-</v>
      </c>
      <c r="AZ1405" s="2120" t="str">
        <f t="shared" ca="1" si="188"/>
        <v>-</v>
      </c>
      <c r="BA1405" s="2120" t="str">
        <f t="shared" ca="1" si="188"/>
        <v>-</v>
      </c>
      <c r="BB1405" s="2120" t="str">
        <f t="shared" ca="1" si="188"/>
        <v>-</v>
      </c>
      <c r="BC1405" s="2120" t="str">
        <f t="shared" ca="1" si="188"/>
        <v>-</v>
      </c>
      <c r="BD1405" s="2120" t="str">
        <f t="shared" ca="1" si="188"/>
        <v>-</v>
      </c>
      <c r="BE1405" s="2120" t="str">
        <f t="shared" ca="1" si="188"/>
        <v>-</v>
      </c>
      <c r="BF1405" s="2120" t="str">
        <f t="shared" ca="1" si="188"/>
        <v>-</v>
      </c>
      <c r="BG1405" s="2120" t="str">
        <f t="shared" ca="1" si="188"/>
        <v>-</v>
      </c>
      <c r="BH1405" s="2120" t="str">
        <f t="shared" ca="1" si="188"/>
        <v>-</v>
      </c>
      <c r="BI1405" s="2120" t="str">
        <f t="shared" ca="1" si="188"/>
        <v>-</v>
      </c>
      <c r="BJ1405" s="2120" t="str">
        <f t="shared" ca="1" si="188"/>
        <v>-</v>
      </c>
      <c r="BK1405" s="2120" t="str">
        <f t="shared" ca="1" si="188"/>
        <v>-</v>
      </c>
      <c r="BL1405" s="2120" t="str">
        <f t="shared" ca="1" si="188"/>
        <v>-</v>
      </c>
      <c r="BM1405" s="2120" t="str">
        <f t="shared" ca="1" si="188"/>
        <v>-</v>
      </c>
    </row>
    <row r="1406" spans="3:65" x14ac:dyDescent="0.2">
      <c r="C1406" s="2357"/>
      <c r="D1406" s="2391" t="s">
        <v>2245</v>
      </c>
      <c r="E1406" s="2392" t="s">
        <v>2434</v>
      </c>
      <c r="F1406" s="2393">
        <f t="shared" ref="F1406:BM1406" ca="1" si="189">SINH(F1408)</f>
        <v>1.1751903921081501</v>
      </c>
      <c r="G1406" s="2393">
        <f t="shared" ca="1" si="189"/>
        <v>3.6268077374627743</v>
      </c>
      <c r="H1406" s="2393">
        <f t="shared" ca="1" si="189"/>
        <v>10.017663508716918</v>
      </c>
      <c r="I1406" s="2393">
        <f t="shared" ca="1" si="189"/>
        <v>27.289152577305892</v>
      </c>
      <c r="J1406" s="2393">
        <f t="shared" ca="1" si="189"/>
        <v>74.200613275039359</v>
      </c>
      <c r="K1406" s="2393">
        <f t="shared" ca="1" si="189"/>
        <v>201.70468549147068</v>
      </c>
      <c r="L1406" s="2393">
        <f t="shared" ca="1" si="189"/>
        <v>548.28925639676686</v>
      </c>
      <c r="M1406" s="2393">
        <f t="shared" ca="1" si="189"/>
        <v>1490.3953612935475</v>
      </c>
      <c r="N1406" s="2393">
        <f t="shared" ca="1" si="189"/>
        <v>4051.2866629753039</v>
      </c>
      <c r="O1406" s="2393">
        <f t="shared" ca="1" si="189"/>
        <v>11012.461975380787</v>
      </c>
      <c r="P1406" s="2393">
        <f t="shared" ca="1" si="189"/>
        <v>5.7076392371145771E+25</v>
      </c>
      <c r="Q1406" s="2393">
        <f t="shared" ca="1" si="189"/>
        <v>0</v>
      </c>
      <c r="R1406" s="2393">
        <f t="shared" ca="1" si="189"/>
        <v>0</v>
      </c>
      <c r="S1406" s="2393">
        <f t="shared" ca="1" si="189"/>
        <v>0</v>
      </c>
      <c r="T1406" s="2393">
        <f t="shared" ca="1" si="189"/>
        <v>0</v>
      </c>
      <c r="U1406" s="2393">
        <f t="shared" ca="1" si="189"/>
        <v>0</v>
      </c>
      <c r="V1406" s="2393">
        <f t="shared" ca="1" si="189"/>
        <v>0</v>
      </c>
      <c r="W1406" s="2393">
        <f t="shared" ca="1" si="189"/>
        <v>0</v>
      </c>
      <c r="X1406" s="2393">
        <f t="shared" ca="1" si="189"/>
        <v>0</v>
      </c>
      <c r="Y1406" s="2393">
        <f t="shared" ca="1" si="189"/>
        <v>0</v>
      </c>
      <c r="Z1406" s="2393">
        <f t="shared" ca="1" si="189"/>
        <v>0</v>
      </c>
      <c r="AA1406" s="2393">
        <f t="shared" ca="1" si="189"/>
        <v>0</v>
      </c>
      <c r="AB1406" s="2393">
        <f t="shared" ca="1" si="189"/>
        <v>0</v>
      </c>
      <c r="AC1406" s="2393">
        <f t="shared" ca="1" si="189"/>
        <v>0</v>
      </c>
      <c r="AD1406" s="2393">
        <f t="shared" ca="1" si="189"/>
        <v>0</v>
      </c>
      <c r="AE1406" s="2393">
        <f t="shared" ca="1" si="189"/>
        <v>0</v>
      </c>
      <c r="AF1406" s="2393">
        <f t="shared" ca="1" si="189"/>
        <v>0</v>
      </c>
      <c r="AG1406" s="2393">
        <f t="shared" ca="1" si="189"/>
        <v>0</v>
      </c>
      <c r="AH1406" s="2393">
        <f t="shared" ca="1" si="189"/>
        <v>0</v>
      </c>
      <c r="AI1406" s="2393">
        <f t="shared" ca="1" si="189"/>
        <v>0</v>
      </c>
      <c r="AJ1406" s="2393">
        <f t="shared" ca="1" si="189"/>
        <v>0</v>
      </c>
      <c r="AK1406" s="2393">
        <f t="shared" ca="1" si="189"/>
        <v>0</v>
      </c>
      <c r="AL1406" s="2393">
        <f t="shared" ca="1" si="189"/>
        <v>0</v>
      </c>
      <c r="AM1406" s="2393">
        <f t="shared" ca="1" si="189"/>
        <v>0</v>
      </c>
      <c r="AN1406" s="2393">
        <f t="shared" ca="1" si="189"/>
        <v>0</v>
      </c>
      <c r="AO1406" s="2393">
        <f t="shared" ca="1" si="189"/>
        <v>0</v>
      </c>
      <c r="AP1406" s="2393">
        <f t="shared" ca="1" si="189"/>
        <v>0</v>
      </c>
      <c r="AQ1406" s="2393">
        <f t="shared" ca="1" si="189"/>
        <v>0</v>
      </c>
      <c r="AR1406" s="2393">
        <f t="shared" ca="1" si="189"/>
        <v>0</v>
      </c>
      <c r="AS1406" s="2393">
        <f t="shared" ca="1" si="189"/>
        <v>0</v>
      </c>
      <c r="AT1406" s="2393">
        <f t="shared" ca="1" si="189"/>
        <v>0</v>
      </c>
      <c r="AU1406" s="2393">
        <f t="shared" ca="1" si="189"/>
        <v>0</v>
      </c>
      <c r="AV1406" s="2393">
        <f t="shared" ca="1" si="189"/>
        <v>0</v>
      </c>
      <c r="AW1406" s="2393">
        <f t="shared" ca="1" si="189"/>
        <v>0</v>
      </c>
      <c r="AX1406" s="2393">
        <f t="shared" ca="1" si="189"/>
        <v>0</v>
      </c>
      <c r="AY1406" s="2393">
        <f t="shared" ca="1" si="189"/>
        <v>0</v>
      </c>
      <c r="AZ1406" s="2393">
        <f t="shared" ca="1" si="189"/>
        <v>0</v>
      </c>
      <c r="BA1406" s="2393">
        <f t="shared" ca="1" si="189"/>
        <v>0</v>
      </c>
      <c r="BB1406" s="2393">
        <f t="shared" ca="1" si="189"/>
        <v>0</v>
      </c>
      <c r="BC1406" s="2393">
        <f t="shared" ca="1" si="189"/>
        <v>0</v>
      </c>
      <c r="BD1406" s="2393">
        <f t="shared" ca="1" si="189"/>
        <v>0</v>
      </c>
      <c r="BE1406" s="2393">
        <f t="shared" ca="1" si="189"/>
        <v>0</v>
      </c>
      <c r="BF1406" s="2393">
        <f t="shared" ca="1" si="189"/>
        <v>0</v>
      </c>
      <c r="BG1406" s="2393">
        <f t="shared" ca="1" si="189"/>
        <v>0</v>
      </c>
      <c r="BH1406" s="2393">
        <f t="shared" ca="1" si="189"/>
        <v>0</v>
      </c>
      <c r="BI1406" s="2393">
        <f t="shared" ca="1" si="189"/>
        <v>0</v>
      </c>
      <c r="BJ1406" s="2393">
        <f t="shared" ca="1" si="189"/>
        <v>0</v>
      </c>
      <c r="BK1406" s="2393">
        <f t="shared" ca="1" si="189"/>
        <v>0</v>
      </c>
      <c r="BL1406" s="2393">
        <f t="shared" ca="1" si="189"/>
        <v>0</v>
      </c>
      <c r="BM1406" s="2393">
        <f t="shared" ca="1" si="189"/>
        <v>0</v>
      </c>
    </row>
    <row r="1407" spans="3:65" x14ac:dyDescent="0.2">
      <c r="C1407" s="2357"/>
      <c r="D1407" s="2391" t="s">
        <v>1158</v>
      </c>
      <c r="E1407" s="2392" t="s">
        <v>2436</v>
      </c>
      <c r="F1407" s="2393">
        <f t="shared" ref="F1407:BM1407" ca="1" si="190">EXP(-F1408)</f>
        <v>0.3678820163365436</v>
      </c>
      <c r="G1407" s="2393">
        <f t="shared" ca="1" si="190"/>
        <v>0.13533717794384093</v>
      </c>
      <c r="H1407" s="2393">
        <f t="shared" ca="1" si="190"/>
        <v>4.9788113907277783E-2</v>
      </c>
      <c r="I1407" s="2393">
        <f t="shared" ca="1" si="190"/>
        <v>1.8316151733802861E-2</v>
      </c>
      <c r="J1407" s="2393">
        <f t="shared" ca="1" si="190"/>
        <v>6.738182831357473E-3</v>
      </c>
      <c r="K1407" s="2393">
        <f t="shared" ca="1" si="190"/>
        <v>2.4788562864440675E-3</v>
      </c>
      <c r="L1407" s="2393">
        <f t="shared" ca="1" si="190"/>
        <v>9.1192664886556032E-4</v>
      </c>
      <c r="M1407" s="2393">
        <f t="shared" ca="1" si="190"/>
        <v>3.3548141433568956E-4</v>
      </c>
      <c r="N1407" s="2393">
        <f t="shared" ca="1" si="190"/>
        <v>1.2341757914924878E-4</v>
      </c>
      <c r="O1407" s="2393">
        <f t="shared" ca="1" si="190"/>
        <v>4.5403107868800608E-5</v>
      </c>
      <c r="P1407" s="2393">
        <f t="shared" ca="1" si="190"/>
        <v>8.7601892696492235E-27</v>
      </c>
      <c r="Q1407" s="2393">
        <f t="shared" ca="1" si="190"/>
        <v>1</v>
      </c>
      <c r="R1407" s="2393">
        <f t="shared" ca="1" si="190"/>
        <v>1</v>
      </c>
      <c r="S1407" s="2393">
        <f t="shared" ca="1" si="190"/>
        <v>1</v>
      </c>
      <c r="T1407" s="2393">
        <f t="shared" ca="1" si="190"/>
        <v>1</v>
      </c>
      <c r="U1407" s="2393">
        <f t="shared" ca="1" si="190"/>
        <v>1</v>
      </c>
      <c r="V1407" s="2393">
        <f t="shared" ca="1" si="190"/>
        <v>1</v>
      </c>
      <c r="W1407" s="2393">
        <f t="shared" ca="1" si="190"/>
        <v>1</v>
      </c>
      <c r="X1407" s="2393">
        <f t="shared" ca="1" si="190"/>
        <v>1</v>
      </c>
      <c r="Y1407" s="2393">
        <f t="shared" ca="1" si="190"/>
        <v>1</v>
      </c>
      <c r="Z1407" s="2393">
        <f t="shared" ca="1" si="190"/>
        <v>1</v>
      </c>
      <c r="AA1407" s="2393">
        <f t="shared" ca="1" si="190"/>
        <v>1</v>
      </c>
      <c r="AB1407" s="2393">
        <f t="shared" ca="1" si="190"/>
        <v>1</v>
      </c>
      <c r="AC1407" s="2393">
        <f t="shared" ca="1" si="190"/>
        <v>1</v>
      </c>
      <c r="AD1407" s="2393">
        <f t="shared" ca="1" si="190"/>
        <v>1</v>
      </c>
      <c r="AE1407" s="2393">
        <f t="shared" ca="1" si="190"/>
        <v>1</v>
      </c>
      <c r="AF1407" s="2393">
        <f t="shared" ca="1" si="190"/>
        <v>1</v>
      </c>
      <c r="AG1407" s="2393">
        <f t="shared" ca="1" si="190"/>
        <v>1</v>
      </c>
      <c r="AH1407" s="2393">
        <f t="shared" ca="1" si="190"/>
        <v>1</v>
      </c>
      <c r="AI1407" s="2393">
        <f t="shared" ca="1" si="190"/>
        <v>1</v>
      </c>
      <c r="AJ1407" s="2393">
        <f t="shared" ca="1" si="190"/>
        <v>1</v>
      </c>
      <c r="AK1407" s="2393">
        <f t="shared" ca="1" si="190"/>
        <v>1</v>
      </c>
      <c r="AL1407" s="2393">
        <f t="shared" ca="1" si="190"/>
        <v>1</v>
      </c>
      <c r="AM1407" s="2393">
        <f t="shared" ca="1" si="190"/>
        <v>1</v>
      </c>
      <c r="AN1407" s="2393">
        <f t="shared" ca="1" si="190"/>
        <v>1</v>
      </c>
      <c r="AO1407" s="2393">
        <f t="shared" ca="1" si="190"/>
        <v>1</v>
      </c>
      <c r="AP1407" s="2393">
        <f t="shared" ca="1" si="190"/>
        <v>1</v>
      </c>
      <c r="AQ1407" s="2393">
        <f t="shared" ca="1" si="190"/>
        <v>1</v>
      </c>
      <c r="AR1407" s="2393">
        <f t="shared" ca="1" si="190"/>
        <v>1</v>
      </c>
      <c r="AS1407" s="2393">
        <f t="shared" ca="1" si="190"/>
        <v>1</v>
      </c>
      <c r="AT1407" s="2393">
        <f t="shared" ca="1" si="190"/>
        <v>1</v>
      </c>
      <c r="AU1407" s="2393">
        <f t="shared" ca="1" si="190"/>
        <v>1</v>
      </c>
      <c r="AV1407" s="2393">
        <f t="shared" ca="1" si="190"/>
        <v>1</v>
      </c>
      <c r="AW1407" s="2393">
        <f t="shared" ca="1" si="190"/>
        <v>1</v>
      </c>
      <c r="AX1407" s="2393">
        <f t="shared" ca="1" si="190"/>
        <v>1</v>
      </c>
      <c r="AY1407" s="2393">
        <f t="shared" ca="1" si="190"/>
        <v>1</v>
      </c>
      <c r="AZ1407" s="2393">
        <f t="shared" ca="1" si="190"/>
        <v>1</v>
      </c>
      <c r="BA1407" s="2393">
        <f t="shared" ca="1" si="190"/>
        <v>1</v>
      </c>
      <c r="BB1407" s="2393">
        <f t="shared" ca="1" si="190"/>
        <v>1</v>
      </c>
      <c r="BC1407" s="2393">
        <f t="shared" ca="1" si="190"/>
        <v>1</v>
      </c>
      <c r="BD1407" s="2393">
        <f t="shared" ca="1" si="190"/>
        <v>1</v>
      </c>
      <c r="BE1407" s="2393">
        <f t="shared" ca="1" si="190"/>
        <v>1</v>
      </c>
      <c r="BF1407" s="2393">
        <f t="shared" ca="1" si="190"/>
        <v>1</v>
      </c>
      <c r="BG1407" s="2393">
        <f t="shared" ca="1" si="190"/>
        <v>1</v>
      </c>
      <c r="BH1407" s="2393">
        <f t="shared" ca="1" si="190"/>
        <v>1</v>
      </c>
      <c r="BI1407" s="2393">
        <f t="shared" ca="1" si="190"/>
        <v>1</v>
      </c>
      <c r="BJ1407" s="2393">
        <f t="shared" ca="1" si="190"/>
        <v>1</v>
      </c>
      <c r="BK1407" s="2393">
        <f t="shared" ca="1" si="190"/>
        <v>1</v>
      </c>
      <c r="BL1407" s="2393">
        <f t="shared" ca="1" si="190"/>
        <v>1</v>
      </c>
      <c r="BM1407" s="2393">
        <f t="shared" ca="1" si="190"/>
        <v>1</v>
      </c>
    </row>
    <row r="1408" spans="3:65" ht="13.5" thickBot="1" x14ac:dyDescent="0.25">
      <c r="C1408" s="2357"/>
      <c r="D1408" s="2394">
        <f ca="1">OFFSET($E$274,D1405,0)</f>
        <v>0.99999300000000002</v>
      </c>
      <c r="E1408" s="2392" t="s">
        <v>2437</v>
      </c>
      <c r="F1408" s="2393">
        <f t="shared" ref="F1408:BM1408" ca="1" si="191">$D1408*SUM(F1405)</f>
        <v>0.99999300000000002</v>
      </c>
      <c r="G1408" s="2393">
        <f t="shared" ca="1" si="191"/>
        <v>1.999986</v>
      </c>
      <c r="H1408" s="2393">
        <f t="shared" ca="1" si="191"/>
        <v>2.9999790000000002</v>
      </c>
      <c r="I1408" s="2393">
        <f t="shared" ca="1" si="191"/>
        <v>3.9999720000000001</v>
      </c>
      <c r="J1408" s="2393">
        <f t="shared" ca="1" si="191"/>
        <v>4.9999650000000004</v>
      </c>
      <c r="K1408" s="2393">
        <f t="shared" ca="1" si="191"/>
        <v>5.9999580000000003</v>
      </c>
      <c r="L1408" s="2393">
        <f t="shared" ca="1" si="191"/>
        <v>6.9999510000000003</v>
      </c>
      <c r="M1408" s="2393">
        <f t="shared" ca="1" si="191"/>
        <v>7.9999440000000002</v>
      </c>
      <c r="N1408" s="2393">
        <f t="shared" ca="1" si="191"/>
        <v>8.999937000000001</v>
      </c>
      <c r="O1408" s="2393">
        <f t="shared" ca="1" si="191"/>
        <v>9.9999300000000009</v>
      </c>
      <c r="P1408" s="2393">
        <f t="shared" ca="1" si="191"/>
        <v>59.999580000000002</v>
      </c>
      <c r="Q1408" s="2393">
        <f t="shared" ca="1" si="191"/>
        <v>0</v>
      </c>
      <c r="R1408" s="2393">
        <f t="shared" ca="1" si="191"/>
        <v>0</v>
      </c>
      <c r="S1408" s="2393">
        <f t="shared" ca="1" si="191"/>
        <v>0</v>
      </c>
      <c r="T1408" s="2393">
        <f t="shared" ca="1" si="191"/>
        <v>0</v>
      </c>
      <c r="U1408" s="2393">
        <f t="shared" ca="1" si="191"/>
        <v>0</v>
      </c>
      <c r="V1408" s="2393">
        <f t="shared" ca="1" si="191"/>
        <v>0</v>
      </c>
      <c r="W1408" s="2393">
        <f t="shared" ca="1" si="191"/>
        <v>0</v>
      </c>
      <c r="X1408" s="2393">
        <f t="shared" ca="1" si="191"/>
        <v>0</v>
      </c>
      <c r="Y1408" s="2393">
        <f t="shared" ca="1" si="191"/>
        <v>0</v>
      </c>
      <c r="Z1408" s="2393">
        <f t="shared" ca="1" si="191"/>
        <v>0</v>
      </c>
      <c r="AA1408" s="2393">
        <f t="shared" ca="1" si="191"/>
        <v>0</v>
      </c>
      <c r="AB1408" s="2393">
        <f t="shared" ca="1" si="191"/>
        <v>0</v>
      </c>
      <c r="AC1408" s="2393">
        <f t="shared" ca="1" si="191"/>
        <v>0</v>
      </c>
      <c r="AD1408" s="2393">
        <f t="shared" ca="1" si="191"/>
        <v>0</v>
      </c>
      <c r="AE1408" s="2393">
        <f t="shared" ca="1" si="191"/>
        <v>0</v>
      </c>
      <c r="AF1408" s="2393">
        <f t="shared" ca="1" si="191"/>
        <v>0</v>
      </c>
      <c r="AG1408" s="2393">
        <f t="shared" ca="1" si="191"/>
        <v>0</v>
      </c>
      <c r="AH1408" s="2393">
        <f t="shared" ca="1" si="191"/>
        <v>0</v>
      </c>
      <c r="AI1408" s="2393">
        <f t="shared" ca="1" si="191"/>
        <v>0</v>
      </c>
      <c r="AJ1408" s="2393">
        <f t="shared" ca="1" si="191"/>
        <v>0</v>
      </c>
      <c r="AK1408" s="2393">
        <f t="shared" ca="1" si="191"/>
        <v>0</v>
      </c>
      <c r="AL1408" s="2393">
        <f t="shared" ca="1" si="191"/>
        <v>0</v>
      </c>
      <c r="AM1408" s="2393">
        <f t="shared" ca="1" si="191"/>
        <v>0</v>
      </c>
      <c r="AN1408" s="2393">
        <f t="shared" ca="1" si="191"/>
        <v>0</v>
      </c>
      <c r="AO1408" s="2393">
        <f t="shared" ca="1" si="191"/>
        <v>0</v>
      </c>
      <c r="AP1408" s="2393">
        <f t="shared" ca="1" si="191"/>
        <v>0</v>
      </c>
      <c r="AQ1408" s="2393">
        <f t="shared" ca="1" si="191"/>
        <v>0</v>
      </c>
      <c r="AR1408" s="2393">
        <f t="shared" ca="1" si="191"/>
        <v>0</v>
      </c>
      <c r="AS1408" s="2393">
        <f t="shared" ca="1" si="191"/>
        <v>0</v>
      </c>
      <c r="AT1408" s="2393">
        <f t="shared" ca="1" si="191"/>
        <v>0</v>
      </c>
      <c r="AU1408" s="2393">
        <f t="shared" ca="1" si="191"/>
        <v>0</v>
      </c>
      <c r="AV1408" s="2393">
        <f t="shared" ca="1" si="191"/>
        <v>0</v>
      </c>
      <c r="AW1408" s="2393">
        <f t="shared" ca="1" si="191"/>
        <v>0</v>
      </c>
      <c r="AX1408" s="2393">
        <f t="shared" ca="1" si="191"/>
        <v>0</v>
      </c>
      <c r="AY1408" s="2393">
        <f t="shared" ca="1" si="191"/>
        <v>0</v>
      </c>
      <c r="AZ1408" s="2393">
        <f t="shared" ca="1" si="191"/>
        <v>0</v>
      </c>
      <c r="BA1408" s="2393">
        <f t="shared" ca="1" si="191"/>
        <v>0</v>
      </c>
      <c r="BB1408" s="2393">
        <f t="shared" ca="1" si="191"/>
        <v>0</v>
      </c>
      <c r="BC1408" s="2393">
        <f t="shared" ca="1" si="191"/>
        <v>0</v>
      </c>
      <c r="BD1408" s="2393">
        <f t="shared" ca="1" si="191"/>
        <v>0</v>
      </c>
      <c r="BE1408" s="2393">
        <f t="shared" ca="1" si="191"/>
        <v>0</v>
      </c>
      <c r="BF1408" s="2393">
        <f t="shared" ca="1" si="191"/>
        <v>0</v>
      </c>
      <c r="BG1408" s="2393">
        <f t="shared" ca="1" si="191"/>
        <v>0</v>
      </c>
      <c r="BH1408" s="2393">
        <f t="shared" ca="1" si="191"/>
        <v>0</v>
      </c>
      <c r="BI1408" s="2393">
        <f t="shared" ca="1" si="191"/>
        <v>0</v>
      </c>
      <c r="BJ1408" s="2393">
        <f t="shared" ca="1" si="191"/>
        <v>0</v>
      </c>
      <c r="BK1408" s="2393">
        <f t="shared" ca="1" si="191"/>
        <v>0</v>
      </c>
      <c r="BL1408" s="2393">
        <f t="shared" ca="1" si="191"/>
        <v>0</v>
      </c>
      <c r="BM1408" s="2393">
        <f t="shared" ca="1" si="191"/>
        <v>0</v>
      </c>
    </row>
    <row r="1409" spans="3:65" ht="14.25" thickBot="1" x14ac:dyDescent="0.3">
      <c r="C1409" s="2357"/>
      <c r="D1409" s="2371" t="s">
        <v>2460</v>
      </c>
      <c r="E1409" s="2395" t="s">
        <v>2439</v>
      </c>
      <c r="F1409" s="2396">
        <f t="shared" ref="F1409:BM1409" ca="1" si="192">IFERROR(F1410*F$121,"")</f>
        <v>3.4715213028086549E-3</v>
      </c>
      <c r="G1409" s="2397">
        <f t="shared" ca="1" si="192"/>
        <v>1.350278917511656E-3</v>
      </c>
      <c r="H1409" s="2397">
        <f t="shared" ca="1" si="192"/>
        <v>4.3568884435199254E-3</v>
      </c>
      <c r="I1409" s="2397">
        <f t="shared" ca="1" si="192"/>
        <v>-5.9923371048229616E-4</v>
      </c>
      <c r="J1409" s="2397">
        <f t="shared" ca="1" si="192"/>
        <v>1.226778685765903E-3</v>
      </c>
      <c r="K1409" s="2397">
        <f t="shared" ca="1" si="192"/>
        <v>-2.1087247857117981E-4</v>
      </c>
      <c r="L1409" s="2397">
        <f t="shared" ca="1" si="192"/>
        <v>-1.0577093838822794E-5</v>
      </c>
      <c r="M1409" s="2397">
        <f t="shared" ca="1" si="192"/>
        <v>-2.1705380723352355E-4</v>
      </c>
      <c r="N1409" s="2397">
        <f t="shared" ca="1" si="192"/>
        <v>-1.6930989980322448E-3</v>
      </c>
      <c r="O1409" s="2397">
        <f t="shared" ca="1" si="192"/>
        <v>6.8756760569237052E-3</v>
      </c>
      <c r="P1409" s="2397">
        <f t="shared" ca="1" si="192"/>
        <v>-1.2237144609344728E-3</v>
      </c>
      <c r="Q1409" s="2397" t="str">
        <f t="shared" ca="1" si="192"/>
        <v/>
      </c>
      <c r="R1409" s="2397" t="str">
        <f t="shared" ca="1" si="192"/>
        <v/>
      </c>
      <c r="S1409" s="2397" t="str">
        <f t="shared" ca="1" si="192"/>
        <v/>
      </c>
      <c r="T1409" s="2397" t="str">
        <f t="shared" ca="1" si="192"/>
        <v/>
      </c>
      <c r="U1409" s="2397" t="str">
        <f t="shared" ca="1" si="192"/>
        <v/>
      </c>
      <c r="V1409" s="2397" t="str">
        <f t="shared" ca="1" si="192"/>
        <v/>
      </c>
      <c r="W1409" s="2397" t="str">
        <f t="shared" ca="1" si="192"/>
        <v/>
      </c>
      <c r="X1409" s="2397" t="str">
        <f t="shared" ca="1" si="192"/>
        <v/>
      </c>
      <c r="Y1409" s="2397" t="str">
        <f t="shared" ca="1" si="192"/>
        <v/>
      </c>
      <c r="Z1409" s="2397" t="str">
        <f t="shared" ca="1" si="192"/>
        <v/>
      </c>
      <c r="AA1409" s="2397" t="str">
        <f t="shared" ca="1" si="192"/>
        <v/>
      </c>
      <c r="AB1409" s="2397" t="str">
        <f t="shared" ca="1" si="192"/>
        <v/>
      </c>
      <c r="AC1409" s="2397" t="str">
        <f t="shared" ca="1" si="192"/>
        <v/>
      </c>
      <c r="AD1409" s="2397" t="str">
        <f t="shared" ca="1" si="192"/>
        <v/>
      </c>
      <c r="AE1409" s="2397" t="str">
        <f t="shared" ca="1" si="192"/>
        <v/>
      </c>
      <c r="AF1409" s="2397" t="str">
        <f t="shared" ca="1" si="192"/>
        <v/>
      </c>
      <c r="AG1409" s="2397" t="str">
        <f t="shared" ca="1" si="192"/>
        <v/>
      </c>
      <c r="AH1409" s="2397" t="str">
        <f t="shared" ca="1" si="192"/>
        <v/>
      </c>
      <c r="AI1409" s="2397" t="str">
        <f t="shared" ca="1" si="192"/>
        <v/>
      </c>
      <c r="AJ1409" s="2397" t="str">
        <f t="shared" ca="1" si="192"/>
        <v/>
      </c>
      <c r="AK1409" s="2397" t="str">
        <f t="shared" ca="1" si="192"/>
        <v/>
      </c>
      <c r="AL1409" s="2397" t="str">
        <f t="shared" ca="1" si="192"/>
        <v/>
      </c>
      <c r="AM1409" s="2397" t="str">
        <f t="shared" ca="1" si="192"/>
        <v/>
      </c>
      <c r="AN1409" s="2397" t="str">
        <f t="shared" ca="1" si="192"/>
        <v/>
      </c>
      <c r="AO1409" s="2397" t="str">
        <f t="shared" ca="1" si="192"/>
        <v/>
      </c>
      <c r="AP1409" s="2397" t="str">
        <f t="shared" ca="1" si="192"/>
        <v/>
      </c>
      <c r="AQ1409" s="2397" t="str">
        <f t="shared" ca="1" si="192"/>
        <v/>
      </c>
      <c r="AR1409" s="2397" t="str">
        <f t="shared" ca="1" si="192"/>
        <v/>
      </c>
      <c r="AS1409" s="2397" t="str">
        <f t="shared" ca="1" si="192"/>
        <v/>
      </c>
      <c r="AT1409" s="2397" t="str">
        <f t="shared" ca="1" si="192"/>
        <v/>
      </c>
      <c r="AU1409" s="2397" t="str">
        <f t="shared" ca="1" si="192"/>
        <v/>
      </c>
      <c r="AV1409" s="2397" t="str">
        <f t="shared" ca="1" si="192"/>
        <v/>
      </c>
      <c r="AW1409" s="2397" t="str">
        <f t="shared" ca="1" si="192"/>
        <v/>
      </c>
      <c r="AX1409" s="2397" t="str">
        <f t="shared" ca="1" si="192"/>
        <v/>
      </c>
      <c r="AY1409" s="2397" t="str">
        <f t="shared" ca="1" si="192"/>
        <v/>
      </c>
      <c r="AZ1409" s="2397" t="str">
        <f t="shared" ca="1" si="192"/>
        <v/>
      </c>
      <c r="BA1409" s="2397" t="str">
        <f t="shared" ca="1" si="192"/>
        <v/>
      </c>
      <c r="BB1409" s="2397" t="str">
        <f t="shared" ca="1" si="192"/>
        <v/>
      </c>
      <c r="BC1409" s="2397" t="str">
        <f t="shared" ca="1" si="192"/>
        <v/>
      </c>
      <c r="BD1409" s="2397" t="str">
        <f t="shared" ca="1" si="192"/>
        <v/>
      </c>
      <c r="BE1409" s="2397" t="str">
        <f t="shared" ca="1" si="192"/>
        <v/>
      </c>
      <c r="BF1409" s="2397" t="str">
        <f t="shared" ca="1" si="192"/>
        <v/>
      </c>
      <c r="BG1409" s="2397" t="str">
        <f t="shared" ca="1" si="192"/>
        <v/>
      </c>
      <c r="BH1409" s="2397" t="str">
        <f t="shared" ca="1" si="192"/>
        <v/>
      </c>
      <c r="BI1409" s="2397" t="str">
        <f t="shared" ca="1" si="192"/>
        <v/>
      </c>
      <c r="BJ1409" s="2397" t="str">
        <f t="shared" ca="1" si="192"/>
        <v/>
      </c>
      <c r="BK1409" s="2397" t="str">
        <f t="shared" ca="1" si="192"/>
        <v/>
      </c>
      <c r="BL1409" s="2397" t="str">
        <f t="shared" ca="1" si="192"/>
        <v/>
      </c>
      <c r="BM1409" s="2398" t="str">
        <f t="shared" ca="1" si="192"/>
        <v/>
      </c>
    </row>
    <row r="1410" spans="3:65" x14ac:dyDescent="0.2">
      <c r="C1410" s="2357"/>
      <c r="D1410" s="2399">
        <f ca="1">(1+D1408*SUMPRODUCT(OFFSET($F$15,0,0,1,$E$12),OFFSET(F1409,0,0,1,$E$12)))/SUMPRODUCT(OFFSET(F1406,0,0,1,$E$12),OFFSET(F1409,0,0,1,$E$12))</f>
        <v>-1.4317374762343917E-23</v>
      </c>
      <c r="E1410" s="2400" t="s">
        <v>2461</v>
      </c>
      <c r="F1410" s="2401">
        <f t="array" aca="1" ref="F1410:BM1410" ca="1">MMULT(OFFSET($F$122,0,0,1,$E$12),MINVERSE(MMULT(MMULT(TRANSPOSE(OFFSET($F$125,0,0,$E$12,$E$12)),OFFSET(F1412,0,0,$E$12,$E$12)),OFFSET($F$125,0,0,$E$12,$E$12))))</f>
        <v>3.5147537892637041E-3</v>
      </c>
      <c r="G1410" s="2401">
        <f ca="1"/>
        <v>1.3806195353292449E-3</v>
      </c>
      <c r="H1410" s="2401">
        <f ca="1"/>
        <v>4.4922184468777042E-3</v>
      </c>
      <c r="I1410" s="2401">
        <f ca="1"/>
        <v>-6.2057440495333306E-4</v>
      </c>
      <c r="J1410" s="2401">
        <f ca="1"/>
        <v>1.276418165463917E-3</v>
      </c>
      <c r="K1410" s="2401">
        <f ca="1"/>
        <v>-2.2016395949048782E-4</v>
      </c>
      <c r="L1410" s="2401">
        <f ca="1"/>
        <v>-1.1082868981848659E-5</v>
      </c>
      <c r="M1410" s="2401">
        <f ca="1"/>
        <v>-2.2824693582313902E-4</v>
      </c>
      <c r="N1410" s="2401">
        <f ca="1"/>
        <v>-1.7871125657274028E-3</v>
      </c>
      <c r="O1410" s="2401">
        <f ca="1"/>
        <v>7.2962271137743222E-3</v>
      </c>
      <c r="P1410" s="2401">
        <f ca="1"/>
        <v>-1.2237144609344773E-3</v>
      </c>
      <c r="Q1410" s="2401" t="e">
        <f ca="1"/>
        <v>#N/A</v>
      </c>
      <c r="R1410" s="2401" t="e">
        <f ca="1"/>
        <v>#N/A</v>
      </c>
      <c r="S1410" s="2401" t="e">
        <f ca="1"/>
        <v>#N/A</v>
      </c>
      <c r="T1410" s="2401" t="e">
        <f ca="1"/>
        <v>#N/A</v>
      </c>
      <c r="U1410" s="2401" t="e">
        <f ca="1"/>
        <v>#N/A</v>
      </c>
      <c r="V1410" s="2401" t="e">
        <f ca="1"/>
        <v>#N/A</v>
      </c>
      <c r="W1410" s="2401" t="e">
        <f ca="1"/>
        <v>#N/A</v>
      </c>
      <c r="X1410" s="2401" t="e">
        <f ca="1"/>
        <v>#N/A</v>
      </c>
      <c r="Y1410" s="2401" t="e">
        <f ca="1"/>
        <v>#N/A</v>
      </c>
      <c r="Z1410" s="2401" t="e">
        <f ca="1"/>
        <v>#N/A</v>
      </c>
      <c r="AA1410" s="2401" t="e">
        <f ca="1"/>
        <v>#N/A</v>
      </c>
      <c r="AB1410" s="2401" t="e">
        <f ca="1"/>
        <v>#N/A</v>
      </c>
      <c r="AC1410" s="2401" t="e">
        <f ca="1"/>
        <v>#N/A</v>
      </c>
      <c r="AD1410" s="2401" t="e">
        <f ca="1"/>
        <v>#N/A</v>
      </c>
      <c r="AE1410" s="2401" t="e">
        <f ca="1"/>
        <v>#N/A</v>
      </c>
      <c r="AF1410" s="2401" t="e">
        <f ca="1"/>
        <v>#N/A</v>
      </c>
      <c r="AG1410" s="2401" t="e">
        <f ca="1"/>
        <v>#N/A</v>
      </c>
      <c r="AH1410" s="2401" t="e">
        <f ca="1"/>
        <v>#N/A</v>
      </c>
      <c r="AI1410" s="2401" t="e">
        <f ca="1"/>
        <v>#N/A</v>
      </c>
      <c r="AJ1410" s="2401" t="e">
        <f ca="1"/>
        <v>#N/A</v>
      </c>
      <c r="AK1410" s="2401" t="e">
        <f ca="1"/>
        <v>#N/A</v>
      </c>
      <c r="AL1410" s="2401" t="e">
        <f ca="1"/>
        <v>#N/A</v>
      </c>
      <c r="AM1410" s="2401" t="e">
        <f ca="1"/>
        <v>#N/A</v>
      </c>
      <c r="AN1410" s="2401" t="e">
        <f ca="1"/>
        <v>#N/A</v>
      </c>
      <c r="AO1410" s="2401" t="e">
        <f ca="1"/>
        <v>#N/A</v>
      </c>
      <c r="AP1410" s="2401" t="e">
        <f ca="1"/>
        <v>#N/A</v>
      </c>
      <c r="AQ1410" s="2401" t="e">
        <f ca="1"/>
        <v>#N/A</v>
      </c>
      <c r="AR1410" s="2401" t="e">
        <f ca="1"/>
        <v>#N/A</v>
      </c>
      <c r="AS1410" s="2401" t="e">
        <f ca="1"/>
        <v>#N/A</v>
      </c>
      <c r="AT1410" s="2401" t="e">
        <f ca="1"/>
        <v>#N/A</v>
      </c>
      <c r="AU1410" s="2401" t="e">
        <f ca="1"/>
        <v>#N/A</v>
      </c>
      <c r="AV1410" s="2401" t="e">
        <f ca="1"/>
        <v>#N/A</v>
      </c>
      <c r="AW1410" s="2401" t="e">
        <f ca="1"/>
        <v>#N/A</v>
      </c>
      <c r="AX1410" s="2401" t="e">
        <f ca="1"/>
        <v>#N/A</v>
      </c>
      <c r="AY1410" s="2401" t="e">
        <f ca="1"/>
        <v>#N/A</v>
      </c>
      <c r="AZ1410" s="2401" t="e">
        <f ca="1"/>
        <v>#N/A</v>
      </c>
      <c r="BA1410" s="2401" t="e">
        <f ca="1"/>
        <v>#N/A</v>
      </c>
      <c r="BB1410" s="2401" t="e">
        <f ca="1"/>
        <v>#N/A</v>
      </c>
      <c r="BC1410" s="2401" t="e">
        <f ca="1"/>
        <v>#N/A</v>
      </c>
      <c r="BD1410" s="2401" t="e">
        <f ca="1"/>
        <v>#N/A</v>
      </c>
      <c r="BE1410" s="2401" t="e">
        <f ca="1"/>
        <v>#N/A</v>
      </c>
      <c r="BF1410" s="2401" t="e">
        <f ca="1"/>
        <v>#N/A</v>
      </c>
      <c r="BG1410" s="2401" t="e">
        <f ca="1"/>
        <v>#N/A</v>
      </c>
      <c r="BH1410" s="2401" t="e">
        <f ca="1"/>
        <v>#N/A</v>
      </c>
      <c r="BI1410" s="2401" t="e">
        <f ca="1"/>
        <v>#N/A</v>
      </c>
      <c r="BJ1410" s="2401" t="e">
        <f ca="1"/>
        <v>#N/A</v>
      </c>
      <c r="BK1410" s="2401" t="e">
        <f ca="1"/>
        <v>#N/A</v>
      </c>
      <c r="BL1410" s="2401" t="e">
        <f ca="1"/>
        <v>#N/A</v>
      </c>
      <c r="BM1410" s="2401" t="e">
        <f ca="1"/>
        <v>#N/A</v>
      </c>
    </row>
    <row r="1411" spans="3:65" x14ac:dyDescent="0.2">
      <c r="C1411" s="2357"/>
      <c r="D1411" s="2402" t="s">
        <v>2462</v>
      </c>
      <c r="E1411" s="2403" t="s">
        <v>2463</v>
      </c>
      <c r="F1411" s="2404">
        <v>1</v>
      </c>
      <c r="G1411" s="2404">
        <v>2</v>
      </c>
      <c r="H1411" s="2404">
        <v>3</v>
      </c>
      <c r="I1411" s="2404">
        <v>4</v>
      </c>
      <c r="J1411" s="2404">
        <v>5</v>
      </c>
      <c r="K1411" s="2404">
        <v>6</v>
      </c>
      <c r="L1411" s="2404">
        <v>7</v>
      </c>
      <c r="M1411" s="2404">
        <v>8</v>
      </c>
      <c r="N1411" s="2404">
        <v>9</v>
      </c>
      <c r="O1411" s="2404">
        <v>10</v>
      </c>
      <c r="P1411" s="2404">
        <v>11</v>
      </c>
      <c r="Q1411" s="2404">
        <v>12</v>
      </c>
      <c r="R1411" s="2404">
        <v>13</v>
      </c>
      <c r="S1411" s="2404">
        <v>14</v>
      </c>
      <c r="T1411" s="2404">
        <v>15</v>
      </c>
      <c r="U1411" s="2404">
        <v>16</v>
      </c>
      <c r="V1411" s="2404">
        <v>17</v>
      </c>
      <c r="W1411" s="2404">
        <v>18</v>
      </c>
      <c r="X1411" s="2404">
        <v>19</v>
      </c>
      <c r="Y1411" s="2404">
        <v>20</v>
      </c>
      <c r="Z1411" s="2404">
        <v>21</v>
      </c>
      <c r="AA1411" s="2404">
        <v>22</v>
      </c>
      <c r="AB1411" s="2404">
        <v>23</v>
      </c>
      <c r="AC1411" s="2404">
        <v>24</v>
      </c>
      <c r="AD1411" s="2404">
        <v>25</v>
      </c>
      <c r="AE1411" s="2404">
        <v>26</v>
      </c>
      <c r="AF1411" s="2404">
        <v>27</v>
      </c>
      <c r="AG1411" s="2404">
        <v>28</v>
      </c>
      <c r="AH1411" s="2404">
        <v>29</v>
      </c>
      <c r="AI1411" s="2404">
        <f>AH1411+1</f>
        <v>30</v>
      </c>
      <c r="AJ1411" s="2404">
        <v>31</v>
      </c>
      <c r="AK1411" s="2404">
        <v>32</v>
      </c>
      <c r="AL1411" s="2404">
        <v>33</v>
      </c>
      <c r="AM1411" s="2404">
        <v>34</v>
      </c>
      <c r="AN1411" s="2404">
        <v>35</v>
      </c>
      <c r="AO1411" s="2404">
        <v>36</v>
      </c>
      <c r="AP1411" s="2404">
        <v>37</v>
      </c>
      <c r="AQ1411" s="2404">
        <v>38</v>
      </c>
      <c r="AR1411" s="2404">
        <v>39</v>
      </c>
      <c r="AS1411" s="2404">
        <v>40</v>
      </c>
      <c r="AT1411" s="2404">
        <v>41</v>
      </c>
      <c r="AU1411" s="2404">
        <v>42</v>
      </c>
      <c r="AV1411" s="2404">
        <v>43</v>
      </c>
      <c r="AW1411" s="2404">
        <v>44</v>
      </c>
      <c r="AX1411" s="2404">
        <v>45</v>
      </c>
      <c r="AY1411" s="2404">
        <v>46</v>
      </c>
      <c r="AZ1411" s="2404">
        <v>47</v>
      </c>
      <c r="BA1411" s="2404">
        <v>48</v>
      </c>
      <c r="BB1411" s="2404">
        <v>49</v>
      </c>
      <c r="BC1411" s="2404">
        <v>50</v>
      </c>
      <c r="BD1411" s="2404">
        <v>51</v>
      </c>
      <c r="BE1411" s="2404">
        <v>52</v>
      </c>
      <c r="BF1411" s="2404">
        <v>53</v>
      </c>
      <c r="BG1411" s="2404">
        <v>54</v>
      </c>
      <c r="BH1411" s="2404">
        <v>55</v>
      </c>
      <c r="BI1411" s="2404">
        <v>56</v>
      </c>
      <c r="BJ1411" s="2404">
        <v>57</v>
      </c>
      <c r="BK1411" s="2404">
        <v>58</v>
      </c>
      <c r="BL1411" s="2404">
        <v>59</v>
      </c>
      <c r="BM1411" s="2404">
        <v>60</v>
      </c>
    </row>
    <row r="1412" spans="3:65" ht="13.5" x14ac:dyDescent="0.25">
      <c r="C1412" s="2357"/>
      <c r="D1412" s="2405">
        <f ca="1">INDEX(F1407:BM1407,E1412)</f>
        <v>0.3678820163365436</v>
      </c>
      <c r="E1412" s="2316">
        <v>1</v>
      </c>
      <c r="F1412" s="2406">
        <f ca="1">IF($E1412&gt;$E$12,"",IF(($E1412&gt;=F$307),F1408-$D1412*F$302,INDEX(F1412:BM1471,F$307,$E1412)))</f>
        <v>0.80808396768323454</v>
      </c>
      <c r="G1412" s="2406">
        <f ca="1">IF($E1412&gt;$E$12,"",IF(($E1412&gt;=G$307),G1408-$D1412*G$302,INDEX(F1412:BM1471,G$307,$E1412)))</f>
        <v>0.92939311823811344</v>
      </c>
      <c r="H1412" s="2406">
        <f ca="1">IF($E1412&gt;$E$12,"",IF(($E1412&gt;=H$307),H1408-$D1412*H$302,INDEX(F1412:BM1471,H$307,$E1412)))</f>
        <v>0.97402057314431556</v>
      </c>
      <c r="I1412" s="2406">
        <f ca="1">IF($E1412&gt;$E$12,"",IF(($E1412&gt;=I$307),I1408-$D1412*I$302,INDEX(F1412:BM1471,I$307,$E1412)))</f>
        <v>0.99043821123917741</v>
      </c>
      <c r="J1412" s="2406">
        <f ca="1">IF($E1412&gt;$E$12,"",IF(($E1412&gt;=J$307),J1408-$D1412*J$302,INDEX(F1412:BM1471,J$307,$E1412)))</f>
        <v>0.99647796504499886</v>
      </c>
      <c r="K1412" s="2406">
        <f ca="1">IF($E1412&gt;$E$12,"",IF(($E1412&gt;=K$307),K1408-$D1412*K$302,INDEX(F1412:BM1471,K$307,$E1412)))</f>
        <v>0.99869988185326075</v>
      </c>
      <c r="L1412" s="2406">
        <f ca="1">IF($E1412&gt;$E$12,"",IF(($E1412&gt;=L$307),L1408-$D1412*L$302,INDEX(F1412:BM1471,L$307,$E1412)))</f>
        <v>0.99951728508881621</v>
      </c>
      <c r="M1412" s="2406">
        <f ca="1">IF($E1412&gt;$E$12,"",IF(($E1412&gt;=M$307),M1408-$D1412*M$302,INDEX(F1412:BM1471,M$307,$E1412)))</f>
        <v>0.99981799303927232</v>
      </c>
      <c r="N1412" s="2406">
        <f ca="1">IF($E1412&gt;$E$12,"",IF(($E1412&gt;=N$307),N1408-$D1412*N$302,INDEX(F1412:BM1471,N$307,$E1412)))</f>
        <v>0.99992861808641464</v>
      </c>
      <c r="O1412" s="2406">
        <f ca="1">IF($E1412&gt;$E$12,"",IF(($E1412&gt;=O$307),O1408-$D1412*O$302,INDEX(F1412:BM1471,O$307,$E1412)))</f>
        <v>0.99996931505181463</v>
      </c>
      <c r="P1412" s="2406">
        <f ca="1">IF($E1412&gt;$E$12,"",IF(($E1412&gt;=P$307),P1408-$D1412*P$302,INDEX(F1412:BM1471,P$307,$E1412)))</f>
        <v>0.99999300000000002</v>
      </c>
      <c r="Q1412" s="2406" t="str">
        <f ca="1">IF($E1412&gt;$E$12,"",IF(($E1412&gt;=Q$307),Q1408-$D1412*Q$302,INDEX(F1412:BM1471,Q$307,$E1412)))</f>
        <v/>
      </c>
      <c r="R1412" s="2406" t="str">
        <f ca="1">IF($E1412&gt;$E$12,"",IF(($E1412&gt;=R$307),R1408-$D1412*R$302,INDEX(F1412:BM1471,R$307,$E1412)))</f>
        <v/>
      </c>
      <c r="S1412" s="2406" t="str">
        <f ca="1">IF($E1412&gt;$E$12,"",IF(($E1412&gt;=S$307),S1408-$D1412*S$302,INDEX(F1412:BM1471,S$307,$E1412)))</f>
        <v/>
      </c>
      <c r="T1412" s="2406" t="str">
        <f ca="1">IF($E1412&gt;$E$12,"",IF(($E1412&gt;=T$307),T1408-$D1412*T$302,INDEX(F1412:BM1471,T$307,$E1412)))</f>
        <v/>
      </c>
      <c r="U1412" s="2406" t="str">
        <f ca="1">IF($E1412&gt;$E$12,"",IF(($E1412&gt;=U$307),U1408-$D1412*U$302,INDEX(F1412:BM1471,U$307,$E1412)))</f>
        <v/>
      </c>
      <c r="V1412" s="2406" t="str">
        <f ca="1">IF($E1412&gt;$E$12,"",IF(($E1412&gt;=V$307),V1408-$D1412*V$302,INDEX(F1412:BM1471,V$307,$E1412)))</f>
        <v/>
      </c>
      <c r="W1412" s="2406" t="str">
        <f ca="1">IF($E1412&gt;$E$12,"",IF(($E1412&gt;=W$307),W1408-$D1412*W$302,INDEX(F1412:BM1471,W$307,$E1412)))</f>
        <v/>
      </c>
      <c r="X1412" s="2406" t="str">
        <f ca="1">IF($E1412&gt;$E$12,"",IF(($E1412&gt;=X$307),X1408-$D1412*X$302,INDEX(F1412:BM1471,X$307,$E1412)))</f>
        <v/>
      </c>
      <c r="Y1412" s="2406" t="str">
        <f ca="1">IF($E1412&gt;$E$12,"",IF(($E1412&gt;=Y$307),Y1408-$D1412*Y$302,INDEX(F1412:BM1471,Y$307,$E1412)))</f>
        <v/>
      </c>
      <c r="Z1412" s="2406" t="str">
        <f ca="1">IF($E1412&gt;$E$12,"",IF(($E1412&gt;=Z$307),Z1408-$D1412*Z$302,INDEX(F1412:BM1471,Z$307,$E1412)))</f>
        <v/>
      </c>
      <c r="AA1412" s="2406" t="str">
        <f ca="1">IF($E1412&gt;$E$12,"",IF(($E1412&gt;=AA$307),AA1408-$D1412*AA$302,INDEX(F1412:BM1471,AA$307,$E1412)))</f>
        <v/>
      </c>
      <c r="AB1412" s="2406" t="str">
        <f ca="1">IF($E1412&gt;$E$12,"",IF(($E1412&gt;=AB$307),AB1408-$D1412*AB$302,INDEX(F1412:BM1471,AB$307,$E1412)))</f>
        <v/>
      </c>
      <c r="AC1412" s="2406" t="str">
        <f ca="1">IF($E1412&gt;$E$12,"",IF(($E1412&gt;=AC$307),AC1408-$D1412*AC$302,INDEX(F1412:BM1471,AC$307,$E1412)))</f>
        <v/>
      </c>
      <c r="AD1412" s="2406" t="str">
        <f ca="1">IF($E1412&gt;$E$12,"",IF(($E1412&gt;=AD$307),AD1408-$D1412*AD$302,INDEX(F1412:BM1471,AD$307,$E1412)))</f>
        <v/>
      </c>
      <c r="AE1412" s="2406" t="str">
        <f ca="1">IF($E1412&gt;$E$12,"",IF(($E1412&gt;=AE$307),AE1408-$D1412*AE$302,INDEX(F1412:BM1471,AE$307,$E1412)))</f>
        <v/>
      </c>
      <c r="AF1412" s="2406" t="str">
        <f ca="1">IF($E1412&gt;$E$12,"",IF(($E1412&gt;=AF$307),AF1408-$D1412*AF$302,INDEX(F1412:BM1471,AF$307,$E1412)))</f>
        <v/>
      </c>
      <c r="AG1412" s="2406" t="str">
        <f ca="1">IF($E1412&gt;$E$12,"",IF(($E1412&gt;=AG$307),AG1408-$D1412*AG$302,INDEX(F1412:BM1471,AG$307,$E1412)))</f>
        <v/>
      </c>
      <c r="AH1412" s="2406" t="str">
        <f ca="1">IF($E1412&gt;$E$12,"",IF(($E1412&gt;=AH$307),AH1408-$D1412*AH$302,INDEX(F1412:BM1471,AH$307,$E1412)))</f>
        <v/>
      </c>
      <c r="AI1412" s="2406" t="str">
        <f ca="1">IF($E1412&gt;$E$12,"",IF(($E1412&gt;=AI$307),AI1408-$D1412*AI$302,INDEX(F1412:BM1471,AI$307,$E1412)))</f>
        <v/>
      </c>
      <c r="AJ1412" s="2406" t="str">
        <f ca="1">IF($E1412&gt;$E$12,"",IF(($E1412&gt;=AJ$307),AJ1408-$D1412*AJ$302,INDEX(F1412:BM1471,AJ$307,$E1412)))</f>
        <v/>
      </c>
      <c r="AK1412" s="2406" t="str">
        <f ca="1">IF($E1412&gt;$E$12,"",IF(($E1412&gt;=AK$307),AK1408-$D1412*AK$302,INDEX(F1412:BM1471,AK$307,$E1412)))</f>
        <v/>
      </c>
      <c r="AL1412" s="2406" t="str">
        <f ca="1">IF($E1412&gt;$E$12,"",IF(($E1412&gt;=AL$307),AL1408-$D1412*AL$302,INDEX(F1412:BM1471,AL$307,$E1412)))</f>
        <v/>
      </c>
      <c r="AM1412" s="2406" t="str">
        <f ca="1">IF($E1412&gt;$E$12,"",IF(($E1412&gt;=AM$307),AM1408-$D1412*AM$302,INDEX(F1412:BM1471,AM$307,$E1412)))</f>
        <v/>
      </c>
      <c r="AN1412" s="2406" t="str">
        <f ca="1">IF($E1412&gt;$E$12,"",IF(($E1412&gt;=AN$307),AN1408-$D1412*AN$302,INDEX(F1412:BM1471,AN$307,$E1412)))</f>
        <v/>
      </c>
      <c r="AO1412" s="2406" t="str">
        <f ca="1">IF($E1412&gt;$E$12,"",IF(($E1412&gt;=AO$307),AO1408-$D1412*AO$302,INDEX(F1412:BM1471,AO$307,$E1412)))</f>
        <v/>
      </c>
      <c r="AP1412" s="2406" t="str">
        <f ca="1">IF($E1412&gt;$E$12,"",IF(($E1412&gt;=AP$307),AP1408-$D1412*AP$302,INDEX(F1412:BM1471,AP$307,$E1412)))</f>
        <v/>
      </c>
      <c r="AQ1412" s="2406" t="str">
        <f ca="1">IF($E1412&gt;$E$12,"",IF(($E1412&gt;=AQ$307),AQ1408-$D1412*AQ$302,INDEX(F1412:BM1471,AQ$307,$E1412)))</f>
        <v/>
      </c>
      <c r="AR1412" s="2406" t="str">
        <f ca="1">IF($E1412&gt;$E$12,"",IF(($E1412&gt;=AR$307),AR1408-$D1412*AR$302,INDEX(F1412:BM1471,AR$307,$E1412)))</f>
        <v/>
      </c>
      <c r="AS1412" s="2406" t="str">
        <f ca="1">IF($E1412&gt;$E$12,"",IF(($E1412&gt;=AS$307),AS1408-$D1412*AS$302,INDEX(F1412:BM1471,AS$307,$E1412)))</f>
        <v/>
      </c>
      <c r="AT1412" s="2406" t="str">
        <f ca="1">IF($E1412&gt;$E$12,"",IF(($E1412&gt;=AT$307),AT1408-$D1412*AT$302,INDEX(F1412:BM1471,AT$307,$E1412)))</f>
        <v/>
      </c>
      <c r="AU1412" s="2406" t="str">
        <f ca="1">IF($E1412&gt;$E$12,"",IF(($E1412&gt;=AU$307),AU1408-$D1412*AU$302,INDEX(F1412:BM1471,AU$307,$E1412)))</f>
        <v/>
      </c>
      <c r="AV1412" s="2406" t="str">
        <f ca="1">IF($E1412&gt;$E$12,"",IF(($E1412&gt;=AV$307),AV1408-$D1412*AV$302,INDEX(F1412:BM1471,AV$307,$E1412)))</f>
        <v/>
      </c>
      <c r="AW1412" s="2406" t="str">
        <f ca="1">IF($E1412&gt;$E$12,"",IF(($E1412&gt;=AW$307),AW1408-$D1412*AW$302,INDEX(F1412:BM1471,AW$307,$E1412)))</f>
        <v/>
      </c>
      <c r="AX1412" s="2406" t="str">
        <f ca="1">IF($E1412&gt;$E$12,"",IF(($E1412&gt;=AX$307),AX1408-$D1412*AX$302,INDEX(F1412:BM1471,AX$307,$E1412)))</f>
        <v/>
      </c>
      <c r="AY1412" s="2406" t="str">
        <f ca="1">IF($E1412&gt;$E$12,"",IF(($E1412&gt;=AY$307),AY1408-$D1412*AY$302,INDEX(F1412:BM1471,AY$307,$E1412)))</f>
        <v/>
      </c>
      <c r="AZ1412" s="2406" t="str">
        <f ca="1">IF($E1412&gt;$E$12,"",IF(($E1412&gt;=AZ$307),AZ1408-$D1412*AZ$302,INDEX(F1412:BM1471,AZ$307,$E1412)))</f>
        <v/>
      </c>
      <c r="BA1412" s="2406" t="str">
        <f ca="1">IF($E1412&gt;$E$12,"",IF(($E1412&gt;=BA$307),BA1408-$D1412*BA$302,INDEX(F1412:BM1471,BA$307,$E1412)))</f>
        <v/>
      </c>
      <c r="BB1412" s="2406" t="str">
        <f ca="1">IF($E1412&gt;$E$12,"",IF(($E1412&gt;=BB$307),BB1408-$D1412*BB$302,INDEX(F1412:BM1471,BB$307,$E1412)))</f>
        <v/>
      </c>
      <c r="BC1412" s="2406" t="str">
        <f ca="1">IF($E1412&gt;$E$12,"",IF(($E1412&gt;=BC$307),BC1408-$D1412*BC$302,INDEX(F1412:BM1471,BC$307,$E1412)))</f>
        <v/>
      </c>
      <c r="BD1412" s="2406" t="str">
        <f ca="1">IF($E1412&gt;$E$12,"",IF(($E1412&gt;=BD$307),BD1408-$D1412*BD$302,INDEX(F1412:BM1471,BD$307,$E1412)))</f>
        <v/>
      </c>
      <c r="BE1412" s="2406" t="str">
        <f ca="1">IF($E1412&gt;$E$12,"",IF(($E1412&gt;=BE$307),BE1408-$D1412*BE$302,INDEX(F1412:BM1471,BE$307,$E1412)))</f>
        <v/>
      </c>
      <c r="BF1412" s="2406" t="str">
        <f ca="1">IF($E1412&gt;$E$12,"",IF(($E1412&gt;=BF$307),BF1408-$D1412*BF$302,INDEX(F1412:BM1471,BF$307,$E1412)))</f>
        <v/>
      </c>
      <c r="BG1412" s="2406" t="str">
        <f ca="1">IF($E1412&gt;$E$12,"",IF(($E1412&gt;=BG$307),BG1408-$D1412*BG$302,INDEX(F1412:BM1471,BG$307,$E1412)))</f>
        <v/>
      </c>
      <c r="BH1412" s="2406" t="str">
        <f ca="1">IF($E1412&gt;$E$12,"",IF(($E1412&gt;=BH$307),BH1408-$D1412*BH$302,INDEX(F1412:BM1471,BH$307,$E1412)))</f>
        <v/>
      </c>
      <c r="BI1412" s="2406" t="str">
        <f ca="1">IF($E1412&gt;$E$12,"",IF(($E1412&gt;=BI$307),BI1408-$D1412*BI$302,INDEX(F1412:BM1471,BI$307,$E1412)))</f>
        <v/>
      </c>
      <c r="BJ1412" s="2406" t="str">
        <f ca="1">IF($E1412&gt;$E$12,"",IF(($E1412&gt;=BJ$307),BJ1408-$D1412*BJ$302,INDEX(F1412:BM1471,BJ$307,$E1412)))</f>
        <v/>
      </c>
      <c r="BK1412" s="2406" t="str">
        <f ca="1">IF($E1412&gt;$E$12,"",IF(($E1412&gt;=BK$307),BK1408-$D1412*BK$302,INDEX(F1412:BM1471,BK$307,$E1412)))</f>
        <v/>
      </c>
      <c r="BL1412" s="2406" t="str">
        <f ca="1">IF($E1412&gt;$E$12,"",IF(($E1412&gt;=BL$307),BL1408-$D1412*BL$302,INDEX(F1412:BM1471,BL$307,$E1412)))</f>
        <v/>
      </c>
      <c r="BM1412" s="2406" t="str">
        <f ca="1">IF($E1412&gt;$E$12,"",IF(($E1412&gt;=BM$307),BM1408-$D1412*BM$302,INDEX(F1412:BM1471,BM$307,$E1412)))</f>
        <v/>
      </c>
    </row>
    <row r="1413" spans="3:65" ht="13.5" x14ac:dyDescent="0.25">
      <c r="C1413" s="2357"/>
      <c r="D1413" s="2405">
        <f ca="1">INDEX(F1407:BM1407,E1413)</f>
        <v>0.13533717794384093</v>
      </c>
      <c r="E1413" s="2316">
        <v>2</v>
      </c>
      <c r="F1413" s="2406">
        <f ca="1">IF($E1413&gt;$E$12,"",IF(($E1413&gt;=F$307),F1408-$D1413*F$302,INDEX(F1412:BM1471,F$307,$E1413)))</f>
        <v>0.92939311823811344</v>
      </c>
      <c r="G1413" s="2406">
        <f ca="1">IF($E1413&gt;$E$12,"",IF(($E1413&gt;=G$307),G1408-$D1413*G$302,INDEX(F1412:BM1471,G$307,$E1413)))</f>
        <v>1.8407286711985398</v>
      </c>
      <c r="H1413" s="2406">
        <f ca="1">IF($E1413&gt;$E$12,"",IF(($E1413&gt;=H$307),H1408-$D1413*H$302,INDEX(F1412:BM1471,H$307,$E1413)))</f>
        <v>1.941398092764147</v>
      </c>
      <c r="I1413" s="2406">
        <f ca="1">IF($E1413&gt;$E$12,"",IF(($E1413&gt;=I$307),I1408-$D1413*I$302,INDEX(F1412:BM1471,I$307,$E1413)))</f>
        <v>1.978432562553136</v>
      </c>
      <c r="J1413" s="2406">
        <f ca="1">IF($E1413&gt;$E$12,"",IF(($E1413&gt;=J$307),J1408-$D1413*J$302,INDEX(F1412:BM1471,J$307,$E1413)))</f>
        <v>1.9920568779730641</v>
      </c>
      <c r="K1413" s="2406">
        <f ca="1">IF($E1413&gt;$E$12,"",IF(($E1413&gt;=K$307),K1408-$D1413*K$302,INDEX(F1412:BM1471,K$307,$E1413)))</f>
        <v>1.9970690186009523</v>
      </c>
      <c r="L1413" s="2406">
        <f ca="1">IF($E1413&gt;$E$12,"",IF(($E1413&gt;=L$307),L1408-$D1413*L$302,INDEX(F1412:BM1471,L$307,$E1413)))</f>
        <v>1.9989128950013022</v>
      </c>
      <c r="M1413" s="2406">
        <f ca="1">IF($E1413&gt;$E$12,"",IF(($E1413&gt;=M$307),M1408-$D1413*M$302,INDEX(F1412:BM1471,M$307,$E1413)))</f>
        <v>1.9995912239693383</v>
      </c>
      <c r="N1413" s="2406">
        <f ca="1">IF($E1413&gt;$E$12,"",IF(($E1413&gt;=N$307),N1408-$D1413*N$302,INDEX(F1412:BM1471,N$307,$E1413)))</f>
        <v>1.9998407689978388</v>
      </c>
      <c r="O1413" s="2406">
        <f ca="1">IF($E1413&gt;$E$12,"",IF(($E1413&gt;=O$307),O1408-$D1413*O$302,INDEX(F1412:BM1471,O$307,$E1413)))</f>
        <v>1.9999325721260903</v>
      </c>
      <c r="P1413" s="2406">
        <f ca="1">IF($E1413&gt;$E$12,"",IF(($E1413&gt;=P$307),P1408-$D1413*P$302,INDEX(F1412:BM1471,P$307,$E1413)))</f>
        <v>1.999986</v>
      </c>
      <c r="Q1413" s="2406" t="str">
        <f ca="1">IF($E1413&gt;$E$12,"",IF(($E1413&gt;=Q$307),Q1408-$D1413*Q$302,INDEX(F1412:BM1471,Q$307,$E1413)))</f>
        <v/>
      </c>
      <c r="R1413" s="2406" t="str">
        <f ca="1">IF($E1413&gt;$E$12,"",IF(($E1413&gt;=R$307),R1408-$D1413*R$302,INDEX(F1412:BM1471,R$307,$E1413)))</f>
        <v/>
      </c>
      <c r="S1413" s="2406" t="str">
        <f ca="1">IF($E1413&gt;$E$12,"",IF(($E1413&gt;=S$307),S1408-$D1413*S$302,INDEX(F1412:BM1471,S$307,$E1413)))</f>
        <v/>
      </c>
      <c r="T1413" s="2406" t="str">
        <f ca="1">IF($E1413&gt;$E$12,"",IF(($E1413&gt;=T$307),T1408-$D1413*T$302,INDEX(F1412:BM1471,T$307,$E1413)))</f>
        <v/>
      </c>
      <c r="U1413" s="2406" t="str">
        <f ca="1">IF($E1413&gt;$E$12,"",IF(($E1413&gt;=U$307),U1408-$D1413*U$302,INDEX(F1412:BM1471,U$307,$E1413)))</f>
        <v/>
      </c>
      <c r="V1413" s="2406" t="str">
        <f ca="1">IF($E1413&gt;$E$12,"",IF(($E1413&gt;=V$307),V1408-$D1413*V$302,INDEX(F1412:BM1471,V$307,$E1413)))</f>
        <v/>
      </c>
      <c r="W1413" s="2406" t="str">
        <f ca="1">IF($E1413&gt;$E$12,"",IF(($E1413&gt;=W$307),W1408-$D1413*W$302,INDEX(F1412:BM1471,W$307,$E1413)))</f>
        <v/>
      </c>
      <c r="X1413" s="2406" t="str">
        <f ca="1">IF($E1413&gt;$E$12,"",IF(($E1413&gt;=X$307),X1408-$D1413*X$302,INDEX(F1412:BM1471,X$307,$E1413)))</f>
        <v/>
      </c>
      <c r="Y1413" s="2406" t="str">
        <f ca="1">IF($E1413&gt;$E$12,"",IF(($E1413&gt;=Y$307),Y1408-$D1413*Y$302,INDEX(F1412:BM1471,Y$307,$E1413)))</f>
        <v/>
      </c>
      <c r="Z1413" s="2406" t="str">
        <f ca="1">IF($E1413&gt;$E$12,"",IF(($E1413&gt;=Z$307),Z1408-$D1413*Z$302,INDEX(F1412:BM1471,Z$307,$E1413)))</f>
        <v/>
      </c>
      <c r="AA1413" s="2406" t="str">
        <f ca="1">IF($E1413&gt;$E$12,"",IF(($E1413&gt;=AA$307),AA1408-$D1413*AA$302,INDEX(F1412:BM1471,AA$307,$E1413)))</f>
        <v/>
      </c>
      <c r="AB1413" s="2406" t="str">
        <f ca="1">IF($E1413&gt;$E$12,"",IF(($E1413&gt;=AB$307),AB1408-$D1413*AB$302,INDEX(F1412:BM1471,AB$307,$E1413)))</f>
        <v/>
      </c>
      <c r="AC1413" s="2406" t="str">
        <f ca="1">IF($E1413&gt;$E$12,"",IF(($E1413&gt;=AC$307),AC1408-$D1413*AC$302,INDEX(F1412:BM1471,AC$307,$E1413)))</f>
        <v/>
      </c>
      <c r="AD1413" s="2406" t="str">
        <f ca="1">IF($E1413&gt;$E$12,"",IF(($E1413&gt;=AD$307),AD1408-$D1413*AD$302,INDEX(F1412:BM1471,AD$307,$E1413)))</f>
        <v/>
      </c>
      <c r="AE1413" s="2406" t="str">
        <f ca="1">IF($E1413&gt;$E$12,"",IF(($E1413&gt;=AE$307),AE1408-$D1413*AE$302,INDEX(F1412:BM1471,AE$307,$E1413)))</f>
        <v/>
      </c>
      <c r="AF1413" s="2406" t="str">
        <f ca="1">IF($E1413&gt;$E$12,"",IF(($E1413&gt;=AF$307),AF1408-$D1413*AF$302,INDEX(F1412:BM1471,AF$307,$E1413)))</f>
        <v/>
      </c>
      <c r="AG1413" s="2406" t="str">
        <f ca="1">IF($E1413&gt;$E$12,"",IF(($E1413&gt;=AG$307),AG1408-$D1413*AG$302,INDEX(F1412:BM1471,AG$307,$E1413)))</f>
        <v/>
      </c>
      <c r="AH1413" s="2406" t="str">
        <f ca="1">IF($E1413&gt;$E$12,"",IF(($E1413&gt;=AH$307),AH1408-$D1413*AH$302,INDEX(F1412:BM1471,AH$307,$E1413)))</f>
        <v/>
      </c>
      <c r="AI1413" s="2406" t="str">
        <f ca="1">IF($E1413&gt;$E$12,"",IF(($E1413&gt;=AI$307),AI1408-$D1413*AI$302,INDEX(F1412:BM1471,AI$307,$E1413)))</f>
        <v/>
      </c>
      <c r="AJ1413" s="2406" t="str">
        <f ca="1">IF($E1413&gt;$E$12,"",IF(($E1413&gt;=AJ$307),AJ1408-$D1413*AJ$302,INDEX(F1412:BM1471,AJ$307,$E1413)))</f>
        <v/>
      </c>
      <c r="AK1413" s="2406" t="str">
        <f ca="1">IF($E1413&gt;$E$12,"",IF(($E1413&gt;=AK$307),AK1408-$D1413*AK$302,INDEX(F1412:BM1471,AK$307,$E1413)))</f>
        <v/>
      </c>
      <c r="AL1413" s="2406" t="str">
        <f ca="1">IF($E1413&gt;$E$12,"",IF(($E1413&gt;=AL$307),AL1408-$D1413*AL$302,INDEX(F1412:BM1471,AL$307,$E1413)))</f>
        <v/>
      </c>
      <c r="AM1413" s="2406" t="str">
        <f ca="1">IF($E1413&gt;$E$12,"",IF(($E1413&gt;=AM$307),AM1408-$D1413*AM$302,INDEX(F1412:BM1471,AM$307,$E1413)))</f>
        <v/>
      </c>
      <c r="AN1413" s="2406" t="str">
        <f ca="1">IF($E1413&gt;$E$12,"",IF(($E1413&gt;=AN$307),AN1408-$D1413*AN$302,INDEX(F1412:BM1471,AN$307,$E1413)))</f>
        <v/>
      </c>
      <c r="AO1413" s="2406" t="str">
        <f ca="1">IF($E1413&gt;$E$12,"",IF(($E1413&gt;=AO$307),AO1408-$D1413*AO$302,INDEX(F1412:BM1471,AO$307,$E1413)))</f>
        <v/>
      </c>
      <c r="AP1413" s="2406" t="str">
        <f ca="1">IF($E1413&gt;$E$12,"",IF(($E1413&gt;=AP$307),AP1408-$D1413*AP$302,INDEX(F1412:BM1471,AP$307,$E1413)))</f>
        <v/>
      </c>
      <c r="AQ1413" s="2406" t="str">
        <f ca="1">IF($E1413&gt;$E$12,"",IF(($E1413&gt;=AQ$307),AQ1408-$D1413*AQ$302,INDEX(F1412:BM1471,AQ$307,$E1413)))</f>
        <v/>
      </c>
      <c r="AR1413" s="2406" t="str">
        <f ca="1">IF($E1413&gt;$E$12,"",IF(($E1413&gt;=AR$307),AR1408-$D1413*AR$302,INDEX(F1412:BM1471,AR$307,$E1413)))</f>
        <v/>
      </c>
      <c r="AS1413" s="2406" t="str">
        <f ca="1">IF($E1413&gt;$E$12,"",IF(($E1413&gt;=AS$307),AS1408-$D1413*AS$302,INDEX(F1412:BM1471,AS$307,$E1413)))</f>
        <v/>
      </c>
      <c r="AT1413" s="2406" t="str">
        <f ca="1">IF($E1413&gt;$E$12,"",IF(($E1413&gt;=AT$307),AT1408-$D1413*AT$302,INDEX(F1412:BM1471,AT$307,$E1413)))</f>
        <v/>
      </c>
      <c r="AU1413" s="2406" t="str">
        <f ca="1">IF($E1413&gt;$E$12,"",IF(($E1413&gt;=AU$307),AU1408-$D1413*AU$302,INDEX(F1412:BM1471,AU$307,$E1413)))</f>
        <v/>
      </c>
      <c r="AV1413" s="2406" t="str">
        <f ca="1">IF($E1413&gt;$E$12,"",IF(($E1413&gt;=AV$307),AV1408-$D1413*AV$302,INDEX(F1412:BM1471,AV$307,$E1413)))</f>
        <v/>
      </c>
      <c r="AW1413" s="2406" t="str">
        <f ca="1">IF($E1413&gt;$E$12,"",IF(($E1413&gt;=AW$307),AW1408-$D1413*AW$302,INDEX(F1412:BM1471,AW$307,$E1413)))</f>
        <v/>
      </c>
      <c r="AX1413" s="2406" t="str">
        <f ca="1">IF($E1413&gt;$E$12,"",IF(($E1413&gt;=AX$307),AX1408-$D1413*AX$302,INDEX(F1412:BM1471,AX$307,$E1413)))</f>
        <v/>
      </c>
      <c r="AY1413" s="2406" t="str">
        <f ca="1">IF($E1413&gt;$E$12,"",IF(($E1413&gt;=AY$307),AY1408-$D1413*AY$302,INDEX(F1412:BM1471,AY$307,$E1413)))</f>
        <v/>
      </c>
      <c r="AZ1413" s="2406" t="str">
        <f ca="1">IF($E1413&gt;$E$12,"",IF(($E1413&gt;=AZ$307),AZ1408-$D1413*AZ$302,INDEX(F1412:BM1471,AZ$307,$E1413)))</f>
        <v/>
      </c>
      <c r="BA1413" s="2406" t="str">
        <f ca="1">IF($E1413&gt;$E$12,"",IF(($E1413&gt;=BA$307),BA1408-$D1413*BA$302,INDEX(F1412:BM1471,BA$307,$E1413)))</f>
        <v/>
      </c>
      <c r="BB1413" s="2406" t="str">
        <f ca="1">IF($E1413&gt;$E$12,"",IF(($E1413&gt;=BB$307),BB1408-$D1413*BB$302,INDEX(F1412:BM1471,BB$307,$E1413)))</f>
        <v/>
      </c>
      <c r="BC1413" s="2406" t="str">
        <f ca="1">IF($E1413&gt;$E$12,"",IF(($E1413&gt;=BC$307),BC1408-$D1413*BC$302,INDEX(F1412:BM1471,BC$307,$E1413)))</f>
        <v/>
      </c>
      <c r="BD1413" s="2406" t="str">
        <f ca="1">IF($E1413&gt;$E$12,"",IF(($E1413&gt;=BD$307),BD1408-$D1413*BD$302,INDEX(F1412:BM1471,BD$307,$E1413)))</f>
        <v/>
      </c>
      <c r="BE1413" s="2406" t="str">
        <f ca="1">IF($E1413&gt;$E$12,"",IF(($E1413&gt;=BE$307),BE1408-$D1413*BE$302,INDEX(F1412:BM1471,BE$307,$E1413)))</f>
        <v/>
      </c>
      <c r="BF1413" s="2406" t="str">
        <f ca="1">IF($E1413&gt;$E$12,"",IF(($E1413&gt;=BF$307),BF1408-$D1413*BF$302,INDEX(F1412:BM1471,BF$307,$E1413)))</f>
        <v/>
      </c>
      <c r="BG1413" s="2406" t="str">
        <f ca="1">IF($E1413&gt;$E$12,"",IF(($E1413&gt;=BG$307),BG1408-$D1413*BG$302,INDEX(F1412:BM1471,BG$307,$E1413)))</f>
        <v/>
      </c>
      <c r="BH1413" s="2406" t="str">
        <f ca="1">IF($E1413&gt;$E$12,"",IF(($E1413&gt;=BH$307),BH1408-$D1413*BH$302,INDEX(F1412:BM1471,BH$307,$E1413)))</f>
        <v/>
      </c>
      <c r="BI1413" s="2406" t="str">
        <f ca="1">IF($E1413&gt;$E$12,"",IF(($E1413&gt;=BI$307),BI1408-$D1413*BI$302,INDEX(F1412:BM1471,BI$307,$E1413)))</f>
        <v/>
      </c>
      <c r="BJ1413" s="2406" t="str">
        <f ca="1">IF($E1413&gt;$E$12,"",IF(($E1413&gt;=BJ$307),BJ1408-$D1413*BJ$302,INDEX(F1412:BM1471,BJ$307,$E1413)))</f>
        <v/>
      </c>
      <c r="BK1413" s="2406" t="str">
        <f ca="1">IF($E1413&gt;$E$12,"",IF(($E1413&gt;=BK$307),BK1408-$D1413*BK$302,INDEX(F1412:BM1471,BK$307,$E1413)))</f>
        <v/>
      </c>
      <c r="BL1413" s="2406" t="str">
        <f ca="1">IF($E1413&gt;$E$12,"",IF(($E1413&gt;=BL$307),BL1408-$D1413*BL$302,INDEX(F1412:BM1471,BL$307,$E1413)))</f>
        <v/>
      </c>
      <c r="BM1413" s="2406" t="str">
        <f ca="1">IF($E1413&gt;$E$12,"",IF(($E1413&gt;=BM$307),BM1408-$D1413*BM$302,INDEX(F1412:BM1471,BM$307,$E1413)))</f>
        <v/>
      </c>
    </row>
    <row r="1414" spans="3:65" ht="13.5" x14ac:dyDescent="0.25">
      <c r="C1414" s="2357"/>
      <c r="D1414" s="2405">
        <f ca="1">INDEX(F1407:BM1407,E1414)</f>
        <v>4.9788113907277783E-2</v>
      </c>
      <c r="E1414" s="2316">
        <v>3</v>
      </c>
      <c r="F1414" s="2406">
        <f ca="1">IF($E1414&gt;$E$12,"",IF(($E1414&gt;=F$307),F1408-$D1414*F$302,INDEX(F1412:BM1471,F$307,$E1414)))</f>
        <v>0.97402057314431556</v>
      </c>
      <c r="G1414" s="2406">
        <f ca="1">IF($E1414&gt;$E$12,"",IF(($E1414&gt;=G$307),G1408-$D1414*G$302,INDEX(F1412:BM1471,G$307,$E1414)))</f>
        <v>1.941398092764147</v>
      </c>
      <c r="H1414" s="2406">
        <f ca="1">IF($E1414&gt;$E$12,"",IF(($E1414&gt;=H$307),H1408-$D1414*H$302,INDEX(F1412:BM1471,H$307,$E1414)))</f>
        <v>2.8937903895621799</v>
      </c>
      <c r="I1414" s="2406">
        <f ca="1">IF($E1414&gt;$E$12,"",IF(($E1414&gt;=I$307),I1408-$D1414*I$302,INDEX(F1412:BM1471,I$307,$E1414)))</f>
        <v>2.960914119880159</v>
      </c>
      <c r="J1414" s="2406">
        <f ca="1">IF($E1414&gt;$E$12,"",IF(($E1414&gt;=J$307),J1408-$D1414*J$302,INDEX(F1412:BM1471,J$307,$E1414)))</f>
        <v>2.9856077331335675</v>
      </c>
      <c r="K1414" s="2406">
        <f ca="1">IF($E1414&gt;$E$12,"",IF(($E1414&gt;=K$307),K1408-$D1414*K$302,INDEX(F1412:BM1471,K$307,$E1414)))</f>
        <v>2.9946920693678662</v>
      </c>
      <c r="L1414" s="2406">
        <f ca="1">IF($E1414&gt;$E$12,"",IF(($E1414&gt;=L$307),L1408-$D1414*L$302,INDEX(F1412:BM1471,L$307,$E1414)))</f>
        <v>2.9980340332988193</v>
      </c>
      <c r="M1414" s="2406">
        <f ca="1">IF($E1414&gt;$E$12,"",IF(($E1414&gt;=M$307),M1408-$D1414*M$302,INDEX(F1412:BM1471,M$307,$E1414)))</f>
        <v>2.9992634817282622</v>
      </c>
      <c r="N1414" s="2406">
        <f ca="1">IF($E1414&gt;$E$12,"",IF(($E1414&gt;=N$307),N1408-$D1414*N$302,INDEX(F1412:BM1471,N$307,$E1414)))</f>
        <v>2.9997157736954678</v>
      </c>
      <c r="O1414" s="2406">
        <f ca="1">IF($E1414&gt;$E$12,"",IF(($E1414&gt;=O$307),O1408-$D1414*O$302,INDEX(F1412:BM1471,O$307,$E1414)))</f>
        <v>2.999882163776336</v>
      </c>
      <c r="P1414" s="2406">
        <f ca="1">IF($E1414&gt;$E$12,"",IF(($E1414&gt;=P$307),P1408-$D1414*P$302,INDEX(F1412:BM1471,P$307,$E1414)))</f>
        <v>2.9999790000000002</v>
      </c>
      <c r="Q1414" s="2406" t="str">
        <f ca="1">IF($E1414&gt;$E$12,"",IF(($E1414&gt;=Q$307),Q1408-$D1414*Q$302,INDEX(F1412:BM1471,Q$307,$E1414)))</f>
        <v/>
      </c>
      <c r="R1414" s="2406" t="str">
        <f ca="1">IF($E1414&gt;$E$12,"",IF(($E1414&gt;=R$307),R1408-$D1414*R$302,INDEX(F1412:BM1471,R$307,$E1414)))</f>
        <v/>
      </c>
      <c r="S1414" s="2406" t="str">
        <f ca="1">IF($E1414&gt;$E$12,"",IF(($E1414&gt;=S$307),S1408-$D1414*S$302,INDEX(F1412:BM1471,S$307,$E1414)))</f>
        <v/>
      </c>
      <c r="T1414" s="2406" t="str">
        <f ca="1">IF($E1414&gt;$E$12,"",IF(($E1414&gt;=T$307),T1408-$D1414*T$302,INDEX(F1412:BM1471,T$307,$E1414)))</f>
        <v/>
      </c>
      <c r="U1414" s="2406" t="str">
        <f ca="1">IF($E1414&gt;$E$12,"",IF(($E1414&gt;=U$307),U1408-$D1414*U$302,INDEX(F1412:BM1471,U$307,$E1414)))</f>
        <v/>
      </c>
      <c r="V1414" s="2406" t="str">
        <f ca="1">IF($E1414&gt;$E$12,"",IF(($E1414&gt;=V$307),V1408-$D1414*V$302,INDEX(F1412:BM1471,V$307,$E1414)))</f>
        <v/>
      </c>
      <c r="W1414" s="2406" t="str">
        <f ca="1">IF($E1414&gt;$E$12,"",IF(($E1414&gt;=W$307),W1408-$D1414*W$302,INDEX(F1412:BM1471,W$307,$E1414)))</f>
        <v/>
      </c>
      <c r="X1414" s="2406" t="str">
        <f ca="1">IF($E1414&gt;$E$12,"",IF(($E1414&gt;=X$307),X1408-$D1414*X$302,INDEX(F1412:BM1471,X$307,$E1414)))</f>
        <v/>
      </c>
      <c r="Y1414" s="2406" t="str">
        <f ca="1">IF($E1414&gt;$E$12,"",IF(($E1414&gt;=Y$307),Y1408-$D1414*Y$302,INDEX(F1412:BM1471,Y$307,$E1414)))</f>
        <v/>
      </c>
      <c r="Z1414" s="2406" t="str">
        <f ca="1">IF($E1414&gt;$E$12,"",IF(($E1414&gt;=Z$307),Z1408-$D1414*Z$302,INDEX(F1412:BM1471,Z$307,$E1414)))</f>
        <v/>
      </c>
      <c r="AA1414" s="2406" t="str">
        <f ca="1">IF($E1414&gt;$E$12,"",IF(($E1414&gt;=AA$307),AA1408-$D1414*AA$302,INDEX(F1412:BM1471,AA$307,$E1414)))</f>
        <v/>
      </c>
      <c r="AB1414" s="2406" t="str">
        <f ca="1">IF($E1414&gt;$E$12,"",IF(($E1414&gt;=AB$307),AB1408-$D1414*AB$302,INDEX(F1412:BM1471,AB$307,$E1414)))</f>
        <v/>
      </c>
      <c r="AC1414" s="2406" t="str">
        <f ca="1">IF($E1414&gt;$E$12,"",IF(($E1414&gt;=AC$307),AC1408-$D1414*AC$302,INDEX(F1412:BM1471,AC$307,$E1414)))</f>
        <v/>
      </c>
      <c r="AD1414" s="2406" t="str">
        <f ca="1">IF($E1414&gt;$E$12,"",IF(($E1414&gt;=AD$307),AD1408-$D1414*AD$302,INDEX(F1412:BM1471,AD$307,$E1414)))</f>
        <v/>
      </c>
      <c r="AE1414" s="2406" t="str">
        <f ca="1">IF($E1414&gt;$E$12,"",IF(($E1414&gt;=AE$307),AE1408-$D1414*AE$302,INDEX(F1412:BM1471,AE$307,$E1414)))</f>
        <v/>
      </c>
      <c r="AF1414" s="2406" t="str">
        <f ca="1">IF($E1414&gt;$E$12,"",IF(($E1414&gt;=AF$307),AF1408-$D1414*AF$302,INDEX(F1412:BM1471,AF$307,$E1414)))</f>
        <v/>
      </c>
      <c r="AG1414" s="2406" t="str">
        <f ca="1">IF($E1414&gt;$E$12,"",IF(($E1414&gt;=AG$307),AG1408-$D1414*AG$302,INDEX(F1412:BM1471,AG$307,$E1414)))</f>
        <v/>
      </c>
      <c r="AH1414" s="2406" t="str">
        <f ca="1">IF($E1414&gt;$E$12,"",IF(($E1414&gt;=AH$307),AH1408-$D1414*AH$302,INDEX(F1412:BM1471,AH$307,$E1414)))</f>
        <v/>
      </c>
      <c r="AI1414" s="2406" t="str">
        <f ca="1">IF($E1414&gt;$E$12,"",IF(($E1414&gt;=AI$307),AI1408-$D1414*AI$302,INDEX(F1412:BM1471,AI$307,$E1414)))</f>
        <v/>
      </c>
      <c r="AJ1414" s="2406" t="str">
        <f ca="1">IF($E1414&gt;$E$12,"",IF(($E1414&gt;=AJ$307),AJ1408-$D1414*AJ$302,INDEX(F1412:BM1471,AJ$307,$E1414)))</f>
        <v/>
      </c>
      <c r="AK1414" s="2406" t="str">
        <f ca="1">IF($E1414&gt;$E$12,"",IF(($E1414&gt;=AK$307),AK1408-$D1414*AK$302,INDEX(F1412:BM1471,AK$307,$E1414)))</f>
        <v/>
      </c>
      <c r="AL1414" s="2406" t="str">
        <f ca="1">IF($E1414&gt;$E$12,"",IF(($E1414&gt;=AL$307),AL1408-$D1414*AL$302,INDEX(F1412:BM1471,AL$307,$E1414)))</f>
        <v/>
      </c>
      <c r="AM1414" s="2406" t="str">
        <f ca="1">IF($E1414&gt;$E$12,"",IF(($E1414&gt;=AM$307),AM1408-$D1414*AM$302,INDEX(F1412:BM1471,AM$307,$E1414)))</f>
        <v/>
      </c>
      <c r="AN1414" s="2406" t="str">
        <f ca="1">IF($E1414&gt;$E$12,"",IF(($E1414&gt;=AN$307),AN1408-$D1414*AN$302,INDEX(F1412:BM1471,AN$307,$E1414)))</f>
        <v/>
      </c>
      <c r="AO1414" s="2406" t="str">
        <f ca="1">IF($E1414&gt;$E$12,"",IF(($E1414&gt;=AO$307),AO1408-$D1414*AO$302,INDEX(F1412:BM1471,AO$307,$E1414)))</f>
        <v/>
      </c>
      <c r="AP1414" s="2406" t="str">
        <f ca="1">IF($E1414&gt;$E$12,"",IF(($E1414&gt;=AP$307),AP1408-$D1414*AP$302,INDEX(F1412:BM1471,AP$307,$E1414)))</f>
        <v/>
      </c>
      <c r="AQ1414" s="2406" t="str">
        <f ca="1">IF($E1414&gt;$E$12,"",IF(($E1414&gt;=AQ$307),AQ1408-$D1414*AQ$302,INDEX(F1412:BM1471,AQ$307,$E1414)))</f>
        <v/>
      </c>
      <c r="AR1414" s="2406" t="str">
        <f ca="1">IF($E1414&gt;$E$12,"",IF(($E1414&gt;=AR$307),AR1408-$D1414*AR$302,INDEX(F1412:BM1471,AR$307,$E1414)))</f>
        <v/>
      </c>
      <c r="AS1414" s="2406" t="str">
        <f ca="1">IF($E1414&gt;$E$12,"",IF(($E1414&gt;=AS$307),AS1408-$D1414*AS$302,INDEX(F1412:BM1471,AS$307,$E1414)))</f>
        <v/>
      </c>
      <c r="AT1414" s="2406" t="str">
        <f ca="1">IF($E1414&gt;$E$12,"",IF(($E1414&gt;=AT$307),AT1408-$D1414*AT$302,INDEX(F1412:BM1471,AT$307,$E1414)))</f>
        <v/>
      </c>
      <c r="AU1414" s="2406" t="str">
        <f ca="1">IF($E1414&gt;$E$12,"",IF(($E1414&gt;=AU$307),AU1408-$D1414*AU$302,INDEX(F1412:BM1471,AU$307,$E1414)))</f>
        <v/>
      </c>
      <c r="AV1414" s="2406" t="str">
        <f ca="1">IF($E1414&gt;$E$12,"",IF(($E1414&gt;=AV$307),AV1408-$D1414*AV$302,INDEX(F1412:BM1471,AV$307,$E1414)))</f>
        <v/>
      </c>
      <c r="AW1414" s="2406" t="str">
        <f ca="1">IF($E1414&gt;$E$12,"",IF(($E1414&gt;=AW$307),AW1408-$D1414*AW$302,INDEX(F1412:BM1471,AW$307,$E1414)))</f>
        <v/>
      </c>
      <c r="AX1414" s="2406" t="str">
        <f ca="1">IF($E1414&gt;$E$12,"",IF(($E1414&gt;=AX$307),AX1408-$D1414*AX$302,INDEX(F1412:BM1471,AX$307,$E1414)))</f>
        <v/>
      </c>
      <c r="AY1414" s="2406" t="str">
        <f ca="1">IF($E1414&gt;$E$12,"",IF(($E1414&gt;=AY$307),AY1408-$D1414*AY$302,INDEX(F1412:BM1471,AY$307,$E1414)))</f>
        <v/>
      </c>
      <c r="AZ1414" s="2406" t="str">
        <f ca="1">IF($E1414&gt;$E$12,"",IF(($E1414&gt;=AZ$307),AZ1408-$D1414*AZ$302,INDEX(F1412:BM1471,AZ$307,$E1414)))</f>
        <v/>
      </c>
      <c r="BA1414" s="2406" t="str">
        <f ca="1">IF($E1414&gt;$E$12,"",IF(($E1414&gt;=BA$307),BA1408-$D1414*BA$302,INDEX(F1412:BM1471,BA$307,$E1414)))</f>
        <v/>
      </c>
      <c r="BB1414" s="2406" t="str">
        <f ca="1">IF($E1414&gt;$E$12,"",IF(($E1414&gt;=BB$307),BB1408-$D1414*BB$302,INDEX(F1412:BM1471,BB$307,$E1414)))</f>
        <v/>
      </c>
      <c r="BC1414" s="2406" t="str">
        <f ca="1">IF($E1414&gt;$E$12,"",IF(($E1414&gt;=BC$307),BC1408-$D1414*BC$302,INDEX(F1412:BM1471,BC$307,$E1414)))</f>
        <v/>
      </c>
      <c r="BD1414" s="2406" t="str">
        <f ca="1">IF($E1414&gt;$E$12,"",IF(($E1414&gt;=BD$307),BD1408-$D1414*BD$302,INDEX(F1412:BM1471,BD$307,$E1414)))</f>
        <v/>
      </c>
      <c r="BE1414" s="2406" t="str">
        <f ca="1">IF($E1414&gt;$E$12,"",IF(($E1414&gt;=BE$307),BE1408-$D1414*BE$302,INDEX(F1412:BM1471,BE$307,$E1414)))</f>
        <v/>
      </c>
      <c r="BF1414" s="2406" t="str">
        <f ca="1">IF($E1414&gt;$E$12,"",IF(($E1414&gt;=BF$307),BF1408-$D1414*BF$302,INDEX(F1412:BM1471,BF$307,$E1414)))</f>
        <v/>
      </c>
      <c r="BG1414" s="2406" t="str">
        <f ca="1">IF($E1414&gt;$E$12,"",IF(($E1414&gt;=BG$307),BG1408-$D1414*BG$302,INDEX(F1412:BM1471,BG$307,$E1414)))</f>
        <v/>
      </c>
      <c r="BH1414" s="2406" t="str">
        <f ca="1">IF($E1414&gt;$E$12,"",IF(($E1414&gt;=BH$307),BH1408-$D1414*BH$302,INDEX(F1412:BM1471,BH$307,$E1414)))</f>
        <v/>
      </c>
      <c r="BI1414" s="2406" t="str">
        <f ca="1">IF($E1414&gt;$E$12,"",IF(($E1414&gt;=BI$307),BI1408-$D1414*BI$302,INDEX(F1412:BM1471,BI$307,$E1414)))</f>
        <v/>
      </c>
      <c r="BJ1414" s="2406" t="str">
        <f ca="1">IF($E1414&gt;$E$12,"",IF(($E1414&gt;=BJ$307),BJ1408-$D1414*BJ$302,INDEX(F1412:BM1471,BJ$307,$E1414)))</f>
        <v/>
      </c>
      <c r="BK1414" s="2406" t="str">
        <f ca="1">IF($E1414&gt;$E$12,"",IF(($E1414&gt;=BK$307),BK1408-$D1414*BK$302,INDEX(F1412:BM1471,BK$307,$E1414)))</f>
        <v/>
      </c>
      <c r="BL1414" s="2406" t="str">
        <f ca="1">IF($E1414&gt;$E$12,"",IF(($E1414&gt;=BL$307),BL1408-$D1414*BL$302,INDEX(F1412:BM1471,BL$307,$E1414)))</f>
        <v/>
      </c>
      <c r="BM1414" s="2406" t="str">
        <f ca="1">IF($E1414&gt;$E$12,"",IF(($E1414&gt;=BM$307),BM1408-$D1414*BM$302,INDEX(F1412:BM1471,BM$307,$E1414)))</f>
        <v/>
      </c>
    </row>
    <row r="1415" spans="3:65" ht="13.5" x14ac:dyDescent="0.25">
      <c r="C1415" s="2357"/>
      <c r="D1415" s="2405">
        <f ca="1">INDEX(F1407:BM1407,E1415)</f>
        <v>1.8316151733802861E-2</v>
      </c>
      <c r="E1415" s="2316">
        <v>4</v>
      </c>
      <c r="F1415" s="2406">
        <f ca="1">IF($E1415&gt;$E$12,"",IF(($E1415&gt;=F$307),F1408-$D1415*F$302,INDEX(F1412:BM1471,F$307,$E1415)))</f>
        <v>0.99043821123917741</v>
      </c>
      <c r="G1415" s="2406">
        <f ca="1">IF($E1415&gt;$E$12,"",IF(($E1415&gt;=G$307),G1408-$D1415*G$302,INDEX(F1412:BM1471,G$307,$E1415)))</f>
        <v>1.978432562553136</v>
      </c>
      <c r="H1415" s="2406">
        <f ca="1">IF($E1415&gt;$E$12,"",IF(($E1415&gt;=H$307),H1408-$D1415*H$302,INDEX(F1412:BM1471,H$307,$E1415)))</f>
        <v>2.960914119880159</v>
      </c>
      <c r="I1415" s="2406">
        <f ca="1">IF($E1415&gt;$E$12,"",IF(($E1415&gt;=I$307),I1408-$D1415*I$302,INDEX(F1412:BM1471,I$307,$E1415)))</f>
        <v>3.9334039236061176</v>
      </c>
      <c r="J1415" s="2406">
        <f ca="1">IF($E1415&gt;$E$12,"",IF(($E1415&gt;=J$307),J1408-$D1415*J$302,INDEX(F1412:BM1471,J$307,$E1415)))</f>
        <v>3.9754828018325736</v>
      </c>
      <c r="K1415" s="2406">
        <f ca="1">IF($E1415&gt;$E$12,"",IF(($E1415&gt;=K$307),K1408-$D1415*K$302,INDEX(F1412:BM1471,K$307,$E1415)))</f>
        <v>3.9909628643997022</v>
      </c>
      <c r="L1415" s="2406">
        <f ca="1">IF($E1415&gt;$E$12,"",IF(($E1415&gt;=L$307),L1408-$D1415*L$302,INDEX(F1412:BM1471,L$307,$E1415)))</f>
        <v>3.9966577010299131</v>
      </c>
      <c r="M1415" s="2406">
        <f ca="1">IF($E1415&gt;$E$12,"",IF(($E1415&gt;=M$307),M1408-$D1415*M$302,INDEX(F1412:BM1471,M$307,$E1415)))</f>
        <v>3.9987527290121423</v>
      </c>
      <c r="N1415" s="2406">
        <f ca="1">IF($E1415&gt;$E$12,"",IF(($E1415&gt;=N$307),N1408-$D1415*N$302,INDEX(F1412:BM1471,N$307,$E1415)))</f>
        <v>3.9995234521305263</v>
      </c>
      <c r="O1415" s="2406">
        <f ca="1">IF($E1415&gt;$E$12,"",IF(($E1415&gt;=O$307),O1408-$D1415*O$302,INDEX(F1412:BM1471,O$307,$E1415)))</f>
        <v>3.9998069873053548</v>
      </c>
      <c r="P1415" s="2406">
        <f ca="1">IF($E1415&gt;$E$12,"",IF(($E1415&gt;=P$307),P1408-$D1415*P$302,INDEX(F1412:BM1471,P$307,$E1415)))</f>
        <v>3.9999720000000001</v>
      </c>
      <c r="Q1415" s="2406" t="str">
        <f ca="1">IF($E1415&gt;$E$12,"",IF(($E1415&gt;=Q$307),Q1408-$D1415*Q$302,INDEX(F1412:BM1471,Q$307,$E1415)))</f>
        <v/>
      </c>
      <c r="R1415" s="2406" t="str">
        <f ca="1">IF($E1415&gt;$E$12,"",IF(($E1415&gt;=R$307),R1408-$D1415*R$302,INDEX(F1412:BM1471,R$307,$E1415)))</f>
        <v/>
      </c>
      <c r="S1415" s="2406" t="str">
        <f ca="1">IF($E1415&gt;$E$12,"",IF(($E1415&gt;=S$307),S1408-$D1415*S$302,INDEX(F1412:BM1471,S$307,$E1415)))</f>
        <v/>
      </c>
      <c r="T1415" s="2406" t="str">
        <f ca="1">IF($E1415&gt;$E$12,"",IF(($E1415&gt;=T$307),T1408-$D1415*T$302,INDEX(F1412:BM1471,T$307,$E1415)))</f>
        <v/>
      </c>
      <c r="U1415" s="2406" t="str">
        <f ca="1">IF($E1415&gt;$E$12,"",IF(($E1415&gt;=U$307),U1408-$D1415*U$302,INDEX(F1412:BM1471,U$307,$E1415)))</f>
        <v/>
      </c>
      <c r="V1415" s="2406" t="str">
        <f ca="1">IF($E1415&gt;$E$12,"",IF(($E1415&gt;=V$307),V1408-$D1415*V$302,INDEX(F1412:BM1471,V$307,$E1415)))</f>
        <v/>
      </c>
      <c r="W1415" s="2406" t="str">
        <f ca="1">IF($E1415&gt;$E$12,"",IF(($E1415&gt;=W$307),W1408-$D1415*W$302,INDEX(F1412:BM1471,W$307,$E1415)))</f>
        <v/>
      </c>
      <c r="X1415" s="2406" t="str">
        <f ca="1">IF($E1415&gt;$E$12,"",IF(($E1415&gt;=X$307),X1408-$D1415*X$302,INDEX(F1412:BM1471,X$307,$E1415)))</f>
        <v/>
      </c>
      <c r="Y1415" s="2406" t="str">
        <f ca="1">IF($E1415&gt;$E$12,"",IF(($E1415&gt;=Y$307),Y1408-$D1415*Y$302,INDEX(F1412:BM1471,Y$307,$E1415)))</f>
        <v/>
      </c>
      <c r="Z1415" s="2406" t="str">
        <f ca="1">IF($E1415&gt;$E$12,"",IF(($E1415&gt;=Z$307),Z1408-$D1415*Z$302,INDEX(F1412:BM1471,Z$307,$E1415)))</f>
        <v/>
      </c>
      <c r="AA1415" s="2406" t="str">
        <f ca="1">IF($E1415&gt;$E$12,"",IF(($E1415&gt;=AA$307),AA1408-$D1415*AA$302,INDEX(F1412:BM1471,AA$307,$E1415)))</f>
        <v/>
      </c>
      <c r="AB1415" s="2406" t="str">
        <f ca="1">IF($E1415&gt;$E$12,"",IF(($E1415&gt;=AB$307),AB1408-$D1415*AB$302,INDEX(F1412:BM1471,AB$307,$E1415)))</f>
        <v/>
      </c>
      <c r="AC1415" s="2406" t="str">
        <f ca="1">IF($E1415&gt;$E$12,"",IF(($E1415&gt;=AC$307),AC1408-$D1415*AC$302,INDEX(F1412:BM1471,AC$307,$E1415)))</f>
        <v/>
      </c>
      <c r="AD1415" s="2406" t="str">
        <f ca="1">IF($E1415&gt;$E$12,"",IF(($E1415&gt;=AD$307),AD1408-$D1415*AD$302,INDEX(F1412:BM1471,AD$307,$E1415)))</f>
        <v/>
      </c>
      <c r="AE1415" s="2406" t="str">
        <f ca="1">IF($E1415&gt;$E$12,"",IF(($E1415&gt;=AE$307),AE1408-$D1415*AE$302,INDEX(F1412:BM1471,AE$307,$E1415)))</f>
        <v/>
      </c>
      <c r="AF1415" s="2406" t="str">
        <f ca="1">IF($E1415&gt;$E$12,"",IF(($E1415&gt;=AF$307),AF1408-$D1415*AF$302,INDEX(F1412:BM1471,AF$307,$E1415)))</f>
        <v/>
      </c>
      <c r="AG1415" s="2406" t="str">
        <f ca="1">IF($E1415&gt;$E$12,"",IF(($E1415&gt;=AG$307),AG1408-$D1415*AG$302,INDEX(F1412:BM1471,AG$307,$E1415)))</f>
        <v/>
      </c>
      <c r="AH1415" s="2406" t="str">
        <f ca="1">IF($E1415&gt;$E$12,"",IF(($E1415&gt;=AH$307),AH1408-$D1415*AH$302,INDEX(F1412:BM1471,AH$307,$E1415)))</f>
        <v/>
      </c>
      <c r="AI1415" s="2406" t="str">
        <f ca="1">IF($E1415&gt;$E$12,"",IF(($E1415&gt;=AI$307),AI1408-$D1415*AI$302,INDEX(F1412:BM1471,AI$307,$E1415)))</f>
        <v/>
      </c>
      <c r="AJ1415" s="2406" t="str">
        <f ca="1">IF($E1415&gt;$E$12,"",IF(($E1415&gt;=AJ$307),AJ1408-$D1415*AJ$302,INDEX(F1412:BM1471,AJ$307,$E1415)))</f>
        <v/>
      </c>
      <c r="AK1415" s="2406" t="str">
        <f ca="1">IF($E1415&gt;$E$12,"",IF(($E1415&gt;=AK$307),AK1408-$D1415*AK$302,INDEX(F1412:BM1471,AK$307,$E1415)))</f>
        <v/>
      </c>
      <c r="AL1415" s="2406" t="str">
        <f ca="1">IF($E1415&gt;$E$12,"",IF(($E1415&gt;=AL$307),AL1408-$D1415*AL$302,INDEX(F1412:BM1471,AL$307,$E1415)))</f>
        <v/>
      </c>
      <c r="AM1415" s="2406" t="str">
        <f ca="1">IF($E1415&gt;$E$12,"",IF(($E1415&gt;=AM$307),AM1408-$D1415*AM$302,INDEX(F1412:BM1471,AM$307,$E1415)))</f>
        <v/>
      </c>
      <c r="AN1415" s="2406" t="str">
        <f ca="1">IF($E1415&gt;$E$12,"",IF(($E1415&gt;=AN$307),AN1408-$D1415*AN$302,INDEX(F1412:BM1471,AN$307,$E1415)))</f>
        <v/>
      </c>
      <c r="AO1415" s="2406" t="str">
        <f ca="1">IF($E1415&gt;$E$12,"",IF(($E1415&gt;=AO$307),AO1408-$D1415*AO$302,INDEX(F1412:BM1471,AO$307,$E1415)))</f>
        <v/>
      </c>
      <c r="AP1415" s="2406" t="str">
        <f ca="1">IF($E1415&gt;$E$12,"",IF(($E1415&gt;=AP$307),AP1408-$D1415*AP$302,INDEX(F1412:BM1471,AP$307,$E1415)))</f>
        <v/>
      </c>
      <c r="AQ1415" s="2406" t="str">
        <f ca="1">IF($E1415&gt;$E$12,"",IF(($E1415&gt;=AQ$307),AQ1408-$D1415*AQ$302,INDEX(F1412:BM1471,AQ$307,$E1415)))</f>
        <v/>
      </c>
      <c r="AR1415" s="2406" t="str">
        <f ca="1">IF($E1415&gt;$E$12,"",IF(($E1415&gt;=AR$307),AR1408-$D1415*AR$302,INDEX(F1412:BM1471,AR$307,$E1415)))</f>
        <v/>
      </c>
      <c r="AS1415" s="2406" t="str">
        <f ca="1">IF($E1415&gt;$E$12,"",IF(($E1415&gt;=AS$307),AS1408-$D1415*AS$302,INDEX(F1412:BM1471,AS$307,$E1415)))</f>
        <v/>
      </c>
      <c r="AT1415" s="2406" t="str">
        <f ca="1">IF($E1415&gt;$E$12,"",IF(($E1415&gt;=AT$307),AT1408-$D1415*AT$302,INDEX(F1412:BM1471,AT$307,$E1415)))</f>
        <v/>
      </c>
      <c r="AU1415" s="2406" t="str">
        <f ca="1">IF($E1415&gt;$E$12,"",IF(($E1415&gt;=AU$307),AU1408-$D1415*AU$302,INDEX(F1412:BM1471,AU$307,$E1415)))</f>
        <v/>
      </c>
      <c r="AV1415" s="2406" t="str">
        <f ca="1">IF($E1415&gt;$E$12,"",IF(($E1415&gt;=AV$307),AV1408-$D1415*AV$302,INDEX(F1412:BM1471,AV$307,$E1415)))</f>
        <v/>
      </c>
      <c r="AW1415" s="2406" t="str">
        <f ca="1">IF($E1415&gt;$E$12,"",IF(($E1415&gt;=AW$307),AW1408-$D1415*AW$302,INDEX(F1412:BM1471,AW$307,$E1415)))</f>
        <v/>
      </c>
      <c r="AX1415" s="2406" t="str">
        <f ca="1">IF($E1415&gt;$E$12,"",IF(($E1415&gt;=AX$307),AX1408-$D1415*AX$302,INDEX(F1412:BM1471,AX$307,$E1415)))</f>
        <v/>
      </c>
      <c r="AY1415" s="2406" t="str">
        <f ca="1">IF($E1415&gt;$E$12,"",IF(($E1415&gt;=AY$307),AY1408-$D1415*AY$302,INDEX(F1412:BM1471,AY$307,$E1415)))</f>
        <v/>
      </c>
      <c r="AZ1415" s="2406" t="str">
        <f ca="1">IF($E1415&gt;$E$12,"",IF(($E1415&gt;=AZ$307),AZ1408-$D1415*AZ$302,INDEX(F1412:BM1471,AZ$307,$E1415)))</f>
        <v/>
      </c>
      <c r="BA1415" s="2406" t="str">
        <f ca="1">IF($E1415&gt;$E$12,"",IF(($E1415&gt;=BA$307),BA1408-$D1415*BA$302,INDEX(F1412:BM1471,BA$307,$E1415)))</f>
        <v/>
      </c>
      <c r="BB1415" s="2406" t="str">
        <f ca="1">IF($E1415&gt;$E$12,"",IF(($E1415&gt;=BB$307),BB1408-$D1415*BB$302,INDEX(F1412:BM1471,BB$307,$E1415)))</f>
        <v/>
      </c>
      <c r="BC1415" s="2406" t="str">
        <f ca="1">IF($E1415&gt;$E$12,"",IF(($E1415&gt;=BC$307),BC1408-$D1415*BC$302,INDEX(F1412:BM1471,BC$307,$E1415)))</f>
        <v/>
      </c>
      <c r="BD1415" s="2406" t="str">
        <f ca="1">IF($E1415&gt;$E$12,"",IF(($E1415&gt;=BD$307),BD1408-$D1415*BD$302,INDEX(F1412:BM1471,BD$307,$E1415)))</f>
        <v/>
      </c>
      <c r="BE1415" s="2406" t="str">
        <f ca="1">IF($E1415&gt;$E$12,"",IF(($E1415&gt;=BE$307),BE1408-$D1415*BE$302,INDEX(F1412:BM1471,BE$307,$E1415)))</f>
        <v/>
      </c>
      <c r="BF1415" s="2406" t="str">
        <f ca="1">IF($E1415&gt;$E$12,"",IF(($E1415&gt;=BF$307),BF1408-$D1415*BF$302,INDEX(F1412:BM1471,BF$307,$E1415)))</f>
        <v/>
      </c>
      <c r="BG1415" s="2406" t="str">
        <f ca="1">IF($E1415&gt;$E$12,"",IF(($E1415&gt;=BG$307),BG1408-$D1415*BG$302,INDEX(F1412:BM1471,BG$307,$E1415)))</f>
        <v/>
      </c>
      <c r="BH1415" s="2406" t="str">
        <f ca="1">IF($E1415&gt;$E$12,"",IF(($E1415&gt;=BH$307),BH1408-$D1415*BH$302,INDEX(F1412:BM1471,BH$307,$E1415)))</f>
        <v/>
      </c>
      <c r="BI1415" s="2406" t="str">
        <f ca="1">IF($E1415&gt;$E$12,"",IF(($E1415&gt;=BI$307),BI1408-$D1415*BI$302,INDEX(F1412:BM1471,BI$307,$E1415)))</f>
        <v/>
      </c>
      <c r="BJ1415" s="2406" t="str">
        <f ca="1">IF($E1415&gt;$E$12,"",IF(($E1415&gt;=BJ$307),BJ1408-$D1415*BJ$302,INDEX(F1412:BM1471,BJ$307,$E1415)))</f>
        <v/>
      </c>
      <c r="BK1415" s="2406" t="str">
        <f ca="1">IF($E1415&gt;$E$12,"",IF(($E1415&gt;=BK$307),BK1408-$D1415*BK$302,INDEX(F1412:BM1471,BK$307,$E1415)))</f>
        <v/>
      </c>
      <c r="BL1415" s="2406" t="str">
        <f ca="1">IF($E1415&gt;$E$12,"",IF(($E1415&gt;=BL$307),BL1408-$D1415*BL$302,INDEX(F1412:BM1471,BL$307,$E1415)))</f>
        <v/>
      </c>
      <c r="BM1415" s="2406" t="str">
        <f ca="1">IF($E1415&gt;$E$12,"",IF(($E1415&gt;=BM$307),BM1408-$D1415*BM$302,INDEX(F1412:BM1471,BM$307,$E1415)))</f>
        <v/>
      </c>
    </row>
    <row r="1416" spans="3:65" ht="13.5" x14ac:dyDescent="0.25">
      <c r="C1416" s="2357"/>
      <c r="D1416" s="2405">
        <f ca="1">INDEX(F1407:BM1407,E1416)</f>
        <v>6.738182831357473E-3</v>
      </c>
      <c r="E1416" s="2316">
        <v>5</v>
      </c>
      <c r="F1416" s="2406">
        <f ca="1">IF($E1416&gt;$E$12,"",IF(($E1416&gt;=F$307),F1408-$D1416*F$302,INDEX(F1412:BM1471,F$307,$E1416)))</f>
        <v>0.99647796504499886</v>
      </c>
      <c r="G1416" s="2406">
        <f ca="1">IF($E1416&gt;$E$12,"",IF(($E1416&gt;=G$307),G1408-$D1416*G$302,INDEX(F1412:BM1471,G$307,$E1416)))</f>
        <v>1.9920568779730641</v>
      </c>
      <c r="H1416" s="2406">
        <f ca="1">IF($E1416&gt;$E$12,"",IF(($E1416&gt;=H$307),H1408-$D1416*H$302,INDEX(F1412:BM1471,H$307,$E1416)))</f>
        <v>2.9856077331335675</v>
      </c>
      <c r="I1416" s="2406">
        <f ca="1">IF($E1416&gt;$E$12,"",IF(($E1416&gt;=I$307),I1408-$D1416*I$302,INDEX(F1412:BM1471,I$307,$E1416)))</f>
        <v>3.9754828018325736</v>
      </c>
      <c r="J1416" s="2406">
        <f ca="1">IF($E1416&gt;$E$12,"",IF(($E1416&gt;=J$307),J1408-$D1416*J$302,INDEX(F1412:BM1471,J$307,$E1416)))</f>
        <v>4.9590941873146877</v>
      </c>
      <c r="K1416" s="2406">
        <f ca="1">IF($E1416&gt;$E$12,"",IF(($E1416&gt;=K$307),K1408-$D1416*K$302,INDEX(F1412:BM1471,K$307,$E1416)))</f>
        <v>4.9849293630200142</v>
      </c>
      <c r="L1416" s="2406">
        <f ca="1">IF($E1416&gt;$E$12,"",IF(($E1416&gt;=L$307),L1408-$D1416*L$302,INDEX(F1412:BM1471,L$307,$E1416)))</f>
        <v>4.9944336595508991</v>
      </c>
      <c r="M1416" s="2406">
        <f ca="1">IF($E1416&gt;$E$12,"",IF(($E1416&gt;=M$307),M1408-$D1416*M$302,INDEX(F1412:BM1471,M$307,$E1416)))</f>
        <v>4.9979301193225414</v>
      </c>
      <c r="N1416" s="2406">
        <f ca="1">IF($E1416&gt;$E$12,"",IF(($E1416&gt;=N$307),N1408-$D1416*N$302,INDEX(F1412:BM1471,N$307,$E1416)))</f>
        <v>4.9992164039933726</v>
      </c>
      <c r="O1416" s="2406">
        <f ca="1">IF($E1416&gt;$E$12,"",IF(($E1416&gt;=O$307),O1408-$D1416*O$302,INDEX(F1412:BM1471,O$307,$E1416)))</f>
        <v>4.9996896049916604</v>
      </c>
      <c r="P1416" s="2406">
        <f ca="1">IF($E1416&gt;$E$12,"",IF(($E1416&gt;=P$307),P1408-$D1416*P$302,INDEX(F1412:BM1471,P$307,$E1416)))</f>
        <v>4.9999650000000004</v>
      </c>
      <c r="Q1416" s="2406" t="str">
        <f ca="1">IF($E1416&gt;$E$12,"",IF(($E1416&gt;=Q$307),Q1408-$D1416*Q$302,INDEX(F1412:BM1471,Q$307,$E1416)))</f>
        <v/>
      </c>
      <c r="R1416" s="2406" t="str">
        <f ca="1">IF($E1416&gt;$E$12,"",IF(($E1416&gt;=R$307),R1408-$D1416*R$302,INDEX(F1412:BM1471,R$307,$E1416)))</f>
        <v/>
      </c>
      <c r="S1416" s="2406" t="str">
        <f ca="1">IF($E1416&gt;$E$12,"",IF(($E1416&gt;=S$307),S1408-$D1416*S$302,INDEX(F1412:BM1471,S$307,$E1416)))</f>
        <v/>
      </c>
      <c r="T1416" s="2406" t="str">
        <f ca="1">IF($E1416&gt;$E$12,"",IF(($E1416&gt;=T$307),T1408-$D1416*T$302,INDEX(F1412:BM1471,T$307,$E1416)))</f>
        <v/>
      </c>
      <c r="U1416" s="2406" t="str">
        <f ca="1">IF($E1416&gt;$E$12,"",IF(($E1416&gt;=U$307),U1408-$D1416*U$302,INDEX(F1412:BM1471,U$307,$E1416)))</f>
        <v/>
      </c>
      <c r="V1416" s="2406" t="str">
        <f ca="1">IF($E1416&gt;$E$12,"",IF(($E1416&gt;=V$307),V1408-$D1416*V$302,INDEX(F1412:BM1471,V$307,$E1416)))</f>
        <v/>
      </c>
      <c r="W1416" s="2406" t="str">
        <f ca="1">IF($E1416&gt;$E$12,"",IF(($E1416&gt;=W$307),W1408-$D1416*W$302,INDEX(F1412:BM1471,W$307,$E1416)))</f>
        <v/>
      </c>
      <c r="X1416" s="2406" t="str">
        <f ca="1">IF($E1416&gt;$E$12,"",IF(($E1416&gt;=X$307),X1408-$D1416*X$302,INDEX(F1412:BM1471,X$307,$E1416)))</f>
        <v/>
      </c>
      <c r="Y1416" s="2406" t="str">
        <f ca="1">IF($E1416&gt;$E$12,"",IF(($E1416&gt;=Y$307),Y1408-$D1416*Y$302,INDEX(F1412:BM1471,Y$307,$E1416)))</f>
        <v/>
      </c>
      <c r="Z1416" s="2406" t="str">
        <f ca="1">IF($E1416&gt;$E$12,"",IF(($E1416&gt;=Z$307),Z1408-$D1416*Z$302,INDEX(F1412:BM1471,Z$307,$E1416)))</f>
        <v/>
      </c>
      <c r="AA1416" s="2406" t="str">
        <f ca="1">IF($E1416&gt;$E$12,"",IF(($E1416&gt;=AA$307),AA1408-$D1416*AA$302,INDEX(F1412:BM1471,AA$307,$E1416)))</f>
        <v/>
      </c>
      <c r="AB1416" s="2406" t="str">
        <f ca="1">IF($E1416&gt;$E$12,"",IF(($E1416&gt;=AB$307),AB1408-$D1416*AB$302,INDEX(F1412:BM1471,AB$307,$E1416)))</f>
        <v/>
      </c>
      <c r="AC1416" s="2406" t="str">
        <f ca="1">IF($E1416&gt;$E$12,"",IF(($E1416&gt;=AC$307),AC1408-$D1416*AC$302,INDEX(F1412:BM1471,AC$307,$E1416)))</f>
        <v/>
      </c>
      <c r="AD1416" s="2406" t="str">
        <f ca="1">IF($E1416&gt;$E$12,"",IF(($E1416&gt;=AD$307),AD1408-$D1416*AD$302,INDEX(F1412:BM1471,AD$307,$E1416)))</f>
        <v/>
      </c>
      <c r="AE1416" s="2406" t="str">
        <f ca="1">IF($E1416&gt;$E$12,"",IF(($E1416&gt;=AE$307),AE1408-$D1416*AE$302,INDEX(F1412:BM1471,AE$307,$E1416)))</f>
        <v/>
      </c>
      <c r="AF1416" s="2406" t="str">
        <f ca="1">IF($E1416&gt;$E$12,"",IF(($E1416&gt;=AF$307),AF1408-$D1416*AF$302,INDEX(F1412:BM1471,AF$307,$E1416)))</f>
        <v/>
      </c>
      <c r="AG1416" s="2406" t="str">
        <f ca="1">IF($E1416&gt;$E$12,"",IF(($E1416&gt;=AG$307),AG1408-$D1416*AG$302,INDEX(F1412:BM1471,AG$307,$E1416)))</f>
        <v/>
      </c>
      <c r="AH1416" s="2406" t="str">
        <f ca="1">IF($E1416&gt;$E$12,"",IF(($E1416&gt;=AH$307),AH1408-$D1416*AH$302,INDEX(F1412:BM1471,AH$307,$E1416)))</f>
        <v/>
      </c>
      <c r="AI1416" s="2406" t="str">
        <f ca="1">IF($E1416&gt;$E$12,"",IF(($E1416&gt;=AI$307),AI1408-$D1416*AI$302,INDEX(F1412:BM1471,AI$307,$E1416)))</f>
        <v/>
      </c>
      <c r="AJ1416" s="2406" t="str">
        <f ca="1">IF($E1416&gt;$E$12,"",IF(($E1416&gt;=AJ$307),AJ1408-$D1416*AJ$302,INDEX(F1412:BM1471,AJ$307,$E1416)))</f>
        <v/>
      </c>
      <c r="AK1416" s="2406" t="str">
        <f ca="1">IF($E1416&gt;$E$12,"",IF(($E1416&gt;=AK$307),AK1408-$D1416*AK$302,INDEX(F1412:BM1471,AK$307,$E1416)))</f>
        <v/>
      </c>
      <c r="AL1416" s="2406" t="str">
        <f ca="1">IF($E1416&gt;$E$12,"",IF(($E1416&gt;=AL$307),AL1408-$D1416*AL$302,INDEX(F1412:BM1471,AL$307,$E1416)))</f>
        <v/>
      </c>
      <c r="AM1416" s="2406" t="str">
        <f ca="1">IF($E1416&gt;$E$12,"",IF(($E1416&gt;=AM$307),AM1408-$D1416*AM$302,INDEX(F1412:BM1471,AM$307,$E1416)))</f>
        <v/>
      </c>
      <c r="AN1416" s="2406" t="str">
        <f ca="1">IF($E1416&gt;$E$12,"",IF(($E1416&gt;=AN$307),AN1408-$D1416*AN$302,INDEX(F1412:BM1471,AN$307,$E1416)))</f>
        <v/>
      </c>
      <c r="AO1416" s="2406" t="str">
        <f ca="1">IF($E1416&gt;$E$12,"",IF(($E1416&gt;=AO$307),AO1408-$D1416*AO$302,INDEX(F1412:BM1471,AO$307,$E1416)))</f>
        <v/>
      </c>
      <c r="AP1416" s="2406" t="str">
        <f ca="1">IF($E1416&gt;$E$12,"",IF(($E1416&gt;=AP$307),AP1408-$D1416*AP$302,INDEX(F1412:BM1471,AP$307,$E1416)))</f>
        <v/>
      </c>
      <c r="AQ1416" s="2406" t="str">
        <f ca="1">IF($E1416&gt;$E$12,"",IF(($E1416&gt;=AQ$307),AQ1408-$D1416*AQ$302,INDEX(F1412:BM1471,AQ$307,$E1416)))</f>
        <v/>
      </c>
      <c r="AR1416" s="2406" t="str">
        <f ca="1">IF($E1416&gt;$E$12,"",IF(($E1416&gt;=AR$307),AR1408-$D1416*AR$302,INDEX(F1412:BM1471,AR$307,$E1416)))</f>
        <v/>
      </c>
      <c r="AS1416" s="2406" t="str">
        <f ca="1">IF($E1416&gt;$E$12,"",IF(($E1416&gt;=AS$307),AS1408-$D1416*AS$302,INDEX(F1412:BM1471,AS$307,$E1416)))</f>
        <v/>
      </c>
      <c r="AT1416" s="2406" t="str">
        <f ca="1">IF($E1416&gt;$E$12,"",IF(($E1416&gt;=AT$307),AT1408-$D1416*AT$302,INDEX(F1412:BM1471,AT$307,$E1416)))</f>
        <v/>
      </c>
      <c r="AU1416" s="2406" t="str">
        <f ca="1">IF($E1416&gt;$E$12,"",IF(($E1416&gt;=AU$307),AU1408-$D1416*AU$302,INDEX(F1412:BM1471,AU$307,$E1416)))</f>
        <v/>
      </c>
      <c r="AV1416" s="2406" t="str">
        <f ca="1">IF($E1416&gt;$E$12,"",IF(($E1416&gt;=AV$307),AV1408-$D1416*AV$302,INDEX(F1412:BM1471,AV$307,$E1416)))</f>
        <v/>
      </c>
      <c r="AW1416" s="2406" t="str">
        <f ca="1">IF($E1416&gt;$E$12,"",IF(($E1416&gt;=AW$307),AW1408-$D1416*AW$302,INDEX(F1412:BM1471,AW$307,$E1416)))</f>
        <v/>
      </c>
      <c r="AX1416" s="2406" t="str">
        <f ca="1">IF($E1416&gt;$E$12,"",IF(($E1416&gt;=AX$307),AX1408-$D1416*AX$302,INDEX(F1412:BM1471,AX$307,$E1416)))</f>
        <v/>
      </c>
      <c r="AY1416" s="2406" t="str">
        <f ca="1">IF($E1416&gt;$E$12,"",IF(($E1416&gt;=AY$307),AY1408-$D1416*AY$302,INDEX(F1412:BM1471,AY$307,$E1416)))</f>
        <v/>
      </c>
      <c r="AZ1416" s="2406" t="str">
        <f ca="1">IF($E1416&gt;$E$12,"",IF(($E1416&gt;=AZ$307),AZ1408-$D1416*AZ$302,INDEX(F1412:BM1471,AZ$307,$E1416)))</f>
        <v/>
      </c>
      <c r="BA1416" s="2406" t="str">
        <f ca="1">IF($E1416&gt;$E$12,"",IF(($E1416&gt;=BA$307),BA1408-$D1416*BA$302,INDEX(F1412:BM1471,BA$307,$E1416)))</f>
        <v/>
      </c>
      <c r="BB1416" s="2406" t="str">
        <f ca="1">IF($E1416&gt;$E$12,"",IF(($E1416&gt;=BB$307),BB1408-$D1416*BB$302,INDEX(F1412:BM1471,BB$307,$E1416)))</f>
        <v/>
      </c>
      <c r="BC1416" s="2406" t="str">
        <f ca="1">IF($E1416&gt;$E$12,"",IF(($E1416&gt;=BC$307),BC1408-$D1416*BC$302,INDEX(F1412:BM1471,BC$307,$E1416)))</f>
        <v/>
      </c>
      <c r="BD1416" s="2406" t="str">
        <f ca="1">IF($E1416&gt;$E$12,"",IF(($E1416&gt;=BD$307),BD1408-$D1416*BD$302,INDEX(F1412:BM1471,BD$307,$E1416)))</f>
        <v/>
      </c>
      <c r="BE1416" s="2406" t="str">
        <f ca="1">IF($E1416&gt;$E$12,"",IF(($E1416&gt;=BE$307),BE1408-$D1416*BE$302,INDEX(F1412:BM1471,BE$307,$E1416)))</f>
        <v/>
      </c>
      <c r="BF1416" s="2406" t="str">
        <f ca="1">IF($E1416&gt;$E$12,"",IF(($E1416&gt;=BF$307),BF1408-$D1416*BF$302,INDEX(F1412:BM1471,BF$307,$E1416)))</f>
        <v/>
      </c>
      <c r="BG1416" s="2406" t="str">
        <f ca="1">IF($E1416&gt;$E$12,"",IF(($E1416&gt;=BG$307),BG1408-$D1416*BG$302,INDEX(F1412:BM1471,BG$307,$E1416)))</f>
        <v/>
      </c>
      <c r="BH1416" s="2406" t="str">
        <f ca="1">IF($E1416&gt;$E$12,"",IF(($E1416&gt;=BH$307),BH1408-$D1416*BH$302,INDEX(F1412:BM1471,BH$307,$E1416)))</f>
        <v/>
      </c>
      <c r="BI1416" s="2406" t="str">
        <f ca="1">IF($E1416&gt;$E$12,"",IF(($E1416&gt;=BI$307),BI1408-$D1416*BI$302,INDEX(F1412:BM1471,BI$307,$E1416)))</f>
        <v/>
      </c>
      <c r="BJ1416" s="2406" t="str">
        <f ca="1">IF($E1416&gt;$E$12,"",IF(($E1416&gt;=BJ$307),BJ1408-$D1416*BJ$302,INDEX(F1412:BM1471,BJ$307,$E1416)))</f>
        <v/>
      </c>
      <c r="BK1416" s="2406" t="str">
        <f ca="1">IF($E1416&gt;$E$12,"",IF(($E1416&gt;=BK$307),BK1408-$D1416*BK$302,INDEX(F1412:BM1471,BK$307,$E1416)))</f>
        <v/>
      </c>
      <c r="BL1416" s="2406" t="str">
        <f ca="1">IF($E1416&gt;$E$12,"",IF(($E1416&gt;=BL$307),BL1408-$D1416*BL$302,INDEX(F1412:BM1471,BL$307,$E1416)))</f>
        <v/>
      </c>
      <c r="BM1416" s="2406" t="str">
        <f ca="1">IF($E1416&gt;$E$12,"",IF(($E1416&gt;=BM$307),BM1408-$D1416*BM$302,INDEX(F1412:BM1471,BM$307,$E1416)))</f>
        <v/>
      </c>
    </row>
    <row r="1417" spans="3:65" ht="13.5" x14ac:dyDescent="0.25">
      <c r="C1417" s="2357"/>
      <c r="D1417" s="2405">
        <f ca="1">INDEX(F1407:BM1407,E1417)</f>
        <v>2.4788562864440675E-3</v>
      </c>
      <c r="E1417" s="2316">
        <v>6</v>
      </c>
      <c r="F1417" s="2406">
        <f ca="1">IF($E1417&gt;$E$12,"",IF(($E1417&gt;=F$307),F1408-$D1417*F$302,INDEX(F1412:BM1471,F$307,$E1417)))</f>
        <v>0.99869988185326075</v>
      </c>
      <c r="G1417" s="2406">
        <f ca="1">IF($E1417&gt;$E$12,"",IF(($E1417&gt;=G$307),G1408-$D1417*G$302,INDEX(F1412:BM1471,G$307,$E1417)))</f>
        <v>1.9970690186009523</v>
      </c>
      <c r="H1417" s="2406">
        <f ca="1">IF($E1417&gt;$E$12,"",IF(($E1417&gt;=H$307),H1408-$D1417*H$302,INDEX(F1412:BM1471,H$307,$E1417)))</f>
        <v>2.9946920693678662</v>
      </c>
      <c r="I1417" s="2406">
        <f ca="1">IF($E1417&gt;$E$12,"",IF(($E1417&gt;=I$307),I1408-$D1417*I$302,INDEX(F1412:BM1471,I$307,$E1417)))</f>
        <v>3.9909628643997022</v>
      </c>
      <c r="J1417" s="2406">
        <f ca="1">IF($E1417&gt;$E$12,"",IF(($E1417&gt;=J$307),J1408-$D1417*J$302,INDEX(F1412:BM1471,J$307,$E1417)))</f>
        <v>4.9849293630200142</v>
      </c>
      <c r="K1417" s="2406">
        <f ca="1">IF($E1417&gt;$E$12,"",IF(($E1417&gt;=K$307),K1408-$D1417*K$302,INDEX(F1412:BM1471,K$307,$E1417)))</f>
        <v>5.9750501470373836</v>
      </c>
      <c r="L1417" s="2406">
        <f ca="1">IF($E1417&gt;$E$12,"",IF(($E1417&gt;=L$307),L1408-$D1417*L$302,INDEX(F1412:BM1471,L$307,$E1417)))</f>
        <v>5.9907948488294984</v>
      </c>
      <c r="M1417" s="2406">
        <f ca="1">IF($E1417&gt;$E$12,"",IF(($E1417&gt;=M$307),M1408-$D1417*M$302,INDEX(F1412:BM1471,M$307,$E1417)))</f>
        <v>5.9965870414713995</v>
      </c>
      <c r="N1417" s="2406">
        <f ca="1">IF($E1417&gt;$E$12,"",IF(($E1417&gt;=N$307),N1408-$D1417*N$302,INDEX(F1412:BM1471,N$307,$E1417)))</f>
        <v>5.998717884979512</v>
      </c>
      <c r="O1417" s="2406">
        <f ca="1">IF($E1417&gt;$E$12,"",IF(($E1417&gt;=O$307),O1408-$D1417*O$302,INDEX(F1412:BM1471,O$307,$E1417)))</f>
        <v>5.9995017839857736</v>
      </c>
      <c r="P1417" s="2406">
        <f ca="1">IF($E1417&gt;$E$12,"",IF(($E1417&gt;=P$307),P1408-$D1417*P$302,INDEX(F1412:BM1471,P$307,$E1417)))</f>
        <v>5.9999580000000003</v>
      </c>
      <c r="Q1417" s="2406" t="str">
        <f ca="1">IF($E1417&gt;$E$12,"",IF(($E1417&gt;=Q$307),Q1408-$D1417*Q$302,INDEX(F1412:BM1471,Q$307,$E1417)))</f>
        <v/>
      </c>
      <c r="R1417" s="2406" t="str">
        <f ca="1">IF($E1417&gt;$E$12,"",IF(($E1417&gt;=R$307),R1408-$D1417*R$302,INDEX(F1412:BM1471,R$307,$E1417)))</f>
        <v/>
      </c>
      <c r="S1417" s="2406" t="str">
        <f ca="1">IF($E1417&gt;$E$12,"",IF(($E1417&gt;=S$307),S1408-$D1417*S$302,INDEX(F1412:BM1471,S$307,$E1417)))</f>
        <v/>
      </c>
      <c r="T1417" s="2406" t="str">
        <f ca="1">IF($E1417&gt;$E$12,"",IF(($E1417&gt;=T$307),T1408-$D1417*T$302,INDEX(F1412:BM1471,T$307,$E1417)))</f>
        <v/>
      </c>
      <c r="U1417" s="2406" t="str">
        <f ca="1">IF($E1417&gt;$E$12,"",IF(($E1417&gt;=U$307),U1408-$D1417*U$302,INDEX(F1412:BM1471,U$307,$E1417)))</f>
        <v/>
      </c>
      <c r="V1417" s="2406" t="str">
        <f ca="1">IF($E1417&gt;$E$12,"",IF(($E1417&gt;=V$307),V1408-$D1417*V$302,INDEX(F1412:BM1471,V$307,$E1417)))</f>
        <v/>
      </c>
      <c r="W1417" s="2406" t="str">
        <f ca="1">IF($E1417&gt;$E$12,"",IF(($E1417&gt;=W$307),W1408-$D1417*W$302,INDEX(F1412:BM1471,W$307,$E1417)))</f>
        <v/>
      </c>
      <c r="X1417" s="2406" t="str">
        <f ca="1">IF($E1417&gt;$E$12,"",IF(($E1417&gt;=X$307),X1408-$D1417*X$302,INDEX(F1412:BM1471,X$307,$E1417)))</f>
        <v/>
      </c>
      <c r="Y1417" s="2406" t="str">
        <f ca="1">IF($E1417&gt;$E$12,"",IF(($E1417&gt;=Y$307),Y1408-$D1417*Y$302,INDEX(F1412:BM1471,Y$307,$E1417)))</f>
        <v/>
      </c>
      <c r="Z1417" s="2406" t="str">
        <f ca="1">IF($E1417&gt;$E$12,"",IF(($E1417&gt;=Z$307),Z1408-$D1417*Z$302,INDEX(F1412:BM1471,Z$307,$E1417)))</f>
        <v/>
      </c>
      <c r="AA1417" s="2406" t="str">
        <f ca="1">IF($E1417&gt;$E$12,"",IF(($E1417&gt;=AA$307),AA1408-$D1417*AA$302,INDEX(F1412:BM1471,AA$307,$E1417)))</f>
        <v/>
      </c>
      <c r="AB1417" s="2406" t="str">
        <f ca="1">IF($E1417&gt;$E$12,"",IF(($E1417&gt;=AB$307),AB1408-$D1417*AB$302,INDEX(F1412:BM1471,AB$307,$E1417)))</f>
        <v/>
      </c>
      <c r="AC1417" s="2406" t="str">
        <f ca="1">IF($E1417&gt;$E$12,"",IF(($E1417&gt;=AC$307),AC1408-$D1417*AC$302,INDEX(F1412:BM1471,AC$307,$E1417)))</f>
        <v/>
      </c>
      <c r="AD1417" s="2406" t="str">
        <f ca="1">IF($E1417&gt;$E$12,"",IF(($E1417&gt;=AD$307),AD1408-$D1417*AD$302,INDEX(F1412:BM1471,AD$307,$E1417)))</f>
        <v/>
      </c>
      <c r="AE1417" s="2406" t="str">
        <f ca="1">IF($E1417&gt;$E$12,"",IF(($E1417&gt;=AE$307),AE1408-$D1417*AE$302,INDEX(F1412:BM1471,AE$307,$E1417)))</f>
        <v/>
      </c>
      <c r="AF1417" s="2406" t="str">
        <f ca="1">IF($E1417&gt;$E$12,"",IF(($E1417&gt;=AF$307),AF1408-$D1417*AF$302,INDEX(F1412:BM1471,AF$307,$E1417)))</f>
        <v/>
      </c>
      <c r="AG1417" s="2406" t="str">
        <f ca="1">IF($E1417&gt;$E$12,"",IF(($E1417&gt;=AG$307),AG1408-$D1417*AG$302,INDEX(F1412:BM1471,AG$307,$E1417)))</f>
        <v/>
      </c>
      <c r="AH1417" s="2406" t="str">
        <f ca="1">IF($E1417&gt;$E$12,"",IF(($E1417&gt;=AH$307),AH1408-$D1417*AH$302,INDEX(F1412:BM1471,AH$307,$E1417)))</f>
        <v/>
      </c>
      <c r="AI1417" s="2406" t="str">
        <f ca="1">IF($E1417&gt;$E$12,"",IF(($E1417&gt;=AI$307),AI1408-$D1417*AI$302,INDEX(F1412:BM1471,AI$307,$E1417)))</f>
        <v/>
      </c>
      <c r="AJ1417" s="2406" t="str">
        <f ca="1">IF($E1417&gt;$E$12,"",IF(($E1417&gt;=AJ$307),AJ1408-$D1417*AJ$302,INDEX(F1412:BM1471,AJ$307,$E1417)))</f>
        <v/>
      </c>
      <c r="AK1417" s="2406" t="str">
        <f ca="1">IF($E1417&gt;$E$12,"",IF(($E1417&gt;=AK$307),AK1408-$D1417*AK$302,INDEX(F1412:BM1471,AK$307,$E1417)))</f>
        <v/>
      </c>
      <c r="AL1417" s="2406" t="str">
        <f ca="1">IF($E1417&gt;$E$12,"",IF(($E1417&gt;=AL$307),AL1408-$D1417*AL$302,INDEX(F1412:BM1471,AL$307,$E1417)))</f>
        <v/>
      </c>
      <c r="AM1417" s="2406" t="str">
        <f ca="1">IF($E1417&gt;$E$12,"",IF(($E1417&gt;=AM$307),AM1408-$D1417*AM$302,INDEX(F1412:BM1471,AM$307,$E1417)))</f>
        <v/>
      </c>
      <c r="AN1417" s="2406" t="str">
        <f ca="1">IF($E1417&gt;$E$12,"",IF(($E1417&gt;=AN$307),AN1408-$D1417*AN$302,INDEX(F1412:BM1471,AN$307,$E1417)))</f>
        <v/>
      </c>
      <c r="AO1417" s="2406" t="str">
        <f ca="1">IF($E1417&gt;$E$12,"",IF(($E1417&gt;=AO$307),AO1408-$D1417*AO$302,INDEX(F1412:BM1471,AO$307,$E1417)))</f>
        <v/>
      </c>
      <c r="AP1417" s="2406" t="str">
        <f ca="1">IF($E1417&gt;$E$12,"",IF(($E1417&gt;=AP$307),AP1408-$D1417*AP$302,INDEX(F1412:BM1471,AP$307,$E1417)))</f>
        <v/>
      </c>
      <c r="AQ1417" s="2406" t="str">
        <f ca="1">IF($E1417&gt;$E$12,"",IF(($E1417&gt;=AQ$307),AQ1408-$D1417*AQ$302,INDEX(F1412:BM1471,AQ$307,$E1417)))</f>
        <v/>
      </c>
      <c r="AR1417" s="2406" t="str">
        <f ca="1">IF($E1417&gt;$E$12,"",IF(($E1417&gt;=AR$307),AR1408-$D1417*AR$302,INDEX(F1412:BM1471,AR$307,$E1417)))</f>
        <v/>
      </c>
      <c r="AS1417" s="2406" t="str">
        <f ca="1">IF($E1417&gt;$E$12,"",IF(($E1417&gt;=AS$307),AS1408-$D1417*AS$302,INDEX(F1412:BM1471,AS$307,$E1417)))</f>
        <v/>
      </c>
      <c r="AT1417" s="2406" t="str">
        <f ca="1">IF($E1417&gt;$E$12,"",IF(($E1417&gt;=AT$307),AT1408-$D1417*AT$302,INDEX(F1412:BM1471,AT$307,$E1417)))</f>
        <v/>
      </c>
      <c r="AU1417" s="2406" t="str">
        <f ca="1">IF($E1417&gt;$E$12,"",IF(($E1417&gt;=AU$307),AU1408-$D1417*AU$302,INDEX(F1412:BM1471,AU$307,$E1417)))</f>
        <v/>
      </c>
      <c r="AV1417" s="2406" t="str">
        <f ca="1">IF($E1417&gt;$E$12,"",IF(($E1417&gt;=AV$307),AV1408-$D1417*AV$302,INDEX(F1412:BM1471,AV$307,$E1417)))</f>
        <v/>
      </c>
      <c r="AW1417" s="2406" t="str">
        <f ca="1">IF($E1417&gt;$E$12,"",IF(($E1417&gt;=AW$307),AW1408-$D1417*AW$302,INDEX(F1412:BM1471,AW$307,$E1417)))</f>
        <v/>
      </c>
      <c r="AX1417" s="2406" t="str">
        <f ca="1">IF($E1417&gt;$E$12,"",IF(($E1417&gt;=AX$307),AX1408-$D1417*AX$302,INDEX(F1412:BM1471,AX$307,$E1417)))</f>
        <v/>
      </c>
      <c r="AY1417" s="2406" t="str">
        <f ca="1">IF($E1417&gt;$E$12,"",IF(($E1417&gt;=AY$307),AY1408-$D1417*AY$302,INDEX(F1412:BM1471,AY$307,$E1417)))</f>
        <v/>
      </c>
      <c r="AZ1417" s="2406" t="str">
        <f ca="1">IF($E1417&gt;$E$12,"",IF(($E1417&gt;=AZ$307),AZ1408-$D1417*AZ$302,INDEX(F1412:BM1471,AZ$307,$E1417)))</f>
        <v/>
      </c>
      <c r="BA1417" s="2406" t="str">
        <f ca="1">IF($E1417&gt;$E$12,"",IF(($E1417&gt;=BA$307),BA1408-$D1417*BA$302,INDEX(F1412:BM1471,BA$307,$E1417)))</f>
        <v/>
      </c>
      <c r="BB1417" s="2406" t="str">
        <f ca="1">IF($E1417&gt;$E$12,"",IF(($E1417&gt;=BB$307),BB1408-$D1417*BB$302,INDEX(F1412:BM1471,BB$307,$E1417)))</f>
        <v/>
      </c>
      <c r="BC1417" s="2406" t="str">
        <f ca="1">IF($E1417&gt;$E$12,"",IF(($E1417&gt;=BC$307),BC1408-$D1417*BC$302,INDEX(F1412:BM1471,BC$307,$E1417)))</f>
        <v/>
      </c>
      <c r="BD1417" s="2406" t="str">
        <f ca="1">IF($E1417&gt;$E$12,"",IF(($E1417&gt;=BD$307),BD1408-$D1417*BD$302,INDEX(F1412:BM1471,BD$307,$E1417)))</f>
        <v/>
      </c>
      <c r="BE1417" s="2406" t="str">
        <f ca="1">IF($E1417&gt;$E$12,"",IF(($E1417&gt;=BE$307),BE1408-$D1417*BE$302,INDEX(F1412:BM1471,BE$307,$E1417)))</f>
        <v/>
      </c>
      <c r="BF1417" s="2406" t="str">
        <f ca="1">IF($E1417&gt;$E$12,"",IF(($E1417&gt;=BF$307),BF1408-$D1417*BF$302,INDEX(F1412:BM1471,BF$307,$E1417)))</f>
        <v/>
      </c>
      <c r="BG1417" s="2406" t="str">
        <f ca="1">IF($E1417&gt;$E$12,"",IF(($E1417&gt;=BG$307),BG1408-$D1417*BG$302,INDEX(F1412:BM1471,BG$307,$E1417)))</f>
        <v/>
      </c>
      <c r="BH1417" s="2406" t="str">
        <f ca="1">IF($E1417&gt;$E$12,"",IF(($E1417&gt;=BH$307),BH1408-$D1417*BH$302,INDEX(F1412:BM1471,BH$307,$E1417)))</f>
        <v/>
      </c>
      <c r="BI1417" s="2406" t="str">
        <f ca="1">IF($E1417&gt;$E$12,"",IF(($E1417&gt;=BI$307),BI1408-$D1417*BI$302,INDEX(F1412:BM1471,BI$307,$E1417)))</f>
        <v/>
      </c>
      <c r="BJ1417" s="2406" t="str">
        <f ca="1">IF($E1417&gt;$E$12,"",IF(($E1417&gt;=BJ$307),BJ1408-$D1417*BJ$302,INDEX(F1412:BM1471,BJ$307,$E1417)))</f>
        <v/>
      </c>
      <c r="BK1417" s="2406" t="str">
        <f ca="1">IF($E1417&gt;$E$12,"",IF(($E1417&gt;=BK$307),BK1408-$D1417*BK$302,INDEX(F1412:BM1471,BK$307,$E1417)))</f>
        <v/>
      </c>
      <c r="BL1417" s="2406" t="str">
        <f ca="1">IF($E1417&gt;$E$12,"",IF(($E1417&gt;=BL$307),BL1408-$D1417*BL$302,INDEX(F1412:BM1471,BL$307,$E1417)))</f>
        <v/>
      </c>
      <c r="BM1417" s="2406" t="str">
        <f ca="1">IF($E1417&gt;$E$12,"",IF(($E1417&gt;=BM$307),BM1408-$D1417*BM$302,INDEX(F1412:BM1471,BM$307,$E1417)))</f>
        <v/>
      </c>
    </row>
    <row r="1418" spans="3:65" ht="13.5" x14ac:dyDescent="0.25">
      <c r="C1418" s="2357"/>
      <c r="D1418" s="2405">
        <f ca="1">INDEX(F1407:BM1407,E1418)</f>
        <v>9.1192664886556032E-4</v>
      </c>
      <c r="E1418" s="2316">
        <v>7</v>
      </c>
      <c r="F1418" s="2406">
        <f ca="1">IF($E1418&gt;$E$12,"",IF(($E1418&gt;=F$307),F1408-$D1418*F$302,INDEX(F1412:BM1471,F$307,$E1418)))</f>
        <v>0.99951728508881621</v>
      </c>
      <c r="G1418" s="2406">
        <f ca="1">IF($E1418&gt;$E$12,"",IF(($E1418&gt;=G$307),G1408-$D1418*G$302,INDEX(F1412:BM1471,G$307,$E1418)))</f>
        <v>1.9989128950013022</v>
      </c>
      <c r="H1418" s="2406">
        <f ca="1">IF($E1418&gt;$E$12,"",IF(($E1418&gt;=H$307),H1408-$D1418*H$302,INDEX(F1412:BM1471,H$307,$E1418)))</f>
        <v>2.9980340332988193</v>
      </c>
      <c r="I1418" s="2406">
        <f ca="1">IF($E1418&gt;$E$12,"",IF(($E1418&gt;=I$307),I1408-$D1418*I$302,INDEX(F1412:BM1471,I$307,$E1418)))</f>
        <v>3.9966577010299131</v>
      </c>
      <c r="J1418" s="2406">
        <f ca="1">IF($E1418&gt;$E$12,"",IF(($E1418&gt;=J$307),J1408-$D1418*J$302,INDEX(F1412:BM1471,J$307,$E1418)))</f>
        <v>4.9944336595508991</v>
      </c>
      <c r="K1418" s="2406">
        <f ca="1">IF($E1418&gt;$E$12,"",IF(($E1418&gt;=K$307),K1408-$D1418*K$302,INDEX(F1412:BM1471,K$307,$E1418)))</f>
        <v>5.9907948488294984</v>
      </c>
      <c r="L1418" s="2406">
        <f ca="1">IF($E1418&gt;$E$12,"",IF(($E1418&gt;=L$307),L1408-$D1418*L$302,INDEX(F1412:BM1471,L$307,$E1418)))</f>
        <v>6.9848123486247546</v>
      </c>
      <c r="M1418" s="2406">
        <f ca="1">IF($E1418&gt;$E$12,"",IF(($E1418&gt;=M$307),M1408-$D1418*M$302,INDEX(F1412:BM1471,M$307,$E1418)))</f>
        <v>6.9943817624074587</v>
      </c>
      <c r="N1418" s="2406">
        <f ca="1">IF($E1418&gt;$E$12,"",IF(($E1418&gt;=N$307),N1408-$D1418*N$302,INDEX(F1412:BM1471,N$307,$E1418)))</f>
        <v>6.997902177644999</v>
      </c>
      <c r="O1418" s="2406">
        <f ca="1">IF($E1418&gt;$E$12,"",IF(($E1418&gt;=O$307),O1408-$D1418*O$302,INDEX(F1412:BM1471,O$307,$E1418)))</f>
        <v>6.9991972751009266</v>
      </c>
      <c r="P1418" s="2406">
        <f ca="1">IF($E1418&gt;$E$12,"",IF(($E1418&gt;=P$307),P1408-$D1418*P$302,INDEX(F1412:BM1471,P$307,$E1418)))</f>
        <v>6.9999510000000003</v>
      </c>
      <c r="Q1418" s="2406" t="str">
        <f ca="1">IF($E1418&gt;$E$12,"",IF(($E1418&gt;=Q$307),Q1408-$D1418*Q$302,INDEX(F1412:BM1471,Q$307,$E1418)))</f>
        <v/>
      </c>
      <c r="R1418" s="2406" t="str">
        <f ca="1">IF($E1418&gt;$E$12,"",IF(($E1418&gt;=R$307),R1408-$D1418*R$302,INDEX(F1412:BM1471,R$307,$E1418)))</f>
        <v/>
      </c>
      <c r="S1418" s="2406" t="str">
        <f ca="1">IF($E1418&gt;$E$12,"",IF(($E1418&gt;=S$307),S1408-$D1418*S$302,INDEX(F1412:BM1471,S$307,$E1418)))</f>
        <v/>
      </c>
      <c r="T1418" s="2406" t="str">
        <f ca="1">IF($E1418&gt;$E$12,"",IF(($E1418&gt;=T$307),T1408-$D1418*T$302,INDEX(F1412:BM1471,T$307,$E1418)))</f>
        <v/>
      </c>
      <c r="U1418" s="2406" t="str">
        <f ca="1">IF($E1418&gt;$E$12,"",IF(($E1418&gt;=U$307),U1408-$D1418*U$302,INDEX(F1412:BM1471,U$307,$E1418)))</f>
        <v/>
      </c>
      <c r="V1418" s="2406" t="str">
        <f ca="1">IF($E1418&gt;$E$12,"",IF(($E1418&gt;=V$307),V1408-$D1418*V$302,INDEX(F1412:BM1471,V$307,$E1418)))</f>
        <v/>
      </c>
      <c r="W1418" s="2406" t="str">
        <f ca="1">IF($E1418&gt;$E$12,"",IF(($E1418&gt;=W$307),W1408-$D1418*W$302,INDEX(F1412:BM1471,W$307,$E1418)))</f>
        <v/>
      </c>
      <c r="X1418" s="2406" t="str">
        <f ca="1">IF($E1418&gt;$E$12,"",IF(($E1418&gt;=X$307),X1408-$D1418*X$302,INDEX(F1412:BM1471,X$307,$E1418)))</f>
        <v/>
      </c>
      <c r="Y1418" s="2406" t="str">
        <f ca="1">IF($E1418&gt;$E$12,"",IF(($E1418&gt;=Y$307),Y1408-$D1418*Y$302,INDEX(F1412:BM1471,Y$307,$E1418)))</f>
        <v/>
      </c>
      <c r="Z1418" s="2406" t="str">
        <f ca="1">IF($E1418&gt;$E$12,"",IF(($E1418&gt;=Z$307),Z1408-$D1418*Z$302,INDEX(F1412:BM1471,Z$307,$E1418)))</f>
        <v/>
      </c>
      <c r="AA1418" s="2406" t="str">
        <f ca="1">IF($E1418&gt;$E$12,"",IF(($E1418&gt;=AA$307),AA1408-$D1418*AA$302,INDEX(F1412:BM1471,AA$307,$E1418)))</f>
        <v/>
      </c>
      <c r="AB1418" s="2406" t="str">
        <f ca="1">IF($E1418&gt;$E$12,"",IF(($E1418&gt;=AB$307),AB1408-$D1418*AB$302,INDEX(F1412:BM1471,AB$307,$E1418)))</f>
        <v/>
      </c>
      <c r="AC1418" s="2406" t="str">
        <f ca="1">IF($E1418&gt;$E$12,"",IF(($E1418&gt;=AC$307),AC1408-$D1418*AC$302,INDEX(F1412:BM1471,AC$307,$E1418)))</f>
        <v/>
      </c>
      <c r="AD1418" s="2406" t="str">
        <f ca="1">IF($E1418&gt;$E$12,"",IF(($E1418&gt;=AD$307),AD1408-$D1418*AD$302,INDEX(F1412:BM1471,AD$307,$E1418)))</f>
        <v/>
      </c>
      <c r="AE1418" s="2406" t="str">
        <f ca="1">IF($E1418&gt;$E$12,"",IF(($E1418&gt;=AE$307),AE1408-$D1418*AE$302,INDEX(F1412:BM1471,AE$307,$E1418)))</f>
        <v/>
      </c>
      <c r="AF1418" s="2406" t="str">
        <f ca="1">IF($E1418&gt;$E$12,"",IF(($E1418&gt;=AF$307),AF1408-$D1418*AF$302,INDEX(F1412:BM1471,AF$307,$E1418)))</f>
        <v/>
      </c>
      <c r="AG1418" s="2406" t="str">
        <f ca="1">IF($E1418&gt;$E$12,"",IF(($E1418&gt;=AG$307),AG1408-$D1418*AG$302,INDEX(F1412:BM1471,AG$307,$E1418)))</f>
        <v/>
      </c>
      <c r="AH1418" s="2406" t="str">
        <f ca="1">IF($E1418&gt;$E$12,"",IF(($E1418&gt;=AH$307),AH1408-$D1418*AH$302,INDEX(F1412:BM1471,AH$307,$E1418)))</f>
        <v/>
      </c>
      <c r="AI1418" s="2406" t="str">
        <f ca="1">IF($E1418&gt;$E$12,"",IF(($E1418&gt;=AI$307),AI1408-$D1418*AI$302,INDEX(F1412:BM1471,AI$307,$E1418)))</f>
        <v/>
      </c>
      <c r="AJ1418" s="2406" t="str">
        <f ca="1">IF($E1418&gt;$E$12,"",IF(($E1418&gt;=AJ$307),AJ1408-$D1418*AJ$302,INDEX(F1412:BM1471,AJ$307,$E1418)))</f>
        <v/>
      </c>
      <c r="AK1418" s="2406" t="str">
        <f ca="1">IF($E1418&gt;$E$12,"",IF(($E1418&gt;=AK$307),AK1408-$D1418*AK$302,INDEX(F1412:BM1471,AK$307,$E1418)))</f>
        <v/>
      </c>
      <c r="AL1418" s="2406" t="str">
        <f ca="1">IF($E1418&gt;$E$12,"",IF(($E1418&gt;=AL$307),AL1408-$D1418*AL$302,INDEX(F1412:BM1471,AL$307,$E1418)))</f>
        <v/>
      </c>
      <c r="AM1418" s="2406" t="str">
        <f ca="1">IF($E1418&gt;$E$12,"",IF(($E1418&gt;=AM$307),AM1408-$D1418*AM$302,INDEX(F1412:BM1471,AM$307,$E1418)))</f>
        <v/>
      </c>
      <c r="AN1418" s="2406" t="str">
        <f ca="1">IF($E1418&gt;$E$12,"",IF(($E1418&gt;=AN$307),AN1408-$D1418*AN$302,INDEX(F1412:BM1471,AN$307,$E1418)))</f>
        <v/>
      </c>
      <c r="AO1418" s="2406" t="str">
        <f ca="1">IF($E1418&gt;$E$12,"",IF(($E1418&gt;=AO$307),AO1408-$D1418*AO$302,INDEX(F1412:BM1471,AO$307,$E1418)))</f>
        <v/>
      </c>
      <c r="AP1418" s="2406" t="str">
        <f ca="1">IF($E1418&gt;$E$12,"",IF(($E1418&gt;=AP$307),AP1408-$D1418*AP$302,INDEX(F1412:BM1471,AP$307,$E1418)))</f>
        <v/>
      </c>
      <c r="AQ1418" s="2406" t="str">
        <f ca="1">IF($E1418&gt;$E$12,"",IF(($E1418&gt;=AQ$307),AQ1408-$D1418*AQ$302,INDEX(F1412:BM1471,AQ$307,$E1418)))</f>
        <v/>
      </c>
      <c r="AR1418" s="2406" t="str">
        <f ca="1">IF($E1418&gt;$E$12,"",IF(($E1418&gt;=AR$307),AR1408-$D1418*AR$302,INDEX(F1412:BM1471,AR$307,$E1418)))</f>
        <v/>
      </c>
      <c r="AS1418" s="2406" t="str">
        <f ca="1">IF($E1418&gt;$E$12,"",IF(($E1418&gt;=AS$307),AS1408-$D1418*AS$302,INDEX(F1412:BM1471,AS$307,$E1418)))</f>
        <v/>
      </c>
      <c r="AT1418" s="2406" t="str">
        <f ca="1">IF($E1418&gt;$E$12,"",IF(($E1418&gt;=AT$307),AT1408-$D1418*AT$302,INDEX(F1412:BM1471,AT$307,$E1418)))</f>
        <v/>
      </c>
      <c r="AU1418" s="2406" t="str">
        <f ca="1">IF($E1418&gt;$E$12,"",IF(($E1418&gt;=AU$307),AU1408-$D1418*AU$302,INDEX(F1412:BM1471,AU$307,$E1418)))</f>
        <v/>
      </c>
      <c r="AV1418" s="2406" t="str">
        <f ca="1">IF($E1418&gt;$E$12,"",IF(($E1418&gt;=AV$307),AV1408-$D1418*AV$302,INDEX(F1412:BM1471,AV$307,$E1418)))</f>
        <v/>
      </c>
      <c r="AW1418" s="2406" t="str">
        <f ca="1">IF($E1418&gt;$E$12,"",IF(($E1418&gt;=AW$307),AW1408-$D1418*AW$302,INDEX(F1412:BM1471,AW$307,$E1418)))</f>
        <v/>
      </c>
      <c r="AX1418" s="2406" t="str">
        <f ca="1">IF($E1418&gt;$E$12,"",IF(($E1418&gt;=AX$307),AX1408-$D1418*AX$302,INDEX(F1412:BM1471,AX$307,$E1418)))</f>
        <v/>
      </c>
      <c r="AY1418" s="2406" t="str">
        <f ca="1">IF($E1418&gt;$E$12,"",IF(($E1418&gt;=AY$307),AY1408-$D1418*AY$302,INDEX(F1412:BM1471,AY$307,$E1418)))</f>
        <v/>
      </c>
      <c r="AZ1418" s="2406" t="str">
        <f ca="1">IF($E1418&gt;$E$12,"",IF(($E1418&gt;=AZ$307),AZ1408-$D1418*AZ$302,INDEX(F1412:BM1471,AZ$307,$E1418)))</f>
        <v/>
      </c>
      <c r="BA1418" s="2406" t="str">
        <f ca="1">IF($E1418&gt;$E$12,"",IF(($E1418&gt;=BA$307),BA1408-$D1418*BA$302,INDEX(F1412:BM1471,BA$307,$E1418)))</f>
        <v/>
      </c>
      <c r="BB1418" s="2406" t="str">
        <f ca="1">IF($E1418&gt;$E$12,"",IF(($E1418&gt;=BB$307),BB1408-$D1418*BB$302,INDEX(F1412:BM1471,BB$307,$E1418)))</f>
        <v/>
      </c>
      <c r="BC1418" s="2406" t="str">
        <f ca="1">IF($E1418&gt;$E$12,"",IF(($E1418&gt;=BC$307),BC1408-$D1418*BC$302,INDEX(F1412:BM1471,BC$307,$E1418)))</f>
        <v/>
      </c>
      <c r="BD1418" s="2406" t="str">
        <f ca="1">IF($E1418&gt;$E$12,"",IF(($E1418&gt;=BD$307),BD1408-$D1418*BD$302,INDEX(F1412:BM1471,BD$307,$E1418)))</f>
        <v/>
      </c>
      <c r="BE1418" s="2406" t="str">
        <f ca="1">IF($E1418&gt;$E$12,"",IF(($E1418&gt;=BE$307),BE1408-$D1418*BE$302,INDEX(F1412:BM1471,BE$307,$E1418)))</f>
        <v/>
      </c>
      <c r="BF1418" s="2406" t="str">
        <f ca="1">IF($E1418&gt;$E$12,"",IF(($E1418&gt;=BF$307),BF1408-$D1418*BF$302,INDEX(F1412:BM1471,BF$307,$E1418)))</f>
        <v/>
      </c>
      <c r="BG1418" s="2406" t="str">
        <f ca="1">IF($E1418&gt;$E$12,"",IF(($E1418&gt;=BG$307),BG1408-$D1418*BG$302,INDEX(F1412:BM1471,BG$307,$E1418)))</f>
        <v/>
      </c>
      <c r="BH1418" s="2406" t="str">
        <f ca="1">IF($E1418&gt;$E$12,"",IF(($E1418&gt;=BH$307),BH1408-$D1418*BH$302,INDEX(F1412:BM1471,BH$307,$E1418)))</f>
        <v/>
      </c>
      <c r="BI1418" s="2406" t="str">
        <f ca="1">IF($E1418&gt;$E$12,"",IF(($E1418&gt;=BI$307),BI1408-$D1418*BI$302,INDEX(F1412:BM1471,BI$307,$E1418)))</f>
        <v/>
      </c>
      <c r="BJ1418" s="2406" t="str">
        <f ca="1">IF($E1418&gt;$E$12,"",IF(($E1418&gt;=BJ$307),BJ1408-$D1418*BJ$302,INDEX(F1412:BM1471,BJ$307,$E1418)))</f>
        <v/>
      </c>
      <c r="BK1418" s="2406" t="str">
        <f ca="1">IF($E1418&gt;$E$12,"",IF(($E1418&gt;=BK$307),BK1408-$D1418*BK$302,INDEX(F1412:BM1471,BK$307,$E1418)))</f>
        <v/>
      </c>
      <c r="BL1418" s="2406" t="str">
        <f ca="1">IF($E1418&gt;$E$12,"",IF(($E1418&gt;=BL$307),BL1408-$D1418*BL$302,INDEX(F1412:BM1471,BL$307,$E1418)))</f>
        <v/>
      </c>
      <c r="BM1418" s="2406" t="str">
        <f ca="1">IF($E1418&gt;$E$12,"",IF(($E1418&gt;=BM$307),BM1408-$D1418*BM$302,INDEX(F1412:BM1471,BM$307,$E1418)))</f>
        <v/>
      </c>
    </row>
    <row r="1419" spans="3:65" ht="13.5" x14ac:dyDescent="0.25">
      <c r="C1419" s="2357"/>
      <c r="D1419" s="2405">
        <f ca="1">INDEX(F1407:BM1407,E1419)</f>
        <v>3.3548141433568956E-4</v>
      </c>
      <c r="E1419" s="2316">
        <v>8</v>
      </c>
      <c r="F1419" s="2406">
        <f ca="1">IF($E1419&gt;$E$12,"",IF(($E1419&gt;=F$307),F1408-$D1419*F$302,INDEX(F1412:BM1471,F$307,$E1419)))</f>
        <v>0.99981799303927232</v>
      </c>
      <c r="G1419" s="2406">
        <f ca="1">IF($E1419&gt;$E$12,"",IF(($E1419&gt;=G$307),G1408-$D1419*G$302,INDEX(F1412:BM1471,G$307,$E1419)))</f>
        <v>1.9995912239693383</v>
      </c>
      <c r="H1419" s="2406">
        <f ca="1">IF($E1419&gt;$E$12,"",IF(($E1419&gt;=H$307),H1408-$D1419*H$302,INDEX(F1412:BM1471,H$307,$E1419)))</f>
        <v>2.9992634817282622</v>
      </c>
      <c r="I1419" s="2406">
        <f ca="1">IF($E1419&gt;$E$12,"",IF(($E1419&gt;=I$307),I1408-$D1419*I$302,INDEX(F1412:BM1471,I$307,$E1419)))</f>
        <v>3.9987527290121423</v>
      </c>
      <c r="J1419" s="2406">
        <f ca="1">IF($E1419&gt;$E$12,"",IF(($E1419&gt;=J$307),J1408-$D1419*J$302,INDEX(F1412:BM1471,J$307,$E1419)))</f>
        <v>4.9979301193225414</v>
      </c>
      <c r="K1419" s="2406">
        <f ca="1">IF($E1419&gt;$E$12,"",IF(($E1419&gt;=K$307),K1408-$D1419*K$302,INDEX(F1412:BM1471,K$307,$E1419)))</f>
        <v>5.9965870414713995</v>
      </c>
      <c r="L1419" s="2406">
        <f ca="1">IF($E1419&gt;$E$12,"",IF(($E1419&gt;=L$307),L1408-$D1419*L$302,INDEX(F1412:BM1471,L$307,$E1419)))</f>
        <v>6.9943817624074587</v>
      </c>
      <c r="M1419" s="2406">
        <f ca="1">IF($E1419&gt;$E$12,"",IF(($E1419&gt;=M$307),M1408-$D1419*M$302,INDEX(F1412:BM1471,M$307,$E1419)))</f>
        <v>7.9907520210234049</v>
      </c>
      <c r="N1419" s="2406">
        <f ca="1">IF($E1419&gt;$E$12,"",IF(($E1419&gt;=N$307),N1408-$D1419*N$302,INDEX(F1412:BM1471,N$307,$E1419)))</f>
        <v>7.9965624362399677</v>
      </c>
      <c r="O1419" s="2406">
        <f ca="1">IF($E1419&gt;$E$12,"",IF(($E1419&gt;=O$307),O1408-$D1419*O$302,INDEX(F1412:BM1471,O$307,$E1419)))</f>
        <v>7.9986999835055883</v>
      </c>
      <c r="P1419" s="2406">
        <f ca="1">IF($E1419&gt;$E$12,"",IF(($E1419&gt;=P$307),P1408-$D1419*P$302,INDEX(F1412:BM1471,P$307,$E1419)))</f>
        <v>7.9999440000000002</v>
      </c>
      <c r="Q1419" s="2406" t="str">
        <f ca="1">IF($E1419&gt;$E$12,"",IF(($E1419&gt;=Q$307),Q1408-$D1419*Q$302,INDEX(F1412:BM1471,Q$307,$E1419)))</f>
        <v/>
      </c>
      <c r="R1419" s="2406" t="str">
        <f ca="1">IF($E1419&gt;$E$12,"",IF(($E1419&gt;=R$307),R1408-$D1419*R$302,INDEX(F1412:BM1471,R$307,$E1419)))</f>
        <v/>
      </c>
      <c r="S1419" s="2406" t="str">
        <f ca="1">IF($E1419&gt;$E$12,"",IF(($E1419&gt;=S$307),S1408-$D1419*S$302,INDEX(F1412:BM1471,S$307,$E1419)))</f>
        <v/>
      </c>
      <c r="T1419" s="2406" t="str">
        <f ca="1">IF($E1419&gt;$E$12,"",IF(($E1419&gt;=T$307),T1408-$D1419*T$302,INDEX(F1412:BM1471,T$307,$E1419)))</f>
        <v/>
      </c>
      <c r="U1419" s="2406" t="str">
        <f ca="1">IF($E1419&gt;$E$12,"",IF(($E1419&gt;=U$307),U1408-$D1419*U$302,INDEX(F1412:BM1471,U$307,$E1419)))</f>
        <v/>
      </c>
      <c r="V1419" s="2406" t="str">
        <f ca="1">IF($E1419&gt;$E$12,"",IF(($E1419&gt;=V$307),V1408-$D1419*V$302,INDEX(F1412:BM1471,V$307,$E1419)))</f>
        <v/>
      </c>
      <c r="W1419" s="2406" t="str">
        <f ca="1">IF($E1419&gt;$E$12,"",IF(($E1419&gt;=W$307),W1408-$D1419*W$302,INDEX(F1412:BM1471,W$307,$E1419)))</f>
        <v/>
      </c>
      <c r="X1419" s="2406" t="str">
        <f ca="1">IF($E1419&gt;$E$12,"",IF(($E1419&gt;=X$307),X1408-$D1419*X$302,INDEX(F1412:BM1471,X$307,$E1419)))</f>
        <v/>
      </c>
      <c r="Y1419" s="2406" t="str">
        <f ca="1">IF($E1419&gt;$E$12,"",IF(($E1419&gt;=Y$307),Y1408-$D1419*Y$302,INDEX(F1412:BM1471,Y$307,$E1419)))</f>
        <v/>
      </c>
      <c r="Z1419" s="2406" t="str">
        <f ca="1">IF($E1419&gt;$E$12,"",IF(($E1419&gt;=Z$307),Z1408-$D1419*Z$302,INDEX(F1412:BM1471,Z$307,$E1419)))</f>
        <v/>
      </c>
      <c r="AA1419" s="2406" t="str">
        <f ca="1">IF($E1419&gt;$E$12,"",IF(($E1419&gt;=AA$307),AA1408-$D1419*AA$302,INDEX(F1412:BM1471,AA$307,$E1419)))</f>
        <v/>
      </c>
      <c r="AB1419" s="2406" t="str">
        <f ca="1">IF($E1419&gt;$E$12,"",IF(($E1419&gt;=AB$307),AB1408-$D1419*AB$302,INDEX(F1412:BM1471,AB$307,$E1419)))</f>
        <v/>
      </c>
      <c r="AC1419" s="2406" t="str">
        <f ca="1">IF($E1419&gt;$E$12,"",IF(($E1419&gt;=AC$307),AC1408-$D1419*AC$302,INDEX(F1412:BM1471,AC$307,$E1419)))</f>
        <v/>
      </c>
      <c r="AD1419" s="2406" t="str">
        <f ca="1">IF($E1419&gt;$E$12,"",IF(($E1419&gt;=AD$307),AD1408-$D1419*AD$302,INDEX(F1412:BM1471,AD$307,$E1419)))</f>
        <v/>
      </c>
      <c r="AE1419" s="2406" t="str">
        <f ca="1">IF($E1419&gt;$E$12,"",IF(($E1419&gt;=AE$307),AE1408-$D1419*AE$302,INDEX(F1412:BM1471,AE$307,$E1419)))</f>
        <v/>
      </c>
      <c r="AF1419" s="2406" t="str">
        <f ca="1">IF($E1419&gt;$E$12,"",IF(($E1419&gt;=AF$307),AF1408-$D1419*AF$302,INDEX(F1412:BM1471,AF$307,$E1419)))</f>
        <v/>
      </c>
      <c r="AG1419" s="2406" t="str">
        <f ca="1">IF($E1419&gt;$E$12,"",IF(($E1419&gt;=AG$307),AG1408-$D1419*AG$302,INDEX(F1412:BM1471,AG$307,$E1419)))</f>
        <v/>
      </c>
      <c r="AH1419" s="2406" t="str">
        <f ca="1">IF($E1419&gt;$E$12,"",IF(($E1419&gt;=AH$307),AH1408-$D1419*AH$302,INDEX(F1412:BM1471,AH$307,$E1419)))</f>
        <v/>
      </c>
      <c r="AI1419" s="2406" t="str">
        <f ca="1">IF($E1419&gt;$E$12,"",IF(($E1419&gt;=AI$307),AI1408-$D1419*AI$302,INDEX(F1412:BM1471,AI$307,$E1419)))</f>
        <v/>
      </c>
      <c r="AJ1419" s="2406" t="str">
        <f ca="1">IF($E1419&gt;$E$12,"",IF(($E1419&gt;=AJ$307),AJ1408-$D1419*AJ$302,INDEX(F1412:BM1471,AJ$307,$E1419)))</f>
        <v/>
      </c>
      <c r="AK1419" s="2406" t="str">
        <f ca="1">IF($E1419&gt;$E$12,"",IF(($E1419&gt;=AK$307),AK1408-$D1419*AK$302,INDEX(F1412:BM1471,AK$307,$E1419)))</f>
        <v/>
      </c>
      <c r="AL1419" s="2406" t="str">
        <f ca="1">IF($E1419&gt;$E$12,"",IF(($E1419&gt;=AL$307),AL1408-$D1419*AL$302,INDEX(F1412:BM1471,AL$307,$E1419)))</f>
        <v/>
      </c>
      <c r="AM1419" s="2406" t="str">
        <f ca="1">IF($E1419&gt;$E$12,"",IF(($E1419&gt;=AM$307),AM1408-$D1419*AM$302,INDEX(F1412:BM1471,AM$307,$E1419)))</f>
        <v/>
      </c>
      <c r="AN1419" s="2406" t="str">
        <f ca="1">IF($E1419&gt;$E$12,"",IF(($E1419&gt;=AN$307),AN1408-$D1419*AN$302,INDEX(F1412:BM1471,AN$307,$E1419)))</f>
        <v/>
      </c>
      <c r="AO1419" s="2406" t="str">
        <f ca="1">IF($E1419&gt;$E$12,"",IF(($E1419&gt;=AO$307),AO1408-$D1419*AO$302,INDEX(F1412:BM1471,AO$307,$E1419)))</f>
        <v/>
      </c>
      <c r="AP1419" s="2406" t="str">
        <f ca="1">IF($E1419&gt;$E$12,"",IF(($E1419&gt;=AP$307),AP1408-$D1419*AP$302,INDEX(F1412:BM1471,AP$307,$E1419)))</f>
        <v/>
      </c>
      <c r="AQ1419" s="2406" t="str">
        <f ca="1">IF($E1419&gt;$E$12,"",IF(($E1419&gt;=AQ$307),AQ1408-$D1419*AQ$302,INDEX(F1412:BM1471,AQ$307,$E1419)))</f>
        <v/>
      </c>
      <c r="AR1419" s="2406" t="str">
        <f ca="1">IF($E1419&gt;$E$12,"",IF(($E1419&gt;=AR$307),AR1408-$D1419*AR$302,INDEX(F1412:BM1471,AR$307,$E1419)))</f>
        <v/>
      </c>
      <c r="AS1419" s="2406" t="str">
        <f ca="1">IF($E1419&gt;$E$12,"",IF(($E1419&gt;=AS$307),AS1408-$D1419*AS$302,INDEX(F1412:BM1471,AS$307,$E1419)))</f>
        <v/>
      </c>
      <c r="AT1419" s="2406" t="str">
        <f ca="1">IF($E1419&gt;$E$12,"",IF(($E1419&gt;=AT$307),AT1408-$D1419*AT$302,INDEX(F1412:BM1471,AT$307,$E1419)))</f>
        <v/>
      </c>
      <c r="AU1419" s="2406" t="str">
        <f ca="1">IF($E1419&gt;$E$12,"",IF(($E1419&gt;=AU$307),AU1408-$D1419*AU$302,INDEX(F1412:BM1471,AU$307,$E1419)))</f>
        <v/>
      </c>
      <c r="AV1419" s="2406" t="str">
        <f ca="1">IF($E1419&gt;$E$12,"",IF(($E1419&gt;=AV$307),AV1408-$D1419*AV$302,INDEX(F1412:BM1471,AV$307,$E1419)))</f>
        <v/>
      </c>
      <c r="AW1419" s="2406" t="str">
        <f ca="1">IF($E1419&gt;$E$12,"",IF(($E1419&gt;=AW$307),AW1408-$D1419*AW$302,INDEX(F1412:BM1471,AW$307,$E1419)))</f>
        <v/>
      </c>
      <c r="AX1419" s="2406" t="str">
        <f ca="1">IF($E1419&gt;$E$12,"",IF(($E1419&gt;=AX$307),AX1408-$D1419*AX$302,INDEX(F1412:BM1471,AX$307,$E1419)))</f>
        <v/>
      </c>
      <c r="AY1419" s="2406" t="str">
        <f ca="1">IF($E1419&gt;$E$12,"",IF(($E1419&gt;=AY$307),AY1408-$D1419*AY$302,INDEX(F1412:BM1471,AY$307,$E1419)))</f>
        <v/>
      </c>
      <c r="AZ1419" s="2406" t="str">
        <f ca="1">IF($E1419&gt;$E$12,"",IF(($E1419&gt;=AZ$307),AZ1408-$D1419*AZ$302,INDEX(F1412:BM1471,AZ$307,$E1419)))</f>
        <v/>
      </c>
      <c r="BA1419" s="2406" t="str">
        <f ca="1">IF($E1419&gt;$E$12,"",IF(($E1419&gt;=BA$307),BA1408-$D1419*BA$302,INDEX(F1412:BM1471,BA$307,$E1419)))</f>
        <v/>
      </c>
      <c r="BB1419" s="2406" t="str">
        <f ca="1">IF($E1419&gt;$E$12,"",IF(($E1419&gt;=BB$307),BB1408-$D1419*BB$302,INDEX(F1412:BM1471,BB$307,$E1419)))</f>
        <v/>
      </c>
      <c r="BC1419" s="2406" t="str">
        <f ca="1">IF($E1419&gt;$E$12,"",IF(($E1419&gt;=BC$307),BC1408-$D1419*BC$302,INDEX(F1412:BM1471,BC$307,$E1419)))</f>
        <v/>
      </c>
      <c r="BD1419" s="2406" t="str">
        <f ca="1">IF($E1419&gt;$E$12,"",IF(($E1419&gt;=BD$307),BD1408-$D1419*BD$302,INDEX(F1412:BM1471,BD$307,$E1419)))</f>
        <v/>
      </c>
      <c r="BE1419" s="2406" t="str">
        <f ca="1">IF($E1419&gt;$E$12,"",IF(($E1419&gt;=BE$307),BE1408-$D1419*BE$302,INDEX(F1412:BM1471,BE$307,$E1419)))</f>
        <v/>
      </c>
      <c r="BF1419" s="2406" t="str">
        <f ca="1">IF($E1419&gt;$E$12,"",IF(($E1419&gt;=BF$307),BF1408-$D1419*BF$302,INDEX(F1412:BM1471,BF$307,$E1419)))</f>
        <v/>
      </c>
      <c r="BG1419" s="2406" t="str">
        <f ca="1">IF($E1419&gt;$E$12,"",IF(($E1419&gt;=BG$307),BG1408-$D1419*BG$302,INDEX(F1412:BM1471,BG$307,$E1419)))</f>
        <v/>
      </c>
      <c r="BH1419" s="2406" t="str">
        <f ca="1">IF($E1419&gt;$E$12,"",IF(($E1419&gt;=BH$307),BH1408-$D1419*BH$302,INDEX(F1412:BM1471,BH$307,$E1419)))</f>
        <v/>
      </c>
      <c r="BI1419" s="2406" t="str">
        <f ca="1">IF($E1419&gt;$E$12,"",IF(($E1419&gt;=BI$307),BI1408-$D1419*BI$302,INDEX(F1412:BM1471,BI$307,$E1419)))</f>
        <v/>
      </c>
      <c r="BJ1419" s="2406" t="str">
        <f ca="1">IF($E1419&gt;$E$12,"",IF(($E1419&gt;=BJ$307),BJ1408-$D1419*BJ$302,INDEX(F1412:BM1471,BJ$307,$E1419)))</f>
        <v/>
      </c>
      <c r="BK1419" s="2406" t="str">
        <f ca="1">IF($E1419&gt;$E$12,"",IF(($E1419&gt;=BK$307),BK1408-$D1419*BK$302,INDEX(F1412:BM1471,BK$307,$E1419)))</f>
        <v/>
      </c>
      <c r="BL1419" s="2406" t="str">
        <f ca="1">IF($E1419&gt;$E$12,"",IF(($E1419&gt;=BL$307),BL1408-$D1419*BL$302,INDEX(F1412:BM1471,BL$307,$E1419)))</f>
        <v/>
      </c>
      <c r="BM1419" s="2406" t="str">
        <f ca="1">IF($E1419&gt;$E$12,"",IF(($E1419&gt;=BM$307),BM1408-$D1419*BM$302,INDEX(F1412:BM1471,BM$307,$E1419)))</f>
        <v/>
      </c>
    </row>
    <row r="1420" spans="3:65" ht="13.5" x14ac:dyDescent="0.25">
      <c r="C1420" s="2357"/>
      <c r="D1420" s="2405">
        <f ca="1">INDEX(F1407:BM1407,E1420)</f>
        <v>1.2341757914924878E-4</v>
      </c>
      <c r="E1420" s="2316">
        <v>9</v>
      </c>
      <c r="F1420" s="2406">
        <f ca="1">IF($E1420&gt;$E$12,"",IF(($E1420&gt;=F$307),F1408-$D1420*F$302,INDEX(F1412:BM1471,F$307,$E1420)))</f>
        <v>0.99992861808641464</v>
      </c>
      <c r="G1420" s="2406">
        <f ca="1">IF($E1420&gt;$E$12,"",IF(($E1420&gt;=G$307),G1408-$D1420*G$302,INDEX(F1412:BM1471,G$307,$E1420)))</f>
        <v>1.9998407689978388</v>
      </c>
      <c r="H1420" s="2406">
        <f ca="1">IF($E1420&gt;$E$12,"",IF(($E1420&gt;=H$307),H1408-$D1420*H$302,INDEX(F1412:BM1471,H$307,$E1420)))</f>
        <v>2.9997157736954678</v>
      </c>
      <c r="I1420" s="2406">
        <f ca="1">IF($E1420&gt;$E$12,"",IF(($E1420&gt;=I$307),I1408-$D1420*I$302,INDEX(F1412:BM1471,I$307,$E1420)))</f>
        <v>3.9995234521305263</v>
      </c>
      <c r="J1420" s="2406">
        <f ca="1">IF($E1420&gt;$E$12,"",IF(($E1420&gt;=J$307),J1408-$D1420*J$302,INDEX(F1412:BM1471,J$307,$E1420)))</f>
        <v>4.9992164039933726</v>
      </c>
      <c r="K1420" s="2406">
        <f ca="1">IF($E1420&gt;$E$12,"",IF(($E1420&gt;=K$307),K1408-$D1420*K$302,INDEX(F1412:BM1471,K$307,$E1420)))</f>
        <v>5.998717884979512</v>
      </c>
      <c r="L1420" s="2406">
        <f ca="1">IF($E1420&gt;$E$12,"",IF(($E1420&gt;=L$307),L1408-$D1420*L$302,INDEX(F1412:BM1471,L$307,$E1420)))</f>
        <v>6.997902177644999</v>
      </c>
      <c r="M1420" s="2406">
        <f ca="1">IF($E1420&gt;$E$12,"",IF(($E1420&gt;=M$307),M1408-$D1420*M$302,INDEX(F1412:BM1471,M$307,$E1420)))</f>
        <v>7.9965624362399677</v>
      </c>
      <c r="N1420" s="2406">
        <f ca="1">IF($E1420&gt;$E$12,"",IF(($E1420&gt;=N$307),N1408-$D1420*N$302,INDEX(F1412:BM1471,N$307,$E1420)))</f>
        <v>8.9943577810870146</v>
      </c>
      <c r="O1420" s="2406">
        <f ca="1">IF($E1420&gt;$E$12,"",IF(($E1420&gt;=O$307),O1408-$D1420*O$302,INDEX(F1412:BM1471,O$307,$E1420)))</f>
        <v>8.9978845056967085</v>
      </c>
      <c r="P1420" s="2406">
        <f ca="1">IF($E1420&gt;$E$12,"",IF(($E1420&gt;=P$307),P1408-$D1420*P$302,INDEX(F1412:BM1471,P$307,$E1420)))</f>
        <v>8.999937000000001</v>
      </c>
      <c r="Q1420" s="2406" t="str">
        <f ca="1">IF($E1420&gt;$E$12,"",IF(($E1420&gt;=Q$307),Q1408-$D1420*Q$302,INDEX(F1412:BM1471,Q$307,$E1420)))</f>
        <v/>
      </c>
      <c r="R1420" s="2406" t="str">
        <f ca="1">IF($E1420&gt;$E$12,"",IF(($E1420&gt;=R$307),R1408-$D1420*R$302,INDEX(F1412:BM1471,R$307,$E1420)))</f>
        <v/>
      </c>
      <c r="S1420" s="2406" t="str">
        <f ca="1">IF($E1420&gt;$E$12,"",IF(($E1420&gt;=S$307),S1408-$D1420*S$302,INDEX(F1412:BM1471,S$307,$E1420)))</f>
        <v/>
      </c>
      <c r="T1420" s="2406" t="str">
        <f ca="1">IF($E1420&gt;$E$12,"",IF(($E1420&gt;=T$307),T1408-$D1420*T$302,INDEX(F1412:BM1471,T$307,$E1420)))</f>
        <v/>
      </c>
      <c r="U1420" s="2406" t="str">
        <f ca="1">IF($E1420&gt;$E$12,"",IF(($E1420&gt;=U$307),U1408-$D1420*U$302,INDEX(F1412:BM1471,U$307,$E1420)))</f>
        <v/>
      </c>
      <c r="V1420" s="2406" t="str">
        <f ca="1">IF($E1420&gt;$E$12,"",IF(($E1420&gt;=V$307),V1408-$D1420*V$302,INDEX(F1412:BM1471,V$307,$E1420)))</f>
        <v/>
      </c>
      <c r="W1420" s="2406" t="str">
        <f ca="1">IF($E1420&gt;$E$12,"",IF(($E1420&gt;=W$307),W1408-$D1420*W$302,INDEX(F1412:BM1471,W$307,$E1420)))</f>
        <v/>
      </c>
      <c r="X1420" s="2406" t="str">
        <f ca="1">IF($E1420&gt;$E$12,"",IF(($E1420&gt;=X$307),X1408-$D1420*X$302,INDEX(F1412:BM1471,X$307,$E1420)))</f>
        <v/>
      </c>
      <c r="Y1420" s="2406" t="str">
        <f ca="1">IF($E1420&gt;$E$12,"",IF(($E1420&gt;=Y$307),Y1408-$D1420*Y$302,INDEX(F1412:BM1471,Y$307,$E1420)))</f>
        <v/>
      </c>
      <c r="Z1420" s="2406" t="str">
        <f ca="1">IF($E1420&gt;$E$12,"",IF(($E1420&gt;=Z$307),Z1408-$D1420*Z$302,INDEX(F1412:BM1471,Z$307,$E1420)))</f>
        <v/>
      </c>
      <c r="AA1420" s="2406" t="str">
        <f ca="1">IF($E1420&gt;$E$12,"",IF(($E1420&gt;=AA$307),AA1408-$D1420*AA$302,INDEX(F1412:BM1471,AA$307,$E1420)))</f>
        <v/>
      </c>
      <c r="AB1420" s="2406" t="str">
        <f ca="1">IF($E1420&gt;$E$12,"",IF(($E1420&gt;=AB$307),AB1408-$D1420*AB$302,INDEX(F1412:BM1471,AB$307,$E1420)))</f>
        <v/>
      </c>
      <c r="AC1420" s="2406" t="str">
        <f ca="1">IF($E1420&gt;$E$12,"",IF(($E1420&gt;=AC$307),AC1408-$D1420*AC$302,INDEX(F1412:BM1471,AC$307,$E1420)))</f>
        <v/>
      </c>
      <c r="AD1420" s="2406" t="str">
        <f ca="1">IF($E1420&gt;$E$12,"",IF(($E1420&gt;=AD$307),AD1408-$D1420*AD$302,INDEX(F1412:BM1471,AD$307,$E1420)))</f>
        <v/>
      </c>
      <c r="AE1420" s="2406" t="str">
        <f ca="1">IF($E1420&gt;$E$12,"",IF(($E1420&gt;=AE$307),AE1408-$D1420*AE$302,INDEX(F1412:BM1471,AE$307,$E1420)))</f>
        <v/>
      </c>
      <c r="AF1420" s="2406" t="str">
        <f ca="1">IF($E1420&gt;$E$12,"",IF(($E1420&gt;=AF$307),AF1408-$D1420*AF$302,INDEX(F1412:BM1471,AF$307,$E1420)))</f>
        <v/>
      </c>
      <c r="AG1420" s="2406" t="str">
        <f ca="1">IF($E1420&gt;$E$12,"",IF(($E1420&gt;=AG$307),AG1408-$D1420*AG$302,INDEX(F1412:BM1471,AG$307,$E1420)))</f>
        <v/>
      </c>
      <c r="AH1420" s="2406" t="str">
        <f ca="1">IF($E1420&gt;$E$12,"",IF(($E1420&gt;=AH$307),AH1408-$D1420*AH$302,INDEX(F1412:BM1471,AH$307,$E1420)))</f>
        <v/>
      </c>
      <c r="AI1420" s="2406" t="str">
        <f ca="1">IF($E1420&gt;$E$12,"",IF(($E1420&gt;=AI$307),AI1408-$D1420*AI$302,INDEX(F1412:BM1471,AI$307,$E1420)))</f>
        <v/>
      </c>
      <c r="AJ1420" s="2406" t="str">
        <f ca="1">IF($E1420&gt;$E$12,"",IF(($E1420&gt;=AJ$307),AJ1408-$D1420*AJ$302,INDEX(F1412:BM1471,AJ$307,$E1420)))</f>
        <v/>
      </c>
      <c r="AK1420" s="2406" t="str">
        <f ca="1">IF($E1420&gt;$E$12,"",IF(($E1420&gt;=AK$307),AK1408-$D1420*AK$302,INDEX(F1412:BM1471,AK$307,$E1420)))</f>
        <v/>
      </c>
      <c r="AL1420" s="2406" t="str">
        <f ca="1">IF($E1420&gt;$E$12,"",IF(($E1420&gt;=AL$307),AL1408-$D1420*AL$302,INDEX(F1412:BM1471,AL$307,$E1420)))</f>
        <v/>
      </c>
      <c r="AM1420" s="2406" t="str">
        <f ca="1">IF($E1420&gt;$E$12,"",IF(($E1420&gt;=AM$307),AM1408-$D1420*AM$302,INDEX(F1412:BM1471,AM$307,$E1420)))</f>
        <v/>
      </c>
      <c r="AN1420" s="2406" t="str">
        <f ca="1">IF($E1420&gt;$E$12,"",IF(($E1420&gt;=AN$307),AN1408-$D1420*AN$302,INDEX(F1412:BM1471,AN$307,$E1420)))</f>
        <v/>
      </c>
      <c r="AO1420" s="2406" t="str">
        <f ca="1">IF($E1420&gt;$E$12,"",IF(($E1420&gt;=AO$307),AO1408-$D1420*AO$302,INDEX(F1412:BM1471,AO$307,$E1420)))</f>
        <v/>
      </c>
      <c r="AP1420" s="2406" t="str">
        <f ca="1">IF($E1420&gt;$E$12,"",IF(($E1420&gt;=AP$307),AP1408-$D1420*AP$302,INDEX(F1412:BM1471,AP$307,$E1420)))</f>
        <v/>
      </c>
      <c r="AQ1420" s="2406" t="str">
        <f ca="1">IF($E1420&gt;$E$12,"",IF(($E1420&gt;=AQ$307),AQ1408-$D1420*AQ$302,INDEX(F1412:BM1471,AQ$307,$E1420)))</f>
        <v/>
      </c>
      <c r="AR1420" s="2406" t="str">
        <f ca="1">IF($E1420&gt;$E$12,"",IF(($E1420&gt;=AR$307),AR1408-$D1420*AR$302,INDEX(F1412:BM1471,AR$307,$E1420)))</f>
        <v/>
      </c>
      <c r="AS1420" s="2406" t="str">
        <f ca="1">IF($E1420&gt;$E$12,"",IF(($E1420&gt;=AS$307),AS1408-$D1420*AS$302,INDEX(F1412:BM1471,AS$307,$E1420)))</f>
        <v/>
      </c>
      <c r="AT1420" s="2406" t="str">
        <f ca="1">IF($E1420&gt;$E$12,"",IF(($E1420&gt;=AT$307),AT1408-$D1420*AT$302,INDEX(F1412:BM1471,AT$307,$E1420)))</f>
        <v/>
      </c>
      <c r="AU1420" s="2406" t="str">
        <f ca="1">IF($E1420&gt;$E$12,"",IF(($E1420&gt;=AU$307),AU1408-$D1420*AU$302,INDEX(F1412:BM1471,AU$307,$E1420)))</f>
        <v/>
      </c>
      <c r="AV1420" s="2406" t="str">
        <f ca="1">IF($E1420&gt;$E$12,"",IF(($E1420&gt;=AV$307),AV1408-$D1420*AV$302,INDEX(F1412:BM1471,AV$307,$E1420)))</f>
        <v/>
      </c>
      <c r="AW1420" s="2406" t="str">
        <f ca="1">IF($E1420&gt;$E$12,"",IF(($E1420&gt;=AW$307),AW1408-$D1420*AW$302,INDEX(F1412:BM1471,AW$307,$E1420)))</f>
        <v/>
      </c>
      <c r="AX1420" s="2406" t="str">
        <f ca="1">IF($E1420&gt;$E$12,"",IF(($E1420&gt;=AX$307),AX1408-$D1420*AX$302,INDEX(F1412:BM1471,AX$307,$E1420)))</f>
        <v/>
      </c>
      <c r="AY1420" s="2406" t="str">
        <f ca="1">IF($E1420&gt;$E$12,"",IF(($E1420&gt;=AY$307),AY1408-$D1420*AY$302,INDEX(F1412:BM1471,AY$307,$E1420)))</f>
        <v/>
      </c>
      <c r="AZ1420" s="2406" t="str">
        <f ca="1">IF($E1420&gt;$E$12,"",IF(($E1420&gt;=AZ$307),AZ1408-$D1420*AZ$302,INDEX(F1412:BM1471,AZ$307,$E1420)))</f>
        <v/>
      </c>
      <c r="BA1420" s="2406" t="str">
        <f ca="1">IF($E1420&gt;$E$12,"",IF(($E1420&gt;=BA$307),BA1408-$D1420*BA$302,INDEX(F1412:BM1471,BA$307,$E1420)))</f>
        <v/>
      </c>
      <c r="BB1420" s="2406" t="str">
        <f ca="1">IF($E1420&gt;$E$12,"",IF(($E1420&gt;=BB$307),BB1408-$D1420*BB$302,INDEX(F1412:BM1471,BB$307,$E1420)))</f>
        <v/>
      </c>
      <c r="BC1420" s="2406" t="str">
        <f ca="1">IF($E1420&gt;$E$12,"",IF(($E1420&gt;=BC$307),BC1408-$D1420*BC$302,INDEX(F1412:BM1471,BC$307,$E1420)))</f>
        <v/>
      </c>
      <c r="BD1420" s="2406" t="str">
        <f ca="1">IF($E1420&gt;$E$12,"",IF(($E1420&gt;=BD$307),BD1408-$D1420*BD$302,INDEX(F1412:BM1471,BD$307,$E1420)))</f>
        <v/>
      </c>
      <c r="BE1420" s="2406" t="str">
        <f ca="1">IF($E1420&gt;$E$12,"",IF(($E1420&gt;=BE$307),BE1408-$D1420*BE$302,INDEX(F1412:BM1471,BE$307,$E1420)))</f>
        <v/>
      </c>
      <c r="BF1420" s="2406" t="str">
        <f ca="1">IF($E1420&gt;$E$12,"",IF(($E1420&gt;=BF$307),BF1408-$D1420*BF$302,INDEX(F1412:BM1471,BF$307,$E1420)))</f>
        <v/>
      </c>
      <c r="BG1420" s="2406" t="str">
        <f ca="1">IF($E1420&gt;$E$12,"",IF(($E1420&gt;=BG$307),BG1408-$D1420*BG$302,INDEX(F1412:BM1471,BG$307,$E1420)))</f>
        <v/>
      </c>
      <c r="BH1420" s="2406" t="str">
        <f ca="1">IF($E1420&gt;$E$12,"",IF(($E1420&gt;=BH$307),BH1408-$D1420*BH$302,INDEX(F1412:BM1471,BH$307,$E1420)))</f>
        <v/>
      </c>
      <c r="BI1420" s="2406" t="str">
        <f ca="1">IF($E1420&gt;$E$12,"",IF(($E1420&gt;=BI$307),BI1408-$D1420*BI$302,INDEX(F1412:BM1471,BI$307,$E1420)))</f>
        <v/>
      </c>
      <c r="BJ1420" s="2406" t="str">
        <f ca="1">IF($E1420&gt;$E$12,"",IF(($E1420&gt;=BJ$307),BJ1408-$D1420*BJ$302,INDEX(F1412:BM1471,BJ$307,$E1420)))</f>
        <v/>
      </c>
      <c r="BK1420" s="2406" t="str">
        <f ca="1">IF($E1420&gt;$E$12,"",IF(($E1420&gt;=BK$307),BK1408-$D1420*BK$302,INDEX(F1412:BM1471,BK$307,$E1420)))</f>
        <v/>
      </c>
      <c r="BL1420" s="2406" t="str">
        <f ca="1">IF($E1420&gt;$E$12,"",IF(($E1420&gt;=BL$307),BL1408-$D1420*BL$302,INDEX(F1412:BM1471,BL$307,$E1420)))</f>
        <v/>
      </c>
      <c r="BM1420" s="2406" t="str">
        <f ca="1">IF($E1420&gt;$E$12,"",IF(($E1420&gt;=BM$307),BM1408-$D1420*BM$302,INDEX(F1412:BM1471,BM$307,$E1420)))</f>
        <v/>
      </c>
    </row>
    <row r="1421" spans="3:65" ht="13.5" x14ac:dyDescent="0.25">
      <c r="C1421" s="2357"/>
      <c r="D1421" s="2405">
        <f ca="1">INDEX(F1407:BM1407,E1421)</f>
        <v>4.5403107868800608E-5</v>
      </c>
      <c r="E1421" s="2316">
        <v>10</v>
      </c>
      <c r="F1421" s="2406">
        <f ca="1">IF($E1421&gt;$E$12,"",IF(($E1421&gt;=F$307),F1408-$D1421*F$302,INDEX(F1412:BM1471,F$307,$E1421)))</f>
        <v>0.99996931505181463</v>
      </c>
      <c r="G1421" s="2406">
        <f ca="1">IF($E1421&gt;$E$12,"",IF(($E1421&gt;=G$307),G1408-$D1421*G$302,INDEX(F1412:BM1471,G$307,$E1421)))</f>
        <v>1.9999325721260903</v>
      </c>
      <c r="H1421" s="2406">
        <f ca="1">IF($E1421&gt;$E$12,"",IF(($E1421&gt;=H$307),H1408-$D1421*H$302,INDEX(F1412:BM1471,H$307,$E1421)))</f>
        <v>2.999882163776336</v>
      </c>
      <c r="I1421" s="2406">
        <f ca="1">IF($E1421&gt;$E$12,"",IF(($E1421&gt;=I$307),I1408-$D1421*I$302,INDEX(F1412:BM1471,I$307,$E1421)))</f>
        <v>3.9998069873053548</v>
      </c>
      <c r="J1421" s="2406">
        <f ca="1">IF($E1421&gt;$E$12,"",IF(($E1421&gt;=J$307),J1408-$D1421*J$302,INDEX(F1412:BM1471,J$307,$E1421)))</f>
        <v>4.9996896049916604</v>
      </c>
      <c r="K1421" s="2406">
        <f ca="1">IF($E1421&gt;$E$12,"",IF(($E1421&gt;=K$307),K1408-$D1421*K$302,INDEX(F1412:BM1471,K$307,$E1421)))</f>
        <v>5.9995017839857736</v>
      </c>
      <c r="L1421" s="2406">
        <f ca="1">IF($E1421&gt;$E$12,"",IF(($E1421&gt;=L$307),L1408-$D1421*L$302,INDEX(F1412:BM1471,L$307,$E1421)))</f>
        <v>6.9991972751009266</v>
      </c>
      <c r="M1421" s="2406">
        <f ca="1">IF($E1421&gt;$E$12,"",IF(($E1421&gt;=M$307),M1408-$D1421*M$302,INDEX(F1412:BM1471,M$307,$E1421)))</f>
        <v>7.9986999835055883</v>
      </c>
      <c r="N1421" s="2406">
        <f ca="1">IF($E1421&gt;$E$12,"",IF(($E1421&gt;=N$307),N1408-$D1421*N$302,INDEX(F1412:BM1471,N$307,$E1421)))</f>
        <v>8.9978845056967085</v>
      </c>
      <c r="O1421" s="2406">
        <f ca="1">IF($E1421&gt;$E$12,"",IF(($E1421&gt;=O$307),O1408-$D1421*O$302,INDEX(F1412:BM1471,O$307,$E1421)))</f>
        <v>9.9965440546309488</v>
      </c>
      <c r="P1421" s="2406">
        <f ca="1">IF($E1421&gt;$E$12,"",IF(($E1421&gt;=P$307),P1408-$D1421*P$302,INDEX(F1412:BM1471,P$307,$E1421)))</f>
        <v>9.9999300000000009</v>
      </c>
      <c r="Q1421" s="2406" t="str">
        <f ca="1">IF($E1421&gt;$E$12,"",IF(($E1421&gt;=Q$307),Q1408-$D1421*Q$302,INDEX(F1412:BM1471,Q$307,$E1421)))</f>
        <v/>
      </c>
      <c r="R1421" s="2406" t="str">
        <f ca="1">IF($E1421&gt;$E$12,"",IF(($E1421&gt;=R$307),R1408-$D1421*R$302,INDEX(F1412:BM1471,R$307,$E1421)))</f>
        <v/>
      </c>
      <c r="S1421" s="2406" t="str">
        <f ca="1">IF($E1421&gt;$E$12,"",IF(($E1421&gt;=S$307),S1408-$D1421*S$302,INDEX(F1412:BM1471,S$307,$E1421)))</f>
        <v/>
      </c>
      <c r="T1421" s="2406" t="str">
        <f ca="1">IF($E1421&gt;$E$12,"",IF(($E1421&gt;=T$307),T1408-$D1421*T$302,INDEX(F1412:BM1471,T$307,$E1421)))</f>
        <v/>
      </c>
      <c r="U1421" s="2406" t="str">
        <f ca="1">IF($E1421&gt;$E$12,"",IF(($E1421&gt;=U$307),U1408-$D1421*U$302,INDEX(F1412:BM1471,U$307,$E1421)))</f>
        <v/>
      </c>
      <c r="V1421" s="2406" t="str">
        <f ca="1">IF($E1421&gt;$E$12,"",IF(($E1421&gt;=V$307),V1408-$D1421*V$302,INDEX(F1412:BM1471,V$307,$E1421)))</f>
        <v/>
      </c>
      <c r="W1421" s="2406" t="str">
        <f ca="1">IF($E1421&gt;$E$12,"",IF(($E1421&gt;=W$307),W1408-$D1421*W$302,INDEX(F1412:BM1471,W$307,$E1421)))</f>
        <v/>
      </c>
      <c r="X1421" s="2406" t="str">
        <f ca="1">IF($E1421&gt;$E$12,"",IF(($E1421&gt;=X$307),X1408-$D1421*X$302,INDEX(F1412:BM1471,X$307,$E1421)))</f>
        <v/>
      </c>
      <c r="Y1421" s="2406" t="str">
        <f ca="1">IF($E1421&gt;$E$12,"",IF(($E1421&gt;=Y$307),Y1408-$D1421*Y$302,INDEX(F1412:BM1471,Y$307,$E1421)))</f>
        <v/>
      </c>
      <c r="Z1421" s="2406" t="str">
        <f ca="1">IF($E1421&gt;$E$12,"",IF(($E1421&gt;=Z$307),Z1408-$D1421*Z$302,INDEX(F1412:BM1471,Z$307,$E1421)))</f>
        <v/>
      </c>
      <c r="AA1421" s="2406" t="str">
        <f ca="1">IF($E1421&gt;$E$12,"",IF(($E1421&gt;=AA$307),AA1408-$D1421*AA$302,INDEX(F1412:BM1471,AA$307,$E1421)))</f>
        <v/>
      </c>
      <c r="AB1421" s="2406" t="str">
        <f ca="1">IF($E1421&gt;$E$12,"",IF(($E1421&gt;=AB$307),AB1408-$D1421*AB$302,INDEX(F1412:BM1471,AB$307,$E1421)))</f>
        <v/>
      </c>
      <c r="AC1421" s="2406" t="str">
        <f ca="1">IF($E1421&gt;$E$12,"",IF(($E1421&gt;=AC$307),AC1408-$D1421*AC$302,INDEX(F1412:BM1471,AC$307,$E1421)))</f>
        <v/>
      </c>
      <c r="AD1421" s="2406" t="str">
        <f ca="1">IF($E1421&gt;$E$12,"",IF(($E1421&gt;=AD$307),AD1408-$D1421*AD$302,INDEX(F1412:BM1471,AD$307,$E1421)))</f>
        <v/>
      </c>
      <c r="AE1421" s="2406" t="str">
        <f ca="1">IF($E1421&gt;$E$12,"",IF(($E1421&gt;=AE$307),AE1408-$D1421*AE$302,INDEX(F1412:BM1471,AE$307,$E1421)))</f>
        <v/>
      </c>
      <c r="AF1421" s="2406" t="str">
        <f ca="1">IF($E1421&gt;$E$12,"",IF(($E1421&gt;=AF$307),AF1408-$D1421*AF$302,INDEX(F1412:BM1471,AF$307,$E1421)))</f>
        <v/>
      </c>
      <c r="AG1421" s="2406" t="str">
        <f ca="1">IF($E1421&gt;$E$12,"",IF(($E1421&gt;=AG$307),AG1408-$D1421*AG$302,INDEX(F1412:BM1471,AG$307,$E1421)))</f>
        <v/>
      </c>
      <c r="AH1421" s="2406" t="str">
        <f ca="1">IF($E1421&gt;$E$12,"",IF(($E1421&gt;=AH$307),AH1408-$D1421*AH$302,INDEX(F1412:BM1471,AH$307,$E1421)))</f>
        <v/>
      </c>
      <c r="AI1421" s="2406" t="str">
        <f ca="1">IF($E1421&gt;$E$12,"",IF(($E1421&gt;=AI$307),AI1408-$D1421*AI$302,INDEX(F1412:BM1471,AI$307,$E1421)))</f>
        <v/>
      </c>
      <c r="AJ1421" s="2406" t="str">
        <f ca="1">IF($E1421&gt;$E$12,"",IF(($E1421&gt;=AJ$307),AJ1408-$D1421*AJ$302,INDEX(F1412:BM1471,AJ$307,$E1421)))</f>
        <v/>
      </c>
      <c r="AK1421" s="2406" t="str">
        <f ca="1">IF($E1421&gt;$E$12,"",IF(($E1421&gt;=AK$307),AK1408-$D1421*AK$302,INDEX(F1412:BM1471,AK$307,$E1421)))</f>
        <v/>
      </c>
      <c r="AL1421" s="2406" t="str">
        <f ca="1">IF($E1421&gt;$E$12,"",IF(($E1421&gt;=AL$307),AL1408-$D1421*AL$302,INDEX(F1412:BM1471,AL$307,$E1421)))</f>
        <v/>
      </c>
      <c r="AM1421" s="2406" t="str">
        <f ca="1">IF($E1421&gt;$E$12,"",IF(($E1421&gt;=AM$307),AM1408-$D1421*AM$302,INDEX(F1412:BM1471,AM$307,$E1421)))</f>
        <v/>
      </c>
      <c r="AN1421" s="2406" t="str">
        <f ca="1">IF($E1421&gt;$E$12,"",IF(($E1421&gt;=AN$307),AN1408-$D1421*AN$302,INDEX(F1412:BM1471,AN$307,$E1421)))</f>
        <v/>
      </c>
      <c r="AO1421" s="2406" t="str">
        <f ca="1">IF($E1421&gt;$E$12,"",IF(($E1421&gt;=AO$307),AO1408-$D1421*AO$302,INDEX(F1412:BM1471,AO$307,$E1421)))</f>
        <v/>
      </c>
      <c r="AP1421" s="2406" t="str">
        <f ca="1">IF($E1421&gt;$E$12,"",IF(($E1421&gt;=AP$307),AP1408-$D1421*AP$302,INDEX(F1412:BM1471,AP$307,$E1421)))</f>
        <v/>
      </c>
      <c r="AQ1421" s="2406" t="str">
        <f ca="1">IF($E1421&gt;$E$12,"",IF(($E1421&gt;=AQ$307),AQ1408-$D1421*AQ$302,INDEX(F1412:BM1471,AQ$307,$E1421)))</f>
        <v/>
      </c>
      <c r="AR1421" s="2406" t="str">
        <f ca="1">IF($E1421&gt;$E$12,"",IF(($E1421&gt;=AR$307),AR1408-$D1421*AR$302,INDEX(F1412:BM1471,AR$307,$E1421)))</f>
        <v/>
      </c>
      <c r="AS1421" s="2406" t="str">
        <f ca="1">IF($E1421&gt;$E$12,"",IF(($E1421&gt;=AS$307),AS1408-$D1421*AS$302,INDEX(F1412:BM1471,AS$307,$E1421)))</f>
        <v/>
      </c>
      <c r="AT1421" s="2406" t="str">
        <f ca="1">IF($E1421&gt;$E$12,"",IF(($E1421&gt;=AT$307),AT1408-$D1421*AT$302,INDEX(F1412:BM1471,AT$307,$E1421)))</f>
        <v/>
      </c>
      <c r="AU1421" s="2406" t="str">
        <f ca="1">IF($E1421&gt;$E$12,"",IF(($E1421&gt;=AU$307),AU1408-$D1421*AU$302,INDEX(F1412:BM1471,AU$307,$E1421)))</f>
        <v/>
      </c>
      <c r="AV1421" s="2406" t="str">
        <f ca="1">IF($E1421&gt;$E$12,"",IF(($E1421&gt;=AV$307),AV1408-$D1421*AV$302,INDEX(F1412:BM1471,AV$307,$E1421)))</f>
        <v/>
      </c>
      <c r="AW1421" s="2406" t="str">
        <f ca="1">IF($E1421&gt;$E$12,"",IF(($E1421&gt;=AW$307),AW1408-$D1421*AW$302,INDEX(F1412:BM1471,AW$307,$E1421)))</f>
        <v/>
      </c>
      <c r="AX1421" s="2406" t="str">
        <f ca="1">IF($E1421&gt;$E$12,"",IF(($E1421&gt;=AX$307),AX1408-$D1421*AX$302,INDEX(F1412:BM1471,AX$307,$E1421)))</f>
        <v/>
      </c>
      <c r="AY1421" s="2406" t="str">
        <f ca="1">IF($E1421&gt;$E$12,"",IF(($E1421&gt;=AY$307),AY1408-$D1421*AY$302,INDEX(F1412:BM1471,AY$307,$E1421)))</f>
        <v/>
      </c>
      <c r="AZ1421" s="2406" t="str">
        <f ca="1">IF($E1421&gt;$E$12,"",IF(($E1421&gt;=AZ$307),AZ1408-$D1421*AZ$302,INDEX(F1412:BM1471,AZ$307,$E1421)))</f>
        <v/>
      </c>
      <c r="BA1421" s="2406" t="str">
        <f ca="1">IF($E1421&gt;$E$12,"",IF(($E1421&gt;=BA$307),BA1408-$D1421*BA$302,INDEX(F1412:BM1471,BA$307,$E1421)))</f>
        <v/>
      </c>
      <c r="BB1421" s="2406" t="str">
        <f ca="1">IF($E1421&gt;$E$12,"",IF(($E1421&gt;=BB$307),BB1408-$D1421*BB$302,INDEX(F1412:BM1471,BB$307,$E1421)))</f>
        <v/>
      </c>
      <c r="BC1421" s="2406" t="str">
        <f ca="1">IF($E1421&gt;$E$12,"",IF(($E1421&gt;=BC$307),BC1408-$D1421*BC$302,INDEX(F1412:BM1471,BC$307,$E1421)))</f>
        <v/>
      </c>
      <c r="BD1421" s="2406" t="str">
        <f ca="1">IF($E1421&gt;$E$12,"",IF(($E1421&gt;=BD$307),BD1408-$D1421*BD$302,INDEX(F1412:BM1471,BD$307,$E1421)))</f>
        <v/>
      </c>
      <c r="BE1421" s="2406" t="str">
        <f ca="1">IF($E1421&gt;$E$12,"",IF(($E1421&gt;=BE$307),BE1408-$D1421*BE$302,INDEX(F1412:BM1471,BE$307,$E1421)))</f>
        <v/>
      </c>
      <c r="BF1421" s="2406" t="str">
        <f ca="1">IF($E1421&gt;$E$12,"",IF(($E1421&gt;=BF$307),BF1408-$D1421*BF$302,INDEX(F1412:BM1471,BF$307,$E1421)))</f>
        <v/>
      </c>
      <c r="BG1421" s="2406" t="str">
        <f ca="1">IF($E1421&gt;$E$12,"",IF(($E1421&gt;=BG$307),BG1408-$D1421*BG$302,INDEX(F1412:BM1471,BG$307,$E1421)))</f>
        <v/>
      </c>
      <c r="BH1421" s="2406" t="str">
        <f ca="1">IF($E1421&gt;$E$12,"",IF(($E1421&gt;=BH$307),BH1408-$D1421*BH$302,INDEX(F1412:BM1471,BH$307,$E1421)))</f>
        <v/>
      </c>
      <c r="BI1421" s="2406" t="str">
        <f ca="1">IF($E1421&gt;$E$12,"",IF(($E1421&gt;=BI$307),BI1408-$D1421*BI$302,INDEX(F1412:BM1471,BI$307,$E1421)))</f>
        <v/>
      </c>
      <c r="BJ1421" s="2406" t="str">
        <f ca="1">IF($E1421&gt;$E$12,"",IF(($E1421&gt;=BJ$307),BJ1408-$D1421*BJ$302,INDEX(F1412:BM1471,BJ$307,$E1421)))</f>
        <v/>
      </c>
      <c r="BK1421" s="2406" t="str">
        <f ca="1">IF($E1421&gt;$E$12,"",IF(($E1421&gt;=BK$307),BK1408-$D1421*BK$302,INDEX(F1412:BM1471,BK$307,$E1421)))</f>
        <v/>
      </c>
      <c r="BL1421" s="2406" t="str">
        <f ca="1">IF($E1421&gt;$E$12,"",IF(($E1421&gt;=BL$307),BL1408-$D1421*BL$302,INDEX(F1412:BM1471,BL$307,$E1421)))</f>
        <v/>
      </c>
      <c r="BM1421" s="2406" t="str">
        <f ca="1">IF($E1421&gt;$E$12,"",IF(($E1421&gt;=BM$307),BM1408-$D1421*BM$302,INDEX(F1412:BM1471,BM$307,$E1421)))</f>
        <v/>
      </c>
    </row>
    <row r="1422" spans="3:65" ht="13.5" x14ac:dyDescent="0.25">
      <c r="C1422" s="2357"/>
      <c r="D1422" s="2405">
        <f ca="1">INDEX(F1407:BM1407,E1422)</f>
        <v>8.7601892696492235E-27</v>
      </c>
      <c r="E1422" s="2316">
        <v>11</v>
      </c>
      <c r="F1422" s="2406">
        <f ca="1">IF($E1422&gt;$E$12,"",IF(($E1422&gt;=F$307),F1408-$D1422*F$302,INDEX(F1412:BM1471,F$307,$E1422)))</f>
        <v>0.99999300000000002</v>
      </c>
      <c r="G1422" s="2406">
        <f ca="1">IF($E1422&gt;$E$12,"",IF(($E1422&gt;=G$307),G1408-$D1422*G$302,INDEX(F1412:BM1471,G$307,$E1422)))</f>
        <v>1.999986</v>
      </c>
      <c r="H1422" s="2406">
        <f ca="1">IF($E1422&gt;$E$12,"",IF(($E1422&gt;=H$307),H1408-$D1422*H$302,INDEX(F1412:BM1471,H$307,$E1422)))</f>
        <v>2.9999790000000002</v>
      </c>
      <c r="I1422" s="2406">
        <f ca="1">IF($E1422&gt;$E$12,"",IF(($E1422&gt;=I$307),I1408-$D1422*I$302,INDEX(F1412:BM1471,I$307,$E1422)))</f>
        <v>3.9999720000000001</v>
      </c>
      <c r="J1422" s="2406">
        <f ca="1">IF($E1422&gt;$E$12,"",IF(($E1422&gt;=J$307),J1408-$D1422*J$302,INDEX(F1412:BM1471,J$307,$E1422)))</f>
        <v>4.9999650000000004</v>
      </c>
      <c r="K1422" s="2406">
        <f ca="1">IF($E1422&gt;$E$12,"",IF(($E1422&gt;=K$307),K1408-$D1422*K$302,INDEX(F1412:BM1471,K$307,$E1422)))</f>
        <v>5.9999580000000003</v>
      </c>
      <c r="L1422" s="2406">
        <f ca="1">IF($E1422&gt;$E$12,"",IF(($E1422&gt;=L$307),L1408-$D1422*L$302,INDEX(F1412:BM1471,L$307,$E1422)))</f>
        <v>6.9999510000000003</v>
      </c>
      <c r="M1422" s="2406">
        <f ca="1">IF($E1422&gt;$E$12,"",IF(($E1422&gt;=M$307),M1408-$D1422*M$302,INDEX(F1412:BM1471,M$307,$E1422)))</f>
        <v>7.9999440000000002</v>
      </c>
      <c r="N1422" s="2406">
        <f ca="1">IF($E1422&gt;$E$12,"",IF(($E1422&gt;=N$307),N1408-$D1422*N$302,INDEX(F1412:BM1471,N$307,$E1422)))</f>
        <v>8.999937000000001</v>
      </c>
      <c r="O1422" s="2406">
        <f ca="1">IF($E1422&gt;$E$12,"",IF(($E1422&gt;=O$307),O1408-$D1422*O$302,INDEX(F1412:BM1471,O$307,$E1422)))</f>
        <v>9.9999300000000009</v>
      </c>
      <c r="P1422" s="2406">
        <f ca="1">IF($E1422&gt;$E$12,"",IF(($E1422&gt;=P$307),P1408-$D1422*P$302,INDEX(F1412:BM1471,P$307,$E1422)))</f>
        <v>59.999579999999952</v>
      </c>
      <c r="Q1422" s="2406" t="str">
        <f ca="1">IF($E1422&gt;$E$12,"",IF(($E1422&gt;=Q$307),Q1408-$D1422*Q$302,INDEX(F1412:BM1471,Q$307,$E1422)))</f>
        <v/>
      </c>
      <c r="R1422" s="2406" t="str">
        <f ca="1">IF($E1422&gt;$E$12,"",IF(($E1422&gt;=R$307),R1408-$D1422*R$302,INDEX(F1412:BM1471,R$307,$E1422)))</f>
        <v/>
      </c>
      <c r="S1422" s="2406" t="str">
        <f ca="1">IF($E1422&gt;$E$12,"",IF(($E1422&gt;=S$307),S1408-$D1422*S$302,INDEX(F1412:BM1471,S$307,$E1422)))</f>
        <v/>
      </c>
      <c r="T1422" s="2406" t="str">
        <f ca="1">IF($E1422&gt;$E$12,"",IF(($E1422&gt;=T$307),T1408-$D1422*T$302,INDEX(F1412:BM1471,T$307,$E1422)))</f>
        <v/>
      </c>
      <c r="U1422" s="2406" t="str">
        <f ca="1">IF($E1422&gt;$E$12,"",IF(($E1422&gt;=U$307),U1408-$D1422*U$302,INDEX(F1412:BM1471,U$307,$E1422)))</f>
        <v/>
      </c>
      <c r="V1422" s="2406" t="str">
        <f ca="1">IF($E1422&gt;$E$12,"",IF(($E1422&gt;=V$307),V1408-$D1422*V$302,INDEX(F1412:BM1471,V$307,$E1422)))</f>
        <v/>
      </c>
      <c r="W1422" s="2406" t="str">
        <f ca="1">IF($E1422&gt;$E$12,"",IF(($E1422&gt;=W$307),W1408-$D1422*W$302,INDEX(F1412:BM1471,W$307,$E1422)))</f>
        <v/>
      </c>
      <c r="X1422" s="2406" t="str">
        <f ca="1">IF($E1422&gt;$E$12,"",IF(($E1422&gt;=X$307),X1408-$D1422*X$302,INDEX(F1412:BM1471,X$307,$E1422)))</f>
        <v/>
      </c>
      <c r="Y1422" s="2406" t="str">
        <f ca="1">IF($E1422&gt;$E$12,"",IF(($E1422&gt;=Y$307),Y1408-$D1422*Y$302,INDEX(F1412:BM1471,Y$307,$E1422)))</f>
        <v/>
      </c>
      <c r="Z1422" s="2406" t="str">
        <f ca="1">IF($E1422&gt;$E$12,"",IF(($E1422&gt;=Z$307),Z1408-$D1422*Z$302,INDEX(F1412:BM1471,Z$307,$E1422)))</f>
        <v/>
      </c>
      <c r="AA1422" s="2406" t="str">
        <f ca="1">IF($E1422&gt;$E$12,"",IF(($E1422&gt;=AA$307),AA1408-$D1422*AA$302,INDEX(F1412:BM1471,AA$307,$E1422)))</f>
        <v/>
      </c>
      <c r="AB1422" s="2406" t="str">
        <f ca="1">IF($E1422&gt;$E$12,"",IF(($E1422&gt;=AB$307),AB1408-$D1422*AB$302,INDEX(F1412:BM1471,AB$307,$E1422)))</f>
        <v/>
      </c>
      <c r="AC1422" s="2406" t="str">
        <f ca="1">IF($E1422&gt;$E$12,"",IF(($E1422&gt;=AC$307),AC1408-$D1422*AC$302,INDEX(F1412:BM1471,AC$307,$E1422)))</f>
        <v/>
      </c>
      <c r="AD1422" s="2406" t="str">
        <f ca="1">IF($E1422&gt;$E$12,"",IF(($E1422&gt;=AD$307),AD1408-$D1422*AD$302,INDEX(F1412:BM1471,AD$307,$E1422)))</f>
        <v/>
      </c>
      <c r="AE1422" s="2406" t="str">
        <f ca="1">IF($E1422&gt;$E$12,"",IF(($E1422&gt;=AE$307),AE1408-$D1422*AE$302,INDEX(F1412:BM1471,AE$307,$E1422)))</f>
        <v/>
      </c>
      <c r="AF1422" s="2406" t="str">
        <f ca="1">IF($E1422&gt;$E$12,"",IF(($E1422&gt;=AF$307),AF1408-$D1422*AF$302,INDEX(F1412:BM1471,AF$307,$E1422)))</f>
        <v/>
      </c>
      <c r="AG1422" s="2406" t="str">
        <f ca="1">IF($E1422&gt;$E$12,"",IF(($E1422&gt;=AG$307),AG1408-$D1422*AG$302,INDEX(F1412:BM1471,AG$307,$E1422)))</f>
        <v/>
      </c>
      <c r="AH1422" s="2406" t="str">
        <f ca="1">IF($E1422&gt;$E$12,"",IF(($E1422&gt;=AH$307),AH1408-$D1422*AH$302,INDEX(F1412:BM1471,AH$307,$E1422)))</f>
        <v/>
      </c>
      <c r="AI1422" s="2406" t="str">
        <f ca="1">IF($E1422&gt;$E$12,"",IF(($E1422&gt;=AI$307),AI1408-$D1422*AI$302,INDEX(F1412:BM1471,AI$307,$E1422)))</f>
        <v/>
      </c>
      <c r="AJ1422" s="2406" t="str">
        <f ca="1">IF($E1422&gt;$E$12,"",IF(($E1422&gt;=AJ$307),AJ1408-$D1422*AJ$302,INDEX(F1412:BM1471,AJ$307,$E1422)))</f>
        <v/>
      </c>
      <c r="AK1422" s="2406" t="str">
        <f ca="1">IF($E1422&gt;$E$12,"",IF(($E1422&gt;=AK$307),AK1408-$D1422*AK$302,INDEX(F1412:BM1471,AK$307,$E1422)))</f>
        <v/>
      </c>
      <c r="AL1422" s="2406" t="str">
        <f ca="1">IF($E1422&gt;$E$12,"",IF(($E1422&gt;=AL$307),AL1408-$D1422*AL$302,INDEX(F1412:BM1471,AL$307,$E1422)))</f>
        <v/>
      </c>
      <c r="AM1422" s="2406" t="str">
        <f ca="1">IF($E1422&gt;$E$12,"",IF(($E1422&gt;=AM$307),AM1408-$D1422*AM$302,INDEX(F1412:BM1471,AM$307,$E1422)))</f>
        <v/>
      </c>
      <c r="AN1422" s="2406" t="str">
        <f ca="1">IF($E1422&gt;$E$12,"",IF(($E1422&gt;=AN$307),AN1408-$D1422*AN$302,INDEX(F1412:BM1471,AN$307,$E1422)))</f>
        <v/>
      </c>
      <c r="AO1422" s="2406" t="str">
        <f ca="1">IF($E1422&gt;$E$12,"",IF(($E1422&gt;=AO$307),AO1408-$D1422*AO$302,INDEX(F1412:BM1471,AO$307,$E1422)))</f>
        <v/>
      </c>
      <c r="AP1422" s="2406" t="str">
        <f ca="1">IF($E1422&gt;$E$12,"",IF(($E1422&gt;=AP$307),AP1408-$D1422*AP$302,INDEX(F1412:BM1471,AP$307,$E1422)))</f>
        <v/>
      </c>
      <c r="AQ1422" s="2406" t="str">
        <f ca="1">IF($E1422&gt;$E$12,"",IF(($E1422&gt;=AQ$307),AQ1408-$D1422*AQ$302,INDEX(F1412:BM1471,AQ$307,$E1422)))</f>
        <v/>
      </c>
      <c r="AR1422" s="2406" t="str">
        <f ca="1">IF($E1422&gt;$E$12,"",IF(($E1422&gt;=AR$307),AR1408-$D1422*AR$302,INDEX(F1412:BM1471,AR$307,$E1422)))</f>
        <v/>
      </c>
      <c r="AS1422" s="2406" t="str">
        <f ca="1">IF($E1422&gt;$E$12,"",IF(($E1422&gt;=AS$307),AS1408-$D1422*AS$302,INDEX(F1412:BM1471,AS$307,$E1422)))</f>
        <v/>
      </c>
      <c r="AT1422" s="2406" t="str">
        <f ca="1">IF($E1422&gt;$E$12,"",IF(($E1422&gt;=AT$307),AT1408-$D1422*AT$302,INDEX(F1412:BM1471,AT$307,$E1422)))</f>
        <v/>
      </c>
      <c r="AU1422" s="2406" t="str">
        <f ca="1">IF($E1422&gt;$E$12,"",IF(($E1422&gt;=AU$307),AU1408-$D1422*AU$302,INDEX(F1412:BM1471,AU$307,$E1422)))</f>
        <v/>
      </c>
      <c r="AV1422" s="2406" t="str">
        <f ca="1">IF($E1422&gt;$E$12,"",IF(($E1422&gt;=AV$307),AV1408-$D1422*AV$302,INDEX(F1412:BM1471,AV$307,$E1422)))</f>
        <v/>
      </c>
      <c r="AW1422" s="2406" t="str">
        <f ca="1">IF($E1422&gt;$E$12,"",IF(($E1422&gt;=AW$307),AW1408-$D1422*AW$302,INDEX(F1412:BM1471,AW$307,$E1422)))</f>
        <v/>
      </c>
      <c r="AX1422" s="2406" t="str">
        <f ca="1">IF($E1422&gt;$E$12,"",IF(($E1422&gt;=AX$307),AX1408-$D1422*AX$302,INDEX(F1412:BM1471,AX$307,$E1422)))</f>
        <v/>
      </c>
      <c r="AY1422" s="2406" t="str">
        <f ca="1">IF($E1422&gt;$E$12,"",IF(($E1422&gt;=AY$307),AY1408-$D1422*AY$302,INDEX(F1412:BM1471,AY$307,$E1422)))</f>
        <v/>
      </c>
      <c r="AZ1422" s="2406" t="str">
        <f ca="1">IF($E1422&gt;$E$12,"",IF(($E1422&gt;=AZ$307),AZ1408-$D1422*AZ$302,INDEX(F1412:BM1471,AZ$307,$E1422)))</f>
        <v/>
      </c>
      <c r="BA1422" s="2406" t="str">
        <f ca="1">IF($E1422&gt;$E$12,"",IF(($E1422&gt;=BA$307),BA1408-$D1422*BA$302,INDEX(F1412:BM1471,BA$307,$E1422)))</f>
        <v/>
      </c>
      <c r="BB1422" s="2406" t="str">
        <f ca="1">IF($E1422&gt;$E$12,"",IF(($E1422&gt;=BB$307),BB1408-$D1422*BB$302,INDEX(F1412:BM1471,BB$307,$E1422)))</f>
        <v/>
      </c>
      <c r="BC1422" s="2406" t="str">
        <f ca="1">IF($E1422&gt;$E$12,"",IF(($E1422&gt;=BC$307),BC1408-$D1422*BC$302,INDEX(F1412:BM1471,BC$307,$E1422)))</f>
        <v/>
      </c>
      <c r="BD1422" s="2406" t="str">
        <f ca="1">IF($E1422&gt;$E$12,"",IF(($E1422&gt;=BD$307),BD1408-$D1422*BD$302,INDEX(F1412:BM1471,BD$307,$E1422)))</f>
        <v/>
      </c>
      <c r="BE1422" s="2406" t="str">
        <f ca="1">IF($E1422&gt;$E$12,"",IF(($E1422&gt;=BE$307),BE1408-$D1422*BE$302,INDEX(F1412:BM1471,BE$307,$E1422)))</f>
        <v/>
      </c>
      <c r="BF1422" s="2406" t="str">
        <f ca="1">IF($E1422&gt;$E$12,"",IF(($E1422&gt;=BF$307),BF1408-$D1422*BF$302,INDEX(F1412:BM1471,BF$307,$E1422)))</f>
        <v/>
      </c>
      <c r="BG1422" s="2406" t="str">
        <f ca="1">IF($E1422&gt;$E$12,"",IF(($E1422&gt;=BG$307),BG1408-$D1422*BG$302,INDEX(F1412:BM1471,BG$307,$E1422)))</f>
        <v/>
      </c>
      <c r="BH1422" s="2406" t="str">
        <f ca="1">IF($E1422&gt;$E$12,"",IF(($E1422&gt;=BH$307),BH1408-$D1422*BH$302,INDEX(F1412:BM1471,BH$307,$E1422)))</f>
        <v/>
      </c>
      <c r="BI1422" s="2406" t="str">
        <f ca="1">IF($E1422&gt;$E$12,"",IF(($E1422&gt;=BI$307),BI1408-$D1422*BI$302,INDEX(F1412:BM1471,BI$307,$E1422)))</f>
        <v/>
      </c>
      <c r="BJ1422" s="2406" t="str">
        <f ca="1">IF($E1422&gt;$E$12,"",IF(($E1422&gt;=BJ$307),BJ1408-$D1422*BJ$302,INDEX(F1412:BM1471,BJ$307,$E1422)))</f>
        <v/>
      </c>
      <c r="BK1422" s="2406" t="str">
        <f ca="1">IF($E1422&gt;$E$12,"",IF(($E1422&gt;=BK$307),BK1408-$D1422*BK$302,INDEX(F1412:BM1471,BK$307,$E1422)))</f>
        <v/>
      </c>
      <c r="BL1422" s="2406" t="str">
        <f ca="1">IF($E1422&gt;$E$12,"",IF(($E1422&gt;=BL$307),BL1408-$D1422*BL$302,INDEX(F1412:BM1471,BL$307,$E1422)))</f>
        <v/>
      </c>
      <c r="BM1422" s="2406" t="str">
        <f ca="1">IF($E1422&gt;$E$12,"",IF(($E1422&gt;=BM$307),BM1408-$D1422*BM$302,INDEX(F1412:BM1471,BM$307,$E1422)))</f>
        <v/>
      </c>
    </row>
    <row r="1423" spans="3:65" ht="13.5" x14ac:dyDescent="0.25">
      <c r="C1423" s="2357"/>
      <c r="D1423" s="2405">
        <f ca="1">INDEX(F1407:BM1407,E1423)</f>
        <v>1</v>
      </c>
      <c r="E1423" s="2316">
        <v>12</v>
      </c>
      <c r="F1423" s="2406" t="str">
        <f ca="1">IF($E1423&gt;$E$12,"",IF(($E1423&gt;=F$307),F1408-$D1423*F$302,INDEX(F1412:BM1471,F$307,$E1423)))</f>
        <v/>
      </c>
      <c r="G1423" s="2406" t="str">
        <f ca="1">IF($E1423&gt;$E$12,"",IF(($E1423&gt;=G$307),G1408-$D1423*G$302,INDEX(F1412:BM1471,G$307,$E1423)))</f>
        <v/>
      </c>
      <c r="H1423" s="2406" t="str">
        <f ca="1">IF($E1423&gt;$E$12,"",IF(($E1423&gt;=H$307),H1408-$D1423*H$302,INDEX(F1412:BM1471,H$307,$E1423)))</f>
        <v/>
      </c>
      <c r="I1423" s="2406" t="str">
        <f ca="1">IF($E1423&gt;$E$12,"",IF(($E1423&gt;=I$307),I1408-$D1423*I$302,INDEX(F1412:BM1471,I$307,$E1423)))</f>
        <v/>
      </c>
      <c r="J1423" s="2406" t="str">
        <f ca="1">IF($E1423&gt;$E$12,"",IF(($E1423&gt;=J$307),J1408-$D1423*J$302,INDEX(F1412:BM1471,J$307,$E1423)))</f>
        <v/>
      </c>
      <c r="K1423" s="2406" t="str">
        <f ca="1">IF($E1423&gt;$E$12,"",IF(($E1423&gt;=K$307),K1408-$D1423*K$302,INDEX(F1412:BM1471,K$307,$E1423)))</f>
        <v/>
      </c>
      <c r="L1423" s="2406" t="str">
        <f ca="1">IF($E1423&gt;$E$12,"",IF(($E1423&gt;=L$307),L1408-$D1423*L$302,INDEX(F1412:BM1471,L$307,$E1423)))</f>
        <v/>
      </c>
      <c r="M1423" s="2406" t="str">
        <f ca="1">IF($E1423&gt;$E$12,"",IF(($E1423&gt;=M$307),M1408-$D1423*M$302,INDEX(F1412:BM1471,M$307,$E1423)))</f>
        <v/>
      </c>
      <c r="N1423" s="2406" t="str">
        <f ca="1">IF($E1423&gt;$E$12,"",IF(($E1423&gt;=N$307),N1408-$D1423*N$302,INDEX(F1412:BM1471,N$307,$E1423)))</f>
        <v/>
      </c>
      <c r="O1423" s="2406" t="str">
        <f ca="1">IF($E1423&gt;$E$12,"",IF(($E1423&gt;=O$307),O1408-$D1423*O$302,INDEX(F1412:BM1471,O$307,$E1423)))</f>
        <v/>
      </c>
      <c r="P1423" s="2406" t="str">
        <f ca="1">IF($E1423&gt;$E$12,"",IF(($E1423&gt;=P$307),P1408-$D1423*P$302,INDEX(F1412:BM1471,P$307,$E1423)))</f>
        <v/>
      </c>
      <c r="Q1423" s="2406" t="str">
        <f ca="1">IF($E1423&gt;$E$12,"",IF(($E1423&gt;=Q$307),Q1408-$D1423*Q$302,INDEX(F1412:BM1471,Q$307,$E1423)))</f>
        <v/>
      </c>
      <c r="R1423" s="2406" t="str">
        <f ca="1">IF($E1423&gt;$E$12,"",IF(($E1423&gt;=R$307),R1408-$D1423*R$302,INDEX(F1412:BM1471,R$307,$E1423)))</f>
        <v/>
      </c>
      <c r="S1423" s="2406" t="str">
        <f ca="1">IF($E1423&gt;$E$12,"",IF(($E1423&gt;=S$307),S1408-$D1423*S$302,INDEX(F1412:BM1471,S$307,$E1423)))</f>
        <v/>
      </c>
      <c r="T1423" s="2406" t="str">
        <f ca="1">IF($E1423&gt;$E$12,"",IF(($E1423&gt;=T$307),T1408-$D1423*T$302,INDEX(F1412:BM1471,T$307,$E1423)))</f>
        <v/>
      </c>
      <c r="U1423" s="2406" t="str">
        <f ca="1">IF($E1423&gt;$E$12,"",IF(($E1423&gt;=U$307),U1408-$D1423*U$302,INDEX(F1412:BM1471,U$307,$E1423)))</f>
        <v/>
      </c>
      <c r="V1423" s="2406" t="str">
        <f ca="1">IF($E1423&gt;$E$12,"",IF(($E1423&gt;=V$307),V1408-$D1423*V$302,INDEX(F1412:BM1471,V$307,$E1423)))</f>
        <v/>
      </c>
      <c r="W1423" s="2406" t="str">
        <f ca="1">IF($E1423&gt;$E$12,"",IF(($E1423&gt;=W$307),W1408-$D1423*W$302,INDEX(F1412:BM1471,W$307,$E1423)))</f>
        <v/>
      </c>
      <c r="X1423" s="2406" t="str">
        <f ca="1">IF($E1423&gt;$E$12,"",IF(($E1423&gt;=X$307),X1408-$D1423*X$302,INDEX(F1412:BM1471,X$307,$E1423)))</f>
        <v/>
      </c>
      <c r="Y1423" s="2406" t="str">
        <f ca="1">IF($E1423&gt;$E$12,"",IF(($E1423&gt;=Y$307),Y1408-$D1423*Y$302,INDEX(F1412:BM1471,Y$307,$E1423)))</f>
        <v/>
      </c>
      <c r="Z1423" s="2406" t="str">
        <f ca="1">IF($E1423&gt;$E$12,"",IF(($E1423&gt;=Z$307),Z1408-$D1423*Z$302,INDEX(F1412:BM1471,Z$307,$E1423)))</f>
        <v/>
      </c>
      <c r="AA1423" s="2406" t="str">
        <f ca="1">IF($E1423&gt;$E$12,"",IF(($E1423&gt;=AA$307),AA1408-$D1423*AA$302,INDEX(F1412:BM1471,AA$307,$E1423)))</f>
        <v/>
      </c>
      <c r="AB1423" s="2406" t="str">
        <f ca="1">IF($E1423&gt;$E$12,"",IF(($E1423&gt;=AB$307),AB1408-$D1423*AB$302,INDEX(F1412:BM1471,AB$307,$E1423)))</f>
        <v/>
      </c>
      <c r="AC1423" s="2406" t="str">
        <f ca="1">IF($E1423&gt;$E$12,"",IF(($E1423&gt;=AC$307),AC1408-$D1423*AC$302,INDEX(F1412:BM1471,AC$307,$E1423)))</f>
        <v/>
      </c>
      <c r="AD1423" s="2406" t="str">
        <f ca="1">IF($E1423&gt;$E$12,"",IF(($E1423&gt;=AD$307),AD1408-$D1423*AD$302,INDEX(F1412:BM1471,AD$307,$E1423)))</f>
        <v/>
      </c>
      <c r="AE1423" s="2406" t="str">
        <f ca="1">IF($E1423&gt;$E$12,"",IF(($E1423&gt;=AE$307),AE1408-$D1423*AE$302,INDEX(F1412:BM1471,AE$307,$E1423)))</f>
        <v/>
      </c>
      <c r="AF1423" s="2406" t="str">
        <f ca="1">IF($E1423&gt;$E$12,"",IF(($E1423&gt;=AF$307),AF1408-$D1423*AF$302,INDEX(F1412:BM1471,AF$307,$E1423)))</f>
        <v/>
      </c>
      <c r="AG1423" s="2406" t="str">
        <f ca="1">IF($E1423&gt;$E$12,"",IF(($E1423&gt;=AG$307),AG1408-$D1423*AG$302,INDEX(F1412:BM1471,AG$307,$E1423)))</f>
        <v/>
      </c>
      <c r="AH1423" s="2406" t="str">
        <f ca="1">IF($E1423&gt;$E$12,"",IF(($E1423&gt;=AH$307),AH1408-$D1423*AH$302,INDEX(F1412:BM1471,AH$307,$E1423)))</f>
        <v/>
      </c>
      <c r="AI1423" s="2406" t="str">
        <f ca="1">IF($E1423&gt;$E$12,"",IF(($E1423&gt;=AI$307),AI1408-$D1423*AI$302,INDEX(F1412:BM1471,AI$307,$E1423)))</f>
        <v/>
      </c>
      <c r="AJ1423" s="2406" t="str">
        <f ca="1">IF($E1423&gt;$E$12,"",IF(($E1423&gt;=AJ$307),AJ1408-$D1423*AJ$302,INDEX(F1412:BM1471,AJ$307,$E1423)))</f>
        <v/>
      </c>
      <c r="AK1423" s="2406" t="str">
        <f ca="1">IF($E1423&gt;$E$12,"",IF(($E1423&gt;=AK$307),AK1408-$D1423*AK$302,INDEX(F1412:BM1471,AK$307,$E1423)))</f>
        <v/>
      </c>
      <c r="AL1423" s="2406" t="str">
        <f ca="1">IF($E1423&gt;$E$12,"",IF(($E1423&gt;=AL$307),AL1408-$D1423*AL$302,INDEX(F1412:BM1471,AL$307,$E1423)))</f>
        <v/>
      </c>
      <c r="AM1423" s="2406" t="str">
        <f ca="1">IF($E1423&gt;$E$12,"",IF(($E1423&gt;=AM$307),AM1408-$D1423*AM$302,INDEX(F1412:BM1471,AM$307,$E1423)))</f>
        <v/>
      </c>
      <c r="AN1423" s="2406" t="str">
        <f ca="1">IF($E1423&gt;$E$12,"",IF(($E1423&gt;=AN$307),AN1408-$D1423*AN$302,INDEX(F1412:BM1471,AN$307,$E1423)))</f>
        <v/>
      </c>
      <c r="AO1423" s="2406" t="str">
        <f ca="1">IF($E1423&gt;$E$12,"",IF(($E1423&gt;=AO$307),AO1408-$D1423*AO$302,INDEX(F1412:BM1471,AO$307,$E1423)))</f>
        <v/>
      </c>
      <c r="AP1423" s="2406" t="str">
        <f ca="1">IF($E1423&gt;$E$12,"",IF(($E1423&gt;=AP$307),AP1408-$D1423*AP$302,INDEX(F1412:BM1471,AP$307,$E1423)))</f>
        <v/>
      </c>
      <c r="AQ1423" s="2406" t="str">
        <f ca="1">IF($E1423&gt;$E$12,"",IF(($E1423&gt;=AQ$307),AQ1408-$D1423*AQ$302,INDEX(F1412:BM1471,AQ$307,$E1423)))</f>
        <v/>
      </c>
      <c r="AR1423" s="2406" t="str">
        <f ca="1">IF($E1423&gt;$E$12,"",IF(($E1423&gt;=AR$307),AR1408-$D1423*AR$302,INDEX(F1412:BM1471,AR$307,$E1423)))</f>
        <v/>
      </c>
      <c r="AS1423" s="2406" t="str">
        <f ca="1">IF($E1423&gt;$E$12,"",IF(($E1423&gt;=AS$307),AS1408-$D1423*AS$302,INDEX(F1412:BM1471,AS$307,$E1423)))</f>
        <v/>
      </c>
      <c r="AT1423" s="2406" t="str">
        <f ca="1">IF($E1423&gt;$E$12,"",IF(($E1423&gt;=AT$307),AT1408-$D1423*AT$302,INDEX(F1412:BM1471,AT$307,$E1423)))</f>
        <v/>
      </c>
      <c r="AU1423" s="2406" t="str">
        <f ca="1">IF($E1423&gt;$E$12,"",IF(($E1423&gt;=AU$307),AU1408-$D1423*AU$302,INDEX(F1412:BM1471,AU$307,$E1423)))</f>
        <v/>
      </c>
      <c r="AV1423" s="2406" t="str">
        <f ca="1">IF($E1423&gt;$E$12,"",IF(($E1423&gt;=AV$307),AV1408-$D1423*AV$302,INDEX(F1412:BM1471,AV$307,$E1423)))</f>
        <v/>
      </c>
      <c r="AW1423" s="2406" t="str">
        <f ca="1">IF($E1423&gt;$E$12,"",IF(($E1423&gt;=AW$307),AW1408-$D1423*AW$302,INDEX(F1412:BM1471,AW$307,$E1423)))</f>
        <v/>
      </c>
      <c r="AX1423" s="2406" t="str">
        <f ca="1">IF($E1423&gt;$E$12,"",IF(($E1423&gt;=AX$307),AX1408-$D1423*AX$302,INDEX(F1412:BM1471,AX$307,$E1423)))</f>
        <v/>
      </c>
      <c r="AY1423" s="2406" t="str">
        <f ca="1">IF($E1423&gt;$E$12,"",IF(($E1423&gt;=AY$307),AY1408-$D1423*AY$302,INDEX(F1412:BM1471,AY$307,$E1423)))</f>
        <v/>
      </c>
      <c r="AZ1423" s="2406" t="str">
        <f ca="1">IF($E1423&gt;$E$12,"",IF(($E1423&gt;=AZ$307),AZ1408-$D1423*AZ$302,INDEX(F1412:BM1471,AZ$307,$E1423)))</f>
        <v/>
      </c>
      <c r="BA1423" s="2406" t="str">
        <f ca="1">IF($E1423&gt;$E$12,"",IF(($E1423&gt;=BA$307),BA1408-$D1423*BA$302,INDEX(F1412:BM1471,BA$307,$E1423)))</f>
        <v/>
      </c>
      <c r="BB1423" s="2406" t="str">
        <f ca="1">IF($E1423&gt;$E$12,"",IF(($E1423&gt;=BB$307),BB1408-$D1423*BB$302,INDEX(F1412:BM1471,BB$307,$E1423)))</f>
        <v/>
      </c>
      <c r="BC1423" s="2406" t="str">
        <f ca="1">IF($E1423&gt;$E$12,"",IF(($E1423&gt;=BC$307),BC1408-$D1423*BC$302,INDEX(F1412:BM1471,BC$307,$E1423)))</f>
        <v/>
      </c>
      <c r="BD1423" s="2406" t="str">
        <f ca="1">IF($E1423&gt;$E$12,"",IF(($E1423&gt;=BD$307),BD1408-$D1423*BD$302,INDEX(F1412:BM1471,BD$307,$E1423)))</f>
        <v/>
      </c>
      <c r="BE1423" s="2406" t="str">
        <f ca="1">IF($E1423&gt;$E$12,"",IF(($E1423&gt;=BE$307),BE1408-$D1423*BE$302,INDEX(F1412:BM1471,BE$307,$E1423)))</f>
        <v/>
      </c>
      <c r="BF1423" s="2406" t="str">
        <f ca="1">IF($E1423&gt;$E$12,"",IF(($E1423&gt;=BF$307),BF1408-$D1423*BF$302,INDEX(F1412:BM1471,BF$307,$E1423)))</f>
        <v/>
      </c>
      <c r="BG1423" s="2406" t="str">
        <f ca="1">IF($E1423&gt;$E$12,"",IF(($E1423&gt;=BG$307),BG1408-$D1423*BG$302,INDEX(F1412:BM1471,BG$307,$E1423)))</f>
        <v/>
      </c>
      <c r="BH1423" s="2406" t="str">
        <f ca="1">IF($E1423&gt;$E$12,"",IF(($E1423&gt;=BH$307),BH1408-$D1423*BH$302,INDEX(F1412:BM1471,BH$307,$E1423)))</f>
        <v/>
      </c>
      <c r="BI1423" s="2406" t="str">
        <f ca="1">IF($E1423&gt;$E$12,"",IF(($E1423&gt;=BI$307),BI1408-$D1423*BI$302,INDEX(F1412:BM1471,BI$307,$E1423)))</f>
        <v/>
      </c>
      <c r="BJ1423" s="2406" t="str">
        <f ca="1">IF($E1423&gt;$E$12,"",IF(($E1423&gt;=BJ$307),BJ1408-$D1423*BJ$302,INDEX(F1412:BM1471,BJ$307,$E1423)))</f>
        <v/>
      </c>
      <c r="BK1423" s="2406" t="str">
        <f ca="1">IF($E1423&gt;$E$12,"",IF(($E1423&gt;=BK$307),BK1408-$D1423*BK$302,INDEX(F1412:BM1471,BK$307,$E1423)))</f>
        <v/>
      </c>
      <c r="BL1423" s="2406" t="str">
        <f ca="1">IF($E1423&gt;$E$12,"",IF(($E1423&gt;=BL$307),BL1408-$D1423*BL$302,INDEX(F1412:BM1471,BL$307,$E1423)))</f>
        <v/>
      </c>
      <c r="BM1423" s="2406" t="str">
        <f ca="1">IF($E1423&gt;$E$12,"",IF(($E1423&gt;=BM$307),BM1408-$D1423*BM$302,INDEX(F1412:BM1471,BM$307,$E1423)))</f>
        <v/>
      </c>
    </row>
    <row r="1424" spans="3:65" ht="13.5" x14ac:dyDescent="0.25">
      <c r="C1424" s="2357"/>
      <c r="D1424" s="2405">
        <f ca="1">INDEX(F1407:BM1407,E1424)</f>
        <v>1</v>
      </c>
      <c r="E1424" s="2316">
        <v>13</v>
      </c>
      <c r="F1424" s="2406" t="str">
        <f ca="1">IF($E1424&gt;$E$12,"",IF(($E1424&gt;=F$307),F1408-$D1424*F$302,INDEX(F1412:BM1471,F$307,$E1424)))</f>
        <v/>
      </c>
      <c r="G1424" s="2406" t="str">
        <f ca="1">IF($E1424&gt;$E$12,"",IF(($E1424&gt;=G$307),G1408-$D1424*G$302,INDEX(F1412:BM1471,G$307,$E1424)))</f>
        <v/>
      </c>
      <c r="H1424" s="2406" t="str">
        <f ca="1">IF($E1424&gt;$E$12,"",IF(($E1424&gt;=H$307),H1408-$D1424*H$302,INDEX(F1412:BM1471,H$307,$E1424)))</f>
        <v/>
      </c>
      <c r="I1424" s="2406" t="str">
        <f ca="1">IF($E1424&gt;$E$12,"",IF(($E1424&gt;=I$307),I1408-$D1424*I$302,INDEX(F1412:BM1471,I$307,$E1424)))</f>
        <v/>
      </c>
      <c r="J1424" s="2406" t="str">
        <f ca="1">IF($E1424&gt;$E$12,"",IF(($E1424&gt;=J$307),J1408-$D1424*J$302,INDEX(F1412:BM1471,J$307,$E1424)))</f>
        <v/>
      </c>
      <c r="K1424" s="2406" t="str">
        <f ca="1">IF($E1424&gt;$E$12,"",IF(($E1424&gt;=K$307),K1408-$D1424*K$302,INDEX(F1412:BM1471,K$307,$E1424)))</f>
        <v/>
      </c>
      <c r="L1424" s="2406" t="str">
        <f ca="1">IF($E1424&gt;$E$12,"",IF(($E1424&gt;=L$307),L1408-$D1424*L$302,INDEX(F1412:BM1471,L$307,$E1424)))</f>
        <v/>
      </c>
      <c r="M1424" s="2406" t="str">
        <f ca="1">IF($E1424&gt;$E$12,"",IF(($E1424&gt;=M$307),M1408-$D1424*M$302,INDEX(F1412:BM1471,M$307,$E1424)))</f>
        <v/>
      </c>
      <c r="N1424" s="2406" t="str">
        <f ca="1">IF($E1424&gt;$E$12,"",IF(($E1424&gt;=N$307),N1408-$D1424*N$302,INDEX(F1412:BM1471,N$307,$E1424)))</f>
        <v/>
      </c>
      <c r="O1424" s="2406" t="str">
        <f ca="1">IF($E1424&gt;$E$12,"",IF(($E1424&gt;=O$307),O1408-$D1424*O$302,INDEX(F1412:BM1471,O$307,$E1424)))</f>
        <v/>
      </c>
      <c r="P1424" s="2406" t="str">
        <f ca="1">IF($E1424&gt;$E$12,"",IF(($E1424&gt;=P$307),P1408-$D1424*P$302,INDEX(F1412:BM1471,P$307,$E1424)))</f>
        <v/>
      </c>
      <c r="Q1424" s="2406" t="str">
        <f ca="1">IF($E1424&gt;$E$12,"",IF(($E1424&gt;=Q$307),Q1408-$D1424*Q$302,INDEX(F1412:BM1471,Q$307,$E1424)))</f>
        <v/>
      </c>
      <c r="R1424" s="2406" t="str">
        <f ca="1">IF($E1424&gt;$E$12,"",IF(($E1424&gt;=R$307),R1408-$D1424*R$302,INDEX(F1412:BM1471,R$307,$E1424)))</f>
        <v/>
      </c>
      <c r="S1424" s="2406" t="str">
        <f ca="1">IF($E1424&gt;$E$12,"",IF(($E1424&gt;=S$307),S1408-$D1424*S$302,INDEX(F1412:BM1471,S$307,$E1424)))</f>
        <v/>
      </c>
      <c r="T1424" s="2406" t="str">
        <f ca="1">IF($E1424&gt;$E$12,"",IF(($E1424&gt;=T$307),T1408-$D1424*T$302,INDEX(F1412:BM1471,T$307,$E1424)))</f>
        <v/>
      </c>
      <c r="U1424" s="2406" t="str">
        <f ca="1">IF($E1424&gt;$E$12,"",IF(($E1424&gt;=U$307),U1408-$D1424*U$302,INDEX(F1412:BM1471,U$307,$E1424)))</f>
        <v/>
      </c>
      <c r="V1424" s="2406" t="str">
        <f ca="1">IF($E1424&gt;$E$12,"",IF(($E1424&gt;=V$307),V1408-$D1424*V$302,INDEX(F1412:BM1471,V$307,$E1424)))</f>
        <v/>
      </c>
      <c r="W1424" s="2406" t="str">
        <f ca="1">IF($E1424&gt;$E$12,"",IF(($E1424&gt;=W$307),W1408-$D1424*W$302,INDEX(F1412:BM1471,W$307,$E1424)))</f>
        <v/>
      </c>
      <c r="X1424" s="2406" t="str">
        <f ca="1">IF($E1424&gt;$E$12,"",IF(($E1424&gt;=X$307),X1408-$D1424*X$302,INDEX(F1412:BM1471,X$307,$E1424)))</f>
        <v/>
      </c>
      <c r="Y1424" s="2406" t="str">
        <f ca="1">IF($E1424&gt;$E$12,"",IF(($E1424&gt;=Y$307),Y1408-$D1424*Y$302,INDEX(F1412:BM1471,Y$307,$E1424)))</f>
        <v/>
      </c>
      <c r="Z1424" s="2406" t="str">
        <f ca="1">IF($E1424&gt;$E$12,"",IF(($E1424&gt;=Z$307),Z1408-$D1424*Z$302,INDEX(F1412:BM1471,Z$307,$E1424)))</f>
        <v/>
      </c>
      <c r="AA1424" s="2406" t="str">
        <f ca="1">IF($E1424&gt;$E$12,"",IF(($E1424&gt;=AA$307),AA1408-$D1424*AA$302,INDEX(F1412:BM1471,AA$307,$E1424)))</f>
        <v/>
      </c>
      <c r="AB1424" s="2406" t="str">
        <f ca="1">IF($E1424&gt;$E$12,"",IF(($E1424&gt;=AB$307),AB1408-$D1424*AB$302,INDEX(F1412:BM1471,AB$307,$E1424)))</f>
        <v/>
      </c>
      <c r="AC1424" s="2406" t="str">
        <f ca="1">IF($E1424&gt;$E$12,"",IF(($E1424&gt;=AC$307),AC1408-$D1424*AC$302,INDEX(F1412:BM1471,AC$307,$E1424)))</f>
        <v/>
      </c>
      <c r="AD1424" s="2406" t="str">
        <f ca="1">IF($E1424&gt;$E$12,"",IF(($E1424&gt;=AD$307),AD1408-$D1424*AD$302,INDEX(F1412:BM1471,AD$307,$E1424)))</f>
        <v/>
      </c>
      <c r="AE1424" s="2406" t="str">
        <f ca="1">IF($E1424&gt;$E$12,"",IF(($E1424&gt;=AE$307),AE1408-$D1424*AE$302,INDEX(F1412:BM1471,AE$307,$E1424)))</f>
        <v/>
      </c>
      <c r="AF1424" s="2406" t="str">
        <f ca="1">IF($E1424&gt;$E$12,"",IF(($E1424&gt;=AF$307),AF1408-$D1424*AF$302,INDEX(F1412:BM1471,AF$307,$E1424)))</f>
        <v/>
      </c>
      <c r="AG1424" s="2406" t="str">
        <f ca="1">IF($E1424&gt;$E$12,"",IF(($E1424&gt;=AG$307),AG1408-$D1424*AG$302,INDEX(F1412:BM1471,AG$307,$E1424)))</f>
        <v/>
      </c>
      <c r="AH1424" s="2406" t="str">
        <f ca="1">IF($E1424&gt;$E$12,"",IF(($E1424&gt;=AH$307),AH1408-$D1424*AH$302,INDEX(F1412:BM1471,AH$307,$E1424)))</f>
        <v/>
      </c>
      <c r="AI1424" s="2406" t="str">
        <f ca="1">IF($E1424&gt;$E$12,"",IF(($E1424&gt;=AI$307),AI1408-$D1424*AI$302,INDEX(F1412:BM1471,AI$307,$E1424)))</f>
        <v/>
      </c>
      <c r="AJ1424" s="2406" t="str">
        <f ca="1">IF($E1424&gt;$E$12,"",IF(($E1424&gt;=AJ$307),AJ1408-$D1424*AJ$302,INDEX(F1412:BM1471,AJ$307,$E1424)))</f>
        <v/>
      </c>
      <c r="AK1424" s="2406" t="str">
        <f ca="1">IF($E1424&gt;$E$12,"",IF(($E1424&gt;=AK$307),AK1408-$D1424*AK$302,INDEX(F1412:BM1471,AK$307,$E1424)))</f>
        <v/>
      </c>
      <c r="AL1424" s="2406" t="str">
        <f ca="1">IF($E1424&gt;$E$12,"",IF(($E1424&gt;=AL$307),AL1408-$D1424*AL$302,INDEX(F1412:BM1471,AL$307,$E1424)))</f>
        <v/>
      </c>
      <c r="AM1424" s="2406" t="str">
        <f ca="1">IF($E1424&gt;$E$12,"",IF(($E1424&gt;=AM$307),AM1408-$D1424*AM$302,INDEX(F1412:BM1471,AM$307,$E1424)))</f>
        <v/>
      </c>
      <c r="AN1424" s="2406" t="str">
        <f ca="1">IF($E1424&gt;$E$12,"",IF(($E1424&gt;=AN$307),AN1408-$D1424*AN$302,INDEX(F1412:BM1471,AN$307,$E1424)))</f>
        <v/>
      </c>
      <c r="AO1424" s="2406" t="str">
        <f ca="1">IF($E1424&gt;$E$12,"",IF(($E1424&gt;=AO$307),AO1408-$D1424*AO$302,INDEX(F1412:BM1471,AO$307,$E1424)))</f>
        <v/>
      </c>
      <c r="AP1424" s="2406" t="str">
        <f ca="1">IF($E1424&gt;$E$12,"",IF(($E1424&gt;=AP$307),AP1408-$D1424*AP$302,INDEX(F1412:BM1471,AP$307,$E1424)))</f>
        <v/>
      </c>
      <c r="AQ1424" s="2406" t="str">
        <f ca="1">IF($E1424&gt;$E$12,"",IF(($E1424&gt;=AQ$307),AQ1408-$D1424*AQ$302,INDEX(F1412:BM1471,AQ$307,$E1424)))</f>
        <v/>
      </c>
      <c r="AR1424" s="2406" t="str">
        <f ca="1">IF($E1424&gt;$E$12,"",IF(($E1424&gt;=AR$307),AR1408-$D1424*AR$302,INDEX(F1412:BM1471,AR$307,$E1424)))</f>
        <v/>
      </c>
      <c r="AS1424" s="2406" t="str">
        <f ca="1">IF($E1424&gt;$E$12,"",IF(($E1424&gt;=AS$307),AS1408-$D1424*AS$302,INDEX(F1412:BM1471,AS$307,$E1424)))</f>
        <v/>
      </c>
      <c r="AT1424" s="2406" t="str">
        <f ca="1">IF($E1424&gt;$E$12,"",IF(($E1424&gt;=AT$307),AT1408-$D1424*AT$302,INDEX(F1412:BM1471,AT$307,$E1424)))</f>
        <v/>
      </c>
      <c r="AU1424" s="2406" t="str">
        <f ca="1">IF($E1424&gt;$E$12,"",IF(($E1424&gt;=AU$307),AU1408-$D1424*AU$302,INDEX(F1412:BM1471,AU$307,$E1424)))</f>
        <v/>
      </c>
      <c r="AV1424" s="2406" t="str">
        <f ca="1">IF($E1424&gt;$E$12,"",IF(($E1424&gt;=AV$307),AV1408-$D1424*AV$302,INDEX(F1412:BM1471,AV$307,$E1424)))</f>
        <v/>
      </c>
      <c r="AW1424" s="2406" t="str">
        <f ca="1">IF($E1424&gt;$E$12,"",IF(($E1424&gt;=AW$307),AW1408-$D1424*AW$302,INDEX(F1412:BM1471,AW$307,$E1424)))</f>
        <v/>
      </c>
      <c r="AX1424" s="2406" t="str">
        <f ca="1">IF($E1424&gt;$E$12,"",IF(($E1424&gt;=AX$307),AX1408-$D1424*AX$302,INDEX(F1412:BM1471,AX$307,$E1424)))</f>
        <v/>
      </c>
      <c r="AY1424" s="2406" t="str">
        <f ca="1">IF($E1424&gt;$E$12,"",IF(($E1424&gt;=AY$307),AY1408-$D1424*AY$302,INDEX(F1412:BM1471,AY$307,$E1424)))</f>
        <v/>
      </c>
      <c r="AZ1424" s="2406" t="str">
        <f ca="1">IF($E1424&gt;$E$12,"",IF(($E1424&gt;=AZ$307),AZ1408-$D1424*AZ$302,INDEX(F1412:BM1471,AZ$307,$E1424)))</f>
        <v/>
      </c>
      <c r="BA1424" s="2406" t="str">
        <f ca="1">IF($E1424&gt;$E$12,"",IF(($E1424&gt;=BA$307),BA1408-$D1424*BA$302,INDEX(F1412:BM1471,BA$307,$E1424)))</f>
        <v/>
      </c>
      <c r="BB1424" s="2406" t="str">
        <f ca="1">IF($E1424&gt;$E$12,"",IF(($E1424&gt;=BB$307),BB1408-$D1424*BB$302,INDEX(F1412:BM1471,BB$307,$E1424)))</f>
        <v/>
      </c>
      <c r="BC1424" s="2406" t="str">
        <f ca="1">IF($E1424&gt;$E$12,"",IF(($E1424&gt;=BC$307),BC1408-$D1424*BC$302,INDEX(F1412:BM1471,BC$307,$E1424)))</f>
        <v/>
      </c>
      <c r="BD1424" s="2406" t="str">
        <f ca="1">IF($E1424&gt;$E$12,"",IF(($E1424&gt;=BD$307),BD1408-$D1424*BD$302,INDEX(F1412:BM1471,BD$307,$E1424)))</f>
        <v/>
      </c>
      <c r="BE1424" s="2406" t="str">
        <f ca="1">IF($E1424&gt;$E$12,"",IF(($E1424&gt;=BE$307),BE1408-$D1424*BE$302,INDEX(F1412:BM1471,BE$307,$E1424)))</f>
        <v/>
      </c>
      <c r="BF1424" s="2406" t="str">
        <f ca="1">IF($E1424&gt;$E$12,"",IF(($E1424&gt;=BF$307),BF1408-$D1424*BF$302,INDEX(F1412:BM1471,BF$307,$E1424)))</f>
        <v/>
      </c>
      <c r="BG1424" s="2406" t="str">
        <f ca="1">IF($E1424&gt;$E$12,"",IF(($E1424&gt;=BG$307),BG1408-$D1424*BG$302,INDEX(F1412:BM1471,BG$307,$E1424)))</f>
        <v/>
      </c>
      <c r="BH1424" s="2406" t="str">
        <f ca="1">IF($E1424&gt;$E$12,"",IF(($E1424&gt;=BH$307),BH1408-$D1424*BH$302,INDEX(F1412:BM1471,BH$307,$E1424)))</f>
        <v/>
      </c>
      <c r="BI1424" s="2406" t="str">
        <f ca="1">IF($E1424&gt;$E$12,"",IF(($E1424&gt;=BI$307),BI1408-$D1424*BI$302,INDEX(F1412:BM1471,BI$307,$E1424)))</f>
        <v/>
      </c>
      <c r="BJ1424" s="2406" t="str">
        <f ca="1">IF($E1424&gt;$E$12,"",IF(($E1424&gt;=BJ$307),BJ1408-$D1424*BJ$302,INDEX(F1412:BM1471,BJ$307,$E1424)))</f>
        <v/>
      </c>
      <c r="BK1424" s="2406" t="str">
        <f ca="1">IF($E1424&gt;$E$12,"",IF(($E1424&gt;=BK$307),BK1408-$D1424*BK$302,INDEX(F1412:BM1471,BK$307,$E1424)))</f>
        <v/>
      </c>
      <c r="BL1424" s="2406" t="str">
        <f ca="1">IF($E1424&gt;$E$12,"",IF(($E1424&gt;=BL$307),BL1408-$D1424*BL$302,INDEX(F1412:BM1471,BL$307,$E1424)))</f>
        <v/>
      </c>
      <c r="BM1424" s="2406" t="str">
        <f ca="1">IF($E1424&gt;$E$12,"",IF(($E1424&gt;=BM$307),BM1408-$D1424*BM$302,INDEX(F1412:BM1471,BM$307,$E1424)))</f>
        <v/>
      </c>
    </row>
    <row r="1425" spans="3:65" ht="13.5" x14ac:dyDescent="0.25">
      <c r="C1425" s="2357"/>
      <c r="D1425" s="2405">
        <f ca="1">INDEX(F1407:BM1407,E1425)</f>
        <v>1</v>
      </c>
      <c r="E1425" s="2316">
        <v>14</v>
      </c>
      <c r="F1425" s="2406" t="str">
        <f ca="1">IF($E1425&gt;$E$12,"",IF(($E1425&gt;=F$307),F1408-$D1425*F$302,INDEX(F1412:BM1471,F$307,$E1425)))</f>
        <v/>
      </c>
      <c r="G1425" s="2406" t="str">
        <f ca="1">IF($E1425&gt;$E$12,"",IF(($E1425&gt;=G$307),G1408-$D1425*G$302,INDEX(F1412:BM1471,G$307,$E1425)))</f>
        <v/>
      </c>
      <c r="H1425" s="2406" t="str">
        <f ca="1">IF($E1425&gt;$E$12,"",IF(($E1425&gt;=H$307),H1408-$D1425*H$302,INDEX(F1412:BM1471,H$307,$E1425)))</f>
        <v/>
      </c>
      <c r="I1425" s="2406" t="str">
        <f ca="1">IF($E1425&gt;$E$12,"",IF(($E1425&gt;=I$307),I1408-$D1425*I$302,INDEX(F1412:BM1471,I$307,$E1425)))</f>
        <v/>
      </c>
      <c r="J1425" s="2406" t="str">
        <f ca="1">IF($E1425&gt;$E$12,"",IF(($E1425&gt;=J$307),J1408-$D1425*J$302,INDEX(F1412:BM1471,J$307,$E1425)))</f>
        <v/>
      </c>
      <c r="K1425" s="2406" t="str">
        <f ca="1">IF($E1425&gt;$E$12,"",IF(($E1425&gt;=K$307),K1408-$D1425*K$302,INDEX(F1412:BM1471,K$307,$E1425)))</f>
        <v/>
      </c>
      <c r="L1425" s="2406" t="str">
        <f ca="1">IF($E1425&gt;$E$12,"",IF(($E1425&gt;=L$307),L1408-$D1425*L$302,INDEX(F1412:BM1471,L$307,$E1425)))</f>
        <v/>
      </c>
      <c r="M1425" s="2406" t="str">
        <f ca="1">IF($E1425&gt;$E$12,"",IF(($E1425&gt;=M$307),M1408-$D1425*M$302,INDEX(F1412:BM1471,M$307,$E1425)))</f>
        <v/>
      </c>
      <c r="N1425" s="2406" t="str">
        <f ca="1">IF($E1425&gt;$E$12,"",IF(($E1425&gt;=N$307),N1408-$D1425*N$302,INDEX(F1412:BM1471,N$307,$E1425)))</f>
        <v/>
      </c>
      <c r="O1425" s="2406" t="str">
        <f ca="1">IF($E1425&gt;$E$12,"",IF(($E1425&gt;=O$307),O1408-$D1425*O$302,INDEX(F1412:BM1471,O$307,$E1425)))</f>
        <v/>
      </c>
      <c r="P1425" s="2406" t="str">
        <f ca="1">IF($E1425&gt;$E$12,"",IF(($E1425&gt;=P$307),P1408-$D1425*P$302,INDEX(F1412:BM1471,P$307,$E1425)))</f>
        <v/>
      </c>
      <c r="Q1425" s="2406" t="str">
        <f ca="1">IF($E1425&gt;$E$12,"",IF(($E1425&gt;=Q$307),Q1408-$D1425*Q$302,INDEX(F1412:BM1471,Q$307,$E1425)))</f>
        <v/>
      </c>
      <c r="R1425" s="2406" t="str">
        <f ca="1">IF($E1425&gt;$E$12,"",IF(($E1425&gt;=R$307),R1408-$D1425*R$302,INDEX(F1412:BM1471,R$307,$E1425)))</f>
        <v/>
      </c>
      <c r="S1425" s="2406" t="str">
        <f ca="1">IF($E1425&gt;$E$12,"",IF(($E1425&gt;=S$307),S1408-$D1425*S$302,INDEX(F1412:BM1471,S$307,$E1425)))</f>
        <v/>
      </c>
      <c r="T1425" s="2406" t="str">
        <f ca="1">IF($E1425&gt;$E$12,"",IF(($E1425&gt;=T$307),T1408-$D1425*T$302,INDEX(F1412:BM1471,T$307,$E1425)))</f>
        <v/>
      </c>
      <c r="U1425" s="2406" t="str">
        <f ca="1">IF($E1425&gt;$E$12,"",IF(($E1425&gt;=U$307),U1408-$D1425*U$302,INDEX(F1412:BM1471,U$307,$E1425)))</f>
        <v/>
      </c>
      <c r="V1425" s="2406" t="str">
        <f ca="1">IF($E1425&gt;$E$12,"",IF(($E1425&gt;=V$307),V1408-$D1425*V$302,INDEX(F1412:BM1471,V$307,$E1425)))</f>
        <v/>
      </c>
      <c r="W1425" s="2406" t="str">
        <f ca="1">IF($E1425&gt;$E$12,"",IF(($E1425&gt;=W$307),W1408-$D1425*W$302,INDEX(F1412:BM1471,W$307,$E1425)))</f>
        <v/>
      </c>
      <c r="X1425" s="2406" t="str">
        <f ca="1">IF($E1425&gt;$E$12,"",IF(($E1425&gt;=X$307),X1408-$D1425*X$302,INDEX(F1412:BM1471,X$307,$E1425)))</f>
        <v/>
      </c>
      <c r="Y1425" s="2406" t="str">
        <f ca="1">IF($E1425&gt;$E$12,"",IF(($E1425&gt;=Y$307),Y1408-$D1425*Y$302,INDEX(F1412:BM1471,Y$307,$E1425)))</f>
        <v/>
      </c>
      <c r="Z1425" s="2406" t="str">
        <f ca="1">IF($E1425&gt;$E$12,"",IF(($E1425&gt;=Z$307),Z1408-$D1425*Z$302,INDEX(F1412:BM1471,Z$307,$E1425)))</f>
        <v/>
      </c>
      <c r="AA1425" s="2406" t="str">
        <f ca="1">IF($E1425&gt;$E$12,"",IF(($E1425&gt;=AA$307),AA1408-$D1425*AA$302,INDEX(F1412:BM1471,AA$307,$E1425)))</f>
        <v/>
      </c>
      <c r="AB1425" s="2406" t="str">
        <f ca="1">IF($E1425&gt;$E$12,"",IF(($E1425&gt;=AB$307),AB1408-$D1425*AB$302,INDEX(F1412:BM1471,AB$307,$E1425)))</f>
        <v/>
      </c>
      <c r="AC1425" s="2406" t="str">
        <f ca="1">IF($E1425&gt;$E$12,"",IF(($E1425&gt;=AC$307),AC1408-$D1425*AC$302,INDEX(F1412:BM1471,AC$307,$E1425)))</f>
        <v/>
      </c>
      <c r="AD1425" s="2406" t="str">
        <f ca="1">IF($E1425&gt;$E$12,"",IF(($E1425&gt;=AD$307),AD1408-$D1425*AD$302,INDEX(F1412:BM1471,AD$307,$E1425)))</f>
        <v/>
      </c>
      <c r="AE1425" s="2406" t="str">
        <f ca="1">IF($E1425&gt;$E$12,"",IF(($E1425&gt;=AE$307),AE1408-$D1425*AE$302,INDEX(F1412:BM1471,AE$307,$E1425)))</f>
        <v/>
      </c>
      <c r="AF1425" s="2406" t="str">
        <f ca="1">IF($E1425&gt;$E$12,"",IF(($E1425&gt;=AF$307),AF1408-$D1425*AF$302,INDEX(F1412:BM1471,AF$307,$E1425)))</f>
        <v/>
      </c>
      <c r="AG1425" s="2406" t="str">
        <f ca="1">IF($E1425&gt;$E$12,"",IF(($E1425&gt;=AG$307),AG1408-$D1425*AG$302,INDEX(F1412:BM1471,AG$307,$E1425)))</f>
        <v/>
      </c>
      <c r="AH1425" s="2406" t="str">
        <f ca="1">IF($E1425&gt;$E$12,"",IF(($E1425&gt;=AH$307),AH1408-$D1425*AH$302,INDEX(F1412:BM1471,AH$307,$E1425)))</f>
        <v/>
      </c>
      <c r="AI1425" s="2406" t="str">
        <f ca="1">IF($E1425&gt;$E$12,"",IF(($E1425&gt;=AI$307),AI1408-$D1425*AI$302,INDEX(F1412:BM1471,AI$307,$E1425)))</f>
        <v/>
      </c>
      <c r="AJ1425" s="2406" t="str">
        <f ca="1">IF($E1425&gt;$E$12,"",IF(($E1425&gt;=AJ$307),AJ1408-$D1425*AJ$302,INDEX(F1412:BM1471,AJ$307,$E1425)))</f>
        <v/>
      </c>
      <c r="AK1425" s="2406" t="str">
        <f ca="1">IF($E1425&gt;$E$12,"",IF(($E1425&gt;=AK$307),AK1408-$D1425*AK$302,INDEX(F1412:BM1471,AK$307,$E1425)))</f>
        <v/>
      </c>
      <c r="AL1425" s="2406" t="str">
        <f ca="1">IF($E1425&gt;$E$12,"",IF(($E1425&gt;=AL$307),AL1408-$D1425*AL$302,INDEX(F1412:BM1471,AL$307,$E1425)))</f>
        <v/>
      </c>
      <c r="AM1425" s="2406" t="str">
        <f ca="1">IF($E1425&gt;$E$12,"",IF(($E1425&gt;=AM$307),AM1408-$D1425*AM$302,INDEX(F1412:BM1471,AM$307,$E1425)))</f>
        <v/>
      </c>
      <c r="AN1425" s="2406" t="str">
        <f ca="1">IF($E1425&gt;$E$12,"",IF(($E1425&gt;=AN$307),AN1408-$D1425*AN$302,INDEX(F1412:BM1471,AN$307,$E1425)))</f>
        <v/>
      </c>
      <c r="AO1425" s="2406" t="str">
        <f ca="1">IF($E1425&gt;$E$12,"",IF(($E1425&gt;=AO$307),AO1408-$D1425*AO$302,INDEX(F1412:BM1471,AO$307,$E1425)))</f>
        <v/>
      </c>
      <c r="AP1425" s="2406" t="str">
        <f ca="1">IF($E1425&gt;$E$12,"",IF(($E1425&gt;=AP$307),AP1408-$D1425*AP$302,INDEX(F1412:BM1471,AP$307,$E1425)))</f>
        <v/>
      </c>
      <c r="AQ1425" s="2406" t="str">
        <f ca="1">IF($E1425&gt;$E$12,"",IF(($E1425&gt;=AQ$307),AQ1408-$D1425*AQ$302,INDEX(F1412:BM1471,AQ$307,$E1425)))</f>
        <v/>
      </c>
      <c r="AR1425" s="2406" t="str">
        <f ca="1">IF($E1425&gt;$E$12,"",IF(($E1425&gt;=AR$307),AR1408-$D1425*AR$302,INDEX(F1412:BM1471,AR$307,$E1425)))</f>
        <v/>
      </c>
      <c r="AS1425" s="2406" t="str">
        <f ca="1">IF($E1425&gt;$E$12,"",IF(($E1425&gt;=AS$307),AS1408-$D1425*AS$302,INDEX(F1412:BM1471,AS$307,$E1425)))</f>
        <v/>
      </c>
      <c r="AT1425" s="2406" t="str">
        <f ca="1">IF($E1425&gt;$E$12,"",IF(($E1425&gt;=AT$307),AT1408-$D1425*AT$302,INDEX(F1412:BM1471,AT$307,$E1425)))</f>
        <v/>
      </c>
      <c r="AU1425" s="2406" t="str">
        <f ca="1">IF($E1425&gt;$E$12,"",IF(($E1425&gt;=AU$307),AU1408-$D1425*AU$302,INDEX(F1412:BM1471,AU$307,$E1425)))</f>
        <v/>
      </c>
      <c r="AV1425" s="2406" t="str">
        <f ca="1">IF($E1425&gt;$E$12,"",IF(($E1425&gt;=AV$307),AV1408-$D1425*AV$302,INDEX(F1412:BM1471,AV$307,$E1425)))</f>
        <v/>
      </c>
      <c r="AW1425" s="2406" t="str">
        <f ca="1">IF($E1425&gt;$E$12,"",IF(($E1425&gt;=AW$307),AW1408-$D1425*AW$302,INDEX(F1412:BM1471,AW$307,$E1425)))</f>
        <v/>
      </c>
      <c r="AX1425" s="2406" t="str">
        <f ca="1">IF($E1425&gt;$E$12,"",IF(($E1425&gt;=AX$307),AX1408-$D1425*AX$302,INDEX(F1412:BM1471,AX$307,$E1425)))</f>
        <v/>
      </c>
      <c r="AY1425" s="2406" t="str">
        <f ca="1">IF($E1425&gt;$E$12,"",IF(($E1425&gt;=AY$307),AY1408-$D1425*AY$302,INDEX(F1412:BM1471,AY$307,$E1425)))</f>
        <v/>
      </c>
      <c r="AZ1425" s="2406" t="str">
        <f ca="1">IF($E1425&gt;$E$12,"",IF(($E1425&gt;=AZ$307),AZ1408-$D1425*AZ$302,INDEX(F1412:BM1471,AZ$307,$E1425)))</f>
        <v/>
      </c>
      <c r="BA1425" s="2406" t="str">
        <f ca="1">IF($E1425&gt;$E$12,"",IF(($E1425&gt;=BA$307),BA1408-$D1425*BA$302,INDEX(F1412:BM1471,BA$307,$E1425)))</f>
        <v/>
      </c>
      <c r="BB1425" s="2406" t="str">
        <f ca="1">IF($E1425&gt;$E$12,"",IF(($E1425&gt;=BB$307),BB1408-$D1425*BB$302,INDEX(F1412:BM1471,BB$307,$E1425)))</f>
        <v/>
      </c>
      <c r="BC1425" s="2406" t="str">
        <f ca="1">IF($E1425&gt;$E$12,"",IF(($E1425&gt;=BC$307),BC1408-$D1425*BC$302,INDEX(F1412:BM1471,BC$307,$E1425)))</f>
        <v/>
      </c>
      <c r="BD1425" s="2406" t="str">
        <f ca="1">IF($E1425&gt;$E$12,"",IF(($E1425&gt;=BD$307),BD1408-$D1425*BD$302,INDEX(F1412:BM1471,BD$307,$E1425)))</f>
        <v/>
      </c>
      <c r="BE1425" s="2406" t="str">
        <f ca="1">IF($E1425&gt;$E$12,"",IF(($E1425&gt;=BE$307),BE1408-$D1425*BE$302,INDEX(F1412:BM1471,BE$307,$E1425)))</f>
        <v/>
      </c>
      <c r="BF1425" s="2406" t="str">
        <f ca="1">IF($E1425&gt;$E$12,"",IF(($E1425&gt;=BF$307),BF1408-$D1425*BF$302,INDEX(F1412:BM1471,BF$307,$E1425)))</f>
        <v/>
      </c>
      <c r="BG1425" s="2406" t="str">
        <f ca="1">IF($E1425&gt;$E$12,"",IF(($E1425&gt;=BG$307),BG1408-$D1425*BG$302,INDEX(F1412:BM1471,BG$307,$E1425)))</f>
        <v/>
      </c>
      <c r="BH1425" s="2406" t="str">
        <f ca="1">IF($E1425&gt;$E$12,"",IF(($E1425&gt;=BH$307),BH1408-$D1425*BH$302,INDEX(F1412:BM1471,BH$307,$E1425)))</f>
        <v/>
      </c>
      <c r="BI1425" s="2406" t="str">
        <f ca="1">IF($E1425&gt;$E$12,"",IF(($E1425&gt;=BI$307),BI1408-$D1425*BI$302,INDEX(F1412:BM1471,BI$307,$E1425)))</f>
        <v/>
      </c>
      <c r="BJ1425" s="2406" t="str">
        <f ca="1">IF($E1425&gt;$E$12,"",IF(($E1425&gt;=BJ$307),BJ1408-$D1425*BJ$302,INDEX(F1412:BM1471,BJ$307,$E1425)))</f>
        <v/>
      </c>
      <c r="BK1425" s="2406" t="str">
        <f ca="1">IF($E1425&gt;$E$12,"",IF(($E1425&gt;=BK$307),BK1408-$D1425*BK$302,INDEX(F1412:BM1471,BK$307,$E1425)))</f>
        <v/>
      </c>
      <c r="BL1425" s="2406" t="str">
        <f ca="1">IF($E1425&gt;$E$12,"",IF(($E1425&gt;=BL$307),BL1408-$D1425*BL$302,INDEX(F1412:BM1471,BL$307,$E1425)))</f>
        <v/>
      </c>
      <c r="BM1425" s="2406" t="str">
        <f ca="1">IF($E1425&gt;$E$12,"",IF(($E1425&gt;=BM$307),BM1408-$D1425*BM$302,INDEX(F1412:BM1471,BM$307,$E1425)))</f>
        <v/>
      </c>
    </row>
    <row r="1426" spans="3:65" ht="13.5" x14ac:dyDescent="0.25">
      <c r="C1426" s="2357"/>
      <c r="D1426" s="2405">
        <f ca="1">INDEX(F1407:BM1407,E1426)</f>
        <v>1</v>
      </c>
      <c r="E1426" s="2316">
        <v>15</v>
      </c>
      <c r="F1426" s="2406" t="str">
        <f ca="1">IF($E1426&gt;$E$12,"",IF(($E1426&gt;=F$307),F1408-$D1426*F$302,INDEX(F1412:BM1471,F$307,$E1426)))</f>
        <v/>
      </c>
      <c r="G1426" s="2406" t="str">
        <f ca="1">IF($E1426&gt;$E$12,"",IF(($E1426&gt;=G$307),G1408-$D1426*G$302,INDEX(F1412:BM1471,G$307,$E1426)))</f>
        <v/>
      </c>
      <c r="H1426" s="2406" t="str">
        <f ca="1">IF($E1426&gt;$E$12,"",IF(($E1426&gt;=H$307),H1408-$D1426*H$302,INDEX(F1412:BM1471,H$307,$E1426)))</f>
        <v/>
      </c>
      <c r="I1426" s="2406" t="str">
        <f ca="1">IF($E1426&gt;$E$12,"",IF(($E1426&gt;=I$307),I1408-$D1426*I$302,INDEX(F1412:BM1471,I$307,$E1426)))</f>
        <v/>
      </c>
      <c r="J1426" s="2406" t="str">
        <f ca="1">IF($E1426&gt;$E$12,"",IF(($E1426&gt;=J$307),J1408-$D1426*J$302,INDEX(F1412:BM1471,J$307,$E1426)))</f>
        <v/>
      </c>
      <c r="K1426" s="2406" t="str">
        <f ca="1">IF($E1426&gt;$E$12,"",IF(($E1426&gt;=K$307),K1408-$D1426*K$302,INDEX(F1412:BM1471,K$307,$E1426)))</f>
        <v/>
      </c>
      <c r="L1426" s="2406" t="str">
        <f ca="1">IF($E1426&gt;$E$12,"",IF(($E1426&gt;=L$307),L1408-$D1426*L$302,INDEX(F1412:BM1471,L$307,$E1426)))</f>
        <v/>
      </c>
      <c r="M1426" s="2406" t="str">
        <f ca="1">IF($E1426&gt;$E$12,"",IF(($E1426&gt;=M$307),M1408-$D1426*M$302,INDEX(F1412:BM1471,M$307,$E1426)))</f>
        <v/>
      </c>
      <c r="N1426" s="2406" t="str">
        <f ca="1">IF($E1426&gt;$E$12,"",IF(($E1426&gt;=N$307),N1408-$D1426*N$302,INDEX(F1412:BM1471,N$307,$E1426)))</f>
        <v/>
      </c>
      <c r="O1426" s="2406" t="str">
        <f ca="1">IF($E1426&gt;$E$12,"",IF(($E1426&gt;=O$307),O1408-$D1426*O$302,INDEX(F1412:BM1471,O$307,$E1426)))</f>
        <v/>
      </c>
      <c r="P1426" s="2406" t="str">
        <f ca="1">IF($E1426&gt;$E$12,"",IF(($E1426&gt;=P$307),P1408-$D1426*P$302,INDEX(F1412:BM1471,P$307,$E1426)))</f>
        <v/>
      </c>
      <c r="Q1426" s="2406" t="str">
        <f ca="1">IF($E1426&gt;$E$12,"",IF(($E1426&gt;=Q$307),Q1408-$D1426*Q$302,INDEX(F1412:BM1471,Q$307,$E1426)))</f>
        <v/>
      </c>
      <c r="R1426" s="2406" t="str">
        <f ca="1">IF($E1426&gt;$E$12,"",IF(($E1426&gt;=R$307),R1408-$D1426*R$302,INDEX(F1412:BM1471,R$307,$E1426)))</f>
        <v/>
      </c>
      <c r="S1426" s="2406" t="str">
        <f ca="1">IF($E1426&gt;$E$12,"",IF(($E1426&gt;=S$307),S1408-$D1426*S$302,INDEX(F1412:BM1471,S$307,$E1426)))</f>
        <v/>
      </c>
      <c r="T1426" s="2406" t="str">
        <f ca="1">IF($E1426&gt;$E$12,"",IF(($E1426&gt;=T$307),T1408-$D1426*T$302,INDEX(F1412:BM1471,T$307,$E1426)))</f>
        <v/>
      </c>
      <c r="U1426" s="2406" t="str">
        <f ca="1">IF($E1426&gt;$E$12,"",IF(($E1426&gt;=U$307),U1408-$D1426*U$302,INDEX(F1412:BM1471,U$307,$E1426)))</f>
        <v/>
      </c>
      <c r="V1426" s="2406" t="str">
        <f ca="1">IF($E1426&gt;$E$12,"",IF(($E1426&gt;=V$307),V1408-$D1426*V$302,INDEX(F1412:BM1471,V$307,$E1426)))</f>
        <v/>
      </c>
      <c r="W1426" s="2406" t="str">
        <f ca="1">IF($E1426&gt;$E$12,"",IF(($E1426&gt;=W$307),W1408-$D1426*W$302,INDEX(F1412:BM1471,W$307,$E1426)))</f>
        <v/>
      </c>
      <c r="X1426" s="2406" t="str">
        <f ca="1">IF($E1426&gt;$E$12,"",IF(($E1426&gt;=X$307),X1408-$D1426*X$302,INDEX(F1412:BM1471,X$307,$E1426)))</f>
        <v/>
      </c>
      <c r="Y1426" s="2406" t="str">
        <f ca="1">IF($E1426&gt;$E$12,"",IF(($E1426&gt;=Y$307),Y1408-$D1426*Y$302,INDEX(F1412:BM1471,Y$307,$E1426)))</f>
        <v/>
      </c>
      <c r="Z1426" s="2406" t="str">
        <f ca="1">IF($E1426&gt;$E$12,"",IF(($E1426&gt;=Z$307),Z1408-$D1426*Z$302,INDEX(F1412:BM1471,Z$307,$E1426)))</f>
        <v/>
      </c>
      <c r="AA1426" s="2406" t="str">
        <f ca="1">IF($E1426&gt;$E$12,"",IF(($E1426&gt;=AA$307),AA1408-$D1426*AA$302,INDEX(F1412:BM1471,AA$307,$E1426)))</f>
        <v/>
      </c>
      <c r="AB1426" s="2406" t="str">
        <f ca="1">IF($E1426&gt;$E$12,"",IF(($E1426&gt;=AB$307),AB1408-$D1426*AB$302,INDEX(F1412:BM1471,AB$307,$E1426)))</f>
        <v/>
      </c>
      <c r="AC1426" s="2406" t="str">
        <f ca="1">IF($E1426&gt;$E$12,"",IF(($E1426&gt;=AC$307),AC1408-$D1426*AC$302,INDEX(F1412:BM1471,AC$307,$E1426)))</f>
        <v/>
      </c>
      <c r="AD1426" s="2406" t="str">
        <f ca="1">IF($E1426&gt;$E$12,"",IF(($E1426&gt;=AD$307),AD1408-$D1426*AD$302,INDEX(F1412:BM1471,AD$307,$E1426)))</f>
        <v/>
      </c>
      <c r="AE1426" s="2406" t="str">
        <f ca="1">IF($E1426&gt;$E$12,"",IF(($E1426&gt;=AE$307),AE1408-$D1426*AE$302,INDEX(F1412:BM1471,AE$307,$E1426)))</f>
        <v/>
      </c>
      <c r="AF1426" s="2406" t="str">
        <f ca="1">IF($E1426&gt;$E$12,"",IF(($E1426&gt;=AF$307),AF1408-$D1426*AF$302,INDEX(F1412:BM1471,AF$307,$E1426)))</f>
        <v/>
      </c>
      <c r="AG1426" s="2406" t="str">
        <f ca="1">IF($E1426&gt;$E$12,"",IF(($E1426&gt;=AG$307),AG1408-$D1426*AG$302,INDEX(F1412:BM1471,AG$307,$E1426)))</f>
        <v/>
      </c>
      <c r="AH1426" s="2406" t="str">
        <f ca="1">IF($E1426&gt;$E$12,"",IF(($E1426&gt;=AH$307),AH1408-$D1426*AH$302,INDEX(F1412:BM1471,AH$307,$E1426)))</f>
        <v/>
      </c>
      <c r="AI1426" s="2406" t="str">
        <f ca="1">IF($E1426&gt;$E$12,"",IF(($E1426&gt;=AI$307),AI1408-$D1426*AI$302,INDEX(F1412:BM1471,AI$307,$E1426)))</f>
        <v/>
      </c>
      <c r="AJ1426" s="2406" t="str">
        <f ca="1">IF($E1426&gt;$E$12,"",IF(($E1426&gt;=AJ$307),AJ1408-$D1426*AJ$302,INDEX(F1412:BM1471,AJ$307,$E1426)))</f>
        <v/>
      </c>
      <c r="AK1426" s="2406" t="str">
        <f ca="1">IF($E1426&gt;$E$12,"",IF(($E1426&gt;=AK$307),AK1408-$D1426*AK$302,INDEX(F1412:BM1471,AK$307,$E1426)))</f>
        <v/>
      </c>
      <c r="AL1426" s="2406" t="str">
        <f ca="1">IF($E1426&gt;$E$12,"",IF(($E1426&gt;=AL$307),AL1408-$D1426*AL$302,INDEX(F1412:BM1471,AL$307,$E1426)))</f>
        <v/>
      </c>
      <c r="AM1426" s="2406" t="str">
        <f ca="1">IF($E1426&gt;$E$12,"",IF(($E1426&gt;=AM$307),AM1408-$D1426*AM$302,INDEX(F1412:BM1471,AM$307,$E1426)))</f>
        <v/>
      </c>
      <c r="AN1426" s="2406" t="str">
        <f ca="1">IF($E1426&gt;$E$12,"",IF(($E1426&gt;=AN$307),AN1408-$D1426*AN$302,INDEX(F1412:BM1471,AN$307,$E1426)))</f>
        <v/>
      </c>
      <c r="AO1426" s="2406" t="str">
        <f ca="1">IF($E1426&gt;$E$12,"",IF(($E1426&gt;=AO$307),AO1408-$D1426*AO$302,INDEX(F1412:BM1471,AO$307,$E1426)))</f>
        <v/>
      </c>
      <c r="AP1426" s="2406" t="str">
        <f ca="1">IF($E1426&gt;$E$12,"",IF(($E1426&gt;=AP$307),AP1408-$D1426*AP$302,INDEX(F1412:BM1471,AP$307,$E1426)))</f>
        <v/>
      </c>
      <c r="AQ1426" s="2406" t="str">
        <f ca="1">IF($E1426&gt;$E$12,"",IF(($E1426&gt;=AQ$307),AQ1408-$D1426*AQ$302,INDEX(F1412:BM1471,AQ$307,$E1426)))</f>
        <v/>
      </c>
      <c r="AR1426" s="2406" t="str">
        <f ca="1">IF($E1426&gt;$E$12,"",IF(($E1426&gt;=AR$307),AR1408-$D1426*AR$302,INDEX(F1412:BM1471,AR$307,$E1426)))</f>
        <v/>
      </c>
      <c r="AS1426" s="2406" t="str">
        <f ca="1">IF($E1426&gt;$E$12,"",IF(($E1426&gt;=AS$307),AS1408-$D1426*AS$302,INDEX(F1412:BM1471,AS$307,$E1426)))</f>
        <v/>
      </c>
      <c r="AT1426" s="2406" t="str">
        <f ca="1">IF($E1426&gt;$E$12,"",IF(($E1426&gt;=AT$307),AT1408-$D1426*AT$302,INDEX(F1412:BM1471,AT$307,$E1426)))</f>
        <v/>
      </c>
      <c r="AU1426" s="2406" t="str">
        <f ca="1">IF($E1426&gt;$E$12,"",IF(($E1426&gt;=AU$307),AU1408-$D1426*AU$302,INDEX(F1412:BM1471,AU$307,$E1426)))</f>
        <v/>
      </c>
      <c r="AV1426" s="2406" t="str">
        <f ca="1">IF($E1426&gt;$E$12,"",IF(($E1426&gt;=AV$307),AV1408-$D1426*AV$302,INDEX(F1412:BM1471,AV$307,$E1426)))</f>
        <v/>
      </c>
      <c r="AW1426" s="2406" t="str">
        <f ca="1">IF($E1426&gt;$E$12,"",IF(($E1426&gt;=AW$307),AW1408-$D1426*AW$302,INDEX(F1412:BM1471,AW$307,$E1426)))</f>
        <v/>
      </c>
      <c r="AX1426" s="2406" t="str">
        <f ca="1">IF($E1426&gt;$E$12,"",IF(($E1426&gt;=AX$307),AX1408-$D1426*AX$302,INDEX(F1412:BM1471,AX$307,$E1426)))</f>
        <v/>
      </c>
      <c r="AY1426" s="2406" t="str">
        <f ca="1">IF($E1426&gt;$E$12,"",IF(($E1426&gt;=AY$307),AY1408-$D1426*AY$302,INDEX(F1412:BM1471,AY$307,$E1426)))</f>
        <v/>
      </c>
      <c r="AZ1426" s="2406" t="str">
        <f ca="1">IF($E1426&gt;$E$12,"",IF(($E1426&gt;=AZ$307),AZ1408-$D1426*AZ$302,INDEX(F1412:BM1471,AZ$307,$E1426)))</f>
        <v/>
      </c>
      <c r="BA1426" s="2406" t="str">
        <f ca="1">IF($E1426&gt;$E$12,"",IF(($E1426&gt;=BA$307),BA1408-$D1426*BA$302,INDEX(F1412:BM1471,BA$307,$E1426)))</f>
        <v/>
      </c>
      <c r="BB1426" s="2406" t="str">
        <f ca="1">IF($E1426&gt;$E$12,"",IF(($E1426&gt;=BB$307),BB1408-$D1426*BB$302,INDEX(F1412:BM1471,BB$307,$E1426)))</f>
        <v/>
      </c>
      <c r="BC1426" s="2406" t="str">
        <f ca="1">IF($E1426&gt;$E$12,"",IF(($E1426&gt;=BC$307),BC1408-$D1426*BC$302,INDEX(F1412:BM1471,BC$307,$E1426)))</f>
        <v/>
      </c>
      <c r="BD1426" s="2406" t="str">
        <f ca="1">IF($E1426&gt;$E$12,"",IF(($E1426&gt;=BD$307),BD1408-$D1426*BD$302,INDEX(F1412:BM1471,BD$307,$E1426)))</f>
        <v/>
      </c>
      <c r="BE1426" s="2406" t="str">
        <f ca="1">IF($E1426&gt;$E$12,"",IF(($E1426&gt;=BE$307),BE1408-$D1426*BE$302,INDEX(F1412:BM1471,BE$307,$E1426)))</f>
        <v/>
      </c>
      <c r="BF1426" s="2406" t="str">
        <f ca="1">IF($E1426&gt;$E$12,"",IF(($E1426&gt;=BF$307),BF1408-$D1426*BF$302,INDEX(F1412:BM1471,BF$307,$E1426)))</f>
        <v/>
      </c>
      <c r="BG1426" s="2406" t="str">
        <f ca="1">IF($E1426&gt;$E$12,"",IF(($E1426&gt;=BG$307),BG1408-$D1426*BG$302,INDEX(F1412:BM1471,BG$307,$E1426)))</f>
        <v/>
      </c>
      <c r="BH1426" s="2406" t="str">
        <f ca="1">IF($E1426&gt;$E$12,"",IF(($E1426&gt;=BH$307),BH1408-$D1426*BH$302,INDEX(F1412:BM1471,BH$307,$E1426)))</f>
        <v/>
      </c>
      <c r="BI1426" s="2406" t="str">
        <f ca="1">IF($E1426&gt;$E$12,"",IF(($E1426&gt;=BI$307),BI1408-$D1426*BI$302,INDEX(F1412:BM1471,BI$307,$E1426)))</f>
        <v/>
      </c>
      <c r="BJ1426" s="2406" t="str">
        <f ca="1">IF($E1426&gt;$E$12,"",IF(($E1426&gt;=BJ$307),BJ1408-$D1426*BJ$302,INDEX(F1412:BM1471,BJ$307,$E1426)))</f>
        <v/>
      </c>
      <c r="BK1426" s="2406" t="str">
        <f ca="1">IF($E1426&gt;$E$12,"",IF(($E1426&gt;=BK$307),BK1408-$D1426*BK$302,INDEX(F1412:BM1471,BK$307,$E1426)))</f>
        <v/>
      </c>
      <c r="BL1426" s="2406" t="str">
        <f ca="1">IF($E1426&gt;$E$12,"",IF(($E1426&gt;=BL$307),BL1408-$D1426*BL$302,INDEX(F1412:BM1471,BL$307,$E1426)))</f>
        <v/>
      </c>
      <c r="BM1426" s="2406" t="str">
        <f ca="1">IF($E1426&gt;$E$12,"",IF(($E1426&gt;=BM$307),BM1408-$D1426*BM$302,INDEX(F1412:BM1471,BM$307,$E1426)))</f>
        <v/>
      </c>
    </row>
    <row r="1427" spans="3:65" ht="13.5" x14ac:dyDescent="0.25">
      <c r="C1427" s="2357"/>
      <c r="D1427" s="2405">
        <f ca="1">INDEX(F1407:BM1407,E1427)</f>
        <v>1</v>
      </c>
      <c r="E1427" s="2316">
        <v>16</v>
      </c>
      <c r="F1427" s="2406" t="str">
        <f ca="1">IF($E1427&gt;$E$12,"",IF(($E1427&gt;=F$307),F1408-$D1427*F$302,INDEX(F1412:BM1471,F$307,$E1427)))</f>
        <v/>
      </c>
      <c r="G1427" s="2406" t="str">
        <f ca="1">IF($E1427&gt;$E$12,"",IF(($E1427&gt;=G$307),G1408-$D1427*G$302,INDEX(F1412:BM1471,G$307,$E1427)))</f>
        <v/>
      </c>
      <c r="H1427" s="2406" t="str">
        <f ca="1">IF($E1427&gt;$E$12,"",IF(($E1427&gt;=H$307),H1408-$D1427*H$302,INDEX(F1412:BM1471,H$307,$E1427)))</f>
        <v/>
      </c>
      <c r="I1427" s="2406" t="str">
        <f ca="1">IF($E1427&gt;$E$12,"",IF(($E1427&gt;=I$307),I1408-$D1427*I$302,INDEX(F1412:BM1471,I$307,$E1427)))</f>
        <v/>
      </c>
      <c r="J1427" s="2406" t="str">
        <f ca="1">IF($E1427&gt;$E$12,"",IF(($E1427&gt;=J$307),J1408-$D1427*J$302,INDEX(F1412:BM1471,J$307,$E1427)))</f>
        <v/>
      </c>
      <c r="K1427" s="2406" t="str">
        <f ca="1">IF($E1427&gt;$E$12,"",IF(($E1427&gt;=K$307),K1408-$D1427*K$302,INDEX(F1412:BM1471,K$307,$E1427)))</f>
        <v/>
      </c>
      <c r="L1427" s="2406" t="str">
        <f ca="1">IF($E1427&gt;$E$12,"",IF(($E1427&gt;=L$307),L1408-$D1427*L$302,INDEX(F1412:BM1471,L$307,$E1427)))</f>
        <v/>
      </c>
      <c r="M1427" s="2406" t="str">
        <f ca="1">IF($E1427&gt;$E$12,"",IF(($E1427&gt;=M$307),M1408-$D1427*M$302,INDEX(F1412:BM1471,M$307,$E1427)))</f>
        <v/>
      </c>
      <c r="N1427" s="2406" t="str">
        <f ca="1">IF($E1427&gt;$E$12,"",IF(($E1427&gt;=N$307),N1408-$D1427*N$302,INDEX(F1412:BM1471,N$307,$E1427)))</f>
        <v/>
      </c>
      <c r="O1427" s="2406" t="str">
        <f ca="1">IF($E1427&gt;$E$12,"",IF(($E1427&gt;=O$307),O1408-$D1427*O$302,INDEX(F1412:BM1471,O$307,$E1427)))</f>
        <v/>
      </c>
      <c r="P1427" s="2406" t="str">
        <f ca="1">IF($E1427&gt;$E$12,"",IF(($E1427&gt;=P$307),P1408-$D1427*P$302,INDEX(F1412:BM1471,P$307,$E1427)))</f>
        <v/>
      </c>
      <c r="Q1427" s="2406" t="str">
        <f ca="1">IF($E1427&gt;$E$12,"",IF(($E1427&gt;=Q$307),Q1408-$D1427*Q$302,INDEX(F1412:BM1471,Q$307,$E1427)))</f>
        <v/>
      </c>
      <c r="R1427" s="2406" t="str">
        <f ca="1">IF($E1427&gt;$E$12,"",IF(($E1427&gt;=R$307),R1408-$D1427*R$302,INDEX(F1412:BM1471,R$307,$E1427)))</f>
        <v/>
      </c>
      <c r="S1427" s="2406" t="str">
        <f ca="1">IF($E1427&gt;$E$12,"",IF(($E1427&gt;=S$307),S1408-$D1427*S$302,INDEX(F1412:BM1471,S$307,$E1427)))</f>
        <v/>
      </c>
      <c r="T1427" s="2406" t="str">
        <f ca="1">IF($E1427&gt;$E$12,"",IF(($E1427&gt;=T$307),T1408-$D1427*T$302,INDEX(F1412:BM1471,T$307,$E1427)))</f>
        <v/>
      </c>
      <c r="U1427" s="2406" t="str">
        <f ca="1">IF($E1427&gt;$E$12,"",IF(($E1427&gt;=U$307),U1408-$D1427*U$302,INDEX(F1412:BM1471,U$307,$E1427)))</f>
        <v/>
      </c>
      <c r="V1427" s="2406" t="str">
        <f ca="1">IF($E1427&gt;$E$12,"",IF(($E1427&gt;=V$307),V1408-$D1427*V$302,INDEX(F1412:BM1471,V$307,$E1427)))</f>
        <v/>
      </c>
      <c r="W1427" s="2406" t="str">
        <f ca="1">IF($E1427&gt;$E$12,"",IF(($E1427&gt;=W$307),W1408-$D1427*W$302,INDEX(F1412:BM1471,W$307,$E1427)))</f>
        <v/>
      </c>
      <c r="X1427" s="2406" t="str">
        <f ca="1">IF($E1427&gt;$E$12,"",IF(($E1427&gt;=X$307),X1408-$D1427*X$302,INDEX(F1412:BM1471,X$307,$E1427)))</f>
        <v/>
      </c>
      <c r="Y1427" s="2406" t="str">
        <f ca="1">IF($E1427&gt;$E$12,"",IF(($E1427&gt;=Y$307),Y1408-$D1427*Y$302,INDEX(F1412:BM1471,Y$307,$E1427)))</f>
        <v/>
      </c>
      <c r="Z1427" s="2406" t="str">
        <f ca="1">IF($E1427&gt;$E$12,"",IF(($E1427&gt;=Z$307),Z1408-$D1427*Z$302,INDEX(F1412:BM1471,Z$307,$E1427)))</f>
        <v/>
      </c>
      <c r="AA1427" s="2406" t="str">
        <f ca="1">IF($E1427&gt;$E$12,"",IF(($E1427&gt;=AA$307),AA1408-$D1427*AA$302,INDEX(F1412:BM1471,AA$307,$E1427)))</f>
        <v/>
      </c>
      <c r="AB1427" s="2406" t="str">
        <f ca="1">IF($E1427&gt;$E$12,"",IF(($E1427&gt;=AB$307),AB1408-$D1427*AB$302,INDEX(F1412:BM1471,AB$307,$E1427)))</f>
        <v/>
      </c>
      <c r="AC1427" s="2406" t="str">
        <f ca="1">IF($E1427&gt;$E$12,"",IF(($E1427&gt;=AC$307),AC1408-$D1427*AC$302,INDEX(F1412:BM1471,AC$307,$E1427)))</f>
        <v/>
      </c>
      <c r="AD1427" s="2406" t="str">
        <f ca="1">IF($E1427&gt;$E$12,"",IF(($E1427&gt;=AD$307),AD1408-$D1427*AD$302,INDEX(F1412:BM1471,AD$307,$E1427)))</f>
        <v/>
      </c>
      <c r="AE1427" s="2406" t="str">
        <f ca="1">IF($E1427&gt;$E$12,"",IF(($E1427&gt;=AE$307),AE1408-$D1427*AE$302,INDEX(F1412:BM1471,AE$307,$E1427)))</f>
        <v/>
      </c>
      <c r="AF1427" s="2406" t="str">
        <f ca="1">IF($E1427&gt;$E$12,"",IF(($E1427&gt;=AF$307),AF1408-$D1427*AF$302,INDEX(F1412:BM1471,AF$307,$E1427)))</f>
        <v/>
      </c>
      <c r="AG1427" s="2406" t="str">
        <f ca="1">IF($E1427&gt;$E$12,"",IF(($E1427&gt;=AG$307),AG1408-$D1427*AG$302,INDEX(F1412:BM1471,AG$307,$E1427)))</f>
        <v/>
      </c>
      <c r="AH1427" s="2406" t="str">
        <f ca="1">IF($E1427&gt;$E$12,"",IF(($E1427&gt;=AH$307),AH1408-$D1427*AH$302,INDEX(F1412:BM1471,AH$307,$E1427)))</f>
        <v/>
      </c>
      <c r="AI1427" s="2406" t="str">
        <f ca="1">IF($E1427&gt;$E$12,"",IF(($E1427&gt;=AI$307),AI1408-$D1427*AI$302,INDEX(F1412:BM1471,AI$307,$E1427)))</f>
        <v/>
      </c>
      <c r="AJ1427" s="2406" t="str">
        <f ca="1">IF($E1427&gt;$E$12,"",IF(($E1427&gt;=AJ$307),AJ1408-$D1427*AJ$302,INDEX(F1412:BM1471,AJ$307,$E1427)))</f>
        <v/>
      </c>
      <c r="AK1427" s="2406" t="str">
        <f ca="1">IF($E1427&gt;$E$12,"",IF(($E1427&gt;=AK$307),AK1408-$D1427*AK$302,INDEX(F1412:BM1471,AK$307,$E1427)))</f>
        <v/>
      </c>
      <c r="AL1427" s="2406" t="str">
        <f ca="1">IF($E1427&gt;$E$12,"",IF(($E1427&gt;=AL$307),AL1408-$D1427*AL$302,INDEX(F1412:BM1471,AL$307,$E1427)))</f>
        <v/>
      </c>
      <c r="AM1427" s="2406" t="str">
        <f ca="1">IF($E1427&gt;$E$12,"",IF(($E1427&gt;=AM$307),AM1408-$D1427*AM$302,INDEX(F1412:BM1471,AM$307,$E1427)))</f>
        <v/>
      </c>
      <c r="AN1427" s="2406" t="str">
        <f ca="1">IF($E1427&gt;$E$12,"",IF(($E1427&gt;=AN$307),AN1408-$D1427*AN$302,INDEX(F1412:BM1471,AN$307,$E1427)))</f>
        <v/>
      </c>
      <c r="AO1427" s="2406" t="str">
        <f ca="1">IF($E1427&gt;$E$12,"",IF(($E1427&gt;=AO$307),AO1408-$D1427*AO$302,INDEX(F1412:BM1471,AO$307,$E1427)))</f>
        <v/>
      </c>
      <c r="AP1427" s="2406" t="str">
        <f ca="1">IF($E1427&gt;$E$12,"",IF(($E1427&gt;=AP$307),AP1408-$D1427*AP$302,INDEX(F1412:BM1471,AP$307,$E1427)))</f>
        <v/>
      </c>
      <c r="AQ1427" s="2406" t="str">
        <f ca="1">IF($E1427&gt;$E$12,"",IF(($E1427&gt;=AQ$307),AQ1408-$D1427*AQ$302,INDEX(F1412:BM1471,AQ$307,$E1427)))</f>
        <v/>
      </c>
      <c r="AR1427" s="2406" t="str">
        <f ca="1">IF($E1427&gt;$E$12,"",IF(($E1427&gt;=AR$307),AR1408-$D1427*AR$302,INDEX(F1412:BM1471,AR$307,$E1427)))</f>
        <v/>
      </c>
      <c r="AS1427" s="2406" t="str">
        <f ca="1">IF($E1427&gt;$E$12,"",IF(($E1427&gt;=AS$307),AS1408-$D1427*AS$302,INDEX(F1412:BM1471,AS$307,$E1427)))</f>
        <v/>
      </c>
      <c r="AT1427" s="2406" t="str">
        <f ca="1">IF($E1427&gt;$E$12,"",IF(($E1427&gt;=AT$307),AT1408-$D1427*AT$302,INDEX(F1412:BM1471,AT$307,$E1427)))</f>
        <v/>
      </c>
      <c r="AU1427" s="2406" t="str">
        <f ca="1">IF($E1427&gt;$E$12,"",IF(($E1427&gt;=AU$307),AU1408-$D1427*AU$302,INDEX(F1412:BM1471,AU$307,$E1427)))</f>
        <v/>
      </c>
      <c r="AV1427" s="2406" t="str">
        <f ca="1">IF($E1427&gt;$E$12,"",IF(($E1427&gt;=AV$307),AV1408-$D1427*AV$302,INDEX(F1412:BM1471,AV$307,$E1427)))</f>
        <v/>
      </c>
      <c r="AW1427" s="2406" t="str">
        <f ca="1">IF($E1427&gt;$E$12,"",IF(($E1427&gt;=AW$307),AW1408-$D1427*AW$302,INDEX(F1412:BM1471,AW$307,$E1427)))</f>
        <v/>
      </c>
      <c r="AX1427" s="2406" t="str">
        <f ca="1">IF($E1427&gt;$E$12,"",IF(($E1427&gt;=AX$307),AX1408-$D1427*AX$302,INDEX(F1412:BM1471,AX$307,$E1427)))</f>
        <v/>
      </c>
      <c r="AY1427" s="2406" t="str">
        <f ca="1">IF($E1427&gt;$E$12,"",IF(($E1427&gt;=AY$307),AY1408-$D1427*AY$302,INDEX(F1412:BM1471,AY$307,$E1427)))</f>
        <v/>
      </c>
      <c r="AZ1427" s="2406" t="str">
        <f ca="1">IF($E1427&gt;$E$12,"",IF(($E1427&gt;=AZ$307),AZ1408-$D1427*AZ$302,INDEX(F1412:BM1471,AZ$307,$E1427)))</f>
        <v/>
      </c>
      <c r="BA1427" s="2406" t="str">
        <f ca="1">IF($E1427&gt;$E$12,"",IF(($E1427&gt;=BA$307),BA1408-$D1427*BA$302,INDEX(F1412:BM1471,BA$307,$E1427)))</f>
        <v/>
      </c>
      <c r="BB1427" s="2406" t="str">
        <f ca="1">IF($E1427&gt;$E$12,"",IF(($E1427&gt;=BB$307),BB1408-$D1427*BB$302,INDEX(F1412:BM1471,BB$307,$E1427)))</f>
        <v/>
      </c>
      <c r="BC1427" s="2406" t="str">
        <f ca="1">IF($E1427&gt;$E$12,"",IF(($E1427&gt;=BC$307),BC1408-$D1427*BC$302,INDEX(F1412:BM1471,BC$307,$E1427)))</f>
        <v/>
      </c>
      <c r="BD1427" s="2406" t="str">
        <f ca="1">IF($E1427&gt;$E$12,"",IF(($E1427&gt;=BD$307),BD1408-$D1427*BD$302,INDEX(F1412:BM1471,BD$307,$E1427)))</f>
        <v/>
      </c>
      <c r="BE1427" s="2406" t="str">
        <f ca="1">IF($E1427&gt;$E$12,"",IF(($E1427&gt;=BE$307),BE1408-$D1427*BE$302,INDEX(F1412:BM1471,BE$307,$E1427)))</f>
        <v/>
      </c>
      <c r="BF1427" s="2406" t="str">
        <f ca="1">IF($E1427&gt;$E$12,"",IF(($E1427&gt;=BF$307),BF1408-$D1427*BF$302,INDEX(F1412:BM1471,BF$307,$E1427)))</f>
        <v/>
      </c>
      <c r="BG1427" s="2406" t="str">
        <f ca="1">IF($E1427&gt;$E$12,"",IF(($E1427&gt;=BG$307),BG1408-$D1427*BG$302,INDEX(F1412:BM1471,BG$307,$E1427)))</f>
        <v/>
      </c>
      <c r="BH1427" s="2406" t="str">
        <f ca="1">IF($E1427&gt;$E$12,"",IF(($E1427&gt;=BH$307),BH1408-$D1427*BH$302,INDEX(F1412:BM1471,BH$307,$E1427)))</f>
        <v/>
      </c>
      <c r="BI1427" s="2406" t="str">
        <f ca="1">IF($E1427&gt;$E$12,"",IF(($E1427&gt;=BI$307),BI1408-$D1427*BI$302,INDEX(F1412:BM1471,BI$307,$E1427)))</f>
        <v/>
      </c>
      <c r="BJ1427" s="2406" t="str">
        <f ca="1">IF($E1427&gt;$E$12,"",IF(($E1427&gt;=BJ$307),BJ1408-$D1427*BJ$302,INDEX(F1412:BM1471,BJ$307,$E1427)))</f>
        <v/>
      </c>
      <c r="BK1427" s="2406" t="str">
        <f ca="1">IF($E1427&gt;$E$12,"",IF(($E1427&gt;=BK$307),BK1408-$D1427*BK$302,INDEX(F1412:BM1471,BK$307,$E1427)))</f>
        <v/>
      </c>
      <c r="BL1427" s="2406" t="str">
        <f ca="1">IF($E1427&gt;$E$12,"",IF(($E1427&gt;=BL$307),BL1408-$D1427*BL$302,INDEX(F1412:BM1471,BL$307,$E1427)))</f>
        <v/>
      </c>
      <c r="BM1427" s="2406" t="str">
        <f ca="1">IF($E1427&gt;$E$12,"",IF(($E1427&gt;=BM$307),BM1408-$D1427*BM$302,INDEX(F1412:BM1471,BM$307,$E1427)))</f>
        <v/>
      </c>
    </row>
    <row r="1428" spans="3:65" ht="13.5" x14ac:dyDescent="0.25">
      <c r="C1428" s="2357"/>
      <c r="D1428" s="2405">
        <f ca="1">INDEX(F1407:BM1407,E1428)</f>
        <v>1</v>
      </c>
      <c r="E1428" s="2316">
        <v>17</v>
      </c>
      <c r="F1428" s="2406" t="str">
        <f ca="1">IF($E1428&gt;$E$12,"",IF(($E1428&gt;=F$307),F1408-$D1428*F$302,INDEX(F1412:BM1471,F$307,$E1428)))</f>
        <v/>
      </c>
      <c r="G1428" s="2406" t="str">
        <f ca="1">IF($E1428&gt;$E$12,"",IF(($E1428&gt;=G$307),G1408-$D1428*G$302,INDEX(F1412:BM1471,G$307,$E1428)))</f>
        <v/>
      </c>
      <c r="H1428" s="2406" t="str">
        <f ca="1">IF($E1428&gt;$E$12,"",IF(($E1428&gt;=H$307),H1408-$D1428*H$302,INDEX(F1412:BM1471,H$307,$E1428)))</f>
        <v/>
      </c>
      <c r="I1428" s="2406" t="str">
        <f ca="1">IF($E1428&gt;$E$12,"",IF(($E1428&gt;=I$307),I1408-$D1428*I$302,INDEX(F1412:BM1471,I$307,$E1428)))</f>
        <v/>
      </c>
      <c r="J1428" s="2406" t="str">
        <f ca="1">IF($E1428&gt;$E$12,"",IF(($E1428&gt;=J$307),J1408-$D1428*J$302,INDEX(F1412:BM1471,J$307,$E1428)))</f>
        <v/>
      </c>
      <c r="K1428" s="2406" t="str">
        <f ca="1">IF($E1428&gt;$E$12,"",IF(($E1428&gt;=K$307),K1408-$D1428*K$302,INDEX(F1412:BM1471,K$307,$E1428)))</f>
        <v/>
      </c>
      <c r="L1428" s="2406" t="str">
        <f ca="1">IF($E1428&gt;$E$12,"",IF(($E1428&gt;=L$307),L1408-$D1428*L$302,INDEX(F1412:BM1471,L$307,$E1428)))</f>
        <v/>
      </c>
      <c r="M1428" s="2406" t="str">
        <f ca="1">IF($E1428&gt;$E$12,"",IF(($E1428&gt;=M$307),M1408-$D1428*M$302,INDEX(F1412:BM1471,M$307,$E1428)))</f>
        <v/>
      </c>
      <c r="N1428" s="2406" t="str">
        <f ca="1">IF($E1428&gt;$E$12,"",IF(($E1428&gt;=N$307),N1408-$D1428*N$302,INDEX(F1412:BM1471,N$307,$E1428)))</f>
        <v/>
      </c>
      <c r="O1428" s="2406" t="str">
        <f ca="1">IF($E1428&gt;$E$12,"",IF(($E1428&gt;=O$307),O1408-$D1428*O$302,INDEX(F1412:BM1471,O$307,$E1428)))</f>
        <v/>
      </c>
      <c r="P1428" s="2406" t="str">
        <f ca="1">IF($E1428&gt;$E$12,"",IF(($E1428&gt;=P$307),P1408-$D1428*P$302,INDEX(F1412:BM1471,P$307,$E1428)))</f>
        <v/>
      </c>
      <c r="Q1428" s="2406" t="str">
        <f ca="1">IF($E1428&gt;$E$12,"",IF(($E1428&gt;=Q$307),Q1408-$D1428*Q$302,INDEX(F1412:BM1471,Q$307,$E1428)))</f>
        <v/>
      </c>
      <c r="R1428" s="2406" t="str">
        <f ca="1">IF($E1428&gt;$E$12,"",IF(($E1428&gt;=R$307),R1408-$D1428*R$302,INDEX(F1412:BM1471,R$307,$E1428)))</f>
        <v/>
      </c>
      <c r="S1428" s="2406" t="str">
        <f ca="1">IF($E1428&gt;$E$12,"",IF(($E1428&gt;=S$307),S1408-$D1428*S$302,INDEX(F1412:BM1471,S$307,$E1428)))</f>
        <v/>
      </c>
      <c r="T1428" s="2406" t="str">
        <f ca="1">IF($E1428&gt;$E$12,"",IF(($E1428&gt;=T$307),T1408-$D1428*T$302,INDEX(F1412:BM1471,T$307,$E1428)))</f>
        <v/>
      </c>
      <c r="U1428" s="2406" t="str">
        <f ca="1">IF($E1428&gt;$E$12,"",IF(($E1428&gt;=U$307),U1408-$D1428*U$302,INDEX(F1412:BM1471,U$307,$E1428)))</f>
        <v/>
      </c>
      <c r="V1428" s="2406" t="str">
        <f ca="1">IF($E1428&gt;$E$12,"",IF(($E1428&gt;=V$307),V1408-$D1428*V$302,INDEX(F1412:BM1471,V$307,$E1428)))</f>
        <v/>
      </c>
      <c r="W1428" s="2406" t="str">
        <f ca="1">IF($E1428&gt;$E$12,"",IF(($E1428&gt;=W$307),W1408-$D1428*W$302,INDEX(F1412:BM1471,W$307,$E1428)))</f>
        <v/>
      </c>
      <c r="X1428" s="2406" t="str">
        <f ca="1">IF($E1428&gt;$E$12,"",IF(($E1428&gt;=X$307),X1408-$D1428*X$302,INDEX(F1412:BM1471,X$307,$E1428)))</f>
        <v/>
      </c>
      <c r="Y1428" s="2406" t="str">
        <f ca="1">IF($E1428&gt;$E$12,"",IF(($E1428&gt;=Y$307),Y1408-$D1428*Y$302,INDEX(F1412:BM1471,Y$307,$E1428)))</f>
        <v/>
      </c>
      <c r="Z1428" s="2406" t="str">
        <f ca="1">IF($E1428&gt;$E$12,"",IF(($E1428&gt;=Z$307),Z1408-$D1428*Z$302,INDEX(F1412:BM1471,Z$307,$E1428)))</f>
        <v/>
      </c>
      <c r="AA1428" s="2406" t="str">
        <f ca="1">IF($E1428&gt;$E$12,"",IF(($E1428&gt;=AA$307),AA1408-$D1428*AA$302,INDEX(F1412:BM1471,AA$307,$E1428)))</f>
        <v/>
      </c>
      <c r="AB1428" s="2406" t="str">
        <f ca="1">IF($E1428&gt;$E$12,"",IF(($E1428&gt;=AB$307),AB1408-$D1428*AB$302,INDEX(F1412:BM1471,AB$307,$E1428)))</f>
        <v/>
      </c>
      <c r="AC1428" s="2406" t="str">
        <f ca="1">IF($E1428&gt;$E$12,"",IF(($E1428&gt;=AC$307),AC1408-$D1428*AC$302,INDEX(F1412:BM1471,AC$307,$E1428)))</f>
        <v/>
      </c>
      <c r="AD1428" s="2406" t="str">
        <f ca="1">IF($E1428&gt;$E$12,"",IF(($E1428&gt;=AD$307),AD1408-$D1428*AD$302,INDEX(F1412:BM1471,AD$307,$E1428)))</f>
        <v/>
      </c>
      <c r="AE1428" s="2406" t="str">
        <f ca="1">IF($E1428&gt;$E$12,"",IF(($E1428&gt;=AE$307),AE1408-$D1428*AE$302,INDEX(F1412:BM1471,AE$307,$E1428)))</f>
        <v/>
      </c>
      <c r="AF1428" s="2406" t="str">
        <f ca="1">IF($E1428&gt;$E$12,"",IF(($E1428&gt;=AF$307),AF1408-$D1428*AF$302,INDEX(F1412:BM1471,AF$307,$E1428)))</f>
        <v/>
      </c>
      <c r="AG1428" s="2406" t="str">
        <f ca="1">IF($E1428&gt;$E$12,"",IF(($E1428&gt;=AG$307),AG1408-$D1428*AG$302,INDEX(F1412:BM1471,AG$307,$E1428)))</f>
        <v/>
      </c>
      <c r="AH1428" s="2406" t="str">
        <f ca="1">IF($E1428&gt;$E$12,"",IF(($E1428&gt;=AH$307),AH1408-$D1428*AH$302,INDEX(F1412:BM1471,AH$307,$E1428)))</f>
        <v/>
      </c>
      <c r="AI1428" s="2406" t="str">
        <f ca="1">IF($E1428&gt;$E$12,"",IF(($E1428&gt;=AI$307),AI1408-$D1428*AI$302,INDEX(F1412:BM1471,AI$307,$E1428)))</f>
        <v/>
      </c>
      <c r="AJ1428" s="2406" t="str">
        <f ca="1">IF($E1428&gt;$E$12,"",IF(($E1428&gt;=AJ$307),AJ1408-$D1428*AJ$302,INDEX(F1412:BM1471,AJ$307,$E1428)))</f>
        <v/>
      </c>
      <c r="AK1428" s="2406" t="str">
        <f ca="1">IF($E1428&gt;$E$12,"",IF(($E1428&gt;=AK$307),AK1408-$D1428*AK$302,INDEX(F1412:BM1471,AK$307,$E1428)))</f>
        <v/>
      </c>
      <c r="AL1428" s="2406" t="str">
        <f ca="1">IF($E1428&gt;$E$12,"",IF(($E1428&gt;=AL$307),AL1408-$D1428*AL$302,INDEX(F1412:BM1471,AL$307,$E1428)))</f>
        <v/>
      </c>
      <c r="AM1428" s="2406" t="str">
        <f ca="1">IF($E1428&gt;$E$12,"",IF(($E1428&gt;=AM$307),AM1408-$D1428*AM$302,INDEX(F1412:BM1471,AM$307,$E1428)))</f>
        <v/>
      </c>
      <c r="AN1428" s="2406" t="str">
        <f ca="1">IF($E1428&gt;$E$12,"",IF(($E1428&gt;=AN$307),AN1408-$D1428*AN$302,INDEX(F1412:BM1471,AN$307,$E1428)))</f>
        <v/>
      </c>
      <c r="AO1428" s="2406" t="str">
        <f ca="1">IF($E1428&gt;$E$12,"",IF(($E1428&gt;=AO$307),AO1408-$D1428*AO$302,INDEX(F1412:BM1471,AO$307,$E1428)))</f>
        <v/>
      </c>
      <c r="AP1428" s="2406" t="str">
        <f ca="1">IF($E1428&gt;$E$12,"",IF(($E1428&gt;=AP$307),AP1408-$D1428*AP$302,INDEX(F1412:BM1471,AP$307,$E1428)))</f>
        <v/>
      </c>
      <c r="AQ1428" s="2406" t="str">
        <f ca="1">IF($E1428&gt;$E$12,"",IF(($E1428&gt;=AQ$307),AQ1408-$D1428*AQ$302,INDEX(F1412:BM1471,AQ$307,$E1428)))</f>
        <v/>
      </c>
      <c r="AR1428" s="2406" t="str">
        <f ca="1">IF($E1428&gt;$E$12,"",IF(($E1428&gt;=AR$307),AR1408-$D1428*AR$302,INDEX(F1412:BM1471,AR$307,$E1428)))</f>
        <v/>
      </c>
      <c r="AS1428" s="2406" t="str">
        <f ca="1">IF($E1428&gt;$E$12,"",IF(($E1428&gt;=AS$307),AS1408-$D1428*AS$302,INDEX(F1412:BM1471,AS$307,$E1428)))</f>
        <v/>
      </c>
      <c r="AT1428" s="2406" t="str">
        <f ca="1">IF($E1428&gt;$E$12,"",IF(($E1428&gt;=AT$307),AT1408-$D1428*AT$302,INDEX(F1412:BM1471,AT$307,$E1428)))</f>
        <v/>
      </c>
      <c r="AU1428" s="2406" t="str">
        <f ca="1">IF($E1428&gt;$E$12,"",IF(($E1428&gt;=AU$307),AU1408-$D1428*AU$302,INDEX(F1412:BM1471,AU$307,$E1428)))</f>
        <v/>
      </c>
      <c r="AV1428" s="2406" t="str">
        <f ca="1">IF($E1428&gt;$E$12,"",IF(($E1428&gt;=AV$307),AV1408-$D1428*AV$302,INDEX(F1412:BM1471,AV$307,$E1428)))</f>
        <v/>
      </c>
      <c r="AW1428" s="2406" t="str">
        <f ca="1">IF($E1428&gt;$E$12,"",IF(($E1428&gt;=AW$307),AW1408-$D1428*AW$302,INDEX(F1412:BM1471,AW$307,$E1428)))</f>
        <v/>
      </c>
      <c r="AX1428" s="2406" t="str">
        <f ca="1">IF($E1428&gt;$E$12,"",IF(($E1428&gt;=AX$307),AX1408-$D1428*AX$302,INDEX(F1412:BM1471,AX$307,$E1428)))</f>
        <v/>
      </c>
      <c r="AY1428" s="2406" t="str">
        <f ca="1">IF($E1428&gt;$E$12,"",IF(($E1428&gt;=AY$307),AY1408-$D1428*AY$302,INDEX(F1412:BM1471,AY$307,$E1428)))</f>
        <v/>
      </c>
      <c r="AZ1428" s="2406" t="str">
        <f ca="1">IF($E1428&gt;$E$12,"",IF(($E1428&gt;=AZ$307),AZ1408-$D1428*AZ$302,INDEX(F1412:BM1471,AZ$307,$E1428)))</f>
        <v/>
      </c>
      <c r="BA1428" s="2406" t="str">
        <f ca="1">IF($E1428&gt;$E$12,"",IF(($E1428&gt;=BA$307),BA1408-$D1428*BA$302,INDEX(F1412:BM1471,BA$307,$E1428)))</f>
        <v/>
      </c>
      <c r="BB1428" s="2406" t="str">
        <f ca="1">IF($E1428&gt;$E$12,"",IF(($E1428&gt;=BB$307),BB1408-$D1428*BB$302,INDEX(F1412:BM1471,BB$307,$E1428)))</f>
        <v/>
      </c>
      <c r="BC1428" s="2406" t="str">
        <f ca="1">IF($E1428&gt;$E$12,"",IF(($E1428&gt;=BC$307),BC1408-$D1428*BC$302,INDEX(F1412:BM1471,BC$307,$E1428)))</f>
        <v/>
      </c>
      <c r="BD1428" s="2406" t="str">
        <f ca="1">IF($E1428&gt;$E$12,"",IF(($E1428&gt;=BD$307),BD1408-$D1428*BD$302,INDEX(F1412:BM1471,BD$307,$E1428)))</f>
        <v/>
      </c>
      <c r="BE1428" s="2406" t="str">
        <f ca="1">IF($E1428&gt;$E$12,"",IF(($E1428&gt;=BE$307),BE1408-$D1428*BE$302,INDEX(F1412:BM1471,BE$307,$E1428)))</f>
        <v/>
      </c>
      <c r="BF1428" s="2406" t="str">
        <f ca="1">IF($E1428&gt;$E$12,"",IF(($E1428&gt;=BF$307),BF1408-$D1428*BF$302,INDEX(F1412:BM1471,BF$307,$E1428)))</f>
        <v/>
      </c>
      <c r="BG1428" s="2406" t="str">
        <f ca="1">IF($E1428&gt;$E$12,"",IF(($E1428&gt;=BG$307),BG1408-$D1428*BG$302,INDEX(F1412:BM1471,BG$307,$E1428)))</f>
        <v/>
      </c>
      <c r="BH1428" s="2406" t="str">
        <f ca="1">IF($E1428&gt;$E$12,"",IF(($E1428&gt;=BH$307),BH1408-$D1428*BH$302,INDEX(F1412:BM1471,BH$307,$E1428)))</f>
        <v/>
      </c>
      <c r="BI1428" s="2406" t="str">
        <f ca="1">IF($E1428&gt;$E$12,"",IF(($E1428&gt;=BI$307),BI1408-$D1428*BI$302,INDEX(F1412:BM1471,BI$307,$E1428)))</f>
        <v/>
      </c>
      <c r="BJ1428" s="2406" t="str">
        <f ca="1">IF($E1428&gt;$E$12,"",IF(($E1428&gt;=BJ$307),BJ1408-$D1428*BJ$302,INDEX(F1412:BM1471,BJ$307,$E1428)))</f>
        <v/>
      </c>
      <c r="BK1428" s="2406" t="str">
        <f ca="1">IF($E1428&gt;$E$12,"",IF(($E1428&gt;=BK$307),BK1408-$D1428*BK$302,INDEX(F1412:BM1471,BK$307,$E1428)))</f>
        <v/>
      </c>
      <c r="BL1428" s="2406" t="str">
        <f ca="1">IF($E1428&gt;$E$12,"",IF(($E1428&gt;=BL$307),BL1408-$D1428*BL$302,INDEX(F1412:BM1471,BL$307,$E1428)))</f>
        <v/>
      </c>
      <c r="BM1428" s="2406" t="str">
        <f ca="1">IF($E1428&gt;$E$12,"",IF(($E1428&gt;=BM$307),BM1408-$D1428*BM$302,INDEX(F1412:BM1471,BM$307,$E1428)))</f>
        <v/>
      </c>
    </row>
    <row r="1429" spans="3:65" ht="13.5" x14ac:dyDescent="0.25">
      <c r="C1429" s="2357"/>
      <c r="D1429" s="2405">
        <f ca="1">INDEX(F1407:BM1407,E1429)</f>
        <v>1</v>
      </c>
      <c r="E1429" s="2316">
        <v>18</v>
      </c>
      <c r="F1429" s="2406" t="str">
        <f ca="1">IF($E1429&gt;$E$12,"",IF(($E1429&gt;=F$307),F1408-$D1429*F$302,INDEX(F1412:BM1471,F$307,$E1429)))</f>
        <v/>
      </c>
      <c r="G1429" s="2406" t="str">
        <f ca="1">IF($E1429&gt;$E$12,"",IF(($E1429&gt;=G$307),G1408-$D1429*G$302,INDEX(F1412:BM1471,G$307,$E1429)))</f>
        <v/>
      </c>
      <c r="H1429" s="2406" t="str">
        <f ca="1">IF($E1429&gt;$E$12,"",IF(($E1429&gt;=H$307),H1408-$D1429*H$302,INDEX(F1412:BM1471,H$307,$E1429)))</f>
        <v/>
      </c>
      <c r="I1429" s="2406" t="str">
        <f ca="1">IF($E1429&gt;$E$12,"",IF(($E1429&gt;=I$307),I1408-$D1429*I$302,INDEX(F1412:BM1471,I$307,$E1429)))</f>
        <v/>
      </c>
      <c r="J1429" s="2406" t="str">
        <f ca="1">IF($E1429&gt;$E$12,"",IF(($E1429&gt;=J$307),J1408-$D1429*J$302,INDEX(F1412:BM1471,J$307,$E1429)))</f>
        <v/>
      </c>
      <c r="K1429" s="2406" t="str">
        <f ca="1">IF($E1429&gt;$E$12,"",IF(($E1429&gt;=K$307),K1408-$D1429*K$302,INDEX(F1412:BM1471,K$307,$E1429)))</f>
        <v/>
      </c>
      <c r="L1429" s="2406" t="str">
        <f ca="1">IF($E1429&gt;$E$12,"",IF(($E1429&gt;=L$307),L1408-$D1429*L$302,INDEX(F1412:BM1471,L$307,$E1429)))</f>
        <v/>
      </c>
      <c r="M1429" s="2406" t="str">
        <f ca="1">IF($E1429&gt;$E$12,"",IF(($E1429&gt;=M$307),M1408-$D1429*M$302,INDEX(F1412:BM1471,M$307,$E1429)))</f>
        <v/>
      </c>
      <c r="N1429" s="2406" t="str">
        <f ca="1">IF($E1429&gt;$E$12,"",IF(($E1429&gt;=N$307),N1408-$D1429*N$302,INDEX(F1412:BM1471,N$307,$E1429)))</f>
        <v/>
      </c>
      <c r="O1429" s="2406" t="str">
        <f ca="1">IF($E1429&gt;$E$12,"",IF(($E1429&gt;=O$307),O1408-$D1429*O$302,INDEX(F1412:BM1471,O$307,$E1429)))</f>
        <v/>
      </c>
      <c r="P1429" s="2406" t="str">
        <f ca="1">IF($E1429&gt;$E$12,"",IF(($E1429&gt;=P$307),P1408-$D1429*P$302,INDEX(F1412:BM1471,P$307,$E1429)))</f>
        <v/>
      </c>
      <c r="Q1429" s="2406" t="str">
        <f ca="1">IF($E1429&gt;$E$12,"",IF(($E1429&gt;=Q$307),Q1408-$D1429*Q$302,INDEX(F1412:BM1471,Q$307,$E1429)))</f>
        <v/>
      </c>
      <c r="R1429" s="2406" t="str">
        <f ca="1">IF($E1429&gt;$E$12,"",IF(($E1429&gt;=R$307),R1408-$D1429*R$302,INDEX(F1412:BM1471,R$307,$E1429)))</f>
        <v/>
      </c>
      <c r="S1429" s="2406" t="str">
        <f ca="1">IF($E1429&gt;$E$12,"",IF(($E1429&gt;=S$307),S1408-$D1429*S$302,INDEX(F1412:BM1471,S$307,$E1429)))</f>
        <v/>
      </c>
      <c r="T1429" s="2406" t="str">
        <f ca="1">IF($E1429&gt;$E$12,"",IF(($E1429&gt;=T$307),T1408-$D1429*T$302,INDEX(F1412:BM1471,T$307,$E1429)))</f>
        <v/>
      </c>
      <c r="U1429" s="2406" t="str">
        <f ca="1">IF($E1429&gt;$E$12,"",IF(($E1429&gt;=U$307),U1408-$D1429*U$302,INDEX(F1412:BM1471,U$307,$E1429)))</f>
        <v/>
      </c>
      <c r="V1429" s="2406" t="str">
        <f ca="1">IF($E1429&gt;$E$12,"",IF(($E1429&gt;=V$307),V1408-$D1429*V$302,INDEX(F1412:BM1471,V$307,$E1429)))</f>
        <v/>
      </c>
      <c r="W1429" s="2406" t="str">
        <f ca="1">IF($E1429&gt;$E$12,"",IF(($E1429&gt;=W$307),W1408-$D1429*W$302,INDEX(F1412:BM1471,W$307,$E1429)))</f>
        <v/>
      </c>
      <c r="X1429" s="2406" t="str">
        <f ca="1">IF($E1429&gt;$E$12,"",IF(($E1429&gt;=X$307),X1408-$D1429*X$302,INDEX(F1412:BM1471,X$307,$E1429)))</f>
        <v/>
      </c>
      <c r="Y1429" s="2406" t="str">
        <f ca="1">IF($E1429&gt;$E$12,"",IF(($E1429&gt;=Y$307),Y1408-$D1429*Y$302,INDEX(F1412:BM1471,Y$307,$E1429)))</f>
        <v/>
      </c>
      <c r="Z1429" s="2406" t="str">
        <f ca="1">IF($E1429&gt;$E$12,"",IF(($E1429&gt;=Z$307),Z1408-$D1429*Z$302,INDEX(F1412:BM1471,Z$307,$E1429)))</f>
        <v/>
      </c>
      <c r="AA1429" s="2406" t="str">
        <f ca="1">IF($E1429&gt;$E$12,"",IF(($E1429&gt;=AA$307),AA1408-$D1429*AA$302,INDEX(F1412:BM1471,AA$307,$E1429)))</f>
        <v/>
      </c>
      <c r="AB1429" s="2406" t="str">
        <f ca="1">IF($E1429&gt;$E$12,"",IF(($E1429&gt;=AB$307),AB1408-$D1429*AB$302,INDEX(F1412:BM1471,AB$307,$E1429)))</f>
        <v/>
      </c>
      <c r="AC1429" s="2406" t="str">
        <f ca="1">IF($E1429&gt;$E$12,"",IF(($E1429&gt;=AC$307),AC1408-$D1429*AC$302,INDEX(F1412:BM1471,AC$307,$E1429)))</f>
        <v/>
      </c>
      <c r="AD1429" s="2406" t="str">
        <f ca="1">IF($E1429&gt;$E$12,"",IF(($E1429&gt;=AD$307),AD1408-$D1429*AD$302,INDEX(F1412:BM1471,AD$307,$E1429)))</f>
        <v/>
      </c>
      <c r="AE1429" s="2406" t="str">
        <f ca="1">IF($E1429&gt;$E$12,"",IF(($E1429&gt;=AE$307),AE1408-$D1429*AE$302,INDEX(F1412:BM1471,AE$307,$E1429)))</f>
        <v/>
      </c>
      <c r="AF1429" s="2406" t="str">
        <f ca="1">IF($E1429&gt;$E$12,"",IF(($E1429&gt;=AF$307),AF1408-$D1429*AF$302,INDEX(F1412:BM1471,AF$307,$E1429)))</f>
        <v/>
      </c>
      <c r="AG1429" s="2406" t="str">
        <f ca="1">IF($E1429&gt;$E$12,"",IF(($E1429&gt;=AG$307),AG1408-$D1429*AG$302,INDEX(F1412:BM1471,AG$307,$E1429)))</f>
        <v/>
      </c>
      <c r="AH1429" s="2406" t="str">
        <f ca="1">IF($E1429&gt;$E$12,"",IF(($E1429&gt;=AH$307),AH1408-$D1429*AH$302,INDEX(F1412:BM1471,AH$307,$E1429)))</f>
        <v/>
      </c>
      <c r="AI1429" s="2406" t="str">
        <f ca="1">IF($E1429&gt;$E$12,"",IF(($E1429&gt;=AI$307),AI1408-$D1429*AI$302,INDEX(F1412:BM1471,AI$307,$E1429)))</f>
        <v/>
      </c>
      <c r="AJ1429" s="2406" t="str">
        <f ca="1">IF($E1429&gt;$E$12,"",IF(($E1429&gt;=AJ$307),AJ1408-$D1429*AJ$302,INDEX(F1412:BM1471,AJ$307,$E1429)))</f>
        <v/>
      </c>
      <c r="AK1429" s="2406" t="str">
        <f ca="1">IF($E1429&gt;$E$12,"",IF(($E1429&gt;=AK$307),AK1408-$D1429*AK$302,INDEX(F1412:BM1471,AK$307,$E1429)))</f>
        <v/>
      </c>
      <c r="AL1429" s="2406" t="str">
        <f ca="1">IF($E1429&gt;$E$12,"",IF(($E1429&gt;=AL$307),AL1408-$D1429*AL$302,INDEX(F1412:BM1471,AL$307,$E1429)))</f>
        <v/>
      </c>
      <c r="AM1429" s="2406" t="str">
        <f ca="1">IF($E1429&gt;$E$12,"",IF(($E1429&gt;=AM$307),AM1408-$D1429*AM$302,INDEX(F1412:BM1471,AM$307,$E1429)))</f>
        <v/>
      </c>
      <c r="AN1429" s="2406" t="str">
        <f ca="1">IF($E1429&gt;$E$12,"",IF(($E1429&gt;=AN$307),AN1408-$D1429*AN$302,INDEX(F1412:BM1471,AN$307,$E1429)))</f>
        <v/>
      </c>
      <c r="AO1429" s="2406" t="str">
        <f ca="1">IF($E1429&gt;$E$12,"",IF(($E1429&gt;=AO$307),AO1408-$D1429*AO$302,INDEX(F1412:BM1471,AO$307,$E1429)))</f>
        <v/>
      </c>
      <c r="AP1429" s="2406" t="str">
        <f ca="1">IF($E1429&gt;$E$12,"",IF(($E1429&gt;=AP$307),AP1408-$D1429*AP$302,INDEX(F1412:BM1471,AP$307,$E1429)))</f>
        <v/>
      </c>
      <c r="AQ1429" s="2406" t="str">
        <f ca="1">IF($E1429&gt;$E$12,"",IF(($E1429&gt;=AQ$307),AQ1408-$D1429*AQ$302,INDEX(F1412:BM1471,AQ$307,$E1429)))</f>
        <v/>
      </c>
      <c r="AR1429" s="2406" t="str">
        <f ca="1">IF($E1429&gt;$E$12,"",IF(($E1429&gt;=AR$307),AR1408-$D1429*AR$302,INDEX(F1412:BM1471,AR$307,$E1429)))</f>
        <v/>
      </c>
      <c r="AS1429" s="2406" t="str">
        <f ca="1">IF($E1429&gt;$E$12,"",IF(($E1429&gt;=AS$307),AS1408-$D1429*AS$302,INDEX(F1412:BM1471,AS$307,$E1429)))</f>
        <v/>
      </c>
      <c r="AT1429" s="2406" t="str">
        <f ca="1">IF($E1429&gt;$E$12,"",IF(($E1429&gt;=AT$307),AT1408-$D1429*AT$302,INDEX(F1412:BM1471,AT$307,$E1429)))</f>
        <v/>
      </c>
      <c r="AU1429" s="2406" t="str">
        <f ca="1">IF($E1429&gt;$E$12,"",IF(($E1429&gt;=AU$307),AU1408-$D1429*AU$302,INDEX(F1412:BM1471,AU$307,$E1429)))</f>
        <v/>
      </c>
      <c r="AV1429" s="2406" t="str">
        <f ca="1">IF($E1429&gt;$E$12,"",IF(($E1429&gt;=AV$307),AV1408-$D1429*AV$302,INDEX(F1412:BM1471,AV$307,$E1429)))</f>
        <v/>
      </c>
      <c r="AW1429" s="2406" t="str">
        <f ca="1">IF($E1429&gt;$E$12,"",IF(($E1429&gt;=AW$307),AW1408-$D1429*AW$302,INDEX(F1412:BM1471,AW$307,$E1429)))</f>
        <v/>
      </c>
      <c r="AX1429" s="2406" t="str">
        <f ca="1">IF($E1429&gt;$E$12,"",IF(($E1429&gt;=AX$307),AX1408-$D1429*AX$302,INDEX(F1412:BM1471,AX$307,$E1429)))</f>
        <v/>
      </c>
      <c r="AY1429" s="2406" t="str">
        <f ca="1">IF($E1429&gt;$E$12,"",IF(($E1429&gt;=AY$307),AY1408-$D1429*AY$302,INDEX(F1412:BM1471,AY$307,$E1429)))</f>
        <v/>
      </c>
      <c r="AZ1429" s="2406" t="str">
        <f ca="1">IF($E1429&gt;$E$12,"",IF(($E1429&gt;=AZ$307),AZ1408-$D1429*AZ$302,INDEX(F1412:BM1471,AZ$307,$E1429)))</f>
        <v/>
      </c>
      <c r="BA1429" s="2406" t="str">
        <f ca="1">IF($E1429&gt;$E$12,"",IF(($E1429&gt;=BA$307),BA1408-$D1429*BA$302,INDEX(F1412:BM1471,BA$307,$E1429)))</f>
        <v/>
      </c>
      <c r="BB1429" s="2406" t="str">
        <f ca="1">IF($E1429&gt;$E$12,"",IF(($E1429&gt;=BB$307),BB1408-$D1429*BB$302,INDEX(F1412:BM1471,BB$307,$E1429)))</f>
        <v/>
      </c>
      <c r="BC1429" s="2406" t="str">
        <f ca="1">IF($E1429&gt;$E$12,"",IF(($E1429&gt;=BC$307),BC1408-$D1429*BC$302,INDEX(F1412:BM1471,BC$307,$E1429)))</f>
        <v/>
      </c>
      <c r="BD1429" s="2406" t="str">
        <f ca="1">IF($E1429&gt;$E$12,"",IF(($E1429&gt;=BD$307),BD1408-$D1429*BD$302,INDEX(F1412:BM1471,BD$307,$E1429)))</f>
        <v/>
      </c>
      <c r="BE1429" s="2406" t="str">
        <f ca="1">IF($E1429&gt;$E$12,"",IF(($E1429&gt;=BE$307),BE1408-$D1429*BE$302,INDEX(F1412:BM1471,BE$307,$E1429)))</f>
        <v/>
      </c>
      <c r="BF1429" s="2406" t="str">
        <f ca="1">IF($E1429&gt;$E$12,"",IF(($E1429&gt;=BF$307),BF1408-$D1429*BF$302,INDEX(F1412:BM1471,BF$307,$E1429)))</f>
        <v/>
      </c>
      <c r="BG1429" s="2406" t="str">
        <f ca="1">IF($E1429&gt;$E$12,"",IF(($E1429&gt;=BG$307),BG1408-$D1429*BG$302,INDEX(F1412:BM1471,BG$307,$E1429)))</f>
        <v/>
      </c>
      <c r="BH1429" s="2406" t="str">
        <f ca="1">IF($E1429&gt;$E$12,"",IF(($E1429&gt;=BH$307),BH1408-$D1429*BH$302,INDEX(F1412:BM1471,BH$307,$E1429)))</f>
        <v/>
      </c>
      <c r="BI1429" s="2406" t="str">
        <f ca="1">IF($E1429&gt;$E$12,"",IF(($E1429&gt;=BI$307),BI1408-$D1429*BI$302,INDEX(F1412:BM1471,BI$307,$E1429)))</f>
        <v/>
      </c>
      <c r="BJ1429" s="2406" t="str">
        <f ca="1">IF($E1429&gt;$E$12,"",IF(($E1429&gt;=BJ$307),BJ1408-$D1429*BJ$302,INDEX(F1412:BM1471,BJ$307,$E1429)))</f>
        <v/>
      </c>
      <c r="BK1429" s="2406" t="str">
        <f ca="1">IF($E1429&gt;$E$12,"",IF(($E1429&gt;=BK$307),BK1408-$D1429*BK$302,INDEX(F1412:BM1471,BK$307,$E1429)))</f>
        <v/>
      </c>
      <c r="BL1429" s="2406" t="str">
        <f ca="1">IF($E1429&gt;$E$12,"",IF(($E1429&gt;=BL$307),BL1408-$D1429*BL$302,INDEX(F1412:BM1471,BL$307,$E1429)))</f>
        <v/>
      </c>
      <c r="BM1429" s="2406" t="str">
        <f ca="1">IF($E1429&gt;$E$12,"",IF(($E1429&gt;=BM$307),BM1408-$D1429*BM$302,INDEX(F1412:BM1471,BM$307,$E1429)))</f>
        <v/>
      </c>
    </row>
    <row r="1430" spans="3:65" ht="13.5" x14ac:dyDescent="0.25">
      <c r="C1430" s="2357"/>
      <c r="D1430" s="2405">
        <f ca="1">INDEX(F1407:BM1407,E1430)</f>
        <v>1</v>
      </c>
      <c r="E1430" s="2316">
        <v>19</v>
      </c>
      <c r="F1430" s="2406" t="str">
        <f ca="1">IF($E1430&gt;$E$12,"",IF(($E1430&gt;=F$307),F1408-$D1430*F$302,INDEX(F1412:BM1471,F$307,$E1430)))</f>
        <v/>
      </c>
      <c r="G1430" s="2406" t="str">
        <f ca="1">IF($E1430&gt;$E$12,"",IF(($E1430&gt;=G$307),G1408-$D1430*G$302,INDEX(F1412:BM1471,G$307,$E1430)))</f>
        <v/>
      </c>
      <c r="H1430" s="2406" t="str">
        <f ca="1">IF($E1430&gt;$E$12,"",IF(($E1430&gt;=H$307),H1408-$D1430*H$302,INDEX(F1412:BM1471,H$307,$E1430)))</f>
        <v/>
      </c>
      <c r="I1430" s="2406" t="str">
        <f ca="1">IF($E1430&gt;$E$12,"",IF(($E1430&gt;=I$307),I1408-$D1430*I$302,INDEX(F1412:BM1471,I$307,$E1430)))</f>
        <v/>
      </c>
      <c r="J1430" s="2406" t="str">
        <f ca="1">IF($E1430&gt;$E$12,"",IF(($E1430&gt;=J$307),J1408-$D1430*J$302,INDEX(F1412:BM1471,J$307,$E1430)))</f>
        <v/>
      </c>
      <c r="K1430" s="2406" t="str">
        <f ca="1">IF($E1430&gt;$E$12,"",IF(($E1430&gt;=K$307),K1408-$D1430*K$302,INDEX(F1412:BM1471,K$307,$E1430)))</f>
        <v/>
      </c>
      <c r="L1430" s="2406" t="str">
        <f ca="1">IF($E1430&gt;$E$12,"",IF(($E1430&gt;=L$307),L1408-$D1430*L$302,INDEX(F1412:BM1471,L$307,$E1430)))</f>
        <v/>
      </c>
      <c r="M1430" s="2406" t="str">
        <f ca="1">IF($E1430&gt;$E$12,"",IF(($E1430&gt;=M$307),M1408-$D1430*M$302,INDEX(F1412:BM1471,M$307,$E1430)))</f>
        <v/>
      </c>
      <c r="N1430" s="2406" t="str">
        <f ca="1">IF($E1430&gt;$E$12,"",IF(($E1430&gt;=N$307),N1408-$D1430*N$302,INDEX(F1412:BM1471,N$307,$E1430)))</f>
        <v/>
      </c>
      <c r="O1430" s="2406" t="str">
        <f ca="1">IF($E1430&gt;$E$12,"",IF(($E1430&gt;=O$307),O1408-$D1430*O$302,INDEX(F1412:BM1471,O$307,$E1430)))</f>
        <v/>
      </c>
      <c r="P1430" s="2406" t="str">
        <f ca="1">IF($E1430&gt;$E$12,"",IF(($E1430&gt;=P$307),P1408-$D1430*P$302,INDEX(F1412:BM1471,P$307,$E1430)))</f>
        <v/>
      </c>
      <c r="Q1430" s="2406" t="str">
        <f ca="1">IF($E1430&gt;$E$12,"",IF(($E1430&gt;=Q$307),Q1408-$D1430*Q$302,INDEX(F1412:BM1471,Q$307,$E1430)))</f>
        <v/>
      </c>
      <c r="R1430" s="2406" t="str">
        <f ca="1">IF($E1430&gt;$E$12,"",IF(($E1430&gt;=R$307),R1408-$D1430*R$302,INDEX(F1412:BM1471,R$307,$E1430)))</f>
        <v/>
      </c>
      <c r="S1430" s="2406" t="str">
        <f ca="1">IF($E1430&gt;$E$12,"",IF(($E1430&gt;=S$307),S1408-$D1430*S$302,INDEX(F1412:BM1471,S$307,$E1430)))</f>
        <v/>
      </c>
      <c r="T1430" s="2406" t="str">
        <f ca="1">IF($E1430&gt;$E$12,"",IF(($E1430&gt;=T$307),T1408-$D1430*T$302,INDEX(F1412:BM1471,T$307,$E1430)))</f>
        <v/>
      </c>
      <c r="U1430" s="2406" t="str">
        <f ca="1">IF($E1430&gt;$E$12,"",IF(($E1430&gt;=U$307),U1408-$D1430*U$302,INDEX(F1412:BM1471,U$307,$E1430)))</f>
        <v/>
      </c>
      <c r="V1430" s="2406" t="str">
        <f ca="1">IF($E1430&gt;$E$12,"",IF(($E1430&gt;=V$307),V1408-$D1430*V$302,INDEX(F1412:BM1471,V$307,$E1430)))</f>
        <v/>
      </c>
      <c r="W1430" s="2406" t="str">
        <f ca="1">IF($E1430&gt;$E$12,"",IF(($E1430&gt;=W$307),W1408-$D1430*W$302,INDEX(F1412:BM1471,W$307,$E1430)))</f>
        <v/>
      </c>
      <c r="X1430" s="2406" t="str">
        <f ca="1">IF($E1430&gt;$E$12,"",IF(($E1430&gt;=X$307),X1408-$D1430*X$302,INDEX(F1412:BM1471,X$307,$E1430)))</f>
        <v/>
      </c>
      <c r="Y1430" s="2406" t="str">
        <f ca="1">IF($E1430&gt;$E$12,"",IF(($E1430&gt;=Y$307),Y1408-$D1430*Y$302,INDEX(F1412:BM1471,Y$307,$E1430)))</f>
        <v/>
      </c>
      <c r="Z1430" s="2406" t="str">
        <f ca="1">IF($E1430&gt;$E$12,"",IF(($E1430&gt;=Z$307),Z1408-$D1430*Z$302,INDEX(F1412:BM1471,Z$307,$E1430)))</f>
        <v/>
      </c>
      <c r="AA1430" s="2406" t="str">
        <f ca="1">IF($E1430&gt;$E$12,"",IF(($E1430&gt;=AA$307),AA1408-$D1430*AA$302,INDEX(F1412:BM1471,AA$307,$E1430)))</f>
        <v/>
      </c>
      <c r="AB1430" s="2406" t="str">
        <f ca="1">IF($E1430&gt;$E$12,"",IF(($E1430&gt;=AB$307),AB1408-$D1430*AB$302,INDEX(F1412:BM1471,AB$307,$E1430)))</f>
        <v/>
      </c>
      <c r="AC1430" s="2406" t="str">
        <f ca="1">IF($E1430&gt;$E$12,"",IF(($E1430&gt;=AC$307),AC1408-$D1430*AC$302,INDEX(F1412:BM1471,AC$307,$E1430)))</f>
        <v/>
      </c>
      <c r="AD1430" s="2406" t="str">
        <f ca="1">IF($E1430&gt;$E$12,"",IF(($E1430&gt;=AD$307),AD1408-$D1430*AD$302,INDEX(F1412:BM1471,AD$307,$E1430)))</f>
        <v/>
      </c>
      <c r="AE1430" s="2406" t="str">
        <f ca="1">IF($E1430&gt;$E$12,"",IF(($E1430&gt;=AE$307),AE1408-$D1430*AE$302,INDEX(F1412:BM1471,AE$307,$E1430)))</f>
        <v/>
      </c>
      <c r="AF1430" s="2406" t="str">
        <f ca="1">IF($E1430&gt;$E$12,"",IF(($E1430&gt;=AF$307),AF1408-$D1430*AF$302,INDEX(F1412:BM1471,AF$307,$E1430)))</f>
        <v/>
      </c>
      <c r="AG1430" s="2406" t="str">
        <f ca="1">IF($E1430&gt;$E$12,"",IF(($E1430&gt;=AG$307),AG1408-$D1430*AG$302,INDEX(F1412:BM1471,AG$307,$E1430)))</f>
        <v/>
      </c>
      <c r="AH1430" s="2406" t="str">
        <f ca="1">IF($E1430&gt;$E$12,"",IF(($E1430&gt;=AH$307),AH1408-$D1430*AH$302,INDEX(F1412:BM1471,AH$307,$E1430)))</f>
        <v/>
      </c>
      <c r="AI1430" s="2406" t="str">
        <f ca="1">IF($E1430&gt;$E$12,"",IF(($E1430&gt;=AI$307),AI1408-$D1430*AI$302,INDEX(F1412:BM1471,AI$307,$E1430)))</f>
        <v/>
      </c>
      <c r="AJ1430" s="2406" t="str">
        <f ca="1">IF($E1430&gt;$E$12,"",IF(($E1430&gt;=AJ$307),AJ1408-$D1430*AJ$302,INDEX(F1412:BM1471,AJ$307,$E1430)))</f>
        <v/>
      </c>
      <c r="AK1430" s="2406" t="str">
        <f ca="1">IF($E1430&gt;$E$12,"",IF(($E1430&gt;=AK$307),AK1408-$D1430*AK$302,INDEX(F1412:BM1471,AK$307,$E1430)))</f>
        <v/>
      </c>
      <c r="AL1430" s="2406" t="str">
        <f ca="1">IF($E1430&gt;$E$12,"",IF(($E1430&gt;=AL$307),AL1408-$D1430*AL$302,INDEX(F1412:BM1471,AL$307,$E1430)))</f>
        <v/>
      </c>
      <c r="AM1430" s="2406" t="str">
        <f ca="1">IF($E1430&gt;$E$12,"",IF(($E1430&gt;=AM$307),AM1408-$D1430*AM$302,INDEX(F1412:BM1471,AM$307,$E1430)))</f>
        <v/>
      </c>
      <c r="AN1430" s="2406" t="str">
        <f ca="1">IF($E1430&gt;$E$12,"",IF(($E1430&gt;=AN$307),AN1408-$D1430*AN$302,INDEX(F1412:BM1471,AN$307,$E1430)))</f>
        <v/>
      </c>
      <c r="AO1430" s="2406" t="str">
        <f ca="1">IF($E1430&gt;$E$12,"",IF(($E1430&gt;=AO$307),AO1408-$D1430*AO$302,INDEX(F1412:BM1471,AO$307,$E1430)))</f>
        <v/>
      </c>
      <c r="AP1430" s="2406" t="str">
        <f ca="1">IF($E1430&gt;$E$12,"",IF(($E1430&gt;=AP$307),AP1408-$D1430*AP$302,INDEX(F1412:BM1471,AP$307,$E1430)))</f>
        <v/>
      </c>
      <c r="AQ1430" s="2406" t="str">
        <f ca="1">IF($E1430&gt;$E$12,"",IF(($E1430&gt;=AQ$307),AQ1408-$D1430*AQ$302,INDEX(F1412:BM1471,AQ$307,$E1430)))</f>
        <v/>
      </c>
      <c r="AR1430" s="2406" t="str">
        <f ca="1">IF($E1430&gt;$E$12,"",IF(($E1430&gt;=AR$307),AR1408-$D1430*AR$302,INDEX(F1412:BM1471,AR$307,$E1430)))</f>
        <v/>
      </c>
      <c r="AS1430" s="2406" t="str">
        <f ca="1">IF($E1430&gt;$E$12,"",IF(($E1430&gt;=AS$307),AS1408-$D1430*AS$302,INDEX(F1412:BM1471,AS$307,$E1430)))</f>
        <v/>
      </c>
      <c r="AT1430" s="2406" t="str">
        <f ca="1">IF($E1430&gt;$E$12,"",IF(($E1430&gt;=AT$307),AT1408-$D1430*AT$302,INDEX(F1412:BM1471,AT$307,$E1430)))</f>
        <v/>
      </c>
      <c r="AU1430" s="2406" t="str">
        <f ca="1">IF($E1430&gt;$E$12,"",IF(($E1430&gt;=AU$307),AU1408-$D1430*AU$302,INDEX(F1412:BM1471,AU$307,$E1430)))</f>
        <v/>
      </c>
      <c r="AV1430" s="2406" t="str">
        <f ca="1">IF($E1430&gt;$E$12,"",IF(($E1430&gt;=AV$307),AV1408-$D1430*AV$302,INDEX(F1412:BM1471,AV$307,$E1430)))</f>
        <v/>
      </c>
      <c r="AW1430" s="2406" t="str">
        <f ca="1">IF($E1430&gt;$E$12,"",IF(($E1430&gt;=AW$307),AW1408-$D1430*AW$302,INDEX(F1412:BM1471,AW$307,$E1430)))</f>
        <v/>
      </c>
      <c r="AX1430" s="2406" t="str">
        <f ca="1">IF($E1430&gt;$E$12,"",IF(($E1430&gt;=AX$307),AX1408-$D1430*AX$302,INDEX(F1412:BM1471,AX$307,$E1430)))</f>
        <v/>
      </c>
      <c r="AY1430" s="2406" t="str">
        <f ca="1">IF($E1430&gt;$E$12,"",IF(($E1430&gt;=AY$307),AY1408-$D1430*AY$302,INDEX(F1412:BM1471,AY$307,$E1430)))</f>
        <v/>
      </c>
      <c r="AZ1430" s="2406" t="str">
        <f ca="1">IF($E1430&gt;$E$12,"",IF(($E1430&gt;=AZ$307),AZ1408-$D1430*AZ$302,INDEX(F1412:BM1471,AZ$307,$E1430)))</f>
        <v/>
      </c>
      <c r="BA1430" s="2406" t="str">
        <f ca="1">IF($E1430&gt;$E$12,"",IF(($E1430&gt;=BA$307),BA1408-$D1430*BA$302,INDEX(F1412:BM1471,BA$307,$E1430)))</f>
        <v/>
      </c>
      <c r="BB1430" s="2406" t="str">
        <f ca="1">IF($E1430&gt;$E$12,"",IF(($E1430&gt;=BB$307),BB1408-$D1430*BB$302,INDEX(F1412:BM1471,BB$307,$E1430)))</f>
        <v/>
      </c>
      <c r="BC1430" s="2406" t="str">
        <f ca="1">IF($E1430&gt;$E$12,"",IF(($E1430&gt;=BC$307),BC1408-$D1430*BC$302,INDEX(F1412:BM1471,BC$307,$E1430)))</f>
        <v/>
      </c>
      <c r="BD1430" s="2406" t="str">
        <f ca="1">IF($E1430&gt;$E$12,"",IF(($E1430&gt;=BD$307),BD1408-$D1430*BD$302,INDEX(F1412:BM1471,BD$307,$E1430)))</f>
        <v/>
      </c>
      <c r="BE1430" s="2406" t="str">
        <f ca="1">IF($E1430&gt;$E$12,"",IF(($E1430&gt;=BE$307),BE1408-$D1430*BE$302,INDEX(F1412:BM1471,BE$307,$E1430)))</f>
        <v/>
      </c>
      <c r="BF1430" s="2406" t="str">
        <f ca="1">IF($E1430&gt;$E$12,"",IF(($E1430&gt;=BF$307),BF1408-$D1430*BF$302,INDEX(F1412:BM1471,BF$307,$E1430)))</f>
        <v/>
      </c>
      <c r="BG1430" s="2406" t="str">
        <f ca="1">IF($E1430&gt;$E$12,"",IF(($E1430&gt;=BG$307),BG1408-$D1430*BG$302,INDEX(F1412:BM1471,BG$307,$E1430)))</f>
        <v/>
      </c>
      <c r="BH1430" s="2406" t="str">
        <f ca="1">IF($E1430&gt;$E$12,"",IF(($E1430&gt;=BH$307),BH1408-$D1430*BH$302,INDEX(F1412:BM1471,BH$307,$E1430)))</f>
        <v/>
      </c>
      <c r="BI1430" s="2406" t="str">
        <f ca="1">IF($E1430&gt;$E$12,"",IF(($E1430&gt;=BI$307),BI1408-$D1430*BI$302,INDEX(F1412:BM1471,BI$307,$E1430)))</f>
        <v/>
      </c>
      <c r="BJ1430" s="2406" t="str">
        <f ca="1">IF($E1430&gt;$E$12,"",IF(($E1430&gt;=BJ$307),BJ1408-$D1430*BJ$302,INDEX(F1412:BM1471,BJ$307,$E1430)))</f>
        <v/>
      </c>
      <c r="BK1430" s="2406" t="str">
        <f ca="1">IF($E1430&gt;$E$12,"",IF(($E1430&gt;=BK$307),BK1408-$D1430*BK$302,INDEX(F1412:BM1471,BK$307,$E1430)))</f>
        <v/>
      </c>
      <c r="BL1430" s="2406" t="str">
        <f ca="1">IF($E1430&gt;$E$12,"",IF(($E1430&gt;=BL$307),BL1408-$D1430*BL$302,INDEX(F1412:BM1471,BL$307,$E1430)))</f>
        <v/>
      </c>
      <c r="BM1430" s="2406" t="str">
        <f ca="1">IF($E1430&gt;$E$12,"",IF(($E1430&gt;=BM$307),BM1408-$D1430*BM$302,INDEX(F1412:BM1471,BM$307,$E1430)))</f>
        <v/>
      </c>
    </row>
    <row r="1431" spans="3:65" ht="13.5" x14ac:dyDescent="0.25">
      <c r="C1431" s="2357"/>
      <c r="D1431" s="2405">
        <f ca="1">INDEX(F1407:BM1407,E1431)</f>
        <v>1</v>
      </c>
      <c r="E1431" s="2316">
        <v>20</v>
      </c>
      <c r="F1431" s="2406" t="str">
        <f ca="1">IF($E1431&gt;$E$12,"",IF(($E1431&gt;=F$307),F1408-$D1431*F$302,INDEX(F1412:BM1471,F$307,$E1431)))</f>
        <v/>
      </c>
      <c r="G1431" s="2406" t="str">
        <f ca="1">IF($E1431&gt;$E$12,"",IF(($E1431&gt;=G$307),G1408-$D1431*G$302,INDEX(F1412:BM1471,G$307,$E1431)))</f>
        <v/>
      </c>
      <c r="H1431" s="2406" t="str">
        <f ca="1">IF($E1431&gt;$E$12,"",IF(($E1431&gt;=H$307),H1408-$D1431*H$302,INDEX(F1412:BM1471,H$307,$E1431)))</f>
        <v/>
      </c>
      <c r="I1431" s="2406" t="str">
        <f ca="1">IF($E1431&gt;$E$12,"",IF(($E1431&gt;=I$307),I1408-$D1431*I$302,INDEX(F1412:BM1471,I$307,$E1431)))</f>
        <v/>
      </c>
      <c r="J1431" s="2406" t="str">
        <f ca="1">IF($E1431&gt;$E$12,"",IF(($E1431&gt;=J$307),J1408-$D1431*J$302,INDEX(F1412:BM1471,J$307,$E1431)))</f>
        <v/>
      </c>
      <c r="K1431" s="2406" t="str">
        <f ca="1">IF($E1431&gt;$E$12,"",IF(($E1431&gt;=K$307),K1408-$D1431*K$302,INDEX(F1412:BM1471,K$307,$E1431)))</f>
        <v/>
      </c>
      <c r="L1431" s="2406" t="str">
        <f ca="1">IF($E1431&gt;$E$12,"",IF(($E1431&gt;=L$307),L1408-$D1431*L$302,INDEX(F1412:BM1471,L$307,$E1431)))</f>
        <v/>
      </c>
      <c r="M1431" s="2406" t="str">
        <f ca="1">IF($E1431&gt;$E$12,"",IF(($E1431&gt;=M$307),M1408-$D1431*M$302,INDEX(F1412:BM1471,M$307,$E1431)))</f>
        <v/>
      </c>
      <c r="N1431" s="2406" t="str">
        <f ca="1">IF($E1431&gt;$E$12,"",IF(($E1431&gt;=N$307),N1408-$D1431*N$302,INDEX(F1412:BM1471,N$307,$E1431)))</f>
        <v/>
      </c>
      <c r="O1431" s="2406" t="str">
        <f ca="1">IF($E1431&gt;$E$12,"",IF(($E1431&gt;=O$307),O1408-$D1431*O$302,INDEX(F1412:BM1471,O$307,$E1431)))</f>
        <v/>
      </c>
      <c r="P1431" s="2406" t="str">
        <f ca="1">IF($E1431&gt;$E$12,"",IF(($E1431&gt;=P$307),P1408-$D1431*P$302,INDEX(F1412:BM1471,P$307,$E1431)))</f>
        <v/>
      </c>
      <c r="Q1431" s="2406" t="str">
        <f ca="1">IF($E1431&gt;$E$12,"",IF(($E1431&gt;=Q$307),Q1408-$D1431*Q$302,INDEX(F1412:BM1471,Q$307,$E1431)))</f>
        <v/>
      </c>
      <c r="R1431" s="2406" t="str">
        <f ca="1">IF($E1431&gt;$E$12,"",IF(($E1431&gt;=R$307),R1408-$D1431*R$302,INDEX(F1412:BM1471,R$307,$E1431)))</f>
        <v/>
      </c>
      <c r="S1431" s="2406" t="str">
        <f ca="1">IF($E1431&gt;$E$12,"",IF(($E1431&gt;=S$307),S1408-$D1431*S$302,INDEX(F1412:BM1471,S$307,$E1431)))</f>
        <v/>
      </c>
      <c r="T1431" s="2406" t="str">
        <f ca="1">IF($E1431&gt;$E$12,"",IF(($E1431&gt;=T$307),T1408-$D1431*T$302,INDEX(F1412:BM1471,T$307,$E1431)))</f>
        <v/>
      </c>
      <c r="U1431" s="2406" t="str">
        <f ca="1">IF($E1431&gt;$E$12,"",IF(($E1431&gt;=U$307),U1408-$D1431*U$302,INDEX(F1412:BM1471,U$307,$E1431)))</f>
        <v/>
      </c>
      <c r="V1431" s="2406" t="str">
        <f ca="1">IF($E1431&gt;$E$12,"",IF(($E1431&gt;=V$307),V1408-$D1431*V$302,INDEX(F1412:BM1471,V$307,$E1431)))</f>
        <v/>
      </c>
      <c r="W1431" s="2406" t="str">
        <f ca="1">IF($E1431&gt;$E$12,"",IF(($E1431&gt;=W$307),W1408-$D1431*W$302,INDEX(F1412:BM1471,W$307,$E1431)))</f>
        <v/>
      </c>
      <c r="X1431" s="2406" t="str">
        <f ca="1">IF($E1431&gt;$E$12,"",IF(($E1431&gt;=X$307),X1408-$D1431*X$302,INDEX(F1412:BM1471,X$307,$E1431)))</f>
        <v/>
      </c>
      <c r="Y1431" s="2406" t="str">
        <f ca="1">IF($E1431&gt;$E$12,"",IF(($E1431&gt;=Y$307),Y1408-$D1431*Y$302,INDEX(F1412:BM1471,Y$307,$E1431)))</f>
        <v/>
      </c>
      <c r="Z1431" s="2406" t="str">
        <f ca="1">IF($E1431&gt;$E$12,"",IF(($E1431&gt;=Z$307),Z1408-$D1431*Z$302,INDEX(F1412:BM1471,Z$307,$E1431)))</f>
        <v/>
      </c>
      <c r="AA1431" s="2406" t="str">
        <f ca="1">IF($E1431&gt;$E$12,"",IF(($E1431&gt;=AA$307),AA1408-$D1431*AA$302,INDEX(F1412:BM1471,AA$307,$E1431)))</f>
        <v/>
      </c>
      <c r="AB1431" s="2406" t="str">
        <f ca="1">IF($E1431&gt;$E$12,"",IF(($E1431&gt;=AB$307),AB1408-$D1431*AB$302,INDEX(F1412:BM1471,AB$307,$E1431)))</f>
        <v/>
      </c>
      <c r="AC1431" s="2406" t="str">
        <f ca="1">IF($E1431&gt;$E$12,"",IF(($E1431&gt;=AC$307),AC1408-$D1431*AC$302,INDEX(F1412:BM1471,AC$307,$E1431)))</f>
        <v/>
      </c>
      <c r="AD1431" s="2406" t="str">
        <f ca="1">IF($E1431&gt;$E$12,"",IF(($E1431&gt;=AD$307),AD1408-$D1431*AD$302,INDEX(F1412:BM1471,AD$307,$E1431)))</f>
        <v/>
      </c>
      <c r="AE1431" s="2406" t="str">
        <f ca="1">IF($E1431&gt;$E$12,"",IF(($E1431&gt;=AE$307),AE1408-$D1431*AE$302,INDEX(F1412:BM1471,AE$307,$E1431)))</f>
        <v/>
      </c>
      <c r="AF1431" s="2406" t="str">
        <f ca="1">IF($E1431&gt;$E$12,"",IF(($E1431&gt;=AF$307),AF1408-$D1431*AF$302,INDEX(F1412:BM1471,AF$307,$E1431)))</f>
        <v/>
      </c>
      <c r="AG1431" s="2406" t="str">
        <f ca="1">IF($E1431&gt;$E$12,"",IF(($E1431&gt;=AG$307),AG1408-$D1431*AG$302,INDEX(F1412:BM1471,AG$307,$E1431)))</f>
        <v/>
      </c>
      <c r="AH1431" s="2406" t="str">
        <f ca="1">IF($E1431&gt;$E$12,"",IF(($E1431&gt;=AH$307),AH1408-$D1431*AH$302,INDEX(F1412:BM1471,AH$307,$E1431)))</f>
        <v/>
      </c>
      <c r="AI1431" s="2406" t="str">
        <f ca="1">IF($E1431&gt;$E$12,"",IF(($E1431&gt;=AI$307),AI1408-$D1431*AI$302,INDEX(F1412:BM1471,AI$307,$E1431)))</f>
        <v/>
      </c>
      <c r="AJ1431" s="2406" t="str">
        <f ca="1">IF($E1431&gt;$E$12,"",IF(($E1431&gt;=AJ$307),AJ1408-$D1431*AJ$302,INDEX(F1412:BM1471,AJ$307,$E1431)))</f>
        <v/>
      </c>
      <c r="AK1431" s="2406" t="str">
        <f ca="1">IF($E1431&gt;$E$12,"",IF(($E1431&gt;=AK$307),AK1408-$D1431*AK$302,INDEX(F1412:BM1471,AK$307,$E1431)))</f>
        <v/>
      </c>
      <c r="AL1431" s="2406" t="str">
        <f ca="1">IF($E1431&gt;$E$12,"",IF(($E1431&gt;=AL$307),AL1408-$D1431*AL$302,INDEX(F1412:BM1471,AL$307,$E1431)))</f>
        <v/>
      </c>
      <c r="AM1431" s="2406" t="str">
        <f ca="1">IF($E1431&gt;$E$12,"",IF(($E1431&gt;=AM$307),AM1408-$D1431*AM$302,INDEX(F1412:BM1471,AM$307,$E1431)))</f>
        <v/>
      </c>
      <c r="AN1431" s="2406" t="str">
        <f ca="1">IF($E1431&gt;$E$12,"",IF(($E1431&gt;=AN$307),AN1408-$D1431*AN$302,INDEX(F1412:BM1471,AN$307,$E1431)))</f>
        <v/>
      </c>
      <c r="AO1431" s="2406" t="str">
        <f ca="1">IF($E1431&gt;$E$12,"",IF(($E1431&gt;=AO$307),AO1408-$D1431*AO$302,INDEX(F1412:BM1471,AO$307,$E1431)))</f>
        <v/>
      </c>
      <c r="AP1431" s="2406" t="str">
        <f ca="1">IF($E1431&gt;$E$12,"",IF(($E1431&gt;=AP$307),AP1408-$D1431*AP$302,INDEX(F1412:BM1471,AP$307,$E1431)))</f>
        <v/>
      </c>
      <c r="AQ1431" s="2406" t="str">
        <f ca="1">IF($E1431&gt;$E$12,"",IF(($E1431&gt;=AQ$307),AQ1408-$D1431*AQ$302,INDEX(F1412:BM1471,AQ$307,$E1431)))</f>
        <v/>
      </c>
      <c r="AR1431" s="2406" t="str">
        <f ca="1">IF($E1431&gt;$E$12,"",IF(($E1431&gt;=AR$307),AR1408-$D1431*AR$302,INDEX(F1412:BM1471,AR$307,$E1431)))</f>
        <v/>
      </c>
      <c r="AS1431" s="2406" t="str">
        <f ca="1">IF($E1431&gt;$E$12,"",IF(($E1431&gt;=AS$307),AS1408-$D1431*AS$302,INDEX(F1412:BM1471,AS$307,$E1431)))</f>
        <v/>
      </c>
      <c r="AT1431" s="2406" t="str">
        <f ca="1">IF($E1431&gt;$E$12,"",IF(($E1431&gt;=AT$307),AT1408-$D1431*AT$302,INDEX(F1412:BM1471,AT$307,$E1431)))</f>
        <v/>
      </c>
      <c r="AU1431" s="2406" t="str">
        <f ca="1">IF($E1431&gt;$E$12,"",IF(($E1431&gt;=AU$307),AU1408-$D1431*AU$302,INDEX(F1412:BM1471,AU$307,$E1431)))</f>
        <v/>
      </c>
      <c r="AV1431" s="2406" t="str">
        <f ca="1">IF($E1431&gt;$E$12,"",IF(($E1431&gt;=AV$307),AV1408-$D1431*AV$302,INDEX(F1412:BM1471,AV$307,$E1431)))</f>
        <v/>
      </c>
      <c r="AW1431" s="2406" t="str">
        <f ca="1">IF($E1431&gt;$E$12,"",IF(($E1431&gt;=AW$307),AW1408-$D1431*AW$302,INDEX(F1412:BM1471,AW$307,$E1431)))</f>
        <v/>
      </c>
      <c r="AX1431" s="2406" t="str">
        <f ca="1">IF($E1431&gt;$E$12,"",IF(($E1431&gt;=AX$307),AX1408-$D1431*AX$302,INDEX(F1412:BM1471,AX$307,$E1431)))</f>
        <v/>
      </c>
      <c r="AY1431" s="2406" t="str">
        <f ca="1">IF($E1431&gt;$E$12,"",IF(($E1431&gt;=AY$307),AY1408-$D1431*AY$302,INDEX(F1412:BM1471,AY$307,$E1431)))</f>
        <v/>
      </c>
      <c r="AZ1431" s="2406" t="str">
        <f ca="1">IF($E1431&gt;$E$12,"",IF(($E1431&gt;=AZ$307),AZ1408-$D1431*AZ$302,INDEX(F1412:BM1471,AZ$307,$E1431)))</f>
        <v/>
      </c>
      <c r="BA1431" s="2406" t="str">
        <f ca="1">IF($E1431&gt;$E$12,"",IF(($E1431&gt;=BA$307),BA1408-$D1431*BA$302,INDEX(F1412:BM1471,BA$307,$E1431)))</f>
        <v/>
      </c>
      <c r="BB1431" s="2406" t="str">
        <f ca="1">IF($E1431&gt;$E$12,"",IF(($E1431&gt;=BB$307),BB1408-$D1431*BB$302,INDEX(F1412:BM1471,BB$307,$E1431)))</f>
        <v/>
      </c>
      <c r="BC1431" s="2406" t="str">
        <f ca="1">IF($E1431&gt;$E$12,"",IF(($E1431&gt;=BC$307),BC1408-$D1431*BC$302,INDEX(F1412:BM1471,BC$307,$E1431)))</f>
        <v/>
      </c>
      <c r="BD1431" s="2406" t="str">
        <f ca="1">IF($E1431&gt;$E$12,"",IF(($E1431&gt;=BD$307),BD1408-$D1431*BD$302,INDEX(F1412:BM1471,BD$307,$E1431)))</f>
        <v/>
      </c>
      <c r="BE1431" s="2406" t="str">
        <f ca="1">IF($E1431&gt;$E$12,"",IF(($E1431&gt;=BE$307),BE1408-$D1431*BE$302,INDEX(F1412:BM1471,BE$307,$E1431)))</f>
        <v/>
      </c>
      <c r="BF1431" s="2406" t="str">
        <f ca="1">IF($E1431&gt;$E$12,"",IF(($E1431&gt;=BF$307),BF1408-$D1431*BF$302,INDEX(F1412:BM1471,BF$307,$E1431)))</f>
        <v/>
      </c>
      <c r="BG1431" s="2406" t="str">
        <f ca="1">IF($E1431&gt;$E$12,"",IF(($E1431&gt;=BG$307),BG1408-$D1431*BG$302,INDEX(F1412:BM1471,BG$307,$E1431)))</f>
        <v/>
      </c>
      <c r="BH1431" s="2406" t="str">
        <f ca="1">IF($E1431&gt;$E$12,"",IF(($E1431&gt;=BH$307),BH1408-$D1431*BH$302,INDEX(F1412:BM1471,BH$307,$E1431)))</f>
        <v/>
      </c>
      <c r="BI1431" s="2406" t="str">
        <f ca="1">IF($E1431&gt;$E$12,"",IF(($E1431&gt;=BI$307),BI1408-$D1431*BI$302,INDEX(F1412:BM1471,BI$307,$E1431)))</f>
        <v/>
      </c>
      <c r="BJ1431" s="2406" t="str">
        <f ca="1">IF($E1431&gt;$E$12,"",IF(($E1431&gt;=BJ$307),BJ1408-$D1431*BJ$302,INDEX(F1412:BM1471,BJ$307,$E1431)))</f>
        <v/>
      </c>
      <c r="BK1431" s="2406" t="str">
        <f ca="1">IF($E1431&gt;$E$12,"",IF(($E1431&gt;=BK$307),BK1408-$D1431*BK$302,INDEX(F1412:BM1471,BK$307,$E1431)))</f>
        <v/>
      </c>
      <c r="BL1431" s="2406" t="str">
        <f ca="1">IF($E1431&gt;$E$12,"",IF(($E1431&gt;=BL$307),BL1408-$D1431*BL$302,INDEX(F1412:BM1471,BL$307,$E1431)))</f>
        <v/>
      </c>
      <c r="BM1431" s="2406" t="str">
        <f ca="1">IF($E1431&gt;$E$12,"",IF(($E1431&gt;=BM$307),BM1408-$D1431*BM$302,INDEX(F1412:BM1471,BM$307,$E1431)))</f>
        <v/>
      </c>
    </row>
    <row r="1432" spans="3:65" ht="13.5" x14ac:dyDescent="0.25">
      <c r="C1432" s="2357"/>
      <c r="D1432" s="2405">
        <f ca="1">INDEX(F1407:BM1407,E1432)</f>
        <v>1</v>
      </c>
      <c r="E1432" s="2316">
        <v>21</v>
      </c>
      <c r="F1432" s="2406" t="str">
        <f ca="1">IF($E1432&gt;$E$12,"",IF(($E1432&gt;=F$307),F1408-$D1432*F$302,INDEX(F1412:BM1471,F$307,$E1432)))</f>
        <v/>
      </c>
      <c r="G1432" s="2406" t="str">
        <f ca="1">IF($E1432&gt;$E$12,"",IF(($E1432&gt;=G$307),G1408-$D1432*G$302,INDEX(F1412:BM1471,G$307,$E1432)))</f>
        <v/>
      </c>
      <c r="H1432" s="2406" t="str">
        <f ca="1">IF($E1432&gt;$E$12,"",IF(($E1432&gt;=H$307),H1408-$D1432*H$302,INDEX(F1412:BM1471,H$307,$E1432)))</f>
        <v/>
      </c>
      <c r="I1432" s="2406" t="str">
        <f ca="1">IF($E1432&gt;$E$12,"",IF(($E1432&gt;=I$307),I1408-$D1432*I$302,INDEX(F1412:BM1471,I$307,$E1432)))</f>
        <v/>
      </c>
      <c r="J1432" s="2406" t="str">
        <f ca="1">IF($E1432&gt;$E$12,"",IF(($E1432&gt;=J$307),J1408-$D1432*J$302,INDEX(F1412:BM1471,J$307,$E1432)))</f>
        <v/>
      </c>
      <c r="K1432" s="2406" t="str">
        <f ca="1">IF($E1432&gt;$E$12,"",IF(($E1432&gt;=K$307),K1408-$D1432*K$302,INDEX(F1412:BM1471,K$307,$E1432)))</f>
        <v/>
      </c>
      <c r="L1432" s="2406" t="str">
        <f ca="1">IF($E1432&gt;$E$12,"",IF(($E1432&gt;=L$307),L1408-$D1432*L$302,INDEX(F1412:BM1471,L$307,$E1432)))</f>
        <v/>
      </c>
      <c r="M1432" s="2406" t="str">
        <f ca="1">IF($E1432&gt;$E$12,"",IF(($E1432&gt;=M$307),M1408-$D1432*M$302,INDEX(F1412:BM1471,M$307,$E1432)))</f>
        <v/>
      </c>
      <c r="N1432" s="2406" t="str">
        <f ca="1">IF($E1432&gt;$E$12,"",IF(($E1432&gt;=N$307),N1408-$D1432*N$302,INDEX(F1412:BM1471,N$307,$E1432)))</f>
        <v/>
      </c>
      <c r="O1432" s="2406" t="str">
        <f ca="1">IF($E1432&gt;$E$12,"",IF(($E1432&gt;=O$307),O1408-$D1432*O$302,INDEX(F1412:BM1471,O$307,$E1432)))</f>
        <v/>
      </c>
      <c r="P1432" s="2406" t="str">
        <f ca="1">IF($E1432&gt;$E$12,"",IF(($E1432&gt;=P$307),P1408-$D1432*P$302,INDEX(F1412:BM1471,P$307,$E1432)))</f>
        <v/>
      </c>
      <c r="Q1432" s="2406" t="str">
        <f ca="1">IF($E1432&gt;$E$12,"",IF(($E1432&gt;=Q$307),Q1408-$D1432*Q$302,INDEX(F1412:BM1471,Q$307,$E1432)))</f>
        <v/>
      </c>
      <c r="R1432" s="2406" t="str">
        <f ca="1">IF($E1432&gt;$E$12,"",IF(($E1432&gt;=R$307),R1408-$D1432*R$302,INDEX(F1412:BM1471,R$307,$E1432)))</f>
        <v/>
      </c>
      <c r="S1432" s="2406" t="str">
        <f ca="1">IF($E1432&gt;$E$12,"",IF(($E1432&gt;=S$307),S1408-$D1432*S$302,INDEX(F1412:BM1471,S$307,$E1432)))</f>
        <v/>
      </c>
      <c r="T1432" s="2406" t="str">
        <f ca="1">IF($E1432&gt;$E$12,"",IF(($E1432&gt;=T$307),T1408-$D1432*T$302,INDEX(F1412:BM1471,T$307,$E1432)))</f>
        <v/>
      </c>
      <c r="U1432" s="2406" t="str">
        <f ca="1">IF($E1432&gt;$E$12,"",IF(($E1432&gt;=U$307),U1408-$D1432*U$302,INDEX(F1412:BM1471,U$307,$E1432)))</f>
        <v/>
      </c>
      <c r="V1432" s="2406" t="str">
        <f ca="1">IF($E1432&gt;$E$12,"",IF(($E1432&gt;=V$307),V1408-$D1432*V$302,INDEX(F1412:BM1471,V$307,$E1432)))</f>
        <v/>
      </c>
      <c r="W1432" s="2406" t="str">
        <f ca="1">IF($E1432&gt;$E$12,"",IF(($E1432&gt;=W$307),W1408-$D1432*W$302,INDEX(F1412:BM1471,W$307,$E1432)))</f>
        <v/>
      </c>
      <c r="X1432" s="2406" t="str">
        <f ca="1">IF($E1432&gt;$E$12,"",IF(($E1432&gt;=X$307),X1408-$D1432*X$302,INDEX(F1412:BM1471,X$307,$E1432)))</f>
        <v/>
      </c>
      <c r="Y1432" s="2406" t="str">
        <f ca="1">IF($E1432&gt;$E$12,"",IF(($E1432&gt;=Y$307),Y1408-$D1432*Y$302,INDEX(F1412:BM1471,Y$307,$E1432)))</f>
        <v/>
      </c>
      <c r="Z1432" s="2406" t="str">
        <f ca="1">IF($E1432&gt;$E$12,"",IF(($E1432&gt;=Z$307),Z1408-$D1432*Z$302,INDEX(F1412:BM1471,Z$307,$E1432)))</f>
        <v/>
      </c>
      <c r="AA1432" s="2406" t="str">
        <f ca="1">IF($E1432&gt;$E$12,"",IF(($E1432&gt;=AA$307),AA1408-$D1432*AA$302,INDEX(F1412:BM1471,AA$307,$E1432)))</f>
        <v/>
      </c>
      <c r="AB1432" s="2406" t="str">
        <f ca="1">IF($E1432&gt;$E$12,"",IF(($E1432&gt;=AB$307),AB1408-$D1432*AB$302,INDEX(F1412:BM1471,AB$307,$E1432)))</f>
        <v/>
      </c>
      <c r="AC1432" s="2406" t="str">
        <f ca="1">IF($E1432&gt;$E$12,"",IF(($E1432&gt;=AC$307),AC1408-$D1432*AC$302,INDEX(F1412:BM1471,AC$307,$E1432)))</f>
        <v/>
      </c>
      <c r="AD1432" s="2406" t="str">
        <f ca="1">IF($E1432&gt;$E$12,"",IF(($E1432&gt;=AD$307),AD1408-$D1432*AD$302,INDEX(F1412:BM1471,AD$307,$E1432)))</f>
        <v/>
      </c>
      <c r="AE1432" s="2406" t="str">
        <f ca="1">IF($E1432&gt;$E$12,"",IF(($E1432&gt;=AE$307),AE1408-$D1432*AE$302,INDEX(F1412:BM1471,AE$307,$E1432)))</f>
        <v/>
      </c>
      <c r="AF1432" s="2406" t="str">
        <f ca="1">IF($E1432&gt;$E$12,"",IF(($E1432&gt;=AF$307),AF1408-$D1432*AF$302,INDEX(F1412:BM1471,AF$307,$E1432)))</f>
        <v/>
      </c>
      <c r="AG1432" s="2406" t="str">
        <f ca="1">IF($E1432&gt;$E$12,"",IF(($E1432&gt;=AG$307),AG1408-$D1432*AG$302,INDEX(F1412:BM1471,AG$307,$E1432)))</f>
        <v/>
      </c>
      <c r="AH1432" s="2406" t="str">
        <f ca="1">IF($E1432&gt;$E$12,"",IF(($E1432&gt;=AH$307),AH1408-$D1432*AH$302,INDEX(F1412:BM1471,AH$307,$E1432)))</f>
        <v/>
      </c>
      <c r="AI1432" s="2406" t="str">
        <f ca="1">IF($E1432&gt;$E$12,"",IF(($E1432&gt;=AI$307),AI1408-$D1432*AI$302,INDEX(F1412:BM1471,AI$307,$E1432)))</f>
        <v/>
      </c>
      <c r="AJ1432" s="2406" t="str">
        <f ca="1">IF($E1432&gt;$E$12,"",IF(($E1432&gt;=AJ$307),AJ1408-$D1432*AJ$302,INDEX(F1412:BM1471,AJ$307,$E1432)))</f>
        <v/>
      </c>
      <c r="AK1432" s="2406" t="str">
        <f ca="1">IF($E1432&gt;$E$12,"",IF(($E1432&gt;=AK$307),AK1408-$D1432*AK$302,INDEX(F1412:BM1471,AK$307,$E1432)))</f>
        <v/>
      </c>
      <c r="AL1432" s="2406" t="str">
        <f ca="1">IF($E1432&gt;$E$12,"",IF(($E1432&gt;=AL$307),AL1408-$D1432*AL$302,INDEX(F1412:BM1471,AL$307,$E1432)))</f>
        <v/>
      </c>
      <c r="AM1432" s="2406" t="str">
        <f ca="1">IF($E1432&gt;$E$12,"",IF(($E1432&gt;=AM$307),AM1408-$D1432*AM$302,INDEX(F1412:BM1471,AM$307,$E1432)))</f>
        <v/>
      </c>
      <c r="AN1432" s="2406" t="str">
        <f ca="1">IF($E1432&gt;$E$12,"",IF(($E1432&gt;=AN$307),AN1408-$D1432*AN$302,INDEX(F1412:BM1471,AN$307,$E1432)))</f>
        <v/>
      </c>
      <c r="AO1432" s="2406" t="str">
        <f ca="1">IF($E1432&gt;$E$12,"",IF(($E1432&gt;=AO$307),AO1408-$D1432*AO$302,INDEX(F1412:BM1471,AO$307,$E1432)))</f>
        <v/>
      </c>
      <c r="AP1432" s="2406" t="str">
        <f ca="1">IF($E1432&gt;$E$12,"",IF(($E1432&gt;=AP$307),AP1408-$D1432*AP$302,INDEX(F1412:BM1471,AP$307,$E1432)))</f>
        <v/>
      </c>
      <c r="AQ1432" s="2406" t="str">
        <f ca="1">IF($E1432&gt;$E$12,"",IF(($E1432&gt;=AQ$307),AQ1408-$D1432*AQ$302,INDEX(F1412:BM1471,AQ$307,$E1432)))</f>
        <v/>
      </c>
      <c r="AR1432" s="2406" t="str">
        <f ca="1">IF($E1432&gt;$E$12,"",IF(($E1432&gt;=AR$307),AR1408-$D1432*AR$302,INDEX(F1412:BM1471,AR$307,$E1432)))</f>
        <v/>
      </c>
      <c r="AS1432" s="2406" t="str">
        <f ca="1">IF($E1432&gt;$E$12,"",IF(($E1432&gt;=AS$307),AS1408-$D1432*AS$302,INDEX(F1412:BM1471,AS$307,$E1432)))</f>
        <v/>
      </c>
      <c r="AT1432" s="2406" t="str">
        <f ca="1">IF($E1432&gt;$E$12,"",IF(($E1432&gt;=AT$307),AT1408-$D1432*AT$302,INDEX(F1412:BM1471,AT$307,$E1432)))</f>
        <v/>
      </c>
      <c r="AU1432" s="2406" t="str">
        <f ca="1">IF($E1432&gt;$E$12,"",IF(($E1432&gt;=AU$307),AU1408-$D1432*AU$302,INDEX(F1412:BM1471,AU$307,$E1432)))</f>
        <v/>
      </c>
      <c r="AV1432" s="2406" t="str">
        <f ca="1">IF($E1432&gt;$E$12,"",IF(($E1432&gt;=AV$307),AV1408-$D1432*AV$302,INDEX(F1412:BM1471,AV$307,$E1432)))</f>
        <v/>
      </c>
      <c r="AW1432" s="2406" t="str">
        <f ca="1">IF($E1432&gt;$E$12,"",IF(($E1432&gt;=AW$307),AW1408-$D1432*AW$302,INDEX(F1412:BM1471,AW$307,$E1432)))</f>
        <v/>
      </c>
      <c r="AX1432" s="2406" t="str">
        <f ca="1">IF($E1432&gt;$E$12,"",IF(($E1432&gt;=AX$307),AX1408-$D1432*AX$302,INDEX(F1412:BM1471,AX$307,$E1432)))</f>
        <v/>
      </c>
      <c r="AY1432" s="2406" t="str">
        <f ca="1">IF($E1432&gt;$E$12,"",IF(($E1432&gt;=AY$307),AY1408-$D1432*AY$302,INDEX(F1412:BM1471,AY$307,$E1432)))</f>
        <v/>
      </c>
      <c r="AZ1432" s="2406" t="str">
        <f ca="1">IF($E1432&gt;$E$12,"",IF(($E1432&gt;=AZ$307),AZ1408-$D1432*AZ$302,INDEX(F1412:BM1471,AZ$307,$E1432)))</f>
        <v/>
      </c>
      <c r="BA1432" s="2406" t="str">
        <f ca="1">IF($E1432&gt;$E$12,"",IF(($E1432&gt;=BA$307),BA1408-$D1432*BA$302,INDEX(F1412:BM1471,BA$307,$E1432)))</f>
        <v/>
      </c>
      <c r="BB1432" s="2406" t="str">
        <f ca="1">IF($E1432&gt;$E$12,"",IF(($E1432&gt;=BB$307),BB1408-$D1432*BB$302,INDEX(F1412:BM1471,BB$307,$E1432)))</f>
        <v/>
      </c>
      <c r="BC1432" s="2406" t="str">
        <f ca="1">IF($E1432&gt;$E$12,"",IF(($E1432&gt;=BC$307),BC1408-$D1432*BC$302,INDEX(F1412:BM1471,BC$307,$E1432)))</f>
        <v/>
      </c>
      <c r="BD1432" s="2406" t="str">
        <f ca="1">IF($E1432&gt;$E$12,"",IF(($E1432&gt;=BD$307),BD1408-$D1432*BD$302,INDEX(F1412:BM1471,BD$307,$E1432)))</f>
        <v/>
      </c>
      <c r="BE1432" s="2406" t="str">
        <f ca="1">IF($E1432&gt;$E$12,"",IF(($E1432&gt;=BE$307),BE1408-$D1432*BE$302,INDEX(F1412:BM1471,BE$307,$E1432)))</f>
        <v/>
      </c>
      <c r="BF1432" s="2406" t="str">
        <f ca="1">IF($E1432&gt;$E$12,"",IF(($E1432&gt;=BF$307),BF1408-$D1432*BF$302,INDEX(F1412:BM1471,BF$307,$E1432)))</f>
        <v/>
      </c>
      <c r="BG1432" s="2406" t="str">
        <f ca="1">IF($E1432&gt;$E$12,"",IF(($E1432&gt;=BG$307),BG1408-$D1432*BG$302,INDEX(F1412:BM1471,BG$307,$E1432)))</f>
        <v/>
      </c>
      <c r="BH1432" s="2406" t="str">
        <f ca="1">IF($E1432&gt;$E$12,"",IF(($E1432&gt;=BH$307),BH1408-$D1432*BH$302,INDEX(F1412:BM1471,BH$307,$E1432)))</f>
        <v/>
      </c>
      <c r="BI1432" s="2406" t="str">
        <f ca="1">IF($E1432&gt;$E$12,"",IF(($E1432&gt;=BI$307),BI1408-$D1432*BI$302,INDEX(F1412:BM1471,BI$307,$E1432)))</f>
        <v/>
      </c>
      <c r="BJ1432" s="2406" t="str">
        <f ca="1">IF($E1432&gt;$E$12,"",IF(($E1432&gt;=BJ$307),BJ1408-$D1432*BJ$302,INDEX(F1412:BM1471,BJ$307,$E1432)))</f>
        <v/>
      </c>
      <c r="BK1432" s="2406" t="str">
        <f ca="1">IF($E1432&gt;$E$12,"",IF(($E1432&gt;=BK$307),BK1408-$D1432*BK$302,INDEX(F1412:BM1471,BK$307,$E1432)))</f>
        <v/>
      </c>
      <c r="BL1432" s="2406" t="str">
        <f ca="1">IF($E1432&gt;$E$12,"",IF(($E1432&gt;=BL$307),BL1408-$D1432*BL$302,INDEX(F1412:BM1471,BL$307,$E1432)))</f>
        <v/>
      </c>
      <c r="BM1432" s="2406" t="str">
        <f ca="1">IF($E1432&gt;$E$12,"",IF(($E1432&gt;=BM$307),BM1408-$D1432*BM$302,INDEX(F1412:BM1471,BM$307,$E1432)))</f>
        <v/>
      </c>
    </row>
    <row r="1433" spans="3:65" ht="13.5" x14ac:dyDescent="0.25">
      <c r="C1433" s="2357"/>
      <c r="D1433" s="2405">
        <f ca="1">INDEX(F1407:BM1407,E1433)</f>
        <v>1</v>
      </c>
      <c r="E1433" s="2316">
        <v>22</v>
      </c>
      <c r="F1433" s="2406" t="str">
        <f ca="1">IF($E1433&gt;$E$12,"",IF(($E1433&gt;=F$307),F1408-$D1433*F$302,INDEX(F1412:BM1471,F$307,$E1433)))</f>
        <v/>
      </c>
      <c r="G1433" s="2406" t="str">
        <f ca="1">IF($E1433&gt;$E$12,"",IF(($E1433&gt;=G$307),G1408-$D1433*G$302,INDEX(F1412:BM1471,G$307,$E1433)))</f>
        <v/>
      </c>
      <c r="H1433" s="2406" t="str">
        <f ca="1">IF($E1433&gt;$E$12,"",IF(($E1433&gt;=H$307),H1408-$D1433*H$302,INDEX(F1412:BM1471,H$307,$E1433)))</f>
        <v/>
      </c>
      <c r="I1433" s="2406" t="str">
        <f ca="1">IF($E1433&gt;$E$12,"",IF(($E1433&gt;=I$307),I1408-$D1433*I$302,INDEX(F1412:BM1471,I$307,$E1433)))</f>
        <v/>
      </c>
      <c r="J1433" s="2406" t="str">
        <f ca="1">IF($E1433&gt;$E$12,"",IF(($E1433&gt;=J$307),J1408-$D1433*J$302,INDEX(F1412:BM1471,J$307,$E1433)))</f>
        <v/>
      </c>
      <c r="K1433" s="2406" t="str">
        <f ca="1">IF($E1433&gt;$E$12,"",IF(($E1433&gt;=K$307),K1408-$D1433*K$302,INDEX(F1412:BM1471,K$307,$E1433)))</f>
        <v/>
      </c>
      <c r="L1433" s="2406" t="str">
        <f ca="1">IF($E1433&gt;$E$12,"",IF(($E1433&gt;=L$307),L1408-$D1433*L$302,INDEX(F1412:BM1471,L$307,$E1433)))</f>
        <v/>
      </c>
      <c r="M1433" s="2406" t="str">
        <f ca="1">IF($E1433&gt;$E$12,"",IF(($E1433&gt;=M$307),M1408-$D1433*M$302,INDEX(F1412:BM1471,M$307,$E1433)))</f>
        <v/>
      </c>
      <c r="N1433" s="2406" t="str">
        <f ca="1">IF($E1433&gt;$E$12,"",IF(($E1433&gt;=N$307),N1408-$D1433*N$302,INDEX(F1412:BM1471,N$307,$E1433)))</f>
        <v/>
      </c>
      <c r="O1433" s="2406" t="str">
        <f ca="1">IF($E1433&gt;$E$12,"",IF(($E1433&gt;=O$307),O1408-$D1433*O$302,INDEX(F1412:BM1471,O$307,$E1433)))</f>
        <v/>
      </c>
      <c r="P1433" s="2406" t="str">
        <f ca="1">IF($E1433&gt;$E$12,"",IF(($E1433&gt;=P$307),P1408-$D1433*P$302,INDEX(F1412:BM1471,P$307,$E1433)))</f>
        <v/>
      </c>
      <c r="Q1433" s="2406" t="str">
        <f ca="1">IF($E1433&gt;$E$12,"",IF(($E1433&gt;=Q$307),Q1408-$D1433*Q$302,INDEX(F1412:BM1471,Q$307,$E1433)))</f>
        <v/>
      </c>
      <c r="R1433" s="2406" t="str">
        <f ca="1">IF($E1433&gt;$E$12,"",IF(($E1433&gt;=R$307),R1408-$D1433*R$302,INDEX(F1412:BM1471,R$307,$E1433)))</f>
        <v/>
      </c>
      <c r="S1433" s="2406" t="str">
        <f ca="1">IF($E1433&gt;$E$12,"",IF(($E1433&gt;=S$307),S1408-$D1433*S$302,INDEX(F1412:BM1471,S$307,$E1433)))</f>
        <v/>
      </c>
      <c r="T1433" s="2406" t="str">
        <f ca="1">IF($E1433&gt;$E$12,"",IF(($E1433&gt;=T$307),T1408-$D1433*T$302,INDEX(F1412:BM1471,T$307,$E1433)))</f>
        <v/>
      </c>
      <c r="U1433" s="2406" t="str">
        <f ca="1">IF($E1433&gt;$E$12,"",IF(($E1433&gt;=U$307),U1408-$D1433*U$302,INDEX(F1412:BM1471,U$307,$E1433)))</f>
        <v/>
      </c>
      <c r="V1433" s="2406" t="str">
        <f ca="1">IF($E1433&gt;$E$12,"",IF(($E1433&gt;=V$307),V1408-$D1433*V$302,INDEX(F1412:BM1471,V$307,$E1433)))</f>
        <v/>
      </c>
      <c r="W1433" s="2406" t="str">
        <f ca="1">IF($E1433&gt;$E$12,"",IF(($E1433&gt;=W$307),W1408-$D1433*W$302,INDEX(F1412:BM1471,W$307,$E1433)))</f>
        <v/>
      </c>
      <c r="X1433" s="2406" t="str">
        <f ca="1">IF($E1433&gt;$E$12,"",IF(($E1433&gt;=X$307),X1408-$D1433*X$302,INDEX(F1412:BM1471,X$307,$E1433)))</f>
        <v/>
      </c>
      <c r="Y1433" s="2406" t="str">
        <f ca="1">IF($E1433&gt;$E$12,"",IF(($E1433&gt;=Y$307),Y1408-$D1433*Y$302,INDEX(F1412:BM1471,Y$307,$E1433)))</f>
        <v/>
      </c>
      <c r="Z1433" s="2406" t="str">
        <f ca="1">IF($E1433&gt;$E$12,"",IF(($E1433&gt;=Z$307),Z1408-$D1433*Z$302,INDEX(F1412:BM1471,Z$307,$E1433)))</f>
        <v/>
      </c>
      <c r="AA1433" s="2406" t="str">
        <f ca="1">IF($E1433&gt;$E$12,"",IF(($E1433&gt;=AA$307),AA1408-$D1433*AA$302,INDEX(F1412:BM1471,AA$307,$E1433)))</f>
        <v/>
      </c>
      <c r="AB1433" s="2406" t="str">
        <f ca="1">IF($E1433&gt;$E$12,"",IF(($E1433&gt;=AB$307),AB1408-$D1433*AB$302,INDEX(F1412:BM1471,AB$307,$E1433)))</f>
        <v/>
      </c>
      <c r="AC1433" s="2406" t="str">
        <f ca="1">IF($E1433&gt;$E$12,"",IF(($E1433&gt;=AC$307),AC1408-$D1433*AC$302,INDEX(F1412:BM1471,AC$307,$E1433)))</f>
        <v/>
      </c>
      <c r="AD1433" s="2406" t="str">
        <f ca="1">IF($E1433&gt;$E$12,"",IF(($E1433&gt;=AD$307),AD1408-$D1433*AD$302,INDEX(F1412:BM1471,AD$307,$E1433)))</f>
        <v/>
      </c>
      <c r="AE1433" s="2406" t="str">
        <f ca="1">IF($E1433&gt;$E$12,"",IF(($E1433&gt;=AE$307),AE1408-$D1433*AE$302,INDEX(F1412:BM1471,AE$307,$E1433)))</f>
        <v/>
      </c>
      <c r="AF1433" s="2406" t="str">
        <f ca="1">IF($E1433&gt;$E$12,"",IF(($E1433&gt;=AF$307),AF1408-$D1433*AF$302,INDEX(F1412:BM1471,AF$307,$E1433)))</f>
        <v/>
      </c>
      <c r="AG1433" s="2406" t="str">
        <f ca="1">IF($E1433&gt;$E$12,"",IF(($E1433&gt;=AG$307),AG1408-$D1433*AG$302,INDEX(F1412:BM1471,AG$307,$E1433)))</f>
        <v/>
      </c>
      <c r="AH1433" s="2406" t="str">
        <f ca="1">IF($E1433&gt;$E$12,"",IF(($E1433&gt;=AH$307),AH1408-$D1433*AH$302,INDEX(F1412:BM1471,AH$307,$E1433)))</f>
        <v/>
      </c>
      <c r="AI1433" s="2406" t="str">
        <f ca="1">IF($E1433&gt;$E$12,"",IF(($E1433&gt;=AI$307),AI1408-$D1433*AI$302,INDEX(F1412:BM1471,AI$307,$E1433)))</f>
        <v/>
      </c>
      <c r="AJ1433" s="2406" t="str">
        <f ca="1">IF($E1433&gt;$E$12,"",IF(($E1433&gt;=AJ$307),AJ1408-$D1433*AJ$302,INDEX(F1412:BM1471,AJ$307,$E1433)))</f>
        <v/>
      </c>
      <c r="AK1433" s="2406" t="str">
        <f ca="1">IF($E1433&gt;$E$12,"",IF(($E1433&gt;=AK$307),AK1408-$D1433*AK$302,INDEX(F1412:BM1471,AK$307,$E1433)))</f>
        <v/>
      </c>
      <c r="AL1433" s="2406" t="str">
        <f ca="1">IF($E1433&gt;$E$12,"",IF(($E1433&gt;=AL$307),AL1408-$D1433*AL$302,INDEX(F1412:BM1471,AL$307,$E1433)))</f>
        <v/>
      </c>
      <c r="AM1433" s="2406" t="str">
        <f ca="1">IF($E1433&gt;$E$12,"",IF(($E1433&gt;=AM$307),AM1408-$D1433*AM$302,INDEX(F1412:BM1471,AM$307,$E1433)))</f>
        <v/>
      </c>
      <c r="AN1433" s="2406" t="str">
        <f ca="1">IF($E1433&gt;$E$12,"",IF(($E1433&gt;=AN$307),AN1408-$D1433*AN$302,INDEX(F1412:BM1471,AN$307,$E1433)))</f>
        <v/>
      </c>
      <c r="AO1433" s="2406" t="str">
        <f ca="1">IF($E1433&gt;$E$12,"",IF(($E1433&gt;=AO$307),AO1408-$D1433*AO$302,INDEX(F1412:BM1471,AO$307,$E1433)))</f>
        <v/>
      </c>
      <c r="AP1433" s="2406" t="str">
        <f ca="1">IF($E1433&gt;$E$12,"",IF(($E1433&gt;=AP$307),AP1408-$D1433*AP$302,INDEX(F1412:BM1471,AP$307,$E1433)))</f>
        <v/>
      </c>
      <c r="AQ1433" s="2406" t="str">
        <f ca="1">IF($E1433&gt;$E$12,"",IF(($E1433&gt;=AQ$307),AQ1408-$D1433*AQ$302,INDEX(F1412:BM1471,AQ$307,$E1433)))</f>
        <v/>
      </c>
      <c r="AR1433" s="2406" t="str">
        <f ca="1">IF($E1433&gt;$E$12,"",IF(($E1433&gt;=AR$307),AR1408-$D1433*AR$302,INDEX(F1412:BM1471,AR$307,$E1433)))</f>
        <v/>
      </c>
      <c r="AS1433" s="2406" t="str">
        <f ca="1">IF($E1433&gt;$E$12,"",IF(($E1433&gt;=AS$307),AS1408-$D1433*AS$302,INDEX(F1412:BM1471,AS$307,$E1433)))</f>
        <v/>
      </c>
      <c r="AT1433" s="2406" t="str">
        <f ca="1">IF($E1433&gt;$E$12,"",IF(($E1433&gt;=AT$307),AT1408-$D1433*AT$302,INDEX(F1412:BM1471,AT$307,$E1433)))</f>
        <v/>
      </c>
      <c r="AU1433" s="2406" t="str">
        <f ca="1">IF($E1433&gt;$E$12,"",IF(($E1433&gt;=AU$307),AU1408-$D1433*AU$302,INDEX(F1412:BM1471,AU$307,$E1433)))</f>
        <v/>
      </c>
      <c r="AV1433" s="2406" t="str">
        <f ca="1">IF($E1433&gt;$E$12,"",IF(($E1433&gt;=AV$307),AV1408-$D1433*AV$302,INDEX(F1412:BM1471,AV$307,$E1433)))</f>
        <v/>
      </c>
      <c r="AW1433" s="2406" t="str">
        <f ca="1">IF($E1433&gt;$E$12,"",IF(($E1433&gt;=AW$307),AW1408-$D1433*AW$302,INDEX(F1412:BM1471,AW$307,$E1433)))</f>
        <v/>
      </c>
      <c r="AX1433" s="2406" t="str">
        <f ca="1">IF($E1433&gt;$E$12,"",IF(($E1433&gt;=AX$307),AX1408-$D1433*AX$302,INDEX(F1412:BM1471,AX$307,$E1433)))</f>
        <v/>
      </c>
      <c r="AY1433" s="2406" t="str">
        <f ca="1">IF($E1433&gt;$E$12,"",IF(($E1433&gt;=AY$307),AY1408-$D1433*AY$302,INDEX(F1412:BM1471,AY$307,$E1433)))</f>
        <v/>
      </c>
      <c r="AZ1433" s="2406" t="str">
        <f ca="1">IF($E1433&gt;$E$12,"",IF(($E1433&gt;=AZ$307),AZ1408-$D1433*AZ$302,INDEX(F1412:BM1471,AZ$307,$E1433)))</f>
        <v/>
      </c>
      <c r="BA1433" s="2406" t="str">
        <f ca="1">IF($E1433&gt;$E$12,"",IF(($E1433&gt;=BA$307),BA1408-$D1433*BA$302,INDEX(F1412:BM1471,BA$307,$E1433)))</f>
        <v/>
      </c>
      <c r="BB1433" s="2406" t="str">
        <f ca="1">IF($E1433&gt;$E$12,"",IF(($E1433&gt;=BB$307),BB1408-$D1433*BB$302,INDEX(F1412:BM1471,BB$307,$E1433)))</f>
        <v/>
      </c>
      <c r="BC1433" s="2406" t="str">
        <f ca="1">IF($E1433&gt;$E$12,"",IF(($E1433&gt;=BC$307),BC1408-$D1433*BC$302,INDEX(F1412:BM1471,BC$307,$E1433)))</f>
        <v/>
      </c>
      <c r="BD1433" s="2406" t="str">
        <f ca="1">IF($E1433&gt;$E$12,"",IF(($E1433&gt;=BD$307),BD1408-$D1433*BD$302,INDEX(F1412:BM1471,BD$307,$E1433)))</f>
        <v/>
      </c>
      <c r="BE1433" s="2406" t="str">
        <f ca="1">IF($E1433&gt;$E$12,"",IF(($E1433&gt;=BE$307),BE1408-$D1433*BE$302,INDEX(F1412:BM1471,BE$307,$E1433)))</f>
        <v/>
      </c>
      <c r="BF1433" s="2406" t="str">
        <f ca="1">IF($E1433&gt;$E$12,"",IF(($E1433&gt;=BF$307),BF1408-$D1433*BF$302,INDEX(F1412:BM1471,BF$307,$E1433)))</f>
        <v/>
      </c>
      <c r="BG1433" s="2406" t="str">
        <f ca="1">IF($E1433&gt;$E$12,"",IF(($E1433&gt;=BG$307),BG1408-$D1433*BG$302,INDEX(F1412:BM1471,BG$307,$E1433)))</f>
        <v/>
      </c>
      <c r="BH1433" s="2406" t="str">
        <f ca="1">IF($E1433&gt;$E$12,"",IF(($E1433&gt;=BH$307),BH1408-$D1433*BH$302,INDEX(F1412:BM1471,BH$307,$E1433)))</f>
        <v/>
      </c>
      <c r="BI1433" s="2406" t="str">
        <f ca="1">IF($E1433&gt;$E$12,"",IF(($E1433&gt;=BI$307),BI1408-$D1433*BI$302,INDEX(F1412:BM1471,BI$307,$E1433)))</f>
        <v/>
      </c>
      <c r="BJ1433" s="2406" t="str">
        <f ca="1">IF($E1433&gt;$E$12,"",IF(($E1433&gt;=BJ$307),BJ1408-$D1433*BJ$302,INDEX(F1412:BM1471,BJ$307,$E1433)))</f>
        <v/>
      </c>
      <c r="BK1433" s="2406" t="str">
        <f ca="1">IF($E1433&gt;$E$12,"",IF(($E1433&gt;=BK$307),BK1408-$D1433*BK$302,INDEX(F1412:BM1471,BK$307,$E1433)))</f>
        <v/>
      </c>
      <c r="BL1433" s="2406" t="str">
        <f ca="1">IF($E1433&gt;$E$12,"",IF(($E1433&gt;=BL$307),BL1408-$D1433*BL$302,INDEX(F1412:BM1471,BL$307,$E1433)))</f>
        <v/>
      </c>
      <c r="BM1433" s="2406" t="str">
        <f ca="1">IF($E1433&gt;$E$12,"",IF(($E1433&gt;=BM$307),BM1408-$D1433*BM$302,INDEX(F1412:BM1471,BM$307,$E1433)))</f>
        <v/>
      </c>
    </row>
    <row r="1434" spans="3:65" ht="13.5" x14ac:dyDescent="0.25">
      <c r="C1434" s="2357"/>
      <c r="D1434" s="2405">
        <f ca="1">INDEX(F1407:BM1407,E1434)</f>
        <v>1</v>
      </c>
      <c r="E1434" s="2316">
        <v>23</v>
      </c>
      <c r="F1434" s="2406" t="str">
        <f ca="1">IF($E1434&gt;$E$12,"",IF(($E1434&gt;=F$307),F1408-$D1434*F$302,INDEX(F1412:BM1471,F$307,$E1434)))</f>
        <v/>
      </c>
      <c r="G1434" s="2406" t="str">
        <f ca="1">IF($E1434&gt;$E$12,"",IF(($E1434&gt;=G$307),G1408-$D1434*G$302,INDEX(F1412:BM1471,G$307,$E1434)))</f>
        <v/>
      </c>
      <c r="H1434" s="2406" t="str">
        <f ca="1">IF($E1434&gt;$E$12,"",IF(($E1434&gt;=H$307),H1408-$D1434*H$302,INDEX(F1412:BM1471,H$307,$E1434)))</f>
        <v/>
      </c>
      <c r="I1434" s="2406" t="str">
        <f ca="1">IF($E1434&gt;$E$12,"",IF(($E1434&gt;=I$307),I1408-$D1434*I$302,INDEX(F1412:BM1471,I$307,$E1434)))</f>
        <v/>
      </c>
      <c r="J1434" s="2406" t="str">
        <f ca="1">IF($E1434&gt;$E$12,"",IF(($E1434&gt;=J$307),J1408-$D1434*J$302,INDEX(F1412:BM1471,J$307,$E1434)))</f>
        <v/>
      </c>
      <c r="K1434" s="2406" t="str">
        <f ca="1">IF($E1434&gt;$E$12,"",IF(($E1434&gt;=K$307),K1408-$D1434*K$302,INDEX(F1412:BM1471,K$307,$E1434)))</f>
        <v/>
      </c>
      <c r="L1434" s="2406" t="str">
        <f ca="1">IF($E1434&gt;$E$12,"",IF(($E1434&gt;=L$307),L1408-$D1434*L$302,INDEX(F1412:BM1471,L$307,$E1434)))</f>
        <v/>
      </c>
      <c r="M1434" s="2406" t="str">
        <f ca="1">IF($E1434&gt;$E$12,"",IF(($E1434&gt;=M$307),M1408-$D1434*M$302,INDEX(F1412:BM1471,M$307,$E1434)))</f>
        <v/>
      </c>
      <c r="N1434" s="2406" t="str">
        <f ca="1">IF($E1434&gt;$E$12,"",IF(($E1434&gt;=N$307),N1408-$D1434*N$302,INDEX(F1412:BM1471,N$307,$E1434)))</f>
        <v/>
      </c>
      <c r="O1434" s="2406" t="str">
        <f ca="1">IF($E1434&gt;$E$12,"",IF(($E1434&gt;=O$307),O1408-$D1434*O$302,INDEX(F1412:BM1471,O$307,$E1434)))</f>
        <v/>
      </c>
      <c r="P1434" s="2406" t="str">
        <f ca="1">IF($E1434&gt;$E$12,"",IF(($E1434&gt;=P$307),P1408-$D1434*P$302,INDEX(F1412:BM1471,P$307,$E1434)))</f>
        <v/>
      </c>
      <c r="Q1434" s="2406" t="str">
        <f ca="1">IF($E1434&gt;$E$12,"",IF(($E1434&gt;=Q$307),Q1408-$D1434*Q$302,INDEX(F1412:BM1471,Q$307,$E1434)))</f>
        <v/>
      </c>
      <c r="R1434" s="2406" t="str">
        <f ca="1">IF($E1434&gt;$E$12,"",IF(($E1434&gt;=R$307),R1408-$D1434*R$302,INDEX(F1412:BM1471,R$307,$E1434)))</f>
        <v/>
      </c>
      <c r="S1434" s="2406" t="str">
        <f ca="1">IF($E1434&gt;$E$12,"",IF(($E1434&gt;=S$307),S1408-$D1434*S$302,INDEX(F1412:BM1471,S$307,$E1434)))</f>
        <v/>
      </c>
      <c r="T1434" s="2406" t="str">
        <f ca="1">IF($E1434&gt;$E$12,"",IF(($E1434&gt;=T$307),T1408-$D1434*T$302,INDEX(F1412:BM1471,T$307,$E1434)))</f>
        <v/>
      </c>
      <c r="U1434" s="2406" t="str">
        <f ca="1">IF($E1434&gt;$E$12,"",IF(($E1434&gt;=U$307),U1408-$D1434*U$302,INDEX(F1412:BM1471,U$307,$E1434)))</f>
        <v/>
      </c>
      <c r="V1434" s="2406" t="str">
        <f ca="1">IF($E1434&gt;$E$12,"",IF(($E1434&gt;=V$307),V1408-$D1434*V$302,INDEX(F1412:BM1471,V$307,$E1434)))</f>
        <v/>
      </c>
      <c r="W1434" s="2406" t="str">
        <f ca="1">IF($E1434&gt;$E$12,"",IF(($E1434&gt;=W$307),W1408-$D1434*W$302,INDEX(F1412:BM1471,W$307,$E1434)))</f>
        <v/>
      </c>
      <c r="X1434" s="2406" t="str">
        <f ca="1">IF($E1434&gt;$E$12,"",IF(($E1434&gt;=X$307),X1408-$D1434*X$302,INDEX(F1412:BM1471,X$307,$E1434)))</f>
        <v/>
      </c>
      <c r="Y1434" s="2406" t="str">
        <f ca="1">IF($E1434&gt;$E$12,"",IF(($E1434&gt;=Y$307),Y1408-$D1434*Y$302,INDEX(F1412:BM1471,Y$307,$E1434)))</f>
        <v/>
      </c>
      <c r="Z1434" s="2406" t="str">
        <f ca="1">IF($E1434&gt;$E$12,"",IF(($E1434&gt;=Z$307),Z1408-$D1434*Z$302,INDEX(F1412:BM1471,Z$307,$E1434)))</f>
        <v/>
      </c>
      <c r="AA1434" s="2406" t="str">
        <f ca="1">IF($E1434&gt;$E$12,"",IF(($E1434&gt;=AA$307),AA1408-$D1434*AA$302,INDEX(F1412:BM1471,AA$307,$E1434)))</f>
        <v/>
      </c>
      <c r="AB1434" s="2406" t="str">
        <f ca="1">IF($E1434&gt;$E$12,"",IF(($E1434&gt;=AB$307),AB1408-$D1434*AB$302,INDEX(F1412:BM1471,AB$307,$E1434)))</f>
        <v/>
      </c>
      <c r="AC1434" s="2406" t="str">
        <f ca="1">IF($E1434&gt;$E$12,"",IF(($E1434&gt;=AC$307),AC1408-$D1434*AC$302,INDEX(F1412:BM1471,AC$307,$E1434)))</f>
        <v/>
      </c>
      <c r="AD1434" s="2406" t="str">
        <f ca="1">IF($E1434&gt;$E$12,"",IF(($E1434&gt;=AD$307),AD1408-$D1434*AD$302,INDEX(F1412:BM1471,AD$307,$E1434)))</f>
        <v/>
      </c>
      <c r="AE1434" s="2406" t="str">
        <f ca="1">IF($E1434&gt;$E$12,"",IF(($E1434&gt;=AE$307),AE1408-$D1434*AE$302,INDEX(F1412:BM1471,AE$307,$E1434)))</f>
        <v/>
      </c>
      <c r="AF1434" s="2406" t="str">
        <f ca="1">IF($E1434&gt;$E$12,"",IF(($E1434&gt;=AF$307),AF1408-$D1434*AF$302,INDEX(F1412:BM1471,AF$307,$E1434)))</f>
        <v/>
      </c>
      <c r="AG1434" s="2406" t="str">
        <f ca="1">IF($E1434&gt;$E$12,"",IF(($E1434&gt;=AG$307),AG1408-$D1434*AG$302,INDEX(F1412:BM1471,AG$307,$E1434)))</f>
        <v/>
      </c>
      <c r="AH1434" s="2406" t="str">
        <f ca="1">IF($E1434&gt;$E$12,"",IF(($E1434&gt;=AH$307),AH1408-$D1434*AH$302,INDEX(F1412:BM1471,AH$307,$E1434)))</f>
        <v/>
      </c>
      <c r="AI1434" s="2406" t="str">
        <f ca="1">IF($E1434&gt;$E$12,"",IF(($E1434&gt;=AI$307),AI1408-$D1434*AI$302,INDEX(F1412:BM1471,AI$307,$E1434)))</f>
        <v/>
      </c>
      <c r="AJ1434" s="2406" t="str">
        <f ca="1">IF($E1434&gt;$E$12,"",IF(($E1434&gt;=AJ$307),AJ1408-$D1434*AJ$302,INDEX(F1412:BM1471,AJ$307,$E1434)))</f>
        <v/>
      </c>
      <c r="AK1434" s="2406" t="str">
        <f ca="1">IF($E1434&gt;$E$12,"",IF(($E1434&gt;=AK$307),AK1408-$D1434*AK$302,INDEX(F1412:BM1471,AK$307,$E1434)))</f>
        <v/>
      </c>
      <c r="AL1434" s="2406" t="str">
        <f ca="1">IF($E1434&gt;$E$12,"",IF(($E1434&gt;=AL$307),AL1408-$D1434*AL$302,INDEX(F1412:BM1471,AL$307,$E1434)))</f>
        <v/>
      </c>
      <c r="AM1434" s="2406" t="str">
        <f ca="1">IF($E1434&gt;$E$12,"",IF(($E1434&gt;=AM$307),AM1408-$D1434*AM$302,INDEX(F1412:BM1471,AM$307,$E1434)))</f>
        <v/>
      </c>
      <c r="AN1434" s="2406" t="str">
        <f ca="1">IF($E1434&gt;$E$12,"",IF(($E1434&gt;=AN$307),AN1408-$D1434*AN$302,INDEX(F1412:BM1471,AN$307,$E1434)))</f>
        <v/>
      </c>
      <c r="AO1434" s="2406" t="str">
        <f ca="1">IF($E1434&gt;$E$12,"",IF(($E1434&gt;=AO$307),AO1408-$D1434*AO$302,INDEX(F1412:BM1471,AO$307,$E1434)))</f>
        <v/>
      </c>
      <c r="AP1434" s="2406" t="str">
        <f ca="1">IF($E1434&gt;$E$12,"",IF(($E1434&gt;=AP$307),AP1408-$D1434*AP$302,INDEX(F1412:BM1471,AP$307,$E1434)))</f>
        <v/>
      </c>
      <c r="AQ1434" s="2406" t="str">
        <f ca="1">IF($E1434&gt;$E$12,"",IF(($E1434&gt;=AQ$307),AQ1408-$D1434*AQ$302,INDEX(F1412:BM1471,AQ$307,$E1434)))</f>
        <v/>
      </c>
      <c r="AR1434" s="2406" t="str">
        <f ca="1">IF($E1434&gt;$E$12,"",IF(($E1434&gt;=AR$307),AR1408-$D1434*AR$302,INDEX(F1412:BM1471,AR$307,$E1434)))</f>
        <v/>
      </c>
      <c r="AS1434" s="2406" t="str">
        <f ca="1">IF($E1434&gt;$E$12,"",IF(($E1434&gt;=AS$307),AS1408-$D1434*AS$302,INDEX(F1412:BM1471,AS$307,$E1434)))</f>
        <v/>
      </c>
      <c r="AT1434" s="2406" t="str">
        <f ca="1">IF($E1434&gt;$E$12,"",IF(($E1434&gt;=AT$307),AT1408-$D1434*AT$302,INDEX(F1412:BM1471,AT$307,$E1434)))</f>
        <v/>
      </c>
      <c r="AU1434" s="2406" t="str">
        <f ca="1">IF($E1434&gt;$E$12,"",IF(($E1434&gt;=AU$307),AU1408-$D1434*AU$302,INDEX(F1412:BM1471,AU$307,$E1434)))</f>
        <v/>
      </c>
      <c r="AV1434" s="2406" t="str">
        <f ca="1">IF($E1434&gt;$E$12,"",IF(($E1434&gt;=AV$307),AV1408-$D1434*AV$302,INDEX(F1412:BM1471,AV$307,$E1434)))</f>
        <v/>
      </c>
      <c r="AW1434" s="2406" t="str">
        <f ca="1">IF($E1434&gt;$E$12,"",IF(($E1434&gt;=AW$307),AW1408-$D1434*AW$302,INDEX(F1412:BM1471,AW$307,$E1434)))</f>
        <v/>
      </c>
      <c r="AX1434" s="2406" t="str">
        <f ca="1">IF($E1434&gt;$E$12,"",IF(($E1434&gt;=AX$307),AX1408-$D1434*AX$302,INDEX(F1412:BM1471,AX$307,$E1434)))</f>
        <v/>
      </c>
      <c r="AY1434" s="2406" t="str">
        <f ca="1">IF($E1434&gt;$E$12,"",IF(($E1434&gt;=AY$307),AY1408-$D1434*AY$302,INDEX(F1412:BM1471,AY$307,$E1434)))</f>
        <v/>
      </c>
      <c r="AZ1434" s="2406" t="str">
        <f ca="1">IF($E1434&gt;$E$12,"",IF(($E1434&gt;=AZ$307),AZ1408-$D1434*AZ$302,INDEX(F1412:BM1471,AZ$307,$E1434)))</f>
        <v/>
      </c>
      <c r="BA1434" s="2406" t="str">
        <f ca="1">IF($E1434&gt;$E$12,"",IF(($E1434&gt;=BA$307),BA1408-$D1434*BA$302,INDEX(F1412:BM1471,BA$307,$E1434)))</f>
        <v/>
      </c>
      <c r="BB1434" s="2406" t="str">
        <f ca="1">IF($E1434&gt;$E$12,"",IF(($E1434&gt;=BB$307),BB1408-$D1434*BB$302,INDEX(F1412:BM1471,BB$307,$E1434)))</f>
        <v/>
      </c>
      <c r="BC1434" s="2406" t="str">
        <f ca="1">IF($E1434&gt;$E$12,"",IF(($E1434&gt;=BC$307),BC1408-$D1434*BC$302,INDEX(F1412:BM1471,BC$307,$E1434)))</f>
        <v/>
      </c>
      <c r="BD1434" s="2406" t="str">
        <f ca="1">IF($E1434&gt;$E$12,"",IF(($E1434&gt;=BD$307),BD1408-$D1434*BD$302,INDEX(F1412:BM1471,BD$307,$E1434)))</f>
        <v/>
      </c>
      <c r="BE1434" s="2406" t="str">
        <f ca="1">IF($E1434&gt;$E$12,"",IF(($E1434&gt;=BE$307),BE1408-$D1434*BE$302,INDEX(F1412:BM1471,BE$307,$E1434)))</f>
        <v/>
      </c>
      <c r="BF1434" s="2406" t="str">
        <f ca="1">IF($E1434&gt;$E$12,"",IF(($E1434&gt;=BF$307),BF1408-$D1434*BF$302,INDEX(F1412:BM1471,BF$307,$E1434)))</f>
        <v/>
      </c>
      <c r="BG1434" s="2406" t="str">
        <f ca="1">IF($E1434&gt;$E$12,"",IF(($E1434&gt;=BG$307),BG1408-$D1434*BG$302,INDEX(F1412:BM1471,BG$307,$E1434)))</f>
        <v/>
      </c>
      <c r="BH1434" s="2406" t="str">
        <f ca="1">IF($E1434&gt;$E$12,"",IF(($E1434&gt;=BH$307),BH1408-$D1434*BH$302,INDEX(F1412:BM1471,BH$307,$E1434)))</f>
        <v/>
      </c>
      <c r="BI1434" s="2406" t="str">
        <f ca="1">IF($E1434&gt;$E$12,"",IF(($E1434&gt;=BI$307),BI1408-$D1434*BI$302,INDEX(F1412:BM1471,BI$307,$E1434)))</f>
        <v/>
      </c>
      <c r="BJ1434" s="2406" t="str">
        <f ca="1">IF($E1434&gt;$E$12,"",IF(($E1434&gt;=BJ$307),BJ1408-$D1434*BJ$302,INDEX(F1412:BM1471,BJ$307,$E1434)))</f>
        <v/>
      </c>
      <c r="BK1434" s="2406" t="str">
        <f ca="1">IF($E1434&gt;$E$12,"",IF(($E1434&gt;=BK$307),BK1408-$D1434*BK$302,INDEX(F1412:BM1471,BK$307,$E1434)))</f>
        <v/>
      </c>
      <c r="BL1434" s="2406" t="str">
        <f ca="1">IF($E1434&gt;$E$12,"",IF(($E1434&gt;=BL$307),BL1408-$D1434*BL$302,INDEX(F1412:BM1471,BL$307,$E1434)))</f>
        <v/>
      </c>
      <c r="BM1434" s="2406" t="str">
        <f ca="1">IF($E1434&gt;$E$12,"",IF(($E1434&gt;=BM$307),BM1408-$D1434*BM$302,INDEX(F1412:BM1471,BM$307,$E1434)))</f>
        <v/>
      </c>
    </row>
    <row r="1435" spans="3:65" ht="13.5" x14ac:dyDescent="0.25">
      <c r="C1435" s="2357"/>
      <c r="D1435" s="2405">
        <f ca="1">INDEX(F1407:BM1407,E1435)</f>
        <v>1</v>
      </c>
      <c r="E1435" s="2316">
        <v>24</v>
      </c>
      <c r="F1435" s="2406" t="str">
        <f ca="1">IF($E1435&gt;$E$12,"",IF(($E1435&gt;=F$307),F1408-$D1435*F$302,INDEX(F1412:BM1471,F$307,$E1435)))</f>
        <v/>
      </c>
      <c r="G1435" s="2406" t="str">
        <f ca="1">IF($E1435&gt;$E$12,"",IF(($E1435&gt;=G$307),G1408-$D1435*G$302,INDEX(F1412:BM1471,G$307,$E1435)))</f>
        <v/>
      </c>
      <c r="H1435" s="2406" t="str">
        <f ca="1">IF($E1435&gt;$E$12,"",IF(($E1435&gt;=H$307),H1408-$D1435*H$302,INDEX(F1412:BM1471,H$307,$E1435)))</f>
        <v/>
      </c>
      <c r="I1435" s="2406" t="str">
        <f ca="1">IF($E1435&gt;$E$12,"",IF(($E1435&gt;=I$307),I1408-$D1435*I$302,INDEX(F1412:BM1471,I$307,$E1435)))</f>
        <v/>
      </c>
      <c r="J1435" s="2406" t="str">
        <f ca="1">IF($E1435&gt;$E$12,"",IF(($E1435&gt;=J$307),J1408-$D1435*J$302,INDEX(F1412:BM1471,J$307,$E1435)))</f>
        <v/>
      </c>
      <c r="K1435" s="2406" t="str">
        <f ca="1">IF($E1435&gt;$E$12,"",IF(($E1435&gt;=K$307),K1408-$D1435*K$302,INDEX(F1412:BM1471,K$307,$E1435)))</f>
        <v/>
      </c>
      <c r="L1435" s="2406" t="str">
        <f ca="1">IF($E1435&gt;$E$12,"",IF(($E1435&gt;=L$307),L1408-$D1435*L$302,INDEX(F1412:BM1471,L$307,$E1435)))</f>
        <v/>
      </c>
      <c r="M1435" s="2406" t="str">
        <f ca="1">IF($E1435&gt;$E$12,"",IF(($E1435&gt;=M$307),M1408-$D1435*M$302,INDEX(F1412:BM1471,M$307,$E1435)))</f>
        <v/>
      </c>
      <c r="N1435" s="2406" t="str">
        <f ca="1">IF($E1435&gt;$E$12,"",IF(($E1435&gt;=N$307),N1408-$D1435*N$302,INDEX(F1412:BM1471,N$307,$E1435)))</f>
        <v/>
      </c>
      <c r="O1435" s="2406" t="str">
        <f ca="1">IF($E1435&gt;$E$12,"",IF(($E1435&gt;=O$307),O1408-$D1435*O$302,INDEX(F1412:BM1471,O$307,$E1435)))</f>
        <v/>
      </c>
      <c r="P1435" s="2406" t="str">
        <f ca="1">IF($E1435&gt;$E$12,"",IF(($E1435&gt;=P$307),P1408-$D1435*P$302,INDEX(F1412:BM1471,P$307,$E1435)))</f>
        <v/>
      </c>
      <c r="Q1435" s="2406" t="str">
        <f ca="1">IF($E1435&gt;$E$12,"",IF(($E1435&gt;=Q$307),Q1408-$D1435*Q$302,INDEX(F1412:BM1471,Q$307,$E1435)))</f>
        <v/>
      </c>
      <c r="R1435" s="2406" t="str">
        <f ca="1">IF($E1435&gt;$E$12,"",IF(($E1435&gt;=R$307),R1408-$D1435*R$302,INDEX(F1412:BM1471,R$307,$E1435)))</f>
        <v/>
      </c>
      <c r="S1435" s="2406" t="str">
        <f ca="1">IF($E1435&gt;$E$12,"",IF(($E1435&gt;=S$307),S1408-$D1435*S$302,INDEX(F1412:BM1471,S$307,$E1435)))</f>
        <v/>
      </c>
      <c r="T1435" s="2406" t="str">
        <f ca="1">IF($E1435&gt;$E$12,"",IF(($E1435&gt;=T$307),T1408-$D1435*T$302,INDEX(F1412:BM1471,T$307,$E1435)))</f>
        <v/>
      </c>
      <c r="U1435" s="2406" t="str">
        <f ca="1">IF($E1435&gt;$E$12,"",IF(($E1435&gt;=U$307),U1408-$D1435*U$302,INDEX(F1412:BM1471,U$307,$E1435)))</f>
        <v/>
      </c>
      <c r="V1435" s="2406" t="str">
        <f ca="1">IF($E1435&gt;$E$12,"",IF(($E1435&gt;=V$307),V1408-$D1435*V$302,INDEX(F1412:BM1471,V$307,$E1435)))</f>
        <v/>
      </c>
      <c r="W1435" s="2406" t="str">
        <f ca="1">IF($E1435&gt;$E$12,"",IF(($E1435&gt;=W$307),W1408-$D1435*W$302,INDEX(F1412:BM1471,W$307,$E1435)))</f>
        <v/>
      </c>
      <c r="X1435" s="2406" t="str">
        <f ca="1">IF($E1435&gt;$E$12,"",IF(($E1435&gt;=X$307),X1408-$D1435*X$302,INDEX(F1412:BM1471,X$307,$E1435)))</f>
        <v/>
      </c>
      <c r="Y1435" s="2406" t="str">
        <f ca="1">IF($E1435&gt;$E$12,"",IF(($E1435&gt;=Y$307),Y1408-$D1435*Y$302,INDEX(F1412:BM1471,Y$307,$E1435)))</f>
        <v/>
      </c>
      <c r="Z1435" s="2406" t="str">
        <f ca="1">IF($E1435&gt;$E$12,"",IF(($E1435&gt;=Z$307),Z1408-$D1435*Z$302,INDEX(F1412:BM1471,Z$307,$E1435)))</f>
        <v/>
      </c>
      <c r="AA1435" s="2406" t="str">
        <f ca="1">IF($E1435&gt;$E$12,"",IF(($E1435&gt;=AA$307),AA1408-$D1435*AA$302,INDEX(F1412:BM1471,AA$307,$E1435)))</f>
        <v/>
      </c>
      <c r="AB1435" s="2406" t="str">
        <f ca="1">IF($E1435&gt;$E$12,"",IF(($E1435&gt;=AB$307),AB1408-$D1435*AB$302,INDEX(F1412:BM1471,AB$307,$E1435)))</f>
        <v/>
      </c>
      <c r="AC1435" s="2406" t="str">
        <f ca="1">IF($E1435&gt;$E$12,"",IF(($E1435&gt;=AC$307),AC1408-$D1435*AC$302,INDEX(F1412:BM1471,AC$307,$E1435)))</f>
        <v/>
      </c>
      <c r="AD1435" s="2406" t="str">
        <f ca="1">IF($E1435&gt;$E$12,"",IF(($E1435&gt;=AD$307),AD1408-$D1435*AD$302,INDEX(F1412:BM1471,AD$307,$E1435)))</f>
        <v/>
      </c>
      <c r="AE1435" s="2406" t="str">
        <f ca="1">IF($E1435&gt;$E$12,"",IF(($E1435&gt;=AE$307),AE1408-$D1435*AE$302,INDEX(F1412:BM1471,AE$307,$E1435)))</f>
        <v/>
      </c>
      <c r="AF1435" s="2406" t="str">
        <f ca="1">IF($E1435&gt;$E$12,"",IF(($E1435&gt;=AF$307),AF1408-$D1435*AF$302,INDEX(F1412:BM1471,AF$307,$E1435)))</f>
        <v/>
      </c>
      <c r="AG1435" s="2406" t="str">
        <f ca="1">IF($E1435&gt;$E$12,"",IF(($E1435&gt;=AG$307),AG1408-$D1435*AG$302,INDEX(F1412:BM1471,AG$307,$E1435)))</f>
        <v/>
      </c>
      <c r="AH1435" s="2406" t="str">
        <f ca="1">IF($E1435&gt;$E$12,"",IF(($E1435&gt;=AH$307),AH1408-$D1435*AH$302,INDEX(F1412:BM1471,AH$307,$E1435)))</f>
        <v/>
      </c>
      <c r="AI1435" s="2406" t="str">
        <f ca="1">IF($E1435&gt;$E$12,"",IF(($E1435&gt;=AI$307),AI1408-$D1435*AI$302,INDEX(F1412:BM1471,AI$307,$E1435)))</f>
        <v/>
      </c>
      <c r="AJ1435" s="2406" t="str">
        <f ca="1">IF($E1435&gt;$E$12,"",IF(($E1435&gt;=AJ$307),AJ1408-$D1435*AJ$302,INDEX(F1412:BM1471,AJ$307,$E1435)))</f>
        <v/>
      </c>
      <c r="AK1435" s="2406" t="str">
        <f ca="1">IF($E1435&gt;$E$12,"",IF(($E1435&gt;=AK$307),AK1408-$D1435*AK$302,INDEX(F1412:BM1471,AK$307,$E1435)))</f>
        <v/>
      </c>
      <c r="AL1435" s="2406" t="str">
        <f ca="1">IF($E1435&gt;$E$12,"",IF(($E1435&gt;=AL$307),AL1408-$D1435*AL$302,INDEX(F1412:BM1471,AL$307,$E1435)))</f>
        <v/>
      </c>
      <c r="AM1435" s="2406" t="str">
        <f ca="1">IF($E1435&gt;$E$12,"",IF(($E1435&gt;=AM$307),AM1408-$D1435*AM$302,INDEX(F1412:BM1471,AM$307,$E1435)))</f>
        <v/>
      </c>
      <c r="AN1435" s="2406" t="str">
        <f ca="1">IF($E1435&gt;$E$12,"",IF(($E1435&gt;=AN$307),AN1408-$D1435*AN$302,INDEX(F1412:BM1471,AN$307,$E1435)))</f>
        <v/>
      </c>
      <c r="AO1435" s="2406" t="str">
        <f ca="1">IF($E1435&gt;$E$12,"",IF(($E1435&gt;=AO$307),AO1408-$D1435*AO$302,INDEX(F1412:BM1471,AO$307,$E1435)))</f>
        <v/>
      </c>
      <c r="AP1435" s="2406" t="str">
        <f ca="1">IF($E1435&gt;$E$12,"",IF(($E1435&gt;=AP$307),AP1408-$D1435*AP$302,INDEX(F1412:BM1471,AP$307,$E1435)))</f>
        <v/>
      </c>
      <c r="AQ1435" s="2406" t="str">
        <f ca="1">IF($E1435&gt;$E$12,"",IF(($E1435&gt;=AQ$307),AQ1408-$D1435*AQ$302,INDEX(F1412:BM1471,AQ$307,$E1435)))</f>
        <v/>
      </c>
      <c r="AR1435" s="2406" t="str">
        <f ca="1">IF($E1435&gt;$E$12,"",IF(($E1435&gt;=AR$307),AR1408-$D1435*AR$302,INDEX(F1412:BM1471,AR$307,$E1435)))</f>
        <v/>
      </c>
      <c r="AS1435" s="2406" t="str">
        <f ca="1">IF($E1435&gt;$E$12,"",IF(($E1435&gt;=AS$307),AS1408-$D1435*AS$302,INDEX(F1412:BM1471,AS$307,$E1435)))</f>
        <v/>
      </c>
      <c r="AT1435" s="2406" t="str">
        <f ca="1">IF($E1435&gt;$E$12,"",IF(($E1435&gt;=AT$307),AT1408-$D1435*AT$302,INDEX(F1412:BM1471,AT$307,$E1435)))</f>
        <v/>
      </c>
      <c r="AU1435" s="2406" t="str">
        <f ca="1">IF($E1435&gt;$E$12,"",IF(($E1435&gt;=AU$307),AU1408-$D1435*AU$302,INDEX(F1412:BM1471,AU$307,$E1435)))</f>
        <v/>
      </c>
      <c r="AV1435" s="2406" t="str">
        <f ca="1">IF($E1435&gt;$E$12,"",IF(($E1435&gt;=AV$307),AV1408-$D1435*AV$302,INDEX(F1412:BM1471,AV$307,$E1435)))</f>
        <v/>
      </c>
      <c r="AW1435" s="2406" t="str">
        <f ca="1">IF($E1435&gt;$E$12,"",IF(($E1435&gt;=AW$307),AW1408-$D1435*AW$302,INDEX(F1412:BM1471,AW$307,$E1435)))</f>
        <v/>
      </c>
      <c r="AX1435" s="2406" t="str">
        <f ca="1">IF($E1435&gt;$E$12,"",IF(($E1435&gt;=AX$307),AX1408-$D1435*AX$302,INDEX(F1412:BM1471,AX$307,$E1435)))</f>
        <v/>
      </c>
      <c r="AY1435" s="2406" t="str">
        <f ca="1">IF($E1435&gt;$E$12,"",IF(($E1435&gt;=AY$307),AY1408-$D1435*AY$302,INDEX(F1412:BM1471,AY$307,$E1435)))</f>
        <v/>
      </c>
      <c r="AZ1435" s="2406" t="str">
        <f ca="1">IF($E1435&gt;$E$12,"",IF(($E1435&gt;=AZ$307),AZ1408-$D1435*AZ$302,INDEX(F1412:BM1471,AZ$307,$E1435)))</f>
        <v/>
      </c>
      <c r="BA1435" s="2406" t="str">
        <f ca="1">IF($E1435&gt;$E$12,"",IF(($E1435&gt;=BA$307),BA1408-$D1435*BA$302,INDEX(F1412:BM1471,BA$307,$E1435)))</f>
        <v/>
      </c>
      <c r="BB1435" s="2406" t="str">
        <f ca="1">IF($E1435&gt;$E$12,"",IF(($E1435&gt;=BB$307),BB1408-$D1435*BB$302,INDEX(F1412:BM1471,BB$307,$E1435)))</f>
        <v/>
      </c>
      <c r="BC1435" s="2406" t="str">
        <f ca="1">IF($E1435&gt;$E$12,"",IF(($E1435&gt;=BC$307),BC1408-$D1435*BC$302,INDEX(F1412:BM1471,BC$307,$E1435)))</f>
        <v/>
      </c>
      <c r="BD1435" s="2406" t="str">
        <f ca="1">IF($E1435&gt;$E$12,"",IF(($E1435&gt;=BD$307),BD1408-$D1435*BD$302,INDEX(F1412:BM1471,BD$307,$E1435)))</f>
        <v/>
      </c>
      <c r="BE1435" s="2406" t="str">
        <f ca="1">IF($E1435&gt;$E$12,"",IF(($E1435&gt;=BE$307),BE1408-$D1435*BE$302,INDEX(F1412:BM1471,BE$307,$E1435)))</f>
        <v/>
      </c>
      <c r="BF1435" s="2406" t="str">
        <f ca="1">IF($E1435&gt;$E$12,"",IF(($E1435&gt;=BF$307),BF1408-$D1435*BF$302,INDEX(F1412:BM1471,BF$307,$E1435)))</f>
        <v/>
      </c>
      <c r="BG1435" s="2406" t="str">
        <f ca="1">IF($E1435&gt;$E$12,"",IF(($E1435&gt;=BG$307),BG1408-$D1435*BG$302,INDEX(F1412:BM1471,BG$307,$E1435)))</f>
        <v/>
      </c>
      <c r="BH1435" s="2406" t="str">
        <f ca="1">IF($E1435&gt;$E$12,"",IF(($E1435&gt;=BH$307),BH1408-$D1435*BH$302,INDEX(F1412:BM1471,BH$307,$E1435)))</f>
        <v/>
      </c>
      <c r="BI1435" s="2406" t="str">
        <f ca="1">IF($E1435&gt;$E$12,"",IF(($E1435&gt;=BI$307),BI1408-$D1435*BI$302,INDEX(F1412:BM1471,BI$307,$E1435)))</f>
        <v/>
      </c>
      <c r="BJ1435" s="2406" t="str">
        <f ca="1">IF($E1435&gt;$E$12,"",IF(($E1435&gt;=BJ$307),BJ1408-$D1435*BJ$302,INDEX(F1412:BM1471,BJ$307,$E1435)))</f>
        <v/>
      </c>
      <c r="BK1435" s="2406" t="str">
        <f ca="1">IF($E1435&gt;$E$12,"",IF(($E1435&gt;=BK$307),BK1408-$D1435*BK$302,INDEX(F1412:BM1471,BK$307,$E1435)))</f>
        <v/>
      </c>
      <c r="BL1435" s="2406" t="str">
        <f ca="1">IF($E1435&gt;$E$12,"",IF(($E1435&gt;=BL$307),BL1408-$D1435*BL$302,INDEX(F1412:BM1471,BL$307,$E1435)))</f>
        <v/>
      </c>
      <c r="BM1435" s="2406" t="str">
        <f ca="1">IF($E1435&gt;$E$12,"",IF(($E1435&gt;=BM$307),BM1408-$D1435*BM$302,INDEX(F1412:BM1471,BM$307,$E1435)))</f>
        <v/>
      </c>
    </row>
    <row r="1436" spans="3:65" ht="13.5" x14ac:dyDescent="0.25">
      <c r="C1436" s="2357"/>
      <c r="D1436" s="2405">
        <f ca="1">INDEX(F1407:BM1407,E1436)</f>
        <v>1</v>
      </c>
      <c r="E1436" s="2316">
        <v>25</v>
      </c>
      <c r="F1436" s="2406" t="str">
        <f ca="1">IF($E1436&gt;$E$12,"",IF(($E1436&gt;=F$307),F1408-$D1436*F$302,INDEX(F1412:BM1471,F$307,$E1436)))</f>
        <v/>
      </c>
      <c r="G1436" s="2406" t="str">
        <f ca="1">IF($E1436&gt;$E$12,"",IF(($E1436&gt;=G$307),G1408-$D1436*G$302,INDEX(F1412:BM1471,G$307,$E1436)))</f>
        <v/>
      </c>
      <c r="H1436" s="2406" t="str">
        <f ca="1">IF($E1436&gt;$E$12,"",IF(($E1436&gt;=H$307),H1408-$D1436*H$302,INDEX(F1412:BM1471,H$307,$E1436)))</f>
        <v/>
      </c>
      <c r="I1436" s="2406" t="str">
        <f ca="1">IF($E1436&gt;$E$12,"",IF(($E1436&gt;=I$307),I1408-$D1436*I$302,INDEX(F1412:BM1471,I$307,$E1436)))</f>
        <v/>
      </c>
      <c r="J1436" s="2406" t="str">
        <f ca="1">IF($E1436&gt;$E$12,"",IF(($E1436&gt;=J$307),J1408-$D1436*J$302,INDEX(F1412:BM1471,J$307,$E1436)))</f>
        <v/>
      </c>
      <c r="K1436" s="2406" t="str">
        <f ca="1">IF($E1436&gt;$E$12,"",IF(($E1436&gt;=K$307),K1408-$D1436*K$302,INDEX(F1412:BM1471,K$307,$E1436)))</f>
        <v/>
      </c>
      <c r="L1436" s="2406" t="str">
        <f ca="1">IF($E1436&gt;$E$12,"",IF(($E1436&gt;=L$307),L1408-$D1436*L$302,INDEX(F1412:BM1471,L$307,$E1436)))</f>
        <v/>
      </c>
      <c r="M1436" s="2406" t="str">
        <f ca="1">IF($E1436&gt;$E$12,"",IF(($E1436&gt;=M$307),M1408-$D1436*M$302,INDEX(F1412:BM1471,M$307,$E1436)))</f>
        <v/>
      </c>
      <c r="N1436" s="2406" t="str">
        <f ca="1">IF($E1436&gt;$E$12,"",IF(($E1436&gt;=N$307),N1408-$D1436*N$302,INDEX(F1412:BM1471,N$307,$E1436)))</f>
        <v/>
      </c>
      <c r="O1436" s="2406" t="str">
        <f ca="1">IF($E1436&gt;$E$12,"",IF(($E1436&gt;=O$307),O1408-$D1436*O$302,INDEX(F1412:BM1471,O$307,$E1436)))</f>
        <v/>
      </c>
      <c r="P1436" s="2406" t="str">
        <f ca="1">IF($E1436&gt;$E$12,"",IF(($E1436&gt;=P$307),P1408-$D1436*P$302,INDEX(F1412:BM1471,P$307,$E1436)))</f>
        <v/>
      </c>
      <c r="Q1436" s="2406" t="str">
        <f ca="1">IF($E1436&gt;$E$12,"",IF(($E1436&gt;=Q$307),Q1408-$D1436*Q$302,INDEX(F1412:BM1471,Q$307,$E1436)))</f>
        <v/>
      </c>
      <c r="R1436" s="2406" t="str">
        <f ca="1">IF($E1436&gt;$E$12,"",IF(($E1436&gt;=R$307),R1408-$D1436*R$302,INDEX(F1412:BM1471,R$307,$E1436)))</f>
        <v/>
      </c>
      <c r="S1436" s="2406" t="str">
        <f ca="1">IF($E1436&gt;$E$12,"",IF(($E1436&gt;=S$307),S1408-$D1436*S$302,INDEX(F1412:BM1471,S$307,$E1436)))</f>
        <v/>
      </c>
      <c r="T1436" s="2406" t="str">
        <f ca="1">IF($E1436&gt;$E$12,"",IF(($E1436&gt;=T$307),T1408-$D1436*T$302,INDEX(F1412:BM1471,T$307,$E1436)))</f>
        <v/>
      </c>
      <c r="U1436" s="2406" t="str">
        <f ca="1">IF($E1436&gt;$E$12,"",IF(($E1436&gt;=U$307),U1408-$D1436*U$302,INDEX(F1412:BM1471,U$307,$E1436)))</f>
        <v/>
      </c>
      <c r="V1436" s="2406" t="str">
        <f ca="1">IF($E1436&gt;$E$12,"",IF(($E1436&gt;=V$307),V1408-$D1436*V$302,INDEX(F1412:BM1471,V$307,$E1436)))</f>
        <v/>
      </c>
      <c r="W1436" s="2406" t="str">
        <f ca="1">IF($E1436&gt;$E$12,"",IF(($E1436&gt;=W$307),W1408-$D1436*W$302,INDEX(F1412:BM1471,W$307,$E1436)))</f>
        <v/>
      </c>
      <c r="X1436" s="2406" t="str">
        <f ca="1">IF($E1436&gt;$E$12,"",IF(($E1436&gt;=X$307),X1408-$D1436*X$302,INDEX(F1412:BM1471,X$307,$E1436)))</f>
        <v/>
      </c>
      <c r="Y1436" s="2406" t="str">
        <f ca="1">IF($E1436&gt;$E$12,"",IF(($E1436&gt;=Y$307),Y1408-$D1436*Y$302,INDEX(F1412:BM1471,Y$307,$E1436)))</f>
        <v/>
      </c>
      <c r="Z1436" s="2406" t="str">
        <f ca="1">IF($E1436&gt;$E$12,"",IF(($E1436&gt;=Z$307),Z1408-$D1436*Z$302,INDEX(F1412:BM1471,Z$307,$E1436)))</f>
        <v/>
      </c>
      <c r="AA1436" s="2406" t="str">
        <f ca="1">IF($E1436&gt;$E$12,"",IF(($E1436&gt;=AA$307),AA1408-$D1436*AA$302,INDEX(F1412:BM1471,AA$307,$E1436)))</f>
        <v/>
      </c>
      <c r="AB1436" s="2406" t="str">
        <f ca="1">IF($E1436&gt;$E$12,"",IF(($E1436&gt;=AB$307),AB1408-$D1436*AB$302,INDEX(F1412:BM1471,AB$307,$E1436)))</f>
        <v/>
      </c>
      <c r="AC1436" s="2406" t="str">
        <f ca="1">IF($E1436&gt;$E$12,"",IF(($E1436&gt;=AC$307),AC1408-$D1436*AC$302,INDEX(F1412:BM1471,AC$307,$E1436)))</f>
        <v/>
      </c>
      <c r="AD1436" s="2406" t="str">
        <f ca="1">IF($E1436&gt;$E$12,"",IF(($E1436&gt;=AD$307),AD1408-$D1436*AD$302,INDEX(F1412:BM1471,AD$307,$E1436)))</f>
        <v/>
      </c>
      <c r="AE1436" s="2406" t="str">
        <f ca="1">IF($E1436&gt;$E$12,"",IF(($E1436&gt;=AE$307),AE1408-$D1436*AE$302,INDEX(F1412:BM1471,AE$307,$E1436)))</f>
        <v/>
      </c>
      <c r="AF1436" s="2406" t="str">
        <f ca="1">IF($E1436&gt;$E$12,"",IF(($E1436&gt;=AF$307),AF1408-$D1436*AF$302,INDEX(F1412:BM1471,AF$307,$E1436)))</f>
        <v/>
      </c>
      <c r="AG1436" s="2406" t="str">
        <f ca="1">IF($E1436&gt;$E$12,"",IF(($E1436&gt;=AG$307),AG1408-$D1436*AG$302,INDEX(F1412:BM1471,AG$307,$E1436)))</f>
        <v/>
      </c>
      <c r="AH1436" s="2406" t="str">
        <f ca="1">IF($E1436&gt;$E$12,"",IF(($E1436&gt;=AH$307),AH1408-$D1436*AH$302,INDEX(F1412:BM1471,AH$307,$E1436)))</f>
        <v/>
      </c>
      <c r="AI1436" s="2406" t="str">
        <f ca="1">IF($E1436&gt;$E$12,"",IF(($E1436&gt;=AI$307),AI1408-$D1436*AI$302,INDEX(F1412:BM1471,AI$307,$E1436)))</f>
        <v/>
      </c>
      <c r="AJ1436" s="2406" t="str">
        <f ca="1">IF($E1436&gt;$E$12,"",IF(($E1436&gt;=AJ$307),AJ1408-$D1436*AJ$302,INDEX(F1412:BM1471,AJ$307,$E1436)))</f>
        <v/>
      </c>
      <c r="AK1436" s="2406" t="str">
        <f ca="1">IF($E1436&gt;$E$12,"",IF(($E1436&gt;=AK$307),AK1408-$D1436*AK$302,INDEX(F1412:BM1471,AK$307,$E1436)))</f>
        <v/>
      </c>
      <c r="AL1436" s="2406" t="str">
        <f ca="1">IF($E1436&gt;$E$12,"",IF(($E1436&gt;=AL$307),AL1408-$D1436*AL$302,INDEX(F1412:BM1471,AL$307,$E1436)))</f>
        <v/>
      </c>
      <c r="AM1436" s="2406" t="str">
        <f ca="1">IF($E1436&gt;$E$12,"",IF(($E1436&gt;=AM$307),AM1408-$D1436*AM$302,INDEX(F1412:BM1471,AM$307,$E1436)))</f>
        <v/>
      </c>
      <c r="AN1436" s="2406" t="str">
        <f ca="1">IF($E1436&gt;$E$12,"",IF(($E1436&gt;=AN$307),AN1408-$D1436*AN$302,INDEX(F1412:BM1471,AN$307,$E1436)))</f>
        <v/>
      </c>
      <c r="AO1436" s="2406" t="str">
        <f ca="1">IF($E1436&gt;$E$12,"",IF(($E1436&gt;=AO$307),AO1408-$D1436*AO$302,INDEX(F1412:BM1471,AO$307,$E1436)))</f>
        <v/>
      </c>
      <c r="AP1436" s="2406" t="str">
        <f ca="1">IF($E1436&gt;$E$12,"",IF(($E1436&gt;=AP$307),AP1408-$D1436*AP$302,INDEX(F1412:BM1471,AP$307,$E1436)))</f>
        <v/>
      </c>
      <c r="AQ1436" s="2406" t="str">
        <f ca="1">IF($E1436&gt;$E$12,"",IF(($E1436&gt;=AQ$307),AQ1408-$D1436*AQ$302,INDEX(F1412:BM1471,AQ$307,$E1436)))</f>
        <v/>
      </c>
      <c r="AR1436" s="2406" t="str">
        <f ca="1">IF($E1436&gt;$E$12,"",IF(($E1436&gt;=AR$307),AR1408-$D1436*AR$302,INDEX(F1412:BM1471,AR$307,$E1436)))</f>
        <v/>
      </c>
      <c r="AS1436" s="2406" t="str">
        <f ca="1">IF($E1436&gt;$E$12,"",IF(($E1436&gt;=AS$307),AS1408-$D1436*AS$302,INDEX(F1412:BM1471,AS$307,$E1436)))</f>
        <v/>
      </c>
      <c r="AT1436" s="2406" t="str">
        <f ca="1">IF($E1436&gt;$E$12,"",IF(($E1436&gt;=AT$307),AT1408-$D1436*AT$302,INDEX(F1412:BM1471,AT$307,$E1436)))</f>
        <v/>
      </c>
      <c r="AU1436" s="2406" t="str">
        <f ca="1">IF($E1436&gt;$E$12,"",IF(($E1436&gt;=AU$307),AU1408-$D1436*AU$302,INDEX(F1412:BM1471,AU$307,$E1436)))</f>
        <v/>
      </c>
      <c r="AV1436" s="2406" t="str">
        <f ca="1">IF($E1436&gt;$E$12,"",IF(($E1436&gt;=AV$307),AV1408-$D1436*AV$302,INDEX(F1412:BM1471,AV$307,$E1436)))</f>
        <v/>
      </c>
      <c r="AW1436" s="2406" t="str">
        <f ca="1">IF($E1436&gt;$E$12,"",IF(($E1436&gt;=AW$307),AW1408-$D1436*AW$302,INDEX(F1412:BM1471,AW$307,$E1436)))</f>
        <v/>
      </c>
      <c r="AX1436" s="2406" t="str">
        <f ca="1">IF($E1436&gt;$E$12,"",IF(($E1436&gt;=AX$307),AX1408-$D1436*AX$302,INDEX(F1412:BM1471,AX$307,$E1436)))</f>
        <v/>
      </c>
      <c r="AY1436" s="2406" t="str">
        <f ca="1">IF($E1436&gt;$E$12,"",IF(($E1436&gt;=AY$307),AY1408-$D1436*AY$302,INDEX(F1412:BM1471,AY$307,$E1436)))</f>
        <v/>
      </c>
      <c r="AZ1436" s="2406" t="str">
        <f ca="1">IF($E1436&gt;$E$12,"",IF(($E1436&gt;=AZ$307),AZ1408-$D1436*AZ$302,INDEX(F1412:BM1471,AZ$307,$E1436)))</f>
        <v/>
      </c>
      <c r="BA1436" s="2406" t="str">
        <f ca="1">IF($E1436&gt;$E$12,"",IF(($E1436&gt;=BA$307),BA1408-$D1436*BA$302,INDEX(F1412:BM1471,BA$307,$E1436)))</f>
        <v/>
      </c>
      <c r="BB1436" s="2406" t="str">
        <f ca="1">IF($E1436&gt;$E$12,"",IF(($E1436&gt;=BB$307),BB1408-$D1436*BB$302,INDEX(F1412:BM1471,BB$307,$E1436)))</f>
        <v/>
      </c>
      <c r="BC1436" s="2406" t="str">
        <f ca="1">IF($E1436&gt;$E$12,"",IF(($E1436&gt;=BC$307),BC1408-$D1436*BC$302,INDEX(F1412:BM1471,BC$307,$E1436)))</f>
        <v/>
      </c>
      <c r="BD1436" s="2406" t="str">
        <f ca="1">IF($E1436&gt;$E$12,"",IF(($E1436&gt;=BD$307),BD1408-$D1436*BD$302,INDEX(F1412:BM1471,BD$307,$E1436)))</f>
        <v/>
      </c>
      <c r="BE1436" s="2406" t="str">
        <f ca="1">IF($E1436&gt;$E$12,"",IF(($E1436&gt;=BE$307),BE1408-$D1436*BE$302,INDEX(F1412:BM1471,BE$307,$E1436)))</f>
        <v/>
      </c>
      <c r="BF1436" s="2406" t="str">
        <f ca="1">IF($E1436&gt;$E$12,"",IF(($E1436&gt;=BF$307),BF1408-$D1436*BF$302,INDEX(F1412:BM1471,BF$307,$E1436)))</f>
        <v/>
      </c>
      <c r="BG1436" s="2406" t="str">
        <f ca="1">IF($E1436&gt;$E$12,"",IF(($E1436&gt;=BG$307),BG1408-$D1436*BG$302,INDEX(F1412:BM1471,BG$307,$E1436)))</f>
        <v/>
      </c>
      <c r="BH1436" s="2406" t="str">
        <f ca="1">IF($E1436&gt;$E$12,"",IF(($E1436&gt;=BH$307),BH1408-$D1436*BH$302,INDEX(F1412:BM1471,BH$307,$E1436)))</f>
        <v/>
      </c>
      <c r="BI1436" s="2406" t="str">
        <f ca="1">IF($E1436&gt;$E$12,"",IF(($E1436&gt;=BI$307),BI1408-$D1436*BI$302,INDEX(F1412:BM1471,BI$307,$E1436)))</f>
        <v/>
      </c>
      <c r="BJ1436" s="2406" t="str">
        <f ca="1">IF($E1436&gt;$E$12,"",IF(($E1436&gt;=BJ$307),BJ1408-$D1436*BJ$302,INDEX(F1412:BM1471,BJ$307,$E1436)))</f>
        <v/>
      </c>
      <c r="BK1436" s="2406" t="str">
        <f ca="1">IF($E1436&gt;$E$12,"",IF(($E1436&gt;=BK$307),BK1408-$D1436*BK$302,INDEX(F1412:BM1471,BK$307,$E1436)))</f>
        <v/>
      </c>
      <c r="BL1436" s="2406" t="str">
        <f ca="1">IF($E1436&gt;$E$12,"",IF(($E1436&gt;=BL$307),BL1408-$D1436*BL$302,INDEX(F1412:BM1471,BL$307,$E1436)))</f>
        <v/>
      </c>
      <c r="BM1436" s="2406" t="str">
        <f ca="1">IF($E1436&gt;$E$12,"",IF(($E1436&gt;=BM$307),BM1408-$D1436*BM$302,INDEX(F1412:BM1471,BM$307,$E1436)))</f>
        <v/>
      </c>
    </row>
    <row r="1437" spans="3:65" ht="13.5" x14ac:dyDescent="0.25">
      <c r="C1437" s="2357"/>
      <c r="D1437" s="2405">
        <f ca="1">INDEX(F1407:BM1407,E1437)</f>
        <v>1</v>
      </c>
      <c r="E1437" s="2316">
        <v>26</v>
      </c>
      <c r="F1437" s="2406" t="str">
        <f ca="1">IF($E1437&gt;$E$12,"",IF(($E1437&gt;=F$307),F1408-$D1437*F$302,INDEX(F1412:BM1471,F$307,$E1437)))</f>
        <v/>
      </c>
      <c r="G1437" s="2406" t="str">
        <f ca="1">IF($E1437&gt;$E$12,"",IF(($E1437&gt;=G$307),G1408-$D1437*G$302,INDEX(F1412:BM1471,G$307,$E1437)))</f>
        <v/>
      </c>
      <c r="H1437" s="2406" t="str">
        <f ca="1">IF($E1437&gt;$E$12,"",IF(($E1437&gt;=H$307),H1408-$D1437*H$302,INDEX(F1412:BM1471,H$307,$E1437)))</f>
        <v/>
      </c>
      <c r="I1437" s="2406" t="str">
        <f ca="1">IF($E1437&gt;$E$12,"",IF(($E1437&gt;=I$307),I1408-$D1437*I$302,INDEX(F1412:BM1471,I$307,$E1437)))</f>
        <v/>
      </c>
      <c r="J1437" s="2406" t="str">
        <f ca="1">IF($E1437&gt;$E$12,"",IF(($E1437&gt;=J$307),J1408-$D1437*J$302,INDEX(F1412:BM1471,J$307,$E1437)))</f>
        <v/>
      </c>
      <c r="K1437" s="2406" t="str">
        <f ca="1">IF($E1437&gt;$E$12,"",IF(($E1437&gt;=K$307),K1408-$D1437*K$302,INDEX(F1412:BM1471,K$307,$E1437)))</f>
        <v/>
      </c>
      <c r="L1437" s="2406" t="str">
        <f ca="1">IF($E1437&gt;$E$12,"",IF(($E1437&gt;=L$307),L1408-$D1437*L$302,INDEX(F1412:BM1471,L$307,$E1437)))</f>
        <v/>
      </c>
      <c r="M1437" s="2406" t="str">
        <f ca="1">IF($E1437&gt;$E$12,"",IF(($E1437&gt;=M$307),M1408-$D1437*M$302,INDEX(F1412:BM1471,M$307,$E1437)))</f>
        <v/>
      </c>
      <c r="N1437" s="2406" t="str">
        <f ca="1">IF($E1437&gt;$E$12,"",IF(($E1437&gt;=N$307),N1408-$D1437*N$302,INDEX(F1412:BM1471,N$307,$E1437)))</f>
        <v/>
      </c>
      <c r="O1437" s="2406" t="str">
        <f ca="1">IF($E1437&gt;$E$12,"",IF(($E1437&gt;=O$307),O1408-$D1437*O$302,INDEX(F1412:BM1471,O$307,$E1437)))</f>
        <v/>
      </c>
      <c r="P1437" s="2406" t="str">
        <f ca="1">IF($E1437&gt;$E$12,"",IF(($E1437&gt;=P$307),P1408-$D1437*P$302,INDEX(F1412:BM1471,P$307,$E1437)))</f>
        <v/>
      </c>
      <c r="Q1437" s="2406" t="str">
        <f ca="1">IF($E1437&gt;$E$12,"",IF(($E1437&gt;=Q$307),Q1408-$D1437*Q$302,INDEX(F1412:BM1471,Q$307,$E1437)))</f>
        <v/>
      </c>
      <c r="R1437" s="2406" t="str">
        <f ca="1">IF($E1437&gt;$E$12,"",IF(($E1437&gt;=R$307),R1408-$D1437*R$302,INDEX(F1412:BM1471,R$307,$E1437)))</f>
        <v/>
      </c>
      <c r="S1437" s="2406" t="str">
        <f ca="1">IF($E1437&gt;$E$12,"",IF(($E1437&gt;=S$307),S1408-$D1437*S$302,INDEX(F1412:BM1471,S$307,$E1437)))</f>
        <v/>
      </c>
      <c r="T1437" s="2406" t="str">
        <f ca="1">IF($E1437&gt;$E$12,"",IF(($E1437&gt;=T$307),T1408-$D1437*T$302,INDEX(F1412:BM1471,T$307,$E1437)))</f>
        <v/>
      </c>
      <c r="U1437" s="2406" t="str">
        <f ca="1">IF($E1437&gt;$E$12,"",IF(($E1437&gt;=U$307),U1408-$D1437*U$302,INDEX(F1412:BM1471,U$307,$E1437)))</f>
        <v/>
      </c>
      <c r="V1437" s="2406" t="str">
        <f ca="1">IF($E1437&gt;$E$12,"",IF(($E1437&gt;=V$307),V1408-$D1437*V$302,INDEX(F1412:BM1471,V$307,$E1437)))</f>
        <v/>
      </c>
      <c r="W1437" s="2406" t="str">
        <f ca="1">IF($E1437&gt;$E$12,"",IF(($E1437&gt;=W$307),W1408-$D1437*W$302,INDEX(F1412:BM1471,W$307,$E1437)))</f>
        <v/>
      </c>
      <c r="X1437" s="2406" t="str">
        <f ca="1">IF($E1437&gt;$E$12,"",IF(($E1437&gt;=X$307),X1408-$D1437*X$302,INDEX(F1412:BM1471,X$307,$E1437)))</f>
        <v/>
      </c>
      <c r="Y1437" s="2406" t="str">
        <f ca="1">IF($E1437&gt;$E$12,"",IF(($E1437&gt;=Y$307),Y1408-$D1437*Y$302,INDEX(F1412:BM1471,Y$307,$E1437)))</f>
        <v/>
      </c>
      <c r="Z1437" s="2406" t="str">
        <f ca="1">IF($E1437&gt;$E$12,"",IF(($E1437&gt;=Z$307),Z1408-$D1437*Z$302,INDEX(F1412:BM1471,Z$307,$E1437)))</f>
        <v/>
      </c>
      <c r="AA1437" s="2406" t="str">
        <f ca="1">IF($E1437&gt;$E$12,"",IF(($E1437&gt;=AA$307),AA1408-$D1437*AA$302,INDEX(F1412:BM1471,AA$307,$E1437)))</f>
        <v/>
      </c>
      <c r="AB1437" s="2406" t="str">
        <f ca="1">IF($E1437&gt;$E$12,"",IF(($E1437&gt;=AB$307),AB1408-$D1437*AB$302,INDEX(F1412:BM1471,AB$307,$E1437)))</f>
        <v/>
      </c>
      <c r="AC1437" s="2406" t="str">
        <f ca="1">IF($E1437&gt;$E$12,"",IF(($E1437&gt;=AC$307),AC1408-$D1437*AC$302,INDEX(F1412:BM1471,AC$307,$E1437)))</f>
        <v/>
      </c>
      <c r="AD1437" s="2406" t="str">
        <f ca="1">IF($E1437&gt;$E$12,"",IF(($E1437&gt;=AD$307),AD1408-$D1437*AD$302,INDEX(F1412:BM1471,AD$307,$E1437)))</f>
        <v/>
      </c>
      <c r="AE1437" s="2406" t="str">
        <f ca="1">IF($E1437&gt;$E$12,"",IF(($E1437&gt;=AE$307),AE1408-$D1437*AE$302,INDEX(F1412:BM1471,AE$307,$E1437)))</f>
        <v/>
      </c>
      <c r="AF1437" s="2406" t="str">
        <f ca="1">IF($E1437&gt;$E$12,"",IF(($E1437&gt;=AF$307),AF1408-$D1437*AF$302,INDEX(F1412:BM1471,AF$307,$E1437)))</f>
        <v/>
      </c>
      <c r="AG1437" s="2406" t="str">
        <f ca="1">IF($E1437&gt;$E$12,"",IF(($E1437&gt;=AG$307),AG1408-$D1437*AG$302,INDEX(F1412:BM1471,AG$307,$E1437)))</f>
        <v/>
      </c>
      <c r="AH1437" s="2406" t="str">
        <f ca="1">IF($E1437&gt;$E$12,"",IF(($E1437&gt;=AH$307),AH1408-$D1437*AH$302,INDEX(F1412:BM1471,AH$307,$E1437)))</f>
        <v/>
      </c>
      <c r="AI1437" s="2406" t="str">
        <f ca="1">IF($E1437&gt;$E$12,"",IF(($E1437&gt;=AI$307),AI1408-$D1437*AI$302,INDEX(F1412:BM1471,AI$307,$E1437)))</f>
        <v/>
      </c>
      <c r="AJ1437" s="2406" t="str">
        <f ca="1">IF($E1437&gt;$E$12,"",IF(($E1437&gt;=AJ$307),AJ1408-$D1437*AJ$302,INDEX(F1412:BM1471,AJ$307,$E1437)))</f>
        <v/>
      </c>
      <c r="AK1437" s="2406" t="str">
        <f ca="1">IF($E1437&gt;$E$12,"",IF(($E1437&gt;=AK$307),AK1408-$D1437*AK$302,INDEX(F1412:BM1471,AK$307,$E1437)))</f>
        <v/>
      </c>
      <c r="AL1437" s="2406" t="str">
        <f ca="1">IF($E1437&gt;$E$12,"",IF(($E1437&gt;=AL$307),AL1408-$D1437*AL$302,INDEX(F1412:BM1471,AL$307,$E1437)))</f>
        <v/>
      </c>
      <c r="AM1437" s="2406" t="str">
        <f ca="1">IF($E1437&gt;$E$12,"",IF(($E1437&gt;=AM$307),AM1408-$D1437*AM$302,INDEX(F1412:BM1471,AM$307,$E1437)))</f>
        <v/>
      </c>
      <c r="AN1437" s="2406" t="str">
        <f ca="1">IF($E1437&gt;$E$12,"",IF(($E1437&gt;=AN$307),AN1408-$D1437*AN$302,INDEX(F1412:BM1471,AN$307,$E1437)))</f>
        <v/>
      </c>
      <c r="AO1437" s="2406" t="str">
        <f ca="1">IF($E1437&gt;$E$12,"",IF(($E1437&gt;=AO$307),AO1408-$D1437*AO$302,INDEX(F1412:BM1471,AO$307,$E1437)))</f>
        <v/>
      </c>
      <c r="AP1437" s="2406" t="str">
        <f ca="1">IF($E1437&gt;$E$12,"",IF(($E1437&gt;=AP$307),AP1408-$D1437*AP$302,INDEX(F1412:BM1471,AP$307,$E1437)))</f>
        <v/>
      </c>
      <c r="AQ1437" s="2406" t="str">
        <f ca="1">IF($E1437&gt;$E$12,"",IF(($E1437&gt;=AQ$307),AQ1408-$D1437*AQ$302,INDEX(F1412:BM1471,AQ$307,$E1437)))</f>
        <v/>
      </c>
      <c r="AR1437" s="2406" t="str">
        <f ca="1">IF($E1437&gt;$E$12,"",IF(($E1437&gt;=AR$307),AR1408-$D1437*AR$302,INDEX(F1412:BM1471,AR$307,$E1437)))</f>
        <v/>
      </c>
      <c r="AS1437" s="2406" t="str">
        <f ca="1">IF($E1437&gt;$E$12,"",IF(($E1437&gt;=AS$307),AS1408-$D1437*AS$302,INDEX(F1412:BM1471,AS$307,$E1437)))</f>
        <v/>
      </c>
      <c r="AT1437" s="2406" t="str">
        <f ca="1">IF($E1437&gt;$E$12,"",IF(($E1437&gt;=AT$307),AT1408-$D1437*AT$302,INDEX(F1412:BM1471,AT$307,$E1437)))</f>
        <v/>
      </c>
      <c r="AU1437" s="2406" t="str">
        <f ca="1">IF($E1437&gt;$E$12,"",IF(($E1437&gt;=AU$307),AU1408-$D1437*AU$302,INDEX(F1412:BM1471,AU$307,$E1437)))</f>
        <v/>
      </c>
      <c r="AV1437" s="2406" t="str">
        <f ca="1">IF($E1437&gt;$E$12,"",IF(($E1437&gt;=AV$307),AV1408-$D1437*AV$302,INDEX(F1412:BM1471,AV$307,$E1437)))</f>
        <v/>
      </c>
      <c r="AW1437" s="2406" t="str">
        <f ca="1">IF($E1437&gt;$E$12,"",IF(($E1437&gt;=AW$307),AW1408-$D1437*AW$302,INDEX(F1412:BM1471,AW$307,$E1437)))</f>
        <v/>
      </c>
      <c r="AX1437" s="2406" t="str">
        <f ca="1">IF($E1437&gt;$E$12,"",IF(($E1437&gt;=AX$307),AX1408-$D1437*AX$302,INDEX(F1412:BM1471,AX$307,$E1437)))</f>
        <v/>
      </c>
      <c r="AY1437" s="2406" t="str">
        <f ca="1">IF($E1437&gt;$E$12,"",IF(($E1437&gt;=AY$307),AY1408-$D1437*AY$302,INDEX(F1412:BM1471,AY$307,$E1437)))</f>
        <v/>
      </c>
      <c r="AZ1437" s="2406" t="str">
        <f ca="1">IF($E1437&gt;$E$12,"",IF(($E1437&gt;=AZ$307),AZ1408-$D1437*AZ$302,INDEX(F1412:BM1471,AZ$307,$E1437)))</f>
        <v/>
      </c>
      <c r="BA1437" s="2406" t="str">
        <f ca="1">IF($E1437&gt;$E$12,"",IF(($E1437&gt;=BA$307),BA1408-$D1437*BA$302,INDEX(F1412:BM1471,BA$307,$E1437)))</f>
        <v/>
      </c>
      <c r="BB1437" s="2406" t="str">
        <f ca="1">IF($E1437&gt;$E$12,"",IF(($E1437&gt;=BB$307),BB1408-$D1437*BB$302,INDEX(F1412:BM1471,BB$307,$E1437)))</f>
        <v/>
      </c>
      <c r="BC1437" s="2406" t="str">
        <f ca="1">IF($E1437&gt;$E$12,"",IF(($E1437&gt;=BC$307),BC1408-$D1437*BC$302,INDEX(F1412:BM1471,BC$307,$E1437)))</f>
        <v/>
      </c>
      <c r="BD1437" s="2406" t="str">
        <f ca="1">IF($E1437&gt;$E$12,"",IF(($E1437&gt;=BD$307),BD1408-$D1437*BD$302,INDEX(F1412:BM1471,BD$307,$E1437)))</f>
        <v/>
      </c>
      <c r="BE1437" s="2406" t="str">
        <f ca="1">IF($E1437&gt;$E$12,"",IF(($E1437&gt;=BE$307),BE1408-$D1437*BE$302,INDEX(F1412:BM1471,BE$307,$E1437)))</f>
        <v/>
      </c>
      <c r="BF1437" s="2406" t="str">
        <f ca="1">IF($E1437&gt;$E$12,"",IF(($E1437&gt;=BF$307),BF1408-$D1437*BF$302,INDEX(F1412:BM1471,BF$307,$E1437)))</f>
        <v/>
      </c>
      <c r="BG1437" s="2406" t="str">
        <f ca="1">IF($E1437&gt;$E$12,"",IF(($E1437&gt;=BG$307),BG1408-$D1437*BG$302,INDEX(F1412:BM1471,BG$307,$E1437)))</f>
        <v/>
      </c>
      <c r="BH1437" s="2406" t="str">
        <f ca="1">IF($E1437&gt;$E$12,"",IF(($E1437&gt;=BH$307),BH1408-$D1437*BH$302,INDEX(F1412:BM1471,BH$307,$E1437)))</f>
        <v/>
      </c>
      <c r="BI1437" s="2406" t="str">
        <f ca="1">IF($E1437&gt;$E$12,"",IF(($E1437&gt;=BI$307),BI1408-$D1437*BI$302,INDEX(F1412:BM1471,BI$307,$E1437)))</f>
        <v/>
      </c>
      <c r="BJ1437" s="2406" t="str">
        <f ca="1">IF($E1437&gt;$E$12,"",IF(($E1437&gt;=BJ$307),BJ1408-$D1437*BJ$302,INDEX(F1412:BM1471,BJ$307,$E1437)))</f>
        <v/>
      </c>
      <c r="BK1437" s="2406" t="str">
        <f ca="1">IF($E1437&gt;$E$12,"",IF(($E1437&gt;=BK$307),BK1408-$D1437*BK$302,INDEX(F1412:BM1471,BK$307,$E1437)))</f>
        <v/>
      </c>
      <c r="BL1437" s="2406" t="str">
        <f ca="1">IF($E1437&gt;$E$12,"",IF(($E1437&gt;=BL$307),BL1408-$D1437*BL$302,INDEX(F1412:BM1471,BL$307,$E1437)))</f>
        <v/>
      </c>
      <c r="BM1437" s="2406" t="str">
        <f ca="1">IF($E1437&gt;$E$12,"",IF(($E1437&gt;=BM$307),BM1408-$D1437*BM$302,INDEX(F1412:BM1471,BM$307,$E1437)))</f>
        <v/>
      </c>
    </row>
    <row r="1438" spans="3:65" ht="13.5" x14ac:dyDescent="0.25">
      <c r="C1438" s="2357"/>
      <c r="D1438" s="2405">
        <f ca="1">INDEX(F1407:BM1407,E1438)</f>
        <v>1</v>
      </c>
      <c r="E1438" s="2316">
        <v>27</v>
      </c>
      <c r="F1438" s="2406" t="str">
        <f ca="1">IF($E1438&gt;$E$12,"",IF(($E1438&gt;=F$307),F1408-$D1438*F$302,INDEX(F1412:BM1471,F$307,$E1438)))</f>
        <v/>
      </c>
      <c r="G1438" s="2406" t="str">
        <f ca="1">IF($E1438&gt;$E$12,"",IF(($E1438&gt;=G$307),G1408-$D1438*G$302,INDEX(F1412:BM1471,G$307,$E1438)))</f>
        <v/>
      </c>
      <c r="H1438" s="2406" t="str">
        <f ca="1">IF($E1438&gt;$E$12,"",IF(($E1438&gt;=H$307),H1408-$D1438*H$302,INDEX(F1412:BM1471,H$307,$E1438)))</f>
        <v/>
      </c>
      <c r="I1438" s="2406" t="str">
        <f ca="1">IF($E1438&gt;$E$12,"",IF(($E1438&gt;=I$307),I1408-$D1438*I$302,INDEX(F1412:BM1471,I$307,$E1438)))</f>
        <v/>
      </c>
      <c r="J1438" s="2406" t="str">
        <f ca="1">IF($E1438&gt;$E$12,"",IF(($E1438&gt;=J$307),J1408-$D1438*J$302,INDEX(F1412:BM1471,J$307,$E1438)))</f>
        <v/>
      </c>
      <c r="K1438" s="2406" t="str">
        <f ca="1">IF($E1438&gt;$E$12,"",IF(($E1438&gt;=K$307),K1408-$D1438*K$302,INDEX(F1412:BM1471,K$307,$E1438)))</f>
        <v/>
      </c>
      <c r="L1438" s="2406" t="str">
        <f ca="1">IF($E1438&gt;$E$12,"",IF(($E1438&gt;=L$307),L1408-$D1438*L$302,INDEX(F1412:BM1471,L$307,$E1438)))</f>
        <v/>
      </c>
      <c r="M1438" s="2406" t="str">
        <f ca="1">IF($E1438&gt;$E$12,"",IF(($E1438&gt;=M$307),M1408-$D1438*M$302,INDEX(F1412:BM1471,M$307,$E1438)))</f>
        <v/>
      </c>
      <c r="N1438" s="2406" t="str">
        <f ca="1">IF($E1438&gt;$E$12,"",IF(($E1438&gt;=N$307),N1408-$D1438*N$302,INDEX(F1412:BM1471,N$307,$E1438)))</f>
        <v/>
      </c>
      <c r="O1438" s="2406" t="str">
        <f ca="1">IF($E1438&gt;$E$12,"",IF(($E1438&gt;=O$307),O1408-$D1438*O$302,INDEX(F1412:BM1471,O$307,$E1438)))</f>
        <v/>
      </c>
      <c r="P1438" s="2406" t="str">
        <f ca="1">IF($E1438&gt;$E$12,"",IF(($E1438&gt;=P$307),P1408-$D1438*P$302,INDEX(F1412:BM1471,P$307,$E1438)))</f>
        <v/>
      </c>
      <c r="Q1438" s="2406" t="str">
        <f ca="1">IF($E1438&gt;$E$12,"",IF(($E1438&gt;=Q$307),Q1408-$D1438*Q$302,INDEX(F1412:BM1471,Q$307,$E1438)))</f>
        <v/>
      </c>
      <c r="R1438" s="2406" t="str">
        <f ca="1">IF($E1438&gt;$E$12,"",IF(($E1438&gt;=R$307),R1408-$D1438*R$302,INDEX(F1412:BM1471,R$307,$E1438)))</f>
        <v/>
      </c>
      <c r="S1438" s="2406" t="str">
        <f ca="1">IF($E1438&gt;$E$12,"",IF(($E1438&gt;=S$307),S1408-$D1438*S$302,INDEX(F1412:BM1471,S$307,$E1438)))</f>
        <v/>
      </c>
      <c r="T1438" s="2406" t="str">
        <f ca="1">IF($E1438&gt;$E$12,"",IF(($E1438&gt;=T$307),T1408-$D1438*T$302,INDEX(F1412:BM1471,T$307,$E1438)))</f>
        <v/>
      </c>
      <c r="U1438" s="2406" t="str">
        <f ca="1">IF($E1438&gt;$E$12,"",IF(($E1438&gt;=U$307),U1408-$D1438*U$302,INDEX(F1412:BM1471,U$307,$E1438)))</f>
        <v/>
      </c>
      <c r="V1438" s="2406" t="str">
        <f ca="1">IF($E1438&gt;$E$12,"",IF(($E1438&gt;=V$307),V1408-$D1438*V$302,INDEX(F1412:BM1471,V$307,$E1438)))</f>
        <v/>
      </c>
      <c r="W1438" s="2406" t="str">
        <f ca="1">IF($E1438&gt;$E$12,"",IF(($E1438&gt;=W$307),W1408-$D1438*W$302,INDEX(F1412:BM1471,W$307,$E1438)))</f>
        <v/>
      </c>
      <c r="X1438" s="2406" t="str">
        <f ca="1">IF($E1438&gt;$E$12,"",IF(($E1438&gt;=X$307),X1408-$D1438*X$302,INDEX(F1412:BM1471,X$307,$E1438)))</f>
        <v/>
      </c>
      <c r="Y1438" s="2406" t="str">
        <f ca="1">IF($E1438&gt;$E$12,"",IF(($E1438&gt;=Y$307),Y1408-$D1438*Y$302,INDEX(F1412:BM1471,Y$307,$E1438)))</f>
        <v/>
      </c>
      <c r="Z1438" s="2406" t="str">
        <f ca="1">IF($E1438&gt;$E$12,"",IF(($E1438&gt;=Z$307),Z1408-$D1438*Z$302,INDEX(F1412:BM1471,Z$307,$E1438)))</f>
        <v/>
      </c>
      <c r="AA1438" s="2406" t="str">
        <f ca="1">IF($E1438&gt;$E$12,"",IF(($E1438&gt;=AA$307),AA1408-$D1438*AA$302,INDEX(F1412:BM1471,AA$307,$E1438)))</f>
        <v/>
      </c>
      <c r="AB1438" s="2406" t="str">
        <f ca="1">IF($E1438&gt;$E$12,"",IF(($E1438&gt;=AB$307),AB1408-$D1438*AB$302,INDEX(F1412:BM1471,AB$307,$E1438)))</f>
        <v/>
      </c>
      <c r="AC1438" s="2406" t="str">
        <f ca="1">IF($E1438&gt;$E$12,"",IF(($E1438&gt;=AC$307),AC1408-$D1438*AC$302,INDEX(F1412:BM1471,AC$307,$E1438)))</f>
        <v/>
      </c>
      <c r="AD1438" s="2406" t="str">
        <f ca="1">IF($E1438&gt;$E$12,"",IF(($E1438&gt;=AD$307),AD1408-$D1438*AD$302,INDEX(F1412:BM1471,AD$307,$E1438)))</f>
        <v/>
      </c>
      <c r="AE1438" s="2406" t="str">
        <f ca="1">IF($E1438&gt;$E$12,"",IF(($E1438&gt;=AE$307),AE1408-$D1438*AE$302,INDEX(F1412:BM1471,AE$307,$E1438)))</f>
        <v/>
      </c>
      <c r="AF1438" s="2406" t="str">
        <f ca="1">IF($E1438&gt;$E$12,"",IF(($E1438&gt;=AF$307),AF1408-$D1438*AF$302,INDEX(F1412:BM1471,AF$307,$E1438)))</f>
        <v/>
      </c>
      <c r="AG1438" s="2406" t="str">
        <f ca="1">IF($E1438&gt;$E$12,"",IF(($E1438&gt;=AG$307),AG1408-$D1438*AG$302,INDEX(F1412:BM1471,AG$307,$E1438)))</f>
        <v/>
      </c>
      <c r="AH1438" s="2406" t="str">
        <f ca="1">IF($E1438&gt;$E$12,"",IF(($E1438&gt;=AH$307),AH1408-$D1438*AH$302,INDEX(F1412:BM1471,AH$307,$E1438)))</f>
        <v/>
      </c>
      <c r="AI1438" s="2406" t="str">
        <f ca="1">IF($E1438&gt;$E$12,"",IF(($E1438&gt;=AI$307),AI1408-$D1438*AI$302,INDEX(F1412:BM1471,AI$307,$E1438)))</f>
        <v/>
      </c>
      <c r="AJ1438" s="2406" t="str">
        <f ca="1">IF($E1438&gt;$E$12,"",IF(($E1438&gt;=AJ$307),AJ1408-$D1438*AJ$302,INDEX(F1412:BM1471,AJ$307,$E1438)))</f>
        <v/>
      </c>
      <c r="AK1438" s="2406" t="str">
        <f ca="1">IF($E1438&gt;$E$12,"",IF(($E1438&gt;=AK$307),AK1408-$D1438*AK$302,INDEX(F1412:BM1471,AK$307,$E1438)))</f>
        <v/>
      </c>
      <c r="AL1438" s="2406" t="str">
        <f ca="1">IF($E1438&gt;$E$12,"",IF(($E1438&gt;=AL$307),AL1408-$D1438*AL$302,INDEX(F1412:BM1471,AL$307,$E1438)))</f>
        <v/>
      </c>
      <c r="AM1438" s="2406" t="str">
        <f ca="1">IF($E1438&gt;$E$12,"",IF(($E1438&gt;=AM$307),AM1408-$D1438*AM$302,INDEX(F1412:BM1471,AM$307,$E1438)))</f>
        <v/>
      </c>
      <c r="AN1438" s="2406" t="str">
        <f ca="1">IF($E1438&gt;$E$12,"",IF(($E1438&gt;=AN$307),AN1408-$D1438*AN$302,INDEX(F1412:BM1471,AN$307,$E1438)))</f>
        <v/>
      </c>
      <c r="AO1438" s="2406" t="str">
        <f ca="1">IF($E1438&gt;$E$12,"",IF(($E1438&gt;=AO$307),AO1408-$D1438*AO$302,INDEX(F1412:BM1471,AO$307,$E1438)))</f>
        <v/>
      </c>
      <c r="AP1438" s="2406" t="str">
        <f ca="1">IF($E1438&gt;$E$12,"",IF(($E1438&gt;=AP$307),AP1408-$D1438*AP$302,INDEX(F1412:BM1471,AP$307,$E1438)))</f>
        <v/>
      </c>
      <c r="AQ1438" s="2406" t="str">
        <f ca="1">IF($E1438&gt;$E$12,"",IF(($E1438&gt;=AQ$307),AQ1408-$D1438*AQ$302,INDEX(F1412:BM1471,AQ$307,$E1438)))</f>
        <v/>
      </c>
      <c r="AR1438" s="2406" t="str">
        <f ca="1">IF($E1438&gt;$E$12,"",IF(($E1438&gt;=AR$307),AR1408-$D1438*AR$302,INDEX(F1412:BM1471,AR$307,$E1438)))</f>
        <v/>
      </c>
      <c r="AS1438" s="2406" t="str">
        <f ca="1">IF($E1438&gt;$E$12,"",IF(($E1438&gt;=AS$307),AS1408-$D1438*AS$302,INDEX(F1412:BM1471,AS$307,$E1438)))</f>
        <v/>
      </c>
      <c r="AT1438" s="2406" t="str">
        <f ca="1">IF($E1438&gt;$E$12,"",IF(($E1438&gt;=AT$307),AT1408-$D1438*AT$302,INDEX(F1412:BM1471,AT$307,$E1438)))</f>
        <v/>
      </c>
      <c r="AU1438" s="2406" t="str">
        <f ca="1">IF($E1438&gt;$E$12,"",IF(($E1438&gt;=AU$307),AU1408-$D1438*AU$302,INDEX(F1412:BM1471,AU$307,$E1438)))</f>
        <v/>
      </c>
      <c r="AV1438" s="2406" t="str">
        <f ca="1">IF($E1438&gt;$E$12,"",IF(($E1438&gt;=AV$307),AV1408-$D1438*AV$302,INDEX(F1412:BM1471,AV$307,$E1438)))</f>
        <v/>
      </c>
      <c r="AW1438" s="2406" t="str">
        <f ca="1">IF($E1438&gt;$E$12,"",IF(($E1438&gt;=AW$307),AW1408-$D1438*AW$302,INDEX(F1412:BM1471,AW$307,$E1438)))</f>
        <v/>
      </c>
      <c r="AX1438" s="2406" t="str">
        <f ca="1">IF($E1438&gt;$E$12,"",IF(($E1438&gt;=AX$307),AX1408-$D1438*AX$302,INDEX(F1412:BM1471,AX$307,$E1438)))</f>
        <v/>
      </c>
      <c r="AY1438" s="2406" t="str">
        <f ca="1">IF($E1438&gt;$E$12,"",IF(($E1438&gt;=AY$307),AY1408-$D1438*AY$302,INDEX(F1412:BM1471,AY$307,$E1438)))</f>
        <v/>
      </c>
      <c r="AZ1438" s="2406" t="str">
        <f ca="1">IF($E1438&gt;$E$12,"",IF(($E1438&gt;=AZ$307),AZ1408-$D1438*AZ$302,INDEX(F1412:BM1471,AZ$307,$E1438)))</f>
        <v/>
      </c>
      <c r="BA1438" s="2406" t="str">
        <f ca="1">IF($E1438&gt;$E$12,"",IF(($E1438&gt;=BA$307),BA1408-$D1438*BA$302,INDEX(F1412:BM1471,BA$307,$E1438)))</f>
        <v/>
      </c>
      <c r="BB1438" s="2406" t="str">
        <f ca="1">IF($E1438&gt;$E$12,"",IF(($E1438&gt;=BB$307),BB1408-$D1438*BB$302,INDEX(F1412:BM1471,BB$307,$E1438)))</f>
        <v/>
      </c>
      <c r="BC1438" s="2406" t="str">
        <f ca="1">IF($E1438&gt;$E$12,"",IF(($E1438&gt;=BC$307),BC1408-$D1438*BC$302,INDEX(F1412:BM1471,BC$307,$E1438)))</f>
        <v/>
      </c>
      <c r="BD1438" s="2406" t="str">
        <f ca="1">IF($E1438&gt;$E$12,"",IF(($E1438&gt;=BD$307),BD1408-$D1438*BD$302,INDEX(F1412:BM1471,BD$307,$E1438)))</f>
        <v/>
      </c>
      <c r="BE1438" s="2406" t="str">
        <f ca="1">IF($E1438&gt;$E$12,"",IF(($E1438&gt;=BE$307),BE1408-$D1438*BE$302,INDEX(F1412:BM1471,BE$307,$E1438)))</f>
        <v/>
      </c>
      <c r="BF1438" s="2406" t="str">
        <f ca="1">IF($E1438&gt;$E$12,"",IF(($E1438&gt;=BF$307),BF1408-$D1438*BF$302,INDEX(F1412:BM1471,BF$307,$E1438)))</f>
        <v/>
      </c>
      <c r="BG1438" s="2406" t="str">
        <f ca="1">IF($E1438&gt;$E$12,"",IF(($E1438&gt;=BG$307),BG1408-$D1438*BG$302,INDEX(F1412:BM1471,BG$307,$E1438)))</f>
        <v/>
      </c>
      <c r="BH1438" s="2406" t="str">
        <f ca="1">IF($E1438&gt;$E$12,"",IF(($E1438&gt;=BH$307),BH1408-$D1438*BH$302,INDEX(F1412:BM1471,BH$307,$E1438)))</f>
        <v/>
      </c>
      <c r="BI1438" s="2406" t="str">
        <f ca="1">IF($E1438&gt;$E$12,"",IF(($E1438&gt;=BI$307),BI1408-$D1438*BI$302,INDEX(F1412:BM1471,BI$307,$E1438)))</f>
        <v/>
      </c>
      <c r="BJ1438" s="2406" t="str">
        <f ca="1">IF($E1438&gt;$E$12,"",IF(($E1438&gt;=BJ$307),BJ1408-$D1438*BJ$302,INDEX(F1412:BM1471,BJ$307,$E1438)))</f>
        <v/>
      </c>
      <c r="BK1438" s="2406" t="str">
        <f ca="1">IF($E1438&gt;$E$12,"",IF(($E1438&gt;=BK$307),BK1408-$D1438*BK$302,INDEX(F1412:BM1471,BK$307,$E1438)))</f>
        <v/>
      </c>
      <c r="BL1438" s="2406" t="str">
        <f ca="1">IF($E1438&gt;$E$12,"",IF(($E1438&gt;=BL$307),BL1408-$D1438*BL$302,INDEX(F1412:BM1471,BL$307,$E1438)))</f>
        <v/>
      </c>
      <c r="BM1438" s="2406" t="str">
        <f ca="1">IF($E1438&gt;$E$12,"",IF(($E1438&gt;=BM$307),BM1408-$D1438*BM$302,INDEX(F1412:BM1471,BM$307,$E1438)))</f>
        <v/>
      </c>
    </row>
    <row r="1439" spans="3:65" ht="13.5" x14ac:dyDescent="0.25">
      <c r="C1439" s="2357"/>
      <c r="D1439" s="2405">
        <f ca="1">INDEX(F1407:BM1407,E1439)</f>
        <v>1</v>
      </c>
      <c r="E1439" s="2316">
        <v>28</v>
      </c>
      <c r="F1439" s="2406" t="str">
        <f ca="1">IF($E1439&gt;$E$12,"",IF(($E1439&gt;=F$307),F1408-$D1439*F$302,INDEX(F1412:BM1471,F$307,$E1439)))</f>
        <v/>
      </c>
      <c r="G1439" s="2406" t="str">
        <f ca="1">IF($E1439&gt;$E$12,"",IF(($E1439&gt;=G$307),G1408-$D1439*G$302,INDEX(F1412:BM1471,G$307,$E1439)))</f>
        <v/>
      </c>
      <c r="H1439" s="2406" t="str">
        <f ca="1">IF($E1439&gt;$E$12,"",IF(($E1439&gt;=H$307),H1408-$D1439*H$302,INDEX(F1412:BM1471,H$307,$E1439)))</f>
        <v/>
      </c>
      <c r="I1439" s="2406" t="str">
        <f ca="1">IF($E1439&gt;$E$12,"",IF(($E1439&gt;=I$307),I1408-$D1439*I$302,INDEX(F1412:BM1471,I$307,$E1439)))</f>
        <v/>
      </c>
      <c r="J1439" s="2406" t="str">
        <f ca="1">IF($E1439&gt;$E$12,"",IF(($E1439&gt;=J$307),J1408-$D1439*J$302,INDEX(F1412:BM1471,J$307,$E1439)))</f>
        <v/>
      </c>
      <c r="K1439" s="2406" t="str">
        <f ca="1">IF($E1439&gt;$E$12,"",IF(($E1439&gt;=K$307),K1408-$D1439*K$302,INDEX(F1412:BM1471,K$307,$E1439)))</f>
        <v/>
      </c>
      <c r="L1439" s="2406" t="str">
        <f ca="1">IF($E1439&gt;$E$12,"",IF(($E1439&gt;=L$307),L1408-$D1439*L$302,INDEX(F1412:BM1471,L$307,$E1439)))</f>
        <v/>
      </c>
      <c r="M1439" s="2406" t="str">
        <f ca="1">IF($E1439&gt;$E$12,"",IF(($E1439&gt;=M$307),M1408-$D1439*M$302,INDEX(F1412:BM1471,M$307,$E1439)))</f>
        <v/>
      </c>
      <c r="N1439" s="2406" t="str">
        <f ca="1">IF($E1439&gt;$E$12,"",IF(($E1439&gt;=N$307),N1408-$D1439*N$302,INDEX(F1412:BM1471,N$307,$E1439)))</f>
        <v/>
      </c>
      <c r="O1439" s="2406" t="str">
        <f ca="1">IF($E1439&gt;$E$12,"",IF(($E1439&gt;=O$307),O1408-$D1439*O$302,INDEX(F1412:BM1471,O$307,$E1439)))</f>
        <v/>
      </c>
      <c r="P1439" s="2406" t="str">
        <f ca="1">IF($E1439&gt;$E$12,"",IF(($E1439&gt;=P$307),P1408-$D1439*P$302,INDEX(F1412:BM1471,P$307,$E1439)))</f>
        <v/>
      </c>
      <c r="Q1439" s="2406" t="str">
        <f ca="1">IF($E1439&gt;$E$12,"",IF(($E1439&gt;=Q$307),Q1408-$D1439*Q$302,INDEX(F1412:BM1471,Q$307,$E1439)))</f>
        <v/>
      </c>
      <c r="R1439" s="2406" t="str">
        <f ca="1">IF($E1439&gt;$E$12,"",IF(($E1439&gt;=R$307),R1408-$D1439*R$302,INDEX(F1412:BM1471,R$307,$E1439)))</f>
        <v/>
      </c>
      <c r="S1439" s="2406" t="str">
        <f ca="1">IF($E1439&gt;$E$12,"",IF(($E1439&gt;=S$307),S1408-$D1439*S$302,INDEX(F1412:BM1471,S$307,$E1439)))</f>
        <v/>
      </c>
      <c r="T1439" s="2406" t="str">
        <f ca="1">IF($E1439&gt;$E$12,"",IF(($E1439&gt;=T$307),T1408-$D1439*T$302,INDEX(F1412:BM1471,T$307,$E1439)))</f>
        <v/>
      </c>
      <c r="U1439" s="2406" t="str">
        <f ca="1">IF($E1439&gt;$E$12,"",IF(($E1439&gt;=U$307),U1408-$D1439*U$302,INDEX(F1412:BM1471,U$307,$E1439)))</f>
        <v/>
      </c>
      <c r="V1439" s="2406" t="str">
        <f ca="1">IF($E1439&gt;$E$12,"",IF(($E1439&gt;=V$307),V1408-$D1439*V$302,INDEX(F1412:BM1471,V$307,$E1439)))</f>
        <v/>
      </c>
      <c r="W1439" s="2406" t="str">
        <f ca="1">IF($E1439&gt;$E$12,"",IF(($E1439&gt;=W$307),W1408-$D1439*W$302,INDEX(F1412:BM1471,W$307,$E1439)))</f>
        <v/>
      </c>
      <c r="X1439" s="2406" t="str">
        <f ca="1">IF($E1439&gt;$E$12,"",IF(($E1439&gt;=X$307),X1408-$D1439*X$302,INDEX(F1412:BM1471,X$307,$E1439)))</f>
        <v/>
      </c>
      <c r="Y1439" s="2406" t="str">
        <f ca="1">IF($E1439&gt;$E$12,"",IF(($E1439&gt;=Y$307),Y1408-$D1439*Y$302,INDEX(F1412:BM1471,Y$307,$E1439)))</f>
        <v/>
      </c>
      <c r="Z1439" s="2406" t="str">
        <f ca="1">IF($E1439&gt;$E$12,"",IF(($E1439&gt;=Z$307),Z1408-$D1439*Z$302,INDEX(F1412:BM1471,Z$307,$E1439)))</f>
        <v/>
      </c>
      <c r="AA1439" s="2406" t="str">
        <f ca="1">IF($E1439&gt;$E$12,"",IF(($E1439&gt;=AA$307),AA1408-$D1439*AA$302,INDEX(F1412:BM1471,AA$307,$E1439)))</f>
        <v/>
      </c>
      <c r="AB1439" s="2406" t="str">
        <f ca="1">IF($E1439&gt;$E$12,"",IF(($E1439&gt;=AB$307),AB1408-$D1439*AB$302,INDEX(F1412:BM1471,AB$307,$E1439)))</f>
        <v/>
      </c>
      <c r="AC1439" s="2406" t="str">
        <f ca="1">IF($E1439&gt;$E$12,"",IF(($E1439&gt;=AC$307),AC1408-$D1439*AC$302,INDEX(F1412:BM1471,AC$307,$E1439)))</f>
        <v/>
      </c>
      <c r="AD1439" s="2406" t="str">
        <f ca="1">IF($E1439&gt;$E$12,"",IF(($E1439&gt;=AD$307),AD1408-$D1439*AD$302,INDEX(F1412:BM1471,AD$307,$E1439)))</f>
        <v/>
      </c>
      <c r="AE1439" s="2406" t="str">
        <f ca="1">IF($E1439&gt;$E$12,"",IF(($E1439&gt;=AE$307),AE1408-$D1439*AE$302,INDEX(F1412:BM1471,AE$307,$E1439)))</f>
        <v/>
      </c>
      <c r="AF1439" s="2406" t="str">
        <f ca="1">IF($E1439&gt;$E$12,"",IF(($E1439&gt;=AF$307),AF1408-$D1439*AF$302,INDEX(F1412:BM1471,AF$307,$E1439)))</f>
        <v/>
      </c>
      <c r="AG1439" s="2406" t="str">
        <f ca="1">IF($E1439&gt;$E$12,"",IF(($E1439&gt;=AG$307),AG1408-$D1439*AG$302,INDEX(F1412:BM1471,AG$307,$E1439)))</f>
        <v/>
      </c>
      <c r="AH1439" s="2406" t="str">
        <f ca="1">IF($E1439&gt;$E$12,"",IF(($E1439&gt;=AH$307),AH1408-$D1439*AH$302,INDEX(F1412:BM1471,AH$307,$E1439)))</f>
        <v/>
      </c>
      <c r="AI1439" s="2406" t="str">
        <f ca="1">IF($E1439&gt;$E$12,"",IF(($E1439&gt;=AI$307),AI1408-$D1439*AI$302,INDEX(F1412:BM1471,AI$307,$E1439)))</f>
        <v/>
      </c>
      <c r="AJ1439" s="2406" t="str">
        <f ca="1">IF($E1439&gt;$E$12,"",IF(($E1439&gt;=AJ$307),AJ1408-$D1439*AJ$302,INDEX(F1412:BM1471,AJ$307,$E1439)))</f>
        <v/>
      </c>
      <c r="AK1439" s="2406" t="str">
        <f ca="1">IF($E1439&gt;$E$12,"",IF(($E1439&gt;=AK$307),AK1408-$D1439*AK$302,INDEX(F1412:BM1471,AK$307,$E1439)))</f>
        <v/>
      </c>
      <c r="AL1439" s="2406" t="str">
        <f ca="1">IF($E1439&gt;$E$12,"",IF(($E1439&gt;=AL$307),AL1408-$D1439*AL$302,INDEX(F1412:BM1471,AL$307,$E1439)))</f>
        <v/>
      </c>
      <c r="AM1439" s="2406" t="str">
        <f ca="1">IF($E1439&gt;$E$12,"",IF(($E1439&gt;=AM$307),AM1408-$D1439*AM$302,INDEX(F1412:BM1471,AM$307,$E1439)))</f>
        <v/>
      </c>
      <c r="AN1439" s="2406" t="str">
        <f ca="1">IF($E1439&gt;$E$12,"",IF(($E1439&gt;=AN$307),AN1408-$D1439*AN$302,INDEX(F1412:BM1471,AN$307,$E1439)))</f>
        <v/>
      </c>
      <c r="AO1439" s="2406" t="str">
        <f ca="1">IF($E1439&gt;$E$12,"",IF(($E1439&gt;=AO$307),AO1408-$D1439*AO$302,INDEX(F1412:BM1471,AO$307,$E1439)))</f>
        <v/>
      </c>
      <c r="AP1439" s="2406" t="str">
        <f ca="1">IF($E1439&gt;$E$12,"",IF(($E1439&gt;=AP$307),AP1408-$D1439*AP$302,INDEX(F1412:BM1471,AP$307,$E1439)))</f>
        <v/>
      </c>
      <c r="AQ1439" s="2406" t="str">
        <f ca="1">IF($E1439&gt;$E$12,"",IF(($E1439&gt;=AQ$307),AQ1408-$D1439*AQ$302,INDEX(F1412:BM1471,AQ$307,$E1439)))</f>
        <v/>
      </c>
      <c r="AR1439" s="2406" t="str">
        <f ca="1">IF($E1439&gt;$E$12,"",IF(($E1439&gt;=AR$307),AR1408-$D1439*AR$302,INDEX(F1412:BM1471,AR$307,$E1439)))</f>
        <v/>
      </c>
      <c r="AS1439" s="2406" t="str">
        <f ca="1">IF($E1439&gt;$E$12,"",IF(($E1439&gt;=AS$307),AS1408-$D1439*AS$302,INDEX(F1412:BM1471,AS$307,$E1439)))</f>
        <v/>
      </c>
      <c r="AT1439" s="2406" t="str">
        <f ca="1">IF($E1439&gt;$E$12,"",IF(($E1439&gt;=AT$307),AT1408-$D1439*AT$302,INDEX(F1412:BM1471,AT$307,$E1439)))</f>
        <v/>
      </c>
      <c r="AU1439" s="2406" t="str">
        <f ca="1">IF($E1439&gt;$E$12,"",IF(($E1439&gt;=AU$307),AU1408-$D1439*AU$302,INDEX(F1412:BM1471,AU$307,$E1439)))</f>
        <v/>
      </c>
      <c r="AV1439" s="2406" t="str">
        <f ca="1">IF($E1439&gt;$E$12,"",IF(($E1439&gt;=AV$307),AV1408-$D1439*AV$302,INDEX(F1412:BM1471,AV$307,$E1439)))</f>
        <v/>
      </c>
      <c r="AW1439" s="2406" t="str">
        <f ca="1">IF($E1439&gt;$E$12,"",IF(($E1439&gt;=AW$307),AW1408-$D1439*AW$302,INDEX(F1412:BM1471,AW$307,$E1439)))</f>
        <v/>
      </c>
      <c r="AX1439" s="2406" t="str">
        <f ca="1">IF($E1439&gt;$E$12,"",IF(($E1439&gt;=AX$307),AX1408-$D1439*AX$302,INDEX(F1412:BM1471,AX$307,$E1439)))</f>
        <v/>
      </c>
      <c r="AY1439" s="2406" t="str">
        <f ca="1">IF($E1439&gt;$E$12,"",IF(($E1439&gt;=AY$307),AY1408-$D1439*AY$302,INDEX(F1412:BM1471,AY$307,$E1439)))</f>
        <v/>
      </c>
      <c r="AZ1439" s="2406" t="str">
        <f ca="1">IF($E1439&gt;$E$12,"",IF(($E1439&gt;=AZ$307),AZ1408-$D1439*AZ$302,INDEX(F1412:BM1471,AZ$307,$E1439)))</f>
        <v/>
      </c>
      <c r="BA1439" s="2406" t="str">
        <f ca="1">IF($E1439&gt;$E$12,"",IF(($E1439&gt;=BA$307),BA1408-$D1439*BA$302,INDEX(F1412:BM1471,BA$307,$E1439)))</f>
        <v/>
      </c>
      <c r="BB1439" s="2406" t="str">
        <f ca="1">IF($E1439&gt;$E$12,"",IF(($E1439&gt;=BB$307),BB1408-$D1439*BB$302,INDEX(F1412:BM1471,BB$307,$E1439)))</f>
        <v/>
      </c>
      <c r="BC1439" s="2406" t="str">
        <f ca="1">IF($E1439&gt;$E$12,"",IF(($E1439&gt;=BC$307),BC1408-$D1439*BC$302,INDEX(F1412:BM1471,BC$307,$E1439)))</f>
        <v/>
      </c>
      <c r="BD1439" s="2406" t="str">
        <f ca="1">IF($E1439&gt;$E$12,"",IF(($E1439&gt;=BD$307),BD1408-$D1439*BD$302,INDEX(F1412:BM1471,BD$307,$E1439)))</f>
        <v/>
      </c>
      <c r="BE1439" s="2406" t="str">
        <f ca="1">IF($E1439&gt;$E$12,"",IF(($E1439&gt;=BE$307),BE1408-$D1439*BE$302,INDEX(F1412:BM1471,BE$307,$E1439)))</f>
        <v/>
      </c>
      <c r="BF1439" s="2406" t="str">
        <f ca="1">IF($E1439&gt;$E$12,"",IF(($E1439&gt;=BF$307),BF1408-$D1439*BF$302,INDEX(F1412:BM1471,BF$307,$E1439)))</f>
        <v/>
      </c>
      <c r="BG1439" s="2406" t="str">
        <f ca="1">IF($E1439&gt;$E$12,"",IF(($E1439&gt;=BG$307),BG1408-$D1439*BG$302,INDEX(F1412:BM1471,BG$307,$E1439)))</f>
        <v/>
      </c>
      <c r="BH1439" s="2406" t="str">
        <f ca="1">IF($E1439&gt;$E$12,"",IF(($E1439&gt;=BH$307),BH1408-$D1439*BH$302,INDEX(F1412:BM1471,BH$307,$E1439)))</f>
        <v/>
      </c>
      <c r="BI1439" s="2406" t="str">
        <f ca="1">IF($E1439&gt;$E$12,"",IF(($E1439&gt;=BI$307),BI1408-$D1439*BI$302,INDEX(F1412:BM1471,BI$307,$E1439)))</f>
        <v/>
      </c>
      <c r="BJ1439" s="2406" t="str">
        <f ca="1">IF($E1439&gt;$E$12,"",IF(($E1439&gt;=BJ$307),BJ1408-$D1439*BJ$302,INDEX(F1412:BM1471,BJ$307,$E1439)))</f>
        <v/>
      </c>
      <c r="BK1439" s="2406" t="str">
        <f ca="1">IF($E1439&gt;$E$12,"",IF(($E1439&gt;=BK$307),BK1408-$D1439*BK$302,INDEX(F1412:BM1471,BK$307,$E1439)))</f>
        <v/>
      </c>
      <c r="BL1439" s="2406" t="str">
        <f ca="1">IF($E1439&gt;$E$12,"",IF(($E1439&gt;=BL$307),BL1408-$D1439*BL$302,INDEX(F1412:BM1471,BL$307,$E1439)))</f>
        <v/>
      </c>
      <c r="BM1439" s="2406" t="str">
        <f ca="1">IF($E1439&gt;$E$12,"",IF(($E1439&gt;=BM$307),BM1408-$D1439*BM$302,INDEX(F1412:BM1471,BM$307,$E1439)))</f>
        <v/>
      </c>
    </row>
    <row r="1440" spans="3:65" ht="13.5" x14ac:dyDescent="0.25">
      <c r="C1440" s="2357"/>
      <c r="D1440" s="2405">
        <f ca="1">INDEX(F1407:BM1407,E1440)</f>
        <v>1</v>
      </c>
      <c r="E1440" s="2316">
        <v>29</v>
      </c>
      <c r="F1440" s="2406" t="str">
        <f ca="1">IF($E1440&gt;$E$12,"",IF(($E1440&gt;=F$307),F1408-$D1440*F$302,INDEX(F1412:BM1471,F$307,$E1440)))</f>
        <v/>
      </c>
      <c r="G1440" s="2406" t="str">
        <f ca="1">IF($E1440&gt;$E$12,"",IF(($E1440&gt;=G$307),G1408-$D1440*G$302,INDEX(F1412:BM1471,G$307,$E1440)))</f>
        <v/>
      </c>
      <c r="H1440" s="2406" t="str">
        <f ca="1">IF($E1440&gt;$E$12,"",IF(($E1440&gt;=H$307),H1408-$D1440*H$302,INDEX(F1412:BM1471,H$307,$E1440)))</f>
        <v/>
      </c>
      <c r="I1440" s="2406" t="str">
        <f ca="1">IF($E1440&gt;$E$12,"",IF(($E1440&gt;=I$307),I1408-$D1440*I$302,INDEX(F1412:BM1471,I$307,$E1440)))</f>
        <v/>
      </c>
      <c r="J1440" s="2406" t="str">
        <f ca="1">IF($E1440&gt;$E$12,"",IF(($E1440&gt;=J$307),J1408-$D1440*J$302,INDEX(F1412:BM1471,J$307,$E1440)))</f>
        <v/>
      </c>
      <c r="K1440" s="2406" t="str">
        <f ca="1">IF($E1440&gt;$E$12,"",IF(($E1440&gt;=K$307),K1408-$D1440*K$302,INDEX(F1412:BM1471,K$307,$E1440)))</f>
        <v/>
      </c>
      <c r="L1440" s="2406" t="str">
        <f ca="1">IF($E1440&gt;$E$12,"",IF(($E1440&gt;=L$307),L1408-$D1440*L$302,INDEX(F1412:BM1471,L$307,$E1440)))</f>
        <v/>
      </c>
      <c r="M1440" s="2406" t="str">
        <f ca="1">IF($E1440&gt;$E$12,"",IF(($E1440&gt;=M$307),M1408-$D1440*M$302,INDEX(F1412:BM1471,M$307,$E1440)))</f>
        <v/>
      </c>
      <c r="N1440" s="2406" t="str">
        <f ca="1">IF($E1440&gt;$E$12,"",IF(($E1440&gt;=N$307),N1408-$D1440*N$302,INDEX(F1412:BM1471,N$307,$E1440)))</f>
        <v/>
      </c>
      <c r="O1440" s="2406" t="str">
        <f ca="1">IF($E1440&gt;$E$12,"",IF(($E1440&gt;=O$307),O1408-$D1440*O$302,INDEX(F1412:BM1471,O$307,$E1440)))</f>
        <v/>
      </c>
      <c r="P1440" s="2406" t="str">
        <f ca="1">IF($E1440&gt;$E$12,"",IF(($E1440&gt;=P$307),P1408-$D1440*P$302,INDEX(F1412:BM1471,P$307,$E1440)))</f>
        <v/>
      </c>
      <c r="Q1440" s="2406" t="str">
        <f ca="1">IF($E1440&gt;$E$12,"",IF(($E1440&gt;=Q$307),Q1408-$D1440*Q$302,INDEX(F1412:BM1471,Q$307,$E1440)))</f>
        <v/>
      </c>
      <c r="R1440" s="2406" t="str">
        <f ca="1">IF($E1440&gt;$E$12,"",IF(($E1440&gt;=R$307),R1408-$D1440*R$302,INDEX(F1412:BM1471,R$307,$E1440)))</f>
        <v/>
      </c>
      <c r="S1440" s="2406" t="str">
        <f ca="1">IF($E1440&gt;$E$12,"",IF(($E1440&gt;=S$307),S1408-$D1440*S$302,INDEX(F1412:BM1471,S$307,$E1440)))</f>
        <v/>
      </c>
      <c r="T1440" s="2406" t="str">
        <f ca="1">IF($E1440&gt;$E$12,"",IF(($E1440&gt;=T$307),T1408-$D1440*T$302,INDEX(F1412:BM1471,T$307,$E1440)))</f>
        <v/>
      </c>
      <c r="U1440" s="2406" t="str">
        <f ca="1">IF($E1440&gt;$E$12,"",IF(($E1440&gt;=U$307),U1408-$D1440*U$302,INDEX(F1412:BM1471,U$307,$E1440)))</f>
        <v/>
      </c>
      <c r="V1440" s="2406" t="str">
        <f ca="1">IF($E1440&gt;$E$12,"",IF(($E1440&gt;=V$307),V1408-$D1440*V$302,INDEX(F1412:BM1471,V$307,$E1440)))</f>
        <v/>
      </c>
      <c r="W1440" s="2406" t="str">
        <f ca="1">IF($E1440&gt;$E$12,"",IF(($E1440&gt;=W$307),W1408-$D1440*W$302,INDEX(F1412:BM1471,W$307,$E1440)))</f>
        <v/>
      </c>
      <c r="X1440" s="2406" t="str">
        <f ca="1">IF($E1440&gt;$E$12,"",IF(($E1440&gt;=X$307),X1408-$D1440*X$302,INDEX(F1412:BM1471,X$307,$E1440)))</f>
        <v/>
      </c>
      <c r="Y1440" s="2406" t="str">
        <f ca="1">IF($E1440&gt;$E$12,"",IF(($E1440&gt;=Y$307),Y1408-$D1440*Y$302,INDEX(F1412:BM1471,Y$307,$E1440)))</f>
        <v/>
      </c>
      <c r="Z1440" s="2406" t="str">
        <f ca="1">IF($E1440&gt;$E$12,"",IF(($E1440&gt;=Z$307),Z1408-$D1440*Z$302,INDEX(F1412:BM1471,Z$307,$E1440)))</f>
        <v/>
      </c>
      <c r="AA1440" s="2406" t="str">
        <f ca="1">IF($E1440&gt;$E$12,"",IF(($E1440&gt;=AA$307),AA1408-$D1440*AA$302,INDEX(F1412:BM1471,AA$307,$E1440)))</f>
        <v/>
      </c>
      <c r="AB1440" s="2406" t="str">
        <f ca="1">IF($E1440&gt;$E$12,"",IF(($E1440&gt;=AB$307),AB1408-$D1440*AB$302,INDEX(F1412:BM1471,AB$307,$E1440)))</f>
        <v/>
      </c>
      <c r="AC1440" s="2406" t="str">
        <f ca="1">IF($E1440&gt;$E$12,"",IF(($E1440&gt;=AC$307),AC1408-$D1440*AC$302,INDEX(F1412:BM1471,AC$307,$E1440)))</f>
        <v/>
      </c>
      <c r="AD1440" s="2406" t="str">
        <f ca="1">IF($E1440&gt;$E$12,"",IF(($E1440&gt;=AD$307),AD1408-$D1440*AD$302,INDEX(F1412:BM1471,AD$307,$E1440)))</f>
        <v/>
      </c>
      <c r="AE1440" s="2406" t="str">
        <f ca="1">IF($E1440&gt;$E$12,"",IF(($E1440&gt;=AE$307),AE1408-$D1440*AE$302,INDEX(F1412:BM1471,AE$307,$E1440)))</f>
        <v/>
      </c>
      <c r="AF1440" s="2406" t="str">
        <f ca="1">IF($E1440&gt;$E$12,"",IF(($E1440&gt;=AF$307),AF1408-$D1440*AF$302,INDEX(F1412:BM1471,AF$307,$E1440)))</f>
        <v/>
      </c>
      <c r="AG1440" s="2406" t="str">
        <f ca="1">IF($E1440&gt;$E$12,"",IF(($E1440&gt;=AG$307),AG1408-$D1440*AG$302,INDEX(F1412:BM1471,AG$307,$E1440)))</f>
        <v/>
      </c>
      <c r="AH1440" s="2406" t="str">
        <f ca="1">IF($E1440&gt;$E$12,"",IF(($E1440&gt;=AH$307),AH1408-$D1440*AH$302,INDEX(F1412:BM1471,AH$307,$E1440)))</f>
        <v/>
      </c>
      <c r="AI1440" s="2406" t="str">
        <f ca="1">IF($E1440&gt;$E$12,"",IF(($E1440&gt;=AI$307),AI1408-$D1440*AI$302,INDEX(F1412:BM1471,AI$307,$E1440)))</f>
        <v/>
      </c>
      <c r="AJ1440" s="2406" t="str">
        <f ca="1">IF($E1440&gt;$E$12,"",IF(($E1440&gt;=AJ$307),AJ1408-$D1440*AJ$302,INDEX(F1412:BM1471,AJ$307,$E1440)))</f>
        <v/>
      </c>
      <c r="AK1440" s="2406" t="str">
        <f ca="1">IF($E1440&gt;$E$12,"",IF(($E1440&gt;=AK$307),AK1408-$D1440*AK$302,INDEX(F1412:BM1471,AK$307,$E1440)))</f>
        <v/>
      </c>
      <c r="AL1440" s="2406" t="str">
        <f ca="1">IF($E1440&gt;$E$12,"",IF(($E1440&gt;=AL$307),AL1408-$D1440*AL$302,INDEX(F1412:BM1471,AL$307,$E1440)))</f>
        <v/>
      </c>
      <c r="AM1440" s="2406" t="str">
        <f ca="1">IF($E1440&gt;$E$12,"",IF(($E1440&gt;=AM$307),AM1408-$D1440*AM$302,INDEX(F1412:BM1471,AM$307,$E1440)))</f>
        <v/>
      </c>
      <c r="AN1440" s="2406" t="str">
        <f ca="1">IF($E1440&gt;$E$12,"",IF(($E1440&gt;=AN$307),AN1408-$D1440*AN$302,INDEX(F1412:BM1471,AN$307,$E1440)))</f>
        <v/>
      </c>
      <c r="AO1440" s="2406" t="str">
        <f ca="1">IF($E1440&gt;$E$12,"",IF(($E1440&gt;=AO$307),AO1408-$D1440*AO$302,INDEX(F1412:BM1471,AO$307,$E1440)))</f>
        <v/>
      </c>
      <c r="AP1440" s="2406" t="str">
        <f ca="1">IF($E1440&gt;$E$12,"",IF(($E1440&gt;=AP$307),AP1408-$D1440*AP$302,INDEX(F1412:BM1471,AP$307,$E1440)))</f>
        <v/>
      </c>
      <c r="AQ1440" s="2406" t="str">
        <f ca="1">IF($E1440&gt;$E$12,"",IF(($E1440&gt;=AQ$307),AQ1408-$D1440*AQ$302,INDEX(F1412:BM1471,AQ$307,$E1440)))</f>
        <v/>
      </c>
      <c r="AR1440" s="2406" t="str">
        <f ca="1">IF($E1440&gt;$E$12,"",IF(($E1440&gt;=AR$307),AR1408-$D1440*AR$302,INDEX(F1412:BM1471,AR$307,$E1440)))</f>
        <v/>
      </c>
      <c r="AS1440" s="2406" t="str">
        <f ca="1">IF($E1440&gt;$E$12,"",IF(($E1440&gt;=AS$307),AS1408-$D1440*AS$302,INDEX(F1412:BM1471,AS$307,$E1440)))</f>
        <v/>
      </c>
      <c r="AT1440" s="2406" t="str">
        <f ca="1">IF($E1440&gt;$E$12,"",IF(($E1440&gt;=AT$307),AT1408-$D1440*AT$302,INDEX(F1412:BM1471,AT$307,$E1440)))</f>
        <v/>
      </c>
      <c r="AU1440" s="2406" t="str">
        <f ca="1">IF($E1440&gt;$E$12,"",IF(($E1440&gt;=AU$307),AU1408-$D1440*AU$302,INDEX(F1412:BM1471,AU$307,$E1440)))</f>
        <v/>
      </c>
      <c r="AV1440" s="2406" t="str">
        <f ca="1">IF($E1440&gt;$E$12,"",IF(($E1440&gt;=AV$307),AV1408-$D1440*AV$302,INDEX(F1412:BM1471,AV$307,$E1440)))</f>
        <v/>
      </c>
      <c r="AW1440" s="2406" t="str">
        <f ca="1">IF($E1440&gt;$E$12,"",IF(($E1440&gt;=AW$307),AW1408-$D1440*AW$302,INDEX(F1412:BM1471,AW$307,$E1440)))</f>
        <v/>
      </c>
      <c r="AX1440" s="2406" t="str">
        <f ca="1">IF($E1440&gt;$E$12,"",IF(($E1440&gt;=AX$307),AX1408-$D1440*AX$302,INDEX(F1412:BM1471,AX$307,$E1440)))</f>
        <v/>
      </c>
      <c r="AY1440" s="2406" t="str">
        <f ca="1">IF($E1440&gt;$E$12,"",IF(($E1440&gt;=AY$307),AY1408-$D1440*AY$302,INDEX(F1412:BM1471,AY$307,$E1440)))</f>
        <v/>
      </c>
      <c r="AZ1440" s="2406" t="str">
        <f ca="1">IF($E1440&gt;$E$12,"",IF(($E1440&gt;=AZ$307),AZ1408-$D1440*AZ$302,INDEX(F1412:BM1471,AZ$307,$E1440)))</f>
        <v/>
      </c>
      <c r="BA1440" s="2406" t="str">
        <f ca="1">IF($E1440&gt;$E$12,"",IF(($E1440&gt;=BA$307),BA1408-$D1440*BA$302,INDEX(F1412:BM1471,BA$307,$E1440)))</f>
        <v/>
      </c>
      <c r="BB1440" s="2406" t="str">
        <f ca="1">IF($E1440&gt;$E$12,"",IF(($E1440&gt;=BB$307),BB1408-$D1440*BB$302,INDEX(F1412:BM1471,BB$307,$E1440)))</f>
        <v/>
      </c>
      <c r="BC1440" s="2406" t="str">
        <f ca="1">IF($E1440&gt;$E$12,"",IF(($E1440&gt;=BC$307),BC1408-$D1440*BC$302,INDEX(F1412:BM1471,BC$307,$E1440)))</f>
        <v/>
      </c>
      <c r="BD1440" s="2406" t="str">
        <f ca="1">IF($E1440&gt;$E$12,"",IF(($E1440&gt;=BD$307),BD1408-$D1440*BD$302,INDEX(F1412:BM1471,BD$307,$E1440)))</f>
        <v/>
      </c>
      <c r="BE1440" s="2406" t="str">
        <f ca="1">IF($E1440&gt;$E$12,"",IF(($E1440&gt;=BE$307),BE1408-$D1440*BE$302,INDEX(F1412:BM1471,BE$307,$E1440)))</f>
        <v/>
      </c>
      <c r="BF1440" s="2406" t="str">
        <f ca="1">IF($E1440&gt;$E$12,"",IF(($E1440&gt;=BF$307),BF1408-$D1440*BF$302,INDEX(F1412:BM1471,BF$307,$E1440)))</f>
        <v/>
      </c>
      <c r="BG1440" s="2406" t="str">
        <f ca="1">IF($E1440&gt;$E$12,"",IF(($E1440&gt;=BG$307),BG1408-$D1440*BG$302,INDEX(F1412:BM1471,BG$307,$E1440)))</f>
        <v/>
      </c>
      <c r="BH1440" s="2406" t="str">
        <f ca="1">IF($E1440&gt;$E$12,"",IF(($E1440&gt;=BH$307),BH1408-$D1440*BH$302,INDEX(F1412:BM1471,BH$307,$E1440)))</f>
        <v/>
      </c>
      <c r="BI1440" s="2406" t="str">
        <f ca="1">IF($E1440&gt;$E$12,"",IF(($E1440&gt;=BI$307),BI1408-$D1440*BI$302,INDEX(F1412:BM1471,BI$307,$E1440)))</f>
        <v/>
      </c>
      <c r="BJ1440" s="2406" t="str">
        <f ca="1">IF($E1440&gt;$E$12,"",IF(($E1440&gt;=BJ$307),BJ1408-$D1440*BJ$302,INDEX(F1412:BM1471,BJ$307,$E1440)))</f>
        <v/>
      </c>
      <c r="BK1440" s="2406" t="str">
        <f ca="1">IF($E1440&gt;$E$12,"",IF(($E1440&gt;=BK$307),BK1408-$D1440*BK$302,INDEX(F1412:BM1471,BK$307,$E1440)))</f>
        <v/>
      </c>
      <c r="BL1440" s="2406" t="str">
        <f ca="1">IF($E1440&gt;$E$12,"",IF(($E1440&gt;=BL$307),BL1408-$D1440*BL$302,INDEX(F1412:BM1471,BL$307,$E1440)))</f>
        <v/>
      </c>
      <c r="BM1440" s="2406" t="str">
        <f ca="1">IF($E1440&gt;$E$12,"",IF(($E1440&gt;=BM$307),BM1408-$D1440*BM$302,INDEX(F1412:BM1471,BM$307,$E1440)))</f>
        <v/>
      </c>
    </row>
    <row r="1441" spans="3:65" ht="13.5" x14ac:dyDescent="0.25">
      <c r="C1441" s="2357"/>
      <c r="D1441" s="2405">
        <f ca="1">INDEX(F1407:BM1407,E1441)</f>
        <v>1</v>
      </c>
      <c r="E1441" s="2316">
        <v>30</v>
      </c>
      <c r="F1441" s="2406" t="str">
        <f ca="1">IF($E1441&gt;$E$12,"",IF(($E1441&gt;=F$307),F1408-$D1441*F$302,INDEX(F1412:BM1471,F$307,$E1441)))</f>
        <v/>
      </c>
      <c r="G1441" s="2406" t="str">
        <f ca="1">IF($E1441&gt;$E$12,"",IF(($E1441&gt;=G$307),G1408-$D1441*G$302,INDEX(F1412:BM1471,G$307,$E1441)))</f>
        <v/>
      </c>
      <c r="H1441" s="2406" t="str">
        <f ca="1">IF($E1441&gt;$E$12,"",IF(($E1441&gt;=H$307),H1408-$D1441*H$302,INDEX(F1412:BM1471,H$307,$E1441)))</f>
        <v/>
      </c>
      <c r="I1441" s="2406" t="str">
        <f ca="1">IF($E1441&gt;$E$12,"",IF(($E1441&gt;=I$307),I1408-$D1441*I$302,INDEX(F1412:BM1471,I$307,$E1441)))</f>
        <v/>
      </c>
      <c r="J1441" s="2406" t="str">
        <f ca="1">IF($E1441&gt;$E$12,"",IF(($E1441&gt;=J$307),J1408-$D1441*J$302,INDEX(F1412:BM1471,J$307,$E1441)))</f>
        <v/>
      </c>
      <c r="K1441" s="2406" t="str">
        <f ca="1">IF($E1441&gt;$E$12,"",IF(($E1441&gt;=K$307),K1408-$D1441*K$302,INDEX(F1412:BM1471,K$307,$E1441)))</f>
        <v/>
      </c>
      <c r="L1441" s="2406" t="str">
        <f ca="1">IF($E1441&gt;$E$12,"",IF(($E1441&gt;=L$307),L1408-$D1441*L$302,INDEX(F1412:BM1471,L$307,$E1441)))</f>
        <v/>
      </c>
      <c r="M1441" s="2406" t="str">
        <f ca="1">IF($E1441&gt;$E$12,"",IF(($E1441&gt;=M$307),M1408-$D1441*M$302,INDEX(F1412:BM1471,M$307,$E1441)))</f>
        <v/>
      </c>
      <c r="N1441" s="2406" t="str">
        <f ca="1">IF($E1441&gt;$E$12,"",IF(($E1441&gt;=N$307),N1408-$D1441*N$302,INDEX(F1412:BM1471,N$307,$E1441)))</f>
        <v/>
      </c>
      <c r="O1441" s="2406" t="str">
        <f ca="1">IF($E1441&gt;$E$12,"",IF(($E1441&gt;=O$307),O1408-$D1441*O$302,INDEX(F1412:BM1471,O$307,$E1441)))</f>
        <v/>
      </c>
      <c r="P1441" s="2406" t="str">
        <f ca="1">IF($E1441&gt;$E$12,"",IF(($E1441&gt;=P$307),P1408-$D1441*P$302,INDEX(F1412:BM1471,P$307,$E1441)))</f>
        <v/>
      </c>
      <c r="Q1441" s="2406" t="str">
        <f ca="1">IF($E1441&gt;$E$12,"",IF(($E1441&gt;=Q$307),Q1408-$D1441*Q$302,INDEX(F1412:BM1471,Q$307,$E1441)))</f>
        <v/>
      </c>
      <c r="R1441" s="2406" t="str">
        <f ca="1">IF($E1441&gt;$E$12,"",IF(($E1441&gt;=R$307),R1408-$D1441*R$302,INDEX(F1412:BM1471,R$307,$E1441)))</f>
        <v/>
      </c>
      <c r="S1441" s="2406" t="str">
        <f ca="1">IF($E1441&gt;$E$12,"",IF(($E1441&gt;=S$307),S1408-$D1441*S$302,INDEX(F1412:BM1471,S$307,$E1441)))</f>
        <v/>
      </c>
      <c r="T1441" s="2406" t="str">
        <f ca="1">IF($E1441&gt;$E$12,"",IF(($E1441&gt;=T$307),T1408-$D1441*T$302,INDEX(F1412:BM1471,T$307,$E1441)))</f>
        <v/>
      </c>
      <c r="U1441" s="2406" t="str">
        <f ca="1">IF($E1441&gt;$E$12,"",IF(($E1441&gt;=U$307),U1408-$D1441*U$302,INDEX(F1412:BM1471,U$307,$E1441)))</f>
        <v/>
      </c>
      <c r="V1441" s="2406" t="str">
        <f ca="1">IF($E1441&gt;$E$12,"",IF(($E1441&gt;=V$307),V1408-$D1441*V$302,INDEX(F1412:BM1471,V$307,$E1441)))</f>
        <v/>
      </c>
      <c r="W1441" s="2406" t="str">
        <f ca="1">IF($E1441&gt;$E$12,"",IF(($E1441&gt;=W$307),W1408-$D1441*W$302,INDEX(F1412:BM1471,W$307,$E1441)))</f>
        <v/>
      </c>
      <c r="X1441" s="2406" t="str">
        <f ca="1">IF($E1441&gt;$E$12,"",IF(($E1441&gt;=X$307),X1408-$D1441*X$302,INDEX(F1412:BM1471,X$307,$E1441)))</f>
        <v/>
      </c>
      <c r="Y1441" s="2406" t="str">
        <f ca="1">IF($E1441&gt;$E$12,"",IF(($E1441&gt;=Y$307),Y1408-$D1441*Y$302,INDEX(F1412:BM1471,Y$307,$E1441)))</f>
        <v/>
      </c>
      <c r="Z1441" s="2406" t="str">
        <f ca="1">IF($E1441&gt;$E$12,"",IF(($E1441&gt;=Z$307),Z1408-$D1441*Z$302,INDEX(F1412:BM1471,Z$307,$E1441)))</f>
        <v/>
      </c>
      <c r="AA1441" s="2406" t="str">
        <f ca="1">IF($E1441&gt;$E$12,"",IF(($E1441&gt;=AA$307),AA1408-$D1441*AA$302,INDEX(F1412:BM1471,AA$307,$E1441)))</f>
        <v/>
      </c>
      <c r="AB1441" s="2406" t="str">
        <f ca="1">IF($E1441&gt;$E$12,"",IF(($E1441&gt;=AB$307),AB1408-$D1441*AB$302,INDEX(F1412:BM1471,AB$307,$E1441)))</f>
        <v/>
      </c>
      <c r="AC1441" s="2406" t="str">
        <f ca="1">IF($E1441&gt;$E$12,"",IF(($E1441&gt;=AC$307),AC1408-$D1441*AC$302,INDEX(F1412:BM1471,AC$307,$E1441)))</f>
        <v/>
      </c>
      <c r="AD1441" s="2406" t="str">
        <f ca="1">IF($E1441&gt;$E$12,"",IF(($E1441&gt;=AD$307),AD1408-$D1441*AD$302,INDEX(F1412:BM1471,AD$307,$E1441)))</f>
        <v/>
      </c>
      <c r="AE1441" s="2406" t="str">
        <f ca="1">IF($E1441&gt;$E$12,"",IF(($E1441&gt;=AE$307),AE1408-$D1441*AE$302,INDEX(F1412:BM1471,AE$307,$E1441)))</f>
        <v/>
      </c>
      <c r="AF1441" s="2406" t="str">
        <f ca="1">IF($E1441&gt;$E$12,"",IF(($E1441&gt;=AF$307),AF1408-$D1441*AF$302,INDEX(F1412:BM1471,AF$307,$E1441)))</f>
        <v/>
      </c>
      <c r="AG1441" s="2406" t="str">
        <f ca="1">IF($E1441&gt;$E$12,"",IF(($E1441&gt;=AG$307),AG1408-$D1441*AG$302,INDEX(F1412:BM1471,AG$307,$E1441)))</f>
        <v/>
      </c>
      <c r="AH1441" s="2406" t="str">
        <f ca="1">IF($E1441&gt;$E$12,"",IF(($E1441&gt;=AH$307),AH1408-$D1441*AH$302,INDEX(F1412:BM1471,AH$307,$E1441)))</f>
        <v/>
      </c>
      <c r="AI1441" s="2406" t="str">
        <f ca="1">IF($E1441&gt;$E$12,"",IF(($E1441&gt;=AI$307),AI1408-$D1441*AI$302,INDEX(F1412:BM1471,AI$307,$E1441)))</f>
        <v/>
      </c>
      <c r="AJ1441" s="2406" t="str">
        <f ca="1">IF($E1441&gt;$E$12,"",IF(($E1441&gt;=AJ$307),AJ1408-$D1441*AJ$302,INDEX(F1412:BM1471,AJ$307,$E1441)))</f>
        <v/>
      </c>
      <c r="AK1441" s="2406" t="str">
        <f ca="1">IF($E1441&gt;$E$12,"",IF(($E1441&gt;=AK$307),AK1408-$D1441*AK$302,INDEX(F1412:BM1471,AK$307,$E1441)))</f>
        <v/>
      </c>
      <c r="AL1441" s="2406" t="str">
        <f ca="1">IF($E1441&gt;$E$12,"",IF(($E1441&gt;=AL$307),AL1408-$D1441*AL$302,INDEX(F1412:BM1471,AL$307,$E1441)))</f>
        <v/>
      </c>
      <c r="AM1441" s="2406" t="str">
        <f ca="1">IF($E1441&gt;$E$12,"",IF(($E1441&gt;=AM$307),AM1408-$D1441*AM$302,INDEX(F1412:BM1471,AM$307,$E1441)))</f>
        <v/>
      </c>
      <c r="AN1441" s="2406" t="str">
        <f ca="1">IF($E1441&gt;$E$12,"",IF(($E1441&gt;=AN$307),AN1408-$D1441*AN$302,INDEX(F1412:BM1471,AN$307,$E1441)))</f>
        <v/>
      </c>
      <c r="AO1441" s="2406" t="str">
        <f ca="1">IF($E1441&gt;$E$12,"",IF(($E1441&gt;=AO$307),AO1408-$D1441*AO$302,INDEX(F1412:BM1471,AO$307,$E1441)))</f>
        <v/>
      </c>
      <c r="AP1441" s="2406" t="str">
        <f ca="1">IF($E1441&gt;$E$12,"",IF(($E1441&gt;=AP$307),AP1408-$D1441*AP$302,INDEX(F1412:BM1471,AP$307,$E1441)))</f>
        <v/>
      </c>
      <c r="AQ1441" s="2406" t="str">
        <f ca="1">IF($E1441&gt;$E$12,"",IF(($E1441&gt;=AQ$307),AQ1408-$D1441*AQ$302,INDEX(F1412:BM1471,AQ$307,$E1441)))</f>
        <v/>
      </c>
      <c r="AR1441" s="2406" t="str">
        <f ca="1">IF($E1441&gt;$E$12,"",IF(($E1441&gt;=AR$307),AR1408-$D1441*AR$302,INDEX(F1412:BM1471,AR$307,$E1441)))</f>
        <v/>
      </c>
      <c r="AS1441" s="2406" t="str">
        <f ca="1">IF($E1441&gt;$E$12,"",IF(($E1441&gt;=AS$307),AS1408-$D1441*AS$302,INDEX(F1412:BM1471,AS$307,$E1441)))</f>
        <v/>
      </c>
      <c r="AT1441" s="2406" t="str">
        <f ca="1">IF($E1441&gt;$E$12,"",IF(($E1441&gt;=AT$307),AT1408-$D1441*AT$302,INDEX(F1412:BM1471,AT$307,$E1441)))</f>
        <v/>
      </c>
      <c r="AU1441" s="2406" t="str">
        <f ca="1">IF($E1441&gt;$E$12,"",IF(($E1441&gt;=AU$307),AU1408-$D1441*AU$302,INDEX(F1412:BM1471,AU$307,$E1441)))</f>
        <v/>
      </c>
      <c r="AV1441" s="2406" t="str">
        <f ca="1">IF($E1441&gt;$E$12,"",IF(($E1441&gt;=AV$307),AV1408-$D1441*AV$302,INDEX(F1412:BM1471,AV$307,$E1441)))</f>
        <v/>
      </c>
      <c r="AW1441" s="2406" t="str">
        <f ca="1">IF($E1441&gt;$E$12,"",IF(($E1441&gt;=AW$307),AW1408-$D1441*AW$302,INDEX(F1412:BM1471,AW$307,$E1441)))</f>
        <v/>
      </c>
      <c r="AX1441" s="2406" t="str">
        <f ca="1">IF($E1441&gt;$E$12,"",IF(($E1441&gt;=AX$307),AX1408-$D1441*AX$302,INDEX(F1412:BM1471,AX$307,$E1441)))</f>
        <v/>
      </c>
      <c r="AY1441" s="2406" t="str">
        <f ca="1">IF($E1441&gt;$E$12,"",IF(($E1441&gt;=AY$307),AY1408-$D1441*AY$302,INDEX(F1412:BM1471,AY$307,$E1441)))</f>
        <v/>
      </c>
      <c r="AZ1441" s="2406" t="str">
        <f ca="1">IF($E1441&gt;$E$12,"",IF(($E1441&gt;=AZ$307),AZ1408-$D1441*AZ$302,INDEX(F1412:BM1471,AZ$307,$E1441)))</f>
        <v/>
      </c>
      <c r="BA1441" s="2406" t="str">
        <f ca="1">IF($E1441&gt;$E$12,"",IF(($E1441&gt;=BA$307),BA1408-$D1441*BA$302,INDEX(F1412:BM1471,BA$307,$E1441)))</f>
        <v/>
      </c>
      <c r="BB1441" s="2406" t="str">
        <f ca="1">IF($E1441&gt;$E$12,"",IF(($E1441&gt;=BB$307),BB1408-$D1441*BB$302,INDEX(F1412:BM1471,BB$307,$E1441)))</f>
        <v/>
      </c>
      <c r="BC1441" s="2406" t="str">
        <f ca="1">IF($E1441&gt;$E$12,"",IF(($E1441&gt;=BC$307),BC1408-$D1441*BC$302,INDEX(F1412:BM1471,BC$307,$E1441)))</f>
        <v/>
      </c>
      <c r="BD1441" s="2406" t="str">
        <f ca="1">IF($E1441&gt;$E$12,"",IF(($E1441&gt;=BD$307),BD1408-$D1441*BD$302,INDEX(F1412:BM1471,BD$307,$E1441)))</f>
        <v/>
      </c>
      <c r="BE1441" s="2406" t="str">
        <f ca="1">IF($E1441&gt;$E$12,"",IF(($E1441&gt;=BE$307),BE1408-$D1441*BE$302,INDEX(F1412:BM1471,BE$307,$E1441)))</f>
        <v/>
      </c>
      <c r="BF1441" s="2406" t="str">
        <f ca="1">IF($E1441&gt;$E$12,"",IF(($E1441&gt;=BF$307),BF1408-$D1441*BF$302,INDEX(F1412:BM1471,BF$307,$E1441)))</f>
        <v/>
      </c>
      <c r="BG1441" s="2406" t="str">
        <f ca="1">IF($E1441&gt;$E$12,"",IF(($E1441&gt;=BG$307),BG1408-$D1441*BG$302,INDEX(F1412:BM1471,BG$307,$E1441)))</f>
        <v/>
      </c>
      <c r="BH1441" s="2406" t="str">
        <f ca="1">IF($E1441&gt;$E$12,"",IF(($E1441&gt;=BH$307),BH1408-$D1441*BH$302,INDEX(F1412:BM1471,BH$307,$E1441)))</f>
        <v/>
      </c>
      <c r="BI1441" s="2406" t="str">
        <f ca="1">IF($E1441&gt;$E$12,"",IF(($E1441&gt;=BI$307),BI1408-$D1441*BI$302,INDEX(F1412:BM1471,BI$307,$E1441)))</f>
        <v/>
      </c>
      <c r="BJ1441" s="2406" t="str">
        <f ca="1">IF($E1441&gt;$E$12,"",IF(($E1441&gt;=BJ$307),BJ1408-$D1441*BJ$302,INDEX(F1412:BM1471,BJ$307,$E1441)))</f>
        <v/>
      </c>
      <c r="BK1441" s="2406" t="str">
        <f ca="1">IF($E1441&gt;$E$12,"",IF(($E1441&gt;=BK$307),BK1408-$D1441*BK$302,INDEX(F1412:BM1471,BK$307,$E1441)))</f>
        <v/>
      </c>
      <c r="BL1441" s="2406" t="str">
        <f ca="1">IF($E1441&gt;$E$12,"",IF(($E1441&gt;=BL$307),BL1408-$D1441*BL$302,INDEX(F1412:BM1471,BL$307,$E1441)))</f>
        <v/>
      </c>
      <c r="BM1441" s="2406" t="str">
        <f ca="1">IF($E1441&gt;$E$12,"",IF(($E1441&gt;=BM$307),BM1408-$D1441*BM$302,INDEX(F1412:BM1471,BM$307,$E1441)))</f>
        <v/>
      </c>
    </row>
    <row r="1442" spans="3:65" ht="13.5" x14ac:dyDescent="0.25">
      <c r="C1442" s="2357"/>
      <c r="D1442" s="2405">
        <f ca="1">INDEX(F1407:BM1407,E1442)</f>
        <v>1</v>
      </c>
      <c r="E1442" s="2316">
        <v>31</v>
      </c>
      <c r="F1442" s="2406" t="str">
        <f ca="1">IF($E1442&gt;$E$12,"",IF(($E1442&gt;=F$307),F1408-$D1442*F$302,INDEX(F1412:BM1471,F$307,$E1442)))</f>
        <v/>
      </c>
      <c r="G1442" s="2406" t="str">
        <f ca="1">IF($E1442&gt;$E$12,"",IF(($E1442&gt;=G$307),G1408-$D1442*G$302,INDEX(F1412:BM1471,G$307,$E1442)))</f>
        <v/>
      </c>
      <c r="H1442" s="2406" t="str">
        <f ca="1">IF($E1442&gt;$E$12,"",IF(($E1442&gt;=H$307),H1408-$D1442*H$302,INDEX(F1412:BM1471,H$307,$E1442)))</f>
        <v/>
      </c>
      <c r="I1442" s="2406" t="str">
        <f ca="1">IF($E1442&gt;$E$12,"",IF(($E1442&gt;=I$307),I1408-$D1442*I$302,INDEX(F1412:BM1471,I$307,$E1442)))</f>
        <v/>
      </c>
      <c r="J1442" s="2406" t="str">
        <f ca="1">IF($E1442&gt;$E$12,"",IF(($E1442&gt;=J$307),J1408-$D1442*J$302,INDEX(F1412:BM1471,J$307,$E1442)))</f>
        <v/>
      </c>
      <c r="K1442" s="2406" t="str">
        <f ca="1">IF($E1442&gt;$E$12,"",IF(($E1442&gt;=K$307),K1408-$D1442*K$302,INDEX(F1412:BM1471,K$307,$E1442)))</f>
        <v/>
      </c>
      <c r="L1442" s="2406" t="str">
        <f ca="1">IF($E1442&gt;$E$12,"",IF(($E1442&gt;=L$307),L1408-$D1442*L$302,INDEX(F1412:BM1471,L$307,$E1442)))</f>
        <v/>
      </c>
      <c r="M1442" s="2406" t="str">
        <f ca="1">IF($E1442&gt;$E$12,"",IF(($E1442&gt;=M$307),M1408-$D1442*M$302,INDEX(F1412:BM1471,M$307,$E1442)))</f>
        <v/>
      </c>
      <c r="N1442" s="2406" t="str">
        <f ca="1">IF($E1442&gt;$E$12,"",IF(($E1442&gt;=N$307),N1408-$D1442*N$302,INDEX(F1412:BM1471,N$307,$E1442)))</f>
        <v/>
      </c>
      <c r="O1442" s="2406" t="str">
        <f ca="1">IF($E1442&gt;$E$12,"",IF(($E1442&gt;=O$307),O1408-$D1442*O$302,INDEX(F1412:BM1471,O$307,$E1442)))</f>
        <v/>
      </c>
      <c r="P1442" s="2406" t="str">
        <f ca="1">IF($E1442&gt;$E$12,"",IF(($E1442&gt;=P$307),P1408-$D1442*P$302,INDEX(F1412:BM1471,P$307,$E1442)))</f>
        <v/>
      </c>
      <c r="Q1442" s="2406" t="str">
        <f ca="1">IF($E1442&gt;$E$12,"",IF(($E1442&gt;=Q$307),Q1408-$D1442*Q$302,INDEX(F1412:BM1471,Q$307,$E1442)))</f>
        <v/>
      </c>
      <c r="R1442" s="2406" t="str">
        <f ca="1">IF($E1442&gt;$E$12,"",IF(($E1442&gt;=R$307),R1408-$D1442*R$302,INDEX(F1412:BM1471,R$307,$E1442)))</f>
        <v/>
      </c>
      <c r="S1442" s="2406" t="str">
        <f ca="1">IF($E1442&gt;$E$12,"",IF(($E1442&gt;=S$307),S1408-$D1442*S$302,INDEX(F1412:BM1471,S$307,$E1442)))</f>
        <v/>
      </c>
      <c r="T1442" s="2406" t="str">
        <f ca="1">IF($E1442&gt;$E$12,"",IF(($E1442&gt;=T$307),T1408-$D1442*T$302,INDEX(F1412:BM1471,T$307,$E1442)))</f>
        <v/>
      </c>
      <c r="U1442" s="2406" t="str">
        <f ca="1">IF($E1442&gt;$E$12,"",IF(($E1442&gt;=U$307),U1408-$D1442*U$302,INDEX(F1412:BM1471,U$307,$E1442)))</f>
        <v/>
      </c>
      <c r="V1442" s="2406" t="str">
        <f ca="1">IF($E1442&gt;$E$12,"",IF(($E1442&gt;=V$307),V1408-$D1442*V$302,INDEX(F1412:BM1471,V$307,$E1442)))</f>
        <v/>
      </c>
      <c r="W1442" s="2406" t="str">
        <f ca="1">IF($E1442&gt;$E$12,"",IF(($E1442&gt;=W$307),W1408-$D1442*W$302,INDEX(F1412:BM1471,W$307,$E1442)))</f>
        <v/>
      </c>
      <c r="X1442" s="2406" t="str">
        <f ca="1">IF($E1442&gt;$E$12,"",IF(($E1442&gt;=X$307),X1408-$D1442*X$302,INDEX(F1412:BM1471,X$307,$E1442)))</f>
        <v/>
      </c>
      <c r="Y1442" s="2406" t="str">
        <f ca="1">IF($E1442&gt;$E$12,"",IF(($E1442&gt;=Y$307),Y1408-$D1442*Y$302,INDEX(F1412:BM1471,Y$307,$E1442)))</f>
        <v/>
      </c>
      <c r="Z1442" s="2406" t="str">
        <f ca="1">IF($E1442&gt;$E$12,"",IF(($E1442&gt;=Z$307),Z1408-$D1442*Z$302,INDEX(F1412:BM1471,Z$307,$E1442)))</f>
        <v/>
      </c>
      <c r="AA1442" s="2406" t="str">
        <f ca="1">IF($E1442&gt;$E$12,"",IF(($E1442&gt;=AA$307),AA1408-$D1442*AA$302,INDEX(F1412:BM1471,AA$307,$E1442)))</f>
        <v/>
      </c>
      <c r="AB1442" s="2406" t="str">
        <f ca="1">IF($E1442&gt;$E$12,"",IF(($E1442&gt;=AB$307),AB1408-$D1442*AB$302,INDEX(F1412:BM1471,AB$307,$E1442)))</f>
        <v/>
      </c>
      <c r="AC1442" s="2406" t="str">
        <f ca="1">IF($E1442&gt;$E$12,"",IF(($E1442&gt;=AC$307),AC1408-$D1442*AC$302,INDEX(F1412:BM1471,AC$307,$E1442)))</f>
        <v/>
      </c>
      <c r="AD1442" s="2406" t="str">
        <f ca="1">IF($E1442&gt;$E$12,"",IF(($E1442&gt;=AD$307),AD1408-$D1442*AD$302,INDEX(F1412:BM1471,AD$307,$E1442)))</f>
        <v/>
      </c>
      <c r="AE1442" s="2406" t="str">
        <f ca="1">IF($E1442&gt;$E$12,"",IF(($E1442&gt;=AE$307),AE1408-$D1442*AE$302,INDEX(F1412:BM1471,AE$307,$E1442)))</f>
        <v/>
      </c>
      <c r="AF1442" s="2406" t="str">
        <f ca="1">IF($E1442&gt;$E$12,"",IF(($E1442&gt;=AF$307),AF1408-$D1442*AF$302,INDEX(F1412:BM1471,AF$307,$E1442)))</f>
        <v/>
      </c>
      <c r="AG1442" s="2406" t="str">
        <f ca="1">IF($E1442&gt;$E$12,"",IF(($E1442&gt;=AG$307),AG1408-$D1442*AG$302,INDEX(F1412:BM1471,AG$307,$E1442)))</f>
        <v/>
      </c>
      <c r="AH1442" s="2406" t="str">
        <f ca="1">IF($E1442&gt;$E$12,"",IF(($E1442&gt;=AH$307),AH1408-$D1442*AH$302,INDEX(F1412:BM1471,AH$307,$E1442)))</f>
        <v/>
      </c>
      <c r="AI1442" s="2406" t="str">
        <f ca="1">IF($E1442&gt;$E$12,"",IF(($E1442&gt;=AI$307),AI1408-$D1442*AI$302,INDEX(F1412:BM1471,AI$307,$E1442)))</f>
        <v/>
      </c>
      <c r="AJ1442" s="2406" t="str">
        <f ca="1">IF($E1442&gt;$E$12,"",IF(($E1442&gt;=AJ$307),AJ1408-$D1442*AJ$302,INDEX(F1412:BM1471,AJ$307,$E1442)))</f>
        <v/>
      </c>
      <c r="AK1442" s="2406" t="str">
        <f ca="1">IF($E1442&gt;$E$12,"",IF(($E1442&gt;=AK$307),AK1408-$D1442*AK$302,INDEX(F1412:BM1471,AK$307,$E1442)))</f>
        <v/>
      </c>
      <c r="AL1442" s="2406" t="str">
        <f ca="1">IF($E1442&gt;$E$12,"",IF(($E1442&gt;=AL$307),AL1408-$D1442*AL$302,INDEX(F1412:BM1471,AL$307,$E1442)))</f>
        <v/>
      </c>
      <c r="AM1442" s="2406" t="str">
        <f ca="1">IF($E1442&gt;$E$12,"",IF(($E1442&gt;=AM$307),AM1408-$D1442*AM$302,INDEX(F1412:BM1471,AM$307,$E1442)))</f>
        <v/>
      </c>
      <c r="AN1442" s="2406" t="str">
        <f ca="1">IF($E1442&gt;$E$12,"",IF(($E1442&gt;=AN$307),AN1408-$D1442*AN$302,INDEX(F1412:BM1471,AN$307,$E1442)))</f>
        <v/>
      </c>
      <c r="AO1442" s="2406" t="str">
        <f ca="1">IF($E1442&gt;$E$12,"",IF(($E1442&gt;=AO$307),AO1408-$D1442*AO$302,INDEX(F1412:BM1471,AO$307,$E1442)))</f>
        <v/>
      </c>
      <c r="AP1442" s="2406" t="str">
        <f ca="1">IF($E1442&gt;$E$12,"",IF(($E1442&gt;=AP$307),AP1408-$D1442*AP$302,INDEX(F1412:BM1471,AP$307,$E1442)))</f>
        <v/>
      </c>
      <c r="AQ1442" s="2406" t="str">
        <f ca="1">IF($E1442&gt;$E$12,"",IF(($E1442&gt;=AQ$307),AQ1408-$D1442*AQ$302,INDEX(F1412:BM1471,AQ$307,$E1442)))</f>
        <v/>
      </c>
      <c r="AR1442" s="2406" t="str">
        <f ca="1">IF($E1442&gt;$E$12,"",IF(($E1442&gt;=AR$307),AR1408-$D1442*AR$302,INDEX(F1412:BM1471,AR$307,$E1442)))</f>
        <v/>
      </c>
      <c r="AS1442" s="2406" t="str">
        <f ca="1">IF($E1442&gt;$E$12,"",IF(($E1442&gt;=AS$307),AS1408-$D1442*AS$302,INDEX(F1412:BM1471,AS$307,$E1442)))</f>
        <v/>
      </c>
      <c r="AT1442" s="2406" t="str">
        <f ca="1">IF($E1442&gt;$E$12,"",IF(($E1442&gt;=AT$307),AT1408-$D1442*AT$302,INDEX(F1412:BM1471,AT$307,$E1442)))</f>
        <v/>
      </c>
      <c r="AU1442" s="2406" t="str">
        <f ca="1">IF($E1442&gt;$E$12,"",IF(($E1442&gt;=AU$307),AU1408-$D1442*AU$302,INDEX(F1412:BM1471,AU$307,$E1442)))</f>
        <v/>
      </c>
      <c r="AV1442" s="2406" t="str">
        <f ca="1">IF($E1442&gt;$E$12,"",IF(($E1442&gt;=AV$307),AV1408-$D1442*AV$302,INDEX(F1412:BM1471,AV$307,$E1442)))</f>
        <v/>
      </c>
      <c r="AW1442" s="2406" t="str">
        <f ca="1">IF($E1442&gt;$E$12,"",IF(($E1442&gt;=AW$307),AW1408-$D1442*AW$302,INDEX(F1412:BM1471,AW$307,$E1442)))</f>
        <v/>
      </c>
      <c r="AX1442" s="2406" t="str">
        <f ca="1">IF($E1442&gt;$E$12,"",IF(($E1442&gt;=AX$307),AX1408-$D1442*AX$302,INDEX(F1412:BM1471,AX$307,$E1442)))</f>
        <v/>
      </c>
      <c r="AY1442" s="2406" t="str">
        <f ca="1">IF($E1442&gt;$E$12,"",IF(($E1442&gt;=AY$307),AY1408-$D1442*AY$302,INDEX(F1412:BM1471,AY$307,$E1442)))</f>
        <v/>
      </c>
      <c r="AZ1442" s="2406" t="str">
        <f ca="1">IF($E1442&gt;$E$12,"",IF(($E1442&gt;=AZ$307),AZ1408-$D1442*AZ$302,INDEX(F1412:BM1471,AZ$307,$E1442)))</f>
        <v/>
      </c>
      <c r="BA1442" s="2406" t="str">
        <f ca="1">IF($E1442&gt;$E$12,"",IF(($E1442&gt;=BA$307),BA1408-$D1442*BA$302,INDEX(F1412:BM1471,BA$307,$E1442)))</f>
        <v/>
      </c>
      <c r="BB1442" s="2406" t="str">
        <f ca="1">IF($E1442&gt;$E$12,"",IF(($E1442&gt;=BB$307),BB1408-$D1442*BB$302,INDEX(F1412:BM1471,BB$307,$E1442)))</f>
        <v/>
      </c>
      <c r="BC1442" s="2406" t="str">
        <f ca="1">IF($E1442&gt;$E$12,"",IF(($E1442&gt;=BC$307),BC1408-$D1442*BC$302,INDEX(F1412:BM1471,BC$307,$E1442)))</f>
        <v/>
      </c>
      <c r="BD1442" s="2406" t="str">
        <f ca="1">IF($E1442&gt;$E$12,"",IF(($E1442&gt;=BD$307),BD1408-$D1442*BD$302,INDEX(F1412:BM1471,BD$307,$E1442)))</f>
        <v/>
      </c>
      <c r="BE1442" s="2406" t="str">
        <f ca="1">IF($E1442&gt;$E$12,"",IF(($E1442&gt;=BE$307),BE1408-$D1442*BE$302,INDEX(F1412:BM1471,BE$307,$E1442)))</f>
        <v/>
      </c>
      <c r="BF1442" s="2406" t="str">
        <f ca="1">IF($E1442&gt;$E$12,"",IF(($E1442&gt;=BF$307),BF1408-$D1442*BF$302,INDEX(F1412:BM1471,BF$307,$E1442)))</f>
        <v/>
      </c>
      <c r="BG1442" s="2406" t="str">
        <f ca="1">IF($E1442&gt;$E$12,"",IF(($E1442&gt;=BG$307),BG1408-$D1442*BG$302,INDEX(F1412:BM1471,BG$307,$E1442)))</f>
        <v/>
      </c>
      <c r="BH1442" s="2406" t="str">
        <f ca="1">IF($E1442&gt;$E$12,"",IF(($E1442&gt;=BH$307),BH1408-$D1442*BH$302,INDEX(F1412:BM1471,BH$307,$E1442)))</f>
        <v/>
      </c>
      <c r="BI1442" s="2406" t="str">
        <f ca="1">IF($E1442&gt;$E$12,"",IF(($E1442&gt;=BI$307),BI1408-$D1442*BI$302,INDEX(F1412:BM1471,BI$307,$E1442)))</f>
        <v/>
      </c>
      <c r="BJ1442" s="2406" t="str">
        <f ca="1">IF($E1442&gt;$E$12,"",IF(($E1442&gt;=BJ$307),BJ1408-$D1442*BJ$302,INDEX(F1412:BM1471,BJ$307,$E1442)))</f>
        <v/>
      </c>
      <c r="BK1442" s="2406" t="str">
        <f ca="1">IF($E1442&gt;$E$12,"",IF(($E1442&gt;=BK$307),BK1408-$D1442*BK$302,INDEX(F1412:BM1471,BK$307,$E1442)))</f>
        <v/>
      </c>
      <c r="BL1442" s="2406" t="str">
        <f ca="1">IF($E1442&gt;$E$12,"",IF(($E1442&gt;=BL$307),BL1408-$D1442*BL$302,INDEX(F1412:BM1471,BL$307,$E1442)))</f>
        <v/>
      </c>
      <c r="BM1442" s="2406" t="str">
        <f ca="1">IF($E1442&gt;$E$12,"",IF(($E1442&gt;=BM$307),BM1408-$D1442*BM$302,INDEX(F1412:BM1471,BM$307,$E1442)))</f>
        <v/>
      </c>
    </row>
    <row r="1443" spans="3:65" ht="13.5" x14ac:dyDescent="0.25">
      <c r="C1443" s="2357"/>
      <c r="D1443" s="2405">
        <f ca="1">INDEX(F1407:BM1407,E1443)</f>
        <v>1</v>
      </c>
      <c r="E1443" s="2316">
        <v>32</v>
      </c>
      <c r="F1443" s="2406" t="str">
        <f ca="1">IF($E1443&gt;$E$12,"",IF(($E1443&gt;=F$307),F1408-$D1443*F$302,INDEX(F1412:BM1471,F$307,$E1443)))</f>
        <v/>
      </c>
      <c r="G1443" s="2406" t="str">
        <f ca="1">IF($E1443&gt;$E$12,"",IF(($E1443&gt;=G$307),G1408-$D1443*G$302,INDEX(F1412:BM1471,G$307,$E1443)))</f>
        <v/>
      </c>
      <c r="H1443" s="2406" t="str">
        <f ca="1">IF($E1443&gt;$E$12,"",IF(($E1443&gt;=H$307),H1408-$D1443*H$302,INDEX(F1412:BM1471,H$307,$E1443)))</f>
        <v/>
      </c>
      <c r="I1443" s="2406" t="str">
        <f ca="1">IF($E1443&gt;$E$12,"",IF(($E1443&gt;=I$307),I1408-$D1443*I$302,INDEX(F1412:BM1471,I$307,$E1443)))</f>
        <v/>
      </c>
      <c r="J1443" s="2406" t="str">
        <f ca="1">IF($E1443&gt;$E$12,"",IF(($E1443&gt;=J$307),J1408-$D1443*J$302,INDEX(F1412:BM1471,J$307,$E1443)))</f>
        <v/>
      </c>
      <c r="K1443" s="2406" t="str">
        <f ca="1">IF($E1443&gt;$E$12,"",IF(($E1443&gt;=K$307),K1408-$D1443*K$302,INDEX(F1412:BM1471,K$307,$E1443)))</f>
        <v/>
      </c>
      <c r="L1443" s="2406" t="str">
        <f ca="1">IF($E1443&gt;$E$12,"",IF(($E1443&gt;=L$307),L1408-$D1443*L$302,INDEX(F1412:BM1471,L$307,$E1443)))</f>
        <v/>
      </c>
      <c r="M1443" s="2406" t="str">
        <f ca="1">IF($E1443&gt;$E$12,"",IF(($E1443&gt;=M$307),M1408-$D1443*M$302,INDEX(F1412:BM1471,M$307,$E1443)))</f>
        <v/>
      </c>
      <c r="N1443" s="2406" t="str">
        <f ca="1">IF($E1443&gt;$E$12,"",IF(($E1443&gt;=N$307),N1408-$D1443*N$302,INDEX(F1412:BM1471,N$307,$E1443)))</f>
        <v/>
      </c>
      <c r="O1443" s="2406" t="str">
        <f ca="1">IF($E1443&gt;$E$12,"",IF(($E1443&gt;=O$307),O1408-$D1443*O$302,INDEX(F1412:BM1471,O$307,$E1443)))</f>
        <v/>
      </c>
      <c r="P1443" s="2406" t="str">
        <f ca="1">IF($E1443&gt;$E$12,"",IF(($E1443&gt;=P$307),P1408-$D1443*P$302,INDEX(F1412:BM1471,P$307,$E1443)))</f>
        <v/>
      </c>
      <c r="Q1443" s="2406" t="str">
        <f ca="1">IF($E1443&gt;$E$12,"",IF(($E1443&gt;=Q$307),Q1408-$D1443*Q$302,INDEX(F1412:BM1471,Q$307,$E1443)))</f>
        <v/>
      </c>
      <c r="R1443" s="2406" t="str">
        <f ca="1">IF($E1443&gt;$E$12,"",IF(($E1443&gt;=R$307),R1408-$D1443*R$302,INDEX(F1412:BM1471,R$307,$E1443)))</f>
        <v/>
      </c>
      <c r="S1443" s="2406" t="str">
        <f ca="1">IF($E1443&gt;$E$12,"",IF(($E1443&gt;=S$307),S1408-$D1443*S$302,INDEX(F1412:BM1471,S$307,$E1443)))</f>
        <v/>
      </c>
      <c r="T1443" s="2406" t="str">
        <f ca="1">IF($E1443&gt;$E$12,"",IF(($E1443&gt;=T$307),T1408-$D1443*T$302,INDEX(F1412:BM1471,T$307,$E1443)))</f>
        <v/>
      </c>
      <c r="U1443" s="2406" t="str">
        <f ca="1">IF($E1443&gt;$E$12,"",IF(($E1443&gt;=U$307),U1408-$D1443*U$302,INDEX(F1412:BM1471,U$307,$E1443)))</f>
        <v/>
      </c>
      <c r="V1443" s="2406" t="str">
        <f ca="1">IF($E1443&gt;$E$12,"",IF(($E1443&gt;=V$307),V1408-$D1443*V$302,INDEX(F1412:BM1471,V$307,$E1443)))</f>
        <v/>
      </c>
      <c r="W1443" s="2406" t="str">
        <f ca="1">IF($E1443&gt;$E$12,"",IF(($E1443&gt;=W$307),W1408-$D1443*W$302,INDEX(F1412:BM1471,W$307,$E1443)))</f>
        <v/>
      </c>
      <c r="X1443" s="2406" t="str">
        <f ca="1">IF($E1443&gt;$E$12,"",IF(($E1443&gt;=X$307),X1408-$D1443*X$302,INDEX(F1412:BM1471,X$307,$E1443)))</f>
        <v/>
      </c>
      <c r="Y1443" s="2406" t="str">
        <f ca="1">IF($E1443&gt;$E$12,"",IF(($E1443&gt;=Y$307),Y1408-$D1443*Y$302,INDEX(F1412:BM1471,Y$307,$E1443)))</f>
        <v/>
      </c>
      <c r="Z1443" s="2406" t="str">
        <f ca="1">IF($E1443&gt;$E$12,"",IF(($E1443&gt;=Z$307),Z1408-$D1443*Z$302,INDEX(F1412:BM1471,Z$307,$E1443)))</f>
        <v/>
      </c>
      <c r="AA1443" s="2406" t="str">
        <f ca="1">IF($E1443&gt;$E$12,"",IF(($E1443&gt;=AA$307),AA1408-$D1443*AA$302,INDEX(F1412:BM1471,AA$307,$E1443)))</f>
        <v/>
      </c>
      <c r="AB1443" s="2406" t="str">
        <f ca="1">IF($E1443&gt;$E$12,"",IF(($E1443&gt;=AB$307),AB1408-$D1443*AB$302,INDEX(F1412:BM1471,AB$307,$E1443)))</f>
        <v/>
      </c>
      <c r="AC1443" s="2406" t="str">
        <f ca="1">IF($E1443&gt;$E$12,"",IF(($E1443&gt;=AC$307),AC1408-$D1443*AC$302,INDEX(F1412:BM1471,AC$307,$E1443)))</f>
        <v/>
      </c>
      <c r="AD1443" s="2406" t="str">
        <f ca="1">IF($E1443&gt;$E$12,"",IF(($E1443&gt;=AD$307),AD1408-$D1443*AD$302,INDEX(F1412:BM1471,AD$307,$E1443)))</f>
        <v/>
      </c>
      <c r="AE1443" s="2406" t="str">
        <f ca="1">IF($E1443&gt;$E$12,"",IF(($E1443&gt;=AE$307),AE1408-$D1443*AE$302,INDEX(F1412:BM1471,AE$307,$E1443)))</f>
        <v/>
      </c>
      <c r="AF1443" s="2406" t="str">
        <f ca="1">IF($E1443&gt;$E$12,"",IF(($E1443&gt;=AF$307),AF1408-$D1443*AF$302,INDEX(F1412:BM1471,AF$307,$E1443)))</f>
        <v/>
      </c>
      <c r="AG1443" s="2406" t="str">
        <f ca="1">IF($E1443&gt;$E$12,"",IF(($E1443&gt;=AG$307),AG1408-$D1443*AG$302,INDEX(F1412:BM1471,AG$307,$E1443)))</f>
        <v/>
      </c>
      <c r="AH1443" s="2406" t="str">
        <f ca="1">IF($E1443&gt;$E$12,"",IF(($E1443&gt;=AH$307),AH1408-$D1443*AH$302,INDEX(F1412:BM1471,AH$307,$E1443)))</f>
        <v/>
      </c>
      <c r="AI1443" s="2406" t="str">
        <f ca="1">IF($E1443&gt;$E$12,"",IF(($E1443&gt;=AI$307),AI1408-$D1443*AI$302,INDEX(F1412:BM1471,AI$307,$E1443)))</f>
        <v/>
      </c>
      <c r="AJ1443" s="2406" t="str">
        <f ca="1">IF($E1443&gt;$E$12,"",IF(($E1443&gt;=AJ$307),AJ1408-$D1443*AJ$302,INDEX(F1412:BM1471,AJ$307,$E1443)))</f>
        <v/>
      </c>
      <c r="AK1443" s="2406" t="str">
        <f ca="1">IF($E1443&gt;$E$12,"",IF(($E1443&gt;=AK$307),AK1408-$D1443*AK$302,INDEX(F1412:BM1471,AK$307,$E1443)))</f>
        <v/>
      </c>
      <c r="AL1443" s="2406" t="str">
        <f ca="1">IF($E1443&gt;$E$12,"",IF(($E1443&gt;=AL$307),AL1408-$D1443*AL$302,INDEX(F1412:BM1471,AL$307,$E1443)))</f>
        <v/>
      </c>
      <c r="AM1443" s="2406" t="str">
        <f ca="1">IF($E1443&gt;$E$12,"",IF(($E1443&gt;=AM$307),AM1408-$D1443*AM$302,INDEX(F1412:BM1471,AM$307,$E1443)))</f>
        <v/>
      </c>
      <c r="AN1443" s="2406" t="str">
        <f ca="1">IF($E1443&gt;$E$12,"",IF(($E1443&gt;=AN$307),AN1408-$D1443*AN$302,INDEX(F1412:BM1471,AN$307,$E1443)))</f>
        <v/>
      </c>
      <c r="AO1443" s="2406" t="str">
        <f ca="1">IF($E1443&gt;$E$12,"",IF(($E1443&gt;=AO$307),AO1408-$D1443*AO$302,INDEX(F1412:BM1471,AO$307,$E1443)))</f>
        <v/>
      </c>
      <c r="AP1443" s="2406" t="str">
        <f ca="1">IF($E1443&gt;$E$12,"",IF(($E1443&gt;=AP$307),AP1408-$D1443*AP$302,INDEX(F1412:BM1471,AP$307,$E1443)))</f>
        <v/>
      </c>
      <c r="AQ1443" s="2406" t="str">
        <f ca="1">IF($E1443&gt;$E$12,"",IF(($E1443&gt;=AQ$307),AQ1408-$D1443*AQ$302,INDEX(F1412:BM1471,AQ$307,$E1443)))</f>
        <v/>
      </c>
      <c r="AR1443" s="2406" t="str">
        <f ca="1">IF($E1443&gt;$E$12,"",IF(($E1443&gt;=AR$307),AR1408-$D1443*AR$302,INDEX(F1412:BM1471,AR$307,$E1443)))</f>
        <v/>
      </c>
      <c r="AS1443" s="2406" t="str">
        <f ca="1">IF($E1443&gt;$E$12,"",IF(($E1443&gt;=AS$307),AS1408-$D1443*AS$302,INDEX(F1412:BM1471,AS$307,$E1443)))</f>
        <v/>
      </c>
      <c r="AT1443" s="2406" t="str">
        <f ca="1">IF($E1443&gt;$E$12,"",IF(($E1443&gt;=AT$307),AT1408-$D1443*AT$302,INDEX(F1412:BM1471,AT$307,$E1443)))</f>
        <v/>
      </c>
      <c r="AU1443" s="2406" t="str">
        <f ca="1">IF($E1443&gt;$E$12,"",IF(($E1443&gt;=AU$307),AU1408-$D1443*AU$302,INDEX(F1412:BM1471,AU$307,$E1443)))</f>
        <v/>
      </c>
      <c r="AV1443" s="2406" t="str">
        <f ca="1">IF($E1443&gt;$E$12,"",IF(($E1443&gt;=AV$307),AV1408-$D1443*AV$302,INDEX(F1412:BM1471,AV$307,$E1443)))</f>
        <v/>
      </c>
      <c r="AW1443" s="2406" t="str">
        <f ca="1">IF($E1443&gt;$E$12,"",IF(($E1443&gt;=AW$307),AW1408-$D1443*AW$302,INDEX(F1412:BM1471,AW$307,$E1443)))</f>
        <v/>
      </c>
      <c r="AX1443" s="2406" t="str">
        <f ca="1">IF($E1443&gt;$E$12,"",IF(($E1443&gt;=AX$307),AX1408-$D1443*AX$302,INDEX(F1412:BM1471,AX$307,$E1443)))</f>
        <v/>
      </c>
      <c r="AY1443" s="2406" t="str">
        <f ca="1">IF($E1443&gt;$E$12,"",IF(($E1443&gt;=AY$307),AY1408-$D1443*AY$302,INDEX(F1412:BM1471,AY$307,$E1443)))</f>
        <v/>
      </c>
      <c r="AZ1443" s="2406" t="str">
        <f ca="1">IF($E1443&gt;$E$12,"",IF(($E1443&gt;=AZ$307),AZ1408-$D1443*AZ$302,INDEX(F1412:BM1471,AZ$307,$E1443)))</f>
        <v/>
      </c>
      <c r="BA1443" s="2406" t="str">
        <f ca="1">IF($E1443&gt;$E$12,"",IF(($E1443&gt;=BA$307),BA1408-$D1443*BA$302,INDEX(F1412:BM1471,BA$307,$E1443)))</f>
        <v/>
      </c>
      <c r="BB1443" s="2406" t="str">
        <f ca="1">IF($E1443&gt;$E$12,"",IF(($E1443&gt;=BB$307),BB1408-$D1443*BB$302,INDEX(F1412:BM1471,BB$307,$E1443)))</f>
        <v/>
      </c>
      <c r="BC1443" s="2406" t="str">
        <f ca="1">IF($E1443&gt;$E$12,"",IF(($E1443&gt;=BC$307),BC1408-$D1443*BC$302,INDEX(F1412:BM1471,BC$307,$E1443)))</f>
        <v/>
      </c>
      <c r="BD1443" s="2406" t="str">
        <f ca="1">IF($E1443&gt;$E$12,"",IF(($E1443&gt;=BD$307),BD1408-$D1443*BD$302,INDEX(F1412:BM1471,BD$307,$E1443)))</f>
        <v/>
      </c>
      <c r="BE1443" s="2406" t="str">
        <f ca="1">IF($E1443&gt;$E$12,"",IF(($E1443&gt;=BE$307),BE1408-$D1443*BE$302,INDEX(F1412:BM1471,BE$307,$E1443)))</f>
        <v/>
      </c>
      <c r="BF1443" s="2406" t="str">
        <f ca="1">IF($E1443&gt;$E$12,"",IF(($E1443&gt;=BF$307),BF1408-$D1443*BF$302,INDEX(F1412:BM1471,BF$307,$E1443)))</f>
        <v/>
      </c>
      <c r="BG1443" s="2406" t="str">
        <f ca="1">IF($E1443&gt;$E$12,"",IF(($E1443&gt;=BG$307),BG1408-$D1443*BG$302,INDEX(F1412:BM1471,BG$307,$E1443)))</f>
        <v/>
      </c>
      <c r="BH1443" s="2406" t="str">
        <f ca="1">IF($E1443&gt;$E$12,"",IF(($E1443&gt;=BH$307),BH1408-$D1443*BH$302,INDEX(F1412:BM1471,BH$307,$E1443)))</f>
        <v/>
      </c>
      <c r="BI1443" s="2406" t="str">
        <f ca="1">IF($E1443&gt;$E$12,"",IF(($E1443&gt;=BI$307),BI1408-$D1443*BI$302,INDEX(F1412:BM1471,BI$307,$E1443)))</f>
        <v/>
      </c>
      <c r="BJ1443" s="2406" t="str">
        <f ca="1">IF($E1443&gt;$E$12,"",IF(($E1443&gt;=BJ$307),BJ1408-$D1443*BJ$302,INDEX(F1412:BM1471,BJ$307,$E1443)))</f>
        <v/>
      </c>
      <c r="BK1443" s="2406" t="str">
        <f ca="1">IF($E1443&gt;$E$12,"",IF(($E1443&gt;=BK$307),BK1408-$D1443*BK$302,INDEX(F1412:BM1471,BK$307,$E1443)))</f>
        <v/>
      </c>
      <c r="BL1443" s="2406" t="str">
        <f ca="1">IF($E1443&gt;$E$12,"",IF(($E1443&gt;=BL$307),BL1408-$D1443*BL$302,INDEX(F1412:BM1471,BL$307,$E1443)))</f>
        <v/>
      </c>
      <c r="BM1443" s="2406" t="str">
        <f ca="1">IF($E1443&gt;$E$12,"",IF(($E1443&gt;=BM$307),BM1408-$D1443*BM$302,INDEX(F1412:BM1471,BM$307,$E1443)))</f>
        <v/>
      </c>
    </row>
    <row r="1444" spans="3:65" ht="13.5" x14ac:dyDescent="0.25">
      <c r="C1444" s="2357"/>
      <c r="D1444" s="2405">
        <f ca="1">INDEX(F1407:BM1407,E1444)</f>
        <v>1</v>
      </c>
      <c r="E1444" s="2316">
        <v>33</v>
      </c>
      <c r="F1444" s="2406" t="str">
        <f ca="1">IF($E1444&gt;$E$12,"",IF(($E1444&gt;=F$307),F1408-$D1444*F$302,INDEX(F1412:BM1471,F$307,$E1444)))</f>
        <v/>
      </c>
      <c r="G1444" s="2406" t="str">
        <f ca="1">IF($E1444&gt;$E$12,"",IF(($E1444&gt;=G$307),G1408-$D1444*G$302,INDEX(F1412:BM1471,G$307,$E1444)))</f>
        <v/>
      </c>
      <c r="H1444" s="2406" t="str">
        <f ca="1">IF($E1444&gt;$E$12,"",IF(($E1444&gt;=H$307),H1408-$D1444*H$302,INDEX(F1412:BM1471,H$307,$E1444)))</f>
        <v/>
      </c>
      <c r="I1444" s="2406" t="str">
        <f ca="1">IF($E1444&gt;$E$12,"",IF(($E1444&gt;=I$307),I1408-$D1444*I$302,INDEX(F1412:BM1471,I$307,$E1444)))</f>
        <v/>
      </c>
      <c r="J1444" s="2406" t="str">
        <f ca="1">IF($E1444&gt;$E$12,"",IF(($E1444&gt;=J$307),J1408-$D1444*J$302,INDEX(F1412:BM1471,J$307,$E1444)))</f>
        <v/>
      </c>
      <c r="K1444" s="2406" t="str">
        <f ca="1">IF($E1444&gt;$E$12,"",IF(($E1444&gt;=K$307),K1408-$D1444*K$302,INDEX(F1412:BM1471,K$307,$E1444)))</f>
        <v/>
      </c>
      <c r="L1444" s="2406" t="str">
        <f ca="1">IF($E1444&gt;$E$12,"",IF(($E1444&gt;=L$307),L1408-$D1444*L$302,INDEX(F1412:BM1471,L$307,$E1444)))</f>
        <v/>
      </c>
      <c r="M1444" s="2406" t="str">
        <f ca="1">IF($E1444&gt;$E$12,"",IF(($E1444&gt;=M$307),M1408-$D1444*M$302,INDEX(F1412:BM1471,M$307,$E1444)))</f>
        <v/>
      </c>
      <c r="N1444" s="2406" t="str">
        <f ca="1">IF($E1444&gt;$E$12,"",IF(($E1444&gt;=N$307),N1408-$D1444*N$302,INDEX(F1412:BM1471,N$307,$E1444)))</f>
        <v/>
      </c>
      <c r="O1444" s="2406" t="str">
        <f ca="1">IF($E1444&gt;$E$12,"",IF(($E1444&gt;=O$307),O1408-$D1444*O$302,INDEX(F1412:BM1471,O$307,$E1444)))</f>
        <v/>
      </c>
      <c r="P1444" s="2406" t="str">
        <f ca="1">IF($E1444&gt;$E$12,"",IF(($E1444&gt;=P$307),P1408-$D1444*P$302,INDEX(F1412:BM1471,P$307,$E1444)))</f>
        <v/>
      </c>
      <c r="Q1444" s="2406" t="str">
        <f ca="1">IF($E1444&gt;$E$12,"",IF(($E1444&gt;=Q$307),Q1408-$D1444*Q$302,INDEX(F1412:BM1471,Q$307,$E1444)))</f>
        <v/>
      </c>
      <c r="R1444" s="2406" t="str">
        <f ca="1">IF($E1444&gt;$E$12,"",IF(($E1444&gt;=R$307),R1408-$D1444*R$302,INDEX(F1412:BM1471,R$307,$E1444)))</f>
        <v/>
      </c>
      <c r="S1444" s="2406" t="str">
        <f ca="1">IF($E1444&gt;$E$12,"",IF(($E1444&gt;=S$307),S1408-$D1444*S$302,INDEX(F1412:BM1471,S$307,$E1444)))</f>
        <v/>
      </c>
      <c r="T1444" s="2406" t="str">
        <f ca="1">IF($E1444&gt;$E$12,"",IF(($E1444&gt;=T$307),T1408-$D1444*T$302,INDEX(F1412:BM1471,T$307,$E1444)))</f>
        <v/>
      </c>
      <c r="U1444" s="2406" t="str">
        <f ca="1">IF($E1444&gt;$E$12,"",IF(($E1444&gt;=U$307),U1408-$D1444*U$302,INDEX(F1412:BM1471,U$307,$E1444)))</f>
        <v/>
      </c>
      <c r="V1444" s="2406" t="str">
        <f ca="1">IF($E1444&gt;$E$12,"",IF(($E1444&gt;=V$307),V1408-$D1444*V$302,INDEX(F1412:BM1471,V$307,$E1444)))</f>
        <v/>
      </c>
      <c r="W1444" s="2406" t="str">
        <f ca="1">IF($E1444&gt;$E$12,"",IF(($E1444&gt;=W$307),W1408-$D1444*W$302,INDEX(F1412:BM1471,W$307,$E1444)))</f>
        <v/>
      </c>
      <c r="X1444" s="2406" t="str">
        <f ca="1">IF($E1444&gt;$E$12,"",IF(($E1444&gt;=X$307),X1408-$D1444*X$302,INDEX(F1412:BM1471,X$307,$E1444)))</f>
        <v/>
      </c>
      <c r="Y1444" s="2406" t="str">
        <f ca="1">IF($E1444&gt;$E$12,"",IF(($E1444&gt;=Y$307),Y1408-$D1444*Y$302,INDEX(F1412:BM1471,Y$307,$E1444)))</f>
        <v/>
      </c>
      <c r="Z1444" s="2406" t="str">
        <f ca="1">IF($E1444&gt;$E$12,"",IF(($E1444&gt;=Z$307),Z1408-$D1444*Z$302,INDEX(F1412:BM1471,Z$307,$E1444)))</f>
        <v/>
      </c>
      <c r="AA1444" s="2406" t="str">
        <f ca="1">IF($E1444&gt;$E$12,"",IF(($E1444&gt;=AA$307),AA1408-$D1444*AA$302,INDEX(F1412:BM1471,AA$307,$E1444)))</f>
        <v/>
      </c>
      <c r="AB1444" s="2406" t="str">
        <f ca="1">IF($E1444&gt;$E$12,"",IF(($E1444&gt;=AB$307),AB1408-$D1444*AB$302,INDEX(F1412:BM1471,AB$307,$E1444)))</f>
        <v/>
      </c>
      <c r="AC1444" s="2406" t="str">
        <f ca="1">IF($E1444&gt;$E$12,"",IF(($E1444&gt;=AC$307),AC1408-$D1444*AC$302,INDEX(F1412:BM1471,AC$307,$E1444)))</f>
        <v/>
      </c>
      <c r="AD1444" s="2406" t="str">
        <f ca="1">IF($E1444&gt;$E$12,"",IF(($E1444&gt;=AD$307),AD1408-$D1444*AD$302,INDEX(F1412:BM1471,AD$307,$E1444)))</f>
        <v/>
      </c>
      <c r="AE1444" s="2406" t="str">
        <f ca="1">IF($E1444&gt;$E$12,"",IF(($E1444&gt;=AE$307),AE1408-$D1444*AE$302,INDEX(F1412:BM1471,AE$307,$E1444)))</f>
        <v/>
      </c>
      <c r="AF1444" s="2406" t="str">
        <f ca="1">IF($E1444&gt;$E$12,"",IF(($E1444&gt;=AF$307),AF1408-$D1444*AF$302,INDEX(F1412:BM1471,AF$307,$E1444)))</f>
        <v/>
      </c>
      <c r="AG1444" s="2406" t="str">
        <f ca="1">IF($E1444&gt;$E$12,"",IF(($E1444&gt;=AG$307),AG1408-$D1444*AG$302,INDEX(F1412:BM1471,AG$307,$E1444)))</f>
        <v/>
      </c>
      <c r="AH1444" s="2406" t="str">
        <f ca="1">IF($E1444&gt;$E$12,"",IF(($E1444&gt;=AH$307),AH1408-$D1444*AH$302,INDEX(F1412:BM1471,AH$307,$E1444)))</f>
        <v/>
      </c>
      <c r="AI1444" s="2406" t="str">
        <f ca="1">IF($E1444&gt;$E$12,"",IF(($E1444&gt;=AI$307),AI1408-$D1444*AI$302,INDEX(F1412:BM1471,AI$307,$E1444)))</f>
        <v/>
      </c>
      <c r="AJ1444" s="2406" t="str">
        <f ca="1">IF($E1444&gt;$E$12,"",IF(($E1444&gt;=AJ$307),AJ1408-$D1444*AJ$302,INDEX(F1412:BM1471,AJ$307,$E1444)))</f>
        <v/>
      </c>
      <c r="AK1444" s="2406" t="str">
        <f ca="1">IF($E1444&gt;$E$12,"",IF(($E1444&gt;=AK$307),AK1408-$D1444*AK$302,INDEX(F1412:BM1471,AK$307,$E1444)))</f>
        <v/>
      </c>
      <c r="AL1444" s="2406" t="str">
        <f ca="1">IF($E1444&gt;$E$12,"",IF(($E1444&gt;=AL$307),AL1408-$D1444*AL$302,INDEX(F1412:BM1471,AL$307,$E1444)))</f>
        <v/>
      </c>
      <c r="AM1444" s="2406" t="str">
        <f ca="1">IF($E1444&gt;$E$12,"",IF(($E1444&gt;=AM$307),AM1408-$D1444*AM$302,INDEX(F1412:BM1471,AM$307,$E1444)))</f>
        <v/>
      </c>
      <c r="AN1444" s="2406" t="str">
        <f ca="1">IF($E1444&gt;$E$12,"",IF(($E1444&gt;=AN$307),AN1408-$D1444*AN$302,INDEX(F1412:BM1471,AN$307,$E1444)))</f>
        <v/>
      </c>
      <c r="AO1444" s="2406" t="str">
        <f ca="1">IF($E1444&gt;$E$12,"",IF(($E1444&gt;=AO$307),AO1408-$D1444*AO$302,INDEX(F1412:BM1471,AO$307,$E1444)))</f>
        <v/>
      </c>
      <c r="AP1444" s="2406" t="str">
        <f ca="1">IF($E1444&gt;$E$12,"",IF(($E1444&gt;=AP$307),AP1408-$D1444*AP$302,INDEX(F1412:BM1471,AP$307,$E1444)))</f>
        <v/>
      </c>
      <c r="AQ1444" s="2406" t="str">
        <f ca="1">IF($E1444&gt;$E$12,"",IF(($E1444&gt;=AQ$307),AQ1408-$D1444*AQ$302,INDEX(F1412:BM1471,AQ$307,$E1444)))</f>
        <v/>
      </c>
      <c r="AR1444" s="2406" t="str">
        <f ca="1">IF($E1444&gt;$E$12,"",IF(($E1444&gt;=AR$307),AR1408-$D1444*AR$302,INDEX(F1412:BM1471,AR$307,$E1444)))</f>
        <v/>
      </c>
      <c r="AS1444" s="2406" t="str">
        <f ca="1">IF($E1444&gt;$E$12,"",IF(($E1444&gt;=AS$307),AS1408-$D1444*AS$302,INDEX(F1412:BM1471,AS$307,$E1444)))</f>
        <v/>
      </c>
      <c r="AT1444" s="2406" t="str">
        <f ca="1">IF($E1444&gt;$E$12,"",IF(($E1444&gt;=AT$307),AT1408-$D1444*AT$302,INDEX(F1412:BM1471,AT$307,$E1444)))</f>
        <v/>
      </c>
      <c r="AU1444" s="2406" t="str">
        <f ca="1">IF($E1444&gt;$E$12,"",IF(($E1444&gt;=AU$307),AU1408-$D1444*AU$302,INDEX(F1412:BM1471,AU$307,$E1444)))</f>
        <v/>
      </c>
      <c r="AV1444" s="2406" t="str">
        <f ca="1">IF($E1444&gt;$E$12,"",IF(($E1444&gt;=AV$307),AV1408-$D1444*AV$302,INDEX(F1412:BM1471,AV$307,$E1444)))</f>
        <v/>
      </c>
      <c r="AW1444" s="2406" t="str">
        <f ca="1">IF($E1444&gt;$E$12,"",IF(($E1444&gt;=AW$307),AW1408-$D1444*AW$302,INDEX(F1412:BM1471,AW$307,$E1444)))</f>
        <v/>
      </c>
      <c r="AX1444" s="2406" t="str">
        <f ca="1">IF($E1444&gt;$E$12,"",IF(($E1444&gt;=AX$307),AX1408-$D1444*AX$302,INDEX(F1412:BM1471,AX$307,$E1444)))</f>
        <v/>
      </c>
      <c r="AY1444" s="2406" t="str">
        <f ca="1">IF($E1444&gt;$E$12,"",IF(($E1444&gt;=AY$307),AY1408-$D1444*AY$302,INDEX(F1412:BM1471,AY$307,$E1444)))</f>
        <v/>
      </c>
      <c r="AZ1444" s="2406" t="str">
        <f ca="1">IF($E1444&gt;$E$12,"",IF(($E1444&gt;=AZ$307),AZ1408-$D1444*AZ$302,INDEX(F1412:BM1471,AZ$307,$E1444)))</f>
        <v/>
      </c>
      <c r="BA1444" s="2406" t="str">
        <f ca="1">IF($E1444&gt;$E$12,"",IF(($E1444&gt;=BA$307),BA1408-$D1444*BA$302,INDEX(F1412:BM1471,BA$307,$E1444)))</f>
        <v/>
      </c>
      <c r="BB1444" s="2406" t="str">
        <f ca="1">IF($E1444&gt;$E$12,"",IF(($E1444&gt;=BB$307),BB1408-$D1444*BB$302,INDEX(F1412:BM1471,BB$307,$E1444)))</f>
        <v/>
      </c>
      <c r="BC1444" s="2406" t="str">
        <f ca="1">IF($E1444&gt;$E$12,"",IF(($E1444&gt;=BC$307),BC1408-$D1444*BC$302,INDEX(F1412:BM1471,BC$307,$E1444)))</f>
        <v/>
      </c>
      <c r="BD1444" s="2406" t="str">
        <f ca="1">IF($E1444&gt;$E$12,"",IF(($E1444&gt;=BD$307),BD1408-$D1444*BD$302,INDEX(F1412:BM1471,BD$307,$E1444)))</f>
        <v/>
      </c>
      <c r="BE1444" s="2406" t="str">
        <f ca="1">IF($E1444&gt;$E$12,"",IF(($E1444&gt;=BE$307),BE1408-$D1444*BE$302,INDEX(F1412:BM1471,BE$307,$E1444)))</f>
        <v/>
      </c>
      <c r="BF1444" s="2406" t="str">
        <f ca="1">IF($E1444&gt;$E$12,"",IF(($E1444&gt;=BF$307),BF1408-$D1444*BF$302,INDEX(F1412:BM1471,BF$307,$E1444)))</f>
        <v/>
      </c>
      <c r="BG1444" s="2406" t="str">
        <f ca="1">IF($E1444&gt;$E$12,"",IF(($E1444&gt;=BG$307),BG1408-$D1444*BG$302,INDEX(F1412:BM1471,BG$307,$E1444)))</f>
        <v/>
      </c>
      <c r="BH1444" s="2406" t="str">
        <f ca="1">IF($E1444&gt;$E$12,"",IF(($E1444&gt;=BH$307),BH1408-$D1444*BH$302,INDEX(F1412:BM1471,BH$307,$E1444)))</f>
        <v/>
      </c>
      <c r="BI1444" s="2406" t="str">
        <f ca="1">IF($E1444&gt;$E$12,"",IF(($E1444&gt;=BI$307),BI1408-$D1444*BI$302,INDEX(F1412:BM1471,BI$307,$E1444)))</f>
        <v/>
      </c>
      <c r="BJ1444" s="2406" t="str">
        <f ca="1">IF($E1444&gt;$E$12,"",IF(($E1444&gt;=BJ$307),BJ1408-$D1444*BJ$302,INDEX(F1412:BM1471,BJ$307,$E1444)))</f>
        <v/>
      </c>
      <c r="BK1444" s="2406" t="str">
        <f ca="1">IF($E1444&gt;$E$12,"",IF(($E1444&gt;=BK$307),BK1408-$D1444*BK$302,INDEX(F1412:BM1471,BK$307,$E1444)))</f>
        <v/>
      </c>
      <c r="BL1444" s="2406" t="str">
        <f ca="1">IF($E1444&gt;$E$12,"",IF(($E1444&gt;=BL$307),BL1408-$D1444*BL$302,INDEX(F1412:BM1471,BL$307,$E1444)))</f>
        <v/>
      </c>
      <c r="BM1444" s="2406" t="str">
        <f ca="1">IF($E1444&gt;$E$12,"",IF(($E1444&gt;=BM$307),BM1408-$D1444*BM$302,INDEX(F1412:BM1471,BM$307,$E1444)))</f>
        <v/>
      </c>
    </row>
    <row r="1445" spans="3:65" ht="13.5" x14ac:dyDescent="0.25">
      <c r="C1445" s="2357"/>
      <c r="D1445" s="2405">
        <f ca="1">INDEX(F1407:BM1407,E1445)</f>
        <v>1</v>
      </c>
      <c r="E1445" s="2316">
        <v>34</v>
      </c>
      <c r="F1445" s="2406" t="str">
        <f ca="1">IF($E1445&gt;$E$12,"",IF(($E1445&gt;=F$307),F1408-$D1445*F$302,INDEX(F1412:BM1471,F$307,$E1445)))</f>
        <v/>
      </c>
      <c r="G1445" s="2406" t="str">
        <f ca="1">IF($E1445&gt;$E$12,"",IF(($E1445&gt;=G$307),G1408-$D1445*G$302,INDEX(F1412:BM1471,G$307,$E1445)))</f>
        <v/>
      </c>
      <c r="H1445" s="2406" t="str">
        <f ca="1">IF($E1445&gt;$E$12,"",IF(($E1445&gt;=H$307),H1408-$D1445*H$302,INDEX(F1412:BM1471,H$307,$E1445)))</f>
        <v/>
      </c>
      <c r="I1445" s="2406" t="str">
        <f ca="1">IF($E1445&gt;$E$12,"",IF(($E1445&gt;=I$307),I1408-$D1445*I$302,INDEX(F1412:BM1471,I$307,$E1445)))</f>
        <v/>
      </c>
      <c r="J1445" s="2406" t="str">
        <f ca="1">IF($E1445&gt;$E$12,"",IF(($E1445&gt;=J$307),J1408-$D1445*J$302,INDEX(F1412:BM1471,J$307,$E1445)))</f>
        <v/>
      </c>
      <c r="K1445" s="2406" t="str">
        <f ca="1">IF($E1445&gt;$E$12,"",IF(($E1445&gt;=K$307),K1408-$D1445*K$302,INDEX(F1412:BM1471,K$307,$E1445)))</f>
        <v/>
      </c>
      <c r="L1445" s="2406" t="str">
        <f ca="1">IF($E1445&gt;$E$12,"",IF(($E1445&gt;=L$307),L1408-$D1445*L$302,INDEX(F1412:BM1471,L$307,$E1445)))</f>
        <v/>
      </c>
      <c r="M1445" s="2406" t="str">
        <f ca="1">IF($E1445&gt;$E$12,"",IF(($E1445&gt;=M$307),M1408-$D1445*M$302,INDEX(F1412:BM1471,M$307,$E1445)))</f>
        <v/>
      </c>
      <c r="N1445" s="2406" t="str">
        <f ca="1">IF($E1445&gt;$E$12,"",IF(($E1445&gt;=N$307),N1408-$D1445*N$302,INDEX(F1412:BM1471,N$307,$E1445)))</f>
        <v/>
      </c>
      <c r="O1445" s="2406" t="str">
        <f ca="1">IF($E1445&gt;$E$12,"",IF(($E1445&gt;=O$307),O1408-$D1445*O$302,INDEX(F1412:BM1471,O$307,$E1445)))</f>
        <v/>
      </c>
      <c r="P1445" s="2406" t="str">
        <f ca="1">IF($E1445&gt;$E$12,"",IF(($E1445&gt;=P$307),P1408-$D1445*P$302,INDEX(F1412:BM1471,P$307,$E1445)))</f>
        <v/>
      </c>
      <c r="Q1445" s="2406" t="str">
        <f ca="1">IF($E1445&gt;$E$12,"",IF(($E1445&gt;=Q$307),Q1408-$D1445*Q$302,INDEX(F1412:BM1471,Q$307,$E1445)))</f>
        <v/>
      </c>
      <c r="R1445" s="2406" t="str">
        <f ca="1">IF($E1445&gt;$E$12,"",IF(($E1445&gt;=R$307),R1408-$D1445*R$302,INDEX(F1412:BM1471,R$307,$E1445)))</f>
        <v/>
      </c>
      <c r="S1445" s="2406" t="str">
        <f ca="1">IF($E1445&gt;$E$12,"",IF(($E1445&gt;=S$307),S1408-$D1445*S$302,INDEX(F1412:BM1471,S$307,$E1445)))</f>
        <v/>
      </c>
      <c r="T1445" s="2406" t="str">
        <f ca="1">IF($E1445&gt;$E$12,"",IF(($E1445&gt;=T$307),T1408-$D1445*T$302,INDEX(F1412:BM1471,T$307,$E1445)))</f>
        <v/>
      </c>
      <c r="U1445" s="2406" t="str">
        <f ca="1">IF($E1445&gt;$E$12,"",IF(($E1445&gt;=U$307),U1408-$D1445*U$302,INDEX(F1412:BM1471,U$307,$E1445)))</f>
        <v/>
      </c>
      <c r="V1445" s="2406" t="str">
        <f ca="1">IF($E1445&gt;$E$12,"",IF(($E1445&gt;=V$307),V1408-$D1445*V$302,INDEX(F1412:BM1471,V$307,$E1445)))</f>
        <v/>
      </c>
      <c r="W1445" s="2406" t="str">
        <f ca="1">IF($E1445&gt;$E$12,"",IF(($E1445&gt;=W$307),W1408-$D1445*W$302,INDEX(F1412:BM1471,W$307,$E1445)))</f>
        <v/>
      </c>
      <c r="X1445" s="2406" t="str">
        <f ca="1">IF($E1445&gt;$E$12,"",IF(($E1445&gt;=X$307),X1408-$D1445*X$302,INDEX(F1412:BM1471,X$307,$E1445)))</f>
        <v/>
      </c>
      <c r="Y1445" s="2406" t="str">
        <f ca="1">IF($E1445&gt;$E$12,"",IF(($E1445&gt;=Y$307),Y1408-$D1445*Y$302,INDEX(F1412:BM1471,Y$307,$E1445)))</f>
        <v/>
      </c>
      <c r="Z1445" s="2406" t="str">
        <f ca="1">IF($E1445&gt;$E$12,"",IF(($E1445&gt;=Z$307),Z1408-$D1445*Z$302,INDEX(F1412:BM1471,Z$307,$E1445)))</f>
        <v/>
      </c>
      <c r="AA1445" s="2406" t="str">
        <f ca="1">IF($E1445&gt;$E$12,"",IF(($E1445&gt;=AA$307),AA1408-$D1445*AA$302,INDEX(F1412:BM1471,AA$307,$E1445)))</f>
        <v/>
      </c>
      <c r="AB1445" s="2406" t="str">
        <f ca="1">IF($E1445&gt;$E$12,"",IF(($E1445&gt;=AB$307),AB1408-$D1445*AB$302,INDEX(F1412:BM1471,AB$307,$E1445)))</f>
        <v/>
      </c>
      <c r="AC1445" s="2406" t="str">
        <f ca="1">IF($E1445&gt;$E$12,"",IF(($E1445&gt;=AC$307),AC1408-$D1445*AC$302,INDEX(F1412:BM1471,AC$307,$E1445)))</f>
        <v/>
      </c>
      <c r="AD1445" s="2406" t="str">
        <f ca="1">IF($E1445&gt;$E$12,"",IF(($E1445&gt;=AD$307),AD1408-$D1445*AD$302,INDEX(F1412:BM1471,AD$307,$E1445)))</f>
        <v/>
      </c>
      <c r="AE1445" s="2406" t="str">
        <f ca="1">IF($E1445&gt;$E$12,"",IF(($E1445&gt;=AE$307),AE1408-$D1445*AE$302,INDEX(F1412:BM1471,AE$307,$E1445)))</f>
        <v/>
      </c>
      <c r="AF1445" s="2406" t="str">
        <f ca="1">IF($E1445&gt;$E$12,"",IF(($E1445&gt;=AF$307),AF1408-$D1445*AF$302,INDEX(F1412:BM1471,AF$307,$E1445)))</f>
        <v/>
      </c>
      <c r="AG1445" s="2406" t="str">
        <f ca="1">IF($E1445&gt;$E$12,"",IF(($E1445&gt;=AG$307),AG1408-$D1445*AG$302,INDEX(F1412:BM1471,AG$307,$E1445)))</f>
        <v/>
      </c>
      <c r="AH1445" s="2406" t="str">
        <f ca="1">IF($E1445&gt;$E$12,"",IF(($E1445&gt;=AH$307),AH1408-$D1445*AH$302,INDEX(F1412:BM1471,AH$307,$E1445)))</f>
        <v/>
      </c>
      <c r="AI1445" s="2406" t="str">
        <f ca="1">IF($E1445&gt;$E$12,"",IF(($E1445&gt;=AI$307),AI1408-$D1445*AI$302,INDEX(F1412:BM1471,AI$307,$E1445)))</f>
        <v/>
      </c>
      <c r="AJ1445" s="2406" t="str">
        <f ca="1">IF($E1445&gt;$E$12,"",IF(($E1445&gt;=AJ$307),AJ1408-$D1445*AJ$302,INDEX(F1412:BM1471,AJ$307,$E1445)))</f>
        <v/>
      </c>
      <c r="AK1445" s="2406" t="str">
        <f ca="1">IF($E1445&gt;$E$12,"",IF(($E1445&gt;=AK$307),AK1408-$D1445*AK$302,INDEX(F1412:BM1471,AK$307,$E1445)))</f>
        <v/>
      </c>
      <c r="AL1445" s="2406" t="str">
        <f ca="1">IF($E1445&gt;$E$12,"",IF(($E1445&gt;=AL$307),AL1408-$D1445*AL$302,INDEX(F1412:BM1471,AL$307,$E1445)))</f>
        <v/>
      </c>
      <c r="AM1445" s="2406" t="str">
        <f ca="1">IF($E1445&gt;$E$12,"",IF(($E1445&gt;=AM$307),AM1408-$D1445*AM$302,INDEX(F1412:BM1471,AM$307,$E1445)))</f>
        <v/>
      </c>
      <c r="AN1445" s="2406" t="str">
        <f ca="1">IF($E1445&gt;$E$12,"",IF(($E1445&gt;=AN$307),AN1408-$D1445*AN$302,INDEX(F1412:BM1471,AN$307,$E1445)))</f>
        <v/>
      </c>
      <c r="AO1445" s="2406" t="str">
        <f ca="1">IF($E1445&gt;$E$12,"",IF(($E1445&gt;=AO$307),AO1408-$D1445*AO$302,INDEX(F1412:BM1471,AO$307,$E1445)))</f>
        <v/>
      </c>
      <c r="AP1445" s="2406" t="str">
        <f ca="1">IF($E1445&gt;$E$12,"",IF(($E1445&gt;=AP$307),AP1408-$D1445*AP$302,INDEX(F1412:BM1471,AP$307,$E1445)))</f>
        <v/>
      </c>
      <c r="AQ1445" s="2406" t="str">
        <f ca="1">IF($E1445&gt;$E$12,"",IF(($E1445&gt;=AQ$307),AQ1408-$D1445*AQ$302,INDEX(F1412:BM1471,AQ$307,$E1445)))</f>
        <v/>
      </c>
      <c r="AR1445" s="2406" t="str">
        <f ca="1">IF($E1445&gt;$E$12,"",IF(($E1445&gt;=AR$307),AR1408-$D1445*AR$302,INDEX(F1412:BM1471,AR$307,$E1445)))</f>
        <v/>
      </c>
      <c r="AS1445" s="2406" t="str">
        <f ca="1">IF($E1445&gt;$E$12,"",IF(($E1445&gt;=AS$307),AS1408-$D1445*AS$302,INDEX(F1412:BM1471,AS$307,$E1445)))</f>
        <v/>
      </c>
      <c r="AT1445" s="2406" t="str">
        <f ca="1">IF($E1445&gt;$E$12,"",IF(($E1445&gt;=AT$307),AT1408-$D1445*AT$302,INDEX(F1412:BM1471,AT$307,$E1445)))</f>
        <v/>
      </c>
      <c r="AU1445" s="2406" t="str">
        <f ca="1">IF($E1445&gt;$E$12,"",IF(($E1445&gt;=AU$307),AU1408-$D1445*AU$302,INDEX(F1412:BM1471,AU$307,$E1445)))</f>
        <v/>
      </c>
      <c r="AV1445" s="2406" t="str">
        <f ca="1">IF($E1445&gt;$E$12,"",IF(($E1445&gt;=AV$307),AV1408-$D1445*AV$302,INDEX(F1412:BM1471,AV$307,$E1445)))</f>
        <v/>
      </c>
      <c r="AW1445" s="2406" t="str">
        <f ca="1">IF($E1445&gt;$E$12,"",IF(($E1445&gt;=AW$307),AW1408-$D1445*AW$302,INDEX(F1412:BM1471,AW$307,$E1445)))</f>
        <v/>
      </c>
      <c r="AX1445" s="2406" t="str">
        <f ca="1">IF($E1445&gt;$E$12,"",IF(($E1445&gt;=AX$307),AX1408-$D1445*AX$302,INDEX(F1412:BM1471,AX$307,$E1445)))</f>
        <v/>
      </c>
      <c r="AY1445" s="2406" t="str">
        <f ca="1">IF($E1445&gt;$E$12,"",IF(($E1445&gt;=AY$307),AY1408-$D1445*AY$302,INDEX(F1412:BM1471,AY$307,$E1445)))</f>
        <v/>
      </c>
      <c r="AZ1445" s="2406" t="str">
        <f ca="1">IF($E1445&gt;$E$12,"",IF(($E1445&gt;=AZ$307),AZ1408-$D1445*AZ$302,INDEX(F1412:BM1471,AZ$307,$E1445)))</f>
        <v/>
      </c>
      <c r="BA1445" s="2406" t="str">
        <f ca="1">IF($E1445&gt;$E$12,"",IF(($E1445&gt;=BA$307),BA1408-$D1445*BA$302,INDEX(F1412:BM1471,BA$307,$E1445)))</f>
        <v/>
      </c>
      <c r="BB1445" s="2406" t="str">
        <f ca="1">IF($E1445&gt;$E$12,"",IF(($E1445&gt;=BB$307),BB1408-$D1445*BB$302,INDEX(F1412:BM1471,BB$307,$E1445)))</f>
        <v/>
      </c>
      <c r="BC1445" s="2406" t="str">
        <f ca="1">IF($E1445&gt;$E$12,"",IF(($E1445&gt;=BC$307),BC1408-$D1445*BC$302,INDEX(F1412:BM1471,BC$307,$E1445)))</f>
        <v/>
      </c>
      <c r="BD1445" s="2406" t="str">
        <f ca="1">IF($E1445&gt;$E$12,"",IF(($E1445&gt;=BD$307),BD1408-$D1445*BD$302,INDEX(F1412:BM1471,BD$307,$E1445)))</f>
        <v/>
      </c>
      <c r="BE1445" s="2406" t="str">
        <f ca="1">IF($E1445&gt;$E$12,"",IF(($E1445&gt;=BE$307),BE1408-$D1445*BE$302,INDEX(F1412:BM1471,BE$307,$E1445)))</f>
        <v/>
      </c>
      <c r="BF1445" s="2406" t="str">
        <f ca="1">IF($E1445&gt;$E$12,"",IF(($E1445&gt;=BF$307),BF1408-$D1445*BF$302,INDEX(F1412:BM1471,BF$307,$E1445)))</f>
        <v/>
      </c>
      <c r="BG1445" s="2406" t="str">
        <f ca="1">IF($E1445&gt;$E$12,"",IF(($E1445&gt;=BG$307),BG1408-$D1445*BG$302,INDEX(F1412:BM1471,BG$307,$E1445)))</f>
        <v/>
      </c>
      <c r="BH1445" s="2406" t="str">
        <f ca="1">IF($E1445&gt;$E$12,"",IF(($E1445&gt;=BH$307),BH1408-$D1445*BH$302,INDEX(F1412:BM1471,BH$307,$E1445)))</f>
        <v/>
      </c>
      <c r="BI1445" s="2406" t="str">
        <f ca="1">IF($E1445&gt;$E$12,"",IF(($E1445&gt;=BI$307),BI1408-$D1445*BI$302,INDEX(F1412:BM1471,BI$307,$E1445)))</f>
        <v/>
      </c>
      <c r="BJ1445" s="2406" t="str">
        <f ca="1">IF($E1445&gt;$E$12,"",IF(($E1445&gt;=BJ$307),BJ1408-$D1445*BJ$302,INDEX(F1412:BM1471,BJ$307,$E1445)))</f>
        <v/>
      </c>
      <c r="BK1445" s="2406" t="str">
        <f ca="1">IF($E1445&gt;$E$12,"",IF(($E1445&gt;=BK$307),BK1408-$D1445*BK$302,INDEX(F1412:BM1471,BK$307,$E1445)))</f>
        <v/>
      </c>
      <c r="BL1445" s="2406" t="str">
        <f ca="1">IF($E1445&gt;$E$12,"",IF(($E1445&gt;=BL$307),BL1408-$D1445*BL$302,INDEX(F1412:BM1471,BL$307,$E1445)))</f>
        <v/>
      </c>
      <c r="BM1445" s="2406" t="str">
        <f ca="1">IF($E1445&gt;$E$12,"",IF(($E1445&gt;=BM$307),BM1408-$D1445*BM$302,INDEX(F1412:BM1471,BM$307,$E1445)))</f>
        <v/>
      </c>
    </row>
    <row r="1446" spans="3:65" ht="13.5" x14ac:dyDescent="0.25">
      <c r="C1446" s="2357"/>
      <c r="D1446" s="2405">
        <f ca="1">INDEX(F1407:BM1407,E1446)</f>
        <v>1</v>
      </c>
      <c r="E1446" s="2316">
        <v>35</v>
      </c>
      <c r="F1446" s="2406" t="str">
        <f ca="1">IF($E1446&gt;$E$12,"",IF(($E1446&gt;=F$307),F1408-$D1446*F$302,INDEX(F1412:BM1471,F$307,$E1446)))</f>
        <v/>
      </c>
      <c r="G1446" s="2406" t="str">
        <f ca="1">IF($E1446&gt;$E$12,"",IF(($E1446&gt;=G$307),G1408-$D1446*G$302,INDEX(F1412:BM1471,G$307,$E1446)))</f>
        <v/>
      </c>
      <c r="H1446" s="2406" t="str">
        <f ca="1">IF($E1446&gt;$E$12,"",IF(($E1446&gt;=H$307),H1408-$D1446*H$302,INDEX(F1412:BM1471,H$307,$E1446)))</f>
        <v/>
      </c>
      <c r="I1446" s="2406" t="str">
        <f ca="1">IF($E1446&gt;$E$12,"",IF(($E1446&gt;=I$307),I1408-$D1446*I$302,INDEX(F1412:BM1471,I$307,$E1446)))</f>
        <v/>
      </c>
      <c r="J1446" s="2406" t="str">
        <f ca="1">IF($E1446&gt;$E$12,"",IF(($E1446&gt;=J$307),J1408-$D1446*J$302,INDEX(F1412:BM1471,J$307,$E1446)))</f>
        <v/>
      </c>
      <c r="K1446" s="2406" t="str">
        <f ca="1">IF($E1446&gt;$E$12,"",IF(($E1446&gt;=K$307),K1408-$D1446*K$302,INDEX(F1412:BM1471,K$307,$E1446)))</f>
        <v/>
      </c>
      <c r="L1446" s="2406" t="str">
        <f ca="1">IF($E1446&gt;$E$12,"",IF(($E1446&gt;=L$307),L1408-$D1446*L$302,INDEX(F1412:BM1471,L$307,$E1446)))</f>
        <v/>
      </c>
      <c r="M1446" s="2406" t="str">
        <f ca="1">IF($E1446&gt;$E$12,"",IF(($E1446&gt;=M$307),M1408-$D1446*M$302,INDEX(F1412:BM1471,M$307,$E1446)))</f>
        <v/>
      </c>
      <c r="N1446" s="2406" t="str">
        <f ca="1">IF($E1446&gt;$E$12,"",IF(($E1446&gt;=N$307),N1408-$D1446*N$302,INDEX(F1412:BM1471,N$307,$E1446)))</f>
        <v/>
      </c>
      <c r="O1446" s="2406" t="str">
        <f ca="1">IF($E1446&gt;$E$12,"",IF(($E1446&gt;=O$307),O1408-$D1446*O$302,INDEX(F1412:BM1471,O$307,$E1446)))</f>
        <v/>
      </c>
      <c r="P1446" s="2406" t="str">
        <f ca="1">IF($E1446&gt;$E$12,"",IF(($E1446&gt;=P$307),P1408-$D1446*P$302,INDEX(F1412:BM1471,P$307,$E1446)))</f>
        <v/>
      </c>
      <c r="Q1446" s="2406" t="str">
        <f ca="1">IF($E1446&gt;$E$12,"",IF(($E1446&gt;=Q$307),Q1408-$D1446*Q$302,INDEX(F1412:BM1471,Q$307,$E1446)))</f>
        <v/>
      </c>
      <c r="R1446" s="2406" t="str">
        <f ca="1">IF($E1446&gt;$E$12,"",IF(($E1446&gt;=R$307),R1408-$D1446*R$302,INDEX(F1412:BM1471,R$307,$E1446)))</f>
        <v/>
      </c>
      <c r="S1446" s="2406" t="str">
        <f ca="1">IF($E1446&gt;$E$12,"",IF(($E1446&gt;=S$307),S1408-$D1446*S$302,INDEX(F1412:BM1471,S$307,$E1446)))</f>
        <v/>
      </c>
      <c r="T1446" s="2406" t="str">
        <f ca="1">IF($E1446&gt;$E$12,"",IF(($E1446&gt;=T$307),T1408-$D1446*T$302,INDEX(F1412:BM1471,T$307,$E1446)))</f>
        <v/>
      </c>
      <c r="U1446" s="2406" t="str">
        <f ca="1">IF($E1446&gt;$E$12,"",IF(($E1446&gt;=U$307),U1408-$D1446*U$302,INDEX(F1412:BM1471,U$307,$E1446)))</f>
        <v/>
      </c>
      <c r="V1446" s="2406" t="str">
        <f ca="1">IF($E1446&gt;$E$12,"",IF(($E1446&gt;=V$307),V1408-$D1446*V$302,INDEX(F1412:BM1471,V$307,$E1446)))</f>
        <v/>
      </c>
      <c r="W1446" s="2406" t="str">
        <f ca="1">IF($E1446&gt;$E$12,"",IF(($E1446&gt;=W$307),W1408-$D1446*W$302,INDEX(F1412:BM1471,W$307,$E1446)))</f>
        <v/>
      </c>
      <c r="X1446" s="2406" t="str">
        <f ca="1">IF($E1446&gt;$E$12,"",IF(($E1446&gt;=X$307),X1408-$D1446*X$302,INDEX(F1412:BM1471,X$307,$E1446)))</f>
        <v/>
      </c>
      <c r="Y1446" s="2406" t="str">
        <f ca="1">IF($E1446&gt;$E$12,"",IF(($E1446&gt;=Y$307),Y1408-$D1446*Y$302,INDEX(F1412:BM1471,Y$307,$E1446)))</f>
        <v/>
      </c>
      <c r="Z1446" s="2406" t="str">
        <f ca="1">IF($E1446&gt;$E$12,"",IF(($E1446&gt;=Z$307),Z1408-$D1446*Z$302,INDEX(F1412:BM1471,Z$307,$E1446)))</f>
        <v/>
      </c>
      <c r="AA1446" s="2406" t="str">
        <f ca="1">IF($E1446&gt;$E$12,"",IF(($E1446&gt;=AA$307),AA1408-$D1446*AA$302,INDEX(F1412:BM1471,AA$307,$E1446)))</f>
        <v/>
      </c>
      <c r="AB1446" s="2406" t="str">
        <f ca="1">IF($E1446&gt;$E$12,"",IF(($E1446&gt;=AB$307),AB1408-$D1446*AB$302,INDEX(F1412:BM1471,AB$307,$E1446)))</f>
        <v/>
      </c>
      <c r="AC1446" s="2406" t="str">
        <f ca="1">IF($E1446&gt;$E$12,"",IF(($E1446&gt;=AC$307),AC1408-$D1446*AC$302,INDEX(F1412:BM1471,AC$307,$E1446)))</f>
        <v/>
      </c>
      <c r="AD1446" s="2406" t="str">
        <f ca="1">IF($E1446&gt;$E$12,"",IF(($E1446&gt;=AD$307),AD1408-$D1446*AD$302,INDEX(F1412:BM1471,AD$307,$E1446)))</f>
        <v/>
      </c>
      <c r="AE1446" s="2406" t="str">
        <f ca="1">IF($E1446&gt;$E$12,"",IF(($E1446&gt;=AE$307),AE1408-$D1446*AE$302,INDEX(F1412:BM1471,AE$307,$E1446)))</f>
        <v/>
      </c>
      <c r="AF1446" s="2406" t="str">
        <f ca="1">IF($E1446&gt;$E$12,"",IF(($E1446&gt;=AF$307),AF1408-$D1446*AF$302,INDEX(F1412:BM1471,AF$307,$E1446)))</f>
        <v/>
      </c>
      <c r="AG1446" s="2406" t="str">
        <f ca="1">IF($E1446&gt;$E$12,"",IF(($E1446&gt;=AG$307),AG1408-$D1446*AG$302,INDEX(F1412:BM1471,AG$307,$E1446)))</f>
        <v/>
      </c>
      <c r="AH1446" s="2406" t="str">
        <f ca="1">IF($E1446&gt;$E$12,"",IF(($E1446&gt;=AH$307),AH1408-$D1446*AH$302,INDEX(F1412:BM1471,AH$307,$E1446)))</f>
        <v/>
      </c>
      <c r="AI1446" s="2406" t="str">
        <f ca="1">IF($E1446&gt;$E$12,"",IF(($E1446&gt;=AI$307),AI1408-$D1446*AI$302,INDEX(F1412:BM1471,AI$307,$E1446)))</f>
        <v/>
      </c>
      <c r="AJ1446" s="2406" t="str">
        <f ca="1">IF($E1446&gt;$E$12,"",IF(($E1446&gt;=AJ$307),AJ1408-$D1446*AJ$302,INDEX(F1412:BM1471,AJ$307,$E1446)))</f>
        <v/>
      </c>
      <c r="AK1446" s="2406" t="str">
        <f ca="1">IF($E1446&gt;$E$12,"",IF(($E1446&gt;=AK$307),AK1408-$D1446*AK$302,INDEX(F1412:BM1471,AK$307,$E1446)))</f>
        <v/>
      </c>
      <c r="AL1446" s="2406" t="str">
        <f ca="1">IF($E1446&gt;$E$12,"",IF(($E1446&gt;=AL$307),AL1408-$D1446*AL$302,INDEX(F1412:BM1471,AL$307,$E1446)))</f>
        <v/>
      </c>
      <c r="AM1446" s="2406" t="str">
        <f ca="1">IF($E1446&gt;$E$12,"",IF(($E1446&gt;=AM$307),AM1408-$D1446*AM$302,INDEX(F1412:BM1471,AM$307,$E1446)))</f>
        <v/>
      </c>
      <c r="AN1446" s="2406" t="str">
        <f ca="1">IF($E1446&gt;$E$12,"",IF(($E1446&gt;=AN$307),AN1408-$D1446*AN$302,INDEX(F1412:BM1471,AN$307,$E1446)))</f>
        <v/>
      </c>
      <c r="AO1446" s="2406" t="str">
        <f ca="1">IF($E1446&gt;$E$12,"",IF(($E1446&gt;=AO$307),AO1408-$D1446*AO$302,INDEX(F1412:BM1471,AO$307,$E1446)))</f>
        <v/>
      </c>
      <c r="AP1446" s="2406" t="str">
        <f ca="1">IF($E1446&gt;$E$12,"",IF(($E1446&gt;=AP$307),AP1408-$D1446*AP$302,INDEX(F1412:BM1471,AP$307,$E1446)))</f>
        <v/>
      </c>
      <c r="AQ1446" s="2406" t="str">
        <f ca="1">IF($E1446&gt;$E$12,"",IF(($E1446&gt;=AQ$307),AQ1408-$D1446*AQ$302,INDEX(F1412:BM1471,AQ$307,$E1446)))</f>
        <v/>
      </c>
      <c r="AR1446" s="2406" t="str">
        <f ca="1">IF($E1446&gt;$E$12,"",IF(($E1446&gt;=AR$307),AR1408-$D1446*AR$302,INDEX(F1412:BM1471,AR$307,$E1446)))</f>
        <v/>
      </c>
      <c r="AS1446" s="2406" t="str">
        <f ca="1">IF($E1446&gt;$E$12,"",IF(($E1446&gt;=AS$307),AS1408-$D1446*AS$302,INDEX(F1412:BM1471,AS$307,$E1446)))</f>
        <v/>
      </c>
      <c r="AT1446" s="2406" t="str">
        <f ca="1">IF($E1446&gt;$E$12,"",IF(($E1446&gt;=AT$307),AT1408-$D1446*AT$302,INDEX(F1412:BM1471,AT$307,$E1446)))</f>
        <v/>
      </c>
      <c r="AU1446" s="2406" t="str">
        <f ca="1">IF($E1446&gt;$E$12,"",IF(($E1446&gt;=AU$307),AU1408-$D1446*AU$302,INDEX(F1412:BM1471,AU$307,$E1446)))</f>
        <v/>
      </c>
      <c r="AV1446" s="2406" t="str">
        <f ca="1">IF($E1446&gt;$E$12,"",IF(($E1446&gt;=AV$307),AV1408-$D1446*AV$302,INDEX(F1412:BM1471,AV$307,$E1446)))</f>
        <v/>
      </c>
      <c r="AW1446" s="2406" t="str">
        <f ca="1">IF($E1446&gt;$E$12,"",IF(($E1446&gt;=AW$307),AW1408-$D1446*AW$302,INDEX(F1412:BM1471,AW$307,$E1446)))</f>
        <v/>
      </c>
      <c r="AX1446" s="2406" t="str">
        <f ca="1">IF($E1446&gt;$E$12,"",IF(($E1446&gt;=AX$307),AX1408-$D1446*AX$302,INDEX(F1412:BM1471,AX$307,$E1446)))</f>
        <v/>
      </c>
      <c r="AY1446" s="2406" t="str">
        <f ca="1">IF($E1446&gt;$E$12,"",IF(($E1446&gt;=AY$307),AY1408-$D1446*AY$302,INDEX(F1412:BM1471,AY$307,$E1446)))</f>
        <v/>
      </c>
      <c r="AZ1446" s="2406" t="str">
        <f ca="1">IF($E1446&gt;$E$12,"",IF(($E1446&gt;=AZ$307),AZ1408-$D1446*AZ$302,INDEX(F1412:BM1471,AZ$307,$E1446)))</f>
        <v/>
      </c>
      <c r="BA1446" s="2406" t="str">
        <f ca="1">IF($E1446&gt;$E$12,"",IF(($E1446&gt;=BA$307),BA1408-$D1446*BA$302,INDEX(F1412:BM1471,BA$307,$E1446)))</f>
        <v/>
      </c>
      <c r="BB1446" s="2406" t="str">
        <f ca="1">IF($E1446&gt;$E$12,"",IF(($E1446&gt;=BB$307),BB1408-$D1446*BB$302,INDEX(F1412:BM1471,BB$307,$E1446)))</f>
        <v/>
      </c>
      <c r="BC1446" s="2406" t="str">
        <f ca="1">IF($E1446&gt;$E$12,"",IF(($E1446&gt;=BC$307),BC1408-$D1446*BC$302,INDEX(F1412:BM1471,BC$307,$E1446)))</f>
        <v/>
      </c>
      <c r="BD1446" s="2406" t="str">
        <f ca="1">IF($E1446&gt;$E$12,"",IF(($E1446&gt;=BD$307),BD1408-$D1446*BD$302,INDEX(F1412:BM1471,BD$307,$E1446)))</f>
        <v/>
      </c>
      <c r="BE1446" s="2406" t="str">
        <f ca="1">IF($E1446&gt;$E$12,"",IF(($E1446&gt;=BE$307),BE1408-$D1446*BE$302,INDEX(F1412:BM1471,BE$307,$E1446)))</f>
        <v/>
      </c>
      <c r="BF1446" s="2406" t="str">
        <f ca="1">IF($E1446&gt;$E$12,"",IF(($E1446&gt;=BF$307),BF1408-$D1446*BF$302,INDEX(F1412:BM1471,BF$307,$E1446)))</f>
        <v/>
      </c>
      <c r="BG1446" s="2406" t="str">
        <f ca="1">IF($E1446&gt;$E$12,"",IF(($E1446&gt;=BG$307),BG1408-$D1446*BG$302,INDEX(F1412:BM1471,BG$307,$E1446)))</f>
        <v/>
      </c>
      <c r="BH1446" s="2406" t="str">
        <f ca="1">IF($E1446&gt;$E$12,"",IF(($E1446&gt;=BH$307),BH1408-$D1446*BH$302,INDEX(F1412:BM1471,BH$307,$E1446)))</f>
        <v/>
      </c>
      <c r="BI1446" s="2406" t="str">
        <f ca="1">IF($E1446&gt;$E$12,"",IF(($E1446&gt;=BI$307),BI1408-$D1446*BI$302,INDEX(F1412:BM1471,BI$307,$E1446)))</f>
        <v/>
      </c>
      <c r="BJ1446" s="2406" t="str">
        <f ca="1">IF($E1446&gt;$E$12,"",IF(($E1446&gt;=BJ$307),BJ1408-$D1446*BJ$302,INDEX(F1412:BM1471,BJ$307,$E1446)))</f>
        <v/>
      </c>
      <c r="BK1446" s="2406" t="str">
        <f ca="1">IF($E1446&gt;$E$12,"",IF(($E1446&gt;=BK$307),BK1408-$D1446*BK$302,INDEX(F1412:BM1471,BK$307,$E1446)))</f>
        <v/>
      </c>
      <c r="BL1446" s="2406" t="str">
        <f ca="1">IF($E1446&gt;$E$12,"",IF(($E1446&gt;=BL$307),BL1408-$D1446*BL$302,INDEX(F1412:BM1471,BL$307,$E1446)))</f>
        <v/>
      </c>
      <c r="BM1446" s="2406" t="str">
        <f ca="1">IF($E1446&gt;$E$12,"",IF(($E1446&gt;=BM$307),BM1408-$D1446*BM$302,INDEX(F1412:BM1471,BM$307,$E1446)))</f>
        <v/>
      </c>
    </row>
    <row r="1447" spans="3:65" ht="13.5" x14ac:dyDescent="0.25">
      <c r="C1447" s="2357"/>
      <c r="D1447" s="2405">
        <f ca="1">INDEX(F1407:BM1407,E1447)</f>
        <v>1</v>
      </c>
      <c r="E1447" s="2316">
        <v>36</v>
      </c>
      <c r="F1447" s="2406" t="str">
        <f ca="1">IF($E1447&gt;$E$12,"",IF(($E1447&gt;=F$307),F1408-$D1447*F$302,INDEX(F1412:BM1471,F$307,$E1447)))</f>
        <v/>
      </c>
      <c r="G1447" s="2406" t="str">
        <f ca="1">IF($E1447&gt;$E$12,"",IF(($E1447&gt;=G$307),G1408-$D1447*G$302,INDEX(F1412:BM1471,G$307,$E1447)))</f>
        <v/>
      </c>
      <c r="H1447" s="2406" t="str">
        <f ca="1">IF($E1447&gt;$E$12,"",IF(($E1447&gt;=H$307),H1408-$D1447*H$302,INDEX(F1412:BM1471,H$307,$E1447)))</f>
        <v/>
      </c>
      <c r="I1447" s="2406" t="str">
        <f ca="1">IF($E1447&gt;$E$12,"",IF(($E1447&gt;=I$307),I1408-$D1447*I$302,INDEX(F1412:BM1471,I$307,$E1447)))</f>
        <v/>
      </c>
      <c r="J1447" s="2406" t="str">
        <f ca="1">IF($E1447&gt;$E$12,"",IF(($E1447&gt;=J$307),J1408-$D1447*J$302,INDEX(F1412:BM1471,J$307,$E1447)))</f>
        <v/>
      </c>
      <c r="K1447" s="2406" t="str">
        <f ca="1">IF($E1447&gt;$E$12,"",IF(($E1447&gt;=K$307),K1408-$D1447*K$302,INDEX(F1412:BM1471,K$307,$E1447)))</f>
        <v/>
      </c>
      <c r="L1447" s="2406" t="str">
        <f ca="1">IF($E1447&gt;$E$12,"",IF(($E1447&gt;=L$307),L1408-$D1447*L$302,INDEX(F1412:BM1471,L$307,$E1447)))</f>
        <v/>
      </c>
      <c r="M1447" s="2406" t="str">
        <f ca="1">IF($E1447&gt;$E$12,"",IF(($E1447&gt;=M$307),M1408-$D1447*M$302,INDEX(F1412:BM1471,M$307,$E1447)))</f>
        <v/>
      </c>
      <c r="N1447" s="2406" t="str">
        <f ca="1">IF($E1447&gt;$E$12,"",IF(($E1447&gt;=N$307),N1408-$D1447*N$302,INDEX(F1412:BM1471,N$307,$E1447)))</f>
        <v/>
      </c>
      <c r="O1447" s="2406" t="str">
        <f ca="1">IF($E1447&gt;$E$12,"",IF(($E1447&gt;=O$307),O1408-$D1447*O$302,INDEX(F1412:BM1471,O$307,$E1447)))</f>
        <v/>
      </c>
      <c r="P1447" s="2406" t="str">
        <f ca="1">IF($E1447&gt;$E$12,"",IF(($E1447&gt;=P$307),P1408-$D1447*P$302,INDEX(F1412:BM1471,P$307,$E1447)))</f>
        <v/>
      </c>
      <c r="Q1447" s="2406" t="str">
        <f ca="1">IF($E1447&gt;$E$12,"",IF(($E1447&gt;=Q$307),Q1408-$D1447*Q$302,INDEX(F1412:BM1471,Q$307,$E1447)))</f>
        <v/>
      </c>
      <c r="R1447" s="2406" t="str">
        <f ca="1">IF($E1447&gt;$E$12,"",IF(($E1447&gt;=R$307),R1408-$D1447*R$302,INDEX(F1412:BM1471,R$307,$E1447)))</f>
        <v/>
      </c>
      <c r="S1447" s="2406" t="str">
        <f ca="1">IF($E1447&gt;$E$12,"",IF(($E1447&gt;=S$307),S1408-$D1447*S$302,INDEX(F1412:BM1471,S$307,$E1447)))</f>
        <v/>
      </c>
      <c r="T1447" s="2406" t="str">
        <f ca="1">IF($E1447&gt;$E$12,"",IF(($E1447&gt;=T$307),T1408-$D1447*T$302,INDEX(F1412:BM1471,T$307,$E1447)))</f>
        <v/>
      </c>
      <c r="U1447" s="2406" t="str">
        <f ca="1">IF($E1447&gt;$E$12,"",IF(($E1447&gt;=U$307),U1408-$D1447*U$302,INDEX(F1412:BM1471,U$307,$E1447)))</f>
        <v/>
      </c>
      <c r="V1447" s="2406" t="str">
        <f ca="1">IF($E1447&gt;$E$12,"",IF(($E1447&gt;=V$307),V1408-$D1447*V$302,INDEX(F1412:BM1471,V$307,$E1447)))</f>
        <v/>
      </c>
      <c r="W1447" s="2406" t="str">
        <f ca="1">IF($E1447&gt;$E$12,"",IF(($E1447&gt;=W$307),W1408-$D1447*W$302,INDEX(F1412:BM1471,W$307,$E1447)))</f>
        <v/>
      </c>
      <c r="X1447" s="2406" t="str">
        <f ca="1">IF($E1447&gt;$E$12,"",IF(($E1447&gt;=X$307),X1408-$D1447*X$302,INDEX(F1412:BM1471,X$307,$E1447)))</f>
        <v/>
      </c>
      <c r="Y1447" s="2406" t="str">
        <f ca="1">IF($E1447&gt;$E$12,"",IF(($E1447&gt;=Y$307),Y1408-$D1447*Y$302,INDEX(F1412:BM1471,Y$307,$E1447)))</f>
        <v/>
      </c>
      <c r="Z1447" s="2406" t="str">
        <f ca="1">IF($E1447&gt;$E$12,"",IF(($E1447&gt;=Z$307),Z1408-$D1447*Z$302,INDEX(F1412:BM1471,Z$307,$E1447)))</f>
        <v/>
      </c>
      <c r="AA1447" s="2406" t="str">
        <f ca="1">IF($E1447&gt;$E$12,"",IF(($E1447&gt;=AA$307),AA1408-$D1447*AA$302,INDEX(F1412:BM1471,AA$307,$E1447)))</f>
        <v/>
      </c>
      <c r="AB1447" s="2406" t="str">
        <f ca="1">IF($E1447&gt;$E$12,"",IF(($E1447&gt;=AB$307),AB1408-$D1447*AB$302,INDEX(F1412:BM1471,AB$307,$E1447)))</f>
        <v/>
      </c>
      <c r="AC1447" s="2406" t="str">
        <f ca="1">IF($E1447&gt;$E$12,"",IF(($E1447&gt;=AC$307),AC1408-$D1447*AC$302,INDEX(F1412:BM1471,AC$307,$E1447)))</f>
        <v/>
      </c>
      <c r="AD1447" s="2406" t="str">
        <f ca="1">IF($E1447&gt;$E$12,"",IF(($E1447&gt;=AD$307),AD1408-$D1447*AD$302,INDEX(F1412:BM1471,AD$307,$E1447)))</f>
        <v/>
      </c>
      <c r="AE1447" s="2406" t="str">
        <f ca="1">IF($E1447&gt;$E$12,"",IF(($E1447&gt;=AE$307),AE1408-$D1447*AE$302,INDEX(F1412:BM1471,AE$307,$E1447)))</f>
        <v/>
      </c>
      <c r="AF1447" s="2406" t="str">
        <f ca="1">IF($E1447&gt;$E$12,"",IF(($E1447&gt;=AF$307),AF1408-$D1447*AF$302,INDEX(F1412:BM1471,AF$307,$E1447)))</f>
        <v/>
      </c>
      <c r="AG1447" s="2406" t="str">
        <f ca="1">IF($E1447&gt;$E$12,"",IF(($E1447&gt;=AG$307),AG1408-$D1447*AG$302,INDEX(F1412:BM1471,AG$307,$E1447)))</f>
        <v/>
      </c>
      <c r="AH1447" s="2406" t="str">
        <f ca="1">IF($E1447&gt;$E$12,"",IF(($E1447&gt;=AH$307),AH1408-$D1447*AH$302,INDEX(F1412:BM1471,AH$307,$E1447)))</f>
        <v/>
      </c>
      <c r="AI1447" s="2406" t="str">
        <f ca="1">IF($E1447&gt;$E$12,"",IF(($E1447&gt;=AI$307),AI1408-$D1447*AI$302,INDEX(F1412:BM1471,AI$307,$E1447)))</f>
        <v/>
      </c>
      <c r="AJ1447" s="2406" t="str">
        <f ca="1">IF($E1447&gt;$E$12,"",IF(($E1447&gt;=AJ$307),AJ1408-$D1447*AJ$302,INDEX(F1412:BM1471,AJ$307,$E1447)))</f>
        <v/>
      </c>
      <c r="AK1447" s="2406" t="str">
        <f ca="1">IF($E1447&gt;$E$12,"",IF(($E1447&gt;=AK$307),AK1408-$D1447*AK$302,INDEX(F1412:BM1471,AK$307,$E1447)))</f>
        <v/>
      </c>
      <c r="AL1447" s="2406" t="str">
        <f ca="1">IF($E1447&gt;$E$12,"",IF(($E1447&gt;=AL$307),AL1408-$D1447*AL$302,INDEX(F1412:BM1471,AL$307,$E1447)))</f>
        <v/>
      </c>
      <c r="AM1447" s="2406" t="str">
        <f ca="1">IF($E1447&gt;$E$12,"",IF(($E1447&gt;=AM$307),AM1408-$D1447*AM$302,INDEX(F1412:BM1471,AM$307,$E1447)))</f>
        <v/>
      </c>
      <c r="AN1447" s="2406" t="str">
        <f ca="1">IF($E1447&gt;$E$12,"",IF(($E1447&gt;=AN$307),AN1408-$D1447*AN$302,INDEX(F1412:BM1471,AN$307,$E1447)))</f>
        <v/>
      </c>
      <c r="AO1447" s="2406" t="str">
        <f ca="1">IF($E1447&gt;$E$12,"",IF(($E1447&gt;=AO$307),AO1408-$D1447*AO$302,INDEX(F1412:BM1471,AO$307,$E1447)))</f>
        <v/>
      </c>
      <c r="AP1447" s="2406" t="str">
        <f ca="1">IF($E1447&gt;$E$12,"",IF(($E1447&gt;=AP$307),AP1408-$D1447*AP$302,INDEX(F1412:BM1471,AP$307,$E1447)))</f>
        <v/>
      </c>
      <c r="AQ1447" s="2406" t="str">
        <f ca="1">IF($E1447&gt;$E$12,"",IF(($E1447&gt;=AQ$307),AQ1408-$D1447*AQ$302,INDEX(F1412:BM1471,AQ$307,$E1447)))</f>
        <v/>
      </c>
      <c r="AR1447" s="2406" t="str">
        <f ca="1">IF($E1447&gt;$E$12,"",IF(($E1447&gt;=AR$307),AR1408-$D1447*AR$302,INDEX(F1412:BM1471,AR$307,$E1447)))</f>
        <v/>
      </c>
      <c r="AS1447" s="2406" t="str">
        <f ca="1">IF($E1447&gt;$E$12,"",IF(($E1447&gt;=AS$307),AS1408-$D1447*AS$302,INDEX(F1412:BM1471,AS$307,$E1447)))</f>
        <v/>
      </c>
      <c r="AT1447" s="2406" t="str">
        <f ca="1">IF($E1447&gt;$E$12,"",IF(($E1447&gt;=AT$307),AT1408-$D1447*AT$302,INDEX(F1412:BM1471,AT$307,$E1447)))</f>
        <v/>
      </c>
      <c r="AU1447" s="2406" t="str">
        <f ca="1">IF($E1447&gt;$E$12,"",IF(($E1447&gt;=AU$307),AU1408-$D1447*AU$302,INDEX(F1412:BM1471,AU$307,$E1447)))</f>
        <v/>
      </c>
      <c r="AV1447" s="2406" t="str">
        <f ca="1">IF($E1447&gt;$E$12,"",IF(($E1447&gt;=AV$307),AV1408-$D1447*AV$302,INDEX(F1412:BM1471,AV$307,$E1447)))</f>
        <v/>
      </c>
      <c r="AW1447" s="2406" t="str">
        <f ca="1">IF($E1447&gt;$E$12,"",IF(($E1447&gt;=AW$307),AW1408-$D1447*AW$302,INDEX(F1412:BM1471,AW$307,$E1447)))</f>
        <v/>
      </c>
      <c r="AX1447" s="2406" t="str">
        <f ca="1">IF($E1447&gt;$E$12,"",IF(($E1447&gt;=AX$307),AX1408-$D1447*AX$302,INDEX(F1412:BM1471,AX$307,$E1447)))</f>
        <v/>
      </c>
      <c r="AY1447" s="2406" t="str">
        <f ca="1">IF($E1447&gt;$E$12,"",IF(($E1447&gt;=AY$307),AY1408-$D1447*AY$302,INDEX(F1412:BM1471,AY$307,$E1447)))</f>
        <v/>
      </c>
      <c r="AZ1447" s="2406" t="str">
        <f ca="1">IF($E1447&gt;$E$12,"",IF(($E1447&gt;=AZ$307),AZ1408-$D1447*AZ$302,INDEX(F1412:BM1471,AZ$307,$E1447)))</f>
        <v/>
      </c>
      <c r="BA1447" s="2406" t="str">
        <f ca="1">IF($E1447&gt;$E$12,"",IF(($E1447&gt;=BA$307),BA1408-$D1447*BA$302,INDEX(F1412:BM1471,BA$307,$E1447)))</f>
        <v/>
      </c>
      <c r="BB1447" s="2406" t="str">
        <f ca="1">IF($E1447&gt;$E$12,"",IF(($E1447&gt;=BB$307),BB1408-$D1447*BB$302,INDEX(F1412:BM1471,BB$307,$E1447)))</f>
        <v/>
      </c>
      <c r="BC1447" s="2406" t="str">
        <f ca="1">IF($E1447&gt;$E$12,"",IF(($E1447&gt;=BC$307),BC1408-$D1447*BC$302,INDEX(F1412:BM1471,BC$307,$E1447)))</f>
        <v/>
      </c>
      <c r="BD1447" s="2406" t="str">
        <f ca="1">IF($E1447&gt;$E$12,"",IF(($E1447&gt;=BD$307),BD1408-$D1447*BD$302,INDEX(F1412:BM1471,BD$307,$E1447)))</f>
        <v/>
      </c>
      <c r="BE1447" s="2406" t="str">
        <f ca="1">IF($E1447&gt;$E$12,"",IF(($E1447&gt;=BE$307),BE1408-$D1447*BE$302,INDEX(F1412:BM1471,BE$307,$E1447)))</f>
        <v/>
      </c>
      <c r="BF1447" s="2406" t="str">
        <f ca="1">IF($E1447&gt;$E$12,"",IF(($E1447&gt;=BF$307),BF1408-$D1447*BF$302,INDEX(F1412:BM1471,BF$307,$E1447)))</f>
        <v/>
      </c>
      <c r="BG1447" s="2406" t="str">
        <f ca="1">IF($E1447&gt;$E$12,"",IF(($E1447&gt;=BG$307),BG1408-$D1447*BG$302,INDEX(F1412:BM1471,BG$307,$E1447)))</f>
        <v/>
      </c>
      <c r="BH1447" s="2406" t="str">
        <f ca="1">IF($E1447&gt;$E$12,"",IF(($E1447&gt;=BH$307),BH1408-$D1447*BH$302,INDEX(F1412:BM1471,BH$307,$E1447)))</f>
        <v/>
      </c>
      <c r="BI1447" s="2406" t="str">
        <f ca="1">IF($E1447&gt;$E$12,"",IF(($E1447&gt;=BI$307),BI1408-$D1447*BI$302,INDEX(F1412:BM1471,BI$307,$E1447)))</f>
        <v/>
      </c>
      <c r="BJ1447" s="2406" t="str">
        <f ca="1">IF($E1447&gt;$E$12,"",IF(($E1447&gt;=BJ$307),BJ1408-$D1447*BJ$302,INDEX(F1412:BM1471,BJ$307,$E1447)))</f>
        <v/>
      </c>
      <c r="BK1447" s="2406" t="str">
        <f ca="1">IF($E1447&gt;$E$12,"",IF(($E1447&gt;=BK$307),BK1408-$D1447*BK$302,INDEX(F1412:BM1471,BK$307,$E1447)))</f>
        <v/>
      </c>
      <c r="BL1447" s="2406" t="str">
        <f ca="1">IF($E1447&gt;$E$12,"",IF(($E1447&gt;=BL$307),BL1408-$D1447*BL$302,INDEX(F1412:BM1471,BL$307,$E1447)))</f>
        <v/>
      </c>
      <c r="BM1447" s="2406" t="str">
        <f ca="1">IF($E1447&gt;$E$12,"",IF(($E1447&gt;=BM$307),BM1408-$D1447*BM$302,INDEX(F1412:BM1471,BM$307,$E1447)))</f>
        <v/>
      </c>
    </row>
    <row r="1448" spans="3:65" ht="13.5" x14ac:dyDescent="0.25">
      <c r="C1448" s="2357"/>
      <c r="D1448" s="2405">
        <f ca="1">INDEX(F1407:BM1407,E1448)</f>
        <v>1</v>
      </c>
      <c r="E1448" s="2316">
        <v>37</v>
      </c>
      <c r="F1448" s="2406" t="str">
        <f ca="1">IF($E1448&gt;$E$12,"",IF(($E1448&gt;=F$307),F1408-$D1448*F$302,INDEX(F1412:BM1471,F$307,$E1448)))</f>
        <v/>
      </c>
      <c r="G1448" s="2406" t="str">
        <f ca="1">IF($E1448&gt;$E$12,"",IF(($E1448&gt;=G$307),G1408-$D1448*G$302,INDEX(F1412:BM1471,G$307,$E1448)))</f>
        <v/>
      </c>
      <c r="H1448" s="2406" t="str">
        <f ca="1">IF($E1448&gt;$E$12,"",IF(($E1448&gt;=H$307),H1408-$D1448*H$302,INDEX(F1412:BM1471,H$307,$E1448)))</f>
        <v/>
      </c>
      <c r="I1448" s="2406" t="str">
        <f ca="1">IF($E1448&gt;$E$12,"",IF(($E1448&gt;=I$307),I1408-$D1448*I$302,INDEX(F1412:BM1471,I$307,$E1448)))</f>
        <v/>
      </c>
      <c r="J1448" s="2406" t="str">
        <f ca="1">IF($E1448&gt;$E$12,"",IF(($E1448&gt;=J$307),J1408-$D1448*J$302,INDEX(F1412:BM1471,J$307,$E1448)))</f>
        <v/>
      </c>
      <c r="K1448" s="2406" t="str">
        <f ca="1">IF($E1448&gt;$E$12,"",IF(($E1448&gt;=K$307),K1408-$D1448*K$302,INDEX(F1412:BM1471,K$307,$E1448)))</f>
        <v/>
      </c>
      <c r="L1448" s="2406" t="str">
        <f ca="1">IF($E1448&gt;$E$12,"",IF(($E1448&gt;=L$307),L1408-$D1448*L$302,INDEX(F1412:BM1471,L$307,$E1448)))</f>
        <v/>
      </c>
      <c r="M1448" s="2406" t="str">
        <f ca="1">IF($E1448&gt;$E$12,"",IF(($E1448&gt;=M$307),M1408-$D1448*M$302,INDEX(F1412:BM1471,M$307,$E1448)))</f>
        <v/>
      </c>
      <c r="N1448" s="2406" t="str">
        <f ca="1">IF($E1448&gt;$E$12,"",IF(($E1448&gt;=N$307),N1408-$D1448*N$302,INDEX(F1412:BM1471,N$307,$E1448)))</f>
        <v/>
      </c>
      <c r="O1448" s="2406" t="str">
        <f ca="1">IF($E1448&gt;$E$12,"",IF(($E1448&gt;=O$307),O1408-$D1448*O$302,INDEX(F1412:BM1471,O$307,$E1448)))</f>
        <v/>
      </c>
      <c r="P1448" s="2406" t="str">
        <f ca="1">IF($E1448&gt;$E$12,"",IF(($E1448&gt;=P$307),P1408-$D1448*P$302,INDEX(F1412:BM1471,P$307,$E1448)))</f>
        <v/>
      </c>
      <c r="Q1448" s="2406" t="str">
        <f ca="1">IF($E1448&gt;$E$12,"",IF(($E1448&gt;=Q$307),Q1408-$D1448*Q$302,INDEX(F1412:BM1471,Q$307,$E1448)))</f>
        <v/>
      </c>
      <c r="R1448" s="2406" t="str">
        <f ca="1">IF($E1448&gt;$E$12,"",IF(($E1448&gt;=R$307),R1408-$D1448*R$302,INDEX(F1412:BM1471,R$307,$E1448)))</f>
        <v/>
      </c>
      <c r="S1448" s="2406" t="str">
        <f ca="1">IF($E1448&gt;$E$12,"",IF(($E1448&gt;=S$307),S1408-$D1448*S$302,INDEX(F1412:BM1471,S$307,$E1448)))</f>
        <v/>
      </c>
      <c r="T1448" s="2406" t="str">
        <f ca="1">IF($E1448&gt;$E$12,"",IF(($E1448&gt;=T$307),T1408-$D1448*T$302,INDEX(F1412:BM1471,T$307,$E1448)))</f>
        <v/>
      </c>
      <c r="U1448" s="2406" t="str">
        <f ca="1">IF($E1448&gt;$E$12,"",IF(($E1448&gt;=U$307),U1408-$D1448*U$302,INDEX(F1412:BM1471,U$307,$E1448)))</f>
        <v/>
      </c>
      <c r="V1448" s="2406" t="str">
        <f ca="1">IF($E1448&gt;$E$12,"",IF(($E1448&gt;=V$307),V1408-$D1448*V$302,INDEX(F1412:BM1471,V$307,$E1448)))</f>
        <v/>
      </c>
      <c r="W1448" s="2406" t="str">
        <f ca="1">IF($E1448&gt;$E$12,"",IF(($E1448&gt;=W$307),W1408-$D1448*W$302,INDEX(F1412:BM1471,W$307,$E1448)))</f>
        <v/>
      </c>
      <c r="X1448" s="2406" t="str">
        <f ca="1">IF($E1448&gt;$E$12,"",IF(($E1448&gt;=X$307),X1408-$D1448*X$302,INDEX(F1412:BM1471,X$307,$E1448)))</f>
        <v/>
      </c>
      <c r="Y1448" s="2406" t="str">
        <f ca="1">IF($E1448&gt;$E$12,"",IF(($E1448&gt;=Y$307),Y1408-$D1448*Y$302,INDEX(F1412:BM1471,Y$307,$E1448)))</f>
        <v/>
      </c>
      <c r="Z1448" s="2406" t="str">
        <f ca="1">IF($E1448&gt;$E$12,"",IF(($E1448&gt;=Z$307),Z1408-$D1448*Z$302,INDEX(F1412:BM1471,Z$307,$E1448)))</f>
        <v/>
      </c>
      <c r="AA1448" s="2406" t="str">
        <f ca="1">IF($E1448&gt;$E$12,"",IF(($E1448&gt;=AA$307),AA1408-$D1448*AA$302,INDEX(F1412:BM1471,AA$307,$E1448)))</f>
        <v/>
      </c>
      <c r="AB1448" s="2406" t="str">
        <f ca="1">IF($E1448&gt;$E$12,"",IF(($E1448&gt;=AB$307),AB1408-$D1448*AB$302,INDEX(F1412:BM1471,AB$307,$E1448)))</f>
        <v/>
      </c>
      <c r="AC1448" s="2406" t="str">
        <f ca="1">IF($E1448&gt;$E$12,"",IF(($E1448&gt;=AC$307),AC1408-$D1448*AC$302,INDEX(F1412:BM1471,AC$307,$E1448)))</f>
        <v/>
      </c>
      <c r="AD1448" s="2406" t="str">
        <f ca="1">IF($E1448&gt;$E$12,"",IF(($E1448&gt;=AD$307),AD1408-$D1448*AD$302,INDEX(F1412:BM1471,AD$307,$E1448)))</f>
        <v/>
      </c>
      <c r="AE1448" s="2406" t="str">
        <f ca="1">IF($E1448&gt;$E$12,"",IF(($E1448&gt;=AE$307),AE1408-$D1448*AE$302,INDEX(F1412:BM1471,AE$307,$E1448)))</f>
        <v/>
      </c>
      <c r="AF1448" s="2406" t="str">
        <f ca="1">IF($E1448&gt;$E$12,"",IF(($E1448&gt;=AF$307),AF1408-$D1448*AF$302,INDEX(F1412:BM1471,AF$307,$E1448)))</f>
        <v/>
      </c>
      <c r="AG1448" s="2406" t="str">
        <f ca="1">IF($E1448&gt;$E$12,"",IF(($E1448&gt;=AG$307),AG1408-$D1448*AG$302,INDEX(F1412:BM1471,AG$307,$E1448)))</f>
        <v/>
      </c>
      <c r="AH1448" s="2406" t="str">
        <f ca="1">IF($E1448&gt;$E$12,"",IF(($E1448&gt;=AH$307),AH1408-$D1448*AH$302,INDEX(F1412:BM1471,AH$307,$E1448)))</f>
        <v/>
      </c>
      <c r="AI1448" s="2406" t="str">
        <f ca="1">IF($E1448&gt;$E$12,"",IF(($E1448&gt;=AI$307),AI1408-$D1448*AI$302,INDEX(F1412:BM1471,AI$307,$E1448)))</f>
        <v/>
      </c>
      <c r="AJ1448" s="2406" t="str">
        <f ca="1">IF($E1448&gt;$E$12,"",IF(($E1448&gt;=AJ$307),AJ1408-$D1448*AJ$302,INDEX(F1412:BM1471,AJ$307,$E1448)))</f>
        <v/>
      </c>
      <c r="AK1448" s="2406" t="str">
        <f ca="1">IF($E1448&gt;$E$12,"",IF(($E1448&gt;=AK$307),AK1408-$D1448*AK$302,INDEX(F1412:BM1471,AK$307,$E1448)))</f>
        <v/>
      </c>
      <c r="AL1448" s="2406" t="str">
        <f ca="1">IF($E1448&gt;$E$12,"",IF(($E1448&gt;=AL$307),AL1408-$D1448*AL$302,INDEX(F1412:BM1471,AL$307,$E1448)))</f>
        <v/>
      </c>
      <c r="AM1448" s="2406" t="str">
        <f ca="1">IF($E1448&gt;$E$12,"",IF(($E1448&gt;=AM$307),AM1408-$D1448*AM$302,INDEX(F1412:BM1471,AM$307,$E1448)))</f>
        <v/>
      </c>
      <c r="AN1448" s="2406" t="str">
        <f ca="1">IF($E1448&gt;$E$12,"",IF(($E1448&gt;=AN$307),AN1408-$D1448*AN$302,INDEX(F1412:BM1471,AN$307,$E1448)))</f>
        <v/>
      </c>
      <c r="AO1448" s="2406" t="str">
        <f ca="1">IF($E1448&gt;$E$12,"",IF(($E1448&gt;=AO$307),AO1408-$D1448*AO$302,INDEX(F1412:BM1471,AO$307,$E1448)))</f>
        <v/>
      </c>
      <c r="AP1448" s="2406" t="str">
        <f ca="1">IF($E1448&gt;$E$12,"",IF(($E1448&gt;=AP$307),AP1408-$D1448*AP$302,INDEX(F1412:BM1471,AP$307,$E1448)))</f>
        <v/>
      </c>
      <c r="AQ1448" s="2406" t="str">
        <f ca="1">IF($E1448&gt;$E$12,"",IF(($E1448&gt;=AQ$307),AQ1408-$D1448*AQ$302,INDEX(F1412:BM1471,AQ$307,$E1448)))</f>
        <v/>
      </c>
      <c r="AR1448" s="2406" t="str">
        <f ca="1">IF($E1448&gt;$E$12,"",IF(($E1448&gt;=AR$307),AR1408-$D1448*AR$302,INDEX(F1412:BM1471,AR$307,$E1448)))</f>
        <v/>
      </c>
      <c r="AS1448" s="2406" t="str">
        <f ca="1">IF($E1448&gt;$E$12,"",IF(($E1448&gt;=AS$307),AS1408-$D1448*AS$302,INDEX(F1412:BM1471,AS$307,$E1448)))</f>
        <v/>
      </c>
      <c r="AT1448" s="2406" t="str">
        <f ca="1">IF($E1448&gt;$E$12,"",IF(($E1448&gt;=AT$307),AT1408-$D1448*AT$302,INDEX(F1412:BM1471,AT$307,$E1448)))</f>
        <v/>
      </c>
      <c r="AU1448" s="2406" t="str">
        <f ca="1">IF($E1448&gt;$E$12,"",IF(($E1448&gt;=AU$307),AU1408-$D1448*AU$302,INDEX(F1412:BM1471,AU$307,$E1448)))</f>
        <v/>
      </c>
      <c r="AV1448" s="2406" t="str">
        <f ca="1">IF($E1448&gt;$E$12,"",IF(($E1448&gt;=AV$307),AV1408-$D1448*AV$302,INDEX(F1412:BM1471,AV$307,$E1448)))</f>
        <v/>
      </c>
      <c r="AW1448" s="2406" t="str">
        <f ca="1">IF($E1448&gt;$E$12,"",IF(($E1448&gt;=AW$307),AW1408-$D1448*AW$302,INDEX(F1412:BM1471,AW$307,$E1448)))</f>
        <v/>
      </c>
      <c r="AX1448" s="2406" t="str">
        <f ca="1">IF($E1448&gt;$E$12,"",IF(($E1448&gt;=AX$307),AX1408-$D1448*AX$302,INDEX(F1412:BM1471,AX$307,$E1448)))</f>
        <v/>
      </c>
      <c r="AY1448" s="2406" t="str">
        <f ca="1">IF($E1448&gt;$E$12,"",IF(($E1448&gt;=AY$307),AY1408-$D1448*AY$302,INDEX(F1412:BM1471,AY$307,$E1448)))</f>
        <v/>
      </c>
      <c r="AZ1448" s="2406" t="str">
        <f ca="1">IF($E1448&gt;$E$12,"",IF(($E1448&gt;=AZ$307),AZ1408-$D1448*AZ$302,INDEX(F1412:BM1471,AZ$307,$E1448)))</f>
        <v/>
      </c>
      <c r="BA1448" s="2406" t="str">
        <f ca="1">IF($E1448&gt;$E$12,"",IF(($E1448&gt;=BA$307),BA1408-$D1448*BA$302,INDEX(F1412:BM1471,BA$307,$E1448)))</f>
        <v/>
      </c>
      <c r="BB1448" s="2406" t="str">
        <f ca="1">IF($E1448&gt;$E$12,"",IF(($E1448&gt;=BB$307),BB1408-$D1448*BB$302,INDEX(F1412:BM1471,BB$307,$E1448)))</f>
        <v/>
      </c>
      <c r="BC1448" s="2406" t="str">
        <f ca="1">IF($E1448&gt;$E$12,"",IF(($E1448&gt;=BC$307),BC1408-$D1448*BC$302,INDEX(F1412:BM1471,BC$307,$E1448)))</f>
        <v/>
      </c>
      <c r="BD1448" s="2406" t="str">
        <f ca="1">IF($E1448&gt;$E$12,"",IF(($E1448&gt;=BD$307),BD1408-$D1448*BD$302,INDEX(F1412:BM1471,BD$307,$E1448)))</f>
        <v/>
      </c>
      <c r="BE1448" s="2406" t="str">
        <f ca="1">IF($E1448&gt;$E$12,"",IF(($E1448&gt;=BE$307),BE1408-$D1448*BE$302,INDEX(F1412:BM1471,BE$307,$E1448)))</f>
        <v/>
      </c>
      <c r="BF1448" s="2406" t="str">
        <f ca="1">IF($E1448&gt;$E$12,"",IF(($E1448&gt;=BF$307),BF1408-$D1448*BF$302,INDEX(F1412:BM1471,BF$307,$E1448)))</f>
        <v/>
      </c>
      <c r="BG1448" s="2406" t="str">
        <f ca="1">IF($E1448&gt;$E$12,"",IF(($E1448&gt;=BG$307),BG1408-$D1448*BG$302,INDEX(F1412:BM1471,BG$307,$E1448)))</f>
        <v/>
      </c>
      <c r="BH1448" s="2406" t="str">
        <f ca="1">IF($E1448&gt;$E$12,"",IF(($E1448&gt;=BH$307),BH1408-$D1448*BH$302,INDEX(F1412:BM1471,BH$307,$E1448)))</f>
        <v/>
      </c>
      <c r="BI1448" s="2406" t="str">
        <f ca="1">IF($E1448&gt;$E$12,"",IF(($E1448&gt;=BI$307),BI1408-$D1448*BI$302,INDEX(F1412:BM1471,BI$307,$E1448)))</f>
        <v/>
      </c>
      <c r="BJ1448" s="2406" t="str">
        <f ca="1">IF($E1448&gt;$E$12,"",IF(($E1448&gt;=BJ$307),BJ1408-$D1448*BJ$302,INDEX(F1412:BM1471,BJ$307,$E1448)))</f>
        <v/>
      </c>
      <c r="BK1448" s="2406" t="str">
        <f ca="1">IF($E1448&gt;$E$12,"",IF(($E1448&gt;=BK$307),BK1408-$D1448*BK$302,INDEX(F1412:BM1471,BK$307,$E1448)))</f>
        <v/>
      </c>
      <c r="BL1448" s="2406" t="str">
        <f ca="1">IF($E1448&gt;$E$12,"",IF(($E1448&gt;=BL$307),BL1408-$D1448*BL$302,INDEX(F1412:BM1471,BL$307,$E1448)))</f>
        <v/>
      </c>
      <c r="BM1448" s="2406" t="str">
        <f ca="1">IF($E1448&gt;$E$12,"",IF(($E1448&gt;=BM$307),BM1408-$D1448*BM$302,INDEX(F1412:BM1471,BM$307,$E1448)))</f>
        <v/>
      </c>
    </row>
    <row r="1449" spans="3:65" ht="13.5" x14ac:dyDescent="0.25">
      <c r="C1449" s="2357"/>
      <c r="D1449" s="2405">
        <f ca="1">INDEX(F1407:BM1407,E1449)</f>
        <v>1</v>
      </c>
      <c r="E1449" s="2316">
        <v>38</v>
      </c>
      <c r="F1449" s="2406" t="str">
        <f ca="1">IF($E1449&gt;$E$12,"",IF(($E1449&gt;=F$307),F1408-$D1449*F$302,INDEX(F1412:BM1471,F$307,$E1449)))</f>
        <v/>
      </c>
      <c r="G1449" s="2406" t="str">
        <f ca="1">IF($E1449&gt;$E$12,"",IF(($E1449&gt;=G$307),G1408-$D1449*G$302,INDEX(F1412:BM1471,G$307,$E1449)))</f>
        <v/>
      </c>
      <c r="H1449" s="2406" t="str">
        <f ca="1">IF($E1449&gt;$E$12,"",IF(($E1449&gt;=H$307),H1408-$D1449*H$302,INDEX(F1412:BM1471,H$307,$E1449)))</f>
        <v/>
      </c>
      <c r="I1449" s="2406" t="str">
        <f ca="1">IF($E1449&gt;$E$12,"",IF(($E1449&gt;=I$307),I1408-$D1449*I$302,INDEX(F1412:BM1471,I$307,$E1449)))</f>
        <v/>
      </c>
      <c r="J1449" s="2406" t="str">
        <f ca="1">IF($E1449&gt;$E$12,"",IF(($E1449&gt;=J$307),J1408-$D1449*J$302,INDEX(F1412:BM1471,J$307,$E1449)))</f>
        <v/>
      </c>
      <c r="K1449" s="2406" t="str">
        <f ca="1">IF($E1449&gt;$E$12,"",IF(($E1449&gt;=K$307),K1408-$D1449*K$302,INDEX(F1412:BM1471,K$307,$E1449)))</f>
        <v/>
      </c>
      <c r="L1449" s="2406" t="str">
        <f ca="1">IF($E1449&gt;$E$12,"",IF(($E1449&gt;=L$307),L1408-$D1449*L$302,INDEX(F1412:BM1471,L$307,$E1449)))</f>
        <v/>
      </c>
      <c r="M1449" s="2406" t="str">
        <f ca="1">IF($E1449&gt;$E$12,"",IF(($E1449&gt;=M$307),M1408-$D1449*M$302,INDEX(F1412:BM1471,M$307,$E1449)))</f>
        <v/>
      </c>
      <c r="N1449" s="2406" t="str">
        <f ca="1">IF($E1449&gt;$E$12,"",IF(($E1449&gt;=N$307),N1408-$D1449*N$302,INDEX(F1412:BM1471,N$307,$E1449)))</f>
        <v/>
      </c>
      <c r="O1449" s="2406" t="str">
        <f ca="1">IF($E1449&gt;$E$12,"",IF(($E1449&gt;=O$307),O1408-$D1449*O$302,INDEX(F1412:BM1471,O$307,$E1449)))</f>
        <v/>
      </c>
      <c r="P1449" s="2406" t="str">
        <f ca="1">IF($E1449&gt;$E$12,"",IF(($E1449&gt;=P$307),P1408-$D1449*P$302,INDEX(F1412:BM1471,P$307,$E1449)))</f>
        <v/>
      </c>
      <c r="Q1449" s="2406" t="str">
        <f ca="1">IF($E1449&gt;$E$12,"",IF(($E1449&gt;=Q$307),Q1408-$D1449*Q$302,INDEX(F1412:BM1471,Q$307,$E1449)))</f>
        <v/>
      </c>
      <c r="R1449" s="2406" t="str">
        <f ca="1">IF($E1449&gt;$E$12,"",IF(($E1449&gt;=R$307),R1408-$D1449*R$302,INDEX(F1412:BM1471,R$307,$E1449)))</f>
        <v/>
      </c>
      <c r="S1449" s="2406" t="str">
        <f ca="1">IF($E1449&gt;$E$12,"",IF(($E1449&gt;=S$307),S1408-$D1449*S$302,INDEX(F1412:BM1471,S$307,$E1449)))</f>
        <v/>
      </c>
      <c r="T1449" s="2406" t="str">
        <f ca="1">IF($E1449&gt;$E$12,"",IF(($E1449&gt;=T$307),T1408-$D1449*T$302,INDEX(F1412:BM1471,T$307,$E1449)))</f>
        <v/>
      </c>
      <c r="U1449" s="2406" t="str">
        <f ca="1">IF($E1449&gt;$E$12,"",IF(($E1449&gt;=U$307),U1408-$D1449*U$302,INDEX(F1412:BM1471,U$307,$E1449)))</f>
        <v/>
      </c>
      <c r="V1449" s="2406" t="str">
        <f ca="1">IF($E1449&gt;$E$12,"",IF(($E1449&gt;=V$307),V1408-$D1449*V$302,INDEX(F1412:BM1471,V$307,$E1449)))</f>
        <v/>
      </c>
      <c r="W1449" s="2406" t="str">
        <f ca="1">IF($E1449&gt;$E$12,"",IF(($E1449&gt;=W$307),W1408-$D1449*W$302,INDEX(F1412:BM1471,W$307,$E1449)))</f>
        <v/>
      </c>
      <c r="X1449" s="2406" t="str">
        <f ca="1">IF($E1449&gt;$E$12,"",IF(($E1449&gt;=X$307),X1408-$D1449*X$302,INDEX(F1412:BM1471,X$307,$E1449)))</f>
        <v/>
      </c>
      <c r="Y1449" s="2406" t="str">
        <f ca="1">IF($E1449&gt;$E$12,"",IF(($E1449&gt;=Y$307),Y1408-$D1449*Y$302,INDEX(F1412:BM1471,Y$307,$E1449)))</f>
        <v/>
      </c>
      <c r="Z1449" s="2406" t="str">
        <f ca="1">IF($E1449&gt;$E$12,"",IF(($E1449&gt;=Z$307),Z1408-$D1449*Z$302,INDEX(F1412:BM1471,Z$307,$E1449)))</f>
        <v/>
      </c>
      <c r="AA1449" s="2406" t="str">
        <f ca="1">IF($E1449&gt;$E$12,"",IF(($E1449&gt;=AA$307),AA1408-$D1449*AA$302,INDEX(F1412:BM1471,AA$307,$E1449)))</f>
        <v/>
      </c>
      <c r="AB1449" s="2406" t="str">
        <f ca="1">IF($E1449&gt;$E$12,"",IF(($E1449&gt;=AB$307),AB1408-$D1449*AB$302,INDEX(F1412:BM1471,AB$307,$E1449)))</f>
        <v/>
      </c>
      <c r="AC1449" s="2406" t="str">
        <f ca="1">IF($E1449&gt;$E$12,"",IF(($E1449&gt;=AC$307),AC1408-$D1449*AC$302,INDEX(F1412:BM1471,AC$307,$E1449)))</f>
        <v/>
      </c>
      <c r="AD1449" s="2406" t="str">
        <f ca="1">IF($E1449&gt;$E$12,"",IF(($E1449&gt;=AD$307),AD1408-$D1449*AD$302,INDEX(F1412:BM1471,AD$307,$E1449)))</f>
        <v/>
      </c>
      <c r="AE1449" s="2406" t="str">
        <f ca="1">IF($E1449&gt;$E$12,"",IF(($E1449&gt;=AE$307),AE1408-$D1449*AE$302,INDEX(F1412:BM1471,AE$307,$E1449)))</f>
        <v/>
      </c>
      <c r="AF1449" s="2406" t="str">
        <f ca="1">IF($E1449&gt;$E$12,"",IF(($E1449&gt;=AF$307),AF1408-$D1449*AF$302,INDEX(F1412:BM1471,AF$307,$E1449)))</f>
        <v/>
      </c>
      <c r="AG1449" s="2406" t="str">
        <f ca="1">IF($E1449&gt;$E$12,"",IF(($E1449&gt;=AG$307),AG1408-$D1449*AG$302,INDEX(F1412:BM1471,AG$307,$E1449)))</f>
        <v/>
      </c>
      <c r="AH1449" s="2406" t="str">
        <f ca="1">IF($E1449&gt;$E$12,"",IF(($E1449&gt;=AH$307),AH1408-$D1449*AH$302,INDEX(F1412:BM1471,AH$307,$E1449)))</f>
        <v/>
      </c>
      <c r="AI1449" s="2406" t="str">
        <f ca="1">IF($E1449&gt;$E$12,"",IF(($E1449&gt;=AI$307),AI1408-$D1449*AI$302,INDEX(F1412:BM1471,AI$307,$E1449)))</f>
        <v/>
      </c>
      <c r="AJ1449" s="2406" t="str">
        <f ca="1">IF($E1449&gt;$E$12,"",IF(($E1449&gt;=AJ$307),AJ1408-$D1449*AJ$302,INDEX(F1412:BM1471,AJ$307,$E1449)))</f>
        <v/>
      </c>
      <c r="AK1449" s="2406" t="str">
        <f ca="1">IF($E1449&gt;$E$12,"",IF(($E1449&gt;=AK$307),AK1408-$D1449*AK$302,INDEX(F1412:BM1471,AK$307,$E1449)))</f>
        <v/>
      </c>
      <c r="AL1449" s="2406" t="str">
        <f ca="1">IF($E1449&gt;$E$12,"",IF(($E1449&gt;=AL$307),AL1408-$D1449*AL$302,INDEX(F1412:BM1471,AL$307,$E1449)))</f>
        <v/>
      </c>
      <c r="AM1449" s="2406" t="str">
        <f ca="1">IF($E1449&gt;$E$12,"",IF(($E1449&gt;=AM$307),AM1408-$D1449*AM$302,INDEX(F1412:BM1471,AM$307,$E1449)))</f>
        <v/>
      </c>
      <c r="AN1449" s="2406" t="str">
        <f ca="1">IF($E1449&gt;$E$12,"",IF(($E1449&gt;=AN$307),AN1408-$D1449*AN$302,INDEX(F1412:BM1471,AN$307,$E1449)))</f>
        <v/>
      </c>
      <c r="AO1449" s="2406" t="str">
        <f ca="1">IF($E1449&gt;$E$12,"",IF(($E1449&gt;=AO$307),AO1408-$D1449*AO$302,INDEX(F1412:BM1471,AO$307,$E1449)))</f>
        <v/>
      </c>
      <c r="AP1449" s="2406" t="str">
        <f ca="1">IF($E1449&gt;$E$12,"",IF(($E1449&gt;=AP$307),AP1408-$D1449*AP$302,INDEX(F1412:BM1471,AP$307,$E1449)))</f>
        <v/>
      </c>
      <c r="AQ1449" s="2406" t="str">
        <f ca="1">IF($E1449&gt;$E$12,"",IF(($E1449&gt;=AQ$307),AQ1408-$D1449*AQ$302,INDEX(F1412:BM1471,AQ$307,$E1449)))</f>
        <v/>
      </c>
      <c r="AR1449" s="2406" t="str">
        <f ca="1">IF($E1449&gt;$E$12,"",IF(($E1449&gt;=AR$307),AR1408-$D1449*AR$302,INDEX(F1412:BM1471,AR$307,$E1449)))</f>
        <v/>
      </c>
      <c r="AS1449" s="2406" t="str">
        <f ca="1">IF($E1449&gt;$E$12,"",IF(($E1449&gt;=AS$307),AS1408-$D1449*AS$302,INDEX(F1412:BM1471,AS$307,$E1449)))</f>
        <v/>
      </c>
      <c r="AT1449" s="2406" t="str">
        <f ca="1">IF($E1449&gt;$E$12,"",IF(($E1449&gt;=AT$307),AT1408-$D1449*AT$302,INDEX(F1412:BM1471,AT$307,$E1449)))</f>
        <v/>
      </c>
      <c r="AU1449" s="2406" t="str">
        <f ca="1">IF($E1449&gt;$E$12,"",IF(($E1449&gt;=AU$307),AU1408-$D1449*AU$302,INDEX(F1412:BM1471,AU$307,$E1449)))</f>
        <v/>
      </c>
      <c r="AV1449" s="2406" t="str">
        <f ca="1">IF($E1449&gt;$E$12,"",IF(($E1449&gt;=AV$307),AV1408-$D1449*AV$302,INDEX(F1412:BM1471,AV$307,$E1449)))</f>
        <v/>
      </c>
      <c r="AW1449" s="2406" t="str">
        <f ca="1">IF($E1449&gt;$E$12,"",IF(($E1449&gt;=AW$307),AW1408-$D1449*AW$302,INDEX(F1412:BM1471,AW$307,$E1449)))</f>
        <v/>
      </c>
      <c r="AX1449" s="2406" t="str">
        <f ca="1">IF($E1449&gt;$E$12,"",IF(($E1449&gt;=AX$307),AX1408-$D1449*AX$302,INDEX(F1412:BM1471,AX$307,$E1449)))</f>
        <v/>
      </c>
      <c r="AY1449" s="2406" t="str">
        <f ca="1">IF($E1449&gt;$E$12,"",IF(($E1449&gt;=AY$307),AY1408-$D1449*AY$302,INDEX(F1412:BM1471,AY$307,$E1449)))</f>
        <v/>
      </c>
      <c r="AZ1449" s="2406" t="str">
        <f ca="1">IF($E1449&gt;$E$12,"",IF(($E1449&gt;=AZ$307),AZ1408-$D1449*AZ$302,INDEX(F1412:BM1471,AZ$307,$E1449)))</f>
        <v/>
      </c>
      <c r="BA1449" s="2406" t="str">
        <f ca="1">IF($E1449&gt;$E$12,"",IF(($E1449&gt;=BA$307),BA1408-$D1449*BA$302,INDEX(F1412:BM1471,BA$307,$E1449)))</f>
        <v/>
      </c>
      <c r="BB1449" s="2406" t="str">
        <f ca="1">IF($E1449&gt;$E$12,"",IF(($E1449&gt;=BB$307),BB1408-$D1449*BB$302,INDEX(F1412:BM1471,BB$307,$E1449)))</f>
        <v/>
      </c>
      <c r="BC1449" s="2406" t="str">
        <f ca="1">IF($E1449&gt;$E$12,"",IF(($E1449&gt;=BC$307),BC1408-$D1449*BC$302,INDEX(F1412:BM1471,BC$307,$E1449)))</f>
        <v/>
      </c>
      <c r="BD1449" s="2406" t="str">
        <f ca="1">IF($E1449&gt;$E$12,"",IF(($E1449&gt;=BD$307),BD1408-$D1449*BD$302,INDEX(F1412:BM1471,BD$307,$E1449)))</f>
        <v/>
      </c>
      <c r="BE1449" s="2406" t="str">
        <f ca="1">IF($E1449&gt;$E$12,"",IF(($E1449&gt;=BE$307),BE1408-$D1449*BE$302,INDEX(F1412:BM1471,BE$307,$E1449)))</f>
        <v/>
      </c>
      <c r="BF1449" s="2406" t="str">
        <f ca="1">IF($E1449&gt;$E$12,"",IF(($E1449&gt;=BF$307),BF1408-$D1449*BF$302,INDEX(F1412:BM1471,BF$307,$E1449)))</f>
        <v/>
      </c>
      <c r="BG1449" s="2406" t="str">
        <f ca="1">IF($E1449&gt;$E$12,"",IF(($E1449&gt;=BG$307),BG1408-$D1449*BG$302,INDEX(F1412:BM1471,BG$307,$E1449)))</f>
        <v/>
      </c>
      <c r="BH1449" s="2406" t="str">
        <f ca="1">IF($E1449&gt;$E$12,"",IF(($E1449&gt;=BH$307),BH1408-$D1449*BH$302,INDEX(F1412:BM1471,BH$307,$E1449)))</f>
        <v/>
      </c>
      <c r="BI1449" s="2406" t="str">
        <f ca="1">IF($E1449&gt;$E$12,"",IF(($E1449&gt;=BI$307),BI1408-$D1449*BI$302,INDEX(F1412:BM1471,BI$307,$E1449)))</f>
        <v/>
      </c>
      <c r="BJ1449" s="2406" t="str">
        <f ca="1">IF($E1449&gt;$E$12,"",IF(($E1449&gt;=BJ$307),BJ1408-$D1449*BJ$302,INDEX(F1412:BM1471,BJ$307,$E1449)))</f>
        <v/>
      </c>
      <c r="BK1449" s="2406" t="str">
        <f ca="1">IF($E1449&gt;$E$12,"",IF(($E1449&gt;=BK$307),BK1408-$D1449*BK$302,INDEX(F1412:BM1471,BK$307,$E1449)))</f>
        <v/>
      </c>
      <c r="BL1449" s="2406" t="str">
        <f ca="1">IF($E1449&gt;$E$12,"",IF(($E1449&gt;=BL$307),BL1408-$D1449*BL$302,INDEX(F1412:BM1471,BL$307,$E1449)))</f>
        <v/>
      </c>
      <c r="BM1449" s="2406" t="str">
        <f ca="1">IF($E1449&gt;$E$12,"",IF(($E1449&gt;=BM$307),BM1408-$D1449*BM$302,INDEX(F1412:BM1471,BM$307,$E1449)))</f>
        <v/>
      </c>
    </row>
    <row r="1450" spans="3:65" ht="13.5" x14ac:dyDescent="0.25">
      <c r="C1450" s="2357"/>
      <c r="D1450" s="2405">
        <f ca="1">INDEX(F1407:BM1407,E1450)</f>
        <v>1</v>
      </c>
      <c r="E1450" s="2316">
        <v>39</v>
      </c>
      <c r="F1450" s="2406" t="str">
        <f ca="1">IF($E1450&gt;$E$12,"",IF(($E1450&gt;=F$307),F1408-$D1450*F$302,INDEX(F1412:BM1471,F$307,$E1450)))</f>
        <v/>
      </c>
      <c r="G1450" s="2406" t="str">
        <f ca="1">IF($E1450&gt;$E$12,"",IF(($E1450&gt;=G$307),G1408-$D1450*G$302,INDEX(F1412:BM1471,G$307,$E1450)))</f>
        <v/>
      </c>
      <c r="H1450" s="2406" t="str">
        <f ca="1">IF($E1450&gt;$E$12,"",IF(($E1450&gt;=H$307),H1408-$D1450*H$302,INDEX(F1412:BM1471,H$307,$E1450)))</f>
        <v/>
      </c>
      <c r="I1450" s="2406" t="str">
        <f ca="1">IF($E1450&gt;$E$12,"",IF(($E1450&gt;=I$307),I1408-$D1450*I$302,INDEX(F1412:BM1471,I$307,$E1450)))</f>
        <v/>
      </c>
      <c r="J1450" s="2406" t="str">
        <f ca="1">IF($E1450&gt;$E$12,"",IF(($E1450&gt;=J$307),J1408-$D1450*J$302,INDEX(F1412:BM1471,J$307,$E1450)))</f>
        <v/>
      </c>
      <c r="K1450" s="2406" t="str">
        <f ca="1">IF($E1450&gt;$E$12,"",IF(($E1450&gt;=K$307),K1408-$D1450*K$302,INDEX(F1412:BM1471,K$307,$E1450)))</f>
        <v/>
      </c>
      <c r="L1450" s="2406" t="str">
        <f ca="1">IF($E1450&gt;$E$12,"",IF(($E1450&gt;=L$307),L1408-$D1450*L$302,INDEX(F1412:BM1471,L$307,$E1450)))</f>
        <v/>
      </c>
      <c r="M1450" s="2406" t="str">
        <f ca="1">IF($E1450&gt;$E$12,"",IF(($E1450&gt;=M$307),M1408-$D1450*M$302,INDEX(F1412:BM1471,M$307,$E1450)))</f>
        <v/>
      </c>
      <c r="N1450" s="2406" t="str">
        <f ca="1">IF($E1450&gt;$E$12,"",IF(($E1450&gt;=N$307),N1408-$D1450*N$302,INDEX(F1412:BM1471,N$307,$E1450)))</f>
        <v/>
      </c>
      <c r="O1450" s="2406" t="str">
        <f ca="1">IF($E1450&gt;$E$12,"",IF(($E1450&gt;=O$307),O1408-$D1450*O$302,INDEX(F1412:BM1471,O$307,$E1450)))</f>
        <v/>
      </c>
      <c r="P1450" s="2406" t="str">
        <f ca="1">IF($E1450&gt;$E$12,"",IF(($E1450&gt;=P$307),P1408-$D1450*P$302,INDEX(F1412:BM1471,P$307,$E1450)))</f>
        <v/>
      </c>
      <c r="Q1450" s="2406" t="str">
        <f ca="1">IF($E1450&gt;$E$12,"",IF(($E1450&gt;=Q$307),Q1408-$D1450*Q$302,INDEX(F1412:BM1471,Q$307,$E1450)))</f>
        <v/>
      </c>
      <c r="R1450" s="2406" t="str">
        <f ca="1">IF($E1450&gt;$E$12,"",IF(($E1450&gt;=R$307),R1408-$D1450*R$302,INDEX(F1412:BM1471,R$307,$E1450)))</f>
        <v/>
      </c>
      <c r="S1450" s="2406" t="str">
        <f ca="1">IF($E1450&gt;$E$12,"",IF(($E1450&gt;=S$307),S1408-$D1450*S$302,INDEX(F1412:BM1471,S$307,$E1450)))</f>
        <v/>
      </c>
      <c r="T1450" s="2406" t="str">
        <f ca="1">IF($E1450&gt;$E$12,"",IF(($E1450&gt;=T$307),T1408-$D1450*T$302,INDEX(F1412:BM1471,T$307,$E1450)))</f>
        <v/>
      </c>
      <c r="U1450" s="2406" t="str">
        <f ca="1">IF($E1450&gt;$E$12,"",IF(($E1450&gt;=U$307),U1408-$D1450*U$302,INDEX(F1412:BM1471,U$307,$E1450)))</f>
        <v/>
      </c>
      <c r="V1450" s="2406" t="str">
        <f ca="1">IF($E1450&gt;$E$12,"",IF(($E1450&gt;=V$307),V1408-$D1450*V$302,INDEX(F1412:BM1471,V$307,$E1450)))</f>
        <v/>
      </c>
      <c r="W1450" s="2406" t="str">
        <f ca="1">IF($E1450&gt;$E$12,"",IF(($E1450&gt;=W$307),W1408-$D1450*W$302,INDEX(F1412:BM1471,W$307,$E1450)))</f>
        <v/>
      </c>
      <c r="X1450" s="2406" t="str">
        <f ca="1">IF($E1450&gt;$E$12,"",IF(($E1450&gt;=X$307),X1408-$D1450*X$302,INDEX(F1412:BM1471,X$307,$E1450)))</f>
        <v/>
      </c>
      <c r="Y1450" s="2406" t="str">
        <f ca="1">IF($E1450&gt;$E$12,"",IF(($E1450&gt;=Y$307),Y1408-$D1450*Y$302,INDEX(F1412:BM1471,Y$307,$E1450)))</f>
        <v/>
      </c>
      <c r="Z1450" s="2406" t="str">
        <f ca="1">IF($E1450&gt;$E$12,"",IF(($E1450&gt;=Z$307),Z1408-$D1450*Z$302,INDEX(F1412:BM1471,Z$307,$E1450)))</f>
        <v/>
      </c>
      <c r="AA1450" s="2406" t="str">
        <f ca="1">IF($E1450&gt;$E$12,"",IF(($E1450&gt;=AA$307),AA1408-$D1450*AA$302,INDEX(F1412:BM1471,AA$307,$E1450)))</f>
        <v/>
      </c>
      <c r="AB1450" s="2406" t="str">
        <f ca="1">IF($E1450&gt;$E$12,"",IF(($E1450&gt;=AB$307),AB1408-$D1450*AB$302,INDEX(F1412:BM1471,AB$307,$E1450)))</f>
        <v/>
      </c>
      <c r="AC1450" s="2406" t="str">
        <f ca="1">IF($E1450&gt;$E$12,"",IF(($E1450&gt;=AC$307),AC1408-$D1450*AC$302,INDEX(F1412:BM1471,AC$307,$E1450)))</f>
        <v/>
      </c>
      <c r="AD1450" s="2406" t="str">
        <f ca="1">IF($E1450&gt;$E$12,"",IF(($E1450&gt;=AD$307),AD1408-$D1450*AD$302,INDEX(F1412:BM1471,AD$307,$E1450)))</f>
        <v/>
      </c>
      <c r="AE1450" s="2406" t="str">
        <f ca="1">IF($E1450&gt;$E$12,"",IF(($E1450&gt;=AE$307),AE1408-$D1450*AE$302,INDEX(F1412:BM1471,AE$307,$E1450)))</f>
        <v/>
      </c>
      <c r="AF1450" s="2406" t="str">
        <f ca="1">IF($E1450&gt;$E$12,"",IF(($E1450&gt;=AF$307),AF1408-$D1450*AF$302,INDEX(F1412:BM1471,AF$307,$E1450)))</f>
        <v/>
      </c>
      <c r="AG1450" s="2406" t="str">
        <f ca="1">IF($E1450&gt;$E$12,"",IF(($E1450&gt;=AG$307),AG1408-$D1450*AG$302,INDEX(F1412:BM1471,AG$307,$E1450)))</f>
        <v/>
      </c>
      <c r="AH1450" s="2406" t="str">
        <f ca="1">IF($E1450&gt;$E$12,"",IF(($E1450&gt;=AH$307),AH1408-$D1450*AH$302,INDEX(F1412:BM1471,AH$307,$E1450)))</f>
        <v/>
      </c>
      <c r="AI1450" s="2406" t="str">
        <f ca="1">IF($E1450&gt;$E$12,"",IF(($E1450&gt;=AI$307),AI1408-$D1450*AI$302,INDEX(F1412:BM1471,AI$307,$E1450)))</f>
        <v/>
      </c>
      <c r="AJ1450" s="2406" t="str">
        <f ca="1">IF($E1450&gt;$E$12,"",IF(($E1450&gt;=AJ$307),AJ1408-$D1450*AJ$302,INDEX(F1412:BM1471,AJ$307,$E1450)))</f>
        <v/>
      </c>
      <c r="AK1450" s="2406" t="str">
        <f ca="1">IF($E1450&gt;$E$12,"",IF(($E1450&gt;=AK$307),AK1408-$D1450*AK$302,INDEX(F1412:BM1471,AK$307,$E1450)))</f>
        <v/>
      </c>
      <c r="AL1450" s="2406" t="str">
        <f ca="1">IF($E1450&gt;$E$12,"",IF(($E1450&gt;=AL$307),AL1408-$D1450*AL$302,INDEX(F1412:BM1471,AL$307,$E1450)))</f>
        <v/>
      </c>
      <c r="AM1450" s="2406" t="str">
        <f ca="1">IF($E1450&gt;$E$12,"",IF(($E1450&gt;=AM$307),AM1408-$D1450*AM$302,INDEX(F1412:BM1471,AM$307,$E1450)))</f>
        <v/>
      </c>
      <c r="AN1450" s="2406" t="str">
        <f ca="1">IF($E1450&gt;$E$12,"",IF(($E1450&gt;=AN$307),AN1408-$D1450*AN$302,INDEX(F1412:BM1471,AN$307,$E1450)))</f>
        <v/>
      </c>
      <c r="AO1450" s="2406" t="str">
        <f ca="1">IF($E1450&gt;$E$12,"",IF(($E1450&gt;=AO$307),AO1408-$D1450*AO$302,INDEX(F1412:BM1471,AO$307,$E1450)))</f>
        <v/>
      </c>
      <c r="AP1450" s="2406" t="str">
        <f ca="1">IF($E1450&gt;$E$12,"",IF(($E1450&gt;=AP$307),AP1408-$D1450*AP$302,INDEX(F1412:BM1471,AP$307,$E1450)))</f>
        <v/>
      </c>
      <c r="AQ1450" s="2406" t="str">
        <f ca="1">IF($E1450&gt;$E$12,"",IF(($E1450&gt;=AQ$307),AQ1408-$D1450*AQ$302,INDEX(F1412:BM1471,AQ$307,$E1450)))</f>
        <v/>
      </c>
      <c r="AR1450" s="2406" t="str">
        <f ca="1">IF($E1450&gt;$E$12,"",IF(($E1450&gt;=AR$307),AR1408-$D1450*AR$302,INDEX(F1412:BM1471,AR$307,$E1450)))</f>
        <v/>
      </c>
      <c r="AS1450" s="2406" t="str">
        <f ca="1">IF($E1450&gt;$E$12,"",IF(($E1450&gt;=AS$307),AS1408-$D1450*AS$302,INDEX(F1412:BM1471,AS$307,$E1450)))</f>
        <v/>
      </c>
      <c r="AT1450" s="2406" t="str">
        <f ca="1">IF($E1450&gt;$E$12,"",IF(($E1450&gt;=AT$307),AT1408-$D1450*AT$302,INDEX(F1412:BM1471,AT$307,$E1450)))</f>
        <v/>
      </c>
      <c r="AU1450" s="2406" t="str">
        <f ca="1">IF($E1450&gt;$E$12,"",IF(($E1450&gt;=AU$307),AU1408-$D1450*AU$302,INDEX(F1412:BM1471,AU$307,$E1450)))</f>
        <v/>
      </c>
      <c r="AV1450" s="2406" t="str">
        <f ca="1">IF($E1450&gt;$E$12,"",IF(($E1450&gt;=AV$307),AV1408-$D1450*AV$302,INDEX(F1412:BM1471,AV$307,$E1450)))</f>
        <v/>
      </c>
      <c r="AW1450" s="2406" t="str">
        <f ca="1">IF($E1450&gt;$E$12,"",IF(($E1450&gt;=AW$307),AW1408-$D1450*AW$302,INDEX(F1412:BM1471,AW$307,$E1450)))</f>
        <v/>
      </c>
      <c r="AX1450" s="2406" t="str">
        <f ca="1">IF($E1450&gt;$E$12,"",IF(($E1450&gt;=AX$307),AX1408-$D1450*AX$302,INDEX(F1412:BM1471,AX$307,$E1450)))</f>
        <v/>
      </c>
      <c r="AY1450" s="2406" t="str">
        <f ca="1">IF($E1450&gt;$E$12,"",IF(($E1450&gt;=AY$307),AY1408-$D1450*AY$302,INDEX(F1412:BM1471,AY$307,$E1450)))</f>
        <v/>
      </c>
      <c r="AZ1450" s="2406" t="str">
        <f ca="1">IF($E1450&gt;$E$12,"",IF(($E1450&gt;=AZ$307),AZ1408-$D1450*AZ$302,INDEX(F1412:BM1471,AZ$307,$E1450)))</f>
        <v/>
      </c>
      <c r="BA1450" s="2406" t="str">
        <f ca="1">IF($E1450&gt;$E$12,"",IF(($E1450&gt;=BA$307),BA1408-$D1450*BA$302,INDEX(F1412:BM1471,BA$307,$E1450)))</f>
        <v/>
      </c>
      <c r="BB1450" s="2406" t="str">
        <f ca="1">IF($E1450&gt;$E$12,"",IF(($E1450&gt;=BB$307),BB1408-$D1450*BB$302,INDEX(F1412:BM1471,BB$307,$E1450)))</f>
        <v/>
      </c>
      <c r="BC1450" s="2406" t="str">
        <f ca="1">IF($E1450&gt;$E$12,"",IF(($E1450&gt;=BC$307),BC1408-$D1450*BC$302,INDEX(F1412:BM1471,BC$307,$E1450)))</f>
        <v/>
      </c>
      <c r="BD1450" s="2406" t="str">
        <f ca="1">IF($E1450&gt;$E$12,"",IF(($E1450&gt;=BD$307),BD1408-$D1450*BD$302,INDEX(F1412:BM1471,BD$307,$E1450)))</f>
        <v/>
      </c>
      <c r="BE1450" s="2406" t="str">
        <f ca="1">IF($E1450&gt;$E$12,"",IF(($E1450&gt;=BE$307),BE1408-$D1450*BE$302,INDEX(F1412:BM1471,BE$307,$E1450)))</f>
        <v/>
      </c>
      <c r="BF1450" s="2406" t="str">
        <f ca="1">IF($E1450&gt;$E$12,"",IF(($E1450&gt;=BF$307),BF1408-$D1450*BF$302,INDEX(F1412:BM1471,BF$307,$E1450)))</f>
        <v/>
      </c>
      <c r="BG1450" s="2406" t="str">
        <f ca="1">IF($E1450&gt;$E$12,"",IF(($E1450&gt;=BG$307),BG1408-$D1450*BG$302,INDEX(F1412:BM1471,BG$307,$E1450)))</f>
        <v/>
      </c>
      <c r="BH1450" s="2406" t="str">
        <f ca="1">IF($E1450&gt;$E$12,"",IF(($E1450&gt;=BH$307),BH1408-$D1450*BH$302,INDEX(F1412:BM1471,BH$307,$E1450)))</f>
        <v/>
      </c>
      <c r="BI1450" s="2406" t="str">
        <f ca="1">IF($E1450&gt;$E$12,"",IF(($E1450&gt;=BI$307),BI1408-$D1450*BI$302,INDEX(F1412:BM1471,BI$307,$E1450)))</f>
        <v/>
      </c>
      <c r="BJ1450" s="2406" t="str">
        <f ca="1">IF($E1450&gt;$E$12,"",IF(($E1450&gt;=BJ$307),BJ1408-$D1450*BJ$302,INDEX(F1412:BM1471,BJ$307,$E1450)))</f>
        <v/>
      </c>
      <c r="BK1450" s="2406" t="str">
        <f ca="1">IF($E1450&gt;$E$12,"",IF(($E1450&gt;=BK$307),BK1408-$D1450*BK$302,INDEX(F1412:BM1471,BK$307,$E1450)))</f>
        <v/>
      </c>
      <c r="BL1450" s="2406" t="str">
        <f ca="1">IF($E1450&gt;$E$12,"",IF(($E1450&gt;=BL$307),BL1408-$D1450*BL$302,INDEX(F1412:BM1471,BL$307,$E1450)))</f>
        <v/>
      </c>
      <c r="BM1450" s="2406" t="str">
        <f ca="1">IF($E1450&gt;$E$12,"",IF(($E1450&gt;=BM$307),BM1408-$D1450*BM$302,INDEX(F1412:BM1471,BM$307,$E1450)))</f>
        <v/>
      </c>
    </row>
    <row r="1451" spans="3:65" ht="13.5" x14ac:dyDescent="0.25">
      <c r="C1451" s="2357"/>
      <c r="D1451" s="2405">
        <f ca="1">INDEX(F1407:BM1407,E1451)</f>
        <v>1</v>
      </c>
      <c r="E1451" s="2316">
        <v>40</v>
      </c>
      <c r="F1451" s="2406" t="str">
        <f ca="1">IF($E1451&gt;$E$12,"",IF(($E1451&gt;=F$307),F1408-$D1451*F$302,INDEX(F1412:BM1471,F$307,$E1451)))</f>
        <v/>
      </c>
      <c r="G1451" s="2406" t="str">
        <f ca="1">IF($E1451&gt;$E$12,"",IF(($E1451&gt;=G$307),G1408-$D1451*G$302,INDEX(F1412:BM1471,G$307,$E1451)))</f>
        <v/>
      </c>
      <c r="H1451" s="2406" t="str">
        <f ca="1">IF($E1451&gt;$E$12,"",IF(($E1451&gt;=H$307),H1408-$D1451*H$302,INDEX(F1412:BM1471,H$307,$E1451)))</f>
        <v/>
      </c>
      <c r="I1451" s="2406" t="str">
        <f ca="1">IF($E1451&gt;$E$12,"",IF(($E1451&gt;=I$307),I1408-$D1451*I$302,INDEX(F1412:BM1471,I$307,$E1451)))</f>
        <v/>
      </c>
      <c r="J1451" s="2406" t="str">
        <f ca="1">IF($E1451&gt;$E$12,"",IF(($E1451&gt;=J$307),J1408-$D1451*J$302,INDEX(F1412:BM1471,J$307,$E1451)))</f>
        <v/>
      </c>
      <c r="K1451" s="2406" t="str">
        <f ca="1">IF($E1451&gt;$E$12,"",IF(($E1451&gt;=K$307),K1408-$D1451*K$302,INDEX(F1412:BM1471,K$307,$E1451)))</f>
        <v/>
      </c>
      <c r="L1451" s="2406" t="str">
        <f ca="1">IF($E1451&gt;$E$12,"",IF(($E1451&gt;=L$307),L1408-$D1451*L$302,INDEX(F1412:BM1471,L$307,$E1451)))</f>
        <v/>
      </c>
      <c r="M1451" s="2406" t="str">
        <f ca="1">IF($E1451&gt;$E$12,"",IF(($E1451&gt;=M$307),M1408-$D1451*M$302,INDEX(F1412:BM1471,M$307,$E1451)))</f>
        <v/>
      </c>
      <c r="N1451" s="2406" t="str">
        <f ca="1">IF($E1451&gt;$E$12,"",IF(($E1451&gt;=N$307),N1408-$D1451*N$302,INDEX(F1412:BM1471,N$307,$E1451)))</f>
        <v/>
      </c>
      <c r="O1451" s="2406" t="str">
        <f ca="1">IF($E1451&gt;$E$12,"",IF(($E1451&gt;=O$307),O1408-$D1451*O$302,INDEX(F1412:BM1471,O$307,$E1451)))</f>
        <v/>
      </c>
      <c r="P1451" s="2406" t="str">
        <f ca="1">IF($E1451&gt;$E$12,"",IF(($E1451&gt;=P$307),P1408-$D1451*P$302,INDEX(F1412:BM1471,P$307,$E1451)))</f>
        <v/>
      </c>
      <c r="Q1451" s="2406" t="str">
        <f ca="1">IF($E1451&gt;$E$12,"",IF(($E1451&gt;=Q$307),Q1408-$D1451*Q$302,INDEX(F1412:BM1471,Q$307,$E1451)))</f>
        <v/>
      </c>
      <c r="R1451" s="2406" t="str">
        <f ca="1">IF($E1451&gt;$E$12,"",IF(($E1451&gt;=R$307),R1408-$D1451*R$302,INDEX(F1412:BM1471,R$307,$E1451)))</f>
        <v/>
      </c>
      <c r="S1451" s="2406" t="str">
        <f ca="1">IF($E1451&gt;$E$12,"",IF(($E1451&gt;=S$307),S1408-$D1451*S$302,INDEX(F1412:BM1471,S$307,$E1451)))</f>
        <v/>
      </c>
      <c r="T1451" s="2406" t="str">
        <f ca="1">IF($E1451&gt;$E$12,"",IF(($E1451&gt;=T$307),T1408-$D1451*T$302,INDEX(F1412:BM1471,T$307,$E1451)))</f>
        <v/>
      </c>
      <c r="U1451" s="2406" t="str">
        <f ca="1">IF($E1451&gt;$E$12,"",IF(($E1451&gt;=U$307),U1408-$D1451*U$302,INDEX(F1412:BM1471,U$307,$E1451)))</f>
        <v/>
      </c>
      <c r="V1451" s="2406" t="str">
        <f ca="1">IF($E1451&gt;$E$12,"",IF(($E1451&gt;=V$307),V1408-$D1451*V$302,INDEX(F1412:BM1471,V$307,$E1451)))</f>
        <v/>
      </c>
      <c r="W1451" s="2406" t="str">
        <f ca="1">IF($E1451&gt;$E$12,"",IF(($E1451&gt;=W$307),W1408-$D1451*W$302,INDEX(F1412:BM1471,W$307,$E1451)))</f>
        <v/>
      </c>
      <c r="X1451" s="2406" t="str">
        <f ca="1">IF($E1451&gt;$E$12,"",IF(($E1451&gt;=X$307),X1408-$D1451*X$302,INDEX(F1412:BM1471,X$307,$E1451)))</f>
        <v/>
      </c>
      <c r="Y1451" s="2406" t="str">
        <f ca="1">IF($E1451&gt;$E$12,"",IF(($E1451&gt;=Y$307),Y1408-$D1451*Y$302,INDEX(F1412:BM1471,Y$307,$E1451)))</f>
        <v/>
      </c>
      <c r="Z1451" s="2406" t="str">
        <f ca="1">IF($E1451&gt;$E$12,"",IF(($E1451&gt;=Z$307),Z1408-$D1451*Z$302,INDEX(F1412:BM1471,Z$307,$E1451)))</f>
        <v/>
      </c>
      <c r="AA1451" s="2406" t="str">
        <f ca="1">IF($E1451&gt;$E$12,"",IF(($E1451&gt;=AA$307),AA1408-$D1451*AA$302,INDEX(F1412:BM1471,AA$307,$E1451)))</f>
        <v/>
      </c>
      <c r="AB1451" s="2406" t="str">
        <f ca="1">IF($E1451&gt;$E$12,"",IF(($E1451&gt;=AB$307),AB1408-$D1451*AB$302,INDEX(F1412:BM1471,AB$307,$E1451)))</f>
        <v/>
      </c>
      <c r="AC1451" s="2406" t="str">
        <f ca="1">IF($E1451&gt;$E$12,"",IF(($E1451&gt;=AC$307),AC1408-$D1451*AC$302,INDEX(F1412:BM1471,AC$307,$E1451)))</f>
        <v/>
      </c>
      <c r="AD1451" s="2406" t="str">
        <f ca="1">IF($E1451&gt;$E$12,"",IF(($E1451&gt;=AD$307),AD1408-$D1451*AD$302,INDEX(F1412:BM1471,AD$307,$E1451)))</f>
        <v/>
      </c>
      <c r="AE1451" s="2406" t="str">
        <f ca="1">IF($E1451&gt;$E$12,"",IF(($E1451&gt;=AE$307),AE1408-$D1451*AE$302,INDEX(F1412:BM1471,AE$307,$E1451)))</f>
        <v/>
      </c>
      <c r="AF1451" s="2406" t="str">
        <f ca="1">IF($E1451&gt;$E$12,"",IF(($E1451&gt;=AF$307),AF1408-$D1451*AF$302,INDEX(F1412:BM1471,AF$307,$E1451)))</f>
        <v/>
      </c>
      <c r="AG1451" s="2406" t="str">
        <f ca="1">IF($E1451&gt;$E$12,"",IF(($E1451&gt;=AG$307),AG1408-$D1451*AG$302,INDEX(F1412:BM1471,AG$307,$E1451)))</f>
        <v/>
      </c>
      <c r="AH1451" s="2406" t="str">
        <f ca="1">IF($E1451&gt;$E$12,"",IF(($E1451&gt;=AH$307),AH1408-$D1451*AH$302,INDEX(F1412:BM1471,AH$307,$E1451)))</f>
        <v/>
      </c>
      <c r="AI1451" s="2406" t="str">
        <f ca="1">IF($E1451&gt;$E$12,"",IF(($E1451&gt;=AI$307),AI1408-$D1451*AI$302,INDEX(F1412:BM1471,AI$307,$E1451)))</f>
        <v/>
      </c>
      <c r="AJ1451" s="2406" t="str">
        <f ca="1">IF($E1451&gt;$E$12,"",IF(($E1451&gt;=AJ$307),AJ1408-$D1451*AJ$302,INDEX(F1412:BM1471,AJ$307,$E1451)))</f>
        <v/>
      </c>
      <c r="AK1451" s="2406" t="str">
        <f ca="1">IF($E1451&gt;$E$12,"",IF(($E1451&gt;=AK$307),AK1408-$D1451*AK$302,INDEX(F1412:BM1471,AK$307,$E1451)))</f>
        <v/>
      </c>
      <c r="AL1451" s="2406" t="str">
        <f ca="1">IF($E1451&gt;$E$12,"",IF(($E1451&gt;=AL$307),AL1408-$D1451*AL$302,INDEX(F1412:BM1471,AL$307,$E1451)))</f>
        <v/>
      </c>
      <c r="AM1451" s="2406" t="str">
        <f ca="1">IF($E1451&gt;$E$12,"",IF(($E1451&gt;=AM$307),AM1408-$D1451*AM$302,INDEX(F1412:BM1471,AM$307,$E1451)))</f>
        <v/>
      </c>
      <c r="AN1451" s="2406" t="str">
        <f ca="1">IF($E1451&gt;$E$12,"",IF(($E1451&gt;=AN$307),AN1408-$D1451*AN$302,INDEX(F1412:BM1471,AN$307,$E1451)))</f>
        <v/>
      </c>
      <c r="AO1451" s="2406" t="str">
        <f ca="1">IF($E1451&gt;$E$12,"",IF(($E1451&gt;=AO$307),AO1408-$D1451*AO$302,INDEX(F1412:BM1471,AO$307,$E1451)))</f>
        <v/>
      </c>
      <c r="AP1451" s="2406" t="str">
        <f ca="1">IF($E1451&gt;$E$12,"",IF(($E1451&gt;=AP$307),AP1408-$D1451*AP$302,INDEX(F1412:BM1471,AP$307,$E1451)))</f>
        <v/>
      </c>
      <c r="AQ1451" s="2406" t="str">
        <f ca="1">IF($E1451&gt;$E$12,"",IF(($E1451&gt;=AQ$307),AQ1408-$D1451*AQ$302,INDEX(F1412:BM1471,AQ$307,$E1451)))</f>
        <v/>
      </c>
      <c r="AR1451" s="2406" t="str">
        <f ca="1">IF($E1451&gt;$E$12,"",IF(($E1451&gt;=AR$307),AR1408-$D1451*AR$302,INDEX(F1412:BM1471,AR$307,$E1451)))</f>
        <v/>
      </c>
      <c r="AS1451" s="2406" t="str">
        <f ca="1">IF($E1451&gt;$E$12,"",IF(($E1451&gt;=AS$307),AS1408-$D1451*AS$302,INDEX(F1412:BM1471,AS$307,$E1451)))</f>
        <v/>
      </c>
      <c r="AT1451" s="2406" t="str">
        <f ca="1">IF($E1451&gt;$E$12,"",IF(($E1451&gt;=AT$307),AT1408-$D1451*AT$302,INDEX(F1412:BM1471,AT$307,$E1451)))</f>
        <v/>
      </c>
      <c r="AU1451" s="2406" t="str">
        <f ca="1">IF($E1451&gt;$E$12,"",IF(($E1451&gt;=AU$307),AU1408-$D1451*AU$302,INDEX(F1412:BM1471,AU$307,$E1451)))</f>
        <v/>
      </c>
      <c r="AV1451" s="2406" t="str">
        <f ca="1">IF($E1451&gt;$E$12,"",IF(($E1451&gt;=AV$307),AV1408-$D1451*AV$302,INDEX(F1412:BM1471,AV$307,$E1451)))</f>
        <v/>
      </c>
      <c r="AW1451" s="2406" t="str">
        <f ca="1">IF($E1451&gt;$E$12,"",IF(($E1451&gt;=AW$307),AW1408-$D1451*AW$302,INDEX(F1412:BM1471,AW$307,$E1451)))</f>
        <v/>
      </c>
      <c r="AX1451" s="2406" t="str">
        <f ca="1">IF($E1451&gt;$E$12,"",IF(($E1451&gt;=AX$307),AX1408-$D1451*AX$302,INDEX(F1412:BM1471,AX$307,$E1451)))</f>
        <v/>
      </c>
      <c r="AY1451" s="2406" t="str">
        <f ca="1">IF($E1451&gt;$E$12,"",IF(($E1451&gt;=AY$307),AY1408-$D1451*AY$302,INDEX(F1412:BM1471,AY$307,$E1451)))</f>
        <v/>
      </c>
      <c r="AZ1451" s="2406" t="str">
        <f ca="1">IF($E1451&gt;$E$12,"",IF(($E1451&gt;=AZ$307),AZ1408-$D1451*AZ$302,INDEX(F1412:BM1471,AZ$307,$E1451)))</f>
        <v/>
      </c>
      <c r="BA1451" s="2406" t="str">
        <f ca="1">IF($E1451&gt;$E$12,"",IF(($E1451&gt;=BA$307),BA1408-$D1451*BA$302,INDEX(F1412:BM1471,BA$307,$E1451)))</f>
        <v/>
      </c>
      <c r="BB1451" s="2406" t="str">
        <f ca="1">IF($E1451&gt;$E$12,"",IF(($E1451&gt;=BB$307),BB1408-$D1451*BB$302,INDEX(F1412:BM1471,BB$307,$E1451)))</f>
        <v/>
      </c>
      <c r="BC1451" s="2406" t="str">
        <f ca="1">IF($E1451&gt;$E$12,"",IF(($E1451&gt;=BC$307),BC1408-$D1451*BC$302,INDEX(F1412:BM1471,BC$307,$E1451)))</f>
        <v/>
      </c>
      <c r="BD1451" s="2406" t="str">
        <f ca="1">IF($E1451&gt;$E$12,"",IF(($E1451&gt;=BD$307),BD1408-$D1451*BD$302,INDEX(F1412:BM1471,BD$307,$E1451)))</f>
        <v/>
      </c>
      <c r="BE1451" s="2406" t="str">
        <f ca="1">IF($E1451&gt;$E$12,"",IF(($E1451&gt;=BE$307),BE1408-$D1451*BE$302,INDEX(F1412:BM1471,BE$307,$E1451)))</f>
        <v/>
      </c>
      <c r="BF1451" s="2406" t="str">
        <f ca="1">IF($E1451&gt;$E$12,"",IF(($E1451&gt;=BF$307),BF1408-$D1451*BF$302,INDEX(F1412:BM1471,BF$307,$E1451)))</f>
        <v/>
      </c>
      <c r="BG1451" s="2406" t="str">
        <f ca="1">IF($E1451&gt;$E$12,"",IF(($E1451&gt;=BG$307),BG1408-$D1451*BG$302,INDEX(F1412:BM1471,BG$307,$E1451)))</f>
        <v/>
      </c>
      <c r="BH1451" s="2406" t="str">
        <f ca="1">IF($E1451&gt;$E$12,"",IF(($E1451&gt;=BH$307),BH1408-$D1451*BH$302,INDEX(F1412:BM1471,BH$307,$E1451)))</f>
        <v/>
      </c>
      <c r="BI1451" s="2406" t="str">
        <f ca="1">IF($E1451&gt;$E$12,"",IF(($E1451&gt;=BI$307),BI1408-$D1451*BI$302,INDEX(F1412:BM1471,BI$307,$E1451)))</f>
        <v/>
      </c>
      <c r="BJ1451" s="2406" t="str">
        <f ca="1">IF($E1451&gt;$E$12,"",IF(($E1451&gt;=BJ$307),BJ1408-$D1451*BJ$302,INDEX(F1412:BM1471,BJ$307,$E1451)))</f>
        <v/>
      </c>
      <c r="BK1451" s="2406" t="str">
        <f ca="1">IF($E1451&gt;$E$12,"",IF(($E1451&gt;=BK$307),BK1408-$D1451*BK$302,INDEX(F1412:BM1471,BK$307,$E1451)))</f>
        <v/>
      </c>
      <c r="BL1451" s="2406" t="str">
        <f ca="1">IF($E1451&gt;$E$12,"",IF(($E1451&gt;=BL$307),BL1408-$D1451*BL$302,INDEX(F1412:BM1471,BL$307,$E1451)))</f>
        <v/>
      </c>
      <c r="BM1451" s="2406" t="str">
        <f ca="1">IF($E1451&gt;$E$12,"",IF(($E1451&gt;=BM$307),BM1408-$D1451*BM$302,INDEX(F1412:BM1471,BM$307,$E1451)))</f>
        <v/>
      </c>
    </row>
    <row r="1452" spans="3:65" ht="13.5" x14ac:dyDescent="0.25">
      <c r="C1452" s="2357"/>
      <c r="D1452" s="2405">
        <f ca="1">INDEX(F1407:BM1407,E1452)</f>
        <v>1</v>
      </c>
      <c r="E1452" s="2316">
        <v>41</v>
      </c>
      <c r="F1452" s="2406" t="str">
        <f ca="1">IF($E1452&gt;$E$12,"",IF(($E1452&gt;=F$307),F1408-$D1452*F$302,INDEX(F1412:BM1471,F$307,$E1452)))</f>
        <v/>
      </c>
      <c r="G1452" s="2406" t="str">
        <f ca="1">IF($E1452&gt;$E$12,"",IF(($E1452&gt;=G$307),G1408-$D1452*G$302,INDEX(F1412:BM1471,G$307,$E1452)))</f>
        <v/>
      </c>
      <c r="H1452" s="2406" t="str">
        <f ca="1">IF($E1452&gt;$E$12,"",IF(($E1452&gt;=H$307),H1408-$D1452*H$302,INDEX(F1412:BM1471,H$307,$E1452)))</f>
        <v/>
      </c>
      <c r="I1452" s="2406" t="str">
        <f ca="1">IF($E1452&gt;$E$12,"",IF(($E1452&gt;=I$307),I1408-$D1452*I$302,INDEX(F1412:BM1471,I$307,$E1452)))</f>
        <v/>
      </c>
      <c r="J1452" s="2406" t="str">
        <f ca="1">IF($E1452&gt;$E$12,"",IF(($E1452&gt;=J$307),J1408-$D1452*J$302,INDEX(F1412:BM1471,J$307,$E1452)))</f>
        <v/>
      </c>
      <c r="K1452" s="2406" t="str">
        <f ca="1">IF($E1452&gt;$E$12,"",IF(($E1452&gt;=K$307),K1408-$D1452*K$302,INDEX(F1412:BM1471,K$307,$E1452)))</f>
        <v/>
      </c>
      <c r="L1452" s="2406" t="str">
        <f ca="1">IF($E1452&gt;$E$12,"",IF(($E1452&gt;=L$307),L1408-$D1452*L$302,INDEX(F1412:BM1471,L$307,$E1452)))</f>
        <v/>
      </c>
      <c r="M1452" s="2406" t="str">
        <f ca="1">IF($E1452&gt;$E$12,"",IF(($E1452&gt;=M$307),M1408-$D1452*M$302,INDEX(F1412:BM1471,M$307,$E1452)))</f>
        <v/>
      </c>
      <c r="N1452" s="2406" t="str">
        <f ca="1">IF($E1452&gt;$E$12,"",IF(($E1452&gt;=N$307),N1408-$D1452*N$302,INDEX(F1412:BM1471,N$307,$E1452)))</f>
        <v/>
      </c>
      <c r="O1452" s="2406" t="str">
        <f ca="1">IF($E1452&gt;$E$12,"",IF(($E1452&gt;=O$307),O1408-$D1452*O$302,INDEX(F1412:BM1471,O$307,$E1452)))</f>
        <v/>
      </c>
      <c r="P1452" s="2406" t="str">
        <f ca="1">IF($E1452&gt;$E$12,"",IF(($E1452&gt;=P$307),P1408-$D1452*P$302,INDEX(F1412:BM1471,P$307,$E1452)))</f>
        <v/>
      </c>
      <c r="Q1452" s="2406" t="str">
        <f ca="1">IF($E1452&gt;$E$12,"",IF(($E1452&gt;=Q$307),Q1408-$D1452*Q$302,INDEX(F1412:BM1471,Q$307,$E1452)))</f>
        <v/>
      </c>
      <c r="R1452" s="2406" t="str">
        <f ca="1">IF($E1452&gt;$E$12,"",IF(($E1452&gt;=R$307),R1408-$D1452*R$302,INDEX(F1412:BM1471,R$307,$E1452)))</f>
        <v/>
      </c>
      <c r="S1452" s="2406" t="str">
        <f ca="1">IF($E1452&gt;$E$12,"",IF(($E1452&gt;=S$307),S1408-$D1452*S$302,INDEX(F1412:BM1471,S$307,$E1452)))</f>
        <v/>
      </c>
      <c r="T1452" s="2406" t="str">
        <f ca="1">IF($E1452&gt;$E$12,"",IF(($E1452&gt;=T$307),T1408-$D1452*T$302,INDEX(F1412:BM1471,T$307,$E1452)))</f>
        <v/>
      </c>
      <c r="U1452" s="2406" t="str">
        <f ca="1">IF($E1452&gt;$E$12,"",IF(($E1452&gt;=U$307),U1408-$D1452*U$302,INDEX(F1412:BM1471,U$307,$E1452)))</f>
        <v/>
      </c>
      <c r="V1452" s="2406" t="str">
        <f ca="1">IF($E1452&gt;$E$12,"",IF(($E1452&gt;=V$307),V1408-$D1452*V$302,INDEX(F1412:BM1471,V$307,$E1452)))</f>
        <v/>
      </c>
      <c r="W1452" s="2406" t="str">
        <f ca="1">IF($E1452&gt;$E$12,"",IF(($E1452&gt;=W$307),W1408-$D1452*W$302,INDEX(F1412:BM1471,W$307,$E1452)))</f>
        <v/>
      </c>
      <c r="X1452" s="2406" t="str">
        <f ca="1">IF($E1452&gt;$E$12,"",IF(($E1452&gt;=X$307),X1408-$D1452*X$302,INDEX(F1412:BM1471,X$307,$E1452)))</f>
        <v/>
      </c>
      <c r="Y1452" s="2406" t="str">
        <f ca="1">IF($E1452&gt;$E$12,"",IF(($E1452&gt;=Y$307),Y1408-$D1452*Y$302,INDEX(F1412:BM1471,Y$307,$E1452)))</f>
        <v/>
      </c>
      <c r="Z1452" s="2406" t="str">
        <f ca="1">IF($E1452&gt;$E$12,"",IF(($E1452&gt;=Z$307),Z1408-$D1452*Z$302,INDEX(F1412:BM1471,Z$307,$E1452)))</f>
        <v/>
      </c>
      <c r="AA1452" s="2406" t="str">
        <f ca="1">IF($E1452&gt;$E$12,"",IF(($E1452&gt;=AA$307),AA1408-$D1452*AA$302,INDEX(F1412:BM1471,AA$307,$E1452)))</f>
        <v/>
      </c>
      <c r="AB1452" s="2406" t="str">
        <f ca="1">IF($E1452&gt;$E$12,"",IF(($E1452&gt;=AB$307),AB1408-$D1452*AB$302,INDEX(F1412:BM1471,AB$307,$E1452)))</f>
        <v/>
      </c>
      <c r="AC1452" s="2406" t="str">
        <f ca="1">IF($E1452&gt;$E$12,"",IF(($E1452&gt;=AC$307),AC1408-$D1452*AC$302,INDEX(F1412:BM1471,AC$307,$E1452)))</f>
        <v/>
      </c>
      <c r="AD1452" s="2406" t="str">
        <f ca="1">IF($E1452&gt;$E$12,"",IF(($E1452&gt;=AD$307),AD1408-$D1452*AD$302,INDEX(F1412:BM1471,AD$307,$E1452)))</f>
        <v/>
      </c>
      <c r="AE1452" s="2406" t="str">
        <f ca="1">IF($E1452&gt;$E$12,"",IF(($E1452&gt;=AE$307),AE1408-$D1452*AE$302,INDEX(F1412:BM1471,AE$307,$E1452)))</f>
        <v/>
      </c>
      <c r="AF1452" s="2406" t="str">
        <f ca="1">IF($E1452&gt;$E$12,"",IF(($E1452&gt;=AF$307),AF1408-$D1452*AF$302,INDEX(F1412:BM1471,AF$307,$E1452)))</f>
        <v/>
      </c>
      <c r="AG1452" s="2406" t="str">
        <f ca="1">IF($E1452&gt;$E$12,"",IF(($E1452&gt;=AG$307),AG1408-$D1452*AG$302,INDEX(F1412:BM1471,AG$307,$E1452)))</f>
        <v/>
      </c>
      <c r="AH1452" s="2406" t="str">
        <f ca="1">IF($E1452&gt;$E$12,"",IF(($E1452&gt;=AH$307),AH1408-$D1452*AH$302,INDEX(F1412:BM1471,AH$307,$E1452)))</f>
        <v/>
      </c>
      <c r="AI1452" s="2406" t="str">
        <f ca="1">IF($E1452&gt;$E$12,"",IF(($E1452&gt;=AI$307),AI1408-$D1452*AI$302,INDEX(F1412:BM1471,AI$307,$E1452)))</f>
        <v/>
      </c>
      <c r="AJ1452" s="2406" t="str">
        <f ca="1">IF($E1452&gt;$E$12,"",IF(($E1452&gt;=AJ$307),AJ1408-$D1452*AJ$302,INDEX(F1412:BM1471,AJ$307,$E1452)))</f>
        <v/>
      </c>
      <c r="AK1452" s="2406" t="str">
        <f ca="1">IF($E1452&gt;$E$12,"",IF(($E1452&gt;=AK$307),AK1408-$D1452*AK$302,INDEX(F1412:BM1471,AK$307,$E1452)))</f>
        <v/>
      </c>
      <c r="AL1452" s="2406" t="str">
        <f ca="1">IF($E1452&gt;$E$12,"",IF(($E1452&gt;=AL$307),AL1408-$D1452*AL$302,INDEX(F1412:BM1471,AL$307,$E1452)))</f>
        <v/>
      </c>
      <c r="AM1452" s="2406" t="str">
        <f ca="1">IF($E1452&gt;$E$12,"",IF(($E1452&gt;=AM$307),AM1408-$D1452*AM$302,INDEX(F1412:BM1471,AM$307,$E1452)))</f>
        <v/>
      </c>
      <c r="AN1452" s="2406" t="str">
        <f ca="1">IF($E1452&gt;$E$12,"",IF(($E1452&gt;=AN$307),AN1408-$D1452*AN$302,INDEX(F1412:BM1471,AN$307,$E1452)))</f>
        <v/>
      </c>
      <c r="AO1452" s="2406" t="str">
        <f ca="1">IF($E1452&gt;$E$12,"",IF(($E1452&gt;=AO$307),AO1408-$D1452*AO$302,INDEX(F1412:BM1471,AO$307,$E1452)))</f>
        <v/>
      </c>
      <c r="AP1452" s="2406" t="str">
        <f ca="1">IF($E1452&gt;$E$12,"",IF(($E1452&gt;=AP$307),AP1408-$D1452*AP$302,INDEX(F1412:BM1471,AP$307,$E1452)))</f>
        <v/>
      </c>
      <c r="AQ1452" s="2406" t="str">
        <f ca="1">IF($E1452&gt;$E$12,"",IF(($E1452&gt;=AQ$307),AQ1408-$D1452*AQ$302,INDEX(F1412:BM1471,AQ$307,$E1452)))</f>
        <v/>
      </c>
      <c r="AR1452" s="2406" t="str">
        <f ca="1">IF($E1452&gt;$E$12,"",IF(($E1452&gt;=AR$307),AR1408-$D1452*AR$302,INDEX(F1412:BM1471,AR$307,$E1452)))</f>
        <v/>
      </c>
      <c r="AS1452" s="2406" t="str">
        <f ca="1">IF($E1452&gt;$E$12,"",IF(($E1452&gt;=AS$307),AS1408-$D1452*AS$302,INDEX(F1412:BM1471,AS$307,$E1452)))</f>
        <v/>
      </c>
      <c r="AT1452" s="2406" t="str">
        <f ca="1">IF($E1452&gt;$E$12,"",IF(($E1452&gt;=AT$307),AT1408-$D1452*AT$302,INDEX(F1412:BM1471,AT$307,$E1452)))</f>
        <v/>
      </c>
      <c r="AU1452" s="2406" t="str">
        <f ca="1">IF($E1452&gt;$E$12,"",IF(($E1452&gt;=AU$307),AU1408-$D1452*AU$302,INDEX(F1412:BM1471,AU$307,$E1452)))</f>
        <v/>
      </c>
      <c r="AV1452" s="2406" t="str">
        <f ca="1">IF($E1452&gt;$E$12,"",IF(($E1452&gt;=AV$307),AV1408-$D1452*AV$302,INDEX(F1412:BM1471,AV$307,$E1452)))</f>
        <v/>
      </c>
      <c r="AW1452" s="2406" t="str">
        <f ca="1">IF($E1452&gt;$E$12,"",IF(($E1452&gt;=AW$307),AW1408-$D1452*AW$302,INDEX(F1412:BM1471,AW$307,$E1452)))</f>
        <v/>
      </c>
      <c r="AX1452" s="2406" t="str">
        <f ca="1">IF($E1452&gt;$E$12,"",IF(($E1452&gt;=AX$307),AX1408-$D1452*AX$302,INDEX(F1412:BM1471,AX$307,$E1452)))</f>
        <v/>
      </c>
      <c r="AY1452" s="2406" t="str">
        <f ca="1">IF($E1452&gt;$E$12,"",IF(($E1452&gt;=AY$307),AY1408-$D1452*AY$302,INDEX(F1412:BM1471,AY$307,$E1452)))</f>
        <v/>
      </c>
      <c r="AZ1452" s="2406" t="str">
        <f ca="1">IF($E1452&gt;$E$12,"",IF(($E1452&gt;=AZ$307),AZ1408-$D1452*AZ$302,INDEX(F1412:BM1471,AZ$307,$E1452)))</f>
        <v/>
      </c>
      <c r="BA1452" s="2406" t="str">
        <f ca="1">IF($E1452&gt;$E$12,"",IF(($E1452&gt;=BA$307),BA1408-$D1452*BA$302,INDEX(F1412:BM1471,BA$307,$E1452)))</f>
        <v/>
      </c>
      <c r="BB1452" s="2406" t="str">
        <f ca="1">IF($E1452&gt;$E$12,"",IF(($E1452&gt;=BB$307),BB1408-$D1452*BB$302,INDEX(F1412:BM1471,BB$307,$E1452)))</f>
        <v/>
      </c>
      <c r="BC1452" s="2406" t="str">
        <f ca="1">IF($E1452&gt;$E$12,"",IF(($E1452&gt;=BC$307),BC1408-$D1452*BC$302,INDEX(F1412:BM1471,BC$307,$E1452)))</f>
        <v/>
      </c>
      <c r="BD1452" s="2406" t="str">
        <f ca="1">IF($E1452&gt;$E$12,"",IF(($E1452&gt;=BD$307),BD1408-$D1452*BD$302,INDEX(F1412:BM1471,BD$307,$E1452)))</f>
        <v/>
      </c>
      <c r="BE1452" s="2406" t="str">
        <f ca="1">IF($E1452&gt;$E$12,"",IF(($E1452&gt;=BE$307),BE1408-$D1452*BE$302,INDEX(F1412:BM1471,BE$307,$E1452)))</f>
        <v/>
      </c>
      <c r="BF1452" s="2406" t="str">
        <f ca="1">IF($E1452&gt;$E$12,"",IF(($E1452&gt;=BF$307),BF1408-$D1452*BF$302,INDEX(F1412:BM1471,BF$307,$E1452)))</f>
        <v/>
      </c>
      <c r="BG1452" s="2406" t="str">
        <f ca="1">IF($E1452&gt;$E$12,"",IF(($E1452&gt;=BG$307),BG1408-$D1452*BG$302,INDEX(F1412:BM1471,BG$307,$E1452)))</f>
        <v/>
      </c>
      <c r="BH1452" s="2406" t="str">
        <f ca="1">IF($E1452&gt;$E$12,"",IF(($E1452&gt;=BH$307),BH1408-$D1452*BH$302,INDEX(F1412:BM1471,BH$307,$E1452)))</f>
        <v/>
      </c>
      <c r="BI1452" s="2406" t="str">
        <f ca="1">IF($E1452&gt;$E$12,"",IF(($E1452&gt;=BI$307),BI1408-$D1452*BI$302,INDEX(F1412:BM1471,BI$307,$E1452)))</f>
        <v/>
      </c>
      <c r="BJ1452" s="2406" t="str">
        <f ca="1">IF($E1452&gt;$E$12,"",IF(($E1452&gt;=BJ$307),BJ1408-$D1452*BJ$302,INDEX(F1412:BM1471,BJ$307,$E1452)))</f>
        <v/>
      </c>
      <c r="BK1452" s="2406" t="str">
        <f ca="1">IF($E1452&gt;$E$12,"",IF(($E1452&gt;=BK$307),BK1408-$D1452*BK$302,INDEX(F1412:BM1471,BK$307,$E1452)))</f>
        <v/>
      </c>
      <c r="BL1452" s="2406" t="str">
        <f ca="1">IF($E1452&gt;$E$12,"",IF(($E1452&gt;=BL$307),BL1408-$D1452*BL$302,INDEX(F1412:BM1471,BL$307,$E1452)))</f>
        <v/>
      </c>
      <c r="BM1452" s="2406" t="str">
        <f ca="1">IF($E1452&gt;$E$12,"",IF(($E1452&gt;=BM$307),BM1408-$D1452*BM$302,INDEX(F1412:BM1471,BM$307,$E1452)))</f>
        <v/>
      </c>
    </row>
    <row r="1453" spans="3:65" ht="13.5" x14ac:dyDescent="0.25">
      <c r="C1453" s="2357"/>
      <c r="D1453" s="2405">
        <f ca="1">INDEX(F1407:BM1407,E1453)</f>
        <v>1</v>
      </c>
      <c r="E1453" s="2316">
        <v>42</v>
      </c>
      <c r="F1453" s="2406" t="str">
        <f ca="1">IF($E1453&gt;$E$12,"",IF(($E1453&gt;=F$307),F1408-$D1453*F$302,INDEX(F1412:BM1471,F$307,$E1453)))</f>
        <v/>
      </c>
      <c r="G1453" s="2406" t="str">
        <f ca="1">IF($E1453&gt;$E$12,"",IF(($E1453&gt;=G$307),G1408-$D1453*G$302,INDEX(F1412:BM1471,G$307,$E1453)))</f>
        <v/>
      </c>
      <c r="H1453" s="2406" t="str">
        <f ca="1">IF($E1453&gt;$E$12,"",IF(($E1453&gt;=H$307),H1408-$D1453*H$302,INDEX(F1412:BM1471,H$307,$E1453)))</f>
        <v/>
      </c>
      <c r="I1453" s="2406" t="str">
        <f ca="1">IF($E1453&gt;$E$12,"",IF(($E1453&gt;=I$307),I1408-$D1453*I$302,INDEX(F1412:BM1471,I$307,$E1453)))</f>
        <v/>
      </c>
      <c r="J1453" s="2406" t="str">
        <f ca="1">IF($E1453&gt;$E$12,"",IF(($E1453&gt;=J$307),J1408-$D1453*J$302,INDEX(F1412:BM1471,J$307,$E1453)))</f>
        <v/>
      </c>
      <c r="K1453" s="2406" t="str">
        <f ca="1">IF($E1453&gt;$E$12,"",IF(($E1453&gt;=K$307),K1408-$D1453*K$302,INDEX(F1412:BM1471,K$307,$E1453)))</f>
        <v/>
      </c>
      <c r="L1453" s="2406" t="str">
        <f ca="1">IF($E1453&gt;$E$12,"",IF(($E1453&gt;=L$307),L1408-$D1453*L$302,INDEX(F1412:BM1471,L$307,$E1453)))</f>
        <v/>
      </c>
      <c r="M1453" s="2406" t="str">
        <f ca="1">IF($E1453&gt;$E$12,"",IF(($E1453&gt;=M$307),M1408-$D1453*M$302,INDEX(F1412:BM1471,M$307,$E1453)))</f>
        <v/>
      </c>
      <c r="N1453" s="2406" t="str">
        <f ca="1">IF($E1453&gt;$E$12,"",IF(($E1453&gt;=N$307),N1408-$D1453*N$302,INDEX(F1412:BM1471,N$307,$E1453)))</f>
        <v/>
      </c>
      <c r="O1453" s="2406" t="str">
        <f ca="1">IF($E1453&gt;$E$12,"",IF(($E1453&gt;=O$307),O1408-$D1453*O$302,INDEX(F1412:BM1471,O$307,$E1453)))</f>
        <v/>
      </c>
      <c r="P1453" s="2406" t="str">
        <f ca="1">IF($E1453&gt;$E$12,"",IF(($E1453&gt;=P$307),P1408-$D1453*P$302,INDEX(F1412:BM1471,P$307,$E1453)))</f>
        <v/>
      </c>
      <c r="Q1453" s="2406" t="str">
        <f ca="1">IF($E1453&gt;$E$12,"",IF(($E1453&gt;=Q$307),Q1408-$D1453*Q$302,INDEX(F1412:BM1471,Q$307,$E1453)))</f>
        <v/>
      </c>
      <c r="R1453" s="2406" t="str">
        <f ca="1">IF($E1453&gt;$E$12,"",IF(($E1453&gt;=R$307),R1408-$D1453*R$302,INDEX(F1412:BM1471,R$307,$E1453)))</f>
        <v/>
      </c>
      <c r="S1453" s="2406" t="str">
        <f ca="1">IF($E1453&gt;$E$12,"",IF(($E1453&gt;=S$307),S1408-$D1453*S$302,INDEX(F1412:BM1471,S$307,$E1453)))</f>
        <v/>
      </c>
      <c r="T1453" s="2406" t="str">
        <f ca="1">IF($E1453&gt;$E$12,"",IF(($E1453&gt;=T$307),T1408-$D1453*T$302,INDEX(F1412:BM1471,T$307,$E1453)))</f>
        <v/>
      </c>
      <c r="U1453" s="2406" t="str">
        <f ca="1">IF($E1453&gt;$E$12,"",IF(($E1453&gt;=U$307),U1408-$D1453*U$302,INDEX(F1412:BM1471,U$307,$E1453)))</f>
        <v/>
      </c>
      <c r="V1453" s="2406" t="str">
        <f ca="1">IF($E1453&gt;$E$12,"",IF(($E1453&gt;=V$307),V1408-$D1453*V$302,INDEX(F1412:BM1471,V$307,$E1453)))</f>
        <v/>
      </c>
      <c r="W1453" s="2406" t="str">
        <f ca="1">IF($E1453&gt;$E$12,"",IF(($E1453&gt;=W$307),W1408-$D1453*W$302,INDEX(F1412:BM1471,W$307,$E1453)))</f>
        <v/>
      </c>
      <c r="X1453" s="2406" t="str">
        <f ca="1">IF($E1453&gt;$E$12,"",IF(($E1453&gt;=X$307),X1408-$D1453*X$302,INDEX(F1412:BM1471,X$307,$E1453)))</f>
        <v/>
      </c>
      <c r="Y1453" s="2406" t="str">
        <f ca="1">IF($E1453&gt;$E$12,"",IF(($E1453&gt;=Y$307),Y1408-$D1453*Y$302,INDEX(F1412:BM1471,Y$307,$E1453)))</f>
        <v/>
      </c>
      <c r="Z1453" s="2406" t="str">
        <f ca="1">IF($E1453&gt;$E$12,"",IF(($E1453&gt;=Z$307),Z1408-$D1453*Z$302,INDEX(F1412:BM1471,Z$307,$E1453)))</f>
        <v/>
      </c>
      <c r="AA1453" s="2406" t="str">
        <f ca="1">IF($E1453&gt;$E$12,"",IF(($E1453&gt;=AA$307),AA1408-$D1453*AA$302,INDEX(F1412:BM1471,AA$307,$E1453)))</f>
        <v/>
      </c>
      <c r="AB1453" s="2406" t="str">
        <f ca="1">IF($E1453&gt;$E$12,"",IF(($E1453&gt;=AB$307),AB1408-$D1453*AB$302,INDEX(F1412:BM1471,AB$307,$E1453)))</f>
        <v/>
      </c>
      <c r="AC1453" s="2406" t="str">
        <f ca="1">IF($E1453&gt;$E$12,"",IF(($E1453&gt;=AC$307),AC1408-$D1453*AC$302,INDEX(F1412:BM1471,AC$307,$E1453)))</f>
        <v/>
      </c>
      <c r="AD1453" s="2406" t="str">
        <f ca="1">IF($E1453&gt;$E$12,"",IF(($E1453&gt;=AD$307),AD1408-$D1453*AD$302,INDEX(F1412:BM1471,AD$307,$E1453)))</f>
        <v/>
      </c>
      <c r="AE1453" s="2406" t="str">
        <f ca="1">IF($E1453&gt;$E$12,"",IF(($E1453&gt;=AE$307),AE1408-$D1453*AE$302,INDEX(F1412:BM1471,AE$307,$E1453)))</f>
        <v/>
      </c>
      <c r="AF1453" s="2406" t="str">
        <f ca="1">IF($E1453&gt;$E$12,"",IF(($E1453&gt;=AF$307),AF1408-$D1453*AF$302,INDEX(F1412:BM1471,AF$307,$E1453)))</f>
        <v/>
      </c>
      <c r="AG1453" s="2406" t="str">
        <f ca="1">IF($E1453&gt;$E$12,"",IF(($E1453&gt;=AG$307),AG1408-$D1453*AG$302,INDEX(F1412:BM1471,AG$307,$E1453)))</f>
        <v/>
      </c>
      <c r="AH1453" s="2406" t="str">
        <f ca="1">IF($E1453&gt;$E$12,"",IF(($E1453&gt;=AH$307),AH1408-$D1453*AH$302,INDEX(F1412:BM1471,AH$307,$E1453)))</f>
        <v/>
      </c>
      <c r="AI1453" s="2406" t="str">
        <f ca="1">IF($E1453&gt;$E$12,"",IF(($E1453&gt;=AI$307),AI1408-$D1453*AI$302,INDEX(F1412:BM1471,AI$307,$E1453)))</f>
        <v/>
      </c>
      <c r="AJ1453" s="2406" t="str">
        <f ca="1">IF($E1453&gt;$E$12,"",IF(($E1453&gt;=AJ$307),AJ1408-$D1453*AJ$302,INDEX(F1412:BM1471,AJ$307,$E1453)))</f>
        <v/>
      </c>
      <c r="AK1453" s="2406" t="str">
        <f ca="1">IF($E1453&gt;$E$12,"",IF(($E1453&gt;=AK$307),AK1408-$D1453*AK$302,INDEX(F1412:BM1471,AK$307,$E1453)))</f>
        <v/>
      </c>
      <c r="AL1453" s="2406" t="str">
        <f ca="1">IF($E1453&gt;$E$12,"",IF(($E1453&gt;=AL$307),AL1408-$D1453*AL$302,INDEX(F1412:BM1471,AL$307,$E1453)))</f>
        <v/>
      </c>
      <c r="AM1453" s="2406" t="str">
        <f ca="1">IF($E1453&gt;$E$12,"",IF(($E1453&gt;=AM$307),AM1408-$D1453*AM$302,INDEX(F1412:BM1471,AM$307,$E1453)))</f>
        <v/>
      </c>
      <c r="AN1453" s="2406" t="str">
        <f ca="1">IF($E1453&gt;$E$12,"",IF(($E1453&gt;=AN$307),AN1408-$D1453*AN$302,INDEX(F1412:BM1471,AN$307,$E1453)))</f>
        <v/>
      </c>
      <c r="AO1453" s="2406" t="str">
        <f ca="1">IF($E1453&gt;$E$12,"",IF(($E1453&gt;=AO$307),AO1408-$D1453*AO$302,INDEX(F1412:BM1471,AO$307,$E1453)))</f>
        <v/>
      </c>
      <c r="AP1453" s="2406" t="str">
        <f ca="1">IF($E1453&gt;$E$12,"",IF(($E1453&gt;=AP$307),AP1408-$D1453*AP$302,INDEX(F1412:BM1471,AP$307,$E1453)))</f>
        <v/>
      </c>
      <c r="AQ1453" s="2406" t="str">
        <f ca="1">IF($E1453&gt;$E$12,"",IF(($E1453&gt;=AQ$307),AQ1408-$D1453*AQ$302,INDEX(F1412:BM1471,AQ$307,$E1453)))</f>
        <v/>
      </c>
      <c r="AR1453" s="2406" t="str">
        <f ca="1">IF($E1453&gt;$E$12,"",IF(($E1453&gt;=AR$307),AR1408-$D1453*AR$302,INDEX(F1412:BM1471,AR$307,$E1453)))</f>
        <v/>
      </c>
      <c r="AS1453" s="2406" t="str">
        <f ca="1">IF($E1453&gt;$E$12,"",IF(($E1453&gt;=AS$307),AS1408-$D1453*AS$302,INDEX(F1412:BM1471,AS$307,$E1453)))</f>
        <v/>
      </c>
      <c r="AT1453" s="2406" t="str">
        <f ca="1">IF($E1453&gt;$E$12,"",IF(($E1453&gt;=AT$307),AT1408-$D1453*AT$302,INDEX(F1412:BM1471,AT$307,$E1453)))</f>
        <v/>
      </c>
      <c r="AU1453" s="2406" t="str">
        <f ca="1">IF($E1453&gt;$E$12,"",IF(($E1453&gt;=AU$307),AU1408-$D1453*AU$302,INDEX(F1412:BM1471,AU$307,$E1453)))</f>
        <v/>
      </c>
      <c r="AV1453" s="2406" t="str">
        <f ca="1">IF($E1453&gt;$E$12,"",IF(($E1453&gt;=AV$307),AV1408-$D1453*AV$302,INDEX(F1412:BM1471,AV$307,$E1453)))</f>
        <v/>
      </c>
      <c r="AW1453" s="2406" t="str">
        <f ca="1">IF($E1453&gt;$E$12,"",IF(($E1453&gt;=AW$307),AW1408-$D1453*AW$302,INDEX(F1412:BM1471,AW$307,$E1453)))</f>
        <v/>
      </c>
      <c r="AX1453" s="2406" t="str">
        <f ca="1">IF($E1453&gt;$E$12,"",IF(($E1453&gt;=AX$307),AX1408-$D1453*AX$302,INDEX(F1412:BM1471,AX$307,$E1453)))</f>
        <v/>
      </c>
      <c r="AY1453" s="2406" t="str">
        <f ca="1">IF($E1453&gt;$E$12,"",IF(($E1453&gt;=AY$307),AY1408-$D1453*AY$302,INDEX(F1412:BM1471,AY$307,$E1453)))</f>
        <v/>
      </c>
      <c r="AZ1453" s="2406" t="str">
        <f ca="1">IF($E1453&gt;$E$12,"",IF(($E1453&gt;=AZ$307),AZ1408-$D1453*AZ$302,INDEX(F1412:BM1471,AZ$307,$E1453)))</f>
        <v/>
      </c>
      <c r="BA1453" s="2406" t="str">
        <f ca="1">IF($E1453&gt;$E$12,"",IF(($E1453&gt;=BA$307),BA1408-$D1453*BA$302,INDEX(F1412:BM1471,BA$307,$E1453)))</f>
        <v/>
      </c>
      <c r="BB1453" s="2406" t="str">
        <f ca="1">IF($E1453&gt;$E$12,"",IF(($E1453&gt;=BB$307),BB1408-$D1453*BB$302,INDEX(F1412:BM1471,BB$307,$E1453)))</f>
        <v/>
      </c>
      <c r="BC1453" s="2406" t="str">
        <f ca="1">IF($E1453&gt;$E$12,"",IF(($E1453&gt;=BC$307),BC1408-$D1453*BC$302,INDEX(F1412:BM1471,BC$307,$E1453)))</f>
        <v/>
      </c>
      <c r="BD1453" s="2406" t="str">
        <f ca="1">IF($E1453&gt;$E$12,"",IF(($E1453&gt;=BD$307),BD1408-$D1453*BD$302,INDEX(F1412:BM1471,BD$307,$E1453)))</f>
        <v/>
      </c>
      <c r="BE1453" s="2406" t="str">
        <f ca="1">IF($E1453&gt;$E$12,"",IF(($E1453&gt;=BE$307),BE1408-$D1453*BE$302,INDEX(F1412:BM1471,BE$307,$E1453)))</f>
        <v/>
      </c>
      <c r="BF1453" s="2406" t="str">
        <f ca="1">IF($E1453&gt;$E$12,"",IF(($E1453&gt;=BF$307),BF1408-$D1453*BF$302,INDEX(F1412:BM1471,BF$307,$E1453)))</f>
        <v/>
      </c>
      <c r="BG1453" s="2406" t="str">
        <f ca="1">IF($E1453&gt;$E$12,"",IF(($E1453&gt;=BG$307),BG1408-$D1453*BG$302,INDEX(F1412:BM1471,BG$307,$E1453)))</f>
        <v/>
      </c>
      <c r="BH1453" s="2406" t="str">
        <f ca="1">IF($E1453&gt;$E$12,"",IF(($E1453&gt;=BH$307),BH1408-$D1453*BH$302,INDEX(F1412:BM1471,BH$307,$E1453)))</f>
        <v/>
      </c>
      <c r="BI1453" s="2406" t="str">
        <f ca="1">IF($E1453&gt;$E$12,"",IF(($E1453&gt;=BI$307),BI1408-$D1453*BI$302,INDEX(F1412:BM1471,BI$307,$E1453)))</f>
        <v/>
      </c>
      <c r="BJ1453" s="2406" t="str">
        <f ca="1">IF($E1453&gt;$E$12,"",IF(($E1453&gt;=BJ$307),BJ1408-$D1453*BJ$302,INDEX(F1412:BM1471,BJ$307,$E1453)))</f>
        <v/>
      </c>
      <c r="BK1453" s="2406" t="str">
        <f ca="1">IF($E1453&gt;$E$12,"",IF(($E1453&gt;=BK$307),BK1408-$D1453*BK$302,INDEX(F1412:BM1471,BK$307,$E1453)))</f>
        <v/>
      </c>
      <c r="BL1453" s="2406" t="str">
        <f ca="1">IF($E1453&gt;$E$12,"",IF(($E1453&gt;=BL$307),BL1408-$D1453*BL$302,INDEX(F1412:BM1471,BL$307,$E1453)))</f>
        <v/>
      </c>
      <c r="BM1453" s="2406" t="str">
        <f ca="1">IF($E1453&gt;$E$12,"",IF(($E1453&gt;=BM$307),BM1408-$D1453*BM$302,INDEX(F1412:BM1471,BM$307,$E1453)))</f>
        <v/>
      </c>
    </row>
    <row r="1454" spans="3:65" ht="13.5" x14ac:dyDescent="0.25">
      <c r="C1454" s="2357"/>
      <c r="D1454" s="2405">
        <f ca="1">INDEX(F1407:BM1407,E1454)</f>
        <v>1</v>
      </c>
      <c r="E1454" s="2316">
        <v>43</v>
      </c>
      <c r="F1454" s="2406" t="str">
        <f ca="1">IF($E1454&gt;$E$12,"",IF(($E1454&gt;=F$307),F1408-$D1454*F$302,INDEX(F1412:BM1471,F$307,$E1454)))</f>
        <v/>
      </c>
      <c r="G1454" s="2406" t="str">
        <f ca="1">IF($E1454&gt;$E$12,"",IF(($E1454&gt;=G$307),G1408-$D1454*G$302,INDEX(F1412:BM1471,G$307,$E1454)))</f>
        <v/>
      </c>
      <c r="H1454" s="2406" t="str">
        <f ca="1">IF($E1454&gt;$E$12,"",IF(($E1454&gt;=H$307),H1408-$D1454*H$302,INDEX(F1412:BM1471,H$307,$E1454)))</f>
        <v/>
      </c>
      <c r="I1454" s="2406" t="str">
        <f ca="1">IF($E1454&gt;$E$12,"",IF(($E1454&gt;=I$307),I1408-$D1454*I$302,INDEX(F1412:BM1471,I$307,$E1454)))</f>
        <v/>
      </c>
      <c r="J1454" s="2406" t="str">
        <f ca="1">IF($E1454&gt;$E$12,"",IF(($E1454&gt;=J$307),J1408-$D1454*J$302,INDEX(F1412:BM1471,J$307,$E1454)))</f>
        <v/>
      </c>
      <c r="K1454" s="2406" t="str">
        <f ca="1">IF($E1454&gt;$E$12,"",IF(($E1454&gt;=K$307),K1408-$D1454*K$302,INDEX(F1412:BM1471,K$307,$E1454)))</f>
        <v/>
      </c>
      <c r="L1454" s="2406" t="str">
        <f ca="1">IF($E1454&gt;$E$12,"",IF(($E1454&gt;=L$307),L1408-$D1454*L$302,INDEX(F1412:BM1471,L$307,$E1454)))</f>
        <v/>
      </c>
      <c r="M1454" s="2406" t="str">
        <f ca="1">IF($E1454&gt;$E$12,"",IF(($E1454&gt;=M$307),M1408-$D1454*M$302,INDEX(F1412:BM1471,M$307,$E1454)))</f>
        <v/>
      </c>
      <c r="N1454" s="2406" t="str">
        <f ca="1">IF($E1454&gt;$E$12,"",IF(($E1454&gt;=N$307),N1408-$D1454*N$302,INDEX(F1412:BM1471,N$307,$E1454)))</f>
        <v/>
      </c>
      <c r="O1454" s="2406" t="str">
        <f ca="1">IF($E1454&gt;$E$12,"",IF(($E1454&gt;=O$307),O1408-$D1454*O$302,INDEX(F1412:BM1471,O$307,$E1454)))</f>
        <v/>
      </c>
      <c r="P1454" s="2406" t="str">
        <f ca="1">IF($E1454&gt;$E$12,"",IF(($E1454&gt;=P$307),P1408-$D1454*P$302,INDEX(F1412:BM1471,P$307,$E1454)))</f>
        <v/>
      </c>
      <c r="Q1454" s="2406" t="str">
        <f ca="1">IF($E1454&gt;$E$12,"",IF(($E1454&gt;=Q$307),Q1408-$D1454*Q$302,INDEX(F1412:BM1471,Q$307,$E1454)))</f>
        <v/>
      </c>
      <c r="R1454" s="2406" t="str">
        <f ca="1">IF($E1454&gt;$E$12,"",IF(($E1454&gt;=R$307),R1408-$D1454*R$302,INDEX(F1412:BM1471,R$307,$E1454)))</f>
        <v/>
      </c>
      <c r="S1454" s="2406" t="str">
        <f ca="1">IF($E1454&gt;$E$12,"",IF(($E1454&gt;=S$307),S1408-$D1454*S$302,INDEX(F1412:BM1471,S$307,$E1454)))</f>
        <v/>
      </c>
      <c r="T1454" s="2406" t="str">
        <f ca="1">IF($E1454&gt;$E$12,"",IF(($E1454&gt;=T$307),T1408-$D1454*T$302,INDEX(F1412:BM1471,T$307,$E1454)))</f>
        <v/>
      </c>
      <c r="U1454" s="2406" t="str">
        <f ca="1">IF($E1454&gt;$E$12,"",IF(($E1454&gt;=U$307),U1408-$D1454*U$302,INDEX(F1412:BM1471,U$307,$E1454)))</f>
        <v/>
      </c>
      <c r="V1454" s="2406" t="str">
        <f ca="1">IF($E1454&gt;$E$12,"",IF(($E1454&gt;=V$307),V1408-$D1454*V$302,INDEX(F1412:BM1471,V$307,$E1454)))</f>
        <v/>
      </c>
      <c r="W1454" s="2406" t="str">
        <f ca="1">IF($E1454&gt;$E$12,"",IF(($E1454&gt;=W$307),W1408-$D1454*W$302,INDEX(F1412:BM1471,W$307,$E1454)))</f>
        <v/>
      </c>
      <c r="X1454" s="2406" t="str">
        <f ca="1">IF($E1454&gt;$E$12,"",IF(($E1454&gt;=X$307),X1408-$D1454*X$302,INDEX(F1412:BM1471,X$307,$E1454)))</f>
        <v/>
      </c>
      <c r="Y1454" s="2406" t="str">
        <f ca="1">IF($E1454&gt;$E$12,"",IF(($E1454&gt;=Y$307),Y1408-$D1454*Y$302,INDEX(F1412:BM1471,Y$307,$E1454)))</f>
        <v/>
      </c>
      <c r="Z1454" s="2406" t="str">
        <f ca="1">IF($E1454&gt;$E$12,"",IF(($E1454&gt;=Z$307),Z1408-$D1454*Z$302,INDEX(F1412:BM1471,Z$307,$E1454)))</f>
        <v/>
      </c>
      <c r="AA1454" s="2406" t="str">
        <f ca="1">IF($E1454&gt;$E$12,"",IF(($E1454&gt;=AA$307),AA1408-$D1454*AA$302,INDEX(F1412:BM1471,AA$307,$E1454)))</f>
        <v/>
      </c>
      <c r="AB1454" s="2406" t="str">
        <f ca="1">IF($E1454&gt;$E$12,"",IF(($E1454&gt;=AB$307),AB1408-$D1454*AB$302,INDEX(F1412:BM1471,AB$307,$E1454)))</f>
        <v/>
      </c>
      <c r="AC1454" s="2406" t="str">
        <f ca="1">IF($E1454&gt;$E$12,"",IF(($E1454&gt;=AC$307),AC1408-$D1454*AC$302,INDEX(F1412:BM1471,AC$307,$E1454)))</f>
        <v/>
      </c>
      <c r="AD1454" s="2406" t="str">
        <f ca="1">IF($E1454&gt;$E$12,"",IF(($E1454&gt;=AD$307),AD1408-$D1454*AD$302,INDEX(F1412:BM1471,AD$307,$E1454)))</f>
        <v/>
      </c>
      <c r="AE1454" s="2406" t="str">
        <f ca="1">IF($E1454&gt;$E$12,"",IF(($E1454&gt;=AE$307),AE1408-$D1454*AE$302,INDEX(F1412:BM1471,AE$307,$E1454)))</f>
        <v/>
      </c>
      <c r="AF1454" s="2406" t="str">
        <f ca="1">IF($E1454&gt;$E$12,"",IF(($E1454&gt;=AF$307),AF1408-$D1454*AF$302,INDEX(F1412:BM1471,AF$307,$E1454)))</f>
        <v/>
      </c>
      <c r="AG1454" s="2406" t="str">
        <f ca="1">IF($E1454&gt;$E$12,"",IF(($E1454&gt;=AG$307),AG1408-$D1454*AG$302,INDEX(F1412:BM1471,AG$307,$E1454)))</f>
        <v/>
      </c>
      <c r="AH1454" s="2406" t="str">
        <f ca="1">IF($E1454&gt;$E$12,"",IF(($E1454&gt;=AH$307),AH1408-$D1454*AH$302,INDEX(F1412:BM1471,AH$307,$E1454)))</f>
        <v/>
      </c>
      <c r="AI1454" s="2406" t="str">
        <f ca="1">IF($E1454&gt;$E$12,"",IF(($E1454&gt;=AI$307),AI1408-$D1454*AI$302,INDEX(F1412:BM1471,AI$307,$E1454)))</f>
        <v/>
      </c>
      <c r="AJ1454" s="2406" t="str">
        <f ca="1">IF($E1454&gt;$E$12,"",IF(($E1454&gt;=AJ$307),AJ1408-$D1454*AJ$302,INDEX(F1412:BM1471,AJ$307,$E1454)))</f>
        <v/>
      </c>
      <c r="AK1454" s="2406" t="str">
        <f ca="1">IF($E1454&gt;$E$12,"",IF(($E1454&gt;=AK$307),AK1408-$D1454*AK$302,INDEX(F1412:BM1471,AK$307,$E1454)))</f>
        <v/>
      </c>
      <c r="AL1454" s="2406" t="str">
        <f ca="1">IF($E1454&gt;$E$12,"",IF(($E1454&gt;=AL$307),AL1408-$D1454*AL$302,INDEX(F1412:BM1471,AL$307,$E1454)))</f>
        <v/>
      </c>
      <c r="AM1454" s="2406" t="str">
        <f ca="1">IF($E1454&gt;$E$12,"",IF(($E1454&gt;=AM$307),AM1408-$D1454*AM$302,INDEX(F1412:BM1471,AM$307,$E1454)))</f>
        <v/>
      </c>
      <c r="AN1454" s="2406" t="str">
        <f ca="1">IF($E1454&gt;$E$12,"",IF(($E1454&gt;=AN$307),AN1408-$D1454*AN$302,INDEX(F1412:BM1471,AN$307,$E1454)))</f>
        <v/>
      </c>
      <c r="AO1454" s="2406" t="str">
        <f ca="1">IF($E1454&gt;$E$12,"",IF(($E1454&gt;=AO$307),AO1408-$D1454*AO$302,INDEX(F1412:BM1471,AO$307,$E1454)))</f>
        <v/>
      </c>
      <c r="AP1454" s="2406" t="str">
        <f ca="1">IF($E1454&gt;$E$12,"",IF(($E1454&gt;=AP$307),AP1408-$D1454*AP$302,INDEX(F1412:BM1471,AP$307,$E1454)))</f>
        <v/>
      </c>
      <c r="AQ1454" s="2406" t="str">
        <f ca="1">IF($E1454&gt;$E$12,"",IF(($E1454&gt;=AQ$307),AQ1408-$D1454*AQ$302,INDEX(F1412:BM1471,AQ$307,$E1454)))</f>
        <v/>
      </c>
      <c r="AR1454" s="2406" t="str">
        <f ca="1">IF($E1454&gt;$E$12,"",IF(($E1454&gt;=AR$307),AR1408-$D1454*AR$302,INDEX(F1412:BM1471,AR$307,$E1454)))</f>
        <v/>
      </c>
      <c r="AS1454" s="2406" t="str">
        <f ca="1">IF($E1454&gt;$E$12,"",IF(($E1454&gt;=AS$307),AS1408-$D1454*AS$302,INDEX(F1412:BM1471,AS$307,$E1454)))</f>
        <v/>
      </c>
      <c r="AT1454" s="2406" t="str">
        <f ca="1">IF($E1454&gt;$E$12,"",IF(($E1454&gt;=AT$307),AT1408-$D1454*AT$302,INDEX(F1412:BM1471,AT$307,$E1454)))</f>
        <v/>
      </c>
      <c r="AU1454" s="2406" t="str">
        <f ca="1">IF($E1454&gt;$E$12,"",IF(($E1454&gt;=AU$307),AU1408-$D1454*AU$302,INDEX(F1412:BM1471,AU$307,$E1454)))</f>
        <v/>
      </c>
      <c r="AV1454" s="2406" t="str">
        <f ca="1">IF($E1454&gt;$E$12,"",IF(($E1454&gt;=AV$307),AV1408-$D1454*AV$302,INDEX(F1412:BM1471,AV$307,$E1454)))</f>
        <v/>
      </c>
      <c r="AW1454" s="2406" t="str">
        <f ca="1">IF($E1454&gt;$E$12,"",IF(($E1454&gt;=AW$307),AW1408-$D1454*AW$302,INDEX(F1412:BM1471,AW$307,$E1454)))</f>
        <v/>
      </c>
      <c r="AX1454" s="2406" t="str">
        <f ca="1">IF($E1454&gt;$E$12,"",IF(($E1454&gt;=AX$307),AX1408-$D1454*AX$302,INDEX(F1412:BM1471,AX$307,$E1454)))</f>
        <v/>
      </c>
      <c r="AY1454" s="2406" t="str">
        <f ca="1">IF($E1454&gt;$E$12,"",IF(($E1454&gt;=AY$307),AY1408-$D1454*AY$302,INDEX(F1412:BM1471,AY$307,$E1454)))</f>
        <v/>
      </c>
      <c r="AZ1454" s="2406" t="str">
        <f ca="1">IF($E1454&gt;$E$12,"",IF(($E1454&gt;=AZ$307),AZ1408-$D1454*AZ$302,INDEX(F1412:BM1471,AZ$307,$E1454)))</f>
        <v/>
      </c>
      <c r="BA1454" s="2406" t="str">
        <f ca="1">IF($E1454&gt;$E$12,"",IF(($E1454&gt;=BA$307),BA1408-$D1454*BA$302,INDEX(F1412:BM1471,BA$307,$E1454)))</f>
        <v/>
      </c>
      <c r="BB1454" s="2406" t="str">
        <f ca="1">IF($E1454&gt;$E$12,"",IF(($E1454&gt;=BB$307),BB1408-$D1454*BB$302,INDEX(F1412:BM1471,BB$307,$E1454)))</f>
        <v/>
      </c>
      <c r="BC1454" s="2406" t="str">
        <f ca="1">IF($E1454&gt;$E$12,"",IF(($E1454&gt;=BC$307),BC1408-$D1454*BC$302,INDEX(F1412:BM1471,BC$307,$E1454)))</f>
        <v/>
      </c>
      <c r="BD1454" s="2406" t="str">
        <f ca="1">IF($E1454&gt;$E$12,"",IF(($E1454&gt;=BD$307),BD1408-$D1454*BD$302,INDEX(F1412:BM1471,BD$307,$E1454)))</f>
        <v/>
      </c>
      <c r="BE1454" s="2406" t="str">
        <f ca="1">IF($E1454&gt;$E$12,"",IF(($E1454&gt;=BE$307),BE1408-$D1454*BE$302,INDEX(F1412:BM1471,BE$307,$E1454)))</f>
        <v/>
      </c>
      <c r="BF1454" s="2406" t="str">
        <f ca="1">IF($E1454&gt;$E$12,"",IF(($E1454&gt;=BF$307),BF1408-$D1454*BF$302,INDEX(F1412:BM1471,BF$307,$E1454)))</f>
        <v/>
      </c>
      <c r="BG1454" s="2406" t="str">
        <f ca="1">IF($E1454&gt;$E$12,"",IF(($E1454&gt;=BG$307),BG1408-$D1454*BG$302,INDEX(F1412:BM1471,BG$307,$E1454)))</f>
        <v/>
      </c>
      <c r="BH1454" s="2406" t="str">
        <f ca="1">IF($E1454&gt;$E$12,"",IF(($E1454&gt;=BH$307),BH1408-$D1454*BH$302,INDEX(F1412:BM1471,BH$307,$E1454)))</f>
        <v/>
      </c>
      <c r="BI1454" s="2406" t="str">
        <f ca="1">IF($E1454&gt;$E$12,"",IF(($E1454&gt;=BI$307),BI1408-$D1454*BI$302,INDEX(F1412:BM1471,BI$307,$E1454)))</f>
        <v/>
      </c>
      <c r="BJ1454" s="2406" t="str">
        <f ca="1">IF($E1454&gt;$E$12,"",IF(($E1454&gt;=BJ$307),BJ1408-$D1454*BJ$302,INDEX(F1412:BM1471,BJ$307,$E1454)))</f>
        <v/>
      </c>
      <c r="BK1454" s="2406" t="str">
        <f ca="1">IF($E1454&gt;$E$12,"",IF(($E1454&gt;=BK$307),BK1408-$D1454*BK$302,INDEX(F1412:BM1471,BK$307,$E1454)))</f>
        <v/>
      </c>
      <c r="BL1454" s="2406" t="str">
        <f ca="1">IF($E1454&gt;$E$12,"",IF(($E1454&gt;=BL$307),BL1408-$D1454*BL$302,INDEX(F1412:BM1471,BL$307,$E1454)))</f>
        <v/>
      </c>
      <c r="BM1454" s="2406" t="str">
        <f ca="1">IF($E1454&gt;$E$12,"",IF(($E1454&gt;=BM$307),BM1408-$D1454*BM$302,INDEX(F1412:BM1471,BM$307,$E1454)))</f>
        <v/>
      </c>
    </row>
    <row r="1455" spans="3:65" ht="13.5" x14ac:dyDescent="0.25">
      <c r="C1455" s="2357"/>
      <c r="D1455" s="2405">
        <f ca="1">INDEX(F1407:BM1407,E1455)</f>
        <v>1</v>
      </c>
      <c r="E1455" s="2316">
        <v>44</v>
      </c>
      <c r="F1455" s="2406" t="str">
        <f ca="1">IF($E1455&gt;$E$12,"",IF(($E1455&gt;=F$307),F1408-$D1455*F$302,INDEX(F1412:BM1471,F$307,$E1455)))</f>
        <v/>
      </c>
      <c r="G1455" s="2406" t="str">
        <f ca="1">IF($E1455&gt;$E$12,"",IF(($E1455&gt;=G$307),G1408-$D1455*G$302,INDEX(F1412:BM1471,G$307,$E1455)))</f>
        <v/>
      </c>
      <c r="H1455" s="2406" t="str">
        <f ca="1">IF($E1455&gt;$E$12,"",IF(($E1455&gt;=H$307),H1408-$D1455*H$302,INDEX(F1412:BM1471,H$307,$E1455)))</f>
        <v/>
      </c>
      <c r="I1455" s="2406" t="str">
        <f ca="1">IF($E1455&gt;$E$12,"",IF(($E1455&gt;=I$307),I1408-$D1455*I$302,INDEX(F1412:BM1471,I$307,$E1455)))</f>
        <v/>
      </c>
      <c r="J1455" s="2406" t="str">
        <f ca="1">IF($E1455&gt;$E$12,"",IF(($E1455&gt;=J$307),J1408-$D1455*J$302,INDEX(F1412:BM1471,J$307,$E1455)))</f>
        <v/>
      </c>
      <c r="K1455" s="2406" t="str">
        <f ca="1">IF($E1455&gt;$E$12,"",IF(($E1455&gt;=K$307),K1408-$D1455*K$302,INDEX(F1412:BM1471,K$307,$E1455)))</f>
        <v/>
      </c>
      <c r="L1455" s="2406" t="str">
        <f ca="1">IF($E1455&gt;$E$12,"",IF(($E1455&gt;=L$307),L1408-$D1455*L$302,INDEX(F1412:BM1471,L$307,$E1455)))</f>
        <v/>
      </c>
      <c r="M1455" s="2406" t="str">
        <f ca="1">IF($E1455&gt;$E$12,"",IF(($E1455&gt;=M$307),M1408-$D1455*M$302,INDEX(F1412:BM1471,M$307,$E1455)))</f>
        <v/>
      </c>
      <c r="N1455" s="2406" t="str">
        <f ca="1">IF($E1455&gt;$E$12,"",IF(($E1455&gt;=N$307),N1408-$D1455*N$302,INDEX(F1412:BM1471,N$307,$E1455)))</f>
        <v/>
      </c>
      <c r="O1455" s="2406" t="str">
        <f ca="1">IF($E1455&gt;$E$12,"",IF(($E1455&gt;=O$307),O1408-$D1455*O$302,INDEX(F1412:BM1471,O$307,$E1455)))</f>
        <v/>
      </c>
      <c r="P1455" s="2406" t="str">
        <f ca="1">IF($E1455&gt;$E$12,"",IF(($E1455&gt;=P$307),P1408-$D1455*P$302,INDEX(F1412:BM1471,P$307,$E1455)))</f>
        <v/>
      </c>
      <c r="Q1455" s="2406" t="str">
        <f ca="1">IF($E1455&gt;$E$12,"",IF(($E1455&gt;=Q$307),Q1408-$D1455*Q$302,INDEX(F1412:BM1471,Q$307,$E1455)))</f>
        <v/>
      </c>
      <c r="R1455" s="2406" t="str">
        <f ca="1">IF($E1455&gt;$E$12,"",IF(($E1455&gt;=R$307),R1408-$D1455*R$302,INDEX(F1412:BM1471,R$307,$E1455)))</f>
        <v/>
      </c>
      <c r="S1455" s="2406" t="str">
        <f ca="1">IF($E1455&gt;$E$12,"",IF(($E1455&gt;=S$307),S1408-$D1455*S$302,INDEX(F1412:BM1471,S$307,$E1455)))</f>
        <v/>
      </c>
      <c r="T1455" s="2406" t="str">
        <f ca="1">IF($E1455&gt;$E$12,"",IF(($E1455&gt;=T$307),T1408-$D1455*T$302,INDEX(F1412:BM1471,T$307,$E1455)))</f>
        <v/>
      </c>
      <c r="U1455" s="2406" t="str">
        <f ca="1">IF($E1455&gt;$E$12,"",IF(($E1455&gt;=U$307),U1408-$D1455*U$302,INDEX(F1412:BM1471,U$307,$E1455)))</f>
        <v/>
      </c>
      <c r="V1455" s="2406" t="str">
        <f ca="1">IF($E1455&gt;$E$12,"",IF(($E1455&gt;=V$307),V1408-$D1455*V$302,INDEX(F1412:BM1471,V$307,$E1455)))</f>
        <v/>
      </c>
      <c r="W1455" s="2406" t="str">
        <f ca="1">IF($E1455&gt;$E$12,"",IF(($E1455&gt;=W$307),W1408-$D1455*W$302,INDEX(F1412:BM1471,W$307,$E1455)))</f>
        <v/>
      </c>
      <c r="X1455" s="2406" t="str">
        <f ca="1">IF($E1455&gt;$E$12,"",IF(($E1455&gt;=X$307),X1408-$D1455*X$302,INDEX(F1412:BM1471,X$307,$E1455)))</f>
        <v/>
      </c>
      <c r="Y1455" s="2406" t="str">
        <f ca="1">IF($E1455&gt;$E$12,"",IF(($E1455&gt;=Y$307),Y1408-$D1455*Y$302,INDEX(F1412:BM1471,Y$307,$E1455)))</f>
        <v/>
      </c>
      <c r="Z1455" s="2406" t="str">
        <f ca="1">IF($E1455&gt;$E$12,"",IF(($E1455&gt;=Z$307),Z1408-$D1455*Z$302,INDEX(F1412:BM1471,Z$307,$E1455)))</f>
        <v/>
      </c>
      <c r="AA1455" s="2406" t="str">
        <f ca="1">IF($E1455&gt;$E$12,"",IF(($E1455&gt;=AA$307),AA1408-$D1455*AA$302,INDEX(F1412:BM1471,AA$307,$E1455)))</f>
        <v/>
      </c>
      <c r="AB1455" s="2406" t="str">
        <f ca="1">IF($E1455&gt;$E$12,"",IF(($E1455&gt;=AB$307),AB1408-$D1455*AB$302,INDEX(F1412:BM1471,AB$307,$E1455)))</f>
        <v/>
      </c>
      <c r="AC1455" s="2406" t="str">
        <f ca="1">IF($E1455&gt;$E$12,"",IF(($E1455&gt;=AC$307),AC1408-$D1455*AC$302,INDEX(F1412:BM1471,AC$307,$E1455)))</f>
        <v/>
      </c>
      <c r="AD1455" s="2406" t="str">
        <f ca="1">IF($E1455&gt;$E$12,"",IF(($E1455&gt;=AD$307),AD1408-$D1455*AD$302,INDEX(F1412:BM1471,AD$307,$E1455)))</f>
        <v/>
      </c>
      <c r="AE1455" s="2406" t="str">
        <f ca="1">IF($E1455&gt;$E$12,"",IF(($E1455&gt;=AE$307),AE1408-$D1455*AE$302,INDEX(F1412:BM1471,AE$307,$E1455)))</f>
        <v/>
      </c>
      <c r="AF1455" s="2406" t="str">
        <f ca="1">IF($E1455&gt;$E$12,"",IF(($E1455&gt;=AF$307),AF1408-$D1455*AF$302,INDEX(F1412:BM1471,AF$307,$E1455)))</f>
        <v/>
      </c>
      <c r="AG1455" s="2406" t="str">
        <f ca="1">IF($E1455&gt;$E$12,"",IF(($E1455&gt;=AG$307),AG1408-$D1455*AG$302,INDEX(F1412:BM1471,AG$307,$E1455)))</f>
        <v/>
      </c>
      <c r="AH1455" s="2406" t="str">
        <f ca="1">IF($E1455&gt;$E$12,"",IF(($E1455&gt;=AH$307),AH1408-$D1455*AH$302,INDEX(F1412:BM1471,AH$307,$E1455)))</f>
        <v/>
      </c>
      <c r="AI1455" s="2406" t="str">
        <f ca="1">IF($E1455&gt;$E$12,"",IF(($E1455&gt;=AI$307),AI1408-$D1455*AI$302,INDEX(F1412:BM1471,AI$307,$E1455)))</f>
        <v/>
      </c>
      <c r="AJ1455" s="2406" t="str">
        <f ca="1">IF($E1455&gt;$E$12,"",IF(($E1455&gt;=AJ$307),AJ1408-$D1455*AJ$302,INDEX(F1412:BM1471,AJ$307,$E1455)))</f>
        <v/>
      </c>
      <c r="AK1455" s="2406" t="str">
        <f ca="1">IF($E1455&gt;$E$12,"",IF(($E1455&gt;=AK$307),AK1408-$D1455*AK$302,INDEX(F1412:BM1471,AK$307,$E1455)))</f>
        <v/>
      </c>
      <c r="AL1455" s="2406" t="str">
        <f ca="1">IF($E1455&gt;$E$12,"",IF(($E1455&gt;=AL$307),AL1408-$D1455*AL$302,INDEX(F1412:BM1471,AL$307,$E1455)))</f>
        <v/>
      </c>
      <c r="AM1455" s="2406" t="str">
        <f ca="1">IF($E1455&gt;$E$12,"",IF(($E1455&gt;=AM$307),AM1408-$D1455*AM$302,INDEX(F1412:BM1471,AM$307,$E1455)))</f>
        <v/>
      </c>
      <c r="AN1455" s="2406" t="str">
        <f ca="1">IF($E1455&gt;$E$12,"",IF(($E1455&gt;=AN$307),AN1408-$D1455*AN$302,INDEX(F1412:BM1471,AN$307,$E1455)))</f>
        <v/>
      </c>
      <c r="AO1455" s="2406" t="str">
        <f ca="1">IF($E1455&gt;$E$12,"",IF(($E1455&gt;=AO$307),AO1408-$D1455*AO$302,INDEX(F1412:BM1471,AO$307,$E1455)))</f>
        <v/>
      </c>
      <c r="AP1455" s="2406" t="str">
        <f ca="1">IF($E1455&gt;$E$12,"",IF(($E1455&gt;=AP$307),AP1408-$D1455*AP$302,INDEX(F1412:BM1471,AP$307,$E1455)))</f>
        <v/>
      </c>
      <c r="AQ1455" s="2406" t="str">
        <f ca="1">IF($E1455&gt;$E$12,"",IF(($E1455&gt;=AQ$307),AQ1408-$D1455*AQ$302,INDEX(F1412:BM1471,AQ$307,$E1455)))</f>
        <v/>
      </c>
      <c r="AR1455" s="2406" t="str">
        <f ca="1">IF($E1455&gt;$E$12,"",IF(($E1455&gt;=AR$307),AR1408-$D1455*AR$302,INDEX(F1412:BM1471,AR$307,$E1455)))</f>
        <v/>
      </c>
      <c r="AS1455" s="2406" t="str">
        <f ca="1">IF($E1455&gt;$E$12,"",IF(($E1455&gt;=AS$307),AS1408-$D1455*AS$302,INDEX(F1412:BM1471,AS$307,$E1455)))</f>
        <v/>
      </c>
      <c r="AT1455" s="2406" t="str">
        <f ca="1">IF($E1455&gt;$E$12,"",IF(($E1455&gt;=AT$307),AT1408-$D1455*AT$302,INDEX(F1412:BM1471,AT$307,$E1455)))</f>
        <v/>
      </c>
      <c r="AU1455" s="2406" t="str">
        <f ca="1">IF($E1455&gt;$E$12,"",IF(($E1455&gt;=AU$307),AU1408-$D1455*AU$302,INDEX(F1412:BM1471,AU$307,$E1455)))</f>
        <v/>
      </c>
      <c r="AV1455" s="2406" t="str">
        <f ca="1">IF($E1455&gt;$E$12,"",IF(($E1455&gt;=AV$307),AV1408-$D1455*AV$302,INDEX(F1412:BM1471,AV$307,$E1455)))</f>
        <v/>
      </c>
      <c r="AW1455" s="2406" t="str">
        <f ca="1">IF($E1455&gt;$E$12,"",IF(($E1455&gt;=AW$307),AW1408-$D1455*AW$302,INDEX(F1412:BM1471,AW$307,$E1455)))</f>
        <v/>
      </c>
      <c r="AX1455" s="2406" t="str">
        <f ca="1">IF($E1455&gt;$E$12,"",IF(($E1455&gt;=AX$307),AX1408-$D1455*AX$302,INDEX(F1412:BM1471,AX$307,$E1455)))</f>
        <v/>
      </c>
      <c r="AY1455" s="2406" t="str">
        <f ca="1">IF($E1455&gt;$E$12,"",IF(($E1455&gt;=AY$307),AY1408-$D1455*AY$302,INDEX(F1412:BM1471,AY$307,$E1455)))</f>
        <v/>
      </c>
      <c r="AZ1455" s="2406" t="str">
        <f ca="1">IF($E1455&gt;$E$12,"",IF(($E1455&gt;=AZ$307),AZ1408-$D1455*AZ$302,INDEX(F1412:BM1471,AZ$307,$E1455)))</f>
        <v/>
      </c>
      <c r="BA1455" s="2406" t="str">
        <f ca="1">IF($E1455&gt;$E$12,"",IF(($E1455&gt;=BA$307),BA1408-$D1455*BA$302,INDEX(F1412:BM1471,BA$307,$E1455)))</f>
        <v/>
      </c>
      <c r="BB1455" s="2406" t="str">
        <f ca="1">IF($E1455&gt;$E$12,"",IF(($E1455&gt;=BB$307),BB1408-$D1455*BB$302,INDEX(F1412:BM1471,BB$307,$E1455)))</f>
        <v/>
      </c>
      <c r="BC1455" s="2406" t="str">
        <f ca="1">IF($E1455&gt;$E$12,"",IF(($E1455&gt;=BC$307),BC1408-$D1455*BC$302,INDEX(F1412:BM1471,BC$307,$E1455)))</f>
        <v/>
      </c>
      <c r="BD1455" s="2406" t="str">
        <f ca="1">IF($E1455&gt;$E$12,"",IF(($E1455&gt;=BD$307),BD1408-$D1455*BD$302,INDEX(F1412:BM1471,BD$307,$E1455)))</f>
        <v/>
      </c>
      <c r="BE1455" s="2406" t="str">
        <f ca="1">IF($E1455&gt;$E$12,"",IF(($E1455&gt;=BE$307),BE1408-$D1455*BE$302,INDEX(F1412:BM1471,BE$307,$E1455)))</f>
        <v/>
      </c>
      <c r="BF1455" s="2406" t="str">
        <f ca="1">IF($E1455&gt;$E$12,"",IF(($E1455&gt;=BF$307),BF1408-$D1455*BF$302,INDEX(F1412:BM1471,BF$307,$E1455)))</f>
        <v/>
      </c>
      <c r="BG1455" s="2406" t="str">
        <f ca="1">IF($E1455&gt;$E$12,"",IF(($E1455&gt;=BG$307),BG1408-$D1455*BG$302,INDEX(F1412:BM1471,BG$307,$E1455)))</f>
        <v/>
      </c>
      <c r="BH1455" s="2406" t="str">
        <f ca="1">IF($E1455&gt;$E$12,"",IF(($E1455&gt;=BH$307),BH1408-$D1455*BH$302,INDEX(F1412:BM1471,BH$307,$E1455)))</f>
        <v/>
      </c>
      <c r="BI1455" s="2406" t="str">
        <f ca="1">IF($E1455&gt;$E$12,"",IF(($E1455&gt;=BI$307),BI1408-$D1455*BI$302,INDEX(F1412:BM1471,BI$307,$E1455)))</f>
        <v/>
      </c>
      <c r="BJ1455" s="2406" t="str">
        <f ca="1">IF($E1455&gt;$E$12,"",IF(($E1455&gt;=BJ$307),BJ1408-$D1455*BJ$302,INDEX(F1412:BM1471,BJ$307,$E1455)))</f>
        <v/>
      </c>
      <c r="BK1455" s="2406" t="str">
        <f ca="1">IF($E1455&gt;$E$12,"",IF(($E1455&gt;=BK$307),BK1408-$D1455*BK$302,INDEX(F1412:BM1471,BK$307,$E1455)))</f>
        <v/>
      </c>
      <c r="BL1455" s="2406" t="str">
        <f ca="1">IF($E1455&gt;$E$12,"",IF(($E1455&gt;=BL$307),BL1408-$D1455*BL$302,INDEX(F1412:BM1471,BL$307,$E1455)))</f>
        <v/>
      </c>
      <c r="BM1455" s="2406" t="str">
        <f ca="1">IF($E1455&gt;$E$12,"",IF(($E1455&gt;=BM$307),BM1408-$D1455*BM$302,INDEX(F1412:BM1471,BM$307,$E1455)))</f>
        <v/>
      </c>
    </row>
    <row r="1456" spans="3:65" ht="13.5" x14ac:dyDescent="0.25">
      <c r="C1456" s="2357"/>
      <c r="D1456" s="2405">
        <f ca="1">INDEX(F1407:BM1407,E1456)</f>
        <v>1</v>
      </c>
      <c r="E1456" s="2316">
        <v>45</v>
      </c>
      <c r="F1456" s="2406" t="str">
        <f ca="1">IF($E1456&gt;$E$12,"",IF(($E1456&gt;=F$307),F1408-$D1456*F$302,INDEX(F1412:BM1471,F$307,$E1456)))</f>
        <v/>
      </c>
      <c r="G1456" s="2406" t="str">
        <f ca="1">IF($E1456&gt;$E$12,"",IF(($E1456&gt;=G$307),G1408-$D1456*G$302,INDEX(F1412:BM1471,G$307,$E1456)))</f>
        <v/>
      </c>
      <c r="H1456" s="2406" t="str">
        <f ca="1">IF($E1456&gt;$E$12,"",IF(($E1456&gt;=H$307),H1408-$D1456*H$302,INDEX(F1412:BM1471,H$307,$E1456)))</f>
        <v/>
      </c>
      <c r="I1456" s="2406" t="str">
        <f ca="1">IF($E1456&gt;$E$12,"",IF(($E1456&gt;=I$307),I1408-$D1456*I$302,INDEX(F1412:BM1471,I$307,$E1456)))</f>
        <v/>
      </c>
      <c r="J1456" s="2406" t="str">
        <f ca="1">IF($E1456&gt;$E$12,"",IF(($E1456&gt;=J$307),J1408-$D1456*J$302,INDEX(F1412:BM1471,J$307,$E1456)))</f>
        <v/>
      </c>
      <c r="K1456" s="2406" t="str">
        <f ca="1">IF($E1456&gt;$E$12,"",IF(($E1456&gt;=K$307),K1408-$D1456*K$302,INDEX(F1412:BM1471,K$307,$E1456)))</f>
        <v/>
      </c>
      <c r="L1456" s="2406" t="str">
        <f ca="1">IF($E1456&gt;$E$12,"",IF(($E1456&gt;=L$307),L1408-$D1456*L$302,INDEX(F1412:BM1471,L$307,$E1456)))</f>
        <v/>
      </c>
      <c r="M1456" s="2406" t="str">
        <f ca="1">IF($E1456&gt;$E$12,"",IF(($E1456&gt;=M$307),M1408-$D1456*M$302,INDEX(F1412:BM1471,M$307,$E1456)))</f>
        <v/>
      </c>
      <c r="N1456" s="2406" t="str">
        <f ca="1">IF($E1456&gt;$E$12,"",IF(($E1456&gt;=N$307),N1408-$D1456*N$302,INDEX(F1412:BM1471,N$307,$E1456)))</f>
        <v/>
      </c>
      <c r="O1456" s="2406" t="str">
        <f ca="1">IF($E1456&gt;$E$12,"",IF(($E1456&gt;=O$307),O1408-$D1456*O$302,INDEX(F1412:BM1471,O$307,$E1456)))</f>
        <v/>
      </c>
      <c r="P1456" s="2406" t="str">
        <f ca="1">IF($E1456&gt;$E$12,"",IF(($E1456&gt;=P$307),P1408-$D1456*P$302,INDEX(F1412:BM1471,P$307,$E1456)))</f>
        <v/>
      </c>
      <c r="Q1456" s="2406" t="str">
        <f ca="1">IF($E1456&gt;$E$12,"",IF(($E1456&gt;=Q$307),Q1408-$D1456*Q$302,INDEX(F1412:BM1471,Q$307,$E1456)))</f>
        <v/>
      </c>
      <c r="R1456" s="2406" t="str">
        <f ca="1">IF($E1456&gt;$E$12,"",IF(($E1456&gt;=R$307),R1408-$D1456*R$302,INDEX(F1412:BM1471,R$307,$E1456)))</f>
        <v/>
      </c>
      <c r="S1456" s="2406" t="str">
        <f ca="1">IF($E1456&gt;$E$12,"",IF(($E1456&gt;=S$307),S1408-$D1456*S$302,INDEX(F1412:BM1471,S$307,$E1456)))</f>
        <v/>
      </c>
      <c r="T1456" s="2406" t="str">
        <f ca="1">IF($E1456&gt;$E$12,"",IF(($E1456&gt;=T$307),T1408-$D1456*T$302,INDEX(F1412:BM1471,T$307,$E1456)))</f>
        <v/>
      </c>
      <c r="U1456" s="2406" t="str">
        <f ca="1">IF($E1456&gt;$E$12,"",IF(($E1456&gt;=U$307),U1408-$D1456*U$302,INDEX(F1412:BM1471,U$307,$E1456)))</f>
        <v/>
      </c>
      <c r="V1456" s="2406" t="str">
        <f ca="1">IF($E1456&gt;$E$12,"",IF(($E1456&gt;=V$307),V1408-$D1456*V$302,INDEX(F1412:BM1471,V$307,$E1456)))</f>
        <v/>
      </c>
      <c r="W1456" s="2406" t="str">
        <f ca="1">IF($E1456&gt;$E$12,"",IF(($E1456&gt;=W$307),W1408-$D1456*W$302,INDEX(F1412:BM1471,W$307,$E1456)))</f>
        <v/>
      </c>
      <c r="X1456" s="2406" t="str">
        <f ca="1">IF($E1456&gt;$E$12,"",IF(($E1456&gt;=X$307),X1408-$D1456*X$302,INDEX(F1412:BM1471,X$307,$E1456)))</f>
        <v/>
      </c>
      <c r="Y1456" s="2406" t="str">
        <f ca="1">IF($E1456&gt;$E$12,"",IF(($E1456&gt;=Y$307),Y1408-$D1456*Y$302,INDEX(F1412:BM1471,Y$307,$E1456)))</f>
        <v/>
      </c>
      <c r="Z1456" s="2406" t="str">
        <f ca="1">IF($E1456&gt;$E$12,"",IF(($E1456&gt;=Z$307),Z1408-$D1456*Z$302,INDEX(F1412:BM1471,Z$307,$E1456)))</f>
        <v/>
      </c>
      <c r="AA1456" s="2406" t="str">
        <f ca="1">IF($E1456&gt;$E$12,"",IF(($E1456&gt;=AA$307),AA1408-$D1456*AA$302,INDEX(F1412:BM1471,AA$307,$E1456)))</f>
        <v/>
      </c>
      <c r="AB1456" s="2406" t="str">
        <f ca="1">IF($E1456&gt;$E$12,"",IF(($E1456&gt;=AB$307),AB1408-$D1456*AB$302,INDEX(F1412:BM1471,AB$307,$E1456)))</f>
        <v/>
      </c>
      <c r="AC1456" s="2406" t="str">
        <f ca="1">IF($E1456&gt;$E$12,"",IF(($E1456&gt;=AC$307),AC1408-$D1456*AC$302,INDEX(F1412:BM1471,AC$307,$E1456)))</f>
        <v/>
      </c>
      <c r="AD1456" s="2406" t="str">
        <f ca="1">IF($E1456&gt;$E$12,"",IF(($E1456&gt;=AD$307),AD1408-$D1456*AD$302,INDEX(F1412:BM1471,AD$307,$E1456)))</f>
        <v/>
      </c>
      <c r="AE1456" s="2406" t="str">
        <f ca="1">IF($E1456&gt;$E$12,"",IF(($E1456&gt;=AE$307),AE1408-$D1456*AE$302,INDEX(F1412:BM1471,AE$307,$E1456)))</f>
        <v/>
      </c>
      <c r="AF1456" s="2406" t="str">
        <f ca="1">IF($E1456&gt;$E$12,"",IF(($E1456&gt;=AF$307),AF1408-$D1456*AF$302,INDEX(F1412:BM1471,AF$307,$E1456)))</f>
        <v/>
      </c>
      <c r="AG1456" s="2406" t="str">
        <f ca="1">IF($E1456&gt;$E$12,"",IF(($E1456&gt;=AG$307),AG1408-$D1456*AG$302,INDEX(F1412:BM1471,AG$307,$E1456)))</f>
        <v/>
      </c>
      <c r="AH1456" s="2406" t="str">
        <f ca="1">IF($E1456&gt;$E$12,"",IF(($E1456&gt;=AH$307),AH1408-$D1456*AH$302,INDEX(F1412:BM1471,AH$307,$E1456)))</f>
        <v/>
      </c>
      <c r="AI1456" s="2406" t="str">
        <f ca="1">IF($E1456&gt;$E$12,"",IF(($E1456&gt;=AI$307),AI1408-$D1456*AI$302,INDEX(F1412:BM1471,AI$307,$E1456)))</f>
        <v/>
      </c>
      <c r="AJ1456" s="2406" t="str">
        <f ca="1">IF($E1456&gt;$E$12,"",IF(($E1456&gt;=AJ$307),AJ1408-$D1456*AJ$302,INDEX(F1412:BM1471,AJ$307,$E1456)))</f>
        <v/>
      </c>
      <c r="AK1456" s="2406" t="str">
        <f ca="1">IF($E1456&gt;$E$12,"",IF(($E1456&gt;=AK$307),AK1408-$D1456*AK$302,INDEX(F1412:BM1471,AK$307,$E1456)))</f>
        <v/>
      </c>
      <c r="AL1456" s="2406" t="str">
        <f ca="1">IF($E1456&gt;$E$12,"",IF(($E1456&gt;=AL$307),AL1408-$D1456*AL$302,INDEX(F1412:BM1471,AL$307,$E1456)))</f>
        <v/>
      </c>
      <c r="AM1456" s="2406" t="str">
        <f ca="1">IF($E1456&gt;$E$12,"",IF(($E1456&gt;=AM$307),AM1408-$D1456*AM$302,INDEX(F1412:BM1471,AM$307,$E1456)))</f>
        <v/>
      </c>
      <c r="AN1456" s="2406" t="str">
        <f ca="1">IF($E1456&gt;$E$12,"",IF(($E1456&gt;=AN$307),AN1408-$D1456*AN$302,INDEX(F1412:BM1471,AN$307,$E1456)))</f>
        <v/>
      </c>
      <c r="AO1456" s="2406" t="str">
        <f ca="1">IF($E1456&gt;$E$12,"",IF(($E1456&gt;=AO$307),AO1408-$D1456*AO$302,INDEX(F1412:BM1471,AO$307,$E1456)))</f>
        <v/>
      </c>
      <c r="AP1456" s="2406" t="str">
        <f ca="1">IF($E1456&gt;$E$12,"",IF(($E1456&gt;=AP$307),AP1408-$D1456*AP$302,INDEX(F1412:BM1471,AP$307,$E1456)))</f>
        <v/>
      </c>
      <c r="AQ1456" s="2406" t="str">
        <f ca="1">IF($E1456&gt;$E$12,"",IF(($E1456&gt;=AQ$307),AQ1408-$D1456*AQ$302,INDEX(F1412:BM1471,AQ$307,$E1456)))</f>
        <v/>
      </c>
      <c r="AR1456" s="2406" t="str">
        <f ca="1">IF($E1456&gt;$E$12,"",IF(($E1456&gt;=AR$307),AR1408-$D1456*AR$302,INDEX(F1412:BM1471,AR$307,$E1456)))</f>
        <v/>
      </c>
      <c r="AS1456" s="2406" t="str">
        <f ca="1">IF($E1456&gt;$E$12,"",IF(($E1456&gt;=AS$307),AS1408-$D1456*AS$302,INDEX(F1412:BM1471,AS$307,$E1456)))</f>
        <v/>
      </c>
      <c r="AT1456" s="2406" t="str">
        <f ca="1">IF($E1456&gt;$E$12,"",IF(($E1456&gt;=AT$307),AT1408-$D1456*AT$302,INDEX(F1412:BM1471,AT$307,$E1456)))</f>
        <v/>
      </c>
      <c r="AU1456" s="2406" t="str">
        <f ca="1">IF($E1456&gt;$E$12,"",IF(($E1456&gt;=AU$307),AU1408-$D1456*AU$302,INDEX(F1412:BM1471,AU$307,$E1456)))</f>
        <v/>
      </c>
      <c r="AV1456" s="2406" t="str">
        <f ca="1">IF($E1456&gt;$E$12,"",IF(($E1456&gt;=AV$307),AV1408-$D1456*AV$302,INDEX(F1412:BM1471,AV$307,$E1456)))</f>
        <v/>
      </c>
      <c r="AW1456" s="2406" t="str">
        <f ca="1">IF($E1456&gt;$E$12,"",IF(($E1456&gt;=AW$307),AW1408-$D1456*AW$302,INDEX(F1412:BM1471,AW$307,$E1456)))</f>
        <v/>
      </c>
      <c r="AX1456" s="2406" t="str">
        <f ca="1">IF($E1456&gt;$E$12,"",IF(($E1456&gt;=AX$307),AX1408-$D1456*AX$302,INDEX(F1412:BM1471,AX$307,$E1456)))</f>
        <v/>
      </c>
      <c r="AY1456" s="2406" t="str">
        <f ca="1">IF($E1456&gt;$E$12,"",IF(($E1456&gt;=AY$307),AY1408-$D1456*AY$302,INDEX(F1412:BM1471,AY$307,$E1456)))</f>
        <v/>
      </c>
      <c r="AZ1456" s="2406" t="str">
        <f ca="1">IF($E1456&gt;$E$12,"",IF(($E1456&gt;=AZ$307),AZ1408-$D1456*AZ$302,INDEX(F1412:BM1471,AZ$307,$E1456)))</f>
        <v/>
      </c>
      <c r="BA1456" s="2406" t="str">
        <f ca="1">IF($E1456&gt;$E$12,"",IF(($E1456&gt;=BA$307),BA1408-$D1456*BA$302,INDEX(F1412:BM1471,BA$307,$E1456)))</f>
        <v/>
      </c>
      <c r="BB1456" s="2406" t="str">
        <f ca="1">IF($E1456&gt;$E$12,"",IF(($E1456&gt;=BB$307),BB1408-$D1456*BB$302,INDEX(F1412:BM1471,BB$307,$E1456)))</f>
        <v/>
      </c>
      <c r="BC1456" s="2406" t="str">
        <f ca="1">IF($E1456&gt;$E$12,"",IF(($E1456&gt;=BC$307),BC1408-$D1456*BC$302,INDEX(F1412:BM1471,BC$307,$E1456)))</f>
        <v/>
      </c>
      <c r="BD1456" s="2406" t="str">
        <f ca="1">IF($E1456&gt;$E$12,"",IF(($E1456&gt;=BD$307),BD1408-$D1456*BD$302,INDEX(F1412:BM1471,BD$307,$E1456)))</f>
        <v/>
      </c>
      <c r="BE1456" s="2406" t="str">
        <f ca="1">IF($E1456&gt;$E$12,"",IF(($E1456&gt;=BE$307),BE1408-$D1456*BE$302,INDEX(F1412:BM1471,BE$307,$E1456)))</f>
        <v/>
      </c>
      <c r="BF1456" s="2406" t="str">
        <f ca="1">IF($E1456&gt;$E$12,"",IF(($E1456&gt;=BF$307),BF1408-$D1456*BF$302,INDEX(F1412:BM1471,BF$307,$E1456)))</f>
        <v/>
      </c>
      <c r="BG1456" s="2406" t="str">
        <f ca="1">IF($E1456&gt;$E$12,"",IF(($E1456&gt;=BG$307),BG1408-$D1456*BG$302,INDEX(F1412:BM1471,BG$307,$E1456)))</f>
        <v/>
      </c>
      <c r="BH1456" s="2406" t="str">
        <f ca="1">IF($E1456&gt;$E$12,"",IF(($E1456&gt;=BH$307),BH1408-$D1456*BH$302,INDEX(F1412:BM1471,BH$307,$E1456)))</f>
        <v/>
      </c>
      <c r="BI1456" s="2406" t="str">
        <f ca="1">IF($E1456&gt;$E$12,"",IF(($E1456&gt;=BI$307),BI1408-$D1456*BI$302,INDEX(F1412:BM1471,BI$307,$E1456)))</f>
        <v/>
      </c>
      <c r="BJ1456" s="2406" t="str">
        <f ca="1">IF($E1456&gt;$E$12,"",IF(($E1456&gt;=BJ$307),BJ1408-$D1456*BJ$302,INDEX(F1412:BM1471,BJ$307,$E1456)))</f>
        <v/>
      </c>
      <c r="BK1456" s="2406" t="str">
        <f ca="1">IF($E1456&gt;$E$12,"",IF(($E1456&gt;=BK$307),BK1408-$D1456*BK$302,INDEX(F1412:BM1471,BK$307,$E1456)))</f>
        <v/>
      </c>
      <c r="BL1456" s="2406" t="str">
        <f ca="1">IF($E1456&gt;$E$12,"",IF(($E1456&gt;=BL$307),BL1408-$D1456*BL$302,INDEX(F1412:BM1471,BL$307,$E1456)))</f>
        <v/>
      </c>
      <c r="BM1456" s="2406" t="str">
        <f ca="1">IF($E1456&gt;$E$12,"",IF(($E1456&gt;=BM$307),BM1408-$D1456*BM$302,INDEX(F1412:BM1471,BM$307,$E1456)))</f>
        <v/>
      </c>
    </row>
    <row r="1457" spans="3:65" ht="13.5" x14ac:dyDescent="0.25">
      <c r="C1457" s="2357"/>
      <c r="D1457" s="2405">
        <f ca="1">INDEX(F1407:BM1407,E1457)</f>
        <v>1</v>
      </c>
      <c r="E1457" s="2316">
        <v>46</v>
      </c>
      <c r="F1457" s="2406" t="str">
        <f ca="1">IF($E1457&gt;$E$12,"",IF(($E1457&gt;=F$307),F1408-$D1457*F$302,INDEX(F1412:BM1471,F$307,$E1457)))</f>
        <v/>
      </c>
      <c r="G1457" s="2406" t="str">
        <f ca="1">IF($E1457&gt;$E$12,"",IF(($E1457&gt;=G$307),G1408-$D1457*G$302,INDEX(F1412:BM1471,G$307,$E1457)))</f>
        <v/>
      </c>
      <c r="H1457" s="2406" t="str">
        <f ca="1">IF($E1457&gt;$E$12,"",IF(($E1457&gt;=H$307),H1408-$D1457*H$302,INDEX(F1412:BM1471,H$307,$E1457)))</f>
        <v/>
      </c>
      <c r="I1457" s="2406" t="str">
        <f ca="1">IF($E1457&gt;$E$12,"",IF(($E1457&gt;=I$307),I1408-$D1457*I$302,INDEX(F1412:BM1471,I$307,$E1457)))</f>
        <v/>
      </c>
      <c r="J1457" s="2406" t="str">
        <f ca="1">IF($E1457&gt;$E$12,"",IF(($E1457&gt;=J$307),J1408-$D1457*J$302,INDEX(F1412:BM1471,J$307,$E1457)))</f>
        <v/>
      </c>
      <c r="K1457" s="2406" t="str">
        <f ca="1">IF($E1457&gt;$E$12,"",IF(($E1457&gt;=K$307),K1408-$D1457*K$302,INDEX(F1412:BM1471,K$307,$E1457)))</f>
        <v/>
      </c>
      <c r="L1457" s="2406" t="str">
        <f ca="1">IF($E1457&gt;$E$12,"",IF(($E1457&gt;=L$307),L1408-$D1457*L$302,INDEX(F1412:BM1471,L$307,$E1457)))</f>
        <v/>
      </c>
      <c r="M1457" s="2406" t="str">
        <f ca="1">IF($E1457&gt;$E$12,"",IF(($E1457&gt;=M$307),M1408-$D1457*M$302,INDEX(F1412:BM1471,M$307,$E1457)))</f>
        <v/>
      </c>
      <c r="N1457" s="2406" t="str">
        <f ca="1">IF($E1457&gt;$E$12,"",IF(($E1457&gt;=N$307),N1408-$D1457*N$302,INDEX(F1412:BM1471,N$307,$E1457)))</f>
        <v/>
      </c>
      <c r="O1457" s="2406" t="str">
        <f ca="1">IF($E1457&gt;$E$12,"",IF(($E1457&gt;=O$307),O1408-$D1457*O$302,INDEX(F1412:BM1471,O$307,$E1457)))</f>
        <v/>
      </c>
      <c r="P1457" s="2406" t="str">
        <f ca="1">IF($E1457&gt;$E$12,"",IF(($E1457&gt;=P$307),P1408-$D1457*P$302,INDEX(F1412:BM1471,P$307,$E1457)))</f>
        <v/>
      </c>
      <c r="Q1457" s="2406" t="str">
        <f ca="1">IF($E1457&gt;$E$12,"",IF(($E1457&gt;=Q$307),Q1408-$D1457*Q$302,INDEX(F1412:BM1471,Q$307,$E1457)))</f>
        <v/>
      </c>
      <c r="R1457" s="2406" t="str">
        <f ca="1">IF($E1457&gt;$E$12,"",IF(($E1457&gt;=R$307),R1408-$D1457*R$302,INDEX(F1412:BM1471,R$307,$E1457)))</f>
        <v/>
      </c>
      <c r="S1457" s="2406" t="str">
        <f ca="1">IF($E1457&gt;$E$12,"",IF(($E1457&gt;=S$307),S1408-$D1457*S$302,INDEX(F1412:BM1471,S$307,$E1457)))</f>
        <v/>
      </c>
      <c r="T1457" s="2406" t="str">
        <f ca="1">IF($E1457&gt;$E$12,"",IF(($E1457&gt;=T$307),T1408-$D1457*T$302,INDEX(F1412:BM1471,T$307,$E1457)))</f>
        <v/>
      </c>
      <c r="U1457" s="2406" t="str">
        <f ca="1">IF($E1457&gt;$E$12,"",IF(($E1457&gt;=U$307),U1408-$D1457*U$302,INDEX(F1412:BM1471,U$307,$E1457)))</f>
        <v/>
      </c>
      <c r="V1457" s="2406" t="str">
        <f ca="1">IF($E1457&gt;$E$12,"",IF(($E1457&gt;=V$307),V1408-$D1457*V$302,INDEX(F1412:BM1471,V$307,$E1457)))</f>
        <v/>
      </c>
      <c r="W1457" s="2406" t="str">
        <f ca="1">IF($E1457&gt;$E$12,"",IF(($E1457&gt;=W$307),W1408-$D1457*W$302,INDEX(F1412:BM1471,W$307,$E1457)))</f>
        <v/>
      </c>
      <c r="X1457" s="2406" t="str">
        <f ca="1">IF($E1457&gt;$E$12,"",IF(($E1457&gt;=X$307),X1408-$D1457*X$302,INDEX(F1412:BM1471,X$307,$E1457)))</f>
        <v/>
      </c>
      <c r="Y1457" s="2406" t="str">
        <f ca="1">IF($E1457&gt;$E$12,"",IF(($E1457&gt;=Y$307),Y1408-$D1457*Y$302,INDEX(F1412:BM1471,Y$307,$E1457)))</f>
        <v/>
      </c>
      <c r="Z1457" s="2406" t="str">
        <f ca="1">IF($E1457&gt;$E$12,"",IF(($E1457&gt;=Z$307),Z1408-$D1457*Z$302,INDEX(F1412:BM1471,Z$307,$E1457)))</f>
        <v/>
      </c>
      <c r="AA1457" s="2406" t="str">
        <f ca="1">IF($E1457&gt;$E$12,"",IF(($E1457&gt;=AA$307),AA1408-$D1457*AA$302,INDEX(F1412:BM1471,AA$307,$E1457)))</f>
        <v/>
      </c>
      <c r="AB1457" s="2406" t="str">
        <f ca="1">IF($E1457&gt;$E$12,"",IF(($E1457&gt;=AB$307),AB1408-$D1457*AB$302,INDEX(F1412:BM1471,AB$307,$E1457)))</f>
        <v/>
      </c>
      <c r="AC1457" s="2406" t="str">
        <f ca="1">IF($E1457&gt;$E$12,"",IF(($E1457&gt;=AC$307),AC1408-$D1457*AC$302,INDEX(F1412:BM1471,AC$307,$E1457)))</f>
        <v/>
      </c>
      <c r="AD1457" s="2406" t="str">
        <f ca="1">IF($E1457&gt;$E$12,"",IF(($E1457&gt;=AD$307),AD1408-$D1457*AD$302,INDEX(F1412:BM1471,AD$307,$E1457)))</f>
        <v/>
      </c>
      <c r="AE1457" s="2406" t="str">
        <f ca="1">IF($E1457&gt;$E$12,"",IF(($E1457&gt;=AE$307),AE1408-$D1457*AE$302,INDEX(F1412:BM1471,AE$307,$E1457)))</f>
        <v/>
      </c>
      <c r="AF1457" s="2406" t="str">
        <f ca="1">IF($E1457&gt;$E$12,"",IF(($E1457&gt;=AF$307),AF1408-$D1457*AF$302,INDEX(F1412:BM1471,AF$307,$E1457)))</f>
        <v/>
      </c>
      <c r="AG1457" s="2406" t="str">
        <f ca="1">IF($E1457&gt;$E$12,"",IF(($E1457&gt;=AG$307),AG1408-$D1457*AG$302,INDEX(F1412:BM1471,AG$307,$E1457)))</f>
        <v/>
      </c>
      <c r="AH1457" s="2406" t="str">
        <f ca="1">IF($E1457&gt;$E$12,"",IF(($E1457&gt;=AH$307),AH1408-$D1457*AH$302,INDEX(F1412:BM1471,AH$307,$E1457)))</f>
        <v/>
      </c>
      <c r="AI1457" s="2406" t="str">
        <f ca="1">IF($E1457&gt;$E$12,"",IF(($E1457&gt;=AI$307),AI1408-$D1457*AI$302,INDEX(F1412:BM1471,AI$307,$E1457)))</f>
        <v/>
      </c>
      <c r="AJ1457" s="2406" t="str">
        <f ca="1">IF($E1457&gt;$E$12,"",IF(($E1457&gt;=AJ$307),AJ1408-$D1457*AJ$302,INDEX(F1412:BM1471,AJ$307,$E1457)))</f>
        <v/>
      </c>
      <c r="AK1457" s="2406" t="str">
        <f ca="1">IF($E1457&gt;$E$12,"",IF(($E1457&gt;=AK$307),AK1408-$D1457*AK$302,INDEX(F1412:BM1471,AK$307,$E1457)))</f>
        <v/>
      </c>
      <c r="AL1457" s="2406" t="str">
        <f ca="1">IF($E1457&gt;$E$12,"",IF(($E1457&gt;=AL$307),AL1408-$D1457*AL$302,INDEX(F1412:BM1471,AL$307,$E1457)))</f>
        <v/>
      </c>
      <c r="AM1457" s="2406" t="str">
        <f ca="1">IF($E1457&gt;$E$12,"",IF(($E1457&gt;=AM$307),AM1408-$D1457*AM$302,INDEX(F1412:BM1471,AM$307,$E1457)))</f>
        <v/>
      </c>
      <c r="AN1457" s="2406" t="str">
        <f ca="1">IF($E1457&gt;$E$12,"",IF(($E1457&gt;=AN$307),AN1408-$D1457*AN$302,INDEX(F1412:BM1471,AN$307,$E1457)))</f>
        <v/>
      </c>
      <c r="AO1457" s="2406" t="str">
        <f ca="1">IF($E1457&gt;$E$12,"",IF(($E1457&gt;=AO$307),AO1408-$D1457*AO$302,INDEX(F1412:BM1471,AO$307,$E1457)))</f>
        <v/>
      </c>
      <c r="AP1457" s="2406" t="str">
        <f ca="1">IF($E1457&gt;$E$12,"",IF(($E1457&gt;=AP$307),AP1408-$D1457*AP$302,INDEX(F1412:BM1471,AP$307,$E1457)))</f>
        <v/>
      </c>
      <c r="AQ1457" s="2406" t="str">
        <f ca="1">IF($E1457&gt;$E$12,"",IF(($E1457&gt;=AQ$307),AQ1408-$D1457*AQ$302,INDEX(F1412:BM1471,AQ$307,$E1457)))</f>
        <v/>
      </c>
      <c r="AR1457" s="2406" t="str">
        <f ca="1">IF($E1457&gt;$E$12,"",IF(($E1457&gt;=AR$307),AR1408-$D1457*AR$302,INDEX(F1412:BM1471,AR$307,$E1457)))</f>
        <v/>
      </c>
      <c r="AS1457" s="2406" t="str">
        <f ca="1">IF($E1457&gt;$E$12,"",IF(($E1457&gt;=AS$307),AS1408-$D1457*AS$302,INDEX(F1412:BM1471,AS$307,$E1457)))</f>
        <v/>
      </c>
      <c r="AT1457" s="2406" t="str">
        <f ca="1">IF($E1457&gt;$E$12,"",IF(($E1457&gt;=AT$307),AT1408-$D1457*AT$302,INDEX(F1412:BM1471,AT$307,$E1457)))</f>
        <v/>
      </c>
      <c r="AU1457" s="2406" t="str">
        <f ca="1">IF($E1457&gt;$E$12,"",IF(($E1457&gt;=AU$307),AU1408-$D1457*AU$302,INDEX(F1412:BM1471,AU$307,$E1457)))</f>
        <v/>
      </c>
      <c r="AV1457" s="2406" t="str">
        <f ca="1">IF($E1457&gt;$E$12,"",IF(($E1457&gt;=AV$307),AV1408-$D1457*AV$302,INDEX(F1412:BM1471,AV$307,$E1457)))</f>
        <v/>
      </c>
      <c r="AW1457" s="2406" t="str">
        <f ca="1">IF($E1457&gt;$E$12,"",IF(($E1457&gt;=AW$307),AW1408-$D1457*AW$302,INDEX(F1412:BM1471,AW$307,$E1457)))</f>
        <v/>
      </c>
      <c r="AX1457" s="2406" t="str">
        <f ca="1">IF($E1457&gt;$E$12,"",IF(($E1457&gt;=AX$307),AX1408-$D1457*AX$302,INDEX(F1412:BM1471,AX$307,$E1457)))</f>
        <v/>
      </c>
      <c r="AY1457" s="2406" t="str">
        <f ca="1">IF($E1457&gt;$E$12,"",IF(($E1457&gt;=AY$307),AY1408-$D1457*AY$302,INDEX(F1412:BM1471,AY$307,$E1457)))</f>
        <v/>
      </c>
      <c r="AZ1457" s="2406" t="str">
        <f ca="1">IF($E1457&gt;$E$12,"",IF(($E1457&gt;=AZ$307),AZ1408-$D1457*AZ$302,INDEX(F1412:BM1471,AZ$307,$E1457)))</f>
        <v/>
      </c>
      <c r="BA1457" s="2406" t="str">
        <f ca="1">IF($E1457&gt;$E$12,"",IF(($E1457&gt;=BA$307),BA1408-$D1457*BA$302,INDEX(F1412:BM1471,BA$307,$E1457)))</f>
        <v/>
      </c>
      <c r="BB1457" s="2406" t="str">
        <f ca="1">IF($E1457&gt;$E$12,"",IF(($E1457&gt;=BB$307),BB1408-$D1457*BB$302,INDEX(F1412:BM1471,BB$307,$E1457)))</f>
        <v/>
      </c>
      <c r="BC1457" s="2406" t="str">
        <f ca="1">IF($E1457&gt;$E$12,"",IF(($E1457&gt;=BC$307),BC1408-$D1457*BC$302,INDEX(F1412:BM1471,BC$307,$E1457)))</f>
        <v/>
      </c>
      <c r="BD1457" s="2406" t="str">
        <f ca="1">IF($E1457&gt;$E$12,"",IF(($E1457&gt;=BD$307),BD1408-$D1457*BD$302,INDEX(F1412:BM1471,BD$307,$E1457)))</f>
        <v/>
      </c>
      <c r="BE1457" s="2406" t="str">
        <f ca="1">IF($E1457&gt;$E$12,"",IF(($E1457&gt;=BE$307),BE1408-$D1457*BE$302,INDEX(F1412:BM1471,BE$307,$E1457)))</f>
        <v/>
      </c>
      <c r="BF1457" s="2406" t="str">
        <f ca="1">IF($E1457&gt;$E$12,"",IF(($E1457&gt;=BF$307),BF1408-$D1457*BF$302,INDEX(F1412:BM1471,BF$307,$E1457)))</f>
        <v/>
      </c>
      <c r="BG1457" s="2406" t="str">
        <f ca="1">IF($E1457&gt;$E$12,"",IF(($E1457&gt;=BG$307),BG1408-$D1457*BG$302,INDEX(F1412:BM1471,BG$307,$E1457)))</f>
        <v/>
      </c>
      <c r="BH1457" s="2406" t="str">
        <f ca="1">IF($E1457&gt;$E$12,"",IF(($E1457&gt;=BH$307),BH1408-$D1457*BH$302,INDEX(F1412:BM1471,BH$307,$E1457)))</f>
        <v/>
      </c>
      <c r="BI1457" s="2406" t="str">
        <f ca="1">IF($E1457&gt;$E$12,"",IF(($E1457&gt;=BI$307),BI1408-$D1457*BI$302,INDEX(F1412:BM1471,BI$307,$E1457)))</f>
        <v/>
      </c>
      <c r="BJ1457" s="2406" t="str">
        <f ca="1">IF($E1457&gt;$E$12,"",IF(($E1457&gt;=BJ$307),BJ1408-$D1457*BJ$302,INDEX(F1412:BM1471,BJ$307,$E1457)))</f>
        <v/>
      </c>
      <c r="BK1457" s="2406" t="str">
        <f ca="1">IF($E1457&gt;$E$12,"",IF(($E1457&gt;=BK$307),BK1408-$D1457*BK$302,INDEX(F1412:BM1471,BK$307,$E1457)))</f>
        <v/>
      </c>
      <c r="BL1457" s="2406" t="str">
        <f ca="1">IF($E1457&gt;$E$12,"",IF(($E1457&gt;=BL$307),BL1408-$D1457*BL$302,INDEX(F1412:BM1471,BL$307,$E1457)))</f>
        <v/>
      </c>
      <c r="BM1457" s="2406" t="str">
        <f ca="1">IF($E1457&gt;$E$12,"",IF(($E1457&gt;=BM$307),BM1408-$D1457*BM$302,INDEX(F1412:BM1471,BM$307,$E1457)))</f>
        <v/>
      </c>
    </row>
    <row r="1458" spans="3:65" ht="13.5" x14ac:dyDescent="0.25">
      <c r="C1458" s="2357"/>
      <c r="D1458" s="2405">
        <f ca="1">INDEX(F1407:BM1407,E1458)</f>
        <v>1</v>
      </c>
      <c r="E1458" s="2316">
        <v>47</v>
      </c>
      <c r="F1458" s="2406" t="str">
        <f ca="1">IF($E1458&gt;$E$12,"",IF(($E1458&gt;=F$307),F1408-$D1458*F$302,INDEX(F1412:BM1471,F$307,$E1458)))</f>
        <v/>
      </c>
      <c r="G1458" s="2406" t="str">
        <f ca="1">IF($E1458&gt;$E$12,"",IF(($E1458&gt;=G$307),G1408-$D1458*G$302,INDEX(F1412:BM1471,G$307,$E1458)))</f>
        <v/>
      </c>
      <c r="H1458" s="2406" t="str">
        <f ca="1">IF($E1458&gt;$E$12,"",IF(($E1458&gt;=H$307),H1408-$D1458*H$302,INDEX(F1412:BM1471,H$307,$E1458)))</f>
        <v/>
      </c>
      <c r="I1458" s="2406" t="str">
        <f ca="1">IF($E1458&gt;$E$12,"",IF(($E1458&gt;=I$307),I1408-$D1458*I$302,INDEX(F1412:BM1471,I$307,$E1458)))</f>
        <v/>
      </c>
      <c r="J1458" s="2406" t="str">
        <f ca="1">IF($E1458&gt;$E$12,"",IF(($E1458&gt;=J$307),J1408-$D1458*J$302,INDEX(F1412:BM1471,J$307,$E1458)))</f>
        <v/>
      </c>
      <c r="K1458" s="2406" t="str">
        <f ca="1">IF($E1458&gt;$E$12,"",IF(($E1458&gt;=K$307),K1408-$D1458*K$302,INDEX(F1412:BM1471,K$307,$E1458)))</f>
        <v/>
      </c>
      <c r="L1458" s="2406" t="str">
        <f ca="1">IF($E1458&gt;$E$12,"",IF(($E1458&gt;=L$307),L1408-$D1458*L$302,INDEX(F1412:BM1471,L$307,$E1458)))</f>
        <v/>
      </c>
      <c r="M1458" s="2406" t="str">
        <f ca="1">IF($E1458&gt;$E$12,"",IF(($E1458&gt;=M$307),M1408-$D1458*M$302,INDEX(F1412:BM1471,M$307,$E1458)))</f>
        <v/>
      </c>
      <c r="N1458" s="2406" t="str">
        <f ca="1">IF($E1458&gt;$E$12,"",IF(($E1458&gt;=N$307),N1408-$D1458*N$302,INDEX(F1412:BM1471,N$307,$E1458)))</f>
        <v/>
      </c>
      <c r="O1458" s="2406" t="str">
        <f ca="1">IF($E1458&gt;$E$12,"",IF(($E1458&gt;=O$307),O1408-$D1458*O$302,INDEX(F1412:BM1471,O$307,$E1458)))</f>
        <v/>
      </c>
      <c r="P1458" s="2406" t="str">
        <f ca="1">IF($E1458&gt;$E$12,"",IF(($E1458&gt;=P$307),P1408-$D1458*P$302,INDEX(F1412:BM1471,P$307,$E1458)))</f>
        <v/>
      </c>
      <c r="Q1458" s="2406" t="str">
        <f ca="1">IF($E1458&gt;$E$12,"",IF(($E1458&gt;=Q$307),Q1408-$D1458*Q$302,INDEX(F1412:BM1471,Q$307,$E1458)))</f>
        <v/>
      </c>
      <c r="R1458" s="2406" t="str">
        <f ca="1">IF($E1458&gt;$E$12,"",IF(($E1458&gt;=R$307),R1408-$D1458*R$302,INDEX(F1412:BM1471,R$307,$E1458)))</f>
        <v/>
      </c>
      <c r="S1458" s="2406" t="str">
        <f ca="1">IF($E1458&gt;$E$12,"",IF(($E1458&gt;=S$307),S1408-$D1458*S$302,INDEX(F1412:BM1471,S$307,$E1458)))</f>
        <v/>
      </c>
      <c r="T1458" s="2406" t="str">
        <f ca="1">IF($E1458&gt;$E$12,"",IF(($E1458&gt;=T$307),T1408-$D1458*T$302,INDEX(F1412:BM1471,T$307,$E1458)))</f>
        <v/>
      </c>
      <c r="U1458" s="2406" t="str">
        <f ca="1">IF($E1458&gt;$E$12,"",IF(($E1458&gt;=U$307),U1408-$D1458*U$302,INDEX(F1412:BM1471,U$307,$E1458)))</f>
        <v/>
      </c>
      <c r="V1458" s="2406" t="str">
        <f ca="1">IF($E1458&gt;$E$12,"",IF(($E1458&gt;=V$307),V1408-$D1458*V$302,INDEX(F1412:BM1471,V$307,$E1458)))</f>
        <v/>
      </c>
      <c r="W1458" s="2406" t="str">
        <f ca="1">IF($E1458&gt;$E$12,"",IF(($E1458&gt;=W$307),W1408-$D1458*W$302,INDEX(F1412:BM1471,W$307,$E1458)))</f>
        <v/>
      </c>
      <c r="X1458" s="2406" t="str">
        <f ca="1">IF($E1458&gt;$E$12,"",IF(($E1458&gt;=X$307),X1408-$D1458*X$302,INDEX(F1412:BM1471,X$307,$E1458)))</f>
        <v/>
      </c>
      <c r="Y1458" s="2406" t="str">
        <f ca="1">IF($E1458&gt;$E$12,"",IF(($E1458&gt;=Y$307),Y1408-$D1458*Y$302,INDEX(F1412:BM1471,Y$307,$E1458)))</f>
        <v/>
      </c>
      <c r="Z1458" s="2406" t="str">
        <f ca="1">IF($E1458&gt;$E$12,"",IF(($E1458&gt;=Z$307),Z1408-$D1458*Z$302,INDEX(F1412:BM1471,Z$307,$E1458)))</f>
        <v/>
      </c>
      <c r="AA1458" s="2406" t="str">
        <f ca="1">IF($E1458&gt;$E$12,"",IF(($E1458&gt;=AA$307),AA1408-$D1458*AA$302,INDEX(F1412:BM1471,AA$307,$E1458)))</f>
        <v/>
      </c>
      <c r="AB1458" s="2406" t="str">
        <f ca="1">IF($E1458&gt;$E$12,"",IF(($E1458&gt;=AB$307),AB1408-$D1458*AB$302,INDEX(F1412:BM1471,AB$307,$E1458)))</f>
        <v/>
      </c>
      <c r="AC1458" s="2406" t="str">
        <f ca="1">IF($E1458&gt;$E$12,"",IF(($E1458&gt;=AC$307),AC1408-$D1458*AC$302,INDEX(F1412:BM1471,AC$307,$E1458)))</f>
        <v/>
      </c>
      <c r="AD1458" s="2406" t="str">
        <f ca="1">IF($E1458&gt;$E$12,"",IF(($E1458&gt;=AD$307),AD1408-$D1458*AD$302,INDEX(F1412:BM1471,AD$307,$E1458)))</f>
        <v/>
      </c>
      <c r="AE1458" s="2406" t="str">
        <f ca="1">IF($E1458&gt;$E$12,"",IF(($E1458&gt;=AE$307),AE1408-$D1458*AE$302,INDEX(F1412:BM1471,AE$307,$E1458)))</f>
        <v/>
      </c>
      <c r="AF1458" s="2406" t="str">
        <f ca="1">IF($E1458&gt;$E$12,"",IF(($E1458&gt;=AF$307),AF1408-$D1458*AF$302,INDEX(F1412:BM1471,AF$307,$E1458)))</f>
        <v/>
      </c>
      <c r="AG1458" s="2406" t="str">
        <f ca="1">IF($E1458&gt;$E$12,"",IF(($E1458&gt;=AG$307),AG1408-$D1458*AG$302,INDEX(F1412:BM1471,AG$307,$E1458)))</f>
        <v/>
      </c>
      <c r="AH1458" s="2406" t="str">
        <f ca="1">IF($E1458&gt;$E$12,"",IF(($E1458&gt;=AH$307),AH1408-$D1458*AH$302,INDEX(F1412:BM1471,AH$307,$E1458)))</f>
        <v/>
      </c>
      <c r="AI1458" s="2406" t="str">
        <f ca="1">IF($E1458&gt;$E$12,"",IF(($E1458&gt;=AI$307),AI1408-$D1458*AI$302,INDEX(F1412:BM1471,AI$307,$E1458)))</f>
        <v/>
      </c>
      <c r="AJ1458" s="2406" t="str">
        <f ca="1">IF($E1458&gt;$E$12,"",IF(($E1458&gt;=AJ$307),AJ1408-$D1458*AJ$302,INDEX(F1412:BM1471,AJ$307,$E1458)))</f>
        <v/>
      </c>
      <c r="AK1458" s="2406" t="str">
        <f ca="1">IF($E1458&gt;$E$12,"",IF(($E1458&gt;=AK$307),AK1408-$D1458*AK$302,INDEX(F1412:BM1471,AK$307,$E1458)))</f>
        <v/>
      </c>
      <c r="AL1458" s="2406" t="str">
        <f ca="1">IF($E1458&gt;$E$12,"",IF(($E1458&gt;=AL$307),AL1408-$D1458*AL$302,INDEX(F1412:BM1471,AL$307,$E1458)))</f>
        <v/>
      </c>
      <c r="AM1458" s="2406" t="str">
        <f ca="1">IF($E1458&gt;$E$12,"",IF(($E1458&gt;=AM$307),AM1408-$D1458*AM$302,INDEX(F1412:BM1471,AM$307,$E1458)))</f>
        <v/>
      </c>
      <c r="AN1458" s="2406" t="str">
        <f ca="1">IF($E1458&gt;$E$12,"",IF(($E1458&gt;=AN$307),AN1408-$D1458*AN$302,INDEX(F1412:BM1471,AN$307,$E1458)))</f>
        <v/>
      </c>
      <c r="AO1458" s="2406" t="str">
        <f ca="1">IF($E1458&gt;$E$12,"",IF(($E1458&gt;=AO$307),AO1408-$D1458*AO$302,INDEX(F1412:BM1471,AO$307,$E1458)))</f>
        <v/>
      </c>
      <c r="AP1458" s="2406" t="str">
        <f ca="1">IF($E1458&gt;$E$12,"",IF(($E1458&gt;=AP$307),AP1408-$D1458*AP$302,INDEX(F1412:BM1471,AP$307,$E1458)))</f>
        <v/>
      </c>
      <c r="AQ1458" s="2406" t="str">
        <f ca="1">IF($E1458&gt;$E$12,"",IF(($E1458&gt;=AQ$307),AQ1408-$D1458*AQ$302,INDEX(F1412:BM1471,AQ$307,$E1458)))</f>
        <v/>
      </c>
      <c r="AR1458" s="2406" t="str">
        <f ca="1">IF($E1458&gt;$E$12,"",IF(($E1458&gt;=AR$307),AR1408-$D1458*AR$302,INDEX(F1412:BM1471,AR$307,$E1458)))</f>
        <v/>
      </c>
      <c r="AS1458" s="2406" t="str">
        <f ca="1">IF($E1458&gt;$E$12,"",IF(($E1458&gt;=AS$307),AS1408-$D1458*AS$302,INDEX(F1412:BM1471,AS$307,$E1458)))</f>
        <v/>
      </c>
      <c r="AT1458" s="2406" t="str">
        <f ca="1">IF($E1458&gt;$E$12,"",IF(($E1458&gt;=AT$307),AT1408-$D1458*AT$302,INDEX(F1412:BM1471,AT$307,$E1458)))</f>
        <v/>
      </c>
      <c r="AU1458" s="2406" t="str">
        <f ca="1">IF($E1458&gt;$E$12,"",IF(($E1458&gt;=AU$307),AU1408-$D1458*AU$302,INDEX(F1412:BM1471,AU$307,$E1458)))</f>
        <v/>
      </c>
      <c r="AV1458" s="2406" t="str">
        <f ca="1">IF($E1458&gt;$E$12,"",IF(($E1458&gt;=AV$307),AV1408-$D1458*AV$302,INDEX(F1412:BM1471,AV$307,$E1458)))</f>
        <v/>
      </c>
      <c r="AW1458" s="2406" t="str">
        <f ca="1">IF($E1458&gt;$E$12,"",IF(($E1458&gt;=AW$307),AW1408-$D1458*AW$302,INDEX(F1412:BM1471,AW$307,$E1458)))</f>
        <v/>
      </c>
      <c r="AX1458" s="2406" t="str">
        <f ca="1">IF($E1458&gt;$E$12,"",IF(($E1458&gt;=AX$307),AX1408-$D1458*AX$302,INDEX(F1412:BM1471,AX$307,$E1458)))</f>
        <v/>
      </c>
      <c r="AY1458" s="2406" t="str">
        <f ca="1">IF($E1458&gt;$E$12,"",IF(($E1458&gt;=AY$307),AY1408-$D1458*AY$302,INDEX(F1412:BM1471,AY$307,$E1458)))</f>
        <v/>
      </c>
      <c r="AZ1458" s="2406" t="str">
        <f ca="1">IF($E1458&gt;$E$12,"",IF(($E1458&gt;=AZ$307),AZ1408-$D1458*AZ$302,INDEX(F1412:BM1471,AZ$307,$E1458)))</f>
        <v/>
      </c>
      <c r="BA1458" s="2406" t="str">
        <f ca="1">IF($E1458&gt;$E$12,"",IF(($E1458&gt;=BA$307),BA1408-$D1458*BA$302,INDEX(F1412:BM1471,BA$307,$E1458)))</f>
        <v/>
      </c>
      <c r="BB1458" s="2406" t="str">
        <f ca="1">IF($E1458&gt;$E$12,"",IF(($E1458&gt;=BB$307),BB1408-$D1458*BB$302,INDEX(F1412:BM1471,BB$307,$E1458)))</f>
        <v/>
      </c>
      <c r="BC1458" s="2406" t="str">
        <f ca="1">IF($E1458&gt;$E$12,"",IF(($E1458&gt;=BC$307),BC1408-$D1458*BC$302,INDEX(F1412:BM1471,BC$307,$E1458)))</f>
        <v/>
      </c>
      <c r="BD1458" s="2406" t="str">
        <f ca="1">IF($E1458&gt;$E$12,"",IF(($E1458&gt;=BD$307),BD1408-$D1458*BD$302,INDEX(F1412:BM1471,BD$307,$E1458)))</f>
        <v/>
      </c>
      <c r="BE1458" s="2406" t="str">
        <f ca="1">IF($E1458&gt;$E$12,"",IF(($E1458&gt;=BE$307),BE1408-$D1458*BE$302,INDEX(F1412:BM1471,BE$307,$E1458)))</f>
        <v/>
      </c>
      <c r="BF1458" s="2406" t="str">
        <f ca="1">IF($E1458&gt;$E$12,"",IF(($E1458&gt;=BF$307),BF1408-$D1458*BF$302,INDEX(F1412:BM1471,BF$307,$E1458)))</f>
        <v/>
      </c>
      <c r="BG1458" s="2406" t="str">
        <f ca="1">IF($E1458&gt;$E$12,"",IF(($E1458&gt;=BG$307),BG1408-$D1458*BG$302,INDEX(F1412:BM1471,BG$307,$E1458)))</f>
        <v/>
      </c>
      <c r="BH1458" s="2406" t="str">
        <f ca="1">IF($E1458&gt;$E$12,"",IF(($E1458&gt;=BH$307),BH1408-$D1458*BH$302,INDEX(F1412:BM1471,BH$307,$E1458)))</f>
        <v/>
      </c>
      <c r="BI1458" s="2406" t="str">
        <f ca="1">IF($E1458&gt;$E$12,"",IF(($E1458&gt;=BI$307),BI1408-$D1458*BI$302,INDEX(F1412:BM1471,BI$307,$E1458)))</f>
        <v/>
      </c>
      <c r="BJ1458" s="2406" t="str">
        <f ca="1">IF($E1458&gt;$E$12,"",IF(($E1458&gt;=BJ$307),BJ1408-$D1458*BJ$302,INDEX(F1412:BM1471,BJ$307,$E1458)))</f>
        <v/>
      </c>
      <c r="BK1458" s="2406" t="str">
        <f ca="1">IF($E1458&gt;$E$12,"",IF(($E1458&gt;=BK$307),BK1408-$D1458*BK$302,INDEX(F1412:BM1471,BK$307,$E1458)))</f>
        <v/>
      </c>
      <c r="BL1458" s="2406" t="str">
        <f ca="1">IF($E1458&gt;$E$12,"",IF(($E1458&gt;=BL$307),BL1408-$D1458*BL$302,INDEX(F1412:BM1471,BL$307,$E1458)))</f>
        <v/>
      </c>
      <c r="BM1458" s="2406" t="str">
        <f ca="1">IF($E1458&gt;$E$12,"",IF(($E1458&gt;=BM$307),BM1408-$D1458*BM$302,INDEX(F1412:BM1471,BM$307,$E1458)))</f>
        <v/>
      </c>
    </row>
    <row r="1459" spans="3:65" ht="13.5" x14ac:dyDescent="0.25">
      <c r="C1459" s="2357"/>
      <c r="D1459" s="2405">
        <f ca="1">INDEX(F1407:BM1407,E1459)</f>
        <v>1</v>
      </c>
      <c r="E1459" s="2316">
        <v>48</v>
      </c>
      <c r="F1459" s="2406" t="str">
        <f ca="1">IF($E1459&gt;$E$12,"",IF(($E1459&gt;=F$307),F1408-$D1459*F$302,INDEX(F1412:BM1471,F$307,$E1459)))</f>
        <v/>
      </c>
      <c r="G1459" s="2406" t="str">
        <f ca="1">IF($E1459&gt;$E$12,"",IF(($E1459&gt;=G$307),G1408-$D1459*G$302,INDEX(F1412:BM1471,G$307,$E1459)))</f>
        <v/>
      </c>
      <c r="H1459" s="2406" t="str">
        <f ca="1">IF($E1459&gt;$E$12,"",IF(($E1459&gt;=H$307),H1408-$D1459*H$302,INDEX(F1412:BM1471,H$307,$E1459)))</f>
        <v/>
      </c>
      <c r="I1459" s="2406" t="str">
        <f ca="1">IF($E1459&gt;$E$12,"",IF(($E1459&gt;=I$307),I1408-$D1459*I$302,INDEX(F1412:BM1471,I$307,$E1459)))</f>
        <v/>
      </c>
      <c r="J1459" s="2406" t="str">
        <f ca="1">IF($E1459&gt;$E$12,"",IF(($E1459&gt;=J$307),J1408-$D1459*J$302,INDEX(F1412:BM1471,J$307,$E1459)))</f>
        <v/>
      </c>
      <c r="K1459" s="2406" t="str">
        <f ca="1">IF($E1459&gt;$E$12,"",IF(($E1459&gt;=K$307),K1408-$D1459*K$302,INDEX(F1412:BM1471,K$307,$E1459)))</f>
        <v/>
      </c>
      <c r="L1459" s="2406" t="str">
        <f ca="1">IF($E1459&gt;$E$12,"",IF(($E1459&gt;=L$307),L1408-$D1459*L$302,INDEX(F1412:BM1471,L$307,$E1459)))</f>
        <v/>
      </c>
      <c r="M1459" s="2406" t="str">
        <f ca="1">IF($E1459&gt;$E$12,"",IF(($E1459&gt;=M$307),M1408-$D1459*M$302,INDEX(F1412:BM1471,M$307,$E1459)))</f>
        <v/>
      </c>
      <c r="N1459" s="2406" t="str">
        <f ca="1">IF($E1459&gt;$E$12,"",IF(($E1459&gt;=N$307),N1408-$D1459*N$302,INDEX(F1412:BM1471,N$307,$E1459)))</f>
        <v/>
      </c>
      <c r="O1459" s="2406" t="str">
        <f ca="1">IF($E1459&gt;$E$12,"",IF(($E1459&gt;=O$307),O1408-$D1459*O$302,INDEX(F1412:BM1471,O$307,$E1459)))</f>
        <v/>
      </c>
      <c r="P1459" s="2406" t="str">
        <f ca="1">IF($E1459&gt;$E$12,"",IF(($E1459&gt;=P$307),P1408-$D1459*P$302,INDEX(F1412:BM1471,P$307,$E1459)))</f>
        <v/>
      </c>
      <c r="Q1459" s="2406" t="str">
        <f ca="1">IF($E1459&gt;$E$12,"",IF(($E1459&gt;=Q$307),Q1408-$D1459*Q$302,INDEX(F1412:BM1471,Q$307,$E1459)))</f>
        <v/>
      </c>
      <c r="R1459" s="2406" t="str">
        <f ca="1">IF($E1459&gt;$E$12,"",IF(($E1459&gt;=R$307),R1408-$D1459*R$302,INDEX(F1412:BM1471,R$307,$E1459)))</f>
        <v/>
      </c>
      <c r="S1459" s="2406" t="str">
        <f ca="1">IF($E1459&gt;$E$12,"",IF(($E1459&gt;=S$307),S1408-$D1459*S$302,INDEX(F1412:BM1471,S$307,$E1459)))</f>
        <v/>
      </c>
      <c r="T1459" s="2406" t="str">
        <f ca="1">IF($E1459&gt;$E$12,"",IF(($E1459&gt;=T$307),T1408-$D1459*T$302,INDEX(F1412:BM1471,T$307,$E1459)))</f>
        <v/>
      </c>
      <c r="U1459" s="2406" t="str">
        <f ca="1">IF($E1459&gt;$E$12,"",IF(($E1459&gt;=U$307),U1408-$D1459*U$302,INDEX(F1412:BM1471,U$307,$E1459)))</f>
        <v/>
      </c>
      <c r="V1459" s="2406" t="str">
        <f ca="1">IF($E1459&gt;$E$12,"",IF(($E1459&gt;=V$307),V1408-$D1459*V$302,INDEX(F1412:BM1471,V$307,$E1459)))</f>
        <v/>
      </c>
      <c r="W1459" s="2406" t="str">
        <f ca="1">IF($E1459&gt;$E$12,"",IF(($E1459&gt;=W$307),W1408-$D1459*W$302,INDEX(F1412:BM1471,W$307,$E1459)))</f>
        <v/>
      </c>
      <c r="X1459" s="2406" t="str">
        <f ca="1">IF($E1459&gt;$E$12,"",IF(($E1459&gt;=X$307),X1408-$D1459*X$302,INDEX(F1412:BM1471,X$307,$E1459)))</f>
        <v/>
      </c>
      <c r="Y1459" s="2406" t="str">
        <f ca="1">IF($E1459&gt;$E$12,"",IF(($E1459&gt;=Y$307),Y1408-$D1459*Y$302,INDEX(F1412:BM1471,Y$307,$E1459)))</f>
        <v/>
      </c>
      <c r="Z1459" s="2406" t="str">
        <f ca="1">IF($E1459&gt;$E$12,"",IF(($E1459&gt;=Z$307),Z1408-$D1459*Z$302,INDEX(F1412:BM1471,Z$307,$E1459)))</f>
        <v/>
      </c>
      <c r="AA1459" s="2406" t="str">
        <f ca="1">IF($E1459&gt;$E$12,"",IF(($E1459&gt;=AA$307),AA1408-$D1459*AA$302,INDEX(F1412:BM1471,AA$307,$E1459)))</f>
        <v/>
      </c>
      <c r="AB1459" s="2406" t="str">
        <f ca="1">IF($E1459&gt;$E$12,"",IF(($E1459&gt;=AB$307),AB1408-$D1459*AB$302,INDEX(F1412:BM1471,AB$307,$E1459)))</f>
        <v/>
      </c>
      <c r="AC1459" s="2406" t="str">
        <f ca="1">IF($E1459&gt;$E$12,"",IF(($E1459&gt;=AC$307),AC1408-$D1459*AC$302,INDEX(F1412:BM1471,AC$307,$E1459)))</f>
        <v/>
      </c>
      <c r="AD1459" s="2406" t="str">
        <f ca="1">IF($E1459&gt;$E$12,"",IF(($E1459&gt;=AD$307),AD1408-$D1459*AD$302,INDEX(F1412:BM1471,AD$307,$E1459)))</f>
        <v/>
      </c>
      <c r="AE1459" s="2406" t="str">
        <f ca="1">IF($E1459&gt;$E$12,"",IF(($E1459&gt;=AE$307),AE1408-$D1459*AE$302,INDEX(F1412:BM1471,AE$307,$E1459)))</f>
        <v/>
      </c>
      <c r="AF1459" s="2406" t="str">
        <f ca="1">IF($E1459&gt;$E$12,"",IF(($E1459&gt;=AF$307),AF1408-$D1459*AF$302,INDEX(F1412:BM1471,AF$307,$E1459)))</f>
        <v/>
      </c>
      <c r="AG1459" s="2406" t="str">
        <f ca="1">IF($E1459&gt;$E$12,"",IF(($E1459&gt;=AG$307),AG1408-$D1459*AG$302,INDEX(F1412:BM1471,AG$307,$E1459)))</f>
        <v/>
      </c>
      <c r="AH1459" s="2406" t="str">
        <f ca="1">IF($E1459&gt;$E$12,"",IF(($E1459&gt;=AH$307),AH1408-$D1459*AH$302,INDEX(F1412:BM1471,AH$307,$E1459)))</f>
        <v/>
      </c>
      <c r="AI1459" s="2406" t="str">
        <f ca="1">IF($E1459&gt;$E$12,"",IF(($E1459&gt;=AI$307),AI1408-$D1459*AI$302,INDEX(F1412:BM1471,AI$307,$E1459)))</f>
        <v/>
      </c>
      <c r="AJ1459" s="2406" t="str">
        <f ca="1">IF($E1459&gt;$E$12,"",IF(($E1459&gt;=AJ$307),AJ1408-$D1459*AJ$302,INDEX(F1412:BM1471,AJ$307,$E1459)))</f>
        <v/>
      </c>
      <c r="AK1459" s="2406" t="str">
        <f ca="1">IF($E1459&gt;$E$12,"",IF(($E1459&gt;=AK$307),AK1408-$D1459*AK$302,INDEX(F1412:BM1471,AK$307,$E1459)))</f>
        <v/>
      </c>
      <c r="AL1459" s="2406" t="str">
        <f ca="1">IF($E1459&gt;$E$12,"",IF(($E1459&gt;=AL$307),AL1408-$D1459*AL$302,INDEX(F1412:BM1471,AL$307,$E1459)))</f>
        <v/>
      </c>
      <c r="AM1459" s="2406" t="str">
        <f ca="1">IF($E1459&gt;$E$12,"",IF(($E1459&gt;=AM$307),AM1408-$D1459*AM$302,INDEX(F1412:BM1471,AM$307,$E1459)))</f>
        <v/>
      </c>
      <c r="AN1459" s="2406" t="str">
        <f ca="1">IF($E1459&gt;$E$12,"",IF(($E1459&gt;=AN$307),AN1408-$D1459*AN$302,INDEX(F1412:BM1471,AN$307,$E1459)))</f>
        <v/>
      </c>
      <c r="AO1459" s="2406" t="str">
        <f ca="1">IF($E1459&gt;$E$12,"",IF(($E1459&gt;=AO$307),AO1408-$D1459*AO$302,INDEX(F1412:BM1471,AO$307,$E1459)))</f>
        <v/>
      </c>
      <c r="AP1459" s="2406" t="str">
        <f ca="1">IF($E1459&gt;$E$12,"",IF(($E1459&gt;=AP$307),AP1408-$D1459*AP$302,INDEX(F1412:BM1471,AP$307,$E1459)))</f>
        <v/>
      </c>
      <c r="AQ1459" s="2406" t="str">
        <f ca="1">IF($E1459&gt;$E$12,"",IF(($E1459&gt;=AQ$307),AQ1408-$D1459*AQ$302,INDEX(F1412:BM1471,AQ$307,$E1459)))</f>
        <v/>
      </c>
      <c r="AR1459" s="2406" t="str">
        <f ca="1">IF($E1459&gt;$E$12,"",IF(($E1459&gt;=AR$307),AR1408-$D1459*AR$302,INDEX(F1412:BM1471,AR$307,$E1459)))</f>
        <v/>
      </c>
      <c r="AS1459" s="2406" t="str">
        <f ca="1">IF($E1459&gt;$E$12,"",IF(($E1459&gt;=AS$307),AS1408-$D1459*AS$302,INDEX(F1412:BM1471,AS$307,$E1459)))</f>
        <v/>
      </c>
      <c r="AT1459" s="2406" t="str">
        <f ca="1">IF($E1459&gt;$E$12,"",IF(($E1459&gt;=AT$307),AT1408-$D1459*AT$302,INDEX(F1412:BM1471,AT$307,$E1459)))</f>
        <v/>
      </c>
      <c r="AU1459" s="2406" t="str">
        <f ca="1">IF($E1459&gt;$E$12,"",IF(($E1459&gt;=AU$307),AU1408-$D1459*AU$302,INDEX(F1412:BM1471,AU$307,$E1459)))</f>
        <v/>
      </c>
      <c r="AV1459" s="2406" t="str">
        <f ca="1">IF($E1459&gt;$E$12,"",IF(($E1459&gt;=AV$307),AV1408-$D1459*AV$302,INDEX(F1412:BM1471,AV$307,$E1459)))</f>
        <v/>
      </c>
      <c r="AW1459" s="2406" t="str">
        <f ca="1">IF($E1459&gt;$E$12,"",IF(($E1459&gt;=AW$307),AW1408-$D1459*AW$302,INDEX(F1412:BM1471,AW$307,$E1459)))</f>
        <v/>
      </c>
      <c r="AX1459" s="2406" t="str">
        <f ca="1">IF($E1459&gt;$E$12,"",IF(($E1459&gt;=AX$307),AX1408-$D1459*AX$302,INDEX(F1412:BM1471,AX$307,$E1459)))</f>
        <v/>
      </c>
      <c r="AY1459" s="2406" t="str">
        <f ca="1">IF($E1459&gt;$E$12,"",IF(($E1459&gt;=AY$307),AY1408-$D1459*AY$302,INDEX(F1412:BM1471,AY$307,$E1459)))</f>
        <v/>
      </c>
      <c r="AZ1459" s="2406" t="str">
        <f ca="1">IF($E1459&gt;$E$12,"",IF(($E1459&gt;=AZ$307),AZ1408-$D1459*AZ$302,INDEX(F1412:BM1471,AZ$307,$E1459)))</f>
        <v/>
      </c>
      <c r="BA1459" s="2406" t="str">
        <f ca="1">IF($E1459&gt;$E$12,"",IF(($E1459&gt;=BA$307),BA1408-$D1459*BA$302,INDEX(F1412:BM1471,BA$307,$E1459)))</f>
        <v/>
      </c>
      <c r="BB1459" s="2406" t="str">
        <f ca="1">IF($E1459&gt;$E$12,"",IF(($E1459&gt;=BB$307),BB1408-$D1459*BB$302,INDEX(F1412:BM1471,BB$307,$E1459)))</f>
        <v/>
      </c>
      <c r="BC1459" s="2406" t="str">
        <f ca="1">IF($E1459&gt;$E$12,"",IF(($E1459&gt;=BC$307),BC1408-$D1459*BC$302,INDEX(F1412:BM1471,BC$307,$E1459)))</f>
        <v/>
      </c>
      <c r="BD1459" s="2406" t="str">
        <f ca="1">IF($E1459&gt;$E$12,"",IF(($E1459&gt;=BD$307),BD1408-$D1459*BD$302,INDEX(F1412:BM1471,BD$307,$E1459)))</f>
        <v/>
      </c>
      <c r="BE1459" s="2406" t="str">
        <f ca="1">IF($E1459&gt;$E$12,"",IF(($E1459&gt;=BE$307),BE1408-$D1459*BE$302,INDEX(F1412:BM1471,BE$307,$E1459)))</f>
        <v/>
      </c>
      <c r="BF1459" s="2406" t="str">
        <f ca="1">IF($E1459&gt;$E$12,"",IF(($E1459&gt;=BF$307),BF1408-$D1459*BF$302,INDEX(F1412:BM1471,BF$307,$E1459)))</f>
        <v/>
      </c>
      <c r="BG1459" s="2406" t="str">
        <f ca="1">IF($E1459&gt;$E$12,"",IF(($E1459&gt;=BG$307),BG1408-$D1459*BG$302,INDEX(F1412:BM1471,BG$307,$E1459)))</f>
        <v/>
      </c>
      <c r="BH1459" s="2406" t="str">
        <f ca="1">IF($E1459&gt;$E$12,"",IF(($E1459&gt;=BH$307),BH1408-$D1459*BH$302,INDEX(F1412:BM1471,BH$307,$E1459)))</f>
        <v/>
      </c>
      <c r="BI1459" s="2406" t="str">
        <f ca="1">IF($E1459&gt;$E$12,"",IF(($E1459&gt;=BI$307),BI1408-$D1459*BI$302,INDEX(F1412:BM1471,BI$307,$E1459)))</f>
        <v/>
      </c>
      <c r="BJ1459" s="2406" t="str">
        <f ca="1">IF($E1459&gt;$E$12,"",IF(($E1459&gt;=BJ$307),BJ1408-$D1459*BJ$302,INDEX(F1412:BM1471,BJ$307,$E1459)))</f>
        <v/>
      </c>
      <c r="BK1459" s="2406" t="str">
        <f ca="1">IF($E1459&gt;$E$12,"",IF(($E1459&gt;=BK$307),BK1408-$D1459*BK$302,INDEX(F1412:BM1471,BK$307,$E1459)))</f>
        <v/>
      </c>
      <c r="BL1459" s="2406" t="str">
        <f ca="1">IF($E1459&gt;$E$12,"",IF(($E1459&gt;=BL$307),BL1408-$D1459*BL$302,INDEX(F1412:BM1471,BL$307,$E1459)))</f>
        <v/>
      </c>
      <c r="BM1459" s="2406" t="str">
        <f ca="1">IF($E1459&gt;$E$12,"",IF(($E1459&gt;=BM$307),BM1408-$D1459*BM$302,INDEX(F1412:BM1471,BM$307,$E1459)))</f>
        <v/>
      </c>
    </row>
    <row r="1460" spans="3:65" ht="13.5" x14ac:dyDescent="0.25">
      <c r="C1460" s="2357"/>
      <c r="D1460" s="2405">
        <f ca="1">INDEX(F1407:BM1407,E1460)</f>
        <v>1</v>
      </c>
      <c r="E1460" s="2316">
        <v>49</v>
      </c>
      <c r="F1460" s="2406" t="str">
        <f ca="1">IF($E1460&gt;$E$12,"",IF(($E1460&gt;=F$307),F1408-$D1460*F$302,INDEX(F1412:BM1471,F$307,$E1460)))</f>
        <v/>
      </c>
      <c r="G1460" s="2406" t="str">
        <f ca="1">IF($E1460&gt;$E$12,"",IF(($E1460&gt;=G$307),G1408-$D1460*G$302,INDEX(F1412:BM1471,G$307,$E1460)))</f>
        <v/>
      </c>
      <c r="H1460" s="2406" t="str">
        <f ca="1">IF($E1460&gt;$E$12,"",IF(($E1460&gt;=H$307),H1408-$D1460*H$302,INDEX(F1412:BM1471,H$307,$E1460)))</f>
        <v/>
      </c>
      <c r="I1460" s="2406" t="str">
        <f ca="1">IF($E1460&gt;$E$12,"",IF(($E1460&gt;=I$307),I1408-$D1460*I$302,INDEX(F1412:BM1471,I$307,$E1460)))</f>
        <v/>
      </c>
      <c r="J1460" s="2406" t="str">
        <f ca="1">IF($E1460&gt;$E$12,"",IF(($E1460&gt;=J$307),J1408-$D1460*J$302,INDEX(F1412:BM1471,J$307,$E1460)))</f>
        <v/>
      </c>
      <c r="K1460" s="2406" t="str">
        <f ca="1">IF($E1460&gt;$E$12,"",IF(($E1460&gt;=K$307),K1408-$D1460*K$302,INDEX(F1412:BM1471,K$307,$E1460)))</f>
        <v/>
      </c>
      <c r="L1460" s="2406" t="str">
        <f ca="1">IF($E1460&gt;$E$12,"",IF(($E1460&gt;=L$307),L1408-$D1460*L$302,INDEX(F1412:BM1471,L$307,$E1460)))</f>
        <v/>
      </c>
      <c r="M1460" s="2406" t="str">
        <f ca="1">IF($E1460&gt;$E$12,"",IF(($E1460&gt;=M$307),M1408-$D1460*M$302,INDEX(F1412:BM1471,M$307,$E1460)))</f>
        <v/>
      </c>
      <c r="N1460" s="2406" t="str">
        <f ca="1">IF($E1460&gt;$E$12,"",IF(($E1460&gt;=N$307),N1408-$D1460*N$302,INDEX(F1412:BM1471,N$307,$E1460)))</f>
        <v/>
      </c>
      <c r="O1460" s="2406" t="str">
        <f ca="1">IF($E1460&gt;$E$12,"",IF(($E1460&gt;=O$307),O1408-$D1460*O$302,INDEX(F1412:BM1471,O$307,$E1460)))</f>
        <v/>
      </c>
      <c r="P1460" s="2406" t="str">
        <f ca="1">IF($E1460&gt;$E$12,"",IF(($E1460&gt;=P$307),P1408-$D1460*P$302,INDEX(F1412:BM1471,P$307,$E1460)))</f>
        <v/>
      </c>
      <c r="Q1460" s="2406" t="str">
        <f ca="1">IF($E1460&gt;$E$12,"",IF(($E1460&gt;=Q$307),Q1408-$D1460*Q$302,INDEX(F1412:BM1471,Q$307,$E1460)))</f>
        <v/>
      </c>
      <c r="R1460" s="2406" t="str">
        <f ca="1">IF($E1460&gt;$E$12,"",IF(($E1460&gt;=R$307),R1408-$D1460*R$302,INDEX(F1412:BM1471,R$307,$E1460)))</f>
        <v/>
      </c>
      <c r="S1460" s="2406" t="str">
        <f ca="1">IF($E1460&gt;$E$12,"",IF(($E1460&gt;=S$307),S1408-$D1460*S$302,INDEX(F1412:BM1471,S$307,$E1460)))</f>
        <v/>
      </c>
      <c r="T1460" s="2406" t="str">
        <f ca="1">IF($E1460&gt;$E$12,"",IF(($E1460&gt;=T$307),T1408-$D1460*T$302,INDEX(F1412:BM1471,T$307,$E1460)))</f>
        <v/>
      </c>
      <c r="U1460" s="2406" t="str">
        <f ca="1">IF($E1460&gt;$E$12,"",IF(($E1460&gt;=U$307),U1408-$D1460*U$302,INDEX(F1412:BM1471,U$307,$E1460)))</f>
        <v/>
      </c>
      <c r="V1460" s="2406" t="str">
        <f ca="1">IF($E1460&gt;$E$12,"",IF(($E1460&gt;=V$307),V1408-$D1460*V$302,INDEX(F1412:BM1471,V$307,$E1460)))</f>
        <v/>
      </c>
      <c r="W1460" s="2406" t="str">
        <f ca="1">IF($E1460&gt;$E$12,"",IF(($E1460&gt;=W$307),W1408-$D1460*W$302,INDEX(F1412:BM1471,W$307,$E1460)))</f>
        <v/>
      </c>
      <c r="X1460" s="2406" t="str">
        <f ca="1">IF($E1460&gt;$E$12,"",IF(($E1460&gt;=X$307),X1408-$D1460*X$302,INDEX(F1412:BM1471,X$307,$E1460)))</f>
        <v/>
      </c>
      <c r="Y1460" s="2406" t="str">
        <f ca="1">IF($E1460&gt;$E$12,"",IF(($E1460&gt;=Y$307),Y1408-$D1460*Y$302,INDEX(F1412:BM1471,Y$307,$E1460)))</f>
        <v/>
      </c>
      <c r="Z1460" s="2406" t="str">
        <f ca="1">IF($E1460&gt;$E$12,"",IF(($E1460&gt;=Z$307),Z1408-$D1460*Z$302,INDEX(F1412:BM1471,Z$307,$E1460)))</f>
        <v/>
      </c>
      <c r="AA1460" s="2406" t="str">
        <f ca="1">IF($E1460&gt;$E$12,"",IF(($E1460&gt;=AA$307),AA1408-$D1460*AA$302,INDEX(F1412:BM1471,AA$307,$E1460)))</f>
        <v/>
      </c>
      <c r="AB1460" s="2406" t="str">
        <f ca="1">IF($E1460&gt;$E$12,"",IF(($E1460&gt;=AB$307),AB1408-$D1460*AB$302,INDEX(F1412:BM1471,AB$307,$E1460)))</f>
        <v/>
      </c>
      <c r="AC1460" s="2406" t="str">
        <f ca="1">IF($E1460&gt;$E$12,"",IF(($E1460&gt;=AC$307),AC1408-$D1460*AC$302,INDEX(F1412:BM1471,AC$307,$E1460)))</f>
        <v/>
      </c>
      <c r="AD1460" s="2406" t="str">
        <f ca="1">IF($E1460&gt;$E$12,"",IF(($E1460&gt;=AD$307),AD1408-$D1460*AD$302,INDEX(F1412:BM1471,AD$307,$E1460)))</f>
        <v/>
      </c>
      <c r="AE1460" s="2406" t="str">
        <f ca="1">IF($E1460&gt;$E$12,"",IF(($E1460&gt;=AE$307),AE1408-$D1460*AE$302,INDEX(F1412:BM1471,AE$307,$E1460)))</f>
        <v/>
      </c>
      <c r="AF1460" s="2406" t="str">
        <f ca="1">IF($E1460&gt;$E$12,"",IF(($E1460&gt;=AF$307),AF1408-$D1460*AF$302,INDEX(F1412:BM1471,AF$307,$E1460)))</f>
        <v/>
      </c>
      <c r="AG1460" s="2406" t="str">
        <f ca="1">IF($E1460&gt;$E$12,"",IF(($E1460&gt;=AG$307),AG1408-$D1460*AG$302,INDEX(F1412:BM1471,AG$307,$E1460)))</f>
        <v/>
      </c>
      <c r="AH1460" s="2406" t="str">
        <f ca="1">IF($E1460&gt;$E$12,"",IF(($E1460&gt;=AH$307),AH1408-$D1460*AH$302,INDEX(F1412:BM1471,AH$307,$E1460)))</f>
        <v/>
      </c>
      <c r="AI1460" s="2406" t="str">
        <f ca="1">IF($E1460&gt;$E$12,"",IF(($E1460&gt;=AI$307),AI1408-$D1460*AI$302,INDEX(F1412:BM1471,AI$307,$E1460)))</f>
        <v/>
      </c>
      <c r="AJ1460" s="2406" t="str">
        <f ca="1">IF($E1460&gt;$E$12,"",IF(($E1460&gt;=AJ$307),AJ1408-$D1460*AJ$302,INDEX(F1412:BM1471,AJ$307,$E1460)))</f>
        <v/>
      </c>
      <c r="AK1460" s="2406" t="str">
        <f ca="1">IF($E1460&gt;$E$12,"",IF(($E1460&gt;=AK$307),AK1408-$D1460*AK$302,INDEX(F1412:BM1471,AK$307,$E1460)))</f>
        <v/>
      </c>
      <c r="AL1460" s="2406" t="str">
        <f ca="1">IF($E1460&gt;$E$12,"",IF(($E1460&gt;=AL$307),AL1408-$D1460*AL$302,INDEX(F1412:BM1471,AL$307,$E1460)))</f>
        <v/>
      </c>
      <c r="AM1460" s="2406" t="str">
        <f ca="1">IF($E1460&gt;$E$12,"",IF(($E1460&gt;=AM$307),AM1408-$D1460*AM$302,INDEX(F1412:BM1471,AM$307,$E1460)))</f>
        <v/>
      </c>
      <c r="AN1460" s="2406" t="str">
        <f ca="1">IF($E1460&gt;$E$12,"",IF(($E1460&gt;=AN$307),AN1408-$D1460*AN$302,INDEX(F1412:BM1471,AN$307,$E1460)))</f>
        <v/>
      </c>
      <c r="AO1460" s="2406" t="str">
        <f ca="1">IF($E1460&gt;$E$12,"",IF(($E1460&gt;=AO$307),AO1408-$D1460*AO$302,INDEX(F1412:BM1471,AO$307,$E1460)))</f>
        <v/>
      </c>
      <c r="AP1460" s="2406" t="str">
        <f ca="1">IF($E1460&gt;$E$12,"",IF(($E1460&gt;=AP$307),AP1408-$D1460*AP$302,INDEX(F1412:BM1471,AP$307,$E1460)))</f>
        <v/>
      </c>
      <c r="AQ1460" s="2406" t="str">
        <f ca="1">IF($E1460&gt;$E$12,"",IF(($E1460&gt;=AQ$307),AQ1408-$D1460*AQ$302,INDEX(F1412:BM1471,AQ$307,$E1460)))</f>
        <v/>
      </c>
      <c r="AR1460" s="2406" t="str">
        <f ca="1">IF($E1460&gt;$E$12,"",IF(($E1460&gt;=AR$307),AR1408-$D1460*AR$302,INDEX(F1412:BM1471,AR$307,$E1460)))</f>
        <v/>
      </c>
      <c r="AS1460" s="2406" t="str">
        <f ca="1">IF($E1460&gt;$E$12,"",IF(($E1460&gt;=AS$307),AS1408-$D1460*AS$302,INDEX(F1412:BM1471,AS$307,$E1460)))</f>
        <v/>
      </c>
      <c r="AT1460" s="2406" t="str">
        <f ca="1">IF($E1460&gt;$E$12,"",IF(($E1460&gt;=AT$307),AT1408-$D1460*AT$302,INDEX(F1412:BM1471,AT$307,$E1460)))</f>
        <v/>
      </c>
      <c r="AU1460" s="2406" t="str">
        <f ca="1">IF($E1460&gt;$E$12,"",IF(($E1460&gt;=AU$307),AU1408-$D1460*AU$302,INDEX(F1412:BM1471,AU$307,$E1460)))</f>
        <v/>
      </c>
      <c r="AV1460" s="2406" t="str">
        <f ca="1">IF($E1460&gt;$E$12,"",IF(($E1460&gt;=AV$307),AV1408-$D1460*AV$302,INDEX(F1412:BM1471,AV$307,$E1460)))</f>
        <v/>
      </c>
      <c r="AW1460" s="2406" t="str">
        <f ca="1">IF($E1460&gt;$E$12,"",IF(($E1460&gt;=AW$307),AW1408-$D1460*AW$302,INDEX(F1412:BM1471,AW$307,$E1460)))</f>
        <v/>
      </c>
      <c r="AX1460" s="2406" t="str">
        <f ca="1">IF($E1460&gt;$E$12,"",IF(($E1460&gt;=AX$307),AX1408-$D1460*AX$302,INDEX(F1412:BM1471,AX$307,$E1460)))</f>
        <v/>
      </c>
      <c r="AY1460" s="2406" t="str">
        <f ca="1">IF($E1460&gt;$E$12,"",IF(($E1460&gt;=AY$307),AY1408-$D1460*AY$302,INDEX(F1412:BM1471,AY$307,$E1460)))</f>
        <v/>
      </c>
      <c r="AZ1460" s="2406" t="str">
        <f ca="1">IF($E1460&gt;$E$12,"",IF(($E1460&gt;=AZ$307),AZ1408-$D1460*AZ$302,INDEX(F1412:BM1471,AZ$307,$E1460)))</f>
        <v/>
      </c>
      <c r="BA1460" s="2406" t="str">
        <f ca="1">IF($E1460&gt;$E$12,"",IF(($E1460&gt;=BA$307),BA1408-$D1460*BA$302,INDEX(F1412:BM1471,BA$307,$E1460)))</f>
        <v/>
      </c>
      <c r="BB1460" s="2406" t="str">
        <f ca="1">IF($E1460&gt;$E$12,"",IF(($E1460&gt;=BB$307),BB1408-$D1460*BB$302,INDEX(F1412:BM1471,BB$307,$E1460)))</f>
        <v/>
      </c>
      <c r="BC1460" s="2406" t="str">
        <f ca="1">IF($E1460&gt;$E$12,"",IF(($E1460&gt;=BC$307),BC1408-$D1460*BC$302,INDEX(F1412:BM1471,BC$307,$E1460)))</f>
        <v/>
      </c>
      <c r="BD1460" s="2406" t="str">
        <f ca="1">IF($E1460&gt;$E$12,"",IF(($E1460&gt;=BD$307),BD1408-$D1460*BD$302,INDEX(F1412:BM1471,BD$307,$E1460)))</f>
        <v/>
      </c>
      <c r="BE1460" s="2406" t="str">
        <f ca="1">IF($E1460&gt;$E$12,"",IF(($E1460&gt;=BE$307),BE1408-$D1460*BE$302,INDEX(F1412:BM1471,BE$307,$E1460)))</f>
        <v/>
      </c>
      <c r="BF1460" s="2406" t="str">
        <f ca="1">IF($E1460&gt;$E$12,"",IF(($E1460&gt;=BF$307),BF1408-$D1460*BF$302,INDEX(F1412:BM1471,BF$307,$E1460)))</f>
        <v/>
      </c>
      <c r="BG1460" s="2406" t="str">
        <f ca="1">IF($E1460&gt;$E$12,"",IF(($E1460&gt;=BG$307),BG1408-$D1460*BG$302,INDEX(F1412:BM1471,BG$307,$E1460)))</f>
        <v/>
      </c>
      <c r="BH1460" s="2406" t="str">
        <f ca="1">IF($E1460&gt;$E$12,"",IF(($E1460&gt;=BH$307),BH1408-$D1460*BH$302,INDEX(F1412:BM1471,BH$307,$E1460)))</f>
        <v/>
      </c>
      <c r="BI1460" s="2406" t="str">
        <f ca="1">IF($E1460&gt;$E$12,"",IF(($E1460&gt;=BI$307),BI1408-$D1460*BI$302,INDEX(F1412:BM1471,BI$307,$E1460)))</f>
        <v/>
      </c>
      <c r="BJ1460" s="2406" t="str">
        <f ca="1">IF($E1460&gt;$E$12,"",IF(($E1460&gt;=BJ$307),BJ1408-$D1460*BJ$302,INDEX(F1412:BM1471,BJ$307,$E1460)))</f>
        <v/>
      </c>
      <c r="BK1460" s="2406" t="str">
        <f ca="1">IF($E1460&gt;$E$12,"",IF(($E1460&gt;=BK$307),BK1408-$D1460*BK$302,INDEX(F1412:BM1471,BK$307,$E1460)))</f>
        <v/>
      </c>
      <c r="BL1460" s="2406" t="str">
        <f ca="1">IF($E1460&gt;$E$12,"",IF(($E1460&gt;=BL$307),BL1408-$D1460*BL$302,INDEX(F1412:BM1471,BL$307,$E1460)))</f>
        <v/>
      </c>
      <c r="BM1460" s="2406" t="str">
        <f ca="1">IF($E1460&gt;$E$12,"",IF(($E1460&gt;=BM$307),BM1408-$D1460*BM$302,INDEX(F1412:BM1471,BM$307,$E1460)))</f>
        <v/>
      </c>
    </row>
    <row r="1461" spans="3:65" ht="13.5" x14ac:dyDescent="0.25">
      <c r="C1461" s="2357"/>
      <c r="D1461" s="2405">
        <f ca="1">INDEX(F1407:BM1407,E1461)</f>
        <v>1</v>
      </c>
      <c r="E1461" s="2316">
        <v>50</v>
      </c>
      <c r="F1461" s="2406" t="str">
        <f ca="1">IF($E1461&gt;$E$12,"",IF(($E1461&gt;=F$307),F1408-$D1461*F$302,INDEX(F1412:BM1471,F$307,$E1461)))</f>
        <v/>
      </c>
      <c r="G1461" s="2406" t="str">
        <f ca="1">IF($E1461&gt;$E$12,"",IF(($E1461&gt;=G$307),G1408-$D1461*G$302,INDEX(F1412:BM1471,G$307,$E1461)))</f>
        <v/>
      </c>
      <c r="H1461" s="2406" t="str">
        <f ca="1">IF($E1461&gt;$E$12,"",IF(($E1461&gt;=H$307),H1408-$D1461*H$302,INDEX(F1412:BM1471,H$307,$E1461)))</f>
        <v/>
      </c>
      <c r="I1461" s="2406" t="str">
        <f ca="1">IF($E1461&gt;$E$12,"",IF(($E1461&gt;=I$307),I1408-$D1461*I$302,INDEX(F1412:BM1471,I$307,$E1461)))</f>
        <v/>
      </c>
      <c r="J1461" s="2406" t="str">
        <f ca="1">IF($E1461&gt;$E$12,"",IF(($E1461&gt;=J$307),J1408-$D1461*J$302,INDEX(F1412:BM1471,J$307,$E1461)))</f>
        <v/>
      </c>
      <c r="K1461" s="2406" t="str">
        <f ca="1">IF($E1461&gt;$E$12,"",IF(($E1461&gt;=K$307),K1408-$D1461*K$302,INDEX(F1412:BM1471,K$307,$E1461)))</f>
        <v/>
      </c>
      <c r="L1461" s="2406" t="str">
        <f ca="1">IF($E1461&gt;$E$12,"",IF(($E1461&gt;=L$307),L1408-$D1461*L$302,INDEX(F1412:BM1471,L$307,$E1461)))</f>
        <v/>
      </c>
      <c r="M1461" s="2406" t="str">
        <f ca="1">IF($E1461&gt;$E$12,"",IF(($E1461&gt;=M$307),M1408-$D1461*M$302,INDEX(F1412:BM1471,M$307,$E1461)))</f>
        <v/>
      </c>
      <c r="N1461" s="2406" t="str">
        <f ca="1">IF($E1461&gt;$E$12,"",IF(($E1461&gt;=N$307),N1408-$D1461*N$302,INDEX(F1412:BM1471,N$307,$E1461)))</f>
        <v/>
      </c>
      <c r="O1461" s="2406" t="str">
        <f ca="1">IF($E1461&gt;$E$12,"",IF(($E1461&gt;=O$307),O1408-$D1461*O$302,INDEX(F1412:BM1471,O$307,$E1461)))</f>
        <v/>
      </c>
      <c r="P1461" s="2406" t="str">
        <f ca="1">IF($E1461&gt;$E$12,"",IF(($E1461&gt;=P$307),P1408-$D1461*P$302,INDEX(F1412:BM1471,P$307,$E1461)))</f>
        <v/>
      </c>
      <c r="Q1461" s="2406" t="str">
        <f ca="1">IF($E1461&gt;$E$12,"",IF(($E1461&gt;=Q$307),Q1408-$D1461*Q$302,INDEX(F1412:BM1471,Q$307,$E1461)))</f>
        <v/>
      </c>
      <c r="R1461" s="2406" t="str">
        <f ca="1">IF($E1461&gt;$E$12,"",IF(($E1461&gt;=R$307),R1408-$D1461*R$302,INDEX(F1412:BM1471,R$307,$E1461)))</f>
        <v/>
      </c>
      <c r="S1461" s="2406" t="str">
        <f ca="1">IF($E1461&gt;$E$12,"",IF(($E1461&gt;=S$307),S1408-$D1461*S$302,INDEX(F1412:BM1471,S$307,$E1461)))</f>
        <v/>
      </c>
      <c r="T1461" s="2406" t="str">
        <f ca="1">IF($E1461&gt;$E$12,"",IF(($E1461&gt;=T$307),T1408-$D1461*T$302,INDEX(F1412:BM1471,T$307,$E1461)))</f>
        <v/>
      </c>
      <c r="U1461" s="2406" t="str">
        <f ca="1">IF($E1461&gt;$E$12,"",IF(($E1461&gt;=U$307),U1408-$D1461*U$302,INDEX(F1412:BM1471,U$307,$E1461)))</f>
        <v/>
      </c>
      <c r="V1461" s="2406" t="str">
        <f ca="1">IF($E1461&gt;$E$12,"",IF(($E1461&gt;=V$307),V1408-$D1461*V$302,INDEX(F1412:BM1471,V$307,$E1461)))</f>
        <v/>
      </c>
      <c r="W1461" s="2406" t="str">
        <f ca="1">IF($E1461&gt;$E$12,"",IF(($E1461&gt;=W$307),W1408-$D1461*W$302,INDEX(F1412:BM1471,W$307,$E1461)))</f>
        <v/>
      </c>
      <c r="X1461" s="2406" t="str">
        <f ca="1">IF($E1461&gt;$E$12,"",IF(($E1461&gt;=X$307),X1408-$D1461*X$302,INDEX(F1412:BM1471,X$307,$E1461)))</f>
        <v/>
      </c>
      <c r="Y1461" s="2406" t="str">
        <f ca="1">IF($E1461&gt;$E$12,"",IF(($E1461&gt;=Y$307),Y1408-$D1461*Y$302,INDEX(F1412:BM1471,Y$307,$E1461)))</f>
        <v/>
      </c>
      <c r="Z1461" s="2406" t="str">
        <f ca="1">IF($E1461&gt;$E$12,"",IF(($E1461&gt;=Z$307),Z1408-$D1461*Z$302,INDEX(F1412:BM1471,Z$307,$E1461)))</f>
        <v/>
      </c>
      <c r="AA1461" s="2406" t="str">
        <f ca="1">IF($E1461&gt;$E$12,"",IF(($E1461&gt;=AA$307),AA1408-$D1461*AA$302,INDEX(F1412:BM1471,AA$307,$E1461)))</f>
        <v/>
      </c>
      <c r="AB1461" s="2406" t="str">
        <f ca="1">IF($E1461&gt;$E$12,"",IF(($E1461&gt;=AB$307),AB1408-$D1461*AB$302,INDEX(F1412:BM1471,AB$307,$E1461)))</f>
        <v/>
      </c>
      <c r="AC1461" s="2406" t="str">
        <f ca="1">IF($E1461&gt;$E$12,"",IF(($E1461&gt;=AC$307),AC1408-$D1461*AC$302,INDEX(F1412:BM1471,AC$307,$E1461)))</f>
        <v/>
      </c>
      <c r="AD1461" s="2406" t="str">
        <f ca="1">IF($E1461&gt;$E$12,"",IF(($E1461&gt;=AD$307),AD1408-$D1461*AD$302,INDEX(F1412:BM1471,AD$307,$E1461)))</f>
        <v/>
      </c>
      <c r="AE1461" s="2406" t="str">
        <f ca="1">IF($E1461&gt;$E$12,"",IF(($E1461&gt;=AE$307),AE1408-$D1461*AE$302,INDEX(F1412:BM1471,AE$307,$E1461)))</f>
        <v/>
      </c>
      <c r="AF1461" s="2406" t="str">
        <f ca="1">IF($E1461&gt;$E$12,"",IF(($E1461&gt;=AF$307),AF1408-$D1461*AF$302,INDEX(F1412:BM1471,AF$307,$E1461)))</f>
        <v/>
      </c>
      <c r="AG1461" s="2406" t="str">
        <f ca="1">IF($E1461&gt;$E$12,"",IF(($E1461&gt;=AG$307),AG1408-$D1461*AG$302,INDEX(F1412:BM1471,AG$307,$E1461)))</f>
        <v/>
      </c>
      <c r="AH1461" s="2406" t="str">
        <f ca="1">IF($E1461&gt;$E$12,"",IF(($E1461&gt;=AH$307),AH1408-$D1461*AH$302,INDEX(F1412:BM1471,AH$307,$E1461)))</f>
        <v/>
      </c>
      <c r="AI1461" s="2406" t="str">
        <f ca="1">IF($E1461&gt;$E$12,"",IF(($E1461&gt;=AI$307),AI1408-$D1461*AI$302,INDEX(F1412:BM1471,AI$307,$E1461)))</f>
        <v/>
      </c>
      <c r="AJ1461" s="2406" t="str">
        <f ca="1">IF($E1461&gt;$E$12,"",IF(($E1461&gt;=AJ$307),AJ1408-$D1461*AJ$302,INDEX(F1412:BM1471,AJ$307,$E1461)))</f>
        <v/>
      </c>
      <c r="AK1461" s="2406" t="str">
        <f ca="1">IF($E1461&gt;$E$12,"",IF(($E1461&gt;=AK$307),AK1408-$D1461*AK$302,INDEX(F1412:BM1471,AK$307,$E1461)))</f>
        <v/>
      </c>
      <c r="AL1461" s="2406" t="str">
        <f ca="1">IF($E1461&gt;$E$12,"",IF(($E1461&gt;=AL$307),AL1408-$D1461*AL$302,INDEX(F1412:BM1471,AL$307,$E1461)))</f>
        <v/>
      </c>
      <c r="AM1461" s="2406" t="str">
        <f ca="1">IF($E1461&gt;$E$12,"",IF(($E1461&gt;=AM$307),AM1408-$D1461*AM$302,INDEX(F1412:BM1471,AM$307,$E1461)))</f>
        <v/>
      </c>
      <c r="AN1461" s="2406" t="str">
        <f ca="1">IF($E1461&gt;$E$12,"",IF(($E1461&gt;=AN$307),AN1408-$D1461*AN$302,INDEX(F1412:BM1471,AN$307,$E1461)))</f>
        <v/>
      </c>
      <c r="AO1461" s="2406" t="str">
        <f ca="1">IF($E1461&gt;$E$12,"",IF(($E1461&gt;=AO$307),AO1408-$D1461*AO$302,INDEX(F1412:BM1471,AO$307,$E1461)))</f>
        <v/>
      </c>
      <c r="AP1461" s="2406" t="str">
        <f ca="1">IF($E1461&gt;$E$12,"",IF(($E1461&gt;=AP$307),AP1408-$D1461*AP$302,INDEX(F1412:BM1471,AP$307,$E1461)))</f>
        <v/>
      </c>
      <c r="AQ1461" s="2406" t="str">
        <f ca="1">IF($E1461&gt;$E$12,"",IF(($E1461&gt;=AQ$307),AQ1408-$D1461*AQ$302,INDEX(F1412:BM1471,AQ$307,$E1461)))</f>
        <v/>
      </c>
      <c r="AR1461" s="2406" t="str">
        <f ca="1">IF($E1461&gt;$E$12,"",IF(($E1461&gt;=AR$307),AR1408-$D1461*AR$302,INDEX(F1412:BM1471,AR$307,$E1461)))</f>
        <v/>
      </c>
      <c r="AS1461" s="2406" t="str">
        <f ca="1">IF($E1461&gt;$E$12,"",IF(($E1461&gt;=AS$307),AS1408-$D1461*AS$302,INDEX(F1412:BM1471,AS$307,$E1461)))</f>
        <v/>
      </c>
      <c r="AT1461" s="2406" t="str">
        <f ca="1">IF($E1461&gt;$E$12,"",IF(($E1461&gt;=AT$307),AT1408-$D1461*AT$302,INDEX(F1412:BM1471,AT$307,$E1461)))</f>
        <v/>
      </c>
      <c r="AU1461" s="2406" t="str">
        <f ca="1">IF($E1461&gt;$E$12,"",IF(($E1461&gt;=AU$307),AU1408-$D1461*AU$302,INDEX(F1412:BM1471,AU$307,$E1461)))</f>
        <v/>
      </c>
      <c r="AV1461" s="2406" t="str">
        <f ca="1">IF($E1461&gt;$E$12,"",IF(($E1461&gt;=AV$307),AV1408-$D1461*AV$302,INDEX(F1412:BM1471,AV$307,$E1461)))</f>
        <v/>
      </c>
      <c r="AW1461" s="2406" t="str">
        <f ca="1">IF($E1461&gt;$E$12,"",IF(($E1461&gt;=AW$307),AW1408-$D1461*AW$302,INDEX(F1412:BM1471,AW$307,$E1461)))</f>
        <v/>
      </c>
      <c r="AX1461" s="2406" t="str">
        <f ca="1">IF($E1461&gt;$E$12,"",IF(($E1461&gt;=AX$307),AX1408-$D1461*AX$302,INDEX(F1412:BM1471,AX$307,$E1461)))</f>
        <v/>
      </c>
      <c r="AY1461" s="2406" t="str">
        <f ca="1">IF($E1461&gt;$E$12,"",IF(($E1461&gt;=AY$307),AY1408-$D1461*AY$302,INDEX(F1412:BM1471,AY$307,$E1461)))</f>
        <v/>
      </c>
      <c r="AZ1461" s="2406" t="str">
        <f ca="1">IF($E1461&gt;$E$12,"",IF(($E1461&gt;=AZ$307),AZ1408-$D1461*AZ$302,INDEX(F1412:BM1471,AZ$307,$E1461)))</f>
        <v/>
      </c>
      <c r="BA1461" s="2406" t="str">
        <f ca="1">IF($E1461&gt;$E$12,"",IF(($E1461&gt;=BA$307),BA1408-$D1461*BA$302,INDEX(F1412:BM1471,BA$307,$E1461)))</f>
        <v/>
      </c>
      <c r="BB1461" s="2406" t="str">
        <f ca="1">IF($E1461&gt;$E$12,"",IF(($E1461&gt;=BB$307),BB1408-$D1461*BB$302,INDEX(F1412:BM1471,BB$307,$E1461)))</f>
        <v/>
      </c>
      <c r="BC1461" s="2406" t="str">
        <f ca="1">IF($E1461&gt;$E$12,"",IF(($E1461&gt;=BC$307),BC1408-$D1461*BC$302,INDEX(F1412:BM1471,BC$307,$E1461)))</f>
        <v/>
      </c>
      <c r="BD1461" s="2406" t="str">
        <f ca="1">IF($E1461&gt;$E$12,"",IF(($E1461&gt;=BD$307),BD1408-$D1461*BD$302,INDEX(F1412:BM1471,BD$307,$E1461)))</f>
        <v/>
      </c>
      <c r="BE1461" s="2406" t="str">
        <f ca="1">IF($E1461&gt;$E$12,"",IF(($E1461&gt;=BE$307),BE1408-$D1461*BE$302,INDEX(F1412:BM1471,BE$307,$E1461)))</f>
        <v/>
      </c>
      <c r="BF1461" s="2406" t="str">
        <f ca="1">IF($E1461&gt;$E$12,"",IF(($E1461&gt;=BF$307),BF1408-$D1461*BF$302,INDEX(F1412:BM1471,BF$307,$E1461)))</f>
        <v/>
      </c>
      <c r="BG1461" s="2406" t="str">
        <f ca="1">IF($E1461&gt;$E$12,"",IF(($E1461&gt;=BG$307),BG1408-$D1461*BG$302,INDEX(F1412:BM1471,BG$307,$E1461)))</f>
        <v/>
      </c>
      <c r="BH1461" s="2406" t="str">
        <f ca="1">IF($E1461&gt;$E$12,"",IF(($E1461&gt;=BH$307),BH1408-$D1461*BH$302,INDEX(F1412:BM1471,BH$307,$E1461)))</f>
        <v/>
      </c>
      <c r="BI1461" s="2406" t="str">
        <f ca="1">IF($E1461&gt;$E$12,"",IF(($E1461&gt;=BI$307),BI1408-$D1461*BI$302,INDEX(F1412:BM1471,BI$307,$E1461)))</f>
        <v/>
      </c>
      <c r="BJ1461" s="2406" t="str">
        <f ca="1">IF($E1461&gt;$E$12,"",IF(($E1461&gt;=BJ$307),BJ1408-$D1461*BJ$302,INDEX(F1412:BM1471,BJ$307,$E1461)))</f>
        <v/>
      </c>
      <c r="BK1461" s="2406" t="str">
        <f ca="1">IF($E1461&gt;$E$12,"",IF(($E1461&gt;=BK$307),BK1408-$D1461*BK$302,INDEX(F1412:BM1471,BK$307,$E1461)))</f>
        <v/>
      </c>
      <c r="BL1461" s="2406" t="str">
        <f ca="1">IF($E1461&gt;$E$12,"",IF(($E1461&gt;=BL$307),BL1408-$D1461*BL$302,INDEX(F1412:BM1471,BL$307,$E1461)))</f>
        <v/>
      </c>
      <c r="BM1461" s="2406" t="str">
        <f ca="1">IF($E1461&gt;$E$12,"",IF(($E1461&gt;=BM$307),BM1408-$D1461*BM$302,INDEX(F1412:BM1471,BM$307,$E1461)))</f>
        <v/>
      </c>
    </row>
    <row r="1462" spans="3:65" ht="13.5" x14ac:dyDescent="0.25">
      <c r="C1462" s="2357"/>
      <c r="D1462" s="2405">
        <f ca="1">INDEX(F1407:BM1407,E1462)</f>
        <v>1</v>
      </c>
      <c r="E1462" s="2316">
        <v>51</v>
      </c>
      <c r="F1462" s="2406" t="str">
        <f ca="1">IF($E1462&gt;$E$12,"",IF(($E1462&gt;=F$307),F1408-$D1462*F$302,INDEX(F1412:BM1471,F$307,$E1462)))</f>
        <v/>
      </c>
      <c r="G1462" s="2406" t="str">
        <f ca="1">IF($E1462&gt;$E$12,"",IF(($E1462&gt;=G$307),G1408-$D1462*G$302,INDEX(F1412:BM1471,G$307,$E1462)))</f>
        <v/>
      </c>
      <c r="H1462" s="2406" t="str">
        <f ca="1">IF($E1462&gt;$E$12,"",IF(($E1462&gt;=H$307),H1408-$D1462*H$302,INDEX(F1412:BM1471,H$307,$E1462)))</f>
        <v/>
      </c>
      <c r="I1462" s="2406" t="str">
        <f ca="1">IF($E1462&gt;$E$12,"",IF(($E1462&gt;=I$307),I1408-$D1462*I$302,INDEX(F1412:BM1471,I$307,$E1462)))</f>
        <v/>
      </c>
      <c r="J1462" s="2406" t="str">
        <f ca="1">IF($E1462&gt;$E$12,"",IF(($E1462&gt;=J$307),J1408-$D1462*J$302,INDEX(F1412:BM1471,J$307,$E1462)))</f>
        <v/>
      </c>
      <c r="K1462" s="2406" t="str">
        <f ca="1">IF($E1462&gt;$E$12,"",IF(($E1462&gt;=K$307),K1408-$D1462*K$302,INDEX(F1412:BM1471,K$307,$E1462)))</f>
        <v/>
      </c>
      <c r="L1462" s="2406" t="str">
        <f ca="1">IF($E1462&gt;$E$12,"",IF(($E1462&gt;=L$307),L1408-$D1462*L$302,INDEX(F1412:BM1471,L$307,$E1462)))</f>
        <v/>
      </c>
      <c r="M1462" s="2406" t="str">
        <f ca="1">IF($E1462&gt;$E$12,"",IF(($E1462&gt;=M$307),M1408-$D1462*M$302,INDEX(F1412:BM1471,M$307,$E1462)))</f>
        <v/>
      </c>
      <c r="N1462" s="2406" t="str">
        <f ca="1">IF($E1462&gt;$E$12,"",IF(($E1462&gt;=N$307),N1408-$D1462*N$302,INDEX(F1412:BM1471,N$307,$E1462)))</f>
        <v/>
      </c>
      <c r="O1462" s="2406" t="str">
        <f ca="1">IF($E1462&gt;$E$12,"",IF(($E1462&gt;=O$307),O1408-$D1462*O$302,INDEX(F1412:BM1471,O$307,$E1462)))</f>
        <v/>
      </c>
      <c r="P1462" s="2406" t="str">
        <f ca="1">IF($E1462&gt;$E$12,"",IF(($E1462&gt;=P$307),P1408-$D1462*P$302,INDEX(F1412:BM1471,P$307,$E1462)))</f>
        <v/>
      </c>
      <c r="Q1462" s="2406" t="str">
        <f ca="1">IF($E1462&gt;$E$12,"",IF(($E1462&gt;=Q$307),Q1408-$D1462*Q$302,INDEX(F1412:BM1471,Q$307,$E1462)))</f>
        <v/>
      </c>
      <c r="R1462" s="2406" t="str">
        <f ca="1">IF($E1462&gt;$E$12,"",IF(($E1462&gt;=R$307),R1408-$D1462*R$302,INDEX(F1412:BM1471,R$307,$E1462)))</f>
        <v/>
      </c>
      <c r="S1462" s="2406" t="str">
        <f ca="1">IF($E1462&gt;$E$12,"",IF(($E1462&gt;=S$307),S1408-$D1462*S$302,INDEX(F1412:BM1471,S$307,$E1462)))</f>
        <v/>
      </c>
      <c r="T1462" s="2406" t="str">
        <f ca="1">IF($E1462&gt;$E$12,"",IF(($E1462&gt;=T$307),T1408-$D1462*T$302,INDEX(F1412:BM1471,T$307,$E1462)))</f>
        <v/>
      </c>
      <c r="U1462" s="2406" t="str">
        <f ca="1">IF($E1462&gt;$E$12,"",IF(($E1462&gt;=U$307),U1408-$D1462*U$302,INDEX(F1412:BM1471,U$307,$E1462)))</f>
        <v/>
      </c>
      <c r="V1462" s="2406" t="str">
        <f ca="1">IF($E1462&gt;$E$12,"",IF(($E1462&gt;=V$307),V1408-$D1462*V$302,INDEX(F1412:BM1471,V$307,$E1462)))</f>
        <v/>
      </c>
      <c r="W1462" s="2406" t="str">
        <f ca="1">IF($E1462&gt;$E$12,"",IF(($E1462&gt;=W$307),W1408-$D1462*W$302,INDEX(F1412:BM1471,W$307,$E1462)))</f>
        <v/>
      </c>
      <c r="X1462" s="2406" t="str">
        <f ca="1">IF($E1462&gt;$E$12,"",IF(($E1462&gt;=X$307),X1408-$D1462*X$302,INDEX(F1412:BM1471,X$307,$E1462)))</f>
        <v/>
      </c>
      <c r="Y1462" s="2406" t="str">
        <f ca="1">IF($E1462&gt;$E$12,"",IF(($E1462&gt;=Y$307),Y1408-$D1462*Y$302,INDEX(F1412:BM1471,Y$307,$E1462)))</f>
        <v/>
      </c>
      <c r="Z1462" s="2406" t="str">
        <f ca="1">IF($E1462&gt;$E$12,"",IF(($E1462&gt;=Z$307),Z1408-$D1462*Z$302,INDEX(F1412:BM1471,Z$307,$E1462)))</f>
        <v/>
      </c>
      <c r="AA1462" s="2406" t="str">
        <f ca="1">IF($E1462&gt;$E$12,"",IF(($E1462&gt;=AA$307),AA1408-$D1462*AA$302,INDEX(F1412:BM1471,AA$307,$E1462)))</f>
        <v/>
      </c>
      <c r="AB1462" s="2406" t="str">
        <f ca="1">IF($E1462&gt;$E$12,"",IF(($E1462&gt;=AB$307),AB1408-$D1462*AB$302,INDEX(F1412:BM1471,AB$307,$E1462)))</f>
        <v/>
      </c>
      <c r="AC1462" s="2406" t="str">
        <f ca="1">IF($E1462&gt;$E$12,"",IF(($E1462&gt;=AC$307),AC1408-$D1462*AC$302,INDEX(F1412:BM1471,AC$307,$E1462)))</f>
        <v/>
      </c>
      <c r="AD1462" s="2406" t="str">
        <f ca="1">IF($E1462&gt;$E$12,"",IF(($E1462&gt;=AD$307),AD1408-$D1462*AD$302,INDEX(F1412:BM1471,AD$307,$E1462)))</f>
        <v/>
      </c>
      <c r="AE1462" s="2406" t="str">
        <f ca="1">IF($E1462&gt;$E$12,"",IF(($E1462&gt;=AE$307),AE1408-$D1462*AE$302,INDEX(F1412:BM1471,AE$307,$E1462)))</f>
        <v/>
      </c>
      <c r="AF1462" s="2406" t="str">
        <f ca="1">IF($E1462&gt;$E$12,"",IF(($E1462&gt;=AF$307),AF1408-$D1462*AF$302,INDEX(F1412:BM1471,AF$307,$E1462)))</f>
        <v/>
      </c>
      <c r="AG1462" s="2406" t="str">
        <f ca="1">IF($E1462&gt;$E$12,"",IF(($E1462&gt;=AG$307),AG1408-$D1462*AG$302,INDEX(F1412:BM1471,AG$307,$E1462)))</f>
        <v/>
      </c>
      <c r="AH1462" s="2406" t="str">
        <f ca="1">IF($E1462&gt;$E$12,"",IF(($E1462&gt;=AH$307),AH1408-$D1462*AH$302,INDEX(F1412:BM1471,AH$307,$E1462)))</f>
        <v/>
      </c>
      <c r="AI1462" s="2406" t="str">
        <f ca="1">IF($E1462&gt;$E$12,"",IF(($E1462&gt;=AI$307),AI1408-$D1462*AI$302,INDEX(F1412:BM1471,AI$307,$E1462)))</f>
        <v/>
      </c>
      <c r="AJ1462" s="2406" t="str">
        <f ca="1">IF($E1462&gt;$E$12,"",IF(($E1462&gt;=AJ$307),AJ1408-$D1462*AJ$302,INDEX(F1412:BM1471,AJ$307,$E1462)))</f>
        <v/>
      </c>
      <c r="AK1462" s="2406" t="str">
        <f ca="1">IF($E1462&gt;$E$12,"",IF(($E1462&gt;=AK$307),AK1408-$D1462*AK$302,INDEX(F1412:BM1471,AK$307,$E1462)))</f>
        <v/>
      </c>
      <c r="AL1462" s="2406" t="str">
        <f ca="1">IF($E1462&gt;$E$12,"",IF(($E1462&gt;=AL$307),AL1408-$D1462*AL$302,INDEX(F1412:BM1471,AL$307,$E1462)))</f>
        <v/>
      </c>
      <c r="AM1462" s="2406" t="str">
        <f ca="1">IF($E1462&gt;$E$12,"",IF(($E1462&gt;=AM$307),AM1408-$D1462*AM$302,INDEX(F1412:BM1471,AM$307,$E1462)))</f>
        <v/>
      </c>
      <c r="AN1462" s="2406" t="str">
        <f ca="1">IF($E1462&gt;$E$12,"",IF(($E1462&gt;=AN$307),AN1408-$D1462*AN$302,INDEX(F1412:BM1471,AN$307,$E1462)))</f>
        <v/>
      </c>
      <c r="AO1462" s="2406" t="str">
        <f ca="1">IF($E1462&gt;$E$12,"",IF(($E1462&gt;=AO$307),AO1408-$D1462*AO$302,INDEX(F1412:BM1471,AO$307,$E1462)))</f>
        <v/>
      </c>
      <c r="AP1462" s="2406" t="str">
        <f ca="1">IF($E1462&gt;$E$12,"",IF(($E1462&gt;=AP$307),AP1408-$D1462*AP$302,INDEX(F1412:BM1471,AP$307,$E1462)))</f>
        <v/>
      </c>
      <c r="AQ1462" s="2406" t="str">
        <f ca="1">IF($E1462&gt;$E$12,"",IF(($E1462&gt;=AQ$307),AQ1408-$D1462*AQ$302,INDEX(F1412:BM1471,AQ$307,$E1462)))</f>
        <v/>
      </c>
      <c r="AR1462" s="2406" t="str">
        <f ca="1">IF($E1462&gt;$E$12,"",IF(($E1462&gt;=AR$307),AR1408-$D1462*AR$302,INDEX(F1412:BM1471,AR$307,$E1462)))</f>
        <v/>
      </c>
      <c r="AS1462" s="2406" t="str">
        <f ca="1">IF($E1462&gt;$E$12,"",IF(($E1462&gt;=AS$307),AS1408-$D1462*AS$302,INDEX(F1412:BM1471,AS$307,$E1462)))</f>
        <v/>
      </c>
      <c r="AT1462" s="2406" t="str">
        <f ca="1">IF($E1462&gt;$E$12,"",IF(($E1462&gt;=AT$307),AT1408-$D1462*AT$302,INDEX(F1412:BM1471,AT$307,$E1462)))</f>
        <v/>
      </c>
      <c r="AU1462" s="2406" t="str">
        <f ca="1">IF($E1462&gt;$E$12,"",IF(($E1462&gt;=AU$307),AU1408-$D1462*AU$302,INDEX(F1412:BM1471,AU$307,$E1462)))</f>
        <v/>
      </c>
      <c r="AV1462" s="2406" t="str">
        <f ca="1">IF($E1462&gt;$E$12,"",IF(($E1462&gt;=AV$307),AV1408-$D1462*AV$302,INDEX(F1412:BM1471,AV$307,$E1462)))</f>
        <v/>
      </c>
      <c r="AW1462" s="2406" t="str">
        <f ca="1">IF($E1462&gt;$E$12,"",IF(($E1462&gt;=AW$307),AW1408-$D1462*AW$302,INDEX(F1412:BM1471,AW$307,$E1462)))</f>
        <v/>
      </c>
      <c r="AX1462" s="2406" t="str">
        <f ca="1">IF($E1462&gt;$E$12,"",IF(($E1462&gt;=AX$307),AX1408-$D1462*AX$302,INDEX(F1412:BM1471,AX$307,$E1462)))</f>
        <v/>
      </c>
      <c r="AY1462" s="2406" t="str">
        <f ca="1">IF($E1462&gt;$E$12,"",IF(($E1462&gt;=AY$307),AY1408-$D1462*AY$302,INDEX(F1412:BM1471,AY$307,$E1462)))</f>
        <v/>
      </c>
      <c r="AZ1462" s="2406" t="str">
        <f ca="1">IF($E1462&gt;$E$12,"",IF(($E1462&gt;=AZ$307),AZ1408-$D1462*AZ$302,INDEX(F1412:BM1471,AZ$307,$E1462)))</f>
        <v/>
      </c>
      <c r="BA1462" s="2406" t="str">
        <f ca="1">IF($E1462&gt;$E$12,"",IF(($E1462&gt;=BA$307),BA1408-$D1462*BA$302,INDEX(F1412:BM1471,BA$307,$E1462)))</f>
        <v/>
      </c>
      <c r="BB1462" s="2406" t="str">
        <f ca="1">IF($E1462&gt;$E$12,"",IF(($E1462&gt;=BB$307),BB1408-$D1462*BB$302,INDEX(F1412:BM1471,BB$307,$E1462)))</f>
        <v/>
      </c>
      <c r="BC1462" s="2406" t="str">
        <f ca="1">IF($E1462&gt;$E$12,"",IF(($E1462&gt;=BC$307),BC1408-$D1462*BC$302,INDEX(F1412:BM1471,BC$307,$E1462)))</f>
        <v/>
      </c>
      <c r="BD1462" s="2406" t="str">
        <f ca="1">IF($E1462&gt;$E$12,"",IF(($E1462&gt;=BD$307),BD1408-$D1462*BD$302,INDEX(F1412:BM1471,BD$307,$E1462)))</f>
        <v/>
      </c>
      <c r="BE1462" s="2406" t="str">
        <f ca="1">IF($E1462&gt;$E$12,"",IF(($E1462&gt;=BE$307),BE1408-$D1462*BE$302,INDEX(F1412:BM1471,BE$307,$E1462)))</f>
        <v/>
      </c>
      <c r="BF1462" s="2406" t="str">
        <f ca="1">IF($E1462&gt;$E$12,"",IF(($E1462&gt;=BF$307),BF1408-$D1462*BF$302,INDEX(F1412:BM1471,BF$307,$E1462)))</f>
        <v/>
      </c>
      <c r="BG1462" s="2406" t="str">
        <f ca="1">IF($E1462&gt;$E$12,"",IF(($E1462&gt;=BG$307),BG1408-$D1462*BG$302,INDEX(F1412:BM1471,BG$307,$E1462)))</f>
        <v/>
      </c>
      <c r="BH1462" s="2406" t="str">
        <f ca="1">IF($E1462&gt;$E$12,"",IF(($E1462&gt;=BH$307),BH1408-$D1462*BH$302,INDEX(F1412:BM1471,BH$307,$E1462)))</f>
        <v/>
      </c>
      <c r="BI1462" s="2406" t="str">
        <f ca="1">IF($E1462&gt;$E$12,"",IF(($E1462&gt;=BI$307),BI1408-$D1462*BI$302,INDEX(F1412:BM1471,BI$307,$E1462)))</f>
        <v/>
      </c>
      <c r="BJ1462" s="2406" t="str">
        <f ca="1">IF($E1462&gt;$E$12,"",IF(($E1462&gt;=BJ$307),BJ1408-$D1462*BJ$302,INDEX(F1412:BM1471,BJ$307,$E1462)))</f>
        <v/>
      </c>
      <c r="BK1462" s="2406" t="str">
        <f ca="1">IF($E1462&gt;$E$12,"",IF(($E1462&gt;=BK$307),BK1408-$D1462*BK$302,INDEX(F1412:BM1471,BK$307,$E1462)))</f>
        <v/>
      </c>
      <c r="BL1462" s="2406" t="str">
        <f ca="1">IF($E1462&gt;$E$12,"",IF(($E1462&gt;=BL$307),BL1408-$D1462*BL$302,INDEX(F1412:BM1471,BL$307,$E1462)))</f>
        <v/>
      </c>
      <c r="BM1462" s="2406" t="str">
        <f ca="1">IF($E1462&gt;$E$12,"",IF(($E1462&gt;=BM$307),BM1408-$D1462*BM$302,INDEX(F1412:BM1471,BM$307,$E1462)))</f>
        <v/>
      </c>
    </row>
    <row r="1463" spans="3:65" ht="13.5" x14ac:dyDescent="0.25">
      <c r="C1463" s="2357"/>
      <c r="D1463" s="2405">
        <f ca="1">INDEX(F1407:BM1407,E1463)</f>
        <v>1</v>
      </c>
      <c r="E1463" s="2316">
        <v>52</v>
      </c>
      <c r="F1463" s="2406" t="str">
        <f ca="1">IF($E1463&gt;$E$12,"",IF(($E1463&gt;=F$307),F1408-$D1463*F$302,INDEX(F1412:BM1471,F$307,$E1463)))</f>
        <v/>
      </c>
      <c r="G1463" s="2406" t="str">
        <f ca="1">IF($E1463&gt;$E$12,"",IF(($E1463&gt;=G$307),G1408-$D1463*G$302,INDEX(F1412:BM1471,G$307,$E1463)))</f>
        <v/>
      </c>
      <c r="H1463" s="2406" t="str">
        <f ca="1">IF($E1463&gt;$E$12,"",IF(($E1463&gt;=H$307),H1408-$D1463*H$302,INDEX(F1412:BM1471,H$307,$E1463)))</f>
        <v/>
      </c>
      <c r="I1463" s="2406" t="str">
        <f ca="1">IF($E1463&gt;$E$12,"",IF(($E1463&gt;=I$307),I1408-$D1463*I$302,INDEX(F1412:BM1471,I$307,$E1463)))</f>
        <v/>
      </c>
      <c r="J1463" s="2406" t="str">
        <f ca="1">IF($E1463&gt;$E$12,"",IF(($E1463&gt;=J$307),J1408-$D1463*J$302,INDEX(F1412:BM1471,J$307,$E1463)))</f>
        <v/>
      </c>
      <c r="K1463" s="2406" t="str">
        <f ca="1">IF($E1463&gt;$E$12,"",IF(($E1463&gt;=K$307),K1408-$D1463*K$302,INDEX(F1412:BM1471,K$307,$E1463)))</f>
        <v/>
      </c>
      <c r="L1463" s="2406" t="str">
        <f ca="1">IF($E1463&gt;$E$12,"",IF(($E1463&gt;=L$307),L1408-$D1463*L$302,INDEX(F1412:BM1471,L$307,$E1463)))</f>
        <v/>
      </c>
      <c r="M1463" s="2406" t="str">
        <f ca="1">IF($E1463&gt;$E$12,"",IF(($E1463&gt;=M$307),M1408-$D1463*M$302,INDEX(F1412:BM1471,M$307,$E1463)))</f>
        <v/>
      </c>
      <c r="N1463" s="2406" t="str">
        <f ca="1">IF($E1463&gt;$E$12,"",IF(($E1463&gt;=N$307),N1408-$D1463*N$302,INDEX(F1412:BM1471,N$307,$E1463)))</f>
        <v/>
      </c>
      <c r="O1463" s="2406" t="str">
        <f ca="1">IF($E1463&gt;$E$12,"",IF(($E1463&gt;=O$307),O1408-$D1463*O$302,INDEX(F1412:BM1471,O$307,$E1463)))</f>
        <v/>
      </c>
      <c r="P1463" s="2406" t="str">
        <f ca="1">IF($E1463&gt;$E$12,"",IF(($E1463&gt;=P$307),P1408-$D1463*P$302,INDEX(F1412:BM1471,P$307,$E1463)))</f>
        <v/>
      </c>
      <c r="Q1463" s="2406" t="str">
        <f ca="1">IF($E1463&gt;$E$12,"",IF(($E1463&gt;=Q$307),Q1408-$D1463*Q$302,INDEX(F1412:BM1471,Q$307,$E1463)))</f>
        <v/>
      </c>
      <c r="R1463" s="2406" t="str">
        <f ca="1">IF($E1463&gt;$E$12,"",IF(($E1463&gt;=R$307),R1408-$D1463*R$302,INDEX(F1412:BM1471,R$307,$E1463)))</f>
        <v/>
      </c>
      <c r="S1463" s="2406" t="str">
        <f ca="1">IF($E1463&gt;$E$12,"",IF(($E1463&gt;=S$307),S1408-$D1463*S$302,INDEX(F1412:BM1471,S$307,$E1463)))</f>
        <v/>
      </c>
      <c r="T1463" s="2406" t="str">
        <f ca="1">IF($E1463&gt;$E$12,"",IF(($E1463&gt;=T$307),T1408-$D1463*T$302,INDEX(F1412:BM1471,T$307,$E1463)))</f>
        <v/>
      </c>
      <c r="U1463" s="2406" t="str">
        <f ca="1">IF($E1463&gt;$E$12,"",IF(($E1463&gt;=U$307),U1408-$D1463*U$302,INDEX(F1412:BM1471,U$307,$E1463)))</f>
        <v/>
      </c>
      <c r="V1463" s="2406" t="str">
        <f ca="1">IF($E1463&gt;$E$12,"",IF(($E1463&gt;=V$307),V1408-$D1463*V$302,INDEX(F1412:BM1471,V$307,$E1463)))</f>
        <v/>
      </c>
      <c r="W1463" s="2406" t="str">
        <f ca="1">IF($E1463&gt;$E$12,"",IF(($E1463&gt;=W$307),W1408-$D1463*W$302,INDEX(F1412:BM1471,W$307,$E1463)))</f>
        <v/>
      </c>
      <c r="X1463" s="2406" t="str">
        <f ca="1">IF($E1463&gt;$E$12,"",IF(($E1463&gt;=X$307),X1408-$D1463*X$302,INDEX(F1412:BM1471,X$307,$E1463)))</f>
        <v/>
      </c>
      <c r="Y1463" s="2406" t="str">
        <f ca="1">IF($E1463&gt;$E$12,"",IF(($E1463&gt;=Y$307),Y1408-$D1463*Y$302,INDEX(F1412:BM1471,Y$307,$E1463)))</f>
        <v/>
      </c>
      <c r="Z1463" s="2406" t="str">
        <f ca="1">IF($E1463&gt;$E$12,"",IF(($E1463&gt;=Z$307),Z1408-$D1463*Z$302,INDEX(F1412:BM1471,Z$307,$E1463)))</f>
        <v/>
      </c>
      <c r="AA1463" s="2406" t="str">
        <f ca="1">IF($E1463&gt;$E$12,"",IF(($E1463&gt;=AA$307),AA1408-$D1463*AA$302,INDEX(F1412:BM1471,AA$307,$E1463)))</f>
        <v/>
      </c>
      <c r="AB1463" s="2406" t="str">
        <f ca="1">IF($E1463&gt;$E$12,"",IF(($E1463&gt;=AB$307),AB1408-$D1463*AB$302,INDEX(F1412:BM1471,AB$307,$E1463)))</f>
        <v/>
      </c>
      <c r="AC1463" s="2406" t="str">
        <f ca="1">IF($E1463&gt;$E$12,"",IF(($E1463&gt;=AC$307),AC1408-$D1463*AC$302,INDEX(F1412:BM1471,AC$307,$E1463)))</f>
        <v/>
      </c>
      <c r="AD1463" s="2406" t="str">
        <f ca="1">IF($E1463&gt;$E$12,"",IF(($E1463&gt;=AD$307),AD1408-$D1463*AD$302,INDEX(F1412:BM1471,AD$307,$E1463)))</f>
        <v/>
      </c>
      <c r="AE1463" s="2406" t="str">
        <f ca="1">IF($E1463&gt;$E$12,"",IF(($E1463&gt;=AE$307),AE1408-$D1463*AE$302,INDEX(F1412:BM1471,AE$307,$E1463)))</f>
        <v/>
      </c>
      <c r="AF1463" s="2406" t="str">
        <f ca="1">IF($E1463&gt;$E$12,"",IF(($E1463&gt;=AF$307),AF1408-$D1463*AF$302,INDEX(F1412:BM1471,AF$307,$E1463)))</f>
        <v/>
      </c>
      <c r="AG1463" s="2406" t="str">
        <f ca="1">IF($E1463&gt;$E$12,"",IF(($E1463&gt;=AG$307),AG1408-$D1463*AG$302,INDEX(F1412:BM1471,AG$307,$E1463)))</f>
        <v/>
      </c>
      <c r="AH1463" s="2406" t="str">
        <f ca="1">IF($E1463&gt;$E$12,"",IF(($E1463&gt;=AH$307),AH1408-$D1463*AH$302,INDEX(F1412:BM1471,AH$307,$E1463)))</f>
        <v/>
      </c>
      <c r="AI1463" s="2406" t="str">
        <f ca="1">IF($E1463&gt;$E$12,"",IF(($E1463&gt;=AI$307),AI1408-$D1463*AI$302,INDEX(F1412:BM1471,AI$307,$E1463)))</f>
        <v/>
      </c>
      <c r="AJ1463" s="2406" t="str">
        <f ca="1">IF($E1463&gt;$E$12,"",IF(($E1463&gt;=AJ$307),AJ1408-$D1463*AJ$302,INDEX(F1412:BM1471,AJ$307,$E1463)))</f>
        <v/>
      </c>
      <c r="AK1463" s="2406" t="str">
        <f ca="1">IF($E1463&gt;$E$12,"",IF(($E1463&gt;=AK$307),AK1408-$D1463*AK$302,INDEX(F1412:BM1471,AK$307,$E1463)))</f>
        <v/>
      </c>
      <c r="AL1463" s="2406" t="str">
        <f ca="1">IF($E1463&gt;$E$12,"",IF(($E1463&gt;=AL$307),AL1408-$D1463*AL$302,INDEX(F1412:BM1471,AL$307,$E1463)))</f>
        <v/>
      </c>
      <c r="AM1463" s="2406" t="str">
        <f ca="1">IF($E1463&gt;$E$12,"",IF(($E1463&gt;=AM$307),AM1408-$D1463*AM$302,INDEX(F1412:BM1471,AM$307,$E1463)))</f>
        <v/>
      </c>
      <c r="AN1463" s="2406" t="str">
        <f ca="1">IF($E1463&gt;$E$12,"",IF(($E1463&gt;=AN$307),AN1408-$D1463*AN$302,INDEX(F1412:BM1471,AN$307,$E1463)))</f>
        <v/>
      </c>
      <c r="AO1463" s="2406" t="str">
        <f ca="1">IF($E1463&gt;$E$12,"",IF(($E1463&gt;=AO$307),AO1408-$D1463*AO$302,INDEX(F1412:BM1471,AO$307,$E1463)))</f>
        <v/>
      </c>
      <c r="AP1463" s="2406" t="str">
        <f ca="1">IF($E1463&gt;$E$12,"",IF(($E1463&gt;=AP$307),AP1408-$D1463*AP$302,INDEX(F1412:BM1471,AP$307,$E1463)))</f>
        <v/>
      </c>
      <c r="AQ1463" s="2406" t="str">
        <f ca="1">IF($E1463&gt;$E$12,"",IF(($E1463&gt;=AQ$307),AQ1408-$D1463*AQ$302,INDEX(F1412:BM1471,AQ$307,$E1463)))</f>
        <v/>
      </c>
      <c r="AR1463" s="2406" t="str">
        <f ca="1">IF($E1463&gt;$E$12,"",IF(($E1463&gt;=AR$307),AR1408-$D1463*AR$302,INDEX(F1412:BM1471,AR$307,$E1463)))</f>
        <v/>
      </c>
      <c r="AS1463" s="2406" t="str">
        <f ca="1">IF($E1463&gt;$E$12,"",IF(($E1463&gt;=AS$307),AS1408-$D1463*AS$302,INDEX(F1412:BM1471,AS$307,$E1463)))</f>
        <v/>
      </c>
      <c r="AT1463" s="2406" t="str">
        <f ca="1">IF($E1463&gt;$E$12,"",IF(($E1463&gt;=AT$307),AT1408-$D1463*AT$302,INDEX(F1412:BM1471,AT$307,$E1463)))</f>
        <v/>
      </c>
      <c r="AU1463" s="2406" t="str">
        <f ca="1">IF($E1463&gt;$E$12,"",IF(($E1463&gt;=AU$307),AU1408-$D1463*AU$302,INDEX(F1412:BM1471,AU$307,$E1463)))</f>
        <v/>
      </c>
      <c r="AV1463" s="2406" t="str">
        <f ca="1">IF($E1463&gt;$E$12,"",IF(($E1463&gt;=AV$307),AV1408-$D1463*AV$302,INDEX(F1412:BM1471,AV$307,$E1463)))</f>
        <v/>
      </c>
      <c r="AW1463" s="2406" t="str">
        <f ca="1">IF($E1463&gt;$E$12,"",IF(($E1463&gt;=AW$307),AW1408-$D1463*AW$302,INDEX(F1412:BM1471,AW$307,$E1463)))</f>
        <v/>
      </c>
      <c r="AX1463" s="2406" t="str">
        <f ca="1">IF($E1463&gt;$E$12,"",IF(($E1463&gt;=AX$307),AX1408-$D1463*AX$302,INDEX(F1412:BM1471,AX$307,$E1463)))</f>
        <v/>
      </c>
      <c r="AY1463" s="2406" t="str">
        <f ca="1">IF($E1463&gt;$E$12,"",IF(($E1463&gt;=AY$307),AY1408-$D1463*AY$302,INDEX(F1412:BM1471,AY$307,$E1463)))</f>
        <v/>
      </c>
      <c r="AZ1463" s="2406" t="str">
        <f ca="1">IF($E1463&gt;$E$12,"",IF(($E1463&gt;=AZ$307),AZ1408-$D1463*AZ$302,INDEX(F1412:BM1471,AZ$307,$E1463)))</f>
        <v/>
      </c>
      <c r="BA1463" s="2406" t="str">
        <f ca="1">IF($E1463&gt;$E$12,"",IF(($E1463&gt;=BA$307),BA1408-$D1463*BA$302,INDEX(F1412:BM1471,BA$307,$E1463)))</f>
        <v/>
      </c>
      <c r="BB1463" s="2406" t="str">
        <f ca="1">IF($E1463&gt;$E$12,"",IF(($E1463&gt;=BB$307),BB1408-$D1463*BB$302,INDEX(F1412:BM1471,BB$307,$E1463)))</f>
        <v/>
      </c>
      <c r="BC1463" s="2406" t="str">
        <f ca="1">IF($E1463&gt;$E$12,"",IF(($E1463&gt;=BC$307),BC1408-$D1463*BC$302,INDEX(F1412:BM1471,BC$307,$E1463)))</f>
        <v/>
      </c>
      <c r="BD1463" s="2406" t="str">
        <f ca="1">IF($E1463&gt;$E$12,"",IF(($E1463&gt;=BD$307),BD1408-$D1463*BD$302,INDEX(F1412:BM1471,BD$307,$E1463)))</f>
        <v/>
      </c>
      <c r="BE1463" s="2406" t="str">
        <f ca="1">IF($E1463&gt;$E$12,"",IF(($E1463&gt;=BE$307),BE1408-$D1463*BE$302,INDEX(F1412:BM1471,BE$307,$E1463)))</f>
        <v/>
      </c>
      <c r="BF1463" s="2406" t="str">
        <f ca="1">IF($E1463&gt;$E$12,"",IF(($E1463&gt;=BF$307),BF1408-$D1463*BF$302,INDEX(F1412:BM1471,BF$307,$E1463)))</f>
        <v/>
      </c>
      <c r="BG1463" s="2406" t="str">
        <f ca="1">IF($E1463&gt;$E$12,"",IF(($E1463&gt;=BG$307),BG1408-$D1463*BG$302,INDEX(F1412:BM1471,BG$307,$E1463)))</f>
        <v/>
      </c>
      <c r="BH1463" s="2406" t="str">
        <f ca="1">IF($E1463&gt;$E$12,"",IF(($E1463&gt;=BH$307),BH1408-$D1463*BH$302,INDEX(F1412:BM1471,BH$307,$E1463)))</f>
        <v/>
      </c>
      <c r="BI1463" s="2406" t="str">
        <f ca="1">IF($E1463&gt;$E$12,"",IF(($E1463&gt;=BI$307),BI1408-$D1463*BI$302,INDEX(F1412:BM1471,BI$307,$E1463)))</f>
        <v/>
      </c>
      <c r="BJ1463" s="2406" t="str">
        <f ca="1">IF($E1463&gt;$E$12,"",IF(($E1463&gt;=BJ$307),BJ1408-$D1463*BJ$302,INDEX(F1412:BM1471,BJ$307,$E1463)))</f>
        <v/>
      </c>
      <c r="BK1463" s="2406" t="str">
        <f ca="1">IF($E1463&gt;$E$12,"",IF(($E1463&gt;=BK$307),BK1408-$D1463*BK$302,INDEX(F1412:BM1471,BK$307,$E1463)))</f>
        <v/>
      </c>
      <c r="BL1463" s="2406" t="str">
        <f ca="1">IF($E1463&gt;$E$12,"",IF(($E1463&gt;=BL$307),BL1408-$D1463*BL$302,INDEX(F1412:BM1471,BL$307,$E1463)))</f>
        <v/>
      </c>
      <c r="BM1463" s="2406" t="str">
        <f ca="1">IF($E1463&gt;$E$12,"",IF(($E1463&gt;=BM$307),BM1408-$D1463*BM$302,INDEX(F1412:BM1471,BM$307,$E1463)))</f>
        <v/>
      </c>
    </row>
    <row r="1464" spans="3:65" ht="13.5" x14ac:dyDescent="0.25">
      <c r="C1464" s="2357"/>
      <c r="D1464" s="2405">
        <f ca="1">INDEX(F1407:BM1407,E1464)</f>
        <v>1</v>
      </c>
      <c r="E1464" s="2316">
        <v>53</v>
      </c>
      <c r="F1464" s="2406" t="str">
        <f ca="1">IF($E1464&gt;$E$12,"",IF(($E1464&gt;=F$307),F1408-$D1464*F$302,INDEX(F1412:BM1471,F$307,$E1464)))</f>
        <v/>
      </c>
      <c r="G1464" s="2406" t="str">
        <f ca="1">IF($E1464&gt;$E$12,"",IF(($E1464&gt;=G$307),G1408-$D1464*G$302,INDEX(F1412:BM1471,G$307,$E1464)))</f>
        <v/>
      </c>
      <c r="H1464" s="2406" t="str">
        <f ca="1">IF($E1464&gt;$E$12,"",IF(($E1464&gt;=H$307),H1408-$D1464*H$302,INDEX(F1412:BM1471,H$307,$E1464)))</f>
        <v/>
      </c>
      <c r="I1464" s="2406" t="str">
        <f ca="1">IF($E1464&gt;$E$12,"",IF(($E1464&gt;=I$307),I1408-$D1464*I$302,INDEX(F1412:BM1471,I$307,$E1464)))</f>
        <v/>
      </c>
      <c r="J1464" s="2406" t="str">
        <f ca="1">IF($E1464&gt;$E$12,"",IF(($E1464&gt;=J$307),J1408-$D1464*J$302,INDEX(F1412:BM1471,J$307,$E1464)))</f>
        <v/>
      </c>
      <c r="K1464" s="2406" t="str">
        <f ca="1">IF($E1464&gt;$E$12,"",IF(($E1464&gt;=K$307),K1408-$D1464*K$302,INDEX(F1412:BM1471,K$307,$E1464)))</f>
        <v/>
      </c>
      <c r="L1464" s="2406" t="str">
        <f ca="1">IF($E1464&gt;$E$12,"",IF(($E1464&gt;=L$307),L1408-$D1464*L$302,INDEX(F1412:BM1471,L$307,$E1464)))</f>
        <v/>
      </c>
      <c r="M1464" s="2406" t="str">
        <f ca="1">IF($E1464&gt;$E$12,"",IF(($E1464&gt;=M$307),M1408-$D1464*M$302,INDEX(F1412:BM1471,M$307,$E1464)))</f>
        <v/>
      </c>
      <c r="N1464" s="2406" t="str">
        <f ca="1">IF($E1464&gt;$E$12,"",IF(($E1464&gt;=N$307),N1408-$D1464*N$302,INDEX(F1412:BM1471,N$307,$E1464)))</f>
        <v/>
      </c>
      <c r="O1464" s="2406" t="str">
        <f ca="1">IF($E1464&gt;$E$12,"",IF(($E1464&gt;=O$307),O1408-$D1464*O$302,INDEX(F1412:BM1471,O$307,$E1464)))</f>
        <v/>
      </c>
      <c r="P1464" s="2406" t="str">
        <f ca="1">IF($E1464&gt;$E$12,"",IF(($E1464&gt;=P$307),P1408-$D1464*P$302,INDEX(F1412:BM1471,P$307,$E1464)))</f>
        <v/>
      </c>
      <c r="Q1464" s="2406" t="str">
        <f ca="1">IF($E1464&gt;$E$12,"",IF(($E1464&gt;=Q$307),Q1408-$D1464*Q$302,INDEX(F1412:BM1471,Q$307,$E1464)))</f>
        <v/>
      </c>
      <c r="R1464" s="2406" t="str">
        <f ca="1">IF($E1464&gt;$E$12,"",IF(($E1464&gt;=R$307),R1408-$D1464*R$302,INDEX(F1412:BM1471,R$307,$E1464)))</f>
        <v/>
      </c>
      <c r="S1464" s="2406" t="str">
        <f ca="1">IF($E1464&gt;$E$12,"",IF(($E1464&gt;=S$307),S1408-$D1464*S$302,INDEX(F1412:BM1471,S$307,$E1464)))</f>
        <v/>
      </c>
      <c r="T1464" s="2406" t="str">
        <f ca="1">IF($E1464&gt;$E$12,"",IF(($E1464&gt;=T$307),T1408-$D1464*T$302,INDEX(F1412:BM1471,T$307,$E1464)))</f>
        <v/>
      </c>
      <c r="U1464" s="2406" t="str">
        <f ca="1">IF($E1464&gt;$E$12,"",IF(($E1464&gt;=U$307),U1408-$D1464*U$302,INDEX(F1412:BM1471,U$307,$E1464)))</f>
        <v/>
      </c>
      <c r="V1464" s="2406" t="str">
        <f ca="1">IF($E1464&gt;$E$12,"",IF(($E1464&gt;=V$307),V1408-$D1464*V$302,INDEX(F1412:BM1471,V$307,$E1464)))</f>
        <v/>
      </c>
      <c r="W1464" s="2406" t="str">
        <f ca="1">IF($E1464&gt;$E$12,"",IF(($E1464&gt;=W$307),W1408-$D1464*W$302,INDEX(F1412:BM1471,W$307,$E1464)))</f>
        <v/>
      </c>
      <c r="X1464" s="2406" t="str">
        <f ca="1">IF($E1464&gt;$E$12,"",IF(($E1464&gt;=X$307),X1408-$D1464*X$302,INDEX(F1412:BM1471,X$307,$E1464)))</f>
        <v/>
      </c>
      <c r="Y1464" s="2406" t="str">
        <f ca="1">IF($E1464&gt;$E$12,"",IF(($E1464&gt;=Y$307),Y1408-$D1464*Y$302,INDEX(F1412:BM1471,Y$307,$E1464)))</f>
        <v/>
      </c>
      <c r="Z1464" s="2406" t="str">
        <f ca="1">IF($E1464&gt;$E$12,"",IF(($E1464&gt;=Z$307),Z1408-$D1464*Z$302,INDEX(F1412:BM1471,Z$307,$E1464)))</f>
        <v/>
      </c>
      <c r="AA1464" s="2406" t="str">
        <f ca="1">IF($E1464&gt;$E$12,"",IF(($E1464&gt;=AA$307),AA1408-$D1464*AA$302,INDEX(F1412:BM1471,AA$307,$E1464)))</f>
        <v/>
      </c>
      <c r="AB1464" s="2406" t="str">
        <f ca="1">IF($E1464&gt;$E$12,"",IF(($E1464&gt;=AB$307),AB1408-$D1464*AB$302,INDEX(F1412:BM1471,AB$307,$E1464)))</f>
        <v/>
      </c>
      <c r="AC1464" s="2406" t="str">
        <f ca="1">IF($E1464&gt;$E$12,"",IF(($E1464&gt;=AC$307),AC1408-$D1464*AC$302,INDEX(F1412:BM1471,AC$307,$E1464)))</f>
        <v/>
      </c>
      <c r="AD1464" s="2406" t="str">
        <f ca="1">IF($E1464&gt;$E$12,"",IF(($E1464&gt;=AD$307),AD1408-$D1464*AD$302,INDEX(F1412:BM1471,AD$307,$E1464)))</f>
        <v/>
      </c>
      <c r="AE1464" s="2406" t="str">
        <f ca="1">IF($E1464&gt;$E$12,"",IF(($E1464&gt;=AE$307),AE1408-$D1464*AE$302,INDEX(F1412:BM1471,AE$307,$E1464)))</f>
        <v/>
      </c>
      <c r="AF1464" s="2406" t="str">
        <f ca="1">IF($E1464&gt;$E$12,"",IF(($E1464&gt;=AF$307),AF1408-$D1464*AF$302,INDEX(F1412:BM1471,AF$307,$E1464)))</f>
        <v/>
      </c>
      <c r="AG1464" s="2406" t="str">
        <f ca="1">IF($E1464&gt;$E$12,"",IF(($E1464&gt;=AG$307),AG1408-$D1464*AG$302,INDEX(F1412:BM1471,AG$307,$E1464)))</f>
        <v/>
      </c>
      <c r="AH1464" s="2406" t="str">
        <f ca="1">IF($E1464&gt;$E$12,"",IF(($E1464&gt;=AH$307),AH1408-$D1464*AH$302,INDEX(F1412:BM1471,AH$307,$E1464)))</f>
        <v/>
      </c>
      <c r="AI1464" s="2406" t="str">
        <f ca="1">IF($E1464&gt;$E$12,"",IF(($E1464&gt;=AI$307),AI1408-$D1464*AI$302,INDEX(F1412:BM1471,AI$307,$E1464)))</f>
        <v/>
      </c>
      <c r="AJ1464" s="2406" t="str">
        <f ca="1">IF($E1464&gt;$E$12,"",IF(($E1464&gt;=AJ$307),AJ1408-$D1464*AJ$302,INDEX(F1412:BM1471,AJ$307,$E1464)))</f>
        <v/>
      </c>
      <c r="AK1464" s="2406" t="str">
        <f ca="1">IF($E1464&gt;$E$12,"",IF(($E1464&gt;=AK$307),AK1408-$D1464*AK$302,INDEX(F1412:BM1471,AK$307,$E1464)))</f>
        <v/>
      </c>
      <c r="AL1464" s="2406" t="str">
        <f ca="1">IF($E1464&gt;$E$12,"",IF(($E1464&gt;=AL$307),AL1408-$D1464*AL$302,INDEX(F1412:BM1471,AL$307,$E1464)))</f>
        <v/>
      </c>
      <c r="AM1464" s="2406" t="str">
        <f ca="1">IF($E1464&gt;$E$12,"",IF(($E1464&gt;=AM$307),AM1408-$D1464*AM$302,INDEX(F1412:BM1471,AM$307,$E1464)))</f>
        <v/>
      </c>
      <c r="AN1464" s="2406" t="str">
        <f ca="1">IF($E1464&gt;$E$12,"",IF(($E1464&gt;=AN$307),AN1408-$D1464*AN$302,INDEX(F1412:BM1471,AN$307,$E1464)))</f>
        <v/>
      </c>
      <c r="AO1464" s="2406" t="str">
        <f ca="1">IF($E1464&gt;$E$12,"",IF(($E1464&gt;=AO$307),AO1408-$D1464*AO$302,INDEX(F1412:BM1471,AO$307,$E1464)))</f>
        <v/>
      </c>
      <c r="AP1464" s="2406" t="str">
        <f ca="1">IF($E1464&gt;$E$12,"",IF(($E1464&gt;=AP$307),AP1408-$D1464*AP$302,INDEX(F1412:BM1471,AP$307,$E1464)))</f>
        <v/>
      </c>
      <c r="AQ1464" s="2406" t="str">
        <f ca="1">IF($E1464&gt;$E$12,"",IF(($E1464&gt;=AQ$307),AQ1408-$D1464*AQ$302,INDEX(F1412:BM1471,AQ$307,$E1464)))</f>
        <v/>
      </c>
      <c r="AR1464" s="2406" t="str">
        <f ca="1">IF($E1464&gt;$E$12,"",IF(($E1464&gt;=AR$307),AR1408-$D1464*AR$302,INDEX(F1412:BM1471,AR$307,$E1464)))</f>
        <v/>
      </c>
      <c r="AS1464" s="2406" t="str">
        <f ca="1">IF($E1464&gt;$E$12,"",IF(($E1464&gt;=AS$307),AS1408-$D1464*AS$302,INDEX(F1412:BM1471,AS$307,$E1464)))</f>
        <v/>
      </c>
      <c r="AT1464" s="2406" t="str">
        <f ca="1">IF($E1464&gt;$E$12,"",IF(($E1464&gt;=AT$307),AT1408-$D1464*AT$302,INDEX(F1412:BM1471,AT$307,$E1464)))</f>
        <v/>
      </c>
      <c r="AU1464" s="2406" t="str">
        <f ca="1">IF($E1464&gt;$E$12,"",IF(($E1464&gt;=AU$307),AU1408-$D1464*AU$302,INDEX(F1412:BM1471,AU$307,$E1464)))</f>
        <v/>
      </c>
      <c r="AV1464" s="2406" t="str">
        <f ca="1">IF($E1464&gt;$E$12,"",IF(($E1464&gt;=AV$307),AV1408-$D1464*AV$302,INDEX(F1412:BM1471,AV$307,$E1464)))</f>
        <v/>
      </c>
      <c r="AW1464" s="2406" t="str">
        <f ca="1">IF($E1464&gt;$E$12,"",IF(($E1464&gt;=AW$307),AW1408-$D1464*AW$302,INDEX(F1412:BM1471,AW$307,$E1464)))</f>
        <v/>
      </c>
      <c r="AX1464" s="2406" t="str">
        <f ca="1">IF($E1464&gt;$E$12,"",IF(($E1464&gt;=AX$307),AX1408-$D1464*AX$302,INDEX(F1412:BM1471,AX$307,$E1464)))</f>
        <v/>
      </c>
      <c r="AY1464" s="2406" t="str">
        <f ca="1">IF($E1464&gt;$E$12,"",IF(($E1464&gt;=AY$307),AY1408-$D1464*AY$302,INDEX(F1412:BM1471,AY$307,$E1464)))</f>
        <v/>
      </c>
      <c r="AZ1464" s="2406" t="str">
        <f ca="1">IF($E1464&gt;$E$12,"",IF(($E1464&gt;=AZ$307),AZ1408-$D1464*AZ$302,INDEX(F1412:BM1471,AZ$307,$E1464)))</f>
        <v/>
      </c>
      <c r="BA1464" s="2406" t="str">
        <f ca="1">IF($E1464&gt;$E$12,"",IF(($E1464&gt;=BA$307),BA1408-$D1464*BA$302,INDEX(F1412:BM1471,BA$307,$E1464)))</f>
        <v/>
      </c>
      <c r="BB1464" s="2406" t="str">
        <f ca="1">IF($E1464&gt;$E$12,"",IF(($E1464&gt;=BB$307),BB1408-$D1464*BB$302,INDEX(F1412:BM1471,BB$307,$E1464)))</f>
        <v/>
      </c>
      <c r="BC1464" s="2406" t="str">
        <f ca="1">IF($E1464&gt;$E$12,"",IF(($E1464&gt;=BC$307),BC1408-$D1464*BC$302,INDEX(F1412:BM1471,BC$307,$E1464)))</f>
        <v/>
      </c>
      <c r="BD1464" s="2406" t="str">
        <f ca="1">IF($E1464&gt;$E$12,"",IF(($E1464&gt;=BD$307),BD1408-$D1464*BD$302,INDEX(F1412:BM1471,BD$307,$E1464)))</f>
        <v/>
      </c>
      <c r="BE1464" s="2406" t="str">
        <f ca="1">IF($E1464&gt;$E$12,"",IF(($E1464&gt;=BE$307),BE1408-$D1464*BE$302,INDEX(F1412:BM1471,BE$307,$E1464)))</f>
        <v/>
      </c>
      <c r="BF1464" s="2406" t="str">
        <f ca="1">IF($E1464&gt;$E$12,"",IF(($E1464&gt;=BF$307),BF1408-$D1464*BF$302,INDEX(F1412:BM1471,BF$307,$E1464)))</f>
        <v/>
      </c>
      <c r="BG1464" s="2406" t="str">
        <f ca="1">IF($E1464&gt;$E$12,"",IF(($E1464&gt;=BG$307),BG1408-$D1464*BG$302,INDEX(F1412:BM1471,BG$307,$E1464)))</f>
        <v/>
      </c>
      <c r="BH1464" s="2406" t="str">
        <f ca="1">IF($E1464&gt;$E$12,"",IF(($E1464&gt;=BH$307),BH1408-$D1464*BH$302,INDEX(F1412:BM1471,BH$307,$E1464)))</f>
        <v/>
      </c>
      <c r="BI1464" s="2406" t="str">
        <f ca="1">IF($E1464&gt;$E$12,"",IF(($E1464&gt;=BI$307),BI1408-$D1464*BI$302,INDEX(F1412:BM1471,BI$307,$E1464)))</f>
        <v/>
      </c>
      <c r="BJ1464" s="2406" t="str">
        <f ca="1">IF($E1464&gt;$E$12,"",IF(($E1464&gt;=BJ$307),BJ1408-$D1464*BJ$302,INDEX(F1412:BM1471,BJ$307,$E1464)))</f>
        <v/>
      </c>
      <c r="BK1464" s="2406" t="str">
        <f ca="1">IF($E1464&gt;$E$12,"",IF(($E1464&gt;=BK$307),BK1408-$D1464*BK$302,INDEX(F1412:BM1471,BK$307,$E1464)))</f>
        <v/>
      </c>
      <c r="BL1464" s="2406" t="str">
        <f ca="1">IF($E1464&gt;$E$12,"",IF(($E1464&gt;=BL$307),BL1408-$D1464*BL$302,INDEX(F1412:BM1471,BL$307,$E1464)))</f>
        <v/>
      </c>
      <c r="BM1464" s="2406" t="str">
        <f ca="1">IF($E1464&gt;$E$12,"",IF(($E1464&gt;=BM$307),BM1408-$D1464*BM$302,INDEX(F1412:BM1471,BM$307,$E1464)))</f>
        <v/>
      </c>
    </row>
    <row r="1465" spans="3:65" ht="13.5" x14ac:dyDescent="0.25">
      <c r="C1465" s="2357"/>
      <c r="D1465" s="2405">
        <f ca="1">INDEX(F1407:BM1407,E1465)</f>
        <v>1</v>
      </c>
      <c r="E1465" s="2316">
        <v>54</v>
      </c>
      <c r="F1465" s="2406" t="str">
        <f ca="1">IF($E1465&gt;$E$12,"",IF(($E1465&gt;=F$307),F1408-$D1465*F$302,INDEX(F1412:BM1471,F$307,$E1465)))</f>
        <v/>
      </c>
      <c r="G1465" s="2406" t="str">
        <f ca="1">IF($E1465&gt;$E$12,"",IF(($E1465&gt;=G$307),G1408-$D1465*G$302,INDEX(F1412:BM1471,G$307,$E1465)))</f>
        <v/>
      </c>
      <c r="H1465" s="2406" t="str">
        <f ca="1">IF($E1465&gt;$E$12,"",IF(($E1465&gt;=H$307),H1408-$D1465*H$302,INDEX(F1412:BM1471,H$307,$E1465)))</f>
        <v/>
      </c>
      <c r="I1465" s="2406" t="str">
        <f ca="1">IF($E1465&gt;$E$12,"",IF(($E1465&gt;=I$307),I1408-$D1465*I$302,INDEX(F1412:BM1471,I$307,$E1465)))</f>
        <v/>
      </c>
      <c r="J1465" s="2406" t="str">
        <f ca="1">IF($E1465&gt;$E$12,"",IF(($E1465&gt;=J$307),J1408-$D1465*J$302,INDEX(F1412:BM1471,J$307,$E1465)))</f>
        <v/>
      </c>
      <c r="K1465" s="2406" t="str">
        <f ca="1">IF($E1465&gt;$E$12,"",IF(($E1465&gt;=K$307),K1408-$D1465*K$302,INDEX(F1412:BM1471,K$307,$E1465)))</f>
        <v/>
      </c>
      <c r="L1465" s="2406" t="str">
        <f ca="1">IF($E1465&gt;$E$12,"",IF(($E1465&gt;=L$307),L1408-$D1465*L$302,INDEX(F1412:BM1471,L$307,$E1465)))</f>
        <v/>
      </c>
      <c r="M1465" s="2406" t="str">
        <f ca="1">IF($E1465&gt;$E$12,"",IF(($E1465&gt;=M$307),M1408-$D1465*M$302,INDEX(F1412:BM1471,M$307,$E1465)))</f>
        <v/>
      </c>
      <c r="N1465" s="2406" t="str">
        <f ca="1">IF($E1465&gt;$E$12,"",IF(($E1465&gt;=N$307),N1408-$D1465*N$302,INDEX(F1412:BM1471,N$307,$E1465)))</f>
        <v/>
      </c>
      <c r="O1465" s="2406" t="str">
        <f ca="1">IF($E1465&gt;$E$12,"",IF(($E1465&gt;=O$307),O1408-$D1465*O$302,INDEX(F1412:BM1471,O$307,$E1465)))</f>
        <v/>
      </c>
      <c r="P1465" s="2406" t="str">
        <f ca="1">IF($E1465&gt;$E$12,"",IF(($E1465&gt;=P$307),P1408-$D1465*P$302,INDEX(F1412:BM1471,P$307,$E1465)))</f>
        <v/>
      </c>
      <c r="Q1465" s="2406" t="str">
        <f ca="1">IF($E1465&gt;$E$12,"",IF(($E1465&gt;=Q$307),Q1408-$D1465*Q$302,INDEX(F1412:BM1471,Q$307,$E1465)))</f>
        <v/>
      </c>
      <c r="R1465" s="2406" t="str">
        <f ca="1">IF($E1465&gt;$E$12,"",IF(($E1465&gt;=R$307),R1408-$D1465*R$302,INDEX(F1412:BM1471,R$307,$E1465)))</f>
        <v/>
      </c>
      <c r="S1465" s="2406" t="str">
        <f ca="1">IF($E1465&gt;$E$12,"",IF(($E1465&gt;=S$307),S1408-$D1465*S$302,INDEX(F1412:BM1471,S$307,$E1465)))</f>
        <v/>
      </c>
      <c r="T1465" s="2406" t="str">
        <f ca="1">IF($E1465&gt;$E$12,"",IF(($E1465&gt;=T$307),T1408-$D1465*T$302,INDEX(F1412:BM1471,T$307,$E1465)))</f>
        <v/>
      </c>
      <c r="U1465" s="2406" t="str">
        <f ca="1">IF($E1465&gt;$E$12,"",IF(($E1465&gt;=U$307),U1408-$D1465*U$302,INDEX(F1412:BM1471,U$307,$E1465)))</f>
        <v/>
      </c>
      <c r="V1465" s="2406" t="str">
        <f ca="1">IF($E1465&gt;$E$12,"",IF(($E1465&gt;=V$307),V1408-$D1465*V$302,INDEX(F1412:BM1471,V$307,$E1465)))</f>
        <v/>
      </c>
      <c r="W1465" s="2406" t="str">
        <f ca="1">IF($E1465&gt;$E$12,"",IF(($E1465&gt;=W$307),W1408-$D1465*W$302,INDEX(F1412:BM1471,W$307,$E1465)))</f>
        <v/>
      </c>
      <c r="X1465" s="2406" t="str">
        <f ca="1">IF($E1465&gt;$E$12,"",IF(($E1465&gt;=X$307),X1408-$D1465*X$302,INDEX(F1412:BM1471,X$307,$E1465)))</f>
        <v/>
      </c>
      <c r="Y1465" s="2406" t="str">
        <f ca="1">IF($E1465&gt;$E$12,"",IF(($E1465&gt;=Y$307),Y1408-$D1465*Y$302,INDEX(F1412:BM1471,Y$307,$E1465)))</f>
        <v/>
      </c>
      <c r="Z1465" s="2406" t="str">
        <f ca="1">IF($E1465&gt;$E$12,"",IF(($E1465&gt;=Z$307),Z1408-$D1465*Z$302,INDEX(F1412:BM1471,Z$307,$E1465)))</f>
        <v/>
      </c>
      <c r="AA1465" s="2406" t="str">
        <f ca="1">IF($E1465&gt;$E$12,"",IF(($E1465&gt;=AA$307),AA1408-$D1465*AA$302,INDEX(F1412:BM1471,AA$307,$E1465)))</f>
        <v/>
      </c>
      <c r="AB1465" s="2406" t="str">
        <f ca="1">IF($E1465&gt;$E$12,"",IF(($E1465&gt;=AB$307),AB1408-$D1465*AB$302,INDEX(F1412:BM1471,AB$307,$E1465)))</f>
        <v/>
      </c>
      <c r="AC1465" s="2406" t="str">
        <f ca="1">IF($E1465&gt;$E$12,"",IF(($E1465&gt;=AC$307),AC1408-$D1465*AC$302,INDEX(F1412:BM1471,AC$307,$E1465)))</f>
        <v/>
      </c>
      <c r="AD1465" s="2406" t="str">
        <f ca="1">IF($E1465&gt;$E$12,"",IF(($E1465&gt;=AD$307),AD1408-$D1465*AD$302,INDEX(F1412:BM1471,AD$307,$E1465)))</f>
        <v/>
      </c>
      <c r="AE1465" s="2406" t="str">
        <f ca="1">IF($E1465&gt;$E$12,"",IF(($E1465&gt;=AE$307),AE1408-$D1465*AE$302,INDEX(F1412:BM1471,AE$307,$E1465)))</f>
        <v/>
      </c>
      <c r="AF1465" s="2406" t="str">
        <f ca="1">IF($E1465&gt;$E$12,"",IF(($E1465&gt;=AF$307),AF1408-$D1465*AF$302,INDEX(F1412:BM1471,AF$307,$E1465)))</f>
        <v/>
      </c>
      <c r="AG1465" s="2406" t="str">
        <f ca="1">IF($E1465&gt;$E$12,"",IF(($E1465&gt;=AG$307),AG1408-$D1465*AG$302,INDEX(F1412:BM1471,AG$307,$E1465)))</f>
        <v/>
      </c>
      <c r="AH1465" s="2406" t="str">
        <f ca="1">IF($E1465&gt;$E$12,"",IF(($E1465&gt;=AH$307),AH1408-$D1465*AH$302,INDEX(F1412:BM1471,AH$307,$E1465)))</f>
        <v/>
      </c>
      <c r="AI1465" s="2406" t="str">
        <f ca="1">IF($E1465&gt;$E$12,"",IF(($E1465&gt;=AI$307),AI1408-$D1465*AI$302,INDEX(F1412:BM1471,AI$307,$E1465)))</f>
        <v/>
      </c>
      <c r="AJ1465" s="2406" t="str">
        <f ca="1">IF($E1465&gt;$E$12,"",IF(($E1465&gt;=AJ$307),AJ1408-$D1465*AJ$302,INDEX(F1412:BM1471,AJ$307,$E1465)))</f>
        <v/>
      </c>
      <c r="AK1465" s="2406" t="str">
        <f ca="1">IF($E1465&gt;$E$12,"",IF(($E1465&gt;=AK$307),AK1408-$D1465*AK$302,INDEX(F1412:BM1471,AK$307,$E1465)))</f>
        <v/>
      </c>
      <c r="AL1465" s="2406" t="str">
        <f ca="1">IF($E1465&gt;$E$12,"",IF(($E1465&gt;=AL$307),AL1408-$D1465*AL$302,INDEX(F1412:BM1471,AL$307,$E1465)))</f>
        <v/>
      </c>
      <c r="AM1465" s="2406" t="str">
        <f ca="1">IF($E1465&gt;$E$12,"",IF(($E1465&gt;=AM$307),AM1408-$D1465*AM$302,INDEX(F1412:BM1471,AM$307,$E1465)))</f>
        <v/>
      </c>
      <c r="AN1465" s="2406" t="str">
        <f ca="1">IF($E1465&gt;$E$12,"",IF(($E1465&gt;=AN$307),AN1408-$D1465*AN$302,INDEX(F1412:BM1471,AN$307,$E1465)))</f>
        <v/>
      </c>
      <c r="AO1465" s="2406" t="str">
        <f ca="1">IF($E1465&gt;$E$12,"",IF(($E1465&gt;=AO$307),AO1408-$D1465*AO$302,INDEX(F1412:BM1471,AO$307,$E1465)))</f>
        <v/>
      </c>
      <c r="AP1465" s="2406" t="str">
        <f ca="1">IF($E1465&gt;$E$12,"",IF(($E1465&gt;=AP$307),AP1408-$D1465*AP$302,INDEX(F1412:BM1471,AP$307,$E1465)))</f>
        <v/>
      </c>
      <c r="AQ1465" s="2406" t="str">
        <f ca="1">IF($E1465&gt;$E$12,"",IF(($E1465&gt;=AQ$307),AQ1408-$D1465*AQ$302,INDEX(F1412:BM1471,AQ$307,$E1465)))</f>
        <v/>
      </c>
      <c r="AR1465" s="2406" t="str">
        <f ca="1">IF($E1465&gt;$E$12,"",IF(($E1465&gt;=AR$307),AR1408-$D1465*AR$302,INDEX(F1412:BM1471,AR$307,$E1465)))</f>
        <v/>
      </c>
      <c r="AS1465" s="2406" t="str">
        <f ca="1">IF($E1465&gt;$E$12,"",IF(($E1465&gt;=AS$307),AS1408-$D1465*AS$302,INDEX(F1412:BM1471,AS$307,$E1465)))</f>
        <v/>
      </c>
      <c r="AT1465" s="2406" t="str">
        <f ca="1">IF($E1465&gt;$E$12,"",IF(($E1465&gt;=AT$307),AT1408-$D1465*AT$302,INDEX(F1412:BM1471,AT$307,$E1465)))</f>
        <v/>
      </c>
      <c r="AU1465" s="2406" t="str">
        <f ca="1">IF($E1465&gt;$E$12,"",IF(($E1465&gt;=AU$307),AU1408-$D1465*AU$302,INDEX(F1412:BM1471,AU$307,$E1465)))</f>
        <v/>
      </c>
      <c r="AV1465" s="2406" t="str">
        <f ca="1">IF($E1465&gt;$E$12,"",IF(($E1465&gt;=AV$307),AV1408-$D1465*AV$302,INDEX(F1412:BM1471,AV$307,$E1465)))</f>
        <v/>
      </c>
      <c r="AW1465" s="2406" t="str">
        <f ca="1">IF($E1465&gt;$E$12,"",IF(($E1465&gt;=AW$307),AW1408-$D1465*AW$302,INDEX(F1412:BM1471,AW$307,$E1465)))</f>
        <v/>
      </c>
      <c r="AX1465" s="2406" t="str">
        <f ca="1">IF($E1465&gt;$E$12,"",IF(($E1465&gt;=AX$307),AX1408-$D1465*AX$302,INDEX(F1412:BM1471,AX$307,$E1465)))</f>
        <v/>
      </c>
      <c r="AY1465" s="2406" t="str">
        <f ca="1">IF($E1465&gt;$E$12,"",IF(($E1465&gt;=AY$307),AY1408-$D1465*AY$302,INDEX(F1412:BM1471,AY$307,$E1465)))</f>
        <v/>
      </c>
      <c r="AZ1465" s="2406" t="str">
        <f ca="1">IF($E1465&gt;$E$12,"",IF(($E1465&gt;=AZ$307),AZ1408-$D1465*AZ$302,INDEX(F1412:BM1471,AZ$307,$E1465)))</f>
        <v/>
      </c>
      <c r="BA1465" s="2406" t="str">
        <f ca="1">IF($E1465&gt;$E$12,"",IF(($E1465&gt;=BA$307),BA1408-$D1465*BA$302,INDEX(F1412:BM1471,BA$307,$E1465)))</f>
        <v/>
      </c>
      <c r="BB1465" s="2406" t="str">
        <f ca="1">IF($E1465&gt;$E$12,"",IF(($E1465&gt;=BB$307),BB1408-$D1465*BB$302,INDEX(F1412:BM1471,BB$307,$E1465)))</f>
        <v/>
      </c>
      <c r="BC1465" s="2406" t="str">
        <f ca="1">IF($E1465&gt;$E$12,"",IF(($E1465&gt;=BC$307),BC1408-$D1465*BC$302,INDEX(F1412:BM1471,BC$307,$E1465)))</f>
        <v/>
      </c>
      <c r="BD1465" s="2406" t="str">
        <f ca="1">IF($E1465&gt;$E$12,"",IF(($E1465&gt;=BD$307),BD1408-$D1465*BD$302,INDEX(F1412:BM1471,BD$307,$E1465)))</f>
        <v/>
      </c>
      <c r="BE1465" s="2406" t="str">
        <f ca="1">IF($E1465&gt;$E$12,"",IF(($E1465&gt;=BE$307),BE1408-$D1465*BE$302,INDEX(F1412:BM1471,BE$307,$E1465)))</f>
        <v/>
      </c>
      <c r="BF1465" s="2406" t="str">
        <f ca="1">IF($E1465&gt;$E$12,"",IF(($E1465&gt;=BF$307),BF1408-$D1465*BF$302,INDEX(F1412:BM1471,BF$307,$E1465)))</f>
        <v/>
      </c>
      <c r="BG1465" s="2406" t="str">
        <f ca="1">IF($E1465&gt;$E$12,"",IF(($E1465&gt;=BG$307),BG1408-$D1465*BG$302,INDEX(F1412:BM1471,BG$307,$E1465)))</f>
        <v/>
      </c>
      <c r="BH1465" s="2406" t="str">
        <f ca="1">IF($E1465&gt;$E$12,"",IF(($E1465&gt;=BH$307),BH1408-$D1465*BH$302,INDEX(F1412:BM1471,BH$307,$E1465)))</f>
        <v/>
      </c>
      <c r="BI1465" s="2406" t="str">
        <f ca="1">IF($E1465&gt;$E$12,"",IF(($E1465&gt;=BI$307),BI1408-$D1465*BI$302,INDEX(F1412:BM1471,BI$307,$E1465)))</f>
        <v/>
      </c>
      <c r="BJ1465" s="2406" t="str">
        <f ca="1">IF($E1465&gt;$E$12,"",IF(($E1465&gt;=BJ$307),BJ1408-$D1465*BJ$302,INDEX(F1412:BM1471,BJ$307,$E1465)))</f>
        <v/>
      </c>
      <c r="BK1465" s="2406" t="str">
        <f ca="1">IF($E1465&gt;$E$12,"",IF(($E1465&gt;=BK$307),BK1408-$D1465*BK$302,INDEX(F1412:BM1471,BK$307,$E1465)))</f>
        <v/>
      </c>
      <c r="BL1465" s="2406" t="str">
        <f ca="1">IF($E1465&gt;$E$12,"",IF(($E1465&gt;=BL$307),BL1408-$D1465*BL$302,INDEX(F1412:BM1471,BL$307,$E1465)))</f>
        <v/>
      </c>
      <c r="BM1465" s="2406" t="str">
        <f ca="1">IF($E1465&gt;$E$12,"",IF(($E1465&gt;=BM$307),BM1408-$D1465*BM$302,INDEX(F1412:BM1471,BM$307,$E1465)))</f>
        <v/>
      </c>
    </row>
    <row r="1466" spans="3:65" ht="13.5" x14ac:dyDescent="0.25">
      <c r="C1466" s="2357"/>
      <c r="D1466" s="2405">
        <f ca="1">INDEX(F1407:BM1407,E1466)</f>
        <v>1</v>
      </c>
      <c r="E1466" s="2316">
        <v>55</v>
      </c>
      <c r="F1466" s="2406" t="str">
        <f ca="1">IF($E1466&gt;$E$12,"",IF(($E1466&gt;=F$307),F1408-$D1466*F$302,INDEX(F1412:BM1471,F$307,$E1466)))</f>
        <v/>
      </c>
      <c r="G1466" s="2406" t="str">
        <f ca="1">IF($E1466&gt;$E$12,"",IF(($E1466&gt;=G$307),G1408-$D1466*G$302,INDEX(F1412:BM1471,G$307,$E1466)))</f>
        <v/>
      </c>
      <c r="H1466" s="2406" t="str">
        <f ca="1">IF($E1466&gt;$E$12,"",IF(($E1466&gt;=H$307),H1408-$D1466*H$302,INDEX(F1412:BM1471,H$307,$E1466)))</f>
        <v/>
      </c>
      <c r="I1466" s="2406" t="str">
        <f ca="1">IF($E1466&gt;$E$12,"",IF(($E1466&gt;=I$307),I1408-$D1466*I$302,INDEX(F1412:BM1471,I$307,$E1466)))</f>
        <v/>
      </c>
      <c r="J1466" s="2406" t="str">
        <f ca="1">IF($E1466&gt;$E$12,"",IF(($E1466&gt;=J$307),J1408-$D1466*J$302,INDEX(F1412:BM1471,J$307,$E1466)))</f>
        <v/>
      </c>
      <c r="K1466" s="2406" t="str">
        <f ca="1">IF($E1466&gt;$E$12,"",IF(($E1466&gt;=K$307),K1408-$D1466*K$302,INDEX(F1412:BM1471,K$307,$E1466)))</f>
        <v/>
      </c>
      <c r="L1466" s="2406" t="str">
        <f ca="1">IF($E1466&gt;$E$12,"",IF(($E1466&gt;=L$307),L1408-$D1466*L$302,INDEX(F1412:BM1471,L$307,$E1466)))</f>
        <v/>
      </c>
      <c r="M1466" s="2406" t="str">
        <f ca="1">IF($E1466&gt;$E$12,"",IF(($E1466&gt;=M$307),M1408-$D1466*M$302,INDEX(F1412:BM1471,M$307,$E1466)))</f>
        <v/>
      </c>
      <c r="N1466" s="2406" t="str">
        <f ca="1">IF($E1466&gt;$E$12,"",IF(($E1466&gt;=N$307),N1408-$D1466*N$302,INDEX(F1412:BM1471,N$307,$E1466)))</f>
        <v/>
      </c>
      <c r="O1466" s="2406" t="str">
        <f ca="1">IF($E1466&gt;$E$12,"",IF(($E1466&gt;=O$307),O1408-$D1466*O$302,INDEX(F1412:BM1471,O$307,$E1466)))</f>
        <v/>
      </c>
      <c r="P1466" s="2406" t="str">
        <f ca="1">IF($E1466&gt;$E$12,"",IF(($E1466&gt;=P$307),P1408-$D1466*P$302,INDEX(F1412:BM1471,P$307,$E1466)))</f>
        <v/>
      </c>
      <c r="Q1466" s="2406" t="str">
        <f ca="1">IF($E1466&gt;$E$12,"",IF(($E1466&gt;=Q$307),Q1408-$D1466*Q$302,INDEX(F1412:BM1471,Q$307,$E1466)))</f>
        <v/>
      </c>
      <c r="R1466" s="2406" t="str">
        <f ca="1">IF($E1466&gt;$E$12,"",IF(($E1466&gt;=R$307),R1408-$D1466*R$302,INDEX(F1412:BM1471,R$307,$E1466)))</f>
        <v/>
      </c>
      <c r="S1466" s="2406" t="str">
        <f ca="1">IF($E1466&gt;$E$12,"",IF(($E1466&gt;=S$307),S1408-$D1466*S$302,INDEX(F1412:BM1471,S$307,$E1466)))</f>
        <v/>
      </c>
      <c r="T1466" s="2406" t="str">
        <f ca="1">IF($E1466&gt;$E$12,"",IF(($E1466&gt;=T$307),T1408-$D1466*T$302,INDEX(F1412:BM1471,T$307,$E1466)))</f>
        <v/>
      </c>
      <c r="U1466" s="2406" t="str">
        <f ca="1">IF($E1466&gt;$E$12,"",IF(($E1466&gt;=U$307),U1408-$D1466*U$302,INDEX(F1412:BM1471,U$307,$E1466)))</f>
        <v/>
      </c>
      <c r="V1466" s="2406" t="str">
        <f ca="1">IF($E1466&gt;$E$12,"",IF(($E1466&gt;=V$307),V1408-$D1466*V$302,INDEX(F1412:BM1471,V$307,$E1466)))</f>
        <v/>
      </c>
      <c r="W1466" s="2406" t="str">
        <f ca="1">IF($E1466&gt;$E$12,"",IF(($E1466&gt;=W$307),W1408-$D1466*W$302,INDEX(F1412:BM1471,W$307,$E1466)))</f>
        <v/>
      </c>
      <c r="X1466" s="2406" t="str">
        <f ca="1">IF($E1466&gt;$E$12,"",IF(($E1466&gt;=X$307),X1408-$D1466*X$302,INDEX(F1412:BM1471,X$307,$E1466)))</f>
        <v/>
      </c>
      <c r="Y1466" s="2406" t="str">
        <f ca="1">IF($E1466&gt;$E$12,"",IF(($E1466&gt;=Y$307),Y1408-$D1466*Y$302,INDEX(F1412:BM1471,Y$307,$E1466)))</f>
        <v/>
      </c>
      <c r="Z1466" s="2406" t="str">
        <f ca="1">IF($E1466&gt;$E$12,"",IF(($E1466&gt;=Z$307),Z1408-$D1466*Z$302,INDEX(F1412:BM1471,Z$307,$E1466)))</f>
        <v/>
      </c>
      <c r="AA1466" s="2406" t="str">
        <f ca="1">IF($E1466&gt;$E$12,"",IF(($E1466&gt;=AA$307),AA1408-$D1466*AA$302,INDEX(F1412:BM1471,AA$307,$E1466)))</f>
        <v/>
      </c>
      <c r="AB1466" s="2406" t="str">
        <f ca="1">IF($E1466&gt;$E$12,"",IF(($E1466&gt;=AB$307),AB1408-$D1466*AB$302,INDEX(F1412:BM1471,AB$307,$E1466)))</f>
        <v/>
      </c>
      <c r="AC1466" s="2406" t="str">
        <f ca="1">IF($E1466&gt;$E$12,"",IF(($E1466&gt;=AC$307),AC1408-$D1466*AC$302,INDEX(F1412:BM1471,AC$307,$E1466)))</f>
        <v/>
      </c>
      <c r="AD1466" s="2406" t="str">
        <f ca="1">IF($E1466&gt;$E$12,"",IF(($E1466&gt;=AD$307),AD1408-$D1466*AD$302,INDEX(F1412:BM1471,AD$307,$E1466)))</f>
        <v/>
      </c>
      <c r="AE1466" s="2406" t="str">
        <f ca="1">IF($E1466&gt;$E$12,"",IF(($E1466&gt;=AE$307),AE1408-$D1466*AE$302,INDEX(F1412:BM1471,AE$307,$E1466)))</f>
        <v/>
      </c>
      <c r="AF1466" s="2406" t="str">
        <f ca="1">IF($E1466&gt;$E$12,"",IF(($E1466&gt;=AF$307),AF1408-$D1466*AF$302,INDEX(F1412:BM1471,AF$307,$E1466)))</f>
        <v/>
      </c>
      <c r="AG1466" s="2406" t="str">
        <f ca="1">IF($E1466&gt;$E$12,"",IF(($E1466&gt;=AG$307),AG1408-$D1466*AG$302,INDEX(F1412:BM1471,AG$307,$E1466)))</f>
        <v/>
      </c>
      <c r="AH1466" s="2406" t="str">
        <f ca="1">IF($E1466&gt;$E$12,"",IF(($E1466&gt;=AH$307),AH1408-$D1466*AH$302,INDEX(F1412:BM1471,AH$307,$E1466)))</f>
        <v/>
      </c>
      <c r="AI1466" s="2406" t="str">
        <f ca="1">IF($E1466&gt;$E$12,"",IF(($E1466&gt;=AI$307),AI1408-$D1466*AI$302,INDEX(F1412:BM1471,AI$307,$E1466)))</f>
        <v/>
      </c>
      <c r="AJ1466" s="2406" t="str">
        <f ca="1">IF($E1466&gt;$E$12,"",IF(($E1466&gt;=AJ$307),AJ1408-$D1466*AJ$302,INDEX(F1412:BM1471,AJ$307,$E1466)))</f>
        <v/>
      </c>
      <c r="AK1466" s="2406" t="str">
        <f ca="1">IF($E1466&gt;$E$12,"",IF(($E1466&gt;=AK$307),AK1408-$D1466*AK$302,INDEX(F1412:BM1471,AK$307,$E1466)))</f>
        <v/>
      </c>
      <c r="AL1466" s="2406" t="str">
        <f ca="1">IF($E1466&gt;$E$12,"",IF(($E1466&gt;=AL$307),AL1408-$D1466*AL$302,INDEX(F1412:BM1471,AL$307,$E1466)))</f>
        <v/>
      </c>
      <c r="AM1466" s="2406" t="str">
        <f ca="1">IF($E1466&gt;$E$12,"",IF(($E1466&gt;=AM$307),AM1408-$D1466*AM$302,INDEX(F1412:BM1471,AM$307,$E1466)))</f>
        <v/>
      </c>
      <c r="AN1466" s="2406" t="str">
        <f ca="1">IF($E1466&gt;$E$12,"",IF(($E1466&gt;=AN$307),AN1408-$D1466*AN$302,INDEX(F1412:BM1471,AN$307,$E1466)))</f>
        <v/>
      </c>
      <c r="AO1466" s="2406" t="str">
        <f ca="1">IF($E1466&gt;$E$12,"",IF(($E1466&gt;=AO$307),AO1408-$D1466*AO$302,INDEX(F1412:BM1471,AO$307,$E1466)))</f>
        <v/>
      </c>
      <c r="AP1466" s="2406" t="str">
        <f ca="1">IF($E1466&gt;$E$12,"",IF(($E1466&gt;=AP$307),AP1408-$D1466*AP$302,INDEX(F1412:BM1471,AP$307,$E1466)))</f>
        <v/>
      </c>
      <c r="AQ1466" s="2406" t="str">
        <f ca="1">IF($E1466&gt;$E$12,"",IF(($E1466&gt;=AQ$307),AQ1408-$D1466*AQ$302,INDEX(F1412:BM1471,AQ$307,$E1466)))</f>
        <v/>
      </c>
      <c r="AR1466" s="2406" t="str">
        <f ca="1">IF($E1466&gt;$E$12,"",IF(($E1466&gt;=AR$307),AR1408-$D1466*AR$302,INDEX(F1412:BM1471,AR$307,$E1466)))</f>
        <v/>
      </c>
      <c r="AS1466" s="2406" t="str">
        <f ca="1">IF($E1466&gt;$E$12,"",IF(($E1466&gt;=AS$307),AS1408-$D1466*AS$302,INDEX(F1412:BM1471,AS$307,$E1466)))</f>
        <v/>
      </c>
      <c r="AT1466" s="2406" t="str">
        <f ca="1">IF($E1466&gt;$E$12,"",IF(($E1466&gt;=AT$307),AT1408-$D1466*AT$302,INDEX(F1412:BM1471,AT$307,$E1466)))</f>
        <v/>
      </c>
      <c r="AU1466" s="2406" t="str">
        <f ca="1">IF($E1466&gt;$E$12,"",IF(($E1466&gt;=AU$307),AU1408-$D1466*AU$302,INDEX(F1412:BM1471,AU$307,$E1466)))</f>
        <v/>
      </c>
      <c r="AV1466" s="2406" t="str">
        <f ca="1">IF($E1466&gt;$E$12,"",IF(($E1466&gt;=AV$307),AV1408-$D1466*AV$302,INDEX(F1412:BM1471,AV$307,$E1466)))</f>
        <v/>
      </c>
      <c r="AW1466" s="2406" t="str">
        <f ca="1">IF($E1466&gt;$E$12,"",IF(($E1466&gt;=AW$307),AW1408-$D1466*AW$302,INDEX(F1412:BM1471,AW$307,$E1466)))</f>
        <v/>
      </c>
      <c r="AX1466" s="2406" t="str">
        <f ca="1">IF($E1466&gt;$E$12,"",IF(($E1466&gt;=AX$307),AX1408-$D1466*AX$302,INDEX(F1412:BM1471,AX$307,$E1466)))</f>
        <v/>
      </c>
      <c r="AY1466" s="2406" t="str">
        <f ca="1">IF($E1466&gt;$E$12,"",IF(($E1466&gt;=AY$307),AY1408-$D1466*AY$302,INDEX(F1412:BM1471,AY$307,$E1466)))</f>
        <v/>
      </c>
      <c r="AZ1466" s="2406" t="str">
        <f ca="1">IF($E1466&gt;$E$12,"",IF(($E1466&gt;=AZ$307),AZ1408-$D1466*AZ$302,INDEX(F1412:BM1471,AZ$307,$E1466)))</f>
        <v/>
      </c>
      <c r="BA1466" s="2406" t="str">
        <f ca="1">IF($E1466&gt;$E$12,"",IF(($E1466&gt;=BA$307),BA1408-$D1466*BA$302,INDEX(F1412:BM1471,BA$307,$E1466)))</f>
        <v/>
      </c>
      <c r="BB1466" s="2406" t="str">
        <f ca="1">IF($E1466&gt;$E$12,"",IF(($E1466&gt;=BB$307),BB1408-$D1466*BB$302,INDEX(F1412:BM1471,BB$307,$E1466)))</f>
        <v/>
      </c>
      <c r="BC1466" s="2406" t="str">
        <f ca="1">IF($E1466&gt;$E$12,"",IF(($E1466&gt;=BC$307),BC1408-$D1466*BC$302,INDEX(F1412:BM1471,BC$307,$E1466)))</f>
        <v/>
      </c>
      <c r="BD1466" s="2406" t="str">
        <f ca="1">IF($E1466&gt;$E$12,"",IF(($E1466&gt;=BD$307),BD1408-$D1466*BD$302,INDEX(F1412:BM1471,BD$307,$E1466)))</f>
        <v/>
      </c>
      <c r="BE1466" s="2406" t="str">
        <f ca="1">IF($E1466&gt;$E$12,"",IF(($E1466&gt;=BE$307),BE1408-$D1466*BE$302,INDEX(F1412:BM1471,BE$307,$E1466)))</f>
        <v/>
      </c>
      <c r="BF1466" s="2406" t="str">
        <f ca="1">IF($E1466&gt;$E$12,"",IF(($E1466&gt;=BF$307),BF1408-$D1466*BF$302,INDEX(F1412:BM1471,BF$307,$E1466)))</f>
        <v/>
      </c>
      <c r="BG1466" s="2406" t="str">
        <f ca="1">IF($E1466&gt;$E$12,"",IF(($E1466&gt;=BG$307),BG1408-$D1466*BG$302,INDEX(F1412:BM1471,BG$307,$E1466)))</f>
        <v/>
      </c>
      <c r="BH1466" s="2406" t="str">
        <f ca="1">IF($E1466&gt;$E$12,"",IF(($E1466&gt;=BH$307),BH1408-$D1466*BH$302,INDEX(F1412:BM1471,BH$307,$E1466)))</f>
        <v/>
      </c>
      <c r="BI1466" s="2406" t="str">
        <f ca="1">IF($E1466&gt;$E$12,"",IF(($E1466&gt;=BI$307),BI1408-$D1466*BI$302,INDEX(F1412:BM1471,BI$307,$E1466)))</f>
        <v/>
      </c>
      <c r="BJ1466" s="2406" t="str">
        <f ca="1">IF($E1466&gt;$E$12,"",IF(($E1466&gt;=BJ$307),BJ1408-$D1466*BJ$302,INDEX(F1412:BM1471,BJ$307,$E1466)))</f>
        <v/>
      </c>
      <c r="BK1466" s="2406" t="str">
        <f ca="1">IF($E1466&gt;$E$12,"",IF(($E1466&gt;=BK$307),BK1408-$D1466*BK$302,INDEX(F1412:BM1471,BK$307,$E1466)))</f>
        <v/>
      </c>
      <c r="BL1466" s="2406" t="str">
        <f ca="1">IF($E1466&gt;$E$12,"",IF(($E1466&gt;=BL$307),BL1408-$D1466*BL$302,INDEX(F1412:BM1471,BL$307,$E1466)))</f>
        <v/>
      </c>
      <c r="BM1466" s="2406" t="str">
        <f ca="1">IF($E1466&gt;$E$12,"",IF(($E1466&gt;=BM$307),BM1408-$D1466*BM$302,INDEX(F1412:BM1471,BM$307,$E1466)))</f>
        <v/>
      </c>
    </row>
    <row r="1467" spans="3:65" ht="13.5" x14ac:dyDescent="0.25">
      <c r="C1467" s="2357"/>
      <c r="D1467" s="2405">
        <f ca="1">INDEX(F1407:BM1407,E1467)</f>
        <v>1</v>
      </c>
      <c r="E1467" s="2316">
        <v>56</v>
      </c>
      <c r="F1467" s="2406" t="str">
        <f ca="1">IF($E1467&gt;$E$12,"",IF(($E1467&gt;=F$307),F1408-$D1467*F$302,INDEX(F1412:BM1471,F$307,$E1467)))</f>
        <v/>
      </c>
      <c r="G1467" s="2406" t="str">
        <f ca="1">IF($E1467&gt;$E$12,"",IF(($E1467&gt;=G$307),G1408-$D1467*G$302,INDEX(F1412:BM1471,G$307,$E1467)))</f>
        <v/>
      </c>
      <c r="H1467" s="2406" t="str">
        <f ca="1">IF($E1467&gt;$E$12,"",IF(($E1467&gt;=H$307),H1408-$D1467*H$302,INDEX(F1412:BM1471,H$307,$E1467)))</f>
        <v/>
      </c>
      <c r="I1467" s="2406" t="str">
        <f ca="1">IF($E1467&gt;$E$12,"",IF(($E1467&gt;=I$307),I1408-$D1467*I$302,INDEX(F1412:BM1471,I$307,$E1467)))</f>
        <v/>
      </c>
      <c r="J1467" s="2406" t="str">
        <f ca="1">IF($E1467&gt;$E$12,"",IF(($E1467&gt;=J$307),J1408-$D1467*J$302,INDEX(F1412:BM1471,J$307,$E1467)))</f>
        <v/>
      </c>
      <c r="K1467" s="2406" t="str">
        <f ca="1">IF($E1467&gt;$E$12,"",IF(($E1467&gt;=K$307),K1408-$D1467*K$302,INDEX(F1412:BM1471,K$307,$E1467)))</f>
        <v/>
      </c>
      <c r="L1467" s="2406" t="str">
        <f ca="1">IF($E1467&gt;$E$12,"",IF(($E1467&gt;=L$307),L1408-$D1467*L$302,INDEX(F1412:BM1471,L$307,$E1467)))</f>
        <v/>
      </c>
      <c r="M1467" s="2406" t="str">
        <f ca="1">IF($E1467&gt;$E$12,"",IF(($E1467&gt;=M$307),M1408-$D1467*M$302,INDEX(F1412:BM1471,M$307,$E1467)))</f>
        <v/>
      </c>
      <c r="N1467" s="2406" t="str">
        <f ca="1">IF($E1467&gt;$E$12,"",IF(($E1467&gt;=N$307),N1408-$D1467*N$302,INDEX(F1412:BM1471,N$307,$E1467)))</f>
        <v/>
      </c>
      <c r="O1467" s="2406" t="str">
        <f ca="1">IF($E1467&gt;$E$12,"",IF(($E1467&gt;=O$307),O1408-$D1467*O$302,INDEX(F1412:BM1471,O$307,$E1467)))</f>
        <v/>
      </c>
      <c r="P1467" s="2406" t="str">
        <f ca="1">IF($E1467&gt;$E$12,"",IF(($E1467&gt;=P$307),P1408-$D1467*P$302,INDEX(F1412:BM1471,P$307,$E1467)))</f>
        <v/>
      </c>
      <c r="Q1467" s="2406" t="str">
        <f ca="1">IF($E1467&gt;$E$12,"",IF(($E1467&gt;=Q$307),Q1408-$D1467*Q$302,INDEX(F1412:BM1471,Q$307,$E1467)))</f>
        <v/>
      </c>
      <c r="R1467" s="2406" t="str">
        <f ca="1">IF($E1467&gt;$E$12,"",IF(($E1467&gt;=R$307),R1408-$D1467*R$302,INDEX(F1412:BM1471,R$307,$E1467)))</f>
        <v/>
      </c>
      <c r="S1467" s="2406" t="str">
        <f ca="1">IF($E1467&gt;$E$12,"",IF(($E1467&gt;=S$307),S1408-$D1467*S$302,INDEX(F1412:BM1471,S$307,$E1467)))</f>
        <v/>
      </c>
      <c r="T1467" s="2406" t="str">
        <f ca="1">IF($E1467&gt;$E$12,"",IF(($E1467&gt;=T$307),T1408-$D1467*T$302,INDEX(F1412:BM1471,T$307,$E1467)))</f>
        <v/>
      </c>
      <c r="U1467" s="2406" t="str">
        <f ca="1">IF($E1467&gt;$E$12,"",IF(($E1467&gt;=U$307),U1408-$D1467*U$302,INDEX(F1412:BM1471,U$307,$E1467)))</f>
        <v/>
      </c>
      <c r="V1467" s="2406" t="str">
        <f ca="1">IF($E1467&gt;$E$12,"",IF(($E1467&gt;=V$307),V1408-$D1467*V$302,INDEX(F1412:BM1471,V$307,$E1467)))</f>
        <v/>
      </c>
      <c r="W1467" s="2406" t="str">
        <f ca="1">IF($E1467&gt;$E$12,"",IF(($E1467&gt;=W$307),W1408-$D1467*W$302,INDEX(F1412:BM1471,W$307,$E1467)))</f>
        <v/>
      </c>
      <c r="X1467" s="2406" t="str">
        <f ca="1">IF($E1467&gt;$E$12,"",IF(($E1467&gt;=X$307),X1408-$D1467*X$302,INDEX(F1412:BM1471,X$307,$E1467)))</f>
        <v/>
      </c>
      <c r="Y1467" s="2406" t="str">
        <f ca="1">IF($E1467&gt;$E$12,"",IF(($E1467&gt;=Y$307),Y1408-$D1467*Y$302,INDEX(F1412:BM1471,Y$307,$E1467)))</f>
        <v/>
      </c>
      <c r="Z1467" s="2406" t="str">
        <f ca="1">IF($E1467&gt;$E$12,"",IF(($E1467&gt;=Z$307),Z1408-$D1467*Z$302,INDEX(F1412:BM1471,Z$307,$E1467)))</f>
        <v/>
      </c>
      <c r="AA1467" s="2406" t="str">
        <f ca="1">IF($E1467&gt;$E$12,"",IF(($E1467&gt;=AA$307),AA1408-$D1467*AA$302,INDEX(F1412:BM1471,AA$307,$E1467)))</f>
        <v/>
      </c>
      <c r="AB1467" s="2406" t="str">
        <f ca="1">IF($E1467&gt;$E$12,"",IF(($E1467&gt;=AB$307),AB1408-$D1467*AB$302,INDEX(F1412:BM1471,AB$307,$E1467)))</f>
        <v/>
      </c>
      <c r="AC1467" s="2406" t="str">
        <f ca="1">IF($E1467&gt;$E$12,"",IF(($E1467&gt;=AC$307),AC1408-$D1467*AC$302,INDEX(F1412:BM1471,AC$307,$E1467)))</f>
        <v/>
      </c>
      <c r="AD1467" s="2406" t="str">
        <f ca="1">IF($E1467&gt;$E$12,"",IF(($E1467&gt;=AD$307),AD1408-$D1467*AD$302,INDEX(F1412:BM1471,AD$307,$E1467)))</f>
        <v/>
      </c>
      <c r="AE1467" s="2406" t="str">
        <f ca="1">IF($E1467&gt;$E$12,"",IF(($E1467&gt;=AE$307),AE1408-$D1467*AE$302,INDEX(F1412:BM1471,AE$307,$E1467)))</f>
        <v/>
      </c>
      <c r="AF1467" s="2406" t="str">
        <f ca="1">IF($E1467&gt;$E$12,"",IF(($E1467&gt;=AF$307),AF1408-$D1467*AF$302,INDEX(F1412:BM1471,AF$307,$E1467)))</f>
        <v/>
      </c>
      <c r="AG1467" s="2406" t="str">
        <f ca="1">IF($E1467&gt;$E$12,"",IF(($E1467&gt;=AG$307),AG1408-$D1467*AG$302,INDEX(F1412:BM1471,AG$307,$E1467)))</f>
        <v/>
      </c>
      <c r="AH1467" s="2406" t="str">
        <f ca="1">IF($E1467&gt;$E$12,"",IF(($E1467&gt;=AH$307),AH1408-$D1467*AH$302,INDEX(F1412:BM1471,AH$307,$E1467)))</f>
        <v/>
      </c>
      <c r="AI1467" s="2406" t="str">
        <f ca="1">IF($E1467&gt;$E$12,"",IF(($E1467&gt;=AI$307),AI1408-$D1467*AI$302,INDEX(F1412:BM1471,AI$307,$E1467)))</f>
        <v/>
      </c>
      <c r="AJ1467" s="2406" t="str">
        <f ca="1">IF($E1467&gt;$E$12,"",IF(($E1467&gt;=AJ$307),AJ1408-$D1467*AJ$302,INDEX(F1412:BM1471,AJ$307,$E1467)))</f>
        <v/>
      </c>
      <c r="AK1467" s="2406" t="str">
        <f ca="1">IF($E1467&gt;$E$12,"",IF(($E1467&gt;=AK$307),AK1408-$D1467*AK$302,INDEX(F1412:BM1471,AK$307,$E1467)))</f>
        <v/>
      </c>
      <c r="AL1467" s="2406" t="str">
        <f ca="1">IF($E1467&gt;$E$12,"",IF(($E1467&gt;=AL$307),AL1408-$D1467*AL$302,INDEX(F1412:BM1471,AL$307,$E1467)))</f>
        <v/>
      </c>
      <c r="AM1467" s="2406" t="str">
        <f ca="1">IF($E1467&gt;$E$12,"",IF(($E1467&gt;=AM$307),AM1408-$D1467*AM$302,INDEX(F1412:BM1471,AM$307,$E1467)))</f>
        <v/>
      </c>
      <c r="AN1467" s="2406" t="str">
        <f ca="1">IF($E1467&gt;$E$12,"",IF(($E1467&gt;=AN$307),AN1408-$D1467*AN$302,INDEX(F1412:BM1471,AN$307,$E1467)))</f>
        <v/>
      </c>
      <c r="AO1467" s="2406" t="str">
        <f ca="1">IF($E1467&gt;$E$12,"",IF(($E1467&gt;=AO$307),AO1408-$D1467*AO$302,INDEX(F1412:BM1471,AO$307,$E1467)))</f>
        <v/>
      </c>
      <c r="AP1467" s="2406" t="str">
        <f ca="1">IF($E1467&gt;$E$12,"",IF(($E1467&gt;=AP$307),AP1408-$D1467*AP$302,INDEX(F1412:BM1471,AP$307,$E1467)))</f>
        <v/>
      </c>
      <c r="AQ1467" s="2406" t="str">
        <f ca="1">IF($E1467&gt;$E$12,"",IF(($E1467&gt;=AQ$307),AQ1408-$D1467*AQ$302,INDEX(F1412:BM1471,AQ$307,$E1467)))</f>
        <v/>
      </c>
      <c r="AR1467" s="2406" t="str">
        <f ca="1">IF($E1467&gt;$E$12,"",IF(($E1467&gt;=AR$307),AR1408-$D1467*AR$302,INDEX(F1412:BM1471,AR$307,$E1467)))</f>
        <v/>
      </c>
      <c r="AS1467" s="2406" t="str">
        <f ca="1">IF($E1467&gt;$E$12,"",IF(($E1467&gt;=AS$307),AS1408-$D1467*AS$302,INDEX(F1412:BM1471,AS$307,$E1467)))</f>
        <v/>
      </c>
      <c r="AT1467" s="2406" t="str">
        <f ca="1">IF($E1467&gt;$E$12,"",IF(($E1467&gt;=AT$307),AT1408-$D1467*AT$302,INDEX(F1412:BM1471,AT$307,$E1467)))</f>
        <v/>
      </c>
      <c r="AU1467" s="2406" t="str">
        <f ca="1">IF($E1467&gt;$E$12,"",IF(($E1467&gt;=AU$307),AU1408-$D1467*AU$302,INDEX(F1412:BM1471,AU$307,$E1467)))</f>
        <v/>
      </c>
      <c r="AV1467" s="2406" t="str">
        <f ca="1">IF($E1467&gt;$E$12,"",IF(($E1467&gt;=AV$307),AV1408-$D1467*AV$302,INDEX(F1412:BM1471,AV$307,$E1467)))</f>
        <v/>
      </c>
      <c r="AW1467" s="2406" t="str">
        <f ca="1">IF($E1467&gt;$E$12,"",IF(($E1467&gt;=AW$307),AW1408-$D1467*AW$302,INDEX(F1412:BM1471,AW$307,$E1467)))</f>
        <v/>
      </c>
      <c r="AX1467" s="2406" t="str">
        <f ca="1">IF($E1467&gt;$E$12,"",IF(($E1467&gt;=AX$307),AX1408-$D1467*AX$302,INDEX(F1412:BM1471,AX$307,$E1467)))</f>
        <v/>
      </c>
      <c r="AY1467" s="2406" t="str">
        <f ca="1">IF($E1467&gt;$E$12,"",IF(($E1467&gt;=AY$307),AY1408-$D1467*AY$302,INDEX(F1412:BM1471,AY$307,$E1467)))</f>
        <v/>
      </c>
      <c r="AZ1467" s="2406" t="str">
        <f ca="1">IF($E1467&gt;$E$12,"",IF(($E1467&gt;=AZ$307),AZ1408-$D1467*AZ$302,INDEX(F1412:BM1471,AZ$307,$E1467)))</f>
        <v/>
      </c>
      <c r="BA1467" s="2406" t="str">
        <f ca="1">IF($E1467&gt;$E$12,"",IF(($E1467&gt;=BA$307),BA1408-$D1467*BA$302,INDEX(F1412:BM1471,BA$307,$E1467)))</f>
        <v/>
      </c>
      <c r="BB1467" s="2406" t="str">
        <f ca="1">IF($E1467&gt;$E$12,"",IF(($E1467&gt;=BB$307),BB1408-$D1467*BB$302,INDEX(F1412:BM1471,BB$307,$E1467)))</f>
        <v/>
      </c>
      <c r="BC1467" s="2406" t="str">
        <f ca="1">IF($E1467&gt;$E$12,"",IF(($E1467&gt;=BC$307),BC1408-$D1467*BC$302,INDEX(F1412:BM1471,BC$307,$E1467)))</f>
        <v/>
      </c>
      <c r="BD1467" s="2406" t="str">
        <f ca="1">IF($E1467&gt;$E$12,"",IF(($E1467&gt;=BD$307),BD1408-$D1467*BD$302,INDEX(F1412:BM1471,BD$307,$E1467)))</f>
        <v/>
      </c>
      <c r="BE1467" s="2406" t="str">
        <f ca="1">IF($E1467&gt;$E$12,"",IF(($E1467&gt;=BE$307),BE1408-$D1467*BE$302,INDEX(F1412:BM1471,BE$307,$E1467)))</f>
        <v/>
      </c>
      <c r="BF1467" s="2406" t="str">
        <f ca="1">IF($E1467&gt;$E$12,"",IF(($E1467&gt;=BF$307),BF1408-$D1467*BF$302,INDEX(F1412:BM1471,BF$307,$E1467)))</f>
        <v/>
      </c>
      <c r="BG1467" s="2406" t="str">
        <f ca="1">IF($E1467&gt;$E$12,"",IF(($E1467&gt;=BG$307),BG1408-$D1467*BG$302,INDEX(F1412:BM1471,BG$307,$E1467)))</f>
        <v/>
      </c>
      <c r="BH1467" s="2406" t="str">
        <f ca="1">IF($E1467&gt;$E$12,"",IF(($E1467&gt;=BH$307),BH1408-$D1467*BH$302,INDEX(F1412:BM1471,BH$307,$E1467)))</f>
        <v/>
      </c>
      <c r="BI1467" s="2406" t="str">
        <f ca="1">IF($E1467&gt;$E$12,"",IF(($E1467&gt;=BI$307),BI1408-$D1467*BI$302,INDEX(F1412:BM1471,BI$307,$E1467)))</f>
        <v/>
      </c>
      <c r="BJ1467" s="2406" t="str">
        <f ca="1">IF($E1467&gt;$E$12,"",IF(($E1467&gt;=BJ$307),BJ1408-$D1467*BJ$302,INDEX(F1412:BM1471,BJ$307,$E1467)))</f>
        <v/>
      </c>
      <c r="BK1467" s="2406" t="str">
        <f ca="1">IF($E1467&gt;$E$12,"",IF(($E1467&gt;=BK$307),BK1408-$D1467*BK$302,INDEX(F1412:BM1471,BK$307,$E1467)))</f>
        <v/>
      </c>
      <c r="BL1467" s="2406" t="str">
        <f ca="1">IF($E1467&gt;$E$12,"",IF(($E1467&gt;=BL$307),BL1408-$D1467*BL$302,INDEX(F1412:BM1471,BL$307,$E1467)))</f>
        <v/>
      </c>
      <c r="BM1467" s="2406" t="str">
        <f ca="1">IF($E1467&gt;$E$12,"",IF(($E1467&gt;=BM$307),BM1408-$D1467*BM$302,INDEX(F1412:BM1471,BM$307,$E1467)))</f>
        <v/>
      </c>
    </row>
    <row r="1468" spans="3:65" ht="13.5" x14ac:dyDescent="0.25">
      <c r="C1468" s="2357"/>
      <c r="D1468" s="2405">
        <f ca="1">INDEX(F1407:BM1407,E1468)</f>
        <v>1</v>
      </c>
      <c r="E1468" s="2316">
        <v>57</v>
      </c>
      <c r="F1468" s="2406" t="str">
        <f ca="1">IF($E1468&gt;$E$12,"",IF(($E1468&gt;=F$307),F1408-$D1468*F$302,INDEX(F1412:BM1471,F$307,$E1468)))</f>
        <v/>
      </c>
      <c r="G1468" s="2406" t="str">
        <f ca="1">IF($E1468&gt;$E$12,"",IF(($E1468&gt;=G$307),G1408-$D1468*G$302,INDEX(F1412:BM1471,G$307,$E1468)))</f>
        <v/>
      </c>
      <c r="H1468" s="2406" t="str">
        <f ca="1">IF($E1468&gt;$E$12,"",IF(($E1468&gt;=H$307),H1408-$D1468*H$302,INDEX(F1412:BM1471,H$307,$E1468)))</f>
        <v/>
      </c>
      <c r="I1468" s="2406" t="str">
        <f ca="1">IF($E1468&gt;$E$12,"",IF(($E1468&gt;=I$307),I1408-$D1468*I$302,INDEX(F1412:BM1471,I$307,$E1468)))</f>
        <v/>
      </c>
      <c r="J1468" s="2406" t="str">
        <f ca="1">IF($E1468&gt;$E$12,"",IF(($E1468&gt;=J$307),J1408-$D1468*J$302,INDEX(F1412:BM1471,J$307,$E1468)))</f>
        <v/>
      </c>
      <c r="K1468" s="2406" t="str">
        <f ca="1">IF($E1468&gt;$E$12,"",IF(($E1468&gt;=K$307),K1408-$D1468*K$302,INDEX(F1412:BM1471,K$307,$E1468)))</f>
        <v/>
      </c>
      <c r="L1468" s="2406" t="str">
        <f ca="1">IF($E1468&gt;$E$12,"",IF(($E1468&gt;=L$307),L1408-$D1468*L$302,INDEX(F1412:BM1471,L$307,$E1468)))</f>
        <v/>
      </c>
      <c r="M1468" s="2406" t="str">
        <f ca="1">IF($E1468&gt;$E$12,"",IF(($E1468&gt;=M$307),M1408-$D1468*M$302,INDEX(F1412:BM1471,M$307,$E1468)))</f>
        <v/>
      </c>
      <c r="N1468" s="2406" t="str">
        <f ca="1">IF($E1468&gt;$E$12,"",IF(($E1468&gt;=N$307),N1408-$D1468*N$302,INDEX(F1412:BM1471,N$307,$E1468)))</f>
        <v/>
      </c>
      <c r="O1468" s="2406" t="str">
        <f ca="1">IF($E1468&gt;$E$12,"",IF(($E1468&gt;=O$307),O1408-$D1468*O$302,INDEX(F1412:BM1471,O$307,$E1468)))</f>
        <v/>
      </c>
      <c r="P1468" s="2406" t="str">
        <f ca="1">IF($E1468&gt;$E$12,"",IF(($E1468&gt;=P$307),P1408-$D1468*P$302,INDEX(F1412:BM1471,P$307,$E1468)))</f>
        <v/>
      </c>
      <c r="Q1468" s="2406" t="str">
        <f ca="1">IF($E1468&gt;$E$12,"",IF(($E1468&gt;=Q$307),Q1408-$D1468*Q$302,INDEX(F1412:BM1471,Q$307,$E1468)))</f>
        <v/>
      </c>
      <c r="R1468" s="2406" t="str">
        <f ca="1">IF($E1468&gt;$E$12,"",IF(($E1468&gt;=R$307),R1408-$D1468*R$302,INDEX(F1412:BM1471,R$307,$E1468)))</f>
        <v/>
      </c>
      <c r="S1468" s="2406" t="str">
        <f ca="1">IF($E1468&gt;$E$12,"",IF(($E1468&gt;=S$307),S1408-$D1468*S$302,INDEX(F1412:BM1471,S$307,$E1468)))</f>
        <v/>
      </c>
      <c r="T1468" s="2406" t="str">
        <f ca="1">IF($E1468&gt;$E$12,"",IF(($E1468&gt;=T$307),T1408-$D1468*T$302,INDEX(F1412:BM1471,T$307,$E1468)))</f>
        <v/>
      </c>
      <c r="U1468" s="2406" t="str">
        <f ca="1">IF($E1468&gt;$E$12,"",IF(($E1468&gt;=U$307),U1408-$D1468*U$302,INDEX(F1412:BM1471,U$307,$E1468)))</f>
        <v/>
      </c>
      <c r="V1468" s="2406" t="str">
        <f ca="1">IF($E1468&gt;$E$12,"",IF(($E1468&gt;=V$307),V1408-$D1468*V$302,INDEX(F1412:BM1471,V$307,$E1468)))</f>
        <v/>
      </c>
      <c r="W1468" s="2406" t="str">
        <f ca="1">IF($E1468&gt;$E$12,"",IF(($E1468&gt;=W$307),W1408-$D1468*W$302,INDEX(F1412:BM1471,W$307,$E1468)))</f>
        <v/>
      </c>
      <c r="X1468" s="2406" t="str">
        <f ca="1">IF($E1468&gt;$E$12,"",IF(($E1468&gt;=X$307),X1408-$D1468*X$302,INDEX(F1412:BM1471,X$307,$E1468)))</f>
        <v/>
      </c>
      <c r="Y1468" s="2406" t="str">
        <f ca="1">IF($E1468&gt;$E$12,"",IF(($E1468&gt;=Y$307),Y1408-$D1468*Y$302,INDEX(F1412:BM1471,Y$307,$E1468)))</f>
        <v/>
      </c>
      <c r="Z1468" s="2406" t="str">
        <f ca="1">IF($E1468&gt;$E$12,"",IF(($E1468&gt;=Z$307),Z1408-$D1468*Z$302,INDEX(F1412:BM1471,Z$307,$E1468)))</f>
        <v/>
      </c>
      <c r="AA1468" s="2406" t="str">
        <f ca="1">IF($E1468&gt;$E$12,"",IF(($E1468&gt;=AA$307),AA1408-$D1468*AA$302,INDEX(F1412:BM1471,AA$307,$E1468)))</f>
        <v/>
      </c>
      <c r="AB1468" s="2406" t="str">
        <f ca="1">IF($E1468&gt;$E$12,"",IF(($E1468&gt;=AB$307),AB1408-$D1468*AB$302,INDEX(F1412:BM1471,AB$307,$E1468)))</f>
        <v/>
      </c>
      <c r="AC1468" s="2406" t="str">
        <f ca="1">IF($E1468&gt;$E$12,"",IF(($E1468&gt;=AC$307),AC1408-$D1468*AC$302,INDEX(F1412:BM1471,AC$307,$E1468)))</f>
        <v/>
      </c>
      <c r="AD1468" s="2406" t="str">
        <f ca="1">IF($E1468&gt;$E$12,"",IF(($E1468&gt;=AD$307),AD1408-$D1468*AD$302,INDEX(F1412:BM1471,AD$307,$E1468)))</f>
        <v/>
      </c>
      <c r="AE1468" s="2406" t="str">
        <f ca="1">IF($E1468&gt;$E$12,"",IF(($E1468&gt;=AE$307),AE1408-$D1468*AE$302,INDEX(F1412:BM1471,AE$307,$E1468)))</f>
        <v/>
      </c>
      <c r="AF1468" s="2406" t="str">
        <f ca="1">IF($E1468&gt;$E$12,"",IF(($E1468&gt;=AF$307),AF1408-$D1468*AF$302,INDEX(F1412:BM1471,AF$307,$E1468)))</f>
        <v/>
      </c>
      <c r="AG1468" s="2406" t="str">
        <f ca="1">IF($E1468&gt;$E$12,"",IF(($E1468&gt;=AG$307),AG1408-$D1468*AG$302,INDEX(F1412:BM1471,AG$307,$E1468)))</f>
        <v/>
      </c>
      <c r="AH1468" s="2406" t="str">
        <f ca="1">IF($E1468&gt;$E$12,"",IF(($E1468&gt;=AH$307),AH1408-$D1468*AH$302,INDEX(F1412:BM1471,AH$307,$E1468)))</f>
        <v/>
      </c>
      <c r="AI1468" s="2406" t="str">
        <f ca="1">IF($E1468&gt;$E$12,"",IF(($E1468&gt;=AI$307),AI1408-$D1468*AI$302,INDEX(F1412:BM1471,AI$307,$E1468)))</f>
        <v/>
      </c>
      <c r="AJ1468" s="2406" t="str">
        <f ca="1">IF($E1468&gt;$E$12,"",IF(($E1468&gt;=AJ$307),AJ1408-$D1468*AJ$302,INDEX(F1412:BM1471,AJ$307,$E1468)))</f>
        <v/>
      </c>
      <c r="AK1468" s="2406" t="str">
        <f ca="1">IF($E1468&gt;$E$12,"",IF(($E1468&gt;=AK$307),AK1408-$D1468*AK$302,INDEX(F1412:BM1471,AK$307,$E1468)))</f>
        <v/>
      </c>
      <c r="AL1468" s="2406" t="str">
        <f ca="1">IF($E1468&gt;$E$12,"",IF(($E1468&gt;=AL$307),AL1408-$D1468*AL$302,INDEX(F1412:BM1471,AL$307,$E1468)))</f>
        <v/>
      </c>
      <c r="AM1468" s="2406" t="str">
        <f ca="1">IF($E1468&gt;$E$12,"",IF(($E1468&gt;=AM$307),AM1408-$D1468*AM$302,INDEX(F1412:BM1471,AM$307,$E1468)))</f>
        <v/>
      </c>
      <c r="AN1468" s="2406" t="str">
        <f ca="1">IF($E1468&gt;$E$12,"",IF(($E1468&gt;=AN$307),AN1408-$D1468*AN$302,INDEX(F1412:BM1471,AN$307,$E1468)))</f>
        <v/>
      </c>
      <c r="AO1468" s="2406" t="str">
        <f ca="1">IF($E1468&gt;$E$12,"",IF(($E1468&gt;=AO$307),AO1408-$D1468*AO$302,INDEX(F1412:BM1471,AO$307,$E1468)))</f>
        <v/>
      </c>
      <c r="AP1468" s="2406" t="str">
        <f ca="1">IF($E1468&gt;$E$12,"",IF(($E1468&gt;=AP$307),AP1408-$D1468*AP$302,INDEX(F1412:BM1471,AP$307,$E1468)))</f>
        <v/>
      </c>
      <c r="AQ1468" s="2406" t="str">
        <f ca="1">IF($E1468&gt;$E$12,"",IF(($E1468&gt;=AQ$307),AQ1408-$D1468*AQ$302,INDEX(F1412:BM1471,AQ$307,$E1468)))</f>
        <v/>
      </c>
      <c r="AR1468" s="2406" t="str">
        <f ca="1">IF($E1468&gt;$E$12,"",IF(($E1468&gt;=AR$307),AR1408-$D1468*AR$302,INDEX(F1412:BM1471,AR$307,$E1468)))</f>
        <v/>
      </c>
      <c r="AS1468" s="2406" t="str">
        <f ca="1">IF($E1468&gt;$E$12,"",IF(($E1468&gt;=AS$307),AS1408-$D1468*AS$302,INDEX(F1412:BM1471,AS$307,$E1468)))</f>
        <v/>
      </c>
      <c r="AT1468" s="2406" t="str">
        <f ca="1">IF($E1468&gt;$E$12,"",IF(($E1468&gt;=AT$307),AT1408-$D1468*AT$302,INDEX(F1412:BM1471,AT$307,$E1468)))</f>
        <v/>
      </c>
      <c r="AU1468" s="2406" t="str">
        <f ca="1">IF($E1468&gt;$E$12,"",IF(($E1468&gt;=AU$307),AU1408-$D1468*AU$302,INDEX(F1412:BM1471,AU$307,$E1468)))</f>
        <v/>
      </c>
      <c r="AV1468" s="2406" t="str">
        <f ca="1">IF($E1468&gt;$E$12,"",IF(($E1468&gt;=AV$307),AV1408-$D1468*AV$302,INDEX(F1412:BM1471,AV$307,$E1468)))</f>
        <v/>
      </c>
      <c r="AW1468" s="2406" t="str">
        <f ca="1">IF($E1468&gt;$E$12,"",IF(($E1468&gt;=AW$307),AW1408-$D1468*AW$302,INDEX(F1412:BM1471,AW$307,$E1468)))</f>
        <v/>
      </c>
      <c r="AX1468" s="2406" t="str">
        <f ca="1">IF($E1468&gt;$E$12,"",IF(($E1468&gt;=AX$307),AX1408-$D1468*AX$302,INDEX(F1412:BM1471,AX$307,$E1468)))</f>
        <v/>
      </c>
      <c r="AY1468" s="2406" t="str">
        <f ca="1">IF($E1468&gt;$E$12,"",IF(($E1468&gt;=AY$307),AY1408-$D1468*AY$302,INDEX(F1412:BM1471,AY$307,$E1468)))</f>
        <v/>
      </c>
      <c r="AZ1468" s="2406" t="str">
        <f ca="1">IF($E1468&gt;$E$12,"",IF(($E1468&gt;=AZ$307),AZ1408-$D1468*AZ$302,INDEX(F1412:BM1471,AZ$307,$E1468)))</f>
        <v/>
      </c>
      <c r="BA1468" s="2406" t="str">
        <f ca="1">IF($E1468&gt;$E$12,"",IF(($E1468&gt;=BA$307),BA1408-$D1468*BA$302,INDEX(F1412:BM1471,BA$307,$E1468)))</f>
        <v/>
      </c>
      <c r="BB1468" s="2406" t="str">
        <f ca="1">IF($E1468&gt;$E$12,"",IF(($E1468&gt;=BB$307),BB1408-$D1468*BB$302,INDEX(F1412:BM1471,BB$307,$E1468)))</f>
        <v/>
      </c>
      <c r="BC1468" s="2406" t="str">
        <f ca="1">IF($E1468&gt;$E$12,"",IF(($E1468&gt;=BC$307),BC1408-$D1468*BC$302,INDEX(F1412:BM1471,BC$307,$E1468)))</f>
        <v/>
      </c>
      <c r="BD1468" s="2406" t="str">
        <f ca="1">IF($E1468&gt;$E$12,"",IF(($E1468&gt;=BD$307),BD1408-$D1468*BD$302,INDEX(F1412:BM1471,BD$307,$E1468)))</f>
        <v/>
      </c>
      <c r="BE1468" s="2406" t="str">
        <f ca="1">IF($E1468&gt;$E$12,"",IF(($E1468&gt;=BE$307),BE1408-$D1468*BE$302,INDEX(F1412:BM1471,BE$307,$E1468)))</f>
        <v/>
      </c>
      <c r="BF1468" s="2406" t="str">
        <f ca="1">IF($E1468&gt;$E$12,"",IF(($E1468&gt;=BF$307),BF1408-$D1468*BF$302,INDEX(F1412:BM1471,BF$307,$E1468)))</f>
        <v/>
      </c>
      <c r="BG1468" s="2406" t="str">
        <f ca="1">IF($E1468&gt;$E$12,"",IF(($E1468&gt;=BG$307),BG1408-$D1468*BG$302,INDEX(F1412:BM1471,BG$307,$E1468)))</f>
        <v/>
      </c>
      <c r="BH1468" s="2406" t="str">
        <f ca="1">IF($E1468&gt;$E$12,"",IF(($E1468&gt;=BH$307),BH1408-$D1468*BH$302,INDEX(F1412:BM1471,BH$307,$E1468)))</f>
        <v/>
      </c>
      <c r="BI1468" s="2406" t="str">
        <f ca="1">IF($E1468&gt;$E$12,"",IF(($E1468&gt;=BI$307),BI1408-$D1468*BI$302,INDEX(F1412:BM1471,BI$307,$E1468)))</f>
        <v/>
      </c>
      <c r="BJ1468" s="2406" t="str">
        <f ca="1">IF($E1468&gt;$E$12,"",IF(($E1468&gt;=BJ$307),BJ1408-$D1468*BJ$302,INDEX(F1412:BM1471,BJ$307,$E1468)))</f>
        <v/>
      </c>
      <c r="BK1468" s="2406" t="str">
        <f ca="1">IF($E1468&gt;$E$12,"",IF(($E1468&gt;=BK$307),BK1408-$D1468*BK$302,INDEX(F1412:BM1471,BK$307,$E1468)))</f>
        <v/>
      </c>
      <c r="BL1468" s="2406" t="str">
        <f ca="1">IF($E1468&gt;$E$12,"",IF(($E1468&gt;=BL$307),BL1408-$D1468*BL$302,INDEX(F1412:BM1471,BL$307,$E1468)))</f>
        <v/>
      </c>
      <c r="BM1468" s="2406" t="str">
        <f ca="1">IF($E1468&gt;$E$12,"",IF(($E1468&gt;=BM$307),BM1408-$D1468*BM$302,INDEX(F1412:BM1471,BM$307,$E1468)))</f>
        <v/>
      </c>
    </row>
    <row r="1469" spans="3:65" ht="13.5" x14ac:dyDescent="0.25">
      <c r="C1469" s="2357"/>
      <c r="D1469" s="2405">
        <f ca="1">INDEX(F1407:BM1407,E1469)</f>
        <v>1</v>
      </c>
      <c r="E1469" s="2316">
        <v>58</v>
      </c>
      <c r="F1469" s="2406" t="str">
        <f ca="1">IF($E1469&gt;$E$12,"",IF(($E1469&gt;=F$307),F1408-$D1469*F$302,INDEX(F1412:BM1471,F$307,$E1469)))</f>
        <v/>
      </c>
      <c r="G1469" s="2406" t="str">
        <f ca="1">IF($E1469&gt;$E$12,"",IF(($E1469&gt;=G$307),G1408-$D1469*G$302,INDEX(F1412:BM1471,G$307,$E1469)))</f>
        <v/>
      </c>
      <c r="H1469" s="2406" t="str">
        <f ca="1">IF($E1469&gt;$E$12,"",IF(($E1469&gt;=H$307),H1408-$D1469*H$302,INDEX(F1412:BM1471,H$307,$E1469)))</f>
        <v/>
      </c>
      <c r="I1469" s="2406" t="str">
        <f ca="1">IF($E1469&gt;$E$12,"",IF(($E1469&gt;=I$307),I1408-$D1469*I$302,INDEX(F1412:BM1471,I$307,$E1469)))</f>
        <v/>
      </c>
      <c r="J1469" s="2406" t="str">
        <f ca="1">IF($E1469&gt;$E$12,"",IF(($E1469&gt;=J$307),J1408-$D1469*J$302,INDEX(F1412:BM1471,J$307,$E1469)))</f>
        <v/>
      </c>
      <c r="K1469" s="2406" t="str">
        <f ca="1">IF($E1469&gt;$E$12,"",IF(($E1469&gt;=K$307),K1408-$D1469*K$302,INDEX(F1412:BM1471,K$307,$E1469)))</f>
        <v/>
      </c>
      <c r="L1469" s="2406" t="str">
        <f ca="1">IF($E1469&gt;$E$12,"",IF(($E1469&gt;=L$307),L1408-$D1469*L$302,INDEX(F1412:BM1471,L$307,$E1469)))</f>
        <v/>
      </c>
      <c r="M1469" s="2406" t="str">
        <f ca="1">IF($E1469&gt;$E$12,"",IF(($E1469&gt;=M$307),M1408-$D1469*M$302,INDEX(F1412:BM1471,M$307,$E1469)))</f>
        <v/>
      </c>
      <c r="N1469" s="2406" t="str">
        <f ca="1">IF($E1469&gt;$E$12,"",IF(($E1469&gt;=N$307),N1408-$D1469*N$302,INDEX(F1412:BM1471,N$307,$E1469)))</f>
        <v/>
      </c>
      <c r="O1469" s="2406" t="str">
        <f ca="1">IF($E1469&gt;$E$12,"",IF(($E1469&gt;=O$307),O1408-$D1469*O$302,INDEX(F1412:BM1471,O$307,$E1469)))</f>
        <v/>
      </c>
      <c r="P1469" s="2406" t="str">
        <f ca="1">IF($E1469&gt;$E$12,"",IF(($E1469&gt;=P$307),P1408-$D1469*P$302,INDEX(F1412:BM1471,P$307,$E1469)))</f>
        <v/>
      </c>
      <c r="Q1469" s="2406" t="str">
        <f ca="1">IF($E1469&gt;$E$12,"",IF(($E1469&gt;=Q$307),Q1408-$D1469*Q$302,INDEX(F1412:BM1471,Q$307,$E1469)))</f>
        <v/>
      </c>
      <c r="R1469" s="2406" t="str">
        <f ca="1">IF($E1469&gt;$E$12,"",IF(($E1469&gt;=R$307),R1408-$D1469*R$302,INDEX(F1412:BM1471,R$307,$E1469)))</f>
        <v/>
      </c>
      <c r="S1469" s="2406" t="str">
        <f ca="1">IF($E1469&gt;$E$12,"",IF(($E1469&gt;=S$307),S1408-$D1469*S$302,INDEX(F1412:BM1471,S$307,$E1469)))</f>
        <v/>
      </c>
      <c r="T1469" s="2406" t="str">
        <f ca="1">IF($E1469&gt;$E$12,"",IF(($E1469&gt;=T$307),T1408-$D1469*T$302,INDEX(F1412:BM1471,T$307,$E1469)))</f>
        <v/>
      </c>
      <c r="U1469" s="2406" t="str">
        <f ca="1">IF($E1469&gt;$E$12,"",IF(($E1469&gt;=U$307),U1408-$D1469*U$302,INDEX(F1412:BM1471,U$307,$E1469)))</f>
        <v/>
      </c>
      <c r="V1469" s="2406" t="str">
        <f ca="1">IF($E1469&gt;$E$12,"",IF(($E1469&gt;=V$307),V1408-$D1469*V$302,INDEX(F1412:BM1471,V$307,$E1469)))</f>
        <v/>
      </c>
      <c r="W1469" s="2406" t="str">
        <f ca="1">IF($E1469&gt;$E$12,"",IF(($E1469&gt;=W$307),W1408-$D1469*W$302,INDEX(F1412:BM1471,W$307,$E1469)))</f>
        <v/>
      </c>
      <c r="X1469" s="2406" t="str">
        <f ca="1">IF($E1469&gt;$E$12,"",IF(($E1469&gt;=X$307),X1408-$D1469*X$302,INDEX(F1412:BM1471,X$307,$E1469)))</f>
        <v/>
      </c>
      <c r="Y1469" s="2406" t="str">
        <f ca="1">IF($E1469&gt;$E$12,"",IF(($E1469&gt;=Y$307),Y1408-$D1469*Y$302,INDEX(F1412:BM1471,Y$307,$E1469)))</f>
        <v/>
      </c>
      <c r="Z1469" s="2406" t="str">
        <f ca="1">IF($E1469&gt;$E$12,"",IF(($E1469&gt;=Z$307),Z1408-$D1469*Z$302,INDEX(F1412:BM1471,Z$307,$E1469)))</f>
        <v/>
      </c>
      <c r="AA1469" s="2406" t="str">
        <f ca="1">IF($E1469&gt;$E$12,"",IF(($E1469&gt;=AA$307),AA1408-$D1469*AA$302,INDEX(F1412:BM1471,AA$307,$E1469)))</f>
        <v/>
      </c>
      <c r="AB1469" s="2406" t="str">
        <f ca="1">IF($E1469&gt;$E$12,"",IF(($E1469&gt;=AB$307),AB1408-$D1469*AB$302,INDEX(F1412:BM1471,AB$307,$E1469)))</f>
        <v/>
      </c>
      <c r="AC1469" s="2406" t="str">
        <f ca="1">IF($E1469&gt;$E$12,"",IF(($E1469&gt;=AC$307),AC1408-$D1469*AC$302,INDEX(F1412:BM1471,AC$307,$E1469)))</f>
        <v/>
      </c>
      <c r="AD1469" s="2406" t="str">
        <f ca="1">IF($E1469&gt;$E$12,"",IF(($E1469&gt;=AD$307),AD1408-$D1469*AD$302,INDEX(F1412:BM1471,AD$307,$E1469)))</f>
        <v/>
      </c>
      <c r="AE1469" s="2406" t="str">
        <f ca="1">IF($E1469&gt;$E$12,"",IF(($E1469&gt;=AE$307),AE1408-$D1469*AE$302,INDEX(F1412:BM1471,AE$307,$E1469)))</f>
        <v/>
      </c>
      <c r="AF1469" s="2406" t="str">
        <f ca="1">IF($E1469&gt;$E$12,"",IF(($E1469&gt;=AF$307),AF1408-$D1469*AF$302,INDEX(F1412:BM1471,AF$307,$E1469)))</f>
        <v/>
      </c>
      <c r="AG1469" s="2406" t="str">
        <f ca="1">IF($E1469&gt;$E$12,"",IF(($E1469&gt;=AG$307),AG1408-$D1469*AG$302,INDEX(F1412:BM1471,AG$307,$E1469)))</f>
        <v/>
      </c>
      <c r="AH1469" s="2406" t="str">
        <f ca="1">IF($E1469&gt;$E$12,"",IF(($E1469&gt;=AH$307),AH1408-$D1469*AH$302,INDEX(F1412:BM1471,AH$307,$E1469)))</f>
        <v/>
      </c>
      <c r="AI1469" s="2406" t="str">
        <f ca="1">IF($E1469&gt;$E$12,"",IF(($E1469&gt;=AI$307),AI1408-$D1469*AI$302,INDEX(F1412:BM1471,AI$307,$E1469)))</f>
        <v/>
      </c>
      <c r="AJ1469" s="2406" t="str">
        <f ca="1">IF($E1469&gt;$E$12,"",IF(($E1469&gt;=AJ$307),AJ1408-$D1469*AJ$302,INDEX(F1412:BM1471,AJ$307,$E1469)))</f>
        <v/>
      </c>
      <c r="AK1469" s="2406" t="str">
        <f ca="1">IF($E1469&gt;$E$12,"",IF(($E1469&gt;=AK$307),AK1408-$D1469*AK$302,INDEX(F1412:BM1471,AK$307,$E1469)))</f>
        <v/>
      </c>
      <c r="AL1469" s="2406" t="str">
        <f ca="1">IF($E1469&gt;$E$12,"",IF(($E1469&gt;=AL$307),AL1408-$D1469*AL$302,INDEX(F1412:BM1471,AL$307,$E1469)))</f>
        <v/>
      </c>
      <c r="AM1469" s="2406" t="str">
        <f ca="1">IF($E1469&gt;$E$12,"",IF(($E1469&gt;=AM$307),AM1408-$D1469*AM$302,INDEX(F1412:BM1471,AM$307,$E1469)))</f>
        <v/>
      </c>
      <c r="AN1469" s="2406" t="str">
        <f ca="1">IF($E1469&gt;$E$12,"",IF(($E1469&gt;=AN$307),AN1408-$D1469*AN$302,INDEX(F1412:BM1471,AN$307,$E1469)))</f>
        <v/>
      </c>
      <c r="AO1469" s="2406" t="str">
        <f ca="1">IF($E1469&gt;$E$12,"",IF(($E1469&gt;=AO$307),AO1408-$D1469*AO$302,INDEX(F1412:BM1471,AO$307,$E1469)))</f>
        <v/>
      </c>
      <c r="AP1469" s="2406" t="str">
        <f ca="1">IF($E1469&gt;$E$12,"",IF(($E1469&gt;=AP$307),AP1408-$D1469*AP$302,INDEX(F1412:BM1471,AP$307,$E1469)))</f>
        <v/>
      </c>
      <c r="AQ1469" s="2406" t="str">
        <f ca="1">IF($E1469&gt;$E$12,"",IF(($E1469&gt;=AQ$307),AQ1408-$D1469*AQ$302,INDEX(F1412:BM1471,AQ$307,$E1469)))</f>
        <v/>
      </c>
      <c r="AR1469" s="2406" t="str">
        <f ca="1">IF($E1469&gt;$E$12,"",IF(($E1469&gt;=AR$307),AR1408-$D1469*AR$302,INDEX(F1412:BM1471,AR$307,$E1469)))</f>
        <v/>
      </c>
      <c r="AS1469" s="2406" t="str">
        <f ca="1">IF($E1469&gt;$E$12,"",IF(($E1469&gt;=AS$307),AS1408-$D1469*AS$302,INDEX(F1412:BM1471,AS$307,$E1469)))</f>
        <v/>
      </c>
      <c r="AT1469" s="2406" t="str">
        <f ca="1">IF($E1469&gt;$E$12,"",IF(($E1469&gt;=AT$307),AT1408-$D1469*AT$302,INDEX(F1412:BM1471,AT$307,$E1469)))</f>
        <v/>
      </c>
      <c r="AU1469" s="2406" t="str">
        <f ca="1">IF($E1469&gt;$E$12,"",IF(($E1469&gt;=AU$307),AU1408-$D1469*AU$302,INDEX(F1412:BM1471,AU$307,$E1469)))</f>
        <v/>
      </c>
      <c r="AV1469" s="2406" t="str">
        <f ca="1">IF($E1469&gt;$E$12,"",IF(($E1469&gt;=AV$307),AV1408-$D1469*AV$302,INDEX(F1412:BM1471,AV$307,$E1469)))</f>
        <v/>
      </c>
      <c r="AW1469" s="2406" t="str">
        <f ca="1">IF($E1469&gt;$E$12,"",IF(($E1469&gt;=AW$307),AW1408-$D1469*AW$302,INDEX(F1412:BM1471,AW$307,$E1469)))</f>
        <v/>
      </c>
      <c r="AX1469" s="2406" t="str">
        <f ca="1">IF($E1469&gt;$E$12,"",IF(($E1469&gt;=AX$307),AX1408-$D1469*AX$302,INDEX(F1412:BM1471,AX$307,$E1469)))</f>
        <v/>
      </c>
      <c r="AY1469" s="2406" t="str">
        <f ca="1">IF($E1469&gt;$E$12,"",IF(($E1469&gt;=AY$307),AY1408-$D1469*AY$302,INDEX(F1412:BM1471,AY$307,$E1469)))</f>
        <v/>
      </c>
      <c r="AZ1469" s="2406" t="str">
        <f ca="1">IF($E1469&gt;$E$12,"",IF(($E1469&gt;=AZ$307),AZ1408-$D1469*AZ$302,INDEX(F1412:BM1471,AZ$307,$E1469)))</f>
        <v/>
      </c>
      <c r="BA1469" s="2406" t="str">
        <f ca="1">IF($E1469&gt;$E$12,"",IF(($E1469&gt;=BA$307),BA1408-$D1469*BA$302,INDEX(F1412:BM1471,BA$307,$E1469)))</f>
        <v/>
      </c>
      <c r="BB1469" s="2406" t="str">
        <f ca="1">IF($E1469&gt;$E$12,"",IF(($E1469&gt;=BB$307),BB1408-$D1469*BB$302,INDEX(F1412:BM1471,BB$307,$E1469)))</f>
        <v/>
      </c>
      <c r="BC1469" s="2406" t="str">
        <f ca="1">IF($E1469&gt;$E$12,"",IF(($E1469&gt;=BC$307),BC1408-$D1469*BC$302,INDEX(F1412:BM1471,BC$307,$E1469)))</f>
        <v/>
      </c>
      <c r="BD1469" s="2406" t="str">
        <f ca="1">IF($E1469&gt;$E$12,"",IF(($E1469&gt;=BD$307),BD1408-$D1469*BD$302,INDEX(F1412:BM1471,BD$307,$E1469)))</f>
        <v/>
      </c>
      <c r="BE1469" s="2406" t="str">
        <f ca="1">IF($E1469&gt;$E$12,"",IF(($E1469&gt;=BE$307),BE1408-$D1469*BE$302,INDEX(F1412:BM1471,BE$307,$E1469)))</f>
        <v/>
      </c>
      <c r="BF1469" s="2406" t="str">
        <f ca="1">IF($E1469&gt;$E$12,"",IF(($E1469&gt;=BF$307),BF1408-$D1469*BF$302,INDEX(F1412:BM1471,BF$307,$E1469)))</f>
        <v/>
      </c>
      <c r="BG1469" s="2406" t="str">
        <f ca="1">IF($E1469&gt;$E$12,"",IF(($E1469&gt;=BG$307),BG1408-$D1469*BG$302,INDEX(F1412:BM1471,BG$307,$E1469)))</f>
        <v/>
      </c>
      <c r="BH1469" s="2406" t="str">
        <f ca="1">IF($E1469&gt;$E$12,"",IF(($E1469&gt;=BH$307),BH1408-$D1469*BH$302,INDEX(F1412:BM1471,BH$307,$E1469)))</f>
        <v/>
      </c>
      <c r="BI1469" s="2406" t="str">
        <f ca="1">IF($E1469&gt;$E$12,"",IF(($E1469&gt;=BI$307),BI1408-$D1469*BI$302,INDEX(F1412:BM1471,BI$307,$E1469)))</f>
        <v/>
      </c>
      <c r="BJ1469" s="2406" t="str">
        <f ca="1">IF($E1469&gt;$E$12,"",IF(($E1469&gt;=BJ$307),BJ1408-$D1469*BJ$302,INDEX(F1412:BM1471,BJ$307,$E1469)))</f>
        <v/>
      </c>
      <c r="BK1469" s="2406" t="str">
        <f ca="1">IF($E1469&gt;$E$12,"",IF(($E1469&gt;=BK$307),BK1408-$D1469*BK$302,INDEX(F1412:BM1471,BK$307,$E1469)))</f>
        <v/>
      </c>
      <c r="BL1469" s="2406" t="str">
        <f ca="1">IF($E1469&gt;$E$12,"",IF(($E1469&gt;=BL$307),BL1408-$D1469*BL$302,INDEX(F1412:BM1471,BL$307,$E1469)))</f>
        <v/>
      </c>
      <c r="BM1469" s="2406" t="str">
        <f ca="1">IF($E1469&gt;$E$12,"",IF(($E1469&gt;=BM$307),BM1408-$D1469*BM$302,INDEX(F1412:BM1471,BM$307,$E1469)))</f>
        <v/>
      </c>
    </row>
    <row r="1470" spans="3:65" ht="13.5" x14ac:dyDescent="0.25">
      <c r="C1470" s="2357"/>
      <c r="D1470" s="2405">
        <f ca="1">INDEX(F1407:BM1407,E1470)</f>
        <v>1</v>
      </c>
      <c r="E1470" s="2316">
        <v>59</v>
      </c>
      <c r="F1470" s="2406" t="str">
        <f ca="1">IF($E1470&gt;$E$12,"",IF(($E1470&gt;=F$307),F1408-$D1470*F$302,INDEX(F1412:BM1471,F$307,$E1470)))</f>
        <v/>
      </c>
      <c r="G1470" s="2406" t="str">
        <f ca="1">IF($E1470&gt;$E$12,"",IF(($E1470&gt;=G$307),G1408-$D1470*G$302,INDEX(F1412:BM1471,G$307,$E1470)))</f>
        <v/>
      </c>
      <c r="H1470" s="2406" t="str">
        <f ca="1">IF($E1470&gt;$E$12,"",IF(($E1470&gt;=H$307),H1408-$D1470*H$302,INDEX(F1412:BM1471,H$307,$E1470)))</f>
        <v/>
      </c>
      <c r="I1470" s="2406" t="str">
        <f ca="1">IF($E1470&gt;$E$12,"",IF(($E1470&gt;=I$307),I1408-$D1470*I$302,INDEX(F1412:BM1471,I$307,$E1470)))</f>
        <v/>
      </c>
      <c r="J1470" s="2406" t="str">
        <f ca="1">IF($E1470&gt;$E$12,"",IF(($E1470&gt;=J$307),J1408-$D1470*J$302,INDEX(F1412:BM1471,J$307,$E1470)))</f>
        <v/>
      </c>
      <c r="K1470" s="2406" t="str">
        <f ca="1">IF($E1470&gt;$E$12,"",IF(($E1470&gt;=K$307),K1408-$D1470*K$302,INDEX(F1412:BM1471,K$307,$E1470)))</f>
        <v/>
      </c>
      <c r="L1470" s="2406" t="str">
        <f ca="1">IF($E1470&gt;$E$12,"",IF(($E1470&gt;=L$307),L1408-$D1470*L$302,INDEX(F1412:BM1471,L$307,$E1470)))</f>
        <v/>
      </c>
      <c r="M1470" s="2406" t="str">
        <f ca="1">IF($E1470&gt;$E$12,"",IF(($E1470&gt;=M$307),M1408-$D1470*M$302,INDEX(F1412:BM1471,M$307,$E1470)))</f>
        <v/>
      </c>
      <c r="N1470" s="2406" t="str">
        <f ca="1">IF($E1470&gt;$E$12,"",IF(($E1470&gt;=N$307),N1408-$D1470*N$302,INDEX(F1412:BM1471,N$307,$E1470)))</f>
        <v/>
      </c>
      <c r="O1470" s="2406" t="str">
        <f ca="1">IF($E1470&gt;$E$12,"",IF(($E1470&gt;=O$307),O1408-$D1470*O$302,INDEX(F1412:BM1471,O$307,$E1470)))</f>
        <v/>
      </c>
      <c r="P1470" s="2406" t="str">
        <f ca="1">IF($E1470&gt;$E$12,"",IF(($E1470&gt;=P$307),P1408-$D1470*P$302,INDEX(F1412:BM1471,P$307,$E1470)))</f>
        <v/>
      </c>
      <c r="Q1470" s="2406" t="str">
        <f ca="1">IF($E1470&gt;$E$12,"",IF(($E1470&gt;=Q$307),Q1408-$D1470*Q$302,INDEX(F1412:BM1471,Q$307,$E1470)))</f>
        <v/>
      </c>
      <c r="R1470" s="2406" t="str">
        <f ca="1">IF($E1470&gt;$E$12,"",IF(($E1470&gt;=R$307),R1408-$D1470*R$302,INDEX(F1412:BM1471,R$307,$E1470)))</f>
        <v/>
      </c>
      <c r="S1470" s="2406" t="str">
        <f ca="1">IF($E1470&gt;$E$12,"",IF(($E1470&gt;=S$307),S1408-$D1470*S$302,INDEX(F1412:BM1471,S$307,$E1470)))</f>
        <v/>
      </c>
      <c r="T1470" s="2406" t="str">
        <f ca="1">IF($E1470&gt;$E$12,"",IF(($E1470&gt;=T$307),T1408-$D1470*T$302,INDEX(F1412:BM1471,T$307,$E1470)))</f>
        <v/>
      </c>
      <c r="U1470" s="2406" t="str">
        <f ca="1">IF($E1470&gt;$E$12,"",IF(($E1470&gt;=U$307),U1408-$D1470*U$302,INDEX(F1412:BM1471,U$307,$E1470)))</f>
        <v/>
      </c>
      <c r="V1470" s="2406" t="str">
        <f ca="1">IF($E1470&gt;$E$12,"",IF(($E1470&gt;=V$307),V1408-$D1470*V$302,INDEX(F1412:BM1471,V$307,$E1470)))</f>
        <v/>
      </c>
      <c r="W1470" s="2406" t="str">
        <f ca="1">IF($E1470&gt;$E$12,"",IF(($E1470&gt;=W$307),W1408-$D1470*W$302,INDEX(F1412:BM1471,W$307,$E1470)))</f>
        <v/>
      </c>
      <c r="X1470" s="2406" t="str">
        <f ca="1">IF($E1470&gt;$E$12,"",IF(($E1470&gt;=X$307),X1408-$D1470*X$302,INDEX(F1412:BM1471,X$307,$E1470)))</f>
        <v/>
      </c>
      <c r="Y1470" s="2406" t="str">
        <f ca="1">IF($E1470&gt;$E$12,"",IF(($E1470&gt;=Y$307),Y1408-$D1470*Y$302,INDEX(F1412:BM1471,Y$307,$E1470)))</f>
        <v/>
      </c>
      <c r="Z1470" s="2406" t="str">
        <f ca="1">IF($E1470&gt;$E$12,"",IF(($E1470&gt;=Z$307),Z1408-$D1470*Z$302,INDEX(F1412:BM1471,Z$307,$E1470)))</f>
        <v/>
      </c>
      <c r="AA1470" s="2406" t="str">
        <f ca="1">IF($E1470&gt;$E$12,"",IF(($E1470&gt;=AA$307),AA1408-$D1470*AA$302,INDEX(F1412:BM1471,AA$307,$E1470)))</f>
        <v/>
      </c>
      <c r="AB1470" s="2406" t="str">
        <f ca="1">IF($E1470&gt;$E$12,"",IF(($E1470&gt;=AB$307),AB1408-$D1470*AB$302,INDEX(F1412:BM1471,AB$307,$E1470)))</f>
        <v/>
      </c>
      <c r="AC1470" s="2406" t="str">
        <f ca="1">IF($E1470&gt;$E$12,"",IF(($E1470&gt;=AC$307),AC1408-$D1470*AC$302,INDEX(F1412:BM1471,AC$307,$E1470)))</f>
        <v/>
      </c>
      <c r="AD1470" s="2406" t="str">
        <f ca="1">IF($E1470&gt;$E$12,"",IF(($E1470&gt;=AD$307),AD1408-$D1470*AD$302,INDEX(F1412:BM1471,AD$307,$E1470)))</f>
        <v/>
      </c>
      <c r="AE1470" s="2406" t="str">
        <f ca="1">IF($E1470&gt;$E$12,"",IF(($E1470&gt;=AE$307),AE1408-$D1470*AE$302,INDEX(F1412:BM1471,AE$307,$E1470)))</f>
        <v/>
      </c>
      <c r="AF1470" s="2406" t="str">
        <f ca="1">IF($E1470&gt;$E$12,"",IF(($E1470&gt;=AF$307),AF1408-$D1470*AF$302,INDEX(F1412:BM1471,AF$307,$E1470)))</f>
        <v/>
      </c>
      <c r="AG1470" s="2406" t="str">
        <f ca="1">IF($E1470&gt;$E$12,"",IF(($E1470&gt;=AG$307),AG1408-$D1470*AG$302,INDEX(F1412:BM1471,AG$307,$E1470)))</f>
        <v/>
      </c>
      <c r="AH1470" s="2406" t="str">
        <f ca="1">IF($E1470&gt;$E$12,"",IF(($E1470&gt;=AH$307),AH1408-$D1470*AH$302,INDEX(F1412:BM1471,AH$307,$E1470)))</f>
        <v/>
      </c>
      <c r="AI1470" s="2406" t="str">
        <f ca="1">IF($E1470&gt;$E$12,"",IF(($E1470&gt;=AI$307),AI1408-$D1470*AI$302,INDEX(F1412:BM1471,AI$307,$E1470)))</f>
        <v/>
      </c>
      <c r="AJ1470" s="2406" t="str">
        <f ca="1">IF($E1470&gt;$E$12,"",IF(($E1470&gt;=AJ$307),AJ1408-$D1470*AJ$302,INDEX(F1412:BM1471,AJ$307,$E1470)))</f>
        <v/>
      </c>
      <c r="AK1470" s="2406" t="str">
        <f ca="1">IF($E1470&gt;$E$12,"",IF(($E1470&gt;=AK$307),AK1408-$D1470*AK$302,INDEX(F1412:BM1471,AK$307,$E1470)))</f>
        <v/>
      </c>
      <c r="AL1470" s="2406" t="str">
        <f ca="1">IF($E1470&gt;$E$12,"",IF(($E1470&gt;=AL$307),AL1408-$D1470*AL$302,INDEX(F1412:BM1471,AL$307,$E1470)))</f>
        <v/>
      </c>
      <c r="AM1470" s="2406" t="str">
        <f ca="1">IF($E1470&gt;$E$12,"",IF(($E1470&gt;=AM$307),AM1408-$D1470*AM$302,INDEX(F1412:BM1471,AM$307,$E1470)))</f>
        <v/>
      </c>
      <c r="AN1470" s="2406" t="str">
        <f ca="1">IF($E1470&gt;$E$12,"",IF(($E1470&gt;=AN$307),AN1408-$D1470*AN$302,INDEX(F1412:BM1471,AN$307,$E1470)))</f>
        <v/>
      </c>
      <c r="AO1470" s="2406" t="str">
        <f ca="1">IF($E1470&gt;$E$12,"",IF(($E1470&gt;=AO$307),AO1408-$D1470*AO$302,INDEX(F1412:BM1471,AO$307,$E1470)))</f>
        <v/>
      </c>
      <c r="AP1470" s="2406" t="str">
        <f ca="1">IF($E1470&gt;$E$12,"",IF(($E1470&gt;=AP$307),AP1408-$D1470*AP$302,INDEX(F1412:BM1471,AP$307,$E1470)))</f>
        <v/>
      </c>
      <c r="AQ1470" s="2406" t="str">
        <f ca="1">IF($E1470&gt;$E$12,"",IF(($E1470&gt;=AQ$307),AQ1408-$D1470*AQ$302,INDEX(F1412:BM1471,AQ$307,$E1470)))</f>
        <v/>
      </c>
      <c r="AR1470" s="2406" t="str">
        <f ca="1">IF($E1470&gt;$E$12,"",IF(($E1470&gt;=AR$307),AR1408-$D1470*AR$302,INDEX(F1412:BM1471,AR$307,$E1470)))</f>
        <v/>
      </c>
      <c r="AS1470" s="2406" t="str">
        <f ca="1">IF($E1470&gt;$E$12,"",IF(($E1470&gt;=AS$307),AS1408-$D1470*AS$302,INDEX(F1412:BM1471,AS$307,$E1470)))</f>
        <v/>
      </c>
      <c r="AT1470" s="2406" t="str">
        <f ca="1">IF($E1470&gt;$E$12,"",IF(($E1470&gt;=AT$307),AT1408-$D1470*AT$302,INDEX(F1412:BM1471,AT$307,$E1470)))</f>
        <v/>
      </c>
      <c r="AU1470" s="2406" t="str">
        <f ca="1">IF($E1470&gt;$E$12,"",IF(($E1470&gt;=AU$307),AU1408-$D1470*AU$302,INDEX(F1412:BM1471,AU$307,$E1470)))</f>
        <v/>
      </c>
      <c r="AV1470" s="2406" t="str">
        <f ca="1">IF($E1470&gt;$E$12,"",IF(($E1470&gt;=AV$307),AV1408-$D1470*AV$302,INDEX(F1412:BM1471,AV$307,$E1470)))</f>
        <v/>
      </c>
      <c r="AW1470" s="2406" t="str">
        <f ca="1">IF($E1470&gt;$E$12,"",IF(($E1470&gt;=AW$307),AW1408-$D1470*AW$302,INDEX(F1412:BM1471,AW$307,$E1470)))</f>
        <v/>
      </c>
      <c r="AX1470" s="2406" t="str">
        <f ca="1">IF($E1470&gt;$E$12,"",IF(($E1470&gt;=AX$307),AX1408-$D1470*AX$302,INDEX(F1412:BM1471,AX$307,$E1470)))</f>
        <v/>
      </c>
      <c r="AY1470" s="2406" t="str">
        <f ca="1">IF($E1470&gt;$E$12,"",IF(($E1470&gt;=AY$307),AY1408-$D1470*AY$302,INDEX(F1412:BM1471,AY$307,$E1470)))</f>
        <v/>
      </c>
      <c r="AZ1470" s="2406" t="str">
        <f ca="1">IF($E1470&gt;$E$12,"",IF(($E1470&gt;=AZ$307),AZ1408-$D1470*AZ$302,INDEX(F1412:BM1471,AZ$307,$E1470)))</f>
        <v/>
      </c>
      <c r="BA1470" s="2406" t="str">
        <f ca="1">IF($E1470&gt;$E$12,"",IF(($E1470&gt;=BA$307),BA1408-$D1470*BA$302,INDEX(F1412:BM1471,BA$307,$E1470)))</f>
        <v/>
      </c>
      <c r="BB1470" s="2406" t="str">
        <f ca="1">IF($E1470&gt;$E$12,"",IF(($E1470&gt;=BB$307),BB1408-$D1470*BB$302,INDEX(F1412:BM1471,BB$307,$E1470)))</f>
        <v/>
      </c>
      <c r="BC1470" s="2406" t="str">
        <f ca="1">IF($E1470&gt;$E$12,"",IF(($E1470&gt;=BC$307),BC1408-$D1470*BC$302,INDEX(F1412:BM1471,BC$307,$E1470)))</f>
        <v/>
      </c>
      <c r="BD1470" s="2406" t="str">
        <f ca="1">IF($E1470&gt;$E$12,"",IF(($E1470&gt;=BD$307),BD1408-$D1470*BD$302,INDEX(F1412:BM1471,BD$307,$E1470)))</f>
        <v/>
      </c>
      <c r="BE1470" s="2406" t="str">
        <f ca="1">IF($E1470&gt;$E$12,"",IF(($E1470&gt;=BE$307),BE1408-$D1470*BE$302,INDEX(F1412:BM1471,BE$307,$E1470)))</f>
        <v/>
      </c>
      <c r="BF1470" s="2406" t="str">
        <f ca="1">IF($E1470&gt;$E$12,"",IF(($E1470&gt;=BF$307),BF1408-$D1470*BF$302,INDEX(F1412:BM1471,BF$307,$E1470)))</f>
        <v/>
      </c>
      <c r="BG1470" s="2406" t="str">
        <f ca="1">IF($E1470&gt;$E$12,"",IF(($E1470&gt;=BG$307),BG1408-$D1470*BG$302,INDEX(F1412:BM1471,BG$307,$E1470)))</f>
        <v/>
      </c>
      <c r="BH1470" s="2406" t="str">
        <f ca="1">IF($E1470&gt;$E$12,"",IF(($E1470&gt;=BH$307),BH1408-$D1470*BH$302,INDEX(F1412:BM1471,BH$307,$E1470)))</f>
        <v/>
      </c>
      <c r="BI1470" s="2406" t="str">
        <f ca="1">IF($E1470&gt;$E$12,"",IF(($E1470&gt;=BI$307),BI1408-$D1470*BI$302,INDEX(F1412:BM1471,BI$307,$E1470)))</f>
        <v/>
      </c>
      <c r="BJ1470" s="2406" t="str">
        <f ca="1">IF($E1470&gt;$E$12,"",IF(($E1470&gt;=BJ$307),BJ1408-$D1470*BJ$302,INDEX(F1412:BM1471,BJ$307,$E1470)))</f>
        <v/>
      </c>
      <c r="BK1470" s="2406" t="str">
        <f ca="1">IF($E1470&gt;$E$12,"",IF(($E1470&gt;=BK$307),BK1408-$D1470*BK$302,INDEX(F1412:BM1471,BK$307,$E1470)))</f>
        <v/>
      </c>
      <c r="BL1470" s="2406" t="str">
        <f ca="1">IF($E1470&gt;$E$12,"",IF(($E1470&gt;=BL$307),BL1408-$D1470*BL$302,INDEX(F1412:BM1471,BL$307,$E1470)))</f>
        <v/>
      </c>
      <c r="BM1470" s="2406" t="str">
        <f ca="1">IF($E1470&gt;$E$12,"",IF(($E1470&gt;=BM$307),BM1408-$D1470*BM$302,INDEX(F1412:BM1471,BM$307,$E1470)))</f>
        <v/>
      </c>
    </row>
    <row r="1471" spans="3:65" ht="13.5" x14ac:dyDescent="0.25">
      <c r="C1471" s="2357"/>
      <c r="D1471" s="2405">
        <f ca="1">INDEX(F1407:BM1407,E1471)</f>
        <v>1</v>
      </c>
      <c r="E1471" s="2316">
        <v>60</v>
      </c>
      <c r="F1471" s="2406" t="str">
        <f ca="1">IF($E1471&gt;$E$12,"",IF(($E1471&gt;=F$307),F1408-$D1471*F$302,INDEX(F1412:BM1471,F$307,$E1471)))</f>
        <v/>
      </c>
      <c r="G1471" s="2406" t="str">
        <f ca="1">IF($E1471&gt;$E$12,"",IF(($E1471&gt;=G$307),G1408-$D1471*G$302,INDEX(F1412:BM1471,G$307,$E1471)))</f>
        <v/>
      </c>
      <c r="H1471" s="2406" t="str">
        <f ca="1">IF($E1471&gt;$E$12,"",IF(($E1471&gt;=H$307),H1408-$D1471*H$302,INDEX(F1412:BM1471,H$307,$E1471)))</f>
        <v/>
      </c>
      <c r="I1471" s="2406" t="str">
        <f ca="1">IF($E1471&gt;$E$12,"",IF(($E1471&gt;=I$307),I1408-$D1471*I$302,INDEX(F1412:BM1471,I$307,$E1471)))</f>
        <v/>
      </c>
      <c r="J1471" s="2406" t="str">
        <f ca="1">IF($E1471&gt;$E$12,"",IF(($E1471&gt;=J$307),J1408-$D1471*J$302,INDEX(F1412:BM1471,J$307,$E1471)))</f>
        <v/>
      </c>
      <c r="K1471" s="2406" t="str">
        <f ca="1">IF($E1471&gt;$E$12,"",IF(($E1471&gt;=K$307),K1408-$D1471*K$302,INDEX(F1412:BM1471,K$307,$E1471)))</f>
        <v/>
      </c>
      <c r="L1471" s="2406" t="str">
        <f ca="1">IF($E1471&gt;$E$12,"",IF(($E1471&gt;=L$307),L1408-$D1471*L$302,INDEX(F1412:BM1471,L$307,$E1471)))</f>
        <v/>
      </c>
      <c r="M1471" s="2406" t="str">
        <f ca="1">IF($E1471&gt;$E$12,"",IF(($E1471&gt;=M$307),M1408-$D1471*M$302,INDEX(F1412:BM1471,M$307,$E1471)))</f>
        <v/>
      </c>
      <c r="N1471" s="2406" t="str">
        <f ca="1">IF($E1471&gt;$E$12,"",IF(($E1471&gt;=N$307),N1408-$D1471*N$302,INDEX(F1412:BM1471,N$307,$E1471)))</f>
        <v/>
      </c>
      <c r="O1471" s="2406" t="str">
        <f ca="1">IF($E1471&gt;$E$12,"",IF(($E1471&gt;=O$307),O1408-$D1471*O$302,INDEX(F1412:BM1471,O$307,$E1471)))</f>
        <v/>
      </c>
      <c r="P1471" s="2406" t="str">
        <f ca="1">IF($E1471&gt;$E$12,"",IF(($E1471&gt;=P$307),P1408-$D1471*P$302,INDEX(F1412:BM1471,P$307,$E1471)))</f>
        <v/>
      </c>
      <c r="Q1471" s="2406" t="str">
        <f ca="1">IF($E1471&gt;$E$12,"",IF(($E1471&gt;=Q$307),Q1408-$D1471*Q$302,INDEX(F1412:BM1471,Q$307,$E1471)))</f>
        <v/>
      </c>
      <c r="R1471" s="2406" t="str">
        <f ca="1">IF($E1471&gt;$E$12,"",IF(($E1471&gt;=R$307),R1408-$D1471*R$302,INDEX(F1412:BM1471,R$307,$E1471)))</f>
        <v/>
      </c>
      <c r="S1471" s="2406" t="str">
        <f ca="1">IF($E1471&gt;$E$12,"",IF(($E1471&gt;=S$307),S1408-$D1471*S$302,INDEX(F1412:BM1471,S$307,$E1471)))</f>
        <v/>
      </c>
      <c r="T1471" s="2406" t="str">
        <f ca="1">IF($E1471&gt;$E$12,"",IF(($E1471&gt;=T$307),T1408-$D1471*T$302,INDEX(F1412:BM1471,T$307,$E1471)))</f>
        <v/>
      </c>
      <c r="U1471" s="2406" t="str">
        <f ca="1">IF($E1471&gt;$E$12,"",IF(($E1471&gt;=U$307),U1408-$D1471*U$302,INDEX(F1412:BM1471,U$307,$E1471)))</f>
        <v/>
      </c>
      <c r="V1471" s="2406" t="str">
        <f ca="1">IF($E1471&gt;$E$12,"",IF(($E1471&gt;=V$307),V1408-$D1471*V$302,INDEX(F1412:BM1471,V$307,$E1471)))</f>
        <v/>
      </c>
      <c r="W1471" s="2406" t="str">
        <f ca="1">IF($E1471&gt;$E$12,"",IF(($E1471&gt;=W$307),W1408-$D1471*W$302,INDEX(F1412:BM1471,W$307,$E1471)))</f>
        <v/>
      </c>
      <c r="X1471" s="2406" t="str">
        <f ca="1">IF($E1471&gt;$E$12,"",IF(($E1471&gt;=X$307),X1408-$D1471*X$302,INDEX(F1412:BM1471,X$307,$E1471)))</f>
        <v/>
      </c>
      <c r="Y1471" s="2406" t="str">
        <f ca="1">IF($E1471&gt;$E$12,"",IF(($E1471&gt;=Y$307),Y1408-$D1471*Y$302,INDEX(F1412:BM1471,Y$307,$E1471)))</f>
        <v/>
      </c>
      <c r="Z1471" s="2406" t="str">
        <f ca="1">IF($E1471&gt;$E$12,"",IF(($E1471&gt;=Z$307),Z1408-$D1471*Z$302,INDEX(F1412:BM1471,Z$307,$E1471)))</f>
        <v/>
      </c>
      <c r="AA1471" s="2406" t="str">
        <f ca="1">IF($E1471&gt;$E$12,"",IF(($E1471&gt;=AA$307),AA1408-$D1471*AA$302,INDEX(F1412:BM1471,AA$307,$E1471)))</f>
        <v/>
      </c>
      <c r="AB1471" s="2406" t="str">
        <f ca="1">IF($E1471&gt;$E$12,"",IF(($E1471&gt;=AB$307),AB1408-$D1471*AB$302,INDEX(F1412:BM1471,AB$307,$E1471)))</f>
        <v/>
      </c>
      <c r="AC1471" s="2406" t="str">
        <f ca="1">IF($E1471&gt;$E$12,"",IF(($E1471&gt;=AC$307),AC1408-$D1471*AC$302,INDEX(F1412:BM1471,AC$307,$E1471)))</f>
        <v/>
      </c>
      <c r="AD1471" s="2406" t="str">
        <f ca="1">IF($E1471&gt;$E$12,"",IF(($E1471&gt;=AD$307),AD1408-$D1471*AD$302,INDEX(F1412:BM1471,AD$307,$E1471)))</f>
        <v/>
      </c>
      <c r="AE1471" s="2406" t="str">
        <f ca="1">IF($E1471&gt;$E$12,"",IF(($E1471&gt;=AE$307),AE1408-$D1471*AE$302,INDEX(F1412:BM1471,AE$307,$E1471)))</f>
        <v/>
      </c>
      <c r="AF1471" s="2406" t="str">
        <f ca="1">IF($E1471&gt;$E$12,"",IF(($E1471&gt;=AF$307),AF1408-$D1471*AF$302,INDEX(F1412:BM1471,AF$307,$E1471)))</f>
        <v/>
      </c>
      <c r="AG1471" s="2406" t="str">
        <f ca="1">IF($E1471&gt;$E$12,"",IF(($E1471&gt;=AG$307),AG1408-$D1471*AG$302,INDEX(F1412:BM1471,AG$307,$E1471)))</f>
        <v/>
      </c>
      <c r="AH1471" s="2406" t="str">
        <f ca="1">IF($E1471&gt;$E$12,"",IF(($E1471&gt;=AH$307),AH1408-$D1471*AH$302,INDEX(F1412:BM1471,AH$307,$E1471)))</f>
        <v/>
      </c>
      <c r="AI1471" s="2406" t="str">
        <f ca="1">IF($E1471&gt;$E$12,"",IF(($E1471&gt;=AI$307),AI1408-$D1471*AI$302,INDEX(F1412:BM1471,AI$307,$E1471)))</f>
        <v/>
      </c>
      <c r="AJ1471" s="2406" t="str">
        <f ca="1">IF($E1471&gt;$E$12,"",IF(($E1471&gt;=AJ$307),AJ1408-$D1471*AJ$302,INDEX(F1412:BM1471,AJ$307,$E1471)))</f>
        <v/>
      </c>
      <c r="AK1471" s="2406" t="str">
        <f ca="1">IF($E1471&gt;$E$12,"",IF(($E1471&gt;=AK$307),AK1408-$D1471*AK$302,INDEX(F1412:BM1471,AK$307,$E1471)))</f>
        <v/>
      </c>
      <c r="AL1471" s="2406" t="str">
        <f ca="1">IF($E1471&gt;$E$12,"",IF(($E1471&gt;=AL$307),AL1408-$D1471*AL$302,INDEX(F1412:BM1471,AL$307,$E1471)))</f>
        <v/>
      </c>
      <c r="AM1471" s="2406" t="str">
        <f ca="1">IF($E1471&gt;$E$12,"",IF(($E1471&gt;=AM$307),AM1408-$D1471*AM$302,INDEX(F1412:BM1471,AM$307,$E1471)))</f>
        <v/>
      </c>
      <c r="AN1471" s="2406" t="str">
        <f ca="1">IF($E1471&gt;$E$12,"",IF(($E1471&gt;=AN$307),AN1408-$D1471*AN$302,INDEX(F1412:BM1471,AN$307,$E1471)))</f>
        <v/>
      </c>
      <c r="AO1471" s="2406" t="str">
        <f ca="1">IF($E1471&gt;$E$12,"",IF(($E1471&gt;=AO$307),AO1408-$D1471*AO$302,INDEX(F1412:BM1471,AO$307,$E1471)))</f>
        <v/>
      </c>
      <c r="AP1471" s="2406" t="str">
        <f ca="1">IF($E1471&gt;$E$12,"",IF(($E1471&gt;=AP$307),AP1408-$D1471*AP$302,INDEX(F1412:BM1471,AP$307,$E1471)))</f>
        <v/>
      </c>
      <c r="AQ1471" s="2406" t="str">
        <f ca="1">IF($E1471&gt;$E$12,"",IF(($E1471&gt;=AQ$307),AQ1408-$D1471*AQ$302,INDEX(F1412:BM1471,AQ$307,$E1471)))</f>
        <v/>
      </c>
      <c r="AR1471" s="2406" t="str">
        <f ca="1">IF($E1471&gt;$E$12,"",IF(($E1471&gt;=AR$307),AR1408-$D1471*AR$302,INDEX(F1412:BM1471,AR$307,$E1471)))</f>
        <v/>
      </c>
      <c r="AS1471" s="2406" t="str">
        <f ca="1">IF($E1471&gt;$E$12,"",IF(($E1471&gt;=AS$307),AS1408-$D1471*AS$302,INDEX(F1412:BM1471,AS$307,$E1471)))</f>
        <v/>
      </c>
      <c r="AT1471" s="2406" t="str">
        <f ca="1">IF($E1471&gt;$E$12,"",IF(($E1471&gt;=AT$307),AT1408-$D1471*AT$302,INDEX(F1412:BM1471,AT$307,$E1471)))</f>
        <v/>
      </c>
      <c r="AU1471" s="2406" t="str">
        <f ca="1">IF($E1471&gt;$E$12,"",IF(($E1471&gt;=AU$307),AU1408-$D1471*AU$302,INDEX(F1412:BM1471,AU$307,$E1471)))</f>
        <v/>
      </c>
      <c r="AV1471" s="2406" t="str">
        <f ca="1">IF($E1471&gt;$E$12,"",IF(($E1471&gt;=AV$307),AV1408-$D1471*AV$302,INDEX(F1412:BM1471,AV$307,$E1471)))</f>
        <v/>
      </c>
      <c r="AW1471" s="2406" t="str">
        <f ca="1">IF($E1471&gt;$E$12,"",IF(($E1471&gt;=AW$307),AW1408-$D1471*AW$302,INDEX(F1412:BM1471,AW$307,$E1471)))</f>
        <v/>
      </c>
      <c r="AX1471" s="2406" t="str">
        <f ca="1">IF($E1471&gt;$E$12,"",IF(($E1471&gt;=AX$307),AX1408-$D1471*AX$302,INDEX(F1412:BM1471,AX$307,$E1471)))</f>
        <v/>
      </c>
      <c r="AY1471" s="2406" t="str">
        <f ca="1">IF($E1471&gt;$E$12,"",IF(($E1471&gt;=AY$307),AY1408-$D1471*AY$302,INDEX(F1412:BM1471,AY$307,$E1471)))</f>
        <v/>
      </c>
      <c r="AZ1471" s="2406" t="str">
        <f ca="1">IF($E1471&gt;$E$12,"",IF(($E1471&gt;=AZ$307),AZ1408-$D1471*AZ$302,INDEX(F1412:BM1471,AZ$307,$E1471)))</f>
        <v/>
      </c>
      <c r="BA1471" s="2406" t="str">
        <f ca="1">IF($E1471&gt;$E$12,"",IF(($E1471&gt;=BA$307),BA1408-$D1471*BA$302,INDEX(F1412:BM1471,BA$307,$E1471)))</f>
        <v/>
      </c>
      <c r="BB1471" s="2406" t="str">
        <f ca="1">IF($E1471&gt;$E$12,"",IF(($E1471&gt;=BB$307),BB1408-$D1471*BB$302,INDEX(F1412:BM1471,BB$307,$E1471)))</f>
        <v/>
      </c>
      <c r="BC1471" s="2406" t="str">
        <f ca="1">IF($E1471&gt;$E$12,"",IF(($E1471&gt;=BC$307),BC1408-$D1471*BC$302,INDEX(F1412:BM1471,BC$307,$E1471)))</f>
        <v/>
      </c>
      <c r="BD1471" s="2406" t="str">
        <f ca="1">IF($E1471&gt;$E$12,"",IF(($E1471&gt;=BD$307),BD1408-$D1471*BD$302,INDEX(F1412:BM1471,BD$307,$E1471)))</f>
        <v/>
      </c>
      <c r="BE1471" s="2406" t="str">
        <f ca="1">IF($E1471&gt;$E$12,"",IF(($E1471&gt;=BE$307),BE1408-$D1471*BE$302,INDEX(F1412:BM1471,BE$307,$E1471)))</f>
        <v/>
      </c>
      <c r="BF1471" s="2406" t="str">
        <f ca="1">IF($E1471&gt;$E$12,"",IF(($E1471&gt;=BF$307),BF1408-$D1471*BF$302,INDEX(F1412:BM1471,BF$307,$E1471)))</f>
        <v/>
      </c>
      <c r="BG1471" s="2406" t="str">
        <f ca="1">IF($E1471&gt;$E$12,"",IF(($E1471&gt;=BG$307),BG1408-$D1471*BG$302,INDEX(F1412:BM1471,BG$307,$E1471)))</f>
        <v/>
      </c>
      <c r="BH1471" s="2406" t="str">
        <f ca="1">IF($E1471&gt;$E$12,"",IF(($E1471&gt;=BH$307),BH1408-$D1471*BH$302,INDEX(F1412:BM1471,BH$307,$E1471)))</f>
        <v/>
      </c>
      <c r="BI1471" s="2406" t="str">
        <f ca="1">IF($E1471&gt;$E$12,"",IF(($E1471&gt;=BI$307),BI1408-$D1471*BI$302,INDEX(F1412:BM1471,BI$307,$E1471)))</f>
        <v/>
      </c>
      <c r="BJ1471" s="2406" t="str">
        <f ca="1">IF($E1471&gt;$E$12,"",IF(($E1471&gt;=BJ$307),BJ1408-$D1471*BJ$302,INDEX(F1412:BM1471,BJ$307,$E1471)))</f>
        <v/>
      </c>
      <c r="BK1471" s="2406" t="str">
        <f ca="1">IF($E1471&gt;$E$12,"",IF(($E1471&gt;=BK$307),BK1408-$D1471*BK$302,INDEX(F1412:BM1471,BK$307,$E1471)))</f>
        <v/>
      </c>
      <c r="BL1471" s="2406" t="str">
        <f ca="1">IF($E1471&gt;$E$12,"",IF(($E1471&gt;=BL$307),BL1408-$D1471*BL$302,INDEX(F1412:BM1471,BL$307,$E1471)))</f>
        <v/>
      </c>
      <c r="BM1471" s="2406" t="str">
        <f ca="1">IF($E1471&gt;$E$12,"",IF(($E1471&gt;=BM$307),BM1408-$D1471*BM$302,INDEX(F1412:BM1471,BM$307,$E1471)))</f>
        <v/>
      </c>
    </row>
    <row r="1472" spans="3:65" x14ac:dyDescent="0.2">
      <c r="C1472" s="2357"/>
      <c r="D1472" s="2407" t="s">
        <v>12</v>
      </c>
      <c r="E1472" s="2407" t="s">
        <v>12</v>
      </c>
      <c r="F1472" s="2407" t="s">
        <v>12</v>
      </c>
      <c r="G1472" s="2407" t="s">
        <v>12</v>
      </c>
      <c r="H1472" s="2407" t="s">
        <v>12</v>
      </c>
      <c r="I1472" s="2407" t="s">
        <v>12</v>
      </c>
      <c r="J1472" s="2407" t="s">
        <v>12</v>
      </c>
      <c r="K1472" s="2407" t="s">
        <v>12</v>
      </c>
      <c r="L1472" s="2407" t="s">
        <v>12</v>
      </c>
      <c r="M1472" s="2407" t="s">
        <v>12</v>
      </c>
      <c r="N1472" s="2407" t="s">
        <v>12</v>
      </c>
      <c r="O1472" s="2407" t="s">
        <v>12</v>
      </c>
      <c r="P1472" s="2407" t="s">
        <v>12</v>
      </c>
      <c r="Q1472" s="2407" t="s">
        <v>12</v>
      </c>
      <c r="R1472" s="2407" t="s">
        <v>12</v>
      </c>
      <c r="S1472" s="2407" t="s">
        <v>12</v>
      </c>
      <c r="T1472" s="2407" t="s">
        <v>12</v>
      </c>
      <c r="U1472" s="2407" t="s">
        <v>12</v>
      </c>
      <c r="V1472" s="2407" t="s">
        <v>12</v>
      </c>
      <c r="W1472" s="2407" t="s">
        <v>12</v>
      </c>
      <c r="X1472" s="2407" t="s">
        <v>12</v>
      </c>
      <c r="Y1472" s="2407" t="s">
        <v>12</v>
      </c>
      <c r="Z1472" s="2407" t="s">
        <v>12</v>
      </c>
      <c r="AA1472" s="2407" t="s">
        <v>12</v>
      </c>
      <c r="AB1472" s="2407" t="s">
        <v>12</v>
      </c>
      <c r="AC1472" s="2407" t="s">
        <v>12</v>
      </c>
      <c r="AD1472" s="2407" t="s">
        <v>12</v>
      </c>
      <c r="AE1472" s="2407" t="s">
        <v>12</v>
      </c>
      <c r="AF1472" s="2407" t="s">
        <v>12</v>
      </c>
      <c r="AG1472" s="2407" t="s">
        <v>12</v>
      </c>
      <c r="AH1472" s="2407" t="s">
        <v>12</v>
      </c>
      <c r="AI1472" s="2407" t="s">
        <v>12</v>
      </c>
      <c r="AJ1472" s="2407" t="s">
        <v>12</v>
      </c>
      <c r="AK1472" s="2407" t="s">
        <v>12</v>
      </c>
      <c r="AL1472" s="2407" t="s">
        <v>12</v>
      </c>
      <c r="AM1472" s="2407" t="s">
        <v>12</v>
      </c>
      <c r="AN1472" s="2407" t="s">
        <v>12</v>
      </c>
      <c r="AO1472" s="2407" t="s">
        <v>12</v>
      </c>
      <c r="AP1472" s="2407" t="s">
        <v>12</v>
      </c>
      <c r="AQ1472" s="2407" t="s">
        <v>12</v>
      </c>
      <c r="AR1472" s="2407" t="s">
        <v>12</v>
      </c>
      <c r="AS1472" s="2407" t="s">
        <v>12</v>
      </c>
      <c r="AT1472" s="2407" t="s">
        <v>12</v>
      </c>
      <c r="AU1472" s="2407" t="s">
        <v>12</v>
      </c>
      <c r="AV1472" s="2407" t="s">
        <v>12</v>
      </c>
      <c r="AW1472" s="2407" t="s">
        <v>12</v>
      </c>
      <c r="AX1472" s="2407" t="s">
        <v>12</v>
      </c>
      <c r="AY1472" s="2407" t="s">
        <v>12</v>
      </c>
      <c r="AZ1472" s="2407" t="s">
        <v>12</v>
      </c>
      <c r="BA1472" s="2407" t="s">
        <v>12</v>
      </c>
      <c r="BB1472" s="2407" t="s">
        <v>12</v>
      </c>
      <c r="BC1472" s="2407" t="s">
        <v>12</v>
      </c>
      <c r="BD1472" s="2407" t="s">
        <v>12</v>
      </c>
      <c r="BE1472" s="2407" t="s">
        <v>12</v>
      </c>
      <c r="BF1472" s="2407" t="s">
        <v>12</v>
      </c>
      <c r="BG1472" s="2407" t="s">
        <v>12</v>
      </c>
      <c r="BH1472" s="2407" t="s">
        <v>12</v>
      </c>
      <c r="BI1472" s="2407" t="s">
        <v>12</v>
      </c>
      <c r="BJ1472" s="2407" t="s">
        <v>12</v>
      </c>
      <c r="BK1472" s="2407" t="s">
        <v>12</v>
      </c>
      <c r="BL1472" s="2407" t="s">
        <v>12</v>
      </c>
      <c r="BM1472" s="2407" t="s">
        <v>12</v>
      </c>
    </row>
    <row r="1473" spans="3:65" x14ac:dyDescent="0.2">
      <c r="C1473" s="2357"/>
      <c r="D1473" s="2357"/>
      <c r="E1473" s="2357"/>
      <c r="F1473" s="2357"/>
      <c r="G1473" s="2357"/>
      <c r="H1473" s="2357"/>
      <c r="I1473" s="2357"/>
      <c r="J1473" s="2357"/>
      <c r="K1473" s="2357"/>
      <c r="L1473" s="2357"/>
      <c r="M1473" s="2357"/>
      <c r="N1473" s="2357"/>
      <c r="O1473" s="2357"/>
      <c r="P1473" s="2357"/>
      <c r="Q1473" s="2357"/>
      <c r="R1473" s="2357"/>
      <c r="S1473" s="2357"/>
      <c r="T1473" s="2357"/>
      <c r="U1473" s="2357"/>
      <c r="V1473" s="2357"/>
      <c r="W1473" s="2357"/>
      <c r="X1473" s="2357"/>
      <c r="Y1473" s="2357"/>
      <c r="Z1473" s="2357"/>
      <c r="AA1473" s="2357"/>
      <c r="AB1473" s="2357"/>
      <c r="AC1473" s="2357"/>
      <c r="AD1473" s="2357"/>
      <c r="AE1473" s="2357"/>
      <c r="AF1473" s="2357"/>
      <c r="AG1473" s="2357"/>
      <c r="AH1473" s="2357"/>
      <c r="AI1473" s="2357"/>
      <c r="AJ1473" s="2357"/>
      <c r="AK1473" s="2357"/>
      <c r="AL1473" s="2357"/>
      <c r="AM1473" s="2357"/>
      <c r="AN1473" s="2357"/>
      <c r="AO1473" s="2357"/>
      <c r="AP1473" s="2357"/>
      <c r="AQ1473" s="2357"/>
      <c r="AR1473" s="2357"/>
      <c r="AS1473" s="2357"/>
      <c r="AT1473" s="2357"/>
      <c r="AU1473" s="2357"/>
      <c r="AV1473" s="2357"/>
      <c r="AW1473" s="2357"/>
      <c r="AX1473" s="2357"/>
      <c r="AY1473" s="2357"/>
      <c r="AZ1473" s="2357"/>
      <c r="BA1473" s="2357"/>
      <c r="BB1473" s="2357"/>
      <c r="BC1473" s="2357"/>
      <c r="BD1473" s="2357"/>
      <c r="BE1473" s="2357"/>
      <c r="BF1473" s="2357"/>
      <c r="BG1473" s="2357"/>
      <c r="BH1473" s="2357"/>
      <c r="BI1473" s="2357"/>
      <c r="BJ1473" s="2357"/>
      <c r="BK1473" s="2357"/>
      <c r="BL1473" s="2357"/>
      <c r="BM1473" s="2357"/>
    </row>
    <row r="1474" spans="3:65" x14ac:dyDescent="0.2">
      <c r="C1474" s="2357"/>
      <c r="D1474" s="2389">
        <f>1+D1405</f>
        <v>18</v>
      </c>
      <c r="E1474" s="2390" t="s">
        <v>2431</v>
      </c>
      <c r="F1474" s="2120">
        <f t="shared" ref="F1474:BM1474" ca="1" si="193">F$15</f>
        <v>1</v>
      </c>
      <c r="G1474" s="2120">
        <f t="shared" ca="1" si="193"/>
        <v>2</v>
      </c>
      <c r="H1474" s="2120">
        <f t="shared" ca="1" si="193"/>
        <v>3</v>
      </c>
      <c r="I1474" s="2120">
        <f t="shared" ca="1" si="193"/>
        <v>4</v>
      </c>
      <c r="J1474" s="2120">
        <f t="shared" ca="1" si="193"/>
        <v>5</v>
      </c>
      <c r="K1474" s="2120">
        <f t="shared" ca="1" si="193"/>
        <v>6</v>
      </c>
      <c r="L1474" s="2120">
        <f t="shared" ca="1" si="193"/>
        <v>7</v>
      </c>
      <c r="M1474" s="2120">
        <f t="shared" ca="1" si="193"/>
        <v>8</v>
      </c>
      <c r="N1474" s="2120">
        <f t="shared" ca="1" si="193"/>
        <v>9</v>
      </c>
      <c r="O1474" s="2120">
        <f t="shared" ca="1" si="193"/>
        <v>10</v>
      </c>
      <c r="P1474" s="2120">
        <f t="shared" ca="1" si="193"/>
        <v>60</v>
      </c>
      <c r="Q1474" s="2120" t="str">
        <f t="shared" ca="1" si="193"/>
        <v>-</v>
      </c>
      <c r="R1474" s="2120" t="str">
        <f t="shared" ca="1" si="193"/>
        <v>-</v>
      </c>
      <c r="S1474" s="2120" t="str">
        <f t="shared" ca="1" si="193"/>
        <v>-</v>
      </c>
      <c r="T1474" s="2120" t="str">
        <f t="shared" ca="1" si="193"/>
        <v>-</v>
      </c>
      <c r="U1474" s="2120" t="str">
        <f t="shared" ca="1" si="193"/>
        <v>-</v>
      </c>
      <c r="V1474" s="2120" t="str">
        <f t="shared" ca="1" si="193"/>
        <v>-</v>
      </c>
      <c r="W1474" s="2120" t="str">
        <f t="shared" ca="1" si="193"/>
        <v>-</v>
      </c>
      <c r="X1474" s="2120" t="str">
        <f t="shared" ca="1" si="193"/>
        <v>-</v>
      </c>
      <c r="Y1474" s="2120" t="str">
        <f t="shared" ca="1" si="193"/>
        <v>-</v>
      </c>
      <c r="Z1474" s="2120" t="str">
        <f t="shared" ca="1" si="193"/>
        <v>-</v>
      </c>
      <c r="AA1474" s="2120" t="str">
        <f t="shared" ca="1" si="193"/>
        <v>-</v>
      </c>
      <c r="AB1474" s="2120" t="str">
        <f t="shared" ca="1" si="193"/>
        <v>-</v>
      </c>
      <c r="AC1474" s="2120" t="str">
        <f t="shared" ca="1" si="193"/>
        <v>-</v>
      </c>
      <c r="AD1474" s="2120" t="str">
        <f t="shared" ca="1" si="193"/>
        <v>-</v>
      </c>
      <c r="AE1474" s="2120" t="str">
        <f t="shared" ca="1" si="193"/>
        <v>-</v>
      </c>
      <c r="AF1474" s="2120" t="str">
        <f t="shared" ca="1" si="193"/>
        <v>-</v>
      </c>
      <c r="AG1474" s="2120" t="str">
        <f t="shared" ca="1" si="193"/>
        <v>-</v>
      </c>
      <c r="AH1474" s="2120" t="str">
        <f t="shared" ca="1" si="193"/>
        <v>-</v>
      </c>
      <c r="AI1474" s="2120" t="str">
        <f t="shared" ca="1" si="193"/>
        <v>-</v>
      </c>
      <c r="AJ1474" s="2120" t="str">
        <f t="shared" ca="1" si="193"/>
        <v>-</v>
      </c>
      <c r="AK1474" s="2120" t="str">
        <f t="shared" ca="1" si="193"/>
        <v>-</v>
      </c>
      <c r="AL1474" s="2120" t="str">
        <f t="shared" ca="1" si="193"/>
        <v>-</v>
      </c>
      <c r="AM1474" s="2120" t="str">
        <f t="shared" ca="1" si="193"/>
        <v>-</v>
      </c>
      <c r="AN1474" s="2120" t="str">
        <f t="shared" ca="1" si="193"/>
        <v>-</v>
      </c>
      <c r="AO1474" s="2120" t="str">
        <f t="shared" ca="1" si="193"/>
        <v>-</v>
      </c>
      <c r="AP1474" s="2120" t="str">
        <f t="shared" ca="1" si="193"/>
        <v>-</v>
      </c>
      <c r="AQ1474" s="2120" t="str">
        <f t="shared" ca="1" si="193"/>
        <v>-</v>
      </c>
      <c r="AR1474" s="2120" t="str">
        <f t="shared" ca="1" si="193"/>
        <v>-</v>
      </c>
      <c r="AS1474" s="2120" t="str">
        <f t="shared" ca="1" si="193"/>
        <v>-</v>
      </c>
      <c r="AT1474" s="2120" t="str">
        <f t="shared" ca="1" si="193"/>
        <v>-</v>
      </c>
      <c r="AU1474" s="2120" t="str">
        <f t="shared" ca="1" si="193"/>
        <v>-</v>
      </c>
      <c r="AV1474" s="2120" t="str">
        <f t="shared" ca="1" si="193"/>
        <v>-</v>
      </c>
      <c r="AW1474" s="2120" t="str">
        <f t="shared" ca="1" si="193"/>
        <v>-</v>
      </c>
      <c r="AX1474" s="2120" t="str">
        <f t="shared" ca="1" si="193"/>
        <v>-</v>
      </c>
      <c r="AY1474" s="2120" t="str">
        <f t="shared" ca="1" si="193"/>
        <v>-</v>
      </c>
      <c r="AZ1474" s="2120" t="str">
        <f t="shared" ca="1" si="193"/>
        <v>-</v>
      </c>
      <c r="BA1474" s="2120" t="str">
        <f t="shared" ca="1" si="193"/>
        <v>-</v>
      </c>
      <c r="BB1474" s="2120" t="str">
        <f t="shared" ca="1" si="193"/>
        <v>-</v>
      </c>
      <c r="BC1474" s="2120" t="str">
        <f t="shared" ca="1" si="193"/>
        <v>-</v>
      </c>
      <c r="BD1474" s="2120" t="str">
        <f t="shared" ca="1" si="193"/>
        <v>-</v>
      </c>
      <c r="BE1474" s="2120" t="str">
        <f t="shared" ca="1" si="193"/>
        <v>-</v>
      </c>
      <c r="BF1474" s="2120" t="str">
        <f t="shared" ca="1" si="193"/>
        <v>-</v>
      </c>
      <c r="BG1474" s="2120" t="str">
        <f t="shared" ca="1" si="193"/>
        <v>-</v>
      </c>
      <c r="BH1474" s="2120" t="str">
        <f t="shared" ca="1" si="193"/>
        <v>-</v>
      </c>
      <c r="BI1474" s="2120" t="str">
        <f t="shared" ca="1" si="193"/>
        <v>-</v>
      </c>
      <c r="BJ1474" s="2120" t="str">
        <f t="shared" ca="1" si="193"/>
        <v>-</v>
      </c>
      <c r="BK1474" s="2120" t="str">
        <f t="shared" ca="1" si="193"/>
        <v>-</v>
      </c>
      <c r="BL1474" s="2120" t="str">
        <f t="shared" ca="1" si="193"/>
        <v>-</v>
      </c>
      <c r="BM1474" s="2120" t="str">
        <f t="shared" ca="1" si="193"/>
        <v>-</v>
      </c>
    </row>
    <row r="1475" spans="3:65" x14ac:dyDescent="0.2">
      <c r="C1475" s="2357"/>
      <c r="D1475" s="2391" t="s">
        <v>2245</v>
      </c>
      <c r="E1475" s="2392" t="s">
        <v>2434</v>
      </c>
      <c r="F1475" s="2393">
        <f t="shared" ref="F1475:BM1475" ca="1" si="194">SINH(F1477)</f>
        <v>1.1751965644071853</v>
      </c>
      <c r="G1475" s="2393">
        <f t="shared" ca="1" si="194"/>
        <v>3.6268378347381556</v>
      </c>
      <c r="H1475" s="2393">
        <f t="shared" ca="1" si="194"/>
        <v>10.017784318857663</v>
      </c>
      <c r="I1475" s="2393">
        <f t="shared" ca="1" si="194"/>
        <v>27.28958950029859</v>
      </c>
      <c r="J1475" s="2393">
        <f t="shared" ca="1" si="194"/>
        <v>74.202097436908744</v>
      </c>
      <c r="K1475" s="2393">
        <f t="shared" ca="1" si="194"/>
        <v>201.70952652150638</v>
      </c>
      <c r="L1475" s="2393">
        <f t="shared" ca="1" si="194"/>
        <v>548.30460873641096</v>
      </c>
      <c r="M1475" s="2393">
        <f t="shared" ca="1" si="194"/>
        <v>1490.4430547189349</v>
      </c>
      <c r="N1475" s="2393">
        <f t="shared" ca="1" si="194"/>
        <v>4051.4325119248783</v>
      </c>
      <c r="O1475" s="2393">
        <f t="shared" ca="1" si="194"/>
        <v>11012.902482671709</v>
      </c>
      <c r="P1475" s="2393">
        <f t="shared" ca="1" si="194"/>
        <v>5.7090092349246343E+25</v>
      </c>
      <c r="Q1475" s="2393">
        <f t="shared" ca="1" si="194"/>
        <v>0</v>
      </c>
      <c r="R1475" s="2393">
        <f t="shared" ca="1" si="194"/>
        <v>0</v>
      </c>
      <c r="S1475" s="2393">
        <f t="shared" ca="1" si="194"/>
        <v>0</v>
      </c>
      <c r="T1475" s="2393">
        <f t="shared" ca="1" si="194"/>
        <v>0</v>
      </c>
      <c r="U1475" s="2393">
        <f t="shared" ca="1" si="194"/>
        <v>0</v>
      </c>
      <c r="V1475" s="2393">
        <f t="shared" ca="1" si="194"/>
        <v>0</v>
      </c>
      <c r="W1475" s="2393">
        <f t="shared" ca="1" si="194"/>
        <v>0</v>
      </c>
      <c r="X1475" s="2393">
        <f t="shared" ca="1" si="194"/>
        <v>0</v>
      </c>
      <c r="Y1475" s="2393">
        <f t="shared" ca="1" si="194"/>
        <v>0</v>
      </c>
      <c r="Z1475" s="2393">
        <f t="shared" ca="1" si="194"/>
        <v>0</v>
      </c>
      <c r="AA1475" s="2393">
        <f t="shared" ca="1" si="194"/>
        <v>0</v>
      </c>
      <c r="AB1475" s="2393">
        <f t="shared" ca="1" si="194"/>
        <v>0</v>
      </c>
      <c r="AC1475" s="2393">
        <f t="shared" ca="1" si="194"/>
        <v>0</v>
      </c>
      <c r="AD1475" s="2393">
        <f t="shared" ca="1" si="194"/>
        <v>0</v>
      </c>
      <c r="AE1475" s="2393">
        <f t="shared" ca="1" si="194"/>
        <v>0</v>
      </c>
      <c r="AF1475" s="2393">
        <f t="shared" ca="1" si="194"/>
        <v>0</v>
      </c>
      <c r="AG1475" s="2393">
        <f t="shared" ca="1" si="194"/>
        <v>0</v>
      </c>
      <c r="AH1475" s="2393">
        <f t="shared" ca="1" si="194"/>
        <v>0</v>
      </c>
      <c r="AI1475" s="2393">
        <f t="shared" ca="1" si="194"/>
        <v>0</v>
      </c>
      <c r="AJ1475" s="2393">
        <f t="shared" ca="1" si="194"/>
        <v>0</v>
      </c>
      <c r="AK1475" s="2393">
        <f t="shared" ca="1" si="194"/>
        <v>0</v>
      </c>
      <c r="AL1475" s="2393">
        <f t="shared" ca="1" si="194"/>
        <v>0</v>
      </c>
      <c r="AM1475" s="2393">
        <f t="shared" ca="1" si="194"/>
        <v>0</v>
      </c>
      <c r="AN1475" s="2393">
        <f t="shared" ca="1" si="194"/>
        <v>0</v>
      </c>
      <c r="AO1475" s="2393">
        <f t="shared" ca="1" si="194"/>
        <v>0</v>
      </c>
      <c r="AP1475" s="2393">
        <f t="shared" ca="1" si="194"/>
        <v>0</v>
      </c>
      <c r="AQ1475" s="2393">
        <f t="shared" ca="1" si="194"/>
        <v>0</v>
      </c>
      <c r="AR1475" s="2393">
        <f t="shared" ca="1" si="194"/>
        <v>0</v>
      </c>
      <c r="AS1475" s="2393">
        <f t="shared" ca="1" si="194"/>
        <v>0</v>
      </c>
      <c r="AT1475" s="2393">
        <f t="shared" ca="1" si="194"/>
        <v>0</v>
      </c>
      <c r="AU1475" s="2393">
        <f t="shared" ca="1" si="194"/>
        <v>0</v>
      </c>
      <c r="AV1475" s="2393">
        <f t="shared" ca="1" si="194"/>
        <v>0</v>
      </c>
      <c r="AW1475" s="2393">
        <f t="shared" ca="1" si="194"/>
        <v>0</v>
      </c>
      <c r="AX1475" s="2393">
        <f t="shared" ca="1" si="194"/>
        <v>0</v>
      </c>
      <c r="AY1475" s="2393">
        <f t="shared" ca="1" si="194"/>
        <v>0</v>
      </c>
      <c r="AZ1475" s="2393">
        <f t="shared" ca="1" si="194"/>
        <v>0</v>
      </c>
      <c r="BA1475" s="2393">
        <f t="shared" ca="1" si="194"/>
        <v>0</v>
      </c>
      <c r="BB1475" s="2393">
        <f t="shared" ca="1" si="194"/>
        <v>0</v>
      </c>
      <c r="BC1475" s="2393">
        <f t="shared" ca="1" si="194"/>
        <v>0</v>
      </c>
      <c r="BD1475" s="2393">
        <f t="shared" ca="1" si="194"/>
        <v>0</v>
      </c>
      <c r="BE1475" s="2393">
        <f t="shared" ca="1" si="194"/>
        <v>0</v>
      </c>
      <c r="BF1475" s="2393">
        <f t="shared" ca="1" si="194"/>
        <v>0</v>
      </c>
      <c r="BG1475" s="2393">
        <f t="shared" ca="1" si="194"/>
        <v>0</v>
      </c>
      <c r="BH1475" s="2393">
        <f t="shared" ca="1" si="194"/>
        <v>0</v>
      </c>
      <c r="BI1475" s="2393">
        <f t="shared" ca="1" si="194"/>
        <v>0</v>
      </c>
      <c r="BJ1475" s="2393">
        <f t="shared" ca="1" si="194"/>
        <v>0</v>
      </c>
      <c r="BK1475" s="2393">
        <f t="shared" ca="1" si="194"/>
        <v>0</v>
      </c>
      <c r="BL1475" s="2393">
        <f t="shared" ca="1" si="194"/>
        <v>0</v>
      </c>
      <c r="BM1475" s="2393">
        <f t="shared" ca="1" si="194"/>
        <v>0</v>
      </c>
    </row>
    <row r="1476" spans="3:65" x14ac:dyDescent="0.2">
      <c r="C1476" s="2357"/>
      <c r="D1476" s="2391" t="s">
        <v>1158</v>
      </c>
      <c r="E1476" s="2392" t="s">
        <v>2436</v>
      </c>
      <c r="F1476" s="2393">
        <f t="shared" ref="F1476:BM1476" ca="1" si="195">EXP(-F1477)</f>
        <v>0.3678805448114213</v>
      </c>
      <c r="G1476" s="2393">
        <f t="shared" ca="1" si="195"/>
        <v>0.13533609525074813</v>
      </c>
      <c r="H1476" s="2393">
        <f t="shared" ca="1" si="195"/>
        <v>4.9787516453495634E-2</v>
      </c>
      <c r="I1476" s="2393">
        <f t="shared" ca="1" si="195"/>
        <v>1.8315858677719576E-2</v>
      </c>
      <c r="J1476" s="2393">
        <f t="shared" ca="1" si="195"/>
        <v>6.7380480690484726E-3</v>
      </c>
      <c r="K1476" s="2393">
        <f t="shared" ca="1" si="195"/>
        <v>2.4787967946070981E-3</v>
      </c>
      <c r="L1476" s="2393">
        <f t="shared" ca="1" si="195"/>
        <v>9.1190111527686445E-4</v>
      </c>
      <c r="M1476" s="2393">
        <f t="shared" ca="1" si="195"/>
        <v>3.3547067910219547E-4</v>
      </c>
      <c r="N1476" s="2393">
        <f t="shared" ca="1" si="195"/>
        <v>1.2341313619637309E-4</v>
      </c>
      <c r="O1476" s="2393">
        <f t="shared" ca="1" si="195"/>
        <v>4.540129178080785E-5</v>
      </c>
      <c r="P1476" s="2393">
        <f t="shared" ca="1" si="195"/>
        <v>8.7580870764977939E-27</v>
      </c>
      <c r="Q1476" s="2393">
        <f t="shared" ca="1" si="195"/>
        <v>1</v>
      </c>
      <c r="R1476" s="2393">
        <f t="shared" ca="1" si="195"/>
        <v>1</v>
      </c>
      <c r="S1476" s="2393">
        <f t="shared" ca="1" si="195"/>
        <v>1</v>
      </c>
      <c r="T1476" s="2393">
        <f t="shared" ca="1" si="195"/>
        <v>1</v>
      </c>
      <c r="U1476" s="2393">
        <f t="shared" ca="1" si="195"/>
        <v>1</v>
      </c>
      <c r="V1476" s="2393">
        <f t="shared" ca="1" si="195"/>
        <v>1</v>
      </c>
      <c r="W1476" s="2393">
        <f t="shared" ca="1" si="195"/>
        <v>1</v>
      </c>
      <c r="X1476" s="2393">
        <f t="shared" ca="1" si="195"/>
        <v>1</v>
      </c>
      <c r="Y1476" s="2393">
        <f t="shared" ca="1" si="195"/>
        <v>1</v>
      </c>
      <c r="Z1476" s="2393">
        <f t="shared" ca="1" si="195"/>
        <v>1</v>
      </c>
      <c r="AA1476" s="2393">
        <f t="shared" ca="1" si="195"/>
        <v>1</v>
      </c>
      <c r="AB1476" s="2393">
        <f t="shared" ca="1" si="195"/>
        <v>1</v>
      </c>
      <c r="AC1476" s="2393">
        <f t="shared" ca="1" si="195"/>
        <v>1</v>
      </c>
      <c r="AD1476" s="2393">
        <f t="shared" ca="1" si="195"/>
        <v>1</v>
      </c>
      <c r="AE1476" s="2393">
        <f t="shared" ca="1" si="195"/>
        <v>1</v>
      </c>
      <c r="AF1476" s="2393">
        <f t="shared" ca="1" si="195"/>
        <v>1</v>
      </c>
      <c r="AG1476" s="2393">
        <f t="shared" ca="1" si="195"/>
        <v>1</v>
      </c>
      <c r="AH1476" s="2393">
        <f t="shared" ca="1" si="195"/>
        <v>1</v>
      </c>
      <c r="AI1476" s="2393">
        <f t="shared" ca="1" si="195"/>
        <v>1</v>
      </c>
      <c r="AJ1476" s="2393">
        <f t="shared" ca="1" si="195"/>
        <v>1</v>
      </c>
      <c r="AK1476" s="2393">
        <f t="shared" ca="1" si="195"/>
        <v>1</v>
      </c>
      <c r="AL1476" s="2393">
        <f t="shared" ca="1" si="195"/>
        <v>1</v>
      </c>
      <c r="AM1476" s="2393">
        <f t="shared" ca="1" si="195"/>
        <v>1</v>
      </c>
      <c r="AN1476" s="2393">
        <f t="shared" ca="1" si="195"/>
        <v>1</v>
      </c>
      <c r="AO1476" s="2393">
        <f t="shared" ca="1" si="195"/>
        <v>1</v>
      </c>
      <c r="AP1476" s="2393">
        <f t="shared" ca="1" si="195"/>
        <v>1</v>
      </c>
      <c r="AQ1476" s="2393">
        <f t="shared" ca="1" si="195"/>
        <v>1</v>
      </c>
      <c r="AR1476" s="2393">
        <f t="shared" ca="1" si="195"/>
        <v>1</v>
      </c>
      <c r="AS1476" s="2393">
        <f t="shared" ca="1" si="195"/>
        <v>1</v>
      </c>
      <c r="AT1476" s="2393">
        <f t="shared" ca="1" si="195"/>
        <v>1</v>
      </c>
      <c r="AU1476" s="2393">
        <f t="shared" ca="1" si="195"/>
        <v>1</v>
      </c>
      <c r="AV1476" s="2393">
        <f t="shared" ca="1" si="195"/>
        <v>1</v>
      </c>
      <c r="AW1476" s="2393">
        <f t="shared" ca="1" si="195"/>
        <v>1</v>
      </c>
      <c r="AX1476" s="2393">
        <f t="shared" ca="1" si="195"/>
        <v>1</v>
      </c>
      <c r="AY1476" s="2393">
        <f t="shared" ca="1" si="195"/>
        <v>1</v>
      </c>
      <c r="AZ1476" s="2393">
        <f t="shared" ca="1" si="195"/>
        <v>1</v>
      </c>
      <c r="BA1476" s="2393">
        <f t="shared" ca="1" si="195"/>
        <v>1</v>
      </c>
      <c r="BB1476" s="2393">
        <f t="shared" ca="1" si="195"/>
        <v>1</v>
      </c>
      <c r="BC1476" s="2393">
        <f t="shared" ca="1" si="195"/>
        <v>1</v>
      </c>
      <c r="BD1476" s="2393">
        <f t="shared" ca="1" si="195"/>
        <v>1</v>
      </c>
      <c r="BE1476" s="2393">
        <f t="shared" ca="1" si="195"/>
        <v>1</v>
      </c>
      <c r="BF1476" s="2393">
        <f t="shared" ca="1" si="195"/>
        <v>1</v>
      </c>
      <c r="BG1476" s="2393">
        <f t="shared" ca="1" si="195"/>
        <v>1</v>
      </c>
      <c r="BH1476" s="2393">
        <f t="shared" ca="1" si="195"/>
        <v>1</v>
      </c>
      <c r="BI1476" s="2393">
        <f t="shared" ca="1" si="195"/>
        <v>1</v>
      </c>
      <c r="BJ1476" s="2393">
        <f t="shared" ca="1" si="195"/>
        <v>1</v>
      </c>
      <c r="BK1476" s="2393">
        <f t="shared" ca="1" si="195"/>
        <v>1</v>
      </c>
      <c r="BL1476" s="2393">
        <f t="shared" ca="1" si="195"/>
        <v>1</v>
      </c>
      <c r="BM1476" s="2393">
        <f t="shared" ca="1" si="195"/>
        <v>1</v>
      </c>
    </row>
    <row r="1477" spans="3:65" ht="13.5" thickBot="1" x14ac:dyDescent="0.25">
      <c r="C1477" s="2357"/>
      <c r="D1477" s="2394">
        <f ca="1">OFFSET($E$274,D1474,0)</f>
        <v>0.99999700000000002</v>
      </c>
      <c r="E1477" s="2392" t="s">
        <v>2437</v>
      </c>
      <c r="F1477" s="2393">
        <f t="shared" ref="F1477:BM1477" ca="1" si="196">$D1477*SUM(F1474)</f>
        <v>0.99999700000000002</v>
      </c>
      <c r="G1477" s="2393">
        <f t="shared" ca="1" si="196"/>
        <v>1.999994</v>
      </c>
      <c r="H1477" s="2393">
        <f t="shared" ca="1" si="196"/>
        <v>2.9999910000000001</v>
      </c>
      <c r="I1477" s="2393">
        <f t="shared" ca="1" si="196"/>
        <v>3.9999880000000001</v>
      </c>
      <c r="J1477" s="2393">
        <f t="shared" ca="1" si="196"/>
        <v>4.9999850000000006</v>
      </c>
      <c r="K1477" s="2393">
        <f t="shared" ca="1" si="196"/>
        <v>5.9999820000000001</v>
      </c>
      <c r="L1477" s="2393">
        <f t="shared" ca="1" si="196"/>
        <v>6.9999789999999997</v>
      </c>
      <c r="M1477" s="2393">
        <f t="shared" ca="1" si="196"/>
        <v>7.9999760000000002</v>
      </c>
      <c r="N1477" s="2393">
        <f t="shared" ca="1" si="196"/>
        <v>8.9999730000000007</v>
      </c>
      <c r="O1477" s="2393">
        <f t="shared" ca="1" si="196"/>
        <v>9.9999700000000011</v>
      </c>
      <c r="P1477" s="2393">
        <f t="shared" ca="1" si="196"/>
        <v>59.99982</v>
      </c>
      <c r="Q1477" s="2393">
        <f t="shared" ca="1" si="196"/>
        <v>0</v>
      </c>
      <c r="R1477" s="2393">
        <f t="shared" ca="1" si="196"/>
        <v>0</v>
      </c>
      <c r="S1477" s="2393">
        <f t="shared" ca="1" si="196"/>
        <v>0</v>
      </c>
      <c r="T1477" s="2393">
        <f t="shared" ca="1" si="196"/>
        <v>0</v>
      </c>
      <c r="U1477" s="2393">
        <f t="shared" ca="1" si="196"/>
        <v>0</v>
      </c>
      <c r="V1477" s="2393">
        <f t="shared" ca="1" si="196"/>
        <v>0</v>
      </c>
      <c r="W1477" s="2393">
        <f t="shared" ca="1" si="196"/>
        <v>0</v>
      </c>
      <c r="X1477" s="2393">
        <f t="shared" ca="1" si="196"/>
        <v>0</v>
      </c>
      <c r="Y1477" s="2393">
        <f t="shared" ca="1" si="196"/>
        <v>0</v>
      </c>
      <c r="Z1477" s="2393">
        <f t="shared" ca="1" si="196"/>
        <v>0</v>
      </c>
      <c r="AA1477" s="2393">
        <f t="shared" ca="1" si="196"/>
        <v>0</v>
      </c>
      <c r="AB1477" s="2393">
        <f t="shared" ca="1" si="196"/>
        <v>0</v>
      </c>
      <c r="AC1477" s="2393">
        <f t="shared" ca="1" si="196"/>
        <v>0</v>
      </c>
      <c r="AD1477" s="2393">
        <f t="shared" ca="1" si="196"/>
        <v>0</v>
      </c>
      <c r="AE1477" s="2393">
        <f t="shared" ca="1" si="196"/>
        <v>0</v>
      </c>
      <c r="AF1477" s="2393">
        <f t="shared" ca="1" si="196"/>
        <v>0</v>
      </c>
      <c r="AG1477" s="2393">
        <f t="shared" ca="1" si="196"/>
        <v>0</v>
      </c>
      <c r="AH1477" s="2393">
        <f t="shared" ca="1" si="196"/>
        <v>0</v>
      </c>
      <c r="AI1477" s="2393">
        <f t="shared" ca="1" si="196"/>
        <v>0</v>
      </c>
      <c r="AJ1477" s="2393">
        <f t="shared" ca="1" si="196"/>
        <v>0</v>
      </c>
      <c r="AK1477" s="2393">
        <f t="shared" ca="1" si="196"/>
        <v>0</v>
      </c>
      <c r="AL1477" s="2393">
        <f t="shared" ca="1" si="196"/>
        <v>0</v>
      </c>
      <c r="AM1477" s="2393">
        <f t="shared" ca="1" si="196"/>
        <v>0</v>
      </c>
      <c r="AN1477" s="2393">
        <f t="shared" ca="1" si="196"/>
        <v>0</v>
      </c>
      <c r="AO1477" s="2393">
        <f t="shared" ca="1" si="196"/>
        <v>0</v>
      </c>
      <c r="AP1477" s="2393">
        <f t="shared" ca="1" si="196"/>
        <v>0</v>
      </c>
      <c r="AQ1477" s="2393">
        <f t="shared" ca="1" si="196"/>
        <v>0</v>
      </c>
      <c r="AR1477" s="2393">
        <f t="shared" ca="1" si="196"/>
        <v>0</v>
      </c>
      <c r="AS1477" s="2393">
        <f t="shared" ca="1" si="196"/>
        <v>0</v>
      </c>
      <c r="AT1477" s="2393">
        <f t="shared" ca="1" si="196"/>
        <v>0</v>
      </c>
      <c r="AU1477" s="2393">
        <f t="shared" ca="1" si="196"/>
        <v>0</v>
      </c>
      <c r="AV1477" s="2393">
        <f t="shared" ca="1" si="196"/>
        <v>0</v>
      </c>
      <c r="AW1477" s="2393">
        <f t="shared" ca="1" si="196"/>
        <v>0</v>
      </c>
      <c r="AX1477" s="2393">
        <f t="shared" ca="1" si="196"/>
        <v>0</v>
      </c>
      <c r="AY1477" s="2393">
        <f t="shared" ca="1" si="196"/>
        <v>0</v>
      </c>
      <c r="AZ1477" s="2393">
        <f t="shared" ca="1" si="196"/>
        <v>0</v>
      </c>
      <c r="BA1477" s="2393">
        <f t="shared" ca="1" si="196"/>
        <v>0</v>
      </c>
      <c r="BB1477" s="2393">
        <f t="shared" ca="1" si="196"/>
        <v>0</v>
      </c>
      <c r="BC1477" s="2393">
        <f t="shared" ca="1" si="196"/>
        <v>0</v>
      </c>
      <c r="BD1477" s="2393">
        <f t="shared" ca="1" si="196"/>
        <v>0</v>
      </c>
      <c r="BE1477" s="2393">
        <f t="shared" ca="1" si="196"/>
        <v>0</v>
      </c>
      <c r="BF1477" s="2393">
        <f t="shared" ca="1" si="196"/>
        <v>0</v>
      </c>
      <c r="BG1477" s="2393">
        <f t="shared" ca="1" si="196"/>
        <v>0</v>
      </c>
      <c r="BH1477" s="2393">
        <f t="shared" ca="1" si="196"/>
        <v>0</v>
      </c>
      <c r="BI1477" s="2393">
        <f t="shared" ca="1" si="196"/>
        <v>0</v>
      </c>
      <c r="BJ1477" s="2393">
        <f t="shared" ca="1" si="196"/>
        <v>0</v>
      </c>
      <c r="BK1477" s="2393">
        <f t="shared" ca="1" si="196"/>
        <v>0</v>
      </c>
      <c r="BL1477" s="2393">
        <f t="shared" ca="1" si="196"/>
        <v>0</v>
      </c>
      <c r="BM1477" s="2393">
        <f t="shared" ca="1" si="196"/>
        <v>0</v>
      </c>
    </row>
    <row r="1478" spans="3:65" ht="14.25" thickBot="1" x14ac:dyDescent="0.3">
      <c r="C1478" s="2357"/>
      <c r="D1478" s="2371" t="s">
        <v>2460</v>
      </c>
      <c r="E1478" s="2395" t="s">
        <v>2439</v>
      </c>
      <c r="F1478" s="2396">
        <f t="shared" ref="F1478:BM1478" ca="1" si="197">IFERROR(F1479*F$121,"")</f>
        <v>3.4714973175163496E-3</v>
      </c>
      <c r="G1478" s="2397">
        <f t="shared" ca="1" si="197"/>
        <v>1.3502735403525599E-3</v>
      </c>
      <c r="H1478" s="2397">
        <f t="shared" ca="1" si="197"/>
        <v>4.3568645230652944E-3</v>
      </c>
      <c r="I1478" s="2397">
        <f t="shared" ca="1" si="197"/>
        <v>-5.9922681086849465E-4</v>
      </c>
      <c r="J1478" s="2397">
        <f t="shared" ca="1" si="197"/>
        <v>1.2267737865132467E-3</v>
      </c>
      <c r="K1478" s="2397">
        <f t="shared" ca="1" si="197"/>
        <v>-2.1087051544782737E-4</v>
      </c>
      <c r="L1478" s="2397">
        <f t="shared" ca="1" si="197"/>
        <v>-1.0576671772235763E-5</v>
      </c>
      <c r="M1478" s="2397">
        <f t="shared" ca="1" si="197"/>
        <v>-2.1705267777274935E-4</v>
      </c>
      <c r="N1478" s="2397">
        <f t="shared" ca="1" si="197"/>
        <v>-1.6930916515542969E-3</v>
      </c>
      <c r="O1478" s="2397">
        <f t="shared" ca="1" si="197"/>
        <v>6.8756479319558028E-3</v>
      </c>
      <c r="P1478" s="2397">
        <f t="shared" ca="1" si="197"/>
        <v>-1.2237095482466819E-3</v>
      </c>
      <c r="Q1478" s="2397" t="str">
        <f t="shared" ca="1" si="197"/>
        <v/>
      </c>
      <c r="R1478" s="2397" t="str">
        <f t="shared" ca="1" si="197"/>
        <v/>
      </c>
      <c r="S1478" s="2397" t="str">
        <f t="shared" ca="1" si="197"/>
        <v/>
      </c>
      <c r="T1478" s="2397" t="str">
        <f t="shared" ca="1" si="197"/>
        <v/>
      </c>
      <c r="U1478" s="2397" t="str">
        <f t="shared" ca="1" si="197"/>
        <v/>
      </c>
      <c r="V1478" s="2397" t="str">
        <f t="shared" ca="1" si="197"/>
        <v/>
      </c>
      <c r="W1478" s="2397" t="str">
        <f t="shared" ca="1" si="197"/>
        <v/>
      </c>
      <c r="X1478" s="2397" t="str">
        <f t="shared" ca="1" si="197"/>
        <v/>
      </c>
      <c r="Y1478" s="2397" t="str">
        <f t="shared" ca="1" si="197"/>
        <v/>
      </c>
      <c r="Z1478" s="2397" t="str">
        <f t="shared" ca="1" si="197"/>
        <v/>
      </c>
      <c r="AA1478" s="2397" t="str">
        <f t="shared" ca="1" si="197"/>
        <v/>
      </c>
      <c r="AB1478" s="2397" t="str">
        <f t="shared" ca="1" si="197"/>
        <v/>
      </c>
      <c r="AC1478" s="2397" t="str">
        <f t="shared" ca="1" si="197"/>
        <v/>
      </c>
      <c r="AD1478" s="2397" t="str">
        <f t="shared" ca="1" si="197"/>
        <v/>
      </c>
      <c r="AE1478" s="2397" t="str">
        <f t="shared" ca="1" si="197"/>
        <v/>
      </c>
      <c r="AF1478" s="2397" t="str">
        <f t="shared" ca="1" si="197"/>
        <v/>
      </c>
      <c r="AG1478" s="2397" t="str">
        <f t="shared" ca="1" si="197"/>
        <v/>
      </c>
      <c r="AH1478" s="2397" t="str">
        <f t="shared" ca="1" si="197"/>
        <v/>
      </c>
      <c r="AI1478" s="2397" t="str">
        <f t="shared" ca="1" si="197"/>
        <v/>
      </c>
      <c r="AJ1478" s="2397" t="str">
        <f t="shared" ca="1" si="197"/>
        <v/>
      </c>
      <c r="AK1478" s="2397" t="str">
        <f t="shared" ca="1" si="197"/>
        <v/>
      </c>
      <c r="AL1478" s="2397" t="str">
        <f t="shared" ca="1" si="197"/>
        <v/>
      </c>
      <c r="AM1478" s="2397" t="str">
        <f t="shared" ca="1" si="197"/>
        <v/>
      </c>
      <c r="AN1478" s="2397" t="str">
        <f t="shared" ca="1" si="197"/>
        <v/>
      </c>
      <c r="AO1478" s="2397" t="str">
        <f t="shared" ca="1" si="197"/>
        <v/>
      </c>
      <c r="AP1478" s="2397" t="str">
        <f t="shared" ca="1" si="197"/>
        <v/>
      </c>
      <c r="AQ1478" s="2397" t="str">
        <f t="shared" ca="1" si="197"/>
        <v/>
      </c>
      <c r="AR1478" s="2397" t="str">
        <f t="shared" ca="1" si="197"/>
        <v/>
      </c>
      <c r="AS1478" s="2397" t="str">
        <f t="shared" ca="1" si="197"/>
        <v/>
      </c>
      <c r="AT1478" s="2397" t="str">
        <f t="shared" ca="1" si="197"/>
        <v/>
      </c>
      <c r="AU1478" s="2397" t="str">
        <f t="shared" ca="1" si="197"/>
        <v/>
      </c>
      <c r="AV1478" s="2397" t="str">
        <f t="shared" ca="1" si="197"/>
        <v/>
      </c>
      <c r="AW1478" s="2397" t="str">
        <f t="shared" ca="1" si="197"/>
        <v/>
      </c>
      <c r="AX1478" s="2397" t="str">
        <f t="shared" ca="1" si="197"/>
        <v/>
      </c>
      <c r="AY1478" s="2397" t="str">
        <f t="shared" ca="1" si="197"/>
        <v/>
      </c>
      <c r="AZ1478" s="2397" t="str">
        <f t="shared" ca="1" si="197"/>
        <v/>
      </c>
      <c r="BA1478" s="2397" t="str">
        <f t="shared" ca="1" si="197"/>
        <v/>
      </c>
      <c r="BB1478" s="2397" t="str">
        <f t="shared" ca="1" si="197"/>
        <v/>
      </c>
      <c r="BC1478" s="2397" t="str">
        <f t="shared" ca="1" si="197"/>
        <v/>
      </c>
      <c r="BD1478" s="2397" t="str">
        <f t="shared" ca="1" si="197"/>
        <v/>
      </c>
      <c r="BE1478" s="2397" t="str">
        <f t="shared" ca="1" si="197"/>
        <v/>
      </c>
      <c r="BF1478" s="2397" t="str">
        <f t="shared" ca="1" si="197"/>
        <v/>
      </c>
      <c r="BG1478" s="2397" t="str">
        <f t="shared" ca="1" si="197"/>
        <v/>
      </c>
      <c r="BH1478" s="2397" t="str">
        <f t="shared" ca="1" si="197"/>
        <v/>
      </c>
      <c r="BI1478" s="2397" t="str">
        <f t="shared" ca="1" si="197"/>
        <v/>
      </c>
      <c r="BJ1478" s="2397" t="str">
        <f t="shared" ca="1" si="197"/>
        <v/>
      </c>
      <c r="BK1478" s="2397" t="str">
        <f t="shared" ca="1" si="197"/>
        <v/>
      </c>
      <c r="BL1478" s="2397" t="str">
        <f t="shared" ca="1" si="197"/>
        <v/>
      </c>
      <c r="BM1478" s="2398" t="str">
        <f t="shared" ca="1" si="197"/>
        <v/>
      </c>
    </row>
    <row r="1479" spans="3:65" x14ac:dyDescent="0.2">
      <c r="C1479" s="2357"/>
      <c r="D1479" s="2399">
        <f ca="1">(1+D1477*SUMPRODUCT(OFFSET($F$15,0,0,1,$E$12),OFFSET(F1478,0,0,1,$E$12)))/SUMPRODUCT(OFFSET(F1475,0,0,1,$E$12),OFFSET(F1478,0,0,1,$E$12))</f>
        <v>-1.4313996469254196E-23</v>
      </c>
      <c r="E1479" s="2400" t="s">
        <v>2461</v>
      </c>
      <c r="F1479" s="2401">
        <f t="array" aca="1" ref="F1479:BM1479" ca="1">MMULT(OFFSET($F$122,0,0,1,$E$12),MINVERSE(MMULT(MMULT(TRANSPOSE(OFFSET($F$125,0,0,$E$12,$E$12)),OFFSET(F1481,0,0,$E$12,$E$12)),OFFSET($F$125,0,0,$E$12,$E$12))))</f>
        <v>3.51472950527128E-3</v>
      </c>
      <c r="G1479" s="2401">
        <f ca="1"/>
        <v>1.3806140373459792E-3</v>
      </c>
      <c r="H1479" s="2401">
        <f ca="1"/>
        <v>4.4921937834260361E-3</v>
      </c>
      <c r="I1479" s="2401">
        <f ca="1"/>
        <v>-6.2056725962146282E-4</v>
      </c>
      <c r="J1479" s="2401">
        <f ca="1"/>
        <v>1.2764130679714675E-3</v>
      </c>
      <c r="K1479" s="2401">
        <f ca="1"/>
        <v>-2.2016190986782881E-4</v>
      </c>
      <c r="L1479" s="2401">
        <f ca="1"/>
        <v>-1.1082426732894743E-5</v>
      </c>
      <c r="M1479" s="2401">
        <f ca="1"/>
        <v>-2.2824574811782241E-4</v>
      </c>
      <c r="N1479" s="2401">
        <f ca="1"/>
        <v>-1.7871048113178439E-3</v>
      </c>
      <c r="O1479" s="2401">
        <f ca="1"/>
        <v>7.2961972685414052E-3</v>
      </c>
      <c r="P1479" s="2401">
        <f ca="1"/>
        <v>-1.2237095482466865E-3</v>
      </c>
      <c r="Q1479" s="2401" t="e">
        <f ca="1"/>
        <v>#N/A</v>
      </c>
      <c r="R1479" s="2401" t="e">
        <f ca="1"/>
        <v>#N/A</v>
      </c>
      <c r="S1479" s="2401" t="e">
        <f ca="1"/>
        <v>#N/A</v>
      </c>
      <c r="T1479" s="2401" t="e">
        <f ca="1"/>
        <v>#N/A</v>
      </c>
      <c r="U1479" s="2401" t="e">
        <f ca="1"/>
        <v>#N/A</v>
      </c>
      <c r="V1479" s="2401" t="e">
        <f ca="1"/>
        <v>#N/A</v>
      </c>
      <c r="W1479" s="2401" t="e">
        <f ca="1"/>
        <v>#N/A</v>
      </c>
      <c r="X1479" s="2401" t="e">
        <f ca="1"/>
        <v>#N/A</v>
      </c>
      <c r="Y1479" s="2401" t="e">
        <f ca="1"/>
        <v>#N/A</v>
      </c>
      <c r="Z1479" s="2401" t="e">
        <f ca="1"/>
        <v>#N/A</v>
      </c>
      <c r="AA1479" s="2401" t="e">
        <f ca="1"/>
        <v>#N/A</v>
      </c>
      <c r="AB1479" s="2401" t="e">
        <f ca="1"/>
        <v>#N/A</v>
      </c>
      <c r="AC1479" s="2401" t="e">
        <f ca="1"/>
        <v>#N/A</v>
      </c>
      <c r="AD1479" s="2401" t="e">
        <f ca="1"/>
        <v>#N/A</v>
      </c>
      <c r="AE1479" s="2401" t="e">
        <f ca="1"/>
        <v>#N/A</v>
      </c>
      <c r="AF1479" s="2401" t="e">
        <f ca="1"/>
        <v>#N/A</v>
      </c>
      <c r="AG1479" s="2401" t="e">
        <f ca="1"/>
        <v>#N/A</v>
      </c>
      <c r="AH1479" s="2401" t="e">
        <f ca="1"/>
        <v>#N/A</v>
      </c>
      <c r="AI1479" s="2401" t="e">
        <f ca="1"/>
        <v>#N/A</v>
      </c>
      <c r="AJ1479" s="2401" t="e">
        <f ca="1"/>
        <v>#N/A</v>
      </c>
      <c r="AK1479" s="2401" t="e">
        <f ca="1"/>
        <v>#N/A</v>
      </c>
      <c r="AL1479" s="2401" t="e">
        <f ca="1"/>
        <v>#N/A</v>
      </c>
      <c r="AM1479" s="2401" t="e">
        <f ca="1"/>
        <v>#N/A</v>
      </c>
      <c r="AN1479" s="2401" t="e">
        <f ca="1"/>
        <v>#N/A</v>
      </c>
      <c r="AO1479" s="2401" t="e">
        <f ca="1"/>
        <v>#N/A</v>
      </c>
      <c r="AP1479" s="2401" t="e">
        <f ca="1"/>
        <v>#N/A</v>
      </c>
      <c r="AQ1479" s="2401" t="e">
        <f ca="1"/>
        <v>#N/A</v>
      </c>
      <c r="AR1479" s="2401" t="e">
        <f ca="1"/>
        <v>#N/A</v>
      </c>
      <c r="AS1479" s="2401" t="e">
        <f ca="1"/>
        <v>#N/A</v>
      </c>
      <c r="AT1479" s="2401" t="e">
        <f ca="1"/>
        <v>#N/A</v>
      </c>
      <c r="AU1479" s="2401" t="e">
        <f ca="1"/>
        <v>#N/A</v>
      </c>
      <c r="AV1479" s="2401" t="e">
        <f ca="1"/>
        <v>#N/A</v>
      </c>
      <c r="AW1479" s="2401" t="e">
        <f ca="1"/>
        <v>#N/A</v>
      </c>
      <c r="AX1479" s="2401" t="e">
        <f ca="1"/>
        <v>#N/A</v>
      </c>
      <c r="AY1479" s="2401" t="e">
        <f ca="1"/>
        <v>#N/A</v>
      </c>
      <c r="AZ1479" s="2401" t="e">
        <f ca="1"/>
        <v>#N/A</v>
      </c>
      <c r="BA1479" s="2401" t="e">
        <f ca="1"/>
        <v>#N/A</v>
      </c>
      <c r="BB1479" s="2401" t="e">
        <f ca="1"/>
        <v>#N/A</v>
      </c>
      <c r="BC1479" s="2401" t="e">
        <f ca="1"/>
        <v>#N/A</v>
      </c>
      <c r="BD1479" s="2401" t="e">
        <f ca="1"/>
        <v>#N/A</v>
      </c>
      <c r="BE1479" s="2401" t="e">
        <f ca="1"/>
        <v>#N/A</v>
      </c>
      <c r="BF1479" s="2401" t="e">
        <f ca="1"/>
        <v>#N/A</v>
      </c>
      <c r="BG1479" s="2401" t="e">
        <f ca="1"/>
        <v>#N/A</v>
      </c>
      <c r="BH1479" s="2401" t="e">
        <f ca="1"/>
        <v>#N/A</v>
      </c>
      <c r="BI1479" s="2401" t="e">
        <f ca="1"/>
        <v>#N/A</v>
      </c>
      <c r="BJ1479" s="2401" t="e">
        <f ca="1"/>
        <v>#N/A</v>
      </c>
      <c r="BK1479" s="2401" t="e">
        <f ca="1"/>
        <v>#N/A</v>
      </c>
      <c r="BL1479" s="2401" t="e">
        <f ca="1"/>
        <v>#N/A</v>
      </c>
      <c r="BM1479" s="2401" t="e">
        <f ca="1"/>
        <v>#N/A</v>
      </c>
    </row>
    <row r="1480" spans="3:65" x14ac:dyDescent="0.2">
      <c r="C1480" s="2357"/>
      <c r="D1480" s="2402" t="s">
        <v>2462</v>
      </c>
      <c r="E1480" s="2403" t="s">
        <v>2463</v>
      </c>
      <c r="F1480" s="2404">
        <v>1</v>
      </c>
      <c r="G1480" s="2404">
        <v>2</v>
      </c>
      <c r="H1480" s="2404">
        <v>3</v>
      </c>
      <c r="I1480" s="2404">
        <v>4</v>
      </c>
      <c r="J1480" s="2404">
        <v>5</v>
      </c>
      <c r="K1480" s="2404">
        <v>6</v>
      </c>
      <c r="L1480" s="2404">
        <v>7</v>
      </c>
      <c r="M1480" s="2404">
        <v>8</v>
      </c>
      <c r="N1480" s="2404">
        <v>9</v>
      </c>
      <c r="O1480" s="2404">
        <v>10</v>
      </c>
      <c r="P1480" s="2404">
        <v>11</v>
      </c>
      <c r="Q1480" s="2404">
        <v>12</v>
      </c>
      <c r="R1480" s="2404">
        <v>13</v>
      </c>
      <c r="S1480" s="2404">
        <v>14</v>
      </c>
      <c r="T1480" s="2404">
        <v>15</v>
      </c>
      <c r="U1480" s="2404">
        <v>16</v>
      </c>
      <c r="V1480" s="2404">
        <v>17</v>
      </c>
      <c r="W1480" s="2404">
        <v>18</v>
      </c>
      <c r="X1480" s="2404">
        <v>19</v>
      </c>
      <c r="Y1480" s="2404">
        <v>20</v>
      </c>
      <c r="Z1480" s="2404">
        <v>21</v>
      </c>
      <c r="AA1480" s="2404">
        <v>22</v>
      </c>
      <c r="AB1480" s="2404">
        <v>23</v>
      </c>
      <c r="AC1480" s="2404">
        <v>24</v>
      </c>
      <c r="AD1480" s="2404">
        <v>25</v>
      </c>
      <c r="AE1480" s="2404">
        <v>26</v>
      </c>
      <c r="AF1480" s="2404">
        <v>27</v>
      </c>
      <c r="AG1480" s="2404">
        <v>28</v>
      </c>
      <c r="AH1480" s="2404">
        <v>29</v>
      </c>
      <c r="AI1480" s="2404">
        <f>AH1480+1</f>
        <v>30</v>
      </c>
      <c r="AJ1480" s="2404">
        <v>31</v>
      </c>
      <c r="AK1480" s="2404">
        <v>32</v>
      </c>
      <c r="AL1480" s="2404">
        <v>33</v>
      </c>
      <c r="AM1480" s="2404">
        <v>34</v>
      </c>
      <c r="AN1480" s="2404">
        <v>35</v>
      </c>
      <c r="AO1480" s="2404">
        <v>36</v>
      </c>
      <c r="AP1480" s="2404">
        <v>37</v>
      </c>
      <c r="AQ1480" s="2404">
        <v>38</v>
      </c>
      <c r="AR1480" s="2404">
        <v>39</v>
      </c>
      <c r="AS1480" s="2404">
        <v>40</v>
      </c>
      <c r="AT1480" s="2404">
        <v>41</v>
      </c>
      <c r="AU1480" s="2404">
        <v>42</v>
      </c>
      <c r="AV1480" s="2404">
        <v>43</v>
      </c>
      <c r="AW1480" s="2404">
        <v>44</v>
      </c>
      <c r="AX1480" s="2404">
        <v>45</v>
      </c>
      <c r="AY1480" s="2404">
        <v>46</v>
      </c>
      <c r="AZ1480" s="2404">
        <v>47</v>
      </c>
      <c r="BA1480" s="2404">
        <v>48</v>
      </c>
      <c r="BB1480" s="2404">
        <v>49</v>
      </c>
      <c r="BC1480" s="2404">
        <v>50</v>
      </c>
      <c r="BD1480" s="2404">
        <v>51</v>
      </c>
      <c r="BE1480" s="2404">
        <v>52</v>
      </c>
      <c r="BF1480" s="2404">
        <v>53</v>
      </c>
      <c r="BG1480" s="2404">
        <v>54</v>
      </c>
      <c r="BH1480" s="2404">
        <v>55</v>
      </c>
      <c r="BI1480" s="2404">
        <v>56</v>
      </c>
      <c r="BJ1480" s="2404">
        <v>57</v>
      </c>
      <c r="BK1480" s="2404">
        <v>58</v>
      </c>
      <c r="BL1480" s="2404">
        <v>59</v>
      </c>
      <c r="BM1480" s="2404">
        <v>60</v>
      </c>
    </row>
    <row r="1481" spans="3:65" ht="13.5" x14ac:dyDescent="0.25">
      <c r="C1481" s="2357"/>
      <c r="D1481" s="2405">
        <f ca="1">INDEX(F1476:BM1476,E1481)</f>
        <v>0.3678805448114213</v>
      </c>
      <c r="E1481" s="2316">
        <v>1</v>
      </c>
      <c r="F1481" s="2406">
        <f ca="1">IF($E1481&gt;$E$12,"",IF(($E1481&gt;=F$307),F1477-$D1481*F$302,INDEX(F1481:BM1540,F$307,$E1481)))</f>
        <v>0.80808873531782854</v>
      </c>
      <c r="G1481" s="2406">
        <f ca="1">IF($E1481&gt;$E$12,"",IF(($E1481&gt;=G$307),G1477-$D1481*G$302,INDEX(F1481:BM1540,G$307,$E1481)))</f>
        <v>0.92939768303490833</v>
      </c>
      <c r="H1481" s="2406">
        <f ca="1">IF($E1481&gt;$E$12,"",IF(($E1481&gt;=H$307),H1477-$D1481*H$302,INDEX(F1481:BM1540,H$307,$E1481)))</f>
        <v>0.9740248848115679</v>
      </c>
      <c r="I1481" s="2406">
        <f ca="1">IF($E1481&gt;$E$12,"",IF(($E1481&gt;=I$307),I1477-$D1481*I$302,INDEX(F1481:BM1540,I$307,$E1481)))</f>
        <v>0.99044236411457465</v>
      </c>
      <c r="J1481" s="2406">
        <f ca="1">IF($E1481&gt;$E$12,"",IF(($E1481&gt;=J$307),J1477-$D1481*J$302,INDEX(F1481:BM1540,J$307,$E1481)))</f>
        <v>0.99648203534499502</v>
      </c>
      <c r="K1481" s="2406">
        <f ca="1">IF($E1481&gt;$E$12,"",IF(($E1481&gt;=K$307),K1477-$D1481*K$302,INDEX(F1481:BM1540,K$307,$E1481)))</f>
        <v>0.99870391288772387</v>
      </c>
      <c r="L1481" s="2406">
        <f ca="1">IF($E1481&gt;$E$12,"",IF(($E1481&gt;=L$307),L1477-$D1481*L$302,INDEX(F1481:BM1540,L$307,$E1481)))</f>
        <v>0.99952129840864723</v>
      </c>
      <c r="M1481" s="2406">
        <f ca="1">IF($E1481&gt;$E$12,"",IF(($E1481&gt;=M$307),M1477-$D1481*M$302,INDEX(F1481:BM1540,M$307,$E1481)))</f>
        <v>0.99982199863940546</v>
      </c>
      <c r="N1481" s="2406">
        <f ca="1">IF($E1481&gt;$E$12,"",IF(($E1481&gt;=N$307),N1477-$D1481*N$302,INDEX(F1481:BM1540,N$307,$E1481)))</f>
        <v>0.99993262040412179</v>
      </c>
      <c r="O1481" s="2406">
        <f ca="1">IF($E1481&gt;$E$12,"",IF(($E1481&gt;=O$307),O1477-$D1481*O$302,INDEX(F1481:BM1540,O$307,$E1481)))</f>
        <v>0.99997331599919359</v>
      </c>
      <c r="P1481" s="2406">
        <f ca="1">IF($E1481&gt;$E$12,"",IF(($E1481&gt;=P$307),P1477-$D1481*P$302,INDEX(F1481:BM1540,P$307,$E1481)))</f>
        <v>0.99999700000000002</v>
      </c>
      <c r="Q1481" s="2406" t="str">
        <f ca="1">IF($E1481&gt;$E$12,"",IF(($E1481&gt;=Q$307),Q1477-$D1481*Q$302,INDEX(F1481:BM1540,Q$307,$E1481)))</f>
        <v/>
      </c>
      <c r="R1481" s="2406" t="str">
        <f ca="1">IF($E1481&gt;$E$12,"",IF(($E1481&gt;=R$307),R1477-$D1481*R$302,INDEX(F1481:BM1540,R$307,$E1481)))</f>
        <v/>
      </c>
      <c r="S1481" s="2406" t="str">
        <f ca="1">IF($E1481&gt;$E$12,"",IF(($E1481&gt;=S$307),S1477-$D1481*S$302,INDEX(F1481:BM1540,S$307,$E1481)))</f>
        <v/>
      </c>
      <c r="T1481" s="2406" t="str">
        <f ca="1">IF($E1481&gt;$E$12,"",IF(($E1481&gt;=T$307),T1477-$D1481*T$302,INDEX(F1481:BM1540,T$307,$E1481)))</f>
        <v/>
      </c>
      <c r="U1481" s="2406" t="str">
        <f ca="1">IF($E1481&gt;$E$12,"",IF(($E1481&gt;=U$307),U1477-$D1481*U$302,INDEX(F1481:BM1540,U$307,$E1481)))</f>
        <v/>
      </c>
      <c r="V1481" s="2406" t="str">
        <f ca="1">IF($E1481&gt;$E$12,"",IF(($E1481&gt;=V$307),V1477-$D1481*V$302,INDEX(F1481:BM1540,V$307,$E1481)))</f>
        <v/>
      </c>
      <c r="W1481" s="2406" t="str">
        <f ca="1">IF($E1481&gt;$E$12,"",IF(($E1481&gt;=W$307),W1477-$D1481*W$302,INDEX(F1481:BM1540,W$307,$E1481)))</f>
        <v/>
      </c>
      <c r="X1481" s="2406" t="str">
        <f ca="1">IF($E1481&gt;$E$12,"",IF(($E1481&gt;=X$307),X1477-$D1481*X$302,INDEX(F1481:BM1540,X$307,$E1481)))</f>
        <v/>
      </c>
      <c r="Y1481" s="2406" t="str">
        <f ca="1">IF($E1481&gt;$E$12,"",IF(($E1481&gt;=Y$307),Y1477-$D1481*Y$302,INDEX(F1481:BM1540,Y$307,$E1481)))</f>
        <v/>
      </c>
      <c r="Z1481" s="2406" t="str">
        <f ca="1">IF($E1481&gt;$E$12,"",IF(($E1481&gt;=Z$307),Z1477-$D1481*Z$302,INDEX(F1481:BM1540,Z$307,$E1481)))</f>
        <v/>
      </c>
      <c r="AA1481" s="2406" t="str">
        <f ca="1">IF($E1481&gt;$E$12,"",IF(($E1481&gt;=AA$307),AA1477-$D1481*AA$302,INDEX(F1481:BM1540,AA$307,$E1481)))</f>
        <v/>
      </c>
      <c r="AB1481" s="2406" t="str">
        <f ca="1">IF($E1481&gt;$E$12,"",IF(($E1481&gt;=AB$307),AB1477-$D1481*AB$302,INDEX(F1481:BM1540,AB$307,$E1481)))</f>
        <v/>
      </c>
      <c r="AC1481" s="2406" t="str">
        <f ca="1">IF($E1481&gt;$E$12,"",IF(($E1481&gt;=AC$307),AC1477-$D1481*AC$302,INDEX(F1481:BM1540,AC$307,$E1481)))</f>
        <v/>
      </c>
      <c r="AD1481" s="2406" t="str">
        <f ca="1">IF($E1481&gt;$E$12,"",IF(($E1481&gt;=AD$307),AD1477-$D1481*AD$302,INDEX(F1481:BM1540,AD$307,$E1481)))</f>
        <v/>
      </c>
      <c r="AE1481" s="2406" t="str">
        <f ca="1">IF($E1481&gt;$E$12,"",IF(($E1481&gt;=AE$307),AE1477-$D1481*AE$302,INDEX(F1481:BM1540,AE$307,$E1481)))</f>
        <v/>
      </c>
      <c r="AF1481" s="2406" t="str">
        <f ca="1">IF($E1481&gt;$E$12,"",IF(($E1481&gt;=AF$307),AF1477-$D1481*AF$302,INDEX(F1481:BM1540,AF$307,$E1481)))</f>
        <v/>
      </c>
      <c r="AG1481" s="2406" t="str">
        <f ca="1">IF($E1481&gt;$E$12,"",IF(($E1481&gt;=AG$307),AG1477-$D1481*AG$302,INDEX(F1481:BM1540,AG$307,$E1481)))</f>
        <v/>
      </c>
      <c r="AH1481" s="2406" t="str">
        <f ca="1">IF($E1481&gt;$E$12,"",IF(($E1481&gt;=AH$307),AH1477-$D1481*AH$302,INDEX(F1481:BM1540,AH$307,$E1481)))</f>
        <v/>
      </c>
      <c r="AI1481" s="2406" t="str">
        <f ca="1">IF($E1481&gt;$E$12,"",IF(($E1481&gt;=AI$307),AI1477-$D1481*AI$302,INDEX(F1481:BM1540,AI$307,$E1481)))</f>
        <v/>
      </c>
      <c r="AJ1481" s="2406" t="str">
        <f ca="1">IF($E1481&gt;$E$12,"",IF(($E1481&gt;=AJ$307),AJ1477-$D1481*AJ$302,INDEX(F1481:BM1540,AJ$307,$E1481)))</f>
        <v/>
      </c>
      <c r="AK1481" s="2406" t="str">
        <f ca="1">IF($E1481&gt;$E$12,"",IF(($E1481&gt;=AK$307),AK1477-$D1481*AK$302,INDEX(F1481:BM1540,AK$307,$E1481)))</f>
        <v/>
      </c>
      <c r="AL1481" s="2406" t="str">
        <f ca="1">IF($E1481&gt;$E$12,"",IF(($E1481&gt;=AL$307),AL1477-$D1481*AL$302,INDEX(F1481:BM1540,AL$307,$E1481)))</f>
        <v/>
      </c>
      <c r="AM1481" s="2406" t="str">
        <f ca="1">IF($E1481&gt;$E$12,"",IF(($E1481&gt;=AM$307),AM1477-$D1481*AM$302,INDEX(F1481:BM1540,AM$307,$E1481)))</f>
        <v/>
      </c>
      <c r="AN1481" s="2406" t="str">
        <f ca="1">IF($E1481&gt;$E$12,"",IF(($E1481&gt;=AN$307),AN1477-$D1481*AN$302,INDEX(F1481:BM1540,AN$307,$E1481)))</f>
        <v/>
      </c>
      <c r="AO1481" s="2406" t="str">
        <f ca="1">IF($E1481&gt;$E$12,"",IF(($E1481&gt;=AO$307),AO1477-$D1481*AO$302,INDEX(F1481:BM1540,AO$307,$E1481)))</f>
        <v/>
      </c>
      <c r="AP1481" s="2406" t="str">
        <f ca="1">IF($E1481&gt;$E$12,"",IF(($E1481&gt;=AP$307),AP1477-$D1481*AP$302,INDEX(F1481:BM1540,AP$307,$E1481)))</f>
        <v/>
      </c>
      <c r="AQ1481" s="2406" t="str">
        <f ca="1">IF($E1481&gt;$E$12,"",IF(($E1481&gt;=AQ$307),AQ1477-$D1481*AQ$302,INDEX(F1481:BM1540,AQ$307,$E1481)))</f>
        <v/>
      </c>
      <c r="AR1481" s="2406" t="str">
        <f ca="1">IF($E1481&gt;$E$12,"",IF(($E1481&gt;=AR$307),AR1477-$D1481*AR$302,INDEX(F1481:BM1540,AR$307,$E1481)))</f>
        <v/>
      </c>
      <c r="AS1481" s="2406" t="str">
        <f ca="1">IF($E1481&gt;$E$12,"",IF(($E1481&gt;=AS$307),AS1477-$D1481*AS$302,INDEX(F1481:BM1540,AS$307,$E1481)))</f>
        <v/>
      </c>
      <c r="AT1481" s="2406" t="str">
        <f ca="1">IF($E1481&gt;$E$12,"",IF(($E1481&gt;=AT$307),AT1477-$D1481*AT$302,INDEX(F1481:BM1540,AT$307,$E1481)))</f>
        <v/>
      </c>
      <c r="AU1481" s="2406" t="str">
        <f ca="1">IF($E1481&gt;$E$12,"",IF(($E1481&gt;=AU$307),AU1477-$D1481*AU$302,INDEX(F1481:BM1540,AU$307,$E1481)))</f>
        <v/>
      </c>
      <c r="AV1481" s="2406" t="str">
        <f ca="1">IF($E1481&gt;$E$12,"",IF(($E1481&gt;=AV$307),AV1477-$D1481*AV$302,INDEX(F1481:BM1540,AV$307,$E1481)))</f>
        <v/>
      </c>
      <c r="AW1481" s="2406" t="str">
        <f ca="1">IF($E1481&gt;$E$12,"",IF(($E1481&gt;=AW$307),AW1477-$D1481*AW$302,INDEX(F1481:BM1540,AW$307,$E1481)))</f>
        <v/>
      </c>
      <c r="AX1481" s="2406" t="str">
        <f ca="1">IF($E1481&gt;$E$12,"",IF(($E1481&gt;=AX$307),AX1477-$D1481*AX$302,INDEX(F1481:BM1540,AX$307,$E1481)))</f>
        <v/>
      </c>
      <c r="AY1481" s="2406" t="str">
        <f ca="1">IF($E1481&gt;$E$12,"",IF(($E1481&gt;=AY$307),AY1477-$D1481*AY$302,INDEX(F1481:BM1540,AY$307,$E1481)))</f>
        <v/>
      </c>
      <c r="AZ1481" s="2406" t="str">
        <f ca="1">IF($E1481&gt;$E$12,"",IF(($E1481&gt;=AZ$307),AZ1477-$D1481*AZ$302,INDEX(F1481:BM1540,AZ$307,$E1481)))</f>
        <v/>
      </c>
      <c r="BA1481" s="2406" t="str">
        <f ca="1">IF($E1481&gt;$E$12,"",IF(($E1481&gt;=BA$307),BA1477-$D1481*BA$302,INDEX(F1481:BM1540,BA$307,$E1481)))</f>
        <v/>
      </c>
      <c r="BB1481" s="2406" t="str">
        <f ca="1">IF($E1481&gt;$E$12,"",IF(($E1481&gt;=BB$307),BB1477-$D1481*BB$302,INDEX(F1481:BM1540,BB$307,$E1481)))</f>
        <v/>
      </c>
      <c r="BC1481" s="2406" t="str">
        <f ca="1">IF($E1481&gt;$E$12,"",IF(($E1481&gt;=BC$307),BC1477-$D1481*BC$302,INDEX(F1481:BM1540,BC$307,$E1481)))</f>
        <v/>
      </c>
      <c r="BD1481" s="2406" t="str">
        <f ca="1">IF($E1481&gt;$E$12,"",IF(($E1481&gt;=BD$307),BD1477-$D1481*BD$302,INDEX(F1481:BM1540,BD$307,$E1481)))</f>
        <v/>
      </c>
      <c r="BE1481" s="2406" t="str">
        <f ca="1">IF($E1481&gt;$E$12,"",IF(($E1481&gt;=BE$307),BE1477-$D1481*BE$302,INDEX(F1481:BM1540,BE$307,$E1481)))</f>
        <v/>
      </c>
      <c r="BF1481" s="2406" t="str">
        <f ca="1">IF($E1481&gt;$E$12,"",IF(($E1481&gt;=BF$307),BF1477-$D1481*BF$302,INDEX(F1481:BM1540,BF$307,$E1481)))</f>
        <v/>
      </c>
      <c r="BG1481" s="2406" t="str">
        <f ca="1">IF($E1481&gt;$E$12,"",IF(($E1481&gt;=BG$307),BG1477-$D1481*BG$302,INDEX(F1481:BM1540,BG$307,$E1481)))</f>
        <v/>
      </c>
      <c r="BH1481" s="2406" t="str">
        <f ca="1">IF($E1481&gt;$E$12,"",IF(($E1481&gt;=BH$307),BH1477-$D1481*BH$302,INDEX(F1481:BM1540,BH$307,$E1481)))</f>
        <v/>
      </c>
      <c r="BI1481" s="2406" t="str">
        <f ca="1">IF($E1481&gt;$E$12,"",IF(($E1481&gt;=BI$307),BI1477-$D1481*BI$302,INDEX(F1481:BM1540,BI$307,$E1481)))</f>
        <v/>
      </c>
      <c r="BJ1481" s="2406" t="str">
        <f ca="1">IF($E1481&gt;$E$12,"",IF(($E1481&gt;=BJ$307),BJ1477-$D1481*BJ$302,INDEX(F1481:BM1540,BJ$307,$E1481)))</f>
        <v/>
      </c>
      <c r="BK1481" s="2406" t="str">
        <f ca="1">IF($E1481&gt;$E$12,"",IF(($E1481&gt;=BK$307),BK1477-$D1481*BK$302,INDEX(F1481:BM1540,BK$307,$E1481)))</f>
        <v/>
      </c>
      <c r="BL1481" s="2406" t="str">
        <f ca="1">IF($E1481&gt;$E$12,"",IF(($E1481&gt;=BL$307),BL1477-$D1481*BL$302,INDEX(F1481:BM1540,BL$307,$E1481)))</f>
        <v/>
      </c>
      <c r="BM1481" s="2406" t="str">
        <f ca="1">IF($E1481&gt;$E$12,"",IF(($E1481&gt;=BM$307),BM1477-$D1481*BM$302,INDEX(F1481:BM1540,BM$307,$E1481)))</f>
        <v/>
      </c>
    </row>
    <row r="1482" spans="3:65" ht="13.5" x14ac:dyDescent="0.25">
      <c r="C1482" s="2357"/>
      <c r="D1482" s="2405">
        <f ca="1">INDEX(F1476:BM1476,E1482)</f>
        <v>0.13533609525074813</v>
      </c>
      <c r="E1482" s="2316">
        <v>2</v>
      </c>
      <c r="F1482" s="2406">
        <f ca="1">IF($E1482&gt;$E$12,"",IF(($E1482&gt;=F$307),F1477-$D1482*F$302,INDEX(F1481:BM1540,F$307,$E1482)))</f>
        <v>0.92939768303490833</v>
      </c>
      <c r="G1482" s="2406">
        <f ca="1">IF($E1482&gt;$E$12,"",IF(($E1482&gt;=G$307),G1477-$D1482*G$302,INDEX(F1481:BM1540,G$307,$E1482)))</f>
        <v>1.840737945252074</v>
      </c>
      <c r="H1482" s="2406">
        <f ca="1">IF($E1482&gt;$E$12,"",IF(($E1482&gt;=H$307),H1477-$D1482*H$302,INDEX(F1481:BM1540,H$307,$E1482)))</f>
        <v>1.9414067958148156</v>
      </c>
      <c r="I1482" s="2406">
        <f ca="1">IF($E1482&gt;$E$12,"",IF(($E1482&gt;=I$307),I1477-$D1482*I$302,INDEX(F1481:BM1540,I$307,$E1482)))</f>
        <v>1.9784409074053764</v>
      </c>
      <c r="J1482" s="2406">
        <f ca="1">IF($E1482&gt;$E$12,"",IF(($E1482&gt;=J$307),J1477-$D1482*J$302,INDEX(F1481:BM1540,J$307,$E1482)))</f>
        <v>1.992065036553919</v>
      </c>
      <c r="K1482" s="2406">
        <f ca="1">IF($E1482&gt;$E$12,"",IF(($E1482&gt;=K$307),K1477-$D1482*K$302,INDEX(F1481:BM1540,K$307,$E1482)))</f>
        <v>1.9970770886076659</v>
      </c>
      <c r="L1482" s="2406">
        <f ca="1">IF($E1482&gt;$E$12,"",IF(($E1482&gt;=L$307),L1477-$D1482*L$302,INDEX(F1481:BM1540,L$307,$E1482)))</f>
        <v>1.9989209250478215</v>
      </c>
      <c r="M1482" s="2406">
        <f ca="1">IF($E1482&gt;$E$12,"",IF(($E1482&gt;=M$307),M1477-$D1482*M$302,INDEX(F1481:BM1540,M$307,$E1482)))</f>
        <v>1.999599236601969</v>
      </c>
      <c r="N1482" s="2406">
        <f ca="1">IF($E1482&gt;$E$12,"",IF(($E1482&gt;=N$307),N1477-$D1482*N$302,INDEX(F1481:BM1540,N$307,$E1482)))</f>
        <v>1.9998487742260609</v>
      </c>
      <c r="O1482" s="2406">
        <f ca="1">IF($E1482&gt;$E$12,"",IF(($E1482&gt;=O$307),O1477-$D1482*O$302,INDEX(F1481:BM1540,O$307,$E1482)))</f>
        <v>1.9999405742631626</v>
      </c>
      <c r="P1482" s="2406">
        <f ca="1">IF($E1482&gt;$E$12,"",IF(($E1482&gt;=P$307),P1477-$D1482*P$302,INDEX(F1481:BM1540,P$307,$E1482)))</f>
        <v>1.999994</v>
      </c>
      <c r="Q1482" s="2406" t="str">
        <f ca="1">IF($E1482&gt;$E$12,"",IF(($E1482&gt;=Q$307),Q1477-$D1482*Q$302,INDEX(F1481:BM1540,Q$307,$E1482)))</f>
        <v/>
      </c>
      <c r="R1482" s="2406" t="str">
        <f ca="1">IF($E1482&gt;$E$12,"",IF(($E1482&gt;=R$307),R1477-$D1482*R$302,INDEX(F1481:BM1540,R$307,$E1482)))</f>
        <v/>
      </c>
      <c r="S1482" s="2406" t="str">
        <f ca="1">IF($E1482&gt;$E$12,"",IF(($E1482&gt;=S$307),S1477-$D1482*S$302,INDEX(F1481:BM1540,S$307,$E1482)))</f>
        <v/>
      </c>
      <c r="T1482" s="2406" t="str">
        <f ca="1">IF($E1482&gt;$E$12,"",IF(($E1482&gt;=T$307),T1477-$D1482*T$302,INDEX(F1481:BM1540,T$307,$E1482)))</f>
        <v/>
      </c>
      <c r="U1482" s="2406" t="str">
        <f ca="1">IF($E1482&gt;$E$12,"",IF(($E1482&gt;=U$307),U1477-$D1482*U$302,INDEX(F1481:BM1540,U$307,$E1482)))</f>
        <v/>
      </c>
      <c r="V1482" s="2406" t="str">
        <f ca="1">IF($E1482&gt;$E$12,"",IF(($E1482&gt;=V$307),V1477-$D1482*V$302,INDEX(F1481:BM1540,V$307,$E1482)))</f>
        <v/>
      </c>
      <c r="W1482" s="2406" t="str">
        <f ca="1">IF($E1482&gt;$E$12,"",IF(($E1482&gt;=W$307),W1477-$D1482*W$302,INDEX(F1481:BM1540,W$307,$E1482)))</f>
        <v/>
      </c>
      <c r="X1482" s="2406" t="str">
        <f ca="1">IF($E1482&gt;$E$12,"",IF(($E1482&gt;=X$307),X1477-$D1482*X$302,INDEX(F1481:BM1540,X$307,$E1482)))</f>
        <v/>
      </c>
      <c r="Y1482" s="2406" t="str">
        <f ca="1">IF($E1482&gt;$E$12,"",IF(($E1482&gt;=Y$307),Y1477-$D1482*Y$302,INDEX(F1481:BM1540,Y$307,$E1482)))</f>
        <v/>
      </c>
      <c r="Z1482" s="2406" t="str">
        <f ca="1">IF($E1482&gt;$E$12,"",IF(($E1482&gt;=Z$307),Z1477-$D1482*Z$302,INDEX(F1481:BM1540,Z$307,$E1482)))</f>
        <v/>
      </c>
      <c r="AA1482" s="2406" t="str">
        <f ca="1">IF($E1482&gt;$E$12,"",IF(($E1482&gt;=AA$307),AA1477-$D1482*AA$302,INDEX(F1481:BM1540,AA$307,$E1482)))</f>
        <v/>
      </c>
      <c r="AB1482" s="2406" t="str">
        <f ca="1">IF($E1482&gt;$E$12,"",IF(($E1482&gt;=AB$307),AB1477-$D1482*AB$302,INDEX(F1481:BM1540,AB$307,$E1482)))</f>
        <v/>
      </c>
      <c r="AC1482" s="2406" t="str">
        <f ca="1">IF($E1482&gt;$E$12,"",IF(($E1482&gt;=AC$307),AC1477-$D1482*AC$302,INDEX(F1481:BM1540,AC$307,$E1482)))</f>
        <v/>
      </c>
      <c r="AD1482" s="2406" t="str">
        <f ca="1">IF($E1482&gt;$E$12,"",IF(($E1482&gt;=AD$307),AD1477-$D1482*AD$302,INDEX(F1481:BM1540,AD$307,$E1482)))</f>
        <v/>
      </c>
      <c r="AE1482" s="2406" t="str">
        <f ca="1">IF($E1482&gt;$E$12,"",IF(($E1482&gt;=AE$307),AE1477-$D1482*AE$302,INDEX(F1481:BM1540,AE$307,$E1482)))</f>
        <v/>
      </c>
      <c r="AF1482" s="2406" t="str">
        <f ca="1">IF($E1482&gt;$E$12,"",IF(($E1482&gt;=AF$307),AF1477-$D1482*AF$302,INDEX(F1481:BM1540,AF$307,$E1482)))</f>
        <v/>
      </c>
      <c r="AG1482" s="2406" t="str">
        <f ca="1">IF($E1482&gt;$E$12,"",IF(($E1482&gt;=AG$307),AG1477-$D1482*AG$302,INDEX(F1481:BM1540,AG$307,$E1482)))</f>
        <v/>
      </c>
      <c r="AH1482" s="2406" t="str">
        <f ca="1">IF($E1482&gt;$E$12,"",IF(($E1482&gt;=AH$307),AH1477-$D1482*AH$302,INDEX(F1481:BM1540,AH$307,$E1482)))</f>
        <v/>
      </c>
      <c r="AI1482" s="2406" t="str">
        <f ca="1">IF($E1482&gt;$E$12,"",IF(($E1482&gt;=AI$307),AI1477-$D1482*AI$302,INDEX(F1481:BM1540,AI$307,$E1482)))</f>
        <v/>
      </c>
      <c r="AJ1482" s="2406" t="str">
        <f ca="1">IF($E1482&gt;$E$12,"",IF(($E1482&gt;=AJ$307),AJ1477-$D1482*AJ$302,INDEX(F1481:BM1540,AJ$307,$E1482)))</f>
        <v/>
      </c>
      <c r="AK1482" s="2406" t="str">
        <f ca="1">IF($E1482&gt;$E$12,"",IF(($E1482&gt;=AK$307),AK1477-$D1482*AK$302,INDEX(F1481:BM1540,AK$307,$E1482)))</f>
        <v/>
      </c>
      <c r="AL1482" s="2406" t="str">
        <f ca="1">IF($E1482&gt;$E$12,"",IF(($E1482&gt;=AL$307),AL1477-$D1482*AL$302,INDEX(F1481:BM1540,AL$307,$E1482)))</f>
        <v/>
      </c>
      <c r="AM1482" s="2406" t="str">
        <f ca="1">IF($E1482&gt;$E$12,"",IF(($E1482&gt;=AM$307),AM1477-$D1482*AM$302,INDEX(F1481:BM1540,AM$307,$E1482)))</f>
        <v/>
      </c>
      <c r="AN1482" s="2406" t="str">
        <f ca="1">IF($E1482&gt;$E$12,"",IF(($E1482&gt;=AN$307),AN1477-$D1482*AN$302,INDEX(F1481:BM1540,AN$307,$E1482)))</f>
        <v/>
      </c>
      <c r="AO1482" s="2406" t="str">
        <f ca="1">IF($E1482&gt;$E$12,"",IF(($E1482&gt;=AO$307),AO1477-$D1482*AO$302,INDEX(F1481:BM1540,AO$307,$E1482)))</f>
        <v/>
      </c>
      <c r="AP1482" s="2406" t="str">
        <f ca="1">IF($E1482&gt;$E$12,"",IF(($E1482&gt;=AP$307),AP1477-$D1482*AP$302,INDEX(F1481:BM1540,AP$307,$E1482)))</f>
        <v/>
      </c>
      <c r="AQ1482" s="2406" t="str">
        <f ca="1">IF($E1482&gt;$E$12,"",IF(($E1482&gt;=AQ$307),AQ1477-$D1482*AQ$302,INDEX(F1481:BM1540,AQ$307,$E1482)))</f>
        <v/>
      </c>
      <c r="AR1482" s="2406" t="str">
        <f ca="1">IF($E1482&gt;$E$12,"",IF(($E1482&gt;=AR$307),AR1477-$D1482*AR$302,INDEX(F1481:BM1540,AR$307,$E1482)))</f>
        <v/>
      </c>
      <c r="AS1482" s="2406" t="str">
        <f ca="1">IF($E1482&gt;$E$12,"",IF(($E1482&gt;=AS$307),AS1477-$D1482*AS$302,INDEX(F1481:BM1540,AS$307,$E1482)))</f>
        <v/>
      </c>
      <c r="AT1482" s="2406" t="str">
        <f ca="1">IF($E1482&gt;$E$12,"",IF(($E1482&gt;=AT$307),AT1477-$D1482*AT$302,INDEX(F1481:BM1540,AT$307,$E1482)))</f>
        <v/>
      </c>
      <c r="AU1482" s="2406" t="str">
        <f ca="1">IF($E1482&gt;$E$12,"",IF(($E1482&gt;=AU$307),AU1477-$D1482*AU$302,INDEX(F1481:BM1540,AU$307,$E1482)))</f>
        <v/>
      </c>
      <c r="AV1482" s="2406" t="str">
        <f ca="1">IF($E1482&gt;$E$12,"",IF(($E1482&gt;=AV$307),AV1477-$D1482*AV$302,INDEX(F1481:BM1540,AV$307,$E1482)))</f>
        <v/>
      </c>
      <c r="AW1482" s="2406" t="str">
        <f ca="1">IF($E1482&gt;$E$12,"",IF(($E1482&gt;=AW$307),AW1477-$D1482*AW$302,INDEX(F1481:BM1540,AW$307,$E1482)))</f>
        <v/>
      </c>
      <c r="AX1482" s="2406" t="str">
        <f ca="1">IF($E1482&gt;$E$12,"",IF(($E1482&gt;=AX$307),AX1477-$D1482*AX$302,INDEX(F1481:BM1540,AX$307,$E1482)))</f>
        <v/>
      </c>
      <c r="AY1482" s="2406" t="str">
        <f ca="1">IF($E1482&gt;$E$12,"",IF(($E1482&gt;=AY$307),AY1477-$D1482*AY$302,INDEX(F1481:BM1540,AY$307,$E1482)))</f>
        <v/>
      </c>
      <c r="AZ1482" s="2406" t="str">
        <f ca="1">IF($E1482&gt;$E$12,"",IF(($E1482&gt;=AZ$307),AZ1477-$D1482*AZ$302,INDEX(F1481:BM1540,AZ$307,$E1482)))</f>
        <v/>
      </c>
      <c r="BA1482" s="2406" t="str">
        <f ca="1">IF($E1482&gt;$E$12,"",IF(($E1482&gt;=BA$307),BA1477-$D1482*BA$302,INDEX(F1481:BM1540,BA$307,$E1482)))</f>
        <v/>
      </c>
      <c r="BB1482" s="2406" t="str">
        <f ca="1">IF($E1482&gt;$E$12,"",IF(($E1482&gt;=BB$307),BB1477-$D1482*BB$302,INDEX(F1481:BM1540,BB$307,$E1482)))</f>
        <v/>
      </c>
      <c r="BC1482" s="2406" t="str">
        <f ca="1">IF($E1482&gt;$E$12,"",IF(($E1482&gt;=BC$307),BC1477-$D1482*BC$302,INDEX(F1481:BM1540,BC$307,$E1482)))</f>
        <v/>
      </c>
      <c r="BD1482" s="2406" t="str">
        <f ca="1">IF($E1482&gt;$E$12,"",IF(($E1482&gt;=BD$307),BD1477-$D1482*BD$302,INDEX(F1481:BM1540,BD$307,$E1482)))</f>
        <v/>
      </c>
      <c r="BE1482" s="2406" t="str">
        <f ca="1">IF($E1482&gt;$E$12,"",IF(($E1482&gt;=BE$307),BE1477-$D1482*BE$302,INDEX(F1481:BM1540,BE$307,$E1482)))</f>
        <v/>
      </c>
      <c r="BF1482" s="2406" t="str">
        <f ca="1">IF($E1482&gt;$E$12,"",IF(($E1482&gt;=BF$307),BF1477-$D1482*BF$302,INDEX(F1481:BM1540,BF$307,$E1482)))</f>
        <v/>
      </c>
      <c r="BG1482" s="2406" t="str">
        <f ca="1">IF($E1482&gt;$E$12,"",IF(($E1482&gt;=BG$307),BG1477-$D1482*BG$302,INDEX(F1481:BM1540,BG$307,$E1482)))</f>
        <v/>
      </c>
      <c r="BH1482" s="2406" t="str">
        <f ca="1">IF($E1482&gt;$E$12,"",IF(($E1482&gt;=BH$307),BH1477-$D1482*BH$302,INDEX(F1481:BM1540,BH$307,$E1482)))</f>
        <v/>
      </c>
      <c r="BI1482" s="2406" t="str">
        <f ca="1">IF($E1482&gt;$E$12,"",IF(($E1482&gt;=BI$307),BI1477-$D1482*BI$302,INDEX(F1481:BM1540,BI$307,$E1482)))</f>
        <v/>
      </c>
      <c r="BJ1482" s="2406" t="str">
        <f ca="1">IF($E1482&gt;$E$12,"",IF(($E1482&gt;=BJ$307),BJ1477-$D1482*BJ$302,INDEX(F1481:BM1540,BJ$307,$E1482)))</f>
        <v/>
      </c>
      <c r="BK1482" s="2406" t="str">
        <f ca="1">IF($E1482&gt;$E$12,"",IF(($E1482&gt;=BK$307),BK1477-$D1482*BK$302,INDEX(F1481:BM1540,BK$307,$E1482)))</f>
        <v/>
      </c>
      <c r="BL1482" s="2406" t="str">
        <f ca="1">IF($E1482&gt;$E$12,"",IF(($E1482&gt;=BL$307),BL1477-$D1482*BL$302,INDEX(F1481:BM1540,BL$307,$E1482)))</f>
        <v/>
      </c>
      <c r="BM1482" s="2406" t="str">
        <f ca="1">IF($E1482&gt;$E$12,"",IF(($E1482&gt;=BM$307),BM1477-$D1482*BM$302,INDEX(F1481:BM1540,BM$307,$E1482)))</f>
        <v/>
      </c>
    </row>
    <row r="1483" spans="3:65" ht="13.5" x14ac:dyDescent="0.25">
      <c r="C1483" s="2357"/>
      <c r="D1483" s="2405">
        <f ca="1">INDEX(F1476:BM1476,E1483)</f>
        <v>4.9787516453495634E-2</v>
      </c>
      <c r="E1483" s="2316">
        <v>3</v>
      </c>
      <c r="F1483" s="2406">
        <f ca="1">IF($E1483&gt;$E$12,"",IF(($E1483&gt;=F$307),F1477-$D1483*F$302,INDEX(F1481:BM1540,F$307,$E1483)))</f>
        <v>0.9740248848115679</v>
      </c>
      <c r="G1483" s="2406">
        <f ca="1">IF($E1483&gt;$E$12,"",IF(($E1483&gt;=G$307),G1477-$D1483*G$302,INDEX(F1481:BM1540,G$307,$E1483)))</f>
        <v>1.9414067958148156</v>
      </c>
      <c r="H1483" s="2406">
        <f ca="1">IF($E1483&gt;$E$12,"",IF(($E1483&gt;=H$307),H1477-$D1483*H$302,INDEX(F1481:BM1540,H$307,$E1483)))</f>
        <v>2.8938036638178595</v>
      </c>
      <c r="I1483" s="2406">
        <f ca="1">IF($E1483&gt;$E$12,"",IF(($E1483&gt;=I$307),I1477-$D1483*I$302,INDEX(F1481:BM1540,I$307,$E1483)))</f>
        <v>2.9609267449132406</v>
      </c>
      <c r="J1483" s="2406">
        <f ca="1">IF($E1483&gt;$E$12,"",IF(($E1483&gt;=J$307),J1477-$D1483*J$302,INDEX(F1481:BM1540,J$307,$E1483)))</f>
        <v>2.9856200205560306</v>
      </c>
      <c r="K1483" s="2406">
        <f ca="1">IF($E1483&gt;$E$12,"",IF(($E1483&gt;=K$307),K1477-$D1483*K$302,INDEX(F1481:BM1540,K$307,$E1483)))</f>
        <v>2.994704196252679</v>
      </c>
      <c r="L1483" s="2406">
        <f ca="1">IF($E1483&gt;$E$12,"",IF(($E1483&gt;=L$307),L1477-$D1483*L$302,INDEX(F1481:BM1540,L$307,$E1483)))</f>
        <v>2.9980460877571247</v>
      </c>
      <c r="M1483" s="2406">
        <f ca="1">IF($E1483&gt;$E$12,"",IF(($E1483&gt;=M$307),M1477-$D1483*M$302,INDEX(F1481:BM1540,M$307,$E1483)))</f>
        <v>2.9992755046244808</v>
      </c>
      <c r="N1483" s="2406">
        <f ca="1">IF($E1483&gt;$E$12,"",IF(($E1483&gt;=N$307),N1477-$D1483*N$302,INDEX(F1481:BM1540,N$307,$E1483)))</f>
        <v>2.9997277831714437</v>
      </c>
      <c r="O1483" s="2406">
        <f ca="1">IF($E1483&gt;$E$12,"",IF(($E1483&gt;=O$307),O1477-$D1483*O$302,INDEX(F1481:BM1540,O$307,$E1483)))</f>
        <v>2.9998941676497073</v>
      </c>
      <c r="P1483" s="2406">
        <f ca="1">IF($E1483&gt;$E$12,"",IF(($E1483&gt;=P$307),P1477-$D1483*P$302,INDEX(F1481:BM1540,P$307,$E1483)))</f>
        <v>2.9999910000000001</v>
      </c>
      <c r="Q1483" s="2406" t="str">
        <f ca="1">IF($E1483&gt;$E$12,"",IF(($E1483&gt;=Q$307),Q1477-$D1483*Q$302,INDEX(F1481:BM1540,Q$307,$E1483)))</f>
        <v/>
      </c>
      <c r="R1483" s="2406" t="str">
        <f ca="1">IF($E1483&gt;$E$12,"",IF(($E1483&gt;=R$307),R1477-$D1483*R$302,INDEX(F1481:BM1540,R$307,$E1483)))</f>
        <v/>
      </c>
      <c r="S1483" s="2406" t="str">
        <f ca="1">IF($E1483&gt;$E$12,"",IF(($E1483&gt;=S$307),S1477-$D1483*S$302,INDEX(F1481:BM1540,S$307,$E1483)))</f>
        <v/>
      </c>
      <c r="T1483" s="2406" t="str">
        <f ca="1">IF($E1483&gt;$E$12,"",IF(($E1483&gt;=T$307),T1477-$D1483*T$302,INDEX(F1481:BM1540,T$307,$E1483)))</f>
        <v/>
      </c>
      <c r="U1483" s="2406" t="str">
        <f ca="1">IF($E1483&gt;$E$12,"",IF(($E1483&gt;=U$307),U1477-$D1483*U$302,INDEX(F1481:BM1540,U$307,$E1483)))</f>
        <v/>
      </c>
      <c r="V1483" s="2406" t="str">
        <f ca="1">IF($E1483&gt;$E$12,"",IF(($E1483&gt;=V$307),V1477-$D1483*V$302,INDEX(F1481:BM1540,V$307,$E1483)))</f>
        <v/>
      </c>
      <c r="W1483" s="2406" t="str">
        <f ca="1">IF($E1483&gt;$E$12,"",IF(($E1483&gt;=W$307),W1477-$D1483*W$302,INDEX(F1481:BM1540,W$307,$E1483)))</f>
        <v/>
      </c>
      <c r="X1483" s="2406" t="str">
        <f ca="1">IF($E1483&gt;$E$12,"",IF(($E1483&gt;=X$307),X1477-$D1483*X$302,INDEX(F1481:BM1540,X$307,$E1483)))</f>
        <v/>
      </c>
      <c r="Y1483" s="2406" t="str">
        <f ca="1">IF($E1483&gt;$E$12,"",IF(($E1483&gt;=Y$307),Y1477-$D1483*Y$302,INDEX(F1481:BM1540,Y$307,$E1483)))</f>
        <v/>
      </c>
      <c r="Z1483" s="2406" t="str">
        <f ca="1">IF($E1483&gt;$E$12,"",IF(($E1483&gt;=Z$307),Z1477-$D1483*Z$302,INDEX(F1481:BM1540,Z$307,$E1483)))</f>
        <v/>
      </c>
      <c r="AA1483" s="2406" t="str">
        <f ca="1">IF($E1483&gt;$E$12,"",IF(($E1483&gt;=AA$307),AA1477-$D1483*AA$302,INDEX(F1481:BM1540,AA$307,$E1483)))</f>
        <v/>
      </c>
      <c r="AB1483" s="2406" t="str">
        <f ca="1">IF($E1483&gt;$E$12,"",IF(($E1483&gt;=AB$307),AB1477-$D1483*AB$302,INDEX(F1481:BM1540,AB$307,$E1483)))</f>
        <v/>
      </c>
      <c r="AC1483" s="2406" t="str">
        <f ca="1">IF($E1483&gt;$E$12,"",IF(($E1483&gt;=AC$307),AC1477-$D1483*AC$302,INDEX(F1481:BM1540,AC$307,$E1483)))</f>
        <v/>
      </c>
      <c r="AD1483" s="2406" t="str">
        <f ca="1">IF($E1483&gt;$E$12,"",IF(($E1483&gt;=AD$307),AD1477-$D1483*AD$302,INDEX(F1481:BM1540,AD$307,$E1483)))</f>
        <v/>
      </c>
      <c r="AE1483" s="2406" t="str">
        <f ca="1">IF($E1483&gt;$E$12,"",IF(($E1483&gt;=AE$307),AE1477-$D1483*AE$302,INDEX(F1481:BM1540,AE$307,$E1483)))</f>
        <v/>
      </c>
      <c r="AF1483" s="2406" t="str">
        <f ca="1">IF($E1483&gt;$E$12,"",IF(($E1483&gt;=AF$307),AF1477-$D1483*AF$302,INDEX(F1481:BM1540,AF$307,$E1483)))</f>
        <v/>
      </c>
      <c r="AG1483" s="2406" t="str">
        <f ca="1">IF($E1483&gt;$E$12,"",IF(($E1483&gt;=AG$307),AG1477-$D1483*AG$302,INDEX(F1481:BM1540,AG$307,$E1483)))</f>
        <v/>
      </c>
      <c r="AH1483" s="2406" t="str">
        <f ca="1">IF($E1483&gt;$E$12,"",IF(($E1483&gt;=AH$307),AH1477-$D1483*AH$302,INDEX(F1481:BM1540,AH$307,$E1483)))</f>
        <v/>
      </c>
      <c r="AI1483" s="2406" t="str">
        <f ca="1">IF($E1483&gt;$E$12,"",IF(($E1483&gt;=AI$307),AI1477-$D1483*AI$302,INDEX(F1481:BM1540,AI$307,$E1483)))</f>
        <v/>
      </c>
      <c r="AJ1483" s="2406" t="str">
        <f ca="1">IF($E1483&gt;$E$12,"",IF(($E1483&gt;=AJ$307),AJ1477-$D1483*AJ$302,INDEX(F1481:BM1540,AJ$307,$E1483)))</f>
        <v/>
      </c>
      <c r="AK1483" s="2406" t="str">
        <f ca="1">IF($E1483&gt;$E$12,"",IF(($E1483&gt;=AK$307),AK1477-$D1483*AK$302,INDEX(F1481:BM1540,AK$307,$E1483)))</f>
        <v/>
      </c>
      <c r="AL1483" s="2406" t="str">
        <f ca="1">IF($E1483&gt;$E$12,"",IF(($E1483&gt;=AL$307),AL1477-$D1483*AL$302,INDEX(F1481:BM1540,AL$307,$E1483)))</f>
        <v/>
      </c>
      <c r="AM1483" s="2406" t="str">
        <f ca="1">IF($E1483&gt;$E$12,"",IF(($E1483&gt;=AM$307),AM1477-$D1483*AM$302,INDEX(F1481:BM1540,AM$307,$E1483)))</f>
        <v/>
      </c>
      <c r="AN1483" s="2406" t="str">
        <f ca="1">IF($E1483&gt;$E$12,"",IF(($E1483&gt;=AN$307),AN1477-$D1483*AN$302,INDEX(F1481:BM1540,AN$307,$E1483)))</f>
        <v/>
      </c>
      <c r="AO1483" s="2406" t="str">
        <f ca="1">IF($E1483&gt;$E$12,"",IF(($E1483&gt;=AO$307),AO1477-$D1483*AO$302,INDEX(F1481:BM1540,AO$307,$E1483)))</f>
        <v/>
      </c>
      <c r="AP1483" s="2406" t="str">
        <f ca="1">IF($E1483&gt;$E$12,"",IF(($E1483&gt;=AP$307),AP1477-$D1483*AP$302,INDEX(F1481:BM1540,AP$307,$E1483)))</f>
        <v/>
      </c>
      <c r="AQ1483" s="2406" t="str">
        <f ca="1">IF($E1483&gt;$E$12,"",IF(($E1483&gt;=AQ$307),AQ1477-$D1483*AQ$302,INDEX(F1481:BM1540,AQ$307,$E1483)))</f>
        <v/>
      </c>
      <c r="AR1483" s="2406" t="str">
        <f ca="1">IF($E1483&gt;$E$12,"",IF(($E1483&gt;=AR$307),AR1477-$D1483*AR$302,INDEX(F1481:BM1540,AR$307,$E1483)))</f>
        <v/>
      </c>
      <c r="AS1483" s="2406" t="str">
        <f ca="1">IF($E1483&gt;$E$12,"",IF(($E1483&gt;=AS$307),AS1477-$D1483*AS$302,INDEX(F1481:BM1540,AS$307,$E1483)))</f>
        <v/>
      </c>
      <c r="AT1483" s="2406" t="str">
        <f ca="1">IF($E1483&gt;$E$12,"",IF(($E1483&gt;=AT$307),AT1477-$D1483*AT$302,INDEX(F1481:BM1540,AT$307,$E1483)))</f>
        <v/>
      </c>
      <c r="AU1483" s="2406" t="str">
        <f ca="1">IF($E1483&gt;$E$12,"",IF(($E1483&gt;=AU$307),AU1477-$D1483*AU$302,INDEX(F1481:BM1540,AU$307,$E1483)))</f>
        <v/>
      </c>
      <c r="AV1483" s="2406" t="str">
        <f ca="1">IF($E1483&gt;$E$12,"",IF(($E1483&gt;=AV$307),AV1477-$D1483*AV$302,INDEX(F1481:BM1540,AV$307,$E1483)))</f>
        <v/>
      </c>
      <c r="AW1483" s="2406" t="str">
        <f ca="1">IF($E1483&gt;$E$12,"",IF(($E1483&gt;=AW$307),AW1477-$D1483*AW$302,INDEX(F1481:BM1540,AW$307,$E1483)))</f>
        <v/>
      </c>
      <c r="AX1483" s="2406" t="str">
        <f ca="1">IF($E1483&gt;$E$12,"",IF(($E1483&gt;=AX$307),AX1477-$D1483*AX$302,INDEX(F1481:BM1540,AX$307,$E1483)))</f>
        <v/>
      </c>
      <c r="AY1483" s="2406" t="str">
        <f ca="1">IF($E1483&gt;$E$12,"",IF(($E1483&gt;=AY$307),AY1477-$D1483*AY$302,INDEX(F1481:BM1540,AY$307,$E1483)))</f>
        <v/>
      </c>
      <c r="AZ1483" s="2406" t="str">
        <f ca="1">IF($E1483&gt;$E$12,"",IF(($E1483&gt;=AZ$307),AZ1477-$D1483*AZ$302,INDEX(F1481:BM1540,AZ$307,$E1483)))</f>
        <v/>
      </c>
      <c r="BA1483" s="2406" t="str">
        <f ca="1">IF($E1483&gt;$E$12,"",IF(($E1483&gt;=BA$307),BA1477-$D1483*BA$302,INDEX(F1481:BM1540,BA$307,$E1483)))</f>
        <v/>
      </c>
      <c r="BB1483" s="2406" t="str">
        <f ca="1">IF($E1483&gt;$E$12,"",IF(($E1483&gt;=BB$307),BB1477-$D1483*BB$302,INDEX(F1481:BM1540,BB$307,$E1483)))</f>
        <v/>
      </c>
      <c r="BC1483" s="2406" t="str">
        <f ca="1">IF($E1483&gt;$E$12,"",IF(($E1483&gt;=BC$307),BC1477-$D1483*BC$302,INDEX(F1481:BM1540,BC$307,$E1483)))</f>
        <v/>
      </c>
      <c r="BD1483" s="2406" t="str">
        <f ca="1">IF($E1483&gt;$E$12,"",IF(($E1483&gt;=BD$307),BD1477-$D1483*BD$302,INDEX(F1481:BM1540,BD$307,$E1483)))</f>
        <v/>
      </c>
      <c r="BE1483" s="2406" t="str">
        <f ca="1">IF($E1483&gt;$E$12,"",IF(($E1483&gt;=BE$307),BE1477-$D1483*BE$302,INDEX(F1481:BM1540,BE$307,$E1483)))</f>
        <v/>
      </c>
      <c r="BF1483" s="2406" t="str">
        <f ca="1">IF($E1483&gt;$E$12,"",IF(($E1483&gt;=BF$307),BF1477-$D1483*BF$302,INDEX(F1481:BM1540,BF$307,$E1483)))</f>
        <v/>
      </c>
      <c r="BG1483" s="2406" t="str">
        <f ca="1">IF($E1483&gt;$E$12,"",IF(($E1483&gt;=BG$307),BG1477-$D1483*BG$302,INDEX(F1481:BM1540,BG$307,$E1483)))</f>
        <v/>
      </c>
      <c r="BH1483" s="2406" t="str">
        <f ca="1">IF($E1483&gt;$E$12,"",IF(($E1483&gt;=BH$307),BH1477-$D1483*BH$302,INDEX(F1481:BM1540,BH$307,$E1483)))</f>
        <v/>
      </c>
      <c r="BI1483" s="2406" t="str">
        <f ca="1">IF($E1483&gt;$E$12,"",IF(($E1483&gt;=BI$307),BI1477-$D1483*BI$302,INDEX(F1481:BM1540,BI$307,$E1483)))</f>
        <v/>
      </c>
      <c r="BJ1483" s="2406" t="str">
        <f ca="1">IF($E1483&gt;$E$12,"",IF(($E1483&gt;=BJ$307),BJ1477-$D1483*BJ$302,INDEX(F1481:BM1540,BJ$307,$E1483)))</f>
        <v/>
      </c>
      <c r="BK1483" s="2406" t="str">
        <f ca="1">IF($E1483&gt;$E$12,"",IF(($E1483&gt;=BK$307),BK1477-$D1483*BK$302,INDEX(F1481:BM1540,BK$307,$E1483)))</f>
        <v/>
      </c>
      <c r="BL1483" s="2406" t="str">
        <f ca="1">IF($E1483&gt;$E$12,"",IF(($E1483&gt;=BL$307),BL1477-$D1483*BL$302,INDEX(F1481:BM1540,BL$307,$E1483)))</f>
        <v/>
      </c>
      <c r="BM1483" s="2406" t="str">
        <f ca="1">IF($E1483&gt;$E$12,"",IF(($E1483&gt;=BM$307),BM1477-$D1483*BM$302,INDEX(F1481:BM1540,BM$307,$E1483)))</f>
        <v/>
      </c>
    </row>
    <row r="1484" spans="3:65" ht="13.5" x14ac:dyDescent="0.25">
      <c r="C1484" s="2357"/>
      <c r="D1484" s="2405">
        <f ca="1">INDEX(F1476:BM1476,E1484)</f>
        <v>1.8315858677719576E-2</v>
      </c>
      <c r="E1484" s="2316">
        <v>4</v>
      </c>
      <c r="F1484" s="2406">
        <f ca="1">IF($E1484&gt;$E$12,"",IF(($E1484&gt;=F$307),F1477-$D1484*F$302,INDEX(F1481:BM1540,F$307,$E1484)))</f>
        <v>0.99044236411457465</v>
      </c>
      <c r="G1484" s="2406">
        <f ca="1">IF($E1484&gt;$E$12,"",IF(($E1484&gt;=G$307),G1477-$D1484*G$302,INDEX(F1481:BM1540,G$307,$E1484)))</f>
        <v>1.9784409074053764</v>
      </c>
      <c r="H1484" s="2406">
        <f ca="1">IF($E1484&gt;$E$12,"",IF(($E1484&gt;=H$307),H1477-$D1484*H$302,INDEX(F1481:BM1540,H$307,$E1484)))</f>
        <v>2.9609267449132406</v>
      </c>
      <c r="I1484" s="2406">
        <f ca="1">IF($E1484&gt;$E$12,"",IF(($E1484&gt;=I$307),I1477-$D1484*I$302,INDEX(F1481:BM1540,I$307,$E1484)))</f>
        <v>3.9334209886868194</v>
      </c>
      <c r="J1484" s="2406">
        <f ca="1">IF($E1484&gt;$E$12,"",IF(($E1484&gt;=J$307),J1477-$D1484*J$302,INDEX(F1481:BM1540,J$307,$E1484)))</f>
        <v>3.975499291611639</v>
      </c>
      <c r="K1484" s="2406">
        <f ca="1">IF($E1484&gt;$E$12,"",IF(($E1484&gt;=K$307),K1477-$D1484*K$302,INDEX(F1481:BM1540,K$307,$E1484)))</f>
        <v>3.9909790806163619</v>
      </c>
      <c r="L1484" s="2406">
        <f ca="1">IF($E1484&gt;$E$12,"",IF(($E1484&gt;=L$307),L1477-$D1484*L$302,INDEX(F1481:BM1540,L$307,$E1484)))</f>
        <v>3.9966737938289851</v>
      </c>
      <c r="M1484" s="2406">
        <f ca="1">IF($E1484&gt;$E$12,"",IF(($E1484&gt;=M$307),M1477-$D1484*M$302,INDEX(F1481:BM1540,M$307,$E1484)))</f>
        <v>3.9987687680281896</v>
      </c>
      <c r="N1484" s="2406">
        <f ca="1">IF($E1484&gt;$E$12,"",IF(($E1484&gt;=N$307),N1477-$D1484*N$302,INDEX(F1481:BM1540,N$307,$E1484)))</f>
        <v>3.999539468277959</v>
      </c>
      <c r="O1484" s="2406">
        <f ca="1">IF($E1484&gt;$E$12,"",IF(($E1484&gt;=O$307),O1477-$D1484*O$302,INDEX(F1481:BM1540,O$307,$E1484)))</f>
        <v>3.9998229939057306</v>
      </c>
      <c r="P1484" s="2406">
        <f ca="1">IF($E1484&gt;$E$12,"",IF(($E1484&gt;=P$307),P1477-$D1484*P$302,INDEX(F1481:BM1540,P$307,$E1484)))</f>
        <v>3.9999880000000001</v>
      </c>
      <c r="Q1484" s="2406" t="str">
        <f ca="1">IF($E1484&gt;$E$12,"",IF(($E1484&gt;=Q$307),Q1477-$D1484*Q$302,INDEX(F1481:BM1540,Q$307,$E1484)))</f>
        <v/>
      </c>
      <c r="R1484" s="2406" t="str">
        <f ca="1">IF($E1484&gt;$E$12,"",IF(($E1484&gt;=R$307),R1477-$D1484*R$302,INDEX(F1481:BM1540,R$307,$E1484)))</f>
        <v/>
      </c>
      <c r="S1484" s="2406" t="str">
        <f ca="1">IF($E1484&gt;$E$12,"",IF(($E1484&gt;=S$307),S1477-$D1484*S$302,INDEX(F1481:BM1540,S$307,$E1484)))</f>
        <v/>
      </c>
      <c r="T1484" s="2406" t="str">
        <f ca="1">IF($E1484&gt;$E$12,"",IF(($E1484&gt;=T$307),T1477-$D1484*T$302,INDEX(F1481:BM1540,T$307,$E1484)))</f>
        <v/>
      </c>
      <c r="U1484" s="2406" t="str">
        <f ca="1">IF($E1484&gt;$E$12,"",IF(($E1484&gt;=U$307),U1477-$D1484*U$302,INDEX(F1481:BM1540,U$307,$E1484)))</f>
        <v/>
      </c>
      <c r="V1484" s="2406" t="str">
        <f ca="1">IF($E1484&gt;$E$12,"",IF(($E1484&gt;=V$307),V1477-$D1484*V$302,INDEX(F1481:BM1540,V$307,$E1484)))</f>
        <v/>
      </c>
      <c r="W1484" s="2406" t="str">
        <f ca="1">IF($E1484&gt;$E$12,"",IF(($E1484&gt;=W$307),W1477-$D1484*W$302,INDEX(F1481:BM1540,W$307,$E1484)))</f>
        <v/>
      </c>
      <c r="X1484" s="2406" t="str">
        <f ca="1">IF($E1484&gt;$E$12,"",IF(($E1484&gt;=X$307),X1477-$D1484*X$302,INDEX(F1481:BM1540,X$307,$E1484)))</f>
        <v/>
      </c>
      <c r="Y1484" s="2406" t="str">
        <f ca="1">IF($E1484&gt;$E$12,"",IF(($E1484&gt;=Y$307),Y1477-$D1484*Y$302,INDEX(F1481:BM1540,Y$307,$E1484)))</f>
        <v/>
      </c>
      <c r="Z1484" s="2406" t="str">
        <f ca="1">IF($E1484&gt;$E$12,"",IF(($E1484&gt;=Z$307),Z1477-$D1484*Z$302,INDEX(F1481:BM1540,Z$307,$E1484)))</f>
        <v/>
      </c>
      <c r="AA1484" s="2406" t="str">
        <f ca="1">IF($E1484&gt;$E$12,"",IF(($E1484&gt;=AA$307),AA1477-$D1484*AA$302,INDEX(F1481:BM1540,AA$307,$E1484)))</f>
        <v/>
      </c>
      <c r="AB1484" s="2406" t="str">
        <f ca="1">IF($E1484&gt;$E$12,"",IF(($E1484&gt;=AB$307),AB1477-$D1484*AB$302,INDEX(F1481:BM1540,AB$307,$E1484)))</f>
        <v/>
      </c>
      <c r="AC1484" s="2406" t="str">
        <f ca="1">IF($E1484&gt;$E$12,"",IF(($E1484&gt;=AC$307),AC1477-$D1484*AC$302,INDEX(F1481:BM1540,AC$307,$E1484)))</f>
        <v/>
      </c>
      <c r="AD1484" s="2406" t="str">
        <f ca="1">IF($E1484&gt;$E$12,"",IF(($E1484&gt;=AD$307),AD1477-$D1484*AD$302,INDEX(F1481:BM1540,AD$307,$E1484)))</f>
        <v/>
      </c>
      <c r="AE1484" s="2406" t="str">
        <f ca="1">IF($E1484&gt;$E$12,"",IF(($E1484&gt;=AE$307),AE1477-$D1484*AE$302,INDEX(F1481:BM1540,AE$307,$E1484)))</f>
        <v/>
      </c>
      <c r="AF1484" s="2406" t="str">
        <f ca="1">IF($E1484&gt;$E$12,"",IF(($E1484&gt;=AF$307),AF1477-$D1484*AF$302,INDEX(F1481:BM1540,AF$307,$E1484)))</f>
        <v/>
      </c>
      <c r="AG1484" s="2406" t="str">
        <f ca="1">IF($E1484&gt;$E$12,"",IF(($E1484&gt;=AG$307),AG1477-$D1484*AG$302,INDEX(F1481:BM1540,AG$307,$E1484)))</f>
        <v/>
      </c>
      <c r="AH1484" s="2406" t="str">
        <f ca="1">IF($E1484&gt;$E$12,"",IF(($E1484&gt;=AH$307),AH1477-$D1484*AH$302,INDEX(F1481:BM1540,AH$307,$E1484)))</f>
        <v/>
      </c>
      <c r="AI1484" s="2406" t="str">
        <f ca="1">IF($E1484&gt;$E$12,"",IF(($E1484&gt;=AI$307),AI1477-$D1484*AI$302,INDEX(F1481:BM1540,AI$307,$E1484)))</f>
        <v/>
      </c>
      <c r="AJ1484" s="2406" t="str">
        <f ca="1">IF($E1484&gt;$E$12,"",IF(($E1484&gt;=AJ$307),AJ1477-$D1484*AJ$302,INDEX(F1481:BM1540,AJ$307,$E1484)))</f>
        <v/>
      </c>
      <c r="AK1484" s="2406" t="str">
        <f ca="1">IF($E1484&gt;$E$12,"",IF(($E1484&gt;=AK$307),AK1477-$D1484*AK$302,INDEX(F1481:BM1540,AK$307,$E1484)))</f>
        <v/>
      </c>
      <c r="AL1484" s="2406" t="str">
        <f ca="1">IF($E1484&gt;$E$12,"",IF(($E1484&gt;=AL$307),AL1477-$D1484*AL$302,INDEX(F1481:BM1540,AL$307,$E1484)))</f>
        <v/>
      </c>
      <c r="AM1484" s="2406" t="str">
        <f ca="1">IF($E1484&gt;$E$12,"",IF(($E1484&gt;=AM$307),AM1477-$D1484*AM$302,INDEX(F1481:BM1540,AM$307,$E1484)))</f>
        <v/>
      </c>
      <c r="AN1484" s="2406" t="str">
        <f ca="1">IF($E1484&gt;$E$12,"",IF(($E1484&gt;=AN$307),AN1477-$D1484*AN$302,INDEX(F1481:BM1540,AN$307,$E1484)))</f>
        <v/>
      </c>
      <c r="AO1484" s="2406" t="str">
        <f ca="1">IF($E1484&gt;$E$12,"",IF(($E1484&gt;=AO$307),AO1477-$D1484*AO$302,INDEX(F1481:BM1540,AO$307,$E1484)))</f>
        <v/>
      </c>
      <c r="AP1484" s="2406" t="str">
        <f ca="1">IF($E1484&gt;$E$12,"",IF(($E1484&gt;=AP$307),AP1477-$D1484*AP$302,INDEX(F1481:BM1540,AP$307,$E1484)))</f>
        <v/>
      </c>
      <c r="AQ1484" s="2406" t="str">
        <f ca="1">IF($E1484&gt;$E$12,"",IF(($E1484&gt;=AQ$307),AQ1477-$D1484*AQ$302,INDEX(F1481:BM1540,AQ$307,$E1484)))</f>
        <v/>
      </c>
      <c r="AR1484" s="2406" t="str">
        <f ca="1">IF($E1484&gt;$E$12,"",IF(($E1484&gt;=AR$307),AR1477-$D1484*AR$302,INDEX(F1481:BM1540,AR$307,$E1484)))</f>
        <v/>
      </c>
      <c r="AS1484" s="2406" t="str">
        <f ca="1">IF($E1484&gt;$E$12,"",IF(($E1484&gt;=AS$307),AS1477-$D1484*AS$302,INDEX(F1481:BM1540,AS$307,$E1484)))</f>
        <v/>
      </c>
      <c r="AT1484" s="2406" t="str">
        <f ca="1">IF($E1484&gt;$E$12,"",IF(($E1484&gt;=AT$307),AT1477-$D1484*AT$302,INDEX(F1481:BM1540,AT$307,$E1484)))</f>
        <v/>
      </c>
      <c r="AU1484" s="2406" t="str">
        <f ca="1">IF($E1484&gt;$E$12,"",IF(($E1484&gt;=AU$307),AU1477-$D1484*AU$302,INDEX(F1481:BM1540,AU$307,$E1484)))</f>
        <v/>
      </c>
      <c r="AV1484" s="2406" t="str">
        <f ca="1">IF($E1484&gt;$E$12,"",IF(($E1484&gt;=AV$307),AV1477-$D1484*AV$302,INDEX(F1481:BM1540,AV$307,$E1484)))</f>
        <v/>
      </c>
      <c r="AW1484" s="2406" t="str">
        <f ca="1">IF($E1484&gt;$E$12,"",IF(($E1484&gt;=AW$307),AW1477-$D1484*AW$302,INDEX(F1481:BM1540,AW$307,$E1484)))</f>
        <v/>
      </c>
      <c r="AX1484" s="2406" t="str">
        <f ca="1">IF($E1484&gt;$E$12,"",IF(($E1484&gt;=AX$307),AX1477-$D1484*AX$302,INDEX(F1481:BM1540,AX$307,$E1484)))</f>
        <v/>
      </c>
      <c r="AY1484" s="2406" t="str">
        <f ca="1">IF($E1484&gt;$E$12,"",IF(($E1484&gt;=AY$307),AY1477-$D1484*AY$302,INDEX(F1481:BM1540,AY$307,$E1484)))</f>
        <v/>
      </c>
      <c r="AZ1484" s="2406" t="str">
        <f ca="1">IF($E1484&gt;$E$12,"",IF(($E1484&gt;=AZ$307),AZ1477-$D1484*AZ$302,INDEX(F1481:BM1540,AZ$307,$E1484)))</f>
        <v/>
      </c>
      <c r="BA1484" s="2406" t="str">
        <f ca="1">IF($E1484&gt;$E$12,"",IF(($E1484&gt;=BA$307),BA1477-$D1484*BA$302,INDEX(F1481:BM1540,BA$307,$E1484)))</f>
        <v/>
      </c>
      <c r="BB1484" s="2406" t="str">
        <f ca="1">IF($E1484&gt;$E$12,"",IF(($E1484&gt;=BB$307),BB1477-$D1484*BB$302,INDEX(F1481:BM1540,BB$307,$E1484)))</f>
        <v/>
      </c>
      <c r="BC1484" s="2406" t="str">
        <f ca="1">IF($E1484&gt;$E$12,"",IF(($E1484&gt;=BC$307),BC1477-$D1484*BC$302,INDEX(F1481:BM1540,BC$307,$E1484)))</f>
        <v/>
      </c>
      <c r="BD1484" s="2406" t="str">
        <f ca="1">IF($E1484&gt;$E$12,"",IF(($E1484&gt;=BD$307),BD1477-$D1484*BD$302,INDEX(F1481:BM1540,BD$307,$E1484)))</f>
        <v/>
      </c>
      <c r="BE1484" s="2406" t="str">
        <f ca="1">IF($E1484&gt;$E$12,"",IF(($E1484&gt;=BE$307),BE1477-$D1484*BE$302,INDEX(F1481:BM1540,BE$307,$E1484)))</f>
        <v/>
      </c>
      <c r="BF1484" s="2406" t="str">
        <f ca="1">IF($E1484&gt;$E$12,"",IF(($E1484&gt;=BF$307),BF1477-$D1484*BF$302,INDEX(F1481:BM1540,BF$307,$E1484)))</f>
        <v/>
      </c>
      <c r="BG1484" s="2406" t="str">
        <f ca="1">IF($E1484&gt;$E$12,"",IF(($E1484&gt;=BG$307),BG1477-$D1484*BG$302,INDEX(F1481:BM1540,BG$307,$E1484)))</f>
        <v/>
      </c>
      <c r="BH1484" s="2406" t="str">
        <f ca="1">IF($E1484&gt;$E$12,"",IF(($E1484&gt;=BH$307),BH1477-$D1484*BH$302,INDEX(F1481:BM1540,BH$307,$E1484)))</f>
        <v/>
      </c>
      <c r="BI1484" s="2406" t="str">
        <f ca="1">IF($E1484&gt;$E$12,"",IF(($E1484&gt;=BI$307),BI1477-$D1484*BI$302,INDEX(F1481:BM1540,BI$307,$E1484)))</f>
        <v/>
      </c>
      <c r="BJ1484" s="2406" t="str">
        <f ca="1">IF($E1484&gt;$E$12,"",IF(($E1484&gt;=BJ$307),BJ1477-$D1484*BJ$302,INDEX(F1481:BM1540,BJ$307,$E1484)))</f>
        <v/>
      </c>
      <c r="BK1484" s="2406" t="str">
        <f ca="1">IF($E1484&gt;$E$12,"",IF(($E1484&gt;=BK$307),BK1477-$D1484*BK$302,INDEX(F1481:BM1540,BK$307,$E1484)))</f>
        <v/>
      </c>
      <c r="BL1484" s="2406" t="str">
        <f ca="1">IF($E1484&gt;$E$12,"",IF(($E1484&gt;=BL$307),BL1477-$D1484*BL$302,INDEX(F1481:BM1540,BL$307,$E1484)))</f>
        <v/>
      </c>
      <c r="BM1484" s="2406" t="str">
        <f ca="1">IF($E1484&gt;$E$12,"",IF(($E1484&gt;=BM$307),BM1477-$D1484*BM$302,INDEX(F1481:BM1540,BM$307,$E1484)))</f>
        <v/>
      </c>
    </row>
    <row r="1485" spans="3:65" ht="13.5" x14ac:dyDescent="0.25">
      <c r="C1485" s="2357"/>
      <c r="D1485" s="2405">
        <f ca="1">INDEX(F1476:BM1476,E1485)</f>
        <v>6.7380480690484726E-3</v>
      </c>
      <c r="E1485" s="2316">
        <v>5</v>
      </c>
      <c r="F1485" s="2406">
        <f ca="1">IF($E1485&gt;$E$12,"",IF(($E1485&gt;=F$307),F1477-$D1485*F$302,INDEX(F1481:BM1540,F$307,$E1485)))</f>
        <v>0.99648203534499502</v>
      </c>
      <c r="G1485" s="2406">
        <f ca="1">IF($E1485&gt;$E$12,"",IF(($E1485&gt;=G$307),G1477-$D1485*G$302,INDEX(F1481:BM1540,G$307,$E1485)))</f>
        <v>1.992065036553919</v>
      </c>
      <c r="H1485" s="2406">
        <f ca="1">IF($E1485&gt;$E$12,"",IF(($E1485&gt;=H$307),H1477-$D1485*H$302,INDEX(F1481:BM1540,H$307,$E1485)))</f>
        <v>2.9856200205560306</v>
      </c>
      <c r="I1485" s="2406">
        <f ca="1">IF($E1485&gt;$E$12,"",IF(($E1485&gt;=I$307),I1477-$D1485*I$302,INDEX(F1481:BM1540,I$307,$E1485)))</f>
        <v>3.975499291611639</v>
      </c>
      <c r="J1485" s="2406">
        <f ca="1">IF($E1485&gt;$E$12,"",IF(($E1485&gt;=J$307),J1477-$D1485*J$302,INDEX(F1481:BM1540,J$307,$E1485)))</f>
        <v>4.9591150047227668</v>
      </c>
      <c r="K1485" s="2406">
        <f ca="1">IF($E1485&gt;$E$12,"",IF(($E1485&gt;=K$307),K1477-$D1485*K$302,INDEX(F1481:BM1540,K$307,$E1485)))</f>
        <v>4.9849497238709715</v>
      </c>
      <c r="L1485" s="2406">
        <f ca="1">IF($E1485&gt;$E$12,"",IF(($E1485&gt;=L$307),L1477-$D1485*L$302,INDEX(F1481:BM1540,L$307,$E1485)))</f>
        <v>4.9944538144262633</v>
      </c>
      <c r="M1485" s="2406">
        <f ca="1">IF($E1485&gt;$E$12,"",IF(($E1485&gt;=M$307),M1477-$D1485*M$302,INDEX(F1481:BM1540,M$307,$E1485)))</f>
        <v>4.9979501844376815</v>
      </c>
      <c r="N1485" s="2406">
        <f ca="1">IF($E1485&gt;$E$12,"",IF(($E1485&gt;=N$307),N1477-$D1485*N$302,INDEX(F1481:BM1540,N$307,$E1485)))</f>
        <v>4.9992364309423438</v>
      </c>
      <c r="O1485" s="2406">
        <f ca="1">IF($E1485&gt;$E$12,"",IF(($E1485&gt;=O$307),O1477-$D1485*O$302,INDEX(F1481:BM1540,O$307,$E1485)))</f>
        <v>4.999709616007241</v>
      </c>
      <c r="P1485" s="2406">
        <f ca="1">IF($E1485&gt;$E$12,"",IF(($E1485&gt;=P$307),P1477-$D1485*P$302,INDEX(F1481:BM1540,P$307,$E1485)))</f>
        <v>4.9999850000000006</v>
      </c>
      <c r="Q1485" s="2406" t="str">
        <f ca="1">IF($E1485&gt;$E$12,"",IF(($E1485&gt;=Q$307),Q1477-$D1485*Q$302,INDEX(F1481:BM1540,Q$307,$E1485)))</f>
        <v/>
      </c>
      <c r="R1485" s="2406" t="str">
        <f ca="1">IF($E1485&gt;$E$12,"",IF(($E1485&gt;=R$307),R1477-$D1485*R$302,INDEX(F1481:BM1540,R$307,$E1485)))</f>
        <v/>
      </c>
      <c r="S1485" s="2406" t="str">
        <f ca="1">IF($E1485&gt;$E$12,"",IF(($E1485&gt;=S$307),S1477-$D1485*S$302,INDEX(F1481:BM1540,S$307,$E1485)))</f>
        <v/>
      </c>
      <c r="T1485" s="2406" t="str">
        <f ca="1">IF($E1485&gt;$E$12,"",IF(($E1485&gt;=T$307),T1477-$D1485*T$302,INDEX(F1481:BM1540,T$307,$E1485)))</f>
        <v/>
      </c>
      <c r="U1485" s="2406" t="str">
        <f ca="1">IF($E1485&gt;$E$12,"",IF(($E1485&gt;=U$307),U1477-$D1485*U$302,INDEX(F1481:BM1540,U$307,$E1485)))</f>
        <v/>
      </c>
      <c r="V1485" s="2406" t="str">
        <f ca="1">IF($E1485&gt;$E$12,"",IF(($E1485&gt;=V$307),V1477-$D1485*V$302,INDEX(F1481:BM1540,V$307,$E1485)))</f>
        <v/>
      </c>
      <c r="W1485" s="2406" t="str">
        <f ca="1">IF($E1485&gt;$E$12,"",IF(($E1485&gt;=W$307),W1477-$D1485*W$302,INDEX(F1481:BM1540,W$307,$E1485)))</f>
        <v/>
      </c>
      <c r="X1485" s="2406" t="str">
        <f ca="1">IF($E1485&gt;$E$12,"",IF(($E1485&gt;=X$307),X1477-$D1485*X$302,INDEX(F1481:BM1540,X$307,$E1485)))</f>
        <v/>
      </c>
      <c r="Y1485" s="2406" t="str">
        <f ca="1">IF($E1485&gt;$E$12,"",IF(($E1485&gt;=Y$307),Y1477-$D1485*Y$302,INDEX(F1481:BM1540,Y$307,$E1485)))</f>
        <v/>
      </c>
      <c r="Z1485" s="2406" t="str">
        <f ca="1">IF($E1485&gt;$E$12,"",IF(($E1485&gt;=Z$307),Z1477-$D1485*Z$302,INDEX(F1481:BM1540,Z$307,$E1485)))</f>
        <v/>
      </c>
      <c r="AA1485" s="2406" t="str">
        <f ca="1">IF($E1485&gt;$E$12,"",IF(($E1485&gt;=AA$307),AA1477-$D1485*AA$302,INDEX(F1481:BM1540,AA$307,$E1485)))</f>
        <v/>
      </c>
      <c r="AB1485" s="2406" t="str">
        <f ca="1">IF($E1485&gt;$E$12,"",IF(($E1485&gt;=AB$307),AB1477-$D1485*AB$302,INDEX(F1481:BM1540,AB$307,$E1485)))</f>
        <v/>
      </c>
      <c r="AC1485" s="2406" t="str">
        <f ca="1">IF($E1485&gt;$E$12,"",IF(($E1485&gt;=AC$307),AC1477-$D1485*AC$302,INDEX(F1481:BM1540,AC$307,$E1485)))</f>
        <v/>
      </c>
      <c r="AD1485" s="2406" t="str">
        <f ca="1">IF($E1485&gt;$E$12,"",IF(($E1485&gt;=AD$307),AD1477-$D1485*AD$302,INDEX(F1481:BM1540,AD$307,$E1485)))</f>
        <v/>
      </c>
      <c r="AE1485" s="2406" t="str">
        <f ca="1">IF($E1485&gt;$E$12,"",IF(($E1485&gt;=AE$307),AE1477-$D1485*AE$302,INDEX(F1481:BM1540,AE$307,$E1485)))</f>
        <v/>
      </c>
      <c r="AF1485" s="2406" t="str">
        <f ca="1">IF($E1485&gt;$E$12,"",IF(($E1485&gt;=AF$307),AF1477-$D1485*AF$302,INDEX(F1481:BM1540,AF$307,$E1485)))</f>
        <v/>
      </c>
      <c r="AG1485" s="2406" t="str">
        <f ca="1">IF($E1485&gt;$E$12,"",IF(($E1485&gt;=AG$307),AG1477-$D1485*AG$302,INDEX(F1481:BM1540,AG$307,$E1485)))</f>
        <v/>
      </c>
      <c r="AH1485" s="2406" t="str">
        <f ca="1">IF($E1485&gt;$E$12,"",IF(($E1485&gt;=AH$307),AH1477-$D1485*AH$302,INDEX(F1481:BM1540,AH$307,$E1485)))</f>
        <v/>
      </c>
      <c r="AI1485" s="2406" t="str">
        <f ca="1">IF($E1485&gt;$E$12,"",IF(($E1485&gt;=AI$307),AI1477-$D1485*AI$302,INDEX(F1481:BM1540,AI$307,$E1485)))</f>
        <v/>
      </c>
      <c r="AJ1485" s="2406" t="str">
        <f ca="1">IF($E1485&gt;$E$12,"",IF(($E1485&gt;=AJ$307),AJ1477-$D1485*AJ$302,INDEX(F1481:BM1540,AJ$307,$E1485)))</f>
        <v/>
      </c>
      <c r="AK1485" s="2406" t="str">
        <f ca="1">IF($E1485&gt;$E$12,"",IF(($E1485&gt;=AK$307),AK1477-$D1485*AK$302,INDEX(F1481:BM1540,AK$307,$E1485)))</f>
        <v/>
      </c>
      <c r="AL1485" s="2406" t="str">
        <f ca="1">IF($E1485&gt;$E$12,"",IF(($E1485&gt;=AL$307),AL1477-$D1485*AL$302,INDEX(F1481:BM1540,AL$307,$E1485)))</f>
        <v/>
      </c>
      <c r="AM1485" s="2406" t="str">
        <f ca="1">IF($E1485&gt;$E$12,"",IF(($E1485&gt;=AM$307),AM1477-$D1485*AM$302,INDEX(F1481:BM1540,AM$307,$E1485)))</f>
        <v/>
      </c>
      <c r="AN1485" s="2406" t="str">
        <f ca="1">IF($E1485&gt;$E$12,"",IF(($E1485&gt;=AN$307),AN1477-$D1485*AN$302,INDEX(F1481:BM1540,AN$307,$E1485)))</f>
        <v/>
      </c>
      <c r="AO1485" s="2406" t="str">
        <f ca="1">IF($E1485&gt;$E$12,"",IF(($E1485&gt;=AO$307),AO1477-$D1485*AO$302,INDEX(F1481:BM1540,AO$307,$E1485)))</f>
        <v/>
      </c>
      <c r="AP1485" s="2406" t="str">
        <f ca="1">IF($E1485&gt;$E$12,"",IF(($E1485&gt;=AP$307),AP1477-$D1485*AP$302,INDEX(F1481:BM1540,AP$307,$E1485)))</f>
        <v/>
      </c>
      <c r="AQ1485" s="2406" t="str">
        <f ca="1">IF($E1485&gt;$E$12,"",IF(($E1485&gt;=AQ$307),AQ1477-$D1485*AQ$302,INDEX(F1481:BM1540,AQ$307,$E1485)))</f>
        <v/>
      </c>
      <c r="AR1485" s="2406" t="str">
        <f ca="1">IF($E1485&gt;$E$12,"",IF(($E1485&gt;=AR$307),AR1477-$D1485*AR$302,INDEX(F1481:BM1540,AR$307,$E1485)))</f>
        <v/>
      </c>
      <c r="AS1485" s="2406" t="str">
        <f ca="1">IF($E1485&gt;$E$12,"",IF(($E1485&gt;=AS$307),AS1477-$D1485*AS$302,INDEX(F1481:BM1540,AS$307,$E1485)))</f>
        <v/>
      </c>
      <c r="AT1485" s="2406" t="str">
        <f ca="1">IF($E1485&gt;$E$12,"",IF(($E1485&gt;=AT$307),AT1477-$D1485*AT$302,INDEX(F1481:BM1540,AT$307,$E1485)))</f>
        <v/>
      </c>
      <c r="AU1485" s="2406" t="str">
        <f ca="1">IF($E1485&gt;$E$12,"",IF(($E1485&gt;=AU$307),AU1477-$D1485*AU$302,INDEX(F1481:BM1540,AU$307,$E1485)))</f>
        <v/>
      </c>
      <c r="AV1485" s="2406" t="str">
        <f ca="1">IF($E1485&gt;$E$12,"",IF(($E1485&gt;=AV$307),AV1477-$D1485*AV$302,INDEX(F1481:BM1540,AV$307,$E1485)))</f>
        <v/>
      </c>
      <c r="AW1485" s="2406" t="str">
        <f ca="1">IF($E1485&gt;$E$12,"",IF(($E1485&gt;=AW$307),AW1477-$D1485*AW$302,INDEX(F1481:BM1540,AW$307,$E1485)))</f>
        <v/>
      </c>
      <c r="AX1485" s="2406" t="str">
        <f ca="1">IF($E1485&gt;$E$12,"",IF(($E1485&gt;=AX$307),AX1477-$D1485*AX$302,INDEX(F1481:BM1540,AX$307,$E1485)))</f>
        <v/>
      </c>
      <c r="AY1485" s="2406" t="str">
        <f ca="1">IF($E1485&gt;$E$12,"",IF(($E1485&gt;=AY$307),AY1477-$D1485*AY$302,INDEX(F1481:BM1540,AY$307,$E1485)))</f>
        <v/>
      </c>
      <c r="AZ1485" s="2406" t="str">
        <f ca="1">IF($E1485&gt;$E$12,"",IF(($E1485&gt;=AZ$307),AZ1477-$D1485*AZ$302,INDEX(F1481:BM1540,AZ$307,$E1485)))</f>
        <v/>
      </c>
      <c r="BA1485" s="2406" t="str">
        <f ca="1">IF($E1485&gt;$E$12,"",IF(($E1485&gt;=BA$307),BA1477-$D1485*BA$302,INDEX(F1481:BM1540,BA$307,$E1485)))</f>
        <v/>
      </c>
      <c r="BB1485" s="2406" t="str">
        <f ca="1">IF($E1485&gt;$E$12,"",IF(($E1485&gt;=BB$307),BB1477-$D1485*BB$302,INDEX(F1481:BM1540,BB$307,$E1485)))</f>
        <v/>
      </c>
      <c r="BC1485" s="2406" t="str">
        <f ca="1">IF($E1485&gt;$E$12,"",IF(($E1485&gt;=BC$307),BC1477-$D1485*BC$302,INDEX(F1481:BM1540,BC$307,$E1485)))</f>
        <v/>
      </c>
      <c r="BD1485" s="2406" t="str">
        <f ca="1">IF($E1485&gt;$E$12,"",IF(($E1485&gt;=BD$307),BD1477-$D1485*BD$302,INDEX(F1481:BM1540,BD$307,$E1485)))</f>
        <v/>
      </c>
      <c r="BE1485" s="2406" t="str">
        <f ca="1">IF($E1485&gt;$E$12,"",IF(($E1485&gt;=BE$307),BE1477-$D1485*BE$302,INDEX(F1481:BM1540,BE$307,$E1485)))</f>
        <v/>
      </c>
      <c r="BF1485" s="2406" t="str">
        <f ca="1">IF($E1485&gt;$E$12,"",IF(($E1485&gt;=BF$307),BF1477-$D1485*BF$302,INDEX(F1481:BM1540,BF$307,$E1485)))</f>
        <v/>
      </c>
      <c r="BG1485" s="2406" t="str">
        <f ca="1">IF($E1485&gt;$E$12,"",IF(($E1485&gt;=BG$307),BG1477-$D1485*BG$302,INDEX(F1481:BM1540,BG$307,$E1485)))</f>
        <v/>
      </c>
      <c r="BH1485" s="2406" t="str">
        <f ca="1">IF($E1485&gt;$E$12,"",IF(($E1485&gt;=BH$307),BH1477-$D1485*BH$302,INDEX(F1481:BM1540,BH$307,$E1485)))</f>
        <v/>
      </c>
      <c r="BI1485" s="2406" t="str">
        <f ca="1">IF($E1485&gt;$E$12,"",IF(($E1485&gt;=BI$307),BI1477-$D1485*BI$302,INDEX(F1481:BM1540,BI$307,$E1485)))</f>
        <v/>
      </c>
      <c r="BJ1485" s="2406" t="str">
        <f ca="1">IF($E1485&gt;$E$12,"",IF(($E1485&gt;=BJ$307),BJ1477-$D1485*BJ$302,INDEX(F1481:BM1540,BJ$307,$E1485)))</f>
        <v/>
      </c>
      <c r="BK1485" s="2406" t="str">
        <f ca="1">IF($E1485&gt;$E$12,"",IF(($E1485&gt;=BK$307),BK1477-$D1485*BK$302,INDEX(F1481:BM1540,BK$307,$E1485)))</f>
        <v/>
      </c>
      <c r="BL1485" s="2406" t="str">
        <f ca="1">IF($E1485&gt;$E$12,"",IF(($E1485&gt;=BL$307),BL1477-$D1485*BL$302,INDEX(F1481:BM1540,BL$307,$E1485)))</f>
        <v/>
      </c>
      <c r="BM1485" s="2406" t="str">
        <f ca="1">IF($E1485&gt;$E$12,"",IF(($E1485&gt;=BM$307),BM1477-$D1485*BM$302,INDEX(F1481:BM1540,BM$307,$E1485)))</f>
        <v/>
      </c>
    </row>
    <row r="1486" spans="3:65" ht="13.5" x14ac:dyDescent="0.25">
      <c r="C1486" s="2357"/>
      <c r="D1486" s="2405">
        <f ca="1">INDEX(F1476:BM1476,E1486)</f>
        <v>2.4787967946070981E-3</v>
      </c>
      <c r="E1486" s="2316">
        <v>6</v>
      </c>
      <c r="F1486" s="2406">
        <f ca="1">IF($E1486&gt;$E$12,"",IF(($E1486&gt;=F$307),F1477-$D1486*F$302,INDEX(F1481:BM1540,F$307,$E1486)))</f>
        <v>0.99870391288772387</v>
      </c>
      <c r="G1486" s="2406">
        <f ca="1">IF($E1486&gt;$E$12,"",IF(($E1486&gt;=G$307),G1477-$D1486*G$302,INDEX(F1481:BM1540,G$307,$E1486)))</f>
        <v>1.9970770886076659</v>
      </c>
      <c r="H1486" s="2406">
        <f ca="1">IF($E1486&gt;$E$12,"",IF(($E1486&gt;=H$307),H1477-$D1486*H$302,INDEX(F1481:BM1540,H$307,$E1486)))</f>
        <v>2.994704196252679</v>
      </c>
      <c r="I1486" s="2406">
        <f ca="1">IF($E1486&gt;$E$12,"",IF(($E1486&gt;=I$307),I1477-$D1486*I$302,INDEX(F1481:BM1540,I$307,$E1486)))</f>
        <v>3.9909790806163619</v>
      </c>
      <c r="J1486" s="2406">
        <f ca="1">IF($E1486&gt;$E$12,"",IF(($E1486&gt;=J$307),J1477-$D1486*J$302,INDEX(F1481:BM1540,J$307,$E1486)))</f>
        <v>4.9849497238709715</v>
      </c>
      <c r="K1486" s="2406">
        <f ca="1">IF($E1486&gt;$E$12,"",IF(($E1486&gt;=K$307),K1477-$D1486*K$302,INDEX(F1481:BM1540,K$307,$E1486)))</f>
        <v>5.9750747448186807</v>
      </c>
      <c r="L1486" s="2406">
        <f ca="1">IF($E1486&gt;$E$12,"",IF(($E1486&gt;=L$307),L1477-$D1486*L$302,INDEX(F1481:BM1540,L$307,$E1486)))</f>
        <v>5.9908191053941398</v>
      </c>
      <c r="M1486" s="2406">
        <f ca="1">IF($E1486&gt;$E$12,"",IF(($E1486&gt;=M$307),M1477-$D1486*M$302,INDEX(F1481:BM1540,M$307,$E1486)))</f>
        <v>5.9966111493403469</v>
      </c>
      <c r="N1486" s="2406">
        <f ca="1">IF($E1486&gt;$E$12,"",IF(($E1486&gt;=N$307),N1477-$D1486*N$302,INDEX(F1481:BM1540,N$307,$E1486)))</f>
        <v>5.9987419296228488</v>
      </c>
      <c r="O1486" s="2406">
        <f ca="1">IF($E1486&gt;$E$12,"",IF(($E1486&gt;=O$307),O1477-$D1486*O$302,INDEX(F1481:BM1540,O$307,$E1486)))</f>
        <v>5.9995258022340492</v>
      </c>
      <c r="P1486" s="2406">
        <f ca="1">IF($E1486&gt;$E$12,"",IF(($E1486&gt;=P$307),P1477-$D1486*P$302,INDEX(F1481:BM1540,P$307,$E1486)))</f>
        <v>5.9999820000000001</v>
      </c>
      <c r="Q1486" s="2406" t="str">
        <f ca="1">IF($E1486&gt;$E$12,"",IF(($E1486&gt;=Q$307),Q1477-$D1486*Q$302,INDEX(F1481:BM1540,Q$307,$E1486)))</f>
        <v/>
      </c>
      <c r="R1486" s="2406" t="str">
        <f ca="1">IF($E1486&gt;$E$12,"",IF(($E1486&gt;=R$307),R1477-$D1486*R$302,INDEX(F1481:BM1540,R$307,$E1486)))</f>
        <v/>
      </c>
      <c r="S1486" s="2406" t="str">
        <f ca="1">IF($E1486&gt;$E$12,"",IF(($E1486&gt;=S$307),S1477-$D1486*S$302,INDEX(F1481:BM1540,S$307,$E1486)))</f>
        <v/>
      </c>
      <c r="T1486" s="2406" t="str">
        <f ca="1">IF($E1486&gt;$E$12,"",IF(($E1486&gt;=T$307),T1477-$D1486*T$302,INDEX(F1481:BM1540,T$307,$E1486)))</f>
        <v/>
      </c>
      <c r="U1486" s="2406" t="str">
        <f ca="1">IF($E1486&gt;$E$12,"",IF(($E1486&gt;=U$307),U1477-$D1486*U$302,INDEX(F1481:BM1540,U$307,$E1486)))</f>
        <v/>
      </c>
      <c r="V1486" s="2406" t="str">
        <f ca="1">IF($E1486&gt;$E$12,"",IF(($E1486&gt;=V$307),V1477-$D1486*V$302,INDEX(F1481:BM1540,V$307,$E1486)))</f>
        <v/>
      </c>
      <c r="W1486" s="2406" t="str">
        <f ca="1">IF($E1486&gt;$E$12,"",IF(($E1486&gt;=W$307),W1477-$D1486*W$302,INDEX(F1481:BM1540,W$307,$E1486)))</f>
        <v/>
      </c>
      <c r="X1486" s="2406" t="str">
        <f ca="1">IF($E1486&gt;$E$12,"",IF(($E1486&gt;=X$307),X1477-$D1486*X$302,INDEX(F1481:BM1540,X$307,$E1486)))</f>
        <v/>
      </c>
      <c r="Y1486" s="2406" t="str">
        <f ca="1">IF($E1486&gt;$E$12,"",IF(($E1486&gt;=Y$307),Y1477-$D1486*Y$302,INDEX(F1481:BM1540,Y$307,$E1486)))</f>
        <v/>
      </c>
      <c r="Z1486" s="2406" t="str">
        <f ca="1">IF($E1486&gt;$E$12,"",IF(($E1486&gt;=Z$307),Z1477-$D1486*Z$302,INDEX(F1481:BM1540,Z$307,$E1486)))</f>
        <v/>
      </c>
      <c r="AA1486" s="2406" t="str">
        <f ca="1">IF($E1486&gt;$E$12,"",IF(($E1486&gt;=AA$307),AA1477-$D1486*AA$302,INDEX(F1481:BM1540,AA$307,$E1486)))</f>
        <v/>
      </c>
      <c r="AB1486" s="2406" t="str">
        <f ca="1">IF($E1486&gt;$E$12,"",IF(($E1486&gt;=AB$307),AB1477-$D1486*AB$302,INDEX(F1481:BM1540,AB$307,$E1486)))</f>
        <v/>
      </c>
      <c r="AC1486" s="2406" t="str">
        <f ca="1">IF($E1486&gt;$E$12,"",IF(($E1486&gt;=AC$307),AC1477-$D1486*AC$302,INDEX(F1481:BM1540,AC$307,$E1486)))</f>
        <v/>
      </c>
      <c r="AD1486" s="2406" t="str">
        <f ca="1">IF($E1486&gt;$E$12,"",IF(($E1486&gt;=AD$307),AD1477-$D1486*AD$302,INDEX(F1481:BM1540,AD$307,$E1486)))</f>
        <v/>
      </c>
      <c r="AE1486" s="2406" t="str">
        <f ca="1">IF($E1486&gt;$E$12,"",IF(($E1486&gt;=AE$307),AE1477-$D1486*AE$302,INDEX(F1481:BM1540,AE$307,$E1486)))</f>
        <v/>
      </c>
      <c r="AF1486" s="2406" t="str">
        <f ca="1">IF($E1486&gt;$E$12,"",IF(($E1486&gt;=AF$307),AF1477-$D1486*AF$302,INDEX(F1481:BM1540,AF$307,$E1486)))</f>
        <v/>
      </c>
      <c r="AG1486" s="2406" t="str">
        <f ca="1">IF($E1486&gt;$E$12,"",IF(($E1486&gt;=AG$307),AG1477-$D1486*AG$302,INDEX(F1481:BM1540,AG$307,$E1486)))</f>
        <v/>
      </c>
      <c r="AH1486" s="2406" t="str">
        <f ca="1">IF($E1486&gt;$E$12,"",IF(($E1486&gt;=AH$307),AH1477-$D1486*AH$302,INDEX(F1481:BM1540,AH$307,$E1486)))</f>
        <v/>
      </c>
      <c r="AI1486" s="2406" t="str">
        <f ca="1">IF($E1486&gt;$E$12,"",IF(($E1486&gt;=AI$307),AI1477-$D1486*AI$302,INDEX(F1481:BM1540,AI$307,$E1486)))</f>
        <v/>
      </c>
      <c r="AJ1486" s="2406" t="str">
        <f ca="1">IF($E1486&gt;$E$12,"",IF(($E1486&gt;=AJ$307),AJ1477-$D1486*AJ$302,INDEX(F1481:BM1540,AJ$307,$E1486)))</f>
        <v/>
      </c>
      <c r="AK1486" s="2406" t="str">
        <f ca="1">IF($E1486&gt;$E$12,"",IF(($E1486&gt;=AK$307),AK1477-$D1486*AK$302,INDEX(F1481:BM1540,AK$307,$E1486)))</f>
        <v/>
      </c>
      <c r="AL1486" s="2406" t="str">
        <f ca="1">IF($E1486&gt;$E$12,"",IF(($E1486&gt;=AL$307),AL1477-$D1486*AL$302,INDEX(F1481:BM1540,AL$307,$E1486)))</f>
        <v/>
      </c>
      <c r="AM1486" s="2406" t="str">
        <f ca="1">IF($E1486&gt;$E$12,"",IF(($E1486&gt;=AM$307),AM1477-$D1486*AM$302,INDEX(F1481:BM1540,AM$307,$E1486)))</f>
        <v/>
      </c>
      <c r="AN1486" s="2406" t="str">
        <f ca="1">IF($E1486&gt;$E$12,"",IF(($E1486&gt;=AN$307),AN1477-$D1486*AN$302,INDEX(F1481:BM1540,AN$307,$E1486)))</f>
        <v/>
      </c>
      <c r="AO1486" s="2406" t="str">
        <f ca="1">IF($E1486&gt;$E$12,"",IF(($E1486&gt;=AO$307),AO1477-$D1486*AO$302,INDEX(F1481:BM1540,AO$307,$E1486)))</f>
        <v/>
      </c>
      <c r="AP1486" s="2406" t="str">
        <f ca="1">IF($E1486&gt;$E$12,"",IF(($E1486&gt;=AP$307),AP1477-$D1486*AP$302,INDEX(F1481:BM1540,AP$307,$E1486)))</f>
        <v/>
      </c>
      <c r="AQ1486" s="2406" t="str">
        <f ca="1">IF($E1486&gt;$E$12,"",IF(($E1486&gt;=AQ$307),AQ1477-$D1486*AQ$302,INDEX(F1481:BM1540,AQ$307,$E1486)))</f>
        <v/>
      </c>
      <c r="AR1486" s="2406" t="str">
        <f ca="1">IF($E1486&gt;$E$12,"",IF(($E1486&gt;=AR$307),AR1477-$D1486*AR$302,INDEX(F1481:BM1540,AR$307,$E1486)))</f>
        <v/>
      </c>
      <c r="AS1486" s="2406" t="str">
        <f ca="1">IF($E1486&gt;$E$12,"",IF(($E1486&gt;=AS$307),AS1477-$D1486*AS$302,INDEX(F1481:BM1540,AS$307,$E1486)))</f>
        <v/>
      </c>
      <c r="AT1486" s="2406" t="str">
        <f ca="1">IF($E1486&gt;$E$12,"",IF(($E1486&gt;=AT$307),AT1477-$D1486*AT$302,INDEX(F1481:BM1540,AT$307,$E1486)))</f>
        <v/>
      </c>
      <c r="AU1486" s="2406" t="str">
        <f ca="1">IF($E1486&gt;$E$12,"",IF(($E1486&gt;=AU$307),AU1477-$D1486*AU$302,INDEX(F1481:BM1540,AU$307,$E1486)))</f>
        <v/>
      </c>
      <c r="AV1486" s="2406" t="str">
        <f ca="1">IF($E1486&gt;$E$12,"",IF(($E1486&gt;=AV$307),AV1477-$D1486*AV$302,INDEX(F1481:BM1540,AV$307,$E1486)))</f>
        <v/>
      </c>
      <c r="AW1486" s="2406" t="str">
        <f ca="1">IF($E1486&gt;$E$12,"",IF(($E1486&gt;=AW$307),AW1477-$D1486*AW$302,INDEX(F1481:BM1540,AW$307,$E1486)))</f>
        <v/>
      </c>
      <c r="AX1486" s="2406" t="str">
        <f ca="1">IF($E1486&gt;$E$12,"",IF(($E1486&gt;=AX$307),AX1477-$D1486*AX$302,INDEX(F1481:BM1540,AX$307,$E1486)))</f>
        <v/>
      </c>
      <c r="AY1486" s="2406" t="str">
        <f ca="1">IF($E1486&gt;$E$12,"",IF(($E1486&gt;=AY$307),AY1477-$D1486*AY$302,INDEX(F1481:BM1540,AY$307,$E1486)))</f>
        <v/>
      </c>
      <c r="AZ1486" s="2406" t="str">
        <f ca="1">IF($E1486&gt;$E$12,"",IF(($E1486&gt;=AZ$307),AZ1477-$D1486*AZ$302,INDEX(F1481:BM1540,AZ$307,$E1486)))</f>
        <v/>
      </c>
      <c r="BA1486" s="2406" t="str">
        <f ca="1">IF($E1486&gt;$E$12,"",IF(($E1486&gt;=BA$307),BA1477-$D1486*BA$302,INDEX(F1481:BM1540,BA$307,$E1486)))</f>
        <v/>
      </c>
      <c r="BB1486" s="2406" t="str">
        <f ca="1">IF($E1486&gt;$E$12,"",IF(($E1486&gt;=BB$307),BB1477-$D1486*BB$302,INDEX(F1481:BM1540,BB$307,$E1486)))</f>
        <v/>
      </c>
      <c r="BC1486" s="2406" t="str">
        <f ca="1">IF($E1486&gt;$E$12,"",IF(($E1486&gt;=BC$307),BC1477-$D1486*BC$302,INDEX(F1481:BM1540,BC$307,$E1486)))</f>
        <v/>
      </c>
      <c r="BD1486" s="2406" t="str">
        <f ca="1">IF($E1486&gt;$E$12,"",IF(($E1486&gt;=BD$307),BD1477-$D1486*BD$302,INDEX(F1481:BM1540,BD$307,$E1486)))</f>
        <v/>
      </c>
      <c r="BE1486" s="2406" t="str">
        <f ca="1">IF($E1486&gt;$E$12,"",IF(($E1486&gt;=BE$307),BE1477-$D1486*BE$302,INDEX(F1481:BM1540,BE$307,$E1486)))</f>
        <v/>
      </c>
      <c r="BF1486" s="2406" t="str">
        <f ca="1">IF($E1486&gt;$E$12,"",IF(($E1486&gt;=BF$307),BF1477-$D1486*BF$302,INDEX(F1481:BM1540,BF$307,$E1486)))</f>
        <v/>
      </c>
      <c r="BG1486" s="2406" t="str">
        <f ca="1">IF($E1486&gt;$E$12,"",IF(($E1486&gt;=BG$307),BG1477-$D1486*BG$302,INDEX(F1481:BM1540,BG$307,$E1486)))</f>
        <v/>
      </c>
      <c r="BH1486" s="2406" t="str">
        <f ca="1">IF($E1486&gt;$E$12,"",IF(($E1486&gt;=BH$307),BH1477-$D1486*BH$302,INDEX(F1481:BM1540,BH$307,$E1486)))</f>
        <v/>
      </c>
      <c r="BI1486" s="2406" t="str">
        <f ca="1">IF($E1486&gt;$E$12,"",IF(($E1486&gt;=BI$307),BI1477-$D1486*BI$302,INDEX(F1481:BM1540,BI$307,$E1486)))</f>
        <v/>
      </c>
      <c r="BJ1486" s="2406" t="str">
        <f ca="1">IF($E1486&gt;$E$12,"",IF(($E1486&gt;=BJ$307),BJ1477-$D1486*BJ$302,INDEX(F1481:BM1540,BJ$307,$E1486)))</f>
        <v/>
      </c>
      <c r="BK1486" s="2406" t="str">
        <f ca="1">IF($E1486&gt;$E$12,"",IF(($E1486&gt;=BK$307),BK1477-$D1486*BK$302,INDEX(F1481:BM1540,BK$307,$E1486)))</f>
        <v/>
      </c>
      <c r="BL1486" s="2406" t="str">
        <f ca="1">IF($E1486&gt;$E$12,"",IF(($E1486&gt;=BL$307),BL1477-$D1486*BL$302,INDEX(F1481:BM1540,BL$307,$E1486)))</f>
        <v/>
      </c>
      <c r="BM1486" s="2406" t="str">
        <f ca="1">IF($E1486&gt;$E$12,"",IF(($E1486&gt;=BM$307),BM1477-$D1486*BM$302,INDEX(F1481:BM1540,BM$307,$E1486)))</f>
        <v/>
      </c>
    </row>
    <row r="1487" spans="3:65" ht="13.5" x14ac:dyDescent="0.25">
      <c r="C1487" s="2357"/>
      <c r="D1487" s="2405">
        <f ca="1">INDEX(F1476:BM1476,E1487)</f>
        <v>9.1190111527686445E-4</v>
      </c>
      <c r="E1487" s="2316">
        <v>7</v>
      </c>
      <c r="F1487" s="2406">
        <f ca="1">IF($E1487&gt;$E$12,"",IF(($E1487&gt;=F$307),F1477-$D1487*F$302,INDEX(F1481:BM1540,F$307,$E1487)))</f>
        <v>0.99952129840864723</v>
      </c>
      <c r="G1487" s="2406">
        <f ca="1">IF($E1487&gt;$E$12,"",IF(($E1487&gt;=G$307),G1477-$D1487*G$302,INDEX(F1481:BM1540,G$307,$E1487)))</f>
        <v>1.9989209250478215</v>
      </c>
      <c r="H1487" s="2406">
        <f ca="1">IF($E1487&gt;$E$12,"",IF(($E1487&gt;=H$307),H1477-$D1487*H$302,INDEX(F1481:BM1540,H$307,$E1487)))</f>
        <v>2.9980460877571247</v>
      </c>
      <c r="I1487" s="2406">
        <f ca="1">IF($E1487&gt;$E$12,"",IF(($E1487&gt;=I$307),I1477-$D1487*I$302,INDEX(F1481:BM1540,I$307,$E1487)))</f>
        <v>3.9966737938289851</v>
      </c>
      <c r="J1487" s="2406">
        <f ca="1">IF($E1487&gt;$E$12,"",IF(($E1487&gt;=J$307),J1477-$D1487*J$302,INDEX(F1481:BM1540,J$307,$E1487)))</f>
        <v>4.9944538144262633</v>
      </c>
      <c r="K1487" s="2406">
        <f ca="1">IF($E1487&gt;$E$12,"",IF(($E1487&gt;=K$307),K1477-$D1487*K$302,INDEX(F1481:BM1540,K$307,$E1487)))</f>
        <v>5.9908191053941398</v>
      </c>
      <c r="L1487" s="2406">
        <f ca="1">IF($E1487&gt;$E$12,"",IF(($E1487&gt;=L$307),L1477-$D1487*L$302,INDEX(F1481:BM1540,L$307,$E1487)))</f>
        <v>6.9848407725010588</v>
      </c>
      <c r="M1487" s="2406">
        <f ca="1">IF($E1487&gt;$E$12,"",IF(($E1487&gt;=M$307),M1477-$D1487*M$302,INDEX(F1481:BM1540,M$307,$E1487)))</f>
        <v>6.9944099406202103</v>
      </c>
      <c r="N1487" s="2406">
        <f ca="1">IF($E1487&gt;$E$12,"",IF(($E1487&gt;=N$307),N1477-$D1487*N$302,INDEX(F1481:BM1540,N$307,$E1487)))</f>
        <v>6.9979302514012751</v>
      </c>
      <c r="O1487" s="2406">
        <f ca="1">IF($E1487&gt;$E$12,"",IF(($E1487&gt;=O$307),O1477-$D1487*O$302,INDEX(F1481:BM1540,O$307,$E1487)))</f>
        <v>6.9992253052493192</v>
      </c>
      <c r="P1487" s="2406">
        <f ca="1">IF($E1487&gt;$E$12,"",IF(($E1487&gt;=P$307),P1477-$D1487*P$302,INDEX(F1481:BM1540,P$307,$E1487)))</f>
        <v>6.9999789999999997</v>
      </c>
      <c r="Q1487" s="2406" t="str">
        <f ca="1">IF($E1487&gt;$E$12,"",IF(($E1487&gt;=Q$307),Q1477-$D1487*Q$302,INDEX(F1481:BM1540,Q$307,$E1487)))</f>
        <v/>
      </c>
      <c r="R1487" s="2406" t="str">
        <f ca="1">IF($E1487&gt;$E$12,"",IF(($E1487&gt;=R$307),R1477-$D1487*R$302,INDEX(F1481:BM1540,R$307,$E1487)))</f>
        <v/>
      </c>
      <c r="S1487" s="2406" t="str">
        <f ca="1">IF($E1487&gt;$E$12,"",IF(($E1487&gt;=S$307),S1477-$D1487*S$302,INDEX(F1481:BM1540,S$307,$E1487)))</f>
        <v/>
      </c>
      <c r="T1487" s="2406" t="str">
        <f ca="1">IF($E1487&gt;$E$12,"",IF(($E1487&gt;=T$307),T1477-$D1487*T$302,INDEX(F1481:BM1540,T$307,$E1487)))</f>
        <v/>
      </c>
      <c r="U1487" s="2406" t="str">
        <f ca="1">IF($E1487&gt;$E$12,"",IF(($E1487&gt;=U$307),U1477-$D1487*U$302,INDEX(F1481:BM1540,U$307,$E1487)))</f>
        <v/>
      </c>
      <c r="V1487" s="2406" t="str">
        <f ca="1">IF($E1487&gt;$E$12,"",IF(($E1487&gt;=V$307),V1477-$D1487*V$302,INDEX(F1481:BM1540,V$307,$E1487)))</f>
        <v/>
      </c>
      <c r="W1487" s="2406" t="str">
        <f ca="1">IF($E1487&gt;$E$12,"",IF(($E1487&gt;=W$307),W1477-$D1487*W$302,INDEX(F1481:BM1540,W$307,$E1487)))</f>
        <v/>
      </c>
      <c r="X1487" s="2406" t="str">
        <f ca="1">IF($E1487&gt;$E$12,"",IF(($E1487&gt;=X$307),X1477-$D1487*X$302,INDEX(F1481:BM1540,X$307,$E1487)))</f>
        <v/>
      </c>
      <c r="Y1487" s="2406" t="str">
        <f ca="1">IF($E1487&gt;$E$12,"",IF(($E1487&gt;=Y$307),Y1477-$D1487*Y$302,INDEX(F1481:BM1540,Y$307,$E1487)))</f>
        <v/>
      </c>
      <c r="Z1487" s="2406" t="str">
        <f ca="1">IF($E1487&gt;$E$12,"",IF(($E1487&gt;=Z$307),Z1477-$D1487*Z$302,INDEX(F1481:BM1540,Z$307,$E1487)))</f>
        <v/>
      </c>
      <c r="AA1487" s="2406" t="str">
        <f ca="1">IF($E1487&gt;$E$12,"",IF(($E1487&gt;=AA$307),AA1477-$D1487*AA$302,INDEX(F1481:BM1540,AA$307,$E1487)))</f>
        <v/>
      </c>
      <c r="AB1487" s="2406" t="str">
        <f ca="1">IF($E1487&gt;$E$12,"",IF(($E1487&gt;=AB$307),AB1477-$D1487*AB$302,INDEX(F1481:BM1540,AB$307,$E1487)))</f>
        <v/>
      </c>
      <c r="AC1487" s="2406" t="str">
        <f ca="1">IF($E1487&gt;$E$12,"",IF(($E1487&gt;=AC$307),AC1477-$D1487*AC$302,INDEX(F1481:BM1540,AC$307,$E1487)))</f>
        <v/>
      </c>
      <c r="AD1487" s="2406" t="str">
        <f ca="1">IF($E1487&gt;$E$12,"",IF(($E1487&gt;=AD$307),AD1477-$D1487*AD$302,INDEX(F1481:BM1540,AD$307,$E1487)))</f>
        <v/>
      </c>
      <c r="AE1487" s="2406" t="str">
        <f ca="1">IF($E1487&gt;$E$12,"",IF(($E1487&gt;=AE$307),AE1477-$D1487*AE$302,INDEX(F1481:BM1540,AE$307,$E1487)))</f>
        <v/>
      </c>
      <c r="AF1487" s="2406" t="str">
        <f ca="1">IF($E1487&gt;$E$12,"",IF(($E1487&gt;=AF$307),AF1477-$D1487*AF$302,INDEX(F1481:BM1540,AF$307,$E1487)))</f>
        <v/>
      </c>
      <c r="AG1487" s="2406" t="str">
        <f ca="1">IF($E1487&gt;$E$12,"",IF(($E1487&gt;=AG$307),AG1477-$D1487*AG$302,INDEX(F1481:BM1540,AG$307,$E1487)))</f>
        <v/>
      </c>
      <c r="AH1487" s="2406" t="str">
        <f ca="1">IF($E1487&gt;$E$12,"",IF(($E1487&gt;=AH$307),AH1477-$D1487*AH$302,INDEX(F1481:BM1540,AH$307,$E1487)))</f>
        <v/>
      </c>
      <c r="AI1487" s="2406" t="str">
        <f ca="1">IF($E1487&gt;$E$12,"",IF(($E1487&gt;=AI$307),AI1477-$D1487*AI$302,INDEX(F1481:BM1540,AI$307,$E1487)))</f>
        <v/>
      </c>
      <c r="AJ1487" s="2406" t="str">
        <f ca="1">IF($E1487&gt;$E$12,"",IF(($E1487&gt;=AJ$307),AJ1477-$D1487*AJ$302,INDEX(F1481:BM1540,AJ$307,$E1487)))</f>
        <v/>
      </c>
      <c r="AK1487" s="2406" t="str">
        <f ca="1">IF($E1487&gt;$E$12,"",IF(($E1487&gt;=AK$307),AK1477-$D1487*AK$302,INDEX(F1481:BM1540,AK$307,$E1487)))</f>
        <v/>
      </c>
      <c r="AL1487" s="2406" t="str">
        <f ca="1">IF($E1487&gt;$E$12,"",IF(($E1487&gt;=AL$307),AL1477-$D1487*AL$302,INDEX(F1481:BM1540,AL$307,$E1487)))</f>
        <v/>
      </c>
      <c r="AM1487" s="2406" t="str">
        <f ca="1">IF($E1487&gt;$E$12,"",IF(($E1487&gt;=AM$307),AM1477-$D1487*AM$302,INDEX(F1481:BM1540,AM$307,$E1487)))</f>
        <v/>
      </c>
      <c r="AN1487" s="2406" t="str">
        <f ca="1">IF($E1487&gt;$E$12,"",IF(($E1487&gt;=AN$307),AN1477-$D1487*AN$302,INDEX(F1481:BM1540,AN$307,$E1487)))</f>
        <v/>
      </c>
      <c r="AO1487" s="2406" t="str">
        <f ca="1">IF($E1487&gt;$E$12,"",IF(($E1487&gt;=AO$307),AO1477-$D1487*AO$302,INDEX(F1481:BM1540,AO$307,$E1487)))</f>
        <v/>
      </c>
      <c r="AP1487" s="2406" t="str">
        <f ca="1">IF($E1487&gt;$E$12,"",IF(($E1487&gt;=AP$307),AP1477-$D1487*AP$302,INDEX(F1481:BM1540,AP$307,$E1487)))</f>
        <v/>
      </c>
      <c r="AQ1487" s="2406" t="str">
        <f ca="1">IF($E1487&gt;$E$12,"",IF(($E1487&gt;=AQ$307),AQ1477-$D1487*AQ$302,INDEX(F1481:BM1540,AQ$307,$E1487)))</f>
        <v/>
      </c>
      <c r="AR1487" s="2406" t="str">
        <f ca="1">IF($E1487&gt;$E$12,"",IF(($E1487&gt;=AR$307),AR1477-$D1487*AR$302,INDEX(F1481:BM1540,AR$307,$E1487)))</f>
        <v/>
      </c>
      <c r="AS1487" s="2406" t="str">
        <f ca="1">IF($E1487&gt;$E$12,"",IF(($E1487&gt;=AS$307),AS1477-$D1487*AS$302,INDEX(F1481:BM1540,AS$307,$E1487)))</f>
        <v/>
      </c>
      <c r="AT1487" s="2406" t="str">
        <f ca="1">IF($E1487&gt;$E$12,"",IF(($E1487&gt;=AT$307),AT1477-$D1487*AT$302,INDEX(F1481:BM1540,AT$307,$E1487)))</f>
        <v/>
      </c>
      <c r="AU1487" s="2406" t="str">
        <f ca="1">IF($E1487&gt;$E$12,"",IF(($E1487&gt;=AU$307),AU1477-$D1487*AU$302,INDEX(F1481:BM1540,AU$307,$E1487)))</f>
        <v/>
      </c>
      <c r="AV1487" s="2406" t="str">
        <f ca="1">IF($E1487&gt;$E$12,"",IF(($E1487&gt;=AV$307),AV1477-$D1487*AV$302,INDEX(F1481:BM1540,AV$307,$E1487)))</f>
        <v/>
      </c>
      <c r="AW1487" s="2406" t="str">
        <f ca="1">IF($E1487&gt;$E$12,"",IF(($E1487&gt;=AW$307),AW1477-$D1487*AW$302,INDEX(F1481:BM1540,AW$307,$E1487)))</f>
        <v/>
      </c>
      <c r="AX1487" s="2406" t="str">
        <f ca="1">IF($E1487&gt;$E$12,"",IF(($E1487&gt;=AX$307),AX1477-$D1487*AX$302,INDEX(F1481:BM1540,AX$307,$E1487)))</f>
        <v/>
      </c>
      <c r="AY1487" s="2406" t="str">
        <f ca="1">IF($E1487&gt;$E$12,"",IF(($E1487&gt;=AY$307),AY1477-$D1487*AY$302,INDEX(F1481:BM1540,AY$307,$E1487)))</f>
        <v/>
      </c>
      <c r="AZ1487" s="2406" t="str">
        <f ca="1">IF($E1487&gt;$E$12,"",IF(($E1487&gt;=AZ$307),AZ1477-$D1487*AZ$302,INDEX(F1481:BM1540,AZ$307,$E1487)))</f>
        <v/>
      </c>
      <c r="BA1487" s="2406" t="str">
        <f ca="1">IF($E1487&gt;$E$12,"",IF(($E1487&gt;=BA$307),BA1477-$D1487*BA$302,INDEX(F1481:BM1540,BA$307,$E1487)))</f>
        <v/>
      </c>
      <c r="BB1487" s="2406" t="str">
        <f ca="1">IF($E1487&gt;$E$12,"",IF(($E1487&gt;=BB$307),BB1477-$D1487*BB$302,INDEX(F1481:BM1540,BB$307,$E1487)))</f>
        <v/>
      </c>
      <c r="BC1487" s="2406" t="str">
        <f ca="1">IF($E1487&gt;$E$12,"",IF(($E1487&gt;=BC$307),BC1477-$D1487*BC$302,INDEX(F1481:BM1540,BC$307,$E1487)))</f>
        <v/>
      </c>
      <c r="BD1487" s="2406" t="str">
        <f ca="1">IF($E1487&gt;$E$12,"",IF(($E1487&gt;=BD$307),BD1477-$D1487*BD$302,INDEX(F1481:BM1540,BD$307,$E1487)))</f>
        <v/>
      </c>
      <c r="BE1487" s="2406" t="str">
        <f ca="1">IF($E1487&gt;$E$12,"",IF(($E1487&gt;=BE$307),BE1477-$D1487*BE$302,INDEX(F1481:BM1540,BE$307,$E1487)))</f>
        <v/>
      </c>
      <c r="BF1487" s="2406" t="str">
        <f ca="1">IF($E1487&gt;$E$12,"",IF(($E1487&gt;=BF$307),BF1477-$D1487*BF$302,INDEX(F1481:BM1540,BF$307,$E1487)))</f>
        <v/>
      </c>
      <c r="BG1487" s="2406" t="str">
        <f ca="1">IF($E1487&gt;$E$12,"",IF(($E1487&gt;=BG$307),BG1477-$D1487*BG$302,INDEX(F1481:BM1540,BG$307,$E1487)))</f>
        <v/>
      </c>
      <c r="BH1487" s="2406" t="str">
        <f ca="1">IF($E1487&gt;$E$12,"",IF(($E1487&gt;=BH$307),BH1477-$D1487*BH$302,INDEX(F1481:BM1540,BH$307,$E1487)))</f>
        <v/>
      </c>
      <c r="BI1487" s="2406" t="str">
        <f ca="1">IF($E1487&gt;$E$12,"",IF(($E1487&gt;=BI$307),BI1477-$D1487*BI$302,INDEX(F1481:BM1540,BI$307,$E1487)))</f>
        <v/>
      </c>
      <c r="BJ1487" s="2406" t="str">
        <f ca="1">IF($E1487&gt;$E$12,"",IF(($E1487&gt;=BJ$307),BJ1477-$D1487*BJ$302,INDEX(F1481:BM1540,BJ$307,$E1487)))</f>
        <v/>
      </c>
      <c r="BK1487" s="2406" t="str">
        <f ca="1">IF($E1487&gt;$E$12,"",IF(($E1487&gt;=BK$307),BK1477-$D1487*BK$302,INDEX(F1481:BM1540,BK$307,$E1487)))</f>
        <v/>
      </c>
      <c r="BL1487" s="2406" t="str">
        <f ca="1">IF($E1487&gt;$E$12,"",IF(($E1487&gt;=BL$307),BL1477-$D1487*BL$302,INDEX(F1481:BM1540,BL$307,$E1487)))</f>
        <v/>
      </c>
      <c r="BM1487" s="2406" t="str">
        <f ca="1">IF($E1487&gt;$E$12,"",IF(($E1487&gt;=BM$307),BM1477-$D1487*BM$302,INDEX(F1481:BM1540,BM$307,$E1487)))</f>
        <v/>
      </c>
    </row>
    <row r="1488" spans="3:65" ht="13.5" x14ac:dyDescent="0.25">
      <c r="C1488" s="2357"/>
      <c r="D1488" s="2405">
        <f ca="1">INDEX(F1476:BM1476,E1488)</f>
        <v>3.3547067910219547E-4</v>
      </c>
      <c r="E1488" s="2316">
        <v>8</v>
      </c>
      <c r="F1488" s="2406">
        <f ca="1">IF($E1488&gt;$E$12,"",IF(($E1488&gt;=F$307),F1477-$D1488*F$302,INDEX(F1481:BM1540,F$307,$E1488)))</f>
        <v>0.99982199863940546</v>
      </c>
      <c r="G1488" s="2406">
        <f ca="1">IF($E1488&gt;$E$12,"",IF(($E1488&gt;=G$307),G1477-$D1488*G$302,INDEX(F1481:BM1540,G$307,$E1488)))</f>
        <v>1.999599236601969</v>
      </c>
      <c r="H1488" s="2406">
        <f ca="1">IF($E1488&gt;$E$12,"",IF(($E1488&gt;=H$307),H1477-$D1488*H$302,INDEX(F1481:BM1540,H$307,$E1488)))</f>
        <v>2.9992755046244808</v>
      </c>
      <c r="I1488" s="2406">
        <f ca="1">IF($E1488&gt;$E$12,"",IF(($E1488&gt;=I$307),I1477-$D1488*I$302,INDEX(F1481:BM1540,I$307,$E1488)))</f>
        <v>3.9987687680281896</v>
      </c>
      <c r="J1488" s="2406">
        <f ca="1">IF($E1488&gt;$E$12,"",IF(($E1488&gt;=J$307),J1477-$D1488*J$302,INDEX(F1481:BM1540,J$307,$E1488)))</f>
        <v>4.9979501844376815</v>
      </c>
      <c r="K1488" s="2406">
        <f ca="1">IF($E1488&gt;$E$12,"",IF(($E1488&gt;=K$307),K1477-$D1488*K$302,INDEX(F1481:BM1540,K$307,$E1488)))</f>
        <v>5.9966111493403469</v>
      </c>
      <c r="L1488" s="2406">
        <f ca="1">IF($E1488&gt;$E$12,"",IF(($E1488&gt;=L$307),L1477-$D1488*L$302,INDEX(F1481:BM1540,L$307,$E1488)))</f>
        <v>6.9944099406202103</v>
      </c>
      <c r="M1488" s="2406">
        <f ca="1">IF($E1488&gt;$E$12,"",IF(($E1488&gt;=M$307),M1477-$D1488*M$302,INDEX(F1481:BM1540,M$307,$E1488)))</f>
        <v>7.9907843151620259</v>
      </c>
      <c r="N1488" s="2406">
        <f ca="1">IF($E1488&gt;$E$12,"",IF(($E1488&gt;=N$307),N1477-$D1488*N$302,INDEX(F1481:BM1540,N$307,$E1488)))</f>
        <v>7.9965945579740714</v>
      </c>
      <c r="O1488" s="2406">
        <f ca="1">IF($E1488&gt;$E$12,"",IF(($E1488&gt;=O$307),O1477-$D1488*O$302,INDEX(F1481:BM1540,O$307,$E1488)))</f>
        <v>7.9987320332652532</v>
      </c>
      <c r="P1488" s="2406">
        <f ca="1">IF($E1488&gt;$E$12,"",IF(($E1488&gt;=P$307),P1477-$D1488*P$302,INDEX(F1481:BM1540,P$307,$E1488)))</f>
        <v>7.9999760000000002</v>
      </c>
      <c r="Q1488" s="2406" t="str">
        <f ca="1">IF($E1488&gt;$E$12,"",IF(($E1488&gt;=Q$307),Q1477-$D1488*Q$302,INDEX(F1481:BM1540,Q$307,$E1488)))</f>
        <v/>
      </c>
      <c r="R1488" s="2406" t="str">
        <f ca="1">IF($E1488&gt;$E$12,"",IF(($E1488&gt;=R$307),R1477-$D1488*R$302,INDEX(F1481:BM1540,R$307,$E1488)))</f>
        <v/>
      </c>
      <c r="S1488" s="2406" t="str">
        <f ca="1">IF($E1488&gt;$E$12,"",IF(($E1488&gt;=S$307),S1477-$D1488*S$302,INDEX(F1481:BM1540,S$307,$E1488)))</f>
        <v/>
      </c>
      <c r="T1488" s="2406" t="str">
        <f ca="1">IF($E1488&gt;$E$12,"",IF(($E1488&gt;=T$307),T1477-$D1488*T$302,INDEX(F1481:BM1540,T$307,$E1488)))</f>
        <v/>
      </c>
      <c r="U1488" s="2406" t="str">
        <f ca="1">IF($E1488&gt;$E$12,"",IF(($E1488&gt;=U$307),U1477-$D1488*U$302,INDEX(F1481:BM1540,U$307,$E1488)))</f>
        <v/>
      </c>
      <c r="V1488" s="2406" t="str">
        <f ca="1">IF($E1488&gt;$E$12,"",IF(($E1488&gt;=V$307),V1477-$D1488*V$302,INDEX(F1481:BM1540,V$307,$E1488)))</f>
        <v/>
      </c>
      <c r="W1488" s="2406" t="str">
        <f ca="1">IF($E1488&gt;$E$12,"",IF(($E1488&gt;=W$307),W1477-$D1488*W$302,INDEX(F1481:BM1540,W$307,$E1488)))</f>
        <v/>
      </c>
      <c r="X1488" s="2406" t="str">
        <f ca="1">IF($E1488&gt;$E$12,"",IF(($E1488&gt;=X$307),X1477-$D1488*X$302,INDEX(F1481:BM1540,X$307,$E1488)))</f>
        <v/>
      </c>
      <c r="Y1488" s="2406" t="str">
        <f ca="1">IF($E1488&gt;$E$12,"",IF(($E1488&gt;=Y$307),Y1477-$D1488*Y$302,INDEX(F1481:BM1540,Y$307,$E1488)))</f>
        <v/>
      </c>
      <c r="Z1488" s="2406" t="str">
        <f ca="1">IF($E1488&gt;$E$12,"",IF(($E1488&gt;=Z$307),Z1477-$D1488*Z$302,INDEX(F1481:BM1540,Z$307,$E1488)))</f>
        <v/>
      </c>
      <c r="AA1488" s="2406" t="str">
        <f ca="1">IF($E1488&gt;$E$12,"",IF(($E1488&gt;=AA$307),AA1477-$D1488*AA$302,INDEX(F1481:BM1540,AA$307,$E1488)))</f>
        <v/>
      </c>
      <c r="AB1488" s="2406" t="str">
        <f ca="1">IF($E1488&gt;$E$12,"",IF(($E1488&gt;=AB$307),AB1477-$D1488*AB$302,INDEX(F1481:BM1540,AB$307,$E1488)))</f>
        <v/>
      </c>
      <c r="AC1488" s="2406" t="str">
        <f ca="1">IF($E1488&gt;$E$12,"",IF(($E1488&gt;=AC$307),AC1477-$D1488*AC$302,INDEX(F1481:BM1540,AC$307,$E1488)))</f>
        <v/>
      </c>
      <c r="AD1488" s="2406" t="str">
        <f ca="1">IF($E1488&gt;$E$12,"",IF(($E1488&gt;=AD$307),AD1477-$D1488*AD$302,INDEX(F1481:BM1540,AD$307,$E1488)))</f>
        <v/>
      </c>
      <c r="AE1488" s="2406" t="str">
        <f ca="1">IF($E1488&gt;$E$12,"",IF(($E1488&gt;=AE$307),AE1477-$D1488*AE$302,INDEX(F1481:BM1540,AE$307,$E1488)))</f>
        <v/>
      </c>
      <c r="AF1488" s="2406" t="str">
        <f ca="1">IF($E1488&gt;$E$12,"",IF(($E1488&gt;=AF$307),AF1477-$D1488*AF$302,INDEX(F1481:BM1540,AF$307,$E1488)))</f>
        <v/>
      </c>
      <c r="AG1488" s="2406" t="str">
        <f ca="1">IF($E1488&gt;$E$12,"",IF(($E1488&gt;=AG$307),AG1477-$D1488*AG$302,INDEX(F1481:BM1540,AG$307,$E1488)))</f>
        <v/>
      </c>
      <c r="AH1488" s="2406" t="str">
        <f ca="1">IF($E1488&gt;$E$12,"",IF(($E1488&gt;=AH$307),AH1477-$D1488*AH$302,INDEX(F1481:BM1540,AH$307,$E1488)))</f>
        <v/>
      </c>
      <c r="AI1488" s="2406" t="str">
        <f ca="1">IF($E1488&gt;$E$12,"",IF(($E1488&gt;=AI$307),AI1477-$D1488*AI$302,INDEX(F1481:BM1540,AI$307,$E1488)))</f>
        <v/>
      </c>
      <c r="AJ1488" s="2406" t="str">
        <f ca="1">IF($E1488&gt;$E$12,"",IF(($E1488&gt;=AJ$307),AJ1477-$D1488*AJ$302,INDEX(F1481:BM1540,AJ$307,$E1488)))</f>
        <v/>
      </c>
      <c r="AK1488" s="2406" t="str">
        <f ca="1">IF($E1488&gt;$E$12,"",IF(($E1488&gt;=AK$307),AK1477-$D1488*AK$302,INDEX(F1481:BM1540,AK$307,$E1488)))</f>
        <v/>
      </c>
      <c r="AL1488" s="2406" t="str">
        <f ca="1">IF($E1488&gt;$E$12,"",IF(($E1488&gt;=AL$307),AL1477-$D1488*AL$302,INDEX(F1481:BM1540,AL$307,$E1488)))</f>
        <v/>
      </c>
      <c r="AM1488" s="2406" t="str">
        <f ca="1">IF($E1488&gt;$E$12,"",IF(($E1488&gt;=AM$307),AM1477-$D1488*AM$302,INDEX(F1481:BM1540,AM$307,$E1488)))</f>
        <v/>
      </c>
      <c r="AN1488" s="2406" t="str">
        <f ca="1">IF($E1488&gt;$E$12,"",IF(($E1488&gt;=AN$307),AN1477-$D1488*AN$302,INDEX(F1481:BM1540,AN$307,$E1488)))</f>
        <v/>
      </c>
      <c r="AO1488" s="2406" t="str">
        <f ca="1">IF($E1488&gt;$E$12,"",IF(($E1488&gt;=AO$307),AO1477-$D1488*AO$302,INDEX(F1481:BM1540,AO$307,$E1488)))</f>
        <v/>
      </c>
      <c r="AP1488" s="2406" t="str">
        <f ca="1">IF($E1488&gt;$E$12,"",IF(($E1488&gt;=AP$307),AP1477-$D1488*AP$302,INDEX(F1481:BM1540,AP$307,$E1488)))</f>
        <v/>
      </c>
      <c r="AQ1488" s="2406" t="str">
        <f ca="1">IF($E1488&gt;$E$12,"",IF(($E1488&gt;=AQ$307),AQ1477-$D1488*AQ$302,INDEX(F1481:BM1540,AQ$307,$E1488)))</f>
        <v/>
      </c>
      <c r="AR1488" s="2406" t="str">
        <f ca="1">IF($E1488&gt;$E$12,"",IF(($E1488&gt;=AR$307),AR1477-$D1488*AR$302,INDEX(F1481:BM1540,AR$307,$E1488)))</f>
        <v/>
      </c>
      <c r="AS1488" s="2406" t="str">
        <f ca="1">IF($E1488&gt;$E$12,"",IF(($E1488&gt;=AS$307),AS1477-$D1488*AS$302,INDEX(F1481:BM1540,AS$307,$E1488)))</f>
        <v/>
      </c>
      <c r="AT1488" s="2406" t="str">
        <f ca="1">IF($E1488&gt;$E$12,"",IF(($E1488&gt;=AT$307),AT1477-$D1488*AT$302,INDEX(F1481:BM1540,AT$307,$E1488)))</f>
        <v/>
      </c>
      <c r="AU1488" s="2406" t="str">
        <f ca="1">IF($E1488&gt;$E$12,"",IF(($E1488&gt;=AU$307),AU1477-$D1488*AU$302,INDEX(F1481:BM1540,AU$307,$E1488)))</f>
        <v/>
      </c>
      <c r="AV1488" s="2406" t="str">
        <f ca="1">IF($E1488&gt;$E$12,"",IF(($E1488&gt;=AV$307),AV1477-$D1488*AV$302,INDEX(F1481:BM1540,AV$307,$E1488)))</f>
        <v/>
      </c>
      <c r="AW1488" s="2406" t="str">
        <f ca="1">IF($E1488&gt;$E$12,"",IF(($E1488&gt;=AW$307),AW1477-$D1488*AW$302,INDEX(F1481:BM1540,AW$307,$E1488)))</f>
        <v/>
      </c>
      <c r="AX1488" s="2406" t="str">
        <f ca="1">IF($E1488&gt;$E$12,"",IF(($E1488&gt;=AX$307),AX1477-$D1488*AX$302,INDEX(F1481:BM1540,AX$307,$E1488)))</f>
        <v/>
      </c>
      <c r="AY1488" s="2406" t="str">
        <f ca="1">IF($E1488&gt;$E$12,"",IF(($E1488&gt;=AY$307),AY1477-$D1488*AY$302,INDEX(F1481:BM1540,AY$307,$E1488)))</f>
        <v/>
      </c>
      <c r="AZ1488" s="2406" t="str">
        <f ca="1">IF($E1488&gt;$E$12,"",IF(($E1488&gt;=AZ$307),AZ1477-$D1488*AZ$302,INDEX(F1481:BM1540,AZ$307,$E1488)))</f>
        <v/>
      </c>
      <c r="BA1488" s="2406" t="str">
        <f ca="1">IF($E1488&gt;$E$12,"",IF(($E1488&gt;=BA$307),BA1477-$D1488*BA$302,INDEX(F1481:BM1540,BA$307,$E1488)))</f>
        <v/>
      </c>
      <c r="BB1488" s="2406" t="str">
        <f ca="1">IF($E1488&gt;$E$12,"",IF(($E1488&gt;=BB$307),BB1477-$D1488*BB$302,INDEX(F1481:BM1540,BB$307,$E1488)))</f>
        <v/>
      </c>
      <c r="BC1488" s="2406" t="str">
        <f ca="1">IF($E1488&gt;$E$12,"",IF(($E1488&gt;=BC$307),BC1477-$D1488*BC$302,INDEX(F1481:BM1540,BC$307,$E1488)))</f>
        <v/>
      </c>
      <c r="BD1488" s="2406" t="str">
        <f ca="1">IF($E1488&gt;$E$12,"",IF(($E1488&gt;=BD$307),BD1477-$D1488*BD$302,INDEX(F1481:BM1540,BD$307,$E1488)))</f>
        <v/>
      </c>
      <c r="BE1488" s="2406" t="str">
        <f ca="1">IF($E1488&gt;$E$12,"",IF(($E1488&gt;=BE$307),BE1477-$D1488*BE$302,INDEX(F1481:BM1540,BE$307,$E1488)))</f>
        <v/>
      </c>
      <c r="BF1488" s="2406" t="str">
        <f ca="1">IF($E1488&gt;$E$12,"",IF(($E1488&gt;=BF$307),BF1477-$D1488*BF$302,INDEX(F1481:BM1540,BF$307,$E1488)))</f>
        <v/>
      </c>
      <c r="BG1488" s="2406" t="str">
        <f ca="1">IF($E1488&gt;$E$12,"",IF(($E1488&gt;=BG$307),BG1477-$D1488*BG$302,INDEX(F1481:BM1540,BG$307,$E1488)))</f>
        <v/>
      </c>
      <c r="BH1488" s="2406" t="str">
        <f ca="1">IF($E1488&gt;$E$12,"",IF(($E1488&gt;=BH$307),BH1477-$D1488*BH$302,INDEX(F1481:BM1540,BH$307,$E1488)))</f>
        <v/>
      </c>
      <c r="BI1488" s="2406" t="str">
        <f ca="1">IF($E1488&gt;$E$12,"",IF(($E1488&gt;=BI$307),BI1477-$D1488*BI$302,INDEX(F1481:BM1540,BI$307,$E1488)))</f>
        <v/>
      </c>
      <c r="BJ1488" s="2406" t="str">
        <f ca="1">IF($E1488&gt;$E$12,"",IF(($E1488&gt;=BJ$307),BJ1477-$D1488*BJ$302,INDEX(F1481:BM1540,BJ$307,$E1488)))</f>
        <v/>
      </c>
      <c r="BK1488" s="2406" t="str">
        <f ca="1">IF($E1488&gt;$E$12,"",IF(($E1488&gt;=BK$307),BK1477-$D1488*BK$302,INDEX(F1481:BM1540,BK$307,$E1488)))</f>
        <v/>
      </c>
      <c r="BL1488" s="2406" t="str">
        <f ca="1">IF($E1488&gt;$E$12,"",IF(($E1488&gt;=BL$307),BL1477-$D1488*BL$302,INDEX(F1481:BM1540,BL$307,$E1488)))</f>
        <v/>
      </c>
      <c r="BM1488" s="2406" t="str">
        <f ca="1">IF($E1488&gt;$E$12,"",IF(($E1488&gt;=BM$307),BM1477-$D1488*BM$302,INDEX(F1481:BM1540,BM$307,$E1488)))</f>
        <v/>
      </c>
    </row>
    <row r="1489" spans="3:65" ht="13.5" x14ac:dyDescent="0.25">
      <c r="C1489" s="2357"/>
      <c r="D1489" s="2405">
        <f ca="1">INDEX(F1476:BM1476,E1489)</f>
        <v>1.2341313619637309E-4</v>
      </c>
      <c r="E1489" s="2316">
        <v>9</v>
      </c>
      <c r="F1489" s="2406">
        <f ca="1">IF($E1489&gt;$E$12,"",IF(($E1489&gt;=F$307),F1477-$D1489*F$302,INDEX(F1481:BM1540,F$307,$E1489)))</f>
        <v>0.99993262040412179</v>
      </c>
      <c r="G1489" s="2406">
        <f ca="1">IF($E1489&gt;$E$12,"",IF(($E1489&gt;=G$307),G1477-$D1489*G$302,INDEX(F1481:BM1540,G$307,$E1489)))</f>
        <v>1.9998487742260609</v>
      </c>
      <c r="H1489" s="2406">
        <f ca="1">IF($E1489&gt;$E$12,"",IF(($E1489&gt;=H$307),H1477-$D1489*H$302,INDEX(F1481:BM1540,H$307,$E1489)))</f>
        <v>2.9997277831714437</v>
      </c>
      <c r="I1489" s="2406">
        <f ca="1">IF($E1489&gt;$E$12,"",IF(($E1489&gt;=I$307),I1477-$D1489*I$302,INDEX(F1481:BM1540,I$307,$E1489)))</f>
        <v>3.999539468277959</v>
      </c>
      <c r="J1489" s="2406">
        <f ca="1">IF($E1489&gt;$E$12,"",IF(($E1489&gt;=J$307),J1477-$D1489*J$302,INDEX(F1481:BM1540,J$307,$E1489)))</f>
        <v>4.9992364309423438</v>
      </c>
      <c r="K1489" s="2406">
        <f ca="1">IF($E1489&gt;$E$12,"",IF(($E1489&gt;=K$307),K1477-$D1489*K$302,INDEX(F1481:BM1540,K$307,$E1489)))</f>
        <v>5.9987419296228488</v>
      </c>
      <c r="L1489" s="2406">
        <f ca="1">IF($E1489&gt;$E$12,"",IF(($E1489&gt;=L$307),L1477-$D1489*L$302,INDEX(F1481:BM1540,L$307,$E1489)))</f>
        <v>6.9979302514012751</v>
      </c>
      <c r="M1489" s="2406">
        <f ca="1">IF($E1489&gt;$E$12,"",IF(($E1489&gt;=M$307),M1477-$D1489*M$302,INDEX(F1481:BM1540,M$307,$E1489)))</f>
        <v>7.9965945579740714</v>
      </c>
      <c r="N1489" s="2406">
        <f ca="1">IF($E1489&gt;$E$12,"",IF(($E1489&gt;=N$307),N1477-$D1489*N$302,INDEX(F1481:BM1540,N$307,$E1489)))</f>
        <v>8.9943939819352803</v>
      </c>
      <c r="O1489" s="2406">
        <f ca="1">IF($E1489&gt;$E$12,"",IF(($E1489&gt;=O$307),O1477-$D1489*O$302,INDEX(F1481:BM1540,O$307,$E1489)))</f>
        <v>8.9979205877948392</v>
      </c>
      <c r="P1489" s="2406">
        <f ca="1">IF($E1489&gt;$E$12,"",IF(($E1489&gt;=P$307),P1477-$D1489*P$302,INDEX(F1481:BM1540,P$307,$E1489)))</f>
        <v>8.9999730000000007</v>
      </c>
      <c r="Q1489" s="2406" t="str">
        <f ca="1">IF($E1489&gt;$E$12,"",IF(($E1489&gt;=Q$307),Q1477-$D1489*Q$302,INDEX(F1481:BM1540,Q$307,$E1489)))</f>
        <v/>
      </c>
      <c r="R1489" s="2406" t="str">
        <f ca="1">IF($E1489&gt;$E$12,"",IF(($E1489&gt;=R$307),R1477-$D1489*R$302,INDEX(F1481:BM1540,R$307,$E1489)))</f>
        <v/>
      </c>
      <c r="S1489" s="2406" t="str">
        <f ca="1">IF($E1489&gt;$E$12,"",IF(($E1489&gt;=S$307),S1477-$D1489*S$302,INDEX(F1481:BM1540,S$307,$E1489)))</f>
        <v/>
      </c>
      <c r="T1489" s="2406" t="str">
        <f ca="1">IF($E1489&gt;$E$12,"",IF(($E1489&gt;=T$307),T1477-$D1489*T$302,INDEX(F1481:BM1540,T$307,$E1489)))</f>
        <v/>
      </c>
      <c r="U1489" s="2406" t="str">
        <f ca="1">IF($E1489&gt;$E$12,"",IF(($E1489&gt;=U$307),U1477-$D1489*U$302,INDEX(F1481:BM1540,U$307,$E1489)))</f>
        <v/>
      </c>
      <c r="V1489" s="2406" t="str">
        <f ca="1">IF($E1489&gt;$E$12,"",IF(($E1489&gt;=V$307),V1477-$D1489*V$302,INDEX(F1481:BM1540,V$307,$E1489)))</f>
        <v/>
      </c>
      <c r="W1489" s="2406" t="str">
        <f ca="1">IF($E1489&gt;$E$12,"",IF(($E1489&gt;=W$307),W1477-$D1489*W$302,INDEX(F1481:BM1540,W$307,$E1489)))</f>
        <v/>
      </c>
      <c r="X1489" s="2406" t="str">
        <f ca="1">IF($E1489&gt;$E$12,"",IF(($E1489&gt;=X$307),X1477-$D1489*X$302,INDEX(F1481:BM1540,X$307,$E1489)))</f>
        <v/>
      </c>
      <c r="Y1489" s="2406" t="str">
        <f ca="1">IF($E1489&gt;$E$12,"",IF(($E1489&gt;=Y$307),Y1477-$D1489*Y$302,INDEX(F1481:BM1540,Y$307,$E1489)))</f>
        <v/>
      </c>
      <c r="Z1489" s="2406" t="str">
        <f ca="1">IF($E1489&gt;$E$12,"",IF(($E1489&gt;=Z$307),Z1477-$D1489*Z$302,INDEX(F1481:BM1540,Z$307,$E1489)))</f>
        <v/>
      </c>
      <c r="AA1489" s="2406" t="str">
        <f ca="1">IF($E1489&gt;$E$12,"",IF(($E1489&gt;=AA$307),AA1477-$D1489*AA$302,INDEX(F1481:BM1540,AA$307,$E1489)))</f>
        <v/>
      </c>
      <c r="AB1489" s="2406" t="str">
        <f ca="1">IF($E1489&gt;$E$12,"",IF(($E1489&gt;=AB$307),AB1477-$D1489*AB$302,INDEX(F1481:BM1540,AB$307,$E1489)))</f>
        <v/>
      </c>
      <c r="AC1489" s="2406" t="str">
        <f ca="1">IF($E1489&gt;$E$12,"",IF(($E1489&gt;=AC$307),AC1477-$D1489*AC$302,INDEX(F1481:BM1540,AC$307,$E1489)))</f>
        <v/>
      </c>
      <c r="AD1489" s="2406" t="str">
        <f ca="1">IF($E1489&gt;$E$12,"",IF(($E1489&gt;=AD$307),AD1477-$D1489*AD$302,INDEX(F1481:BM1540,AD$307,$E1489)))</f>
        <v/>
      </c>
      <c r="AE1489" s="2406" t="str">
        <f ca="1">IF($E1489&gt;$E$12,"",IF(($E1489&gt;=AE$307),AE1477-$D1489*AE$302,INDEX(F1481:BM1540,AE$307,$E1489)))</f>
        <v/>
      </c>
      <c r="AF1489" s="2406" t="str">
        <f ca="1">IF($E1489&gt;$E$12,"",IF(($E1489&gt;=AF$307),AF1477-$D1489*AF$302,INDEX(F1481:BM1540,AF$307,$E1489)))</f>
        <v/>
      </c>
      <c r="AG1489" s="2406" t="str">
        <f ca="1">IF($E1489&gt;$E$12,"",IF(($E1489&gt;=AG$307),AG1477-$D1489*AG$302,INDEX(F1481:BM1540,AG$307,$E1489)))</f>
        <v/>
      </c>
      <c r="AH1489" s="2406" t="str">
        <f ca="1">IF($E1489&gt;$E$12,"",IF(($E1489&gt;=AH$307),AH1477-$D1489*AH$302,INDEX(F1481:BM1540,AH$307,$E1489)))</f>
        <v/>
      </c>
      <c r="AI1489" s="2406" t="str">
        <f ca="1">IF($E1489&gt;$E$12,"",IF(($E1489&gt;=AI$307),AI1477-$D1489*AI$302,INDEX(F1481:BM1540,AI$307,$E1489)))</f>
        <v/>
      </c>
      <c r="AJ1489" s="2406" t="str">
        <f ca="1">IF($E1489&gt;$E$12,"",IF(($E1489&gt;=AJ$307),AJ1477-$D1489*AJ$302,INDEX(F1481:BM1540,AJ$307,$E1489)))</f>
        <v/>
      </c>
      <c r="AK1489" s="2406" t="str">
        <f ca="1">IF($E1489&gt;$E$12,"",IF(($E1489&gt;=AK$307),AK1477-$D1489*AK$302,INDEX(F1481:BM1540,AK$307,$E1489)))</f>
        <v/>
      </c>
      <c r="AL1489" s="2406" t="str">
        <f ca="1">IF($E1489&gt;$E$12,"",IF(($E1489&gt;=AL$307),AL1477-$D1489*AL$302,INDEX(F1481:BM1540,AL$307,$E1489)))</f>
        <v/>
      </c>
      <c r="AM1489" s="2406" t="str">
        <f ca="1">IF($E1489&gt;$E$12,"",IF(($E1489&gt;=AM$307),AM1477-$D1489*AM$302,INDEX(F1481:BM1540,AM$307,$E1489)))</f>
        <v/>
      </c>
      <c r="AN1489" s="2406" t="str">
        <f ca="1">IF($E1489&gt;$E$12,"",IF(($E1489&gt;=AN$307),AN1477-$D1489*AN$302,INDEX(F1481:BM1540,AN$307,$E1489)))</f>
        <v/>
      </c>
      <c r="AO1489" s="2406" t="str">
        <f ca="1">IF($E1489&gt;$E$12,"",IF(($E1489&gt;=AO$307),AO1477-$D1489*AO$302,INDEX(F1481:BM1540,AO$307,$E1489)))</f>
        <v/>
      </c>
      <c r="AP1489" s="2406" t="str">
        <f ca="1">IF($E1489&gt;$E$12,"",IF(($E1489&gt;=AP$307),AP1477-$D1489*AP$302,INDEX(F1481:BM1540,AP$307,$E1489)))</f>
        <v/>
      </c>
      <c r="AQ1489" s="2406" t="str">
        <f ca="1">IF($E1489&gt;$E$12,"",IF(($E1489&gt;=AQ$307),AQ1477-$D1489*AQ$302,INDEX(F1481:BM1540,AQ$307,$E1489)))</f>
        <v/>
      </c>
      <c r="AR1489" s="2406" t="str">
        <f ca="1">IF($E1489&gt;$E$12,"",IF(($E1489&gt;=AR$307),AR1477-$D1489*AR$302,INDEX(F1481:BM1540,AR$307,$E1489)))</f>
        <v/>
      </c>
      <c r="AS1489" s="2406" t="str">
        <f ca="1">IF($E1489&gt;$E$12,"",IF(($E1489&gt;=AS$307),AS1477-$D1489*AS$302,INDEX(F1481:BM1540,AS$307,$E1489)))</f>
        <v/>
      </c>
      <c r="AT1489" s="2406" t="str">
        <f ca="1">IF($E1489&gt;$E$12,"",IF(($E1489&gt;=AT$307),AT1477-$D1489*AT$302,INDEX(F1481:BM1540,AT$307,$E1489)))</f>
        <v/>
      </c>
      <c r="AU1489" s="2406" t="str">
        <f ca="1">IF($E1489&gt;$E$12,"",IF(($E1489&gt;=AU$307),AU1477-$D1489*AU$302,INDEX(F1481:BM1540,AU$307,$E1489)))</f>
        <v/>
      </c>
      <c r="AV1489" s="2406" t="str">
        <f ca="1">IF($E1489&gt;$E$12,"",IF(($E1489&gt;=AV$307),AV1477-$D1489*AV$302,INDEX(F1481:BM1540,AV$307,$E1489)))</f>
        <v/>
      </c>
      <c r="AW1489" s="2406" t="str">
        <f ca="1">IF($E1489&gt;$E$12,"",IF(($E1489&gt;=AW$307),AW1477-$D1489*AW$302,INDEX(F1481:BM1540,AW$307,$E1489)))</f>
        <v/>
      </c>
      <c r="AX1489" s="2406" t="str">
        <f ca="1">IF($E1489&gt;$E$12,"",IF(($E1489&gt;=AX$307),AX1477-$D1489*AX$302,INDEX(F1481:BM1540,AX$307,$E1489)))</f>
        <v/>
      </c>
      <c r="AY1489" s="2406" t="str">
        <f ca="1">IF($E1489&gt;$E$12,"",IF(($E1489&gt;=AY$307),AY1477-$D1489*AY$302,INDEX(F1481:BM1540,AY$307,$E1489)))</f>
        <v/>
      </c>
      <c r="AZ1489" s="2406" t="str">
        <f ca="1">IF($E1489&gt;$E$12,"",IF(($E1489&gt;=AZ$307),AZ1477-$D1489*AZ$302,INDEX(F1481:BM1540,AZ$307,$E1489)))</f>
        <v/>
      </c>
      <c r="BA1489" s="2406" t="str">
        <f ca="1">IF($E1489&gt;$E$12,"",IF(($E1489&gt;=BA$307),BA1477-$D1489*BA$302,INDEX(F1481:BM1540,BA$307,$E1489)))</f>
        <v/>
      </c>
      <c r="BB1489" s="2406" t="str">
        <f ca="1">IF($E1489&gt;$E$12,"",IF(($E1489&gt;=BB$307),BB1477-$D1489*BB$302,INDEX(F1481:BM1540,BB$307,$E1489)))</f>
        <v/>
      </c>
      <c r="BC1489" s="2406" t="str">
        <f ca="1">IF($E1489&gt;$E$12,"",IF(($E1489&gt;=BC$307),BC1477-$D1489*BC$302,INDEX(F1481:BM1540,BC$307,$E1489)))</f>
        <v/>
      </c>
      <c r="BD1489" s="2406" t="str">
        <f ca="1">IF($E1489&gt;$E$12,"",IF(($E1489&gt;=BD$307),BD1477-$D1489*BD$302,INDEX(F1481:BM1540,BD$307,$E1489)))</f>
        <v/>
      </c>
      <c r="BE1489" s="2406" t="str">
        <f ca="1">IF($E1489&gt;$E$12,"",IF(($E1489&gt;=BE$307),BE1477-$D1489*BE$302,INDEX(F1481:BM1540,BE$307,$E1489)))</f>
        <v/>
      </c>
      <c r="BF1489" s="2406" t="str">
        <f ca="1">IF($E1489&gt;$E$12,"",IF(($E1489&gt;=BF$307),BF1477-$D1489*BF$302,INDEX(F1481:BM1540,BF$307,$E1489)))</f>
        <v/>
      </c>
      <c r="BG1489" s="2406" t="str">
        <f ca="1">IF($E1489&gt;$E$12,"",IF(($E1489&gt;=BG$307),BG1477-$D1489*BG$302,INDEX(F1481:BM1540,BG$307,$E1489)))</f>
        <v/>
      </c>
      <c r="BH1489" s="2406" t="str">
        <f ca="1">IF($E1489&gt;$E$12,"",IF(($E1489&gt;=BH$307),BH1477-$D1489*BH$302,INDEX(F1481:BM1540,BH$307,$E1489)))</f>
        <v/>
      </c>
      <c r="BI1489" s="2406" t="str">
        <f ca="1">IF($E1489&gt;$E$12,"",IF(($E1489&gt;=BI$307),BI1477-$D1489*BI$302,INDEX(F1481:BM1540,BI$307,$E1489)))</f>
        <v/>
      </c>
      <c r="BJ1489" s="2406" t="str">
        <f ca="1">IF($E1489&gt;$E$12,"",IF(($E1489&gt;=BJ$307),BJ1477-$D1489*BJ$302,INDEX(F1481:BM1540,BJ$307,$E1489)))</f>
        <v/>
      </c>
      <c r="BK1489" s="2406" t="str">
        <f ca="1">IF($E1489&gt;$E$12,"",IF(($E1489&gt;=BK$307),BK1477-$D1489*BK$302,INDEX(F1481:BM1540,BK$307,$E1489)))</f>
        <v/>
      </c>
      <c r="BL1489" s="2406" t="str">
        <f ca="1">IF($E1489&gt;$E$12,"",IF(($E1489&gt;=BL$307),BL1477-$D1489*BL$302,INDEX(F1481:BM1540,BL$307,$E1489)))</f>
        <v/>
      </c>
      <c r="BM1489" s="2406" t="str">
        <f ca="1">IF($E1489&gt;$E$12,"",IF(($E1489&gt;=BM$307),BM1477-$D1489*BM$302,INDEX(F1481:BM1540,BM$307,$E1489)))</f>
        <v/>
      </c>
    </row>
    <row r="1490" spans="3:65" ht="13.5" x14ac:dyDescent="0.25">
      <c r="C1490" s="2357"/>
      <c r="D1490" s="2405">
        <f ca="1">INDEX(F1476:BM1476,E1490)</f>
        <v>4.540129178080785E-5</v>
      </c>
      <c r="E1490" s="2316">
        <v>10</v>
      </c>
      <c r="F1490" s="2406">
        <f ca="1">IF($E1490&gt;$E$12,"",IF(($E1490&gt;=F$307),F1477-$D1490*F$302,INDEX(F1481:BM1540,F$307,$E1490)))</f>
        <v>0.99997331599919359</v>
      </c>
      <c r="G1490" s="2406">
        <f ca="1">IF($E1490&gt;$E$12,"",IF(($E1490&gt;=G$307),G1477-$D1490*G$302,INDEX(F1481:BM1540,G$307,$E1490)))</f>
        <v>1.9999405742631626</v>
      </c>
      <c r="H1490" s="2406">
        <f ca="1">IF($E1490&gt;$E$12,"",IF(($E1490&gt;=H$307),H1477-$D1490*H$302,INDEX(F1481:BM1540,H$307,$E1490)))</f>
        <v>2.9998941676497073</v>
      </c>
      <c r="I1490" s="2406">
        <f ca="1">IF($E1490&gt;$E$12,"",IF(($E1490&gt;=I$307),I1477-$D1490*I$302,INDEX(F1481:BM1540,I$307,$E1490)))</f>
        <v>3.9998229939057306</v>
      </c>
      <c r="J1490" s="2406">
        <f ca="1">IF($E1490&gt;$E$12,"",IF(($E1490&gt;=J$307),J1477-$D1490*J$302,INDEX(F1481:BM1540,J$307,$E1490)))</f>
        <v>4.999709616007241</v>
      </c>
      <c r="K1490" s="2406">
        <f ca="1">IF($E1490&gt;$E$12,"",IF(($E1490&gt;=K$307),K1477-$D1490*K$302,INDEX(F1481:BM1540,K$307,$E1490)))</f>
        <v>5.9995258022340492</v>
      </c>
      <c r="L1490" s="2406">
        <f ca="1">IF($E1490&gt;$E$12,"",IF(($E1490&gt;=L$307),L1477-$D1490*L$302,INDEX(F1481:BM1540,L$307,$E1490)))</f>
        <v>6.9992253052493192</v>
      </c>
      <c r="M1490" s="2406">
        <f ca="1">IF($E1490&gt;$E$12,"",IF(($E1490&gt;=M$307),M1477-$D1490*M$302,INDEX(F1481:BM1540,M$307,$E1490)))</f>
        <v>7.9987320332652532</v>
      </c>
      <c r="N1490" s="2406">
        <f ca="1">IF($E1490&gt;$E$12,"",IF(($E1490&gt;=N$307),N1477-$D1490*N$302,INDEX(F1481:BM1540,N$307,$E1490)))</f>
        <v>8.9979205877948392</v>
      </c>
      <c r="O1490" s="2406">
        <f ca="1">IF($E1490&gt;$E$12,"",IF(($E1490&gt;=O$307),O1477-$D1490*O$302,INDEX(F1481:BM1540,O$307,$E1490)))</f>
        <v>9.9965841900660557</v>
      </c>
      <c r="P1490" s="2406">
        <f ca="1">IF($E1490&gt;$E$12,"",IF(($E1490&gt;=P$307),P1477-$D1490*P$302,INDEX(F1481:BM1540,P$307,$E1490)))</f>
        <v>9.9999700000000011</v>
      </c>
      <c r="Q1490" s="2406" t="str">
        <f ca="1">IF($E1490&gt;$E$12,"",IF(($E1490&gt;=Q$307),Q1477-$D1490*Q$302,INDEX(F1481:BM1540,Q$307,$E1490)))</f>
        <v/>
      </c>
      <c r="R1490" s="2406" t="str">
        <f ca="1">IF($E1490&gt;$E$12,"",IF(($E1490&gt;=R$307),R1477-$D1490*R$302,INDEX(F1481:BM1540,R$307,$E1490)))</f>
        <v/>
      </c>
      <c r="S1490" s="2406" t="str">
        <f ca="1">IF($E1490&gt;$E$12,"",IF(($E1490&gt;=S$307),S1477-$D1490*S$302,INDEX(F1481:BM1540,S$307,$E1490)))</f>
        <v/>
      </c>
      <c r="T1490" s="2406" t="str">
        <f ca="1">IF($E1490&gt;$E$12,"",IF(($E1490&gt;=T$307),T1477-$D1490*T$302,INDEX(F1481:BM1540,T$307,$E1490)))</f>
        <v/>
      </c>
      <c r="U1490" s="2406" t="str">
        <f ca="1">IF($E1490&gt;$E$12,"",IF(($E1490&gt;=U$307),U1477-$D1490*U$302,INDEX(F1481:BM1540,U$307,$E1490)))</f>
        <v/>
      </c>
      <c r="V1490" s="2406" t="str">
        <f ca="1">IF($E1490&gt;$E$12,"",IF(($E1490&gt;=V$307),V1477-$D1490*V$302,INDEX(F1481:BM1540,V$307,$E1490)))</f>
        <v/>
      </c>
      <c r="W1490" s="2406" t="str">
        <f ca="1">IF($E1490&gt;$E$12,"",IF(($E1490&gt;=W$307),W1477-$D1490*W$302,INDEX(F1481:BM1540,W$307,$E1490)))</f>
        <v/>
      </c>
      <c r="X1490" s="2406" t="str">
        <f ca="1">IF($E1490&gt;$E$12,"",IF(($E1490&gt;=X$307),X1477-$D1490*X$302,INDEX(F1481:BM1540,X$307,$E1490)))</f>
        <v/>
      </c>
      <c r="Y1490" s="2406" t="str">
        <f ca="1">IF($E1490&gt;$E$12,"",IF(($E1490&gt;=Y$307),Y1477-$D1490*Y$302,INDEX(F1481:BM1540,Y$307,$E1490)))</f>
        <v/>
      </c>
      <c r="Z1490" s="2406" t="str">
        <f ca="1">IF($E1490&gt;$E$12,"",IF(($E1490&gt;=Z$307),Z1477-$D1490*Z$302,INDEX(F1481:BM1540,Z$307,$E1490)))</f>
        <v/>
      </c>
      <c r="AA1490" s="2406" t="str">
        <f ca="1">IF($E1490&gt;$E$12,"",IF(($E1490&gt;=AA$307),AA1477-$D1490*AA$302,INDEX(F1481:BM1540,AA$307,$E1490)))</f>
        <v/>
      </c>
      <c r="AB1490" s="2406" t="str">
        <f ca="1">IF($E1490&gt;$E$12,"",IF(($E1490&gt;=AB$307),AB1477-$D1490*AB$302,INDEX(F1481:BM1540,AB$307,$E1490)))</f>
        <v/>
      </c>
      <c r="AC1490" s="2406" t="str">
        <f ca="1">IF($E1490&gt;$E$12,"",IF(($E1490&gt;=AC$307),AC1477-$D1490*AC$302,INDEX(F1481:BM1540,AC$307,$E1490)))</f>
        <v/>
      </c>
      <c r="AD1490" s="2406" t="str">
        <f ca="1">IF($E1490&gt;$E$12,"",IF(($E1490&gt;=AD$307),AD1477-$D1490*AD$302,INDEX(F1481:BM1540,AD$307,$E1490)))</f>
        <v/>
      </c>
      <c r="AE1490" s="2406" t="str">
        <f ca="1">IF($E1490&gt;$E$12,"",IF(($E1490&gt;=AE$307),AE1477-$D1490*AE$302,INDEX(F1481:BM1540,AE$307,$E1490)))</f>
        <v/>
      </c>
      <c r="AF1490" s="2406" t="str">
        <f ca="1">IF($E1490&gt;$E$12,"",IF(($E1490&gt;=AF$307),AF1477-$D1490*AF$302,INDEX(F1481:BM1540,AF$307,$E1490)))</f>
        <v/>
      </c>
      <c r="AG1490" s="2406" t="str">
        <f ca="1">IF($E1490&gt;$E$12,"",IF(($E1490&gt;=AG$307),AG1477-$D1490*AG$302,INDEX(F1481:BM1540,AG$307,$E1490)))</f>
        <v/>
      </c>
      <c r="AH1490" s="2406" t="str">
        <f ca="1">IF($E1490&gt;$E$12,"",IF(($E1490&gt;=AH$307),AH1477-$D1490*AH$302,INDEX(F1481:BM1540,AH$307,$E1490)))</f>
        <v/>
      </c>
      <c r="AI1490" s="2406" t="str">
        <f ca="1">IF($E1490&gt;$E$12,"",IF(($E1490&gt;=AI$307),AI1477-$D1490*AI$302,INDEX(F1481:BM1540,AI$307,$E1490)))</f>
        <v/>
      </c>
      <c r="AJ1490" s="2406" t="str">
        <f ca="1">IF($E1490&gt;$E$12,"",IF(($E1490&gt;=AJ$307),AJ1477-$D1490*AJ$302,INDEX(F1481:BM1540,AJ$307,$E1490)))</f>
        <v/>
      </c>
      <c r="AK1490" s="2406" t="str">
        <f ca="1">IF($E1490&gt;$E$12,"",IF(($E1490&gt;=AK$307),AK1477-$D1490*AK$302,INDEX(F1481:BM1540,AK$307,$E1490)))</f>
        <v/>
      </c>
      <c r="AL1490" s="2406" t="str">
        <f ca="1">IF($E1490&gt;$E$12,"",IF(($E1490&gt;=AL$307),AL1477-$D1490*AL$302,INDEX(F1481:BM1540,AL$307,$E1490)))</f>
        <v/>
      </c>
      <c r="AM1490" s="2406" t="str">
        <f ca="1">IF($E1490&gt;$E$12,"",IF(($E1490&gt;=AM$307),AM1477-$D1490*AM$302,INDEX(F1481:BM1540,AM$307,$E1490)))</f>
        <v/>
      </c>
      <c r="AN1490" s="2406" t="str">
        <f ca="1">IF($E1490&gt;$E$12,"",IF(($E1490&gt;=AN$307),AN1477-$D1490*AN$302,INDEX(F1481:BM1540,AN$307,$E1490)))</f>
        <v/>
      </c>
      <c r="AO1490" s="2406" t="str">
        <f ca="1">IF($E1490&gt;$E$12,"",IF(($E1490&gt;=AO$307),AO1477-$D1490*AO$302,INDEX(F1481:BM1540,AO$307,$E1490)))</f>
        <v/>
      </c>
      <c r="AP1490" s="2406" t="str">
        <f ca="1">IF($E1490&gt;$E$12,"",IF(($E1490&gt;=AP$307),AP1477-$D1490*AP$302,INDEX(F1481:BM1540,AP$307,$E1490)))</f>
        <v/>
      </c>
      <c r="AQ1490" s="2406" t="str">
        <f ca="1">IF($E1490&gt;$E$12,"",IF(($E1490&gt;=AQ$307),AQ1477-$D1490*AQ$302,INDEX(F1481:BM1540,AQ$307,$E1490)))</f>
        <v/>
      </c>
      <c r="AR1490" s="2406" t="str">
        <f ca="1">IF($E1490&gt;$E$12,"",IF(($E1490&gt;=AR$307),AR1477-$D1490*AR$302,INDEX(F1481:BM1540,AR$307,$E1490)))</f>
        <v/>
      </c>
      <c r="AS1490" s="2406" t="str">
        <f ca="1">IF($E1490&gt;$E$12,"",IF(($E1490&gt;=AS$307),AS1477-$D1490*AS$302,INDEX(F1481:BM1540,AS$307,$E1490)))</f>
        <v/>
      </c>
      <c r="AT1490" s="2406" t="str">
        <f ca="1">IF($E1490&gt;$E$12,"",IF(($E1490&gt;=AT$307),AT1477-$D1490*AT$302,INDEX(F1481:BM1540,AT$307,$E1490)))</f>
        <v/>
      </c>
      <c r="AU1490" s="2406" t="str">
        <f ca="1">IF($E1490&gt;$E$12,"",IF(($E1490&gt;=AU$307),AU1477-$D1490*AU$302,INDEX(F1481:BM1540,AU$307,$E1490)))</f>
        <v/>
      </c>
      <c r="AV1490" s="2406" t="str">
        <f ca="1">IF($E1490&gt;$E$12,"",IF(($E1490&gt;=AV$307),AV1477-$D1490*AV$302,INDEX(F1481:BM1540,AV$307,$E1490)))</f>
        <v/>
      </c>
      <c r="AW1490" s="2406" t="str">
        <f ca="1">IF($E1490&gt;$E$12,"",IF(($E1490&gt;=AW$307),AW1477-$D1490*AW$302,INDEX(F1481:BM1540,AW$307,$E1490)))</f>
        <v/>
      </c>
      <c r="AX1490" s="2406" t="str">
        <f ca="1">IF($E1490&gt;$E$12,"",IF(($E1490&gt;=AX$307),AX1477-$D1490*AX$302,INDEX(F1481:BM1540,AX$307,$E1490)))</f>
        <v/>
      </c>
      <c r="AY1490" s="2406" t="str">
        <f ca="1">IF($E1490&gt;$E$12,"",IF(($E1490&gt;=AY$307),AY1477-$D1490*AY$302,INDEX(F1481:BM1540,AY$307,$E1490)))</f>
        <v/>
      </c>
      <c r="AZ1490" s="2406" t="str">
        <f ca="1">IF($E1490&gt;$E$12,"",IF(($E1490&gt;=AZ$307),AZ1477-$D1490*AZ$302,INDEX(F1481:BM1540,AZ$307,$E1490)))</f>
        <v/>
      </c>
      <c r="BA1490" s="2406" t="str">
        <f ca="1">IF($E1490&gt;$E$12,"",IF(($E1490&gt;=BA$307),BA1477-$D1490*BA$302,INDEX(F1481:BM1540,BA$307,$E1490)))</f>
        <v/>
      </c>
      <c r="BB1490" s="2406" t="str">
        <f ca="1">IF($E1490&gt;$E$12,"",IF(($E1490&gt;=BB$307),BB1477-$D1490*BB$302,INDEX(F1481:BM1540,BB$307,$E1490)))</f>
        <v/>
      </c>
      <c r="BC1490" s="2406" t="str">
        <f ca="1">IF($E1490&gt;$E$12,"",IF(($E1490&gt;=BC$307),BC1477-$D1490*BC$302,INDEX(F1481:BM1540,BC$307,$E1490)))</f>
        <v/>
      </c>
      <c r="BD1490" s="2406" t="str">
        <f ca="1">IF($E1490&gt;$E$12,"",IF(($E1490&gt;=BD$307),BD1477-$D1490*BD$302,INDEX(F1481:BM1540,BD$307,$E1490)))</f>
        <v/>
      </c>
      <c r="BE1490" s="2406" t="str">
        <f ca="1">IF($E1490&gt;$E$12,"",IF(($E1490&gt;=BE$307),BE1477-$D1490*BE$302,INDEX(F1481:BM1540,BE$307,$E1490)))</f>
        <v/>
      </c>
      <c r="BF1490" s="2406" t="str">
        <f ca="1">IF($E1490&gt;$E$12,"",IF(($E1490&gt;=BF$307),BF1477-$D1490*BF$302,INDEX(F1481:BM1540,BF$307,$E1490)))</f>
        <v/>
      </c>
      <c r="BG1490" s="2406" t="str">
        <f ca="1">IF($E1490&gt;$E$12,"",IF(($E1490&gt;=BG$307),BG1477-$D1490*BG$302,INDEX(F1481:BM1540,BG$307,$E1490)))</f>
        <v/>
      </c>
      <c r="BH1490" s="2406" t="str">
        <f ca="1">IF($E1490&gt;$E$12,"",IF(($E1490&gt;=BH$307),BH1477-$D1490*BH$302,INDEX(F1481:BM1540,BH$307,$E1490)))</f>
        <v/>
      </c>
      <c r="BI1490" s="2406" t="str">
        <f ca="1">IF($E1490&gt;$E$12,"",IF(($E1490&gt;=BI$307),BI1477-$D1490*BI$302,INDEX(F1481:BM1540,BI$307,$E1490)))</f>
        <v/>
      </c>
      <c r="BJ1490" s="2406" t="str">
        <f ca="1">IF($E1490&gt;$E$12,"",IF(($E1490&gt;=BJ$307),BJ1477-$D1490*BJ$302,INDEX(F1481:BM1540,BJ$307,$E1490)))</f>
        <v/>
      </c>
      <c r="BK1490" s="2406" t="str">
        <f ca="1">IF($E1490&gt;$E$12,"",IF(($E1490&gt;=BK$307),BK1477-$D1490*BK$302,INDEX(F1481:BM1540,BK$307,$E1490)))</f>
        <v/>
      </c>
      <c r="BL1490" s="2406" t="str">
        <f ca="1">IF($E1490&gt;$E$12,"",IF(($E1490&gt;=BL$307),BL1477-$D1490*BL$302,INDEX(F1481:BM1540,BL$307,$E1490)))</f>
        <v/>
      </c>
      <c r="BM1490" s="2406" t="str">
        <f ca="1">IF($E1490&gt;$E$12,"",IF(($E1490&gt;=BM$307),BM1477-$D1490*BM$302,INDEX(F1481:BM1540,BM$307,$E1490)))</f>
        <v/>
      </c>
    </row>
    <row r="1491" spans="3:65" ht="13.5" x14ac:dyDescent="0.25">
      <c r="C1491" s="2357"/>
      <c r="D1491" s="2405">
        <f ca="1">INDEX(F1476:BM1476,E1491)</f>
        <v>8.7580870764977939E-27</v>
      </c>
      <c r="E1491" s="2316">
        <v>11</v>
      </c>
      <c r="F1491" s="2406">
        <f ca="1">IF($E1491&gt;$E$12,"",IF(($E1491&gt;=F$307),F1477-$D1491*F$302,INDEX(F1481:BM1540,F$307,$E1491)))</f>
        <v>0.99999700000000002</v>
      </c>
      <c r="G1491" s="2406">
        <f ca="1">IF($E1491&gt;$E$12,"",IF(($E1491&gt;=G$307),G1477-$D1491*G$302,INDEX(F1481:BM1540,G$307,$E1491)))</f>
        <v>1.999994</v>
      </c>
      <c r="H1491" s="2406">
        <f ca="1">IF($E1491&gt;$E$12,"",IF(($E1491&gt;=H$307),H1477-$D1491*H$302,INDEX(F1481:BM1540,H$307,$E1491)))</f>
        <v>2.9999910000000001</v>
      </c>
      <c r="I1491" s="2406">
        <f ca="1">IF($E1491&gt;$E$12,"",IF(($E1491&gt;=I$307),I1477-$D1491*I$302,INDEX(F1481:BM1540,I$307,$E1491)))</f>
        <v>3.9999880000000001</v>
      </c>
      <c r="J1491" s="2406">
        <f ca="1">IF($E1491&gt;$E$12,"",IF(($E1491&gt;=J$307),J1477-$D1491*J$302,INDEX(F1481:BM1540,J$307,$E1491)))</f>
        <v>4.9999850000000006</v>
      </c>
      <c r="K1491" s="2406">
        <f ca="1">IF($E1491&gt;$E$12,"",IF(($E1491&gt;=K$307),K1477-$D1491*K$302,INDEX(F1481:BM1540,K$307,$E1491)))</f>
        <v>5.9999820000000001</v>
      </c>
      <c r="L1491" s="2406">
        <f ca="1">IF($E1491&gt;$E$12,"",IF(($E1491&gt;=L$307),L1477-$D1491*L$302,INDEX(F1481:BM1540,L$307,$E1491)))</f>
        <v>6.9999789999999997</v>
      </c>
      <c r="M1491" s="2406">
        <f ca="1">IF($E1491&gt;$E$12,"",IF(($E1491&gt;=M$307),M1477-$D1491*M$302,INDEX(F1481:BM1540,M$307,$E1491)))</f>
        <v>7.9999760000000002</v>
      </c>
      <c r="N1491" s="2406">
        <f ca="1">IF($E1491&gt;$E$12,"",IF(($E1491&gt;=N$307),N1477-$D1491*N$302,INDEX(F1481:BM1540,N$307,$E1491)))</f>
        <v>8.9999730000000007</v>
      </c>
      <c r="O1491" s="2406">
        <f ca="1">IF($E1491&gt;$E$12,"",IF(($E1491&gt;=O$307),O1477-$D1491*O$302,INDEX(F1481:BM1540,O$307,$E1491)))</f>
        <v>9.9999700000000011</v>
      </c>
      <c r="P1491" s="2406">
        <f ca="1">IF($E1491&gt;$E$12,"",IF(($E1491&gt;=P$307),P1477-$D1491*P$302,INDEX(F1481:BM1540,P$307,$E1491)))</f>
        <v>59.99981999999995</v>
      </c>
      <c r="Q1491" s="2406" t="str">
        <f ca="1">IF($E1491&gt;$E$12,"",IF(($E1491&gt;=Q$307),Q1477-$D1491*Q$302,INDEX(F1481:BM1540,Q$307,$E1491)))</f>
        <v/>
      </c>
      <c r="R1491" s="2406" t="str">
        <f ca="1">IF($E1491&gt;$E$12,"",IF(($E1491&gt;=R$307),R1477-$D1491*R$302,INDEX(F1481:BM1540,R$307,$E1491)))</f>
        <v/>
      </c>
      <c r="S1491" s="2406" t="str">
        <f ca="1">IF($E1491&gt;$E$12,"",IF(($E1491&gt;=S$307),S1477-$D1491*S$302,INDEX(F1481:BM1540,S$307,$E1491)))</f>
        <v/>
      </c>
      <c r="T1491" s="2406" t="str">
        <f ca="1">IF($E1491&gt;$E$12,"",IF(($E1491&gt;=T$307),T1477-$D1491*T$302,INDEX(F1481:BM1540,T$307,$E1491)))</f>
        <v/>
      </c>
      <c r="U1491" s="2406" t="str">
        <f ca="1">IF($E1491&gt;$E$12,"",IF(($E1491&gt;=U$307),U1477-$D1491*U$302,INDEX(F1481:BM1540,U$307,$E1491)))</f>
        <v/>
      </c>
      <c r="V1491" s="2406" t="str">
        <f ca="1">IF($E1491&gt;$E$12,"",IF(($E1491&gt;=V$307),V1477-$D1491*V$302,INDEX(F1481:BM1540,V$307,$E1491)))</f>
        <v/>
      </c>
      <c r="W1491" s="2406" t="str">
        <f ca="1">IF($E1491&gt;$E$12,"",IF(($E1491&gt;=W$307),W1477-$D1491*W$302,INDEX(F1481:BM1540,W$307,$E1491)))</f>
        <v/>
      </c>
      <c r="X1491" s="2406" t="str">
        <f ca="1">IF($E1491&gt;$E$12,"",IF(($E1491&gt;=X$307),X1477-$D1491*X$302,INDEX(F1481:BM1540,X$307,$E1491)))</f>
        <v/>
      </c>
      <c r="Y1491" s="2406" t="str">
        <f ca="1">IF($E1491&gt;$E$12,"",IF(($E1491&gt;=Y$307),Y1477-$D1491*Y$302,INDEX(F1481:BM1540,Y$307,$E1491)))</f>
        <v/>
      </c>
      <c r="Z1491" s="2406" t="str">
        <f ca="1">IF($E1491&gt;$E$12,"",IF(($E1491&gt;=Z$307),Z1477-$D1491*Z$302,INDEX(F1481:BM1540,Z$307,$E1491)))</f>
        <v/>
      </c>
      <c r="AA1491" s="2406" t="str">
        <f ca="1">IF($E1491&gt;$E$12,"",IF(($E1491&gt;=AA$307),AA1477-$D1491*AA$302,INDEX(F1481:BM1540,AA$307,$E1491)))</f>
        <v/>
      </c>
      <c r="AB1491" s="2406" t="str">
        <f ca="1">IF($E1491&gt;$E$12,"",IF(($E1491&gt;=AB$307),AB1477-$D1491*AB$302,INDEX(F1481:BM1540,AB$307,$E1491)))</f>
        <v/>
      </c>
      <c r="AC1491" s="2406" t="str">
        <f ca="1">IF($E1491&gt;$E$12,"",IF(($E1491&gt;=AC$307),AC1477-$D1491*AC$302,INDEX(F1481:BM1540,AC$307,$E1491)))</f>
        <v/>
      </c>
      <c r="AD1491" s="2406" t="str">
        <f ca="1">IF($E1491&gt;$E$12,"",IF(($E1491&gt;=AD$307),AD1477-$D1491*AD$302,INDEX(F1481:BM1540,AD$307,$E1491)))</f>
        <v/>
      </c>
      <c r="AE1491" s="2406" t="str">
        <f ca="1">IF($E1491&gt;$E$12,"",IF(($E1491&gt;=AE$307),AE1477-$D1491*AE$302,INDEX(F1481:BM1540,AE$307,$E1491)))</f>
        <v/>
      </c>
      <c r="AF1491" s="2406" t="str">
        <f ca="1">IF($E1491&gt;$E$12,"",IF(($E1491&gt;=AF$307),AF1477-$D1491*AF$302,INDEX(F1481:BM1540,AF$307,$E1491)))</f>
        <v/>
      </c>
      <c r="AG1491" s="2406" t="str">
        <f ca="1">IF($E1491&gt;$E$12,"",IF(($E1491&gt;=AG$307),AG1477-$D1491*AG$302,INDEX(F1481:BM1540,AG$307,$E1491)))</f>
        <v/>
      </c>
      <c r="AH1491" s="2406" t="str">
        <f ca="1">IF($E1491&gt;$E$12,"",IF(($E1491&gt;=AH$307),AH1477-$D1491*AH$302,INDEX(F1481:BM1540,AH$307,$E1491)))</f>
        <v/>
      </c>
      <c r="AI1491" s="2406" t="str">
        <f ca="1">IF($E1491&gt;$E$12,"",IF(($E1491&gt;=AI$307),AI1477-$D1491*AI$302,INDEX(F1481:BM1540,AI$307,$E1491)))</f>
        <v/>
      </c>
      <c r="AJ1491" s="2406" t="str">
        <f ca="1">IF($E1491&gt;$E$12,"",IF(($E1491&gt;=AJ$307),AJ1477-$D1491*AJ$302,INDEX(F1481:BM1540,AJ$307,$E1491)))</f>
        <v/>
      </c>
      <c r="AK1491" s="2406" t="str">
        <f ca="1">IF($E1491&gt;$E$12,"",IF(($E1491&gt;=AK$307),AK1477-$D1491*AK$302,INDEX(F1481:BM1540,AK$307,$E1491)))</f>
        <v/>
      </c>
      <c r="AL1491" s="2406" t="str">
        <f ca="1">IF($E1491&gt;$E$12,"",IF(($E1491&gt;=AL$307),AL1477-$D1491*AL$302,INDEX(F1481:BM1540,AL$307,$E1491)))</f>
        <v/>
      </c>
      <c r="AM1491" s="2406" t="str">
        <f ca="1">IF($E1491&gt;$E$12,"",IF(($E1491&gt;=AM$307),AM1477-$D1491*AM$302,INDEX(F1481:BM1540,AM$307,$E1491)))</f>
        <v/>
      </c>
      <c r="AN1491" s="2406" t="str">
        <f ca="1">IF($E1491&gt;$E$12,"",IF(($E1491&gt;=AN$307),AN1477-$D1491*AN$302,INDEX(F1481:BM1540,AN$307,$E1491)))</f>
        <v/>
      </c>
      <c r="AO1491" s="2406" t="str">
        <f ca="1">IF($E1491&gt;$E$12,"",IF(($E1491&gt;=AO$307),AO1477-$D1491*AO$302,INDEX(F1481:BM1540,AO$307,$E1491)))</f>
        <v/>
      </c>
      <c r="AP1491" s="2406" t="str">
        <f ca="1">IF($E1491&gt;$E$12,"",IF(($E1491&gt;=AP$307),AP1477-$D1491*AP$302,INDEX(F1481:BM1540,AP$307,$E1491)))</f>
        <v/>
      </c>
      <c r="AQ1491" s="2406" t="str">
        <f ca="1">IF($E1491&gt;$E$12,"",IF(($E1491&gt;=AQ$307),AQ1477-$D1491*AQ$302,INDEX(F1481:BM1540,AQ$307,$E1491)))</f>
        <v/>
      </c>
      <c r="AR1491" s="2406" t="str">
        <f ca="1">IF($E1491&gt;$E$12,"",IF(($E1491&gt;=AR$307),AR1477-$D1491*AR$302,INDEX(F1481:BM1540,AR$307,$E1491)))</f>
        <v/>
      </c>
      <c r="AS1491" s="2406" t="str">
        <f ca="1">IF($E1491&gt;$E$12,"",IF(($E1491&gt;=AS$307),AS1477-$D1491*AS$302,INDEX(F1481:BM1540,AS$307,$E1491)))</f>
        <v/>
      </c>
      <c r="AT1491" s="2406" t="str">
        <f ca="1">IF($E1491&gt;$E$12,"",IF(($E1491&gt;=AT$307),AT1477-$D1491*AT$302,INDEX(F1481:BM1540,AT$307,$E1491)))</f>
        <v/>
      </c>
      <c r="AU1491" s="2406" t="str">
        <f ca="1">IF($E1491&gt;$E$12,"",IF(($E1491&gt;=AU$307),AU1477-$D1491*AU$302,INDEX(F1481:BM1540,AU$307,$E1491)))</f>
        <v/>
      </c>
      <c r="AV1491" s="2406" t="str">
        <f ca="1">IF($E1491&gt;$E$12,"",IF(($E1491&gt;=AV$307),AV1477-$D1491*AV$302,INDEX(F1481:BM1540,AV$307,$E1491)))</f>
        <v/>
      </c>
      <c r="AW1491" s="2406" t="str">
        <f ca="1">IF($E1491&gt;$E$12,"",IF(($E1491&gt;=AW$307),AW1477-$D1491*AW$302,INDEX(F1481:BM1540,AW$307,$E1491)))</f>
        <v/>
      </c>
      <c r="AX1491" s="2406" t="str">
        <f ca="1">IF($E1491&gt;$E$12,"",IF(($E1491&gt;=AX$307),AX1477-$D1491*AX$302,INDEX(F1481:BM1540,AX$307,$E1491)))</f>
        <v/>
      </c>
      <c r="AY1491" s="2406" t="str">
        <f ca="1">IF($E1491&gt;$E$12,"",IF(($E1491&gt;=AY$307),AY1477-$D1491*AY$302,INDEX(F1481:BM1540,AY$307,$E1491)))</f>
        <v/>
      </c>
      <c r="AZ1491" s="2406" t="str">
        <f ca="1">IF($E1491&gt;$E$12,"",IF(($E1491&gt;=AZ$307),AZ1477-$D1491*AZ$302,INDEX(F1481:BM1540,AZ$307,$E1491)))</f>
        <v/>
      </c>
      <c r="BA1491" s="2406" t="str">
        <f ca="1">IF($E1491&gt;$E$12,"",IF(($E1491&gt;=BA$307),BA1477-$D1491*BA$302,INDEX(F1481:BM1540,BA$307,$E1491)))</f>
        <v/>
      </c>
      <c r="BB1491" s="2406" t="str">
        <f ca="1">IF($E1491&gt;$E$12,"",IF(($E1491&gt;=BB$307),BB1477-$D1491*BB$302,INDEX(F1481:BM1540,BB$307,$E1491)))</f>
        <v/>
      </c>
      <c r="BC1491" s="2406" t="str">
        <f ca="1">IF($E1491&gt;$E$12,"",IF(($E1491&gt;=BC$307),BC1477-$D1491*BC$302,INDEX(F1481:BM1540,BC$307,$E1491)))</f>
        <v/>
      </c>
      <c r="BD1491" s="2406" t="str">
        <f ca="1">IF($E1491&gt;$E$12,"",IF(($E1491&gt;=BD$307),BD1477-$D1491*BD$302,INDEX(F1481:BM1540,BD$307,$E1491)))</f>
        <v/>
      </c>
      <c r="BE1491" s="2406" t="str">
        <f ca="1">IF($E1491&gt;$E$12,"",IF(($E1491&gt;=BE$307),BE1477-$D1491*BE$302,INDEX(F1481:BM1540,BE$307,$E1491)))</f>
        <v/>
      </c>
      <c r="BF1491" s="2406" t="str">
        <f ca="1">IF($E1491&gt;$E$12,"",IF(($E1491&gt;=BF$307),BF1477-$D1491*BF$302,INDEX(F1481:BM1540,BF$307,$E1491)))</f>
        <v/>
      </c>
      <c r="BG1491" s="2406" t="str">
        <f ca="1">IF($E1491&gt;$E$12,"",IF(($E1491&gt;=BG$307),BG1477-$D1491*BG$302,INDEX(F1481:BM1540,BG$307,$E1491)))</f>
        <v/>
      </c>
      <c r="BH1491" s="2406" t="str">
        <f ca="1">IF($E1491&gt;$E$12,"",IF(($E1491&gt;=BH$307),BH1477-$D1491*BH$302,INDEX(F1481:BM1540,BH$307,$E1491)))</f>
        <v/>
      </c>
      <c r="BI1491" s="2406" t="str">
        <f ca="1">IF($E1491&gt;$E$12,"",IF(($E1491&gt;=BI$307),BI1477-$D1491*BI$302,INDEX(F1481:BM1540,BI$307,$E1491)))</f>
        <v/>
      </c>
      <c r="BJ1491" s="2406" t="str">
        <f ca="1">IF($E1491&gt;$E$12,"",IF(($E1491&gt;=BJ$307),BJ1477-$D1491*BJ$302,INDEX(F1481:BM1540,BJ$307,$E1491)))</f>
        <v/>
      </c>
      <c r="BK1491" s="2406" t="str">
        <f ca="1">IF($E1491&gt;$E$12,"",IF(($E1491&gt;=BK$307),BK1477-$D1491*BK$302,INDEX(F1481:BM1540,BK$307,$E1491)))</f>
        <v/>
      </c>
      <c r="BL1491" s="2406" t="str">
        <f ca="1">IF($E1491&gt;$E$12,"",IF(($E1491&gt;=BL$307),BL1477-$D1491*BL$302,INDEX(F1481:BM1540,BL$307,$E1491)))</f>
        <v/>
      </c>
      <c r="BM1491" s="2406" t="str">
        <f ca="1">IF($E1491&gt;$E$12,"",IF(($E1491&gt;=BM$307),BM1477-$D1491*BM$302,INDEX(F1481:BM1540,BM$307,$E1491)))</f>
        <v/>
      </c>
    </row>
    <row r="1492" spans="3:65" ht="13.5" x14ac:dyDescent="0.25">
      <c r="C1492" s="2357"/>
      <c r="D1492" s="2405">
        <f ca="1">INDEX(F1476:BM1476,E1492)</f>
        <v>1</v>
      </c>
      <c r="E1492" s="2316">
        <v>12</v>
      </c>
      <c r="F1492" s="2406" t="str">
        <f ca="1">IF($E1492&gt;$E$12,"",IF(($E1492&gt;=F$307),F1477-$D1492*F$302,INDEX(F1481:BM1540,F$307,$E1492)))</f>
        <v/>
      </c>
      <c r="G1492" s="2406" t="str">
        <f ca="1">IF($E1492&gt;$E$12,"",IF(($E1492&gt;=G$307),G1477-$D1492*G$302,INDEX(F1481:BM1540,G$307,$E1492)))</f>
        <v/>
      </c>
      <c r="H1492" s="2406" t="str">
        <f ca="1">IF($E1492&gt;$E$12,"",IF(($E1492&gt;=H$307),H1477-$D1492*H$302,INDEX(F1481:BM1540,H$307,$E1492)))</f>
        <v/>
      </c>
      <c r="I1492" s="2406" t="str">
        <f ca="1">IF($E1492&gt;$E$12,"",IF(($E1492&gt;=I$307),I1477-$D1492*I$302,INDEX(F1481:BM1540,I$307,$E1492)))</f>
        <v/>
      </c>
      <c r="J1492" s="2406" t="str">
        <f ca="1">IF($E1492&gt;$E$12,"",IF(($E1492&gt;=J$307),J1477-$D1492*J$302,INDEX(F1481:BM1540,J$307,$E1492)))</f>
        <v/>
      </c>
      <c r="K1492" s="2406" t="str">
        <f ca="1">IF($E1492&gt;$E$12,"",IF(($E1492&gt;=K$307),K1477-$D1492*K$302,INDEX(F1481:BM1540,K$307,$E1492)))</f>
        <v/>
      </c>
      <c r="L1492" s="2406" t="str">
        <f ca="1">IF($E1492&gt;$E$12,"",IF(($E1492&gt;=L$307),L1477-$D1492*L$302,INDEX(F1481:BM1540,L$307,$E1492)))</f>
        <v/>
      </c>
      <c r="M1492" s="2406" t="str">
        <f ca="1">IF($E1492&gt;$E$12,"",IF(($E1492&gt;=M$307),M1477-$D1492*M$302,INDEX(F1481:BM1540,M$307,$E1492)))</f>
        <v/>
      </c>
      <c r="N1492" s="2406" t="str">
        <f ca="1">IF($E1492&gt;$E$12,"",IF(($E1492&gt;=N$307),N1477-$D1492*N$302,INDEX(F1481:BM1540,N$307,$E1492)))</f>
        <v/>
      </c>
      <c r="O1492" s="2406" t="str">
        <f ca="1">IF($E1492&gt;$E$12,"",IF(($E1492&gt;=O$307),O1477-$D1492*O$302,INDEX(F1481:BM1540,O$307,$E1492)))</f>
        <v/>
      </c>
      <c r="P1492" s="2406" t="str">
        <f ca="1">IF($E1492&gt;$E$12,"",IF(($E1492&gt;=P$307),P1477-$D1492*P$302,INDEX(F1481:BM1540,P$307,$E1492)))</f>
        <v/>
      </c>
      <c r="Q1492" s="2406" t="str">
        <f ca="1">IF($E1492&gt;$E$12,"",IF(($E1492&gt;=Q$307),Q1477-$D1492*Q$302,INDEX(F1481:BM1540,Q$307,$E1492)))</f>
        <v/>
      </c>
      <c r="R1492" s="2406" t="str">
        <f ca="1">IF($E1492&gt;$E$12,"",IF(($E1492&gt;=R$307),R1477-$D1492*R$302,INDEX(F1481:BM1540,R$307,$E1492)))</f>
        <v/>
      </c>
      <c r="S1492" s="2406" t="str">
        <f ca="1">IF($E1492&gt;$E$12,"",IF(($E1492&gt;=S$307),S1477-$D1492*S$302,INDEX(F1481:BM1540,S$307,$E1492)))</f>
        <v/>
      </c>
      <c r="T1492" s="2406" t="str">
        <f ca="1">IF($E1492&gt;$E$12,"",IF(($E1492&gt;=T$307),T1477-$D1492*T$302,INDEX(F1481:BM1540,T$307,$E1492)))</f>
        <v/>
      </c>
      <c r="U1492" s="2406" t="str">
        <f ca="1">IF($E1492&gt;$E$12,"",IF(($E1492&gt;=U$307),U1477-$D1492*U$302,INDEX(F1481:BM1540,U$307,$E1492)))</f>
        <v/>
      </c>
      <c r="V1492" s="2406" t="str">
        <f ca="1">IF($E1492&gt;$E$12,"",IF(($E1492&gt;=V$307),V1477-$D1492*V$302,INDEX(F1481:BM1540,V$307,$E1492)))</f>
        <v/>
      </c>
      <c r="W1492" s="2406" t="str">
        <f ca="1">IF($E1492&gt;$E$12,"",IF(($E1492&gt;=W$307),W1477-$D1492*W$302,INDEX(F1481:BM1540,W$307,$E1492)))</f>
        <v/>
      </c>
      <c r="X1492" s="2406" t="str">
        <f ca="1">IF($E1492&gt;$E$12,"",IF(($E1492&gt;=X$307),X1477-$D1492*X$302,INDEX(F1481:BM1540,X$307,$E1492)))</f>
        <v/>
      </c>
      <c r="Y1492" s="2406" t="str">
        <f ca="1">IF($E1492&gt;$E$12,"",IF(($E1492&gt;=Y$307),Y1477-$D1492*Y$302,INDEX(F1481:BM1540,Y$307,$E1492)))</f>
        <v/>
      </c>
      <c r="Z1492" s="2406" t="str">
        <f ca="1">IF($E1492&gt;$E$12,"",IF(($E1492&gt;=Z$307),Z1477-$D1492*Z$302,INDEX(F1481:BM1540,Z$307,$E1492)))</f>
        <v/>
      </c>
      <c r="AA1492" s="2406" t="str">
        <f ca="1">IF($E1492&gt;$E$12,"",IF(($E1492&gt;=AA$307),AA1477-$D1492*AA$302,INDEX(F1481:BM1540,AA$307,$E1492)))</f>
        <v/>
      </c>
      <c r="AB1492" s="2406" t="str">
        <f ca="1">IF($E1492&gt;$E$12,"",IF(($E1492&gt;=AB$307),AB1477-$D1492*AB$302,INDEX(F1481:BM1540,AB$307,$E1492)))</f>
        <v/>
      </c>
      <c r="AC1492" s="2406" t="str">
        <f ca="1">IF($E1492&gt;$E$12,"",IF(($E1492&gt;=AC$307),AC1477-$D1492*AC$302,INDEX(F1481:BM1540,AC$307,$E1492)))</f>
        <v/>
      </c>
      <c r="AD1492" s="2406" t="str">
        <f ca="1">IF($E1492&gt;$E$12,"",IF(($E1492&gt;=AD$307),AD1477-$D1492*AD$302,INDEX(F1481:BM1540,AD$307,$E1492)))</f>
        <v/>
      </c>
      <c r="AE1492" s="2406" t="str">
        <f ca="1">IF($E1492&gt;$E$12,"",IF(($E1492&gt;=AE$307),AE1477-$D1492*AE$302,INDEX(F1481:BM1540,AE$307,$E1492)))</f>
        <v/>
      </c>
      <c r="AF1492" s="2406" t="str">
        <f ca="1">IF($E1492&gt;$E$12,"",IF(($E1492&gt;=AF$307),AF1477-$D1492*AF$302,INDEX(F1481:BM1540,AF$307,$E1492)))</f>
        <v/>
      </c>
      <c r="AG1492" s="2406" t="str">
        <f ca="1">IF($E1492&gt;$E$12,"",IF(($E1492&gt;=AG$307),AG1477-$D1492*AG$302,INDEX(F1481:BM1540,AG$307,$E1492)))</f>
        <v/>
      </c>
      <c r="AH1492" s="2406" t="str">
        <f ca="1">IF($E1492&gt;$E$12,"",IF(($E1492&gt;=AH$307),AH1477-$D1492*AH$302,INDEX(F1481:BM1540,AH$307,$E1492)))</f>
        <v/>
      </c>
      <c r="AI1492" s="2406" t="str">
        <f ca="1">IF($E1492&gt;$E$12,"",IF(($E1492&gt;=AI$307),AI1477-$D1492*AI$302,INDEX(F1481:BM1540,AI$307,$E1492)))</f>
        <v/>
      </c>
      <c r="AJ1492" s="2406" t="str">
        <f ca="1">IF($E1492&gt;$E$12,"",IF(($E1492&gt;=AJ$307),AJ1477-$D1492*AJ$302,INDEX(F1481:BM1540,AJ$307,$E1492)))</f>
        <v/>
      </c>
      <c r="AK1492" s="2406" t="str">
        <f ca="1">IF($E1492&gt;$E$12,"",IF(($E1492&gt;=AK$307),AK1477-$D1492*AK$302,INDEX(F1481:BM1540,AK$307,$E1492)))</f>
        <v/>
      </c>
      <c r="AL1492" s="2406" t="str">
        <f ca="1">IF($E1492&gt;$E$12,"",IF(($E1492&gt;=AL$307),AL1477-$D1492*AL$302,INDEX(F1481:BM1540,AL$307,$E1492)))</f>
        <v/>
      </c>
      <c r="AM1492" s="2406" t="str">
        <f ca="1">IF($E1492&gt;$E$12,"",IF(($E1492&gt;=AM$307),AM1477-$D1492*AM$302,INDEX(F1481:BM1540,AM$307,$E1492)))</f>
        <v/>
      </c>
      <c r="AN1492" s="2406" t="str">
        <f ca="1">IF($E1492&gt;$E$12,"",IF(($E1492&gt;=AN$307),AN1477-$D1492*AN$302,INDEX(F1481:BM1540,AN$307,$E1492)))</f>
        <v/>
      </c>
      <c r="AO1492" s="2406" t="str">
        <f ca="1">IF($E1492&gt;$E$12,"",IF(($E1492&gt;=AO$307),AO1477-$D1492*AO$302,INDEX(F1481:BM1540,AO$307,$E1492)))</f>
        <v/>
      </c>
      <c r="AP1492" s="2406" t="str">
        <f ca="1">IF($E1492&gt;$E$12,"",IF(($E1492&gt;=AP$307),AP1477-$D1492*AP$302,INDEX(F1481:BM1540,AP$307,$E1492)))</f>
        <v/>
      </c>
      <c r="AQ1492" s="2406" t="str">
        <f ca="1">IF($E1492&gt;$E$12,"",IF(($E1492&gt;=AQ$307),AQ1477-$D1492*AQ$302,INDEX(F1481:BM1540,AQ$307,$E1492)))</f>
        <v/>
      </c>
      <c r="AR1492" s="2406" t="str">
        <f ca="1">IF($E1492&gt;$E$12,"",IF(($E1492&gt;=AR$307),AR1477-$D1492*AR$302,INDEX(F1481:BM1540,AR$307,$E1492)))</f>
        <v/>
      </c>
      <c r="AS1492" s="2406" t="str">
        <f ca="1">IF($E1492&gt;$E$12,"",IF(($E1492&gt;=AS$307),AS1477-$D1492*AS$302,INDEX(F1481:BM1540,AS$307,$E1492)))</f>
        <v/>
      </c>
      <c r="AT1492" s="2406" t="str">
        <f ca="1">IF($E1492&gt;$E$12,"",IF(($E1492&gt;=AT$307),AT1477-$D1492*AT$302,INDEX(F1481:BM1540,AT$307,$E1492)))</f>
        <v/>
      </c>
      <c r="AU1492" s="2406" t="str">
        <f ca="1">IF($E1492&gt;$E$12,"",IF(($E1492&gt;=AU$307),AU1477-$D1492*AU$302,INDEX(F1481:BM1540,AU$307,$E1492)))</f>
        <v/>
      </c>
      <c r="AV1492" s="2406" t="str">
        <f ca="1">IF($E1492&gt;$E$12,"",IF(($E1492&gt;=AV$307),AV1477-$D1492*AV$302,INDEX(F1481:BM1540,AV$307,$E1492)))</f>
        <v/>
      </c>
      <c r="AW1492" s="2406" t="str">
        <f ca="1">IF($E1492&gt;$E$12,"",IF(($E1492&gt;=AW$307),AW1477-$D1492*AW$302,INDEX(F1481:BM1540,AW$307,$E1492)))</f>
        <v/>
      </c>
      <c r="AX1492" s="2406" t="str">
        <f ca="1">IF($E1492&gt;$E$12,"",IF(($E1492&gt;=AX$307),AX1477-$D1492*AX$302,INDEX(F1481:BM1540,AX$307,$E1492)))</f>
        <v/>
      </c>
      <c r="AY1492" s="2406" t="str">
        <f ca="1">IF($E1492&gt;$E$12,"",IF(($E1492&gt;=AY$307),AY1477-$D1492*AY$302,INDEX(F1481:BM1540,AY$307,$E1492)))</f>
        <v/>
      </c>
      <c r="AZ1492" s="2406" t="str">
        <f ca="1">IF($E1492&gt;$E$12,"",IF(($E1492&gt;=AZ$307),AZ1477-$D1492*AZ$302,INDEX(F1481:BM1540,AZ$307,$E1492)))</f>
        <v/>
      </c>
      <c r="BA1492" s="2406" t="str">
        <f ca="1">IF($E1492&gt;$E$12,"",IF(($E1492&gt;=BA$307),BA1477-$D1492*BA$302,INDEX(F1481:BM1540,BA$307,$E1492)))</f>
        <v/>
      </c>
      <c r="BB1492" s="2406" t="str">
        <f ca="1">IF($E1492&gt;$E$12,"",IF(($E1492&gt;=BB$307),BB1477-$D1492*BB$302,INDEX(F1481:BM1540,BB$307,$E1492)))</f>
        <v/>
      </c>
      <c r="BC1492" s="2406" t="str">
        <f ca="1">IF($E1492&gt;$E$12,"",IF(($E1492&gt;=BC$307),BC1477-$D1492*BC$302,INDEX(F1481:BM1540,BC$307,$E1492)))</f>
        <v/>
      </c>
      <c r="BD1492" s="2406" t="str">
        <f ca="1">IF($E1492&gt;$E$12,"",IF(($E1492&gt;=BD$307),BD1477-$D1492*BD$302,INDEX(F1481:BM1540,BD$307,$E1492)))</f>
        <v/>
      </c>
      <c r="BE1492" s="2406" t="str">
        <f ca="1">IF($E1492&gt;$E$12,"",IF(($E1492&gt;=BE$307),BE1477-$D1492*BE$302,INDEX(F1481:BM1540,BE$307,$E1492)))</f>
        <v/>
      </c>
      <c r="BF1492" s="2406" t="str">
        <f ca="1">IF($E1492&gt;$E$12,"",IF(($E1492&gt;=BF$307),BF1477-$D1492*BF$302,INDEX(F1481:BM1540,BF$307,$E1492)))</f>
        <v/>
      </c>
      <c r="BG1492" s="2406" t="str">
        <f ca="1">IF($E1492&gt;$E$12,"",IF(($E1492&gt;=BG$307),BG1477-$D1492*BG$302,INDEX(F1481:BM1540,BG$307,$E1492)))</f>
        <v/>
      </c>
      <c r="BH1492" s="2406" t="str">
        <f ca="1">IF($E1492&gt;$E$12,"",IF(($E1492&gt;=BH$307),BH1477-$D1492*BH$302,INDEX(F1481:BM1540,BH$307,$E1492)))</f>
        <v/>
      </c>
      <c r="BI1492" s="2406" t="str">
        <f ca="1">IF($E1492&gt;$E$12,"",IF(($E1492&gt;=BI$307),BI1477-$D1492*BI$302,INDEX(F1481:BM1540,BI$307,$E1492)))</f>
        <v/>
      </c>
      <c r="BJ1492" s="2406" t="str">
        <f ca="1">IF($E1492&gt;$E$12,"",IF(($E1492&gt;=BJ$307),BJ1477-$D1492*BJ$302,INDEX(F1481:BM1540,BJ$307,$E1492)))</f>
        <v/>
      </c>
      <c r="BK1492" s="2406" t="str">
        <f ca="1">IF($E1492&gt;$E$12,"",IF(($E1492&gt;=BK$307),BK1477-$D1492*BK$302,INDEX(F1481:BM1540,BK$307,$E1492)))</f>
        <v/>
      </c>
      <c r="BL1492" s="2406" t="str">
        <f ca="1">IF($E1492&gt;$E$12,"",IF(($E1492&gt;=BL$307),BL1477-$D1492*BL$302,INDEX(F1481:BM1540,BL$307,$E1492)))</f>
        <v/>
      </c>
      <c r="BM1492" s="2406" t="str">
        <f ca="1">IF($E1492&gt;$E$12,"",IF(($E1492&gt;=BM$307),BM1477-$D1492*BM$302,INDEX(F1481:BM1540,BM$307,$E1492)))</f>
        <v/>
      </c>
    </row>
    <row r="1493" spans="3:65" ht="13.5" x14ac:dyDescent="0.25">
      <c r="C1493" s="2357"/>
      <c r="D1493" s="2405">
        <f ca="1">INDEX(F1476:BM1476,E1493)</f>
        <v>1</v>
      </c>
      <c r="E1493" s="2316">
        <v>13</v>
      </c>
      <c r="F1493" s="2406" t="str">
        <f ca="1">IF($E1493&gt;$E$12,"",IF(($E1493&gt;=F$307),F1477-$D1493*F$302,INDEX(F1481:BM1540,F$307,$E1493)))</f>
        <v/>
      </c>
      <c r="G1493" s="2406" t="str">
        <f ca="1">IF($E1493&gt;$E$12,"",IF(($E1493&gt;=G$307),G1477-$D1493*G$302,INDEX(F1481:BM1540,G$307,$E1493)))</f>
        <v/>
      </c>
      <c r="H1493" s="2406" t="str">
        <f ca="1">IF($E1493&gt;$E$12,"",IF(($E1493&gt;=H$307),H1477-$D1493*H$302,INDEX(F1481:BM1540,H$307,$E1493)))</f>
        <v/>
      </c>
      <c r="I1493" s="2406" t="str">
        <f ca="1">IF($E1493&gt;$E$12,"",IF(($E1493&gt;=I$307),I1477-$D1493*I$302,INDEX(F1481:BM1540,I$307,$E1493)))</f>
        <v/>
      </c>
      <c r="J1493" s="2406" t="str">
        <f ca="1">IF($E1493&gt;$E$12,"",IF(($E1493&gt;=J$307),J1477-$D1493*J$302,INDEX(F1481:BM1540,J$307,$E1493)))</f>
        <v/>
      </c>
      <c r="K1493" s="2406" t="str">
        <f ca="1">IF($E1493&gt;$E$12,"",IF(($E1493&gt;=K$307),K1477-$D1493*K$302,INDEX(F1481:BM1540,K$307,$E1493)))</f>
        <v/>
      </c>
      <c r="L1493" s="2406" t="str">
        <f ca="1">IF($E1493&gt;$E$12,"",IF(($E1493&gt;=L$307),L1477-$D1493*L$302,INDEX(F1481:BM1540,L$307,$E1493)))</f>
        <v/>
      </c>
      <c r="M1493" s="2406" t="str">
        <f ca="1">IF($E1493&gt;$E$12,"",IF(($E1493&gt;=M$307),M1477-$D1493*M$302,INDEX(F1481:BM1540,M$307,$E1493)))</f>
        <v/>
      </c>
      <c r="N1493" s="2406" t="str">
        <f ca="1">IF($E1493&gt;$E$12,"",IF(($E1493&gt;=N$307),N1477-$D1493*N$302,INDEX(F1481:BM1540,N$307,$E1493)))</f>
        <v/>
      </c>
      <c r="O1493" s="2406" t="str">
        <f ca="1">IF($E1493&gt;$E$12,"",IF(($E1493&gt;=O$307),O1477-$D1493*O$302,INDEX(F1481:BM1540,O$307,$E1493)))</f>
        <v/>
      </c>
      <c r="P1493" s="2406" t="str">
        <f ca="1">IF($E1493&gt;$E$12,"",IF(($E1493&gt;=P$307),P1477-$D1493*P$302,INDEX(F1481:BM1540,P$307,$E1493)))</f>
        <v/>
      </c>
      <c r="Q1493" s="2406" t="str">
        <f ca="1">IF($E1493&gt;$E$12,"",IF(($E1493&gt;=Q$307),Q1477-$D1493*Q$302,INDEX(F1481:BM1540,Q$307,$E1493)))</f>
        <v/>
      </c>
      <c r="R1493" s="2406" t="str">
        <f ca="1">IF($E1493&gt;$E$12,"",IF(($E1493&gt;=R$307),R1477-$D1493*R$302,INDEX(F1481:BM1540,R$307,$E1493)))</f>
        <v/>
      </c>
      <c r="S1493" s="2406" t="str">
        <f ca="1">IF($E1493&gt;$E$12,"",IF(($E1493&gt;=S$307),S1477-$D1493*S$302,INDEX(F1481:BM1540,S$307,$E1493)))</f>
        <v/>
      </c>
      <c r="T1493" s="2406" t="str">
        <f ca="1">IF($E1493&gt;$E$12,"",IF(($E1493&gt;=T$307),T1477-$D1493*T$302,INDEX(F1481:BM1540,T$307,$E1493)))</f>
        <v/>
      </c>
      <c r="U1493" s="2406" t="str">
        <f ca="1">IF($E1493&gt;$E$12,"",IF(($E1493&gt;=U$307),U1477-$D1493*U$302,INDEX(F1481:BM1540,U$307,$E1493)))</f>
        <v/>
      </c>
      <c r="V1493" s="2406" t="str">
        <f ca="1">IF($E1493&gt;$E$12,"",IF(($E1493&gt;=V$307),V1477-$D1493*V$302,INDEX(F1481:BM1540,V$307,$E1493)))</f>
        <v/>
      </c>
      <c r="W1493" s="2406" t="str">
        <f ca="1">IF($E1493&gt;$E$12,"",IF(($E1493&gt;=W$307),W1477-$D1493*W$302,INDEX(F1481:BM1540,W$307,$E1493)))</f>
        <v/>
      </c>
      <c r="X1493" s="2406" t="str">
        <f ca="1">IF($E1493&gt;$E$12,"",IF(($E1493&gt;=X$307),X1477-$D1493*X$302,INDEX(F1481:BM1540,X$307,$E1493)))</f>
        <v/>
      </c>
      <c r="Y1493" s="2406" t="str">
        <f ca="1">IF($E1493&gt;$E$12,"",IF(($E1493&gt;=Y$307),Y1477-$D1493*Y$302,INDEX(F1481:BM1540,Y$307,$E1493)))</f>
        <v/>
      </c>
      <c r="Z1493" s="2406" t="str">
        <f ca="1">IF($E1493&gt;$E$12,"",IF(($E1493&gt;=Z$307),Z1477-$D1493*Z$302,INDEX(F1481:BM1540,Z$307,$E1493)))</f>
        <v/>
      </c>
      <c r="AA1493" s="2406" t="str">
        <f ca="1">IF($E1493&gt;$E$12,"",IF(($E1493&gt;=AA$307),AA1477-$D1493*AA$302,INDEX(F1481:BM1540,AA$307,$E1493)))</f>
        <v/>
      </c>
      <c r="AB1493" s="2406" t="str">
        <f ca="1">IF($E1493&gt;$E$12,"",IF(($E1493&gt;=AB$307),AB1477-$D1493*AB$302,INDEX(F1481:BM1540,AB$307,$E1493)))</f>
        <v/>
      </c>
      <c r="AC1493" s="2406" t="str">
        <f ca="1">IF($E1493&gt;$E$12,"",IF(($E1493&gt;=AC$307),AC1477-$D1493*AC$302,INDEX(F1481:BM1540,AC$307,$E1493)))</f>
        <v/>
      </c>
      <c r="AD1493" s="2406" t="str">
        <f ca="1">IF($E1493&gt;$E$12,"",IF(($E1493&gt;=AD$307),AD1477-$D1493*AD$302,INDEX(F1481:BM1540,AD$307,$E1493)))</f>
        <v/>
      </c>
      <c r="AE1493" s="2406" t="str">
        <f ca="1">IF($E1493&gt;$E$12,"",IF(($E1493&gt;=AE$307),AE1477-$D1493*AE$302,INDEX(F1481:BM1540,AE$307,$E1493)))</f>
        <v/>
      </c>
      <c r="AF1493" s="2406" t="str">
        <f ca="1">IF($E1493&gt;$E$12,"",IF(($E1493&gt;=AF$307),AF1477-$D1493*AF$302,INDEX(F1481:BM1540,AF$307,$E1493)))</f>
        <v/>
      </c>
      <c r="AG1493" s="2406" t="str">
        <f ca="1">IF($E1493&gt;$E$12,"",IF(($E1493&gt;=AG$307),AG1477-$D1493*AG$302,INDEX(F1481:BM1540,AG$307,$E1493)))</f>
        <v/>
      </c>
      <c r="AH1493" s="2406" t="str">
        <f ca="1">IF($E1493&gt;$E$12,"",IF(($E1493&gt;=AH$307),AH1477-$D1493*AH$302,INDEX(F1481:BM1540,AH$307,$E1493)))</f>
        <v/>
      </c>
      <c r="AI1493" s="2406" t="str">
        <f ca="1">IF($E1493&gt;$E$12,"",IF(($E1493&gt;=AI$307),AI1477-$D1493*AI$302,INDEX(F1481:BM1540,AI$307,$E1493)))</f>
        <v/>
      </c>
      <c r="AJ1493" s="2406" t="str">
        <f ca="1">IF($E1493&gt;$E$12,"",IF(($E1493&gt;=AJ$307),AJ1477-$D1493*AJ$302,INDEX(F1481:BM1540,AJ$307,$E1493)))</f>
        <v/>
      </c>
      <c r="AK1493" s="2406" t="str">
        <f ca="1">IF($E1493&gt;$E$12,"",IF(($E1493&gt;=AK$307),AK1477-$D1493*AK$302,INDEX(F1481:BM1540,AK$307,$E1493)))</f>
        <v/>
      </c>
      <c r="AL1493" s="2406" t="str">
        <f ca="1">IF($E1493&gt;$E$12,"",IF(($E1493&gt;=AL$307),AL1477-$D1493*AL$302,INDEX(F1481:BM1540,AL$307,$E1493)))</f>
        <v/>
      </c>
      <c r="AM1493" s="2406" t="str">
        <f ca="1">IF($E1493&gt;$E$12,"",IF(($E1493&gt;=AM$307),AM1477-$D1493*AM$302,INDEX(F1481:BM1540,AM$307,$E1493)))</f>
        <v/>
      </c>
      <c r="AN1493" s="2406" t="str">
        <f ca="1">IF($E1493&gt;$E$12,"",IF(($E1493&gt;=AN$307),AN1477-$D1493*AN$302,INDEX(F1481:BM1540,AN$307,$E1493)))</f>
        <v/>
      </c>
      <c r="AO1493" s="2406" t="str">
        <f ca="1">IF($E1493&gt;$E$12,"",IF(($E1493&gt;=AO$307),AO1477-$D1493*AO$302,INDEX(F1481:BM1540,AO$307,$E1493)))</f>
        <v/>
      </c>
      <c r="AP1493" s="2406" t="str">
        <f ca="1">IF($E1493&gt;$E$12,"",IF(($E1493&gt;=AP$307),AP1477-$D1493*AP$302,INDEX(F1481:BM1540,AP$307,$E1493)))</f>
        <v/>
      </c>
      <c r="AQ1493" s="2406" t="str">
        <f ca="1">IF($E1493&gt;$E$12,"",IF(($E1493&gt;=AQ$307),AQ1477-$D1493*AQ$302,INDEX(F1481:BM1540,AQ$307,$E1493)))</f>
        <v/>
      </c>
      <c r="AR1493" s="2406" t="str">
        <f ca="1">IF($E1493&gt;$E$12,"",IF(($E1493&gt;=AR$307),AR1477-$D1493*AR$302,INDEX(F1481:BM1540,AR$307,$E1493)))</f>
        <v/>
      </c>
      <c r="AS1493" s="2406" t="str">
        <f ca="1">IF($E1493&gt;$E$12,"",IF(($E1493&gt;=AS$307),AS1477-$D1493*AS$302,INDEX(F1481:BM1540,AS$307,$E1493)))</f>
        <v/>
      </c>
      <c r="AT1493" s="2406" t="str">
        <f ca="1">IF($E1493&gt;$E$12,"",IF(($E1493&gt;=AT$307),AT1477-$D1493*AT$302,INDEX(F1481:BM1540,AT$307,$E1493)))</f>
        <v/>
      </c>
      <c r="AU1493" s="2406" t="str">
        <f ca="1">IF($E1493&gt;$E$12,"",IF(($E1493&gt;=AU$307),AU1477-$D1493*AU$302,INDEX(F1481:BM1540,AU$307,$E1493)))</f>
        <v/>
      </c>
      <c r="AV1493" s="2406" t="str">
        <f ca="1">IF($E1493&gt;$E$12,"",IF(($E1493&gt;=AV$307),AV1477-$D1493*AV$302,INDEX(F1481:BM1540,AV$307,$E1493)))</f>
        <v/>
      </c>
      <c r="AW1493" s="2406" t="str">
        <f ca="1">IF($E1493&gt;$E$12,"",IF(($E1493&gt;=AW$307),AW1477-$D1493*AW$302,INDEX(F1481:BM1540,AW$307,$E1493)))</f>
        <v/>
      </c>
      <c r="AX1493" s="2406" t="str">
        <f ca="1">IF($E1493&gt;$E$12,"",IF(($E1493&gt;=AX$307),AX1477-$D1493*AX$302,INDEX(F1481:BM1540,AX$307,$E1493)))</f>
        <v/>
      </c>
      <c r="AY1493" s="2406" t="str">
        <f ca="1">IF($E1493&gt;$E$12,"",IF(($E1493&gt;=AY$307),AY1477-$D1493*AY$302,INDEX(F1481:BM1540,AY$307,$E1493)))</f>
        <v/>
      </c>
      <c r="AZ1493" s="2406" t="str">
        <f ca="1">IF($E1493&gt;$E$12,"",IF(($E1493&gt;=AZ$307),AZ1477-$D1493*AZ$302,INDEX(F1481:BM1540,AZ$307,$E1493)))</f>
        <v/>
      </c>
      <c r="BA1493" s="2406" t="str">
        <f ca="1">IF($E1493&gt;$E$12,"",IF(($E1493&gt;=BA$307),BA1477-$D1493*BA$302,INDEX(F1481:BM1540,BA$307,$E1493)))</f>
        <v/>
      </c>
      <c r="BB1493" s="2406" t="str">
        <f ca="1">IF($E1493&gt;$E$12,"",IF(($E1493&gt;=BB$307),BB1477-$D1493*BB$302,INDEX(F1481:BM1540,BB$307,$E1493)))</f>
        <v/>
      </c>
      <c r="BC1493" s="2406" t="str">
        <f ca="1">IF($E1493&gt;$E$12,"",IF(($E1493&gt;=BC$307),BC1477-$D1493*BC$302,INDEX(F1481:BM1540,BC$307,$E1493)))</f>
        <v/>
      </c>
      <c r="BD1493" s="2406" t="str">
        <f ca="1">IF($E1493&gt;$E$12,"",IF(($E1493&gt;=BD$307),BD1477-$D1493*BD$302,INDEX(F1481:BM1540,BD$307,$E1493)))</f>
        <v/>
      </c>
      <c r="BE1493" s="2406" t="str">
        <f ca="1">IF($E1493&gt;$E$12,"",IF(($E1493&gt;=BE$307),BE1477-$D1493*BE$302,INDEX(F1481:BM1540,BE$307,$E1493)))</f>
        <v/>
      </c>
      <c r="BF1493" s="2406" t="str">
        <f ca="1">IF($E1493&gt;$E$12,"",IF(($E1493&gt;=BF$307),BF1477-$D1493*BF$302,INDEX(F1481:BM1540,BF$307,$E1493)))</f>
        <v/>
      </c>
      <c r="BG1493" s="2406" t="str">
        <f ca="1">IF($E1493&gt;$E$12,"",IF(($E1493&gt;=BG$307),BG1477-$D1493*BG$302,INDEX(F1481:BM1540,BG$307,$E1493)))</f>
        <v/>
      </c>
      <c r="BH1493" s="2406" t="str">
        <f ca="1">IF($E1493&gt;$E$12,"",IF(($E1493&gt;=BH$307),BH1477-$D1493*BH$302,INDEX(F1481:BM1540,BH$307,$E1493)))</f>
        <v/>
      </c>
      <c r="BI1493" s="2406" t="str">
        <f ca="1">IF($E1493&gt;$E$12,"",IF(($E1493&gt;=BI$307),BI1477-$D1493*BI$302,INDEX(F1481:BM1540,BI$307,$E1493)))</f>
        <v/>
      </c>
      <c r="BJ1493" s="2406" t="str">
        <f ca="1">IF($E1493&gt;$E$12,"",IF(($E1493&gt;=BJ$307),BJ1477-$D1493*BJ$302,INDEX(F1481:BM1540,BJ$307,$E1493)))</f>
        <v/>
      </c>
      <c r="BK1493" s="2406" t="str">
        <f ca="1">IF($E1493&gt;$E$12,"",IF(($E1493&gt;=BK$307),BK1477-$D1493*BK$302,INDEX(F1481:BM1540,BK$307,$E1493)))</f>
        <v/>
      </c>
      <c r="BL1493" s="2406" t="str">
        <f ca="1">IF($E1493&gt;$E$12,"",IF(($E1493&gt;=BL$307),BL1477-$D1493*BL$302,INDEX(F1481:BM1540,BL$307,$E1493)))</f>
        <v/>
      </c>
      <c r="BM1493" s="2406" t="str">
        <f ca="1">IF($E1493&gt;$E$12,"",IF(($E1493&gt;=BM$307),BM1477-$D1493*BM$302,INDEX(F1481:BM1540,BM$307,$E1493)))</f>
        <v/>
      </c>
    </row>
    <row r="1494" spans="3:65" ht="13.5" x14ac:dyDescent="0.25">
      <c r="C1494" s="2357"/>
      <c r="D1494" s="2405">
        <f ca="1">INDEX(F1476:BM1476,E1494)</f>
        <v>1</v>
      </c>
      <c r="E1494" s="2316">
        <v>14</v>
      </c>
      <c r="F1494" s="2406" t="str">
        <f ca="1">IF($E1494&gt;$E$12,"",IF(($E1494&gt;=F$307),F1477-$D1494*F$302,INDEX(F1481:BM1540,F$307,$E1494)))</f>
        <v/>
      </c>
      <c r="G1494" s="2406" t="str">
        <f ca="1">IF($E1494&gt;$E$12,"",IF(($E1494&gt;=G$307),G1477-$D1494*G$302,INDEX(F1481:BM1540,G$307,$E1494)))</f>
        <v/>
      </c>
      <c r="H1494" s="2406" t="str">
        <f ca="1">IF($E1494&gt;$E$12,"",IF(($E1494&gt;=H$307),H1477-$D1494*H$302,INDEX(F1481:BM1540,H$307,$E1494)))</f>
        <v/>
      </c>
      <c r="I1494" s="2406" t="str">
        <f ca="1">IF($E1494&gt;$E$12,"",IF(($E1494&gt;=I$307),I1477-$D1494*I$302,INDEX(F1481:BM1540,I$307,$E1494)))</f>
        <v/>
      </c>
      <c r="J1494" s="2406" t="str">
        <f ca="1">IF($E1494&gt;$E$12,"",IF(($E1494&gt;=J$307),J1477-$D1494*J$302,INDEX(F1481:BM1540,J$307,$E1494)))</f>
        <v/>
      </c>
      <c r="K1494" s="2406" t="str">
        <f ca="1">IF($E1494&gt;$E$12,"",IF(($E1494&gt;=K$307),K1477-$D1494*K$302,INDEX(F1481:BM1540,K$307,$E1494)))</f>
        <v/>
      </c>
      <c r="L1494" s="2406" t="str">
        <f ca="1">IF($E1494&gt;$E$12,"",IF(($E1494&gt;=L$307),L1477-$D1494*L$302,INDEX(F1481:BM1540,L$307,$E1494)))</f>
        <v/>
      </c>
      <c r="M1494" s="2406" t="str">
        <f ca="1">IF($E1494&gt;$E$12,"",IF(($E1494&gt;=M$307),M1477-$D1494*M$302,INDEX(F1481:BM1540,M$307,$E1494)))</f>
        <v/>
      </c>
      <c r="N1494" s="2406" t="str">
        <f ca="1">IF($E1494&gt;$E$12,"",IF(($E1494&gt;=N$307),N1477-$D1494*N$302,INDEX(F1481:BM1540,N$307,$E1494)))</f>
        <v/>
      </c>
      <c r="O1494" s="2406" t="str">
        <f ca="1">IF($E1494&gt;$E$12,"",IF(($E1494&gt;=O$307),O1477-$D1494*O$302,INDEX(F1481:BM1540,O$307,$E1494)))</f>
        <v/>
      </c>
      <c r="P1494" s="2406" t="str">
        <f ca="1">IF($E1494&gt;$E$12,"",IF(($E1494&gt;=P$307),P1477-$D1494*P$302,INDEX(F1481:BM1540,P$307,$E1494)))</f>
        <v/>
      </c>
      <c r="Q1494" s="2406" t="str">
        <f ca="1">IF($E1494&gt;$E$12,"",IF(($E1494&gt;=Q$307),Q1477-$D1494*Q$302,INDEX(F1481:BM1540,Q$307,$E1494)))</f>
        <v/>
      </c>
      <c r="R1494" s="2406" t="str">
        <f ca="1">IF($E1494&gt;$E$12,"",IF(($E1494&gt;=R$307),R1477-$D1494*R$302,INDEX(F1481:BM1540,R$307,$E1494)))</f>
        <v/>
      </c>
      <c r="S1494" s="2406" t="str">
        <f ca="1">IF($E1494&gt;$E$12,"",IF(($E1494&gt;=S$307),S1477-$D1494*S$302,INDEX(F1481:BM1540,S$307,$E1494)))</f>
        <v/>
      </c>
      <c r="T1494" s="2406" t="str">
        <f ca="1">IF($E1494&gt;$E$12,"",IF(($E1494&gt;=T$307),T1477-$D1494*T$302,INDEX(F1481:BM1540,T$307,$E1494)))</f>
        <v/>
      </c>
      <c r="U1494" s="2406" t="str">
        <f ca="1">IF($E1494&gt;$E$12,"",IF(($E1494&gt;=U$307),U1477-$D1494*U$302,INDEX(F1481:BM1540,U$307,$E1494)))</f>
        <v/>
      </c>
      <c r="V1494" s="2406" t="str">
        <f ca="1">IF($E1494&gt;$E$12,"",IF(($E1494&gt;=V$307),V1477-$D1494*V$302,INDEX(F1481:BM1540,V$307,$E1494)))</f>
        <v/>
      </c>
      <c r="W1494" s="2406" t="str">
        <f ca="1">IF($E1494&gt;$E$12,"",IF(($E1494&gt;=W$307),W1477-$D1494*W$302,INDEX(F1481:BM1540,W$307,$E1494)))</f>
        <v/>
      </c>
      <c r="X1494" s="2406" t="str">
        <f ca="1">IF($E1494&gt;$E$12,"",IF(($E1494&gt;=X$307),X1477-$D1494*X$302,INDEX(F1481:BM1540,X$307,$E1494)))</f>
        <v/>
      </c>
      <c r="Y1494" s="2406" t="str">
        <f ca="1">IF($E1494&gt;$E$12,"",IF(($E1494&gt;=Y$307),Y1477-$D1494*Y$302,INDEX(F1481:BM1540,Y$307,$E1494)))</f>
        <v/>
      </c>
      <c r="Z1494" s="2406" t="str">
        <f ca="1">IF($E1494&gt;$E$12,"",IF(($E1494&gt;=Z$307),Z1477-$D1494*Z$302,INDEX(F1481:BM1540,Z$307,$E1494)))</f>
        <v/>
      </c>
      <c r="AA1494" s="2406" t="str">
        <f ca="1">IF($E1494&gt;$E$12,"",IF(($E1494&gt;=AA$307),AA1477-$D1494*AA$302,INDEX(F1481:BM1540,AA$307,$E1494)))</f>
        <v/>
      </c>
      <c r="AB1494" s="2406" t="str">
        <f ca="1">IF($E1494&gt;$E$12,"",IF(($E1494&gt;=AB$307),AB1477-$D1494*AB$302,INDEX(F1481:BM1540,AB$307,$E1494)))</f>
        <v/>
      </c>
      <c r="AC1494" s="2406" t="str">
        <f ca="1">IF($E1494&gt;$E$12,"",IF(($E1494&gt;=AC$307),AC1477-$D1494*AC$302,INDEX(F1481:BM1540,AC$307,$E1494)))</f>
        <v/>
      </c>
      <c r="AD1494" s="2406" t="str">
        <f ca="1">IF($E1494&gt;$E$12,"",IF(($E1494&gt;=AD$307),AD1477-$D1494*AD$302,INDEX(F1481:BM1540,AD$307,$E1494)))</f>
        <v/>
      </c>
      <c r="AE1494" s="2406" t="str">
        <f ca="1">IF($E1494&gt;$E$12,"",IF(($E1494&gt;=AE$307),AE1477-$D1494*AE$302,INDEX(F1481:BM1540,AE$307,$E1494)))</f>
        <v/>
      </c>
      <c r="AF1494" s="2406" t="str">
        <f ca="1">IF($E1494&gt;$E$12,"",IF(($E1494&gt;=AF$307),AF1477-$D1494*AF$302,INDEX(F1481:BM1540,AF$307,$E1494)))</f>
        <v/>
      </c>
      <c r="AG1494" s="2406" t="str">
        <f ca="1">IF($E1494&gt;$E$12,"",IF(($E1494&gt;=AG$307),AG1477-$D1494*AG$302,INDEX(F1481:BM1540,AG$307,$E1494)))</f>
        <v/>
      </c>
      <c r="AH1494" s="2406" t="str">
        <f ca="1">IF($E1494&gt;$E$12,"",IF(($E1494&gt;=AH$307),AH1477-$D1494*AH$302,INDEX(F1481:BM1540,AH$307,$E1494)))</f>
        <v/>
      </c>
      <c r="AI1494" s="2406" t="str">
        <f ca="1">IF($E1494&gt;$E$12,"",IF(($E1494&gt;=AI$307),AI1477-$D1494*AI$302,INDEX(F1481:BM1540,AI$307,$E1494)))</f>
        <v/>
      </c>
      <c r="AJ1494" s="2406" t="str">
        <f ca="1">IF($E1494&gt;$E$12,"",IF(($E1494&gt;=AJ$307),AJ1477-$D1494*AJ$302,INDEX(F1481:BM1540,AJ$307,$E1494)))</f>
        <v/>
      </c>
      <c r="AK1494" s="2406" t="str">
        <f ca="1">IF($E1494&gt;$E$12,"",IF(($E1494&gt;=AK$307),AK1477-$D1494*AK$302,INDEX(F1481:BM1540,AK$307,$E1494)))</f>
        <v/>
      </c>
      <c r="AL1494" s="2406" t="str">
        <f ca="1">IF($E1494&gt;$E$12,"",IF(($E1494&gt;=AL$307),AL1477-$D1494*AL$302,INDEX(F1481:BM1540,AL$307,$E1494)))</f>
        <v/>
      </c>
      <c r="AM1494" s="2406" t="str">
        <f ca="1">IF($E1494&gt;$E$12,"",IF(($E1494&gt;=AM$307),AM1477-$D1494*AM$302,INDEX(F1481:BM1540,AM$307,$E1494)))</f>
        <v/>
      </c>
      <c r="AN1494" s="2406" t="str">
        <f ca="1">IF($E1494&gt;$E$12,"",IF(($E1494&gt;=AN$307),AN1477-$D1494*AN$302,INDEX(F1481:BM1540,AN$307,$E1494)))</f>
        <v/>
      </c>
      <c r="AO1494" s="2406" t="str">
        <f ca="1">IF($E1494&gt;$E$12,"",IF(($E1494&gt;=AO$307),AO1477-$D1494*AO$302,INDEX(F1481:BM1540,AO$307,$E1494)))</f>
        <v/>
      </c>
      <c r="AP1494" s="2406" t="str">
        <f ca="1">IF($E1494&gt;$E$12,"",IF(($E1494&gt;=AP$307),AP1477-$D1494*AP$302,INDEX(F1481:BM1540,AP$307,$E1494)))</f>
        <v/>
      </c>
      <c r="AQ1494" s="2406" t="str">
        <f ca="1">IF($E1494&gt;$E$12,"",IF(($E1494&gt;=AQ$307),AQ1477-$D1494*AQ$302,INDEX(F1481:BM1540,AQ$307,$E1494)))</f>
        <v/>
      </c>
      <c r="AR1494" s="2406" t="str">
        <f ca="1">IF($E1494&gt;$E$12,"",IF(($E1494&gt;=AR$307),AR1477-$D1494*AR$302,INDEX(F1481:BM1540,AR$307,$E1494)))</f>
        <v/>
      </c>
      <c r="AS1494" s="2406" t="str">
        <f ca="1">IF($E1494&gt;$E$12,"",IF(($E1494&gt;=AS$307),AS1477-$D1494*AS$302,INDEX(F1481:BM1540,AS$307,$E1494)))</f>
        <v/>
      </c>
      <c r="AT1494" s="2406" t="str">
        <f ca="1">IF($E1494&gt;$E$12,"",IF(($E1494&gt;=AT$307),AT1477-$D1494*AT$302,INDEX(F1481:BM1540,AT$307,$E1494)))</f>
        <v/>
      </c>
      <c r="AU1494" s="2406" t="str">
        <f ca="1">IF($E1494&gt;$E$12,"",IF(($E1494&gt;=AU$307),AU1477-$D1494*AU$302,INDEX(F1481:BM1540,AU$307,$E1494)))</f>
        <v/>
      </c>
      <c r="AV1494" s="2406" t="str">
        <f ca="1">IF($E1494&gt;$E$12,"",IF(($E1494&gt;=AV$307),AV1477-$D1494*AV$302,INDEX(F1481:BM1540,AV$307,$E1494)))</f>
        <v/>
      </c>
      <c r="AW1494" s="2406" t="str">
        <f ca="1">IF($E1494&gt;$E$12,"",IF(($E1494&gt;=AW$307),AW1477-$D1494*AW$302,INDEX(F1481:BM1540,AW$307,$E1494)))</f>
        <v/>
      </c>
      <c r="AX1494" s="2406" t="str">
        <f ca="1">IF($E1494&gt;$E$12,"",IF(($E1494&gt;=AX$307),AX1477-$D1494*AX$302,INDEX(F1481:BM1540,AX$307,$E1494)))</f>
        <v/>
      </c>
      <c r="AY1494" s="2406" t="str">
        <f ca="1">IF($E1494&gt;$E$12,"",IF(($E1494&gt;=AY$307),AY1477-$D1494*AY$302,INDEX(F1481:BM1540,AY$307,$E1494)))</f>
        <v/>
      </c>
      <c r="AZ1494" s="2406" t="str">
        <f ca="1">IF($E1494&gt;$E$12,"",IF(($E1494&gt;=AZ$307),AZ1477-$D1494*AZ$302,INDEX(F1481:BM1540,AZ$307,$E1494)))</f>
        <v/>
      </c>
      <c r="BA1494" s="2406" t="str">
        <f ca="1">IF($E1494&gt;$E$12,"",IF(($E1494&gt;=BA$307),BA1477-$D1494*BA$302,INDEX(F1481:BM1540,BA$307,$E1494)))</f>
        <v/>
      </c>
      <c r="BB1494" s="2406" t="str">
        <f ca="1">IF($E1494&gt;$E$12,"",IF(($E1494&gt;=BB$307),BB1477-$D1494*BB$302,INDEX(F1481:BM1540,BB$307,$E1494)))</f>
        <v/>
      </c>
      <c r="BC1494" s="2406" t="str">
        <f ca="1">IF($E1494&gt;$E$12,"",IF(($E1494&gt;=BC$307),BC1477-$D1494*BC$302,INDEX(F1481:BM1540,BC$307,$E1494)))</f>
        <v/>
      </c>
      <c r="BD1494" s="2406" t="str">
        <f ca="1">IF($E1494&gt;$E$12,"",IF(($E1494&gt;=BD$307),BD1477-$D1494*BD$302,INDEX(F1481:BM1540,BD$307,$E1494)))</f>
        <v/>
      </c>
      <c r="BE1494" s="2406" t="str">
        <f ca="1">IF($E1494&gt;$E$12,"",IF(($E1494&gt;=BE$307),BE1477-$D1494*BE$302,INDEX(F1481:BM1540,BE$307,$E1494)))</f>
        <v/>
      </c>
      <c r="BF1494" s="2406" t="str">
        <f ca="1">IF($E1494&gt;$E$12,"",IF(($E1494&gt;=BF$307),BF1477-$D1494*BF$302,INDEX(F1481:BM1540,BF$307,$E1494)))</f>
        <v/>
      </c>
      <c r="BG1494" s="2406" t="str">
        <f ca="1">IF($E1494&gt;$E$12,"",IF(($E1494&gt;=BG$307),BG1477-$D1494*BG$302,INDEX(F1481:BM1540,BG$307,$E1494)))</f>
        <v/>
      </c>
      <c r="BH1494" s="2406" t="str">
        <f ca="1">IF($E1494&gt;$E$12,"",IF(($E1494&gt;=BH$307),BH1477-$D1494*BH$302,INDEX(F1481:BM1540,BH$307,$E1494)))</f>
        <v/>
      </c>
      <c r="BI1494" s="2406" t="str">
        <f ca="1">IF($E1494&gt;$E$12,"",IF(($E1494&gt;=BI$307),BI1477-$D1494*BI$302,INDEX(F1481:BM1540,BI$307,$E1494)))</f>
        <v/>
      </c>
      <c r="BJ1494" s="2406" t="str">
        <f ca="1">IF($E1494&gt;$E$12,"",IF(($E1494&gt;=BJ$307),BJ1477-$D1494*BJ$302,INDEX(F1481:BM1540,BJ$307,$E1494)))</f>
        <v/>
      </c>
      <c r="BK1494" s="2406" t="str">
        <f ca="1">IF($E1494&gt;$E$12,"",IF(($E1494&gt;=BK$307),BK1477-$D1494*BK$302,INDEX(F1481:BM1540,BK$307,$E1494)))</f>
        <v/>
      </c>
      <c r="BL1494" s="2406" t="str">
        <f ca="1">IF($E1494&gt;$E$12,"",IF(($E1494&gt;=BL$307),BL1477-$D1494*BL$302,INDEX(F1481:BM1540,BL$307,$E1494)))</f>
        <v/>
      </c>
      <c r="BM1494" s="2406" t="str">
        <f ca="1">IF($E1494&gt;$E$12,"",IF(($E1494&gt;=BM$307),BM1477-$D1494*BM$302,INDEX(F1481:BM1540,BM$307,$E1494)))</f>
        <v/>
      </c>
    </row>
    <row r="1495" spans="3:65" ht="13.5" x14ac:dyDescent="0.25">
      <c r="C1495" s="2357"/>
      <c r="D1495" s="2405">
        <f ca="1">INDEX(F1476:BM1476,E1495)</f>
        <v>1</v>
      </c>
      <c r="E1495" s="2316">
        <v>15</v>
      </c>
      <c r="F1495" s="2406" t="str">
        <f ca="1">IF($E1495&gt;$E$12,"",IF(($E1495&gt;=F$307),F1477-$D1495*F$302,INDEX(F1481:BM1540,F$307,$E1495)))</f>
        <v/>
      </c>
      <c r="G1495" s="2406" t="str">
        <f ca="1">IF($E1495&gt;$E$12,"",IF(($E1495&gt;=G$307),G1477-$D1495*G$302,INDEX(F1481:BM1540,G$307,$E1495)))</f>
        <v/>
      </c>
      <c r="H1495" s="2406" t="str">
        <f ca="1">IF($E1495&gt;$E$12,"",IF(($E1495&gt;=H$307),H1477-$D1495*H$302,INDEX(F1481:BM1540,H$307,$E1495)))</f>
        <v/>
      </c>
      <c r="I1495" s="2406" t="str">
        <f ca="1">IF($E1495&gt;$E$12,"",IF(($E1495&gt;=I$307),I1477-$D1495*I$302,INDEX(F1481:BM1540,I$307,$E1495)))</f>
        <v/>
      </c>
      <c r="J1495" s="2406" t="str">
        <f ca="1">IF($E1495&gt;$E$12,"",IF(($E1495&gt;=J$307),J1477-$D1495*J$302,INDEX(F1481:BM1540,J$307,$E1495)))</f>
        <v/>
      </c>
      <c r="K1495" s="2406" t="str">
        <f ca="1">IF($E1495&gt;$E$12,"",IF(($E1495&gt;=K$307),K1477-$D1495*K$302,INDEX(F1481:BM1540,K$307,$E1495)))</f>
        <v/>
      </c>
      <c r="L1495" s="2406" t="str">
        <f ca="1">IF($E1495&gt;$E$12,"",IF(($E1495&gt;=L$307),L1477-$D1495*L$302,INDEX(F1481:BM1540,L$307,$E1495)))</f>
        <v/>
      </c>
      <c r="M1495" s="2406" t="str">
        <f ca="1">IF($E1495&gt;$E$12,"",IF(($E1495&gt;=M$307),M1477-$D1495*M$302,INDEX(F1481:BM1540,M$307,$E1495)))</f>
        <v/>
      </c>
      <c r="N1495" s="2406" t="str">
        <f ca="1">IF($E1495&gt;$E$12,"",IF(($E1495&gt;=N$307),N1477-$D1495*N$302,INDEX(F1481:BM1540,N$307,$E1495)))</f>
        <v/>
      </c>
      <c r="O1495" s="2406" t="str">
        <f ca="1">IF($E1495&gt;$E$12,"",IF(($E1495&gt;=O$307),O1477-$D1495*O$302,INDEX(F1481:BM1540,O$307,$E1495)))</f>
        <v/>
      </c>
      <c r="P1495" s="2406" t="str">
        <f ca="1">IF($E1495&gt;$E$12,"",IF(($E1495&gt;=P$307),P1477-$D1495*P$302,INDEX(F1481:BM1540,P$307,$E1495)))</f>
        <v/>
      </c>
      <c r="Q1495" s="2406" t="str">
        <f ca="1">IF($E1495&gt;$E$12,"",IF(($E1495&gt;=Q$307),Q1477-$D1495*Q$302,INDEX(F1481:BM1540,Q$307,$E1495)))</f>
        <v/>
      </c>
      <c r="R1495" s="2406" t="str">
        <f ca="1">IF($E1495&gt;$E$12,"",IF(($E1495&gt;=R$307),R1477-$D1495*R$302,INDEX(F1481:BM1540,R$307,$E1495)))</f>
        <v/>
      </c>
      <c r="S1495" s="2406" t="str">
        <f ca="1">IF($E1495&gt;$E$12,"",IF(($E1495&gt;=S$307),S1477-$D1495*S$302,INDEX(F1481:BM1540,S$307,$E1495)))</f>
        <v/>
      </c>
      <c r="T1495" s="2406" t="str">
        <f ca="1">IF($E1495&gt;$E$12,"",IF(($E1495&gt;=T$307),T1477-$D1495*T$302,INDEX(F1481:BM1540,T$307,$E1495)))</f>
        <v/>
      </c>
      <c r="U1495" s="2406" t="str">
        <f ca="1">IF($E1495&gt;$E$12,"",IF(($E1495&gt;=U$307),U1477-$D1495*U$302,INDEX(F1481:BM1540,U$307,$E1495)))</f>
        <v/>
      </c>
      <c r="V1495" s="2406" t="str">
        <f ca="1">IF($E1495&gt;$E$12,"",IF(($E1495&gt;=V$307),V1477-$D1495*V$302,INDEX(F1481:BM1540,V$307,$E1495)))</f>
        <v/>
      </c>
      <c r="W1495" s="2406" t="str">
        <f ca="1">IF($E1495&gt;$E$12,"",IF(($E1495&gt;=W$307),W1477-$D1495*W$302,INDEX(F1481:BM1540,W$307,$E1495)))</f>
        <v/>
      </c>
      <c r="X1495" s="2406" t="str">
        <f ca="1">IF($E1495&gt;$E$12,"",IF(($E1495&gt;=X$307),X1477-$D1495*X$302,INDEX(F1481:BM1540,X$307,$E1495)))</f>
        <v/>
      </c>
      <c r="Y1495" s="2406" t="str">
        <f ca="1">IF($E1495&gt;$E$12,"",IF(($E1495&gt;=Y$307),Y1477-$D1495*Y$302,INDEX(F1481:BM1540,Y$307,$E1495)))</f>
        <v/>
      </c>
      <c r="Z1495" s="2406" t="str">
        <f ca="1">IF($E1495&gt;$E$12,"",IF(($E1495&gt;=Z$307),Z1477-$D1495*Z$302,INDEX(F1481:BM1540,Z$307,$E1495)))</f>
        <v/>
      </c>
      <c r="AA1495" s="2406" t="str">
        <f ca="1">IF($E1495&gt;$E$12,"",IF(($E1495&gt;=AA$307),AA1477-$D1495*AA$302,INDEX(F1481:BM1540,AA$307,$E1495)))</f>
        <v/>
      </c>
      <c r="AB1495" s="2406" t="str">
        <f ca="1">IF($E1495&gt;$E$12,"",IF(($E1495&gt;=AB$307),AB1477-$D1495*AB$302,INDEX(F1481:BM1540,AB$307,$E1495)))</f>
        <v/>
      </c>
      <c r="AC1495" s="2406" t="str">
        <f ca="1">IF($E1495&gt;$E$12,"",IF(($E1495&gt;=AC$307),AC1477-$D1495*AC$302,INDEX(F1481:BM1540,AC$307,$E1495)))</f>
        <v/>
      </c>
      <c r="AD1495" s="2406" t="str">
        <f ca="1">IF($E1495&gt;$E$12,"",IF(($E1495&gt;=AD$307),AD1477-$D1495*AD$302,INDEX(F1481:BM1540,AD$307,$E1495)))</f>
        <v/>
      </c>
      <c r="AE1495" s="2406" t="str">
        <f ca="1">IF($E1495&gt;$E$12,"",IF(($E1495&gt;=AE$307),AE1477-$D1495*AE$302,INDEX(F1481:BM1540,AE$307,$E1495)))</f>
        <v/>
      </c>
      <c r="AF1495" s="2406" t="str">
        <f ca="1">IF($E1495&gt;$E$12,"",IF(($E1495&gt;=AF$307),AF1477-$D1495*AF$302,INDEX(F1481:BM1540,AF$307,$E1495)))</f>
        <v/>
      </c>
      <c r="AG1495" s="2406" t="str">
        <f ca="1">IF($E1495&gt;$E$12,"",IF(($E1495&gt;=AG$307),AG1477-$D1495*AG$302,INDEX(F1481:BM1540,AG$307,$E1495)))</f>
        <v/>
      </c>
      <c r="AH1495" s="2406" t="str">
        <f ca="1">IF($E1495&gt;$E$12,"",IF(($E1495&gt;=AH$307),AH1477-$D1495*AH$302,INDEX(F1481:BM1540,AH$307,$E1495)))</f>
        <v/>
      </c>
      <c r="AI1495" s="2406" t="str">
        <f ca="1">IF($E1495&gt;$E$12,"",IF(($E1495&gt;=AI$307),AI1477-$D1495*AI$302,INDEX(F1481:BM1540,AI$307,$E1495)))</f>
        <v/>
      </c>
      <c r="AJ1495" s="2406" t="str">
        <f ca="1">IF($E1495&gt;$E$12,"",IF(($E1495&gt;=AJ$307),AJ1477-$D1495*AJ$302,INDEX(F1481:BM1540,AJ$307,$E1495)))</f>
        <v/>
      </c>
      <c r="AK1495" s="2406" t="str">
        <f ca="1">IF($E1495&gt;$E$12,"",IF(($E1495&gt;=AK$307),AK1477-$D1495*AK$302,INDEX(F1481:BM1540,AK$307,$E1495)))</f>
        <v/>
      </c>
      <c r="AL1495" s="2406" t="str">
        <f ca="1">IF($E1495&gt;$E$12,"",IF(($E1495&gt;=AL$307),AL1477-$D1495*AL$302,INDEX(F1481:BM1540,AL$307,$E1495)))</f>
        <v/>
      </c>
      <c r="AM1495" s="2406" t="str">
        <f ca="1">IF($E1495&gt;$E$12,"",IF(($E1495&gt;=AM$307),AM1477-$D1495*AM$302,INDEX(F1481:BM1540,AM$307,$E1495)))</f>
        <v/>
      </c>
      <c r="AN1495" s="2406" t="str">
        <f ca="1">IF($E1495&gt;$E$12,"",IF(($E1495&gt;=AN$307),AN1477-$D1495*AN$302,INDEX(F1481:BM1540,AN$307,$E1495)))</f>
        <v/>
      </c>
      <c r="AO1495" s="2406" t="str">
        <f ca="1">IF($E1495&gt;$E$12,"",IF(($E1495&gt;=AO$307),AO1477-$D1495*AO$302,INDEX(F1481:BM1540,AO$307,$E1495)))</f>
        <v/>
      </c>
      <c r="AP1495" s="2406" t="str">
        <f ca="1">IF($E1495&gt;$E$12,"",IF(($E1495&gt;=AP$307),AP1477-$D1495*AP$302,INDEX(F1481:BM1540,AP$307,$E1495)))</f>
        <v/>
      </c>
      <c r="AQ1495" s="2406" t="str">
        <f ca="1">IF($E1495&gt;$E$12,"",IF(($E1495&gt;=AQ$307),AQ1477-$D1495*AQ$302,INDEX(F1481:BM1540,AQ$307,$E1495)))</f>
        <v/>
      </c>
      <c r="AR1495" s="2406" t="str">
        <f ca="1">IF($E1495&gt;$E$12,"",IF(($E1495&gt;=AR$307),AR1477-$D1495*AR$302,INDEX(F1481:BM1540,AR$307,$E1495)))</f>
        <v/>
      </c>
      <c r="AS1495" s="2406" t="str">
        <f ca="1">IF($E1495&gt;$E$12,"",IF(($E1495&gt;=AS$307),AS1477-$D1495*AS$302,INDEX(F1481:BM1540,AS$307,$E1495)))</f>
        <v/>
      </c>
      <c r="AT1495" s="2406" t="str">
        <f ca="1">IF($E1495&gt;$E$12,"",IF(($E1495&gt;=AT$307),AT1477-$D1495*AT$302,INDEX(F1481:BM1540,AT$307,$E1495)))</f>
        <v/>
      </c>
      <c r="AU1495" s="2406" t="str">
        <f ca="1">IF($E1495&gt;$E$12,"",IF(($E1495&gt;=AU$307),AU1477-$D1495*AU$302,INDEX(F1481:BM1540,AU$307,$E1495)))</f>
        <v/>
      </c>
      <c r="AV1495" s="2406" t="str">
        <f ca="1">IF($E1495&gt;$E$12,"",IF(($E1495&gt;=AV$307),AV1477-$D1495*AV$302,INDEX(F1481:BM1540,AV$307,$E1495)))</f>
        <v/>
      </c>
      <c r="AW1495" s="2406" t="str">
        <f ca="1">IF($E1495&gt;$E$12,"",IF(($E1495&gt;=AW$307),AW1477-$D1495*AW$302,INDEX(F1481:BM1540,AW$307,$E1495)))</f>
        <v/>
      </c>
      <c r="AX1495" s="2406" t="str">
        <f ca="1">IF($E1495&gt;$E$12,"",IF(($E1495&gt;=AX$307),AX1477-$D1495*AX$302,INDEX(F1481:BM1540,AX$307,$E1495)))</f>
        <v/>
      </c>
      <c r="AY1495" s="2406" t="str">
        <f ca="1">IF($E1495&gt;$E$12,"",IF(($E1495&gt;=AY$307),AY1477-$D1495*AY$302,INDEX(F1481:BM1540,AY$307,$E1495)))</f>
        <v/>
      </c>
      <c r="AZ1495" s="2406" t="str">
        <f ca="1">IF($E1495&gt;$E$12,"",IF(($E1495&gt;=AZ$307),AZ1477-$D1495*AZ$302,INDEX(F1481:BM1540,AZ$307,$E1495)))</f>
        <v/>
      </c>
      <c r="BA1495" s="2406" t="str">
        <f ca="1">IF($E1495&gt;$E$12,"",IF(($E1495&gt;=BA$307),BA1477-$D1495*BA$302,INDEX(F1481:BM1540,BA$307,$E1495)))</f>
        <v/>
      </c>
      <c r="BB1495" s="2406" t="str">
        <f ca="1">IF($E1495&gt;$E$12,"",IF(($E1495&gt;=BB$307),BB1477-$D1495*BB$302,INDEX(F1481:BM1540,BB$307,$E1495)))</f>
        <v/>
      </c>
      <c r="BC1495" s="2406" t="str">
        <f ca="1">IF($E1495&gt;$E$12,"",IF(($E1495&gt;=BC$307),BC1477-$D1495*BC$302,INDEX(F1481:BM1540,BC$307,$E1495)))</f>
        <v/>
      </c>
      <c r="BD1495" s="2406" t="str">
        <f ca="1">IF($E1495&gt;$E$12,"",IF(($E1495&gt;=BD$307),BD1477-$D1495*BD$302,INDEX(F1481:BM1540,BD$307,$E1495)))</f>
        <v/>
      </c>
      <c r="BE1495" s="2406" t="str">
        <f ca="1">IF($E1495&gt;$E$12,"",IF(($E1495&gt;=BE$307),BE1477-$D1495*BE$302,INDEX(F1481:BM1540,BE$307,$E1495)))</f>
        <v/>
      </c>
      <c r="BF1495" s="2406" t="str">
        <f ca="1">IF($E1495&gt;$E$12,"",IF(($E1495&gt;=BF$307),BF1477-$D1495*BF$302,INDEX(F1481:BM1540,BF$307,$E1495)))</f>
        <v/>
      </c>
      <c r="BG1495" s="2406" t="str">
        <f ca="1">IF($E1495&gt;$E$12,"",IF(($E1495&gt;=BG$307),BG1477-$D1495*BG$302,INDEX(F1481:BM1540,BG$307,$E1495)))</f>
        <v/>
      </c>
      <c r="BH1495" s="2406" t="str">
        <f ca="1">IF($E1495&gt;$E$12,"",IF(($E1495&gt;=BH$307),BH1477-$D1495*BH$302,INDEX(F1481:BM1540,BH$307,$E1495)))</f>
        <v/>
      </c>
      <c r="BI1495" s="2406" t="str">
        <f ca="1">IF($E1495&gt;$E$12,"",IF(($E1495&gt;=BI$307),BI1477-$D1495*BI$302,INDEX(F1481:BM1540,BI$307,$E1495)))</f>
        <v/>
      </c>
      <c r="BJ1495" s="2406" t="str">
        <f ca="1">IF($E1495&gt;$E$12,"",IF(($E1495&gt;=BJ$307),BJ1477-$D1495*BJ$302,INDEX(F1481:BM1540,BJ$307,$E1495)))</f>
        <v/>
      </c>
      <c r="BK1495" s="2406" t="str">
        <f ca="1">IF($E1495&gt;$E$12,"",IF(($E1495&gt;=BK$307),BK1477-$D1495*BK$302,INDEX(F1481:BM1540,BK$307,$E1495)))</f>
        <v/>
      </c>
      <c r="BL1495" s="2406" t="str">
        <f ca="1">IF($E1495&gt;$E$12,"",IF(($E1495&gt;=BL$307),BL1477-$D1495*BL$302,INDEX(F1481:BM1540,BL$307,$E1495)))</f>
        <v/>
      </c>
      <c r="BM1495" s="2406" t="str">
        <f ca="1">IF($E1495&gt;$E$12,"",IF(($E1495&gt;=BM$307),BM1477-$D1495*BM$302,INDEX(F1481:BM1540,BM$307,$E1495)))</f>
        <v/>
      </c>
    </row>
    <row r="1496" spans="3:65" ht="13.5" x14ac:dyDescent="0.25">
      <c r="C1496" s="2357"/>
      <c r="D1496" s="2405">
        <f ca="1">INDEX(F1476:BM1476,E1496)</f>
        <v>1</v>
      </c>
      <c r="E1496" s="2316">
        <v>16</v>
      </c>
      <c r="F1496" s="2406" t="str">
        <f ca="1">IF($E1496&gt;$E$12,"",IF(($E1496&gt;=F$307),F1477-$D1496*F$302,INDEX(F1481:BM1540,F$307,$E1496)))</f>
        <v/>
      </c>
      <c r="G1496" s="2406" t="str">
        <f ca="1">IF($E1496&gt;$E$12,"",IF(($E1496&gt;=G$307),G1477-$D1496*G$302,INDEX(F1481:BM1540,G$307,$E1496)))</f>
        <v/>
      </c>
      <c r="H1496" s="2406" t="str">
        <f ca="1">IF($E1496&gt;$E$12,"",IF(($E1496&gt;=H$307),H1477-$D1496*H$302,INDEX(F1481:BM1540,H$307,$E1496)))</f>
        <v/>
      </c>
      <c r="I1496" s="2406" t="str">
        <f ca="1">IF($E1496&gt;$E$12,"",IF(($E1496&gt;=I$307),I1477-$D1496*I$302,INDEX(F1481:BM1540,I$307,$E1496)))</f>
        <v/>
      </c>
      <c r="J1496" s="2406" t="str">
        <f ca="1">IF($E1496&gt;$E$12,"",IF(($E1496&gt;=J$307),J1477-$D1496*J$302,INDEX(F1481:BM1540,J$307,$E1496)))</f>
        <v/>
      </c>
      <c r="K1496" s="2406" t="str">
        <f ca="1">IF($E1496&gt;$E$12,"",IF(($E1496&gt;=K$307),K1477-$D1496*K$302,INDEX(F1481:BM1540,K$307,$E1496)))</f>
        <v/>
      </c>
      <c r="L1496" s="2406" t="str">
        <f ca="1">IF($E1496&gt;$E$12,"",IF(($E1496&gt;=L$307),L1477-$D1496*L$302,INDEX(F1481:BM1540,L$307,$E1496)))</f>
        <v/>
      </c>
      <c r="M1496" s="2406" t="str">
        <f ca="1">IF($E1496&gt;$E$12,"",IF(($E1496&gt;=M$307),M1477-$D1496*M$302,INDEX(F1481:BM1540,M$307,$E1496)))</f>
        <v/>
      </c>
      <c r="N1496" s="2406" t="str">
        <f ca="1">IF($E1496&gt;$E$12,"",IF(($E1496&gt;=N$307),N1477-$D1496*N$302,INDEX(F1481:BM1540,N$307,$E1496)))</f>
        <v/>
      </c>
      <c r="O1496" s="2406" t="str">
        <f ca="1">IF($E1496&gt;$E$12,"",IF(($E1496&gt;=O$307),O1477-$D1496*O$302,INDEX(F1481:BM1540,O$307,$E1496)))</f>
        <v/>
      </c>
      <c r="P1496" s="2406" t="str">
        <f ca="1">IF($E1496&gt;$E$12,"",IF(($E1496&gt;=P$307),P1477-$D1496*P$302,INDEX(F1481:BM1540,P$307,$E1496)))</f>
        <v/>
      </c>
      <c r="Q1496" s="2406" t="str">
        <f ca="1">IF($E1496&gt;$E$12,"",IF(($E1496&gt;=Q$307),Q1477-$D1496*Q$302,INDEX(F1481:BM1540,Q$307,$E1496)))</f>
        <v/>
      </c>
      <c r="R1496" s="2406" t="str">
        <f ca="1">IF($E1496&gt;$E$12,"",IF(($E1496&gt;=R$307),R1477-$D1496*R$302,INDEX(F1481:BM1540,R$307,$E1496)))</f>
        <v/>
      </c>
      <c r="S1496" s="2406" t="str">
        <f ca="1">IF($E1496&gt;$E$12,"",IF(($E1496&gt;=S$307),S1477-$D1496*S$302,INDEX(F1481:BM1540,S$307,$E1496)))</f>
        <v/>
      </c>
      <c r="T1496" s="2406" t="str">
        <f ca="1">IF($E1496&gt;$E$12,"",IF(($E1496&gt;=T$307),T1477-$D1496*T$302,INDEX(F1481:BM1540,T$307,$E1496)))</f>
        <v/>
      </c>
      <c r="U1496" s="2406" t="str">
        <f ca="1">IF($E1496&gt;$E$12,"",IF(($E1496&gt;=U$307),U1477-$D1496*U$302,INDEX(F1481:BM1540,U$307,$E1496)))</f>
        <v/>
      </c>
      <c r="V1496" s="2406" t="str">
        <f ca="1">IF($E1496&gt;$E$12,"",IF(($E1496&gt;=V$307),V1477-$D1496*V$302,INDEX(F1481:BM1540,V$307,$E1496)))</f>
        <v/>
      </c>
      <c r="W1496" s="2406" t="str">
        <f ca="1">IF($E1496&gt;$E$12,"",IF(($E1496&gt;=W$307),W1477-$D1496*W$302,INDEX(F1481:BM1540,W$307,$E1496)))</f>
        <v/>
      </c>
      <c r="X1496" s="2406" t="str">
        <f ca="1">IF($E1496&gt;$E$12,"",IF(($E1496&gt;=X$307),X1477-$D1496*X$302,INDEX(F1481:BM1540,X$307,$E1496)))</f>
        <v/>
      </c>
      <c r="Y1496" s="2406" t="str">
        <f ca="1">IF($E1496&gt;$E$12,"",IF(($E1496&gt;=Y$307),Y1477-$D1496*Y$302,INDEX(F1481:BM1540,Y$307,$E1496)))</f>
        <v/>
      </c>
      <c r="Z1496" s="2406" t="str">
        <f ca="1">IF($E1496&gt;$E$12,"",IF(($E1496&gt;=Z$307),Z1477-$D1496*Z$302,INDEX(F1481:BM1540,Z$307,$E1496)))</f>
        <v/>
      </c>
      <c r="AA1496" s="2406" t="str">
        <f ca="1">IF($E1496&gt;$E$12,"",IF(($E1496&gt;=AA$307),AA1477-$D1496*AA$302,INDEX(F1481:BM1540,AA$307,$E1496)))</f>
        <v/>
      </c>
      <c r="AB1496" s="2406" t="str">
        <f ca="1">IF($E1496&gt;$E$12,"",IF(($E1496&gt;=AB$307),AB1477-$D1496*AB$302,INDEX(F1481:BM1540,AB$307,$E1496)))</f>
        <v/>
      </c>
      <c r="AC1496" s="2406" t="str">
        <f ca="1">IF($E1496&gt;$E$12,"",IF(($E1496&gt;=AC$307),AC1477-$D1496*AC$302,INDEX(F1481:BM1540,AC$307,$E1496)))</f>
        <v/>
      </c>
      <c r="AD1496" s="2406" t="str">
        <f ca="1">IF($E1496&gt;$E$12,"",IF(($E1496&gt;=AD$307),AD1477-$D1496*AD$302,INDEX(F1481:BM1540,AD$307,$E1496)))</f>
        <v/>
      </c>
      <c r="AE1496" s="2406" t="str">
        <f ca="1">IF($E1496&gt;$E$12,"",IF(($E1496&gt;=AE$307),AE1477-$D1496*AE$302,INDEX(F1481:BM1540,AE$307,$E1496)))</f>
        <v/>
      </c>
      <c r="AF1496" s="2406" t="str">
        <f ca="1">IF($E1496&gt;$E$12,"",IF(($E1496&gt;=AF$307),AF1477-$D1496*AF$302,INDEX(F1481:BM1540,AF$307,$E1496)))</f>
        <v/>
      </c>
      <c r="AG1496" s="2406" t="str">
        <f ca="1">IF($E1496&gt;$E$12,"",IF(($E1496&gt;=AG$307),AG1477-$D1496*AG$302,INDEX(F1481:BM1540,AG$307,$E1496)))</f>
        <v/>
      </c>
      <c r="AH1496" s="2406" t="str">
        <f ca="1">IF($E1496&gt;$E$12,"",IF(($E1496&gt;=AH$307),AH1477-$D1496*AH$302,INDEX(F1481:BM1540,AH$307,$E1496)))</f>
        <v/>
      </c>
      <c r="AI1496" s="2406" t="str">
        <f ca="1">IF($E1496&gt;$E$12,"",IF(($E1496&gt;=AI$307),AI1477-$D1496*AI$302,INDEX(F1481:BM1540,AI$307,$E1496)))</f>
        <v/>
      </c>
      <c r="AJ1496" s="2406" t="str">
        <f ca="1">IF($E1496&gt;$E$12,"",IF(($E1496&gt;=AJ$307),AJ1477-$D1496*AJ$302,INDEX(F1481:BM1540,AJ$307,$E1496)))</f>
        <v/>
      </c>
      <c r="AK1496" s="2406" t="str">
        <f ca="1">IF($E1496&gt;$E$12,"",IF(($E1496&gt;=AK$307),AK1477-$D1496*AK$302,INDEX(F1481:BM1540,AK$307,$E1496)))</f>
        <v/>
      </c>
      <c r="AL1496" s="2406" t="str">
        <f ca="1">IF($E1496&gt;$E$12,"",IF(($E1496&gt;=AL$307),AL1477-$D1496*AL$302,INDEX(F1481:BM1540,AL$307,$E1496)))</f>
        <v/>
      </c>
      <c r="AM1496" s="2406" t="str">
        <f ca="1">IF($E1496&gt;$E$12,"",IF(($E1496&gt;=AM$307),AM1477-$D1496*AM$302,INDEX(F1481:BM1540,AM$307,$E1496)))</f>
        <v/>
      </c>
      <c r="AN1496" s="2406" t="str">
        <f ca="1">IF($E1496&gt;$E$12,"",IF(($E1496&gt;=AN$307),AN1477-$D1496*AN$302,INDEX(F1481:BM1540,AN$307,$E1496)))</f>
        <v/>
      </c>
      <c r="AO1496" s="2406" t="str">
        <f ca="1">IF($E1496&gt;$E$12,"",IF(($E1496&gt;=AO$307),AO1477-$D1496*AO$302,INDEX(F1481:BM1540,AO$307,$E1496)))</f>
        <v/>
      </c>
      <c r="AP1496" s="2406" t="str">
        <f ca="1">IF($E1496&gt;$E$12,"",IF(($E1496&gt;=AP$307),AP1477-$D1496*AP$302,INDEX(F1481:BM1540,AP$307,$E1496)))</f>
        <v/>
      </c>
      <c r="AQ1496" s="2406" t="str">
        <f ca="1">IF($E1496&gt;$E$12,"",IF(($E1496&gt;=AQ$307),AQ1477-$D1496*AQ$302,INDEX(F1481:BM1540,AQ$307,$E1496)))</f>
        <v/>
      </c>
      <c r="AR1496" s="2406" t="str">
        <f ca="1">IF($E1496&gt;$E$12,"",IF(($E1496&gt;=AR$307),AR1477-$D1496*AR$302,INDEX(F1481:BM1540,AR$307,$E1496)))</f>
        <v/>
      </c>
      <c r="AS1496" s="2406" t="str">
        <f ca="1">IF($E1496&gt;$E$12,"",IF(($E1496&gt;=AS$307),AS1477-$D1496*AS$302,INDEX(F1481:BM1540,AS$307,$E1496)))</f>
        <v/>
      </c>
      <c r="AT1496" s="2406" t="str">
        <f ca="1">IF($E1496&gt;$E$12,"",IF(($E1496&gt;=AT$307),AT1477-$D1496*AT$302,INDEX(F1481:BM1540,AT$307,$E1496)))</f>
        <v/>
      </c>
      <c r="AU1496" s="2406" t="str">
        <f ca="1">IF($E1496&gt;$E$12,"",IF(($E1496&gt;=AU$307),AU1477-$D1496*AU$302,INDEX(F1481:BM1540,AU$307,$E1496)))</f>
        <v/>
      </c>
      <c r="AV1496" s="2406" t="str">
        <f ca="1">IF($E1496&gt;$E$12,"",IF(($E1496&gt;=AV$307),AV1477-$D1496*AV$302,INDEX(F1481:BM1540,AV$307,$E1496)))</f>
        <v/>
      </c>
      <c r="AW1496" s="2406" t="str">
        <f ca="1">IF($E1496&gt;$E$12,"",IF(($E1496&gt;=AW$307),AW1477-$D1496*AW$302,INDEX(F1481:BM1540,AW$307,$E1496)))</f>
        <v/>
      </c>
      <c r="AX1496" s="2406" t="str">
        <f ca="1">IF($E1496&gt;$E$12,"",IF(($E1496&gt;=AX$307),AX1477-$D1496*AX$302,INDEX(F1481:BM1540,AX$307,$E1496)))</f>
        <v/>
      </c>
      <c r="AY1496" s="2406" t="str">
        <f ca="1">IF($E1496&gt;$E$12,"",IF(($E1496&gt;=AY$307),AY1477-$D1496*AY$302,INDEX(F1481:BM1540,AY$307,$E1496)))</f>
        <v/>
      </c>
      <c r="AZ1496" s="2406" t="str">
        <f ca="1">IF($E1496&gt;$E$12,"",IF(($E1496&gt;=AZ$307),AZ1477-$D1496*AZ$302,INDEX(F1481:BM1540,AZ$307,$E1496)))</f>
        <v/>
      </c>
      <c r="BA1496" s="2406" t="str">
        <f ca="1">IF($E1496&gt;$E$12,"",IF(($E1496&gt;=BA$307),BA1477-$D1496*BA$302,INDEX(F1481:BM1540,BA$307,$E1496)))</f>
        <v/>
      </c>
      <c r="BB1496" s="2406" t="str">
        <f ca="1">IF($E1496&gt;$E$12,"",IF(($E1496&gt;=BB$307),BB1477-$D1496*BB$302,INDEX(F1481:BM1540,BB$307,$E1496)))</f>
        <v/>
      </c>
      <c r="BC1496" s="2406" t="str">
        <f ca="1">IF($E1496&gt;$E$12,"",IF(($E1496&gt;=BC$307),BC1477-$D1496*BC$302,INDEX(F1481:BM1540,BC$307,$E1496)))</f>
        <v/>
      </c>
      <c r="BD1496" s="2406" t="str">
        <f ca="1">IF($E1496&gt;$E$12,"",IF(($E1496&gt;=BD$307),BD1477-$D1496*BD$302,INDEX(F1481:BM1540,BD$307,$E1496)))</f>
        <v/>
      </c>
      <c r="BE1496" s="2406" t="str">
        <f ca="1">IF($E1496&gt;$E$12,"",IF(($E1496&gt;=BE$307),BE1477-$D1496*BE$302,INDEX(F1481:BM1540,BE$307,$E1496)))</f>
        <v/>
      </c>
      <c r="BF1496" s="2406" t="str">
        <f ca="1">IF($E1496&gt;$E$12,"",IF(($E1496&gt;=BF$307),BF1477-$D1496*BF$302,INDEX(F1481:BM1540,BF$307,$E1496)))</f>
        <v/>
      </c>
      <c r="BG1496" s="2406" t="str">
        <f ca="1">IF($E1496&gt;$E$12,"",IF(($E1496&gt;=BG$307),BG1477-$D1496*BG$302,INDEX(F1481:BM1540,BG$307,$E1496)))</f>
        <v/>
      </c>
      <c r="BH1496" s="2406" t="str">
        <f ca="1">IF($E1496&gt;$E$12,"",IF(($E1496&gt;=BH$307),BH1477-$D1496*BH$302,INDEX(F1481:BM1540,BH$307,$E1496)))</f>
        <v/>
      </c>
      <c r="BI1496" s="2406" t="str">
        <f ca="1">IF($E1496&gt;$E$12,"",IF(($E1496&gt;=BI$307),BI1477-$D1496*BI$302,INDEX(F1481:BM1540,BI$307,$E1496)))</f>
        <v/>
      </c>
      <c r="BJ1496" s="2406" t="str">
        <f ca="1">IF($E1496&gt;$E$12,"",IF(($E1496&gt;=BJ$307),BJ1477-$D1496*BJ$302,INDEX(F1481:BM1540,BJ$307,$E1496)))</f>
        <v/>
      </c>
      <c r="BK1496" s="2406" t="str">
        <f ca="1">IF($E1496&gt;$E$12,"",IF(($E1496&gt;=BK$307),BK1477-$D1496*BK$302,INDEX(F1481:BM1540,BK$307,$E1496)))</f>
        <v/>
      </c>
      <c r="BL1496" s="2406" t="str">
        <f ca="1">IF($E1496&gt;$E$12,"",IF(($E1496&gt;=BL$307),BL1477-$D1496*BL$302,INDEX(F1481:BM1540,BL$307,$E1496)))</f>
        <v/>
      </c>
      <c r="BM1496" s="2406" t="str">
        <f ca="1">IF($E1496&gt;$E$12,"",IF(($E1496&gt;=BM$307),BM1477-$D1496*BM$302,INDEX(F1481:BM1540,BM$307,$E1496)))</f>
        <v/>
      </c>
    </row>
    <row r="1497" spans="3:65" ht="13.5" x14ac:dyDescent="0.25">
      <c r="C1497" s="2357"/>
      <c r="D1497" s="2405">
        <f ca="1">INDEX(F1476:BM1476,E1497)</f>
        <v>1</v>
      </c>
      <c r="E1497" s="2316">
        <v>17</v>
      </c>
      <c r="F1497" s="2406" t="str">
        <f ca="1">IF($E1497&gt;$E$12,"",IF(($E1497&gt;=F$307),F1477-$D1497*F$302,INDEX(F1481:BM1540,F$307,$E1497)))</f>
        <v/>
      </c>
      <c r="G1497" s="2406" t="str">
        <f ca="1">IF($E1497&gt;$E$12,"",IF(($E1497&gt;=G$307),G1477-$D1497*G$302,INDEX(F1481:BM1540,G$307,$E1497)))</f>
        <v/>
      </c>
      <c r="H1497" s="2406" t="str">
        <f ca="1">IF($E1497&gt;$E$12,"",IF(($E1497&gt;=H$307),H1477-$D1497*H$302,INDEX(F1481:BM1540,H$307,$E1497)))</f>
        <v/>
      </c>
      <c r="I1497" s="2406" t="str">
        <f ca="1">IF($E1497&gt;$E$12,"",IF(($E1497&gt;=I$307),I1477-$D1497*I$302,INDEX(F1481:BM1540,I$307,$E1497)))</f>
        <v/>
      </c>
      <c r="J1497" s="2406" t="str">
        <f ca="1">IF($E1497&gt;$E$12,"",IF(($E1497&gt;=J$307),J1477-$D1497*J$302,INDEX(F1481:BM1540,J$307,$E1497)))</f>
        <v/>
      </c>
      <c r="K1497" s="2406" t="str">
        <f ca="1">IF($E1497&gt;$E$12,"",IF(($E1497&gt;=K$307),K1477-$D1497*K$302,INDEX(F1481:BM1540,K$307,$E1497)))</f>
        <v/>
      </c>
      <c r="L1497" s="2406" t="str">
        <f ca="1">IF($E1497&gt;$E$12,"",IF(($E1497&gt;=L$307),L1477-$D1497*L$302,INDEX(F1481:BM1540,L$307,$E1497)))</f>
        <v/>
      </c>
      <c r="M1497" s="2406" t="str">
        <f ca="1">IF($E1497&gt;$E$12,"",IF(($E1497&gt;=M$307),M1477-$D1497*M$302,INDEX(F1481:BM1540,M$307,$E1497)))</f>
        <v/>
      </c>
      <c r="N1497" s="2406" t="str">
        <f ca="1">IF($E1497&gt;$E$12,"",IF(($E1497&gt;=N$307),N1477-$D1497*N$302,INDEX(F1481:BM1540,N$307,$E1497)))</f>
        <v/>
      </c>
      <c r="O1497" s="2406" t="str">
        <f ca="1">IF($E1497&gt;$E$12,"",IF(($E1497&gt;=O$307),O1477-$D1497*O$302,INDEX(F1481:BM1540,O$307,$E1497)))</f>
        <v/>
      </c>
      <c r="P1497" s="2406" t="str">
        <f ca="1">IF($E1497&gt;$E$12,"",IF(($E1497&gt;=P$307),P1477-$D1497*P$302,INDEX(F1481:BM1540,P$307,$E1497)))</f>
        <v/>
      </c>
      <c r="Q1497" s="2406" t="str">
        <f ca="1">IF($E1497&gt;$E$12,"",IF(($E1497&gt;=Q$307),Q1477-$D1497*Q$302,INDEX(F1481:BM1540,Q$307,$E1497)))</f>
        <v/>
      </c>
      <c r="R1497" s="2406" t="str">
        <f ca="1">IF($E1497&gt;$E$12,"",IF(($E1497&gt;=R$307),R1477-$D1497*R$302,INDEX(F1481:BM1540,R$307,$E1497)))</f>
        <v/>
      </c>
      <c r="S1497" s="2406" t="str">
        <f ca="1">IF($E1497&gt;$E$12,"",IF(($E1497&gt;=S$307),S1477-$D1497*S$302,INDEX(F1481:BM1540,S$307,$E1497)))</f>
        <v/>
      </c>
      <c r="T1497" s="2406" t="str">
        <f ca="1">IF($E1497&gt;$E$12,"",IF(($E1497&gt;=T$307),T1477-$D1497*T$302,INDEX(F1481:BM1540,T$307,$E1497)))</f>
        <v/>
      </c>
      <c r="U1497" s="2406" t="str">
        <f ca="1">IF($E1497&gt;$E$12,"",IF(($E1497&gt;=U$307),U1477-$D1497*U$302,INDEX(F1481:BM1540,U$307,$E1497)))</f>
        <v/>
      </c>
      <c r="V1497" s="2406" t="str">
        <f ca="1">IF($E1497&gt;$E$12,"",IF(($E1497&gt;=V$307),V1477-$D1497*V$302,INDEX(F1481:BM1540,V$307,$E1497)))</f>
        <v/>
      </c>
      <c r="W1497" s="2406" t="str">
        <f ca="1">IF($E1497&gt;$E$12,"",IF(($E1497&gt;=W$307),W1477-$D1497*W$302,INDEX(F1481:BM1540,W$307,$E1497)))</f>
        <v/>
      </c>
      <c r="X1497" s="2406" t="str">
        <f ca="1">IF($E1497&gt;$E$12,"",IF(($E1497&gt;=X$307),X1477-$D1497*X$302,INDEX(F1481:BM1540,X$307,$E1497)))</f>
        <v/>
      </c>
      <c r="Y1497" s="2406" t="str">
        <f ca="1">IF($E1497&gt;$E$12,"",IF(($E1497&gt;=Y$307),Y1477-$D1497*Y$302,INDEX(F1481:BM1540,Y$307,$E1497)))</f>
        <v/>
      </c>
      <c r="Z1497" s="2406" t="str">
        <f ca="1">IF($E1497&gt;$E$12,"",IF(($E1497&gt;=Z$307),Z1477-$D1497*Z$302,INDEX(F1481:BM1540,Z$307,$E1497)))</f>
        <v/>
      </c>
      <c r="AA1497" s="2406" t="str">
        <f ca="1">IF($E1497&gt;$E$12,"",IF(($E1497&gt;=AA$307),AA1477-$D1497*AA$302,INDEX(F1481:BM1540,AA$307,$E1497)))</f>
        <v/>
      </c>
      <c r="AB1497" s="2406" t="str">
        <f ca="1">IF($E1497&gt;$E$12,"",IF(($E1497&gt;=AB$307),AB1477-$D1497*AB$302,INDEX(F1481:BM1540,AB$307,$E1497)))</f>
        <v/>
      </c>
      <c r="AC1497" s="2406" t="str">
        <f ca="1">IF($E1497&gt;$E$12,"",IF(($E1497&gt;=AC$307),AC1477-$D1497*AC$302,INDEX(F1481:BM1540,AC$307,$E1497)))</f>
        <v/>
      </c>
      <c r="AD1497" s="2406" t="str">
        <f ca="1">IF($E1497&gt;$E$12,"",IF(($E1497&gt;=AD$307),AD1477-$D1497*AD$302,INDEX(F1481:BM1540,AD$307,$E1497)))</f>
        <v/>
      </c>
      <c r="AE1497" s="2406" t="str">
        <f ca="1">IF($E1497&gt;$E$12,"",IF(($E1497&gt;=AE$307),AE1477-$D1497*AE$302,INDEX(F1481:BM1540,AE$307,$E1497)))</f>
        <v/>
      </c>
      <c r="AF1497" s="2406" t="str">
        <f ca="1">IF($E1497&gt;$E$12,"",IF(($E1497&gt;=AF$307),AF1477-$D1497*AF$302,INDEX(F1481:BM1540,AF$307,$E1497)))</f>
        <v/>
      </c>
      <c r="AG1497" s="2406" t="str">
        <f ca="1">IF($E1497&gt;$E$12,"",IF(($E1497&gt;=AG$307),AG1477-$D1497*AG$302,INDEX(F1481:BM1540,AG$307,$E1497)))</f>
        <v/>
      </c>
      <c r="AH1497" s="2406" t="str">
        <f ca="1">IF($E1497&gt;$E$12,"",IF(($E1497&gt;=AH$307),AH1477-$D1497*AH$302,INDEX(F1481:BM1540,AH$307,$E1497)))</f>
        <v/>
      </c>
      <c r="AI1497" s="2406" t="str">
        <f ca="1">IF($E1497&gt;$E$12,"",IF(($E1497&gt;=AI$307),AI1477-$D1497*AI$302,INDEX(F1481:BM1540,AI$307,$E1497)))</f>
        <v/>
      </c>
      <c r="AJ1497" s="2406" t="str">
        <f ca="1">IF($E1497&gt;$E$12,"",IF(($E1497&gt;=AJ$307),AJ1477-$D1497*AJ$302,INDEX(F1481:BM1540,AJ$307,$E1497)))</f>
        <v/>
      </c>
      <c r="AK1497" s="2406" t="str">
        <f ca="1">IF($E1497&gt;$E$12,"",IF(($E1497&gt;=AK$307),AK1477-$D1497*AK$302,INDEX(F1481:BM1540,AK$307,$E1497)))</f>
        <v/>
      </c>
      <c r="AL1497" s="2406" t="str">
        <f ca="1">IF($E1497&gt;$E$12,"",IF(($E1497&gt;=AL$307),AL1477-$D1497*AL$302,INDEX(F1481:BM1540,AL$307,$E1497)))</f>
        <v/>
      </c>
      <c r="AM1497" s="2406" t="str">
        <f ca="1">IF($E1497&gt;$E$12,"",IF(($E1497&gt;=AM$307),AM1477-$D1497*AM$302,INDEX(F1481:BM1540,AM$307,$E1497)))</f>
        <v/>
      </c>
      <c r="AN1497" s="2406" t="str">
        <f ca="1">IF($E1497&gt;$E$12,"",IF(($E1497&gt;=AN$307),AN1477-$D1497*AN$302,INDEX(F1481:BM1540,AN$307,$E1497)))</f>
        <v/>
      </c>
      <c r="AO1497" s="2406" t="str">
        <f ca="1">IF($E1497&gt;$E$12,"",IF(($E1497&gt;=AO$307),AO1477-$D1497*AO$302,INDEX(F1481:BM1540,AO$307,$E1497)))</f>
        <v/>
      </c>
      <c r="AP1497" s="2406" t="str">
        <f ca="1">IF($E1497&gt;$E$12,"",IF(($E1497&gt;=AP$307),AP1477-$D1497*AP$302,INDEX(F1481:BM1540,AP$307,$E1497)))</f>
        <v/>
      </c>
      <c r="AQ1497" s="2406" t="str">
        <f ca="1">IF($E1497&gt;$E$12,"",IF(($E1497&gt;=AQ$307),AQ1477-$D1497*AQ$302,INDEX(F1481:BM1540,AQ$307,$E1497)))</f>
        <v/>
      </c>
      <c r="AR1497" s="2406" t="str">
        <f ca="1">IF($E1497&gt;$E$12,"",IF(($E1497&gt;=AR$307),AR1477-$D1497*AR$302,INDEX(F1481:BM1540,AR$307,$E1497)))</f>
        <v/>
      </c>
      <c r="AS1497" s="2406" t="str">
        <f ca="1">IF($E1497&gt;$E$12,"",IF(($E1497&gt;=AS$307),AS1477-$D1497*AS$302,INDEX(F1481:BM1540,AS$307,$E1497)))</f>
        <v/>
      </c>
      <c r="AT1497" s="2406" t="str">
        <f ca="1">IF($E1497&gt;$E$12,"",IF(($E1497&gt;=AT$307),AT1477-$D1497*AT$302,INDEX(F1481:BM1540,AT$307,$E1497)))</f>
        <v/>
      </c>
      <c r="AU1497" s="2406" t="str">
        <f ca="1">IF($E1497&gt;$E$12,"",IF(($E1497&gt;=AU$307),AU1477-$D1497*AU$302,INDEX(F1481:BM1540,AU$307,$E1497)))</f>
        <v/>
      </c>
      <c r="AV1497" s="2406" t="str">
        <f ca="1">IF($E1497&gt;$E$12,"",IF(($E1497&gt;=AV$307),AV1477-$D1497*AV$302,INDEX(F1481:BM1540,AV$307,$E1497)))</f>
        <v/>
      </c>
      <c r="AW1497" s="2406" t="str">
        <f ca="1">IF($E1497&gt;$E$12,"",IF(($E1497&gt;=AW$307),AW1477-$D1497*AW$302,INDEX(F1481:BM1540,AW$307,$E1497)))</f>
        <v/>
      </c>
      <c r="AX1497" s="2406" t="str">
        <f ca="1">IF($E1497&gt;$E$12,"",IF(($E1497&gt;=AX$307),AX1477-$D1497*AX$302,INDEX(F1481:BM1540,AX$307,$E1497)))</f>
        <v/>
      </c>
      <c r="AY1497" s="2406" t="str">
        <f ca="1">IF($E1497&gt;$E$12,"",IF(($E1497&gt;=AY$307),AY1477-$D1497*AY$302,INDEX(F1481:BM1540,AY$307,$E1497)))</f>
        <v/>
      </c>
      <c r="AZ1497" s="2406" t="str">
        <f ca="1">IF($E1497&gt;$E$12,"",IF(($E1497&gt;=AZ$307),AZ1477-$D1497*AZ$302,INDEX(F1481:BM1540,AZ$307,$E1497)))</f>
        <v/>
      </c>
      <c r="BA1497" s="2406" t="str">
        <f ca="1">IF($E1497&gt;$E$12,"",IF(($E1497&gt;=BA$307),BA1477-$D1497*BA$302,INDEX(F1481:BM1540,BA$307,$E1497)))</f>
        <v/>
      </c>
      <c r="BB1497" s="2406" t="str">
        <f ca="1">IF($E1497&gt;$E$12,"",IF(($E1497&gt;=BB$307),BB1477-$D1497*BB$302,INDEX(F1481:BM1540,BB$307,$E1497)))</f>
        <v/>
      </c>
      <c r="BC1497" s="2406" t="str">
        <f ca="1">IF($E1497&gt;$E$12,"",IF(($E1497&gt;=BC$307),BC1477-$D1497*BC$302,INDEX(F1481:BM1540,BC$307,$E1497)))</f>
        <v/>
      </c>
      <c r="BD1497" s="2406" t="str">
        <f ca="1">IF($E1497&gt;$E$12,"",IF(($E1497&gt;=BD$307),BD1477-$D1497*BD$302,INDEX(F1481:BM1540,BD$307,$E1497)))</f>
        <v/>
      </c>
      <c r="BE1497" s="2406" t="str">
        <f ca="1">IF($E1497&gt;$E$12,"",IF(($E1497&gt;=BE$307),BE1477-$D1497*BE$302,INDEX(F1481:BM1540,BE$307,$E1497)))</f>
        <v/>
      </c>
      <c r="BF1497" s="2406" t="str">
        <f ca="1">IF($E1497&gt;$E$12,"",IF(($E1497&gt;=BF$307),BF1477-$D1497*BF$302,INDEX(F1481:BM1540,BF$307,$E1497)))</f>
        <v/>
      </c>
      <c r="BG1497" s="2406" t="str">
        <f ca="1">IF($E1497&gt;$E$12,"",IF(($E1497&gt;=BG$307),BG1477-$D1497*BG$302,INDEX(F1481:BM1540,BG$307,$E1497)))</f>
        <v/>
      </c>
      <c r="BH1497" s="2406" t="str">
        <f ca="1">IF($E1497&gt;$E$12,"",IF(($E1497&gt;=BH$307),BH1477-$D1497*BH$302,INDEX(F1481:BM1540,BH$307,$E1497)))</f>
        <v/>
      </c>
      <c r="BI1497" s="2406" t="str">
        <f ca="1">IF($E1497&gt;$E$12,"",IF(($E1497&gt;=BI$307),BI1477-$D1497*BI$302,INDEX(F1481:BM1540,BI$307,$E1497)))</f>
        <v/>
      </c>
      <c r="BJ1497" s="2406" t="str">
        <f ca="1">IF($E1497&gt;$E$12,"",IF(($E1497&gt;=BJ$307),BJ1477-$D1497*BJ$302,INDEX(F1481:BM1540,BJ$307,$E1497)))</f>
        <v/>
      </c>
      <c r="BK1497" s="2406" t="str">
        <f ca="1">IF($E1497&gt;$E$12,"",IF(($E1497&gt;=BK$307),BK1477-$D1497*BK$302,INDEX(F1481:BM1540,BK$307,$E1497)))</f>
        <v/>
      </c>
      <c r="BL1497" s="2406" t="str">
        <f ca="1">IF($E1497&gt;$E$12,"",IF(($E1497&gt;=BL$307),BL1477-$D1497*BL$302,INDEX(F1481:BM1540,BL$307,$E1497)))</f>
        <v/>
      </c>
      <c r="BM1497" s="2406" t="str">
        <f ca="1">IF($E1497&gt;$E$12,"",IF(($E1497&gt;=BM$307),BM1477-$D1497*BM$302,INDEX(F1481:BM1540,BM$307,$E1497)))</f>
        <v/>
      </c>
    </row>
    <row r="1498" spans="3:65" ht="13.5" x14ac:dyDescent="0.25">
      <c r="C1498" s="2357"/>
      <c r="D1498" s="2405">
        <f ca="1">INDEX(F1476:BM1476,E1498)</f>
        <v>1</v>
      </c>
      <c r="E1498" s="2316">
        <v>18</v>
      </c>
      <c r="F1498" s="2406" t="str">
        <f ca="1">IF($E1498&gt;$E$12,"",IF(($E1498&gt;=F$307),F1477-$D1498*F$302,INDEX(F1481:BM1540,F$307,$E1498)))</f>
        <v/>
      </c>
      <c r="G1498" s="2406" t="str">
        <f ca="1">IF($E1498&gt;$E$12,"",IF(($E1498&gt;=G$307),G1477-$D1498*G$302,INDEX(F1481:BM1540,G$307,$E1498)))</f>
        <v/>
      </c>
      <c r="H1498" s="2406" t="str">
        <f ca="1">IF($E1498&gt;$E$12,"",IF(($E1498&gt;=H$307),H1477-$D1498*H$302,INDEX(F1481:BM1540,H$307,$E1498)))</f>
        <v/>
      </c>
      <c r="I1498" s="2406" t="str">
        <f ca="1">IF($E1498&gt;$E$12,"",IF(($E1498&gt;=I$307),I1477-$D1498*I$302,INDEX(F1481:BM1540,I$307,$E1498)))</f>
        <v/>
      </c>
      <c r="J1498" s="2406" t="str">
        <f ca="1">IF($E1498&gt;$E$12,"",IF(($E1498&gt;=J$307),J1477-$D1498*J$302,INDEX(F1481:BM1540,J$307,$E1498)))</f>
        <v/>
      </c>
      <c r="K1498" s="2406" t="str">
        <f ca="1">IF($E1498&gt;$E$12,"",IF(($E1498&gt;=K$307),K1477-$D1498*K$302,INDEX(F1481:BM1540,K$307,$E1498)))</f>
        <v/>
      </c>
      <c r="L1498" s="2406" t="str">
        <f ca="1">IF($E1498&gt;$E$12,"",IF(($E1498&gt;=L$307),L1477-$D1498*L$302,INDEX(F1481:BM1540,L$307,$E1498)))</f>
        <v/>
      </c>
      <c r="M1498" s="2406" t="str">
        <f ca="1">IF($E1498&gt;$E$12,"",IF(($E1498&gt;=M$307),M1477-$D1498*M$302,INDEX(F1481:BM1540,M$307,$E1498)))</f>
        <v/>
      </c>
      <c r="N1498" s="2406" t="str">
        <f ca="1">IF($E1498&gt;$E$12,"",IF(($E1498&gt;=N$307),N1477-$D1498*N$302,INDEX(F1481:BM1540,N$307,$E1498)))</f>
        <v/>
      </c>
      <c r="O1498" s="2406" t="str">
        <f ca="1">IF($E1498&gt;$E$12,"",IF(($E1498&gt;=O$307),O1477-$D1498*O$302,INDEX(F1481:BM1540,O$307,$E1498)))</f>
        <v/>
      </c>
      <c r="P1498" s="2406" t="str">
        <f ca="1">IF($E1498&gt;$E$12,"",IF(($E1498&gt;=P$307),P1477-$D1498*P$302,INDEX(F1481:BM1540,P$307,$E1498)))</f>
        <v/>
      </c>
      <c r="Q1498" s="2406" t="str">
        <f ca="1">IF($E1498&gt;$E$12,"",IF(($E1498&gt;=Q$307),Q1477-$D1498*Q$302,INDEX(F1481:BM1540,Q$307,$E1498)))</f>
        <v/>
      </c>
      <c r="R1498" s="2406" t="str">
        <f ca="1">IF($E1498&gt;$E$12,"",IF(($E1498&gt;=R$307),R1477-$D1498*R$302,INDEX(F1481:BM1540,R$307,$E1498)))</f>
        <v/>
      </c>
      <c r="S1498" s="2406" t="str">
        <f ca="1">IF($E1498&gt;$E$12,"",IF(($E1498&gt;=S$307),S1477-$D1498*S$302,INDEX(F1481:BM1540,S$307,$E1498)))</f>
        <v/>
      </c>
      <c r="T1498" s="2406" t="str">
        <f ca="1">IF($E1498&gt;$E$12,"",IF(($E1498&gt;=T$307),T1477-$D1498*T$302,INDEX(F1481:BM1540,T$307,$E1498)))</f>
        <v/>
      </c>
      <c r="U1498" s="2406" t="str">
        <f ca="1">IF($E1498&gt;$E$12,"",IF(($E1498&gt;=U$307),U1477-$D1498*U$302,INDEX(F1481:BM1540,U$307,$E1498)))</f>
        <v/>
      </c>
      <c r="V1498" s="2406" t="str">
        <f ca="1">IF($E1498&gt;$E$12,"",IF(($E1498&gt;=V$307),V1477-$D1498*V$302,INDEX(F1481:BM1540,V$307,$E1498)))</f>
        <v/>
      </c>
      <c r="W1498" s="2406" t="str">
        <f ca="1">IF($E1498&gt;$E$12,"",IF(($E1498&gt;=W$307),W1477-$D1498*W$302,INDEX(F1481:BM1540,W$307,$E1498)))</f>
        <v/>
      </c>
      <c r="X1498" s="2406" t="str">
        <f ca="1">IF($E1498&gt;$E$12,"",IF(($E1498&gt;=X$307),X1477-$D1498*X$302,INDEX(F1481:BM1540,X$307,$E1498)))</f>
        <v/>
      </c>
      <c r="Y1498" s="2406" t="str">
        <f ca="1">IF($E1498&gt;$E$12,"",IF(($E1498&gt;=Y$307),Y1477-$D1498*Y$302,INDEX(F1481:BM1540,Y$307,$E1498)))</f>
        <v/>
      </c>
      <c r="Z1498" s="2406" t="str">
        <f ca="1">IF($E1498&gt;$E$12,"",IF(($E1498&gt;=Z$307),Z1477-$D1498*Z$302,INDEX(F1481:BM1540,Z$307,$E1498)))</f>
        <v/>
      </c>
      <c r="AA1498" s="2406" t="str">
        <f ca="1">IF($E1498&gt;$E$12,"",IF(($E1498&gt;=AA$307),AA1477-$D1498*AA$302,INDEX(F1481:BM1540,AA$307,$E1498)))</f>
        <v/>
      </c>
      <c r="AB1498" s="2406" t="str">
        <f ca="1">IF($E1498&gt;$E$12,"",IF(($E1498&gt;=AB$307),AB1477-$D1498*AB$302,INDEX(F1481:BM1540,AB$307,$E1498)))</f>
        <v/>
      </c>
      <c r="AC1498" s="2406" t="str">
        <f ca="1">IF($E1498&gt;$E$12,"",IF(($E1498&gt;=AC$307),AC1477-$D1498*AC$302,INDEX(F1481:BM1540,AC$307,$E1498)))</f>
        <v/>
      </c>
      <c r="AD1498" s="2406" t="str">
        <f ca="1">IF($E1498&gt;$E$12,"",IF(($E1498&gt;=AD$307),AD1477-$D1498*AD$302,INDEX(F1481:BM1540,AD$307,$E1498)))</f>
        <v/>
      </c>
      <c r="AE1498" s="2406" t="str">
        <f ca="1">IF($E1498&gt;$E$12,"",IF(($E1498&gt;=AE$307),AE1477-$D1498*AE$302,INDEX(F1481:BM1540,AE$307,$E1498)))</f>
        <v/>
      </c>
      <c r="AF1498" s="2406" t="str">
        <f ca="1">IF($E1498&gt;$E$12,"",IF(($E1498&gt;=AF$307),AF1477-$D1498*AF$302,INDEX(F1481:BM1540,AF$307,$E1498)))</f>
        <v/>
      </c>
      <c r="AG1498" s="2406" t="str">
        <f ca="1">IF($E1498&gt;$E$12,"",IF(($E1498&gt;=AG$307),AG1477-$D1498*AG$302,INDEX(F1481:BM1540,AG$307,$E1498)))</f>
        <v/>
      </c>
      <c r="AH1498" s="2406" t="str">
        <f ca="1">IF($E1498&gt;$E$12,"",IF(($E1498&gt;=AH$307),AH1477-$D1498*AH$302,INDEX(F1481:BM1540,AH$307,$E1498)))</f>
        <v/>
      </c>
      <c r="AI1498" s="2406" t="str">
        <f ca="1">IF($E1498&gt;$E$12,"",IF(($E1498&gt;=AI$307),AI1477-$D1498*AI$302,INDEX(F1481:BM1540,AI$307,$E1498)))</f>
        <v/>
      </c>
      <c r="AJ1498" s="2406" t="str">
        <f ca="1">IF($E1498&gt;$E$12,"",IF(($E1498&gt;=AJ$307),AJ1477-$D1498*AJ$302,INDEX(F1481:BM1540,AJ$307,$E1498)))</f>
        <v/>
      </c>
      <c r="AK1498" s="2406" t="str">
        <f ca="1">IF($E1498&gt;$E$12,"",IF(($E1498&gt;=AK$307),AK1477-$D1498*AK$302,INDEX(F1481:BM1540,AK$307,$E1498)))</f>
        <v/>
      </c>
      <c r="AL1498" s="2406" t="str">
        <f ca="1">IF($E1498&gt;$E$12,"",IF(($E1498&gt;=AL$307),AL1477-$D1498*AL$302,INDEX(F1481:BM1540,AL$307,$E1498)))</f>
        <v/>
      </c>
      <c r="AM1498" s="2406" t="str">
        <f ca="1">IF($E1498&gt;$E$12,"",IF(($E1498&gt;=AM$307),AM1477-$D1498*AM$302,INDEX(F1481:BM1540,AM$307,$E1498)))</f>
        <v/>
      </c>
      <c r="AN1498" s="2406" t="str">
        <f ca="1">IF($E1498&gt;$E$12,"",IF(($E1498&gt;=AN$307),AN1477-$D1498*AN$302,INDEX(F1481:BM1540,AN$307,$E1498)))</f>
        <v/>
      </c>
      <c r="AO1498" s="2406" t="str">
        <f ca="1">IF($E1498&gt;$E$12,"",IF(($E1498&gt;=AO$307),AO1477-$D1498*AO$302,INDEX(F1481:BM1540,AO$307,$E1498)))</f>
        <v/>
      </c>
      <c r="AP1498" s="2406" t="str">
        <f ca="1">IF($E1498&gt;$E$12,"",IF(($E1498&gt;=AP$307),AP1477-$D1498*AP$302,INDEX(F1481:BM1540,AP$307,$E1498)))</f>
        <v/>
      </c>
      <c r="AQ1498" s="2406" t="str">
        <f ca="1">IF($E1498&gt;$E$12,"",IF(($E1498&gt;=AQ$307),AQ1477-$D1498*AQ$302,INDEX(F1481:BM1540,AQ$307,$E1498)))</f>
        <v/>
      </c>
      <c r="AR1498" s="2406" t="str">
        <f ca="1">IF($E1498&gt;$E$12,"",IF(($E1498&gt;=AR$307),AR1477-$D1498*AR$302,INDEX(F1481:BM1540,AR$307,$E1498)))</f>
        <v/>
      </c>
      <c r="AS1498" s="2406" t="str">
        <f ca="1">IF($E1498&gt;$E$12,"",IF(($E1498&gt;=AS$307),AS1477-$D1498*AS$302,INDEX(F1481:BM1540,AS$307,$E1498)))</f>
        <v/>
      </c>
      <c r="AT1498" s="2406" t="str">
        <f ca="1">IF($E1498&gt;$E$12,"",IF(($E1498&gt;=AT$307),AT1477-$D1498*AT$302,INDEX(F1481:BM1540,AT$307,$E1498)))</f>
        <v/>
      </c>
      <c r="AU1498" s="2406" t="str">
        <f ca="1">IF($E1498&gt;$E$12,"",IF(($E1498&gt;=AU$307),AU1477-$D1498*AU$302,INDEX(F1481:BM1540,AU$307,$E1498)))</f>
        <v/>
      </c>
      <c r="AV1498" s="2406" t="str">
        <f ca="1">IF($E1498&gt;$E$12,"",IF(($E1498&gt;=AV$307),AV1477-$D1498*AV$302,INDEX(F1481:BM1540,AV$307,$E1498)))</f>
        <v/>
      </c>
      <c r="AW1498" s="2406" t="str">
        <f ca="1">IF($E1498&gt;$E$12,"",IF(($E1498&gt;=AW$307),AW1477-$D1498*AW$302,INDEX(F1481:BM1540,AW$307,$E1498)))</f>
        <v/>
      </c>
      <c r="AX1498" s="2406" t="str">
        <f ca="1">IF($E1498&gt;$E$12,"",IF(($E1498&gt;=AX$307),AX1477-$D1498*AX$302,INDEX(F1481:BM1540,AX$307,$E1498)))</f>
        <v/>
      </c>
      <c r="AY1498" s="2406" t="str">
        <f ca="1">IF($E1498&gt;$E$12,"",IF(($E1498&gt;=AY$307),AY1477-$D1498*AY$302,INDEX(F1481:BM1540,AY$307,$E1498)))</f>
        <v/>
      </c>
      <c r="AZ1498" s="2406" t="str">
        <f ca="1">IF($E1498&gt;$E$12,"",IF(($E1498&gt;=AZ$307),AZ1477-$D1498*AZ$302,INDEX(F1481:BM1540,AZ$307,$E1498)))</f>
        <v/>
      </c>
      <c r="BA1498" s="2406" t="str">
        <f ca="1">IF($E1498&gt;$E$12,"",IF(($E1498&gt;=BA$307),BA1477-$D1498*BA$302,INDEX(F1481:BM1540,BA$307,$E1498)))</f>
        <v/>
      </c>
      <c r="BB1498" s="2406" t="str">
        <f ca="1">IF($E1498&gt;$E$12,"",IF(($E1498&gt;=BB$307),BB1477-$D1498*BB$302,INDEX(F1481:BM1540,BB$307,$E1498)))</f>
        <v/>
      </c>
      <c r="BC1498" s="2406" t="str">
        <f ca="1">IF($E1498&gt;$E$12,"",IF(($E1498&gt;=BC$307),BC1477-$D1498*BC$302,INDEX(F1481:BM1540,BC$307,$E1498)))</f>
        <v/>
      </c>
      <c r="BD1498" s="2406" t="str">
        <f ca="1">IF($E1498&gt;$E$12,"",IF(($E1498&gt;=BD$307),BD1477-$D1498*BD$302,INDEX(F1481:BM1540,BD$307,$E1498)))</f>
        <v/>
      </c>
      <c r="BE1498" s="2406" t="str">
        <f ca="1">IF($E1498&gt;$E$12,"",IF(($E1498&gt;=BE$307),BE1477-$D1498*BE$302,INDEX(F1481:BM1540,BE$307,$E1498)))</f>
        <v/>
      </c>
      <c r="BF1498" s="2406" t="str">
        <f ca="1">IF($E1498&gt;$E$12,"",IF(($E1498&gt;=BF$307),BF1477-$D1498*BF$302,INDEX(F1481:BM1540,BF$307,$E1498)))</f>
        <v/>
      </c>
      <c r="BG1498" s="2406" t="str">
        <f ca="1">IF($E1498&gt;$E$12,"",IF(($E1498&gt;=BG$307),BG1477-$D1498*BG$302,INDEX(F1481:BM1540,BG$307,$E1498)))</f>
        <v/>
      </c>
      <c r="BH1498" s="2406" t="str">
        <f ca="1">IF($E1498&gt;$E$12,"",IF(($E1498&gt;=BH$307),BH1477-$D1498*BH$302,INDEX(F1481:BM1540,BH$307,$E1498)))</f>
        <v/>
      </c>
      <c r="BI1498" s="2406" t="str">
        <f ca="1">IF($E1498&gt;$E$12,"",IF(($E1498&gt;=BI$307),BI1477-$D1498*BI$302,INDEX(F1481:BM1540,BI$307,$E1498)))</f>
        <v/>
      </c>
      <c r="BJ1498" s="2406" t="str">
        <f ca="1">IF($E1498&gt;$E$12,"",IF(($E1498&gt;=BJ$307),BJ1477-$D1498*BJ$302,INDEX(F1481:BM1540,BJ$307,$E1498)))</f>
        <v/>
      </c>
      <c r="BK1498" s="2406" t="str">
        <f ca="1">IF($E1498&gt;$E$12,"",IF(($E1498&gt;=BK$307),BK1477-$D1498*BK$302,INDEX(F1481:BM1540,BK$307,$E1498)))</f>
        <v/>
      </c>
      <c r="BL1498" s="2406" t="str">
        <f ca="1">IF($E1498&gt;$E$12,"",IF(($E1498&gt;=BL$307),BL1477-$D1498*BL$302,INDEX(F1481:BM1540,BL$307,$E1498)))</f>
        <v/>
      </c>
      <c r="BM1498" s="2406" t="str">
        <f ca="1">IF($E1498&gt;$E$12,"",IF(($E1498&gt;=BM$307),BM1477-$D1498*BM$302,INDEX(F1481:BM1540,BM$307,$E1498)))</f>
        <v/>
      </c>
    </row>
    <row r="1499" spans="3:65" ht="13.5" x14ac:dyDescent="0.25">
      <c r="C1499" s="2357"/>
      <c r="D1499" s="2405">
        <f ca="1">INDEX(F1476:BM1476,E1499)</f>
        <v>1</v>
      </c>
      <c r="E1499" s="2316">
        <v>19</v>
      </c>
      <c r="F1499" s="2406" t="str">
        <f ca="1">IF($E1499&gt;$E$12,"",IF(($E1499&gt;=F$307),F1477-$D1499*F$302,INDEX(F1481:BM1540,F$307,$E1499)))</f>
        <v/>
      </c>
      <c r="G1499" s="2406" t="str">
        <f ca="1">IF($E1499&gt;$E$12,"",IF(($E1499&gt;=G$307),G1477-$D1499*G$302,INDEX(F1481:BM1540,G$307,$E1499)))</f>
        <v/>
      </c>
      <c r="H1499" s="2406" t="str">
        <f ca="1">IF($E1499&gt;$E$12,"",IF(($E1499&gt;=H$307),H1477-$D1499*H$302,INDEX(F1481:BM1540,H$307,$E1499)))</f>
        <v/>
      </c>
      <c r="I1499" s="2406" t="str">
        <f ca="1">IF($E1499&gt;$E$12,"",IF(($E1499&gt;=I$307),I1477-$D1499*I$302,INDEX(F1481:BM1540,I$307,$E1499)))</f>
        <v/>
      </c>
      <c r="J1499" s="2406" t="str">
        <f ca="1">IF($E1499&gt;$E$12,"",IF(($E1499&gt;=J$307),J1477-$D1499*J$302,INDEX(F1481:BM1540,J$307,$E1499)))</f>
        <v/>
      </c>
      <c r="K1499" s="2406" t="str">
        <f ca="1">IF($E1499&gt;$E$12,"",IF(($E1499&gt;=K$307),K1477-$D1499*K$302,INDEX(F1481:BM1540,K$307,$E1499)))</f>
        <v/>
      </c>
      <c r="L1499" s="2406" t="str">
        <f ca="1">IF($E1499&gt;$E$12,"",IF(($E1499&gt;=L$307),L1477-$D1499*L$302,INDEX(F1481:BM1540,L$307,$E1499)))</f>
        <v/>
      </c>
      <c r="M1499" s="2406" t="str">
        <f ca="1">IF($E1499&gt;$E$12,"",IF(($E1499&gt;=M$307),M1477-$D1499*M$302,INDEX(F1481:BM1540,M$307,$E1499)))</f>
        <v/>
      </c>
      <c r="N1499" s="2406" t="str">
        <f ca="1">IF($E1499&gt;$E$12,"",IF(($E1499&gt;=N$307),N1477-$D1499*N$302,INDEX(F1481:BM1540,N$307,$E1499)))</f>
        <v/>
      </c>
      <c r="O1499" s="2406" t="str">
        <f ca="1">IF($E1499&gt;$E$12,"",IF(($E1499&gt;=O$307),O1477-$D1499*O$302,INDEX(F1481:BM1540,O$307,$E1499)))</f>
        <v/>
      </c>
      <c r="P1499" s="2406" t="str">
        <f ca="1">IF($E1499&gt;$E$12,"",IF(($E1499&gt;=P$307),P1477-$D1499*P$302,INDEX(F1481:BM1540,P$307,$E1499)))</f>
        <v/>
      </c>
      <c r="Q1499" s="2406" t="str">
        <f ca="1">IF($E1499&gt;$E$12,"",IF(($E1499&gt;=Q$307),Q1477-$D1499*Q$302,INDEX(F1481:BM1540,Q$307,$E1499)))</f>
        <v/>
      </c>
      <c r="R1499" s="2406" t="str">
        <f ca="1">IF($E1499&gt;$E$12,"",IF(($E1499&gt;=R$307),R1477-$D1499*R$302,INDEX(F1481:BM1540,R$307,$E1499)))</f>
        <v/>
      </c>
      <c r="S1499" s="2406" t="str">
        <f ca="1">IF($E1499&gt;$E$12,"",IF(($E1499&gt;=S$307),S1477-$D1499*S$302,INDEX(F1481:BM1540,S$307,$E1499)))</f>
        <v/>
      </c>
      <c r="T1499" s="2406" t="str">
        <f ca="1">IF($E1499&gt;$E$12,"",IF(($E1499&gt;=T$307),T1477-$D1499*T$302,INDEX(F1481:BM1540,T$307,$E1499)))</f>
        <v/>
      </c>
      <c r="U1499" s="2406" t="str">
        <f ca="1">IF($E1499&gt;$E$12,"",IF(($E1499&gt;=U$307),U1477-$D1499*U$302,INDEX(F1481:BM1540,U$307,$E1499)))</f>
        <v/>
      </c>
      <c r="V1499" s="2406" t="str">
        <f ca="1">IF($E1499&gt;$E$12,"",IF(($E1499&gt;=V$307),V1477-$D1499*V$302,INDEX(F1481:BM1540,V$307,$E1499)))</f>
        <v/>
      </c>
      <c r="W1499" s="2406" t="str">
        <f ca="1">IF($E1499&gt;$E$12,"",IF(($E1499&gt;=W$307),W1477-$D1499*W$302,INDEX(F1481:BM1540,W$307,$E1499)))</f>
        <v/>
      </c>
      <c r="X1499" s="2406" t="str">
        <f ca="1">IF($E1499&gt;$E$12,"",IF(($E1499&gt;=X$307),X1477-$D1499*X$302,INDEX(F1481:BM1540,X$307,$E1499)))</f>
        <v/>
      </c>
      <c r="Y1499" s="2406" t="str">
        <f ca="1">IF($E1499&gt;$E$12,"",IF(($E1499&gt;=Y$307),Y1477-$D1499*Y$302,INDEX(F1481:BM1540,Y$307,$E1499)))</f>
        <v/>
      </c>
      <c r="Z1499" s="2406" t="str">
        <f ca="1">IF($E1499&gt;$E$12,"",IF(($E1499&gt;=Z$307),Z1477-$D1499*Z$302,INDEX(F1481:BM1540,Z$307,$E1499)))</f>
        <v/>
      </c>
      <c r="AA1499" s="2406" t="str">
        <f ca="1">IF($E1499&gt;$E$12,"",IF(($E1499&gt;=AA$307),AA1477-$D1499*AA$302,INDEX(F1481:BM1540,AA$307,$E1499)))</f>
        <v/>
      </c>
      <c r="AB1499" s="2406" t="str">
        <f ca="1">IF($E1499&gt;$E$12,"",IF(($E1499&gt;=AB$307),AB1477-$D1499*AB$302,INDEX(F1481:BM1540,AB$307,$E1499)))</f>
        <v/>
      </c>
      <c r="AC1499" s="2406" t="str">
        <f ca="1">IF($E1499&gt;$E$12,"",IF(($E1499&gt;=AC$307),AC1477-$D1499*AC$302,INDEX(F1481:BM1540,AC$307,$E1499)))</f>
        <v/>
      </c>
      <c r="AD1499" s="2406" t="str">
        <f ca="1">IF($E1499&gt;$E$12,"",IF(($E1499&gt;=AD$307),AD1477-$D1499*AD$302,INDEX(F1481:BM1540,AD$307,$E1499)))</f>
        <v/>
      </c>
      <c r="AE1499" s="2406" t="str">
        <f ca="1">IF($E1499&gt;$E$12,"",IF(($E1499&gt;=AE$307),AE1477-$D1499*AE$302,INDEX(F1481:BM1540,AE$307,$E1499)))</f>
        <v/>
      </c>
      <c r="AF1499" s="2406" t="str">
        <f ca="1">IF($E1499&gt;$E$12,"",IF(($E1499&gt;=AF$307),AF1477-$D1499*AF$302,INDEX(F1481:BM1540,AF$307,$E1499)))</f>
        <v/>
      </c>
      <c r="AG1499" s="2406" t="str">
        <f ca="1">IF($E1499&gt;$E$12,"",IF(($E1499&gt;=AG$307),AG1477-$D1499*AG$302,INDEX(F1481:BM1540,AG$307,$E1499)))</f>
        <v/>
      </c>
      <c r="AH1499" s="2406" t="str">
        <f ca="1">IF($E1499&gt;$E$12,"",IF(($E1499&gt;=AH$307),AH1477-$D1499*AH$302,INDEX(F1481:BM1540,AH$307,$E1499)))</f>
        <v/>
      </c>
      <c r="AI1499" s="2406" t="str">
        <f ca="1">IF($E1499&gt;$E$12,"",IF(($E1499&gt;=AI$307),AI1477-$D1499*AI$302,INDEX(F1481:BM1540,AI$307,$E1499)))</f>
        <v/>
      </c>
      <c r="AJ1499" s="2406" t="str">
        <f ca="1">IF($E1499&gt;$E$12,"",IF(($E1499&gt;=AJ$307),AJ1477-$D1499*AJ$302,INDEX(F1481:BM1540,AJ$307,$E1499)))</f>
        <v/>
      </c>
      <c r="AK1499" s="2406" t="str">
        <f ca="1">IF($E1499&gt;$E$12,"",IF(($E1499&gt;=AK$307),AK1477-$D1499*AK$302,INDEX(F1481:BM1540,AK$307,$E1499)))</f>
        <v/>
      </c>
      <c r="AL1499" s="2406" t="str">
        <f ca="1">IF($E1499&gt;$E$12,"",IF(($E1499&gt;=AL$307),AL1477-$D1499*AL$302,INDEX(F1481:BM1540,AL$307,$E1499)))</f>
        <v/>
      </c>
      <c r="AM1499" s="2406" t="str">
        <f ca="1">IF($E1499&gt;$E$12,"",IF(($E1499&gt;=AM$307),AM1477-$D1499*AM$302,INDEX(F1481:BM1540,AM$307,$E1499)))</f>
        <v/>
      </c>
      <c r="AN1499" s="2406" t="str">
        <f ca="1">IF($E1499&gt;$E$12,"",IF(($E1499&gt;=AN$307),AN1477-$D1499*AN$302,INDEX(F1481:BM1540,AN$307,$E1499)))</f>
        <v/>
      </c>
      <c r="AO1499" s="2406" t="str">
        <f ca="1">IF($E1499&gt;$E$12,"",IF(($E1499&gt;=AO$307),AO1477-$D1499*AO$302,INDEX(F1481:BM1540,AO$307,$E1499)))</f>
        <v/>
      </c>
      <c r="AP1499" s="2406" t="str">
        <f ca="1">IF($E1499&gt;$E$12,"",IF(($E1499&gt;=AP$307),AP1477-$D1499*AP$302,INDEX(F1481:BM1540,AP$307,$E1499)))</f>
        <v/>
      </c>
      <c r="AQ1499" s="2406" t="str">
        <f ca="1">IF($E1499&gt;$E$12,"",IF(($E1499&gt;=AQ$307),AQ1477-$D1499*AQ$302,INDEX(F1481:BM1540,AQ$307,$E1499)))</f>
        <v/>
      </c>
      <c r="AR1499" s="2406" t="str">
        <f ca="1">IF($E1499&gt;$E$12,"",IF(($E1499&gt;=AR$307),AR1477-$D1499*AR$302,INDEX(F1481:BM1540,AR$307,$E1499)))</f>
        <v/>
      </c>
      <c r="AS1499" s="2406" t="str">
        <f ca="1">IF($E1499&gt;$E$12,"",IF(($E1499&gt;=AS$307),AS1477-$D1499*AS$302,INDEX(F1481:BM1540,AS$307,$E1499)))</f>
        <v/>
      </c>
      <c r="AT1499" s="2406" t="str">
        <f ca="1">IF($E1499&gt;$E$12,"",IF(($E1499&gt;=AT$307),AT1477-$D1499*AT$302,INDEX(F1481:BM1540,AT$307,$E1499)))</f>
        <v/>
      </c>
      <c r="AU1499" s="2406" t="str">
        <f ca="1">IF($E1499&gt;$E$12,"",IF(($E1499&gt;=AU$307),AU1477-$D1499*AU$302,INDEX(F1481:BM1540,AU$307,$E1499)))</f>
        <v/>
      </c>
      <c r="AV1499" s="2406" t="str">
        <f ca="1">IF($E1499&gt;$E$12,"",IF(($E1499&gt;=AV$307),AV1477-$D1499*AV$302,INDEX(F1481:BM1540,AV$307,$E1499)))</f>
        <v/>
      </c>
      <c r="AW1499" s="2406" t="str">
        <f ca="1">IF($E1499&gt;$E$12,"",IF(($E1499&gt;=AW$307),AW1477-$D1499*AW$302,INDEX(F1481:BM1540,AW$307,$E1499)))</f>
        <v/>
      </c>
      <c r="AX1499" s="2406" t="str">
        <f ca="1">IF($E1499&gt;$E$12,"",IF(($E1499&gt;=AX$307),AX1477-$D1499*AX$302,INDEX(F1481:BM1540,AX$307,$E1499)))</f>
        <v/>
      </c>
      <c r="AY1499" s="2406" t="str">
        <f ca="1">IF($E1499&gt;$E$12,"",IF(($E1499&gt;=AY$307),AY1477-$D1499*AY$302,INDEX(F1481:BM1540,AY$307,$E1499)))</f>
        <v/>
      </c>
      <c r="AZ1499" s="2406" t="str">
        <f ca="1">IF($E1499&gt;$E$12,"",IF(($E1499&gt;=AZ$307),AZ1477-$D1499*AZ$302,INDEX(F1481:BM1540,AZ$307,$E1499)))</f>
        <v/>
      </c>
      <c r="BA1499" s="2406" t="str">
        <f ca="1">IF($E1499&gt;$E$12,"",IF(($E1499&gt;=BA$307),BA1477-$D1499*BA$302,INDEX(F1481:BM1540,BA$307,$E1499)))</f>
        <v/>
      </c>
      <c r="BB1499" s="2406" t="str">
        <f ca="1">IF($E1499&gt;$E$12,"",IF(($E1499&gt;=BB$307),BB1477-$D1499*BB$302,INDEX(F1481:BM1540,BB$307,$E1499)))</f>
        <v/>
      </c>
      <c r="BC1499" s="2406" t="str">
        <f ca="1">IF($E1499&gt;$E$12,"",IF(($E1499&gt;=BC$307),BC1477-$D1499*BC$302,INDEX(F1481:BM1540,BC$307,$E1499)))</f>
        <v/>
      </c>
      <c r="BD1499" s="2406" t="str">
        <f ca="1">IF($E1499&gt;$E$12,"",IF(($E1499&gt;=BD$307),BD1477-$D1499*BD$302,INDEX(F1481:BM1540,BD$307,$E1499)))</f>
        <v/>
      </c>
      <c r="BE1499" s="2406" t="str">
        <f ca="1">IF($E1499&gt;$E$12,"",IF(($E1499&gt;=BE$307),BE1477-$D1499*BE$302,INDEX(F1481:BM1540,BE$307,$E1499)))</f>
        <v/>
      </c>
      <c r="BF1499" s="2406" t="str">
        <f ca="1">IF($E1499&gt;$E$12,"",IF(($E1499&gt;=BF$307),BF1477-$D1499*BF$302,INDEX(F1481:BM1540,BF$307,$E1499)))</f>
        <v/>
      </c>
      <c r="BG1499" s="2406" t="str">
        <f ca="1">IF($E1499&gt;$E$12,"",IF(($E1499&gt;=BG$307),BG1477-$D1499*BG$302,INDEX(F1481:BM1540,BG$307,$E1499)))</f>
        <v/>
      </c>
      <c r="BH1499" s="2406" t="str">
        <f ca="1">IF($E1499&gt;$E$12,"",IF(($E1499&gt;=BH$307),BH1477-$D1499*BH$302,INDEX(F1481:BM1540,BH$307,$E1499)))</f>
        <v/>
      </c>
      <c r="BI1499" s="2406" t="str">
        <f ca="1">IF($E1499&gt;$E$12,"",IF(($E1499&gt;=BI$307),BI1477-$D1499*BI$302,INDEX(F1481:BM1540,BI$307,$E1499)))</f>
        <v/>
      </c>
      <c r="BJ1499" s="2406" t="str">
        <f ca="1">IF($E1499&gt;$E$12,"",IF(($E1499&gt;=BJ$307),BJ1477-$D1499*BJ$302,INDEX(F1481:BM1540,BJ$307,$E1499)))</f>
        <v/>
      </c>
      <c r="BK1499" s="2406" t="str">
        <f ca="1">IF($E1499&gt;$E$12,"",IF(($E1499&gt;=BK$307),BK1477-$D1499*BK$302,INDEX(F1481:BM1540,BK$307,$E1499)))</f>
        <v/>
      </c>
      <c r="BL1499" s="2406" t="str">
        <f ca="1">IF($E1499&gt;$E$12,"",IF(($E1499&gt;=BL$307),BL1477-$D1499*BL$302,INDEX(F1481:BM1540,BL$307,$E1499)))</f>
        <v/>
      </c>
      <c r="BM1499" s="2406" t="str">
        <f ca="1">IF($E1499&gt;$E$12,"",IF(($E1499&gt;=BM$307),BM1477-$D1499*BM$302,INDEX(F1481:BM1540,BM$307,$E1499)))</f>
        <v/>
      </c>
    </row>
    <row r="1500" spans="3:65" ht="13.5" x14ac:dyDescent="0.25">
      <c r="C1500" s="2357"/>
      <c r="D1500" s="2405">
        <f ca="1">INDEX(F1476:BM1476,E1500)</f>
        <v>1</v>
      </c>
      <c r="E1500" s="2316">
        <v>20</v>
      </c>
      <c r="F1500" s="2406" t="str">
        <f ca="1">IF($E1500&gt;$E$12,"",IF(($E1500&gt;=F$307),F1477-$D1500*F$302,INDEX(F1481:BM1540,F$307,$E1500)))</f>
        <v/>
      </c>
      <c r="G1500" s="2406" t="str">
        <f ca="1">IF($E1500&gt;$E$12,"",IF(($E1500&gt;=G$307),G1477-$D1500*G$302,INDEX(F1481:BM1540,G$307,$E1500)))</f>
        <v/>
      </c>
      <c r="H1500" s="2406" t="str">
        <f ca="1">IF($E1500&gt;$E$12,"",IF(($E1500&gt;=H$307),H1477-$D1500*H$302,INDEX(F1481:BM1540,H$307,$E1500)))</f>
        <v/>
      </c>
      <c r="I1500" s="2406" t="str">
        <f ca="1">IF($E1500&gt;$E$12,"",IF(($E1500&gt;=I$307),I1477-$D1500*I$302,INDEX(F1481:BM1540,I$307,$E1500)))</f>
        <v/>
      </c>
      <c r="J1500" s="2406" t="str">
        <f ca="1">IF($E1500&gt;$E$12,"",IF(($E1500&gt;=J$307),J1477-$D1500*J$302,INDEX(F1481:BM1540,J$307,$E1500)))</f>
        <v/>
      </c>
      <c r="K1500" s="2406" t="str">
        <f ca="1">IF($E1500&gt;$E$12,"",IF(($E1500&gt;=K$307),K1477-$D1500*K$302,INDEX(F1481:BM1540,K$307,$E1500)))</f>
        <v/>
      </c>
      <c r="L1500" s="2406" t="str">
        <f ca="1">IF($E1500&gt;$E$12,"",IF(($E1500&gt;=L$307),L1477-$D1500*L$302,INDEX(F1481:BM1540,L$307,$E1500)))</f>
        <v/>
      </c>
      <c r="M1500" s="2406" t="str">
        <f ca="1">IF($E1500&gt;$E$12,"",IF(($E1500&gt;=M$307),M1477-$D1500*M$302,INDEX(F1481:BM1540,M$307,$E1500)))</f>
        <v/>
      </c>
      <c r="N1500" s="2406" t="str">
        <f ca="1">IF($E1500&gt;$E$12,"",IF(($E1500&gt;=N$307),N1477-$D1500*N$302,INDEX(F1481:BM1540,N$307,$E1500)))</f>
        <v/>
      </c>
      <c r="O1500" s="2406" t="str">
        <f ca="1">IF($E1500&gt;$E$12,"",IF(($E1500&gt;=O$307),O1477-$D1500*O$302,INDEX(F1481:BM1540,O$307,$E1500)))</f>
        <v/>
      </c>
      <c r="P1500" s="2406" t="str">
        <f ca="1">IF($E1500&gt;$E$12,"",IF(($E1500&gt;=P$307),P1477-$D1500*P$302,INDEX(F1481:BM1540,P$307,$E1500)))</f>
        <v/>
      </c>
      <c r="Q1500" s="2406" t="str">
        <f ca="1">IF($E1500&gt;$E$12,"",IF(($E1500&gt;=Q$307),Q1477-$D1500*Q$302,INDEX(F1481:BM1540,Q$307,$E1500)))</f>
        <v/>
      </c>
      <c r="R1500" s="2406" t="str">
        <f ca="1">IF($E1500&gt;$E$12,"",IF(($E1500&gt;=R$307),R1477-$D1500*R$302,INDEX(F1481:BM1540,R$307,$E1500)))</f>
        <v/>
      </c>
      <c r="S1500" s="2406" t="str">
        <f ca="1">IF($E1500&gt;$E$12,"",IF(($E1500&gt;=S$307),S1477-$D1500*S$302,INDEX(F1481:BM1540,S$307,$E1500)))</f>
        <v/>
      </c>
      <c r="T1500" s="2406" t="str">
        <f ca="1">IF($E1500&gt;$E$12,"",IF(($E1500&gt;=T$307),T1477-$D1500*T$302,INDEX(F1481:BM1540,T$307,$E1500)))</f>
        <v/>
      </c>
      <c r="U1500" s="2406" t="str">
        <f ca="1">IF($E1500&gt;$E$12,"",IF(($E1500&gt;=U$307),U1477-$D1500*U$302,INDEX(F1481:BM1540,U$307,$E1500)))</f>
        <v/>
      </c>
      <c r="V1500" s="2406" t="str">
        <f ca="1">IF($E1500&gt;$E$12,"",IF(($E1500&gt;=V$307),V1477-$D1500*V$302,INDEX(F1481:BM1540,V$307,$E1500)))</f>
        <v/>
      </c>
      <c r="W1500" s="2406" t="str">
        <f ca="1">IF($E1500&gt;$E$12,"",IF(($E1500&gt;=W$307),W1477-$D1500*W$302,INDEX(F1481:BM1540,W$307,$E1500)))</f>
        <v/>
      </c>
      <c r="X1500" s="2406" t="str">
        <f ca="1">IF($E1500&gt;$E$12,"",IF(($E1500&gt;=X$307),X1477-$D1500*X$302,INDEX(F1481:BM1540,X$307,$E1500)))</f>
        <v/>
      </c>
      <c r="Y1500" s="2406" t="str">
        <f ca="1">IF($E1500&gt;$E$12,"",IF(($E1500&gt;=Y$307),Y1477-$D1500*Y$302,INDEX(F1481:BM1540,Y$307,$E1500)))</f>
        <v/>
      </c>
      <c r="Z1500" s="2406" t="str">
        <f ca="1">IF($E1500&gt;$E$12,"",IF(($E1500&gt;=Z$307),Z1477-$D1500*Z$302,INDEX(F1481:BM1540,Z$307,$E1500)))</f>
        <v/>
      </c>
      <c r="AA1500" s="2406" t="str">
        <f ca="1">IF($E1500&gt;$E$12,"",IF(($E1500&gt;=AA$307),AA1477-$D1500*AA$302,INDEX(F1481:BM1540,AA$307,$E1500)))</f>
        <v/>
      </c>
      <c r="AB1500" s="2406" t="str">
        <f ca="1">IF($E1500&gt;$E$12,"",IF(($E1500&gt;=AB$307),AB1477-$D1500*AB$302,INDEX(F1481:BM1540,AB$307,$E1500)))</f>
        <v/>
      </c>
      <c r="AC1500" s="2406" t="str">
        <f ca="1">IF($E1500&gt;$E$12,"",IF(($E1500&gt;=AC$307),AC1477-$D1500*AC$302,INDEX(F1481:BM1540,AC$307,$E1500)))</f>
        <v/>
      </c>
      <c r="AD1500" s="2406" t="str">
        <f ca="1">IF($E1500&gt;$E$12,"",IF(($E1500&gt;=AD$307),AD1477-$D1500*AD$302,INDEX(F1481:BM1540,AD$307,$E1500)))</f>
        <v/>
      </c>
      <c r="AE1500" s="2406" t="str">
        <f ca="1">IF($E1500&gt;$E$12,"",IF(($E1500&gt;=AE$307),AE1477-$D1500*AE$302,INDEX(F1481:BM1540,AE$307,$E1500)))</f>
        <v/>
      </c>
      <c r="AF1500" s="2406" t="str">
        <f ca="1">IF($E1500&gt;$E$12,"",IF(($E1500&gt;=AF$307),AF1477-$D1500*AF$302,INDEX(F1481:BM1540,AF$307,$E1500)))</f>
        <v/>
      </c>
      <c r="AG1500" s="2406" t="str">
        <f ca="1">IF($E1500&gt;$E$12,"",IF(($E1500&gt;=AG$307),AG1477-$D1500*AG$302,INDEX(F1481:BM1540,AG$307,$E1500)))</f>
        <v/>
      </c>
      <c r="AH1500" s="2406" t="str">
        <f ca="1">IF($E1500&gt;$E$12,"",IF(($E1500&gt;=AH$307),AH1477-$D1500*AH$302,INDEX(F1481:BM1540,AH$307,$E1500)))</f>
        <v/>
      </c>
      <c r="AI1500" s="2406" t="str">
        <f ca="1">IF($E1500&gt;$E$12,"",IF(($E1500&gt;=AI$307),AI1477-$D1500*AI$302,INDEX(F1481:BM1540,AI$307,$E1500)))</f>
        <v/>
      </c>
      <c r="AJ1500" s="2406" t="str">
        <f ca="1">IF($E1500&gt;$E$12,"",IF(($E1500&gt;=AJ$307),AJ1477-$D1500*AJ$302,INDEX(F1481:BM1540,AJ$307,$E1500)))</f>
        <v/>
      </c>
      <c r="AK1500" s="2406" t="str">
        <f ca="1">IF($E1500&gt;$E$12,"",IF(($E1500&gt;=AK$307),AK1477-$D1500*AK$302,INDEX(F1481:BM1540,AK$307,$E1500)))</f>
        <v/>
      </c>
      <c r="AL1500" s="2406" t="str">
        <f ca="1">IF($E1500&gt;$E$12,"",IF(($E1500&gt;=AL$307),AL1477-$D1500*AL$302,INDEX(F1481:BM1540,AL$307,$E1500)))</f>
        <v/>
      </c>
      <c r="AM1500" s="2406" t="str">
        <f ca="1">IF($E1500&gt;$E$12,"",IF(($E1500&gt;=AM$307),AM1477-$D1500*AM$302,INDEX(F1481:BM1540,AM$307,$E1500)))</f>
        <v/>
      </c>
      <c r="AN1500" s="2406" t="str">
        <f ca="1">IF($E1500&gt;$E$12,"",IF(($E1500&gt;=AN$307),AN1477-$D1500*AN$302,INDEX(F1481:BM1540,AN$307,$E1500)))</f>
        <v/>
      </c>
      <c r="AO1500" s="2406" t="str">
        <f ca="1">IF($E1500&gt;$E$12,"",IF(($E1500&gt;=AO$307),AO1477-$D1500*AO$302,INDEX(F1481:BM1540,AO$307,$E1500)))</f>
        <v/>
      </c>
      <c r="AP1500" s="2406" t="str">
        <f ca="1">IF($E1500&gt;$E$12,"",IF(($E1500&gt;=AP$307),AP1477-$D1500*AP$302,INDEX(F1481:BM1540,AP$307,$E1500)))</f>
        <v/>
      </c>
      <c r="AQ1500" s="2406" t="str">
        <f ca="1">IF($E1500&gt;$E$12,"",IF(($E1500&gt;=AQ$307),AQ1477-$D1500*AQ$302,INDEX(F1481:BM1540,AQ$307,$E1500)))</f>
        <v/>
      </c>
      <c r="AR1500" s="2406" t="str">
        <f ca="1">IF($E1500&gt;$E$12,"",IF(($E1500&gt;=AR$307),AR1477-$D1500*AR$302,INDEX(F1481:BM1540,AR$307,$E1500)))</f>
        <v/>
      </c>
      <c r="AS1500" s="2406" t="str">
        <f ca="1">IF($E1500&gt;$E$12,"",IF(($E1500&gt;=AS$307),AS1477-$D1500*AS$302,INDEX(F1481:BM1540,AS$307,$E1500)))</f>
        <v/>
      </c>
      <c r="AT1500" s="2406" t="str">
        <f ca="1">IF($E1500&gt;$E$12,"",IF(($E1500&gt;=AT$307),AT1477-$D1500*AT$302,INDEX(F1481:BM1540,AT$307,$E1500)))</f>
        <v/>
      </c>
      <c r="AU1500" s="2406" t="str">
        <f ca="1">IF($E1500&gt;$E$12,"",IF(($E1500&gt;=AU$307),AU1477-$D1500*AU$302,INDEX(F1481:BM1540,AU$307,$E1500)))</f>
        <v/>
      </c>
      <c r="AV1500" s="2406" t="str">
        <f ca="1">IF($E1500&gt;$E$12,"",IF(($E1500&gt;=AV$307),AV1477-$D1500*AV$302,INDEX(F1481:BM1540,AV$307,$E1500)))</f>
        <v/>
      </c>
      <c r="AW1500" s="2406" t="str">
        <f ca="1">IF($E1500&gt;$E$12,"",IF(($E1500&gt;=AW$307),AW1477-$D1500*AW$302,INDEX(F1481:BM1540,AW$307,$E1500)))</f>
        <v/>
      </c>
      <c r="AX1500" s="2406" t="str">
        <f ca="1">IF($E1500&gt;$E$12,"",IF(($E1500&gt;=AX$307),AX1477-$D1500*AX$302,INDEX(F1481:BM1540,AX$307,$E1500)))</f>
        <v/>
      </c>
      <c r="AY1500" s="2406" t="str">
        <f ca="1">IF($E1500&gt;$E$12,"",IF(($E1500&gt;=AY$307),AY1477-$D1500*AY$302,INDEX(F1481:BM1540,AY$307,$E1500)))</f>
        <v/>
      </c>
      <c r="AZ1500" s="2406" t="str">
        <f ca="1">IF($E1500&gt;$E$12,"",IF(($E1500&gt;=AZ$307),AZ1477-$D1500*AZ$302,INDEX(F1481:BM1540,AZ$307,$E1500)))</f>
        <v/>
      </c>
      <c r="BA1500" s="2406" t="str">
        <f ca="1">IF($E1500&gt;$E$12,"",IF(($E1500&gt;=BA$307),BA1477-$D1500*BA$302,INDEX(F1481:BM1540,BA$307,$E1500)))</f>
        <v/>
      </c>
      <c r="BB1500" s="2406" t="str">
        <f ca="1">IF($E1500&gt;$E$12,"",IF(($E1500&gt;=BB$307),BB1477-$D1500*BB$302,INDEX(F1481:BM1540,BB$307,$E1500)))</f>
        <v/>
      </c>
      <c r="BC1500" s="2406" t="str">
        <f ca="1">IF($E1500&gt;$E$12,"",IF(($E1500&gt;=BC$307),BC1477-$D1500*BC$302,INDEX(F1481:BM1540,BC$307,$E1500)))</f>
        <v/>
      </c>
      <c r="BD1500" s="2406" t="str">
        <f ca="1">IF($E1500&gt;$E$12,"",IF(($E1500&gt;=BD$307),BD1477-$D1500*BD$302,INDEX(F1481:BM1540,BD$307,$E1500)))</f>
        <v/>
      </c>
      <c r="BE1500" s="2406" t="str">
        <f ca="1">IF($E1500&gt;$E$12,"",IF(($E1500&gt;=BE$307),BE1477-$D1500*BE$302,INDEX(F1481:BM1540,BE$307,$E1500)))</f>
        <v/>
      </c>
      <c r="BF1500" s="2406" t="str">
        <f ca="1">IF($E1500&gt;$E$12,"",IF(($E1500&gt;=BF$307),BF1477-$D1500*BF$302,INDEX(F1481:BM1540,BF$307,$E1500)))</f>
        <v/>
      </c>
      <c r="BG1500" s="2406" t="str">
        <f ca="1">IF($E1500&gt;$E$12,"",IF(($E1500&gt;=BG$307),BG1477-$D1500*BG$302,INDEX(F1481:BM1540,BG$307,$E1500)))</f>
        <v/>
      </c>
      <c r="BH1500" s="2406" t="str">
        <f ca="1">IF($E1500&gt;$E$12,"",IF(($E1500&gt;=BH$307),BH1477-$D1500*BH$302,INDEX(F1481:BM1540,BH$307,$E1500)))</f>
        <v/>
      </c>
      <c r="BI1500" s="2406" t="str">
        <f ca="1">IF($E1500&gt;$E$12,"",IF(($E1500&gt;=BI$307),BI1477-$D1500*BI$302,INDEX(F1481:BM1540,BI$307,$E1500)))</f>
        <v/>
      </c>
      <c r="BJ1500" s="2406" t="str">
        <f ca="1">IF($E1500&gt;$E$12,"",IF(($E1500&gt;=BJ$307),BJ1477-$D1500*BJ$302,INDEX(F1481:BM1540,BJ$307,$E1500)))</f>
        <v/>
      </c>
      <c r="BK1500" s="2406" t="str">
        <f ca="1">IF($E1500&gt;$E$12,"",IF(($E1500&gt;=BK$307),BK1477-$D1500*BK$302,INDEX(F1481:BM1540,BK$307,$E1500)))</f>
        <v/>
      </c>
      <c r="BL1500" s="2406" t="str">
        <f ca="1">IF($E1500&gt;$E$12,"",IF(($E1500&gt;=BL$307),BL1477-$D1500*BL$302,INDEX(F1481:BM1540,BL$307,$E1500)))</f>
        <v/>
      </c>
      <c r="BM1500" s="2406" t="str">
        <f ca="1">IF($E1500&gt;$E$12,"",IF(($E1500&gt;=BM$307),BM1477-$D1500*BM$302,INDEX(F1481:BM1540,BM$307,$E1500)))</f>
        <v/>
      </c>
    </row>
    <row r="1501" spans="3:65" ht="13.5" x14ac:dyDescent="0.25">
      <c r="C1501" s="2357"/>
      <c r="D1501" s="2405">
        <f ca="1">INDEX(F1476:BM1476,E1501)</f>
        <v>1</v>
      </c>
      <c r="E1501" s="2316">
        <v>21</v>
      </c>
      <c r="F1501" s="2406" t="str">
        <f ca="1">IF($E1501&gt;$E$12,"",IF(($E1501&gt;=F$307),F1477-$D1501*F$302,INDEX(F1481:BM1540,F$307,$E1501)))</f>
        <v/>
      </c>
      <c r="G1501" s="2406" t="str">
        <f ca="1">IF($E1501&gt;$E$12,"",IF(($E1501&gt;=G$307),G1477-$D1501*G$302,INDEX(F1481:BM1540,G$307,$E1501)))</f>
        <v/>
      </c>
      <c r="H1501" s="2406" t="str">
        <f ca="1">IF($E1501&gt;$E$12,"",IF(($E1501&gt;=H$307),H1477-$D1501*H$302,INDEX(F1481:BM1540,H$307,$E1501)))</f>
        <v/>
      </c>
      <c r="I1501" s="2406" t="str">
        <f ca="1">IF($E1501&gt;$E$12,"",IF(($E1501&gt;=I$307),I1477-$D1501*I$302,INDEX(F1481:BM1540,I$307,$E1501)))</f>
        <v/>
      </c>
      <c r="J1501" s="2406" t="str">
        <f ca="1">IF($E1501&gt;$E$12,"",IF(($E1501&gt;=J$307),J1477-$D1501*J$302,INDEX(F1481:BM1540,J$307,$E1501)))</f>
        <v/>
      </c>
      <c r="K1501" s="2406" t="str">
        <f ca="1">IF($E1501&gt;$E$12,"",IF(($E1501&gt;=K$307),K1477-$D1501*K$302,INDEX(F1481:BM1540,K$307,$E1501)))</f>
        <v/>
      </c>
      <c r="L1501" s="2406" t="str">
        <f ca="1">IF($E1501&gt;$E$12,"",IF(($E1501&gt;=L$307),L1477-$D1501*L$302,INDEX(F1481:BM1540,L$307,$E1501)))</f>
        <v/>
      </c>
      <c r="M1501" s="2406" t="str">
        <f ca="1">IF($E1501&gt;$E$12,"",IF(($E1501&gt;=M$307),M1477-$D1501*M$302,INDEX(F1481:BM1540,M$307,$E1501)))</f>
        <v/>
      </c>
      <c r="N1501" s="2406" t="str">
        <f ca="1">IF($E1501&gt;$E$12,"",IF(($E1501&gt;=N$307),N1477-$D1501*N$302,INDEX(F1481:BM1540,N$307,$E1501)))</f>
        <v/>
      </c>
      <c r="O1501" s="2406" t="str">
        <f ca="1">IF($E1501&gt;$E$12,"",IF(($E1501&gt;=O$307),O1477-$D1501*O$302,INDEX(F1481:BM1540,O$307,$E1501)))</f>
        <v/>
      </c>
      <c r="P1501" s="2406" t="str">
        <f ca="1">IF($E1501&gt;$E$12,"",IF(($E1501&gt;=P$307),P1477-$D1501*P$302,INDEX(F1481:BM1540,P$307,$E1501)))</f>
        <v/>
      </c>
      <c r="Q1501" s="2406" t="str">
        <f ca="1">IF($E1501&gt;$E$12,"",IF(($E1501&gt;=Q$307),Q1477-$D1501*Q$302,INDEX(F1481:BM1540,Q$307,$E1501)))</f>
        <v/>
      </c>
      <c r="R1501" s="2406" t="str">
        <f ca="1">IF($E1501&gt;$E$12,"",IF(($E1501&gt;=R$307),R1477-$D1501*R$302,INDEX(F1481:BM1540,R$307,$E1501)))</f>
        <v/>
      </c>
      <c r="S1501" s="2406" t="str">
        <f ca="1">IF($E1501&gt;$E$12,"",IF(($E1501&gt;=S$307),S1477-$D1501*S$302,INDEX(F1481:BM1540,S$307,$E1501)))</f>
        <v/>
      </c>
      <c r="T1501" s="2406" t="str">
        <f ca="1">IF($E1501&gt;$E$12,"",IF(($E1501&gt;=T$307),T1477-$D1501*T$302,INDEX(F1481:BM1540,T$307,$E1501)))</f>
        <v/>
      </c>
      <c r="U1501" s="2406" t="str">
        <f ca="1">IF($E1501&gt;$E$12,"",IF(($E1501&gt;=U$307),U1477-$D1501*U$302,INDEX(F1481:BM1540,U$307,$E1501)))</f>
        <v/>
      </c>
      <c r="V1501" s="2406" t="str">
        <f ca="1">IF($E1501&gt;$E$12,"",IF(($E1501&gt;=V$307),V1477-$D1501*V$302,INDEX(F1481:BM1540,V$307,$E1501)))</f>
        <v/>
      </c>
      <c r="W1501" s="2406" t="str">
        <f ca="1">IF($E1501&gt;$E$12,"",IF(($E1501&gt;=W$307),W1477-$D1501*W$302,INDEX(F1481:BM1540,W$307,$E1501)))</f>
        <v/>
      </c>
      <c r="X1501" s="2406" t="str">
        <f ca="1">IF($E1501&gt;$E$12,"",IF(($E1501&gt;=X$307),X1477-$D1501*X$302,INDEX(F1481:BM1540,X$307,$E1501)))</f>
        <v/>
      </c>
      <c r="Y1501" s="2406" t="str">
        <f ca="1">IF($E1501&gt;$E$12,"",IF(($E1501&gt;=Y$307),Y1477-$D1501*Y$302,INDEX(F1481:BM1540,Y$307,$E1501)))</f>
        <v/>
      </c>
      <c r="Z1501" s="2406" t="str">
        <f ca="1">IF($E1501&gt;$E$12,"",IF(($E1501&gt;=Z$307),Z1477-$D1501*Z$302,INDEX(F1481:BM1540,Z$307,$E1501)))</f>
        <v/>
      </c>
      <c r="AA1501" s="2406" t="str">
        <f ca="1">IF($E1501&gt;$E$12,"",IF(($E1501&gt;=AA$307),AA1477-$D1501*AA$302,INDEX(F1481:BM1540,AA$307,$E1501)))</f>
        <v/>
      </c>
      <c r="AB1501" s="2406" t="str">
        <f ca="1">IF($E1501&gt;$E$12,"",IF(($E1501&gt;=AB$307),AB1477-$D1501*AB$302,INDEX(F1481:BM1540,AB$307,$E1501)))</f>
        <v/>
      </c>
      <c r="AC1501" s="2406" t="str">
        <f ca="1">IF($E1501&gt;$E$12,"",IF(($E1501&gt;=AC$307),AC1477-$D1501*AC$302,INDEX(F1481:BM1540,AC$307,$E1501)))</f>
        <v/>
      </c>
      <c r="AD1501" s="2406" t="str">
        <f ca="1">IF($E1501&gt;$E$12,"",IF(($E1501&gt;=AD$307),AD1477-$D1501*AD$302,INDEX(F1481:BM1540,AD$307,$E1501)))</f>
        <v/>
      </c>
      <c r="AE1501" s="2406" t="str">
        <f ca="1">IF($E1501&gt;$E$12,"",IF(($E1501&gt;=AE$307),AE1477-$D1501*AE$302,INDEX(F1481:BM1540,AE$307,$E1501)))</f>
        <v/>
      </c>
      <c r="AF1501" s="2406" t="str">
        <f ca="1">IF($E1501&gt;$E$12,"",IF(($E1501&gt;=AF$307),AF1477-$D1501*AF$302,INDEX(F1481:BM1540,AF$307,$E1501)))</f>
        <v/>
      </c>
      <c r="AG1501" s="2406" t="str">
        <f ca="1">IF($E1501&gt;$E$12,"",IF(($E1501&gt;=AG$307),AG1477-$D1501*AG$302,INDEX(F1481:BM1540,AG$307,$E1501)))</f>
        <v/>
      </c>
      <c r="AH1501" s="2406" t="str">
        <f ca="1">IF($E1501&gt;$E$12,"",IF(($E1501&gt;=AH$307),AH1477-$D1501*AH$302,INDEX(F1481:BM1540,AH$307,$E1501)))</f>
        <v/>
      </c>
      <c r="AI1501" s="2406" t="str">
        <f ca="1">IF($E1501&gt;$E$12,"",IF(($E1501&gt;=AI$307),AI1477-$D1501*AI$302,INDEX(F1481:BM1540,AI$307,$E1501)))</f>
        <v/>
      </c>
      <c r="AJ1501" s="2406" t="str">
        <f ca="1">IF($E1501&gt;$E$12,"",IF(($E1501&gt;=AJ$307),AJ1477-$D1501*AJ$302,INDEX(F1481:BM1540,AJ$307,$E1501)))</f>
        <v/>
      </c>
      <c r="AK1501" s="2406" t="str">
        <f ca="1">IF($E1501&gt;$E$12,"",IF(($E1501&gt;=AK$307),AK1477-$D1501*AK$302,INDEX(F1481:BM1540,AK$307,$E1501)))</f>
        <v/>
      </c>
      <c r="AL1501" s="2406" t="str">
        <f ca="1">IF($E1501&gt;$E$12,"",IF(($E1501&gt;=AL$307),AL1477-$D1501*AL$302,INDEX(F1481:BM1540,AL$307,$E1501)))</f>
        <v/>
      </c>
      <c r="AM1501" s="2406" t="str">
        <f ca="1">IF($E1501&gt;$E$12,"",IF(($E1501&gt;=AM$307),AM1477-$D1501*AM$302,INDEX(F1481:BM1540,AM$307,$E1501)))</f>
        <v/>
      </c>
      <c r="AN1501" s="2406" t="str">
        <f ca="1">IF($E1501&gt;$E$12,"",IF(($E1501&gt;=AN$307),AN1477-$D1501*AN$302,INDEX(F1481:BM1540,AN$307,$E1501)))</f>
        <v/>
      </c>
      <c r="AO1501" s="2406" t="str">
        <f ca="1">IF($E1501&gt;$E$12,"",IF(($E1501&gt;=AO$307),AO1477-$D1501*AO$302,INDEX(F1481:BM1540,AO$307,$E1501)))</f>
        <v/>
      </c>
      <c r="AP1501" s="2406" t="str">
        <f ca="1">IF($E1501&gt;$E$12,"",IF(($E1501&gt;=AP$307),AP1477-$D1501*AP$302,INDEX(F1481:BM1540,AP$307,$E1501)))</f>
        <v/>
      </c>
      <c r="AQ1501" s="2406" t="str">
        <f ca="1">IF($E1501&gt;$E$12,"",IF(($E1501&gt;=AQ$307),AQ1477-$D1501*AQ$302,INDEX(F1481:BM1540,AQ$307,$E1501)))</f>
        <v/>
      </c>
      <c r="AR1501" s="2406" t="str">
        <f ca="1">IF($E1501&gt;$E$12,"",IF(($E1501&gt;=AR$307),AR1477-$D1501*AR$302,INDEX(F1481:BM1540,AR$307,$E1501)))</f>
        <v/>
      </c>
      <c r="AS1501" s="2406" t="str">
        <f ca="1">IF($E1501&gt;$E$12,"",IF(($E1501&gt;=AS$307),AS1477-$D1501*AS$302,INDEX(F1481:BM1540,AS$307,$E1501)))</f>
        <v/>
      </c>
      <c r="AT1501" s="2406" t="str">
        <f ca="1">IF($E1501&gt;$E$12,"",IF(($E1501&gt;=AT$307),AT1477-$D1501*AT$302,INDEX(F1481:BM1540,AT$307,$E1501)))</f>
        <v/>
      </c>
      <c r="AU1501" s="2406" t="str">
        <f ca="1">IF($E1501&gt;$E$12,"",IF(($E1501&gt;=AU$307),AU1477-$D1501*AU$302,INDEX(F1481:BM1540,AU$307,$E1501)))</f>
        <v/>
      </c>
      <c r="AV1501" s="2406" t="str">
        <f ca="1">IF($E1501&gt;$E$12,"",IF(($E1501&gt;=AV$307),AV1477-$D1501*AV$302,INDEX(F1481:BM1540,AV$307,$E1501)))</f>
        <v/>
      </c>
      <c r="AW1501" s="2406" t="str">
        <f ca="1">IF($E1501&gt;$E$12,"",IF(($E1501&gt;=AW$307),AW1477-$D1501*AW$302,INDEX(F1481:BM1540,AW$307,$E1501)))</f>
        <v/>
      </c>
      <c r="AX1501" s="2406" t="str">
        <f ca="1">IF($E1501&gt;$E$12,"",IF(($E1501&gt;=AX$307),AX1477-$D1501*AX$302,INDEX(F1481:BM1540,AX$307,$E1501)))</f>
        <v/>
      </c>
      <c r="AY1501" s="2406" t="str">
        <f ca="1">IF($E1501&gt;$E$12,"",IF(($E1501&gt;=AY$307),AY1477-$D1501*AY$302,INDEX(F1481:BM1540,AY$307,$E1501)))</f>
        <v/>
      </c>
      <c r="AZ1501" s="2406" t="str">
        <f ca="1">IF($E1501&gt;$E$12,"",IF(($E1501&gt;=AZ$307),AZ1477-$D1501*AZ$302,INDEX(F1481:BM1540,AZ$307,$E1501)))</f>
        <v/>
      </c>
      <c r="BA1501" s="2406" t="str">
        <f ca="1">IF($E1501&gt;$E$12,"",IF(($E1501&gt;=BA$307),BA1477-$D1501*BA$302,INDEX(F1481:BM1540,BA$307,$E1501)))</f>
        <v/>
      </c>
      <c r="BB1501" s="2406" t="str">
        <f ca="1">IF($E1501&gt;$E$12,"",IF(($E1501&gt;=BB$307),BB1477-$D1501*BB$302,INDEX(F1481:BM1540,BB$307,$E1501)))</f>
        <v/>
      </c>
      <c r="BC1501" s="2406" t="str">
        <f ca="1">IF($E1501&gt;$E$12,"",IF(($E1501&gt;=BC$307),BC1477-$D1501*BC$302,INDEX(F1481:BM1540,BC$307,$E1501)))</f>
        <v/>
      </c>
      <c r="BD1501" s="2406" t="str">
        <f ca="1">IF($E1501&gt;$E$12,"",IF(($E1501&gt;=BD$307),BD1477-$D1501*BD$302,INDEX(F1481:BM1540,BD$307,$E1501)))</f>
        <v/>
      </c>
      <c r="BE1501" s="2406" t="str">
        <f ca="1">IF($E1501&gt;$E$12,"",IF(($E1501&gt;=BE$307),BE1477-$D1501*BE$302,INDEX(F1481:BM1540,BE$307,$E1501)))</f>
        <v/>
      </c>
      <c r="BF1501" s="2406" t="str">
        <f ca="1">IF($E1501&gt;$E$12,"",IF(($E1501&gt;=BF$307),BF1477-$D1501*BF$302,INDEX(F1481:BM1540,BF$307,$E1501)))</f>
        <v/>
      </c>
      <c r="BG1501" s="2406" t="str">
        <f ca="1">IF($E1501&gt;$E$12,"",IF(($E1501&gt;=BG$307),BG1477-$D1501*BG$302,INDEX(F1481:BM1540,BG$307,$E1501)))</f>
        <v/>
      </c>
      <c r="BH1501" s="2406" t="str">
        <f ca="1">IF($E1501&gt;$E$12,"",IF(($E1501&gt;=BH$307),BH1477-$D1501*BH$302,INDEX(F1481:BM1540,BH$307,$E1501)))</f>
        <v/>
      </c>
      <c r="BI1501" s="2406" t="str">
        <f ca="1">IF($E1501&gt;$E$12,"",IF(($E1501&gt;=BI$307),BI1477-$D1501*BI$302,INDEX(F1481:BM1540,BI$307,$E1501)))</f>
        <v/>
      </c>
      <c r="BJ1501" s="2406" t="str">
        <f ca="1">IF($E1501&gt;$E$12,"",IF(($E1501&gt;=BJ$307),BJ1477-$D1501*BJ$302,INDEX(F1481:BM1540,BJ$307,$E1501)))</f>
        <v/>
      </c>
      <c r="BK1501" s="2406" t="str">
        <f ca="1">IF($E1501&gt;$E$12,"",IF(($E1501&gt;=BK$307),BK1477-$D1501*BK$302,INDEX(F1481:BM1540,BK$307,$E1501)))</f>
        <v/>
      </c>
      <c r="BL1501" s="2406" t="str">
        <f ca="1">IF($E1501&gt;$E$12,"",IF(($E1501&gt;=BL$307),BL1477-$D1501*BL$302,INDEX(F1481:BM1540,BL$307,$E1501)))</f>
        <v/>
      </c>
      <c r="BM1501" s="2406" t="str">
        <f ca="1">IF($E1501&gt;$E$12,"",IF(($E1501&gt;=BM$307),BM1477-$D1501*BM$302,INDEX(F1481:BM1540,BM$307,$E1501)))</f>
        <v/>
      </c>
    </row>
    <row r="1502" spans="3:65" ht="13.5" x14ac:dyDescent="0.25">
      <c r="C1502" s="2357"/>
      <c r="D1502" s="2405">
        <f ca="1">INDEX(F1476:BM1476,E1502)</f>
        <v>1</v>
      </c>
      <c r="E1502" s="2316">
        <v>22</v>
      </c>
      <c r="F1502" s="2406" t="str">
        <f ca="1">IF($E1502&gt;$E$12,"",IF(($E1502&gt;=F$307),F1477-$D1502*F$302,INDEX(F1481:BM1540,F$307,$E1502)))</f>
        <v/>
      </c>
      <c r="G1502" s="2406" t="str">
        <f ca="1">IF($E1502&gt;$E$12,"",IF(($E1502&gt;=G$307),G1477-$D1502*G$302,INDEX(F1481:BM1540,G$307,$E1502)))</f>
        <v/>
      </c>
      <c r="H1502" s="2406" t="str">
        <f ca="1">IF($E1502&gt;$E$12,"",IF(($E1502&gt;=H$307),H1477-$D1502*H$302,INDEX(F1481:BM1540,H$307,$E1502)))</f>
        <v/>
      </c>
      <c r="I1502" s="2406" t="str">
        <f ca="1">IF($E1502&gt;$E$12,"",IF(($E1502&gt;=I$307),I1477-$D1502*I$302,INDEX(F1481:BM1540,I$307,$E1502)))</f>
        <v/>
      </c>
      <c r="J1502" s="2406" t="str">
        <f ca="1">IF($E1502&gt;$E$12,"",IF(($E1502&gt;=J$307),J1477-$D1502*J$302,INDEX(F1481:BM1540,J$307,$E1502)))</f>
        <v/>
      </c>
      <c r="K1502" s="2406" t="str">
        <f ca="1">IF($E1502&gt;$E$12,"",IF(($E1502&gt;=K$307),K1477-$D1502*K$302,INDEX(F1481:BM1540,K$307,$E1502)))</f>
        <v/>
      </c>
      <c r="L1502" s="2406" t="str">
        <f ca="1">IF($E1502&gt;$E$12,"",IF(($E1502&gt;=L$307),L1477-$D1502*L$302,INDEX(F1481:BM1540,L$307,$E1502)))</f>
        <v/>
      </c>
      <c r="M1502" s="2406" t="str">
        <f ca="1">IF($E1502&gt;$E$12,"",IF(($E1502&gt;=M$307),M1477-$D1502*M$302,INDEX(F1481:BM1540,M$307,$E1502)))</f>
        <v/>
      </c>
      <c r="N1502" s="2406" t="str">
        <f ca="1">IF($E1502&gt;$E$12,"",IF(($E1502&gt;=N$307),N1477-$D1502*N$302,INDEX(F1481:BM1540,N$307,$E1502)))</f>
        <v/>
      </c>
      <c r="O1502" s="2406" t="str">
        <f ca="1">IF($E1502&gt;$E$12,"",IF(($E1502&gt;=O$307),O1477-$D1502*O$302,INDEX(F1481:BM1540,O$307,$E1502)))</f>
        <v/>
      </c>
      <c r="P1502" s="2406" t="str">
        <f ca="1">IF($E1502&gt;$E$12,"",IF(($E1502&gt;=P$307),P1477-$D1502*P$302,INDEX(F1481:BM1540,P$307,$E1502)))</f>
        <v/>
      </c>
      <c r="Q1502" s="2406" t="str">
        <f ca="1">IF($E1502&gt;$E$12,"",IF(($E1502&gt;=Q$307),Q1477-$D1502*Q$302,INDEX(F1481:BM1540,Q$307,$E1502)))</f>
        <v/>
      </c>
      <c r="R1502" s="2406" t="str">
        <f ca="1">IF($E1502&gt;$E$12,"",IF(($E1502&gt;=R$307),R1477-$D1502*R$302,INDEX(F1481:BM1540,R$307,$E1502)))</f>
        <v/>
      </c>
      <c r="S1502" s="2406" t="str">
        <f ca="1">IF($E1502&gt;$E$12,"",IF(($E1502&gt;=S$307),S1477-$D1502*S$302,INDEX(F1481:BM1540,S$307,$E1502)))</f>
        <v/>
      </c>
      <c r="T1502" s="2406" t="str">
        <f ca="1">IF($E1502&gt;$E$12,"",IF(($E1502&gt;=T$307),T1477-$D1502*T$302,INDEX(F1481:BM1540,T$307,$E1502)))</f>
        <v/>
      </c>
      <c r="U1502" s="2406" t="str">
        <f ca="1">IF($E1502&gt;$E$12,"",IF(($E1502&gt;=U$307),U1477-$D1502*U$302,INDEX(F1481:BM1540,U$307,$E1502)))</f>
        <v/>
      </c>
      <c r="V1502" s="2406" t="str">
        <f ca="1">IF($E1502&gt;$E$12,"",IF(($E1502&gt;=V$307),V1477-$D1502*V$302,INDEX(F1481:BM1540,V$307,$E1502)))</f>
        <v/>
      </c>
      <c r="W1502" s="2406" t="str">
        <f ca="1">IF($E1502&gt;$E$12,"",IF(($E1502&gt;=W$307),W1477-$D1502*W$302,INDEX(F1481:BM1540,W$307,$E1502)))</f>
        <v/>
      </c>
      <c r="X1502" s="2406" t="str">
        <f ca="1">IF($E1502&gt;$E$12,"",IF(($E1502&gt;=X$307),X1477-$D1502*X$302,INDEX(F1481:BM1540,X$307,$E1502)))</f>
        <v/>
      </c>
      <c r="Y1502" s="2406" t="str">
        <f ca="1">IF($E1502&gt;$E$12,"",IF(($E1502&gt;=Y$307),Y1477-$D1502*Y$302,INDEX(F1481:BM1540,Y$307,$E1502)))</f>
        <v/>
      </c>
      <c r="Z1502" s="2406" t="str">
        <f ca="1">IF($E1502&gt;$E$12,"",IF(($E1502&gt;=Z$307),Z1477-$D1502*Z$302,INDEX(F1481:BM1540,Z$307,$E1502)))</f>
        <v/>
      </c>
      <c r="AA1502" s="2406" t="str">
        <f ca="1">IF($E1502&gt;$E$12,"",IF(($E1502&gt;=AA$307),AA1477-$D1502*AA$302,INDEX(F1481:BM1540,AA$307,$E1502)))</f>
        <v/>
      </c>
      <c r="AB1502" s="2406" t="str">
        <f ca="1">IF($E1502&gt;$E$12,"",IF(($E1502&gt;=AB$307),AB1477-$D1502*AB$302,INDEX(F1481:BM1540,AB$307,$E1502)))</f>
        <v/>
      </c>
      <c r="AC1502" s="2406" t="str">
        <f ca="1">IF($E1502&gt;$E$12,"",IF(($E1502&gt;=AC$307),AC1477-$D1502*AC$302,INDEX(F1481:BM1540,AC$307,$E1502)))</f>
        <v/>
      </c>
      <c r="AD1502" s="2406" t="str">
        <f ca="1">IF($E1502&gt;$E$12,"",IF(($E1502&gt;=AD$307),AD1477-$D1502*AD$302,INDEX(F1481:BM1540,AD$307,$E1502)))</f>
        <v/>
      </c>
      <c r="AE1502" s="2406" t="str">
        <f ca="1">IF($E1502&gt;$E$12,"",IF(($E1502&gt;=AE$307),AE1477-$D1502*AE$302,INDEX(F1481:BM1540,AE$307,$E1502)))</f>
        <v/>
      </c>
      <c r="AF1502" s="2406" t="str">
        <f ca="1">IF($E1502&gt;$E$12,"",IF(($E1502&gt;=AF$307),AF1477-$D1502*AF$302,INDEX(F1481:BM1540,AF$307,$E1502)))</f>
        <v/>
      </c>
      <c r="AG1502" s="2406" t="str">
        <f ca="1">IF($E1502&gt;$E$12,"",IF(($E1502&gt;=AG$307),AG1477-$D1502*AG$302,INDEX(F1481:BM1540,AG$307,$E1502)))</f>
        <v/>
      </c>
      <c r="AH1502" s="2406" t="str">
        <f ca="1">IF($E1502&gt;$E$12,"",IF(($E1502&gt;=AH$307),AH1477-$D1502*AH$302,INDEX(F1481:BM1540,AH$307,$E1502)))</f>
        <v/>
      </c>
      <c r="AI1502" s="2406" t="str">
        <f ca="1">IF($E1502&gt;$E$12,"",IF(($E1502&gt;=AI$307),AI1477-$D1502*AI$302,INDEX(F1481:BM1540,AI$307,$E1502)))</f>
        <v/>
      </c>
      <c r="AJ1502" s="2406" t="str">
        <f ca="1">IF($E1502&gt;$E$12,"",IF(($E1502&gt;=AJ$307),AJ1477-$D1502*AJ$302,INDEX(F1481:BM1540,AJ$307,$E1502)))</f>
        <v/>
      </c>
      <c r="AK1502" s="2406" t="str">
        <f ca="1">IF($E1502&gt;$E$12,"",IF(($E1502&gt;=AK$307),AK1477-$D1502*AK$302,INDEX(F1481:BM1540,AK$307,$E1502)))</f>
        <v/>
      </c>
      <c r="AL1502" s="2406" t="str">
        <f ca="1">IF($E1502&gt;$E$12,"",IF(($E1502&gt;=AL$307),AL1477-$D1502*AL$302,INDEX(F1481:BM1540,AL$307,$E1502)))</f>
        <v/>
      </c>
      <c r="AM1502" s="2406" t="str">
        <f ca="1">IF($E1502&gt;$E$12,"",IF(($E1502&gt;=AM$307),AM1477-$D1502*AM$302,INDEX(F1481:BM1540,AM$307,$E1502)))</f>
        <v/>
      </c>
      <c r="AN1502" s="2406" t="str">
        <f ca="1">IF($E1502&gt;$E$12,"",IF(($E1502&gt;=AN$307),AN1477-$D1502*AN$302,INDEX(F1481:BM1540,AN$307,$E1502)))</f>
        <v/>
      </c>
      <c r="AO1502" s="2406" t="str">
        <f ca="1">IF($E1502&gt;$E$12,"",IF(($E1502&gt;=AO$307),AO1477-$D1502*AO$302,INDEX(F1481:BM1540,AO$307,$E1502)))</f>
        <v/>
      </c>
      <c r="AP1502" s="2406" t="str">
        <f ca="1">IF($E1502&gt;$E$12,"",IF(($E1502&gt;=AP$307),AP1477-$D1502*AP$302,INDEX(F1481:BM1540,AP$307,$E1502)))</f>
        <v/>
      </c>
      <c r="AQ1502" s="2406" t="str">
        <f ca="1">IF($E1502&gt;$E$12,"",IF(($E1502&gt;=AQ$307),AQ1477-$D1502*AQ$302,INDEX(F1481:BM1540,AQ$307,$E1502)))</f>
        <v/>
      </c>
      <c r="AR1502" s="2406" t="str">
        <f ca="1">IF($E1502&gt;$E$12,"",IF(($E1502&gt;=AR$307),AR1477-$D1502*AR$302,INDEX(F1481:BM1540,AR$307,$E1502)))</f>
        <v/>
      </c>
      <c r="AS1502" s="2406" t="str">
        <f ca="1">IF($E1502&gt;$E$12,"",IF(($E1502&gt;=AS$307),AS1477-$D1502*AS$302,INDEX(F1481:BM1540,AS$307,$E1502)))</f>
        <v/>
      </c>
      <c r="AT1502" s="2406" t="str">
        <f ca="1">IF($E1502&gt;$E$12,"",IF(($E1502&gt;=AT$307),AT1477-$D1502*AT$302,INDEX(F1481:BM1540,AT$307,$E1502)))</f>
        <v/>
      </c>
      <c r="AU1502" s="2406" t="str">
        <f ca="1">IF($E1502&gt;$E$12,"",IF(($E1502&gt;=AU$307),AU1477-$D1502*AU$302,INDEX(F1481:BM1540,AU$307,$E1502)))</f>
        <v/>
      </c>
      <c r="AV1502" s="2406" t="str">
        <f ca="1">IF($E1502&gt;$E$12,"",IF(($E1502&gt;=AV$307),AV1477-$D1502*AV$302,INDEX(F1481:BM1540,AV$307,$E1502)))</f>
        <v/>
      </c>
      <c r="AW1502" s="2406" t="str">
        <f ca="1">IF($E1502&gt;$E$12,"",IF(($E1502&gt;=AW$307),AW1477-$D1502*AW$302,INDEX(F1481:BM1540,AW$307,$E1502)))</f>
        <v/>
      </c>
      <c r="AX1502" s="2406" t="str">
        <f ca="1">IF($E1502&gt;$E$12,"",IF(($E1502&gt;=AX$307),AX1477-$D1502*AX$302,INDEX(F1481:BM1540,AX$307,$E1502)))</f>
        <v/>
      </c>
      <c r="AY1502" s="2406" t="str">
        <f ca="1">IF($E1502&gt;$E$12,"",IF(($E1502&gt;=AY$307),AY1477-$D1502*AY$302,INDEX(F1481:BM1540,AY$307,$E1502)))</f>
        <v/>
      </c>
      <c r="AZ1502" s="2406" t="str">
        <f ca="1">IF($E1502&gt;$E$12,"",IF(($E1502&gt;=AZ$307),AZ1477-$D1502*AZ$302,INDEX(F1481:BM1540,AZ$307,$E1502)))</f>
        <v/>
      </c>
      <c r="BA1502" s="2406" t="str">
        <f ca="1">IF($E1502&gt;$E$12,"",IF(($E1502&gt;=BA$307),BA1477-$D1502*BA$302,INDEX(F1481:BM1540,BA$307,$E1502)))</f>
        <v/>
      </c>
      <c r="BB1502" s="2406" t="str">
        <f ca="1">IF($E1502&gt;$E$12,"",IF(($E1502&gt;=BB$307),BB1477-$D1502*BB$302,INDEX(F1481:BM1540,BB$307,$E1502)))</f>
        <v/>
      </c>
      <c r="BC1502" s="2406" t="str">
        <f ca="1">IF($E1502&gt;$E$12,"",IF(($E1502&gt;=BC$307),BC1477-$D1502*BC$302,INDEX(F1481:BM1540,BC$307,$E1502)))</f>
        <v/>
      </c>
      <c r="BD1502" s="2406" t="str">
        <f ca="1">IF($E1502&gt;$E$12,"",IF(($E1502&gt;=BD$307),BD1477-$D1502*BD$302,INDEX(F1481:BM1540,BD$307,$E1502)))</f>
        <v/>
      </c>
      <c r="BE1502" s="2406" t="str">
        <f ca="1">IF($E1502&gt;$E$12,"",IF(($E1502&gt;=BE$307),BE1477-$D1502*BE$302,INDEX(F1481:BM1540,BE$307,$E1502)))</f>
        <v/>
      </c>
      <c r="BF1502" s="2406" t="str">
        <f ca="1">IF($E1502&gt;$E$12,"",IF(($E1502&gt;=BF$307),BF1477-$D1502*BF$302,INDEX(F1481:BM1540,BF$307,$E1502)))</f>
        <v/>
      </c>
      <c r="BG1502" s="2406" t="str">
        <f ca="1">IF($E1502&gt;$E$12,"",IF(($E1502&gt;=BG$307),BG1477-$D1502*BG$302,INDEX(F1481:BM1540,BG$307,$E1502)))</f>
        <v/>
      </c>
      <c r="BH1502" s="2406" t="str">
        <f ca="1">IF($E1502&gt;$E$12,"",IF(($E1502&gt;=BH$307),BH1477-$D1502*BH$302,INDEX(F1481:BM1540,BH$307,$E1502)))</f>
        <v/>
      </c>
      <c r="BI1502" s="2406" t="str">
        <f ca="1">IF($E1502&gt;$E$12,"",IF(($E1502&gt;=BI$307),BI1477-$D1502*BI$302,INDEX(F1481:BM1540,BI$307,$E1502)))</f>
        <v/>
      </c>
      <c r="BJ1502" s="2406" t="str">
        <f ca="1">IF($E1502&gt;$E$12,"",IF(($E1502&gt;=BJ$307),BJ1477-$D1502*BJ$302,INDEX(F1481:BM1540,BJ$307,$E1502)))</f>
        <v/>
      </c>
      <c r="BK1502" s="2406" t="str">
        <f ca="1">IF($E1502&gt;$E$12,"",IF(($E1502&gt;=BK$307),BK1477-$D1502*BK$302,INDEX(F1481:BM1540,BK$307,$E1502)))</f>
        <v/>
      </c>
      <c r="BL1502" s="2406" t="str">
        <f ca="1">IF($E1502&gt;$E$12,"",IF(($E1502&gt;=BL$307),BL1477-$D1502*BL$302,INDEX(F1481:BM1540,BL$307,$E1502)))</f>
        <v/>
      </c>
      <c r="BM1502" s="2406" t="str">
        <f ca="1">IF($E1502&gt;$E$12,"",IF(($E1502&gt;=BM$307),BM1477-$D1502*BM$302,INDEX(F1481:BM1540,BM$307,$E1502)))</f>
        <v/>
      </c>
    </row>
    <row r="1503" spans="3:65" ht="13.5" x14ac:dyDescent="0.25">
      <c r="C1503" s="2357"/>
      <c r="D1503" s="2405">
        <f ca="1">INDEX(F1476:BM1476,E1503)</f>
        <v>1</v>
      </c>
      <c r="E1503" s="2316">
        <v>23</v>
      </c>
      <c r="F1503" s="2406" t="str">
        <f ca="1">IF($E1503&gt;$E$12,"",IF(($E1503&gt;=F$307),F1477-$D1503*F$302,INDEX(F1481:BM1540,F$307,$E1503)))</f>
        <v/>
      </c>
      <c r="G1503" s="2406" t="str">
        <f ca="1">IF($E1503&gt;$E$12,"",IF(($E1503&gt;=G$307),G1477-$D1503*G$302,INDEX(F1481:BM1540,G$307,$E1503)))</f>
        <v/>
      </c>
      <c r="H1503" s="2406" t="str">
        <f ca="1">IF($E1503&gt;$E$12,"",IF(($E1503&gt;=H$307),H1477-$D1503*H$302,INDEX(F1481:BM1540,H$307,$E1503)))</f>
        <v/>
      </c>
      <c r="I1503" s="2406" t="str">
        <f ca="1">IF($E1503&gt;$E$12,"",IF(($E1503&gt;=I$307),I1477-$D1503*I$302,INDEX(F1481:BM1540,I$307,$E1503)))</f>
        <v/>
      </c>
      <c r="J1503" s="2406" t="str">
        <f ca="1">IF($E1503&gt;$E$12,"",IF(($E1503&gt;=J$307),J1477-$D1503*J$302,INDEX(F1481:BM1540,J$307,$E1503)))</f>
        <v/>
      </c>
      <c r="K1503" s="2406" t="str">
        <f ca="1">IF($E1503&gt;$E$12,"",IF(($E1503&gt;=K$307),K1477-$D1503*K$302,INDEX(F1481:BM1540,K$307,$E1503)))</f>
        <v/>
      </c>
      <c r="L1503" s="2406" t="str">
        <f ca="1">IF($E1503&gt;$E$12,"",IF(($E1503&gt;=L$307),L1477-$D1503*L$302,INDEX(F1481:BM1540,L$307,$E1503)))</f>
        <v/>
      </c>
      <c r="M1503" s="2406" t="str">
        <f ca="1">IF($E1503&gt;$E$12,"",IF(($E1503&gt;=M$307),M1477-$D1503*M$302,INDEX(F1481:BM1540,M$307,$E1503)))</f>
        <v/>
      </c>
      <c r="N1503" s="2406" t="str">
        <f ca="1">IF($E1503&gt;$E$12,"",IF(($E1503&gt;=N$307),N1477-$D1503*N$302,INDEX(F1481:BM1540,N$307,$E1503)))</f>
        <v/>
      </c>
      <c r="O1503" s="2406" t="str">
        <f ca="1">IF($E1503&gt;$E$12,"",IF(($E1503&gt;=O$307),O1477-$D1503*O$302,INDEX(F1481:BM1540,O$307,$E1503)))</f>
        <v/>
      </c>
      <c r="P1503" s="2406" t="str">
        <f ca="1">IF($E1503&gt;$E$12,"",IF(($E1503&gt;=P$307),P1477-$D1503*P$302,INDEX(F1481:BM1540,P$307,$E1503)))</f>
        <v/>
      </c>
      <c r="Q1503" s="2406" t="str">
        <f ca="1">IF($E1503&gt;$E$12,"",IF(($E1503&gt;=Q$307),Q1477-$D1503*Q$302,INDEX(F1481:BM1540,Q$307,$E1503)))</f>
        <v/>
      </c>
      <c r="R1503" s="2406" t="str">
        <f ca="1">IF($E1503&gt;$E$12,"",IF(($E1503&gt;=R$307),R1477-$D1503*R$302,INDEX(F1481:BM1540,R$307,$E1503)))</f>
        <v/>
      </c>
      <c r="S1503" s="2406" t="str">
        <f ca="1">IF($E1503&gt;$E$12,"",IF(($E1503&gt;=S$307),S1477-$D1503*S$302,INDEX(F1481:BM1540,S$307,$E1503)))</f>
        <v/>
      </c>
      <c r="T1503" s="2406" t="str">
        <f ca="1">IF($E1503&gt;$E$12,"",IF(($E1503&gt;=T$307),T1477-$D1503*T$302,INDEX(F1481:BM1540,T$307,$E1503)))</f>
        <v/>
      </c>
      <c r="U1503" s="2406" t="str">
        <f ca="1">IF($E1503&gt;$E$12,"",IF(($E1503&gt;=U$307),U1477-$D1503*U$302,INDEX(F1481:BM1540,U$307,$E1503)))</f>
        <v/>
      </c>
      <c r="V1503" s="2406" t="str">
        <f ca="1">IF($E1503&gt;$E$12,"",IF(($E1503&gt;=V$307),V1477-$D1503*V$302,INDEX(F1481:BM1540,V$307,$E1503)))</f>
        <v/>
      </c>
      <c r="W1503" s="2406" t="str">
        <f ca="1">IF($E1503&gt;$E$12,"",IF(($E1503&gt;=W$307),W1477-$D1503*W$302,INDEX(F1481:BM1540,W$307,$E1503)))</f>
        <v/>
      </c>
      <c r="X1503" s="2406" t="str">
        <f ca="1">IF($E1503&gt;$E$12,"",IF(($E1503&gt;=X$307),X1477-$D1503*X$302,INDEX(F1481:BM1540,X$307,$E1503)))</f>
        <v/>
      </c>
      <c r="Y1503" s="2406" t="str">
        <f ca="1">IF($E1503&gt;$E$12,"",IF(($E1503&gt;=Y$307),Y1477-$D1503*Y$302,INDEX(F1481:BM1540,Y$307,$E1503)))</f>
        <v/>
      </c>
      <c r="Z1503" s="2406" t="str">
        <f ca="1">IF($E1503&gt;$E$12,"",IF(($E1503&gt;=Z$307),Z1477-$D1503*Z$302,INDEX(F1481:BM1540,Z$307,$E1503)))</f>
        <v/>
      </c>
      <c r="AA1503" s="2406" t="str">
        <f ca="1">IF($E1503&gt;$E$12,"",IF(($E1503&gt;=AA$307),AA1477-$D1503*AA$302,INDEX(F1481:BM1540,AA$307,$E1503)))</f>
        <v/>
      </c>
      <c r="AB1503" s="2406" t="str">
        <f ca="1">IF($E1503&gt;$E$12,"",IF(($E1503&gt;=AB$307),AB1477-$D1503*AB$302,INDEX(F1481:BM1540,AB$307,$E1503)))</f>
        <v/>
      </c>
      <c r="AC1503" s="2406" t="str">
        <f ca="1">IF($E1503&gt;$E$12,"",IF(($E1503&gt;=AC$307),AC1477-$D1503*AC$302,INDEX(F1481:BM1540,AC$307,$E1503)))</f>
        <v/>
      </c>
      <c r="AD1503" s="2406" t="str">
        <f ca="1">IF($E1503&gt;$E$12,"",IF(($E1503&gt;=AD$307),AD1477-$D1503*AD$302,INDEX(F1481:BM1540,AD$307,$E1503)))</f>
        <v/>
      </c>
      <c r="AE1503" s="2406" t="str">
        <f ca="1">IF($E1503&gt;$E$12,"",IF(($E1503&gt;=AE$307),AE1477-$D1503*AE$302,INDEX(F1481:BM1540,AE$307,$E1503)))</f>
        <v/>
      </c>
      <c r="AF1503" s="2406" t="str">
        <f ca="1">IF($E1503&gt;$E$12,"",IF(($E1503&gt;=AF$307),AF1477-$D1503*AF$302,INDEX(F1481:BM1540,AF$307,$E1503)))</f>
        <v/>
      </c>
      <c r="AG1503" s="2406" t="str">
        <f ca="1">IF($E1503&gt;$E$12,"",IF(($E1503&gt;=AG$307),AG1477-$D1503*AG$302,INDEX(F1481:BM1540,AG$307,$E1503)))</f>
        <v/>
      </c>
      <c r="AH1503" s="2406" t="str">
        <f ca="1">IF($E1503&gt;$E$12,"",IF(($E1503&gt;=AH$307),AH1477-$D1503*AH$302,INDEX(F1481:BM1540,AH$307,$E1503)))</f>
        <v/>
      </c>
      <c r="AI1503" s="2406" t="str">
        <f ca="1">IF($E1503&gt;$E$12,"",IF(($E1503&gt;=AI$307),AI1477-$D1503*AI$302,INDEX(F1481:BM1540,AI$307,$E1503)))</f>
        <v/>
      </c>
      <c r="AJ1503" s="2406" t="str">
        <f ca="1">IF($E1503&gt;$E$12,"",IF(($E1503&gt;=AJ$307),AJ1477-$D1503*AJ$302,INDEX(F1481:BM1540,AJ$307,$E1503)))</f>
        <v/>
      </c>
      <c r="AK1503" s="2406" t="str">
        <f ca="1">IF($E1503&gt;$E$12,"",IF(($E1503&gt;=AK$307),AK1477-$D1503*AK$302,INDEX(F1481:BM1540,AK$307,$E1503)))</f>
        <v/>
      </c>
      <c r="AL1503" s="2406" t="str">
        <f ca="1">IF($E1503&gt;$E$12,"",IF(($E1503&gt;=AL$307),AL1477-$D1503*AL$302,INDEX(F1481:BM1540,AL$307,$E1503)))</f>
        <v/>
      </c>
      <c r="AM1503" s="2406" t="str">
        <f ca="1">IF($E1503&gt;$E$12,"",IF(($E1503&gt;=AM$307),AM1477-$D1503*AM$302,INDEX(F1481:BM1540,AM$307,$E1503)))</f>
        <v/>
      </c>
      <c r="AN1503" s="2406" t="str">
        <f ca="1">IF($E1503&gt;$E$12,"",IF(($E1503&gt;=AN$307),AN1477-$D1503*AN$302,INDEX(F1481:BM1540,AN$307,$E1503)))</f>
        <v/>
      </c>
      <c r="AO1503" s="2406" t="str">
        <f ca="1">IF($E1503&gt;$E$12,"",IF(($E1503&gt;=AO$307),AO1477-$D1503*AO$302,INDEX(F1481:BM1540,AO$307,$E1503)))</f>
        <v/>
      </c>
      <c r="AP1503" s="2406" t="str">
        <f ca="1">IF($E1503&gt;$E$12,"",IF(($E1503&gt;=AP$307),AP1477-$D1503*AP$302,INDEX(F1481:BM1540,AP$307,$E1503)))</f>
        <v/>
      </c>
      <c r="AQ1503" s="2406" t="str">
        <f ca="1">IF($E1503&gt;$E$12,"",IF(($E1503&gt;=AQ$307),AQ1477-$D1503*AQ$302,INDEX(F1481:BM1540,AQ$307,$E1503)))</f>
        <v/>
      </c>
      <c r="AR1503" s="2406" t="str">
        <f ca="1">IF($E1503&gt;$E$12,"",IF(($E1503&gt;=AR$307),AR1477-$D1503*AR$302,INDEX(F1481:BM1540,AR$307,$E1503)))</f>
        <v/>
      </c>
      <c r="AS1503" s="2406" t="str">
        <f ca="1">IF($E1503&gt;$E$12,"",IF(($E1503&gt;=AS$307),AS1477-$D1503*AS$302,INDEX(F1481:BM1540,AS$307,$E1503)))</f>
        <v/>
      </c>
      <c r="AT1503" s="2406" t="str">
        <f ca="1">IF($E1503&gt;$E$12,"",IF(($E1503&gt;=AT$307),AT1477-$D1503*AT$302,INDEX(F1481:BM1540,AT$307,$E1503)))</f>
        <v/>
      </c>
      <c r="AU1503" s="2406" t="str">
        <f ca="1">IF($E1503&gt;$E$12,"",IF(($E1503&gt;=AU$307),AU1477-$D1503*AU$302,INDEX(F1481:BM1540,AU$307,$E1503)))</f>
        <v/>
      </c>
      <c r="AV1503" s="2406" t="str">
        <f ca="1">IF($E1503&gt;$E$12,"",IF(($E1503&gt;=AV$307),AV1477-$D1503*AV$302,INDEX(F1481:BM1540,AV$307,$E1503)))</f>
        <v/>
      </c>
      <c r="AW1503" s="2406" t="str">
        <f ca="1">IF($E1503&gt;$E$12,"",IF(($E1503&gt;=AW$307),AW1477-$D1503*AW$302,INDEX(F1481:BM1540,AW$307,$E1503)))</f>
        <v/>
      </c>
      <c r="AX1503" s="2406" t="str">
        <f ca="1">IF($E1503&gt;$E$12,"",IF(($E1503&gt;=AX$307),AX1477-$D1503*AX$302,INDEX(F1481:BM1540,AX$307,$E1503)))</f>
        <v/>
      </c>
      <c r="AY1503" s="2406" t="str">
        <f ca="1">IF($E1503&gt;$E$12,"",IF(($E1503&gt;=AY$307),AY1477-$D1503*AY$302,INDEX(F1481:BM1540,AY$307,$E1503)))</f>
        <v/>
      </c>
      <c r="AZ1503" s="2406" t="str">
        <f ca="1">IF($E1503&gt;$E$12,"",IF(($E1503&gt;=AZ$307),AZ1477-$D1503*AZ$302,INDEX(F1481:BM1540,AZ$307,$E1503)))</f>
        <v/>
      </c>
      <c r="BA1503" s="2406" t="str">
        <f ca="1">IF($E1503&gt;$E$12,"",IF(($E1503&gt;=BA$307),BA1477-$D1503*BA$302,INDEX(F1481:BM1540,BA$307,$E1503)))</f>
        <v/>
      </c>
      <c r="BB1503" s="2406" t="str">
        <f ca="1">IF($E1503&gt;$E$12,"",IF(($E1503&gt;=BB$307),BB1477-$D1503*BB$302,INDEX(F1481:BM1540,BB$307,$E1503)))</f>
        <v/>
      </c>
      <c r="BC1503" s="2406" t="str">
        <f ca="1">IF($E1503&gt;$E$12,"",IF(($E1503&gt;=BC$307),BC1477-$D1503*BC$302,INDEX(F1481:BM1540,BC$307,$E1503)))</f>
        <v/>
      </c>
      <c r="BD1503" s="2406" t="str">
        <f ca="1">IF($E1503&gt;$E$12,"",IF(($E1503&gt;=BD$307),BD1477-$D1503*BD$302,INDEX(F1481:BM1540,BD$307,$E1503)))</f>
        <v/>
      </c>
      <c r="BE1503" s="2406" t="str">
        <f ca="1">IF($E1503&gt;$E$12,"",IF(($E1503&gt;=BE$307),BE1477-$D1503*BE$302,INDEX(F1481:BM1540,BE$307,$E1503)))</f>
        <v/>
      </c>
      <c r="BF1503" s="2406" t="str">
        <f ca="1">IF($E1503&gt;$E$12,"",IF(($E1503&gt;=BF$307),BF1477-$D1503*BF$302,INDEX(F1481:BM1540,BF$307,$E1503)))</f>
        <v/>
      </c>
      <c r="BG1503" s="2406" t="str">
        <f ca="1">IF($E1503&gt;$E$12,"",IF(($E1503&gt;=BG$307),BG1477-$D1503*BG$302,INDEX(F1481:BM1540,BG$307,$E1503)))</f>
        <v/>
      </c>
      <c r="BH1503" s="2406" t="str">
        <f ca="1">IF($E1503&gt;$E$12,"",IF(($E1503&gt;=BH$307),BH1477-$D1503*BH$302,INDEX(F1481:BM1540,BH$307,$E1503)))</f>
        <v/>
      </c>
      <c r="BI1503" s="2406" t="str">
        <f ca="1">IF($E1503&gt;$E$12,"",IF(($E1503&gt;=BI$307),BI1477-$D1503*BI$302,INDEX(F1481:BM1540,BI$307,$E1503)))</f>
        <v/>
      </c>
      <c r="BJ1503" s="2406" t="str">
        <f ca="1">IF($E1503&gt;$E$12,"",IF(($E1503&gt;=BJ$307),BJ1477-$D1503*BJ$302,INDEX(F1481:BM1540,BJ$307,$E1503)))</f>
        <v/>
      </c>
      <c r="BK1503" s="2406" t="str">
        <f ca="1">IF($E1503&gt;$E$12,"",IF(($E1503&gt;=BK$307),BK1477-$D1503*BK$302,INDEX(F1481:BM1540,BK$307,$E1503)))</f>
        <v/>
      </c>
      <c r="BL1503" s="2406" t="str">
        <f ca="1">IF($E1503&gt;$E$12,"",IF(($E1503&gt;=BL$307),BL1477-$D1503*BL$302,INDEX(F1481:BM1540,BL$307,$E1503)))</f>
        <v/>
      </c>
      <c r="BM1503" s="2406" t="str">
        <f ca="1">IF($E1503&gt;$E$12,"",IF(($E1503&gt;=BM$307),BM1477-$D1503*BM$302,INDEX(F1481:BM1540,BM$307,$E1503)))</f>
        <v/>
      </c>
    </row>
    <row r="1504" spans="3:65" ht="13.5" x14ac:dyDescent="0.25">
      <c r="C1504" s="2357"/>
      <c r="D1504" s="2405">
        <f ca="1">INDEX(F1476:BM1476,E1504)</f>
        <v>1</v>
      </c>
      <c r="E1504" s="2316">
        <v>24</v>
      </c>
      <c r="F1504" s="2406" t="str">
        <f ca="1">IF($E1504&gt;$E$12,"",IF(($E1504&gt;=F$307),F1477-$D1504*F$302,INDEX(F1481:BM1540,F$307,$E1504)))</f>
        <v/>
      </c>
      <c r="G1504" s="2406" t="str">
        <f ca="1">IF($E1504&gt;$E$12,"",IF(($E1504&gt;=G$307),G1477-$D1504*G$302,INDEX(F1481:BM1540,G$307,$E1504)))</f>
        <v/>
      </c>
      <c r="H1504" s="2406" t="str">
        <f ca="1">IF($E1504&gt;$E$12,"",IF(($E1504&gt;=H$307),H1477-$D1504*H$302,INDEX(F1481:BM1540,H$307,$E1504)))</f>
        <v/>
      </c>
      <c r="I1504" s="2406" t="str">
        <f ca="1">IF($E1504&gt;$E$12,"",IF(($E1504&gt;=I$307),I1477-$D1504*I$302,INDEX(F1481:BM1540,I$307,$E1504)))</f>
        <v/>
      </c>
      <c r="J1504" s="2406" t="str">
        <f ca="1">IF($E1504&gt;$E$12,"",IF(($E1504&gt;=J$307),J1477-$D1504*J$302,INDEX(F1481:BM1540,J$307,$E1504)))</f>
        <v/>
      </c>
      <c r="K1504" s="2406" t="str">
        <f ca="1">IF($E1504&gt;$E$12,"",IF(($E1504&gt;=K$307),K1477-$D1504*K$302,INDEX(F1481:BM1540,K$307,$E1504)))</f>
        <v/>
      </c>
      <c r="L1504" s="2406" t="str">
        <f ca="1">IF($E1504&gt;$E$12,"",IF(($E1504&gt;=L$307),L1477-$D1504*L$302,INDEX(F1481:BM1540,L$307,$E1504)))</f>
        <v/>
      </c>
      <c r="M1504" s="2406" t="str">
        <f ca="1">IF($E1504&gt;$E$12,"",IF(($E1504&gt;=M$307),M1477-$D1504*M$302,INDEX(F1481:BM1540,M$307,$E1504)))</f>
        <v/>
      </c>
      <c r="N1504" s="2406" t="str">
        <f ca="1">IF($E1504&gt;$E$12,"",IF(($E1504&gt;=N$307),N1477-$D1504*N$302,INDEX(F1481:BM1540,N$307,$E1504)))</f>
        <v/>
      </c>
      <c r="O1504" s="2406" t="str">
        <f ca="1">IF($E1504&gt;$E$12,"",IF(($E1504&gt;=O$307),O1477-$D1504*O$302,INDEX(F1481:BM1540,O$307,$E1504)))</f>
        <v/>
      </c>
      <c r="P1504" s="2406" t="str">
        <f ca="1">IF($E1504&gt;$E$12,"",IF(($E1504&gt;=P$307),P1477-$D1504*P$302,INDEX(F1481:BM1540,P$307,$E1504)))</f>
        <v/>
      </c>
      <c r="Q1504" s="2406" t="str">
        <f ca="1">IF($E1504&gt;$E$12,"",IF(($E1504&gt;=Q$307),Q1477-$D1504*Q$302,INDEX(F1481:BM1540,Q$307,$E1504)))</f>
        <v/>
      </c>
      <c r="R1504" s="2406" t="str">
        <f ca="1">IF($E1504&gt;$E$12,"",IF(($E1504&gt;=R$307),R1477-$D1504*R$302,INDEX(F1481:BM1540,R$307,$E1504)))</f>
        <v/>
      </c>
      <c r="S1504" s="2406" t="str">
        <f ca="1">IF($E1504&gt;$E$12,"",IF(($E1504&gt;=S$307),S1477-$D1504*S$302,INDEX(F1481:BM1540,S$307,$E1504)))</f>
        <v/>
      </c>
      <c r="T1504" s="2406" t="str">
        <f ca="1">IF($E1504&gt;$E$12,"",IF(($E1504&gt;=T$307),T1477-$D1504*T$302,INDEX(F1481:BM1540,T$307,$E1504)))</f>
        <v/>
      </c>
      <c r="U1504" s="2406" t="str">
        <f ca="1">IF($E1504&gt;$E$12,"",IF(($E1504&gt;=U$307),U1477-$D1504*U$302,INDEX(F1481:BM1540,U$307,$E1504)))</f>
        <v/>
      </c>
      <c r="V1504" s="2406" t="str">
        <f ca="1">IF($E1504&gt;$E$12,"",IF(($E1504&gt;=V$307),V1477-$D1504*V$302,INDEX(F1481:BM1540,V$307,$E1504)))</f>
        <v/>
      </c>
      <c r="W1504" s="2406" t="str">
        <f ca="1">IF($E1504&gt;$E$12,"",IF(($E1504&gt;=W$307),W1477-$D1504*W$302,INDEX(F1481:BM1540,W$307,$E1504)))</f>
        <v/>
      </c>
      <c r="X1504" s="2406" t="str">
        <f ca="1">IF($E1504&gt;$E$12,"",IF(($E1504&gt;=X$307),X1477-$D1504*X$302,INDEX(F1481:BM1540,X$307,$E1504)))</f>
        <v/>
      </c>
      <c r="Y1504" s="2406" t="str">
        <f ca="1">IF($E1504&gt;$E$12,"",IF(($E1504&gt;=Y$307),Y1477-$D1504*Y$302,INDEX(F1481:BM1540,Y$307,$E1504)))</f>
        <v/>
      </c>
      <c r="Z1504" s="2406" t="str">
        <f ca="1">IF($E1504&gt;$E$12,"",IF(($E1504&gt;=Z$307),Z1477-$D1504*Z$302,INDEX(F1481:BM1540,Z$307,$E1504)))</f>
        <v/>
      </c>
      <c r="AA1504" s="2406" t="str">
        <f ca="1">IF($E1504&gt;$E$12,"",IF(($E1504&gt;=AA$307),AA1477-$D1504*AA$302,INDEX(F1481:BM1540,AA$307,$E1504)))</f>
        <v/>
      </c>
      <c r="AB1504" s="2406" t="str">
        <f ca="1">IF($E1504&gt;$E$12,"",IF(($E1504&gt;=AB$307),AB1477-$D1504*AB$302,INDEX(F1481:BM1540,AB$307,$E1504)))</f>
        <v/>
      </c>
      <c r="AC1504" s="2406" t="str">
        <f ca="1">IF($E1504&gt;$E$12,"",IF(($E1504&gt;=AC$307),AC1477-$D1504*AC$302,INDEX(F1481:BM1540,AC$307,$E1504)))</f>
        <v/>
      </c>
      <c r="AD1504" s="2406" t="str">
        <f ca="1">IF($E1504&gt;$E$12,"",IF(($E1504&gt;=AD$307),AD1477-$D1504*AD$302,INDEX(F1481:BM1540,AD$307,$E1504)))</f>
        <v/>
      </c>
      <c r="AE1504" s="2406" t="str">
        <f ca="1">IF($E1504&gt;$E$12,"",IF(($E1504&gt;=AE$307),AE1477-$D1504*AE$302,INDEX(F1481:BM1540,AE$307,$E1504)))</f>
        <v/>
      </c>
      <c r="AF1504" s="2406" t="str">
        <f ca="1">IF($E1504&gt;$E$12,"",IF(($E1504&gt;=AF$307),AF1477-$D1504*AF$302,INDEX(F1481:BM1540,AF$307,$E1504)))</f>
        <v/>
      </c>
      <c r="AG1504" s="2406" t="str">
        <f ca="1">IF($E1504&gt;$E$12,"",IF(($E1504&gt;=AG$307),AG1477-$D1504*AG$302,INDEX(F1481:BM1540,AG$307,$E1504)))</f>
        <v/>
      </c>
      <c r="AH1504" s="2406" t="str">
        <f ca="1">IF($E1504&gt;$E$12,"",IF(($E1504&gt;=AH$307),AH1477-$D1504*AH$302,INDEX(F1481:BM1540,AH$307,$E1504)))</f>
        <v/>
      </c>
      <c r="AI1504" s="2406" t="str">
        <f ca="1">IF($E1504&gt;$E$12,"",IF(($E1504&gt;=AI$307),AI1477-$D1504*AI$302,INDEX(F1481:BM1540,AI$307,$E1504)))</f>
        <v/>
      </c>
      <c r="AJ1504" s="2406" t="str">
        <f ca="1">IF($E1504&gt;$E$12,"",IF(($E1504&gt;=AJ$307),AJ1477-$D1504*AJ$302,INDEX(F1481:BM1540,AJ$307,$E1504)))</f>
        <v/>
      </c>
      <c r="AK1504" s="2406" t="str">
        <f ca="1">IF($E1504&gt;$E$12,"",IF(($E1504&gt;=AK$307),AK1477-$D1504*AK$302,INDEX(F1481:BM1540,AK$307,$E1504)))</f>
        <v/>
      </c>
      <c r="AL1504" s="2406" t="str">
        <f ca="1">IF($E1504&gt;$E$12,"",IF(($E1504&gt;=AL$307),AL1477-$D1504*AL$302,INDEX(F1481:BM1540,AL$307,$E1504)))</f>
        <v/>
      </c>
      <c r="AM1504" s="2406" t="str">
        <f ca="1">IF($E1504&gt;$E$12,"",IF(($E1504&gt;=AM$307),AM1477-$D1504*AM$302,INDEX(F1481:BM1540,AM$307,$E1504)))</f>
        <v/>
      </c>
      <c r="AN1504" s="2406" t="str">
        <f ca="1">IF($E1504&gt;$E$12,"",IF(($E1504&gt;=AN$307),AN1477-$D1504*AN$302,INDEX(F1481:BM1540,AN$307,$E1504)))</f>
        <v/>
      </c>
      <c r="AO1504" s="2406" t="str">
        <f ca="1">IF($E1504&gt;$E$12,"",IF(($E1504&gt;=AO$307),AO1477-$D1504*AO$302,INDEX(F1481:BM1540,AO$307,$E1504)))</f>
        <v/>
      </c>
      <c r="AP1504" s="2406" t="str">
        <f ca="1">IF($E1504&gt;$E$12,"",IF(($E1504&gt;=AP$307),AP1477-$D1504*AP$302,INDEX(F1481:BM1540,AP$307,$E1504)))</f>
        <v/>
      </c>
      <c r="AQ1504" s="2406" t="str">
        <f ca="1">IF($E1504&gt;$E$12,"",IF(($E1504&gt;=AQ$307),AQ1477-$D1504*AQ$302,INDEX(F1481:BM1540,AQ$307,$E1504)))</f>
        <v/>
      </c>
      <c r="AR1504" s="2406" t="str">
        <f ca="1">IF($E1504&gt;$E$12,"",IF(($E1504&gt;=AR$307),AR1477-$D1504*AR$302,INDEX(F1481:BM1540,AR$307,$E1504)))</f>
        <v/>
      </c>
      <c r="AS1504" s="2406" t="str">
        <f ca="1">IF($E1504&gt;$E$12,"",IF(($E1504&gt;=AS$307),AS1477-$D1504*AS$302,INDEX(F1481:BM1540,AS$307,$E1504)))</f>
        <v/>
      </c>
      <c r="AT1504" s="2406" t="str">
        <f ca="1">IF($E1504&gt;$E$12,"",IF(($E1504&gt;=AT$307),AT1477-$D1504*AT$302,INDEX(F1481:BM1540,AT$307,$E1504)))</f>
        <v/>
      </c>
      <c r="AU1504" s="2406" t="str">
        <f ca="1">IF($E1504&gt;$E$12,"",IF(($E1504&gt;=AU$307),AU1477-$D1504*AU$302,INDEX(F1481:BM1540,AU$307,$E1504)))</f>
        <v/>
      </c>
      <c r="AV1504" s="2406" t="str">
        <f ca="1">IF($E1504&gt;$E$12,"",IF(($E1504&gt;=AV$307),AV1477-$D1504*AV$302,INDEX(F1481:BM1540,AV$307,$E1504)))</f>
        <v/>
      </c>
      <c r="AW1504" s="2406" t="str">
        <f ca="1">IF($E1504&gt;$E$12,"",IF(($E1504&gt;=AW$307),AW1477-$D1504*AW$302,INDEX(F1481:BM1540,AW$307,$E1504)))</f>
        <v/>
      </c>
      <c r="AX1504" s="2406" t="str">
        <f ca="1">IF($E1504&gt;$E$12,"",IF(($E1504&gt;=AX$307),AX1477-$D1504*AX$302,INDEX(F1481:BM1540,AX$307,$E1504)))</f>
        <v/>
      </c>
      <c r="AY1504" s="2406" t="str">
        <f ca="1">IF($E1504&gt;$E$12,"",IF(($E1504&gt;=AY$307),AY1477-$D1504*AY$302,INDEX(F1481:BM1540,AY$307,$E1504)))</f>
        <v/>
      </c>
      <c r="AZ1504" s="2406" t="str">
        <f ca="1">IF($E1504&gt;$E$12,"",IF(($E1504&gt;=AZ$307),AZ1477-$D1504*AZ$302,INDEX(F1481:BM1540,AZ$307,$E1504)))</f>
        <v/>
      </c>
      <c r="BA1504" s="2406" t="str">
        <f ca="1">IF($E1504&gt;$E$12,"",IF(($E1504&gt;=BA$307),BA1477-$D1504*BA$302,INDEX(F1481:BM1540,BA$307,$E1504)))</f>
        <v/>
      </c>
      <c r="BB1504" s="2406" t="str">
        <f ca="1">IF($E1504&gt;$E$12,"",IF(($E1504&gt;=BB$307),BB1477-$D1504*BB$302,INDEX(F1481:BM1540,BB$307,$E1504)))</f>
        <v/>
      </c>
      <c r="BC1504" s="2406" t="str">
        <f ca="1">IF($E1504&gt;$E$12,"",IF(($E1504&gt;=BC$307),BC1477-$D1504*BC$302,INDEX(F1481:BM1540,BC$307,$E1504)))</f>
        <v/>
      </c>
      <c r="BD1504" s="2406" t="str">
        <f ca="1">IF($E1504&gt;$E$12,"",IF(($E1504&gt;=BD$307),BD1477-$D1504*BD$302,INDEX(F1481:BM1540,BD$307,$E1504)))</f>
        <v/>
      </c>
      <c r="BE1504" s="2406" t="str">
        <f ca="1">IF($E1504&gt;$E$12,"",IF(($E1504&gt;=BE$307),BE1477-$D1504*BE$302,INDEX(F1481:BM1540,BE$307,$E1504)))</f>
        <v/>
      </c>
      <c r="BF1504" s="2406" t="str">
        <f ca="1">IF($E1504&gt;$E$12,"",IF(($E1504&gt;=BF$307),BF1477-$D1504*BF$302,INDEX(F1481:BM1540,BF$307,$E1504)))</f>
        <v/>
      </c>
      <c r="BG1504" s="2406" t="str">
        <f ca="1">IF($E1504&gt;$E$12,"",IF(($E1504&gt;=BG$307),BG1477-$D1504*BG$302,INDEX(F1481:BM1540,BG$307,$E1504)))</f>
        <v/>
      </c>
      <c r="BH1504" s="2406" t="str">
        <f ca="1">IF($E1504&gt;$E$12,"",IF(($E1504&gt;=BH$307),BH1477-$D1504*BH$302,INDEX(F1481:BM1540,BH$307,$E1504)))</f>
        <v/>
      </c>
      <c r="BI1504" s="2406" t="str">
        <f ca="1">IF($E1504&gt;$E$12,"",IF(($E1504&gt;=BI$307),BI1477-$D1504*BI$302,INDEX(F1481:BM1540,BI$307,$E1504)))</f>
        <v/>
      </c>
      <c r="BJ1504" s="2406" t="str">
        <f ca="1">IF($E1504&gt;$E$12,"",IF(($E1504&gt;=BJ$307),BJ1477-$D1504*BJ$302,INDEX(F1481:BM1540,BJ$307,$E1504)))</f>
        <v/>
      </c>
      <c r="BK1504" s="2406" t="str">
        <f ca="1">IF($E1504&gt;$E$12,"",IF(($E1504&gt;=BK$307),BK1477-$D1504*BK$302,INDEX(F1481:BM1540,BK$307,$E1504)))</f>
        <v/>
      </c>
      <c r="BL1504" s="2406" t="str">
        <f ca="1">IF($E1504&gt;$E$12,"",IF(($E1504&gt;=BL$307),BL1477-$D1504*BL$302,INDEX(F1481:BM1540,BL$307,$E1504)))</f>
        <v/>
      </c>
      <c r="BM1504" s="2406" t="str">
        <f ca="1">IF($E1504&gt;$E$12,"",IF(($E1504&gt;=BM$307),BM1477-$D1504*BM$302,INDEX(F1481:BM1540,BM$307,$E1504)))</f>
        <v/>
      </c>
    </row>
    <row r="1505" spans="3:65" ht="13.5" x14ac:dyDescent="0.25">
      <c r="C1505" s="2357"/>
      <c r="D1505" s="2405">
        <f ca="1">INDEX(F1476:BM1476,E1505)</f>
        <v>1</v>
      </c>
      <c r="E1505" s="2316">
        <v>25</v>
      </c>
      <c r="F1505" s="2406" t="str">
        <f ca="1">IF($E1505&gt;$E$12,"",IF(($E1505&gt;=F$307),F1477-$D1505*F$302,INDEX(F1481:BM1540,F$307,$E1505)))</f>
        <v/>
      </c>
      <c r="G1505" s="2406" t="str">
        <f ca="1">IF($E1505&gt;$E$12,"",IF(($E1505&gt;=G$307),G1477-$D1505*G$302,INDEX(F1481:BM1540,G$307,$E1505)))</f>
        <v/>
      </c>
      <c r="H1505" s="2406" t="str">
        <f ca="1">IF($E1505&gt;$E$12,"",IF(($E1505&gt;=H$307),H1477-$D1505*H$302,INDEX(F1481:BM1540,H$307,$E1505)))</f>
        <v/>
      </c>
      <c r="I1505" s="2406" t="str">
        <f ca="1">IF($E1505&gt;$E$12,"",IF(($E1505&gt;=I$307),I1477-$D1505*I$302,INDEX(F1481:BM1540,I$307,$E1505)))</f>
        <v/>
      </c>
      <c r="J1505" s="2406" t="str">
        <f ca="1">IF($E1505&gt;$E$12,"",IF(($E1505&gt;=J$307),J1477-$D1505*J$302,INDEX(F1481:BM1540,J$307,$E1505)))</f>
        <v/>
      </c>
      <c r="K1505" s="2406" t="str">
        <f ca="1">IF($E1505&gt;$E$12,"",IF(($E1505&gt;=K$307),K1477-$D1505*K$302,INDEX(F1481:BM1540,K$307,$E1505)))</f>
        <v/>
      </c>
      <c r="L1505" s="2406" t="str">
        <f ca="1">IF($E1505&gt;$E$12,"",IF(($E1505&gt;=L$307),L1477-$D1505*L$302,INDEX(F1481:BM1540,L$307,$E1505)))</f>
        <v/>
      </c>
      <c r="M1505" s="2406" t="str">
        <f ca="1">IF($E1505&gt;$E$12,"",IF(($E1505&gt;=M$307),M1477-$D1505*M$302,INDEX(F1481:BM1540,M$307,$E1505)))</f>
        <v/>
      </c>
      <c r="N1505" s="2406" t="str">
        <f ca="1">IF($E1505&gt;$E$12,"",IF(($E1505&gt;=N$307),N1477-$D1505*N$302,INDEX(F1481:BM1540,N$307,$E1505)))</f>
        <v/>
      </c>
      <c r="O1505" s="2406" t="str">
        <f ca="1">IF($E1505&gt;$E$12,"",IF(($E1505&gt;=O$307),O1477-$D1505*O$302,INDEX(F1481:BM1540,O$307,$E1505)))</f>
        <v/>
      </c>
      <c r="P1505" s="2406" t="str">
        <f ca="1">IF($E1505&gt;$E$12,"",IF(($E1505&gt;=P$307),P1477-$D1505*P$302,INDEX(F1481:BM1540,P$307,$E1505)))</f>
        <v/>
      </c>
      <c r="Q1505" s="2406" t="str">
        <f ca="1">IF($E1505&gt;$E$12,"",IF(($E1505&gt;=Q$307),Q1477-$D1505*Q$302,INDEX(F1481:BM1540,Q$307,$E1505)))</f>
        <v/>
      </c>
      <c r="R1505" s="2406" t="str">
        <f ca="1">IF($E1505&gt;$E$12,"",IF(($E1505&gt;=R$307),R1477-$D1505*R$302,INDEX(F1481:BM1540,R$307,$E1505)))</f>
        <v/>
      </c>
      <c r="S1505" s="2406" t="str">
        <f ca="1">IF($E1505&gt;$E$12,"",IF(($E1505&gt;=S$307),S1477-$D1505*S$302,INDEX(F1481:BM1540,S$307,$E1505)))</f>
        <v/>
      </c>
      <c r="T1505" s="2406" t="str">
        <f ca="1">IF($E1505&gt;$E$12,"",IF(($E1505&gt;=T$307),T1477-$D1505*T$302,INDEX(F1481:BM1540,T$307,$E1505)))</f>
        <v/>
      </c>
      <c r="U1505" s="2406" t="str">
        <f ca="1">IF($E1505&gt;$E$12,"",IF(($E1505&gt;=U$307),U1477-$D1505*U$302,INDEX(F1481:BM1540,U$307,$E1505)))</f>
        <v/>
      </c>
      <c r="V1505" s="2406" t="str">
        <f ca="1">IF($E1505&gt;$E$12,"",IF(($E1505&gt;=V$307),V1477-$D1505*V$302,INDEX(F1481:BM1540,V$307,$E1505)))</f>
        <v/>
      </c>
      <c r="W1505" s="2406" t="str">
        <f ca="1">IF($E1505&gt;$E$12,"",IF(($E1505&gt;=W$307),W1477-$D1505*W$302,INDEX(F1481:BM1540,W$307,$E1505)))</f>
        <v/>
      </c>
      <c r="X1505" s="2406" t="str">
        <f ca="1">IF($E1505&gt;$E$12,"",IF(($E1505&gt;=X$307),X1477-$D1505*X$302,INDEX(F1481:BM1540,X$307,$E1505)))</f>
        <v/>
      </c>
      <c r="Y1505" s="2406" t="str">
        <f ca="1">IF($E1505&gt;$E$12,"",IF(($E1505&gt;=Y$307),Y1477-$D1505*Y$302,INDEX(F1481:BM1540,Y$307,$E1505)))</f>
        <v/>
      </c>
      <c r="Z1505" s="2406" t="str">
        <f ca="1">IF($E1505&gt;$E$12,"",IF(($E1505&gt;=Z$307),Z1477-$D1505*Z$302,INDEX(F1481:BM1540,Z$307,$E1505)))</f>
        <v/>
      </c>
      <c r="AA1505" s="2406" t="str">
        <f ca="1">IF($E1505&gt;$E$12,"",IF(($E1505&gt;=AA$307),AA1477-$D1505*AA$302,INDEX(F1481:BM1540,AA$307,$E1505)))</f>
        <v/>
      </c>
      <c r="AB1505" s="2406" t="str">
        <f ca="1">IF($E1505&gt;$E$12,"",IF(($E1505&gt;=AB$307),AB1477-$D1505*AB$302,INDEX(F1481:BM1540,AB$307,$E1505)))</f>
        <v/>
      </c>
      <c r="AC1505" s="2406" t="str">
        <f ca="1">IF($E1505&gt;$E$12,"",IF(($E1505&gt;=AC$307),AC1477-$D1505*AC$302,INDEX(F1481:BM1540,AC$307,$E1505)))</f>
        <v/>
      </c>
      <c r="AD1505" s="2406" t="str">
        <f ca="1">IF($E1505&gt;$E$12,"",IF(($E1505&gt;=AD$307),AD1477-$D1505*AD$302,INDEX(F1481:BM1540,AD$307,$E1505)))</f>
        <v/>
      </c>
      <c r="AE1505" s="2406" t="str">
        <f ca="1">IF($E1505&gt;$E$12,"",IF(($E1505&gt;=AE$307),AE1477-$D1505*AE$302,INDEX(F1481:BM1540,AE$307,$E1505)))</f>
        <v/>
      </c>
      <c r="AF1505" s="2406" t="str">
        <f ca="1">IF($E1505&gt;$E$12,"",IF(($E1505&gt;=AF$307),AF1477-$D1505*AF$302,INDEX(F1481:BM1540,AF$307,$E1505)))</f>
        <v/>
      </c>
      <c r="AG1505" s="2406" t="str">
        <f ca="1">IF($E1505&gt;$E$12,"",IF(($E1505&gt;=AG$307),AG1477-$D1505*AG$302,INDEX(F1481:BM1540,AG$307,$E1505)))</f>
        <v/>
      </c>
      <c r="AH1505" s="2406" t="str">
        <f ca="1">IF($E1505&gt;$E$12,"",IF(($E1505&gt;=AH$307),AH1477-$D1505*AH$302,INDEX(F1481:BM1540,AH$307,$E1505)))</f>
        <v/>
      </c>
      <c r="AI1505" s="2406" t="str">
        <f ca="1">IF($E1505&gt;$E$12,"",IF(($E1505&gt;=AI$307),AI1477-$D1505*AI$302,INDEX(F1481:BM1540,AI$307,$E1505)))</f>
        <v/>
      </c>
      <c r="AJ1505" s="2406" t="str">
        <f ca="1">IF($E1505&gt;$E$12,"",IF(($E1505&gt;=AJ$307),AJ1477-$D1505*AJ$302,INDEX(F1481:BM1540,AJ$307,$E1505)))</f>
        <v/>
      </c>
      <c r="AK1505" s="2406" t="str">
        <f ca="1">IF($E1505&gt;$E$12,"",IF(($E1505&gt;=AK$307),AK1477-$D1505*AK$302,INDEX(F1481:BM1540,AK$307,$E1505)))</f>
        <v/>
      </c>
      <c r="AL1505" s="2406" t="str">
        <f ca="1">IF($E1505&gt;$E$12,"",IF(($E1505&gt;=AL$307),AL1477-$D1505*AL$302,INDEX(F1481:BM1540,AL$307,$E1505)))</f>
        <v/>
      </c>
      <c r="AM1505" s="2406" t="str">
        <f ca="1">IF($E1505&gt;$E$12,"",IF(($E1505&gt;=AM$307),AM1477-$D1505*AM$302,INDEX(F1481:BM1540,AM$307,$E1505)))</f>
        <v/>
      </c>
      <c r="AN1505" s="2406" t="str">
        <f ca="1">IF($E1505&gt;$E$12,"",IF(($E1505&gt;=AN$307),AN1477-$D1505*AN$302,INDEX(F1481:BM1540,AN$307,$E1505)))</f>
        <v/>
      </c>
      <c r="AO1505" s="2406" t="str">
        <f ca="1">IF($E1505&gt;$E$12,"",IF(($E1505&gt;=AO$307),AO1477-$D1505*AO$302,INDEX(F1481:BM1540,AO$307,$E1505)))</f>
        <v/>
      </c>
      <c r="AP1505" s="2406" t="str">
        <f ca="1">IF($E1505&gt;$E$12,"",IF(($E1505&gt;=AP$307),AP1477-$D1505*AP$302,INDEX(F1481:BM1540,AP$307,$E1505)))</f>
        <v/>
      </c>
      <c r="AQ1505" s="2406" t="str">
        <f ca="1">IF($E1505&gt;$E$12,"",IF(($E1505&gt;=AQ$307),AQ1477-$D1505*AQ$302,INDEX(F1481:BM1540,AQ$307,$E1505)))</f>
        <v/>
      </c>
      <c r="AR1505" s="2406" t="str">
        <f ca="1">IF($E1505&gt;$E$12,"",IF(($E1505&gt;=AR$307),AR1477-$D1505*AR$302,INDEX(F1481:BM1540,AR$307,$E1505)))</f>
        <v/>
      </c>
      <c r="AS1505" s="2406" t="str">
        <f ca="1">IF($E1505&gt;$E$12,"",IF(($E1505&gt;=AS$307),AS1477-$D1505*AS$302,INDEX(F1481:BM1540,AS$307,$E1505)))</f>
        <v/>
      </c>
      <c r="AT1505" s="2406" t="str">
        <f ca="1">IF($E1505&gt;$E$12,"",IF(($E1505&gt;=AT$307),AT1477-$D1505*AT$302,INDEX(F1481:BM1540,AT$307,$E1505)))</f>
        <v/>
      </c>
      <c r="AU1505" s="2406" t="str">
        <f ca="1">IF($E1505&gt;$E$12,"",IF(($E1505&gt;=AU$307),AU1477-$D1505*AU$302,INDEX(F1481:BM1540,AU$307,$E1505)))</f>
        <v/>
      </c>
      <c r="AV1505" s="2406" t="str">
        <f ca="1">IF($E1505&gt;$E$12,"",IF(($E1505&gt;=AV$307),AV1477-$D1505*AV$302,INDEX(F1481:BM1540,AV$307,$E1505)))</f>
        <v/>
      </c>
      <c r="AW1505" s="2406" t="str">
        <f ca="1">IF($E1505&gt;$E$12,"",IF(($E1505&gt;=AW$307),AW1477-$D1505*AW$302,INDEX(F1481:BM1540,AW$307,$E1505)))</f>
        <v/>
      </c>
      <c r="AX1505" s="2406" t="str">
        <f ca="1">IF($E1505&gt;$E$12,"",IF(($E1505&gt;=AX$307),AX1477-$D1505*AX$302,INDEX(F1481:BM1540,AX$307,$E1505)))</f>
        <v/>
      </c>
      <c r="AY1505" s="2406" t="str">
        <f ca="1">IF($E1505&gt;$E$12,"",IF(($E1505&gt;=AY$307),AY1477-$D1505*AY$302,INDEX(F1481:BM1540,AY$307,$E1505)))</f>
        <v/>
      </c>
      <c r="AZ1505" s="2406" t="str">
        <f ca="1">IF($E1505&gt;$E$12,"",IF(($E1505&gt;=AZ$307),AZ1477-$D1505*AZ$302,INDEX(F1481:BM1540,AZ$307,$E1505)))</f>
        <v/>
      </c>
      <c r="BA1505" s="2406" t="str">
        <f ca="1">IF($E1505&gt;$E$12,"",IF(($E1505&gt;=BA$307),BA1477-$D1505*BA$302,INDEX(F1481:BM1540,BA$307,$E1505)))</f>
        <v/>
      </c>
      <c r="BB1505" s="2406" t="str">
        <f ca="1">IF($E1505&gt;$E$12,"",IF(($E1505&gt;=BB$307),BB1477-$D1505*BB$302,INDEX(F1481:BM1540,BB$307,$E1505)))</f>
        <v/>
      </c>
      <c r="BC1505" s="2406" t="str">
        <f ca="1">IF($E1505&gt;$E$12,"",IF(($E1505&gt;=BC$307),BC1477-$D1505*BC$302,INDEX(F1481:BM1540,BC$307,$E1505)))</f>
        <v/>
      </c>
      <c r="BD1505" s="2406" t="str">
        <f ca="1">IF($E1505&gt;$E$12,"",IF(($E1505&gt;=BD$307),BD1477-$D1505*BD$302,INDEX(F1481:BM1540,BD$307,$E1505)))</f>
        <v/>
      </c>
      <c r="BE1505" s="2406" t="str">
        <f ca="1">IF($E1505&gt;$E$12,"",IF(($E1505&gt;=BE$307),BE1477-$D1505*BE$302,INDEX(F1481:BM1540,BE$307,$E1505)))</f>
        <v/>
      </c>
      <c r="BF1505" s="2406" t="str">
        <f ca="1">IF($E1505&gt;$E$12,"",IF(($E1505&gt;=BF$307),BF1477-$D1505*BF$302,INDEX(F1481:BM1540,BF$307,$E1505)))</f>
        <v/>
      </c>
      <c r="BG1505" s="2406" t="str">
        <f ca="1">IF($E1505&gt;$E$12,"",IF(($E1505&gt;=BG$307),BG1477-$D1505*BG$302,INDEX(F1481:BM1540,BG$307,$E1505)))</f>
        <v/>
      </c>
      <c r="BH1505" s="2406" t="str">
        <f ca="1">IF($E1505&gt;$E$12,"",IF(($E1505&gt;=BH$307),BH1477-$D1505*BH$302,INDEX(F1481:BM1540,BH$307,$E1505)))</f>
        <v/>
      </c>
      <c r="BI1505" s="2406" t="str">
        <f ca="1">IF($E1505&gt;$E$12,"",IF(($E1505&gt;=BI$307),BI1477-$D1505*BI$302,INDEX(F1481:BM1540,BI$307,$E1505)))</f>
        <v/>
      </c>
      <c r="BJ1505" s="2406" t="str">
        <f ca="1">IF($E1505&gt;$E$12,"",IF(($E1505&gt;=BJ$307),BJ1477-$D1505*BJ$302,INDEX(F1481:BM1540,BJ$307,$E1505)))</f>
        <v/>
      </c>
      <c r="BK1505" s="2406" t="str">
        <f ca="1">IF($E1505&gt;$E$12,"",IF(($E1505&gt;=BK$307),BK1477-$D1505*BK$302,INDEX(F1481:BM1540,BK$307,$E1505)))</f>
        <v/>
      </c>
      <c r="BL1505" s="2406" t="str">
        <f ca="1">IF($E1505&gt;$E$12,"",IF(($E1505&gt;=BL$307),BL1477-$D1505*BL$302,INDEX(F1481:BM1540,BL$307,$E1505)))</f>
        <v/>
      </c>
      <c r="BM1505" s="2406" t="str">
        <f ca="1">IF($E1505&gt;$E$12,"",IF(($E1505&gt;=BM$307),BM1477-$D1505*BM$302,INDEX(F1481:BM1540,BM$307,$E1505)))</f>
        <v/>
      </c>
    </row>
    <row r="1506" spans="3:65" ht="13.5" x14ac:dyDescent="0.25">
      <c r="C1506" s="2357"/>
      <c r="D1506" s="2405">
        <f ca="1">INDEX(F1476:BM1476,E1506)</f>
        <v>1</v>
      </c>
      <c r="E1506" s="2316">
        <v>26</v>
      </c>
      <c r="F1506" s="2406" t="str">
        <f ca="1">IF($E1506&gt;$E$12,"",IF(($E1506&gt;=F$307),F1477-$D1506*F$302,INDEX(F1481:BM1540,F$307,$E1506)))</f>
        <v/>
      </c>
      <c r="G1506" s="2406" t="str">
        <f ca="1">IF($E1506&gt;$E$12,"",IF(($E1506&gt;=G$307),G1477-$D1506*G$302,INDEX(F1481:BM1540,G$307,$E1506)))</f>
        <v/>
      </c>
      <c r="H1506" s="2406" t="str">
        <f ca="1">IF($E1506&gt;$E$12,"",IF(($E1506&gt;=H$307),H1477-$D1506*H$302,INDEX(F1481:BM1540,H$307,$E1506)))</f>
        <v/>
      </c>
      <c r="I1506" s="2406" t="str">
        <f ca="1">IF($E1506&gt;$E$12,"",IF(($E1506&gt;=I$307),I1477-$D1506*I$302,INDEX(F1481:BM1540,I$307,$E1506)))</f>
        <v/>
      </c>
      <c r="J1506" s="2406" t="str">
        <f ca="1">IF($E1506&gt;$E$12,"",IF(($E1506&gt;=J$307),J1477-$D1506*J$302,INDEX(F1481:BM1540,J$307,$E1506)))</f>
        <v/>
      </c>
      <c r="K1506" s="2406" t="str">
        <f ca="1">IF($E1506&gt;$E$12,"",IF(($E1506&gt;=K$307),K1477-$D1506*K$302,INDEX(F1481:BM1540,K$307,$E1506)))</f>
        <v/>
      </c>
      <c r="L1506" s="2406" t="str">
        <f ca="1">IF($E1506&gt;$E$12,"",IF(($E1506&gt;=L$307),L1477-$D1506*L$302,INDEX(F1481:BM1540,L$307,$E1506)))</f>
        <v/>
      </c>
      <c r="M1506" s="2406" t="str">
        <f ca="1">IF($E1506&gt;$E$12,"",IF(($E1506&gt;=M$307),M1477-$D1506*M$302,INDEX(F1481:BM1540,M$307,$E1506)))</f>
        <v/>
      </c>
      <c r="N1506" s="2406" t="str">
        <f ca="1">IF($E1506&gt;$E$12,"",IF(($E1506&gt;=N$307),N1477-$D1506*N$302,INDEX(F1481:BM1540,N$307,$E1506)))</f>
        <v/>
      </c>
      <c r="O1506" s="2406" t="str">
        <f ca="1">IF($E1506&gt;$E$12,"",IF(($E1506&gt;=O$307),O1477-$D1506*O$302,INDEX(F1481:BM1540,O$307,$E1506)))</f>
        <v/>
      </c>
      <c r="P1506" s="2406" t="str">
        <f ca="1">IF($E1506&gt;$E$12,"",IF(($E1506&gt;=P$307),P1477-$D1506*P$302,INDEX(F1481:BM1540,P$307,$E1506)))</f>
        <v/>
      </c>
      <c r="Q1506" s="2406" t="str">
        <f ca="1">IF($E1506&gt;$E$12,"",IF(($E1506&gt;=Q$307),Q1477-$D1506*Q$302,INDEX(F1481:BM1540,Q$307,$E1506)))</f>
        <v/>
      </c>
      <c r="R1506" s="2406" t="str">
        <f ca="1">IF($E1506&gt;$E$12,"",IF(($E1506&gt;=R$307),R1477-$D1506*R$302,INDEX(F1481:BM1540,R$307,$E1506)))</f>
        <v/>
      </c>
      <c r="S1506" s="2406" t="str">
        <f ca="1">IF($E1506&gt;$E$12,"",IF(($E1506&gt;=S$307),S1477-$D1506*S$302,INDEX(F1481:BM1540,S$307,$E1506)))</f>
        <v/>
      </c>
      <c r="T1506" s="2406" t="str">
        <f ca="1">IF($E1506&gt;$E$12,"",IF(($E1506&gt;=T$307),T1477-$D1506*T$302,INDEX(F1481:BM1540,T$307,$E1506)))</f>
        <v/>
      </c>
      <c r="U1506" s="2406" t="str">
        <f ca="1">IF($E1506&gt;$E$12,"",IF(($E1506&gt;=U$307),U1477-$D1506*U$302,INDEX(F1481:BM1540,U$307,$E1506)))</f>
        <v/>
      </c>
      <c r="V1506" s="2406" t="str">
        <f ca="1">IF($E1506&gt;$E$12,"",IF(($E1506&gt;=V$307),V1477-$D1506*V$302,INDEX(F1481:BM1540,V$307,$E1506)))</f>
        <v/>
      </c>
      <c r="W1506" s="2406" t="str">
        <f ca="1">IF($E1506&gt;$E$12,"",IF(($E1506&gt;=W$307),W1477-$D1506*W$302,INDEX(F1481:BM1540,W$307,$E1506)))</f>
        <v/>
      </c>
      <c r="X1506" s="2406" t="str">
        <f ca="1">IF($E1506&gt;$E$12,"",IF(($E1506&gt;=X$307),X1477-$D1506*X$302,INDEX(F1481:BM1540,X$307,$E1506)))</f>
        <v/>
      </c>
      <c r="Y1506" s="2406" t="str">
        <f ca="1">IF($E1506&gt;$E$12,"",IF(($E1506&gt;=Y$307),Y1477-$D1506*Y$302,INDEX(F1481:BM1540,Y$307,$E1506)))</f>
        <v/>
      </c>
      <c r="Z1506" s="2406" t="str">
        <f ca="1">IF($E1506&gt;$E$12,"",IF(($E1506&gt;=Z$307),Z1477-$D1506*Z$302,INDEX(F1481:BM1540,Z$307,$E1506)))</f>
        <v/>
      </c>
      <c r="AA1506" s="2406" t="str">
        <f ca="1">IF($E1506&gt;$E$12,"",IF(($E1506&gt;=AA$307),AA1477-$D1506*AA$302,INDEX(F1481:BM1540,AA$307,$E1506)))</f>
        <v/>
      </c>
      <c r="AB1506" s="2406" t="str">
        <f ca="1">IF($E1506&gt;$E$12,"",IF(($E1506&gt;=AB$307),AB1477-$D1506*AB$302,INDEX(F1481:BM1540,AB$307,$E1506)))</f>
        <v/>
      </c>
      <c r="AC1506" s="2406" t="str">
        <f ca="1">IF($E1506&gt;$E$12,"",IF(($E1506&gt;=AC$307),AC1477-$D1506*AC$302,INDEX(F1481:BM1540,AC$307,$E1506)))</f>
        <v/>
      </c>
      <c r="AD1506" s="2406" t="str">
        <f ca="1">IF($E1506&gt;$E$12,"",IF(($E1506&gt;=AD$307),AD1477-$D1506*AD$302,INDEX(F1481:BM1540,AD$307,$E1506)))</f>
        <v/>
      </c>
      <c r="AE1506" s="2406" t="str">
        <f ca="1">IF($E1506&gt;$E$12,"",IF(($E1506&gt;=AE$307),AE1477-$D1506*AE$302,INDEX(F1481:BM1540,AE$307,$E1506)))</f>
        <v/>
      </c>
      <c r="AF1506" s="2406" t="str">
        <f ca="1">IF($E1506&gt;$E$12,"",IF(($E1506&gt;=AF$307),AF1477-$D1506*AF$302,INDEX(F1481:BM1540,AF$307,$E1506)))</f>
        <v/>
      </c>
      <c r="AG1506" s="2406" t="str">
        <f ca="1">IF($E1506&gt;$E$12,"",IF(($E1506&gt;=AG$307),AG1477-$D1506*AG$302,INDEX(F1481:BM1540,AG$307,$E1506)))</f>
        <v/>
      </c>
      <c r="AH1506" s="2406" t="str">
        <f ca="1">IF($E1506&gt;$E$12,"",IF(($E1506&gt;=AH$307),AH1477-$D1506*AH$302,INDEX(F1481:BM1540,AH$307,$E1506)))</f>
        <v/>
      </c>
      <c r="AI1506" s="2406" t="str">
        <f ca="1">IF($E1506&gt;$E$12,"",IF(($E1506&gt;=AI$307),AI1477-$D1506*AI$302,INDEX(F1481:BM1540,AI$307,$E1506)))</f>
        <v/>
      </c>
      <c r="AJ1506" s="2406" t="str">
        <f ca="1">IF($E1506&gt;$E$12,"",IF(($E1506&gt;=AJ$307),AJ1477-$D1506*AJ$302,INDEX(F1481:BM1540,AJ$307,$E1506)))</f>
        <v/>
      </c>
      <c r="AK1506" s="2406" t="str">
        <f ca="1">IF($E1506&gt;$E$12,"",IF(($E1506&gt;=AK$307),AK1477-$D1506*AK$302,INDEX(F1481:BM1540,AK$307,$E1506)))</f>
        <v/>
      </c>
      <c r="AL1506" s="2406" t="str">
        <f ca="1">IF($E1506&gt;$E$12,"",IF(($E1506&gt;=AL$307),AL1477-$D1506*AL$302,INDEX(F1481:BM1540,AL$307,$E1506)))</f>
        <v/>
      </c>
      <c r="AM1506" s="2406" t="str">
        <f ca="1">IF($E1506&gt;$E$12,"",IF(($E1506&gt;=AM$307),AM1477-$D1506*AM$302,INDEX(F1481:BM1540,AM$307,$E1506)))</f>
        <v/>
      </c>
      <c r="AN1506" s="2406" t="str">
        <f ca="1">IF($E1506&gt;$E$12,"",IF(($E1506&gt;=AN$307),AN1477-$D1506*AN$302,INDEX(F1481:BM1540,AN$307,$E1506)))</f>
        <v/>
      </c>
      <c r="AO1506" s="2406" t="str">
        <f ca="1">IF($E1506&gt;$E$12,"",IF(($E1506&gt;=AO$307),AO1477-$D1506*AO$302,INDEX(F1481:BM1540,AO$307,$E1506)))</f>
        <v/>
      </c>
      <c r="AP1506" s="2406" t="str">
        <f ca="1">IF($E1506&gt;$E$12,"",IF(($E1506&gt;=AP$307),AP1477-$D1506*AP$302,INDEX(F1481:BM1540,AP$307,$E1506)))</f>
        <v/>
      </c>
      <c r="AQ1506" s="2406" t="str">
        <f ca="1">IF($E1506&gt;$E$12,"",IF(($E1506&gt;=AQ$307),AQ1477-$D1506*AQ$302,INDEX(F1481:BM1540,AQ$307,$E1506)))</f>
        <v/>
      </c>
      <c r="AR1506" s="2406" t="str">
        <f ca="1">IF($E1506&gt;$E$12,"",IF(($E1506&gt;=AR$307),AR1477-$D1506*AR$302,INDEX(F1481:BM1540,AR$307,$E1506)))</f>
        <v/>
      </c>
      <c r="AS1506" s="2406" t="str">
        <f ca="1">IF($E1506&gt;$E$12,"",IF(($E1506&gt;=AS$307),AS1477-$D1506*AS$302,INDEX(F1481:BM1540,AS$307,$E1506)))</f>
        <v/>
      </c>
      <c r="AT1506" s="2406" t="str">
        <f ca="1">IF($E1506&gt;$E$12,"",IF(($E1506&gt;=AT$307),AT1477-$D1506*AT$302,INDEX(F1481:BM1540,AT$307,$E1506)))</f>
        <v/>
      </c>
      <c r="AU1506" s="2406" t="str">
        <f ca="1">IF($E1506&gt;$E$12,"",IF(($E1506&gt;=AU$307),AU1477-$D1506*AU$302,INDEX(F1481:BM1540,AU$307,$E1506)))</f>
        <v/>
      </c>
      <c r="AV1506" s="2406" t="str">
        <f ca="1">IF($E1506&gt;$E$12,"",IF(($E1506&gt;=AV$307),AV1477-$D1506*AV$302,INDEX(F1481:BM1540,AV$307,$E1506)))</f>
        <v/>
      </c>
      <c r="AW1506" s="2406" t="str">
        <f ca="1">IF($E1506&gt;$E$12,"",IF(($E1506&gt;=AW$307),AW1477-$D1506*AW$302,INDEX(F1481:BM1540,AW$307,$E1506)))</f>
        <v/>
      </c>
      <c r="AX1506" s="2406" t="str">
        <f ca="1">IF($E1506&gt;$E$12,"",IF(($E1506&gt;=AX$307),AX1477-$D1506*AX$302,INDEX(F1481:BM1540,AX$307,$E1506)))</f>
        <v/>
      </c>
      <c r="AY1506" s="2406" t="str">
        <f ca="1">IF($E1506&gt;$E$12,"",IF(($E1506&gt;=AY$307),AY1477-$D1506*AY$302,INDEX(F1481:BM1540,AY$307,$E1506)))</f>
        <v/>
      </c>
      <c r="AZ1506" s="2406" t="str">
        <f ca="1">IF($E1506&gt;$E$12,"",IF(($E1506&gt;=AZ$307),AZ1477-$D1506*AZ$302,INDEX(F1481:BM1540,AZ$307,$E1506)))</f>
        <v/>
      </c>
      <c r="BA1506" s="2406" t="str">
        <f ca="1">IF($E1506&gt;$E$12,"",IF(($E1506&gt;=BA$307),BA1477-$D1506*BA$302,INDEX(F1481:BM1540,BA$307,$E1506)))</f>
        <v/>
      </c>
      <c r="BB1506" s="2406" t="str">
        <f ca="1">IF($E1506&gt;$E$12,"",IF(($E1506&gt;=BB$307),BB1477-$D1506*BB$302,INDEX(F1481:BM1540,BB$307,$E1506)))</f>
        <v/>
      </c>
      <c r="BC1506" s="2406" t="str">
        <f ca="1">IF($E1506&gt;$E$12,"",IF(($E1506&gt;=BC$307),BC1477-$D1506*BC$302,INDEX(F1481:BM1540,BC$307,$E1506)))</f>
        <v/>
      </c>
      <c r="BD1506" s="2406" t="str">
        <f ca="1">IF($E1506&gt;$E$12,"",IF(($E1506&gt;=BD$307),BD1477-$D1506*BD$302,INDEX(F1481:BM1540,BD$307,$E1506)))</f>
        <v/>
      </c>
      <c r="BE1506" s="2406" t="str">
        <f ca="1">IF($E1506&gt;$E$12,"",IF(($E1506&gt;=BE$307),BE1477-$D1506*BE$302,INDEX(F1481:BM1540,BE$307,$E1506)))</f>
        <v/>
      </c>
      <c r="BF1506" s="2406" t="str">
        <f ca="1">IF($E1506&gt;$E$12,"",IF(($E1506&gt;=BF$307),BF1477-$D1506*BF$302,INDEX(F1481:BM1540,BF$307,$E1506)))</f>
        <v/>
      </c>
      <c r="BG1506" s="2406" t="str">
        <f ca="1">IF($E1506&gt;$E$12,"",IF(($E1506&gt;=BG$307),BG1477-$D1506*BG$302,INDEX(F1481:BM1540,BG$307,$E1506)))</f>
        <v/>
      </c>
      <c r="BH1506" s="2406" t="str">
        <f ca="1">IF($E1506&gt;$E$12,"",IF(($E1506&gt;=BH$307),BH1477-$D1506*BH$302,INDEX(F1481:BM1540,BH$307,$E1506)))</f>
        <v/>
      </c>
      <c r="BI1506" s="2406" t="str">
        <f ca="1">IF($E1506&gt;$E$12,"",IF(($E1506&gt;=BI$307),BI1477-$D1506*BI$302,INDEX(F1481:BM1540,BI$307,$E1506)))</f>
        <v/>
      </c>
      <c r="BJ1506" s="2406" t="str">
        <f ca="1">IF($E1506&gt;$E$12,"",IF(($E1506&gt;=BJ$307),BJ1477-$D1506*BJ$302,INDEX(F1481:BM1540,BJ$307,$E1506)))</f>
        <v/>
      </c>
      <c r="BK1506" s="2406" t="str">
        <f ca="1">IF($E1506&gt;$E$12,"",IF(($E1506&gt;=BK$307),BK1477-$D1506*BK$302,INDEX(F1481:BM1540,BK$307,$E1506)))</f>
        <v/>
      </c>
      <c r="BL1506" s="2406" t="str">
        <f ca="1">IF($E1506&gt;$E$12,"",IF(($E1506&gt;=BL$307),BL1477-$D1506*BL$302,INDEX(F1481:BM1540,BL$307,$E1506)))</f>
        <v/>
      </c>
      <c r="BM1506" s="2406" t="str">
        <f ca="1">IF($E1506&gt;$E$12,"",IF(($E1506&gt;=BM$307),BM1477-$D1506*BM$302,INDEX(F1481:BM1540,BM$307,$E1506)))</f>
        <v/>
      </c>
    </row>
    <row r="1507" spans="3:65" ht="13.5" x14ac:dyDescent="0.25">
      <c r="C1507" s="2357"/>
      <c r="D1507" s="2405">
        <f ca="1">INDEX(F1476:BM1476,E1507)</f>
        <v>1</v>
      </c>
      <c r="E1507" s="2316">
        <v>27</v>
      </c>
      <c r="F1507" s="2406" t="str">
        <f ca="1">IF($E1507&gt;$E$12,"",IF(($E1507&gt;=F$307),F1477-$D1507*F$302,INDEX(F1481:BM1540,F$307,$E1507)))</f>
        <v/>
      </c>
      <c r="G1507" s="2406" t="str">
        <f ca="1">IF($E1507&gt;$E$12,"",IF(($E1507&gt;=G$307),G1477-$D1507*G$302,INDEX(F1481:BM1540,G$307,$E1507)))</f>
        <v/>
      </c>
      <c r="H1507" s="2406" t="str">
        <f ca="1">IF($E1507&gt;$E$12,"",IF(($E1507&gt;=H$307),H1477-$D1507*H$302,INDEX(F1481:BM1540,H$307,$E1507)))</f>
        <v/>
      </c>
      <c r="I1507" s="2406" t="str">
        <f ca="1">IF($E1507&gt;$E$12,"",IF(($E1507&gt;=I$307),I1477-$D1507*I$302,INDEX(F1481:BM1540,I$307,$E1507)))</f>
        <v/>
      </c>
      <c r="J1507" s="2406" t="str">
        <f ca="1">IF($E1507&gt;$E$12,"",IF(($E1507&gt;=J$307),J1477-$D1507*J$302,INDEX(F1481:BM1540,J$307,$E1507)))</f>
        <v/>
      </c>
      <c r="K1507" s="2406" t="str">
        <f ca="1">IF($E1507&gt;$E$12,"",IF(($E1507&gt;=K$307),K1477-$D1507*K$302,INDEX(F1481:BM1540,K$307,$E1507)))</f>
        <v/>
      </c>
      <c r="L1507" s="2406" t="str">
        <f ca="1">IF($E1507&gt;$E$12,"",IF(($E1507&gt;=L$307),L1477-$D1507*L$302,INDEX(F1481:BM1540,L$307,$E1507)))</f>
        <v/>
      </c>
      <c r="M1507" s="2406" t="str">
        <f ca="1">IF($E1507&gt;$E$12,"",IF(($E1507&gt;=M$307),M1477-$D1507*M$302,INDEX(F1481:BM1540,M$307,$E1507)))</f>
        <v/>
      </c>
      <c r="N1507" s="2406" t="str">
        <f ca="1">IF($E1507&gt;$E$12,"",IF(($E1507&gt;=N$307),N1477-$D1507*N$302,INDEX(F1481:BM1540,N$307,$E1507)))</f>
        <v/>
      </c>
      <c r="O1507" s="2406" t="str">
        <f ca="1">IF($E1507&gt;$E$12,"",IF(($E1507&gt;=O$307),O1477-$D1507*O$302,INDEX(F1481:BM1540,O$307,$E1507)))</f>
        <v/>
      </c>
      <c r="P1507" s="2406" t="str">
        <f ca="1">IF($E1507&gt;$E$12,"",IF(($E1507&gt;=P$307),P1477-$D1507*P$302,INDEX(F1481:BM1540,P$307,$E1507)))</f>
        <v/>
      </c>
      <c r="Q1507" s="2406" t="str">
        <f ca="1">IF($E1507&gt;$E$12,"",IF(($E1507&gt;=Q$307),Q1477-$D1507*Q$302,INDEX(F1481:BM1540,Q$307,$E1507)))</f>
        <v/>
      </c>
      <c r="R1507" s="2406" t="str">
        <f ca="1">IF($E1507&gt;$E$12,"",IF(($E1507&gt;=R$307),R1477-$D1507*R$302,INDEX(F1481:BM1540,R$307,$E1507)))</f>
        <v/>
      </c>
      <c r="S1507" s="2406" t="str">
        <f ca="1">IF($E1507&gt;$E$12,"",IF(($E1507&gt;=S$307),S1477-$D1507*S$302,INDEX(F1481:BM1540,S$307,$E1507)))</f>
        <v/>
      </c>
      <c r="T1507" s="2406" t="str">
        <f ca="1">IF($E1507&gt;$E$12,"",IF(($E1507&gt;=T$307),T1477-$D1507*T$302,INDEX(F1481:BM1540,T$307,$E1507)))</f>
        <v/>
      </c>
      <c r="U1507" s="2406" t="str">
        <f ca="1">IF($E1507&gt;$E$12,"",IF(($E1507&gt;=U$307),U1477-$D1507*U$302,INDEX(F1481:BM1540,U$307,$E1507)))</f>
        <v/>
      </c>
      <c r="V1507" s="2406" t="str">
        <f ca="1">IF($E1507&gt;$E$12,"",IF(($E1507&gt;=V$307),V1477-$D1507*V$302,INDEX(F1481:BM1540,V$307,$E1507)))</f>
        <v/>
      </c>
      <c r="W1507" s="2406" t="str">
        <f ca="1">IF($E1507&gt;$E$12,"",IF(($E1507&gt;=W$307),W1477-$D1507*W$302,INDEX(F1481:BM1540,W$307,$E1507)))</f>
        <v/>
      </c>
      <c r="X1507" s="2406" t="str">
        <f ca="1">IF($E1507&gt;$E$12,"",IF(($E1507&gt;=X$307),X1477-$D1507*X$302,INDEX(F1481:BM1540,X$307,$E1507)))</f>
        <v/>
      </c>
      <c r="Y1507" s="2406" t="str">
        <f ca="1">IF($E1507&gt;$E$12,"",IF(($E1507&gt;=Y$307),Y1477-$D1507*Y$302,INDEX(F1481:BM1540,Y$307,$E1507)))</f>
        <v/>
      </c>
      <c r="Z1507" s="2406" t="str">
        <f ca="1">IF($E1507&gt;$E$12,"",IF(($E1507&gt;=Z$307),Z1477-$D1507*Z$302,INDEX(F1481:BM1540,Z$307,$E1507)))</f>
        <v/>
      </c>
      <c r="AA1507" s="2406" t="str">
        <f ca="1">IF($E1507&gt;$E$12,"",IF(($E1507&gt;=AA$307),AA1477-$D1507*AA$302,INDEX(F1481:BM1540,AA$307,$E1507)))</f>
        <v/>
      </c>
      <c r="AB1507" s="2406" t="str">
        <f ca="1">IF($E1507&gt;$E$12,"",IF(($E1507&gt;=AB$307),AB1477-$D1507*AB$302,INDEX(F1481:BM1540,AB$307,$E1507)))</f>
        <v/>
      </c>
      <c r="AC1507" s="2406" t="str">
        <f ca="1">IF($E1507&gt;$E$12,"",IF(($E1507&gt;=AC$307),AC1477-$D1507*AC$302,INDEX(F1481:BM1540,AC$307,$E1507)))</f>
        <v/>
      </c>
      <c r="AD1507" s="2406" t="str">
        <f ca="1">IF($E1507&gt;$E$12,"",IF(($E1507&gt;=AD$307),AD1477-$D1507*AD$302,INDEX(F1481:BM1540,AD$307,$E1507)))</f>
        <v/>
      </c>
      <c r="AE1507" s="2406" t="str">
        <f ca="1">IF($E1507&gt;$E$12,"",IF(($E1507&gt;=AE$307),AE1477-$D1507*AE$302,INDEX(F1481:BM1540,AE$307,$E1507)))</f>
        <v/>
      </c>
      <c r="AF1507" s="2406" t="str">
        <f ca="1">IF($E1507&gt;$E$12,"",IF(($E1507&gt;=AF$307),AF1477-$D1507*AF$302,INDEX(F1481:BM1540,AF$307,$E1507)))</f>
        <v/>
      </c>
      <c r="AG1507" s="2406" t="str">
        <f ca="1">IF($E1507&gt;$E$12,"",IF(($E1507&gt;=AG$307),AG1477-$D1507*AG$302,INDEX(F1481:BM1540,AG$307,$E1507)))</f>
        <v/>
      </c>
      <c r="AH1507" s="2406" t="str">
        <f ca="1">IF($E1507&gt;$E$12,"",IF(($E1507&gt;=AH$307),AH1477-$D1507*AH$302,INDEX(F1481:BM1540,AH$307,$E1507)))</f>
        <v/>
      </c>
      <c r="AI1507" s="2406" t="str">
        <f ca="1">IF($E1507&gt;$E$12,"",IF(($E1507&gt;=AI$307),AI1477-$D1507*AI$302,INDEX(F1481:BM1540,AI$307,$E1507)))</f>
        <v/>
      </c>
      <c r="AJ1507" s="2406" t="str">
        <f ca="1">IF($E1507&gt;$E$12,"",IF(($E1507&gt;=AJ$307),AJ1477-$D1507*AJ$302,INDEX(F1481:BM1540,AJ$307,$E1507)))</f>
        <v/>
      </c>
      <c r="AK1507" s="2406" t="str">
        <f ca="1">IF($E1507&gt;$E$12,"",IF(($E1507&gt;=AK$307),AK1477-$D1507*AK$302,INDEX(F1481:BM1540,AK$307,$E1507)))</f>
        <v/>
      </c>
      <c r="AL1507" s="2406" t="str">
        <f ca="1">IF($E1507&gt;$E$12,"",IF(($E1507&gt;=AL$307),AL1477-$D1507*AL$302,INDEX(F1481:BM1540,AL$307,$E1507)))</f>
        <v/>
      </c>
      <c r="AM1507" s="2406" t="str">
        <f ca="1">IF($E1507&gt;$E$12,"",IF(($E1507&gt;=AM$307),AM1477-$D1507*AM$302,INDEX(F1481:BM1540,AM$307,$E1507)))</f>
        <v/>
      </c>
      <c r="AN1507" s="2406" t="str">
        <f ca="1">IF($E1507&gt;$E$12,"",IF(($E1507&gt;=AN$307),AN1477-$D1507*AN$302,INDEX(F1481:BM1540,AN$307,$E1507)))</f>
        <v/>
      </c>
      <c r="AO1507" s="2406" t="str">
        <f ca="1">IF($E1507&gt;$E$12,"",IF(($E1507&gt;=AO$307),AO1477-$D1507*AO$302,INDEX(F1481:BM1540,AO$307,$E1507)))</f>
        <v/>
      </c>
      <c r="AP1507" s="2406" t="str">
        <f ca="1">IF($E1507&gt;$E$12,"",IF(($E1507&gt;=AP$307),AP1477-$D1507*AP$302,INDEX(F1481:BM1540,AP$307,$E1507)))</f>
        <v/>
      </c>
      <c r="AQ1507" s="2406" t="str">
        <f ca="1">IF($E1507&gt;$E$12,"",IF(($E1507&gt;=AQ$307),AQ1477-$D1507*AQ$302,INDEX(F1481:BM1540,AQ$307,$E1507)))</f>
        <v/>
      </c>
      <c r="AR1507" s="2406" t="str">
        <f ca="1">IF($E1507&gt;$E$12,"",IF(($E1507&gt;=AR$307),AR1477-$D1507*AR$302,INDEX(F1481:BM1540,AR$307,$E1507)))</f>
        <v/>
      </c>
      <c r="AS1507" s="2406" t="str">
        <f ca="1">IF($E1507&gt;$E$12,"",IF(($E1507&gt;=AS$307),AS1477-$D1507*AS$302,INDEX(F1481:BM1540,AS$307,$E1507)))</f>
        <v/>
      </c>
      <c r="AT1507" s="2406" t="str">
        <f ca="1">IF($E1507&gt;$E$12,"",IF(($E1507&gt;=AT$307),AT1477-$D1507*AT$302,INDEX(F1481:BM1540,AT$307,$E1507)))</f>
        <v/>
      </c>
      <c r="AU1507" s="2406" t="str">
        <f ca="1">IF($E1507&gt;$E$12,"",IF(($E1507&gt;=AU$307),AU1477-$D1507*AU$302,INDEX(F1481:BM1540,AU$307,$E1507)))</f>
        <v/>
      </c>
      <c r="AV1507" s="2406" t="str">
        <f ca="1">IF($E1507&gt;$E$12,"",IF(($E1507&gt;=AV$307),AV1477-$D1507*AV$302,INDEX(F1481:BM1540,AV$307,$E1507)))</f>
        <v/>
      </c>
      <c r="AW1507" s="2406" t="str">
        <f ca="1">IF($E1507&gt;$E$12,"",IF(($E1507&gt;=AW$307),AW1477-$D1507*AW$302,INDEX(F1481:BM1540,AW$307,$E1507)))</f>
        <v/>
      </c>
      <c r="AX1507" s="2406" t="str">
        <f ca="1">IF($E1507&gt;$E$12,"",IF(($E1507&gt;=AX$307),AX1477-$D1507*AX$302,INDEX(F1481:BM1540,AX$307,$E1507)))</f>
        <v/>
      </c>
      <c r="AY1507" s="2406" t="str">
        <f ca="1">IF($E1507&gt;$E$12,"",IF(($E1507&gt;=AY$307),AY1477-$D1507*AY$302,INDEX(F1481:BM1540,AY$307,$E1507)))</f>
        <v/>
      </c>
      <c r="AZ1507" s="2406" t="str">
        <f ca="1">IF($E1507&gt;$E$12,"",IF(($E1507&gt;=AZ$307),AZ1477-$D1507*AZ$302,INDEX(F1481:BM1540,AZ$307,$E1507)))</f>
        <v/>
      </c>
      <c r="BA1507" s="2406" t="str">
        <f ca="1">IF($E1507&gt;$E$12,"",IF(($E1507&gt;=BA$307),BA1477-$D1507*BA$302,INDEX(F1481:BM1540,BA$307,$E1507)))</f>
        <v/>
      </c>
      <c r="BB1507" s="2406" t="str">
        <f ca="1">IF($E1507&gt;$E$12,"",IF(($E1507&gt;=BB$307),BB1477-$D1507*BB$302,INDEX(F1481:BM1540,BB$307,$E1507)))</f>
        <v/>
      </c>
      <c r="BC1507" s="2406" t="str">
        <f ca="1">IF($E1507&gt;$E$12,"",IF(($E1507&gt;=BC$307),BC1477-$D1507*BC$302,INDEX(F1481:BM1540,BC$307,$E1507)))</f>
        <v/>
      </c>
      <c r="BD1507" s="2406" t="str">
        <f ca="1">IF($E1507&gt;$E$12,"",IF(($E1507&gt;=BD$307),BD1477-$D1507*BD$302,INDEX(F1481:BM1540,BD$307,$E1507)))</f>
        <v/>
      </c>
      <c r="BE1507" s="2406" t="str">
        <f ca="1">IF($E1507&gt;$E$12,"",IF(($E1507&gt;=BE$307),BE1477-$D1507*BE$302,INDEX(F1481:BM1540,BE$307,$E1507)))</f>
        <v/>
      </c>
      <c r="BF1507" s="2406" t="str">
        <f ca="1">IF($E1507&gt;$E$12,"",IF(($E1507&gt;=BF$307),BF1477-$D1507*BF$302,INDEX(F1481:BM1540,BF$307,$E1507)))</f>
        <v/>
      </c>
      <c r="BG1507" s="2406" t="str">
        <f ca="1">IF($E1507&gt;$E$12,"",IF(($E1507&gt;=BG$307),BG1477-$D1507*BG$302,INDEX(F1481:BM1540,BG$307,$E1507)))</f>
        <v/>
      </c>
      <c r="BH1507" s="2406" t="str">
        <f ca="1">IF($E1507&gt;$E$12,"",IF(($E1507&gt;=BH$307),BH1477-$D1507*BH$302,INDEX(F1481:BM1540,BH$307,$E1507)))</f>
        <v/>
      </c>
      <c r="BI1507" s="2406" t="str">
        <f ca="1">IF($E1507&gt;$E$12,"",IF(($E1507&gt;=BI$307),BI1477-$D1507*BI$302,INDEX(F1481:BM1540,BI$307,$E1507)))</f>
        <v/>
      </c>
      <c r="BJ1507" s="2406" t="str">
        <f ca="1">IF($E1507&gt;$E$12,"",IF(($E1507&gt;=BJ$307),BJ1477-$D1507*BJ$302,INDEX(F1481:BM1540,BJ$307,$E1507)))</f>
        <v/>
      </c>
      <c r="BK1507" s="2406" t="str">
        <f ca="1">IF($E1507&gt;$E$12,"",IF(($E1507&gt;=BK$307),BK1477-$D1507*BK$302,INDEX(F1481:BM1540,BK$307,$E1507)))</f>
        <v/>
      </c>
      <c r="BL1507" s="2406" t="str">
        <f ca="1">IF($E1507&gt;$E$12,"",IF(($E1507&gt;=BL$307),BL1477-$D1507*BL$302,INDEX(F1481:BM1540,BL$307,$E1507)))</f>
        <v/>
      </c>
      <c r="BM1507" s="2406" t="str">
        <f ca="1">IF($E1507&gt;$E$12,"",IF(($E1507&gt;=BM$307),BM1477-$D1507*BM$302,INDEX(F1481:BM1540,BM$307,$E1507)))</f>
        <v/>
      </c>
    </row>
    <row r="1508" spans="3:65" ht="13.5" x14ac:dyDescent="0.25">
      <c r="C1508" s="2357"/>
      <c r="D1508" s="2405">
        <f ca="1">INDEX(F1476:BM1476,E1508)</f>
        <v>1</v>
      </c>
      <c r="E1508" s="2316">
        <v>28</v>
      </c>
      <c r="F1508" s="2406" t="str">
        <f ca="1">IF($E1508&gt;$E$12,"",IF(($E1508&gt;=F$307),F1477-$D1508*F$302,INDEX(F1481:BM1540,F$307,$E1508)))</f>
        <v/>
      </c>
      <c r="G1508" s="2406" t="str">
        <f ca="1">IF($E1508&gt;$E$12,"",IF(($E1508&gt;=G$307),G1477-$D1508*G$302,INDEX(F1481:BM1540,G$307,$E1508)))</f>
        <v/>
      </c>
      <c r="H1508" s="2406" t="str">
        <f ca="1">IF($E1508&gt;$E$12,"",IF(($E1508&gt;=H$307),H1477-$D1508*H$302,INDEX(F1481:BM1540,H$307,$E1508)))</f>
        <v/>
      </c>
      <c r="I1508" s="2406" t="str">
        <f ca="1">IF($E1508&gt;$E$12,"",IF(($E1508&gt;=I$307),I1477-$D1508*I$302,INDEX(F1481:BM1540,I$307,$E1508)))</f>
        <v/>
      </c>
      <c r="J1508" s="2406" t="str">
        <f ca="1">IF($E1508&gt;$E$12,"",IF(($E1508&gt;=J$307),J1477-$D1508*J$302,INDEX(F1481:BM1540,J$307,$E1508)))</f>
        <v/>
      </c>
      <c r="K1508" s="2406" t="str">
        <f ca="1">IF($E1508&gt;$E$12,"",IF(($E1508&gt;=K$307),K1477-$D1508*K$302,INDEX(F1481:BM1540,K$307,$E1508)))</f>
        <v/>
      </c>
      <c r="L1508" s="2406" t="str">
        <f ca="1">IF($E1508&gt;$E$12,"",IF(($E1508&gt;=L$307),L1477-$D1508*L$302,INDEX(F1481:BM1540,L$307,$E1508)))</f>
        <v/>
      </c>
      <c r="M1508" s="2406" t="str">
        <f ca="1">IF($E1508&gt;$E$12,"",IF(($E1508&gt;=M$307),M1477-$D1508*M$302,INDEX(F1481:BM1540,M$307,$E1508)))</f>
        <v/>
      </c>
      <c r="N1508" s="2406" t="str">
        <f ca="1">IF($E1508&gt;$E$12,"",IF(($E1508&gt;=N$307),N1477-$D1508*N$302,INDEX(F1481:BM1540,N$307,$E1508)))</f>
        <v/>
      </c>
      <c r="O1508" s="2406" t="str">
        <f ca="1">IF($E1508&gt;$E$12,"",IF(($E1508&gt;=O$307),O1477-$D1508*O$302,INDEX(F1481:BM1540,O$307,$E1508)))</f>
        <v/>
      </c>
      <c r="P1508" s="2406" t="str">
        <f ca="1">IF($E1508&gt;$E$12,"",IF(($E1508&gt;=P$307),P1477-$D1508*P$302,INDEX(F1481:BM1540,P$307,$E1508)))</f>
        <v/>
      </c>
      <c r="Q1508" s="2406" t="str">
        <f ca="1">IF($E1508&gt;$E$12,"",IF(($E1508&gt;=Q$307),Q1477-$D1508*Q$302,INDEX(F1481:BM1540,Q$307,$E1508)))</f>
        <v/>
      </c>
      <c r="R1508" s="2406" t="str">
        <f ca="1">IF($E1508&gt;$E$12,"",IF(($E1508&gt;=R$307),R1477-$D1508*R$302,INDEX(F1481:BM1540,R$307,$E1508)))</f>
        <v/>
      </c>
      <c r="S1508" s="2406" t="str">
        <f ca="1">IF($E1508&gt;$E$12,"",IF(($E1508&gt;=S$307),S1477-$D1508*S$302,INDEX(F1481:BM1540,S$307,$E1508)))</f>
        <v/>
      </c>
      <c r="T1508" s="2406" t="str">
        <f ca="1">IF($E1508&gt;$E$12,"",IF(($E1508&gt;=T$307),T1477-$D1508*T$302,INDEX(F1481:BM1540,T$307,$E1508)))</f>
        <v/>
      </c>
      <c r="U1508" s="2406" t="str">
        <f ca="1">IF($E1508&gt;$E$12,"",IF(($E1508&gt;=U$307),U1477-$D1508*U$302,INDEX(F1481:BM1540,U$307,$E1508)))</f>
        <v/>
      </c>
      <c r="V1508" s="2406" t="str">
        <f ca="1">IF($E1508&gt;$E$12,"",IF(($E1508&gt;=V$307),V1477-$D1508*V$302,INDEX(F1481:BM1540,V$307,$E1508)))</f>
        <v/>
      </c>
      <c r="W1508" s="2406" t="str">
        <f ca="1">IF($E1508&gt;$E$12,"",IF(($E1508&gt;=W$307),W1477-$D1508*W$302,INDEX(F1481:BM1540,W$307,$E1508)))</f>
        <v/>
      </c>
      <c r="X1508" s="2406" t="str">
        <f ca="1">IF($E1508&gt;$E$12,"",IF(($E1508&gt;=X$307),X1477-$D1508*X$302,INDEX(F1481:BM1540,X$307,$E1508)))</f>
        <v/>
      </c>
      <c r="Y1508" s="2406" t="str">
        <f ca="1">IF($E1508&gt;$E$12,"",IF(($E1508&gt;=Y$307),Y1477-$D1508*Y$302,INDEX(F1481:BM1540,Y$307,$E1508)))</f>
        <v/>
      </c>
      <c r="Z1508" s="2406" t="str">
        <f ca="1">IF($E1508&gt;$E$12,"",IF(($E1508&gt;=Z$307),Z1477-$D1508*Z$302,INDEX(F1481:BM1540,Z$307,$E1508)))</f>
        <v/>
      </c>
      <c r="AA1508" s="2406" t="str">
        <f ca="1">IF($E1508&gt;$E$12,"",IF(($E1508&gt;=AA$307),AA1477-$D1508*AA$302,INDEX(F1481:BM1540,AA$307,$E1508)))</f>
        <v/>
      </c>
      <c r="AB1508" s="2406" t="str">
        <f ca="1">IF($E1508&gt;$E$12,"",IF(($E1508&gt;=AB$307),AB1477-$D1508*AB$302,INDEX(F1481:BM1540,AB$307,$E1508)))</f>
        <v/>
      </c>
      <c r="AC1508" s="2406" t="str">
        <f ca="1">IF($E1508&gt;$E$12,"",IF(($E1508&gt;=AC$307),AC1477-$D1508*AC$302,INDEX(F1481:BM1540,AC$307,$E1508)))</f>
        <v/>
      </c>
      <c r="AD1508" s="2406" t="str">
        <f ca="1">IF($E1508&gt;$E$12,"",IF(($E1508&gt;=AD$307),AD1477-$D1508*AD$302,INDEX(F1481:BM1540,AD$307,$E1508)))</f>
        <v/>
      </c>
      <c r="AE1508" s="2406" t="str">
        <f ca="1">IF($E1508&gt;$E$12,"",IF(($E1508&gt;=AE$307),AE1477-$D1508*AE$302,INDEX(F1481:BM1540,AE$307,$E1508)))</f>
        <v/>
      </c>
      <c r="AF1508" s="2406" t="str">
        <f ca="1">IF($E1508&gt;$E$12,"",IF(($E1508&gt;=AF$307),AF1477-$D1508*AF$302,INDEX(F1481:BM1540,AF$307,$E1508)))</f>
        <v/>
      </c>
      <c r="AG1508" s="2406" t="str">
        <f ca="1">IF($E1508&gt;$E$12,"",IF(($E1508&gt;=AG$307),AG1477-$D1508*AG$302,INDEX(F1481:BM1540,AG$307,$E1508)))</f>
        <v/>
      </c>
      <c r="AH1508" s="2406" t="str">
        <f ca="1">IF($E1508&gt;$E$12,"",IF(($E1508&gt;=AH$307),AH1477-$D1508*AH$302,INDEX(F1481:BM1540,AH$307,$E1508)))</f>
        <v/>
      </c>
      <c r="AI1508" s="2406" t="str">
        <f ca="1">IF($E1508&gt;$E$12,"",IF(($E1508&gt;=AI$307),AI1477-$D1508*AI$302,INDEX(F1481:BM1540,AI$307,$E1508)))</f>
        <v/>
      </c>
      <c r="AJ1508" s="2406" t="str">
        <f ca="1">IF($E1508&gt;$E$12,"",IF(($E1508&gt;=AJ$307),AJ1477-$D1508*AJ$302,INDEX(F1481:BM1540,AJ$307,$E1508)))</f>
        <v/>
      </c>
      <c r="AK1508" s="2406" t="str">
        <f ca="1">IF($E1508&gt;$E$12,"",IF(($E1508&gt;=AK$307),AK1477-$D1508*AK$302,INDEX(F1481:BM1540,AK$307,$E1508)))</f>
        <v/>
      </c>
      <c r="AL1508" s="2406" t="str">
        <f ca="1">IF($E1508&gt;$E$12,"",IF(($E1508&gt;=AL$307),AL1477-$D1508*AL$302,INDEX(F1481:BM1540,AL$307,$E1508)))</f>
        <v/>
      </c>
      <c r="AM1508" s="2406" t="str">
        <f ca="1">IF($E1508&gt;$E$12,"",IF(($E1508&gt;=AM$307),AM1477-$D1508*AM$302,INDEX(F1481:BM1540,AM$307,$E1508)))</f>
        <v/>
      </c>
      <c r="AN1508" s="2406" t="str">
        <f ca="1">IF($E1508&gt;$E$12,"",IF(($E1508&gt;=AN$307),AN1477-$D1508*AN$302,INDEX(F1481:BM1540,AN$307,$E1508)))</f>
        <v/>
      </c>
      <c r="AO1508" s="2406" t="str">
        <f ca="1">IF($E1508&gt;$E$12,"",IF(($E1508&gt;=AO$307),AO1477-$D1508*AO$302,INDEX(F1481:BM1540,AO$307,$E1508)))</f>
        <v/>
      </c>
      <c r="AP1508" s="2406" t="str">
        <f ca="1">IF($E1508&gt;$E$12,"",IF(($E1508&gt;=AP$307),AP1477-$D1508*AP$302,INDEX(F1481:BM1540,AP$307,$E1508)))</f>
        <v/>
      </c>
      <c r="AQ1508" s="2406" t="str">
        <f ca="1">IF($E1508&gt;$E$12,"",IF(($E1508&gt;=AQ$307),AQ1477-$D1508*AQ$302,INDEX(F1481:BM1540,AQ$307,$E1508)))</f>
        <v/>
      </c>
      <c r="AR1508" s="2406" t="str">
        <f ca="1">IF($E1508&gt;$E$12,"",IF(($E1508&gt;=AR$307),AR1477-$D1508*AR$302,INDEX(F1481:BM1540,AR$307,$E1508)))</f>
        <v/>
      </c>
      <c r="AS1508" s="2406" t="str">
        <f ca="1">IF($E1508&gt;$E$12,"",IF(($E1508&gt;=AS$307),AS1477-$D1508*AS$302,INDEX(F1481:BM1540,AS$307,$E1508)))</f>
        <v/>
      </c>
      <c r="AT1508" s="2406" t="str">
        <f ca="1">IF($E1508&gt;$E$12,"",IF(($E1508&gt;=AT$307),AT1477-$D1508*AT$302,INDEX(F1481:BM1540,AT$307,$E1508)))</f>
        <v/>
      </c>
      <c r="AU1508" s="2406" t="str">
        <f ca="1">IF($E1508&gt;$E$12,"",IF(($E1508&gt;=AU$307),AU1477-$D1508*AU$302,INDEX(F1481:BM1540,AU$307,$E1508)))</f>
        <v/>
      </c>
      <c r="AV1508" s="2406" t="str">
        <f ca="1">IF($E1508&gt;$E$12,"",IF(($E1508&gt;=AV$307),AV1477-$D1508*AV$302,INDEX(F1481:BM1540,AV$307,$E1508)))</f>
        <v/>
      </c>
      <c r="AW1508" s="2406" t="str">
        <f ca="1">IF($E1508&gt;$E$12,"",IF(($E1508&gt;=AW$307),AW1477-$D1508*AW$302,INDEX(F1481:BM1540,AW$307,$E1508)))</f>
        <v/>
      </c>
      <c r="AX1508" s="2406" t="str">
        <f ca="1">IF($E1508&gt;$E$12,"",IF(($E1508&gt;=AX$307),AX1477-$D1508*AX$302,INDEX(F1481:BM1540,AX$307,$E1508)))</f>
        <v/>
      </c>
      <c r="AY1508" s="2406" t="str">
        <f ca="1">IF($E1508&gt;$E$12,"",IF(($E1508&gt;=AY$307),AY1477-$D1508*AY$302,INDEX(F1481:BM1540,AY$307,$E1508)))</f>
        <v/>
      </c>
      <c r="AZ1508" s="2406" t="str">
        <f ca="1">IF($E1508&gt;$E$12,"",IF(($E1508&gt;=AZ$307),AZ1477-$D1508*AZ$302,INDEX(F1481:BM1540,AZ$307,$E1508)))</f>
        <v/>
      </c>
      <c r="BA1508" s="2406" t="str">
        <f ca="1">IF($E1508&gt;$E$12,"",IF(($E1508&gt;=BA$307),BA1477-$D1508*BA$302,INDEX(F1481:BM1540,BA$307,$E1508)))</f>
        <v/>
      </c>
      <c r="BB1508" s="2406" t="str">
        <f ca="1">IF($E1508&gt;$E$12,"",IF(($E1508&gt;=BB$307),BB1477-$D1508*BB$302,INDEX(F1481:BM1540,BB$307,$E1508)))</f>
        <v/>
      </c>
      <c r="BC1508" s="2406" t="str">
        <f ca="1">IF($E1508&gt;$E$12,"",IF(($E1508&gt;=BC$307),BC1477-$D1508*BC$302,INDEX(F1481:BM1540,BC$307,$E1508)))</f>
        <v/>
      </c>
      <c r="BD1508" s="2406" t="str">
        <f ca="1">IF($E1508&gt;$E$12,"",IF(($E1508&gt;=BD$307),BD1477-$D1508*BD$302,INDEX(F1481:BM1540,BD$307,$E1508)))</f>
        <v/>
      </c>
      <c r="BE1508" s="2406" t="str">
        <f ca="1">IF($E1508&gt;$E$12,"",IF(($E1508&gt;=BE$307),BE1477-$D1508*BE$302,INDEX(F1481:BM1540,BE$307,$E1508)))</f>
        <v/>
      </c>
      <c r="BF1508" s="2406" t="str">
        <f ca="1">IF($E1508&gt;$E$12,"",IF(($E1508&gt;=BF$307),BF1477-$D1508*BF$302,INDEX(F1481:BM1540,BF$307,$E1508)))</f>
        <v/>
      </c>
      <c r="BG1508" s="2406" t="str">
        <f ca="1">IF($E1508&gt;$E$12,"",IF(($E1508&gt;=BG$307),BG1477-$D1508*BG$302,INDEX(F1481:BM1540,BG$307,$E1508)))</f>
        <v/>
      </c>
      <c r="BH1508" s="2406" t="str">
        <f ca="1">IF($E1508&gt;$E$12,"",IF(($E1508&gt;=BH$307),BH1477-$D1508*BH$302,INDEX(F1481:BM1540,BH$307,$E1508)))</f>
        <v/>
      </c>
      <c r="BI1508" s="2406" t="str">
        <f ca="1">IF($E1508&gt;$E$12,"",IF(($E1508&gt;=BI$307),BI1477-$D1508*BI$302,INDEX(F1481:BM1540,BI$307,$E1508)))</f>
        <v/>
      </c>
      <c r="BJ1508" s="2406" t="str">
        <f ca="1">IF($E1508&gt;$E$12,"",IF(($E1508&gt;=BJ$307),BJ1477-$D1508*BJ$302,INDEX(F1481:BM1540,BJ$307,$E1508)))</f>
        <v/>
      </c>
      <c r="BK1508" s="2406" t="str">
        <f ca="1">IF($E1508&gt;$E$12,"",IF(($E1508&gt;=BK$307),BK1477-$D1508*BK$302,INDEX(F1481:BM1540,BK$307,$E1508)))</f>
        <v/>
      </c>
      <c r="BL1508" s="2406" t="str">
        <f ca="1">IF($E1508&gt;$E$12,"",IF(($E1508&gt;=BL$307),BL1477-$D1508*BL$302,INDEX(F1481:BM1540,BL$307,$E1508)))</f>
        <v/>
      </c>
      <c r="BM1508" s="2406" t="str">
        <f ca="1">IF($E1508&gt;$E$12,"",IF(($E1508&gt;=BM$307),BM1477-$D1508*BM$302,INDEX(F1481:BM1540,BM$307,$E1508)))</f>
        <v/>
      </c>
    </row>
    <row r="1509" spans="3:65" ht="13.5" x14ac:dyDescent="0.25">
      <c r="C1509" s="2357"/>
      <c r="D1509" s="2405">
        <f ca="1">INDEX(F1476:BM1476,E1509)</f>
        <v>1</v>
      </c>
      <c r="E1509" s="2316">
        <v>29</v>
      </c>
      <c r="F1509" s="2406" t="str">
        <f ca="1">IF($E1509&gt;$E$12,"",IF(($E1509&gt;=F$307),F1477-$D1509*F$302,INDEX(F1481:BM1540,F$307,$E1509)))</f>
        <v/>
      </c>
      <c r="G1509" s="2406" t="str">
        <f ca="1">IF($E1509&gt;$E$12,"",IF(($E1509&gt;=G$307),G1477-$D1509*G$302,INDEX(F1481:BM1540,G$307,$E1509)))</f>
        <v/>
      </c>
      <c r="H1509" s="2406" t="str">
        <f ca="1">IF($E1509&gt;$E$12,"",IF(($E1509&gt;=H$307),H1477-$D1509*H$302,INDEX(F1481:BM1540,H$307,$E1509)))</f>
        <v/>
      </c>
      <c r="I1509" s="2406" t="str">
        <f ca="1">IF($E1509&gt;$E$12,"",IF(($E1509&gt;=I$307),I1477-$D1509*I$302,INDEX(F1481:BM1540,I$307,$E1509)))</f>
        <v/>
      </c>
      <c r="J1509" s="2406" t="str">
        <f ca="1">IF($E1509&gt;$E$12,"",IF(($E1509&gt;=J$307),J1477-$D1509*J$302,INDEX(F1481:BM1540,J$307,$E1509)))</f>
        <v/>
      </c>
      <c r="K1509" s="2406" t="str">
        <f ca="1">IF($E1509&gt;$E$12,"",IF(($E1509&gt;=K$307),K1477-$D1509*K$302,INDEX(F1481:BM1540,K$307,$E1509)))</f>
        <v/>
      </c>
      <c r="L1509" s="2406" t="str">
        <f ca="1">IF($E1509&gt;$E$12,"",IF(($E1509&gt;=L$307),L1477-$D1509*L$302,INDEX(F1481:BM1540,L$307,$E1509)))</f>
        <v/>
      </c>
      <c r="M1509" s="2406" t="str">
        <f ca="1">IF($E1509&gt;$E$12,"",IF(($E1509&gt;=M$307),M1477-$D1509*M$302,INDEX(F1481:BM1540,M$307,$E1509)))</f>
        <v/>
      </c>
      <c r="N1509" s="2406" t="str">
        <f ca="1">IF($E1509&gt;$E$12,"",IF(($E1509&gt;=N$307),N1477-$D1509*N$302,INDEX(F1481:BM1540,N$307,$E1509)))</f>
        <v/>
      </c>
      <c r="O1509" s="2406" t="str">
        <f ca="1">IF($E1509&gt;$E$12,"",IF(($E1509&gt;=O$307),O1477-$D1509*O$302,INDEX(F1481:BM1540,O$307,$E1509)))</f>
        <v/>
      </c>
      <c r="P1509" s="2406" t="str">
        <f ca="1">IF($E1509&gt;$E$12,"",IF(($E1509&gt;=P$307),P1477-$D1509*P$302,INDEX(F1481:BM1540,P$307,$E1509)))</f>
        <v/>
      </c>
      <c r="Q1509" s="2406" t="str">
        <f ca="1">IF($E1509&gt;$E$12,"",IF(($E1509&gt;=Q$307),Q1477-$D1509*Q$302,INDEX(F1481:BM1540,Q$307,$E1509)))</f>
        <v/>
      </c>
      <c r="R1509" s="2406" t="str">
        <f ca="1">IF($E1509&gt;$E$12,"",IF(($E1509&gt;=R$307),R1477-$D1509*R$302,INDEX(F1481:BM1540,R$307,$E1509)))</f>
        <v/>
      </c>
      <c r="S1509" s="2406" t="str">
        <f ca="1">IF($E1509&gt;$E$12,"",IF(($E1509&gt;=S$307),S1477-$D1509*S$302,INDEX(F1481:BM1540,S$307,$E1509)))</f>
        <v/>
      </c>
      <c r="T1509" s="2406" t="str">
        <f ca="1">IF($E1509&gt;$E$12,"",IF(($E1509&gt;=T$307),T1477-$D1509*T$302,INDEX(F1481:BM1540,T$307,$E1509)))</f>
        <v/>
      </c>
      <c r="U1509" s="2406" t="str">
        <f ca="1">IF($E1509&gt;$E$12,"",IF(($E1509&gt;=U$307),U1477-$D1509*U$302,INDEX(F1481:BM1540,U$307,$E1509)))</f>
        <v/>
      </c>
      <c r="V1509" s="2406" t="str">
        <f ca="1">IF($E1509&gt;$E$12,"",IF(($E1509&gt;=V$307),V1477-$D1509*V$302,INDEX(F1481:BM1540,V$307,$E1509)))</f>
        <v/>
      </c>
      <c r="W1509" s="2406" t="str">
        <f ca="1">IF($E1509&gt;$E$12,"",IF(($E1509&gt;=W$307),W1477-$D1509*W$302,INDEX(F1481:BM1540,W$307,$E1509)))</f>
        <v/>
      </c>
      <c r="X1509" s="2406" t="str">
        <f ca="1">IF($E1509&gt;$E$12,"",IF(($E1509&gt;=X$307),X1477-$D1509*X$302,INDEX(F1481:BM1540,X$307,$E1509)))</f>
        <v/>
      </c>
      <c r="Y1509" s="2406" t="str">
        <f ca="1">IF($E1509&gt;$E$12,"",IF(($E1509&gt;=Y$307),Y1477-$D1509*Y$302,INDEX(F1481:BM1540,Y$307,$E1509)))</f>
        <v/>
      </c>
      <c r="Z1509" s="2406" t="str">
        <f ca="1">IF($E1509&gt;$E$12,"",IF(($E1509&gt;=Z$307),Z1477-$D1509*Z$302,INDEX(F1481:BM1540,Z$307,$E1509)))</f>
        <v/>
      </c>
      <c r="AA1509" s="2406" t="str">
        <f ca="1">IF($E1509&gt;$E$12,"",IF(($E1509&gt;=AA$307),AA1477-$D1509*AA$302,INDEX(F1481:BM1540,AA$307,$E1509)))</f>
        <v/>
      </c>
      <c r="AB1509" s="2406" t="str">
        <f ca="1">IF($E1509&gt;$E$12,"",IF(($E1509&gt;=AB$307),AB1477-$D1509*AB$302,INDEX(F1481:BM1540,AB$307,$E1509)))</f>
        <v/>
      </c>
      <c r="AC1509" s="2406" t="str">
        <f ca="1">IF($E1509&gt;$E$12,"",IF(($E1509&gt;=AC$307),AC1477-$D1509*AC$302,INDEX(F1481:BM1540,AC$307,$E1509)))</f>
        <v/>
      </c>
      <c r="AD1509" s="2406" t="str">
        <f ca="1">IF($E1509&gt;$E$12,"",IF(($E1509&gt;=AD$307),AD1477-$D1509*AD$302,INDEX(F1481:BM1540,AD$307,$E1509)))</f>
        <v/>
      </c>
      <c r="AE1509" s="2406" t="str">
        <f ca="1">IF($E1509&gt;$E$12,"",IF(($E1509&gt;=AE$307),AE1477-$D1509*AE$302,INDEX(F1481:BM1540,AE$307,$E1509)))</f>
        <v/>
      </c>
      <c r="AF1509" s="2406" t="str">
        <f ca="1">IF($E1509&gt;$E$12,"",IF(($E1509&gt;=AF$307),AF1477-$D1509*AF$302,INDEX(F1481:BM1540,AF$307,$E1509)))</f>
        <v/>
      </c>
      <c r="AG1509" s="2406" t="str">
        <f ca="1">IF($E1509&gt;$E$12,"",IF(($E1509&gt;=AG$307),AG1477-$D1509*AG$302,INDEX(F1481:BM1540,AG$307,$E1509)))</f>
        <v/>
      </c>
      <c r="AH1509" s="2406" t="str">
        <f ca="1">IF($E1509&gt;$E$12,"",IF(($E1509&gt;=AH$307),AH1477-$D1509*AH$302,INDEX(F1481:BM1540,AH$307,$E1509)))</f>
        <v/>
      </c>
      <c r="AI1509" s="2406" t="str">
        <f ca="1">IF($E1509&gt;$E$12,"",IF(($E1509&gt;=AI$307),AI1477-$D1509*AI$302,INDEX(F1481:BM1540,AI$307,$E1509)))</f>
        <v/>
      </c>
      <c r="AJ1509" s="2406" t="str">
        <f ca="1">IF($E1509&gt;$E$12,"",IF(($E1509&gt;=AJ$307),AJ1477-$D1509*AJ$302,INDEX(F1481:BM1540,AJ$307,$E1509)))</f>
        <v/>
      </c>
      <c r="AK1509" s="2406" t="str">
        <f ca="1">IF($E1509&gt;$E$12,"",IF(($E1509&gt;=AK$307),AK1477-$D1509*AK$302,INDEX(F1481:BM1540,AK$307,$E1509)))</f>
        <v/>
      </c>
      <c r="AL1509" s="2406" t="str">
        <f ca="1">IF($E1509&gt;$E$12,"",IF(($E1509&gt;=AL$307),AL1477-$D1509*AL$302,INDEX(F1481:BM1540,AL$307,$E1509)))</f>
        <v/>
      </c>
      <c r="AM1509" s="2406" t="str">
        <f ca="1">IF($E1509&gt;$E$12,"",IF(($E1509&gt;=AM$307),AM1477-$D1509*AM$302,INDEX(F1481:BM1540,AM$307,$E1509)))</f>
        <v/>
      </c>
      <c r="AN1509" s="2406" t="str">
        <f ca="1">IF($E1509&gt;$E$12,"",IF(($E1509&gt;=AN$307),AN1477-$D1509*AN$302,INDEX(F1481:BM1540,AN$307,$E1509)))</f>
        <v/>
      </c>
      <c r="AO1509" s="2406" t="str">
        <f ca="1">IF($E1509&gt;$E$12,"",IF(($E1509&gt;=AO$307),AO1477-$D1509*AO$302,INDEX(F1481:BM1540,AO$307,$E1509)))</f>
        <v/>
      </c>
      <c r="AP1509" s="2406" t="str">
        <f ca="1">IF($E1509&gt;$E$12,"",IF(($E1509&gt;=AP$307),AP1477-$D1509*AP$302,INDEX(F1481:BM1540,AP$307,$E1509)))</f>
        <v/>
      </c>
      <c r="AQ1509" s="2406" t="str">
        <f ca="1">IF($E1509&gt;$E$12,"",IF(($E1509&gt;=AQ$307),AQ1477-$D1509*AQ$302,INDEX(F1481:BM1540,AQ$307,$E1509)))</f>
        <v/>
      </c>
      <c r="AR1509" s="2406" t="str">
        <f ca="1">IF($E1509&gt;$E$12,"",IF(($E1509&gt;=AR$307),AR1477-$D1509*AR$302,INDEX(F1481:BM1540,AR$307,$E1509)))</f>
        <v/>
      </c>
      <c r="AS1509" s="2406" t="str">
        <f ca="1">IF($E1509&gt;$E$12,"",IF(($E1509&gt;=AS$307),AS1477-$D1509*AS$302,INDEX(F1481:BM1540,AS$307,$E1509)))</f>
        <v/>
      </c>
      <c r="AT1509" s="2406" t="str">
        <f ca="1">IF($E1509&gt;$E$12,"",IF(($E1509&gt;=AT$307),AT1477-$D1509*AT$302,INDEX(F1481:BM1540,AT$307,$E1509)))</f>
        <v/>
      </c>
      <c r="AU1509" s="2406" t="str">
        <f ca="1">IF($E1509&gt;$E$12,"",IF(($E1509&gt;=AU$307),AU1477-$D1509*AU$302,INDEX(F1481:BM1540,AU$307,$E1509)))</f>
        <v/>
      </c>
      <c r="AV1509" s="2406" t="str">
        <f ca="1">IF($E1509&gt;$E$12,"",IF(($E1509&gt;=AV$307),AV1477-$D1509*AV$302,INDEX(F1481:BM1540,AV$307,$E1509)))</f>
        <v/>
      </c>
      <c r="AW1509" s="2406" t="str">
        <f ca="1">IF($E1509&gt;$E$12,"",IF(($E1509&gt;=AW$307),AW1477-$D1509*AW$302,INDEX(F1481:BM1540,AW$307,$E1509)))</f>
        <v/>
      </c>
      <c r="AX1509" s="2406" t="str">
        <f ca="1">IF($E1509&gt;$E$12,"",IF(($E1509&gt;=AX$307),AX1477-$D1509*AX$302,INDEX(F1481:BM1540,AX$307,$E1509)))</f>
        <v/>
      </c>
      <c r="AY1509" s="2406" t="str">
        <f ca="1">IF($E1509&gt;$E$12,"",IF(($E1509&gt;=AY$307),AY1477-$D1509*AY$302,INDEX(F1481:BM1540,AY$307,$E1509)))</f>
        <v/>
      </c>
      <c r="AZ1509" s="2406" t="str">
        <f ca="1">IF($E1509&gt;$E$12,"",IF(($E1509&gt;=AZ$307),AZ1477-$D1509*AZ$302,INDEX(F1481:BM1540,AZ$307,$E1509)))</f>
        <v/>
      </c>
      <c r="BA1509" s="2406" t="str">
        <f ca="1">IF($E1509&gt;$E$12,"",IF(($E1509&gt;=BA$307),BA1477-$D1509*BA$302,INDEX(F1481:BM1540,BA$307,$E1509)))</f>
        <v/>
      </c>
      <c r="BB1509" s="2406" t="str">
        <f ca="1">IF($E1509&gt;$E$12,"",IF(($E1509&gt;=BB$307),BB1477-$D1509*BB$302,INDEX(F1481:BM1540,BB$307,$E1509)))</f>
        <v/>
      </c>
      <c r="BC1509" s="2406" t="str">
        <f ca="1">IF($E1509&gt;$E$12,"",IF(($E1509&gt;=BC$307),BC1477-$D1509*BC$302,INDEX(F1481:BM1540,BC$307,$E1509)))</f>
        <v/>
      </c>
      <c r="BD1509" s="2406" t="str">
        <f ca="1">IF($E1509&gt;$E$12,"",IF(($E1509&gt;=BD$307),BD1477-$D1509*BD$302,INDEX(F1481:BM1540,BD$307,$E1509)))</f>
        <v/>
      </c>
      <c r="BE1509" s="2406" t="str">
        <f ca="1">IF($E1509&gt;$E$12,"",IF(($E1509&gt;=BE$307),BE1477-$D1509*BE$302,INDEX(F1481:BM1540,BE$307,$E1509)))</f>
        <v/>
      </c>
      <c r="BF1509" s="2406" t="str">
        <f ca="1">IF($E1509&gt;$E$12,"",IF(($E1509&gt;=BF$307),BF1477-$D1509*BF$302,INDEX(F1481:BM1540,BF$307,$E1509)))</f>
        <v/>
      </c>
      <c r="BG1509" s="2406" t="str">
        <f ca="1">IF($E1509&gt;$E$12,"",IF(($E1509&gt;=BG$307),BG1477-$D1509*BG$302,INDEX(F1481:BM1540,BG$307,$E1509)))</f>
        <v/>
      </c>
      <c r="BH1509" s="2406" t="str">
        <f ca="1">IF($E1509&gt;$E$12,"",IF(($E1509&gt;=BH$307),BH1477-$D1509*BH$302,INDEX(F1481:BM1540,BH$307,$E1509)))</f>
        <v/>
      </c>
      <c r="BI1509" s="2406" t="str">
        <f ca="1">IF($E1509&gt;$E$12,"",IF(($E1509&gt;=BI$307),BI1477-$D1509*BI$302,INDEX(F1481:BM1540,BI$307,$E1509)))</f>
        <v/>
      </c>
      <c r="BJ1509" s="2406" t="str">
        <f ca="1">IF($E1509&gt;$E$12,"",IF(($E1509&gt;=BJ$307),BJ1477-$D1509*BJ$302,INDEX(F1481:BM1540,BJ$307,$E1509)))</f>
        <v/>
      </c>
      <c r="BK1509" s="2406" t="str">
        <f ca="1">IF($E1509&gt;$E$12,"",IF(($E1509&gt;=BK$307),BK1477-$D1509*BK$302,INDEX(F1481:BM1540,BK$307,$E1509)))</f>
        <v/>
      </c>
      <c r="BL1509" s="2406" t="str">
        <f ca="1">IF($E1509&gt;$E$12,"",IF(($E1509&gt;=BL$307),BL1477-$D1509*BL$302,INDEX(F1481:BM1540,BL$307,$E1509)))</f>
        <v/>
      </c>
      <c r="BM1509" s="2406" t="str">
        <f ca="1">IF($E1509&gt;$E$12,"",IF(($E1509&gt;=BM$307),BM1477-$D1509*BM$302,INDEX(F1481:BM1540,BM$307,$E1509)))</f>
        <v/>
      </c>
    </row>
    <row r="1510" spans="3:65" ht="13.5" x14ac:dyDescent="0.25">
      <c r="C1510" s="2357"/>
      <c r="D1510" s="2405">
        <f ca="1">INDEX(F1476:BM1476,E1510)</f>
        <v>1</v>
      </c>
      <c r="E1510" s="2316">
        <v>30</v>
      </c>
      <c r="F1510" s="2406" t="str">
        <f ca="1">IF($E1510&gt;$E$12,"",IF(($E1510&gt;=F$307),F1477-$D1510*F$302,INDEX(F1481:BM1540,F$307,$E1510)))</f>
        <v/>
      </c>
      <c r="G1510" s="2406" t="str">
        <f ca="1">IF($E1510&gt;$E$12,"",IF(($E1510&gt;=G$307),G1477-$D1510*G$302,INDEX(F1481:BM1540,G$307,$E1510)))</f>
        <v/>
      </c>
      <c r="H1510" s="2406" t="str">
        <f ca="1">IF($E1510&gt;$E$12,"",IF(($E1510&gt;=H$307),H1477-$D1510*H$302,INDEX(F1481:BM1540,H$307,$E1510)))</f>
        <v/>
      </c>
      <c r="I1510" s="2406" t="str">
        <f ca="1">IF($E1510&gt;$E$12,"",IF(($E1510&gt;=I$307),I1477-$D1510*I$302,INDEX(F1481:BM1540,I$307,$E1510)))</f>
        <v/>
      </c>
      <c r="J1510" s="2406" t="str">
        <f ca="1">IF($E1510&gt;$E$12,"",IF(($E1510&gt;=J$307),J1477-$D1510*J$302,INDEX(F1481:BM1540,J$307,$E1510)))</f>
        <v/>
      </c>
      <c r="K1510" s="2406" t="str">
        <f ca="1">IF($E1510&gt;$E$12,"",IF(($E1510&gt;=K$307),K1477-$D1510*K$302,INDEX(F1481:BM1540,K$307,$E1510)))</f>
        <v/>
      </c>
      <c r="L1510" s="2406" t="str">
        <f ca="1">IF($E1510&gt;$E$12,"",IF(($E1510&gt;=L$307),L1477-$D1510*L$302,INDEX(F1481:BM1540,L$307,$E1510)))</f>
        <v/>
      </c>
      <c r="M1510" s="2406" t="str">
        <f ca="1">IF($E1510&gt;$E$12,"",IF(($E1510&gt;=M$307),M1477-$D1510*M$302,INDEX(F1481:BM1540,M$307,$E1510)))</f>
        <v/>
      </c>
      <c r="N1510" s="2406" t="str">
        <f ca="1">IF($E1510&gt;$E$12,"",IF(($E1510&gt;=N$307),N1477-$D1510*N$302,INDEX(F1481:BM1540,N$307,$E1510)))</f>
        <v/>
      </c>
      <c r="O1510" s="2406" t="str">
        <f ca="1">IF($E1510&gt;$E$12,"",IF(($E1510&gt;=O$307),O1477-$D1510*O$302,INDEX(F1481:BM1540,O$307,$E1510)))</f>
        <v/>
      </c>
      <c r="P1510" s="2406" t="str">
        <f ca="1">IF($E1510&gt;$E$12,"",IF(($E1510&gt;=P$307),P1477-$D1510*P$302,INDEX(F1481:BM1540,P$307,$E1510)))</f>
        <v/>
      </c>
      <c r="Q1510" s="2406" t="str">
        <f ca="1">IF($E1510&gt;$E$12,"",IF(($E1510&gt;=Q$307),Q1477-$D1510*Q$302,INDEX(F1481:BM1540,Q$307,$E1510)))</f>
        <v/>
      </c>
      <c r="R1510" s="2406" t="str">
        <f ca="1">IF($E1510&gt;$E$12,"",IF(($E1510&gt;=R$307),R1477-$D1510*R$302,INDEX(F1481:BM1540,R$307,$E1510)))</f>
        <v/>
      </c>
      <c r="S1510" s="2406" t="str">
        <f ca="1">IF($E1510&gt;$E$12,"",IF(($E1510&gt;=S$307),S1477-$D1510*S$302,INDEX(F1481:BM1540,S$307,$E1510)))</f>
        <v/>
      </c>
      <c r="T1510" s="2406" t="str">
        <f ca="1">IF($E1510&gt;$E$12,"",IF(($E1510&gt;=T$307),T1477-$D1510*T$302,INDEX(F1481:BM1540,T$307,$E1510)))</f>
        <v/>
      </c>
      <c r="U1510" s="2406" t="str">
        <f ca="1">IF($E1510&gt;$E$12,"",IF(($E1510&gt;=U$307),U1477-$D1510*U$302,INDEX(F1481:BM1540,U$307,$E1510)))</f>
        <v/>
      </c>
      <c r="V1510" s="2406" t="str">
        <f ca="1">IF($E1510&gt;$E$12,"",IF(($E1510&gt;=V$307),V1477-$D1510*V$302,INDEX(F1481:BM1540,V$307,$E1510)))</f>
        <v/>
      </c>
      <c r="W1510" s="2406" t="str">
        <f ca="1">IF($E1510&gt;$E$12,"",IF(($E1510&gt;=W$307),W1477-$D1510*W$302,INDEX(F1481:BM1540,W$307,$E1510)))</f>
        <v/>
      </c>
      <c r="X1510" s="2406" t="str">
        <f ca="1">IF($E1510&gt;$E$12,"",IF(($E1510&gt;=X$307),X1477-$D1510*X$302,INDEX(F1481:BM1540,X$307,$E1510)))</f>
        <v/>
      </c>
      <c r="Y1510" s="2406" t="str">
        <f ca="1">IF($E1510&gt;$E$12,"",IF(($E1510&gt;=Y$307),Y1477-$D1510*Y$302,INDEX(F1481:BM1540,Y$307,$E1510)))</f>
        <v/>
      </c>
      <c r="Z1510" s="2406" t="str">
        <f ca="1">IF($E1510&gt;$E$12,"",IF(($E1510&gt;=Z$307),Z1477-$D1510*Z$302,INDEX(F1481:BM1540,Z$307,$E1510)))</f>
        <v/>
      </c>
      <c r="AA1510" s="2406" t="str">
        <f ca="1">IF($E1510&gt;$E$12,"",IF(($E1510&gt;=AA$307),AA1477-$D1510*AA$302,INDEX(F1481:BM1540,AA$307,$E1510)))</f>
        <v/>
      </c>
      <c r="AB1510" s="2406" t="str">
        <f ca="1">IF($E1510&gt;$E$12,"",IF(($E1510&gt;=AB$307),AB1477-$D1510*AB$302,INDEX(F1481:BM1540,AB$307,$E1510)))</f>
        <v/>
      </c>
      <c r="AC1510" s="2406" t="str">
        <f ca="1">IF($E1510&gt;$E$12,"",IF(($E1510&gt;=AC$307),AC1477-$D1510*AC$302,INDEX(F1481:BM1540,AC$307,$E1510)))</f>
        <v/>
      </c>
      <c r="AD1510" s="2406" t="str">
        <f ca="1">IF($E1510&gt;$E$12,"",IF(($E1510&gt;=AD$307),AD1477-$D1510*AD$302,INDEX(F1481:BM1540,AD$307,$E1510)))</f>
        <v/>
      </c>
      <c r="AE1510" s="2406" t="str">
        <f ca="1">IF($E1510&gt;$E$12,"",IF(($E1510&gt;=AE$307),AE1477-$D1510*AE$302,INDEX(F1481:BM1540,AE$307,$E1510)))</f>
        <v/>
      </c>
      <c r="AF1510" s="2406" t="str">
        <f ca="1">IF($E1510&gt;$E$12,"",IF(($E1510&gt;=AF$307),AF1477-$D1510*AF$302,INDEX(F1481:BM1540,AF$307,$E1510)))</f>
        <v/>
      </c>
      <c r="AG1510" s="2406" t="str">
        <f ca="1">IF($E1510&gt;$E$12,"",IF(($E1510&gt;=AG$307),AG1477-$D1510*AG$302,INDEX(F1481:BM1540,AG$307,$E1510)))</f>
        <v/>
      </c>
      <c r="AH1510" s="2406" t="str">
        <f ca="1">IF($E1510&gt;$E$12,"",IF(($E1510&gt;=AH$307),AH1477-$D1510*AH$302,INDEX(F1481:BM1540,AH$307,$E1510)))</f>
        <v/>
      </c>
      <c r="AI1510" s="2406" t="str">
        <f ca="1">IF($E1510&gt;$E$12,"",IF(($E1510&gt;=AI$307),AI1477-$D1510*AI$302,INDEX(F1481:BM1540,AI$307,$E1510)))</f>
        <v/>
      </c>
      <c r="AJ1510" s="2406" t="str">
        <f ca="1">IF($E1510&gt;$E$12,"",IF(($E1510&gt;=AJ$307),AJ1477-$D1510*AJ$302,INDEX(F1481:BM1540,AJ$307,$E1510)))</f>
        <v/>
      </c>
      <c r="AK1510" s="2406" t="str">
        <f ca="1">IF($E1510&gt;$E$12,"",IF(($E1510&gt;=AK$307),AK1477-$D1510*AK$302,INDEX(F1481:BM1540,AK$307,$E1510)))</f>
        <v/>
      </c>
      <c r="AL1510" s="2406" t="str">
        <f ca="1">IF($E1510&gt;$E$12,"",IF(($E1510&gt;=AL$307),AL1477-$D1510*AL$302,INDEX(F1481:BM1540,AL$307,$E1510)))</f>
        <v/>
      </c>
      <c r="AM1510" s="2406" t="str">
        <f ca="1">IF($E1510&gt;$E$12,"",IF(($E1510&gt;=AM$307),AM1477-$D1510*AM$302,INDEX(F1481:BM1540,AM$307,$E1510)))</f>
        <v/>
      </c>
      <c r="AN1510" s="2406" t="str">
        <f ca="1">IF($E1510&gt;$E$12,"",IF(($E1510&gt;=AN$307),AN1477-$D1510*AN$302,INDEX(F1481:BM1540,AN$307,$E1510)))</f>
        <v/>
      </c>
      <c r="AO1510" s="2406" t="str">
        <f ca="1">IF($E1510&gt;$E$12,"",IF(($E1510&gt;=AO$307),AO1477-$D1510*AO$302,INDEX(F1481:BM1540,AO$307,$E1510)))</f>
        <v/>
      </c>
      <c r="AP1510" s="2406" t="str">
        <f ca="1">IF($E1510&gt;$E$12,"",IF(($E1510&gt;=AP$307),AP1477-$D1510*AP$302,INDEX(F1481:BM1540,AP$307,$E1510)))</f>
        <v/>
      </c>
      <c r="AQ1510" s="2406" t="str">
        <f ca="1">IF($E1510&gt;$E$12,"",IF(($E1510&gt;=AQ$307),AQ1477-$D1510*AQ$302,INDEX(F1481:BM1540,AQ$307,$E1510)))</f>
        <v/>
      </c>
      <c r="AR1510" s="2406" t="str">
        <f ca="1">IF($E1510&gt;$E$12,"",IF(($E1510&gt;=AR$307),AR1477-$D1510*AR$302,INDEX(F1481:BM1540,AR$307,$E1510)))</f>
        <v/>
      </c>
      <c r="AS1510" s="2406" t="str">
        <f ca="1">IF($E1510&gt;$E$12,"",IF(($E1510&gt;=AS$307),AS1477-$D1510*AS$302,INDEX(F1481:BM1540,AS$307,$E1510)))</f>
        <v/>
      </c>
      <c r="AT1510" s="2406" t="str">
        <f ca="1">IF($E1510&gt;$E$12,"",IF(($E1510&gt;=AT$307),AT1477-$D1510*AT$302,INDEX(F1481:BM1540,AT$307,$E1510)))</f>
        <v/>
      </c>
      <c r="AU1510" s="2406" t="str">
        <f ca="1">IF($E1510&gt;$E$12,"",IF(($E1510&gt;=AU$307),AU1477-$D1510*AU$302,INDEX(F1481:BM1540,AU$307,$E1510)))</f>
        <v/>
      </c>
      <c r="AV1510" s="2406" t="str">
        <f ca="1">IF($E1510&gt;$E$12,"",IF(($E1510&gt;=AV$307),AV1477-$D1510*AV$302,INDEX(F1481:BM1540,AV$307,$E1510)))</f>
        <v/>
      </c>
      <c r="AW1510" s="2406" t="str">
        <f ca="1">IF($E1510&gt;$E$12,"",IF(($E1510&gt;=AW$307),AW1477-$D1510*AW$302,INDEX(F1481:BM1540,AW$307,$E1510)))</f>
        <v/>
      </c>
      <c r="AX1510" s="2406" t="str">
        <f ca="1">IF($E1510&gt;$E$12,"",IF(($E1510&gt;=AX$307),AX1477-$D1510*AX$302,INDEX(F1481:BM1540,AX$307,$E1510)))</f>
        <v/>
      </c>
      <c r="AY1510" s="2406" t="str">
        <f ca="1">IF($E1510&gt;$E$12,"",IF(($E1510&gt;=AY$307),AY1477-$D1510*AY$302,INDEX(F1481:BM1540,AY$307,$E1510)))</f>
        <v/>
      </c>
      <c r="AZ1510" s="2406" t="str">
        <f ca="1">IF($E1510&gt;$E$12,"",IF(($E1510&gt;=AZ$307),AZ1477-$D1510*AZ$302,INDEX(F1481:BM1540,AZ$307,$E1510)))</f>
        <v/>
      </c>
      <c r="BA1510" s="2406" t="str">
        <f ca="1">IF($E1510&gt;$E$12,"",IF(($E1510&gt;=BA$307),BA1477-$D1510*BA$302,INDEX(F1481:BM1540,BA$307,$E1510)))</f>
        <v/>
      </c>
      <c r="BB1510" s="2406" t="str">
        <f ca="1">IF($E1510&gt;$E$12,"",IF(($E1510&gt;=BB$307),BB1477-$D1510*BB$302,INDEX(F1481:BM1540,BB$307,$E1510)))</f>
        <v/>
      </c>
      <c r="BC1510" s="2406" t="str">
        <f ca="1">IF($E1510&gt;$E$12,"",IF(($E1510&gt;=BC$307),BC1477-$D1510*BC$302,INDEX(F1481:BM1540,BC$307,$E1510)))</f>
        <v/>
      </c>
      <c r="BD1510" s="2406" t="str">
        <f ca="1">IF($E1510&gt;$E$12,"",IF(($E1510&gt;=BD$307),BD1477-$D1510*BD$302,INDEX(F1481:BM1540,BD$307,$E1510)))</f>
        <v/>
      </c>
      <c r="BE1510" s="2406" t="str">
        <f ca="1">IF($E1510&gt;$E$12,"",IF(($E1510&gt;=BE$307),BE1477-$D1510*BE$302,INDEX(F1481:BM1540,BE$307,$E1510)))</f>
        <v/>
      </c>
      <c r="BF1510" s="2406" t="str">
        <f ca="1">IF($E1510&gt;$E$12,"",IF(($E1510&gt;=BF$307),BF1477-$D1510*BF$302,INDEX(F1481:BM1540,BF$307,$E1510)))</f>
        <v/>
      </c>
      <c r="BG1510" s="2406" t="str">
        <f ca="1">IF($E1510&gt;$E$12,"",IF(($E1510&gt;=BG$307),BG1477-$D1510*BG$302,INDEX(F1481:BM1540,BG$307,$E1510)))</f>
        <v/>
      </c>
      <c r="BH1510" s="2406" t="str">
        <f ca="1">IF($E1510&gt;$E$12,"",IF(($E1510&gt;=BH$307),BH1477-$D1510*BH$302,INDEX(F1481:BM1540,BH$307,$E1510)))</f>
        <v/>
      </c>
      <c r="BI1510" s="2406" t="str">
        <f ca="1">IF($E1510&gt;$E$12,"",IF(($E1510&gt;=BI$307),BI1477-$D1510*BI$302,INDEX(F1481:BM1540,BI$307,$E1510)))</f>
        <v/>
      </c>
      <c r="BJ1510" s="2406" t="str">
        <f ca="1">IF($E1510&gt;$E$12,"",IF(($E1510&gt;=BJ$307),BJ1477-$D1510*BJ$302,INDEX(F1481:BM1540,BJ$307,$E1510)))</f>
        <v/>
      </c>
      <c r="BK1510" s="2406" t="str">
        <f ca="1">IF($E1510&gt;$E$12,"",IF(($E1510&gt;=BK$307),BK1477-$D1510*BK$302,INDEX(F1481:BM1540,BK$307,$E1510)))</f>
        <v/>
      </c>
      <c r="BL1510" s="2406" t="str">
        <f ca="1">IF($E1510&gt;$E$12,"",IF(($E1510&gt;=BL$307),BL1477-$D1510*BL$302,INDEX(F1481:BM1540,BL$307,$E1510)))</f>
        <v/>
      </c>
      <c r="BM1510" s="2406" t="str">
        <f ca="1">IF($E1510&gt;$E$12,"",IF(($E1510&gt;=BM$307),BM1477-$D1510*BM$302,INDEX(F1481:BM1540,BM$307,$E1510)))</f>
        <v/>
      </c>
    </row>
    <row r="1511" spans="3:65" ht="13.5" x14ac:dyDescent="0.25">
      <c r="C1511" s="2357"/>
      <c r="D1511" s="2405">
        <f ca="1">INDEX(F1476:BM1476,E1511)</f>
        <v>1</v>
      </c>
      <c r="E1511" s="2316">
        <v>31</v>
      </c>
      <c r="F1511" s="2406" t="str">
        <f ca="1">IF($E1511&gt;$E$12,"",IF(($E1511&gt;=F$307),F1477-$D1511*F$302,INDEX(F1481:BM1540,F$307,$E1511)))</f>
        <v/>
      </c>
      <c r="G1511" s="2406" t="str">
        <f ca="1">IF($E1511&gt;$E$12,"",IF(($E1511&gt;=G$307),G1477-$D1511*G$302,INDEX(F1481:BM1540,G$307,$E1511)))</f>
        <v/>
      </c>
      <c r="H1511" s="2406" t="str">
        <f ca="1">IF($E1511&gt;$E$12,"",IF(($E1511&gt;=H$307),H1477-$D1511*H$302,INDEX(F1481:BM1540,H$307,$E1511)))</f>
        <v/>
      </c>
      <c r="I1511" s="2406" t="str">
        <f ca="1">IF($E1511&gt;$E$12,"",IF(($E1511&gt;=I$307),I1477-$D1511*I$302,INDEX(F1481:BM1540,I$307,$E1511)))</f>
        <v/>
      </c>
      <c r="J1511" s="2406" t="str">
        <f ca="1">IF($E1511&gt;$E$12,"",IF(($E1511&gt;=J$307),J1477-$D1511*J$302,INDEX(F1481:BM1540,J$307,$E1511)))</f>
        <v/>
      </c>
      <c r="K1511" s="2406" t="str">
        <f ca="1">IF($E1511&gt;$E$12,"",IF(($E1511&gt;=K$307),K1477-$D1511*K$302,INDEX(F1481:BM1540,K$307,$E1511)))</f>
        <v/>
      </c>
      <c r="L1511" s="2406" t="str">
        <f ca="1">IF($E1511&gt;$E$12,"",IF(($E1511&gt;=L$307),L1477-$D1511*L$302,INDEX(F1481:BM1540,L$307,$E1511)))</f>
        <v/>
      </c>
      <c r="M1511" s="2406" t="str">
        <f ca="1">IF($E1511&gt;$E$12,"",IF(($E1511&gt;=M$307),M1477-$D1511*M$302,INDEX(F1481:BM1540,M$307,$E1511)))</f>
        <v/>
      </c>
      <c r="N1511" s="2406" t="str">
        <f ca="1">IF($E1511&gt;$E$12,"",IF(($E1511&gt;=N$307),N1477-$D1511*N$302,INDEX(F1481:BM1540,N$307,$E1511)))</f>
        <v/>
      </c>
      <c r="O1511" s="2406" t="str">
        <f ca="1">IF($E1511&gt;$E$12,"",IF(($E1511&gt;=O$307),O1477-$D1511*O$302,INDEX(F1481:BM1540,O$307,$E1511)))</f>
        <v/>
      </c>
      <c r="P1511" s="2406" t="str">
        <f ca="1">IF($E1511&gt;$E$12,"",IF(($E1511&gt;=P$307),P1477-$D1511*P$302,INDEX(F1481:BM1540,P$307,$E1511)))</f>
        <v/>
      </c>
      <c r="Q1511" s="2406" t="str">
        <f ca="1">IF($E1511&gt;$E$12,"",IF(($E1511&gt;=Q$307),Q1477-$D1511*Q$302,INDEX(F1481:BM1540,Q$307,$E1511)))</f>
        <v/>
      </c>
      <c r="R1511" s="2406" t="str">
        <f ca="1">IF($E1511&gt;$E$12,"",IF(($E1511&gt;=R$307),R1477-$D1511*R$302,INDEX(F1481:BM1540,R$307,$E1511)))</f>
        <v/>
      </c>
      <c r="S1511" s="2406" t="str">
        <f ca="1">IF($E1511&gt;$E$12,"",IF(($E1511&gt;=S$307),S1477-$D1511*S$302,INDEX(F1481:BM1540,S$307,$E1511)))</f>
        <v/>
      </c>
      <c r="T1511" s="2406" t="str">
        <f ca="1">IF($E1511&gt;$E$12,"",IF(($E1511&gt;=T$307),T1477-$D1511*T$302,INDEX(F1481:BM1540,T$307,$E1511)))</f>
        <v/>
      </c>
      <c r="U1511" s="2406" t="str">
        <f ca="1">IF($E1511&gt;$E$12,"",IF(($E1511&gt;=U$307),U1477-$D1511*U$302,INDEX(F1481:BM1540,U$307,$E1511)))</f>
        <v/>
      </c>
      <c r="V1511" s="2406" t="str">
        <f ca="1">IF($E1511&gt;$E$12,"",IF(($E1511&gt;=V$307),V1477-$D1511*V$302,INDEX(F1481:BM1540,V$307,$E1511)))</f>
        <v/>
      </c>
      <c r="W1511" s="2406" t="str">
        <f ca="1">IF($E1511&gt;$E$12,"",IF(($E1511&gt;=W$307),W1477-$D1511*W$302,INDEX(F1481:BM1540,W$307,$E1511)))</f>
        <v/>
      </c>
      <c r="X1511" s="2406" t="str">
        <f ca="1">IF($E1511&gt;$E$12,"",IF(($E1511&gt;=X$307),X1477-$D1511*X$302,INDEX(F1481:BM1540,X$307,$E1511)))</f>
        <v/>
      </c>
      <c r="Y1511" s="2406" t="str">
        <f ca="1">IF($E1511&gt;$E$12,"",IF(($E1511&gt;=Y$307),Y1477-$D1511*Y$302,INDEX(F1481:BM1540,Y$307,$E1511)))</f>
        <v/>
      </c>
      <c r="Z1511" s="2406" t="str">
        <f ca="1">IF($E1511&gt;$E$12,"",IF(($E1511&gt;=Z$307),Z1477-$D1511*Z$302,INDEX(F1481:BM1540,Z$307,$E1511)))</f>
        <v/>
      </c>
      <c r="AA1511" s="2406" t="str">
        <f ca="1">IF($E1511&gt;$E$12,"",IF(($E1511&gt;=AA$307),AA1477-$D1511*AA$302,INDEX(F1481:BM1540,AA$307,$E1511)))</f>
        <v/>
      </c>
      <c r="AB1511" s="2406" t="str">
        <f ca="1">IF($E1511&gt;$E$12,"",IF(($E1511&gt;=AB$307),AB1477-$D1511*AB$302,INDEX(F1481:BM1540,AB$307,$E1511)))</f>
        <v/>
      </c>
      <c r="AC1511" s="2406" t="str">
        <f ca="1">IF($E1511&gt;$E$12,"",IF(($E1511&gt;=AC$307),AC1477-$D1511*AC$302,INDEX(F1481:BM1540,AC$307,$E1511)))</f>
        <v/>
      </c>
      <c r="AD1511" s="2406" t="str">
        <f ca="1">IF($E1511&gt;$E$12,"",IF(($E1511&gt;=AD$307),AD1477-$D1511*AD$302,INDEX(F1481:BM1540,AD$307,$E1511)))</f>
        <v/>
      </c>
      <c r="AE1511" s="2406" t="str">
        <f ca="1">IF($E1511&gt;$E$12,"",IF(($E1511&gt;=AE$307),AE1477-$D1511*AE$302,INDEX(F1481:BM1540,AE$307,$E1511)))</f>
        <v/>
      </c>
      <c r="AF1511" s="2406" t="str">
        <f ca="1">IF($E1511&gt;$E$12,"",IF(($E1511&gt;=AF$307),AF1477-$D1511*AF$302,INDEX(F1481:BM1540,AF$307,$E1511)))</f>
        <v/>
      </c>
      <c r="AG1511" s="2406" t="str">
        <f ca="1">IF($E1511&gt;$E$12,"",IF(($E1511&gt;=AG$307),AG1477-$D1511*AG$302,INDEX(F1481:BM1540,AG$307,$E1511)))</f>
        <v/>
      </c>
      <c r="AH1511" s="2406" t="str">
        <f ca="1">IF($E1511&gt;$E$12,"",IF(($E1511&gt;=AH$307),AH1477-$D1511*AH$302,INDEX(F1481:BM1540,AH$307,$E1511)))</f>
        <v/>
      </c>
      <c r="AI1511" s="2406" t="str">
        <f ca="1">IF($E1511&gt;$E$12,"",IF(($E1511&gt;=AI$307),AI1477-$D1511*AI$302,INDEX(F1481:BM1540,AI$307,$E1511)))</f>
        <v/>
      </c>
      <c r="AJ1511" s="2406" t="str">
        <f ca="1">IF($E1511&gt;$E$12,"",IF(($E1511&gt;=AJ$307),AJ1477-$D1511*AJ$302,INDEX(F1481:BM1540,AJ$307,$E1511)))</f>
        <v/>
      </c>
      <c r="AK1511" s="2406" t="str">
        <f ca="1">IF($E1511&gt;$E$12,"",IF(($E1511&gt;=AK$307),AK1477-$D1511*AK$302,INDEX(F1481:BM1540,AK$307,$E1511)))</f>
        <v/>
      </c>
      <c r="AL1511" s="2406" t="str">
        <f ca="1">IF($E1511&gt;$E$12,"",IF(($E1511&gt;=AL$307),AL1477-$D1511*AL$302,INDEX(F1481:BM1540,AL$307,$E1511)))</f>
        <v/>
      </c>
      <c r="AM1511" s="2406" t="str">
        <f ca="1">IF($E1511&gt;$E$12,"",IF(($E1511&gt;=AM$307),AM1477-$D1511*AM$302,INDEX(F1481:BM1540,AM$307,$E1511)))</f>
        <v/>
      </c>
      <c r="AN1511" s="2406" t="str">
        <f ca="1">IF($E1511&gt;$E$12,"",IF(($E1511&gt;=AN$307),AN1477-$D1511*AN$302,INDEX(F1481:BM1540,AN$307,$E1511)))</f>
        <v/>
      </c>
      <c r="AO1511" s="2406" t="str">
        <f ca="1">IF($E1511&gt;$E$12,"",IF(($E1511&gt;=AO$307),AO1477-$D1511*AO$302,INDEX(F1481:BM1540,AO$307,$E1511)))</f>
        <v/>
      </c>
      <c r="AP1511" s="2406" t="str">
        <f ca="1">IF($E1511&gt;$E$12,"",IF(($E1511&gt;=AP$307),AP1477-$D1511*AP$302,INDEX(F1481:BM1540,AP$307,$E1511)))</f>
        <v/>
      </c>
      <c r="AQ1511" s="2406" t="str">
        <f ca="1">IF($E1511&gt;$E$12,"",IF(($E1511&gt;=AQ$307),AQ1477-$D1511*AQ$302,INDEX(F1481:BM1540,AQ$307,$E1511)))</f>
        <v/>
      </c>
      <c r="AR1511" s="2406" t="str">
        <f ca="1">IF($E1511&gt;$E$12,"",IF(($E1511&gt;=AR$307),AR1477-$D1511*AR$302,INDEX(F1481:BM1540,AR$307,$E1511)))</f>
        <v/>
      </c>
      <c r="AS1511" s="2406" t="str">
        <f ca="1">IF($E1511&gt;$E$12,"",IF(($E1511&gt;=AS$307),AS1477-$D1511*AS$302,INDEX(F1481:BM1540,AS$307,$E1511)))</f>
        <v/>
      </c>
      <c r="AT1511" s="2406" t="str">
        <f ca="1">IF($E1511&gt;$E$12,"",IF(($E1511&gt;=AT$307),AT1477-$D1511*AT$302,INDEX(F1481:BM1540,AT$307,$E1511)))</f>
        <v/>
      </c>
      <c r="AU1511" s="2406" t="str">
        <f ca="1">IF($E1511&gt;$E$12,"",IF(($E1511&gt;=AU$307),AU1477-$D1511*AU$302,INDEX(F1481:BM1540,AU$307,$E1511)))</f>
        <v/>
      </c>
      <c r="AV1511" s="2406" t="str">
        <f ca="1">IF($E1511&gt;$E$12,"",IF(($E1511&gt;=AV$307),AV1477-$D1511*AV$302,INDEX(F1481:BM1540,AV$307,$E1511)))</f>
        <v/>
      </c>
      <c r="AW1511" s="2406" t="str">
        <f ca="1">IF($E1511&gt;$E$12,"",IF(($E1511&gt;=AW$307),AW1477-$D1511*AW$302,INDEX(F1481:BM1540,AW$307,$E1511)))</f>
        <v/>
      </c>
      <c r="AX1511" s="2406" t="str">
        <f ca="1">IF($E1511&gt;$E$12,"",IF(($E1511&gt;=AX$307),AX1477-$D1511*AX$302,INDEX(F1481:BM1540,AX$307,$E1511)))</f>
        <v/>
      </c>
      <c r="AY1511" s="2406" t="str">
        <f ca="1">IF($E1511&gt;$E$12,"",IF(($E1511&gt;=AY$307),AY1477-$D1511*AY$302,INDEX(F1481:BM1540,AY$307,$E1511)))</f>
        <v/>
      </c>
      <c r="AZ1511" s="2406" t="str">
        <f ca="1">IF($E1511&gt;$E$12,"",IF(($E1511&gt;=AZ$307),AZ1477-$D1511*AZ$302,INDEX(F1481:BM1540,AZ$307,$E1511)))</f>
        <v/>
      </c>
      <c r="BA1511" s="2406" t="str">
        <f ca="1">IF($E1511&gt;$E$12,"",IF(($E1511&gt;=BA$307),BA1477-$D1511*BA$302,INDEX(F1481:BM1540,BA$307,$E1511)))</f>
        <v/>
      </c>
      <c r="BB1511" s="2406" t="str">
        <f ca="1">IF($E1511&gt;$E$12,"",IF(($E1511&gt;=BB$307),BB1477-$D1511*BB$302,INDEX(F1481:BM1540,BB$307,$E1511)))</f>
        <v/>
      </c>
      <c r="BC1511" s="2406" t="str">
        <f ca="1">IF($E1511&gt;$E$12,"",IF(($E1511&gt;=BC$307),BC1477-$D1511*BC$302,INDEX(F1481:BM1540,BC$307,$E1511)))</f>
        <v/>
      </c>
      <c r="BD1511" s="2406" t="str">
        <f ca="1">IF($E1511&gt;$E$12,"",IF(($E1511&gt;=BD$307),BD1477-$D1511*BD$302,INDEX(F1481:BM1540,BD$307,$E1511)))</f>
        <v/>
      </c>
      <c r="BE1511" s="2406" t="str">
        <f ca="1">IF($E1511&gt;$E$12,"",IF(($E1511&gt;=BE$307),BE1477-$D1511*BE$302,INDEX(F1481:BM1540,BE$307,$E1511)))</f>
        <v/>
      </c>
      <c r="BF1511" s="2406" t="str">
        <f ca="1">IF($E1511&gt;$E$12,"",IF(($E1511&gt;=BF$307),BF1477-$D1511*BF$302,INDEX(F1481:BM1540,BF$307,$E1511)))</f>
        <v/>
      </c>
      <c r="BG1511" s="2406" t="str">
        <f ca="1">IF($E1511&gt;$E$12,"",IF(($E1511&gt;=BG$307),BG1477-$D1511*BG$302,INDEX(F1481:BM1540,BG$307,$E1511)))</f>
        <v/>
      </c>
      <c r="BH1511" s="2406" t="str">
        <f ca="1">IF($E1511&gt;$E$12,"",IF(($E1511&gt;=BH$307),BH1477-$D1511*BH$302,INDEX(F1481:BM1540,BH$307,$E1511)))</f>
        <v/>
      </c>
      <c r="BI1511" s="2406" t="str">
        <f ca="1">IF($E1511&gt;$E$12,"",IF(($E1511&gt;=BI$307),BI1477-$D1511*BI$302,INDEX(F1481:BM1540,BI$307,$E1511)))</f>
        <v/>
      </c>
      <c r="BJ1511" s="2406" t="str">
        <f ca="1">IF($E1511&gt;$E$12,"",IF(($E1511&gt;=BJ$307),BJ1477-$D1511*BJ$302,INDEX(F1481:BM1540,BJ$307,$E1511)))</f>
        <v/>
      </c>
      <c r="BK1511" s="2406" t="str">
        <f ca="1">IF($E1511&gt;$E$12,"",IF(($E1511&gt;=BK$307),BK1477-$D1511*BK$302,INDEX(F1481:BM1540,BK$307,$E1511)))</f>
        <v/>
      </c>
      <c r="BL1511" s="2406" t="str">
        <f ca="1">IF($E1511&gt;$E$12,"",IF(($E1511&gt;=BL$307),BL1477-$D1511*BL$302,INDEX(F1481:BM1540,BL$307,$E1511)))</f>
        <v/>
      </c>
      <c r="BM1511" s="2406" t="str">
        <f ca="1">IF($E1511&gt;$E$12,"",IF(($E1511&gt;=BM$307),BM1477-$D1511*BM$302,INDEX(F1481:BM1540,BM$307,$E1511)))</f>
        <v/>
      </c>
    </row>
    <row r="1512" spans="3:65" ht="13.5" x14ac:dyDescent="0.25">
      <c r="C1512" s="2357"/>
      <c r="D1512" s="2405">
        <f ca="1">INDEX(F1476:BM1476,E1512)</f>
        <v>1</v>
      </c>
      <c r="E1512" s="2316">
        <v>32</v>
      </c>
      <c r="F1512" s="2406" t="str">
        <f ca="1">IF($E1512&gt;$E$12,"",IF(($E1512&gt;=F$307),F1477-$D1512*F$302,INDEX(F1481:BM1540,F$307,$E1512)))</f>
        <v/>
      </c>
      <c r="G1512" s="2406" t="str">
        <f ca="1">IF($E1512&gt;$E$12,"",IF(($E1512&gt;=G$307),G1477-$D1512*G$302,INDEX(F1481:BM1540,G$307,$E1512)))</f>
        <v/>
      </c>
      <c r="H1512" s="2406" t="str">
        <f ca="1">IF($E1512&gt;$E$12,"",IF(($E1512&gt;=H$307),H1477-$D1512*H$302,INDEX(F1481:BM1540,H$307,$E1512)))</f>
        <v/>
      </c>
      <c r="I1512" s="2406" t="str">
        <f ca="1">IF($E1512&gt;$E$12,"",IF(($E1512&gt;=I$307),I1477-$D1512*I$302,INDEX(F1481:BM1540,I$307,$E1512)))</f>
        <v/>
      </c>
      <c r="J1512" s="2406" t="str">
        <f ca="1">IF($E1512&gt;$E$12,"",IF(($E1512&gt;=J$307),J1477-$D1512*J$302,INDEX(F1481:BM1540,J$307,$E1512)))</f>
        <v/>
      </c>
      <c r="K1512" s="2406" t="str">
        <f ca="1">IF($E1512&gt;$E$12,"",IF(($E1512&gt;=K$307),K1477-$D1512*K$302,INDEX(F1481:BM1540,K$307,$E1512)))</f>
        <v/>
      </c>
      <c r="L1512" s="2406" t="str">
        <f ca="1">IF($E1512&gt;$E$12,"",IF(($E1512&gt;=L$307),L1477-$D1512*L$302,INDEX(F1481:BM1540,L$307,$E1512)))</f>
        <v/>
      </c>
      <c r="M1512" s="2406" t="str">
        <f ca="1">IF($E1512&gt;$E$12,"",IF(($E1512&gt;=M$307),M1477-$D1512*M$302,INDEX(F1481:BM1540,M$307,$E1512)))</f>
        <v/>
      </c>
      <c r="N1512" s="2406" t="str">
        <f ca="1">IF($E1512&gt;$E$12,"",IF(($E1512&gt;=N$307),N1477-$D1512*N$302,INDEX(F1481:BM1540,N$307,$E1512)))</f>
        <v/>
      </c>
      <c r="O1512" s="2406" t="str">
        <f ca="1">IF($E1512&gt;$E$12,"",IF(($E1512&gt;=O$307),O1477-$D1512*O$302,INDEX(F1481:BM1540,O$307,$E1512)))</f>
        <v/>
      </c>
      <c r="P1512" s="2406" t="str">
        <f ca="1">IF($E1512&gt;$E$12,"",IF(($E1512&gt;=P$307),P1477-$D1512*P$302,INDEX(F1481:BM1540,P$307,$E1512)))</f>
        <v/>
      </c>
      <c r="Q1512" s="2406" t="str">
        <f ca="1">IF($E1512&gt;$E$12,"",IF(($E1512&gt;=Q$307),Q1477-$D1512*Q$302,INDEX(F1481:BM1540,Q$307,$E1512)))</f>
        <v/>
      </c>
      <c r="R1512" s="2406" t="str">
        <f ca="1">IF($E1512&gt;$E$12,"",IF(($E1512&gt;=R$307),R1477-$D1512*R$302,INDEX(F1481:BM1540,R$307,$E1512)))</f>
        <v/>
      </c>
      <c r="S1512" s="2406" t="str">
        <f ca="1">IF($E1512&gt;$E$12,"",IF(($E1512&gt;=S$307),S1477-$D1512*S$302,INDEX(F1481:BM1540,S$307,$E1512)))</f>
        <v/>
      </c>
      <c r="T1512" s="2406" t="str">
        <f ca="1">IF($E1512&gt;$E$12,"",IF(($E1512&gt;=T$307),T1477-$D1512*T$302,INDEX(F1481:BM1540,T$307,$E1512)))</f>
        <v/>
      </c>
      <c r="U1512" s="2406" t="str">
        <f ca="1">IF($E1512&gt;$E$12,"",IF(($E1512&gt;=U$307),U1477-$D1512*U$302,INDEX(F1481:BM1540,U$307,$E1512)))</f>
        <v/>
      </c>
      <c r="V1512" s="2406" t="str">
        <f ca="1">IF($E1512&gt;$E$12,"",IF(($E1512&gt;=V$307),V1477-$D1512*V$302,INDEX(F1481:BM1540,V$307,$E1512)))</f>
        <v/>
      </c>
      <c r="W1512" s="2406" t="str">
        <f ca="1">IF($E1512&gt;$E$12,"",IF(($E1512&gt;=W$307),W1477-$D1512*W$302,INDEX(F1481:BM1540,W$307,$E1512)))</f>
        <v/>
      </c>
      <c r="X1512" s="2406" t="str">
        <f ca="1">IF($E1512&gt;$E$12,"",IF(($E1512&gt;=X$307),X1477-$D1512*X$302,INDEX(F1481:BM1540,X$307,$E1512)))</f>
        <v/>
      </c>
      <c r="Y1512" s="2406" t="str">
        <f ca="1">IF($E1512&gt;$E$12,"",IF(($E1512&gt;=Y$307),Y1477-$D1512*Y$302,INDEX(F1481:BM1540,Y$307,$E1512)))</f>
        <v/>
      </c>
      <c r="Z1512" s="2406" t="str">
        <f ca="1">IF($E1512&gt;$E$12,"",IF(($E1512&gt;=Z$307),Z1477-$D1512*Z$302,INDEX(F1481:BM1540,Z$307,$E1512)))</f>
        <v/>
      </c>
      <c r="AA1512" s="2406" t="str">
        <f ca="1">IF($E1512&gt;$E$12,"",IF(($E1512&gt;=AA$307),AA1477-$D1512*AA$302,INDEX(F1481:BM1540,AA$307,$E1512)))</f>
        <v/>
      </c>
      <c r="AB1512" s="2406" t="str">
        <f ca="1">IF($E1512&gt;$E$12,"",IF(($E1512&gt;=AB$307),AB1477-$D1512*AB$302,INDEX(F1481:BM1540,AB$307,$E1512)))</f>
        <v/>
      </c>
      <c r="AC1512" s="2406" t="str">
        <f ca="1">IF($E1512&gt;$E$12,"",IF(($E1512&gt;=AC$307),AC1477-$D1512*AC$302,INDEX(F1481:BM1540,AC$307,$E1512)))</f>
        <v/>
      </c>
      <c r="AD1512" s="2406" t="str">
        <f ca="1">IF($E1512&gt;$E$12,"",IF(($E1512&gt;=AD$307),AD1477-$D1512*AD$302,INDEX(F1481:BM1540,AD$307,$E1512)))</f>
        <v/>
      </c>
      <c r="AE1512" s="2406" t="str">
        <f ca="1">IF($E1512&gt;$E$12,"",IF(($E1512&gt;=AE$307),AE1477-$D1512*AE$302,INDEX(F1481:BM1540,AE$307,$E1512)))</f>
        <v/>
      </c>
      <c r="AF1512" s="2406" t="str">
        <f ca="1">IF($E1512&gt;$E$12,"",IF(($E1512&gt;=AF$307),AF1477-$D1512*AF$302,INDEX(F1481:BM1540,AF$307,$E1512)))</f>
        <v/>
      </c>
      <c r="AG1512" s="2406" t="str">
        <f ca="1">IF($E1512&gt;$E$12,"",IF(($E1512&gt;=AG$307),AG1477-$D1512*AG$302,INDEX(F1481:BM1540,AG$307,$E1512)))</f>
        <v/>
      </c>
      <c r="AH1512" s="2406" t="str">
        <f ca="1">IF($E1512&gt;$E$12,"",IF(($E1512&gt;=AH$307),AH1477-$D1512*AH$302,INDEX(F1481:BM1540,AH$307,$E1512)))</f>
        <v/>
      </c>
      <c r="AI1512" s="2406" t="str">
        <f ca="1">IF($E1512&gt;$E$12,"",IF(($E1512&gt;=AI$307),AI1477-$D1512*AI$302,INDEX(F1481:BM1540,AI$307,$E1512)))</f>
        <v/>
      </c>
      <c r="AJ1512" s="2406" t="str">
        <f ca="1">IF($E1512&gt;$E$12,"",IF(($E1512&gt;=AJ$307),AJ1477-$D1512*AJ$302,INDEX(F1481:BM1540,AJ$307,$E1512)))</f>
        <v/>
      </c>
      <c r="AK1512" s="2406" t="str">
        <f ca="1">IF($E1512&gt;$E$12,"",IF(($E1512&gt;=AK$307),AK1477-$D1512*AK$302,INDEX(F1481:BM1540,AK$307,$E1512)))</f>
        <v/>
      </c>
      <c r="AL1512" s="2406" t="str">
        <f ca="1">IF($E1512&gt;$E$12,"",IF(($E1512&gt;=AL$307),AL1477-$D1512*AL$302,INDEX(F1481:BM1540,AL$307,$E1512)))</f>
        <v/>
      </c>
      <c r="AM1512" s="2406" t="str">
        <f ca="1">IF($E1512&gt;$E$12,"",IF(($E1512&gt;=AM$307),AM1477-$D1512*AM$302,INDEX(F1481:BM1540,AM$307,$E1512)))</f>
        <v/>
      </c>
      <c r="AN1512" s="2406" t="str">
        <f ca="1">IF($E1512&gt;$E$12,"",IF(($E1512&gt;=AN$307),AN1477-$D1512*AN$302,INDEX(F1481:BM1540,AN$307,$E1512)))</f>
        <v/>
      </c>
      <c r="AO1512" s="2406" t="str">
        <f ca="1">IF($E1512&gt;$E$12,"",IF(($E1512&gt;=AO$307),AO1477-$D1512*AO$302,INDEX(F1481:BM1540,AO$307,$E1512)))</f>
        <v/>
      </c>
      <c r="AP1512" s="2406" t="str">
        <f ca="1">IF($E1512&gt;$E$12,"",IF(($E1512&gt;=AP$307),AP1477-$D1512*AP$302,INDEX(F1481:BM1540,AP$307,$E1512)))</f>
        <v/>
      </c>
      <c r="AQ1512" s="2406" t="str">
        <f ca="1">IF($E1512&gt;$E$12,"",IF(($E1512&gt;=AQ$307),AQ1477-$D1512*AQ$302,INDEX(F1481:BM1540,AQ$307,$E1512)))</f>
        <v/>
      </c>
      <c r="AR1512" s="2406" t="str">
        <f ca="1">IF($E1512&gt;$E$12,"",IF(($E1512&gt;=AR$307),AR1477-$D1512*AR$302,INDEX(F1481:BM1540,AR$307,$E1512)))</f>
        <v/>
      </c>
      <c r="AS1512" s="2406" t="str">
        <f ca="1">IF($E1512&gt;$E$12,"",IF(($E1512&gt;=AS$307),AS1477-$D1512*AS$302,INDEX(F1481:BM1540,AS$307,$E1512)))</f>
        <v/>
      </c>
      <c r="AT1512" s="2406" t="str">
        <f ca="1">IF($E1512&gt;$E$12,"",IF(($E1512&gt;=AT$307),AT1477-$D1512*AT$302,INDEX(F1481:BM1540,AT$307,$E1512)))</f>
        <v/>
      </c>
      <c r="AU1512" s="2406" t="str">
        <f ca="1">IF($E1512&gt;$E$12,"",IF(($E1512&gt;=AU$307),AU1477-$D1512*AU$302,INDEX(F1481:BM1540,AU$307,$E1512)))</f>
        <v/>
      </c>
      <c r="AV1512" s="2406" t="str">
        <f ca="1">IF($E1512&gt;$E$12,"",IF(($E1512&gt;=AV$307),AV1477-$D1512*AV$302,INDEX(F1481:BM1540,AV$307,$E1512)))</f>
        <v/>
      </c>
      <c r="AW1512" s="2406" t="str">
        <f ca="1">IF($E1512&gt;$E$12,"",IF(($E1512&gt;=AW$307),AW1477-$D1512*AW$302,INDEX(F1481:BM1540,AW$307,$E1512)))</f>
        <v/>
      </c>
      <c r="AX1512" s="2406" t="str">
        <f ca="1">IF($E1512&gt;$E$12,"",IF(($E1512&gt;=AX$307),AX1477-$D1512*AX$302,INDEX(F1481:BM1540,AX$307,$E1512)))</f>
        <v/>
      </c>
      <c r="AY1512" s="2406" t="str">
        <f ca="1">IF($E1512&gt;$E$12,"",IF(($E1512&gt;=AY$307),AY1477-$D1512*AY$302,INDEX(F1481:BM1540,AY$307,$E1512)))</f>
        <v/>
      </c>
      <c r="AZ1512" s="2406" t="str">
        <f ca="1">IF($E1512&gt;$E$12,"",IF(($E1512&gt;=AZ$307),AZ1477-$D1512*AZ$302,INDEX(F1481:BM1540,AZ$307,$E1512)))</f>
        <v/>
      </c>
      <c r="BA1512" s="2406" t="str">
        <f ca="1">IF($E1512&gt;$E$12,"",IF(($E1512&gt;=BA$307),BA1477-$D1512*BA$302,INDEX(F1481:BM1540,BA$307,$E1512)))</f>
        <v/>
      </c>
      <c r="BB1512" s="2406" t="str">
        <f ca="1">IF($E1512&gt;$E$12,"",IF(($E1512&gt;=BB$307),BB1477-$D1512*BB$302,INDEX(F1481:BM1540,BB$307,$E1512)))</f>
        <v/>
      </c>
      <c r="BC1512" s="2406" t="str">
        <f ca="1">IF($E1512&gt;$E$12,"",IF(($E1512&gt;=BC$307),BC1477-$D1512*BC$302,INDEX(F1481:BM1540,BC$307,$E1512)))</f>
        <v/>
      </c>
      <c r="BD1512" s="2406" t="str">
        <f ca="1">IF($E1512&gt;$E$12,"",IF(($E1512&gt;=BD$307),BD1477-$D1512*BD$302,INDEX(F1481:BM1540,BD$307,$E1512)))</f>
        <v/>
      </c>
      <c r="BE1512" s="2406" t="str">
        <f ca="1">IF($E1512&gt;$E$12,"",IF(($E1512&gt;=BE$307),BE1477-$D1512*BE$302,INDEX(F1481:BM1540,BE$307,$E1512)))</f>
        <v/>
      </c>
      <c r="BF1512" s="2406" t="str">
        <f ca="1">IF($E1512&gt;$E$12,"",IF(($E1512&gt;=BF$307),BF1477-$D1512*BF$302,INDEX(F1481:BM1540,BF$307,$E1512)))</f>
        <v/>
      </c>
      <c r="BG1512" s="2406" t="str">
        <f ca="1">IF($E1512&gt;$E$12,"",IF(($E1512&gt;=BG$307),BG1477-$D1512*BG$302,INDEX(F1481:BM1540,BG$307,$E1512)))</f>
        <v/>
      </c>
      <c r="BH1512" s="2406" t="str">
        <f ca="1">IF($E1512&gt;$E$12,"",IF(($E1512&gt;=BH$307),BH1477-$D1512*BH$302,INDEX(F1481:BM1540,BH$307,$E1512)))</f>
        <v/>
      </c>
      <c r="BI1512" s="2406" t="str">
        <f ca="1">IF($E1512&gt;$E$12,"",IF(($E1512&gt;=BI$307),BI1477-$D1512*BI$302,INDEX(F1481:BM1540,BI$307,$E1512)))</f>
        <v/>
      </c>
      <c r="BJ1512" s="2406" t="str">
        <f ca="1">IF($E1512&gt;$E$12,"",IF(($E1512&gt;=BJ$307),BJ1477-$D1512*BJ$302,INDEX(F1481:BM1540,BJ$307,$E1512)))</f>
        <v/>
      </c>
      <c r="BK1512" s="2406" t="str">
        <f ca="1">IF($E1512&gt;$E$12,"",IF(($E1512&gt;=BK$307),BK1477-$D1512*BK$302,INDEX(F1481:BM1540,BK$307,$E1512)))</f>
        <v/>
      </c>
      <c r="BL1512" s="2406" t="str">
        <f ca="1">IF($E1512&gt;$E$12,"",IF(($E1512&gt;=BL$307),BL1477-$D1512*BL$302,INDEX(F1481:BM1540,BL$307,$E1512)))</f>
        <v/>
      </c>
      <c r="BM1512" s="2406" t="str">
        <f ca="1">IF($E1512&gt;$E$12,"",IF(($E1512&gt;=BM$307),BM1477-$D1512*BM$302,INDEX(F1481:BM1540,BM$307,$E1512)))</f>
        <v/>
      </c>
    </row>
    <row r="1513" spans="3:65" ht="13.5" x14ac:dyDescent="0.25">
      <c r="C1513" s="2357"/>
      <c r="D1513" s="2405">
        <f ca="1">INDEX(F1476:BM1476,E1513)</f>
        <v>1</v>
      </c>
      <c r="E1513" s="2316">
        <v>33</v>
      </c>
      <c r="F1513" s="2406" t="str">
        <f ca="1">IF($E1513&gt;$E$12,"",IF(($E1513&gt;=F$307),F1477-$D1513*F$302,INDEX(F1481:BM1540,F$307,$E1513)))</f>
        <v/>
      </c>
      <c r="G1513" s="2406" t="str">
        <f ca="1">IF($E1513&gt;$E$12,"",IF(($E1513&gt;=G$307),G1477-$D1513*G$302,INDEX(F1481:BM1540,G$307,$E1513)))</f>
        <v/>
      </c>
      <c r="H1513" s="2406" t="str">
        <f ca="1">IF($E1513&gt;$E$12,"",IF(($E1513&gt;=H$307),H1477-$D1513*H$302,INDEX(F1481:BM1540,H$307,$E1513)))</f>
        <v/>
      </c>
      <c r="I1513" s="2406" t="str">
        <f ca="1">IF($E1513&gt;$E$12,"",IF(($E1513&gt;=I$307),I1477-$D1513*I$302,INDEX(F1481:BM1540,I$307,$E1513)))</f>
        <v/>
      </c>
      <c r="J1513" s="2406" t="str">
        <f ca="1">IF($E1513&gt;$E$12,"",IF(($E1513&gt;=J$307),J1477-$D1513*J$302,INDEX(F1481:BM1540,J$307,$E1513)))</f>
        <v/>
      </c>
      <c r="K1513" s="2406" t="str">
        <f ca="1">IF($E1513&gt;$E$12,"",IF(($E1513&gt;=K$307),K1477-$D1513*K$302,INDEX(F1481:BM1540,K$307,$E1513)))</f>
        <v/>
      </c>
      <c r="L1513" s="2406" t="str">
        <f ca="1">IF($E1513&gt;$E$12,"",IF(($E1513&gt;=L$307),L1477-$D1513*L$302,INDEX(F1481:BM1540,L$307,$E1513)))</f>
        <v/>
      </c>
      <c r="M1513" s="2406" t="str">
        <f ca="1">IF($E1513&gt;$E$12,"",IF(($E1513&gt;=M$307),M1477-$D1513*M$302,INDEX(F1481:BM1540,M$307,$E1513)))</f>
        <v/>
      </c>
      <c r="N1513" s="2406" t="str">
        <f ca="1">IF($E1513&gt;$E$12,"",IF(($E1513&gt;=N$307),N1477-$D1513*N$302,INDEX(F1481:BM1540,N$307,$E1513)))</f>
        <v/>
      </c>
      <c r="O1513" s="2406" t="str">
        <f ca="1">IF($E1513&gt;$E$12,"",IF(($E1513&gt;=O$307),O1477-$D1513*O$302,INDEX(F1481:BM1540,O$307,$E1513)))</f>
        <v/>
      </c>
      <c r="P1513" s="2406" t="str">
        <f ca="1">IF($E1513&gt;$E$12,"",IF(($E1513&gt;=P$307),P1477-$D1513*P$302,INDEX(F1481:BM1540,P$307,$E1513)))</f>
        <v/>
      </c>
      <c r="Q1513" s="2406" t="str">
        <f ca="1">IF($E1513&gt;$E$12,"",IF(($E1513&gt;=Q$307),Q1477-$D1513*Q$302,INDEX(F1481:BM1540,Q$307,$E1513)))</f>
        <v/>
      </c>
      <c r="R1513" s="2406" t="str">
        <f ca="1">IF($E1513&gt;$E$12,"",IF(($E1513&gt;=R$307),R1477-$D1513*R$302,INDEX(F1481:BM1540,R$307,$E1513)))</f>
        <v/>
      </c>
      <c r="S1513" s="2406" t="str">
        <f ca="1">IF($E1513&gt;$E$12,"",IF(($E1513&gt;=S$307),S1477-$D1513*S$302,INDEX(F1481:BM1540,S$307,$E1513)))</f>
        <v/>
      </c>
      <c r="T1513" s="2406" t="str">
        <f ca="1">IF($E1513&gt;$E$12,"",IF(($E1513&gt;=T$307),T1477-$D1513*T$302,INDEX(F1481:BM1540,T$307,$E1513)))</f>
        <v/>
      </c>
      <c r="U1513" s="2406" t="str">
        <f ca="1">IF($E1513&gt;$E$12,"",IF(($E1513&gt;=U$307),U1477-$D1513*U$302,INDEX(F1481:BM1540,U$307,$E1513)))</f>
        <v/>
      </c>
      <c r="V1513" s="2406" t="str">
        <f ca="1">IF($E1513&gt;$E$12,"",IF(($E1513&gt;=V$307),V1477-$D1513*V$302,INDEX(F1481:BM1540,V$307,$E1513)))</f>
        <v/>
      </c>
      <c r="W1513" s="2406" t="str">
        <f ca="1">IF($E1513&gt;$E$12,"",IF(($E1513&gt;=W$307),W1477-$D1513*W$302,INDEX(F1481:BM1540,W$307,$E1513)))</f>
        <v/>
      </c>
      <c r="X1513" s="2406" t="str">
        <f ca="1">IF($E1513&gt;$E$12,"",IF(($E1513&gt;=X$307),X1477-$D1513*X$302,INDEX(F1481:BM1540,X$307,$E1513)))</f>
        <v/>
      </c>
      <c r="Y1513" s="2406" t="str">
        <f ca="1">IF($E1513&gt;$E$12,"",IF(($E1513&gt;=Y$307),Y1477-$D1513*Y$302,INDEX(F1481:BM1540,Y$307,$E1513)))</f>
        <v/>
      </c>
      <c r="Z1513" s="2406" t="str">
        <f ca="1">IF($E1513&gt;$E$12,"",IF(($E1513&gt;=Z$307),Z1477-$D1513*Z$302,INDEX(F1481:BM1540,Z$307,$E1513)))</f>
        <v/>
      </c>
      <c r="AA1513" s="2406" t="str">
        <f ca="1">IF($E1513&gt;$E$12,"",IF(($E1513&gt;=AA$307),AA1477-$D1513*AA$302,INDEX(F1481:BM1540,AA$307,$E1513)))</f>
        <v/>
      </c>
      <c r="AB1513" s="2406" t="str">
        <f ca="1">IF($E1513&gt;$E$12,"",IF(($E1513&gt;=AB$307),AB1477-$D1513*AB$302,INDEX(F1481:BM1540,AB$307,$E1513)))</f>
        <v/>
      </c>
      <c r="AC1513" s="2406" t="str">
        <f ca="1">IF($E1513&gt;$E$12,"",IF(($E1513&gt;=AC$307),AC1477-$D1513*AC$302,INDEX(F1481:BM1540,AC$307,$E1513)))</f>
        <v/>
      </c>
      <c r="AD1513" s="2406" t="str">
        <f ca="1">IF($E1513&gt;$E$12,"",IF(($E1513&gt;=AD$307),AD1477-$D1513*AD$302,INDEX(F1481:BM1540,AD$307,$E1513)))</f>
        <v/>
      </c>
      <c r="AE1513" s="2406" t="str">
        <f ca="1">IF($E1513&gt;$E$12,"",IF(($E1513&gt;=AE$307),AE1477-$D1513*AE$302,INDEX(F1481:BM1540,AE$307,$E1513)))</f>
        <v/>
      </c>
      <c r="AF1513" s="2406" t="str">
        <f ca="1">IF($E1513&gt;$E$12,"",IF(($E1513&gt;=AF$307),AF1477-$D1513*AF$302,INDEX(F1481:BM1540,AF$307,$E1513)))</f>
        <v/>
      </c>
      <c r="AG1513" s="2406" t="str">
        <f ca="1">IF($E1513&gt;$E$12,"",IF(($E1513&gt;=AG$307),AG1477-$D1513*AG$302,INDEX(F1481:BM1540,AG$307,$E1513)))</f>
        <v/>
      </c>
      <c r="AH1513" s="2406" t="str">
        <f ca="1">IF($E1513&gt;$E$12,"",IF(($E1513&gt;=AH$307),AH1477-$D1513*AH$302,INDEX(F1481:BM1540,AH$307,$E1513)))</f>
        <v/>
      </c>
      <c r="AI1513" s="2406" t="str">
        <f ca="1">IF($E1513&gt;$E$12,"",IF(($E1513&gt;=AI$307),AI1477-$D1513*AI$302,INDEX(F1481:BM1540,AI$307,$E1513)))</f>
        <v/>
      </c>
      <c r="AJ1513" s="2406" t="str">
        <f ca="1">IF($E1513&gt;$E$12,"",IF(($E1513&gt;=AJ$307),AJ1477-$D1513*AJ$302,INDEX(F1481:BM1540,AJ$307,$E1513)))</f>
        <v/>
      </c>
      <c r="AK1513" s="2406" t="str">
        <f ca="1">IF($E1513&gt;$E$12,"",IF(($E1513&gt;=AK$307),AK1477-$D1513*AK$302,INDEX(F1481:BM1540,AK$307,$E1513)))</f>
        <v/>
      </c>
      <c r="AL1513" s="2406" t="str">
        <f ca="1">IF($E1513&gt;$E$12,"",IF(($E1513&gt;=AL$307),AL1477-$D1513*AL$302,INDEX(F1481:BM1540,AL$307,$E1513)))</f>
        <v/>
      </c>
      <c r="AM1513" s="2406" t="str">
        <f ca="1">IF($E1513&gt;$E$12,"",IF(($E1513&gt;=AM$307),AM1477-$D1513*AM$302,INDEX(F1481:BM1540,AM$307,$E1513)))</f>
        <v/>
      </c>
      <c r="AN1513" s="2406" t="str">
        <f ca="1">IF($E1513&gt;$E$12,"",IF(($E1513&gt;=AN$307),AN1477-$D1513*AN$302,INDEX(F1481:BM1540,AN$307,$E1513)))</f>
        <v/>
      </c>
      <c r="AO1513" s="2406" t="str">
        <f ca="1">IF($E1513&gt;$E$12,"",IF(($E1513&gt;=AO$307),AO1477-$D1513*AO$302,INDEX(F1481:BM1540,AO$307,$E1513)))</f>
        <v/>
      </c>
      <c r="AP1513" s="2406" t="str">
        <f ca="1">IF($E1513&gt;$E$12,"",IF(($E1513&gt;=AP$307),AP1477-$D1513*AP$302,INDEX(F1481:BM1540,AP$307,$E1513)))</f>
        <v/>
      </c>
      <c r="AQ1513" s="2406" t="str">
        <f ca="1">IF($E1513&gt;$E$12,"",IF(($E1513&gt;=AQ$307),AQ1477-$D1513*AQ$302,INDEX(F1481:BM1540,AQ$307,$E1513)))</f>
        <v/>
      </c>
      <c r="AR1513" s="2406" t="str">
        <f ca="1">IF($E1513&gt;$E$12,"",IF(($E1513&gt;=AR$307),AR1477-$D1513*AR$302,INDEX(F1481:BM1540,AR$307,$E1513)))</f>
        <v/>
      </c>
      <c r="AS1513" s="2406" t="str">
        <f ca="1">IF($E1513&gt;$E$12,"",IF(($E1513&gt;=AS$307),AS1477-$D1513*AS$302,INDEX(F1481:BM1540,AS$307,$E1513)))</f>
        <v/>
      </c>
      <c r="AT1513" s="2406" t="str">
        <f ca="1">IF($E1513&gt;$E$12,"",IF(($E1513&gt;=AT$307),AT1477-$D1513*AT$302,INDEX(F1481:BM1540,AT$307,$E1513)))</f>
        <v/>
      </c>
      <c r="AU1513" s="2406" t="str">
        <f ca="1">IF($E1513&gt;$E$12,"",IF(($E1513&gt;=AU$307),AU1477-$D1513*AU$302,INDEX(F1481:BM1540,AU$307,$E1513)))</f>
        <v/>
      </c>
      <c r="AV1513" s="2406" t="str">
        <f ca="1">IF($E1513&gt;$E$12,"",IF(($E1513&gt;=AV$307),AV1477-$D1513*AV$302,INDEX(F1481:BM1540,AV$307,$E1513)))</f>
        <v/>
      </c>
      <c r="AW1513" s="2406" t="str">
        <f ca="1">IF($E1513&gt;$E$12,"",IF(($E1513&gt;=AW$307),AW1477-$D1513*AW$302,INDEX(F1481:BM1540,AW$307,$E1513)))</f>
        <v/>
      </c>
      <c r="AX1513" s="2406" t="str">
        <f ca="1">IF($E1513&gt;$E$12,"",IF(($E1513&gt;=AX$307),AX1477-$D1513*AX$302,INDEX(F1481:BM1540,AX$307,$E1513)))</f>
        <v/>
      </c>
      <c r="AY1513" s="2406" t="str">
        <f ca="1">IF($E1513&gt;$E$12,"",IF(($E1513&gt;=AY$307),AY1477-$D1513*AY$302,INDEX(F1481:BM1540,AY$307,$E1513)))</f>
        <v/>
      </c>
      <c r="AZ1513" s="2406" t="str">
        <f ca="1">IF($E1513&gt;$E$12,"",IF(($E1513&gt;=AZ$307),AZ1477-$D1513*AZ$302,INDEX(F1481:BM1540,AZ$307,$E1513)))</f>
        <v/>
      </c>
      <c r="BA1513" s="2406" t="str">
        <f ca="1">IF($E1513&gt;$E$12,"",IF(($E1513&gt;=BA$307),BA1477-$D1513*BA$302,INDEX(F1481:BM1540,BA$307,$E1513)))</f>
        <v/>
      </c>
      <c r="BB1513" s="2406" t="str">
        <f ca="1">IF($E1513&gt;$E$12,"",IF(($E1513&gt;=BB$307),BB1477-$D1513*BB$302,INDEX(F1481:BM1540,BB$307,$E1513)))</f>
        <v/>
      </c>
      <c r="BC1513" s="2406" t="str">
        <f ca="1">IF($E1513&gt;$E$12,"",IF(($E1513&gt;=BC$307),BC1477-$D1513*BC$302,INDEX(F1481:BM1540,BC$307,$E1513)))</f>
        <v/>
      </c>
      <c r="BD1513" s="2406" t="str">
        <f ca="1">IF($E1513&gt;$E$12,"",IF(($E1513&gt;=BD$307),BD1477-$D1513*BD$302,INDEX(F1481:BM1540,BD$307,$E1513)))</f>
        <v/>
      </c>
      <c r="BE1513" s="2406" t="str">
        <f ca="1">IF($E1513&gt;$E$12,"",IF(($E1513&gt;=BE$307),BE1477-$D1513*BE$302,INDEX(F1481:BM1540,BE$307,$E1513)))</f>
        <v/>
      </c>
      <c r="BF1513" s="2406" t="str">
        <f ca="1">IF($E1513&gt;$E$12,"",IF(($E1513&gt;=BF$307),BF1477-$D1513*BF$302,INDEX(F1481:BM1540,BF$307,$E1513)))</f>
        <v/>
      </c>
      <c r="BG1513" s="2406" t="str">
        <f ca="1">IF($E1513&gt;$E$12,"",IF(($E1513&gt;=BG$307),BG1477-$D1513*BG$302,INDEX(F1481:BM1540,BG$307,$E1513)))</f>
        <v/>
      </c>
      <c r="BH1513" s="2406" t="str">
        <f ca="1">IF($E1513&gt;$E$12,"",IF(($E1513&gt;=BH$307),BH1477-$D1513*BH$302,INDEX(F1481:BM1540,BH$307,$E1513)))</f>
        <v/>
      </c>
      <c r="BI1513" s="2406" t="str">
        <f ca="1">IF($E1513&gt;$E$12,"",IF(($E1513&gt;=BI$307),BI1477-$D1513*BI$302,INDEX(F1481:BM1540,BI$307,$E1513)))</f>
        <v/>
      </c>
      <c r="BJ1513" s="2406" t="str">
        <f ca="1">IF($E1513&gt;$E$12,"",IF(($E1513&gt;=BJ$307),BJ1477-$D1513*BJ$302,INDEX(F1481:BM1540,BJ$307,$E1513)))</f>
        <v/>
      </c>
      <c r="BK1513" s="2406" t="str">
        <f ca="1">IF($E1513&gt;$E$12,"",IF(($E1513&gt;=BK$307),BK1477-$D1513*BK$302,INDEX(F1481:BM1540,BK$307,$E1513)))</f>
        <v/>
      </c>
      <c r="BL1513" s="2406" t="str">
        <f ca="1">IF($E1513&gt;$E$12,"",IF(($E1513&gt;=BL$307),BL1477-$D1513*BL$302,INDEX(F1481:BM1540,BL$307,$E1513)))</f>
        <v/>
      </c>
      <c r="BM1513" s="2406" t="str">
        <f ca="1">IF($E1513&gt;$E$12,"",IF(($E1513&gt;=BM$307),BM1477-$D1513*BM$302,INDEX(F1481:BM1540,BM$307,$E1513)))</f>
        <v/>
      </c>
    </row>
    <row r="1514" spans="3:65" ht="13.5" x14ac:dyDescent="0.25">
      <c r="C1514" s="2357"/>
      <c r="D1514" s="2405">
        <f ca="1">INDEX(F1476:BM1476,E1514)</f>
        <v>1</v>
      </c>
      <c r="E1514" s="2316">
        <v>34</v>
      </c>
      <c r="F1514" s="2406" t="str">
        <f ca="1">IF($E1514&gt;$E$12,"",IF(($E1514&gt;=F$307),F1477-$D1514*F$302,INDEX(F1481:BM1540,F$307,$E1514)))</f>
        <v/>
      </c>
      <c r="G1514" s="2406" t="str">
        <f ca="1">IF($E1514&gt;$E$12,"",IF(($E1514&gt;=G$307),G1477-$D1514*G$302,INDEX(F1481:BM1540,G$307,$E1514)))</f>
        <v/>
      </c>
      <c r="H1514" s="2406" t="str">
        <f ca="1">IF($E1514&gt;$E$12,"",IF(($E1514&gt;=H$307),H1477-$D1514*H$302,INDEX(F1481:BM1540,H$307,$E1514)))</f>
        <v/>
      </c>
      <c r="I1514" s="2406" t="str">
        <f ca="1">IF($E1514&gt;$E$12,"",IF(($E1514&gt;=I$307),I1477-$D1514*I$302,INDEX(F1481:BM1540,I$307,$E1514)))</f>
        <v/>
      </c>
      <c r="J1514" s="2406" t="str">
        <f ca="1">IF($E1514&gt;$E$12,"",IF(($E1514&gt;=J$307),J1477-$D1514*J$302,INDEX(F1481:BM1540,J$307,$E1514)))</f>
        <v/>
      </c>
      <c r="K1514" s="2406" t="str">
        <f ca="1">IF($E1514&gt;$E$12,"",IF(($E1514&gt;=K$307),K1477-$D1514*K$302,INDEX(F1481:BM1540,K$307,$E1514)))</f>
        <v/>
      </c>
      <c r="L1514" s="2406" t="str">
        <f ca="1">IF($E1514&gt;$E$12,"",IF(($E1514&gt;=L$307),L1477-$D1514*L$302,INDEX(F1481:BM1540,L$307,$E1514)))</f>
        <v/>
      </c>
      <c r="M1514" s="2406" t="str">
        <f ca="1">IF($E1514&gt;$E$12,"",IF(($E1514&gt;=M$307),M1477-$D1514*M$302,INDEX(F1481:BM1540,M$307,$E1514)))</f>
        <v/>
      </c>
      <c r="N1514" s="2406" t="str">
        <f ca="1">IF($E1514&gt;$E$12,"",IF(($E1514&gt;=N$307),N1477-$D1514*N$302,INDEX(F1481:BM1540,N$307,$E1514)))</f>
        <v/>
      </c>
      <c r="O1514" s="2406" t="str">
        <f ca="1">IF($E1514&gt;$E$12,"",IF(($E1514&gt;=O$307),O1477-$D1514*O$302,INDEX(F1481:BM1540,O$307,$E1514)))</f>
        <v/>
      </c>
      <c r="P1514" s="2406" t="str">
        <f ca="1">IF($E1514&gt;$E$12,"",IF(($E1514&gt;=P$307),P1477-$D1514*P$302,INDEX(F1481:BM1540,P$307,$E1514)))</f>
        <v/>
      </c>
      <c r="Q1514" s="2406" t="str">
        <f ca="1">IF($E1514&gt;$E$12,"",IF(($E1514&gt;=Q$307),Q1477-$D1514*Q$302,INDEX(F1481:BM1540,Q$307,$E1514)))</f>
        <v/>
      </c>
      <c r="R1514" s="2406" t="str">
        <f ca="1">IF($E1514&gt;$E$12,"",IF(($E1514&gt;=R$307),R1477-$D1514*R$302,INDEX(F1481:BM1540,R$307,$E1514)))</f>
        <v/>
      </c>
      <c r="S1514" s="2406" t="str">
        <f ca="1">IF($E1514&gt;$E$12,"",IF(($E1514&gt;=S$307),S1477-$D1514*S$302,INDEX(F1481:BM1540,S$307,$E1514)))</f>
        <v/>
      </c>
      <c r="T1514" s="2406" t="str">
        <f ca="1">IF($E1514&gt;$E$12,"",IF(($E1514&gt;=T$307),T1477-$D1514*T$302,INDEX(F1481:BM1540,T$307,$E1514)))</f>
        <v/>
      </c>
      <c r="U1514" s="2406" t="str">
        <f ca="1">IF($E1514&gt;$E$12,"",IF(($E1514&gt;=U$307),U1477-$D1514*U$302,INDEX(F1481:BM1540,U$307,$E1514)))</f>
        <v/>
      </c>
      <c r="V1514" s="2406" t="str">
        <f ca="1">IF($E1514&gt;$E$12,"",IF(($E1514&gt;=V$307),V1477-$D1514*V$302,INDEX(F1481:BM1540,V$307,$E1514)))</f>
        <v/>
      </c>
      <c r="W1514" s="2406" t="str">
        <f ca="1">IF($E1514&gt;$E$12,"",IF(($E1514&gt;=W$307),W1477-$D1514*W$302,INDEX(F1481:BM1540,W$307,$E1514)))</f>
        <v/>
      </c>
      <c r="X1514" s="2406" t="str">
        <f ca="1">IF($E1514&gt;$E$12,"",IF(($E1514&gt;=X$307),X1477-$D1514*X$302,INDEX(F1481:BM1540,X$307,$E1514)))</f>
        <v/>
      </c>
      <c r="Y1514" s="2406" t="str">
        <f ca="1">IF($E1514&gt;$E$12,"",IF(($E1514&gt;=Y$307),Y1477-$D1514*Y$302,INDEX(F1481:BM1540,Y$307,$E1514)))</f>
        <v/>
      </c>
      <c r="Z1514" s="2406" t="str">
        <f ca="1">IF($E1514&gt;$E$12,"",IF(($E1514&gt;=Z$307),Z1477-$D1514*Z$302,INDEX(F1481:BM1540,Z$307,$E1514)))</f>
        <v/>
      </c>
      <c r="AA1514" s="2406" t="str">
        <f ca="1">IF($E1514&gt;$E$12,"",IF(($E1514&gt;=AA$307),AA1477-$D1514*AA$302,INDEX(F1481:BM1540,AA$307,$E1514)))</f>
        <v/>
      </c>
      <c r="AB1514" s="2406" t="str">
        <f ca="1">IF($E1514&gt;$E$12,"",IF(($E1514&gt;=AB$307),AB1477-$D1514*AB$302,INDEX(F1481:BM1540,AB$307,$E1514)))</f>
        <v/>
      </c>
      <c r="AC1514" s="2406" t="str">
        <f ca="1">IF($E1514&gt;$E$12,"",IF(($E1514&gt;=AC$307),AC1477-$D1514*AC$302,INDEX(F1481:BM1540,AC$307,$E1514)))</f>
        <v/>
      </c>
      <c r="AD1514" s="2406" t="str">
        <f ca="1">IF($E1514&gt;$E$12,"",IF(($E1514&gt;=AD$307),AD1477-$D1514*AD$302,INDEX(F1481:BM1540,AD$307,$E1514)))</f>
        <v/>
      </c>
      <c r="AE1514" s="2406" t="str">
        <f ca="1">IF($E1514&gt;$E$12,"",IF(($E1514&gt;=AE$307),AE1477-$D1514*AE$302,INDEX(F1481:BM1540,AE$307,$E1514)))</f>
        <v/>
      </c>
      <c r="AF1514" s="2406" t="str">
        <f ca="1">IF($E1514&gt;$E$12,"",IF(($E1514&gt;=AF$307),AF1477-$D1514*AF$302,INDEX(F1481:BM1540,AF$307,$E1514)))</f>
        <v/>
      </c>
      <c r="AG1514" s="2406" t="str">
        <f ca="1">IF($E1514&gt;$E$12,"",IF(($E1514&gt;=AG$307),AG1477-$D1514*AG$302,INDEX(F1481:BM1540,AG$307,$E1514)))</f>
        <v/>
      </c>
      <c r="AH1514" s="2406" t="str">
        <f ca="1">IF($E1514&gt;$E$12,"",IF(($E1514&gt;=AH$307),AH1477-$D1514*AH$302,INDEX(F1481:BM1540,AH$307,$E1514)))</f>
        <v/>
      </c>
      <c r="AI1514" s="2406" t="str">
        <f ca="1">IF($E1514&gt;$E$12,"",IF(($E1514&gt;=AI$307),AI1477-$D1514*AI$302,INDEX(F1481:BM1540,AI$307,$E1514)))</f>
        <v/>
      </c>
      <c r="AJ1514" s="2406" t="str">
        <f ca="1">IF($E1514&gt;$E$12,"",IF(($E1514&gt;=AJ$307),AJ1477-$D1514*AJ$302,INDEX(F1481:BM1540,AJ$307,$E1514)))</f>
        <v/>
      </c>
      <c r="AK1514" s="2406" t="str">
        <f ca="1">IF($E1514&gt;$E$12,"",IF(($E1514&gt;=AK$307),AK1477-$D1514*AK$302,INDEX(F1481:BM1540,AK$307,$E1514)))</f>
        <v/>
      </c>
      <c r="AL1514" s="2406" t="str">
        <f ca="1">IF($E1514&gt;$E$12,"",IF(($E1514&gt;=AL$307),AL1477-$D1514*AL$302,INDEX(F1481:BM1540,AL$307,$E1514)))</f>
        <v/>
      </c>
      <c r="AM1514" s="2406" t="str">
        <f ca="1">IF($E1514&gt;$E$12,"",IF(($E1514&gt;=AM$307),AM1477-$D1514*AM$302,INDEX(F1481:BM1540,AM$307,$E1514)))</f>
        <v/>
      </c>
      <c r="AN1514" s="2406" t="str">
        <f ca="1">IF($E1514&gt;$E$12,"",IF(($E1514&gt;=AN$307),AN1477-$D1514*AN$302,INDEX(F1481:BM1540,AN$307,$E1514)))</f>
        <v/>
      </c>
      <c r="AO1514" s="2406" t="str">
        <f ca="1">IF($E1514&gt;$E$12,"",IF(($E1514&gt;=AO$307),AO1477-$D1514*AO$302,INDEX(F1481:BM1540,AO$307,$E1514)))</f>
        <v/>
      </c>
      <c r="AP1514" s="2406" t="str">
        <f ca="1">IF($E1514&gt;$E$12,"",IF(($E1514&gt;=AP$307),AP1477-$D1514*AP$302,INDEX(F1481:BM1540,AP$307,$E1514)))</f>
        <v/>
      </c>
      <c r="AQ1514" s="2406" t="str">
        <f ca="1">IF($E1514&gt;$E$12,"",IF(($E1514&gt;=AQ$307),AQ1477-$D1514*AQ$302,INDEX(F1481:BM1540,AQ$307,$E1514)))</f>
        <v/>
      </c>
      <c r="AR1514" s="2406" t="str">
        <f ca="1">IF($E1514&gt;$E$12,"",IF(($E1514&gt;=AR$307),AR1477-$D1514*AR$302,INDEX(F1481:BM1540,AR$307,$E1514)))</f>
        <v/>
      </c>
      <c r="AS1514" s="2406" t="str">
        <f ca="1">IF($E1514&gt;$E$12,"",IF(($E1514&gt;=AS$307),AS1477-$D1514*AS$302,INDEX(F1481:BM1540,AS$307,$E1514)))</f>
        <v/>
      </c>
      <c r="AT1514" s="2406" t="str">
        <f ca="1">IF($E1514&gt;$E$12,"",IF(($E1514&gt;=AT$307),AT1477-$D1514*AT$302,INDEX(F1481:BM1540,AT$307,$E1514)))</f>
        <v/>
      </c>
      <c r="AU1514" s="2406" t="str">
        <f ca="1">IF($E1514&gt;$E$12,"",IF(($E1514&gt;=AU$307),AU1477-$D1514*AU$302,INDEX(F1481:BM1540,AU$307,$E1514)))</f>
        <v/>
      </c>
      <c r="AV1514" s="2406" t="str">
        <f ca="1">IF($E1514&gt;$E$12,"",IF(($E1514&gt;=AV$307),AV1477-$D1514*AV$302,INDEX(F1481:BM1540,AV$307,$E1514)))</f>
        <v/>
      </c>
      <c r="AW1514" s="2406" t="str">
        <f ca="1">IF($E1514&gt;$E$12,"",IF(($E1514&gt;=AW$307),AW1477-$D1514*AW$302,INDEX(F1481:BM1540,AW$307,$E1514)))</f>
        <v/>
      </c>
      <c r="AX1514" s="2406" t="str">
        <f ca="1">IF($E1514&gt;$E$12,"",IF(($E1514&gt;=AX$307),AX1477-$D1514*AX$302,INDEX(F1481:BM1540,AX$307,$E1514)))</f>
        <v/>
      </c>
      <c r="AY1514" s="2406" t="str">
        <f ca="1">IF($E1514&gt;$E$12,"",IF(($E1514&gt;=AY$307),AY1477-$D1514*AY$302,INDEX(F1481:BM1540,AY$307,$E1514)))</f>
        <v/>
      </c>
      <c r="AZ1514" s="2406" t="str">
        <f ca="1">IF($E1514&gt;$E$12,"",IF(($E1514&gt;=AZ$307),AZ1477-$D1514*AZ$302,INDEX(F1481:BM1540,AZ$307,$E1514)))</f>
        <v/>
      </c>
      <c r="BA1514" s="2406" t="str">
        <f ca="1">IF($E1514&gt;$E$12,"",IF(($E1514&gt;=BA$307),BA1477-$D1514*BA$302,INDEX(F1481:BM1540,BA$307,$E1514)))</f>
        <v/>
      </c>
      <c r="BB1514" s="2406" t="str">
        <f ca="1">IF($E1514&gt;$E$12,"",IF(($E1514&gt;=BB$307),BB1477-$D1514*BB$302,INDEX(F1481:BM1540,BB$307,$E1514)))</f>
        <v/>
      </c>
      <c r="BC1514" s="2406" t="str">
        <f ca="1">IF($E1514&gt;$E$12,"",IF(($E1514&gt;=BC$307),BC1477-$D1514*BC$302,INDEX(F1481:BM1540,BC$307,$E1514)))</f>
        <v/>
      </c>
      <c r="BD1514" s="2406" t="str">
        <f ca="1">IF($E1514&gt;$E$12,"",IF(($E1514&gt;=BD$307),BD1477-$D1514*BD$302,INDEX(F1481:BM1540,BD$307,$E1514)))</f>
        <v/>
      </c>
      <c r="BE1514" s="2406" t="str">
        <f ca="1">IF($E1514&gt;$E$12,"",IF(($E1514&gt;=BE$307),BE1477-$D1514*BE$302,INDEX(F1481:BM1540,BE$307,$E1514)))</f>
        <v/>
      </c>
      <c r="BF1514" s="2406" t="str">
        <f ca="1">IF($E1514&gt;$E$12,"",IF(($E1514&gt;=BF$307),BF1477-$D1514*BF$302,INDEX(F1481:BM1540,BF$307,$E1514)))</f>
        <v/>
      </c>
      <c r="BG1514" s="2406" t="str">
        <f ca="1">IF($E1514&gt;$E$12,"",IF(($E1514&gt;=BG$307),BG1477-$D1514*BG$302,INDEX(F1481:BM1540,BG$307,$E1514)))</f>
        <v/>
      </c>
      <c r="BH1514" s="2406" t="str">
        <f ca="1">IF($E1514&gt;$E$12,"",IF(($E1514&gt;=BH$307),BH1477-$D1514*BH$302,INDEX(F1481:BM1540,BH$307,$E1514)))</f>
        <v/>
      </c>
      <c r="BI1514" s="2406" t="str">
        <f ca="1">IF($E1514&gt;$E$12,"",IF(($E1514&gt;=BI$307),BI1477-$D1514*BI$302,INDEX(F1481:BM1540,BI$307,$E1514)))</f>
        <v/>
      </c>
      <c r="BJ1514" s="2406" t="str">
        <f ca="1">IF($E1514&gt;$E$12,"",IF(($E1514&gt;=BJ$307),BJ1477-$D1514*BJ$302,INDEX(F1481:BM1540,BJ$307,$E1514)))</f>
        <v/>
      </c>
      <c r="BK1514" s="2406" t="str">
        <f ca="1">IF($E1514&gt;$E$12,"",IF(($E1514&gt;=BK$307),BK1477-$D1514*BK$302,INDEX(F1481:BM1540,BK$307,$E1514)))</f>
        <v/>
      </c>
      <c r="BL1514" s="2406" t="str">
        <f ca="1">IF($E1514&gt;$E$12,"",IF(($E1514&gt;=BL$307),BL1477-$D1514*BL$302,INDEX(F1481:BM1540,BL$307,$E1514)))</f>
        <v/>
      </c>
      <c r="BM1514" s="2406" t="str">
        <f ca="1">IF($E1514&gt;$E$12,"",IF(($E1514&gt;=BM$307),BM1477-$D1514*BM$302,INDEX(F1481:BM1540,BM$307,$E1514)))</f>
        <v/>
      </c>
    </row>
    <row r="1515" spans="3:65" ht="13.5" x14ac:dyDescent="0.25">
      <c r="C1515" s="2357"/>
      <c r="D1515" s="2405">
        <f ca="1">INDEX(F1476:BM1476,E1515)</f>
        <v>1</v>
      </c>
      <c r="E1515" s="2316">
        <v>35</v>
      </c>
      <c r="F1515" s="2406" t="str">
        <f ca="1">IF($E1515&gt;$E$12,"",IF(($E1515&gt;=F$307),F1477-$D1515*F$302,INDEX(F1481:BM1540,F$307,$E1515)))</f>
        <v/>
      </c>
      <c r="G1515" s="2406" t="str">
        <f ca="1">IF($E1515&gt;$E$12,"",IF(($E1515&gt;=G$307),G1477-$D1515*G$302,INDEX(F1481:BM1540,G$307,$E1515)))</f>
        <v/>
      </c>
      <c r="H1515" s="2406" t="str">
        <f ca="1">IF($E1515&gt;$E$12,"",IF(($E1515&gt;=H$307),H1477-$D1515*H$302,INDEX(F1481:BM1540,H$307,$E1515)))</f>
        <v/>
      </c>
      <c r="I1515" s="2406" t="str">
        <f ca="1">IF($E1515&gt;$E$12,"",IF(($E1515&gt;=I$307),I1477-$D1515*I$302,INDEX(F1481:BM1540,I$307,$E1515)))</f>
        <v/>
      </c>
      <c r="J1515" s="2406" t="str">
        <f ca="1">IF($E1515&gt;$E$12,"",IF(($E1515&gt;=J$307),J1477-$D1515*J$302,INDEX(F1481:BM1540,J$307,$E1515)))</f>
        <v/>
      </c>
      <c r="K1515" s="2406" t="str">
        <f ca="1">IF($E1515&gt;$E$12,"",IF(($E1515&gt;=K$307),K1477-$D1515*K$302,INDEX(F1481:BM1540,K$307,$E1515)))</f>
        <v/>
      </c>
      <c r="L1515" s="2406" t="str">
        <f ca="1">IF($E1515&gt;$E$12,"",IF(($E1515&gt;=L$307),L1477-$D1515*L$302,INDEX(F1481:BM1540,L$307,$E1515)))</f>
        <v/>
      </c>
      <c r="M1515" s="2406" t="str">
        <f ca="1">IF($E1515&gt;$E$12,"",IF(($E1515&gt;=M$307),M1477-$D1515*M$302,INDEX(F1481:BM1540,M$307,$E1515)))</f>
        <v/>
      </c>
      <c r="N1515" s="2406" t="str">
        <f ca="1">IF($E1515&gt;$E$12,"",IF(($E1515&gt;=N$307),N1477-$D1515*N$302,INDEX(F1481:BM1540,N$307,$E1515)))</f>
        <v/>
      </c>
      <c r="O1515" s="2406" t="str">
        <f ca="1">IF($E1515&gt;$E$12,"",IF(($E1515&gt;=O$307),O1477-$D1515*O$302,INDEX(F1481:BM1540,O$307,$E1515)))</f>
        <v/>
      </c>
      <c r="P1515" s="2406" t="str">
        <f ca="1">IF($E1515&gt;$E$12,"",IF(($E1515&gt;=P$307),P1477-$D1515*P$302,INDEX(F1481:BM1540,P$307,$E1515)))</f>
        <v/>
      </c>
      <c r="Q1515" s="2406" t="str">
        <f ca="1">IF($E1515&gt;$E$12,"",IF(($E1515&gt;=Q$307),Q1477-$D1515*Q$302,INDEX(F1481:BM1540,Q$307,$E1515)))</f>
        <v/>
      </c>
      <c r="R1515" s="2406" t="str">
        <f ca="1">IF($E1515&gt;$E$12,"",IF(($E1515&gt;=R$307),R1477-$D1515*R$302,INDEX(F1481:BM1540,R$307,$E1515)))</f>
        <v/>
      </c>
      <c r="S1515" s="2406" t="str">
        <f ca="1">IF($E1515&gt;$E$12,"",IF(($E1515&gt;=S$307),S1477-$D1515*S$302,INDEX(F1481:BM1540,S$307,$E1515)))</f>
        <v/>
      </c>
      <c r="T1515" s="2406" t="str">
        <f ca="1">IF($E1515&gt;$E$12,"",IF(($E1515&gt;=T$307),T1477-$D1515*T$302,INDEX(F1481:BM1540,T$307,$E1515)))</f>
        <v/>
      </c>
      <c r="U1515" s="2406" t="str">
        <f ca="1">IF($E1515&gt;$E$12,"",IF(($E1515&gt;=U$307),U1477-$D1515*U$302,INDEX(F1481:BM1540,U$307,$E1515)))</f>
        <v/>
      </c>
      <c r="V1515" s="2406" t="str">
        <f ca="1">IF($E1515&gt;$E$12,"",IF(($E1515&gt;=V$307),V1477-$D1515*V$302,INDEX(F1481:BM1540,V$307,$E1515)))</f>
        <v/>
      </c>
      <c r="W1515" s="2406" t="str">
        <f ca="1">IF($E1515&gt;$E$12,"",IF(($E1515&gt;=W$307),W1477-$D1515*W$302,INDEX(F1481:BM1540,W$307,$E1515)))</f>
        <v/>
      </c>
      <c r="X1515" s="2406" t="str">
        <f ca="1">IF($E1515&gt;$E$12,"",IF(($E1515&gt;=X$307),X1477-$D1515*X$302,INDEX(F1481:BM1540,X$307,$E1515)))</f>
        <v/>
      </c>
      <c r="Y1515" s="2406" t="str">
        <f ca="1">IF($E1515&gt;$E$12,"",IF(($E1515&gt;=Y$307),Y1477-$D1515*Y$302,INDEX(F1481:BM1540,Y$307,$E1515)))</f>
        <v/>
      </c>
      <c r="Z1515" s="2406" t="str">
        <f ca="1">IF($E1515&gt;$E$12,"",IF(($E1515&gt;=Z$307),Z1477-$D1515*Z$302,INDEX(F1481:BM1540,Z$307,$E1515)))</f>
        <v/>
      </c>
      <c r="AA1515" s="2406" t="str">
        <f ca="1">IF($E1515&gt;$E$12,"",IF(($E1515&gt;=AA$307),AA1477-$D1515*AA$302,INDEX(F1481:BM1540,AA$307,$E1515)))</f>
        <v/>
      </c>
      <c r="AB1515" s="2406" t="str">
        <f ca="1">IF($E1515&gt;$E$12,"",IF(($E1515&gt;=AB$307),AB1477-$D1515*AB$302,INDEX(F1481:BM1540,AB$307,$E1515)))</f>
        <v/>
      </c>
      <c r="AC1515" s="2406" t="str">
        <f ca="1">IF($E1515&gt;$E$12,"",IF(($E1515&gt;=AC$307),AC1477-$D1515*AC$302,INDEX(F1481:BM1540,AC$307,$E1515)))</f>
        <v/>
      </c>
      <c r="AD1515" s="2406" t="str">
        <f ca="1">IF($E1515&gt;$E$12,"",IF(($E1515&gt;=AD$307),AD1477-$D1515*AD$302,INDEX(F1481:BM1540,AD$307,$E1515)))</f>
        <v/>
      </c>
      <c r="AE1515" s="2406" t="str">
        <f ca="1">IF($E1515&gt;$E$12,"",IF(($E1515&gt;=AE$307),AE1477-$D1515*AE$302,INDEX(F1481:BM1540,AE$307,$E1515)))</f>
        <v/>
      </c>
      <c r="AF1515" s="2406" t="str">
        <f ca="1">IF($E1515&gt;$E$12,"",IF(($E1515&gt;=AF$307),AF1477-$D1515*AF$302,INDEX(F1481:BM1540,AF$307,$E1515)))</f>
        <v/>
      </c>
      <c r="AG1515" s="2406" t="str">
        <f ca="1">IF($E1515&gt;$E$12,"",IF(($E1515&gt;=AG$307),AG1477-$D1515*AG$302,INDEX(F1481:BM1540,AG$307,$E1515)))</f>
        <v/>
      </c>
      <c r="AH1515" s="2406" t="str">
        <f ca="1">IF($E1515&gt;$E$12,"",IF(($E1515&gt;=AH$307),AH1477-$D1515*AH$302,INDEX(F1481:BM1540,AH$307,$E1515)))</f>
        <v/>
      </c>
      <c r="AI1515" s="2406" t="str">
        <f ca="1">IF($E1515&gt;$E$12,"",IF(($E1515&gt;=AI$307),AI1477-$D1515*AI$302,INDEX(F1481:BM1540,AI$307,$E1515)))</f>
        <v/>
      </c>
      <c r="AJ1515" s="2406" t="str">
        <f ca="1">IF($E1515&gt;$E$12,"",IF(($E1515&gt;=AJ$307),AJ1477-$D1515*AJ$302,INDEX(F1481:BM1540,AJ$307,$E1515)))</f>
        <v/>
      </c>
      <c r="AK1515" s="2406" t="str">
        <f ca="1">IF($E1515&gt;$E$12,"",IF(($E1515&gt;=AK$307),AK1477-$D1515*AK$302,INDEX(F1481:BM1540,AK$307,$E1515)))</f>
        <v/>
      </c>
      <c r="AL1515" s="2406" t="str">
        <f ca="1">IF($E1515&gt;$E$12,"",IF(($E1515&gt;=AL$307),AL1477-$D1515*AL$302,INDEX(F1481:BM1540,AL$307,$E1515)))</f>
        <v/>
      </c>
      <c r="AM1515" s="2406" t="str">
        <f ca="1">IF($E1515&gt;$E$12,"",IF(($E1515&gt;=AM$307),AM1477-$D1515*AM$302,INDEX(F1481:BM1540,AM$307,$E1515)))</f>
        <v/>
      </c>
      <c r="AN1515" s="2406" t="str">
        <f ca="1">IF($E1515&gt;$E$12,"",IF(($E1515&gt;=AN$307),AN1477-$D1515*AN$302,INDEX(F1481:BM1540,AN$307,$E1515)))</f>
        <v/>
      </c>
      <c r="AO1515" s="2406" t="str">
        <f ca="1">IF($E1515&gt;$E$12,"",IF(($E1515&gt;=AO$307),AO1477-$D1515*AO$302,INDEX(F1481:BM1540,AO$307,$E1515)))</f>
        <v/>
      </c>
      <c r="AP1515" s="2406" t="str">
        <f ca="1">IF($E1515&gt;$E$12,"",IF(($E1515&gt;=AP$307),AP1477-$D1515*AP$302,INDEX(F1481:BM1540,AP$307,$E1515)))</f>
        <v/>
      </c>
      <c r="AQ1515" s="2406" t="str">
        <f ca="1">IF($E1515&gt;$E$12,"",IF(($E1515&gt;=AQ$307),AQ1477-$D1515*AQ$302,INDEX(F1481:BM1540,AQ$307,$E1515)))</f>
        <v/>
      </c>
      <c r="AR1515" s="2406" t="str">
        <f ca="1">IF($E1515&gt;$E$12,"",IF(($E1515&gt;=AR$307),AR1477-$D1515*AR$302,INDEX(F1481:BM1540,AR$307,$E1515)))</f>
        <v/>
      </c>
      <c r="AS1515" s="2406" t="str">
        <f ca="1">IF($E1515&gt;$E$12,"",IF(($E1515&gt;=AS$307),AS1477-$D1515*AS$302,INDEX(F1481:BM1540,AS$307,$E1515)))</f>
        <v/>
      </c>
      <c r="AT1515" s="2406" t="str">
        <f ca="1">IF($E1515&gt;$E$12,"",IF(($E1515&gt;=AT$307),AT1477-$D1515*AT$302,INDEX(F1481:BM1540,AT$307,$E1515)))</f>
        <v/>
      </c>
      <c r="AU1515" s="2406" t="str">
        <f ca="1">IF($E1515&gt;$E$12,"",IF(($E1515&gt;=AU$307),AU1477-$D1515*AU$302,INDEX(F1481:BM1540,AU$307,$E1515)))</f>
        <v/>
      </c>
      <c r="AV1515" s="2406" t="str">
        <f ca="1">IF($E1515&gt;$E$12,"",IF(($E1515&gt;=AV$307),AV1477-$D1515*AV$302,INDEX(F1481:BM1540,AV$307,$E1515)))</f>
        <v/>
      </c>
      <c r="AW1515" s="2406" t="str">
        <f ca="1">IF($E1515&gt;$E$12,"",IF(($E1515&gt;=AW$307),AW1477-$D1515*AW$302,INDEX(F1481:BM1540,AW$307,$E1515)))</f>
        <v/>
      </c>
      <c r="AX1515" s="2406" t="str">
        <f ca="1">IF($E1515&gt;$E$12,"",IF(($E1515&gt;=AX$307),AX1477-$D1515*AX$302,INDEX(F1481:BM1540,AX$307,$E1515)))</f>
        <v/>
      </c>
      <c r="AY1515" s="2406" t="str">
        <f ca="1">IF($E1515&gt;$E$12,"",IF(($E1515&gt;=AY$307),AY1477-$D1515*AY$302,INDEX(F1481:BM1540,AY$307,$E1515)))</f>
        <v/>
      </c>
      <c r="AZ1515" s="2406" t="str">
        <f ca="1">IF($E1515&gt;$E$12,"",IF(($E1515&gt;=AZ$307),AZ1477-$D1515*AZ$302,INDEX(F1481:BM1540,AZ$307,$E1515)))</f>
        <v/>
      </c>
      <c r="BA1515" s="2406" t="str">
        <f ca="1">IF($E1515&gt;$E$12,"",IF(($E1515&gt;=BA$307),BA1477-$D1515*BA$302,INDEX(F1481:BM1540,BA$307,$E1515)))</f>
        <v/>
      </c>
      <c r="BB1515" s="2406" t="str">
        <f ca="1">IF($E1515&gt;$E$12,"",IF(($E1515&gt;=BB$307),BB1477-$D1515*BB$302,INDEX(F1481:BM1540,BB$307,$E1515)))</f>
        <v/>
      </c>
      <c r="BC1515" s="2406" t="str">
        <f ca="1">IF($E1515&gt;$E$12,"",IF(($E1515&gt;=BC$307),BC1477-$D1515*BC$302,INDEX(F1481:BM1540,BC$307,$E1515)))</f>
        <v/>
      </c>
      <c r="BD1515" s="2406" t="str">
        <f ca="1">IF($E1515&gt;$E$12,"",IF(($E1515&gt;=BD$307),BD1477-$D1515*BD$302,INDEX(F1481:BM1540,BD$307,$E1515)))</f>
        <v/>
      </c>
      <c r="BE1515" s="2406" t="str">
        <f ca="1">IF($E1515&gt;$E$12,"",IF(($E1515&gt;=BE$307),BE1477-$D1515*BE$302,INDEX(F1481:BM1540,BE$307,$E1515)))</f>
        <v/>
      </c>
      <c r="BF1515" s="2406" t="str">
        <f ca="1">IF($E1515&gt;$E$12,"",IF(($E1515&gt;=BF$307),BF1477-$D1515*BF$302,INDEX(F1481:BM1540,BF$307,$E1515)))</f>
        <v/>
      </c>
      <c r="BG1515" s="2406" t="str">
        <f ca="1">IF($E1515&gt;$E$12,"",IF(($E1515&gt;=BG$307),BG1477-$D1515*BG$302,INDEX(F1481:BM1540,BG$307,$E1515)))</f>
        <v/>
      </c>
      <c r="BH1515" s="2406" t="str">
        <f ca="1">IF($E1515&gt;$E$12,"",IF(($E1515&gt;=BH$307),BH1477-$D1515*BH$302,INDEX(F1481:BM1540,BH$307,$E1515)))</f>
        <v/>
      </c>
      <c r="BI1515" s="2406" t="str">
        <f ca="1">IF($E1515&gt;$E$12,"",IF(($E1515&gt;=BI$307),BI1477-$D1515*BI$302,INDEX(F1481:BM1540,BI$307,$E1515)))</f>
        <v/>
      </c>
      <c r="BJ1515" s="2406" t="str">
        <f ca="1">IF($E1515&gt;$E$12,"",IF(($E1515&gt;=BJ$307),BJ1477-$D1515*BJ$302,INDEX(F1481:BM1540,BJ$307,$E1515)))</f>
        <v/>
      </c>
      <c r="BK1515" s="2406" t="str">
        <f ca="1">IF($E1515&gt;$E$12,"",IF(($E1515&gt;=BK$307),BK1477-$D1515*BK$302,INDEX(F1481:BM1540,BK$307,$E1515)))</f>
        <v/>
      </c>
      <c r="BL1515" s="2406" t="str">
        <f ca="1">IF($E1515&gt;$E$12,"",IF(($E1515&gt;=BL$307),BL1477-$D1515*BL$302,INDEX(F1481:BM1540,BL$307,$E1515)))</f>
        <v/>
      </c>
      <c r="BM1515" s="2406" t="str">
        <f ca="1">IF($E1515&gt;$E$12,"",IF(($E1515&gt;=BM$307),BM1477-$D1515*BM$302,INDEX(F1481:BM1540,BM$307,$E1515)))</f>
        <v/>
      </c>
    </row>
    <row r="1516" spans="3:65" ht="13.5" x14ac:dyDescent="0.25">
      <c r="C1516" s="2357"/>
      <c r="D1516" s="2405">
        <f ca="1">INDEX(F1476:BM1476,E1516)</f>
        <v>1</v>
      </c>
      <c r="E1516" s="2316">
        <v>36</v>
      </c>
      <c r="F1516" s="2406" t="str">
        <f ca="1">IF($E1516&gt;$E$12,"",IF(($E1516&gt;=F$307),F1477-$D1516*F$302,INDEX(F1481:BM1540,F$307,$E1516)))</f>
        <v/>
      </c>
      <c r="G1516" s="2406" t="str">
        <f ca="1">IF($E1516&gt;$E$12,"",IF(($E1516&gt;=G$307),G1477-$D1516*G$302,INDEX(F1481:BM1540,G$307,$E1516)))</f>
        <v/>
      </c>
      <c r="H1516" s="2406" t="str">
        <f ca="1">IF($E1516&gt;$E$12,"",IF(($E1516&gt;=H$307),H1477-$D1516*H$302,INDEX(F1481:BM1540,H$307,$E1516)))</f>
        <v/>
      </c>
      <c r="I1516" s="2406" t="str">
        <f ca="1">IF($E1516&gt;$E$12,"",IF(($E1516&gt;=I$307),I1477-$D1516*I$302,INDEX(F1481:BM1540,I$307,$E1516)))</f>
        <v/>
      </c>
      <c r="J1516" s="2406" t="str">
        <f ca="1">IF($E1516&gt;$E$12,"",IF(($E1516&gt;=J$307),J1477-$D1516*J$302,INDEX(F1481:BM1540,J$307,$E1516)))</f>
        <v/>
      </c>
      <c r="K1516" s="2406" t="str">
        <f ca="1">IF($E1516&gt;$E$12,"",IF(($E1516&gt;=K$307),K1477-$D1516*K$302,INDEX(F1481:BM1540,K$307,$E1516)))</f>
        <v/>
      </c>
      <c r="L1516" s="2406" t="str">
        <f ca="1">IF($E1516&gt;$E$12,"",IF(($E1516&gt;=L$307),L1477-$D1516*L$302,INDEX(F1481:BM1540,L$307,$E1516)))</f>
        <v/>
      </c>
      <c r="M1516" s="2406" t="str">
        <f ca="1">IF($E1516&gt;$E$12,"",IF(($E1516&gt;=M$307),M1477-$D1516*M$302,INDEX(F1481:BM1540,M$307,$E1516)))</f>
        <v/>
      </c>
      <c r="N1516" s="2406" t="str">
        <f ca="1">IF($E1516&gt;$E$12,"",IF(($E1516&gt;=N$307),N1477-$D1516*N$302,INDEX(F1481:BM1540,N$307,$E1516)))</f>
        <v/>
      </c>
      <c r="O1516" s="2406" t="str">
        <f ca="1">IF($E1516&gt;$E$12,"",IF(($E1516&gt;=O$307),O1477-$D1516*O$302,INDEX(F1481:BM1540,O$307,$E1516)))</f>
        <v/>
      </c>
      <c r="P1516" s="2406" t="str">
        <f ca="1">IF($E1516&gt;$E$12,"",IF(($E1516&gt;=P$307),P1477-$D1516*P$302,INDEX(F1481:BM1540,P$307,$E1516)))</f>
        <v/>
      </c>
      <c r="Q1516" s="2406" t="str">
        <f ca="1">IF($E1516&gt;$E$12,"",IF(($E1516&gt;=Q$307),Q1477-$D1516*Q$302,INDEX(F1481:BM1540,Q$307,$E1516)))</f>
        <v/>
      </c>
      <c r="R1516" s="2406" t="str">
        <f ca="1">IF($E1516&gt;$E$12,"",IF(($E1516&gt;=R$307),R1477-$D1516*R$302,INDEX(F1481:BM1540,R$307,$E1516)))</f>
        <v/>
      </c>
      <c r="S1516" s="2406" t="str">
        <f ca="1">IF($E1516&gt;$E$12,"",IF(($E1516&gt;=S$307),S1477-$D1516*S$302,INDEX(F1481:BM1540,S$307,$E1516)))</f>
        <v/>
      </c>
      <c r="T1516" s="2406" t="str">
        <f ca="1">IF($E1516&gt;$E$12,"",IF(($E1516&gt;=T$307),T1477-$D1516*T$302,INDEX(F1481:BM1540,T$307,$E1516)))</f>
        <v/>
      </c>
      <c r="U1516" s="2406" t="str">
        <f ca="1">IF($E1516&gt;$E$12,"",IF(($E1516&gt;=U$307),U1477-$D1516*U$302,INDEX(F1481:BM1540,U$307,$E1516)))</f>
        <v/>
      </c>
      <c r="V1516" s="2406" t="str">
        <f ca="1">IF($E1516&gt;$E$12,"",IF(($E1516&gt;=V$307),V1477-$D1516*V$302,INDEX(F1481:BM1540,V$307,$E1516)))</f>
        <v/>
      </c>
      <c r="W1516" s="2406" t="str">
        <f ca="1">IF($E1516&gt;$E$12,"",IF(($E1516&gt;=W$307),W1477-$D1516*W$302,INDEX(F1481:BM1540,W$307,$E1516)))</f>
        <v/>
      </c>
      <c r="X1516" s="2406" t="str">
        <f ca="1">IF($E1516&gt;$E$12,"",IF(($E1516&gt;=X$307),X1477-$D1516*X$302,INDEX(F1481:BM1540,X$307,$E1516)))</f>
        <v/>
      </c>
      <c r="Y1516" s="2406" t="str">
        <f ca="1">IF($E1516&gt;$E$12,"",IF(($E1516&gt;=Y$307),Y1477-$D1516*Y$302,INDEX(F1481:BM1540,Y$307,$E1516)))</f>
        <v/>
      </c>
      <c r="Z1516" s="2406" t="str">
        <f ca="1">IF($E1516&gt;$E$12,"",IF(($E1516&gt;=Z$307),Z1477-$D1516*Z$302,INDEX(F1481:BM1540,Z$307,$E1516)))</f>
        <v/>
      </c>
      <c r="AA1516" s="2406" t="str">
        <f ca="1">IF($E1516&gt;$E$12,"",IF(($E1516&gt;=AA$307),AA1477-$D1516*AA$302,INDEX(F1481:BM1540,AA$307,$E1516)))</f>
        <v/>
      </c>
      <c r="AB1516" s="2406" t="str">
        <f ca="1">IF($E1516&gt;$E$12,"",IF(($E1516&gt;=AB$307),AB1477-$D1516*AB$302,INDEX(F1481:BM1540,AB$307,$E1516)))</f>
        <v/>
      </c>
      <c r="AC1516" s="2406" t="str">
        <f ca="1">IF($E1516&gt;$E$12,"",IF(($E1516&gt;=AC$307),AC1477-$D1516*AC$302,INDEX(F1481:BM1540,AC$307,$E1516)))</f>
        <v/>
      </c>
      <c r="AD1516" s="2406" t="str">
        <f ca="1">IF($E1516&gt;$E$12,"",IF(($E1516&gt;=AD$307),AD1477-$D1516*AD$302,INDEX(F1481:BM1540,AD$307,$E1516)))</f>
        <v/>
      </c>
      <c r="AE1516" s="2406" t="str">
        <f ca="1">IF($E1516&gt;$E$12,"",IF(($E1516&gt;=AE$307),AE1477-$D1516*AE$302,INDEX(F1481:BM1540,AE$307,$E1516)))</f>
        <v/>
      </c>
      <c r="AF1516" s="2406" t="str">
        <f ca="1">IF($E1516&gt;$E$12,"",IF(($E1516&gt;=AF$307),AF1477-$D1516*AF$302,INDEX(F1481:BM1540,AF$307,$E1516)))</f>
        <v/>
      </c>
      <c r="AG1516" s="2406" t="str">
        <f ca="1">IF($E1516&gt;$E$12,"",IF(($E1516&gt;=AG$307),AG1477-$D1516*AG$302,INDEX(F1481:BM1540,AG$307,$E1516)))</f>
        <v/>
      </c>
      <c r="AH1516" s="2406" t="str">
        <f ca="1">IF($E1516&gt;$E$12,"",IF(($E1516&gt;=AH$307),AH1477-$D1516*AH$302,INDEX(F1481:BM1540,AH$307,$E1516)))</f>
        <v/>
      </c>
      <c r="AI1516" s="2406" t="str">
        <f ca="1">IF($E1516&gt;$E$12,"",IF(($E1516&gt;=AI$307),AI1477-$D1516*AI$302,INDEX(F1481:BM1540,AI$307,$E1516)))</f>
        <v/>
      </c>
      <c r="AJ1516" s="2406" t="str">
        <f ca="1">IF($E1516&gt;$E$12,"",IF(($E1516&gt;=AJ$307),AJ1477-$D1516*AJ$302,INDEX(F1481:BM1540,AJ$307,$E1516)))</f>
        <v/>
      </c>
      <c r="AK1516" s="2406" t="str">
        <f ca="1">IF($E1516&gt;$E$12,"",IF(($E1516&gt;=AK$307),AK1477-$D1516*AK$302,INDEX(F1481:BM1540,AK$307,$E1516)))</f>
        <v/>
      </c>
      <c r="AL1516" s="2406" t="str">
        <f ca="1">IF($E1516&gt;$E$12,"",IF(($E1516&gt;=AL$307),AL1477-$D1516*AL$302,INDEX(F1481:BM1540,AL$307,$E1516)))</f>
        <v/>
      </c>
      <c r="AM1516" s="2406" t="str">
        <f ca="1">IF($E1516&gt;$E$12,"",IF(($E1516&gt;=AM$307),AM1477-$D1516*AM$302,INDEX(F1481:BM1540,AM$307,$E1516)))</f>
        <v/>
      </c>
      <c r="AN1516" s="2406" t="str">
        <f ca="1">IF($E1516&gt;$E$12,"",IF(($E1516&gt;=AN$307),AN1477-$D1516*AN$302,INDEX(F1481:BM1540,AN$307,$E1516)))</f>
        <v/>
      </c>
      <c r="AO1516" s="2406" t="str">
        <f ca="1">IF($E1516&gt;$E$12,"",IF(($E1516&gt;=AO$307),AO1477-$D1516*AO$302,INDEX(F1481:BM1540,AO$307,$E1516)))</f>
        <v/>
      </c>
      <c r="AP1516" s="2406" t="str">
        <f ca="1">IF($E1516&gt;$E$12,"",IF(($E1516&gt;=AP$307),AP1477-$D1516*AP$302,INDEX(F1481:BM1540,AP$307,$E1516)))</f>
        <v/>
      </c>
      <c r="AQ1516" s="2406" t="str">
        <f ca="1">IF($E1516&gt;$E$12,"",IF(($E1516&gt;=AQ$307),AQ1477-$D1516*AQ$302,INDEX(F1481:BM1540,AQ$307,$E1516)))</f>
        <v/>
      </c>
      <c r="AR1516" s="2406" t="str">
        <f ca="1">IF($E1516&gt;$E$12,"",IF(($E1516&gt;=AR$307),AR1477-$D1516*AR$302,INDEX(F1481:BM1540,AR$307,$E1516)))</f>
        <v/>
      </c>
      <c r="AS1516" s="2406" t="str">
        <f ca="1">IF($E1516&gt;$E$12,"",IF(($E1516&gt;=AS$307),AS1477-$D1516*AS$302,INDEX(F1481:BM1540,AS$307,$E1516)))</f>
        <v/>
      </c>
      <c r="AT1516" s="2406" t="str">
        <f ca="1">IF($E1516&gt;$E$12,"",IF(($E1516&gt;=AT$307),AT1477-$D1516*AT$302,INDEX(F1481:BM1540,AT$307,$E1516)))</f>
        <v/>
      </c>
      <c r="AU1516" s="2406" t="str">
        <f ca="1">IF($E1516&gt;$E$12,"",IF(($E1516&gt;=AU$307),AU1477-$D1516*AU$302,INDEX(F1481:BM1540,AU$307,$E1516)))</f>
        <v/>
      </c>
      <c r="AV1516" s="2406" t="str">
        <f ca="1">IF($E1516&gt;$E$12,"",IF(($E1516&gt;=AV$307),AV1477-$D1516*AV$302,INDEX(F1481:BM1540,AV$307,$E1516)))</f>
        <v/>
      </c>
      <c r="AW1516" s="2406" t="str">
        <f ca="1">IF($E1516&gt;$E$12,"",IF(($E1516&gt;=AW$307),AW1477-$D1516*AW$302,INDEX(F1481:BM1540,AW$307,$E1516)))</f>
        <v/>
      </c>
      <c r="AX1516" s="2406" t="str">
        <f ca="1">IF($E1516&gt;$E$12,"",IF(($E1516&gt;=AX$307),AX1477-$D1516*AX$302,INDEX(F1481:BM1540,AX$307,$E1516)))</f>
        <v/>
      </c>
      <c r="AY1516" s="2406" t="str">
        <f ca="1">IF($E1516&gt;$E$12,"",IF(($E1516&gt;=AY$307),AY1477-$D1516*AY$302,INDEX(F1481:BM1540,AY$307,$E1516)))</f>
        <v/>
      </c>
      <c r="AZ1516" s="2406" t="str">
        <f ca="1">IF($E1516&gt;$E$12,"",IF(($E1516&gt;=AZ$307),AZ1477-$D1516*AZ$302,INDEX(F1481:BM1540,AZ$307,$E1516)))</f>
        <v/>
      </c>
      <c r="BA1516" s="2406" t="str">
        <f ca="1">IF($E1516&gt;$E$12,"",IF(($E1516&gt;=BA$307),BA1477-$D1516*BA$302,INDEX(F1481:BM1540,BA$307,$E1516)))</f>
        <v/>
      </c>
      <c r="BB1516" s="2406" t="str">
        <f ca="1">IF($E1516&gt;$E$12,"",IF(($E1516&gt;=BB$307),BB1477-$D1516*BB$302,INDEX(F1481:BM1540,BB$307,$E1516)))</f>
        <v/>
      </c>
      <c r="BC1516" s="2406" t="str">
        <f ca="1">IF($E1516&gt;$E$12,"",IF(($E1516&gt;=BC$307),BC1477-$D1516*BC$302,INDEX(F1481:BM1540,BC$307,$E1516)))</f>
        <v/>
      </c>
      <c r="BD1516" s="2406" t="str">
        <f ca="1">IF($E1516&gt;$E$12,"",IF(($E1516&gt;=BD$307),BD1477-$D1516*BD$302,INDEX(F1481:BM1540,BD$307,$E1516)))</f>
        <v/>
      </c>
      <c r="BE1516" s="2406" t="str">
        <f ca="1">IF($E1516&gt;$E$12,"",IF(($E1516&gt;=BE$307),BE1477-$D1516*BE$302,INDEX(F1481:BM1540,BE$307,$E1516)))</f>
        <v/>
      </c>
      <c r="BF1516" s="2406" t="str">
        <f ca="1">IF($E1516&gt;$E$12,"",IF(($E1516&gt;=BF$307),BF1477-$D1516*BF$302,INDEX(F1481:BM1540,BF$307,$E1516)))</f>
        <v/>
      </c>
      <c r="BG1516" s="2406" t="str">
        <f ca="1">IF($E1516&gt;$E$12,"",IF(($E1516&gt;=BG$307),BG1477-$D1516*BG$302,INDEX(F1481:BM1540,BG$307,$E1516)))</f>
        <v/>
      </c>
      <c r="BH1516" s="2406" t="str">
        <f ca="1">IF($E1516&gt;$E$12,"",IF(($E1516&gt;=BH$307),BH1477-$D1516*BH$302,INDEX(F1481:BM1540,BH$307,$E1516)))</f>
        <v/>
      </c>
      <c r="BI1516" s="2406" t="str">
        <f ca="1">IF($E1516&gt;$E$12,"",IF(($E1516&gt;=BI$307),BI1477-$D1516*BI$302,INDEX(F1481:BM1540,BI$307,$E1516)))</f>
        <v/>
      </c>
      <c r="BJ1516" s="2406" t="str">
        <f ca="1">IF($E1516&gt;$E$12,"",IF(($E1516&gt;=BJ$307),BJ1477-$D1516*BJ$302,INDEX(F1481:BM1540,BJ$307,$E1516)))</f>
        <v/>
      </c>
      <c r="BK1516" s="2406" t="str">
        <f ca="1">IF($E1516&gt;$E$12,"",IF(($E1516&gt;=BK$307),BK1477-$D1516*BK$302,INDEX(F1481:BM1540,BK$307,$E1516)))</f>
        <v/>
      </c>
      <c r="BL1516" s="2406" t="str">
        <f ca="1">IF($E1516&gt;$E$12,"",IF(($E1516&gt;=BL$307),BL1477-$D1516*BL$302,INDEX(F1481:BM1540,BL$307,$E1516)))</f>
        <v/>
      </c>
      <c r="BM1516" s="2406" t="str">
        <f ca="1">IF($E1516&gt;$E$12,"",IF(($E1516&gt;=BM$307),BM1477-$D1516*BM$302,INDEX(F1481:BM1540,BM$307,$E1516)))</f>
        <v/>
      </c>
    </row>
    <row r="1517" spans="3:65" ht="13.5" x14ac:dyDescent="0.25">
      <c r="C1517" s="2357"/>
      <c r="D1517" s="2405">
        <f ca="1">INDEX(F1476:BM1476,E1517)</f>
        <v>1</v>
      </c>
      <c r="E1517" s="2316">
        <v>37</v>
      </c>
      <c r="F1517" s="2406" t="str">
        <f ca="1">IF($E1517&gt;$E$12,"",IF(($E1517&gt;=F$307),F1477-$D1517*F$302,INDEX(F1481:BM1540,F$307,$E1517)))</f>
        <v/>
      </c>
      <c r="G1517" s="2406" t="str">
        <f ca="1">IF($E1517&gt;$E$12,"",IF(($E1517&gt;=G$307),G1477-$D1517*G$302,INDEX(F1481:BM1540,G$307,$E1517)))</f>
        <v/>
      </c>
      <c r="H1517" s="2406" t="str">
        <f ca="1">IF($E1517&gt;$E$12,"",IF(($E1517&gt;=H$307),H1477-$D1517*H$302,INDEX(F1481:BM1540,H$307,$E1517)))</f>
        <v/>
      </c>
      <c r="I1517" s="2406" t="str">
        <f ca="1">IF($E1517&gt;$E$12,"",IF(($E1517&gt;=I$307),I1477-$D1517*I$302,INDEX(F1481:BM1540,I$307,$E1517)))</f>
        <v/>
      </c>
      <c r="J1517" s="2406" t="str">
        <f ca="1">IF($E1517&gt;$E$12,"",IF(($E1517&gt;=J$307),J1477-$D1517*J$302,INDEX(F1481:BM1540,J$307,$E1517)))</f>
        <v/>
      </c>
      <c r="K1517" s="2406" t="str">
        <f ca="1">IF($E1517&gt;$E$12,"",IF(($E1517&gt;=K$307),K1477-$D1517*K$302,INDEX(F1481:BM1540,K$307,$E1517)))</f>
        <v/>
      </c>
      <c r="L1517" s="2406" t="str">
        <f ca="1">IF($E1517&gt;$E$12,"",IF(($E1517&gt;=L$307),L1477-$D1517*L$302,INDEX(F1481:BM1540,L$307,$E1517)))</f>
        <v/>
      </c>
      <c r="M1517" s="2406" t="str">
        <f ca="1">IF($E1517&gt;$E$12,"",IF(($E1517&gt;=M$307),M1477-$D1517*M$302,INDEX(F1481:BM1540,M$307,$E1517)))</f>
        <v/>
      </c>
      <c r="N1517" s="2406" t="str">
        <f ca="1">IF($E1517&gt;$E$12,"",IF(($E1517&gt;=N$307),N1477-$D1517*N$302,INDEX(F1481:BM1540,N$307,$E1517)))</f>
        <v/>
      </c>
      <c r="O1517" s="2406" t="str">
        <f ca="1">IF($E1517&gt;$E$12,"",IF(($E1517&gt;=O$307),O1477-$D1517*O$302,INDEX(F1481:BM1540,O$307,$E1517)))</f>
        <v/>
      </c>
      <c r="P1517" s="2406" t="str">
        <f ca="1">IF($E1517&gt;$E$12,"",IF(($E1517&gt;=P$307),P1477-$D1517*P$302,INDEX(F1481:BM1540,P$307,$E1517)))</f>
        <v/>
      </c>
      <c r="Q1517" s="2406" t="str">
        <f ca="1">IF($E1517&gt;$E$12,"",IF(($E1517&gt;=Q$307),Q1477-$D1517*Q$302,INDEX(F1481:BM1540,Q$307,$E1517)))</f>
        <v/>
      </c>
      <c r="R1517" s="2406" t="str">
        <f ca="1">IF($E1517&gt;$E$12,"",IF(($E1517&gt;=R$307),R1477-$D1517*R$302,INDEX(F1481:BM1540,R$307,$E1517)))</f>
        <v/>
      </c>
      <c r="S1517" s="2406" t="str">
        <f ca="1">IF($E1517&gt;$E$12,"",IF(($E1517&gt;=S$307),S1477-$D1517*S$302,INDEX(F1481:BM1540,S$307,$E1517)))</f>
        <v/>
      </c>
      <c r="T1517" s="2406" t="str">
        <f ca="1">IF($E1517&gt;$E$12,"",IF(($E1517&gt;=T$307),T1477-$D1517*T$302,INDEX(F1481:BM1540,T$307,$E1517)))</f>
        <v/>
      </c>
      <c r="U1517" s="2406" t="str">
        <f ca="1">IF($E1517&gt;$E$12,"",IF(($E1517&gt;=U$307),U1477-$D1517*U$302,INDEX(F1481:BM1540,U$307,$E1517)))</f>
        <v/>
      </c>
      <c r="V1517" s="2406" t="str">
        <f ca="1">IF($E1517&gt;$E$12,"",IF(($E1517&gt;=V$307),V1477-$D1517*V$302,INDEX(F1481:BM1540,V$307,$E1517)))</f>
        <v/>
      </c>
      <c r="W1517" s="2406" t="str">
        <f ca="1">IF($E1517&gt;$E$12,"",IF(($E1517&gt;=W$307),W1477-$D1517*W$302,INDEX(F1481:BM1540,W$307,$E1517)))</f>
        <v/>
      </c>
      <c r="X1517" s="2406" t="str">
        <f ca="1">IF($E1517&gt;$E$12,"",IF(($E1517&gt;=X$307),X1477-$D1517*X$302,INDEX(F1481:BM1540,X$307,$E1517)))</f>
        <v/>
      </c>
      <c r="Y1517" s="2406" t="str">
        <f ca="1">IF($E1517&gt;$E$12,"",IF(($E1517&gt;=Y$307),Y1477-$D1517*Y$302,INDEX(F1481:BM1540,Y$307,$E1517)))</f>
        <v/>
      </c>
      <c r="Z1517" s="2406" t="str">
        <f ca="1">IF($E1517&gt;$E$12,"",IF(($E1517&gt;=Z$307),Z1477-$D1517*Z$302,INDEX(F1481:BM1540,Z$307,$E1517)))</f>
        <v/>
      </c>
      <c r="AA1517" s="2406" t="str">
        <f ca="1">IF($E1517&gt;$E$12,"",IF(($E1517&gt;=AA$307),AA1477-$D1517*AA$302,INDEX(F1481:BM1540,AA$307,$E1517)))</f>
        <v/>
      </c>
      <c r="AB1517" s="2406" t="str">
        <f ca="1">IF($E1517&gt;$E$12,"",IF(($E1517&gt;=AB$307),AB1477-$D1517*AB$302,INDEX(F1481:BM1540,AB$307,$E1517)))</f>
        <v/>
      </c>
      <c r="AC1517" s="2406" t="str">
        <f ca="1">IF($E1517&gt;$E$12,"",IF(($E1517&gt;=AC$307),AC1477-$D1517*AC$302,INDEX(F1481:BM1540,AC$307,$E1517)))</f>
        <v/>
      </c>
      <c r="AD1517" s="2406" t="str">
        <f ca="1">IF($E1517&gt;$E$12,"",IF(($E1517&gt;=AD$307),AD1477-$D1517*AD$302,INDEX(F1481:BM1540,AD$307,$E1517)))</f>
        <v/>
      </c>
      <c r="AE1517" s="2406" t="str">
        <f ca="1">IF($E1517&gt;$E$12,"",IF(($E1517&gt;=AE$307),AE1477-$D1517*AE$302,INDEX(F1481:BM1540,AE$307,$E1517)))</f>
        <v/>
      </c>
      <c r="AF1517" s="2406" t="str">
        <f ca="1">IF($E1517&gt;$E$12,"",IF(($E1517&gt;=AF$307),AF1477-$D1517*AF$302,INDEX(F1481:BM1540,AF$307,$E1517)))</f>
        <v/>
      </c>
      <c r="AG1517" s="2406" t="str">
        <f ca="1">IF($E1517&gt;$E$12,"",IF(($E1517&gt;=AG$307),AG1477-$D1517*AG$302,INDEX(F1481:BM1540,AG$307,$E1517)))</f>
        <v/>
      </c>
      <c r="AH1517" s="2406" t="str">
        <f ca="1">IF($E1517&gt;$E$12,"",IF(($E1517&gt;=AH$307),AH1477-$D1517*AH$302,INDEX(F1481:BM1540,AH$307,$E1517)))</f>
        <v/>
      </c>
      <c r="AI1517" s="2406" t="str">
        <f ca="1">IF($E1517&gt;$E$12,"",IF(($E1517&gt;=AI$307),AI1477-$D1517*AI$302,INDEX(F1481:BM1540,AI$307,$E1517)))</f>
        <v/>
      </c>
      <c r="AJ1517" s="2406" t="str">
        <f ca="1">IF($E1517&gt;$E$12,"",IF(($E1517&gt;=AJ$307),AJ1477-$D1517*AJ$302,INDEX(F1481:BM1540,AJ$307,$E1517)))</f>
        <v/>
      </c>
      <c r="AK1517" s="2406" t="str">
        <f ca="1">IF($E1517&gt;$E$12,"",IF(($E1517&gt;=AK$307),AK1477-$D1517*AK$302,INDEX(F1481:BM1540,AK$307,$E1517)))</f>
        <v/>
      </c>
      <c r="AL1517" s="2406" t="str">
        <f ca="1">IF($E1517&gt;$E$12,"",IF(($E1517&gt;=AL$307),AL1477-$D1517*AL$302,INDEX(F1481:BM1540,AL$307,$E1517)))</f>
        <v/>
      </c>
      <c r="AM1517" s="2406" t="str">
        <f ca="1">IF($E1517&gt;$E$12,"",IF(($E1517&gt;=AM$307),AM1477-$D1517*AM$302,INDEX(F1481:BM1540,AM$307,$E1517)))</f>
        <v/>
      </c>
      <c r="AN1517" s="2406" t="str">
        <f ca="1">IF($E1517&gt;$E$12,"",IF(($E1517&gt;=AN$307),AN1477-$D1517*AN$302,INDEX(F1481:BM1540,AN$307,$E1517)))</f>
        <v/>
      </c>
      <c r="AO1517" s="2406" t="str">
        <f ca="1">IF($E1517&gt;$E$12,"",IF(($E1517&gt;=AO$307),AO1477-$D1517*AO$302,INDEX(F1481:BM1540,AO$307,$E1517)))</f>
        <v/>
      </c>
      <c r="AP1517" s="2406" t="str">
        <f ca="1">IF($E1517&gt;$E$12,"",IF(($E1517&gt;=AP$307),AP1477-$D1517*AP$302,INDEX(F1481:BM1540,AP$307,$E1517)))</f>
        <v/>
      </c>
      <c r="AQ1517" s="2406" t="str">
        <f ca="1">IF($E1517&gt;$E$12,"",IF(($E1517&gt;=AQ$307),AQ1477-$D1517*AQ$302,INDEX(F1481:BM1540,AQ$307,$E1517)))</f>
        <v/>
      </c>
      <c r="AR1517" s="2406" t="str">
        <f ca="1">IF($E1517&gt;$E$12,"",IF(($E1517&gt;=AR$307),AR1477-$D1517*AR$302,INDEX(F1481:BM1540,AR$307,$E1517)))</f>
        <v/>
      </c>
      <c r="AS1517" s="2406" t="str">
        <f ca="1">IF($E1517&gt;$E$12,"",IF(($E1517&gt;=AS$307),AS1477-$D1517*AS$302,INDEX(F1481:BM1540,AS$307,$E1517)))</f>
        <v/>
      </c>
      <c r="AT1517" s="2406" t="str">
        <f ca="1">IF($E1517&gt;$E$12,"",IF(($E1517&gt;=AT$307),AT1477-$D1517*AT$302,INDEX(F1481:BM1540,AT$307,$E1517)))</f>
        <v/>
      </c>
      <c r="AU1517" s="2406" t="str">
        <f ca="1">IF($E1517&gt;$E$12,"",IF(($E1517&gt;=AU$307),AU1477-$D1517*AU$302,INDEX(F1481:BM1540,AU$307,$E1517)))</f>
        <v/>
      </c>
      <c r="AV1517" s="2406" t="str">
        <f ca="1">IF($E1517&gt;$E$12,"",IF(($E1517&gt;=AV$307),AV1477-$D1517*AV$302,INDEX(F1481:BM1540,AV$307,$E1517)))</f>
        <v/>
      </c>
      <c r="AW1517" s="2406" t="str">
        <f ca="1">IF($E1517&gt;$E$12,"",IF(($E1517&gt;=AW$307),AW1477-$D1517*AW$302,INDEX(F1481:BM1540,AW$307,$E1517)))</f>
        <v/>
      </c>
      <c r="AX1517" s="2406" t="str">
        <f ca="1">IF($E1517&gt;$E$12,"",IF(($E1517&gt;=AX$307),AX1477-$D1517*AX$302,INDEX(F1481:BM1540,AX$307,$E1517)))</f>
        <v/>
      </c>
      <c r="AY1517" s="2406" t="str">
        <f ca="1">IF($E1517&gt;$E$12,"",IF(($E1517&gt;=AY$307),AY1477-$D1517*AY$302,INDEX(F1481:BM1540,AY$307,$E1517)))</f>
        <v/>
      </c>
      <c r="AZ1517" s="2406" t="str">
        <f ca="1">IF($E1517&gt;$E$12,"",IF(($E1517&gt;=AZ$307),AZ1477-$D1517*AZ$302,INDEX(F1481:BM1540,AZ$307,$E1517)))</f>
        <v/>
      </c>
      <c r="BA1517" s="2406" t="str">
        <f ca="1">IF($E1517&gt;$E$12,"",IF(($E1517&gt;=BA$307),BA1477-$D1517*BA$302,INDEX(F1481:BM1540,BA$307,$E1517)))</f>
        <v/>
      </c>
      <c r="BB1517" s="2406" t="str">
        <f ca="1">IF($E1517&gt;$E$12,"",IF(($E1517&gt;=BB$307),BB1477-$D1517*BB$302,INDEX(F1481:BM1540,BB$307,$E1517)))</f>
        <v/>
      </c>
      <c r="BC1517" s="2406" t="str">
        <f ca="1">IF($E1517&gt;$E$12,"",IF(($E1517&gt;=BC$307),BC1477-$D1517*BC$302,INDEX(F1481:BM1540,BC$307,$E1517)))</f>
        <v/>
      </c>
      <c r="BD1517" s="2406" t="str">
        <f ca="1">IF($E1517&gt;$E$12,"",IF(($E1517&gt;=BD$307),BD1477-$D1517*BD$302,INDEX(F1481:BM1540,BD$307,$E1517)))</f>
        <v/>
      </c>
      <c r="BE1517" s="2406" t="str">
        <f ca="1">IF($E1517&gt;$E$12,"",IF(($E1517&gt;=BE$307),BE1477-$D1517*BE$302,INDEX(F1481:BM1540,BE$307,$E1517)))</f>
        <v/>
      </c>
      <c r="BF1517" s="2406" t="str">
        <f ca="1">IF($E1517&gt;$E$12,"",IF(($E1517&gt;=BF$307),BF1477-$D1517*BF$302,INDEX(F1481:BM1540,BF$307,$E1517)))</f>
        <v/>
      </c>
      <c r="BG1517" s="2406" t="str">
        <f ca="1">IF($E1517&gt;$E$12,"",IF(($E1517&gt;=BG$307),BG1477-$D1517*BG$302,INDEX(F1481:BM1540,BG$307,$E1517)))</f>
        <v/>
      </c>
      <c r="BH1517" s="2406" t="str">
        <f ca="1">IF($E1517&gt;$E$12,"",IF(($E1517&gt;=BH$307),BH1477-$D1517*BH$302,INDEX(F1481:BM1540,BH$307,$E1517)))</f>
        <v/>
      </c>
      <c r="BI1517" s="2406" t="str">
        <f ca="1">IF($E1517&gt;$E$12,"",IF(($E1517&gt;=BI$307),BI1477-$D1517*BI$302,INDEX(F1481:BM1540,BI$307,$E1517)))</f>
        <v/>
      </c>
      <c r="BJ1517" s="2406" t="str">
        <f ca="1">IF($E1517&gt;$E$12,"",IF(($E1517&gt;=BJ$307),BJ1477-$D1517*BJ$302,INDEX(F1481:BM1540,BJ$307,$E1517)))</f>
        <v/>
      </c>
      <c r="BK1517" s="2406" t="str">
        <f ca="1">IF($E1517&gt;$E$12,"",IF(($E1517&gt;=BK$307),BK1477-$D1517*BK$302,INDEX(F1481:BM1540,BK$307,$E1517)))</f>
        <v/>
      </c>
      <c r="BL1517" s="2406" t="str">
        <f ca="1">IF($E1517&gt;$E$12,"",IF(($E1517&gt;=BL$307),BL1477-$D1517*BL$302,INDEX(F1481:BM1540,BL$307,$E1517)))</f>
        <v/>
      </c>
      <c r="BM1517" s="2406" t="str">
        <f ca="1">IF($E1517&gt;$E$12,"",IF(($E1517&gt;=BM$307),BM1477-$D1517*BM$302,INDEX(F1481:BM1540,BM$307,$E1517)))</f>
        <v/>
      </c>
    </row>
    <row r="1518" spans="3:65" ht="13.5" x14ac:dyDescent="0.25">
      <c r="C1518" s="2357"/>
      <c r="D1518" s="2405">
        <f ca="1">INDEX(F1476:BM1476,E1518)</f>
        <v>1</v>
      </c>
      <c r="E1518" s="2316">
        <v>38</v>
      </c>
      <c r="F1518" s="2406" t="str">
        <f ca="1">IF($E1518&gt;$E$12,"",IF(($E1518&gt;=F$307),F1477-$D1518*F$302,INDEX(F1481:BM1540,F$307,$E1518)))</f>
        <v/>
      </c>
      <c r="G1518" s="2406" t="str">
        <f ca="1">IF($E1518&gt;$E$12,"",IF(($E1518&gt;=G$307),G1477-$D1518*G$302,INDEX(F1481:BM1540,G$307,$E1518)))</f>
        <v/>
      </c>
      <c r="H1518" s="2406" t="str">
        <f ca="1">IF($E1518&gt;$E$12,"",IF(($E1518&gt;=H$307),H1477-$D1518*H$302,INDEX(F1481:BM1540,H$307,$E1518)))</f>
        <v/>
      </c>
      <c r="I1518" s="2406" t="str">
        <f ca="1">IF($E1518&gt;$E$12,"",IF(($E1518&gt;=I$307),I1477-$D1518*I$302,INDEX(F1481:BM1540,I$307,$E1518)))</f>
        <v/>
      </c>
      <c r="J1518" s="2406" t="str">
        <f ca="1">IF($E1518&gt;$E$12,"",IF(($E1518&gt;=J$307),J1477-$D1518*J$302,INDEX(F1481:BM1540,J$307,$E1518)))</f>
        <v/>
      </c>
      <c r="K1518" s="2406" t="str">
        <f ca="1">IF($E1518&gt;$E$12,"",IF(($E1518&gt;=K$307),K1477-$D1518*K$302,INDEX(F1481:BM1540,K$307,$E1518)))</f>
        <v/>
      </c>
      <c r="L1518" s="2406" t="str">
        <f ca="1">IF($E1518&gt;$E$12,"",IF(($E1518&gt;=L$307),L1477-$D1518*L$302,INDEX(F1481:BM1540,L$307,$E1518)))</f>
        <v/>
      </c>
      <c r="M1518" s="2406" t="str">
        <f ca="1">IF($E1518&gt;$E$12,"",IF(($E1518&gt;=M$307),M1477-$D1518*M$302,INDEX(F1481:BM1540,M$307,$E1518)))</f>
        <v/>
      </c>
      <c r="N1518" s="2406" t="str">
        <f ca="1">IF($E1518&gt;$E$12,"",IF(($E1518&gt;=N$307),N1477-$D1518*N$302,INDEX(F1481:BM1540,N$307,$E1518)))</f>
        <v/>
      </c>
      <c r="O1518" s="2406" t="str">
        <f ca="1">IF($E1518&gt;$E$12,"",IF(($E1518&gt;=O$307),O1477-$D1518*O$302,INDEX(F1481:BM1540,O$307,$E1518)))</f>
        <v/>
      </c>
      <c r="P1518" s="2406" t="str">
        <f ca="1">IF($E1518&gt;$E$12,"",IF(($E1518&gt;=P$307),P1477-$D1518*P$302,INDEX(F1481:BM1540,P$307,$E1518)))</f>
        <v/>
      </c>
      <c r="Q1518" s="2406" t="str">
        <f ca="1">IF($E1518&gt;$E$12,"",IF(($E1518&gt;=Q$307),Q1477-$D1518*Q$302,INDEX(F1481:BM1540,Q$307,$E1518)))</f>
        <v/>
      </c>
      <c r="R1518" s="2406" t="str">
        <f ca="1">IF($E1518&gt;$E$12,"",IF(($E1518&gt;=R$307),R1477-$D1518*R$302,INDEX(F1481:BM1540,R$307,$E1518)))</f>
        <v/>
      </c>
      <c r="S1518" s="2406" t="str">
        <f ca="1">IF($E1518&gt;$E$12,"",IF(($E1518&gt;=S$307),S1477-$D1518*S$302,INDEX(F1481:BM1540,S$307,$E1518)))</f>
        <v/>
      </c>
      <c r="T1518" s="2406" t="str">
        <f ca="1">IF($E1518&gt;$E$12,"",IF(($E1518&gt;=T$307),T1477-$D1518*T$302,INDEX(F1481:BM1540,T$307,$E1518)))</f>
        <v/>
      </c>
      <c r="U1518" s="2406" t="str">
        <f ca="1">IF($E1518&gt;$E$12,"",IF(($E1518&gt;=U$307),U1477-$D1518*U$302,INDEX(F1481:BM1540,U$307,$E1518)))</f>
        <v/>
      </c>
      <c r="V1518" s="2406" t="str">
        <f ca="1">IF($E1518&gt;$E$12,"",IF(($E1518&gt;=V$307),V1477-$D1518*V$302,INDEX(F1481:BM1540,V$307,$E1518)))</f>
        <v/>
      </c>
      <c r="W1518" s="2406" t="str">
        <f ca="1">IF($E1518&gt;$E$12,"",IF(($E1518&gt;=W$307),W1477-$D1518*W$302,INDEX(F1481:BM1540,W$307,$E1518)))</f>
        <v/>
      </c>
      <c r="X1518" s="2406" t="str">
        <f ca="1">IF($E1518&gt;$E$12,"",IF(($E1518&gt;=X$307),X1477-$D1518*X$302,INDEX(F1481:BM1540,X$307,$E1518)))</f>
        <v/>
      </c>
      <c r="Y1518" s="2406" t="str">
        <f ca="1">IF($E1518&gt;$E$12,"",IF(($E1518&gt;=Y$307),Y1477-$D1518*Y$302,INDEX(F1481:BM1540,Y$307,$E1518)))</f>
        <v/>
      </c>
      <c r="Z1518" s="2406" t="str">
        <f ca="1">IF($E1518&gt;$E$12,"",IF(($E1518&gt;=Z$307),Z1477-$D1518*Z$302,INDEX(F1481:BM1540,Z$307,$E1518)))</f>
        <v/>
      </c>
      <c r="AA1518" s="2406" t="str">
        <f ca="1">IF($E1518&gt;$E$12,"",IF(($E1518&gt;=AA$307),AA1477-$D1518*AA$302,INDEX(F1481:BM1540,AA$307,$E1518)))</f>
        <v/>
      </c>
      <c r="AB1518" s="2406" t="str">
        <f ca="1">IF($E1518&gt;$E$12,"",IF(($E1518&gt;=AB$307),AB1477-$D1518*AB$302,INDEX(F1481:BM1540,AB$307,$E1518)))</f>
        <v/>
      </c>
      <c r="AC1518" s="2406" t="str">
        <f ca="1">IF($E1518&gt;$E$12,"",IF(($E1518&gt;=AC$307),AC1477-$D1518*AC$302,INDEX(F1481:BM1540,AC$307,$E1518)))</f>
        <v/>
      </c>
      <c r="AD1518" s="2406" t="str">
        <f ca="1">IF($E1518&gt;$E$12,"",IF(($E1518&gt;=AD$307),AD1477-$D1518*AD$302,INDEX(F1481:BM1540,AD$307,$E1518)))</f>
        <v/>
      </c>
      <c r="AE1518" s="2406" t="str">
        <f ca="1">IF($E1518&gt;$E$12,"",IF(($E1518&gt;=AE$307),AE1477-$D1518*AE$302,INDEX(F1481:BM1540,AE$307,$E1518)))</f>
        <v/>
      </c>
      <c r="AF1518" s="2406" t="str">
        <f ca="1">IF($E1518&gt;$E$12,"",IF(($E1518&gt;=AF$307),AF1477-$D1518*AF$302,INDEX(F1481:BM1540,AF$307,$E1518)))</f>
        <v/>
      </c>
      <c r="AG1518" s="2406" t="str">
        <f ca="1">IF($E1518&gt;$E$12,"",IF(($E1518&gt;=AG$307),AG1477-$D1518*AG$302,INDEX(F1481:BM1540,AG$307,$E1518)))</f>
        <v/>
      </c>
      <c r="AH1518" s="2406" t="str">
        <f ca="1">IF($E1518&gt;$E$12,"",IF(($E1518&gt;=AH$307),AH1477-$D1518*AH$302,INDEX(F1481:BM1540,AH$307,$E1518)))</f>
        <v/>
      </c>
      <c r="AI1518" s="2406" t="str">
        <f ca="1">IF($E1518&gt;$E$12,"",IF(($E1518&gt;=AI$307),AI1477-$D1518*AI$302,INDEX(F1481:BM1540,AI$307,$E1518)))</f>
        <v/>
      </c>
      <c r="AJ1518" s="2406" t="str">
        <f ca="1">IF($E1518&gt;$E$12,"",IF(($E1518&gt;=AJ$307),AJ1477-$D1518*AJ$302,INDEX(F1481:BM1540,AJ$307,$E1518)))</f>
        <v/>
      </c>
      <c r="AK1518" s="2406" t="str">
        <f ca="1">IF($E1518&gt;$E$12,"",IF(($E1518&gt;=AK$307),AK1477-$D1518*AK$302,INDEX(F1481:BM1540,AK$307,$E1518)))</f>
        <v/>
      </c>
      <c r="AL1518" s="2406" t="str">
        <f ca="1">IF($E1518&gt;$E$12,"",IF(($E1518&gt;=AL$307),AL1477-$D1518*AL$302,INDEX(F1481:BM1540,AL$307,$E1518)))</f>
        <v/>
      </c>
      <c r="AM1518" s="2406" t="str">
        <f ca="1">IF($E1518&gt;$E$12,"",IF(($E1518&gt;=AM$307),AM1477-$D1518*AM$302,INDEX(F1481:BM1540,AM$307,$E1518)))</f>
        <v/>
      </c>
      <c r="AN1518" s="2406" t="str">
        <f ca="1">IF($E1518&gt;$E$12,"",IF(($E1518&gt;=AN$307),AN1477-$D1518*AN$302,INDEX(F1481:BM1540,AN$307,$E1518)))</f>
        <v/>
      </c>
      <c r="AO1518" s="2406" t="str">
        <f ca="1">IF($E1518&gt;$E$12,"",IF(($E1518&gt;=AO$307),AO1477-$D1518*AO$302,INDEX(F1481:BM1540,AO$307,$E1518)))</f>
        <v/>
      </c>
      <c r="AP1518" s="2406" t="str">
        <f ca="1">IF($E1518&gt;$E$12,"",IF(($E1518&gt;=AP$307),AP1477-$D1518*AP$302,INDEX(F1481:BM1540,AP$307,$E1518)))</f>
        <v/>
      </c>
      <c r="AQ1518" s="2406" t="str">
        <f ca="1">IF($E1518&gt;$E$12,"",IF(($E1518&gt;=AQ$307),AQ1477-$D1518*AQ$302,INDEX(F1481:BM1540,AQ$307,$E1518)))</f>
        <v/>
      </c>
      <c r="AR1518" s="2406" t="str">
        <f ca="1">IF($E1518&gt;$E$12,"",IF(($E1518&gt;=AR$307),AR1477-$D1518*AR$302,INDEX(F1481:BM1540,AR$307,$E1518)))</f>
        <v/>
      </c>
      <c r="AS1518" s="2406" t="str">
        <f ca="1">IF($E1518&gt;$E$12,"",IF(($E1518&gt;=AS$307),AS1477-$D1518*AS$302,INDEX(F1481:BM1540,AS$307,$E1518)))</f>
        <v/>
      </c>
      <c r="AT1518" s="2406" t="str">
        <f ca="1">IF($E1518&gt;$E$12,"",IF(($E1518&gt;=AT$307),AT1477-$D1518*AT$302,INDEX(F1481:BM1540,AT$307,$E1518)))</f>
        <v/>
      </c>
      <c r="AU1518" s="2406" t="str">
        <f ca="1">IF($E1518&gt;$E$12,"",IF(($E1518&gt;=AU$307),AU1477-$D1518*AU$302,INDEX(F1481:BM1540,AU$307,$E1518)))</f>
        <v/>
      </c>
      <c r="AV1518" s="2406" t="str">
        <f ca="1">IF($E1518&gt;$E$12,"",IF(($E1518&gt;=AV$307),AV1477-$D1518*AV$302,INDEX(F1481:BM1540,AV$307,$E1518)))</f>
        <v/>
      </c>
      <c r="AW1518" s="2406" t="str">
        <f ca="1">IF($E1518&gt;$E$12,"",IF(($E1518&gt;=AW$307),AW1477-$D1518*AW$302,INDEX(F1481:BM1540,AW$307,$E1518)))</f>
        <v/>
      </c>
      <c r="AX1518" s="2406" t="str">
        <f ca="1">IF($E1518&gt;$E$12,"",IF(($E1518&gt;=AX$307),AX1477-$D1518*AX$302,INDEX(F1481:BM1540,AX$307,$E1518)))</f>
        <v/>
      </c>
      <c r="AY1518" s="2406" t="str">
        <f ca="1">IF($E1518&gt;$E$12,"",IF(($E1518&gt;=AY$307),AY1477-$D1518*AY$302,INDEX(F1481:BM1540,AY$307,$E1518)))</f>
        <v/>
      </c>
      <c r="AZ1518" s="2406" t="str">
        <f ca="1">IF($E1518&gt;$E$12,"",IF(($E1518&gt;=AZ$307),AZ1477-$D1518*AZ$302,INDEX(F1481:BM1540,AZ$307,$E1518)))</f>
        <v/>
      </c>
      <c r="BA1518" s="2406" t="str">
        <f ca="1">IF($E1518&gt;$E$12,"",IF(($E1518&gt;=BA$307),BA1477-$D1518*BA$302,INDEX(F1481:BM1540,BA$307,$E1518)))</f>
        <v/>
      </c>
      <c r="BB1518" s="2406" t="str">
        <f ca="1">IF($E1518&gt;$E$12,"",IF(($E1518&gt;=BB$307),BB1477-$D1518*BB$302,INDEX(F1481:BM1540,BB$307,$E1518)))</f>
        <v/>
      </c>
      <c r="BC1518" s="2406" t="str">
        <f ca="1">IF($E1518&gt;$E$12,"",IF(($E1518&gt;=BC$307),BC1477-$D1518*BC$302,INDEX(F1481:BM1540,BC$307,$E1518)))</f>
        <v/>
      </c>
      <c r="BD1518" s="2406" t="str">
        <f ca="1">IF($E1518&gt;$E$12,"",IF(($E1518&gt;=BD$307),BD1477-$D1518*BD$302,INDEX(F1481:BM1540,BD$307,$E1518)))</f>
        <v/>
      </c>
      <c r="BE1518" s="2406" t="str">
        <f ca="1">IF($E1518&gt;$E$12,"",IF(($E1518&gt;=BE$307),BE1477-$D1518*BE$302,INDEX(F1481:BM1540,BE$307,$E1518)))</f>
        <v/>
      </c>
      <c r="BF1518" s="2406" t="str">
        <f ca="1">IF($E1518&gt;$E$12,"",IF(($E1518&gt;=BF$307),BF1477-$D1518*BF$302,INDEX(F1481:BM1540,BF$307,$E1518)))</f>
        <v/>
      </c>
      <c r="BG1518" s="2406" t="str">
        <f ca="1">IF($E1518&gt;$E$12,"",IF(($E1518&gt;=BG$307),BG1477-$D1518*BG$302,INDEX(F1481:BM1540,BG$307,$E1518)))</f>
        <v/>
      </c>
      <c r="BH1518" s="2406" t="str">
        <f ca="1">IF($E1518&gt;$E$12,"",IF(($E1518&gt;=BH$307),BH1477-$D1518*BH$302,INDEX(F1481:BM1540,BH$307,$E1518)))</f>
        <v/>
      </c>
      <c r="BI1518" s="2406" t="str">
        <f ca="1">IF($E1518&gt;$E$12,"",IF(($E1518&gt;=BI$307),BI1477-$D1518*BI$302,INDEX(F1481:BM1540,BI$307,$E1518)))</f>
        <v/>
      </c>
      <c r="BJ1518" s="2406" t="str">
        <f ca="1">IF($E1518&gt;$E$12,"",IF(($E1518&gt;=BJ$307),BJ1477-$D1518*BJ$302,INDEX(F1481:BM1540,BJ$307,$E1518)))</f>
        <v/>
      </c>
      <c r="BK1518" s="2406" t="str">
        <f ca="1">IF($E1518&gt;$E$12,"",IF(($E1518&gt;=BK$307),BK1477-$D1518*BK$302,INDEX(F1481:BM1540,BK$307,$E1518)))</f>
        <v/>
      </c>
      <c r="BL1518" s="2406" t="str">
        <f ca="1">IF($E1518&gt;$E$12,"",IF(($E1518&gt;=BL$307),BL1477-$D1518*BL$302,INDEX(F1481:BM1540,BL$307,$E1518)))</f>
        <v/>
      </c>
      <c r="BM1518" s="2406" t="str">
        <f ca="1">IF($E1518&gt;$E$12,"",IF(($E1518&gt;=BM$307),BM1477-$D1518*BM$302,INDEX(F1481:BM1540,BM$307,$E1518)))</f>
        <v/>
      </c>
    </row>
    <row r="1519" spans="3:65" ht="13.5" x14ac:dyDescent="0.25">
      <c r="C1519" s="2357"/>
      <c r="D1519" s="2405">
        <f ca="1">INDEX(F1476:BM1476,E1519)</f>
        <v>1</v>
      </c>
      <c r="E1519" s="2316">
        <v>39</v>
      </c>
      <c r="F1519" s="2406" t="str">
        <f ca="1">IF($E1519&gt;$E$12,"",IF(($E1519&gt;=F$307),F1477-$D1519*F$302,INDEX(F1481:BM1540,F$307,$E1519)))</f>
        <v/>
      </c>
      <c r="G1519" s="2406" t="str">
        <f ca="1">IF($E1519&gt;$E$12,"",IF(($E1519&gt;=G$307),G1477-$D1519*G$302,INDEX(F1481:BM1540,G$307,$E1519)))</f>
        <v/>
      </c>
      <c r="H1519" s="2406" t="str">
        <f ca="1">IF($E1519&gt;$E$12,"",IF(($E1519&gt;=H$307),H1477-$D1519*H$302,INDEX(F1481:BM1540,H$307,$E1519)))</f>
        <v/>
      </c>
      <c r="I1519" s="2406" t="str">
        <f ca="1">IF($E1519&gt;$E$12,"",IF(($E1519&gt;=I$307),I1477-$D1519*I$302,INDEX(F1481:BM1540,I$307,$E1519)))</f>
        <v/>
      </c>
      <c r="J1519" s="2406" t="str">
        <f ca="1">IF($E1519&gt;$E$12,"",IF(($E1519&gt;=J$307),J1477-$D1519*J$302,INDEX(F1481:BM1540,J$307,$E1519)))</f>
        <v/>
      </c>
      <c r="K1519" s="2406" t="str">
        <f ca="1">IF($E1519&gt;$E$12,"",IF(($E1519&gt;=K$307),K1477-$D1519*K$302,INDEX(F1481:BM1540,K$307,$E1519)))</f>
        <v/>
      </c>
      <c r="L1519" s="2406" t="str">
        <f ca="1">IF($E1519&gt;$E$12,"",IF(($E1519&gt;=L$307),L1477-$D1519*L$302,INDEX(F1481:BM1540,L$307,$E1519)))</f>
        <v/>
      </c>
      <c r="M1519" s="2406" t="str">
        <f ca="1">IF($E1519&gt;$E$12,"",IF(($E1519&gt;=M$307),M1477-$D1519*M$302,INDEX(F1481:BM1540,M$307,$E1519)))</f>
        <v/>
      </c>
      <c r="N1519" s="2406" t="str">
        <f ca="1">IF($E1519&gt;$E$12,"",IF(($E1519&gt;=N$307),N1477-$D1519*N$302,INDEX(F1481:BM1540,N$307,$E1519)))</f>
        <v/>
      </c>
      <c r="O1519" s="2406" t="str">
        <f ca="1">IF($E1519&gt;$E$12,"",IF(($E1519&gt;=O$307),O1477-$D1519*O$302,INDEX(F1481:BM1540,O$307,$E1519)))</f>
        <v/>
      </c>
      <c r="P1519" s="2406" t="str">
        <f ca="1">IF($E1519&gt;$E$12,"",IF(($E1519&gt;=P$307),P1477-$D1519*P$302,INDEX(F1481:BM1540,P$307,$E1519)))</f>
        <v/>
      </c>
      <c r="Q1519" s="2406" t="str">
        <f ca="1">IF($E1519&gt;$E$12,"",IF(($E1519&gt;=Q$307),Q1477-$D1519*Q$302,INDEX(F1481:BM1540,Q$307,$E1519)))</f>
        <v/>
      </c>
      <c r="R1519" s="2406" t="str">
        <f ca="1">IF($E1519&gt;$E$12,"",IF(($E1519&gt;=R$307),R1477-$D1519*R$302,INDEX(F1481:BM1540,R$307,$E1519)))</f>
        <v/>
      </c>
      <c r="S1519" s="2406" t="str">
        <f ca="1">IF($E1519&gt;$E$12,"",IF(($E1519&gt;=S$307),S1477-$D1519*S$302,INDEX(F1481:BM1540,S$307,$E1519)))</f>
        <v/>
      </c>
      <c r="T1519" s="2406" t="str">
        <f ca="1">IF($E1519&gt;$E$12,"",IF(($E1519&gt;=T$307),T1477-$D1519*T$302,INDEX(F1481:BM1540,T$307,$E1519)))</f>
        <v/>
      </c>
      <c r="U1519" s="2406" t="str">
        <f ca="1">IF($E1519&gt;$E$12,"",IF(($E1519&gt;=U$307),U1477-$D1519*U$302,INDEX(F1481:BM1540,U$307,$E1519)))</f>
        <v/>
      </c>
      <c r="V1519" s="2406" t="str">
        <f ca="1">IF($E1519&gt;$E$12,"",IF(($E1519&gt;=V$307),V1477-$D1519*V$302,INDEX(F1481:BM1540,V$307,$E1519)))</f>
        <v/>
      </c>
      <c r="W1519" s="2406" t="str">
        <f ca="1">IF($E1519&gt;$E$12,"",IF(($E1519&gt;=W$307),W1477-$D1519*W$302,INDEX(F1481:BM1540,W$307,$E1519)))</f>
        <v/>
      </c>
      <c r="X1519" s="2406" t="str">
        <f ca="1">IF($E1519&gt;$E$12,"",IF(($E1519&gt;=X$307),X1477-$D1519*X$302,INDEX(F1481:BM1540,X$307,$E1519)))</f>
        <v/>
      </c>
      <c r="Y1519" s="2406" t="str">
        <f ca="1">IF($E1519&gt;$E$12,"",IF(($E1519&gt;=Y$307),Y1477-$D1519*Y$302,INDEX(F1481:BM1540,Y$307,$E1519)))</f>
        <v/>
      </c>
      <c r="Z1519" s="2406" t="str">
        <f ca="1">IF($E1519&gt;$E$12,"",IF(($E1519&gt;=Z$307),Z1477-$D1519*Z$302,INDEX(F1481:BM1540,Z$307,$E1519)))</f>
        <v/>
      </c>
      <c r="AA1519" s="2406" t="str">
        <f ca="1">IF($E1519&gt;$E$12,"",IF(($E1519&gt;=AA$307),AA1477-$D1519*AA$302,INDEX(F1481:BM1540,AA$307,$E1519)))</f>
        <v/>
      </c>
      <c r="AB1519" s="2406" t="str">
        <f ca="1">IF($E1519&gt;$E$12,"",IF(($E1519&gt;=AB$307),AB1477-$D1519*AB$302,INDEX(F1481:BM1540,AB$307,$E1519)))</f>
        <v/>
      </c>
      <c r="AC1519" s="2406" t="str">
        <f ca="1">IF($E1519&gt;$E$12,"",IF(($E1519&gt;=AC$307),AC1477-$D1519*AC$302,INDEX(F1481:BM1540,AC$307,$E1519)))</f>
        <v/>
      </c>
      <c r="AD1519" s="2406" t="str">
        <f ca="1">IF($E1519&gt;$E$12,"",IF(($E1519&gt;=AD$307),AD1477-$D1519*AD$302,INDEX(F1481:BM1540,AD$307,$E1519)))</f>
        <v/>
      </c>
      <c r="AE1519" s="2406" t="str">
        <f ca="1">IF($E1519&gt;$E$12,"",IF(($E1519&gt;=AE$307),AE1477-$D1519*AE$302,INDEX(F1481:BM1540,AE$307,$E1519)))</f>
        <v/>
      </c>
      <c r="AF1519" s="2406" t="str">
        <f ca="1">IF($E1519&gt;$E$12,"",IF(($E1519&gt;=AF$307),AF1477-$D1519*AF$302,INDEX(F1481:BM1540,AF$307,$E1519)))</f>
        <v/>
      </c>
      <c r="AG1519" s="2406" t="str">
        <f ca="1">IF($E1519&gt;$E$12,"",IF(($E1519&gt;=AG$307),AG1477-$D1519*AG$302,INDEX(F1481:BM1540,AG$307,$E1519)))</f>
        <v/>
      </c>
      <c r="AH1519" s="2406" t="str">
        <f ca="1">IF($E1519&gt;$E$12,"",IF(($E1519&gt;=AH$307),AH1477-$D1519*AH$302,INDEX(F1481:BM1540,AH$307,$E1519)))</f>
        <v/>
      </c>
      <c r="AI1519" s="2406" t="str">
        <f ca="1">IF($E1519&gt;$E$12,"",IF(($E1519&gt;=AI$307),AI1477-$D1519*AI$302,INDEX(F1481:BM1540,AI$307,$E1519)))</f>
        <v/>
      </c>
      <c r="AJ1519" s="2406" t="str">
        <f ca="1">IF($E1519&gt;$E$12,"",IF(($E1519&gt;=AJ$307),AJ1477-$D1519*AJ$302,INDEX(F1481:BM1540,AJ$307,$E1519)))</f>
        <v/>
      </c>
      <c r="AK1519" s="2406" t="str">
        <f ca="1">IF($E1519&gt;$E$12,"",IF(($E1519&gt;=AK$307),AK1477-$D1519*AK$302,INDEX(F1481:BM1540,AK$307,$E1519)))</f>
        <v/>
      </c>
      <c r="AL1519" s="2406" t="str">
        <f ca="1">IF($E1519&gt;$E$12,"",IF(($E1519&gt;=AL$307),AL1477-$D1519*AL$302,INDEX(F1481:BM1540,AL$307,$E1519)))</f>
        <v/>
      </c>
      <c r="AM1519" s="2406" t="str">
        <f ca="1">IF($E1519&gt;$E$12,"",IF(($E1519&gt;=AM$307),AM1477-$D1519*AM$302,INDEX(F1481:BM1540,AM$307,$E1519)))</f>
        <v/>
      </c>
      <c r="AN1519" s="2406" t="str">
        <f ca="1">IF($E1519&gt;$E$12,"",IF(($E1519&gt;=AN$307),AN1477-$D1519*AN$302,INDEX(F1481:BM1540,AN$307,$E1519)))</f>
        <v/>
      </c>
      <c r="AO1519" s="2406" t="str">
        <f ca="1">IF($E1519&gt;$E$12,"",IF(($E1519&gt;=AO$307),AO1477-$D1519*AO$302,INDEX(F1481:BM1540,AO$307,$E1519)))</f>
        <v/>
      </c>
      <c r="AP1519" s="2406" t="str">
        <f ca="1">IF($E1519&gt;$E$12,"",IF(($E1519&gt;=AP$307),AP1477-$D1519*AP$302,INDEX(F1481:BM1540,AP$307,$E1519)))</f>
        <v/>
      </c>
      <c r="AQ1519" s="2406" t="str">
        <f ca="1">IF($E1519&gt;$E$12,"",IF(($E1519&gt;=AQ$307),AQ1477-$D1519*AQ$302,INDEX(F1481:BM1540,AQ$307,$E1519)))</f>
        <v/>
      </c>
      <c r="AR1519" s="2406" t="str">
        <f ca="1">IF($E1519&gt;$E$12,"",IF(($E1519&gt;=AR$307),AR1477-$D1519*AR$302,INDEX(F1481:BM1540,AR$307,$E1519)))</f>
        <v/>
      </c>
      <c r="AS1519" s="2406" t="str">
        <f ca="1">IF($E1519&gt;$E$12,"",IF(($E1519&gt;=AS$307),AS1477-$D1519*AS$302,INDEX(F1481:BM1540,AS$307,$E1519)))</f>
        <v/>
      </c>
      <c r="AT1519" s="2406" t="str">
        <f ca="1">IF($E1519&gt;$E$12,"",IF(($E1519&gt;=AT$307),AT1477-$D1519*AT$302,INDEX(F1481:BM1540,AT$307,$E1519)))</f>
        <v/>
      </c>
      <c r="AU1519" s="2406" t="str">
        <f ca="1">IF($E1519&gt;$E$12,"",IF(($E1519&gt;=AU$307),AU1477-$D1519*AU$302,INDEX(F1481:BM1540,AU$307,$E1519)))</f>
        <v/>
      </c>
      <c r="AV1519" s="2406" t="str">
        <f ca="1">IF($E1519&gt;$E$12,"",IF(($E1519&gt;=AV$307),AV1477-$D1519*AV$302,INDEX(F1481:BM1540,AV$307,$E1519)))</f>
        <v/>
      </c>
      <c r="AW1519" s="2406" t="str">
        <f ca="1">IF($E1519&gt;$E$12,"",IF(($E1519&gt;=AW$307),AW1477-$D1519*AW$302,INDEX(F1481:BM1540,AW$307,$E1519)))</f>
        <v/>
      </c>
      <c r="AX1519" s="2406" t="str">
        <f ca="1">IF($E1519&gt;$E$12,"",IF(($E1519&gt;=AX$307),AX1477-$D1519*AX$302,INDEX(F1481:BM1540,AX$307,$E1519)))</f>
        <v/>
      </c>
      <c r="AY1519" s="2406" t="str">
        <f ca="1">IF($E1519&gt;$E$12,"",IF(($E1519&gt;=AY$307),AY1477-$D1519*AY$302,INDEX(F1481:BM1540,AY$307,$E1519)))</f>
        <v/>
      </c>
      <c r="AZ1519" s="2406" t="str">
        <f ca="1">IF($E1519&gt;$E$12,"",IF(($E1519&gt;=AZ$307),AZ1477-$D1519*AZ$302,INDEX(F1481:BM1540,AZ$307,$E1519)))</f>
        <v/>
      </c>
      <c r="BA1519" s="2406" t="str">
        <f ca="1">IF($E1519&gt;$E$12,"",IF(($E1519&gt;=BA$307),BA1477-$D1519*BA$302,INDEX(F1481:BM1540,BA$307,$E1519)))</f>
        <v/>
      </c>
      <c r="BB1519" s="2406" t="str">
        <f ca="1">IF($E1519&gt;$E$12,"",IF(($E1519&gt;=BB$307),BB1477-$D1519*BB$302,INDEX(F1481:BM1540,BB$307,$E1519)))</f>
        <v/>
      </c>
      <c r="BC1519" s="2406" t="str">
        <f ca="1">IF($E1519&gt;$E$12,"",IF(($E1519&gt;=BC$307),BC1477-$D1519*BC$302,INDEX(F1481:BM1540,BC$307,$E1519)))</f>
        <v/>
      </c>
      <c r="BD1519" s="2406" t="str">
        <f ca="1">IF($E1519&gt;$E$12,"",IF(($E1519&gt;=BD$307),BD1477-$D1519*BD$302,INDEX(F1481:BM1540,BD$307,$E1519)))</f>
        <v/>
      </c>
      <c r="BE1519" s="2406" t="str">
        <f ca="1">IF($E1519&gt;$E$12,"",IF(($E1519&gt;=BE$307),BE1477-$D1519*BE$302,INDEX(F1481:BM1540,BE$307,$E1519)))</f>
        <v/>
      </c>
      <c r="BF1519" s="2406" t="str">
        <f ca="1">IF($E1519&gt;$E$12,"",IF(($E1519&gt;=BF$307),BF1477-$D1519*BF$302,INDEX(F1481:BM1540,BF$307,$E1519)))</f>
        <v/>
      </c>
      <c r="BG1519" s="2406" t="str">
        <f ca="1">IF($E1519&gt;$E$12,"",IF(($E1519&gt;=BG$307),BG1477-$D1519*BG$302,INDEX(F1481:BM1540,BG$307,$E1519)))</f>
        <v/>
      </c>
      <c r="BH1519" s="2406" t="str">
        <f ca="1">IF($E1519&gt;$E$12,"",IF(($E1519&gt;=BH$307),BH1477-$D1519*BH$302,INDEX(F1481:BM1540,BH$307,$E1519)))</f>
        <v/>
      </c>
      <c r="BI1519" s="2406" t="str">
        <f ca="1">IF($E1519&gt;$E$12,"",IF(($E1519&gt;=BI$307),BI1477-$D1519*BI$302,INDEX(F1481:BM1540,BI$307,$E1519)))</f>
        <v/>
      </c>
      <c r="BJ1519" s="2406" t="str">
        <f ca="1">IF($E1519&gt;$E$12,"",IF(($E1519&gt;=BJ$307),BJ1477-$D1519*BJ$302,INDEX(F1481:BM1540,BJ$307,$E1519)))</f>
        <v/>
      </c>
      <c r="BK1519" s="2406" t="str">
        <f ca="1">IF($E1519&gt;$E$12,"",IF(($E1519&gt;=BK$307),BK1477-$D1519*BK$302,INDEX(F1481:BM1540,BK$307,$E1519)))</f>
        <v/>
      </c>
      <c r="BL1519" s="2406" t="str">
        <f ca="1">IF($E1519&gt;$E$12,"",IF(($E1519&gt;=BL$307),BL1477-$D1519*BL$302,INDEX(F1481:BM1540,BL$307,$E1519)))</f>
        <v/>
      </c>
      <c r="BM1519" s="2406" t="str">
        <f ca="1">IF($E1519&gt;$E$12,"",IF(($E1519&gt;=BM$307),BM1477-$D1519*BM$302,INDEX(F1481:BM1540,BM$307,$E1519)))</f>
        <v/>
      </c>
    </row>
    <row r="1520" spans="3:65" ht="13.5" x14ac:dyDescent="0.25">
      <c r="C1520" s="2357"/>
      <c r="D1520" s="2405">
        <f ca="1">INDEX(F1476:BM1476,E1520)</f>
        <v>1</v>
      </c>
      <c r="E1520" s="2316">
        <v>40</v>
      </c>
      <c r="F1520" s="2406" t="str">
        <f ca="1">IF($E1520&gt;$E$12,"",IF(($E1520&gt;=F$307),F1477-$D1520*F$302,INDEX(F1481:BM1540,F$307,$E1520)))</f>
        <v/>
      </c>
      <c r="G1520" s="2406" t="str">
        <f ca="1">IF($E1520&gt;$E$12,"",IF(($E1520&gt;=G$307),G1477-$D1520*G$302,INDEX(F1481:BM1540,G$307,$E1520)))</f>
        <v/>
      </c>
      <c r="H1520" s="2406" t="str">
        <f ca="1">IF($E1520&gt;$E$12,"",IF(($E1520&gt;=H$307),H1477-$D1520*H$302,INDEX(F1481:BM1540,H$307,$E1520)))</f>
        <v/>
      </c>
      <c r="I1520" s="2406" t="str">
        <f ca="1">IF($E1520&gt;$E$12,"",IF(($E1520&gt;=I$307),I1477-$D1520*I$302,INDEX(F1481:BM1540,I$307,$E1520)))</f>
        <v/>
      </c>
      <c r="J1520" s="2406" t="str">
        <f ca="1">IF($E1520&gt;$E$12,"",IF(($E1520&gt;=J$307),J1477-$D1520*J$302,INDEX(F1481:BM1540,J$307,$E1520)))</f>
        <v/>
      </c>
      <c r="K1520" s="2406" t="str">
        <f ca="1">IF($E1520&gt;$E$12,"",IF(($E1520&gt;=K$307),K1477-$D1520*K$302,INDEX(F1481:BM1540,K$307,$E1520)))</f>
        <v/>
      </c>
      <c r="L1520" s="2406" t="str">
        <f ca="1">IF($E1520&gt;$E$12,"",IF(($E1520&gt;=L$307),L1477-$D1520*L$302,INDEX(F1481:BM1540,L$307,$E1520)))</f>
        <v/>
      </c>
      <c r="M1520" s="2406" t="str">
        <f ca="1">IF($E1520&gt;$E$12,"",IF(($E1520&gt;=M$307),M1477-$D1520*M$302,INDEX(F1481:BM1540,M$307,$E1520)))</f>
        <v/>
      </c>
      <c r="N1520" s="2406" t="str">
        <f ca="1">IF($E1520&gt;$E$12,"",IF(($E1520&gt;=N$307),N1477-$D1520*N$302,INDEX(F1481:BM1540,N$307,$E1520)))</f>
        <v/>
      </c>
      <c r="O1520" s="2406" t="str">
        <f ca="1">IF($E1520&gt;$E$12,"",IF(($E1520&gt;=O$307),O1477-$D1520*O$302,INDEX(F1481:BM1540,O$307,$E1520)))</f>
        <v/>
      </c>
      <c r="P1520" s="2406" t="str">
        <f ca="1">IF($E1520&gt;$E$12,"",IF(($E1520&gt;=P$307),P1477-$D1520*P$302,INDEX(F1481:BM1540,P$307,$E1520)))</f>
        <v/>
      </c>
      <c r="Q1520" s="2406" t="str">
        <f ca="1">IF($E1520&gt;$E$12,"",IF(($E1520&gt;=Q$307),Q1477-$D1520*Q$302,INDEX(F1481:BM1540,Q$307,$E1520)))</f>
        <v/>
      </c>
      <c r="R1520" s="2406" t="str">
        <f ca="1">IF($E1520&gt;$E$12,"",IF(($E1520&gt;=R$307),R1477-$D1520*R$302,INDEX(F1481:BM1540,R$307,$E1520)))</f>
        <v/>
      </c>
      <c r="S1520" s="2406" t="str">
        <f ca="1">IF($E1520&gt;$E$12,"",IF(($E1520&gt;=S$307),S1477-$D1520*S$302,INDEX(F1481:BM1540,S$307,$E1520)))</f>
        <v/>
      </c>
      <c r="T1520" s="2406" t="str">
        <f ca="1">IF($E1520&gt;$E$12,"",IF(($E1520&gt;=T$307),T1477-$D1520*T$302,INDEX(F1481:BM1540,T$307,$E1520)))</f>
        <v/>
      </c>
      <c r="U1520" s="2406" t="str">
        <f ca="1">IF($E1520&gt;$E$12,"",IF(($E1520&gt;=U$307),U1477-$D1520*U$302,INDEX(F1481:BM1540,U$307,$E1520)))</f>
        <v/>
      </c>
      <c r="V1520" s="2406" t="str">
        <f ca="1">IF($E1520&gt;$E$12,"",IF(($E1520&gt;=V$307),V1477-$D1520*V$302,INDEX(F1481:BM1540,V$307,$E1520)))</f>
        <v/>
      </c>
      <c r="W1520" s="2406" t="str">
        <f ca="1">IF($E1520&gt;$E$12,"",IF(($E1520&gt;=W$307),W1477-$D1520*W$302,INDEX(F1481:BM1540,W$307,$E1520)))</f>
        <v/>
      </c>
      <c r="X1520" s="2406" t="str">
        <f ca="1">IF($E1520&gt;$E$12,"",IF(($E1520&gt;=X$307),X1477-$D1520*X$302,INDEX(F1481:BM1540,X$307,$E1520)))</f>
        <v/>
      </c>
      <c r="Y1520" s="2406" t="str">
        <f ca="1">IF($E1520&gt;$E$12,"",IF(($E1520&gt;=Y$307),Y1477-$D1520*Y$302,INDEX(F1481:BM1540,Y$307,$E1520)))</f>
        <v/>
      </c>
      <c r="Z1520" s="2406" t="str">
        <f ca="1">IF($E1520&gt;$E$12,"",IF(($E1520&gt;=Z$307),Z1477-$D1520*Z$302,INDEX(F1481:BM1540,Z$307,$E1520)))</f>
        <v/>
      </c>
      <c r="AA1520" s="2406" t="str">
        <f ca="1">IF($E1520&gt;$E$12,"",IF(($E1520&gt;=AA$307),AA1477-$D1520*AA$302,INDEX(F1481:BM1540,AA$307,$E1520)))</f>
        <v/>
      </c>
      <c r="AB1520" s="2406" t="str">
        <f ca="1">IF($E1520&gt;$E$12,"",IF(($E1520&gt;=AB$307),AB1477-$D1520*AB$302,INDEX(F1481:BM1540,AB$307,$E1520)))</f>
        <v/>
      </c>
      <c r="AC1520" s="2406" t="str">
        <f ca="1">IF($E1520&gt;$E$12,"",IF(($E1520&gt;=AC$307),AC1477-$D1520*AC$302,INDEX(F1481:BM1540,AC$307,$E1520)))</f>
        <v/>
      </c>
      <c r="AD1520" s="2406" t="str">
        <f ca="1">IF($E1520&gt;$E$12,"",IF(($E1520&gt;=AD$307),AD1477-$D1520*AD$302,INDEX(F1481:BM1540,AD$307,$E1520)))</f>
        <v/>
      </c>
      <c r="AE1520" s="2406" t="str">
        <f ca="1">IF($E1520&gt;$E$12,"",IF(($E1520&gt;=AE$307),AE1477-$D1520*AE$302,INDEX(F1481:BM1540,AE$307,$E1520)))</f>
        <v/>
      </c>
      <c r="AF1520" s="2406" t="str">
        <f ca="1">IF($E1520&gt;$E$12,"",IF(($E1520&gt;=AF$307),AF1477-$D1520*AF$302,INDEX(F1481:BM1540,AF$307,$E1520)))</f>
        <v/>
      </c>
      <c r="AG1520" s="2406" t="str">
        <f ca="1">IF($E1520&gt;$E$12,"",IF(($E1520&gt;=AG$307),AG1477-$D1520*AG$302,INDEX(F1481:BM1540,AG$307,$E1520)))</f>
        <v/>
      </c>
      <c r="AH1520" s="2406" t="str">
        <f ca="1">IF($E1520&gt;$E$12,"",IF(($E1520&gt;=AH$307),AH1477-$D1520*AH$302,INDEX(F1481:BM1540,AH$307,$E1520)))</f>
        <v/>
      </c>
      <c r="AI1520" s="2406" t="str">
        <f ca="1">IF($E1520&gt;$E$12,"",IF(($E1520&gt;=AI$307),AI1477-$D1520*AI$302,INDEX(F1481:BM1540,AI$307,$E1520)))</f>
        <v/>
      </c>
      <c r="AJ1520" s="2406" t="str">
        <f ca="1">IF($E1520&gt;$E$12,"",IF(($E1520&gt;=AJ$307),AJ1477-$D1520*AJ$302,INDEX(F1481:BM1540,AJ$307,$E1520)))</f>
        <v/>
      </c>
      <c r="AK1520" s="2406" t="str">
        <f ca="1">IF($E1520&gt;$E$12,"",IF(($E1520&gt;=AK$307),AK1477-$D1520*AK$302,INDEX(F1481:BM1540,AK$307,$E1520)))</f>
        <v/>
      </c>
      <c r="AL1520" s="2406" t="str">
        <f ca="1">IF($E1520&gt;$E$12,"",IF(($E1520&gt;=AL$307),AL1477-$D1520*AL$302,INDEX(F1481:BM1540,AL$307,$E1520)))</f>
        <v/>
      </c>
      <c r="AM1520" s="2406" t="str">
        <f ca="1">IF($E1520&gt;$E$12,"",IF(($E1520&gt;=AM$307),AM1477-$D1520*AM$302,INDEX(F1481:BM1540,AM$307,$E1520)))</f>
        <v/>
      </c>
      <c r="AN1520" s="2406" t="str">
        <f ca="1">IF($E1520&gt;$E$12,"",IF(($E1520&gt;=AN$307),AN1477-$D1520*AN$302,INDEX(F1481:BM1540,AN$307,$E1520)))</f>
        <v/>
      </c>
      <c r="AO1520" s="2406" t="str">
        <f ca="1">IF($E1520&gt;$E$12,"",IF(($E1520&gt;=AO$307),AO1477-$D1520*AO$302,INDEX(F1481:BM1540,AO$307,$E1520)))</f>
        <v/>
      </c>
      <c r="AP1520" s="2406" t="str">
        <f ca="1">IF($E1520&gt;$E$12,"",IF(($E1520&gt;=AP$307),AP1477-$D1520*AP$302,INDEX(F1481:BM1540,AP$307,$E1520)))</f>
        <v/>
      </c>
      <c r="AQ1520" s="2406" t="str">
        <f ca="1">IF($E1520&gt;$E$12,"",IF(($E1520&gt;=AQ$307),AQ1477-$D1520*AQ$302,INDEX(F1481:BM1540,AQ$307,$E1520)))</f>
        <v/>
      </c>
      <c r="AR1520" s="2406" t="str">
        <f ca="1">IF($E1520&gt;$E$12,"",IF(($E1520&gt;=AR$307),AR1477-$D1520*AR$302,INDEX(F1481:BM1540,AR$307,$E1520)))</f>
        <v/>
      </c>
      <c r="AS1520" s="2406" t="str">
        <f ca="1">IF($E1520&gt;$E$12,"",IF(($E1520&gt;=AS$307),AS1477-$D1520*AS$302,INDEX(F1481:BM1540,AS$307,$E1520)))</f>
        <v/>
      </c>
      <c r="AT1520" s="2406" t="str">
        <f ca="1">IF($E1520&gt;$E$12,"",IF(($E1520&gt;=AT$307),AT1477-$D1520*AT$302,INDEX(F1481:BM1540,AT$307,$E1520)))</f>
        <v/>
      </c>
      <c r="AU1520" s="2406" t="str">
        <f ca="1">IF($E1520&gt;$E$12,"",IF(($E1520&gt;=AU$307),AU1477-$D1520*AU$302,INDEX(F1481:BM1540,AU$307,$E1520)))</f>
        <v/>
      </c>
      <c r="AV1520" s="2406" t="str">
        <f ca="1">IF($E1520&gt;$E$12,"",IF(($E1520&gt;=AV$307),AV1477-$D1520*AV$302,INDEX(F1481:BM1540,AV$307,$E1520)))</f>
        <v/>
      </c>
      <c r="AW1520" s="2406" t="str">
        <f ca="1">IF($E1520&gt;$E$12,"",IF(($E1520&gt;=AW$307),AW1477-$D1520*AW$302,INDEX(F1481:BM1540,AW$307,$E1520)))</f>
        <v/>
      </c>
      <c r="AX1520" s="2406" t="str">
        <f ca="1">IF($E1520&gt;$E$12,"",IF(($E1520&gt;=AX$307),AX1477-$D1520*AX$302,INDEX(F1481:BM1540,AX$307,$E1520)))</f>
        <v/>
      </c>
      <c r="AY1520" s="2406" t="str">
        <f ca="1">IF($E1520&gt;$E$12,"",IF(($E1520&gt;=AY$307),AY1477-$D1520*AY$302,INDEX(F1481:BM1540,AY$307,$E1520)))</f>
        <v/>
      </c>
      <c r="AZ1520" s="2406" t="str">
        <f ca="1">IF($E1520&gt;$E$12,"",IF(($E1520&gt;=AZ$307),AZ1477-$D1520*AZ$302,INDEX(F1481:BM1540,AZ$307,$E1520)))</f>
        <v/>
      </c>
      <c r="BA1520" s="2406" t="str">
        <f ca="1">IF($E1520&gt;$E$12,"",IF(($E1520&gt;=BA$307),BA1477-$D1520*BA$302,INDEX(F1481:BM1540,BA$307,$E1520)))</f>
        <v/>
      </c>
      <c r="BB1520" s="2406" t="str">
        <f ca="1">IF($E1520&gt;$E$12,"",IF(($E1520&gt;=BB$307),BB1477-$D1520*BB$302,INDEX(F1481:BM1540,BB$307,$E1520)))</f>
        <v/>
      </c>
      <c r="BC1520" s="2406" t="str">
        <f ca="1">IF($E1520&gt;$E$12,"",IF(($E1520&gt;=BC$307),BC1477-$D1520*BC$302,INDEX(F1481:BM1540,BC$307,$E1520)))</f>
        <v/>
      </c>
      <c r="BD1520" s="2406" t="str">
        <f ca="1">IF($E1520&gt;$E$12,"",IF(($E1520&gt;=BD$307),BD1477-$D1520*BD$302,INDEX(F1481:BM1540,BD$307,$E1520)))</f>
        <v/>
      </c>
      <c r="BE1520" s="2406" t="str">
        <f ca="1">IF($E1520&gt;$E$12,"",IF(($E1520&gt;=BE$307),BE1477-$D1520*BE$302,INDEX(F1481:BM1540,BE$307,$E1520)))</f>
        <v/>
      </c>
      <c r="BF1520" s="2406" t="str">
        <f ca="1">IF($E1520&gt;$E$12,"",IF(($E1520&gt;=BF$307),BF1477-$D1520*BF$302,INDEX(F1481:BM1540,BF$307,$E1520)))</f>
        <v/>
      </c>
      <c r="BG1520" s="2406" t="str">
        <f ca="1">IF($E1520&gt;$E$12,"",IF(($E1520&gt;=BG$307),BG1477-$D1520*BG$302,INDEX(F1481:BM1540,BG$307,$E1520)))</f>
        <v/>
      </c>
      <c r="BH1520" s="2406" t="str">
        <f ca="1">IF($E1520&gt;$E$12,"",IF(($E1520&gt;=BH$307),BH1477-$D1520*BH$302,INDEX(F1481:BM1540,BH$307,$E1520)))</f>
        <v/>
      </c>
      <c r="BI1520" s="2406" t="str">
        <f ca="1">IF($E1520&gt;$E$12,"",IF(($E1520&gt;=BI$307),BI1477-$D1520*BI$302,INDEX(F1481:BM1540,BI$307,$E1520)))</f>
        <v/>
      </c>
      <c r="BJ1520" s="2406" t="str">
        <f ca="1">IF($E1520&gt;$E$12,"",IF(($E1520&gt;=BJ$307),BJ1477-$D1520*BJ$302,INDEX(F1481:BM1540,BJ$307,$E1520)))</f>
        <v/>
      </c>
      <c r="BK1520" s="2406" t="str">
        <f ca="1">IF($E1520&gt;$E$12,"",IF(($E1520&gt;=BK$307),BK1477-$D1520*BK$302,INDEX(F1481:BM1540,BK$307,$E1520)))</f>
        <v/>
      </c>
      <c r="BL1520" s="2406" t="str">
        <f ca="1">IF($E1520&gt;$E$12,"",IF(($E1520&gt;=BL$307),BL1477-$D1520*BL$302,INDEX(F1481:BM1540,BL$307,$E1520)))</f>
        <v/>
      </c>
      <c r="BM1520" s="2406" t="str">
        <f ca="1">IF($E1520&gt;$E$12,"",IF(($E1520&gt;=BM$307),BM1477-$D1520*BM$302,INDEX(F1481:BM1540,BM$307,$E1520)))</f>
        <v/>
      </c>
    </row>
    <row r="1521" spans="3:65" ht="13.5" x14ac:dyDescent="0.25">
      <c r="C1521" s="2357"/>
      <c r="D1521" s="2405">
        <f ca="1">INDEX(F1476:BM1476,E1521)</f>
        <v>1</v>
      </c>
      <c r="E1521" s="2316">
        <v>41</v>
      </c>
      <c r="F1521" s="2406" t="str">
        <f ca="1">IF($E1521&gt;$E$12,"",IF(($E1521&gt;=F$307),F1477-$D1521*F$302,INDEX(F1481:BM1540,F$307,$E1521)))</f>
        <v/>
      </c>
      <c r="G1521" s="2406" t="str">
        <f ca="1">IF($E1521&gt;$E$12,"",IF(($E1521&gt;=G$307),G1477-$D1521*G$302,INDEX(F1481:BM1540,G$307,$E1521)))</f>
        <v/>
      </c>
      <c r="H1521" s="2406" t="str">
        <f ca="1">IF($E1521&gt;$E$12,"",IF(($E1521&gt;=H$307),H1477-$D1521*H$302,INDEX(F1481:BM1540,H$307,$E1521)))</f>
        <v/>
      </c>
      <c r="I1521" s="2406" t="str">
        <f ca="1">IF($E1521&gt;$E$12,"",IF(($E1521&gt;=I$307),I1477-$D1521*I$302,INDEX(F1481:BM1540,I$307,$E1521)))</f>
        <v/>
      </c>
      <c r="J1521" s="2406" t="str">
        <f ca="1">IF($E1521&gt;$E$12,"",IF(($E1521&gt;=J$307),J1477-$D1521*J$302,INDEX(F1481:BM1540,J$307,$E1521)))</f>
        <v/>
      </c>
      <c r="K1521" s="2406" t="str">
        <f ca="1">IF($E1521&gt;$E$12,"",IF(($E1521&gt;=K$307),K1477-$D1521*K$302,INDEX(F1481:BM1540,K$307,$E1521)))</f>
        <v/>
      </c>
      <c r="L1521" s="2406" t="str">
        <f ca="1">IF($E1521&gt;$E$12,"",IF(($E1521&gt;=L$307),L1477-$D1521*L$302,INDEX(F1481:BM1540,L$307,$E1521)))</f>
        <v/>
      </c>
      <c r="M1521" s="2406" t="str">
        <f ca="1">IF($E1521&gt;$E$12,"",IF(($E1521&gt;=M$307),M1477-$D1521*M$302,INDEX(F1481:BM1540,M$307,$E1521)))</f>
        <v/>
      </c>
      <c r="N1521" s="2406" t="str">
        <f ca="1">IF($E1521&gt;$E$12,"",IF(($E1521&gt;=N$307),N1477-$D1521*N$302,INDEX(F1481:BM1540,N$307,$E1521)))</f>
        <v/>
      </c>
      <c r="O1521" s="2406" t="str">
        <f ca="1">IF($E1521&gt;$E$12,"",IF(($E1521&gt;=O$307),O1477-$D1521*O$302,INDEX(F1481:BM1540,O$307,$E1521)))</f>
        <v/>
      </c>
      <c r="P1521" s="2406" t="str">
        <f ca="1">IF($E1521&gt;$E$12,"",IF(($E1521&gt;=P$307),P1477-$D1521*P$302,INDEX(F1481:BM1540,P$307,$E1521)))</f>
        <v/>
      </c>
      <c r="Q1521" s="2406" t="str">
        <f ca="1">IF($E1521&gt;$E$12,"",IF(($E1521&gt;=Q$307),Q1477-$D1521*Q$302,INDEX(F1481:BM1540,Q$307,$E1521)))</f>
        <v/>
      </c>
      <c r="R1521" s="2406" t="str">
        <f ca="1">IF($E1521&gt;$E$12,"",IF(($E1521&gt;=R$307),R1477-$D1521*R$302,INDEX(F1481:BM1540,R$307,$E1521)))</f>
        <v/>
      </c>
      <c r="S1521" s="2406" t="str">
        <f ca="1">IF($E1521&gt;$E$12,"",IF(($E1521&gt;=S$307),S1477-$D1521*S$302,INDEX(F1481:BM1540,S$307,$E1521)))</f>
        <v/>
      </c>
      <c r="T1521" s="2406" t="str">
        <f ca="1">IF($E1521&gt;$E$12,"",IF(($E1521&gt;=T$307),T1477-$D1521*T$302,INDEX(F1481:BM1540,T$307,$E1521)))</f>
        <v/>
      </c>
      <c r="U1521" s="2406" t="str">
        <f ca="1">IF($E1521&gt;$E$12,"",IF(($E1521&gt;=U$307),U1477-$D1521*U$302,INDEX(F1481:BM1540,U$307,$E1521)))</f>
        <v/>
      </c>
      <c r="V1521" s="2406" t="str">
        <f ca="1">IF($E1521&gt;$E$12,"",IF(($E1521&gt;=V$307),V1477-$D1521*V$302,INDEX(F1481:BM1540,V$307,$E1521)))</f>
        <v/>
      </c>
      <c r="W1521" s="2406" t="str">
        <f ca="1">IF($E1521&gt;$E$12,"",IF(($E1521&gt;=W$307),W1477-$D1521*W$302,INDEX(F1481:BM1540,W$307,$E1521)))</f>
        <v/>
      </c>
      <c r="X1521" s="2406" t="str">
        <f ca="1">IF($E1521&gt;$E$12,"",IF(($E1521&gt;=X$307),X1477-$D1521*X$302,INDEX(F1481:BM1540,X$307,$E1521)))</f>
        <v/>
      </c>
      <c r="Y1521" s="2406" t="str">
        <f ca="1">IF($E1521&gt;$E$12,"",IF(($E1521&gt;=Y$307),Y1477-$D1521*Y$302,INDEX(F1481:BM1540,Y$307,$E1521)))</f>
        <v/>
      </c>
      <c r="Z1521" s="2406" t="str">
        <f ca="1">IF($E1521&gt;$E$12,"",IF(($E1521&gt;=Z$307),Z1477-$D1521*Z$302,INDEX(F1481:BM1540,Z$307,$E1521)))</f>
        <v/>
      </c>
      <c r="AA1521" s="2406" t="str">
        <f ca="1">IF($E1521&gt;$E$12,"",IF(($E1521&gt;=AA$307),AA1477-$D1521*AA$302,INDEX(F1481:BM1540,AA$307,$E1521)))</f>
        <v/>
      </c>
      <c r="AB1521" s="2406" t="str">
        <f ca="1">IF($E1521&gt;$E$12,"",IF(($E1521&gt;=AB$307),AB1477-$D1521*AB$302,INDEX(F1481:BM1540,AB$307,$E1521)))</f>
        <v/>
      </c>
      <c r="AC1521" s="2406" t="str">
        <f ca="1">IF($E1521&gt;$E$12,"",IF(($E1521&gt;=AC$307),AC1477-$D1521*AC$302,INDEX(F1481:BM1540,AC$307,$E1521)))</f>
        <v/>
      </c>
      <c r="AD1521" s="2406" t="str">
        <f ca="1">IF($E1521&gt;$E$12,"",IF(($E1521&gt;=AD$307),AD1477-$D1521*AD$302,INDEX(F1481:BM1540,AD$307,$E1521)))</f>
        <v/>
      </c>
      <c r="AE1521" s="2406" t="str">
        <f ca="1">IF($E1521&gt;$E$12,"",IF(($E1521&gt;=AE$307),AE1477-$D1521*AE$302,INDEX(F1481:BM1540,AE$307,$E1521)))</f>
        <v/>
      </c>
      <c r="AF1521" s="2406" t="str">
        <f ca="1">IF($E1521&gt;$E$12,"",IF(($E1521&gt;=AF$307),AF1477-$D1521*AF$302,INDEX(F1481:BM1540,AF$307,$E1521)))</f>
        <v/>
      </c>
      <c r="AG1521" s="2406" t="str">
        <f ca="1">IF($E1521&gt;$E$12,"",IF(($E1521&gt;=AG$307),AG1477-$D1521*AG$302,INDEX(F1481:BM1540,AG$307,$E1521)))</f>
        <v/>
      </c>
      <c r="AH1521" s="2406" t="str">
        <f ca="1">IF($E1521&gt;$E$12,"",IF(($E1521&gt;=AH$307),AH1477-$D1521*AH$302,INDEX(F1481:BM1540,AH$307,$E1521)))</f>
        <v/>
      </c>
      <c r="AI1521" s="2406" t="str">
        <f ca="1">IF($E1521&gt;$E$12,"",IF(($E1521&gt;=AI$307),AI1477-$D1521*AI$302,INDEX(F1481:BM1540,AI$307,$E1521)))</f>
        <v/>
      </c>
      <c r="AJ1521" s="2406" t="str">
        <f ca="1">IF($E1521&gt;$E$12,"",IF(($E1521&gt;=AJ$307),AJ1477-$D1521*AJ$302,INDEX(F1481:BM1540,AJ$307,$E1521)))</f>
        <v/>
      </c>
      <c r="AK1521" s="2406" t="str">
        <f ca="1">IF($E1521&gt;$E$12,"",IF(($E1521&gt;=AK$307),AK1477-$D1521*AK$302,INDEX(F1481:BM1540,AK$307,$E1521)))</f>
        <v/>
      </c>
      <c r="AL1521" s="2406" t="str">
        <f ca="1">IF($E1521&gt;$E$12,"",IF(($E1521&gt;=AL$307),AL1477-$D1521*AL$302,INDEX(F1481:BM1540,AL$307,$E1521)))</f>
        <v/>
      </c>
      <c r="AM1521" s="2406" t="str">
        <f ca="1">IF($E1521&gt;$E$12,"",IF(($E1521&gt;=AM$307),AM1477-$D1521*AM$302,INDEX(F1481:BM1540,AM$307,$E1521)))</f>
        <v/>
      </c>
      <c r="AN1521" s="2406" t="str">
        <f ca="1">IF($E1521&gt;$E$12,"",IF(($E1521&gt;=AN$307),AN1477-$D1521*AN$302,INDEX(F1481:BM1540,AN$307,$E1521)))</f>
        <v/>
      </c>
      <c r="AO1521" s="2406" t="str">
        <f ca="1">IF($E1521&gt;$E$12,"",IF(($E1521&gt;=AO$307),AO1477-$D1521*AO$302,INDEX(F1481:BM1540,AO$307,$E1521)))</f>
        <v/>
      </c>
      <c r="AP1521" s="2406" t="str">
        <f ca="1">IF($E1521&gt;$E$12,"",IF(($E1521&gt;=AP$307),AP1477-$D1521*AP$302,INDEX(F1481:BM1540,AP$307,$E1521)))</f>
        <v/>
      </c>
      <c r="AQ1521" s="2406" t="str">
        <f ca="1">IF($E1521&gt;$E$12,"",IF(($E1521&gt;=AQ$307),AQ1477-$D1521*AQ$302,INDEX(F1481:BM1540,AQ$307,$E1521)))</f>
        <v/>
      </c>
      <c r="AR1521" s="2406" t="str">
        <f ca="1">IF($E1521&gt;$E$12,"",IF(($E1521&gt;=AR$307),AR1477-$D1521*AR$302,INDEX(F1481:BM1540,AR$307,$E1521)))</f>
        <v/>
      </c>
      <c r="AS1521" s="2406" t="str">
        <f ca="1">IF($E1521&gt;$E$12,"",IF(($E1521&gt;=AS$307),AS1477-$D1521*AS$302,INDEX(F1481:BM1540,AS$307,$E1521)))</f>
        <v/>
      </c>
      <c r="AT1521" s="2406" t="str">
        <f ca="1">IF($E1521&gt;$E$12,"",IF(($E1521&gt;=AT$307),AT1477-$D1521*AT$302,INDEX(F1481:BM1540,AT$307,$E1521)))</f>
        <v/>
      </c>
      <c r="AU1521" s="2406" t="str">
        <f ca="1">IF($E1521&gt;$E$12,"",IF(($E1521&gt;=AU$307),AU1477-$D1521*AU$302,INDEX(F1481:BM1540,AU$307,$E1521)))</f>
        <v/>
      </c>
      <c r="AV1521" s="2406" t="str">
        <f ca="1">IF($E1521&gt;$E$12,"",IF(($E1521&gt;=AV$307),AV1477-$D1521*AV$302,INDEX(F1481:BM1540,AV$307,$E1521)))</f>
        <v/>
      </c>
      <c r="AW1521" s="2406" t="str">
        <f ca="1">IF($E1521&gt;$E$12,"",IF(($E1521&gt;=AW$307),AW1477-$D1521*AW$302,INDEX(F1481:BM1540,AW$307,$E1521)))</f>
        <v/>
      </c>
      <c r="AX1521" s="2406" t="str">
        <f ca="1">IF($E1521&gt;$E$12,"",IF(($E1521&gt;=AX$307),AX1477-$D1521*AX$302,INDEX(F1481:BM1540,AX$307,$E1521)))</f>
        <v/>
      </c>
      <c r="AY1521" s="2406" t="str">
        <f ca="1">IF($E1521&gt;$E$12,"",IF(($E1521&gt;=AY$307),AY1477-$D1521*AY$302,INDEX(F1481:BM1540,AY$307,$E1521)))</f>
        <v/>
      </c>
      <c r="AZ1521" s="2406" t="str">
        <f ca="1">IF($E1521&gt;$E$12,"",IF(($E1521&gt;=AZ$307),AZ1477-$D1521*AZ$302,INDEX(F1481:BM1540,AZ$307,$E1521)))</f>
        <v/>
      </c>
      <c r="BA1521" s="2406" t="str">
        <f ca="1">IF($E1521&gt;$E$12,"",IF(($E1521&gt;=BA$307),BA1477-$D1521*BA$302,INDEX(F1481:BM1540,BA$307,$E1521)))</f>
        <v/>
      </c>
      <c r="BB1521" s="2406" t="str">
        <f ca="1">IF($E1521&gt;$E$12,"",IF(($E1521&gt;=BB$307),BB1477-$D1521*BB$302,INDEX(F1481:BM1540,BB$307,$E1521)))</f>
        <v/>
      </c>
      <c r="BC1521" s="2406" t="str">
        <f ca="1">IF($E1521&gt;$E$12,"",IF(($E1521&gt;=BC$307),BC1477-$D1521*BC$302,INDEX(F1481:BM1540,BC$307,$E1521)))</f>
        <v/>
      </c>
      <c r="BD1521" s="2406" t="str">
        <f ca="1">IF($E1521&gt;$E$12,"",IF(($E1521&gt;=BD$307),BD1477-$D1521*BD$302,INDEX(F1481:BM1540,BD$307,$E1521)))</f>
        <v/>
      </c>
      <c r="BE1521" s="2406" t="str">
        <f ca="1">IF($E1521&gt;$E$12,"",IF(($E1521&gt;=BE$307),BE1477-$D1521*BE$302,INDEX(F1481:BM1540,BE$307,$E1521)))</f>
        <v/>
      </c>
      <c r="BF1521" s="2406" t="str">
        <f ca="1">IF($E1521&gt;$E$12,"",IF(($E1521&gt;=BF$307),BF1477-$D1521*BF$302,INDEX(F1481:BM1540,BF$307,$E1521)))</f>
        <v/>
      </c>
      <c r="BG1521" s="2406" t="str">
        <f ca="1">IF($E1521&gt;$E$12,"",IF(($E1521&gt;=BG$307),BG1477-$D1521*BG$302,INDEX(F1481:BM1540,BG$307,$E1521)))</f>
        <v/>
      </c>
      <c r="BH1521" s="2406" t="str">
        <f ca="1">IF($E1521&gt;$E$12,"",IF(($E1521&gt;=BH$307),BH1477-$D1521*BH$302,INDEX(F1481:BM1540,BH$307,$E1521)))</f>
        <v/>
      </c>
      <c r="BI1521" s="2406" t="str">
        <f ca="1">IF($E1521&gt;$E$12,"",IF(($E1521&gt;=BI$307),BI1477-$D1521*BI$302,INDEX(F1481:BM1540,BI$307,$E1521)))</f>
        <v/>
      </c>
      <c r="BJ1521" s="2406" t="str">
        <f ca="1">IF($E1521&gt;$E$12,"",IF(($E1521&gt;=BJ$307),BJ1477-$D1521*BJ$302,INDEX(F1481:BM1540,BJ$307,$E1521)))</f>
        <v/>
      </c>
      <c r="BK1521" s="2406" t="str">
        <f ca="1">IF($E1521&gt;$E$12,"",IF(($E1521&gt;=BK$307),BK1477-$D1521*BK$302,INDEX(F1481:BM1540,BK$307,$E1521)))</f>
        <v/>
      </c>
      <c r="BL1521" s="2406" t="str">
        <f ca="1">IF($E1521&gt;$E$12,"",IF(($E1521&gt;=BL$307),BL1477-$D1521*BL$302,INDEX(F1481:BM1540,BL$307,$E1521)))</f>
        <v/>
      </c>
      <c r="BM1521" s="2406" t="str">
        <f ca="1">IF($E1521&gt;$E$12,"",IF(($E1521&gt;=BM$307),BM1477-$D1521*BM$302,INDEX(F1481:BM1540,BM$307,$E1521)))</f>
        <v/>
      </c>
    </row>
    <row r="1522" spans="3:65" ht="13.5" x14ac:dyDescent="0.25">
      <c r="C1522" s="2357"/>
      <c r="D1522" s="2405">
        <f ca="1">INDEX(F1476:BM1476,E1522)</f>
        <v>1</v>
      </c>
      <c r="E1522" s="2316">
        <v>42</v>
      </c>
      <c r="F1522" s="2406" t="str">
        <f ca="1">IF($E1522&gt;$E$12,"",IF(($E1522&gt;=F$307),F1477-$D1522*F$302,INDEX(F1481:BM1540,F$307,$E1522)))</f>
        <v/>
      </c>
      <c r="G1522" s="2406" t="str">
        <f ca="1">IF($E1522&gt;$E$12,"",IF(($E1522&gt;=G$307),G1477-$D1522*G$302,INDEX(F1481:BM1540,G$307,$E1522)))</f>
        <v/>
      </c>
      <c r="H1522" s="2406" t="str">
        <f ca="1">IF($E1522&gt;$E$12,"",IF(($E1522&gt;=H$307),H1477-$D1522*H$302,INDEX(F1481:BM1540,H$307,$E1522)))</f>
        <v/>
      </c>
      <c r="I1522" s="2406" t="str">
        <f ca="1">IF($E1522&gt;$E$12,"",IF(($E1522&gt;=I$307),I1477-$D1522*I$302,INDEX(F1481:BM1540,I$307,$E1522)))</f>
        <v/>
      </c>
      <c r="J1522" s="2406" t="str">
        <f ca="1">IF($E1522&gt;$E$12,"",IF(($E1522&gt;=J$307),J1477-$D1522*J$302,INDEX(F1481:BM1540,J$307,$E1522)))</f>
        <v/>
      </c>
      <c r="K1522" s="2406" t="str">
        <f ca="1">IF($E1522&gt;$E$12,"",IF(($E1522&gt;=K$307),K1477-$D1522*K$302,INDEX(F1481:BM1540,K$307,$E1522)))</f>
        <v/>
      </c>
      <c r="L1522" s="2406" t="str">
        <f ca="1">IF($E1522&gt;$E$12,"",IF(($E1522&gt;=L$307),L1477-$D1522*L$302,INDEX(F1481:BM1540,L$307,$E1522)))</f>
        <v/>
      </c>
      <c r="M1522" s="2406" t="str">
        <f ca="1">IF($E1522&gt;$E$12,"",IF(($E1522&gt;=M$307),M1477-$D1522*M$302,INDEX(F1481:BM1540,M$307,$E1522)))</f>
        <v/>
      </c>
      <c r="N1522" s="2406" t="str">
        <f ca="1">IF($E1522&gt;$E$12,"",IF(($E1522&gt;=N$307),N1477-$D1522*N$302,INDEX(F1481:BM1540,N$307,$E1522)))</f>
        <v/>
      </c>
      <c r="O1522" s="2406" t="str">
        <f ca="1">IF($E1522&gt;$E$12,"",IF(($E1522&gt;=O$307),O1477-$D1522*O$302,INDEX(F1481:BM1540,O$307,$E1522)))</f>
        <v/>
      </c>
      <c r="P1522" s="2406" t="str">
        <f ca="1">IF($E1522&gt;$E$12,"",IF(($E1522&gt;=P$307),P1477-$D1522*P$302,INDEX(F1481:BM1540,P$307,$E1522)))</f>
        <v/>
      </c>
      <c r="Q1522" s="2406" t="str">
        <f ca="1">IF($E1522&gt;$E$12,"",IF(($E1522&gt;=Q$307),Q1477-$D1522*Q$302,INDEX(F1481:BM1540,Q$307,$E1522)))</f>
        <v/>
      </c>
      <c r="R1522" s="2406" t="str">
        <f ca="1">IF($E1522&gt;$E$12,"",IF(($E1522&gt;=R$307),R1477-$D1522*R$302,INDEX(F1481:BM1540,R$307,$E1522)))</f>
        <v/>
      </c>
      <c r="S1522" s="2406" t="str">
        <f ca="1">IF($E1522&gt;$E$12,"",IF(($E1522&gt;=S$307),S1477-$D1522*S$302,INDEX(F1481:BM1540,S$307,$E1522)))</f>
        <v/>
      </c>
      <c r="T1522" s="2406" t="str">
        <f ca="1">IF($E1522&gt;$E$12,"",IF(($E1522&gt;=T$307),T1477-$D1522*T$302,INDEX(F1481:BM1540,T$307,$E1522)))</f>
        <v/>
      </c>
      <c r="U1522" s="2406" t="str">
        <f ca="1">IF($E1522&gt;$E$12,"",IF(($E1522&gt;=U$307),U1477-$D1522*U$302,INDEX(F1481:BM1540,U$307,$E1522)))</f>
        <v/>
      </c>
      <c r="V1522" s="2406" t="str">
        <f ca="1">IF($E1522&gt;$E$12,"",IF(($E1522&gt;=V$307),V1477-$D1522*V$302,INDEX(F1481:BM1540,V$307,$E1522)))</f>
        <v/>
      </c>
      <c r="W1522" s="2406" t="str">
        <f ca="1">IF($E1522&gt;$E$12,"",IF(($E1522&gt;=W$307),W1477-$D1522*W$302,INDEX(F1481:BM1540,W$307,$E1522)))</f>
        <v/>
      </c>
      <c r="X1522" s="2406" t="str">
        <f ca="1">IF($E1522&gt;$E$12,"",IF(($E1522&gt;=X$307),X1477-$D1522*X$302,INDEX(F1481:BM1540,X$307,$E1522)))</f>
        <v/>
      </c>
      <c r="Y1522" s="2406" t="str">
        <f ca="1">IF($E1522&gt;$E$12,"",IF(($E1522&gt;=Y$307),Y1477-$D1522*Y$302,INDEX(F1481:BM1540,Y$307,$E1522)))</f>
        <v/>
      </c>
      <c r="Z1522" s="2406" t="str">
        <f ca="1">IF($E1522&gt;$E$12,"",IF(($E1522&gt;=Z$307),Z1477-$D1522*Z$302,INDEX(F1481:BM1540,Z$307,$E1522)))</f>
        <v/>
      </c>
      <c r="AA1522" s="2406" t="str">
        <f ca="1">IF($E1522&gt;$E$12,"",IF(($E1522&gt;=AA$307),AA1477-$D1522*AA$302,INDEX(F1481:BM1540,AA$307,$E1522)))</f>
        <v/>
      </c>
      <c r="AB1522" s="2406" t="str">
        <f ca="1">IF($E1522&gt;$E$12,"",IF(($E1522&gt;=AB$307),AB1477-$D1522*AB$302,INDEX(F1481:BM1540,AB$307,$E1522)))</f>
        <v/>
      </c>
      <c r="AC1522" s="2406" t="str">
        <f ca="1">IF($E1522&gt;$E$12,"",IF(($E1522&gt;=AC$307),AC1477-$D1522*AC$302,INDEX(F1481:BM1540,AC$307,$E1522)))</f>
        <v/>
      </c>
      <c r="AD1522" s="2406" t="str">
        <f ca="1">IF($E1522&gt;$E$12,"",IF(($E1522&gt;=AD$307),AD1477-$D1522*AD$302,INDEX(F1481:BM1540,AD$307,$E1522)))</f>
        <v/>
      </c>
      <c r="AE1522" s="2406" t="str">
        <f ca="1">IF($E1522&gt;$E$12,"",IF(($E1522&gt;=AE$307),AE1477-$D1522*AE$302,INDEX(F1481:BM1540,AE$307,$E1522)))</f>
        <v/>
      </c>
      <c r="AF1522" s="2406" t="str">
        <f ca="1">IF($E1522&gt;$E$12,"",IF(($E1522&gt;=AF$307),AF1477-$D1522*AF$302,INDEX(F1481:BM1540,AF$307,$E1522)))</f>
        <v/>
      </c>
      <c r="AG1522" s="2406" t="str">
        <f ca="1">IF($E1522&gt;$E$12,"",IF(($E1522&gt;=AG$307),AG1477-$D1522*AG$302,INDEX(F1481:BM1540,AG$307,$E1522)))</f>
        <v/>
      </c>
      <c r="AH1522" s="2406" t="str">
        <f ca="1">IF($E1522&gt;$E$12,"",IF(($E1522&gt;=AH$307),AH1477-$D1522*AH$302,INDEX(F1481:BM1540,AH$307,$E1522)))</f>
        <v/>
      </c>
      <c r="AI1522" s="2406" t="str">
        <f ca="1">IF($E1522&gt;$E$12,"",IF(($E1522&gt;=AI$307),AI1477-$D1522*AI$302,INDEX(F1481:BM1540,AI$307,$E1522)))</f>
        <v/>
      </c>
      <c r="AJ1522" s="2406" t="str">
        <f ca="1">IF($E1522&gt;$E$12,"",IF(($E1522&gt;=AJ$307),AJ1477-$D1522*AJ$302,INDEX(F1481:BM1540,AJ$307,$E1522)))</f>
        <v/>
      </c>
      <c r="AK1522" s="2406" t="str">
        <f ca="1">IF($E1522&gt;$E$12,"",IF(($E1522&gt;=AK$307),AK1477-$D1522*AK$302,INDEX(F1481:BM1540,AK$307,$E1522)))</f>
        <v/>
      </c>
      <c r="AL1522" s="2406" t="str">
        <f ca="1">IF($E1522&gt;$E$12,"",IF(($E1522&gt;=AL$307),AL1477-$D1522*AL$302,INDEX(F1481:BM1540,AL$307,$E1522)))</f>
        <v/>
      </c>
      <c r="AM1522" s="2406" t="str">
        <f ca="1">IF($E1522&gt;$E$12,"",IF(($E1522&gt;=AM$307),AM1477-$D1522*AM$302,INDEX(F1481:BM1540,AM$307,$E1522)))</f>
        <v/>
      </c>
      <c r="AN1522" s="2406" t="str">
        <f ca="1">IF($E1522&gt;$E$12,"",IF(($E1522&gt;=AN$307),AN1477-$D1522*AN$302,INDEX(F1481:BM1540,AN$307,$E1522)))</f>
        <v/>
      </c>
      <c r="AO1522" s="2406" t="str">
        <f ca="1">IF($E1522&gt;$E$12,"",IF(($E1522&gt;=AO$307),AO1477-$D1522*AO$302,INDEX(F1481:BM1540,AO$307,$E1522)))</f>
        <v/>
      </c>
      <c r="AP1522" s="2406" t="str">
        <f ca="1">IF($E1522&gt;$E$12,"",IF(($E1522&gt;=AP$307),AP1477-$D1522*AP$302,INDEX(F1481:BM1540,AP$307,$E1522)))</f>
        <v/>
      </c>
      <c r="AQ1522" s="2406" t="str">
        <f ca="1">IF($E1522&gt;$E$12,"",IF(($E1522&gt;=AQ$307),AQ1477-$D1522*AQ$302,INDEX(F1481:BM1540,AQ$307,$E1522)))</f>
        <v/>
      </c>
      <c r="AR1522" s="2406" t="str">
        <f ca="1">IF($E1522&gt;$E$12,"",IF(($E1522&gt;=AR$307),AR1477-$D1522*AR$302,INDEX(F1481:BM1540,AR$307,$E1522)))</f>
        <v/>
      </c>
      <c r="AS1522" s="2406" t="str">
        <f ca="1">IF($E1522&gt;$E$12,"",IF(($E1522&gt;=AS$307),AS1477-$D1522*AS$302,INDEX(F1481:BM1540,AS$307,$E1522)))</f>
        <v/>
      </c>
      <c r="AT1522" s="2406" t="str">
        <f ca="1">IF($E1522&gt;$E$12,"",IF(($E1522&gt;=AT$307),AT1477-$D1522*AT$302,INDEX(F1481:BM1540,AT$307,$E1522)))</f>
        <v/>
      </c>
      <c r="AU1522" s="2406" t="str">
        <f ca="1">IF($E1522&gt;$E$12,"",IF(($E1522&gt;=AU$307),AU1477-$D1522*AU$302,INDEX(F1481:BM1540,AU$307,$E1522)))</f>
        <v/>
      </c>
      <c r="AV1522" s="2406" t="str">
        <f ca="1">IF($E1522&gt;$E$12,"",IF(($E1522&gt;=AV$307),AV1477-$D1522*AV$302,INDEX(F1481:BM1540,AV$307,$E1522)))</f>
        <v/>
      </c>
      <c r="AW1522" s="2406" t="str">
        <f ca="1">IF($E1522&gt;$E$12,"",IF(($E1522&gt;=AW$307),AW1477-$D1522*AW$302,INDEX(F1481:BM1540,AW$307,$E1522)))</f>
        <v/>
      </c>
      <c r="AX1522" s="2406" t="str">
        <f ca="1">IF($E1522&gt;$E$12,"",IF(($E1522&gt;=AX$307),AX1477-$D1522*AX$302,INDEX(F1481:BM1540,AX$307,$E1522)))</f>
        <v/>
      </c>
      <c r="AY1522" s="2406" t="str">
        <f ca="1">IF($E1522&gt;$E$12,"",IF(($E1522&gt;=AY$307),AY1477-$D1522*AY$302,INDEX(F1481:BM1540,AY$307,$E1522)))</f>
        <v/>
      </c>
      <c r="AZ1522" s="2406" t="str">
        <f ca="1">IF($E1522&gt;$E$12,"",IF(($E1522&gt;=AZ$307),AZ1477-$D1522*AZ$302,INDEX(F1481:BM1540,AZ$307,$E1522)))</f>
        <v/>
      </c>
      <c r="BA1522" s="2406" t="str">
        <f ca="1">IF($E1522&gt;$E$12,"",IF(($E1522&gt;=BA$307),BA1477-$D1522*BA$302,INDEX(F1481:BM1540,BA$307,$E1522)))</f>
        <v/>
      </c>
      <c r="BB1522" s="2406" t="str">
        <f ca="1">IF($E1522&gt;$E$12,"",IF(($E1522&gt;=BB$307),BB1477-$D1522*BB$302,INDEX(F1481:BM1540,BB$307,$E1522)))</f>
        <v/>
      </c>
      <c r="BC1522" s="2406" t="str">
        <f ca="1">IF($E1522&gt;$E$12,"",IF(($E1522&gt;=BC$307),BC1477-$D1522*BC$302,INDEX(F1481:BM1540,BC$307,$E1522)))</f>
        <v/>
      </c>
      <c r="BD1522" s="2406" t="str">
        <f ca="1">IF($E1522&gt;$E$12,"",IF(($E1522&gt;=BD$307),BD1477-$D1522*BD$302,INDEX(F1481:BM1540,BD$307,$E1522)))</f>
        <v/>
      </c>
      <c r="BE1522" s="2406" t="str">
        <f ca="1">IF($E1522&gt;$E$12,"",IF(($E1522&gt;=BE$307),BE1477-$D1522*BE$302,INDEX(F1481:BM1540,BE$307,$E1522)))</f>
        <v/>
      </c>
      <c r="BF1522" s="2406" t="str">
        <f ca="1">IF($E1522&gt;$E$12,"",IF(($E1522&gt;=BF$307),BF1477-$D1522*BF$302,INDEX(F1481:BM1540,BF$307,$E1522)))</f>
        <v/>
      </c>
      <c r="BG1522" s="2406" t="str">
        <f ca="1">IF($E1522&gt;$E$12,"",IF(($E1522&gt;=BG$307),BG1477-$D1522*BG$302,INDEX(F1481:BM1540,BG$307,$E1522)))</f>
        <v/>
      </c>
      <c r="BH1522" s="2406" t="str">
        <f ca="1">IF($E1522&gt;$E$12,"",IF(($E1522&gt;=BH$307),BH1477-$D1522*BH$302,INDEX(F1481:BM1540,BH$307,$E1522)))</f>
        <v/>
      </c>
      <c r="BI1522" s="2406" t="str">
        <f ca="1">IF($E1522&gt;$E$12,"",IF(($E1522&gt;=BI$307),BI1477-$D1522*BI$302,INDEX(F1481:BM1540,BI$307,$E1522)))</f>
        <v/>
      </c>
      <c r="BJ1522" s="2406" t="str">
        <f ca="1">IF($E1522&gt;$E$12,"",IF(($E1522&gt;=BJ$307),BJ1477-$D1522*BJ$302,INDEX(F1481:BM1540,BJ$307,$E1522)))</f>
        <v/>
      </c>
      <c r="BK1522" s="2406" t="str">
        <f ca="1">IF($E1522&gt;$E$12,"",IF(($E1522&gt;=BK$307),BK1477-$D1522*BK$302,INDEX(F1481:BM1540,BK$307,$E1522)))</f>
        <v/>
      </c>
      <c r="BL1522" s="2406" t="str">
        <f ca="1">IF($E1522&gt;$E$12,"",IF(($E1522&gt;=BL$307),BL1477-$D1522*BL$302,INDEX(F1481:BM1540,BL$307,$E1522)))</f>
        <v/>
      </c>
      <c r="BM1522" s="2406" t="str">
        <f ca="1">IF($E1522&gt;$E$12,"",IF(($E1522&gt;=BM$307),BM1477-$D1522*BM$302,INDEX(F1481:BM1540,BM$307,$E1522)))</f>
        <v/>
      </c>
    </row>
    <row r="1523" spans="3:65" ht="13.5" x14ac:dyDescent="0.25">
      <c r="C1523" s="2357"/>
      <c r="D1523" s="2405">
        <f ca="1">INDEX(F1476:BM1476,E1523)</f>
        <v>1</v>
      </c>
      <c r="E1523" s="2316">
        <v>43</v>
      </c>
      <c r="F1523" s="2406" t="str">
        <f ca="1">IF($E1523&gt;$E$12,"",IF(($E1523&gt;=F$307),F1477-$D1523*F$302,INDEX(F1481:BM1540,F$307,$E1523)))</f>
        <v/>
      </c>
      <c r="G1523" s="2406" t="str">
        <f ca="1">IF($E1523&gt;$E$12,"",IF(($E1523&gt;=G$307),G1477-$D1523*G$302,INDEX(F1481:BM1540,G$307,$E1523)))</f>
        <v/>
      </c>
      <c r="H1523" s="2406" t="str">
        <f ca="1">IF($E1523&gt;$E$12,"",IF(($E1523&gt;=H$307),H1477-$D1523*H$302,INDEX(F1481:BM1540,H$307,$E1523)))</f>
        <v/>
      </c>
      <c r="I1523" s="2406" t="str">
        <f ca="1">IF($E1523&gt;$E$12,"",IF(($E1523&gt;=I$307),I1477-$D1523*I$302,INDEX(F1481:BM1540,I$307,$E1523)))</f>
        <v/>
      </c>
      <c r="J1523" s="2406" t="str">
        <f ca="1">IF($E1523&gt;$E$12,"",IF(($E1523&gt;=J$307),J1477-$D1523*J$302,INDEX(F1481:BM1540,J$307,$E1523)))</f>
        <v/>
      </c>
      <c r="K1523" s="2406" t="str">
        <f ca="1">IF($E1523&gt;$E$12,"",IF(($E1523&gt;=K$307),K1477-$D1523*K$302,INDEX(F1481:BM1540,K$307,$E1523)))</f>
        <v/>
      </c>
      <c r="L1523" s="2406" t="str">
        <f ca="1">IF($E1523&gt;$E$12,"",IF(($E1523&gt;=L$307),L1477-$D1523*L$302,INDEX(F1481:BM1540,L$307,$E1523)))</f>
        <v/>
      </c>
      <c r="M1523" s="2406" t="str">
        <f ca="1">IF($E1523&gt;$E$12,"",IF(($E1523&gt;=M$307),M1477-$D1523*M$302,INDEX(F1481:BM1540,M$307,$E1523)))</f>
        <v/>
      </c>
      <c r="N1523" s="2406" t="str">
        <f ca="1">IF($E1523&gt;$E$12,"",IF(($E1523&gt;=N$307),N1477-$D1523*N$302,INDEX(F1481:BM1540,N$307,$E1523)))</f>
        <v/>
      </c>
      <c r="O1523" s="2406" t="str">
        <f ca="1">IF($E1523&gt;$E$12,"",IF(($E1523&gt;=O$307),O1477-$D1523*O$302,INDEX(F1481:BM1540,O$307,$E1523)))</f>
        <v/>
      </c>
      <c r="P1523" s="2406" t="str">
        <f ca="1">IF($E1523&gt;$E$12,"",IF(($E1523&gt;=P$307),P1477-$D1523*P$302,INDEX(F1481:BM1540,P$307,$E1523)))</f>
        <v/>
      </c>
      <c r="Q1523" s="2406" t="str">
        <f ca="1">IF($E1523&gt;$E$12,"",IF(($E1523&gt;=Q$307),Q1477-$D1523*Q$302,INDEX(F1481:BM1540,Q$307,$E1523)))</f>
        <v/>
      </c>
      <c r="R1523" s="2406" t="str">
        <f ca="1">IF($E1523&gt;$E$12,"",IF(($E1523&gt;=R$307),R1477-$D1523*R$302,INDEX(F1481:BM1540,R$307,$E1523)))</f>
        <v/>
      </c>
      <c r="S1523" s="2406" t="str">
        <f ca="1">IF($E1523&gt;$E$12,"",IF(($E1523&gt;=S$307),S1477-$D1523*S$302,INDEX(F1481:BM1540,S$307,$E1523)))</f>
        <v/>
      </c>
      <c r="T1523" s="2406" t="str">
        <f ca="1">IF($E1523&gt;$E$12,"",IF(($E1523&gt;=T$307),T1477-$D1523*T$302,INDEX(F1481:BM1540,T$307,$E1523)))</f>
        <v/>
      </c>
      <c r="U1523" s="2406" t="str">
        <f ca="1">IF($E1523&gt;$E$12,"",IF(($E1523&gt;=U$307),U1477-$D1523*U$302,INDEX(F1481:BM1540,U$307,$E1523)))</f>
        <v/>
      </c>
      <c r="V1523" s="2406" t="str">
        <f ca="1">IF($E1523&gt;$E$12,"",IF(($E1523&gt;=V$307),V1477-$D1523*V$302,INDEX(F1481:BM1540,V$307,$E1523)))</f>
        <v/>
      </c>
      <c r="W1523" s="2406" t="str">
        <f ca="1">IF($E1523&gt;$E$12,"",IF(($E1523&gt;=W$307),W1477-$D1523*W$302,INDEX(F1481:BM1540,W$307,$E1523)))</f>
        <v/>
      </c>
      <c r="X1523" s="2406" t="str">
        <f ca="1">IF($E1523&gt;$E$12,"",IF(($E1523&gt;=X$307),X1477-$D1523*X$302,INDEX(F1481:BM1540,X$307,$E1523)))</f>
        <v/>
      </c>
      <c r="Y1523" s="2406" t="str">
        <f ca="1">IF($E1523&gt;$E$12,"",IF(($E1523&gt;=Y$307),Y1477-$D1523*Y$302,INDEX(F1481:BM1540,Y$307,$E1523)))</f>
        <v/>
      </c>
      <c r="Z1523" s="2406" t="str">
        <f ca="1">IF($E1523&gt;$E$12,"",IF(($E1523&gt;=Z$307),Z1477-$D1523*Z$302,INDEX(F1481:BM1540,Z$307,$E1523)))</f>
        <v/>
      </c>
      <c r="AA1523" s="2406" t="str">
        <f ca="1">IF($E1523&gt;$E$12,"",IF(($E1523&gt;=AA$307),AA1477-$D1523*AA$302,INDEX(F1481:BM1540,AA$307,$E1523)))</f>
        <v/>
      </c>
      <c r="AB1523" s="2406" t="str">
        <f ca="1">IF($E1523&gt;$E$12,"",IF(($E1523&gt;=AB$307),AB1477-$D1523*AB$302,INDEX(F1481:BM1540,AB$307,$E1523)))</f>
        <v/>
      </c>
      <c r="AC1523" s="2406" t="str">
        <f ca="1">IF($E1523&gt;$E$12,"",IF(($E1523&gt;=AC$307),AC1477-$D1523*AC$302,INDEX(F1481:BM1540,AC$307,$E1523)))</f>
        <v/>
      </c>
      <c r="AD1523" s="2406" t="str">
        <f ca="1">IF($E1523&gt;$E$12,"",IF(($E1523&gt;=AD$307),AD1477-$D1523*AD$302,INDEX(F1481:BM1540,AD$307,$E1523)))</f>
        <v/>
      </c>
      <c r="AE1523" s="2406" t="str">
        <f ca="1">IF($E1523&gt;$E$12,"",IF(($E1523&gt;=AE$307),AE1477-$D1523*AE$302,INDEX(F1481:BM1540,AE$307,$E1523)))</f>
        <v/>
      </c>
      <c r="AF1523" s="2406" t="str">
        <f ca="1">IF($E1523&gt;$E$12,"",IF(($E1523&gt;=AF$307),AF1477-$D1523*AF$302,INDEX(F1481:BM1540,AF$307,$E1523)))</f>
        <v/>
      </c>
      <c r="AG1523" s="2406" t="str">
        <f ca="1">IF($E1523&gt;$E$12,"",IF(($E1523&gt;=AG$307),AG1477-$D1523*AG$302,INDEX(F1481:BM1540,AG$307,$E1523)))</f>
        <v/>
      </c>
      <c r="AH1523" s="2406" t="str">
        <f ca="1">IF($E1523&gt;$E$12,"",IF(($E1523&gt;=AH$307),AH1477-$D1523*AH$302,INDEX(F1481:BM1540,AH$307,$E1523)))</f>
        <v/>
      </c>
      <c r="AI1523" s="2406" t="str">
        <f ca="1">IF($E1523&gt;$E$12,"",IF(($E1523&gt;=AI$307),AI1477-$D1523*AI$302,INDEX(F1481:BM1540,AI$307,$E1523)))</f>
        <v/>
      </c>
      <c r="AJ1523" s="2406" t="str">
        <f ca="1">IF($E1523&gt;$E$12,"",IF(($E1523&gt;=AJ$307),AJ1477-$D1523*AJ$302,INDEX(F1481:BM1540,AJ$307,$E1523)))</f>
        <v/>
      </c>
      <c r="AK1523" s="2406" t="str">
        <f ca="1">IF($E1523&gt;$E$12,"",IF(($E1523&gt;=AK$307),AK1477-$D1523*AK$302,INDEX(F1481:BM1540,AK$307,$E1523)))</f>
        <v/>
      </c>
      <c r="AL1523" s="2406" t="str">
        <f ca="1">IF($E1523&gt;$E$12,"",IF(($E1523&gt;=AL$307),AL1477-$D1523*AL$302,INDEX(F1481:BM1540,AL$307,$E1523)))</f>
        <v/>
      </c>
      <c r="AM1523" s="2406" t="str">
        <f ca="1">IF($E1523&gt;$E$12,"",IF(($E1523&gt;=AM$307),AM1477-$D1523*AM$302,INDEX(F1481:BM1540,AM$307,$E1523)))</f>
        <v/>
      </c>
      <c r="AN1523" s="2406" t="str">
        <f ca="1">IF($E1523&gt;$E$12,"",IF(($E1523&gt;=AN$307),AN1477-$D1523*AN$302,INDEX(F1481:BM1540,AN$307,$E1523)))</f>
        <v/>
      </c>
      <c r="AO1523" s="2406" t="str">
        <f ca="1">IF($E1523&gt;$E$12,"",IF(($E1523&gt;=AO$307),AO1477-$D1523*AO$302,INDEX(F1481:BM1540,AO$307,$E1523)))</f>
        <v/>
      </c>
      <c r="AP1523" s="2406" t="str">
        <f ca="1">IF($E1523&gt;$E$12,"",IF(($E1523&gt;=AP$307),AP1477-$D1523*AP$302,INDEX(F1481:BM1540,AP$307,$E1523)))</f>
        <v/>
      </c>
      <c r="AQ1523" s="2406" t="str">
        <f ca="1">IF($E1523&gt;$E$12,"",IF(($E1523&gt;=AQ$307),AQ1477-$D1523*AQ$302,INDEX(F1481:BM1540,AQ$307,$E1523)))</f>
        <v/>
      </c>
      <c r="AR1523" s="2406" t="str">
        <f ca="1">IF($E1523&gt;$E$12,"",IF(($E1523&gt;=AR$307),AR1477-$D1523*AR$302,INDEX(F1481:BM1540,AR$307,$E1523)))</f>
        <v/>
      </c>
      <c r="AS1523" s="2406" t="str">
        <f ca="1">IF($E1523&gt;$E$12,"",IF(($E1523&gt;=AS$307),AS1477-$D1523*AS$302,INDEX(F1481:BM1540,AS$307,$E1523)))</f>
        <v/>
      </c>
      <c r="AT1523" s="2406" t="str">
        <f ca="1">IF($E1523&gt;$E$12,"",IF(($E1523&gt;=AT$307),AT1477-$D1523*AT$302,INDEX(F1481:BM1540,AT$307,$E1523)))</f>
        <v/>
      </c>
      <c r="AU1523" s="2406" t="str">
        <f ca="1">IF($E1523&gt;$E$12,"",IF(($E1523&gt;=AU$307),AU1477-$D1523*AU$302,INDEX(F1481:BM1540,AU$307,$E1523)))</f>
        <v/>
      </c>
      <c r="AV1523" s="2406" t="str">
        <f ca="1">IF($E1523&gt;$E$12,"",IF(($E1523&gt;=AV$307),AV1477-$D1523*AV$302,INDEX(F1481:BM1540,AV$307,$E1523)))</f>
        <v/>
      </c>
      <c r="AW1523" s="2406" t="str">
        <f ca="1">IF($E1523&gt;$E$12,"",IF(($E1523&gt;=AW$307),AW1477-$D1523*AW$302,INDEX(F1481:BM1540,AW$307,$E1523)))</f>
        <v/>
      </c>
      <c r="AX1523" s="2406" t="str">
        <f ca="1">IF($E1523&gt;$E$12,"",IF(($E1523&gt;=AX$307),AX1477-$D1523*AX$302,INDEX(F1481:BM1540,AX$307,$E1523)))</f>
        <v/>
      </c>
      <c r="AY1523" s="2406" t="str">
        <f ca="1">IF($E1523&gt;$E$12,"",IF(($E1523&gt;=AY$307),AY1477-$D1523*AY$302,INDEX(F1481:BM1540,AY$307,$E1523)))</f>
        <v/>
      </c>
      <c r="AZ1523" s="2406" t="str">
        <f ca="1">IF($E1523&gt;$E$12,"",IF(($E1523&gt;=AZ$307),AZ1477-$D1523*AZ$302,INDEX(F1481:BM1540,AZ$307,$E1523)))</f>
        <v/>
      </c>
      <c r="BA1523" s="2406" t="str">
        <f ca="1">IF($E1523&gt;$E$12,"",IF(($E1523&gt;=BA$307),BA1477-$D1523*BA$302,INDEX(F1481:BM1540,BA$307,$E1523)))</f>
        <v/>
      </c>
      <c r="BB1523" s="2406" t="str">
        <f ca="1">IF($E1523&gt;$E$12,"",IF(($E1523&gt;=BB$307),BB1477-$D1523*BB$302,INDEX(F1481:BM1540,BB$307,$E1523)))</f>
        <v/>
      </c>
      <c r="BC1523" s="2406" t="str">
        <f ca="1">IF($E1523&gt;$E$12,"",IF(($E1523&gt;=BC$307),BC1477-$D1523*BC$302,INDEX(F1481:BM1540,BC$307,$E1523)))</f>
        <v/>
      </c>
      <c r="BD1523" s="2406" t="str">
        <f ca="1">IF($E1523&gt;$E$12,"",IF(($E1523&gt;=BD$307),BD1477-$D1523*BD$302,INDEX(F1481:BM1540,BD$307,$E1523)))</f>
        <v/>
      </c>
      <c r="BE1523" s="2406" t="str">
        <f ca="1">IF($E1523&gt;$E$12,"",IF(($E1523&gt;=BE$307),BE1477-$D1523*BE$302,INDEX(F1481:BM1540,BE$307,$E1523)))</f>
        <v/>
      </c>
      <c r="BF1523" s="2406" t="str">
        <f ca="1">IF($E1523&gt;$E$12,"",IF(($E1523&gt;=BF$307),BF1477-$D1523*BF$302,INDEX(F1481:BM1540,BF$307,$E1523)))</f>
        <v/>
      </c>
      <c r="BG1523" s="2406" t="str">
        <f ca="1">IF($E1523&gt;$E$12,"",IF(($E1523&gt;=BG$307),BG1477-$D1523*BG$302,INDEX(F1481:BM1540,BG$307,$E1523)))</f>
        <v/>
      </c>
      <c r="BH1523" s="2406" t="str">
        <f ca="1">IF($E1523&gt;$E$12,"",IF(($E1523&gt;=BH$307),BH1477-$D1523*BH$302,INDEX(F1481:BM1540,BH$307,$E1523)))</f>
        <v/>
      </c>
      <c r="BI1523" s="2406" t="str">
        <f ca="1">IF($E1523&gt;$E$12,"",IF(($E1523&gt;=BI$307),BI1477-$D1523*BI$302,INDEX(F1481:BM1540,BI$307,$E1523)))</f>
        <v/>
      </c>
      <c r="BJ1523" s="2406" t="str">
        <f ca="1">IF($E1523&gt;$E$12,"",IF(($E1523&gt;=BJ$307),BJ1477-$D1523*BJ$302,INDEX(F1481:BM1540,BJ$307,$E1523)))</f>
        <v/>
      </c>
      <c r="BK1523" s="2406" t="str">
        <f ca="1">IF($E1523&gt;$E$12,"",IF(($E1523&gt;=BK$307),BK1477-$D1523*BK$302,INDEX(F1481:BM1540,BK$307,$E1523)))</f>
        <v/>
      </c>
      <c r="BL1523" s="2406" t="str">
        <f ca="1">IF($E1523&gt;$E$12,"",IF(($E1523&gt;=BL$307),BL1477-$D1523*BL$302,INDEX(F1481:BM1540,BL$307,$E1523)))</f>
        <v/>
      </c>
      <c r="BM1523" s="2406" t="str">
        <f ca="1">IF($E1523&gt;$E$12,"",IF(($E1523&gt;=BM$307),BM1477-$D1523*BM$302,INDEX(F1481:BM1540,BM$307,$E1523)))</f>
        <v/>
      </c>
    </row>
    <row r="1524" spans="3:65" ht="13.5" x14ac:dyDescent="0.25">
      <c r="C1524" s="2357"/>
      <c r="D1524" s="2405">
        <f ca="1">INDEX(F1476:BM1476,E1524)</f>
        <v>1</v>
      </c>
      <c r="E1524" s="2316">
        <v>44</v>
      </c>
      <c r="F1524" s="2406" t="str">
        <f ca="1">IF($E1524&gt;$E$12,"",IF(($E1524&gt;=F$307),F1477-$D1524*F$302,INDEX(F1481:BM1540,F$307,$E1524)))</f>
        <v/>
      </c>
      <c r="G1524" s="2406" t="str">
        <f ca="1">IF($E1524&gt;$E$12,"",IF(($E1524&gt;=G$307),G1477-$D1524*G$302,INDEX(F1481:BM1540,G$307,$E1524)))</f>
        <v/>
      </c>
      <c r="H1524" s="2406" t="str">
        <f ca="1">IF($E1524&gt;$E$12,"",IF(($E1524&gt;=H$307),H1477-$D1524*H$302,INDEX(F1481:BM1540,H$307,$E1524)))</f>
        <v/>
      </c>
      <c r="I1524" s="2406" t="str">
        <f ca="1">IF($E1524&gt;$E$12,"",IF(($E1524&gt;=I$307),I1477-$D1524*I$302,INDEX(F1481:BM1540,I$307,$E1524)))</f>
        <v/>
      </c>
      <c r="J1524" s="2406" t="str">
        <f ca="1">IF($E1524&gt;$E$12,"",IF(($E1524&gt;=J$307),J1477-$D1524*J$302,INDEX(F1481:BM1540,J$307,$E1524)))</f>
        <v/>
      </c>
      <c r="K1524" s="2406" t="str">
        <f ca="1">IF($E1524&gt;$E$12,"",IF(($E1524&gt;=K$307),K1477-$D1524*K$302,INDEX(F1481:BM1540,K$307,$E1524)))</f>
        <v/>
      </c>
      <c r="L1524" s="2406" t="str">
        <f ca="1">IF($E1524&gt;$E$12,"",IF(($E1524&gt;=L$307),L1477-$D1524*L$302,INDEX(F1481:BM1540,L$307,$E1524)))</f>
        <v/>
      </c>
      <c r="M1524" s="2406" t="str">
        <f ca="1">IF($E1524&gt;$E$12,"",IF(($E1524&gt;=M$307),M1477-$D1524*M$302,INDEX(F1481:BM1540,M$307,$E1524)))</f>
        <v/>
      </c>
      <c r="N1524" s="2406" t="str">
        <f ca="1">IF($E1524&gt;$E$12,"",IF(($E1524&gt;=N$307),N1477-$D1524*N$302,INDEX(F1481:BM1540,N$307,$E1524)))</f>
        <v/>
      </c>
      <c r="O1524" s="2406" t="str">
        <f ca="1">IF($E1524&gt;$E$12,"",IF(($E1524&gt;=O$307),O1477-$D1524*O$302,INDEX(F1481:BM1540,O$307,$E1524)))</f>
        <v/>
      </c>
      <c r="P1524" s="2406" t="str">
        <f ca="1">IF($E1524&gt;$E$12,"",IF(($E1524&gt;=P$307),P1477-$D1524*P$302,INDEX(F1481:BM1540,P$307,$E1524)))</f>
        <v/>
      </c>
      <c r="Q1524" s="2406" t="str">
        <f ca="1">IF($E1524&gt;$E$12,"",IF(($E1524&gt;=Q$307),Q1477-$D1524*Q$302,INDEX(F1481:BM1540,Q$307,$E1524)))</f>
        <v/>
      </c>
      <c r="R1524" s="2406" t="str">
        <f ca="1">IF($E1524&gt;$E$12,"",IF(($E1524&gt;=R$307),R1477-$D1524*R$302,INDEX(F1481:BM1540,R$307,$E1524)))</f>
        <v/>
      </c>
      <c r="S1524" s="2406" t="str">
        <f ca="1">IF($E1524&gt;$E$12,"",IF(($E1524&gt;=S$307),S1477-$D1524*S$302,INDEX(F1481:BM1540,S$307,$E1524)))</f>
        <v/>
      </c>
      <c r="T1524" s="2406" t="str">
        <f ca="1">IF($E1524&gt;$E$12,"",IF(($E1524&gt;=T$307),T1477-$D1524*T$302,INDEX(F1481:BM1540,T$307,$E1524)))</f>
        <v/>
      </c>
      <c r="U1524" s="2406" t="str">
        <f ca="1">IF($E1524&gt;$E$12,"",IF(($E1524&gt;=U$307),U1477-$D1524*U$302,INDEX(F1481:BM1540,U$307,$E1524)))</f>
        <v/>
      </c>
      <c r="V1524" s="2406" t="str">
        <f ca="1">IF($E1524&gt;$E$12,"",IF(($E1524&gt;=V$307),V1477-$D1524*V$302,INDEX(F1481:BM1540,V$307,$E1524)))</f>
        <v/>
      </c>
      <c r="W1524" s="2406" t="str">
        <f ca="1">IF($E1524&gt;$E$12,"",IF(($E1524&gt;=W$307),W1477-$D1524*W$302,INDEX(F1481:BM1540,W$307,$E1524)))</f>
        <v/>
      </c>
      <c r="X1524" s="2406" t="str">
        <f ca="1">IF($E1524&gt;$E$12,"",IF(($E1524&gt;=X$307),X1477-$D1524*X$302,INDEX(F1481:BM1540,X$307,$E1524)))</f>
        <v/>
      </c>
      <c r="Y1524" s="2406" t="str">
        <f ca="1">IF($E1524&gt;$E$12,"",IF(($E1524&gt;=Y$307),Y1477-$D1524*Y$302,INDEX(F1481:BM1540,Y$307,$E1524)))</f>
        <v/>
      </c>
      <c r="Z1524" s="2406" t="str">
        <f ca="1">IF($E1524&gt;$E$12,"",IF(($E1524&gt;=Z$307),Z1477-$D1524*Z$302,INDEX(F1481:BM1540,Z$307,$E1524)))</f>
        <v/>
      </c>
      <c r="AA1524" s="2406" t="str">
        <f ca="1">IF($E1524&gt;$E$12,"",IF(($E1524&gt;=AA$307),AA1477-$D1524*AA$302,INDEX(F1481:BM1540,AA$307,$E1524)))</f>
        <v/>
      </c>
      <c r="AB1524" s="2406" t="str">
        <f ca="1">IF($E1524&gt;$E$12,"",IF(($E1524&gt;=AB$307),AB1477-$D1524*AB$302,INDEX(F1481:BM1540,AB$307,$E1524)))</f>
        <v/>
      </c>
      <c r="AC1524" s="2406" t="str">
        <f ca="1">IF($E1524&gt;$E$12,"",IF(($E1524&gt;=AC$307),AC1477-$D1524*AC$302,INDEX(F1481:BM1540,AC$307,$E1524)))</f>
        <v/>
      </c>
      <c r="AD1524" s="2406" t="str">
        <f ca="1">IF($E1524&gt;$E$12,"",IF(($E1524&gt;=AD$307),AD1477-$D1524*AD$302,INDEX(F1481:BM1540,AD$307,$E1524)))</f>
        <v/>
      </c>
      <c r="AE1524" s="2406" t="str">
        <f ca="1">IF($E1524&gt;$E$12,"",IF(($E1524&gt;=AE$307),AE1477-$D1524*AE$302,INDEX(F1481:BM1540,AE$307,$E1524)))</f>
        <v/>
      </c>
      <c r="AF1524" s="2406" t="str">
        <f ca="1">IF($E1524&gt;$E$12,"",IF(($E1524&gt;=AF$307),AF1477-$D1524*AF$302,INDEX(F1481:BM1540,AF$307,$E1524)))</f>
        <v/>
      </c>
      <c r="AG1524" s="2406" t="str">
        <f ca="1">IF($E1524&gt;$E$12,"",IF(($E1524&gt;=AG$307),AG1477-$D1524*AG$302,INDEX(F1481:BM1540,AG$307,$E1524)))</f>
        <v/>
      </c>
      <c r="AH1524" s="2406" t="str">
        <f ca="1">IF($E1524&gt;$E$12,"",IF(($E1524&gt;=AH$307),AH1477-$D1524*AH$302,INDEX(F1481:BM1540,AH$307,$E1524)))</f>
        <v/>
      </c>
      <c r="AI1524" s="2406" t="str">
        <f ca="1">IF($E1524&gt;$E$12,"",IF(($E1524&gt;=AI$307),AI1477-$D1524*AI$302,INDEX(F1481:BM1540,AI$307,$E1524)))</f>
        <v/>
      </c>
      <c r="AJ1524" s="2406" t="str">
        <f ca="1">IF($E1524&gt;$E$12,"",IF(($E1524&gt;=AJ$307),AJ1477-$D1524*AJ$302,INDEX(F1481:BM1540,AJ$307,$E1524)))</f>
        <v/>
      </c>
      <c r="AK1524" s="2406" t="str">
        <f ca="1">IF($E1524&gt;$E$12,"",IF(($E1524&gt;=AK$307),AK1477-$D1524*AK$302,INDEX(F1481:BM1540,AK$307,$E1524)))</f>
        <v/>
      </c>
      <c r="AL1524" s="2406" t="str">
        <f ca="1">IF($E1524&gt;$E$12,"",IF(($E1524&gt;=AL$307),AL1477-$D1524*AL$302,INDEX(F1481:BM1540,AL$307,$E1524)))</f>
        <v/>
      </c>
      <c r="AM1524" s="2406" t="str">
        <f ca="1">IF($E1524&gt;$E$12,"",IF(($E1524&gt;=AM$307),AM1477-$D1524*AM$302,INDEX(F1481:BM1540,AM$307,$E1524)))</f>
        <v/>
      </c>
      <c r="AN1524" s="2406" t="str">
        <f ca="1">IF($E1524&gt;$E$12,"",IF(($E1524&gt;=AN$307),AN1477-$D1524*AN$302,INDEX(F1481:BM1540,AN$307,$E1524)))</f>
        <v/>
      </c>
      <c r="AO1524" s="2406" t="str">
        <f ca="1">IF($E1524&gt;$E$12,"",IF(($E1524&gt;=AO$307),AO1477-$D1524*AO$302,INDEX(F1481:BM1540,AO$307,$E1524)))</f>
        <v/>
      </c>
      <c r="AP1524" s="2406" t="str">
        <f ca="1">IF($E1524&gt;$E$12,"",IF(($E1524&gt;=AP$307),AP1477-$D1524*AP$302,INDEX(F1481:BM1540,AP$307,$E1524)))</f>
        <v/>
      </c>
      <c r="AQ1524" s="2406" t="str">
        <f ca="1">IF($E1524&gt;$E$12,"",IF(($E1524&gt;=AQ$307),AQ1477-$D1524*AQ$302,INDEX(F1481:BM1540,AQ$307,$E1524)))</f>
        <v/>
      </c>
      <c r="AR1524" s="2406" t="str">
        <f ca="1">IF($E1524&gt;$E$12,"",IF(($E1524&gt;=AR$307),AR1477-$D1524*AR$302,INDEX(F1481:BM1540,AR$307,$E1524)))</f>
        <v/>
      </c>
      <c r="AS1524" s="2406" t="str">
        <f ca="1">IF($E1524&gt;$E$12,"",IF(($E1524&gt;=AS$307),AS1477-$D1524*AS$302,INDEX(F1481:BM1540,AS$307,$E1524)))</f>
        <v/>
      </c>
      <c r="AT1524" s="2406" t="str">
        <f ca="1">IF($E1524&gt;$E$12,"",IF(($E1524&gt;=AT$307),AT1477-$D1524*AT$302,INDEX(F1481:BM1540,AT$307,$E1524)))</f>
        <v/>
      </c>
      <c r="AU1524" s="2406" t="str">
        <f ca="1">IF($E1524&gt;$E$12,"",IF(($E1524&gt;=AU$307),AU1477-$D1524*AU$302,INDEX(F1481:BM1540,AU$307,$E1524)))</f>
        <v/>
      </c>
      <c r="AV1524" s="2406" t="str">
        <f ca="1">IF($E1524&gt;$E$12,"",IF(($E1524&gt;=AV$307),AV1477-$D1524*AV$302,INDEX(F1481:BM1540,AV$307,$E1524)))</f>
        <v/>
      </c>
      <c r="AW1524" s="2406" t="str">
        <f ca="1">IF($E1524&gt;$E$12,"",IF(($E1524&gt;=AW$307),AW1477-$D1524*AW$302,INDEX(F1481:BM1540,AW$307,$E1524)))</f>
        <v/>
      </c>
      <c r="AX1524" s="2406" t="str">
        <f ca="1">IF($E1524&gt;$E$12,"",IF(($E1524&gt;=AX$307),AX1477-$D1524*AX$302,INDEX(F1481:BM1540,AX$307,$E1524)))</f>
        <v/>
      </c>
      <c r="AY1524" s="2406" t="str">
        <f ca="1">IF($E1524&gt;$E$12,"",IF(($E1524&gt;=AY$307),AY1477-$D1524*AY$302,INDEX(F1481:BM1540,AY$307,$E1524)))</f>
        <v/>
      </c>
      <c r="AZ1524" s="2406" t="str">
        <f ca="1">IF($E1524&gt;$E$12,"",IF(($E1524&gt;=AZ$307),AZ1477-$D1524*AZ$302,INDEX(F1481:BM1540,AZ$307,$E1524)))</f>
        <v/>
      </c>
      <c r="BA1524" s="2406" t="str">
        <f ca="1">IF($E1524&gt;$E$12,"",IF(($E1524&gt;=BA$307),BA1477-$D1524*BA$302,INDEX(F1481:BM1540,BA$307,$E1524)))</f>
        <v/>
      </c>
      <c r="BB1524" s="2406" t="str">
        <f ca="1">IF($E1524&gt;$E$12,"",IF(($E1524&gt;=BB$307),BB1477-$D1524*BB$302,INDEX(F1481:BM1540,BB$307,$E1524)))</f>
        <v/>
      </c>
      <c r="BC1524" s="2406" t="str">
        <f ca="1">IF($E1524&gt;$E$12,"",IF(($E1524&gt;=BC$307),BC1477-$D1524*BC$302,INDEX(F1481:BM1540,BC$307,$E1524)))</f>
        <v/>
      </c>
      <c r="BD1524" s="2406" t="str">
        <f ca="1">IF($E1524&gt;$E$12,"",IF(($E1524&gt;=BD$307),BD1477-$D1524*BD$302,INDEX(F1481:BM1540,BD$307,$E1524)))</f>
        <v/>
      </c>
      <c r="BE1524" s="2406" t="str">
        <f ca="1">IF($E1524&gt;$E$12,"",IF(($E1524&gt;=BE$307),BE1477-$D1524*BE$302,INDEX(F1481:BM1540,BE$307,$E1524)))</f>
        <v/>
      </c>
      <c r="BF1524" s="2406" t="str">
        <f ca="1">IF($E1524&gt;$E$12,"",IF(($E1524&gt;=BF$307),BF1477-$D1524*BF$302,INDEX(F1481:BM1540,BF$307,$E1524)))</f>
        <v/>
      </c>
      <c r="BG1524" s="2406" t="str">
        <f ca="1">IF($E1524&gt;$E$12,"",IF(($E1524&gt;=BG$307),BG1477-$D1524*BG$302,INDEX(F1481:BM1540,BG$307,$E1524)))</f>
        <v/>
      </c>
      <c r="BH1524" s="2406" t="str">
        <f ca="1">IF($E1524&gt;$E$12,"",IF(($E1524&gt;=BH$307),BH1477-$D1524*BH$302,INDEX(F1481:BM1540,BH$307,$E1524)))</f>
        <v/>
      </c>
      <c r="BI1524" s="2406" t="str">
        <f ca="1">IF($E1524&gt;$E$12,"",IF(($E1524&gt;=BI$307),BI1477-$D1524*BI$302,INDEX(F1481:BM1540,BI$307,$E1524)))</f>
        <v/>
      </c>
      <c r="BJ1524" s="2406" t="str">
        <f ca="1">IF($E1524&gt;$E$12,"",IF(($E1524&gt;=BJ$307),BJ1477-$D1524*BJ$302,INDEX(F1481:BM1540,BJ$307,$E1524)))</f>
        <v/>
      </c>
      <c r="BK1524" s="2406" t="str">
        <f ca="1">IF($E1524&gt;$E$12,"",IF(($E1524&gt;=BK$307),BK1477-$D1524*BK$302,INDEX(F1481:BM1540,BK$307,$E1524)))</f>
        <v/>
      </c>
      <c r="BL1524" s="2406" t="str">
        <f ca="1">IF($E1524&gt;$E$12,"",IF(($E1524&gt;=BL$307),BL1477-$D1524*BL$302,INDEX(F1481:BM1540,BL$307,$E1524)))</f>
        <v/>
      </c>
      <c r="BM1524" s="2406" t="str">
        <f ca="1">IF($E1524&gt;$E$12,"",IF(($E1524&gt;=BM$307),BM1477-$D1524*BM$302,INDEX(F1481:BM1540,BM$307,$E1524)))</f>
        <v/>
      </c>
    </row>
    <row r="1525" spans="3:65" ht="13.5" x14ac:dyDescent="0.25">
      <c r="C1525" s="2357"/>
      <c r="D1525" s="2405">
        <f ca="1">INDEX(F1476:BM1476,E1525)</f>
        <v>1</v>
      </c>
      <c r="E1525" s="2316">
        <v>45</v>
      </c>
      <c r="F1525" s="2406" t="str">
        <f ca="1">IF($E1525&gt;$E$12,"",IF(($E1525&gt;=F$307),F1477-$D1525*F$302,INDEX(F1481:BM1540,F$307,$E1525)))</f>
        <v/>
      </c>
      <c r="G1525" s="2406" t="str">
        <f ca="1">IF($E1525&gt;$E$12,"",IF(($E1525&gt;=G$307),G1477-$D1525*G$302,INDEX(F1481:BM1540,G$307,$E1525)))</f>
        <v/>
      </c>
      <c r="H1525" s="2406" t="str">
        <f ca="1">IF($E1525&gt;$E$12,"",IF(($E1525&gt;=H$307),H1477-$D1525*H$302,INDEX(F1481:BM1540,H$307,$E1525)))</f>
        <v/>
      </c>
      <c r="I1525" s="2406" t="str">
        <f ca="1">IF($E1525&gt;$E$12,"",IF(($E1525&gt;=I$307),I1477-$D1525*I$302,INDEX(F1481:BM1540,I$307,$E1525)))</f>
        <v/>
      </c>
      <c r="J1525" s="2406" t="str">
        <f ca="1">IF($E1525&gt;$E$12,"",IF(($E1525&gt;=J$307),J1477-$D1525*J$302,INDEX(F1481:BM1540,J$307,$E1525)))</f>
        <v/>
      </c>
      <c r="K1525" s="2406" t="str">
        <f ca="1">IF($E1525&gt;$E$12,"",IF(($E1525&gt;=K$307),K1477-$D1525*K$302,INDEX(F1481:BM1540,K$307,$E1525)))</f>
        <v/>
      </c>
      <c r="L1525" s="2406" t="str">
        <f ca="1">IF($E1525&gt;$E$12,"",IF(($E1525&gt;=L$307),L1477-$D1525*L$302,INDEX(F1481:BM1540,L$307,$E1525)))</f>
        <v/>
      </c>
      <c r="M1525" s="2406" t="str">
        <f ca="1">IF($E1525&gt;$E$12,"",IF(($E1525&gt;=M$307),M1477-$D1525*M$302,INDEX(F1481:BM1540,M$307,$E1525)))</f>
        <v/>
      </c>
      <c r="N1525" s="2406" t="str">
        <f ca="1">IF($E1525&gt;$E$12,"",IF(($E1525&gt;=N$307),N1477-$D1525*N$302,INDEX(F1481:BM1540,N$307,$E1525)))</f>
        <v/>
      </c>
      <c r="O1525" s="2406" t="str">
        <f ca="1">IF($E1525&gt;$E$12,"",IF(($E1525&gt;=O$307),O1477-$D1525*O$302,INDEX(F1481:BM1540,O$307,$E1525)))</f>
        <v/>
      </c>
      <c r="P1525" s="2406" t="str">
        <f ca="1">IF($E1525&gt;$E$12,"",IF(($E1525&gt;=P$307),P1477-$D1525*P$302,INDEX(F1481:BM1540,P$307,$E1525)))</f>
        <v/>
      </c>
      <c r="Q1525" s="2406" t="str">
        <f ca="1">IF($E1525&gt;$E$12,"",IF(($E1525&gt;=Q$307),Q1477-$D1525*Q$302,INDEX(F1481:BM1540,Q$307,$E1525)))</f>
        <v/>
      </c>
      <c r="R1525" s="2406" t="str">
        <f ca="1">IF($E1525&gt;$E$12,"",IF(($E1525&gt;=R$307),R1477-$D1525*R$302,INDEX(F1481:BM1540,R$307,$E1525)))</f>
        <v/>
      </c>
      <c r="S1525" s="2406" t="str">
        <f ca="1">IF($E1525&gt;$E$12,"",IF(($E1525&gt;=S$307),S1477-$D1525*S$302,INDEX(F1481:BM1540,S$307,$E1525)))</f>
        <v/>
      </c>
      <c r="T1525" s="2406" t="str">
        <f ca="1">IF($E1525&gt;$E$12,"",IF(($E1525&gt;=T$307),T1477-$D1525*T$302,INDEX(F1481:BM1540,T$307,$E1525)))</f>
        <v/>
      </c>
      <c r="U1525" s="2406" t="str">
        <f ca="1">IF($E1525&gt;$E$12,"",IF(($E1525&gt;=U$307),U1477-$D1525*U$302,INDEX(F1481:BM1540,U$307,$E1525)))</f>
        <v/>
      </c>
      <c r="V1525" s="2406" t="str">
        <f ca="1">IF($E1525&gt;$E$12,"",IF(($E1525&gt;=V$307),V1477-$D1525*V$302,INDEX(F1481:BM1540,V$307,$E1525)))</f>
        <v/>
      </c>
      <c r="W1525" s="2406" t="str">
        <f ca="1">IF($E1525&gt;$E$12,"",IF(($E1525&gt;=W$307),W1477-$D1525*W$302,INDEX(F1481:BM1540,W$307,$E1525)))</f>
        <v/>
      </c>
      <c r="X1525" s="2406" t="str">
        <f ca="1">IF($E1525&gt;$E$12,"",IF(($E1525&gt;=X$307),X1477-$D1525*X$302,INDEX(F1481:BM1540,X$307,$E1525)))</f>
        <v/>
      </c>
      <c r="Y1525" s="2406" t="str">
        <f ca="1">IF($E1525&gt;$E$12,"",IF(($E1525&gt;=Y$307),Y1477-$D1525*Y$302,INDEX(F1481:BM1540,Y$307,$E1525)))</f>
        <v/>
      </c>
      <c r="Z1525" s="2406" t="str">
        <f ca="1">IF($E1525&gt;$E$12,"",IF(($E1525&gt;=Z$307),Z1477-$D1525*Z$302,INDEX(F1481:BM1540,Z$307,$E1525)))</f>
        <v/>
      </c>
      <c r="AA1525" s="2406" t="str">
        <f ca="1">IF($E1525&gt;$E$12,"",IF(($E1525&gt;=AA$307),AA1477-$D1525*AA$302,INDEX(F1481:BM1540,AA$307,$E1525)))</f>
        <v/>
      </c>
      <c r="AB1525" s="2406" t="str">
        <f ca="1">IF($E1525&gt;$E$12,"",IF(($E1525&gt;=AB$307),AB1477-$D1525*AB$302,INDEX(F1481:BM1540,AB$307,$E1525)))</f>
        <v/>
      </c>
      <c r="AC1525" s="2406" t="str">
        <f ca="1">IF($E1525&gt;$E$12,"",IF(($E1525&gt;=AC$307),AC1477-$D1525*AC$302,INDEX(F1481:BM1540,AC$307,$E1525)))</f>
        <v/>
      </c>
      <c r="AD1525" s="2406" t="str">
        <f ca="1">IF($E1525&gt;$E$12,"",IF(($E1525&gt;=AD$307),AD1477-$D1525*AD$302,INDEX(F1481:BM1540,AD$307,$E1525)))</f>
        <v/>
      </c>
      <c r="AE1525" s="2406" t="str">
        <f ca="1">IF($E1525&gt;$E$12,"",IF(($E1525&gt;=AE$307),AE1477-$D1525*AE$302,INDEX(F1481:BM1540,AE$307,$E1525)))</f>
        <v/>
      </c>
      <c r="AF1525" s="2406" t="str">
        <f ca="1">IF($E1525&gt;$E$12,"",IF(($E1525&gt;=AF$307),AF1477-$D1525*AF$302,INDEX(F1481:BM1540,AF$307,$E1525)))</f>
        <v/>
      </c>
      <c r="AG1525" s="2406" t="str">
        <f ca="1">IF($E1525&gt;$E$12,"",IF(($E1525&gt;=AG$307),AG1477-$D1525*AG$302,INDEX(F1481:BM1540,AG$307,$E1525)))</f>
        <v/>
      </c>
      <c r="AH1525" s="2406" t="str">
        <f ca="1">IF($E1525&gt;$E$12,"",IF(($E1525&gt;=AH$307),AH1477-$D1525*AH$302,INDEX(F1481:BM1540,AH$307,$E1525)))</f>
        <v/>
      </c>
      <c r="AI1525" s="2406" t="str">
        <f ca="1">IF($E1525&gt;$E$12,"",IF(($E1525&gt;=AI$307),AI1477-$D1525*AI$302,INDEX(F1481:BM1540,AI$307,$E1525)))</f>
        <v/>
      </c>
      <c r="AJ1525" s="2406" t="str">
        <f ca="1">IF($E1525&gt;$E$12,"",IF(($E1525&gt;=AJ$307),AJ1477-$D1525*AJ$302,INDEX(F1481:BM1540,AJ$307,$E1525)))</f>
        <v/>
      </c>
      <c r="AK1525" s="2406" t="str">
        <f ca="1">IF($E1525&gt;$E$12,"",IF(($E1525&gt;=AK$307),AK1477-$D1525*AK$302,INDEX(F1481:BM1540,AK$307,$E1525)))</f>
        <v/>
      </c>
      <c r="AL1525" s="2406" t="str">
        <f ca="1">IF($E1525&gt;$E$12,"",IF(($E1525&gt;=AL$307),AL1477-$D1525*AL$302,INDEX(F1481:BM1540,AL$307,$E1525)))</f>
        <v/>
      </c>
      <c r="AM1525" s="2406" t="str">
        <f ca="1">IF($E1525&gt;$E$12,"",IF(($E1525&gt;=AM$307),AM1477-$D1525*AM$302,INDEX(F1481:BM1540,AM$307,$E1525)))</f>
        <v/>
      </c>
      <c r="AN1525" s="2406" t="str">
        <f ca="1">IF($E1525&gt;$E$12,"",IF(($E1525&gt;=AN$307),AN1477-$D1525*AN$302,INDEX(F1481:BM1540,AN$307,$E1525)))</f>
        <v/>
      </c>
      <c r="AO1525" s="2406" t="str">
        <f ca="1">IF($E1525&gt;$E$12,"",IF(($E1525&gt;=AO$307),AO1477-$D1525*AO$302,INDEX(F1481:BM1540,AO$307,$E1525)))</f>
        <v/>
      </c>
      <c r="AP1525" s="2406" t="str">
        <f ca="1">IF($E1525&gt;$E$12,"",IF(($E1525&gt;=AP$307),AP1477-$D1525*AP$302,INDEX(F1481:BM1540,AP$307,$E1525)))</f>
        <v/>
      </c>
      <c r="AQ1525" s="2406" t="str">
        <f ca="1">IF($E1525&gt;$E$12,"",IF(($E1525&gt;=AQ$307),AQ1477-$D1525*AQ$302,INDEX(F1481:BM1540,AQ$307,$E1525)))</f>
        <v/>
      </c>
      <c r="AR1525" s="2406" t="str">
        <f ca="1">IF($E1525&gt;$E$12,"",IF(($E1525&gt;=AR$307),AR1477-$D1525*AR$302,INDEX(F1481:BM1540,AR$307,$E1525)))</f>
        <v/>
      </c>
      <c r="AS1525" s="2406" t="str">
        <f ca="1">IF($E1525&gt;$E$12,"",IF(($E1525&gt;=AS$307),AS1477-$D1525*AS$302,INDEX(F1481:BM1540,AS$307,$E1525)))</f>
        <v/>
      </c>
      <c r="AT1525" s="2406" t="str">
        <f ca="1">IF($E1525&gt;$E$12,"",IF(($E1525&gt;=AT$307),AT1477-$D1525*AT$302,INDEX(F1481:BM1540,AT$307,$E1525)))</f>
        <v/>
      </c>
      <c r="AU1525" s="2406" t="str">
        <f ca="1">IF($E1525&gt;$E$12,"",IF(($E1525&gt;=AU$307),AU1477-$D1525*AU$302,INDEX(F1481:BM1540,AU$307,$E1525)))</f>
        <v/>
      </c>
      <c r="AV1525" s="2406" t="str">
        <f ca="1">IF($E1525&gt;$E$12,"",IF(($E1525&gt;=AV$307),AV1477-$D1525*AV$302,INDEX(F1481:BM1540,AV$307,$E1525)))</f>
        <v/>
      </c>
      <c r="AW1525" s="2406" t="str">
        <f ca="1">IF($E1525&gt;$E$12,"",IF(($E1525&gt;=AW$307),AW1477-$D1525*AW$302,INDEX(F1481:BM1540,AW$307,$E1525)))</f>
        <v/>
      </c>
      <c r="AX1525" s="2406" t="str">
        <f ca="1">IF($E1525&gt;$E$12,"",IF(($E1525&gt;=AX$307),AX1477-$D1525*AX$302,INDEX(F1481:BM1540,AX$307,$E1525)))</f>
        <v/>
      </c>
      <c r="AY1525" s="2406" t="str">
        <f ca="1">IF($E1525&gt;$E$12,"",IF(($E1525&gt;=AY$307),AY1477-$D1525*AY$302,INDEX(F1481:BM1540,AY$307,$E1525)))</f>
        <v/>
      </c>
      <c r="AZ1525" s="2406" t="str">
        <f ca="1">IF($E1525&gt;$E$12,"",IF(($E1525&gt;=AZ$307),AZ1477-$D1525*AZ$302,INDEX(F1481:BM1540,AZ$307,$E1525)))</f>
        <v/>
      </c>
      <c r="BA1525" s="2406" t="str">
        <f ca="1">IF($E1525&gt;$E$12,"",IF(($E1525&gt;=BA$307),BA1477-$D1525*BA$302,INDEX(F1481:BM1540,BA$307,$E1525)))</f>
        <v/>
      </c>
      <c r="BB1525" s="2406" t="str">
        <f ca="1">IF($E1525&gt;$E$12,"",IF(($E1525&gt;=BB$307),BB1477-$D1525*BB$302,INDEX(F1481:BM1540,BB$307,$E1525)))</f>
        <v/>
      </c>
      <c r="BC1525" s="2406" t="str">
        <f ca="1">IF($E1525&gt;$E$12,"",IF(($E1525&gt;=BC$307),BC1477-$D1525*BC$302,INDEX(F1481:BM1540,BC$307,$E1525)))</f>
        <v/>
      </c>
      <c r="BD1525" s="2406" t="str">
        <f ca="1">IF($E1525&gt;$E$12,"",IF(($E1525&gt;=BD$307),BD1477-$D1525*BD$302,INDEX(F1481:BM1540,BD$307,$E1525)))</f>
        <v/>
      </c>
      <c r="BE1525" s="2406" t="str">
        <f ca="1">IF($E1525&gt;$E$12,"",IF(($E1525&gt;=BE$307),BE1477-$D1525*BE$302,INDEX(F1481:BM1540,BE$307,$E1525)))</f>
        <v/>
      </c>
      <c r="BF1525" s="2406" t="str">
        <f ca="1">IF($E1525&gt;$E$12,"",IF(($E1525&gt;=BF$307),BF1477-$D1525*BF$302,INDEX(F1481:BM1540,BF$307,$E1525)))</f>
        <v/>
      </c>
      <c r="BG1525" s="2406" t="str">
        <f ca="1">IF($E1525&gt;$E$12,"",IF(($E1525&gt;=BG$307),BG1477-$D1525*BG$302,INDEX(F1481:BM1540,BG$307,$E1525)))</f>
        <v/>
      </c>
      <c r="BH1525" s="2406" t="str">
        <f ca="1">IF($E1525&gt;$E$12,"",IF(($E1525&gt;=BH$307),BH1477-$D1525*BH$302,INDEX(F1481:BM1540,BH$307,$E1525)))</f>
        <v/>
      </c>
      <c r="BI1525" s="2406" t="str">
        <f ca="1">IF($E1525&gt;$E$12,"",IF(($E1525&gt;=BI$307),BI1477-$D1525*BI$302,INDEX(F1481:BM1540,BI$307,$E1525)))</f>
        <v/>
      </c>
      <c r="BJ1525" s="2406" t="str">
        <f ca="1">IF($E1525&gt;$E$12,"",IF(($E1525&gt;=BJ$307),BJ1477-$D1525*BJ$302,INDEX(F1481:BM1540,BJ$307,$E1525)))</f>
        <v/>
      </c>
      <c r="BK1525" s="2406" t="str">
        <f ca="1">IF($E1525&gt;$E$12,"",IF(($E1525&gt;=BK$307),BK1477-$D1525*BK$302,INDEX(F1481:BM1540,BK$307,$E1525)))</f>
        <v/>
      </c>
      <c r="BL1525" s="2406" t="str">
        <f ca="1">IF($E1525&gt;$E$12,"",IF(($E1525&gt;=BL$307),BL1477-$D1525*BL$302,INDEX(F1481:BM1540,BL$307,$E1525)))</f>
        <v/>
      </c>
      <c r="BM1525" s="2406" t="str">
        <f ca="1">IF($E1525&gt;$E$12,"",IF(($E1525&gt;=BM$307),BM1477-$D1525*BM$302,INDEX(F1481:BM1540,BM$307,$E1525)))</f>
        <v/>
      </c>
    </row>
    <row r="1526" spans="3:65" ht="13.5" x14ac:dyDescent="0.25">
      <c r="C1526" s="2357"/>
      <c r="D1526" s="2405">
        <f ca="1">INDEX(F1476:BM1476,E1526)</f>
        <v>1</v>
      </c>
      <c r="E1526" s="2316">
        <v>46</v>
      </c>
      <c r="F1526" s="2406" t="str">
        <f ca="1">IF($E1526&gt;$E$12,"",IF(($E1526&gt;=F$307),F1477-$D1526*F$302,INDEX(F1481:BM1540,F$307,$E1526)))</f>
        <v/>
      </c>
      <c r="G1526" s="2406" t="str">
        <f ca="1">IF($E1526&gt;$E$12,"",IF(($E1526&gt;=G$307),G1477-$D1526*G$302,INDEX(F1481:BM1540,G$307,$E1526)))</f>
        <v/>
      </c>
      <c r="H1526" s="2406" t="str">
        <f ca="1">IF($E1526&gt;$E$12,"",IF(($E1526&gt;=H$307),H1477-$D1526*H$302,INDEX(F1481:BM1540,H$307,$E1526)))</f>
        <v/>
      </c>
      <c r="I1526" s="2406" t="str">
        <f ca="1">IF($E1526&gt;$E$12,"",IF(($E1526&gt;=I$307),I1477-$D1526*I$302,INDEX(F1481:BM1540,I$307,$E1526)))</f>
        <v/>
      </c>
      <c r="J1526" s="2406" t="str">
        <f ca="1">IF($E1526&gt;$E$12,"",IF(($E1526&gt;=J$307),J1477-$D1526*J$302,INDEX(F1481:BM1540,J$307,$E1526)))</f>
        <v/>
      </c>
      <c r="K1526" s="2406" t="str">
        <f ca="1">IF($E1526&gt;$E$12,"",IF(($E1526&gt;=K$307),K1477-$D1526*K$302,INDEX(F1481:BM1540,K$307,$E1526)))</f>
        <v/>
      </c>
      <c r="L1526" s="2406" t="str">
        <f ca="1">IF($E1526&gt;$E$12,"",IF(($E1526&gt;=L$307),L1477-$D1526*L$302,INDEX(F1481:BM1540,L$307,$E1526)))</f>
        <v/>
      </c>
      <c r="M1526" s="2406" t="str">
        <f ca="1">IF($E1526&gt;$E$12,"",IF(($E1526&gt;=M$307),M1477-$D1526*M$302,INDEX(F1481:BM1540,M$307,$E1526)))</f>
        <v/>
      </c>
      <c r="N1526" s="2406" t="str">
        <f ca="1">IF($E1526&gt;$E$12,"",IF(($E1526&gt;=N$307),N1477-$D1526*N$302,INDEX(F1481:BM1540,N$307,$E1526)))</f>
        <v/>
      </c>
      <c r="O1526" s="2406" t="str">
        <f ca="1">IF($E1526&gt;$E$12,"",IF(($E1526&gt;=O$307),O1477-$D1526*O$302,INDEX(F1481:BM1540,O$307,$E1526)))</f>
        <v/>
      </c>
      <c r="P1526" s="2406" t="str">
        <f ca="1">IF($E1526&gt;$E$12,"",IF(($E1526&gt;=P$307),P1477-$D1526*P$302,INDEX(F1481:BM1540,P$307,$E1526)))</f>
        <v/>
      </c>
      <c r="Q1526" s="2406" t="str">
        <f ca="1">IF($E1526&gt;$E$12,"",IF(($E1526&gt;=Q$307),Q1477-$D1526*Q$302,INDEX(F1481:BM1540,Q$307,$E1526)))</f>
        <v/>
      </c>
      <c r="R1526" s="2406" t="str">
        <f ca="1">IF($E1526&gt;$E$12,"",IF(($E1526&gt;=R$307),R1477-$D1526*R$302,INDEX(F1481:BM1540,R$307,$E1526)))</f>
        <v/>
      </c>
      <c r="S1526" s="2406" t="str">
        <f ca="1">IF($E1526&gt;$E$12,"",IF(($E1526&gt;=S$307),S1477-$D1526*S$302,INDEX(F1481:BM1540,S$307,$E1526)))</f>
        <v/>
      </c>
      <c r="T1526" s="2406" t="str">
        <f ca="1">IF($E1526&gt;$E$12,"",IF(($E1526&gt;=T$307),T1477-$D1526*T$302,INDEX(F1481:BM1540,T$307,$E1526)))</f>
        <v/>
      </c>
      <c r="U1526" s="2406" t="str">
        <f ca="1">IF($E1526&gt;$E$12,"",IF(($E1526&gt;=U$307),U1477-$D1526*U$302,INDEX(F1481:BM1540,U$307,$E1526)))</f>
        <v/>
      </c>
      <c r="V1526" s="2406" t="str">
        <f ca="1">IF($E1526&gt;$E$12,"",IF(($E1526&gt;=V$307),V1477-$D1526*V$302,INDEX(F1481:BM1540,V$307,$E1526)))</f>
        <v/>
      </c>
      <c r="W1526" s="2406" t="str">
        <f ca="1">IF($E1526&gt;$E$12,"",IF(($E1526&gt;=W$307),W1477-$D1526*W$302,INDEX(F1481:BM1540,W$307,$E1526)))</f>
        <v/>
      </c>
      <c r="X1526" s="2406" t="str">
        <f ca="1">IF($E1526&gt;$E$12,"",IF(($E1526&gt;=X$307),X1477-$D1526*X$302,INDEX(F1481:BM1540,X$307,$E1526)))</f>
        <v/>
      </c>
      <c r="Y1526" s="2406" t="str">
        <f ca="1">IF($E1526&gt;$E$12,"",IF(($E1526&gt;=Y$307),Y1477-$D1526*Y$302,INDEX(F1481:BM1540,Y$307,$E1526)))</f>
        <v/>
      </c>
      <c r="Z1526" s="2406" t="str">
        <f ca="1">IF($E1526&gt;$E$12,"",IF(($E1526&gt;=Z$307),Z1477-$D1526*Z$302,INDEX(F1481:BM1540,Z$307,$E1526)))</f>
        <v/>
      </c>
      <c r="AA1526" s="2406" t="str">
        <f ca="1">IF($E1526&gt;$E$12,"",IF(($E1526&gt;=AA$307),AA1477-$D1526*AA$302,INDEX(F1481:BM1540,AA$307,$E1526)))</f>
        <v/>
      </c>
      <c r="AB1526" s="2406" t="str">
        <f ca="1">IF($E1526&gt;$E$12,"",IF(($E1526&gt;=AB$307),AB1477-$D1526*AB$302,INDEX(F1481:BM1540,AB$307,$E1526)))</f>
        <v/>
      </c>
      <c r="AC1526" s="2406" t="str">
        <f ca="1">IF($E1526&gt;$E$12,"",IF(($E1526&gt;=AC$307),AC1477-$D1526*AC$302,INDEX(F1481:BM1540,AC$307,$E1526)))</f>
        <v/>
      </c>
      <c r="AD1526" s="2406" t="str">
        <f ca="1">IF($E1526&gt;$E$12,"",IF(($E1526&gt;=AD$307),AD1477-$D1526*AD$302,INDEX(F1481:BM1540,AD$307,$E1526)))</f>
        <v/>
      </c>
      <c r="AE1526" s="2406" t="str">
        <f ca="1">IF($E1526&gt;$E$12,"",IF(($E1526&gt;=AE$307),AE1477-$D1526*AE$302,INDEX(F1481:BM1540,AE$307,$E1526)))</f>
        <v/>
      </c>
      <c r="AF1526" s="2406" t="str">
        <f ca="1">IF($E1526&gt;$E$12,"",IF(($E1526&gt;=AF$307),AF1477-$D1526*AF$302,INDEX(F1481:BM1540,AF$307,$E1526)))</f>
        <v/>
      </c>
      <c r="AG1526" s="2406" t="str">
        <f ca="1">IF($E1526&gt;$E$12,"",IF(($E1526&gt;=AG$307),AG1477-$D1526*AG$302,INDEX(F1481:BM1540,AG$307,$E1526)))</f>
        <v/>
      </c>
      <c r="AH1526" s="2406" t="str">
        <f ca="1">IF($E1526&gt;$E$12,"",IF(($E1526&gt;=AH$307),AH1477-$D1526*AH$302,INDEX(F1481:BM1540,AH$307,$E1526)))</f>
        <v/>
      </c>
      <c r="AI1526" s="2406" t="str">
        <f ca="1">IF($E1526&gt;$E$12,"",IF(($E1526&gt;=AI$307),AI1477-$D1526*AI$302,INDEX(F1481:BM1540,AI$307,$E1526)))</f>
        <v/>
      </c>
      <c r="AJ1526" s="2406" t="str">
        <f ca="1">IF($E1526&gt;$E$12,"",IF(($E1526&gt;=AJ$307),AJ1477-$D1526*AJ$302,INDEX(F1481:BM1540,AJ$307,$E1526)))</f>
        <v/>
      </c>
      <c r="AK1526" s="2406" t="str">
        <f ca="1">IF($E1526&gt;$E$12,"",IF(($E1526&gt;=AK$307),AK1477-$D1526*AK$302,INDEX(F1481:BM1540,AK$307,$E1526)))</f>
        <v/>
      </c>
      <c r="AL1526" s="2406" t="str">
        <f ca="1">IF($E1526&gt;$E$12,"",IF(($E1526&gt;=AL$307),AL1477-$D1526*AL$302,INDEX(F1481:BM1540,AL$307,$E1526)))</f>
        <v/>
      </c>
      <c r="AM1526" s="2406" t="str">
        <f ca="1">IF($E1526&gt;$E$12,"",IF(($E1526&gt;=AM$307),AM1477-$D1526*AM$302,INDEX(F1481:BM1540,AM$307,$E1526)))</f>
        <v/>
      </c>
      <c r="AN1526" s="2406" t="str">
        <f ca="1">IF($E1526&gt;$E$12,"",IF(($E1526&gt;=AN$307),AN1477-$D1526*AN$302,INDEX(F1481:BM1540,AN$307,$E1526)))</f>
        <v/>
      </c>
      <c r="AO1526" s="2406" t="str">
        <f ca="1">IF($E1526&gt;$E$12,"",IF(($E1526&gt;=AO$307),AO1477-$D1526*AO$302,INDEX(F1481:BM1540,AO$307,$E1526)))</f>
        <v/>
      </c>
      <c r="AP1526" s="2406" t="str">
        <f ca="1">IF($E1526&gt;$E$12,"",IF(($E1526&gt;=AP$307),AP1477-$D1526*AP$302,INDEX(F1481:BM1540,AP$307,$E1526)))</f>
        <v/>
      </c>
      <c r="AQ1526" s="2406" t="str">
        <f ca="1">IF($E1526&gt;$E$12,"",IF(($E1526&gt;=AQ$307),AQ1477-$D1526*AQ$302,INDEX(F1481:BM1540,AQ$307,$E1526)))</f>
        <v/>
      </c>
      <c r="AR1526" s="2406" t="str">
        <f ca="1">IF($E1526&gt;$E$12,"",IF(($E1526&gt;=AR$307),AR1477-$D1526*AR$302,INDEX(F1481:BM1540,AR$307,$E1526)))</f>
        <v/>
      </c>
      <c r="AS1526" s="2406" t="str">
        <f ca="1">IF($E1526&gt;$E$12,"",IF(($E1526&gt;=AS$307),AS1477-$D1526*AS$302,INDEX(F1481:BM1540,AS$307,$E1526)))</f>
        <v/>
      </c>
      <c r="AT1526" s="2406" t="str">
        <f ca="1">IF($E1526&gt;$E$12,"",IF(($E1526&gt;=AT$307),AT1477-$D1526*AT$302,INDEX(F1481:BM1540,AT$307,$E1526)))</f>
        <v/>
      </c>
      <c r="AU1526" s="2406" t="str">
        <f ca="1">IF($E1526&gt;$E$12,"",IF(($E1526&gt;=AU$307),AU1477-$D1526*AU$302,INDEX(F1481:BM1540,AU$307,$E1526)))</f>
        <v/>
      </c>
      <c r="AV1526" s="2406" t="str">
        <f ca="1">IF($E1526&gt;$E$12,"",IF(($E1526&gt;=AV$307),AV1477-$D1526*AV$302,INDEX(F1481:BM1540,AV$307,$E1526)))</f>
        <v/>
      </c>
      <c r="AW1526" s="2406" t="str">
        <f ca="1">IF($E1526&gt;$E$12,"",IF(($E1526&gt;=AW$307),AW1477-$D1526*AW$302,INDEX(F1481:BM1540,AW$307,$E1526)))</f>
        <v/>
      </c>
      <c r="AX1526" s="2406" t="str">
        <f ca="1">IF($E1526&gt;$E$12,"",IF(($E1526&gt;=AX$307),AX1477-$D1526*AX$302,INDEX(F1481:BM1540,AX$307,$E1526)))</f>
        <v/>
      </c>
      <c r="AY1526" s="2406" t="str">
        <f ca="1">IF($E1526&gt;$E$12,"",IF(($E1526&gt;=AY$307),AY1477-$D1526*AY$302,INDEX(F1481:BM1540,AY$307,$E1526)))</f>
        <v/>
      </c>
      <c r="AZ1526" s="2406" t="str">
        <f ca="1">IF($E1526&gt;$E$12,"",IF(($E1526&gt;=AZ$307),AZ1477-$D1526*AZ$302,INDEX(F1481:BM1540,AZ$307,$E1526)))</f>
        <v/>
      </c>
      <c r="BA1526" s="2406" t="str">
        <f ca="1">IF($E1526&gt;$E$12,"",IF(($E1526&gt;=BA$307),BA1477-$D1526*BA$302,INDEX(F1481:BM1540,BA$307,$E1526)))</f>
        <v/>
      </c>
      <c r="BB1526" s="2406" t="str">
        <f ca="1">IF($E1526&gt;$E$12,"",IF(($E1526&gt;=BB$307),BB1477-$D1526*BB$302,INDEX(F1481:BM1540,BB$307,$E1526)))</f>
        <v/>
      </c>
      <c r="BC1526" s="2406" t="str">
        <f ca="1">IF($E1526&gt;$E$12,"",IF(($E1526&gt;=BC$307),BC1477-$D1526*BC$302,INDEX(F1481:BM1540,BC$307,$E1526)))</f>
        <v/>
      </c>
      <c r="BD1526" s="2406" t="str">
        <f ca="1">IF($E1526&gt;$E$12,"",IF(($E1526&gt;=BD$307),BD1477-$D1526*BD$302,INDEX(F1481:BM1540,BD$307,$E1526)))</f>
        <v/>
      </c>
      <c r="BE1526" s="2406" t="str">
        <f ca="1">IF($E1526&gt;$E$12,"",IF(($E1526&gt;=BE$307),BE1477-$D1526*BE$302,INDEX(F1481:BM1540,BE$307,$E1526)))</f>
        <v/>
      </c>
      <c r="BF1526" s="2406" t="str">
        <f ca="1">IF($E1526&gt;$E$12,"",IF(($E1526&gt;=BF$307),BF1477-$D1526*BF$302,INDEX(F1481:BM1540,BF$307,$E1526)))</f>
        <v/>
      </c>
      <c r="BG1526" s="2406" t="str">
        <f ca="1">IF($E1526&gt;$E$12,"",IF(($E1526&gt;=BG$307),BG1477-$D1526*BG$302,INDEX(F1481:BM1540,BG$307,$E1526)))</f>
        <v/>
      </c>
      <c r="BH1526" s="2406" t="str">
        <f ca="1">IF($E1526&gt;$E$12,"",IF(($E1526&gt;=BH$307),BH1477-$D1526*BH$302,INDEX(F1481:BM1540,BH$307,$E1526)))</f>
        <v/>
      </c>
      <c r="BI1526" s="2406" t="str">
        <f ca="1">IF($E1526&gt;$E$12,"",IF(($E1526&gt;=BI$307),BI1477-$D1526*BI$302,INDEX(F1481:BM1540,BI$307,$E1526)))</f>
        <v/>
      </c>
      <c r="BJ1526" s="2406" t="str">
        <f ca="1">IF($E1526&gt;$E$12,"",IF(($E1526&gt;=BJ$307),BJ1477-$D1526*BJ$302,INDEX(F1481:BM1540,BJ$307,$E1526)))</f>
        <v/>
      </c>
      <c r="BK1526" s="2406" t="str">
        <f ca="1">IF($E1526&gt;$E$12,"",IF(($E1526&gt;=BK$307),BK1477-$D1526*BK$302,INDEX(F1481:BM1540,BK$307,$E1526)))</f>
        <v/>
      </c>
      <c r="BL1526" s="2406" t="str">
        <f ca="1">IF($E1526&gt;$E$12,"",IF(($E1526&gt;=BL$307),BL1477-$D1526*BL$302,INDEX(F1481:BM1540,BL$307,$E1526)))</f>
        <v/>
      </c>
      <c r="BM1526" s="2406" t="str">
        <f ca="1">IF($E1526&gt;$E$12,"",IF(($E1526&gt;=BM$307),BM1477-$D1526*BM$302,INDEX(F1481:BM1540,BM$307,$E1526)))</f>
        <v/>
      </c>
    </row>
    <row r="1527" spans="3:65" ht="13.5" x14ac:dyDescent="0.25">
      <c r="C1527" s="2357"/>
      <c r="D1527" s="2405">
        <f ca="1">INDEX(F1476:BM1476,E1527)</f>
        <v>1</v>
      </c>
      <c r="E1527" s="2316">
        <v>47</v>
      </c>
      <c r="F1527" s="2406" t="str">
        <f ca="1">IF($E1527&gt;$E$12,"",IF(($E1527&gt;=F$307),F1477-$D1527*F$302,INDEX(F1481:BM1540,F$307,$E1527)))</f>
        <v/>
      </c>
      <c r="G1527" s="2406" t="str">
        <f ca="1">IF($E1527&gt;$E$12,"",IF(($E1527&gt;=G$307),G1477-$D1527*G$302,INDEX(F1481:BM1540,G$307,$E1527)))</f>
        <v/>
      </c>
      <c r="H1527" s="2406" t="str">
        <f ca="1">IF($E1527&gt;$E$12,"",IF(($E1527&gt;=H$307),H1477-$D1527*H$302,INDEX(F1481:BM1540,H$307,$E1527)))</f>
        <v/>
      </c>
      <c r="I1527" s="2406" t="str">
        <f ca="1">IF($E1527&gt;$E$12,"",IF(($E1527&gt;=I$307),I1477-$D1527*I$302,INDEX(F1481:BM1540,I$307,$E1527)))</f>
        <v/>
      </c>
      <c r="J1527" s="2406" t="str">
        <f ca="1">IF($E1527&gt;$E$12,"",IF(($E1527&gt;=J$307),J1477-$D1527*J$302,INDEX(F1481:BM1540,J$307,$E1527)))</f>
        <v/>
      </c>
      <c r="K1527" s="2406" t="str">
        <f ca="1">IF($E1527&gt;$E$12,"",IF(($E1527&gt;=K$307),K1477-$D1527*K$302,INDEX(F1481:BM1540,K$307,$E1527)))</f>
        <v/>
      </c>
      <c r="L1527" s="2406" t="str">
        <f ca="1">IF($E1527&gt;$E$12,"",IF(($E1527&gt;=L$307),L1477-$D1527*L$302,INDEX(F1481:BM1540,L$307,$E1527)))</f>
        <v/>
      </c>
      <c r="M1527" s="2406" t="str">
        <f ca="1">IF($E1527&gt;$E$12,"",IF(($E1527&gt;=M$307),M1477-$D1527*M$302,INDEX(F1481:BM1540,M$307,$E1527)))</f>
        <v/>
      </c>
      <c r="N1527" s="2406" t="str">
        <f ca="1">IF($E1527&gt;$E$12,"",IF(($E1527&gt;=N$307),N1477-$D1527*N$302,INDEX(F1481:BM1540,N$307,$E1527)))</f>
        <v/>
      </c>
      <c r="O1527" s="2406" t="str">
        <f ca="1">IF($E1527&gt;$E$12,"",IF(($E1527&gt;=O$307),O1477-$D1527*O$302,INDEX(F1481:BM1540,O$307,$E1527)))</f>
        <v/>
      </c>
      <c r="P1527" s="2406" t="str">
        <f ca="1">IF($E1527&gt;$E$12,"",IF(($E1527&gt;=P$307),P1477-$D1527*P$302,INDEX(F1481:BM1540,P$307,$E1527)))</f>
        <v/>
      </c>
      <c r="Q1527" s="2406" t="str">
        <f ca="1">IF($E1527&gt;$E$12,"",IF(($E1527&gt;=Q$307),Q1477-$D1527*Q$302,INDEX(F1481:BM1540,Q$307,$E1527)))</f>
        <v/>
      </c>
      <c r="R1527" s="2406" t="str">
        <f ca="1">IF($E1527&gt;$E$12,"",IF(($E1527&gt;=R$307),R1477-$D1527*R$302,INDEX(F1481:BM1540,R$307,$E1527)))</f>
        <v/>
      </c>
      <c r="S1527" s="2406" t="str">
        <f ca="1">IF($E1527&gt;$E$12,"",IF(($E1527&gt;=S$307),S1477-$D1527*S$302,INDEX(F1481:BM1540,S$307,$E1527)))</f>
        <v/>
      </c>
      <c r="T1527" s="2406" t="str">
        <f ca="1">IF($E1527&gt;$E$12,"",IF(($E1527&gt;=T$307),T1477-$D1527*T$302,INDEX(F1481:BM1540,T$307,$E1527)))</f>
        <v/>
      </c>
      <c r="U1527" s="2406" t="str">
        <f ca="1">IF($E1527&gt;$E$12,"",IF(($E1527&gt;=U$307),U1477-$D1527*U$302,INDEX(F1481:BM1540,U$307,$E1527)))</f>
        <v/>
      </c>
      <c r="V1527" s="2406" t="str">
        <f ca="1">IF($E1527&gt;$E$12,"",IF(($E1527&gt;=V$307),V1477-$D1527*V$302,INDEX(F1481:BM1540,V$307,$E1527)))</f>
        <v/>
      </c>
      <c r="W1527" s="2406" t="str">
        <f ca="1">IF($E1527&gt;$E$12,"",IF(($E1527&gt;=W$307),W1477-$D1527*W$302,INDEX(F1481:BM1540,W$307,$E1527)))</f>
        <v/>
      </c>
      <c r="X1527" s="2406" t="str">
        <f ca="1">IF($E1527&gt;$E$12,"",IF(($E1527&gt;=X$307),X1477-$D1527*X$302,INDEX(F1481:BM1540,X$307,$E1527)))</f>
        <v/>
      </c>
      <c r="Y1527" s="2406" t="str">
        <f ca="1">IF($E1527&gt;$E$12,"",IF(($E1527&gt;=Y$307),Y1477-$D1527*Y$302,INDEX(F1481:BM1540,Y$307,$E1527)))</f>
        <v/>
      </c>
      <c r="Z1527" s="2406" t="str">
        <f ca="1">IF($E1527&gt;$E$12,"",IF(($E1527&gt;=Z$307),Z1477-$D1527*Z$302,INDEX(F1481:BM1540,Z$307,$E1527)))</f>
        <v/>
      </c>
      <c r="AA1527" s="2406" t="str">
        <f ca="1">IF($E1527&gt;$E$12,"",IF(($E1527&gt;=AA$307),AA1477-$D1527*AA$302,INDEX(F1481:BM1540,AA$307,$E1527)))</f>
        <v/>
      </c>
      <c r="AB1527" s="2406" t="str">
        <f ca="1">IF($E1527&gt;$E$12,"",IF(($E1527&gt;=AB$307),AB1477-$D1527*AB$302,INDEX(F1481:BM1540,AB$307,$E1527)))</f>
        <v/>
      </c>
      <c r="AC1527" s="2406" t="str">
        <f ca="1">IF($E1527&gt;$E$12,"",IF(($E1527&gt;=AC$307),AC1477-$D1527*AC$302,INDEX(F1481:BM1540,AC$307,$E1527)))</f>
        <v/>
      </c>
      <c r="AD1527" s="2406" t="str">
        <f ca="1">IF($E1527&gt;$E$12,"",IF(($E1527&gt;=AD$307),AD1477-$D1527*AD$302,INDEX(F1481:BM1540,AD$307,$E1527)))</f>
        <v/>
      </c>
      <c r="AE1527" s="2406" t="str">
        <f ca="1">IF($E1527&gt;$E$12,"",IF(($E1527&gt;=AE$307),AE1477-$D1527*AE$302,INDEX(F1481:BM1540,AE$307,$E1527)))</f>
        <v/>
      </c>
      <c r="AF1527" s="2406" t="str">
        <f ca="1">IF($E1527&gt;$E$12,"",IF(($E1527&gt;=AF$307),AF1477-$D1527*AF$302,INDEX(F1481:BM1540,AF$307,$E1527)))</f>
        <v/>
      </c>
      <c r="AG1527" s="2406" t="str">
        <f ca="1">IF($E1527&gt;$E$12,"",IF(($E1527&gt;=AG$307),AG1477-$D1527*AG$302,INDEX(F1481:BM1540,AG$307,$E1527)))</f>
        <v/>
      </c>
      <c r="AH1527" s="2406" t="str">
        <f ca="1">IF($E1527&gt;$E$12,"",IF(($E1527&gt;=AH$307),AH1477-$D1527*AH$302,INDEX(F1481:BM1540,AH$307,$E1527)))</f>
        <v/>
      </c>
      <c r="AI1527" s="2406" t="str">
        <f ca="1">IF($E1527&gt;$E$12,"",IF(($E1527&gt;=AI$307),AI1477-$D1527*AI$302,INDEX(F1481:BM1540,AI$307,$E1527)))</f>
        <v/>
      </c>
      <c r="AJ1527" s="2406" t="str">
        <f ca="1">IF($E1527&gt;$E$12,"",IF(($E1527&gt;=AJ$307),AJ1477-$D1527*AJ$302,INDEX(F1481:BM1540,AJ$307,$E1527)))</f>
        <v/>
      </c>
      <c r="AK1527" s="2406" t="str">
        <f ca="1">IF($E1527&gt;$E$12,"",IF(($E1527&gt;=AK$307),AK1477-$D1527*AK$302,INDEX(F1481:BM1540,AK$307,$E1527)))</f>
        <v/>
      </c>
      <c r="AL1527" s="2406" t="str">
        <f ca="1">IF($E1527&gt;$E$12,"",IF(($E1527&gt;=AL$307),AL1477-$D1527*AL$302,INDEX(F1481:BM1540,AL$307,$E1527)))</f>
        <v/>
      </c>
      <c r="AM1527" s="2406" t="str">
        <f ca="1">IF($E1527&gt;$E$12,"",IF(($E1527&gt;=AM$307),AM1477-$D1527*AM$302,INDEX(F1481:BM1540,AM$307,$E1527)))</f>
        <v/>
      </c>
      <c r="AN1527" s="2406" t="str">
        <f ca="1">IF($E1527&gt;$E$12,"",IF(($E1527&gt;=AN$307),AN1477-$D1527*AN$302,INDEX(F1481:BM1540,AN$307,$E1527)))</f>
        <v/>
      </c>
      <c r="AO1527" s="2406" t="str">
        <f ca="1">IF($E1527&gt;$E$12,"",IF(($E1527&gt;=AO$307),AO1477-$D1527*AO$302,INDEX(F1481:BM1540,AO$307,$E1527)))</f>
        <v/>
      </c>
      <c r="AP1527" s="2406" t="str">
        <f ca="1">IF($E1527&gt;$E$12,"",IF(($E1527&gt;=AP$307),AP1477-$D1527*AP$302,INDEX(F1481:BM1540,AP$307,$E1527)))</f>
        <v/>
      </c>
      <c r="AQ1527" s="2406" t="str">
        <f ca="1">IF($E1527&gt;$E$12,"",IF(($E1527&gt;=AQ$307),AQ1477-$D1527*AQ$302,INDEX(F1481:BM1540,AQ$307,$E1527)))</f>
        <v/>
      </c>
      <c r="AR1527" s="2406" t="str">
        <f ca="1">IF($E1527&gt;$E$12,"",IF(($E1527&gt;=AR$307),AR1477-$D1527*AR$302,INDEX(F1481:BM1540,AR$307,$E1527)))</f>
        <v/>
      </c>
      <c r="AS1527" s="2406" t="str">
        <f ca="1">IF($E1527&gt;$E$12,"",IF(($E1527&gt;=AS$307),AS1477-$D1527*AS$302,INDEX(F1481:BM1540,AS$307,$E1527)))</f>
        <v/>
      </c>
      <c r="AT1527" s="2406" t="str">
        <f ca="1">IF($E1527&gt;$E$12,"",IF(($E1527&gt;=AT$307),AT1477-$D1527*AT$302,INDEX(F1481:BM1540,AT$307,$E1527)))</f>
        <v/>
      </c>
      <c r="AU1527" s="2406" t="str">
        <f ca="1">IF($E1527&gt;$E$12,"",IF(($E1527&gt;=AU$307),AU1477-$D1527*AU$302,INDEX(F1481:BM1540,AU$307,$E1527)))</f>
        <v/>
      </c>
      <c r="AV1527" s="2406" t="str">
        <f ca="1">IF($E1527&gt;$E$12,"",IF(($E1527&gt;=AV$307),AV1477-$D1527*AV$302,INDEX(F1481:BM1540,AV$307,$E1527)))</f>
        <v/>
      </c>
      <c r="AW1527" s="2406" t="str">
        <f ca="1">IF($E1527&gt;$E$12,"",IF(($E1527&gt;=AW$307),AW1477-$D1527*AW$302,INDEX(F1481:BM1540,AW$307,$E1527)))</f>
        <v/>
      </c>
      <c r="AX1527" s="2406" t="str">
        <f ca="1">IF($E1527&gt;$E$12,"",IF(($E1527&gt;=AX$307),AX1477-$D1527*AX$302,INDEX(F1481:BM1540,AX$307,$E1527)))</f>
        <v/>
      </c>
      <c r="AY1527" s="2406" t="str">
        <f ca="1">IF($E1527&gt;$E$12,"",IF(($E1527&gt;=AY$307),AY1477-$D1527*AY$302,INDEX(F1481:BM1540,AY$307,$E1527)))</f>
        <v/>
      </c>
      <c r="AZ1527" s="2406" t="str">
        <f ca="1">IF($E1527&gt;$E$12,"",IF(($E1527&gt;=AZ$307),AZ1477-$D1527*AZ$302,INDEX(F1481:BM1540,AZ$307,$E1527)))</f>
        <v/>
      </c>
      <c r="BA1527" s="2406" t="str">
        <f ca="1">IF($E1527&gt;$E$12,"",IF(($E1527&gt;=BA$307),BA1477-$D1527*BA$302,INDEX(F1481:BM1540,BA$307,$E1527)))</f>
        <v/>
      </c>
      <c r="BB1527" s="2406" t="str">
        <f ca="1">IF($E1527&gt;$E$12,"",IF(($E1527&gt;=BB$307),BB1477-$D1527*BB$302,INDEX(F1481:BM1540,BB$307,$E1527)))</f>
        <v/>
      </c>
      <c r="BC1527" s="2406" t="str">
        <f ca="1">IF($E1527&gt;$E$12,"",IF(($E1527&gt;=BC$307),BC1477-$D1527*BC$302,INDEX(F1481:BM1540,BC$307,$E1527)))</f>
        <v/>
      </c>
      <c r="BD1527" s="2406" t="str">
        <f ca="1">IF($E1527&gt;$E$12,"",IF(($E1527&gt;=BD$307),BD1477-$D1527*BD$302,INDEX(F1481:BM1540,BD$307,$E1527)))</f>
        <v/>
      </c>
      <c r="BE1527" s="2406" t="str">
        <f ca="1">IF($E1527&gt;$E$12,"",IF(($E1527&gt;=BE$307),BE1477-$D1527*BE$302,INDEX(F1481:BM1540,BE$307,$E1527)))</f>
        <v/>
      </c>
      <c r="BF1527" s="2406" t="str">
        <f ca="1">IF($E1527&gt;$E$12,"",IF(($E1527&gt;=BF$307),BF1477-$D1527*BF$302,INDEX(F1481:BM1540,BF$307,$E1527)))</f>
        <v/>
      </c>
      <c r="BG1527" s="2406" t="str">
        <f ca="1">IF($E1527&gt;$E$12,"",IF(($E1527&gt;=BG$307),BG1477-$D1527*BG$302,INDEX(F1481:BM1540,BG$307,$E1527)))</f>
        <v/>
      </c>
      <c r="BH1527" s="2406" t="str">
        <f ca="1">IF($E1527&gt;$E$12,"",IF(($E1527&gt;=BH$307),BH1477-$D1527*BH$302,INDEX(F1481:BM1540,BH$307,$E1527)))</f>
        <v/>
      </c>
      <c r="BI1527" s="2406" t="str">
        <f ca="1">IF($E1527&gt;$E$12,"",IF(($E1527&gt;=BI$307),BI1477-$D1527*BI$302,INDEX(F1481:BM1540,BI$307,$E1527)))</f>
        <v/>
      </c>
      <c r="BJ1527" s="2406" t="str">
        <f ca="1">IF($E1527&gt;$E$12,"",IF(($E1527&gt;=BJ$307),BJ1477-$D1527*BJ$302,INDEX(F1481:BM1540,BJ$307,$E1527)))</f>
        <v/>
      </c>
      <c r="BK1527" s="2406" t="str">
        <f ca="1">IF($E1527&gt;$E$12,"",IF(($E1527&gt;=BK$307),BK1477-$D1527*BK$302,INDEX(F1481:BM1540,BK$307,$E1527)))</f>
        <v/>
      </c>
      <c r="BL1527" s="2406" t="str">
        <f ca="1">IF($E1527&gt;$E$12,"",IF(($E1527&gt;=BL$307),BL1477-$D1527*BL$302,INDEX(F1481:BM1540,BL$307,$E1527)))</f>
        <v/>
      </c>
      <c r="BM1527" s="2406" t="str">
        <f ca="1">IF($E1527&gt;$E$12,"",IF(($E1527&gt;=BM$307),BM1477-$D1527*BM$302,INDEX(F1481:BM1540,BM$307,$E1527)))</f>
        <v/>
      </c>
    </row>
    <row r="1528" spans="3:65" ht="13.5" x14ac:dyDescent="0.25">
      <c r="C1528" s="2357"/>
      <c r="D1528" s="2405">
        <f ca="1">INDEX(F1476:BM1476,E1528)</f>
        <v>1</v>
      </c>
      <c r="E1528" s="2316">
        <v>48</v>
      </c>
      <c r="F1528" s="2406" t="str">
        <f ca="1">IF($E1528&gt;$E$12,"",IF(($E1528&gt;=F$307),F1477-$D1528*F$302,INDEX(F1481:BM1540,F$307,$E1528)))</f>
        <v/>
      </c>
      <c r="G1528" s="2406" t="str">
        <f ca="1">IF($E1528&gt;$E$12,"",IF(($E1528&gt;=G$307),G1477-$D1528*G$302,INDEX(F1481:BM1540,G$307,$E1528)))</f>
        <v/>
      </c>
      <c r="H1528" s="2406" t="str">
        <f ca="1">IF($E1528&gt;$E$12,"",IF(($E1528&gt;=H$307),H1477-$D1528*H$302,INDEX(F1481:BM1540,H$307,$E1528)))</f>
        <v/>
      </c>
      <c r="I1528" s="2406" t="str">
        <f ca="1">IF($E1528&gt;$E$12,"",IF(($E1528&gt;=I$307),I1477-$D1528*I$302,INDEX(F1481:BM1540,I$307,$E1528)))</f>
        <v/>
      </c>
      <c r="J1528" s="2406" t="str">
        <f ca="1">IF($E1528&gt;$E$12,"",IF(($E1528&gt;=J$307),J1477-$D1528*J$302,INDEX(F1481:BM1540,J$307,$E1528)))</f>
        <v/>
      </c>
      <c r="K1528" s="2406" t="str">
        <f ca="1">IF($E1528&gt;$E$12,"",IF(($E1528&gt;=K$307),K1477-$D1528*K$302,INDEX(F1481:BM1540,K$307,$E1528)))</f>
        <v/>
      </c>
      <c r="L1528" s="2406" t="str">
        <f ca="1">IF($E1528&gt;$E$12,"",IF(($E1528&gt;=L$307),L1477-$D1528*L$302,INDEX(F1481:BM1540,L$307,$E1528)))</f>
        <v/>
      </c>
      <c r="M1528" s="2406" t="str">
        <f ca="1">IF($E1528&gt;$E$12,"",IF(($E1528&gt;=M$307),M1477-$D1528*M$302,INDEX(F1481:BM1540,M$307,$E1528)))</f>
        <v/>
      </c>
      <c r="N1528" s="2406" t="str">
        <f ca="1">IF($E1528&gt;$E$12,"",IF(($E1528&gt;=N$307),N1477-$D1528*N$302,INDEX(F1481:BM1540,N$307,$E1528)))</f>
        <v/>
      </c>
      <c r="O1528" s="2406" t="str">
        <f ca="1">IF($E1528&gt;$E$12,"",IF(($E1528&gt;=O$307),O1477-$D1528*O$302,INDEX(F1481:BM1540,O$307,$E1528)))</f>
        <v/>
      </c>
      <c r="P1528" s="2406" t="str">
        <f ca="1">IF($E1528&gt;$E$12,"",IF(($E1528&gt;=P$307),P1477-$D1528*P$302,INDEX(F1481:BM1540,P$307,$E1528)))</f>
        <v/>
      </c>
      <c r="Q1528" s="2406" t="str">
        <f ca="1">IF($E1528&gt;$E$12,"",IF(($E1528&gt;=Q$307),Q1477-$D1528*Q$302,INDEX(F1481:BM1540,Q$307,$E1528)))</f>
        <v/>
      </c>
      <c r="R1528" s="2406" t="str">
        <f ca="1">IF($E1528&gt;$E$12,"",IF(($E1528&gt;=R$307),R1477-$D1528*R$302,INDEX(F1481:BM1540,R$307,$E1528)))</f>
        <v/>
      </c>
      <c r="S1528" s="2406" t="str">
        <f ca="1">IF($E1528&gt;$E$12,"",IF(($E1528&gt;=S$307),S1477-$D1528*S$302,INDEX(F1481:BM1540,S$307,$E1528)))</f>
        <v/>
      </c>
      <c r="T1528" s="2406" t="str">
        <f ca="1">IF($E1528&gt;$E$12,"",IF(($E1528&gt;=T$307),T1477-$D1528*T$302,INDEX(F1481:BM1540,T$307,$E1528)))</f>
        <v/>
      </c>
      <c r="U1528" s="2406" t="str">
        <f ca="1">IF($E1528&gt;$E$12,"",IF(($E1528&gt;=U$307),U1477-$D1528*U$302,INDEX(F1481:BM1540,U$307,$E1528)))</f>
        <v/>
      </c>
      <c r="V1528" s="2406" t="str">
        <f ca="1">IF($E1528&gt;$E$12,"",IF(($E1528&gt;=V$307),V1477-$D1528*V$302,INDEX(F1481:BM1540,V$307,$E1528)))</f>
        <v/>
      </c>
      <c r="W1528" s="2406" t="str">
        <f ca="1">IF($E1528&gt;$E$12,"",IF(($E1528&gt;=W$307),W1477-$D1528*W$302,INDEX(F1481:BM1540,W$307,$E1528)))</f>
        <v/>
      </c>
      <c r="X1528" s="2406" t="str">
        <f ca="1">IF($E1528&gt;$E$12,"",IF(($E1528&gt;=X$307),X1477-$D1528*X$302,INDEX(F1481:BM1540,X$307,$E1528)))</f>
        <v/>
      </c>
      <c r="Y1528" s="2406" t="str">
        <f ca="1">IF($E1528&gt;$E$12,"",IF(($E1528&gt;=Y$307),Y1477-$D1528*Y$302,INDEX(F1481:BM1540,Y$307,$E1528)))</f>
        <v/>
      </c>
      <c r="Z1528" s="2406" t="str">
        <f ca="1">IF($E1528&gt;$E$12,"",IF(($E1528&gt;=Z$307),Z1477-$D1528*Z$302,INDEX(F1481:BM1540,Z$307,$E1528)))</f>
        <v/>
      </c>
      <c r="AA1528" s="2406" t="str">
        <f ca="1">IF($E1528&gt;$E$12,"",IF(($E1528&gt;=AA$307),AA1477-$D1528*AA$302,INDEX(F1481:BM1540,AA$307,$E1528)))</f>
        <v/>
      </c>
      <c r="AB1528" s="2406" t="str">
        <f ca="1">IF($E1528&gt;$E$12,"",IF(($E1528&gt;=AB$307),AB1477-$D1528*AB$302,INDEX(F1481:BM1540,AB$307,$E1528)))</f>
        <v/>
      </c>
      <c r="AC1528" s="2406" t="str">
        <f ca="1">IF($E1528&gt;$E$12,"",IF(($E1528&gt;=AC$307),AC1477-$D1528*AC$302,INDEX(F1481:BM1540,AC$307,$E1528)))</f>
        <v/>
      </c>
      <c r="AD1528" s="2406" t="str">
        <f ca="1">IF($E1528&gt;$E$12,"",IF(($E1528&gt;=AD$307),AD1477-$D1528*AD$302,INDEX(F1481:BM1540,AD$307,$E1528)))</f>
        <v/>
      </c>
      <c r="AE1528" s="2406" t="str">
        <f ca="1">IF($E1528&gt;$E$12,"",IF(($E1528&gt;=AE$307),AE1477-$D1528*AE$302,INDEX(F1481:BM1540,AE$307,$E1528)))</f>
        <v/>
      </c>
      <c r="AF1528" s="2406" t="str">
        <f ca="1">IF($E1528&gt;$E$12,"",IF(($E1528&gt;=AF$307),AF1477-$D1528*AF$302,INDEX(F1481:BM1540,AF$307,$E1528)))</f>
        <v/>
      </c>
      <c r="AG1528" s="2406" t="str">
        <f ca="1">IF($E1528&gt;$E$12,"",IF(($E1528&gt;=AG$307),AG1477-$D1528*AG$302,INDEX(F1481:BM1540,AG$307,$E1528)))</f>
        <v/>
      </c>
      <c r="AH1528" s="2406" t="str">
        <f ca="1">IF($E1528&gt;$E$12,"",IF(($E1528&gt;=AH$307),AH1477-$D1528*AH$302,INDEX(F1481:BM1540,AH$307,$E1528)))</f>
        <v/>
      </c>
      <c r="AI1528" s="2406" t="str">
        <f ca="1">IF($E1528&gt;$E$12,"",IF(($E1528&gt;=AI$307),AI1477-$D1528*AI$302,INDEX(F1481:BM1540,AI$307,$E1528)))</f>
        <v/>
      </c>
      <c r="AJ1528" s="2406" t="str">
        <f ca="1">IF($E1528&gt;$E$12,"",IF(($E1528&gt;=AJ$307),AJ1477-$D1528*AJ$302,INDEX(F1481:BM1540,AJ$307,$E1528)))</f>
        <v/>
      </c>
      <c r="AK1528" s="2406" t="str">
        <f ca="1">IF($E1528&gt;$E$12,"",IF(($E1528&gt;=AK$307),AK1477-$D1528*AK$302,INDEX(F1481:BM1540,AK$307,$E1528)))</f>
        <v/>
      </c>
      <c r="AL1528" s="2406" t="str">
        <f ca="1">IF($E1528&gt;$E$12,"",IF(($E1528&gt;=AL$307),AL1477-$D1528*AL$302,INDEX(F1481:BM1540,AL$307,$E1528)))</f>
        <v/>
      </c>
      <c r="AM1528" s="2406" t="str">
        <f ca="1">IF($E1528&gt;$E$12,"",IF(($E1528&gt;=AM$307),AM1477-$D1528*AM$302,INDEX(F1481:BM1540,AM$307,$E1528)))</f>
        <v/>
      </c>
      <c r="AN1528" s="2406" t="str">
        <f ca="1">IF($E1528&gt;$E$12,"",IF(($E1528&gt;=AN$307),AN1477-$D1528*AN$302,INDEX(F1481:BM1540,AN$307,$E1528)))</f>
        <v/>
      </c>
      <c r="AO1528" s="2406" t="str">
        <f ca="1">IF($E1528&gt;$E$12,"",IF(($E1528&gt;=AO$307),AO1477-$D1528*AO$302,INDEX(F1481:BM1540,AO$307,$E1528)))</f>
        <v/>
      </c>
      <c r="AP1528" s="2406" t="str">
        <f ca="1">IF($E1528&gt;$E$12,"",IF(($E1528&gt;=AP$307),AP1477-$D1528*AP$302,INDEX(F1481:BM1540,AP$307,$E1528)))</f>
        <v/>
      </c>
      <c r="AQ1528" s="2406" t="str">
        <f ca="1">IF($E1528&gt;$E$12,"",IF(($E1528&gt;=AQ$307),AQ1477-$D1528*AQ$302,INDEX(F1481:BM1540,AQ$307,$E1528)))</f>
        <v/>
      </c>
      <c r="AR1528" s="2406" t="str">
        <f ca="1">IF($E1528&gt;$E$12,"",IF(($E1528&gt;=AR$307),AR1477-$D1528*AR$302,INDEX(F1481:BM1540,AR$307,$E1528)))</f>
        <v/>
      </c>
      <c r="AS1528" s="2406" t="str">
        <f ca="1">IF($E1528&gt;$E$12,"",IF(($E1528&gt;=AS$307),AS1477-$D1528*AS$302,INDEX(F1481:BM1540,AS$307,$E1528)))</f>
        <v/>
      </c>
      <c r="AT1528" s="2406" t="str">
        <f ca="1">IF($E1528&gt;$E$12,"",IF(($E1528&gt;=AT$307),AT1477-$D1528*AT$302,INDEX(F1481:BM1540,AT$307,$E1528)))</f>
        <v/>
      </c>
      <c r="AU1528" s="2406" t="str">
        <f ca="1">IF($E1528&gt;$E$12,"",IF(($E1528&gt;=AU$307),AU1477-$D1528*AU$302,INDEX(F1481:BM1540,AU$307,$E1528)))</f>
        <v/>
      </c>
      <c r="AV1528" s="2406" t="str">
        <f ca="1">IF($E1528&gt;$E$12,"",IF(($E1528&gt;=AV$307),AV1477-$D1528*AV$302,INDEX(F1481:BM1540,AV$307,$E1528)))</f>
        <v/>
      </c>
      <c r="AW1528" s="2406" t="str">
        <f ca="1">IF($E1528&gt;$E$12,"",IF(($E1528&gt;=AW$307),AW1477-$D1528*AW$302,INDEX(F1481:BM1540,AW$307,$E1528)))</f>
        <v/>
      </c>
      <c r="AX1528" s="2406" t="str">
        <f ca="1">IF($E1528&gt;$E$12,"",IF(($E1528&gt;=AX$307),AX1477-$D1528*AX$302,INDEX(F1481:BM1540,AX$307,$E1528)))</f>
        <v/>
      </c>
      <c r="AY1528" s="2406" t="str">
        <f ca="1">IF($E1528&gt;$E$12,"",IF(($E1528&gt;=AY$307),AY1477-$D1528*AY$302,INDEX(F1481:BM1540,AY$307,$E1528)))</f>
        <v/>
      </c>
      <c r="AZ1528" s="2406" t="str">
        <f ca="1">IF($E1528&gt;$E$12,"",IF(($E1528&gt;=AZ$307),AZ1477-$D1528*AZ$302,INDEX(F1481:BM1540,AZ$307,$E1528)))</f>
        <v/>
      </c>
      <c r="BA1528" s="2406" t="str">
        <f ca="1">IF($E1528&gt;$E$12,"",IF(($E1528&gt;=BA$307),BA1477-$D1528*BA$302,INDEX(F1481:BM1540,BA$307,$E1528)))</f>
        <v/>
      </c>
      <c r="BB1528" s="2406" t="str">
        <f ca="1">IF($E1528&gt;$E$12,"",IF(($E1528&gt;=BB$307),BB1477-$D1528*BB$302,INDEX(F1481:BM1540,BB$307,$E1528)))</f>
        <v/>
      </c>
      <c r="BC1528" s="2406" t="str">
        <f ca="1">IF($E1528&gt;$E$12,"",IF(($E1528&gt;=BC$307),BC1477-$D1528*BC$302,INDEX(F1481:BM1540,BC$307,$E1528)))</f>
        <v/>
      </c>
      <c r="BD1528" s="2406" t="str">
        <f ca="1">IF($E1528&gt;$E$12,"",IF(($E1528&gt;=BD$307),BD1477-$D1528*BD$302,INDEX(F1481:BM1540,BD$307,$E1528)))</f>
        <v/>
      </c>
      <c r="BE1528" s="2406" t="str">
        <f ca="1">IF($E1528&gt;$E$12,"",IF(($E1528&gt;=BE$307),BE1477-$D1528*BE$302,INDEX(F1481:BM1540,BE$307,$E1528)))</f>
        <v/>
      </c>
      <c r="BF1528" s="2406" t="str">
        <f ca="1">IF($E1528&gt;$E$12,"",IF(($E1528&gt;=BF$307),BF1477-$D1528*BF$302,INDEX(F1481:BM1540,BF$307,$E1528)))</f>
        <v/>
      </c>
      <c r="BG1528" s="2406" t="str">
        <f ca="1">IF($E1528&gt;$E$12,"",IF(($E1528&gt;=BG$307),BG1477-$D1528*BG$302,INDEX(F1481:BM1540,BG$307,$E1528)))</f>
        <v/>
      </c>
      <c r="BH1528" s="2406" t="str">
        <f ca="1">IF($E1528&gt;$E$12,"",IF(($E1528&gt;=BH$307),BH1477-$D1528*BH$302,INDEX(F1481:BM1540,BH$307,$E1528)))</f>
        <v/>
      </c>
      <c r="BI1528" s="2406" t="str">
        <f ca="1">IF($E1528&gt;$E$12,"",IF(($E1528&gt;=BI$307),BI1477-$D1528*BI$302,INDEX(F1481:BM1540,BI$307,$E1528)))</f>
        <v/>
      </c>
      <c r="BJ1528" s="2406" t="str">
        <f ca="1">IF($E1528&gt;$E$12,"",IF(($E1528&gt;=BJ$307),BJ1477-$D1528*BJ$302,INDEX(F1481:BM1540,BJ$307,$E1528)))</f>
        <v/>
      </c>
      <c r="BK1528" s="2406" t="str">
        <f ca="1">IF($E1528&gt;$E$12,"",IF(($E1528&gt;=BK$307),BK1477-$D1528*BK$302,INDEX(F1481:BM1540,BK$307,$E1528)))</f>
        <v/>
      </c>
      <c r="BL1528" s="2406" t="str">
        <f ca="1">IF($E1528&gt;$E$12,"",IF(($E1528&gt;=BL$307),BL1477-$D1528*BL$302,INDEX(F1481:BM1540,BL$307,$E1528)))</f>
        <v/>
      </c>
      <c r="BM1528" s="2406" t="str">
        <f ca="1">IF($E1528&gt;$E$12,"",IF(($E1528&gt;=BM$307),BM1477-$D1528*BM$302,INDEX(F1481:BM1540,BM$307,$E1528)))</f>
        <v/>
      </c>
    </row>
    <row r="1529" spans="3:65" ht="13.5" x14ac:dyDescent="0.25">
      <c r="C1529" s="2357"/>
      <c r="D1529" s="2405">
        <f ca="1">INDEX(F1476:BM1476,E1529)</f>
        <v>1</v>
      </c>
      <c r="E1529" s="2316">
        <v>49</v>
      </c>
      <c r="F1529" s="2406" t="str">
        <f ca="1">IF($E1529&gt;$E$12,"",IF(($E1529&gt;=F$307),F1477-$D1529*F$302,INDEX(F1481:BM1540,F$307,$E1529)))</f>
        <v/>
      </c>
      <c r="G1529" s="2406" t="str">
        <f ca="1">IF($E1529&gt;$E$12,"",IF(($E1529&gt;=G$307),G1477-$D1529*G$302,INDEX(F1481:BM1540,G$307,$E1529)))</f>
        <v/>
      </c>
      <c r="H1529" s="2406" t="str">
        <f ca="1">IF($E1529&gt;$E$12,"",IF(($E1529&gt;=H$307),H1477-$D1529*H$302,INDEX(F1481:BM1540,H$307,$E1529)))</f>
        <v/>
      </c>
      <c r="I1529" s="2406" t="str">
        <f ca="1">IF($E1529&gt;$E$12,"",IF(($E1529&gt;=I$307),I1477-$D1529*I$302,INDEX(F1481:BM1540,I$307,$E1529)))</f>
        <v/>
      </c>
      <c r="J1529" s="2406" t="str">
        <f ca="1">IF($E1529&gt;$E$12,"",IF(($E1529&gt;=J$307),J1477-$D1529*J$302,INDEX(F1481:BM1540,J$307,$E1529)))</f>
        <v/>
      </c>
      <c r="K1529" s="2406" t="str">
        <f ca="1">IF($E1529&gt;$E$12,"",IF(($E1529&gt;=K$307),K1477-$D1529*K$302,INDEX(F1481:BM1540,K$307,$E1529)))</f>
        <v/>
      </c>
      <c r="L1529" s="2406" t="str">
        <f ca="1">IF($E1529&gt;$E$12,"",IF(($E1529&gt;=L$307),L1477-$D1529*L$302,INDEX(F1481:BM1540,L$307,$E1529)))</f>
        <v/>
      </c>
      <c r="M1529" s="2406" t="str">
        <f ca="1">IF($E1529&gt;$E$12,"",IF(($E1529&gt;=M$307),M1477-$D1529*M$302,INDEX(F1481:BM1540,M$307,$E1529)))</f>
        <v/>
      </c>
      <c r="N1529" s="2406" t="str">
        <f ca="1">IF($E1529&gt;$E$12,"",IF(($E1529&gt;=N$307),N1477-$D1529*N$302,INDEX(F1481:BM1540,N$307,$E1529)))</f>
        <v/>
      </c>
      <c r="O1529" s="2406" t="str">
        <f ca="1">IF($E1529&gt;$E$12,"",IF(($E1529&gt;=O$307),O1477-$D1529*O$302,INDEX(F1481:BM1540,O$307,$E1529)))</f>
        <v/>
      </c>
      <c r="P1529" s="2406" t="str">
        <f ca="1">IF($E1529&gt;$E$12,"",IF(($E1529&gt;=P$307),P1477-$D1529*P$302,INDEX(F1481:BM1540,P$307,$E1529)))</f>
        <v/>
      </c>
      <c r="Q1529" s="2406" t="str">
        <f ca="1">IF($E1529&gt;$E$12,"",IF(($E1529&gt;=Q$307),Q1477-$D1529*Q$302,INDEX(F1481:BM1540,Q$307,$E1529)))</f>
        <v/>
      </c>
      <c r="R1529" s="2406" t="str">
        <f ca="1">IF($E1529&gt;$E$12,"",IF(($E1529&gt;=R$307),R1477-$D1529*R$302,INDEX(F1481:BM1540,R$307,$E1529)))</f>
        <v/>
      </c>
      <c r="S1529" s="2406" t="str">
        <f ca="1">IF($E1529&gt;$E$12,"",IF(($E1529&gt;=S$307),S1477-$D1529*S$302,INDEX(F1481:BM1540,S$307,$E1529)))</f>
        <v/>
      </c>
      <c r="T1529" s="2406" t="str">
        <f ca="1">IF($E1529&gt;$E$12,"",IF(($E1529&gt;=T$307),T1477-$D1529*T$302,INDEX(F1481:BM1540,T$307,$E1529)))</f>
        <v/>
      </c>
      <c r="U1529" s="2406" t="str">
        <f ca="1">IF($E1529&gt;$E$12,"",IF(($E1529&gt;=U$307),U1477-$D1529*U$302,INDEX(F1481:BM1540,U$307,$E1529)))</f>
        <v/>
      </c>
      <c r="V1529" s="2406" t="str">
        <f ca="1">IF($E1529&gt;$E$12,"",IF(($E1529&gt;=V$307),V1477-$D1529*V$302,INDEX(F1481:BM1540,V$307,$E1529)))</f>
        <v/>
      </c>
      <c r="W1529" s="2406" t="str">
        <f ca="1">IF($E1529&gt;$E$12,"",IF(($E1529&gt;=W$307),W1477-$D1529*W$302,INDEX(F1481:BM1540,W$307,$E1529)))</f>
        <v/>
      </c>
      <c r="X1529" s="2406" t="str">
        <f ca="1">IF($E1529&gt;$E$12,"",IF(($E1529&gt;=X$307),X1477-$D1529*X$302,INDEX(F1481:BM1540,X$307,$E1529)))</f>
        <v/>
      </c>
      <c r="Y1529" s="2406" t="str">
        <f ca="1">IF($E1529&gt;$E$12,"",IF(($E1529&gt;=Y$307),Y1477-$D1529*Y$302,INDEX(F1481:BM1540,Y$307,$E1529)))</f>
        <v/>
      </c>
      <c r="Z1529" s="2406" t="str">
        <f ca="1">IF($E1529&gt;$E$12,"",IF(($E1529&gt;=Z$307),Z1477-$D1529*Z$302,INDEX(F1481:BM1540,Z$307,$E1529)))</f>
        <v/>
      </c>
      <c r="AA1529" s="2406" t="str">
        <f ca="1">IF($E1529&gt;$E$12,"",IF(($E1529&gt;=AA$307),AA1477-$D1529*AA$302,INDEX(F1481:BM1540,AA$307,$E1529)))</f>
        <v/>
      </c>
      <c r="AB1529" s="2406" t="str">
        <f ca="1">IF($E1529&gt;$E$12,"",IF(($E1529&gt;=AB$307),AB1477-$D1529*AB$302,INDEX(F1481:BM1540,AB$307,$E1529)))</f>
        <v/>
      </c>
      <c r="AC1529" s="2406" t="str">
        <f ca="1">IF($E1529&gt;$E$12,"",IF(($E1529&gt;=AC$307),AC1477-$D1529*AC$302,INDEX(F1481:BM1540,AC$307,$E1529)))</f>
        <v/>
      </c>
      <c r="AD1529" s="2406" t="str">
        <f ca="1">IF($E1529&gt;$E$12,"",IF(($E1529&gt;=AD$307),AD1477-$D1529*AD$302,INDEX(F1481:BM1540,AD$307,$E1529)))</f>
        <v/>
      </c>
      <c r="AE1529" s="2406" t="str">
        <f ca="1">IF($E1529&gt;$E$12,"",IF(($E1529&gt;=AE$307),AE1477-$D1529*AE$302,INDEX(F1481:BM1540,AE$307,$E1529)))</f>
        <v/>
      </c>
      <c r="AF1529" s="2406" t="str">
        <f ca="1">IF($E1529&gt;$E$12,"",IF(($E1529&gt;=AF$307),AF1477-$D1529*AF$302,INDEX(F1481:BM1540,AF$307,$E1529)))</f>
        <v/>
      </c>
      <c r="AG1529" s="2406" t="str">
        <f ca="1">IF($E1529&gt;$E$12,"",IF(($E1529&gt;=AG$307),AG1477-$D1529*AG$302,INDEX(F1481:BM1540,AG$307,$E1529)))</f>
        <v/>
      </c>
      <c r="AH1529" s="2406" t="str">
        <f ca="1">IF($E1529&gt;$E$12,"",IF(($E1529&gt;=AH$307),AH1477-$D1529*AH$302,INDEX(F1481:BM1540,AH$307,$E1529)))</f>
        <v/>
      </c>
      <c r="AI1529" s="2406" t="str">
        <f ca="1">IF($E1529&gt;$E$12,"",IF(($E1529&gt;=AI$307),AI1477-$D1529*AI$302,INDEX(F1481:BM1540,AI$307,$E1529)))</f>
        <v/>
      </c>
      <c r="AJ1529" s="2406" t="str">
        <f ca="1">IF($E1529&gt;$E$12,"",IF(($E1529&gt;=AJ$307),AJ1477-$D1529*AJ$302,INDEX(F1481:BM1540,AJ$307,$E1529)))</f>
        <v/>
      </c>
      <c r="AK1529" s="2406" t="str">
        <f ca="1">IF($E1529&gt;$E$12,"",IF(($E1529&gt;=AK$307),AK1477-$D1529*AK$302,INDEX(F1481:BM1540,AK$307,$E1529)))</f>
        <v/>
      </c>
      <c r="AL1529" s="2406" t="str">
        <f ca="1">IF($E1529&gt;$E$12,"",IF(($E1529&gt;=AL$307),AL1477-$D1529*AL$302,INDEX(F1481:BM1540,AL$307,$E1529)))</f>
        <v/>
      </c>
      <c r="AM1529" s="2406" t="str">
        <f ca="1">IF($E1529&gt;$E$12,"",IF(($E1529&gt;=AM$307),AM1477-$D1529*AM$302,INDEX(F1481:BM1540,AM$307,$E1529)))</f>
        <v/>
      </c>
      <c r="AN1529" s="2406" t="str">
        <f ca="1">IF($E1529&gt;$E$12,"",IF(($E1529&gt;=AN$307),AN1477-$D1529*AN$302,INDEX(F1481:BM1540,AN$307,$E1529)))</f>
        <v/>
      </c>
      <c r="AO1529" s="2406" t="str">
        <f ca="1">IF($E1529&gt;$E$12,"",IF(($E1529&gt;=AO$307),AO1477-$D1529*AO$302,INDEX(F1481:BM1540,AO$307,$E1529)))</f>
        <v/>
      </c>
      <c r="AP1529" s="2406" t="str">
        <f ca="1">IF($E1529&gt;$E$12,"",IF(($E1529&gt;=AP$307),AP1477-$D1529*AP$302,INDEX(F1481:BM1540,AP$307,$E1529)))</f>
        <v/>
      </c>
      <c r="AQ1529" s="2406" t="str">
        <f ca="1">IF($E1529&gt;$E$12,"",IF(($E1529&gt;=AQ$307),AQ1477-$D1529*AQ$302,INDEX(F1481:BM1540,AQ$307,$E1529)))</f>
        <v/>
      </c>
      <c r="AR1529" s="2406" t="str">
        <f ca="1">IF($E1529&gt;$E$12,"",IF(($E1529&gt;=AR$307),AR1477-$D1529*AR$302,INDEX(F1481:BM1540,AR$307,$E1529)))</f>
        <v/>
      </c>
      <c r="AS1529" s="2406" t="str">
        <f ca="1">IF($E1529&gt;$E$12,"",IF(($E1529&gt;=AS$307),AS1477-$D1529*AS$302,INDEX(F1481:BM1540,AS$307,$E1529)))</f>
        <v/>
      </c>
      <c r="AT1529" s="2406" t="str">
        <f ca="1">IF($E1529&gt;$E$12,"",IF(($E1529&gt;=AT$307),AT1477-$D1529*AT$302,INDEX(F1481:BM1540,AT$307,$E1529)))</f>
        <v/>
      </c>
      <c r="AU1529" s="2406" t="str">
        <f ca="1">IF($E1529&gt;$E$12,"",IF(($E1529&gt;=AU$307),AU1477-$D1529*AU$302,INDEX(F1481:BM1540,AU$307,$E1529)))</f>
        <v/>
      </c>
      <c r="AV1529" s="2406" t="str">
        <f ca="1">IF($E1529&gt;$E$12,"",IF(($E1529&gt;=AV$307),AV1477-$D1529*AV$302,INDEX(F1481:BM1540,AV$307,$E1529)))</f>
        <v/>
      </c>
      <c r="AW1529" s="2406" t="str">
        <f ca="1">IF($E1529&gt;$E$12,"",IF(($E1529&gt;=AW$307),AW1477-$D1529*AW$302,INDEX(F1481:BM1540,AW$307,$E1529)))</f>
        <v/>
      </c>
      <c r="AX1529" s="2406" t="str">
        <f ca="1">IF($E1529&gt;$E$12,"",IF(($E1529&gt;=AX$307),AX1477-$D1529*AX$302,INDEX(F1481:BM1540,AX$307,$E1529)))</f>
        <v/>
      </c>
      <c r="AY1529" s="2406" t="str">
        <f ca="1">IF($E1529&gt;$E$12,"",IF(($E1529&gt;=AY$307),AY1477-$D1529*AY$302,INDEX(F1481:BM1540,AY$307,$E1529)))</f>
        <v/>
      </c>
      <c r="AZ1529" s="2406" t="str">
        <f ca="1">IF($E1529&gt;$E$12,"",IF(($E1529&gt;=AZ$307),AZ1477-$D1529*AZ$302,INDEX(F1481:BM1540,AZ$307,$E1529)))</f>
        <v/>
      </c>
      <c r="BA1529" s="2406" t="str">
        <f ca="1">IF($E1529&gt;$E$12,"",IF(($E1529&gt;=BA$307),BA1477-$D1529*BA$302,INDEX(F1481:BM1540,BA$307,$E1529)))</f>
        <v/>
      </c>
      <c r="BB1529" s="2406" t="str">
        <f ca="1">IF($E1529&gt;$E$12,"",IF(($E1529&gt;=BB$307),BB1477-$D1529*BB$302,INDEX(F1481:BM1540,BB$307,$E1529)))</f>
        <v/>
      </c>
      <c r="BC1529" s="2406" t="str">
        <f ca="1">IF($E1529&gt;$E$12,"",IF(($E1529&gt;=BC$307),BC1477-$D1529*BC$302,INDEX(F1481:BM1540,BC$307,$E1529)))</f>
        <v/>
      </c>
      <c r="BD1529" s="2406" t="str">
        <f ca="1">IF($E1529&gt;$E$12,"",IF(($E1529&gt;=BD$307),BD1477-$D1529*BD$302,INDEX(F1481:BM1540,BD$307,$E1529)))</f>
        <v/>
      </c>
      <c r="BE1529" s="2406" t="str">
        <f ca="1">IF($E1529&gt;$E$12,"",IF(($E1529&gt;=BE$307),BE1477-$D1529*BE$302,INDEX(F1481:BM1540,BE$307,$E1529)))</f>
        <v/>
      </c>
      <c r="BF1529" s="2406" t="str">
        <f ca="1">IF($E1529&gt;$E$12,"",IF(($E1529&gt;=BF$307),BF1477-$D1529*BF$302,INDEX(F1481:BM1540,BF$307,$E1529)))</f>
        <v/>
      </c>
      <c r="BG1529" s="2406" t="str">
        <f ca="1">IF($E1529&gt;$E$12,"",IF(($E1529&gt;=BG$307),BG1477-$D1529*BG$302,INDEX(F1481:BM1540,BG$307,$E1529)))</f>
        <v/>
      </c>
      <c r="BH1529" s="2406" t="str">
        <f ca="1">IF($E1529&gt;$E$12,"",IF(($E1529&gt;=BH$307),BH1477-$D1529*BH$302,INDEX(F1481:BM1540,BH$307,$E1529)))</f>
        <v/>
      </c>
      <c r="BI1529" s="2406" t="str">
        <f ca="1">IF($E1529&gt;$E$12,"",IF(($E1529&gt;=BI$307),BI1477-$D1529*BI$302,INDEX(F1481:BM1540,BI$307,$E1529)))</f>
        <v/>
      </c>
      <c r="BJ1529" s="2406" t="str">
        <f ca="1">IF($E1529&gt;$E$12,"",IF(($E1529&gt;=BJ$307),BJ1477-$D1529*BJ$302,INDEX(F1481:BM1540,BJ$307,$E1529)))</f>
        <v/>
      </c>
      <c r="BK1529" s="2406" t="str">
        <f ca="1">IF($E1529&gt;$E$12,"",IF(($E1529&gt;=BK$307),BK1477-$D1529*BK$302,INDEX(F1481:BM1540,BK$307,$E1529)))</f>
        <v/>
      </c>
      <c r="BL1529" s="2406" t="str">
        <f ca="1">IF($E1529&gt;$E$12,"",IF(($E1529&gt;=BL$307),BL1477-$D1529*BL$302,INDEX(F1481:BM1540,BL$307,$E1529)))</f>
        <v/>
      </c>
      <c r="BM1529" s="2406" t="str">
        <f ca="1">IF($E1529&gt;$E$12,"",IF(($E1529&gt;=BM$307),BM1477-$D1529*BM$302,INDEX(F1481:BM1540,BM$307,$E1529)))</f>
        <v/>
      </c>
    </row>
    <row r="1530" spans="3:65" ht="13.5" x14ac:dyDescent="0.25">
      <c r="C1530" s="2357"/>
      <c r="D1530" s="2405">
        <f ca="1">INDEX(F1476:BM1476,E1530)</f>
        <v>1</v>
      </c>
      <c r="E1530" s="2316">
        <v>50</v>
      </c>
      <c r="F1530" s="2406" t="str">
        <f ca="1">IF($E1530&gt;$E$12,"",IF(($E1530&gt;=F$307),F1477-$D1530*F$302,INDEX(F1481:BM1540,F$307,$E1530)))</f>
        <v/>
      </c>
      <c r="G1530" s="2406" t="str">
        <f ca="1">IF($E1530&gt;$E$12,"",IF(($E1530&gt;=G$307),G1477-$D1530*G$302,INDEX(F1481:BM1540,G$307,$E1530)))</f>
        <v/>
      </c>
      <c r="H1530" s="2406" t="str">
        <f ca="1">IF($E1530&gt;$E$12,"",IF(($E1530&gt;=H$307),H1477-$D1530*H$302,INDEX(F1481:BM1540,H$307,$E1530)))</f>
        <v/>
      </c>
      <c r="I1530" s="2406" t="str">
        <f ca="1">IF($E1530&gt;$E$12,"",IF(($E1530&gt;=I$307),I1477-$D1530*I$302,INDEX(F1481:BM1540,I$307,$E1530)))</f>
        <v/>
      </c>
      <c r="J1530" s="2406" t="str">
        <f ca="1">IF($E1530&gt;$E$12,"",IF(($E1530&gt;=J$307),J1477-$D1530*J$302,INDEX(F1481:BM1540,J$307,$E1530)))</f>
        <v/>
      </c>
      <c r="K1530" s="2406" t="str">
        <f ca="1">IF($E1530&gt;$E$12,"",IF(($E1530&gt;=K$307),K1477-$D1530*K$302,INDEX(F1481:BM1540,K$307,$E1530)))</f>
        <v/>
      </c>
      <c r="L1530" s="2406" t="str">
        <f ca="1">IF($E1530&gt;$E$12,"",IF(($E1530&gt;=L$307),L1477-$D1530*L$302,INDEX(F1481:BM1540,L$307,$E1530)))</f>
        <v/>
      </c>
      <c r="M1530" s="2406" t="str">
        <f ca="1">IF($E1530&gt;$E$12,"",IF(($E1530&gt;=M$307),M1477-$D1530*M$302,INDEX(F1481:BM1540,M$307,$E1530)))</f>
        <v/>
      </c>
      <c r="N1530" s="2406" t="str">
        <f ca="1">IF($E1530&gt;$E$12,"",IF(($E1530&gt;=N$307),N1477-$D1530*N$302,INDEX(F1481:BM1540,N$307,$E1530)))</f>
        <v/>
      </c>
      <c r="O1530" s="2406" t="str">
        <f ca="1">IF($E1530&gt;$E$12,"",IF(($E1530&gt;=O$307),O1477-$D1530*O$302,INDEX(F1481:BM1540,O$307,$E1530)))</f>
        <v/>
      </c>
      <c r="P1530" s="2406" t="str">
        <f ca="1">IF($E1530&gt;$E$12,"",IF(($E1530&gt;=P$307),P1477-$D1530*P$302,INDEX(F1481:BM1540,P$307,$E1530)))</f>
        <v/>
      </c>
      <c r="Q1530" s="2406" t="str">
        <f ca="1">IF($E1530&gt;$E$12,"",IF(($E1530&gt;=Q$307),Q1477-$D1530*Q$302,INDEX(F1481:BM1540,Q$307,$E1530)))</f>
        <v/>
      </c>
      <c r="R1530" s="2406" t="str">
        <f ca="1">IF($E1530&gt;$E$12,"",IF(($E1530&gt;=R$307),R1477-$D1530*R$302,INDEX(F1481:BM1540,R$307,$E1530)))</f>
        <v/>
      </c>
      <c r="S1530" s="2406" t="str">
        <f ca="1">IF($E1530&gt;$E$12,"",IF(($E1530&gt;=S$307),S1477-$D1530*S$302,INDEX(F1481:BM1540,S$307,$E1530)))</f>
        <v/>
      </c>
      <c r="T1530" s="2406" t="str">
        <f ca="1">IF($E1530&gt;$E$12,"",IF(($E1530&gt;=T$307),T1477-$D1530*T$302,INDEX(F1481:BM1540,T$307,$E1530)))</f>
        <v/>
      </c>
      <c r="U1530" s="2406" t="str">
        <f ca="1">IF($E1530&gt;$E$12,"",IF(($E1530&gt;=U$307),U1477-$D1530*U$302,INDEX(F1481:BM1540,U$307,$E1530)))</f>
        <v/>
      </c>
      <c r="V1530" s="2406" t="str">
        <f ca="1">IF($E1530&gt;$E$12,"",IF(($E1530&gt;=V$307),V1477-$D1530*V$302,INDEX(F1481:BM1540,V$307,$E1530)))</f>
        <v/>
      </c>
      <c r="W1530" s="2406" t="str">
        <f ca="1">IF($E1530&gt;$E$12,"",IF(($E1530&gt;=W$307),W1477-$D1530*W$302,INDEX(F1481:BM1540,W$307,$E1530)))</f>
        <v/>
      </c>
      <c r="X1530" s="2406" t="str">
        <f ca="1">IF($E1530&gt;$E$12,"",IF(($E1530&gt;=X$307),X1477-$D1530*X$302,INDEX(F1481:BM1540,X$307,$E1530)))</f>
        <v/>
      </c>
      <c r="Y1530" s="2406" t="str">
        <f ca="1">IF($E1530&gt;$E$12,"",IF(($E1530&gt;=Y$307),Y1477-$D1530*Y$302,INDEX(F1481:BM1540,Y$307,$E1530)))</f>
        <v/>
      </c>
      <c r="Z1530" s="2406" t="str">
        <f ca="1">IF($E1530&gt;$E$12,"",IF(($E1530&gt;=Z$307),Z1477-$D1530*Z$302,INDEX(F1481:BM1540,Z$307,$E1530)))</f>
        <v/>
      </c>
      <c r="AA1530" s="2406" t="str">
        <f ca="1">IF($E1530&gt;$E$12,"",IF(($E1530&gt;=AA$307),AA1477-$D1530*AA$302,INDEX(F1481:BM1540,AA$307,$E1530)))</f>
        <v/>
      </c>
      <c r="AB1530" s="2406" t="str">
        <f ca="1">IF($E1530&gt;$E$12,"",IF(($E1530&gt;=AB$307),AB1477-$D1530*AB$302,INDEX(F1481:BM1540,AB$307,$E1530)))</f>
        <v/>
      </c>
      <c r="AC1530" s="2406" t="str">
        <f ca="1">IF($E1530&gt;$E$12,"",IF(($E1530&gt;=AC$307),AC1477-$D1530*AC$302,INDEX(F1481:BM1540,AC$307,$E1530)))</f>
        <v/>
      </c>
      <c r="AD1530" s="2406" t="str">
        <f ca="1">IF($E1530&gt;$E$12,"",IF(($E1530&gt;=AD$307),AD1477-$D1530*AD$302,INDEX(F1481:BM1540,AD$307,$E1530)))</f>
        <v/>
      </c>
      <c r="AE1530" s="2406" t="str">
        <f ca="1">IF($E1530&gt;$E$12,"",IF(($E1530&gt;=AE$307),AE1477-$D1530*AE$302,INDEX(F1481:BM1540,AE$307,$E1530)))</f>
        <v/>
      </c>
      <c r="AF1530" s="2406" t="str">
        <f ca="1">IF($E1530&gt;$E$12,"",IF(($E1530&gt;=AF$307),AF1477-$D1530*AF$302,INDEX(F1481:BM1540,AF$307,$E1530)))</f>
        <v/>
      </c>
      <c r="AG1530" s="2406" t="str">
        <f ca="1">IF($E1530&gt;$E$12,"",IF(($E1530&gt;=AG$307),AG1477-$D1530*AG$302,INDEX(F1481:BM1540,AG$307,$E1530)))</f>
        <v/>
      </c>
      <c r="AH1530" s="2406" t="str">
        <f ca="1">IF($E1530&gt;$E$12,"",IF(($E1530&gt;=AH$307),AH1477-$D1530*AH$302,INDEX(F1481:BM1540,AH$307,$E1530)))</f>
        <v/>
      </c>
      <c r="AI1530" s="2406" t="str">
        <f ca="1">IF($E1530&gt;$E$12,"",IF(($E1530&gt;=AI$307),AI1477-$D1530*AI$302,INDEX(F1481:BM1540,AI$307,$E1530)))</f>
        <v/>
      </c>
      <c r="AJ1530" s="2406" t="str">
        <f ca="1">IF($E1530&gt;$E$12,"",IF(($E1530&gt;=AJ$307),AJ1477-$D1530*AJ$302,INDEX(F1481:BM1540,AJ$307,$E1530)))</f>
        <v/>
      </c>
      <c r="AK1530" s="2406" t="str">
        <f ca="1">IF($E1530&gt;$E$12,"",IF(($E1530&gt;=AK$307),AK1477-$D1530*AK$302,INDEX(F1481:BM1540,AK$307,$E1530)))</f>
        <v/>
      </c>
      <c r="AL1530" s="2406" t="str">
        <f ca="1">IF($E1530&gt;$E$12,"",IF(($E1530&gt;=AL$307),AL1477-$D1530*AL$302,INDEX(F1481:BM1540,AL$307,$E1530)))</f>
        <v/>
      </c>
      <c r="AM1530" s="2406" t="str">
        <f ca="1">IF($E1530&gt;$E$12,"",IF(($E1530&gt;=AM$307),AM1477-$D1530*AM$302,INDEX(F1481:BM1540,AM$307,$E1530)))</f>
        <v/>
      </c>
      <c r="AN1530" s="2406" t="str">
        <f ca="1">IF($E1530&gt;$E$12,"",IF(($E1530&gt;=AN$307),AN1477-$D1530*AN$302,INDEX(F1481:BM1540,AN$307,$E1530)))</f>
        <v/>
      </c>
      <c r="AO1530" s="2406" t="str">
        <f ca="1">IF($E1530&gt;$E$12,"",IF(($E1530&gt;=AO$307),AO1477-$D1530*AO$302,INDEX(F1481:BM1540,AO$307,$E1530)))</f>
        <v/>
      </c>
      <c r="AP1530" s="2406" t="str">
        <f ca="1">IF($E1530&gt;$E$12,"",IF(($E1530&gt;=AP$307),AP1477-$D1530*AP$302,INDEX(F1481:BM1540,AP$307,$E1530)))</f>
        <v/>
      </c>
      <c r="AQ1530" s="2406" t="str">
        <f ca="1">IF($E1530&gt;$E$12,"",IF(($E1530&gt;=AQ$307),AQ1477-$D1530*AQ$302,INDEX(F1481:BM1540,AQ$307,$E1530)))</f>
        <v/>
      </c>
      <c r="AR1530" s="2406" t="str">
        <f ca="1">IF($E1530&gt;$E$12,"",IF(($E1530&gt;=AR$307),AR1477-$D1530*AR$302,INDEX(F1481:BM1540,AR$307,$E1530)))</f>
        <v/>
      </c>
      <c r="AS1530" s="2406" t="str">
        <f ca="1">IF($E1530&gt;$E$12,"",IF(($E1530&gt;=AS$307),AS1477-$D1530*AS$302,INDEX(F1481:BM1540,AS$307,$E1530)))</f>
        <v/>
      </c>
      <c r="AT1530" s="2406" t="str">
        <f ca="1">IF($E1530&gt;$E$12,"",IF(($E1530&gt;=AT$307),AT1477-$D1530*AT$302,INDEX(F1481:BM1540,AT$307,$E1530)))</f>
        <v/>
      </c>
      <c r="AU1530" s="2406" t="str">
        <f ca="1">IF($E1530&gt;$E$12,"",IF(($E1530&gt;=AU$307),AU1477-$D1530*AU$302,INDEX(F1481:BM1540,AU$307,$E1530)))</f>
        <v/>
      </c>
      <c r="AV1530" s="2406" t="str">
        <f ca="1">IF($E1530&gt;$E$12,"",IF(($E1530&gt;=AV$307),AV1477-$D1530*AV$302,INDEX(F1481:BM1540,AV$307,$E1530)))</f>
        <v/>
      </c>
      <c r="AW1530" s="2406" t="str">
        <f ca="1">IF($E1530&gt;$E$12,"",IF(($E1530&gt;=AW$307),AW1477-$D1530*AW$302,INDEX(F1481:BM1540,AW$307,$E1530)))</f>
        <v/>
      </c>
      <c r="AX1530" s="2406" t="str">
        <f ca="1">IF($E1530&gt;$E$12,"",IF(($E1530&gt;=AX$307),AX1477-$D1530*AX$302,INDEX(F1481:BM1540,AX$307,$E1530)))</f>
        <v/>
      </c>
      <c r="AY1530" s="2406" t="str">
        <f ca="1">IF($E1530&gt;$E$12,"",IF(($E1530&gt;=AY$307),AY1477-$D1530*AY$302,INDEX(F1481:BM1540,AY$307,$E1530)))</f>
        <v/>
      </c>
      <c r="AZ1530" s="2406" t="str">
        <f ca="1">IF($E1530&gt;$E$12,"",IF(($E1530&gt;=AZ$307),AZ1477-$D1530*AZ$302,INDEX(F1481:BM1540,AZ$307,$E1530)))</f>
        <v/>
      </c>
      <c r="BA1530" s="2406" t="str">
        <f ca="1">IF($E1530&gt;$E$12,"",IF(($E1530&gt;=BA$307),BA1477-$D1530*BA$302,INDEX(F1481:BM1540,BA$307,$E1530)))</f>
        <v/>
      </c>
      <c r="BB1530" s="2406" t="str">
        <f ca="1">IF($E1530&gt;$E$12,"",IF(($E1530&gt;=BB$307),BB1477-$D1530*BB$302,INDEX(F1481:BM1540,BB$307,$E1530)))</f>
        <v/>
      </c>
      <c r="BC1530" s="2406" t="str">
        <f ca="1">IF($E1530&gt;$E$12,"",IF(($E1530&gt;=BC$307),BC1477-$D1530*BC$302,INDEX(F1481:BM1540,BC$307,$E1530)))</f>
        <v/>
      </c>
      <c r="BD1530" s="2406" t="str">
        <f ca="1">IF($E1530&gt;$E$12,"",IF(($E1530&gt;=BD$307),BD1477-$D1530*BD$302,INDEX(F1481:BM1540,BD$307,$E1530)))</f>
        <v/>
      </c>
      <c r="BE1530" s="2406" t="str">
        <f ca="1">IF($E1530&gt;$E$12,"",IF(($E1530&gt;=BE$307),BE1477-$D1530*BE$302,INDEX(F1481:BM1540,BE$307,$E1530)))</f>
        <v/>
      </c>
      <c r="BF1530" s="2406" t="str">
        <f ca="1">IF($E1530&gt;$E$12,"",IF(($E1530&gt;=BF$307),BF1477-$D1530*BF$302,INDEX(F1481:BM1540,BF$307,$E1530)))</f>
        <v/>
      </c>
      <c r="BG1530" s="2406" t="str">
        <f ca="1">IF($E1530&gt;$E$12,"",IF(($E1530&gt;=BG$307),BG1477-$D1530*BG$302,INDEX(F1481:BM1540,BG$307,$E1530)))</f>
        <v/>
      </c>
      <c r="BH1530" s="2406" t="str">
        <f ca="1">IF($E1530&gt;$E$12,"",IF(($E1530&gt;=BH$307),BH1477-$D1530*BH$302,INDEX(F1481:BM1540,BH$307,$E1530)))</f>
        <v/>
      </c>
      <c r="BI1530" s="2406" t="str">
        <f ca="1">IF($E1530&gt;$E$12,"",IF(($E1530&gt;=BI$307),BI1477-$D1530*BI$302,INDEX(F1481:BM1540,BI$307,$E1530)))</f>
        <v/>
      </c>
      <c r="BJ1530" s="2406" t="str">
        <f ca="1">IF($E1530&gt;$E$12,"",IF(($E1530&gt;=BJ$307),BJ1477-$D1530*BJ$302,INDEX(F1481:BM1540,BJ$307,$E1530)))</f>
        <v/>
      </c>
      <c r="BK1530" s="2406" t="str">
        <f ca="1">IF($E1530&gt;$E$12,"",IF(($E1530&gt;=BK$307),BK1477-$D1530*BK$302,INDEX(F1481:BM1540,BK$307,$E1530)))</f>
        <v/>
      </c>
      <c r="BL1530" s="2406" t="str">
        <f ca="1">IF($E1530&gt;$E$12,"",IF(($E1530&gt;=BL$307),BL1477-$D1530*BL$302,INDEX(F1481:BM1540,BL$307,$E1530)))</f>
        <v/>
      </c>
      <c r="BM1530" s="2406" t="str">
        <f ca="1">IF($E1530&gt;$E$12,"",IF(($E1530&gt;=BM$307),BM1477-$D1530*BM$302,INDEX(F1481:BM1540,BM$307,$E1530)))</f>
        <v/>
      </c>
    </row>
    <row r="1531" spans="3:65" ht="13.5" x14ac:dyDescent="0.25">
      <c r="C1531" s="2357"/>
      <c r="D1531" s="2405">
        <f ca="1">INDEX(F1476:BM1476,E1531)</f>
        <v>1</v>
      </c>
      <c r="E1531" s="2316">
        <v>51</v>
      </c>
      <c r="F1531" s="2406" t="str">
        <f ca="1">IF($E1531&gt;$E$12,"",IF(($E1531&gt;=F$307),F1477-$D1531*F$302,INDEX(F1481:BM1540,F$307,$E1531)))</f>
        <v/>
      </c>
      <c r="G1531" s="2406" t="str">
        <f ca="1">IF($E1531&gt;$E$12,"",IF(($E1531&gt;=G$307),G1477-$D1531*G$302,INDEX(F1481:BM1540,G$307,$E1531)))</f>
        <v/>
      </c>
      <c r="H1531" s="2406" t="str">
        <f ca="1">IF($E1531&gt;$E$12,"",IF(($E1531&gt;=H$307),H1477-$D1531*H$302,INDEX(F1481:BM1540,H$307,$E1531)))</f>
        <v/>
      </c>
      <c r="I1531" s="2406" t="str">
        <f ca="1">IF($E1531&gt;$E$12,"",IF(($E1531&gt;=I$307),I1477-$D1531*I$302,INDEX(F1481:BM1540,I$307,$E1531)))</f>
        <v/>
      </c>
      <c r="J1531" s="2406" t="str">
        <f ca="1">IF($E1531&gt;$E$12,"",IF(($E1531&gt;=J$307),J1477-$D1531*J$302,INDEX(F1481:BM1540,J$307,$E1531)))</f>
        <v/>
      </c>
      <c r="K1531" s="2406" t="str">
        <f ca="1">IF($E1531&gt;$E$12,"",IF(($E1531&gt;=K$307),K1477-$D1531*K$302,INDEX(F1481:BM1540,K$307,$E1531)))</f>
        <v/>
      </c>
      <c r="L1531" s="2406" t="str">
        <f ca="1">IF($E1531&gt;$E$12,"",IF(($E1531&gt;=L$307),L1477-$D1531*L$302,INDEX(F1481:BM1540,L$307,$E1531)))</f>
        <v/>
      </c>
      <c r="M1531" s="2406" t="str">
        <f ca="1">IF($E1531&gt;$E$12,"",IF(($E1531&gt;=M$307),M1477-$D1531*M$302,INDEX(F1481:BM1540,M$307,$E1531)))</f>
        <v/>
      </c>
      <c r="N1531" s="2406" t="str">
        <f ca="1">IF($E1531&gt;$E$12,"",IF(($E1531&gt;=N$307),N1477-$D1531*N$302,INDEX(F1481:BM1540,N$307,$E1531)))</f>
        <v/>
      </c>
      <c r="O1531" s="2406" t="str">
        <f ca="1">IF($E1531&gt;$E$12,"",IF(($E1531&gt;=O$307),O1477-$D1531*O$302,INDEX(F1481:BM1540,O$307,$E1531)))</f>
        <v/>
      </c>
      <c r="P1531" s="2406" t="str">
        <f ca="1">IF($E1531&gt;$E$12,"",IF(($E1531&gt;=P$307),P1477-$D1531*P$302,INDEX(F1481:BM1540,P$307,$E1531)))</f>
        <v/>
      </c>
      <c r="Q1531" s="2406" t="str">
        <f ca="1">IF($E1531&gt;$E$12,"",IF(($E1531&gt;=Q$307),Q1477-$D1531*Q$302,INDEX(F1481:BM1540,Q$307,$E1531)))</f>
        <v/>
      </c>
      <c r="R1531" s="2406" t="str">
        <f ca="1">IF($E1531&gt;$E$12,"",IF(($E1531&gt;=R$307),R1477-$D1531*R$302,INDEX(F1481:BM1540,R$307,$E1531)))</f>
        <v/>
      </c>
      <c r="S1531" s="2406" t="str">
        <f ca="1">IF($E1531&gt;$E$12,"",IF(($E1531&gt;=S$307),S1477-$D1531*S$302,INDEX(F1481:BM1540,S$307,$E1531)))</f>
        <v/>
      </c>
      <c r="T1531" s="2406" t="str">
        <f ca="1">IF($E1531&gt;$E$12,"",IF(($E1531&gt;=T$307),T1477-$D1531*T$302,INDEX(F1481:BM1540,T$307,$E1531)))</f>
        <v/>
      </c>
      <c r="U1531" s="2406" t="str">
        <f ca="1">IF($E1531&gt;$E$12,"",IF(($E1531&gt;=U$307),U1477-$D1531*U$302,INDEX(F1481:BM1540,U$307,$E1531)))</f>
        <v/>
      </c>
      <c r="V1531" s="2406" t="str">
        <f ca="1">IF($E1531&gt;$E$12,"",IF(($E1531&gt;=V$307),V1477-$D1531*V$302,INDEX(F1481:BM1540,V$307,$E1531)))</f>
        <v/>
      </c>
      <c r="W1531" s="2406" t="str">
        <f ca="1">IF($E1531&gt;$E$12,"",IF(($E1531&gt;=W$307),W1477-$D1531*W$302,INDEX(F1481:BM1540,W$307,$E1531)))</f>
        <v/>
      </c>
      <c r="X1531" s="2406" t="str">
        <f ca="1">IF($E1531&gt;$E$12,"",IF(($E1531&gt;=X$307),X1477-$D1531*X$302,INDEX(F1481:BM1540,X$307,$E1531)))</f>
        <v/>
      </c>
      <c r="Y1531" s="2406" t="str">
        <f ca="1">IF($E1531&gt;$E$12,"",IF(($E1531&gt;=Y$307),Y1477-$D1531*Y$302,INDEX(F1481:BM1540,Y$307,$E1531)))</f>
        <v/>
      </c>
      <c r="Z1531" s="2406" t="str">
        <f ca="1">IF($E1531&gt;$E$12,"",IF(($E1531&gt;=Z$307),Z1477-$D1531*Z$302,INDEX(F1481:BM1540,Z$307,$E1531)))</f>
        <v/>
      </c>
      <c r="AA1531" s="2406" t="str">
        <f ca="1">IF($E1531&gt;$E$12,"",IF(($E1531&gt;=AA$307),AA1477-$D1531*AA$302,INDEX(F1481:BM1540,AA$307,$E1531)))</f>
        <v/>
      </c>
      <c r="AB1531" s="2406" t="str">
        <f ca="1">IF($E1531&gt;$E$12,"",IF(($E1531&gt;=AB$307),AB1477-$D1531*AB$302,INDEX(F1481:BM1540,AB$307,$E1531)))</f>
        <v/>
      </c>
      <c r="AC1531" s="2406" t="str">
        <f ca="1">IF($E1531&gt;$E$12,"",IF(($E1531&gt;=AC$307),AC1477-$D1531*AC$302,INDEX(F1481:BM1540,AC$307,$E1531)))</f>
        <v/>
      </c>
      <c r="AD1531" s="2406" t="str">
        <f ca="1">IF($E1531&gt;$E$12,"",IF(($E1531&gt;=AD$307),AD1477-$D1531*AD$302,INDEX(F1481:BM1540,AD$307,$E1531)))</f>
        <v/>
      </c>
      <c r="AE1531" s="2406" t="str">
        <f ca="1">IF($E1531&gt;$E$12,"",IF(($E1531&gt;=AE$307),AE1477-$D1531*AE$302,INDEX(F1481:BM1540,AE$307,$E1531)))</f>
        <v/>
      </c>
      <c r="AF1531" s="2406" t="str">
        <f ca="1">IF($E1531&gt;$E$12,"",IF(($E1531&gt;=AF$307),AF1477-$D1531*AF$302,INDEX(F1481:BM1540,AF$307,$E1531)))</f>
        <v/>
      </c>
      <c r="AG1531" s="2406" t="str">
        <f ca="1">IF($E1531&gt;$E$12,"",IF(($E1531&gt;=AG$307),AG1477-$D1531*AG$302,INDEX(F1481:BM1540,AG$307,$E1531)))</f>
        <v/>
      </c>
      <c r="AH1531" s="2406" t="str">
        <f ca="1">IF($E1531&gt;$E$12,"",IF(($E1531&gt;=AH$307),AH1477-$D1531*AH$302,INDEX(F1481:BM1540,AH$307,$E1531)))</f>
        <v/>
      </c>
      <c r="AI1531" s="2406" t="str">
        <f ca="1">IF($E1531&gt;$E$12,"",IF(($E1531&gt;=AI$307),AI1477-$D1531*AI$302,INDEX(F1481:BM1540,AI$307,$E1531)))</f>
        <v/>
      </c>
      <c r="AJ1531" s="2406" t="str">
        <f ca="1">IF($E1531&gt;$E$12,"",IF(($E1531&gt;=AJ$307),AJ1477-$D1531*AJ$302,INDEX(F1481:BM1540,AJ$307,$E1531)))</f>
        <v/>
      </c>
      <c r="AK1531" s="2406" t="str">
        <f ca="1">IF($E1531&gt;$E$12,"",IF(($E1531&gt;=AK$307),AK1477-$D1531*AK$302,INDEX(F1481:BM1540,AK$307,$E1531)))</f>
        <v/>
      </c>
      <c r="AL1531" s="2406" t="str">
        <f ca="1">IF($E1531&gt;$E$12,"",IF(($E1531&gt;=AL$307),AL1477-$D1531*AL$302,INDEX(F1481:BM1540,AL$307,$E1531)))</f>
        <v/>
      </c>
      <c r="AM1531" s="2406" t="str">
        <f ca="1">IF($E1531&gt;$E$12,"",IF(($E1531&gt;=AM$307),AM1477-$D1531*AM$302,INDEX(F1481:BM1540,AM$307,$E1531)))</f>
        <v/>
      </c>
      <c r="AN1531" s="2406" t="str">
        <f ca="1">IF($E1531&gt;$E$12,"",IF(($E1531&gt;=AN$307),AN1477-$D1531*AN$302,INDEX(F1481:BM1540,AN$307,$E1531)))</f>
        <v/>
      </c>
      <c r="AO1531" s="2406" t="str">
        <f ca="1">IF($E1531&gt;$E$12,"",IF(($E1531&gt;=AO$307),AO1477-$D1531*AO$302,INDEX(F1481:BM1540,AO$307,$E1531)))</f>
        <v/>
      </c>
      <c r="AP1531" s="2406" t="str">
        <f ca="1">IF($E1531&gt;$E$12,"",IF(($E1531&gt;=AP$307),AP1477-$D1531*AP$302,INDEX(F1481:BM1540,AP$307,$E1531)))</f>
        <v/>
      </c>
      <c r="AQ1531" s="2406" t="str">
        <f ca="1">IF($E1531&gt;$E$12,"",IF(($E1531&gt;=AQ$307),AQ1477-$D1531*AQ$302,INDEX(F1481:BM1540,AQ$307,$E1531)))</f>
        <v/>
      </c>
      <c r="AR1531" s="2406" t="str">
        <f ca="1">IF($E1531&gt;$E$12,"",IF(($E1531&gt;=AR$307),AR1477-$D1531*AR$302,INDEX(F1481:BM1540,AR$307,$E1531)))</f>
        <v/>
      </c>
      <c r="AS1531" s="2406" t="str">
        <f ca="1">IF($E1531&gt;$E$12,"",IF(($E1531&gt;=AS$307),AS1477-$D1531*AS$302,INDEX(F1481:BM1540,AS$307,$E1531)))</f>
        <v/>
      </c>
      <c r="AT1531" s="2406" t="str">
        <f ca="1">IF($E1531&gt;$E$12,"",IF(($E1531&gt;=AT$307),AT1477-$D1531*AT$302,INDEX(F1481:BM1540,AT$307,$E1531)))</f>
        <v/>
      </c>
      <c r="AU1531" s="2406" t="str">
        <f ca="1">IF($E1531&gt;$E$12,"",IF(($E1531&gt;=AU$307),AU1477-$D1531*AU$302,INDEX(F1481:BM1540,AU$307,$E1531)))</f>
        <v/>
      </c>
      <c r="AV1531" s="2406" t="str">
        <f ca="1">IF($E1531&gt;$E$12,"",IF(($E1531&gt;=AV$307),AV1477-$D1531*AV$302,INDEX(F1481:BM1540,AV$307,$E1531)))</f>
        <v/>
      </c>
      <c r="AW1531" s="2406" t="str">
        <f ca="1">IF($E1531&gt;$E$12,"",IF(($E1531&gt;=AW$307),AW1477-$D1531*AW$302,INDEX(F1481:BM1540,AW$307,$E1531)))</f>
        <v/>
      </c>
      <c r="AX1531" s="2406" t="str">
        <f ca="1">IF($E1531&gt;$E$12,"",IF(($E1531&gt;=AX$307),AX1477-$D1531*AX$302,INDEX(F1481:BM1540,AX$307,$E1531)))</f>
        <v/>
      </c>
      <c r="AY1531" s="2406" t="str">
        <f ca="1">IF($E1531&gt;$E$12,"",IF(($E1531&gt;=AY$307),AY1477-$D1531*AY$302,INDEX(F1481:BM1540,AY$307,$E1531)))</f>
        <v/>
      </c>
      <c r="AZ1531" s="2406" t="str">
        <f ca="1">IF($E1531&gt;$E$12,"",IF(($E1531&gt;=AZ$307),AZ1477-$D1531*AZ$302,INDEX(F1481:BM1540,AZ$307,$E1531)))</f>
        <v/>
      </c>
      <c r="BA1531" s="2406" t="str">
        <f ca="1">IF($E1531&gt;$E$12,"",IF(($E1531&gt;=BA$307),BA1477-$D1531*BA$302,INDEX(F1481:BM1540,BA$307,$E1531)))</f>
        <v/>
      </c>
      <c r="BB1531" s="2406" t="str">
        <f ca="1">IF($E1531&gt;$E$12,"",IF(($E1531&gt;=BB$307),BB1477-$D1531*BB$302,INDEX(F1481:BM1540,BB$307,$E1531)))</f>
        <v/>
      </c>
      <c r="BC1531" s="2406" t="str">
        <f ca="1">IF($E1531&gt;$E$12,"",IF(($E1531&gt;=BC$307),BC1477-$D1531*BC$302,INDEX(F1481:BM1540,BC$307,$E1531)))</f>
        <v/>
      </c>
      <c r="BD1531" s="2406" t="str">
        <f ca="1">IF($E1531&gt;$E$12,"",IF(($E1531&gt;=BD$307),BD1477-$D1531*BD$302,INDEX(F1481:BM1540,BD$307,$E1531)))</f>
        <v/>
      </c>
      <c r="BE1531" s="2406" t="str">
        <f ca="1">IF($E1531&gt;$E$12,"",IF(($E1531&gt;=BE$307),BE1477-$D1531*BE$302,INDEX(F1481:BM1540,BE$307,$E1531)))</f>
        <v/>
      </c>
      <c r="BF1531" s="2406" t="str">
        <f ca="1">IF($E1531&gt;$E$12,"",IF(($E1531&gt;=BF$307),BF1477-$D1531*BF$302,INDEX(F1481:BM1540,BF$307,$E1531)))</f>
        <v/>
      </c>
      <c r="BG1531" s="2406" t="str">
        <f ca="1">IF($E1531&gt;$E$12,"",IF(($E1531&gt;=BG$307),BG1477-$D1531*BG$302,INDEX(F1481:BM1540,BG$307,$E1531)))</f>
        <v/>
      </c>
      <c r="BH1531" s="2406" t="str">
        <f ca="1">IF($E1531&gt;$E$12,"",IF(($E1531&gt;=BH$307),BH1477-$D1531*BH$302,INDEX(F1481:BM1540,BH$307,$E1531)))</f>
        <v/>
      </c>
      <c r="BI1531" s="2406" t="str">
        <f ca="1">IF($E1531&gt;$E$12,"",IF(($E1531&gt;=BI$307),BI1477-$D1531*BI$302,INDEX(F1481:BM1540,BI$307,$E1531)))</f>
        <v/>
      </c>
      <c r="BJ1531" s="2406" t="str">
        <f ca="1">IF($E1531&gt;$E$12,"",IF(($E1531&gt;=BJ$307),BJ1477-$D1531*BJ$302,INDEX(F1481:BM1540,BJ$307,$E1531)))</f>
        <v/>
      </c>
      <c r="BK1531" s="2406" t="str">
        <f ca="1">IF($E1531&gt;$E$12,"",IF(($E1531&gt;=BK$307),BK1477-$D1531*BK$302,INDEX(F1481:BM1540,BK$307,$E1531)))</f>
        <v/>
      </c>
      <c r="BL1531" s="2406" t="str">
        <f ca="1">IF($E1531&gt;$E$12,"",IF(($E1531&gt;=BL$307),BL1477-$D1531*BL$302,INDEX(F1481:BM1540,BL$307,$E1531)))</f>
        <v/>
      </c>
      <c r="BM1531" s="2406" t="str">
        <f ca="1">IF($E1531&gt;$E$12,"",IF(($E1531&gt;=BM$307),BM1477-$D1531*BM$302,INDEX(F1481:BM1540,BM$307,$E1531)))</f>
        <v/>
      </c>
    </row>
    <row r="1532" spans="3:65" ht="13.5" x14ac:dyDescent="0.25">
      <c r="C1532" s="2357"/>
      <c r="D1532" s="2405">
        <f ca="1">INDEX(F1476:BM1476,E1532)</f>
        <v>1</v>
      </c>
      <c r="E1532" s="2316">
        <v>52</v>
      </c>
      <c r="F1532" s="2406" t="str">
        <f ca="1">IF($E1532&gt;$E$12,"",IF(($E1532&gt;=F$307),F1477-$D1532*F$302,INDEX(F1481:BM1540,F$307,$E1532)))</f>
        <v/>
      </c>
      <c r="G1532" s="2406" t="str">
        <f ca="1">IF($E1532&gt;$E$12,"",IF(($E1532&gt;=G$307),G1477-$D1532*G$302,INDEX(F1481:BM1540,G$307,$E1532)))</f>
        <v/>
      </c>
      <c r="H1532" s="2406" t="str">
        <f ca="1">IF($E1532&gt;$E$12,"",IF(($E1532&gt;=H$307),H1477-$D1532*H$302,INDEX(F1481:BM1540,H$307,$E1532)))</f>
        <v/>
      </c>
      <c r="I1532" s="2406" t="str">
        <f ca="1">IF($E1532&gt;$E$12,"",IF(($E1532&gt;=I$307),I1477-$D1532*I$302,INDEX(F1481:BM1540,I$307,$E1532)))</f>
        <v/>
      </c>
      <c r="J1532" s="2406" t="str">
        <f ca="1">IF($E1532&gt;$E$12,"",IF(($E1532&gt;=J$307),J1477-$D1532*J$302,INDEX(F1481:BM1540,J$307,$E1532)))</f>
        <v/>
      </c>
      <c r="K1532" s="2406" t="str">
        <f ca="1">IF($E1532&gt;$E$12,"",IF(($E1532&gt;=K$307),K1477-$D1532*K$302,INDEX(F1481:BM1540,K$307,$E1532)))</f>
        <v/>
      </c>
      <c r="L1532" s="2406" t="str">
        <f ca="1">IF($E1532&gt;$E$12,"",IF(($E1532&gt;=L$307),L1477-$D1532*L$302,INDEX(F1481:BM1540,L$307,$E1532)))</f>
        <v/>
      </c>
      <c r="M1532" s="2406" t="str">
        <f ca="1">IF($E1532&gt;$E$12,"",IF(($E1532&gt;=M$307),M1477-$D1532*M$302,INDEX(F1481:BM1540,M$307,$E1532)))</f>
        <v/>
      </c>
      <c r="N1532" s="2406" t="str">
        <f ca="1">IF($E1532&gt;$E$12,"",IF(($E1532&gt;=N$307),N1477-$D1532*N$302,INDEX(F1481:BM1540,N$307,$E1532)))</f>
        <v/>
      </c>
      <c r="O1532" s="2406" t="str">
        <f ca="1">IF($E1532&gt;$E$12,"",IF(($E1532&gt;=O$307),O1477-$D1532*O$302,INDEX(F1481:BM1540,O$307,$E1532)))</f>
        <v/>
      </c>
      <c r="P1532" s="2406" t="str">
        <f ca="1">IF($E1532&gt;$E$12,"",IF(($E1532&gt;=P$307),P1477-$D1532*P$302,INDEX(F1481:BM1540,P$307,$E1532)))</f>
        <v/>
      </c>
      <c r="Q1532" s="2406" t="str">
        <f ca="1">IF($E1532&gt;$E$12,"",IF(($E1532&gt;=Q$307),Q1477-$D1532*Q$302,INDEX(F1481:BM1540,Q$307,$E1532)))</f>
        <v/>
      </c>
      <c r="R1532" s="2406" t="str">
        <f ca="1">IF($E1532&gt;$E$12,"",IF(($E1532&gt;=R$307),R1477-$D1532*R$302,INDEX(F1481:BM1540,R$307,$E1532)))</f>
        <v/>
      </c>
      <c r="S1532" s="2406" t="str">
        <f ca="1">IF($E1532&gt;$E$12,"",IF(($E1532&gt;=S$307),S1477-$D1532*S$302,INDEX(F1481:BM1540,S$307,$E1532)))</f>
        <v/>
      </c>
      <c r="T1532" s="2406" t="str">
        <f ca="1">IF($E1532&gt;$E$12,"",IF(($E1532&gt;=T$307),T1477-$D1532*T$302,INDEX(F1481:BM1540,T$307,$E1532)))</f>
        <v/>
      </c>
      <c r="U1532" s="2406" t="str">
        <f ca="1">IF($E1532&gt;$E$12,"",IF(($E1532&gt;=U$307),U1477-$D1532*U$302,INDEX(F1481:BM1540,U$307,$E1532)))</f>
        <v/>
      </c>
      <c r="V1532" s="2406" t="str">
        <f ca="1">IF($E1532&gt;$E$12,"",IF(($E1532&gt;=V$307),V1477-$D1532*V$302,INDEX(F1481:BM1540,V$307,$E1532)))</f>
        <v/>
      </c>
      <c r="W1532" s="2406" t="str">
        <f ca="1">IF($E1532&gt;$E$12,"",IF(($E1532&gt;=W$307),W1477-$D1532*W$302,INDEX(F1481:BM1540,W$307,$E1532)))</f>
        <v/>
      </c>
      <c r="X1532" s="2406" t="str">
        <f ca="1">IF($E1532&gt;$E$12,"",IF(($E1532&gt;=X$307),X1477-$D1532*X$302,INDEX(F1481:BM1540,X$307,$E1532)))</f>
        <v/>
      </c>
      <c r="Y1532" s="2406" t="str">
        <f ca="1">IF($E1532&gt;$E$12,"",IF(($E1532&gt;=Y$307),Y1477-$D1532*Y$302,INDEX(F1481:BM1540,Y$307,$E1532)))</f>
        <v/>
      </c>
      <c r="Z1532" s="2406" t="str">
        <f ca="1">IF($E1532&gt;$E$12,"",IF(($E1532&gt;=Z$307),Z1477-$D1532*Z$302,INDEX(F1481:BM1540,Z$307,$E1532)))</f>
        <v/>
      </c>
      <c r="AA1532" s="2406" t="str">
        <f ca="1">IF($E1532&gt;$E$12,"",IF(($E1532&gt;=AA$307),AA1477-$D1532*AA$302,INDEX(F1481:BM1540,AA$307,$E1532)))</f>
        <v/>
      </c>
      <c r="AB1532" s="2406" t="str">
        <f ca="1">IF($E1532&gt;$E$12,"",IF(($E1532&gt;=AB$307),AB1477-$D1532*AB$302,INDEX(F1481:BM1540,AB$307,$E1532)))</f>
        <v/>
      </c>
      <c r="AC1532" s="2406" t="str">
        <f ca="1">IF($E1532&gt;$E$12,"",IF(($E1532&gt;=AC$307),AC1477-$D1532*AC$302,INDEX(F1481:BM1540,AC$307,$E1532)))</f>
        <v/>
      </c>
      <c r="AD1532" s="2406" t="str">
        <f ca="1">IF($E1532&gt;$E$12,"",IF(($E1532&gt;=AD$307),AD1477-$D1532*AD$302,INDEX(F1481:BM1540,AD$307,$E1532)))</f>
        <v/>
      </c>
      <c r="AE1532" s="2406" t="str">
        <f ca="1">IF($E1532&gt;$E$12,"",IF(($E1532&gt;=AE$307),AE1477-$D1532*AE$302,INDEX(F1481:BM1540,AE$307,$E1532)))</f>
        <v/>
      </c>
      <c r="AF1532" s="2406" t="str">
        <f ca="1">IF($E1532&gt;$E$12,"",IF(($E1532&gt;=AF$307),AF1477-$D1532*AF$302,INDEX(F1481:BM1540,AF$307,$E1532)))</f>
        <v/>
      </c>
      <c r="AG1532" s="2406" t="str">
        <f ca="1">IF($E1532&gt;$E$12,"",IF(($E1532&gt;=AG$307),AG1477-$D1532*AG$302,INDEX(F1481:BM1540,AG$307,$E1532)))</f>
        <v/>
      </c>
      <c r="AH1532" s="2406" t="str">
        <f ca="1">IF($E1532&gt;$E$12,"",IF(($E1532&gt;=AH$307),AH1477-$D1532*AH$302,INDEX(F1481:BM1540,AH$307,$E1532)))</f>
        <v/>
      </c>
      <c r="AI1532" s="2406" t="str">
        <f ca="1">IF($E1532&gt;$E$12,"",IF(($E1532&gt;=AI$307),AI1477-$D1532*AI$302,INDEX(F1481:BM1540,AI$307,$E1532)))</f>
        <v/>
      </c>
      <c r="AJ1532" s="2406" t="str">
        <f ca="1">IF($E1532&gt;$E$12,"",IF(($E1532&gt;=AJ$307),AJ1477-$D1532*AJ$302,INDEX(F1481:BM1540,AJ$307,$E1532)))</f>
        <v/>
      </c>
      <c r="AK1532" s="2406" t="str">
        <f ca="1">IF($E1532&gt;$E$12,"",IF(($E1532&gt;=AK$307),AK1477-$D1532*AK$302,INDEX(F1481:BM1540,AK$307,$E1532)))</f>
        <v/>
      </c>
      <c r="AL1532" s="2406" t="str">
        <f ca="1">IF($E1532&gt;$E$12,"",IF(($E1532&gt;=AL$307),AL1477-$D1532*AL$302,INDEX(F1481:BM1540,AL$307,$E1532)))</f>
        <v/>
      </c>
      <c r="AM1532" s="2406" t="str">
        <f ca="1">IF($E1532&gt;$E$12,"",IF(($E1532&gt;=AM$307),AM1477-$D1532*AM$302,INDEX(F1481:BM1540,AM$307,$E1532)))</f>
        <v/>
      </c>
      <c r="AN1532" s="2406" t="str">
        <f ca="1">IF($E1532&gt;$E$12,"",IF(($E1532&gt;=AN$307),AN1477-$D1532*AN$302,INDEX(F1481:BM1540,AN$307,$E1532)))</f>
        <v/>
      </c>
      <c r="AO1532" s="2406" t="str">
        <f ca="1">IF($E1532&gt;$E$12,"",IF(($E1532&gt;=AO$307),AO1477-$D1532*AO$302,INDEX(F1481:BM1540,AO$307,$E1532)))</f>
        <v/>
      </c>
      <c r="AP1532" s="2406" t="str">
        <f ca="1">IF($E1532&gt;$E$12,"",IF(($E1532&gt;=AP$307),AP1477-$D1532*AP$302,INDEX(F1481:BM1540,AP$307,$E1532)))</f>
        <v/>
      </c>
      <c r="AQ1532" s="2406" t="str">
        <f ca="1">IF($E1532&gt;$E$12,"",IF(($E1532&gt;=AQ$307),AQ1477-$D1532*AQ$302,INDEX(F1481:BM1540,AQ$307,$E1532)))</f>
        <v/>
      </c>
      <c r="AR1532" s="2406" t="str">
        <f ca="1">IF($E1532&gt;$E$12,"",IF(($E1532&gt;=AR$307),AR1477-$D1532*AR$302,INDEX(F1481:BM1540,AR$307,$E1532)))</f>
        <v/>
      </c>
      <c r="AS1532" s="2406" t="str">
        <f ca="1">IF($E1532&gt;$E$12,"",IF(($E1532&gt;=AS$307),AS1477-$D1532*AS$302,INDEX(F1481:BM1540,AS$307,$E1532)))</f>
        <v/>
      </c>
      <c r="AT1532" s="2406" t="str">
        <f ca="1">IF($E1532&gt;$E$12,"",IF(($E1532&gt;=AT$307),AT1477-$D1532*AT$302,INDEX(F1481:BM1540,AT$307,$E1532)))</f>
        <v/>
      </c>
      <c r="AU1532" s="2406" t="str">
        <f ca="1">IF($E1532&gt;$E$12,"",IF(($E1532&gt;=AU$307),AU1477-$D1532*AU$302,INDEX(F1481:BM1540,AU$307,$E1532)))</f>
        <v/>
      </c>
      <c r="AV1532" s="2406" t="str">
        <f ca="1">IF($E1532&gt;$E$12,"",IF(($E1532&gt;=AV$307),AV1477-$D1532*AV$302,INDEX(F1481:BM1540,AV$307,$E1532)))</f>
        <v/>
      </c>
      <c r="AW1532" s="2406" t="str">
        <f ca="1">IF($E1532&gt;$E$12,"",IF(($E1532&gt;=AW$307),AW1477-$D1532*AW$302,INDEX(F1481:BM1540,AW$307,$E1532)))</f>
        <v/>
      </c>
      <c r="AX1532" s="2406" t="str">
        <f ca="1">IF($E1532&gt;$E$12,"",IF(($E1532&gt;=AX$307),AX1477-$D1532*AX$302,INDEX(F1481:BM1540,AX$307,$E1532)))</f>
        <v/>
      </c>
      <c r="AY1532" s="2406" t="str">
        <f ca="1">IF($E1532&gt;$E$12,"",IF(($E1532&gt;=AY$307),AY1477-$D1532*AY$302,INDEX(F1481:BM1540,AY$307,$E1532)))</f>
        <v/>
      </c>
      <c r="AZ1532" s="2406" t="str">
        <f ca="1">IF($E1532&gt;$E$12,"",IF(($E1532&gt;=AZ$307),AZ1477-$D1532*AZ$302,INDEX(F1481:BM1540,AZ$307,$E1532)))</f>
        <v/>
      </c>
      <c r="BA1532" s="2406" t="str">
        <f ca="1">IF($E1532&gt;$E$12,"",IF(($E1532&gt;=BA$307),BA1477-$D1532*BA$302,INDEX(F1481:BM1540,BA$307,$E1532)))</f>
        <v/>
      </c>
      <c r="BB1532" s="2406" t="str">
        <f ca="1">IF($E1532&gt;$E$12,"",IF(($E1532&gt;=BB$307),BB1477-$D1532*BB$302,INDEX(F1481:BM1540,BB$307,$E1532)))</f>
        <v/>
      </c>
      <c r="BC1532" s="2406" t="str">
        <f ca="1">IF($E1532&gt;$E$12,"",IF(($E1532&gt;=BC$307),BC1477-$D1532*BC$302,INDEX(F1481:BM1540,BC$307,$E1532)))</f>
        <v/>
      </c>
      <c r="BD1532" s="2406" t="str">
        <f ca="1">IF($E1532&gt;$E$12,"",IF(($E1532&gt;=BD$307),BD1477-$D1532*BD$302,INDEX(F1481:BM1540,BD$307,$E1532)))</f>
        <v/>
      </c>
      <c r="BE1532" s="2406" t="str">
        <f ca="1">IF($E1532&gt;$E$12,"",IF(($E1532&gt;=BE$307),BE1477-$D1532*BE$302,INDEX(F1481:BM1540,BE$307,$E1532)))</f>
        <v/>
      </c>
      <c r="BF1532" s="2406" t="str">
        <f ca="1">IF($E1532&gt;$E$12,"",IF(($E1532&gt;=BF$307),BF1477-$D1532*BF$302,INDEX(F1481:BM1540,BF$307,$E1532)))</f>
        <v/>
      </c>
      <c r="BG1532" s="2406" t="str">
        <f ca="1">IF($E1532&gt;$E$12,"",IF(($E1532&gt;=BG$307),BG1477-$D1532*BG$302,INDEX(F1481:BM1540,BG$307,$E1532)))</f>
        <v/>
      </c>
      <c r="BH1532" s="2406" t="str">
        <f ca="1">IF($E1532&gt;$E$12,"",IF(($E1532&gt;=BH$307),BH1477-$D1532*BH$302,INDEX(F1481:BM1540,BH$307,$E1532)))</f>
        <v/>
      </c>
      <c r="BI1532" s="2406" t="str">
        <f ca="1">IF($E1532&gt;$E$12,"",IF(($E1532&gt;=BI$307),BI1477-$D1532*BI$302,INDEX(F1481:BM1540,BI$307,$E1532)))</f>
        <v/>
      </c>
      <c r="BJ1532" s="2406" t="str">
        <f ca="1">IF($E1532&gt;$E$12,"",IF(($E1532&gt;=BJ$307),BJ1477-$D1532*BJ$302,INDEX(F1481:BM1540,BJ$307,$E1532)))</f>
        <v/>
      </c>
      <c r="BK1532" s="2406" t="str">
        <f ca="1">IF($E1532&gt;$E$12,"",IF(($E1532&gt;=BK$307),BK1477-$D1532*BK$302,INDEX(F1481:BM1540,BK$307,$E1532)))</f>
        <v/>
      </c>
      <c r="BL1532" s="2406" t="str">
        <f ca="1">IF($E1532&gt;$E$12,"",IF(($E1532&gt;=BL$307),BL1477-$D1532*BL$302,INDEX(F1481:BM1540,BL$307,$E1532)))</f>
        <v/>
      </c>
      <c r="BM1532" s="2406" t="str">
        <f ca="1">IF($E1532&gt;$E$12,"",IF(($E1532&gt;=BM$307),BM1477-$D1532*BM$302,INDEX(F1481:BM1540,BM$307,$E1532)))</f>
        <v/>
      </c>
    </row>
    <row r="1533" spans="3:65" ht="13.5" x14ac:dyDescent="0.25">
      <c r="C1533" s="2357"/>
      <c r="D1533" s="2405">
        <f ca="1">INDEX(F1476:BM1476,E1533)</f>
        <v>1</v>
      </c>
      <c r="E1533" s="2316">
        <v>53</v>
      </c>
      <c r="F1533" s="2406" t="str">
        <f ca="1">IF($E1533&gt;$E$12,"",IF(($E1533&gt;=F$307),F1477-$D1533*F$302,INDEX(F1481:BM1540,F$307,$E1533)))</f>
        <v/>
      </c>
      <c r="G1533" s="2406" t="str">
        <f ca="1">IF($E1533&gt;$E$12,"",IF(($E1533&gt;=G$307),G1477-$D1533*G$302,INDEX(F1481:BM1540,G$307,$E1533)))</f>
        <v/>
      </c>
      <c r="H1533" s="2406" t="str">
        <f ca="1">IF($E1533&gt;$E$12,"",IF(($E1533&gt;=H$307),H1477-$D1533*H$302,INDEX(F1481:BM1540,H$307,$E1533)))</f>
        <v/>
      </c>
      <c r="I1533" s="2406" t="str">
        <f ca="1">IF($E1533&gt;$E$12,"",IF(($E1533&gt;=I$307),I1477-$D1533*I$302,INDEX(F1481:BM1540,I$307,$E1533)))</f>
        <v/>
      </c>
      <c r="J1533" s="2406" t="str">
        <f ca="1">IF($E1533&gt;$E$12,"",IF(($E1533&gt;=J$307),J1477-$D1533*J$302,INDEX(F1481:BM1540,J$307,$E1533)))</f>
        <v/>
      </c>
      <c r="K1533" s="2406" t="str">
        <f ca="1">IF($E1533&gt;$E$12,"",IF(($E1533&gt;=K$307),K1477-$D1533*K$302,INDEX(F1481:BM1540,K$307,$E1533)))</f>
        <v/>
      </c>
      <c r="L1533" s="2406" t="str">
        <f ca="1">IF($E1533&gt;$E$12,"",IF(($E1533&gt;=L$307),L1477-$D1533*L$302,INDEX(F1481:BM1540,L$307,$E1533)))</f>
        <v/>
      </c>
      <c r="M1533" s="2406" t="str">
        <f ca="1">IF($E1533&gt;$E$12,"",IF(($E1533&gt;=M$307),M1477-$D1533*M$302,INDEX(F1481:BM1540,M$307,$E1533)))</f>
        <v/>
      </c>
      <c r="N1533" s="2406" t="str">
        <f ca="1">IF($E1533&gt;$E$12,"",IF(($E1533&gt;=N$307),N1477-$D1533*N$302,INDEX(F1481:BM1540,N$307,$E1533)))</f>
        <v/>
      </c>
      <c r="O1533" s="2406" t="str">
        <f ca="1">IF($E1533&gt;$E$12,"",IF(($E1533&gt;=O$307),O1477-$D1533*O$302,INDEX(F1481:BM1540,O$307,$E1533)))</f>
        <v/>
      </c>
      <c r="P1533" s="2406" t="str">
        <f ca="1">IF($E1533&gt;$E$12,"",IF(($E1533&gt;=P$307),P1477-$D1533*P$302,INDEX(F1481:BM1540,P$307,$E1533)))</f>
        <v/>
      </c>
      <c r="Q1533" s="2406" t="str">
        <f ca="1">IF($E1533&gt;$E$12,"",IF(($E1533&gt;=Q$307),Q1477-$D1533*Q$302,INDEX(F1481:BM1540,Q$307,$E1533)))</f>
        <v/>
      </c>
      <c r="R1533" s="2406" t="str">
        <f ca="1">IF($E1533&gt;$E$12,"",IF(($E1533&gt;=R$307),R1477-$D1533*R$302,INDEX(F1481:BM1540,R$307,$E1533)))</f>
        <v/>
      </c>
      <c r="S1533" s="2406" t="str">
        <f ca="1">IF($E1533&gt;$E$12,"",IF(($E1533&gt;=S$307),S1477-$D1533*S$302,INDEX(F1481:BM1540,S$307,$E1533)))</f>
        <v/>
      </c>
      <c r="T1533" s="2406" t="str">
        <f ca="1">IF($E1533&gt;$E$12,"",IF(($E1533&gt;=T$307),T1477-$D1533*T$302,INDEX(F1481:BM1540,T$307,$E1533)))</f>
        <v/>
      </c>
      <c r="U1533" s="2406" t="str">
        <f ca="1">IF($E1533&gt;$E$12,"",IF(($E1533&gt;=U$307),U1477-$D1533*U$302,INDEX(F1481:BM1540,U$307,$E1533)))</f>
        <v/>
      </c>
      <c r="V1533" s="2406" t="str">
        <f ca="1">IF($E1533&gt;$E$12,"",IF(($E1533&gt;=V$307),V1477-$D1533*V$302,INDEX(F1481:BM1540,V$307,$E1533)))</f>
        <v/>
      </c>
      <c r="W1533" s="2406" t="str">
        <f ca="1">IF($E1533&gt;$E$12,"",IF(($E1533&gt;=W$307),W1477-$D1533*W$302,INDEX(F1481:BM1540,W$307,$E1533)))</f>
        <v/>
      </c>
      <c r="X1533" s="2406" t="str">
        <f ca="1">IF($E1533&gt;$E$12,"",IF(($E1533&gt;=X$307),X1477-$D1533*X$302,INDEX(F1481:BM1540,X$307,$E1533)))</f>
        <v/>
      </c>
      <c r="Y1533" s="2406" t="str">
        <f ca="1">IF($E1533&gt;$E$12,"",IF(($E1533&gt;=Y$307),Y1477-$D1533*Y$302,INDEX(F1481:BM1540,Y$307,$E1533)))</f>
        <v/>
      </c>
      <c r="Z1533" s="2406" t="str">
        <f ca="1">IF($E1533&gt;$E$12,"",IF(($E1533&gt;=Z$307),Z1477-$D1533*Z$302,INDEX(F1481:BM1540,Z$307,$E1533)))</f>
        <v/>
      </c>
      <c r="AA1533" s="2406" t="str">
        <f ca="1">IF($E1533&gt;$E$12,"",IF(($E1533&gt;=AA$307),AA1477-$D1533*AA$302,INDEX(F1481:BM1540,AA$307,$E1533)))</f>
        <v/>
      </c>
      <c r="AB1533" s="2406" t="str">
        <f ca="1">IF($E1533&gt;$E$12,"",IF(($E1533&gt;=AB$307),AB1477-$D1533*AB$302,INDEX(F1481:BM1540,AB$307,$E1533)))</f>
        <v/>
      </c>
      <c r="AC1533" s="2406" t="str">
        <f ca="1">IF($E1533&gt;$E$12,"",IF(($E1533&gt;=AC$307),AC1477-$D1533*AC$302,INDEX(F1481:BM1540,AC$307,$E1533)))</f>
        <v/>
      </c>
      <c r="AD1533" s="2406" t="str">
        <f ca="1">IF($E1533&gt;$E$12,"",IF(($E1533&gt;=AD$307),AD1477-$D1533*AD$302,INDEX(F1481:BM1540,AD$307,$E1533)))</f>
        <v/>
      </c>
      <c r="AE1533" s="2406" t="str">
        <f ca="1">IF($E1533&gt;$E$12,"",IF(($E1533&gt;=AE$307),AE1477-$D1533*AE$302,INDEX(F1481:BM1540,AE$307,$E1533)))</f>
        <v/>
      </c>
      <c r="AF1533" s="2406" t="str">
        <f ca="1">IF($E1533&gt;$E$12,"",IF(($E1533&gt;=AF$307),AF1477-$D1533*AF$302,INDEX(F1481:BM1540,AF$307,$E1533)))</f>
        <v/>
      </c>
      <c r="AG1533" s="2406" t="str">
        <f ca="1">IF($E1533&gt;$E$12,"",IF(($E1533&gt;=AG$307),AG1477-$D1533*AG$302,INDEX(F1481:BM1540,AG$307,$E1533)))</f>
        <v/>
      </c>
      <c r="AH1533" s="2406" t="str">
        <f ca="1">IF($E1533&gt;$E$12,"",IF(($E1533&gt;=AH$307),AH1477-$D1533*AH$302,INDEX(F1481:BM1540,AH$307,$E1533)))</f>
        <v/>
      </c>
      <c r="AI1533" s="2406" t="str">
        <f ca="1">IF($E1533&gt;$E$12,"",IF(($E1533&gt;=AI$307),AI1477-$D1533*AI$302,INDEX(F1481:BM1540,AI$307,$E1533)))</f>
        <v/>
      </c>
      <c r="AJ1533" s="2406" t="str">
        <f ca="1">IF($E1533&gt;$E$12,"",IF(($E1533&gt;=AJ$307),AJ1477-$D1533*AJ$302,INDEX(F1481:BM1540,AJ$307,$E1533)))</f>
        <v/>
      </c>
      <c r="AK1533" s="2406" t="str">
        <f ca="1">IF($E1533&gt;$E$12,"",IF(($E1533&gt;=AK$307),AK1477-$D1533*AK$302,INDEX(F1481:BM1540,AK$307,$E1533)))</f>
        <v/>
      </c>
      <c r="AL1533" s="2406" t="str">
        <f ca="1">IF($E1533&gt;$E$12,"",IF(($E1533&gt;=AL$307),AL1477-$D1533*AL$302,INDEX(F1481:BM1540,AL$307,$E1533)))</f>
        <v/>
      </c>
      <c r="AM1533" s="2406" t="str">
        <f ca="1">IF($E1533&gt;$E$12,"",IF(($E1533&gt;=AM$307),AM1477-$D1533*AM$302,INDEX(F1481:BM1540,AM$307,$E1533)))</f>
        <v/>
      </c>
      <c r="AN1533" s="2406" t="str">
        <f ca="1">IF($E1533&gt;$E$12,"",IF(($E1533&gt;=AN$307),AN1477-$D1533*AN$302,INDEX(F1481:BM1540,AN$307,$E1533)))</f>
        <v/>
      </c>
      <c r="AO1533" s="2406" t="str">
        <f ca="1">IF($E1533&gt;$E$12,"",IF(($E1533&gt;=AO$307),AO1477-$D1533*AO$302,INDEX(F1481:BM1540,AO$307,$E1533)))</f>
        <v/>
      </c>
      <c r="AP1533" s="2406" t="str">
        <f ca="1">IF($E1533&gt;$E$12,"",IF(($E1533&gt;=AP$307),AP1477-$D1533*AP$302,INDEX(F1481:BM1540,AP$307,$E1533)))</f>
        <v/>
      </c>
      <c r="AQ1533" s="2406" t="str">
        <f ca="1">IF($E1533&gt;$E$12,"",IF(($E1533&gt;=AQ$307),AQ1477-$D1533*AQ$302,INDEX(F1481:BM1540,AQ$307,$E1533)))</f>
        <v/>
      </c>
      <c r="AR1533" s="2406" t="str">
        <f ca="1">IF($E1533&gt;$E$12,"",IF(($E1533&gt;=AR$307),AR1477-$D1533*AR$302,INDEX(F1481:BM1540,AR$307,$E1533)))</f>
        <v/>
      </c>
      <c r="AS1533" s="2406" t="str">
        <f ca="1">IF($E1533&gt;$E$12,"",IF(($E1533&gt;=AS$307),AS1477-$D1533*AS$302,INDEX(F1481:BM1540,AS$307,$E1533)))</f>
        <v/>
      </c>
      <c r="AT1533" s="2406" t="str">
        <f ca="1">IF($E1533&gt;$E$12,"",IF(($E1533&gt;=AT$307),AT1477-$D1533*AT$302,INDEX(F1481:BM1540,AT$307,$E1533)))</f>
        <v/>
      </c>
      <c r="AU1533" s="2406" t="str">
        <f ca="1">IF($E1533&gt;$E$12,"",IF(($E1533&gt;=AU$307),AU1477-$D1533*AU$302,INDEX(F1481:BM1540,AU$307,$E1533)))</f>
        <v/>
      </c>
      <c r="AV1533" s="2406" t="str">
        <f ca="1">IF($E1533&gt;$E$12,"",IF(($E1533&gt;=AV$307),AV1477-$D1533*AV$302,INDEX(F1481:BM1540,AV$307,$E1533)))</f>
        <v/>
      </c>
      <c r="AW1533" s="2406" t="str">
        <f ca="1">IF($E1533&gt;$E$12,"",IF(($E1533&gt;=AW$307),AW1477-$D1533*AW$302,INDEX(F1481:BM1540,AW$307,$E1533)))</f>
        <v/>
      </c>
      <c r="AX1533" s="2406" t="str">
        <f ca="1">IF($E1533&gt;$E$12,"",IF(($E1533&gt;=AX$307),AX1477-$D1533*AX$302,INDEX(F1481:BM1540,AX$307,$E1533)))</f>
        <v/>
      </c>
      <c r="AY1533" s="2406" t="str">
        <f ca="1">IF($E1533&gt;$E$12,"",IF(($E1533&gt;=AY$307),AY1477-$D1533*AY$302,INDEX(F1481:BM1540,AY$307,$E1533)))</f>
        <v/>
      </c>
      <c r="AZ1533" s="2406" t="str">
        <f ca="1">IF($E1533&gt;$E$12,"",IF(($E1533&gt;=AZ$307),AZ1477-$D1533*AZ$302,INDEX(F1481:BM1540,AZ$307,$E1533)))</f>
        <v/>
      </c>
      <c r="BA1533" s="2406" t="str">
        <f ca="1">IF($E1533&gt;$E$12,"",IF(($E1533&gt;=BA$307),BA1477-$D1533*BA$302,INDEX(F1481:BM1540,BA$307,$E1533)))</f>
        <v/>
      </c>
      <c r="BB1533" s="2406" t="str">
        <f ca="1">IF($E1533&gt;$E$12,"",IF(($E1533&gt;=BB$307),BB1477-$D1533*BB$302,INDEX(F1481:BM1540,BB$307,$E1533)))</f>
        <v/>
      </c>
      <c r="BC1533" s="2406" t="str">
        <f ca="1">IF($E1533&gt;$E$12,"",IF(($E1533&gt;=BC$307),BC1477-$D1533*BC$302,INDEX(F1481:BM1540,BC$307,$E1533)))</f>
        <v/>
      </c>
      <c r="BD1533" s="2406" t="str">
        <f ca="1">IF($E1533&gt;$E$12,"",IF(($E1533&gt;=BD$307),BD1477-$D1533*BD$302,INDEX(F1481:BM1540,BD$307,$E1533)))</f>
        <v/>
      </c>
      <c r="BE1533" s="2406" t="str">
        <f ca="1">IF($E1533&gt;$E$12,"",IF(($E1533&gt;=BE$307),BE1477-$D1533*BE$302,INDEX(F1481:BM1540,BE$307,$E1533)))</f>
        <v/>
      </c>
      <c r="BF1533" s="2406" t="str">
        <f ca="1">IF($E1533&gt;$E$12,"",IF(($E1533&gt;=BF$307),BF1477-$D1533*BF$302,INDEX(F1481:BM1540,BF$307,$E1533)))</f>
        <v/>
      </c>
      <c r="BG1533" s="2406" t="str">
        <f ca="1">IF($E1533&gt;$E$12,"",IF(($E1533&gt;=BG$307),BG1477-$D1533*BG$302,INDEX(F1481:BM1540,BG$307,$E1533)))</f>
        <v/>
      </c>
      <c r="BH1533" s="2406" t="str">
        <f ca="1">IF($E1533&gt;$E$12,"",IF(($E1533&gt;=BH$307),BH1477-$D1533*BH$302,INDEX(F1481:BM1540,BH$307,$E1533)))</f>
        <v/>
      </c>
      <c r="BI1533" s="2406" t="str">
        <f ca="1">IF($E1533&gt;$E$12,"",IF(($E1533&gt;=BI$307),BI1477-$D1533*BI$302,INDEX(F1481:BM1540,BI$307,$E1533)))</f>
        <v/>
      </c>
      <c r="BJ1533" s="2406" t="str">
        <f ca="1">IF($E1533&gt;$E$12,"",IF(($E1533&gt;=BJ$307),BJ1477-$D1533*BJ$302,INDEX(F1481:BM1540,BJ$307,$E1533)))</f>
        <v/>
      </c>
      <c r="BK1533" s="2406" t="str">
        <f ca="1">IF($E1533&gt;$E$12,"",IF(($E1533&gt;=BK$307),BK1477-$D1533*BK$302,INDEX(F1481:BM1540,BK$307,$E1533)))</f>
        <v/>
      </c>
      <c r="BL1533" s="2406" t="str">
        <f ca="1">IF($E1533&gt;$E$12,"",IF(($E1533&gt;=BL$307),BL1477-$D1533*BL$302,INDEX(F1481:BM1540,BL$307,$E1533)))</f>
        <v/>
      </c>
      <c r="BM1533" s="2406" t="str">
        <f ca="1">IF($E1533&gt;$E$12,"",IF(($E1533&gt;=BM$307),BM1477-$D1533*BM$302,INDEX(F1481:BM1540,BM$307,$E1533)))</f>
        <v/>
      </c>
    </row>
    <row r="1534" spans="3:65" ht="13.5" x14ac:dyDescent="0.25">
      <c r="C1534" s="2357"/>
      <c r="D1534" s="2405">
        <f ca="1">INDEX(F1476:BM1476,E1534)</f>
        <v>1</v>
      </c>
      <c r="E1534" s="2316">
        <v>54</v>
      </c>
      <c r="F1534" s="2406" t="str">
        <f ca="1">IF($E1534&gt;$E$12,"",IF(($E1534&gt;=F$307),F1477-$D1534*F$302,INDEX(F1481:BM1540,F$307,$E1534)))</f>
        <v/>
      </c>
      <c r="G1534" s="2406" t="str">
        <f ca="1">IF($E1534&gt;$E$12,"",IF(($E1534&gt;=G$307),G1477-$D1534*G$302,INDEX(F1481:BM1540,G$307,$E1534)))</f>
        <v/>
      </c>
      <c r="H1534" s="2406" t="str">
        <f ca="1">IF($E1534&gt;$E$12,"",IF(($E1534&gt;=H$307),H1477-$D1534*H$302,INDEX(F1481:BM1540,H$307,$E1534)))</f>
        <v/>
      </c>
      <c r="I1534" s="2406" t="str">
        <f ca="1">IF($E1534&gt;$E$12,"",IF(($E1534&gt;=I$307),I1477-$D1534*I$302,INDEX(F1481:BM1540,I$307,$E1534)))</f>
        <v/>
      </c>
      <c r="J1534" s="2406" t="str">
        <f ca="1">IF($E1534&gt;$E$12,"",IF(($E1534&gt;=J$307),J1477-$D1534*J$302,INDEX(F1481:BM1540,J$307,$E1534)))</f>
        <v/>
      </c>
      <c r="K1534" s="2406" t="str">
        <f ca="1">IF($E1534&gt;$E$12,"",IF(($E1534&gt;=K$307),K1477-$D1534*K$302,INDEX(F1481:BM1540,K$307,$E1534)))</f>
        <v/>
      </c>
      <c r="L1534" s="2406" t="str">
        <f ca="1">IF($E1534&gt;$E$12,"",IF(($E1534&gt;=L$307),L1477-$D1534*L$302,INDEX(F1481:BM1540,L$307,$E1534)))</f>
        <v/>
      </c>
      <c r="M1534" s="2406" t="str">
        <f ca="1">IF($E1534&gt;$E$12,"",IF(($E1534&gt;=M$307),M1477-$D1534*M$302,INDEX(F1481:BM1540,M$307,$E1534)))</f>
        <v/>
      </c>
      <c r="N1534" s="2406" t="str">
        <f ca="1">IF($E1534&gt;$E$12,"",IF(($E1534&gt;=N$307),N1477-$D1534*N$302,INDEX(F1481:BM1540,N$307,$E1534)))</f>
        <v/>
      </c>
      <c r="O1534" s="2406" t="str">
        <f ca="1">IF($E1534&gt;$E$12,"",IF(($E1534&gt;=O$307),O1477-$D1534*O$302,INDEX(F1481:BM1540,O$307,$E1534)))</f>
        <v/>
      </c>
      <c r="P1534" s="2406" t="str">
        <f ca="1">IF($E1534&gt;$E$12,"",IF(($E1534&gt;=P$307),P1477-$D1534*P$302,INDEX(F1481:BM1540,P$307,$E1534)))</f>
        <v/>
      </c>
      <c r="Q1534" s="2406" t="str">
        <f ca="1">IF($E1534&gt;$E$12,"",IF(($E1534&gt;=Q$307),Q1477-$D1534*Q$302,INDEX(F1481:BM1540,Q$307,$E1534)))</f>
        <v/>
      </c>
      <c r="R1534" s="2406" t="str">
        <f ca="1">IF($E1534&gt;$E$12,"",IF(($E1534&gt;=R$307),R1477-$D1534*R$302,INDEX(F1481:BM1540,R$307,$E1534)))</f>
        <v/>
      </c>
      <c r="S1534" s="2406" t="str">
        <f ca="1">IF($E1534&gt;$E$12,"",IF(($E1534&gt;=S$307),S1477-$D1534*S$302,INDEX(F1481:BM1540,S$307,$E1534)))</f>
        <v/>
      </c>
      <c r="T1534" s="2406" t="str">
        <f ca="1">IF($E1534&gt;$E$12,"",IF(($E1534&gt;=T$307),T1477-$D1534*T$302,INDEX(F1481:BM1540,T$307,$E1534)))</f>
        <v/>
      </c>
      <c r="U1534" s="2406" t="str">
        <f ca="1">IF($E1534&gt;$E$12,"",IF(($E1534&gt;=U$307),U1477-$D1534*U$302,INDEX(F1481:BM1540,U$307,$E1534)))</f>
        <v/>
      </c>
      <c r="V1534" s="2406" t="str">
        <f ca="1">IF($E1534&gt;$E$12,"",IF(($E1534&gt;=V$307),V1477-$D1534*V$302,INDEX(F1481:BM1540,V$307,$E1534)))</f>
        <v/>
      </c>
      <c r="W1534" s="2406" t="str">
        <f ca="1">IF($E1534&gt;$E$12,"",IF(($E1534&gt;=W$307),W1477-$D1534*W$302,INDEX(F1481:BM1540,W$307,$E1534)))</f>
        <v/>
      </c>
      <c r="X1534" s="2406" t="str">
        <f ca="1">IF($E1534&gt;$E$12,"",IF(($E1534&gt;=X$307),X1477-$D1534*X$302,INDEX(F1481:BM1540,X$307,$E1534)))</f>
        <v/>
      </c>
      <c r="Y1534" s="2406" t="str">
        <f ca="1">IF($E1534&gt;$E$12,"",IF(($E1534&gt;=Y$307),Y1477-$D1534*Y$302,INDEX(F1481:BM1540,Y$307,$E1534)))</f>
        <v/>
      </c>
      <c r="Z1534" s="2406" t="str">
        <f ca="1">IF($E1534&gt;$E$12,"",IF(($E1534&gt;=Z$307),Z1477-$D1534*Z$302,INDEX(F1481:BM1540,Z$307,$E1534)))</f>
        <v/>
      </c>
      <c r="AA1534" s="2406" t="str">
        <f ca="1">IF($E1534&gt;$E$12,"",IF(($E1534&gt;=AA$307),AA1477-$D1534*AA$302,INDEX(F1481:BM1540,AA$307,$E1534)))</f>
        <v/>
      </c>
      <c r="AB1534" s="2406" t="str">
        <f ca="1">IF($E1534&gt;$E$12,"",IF(($E1534&gt;=AB$307),AB1477-$D1534*AB$302,INDEX(F1481:BM1540,AB$307,$E1534)))</f>
        <v/>
      </c>
      <c r="AC1534" s="2406" t="str">
        <f ca="1">IF($E1534&gt;$E$12,"",IF(($E1534&gt;=AC$307),AC1477-$D1534*AC$302,INDEX(F1481:BM1540,AC$307,$E1534)))</f>
        <v/>
      </c>
      <c r="AD1534" s="2406" t="str">
        <f ca="1">IF($E1534&gt;$E$12,"",IF(($E1534&gt;=AD$307),AD1477-$D1534*AD$302,INDEX(F1481:BM1540,AD$307,$E1534)))</f>
        <v/>
      </c>
      <c r="AE1534" s="2406" t="str">
        <f ca="1">IF($E1534&gt;$E$12,"",IF(($E1534&gt;=AE$307),AE1477-$D1534*AE$302,INDEX(F1481:BM1540,AE$307,$E1534)))</f>
        <v/>
      </c>
      <c r="AF1534" s="2406" t="str">
        <f ca="1">IF($E1534&gt;$E$12,"",IF(($E1534&gt;=AF$307),AF1477-$D1534*AF$302,INDEX(F1481:BM1540,AF$307,$E1534)))</f>
        <v/>
      </c>
      <c r="AG1534" s="2406" t="str">
        <f ca="1">IF($E1534&gt;$E$12,"",IF(($E1534&gt;=AG$307),AG1477-$D1534*AG$302,INDEX(F1481:BM1540,AG$307,$E1534)))</f>
        <v/>
      </c>
      <c r="AH1534" s="2406" t="str">
        <f ca="1">IF($E1534&gt;$E$12,"",IF(($E1534&gt;=AH$307),AH1477-$D1534*AH$302,INDEX(F1481:BM1540,AH$307,$E1534)))</f>
        <v/>
      </c>
      <c r="AI1534" s="2406" t="str">
        <f ca="1">IF($E1534&gt;$E$12,"",IF(($E1534&gt;=AI$307),AI1477-$D1534*AI$302,INDEX(F1481:BM1540,AI$307,$E1534)))</f>
        <v/>
      </c>
      <c r="AJ1534" s="2406" t="str">
        <f ca="1">IF($E1534&gt;$E$12,"",IF(($E1534&gt;=AJ$307),AJ1477-$D1534*AJ$302,INDEX(F1481:BM1540,AJ$307,$E1534)))</f>
        <v/>
      </c>
      <c r="AK1534" s="2406" t="str">
        <f ca="1">IF($E1534&gt;$E$12,"",IF(($E1534&gt;=AK$307),AK1477-$D1534*AK$302,INDEX(F1481:BM1540,AK$307,$E1534)))</f>
        <v/>
      </c>
      <c r="AL1534" s="2406" t="str">
        <f ca="1">IF($E1534&gt;$E$12,"",IF(($E1534&gt;=AL$307),AL1477-$D1534*AL$302,INDEX(F1481:BM1540,AL$307,$E1534)))</f>
        <v/>
      </c>
      <c r="AM1534" s="2406" t="str">
        <f ca="1">IF($E1534&gt;$E$12,"",IF(($E1534&gt;=AM$307),AM1477-$D1534*AM$302,INDEX(F1481:BM1540,AM$307,$E1534)))</f>
        <v/>
      </c>
      <c r="AN1534" s="2406" t="str">
        <f ca="1">IF($E1534&gt;$E$12,"",IF(($E1534&gt;=AN$307),AN1477-$D1534*AN$302,INDEX(F1481:BM1540,AN$307,$E1534)))</f>
        <v/>
      </c>
      <c r="AO1534" s="2406" t="str">
        <f ca="1">IF($E1534&gt;$E$12,"",IF(($E1534&gt;=AO$307),AO1477-$D1534*AO$302,INDEX(F1481:BM1540,AO$307,$E1534)))</f>
        <v/>
      </c>
      <c r="AP1534" s="2406" t="str">
        <f ca="1">IF($E1534&gt;$E$12,"",IF(($E1534&gt;=AP$307),AP1477-$D1534*AP$302,INDEX(F1481:BM1540,AP$307,$E1534)))</f>
        <v/>
      </c>
      <c r="AQ1534" s="2406" t="str">
        <f ca="1">IF($E1534&gt;$E$12,"",IF(($E1534&gt;=AQ$307),AQ1477-$D1534*AQ$302,INDEX(F1481:BM1540,AQ$307,$E1534)))</f>
        <v/>
      </c>
      <c r="AR1534" s="2406" t="str">
        <f ca="1">IF($E1534&gt;$E$12,"",IF(($E1534&gt;=AR$307),AR1477-$D1534*AR$302,INDEX(F1481:BM1540,AR$307,$E1534)))</f>
        <v/>
      </c>
      <c r="AS1534" s="2406" t="str">
        <f ca="1">IF($E1534&gt;$E$12,"",IF(($E1534&gt;=AS$307),AS1477-$D1534*AS$302,INDEX(F1481:BM1540,AS$307,$E1534)))</f>
        <v/>
      </c>
      <c r="AT1534" s="2406" t="str">
        <f ca="1">IF($E1534&gt;$E$12,"",IF(($E1534&gt;=AT$307),AT1477-$D1534*AT$302,INDEX(F1481:BM1540,AT$307,$E1534)))</f>
        <v/>
      </c>
      <c r="AU1534" s="2406" t="str">
        <f ca="1">IF($E1534&gt;$E$12,"",IF(($E1534&gt;=AU$307),AU1477-$D1534*AU$302,INDEX(F1481:BM1540,AU$307,$E1534)))</f>
        <v/>
      </c>
      <c r="AV1534" s="2406" t="str">
        <f ca="1">IF($E1534&gt;$E$12,"",IF(($E1534&gt;=AV$307),AV1477-$D1534*AV$302,INDEX(F1481:BM1540,AV$307,$E1534)))</f>
        <v/>
      </c>
      <c r="AW1534" s="2406" t="str">
        <f ca="1">IF($E1534&gt;$E$12,"",IF(($E1534&gt;=AW$307),AW1477-$D1534*AW$302,INDEX(F1481:BM1540,AW$307,$E1534)))</f>
        <v/>
      </c>
      <c r="AX1534" s="2406" t="str">
        <f ca="1">IF($E1534&gt;$E$12,"",IF(($E1534&gt;=AX$307),AX1477-$D1534*AX$302,INDEX(F1481:BM1540,AX$307,$E1534)))</f>
        <v/>
      </c>
      <c r="AY1534" s="2406" t="str">
        <f ca="1">IF($E1534&gt;$E$12,"",IF(($E1534&gt;=AY$307),AY1477-$D1534*AY$302,INDEX(F1481:BM1540,AY$307,$E1534)))</f>
        <v/>
      </c>
      <c r="AZ1534" s="2406" t="str">
        <f ca="1">IF($E1534&gt;$E$12,"",IF(($E1534&gt;=AZ$307),AZ1477-$D1534*AZ$302,INDEX(F1481:BM1540,AZ$307,$E1534)))</f>
        <v/>
      </c>
      <c r="BA1534" s="2406" t="str">
        <f ca="1">IF($E1534&gt;$E$12,"",IF(($E1534&gt;=BA$307),BA1477-$D1534*BA$302,INDEX(F1481:BM1540,BA$307,$E1534)))</f>
        <v/>
      </c>
      <c r="BB1534" s="2406" t="str">
        <f ca="1">IF($E1534&gt;$E$12,"",IF(($E1534&gt;=BB$307),BB1477-$D1534*BB$302,INDEX(F1481:BM1540,BB$307,$E1534)))</f>
        <v/>
      </c>
      <c r="BC1534" s="2406" t="str">
        <f ca="1">IF($E1534&gt;$E$12,"",IF(($E1534&gt;=BC$307),BC1477-$D1534*BC$302,INDEX(F1481:BM1540,BC$307,$E1534)))</f>
        <v/>
      </c>
      <c r="BD1534" s="2406" t="str">
        <f ca="1">IF($E1534&gt;$E$12,"",IF(($E1534&gt;=BD$307),BD1477-$D1534*BD$302,INDEX(F1481:BM1540,BD$307,$E1534)))</f>
        <v/>
      </c>
      <c r="BE1534" s="2406" t="str">
        <f ca="1">IF($E1534&gt;$E$12,"",IF(($E1534&gt;=BE$307),BE1477-$D1534*BE$302,INDEX(F1481:BM1540,BE$307,$E1534)))</f>
        <v/>
      </c>
      <c r="BF1534" s="2406" t="str">
        <f ca="1">IF($E1534&gt;$E$12,"",IF(($E1534&gt;=BF$307),BF1477-$D1534*BF$302,INDEX(F1481:BM1540,BF$307,$E1534)))</f>
        <v/>
      </c>
      <c r="BG1534" s="2406" t="str">
        <f ca="1">IF($E1534&gt;$E$12,"",IF(($E1534&gt;=BG$307),BG1477-$D1534*BG$302,INDEX(F1481:BM1540,BG$307,$E1534)))</f>
        <v/>
      </c>
      <c r="BH1534" s="2406" t="str">
        <f ca="1">IF($E1534&gt;$E$12,"",IF(($E1534&gt;=BH$307),BH1477-$D1534*BH$302,INDEX(F1481:BM1540,BH$307,$E1534)))</f>
        <v/>
      </c>
      <c r="BI1534" s="2406" t="str">
        <f ca="1">IF($E1534&gt;$E$12,"",IF(($E1534&gt;=BI$307),BI1477-$D1534*BI$302,INDEX(F1481:BM1540,BI$307,$E1534)))</f>
        <v/>
      </c>
      <c r="BJ1534" s="2406" t="str">
        <f ca="1">IF($E1534&gt;$E$12,"",IF(($E1534&gt;=BJ$307),BJ1477-$D1534*BJ$302,INDEX(F1481:BM1540,BJ$307,$E1534)))</f>
        <v/>
      </c>
      <c r="BK1534" s="2406" t="str">
        <f ca="1">IF($E1534&gt;$E$12,"",IF(($E1534&gt;=BK$307),BK1477-$D1534*BK$302,INDEX(F1481:BM1540,BK$307,$E1534)))</f>
        <v/>
      </c>
      <c r="BL1534" s="2406" t="str">
        <f ca="1">IF($E1534&gt;$E$12,"",IF(($E1534&gt;=BL$307),BL1477-$D1534*BL$302,INDEX(F1481:BM1540,BL$307,$E1534)))</f>
        <v/>
      </c>
      <c r="BM1534" s="2406" t="str">
        <f ca="1">IF($E1534&gt;$E$12,"",IF(($E1534&gt;=BM$307),BM1477-$D1534*BM$302,INDEX(F1481:BM1540,BM$307,$E1534)))</f>
        <v/>
      </c>
    </row>
    <row r="1535" spans="3:65" ht="13.5" x14ac:dyDescent="0.25">
      <c r="C1535" s="2357"/>
      <c r="D1535" s="2405">
        <f ca="1">INDEX(F1476:BM1476,E1535)</f>
        <v>1</v>
      </c>
      <c r="E1535" s="2316">
        <v>55</v>
      </c>
      <c r="F1535" s="2406" t="str">
        <f ca="1">IF($E1535&gt;$E$12,"",IF(($E1535&gt;=F$307),F1477-$D1535*F$302,INDEX(F1481:BM1540,F$307,$E1535)))</f>
        <v/>
      </c>
      <c r="G1535" s="2406" t="str">
        <f ca="1">IF($E1535&gt;$E$12,"",IF(($E1535&gt;=G$307),G1477-$D1535*G$302,INDEX(F1481:BM1540,G$307,$E1535)))</f>
        <v/>
      </c>
      <c r="H1535" s="2406" t="str">
        <f ca="1">IF($E1535&gt;$E$12,"",IF(($E1535&gt;=H$307),H1477-$D1535*H$302,INDEX(F1481:BM1540,H$307,$E1535)))</f>
        <v/>
      </c>
      <c r="I1535" s="2406" t="str">
        <f ca="1">IF($E1535&gt;$E$12,"",IF(($E1535&gt;=I$307),I1477-$D1535*I$302,INDEX(F1481:BM1540,I$307,$E1535)))</f>
        <v/>
      </c>
      <c r="J1535" s="2406" t="str">
        <f ca="1">IF($E1535&gt;$E$12,"",IF(($E1535&gt;=J$307),J1477-$D1535*J$302,INDEX(F1481:BM1540,J$307,$E1535)))</f>
        <v/>
      </c>
      <c r="K1535" s="2406" t="str">
        <f ca="1">IF($E1535&gt;$E$12,"",IF(($E1535&gt;=K$307),K1477-$D1535*K$302,INDEX(F1481:BM1540,K$307,$E1535)))</f>
        <v/>
      </c>
      <c r="L1535" s="2406" t="str">
        <f ca="1">IF($E1535&gt;$E$12,"",IF(($E1535&gt;=L$307),L1477-$D1535*L$302,INDEX(F1481:BM1540,L$307,$E1535)))</f>
        <v/>
      </c>
      <c r="M1535" s="2406" t="str">
        <f ca="1">IF($E1535&gt;$E$12,"",IF(($E1535&gt;=M$307),M1477-$D1535*M$302,INDEX(F1481:BM1540,M$307,$E1535)))</f>
        <v/>
      </c>
      <c r="N1535" s="2406" t="str">
        <f ca="1">IF($E1535&gt;$E$12,"",IF(($E1535&gt;=N$307),N1477-$D1535*N$302,INDEX(F1481:BM1540,N$307,$E1535)))</f>
        <v/>
      </c>
      <c r="O1535" s="2406" t="str">
        <f ca="1">IF($E1535&gt;$E$12,"",IF(($E1535&gt;=O$307),O1477-$D1535*O$302,INDEX(F1481:BM1540,O$307,$E1535)))</f>
        <v/>
      </c>
      <c r="P1535" s="2406" t="str">
        <f ca="1">IF($E1535&gt;$E$12,"",IF(($E1535&gt;=P$307),P1477-$D1535*P$302,INDEX(F1481:BM1540,P$307,$E1535)))</f>
        <v/>
      </c>
      <c r="Q1535" s="2406" t="str">
        <f ca="1">IF($E1535&gt;$E$12,"",IF(($E1535&gt;=Q$307),Q1477-$D1535*Q$302,INDEX(F1481:BM1540,Q$307,$E1535)))</f>
        <v/>
      </c>
      <c r="R1535" s="2406" t="str">
        <f ca="1">IF($E1535&gt;$E$12,"",IF(($E1535&gt;=R$307),R1477-$D1535*R$302,INDEX(F1481:BM1540,R$307,$E1535)))</f>
        <v/>
      </c>
      <c r="S1535" s="2406" t="str">
        <f ca="1">IF($E1535&gt;$E$12,"",IF(($E1535&gt;=S$307),S1477-$D1535*S$302,INDEX(F1481:BM1540,S$307,$E1535)))</f>
        <v/>
      </c>
      <c r="T1535" s="2406" t="str">
        <f ca="1">IF($E1535&gt;$E$12,"",IF(($E1535&gt;=T$307),T1477-$D1535*T$302,INDEX(F1481:BM1540,T$307,$E1535)))</f>
        <v/>
      </c>
      <c r="U1535" s="2406" t="str">
        <f ca="1">IF($E1535&gt;$E$12,"",IF(($E1535&gt;=U$307),U1477-$D1535*U$302,INDEX(F1481:BM1540,U$307,$E1535)))</f>
        <v/>
      </c>
      <c r="V1535" s="2406" t="str">
        <f ca="1">IF($E1535&gt;$E$12,"",IF(($E1535&gt;=V$307),V1477-$D1535*V$302,INDEX(F1481:BM1540,V$307,$E1535)))</f>
        <v/>
      </c>
      <c r="W1535" s="2406" t="str">
        <f ca="1">IF($E1535&gt;$E$12,"",IF(($E1535&gt;=W$307),W1477-$D1535*W$302,INDEX(F1481:BM1540,W$307,$E1535)))</f>
        <v/>
      </c>
      <c r="X1535" s="2406" t="str">
        <f ca="1">IF($E1535&gt;$E$12,"",IF(($E1535&gt;=X$307),X1477-$D1535*X$302,INDEX(F1481:BM1540,X$307,$E1535)))</f>
        <v/>
      </c>
      <c r="Y1535" s="2406" t="str">
        <f ca="1">IF($E1535&gt;$E$12,"",IF(($E1535&gt;=Y$307),Y1477-$D1535*Y$302,INDEX(F1481:BM1540,Y$307,$E1535)))</f>
        <v/>
      </c>
      <c r="Z1535" s="2406" t="str">
        <f ca="1">IF($E1535&gt;$E$12,"",IF(($E1535&gt;=Z$307),Z1477-$D1535*Z$302,INDEX(F1481:BM1540,Z$307,$E1535)))</f>
        <v/>
      </c>
      <c r="AA1535" s="2406" t="str">
        <f ca="1">IF($E1535&gt;$E$12,"",IF(($E1535&gt;=AA$307),AA1477-$D1535*AA$302,INDEX(F1481:BM1540,AA$307,$E1535)))</f>
        <v/>
      </c>
      <c r="AB1535" s="2406" t="str">
        <f ca="1">IF($E1535&gt;$E$12,"",IF(($E1535&gt;=AB$307),AB1477-$D1535*AB$302,INDEX(F1481:BM1540,AB$307,$E1535)))</f>
        <v/>
      </c>
      <c r="AC1535" s="2406" t="str">
        <f ca="1">IF($E1535&gt;$E$12,"",IF(($E1535&gt;=AC$307),AC1477-$D1535*AC$302,INDEX(F1481:BM1540,AC$307,$E1535)))</f>
        <v/>
      </c>
      <c r="AD1535" s="2406" t="str">
        <f ca="1">IF($E1535&gt;$E$12,"",IF(($E1535&gt;=AD$307),AD1477-$D1535*AD$302,INDEX(F1481:BM1540,AD$307,$E1535)))</f>
        <v/>
      </c>
      <c r="AE1535" s="2406" t="str">
        <f ca="1">IF($E1535&gt;$E$12,"",IF(($E1535&gt;=AE$307),AE1477-$D1535*AE$302,INDEX(F1481:BM1540,AE$307,$E1535)))</f>
        <v/>
      </c>
      <c r="AF1535" s="2406" t="str">
        <f ca="1">IF($E1535&gt;$E$12,"",IF(($E1535&gt;=AF$307),AF1477-$D1535*AF$302,INDEX(F1481:BM1540,AF$307,$E1535)))</f>
        <v/>
      </c>
      <c r="AG1535" s="2406" t="str">
        <f ca="1">IF($E1535&gt;$E$12,"",IF(($E1535&gt;=AG$307),AG1477-$D1535*AG$302,INDEX(F1481:BM1540,AG$307,$E1535)))</f>
        <v/>
      </c>
      <c r="AH1535" s="2406" t="str">
        <f ca="1">IF($E1535&gt;$E$12,"",IF(($E1535&gt;=AH$307),AH1477-$D1535*AH$302,INDEX(F1481:BM1540,AH$307,$E1535)))</f>
        <v/>
      </c>
      <c r="AI1535" s="2406" t="str">
        <f ca="1">IF($E1535&gt;$E$12,"",IF(($E1535&gt;=AI$307),AI1477-$D1535*AI$302,INDEX(F1481:BM1540,AI$307,$E1535)))</f>
        <v/>
      </c>
      <c r="AJ1535" s="2406" t="str">
        <f ca="1">IF($E1535&gt;$E$12,"",IF(($E1535&gt;=AJ$307),AJ1477-$D1535*AJ$302,INDEX(F1481:BM1540,AJ$307,$E1535)))</f>
        <v/>
      </c>
      <c r="AK1535" s="2406" t="str">
        <f ca="1">IF($E1535&gt;$E$12,"",IF(($E1535&gt;=AK$307),AK1477-$D1535*AK$302,INDEX(F1481:BM1540,AK$307,$E1535)))</f>
        <v/>
      </c>
      <c r="AL1535" s="2406" t="str">
        <f ca="1">IF($E1535&gt;$E$12,"",IF(($E1535&gt;=AL$307),AL1477-$D1535*AL$302,INDEX(F1481:BM1540,AL$307,$E1535)))</f>
        <v/>
      </c>
      <c r="AM1535" s="2406" t="str">
        <f ca="1">IF($E1535&gt;$E$12,"",IF(($E1535&gt;=AM$307),AM1477-$D1535*AM$302,INDEX(F1481:BM1540,AM$307,$E1535)))</f>
        <v/>
      </c>
      <c r="AN1535" s="2406" t="str">
        <f ca="1">IF($E1535&gt;$E$12,"",IF(($E1535&gt;=AN$307),AN1477-$D1535*AN$302,INDEX(F1481:BM1540,AN$307,$E1535)))</f>
        <v/>
      </c>
      <c r="AO1535" s="2406" t="str">
        <f ca="1">IF($E1535&gt;$E$12,"",IF(($E1535&gt;=AO$307),AO1477-$D1535*AO$302,INDEX(F1481:BM1540,AO$307,$E1535)))</f>
        <v/>
      </c>
      <c r="AP1535" s="2406" t="str">
        <f ca="1">IF($E1535&gt;$E$12,"",IF(($E1535&gt;=AP$307),AP1477-$D1535*AP$302,INDEX(F1481:BM1540,AP$307,$E1535)))</f>
        <v/>
      </c>
      <c r="AQ1535" s="2406" t="str">
        <f ca="1">IF($E1535&gt;$E$12,"",IF(($E1535&gt;=AQ$307),AQ1477-$D1535*AQ$302,INDEX(F1481:BM1540,AQ$307,$E1535)))</f>
        <v/>
      </c>
      <c r="AR1535" s="2406" t="str">
        <f ca="1">IF($E1535&gt;$E$12,"",IF(($E1535&gt;=AR$307),AR1477-$D1535*AR$302,INDEX(F1481:BM1540,AR$307,$E1535)))</f>
        <v/>
      </c>
      <c r="AS1535" s="2406" t="str">
        <f ca="1">IF($E1535&gt;$E$12,"",IF(($E1535&gt;=AS$307),AS1477-$D1535*AS$302,INDEX(F1481:BM1540,AS$307,$E1535)))</f>
        <v/>
      </c>
      <c r="AT1535" s="2406" t="str">
        <f ca="1">IF($E1535&gt;$E$12,"",IF(($E1535&gt;=AT$307),AT1477-$D1535*AT$302,INDEX(F1481:BM1540,AT$307,$E1535)))</f>
        <v/>
      </c>
      <c r="AU1535" s="2406" t="str">
        <f ca="1">IF($E1535&gt;$E$12,"",IF(($E1535&gt;=AU$307),AU1477-$D1535*AU$302,INDEX(F1481:BM1540,AU$307,$E1535)))</f>
        <v/>
      </c>
      <c r="AV1535" s="2406" t="str">
        <f ca="1">IF($E1535&gt;$E$12,"",IF(($E1535&gt;=AV$307),AV1477-$D1535*AV$302,INDEX(F1481:BM1540,AV$307,$E1535)))</f>
        <v/>
      </c>
      <c r="AW1535" s="2406" t="str">
        <f ca="1">IF($E1535&gt;$E$12,"",IF(($E1535&gt;=AW$307),AW1477-$D1535*AW$302,INDEX(F1481:BM1540,AW$307,$E1535)))</f>
        <v/>
      </c>
      <c r="AX1535" s="2406" t="str">
        <f ca="1">IF($E1535&gt;$E$12,"",IF(($E1535&gt;=AX$307),AX1477-$D1535*AX$302,INDEX(F1481:BM1540,AX$307,$E1535)))</f>
        <v/>
      </c>
      <c r="AY1535" s="2406" t="str">
        <f ca="1">IF($E1535&gt;$E$12,"",IF(($E1535&gt;=AY$307),AY1477-$D1535*AY$302,INDEX(F1481:BM1540,AY$307,$E1535)))</f>
        <v/>
      </c>
      <c r="AZ1535" s="2406" t="str">
        <f ca="1">IF($E1535&gt;$E$12,"",IF(($E1535&gt;=AZ$307),AZ1477-$D1535*AZ$302,INDEX(F1481:BM1540,AZ$307,$E1535)))</f>
        <v/>
      </c>
      <c r="BA1535" s="2406" t="str">
        <f ca="1">IF($E1535&gt;$E$12,"",IF(($E1535&gt;=BA$307),BA1477-$D1535*BA$302,INDEX(F1481:BM1540,BA$307,$E1535)))</f>
        <v/>
      </c>
      <c r="BB1535" s="2406" t="str">
        <f ca="1">IF($E1535&gt;$E$12,"",IF(($E1535&gt;=BB$307),BB1477-$D1535*BB$302,INDEX(F1481:BM1540,BB$307,$E1535)))</f>
        <v/>
      </c>
      <c r="BC1535" s="2406" t="str">
        <f ca="1">IF($E1535&gt;$E$12,"",IF(($E1535&gt;=BC$307),BC1477-$D1535*BC$302,INDEX(F1481:BM1540,BC$307,$E1535)))</f>
        <v/>
      </c>
      <c r="BD1535" s="2406" t="str">
        <f ca="1">IF($E1535&gt;$E$12,"",IF(($E1535&gt;=BD$307),BD1477-$D1535*BD$302,INDEX(F1481:BM1540,BD$307,$E1535)))</f>
        <v/>
      </c>
      <c r="BE1535" s="2406" t="str">
        <f ca="1">IF($E1535&gt;$E$12,"",IF(($E1535&gt;=BE$307),BE1477-$D1535*BE$302,INDEX(F1481:BM1540,BE$307,$E1535)))</f>
        <v/>
      </c>
      <c r="BF1535" s="2406" t="str">
        <f ca="1">IF($E1535&gt;$E$12,"",IF(($E1535&gt;=BF$307),BF1477-$D1535*BF$302,INDEX(F1481:BM1540,BF$307,$E1535)))</f>
        <v/>
      </c>
      <c r="BG1535" s="2406" t="str">
        <f ca="1">IF($E1535&gt;$E$12,"",IF(($E1535&gt;=BG$307),BG1477-$D1535*BG$302,INDEX(F1481:BM1540,BG$307,$E1535)))</f>
        <v/>
      </c>
      <c r="BH1535" s="2406" t="str">
        <f ca="1">IF($E1535&gt;$E$12,"",IF(($E1535&gt;=BH$307),BH1477-$D1535*BH$302,INDEX(F1481:BM1540,BH$307,$E1535)))</f>
        <v/>
      </c>
      <c r="BI1535" s="2406" t="str">
        <f ca="1">IF($E1535&gt;$E$12,"",IF(($E1535&gt;=BI$307),BI1477-$D1535*BI$302,INDEX(F1481:BM1540,BI$307,$E1535)))</f>
        <v/>
      </c>
      <c r="BJ1535" s="2406" t="str">
        <f ca="1">IF($E1535&gt;$E$12,"",IF(($E1535&gt;=BJ$307),BJ1477-$D1535*BJ$302,INDEX(F1481:BM1540,BJ$307,$E1535)))</f>
        <v/>
      </c>
      <c r="BK1535" s="2406" t="str">
        <f ca="1">IF($E1535&gt;$E$12,"",IF(($E1535&gt;=BK$307),BK1477-$D1535*BK$302,INDEX(F1481:BM1540,BK$307,$E1535)))</f>
        <v/>
      </c>
      <c r="BL1535" s="2406" t="str">
        <f ca="1">IF($E1535&gt;$E$12,"",IF(($E1535&gt;=BL$307),BL1477-$D1535*BL$302,INDEX(F1481:BM1540,BL$307,$E1535)))</f>
        <v/>
      </c>
      <c r="BM1535" s="2406" t="str">
        <f ca="1">IF($E1535&gt;$E$12,"",IF(($E1535&gt;=BM$307),BM1477-$D1535*BM$302,INDEX(F1481:BM1540,BM$307,$E1535)))</f>
        <v/>
      </c>
    </row>
    <row r="1536" spans="3:65" ht="13.5" x14ac:dyDescent="0.25">
      <c r="C1536" s="2357"/>
      <c r="D1536" s="2405">
        <f ca="1">INDEX(F1476:BM1476,E1536)</f>
        <v>1</v>
      </c>
      <c r="E1536" s="2316">
        <v>56</v>
      </c>
      <c r="F1536" s="2406" t="str">
        <f ca="1">IF($E1536&gt;$E$12,"",IF(($E1536&gt;=F$307),F1477-$D1536*F$302,INDEX(F1481:BM1540,F$307,$E1536)))</f>
        <v/>
      </c>
      <c r="G1536" s="2406" t="str">
        <f ca="1">IF($E1536&gt;$E$12,"",IF(($E1536&gt;=G$307),G1477-$D1536*G$302,INDEX(F1481:BM1540,G$307,$E1536)))</f>
        <v/>
      </c>
      <c r="H1536" s="2406" t="str">
        <f ca="1">IF($E1536&gt;$E$12,"",IF(($E1536&gt;=H$307),H1477-$D1536*H$302,INDEX(F1481:BM1540,H$307,$E1536)))</f>
        <v/>
      </c>
      <c r="I1536" s="2406" t="str">
        <f ca="1">IF($E1536&gt;$E$12,"",IF(($E1536&gt;=I$307),I1477-$D1536*I$302,INDEX(F1481:BM1540,I$307,$E1536)))</f>
        <v/>
      </c>
      <c r="J1536" s="2406" t="str">
        <f ca="1">IF($E1536&gt;$E$12,"",IF(($E1536&gt;=J$307),J1477-$D1536*J$302,INDEX(F1481:BM1540,J$307,$E1536)))</f>
        <v/>
      </c>
      <c r="K1536" s="2406" t="str">
        <f ca="1">IF($E1536&gt;$E$12,"",IF(($E1536&gt;=K$307),K1477-$D1536*K$302,INDEX(F1481:BM1540,K$307,$E1536)))</f>
        <v/>
      </c>
      <c r="L1536" s="2406" t="str">
        <f ca="1">IF($E1536&gt;$E$12,"",IF(($E1536&gt;=L$307),L1477-$D1536*L$302,INDEX(F1481:BM1540,L$307,$E1536)))</f>
        <v/>
      </c>
      <c r="M1536" s="2406" t="str">
        <f ca="1">IF($E1536&gt;$E$12,"",IF(($E1536&gt;=M$307),M1477-$D1536*M$302,INDEX(F1481:BM1540,M$307,$E1536)))</f>
        <v/>
      </c>
      <c r="N1536" s="2406" t="str">
        <f ca="1">IF($E1536&gt;$E$12,"",IF(($E1536&gt;=N$307),N1477-$D1536*N$302,INDEX(F1481:BM1540,N$307,$E1536)))</f>
        <v/>
      </c>
      <c r="O1536" s="2406" t="str">
        <f ca="1">IF($E1536&gt;$E$12,"",IF(($E1536&gt;=O$307),O1477-$D1536*O$302,INDEX(F1481:BM1540,O$307,$E1536)))</f>
        <v/>
      </c>
      <c r="P1536" s="2406" t="str">
        <f ca="1">IF($E1536&gt;$E$12,"",IF(($E1536&gt;=P$307),P1477-$D1536*P$302,INDEX(F1481:BM1540,P$307,$E1536)))</f>
        <v/>
      </c>
      <c r="Q1536" s="2406" t="str">
        <f ca="1">IF($E1536&gt;$E$12,"",IF(($E1536&gt;=Q$307),Q1477-$D1536*Q$302,INDEX(F1481:BM1540,Q$307,$E1536)))</f>
        <v/>
      </c>
      <c r="R1536" s="2406" t="str">
        <f ca="1">IF($E1536&gt;$E$12,"",IF(($E1536&gt;=R$307),R1477-$D1536*R$302,INDEX(F1481:BM1540,R$307,$E1536)))</f>
        <v/>
      </c>
      <c r="S1536" s="2406" t="str">
        <f ca="1">IF($E1536&gt;$E$12,"",IF(($E1536&gt;=S$307),S1477-$D1536*S$302,INDEX(F1481:BM1540,S$307,$E1536)))</f>
        <v/>
      </c>
      <c r="T1536" s="2406" t="str">
        <f ca="1">IF($E1536&gt;$E$12,"",IF(($E1536&gt;=T$307),T1477-$D1536*T$302,INDEX(F1481:BM1540,T$307,$E1536)))</f>
        <v/>
      </c>
      <c r="U1536" s="2406" t="str">
        <f ca="1">IF($E1536&gt;$E$12,"",IF(($E1536&gt;=U$307),U1477-$D1536*U$302,INDEX(F1481:BM1540,U$307,$E1536)))</f>
        <v/>
      </c>
      <c r="V1536" s="2406" t="str">
        <f ca="1">IF($E1536&gt;$E$12,"",IF(($E1536&gt;=V$307),V1477-$D1536*V$302,INDEX(F1481:BM1540,V$307,$E1536)))</f>
        <v/>
      </c>
      <c r="W1536" s="2406" t="str">
        <f ca="1">IF($E1536&gt;$E$12,"",IF(($E1536&gt;=W$307),W1477-$D1536*W$302,INDEX(F1481:BM1540,W$307,$E1536)))</f>
        <v/>
      </c>
      <c r="X1536" s="2406" t="str">
        <f ca="1">IF($E1536&gt;$E$12,"",IF(($E1536&gt;=X$307),X1477-$D1536*X$302,INDEX(F1481:BM1540,X$307,$E1536)))</f>
        <v/>
      </c>
      <c r="Y1536" s="2406" t="str">
        <f ca="1">IF($E1536&gt;$E$12,"",IF(($E1536&gt;=Y$307),Y1477-$D1536*Y$302,INDEX(F1481:BM1540,Y$307,$E1536)))</f>
        <v/>
      </c>
      <c r="Z1536" s="2406" t="str">
        <f ca="1">IF($E1536&gt;$E$12,"",IF(($E1536&gt;=Z$307),Z1477-$D1536*Z$302,INDEX(F1481:BM1540,Z$307,$E1536)))</f>
        <v/>
      </c>
      <c r="AA1536" s="2406" t="str">
        <f ca="1">IF($E1536&gt;$E$12,"",IF(($E1536&gt;=AA$307),AA1477-$D1536*AA$302,INDEX(F1481:BM1540,AA$307,$E1536)))</f>
        <v/>
      </c>
      <c r="AB1536" s="2406" t="str">
        <f ca="1">IF($E1536&gt;$E$12,"",IF(($E1536&gt;=AB$307),AB1477-$D1536*AB$302,INDEX(F1481:BM1540,AB$307,$E1536)))</f>
        <v/>
      </c>
      <c r="AC1536" s="2406" t="str">
        <f ca="1">IF($E1536&gt;$E$12,"",IF(($E1536&gt;=AC$307),AC1477-$D1536*AC$302,INDEX(F1481:BM1540,AC$307,$E1536)))</f>
        <v/>
      </c>
      <c r="AD1536" s="2406" t="str">
        <f ca="1">IF($E1536&gt;$E$12,"",IF(($E1536&gt;=AD$307),AD1477-$D1536*AD$302,INDEX(F1481:BM1540,AD$307,$E1536)))</f>
        <v/>
      </c>
      <c r="AE1536" s="2406" t="str">
        <f ca="1">IF($E1536&gt;$E$12,"",IF(($E1536&gt;=AE$307),AE1477-$D1536*AE$302,INDEX(F1481:BM1540,AE$307,$E1536)))</f>
        <v/>
      </c>
      <c r="AF1536" s="2406" t="str">
        <f ca="1">IF($E1536&gt;$E$12,"",IF(($E1536&gt;=AF$307),AF1477-$D1536*AF$302,INDEX(F1481:BM1540,AF$307,$E1536)))</f>
        <v/>
      </c>
      <c r="AG1536" s="2406" t="str">
        <f ca="1">IF($E1536&gt;$E$12,"",IF(($E1536&gt;=AG$307),AG1477-$D1536*AG$302,INDEX(F1481:BM1540,AG$307,$E1536)))</f>
        <v/>
      </c>
      <c r="AH1536" s="2406" t="str">
        <f ca="1">IF($E1536&gt;$E$12,"",IF(($E1536&gt;=AH$307),AH1477-$D1536*AH$302,INDEX(F1481:BM1540,AH$307,$E1536)))</f>
        <v/>
      </c>
      <c r="AI1536" s="2406" t="str">
        <f ca="1">IF($E1536&gt;$E$12,"",IF(($E1536&gt;=AI$307),AI1477-$D1536*AI$302,INDEX(F1481:BM1540,AI$307,$E1536)))</f>
        <v/>
      </c>
      <c r="AJ1536" s="2406" t="str">
        <f ca="1">IF($E1536&gt;$E$12,"",IF(($E1536&gt;=AJ$307),AJ1477-$D1536*AJ$302,INDEX(F1481:BM1540,AJ$307,$E1536)))</f>
        <v/>
      </c>
      <c r="AK1536" s="2406" t="str">
        <f ca="1">IF($E1536&gt;$E$12,"",IF(($E1536&gt;=AK$307),AK1477-$D1536*AK$302,INDEX(F1481:BM1540,AK$307,$E1536)))</f>
        <v/>
      </c>
      <c r="AL1536" s="2406" t="str">
        <f ca="1">IF($E1536&gt;$E$12,"",IF(($E1536&gt;=AL$307),AL1477-$D1536*AL$302,INDEX(F1481:BM1540,AL$307,$E1536)))</f>
        <v/>
      </c>
      <c r="AM1536" s="2406" t="str">
        <f ca="1">IF($E1536&gt;$E$12,"",IF(($E1536&gt;=AM$307),AM1477-$D1536*AM$302,INDEX(F1481:BM1540,AM$307,$E1536)))</f>
        <v/>
      </c>
      <c r="AN1536" s="2406" t="str">
        <f ca="1">IF($E1536&gt;$E$12,"",IF(($E1536&gt;=AN$307),AN1477-$D1536*AN$302,INDEX(F1481:BM1540,AN$307,$E1536)))</f>
        <v/>
      </c>
      <c r="AO1536" s="2406" t="str">
        <f ca="1">IF($E1536&gt;$E$12,"",IF(($E1536&gt;=AO$307),AO1477-$D1536*AO$302,INDEX(F1481:BM1540,AO$307,$E1536)))</f>
        <v/>
      </c>
      <c r="AP1536" s="2406" t="str">
        <f ca="1">IF($E1536&gt;$E$12,"",IF(($E1536&gt;=AP$307),AP1477-$D1536*AP$302,INDEX(F1481:BM1540,AP$307,$E1536)))</f>
        <v/>
      </c>
      <c r="AQ1536" s="2406" t="str">
        <f ca="1">IF($E1536&gt;$E$12,"",IF(($E1536&gt;=AQ$307),AQ1477-$D1536*AQ$302,INDEX(F1481:BM1540,AQ$307,$E1536)))</f>
        <v/>
      </c>
      <c r="AR1536" s="2406" t="str">
        <f ca="1">IF($E1536&gt;$E$12,"",IF(($E1536&gt;=AR$307),AR1477-$D1536*AR$302,INDEX(F1481:BM1540,AR$307,$E1536)))</f>
        <v/>
      </c>
      <c r="AS1536" s="2406" t="str">
        <f ca="1">IF($E1536&gt;$E$12,"",IF(($E1536&gt;=AS$307),AS1477-$D1536*AS$302,INDEX(F1481:BM1540,AS$307,$E1536)))</f>
        <v/>
      </c>
      <c r="AT1536" s="2406" t="str">
        <f ca="1">IF($E1536&gt;$E$12,"",IF(($E1536&gt;=AT$307),AT1477-$D1536*AT$302,INDEX(F1481:BM1540,AT$307,$E1536)))</f>
        <v/>
      </c>
      <c r="AU1536" s="2406" t="str">
        <f ca="1">IF($E1536&gt;$E$12,"",IF(($E1536&gt;=AU$307),AU1477-$D1536*AU$302,INDEX(F1481:BM1540,AU$307,$E1536)))</f>
        <v/>
      </c>
      <c r="AV1536" s="2406" t="str">
        <f ca="1">IF($E1536&gt;$E$12,"",IF(($E1536&gt;=AV$307),AV1477-$D1536*AV$302,INDEX(F1481:BM1540,AV$307,$E1536)))</f>
        <v/>
      </c>
      <c r="AW1536" s="2406" t="str">
        <f ca="1">IF($E1536&gt;$E$12,"",IF(($E1536&gt;=AW$307),AW1477-$D1536*AW$302,INDEX(F1481:BM1540,AW$307,$E1536)))</f>
        <v/>
      </c>
      <c r="AX1536" s="2406" t="str">
        <f ca="1">IF($E1536&gt;$E$12,"",IF(($E1536&gt;=AX$307),AX1477-$D1536*AX$302,INDEX(F1481:BM1540,AX$307,$E1536)))</f>
        <v/>
      </c>
      <c r="AY1536" s="2406" t="str">
        <f ca="1">IF($E1536&gt;$E$12,"",IF(($E1536&gt;=AY$307),AY1477-$D1536*AY$302,INDEX(F1481:BM1540,AY$307,$E1536)))</f>
        <v/>
      </c>
      <c r="AZ1536" s="2406" t="str">
        <f ca="1">IF($E1536&gt;$E$12,"",IF(($E1536&gt;=AZ$307),AZ1477-$D1536*AZ$302,INDEX(F1481:BM1540,AZ$307,$E1536)))</f>
        <v/>
      </c>
      <c r="BA1536" s="2406" t="str">
        <f ca="1">IF($E1536&gt;$E$12,"",IF(($E1536&gt;=BA$307),BA1477-$D1536*BA$302,INDEX(F1481:BM1540,BA$307,$E1536)))</f>
        <v/>
      </c>
      <c r="BB1536" s="2406" t="str">
        <f ca="1">IF($E1536&gt;$E$12,"",IF(($E1536&gt;=BB$307),BB1477-$D1536*BB$302,INDEX(F1481:BM1540,BB$307,$E1536)))</f>
        <v/>
      </c>
      <c r="BC1536" s="2406" t="str">
        <f ca="1">IF($E1536&gt;$E$12,"",IF(($E1536&gt;=BC$307),BC1477-$D1536*BC$302,INDEX(F1481:BM1540,BC$307,$E1536)))</f>
        <v/>
      </c>
      <c r="BD1536" s="2406" t="str">
        <f ca="1">IF($E1536&gt;$E$12,"",IF(($E1536&gt;=BD$307),BD1477-$D1536*BD$302,INDEX(F1481:BM1540,BD$307,$E1536)))</f>
        <v/>
      </c>
      <c r="BE1536" s="2406" t="str">
        <f ca="1">IF($E1536&gt;$E$12,"",IF(($E1536&gt;=BE$307),BE1477-$D1536*BE$302,INDEX(F1481:BM1540,BE$307,$E1536)))</f>
        <v/>
      </c>
      <c r="BF1536" s="2406" t="str">
        <f ca="1">IF($E1536&gt;$E$12,"",IF(($E1536&gt;=BF$307),BF1477-$D1536*BF$302,INDEX(F1481:BM1540,BF$307,$E1536)))</f>
        <v/>
      </c>
      <c r="BG1536" s="2406" t="str">
        <f ca="1">IF($E1536&gt;$E$12,"",IF(($E1536&gt;=BG$307),BG1477-$D1536*BG$302,INDEX(F1481:BM1540,BG$307,$E1536)))</f>
        <v/>
      </c>
      <c r="BH1536" s="2406" t="str">
        <f ca="1">IF($E1536&gt;$E$12,"",IF(($E1536&gt;=BH$307),BH1477-$D1536*BH$302,INDEX(F1481:BM1540,BH$307,$E1536)))</f>
        <v/>
      </c>
      <c r="BI1536" s="2406" t="str">
        <f ca="1">IF($E1536&gt;$E$12,"",IF(($E1536&gt;=BI$307),BI1477-$D1536*BI$302,INDEX(F1481:BM1540,BI$307,$E1536)))</f>
        <v/>
      </c>
      <c r="BJ1536" s="2406" t="str">
        <f ca="1">IF($E1536&gt;$E$12,"",IF(($E1536&gt;=BJ$307),BJ1477-$D1536*BJ$302,INDEX(F1481:BM1540,BJ$307,$E1536)))</f>
        <v/>
      </c>
      <c r="BK1536" s="2406" t="str">
        <f ca="1">IF($E1536&gt;$E$12,"",IF(($E1536&gt;=BK$307),BK1477-$D1536*BK$302,INDEX(F1481:BM1540,BK$307,$E1536)))</f>
        <v/>
      </c>
      <c r="BL1536" s="2406" t="str">
        <f ca="1">IF($E1536&gt;$E$12,"",IF(($E1536&gt;=BL$307),BL1477-$D1536*BL$302,INDEX(F1481:BM1540,BL$307,$E1536)))</f>
        <v/>
      </c>
      <c r="BM1536" s="2406" t="str">
        <f ca="1">IF($E1536&gt;$E$12,"",IF(($E1536&gt;=BM$307),BM1477-$D1536*BM$302,INDEX(F1481:BM1540,BM$307,$E1536)))</f>
        <v/>
      </c>
    </row>
    <row r="1537" spans="3:65" ht="13.5" x14ac:dyDescent="0.25">
      <c r="C1537" s="2357"/>
      <c r="D1537" s="2405">
        <f ca="1">INDEX(F1476:BM1476,E1537)</f>
        <v>1</v>
      </c>
      <c r="E1537" s="2316">
        <v>57</v>
      </c>
      <c r="F1537" s="2406" t="str">
        <f ca="1">IF($E1537&gt;$E$12,"",IF(($E1537&gt;=F$307),F1477-$D1537*F$302,INDEX(F1481:BM1540,F$307,$E1537)))</f>
        <v/>
      </c>
      <c r="G1537" s="2406" t="str">
        <f ca="1">IF($E1537&gt;$E$12,"",IF(($E1537&gt;=G$307),G1477-$D1537*G$302,INDEX(F1481:BM1540,G$307,$E1537)))</f>
        <v/>
      </c>
      <c r="H1537" s="2406" t="str">
        <f ca="1">IF($E1537&gt;$E$12,"",IF(($E1537&gt;=H$307),H1477-$D1537*H$302,INDEX(F1481:BM1540,H$307,$E1537)))</f>
        <v/>
      </c>
      <c r="I1537" s="2406" t="str">
        <f ca="1">IF($E1537&gt;$E$12,"",IF(($E1537&gt;=I$307),I1477-$D1537*I$302,INDEX(F1481:BM1540,I$307,$E1537)))</f>
        <v/>
      </c>
      <c r="J1537" s="2406" t="str">
        <f ca="1">IF($E1537&gt;$E$12,"",IF(($E1537&gt;=J$307),J1477-$D1537*J$302,INDEX(F1481:BM1540,J$307,$E1537)))</f>
        <v/>
      </c>
      <c r="K1537" s="2406" t="str">
        <f ca="1">IF($E1537&gt;$E$12,"",IF(($E1537&gt;=K$307),K1477-$D1537*K$302,INDEX(F1481:BM1540,K$307,$E1537)))</f>
        <v/>
      </c>
      <c r="L1537" s="2406" t="str">
        <f ca="1">IF($E1537&gt;$E$12,"",IF(($E1537&gt;=L$307),L1477-$D1537*L$302,INDEX(F1481:BM1540,L$307,$E1537)))</f>
        <v/>
      </c>
      <c r="M1537" s="2406" t="str">
        <f ca="1">IF($E1537&gt;$E$12,"",IF(($E1537&gt;=M$307),M1477-$D1537*M$302,INDEX(F1481:BM1540,M$307,$E1537)))</f>
        <v/>
      </c>
      <c r="N1537" s="2406" t="str">
        <f ca="1">IF($E1537&gt;$E$12,"",IF(($E1537&gt;=N$307),N1477-$D1537*N$302,INDEX(F1481:BM1540,N$307,$E1537)))</f>
        <v/>
      </c>
      <c r="O1537" s="2406" t="str">
        <f ca="1">IF($E1537&gt;$E$12,"",IF(($E1537&gt;=O$307),O1477-$D1537*O$302,INDEX(F1481:BM1540,O$307,$E1537)))</f>
        <v/>
      </c>
      <c r="P1537" s="2406" t="str">
        <f ca="1">IF($E1537&gt;$E$12,"",IF(($E1537&gt;=P$307),P1477-$D1537*P$302,INDEX(F1481:BM1540,P$307,$E1537)))</f>
        <v/>
      </c>
      <c r="Q1537" s="2406" t="str">
        <f ca="1">IF($E1537&gt;$E$12,"",IF(($E1537&gt;=Q$307),Q1477-$D1537*Q$302,INDEX(F1481:BM1540,Q$307,$E1537)))</f>
        <v/>
      </c>
      <c r="R1537" s="2406" t="str">
        <f ca="1">IF($E1537&gt;$E$12,"",IF(($E1537&gt;=R$307),R1477-$D1537*R$302,INDEX(F1481:BM1540,R$307,$E1537)))</f>
        <v/>
      </c>
      <c r="S1537" s="2406" t="str">
        <f ca="1">IF($E1537&gt;$E$12,"",IF(($E1537&gt;=S$307),S1477-$D1537*S$302,INDEX(F1481:BM1540,S$307,$E1537)))</f>
        <v/>
      </c>
      <c r="T1537" s="2406" t="str">
        <f ca="1">IF($E1537&gt;$E$12,"",IF(($E1537&gt;=T$307),T1477-$D1537*T$302,INDEX(F1481:BM1540,T$307,$E1537)))</f>
        <v/>
      </c>
      <c r="U1537" s="2406" t="str">
        <f ca="1">IF($E1537&gt;$E$12,"",IF(($E1537&gt;=U$307),U1477-$D1537*U$302,INDEX(F1481:BM1540,U$307,$E1537)))</f>
        <v/>
      </c>
      <c r="V1537" s="2406" t="str">
        <f ca="1">IF($E1537&gt;$E$12,"",IF(($E1537&gt;=V$307),V1477-$D1537*V$302,INDEX(F1481:BM1540,V$307,$E1537)))</f>
        <v/>
      </c>
      <c r="W1537" s="2406" t="str">
        <f ca="1">IF($E1537&gt;$E$12,"",IF(($E1537&gt;=W$307),W1477-$D1537*W$302,INDEX(F1481:BM1540,W$307,$E1537)))</f>
        <v/>
      </c>
      <c r="X1537" s="2406" t="str">
        <f ca="1">IF($E1537&gt;$E$12,"",IF(($E1537&gt;=X$307),X1477-$D1537*X$302,INDEX(F1481:BM1540,X$307,$E1537)))</f>
        <v/>
      </c>
      <c r="Y1537" s="2406" t="str">
        <f ca="1">IF($E1537&gt;$E$12,"",IF(($E1537&gt;=Y$307),Y1477-$D1537*Y$302,INDEX(F1481:BM1540,Y$307,$E1537)))</f>
        <v/>
      </c>
      <c r="Z1537" s="2406" t="str">
        <f ca="1">IF($E1537&gt;$E$12,"",IF(($E1537&gt;=Z$307),Z1477-$D1537*Z$302,INDEX(F1481:BM1540,Z$307,$E1537)))</f>
        <v/>
      </c>
      <c r="AA1537" s="2406" t="str">
        <f ca="1">IF($E1537&gt;$E$12,"",IF(($E1537&gt;=AA$307),AA1477-$D1537*AA$302,INDEX(F1481:BM1540,AA$307,$E1537)))</f>
        <v/>
      </c>
      <c r="AB1537" s="2406" t="str">
        <f ca="1">IF($E1537&gt;$E$12,"",IF(($E1537&gt;=AB$307),AB1477-$D1537*AB$302,INDEX(F1481:BM1540,AB$307,$E1537)))</f>
        <v/>
      </c>
      <c r="AC1537" s="2406" t="str">
        <f ca="1">IF($E1537&gt;$E$12,"",IF(($E1537&gt;=AC$307),AC1477-$D1537*AC$302,INDEX(F1481:BM1540,AC$307,$E1537)))</f>
        <v/>
      </c>
      <c r="AD1537" s="2406" t="str">
        <f ca="1">IF($E1537&gt;$E$12,"",IF(($E1537&gt;=AD$307),AD1477-$D1537*AD$302,INDEX(F1481:BM1540,AD$307,$E1537)))</f>
        <v/>
      </c>
      <c r="AE1537" s="2406" t="str">
        <f ca="1">IF($E1537&gt;$E$12,"",IF(($E1537&gt;=AE$307),AE1477-$D1537*AE$302,INDEX(F1481:BM1540,AE$307,$E1537)))</f>
        <v/>
      </c>
      <c r="AF1537" s="2406" t="str">
        <f ca="1">IF($E1537&gt;$E$12,"",IF(($E1537&gt;=AF$307),AF1477-$D1537*AF$302,INDEX(F1481:BM1540,AF$307,$E1537)))</f>
        <v/>
      </c>
      <c r="AG1537" s="2406" t="str">
        <f ca="1">IF($E1537&gt;$E$12,"",IF(($E1537&gt;=AG$307),AG1477-$D1537*AG$302,INDEX(F1481:BM1540,AG$307,$E1537)))</f>
        <v/>
      </c>
      <c r="AH1537" s="2406" t="str">
        <f ca="1">IF($E1537&gt;$E$12,"",IF(($E1537&gt;=AH$307),AH1477-$D1537*AH$302,INDEX(F1481:BM1540,AH$307,$E1537)))</f>
        <v/>
      </c>
      <c r="AI1537" s="2406" t="str">
        <f ca="1">IF($E1537&gt;$E$12,"",IF(($E1537&gt;=AI$307),AI1477-$D1537*AI$302,INDEX(F1481:BM1540,AI$307,$E1537)))</f>
        <v/>
      </c>
      <c r="AJ1537" s="2406" t="str">
        <f ca="1">IF($E1537&gt;$E$12,"",IF(($E1537&gt;=AJ$307),AJ1477-$D1537*AJ$302,INDEX(F1481:BM1540,AJ$307,$E1537)))</f>
        <v/>
      </c>
      <c r="AK1537" s="2406" t="str">
        <f ca="1">IF($E1537&gt;$E$12,"",IF(($E1537&gt;=AK$307),AK1477-$D1537*AK$302,INDEX(F1481:BM1540,AK$307,$E1537)))</f>
        <v/>
      </c>
      <c r="AL1537" s="2406" t="str">
        <f ca="1">IF($E1537&gt;$E$12,"",IF(($E1537&gt;=AL$307),AL1477-$D1537*AL$302,INDEX(F1481:BM1540,AL$307,$E1537)))</f>
        <v/>
      </c>
      <c r="AM1537" s="2406" t="str">
        <f ca="1">IF($E1537&gt;$E$12,"",IF(($E1537&gt;=AM$307),AM1477-$D1537*AM$302,INDEX(F1481:BM1540,AM$307,$E1537)))</f>
        <v/>
      </c>
      <c r="AN1537" s="2406" t="str">
        <f ca="1">IF($E1537&gt;$E$12,"",IF(($E1537&gt;=AN$307),AN1477-$D1537*AN$302,INDEX(F1481:BM1540,AN$307,$E1537)))</f>
        <v/>
      </c>
      <c r="AO1537" s="2406" t="str">
        <f ca="1">IF($E1537&gt;$E$12,"",IF(($E1537&gt;=AO$307),AO1477-$D1537*AO$302,INDEX(F1481:BM1540,AO$307,$E1537)))</f>
        <v/>
      </c>
      <c r="AP1537" s="2406" t="str">
        <f ca="1">IF($E1537&gt;$E$12,"",IF(($E1537&gt;=AP$307),AP1477-$D1537*AP$302,INDEX(F1481:BM1540,AP$307,$E1537)))</f>
        <v/>
      </c>
      <c r="AQ1537" s="2406" t="str">
        <f ca="1">IF($E1537&gt;$E$12,"",IF(($E1537&gt;=AQ$307),AQ1477-$D1537*AQ$302,INDEX(F1481:BM1540,AQ$307,$E1537)))</f>
        <v/>
      </c>
      <c r="AR1537" s="2406" t="str">
        <f ca="1">IF($E1537&gt;$E$12,"",IF(($E1537&gt;=AR$307),AR1477-$D1537*AR$302,INDEX(F1481:BM1540,AR$307,$E1537)))</f>
        <v/>
      </c>
      <c r="AS1537" s="2406" t="str">
        <f ca="1">IF($E1537&gt;$E$12,"",IF(($E1537&gt;=AS$307),AS1477-$D1537*AS$302,INDEX(F1481:BM1540,AS$307,$E1537)))</f>
        <v/>
      </c>
      <c r="AT1537" s="2406" t="str">
        <f ca="1">IF($E1537&gt;$E$12,"",IF(($E1537&gt;=AT$307),AT1477-$D1537*AT$302,INDEX(F1481:BM1540,AT$307,$E1537)))</f>
        <v/>
      </c>
      <c r="AU1537" s="2406" t="str">
        <f ca="1">IF($E1537&gt;$E$12,"",IF(($E1537&gt;=AU$307),AU1477-$D1537*AU$302,INDEX(F1481:BM1540,AU$307,$E1537)))</f>
        <v/>
      </c>
      <c r="AV1537" s="2406" t="str">
        <f ca="1">IF($E1537&gt;$E$12,"",IF(($E1537&gt;=AV$307),AV1477-$D1537*AV$302,INDEX(F1481:BM1540,AV$307,$E1537)))</f>
        <v/>
      </c>
      <c r="AW1537" s="2406" t="str">
        <f ca="1">IF($E1537&gt;$E$12,"",IF(($E1537&gt;=AW$307),AW1477-$D1537*AW$302,INDEX(F1481:BM1540,AW$307,$E1537)))</f>
        <v/>
      </c>
      <c r="AX1537" s="2406" t="str">
        <f ca="1">IF($E1537&gt;$E$12,"",IF(($E1537&gt;=AX$307),AX1477-$D1537*AX$302,INDEX(F1481:BM1540,AX$307,$E1537)))</f>
        <v/>
      </c>
      <c r="AY1537" s="2406" t="str">
        <f ca="1">IF($E1537&gt;$E$12,"",IF(($E1537&gt;=AY$307),AY1477-$D1537*AY$302,INDEX(F1481:BM1540,AY$307,$E1537)))</f>
        <v/>
      </c>
      <c r="AZ1537" s="2406" t="str">
        <f ca="1">IF($E1537&gt;$E$12,"",IF(($E1537&gt;=AZ$307),AZ1477-$D1537*AZ$302,INDEX(F1481:BM1540,AZ$307,$E1537)))</f>
        <v/>
      </c>
      <c r="BA1537" s="2406" t="str">
        <f ca="1">IF($E1537&gt;$E$12,"",IF(($E1537&gt;=BA$307),BA1477-$D1537*BA$302,INDEX(F1481:BM1540,BA$307,$E1537)))</f>
        <v/>
      </c>
      <c r="BB1537" s="2406" t="str">
        <f ca="1">IF($E1537&gt;$E$12,"",IF(($E1537&gt;=BB$307),BB1477-$D1537*BB$302,INDEX(F1481:BM1540,BB$307,$E1537)))</f>
        <v/>
      </c>
      <c r="BC1537" s="2406" t="str">
        <f ca="1">IF($E1537&gt;$E$12,"",IF(($E1537&gt;=BC$307),BC1477-$D1537*BC$302,INDEX(F1481:BM1540,BC$307,$E1537)))</f>
        <v/>
      </c>
      <c r="BD1537" s="2406" t="str">
        <f ca="1">IF($E1537&gt;$E$12,"",IF(($E1537&gt;=BD$307),BD1477-$D1537*BD$302,INDEX(F1481:BM1540,BD$307,$E1537)))</f>
        <v/>
      </c>
      <c r="BE1537" s="2406" t="str">
        <f ca="1">IF($E1537&gt;$E$12,"",IF(($E1537&gt;=BE$307),BE1477-$D1537*BE$302,INDEX(F1481:BM1540,BE$307,$E1537)))</f>
        <v/>
      </c>
      <c r="BF1537" s="2406" t="str">
        <f ca="1">IF($E1537&gt;$E$12,"",IF(($E1537&gt;=BF$307),BF1477-$D1537*BF$302,INDEX(F1481:BM1540,BF$307,$E1537)))</f>
        <v/>
      </c>
      <c r="BG1537" s="2406" t="str">
        <f ca="1">IF($E1537&gt;$E$12,"",IF(($E1537&gt;=BG$307),BG1477-$D1537*BG$302,INDEX(F1481:BM1540,BG$307,$E1537)))</f>
        <v/>
      </c>
      <c r="BH1537" s="2406" t="str">
        <f ca="1">IF($E1537&gt;$E$12,"",IF(($E1537&gt;=BH$307),BH1477-$D1537*BH$302,INDEX(F1481:BM1540,BH$307,$E1537)))</f>
        <v/>
      </c>
      <c r="BI1537" s="2406" t="str">
        <f ca="1">IF($E1537&gt;$E$12,"",IF(($E1537&gt;=BI$307),BI1477-$D1537*BI$302,INDEX(F1481:BM1540,BI$307,$E1537)))</f>
        <v/>
      </c>
      <c r="BJ1537" s="2406" t="str">
        <f ca="1">IF($E1537&gt;$E$12,"",IF(($E1537&gt;=BJ$307),BJ1477-$D1537*BJ$302,INDEX(F1481:BM1540,BJ$307,$E1537)))</f>
        <v/>
      </c>
      <c r="BK1537" s="2406" t="str">
        <f ca="1">IF($E1537&gt;$E$12,"",IF(($E1537&gt;=BK$307),BK1477-$D1537*BK$302,INDEX(F1481:BM1540,BK$307,$E1537)))</f>
        <v/>
      </c>
      <c r="BL1537" s="2406" t="str">
        <f ca="1">IF($E1537&gt;$E$12,"",IF(($E1537&gt;=BL$307),BL1477-$D1537*BL$302,INDEX(F1481:BM1540,BL$307,$E1537)))</f>
        <v/>
      </c>
      <c r="BM1537" s="2406" t="str">
        <f ca="1">IF($E1537&gt;$E$12,"",IF(($E1537&gt;=BM$307),BM1477-$D1537*BM$302,INDEX(F1481:BM1540,BM$307,$E1537)))</f>
        <v/>
      </c>
    </row>
    <row r="1538" spans="3:65" ht="13.5" x14ac:dyDescent="0.25">
      <c r="C1538" s="2357"/>
      <c r="D1538" s="2405">
        <f ca="1">INDEX(F1476:BM1476,E1538)</f>
        <v>1</v>
      </c>
      <c r="E1538" s="2316">
        <v>58</v>
      </c>
      <c r="F1538" s="2406" t="str">
        <f ca="1">IF($E1538&gt;$E$12,"",IF(($E1538&gt;=F$307),F1477-$D1538*F$302,INDEX(F1481:BM1540,F$307,$E1538)))</f>
        <v/>
      </c>
      <c r="G1538" s="2406" t="str">
        <f ca="1">IF($E1538&gt;$E$12,"",IF(($E1538&gt;=G$307),G1477-$D1538*G$302,INDEX(F1481:BM1540,G$307,$E1538)))</f>
        <v/>
      </c>
      <c r="H1538" s="2406" t="str">
        <f ca="1">IF($E1538&gt;$E$12,"",IF(($E1538&gt;=H$307),H1477-$D1538*H$302,INDEX(F1481:BM1540,H$307,$E1538)))</f>
        <v/>
      </c>
      <c r="I1538" s="2406" t="str">
        <f ca="1">IF($E1538&gt;$E$12,"",IF(($E1538&gt;=I$307),I1477-$D1538*I$302,INDEX(F1481:BM1540,I$307,$E1538)))</f>
        <v/>
      </c>
      <c r="J1538" s="2406" t="str">
        <f ca="1">IF($E1538&gt;$E$12,"",IF(($E1538&gt;=J$307),J1477-$D1538*J$302,INDEX(F1481:BM1540,J$307,$E1538)))</f>
        <v/>
      </c>
      <c r="K1538" s="2406" t="str">
        <f ca="1">IF($E1538&gt;$E$12,"",IF(($E1538&gt;=K$307),K1477-$D1538*K$302,INDEX(F1481:BM1540,K$307,$E1538)))</f>
        <v/>
      </c>
      <c r="L1538" s="2406" t="str">
        <f ca="1">IF($E1538&gt;$E$12,"",IF(($E1538&gt;=L$307),L1477-$D1538*L$302,INDEX(F1481:BM1540,L$307,$E1538)))</f>
        <v/>
      </c>
      <c r="M1538" s="2406" t="str">
        <f ca="1">IF($E1538&gt;$E$12,"",IF(($E1538&gt;=M$307),M1477-$D1538*M$302,INDEX(F1481:BM1540,M$307,$E1538)))</f>
        <v/>
      </c>
      <c r="N1538" s="2406" t="str">
        <f ca="1">IF($E1538&gt;$E$12,"",IF(($E1538&gt;=N$307),N1477-$D1538*N$302,INDEX(F1481:BM1540,N$307,$E1538)))</f>
        <v/>
      </c>
      <c r="O1538" s="2406" t="str">
        <f ca="1">IF($E1538&gt;$E$12,"",IF(($E1538&gt;=O$307),O1477-$D1538*O$302,INDEX(F1481:BM1540,O$307,$E1538)))</f>
        <v/>
      </c>
      <c r="P1538" s="2406" t="str">
        <f ca="1">IF($E1538&gt;$E$12,"",IF(($E1538&gt;=P$307),P1477-$D1538*P$302,INDEX(F1481:BM1540,P$307,$E1538)))</f>
        <v/>
      </c>
      <c r="Q1538" s="2406" t="str">
        <f ca="1">IF($E1538&gt;$E$12,"",IF(($E1538&gt;=Q$307),Q1477-$D1538*Q$302,INDEX(F1481:BM1540,Q$307,$E1538)))</f>
        <v/>
      </c>
      <c r="R1538" s="2406" t="str">
        <f ca="1">IF($E1538&gt;$E$12,"",IF(($E1538&gt;=R$307),R1477-$D1538*R$302,INDEX(F1481:BM1540,R$307,$E1538)))</f>
        <v/>
      </c>
      <c r="S1538" s="2406" t="str">
        <f ca="1">IF($E1538&gt;$E$12,"",IF(($E1538&gt;=S$307),S1477-$D1538*S$302,INDEX(F1481:BM1540,S$307,$E1538)))</f>
        <v/>
      </c>
      <c r="T1538" s="2406" t="str">
        <f ca="1">IF($E1538&gt;$E$12,"",IF(($E1538&gt;=T$307),T1477-$D1538*T$302,INDEX(F1481:BM1540,T$307,$E1538)))</f>
        <v/>
      </c>
      <c r="U1538" s="2406" t="str">
        <f ca="1">IF($E1538&gt;$E$12,"",IF(($E1538&gt;=U$307),U1477-$D1538*U$302,INDEX(F1481:BM1540,U$307,$E1538)))</f>
        <v/>
      </c>
      <c r="V1538" s="2406" t="str">
        <f ca="1">IF($E1538&gt;$E$12,"",IF(($E1538&gt;=V$307),V1477-$D1538*V$302,INDEX(F1481:BM1540,V$307,$E1538)))</f>
        <v/>
      </c>
      <c r="W1538" s="2406" t="str">
        <f ca="1">IF($E1538&gt;$E$12,"",IF(($E1538&gt;=W$307),W1477-$D1538*W$302,INDEX(F1481:BM1540,W$307,$E1538)))</f>
        <v/>
      </c>
      <c r="X1538" s="2406" t="str">
        <f ca="1">IF($E1538&gt;$E$12,"",IF(($E1538&gt;=X$307),X1477-$D1538*X$302,INDEX(F1481:BM1540,X$307,$E1538)))</f>
        <v/>
      </c>
      <c r="Y1538" s="2406" t="str">
        <f ca="1">IF($E1538&gt;$E$12,"",IF(($E1538&gt;=Y$307),Y1477-$D1538*Y$302,INDEX(F1481:BM1540,Y$307,$E1538)))</f>
        <v/>
      </c>
      <c r="Z1538" s="2406" t="str">
        <f ca="1">IF($E1538&gt;$E$12,"",IF(($E1538&gt;=Z$307),Z1477-$D1538*Z$302,INDEX(F1481:BM1540,Z$307,$E1538)))</f>
        <v/>
      </c>
      <c r="AA1538" s="2406" t="str">
        <f ca="1">IF($E1538&gt;$E$12,"",IF(($E1538&gt;=AA$307),AA1477-$D1538*AA$302,INDEX(F1481:BM1540,AA$307,$E1538)))</f>
        <v/>
      </c>
      <c r="AB1538" s="2406" t="str">
        <f ca="1">IF($E1538&gt;$E$12,"",IF(($E1538&gt;=AB$307),AB1477-$D1538*AB$302,INDEX(F1481:BM1540,AB$307,$E1538)))</f>
        <v/>
      </c>
      <c r="AC1538" s="2406" t="str">
        <f ca="1">IF($E1538&gt;$E$12,"",IF(($E1538&gt;=AC$307),AC1477-$D1538*AC$302,INDEX(F1481:BM1540,AC$307,$E1538)))</f>
        <v/>
      </c>
      <c r="AD1538" s="2406" t="str">
        <f ca="1">IF($E1538&gt;$E$12,"",IF(($E1538&gt;=AD$307),AD1477-$D1538*AD$302,INDEX(F1481:BM1540,AD$307,$E1538)))</f>
        <v/>
      </c>
      <c r="AE1538" s="2406" t="str">
        <f ca="1">IF($E1538&gt;$E$12,"",IF(($E1538&gt;=AE$307),AE1477-$D1538*AE$302,INDEX(F1481:BM1540,AE$307,$E1538)))</f>
        <v/>
      </c>
      <c r="AF1538" s="2406" t="str">
        <f ca="1">IF($E1538&gt;$E$12,"",IF(($E1538&gt;=AF$307),AF1477-$D1538*AF$302,INDEX(F1481:BM1540,AF$307,$E1538)))</f>
        <v/>
      </c>
      <c r="AG1538" s="2406" t="str">
        <f ca="1">IF($E1538&gt;$E$12,"",IF(($E1538&gt;=AG$307),AG1477-$D1538*AG$302,INDEX(F1481:BM1540,AG$307,$E1538)))</f>
        <v/>
      </c>
      <c r="AH1538" s="2406" t="str">
        <f ca="1">IF($E1538&gt;$E$12,"",IF(($E1538&gt;=AH$307),AH1477-$D1538*AH$302,INDEX(F1481:BM1540,AH$307,$E1538)))</f>
        <v/>
      </c>
      <c r="AI1538" s="2406" t="str">
        <f ca="1">IF($E1538&gt;$E$12,"",IF(($E1538&gt;=AI$307),AI1477-$D1538*AI$302,INDEX(F1481:BM1540,AI$307,$E1538)))</f>
        <v/>
      </c>
      <c r="AJ1538" s="2406" t="str">
        <f ca="1">IF($E1538&gt;$E$12,"",IF(($E1538&gt;=AJ$307),AJ1477-$D1538*AJ$302,INDEX(F1481:BM1540,AJ$307,$E1538)))</f>
        <v/>
      </c>
      <c r="AK1538" s="2406" t="str">
        <f ca="1">IF($E1538&gt;$E$12,"",IF(($E1538&gt;=AK$307),AK1477-$D1538*AK$302,INDEX(F1481:BM1540,AK$307,$E1538)))</f>
        <v/>
      </c>
      <c r="AL1538" s="2406" t="str">
        <f ca="1">IF($E1538&gt;$E$12,"",IF(($E1538&gt;=AL$307),AL1477-$D1538*AL$302,INDEX(F1481:BM1540,AL$307,$E1538)))</f>
        <v/>
      </c>
      <c r="AM1538" s="2406" t="str">
        <f ca="1">IF($E1538&gt;$E$12,"",IF(($E1538&gt;=AM$307),AM1477-$D1538*AM$302,INDEX(F1481:BM1540,AM$307,$E1538)))</f>
        <v/>
      </c>
      <c r="AN1538" s="2406" t="str">
        <f ca="1">IF($E1538&gt;$E$12,"",IF(($E1538&gt;=AN$307),AN1477-$D1538*AN$302,INDEX(F1481:BM1540,AN$307,$E1538)))</f>
        <v/>
      </c>
      <c r="AO1538" s="2406" t="str">
        <f ca="1">IF($E1538&gt;$E$12,"",IF(($E1538&gt;=AO$307),AO1477-$D1538*AO$302,INDEX(F1481:BM1540,AO$307,$E1538)))</f>
        <v/>
      </c>
      <c r="AP1538" s="2406" t="str">
        <f ca="1">IF($E1538&gt;$E$12,"",IF(($E1538&gt;=AP$307),AP1477-$D1538*AP$302,INDEX(F1481:BM1540,AP$307,$E1538)))</f>
        <v/>
      </c>
      <c r="AQ1538" s="2406" t="str">
        <f ca="1">IF($E1538&gt;$E$12,"",IF(($E1538&gt;=AQ$307),AQ1477-$D1538*AQ$302,INDEX(F1481:BM1540,AQ$307,$E1538)))</f>
        <v/>
      </c>
      <c r="AR1538" s="2406" t="str">
        <f ca="1">IF($E1538&gt;$E$12,"",IF(($E1538&gt;=AR$307),AR1477-$D1538*AR$302,INDEX(F1481:BM1540,AR$307,$E1538)))</f>
        <v/>
      </c>
      <c r="AS1538" s="2406" t="str">
        <f ca="1">IF($E1538&gt;$E$12,"",IF(($E1538&gt;=AS$307),AS1477-$D1538*AS$302,INDEX(F1481:BM1540,AS$307,$E1538)))</f>
        <v/>
      </c>
      <c r="AT1538" s="2406" t="str">
        <f ca="1">IF($E1538&gt;$E$12,"",IF(($E1538&gt;=AT$307),AT1477-$D1538*AT$302,INDEX(F1481:BM1540,AT$307,$E1538)))</f>
        <v/>
      </c>
      <c r="AU1538" s="2406" t="str">
        <f ca="1">IF($E1538&gt;$E$12,"",IF(($E1538&gt;=AU$307),AU1477-$D1538*AU$302,INDEX(F1481:BM1540,AU$307,$E1538)))</f>
        <v/>
      </c>
      <c r="AV1538" s="2406" t="str">
        <f ca="1">IF($E1538&gt;$E$12,"",IF(($E1538&gt;=AV$307),AV1477-$D1538*AV$302,INDEX(F1481:BM1540,AV$307,$E1538)))</f>
        <v/>
      </c>
      <c r="AW1538" s="2406" t="str">
        <f ca="1">IF($E1538&gt;$E$12,"",IF(($E1538&gt;=AW$307),AW1477-$D1538*AW$302,INDEX(F1481:BM1540,AW$307,$E1538)))</f>
        <v/>
      </c>
      <c r="AX1538" s="2406" t="str">
        <f ca="1">IF($E1538&gt;$E$12,"",IF(($E1538&gt;=AX$307),AX1477-$D1538*AX$302,INDEX(F1481:BM1540,AX$307,$E1538)))</f>
        <v/>
      </c>
      <c r="AY1538" s="2406" t="str">
        <f ca="1">IF($E1538&gt;$E$12,"",IF(($E1538&gt;=AY$307),AY1477-$D1538*AY$302,INDEX(F1481:BM1540,AY$307,$E1538)))</f>
        <v/>
      </c>
      <c r="AZ1538" s="2406" t="str">
        <f ca="1">IF($E1538&gt;$E$12,"",IF(($E1538&gt;=AZ$307),AZ1477-$D1538*AZ$302,INDEX(F1481:BM1540,AZ$307,$E1538)))</f>
        <v/>
      </c>
      <c r="BA1538" s="2406" t="str">
        <f ca="1">IF($E1538&gt;$E$12,"",IF(($E1538&gt;=BA$307),BA1477-$D1538*BA$302,INDEX(F1481:BM1540,BA$307,$E1538)))</f>
        <v/>
      </c>
      <c r="BB1538" s="2406" t="str">
        <f ca="1">IF($E1538&gt;$E$12,"",IF(($E1538&gt;=BB$307),BB1477-$D1538*BB$302,INDEX(F1481:BM1540,BB$307,$E1538)))</f>
        <v/>
      </c>
      <c r="BC1538" s="2406" t="str">
        <f ca="1">IF($E1538&gt;$E$12,"",IF(($E1538&gt;=BC$307),BC1477-$D1538*BC$302,INDEX(F1481:BM1540,BC$307,$E1538)))</f>
        <v/>
      </c>
      <c r="BD1538" s="2406" t="str">
        <f ca="1">IF($E1538&gt;$E$12,"",IF(($E1538&gt;=BD$307),BD1477-$D1538*BD$302,INDEX(F1481:BM1540,BD$307,$E1538)))</f>
        <v/>
      </c>
      <c r="BE1538" s="2406" t="str">
        <f ca="1">IF($E1538&gt;$E$12,"",IF(($E1538&gt;=BE$307),BE1477-$D1538*BE$302,INDEX(F1481:BM1540,BE$307,$E1538)))</f>
        <v/>
      </c>
      <c r="BF1538" s="2406" t="str">
        <f ca="1">IF($E1538&gt;$E$12,"",IF(($E1538&gt;=BF$307),BF1477-$D1538*BF$302,INDEX(F1481:BM1540,BF$307,$E1538)))</f>
        <v/>
      </c>
      <c r="BG1538" s="2406" t="str">
        <f ca="1">IF($E1538&gt;$E$12,"",IF(($E1538&gt;=BG$307),BG1477-$D1538*BG$302,INDEX(F1481:BM1540,BG$307,$E1538)))</f>
        <v/>
      </c>
      <c r="BH1538" s="2406" t="str">
        <f ca="1">IF($E1538&gt;$E$12,"",IF(($E1538&gt;=BH$307),BH1477-$D1538*BH$302,INDEX(F1481:BM1540,BH$307,$E1538)))</f>
        <v/>
      </c>
      <c r="BI1538" s="2406" t="str">
        <f ca="1">IF($E1538&gt;$E$12,"",IF(($E1538&gt;=BI$307),BI1477-$D1538*BI$302,INDEX(F1481:BM1540,BI$307,$E1538)))</f>
        <v/>
      </c>
      <c r="BJ1538" s="2406" t="str">
        <f ca="1">IF($E1538&gt;$E$12,"",IF(($E1538&gt;=BJ$307),BJ1477-$D1538*BJ$302,INDEX(F1481:BM1540,BJ$307,$E1538)))</f>
        <v/>
      </c>
      <c r="BK1538" s="2406" t="str">
        <f ca="1">IF($E1538&gt;$E$12,"",IF(($E1538&gt;=BK$307),BK1477-$D1538*BK$302,INDEX(F1481:BM1540,BK$307,$E1538)))</f>
        <v/>
      </c>
      <c r="BL1538" s="2406" t="str">
        <f ca="1">IF($E1538&gt;$E$12,"",IF(($E1538&gt;=BL$307),BL1477-$D1538*BL$302,INDEX(F1481:BM1540,BL$307,$E1538)))</f>
        <v/>
      </c>
      <c r="BM1538" s="2406" t="str">
        <f ca="1">IF($E1538&gt;$E$12,"",IF(($E1538&gt;=BM$307),BM1477-$D1538*BM$302,INDEX(F1481:BM1540,BM$307,$E1538)))</f>
        <v/>
      </c>
    </row>
    <row r="1539" spans="3:65" ht="13.5" x14ac:dyDescent="0.25">
      <c r="C1539" s="2357"/>
      <c r="D1539" s="2405">
        <f ca="1">INDEX(F1476:BM1476,E1539)</f>
        <v>1</v>
      </c>
      <c r="E1539" s="2316">
        <v>59</v>
      </c>
      <c r="F1539" s="2406" t="str">
        <f ca="1">IF($E1539&gt;$E$12,"",IF(($E1539&gt;=F$307),F1477-$D1539*F$302,INDEX(F1481:BM1540,F$307,$E1539)))</f>
        <v/>
      </c>
      <c r="G1539" s="2406" t="str">
        <f ca="1">IF($E1539&gt;$E$12,"",IF(($E1539&gt;=G$307),G1477-$D1539*G$302,INDEX(F1481:BM1540,G$307,$E1539)))</f>
        <v/>
      </c>
      <c r="H1539" s="2406" t="str">
        <f ca="1">IF($E1539&gt;$E$12,"",IF(($E1539&gt;=H$307),H1477-$D1539*H$302,INDEX(F1481:BM1540,H$307,$E1539)))</f>
        <v/>
      </c>
      <c r="I1539" s="2406" t="str">
        <f ca="1">IF($E1539&gt;$E$12,"",IF(($E1539&gt;=I$307),I1477-$D1539*I$302,INDEX(F1481:BM1540,I$307,$E1539)))</f>
        <v/>
      </c>
      <c r="J1539" s="2406" t="str">
        <f ca="1">IF($E1539&gt;$E$12,"",IF(($E1539&gt;=J$307),J1477-$D1539*J$302,INDEX(F1481:BM1540,J$307,$E1539)))</f>
        <v/>
      </c>
      <c r="K1539" s="2406" t="str">
        <f ca="1">IF($E1539&gt;$E$12,"",IF(($E1539&gt;=K$307),K1477-$D1539*K$302,INDEX(F1481:BM1540,K$307,$E1539)))</f>
        <v/>
      </c>
      <c r="L1539" s="2406" t="str">
        <f ca="1">IF($E1539&gt;$E$12,"",IF(($E1539&gt;=L$307),L1477-$D1539*L$302,INDEX(F1481:BM1540,L$307,$E1539)))</f>
        <v/>
      </c>
      <c r="M1539" s="2406" t="str">
        <f ca="1">IF($E1539&gt;$E$12,"",IF(($E1539&gt;=M$307),M1477-$D1539*M$302,INDEX(F1481:BM1540,M$307,$E1539)))</f>
        <v/>
      </c>
      <c r="N1539" s="2406" t="str">
        <f ca="1">IF($E1539&gt;$E$12,"",IF(($E1539&gt;=N$307),N1477-$D1539*N$302,INDEX(F1481:BM1540,N$307,$E1539)))</f>
        <v/>
      </c>
      <c r="O1539" s="2406" t="str">
        <f ca="1">IF($E1539&gt;$E$12,"",IF(($E1539&gt;=O$307),O1477-$D1539*O$302,INDEX(F1481:BM1540,O$307,$E1539)))</f>
        <v/>
      </c>
      <c r="P1539" s="2406" t="str">
        <f ca="1">IF($E1539&gt;$E$12,"",IF(($E1539&gt;=P$307),P1477-$D1539*P$302,INDEX(F1481:BM1540,P$307,$E1539)))</f>
        <v/>
      </c>
      <c r="Q1539" s="2406" t="str">
        <f ca="1">IF($E1539&gt;$E$12,"",IF(($E1539&gt;=Q$307),Q1477-$D1539*Q$302,INDEX(F1481:BM1540,Q$307,$E1539)))</f>
        <v/>
      </c>
      <c r="R1539" s="2406" t="str">
        <f ca="1">IF($E1539&gt;$E$12,"",IF(($E1539&gt;=R$307),R1477-$D1539*R$302,INDEX(F1481:BM1540,R$307,$E1539)))</f>
        <v/>
      </c>
      <c r="S1539" s="2406" t="str">
        <f ca="1">IF($E1539&gt;$E$12,"",IF(($E1539&gt;=S$307),S1477-$D1539*S$302,INDEX(F1481:BM1540,S$307,$E1539)))</f>
        <v/>
      </c>
      <c r="T1539" s="2406" t="str">
        <f ca="1">IF($E1539&gt;$E$12,"",IF(($E1539&gt;=T$307),T1477-$D1539*T$302,INDEX(F1481:BM1540,T$307,$E1539)))</f>
        <v/>
      </c>
      <c r="U1539" s="2406" t="str">
        <f ca="1">IF($E1539&gt;$E$12,"",IF(($E1539&gt;=U$307),U1477-$D1539*U$302,INDEX(F1481:BM1540,U$307,$E1539)))</f>
        <v/>
      </c>
      <c r="V1539" s="2406" t="str">
        <f ca="1">IF($E1539&gt;$E$12,"",IF(($E1539&gt;=V$307),V1477-$D1539*V$302,INDEX(F1481:BM1540,V$307,$E1539)))</f>
        <v/>
      </c>
      <c r="W1539" s="2406" t="str">
        <f ca="1">IF($E1539&gt;$E$12,"",IF(($E1539&gt;=W$307),W1477-$D1539*W$302,INDEX(F1481:BM1540,W$307,$E1539)))</f>
        <v/>
      </c>
      <c r="X1539" s="2406" t="str">
        <f ca="1">IF($E1539&gt;$E$12,"",IF(($E1539&gt;=X$307),X1477-$D1539*X$302,INDEX(F1481:BM1540,X$307,$E1539)))</f>
        <v/>
      </c>
      <c r="Y1539" s="2406" t="str">
        <f ca="1">IF($E1539&gt;$E$12,"",IF(($E1539&gt;=Y$307),Y1477-$D1539*Y$302,INDEX(F1481:BM1540,Y$307,$E1539)))</f>
        <v/>
      </c>
      <c r="Z1539" s="2406" t="str">
        <f ca="1">IF($E1539&gt;$E$12,"",IF(($E1539&gt;=Z$307),Z1477-$D1539*Z$302,INDEX(F1481:BM1540,Z$307,$E1539)))</f>
        <v/>
      </c>
      <c r="AA1539" s="2406" t="str">
        <f ca="1">IF($E1539&gt;$E$12,"",IF(($E1539&gt;=AA$307),AA1477-$D1539*AA$302,INDEX(F1481:BM1540,AA$307,$E1539)))</f>
        <v/>
      </c>
      <c r="AB1539" s="2406" t="str">
        <f ca="1">IF($E1539&gt;$E$12,"",IF(($E1539&gt;=AB$307),AB1477-$D1539*AB$302,INDEX(F1481:BM1540,AB$307,$E1539)))</f>
        <v/>
      </c>
      <c r="AC1539" s="2406" t="str">
        <f ca="1">IF($E1539&gt;$E$12,"",IF(($E1539&gt;=AC$307),AC1477-$D1539*AC$302,INDEX(F1481:BM1540,AC$307,$E1539)))</f>
        <v/>
      </c>
      <c r="AD1539" s="2406" t="str">
        <f ca="1">IF($E1539&gt;$E$12,"",IF(($E1539&gt;=AD$307),AD1477-$D1539*AD$302,INDEX(F1481:BM1540,AD$307,$E1539)))</f>
        <v/>
      </c>
      <c r="AE1539" s="2406" t="str">
        <f ca="1">IF($E1539&gt;$E$12,"",IF(($E1539&gt;=AE$307),AE1477-$D1539*AE$302,INDEX(F1481:BM1540,AE$307,$E1539)))</f>
        <v/>
      </c>
      <c r="AF1539" s="2406" t="str">
        <f ca="1">IF($E1539&gt;$E$12,"",IF(($E1539&gt;=AF$307),AF1477-$D1539*AF$302,INDEX(F1481:BM1540,AF$307,$E1539)))</f>
        <v/>
      </c>
      <c r="AG1539" s="2406" t="str">
        <f ca="1">IF($E1539&gt;$E$12,"",IF(($E1539&gt;=AG$307),AG1477-$D1539*AG$302,INDEX(F1481:BM1540,AG$307,$E1539)))</f>
        <v/>
      </c>
      <c r="AH1539" s="2406" t="str">
        <f ca="1">IF($E1539&gt;$E$12,"",IF(($E1539&gt;=AH$307),AH1477-$D1539*AH$302,INDEX(F1481:BM1540,AH$307,$E1539)))</f>
        <v/>
      </c>
      <c r="AI1539" s="2406" t="str">
        <f ca="1">IF($E1539&gt;$E$12,"",IF(($E1539&gt;=AI$307),AI1477-$D1539*AI$302,INDEX(F1481:BM1540,AI$307,$E1539)))</f>
        <v/>
      </c>
      <c r="AJ1539" s="2406" t="str">
        <f ca="1">IF($E1539&gt;$E$12,"",IF(($E1539&gt;=AJ$307),AJ1477-$D1539*AJ$302,INDEX(F1481:BM1540,AJ$307,$E1539)))</f>
        <v/>
      </c>
      <c r="AK1539" s="2406" t="str">
        <f ca="1">IF($E1539&gt;$E$12,"",IF(($E1539&gt;=AK$307),AK1477-$D1539*AK$302,INDEX(F1481:BM1540,AK$307,$E1539)))</f>
        <v/>
      </c>
      <c r="AL1539" s="2406" t="str">
        <f ca="1">IF($E1539&gt;$E$12,"",IF(($E1539&gt;=AL$307),AL1477-$D1539*AL$302,INDEX(F1481:BM1540,AL$307,$E1539)))</f>
        <v/>
      </c>
      <c r="AM1539" s="2406" t="str">
        <f ca="1">IF($E1539&gt;$E$12,"",IF(($E1539&gt;=AM$307),AM1477-$D1539*AM$302,INDEX(F1481:BM1540,AM$307,$E1539)))</f>
        <v/>
      </c>
      <c r="AN1539" s="2406" t="str">
        <f ca="1">IF($E1539&gt;$E$12,"",IF(($E1539&gt;=AN$307),AN1477-$D1539*AN$302,INDEX(F1481:BM1540,AN$307,$E1539)))</f>
        <v/>
      </c>
      <c r="AO1539" s="2406" t="str">
        <f ca="1">IF($E1539&gt;$E$12,"",IF(($E1539&gt;=AO$307),AO1477-$D1539*AO$302,INDEX(F1481:BM1540,AO$307,$E1539)))</f>
        <v/>
      </c>
      <c r="AP1539" s="2406" t="str">
        <f ca="1">IF($E1539&gt;$E$12,"",IF(($E1539&gt;=AP$307),AP1477-$D1539*AP$302,INDEX(F1481:BM1540,AP$307,$E1539)))</f>
        <v/>
      </c>
      <c r="AQ1539" s="2406" t="str">
        <f ca="1">IF($E1539&gt;$E$12,"",IF(($E1539&gt;=AQ$307),AQ1477-$D1539*AQ$302,INDEX(F1481:BM1540,AQ$307,$E1539)))</f>
        <v/>
      </c>
      <c r="AR1539" s="2406" t="str">
        <f ca="1">IF($E1539&gt;$E$12,"",IF(($E1539&gt;=AR$307),AR1477-$D1539*AR$302,INDEX(F1481:BM1540,AR$307,$E1539)))</f>
        <v/>
      </c>
      <c r="AS1539" s="2406" t="str">
        <f ca="1">IF($E1539&gt;$E$12,"",IF(($E1539&gt;=AS$307),AS1477-$D1539*AS$302,INDEX(F1481:BM1540,AS$307,$E1539)))</f>
        <v/>
      </c>
      <c r="AT1539" s="2406" t="str">
        <f ca="1">IF($E1539&gt;$E$12,"",IF(($E1539&gt;=AT$307),AT1477-$D1539*AT$302,INDEX(F1481:BM1540,AT$307,$E1539)))</f>
        <v/>
      </c>
      <c r="AU1539" s="2406" t="str">
        <f ca="1">IF($E1539&gt;$E$12,"",IF(($E1539&gt;=AU$307),AU1477-$D1539*AU$302,INDEX(F1481:BM1540,AU$307,$E1539)))</f>
        <v/>
      </c>
      <c r="AV1539" s="2406" t="str">
        <f ca="1">IF($E1539&gt;$E$12,"",IF(($E1539&gt;=AV$307),AV1477-$D1539*AV$302,INDEX(F1481:BM1540,AV$307,$E1539)))</f>
        <v/>
      </c>
      <c r="AW1539" s="2406" t="str">
        <f ca="1">IF($E1539&gt;$E$12,"",IF(($E1539&gt;=AW$307),AW1477-$D1539*AW$302,INDEX(F1481:BM1540,AW$307,$E1539)))</f>
        <v/>
      </c>
      <c r="AX1539" s="2406" t="str">
        <f ca="1">IF($E1539&gt;$E$12,"",IF(($E1539&gt;=AX$307),AX1477-$D1539*AX$302,INDEX(F1481:BM1540,AX$307,$E1539)))</f>
        <v/>
      </c>
      <c r="AY1539" s="2406" t="str">
        <f ca="1">IF($E1539&gt;$E$12,"",IF(($E1539&gt;=AY$307),AY1477-$D1539*AY$302,INDEX(F1481:BM1540,AY$307,$E1539)))</f>
        <v/>
      </c>
      <c r="AZ1539" s="2406" t="str">
        <f ca="1">IF($E1539&gt;$E$12,"",IF(($E1539&gt;=AZ$307),AZ1477-$D1539*AZ$302,INDEX(F1481:BM1540,AZ$307,$E1539)))</f>
        <v/>
      </c>
      <c r="BA1539" s="2406" t="str">
        <f ca="1">IF($E1539&gt;$E$12,"",IF(($E1539&gt;=BA$307),BA1477-$D1539*BA$302,INDEX(F1481:BM1540,BA$307,$E1539)))</f>
        <v/>
      </c>
      <c r="BB1539" s="2406" t="str">
        <f ca="1">IF($E1539&gt;$E$12,"",IF(($E1539&gt;=BB$307),BB1477-$D1539*BB$302,INDEX(F1481:BM1540,BB$307,$E1539)))</f>
        <v/>
      </c>
      <c r="BC1539" s="2406" t="str">
        <f ca="1">IF($E1539&gt;$E$12,"",IF(($E1539&gt;=BC$307),BC1477-$D1539*BC$302,INDEX(F1481:BM1540,BC$307,$E1539)))</f>
        <v/>
      </c>
      <c r="BD1539" s="2406" t="str">
        <f ca="1">IF($E1539&gt;$E$12,"",IF(($E1539&gt;=BD$307),BD1477-$D1539*BD$302,INDEX(F1481:BM1540,BD$307,$E1539)))</f>
        <v/>
      </c>
      <c r="BE1539" s="2406" t="str">
        <f ca="1">IF($E1539&gt;$E$12,"",IF(($E1539&gt;=BE$307),BE1477-$D1539*BE$302,INDEX(F1481:BM1540,BE$307,$E1539)))</f>
        <v/>
      </c>
      <c r="BF1539" s="2406" t="str">
        <f ca="1">IF($E1539&gt;$E$12,"",IF(($E1539&gt;=BF$307),BF1477-$D1539*BF$302,INDEX(F1481:BM1540,BF$307,$E1539)))</f>
        <v/>
      </c>
      <c r="BG1539" s="2406" t="str">
        <f ca="1">IF($E1539&gt;$E$12,"",IF(($E1539&gt;=BG$307),BG1477-$D1539*BG$302,INDEX(F1481:BM1540,BG$307,$E1539)))</f>
        <v/>
      </c>
      <c r="BH1539" s="2406" t="str">
        <f ca="1">IF($E1539&gt;$E$12,"",IF(($E1539&gt;=BH$307),BH1477-$D1539*BH$302,INDEX(F1481:BM1540,BH$307,$E1539)))</f>
        <v/>
      </c>
      <c r="BI1539" s="2406" t="str">
        <f ca="1">IF($E1539&gt;$E$12,"",IF(($E1539&gt;=BI$307),BI1477-$D1539*BI$302,INDEX(F1481:BM1540,BI$307,$E1539)))</f>
        <v/>
      </c>
      <c r="BJ1539" s="2406" t="str">
        <f ca="1">IF($E1539&gt;$E$12,"",IF(($E1539&gt;=BJ$307),BJ1477-$D1539*BJ$302,INDEX(F1481:BM1540,BJ$307,$E1539)))</f>
        <v/>
      </c>
      <c r="BK1539" s="2406" t="str">
        <f ca="1">IF($E1539&gt;$E$12,"",IF(($E1539&gt;=BK$307),BK1477-$D1539*BK$302,INDEX(F1481:BM1540,BK$307,$E1539)))</f>
        <v/>
      </c>
      <c r="BL1539" s="2406" t="str">
        <f ca="1">IF($E1539&gt;$E$12,"",IF(($E1539&gt;=BL$307),BL1477-$D1539*BL$302,INDEX(F1481:BM1540,BL$307,$E1539)))</f>
        <v/>
      </c>
      <c r="BM1539" s="2406" t="str">
        <f ca="1">IF($E1539&gt;$E$12,"",IF(($E1539&gt;=BM$307),BM1477-$D1539*BM$302,INDEX(F1481:BM1540,BM$307,$E1539)))</f>
        <v/>
      </c>
    </row>
    <row r="1540" spans="3:65" ht="13.5" x14ac:dyDescent="0.25">
      <c r="C1540" s="2357"/>
      <c r="D1540" s="2405">
        <f ca="1">INDEX(F1476:BM1476,E1540)</f>
        <v>1</v>
      </c>
      <c r="E1540" s="2316">
        <v>60</v>
      </c>
      <c r="F1540" s="2406" t="str">
        <f ca="1">IF($E1540&gt;$E$12,"",IF(($E1540&gt;=F$307),F1477-$D1540*F$302,INDEX(F1481:BM1540,F$307,$E1540)))</f>
        <v/>
      </c>
      <c r="G1540" s="2406" t="str">
        <f ca="1">IF($E1540&gt;$E$12,"",IF(($E1540&gt;=G$307),G1477-$D1540*G$302,INDEX(F1481:BM1540,G$307,$E1540)))</f>
        <v/>
      </c>
      <c r="H1540" s="2406" t="str">
        <f ca="1">IF($E1540&gt;$E$12,"",IF(($E1540&gt;=H$307),H1477-$D1540*H$302,INDEX(F1481:BM1540,H$307,$E1540)))</f>
        <v/>
      </c>
      <c r="I1540" s="2406" t="str">
        <f ca="1">IF($E1540&gt;$E$12,"",IF(($E1540&gt;=I$307),I1477-$D1540*I$302,INDEX(F1481:BM1540,I$307,$E1540)))</f>
        <v/>
      </c>
      <c r="J1540" s="2406" t="str">
        <f ca="1">IF($E1540&gt;$E$12,"",IF(($E1540&gt;=J$307),J1477-$D1540*J$302,INDEX(F1481:BM1540,J$307,$E1540)))</f>
        <v/>
      </c>
      <c r="K1540" s="2406" t="str">
        <f ca="1">IF($E1540&gt;$E$12,"",IF(($E1540&gt;=K$307),K1477-$D1540*K$302,INDEX(F1481:BM1540,K$307,$E1540)))</f>
        <v/>
      </c>
      <c r="L1540" s="2406" t="str">
        <f ca="1">IF($E1540&gt;$E$12,"",IF(($E1540&gt;=L$307),L1477-$D1540*L$302,INDEX(F1481:BM1540,L$307,$E1540)))</f>
        <v/>
      </c>
      <c r="M1540" s="2406" t="str">
        <f ca="1">IF($E1540&gt;$E$12,"",IF(($E1540&gt;=M$307),M1477-$D1540*M$302,INDEX(F1481:BM1540,M$307,$E1540)))</f>
        <v/>
      </c>
      <c r="N1540" s="2406" t="str">
        <f ca="1">IF($E1540&gt;$E$12,"",IF(($E1540&gt;=N$307),N1477-$D1540*N$302,INDEX(F1481:BM1540,N$307,$E1540)))</f>
        <v/>
      </c>
      <c r="O1540" s="2406" t="str">
        <f ca="1">IF($E1540&gt;$E$12,"",IF(($E1540&gt;=O$307),O1477-$D1540*O$302,INDEX(F1481:BM1540,O$307,$E1540)))</f>
        <v/>
      </c>
      <c r="P1540" s="2406" t="str">
        <f ca="1">IF($E1540&gt;$E$12,"",IF(($E1540&gt;=P$307),P1477-$D1540*P$302,INDEX(F1481:BM1540,P$307,$E1540)))</f>
        <v/>
      </c>
      <c r="Q1540" s="2406" t="str">
        <f ca="1">IF($E1540&gt;$E$12,"",IF(($E1540&gt;=Q$307),Q1477-$D1540*Q$302,INDEX(F1481:BM1540,Q$307,$E1540)))</f>
        <v/>
      </c>
      <c r="R1540" s="2406" t="str">
        <f ca="1">IF($E1540&gt;$E$12,"",IF(($E1540&gt;=R$307),R1477-$D1540*R$302,INDEX(F1481:BM1540,R$307,$E1540)))</f>
        <v/>
      </c>
      <c r="S1540" s="2406" t="str">
        <f ca="1">IF($E1540&gt;$E$12,"",IF(($E1540&gt;=S$307),S1477-$D1540*S$302,INDEX(F1481:BM1540,S$307,$E1540)))</f>
        <v/>
      </c>
      <c r="T1540" s="2406" t="str">
        <f ca="1">IF($E1540&gt;$E$12,"",IF(($E1540&gt;=T$307),T1477-$D1540*T$302,INDEX(F1481:BM1540,T$307,$E1540)))</f>
        <v/>
      </c>
      <c r="U1540" s="2406" t="str">
        <f ca="1">IF($E1540&gt;$E$12,"",IF(($E1540&gt;=U$307),U1477-$D1540*U$302,INDEX(F1481:BM1540,U$307,$E1540)))</f>
        <v/>
      </c>
      <c r="V1540" s="2406" t="str">
        <f ca="1">IF($E1540&gt;$E$12,"",IF(($E1540&gt;=V$307),V1477-$D1540*V$302,INDEX(F1481:BM1540,V$307,$E1540)))</f>
        <v/>
      </c>
      <c r="W1540" s="2406" t="str">
        <f ca="1">IF($E1540&gt;$E$12,"",IF(($E1540&gt;=W$307),W1477-$D1540*W$302,INDEX(F1481:BM1540,W$307,$E1540)))</f>
        <v/>
      </c>
      <c r="X1540" s="2406" t="str">
        <f ca="1">IF($E1540&gt;$E$12,"",IF(($E1540&gt;=X$307),X1477-$D1540*X$302,INDEX(F1481:BM1540,X$307,$E1540)))</f>
        <v/>
      </c>
      <c r="Y1540" s="2406" t="str">
        <f ca="1">IF($E1540&gt;$E$12,"",IF(($E1540&gt;=Y$307),Y1477-$D1540*Y$302,INDEX(F1481:BM1540,Y$307,$E1540)))</f>
        <v/>
      </c>
      <c r="Z1540" s="2406" t="str">
        <f ca="1">IF($E1540&gt;$E$12,"",IF(($E1540&gt;=Z$307),Z1477-$D1540*Z$302,INDEX(F1481:BM1540,Z$307,$E1540)))</f>
        <v/>
      </c>
      <c r="AA1540" s="2406" t="str">
        <f ca="1">IF($E1540&gt;$E$12,"",IF(($E1540&gt;=AA$307),AA1477-$D1540*AA$302,INDEX(F1481:BM1540,AA$307,$E1540)))</f>
        <v/>
      </c>
      <c r="AB1540" s="2406" t="str">
        <f ca="1">IF($E1540&gt;$E$12,"",IF(($E1540&gt;=AB$307),AB1477-$D1540*AB$302,INDEX(F1481:BM1540,AB$307,$E1540)))</f>
        <v/>
      </c>
      <c r="AC1540" s="2406" t="str">
        <f ca="1">IF($E1540&gt;$E$12,"",IF(($E1540&gt;=AC$307),AC1477-$D1540*AC$302,INDEX(F1481:BM1540,AC$307,$E1540)))</f>
        <v/>
      </c>
      <c r="AD1540" s="2406" t="str">
        <f ca="1">IF($E1540&gt;$E$12,"",IF(($E1540&gt;=AD$307),AD1477-$D1540*AD$302,INDEX(F1481:BM1540,AD$307,$E1540)))</f>
        <v/>
      </c>
      <c r="AE1540" s="2406" t="str">
        <f ca="1">IF($E1540&gt;$E$12,"",IF(($E1540&gt;=AE$307),AE1477-$D1540*AE$302,INDEX(F1481:BM1540,AE$307,$E1540)))</f>
        <v/>
      </c>
      <c r="AF1540" s="2406" t="str">
        <f ca="1">IF($E1540&gt;$E$12,"",IF(($E1540&gt;=AF$307),AF1477-$D1540*AF$302,INDEX(F1481:BM1540,AF$307,$E1540)))</f>
        <v/>
      </c>
      <c r="AG1540" s="2406" t="str">
        <f ca="1">IF($E1540&gt;$E$12,"",IF(($E1540&gt;=AG$307),AG1477-$D1540*AG$302,INDEX(F1481:BM1540,AG$307,$E1540)))</f>
        <v/>
      </c>
      <c r="AH1540" s="2406" t="str">
        <f ca="1">IF($E1540&gt;$E$12,"",IF(($E1540&gt;=AH$307),AH1477-$D1540*AH$302,INDEX(F1481:BM1540,AH$307,$E1540)))</f>
        <v/>
      </c>
      <c r="AI1540" s="2406" t="str">
        <f ca="1">IF($E1540&gt;$E$12,"",IF(($E1540&gt;=AI$307),AI1477-$D1540*AI$302,INDEX(F1481:BM1540,AI$307,$E1540)))</f>
        <v/>
      </c>
      <c r="AJ1540" s="2406" t="str">
        <f ca="1">IF($E1540&gt;$E$12,"",IF(($E1540&gt;=AJ$307),AJ1477-$D1540*AJ$302,INDEX(F1481:BM1540,AJ$307,$E1540)))</f>
        <v/>
      </c>
      <c r="AK1540" s="2406" t="str">
        <f ca="1">IF($E1540&gt;$E$12,"",IF(($E1540&gt;=AK$307),AK1477-$D1540*AK$302,INDEX(F1481:BM1540,AK$307,$E1540)))</f>
        <v/>
      </c>
      <c r="AL1540" s="2406" t="str">
        <f ca="1">IF($E1540&gt;$E$12,"",IF(($E1540&gt;=AL$307),AL1477-$D1540*AL$302,INDEX(F1481:BM1540,AL$307,$E1540)))</f>
        <v/>
      </c>
      <c r="AM1540" s="2406" t="str">
        <f ca="1">IF($E1540&gt;$E$12,"",IF(($E1540&gt;=AM$307),AM1477-$D1540*AM$302,INDEX(F1481:BM1540,AM$307,$E1540)))</f>
        <v/>
      </c>
      <c r="AN1540" s="2406" t="str">
        <f ca="1">IF($E1540&gt;$E$12,"",IF(($E1540&gt;=AN$307),AN1477-$D1540*AN$302,INDEX(F1481:BM1540,AN$307,$E1540)))</f>
        <v/>
      </c>
      <c r="AO1540" s="2406" t="str">
        <f ca="1">IF($E1540&gt;$E$12,"",IF(($E1540&gt;=AO$307),AO1477-$D1540*AO$302,INDEX(F1481:BM1540,AO$307,$E1540)))</f>
        <v/>
      </c>
      <c r="AP1540" s="2406" t="str">
        <f ca="1">IF($E1540&gt;$E$12,"",IF(($E1540&gt;=AP$307),AP1477-$D1540*AP$302,INDEX(F1481:BM1540,AP$307,$E1540)))</f>
        <v/>
      </c>
      <c r="AQ1540" s="2406" t="str">
        <f ca="1">IF($E1540&gt;$E$12,"",IF(($E1540&gt;=AQ$307),AQ1477-$D1540*AQ$302,INDEX(F1481:BM1540,AQ$307,$E1540)))</f>
        <v/>
      </c>
      <c r="AR1540" s="2406" t="str">
        <f ca="1">IF($E1540&gt;$E$12,"",IF(($E1540&gt;=AR$307),AR1477-$D1540*AR$302,INDEX(F1481:BM1540,AR$307,$E1540)))</f>
        <v/>
      </c>
      <c r="AS1540" s="2406" t="str">
        <f ca="1">IF($E1540&gt;$E$12,"",IF(($E1540&gt;=AS$307),AS1477-$D1540*AS$302,INDEX(F1481:BM1540,AS$307,$E1540)))</f>
        <v/>
      </c>
      <c r="AT1540" s="2406" t="str">
        <f ca="1">IF($E1540&gt;$E$12,"",IF(($E1540&gt;=AT$307),AT1477-$D1540*AT$302,INDEX(F1481:BM1540,AT$307,$E1540)))</f>
        <v/>
      </c>
      <c r="AU1540" s="2406" t="str">
        <f ca="1">IF($E1540&gt;$E$12,"",IF(($E1540&gt;=AU$307),AU1477-$D1540*AU$302,INDEX(F1481:BM1540,AU$307,$E1540)))</f>
        <v/>
      </c>
      <c r="AV1540" s="2406" t="str">
        <f ca="1">IF($E1540&gt;$E$12,"",IF(($E1540&gt;=AV$307),AV1477-$D1540*AV$302,INDEX(F1481:BM1540,AV$307,$E1540)))</f>
        <v/>
      </c>
      <c r="AW1540" s="2406" t="str">
        <f ca="1">IF($E1540&gt;$E$12,"",IF(($E1540&gt;=AW$307),AW1477-$D1540*AW$302,INDEX(F1481:BM1540,AW$307,$E1540)))</f>
        <v/>
      </c>
      <c r="AX1540" s="2406" t="str">
        <f ca="1">IF($E1540&gt;$E$12,"",IF(($E1540&gt;=AX$307),AX1477-$D1540*AX$302,INDEX(F1481:BM1540,AX$307,$E1540)))</f>
        <v/>
      </c>
      <c r="AY1540" s="2406" t="str">
        <f ca="1">IF($E1540&gt;$E$12,"",IF(($E1540&gt;=AY$307),AY1477-$D1540*AY$302,INDEX(F1481:BM1540,AY$307,$E1540)))</f>
        <v/>
      </c>
      <c r="AZ1540" s="2406" t="str">
        <f ca="1">IF($E1540&gt;$E$12,"",IF(($E1540&gt;=AZ$307),AZ1477-$D1540*AZ$302,INDEX(F1481:BM1540,AZ$307,$E1540)))</f>
        <v/>
      </c>
      <c r="BA1540" s="2406" t="str">
        <f ca="1">IF($E1540&gt;$E$12,"",IF(($E1540&gt;=BA$307),BA1477-$D1540*BA$302,INDEX(F1481:BM1540,BA$307,$E1540)))</f>
        <v/>
      </c>
      <c r="BB1540" s="2406" t="str">
        <f ca="1">IF($E1540&gt;$E$12,"",IF(($E1540&gt;=BB$307),BB1477-$D1540*BB$302,INDEX(F1481:BM1540,BB$307,$E1540)))</f>
        <v/>
      </c>
      <c r="BC1540" s="2406" t="str">
        <f ca="1">IF($E1540&gt;$E$12,"",IF(($E1540&gt;=BC$307),BC1477-$D1540*BC$302,INDEX(F1481:BM1540,BC$307,$E1540)))</f>
        <v/>
      </c>
      <c r="BD1540" s="2406" t="str">
        <f ca="1">IF($E1540&gt;$E$12,"",IF(($E1540&gt;=BD$307),BD1477-$D1540*BD$302,INDEX(F1481:BM1540,BD$307,$E1540)))</f>
        <v/>
      </c>
      <c r="BE1540" s="2406" t="str">
        <f ca="1">IF($E1540&gt;$E$12,"",IF(($E1540&gt;=BE$307),BE1477-$D1540*BE$302,INDEX(F1481:BM1540,BE$307,$E1540)))</f>
        <v/>
      </c>
      <c r="BF1540" s="2406" t="str">
        <f ca="1">IF($E1540&gt;$E$12,"",IF(($E1540&gt;=BF$307),BF1477-$D1540*BF$302,INDEX(F1481:BM1540,BF$307,$E1540)))</f>
        <v/>
      </c>
      <c r="BG1540" s="2406" t="str">
        <f ca="1">IF($E1540&gt;$E$12,"",IF(($E1540&gt;=BG$307),BG1477-$D1540*BG$302,INDEX(F1481:BM1540,BG$307,$E1540)))</f>
        <v/>
      </c>
      <c r="BH1540" s="2406" t="str">
        <f ca="1">IF($E1540&gt;$E$12,"",IF(($E1540&gt;=BH$307),BH1477-$D1540*BH$302,INDEX(F1481:BM1540,BH$307,$E1540)))</f>
        <v/>
      </c>
      <c r="BI1540" s="2406" t="str">
        <f ca="1">IF($E1540&gt;$E$12,"",IF(($E1540&gt;=BI$307),BI1477-$D1540*BI$302,INDEX(F1481:BM1540,BI$307,$E1540)))</f>
        <v/>
      </c>
      <c r="BJ1540" s="2406" t="str">
        <f ca="1">IF($E1540&gt;$E$12,"",IF(($E1540&gt;=BJ$307),BJ1477-$D1540*BJ$302,INDEX(F1481:BM1540,BJ$307,$E1540)))</f>
        <v/>
      </c>
      <c r="BK1540" s="2406" t="str">
        <f ca="1">IF($E1540&gt;$E$12,"",IF(($E1540&gt;=BK$307),BK1477-$D1540*BK$302,INDEX(F1481:BM1540,BK$307,$E1540)))</f>
        <v/>
      </c>
      <c r="BL1540" s="2406" t="str">
        <f ca="1">IF($E1540&gt;$E$12,"",IF(($E1540&gt;=BL$307),BL1477-$D1540*BL$302,INDEX(F1481:BM1540,BL$307,$E1540)))</f>
        <v/>
      </c>
      <c r="BM1540" s="2406" t="str">
        <f ca="1">IF($E1540&gt;$E$12,"",IF(($E1540&gt;=BM$307),BM1477-$D1540*BM$302,INDEX(F1481:BM1540,BM$307,$E1540)))</f>
        <v/>
      </c>
    </row>
    <row r="1541" spans="3:65" x14ac:dyDescent="0.2">
      <c r="C1541" s="2357"/>
      <c r="D1541" s="2407" t="s">
        <v>12</v>
      </c>
      <c r="E1541" s="2407" t="s">
        <v>12</v>
      </c>
      <c r="F1541" s="2407" t="s">
        <v>12</v>
      </c>
      <c r="G1541" s="2407" t="s">
        <v>12</v>
      </c>
      <c r="H1541" s="2407" t="s">
        <v>12</v>
      </c>
      <c r="I1541" s="2407" t="s">
        <v>12</v>
      </c>
      <c r="J1541" s="2407" t="s">
        <v>12</v>
      </c>
      <c r="K1541" s="2407" t="s">
        <v>12</v>
      </c>
      <c r="L1541" s="2407" t="s">
        <v>12</v>
      </c>
      <c r="M1541" s="2407" t="s">
        <v>12</v>
      </c>
      <c r="N1541" s="2407" t="s">
        <v>12</v>
      </c>
      <c r="O1541" s="2407" t="s">
        <v>12</v>
      </c>
      <c r="P1541" s="2407" t="s">
        <v>12</v>
      </c>
      <c r="Q1541" s="2407" t="s">
        <v>12</v>
      </c>
      <c r="R1541" s="2407" t="s">
        <v>12</v>
      </c>
      <c r="S1541" s="2407" t="s">
        <v>12</v>
      </c>
      <c r="T1541" s="2407" t="s">
        <v>12</v>
      </c>
      <c r="U1541" s="2407" t="s">
        <v>12</v>
      </c>
      <c r="V1541" s="2407" t="s">
        <v>12</v>
      </c>
      <c r="W1541" s="2407" t="s">
        <v>12</v>
      </c>
      <c r="X1541" s="2407" t="s">
        <v>12</v>
      </c>
      <c r="Y1541" s="2407" t="s">
        <v>12</v>
      </c>
      <c r="Z1541" s="2407" t="s">
        <v>12</v>
      </c>
      <c r="AA1541" s="2407" t="s">
        <v>12</v>
      </c>
      <c r="AB1541" s="2407" t="s">
        <v>12</v>
      </c>
      <c r="AC1541" s="2407" t="s">
        <v>12</v>
      </c>
      <c r="AD1541" s="2407" t="s">
        <v>12</v>
      </c>
      <c r="AE1541" s="2407" t="s">
        <v>12</v>
      </c>
      <c r="AF1541" s="2407" t="s">
        <v>12</v>
      </c>
      <c r="AG1541" s="2407" t="s">
        <v>12</v>
      </c>
      <c r="AH1541" s="2407" t="s">
        <v>12</v>
      </c>
      <c r="AI1541" s="2407" t="s">
        <v>12</v>
      </c>
      <c r="AJ1541" s="2407" t="s">
        <v>12</v>
      </c>
      <c r="AK1541" s="2407" t="s">
        <v>12</v>
      </c>
      <c r="AL1541" s="2407" t="s">
        <v>12</v>
      </c>
      <c r="AM1541" s="2407" t="s">
        <v>12</v>
      </c>
      <c r="AN1541" s="2407" t="s">
        <v>12</v>
      </c>
      <c r="AO1541" s="2407" t="s">
        <v>12</v>
      </c>
      <c r="AP1541" s="2407" t="s">
        <v>12</v>
      </c>
      <c r="AQ1541" s="2407" t="s">
        <v>12</v>
      </c>
      <c r="AR1541" s="2407" t="s">
        <v>12</v>
      </c>
      <c r="AS1541" s="2407" t="s">
        <v>12</v>
      </c>
      <c r="AT1541" s="2407" t="s">
        <v>12</v>
      </c>
      <c r="AU1541" s="2407" t="s">
        <v>12</v>
      </c>
      <c r="AV1541" s="2407" t="s">
        <v>12</v>
      </c>
      <c r="AW1541" s="2407" t="s">
        <v>12</v>
      </c>
      <c r="AX1541" s="2407" t="s">
        <v>12</v>
      </c>
      <c r="AY1541" s="2407" t="s">
        <v>12</v>
      </c>
      <c r="AZ1541" s="2407" t="s">
        <v>12</v>
      </c>
      <c r="BA1541" s="2407" t="s">
        <v>12</v>
      </c>
      <c r="BB1541" s="2407" t="s">
        <v>12</v>
      </c>
      <c r="BC1541" s="2407" t="s">
        <v>12</v>
      </c>
      <c r="BD1541" s="2407" t="s">
        <v>12</v>
      </c>
      <c r="BE1541" s="2407" t="s">
        <v>12</v>
      </c>
      <c r="BF1541" s="2407" t="s">
        <v>12</v>
      </c>
      <c r="BG1541" s="2407" t="s">
        <v>12</v>
      </c>
      <c r="BH1541" s="2407" t="s">
        <v>12</v>
      </c>
      <c r="BI1541" s="2407" t="s">
        <v>12</v>
      </c>
      <c r="BJ1541" s="2407" t="s">
        <v>12</v>
      </c>
      <c r="BK1541" s="2407" t="s">
        <v>12</v>
      </c>
      <c r="BL1541" s="2407" t="s">
        <v>12</v>
      </c>
      <c r="BM1541" s="2407" t="s">
        <v>12</v>
      </c>
    </row>
    <row r="1542" spans="3:65" x14ac:dyDescent="0.2">
      <c r="C1542" s="2357"/>
      <c r="D1542" s="2357"/>
      <c r="E1542" s="2357"/>
      <c r="F1542" s="2357"/>
      <c r="G1542" s="2357"/>
      <c r="H1542" s="2357"/>
      <c r="I1542" s="2357"/>
      <c r="J1542" s="2357"/>
      <c r="K1542" s="2357"/>
      <c r="L1542" s="2357"/>
      <c r="M1542" s="2357"/>
      <c r="N1542" s="2357"/>
      <c r="O1542" s="2357"/>
      <c r="P1542" s="2357"/>
      <c r="Q1542" s="2357"/>
      <c r="R1542" s="2357"/>
      <c r="S1542" s="2357"/>
      <c r="T1542" s="2357"/>
      <c r="U1542" s="2357"/>
      <c r="V1542" s="2357"/>
      <c r="W1542" s="2357"/>
      <c r="X1542" s="2357"/>
      <c r="Y1542" s="2357"/>
      <c r="Z1542" s="2357"/>
      <c r="AA1542" s="2357"/>
      <c r="AB1542" s="2357"/>
      <c r="AC1542" s="2357"/>
      <c r="AD1542" s="2357"/>
      <c r="AE1542" s="2357"/>
      <c r="AF1542" s="2357"/>
      <c r="AG1542" s="2357"/>
      <c r="AH1542" s="2357"/>
      <c r="AI1542" s="2357"/>
      <c r="AJ1542" s="2357"/>
      <c r="AK1542" s="2357"/>
      <c r="AL1542" s="2357"/>
      <c r="AM1542" s="2357"/>
      <c r="AN1542" s="2357"/>
      <c r="AO1542" s="2357"/>
      <c r="AP1542" s="2357"/>
      <c r="AQ1542" s="2357"/>
      <c r="AR1542" s="2357"/>
      <c r="AS1542" s="2357"/>
      <c r="AT1542" s="2357"/>
      <c r="AU1542" s="2357"/>
      <c r="AV1542" s="2357"/>
      <c r="AW1542" s="2357"/>
      <c r="AX1542" s="2357"/>
      <c r="AY1542" s="2357"/>
      <c r="AZ1542" s="2357"/>
      <c r="BA1542" s="2357"/>
      <c r="BB1542" s="2357"/>
      <c r="BC1542" s="2357"/>
      <c r="BD1542" s="2357"/>
      <c r="BE1542" s="2357"/>
      <c r="BF1542" s="2357"/>
      <c r="BG1542" s="2357"/>
      <c r="BH1542" s="2357"/>
      <c r="BI1542" s="2357"/>
      <c r="BJ1542" s="2357"/>
      <c r="BK1542" s="2357"/>
      <c r="BL1542" s="2357"/>
      <c r="BM1542" s="2357"/>
    </row>
    <row r="1543" spans="3:65" x14ac:dyDescent="0.2">
      <c r="C1543" s="2357"/>
      <c r="D1543" s="2389">
        <f>1+D1474</f>
        <v>19</v>
      </c>
      <c r="E1543" s="2390" t="s">
        <v>2431</v>
      </c>
      <c r="F1543" s="2120">
        <f t="shared" ref="F1543:BM1543" ca="1" si="198">F$15</f>
        <v>1</v>
      </c>
      <c r="G1543" s="2120">
        <f t="shared" ca="1" si="198"/>
        <v>2</v>
      </c>
      <c r="H1543" s="2120">
        <f t="shared" ca="1" si="198"/>
        <v>3</v>
      </c>
      <c r="I1543" s="2120">
        <f t="shared" ca="1" si="198"/>
        <v>4</v>
      </c>
      <c r="J1543" s="2120">
        <f t="shared" ca="1" si="198"/>
        <v>5</v>
      </c>
      <c r="K1543" s="2120">
        <f t="shared" ca="1" si="198"/>
        <v>6</v>
      </c>
      <c r="L1543" s="2120">
        <f t="shared" ca="1" si="198"/>
        <v>7</v>
      </c>
      <c r="M1543" s="2120">
        <f t="shared" ca="1" si="198"/>
        <v>8</v>
      </c>
      <c r="N1543" s="2120">
        <f t="shared" ca="1" si="198"/>
        <v>9</v>
      </c>
      <c r="O1543" s="2120">
        <f t="shared" ca="1" si="198"/>
        <v>10</v>
      </c>
      <c r="P1543" s="2120">
        <f t="shared" ca="1" si="198"/>
        <v>60</v>
      </c>
      <c r="Q1543" s="2120" t="str">
        <f t="shared" ca="1" si="198"/>
        <v>-</v>
      </c>
      <c r="R1543" s="2120" t="str">
        <f t="shared" ca="1" si="198"/>
        <v>-</v>
      </c>
      <c r="S1543" s="2120" t="str">
        <f t="shared" ca="1" si="198"/>
        <v>-</v>
      </c>
      <c r="T1543" s="2120" t="str">
        <f t="shared" ca="1" si="198"/>
        <v>-</v>
      </c>
      <c r="U1543" s="2120" t="str">
        <f t="shared" ca="1" si="198"/>
        <v>-</v>
      </c>
      <c r="V1543" s="2120" t="str">
        <f t="shared" ca="1" si="198"/>
        <v>-</v>
      </c>
      <c r="W1543" s="2120" t="str">
        <f t="shared" ca="1" si="198"/>
        <v>-</v>
      </c>
      <c r="X1543" s="2120" t="str">
        <f t="shared" ca="1" si="198"/>
        <v>-</v>
      </c>
      <c r="Y1543" s="2120" t="str">
        <f t="shared" ca="1" si="198"/>
        <v>-</v>
      </c>
      <c r="Z1543" s="2120" t="str">
        <f t="shared" ca="1" si="198"/>
        <v>-</v>
      </c>
      <c r="AA1543" s="2120" t="str">
        <f t="shared" ca="1" si="198"/>
        <v>-</v>
      </c>
      <c r="AB1543" s="2120" t="str">
        <f t="shared" ca="1" si="198"/>
        <v>-</v>
      </c>
      <c r="AC1543" s="2120" t="str">
        <f t="shared" ca="1" si="198"/>
        <v>-</v>
      </c>
      <c r="AD1543" s="2120" t="str">
        <f t="shared" ca="1" si="198"/>
        <v>-</v>
      </c>
      <c r="AE1543" s="2120" t="str">
        <f t="shared" ca="1" si="198"/>
        <v>-</v>
      </c>
      <c r="AF1543" s="2120" t="str">
        <f t="shared" ca="1" si="198"/>
        <v>-</v>
      </c>
      <c r="AG1543" s="2120" t="str">
        <f t="shared" ca="1" si="198"/>
        <v>-</v>
      </c>
      <c r="AH1543" s="2120" t="str">
        <f t="shared" ca="1" si="198"/>
        <v>-</v>
      </c>
      <c r="AI1543" s="2120" t="str">
        <f t="shared" ca="1" si="198"/>
        <v>-</v>
      </c>
      <c r="AJ1543" s="2120" t="str">
        <f t="shared" ca="1" si="198"/>
        <v>-</v>
      </c>
      <c r="AK1543" s="2120" t="str">
        <f t="shared" ca="1" si="198"/>
        <v>-</v>
      </c>
      <c r="AL1543" s="2120" t="str">
        <f t="shared" ca="1" si="198"/>
        <v>-</v>
      </c>
      <c r="AM1543" s="2120" t="str">
        <f t="shared" ca="1" si="198"/>
        <v>-</v>
      </c>
      <c r="AN1543" s="2120" t="str">
        <f t="shared" ca="1" si="198"/>
        <v>-</v>
      </c>
      <c r="AO1543" s="2120" t="str">
        <f t="shared" ca="1" si="198"/>
        <v>-</v>
      </c>
      <c r="AP1543" s="2120" t="str">
        <f t="shared" ca="1" si="198"/>
        <v>-</v>
      </c>
      <c r="AQ1543" s="2120" t="str">
        <f t="shared" ca="1" si="198"/>
        <v>-</v>
      </c>
      <c r="AR1543" s="2120" t="str">
        <f t="shared" ca="1" si="198"/>
        <v>-</v>
      </c>
      <c r="AS1543" s="2120" t="str">
        <f t="shared" ca="1" si="198"/>
        <v>-</v>
      </c>
      <c r="AT1543" s="2120" t="str">
        <f t="shared" ca="1" si="198"/>
        <v>-</v>
      </c>
      <c r="AU1543" s="2120" t="str">
        <f t="shared" ca="1" si="198"/>
        <v>-</v>
      </c>
      <c r="AV1543" s="2120" t="str">
        <f t="shared" ca="1" si="198"/>
        <v>-</v>
      </c>
      <c r="AW1543" s="2120" t="str">
        <f t="shared" ca="1" si="198"/>
        <v>-</v>
      </c>
      <c r="AX1543" s="2120" t="str">
        <f t="shared" ca="1" si="198"/>
        <v>-</v>
      </c>
      <c r="AY1543" s="2120" t="str">
        <f t="shared" ca="1" si="198"/>
        <v>-</v>
      </c>
      <c r="AZ1543" s="2120" t="str">
        <f t="shared" ca="1" si="198"/>
        <v>-</v>
      </c>
      <c r="BA1543" s="2120" t="str">
        <f t="shared" ca="1" si="198"/>
        <v>-</v>
      </c>
      <c r="BB1543" s="2120" t="str">
        <f t="shared" ca="1" si="198"/>
        <v>-</v>
      </c>
      <c r="BC1543" s="2120" t="str">
        <f t="shared" ca="1" si="198"/>
        <v>-</v>
      </c>
      <c r="BD1543" s="2120" t="str">
        <f t="shared" ca="1" si="198"/>
        <v>-</v>
      </c>
      <c r="BE1543" s="2120" t="str">
        <f t="shared" ca="1" si="198"/>
        <v>-</v>
      </c>
      <c r="BF1543" s="2120" t="str">
        <f t="shared" ca="1" si="198"/>
        <v>-</v>
      </c>
      <c r="BG1543" s="2120" t="str">
        <f t="shared" ca="1" si="198"/>
        <v>-</v>
      </c>
      <c r="BH1543" s="2120" t="str">
        <f t="shared" ca="1" si="198"/>
        <v>-</v>
      </c>
      <c r="BI1543" s="2120" t="str">
        <f t="shared" ca="1" si="198"/>
        <v>-</v>
      </c>
      <c r="BJ1543" s="2120" t="str">
        <f t="shared" ca="1" si="198"/>
        <v>-</v>
      </c>
      <c r="BK1543" s="2120" t="str">
        <f t="shared" ca="1" si="198"/>
        <v>-</v>
      </c>
      <c r="BL1543" s="2120" t="str">
        <f t="shared" ca="1" si="198"/>
        <v>-</v>
      </c>
      <c r="BM1543" s="2120" t="str">
        <f t="shared" ca="1" si="198"/>
        <v>-</v>
      </c>
    </row>
    <row r="1544" spans="3:65" x14ac:dyDescent="0.2">
      <c r="C1544" s="2357"/>
      <c r="D1544" s="2391" t="s">
        <v>2245</v>
      </c>
      <c r="E1544" s="2392" t="s">
        <v>2434</v>
      </c>
      <c r="F1544" s="2393">
        <f t="shared" ref="F1544:BM1544" ca="1" si="199">SINH(F1546)</f>
        <v>1.1751996505637543</v>
      </c>
      <c r="G1544" s="2393">
        <f t="shared" ca="1" si="199"/>
        <v>3.6268528834628899</v>
      </c>
      <c r="H1544" s="2393">
        <f t="shared" ca="1" si="199"/>
        <v>10.017844724468995</v>
      </c>
      <c r="I1544" s="2393">
        <f t="shared" ca="1" si="199"/>
        <v>27.289807964414724</v>
      </c>
      <c r="J1544" s="2393">
        <f t="shared" ca="1" si="199"/>
        <v>74.202839528973684</v>
      </c>
      <c r="K1544" s="2393">
        <f t="shared" ca="1" si="199"/>
        <v>201.71194708009332</v>
      </c>
      <c r="L1544" s="2393">
        <f t="shared" ca="1" si="199"/>
        <v>548.31228506743412</v>
      </c>
      <c r="M1544" s="2393">
        <f t="shared" ca="1" si="199"/>
        <v>1490.4669020039551</v>
      </c>
      <c r="N1544" s="2393">
        <f t="shared" ca="1" si="199"/>
        <v>4051.5054383686461</v>
      </c>
      <c r="O1544" s="2393">
        <f t="shared" ca="1" si="199"/>
        <v>11013.122742924857</v>
      </c>
      <c r="P1544" s="2393">
        <f t="shared" ca="1" si="199"/>
        <v>5.7096943571393104E+25</v>
      </c>
      <c r="Q1544" s="2393">
        <f t="shared" ca="1" si="199"/>
        <v>0</v>
      </c>
      <c r="R1544" s="2393">
        <f t="shared" ca="1" si="199"/>
        <v>0</v>
      </c>
      <c r="S1544" s="2393">
        <f t="shared" ca="1" si="199"/>
        <v>0</v>
      </c>
      <c r="T1544" s="2393">
        <f t="shared" ca="1" si="199"/>
        <v>0</v>
      </c>
      <c r="U1544" s="2393">
        <f t="shared" ca="1" si="199"/>
        <v>0</v>
      </c>
      <c r="V1544" s="2393">
        <f t="shared" ca="1" si="199"/>
        <v>0</v>
      </c>
      <c r="W1544" s="2393">
        <f t="shared" ca="1" si="199"/>
        <v>0</v>
      </c>
      <c r="X1544" s="2393">
        <f t="shared" ca="1" si="199"/>
        <v>0</v>
      </c>
      <c r="Y1544" s="2393">
        <f t="shared" ca="1" si="199"/>
        <v>0</v>
      </c>
      <c r="Z1544" s="2393">
        <f t="shared" ca="1" si="199"/>
        <v>0</v>
      </c>
      <c r="AA1544" s="2393">
        <f t="shared" ca="1" si="199"/>
        <v>0</v>
      </c>
      <c r="AB1544" s="2393">
        <f t="shared" ca="1" si="199"/>
        <v>0</v>
      </c>
      <c r="AC1544" s="2393">
        <f t="shared" ca="1" si="199"/>
        <v>0</v>
      </c>
      <c r="AD1544" s="2393">
        <f t="shared" ca="1" si="199"/>
        <v>0</v>
      </c>
      <c r="AE1544" s="2393">
        <f t="shared" ca="1" si="199"/>
        <v>0</v>
      </c>
      <c r="AF1544" s="2393">
        <f t="shared" ca="1" si="199"/>
        <v>0</v>
      </c>
      <c r="AG1544" s="2393">
        <f t="shared" ca="1" si="199"/>
        <v>0</v>
      </c>
      <c r="AH1544" s="2393">
        <f t="shared" ca="1" si="199"/>
        <v>0</v>
      </c>
      <c r="AI1544" s="2393">
        <f t="shared" ca="1" si="199"/>
        <v>0</v>
      </c>
      <c r="AJ1544" s="2393">
        <f t="shared" ca="1" si="199"/>
        <v>0</v>
      </c>
      <c r="AK1544" s="2393">
        <f t="shared" ca="1" si="199"/>
        <v>0</v>
      </c>
      <c r="AL1544" s="2393">
        <f t="shared" ca="1" si="199"/>
        <v>0</v>
      </c>
      <c r="AM1544" s="2393">
        <f t="shared" ca="1" si="199"/>
        <v>0</v>
      </c>
      <c r="AN1544" s="2393">
        <f t="shared" ca="1" si="199"/>
        <v>0</v>
      </c>
      <c r="AO1544" s="2393">
        <f t="shared" ca="1" si="199"/>
        <v>0</v>
      </c>
      <c r="AP1544" s="2393">
        <f t="shared" ca="1" si="199"/>
        <v>0</v>
      </c>
      <c r="AQ1544" s="2393">
        <f t="shared" ca="1" si="199"/>
        <v>0</v>
      </c>
      <c r="AR1544" s="2393">
        <f t="shared" ca="1" si="199"/>
        <v>0</v>
      </c>
      <c r="AS1544" s="2393">
        <f t="shared" ca="1" si="199"/>
        <v>0</v>
      </c>
      <c r="AT1544" s="2393">
        <f t="shared" ca="1" si="199"/>
        <v>0</v>
      </c>
      <c r="AU1544" s="2393">
        <f t="shared" ca="1" si="199"/>
        <v>0</v>
      </c>
      <c r="AV1544" s="2393">
        <f t="shared" ca="1" si="199"/>
        <v>0</v>
      </c>
      <c r="AW1544" s="2393">
        <f t="shared" ca="1" si="199"/>
        <v>0</v>
      </c>
      <c r="AX1544" s="2393">
        <f t="shared" ca="1" si="199"/>
        <v>0</v>
      </c>
      <c r="AY1544" s="2393">
        <f t="shared" ca="1" si="199"/>
        <v>0</v>
      </c>
      <c r="AZ1544" s="2393">
        <f t="shared" ca="1" si="199"/>
        <v>0</v>
      </c>
      <c r="BA1544" s="2393">
        <f t="shared" ca="1" si="199"/>
        <v>0</v>
      </c>
      <c r="BB1544" s="2393">
        <f t="shared" ca="1" si="199"/>
        <v>0</v>
      </c>
      <c r="BC1544" s="2393">
        <f t="shared" ca="1" si="199"/>
        <v>0</v>
      </c>
      <c r="BD1544" s="2393">
        <f t="shared" ca="1" si="199"/>
        <v>0</v>
      </c>
      <c r="BE1544" s="2393">
        <f t="shared" ca="1" si="199"/>
        <v>0</v>
      </c>
      <c r="BF1544" s="2393">
        <f t="shared" ca="1" si="199"/>
        <v>0</v>
      </c>
      <c r="BG1544" s="2393">
        <f t="shared" ca="1" si="199"/>
        <v>0</v>
      </c>
      <c r="BH1544" s="2393">
        <f t="shared" ca="1" si="199"/>
        <v>0</v>
      </c>
      <c r="BI1544" s="2393">
        <f t="shared" ca="1" si="199"/>
        <v>0</v>
      </c>
      <c r="BJ1544" s="2393">
        <f t="shared" ca="1" si="199"/>
        <v>0</v>
      </c>
      <c r="BK1544" s="2393">
        <f t="shared" ca="1" si="199"/>
        <v>0</v>
      </c>
      <c r="BL1544" s="2393">
        <f t="shared" ca="1" si="199"/>
        <v>0</v>
      </c>
      <c r="BM1544" s="2393">
        <f t="shared" ca="1" si="199"/>
        <v>0</v>
      </c>
    </row>
    <row r="1545" spans="3:65" x14ac:dyDescent="0.2">
      <c r="C1545" s="2357"/>
      <c r="D1545" s="2391" t="s">
        <v>1158</v>
      </c>
      <c r="E1545" s="2392" t="s">
        <v>2436</v>
      </c>
      <c r="F1545" s="2393">
        <f t="shared" ref="F1545:BM1545" ca="1" si="200">EXP(-F1546)</f>
        <v>0.36787980905106743</v>
      </c>
      <c r="G1545" s="2393">
        <f t="shared" ca="1" si="200"/>
        <v>0.13533555390744983</v>
      </c>
      <c r="H1545" s="2393">
        <f t="shared" ca="1" si="200"/>
        <v>4.9787217729293086E-2</v>
      </c>
      <c r="I1545" s="2393">
        <f t="shared" ca="1" si="200"/>
        <v>1.8315712151436264E-2</v>
      </c>
      <c r="J1545" s="2393">
        <f t="shared" ca="1" si="200"/>
        <v>6.7379806889046861E-3</v>
      </c>
      <c r="K1545" s="2393">
        <f t="shared" ca="1" si="200"/>
        <v>2.4787670492240361E-3</v>
      </c>
      <c r="L1545" s="2393">
        <f t="shared" ca="1" si="200"/>
        <v>9.118883487506163E-4</v>
      </c>
      <c r="M1545" s="2393">
        <f t="shared" ca="1" si="200"/>
        <v>3.3546531161426999E-4</v>
      </c>
      <c r="N1545" s="2393">
        <f t="shared" ca="1" si="200"/>
        <v>1.2341091477991448E-4</v>
      </c>
      <c r="O1545" s="2393">
        <f t="shared" ca="1" si="200"/>
        <v>4.5400383764052463E-5</v>
      </c>
      <c r="P1545" s="2393">
        <f t="shared" ca="1" si="200"/>
        <v>8.7570361691043585E-27</v>
      </c>
      <c r="Q1545" s="2393">
        <f t="shared" ca="1" si="200"/>
        <v>1</v>
      </c>
      <c r="R1545" s="2393">
        <f t="shared" ca="1" si="200"/>
        <v>1</v>
      </c>
      <c r="S1545" s="2393">
        <f t="shared" ca="1" si="200"/>
        <v>1</v>
      </c>
      <c r="T1545" s="2393">
        <f t="shared" ca="1" si="200"/>
        <v>1</v>
      </c>
      <c r="U1545" s="2393">
        <f t="shared" ca="1" si="200"/>
        <v>1</v>
      </c>
      <c r="V1545" s="2393">
        <f t="shared" ca="1" si="200"/>
        <v>1</v>
      </c>
      <c r="W1545" s="2393">
        <f t="shared" ca="1" si="200"/>
        <v>1</v>
      </c>
      <c r="X1545" s="2393">
        <f t="shared" ca="1" si="200"/>
        <v>1</v>
      </c>
      <c r="Y1545" s="2393">
        <f t="shared" ca="1" si="200"/>
        <v>1</v>
      </c>
      <c r="Z1545" s="2393">
        <f t="shared" ca="1" si="200"/>
        <v>1</v>
      </c>
      <c r="AA1545" s="2393">
        <f t="shared" ca="1" si="200"/>
        <v>1</v>
      </c>
      <c r="AB1545" s="2393">
        <f t="shared" ca="1" si="200"/>
        <v>1</v>
      </c>
      <c r="AC1545" s="2393">
        <f t="shared" ca="1" si="200"/>
        <v>1</v>
      </c>
      <c r="AD1545" s="2393">
        <f t="shared" ca="1" si="200"/>
        <v>1</v>
      </c>
      <c r="AE1545" s="2393">
        <f t="shared" ca="1" si="200"/>
        <v>1</v>
      </c>
      <c r="AF1545" s="2393">
        <f t="shared" ca="1" si="200"/>
        <v>1</v>
      </c>
      <c r="AG1545" s="2393">
        <f t="shared" ca="1" si="200"/>
        <v>1</v>
      </c>
      <c r="AH1545" s="2393">
        <f t="shared" ca="1" si="200"/>
        <v>1</v>
      </c>
      <c r="AI1545" s="2393">
        <f t="shared" ca="1" si="200"/>
        <v>1</v>
      </c>
      <c r="AJ1545" s="2393">
        <f t="shared" ca="1" si="200"/>
        <v>1</v>
      </c>
      <c r="AK1545" s="2393">
        <f t="shared" ca="1" si="200"/>
        <v>1</v>
      </c>
      <c r="AL1545" s="2393">
        <f t="shared" ca="1" si="200"/>
        <v>1</v>
      </c>
      <c r="AM1545" s="2393">
        <f t="shared" ca="1" si="200"/>
        <v>1</v>
      </c>
      <c r="AN1545" s="2393">
        <f t="shared" ca="1" si="200"/>
        <v>1</v>
      </c>
      <c r="AO1545" s="2393">
        <f t="shared" ca="1" si="200"/>
        <v>1</v>
      </c>
      <c r="AP1545" s="2393">
        <f t="shared" ca="1" si="200"/>
        <v>1</v>
      </c>
      <c r="AQ1545" s="2393">
        <f t="shared" ca="1" si="200"/>
        <v>1</v>
      </c>
      <c r="AR1545" s="2393">
        <f t="shared" ca="1" si="200"/>
        <v>1</v>
      </c>
      <c r="AS1545" s="2393">
        <f t="shared" ca="1" si="200"/>
        <v>1</v>
      </c>
      <c r="AT1545" s="2393">
        <f t="shared" ca="1" si="200"/>
        <v>1</v>
      </c>
      <c r="AU1545" s="2393">
        <f t="shared" ca="1" si="200"/>
        <v>1</v>
      </c>
      <c r="AV1545" s="2393">
        <f t="shared" ca="1" si="200"/>
        <v>1</v>
      </c>
      <c r="AW1545" s="2393">
        <f t="shared" ca="1" si="200"/>
        <v>1</v>
      </c>
      <c r="AX1545" s="2393">
        <f t="shared" ca="1" si="200"/>
        <v>1</v>
      </c>
      <c r="AY1545" s="2393">
        <f t="shared" ca="1" si="200"/>
        <v>1</v>
      </c>
      <c r="AZ1545" s="2393">
        <f t="shared" ca="1" si="200"/>
        <v>1</v>
      </c>
      <c r="BA1545" s="2393">
        <f t="shared" ca="1" si="200"/>
        <v>1</v>
      </c>
      <c r="BB1545" s="2393">
        <f t="shared" ca="1" si="200"/>
        <v>1</v>
      </c>
      <c r="BC1545" s="2393">
        <f t="shared" ca="1" si="200"/>
        <v>1</v>
      </c>
      <c r="BD1545" s="2393">
        <f t="shared" ca="1" si="200"/>
        <v>1</v>
      </c>
      <c r="BE1545" s="2393">
        <f t="shared" ca="1" si="200"/>
        <v>1</v>
      </c>
      <c r="BF1545" s="2393">
        <f t="shared" ca="1" si="200"/>
        <v>1</v>
      </c>
      <c r="BG1545" s="2393">
        <f t="shared" ca="1" si="200"/>
        <v>1</v>
      </c>
      <c r="BH1545" s="2393">
        <f t="shared" ca="1" si="200"/>
        <v>1</v>
      </c>
      <c r="BI1545" s="2393">
        <f t="shared" ca="1" si="200"/>
        <v>1</v>
      </c>
      <c r="BJ1545" s="2393">
        <f t="shared" ca="1" si="200"/>
        <v>1</v>
      </c>
      <c r="BK1545" s="2393">
        <f t="shared" ca="1" si="200"/>
        <v>1</v>
      </c>
      <c r="BL1545" s="2393">
        <f t="shared" ca="1" si="200"/>
        <v>1</v>
      </c>
      <c r="BM1545" s="2393">
        <f t="shared" ca="1" si="200"/>
        <v>1</v>
      </c>
    </row>
    <row r="1546" spans="3:65" ht="13.5" thickBot="1" x14ac:dyDescent="0.25">
      <c r="C1546" s="2357"/>
      <c r="D1546" s="2394">
        <f ca="1">OFFSET($E$274,D1543,0)</f>
        <v>0.99999899999999997</v>
      </c>
      <c r="E1546" s="2392" t="s">
        <v>2437</v>
      </c>
      <c r="F1546" s="2393">
        <f t="shared" ref="F1546:BM1546" ca="1" si="201">$D1546*SUM(F1543)</f>
        <v>0.99999899999999997</v>
      </c>
      <c r="G1546" s="2393">
        <f t="shared" ca="1" si="201"/>
        <v>1.9999979999999999</v>
      </c>
      <c r="H1546" s="2393">
        <f t="shared" ca="1" si="201"/>
        <v>2.999997</v>
      </c>
      <c r="I1546" s="2393">
        <f t="shared" ca="1" si="201"/>
        <v>3.9999959999999999</v>
      </c>
      <c r="J1546" s="2393">
        <f t="shared" ca="1" si="201"/>
        <v>4.9999950000000002</v>
      </c>
      <c r="K1546" s="2393">
        <f t="shared" ca="1" si="201"/>
        <v>5.999994</v>
      </c>
      <c r="L1546" s="2393">
        <f t="shared" ca="1" si="201"/>
        <v>6.9999929999999999</v>
      </c>
      <c r="M1546" s="2393">
        <f t="shared" ca="1" si="201"/>
        <v>7.9999919999999998</v>
      </c>
      <c r="N1546" s="2393">
        <f t="shared" ca="1" si="201"/>
        <v>8.9999909999999996</v>
      </c>
      <c r="O1546" s="2393">
        <f t="shared" ca="1" si="201"/>
        <v>9.9999900000000004</v>
      </c>
      <c r="P1546" s="2393">
        <f t="shared" ca="1" si="201"/>
        <v>59.999939999999995</v>
      </c>
      <c r="Q1546" s="2393">
        <f t="shared" ca="1" si="201"/>
        <v>0</v>
      </c>
      <c r="R1546" s="2393">
        <f t="shared" ca="1" si="201"/>
        <v>0</v>
      </c>
      <c r="S1546" s="2393">
        <f t="shared" ca="1" si="201"/>
        <v>0</v>
      </c>
      <c r="T1546" s="2393">
        <f t="shared" ca="1" si="201"/>
        <v>0</v>
      </c>
      <c r="U1546" s="2393">
        <f t="shared" ca="1" si="201"/>
        <v>0</v>
      </c>
      <c r="V1546" s="2393">
        <f t="shared" ca="1" si="201"/>
        <v>0</v>
      </c>
      <c r="W1546" s="2393">
        <f t="shared" ca="1" si="201"/>
        <v>0</v>
      </c>
      <c r="X1546" s="2393">
        <f t="shared" ca="1" si="201"/>
        <v>0</v>
      </c>
      <c r="Y1546" s="2393">
        <f t="shared" ca="1" si="201"/>
        <v>0</v>
      </c>
      <c r="Z1546" s="2393">
        <f t="shared" ca="1" si="201"/>
        <v>0</v>
      </c>
      <c r="AA1546" s="2393">
        <f t="shared" ca="1" si="201"/>
        <v>0</v>
      </c>
      <c r="AB1546" s="2393">
        <f t="shared" ca="1" si="201"/>
        <v>0</v>
      </c>
      <c r="AC1546" s="2393">
        <f t="shared" ca="1" si="201"/>
        <v>0</v>
      </c>
      <c r="AD1546" s="2393">
        <f t="shared" ca="1" si="201"/>
        <v>0</v>
      </c>
      <c r="AE1546" s="2393">
        <f t="shared" ca="1" si="201"/>
        <v>0</v>
      </c>
      <c r="AF1546" s="2393">
        <f t="shared" ca="1" si="201"/>
        <v>0</v>
      </c>
      <c r="AG1546" s="2393">
        <f t="shared" ca="1" si="201"/>
        <v>0</v>
      </c>
      <c r="AH1546" s="2393">
        <f t="shared" ca="1" si="201"/>
        <v>0</v>
      </c>
      <c r="AI1546" s="2393">
        <f t="shared" ca="1" si="201"/>
        <v>0</v>
      </c>
      <c r="AJ1546" s="2393">
        <f t="shared" ca="1" si="201"/>
        <v>0</v>
      </c>
      <c r="AK1546" s="2393">
        <f t="shared" ca="1" si="201"/>
        <v>0</v>
      </c>
      <c r="AL1546" s="2393">
        <f t="shared" ca="1" si="201"/>
        <v>0</v>
      </c>
      <c r="AM1546" s="2393">
        <f t="shared" ca="1" si="201"/>
        <v>0</v>
      </c>
      <c r="AN1546" s="2393">
        <f t="shared" ca="1" si="201"/>
        <v>0</v>
      </c>
      <c r="AO1546" s="2393">
        <f t="shared" ca="1" si="201"/>
        <v>0</v>
      </c>
      <c r="AP1546" s="2393">
        <f t="shared" ca="1" si="201"/>
        <v>0</v>
      </c>
      <c r="AQ1546" s="2393">
        <f t="shared" ca="1" si="201"/>
        <v>0</v>
      </c>
      <c r="AR1546" s="2393">
        <f t="shared" ca="1" si="201"/>
        <v>0</v>
      </c>
      <c r="AS1546" s="2393">
        <f t="shared" ca="1" si="201"/>
        <v>0</v>
      </c>
      <c r="AT1546" s="2393">
        <f t="shared" ca="1" si="201"/>
        <v>0</v>
      </c>
      <c r="AU1546" s="2393">
        <f t="shared" ca="1" si="201"/>
        <v>0</v>
      </c>
      <c r="AV1546" s="2393">
        <f t="shared" ca="1" si="201"/>
        <v>0</v>
      </c>
      <c r="AW1546" s="2393">
        <f t="shared" ca="1" si="201"/>
        <v>0</v>
      </c>
      <c r="AX1546" s="2393">
        <f t="shared" ca="1" si="201"/>
        <v>0</v>
      </c>
      <c r="AY1546" s="2393">
        <f t="shared" ca="1" si="201"/>
        <v>0</v>
      </c>
      <c r="AZ1546" s="2393">
        <f t="shared" ca="1" si="201"/>
        <v>0</v>
      </c>
      <c r="BA1546" s="2393">
        <f t="shared" ca="1" si="201"/>
        <v>0</v>
      </c>
      <c r="BB1546" s="2393">
        <f t="shared" ca="1" si="201"/>
        <v>0</v>
      </c>
      <c r="BC1546" s="2393">
        <f t="shared" ca="1" si="201"/>
        <v>0</v>
      </c>
      <c r="BD1546" s="2393">
        <f t="shared" ca="1" si="201"/>
        <v>0</v>
      </c>
      <c r="BE1546" s="2393">
        <f t="shared" ca="1" si="201"/>
        <v>0</v>
      </c>
      <c r="BF1546" s="2393">
        <f t="shared" ca="1" si="201"/>
        <v>0</v>
      </c>
      <c r="BG1546" s="2393">
        <f t="shared" ca="1" si="201"/>
        <v>0</v>
      </c>
      <c r="BH1546" s="2393">
        <f t="shared" ca="1" si="201"/>
        <v>0</v>
      </c>
      <c r="BI1546" s="2393">
        <f t="shared" ca="1" si="201"/>
        <v>0</v>
      </c>
      <c r="BJ1546" s="2393">
        <f t="shared" ca="1" si="201"/>
        <v>0</v>
      </c>
      <c r="BK1546" s="2393">
        <f t="shared" ca="1" si="201"/>
        <v>0</v>
      </c>
      <c r="BL1546" s="2393">
        <f t="shared" ca="1" si="201"/>
        <v>0</v>
      </c>
      <c r="BM1546" s="2393">
        <f t="shared" ca="1" si="201"/>
        <v>0</v>
      </c>
    </row>
    <row r="1547" spans="3:65" ht="14.25" thickBot="1" x14ac:dyDescent="0.3">
      <c r="C1547" s="2357"/>
      <c r="D1547" s="2371" t="s">
        <v>2460</v>
      </c>
      <c r="E1547" s="2395" t="s">
        <v>2439</v>
      </c>
      <c r="F1547" s="2396">
        <f t="shared" ref="F1547:BM1547" ca="1" si="202">IFERROR(F1548*F$121,"")</f>
        <v>3.4714853249962316E-3</v>
      </c>
      <c r="G1547" s="2397">
        <f t="shared" ca="1" si="202"/>
        <v>1.3502708517867865E-3</v>
      </c>
      <c r="H1547" s="2397">
        <f t="shared" ca="1" si="202"/>
        <v>4.3568525629608407E-3</v>
      </c>
      <c r="I1547" s="2397">
        <f t="shared" ca="1" si="202"/>
        <v>-5.9922336111268421E-4</v>
      </c>
      <c r="J1547" s="2397">
        <f t="shared" ca="1" si="202"/>
        <v>1.2267713369053272E-3</v>
      </c>
      <c r="K1547" s="2397">
        <f t="shared" ca="1" si="202"/>
        <v>-2.1086953390120103E-4</v>
      </c>
      <c r="L1547" s="2397">
        <f t="shared" ca="1" si="202"/>
        <v>-1.0576460743632073E-5</v>
      </c>
      <c r="M1547" s="2397">
        <f t="shared" ca="1" si="202"/>
        <v>-2.1705211304890094E-4</v>
      </c>
      <c r="N1547" s="2397">
        <f t="shared" ca="1" si="202"/>
        <v>-1.6930879783459702E-3</v>
      </c>
      <c r="O1547" s="2397">
        <f t="shared" ca="1" si="202"/>
        <v>6.8756338695662384E-3</v>
      </c>
      <c r="P1547" s="2397">
        <f t="shared" ca="1" si="202"/>
        <v>-1.2237070919178267E-3</v>
      </c>
      <c r="Q1547" s="2397" t="str">
        <f t="shared" ca="1" si="202"/>
        <v/>
      </c>
      <c r="R1547" s="2397" t="str">
        <f t="shared" ca="1" si="202"/>
        <v/>
      </c>
      <c r="S1547" s="2397" t="str">
        <f t="shared" ca="1" si="202"/>
        <v/>
      </c>
      <c r="T1547" s="2397" t="str">
        <f t="shared" ca="1" si="202"/>
        <v/>
      </c>
      <c r="U1547" s="2397" t="str">
        <f t="shared" ca="1" si="202"/>
        <v/>
      </c>
      <c r="V1547" s="2397" t="str">
        <f t="shared" ca="1" si="202"/>
        <v/>
      </c>
      <c r="W1547" s="2397" t="str">
        <f t="shared" ca="1" si="202"/>
        <v/>
      </c>
      <c r="X1547" s="2397" t="str">
        <f t="shared" ca="1" si="202"/>
        <v/>
      </c>
      <c r="Y1547" s="2397" t="str">
        <f t="shared" ca="1" si="202"/>
        <v/>
      </c>
      <c r="Z1547" s="2397" t="str">
        <f t="shared" ca="1" si="202"/>
        <v/>
      </c>
      <c r="AA1547" s="2397" t="str">
        <f t="shared" ca="1" si="202"/>
        <v/>
      </c>
      <c r="AB1547" s="2397" t="str">
        <f t="shared" ca="1" si="202"/>
        <v/>
      </c>
      <c r="AC1547" s="2397" t="str">
        <f t="shared" ca="1" si="202"/>
        <v/>
      </c>
      <c r="AD1547" s="2397" t="str">
        <f t="shared" ca="1" si="202"/>
        <v/>
      </c>
      <c r="AE1547" s="2397" t="str">
        <f t="shared" ca="1" si="202"/>
        <v/>
      </c>
      <c r="AF1547" s="2397" t="str">
        <f t="shared" ca="1" si="202"/>
        <v/>
      </c>
      <c r="AG1547" s="2397" t="str">
        <f t="shared" ca="1" si="202"/>
        <v/>
      </c>
      <c r="AH1547" s="2397" t="str">
        <f t="shared" ca="1" si="202"/>
        <v/>
      </c>
      <c r="AI1547" s="2397" t="str">
        <f t="shared" ca="1" si="202"/>
        <v/>
      </c>
      <c r="AJ1547" s="2397" t="str">
        <f t="shared" ca="1" si="202"/>
        <v/>
      </c>
      <c r="AK1547" s="2397" t="str">
        <f t="shared" ca="1" si="202"/>
        <v/>
      </c>
      <c r="AL1547" s="2397" t="str">
        <f t="shared" ca="1" si="202"/>
        <v/>
      </c>
      <c r="AM1547" s="2397" t="str">
        <f t="shared" ca="1" si="202"/>
        <v/>
      </c>
      <c r="AN1547" s="2397" t="str">
        <f t="shared" ca="1" si="202"/>
        <v/>
      </c>
      <c r="AO1547" s="2397" t="str">
        <f t="shared" ca="1" si="202"/>
        <v/>
      </c>
      <c r="AP1547" s="2397" t="str">
        <f t="shared" ca="1" si="202"/>
        <v/>
      </c>
      <c r="AQ1547" s="2397" t="str">
        <f t="shared" ca="1" si="202"/>
        <v/>
      </c>
      <c r="AR1547" s="2397" t="str">
        <f t="shared" ca="1" si="202"/>
        <v/>
      </c>
      <c r="AS1547" s="2397" t="str">
        <f t="shared" ca="1" si="202"/>
        <v/>
      </c>
      <c r="AT1547" s="2397" t="str">
        <f t="shared" ca="1" si="202"/>
        <v/>
      </c>
      <c r="AU1547" s="2397" t="str">
        <f t="shared" ca="1" si="202"/>
        <v/>
      </c>
      <c r="AV1547" s="2397" t="str">
        <f t="shared" ca="1" si="202"/>
        <v/>
      </c>
      <c r="AW1547" s="2397" t="str">
        <f t="shared" ca="1" si="202"/>
        <v/>
      </c>
      <c r="AX1547" s="2397" t="str">
        <f t="shared" ca="1" si="202"/>
        <v/>
      </c>
      <c r="AY1547" s="2397" t="str">
        <f t="shared" ca="1" si="202"/>
        <v/>
      </c>
      <c r="AZ1547" s="2397" t="str">
        <f t="shared" ca="1" si="202"/>
        <v/>
      </c>
      <c r="BA1547" s="2397" t="str">
        <f t="shared" ca="1" si="202"/>
        <v/>
      </c>
      <c r="BB1547" s="2397" t="str">
        <f t="shared" ca="1" si="202"/>
        <v/>
      </c>
      <c r="BC1547" s="2397" t="str">
        <f t="shared" ca="1" si="202"/>
        <v/>
      </c>
      <c r="BD1547" s="2397" t="str">
        <f t="shared" ca="1" si="202"/>
        <v/>
      </c>
      <c r="BE1547" s="2397" t="str">
        <f t="shared" ca="1" si="202"/>
        <v/>
      </c>
      <c r="BF1547" s="2397" t="str">
        <f t="shared" ca="1" si="202"/>
        <v/>
      </c>
      <c r="BG1547" s="2397" t="str">
        <f t="shared" ca="1" si="202"/>
        <v/>
      </c>
      <c r="BH1547" s="2397" t="str">
        <f t="shared" ca="1" si="202"/>
        <v/>
      </c>
      <c r="BI1547" s="2397" t="str">
        <f t="shared" ca="1" si="202"/>
        <v/>
      </c>
      <c r="BJ1547" s="2397" t="str">
        <f t="shared" ca="1" si="202"/>
        <v/>
      </c>
      <c r="BK1547" s="2397" t="str">
        <f t="shared" ca="1" si="202"/>
        <v/>
      </c>
      <c r="BL1547" s="2397" t="str">
        <f t="shared" ca="1" si="202"/>
        <v/>
      </c>
      <c r="BM1547" s="2398" t="str">
        <f t="shared" ca="1" si="202"/>
        <v/>
      </c>
    </row>
    <row r="1548" spans="3:65" x14ac:dyDescent="0.2">
      <c r="C1548" s="2357"/>
      <c r="D1548" s="2399">
        <f ca="1">(1+D1546*SUMPRODUCT(OFFSET($F$15,0,0,1,$E$12),OFFSET(F1547,0,0,1,$E$12)))/SUMPRODUCT(OFFSET(F1544,0,0,1,$E$12),OFFSET(F1547,0,0,1,$E$12))</f>
        <v>-1.4312307621556926E-23</v>
      </c>
      <c r="E1548" s="2400" t="s">
        <v>2461</v>
      </c>
      <c r="F1548" s="2401">
        <f t="array" aca="1" ref="F1548:BM1548" ca="1">MMULT(OFFSET($F$122,0,0,1,$E$12),MINVERSE(MMULT(MMULT(TRANSPOSE(OFFSET($F$125,0,0,$E$12,$E$12)),OFFSET(F1550,0,0,$E$12,$E$12)),OFFSET($F$125,0,0,$E$12,$E$12))))</f>
        <v>3.5147173634026722E-3</v>
      </c>
      <c r="G1548" s="2401">
        <f ca="1"/>
        <v>1.3806112883684304E-3</v>
      </c>
      <c r="H1548" s="2401">
        <f ca="1"/>
        <v>4.4921814518268802E-3</v>
      </c>
      <c r="I1548" s="2401">
        <f ca="1"/>
        <v>-6.2056368700843742E-4</v>
      </c>
      <c r="J1548" s="2401">
        <f ca="1"/>
        <v>1.2764105192443964E-3</v>
      </c>
      <c r="K1548" s="2401">
        <f ca="1"/>
        <v>-2.201608850722123E-4</v>
      </c>
      <c r="L1548" s="2401">
        <f ca="1"/>
        <v>-1.108220561333187E-5</v>
      </c>
      <c r="M1548" s="2401">
        <f ca="1"/>
        <v>-2.2824515427203996E-4</v>
      </c>
      <c r="N1548" s="2401">
        <f ca="1"/>
        <v>-1.7871009341454136E-3</v>
      </c>
      <c r="O1548" s="2401">
        <f ca="1"/>
        <v>7.2961823460251062E-3</v>
      </c>
      <c r="P1548" s="2401">
        <f ca="1"/>
        <v>-1.2237070919178313E-3</v>
      </c>
      <c r="Q1548" s="2401" t="e">
        <f ca="1"/>
        <v>#N/A</v>
      </c>
      <c r="R1548" s="2401" t="e">
        <f ca="1"/>
        <v>#N/A</v>
      </c>
      <c r="S1548" s="2401" t="e">
        <f ca="1"/>
        <v>#N/A</v>
      </c>
      <c r="T1548" s="2401" t="e">
        <f ca="1"/>
        <v>#N/A</v>
      </c>
      <c r="U1548" s="2401" t="e">
        <f ca="1"/>
        <v>#N/A</v>
      </c>
      <c r="V1548" s="2401" t="e">
        <f ca="1"/>
        <v>#N/A</v>
      </c>
      <c r="W1548" s="2401" t="e">
        <f ca="1"/>
        <v>#N/A</v>
      </c>
      <c r="X1548" s="2401" t="e">
        <f ca="1"/>
        <v>#N/A</v>
      </c>
      <c r="Y1548" s="2401" t="e">
        <f ca="1"/>
        <v>#N/A</v>
      </c>
      <c r="Z1548" s="2401" t="e">
        <f ca="1"/>
        <v>#N/A</v>
      </c>
      <c r="AA1548" s="2401" t="e">
        <f ca="1"/>
        <v>#N/A</v>
      </c>
      <c r="AB1548" s="2401" t="e">
        <f ca="1"/>
        <v>#N/A</v>
      </c>
      <c r="AC1548" s="2401" t="e">
        <f ca="1"/>
        <v>#N/A</v>
      </c>
      <c r="AD1548" s="2401" t="e">
        <f ca="1"/>
        <v>#N/A</v>
      </c>
      <c r="AE1548" s="2401" t="e">
        <f ca="1"/>
        <v>#N/A</v>
      </c>
      <c r="AF1548" s="2401" t="e">
        <f ca="1"/>
        <v>#N/A</v>
      </c>
      <c r="AG1548" s="2401" t="e">
        <f ca="1"/>
        <v>#N/A</v>
      </c>
      <c r="AH1548" s="2401" t="e">
        <f ca="1"/>
        <v>#N/A</v>
      </c>
      <c r="AI1548" s="2401" t="e">
        <f ca="1"/>
        <v>#N/A</v>
      </c>
      <c r="AJ1548" s="2401" t="e">
        <f ca="1"/>
        <v>#N/A</v>
      </c>
      <c r="AK1548" s="2401" t="e">
        <f ca="1"/>
        <v>#N/A</v>
      </c>
      <c r="AL1548" s="2401" t="e">
        <f ca="1"/>
        <v>#N/A</v>
      </c>
      <c r="AM1548" s="2401" t="e">
        <f ca="1"/>
        <v>#N/A</v>
      </c>
      <c r="AN1548" s="2401" t="e">
        <f ca="1"/>
        <v>#N/A</v>
      </c>
      <c r="AO1548" s="2401" t="e">
        <f ca="1"/>
        <v>#N/A</v>
      </c>
      <c r="AP1548" s="2401" t="e">
        <f ca="1"/>
        <v>#N/A</v>
      </c>
      <c r="AQ1548" s="2401" t="e">
        <f ca="1"/>
        <v>#N/A</v>
      </c>
      <c r="AR1548" s="2401" t="e">
        <f ca="1"/>
        <v>#N/A</v>
      </c>
      <c r="AS1548" s="2401" t="e">
        <f ca="1"/>
        <v>#N/A</v>
      </c>
      <c r="AT1548" s="2401" t="e">
        <f ca="1"/>
        <v>#N/A</v>
      </c>
      <c r="AU1548" s="2401" t="e">
        <f ca="1"/>
        <v>#N/A</v>
      </c>
      <c r="AV1548" s="2401" t="e">
        <f ca="1"/>
        <v>#N/A</v>
      </c>
      <c r="AW1548" s="2401" t="e">
        <f ca="1"/>
        <v>#N/A</v>
      </c>
      <c r="AX1548" s="2401" t="e">
        <f ca="1"/>
        <v>#N/A</v>
      </c>
      <c r="AY1548" s="2401" t="e">
        <f ca="1"/>
        <v>#N/A</v>
      </c>
      <c r="AZ1548" s="2401" t="e">
        <f ca="1"/>
        <v>#N/A</v>
      </c>
      <c r="BA1548" s="2401" t="e">
        <f ca="1"/>
        <v>#N/A</v>
      </c>
      <c r="BB1548" s="2401" t="e">
        <f ca="1"/>
        <v>#N/A</v>
      </c>
      <c r="BC1548" s="2401" t="e">
        <f ca="1"/>
        <v>#N/A</v>
      </c>
      <c r="BD1548" s="2401" t="e">
        <f ca="1"/>
        <v>#N/A</v>
      </c>
      <c r="BE1548" s="2401" t="e">
        <f ca="1"/>
        <v>#N/A</v>
      </c>
      <c r="BF1548" s="2401" t="e">
        <f ca="1"/>
        <v>#N/A</v>
      </c>
      <c r="BG1548" s="2401" t="e">
        <f ca="1"/>
        <v>#N/A</v>
      </c>
      <c r="BH1548" s="2401" t="e">
        <f ca="1"/>
        <v>#N/A</v>
      </c>
      <c r="BI1548" s="2401" t="e">
        <f ca="1"/>
        <v>#N/A</v>
      </c>
      <c r="BJ1548" s="2401" t="e">
        <f ca="1"/>
        <v>#N/A</v>
      </c>
      <c r="BK1548" s="2401" t="e">
        <f ca="1"/>
        <v>#N/A</v>
      </c>
      <c r="BL1548" s="2401" t="e">
        <f ca="1"/>
        <v>#N/A</v>
      </c>
      <c r="BM1548" s="2401" t="e">
        <f ca="1"/>
        <v>#N/A</v>
      </c>
    </row>
    <row r="1549" spans="3:65" x14ac:dyDescent="0.2">
      <c r="C1549" s="2357"/>
      <c r="D1549" s="2402" t="s">
        <v>2462</v>
      </c>
      <c r="E1549" s="2403" t="s">
        <v>2463</v>
      </c>
      <c r="F1549" s="2404">
        <v>1</v>
      </c>
      <c r="G1549" s="2404">
        <v>2</v>
      </c>
      <c r="H1549" s="2404">
        <v>3</v>
      </c>
      <c r="I1549" s="2404">
        <v>4</v>
      </c>
      <c r="J1549" s="2404">
        <v>5</v>
      </c>
      <c r="K1549" s="2404">
        <v>6</v>
      </c>
      <c r="L1549" s="2404">
        <v>7</v>
      </c>
      <c r="M1549" s="2404">
        <v>8</v>
      </c>
      <c r="N1549" s="2404">
        <v>9</v>
      </c>
      <c r="O1549" s="2404">
        <v>10</v>
      </c>
      <c r="P1549" s="2404">
        <v>11</v>
      </c>
      <c r="Q1549" s="2404">
        <v>12</v>
      </c>
      <c r="R1549" s="2404">
        <v>13</v>
      </c>
      <c r="S1549" s="2404">
        <v>14</v>
      </c>
      <c r="T1549" s="2404">
        <v>15</v>
      </c>
      <c r="U1549" s="2404">
        <v>16</v>
      </c>
      <c r="V1549" s="2404">
        <v>17</v>
      </c>
      <c r="W1549" s="2404">
        <v>18</v>
      </c>
      <c r="X1549" s="2404">
        <v>19</v>
      </c>
      <c r="Y1549" s="2404">
        <v>20</v>
      </c>
      <c r="Z1549" s="2404">
        <v>21</v>
      </c>
      <c r="AA1549" s="2404">
        <v>22</v>
      </c>
      <c r="AB1549" s="2404">
        <v>23</v>
      </c>
      <c r="AC1549" s="2404">
        <v>24</v>
      </c>
      <c r="AD1549" s="2404">
        <v>25</v>
      </c>
      <c r="AE1549" s="2404">
        <v>26</v>
      </c>
      <c r="AF1549" s="2404">
        <v>27</v>
      </c>
      <c r="AG1549" s="2404">
        <v>28</v>
      </c>
      <c r="AH1549" s="2404">
        <v>29</v>
      </c>
      <c r="AI1549" s="2404">
        <f>AH1549+1</f>
        <v>30</v>
      </c>
      <c r="AJ1549" s="2404">
        <v>31</v>
      </c>
      <c r="AK1549" s="2404">
        <v>32</v>
      </c>
      <c r="AL1549" s="2404">
        <v>33</v>
      </c>
      <c r="AM1549" s="2404">
        <v>34</v>
      </c>
      <c r="AN1549" s="2404">
        <v>35</v>
      </c>
      <c r="AO1549" s="2404">
        <v>36</v>
      </c>
      <c r="AP1549" s="2404">
        <v>37</v>
      </c>
      <c r="AQ1549" s="2404">
        <v>38</v>
      </c>
      <c r="AR1549" s="2404">
        <v>39</v>
      </c>
      <c r="AS1549" s="2404">
        <v>40</v>
      </c>
      <c r="AT1549" s="2404">
        <v>41</v>
      </c>
      <c r="AU1549" s="2404">
        <v>42</v>
      </c>
      <c r="AV1549" s="2404">
        <v>43</v>
      </c>
      <c r="AW1549" s="2404">
        <v>44</v>
      </c>
      <c r="AX1549" s="2404">
        <v>45</v>
      </c>
      <c r="AY1549" s="2404">
        <v>46</v>
      </c>
      <c r="AZ1549" s="2404">
        <v>47</v>
      </c>
      <c r="BA1549" s="2404">
        <v>48</v>
      </c>
      <c r="BB1549" s="2404">
        <v>49</v>
      </c>
      <c r="BC1549" s="2404">
        <v>50</v>
      </c>
      <c r="BD1549" s="2404">
        <v>51</v>
      </c>
      <c r="BE1549" s="2404">
        <v>52</v>
      </c>
      <c r="BF1549" s="2404">
        <v>53</v>
      </c>
      <c r="BG1549" s="2404">
        <v>54</v>
      </c>
      <c r="BH1549" s="2404">
        <v>55</v>
      </c>
      <c r="BI1549" s="2404">
        <v>56</v>
      </c>
      <c r="BJ1549" s="2404">
        <v>57</v>
      </c>
      <c r="BK1549" s="2404">
        <v>58</v>
      </c>
      <c r="BL1549" s="2404">
        <v>59</v>
      </c>
      <c r="BM1549" s="2404">
        <v>60</v>
      </c>
    </row>
    <row r="1550" spans="3:65" ht="13.5" x14ac:dyDescent="0.25">
      <c r="C1550" s="2357"/>
      <c r="D1550" s="2405">
        <f ca="1">INDEX(F1545:BM1545,E1550)</f>
        <v>0.36787980905106743</v>
      </c>
      <c r="E1550" s="2316">
        <v>1</v>
      </c>
      <c r="F1550" s="2406">
        <f ca="1">IF($E1550&gt;$E$12,"",IF(($E1550&gt;=F$307),F1546-$D1550*F$302,INDEX(F1550:BM1609,F$307,$E1550)))</f>
        <v>0.80809111913397402</v>
      </c>
      <c r="G1550" s="2406">
        <f ca="1">IF($E1550&gt;$E$12,"",IF(($E1550&gt;=G$307),G1546-$D1550*G$302,INDEX(F1550:BM1609,G$307,$E1550)))</f>
        <v>0.9293999654316113</v>
      </c>
      <c r="H1550" s="2406">
        <f ca="1">IF($E1550&gt;$E$12,"",IF(($E1550&gt;=H$307),H1546-$D1550*H$302,INDEX(F1550:BM1609,H$307,$E1550)))</f>
        <v>0.97402704064379142</v>
      </c>
      <c r="I1550" s="2406">
        <f ca="1">IF($E1550&gt;$E$12,"",IF(($E1550&gt;=I$307),I1546-$D1550*I$302,INDEX(F1550:BM1609,I$307,$E1550)))</f>
        <v>0.99044444055135594</v>
      </c>
      <c r="J1550" s="2406">
        <f ca="1">IF($E1550&gt;$E$12,"",IF(($E1550&gt;=J$307),J1546-$D1550*J$302,INDEX(F1550:BM1609,J$307,$E1550)))</f>
        <v>0.99648407049446575</v>
      </c>
      <c r="K1550" s="2406">
        <f ca="1">IF($E1550&gt;$E$12,"",IF(($E1550&gt;=K$307),K1546-$D1550*K$302,INDEX(F1550:BM1609,K$307,$E1550)))</f>
        <v>0.99870592840467609</v>
      </c>
      <c r="L1550" s="2406">
        <f ca="1">IF($E1550&gt;$E$12,"",IF(($E1550&gt;=L$307),L1546-$D1550*L$302,INDEX(F1550:BM1609,L$307,$E1550)))</f>
        <v>0.99952330506842291</v>
      </c>
      <c r="M1550" s="2406">
        <f ca="1">IF($E1550&gt;$E$12,"",IF(($E1550&gt;=M$307),M1546-$D1550*M$302,INDEX(F1550:BM1609,M$307,$E1550)))</f>
        <v>0.99982400143940486</v>
      </c>
      <c r="N1550" s="2406">
        <f ca="1">IF($E1550&gt;$E$12,"",IF(($E1550&gt;=N$307),N1546-$D1550*N$302,INDEX(F1550:BM1609,N$307,$E1550)))</f>
        <v>0.99993462156294399</v>
      </c>
      <c r="O1550" s="2406">
        <f ca="1">IF($E1550&gt;$E$12,"",IF(($E1550&gt;=O$307),O1546-$D1550*O$302,INDEX(F1550:BM1609,O$307,$E1550)))</f>
        <v>0.99997531647286886</v>
      </c>
      <c r="P1550" s="2406">
        <f ca="1">IF($E1550&gt;$E$12,"",IF(($E1550&gt;=P$307),P1546-$D1550*P$302,INDEX(F1550:BM1609,P$307,$E1550)))</f>
        <v>0.99999899999999997</v>
      </c>
      <c r="Q1550" s="2406" t="str">
        <f ca="1">IF($E1550&gt;$E$12,"",IF(($E1550&gt;=Q$307),Q1546-$D1550*Q$302,INDEX(F1550:BM1609,Q$307,$E1550)))</f>
        <v/>
      </c>
      <c r="R1550" s="2406" t="str">
        <f ca="1">IF($E1550&gt;$E$12,"",IF(($E1550&gt;=R$307),R1546-$D1550*R$302,INDEX(F1550:BM1609,R$307,$E1550)))</f>
        <v/>
      </c>
      <c r="S1550" s="2406" t="str">
        <f ca="1">IF($E1550&gt;$E$12,"",IF(($E1550&gt;=S$307),S1546-$D1550*S$302,INDEX(F1550:BM1609,S$307,$E1550)))</f>
        <v/>
      </c>
      <c r="T1550" s="2406" t="str">
        <f ca="1">IF($E1550&gt;$E$12,"",IF(($E1550&gt;=T$307),T1546-$D1550*T$302,INDEX(F1550:BM1609,T$307,$E1550)))</f>
        <v/>
      </c>
      <c r="U1550" s="2406" t="str">
        <f ca="1">IF($E1550&gt;$E$12,"",IF(($E1550&gt;=U$307),U1546-$D1550*U$302,INDEX(F1550:BM1609,U$307,$E1550)))</f>
        <v/>
      </c>
      <c r="V1550" s="2406" t="str">
        <f ca="1">IF($E1550&gt;$E$12,"",IF(($E1550&gt;=V$307),V1546-$D1550*V$302,INDEX(F1550:BM1609,V$307,$E1550)))</f>
        <v/>
      </c>
      <c r="W1550" s="2406" t="str">
        <f ca="1">IF($E1550&gt;$E$12,"",IF(($E1550&gt;=W$307),W1546-$D1550*W$302,INDEX(F1550:BM1609,W$307,$E1550)))</f>
        <v/>
      </c>
      <c r="X1550" s="2406" t="str">
        <f ca="1">IF($E1550&gt;$E$12,"",IF(($E1550&gt;=X$307),X1546-$D1550*X$302,INDEX(F1550:BM1609,X$307,$E1550)))</f>
        <v/>
      </c>
      <c r="Y1550" s="2406" t="str">
        <f ca="1">IF($E1550&gt;$E$12,"",IF(($E1550&gt;=Y$307),Y1546-$D1550*Y$302,INDEX(F1550:BM1609,Y$307,$E1550)))</f>
        <v/>
      </c>
      <c r="Z1550" s="2406" t="str">
        <f ca="1">IF($E1550&gt;$E$12,"",IF(($E1550&gt;=Z$307),Z1546-$D1550*Z$302,INDEX(F1550:BM1609,Z$307,$E1550)))</f>
        <v/>
      </c>
      <c r="AA1550" s="2406" t="str">
        <f ca="1">IF($E1550&gt;$E$12,"",IF(($E1550&gt;=AA$307),AA1546-$D1550*AA$302,INDEX(F1550:BM1609,AA$307,$E1550)))</f>
        <v/>
      </c>
      <c r="AB1550" s="2406" t="str">
        <f ca="1">IF($E1550&gt;$E$12,"",IF(($E1550&gt;=AB$307),AB1546-$D1550*AB$302,INDEX(F1550:BM1609,AB$307,$E1550)))</f>
        <v/>
      </c>
      <c r="AC1550" s="2406" t="str">
        <f ca="1">IF($E1550&gt;$E$12,"",IF(($E1550&gt;=AC$307),AC1546-$D1550*AC$302,INDEX(F1550:BM1609,AC$307,$E1550)))</f>
        <v/>
      </c>
      <c r="AD1550" s="2406" t="str">
        <f ca="1">IF($E1550&gt;$E$12,"",IF(($E1550&gt;=AD$307),AD1546-$D1550*AD$302,INDEX(F1550:BM1609,AD$307,$E1550)))</f>
        <v/>
      </c>
      <c r="AE1550" s="2406" t="str">
        <f ca="1">IF($E1550&gt;$E$12,"",IF(($E1550&gt;=AE$307),AE1546-$D1550*AE$302,INDEX(F1550:BM1609,AE$307,$E1550)))</f>
        <v/>
      </c>
      <c r="AF1550" s="2406" t="str">
        <f ca="1">IF($E1550&gt;$E$12,"",IF(($E1550&gt;=AF$307),AF1546-$D1550*AF$302,INDEX(F1550:BM1609,AF$307,$E1550)))</f>
        <v/>
      </c>
      <c r="AG1550" s="2406" t="str">
        <f ca="1">IF($E1550&gt;$E$12,"",IF(($E1550&gt;=AG$307),AG1546-$D1550*AG$302,INDEX(F1550:BM1609,AG$307,$E1550)))</f>
        <v/>
      </c>
      <c r="AH1550" s="2406" t="str">
        <f ca="1">IF($E1550&gt;$E$12,"",IF(($E1550&gt;=AH$307),AH1546-$D1550*AH$302,INDEX(F1550:BM1609,AH$307,$E1550)))</f>
        <v/>
      </c>
      <c r="AI1550" s="2406" t="str">
        <f ca="1">IF($E1550&gt;$E$12,"",IF(($E1550&gt;=AI$307),AI1546-$D1550*AI$302,INDEX(F1550:BM1609,AI$307,$E1550)))</f>
        <v/>
      </c>
      <c r="AJ1550" s="2406" t="str">
        <f ca="1">IF($E1550&gt;$E$12,"",IF(($E1550&gt;=AJ$307),AJ1546-$D1550*AJ$302,INDEX(F1550:BM1609,AJ$307,$E1550)))</f>
        <v/>
      </c>
      <c r="AK1550" s="2406" t="str">
        <f ca="1">IF($E1550&gt;$E$12,"",IF(($E1550&gt;=AK$307),AK1546-$D1550*AK$302,INDEX(F1550:BM1609,AK$307,$E1550)))</f>
        <v/>
      </c>
      <c r="AL1550" s="2406" t="str">
        <f ca="1">IF($E1550&gt;$E$12,"",IF(($E1550&gt;=AL$307),AL1546-$D1550*AL$302,INDEX(F1550:BM1609,AL$307,$E1550)))</f>
        <v/>
      </c>
      <c r="AM1550" s="2406" t="str">
        <f ca="1">IF($E1550&gt;$E$12,"",IF(($E1550&gt;=AM$307),AM1546-$D1550*AM$302,INDEX(F1550:BM1609,AM$307,$E1550)))</f>
        <v/>
      </c>
      <c r="AN1550" s="2406" t="str">
        <f ca="1">IF($E1550&gt;$E$12,"",IF(($E1550&gt;=AN$307),AN1546-$D1550*AN$302,INDEX(F1550:BM1609,AN$307,$E1550)))</f>
        <v/>
      </c>
      <c r="AO1550" s="2406" t="str">
        <f ca="1">IF($E1550&gt;$E$12,"",IF(($E1550&gt;=AO$307),AO1546-$D1550*AO$302,INDEX(F1550:BM1609,AO$307,$E1550)))</f>
        <v/>
      </c>
      <c r="AP1550" s="2406" t="str">
        <f ca="1">IF($E1550&gt;$E$12,"",IF(($E1550&gt;=AP$307),AP1546-$D1550*AP$302,INDEX(F1550:BM1609,AP$307,$E1550)))</f>
        <v/>
      </c>
      <c r="AQ1550" s="2406" t="str">
        <f ca="1">IF($E1550&gt;$E$12,"",IF(($E1550&gt;=AQ$307),AQ1546-$D1550*AQ$302,INDEX(F1550:BM1609,AQ$307,$E1550)))</f>
        <v/>
      </c>
      <c r="AR1550" s="2406" t="str">
        <f ca="1">IF($E1550&gt;$E$12,"",IF(($E1550&gt;=AR$307),AR1546-$D1550*AR$302,INDEX(F1550:BM1609,AR$307,$E1550)))</f>
        <v/>
      </c>
      <c r="AS1550" s="2406" t="str">
        <f ca="1">IF($E1550&gt;$E$12,"",IF(($E1550&gt;=AS$307),AS1546-$D1550*AS$302,INDEX(F1550:BM1609,AS$307,$E1550)))</f>
        <v/>
      </c>
      <c r="AT1550" s="2406" t="str">
        <f ca="1">IF($E1550&gt;$E$12,"",IF(($E1550&gt;=AT$307),AT1546-$D1550*AT$302,INDEX(F1550:BM1609,AT$307,$E1550)))</f>
        <v/>
      </c>
      <c r="AU1550" s="2406" t="str">
        <f ca="1">IF($E1550&gt;$E$12,"",IF(($E1550&gt;=AU$307),AU1546-$D1550*AU$302,INDEX(F1550:BM1609,AU$307,$E1550)))</f>
        <v/>
      </c>
      <c r="AV1550" s="2406" t="str">
        <f ca="1">IF($E1550&gt;$E$12,"",IF(($E1550&gt;=AV$307),AV1546-$D1550*AV$302,INDEX(F1550:BM1609,AV$307,$E1550)))</f>
        <v/>
      </c>
      <c r="AW1550" s="2406" t="str">
        <f ca="1">IF($E1550&gt;$E$12,"",IF(($E1550&gt;=AW$307),AW1546-$D1550*AW$302,INDEX(F1550:BM1609,AW$307,$E1550)))</f>
        <v/>
      </c>
      <c r="AX1550" s="2406" t="str">
        <f ca="1">IF($E1550&gt;$E$12,"",IF(($E1550&gt;=AX$307),AX1546-$D1550*AX$302,INDEX(F1550:BM1609,AX$307,$E1550)))</f>
        <v/>
      </c>
      <c r="AY1550" s="2406" t="str">
        <f ca="1">IF($E1550&gt;$E$12,"",IF(($E1550&gt;=AY$307),AY1546-$D1550*AY$302,INDEX(F1550:BM1609,AY$307,$E1550)))</f>
        <v/>
      </c>
      <c r="AZ1550" s="2406" t="str">
        <f ca="1">IF($E1550&gt;$E$12,"",IF(($E1550&gt;=AZ$307),AZ1546-$D1550*AZ$302,INDEX(F1550:BM1609,AZ$307,$E1550)))</f>
        <v/>
      </c>
      <c r="BA1550" s="2406" t="str">
        <f ca="1">IF($E1550&gt;$E$12,"",IF(($E1550&gt;=BA$307),BA1546-$D1550*BA$302,INDEX(F1550:BM1609,BA$307,$E1550)))</f>
        <v/>
      </c>
      <c r="BB1550" s="2406" t="str">
        <f ca="1">IF($E1550&gt;$E$12,"",IF(($E1550&gt;=BB$307),BB1546-$D1550*BB$302,INDEX(F1550:BM1609,BB$307,$E1550)))</f>
        <v/>
      </c>
      <c r="BC1550" s="2406" t="str">
        <f ca="1">IF($E1550&gt;$E$12,"",IF(($E1550&gt;=BC$307),BC1546-$D1550*BC$302,INDEX(F1550:BM1609,BC$307,$E1550)))</f>
        <v/>
      </c>
      <c r="BD1550" s="2406" t="str">
        <f ca="1">IF($E1550&gt;$E$12,"",IF(($E1550&gt;=BD$307),BD1546-$D1550*BD$302,INDEX(F1550:BM1609,BD$307,$E1550)))</f>
        <v/>
      </c>
      <c r="BE1550" s="2406" t="str">
        <f ca="1">IF($E1550&gt;$E$12,"",IF(($E1550&gt;=BE$307),BE1546-$D1550*BE$302,INDEX(F1550:BM1609,BE$307,$E1550)))</f>
        <v/>
      </c>
      <c r="BF1550" s="2406" t="str">
        <f ca="1">IF($E1550&gt;$E$12,"",IF(($E1550&gt;=BF$307),BF1546-$D1550*BF$302,INDEX(F1550:BM1609,BF$307,$E1550)))</f>
        <v/>
      </c>
      <c r="BG1550" s="2406" t="str">
        <f ca="1">IF($E1550&gt;$E$12,"",IF(($E1550&gt;=BG$307),BG1546-$D1550*BG$302,INDEX(F1550:BM1609,BG$307,$E1550)))</f>
        <v/>
      </c>
      <c r="BH1550" s="2406" t="str">
        <f ca="1">IF($E1550&gt;$E$12,"",IF(($E1550&gt;=BH$307),BH1546-$D1550*BH$302,INDEX(F1550:BM1609,BH$307,$E1550)))</f>
        <v/>
      </c>
      <c r="BI1550" s="2406" t="str">
        <f ca="1">IF($E1550&gt;$E$12,"",IF(($E1550&gt;=BI$307),BI1546-$D1550*BI$302,INDEX(F1550:BM1609,BI$307,$E1550)))</f>
        <v/>
      </c>
      <c r="BJ1550" s="2406" t="str">
        <f ca="1">IF($E1550&gt;$E$12,"",IF(($E1550&gt;=BJ$307),BJ1546-$D1550*BJ$302,INDEX(F1550:BM1609,BJ$307,$E1550)))</f>
        <v/>
      </c>
      <c r="BK1550" s="2406" t="str">
        <f ca="1">IF($E1550&gt;$E$12,"",IF(($E1550&gt;=BK$307),BK1546-$D1550*BK$302,INDEX(F1550:BM1609,BK$307,$E1550)))</f>
        <v/>
      </c>
      <c r="BL1550" s="2406" t="str">
        <f ca="1">IF($E1550&gt;$E$12,"",IF(($E1550&gt;=BL$307),BL1546-$D1550*BL$302,INDEX(F1550:BM1609,BL$307,$E1550)))</f>
        <v/>
      </c>
      <c r="BM1550" s="2406" t="str">
        <f ca="1">IF($E1550&gt;$E$12,"",IF(($E1550&gt;=BM$307),BM1546-$D1550*BM$302,INDEX(F1550:BM1609,BM$307,$E1550)))</f>
        <v/>
      </c>
    </row>
    <row r="1551" spans="3:65" ht="13.5" x14ac:dyDescent="0.25">
      <c r="C1551" s="2357"/>
      <c r="D1551" s="2405">
        <f ca="1">INDEX(F1545:BM1545,E1551)</f>
        <v>0.13533555390744983</v>
      </c>
      <c r="E1551" s="2316">
        <v>2</v>
      </c>
      <c r="F1551" s="2406">
        <f ca="1">IF($E1551&gt;$E$12,"",IF(($E1551&gt;=F$307),F1546-$D1551*F$302,INDEX(F1550:BM1609,F$307,$E1551)))</f>
        <v>0.9293999654316113</v>
      </c>
      <c r="G1551" s="2406">
        <f ca="1">IF($E1551&gt;$E$12,"",IF(($E1551&gt;=G$307),G1546-$D1551*G$302,INDEX(F1550:BM1609,G$307,$E1551)))</f>
        <v>1.8407425822750187</v>
      </c>
      <c r="H1551" s="2406">
        <f ca="1">IF($E1551&gt;$E$12,"",IF(($E1551&gt;=H$307),H1546-$D1551*H$302,INDEX(F1550:BM1609,H$307,$E1551)))</f>
        <v>1.9414111473369859</v>
      </c>
      <c r="I1551" s="2406">
        <f ca="1">IF($E1551&gt;$E$12,"",IF(($E1551&gt;=I$307),I1546-$D1551*I$302,INDEX(F1550:BM1609,I$307,$E1551)))</f>
        <v>1.9784450798294273</v>
      </c>
      <c r="J1551" s="2406">
        <f ca="1">IF($E1551&gt;$E$12,"",IF(($E1551&gt;=J$307),J1546-$D1551*J$302,INDEX(F1550:BM1609,J$307,$E1551)))</f>
        <v>1.9920691158431567</v>
      </c>
      <c r="K1551" s="2406">
        <f ca="1">IF($E1551&gt;$E$12,"",IF(($E1551&gt;=K$307),K1546-$D1551*K$302,INDEX(F1550:BM1609,K$307,$E1551)))</f>
        <v>1.9970811236103925</v>
      </c>
      <c r="L1551" s="2406">
        <f ca="1">IF($E1551&gt;$E$12,"",IF(($E1551&gt;=L$307),L1546-$D1551*L$302,INDEX(F1550:BM1609,L$307,$E1551)))</f>
        <v>1.9989249400707656</v>
      </c>
      <c r="M1551" s="2406">
        <f ca="1">IF($E1551&gt;$E$12,"",IF(($E1551&gt;=M$307),M1546-$D1551*M$302,INDEX(F1550:BM1609,M$307,$E1551)))</f>
        <v>1.9996032429181327</v>
      </c>
      <c r="N1551" s="2406">
        <f ca="1">IF($E1551&gt;$E$12,"",IF(($E1551&gt;=N$307),N1546-$D1551*N$302,INDEX(F1550:BM1609,N$307,$E1551)))</f>
        <v>1.9998527768401011</v>
      </c>
      <c r="O1551" s="2406">
        <f ca="1">IF($E1551&gt;$E$12,"",IF(($E1551&gt;=O$307),O1546-$D1551*O$302,INDEX(F1550:BM1609,O$307,$E1551)))</f>
        <v>1.9999445753316665</v>
      </c>
      <c r="P1551" s="2406">
        <f ca="1">IF($E1551&gt;$E$12,"",IF(($E1551&gt;=P$307),P1546-$D1551*P$302,INDEX(F1550:BM1609,P$307,$E1551)))</f>
        <v>1.9999979999999999</v>
      </c>
      <c r="Q1551" s="2406" t="str">
        <f ca="1">IF($E1551&gt;$E$12,"",IF(($E1551&gt;=Q$307),Q1546-$D1551*Q$302,INDEX(F1550:BM1609,Q$307,$E1551)))</f>
        <v/>
      </c>
      <c r="R1551" s="2406" t="str">
        <f ca="1">IF($E1551&gt;$E$12,"",IF(($E1551&gt;=R$307),R1546-$D1551*R$302,INDEX(F1550:BM1609,R$307,$E1551)))</f>
        <v/>
      </c>
      <c r="S1551" s="2406" t="str">
        <f ca="1">IF($E1551&gt;$E$12,"",IF(($E1551&gt;=S$307),S1546-$D1551*S$302,INDEX(F1550:BM1609,S$307,$E1551)))</f>
        <v/>
      </c>
      <c r="T1551" s="2406" t="str">
        <f ca="1">IF($E1551&gt;$E$12,"",IF(($E1551&gt;=T$307),T1546-$D1551*T$302,INDEX(F1550:BM1609,T$307,$E1551)))</f>
        <v/>
      </c>
      <c r="U1551" s="2406" t="str">
        <f ca="1">IF($E1551&gt;$E$12,"",IF(($E1551&gt;=U$307),U1546-$D1551*U$302,INDEX(F1550:BM1609,U$307,$E1551)))</f>
        <v/>
      </c>
      <c r="V1551" s="2406" t="str">
        <f ca="1">IF($E1551&gt;$E$12,"",IF(($E1551&gt;=V$307),V1546-$D1551*V$302,INDEX(F1550:BM1609,V$307,$E1551)))</f>
        <v/>
      </c>
      <c r="W1551" s="2406" t="str">
        <f ca="1">IF($E1551&gt;$E$12,"",IF(($E1551&gt;=W$307),W1546-$D1551*W$302,INDEX(F1550:BM1609,W$307,$E1551)))</f>
        <v/>
      </c>
      <c r="X1551" s="2406" t="str">
        <f ca="1">IF($E1551&gt;$E$12,"",IF(($E1551&gt;=X$307),X1546-$D1551*X$302,INDEX(F1550:BM1609,X$307,$E1551)))</f>
        <v/>
      </c>
      <c r="Y1551" s="2406" t="str">
        <f ca="1">IF($E1551&gt;$E$12,"",IF(($E1551&gt;=Y$307),Y1546-$D1551*Y$302,INDEX(F1550:BM1609,Y$307,$E1551)))</f>
        <v/>
      </c>
      <c r="Z1551" s="2406" t="str">
        <f ca="1">IF($E1551&gt;$E$12,"",IF(($E1551&gt;=Z$307),Z1546-$D1551*Z$302,INDEX(F1550:BM1609,Z$307,$E1551)))</f>
        <v/>
      </c>
      <c r="AA1551" s="2406" t="str">
        <f ca="1">IF($E1551&gt;$E$12,"",IF(($E1551&gt;=AA$307),AA1546-$D1551*AA$302,INDEX(F1550:BM1609,AA$307,$E1551)))</f>
        <v/>
      </c>
      <c r="AB1551" s="2406" t="str">
        <f ca="1">IF($E1551&gt;$E$12,"",IF(($E1551&gt;=AB$307),AB1546-$D1551*AB$302,INDEX(F1550:BM1609,AB$307,$E1551)))</f>
        <v/>
      </c>
      <c r="AC1551" s="2406" t="str">
        <f ca="1">IF($E1551&gt;$E$12,"",IF(($E1551&gt;=AC$307),AC1546-$D1551*AC$302,INDEX(F1550:BM1609,AC$307,$E1551)))</f>
        <v/>
      </c>
      <c r="AD1551" s="2406" t="str">
        <f ca="1">IF($E1551&gt;$E$12,"",IF(($E1551&gt;=AD$307),AD1546-$D1551*AD$302,INDEX(F1550:BM1609,AD$307,$E1551)))</f>
        <v/>
      </c>
      <c r="AE1551" s="2406" t="str">
        <f ca="1">IF($E1551&gt;$E$12,"",IF(($E1551&gt;=AE$307),AE1546-$D1551*AE$302,INDEX(F1550:BM1609,AE$307,$E1551)))</f>
        <v/>
      </c>
      <c r="AF1551" s="2406" t="str">
        <f ca="1">IF($E1551&gt;$E$12,"",IF(($E1551&gt;=AF$307),AF1546-$D1551*AF$302,INDEX(F1550:BM1609,AF$307,$E1551)))</f>
        <v/>
      </c>
      <c r="AG1551" s="2406" t="str">
        <f ca="1">IF($E1551&gt;$E$12,"",IF(($E1551&gt;=AG$307),AG1546-$D1551*AG$302,INDEX(F1550:BM1609,AG$307,$E1551)))</f>
        <v/>
      </c>
      <c r="AH1551" s="2406" t="str">
        <f ca="1">IF($E1551&gt;$E$12,"",IF(($E1551&gt;=AH$307),AH1546-$D1551*AH$302,INDEX(F1550:BM1609,AH$307,$E1551)))</f>
        <v/>
      </c>
      <c r="AI1551" s="2406" t="str">
        <f ca="1">IF($E1551&gt;$E$12,"",IF(($E1551&gt;=AI$307),AI1546-$D1551*AI$302,INDEX(F1550:BM1609,AI$307,$E1551)))</f>
        <v/>
      </c>
      <c r="AJ1551" s="2406" t="str">
        <f ca="1">IF($E1551&gt;$E$12,"",IF(($E1551&gt;=AJ$307),AJ1546-$D1551*AJ$302,INDEX(F1550:BM1609,AJ$307,$E1551)))</f>
        <v/>
      </c>
      <c r="AK1551" s="2406" t="str">
        <f ca="1">IF($E1551&gt;$E$12,"",IF(($E1551&gt;=AK$307),AK1546-$D1551*AK$302,INDEX(F1550:BM1609,AK$307,$E1551)))</f>
        <v/>
      </c>
      <c r="AL1551" s="2406" t="str">
        <f ca="1">IF($E1551&gt;$E$12,"",IF(($E1551&gt;=AL$307),AL1546-$D1551*AL$302,INDEX(F1550:BM1609,AL$307,$E1551)))</f>
        <v/>
      </c>
      <c r="AM1551" s="2406" t="str">
        <f ca="1">IF($E1551&gt;$E$12,"",IF(($E1551&gt;=AM$307),AM1546-$D1551*AM$302,INDEX(F1550:BM1609,AM$307,$E1551)))</f>
        <v/>
      </c>
      <c r="AN1551" s="2406" t="str">
        <f ca="1">IF($E1551&gt;$E$12,"",IF(($E1551&gt;=AN$307),AN1546-$D1551*AN$302,INDEX(F1550:BM1609,AN$307,$E1551)))</f>
        <v/>
      </c>
      <c r="AO1551" s="2406" t="str">
        <f ca="1">IF($E1551&gt;$E$12,"",IF(($E1551&gt;=AO$307),AO1546-$D1551*AO$302,INDEX(F1550:BM1609,AO$307,$E1551)))</f>
        <v/>
      </c>
      <c r="AP1551" s="2406" t="str">
        <f ca="1">IF($E1551&gt;$E$12,"",IF(($E1551&gt;=AP$307),AP1546-$D1551*AP$302,INDEX(F1550:BM1609,AP$307,$E1551)))</f>
        <v/>
      </c>
      <c r="AQ1551" s="2406" t="str">
        <f ca="1">IF($E1551&gt;$E$12,"",IF(($E1551&gt;=AQ$307),AQ1546-$D1551*AQ$302,INDEX(F1550:BM1609,AQ$307,$E1551)))</f>
        <v/>
      </c>
      <c r="AR1551" s="2406" t="str">
        <f ca="1">IF($E1551&gt;$E$12,"",IF(($E1551&gt;=AR$307),AR1546-$D1551*AR$302,INDEX(F1550:BM1609,AR$307,$E1551)))</f>
        <v/>
      </c>
      <c r="AS1551" s="2406" t="str">
        <f ca="1">IF($E1551&gt;$E$12,"",IF(($E1551&gt;=AS$307),AS1546-$D1551*AS$302,INDEX(F1550:BM1609,AS$307,$E1551)))</f>
        <v/>
      </c>
      <c r="AT1551" s="2406" t="str">
        <f ca="1">IF($E1551&gt;$E$12,"",IF(($E1551&gt;=AT$307),AT1546-$D1551*AT$302,INDEX(F1550:BM1609,AT$307,$E1551)))</f>
        <v/>
      </c>
      <c r="AU1551" s="2406" t="str">
        <f ca="1">IF($E1551&gt;$E$12,"",IF(($E1551&gt;=AU$307),AU1546-$D1551*AU$302,INDEX(F1550:BM1609,AU$307,$E1551)))</f>
        <v/>
      </c>
      <c r="AV1551" s="2406" t="str">
        <f ca="1">IF($E1551&gt;$E$12,"",IF(($E1551&gt;=AV$307),AV1546-$D1551*AV$302,INDEX(F1550:BM1609,AV$307,$E1551)))</f>
        <v/>
      </c>
      <c r="AW1551" s="2406" t="str">
        <f ca="1">IF($E1551&gt;$E$12,"",IF(($E1551&gt;=AW$307),AW1546-$D1551*AW$302,INDEX(F1550:BM1609,AW$307,$E1551)))</f>
        <v/>
      </c>
      <c r="AX1551" s="2406" t="str">
        <f ca="1">IF($E1551&gt;$E$12,"",IF(($E1551&gt;=AX$307),AX1546-$D1551*AX$302,INDEX(F1550:BM1609,AX$307,$E1551)))</f>
        <v/>
      </c>
      <c r="AY1551" s="2406" t="str">
        <f ca="1">IF($E1551&gt;$E$12,"",IF(($E1551&gt;=AY$307),AY1546-$D1551*AY$302,INDEX(F1550:BM1609,AY$307,$E1551)))</f>
        <v/>
      </c>
      <c r="AZ1551" s="2406" t="str">
        <f ca="1">IF($E1551&gt;$E$12,"",IF(($E1551&gt;=AZ$307),AZ1546-$D1551*AZ$302,INDEX(F1550:BM1609,AZ$307,$E1551)))</f>
        <v/>
      </c>
      <c r="BA1551" s="2406" t="str">
        <f ca="1">IF($E1551&gt;$E$12,"",IF(($E1551&gt;=BA$307),BA1546-$D1551*BA$302,INDEX(F1550:BM1609,BA$307,$E1551)))</f>
        <v/>
      </c>
      <c r="BB1551" s="2406" t="str">
        <f ca="1">IF($E1551&gt;$E$12,"",IF(($E1551&gt;=BB$307),BB1546-$D1551*BB$302,INDEX(F1550:BM1609,BB$307,$E1551)))</f>
        <v/>
      </c>
      <c r="BC1551" s="2406" t="str">
        <f ca="1">IF($E1551&gt;$E$12,"",IF(($E1551&gt;=BC$307),BC1546-$D1551*BC$302,INDEX(F1550:BM1609,BC$307,$E1551)))</f>
        <v/>
      </c>
      <c r="BD1551" s="2406" t="str">
        <f ca="1">IF($E1551&gt;$E$12,"",IF(($E1551&gt;=BD$307),BD1546-$D1551*BD$302,INDEX(F1550:BM1609,BD$307,$E1551)))</f>
        <v/>
      </c>
      <c r="BE1551" s="2406" t="str">
        <f ca="1">IF($E1551&gt;$E$12,"",IF(($E1551&gt;=BE$307),BE1546-$D1551*BE$302,INDEX(F1550:BM1609,BE$307,$E1551)))</f>
        <v/>
      </c>
      <c r="BF1551" s="2406" t="str">
        <f ca="1">IF($E1551&gt;$E$12,"",IF(($E1551&gt;=BF$307),BF1546-$D1551*BF$302,INDEX(F1550:BM1609,BF$307,$E1551)))</f>
        <v/>
      </c>
      <c r="BG1551" s="2406" t="str">
        <f ca="1">IF($E1551&gt;$E$12,"",IF(($E1551&gt;=BG$307),BG1546-$D1551*BG$302,INDEX(F1550:BM1609,BG$307,$E1551)))</f>
        <v/>
      </c>
      <c r="BH1551" s="2406" t="str">
        <f ca="1">IF($E1551&gt;$E$12,"",IF(($E1551&gt;=BH$307),BH1546-$D1551*BH$302,INDEX(F1550:BM1609,BH$307,$E1551)))</f>
        <v/>
      </c>
      <c r="BI1551" s="2406" t="str">
        <f ca="1">IF($E1551&gt;$E$12,"",IF(($E1551&gt;=BI$307),BI1546-$D1551*BI$302,INDEX(F1550:BM1609,BI$307,$E1551)))</f>
        <v/>
      </c>
      <c r="BJ1551" s="2406" t="str">
        <f ca="1">IF($E1551&gt;$E$12,"",IF(($E1551&gt;=BJ$307),BJ1546-$D1551*BJ$302,INDEX(F1550:BM1609,BJ$307,$E1551)))</f>
        <v/>
      </c>
      <c r="BK1551" s="2406" t="str">
        <f ca="1">IF($E1551&gt;$E$12,"",IF(($E1551&gt;=BK$307),BK1546-$D1551*BK$302,INDEX(F1550:BM1609,BK$307,$E1551)))</f>
        <v/>
      </c>
      <c r="BL1551" s="2406" t="str">
        <f ca="1">IF($E1551&gt;$E$12,"",IF(($E1551&gt;=BL$307),BL1546-$D1551*BL$302,INDEX(F1550:BM1609,BL$307,$E1551)))</f>
        <v/>
      </c>
      <c r="BM1551" s="2406" t="str">
        <f ca="1">IF($E1551&gt;$E$12,"",IF(($E1551&gt;=BM$307),BM1546-$D1551*BM$302,INDEX(F1550:BM1609,BM$307,$E1551)))</f>
        <v/>
      </c>
    </row>
    <row r="1552" spans="3:65" ht="13.5" x14ac:dyDescent="0.25">
      <c r="C1552" s="2357"/>
      <c r="D1552" s="2405">
        <f ca="1">INDEX(F1545:BM1545,E1552)</f>
        <v>4.9787217729293086E-2</v>
      </c>
      <c r="E1552" s="2316">
        <v>3</v>
      </c>
      <c r="F1552" s="2406">
        <f ca="1">IF($E1552&gt;$E$12,"",IF(($E1552&gt;=F$307),F1546-$D1552*F$302,INDEX(F1550:BM1609,F$307,$E1552)))</f>
        <v>0.97402704064379142</v>
      </c>
      <c r="G1552" s="2406">
        <f ca="1">IF($E1552&gt;$E$12,"",IF(($E1552&gt;=G$307),G1546-$D1552*G$302,INDEX(F1550:BM1609,G$307,$E1552)))</f>
        <v>1.9414111473369859</v>
      </c>
      <c r="H1552" s="2406">
        <f ca="1">IF($E1552&gt;$E$12,"",IF(($E1552&gt;=H$307),H1546-$D1552*H$302,INDEX(F1550:BM1609,H$307,$E1552)))</f>
        <v>2.8938103009399652</v>
      </c>
      <c r="I1552" s="2406">
        <f ca="1">IF($E1552&gt;$E$12,"",IF(($E1552&gt;=I$307),I1546-$D1552*I$302,INDEX(F1550:BM1609,I$307,$E1552)))</f>
        <v>2.9609330574260313</v>
      </c>
      <c r="J1552" s="2406">
        <f ca="1">IF($E1552&gt;$E$12,"",IF(($E1552&gt;=J$307),J1546-$D1552*J$302,INDEX(F1550:BM1609,J$307,$E1552)))</f>
        <v>2.9856261642651067</v>
      </c>
      <c r="K1552" s="2406">
        <f ca="1">IF($E1552&gt;$E$12,"",IF(($E1552&gt;=K$307),K1546-$D1552*K$302,INDEX(F1550:BM1609,K$307,$E1552)))</f>
        <v>2.9947102596939432</v>
      </c>
      <c r="L1552" s="2406">
        <f ca="1">IF($E1552&gt;$E$12,"",IF(($E1552&gt;=L$307),L1546-$D1552*L$302,INDEX(F1550:BM1609,L$307,$E1552)))</f>
        <v>2.9980521149857053</v>
      </c>
      <c r="M1552" s="2406">
        <f ca="1">IF($E1552&gt;$E$12,"",IF(($E1552&gt;=M$307),M1546-$D1552*M$302,INDEX(F1550:BM1609,M$307,$E1552)))</f>
        <v>2.999281516072315</v>
      </c>
      <c r="N1552" s="2406">
        <f ca="1">IF($E1552&gt;$E$12,"",IF(($E1552&gt;=N$307),N1546-$D1552*N$302,INDEX(F1550:BM1609,N$307,$E1552)))</f>
        <v>2.999733787909304</v>
      </c>
      <c r="O1552" s="2406">
        <f ca="1">IF($E1552&gt;$E$12,"",IF(($E1552&gt;=O$307),O1546-$D1552*O$302,INDEX(F1550:BM1609,O$307,$E1552)))</f>
        <v>2.999900169586335</v>
      </c>
      <c r="P1552" s="2406">
        <f ca="1">IF($E1552&gt;$E$12,"",IF(($E1552&gt;=P$307),P1546-$D1552*P$302,INDEX(F1550:BM1609,P$307,$E1552)))</f>
        <v>2.999997</v>
      </c>
      <c r="Q1552" s="2406" t="str">
        <f ca="1">IF($E1552&gt;$E$12,"",IF(($E1552&gt;=Q$307),Q1546-$D1552*Q$302,INDEX(F1550:BM1609,Q$307,$E1552)))</f>
        <v/>
      </c>
      <c r="R1552" s="2406" t="str">
        <f ca="1">IF($E1552&gt;$E$12,"",IF(($E1552&gt;=R$307),R1546-$D1552*R$302,INDEX(F1550:BM1609,R$307,$E1552)))</f>
        <v/>
      </c>
      <c r="S1552" s="2406" t="str">
        <f ca="1">IF($E1552&gt;$E$12,"",IF(($E1552&gt;=S$307),S1546-$D1552*S$302,INDEX(F1550:BM1609,S$307,$E1552)))</f>
        <v/>
      </c>
      <c r="T1552" s="2406" t="str">
        <f ca="1">IF($E1552&gt;$E$12,"",IF(($E1552&gt;=T$307),T1546-$D1552*T$302,INDEX(F1550:BM1609,T$307,$E1552)))</f>
        <v/>
      </c>
      <c r="U1552" s="2406" t="str">
        <f ca="1">IF($E1552&gt;$E$12,"",IF(($E1552&gt;=U$307),U1546-$D1552*U$302,INDEX(F1550:BM1609,U$307,$E1552)))</f>
        <v/>
      </c>
      <c r="V1552" s="2406" t="str">
        <f ca="1">IF($E1552&gt;$E$12,"",IF(($E1552&gt;=V$307),V1546-$D1552*V$302,INDEX(F1550:BM1609,V$307,$E1552)))</f>
        <v/>
      </c>
      <c r="W1552" s="2406" t="str">
        <f ca="1">IF($E1552&gt;$E$12,"",IF(($E1552&gt;=W$307),W1546-$D1552*W$302,INDEX(F1550:BM1609,W$307,$E1552)))</f>
        <v/>
      </c>
      <c r="X1552" s="2406" t="str">
        <f ca="1">IF($E1552&gt;$E$12,"",IF(($E1552&gt;=X$307),X1546-$D1552*X$302,INDEX(F1550:BM1609,X$307,$E1552)))</f>
        <v/>
      </c>
      <c r="Y1552" s="2406" t="str">
        <f ca="1">IF($E1552&gt;$E$12,"",IF(($E1552&gt;=Y$307),Y1546-$D1552*Y$302,INDEX(F1550:BM1609,Y$307,$E1552)))</f>
        <v/>
      </c>
      <c r="Z1552" s="2406" t="str">
        <f ca="1">IF($E1552&gt;$E$12,"",IF(($E1552&gt;=Z$307),Z1546-$D1552*Z$302,INDEX(F1550:BM1609,Z$307,$E1552)))</f>
        <v/>
      </c>
      <c r="AA1552" s="2406" t="str">
        <f ca="1">IF($E1552&gt;$E$12,"",IF(($E1552&gt;=AA$307),AA1546-$D1552*AA$302,INDEX(F1550:BM1609,AA$307,$E1552)))</f>
        <v/>
      </c>
      <c r="AB1552" s="2406" t="str">
        <f ca="1">IF($E1552&gt;$E$12,"",IF(($E1552&gt;=AB$307),AB1546-$D1552*AB$302,INDEX(F1550:BM1609,AB$307,$E1552)))</f>
        <v/>
      </c>
      <c r="AC1552" s="2406" t="str">
        <f ca="1">IF($E1552&gt;$E$12,"",IF(($E1552&gt;=AC$307),AC1546-$D1552*AC$302,INDEX(F1550:BM1609,AC$307,$E1552)))</f>
        <v/>
      </c>
      <c r="AD1552" s="2406" t="str">
        <f ca="1">IF($E1552&gt;$E$12,"",IF(($E1552&gt;=AD$307),AD1546-$D1552*AD$302,INDEX(F1550:BM1609,AD$307,$E1552)))</f>
        <v/>
      </c>
      <c r="AE1552" s="2406" t="str">
        <f ca="1">IF($E1552&gt;$E$12,"",IF(($E1552&gt;=AE$307),AE1546-$D1552*AE$302,INDEX(F1550:BM1609,AE$307,$E1552)))</f>
        <v/>
      </c>
      <c r="AF1552" s="2406" t="str">
        <f ca="1">IF($E1552&gt;$E$12,"",IF(($E1552&gt;=AF$307),AF1546-$D1552*AF$302,INDEX(F1550:BM1609,AF$307,$E1552)))</f>
        <v/>
      </c>
      <c r="AG1552" s="2406" t="str">
        <f ca="1">IF($E1552&gt;$E$12,"",IF(($E1552&gt;=AG$307),AG1546-$D1552*AG$302,INDEX(F1550:BM1609,AG$307,$E1552)))</f>
        <v/>
      </c>
      <c r="AH1552" s="2406" t="str">
        <f ca="1">IF($E1552&gt;$E$12,"",IF(($E1552&gt;=AH$307),AH1546-$D1552*AH$302,INDEX(F1550:BM1609,AH$307,$E1552)))</f>
        <v/>
      </c>
      <c r="AI1552" s="2406" t="str">
        <f ca="1">IF($E1552&gt;$E$12,"",IF(($E1552&gt;=AI$307),AI1546-$D1552*AI$302,INDEX(F1550:BM1609,AI$307,$E1552)))</f>
        <v/>
      </c>
      <c r="AJ1552" s="2406" t="str">
        <f ca="1">IF($E1552&gt;$E$12,"",IF(($E1552&gt;=AJ$307),AJ1546-$D1552*AJ$302,INDEX(F1550:BM1609,AJ$307,$E1552)))</f>
        <v/>
      </c>
      <c r="AK1552" s="2406" t="str">
        <f ca="1">IF($E1552&gt;$E$12,"",IF(($E1552&gt;=AK$307),AK1546-$D1552*AK$302,INDEX(F1550:BM1609,AK$307,$E1552)))</f>
        <v/>
      </c>
      <c r="AL1552" s="2406" t="str">
        <f ca="1">IF($E1552&gt;$E$12,"",IF(($E1552&gt;=AL$307),AL1546-$D1552*AL$302,INDEX(F1550:BM1609,AL$307,$E1552)))</f>
        <v/>
      </c>
      <c r="AM1552" s="2406" t="str">
        <f ca="1">IF($E1552&gt;$E$12,"",IF(($E1552&gt;=AM$307),AM1546-$D1552*AM$302,INDEX(F1550:BM1609,AM$307,$E1552)))</f>
        <v/>
      </c>
      <c r="AN1552" s="2406" t="str">
        <f ca="1">IF($E1552&gt;$E$12,"",IF(($E1552&gt;=AN$307),AN1546-$D1552*AN$302,INDEX(F1550:BM1609,AN$307,$E1552)))</f>
        <v/>
      </c>
      <c r="AO1552" s="2406" t="str">
        <f ca="1">IF($E1552&gt;$E$12,"",IF(($E1552&gt;=AO$307),AO1546-$D1552*AO$302,INDEX(F1550:BM1609,AO$307,$E1552)))</f>
        <v/>
      </c>
      <c r="AP1552" s="2406" t="str">
        <f ca="1">IF($E1552&gt;$E$12,"",IF(($E1552&gt;=AP$307),AP1546-$D1552*AP$302,INDEX(F1550:BM1609,AP$307,$E1552)))</f>
        <v/>
      </c>
      <c r="AQ1552" s="2406" t="str">
        <f ca="1">IF($E1552&gt;$E$12,"",IF(($E1552&gt;=AQ$307),AQ1546-$D1552*AQ$302,INDEX(F1550:BM1609,AQ$307,$E1552)))</f>
        <v/>
      </c>
      <c r="AR1552" s="2406" t="str">
        <f ca="1">IF($E1552&gt;$E$12,"",IF(($E1552&gt;=AR$307),AR1546-$D1552*AR$302,INDEX(F1550:BM1609,AR$307,$E1552)))</f>
        <v/>
      </c>
      <c r="AS1552" s="2406" t="str">
        <f ca="1">IF($E1552&gt;$E$12,"",IF(($E1552&gt;=AS$307),AS1546-$D1552*AS$302,INDEX(F1550:BM1609,AS$307,$E1552)))</f>
        <v/>
      </c>
      <c r="AT1552" s="2406" t="str">
        <f ca="1">IF($E1552&gt;$E$12,"",IF(($E1552&gt;=AT$307),AT1546-$D1552*AT$302,INDEX(F1550:BM1609,AT$307,$E1552)))</f>
        <v/>
      </c>
      <c r="AU1552" s="2406" t="str">
        <f ca="1">IF($E1552&gt;$E$12,"",IF(($E1552&gt;=AU$307),AU1546-$D1552*AU$302,INDEX(F1550:BM1609,AU$307,$E1552)))</f>
        <v/>
      </c>
      <c r="AV1552" s="2406" t="str">
        <f ca="1">IF($E1552&gt;$E$12,"",IF(($E1552&gt;=AV$307),AV1546-$D1552*AV$302,INDEX(F1550:BM1609,AV$307,$E1552)))</f>
        <v/>
      </c>
      <c r="AW1552" s="2406" t="str">
        <f ca="1">IF($E1552&gt;$E$12,"",IF(($E1552&gt;=AW$307),AW1546-$D1552*AW$302,INDEX(F1550:BM1609,AW$307,$E1552)))</f>
        <v/>
      </c>
      <c r="AX1552" s="2406" t="str">
        <f ca="1">IF($E1552&gt;$E$12,"",IF(($E1552&gt;=AX$307),AX1546-$D1552*AX$302,INDEX(F1550:BM1609,AX$307,$E1552)))</f>
        <v/>
      </c>
      <c r="AY1552" s="2406" t="str">
        <f ca="1">IF($E1552&gt;$E$12,"",IF(($E1552&gt;=AY$307),AY1546-$D1552*AY$302,INDEX(F1550:BM1609,AY$307,$E1552)))</f>
        <v/>
      </c>
      <c r="AZ1552" s="2406" t="str">
        <f ca="1">IF($E1552&gt;$E$12,"",IF(($E1552&gt;=AZ$307),AZ1546-$D1552*AZ$302,INDEX(F1550:BM1609,AZ$307,$E1552)))</f>
        <v/>
      </c>
      <c r="BA1552" s="2406" t="str">
        <f ca="1">IF($E1552&gt;$E$12,"",IF(($E1552&gt;=BA$307),BA1546-$D1552*BA$302,INDEX(F1550:BM1609,BA$307,$E1552)))</f>
        <v/>
      </c>
      <c r="BB1552" s="2406" t="str">
        <f ca="1">IF($E1552&gt;$E$12,"",IF(($E1552&gt;=BB$307),BB1546-$D1552*BB$302,INDEX(F1550:BM1609,BB$307,$E1552)))</f>
        <v/>
      </c>
      <c r="BC1552" s="2406" t="str">
        <f ca="1">IF($E1552&gt;$E$12,"",IF(($E1552&gt;=BC$307),BC1546-$D1552*BC$302,INDEX(F1550:BM1609,BC$307,$E1552)))</f>
        <v/>
      </c>
      <c r="BD1552" s="2406" t="str">
        <f ca="1">IF($E1552&gt;$E$12,"",IF(($E1552&gt;=BD$307),BD1546-$D1552*BD$302,INDEX(F1550:BM1609,BD$307,$E1552)))</f>
        <v/>
      </c>
      <c r="BE1552" s="2406" t="str">
        <f ca="1">IF($E1552&gt;$E$12,"",IF(($E1552&gt;=BE$307),BE1546-$D1552*BE$302,INDEX(F1550:BM1609,BE$307,$E1552)))</f>
        <v/>
      </c>
      <c r="BF1552" s="2406" t="str">
        <f ca="1">IF($E1552&gt;$E$12,"",IF(($E1552&gt;=BF$307),BF1546-$D1552*BF$302,INDEX(F1550:BM1609,BF$307,$E1552)))</f>
        <v/>
      </c>
      <c r="BG1552" s="2406" t="str">
        <f ca="1">IF($E1552&gt;$E$12,"",IF(($E1552&gt;=BG$307),BG1546-$D1552*BG$302,INDEX(F1550:BM1609,BG$307,$E1552)))</f>
        <v/>
      </c>
      <c r="BH1552" s="2406" t="str">
        <f ca="1">IF($E1552&gt;$E$12,"",IF(($E1552&gt;=BH$307),BH1546-$D1552*BH$302,INDEX(F1550:BM1609,BH$307,$E1552)))</f>
        <v/>
      </c>
      <c r="BI1552" s="2406" t="str">
        <f ca="1">IF($E1552&gt;$E$12,"",IF(($E1552&gt;=BI$307),BI1546-$D1552*BI$302,INDEX(F1550:BM1609,BI$307,$E1552)))</f>
        <v/>
      </c>
      <c r="BJ1552" s="2406" t="str">
        <f ca="1">IF($E1552&gt;$E$12,"",IF(($E1552&gt;=BJ$307),BJ1546-$D1552*BJ$302,INDEX(F1550:BM1609,BJ$307,$E1552)))</f>
        <v/>
      </c>
      <c r="BK1552" s="2406" t="str">
        <f ca="1">IF($E1552&gt;$E$12,"",IF(($E1552&gt;=BK$307),BK1546-$D1552*BK$302,INDEX(F1550:BM1609,BK$307,$E1552)))</f>
        <v/>
      </c>
      <c r="BL1552" s="2406" t="str">
        <f ca="1">IF($E1552&gt;$E$12,"",IF(($E1552&gt;=BL$307),BL1546-$D1552*BL$302,INDEX(F1550:BM1609,BL$307,$E1552)))</f>
        <v/>
      </c>
      <c r="BM1552" s="2406" t="str">
        <f ca="1">IF($E1552&gt;$E$12,"",IF(($E1552&gt;=BM$307),BM1546-$D1552*BM$302,INDEX(F1550:BM1609,BM$307,$E1552)))</f>
        <v/>
      </c>
    </row>
    <row r="1553" spans="3:65" ht="13.5" x14ac:dyDescent="0.25">
      <c r="C1553" s="2357"/>
      <c r="D1553" s="2405">
        <f ca="1">INDEX(F1545:BM1545,E1553)</f>
        <v>1.8315712151436264E-2</v>
      </c>
      <c r="E1553" s="2316">
        <v>4</v>
      </c>
      <c r="F1553" s="2406">
        <f ca="1">IF($E1553&gt;$E$12,"",IF(($E1553&gt;=F$307),F1546-$D1553*F$302,INDEX(F1550:BM1609,F$307,$E1553)))</f>
        <v>0.99044444055135594</v>
      </c>
      <c r="G1553" s="2406">
        <f ca="1">IF($E1553&gt;$E$12,"",IF(($E1553&gt;=G$307),G1546-$D1553*G$302,INDEX(F1550:BM1609,G$307,$E1553)))</f>
        <v>1.9784450798294273</v>
      </c>
      <c r="H1553" s="2406">
        <f ca="1">IF($E1553&gt;$E$12,"",IF(($E1553&gt;=H$307),H1546-$D1553*H$302,INDEX(F1550:BM1609,H$307,$E1553)))</f>
        <v>2.9609330574260313</v>
      </c>
      <c r="I1553" s="2406">
        <f ca="1">IF($E1553&gt;$E$12,"",IF(($E1553&gt;=I$307),I1546-$D1553*I$302,INDEX(F1550:BM1609,I$307,$E1553)))</f>
        <v>3.9334295212207793</v>
      </c>
      <c r="J1553" s="2406">
        <f ca="1">IF($E1553&gt;$E$12,"",IF(($E1553&gt;=J$307),J1546-$D1553*J$302,INDEX(F1550:BM1609,J$307,$E1553)))</f>
        <v>3.9755075364974983</v>
      </c>
      <c r="K1553" s="2406">
        <f ca="1">IF($E1553&gt;$E$12,"",IF(($E1553&gt;=K$307),K1546-$D1553*K$302,INDEX(F1550:BM1609,K$307,$E1553)))</f>
        <v>3.9909871887227455</v>
      </c>
      <c r="L1553" s="2406">
        <f ca="1">IF($E1553&gt;$E$12,"",IF(($E1553&gt;=L$307),L1546-$D1553*L$302,INDEX(F1550:BM1609,L$307,$E1553)))</f>
        <v>3.9966818402275464</v>
      </c>
      <c r="M1553" s="2406">
        <f ca="1">IF($E1553&gt;$E$12,"",IF(($E1553&gt;=M$307),M1546-$D1553*M$302,INDEX(F1550:BM1609,M$307,$E1553)))</f>
        <v>3.9987767875357449</v>
      </c>
      <c r="N1553" s="2406">
        <f ca="1">IF($E1553&gt;$E$12,"",IF(($E1553&gt;=N$307),N1546-$D1553*N$302,INDEX(F1550:BM1609,N$307,$E1553)))</f>
        <v>3.9995474763514571</v>
      </c>
      <c r="O1553" s="2406">
        <f ca="1">IF($E1553&gt;$E$12,"",IF(($E1553&gt;=O$307),O1546-$D1553*O$302,INDEX(F1550:BM1609,O$307,$E1553)))</f>
        <v>3.999830997205819</v>
      </c>
      <c r="P1553" s="2406">
        <f ca="1">IF($E1553&gt;$E$12,"",IF(($E1553&gt;=P$307),P1546-$D1553*P$302,INDEX(F1550:BM1609,P$307,$E1553)))</f>
        <v>3.9999959999999999</v>
      </c>
      <c r="Q1553" s="2406" t="str">
        <f ca="1">IF($E1553&gt;$E$12,"",IF(($E1553&gt;=Q$307),Q1546-$D1553*Q$302,INDEX(F1550:BM1609,Q$307,$E1553)))</f>
        <v/>
      </c>
      <c r="R1553" s="2406" t="str">
        <f ca="1">IF($E1553&gt;$E$12,"",IF(($E1553&gt;=R$307),R1546-$D1553*R$302,INDEX(F1550:BM1609,R$307,$E1553)))</f>
        <v/>
      </c>
      <c r="S1553" s="2406" t="str">
        <f ca="1">IF($E1553&gt;$E$12,"",IF(($E1553&gt;=S$307),S1546-$D1553*S$302,INDEX(F1550:BM1609,S$307,$E1553)))</f>
        <v/>
      </c>
      <c r="T1553" s="2406" t="str">
        <f ca="1">IF($E1553&gt;$E$12,"",IF(($E1553&gt;=T$307),T1546-$D1553*T$302,INDEX(F1550:BM1609,T$307,$E1553)))</f>
        <v/>
      </c>
      <c r="U1553" s="2406" t="str">
        <f ca="1">IF($E1553&gt;$E$12,"",IF(($E1553&gt;=U$307),U1546-$D1553*U$302,INDEX(F1550:BM1609,U$307,$E1553)))</f>
        <v/>
      </c>
      <c r="V1553" s="2406" t="str">
        <f ca="1">IF($E1553&gt;$E$12,"",IF(($E1553&gt;=V$307),V1546-$D1553*V$302,INDEX(F1550:BM1609,V$307,$E1553)))</f>
        <v/>
      </c>
      <c r="W1553" s="2406" t="str">
        <f ca="1">IF($E1553&gt;$E$12,"",IF(($E1553&gt;=W$307),W1546-$D1553*W$302,INDEX(F1550:BM1609,W$307,$E1553)))</f>
        <v/>
      </c>
      <c r="X1553" s="2406" t="str">
        <f ca="1">IF($E1553&gt;$E$12,"",IF(($E1553&gt;=X$307),X1546-$D1553*X$302,INDEX(F1550:BM1609,X$307,$E1553)))</f>
        <v/>
      </c>
      <c r="Y1553" s="2406" t="str">
        <f ca="1">IF($E1553&gt;$E$12,"",IF(($E1553&gt;=Y$307),Y1546-$D1553*Y$302,INDEX(F1550:BM1609,Y$307,$E1553)))</f>
        <v/>
      </c>
      <c r="Z1553" s="2406" t="str">
        <f ca="1">IF($E1553&gt;$E$12,"",IF(($E1553&gt;=Z$307),Z1546-$D1553*Z$302,INDEX(F1550:BM1609,Z$307,$E1553)))</f>
        <v/>
      </c>
      <c r="AA1553" s="2406" t="str">
        <f ca="1">IF($E1553&gt;$E$12,"",IF(($E1553&gt;=AA$307),AA1546-$D1553*AA$302,INDEX(F1550:BM1609,AA$307,$E1553)))</f>
        <v/>
      </c>
      <c r="AB1553" s="2406" t="str">
        <f ca="1">IF($E1553&gt;$E$12,"",IF(($E1553&gt;=AB$307),AB1546-$D1553*AB$302,INDEX(F1550:BM1609,AB$307,$E1553)))</f>
        <v/>
      </c>
      <c r="AC1553" s="2406" t="str">
        <f ca="1">IF($E1553&gt;$E$12,"",IF(($E1553&gt;=AC$307),AC1546-$D1553*AC$302,INDEX(F1550:BM1609,AC$307,$E1553)))</f>
        <v/>
      </c>
      <c r="AD1553" s="2406" t="str">
        <f ca="1">IF($E1553&gt;$E$12,"",IF(($E1553&gt;=AD$307),AD1546-$D1553*AD$302,INDEX(F1550:BM1609,AD$307,$E1553)))</f>
        <v/>
      </c>
      <c r="AE1553" s="2406" t="str">
        <f ca="1">IF($E1553&gt;$E$12,"",IF(($E1553&gt;=AE$307),AE1546-$D1553*AE$302,INDEX(F1550:BM1609,AE$307,$E1553)))</f>
        <v/>
      </c>
      <c r="AF1553" s="2406" t="str">
        <f ca="1">IF($E1553&gt;$E$12,"",IF(($E1553&gt;=AF$307),AF1546-$D1553*AF$302,INDEX(F1550:BM1609,AF$307,$E1553)))</f>
        <v/>
      </c>
      <c r="AG1553" s="2406" t="str">
        <f ca="1">IF($E1553&gt;$E$12,"",IF(($E1553&gt;=AG$307),AG1546-$D1553*AG$302,INDEX(F1550:BM1609,AG$307,$E1553)))</f>
        <v/>
      </c>
      <c r="AH1553" s="2406" t="str">
        <f ca="1">IF($E1553&gt;$E$12,"",IF(($E1553&gt;=AH$307),AH1546-$D1553*AH$302,INDEX(F1550:BM1609,AH$307,$E1553)))</f>
        <v/>
      </c>
      <c r="AI1553" s="2406" t="str">
        <f ca="1">IF($E1553&gt;$E$12,"",IF(($E1553&gt;=AI$307),AI1546-$D1553*AI$302,INDEX(F1550:BM1609,AI$307,$E1553)))</f>
        <v/>
      </c>
      <c r="AJ1553" s="2406" t="str">
        <f ca="1">IF($E1553&gt;$E$12,"",IF(($E1553&gt;=AJ$307),AJ1546-$D1553*AJ$302,INDEX(F1550:BM1609,AJ$307,$E1553)))</f>
        <v/>
      </c>
      <c r="AK1553" s="2406" t="str">
        <f ca="1">IF($E1553&gt;$E$12,"",IF(($E1553&gt;=AK$307),AK1546-$D1553*AK$302,INDEX(F1550:BM1609,AK$307,$E1553)))</f>
        <v/>
      </c>
      <c r="AL1553" s="2406" t="str">
        <f ca="1">IF($E1553&gt;$E$12,"",IF(($E1553&gt;=AL$307),AL1546-$D1553*AL$302,INDEX(F1550:BM1609,AL$307,$E1553)))</f>
        <v/>
      </c>
      <c r="AM1553" s="2406" t="str">
        <f ca="1">IF($E1553&gt;$E$12,"",IF(($E1553&gt;=AM$307),AM1546-$D1553*AM$302,INDEX(F1550:BM1609,AM$307,$E1553)))</f>
        <v/>
      </c>
      <c r="AN1553" s="2406" t="str">
        <f ca="1">IF($E1553&gt;$E$12,"",IF(($E1553&gt;=AN$307),AN1546-$D1553*AN$302,INDEX(F1550:BM1609,AN$307,$E1553)))</f>
        <v/>
      </c>
      <c r="AO1553" s="2406" t="str">
        <f ca="1">IF($E1553&gt;$E$12,"",IF(($E1553&gt;=AO$307),AO1546-$D1553*AO$302,INDEX(F1550:BM1609,AO$307,$E1553)))</f>
        <v/>
      </c>
      <c r="AP1553" s="2406" t="str">
        <f ca="1">IF($E1553&gt;$E$12,"",IF(($E1553&gt;=AP$307),AP1546-$D1553*AP$302,INDEX(F1550:BM1609,AP$307,$E1553)))</f>
        <v/>
      </c>
      <c r="AQ1553" s="2406" t="str">
        <f ca="1">IF($E1553&gt;$E$12,"",IF(($E1553&gt;=AQ$307),AQ1546-$D1553*AQ$302,INDEX(F1550:BM1609,AQ$307,$E1553)))</f>
        <v/>
      </c>
      <c r="AR1553" s="2406" t="str">
        <f ca="1">IF($E1553&gt;$E$12,"",IF(($E1553&gt;=AR$307),AR1546-$D1553*AR$302,INDEX(F1550:BM1609,AR$307,$E1553)))</f>
        <v/>
      </c>
      <c r="AS1553" s="2406" t="str">
        <f ca="1">IF($E1553&gt;$E$12,"",IF(($E1553&gt;=AS$307),AS1546-$D1553*AS$302,INDEX(F1550:BM1609,AS$307,$E1553)))</f>
        <v/>
      </c>
      <c r="AT1553" s="2406" t="str">
        <f ca="1">IF($E1553&gt;$E$12,"",IF(($E1553&gt;=AT$307),AT1546-$D1553*AT$302,INDEX(F1550:BM1609,AT$307,$E1553)))</f>
        <v/>
      </c>
      <c r="AU1553" s="2406" t="str">
        <f ca="1">IF($E1553&gt;$E$12,"",IF(($E1553&gt;=AU$307),AU1546-$D1553*AU$302,INDEX(F1550:BM1609,AU$307,$E1553)))</f>
        <v/>
      </c>
      <c r="AV1553" s="2406" t="str">
        <f ca="1">IF($E1553&gt;$E$12,"",IF(($E1553&gt;=AV$307),AV1546-$D1553*AV$302,INDEX(F1550:BM1609,AV$307,$E1553)))</f>
        <v/>
      </c>
      <c r="AW1553" s="2406" t="str">
        <f ca="1">IF($E1553&gt;$E$12,"",IF(($E1553&gt;=AW$307),AW1546-$D1553*AW$302,INDEX(F1550:BM1609,AW$307,$E1553)))</f>
        <v/>
      </c>
      <c r="AX1553" s="2406" t="str">
        <f ca="1">IF($E1553&gt;$E$12,"",IF(($E1553&gt;=AX$307),AX1546-$D1553*AX$302,INDEX(F1550:BM1609,AX$307,$E1553)))</f>
        <v/>
      </c>
      <c r="AY1553" s="2406" t="str">
        <f ca="1">IF($E1553&gt;$E$12,"",IF(($E1553&gt;=AY$307),AY1546-$D1553*AY$302,INDEX(F1550:BM1609,AY$307,$E1553)))</f>
        <v/>
      </c>
      <c r="AZ1553" s="2406" t="str">
        <f ca="1">IF($E1553&gt;$E$12,"",IF(($E1553&gt;=AZ$307),AZ1546-$D1553*AZ$302,INDEX(F1550:BM1609,AZ$307,$E1553)))</f>
        <v/>
      </c>
      <c r="BA1553" s="2406" t="str">
        <f ca="1">IF($E1553&gt;$E$12,"",IF(($E1553&gt;=BA$307),BA1546-$D1553*BA$302,INDEX(F1550:BM1609,BA$307,$E1553)))</f>
        <v/>
      </c>
      <c r="BB1553" s="2406" t="str">
        <f ca="1">IF($E1553&gt;$E$12,"",IF(($E1553&gt;=BB$307),BB1546-$D1553*BB$302,INDEX(F1550:BM1609,BB$307,$E1553)))</f>
        <v/>
      </c>
      <c r="BC1553" s="2406" t="str">
        <f ca="1">IF($E1553&gt;$E$12,"",IF(($E1553&gt;=BC$307),BC1546-$D1553*BC$302,INDEX(F1550:BM1609,BC$307,$E1553)))</f>
        <v/>
      </c>
      <c r="BD1553" s="2406" t="str">
        <f ca="1">IF($E1553&gt;$E$12,"",IF(($E1553&gt;=BD$307),BD1546-$D1553*BD$302,INDEX(F1550:BM1609,BD$307,$E1553)))</f>
        <v/>
      </c>
      <c r="BE1553" s="2406" t="str">
        <f ca="1">IF($E1553&gt;$E$12,"",IF(($E1553&gt;=BE$307),BE1546-$D1553*BE$302,INDEX(F1550:BM1609,BE$307,$E1553)))</f>
        <v/>
      </c>
      <c r="BF1553" s="2406" t="str">
        <f ca="1">IF($E1553&gt;$E$12,"",IF(($E1553&gt;=BF$307),BF1546-$D1553*BF$302,INDEX(F1550:BM1609,BF$307,$E1553)))</f>
        <v/>
      </c>
      <c r="BG1553" s="2406" t="str">
        <f ca="1">IF($E1553&gt;$E$12,"",IF(($E1553&gt;=BG$307),BG1546-$D1553*BG$302,INDEX(F1550:BM1609,BG$307,$E1553)))</f>
        <v/>
      </c>
      <c r="BH1553" s="2406" t="str">
        <f ca="1">IF($E1553&gt;$E$12,"",IF(($E1553&gt;=BH$307),BH1546-$D1553*BH$302,INDEX(F1550:BM1609,BH$307,$E1553)))</f>
        <v/>
      </c>
      <c r="BI1553" s="2406" t="str">
        <f ca="1">IF($E1553&gt;$E$12,"",IF(($E1553&gt;=BI$307),BI1546-$D1553*BI$302,INDEX(F1550:BM1609,BI$307,$E1553)))</f>
        <v/>
      </c>
      <c r="BJ1553" s="2406" t="str">
        <f ca="1">IF($E1553&gt;$E$12,"",IF(($E1553&gt;=BJ$307),BJ1546-$D1553*BJ$302,INDEX(F1550:BM1609,BJ$307,$E1553)))</f>
        <v/>
      </c>
      <c r="BK1553" s="2406" t="str">
        <f ca="1">IF($E1553&gt;$E$12,"",IF(($E1553&gt;=BK$307),BK1546-$D1553*BK$302,INDEX(F1550:BM1609,BK$307,$E1553)))</f>
        <v/>
      </c>
      <c r="BL1553" s="2406" t="str">
        <f ca="1">IF($E1553&gt;$E$12,"",IF(($E1553&gt;=BL$307),BL1546-$D1553*BL$302,INDEX(F1550:BM1609,BL$307,$E1553)))</f>
        <v/>
      </c>
      <c r="BM1553" s="2406" t="str">
        <f ca="1">IF($E1553&gt;$E$12,"",IF(($E1553&gt;=BM$307),BM1546-$D1553*BM$302,INDEX(F1550:BM1609,BM$307,$E1553)))</f>
        <v/>
      </c>
    </row>
    <row r="1554" spans="3:65" ht="13.5" x14ac:dyDescent="0.25">
      <c r="C1554" s="2357"/>
      <c r="D1554" s="2405">
        <f ca="1">INDEX(F1545:BM1545,E1554)</f>
        <v>6.7379806889046861E-3</v>
      </c>
      <c r="E1554" s="2316">
        <v>5</v>
      </c>
      <c r="F1554" s="2406">
        <f ca="1">IF($E1554&gt;$E$12,"",IF(($E1554&gt;=F$307),F1546-$D1554*F$302,INDEX(F1550:BM1609,F$307,$E1554)))</f>
        <v>0.99648407049446575</v>
      </c>
      <c r="G1554" s="2406">
        <f ca="1">IF($E1554&gt;$E$12,"",IF(($E1554&gt;=G$307),G1546-$D1554*G$302,INDEX(F1550:BM1609,G$307,$E1554)))</f>
        <v>1.9920691158431567</v>
      </c>
      <c r="H1554" s="2406">
        <f ca="1">IF($E1554&gt;$E$12,"",IF(($E1554&gt;=H$307),H1546-$D1554*H$302,INDEX(F1550:BM1609,H$307,$E1554)))</f>
        <v>2.9856261642651067</v>
      </c>
      <c r="I1554" s="2406">
        <f ca="1">IF($E1554&gt;$E$12,"",IF(($E1554&gt;=I$307),I1546-$D1554*I$302,INDEX(F1550:BM1609,I$307,$E1554)))</f>
        <v>3.9755075364974983</v>
      </c>
      <c r="J1554" s="2406">
        <f ca="1">IF($E1554&gt;$E$12,"",IF(($E1554&gt;=J$307),J1546-$D1554*J$302,INDEX(F1550:BM1609,J$307,$E1554)))</f>
        <v>4.9591254134206757</v>
      </c>
      <c r="K1554" s="2406">
        <f ca="1">IF($E1554&gt;$E$12,"",IF(($E1554&gt;=K$307),K1546-$D1554*K$302,INDEX(F1550:BM1609,K$307,$E1554)))</f>
        <v>4.984959904293202</v>
      </c>
      <c r="L1554" s="2406">
        <f ca="1">IF($E1554&gt;$E$12,"",IF(($E1554&gt;=L$307),L1546-$D1554*L$302,INDEX(F1550:BM1609,L$307,$E1554)))</f>
        <v>4.9944638918623188</v>
      </c>
      <c r="M1554" s="2406">
        <f ca="1">IF($E1554&gt;$E$12,"",IF(($E1554&gt;=M$307),M1546-$D1554*M$302,INDEX(F1550:BM1609,M$307,$E1554)))</f>
        <v>4.9979602169944695</v>
      </c>
      <c r="N1554" s="2406">
        <f ca="1">IF($E1554&gt;$E$12,"",IF(($E1554&gt;=N$307),N1546-$D1554*N$302,INDEX(F1550:BM1609,N$307,$E1554)))</f>
        <v>4.9992464444164648</v>
      </c>
      <c r="O1554" s="2406">
        <f ca="1">IF($E1554&gt;$E$12,"",IF(($E1554&gt;=O$307),O1546-$D1554*O$302,INDEX(F1550:BM1609,O$307,$E1554)))</f>
        <v>4.9997196215148652</v>
      </c>
      <c r="P1554" s="2406">
        <f ca="1">IF($E1554&gt;$E$12,"",IF(($E1554&gt;=P$307),P1546-$D1554*P$302,INDEX(F1550:BM1609,P$307,$E1554)))</f>
        <v>4.9999950000000002</v>
      </c>
      <c r="Q1554" s="2406" t="str">
        <f ca="1">IF($E1554&gt;$E$12,"",IF(($E1554&gt;=Q$307),Q1546-$D1554*Q$302,INDEX(F1550:BM1609,Q$307,$E1554)))</f>
        <v/>
      </c>
      <c r="R1554" s="2406" t="str">
        <f ca="1">IF($E1554&gt;$E$12,"",IF(($E1554&gt;=R$307),R1546-$D1554*R$302,INDEX(F1550:BM1609,R$307,$E1554)))</f>
        <v/>
      </c>
      <c r="S1554" s="2406" t="str">
        <f ca="1">IF($E1554&gt;$E$12,"",IF(($E1554&gt;=S$307),S1546-$D1554*S$302,INDEX(F1550:BM1609,S$307,$E1554)))</f>
        <v/>
      </c>
      <c r="T1554" s="2406" t="str">
        <f ca="1">IF($E1554&gt;$E$12,"",IF(($E1554&gt;=T$307),T1546-$D1554*T$302,INDEX(F1550:BM1609,T$307,$E1554)))</f>
        <v/>
      </c>
      <c r="U1554" s="2406" t="str">
        <f ca="1">IF($E1554&gt;$E$12,"",IF(($E1554&gt;=U$307),U1546-$D1554*U$302,INDEX(F1550:BM1609,U$307,$E1554)))</f>
        <v/>
      </c>
      <c r="V1554" s="2406" t="str">
        <f ca="1">IF($E1554&gt;$E$12,"",IF(($E1554&gt;=V$307),V1546-$D1554*V$302,INDEX(F1550:BM1609,V$307,$E1554)))</f>
        <v/>
      </c>
      <c r="W1554" s="2406" t="str">
        <f ca="1">IF($E1554&gt;$E$12,"",IF(($E1554&gt;=W$307),W1546-$D1554*W$302,INDEX(F1550:BM1609,W$307,$E1554)))</f>
        <v/>
      </c>
      <c r="X1554" s="2406" t="str">
        <f ca="1">IF($E1554&gt;$E$12,"",IF(($E1554&gt;=X$307),X1546-$D1554*X$302,INDEX(F1550:BM1609,X$307,$E1554)))</f>
        <v/>
      </c>
      <c r="Y1554" s="2406" t="str">
        <f ca="1">IF($E1554&gt;$E$12,"",IF(($E1554&gt;=Y$307),Y1546-$D1554*Y$302,INDEX(F1550:BM1609,Y$307,$E1554)))</f>
        <v/>
      </c>
      <c r="Z1554" s="2406" t="str">
        <f ca="1">IF($E1554&gt;$E$12,"",IF(($E1554&gt;=Z$307),Z1546-$D1554*Z$302,INDEX(F1550:BM1609,Z$307,$E1554)))</f>
        <v/>
      </c>
      <c r="AA1554" s="2406" t="str">
        <f ca="1">IF($E1554&gt;$E$12,"",IF(($E1554&gt;=AA$307),AA1546-$D1554*AA$302,INDEX(F1550:BM1609,AA$307,$E1554)))</f>
        <v/>
      </c>
      <c r="AB1554" s="2406" t="str">
        <f ca="1">IF($E1554&gt;$E$12,"",IF(($E1554&gt;=AB$307),AB1546-$D1554*AB$302,INDEX(F1550:BM1609,AB$307,$E1554)))</f>
        <v/>
      </c>
      <c r="AC1554" s="2406" t="str">
        <f ca="1">IF($E1554&gt;$E$12,"",IF(($E1554&gt;=AC$307),AC1546-$D1554*AC$302,INDEX(F1550:BM1609,AC$307,$E1554)))</f>
        <v/>
      </c>
      <c r="AD1554" s="2406" t="str">
        <f ca="1">IF($E1554&gt;$E$12,"",IF(($E1554&gt;=AD$307),AD1546-$D1554*AD$302,INDEX(F1550:BM1609,AD$307,$E1554)))</f>
        <v/>
      </c>
      <c r="AE1554" s="2406" t="str">
        <f ca="1">IF($E1554&gt;$E$12,"",IF(($E1554&gt;=AE$307),AE1546-$D1554*AE$302,INDEX(F1550:BM1609,AE$307,$E1554)))</f>
        <v/>
      </c>
      <c r="AF1554" s="2406" t="str">
        <f ca="1">IF($E1554&gt;$E$12,"",IF(($E1554&gt;=AF$307),AF1546-$D1554*AF$302,INDEX(F1550:BM1609,AF$307,$E1554)))</f>
        <v/>
      </c>
      <c r="AG1554" s="2406" t="str">
        <f ca="1">IF($E1554&gt;$E$12,"",IF(($E1554&gt;=AG$307),AG1546-$D1554*AG$302,INDEX(F1550:BM1609,AG$307,$E1554)))</f>
        <v/>
      </c>
      <c r="AH1554" s="2406" t="str">
        <f ca="1">IF($E1554&gt;$E$12,"",IF(($E1554&gt;=AH$307),AH1546-$D1554*AH$302,INDEX(F1550:BM1609,AH$307,$E1554)))</f>
        <v/>
      </c>
      <c r="AI1554" s="2406" t="str">
        <f ca="1">IF($E1554&gt;$E$12,"",IF(($E1554&gt;=AI$307),AI1546-$D1554*AI$302,INDEX(F1550:BM1609,AI$307,$E1554)))</f>
        <v/>
      </c>
      <c r="AJ1554" s="2406" t="str">
        <f ca="1">IF($E1554&gt;$E$12,"",IF(($E1554&gt;=AJ$307),AJ1546-$D1554*AJ$302,INDEX(F1550:BM1609,AJ$307,$E1554)))</f>
        <v/>
      </c>
      <c r="AK1554" s="2406" t="str">
        <f ca="1">IF($E1554&gt;$E$12,"",IF(($E1554&gt;=AK$307),AK1546-$D1554*AK$302,INDEX(F1550:BM1609,AK$307,$E1554)))</f>
        <v/>
      </c>
      <c r="AL1554" s="2406" t="str">
        <f ca="1">IF($E1554&gt;$E$12,"",IF(($E1554&gt;=AL$307),AL1546-$D1554*AL$302,INDEX(F1550:BM1609,AL$307,$E1554)))</f>
        <v/>
      </c>
      <c r="AM1554" s="2406" t="str">
        <f ca="1">IF($E1554&gt;$E$12,"",IF(($E1554&gt;=AM$307),AM1546-$D1554*AM$302,INDEX(F1550:BM1609,AM$307,$E1554)))</f>
        <v/>
      </c>
      <c r="AN1554" s="2406" t="str">
        <f ca="1">IF($E1554&gt;$E$12,"",IF(($E1554&gt;=AN$307),AN1546-$D1554*AN$302,INDEX(F1550:BM1609,AN$307,$E1554)))</f>
        <v/>
      </c>
      <c r="AO1554" s="2406" t="str">
        <f ca="1">IF($E1554&gt;$E$12,"",IF(($E1554&gt;=AO$307),AO1546-$D1554*AO$302,INDEX(F1550:BM1609,AO$307,$E1554)))</f>
        <v/>
      </c>
      <c r="AP1554" s="2406" t="str">
        <f ca="1">IF($E1554&gt;$E$12,"",IF(($E1554&gt;=AP$307),AP1546-$D1554*AP$302,INDEX(F1550:BM1609,AP$307,$E1554)))</f>
        <v/>
      </c>
      <c r="AQ1554" s="2406" t="str">
        <f ca="1">IF($E1554&gt;$E$12,"",IF(($E1554&gt;=AQ$307),AQ1546-$D1554*AQ$302,INDEX(F1550:BM1609,AQ$307,$E1554)))</f>
        <v/>
      </c>
      <c r="AR1554" s="2406" t="str">
        <f ca="1">IF($E1554&gt;$E$12,"",IF(($E1554&gt;=AR$307),AR1546-$D1554*AR$302,INDEX(F1550:BM1609,AR$307,$E1554)))</f>
        <v/>
      </c>
      <c r="AS1554" s="2406" t="str">
        <f ca="1">IF($E1554&gt;$E$12,"",IF(($E1554&gt;=AS$307),AS1546-$D1554*AS$302,INDEX(F1550:BM1609,AS$307,$E1554)))</f>
        <v/>
      </c>
      <c r="AT1554" s="2406" t="str">
        <f ca="1">IF($E1554&gt;$E$12,"",IF(($E1554&gt;=AT$307),AT1546-$D1554*AT$302,INDEX(F1550:BM1609,AT$307,$E1554)))</f>
        <v/>
      </c>
      <c r="AU1554" s="2406" t="str">
        <f ca="1">IF($E1554&gt;$E$12,"",IF(($E1554&gt;=AU$307),AU1546-$D1554*AU$302,INDEX(F1550:BM1609,AU$307,$E1554)))</f>
        <v/>
      </c>
      <c r="AV1554" s="2406" t="str">
        <f ca="1">IF($E1554&gt;$E$12,"",IF(($E1554&gt;=AV$307),AV1546-$D1554*AV$302,INDEX(F1550:BM1609,AV$307,$E1554)))</f>
        <v/>
      </c>
      <c r="AW1554" s="2406" t="str">
        <f ca="1">IF($E1554&gt;$E$12,"",IF(($E1554&gt;=AW$307),AW1546-$D1554*AW$302,INDEX(F1550:BM1609,AW$307,$E1554)))</f>
        <v/>
      </c>
      <c r="AX1554" s="2406" t="str">
        <f ca="1">IF($E1554&gt;$E$12,"",IF(($E1554&gt;=AX$307),AX1546-$D1554*AX$302,INDEX(F1550:BM1609,AX$307,$E1554)))</f>
        <v/>
      </c>
      <c r="AY1554" s="2406" t="str">
        <f ca="1">IF($E1554&gt;$E$12,"",IF(($E1554&gt;=AY$307),AY1546-$D1554*AY$302,INDEX(F1550:BM1609,AY$307,$E1554)))</f>
        <v/>
      </c>
      <c r="AZ1554" s="2406" t="str">
        <f ca="1">IF($E1554&gt;$E$12,"",IF(($E1554&gt;=AZ$307),AZ1546-$D1554*AZ$302,INDEX(F1550:BM1609,AZ$307,$E1554)))</f>
        <v/>
      </c>
      <c r="BA1554" s="2406" t="str">
        <f ca="1">IF($E1554&gt;$E$12,"",IF(($E1554&gt;=BA$307),BA1546-$D1554*BA$302,INDEX(F1550:BM1609,BA$307,$E1554)))</f>
        <v/>
      </c>
      <c r="BB1554" s="2406" t="str">
        <f ca="1">IF($E1554&gt;$E$12,"",IF(($E1554&gt;=BB$307),BB1546-$D1554*BB$302,INDEX(F1550:BM1609,BB$307,$E1554)))</f>
        <v/>
      </c>
      <c r="BC1554" s="2406" t="str">
        <f ca="1">IF($E1554&gt;$E$12,"",IF(($E1554&gt;=BC$307),BC1546-$D1554*BC$302,INDEX(F1550:BM1609,BC$307,$E1554)))</f>
        <v/>
      </c>
      <c r="BD1554" s="2406" t="str">
        <f ca="1">IF($E1554&gt;$E$12,"",IF(($E1554&gt;=BD$307),BD1546-$D1554*BD$302,INDEX(F1550:BM1609,BD$307,$E1554)))</f>
        <v/>
      </c>
      <c r="BE1554" s="2406" t="str">
        <f ca="1">IF($E1554&gt;$E$12,"",IF(($E1554&gt;=BE$307),BE1546-$D1554*BE$302,INDEX(F1550:BM1609,BE$307,$E1554)))</f>
        <v/>
      </c>
      <c r="BF1554" s="2406" t="str">
        <f ca="1">IF($E1554&gt;$E$12,"",IF(($E1554&gt;=BF$307),BF1546-$D1554*BF$302,INDEX(F1550:BM1609,BF$307,$E1554)))</f>
        <v/>
      </c>
      <c r="BG1554" s="2406" t="str">
        <f ca="1">IF($E1554&gt;$E$12,"",IF(($E1554&gt;=BG$307),BG1546-$D1554*BG$302,INDEX(F1550:BM1609,BG$307,$E1554)))</f>
        <v/>
      </c>
      <c r="BH1554" s="2406" t="str">
        <f ca="1">IF($E1554&gt;$E$12,"",IF(($E1554&gt;=BH$307),BH1546-$D1554*BH$302,INDEX(F1550:BM1609,BH$307,$E1554)))</f>
        <v/>
      </c>
      <c r="BI1554" s="2406" t="str">
        <f ca="1">IF($E1554&gt;$E$12,"",IF(($E1554&gt;=BI$307),BI1546-$D1554*BI$302,INDEX(F1550:BM1609,BI$307,$E1554)))</f>
        <v/>
      </c>
      <c r="BJ1554" s="2406" t="str">
        <f ca="1">IF($E1554&gt;$E$12,"",IF(($E1554&gt;=BJ$307),BJ1546-$D1554*BJ$302,INDEX(F1550:BM1609,BJ$307,$E1554)))</f>
        <v/>
      </c>
      <c r="BK1554" s="2406" t="str">
        <f ca="1">IF($E1554&gt;$E$12,"",IF(($E1554&gt;=BK$307),BK1546-$D1554*BK$302,INDEX(F1550:BM1609,BK$307,$E1554)))</f>
        <v/>
      </c>
      <c r="BL1554" s="2406" t="str">
        <f ca="1">IF($E1554&gt;$E$12,"",IF(($E1554&gt;=BL$307),BL1546-$D1554*BL$302,INDEX(F1550:BM1609,BL$307,$E1554)))</f>
        <v/>
      </c>
      <c r="BM1554" s="2406" t="str">
        <f ca="1">IF($E1554&gt;$E$12,"",IF(($E1554&gt;=BM$307),BM1546-$D1554*BM$302,INDEX(F1550:BM1609,BM$307,$E1554)))</f>
        <v/>
      </c>
    </row>
    <row r="1555" spans="3:65" ht="13.5" x14ac:dyDescent="0.25">
      <c r="C1555" s="2357"/>
      <c r="D1555" s="2405">
        <f ca="1">INDEX(F1545:BM1545,E1555)</f>
        <v>2.4787670492240361E-3</v>
      </c>
      <c r="E1555" s="2316">
        <v>6</v>
      </c>
      <c r="F1555" s="2406">
        <f ca="1">IF($E1555&gt;$E$12,"",IF(($E1555&gt;=F$307),F1546-$D1555*F$302,INDEX(F1550:BM1609,F$307,$E1555)))</f>
        <v>0.99870592840467609</v>
      </c>
      <c r="G1555" s="2406">
        <f ca="1">IF($E1555&gt;$E$12,"",IF(($E1555&gt;=G$307),G1546-$D1555*G$302,INDEX(F1550:BM1609,G$307,$E1555)))</f>
        <v>1.9970811236103925</v>
      </c>
      <c r="H1555" s="2406">
        <f ca="1">IF($E1555&gt;$E$12,"",IF(($E1555&gt;=H$307),H1546-$D1555*H$302,INDEX(F1550:BM1609,H$307,$E1555)))</f>
        <v>2.9947102596939432</v>
      </c>
      <c r="I1555" s="2406">
        <f ca="1">IF($E1555&gt;$E$12,"",IF(($E1555&gt;=I$307),I1546-$D1555*I$302,INDEX(F1550:BM1609,I$307,$E1555)))</f>
        <v>3.9909871887227455</v>
      </c>
      <c r="J1555" s="2406">
        <f ca="1">IF($E1555&gt;$E$12,"",IF(($E1555&gt;=J$307),J1546-$D1555*J$302,INDEX(F1550:BM1609,J$307,$E1555)))</f>
        <v>4.984959904293202</v>
      </c>
      <c r="K1555" s="2406">
        <f ca="1">IF($E1555&gt;$E$12,"",IF(($E1555&gt;=K$307),K1546-$D1555*K$302,INDEX(F1550:BM1609,K$307,$E1555)))</f>
        <v>5.9750870437039501</v>
      </c>
      <c r="L1555" s="2406">
        <f ca="1">IF($E1555&gt;$E$12,"",IF(($E1555&gt;=L$307),L1546-$D1555*L$302,INDEX(F1550:BM1609,L$307,$E1555)))</f>
        <v>5.9908312336737657</v>
      </c>
      <c r="M1555" s="2406">
        <f ca="1">IF($E1555&gt;$E$12,"",IF(($E1555&gt;=M$307),M1546-$D1555*M$302,INDEX(F1550:BM1609,M$307,$E1555)))</f>
        <v>5.9966232032735256</v>
      </c>
      <c r="N1555" s="2406">
        <f ca="1">IF($E1555&gt;$E$12,"",IF(($E1555&gt;=N$307),N1546-$D1555*N$302,INDEX(F1550:BM1609,N$307,$E1555)))</f>
        <v>5.9987539519439146</v>
      </c>
      <c r="O1555" s="2406">
        <f ca="1">IF($E1555&gt;$E$12,"",IF(($E1555&gt;=O$307),O1546-$D1555*O$302,INDEX(F1550:BM1609,O$307,$E1555)))</f>
        <v>5.9995378113579134</v>
      </c>
      <c r="P1555" s="2406">
        <f ca="1">IF($E1555&gt;$E$12,"",IF(($E1555&gt;=P$307),P1546-$D1555*P$302,INDEX(F1550:BM1609,P$307,$E1555)))</f>
        <v>5.999994</v>
      </c>
      <c r="Q1555" s="2406" t="str">
        <f ca="1">IF($E1555&gt;$E$12,"",IF(($E1555&gt;=Q$307),Q1546-$D1555*Q$302,INDEX(F1550:BM1609,Q$307,$E1555)))</f>
        <v/>
      </c>
      <c r="R1555" s="2406" t="str">
        <f ca="1">IF($E1555&gt;$E$12,"",IF(($E1555&gt;=R$307),R1546-$D1555*R$302,INDEX(F1550:BM1609,R$307,$E1555)))</f>
        <v/>
      </c>
      <c r="S1555" s="2406" t="str">
        <f ca="1">IF($E1555&gt;$E$12,"",IF(($E1555&gt;=S$307),S1546-$D1555*S$302,INDEX(F1550:BM1609,S$307,$E1555)))</f>
        <v/>
      </c>
      <c r="T1555" s="2406" t="str">
        <f ca="1">IF($E1555&gt;$E$12,"",IF(($E1555&gt;=T$307),T1546-$D1555*T$302,INDEX(F1550:BM1609,T$307,$E1555)))</f>
        <v/>
      </c>
      <c r="U1555" s="2406" t="str">
        <f ca="1">IF($E1555&gt;$E$12,"",IF(($E1555&gt;=U$307),U1546-$D1555*U$302,INDEX(F1550:BM1609,U$307,$E1555)))</f>
        <v/>
      </c>
      <c r="V1555" s="2406" t="str">
        <f ca="1">IF($E1555&gt;$E$12,"",IF(($E1555&gt;=V$307),V1546-$D1555*V$302,INDEX(F1550:BM1609,V$307,$E1555)))</f>
        <v/>
      </c>
      <c r="W1555" s="2406" t="str">
        <f ca="1">IF($E1555&gt;$E$12,"",IF(($E1555&gt;=W$307),W1546-$D1555*W$302,INDEX(F1550:BM1609,W$307,$E1555)))</f>
        <v/>
      </c>
      <c r="X1555" s="2406" t="str">
        <f ca="1">IF($E1555&gt;$E$12,"",IF(($E1555&gt;=X$307),X1546-$D1555*X$302,INDEX(F1550:BM1609,X$307,$E1555)))</f>
        <v/>
      </c>
      <c r="Y1555" s="2406" t="str">
        <f ca="1">IF($E1555&gt;$E$12,"",IF(($E1555&gt;=Y$307),Y1546-$D1555*Y$302,INDEX(F1550:BM1609,Y$307,$E1555)))</f>
        <v/>
      </c>
      <c r="Z1555" s="2406" t="str">
        <f ca="1">IF($E1555&gt;$E$12,"",IF(($E1555&gt;=Z$307),Z1546-$D1555*Z$302,INDEX(F1550:BM1609,Z$307,$E1555)))</f>
        <v/>
      </c>
      <c r="AA1555" s="2406" t="str">
        <f ca="1">IF($E1555&gt;$E$12,"",IF(($E1555&gt;=AA$307),AA1546-$D1555*AA$302,INDEX(F1550:BM1609,AA$307,$E1555)))</f>
        <v/>
      </c>
      <c r="AB1555" s="2406" t="str">
        <f ca="1">IF($E1555&gt;$E$12,"",IF(($E1555&gt;=AB$307),AB1546-$D1555*AB$302,INDEX(F1550:BM1609,AB$307,$E1555)))</f>
        <v/>
      </c>
      <c r="AC1555" s="2406" t="str">
        <f ca="1">IF($E1555&gt;$E$12,"",IF(($E1555&gt;=AC$307),AC1546-$D1555*AC$302,INDEX(F1550:BM1609,AC$307,$E1555)))</f>
        <v/>
      </c>
      <c r="AD1555" s="2406" t="str">
        <f ca="1">IF($E1555&gt;$E$12,"",IF(($E1555&gt;=AD$307),AD1546-$D1555*AD$302,INDEX(F1550:BM1609,AD$307,$E1555)))</f>
        <v/>
      </c>
      <c r="AE1555" s="2406" t="str">
        <f ca="1">IF($E1555&gt;$E$12,"",IF(($E1555&gt;=AE$307),AE1546-$D1555*AE$302,INDEX(F1550:BM1609,AE$307,$E1555)))</f>
        <v/>
      </c>
      <c r="AF1555" s="2406" t="str">
        <f ca="1">IF($E1555&gt;$E$12,"",IF(($E1555&gt;=AF$307),AF1546-$D1555*AF$302,INDEX(F1550:BM1609,AF$307,$E1555)))</f>
        <v/>
      </c>
      <c r="AG1555" s="2406" t="str">
        <f ca="1">IF($E1555&gt;$E$12,"",IF(($E1555&gt;=AG$307),AG1546-$D1555*AG$302,INDEX(F1550:BM1609,AG$307,$E1555)))</f>
        <v/>
      </c>
      <c r="AH1555" s="2406" t="str">
        <f ca="1">IF($E1555&gt;$E$12,"",IF(($E1555&gt;=AH$307),AH1546-$D1555*AH$302,INDEX(F1550:BM1609,AH$307,$E1555)))</f>
        <v/>
      </c>
      <c r="AI1555" s="2406" t="str">
        <f ca="1">IF($E1555&gt;$E$12,"",IF(($E1555&gt;=AI$307),AI1546-$D1555*AI$302,INDEX(F1550:BM1609,AI$307,$E1555)))</f>
        <v/>
      </c>
      <c r="AJ1555" s="2406" t="str">
        <f ca="1">IF($E1555&gt;$E$12,"",IF(($E1555&gt;=AJ$307),AJ1546-$D1555*AJ$302,INDEX(F1550:BM1609,AJ$307,$E1555)))</f>
        <v/>
      </c>
      <c r="AK1555" s="2406" t="str">
        <f ca="1">IF($E1555&gt;$E$12,"",IF(($E1555&gt;=AK$307),AK1546-$D1555*AK$302,INDEX(F1550:BM1609,AK$307,$E1555)))</f>
        <v/>
      </c>
      <c r="AL1555" s="2406" t="str">
        <f ca="1">IF($E1555&gt;$E$12,"",IF(($E1555&gt;=AL$307),AL1546-$D1555*AL$302,INDEX(F1550:BM1609,AL$307,$E1555)))</f>
        <v/>
      </c>
      <c r="AM1555" s="2406" t="str">
        <f ca="1">IF($E1555&gt;$E$12,"",IF(($E1555&gt;=AM$307),AM1546-$D1555*AM$302,INDEX(F1550:BM1609,AM$307,$E1555)))</f>
        <v/>
      </c>
      <c r="AN1555" s="2406" t="str">
        <f ca="1">IF($E1555&gt;$E$12,"",IF(($E1555&gt;=AN$307),AN1546-$D1555*AN$302,INDEX(F1550:BM1609,AN$307,$E1555)))</f>
        <v/>
      </c>
      <c r="AO1555" s="2406" t="str">
        <f ca="1">IF($E1555&gt;$E$12,"",IF(($E1555&gt;=AO$307),AO1546-$D1555*AO$302,INDEX(F1550:BM1609,AO$307,$E1555)))</f>
        <v/>
      </c>
      <c r="AP1555" s="2406" t="str">
        <f ca="1">IF($E1555&gt;$E$12,"",IF(($E1555&gt;=AP$307),AP1546-$D1555*AP$302,INDEX(F1550:BM1609,AP$307,$E1555)))</f>
        <v/>
      </c>
      <c r="AQ1555" s="2406" t="str">
        <f ca="1">IF($E1555&gt;$E$12,"",IF(($E1555&gt;=AQ$307),AQ1546-$D1555*AQ$302,INDEX(F1550:BM1609,AQ$307,$E1555)))</f>
        <v/>
      </c>
      <c r="AR1555" s="2406" t="str">
        <f ca="1">IF($E1555&gt;$E$12,"",IF(($E1555&gt;=AR$307),AR1546-$D1555*AR$302,INDEX(F1550:BM1609,AR$307,$E1555)))</f>
        <v/>
      </c>
      <c r="AS1555" s="2406" t="str">
        <f ca="1">IF($E1555&gt;$E$12,"",IF(($E1555&gt;=AS$307),AS1546-$D1555*AS$302,INDEX(F1550:BM1609,AS$307,$E1555)))</f>
        <v/>
      </c>
      <c r="AT1555" s="2406" t="str">
        <f ca="1">IF($E1555&gt;$E$12,"",IF(($E1555&gt;=AT$307),AT1546-$D1555*AT$302,INDEX(F1550:BM1609,AT$307,$E1555)))</f>
        <v/>
      </c>
      <c r="AU1555" s="2406" t="str">
        <f ca="1">IF($E1555&gt;$E$12,"",IF(($E1555&gt;=AU$307),AU1546-$D1555*AU$302,INDEX(F1550:BM1609,AU$307,$E1555)))</f>
        <v/>
      </c>
      <c r="AV1555" s="2406" t="str">
        <f ca="1">IF($E1555&gt;$E$12,"",IF(($E1555&gt;=AV$307),AV1546-$D1555*AV$302,INDEX(F1550:BM1609,AV$307,$E1555)))</f>
        <v/>
      </c>
      <c r="AW1555" s="2406" t="str">
        <f ca="1">IF($E1555&gt;$E$12,"",IF(($E1555&gt;=AW$307),AW1546-$D1555*AW$302,INDEX(F1550:BM1609,AW$307,$E1555)))</f>
        <v/>
      </c>
      <c r="AX1555" s="2406" t="str">
        <f ca="1">IF($E1555&gt;$E$12,"",IF(($E1555&gt;=AX$307),AX1546-$D1555*AX$302,INDEX(F1550:BM1609,AX$307,$E1555)))</f>
        <v/>
      </c>
      <c r="AY1555" s="2406" t="str">
        <f ca="1">IF($E1555&gt;$E$12,"",IF(($E1555&gt;=AY$307),AY1546-$D1555*AY$302,INDEX(F1550:BM1609,AY$307,$E1555)))</f>
        <v/>
      </c>
      <c r="AZ1555" s="2406" t="str">
        <f ca="1">IF($E1555&gt;$E$12,"",IF(($E1555&gt;=AZ$307),AZ1546-$D1555*AZ$302,INDEX(F1550:BM1609,AZ$307,$E1555)))</f>
        <v/>
      </c>
      <c r="BA1555" s="2406" t="str">
        <f ca="1">IF($E1555&gt;$E$12,"",IF(($E1555&gt;=BA$307),BA1546-$D1555*BA$302,INDEX(F1550:BM1609,BA$307,$E1555)))</f>
        <v/>
      </c>
      <c r="BB1555" s="2406" t="str">
        <f ca="1">IF($E1555&gt;$E$12,"",IF(($E1555&gt;=BB$307),BB1546-$D1555*BB$302,INDEX(F1550:BM1609,BB$307,$E1555)))</f>
        <v/>
      </c>
      <c r="BC1555" s="2406" t="str">
        <f ca="1">IF($E1555&gt;$E$12,"",IF(($E1555&gt;=BC$307),BC1546-$D1555*BC$302,INDEX(F1550:BM1609,BC$307,$E1555)))</f>
        <v/>
      </c>
      <c r="BD1555" s="2406" t="str">
        <f ca="1">IF($E1555&gt;$E$12,"",IF(($E1555&gt;=BD$307),BD1546-$D1555*BD$302,INDEX(F1550:BM1609,BD$307,$E1555)))</f>
        <v/>
      </c>
      <c r="BE1555" s="2406" t="str">
        <f ca="1">IF($E1555&gt;$E$12,"",IF(($E1555&gt;=BE$307),BE1546-$D1555*BE$302,INDEX(F1550:BM1609,BE$307,$E1555)))</f>
        <v/>
      </c>
      <c r="BF1555" s="2406" t="str">
        <f ca="1">IF($E1555&gt;$E$12,"",IF(($E1555&gt;=BF$307),BF1546-$D1555*BF$302,INDEX(F1550:BM1609,BF$307,$E1555)))</f>
        <v/>
      </c>
      <c r="BG1555" s="2406" t="str">
        <f ca="1">IF($E1555&gt;$E$12,"",IF(($E1555&gt;=BG$307),BG1546-$D1555*BG$302,INDEX(F1550:BM1609,BG$307,$E1555)))</f>
        <v/>
      </c>
      <c r="BH1555" s="2406" t="str">
        <f ca="1">IF($E1555&gt;$E$12,"",IF(($E1555&gt;=BH$307),BH1546-$D1555*BH$302,INDEX(F1550:BM1609,BH$307,$E1555)))</f>
        <v/>
      </c>
      <c r="BI1555" s="2406" t="str">
        <f ca="1">IF($E1555&gt;$E$12,"",IF(($E1555&gt;=BI$307),BI1546-$D1555*BI$302,INDEX(F1550:BM1609,BI$307,$E1555)))</f>
        <v/>
      </c>
      <c r="BJ1555" s="2406" t="str">
        <f ca="1">IF($E1555&gt;$E$12,"",IF(($E1555&gt;=BJ$307),BJ1546-$D1555*BJ$302,INDEX(F1550:BM1609,BJ$307,$E1555)))</f>
        <v/>
      </c>
      <c r="BK1555" s="2406" t="str">
        <f ca="1">IF($E1555&gt;$E$12,"",IF(($E1555&gt;=BK$307),BK1546-$D1555*BK$302,INDEX(F1550:BM1609,BK$307,$E1555)))</f>
        <v/>
      </c>
      <c r="BL1555" s="2406" t="str">
        <f ca="1">IF($E1555&gt;$E$12,"",IF(($E1555&gt;=BL$307),BL1546-$D1555*BL$302,INDEX(F1550:BM1609,BL$307,$E1555)))</f>
        <v/>
      </c>
      <c r="BM1555" s="2406" t="str">
        <f ca="1">IF($E1555&gt;$E$12,"",IF(($E1555&gt;=BM$307),BM1546-$D1555*BM$302,INDEX(F1550:BM1609,BM$307,$E1555)))</f>
        <v/>
      </c>
    </row>
    <row r="1556" spans="3:65" ht="13.5" x14ac:dyDescent="0.25">
      <c r="C1556" s="2357"/>
      <c r="D1556" s="2405">
        <f ca="1">INDEX(F1545:BM1545,E1556)</f>
        <v>9.118883487506163E-4</v>
      </c>
      <c r="E1556" s="2316">
        <v>7</v>
      </c>
      <c r="F1556" s="2406">
        <f ca="1">IF($E1556&gt;$E$12,"",IF(($E1556&gt;=F$307),F1546-$D1556*F$302,INDEX(F1550:BM1609,F$307,$E1556)))</f>
        <v>0.99952330506842291</v>
      </c>
      <c r="G1556" s="2406">
        <f ca="1">IF($E1556&gt;$E$12,"",IF(($E1556&gt;=G$307),G1546-$D1556*G$302,INDEX(F1550:BM1609,G$307,$E1556)))</f>
        <v>1.9989249400707656</v>
      </c>
      <c r="H1556" s="2406">
        <f ca="1">IF($E1556&gt;$E$12,"",IF(($E1556&gt;=H$307),H1546-$D1556*H$302,INDEX(F1550:BM1609,H$307,$E1556)))</f>
        <v>2.9980521149857053</v>
      </c>
      <c r="I1556" s="2406">
        <f ca="1">IF($E1556&gt;$E$12,"",IF(($E1556&gt;=I$307),I1546-$D1556*I$302,INDEX(F1550:BM1609,I$307,$E1556)))</f>
        <v>3.9966818402275464</v>
      </c>
      <c r="J1556" s="2406">
        <f ca="1">IF($E1556&gt;$E$12,"",IF(($E1556&gt;=J$307),J1546-$D1556*J$302,INDEX(F1550:BM1609,J$307,$E1556)))</f>
        <v>4.9944638918623188</v>
      </c>
      <c r="K1556" s="2406">
        <f ca="1">IF($E1556&gt;$E$12,"",IF(($E1556&gt;=K$307),K1546-$D1556*K$302,INDEX(F1550:BM1609,K$307,$E1556)))</f>
        <v>5.9908312336737657</v>
      </c>
      <c r="L1556" s="2406">
        <f ca="1">IF($E1556&gt;$E$12,"",IF(($E1556&gt;=L$307),L1546-$D1556*L$302,INDEX(F1550:BM1609,L$307,$E1556)))</f>
        <v>6.9848549844347598</v>
      </c>
      <c r="M1556" s="2406">
        <f ca="1">IF($E1556&gt;$E$12,"",IF(($E1556&gt;=M$307),M1546-$D1556*M$302,INDEX(F1550:BM1609,M$307,$E1556)))</f>
        <v>6.9944240297244473</v>
      </c>
      <c r="N1556" s="2406">
        <f ca="1">IF($E1556&gt;$E$12,"",IF(($E1556&gt;=N$307),N1546-$D1556*N$302,INDEX(F1550:BM1609,N$307,$E1556)))</f>
        <v>6.9979442882784184</v>
      </c>
      <c r="O1556" s="2406">
        <f ca="1">IF($E1556&gt;$E$12,"",IF(($E1556&gt;=O$307),O1546-$D1556*O$302,INDEX(F1550:BM1609,O$307,$E1556)))</f>
        <v>6.9992393203230643</v>
      </c>
      <c r="P1556" s="2406">
        <f ca="1">IF($E1556&gt;$E$12,"",IF(($E1556&gt;=P$307),P1546-$D1556*P$302,INDEX(F1550:BM1609,P$307,$E1556)))</f>
        <v>6.9999929999999999</v>
      </c>
      <c r="Q1556" s="2406" t="str">
        <f ca="1">IF($E1556&gt;$E$12,"",IF(($E1556&gt;=Q$307),Q1546-$D1556*Q$302,INDEX(F1550:BM1609,Q$307,$E1556)))</f>
        <v/>
      </c>
      <c r="R1556" s="2406" t="str">
        <f ca="1">IF($E1556&gt;$E$12,"",IF(($E1556&gt;=R$307),R1546-$D1556*R$302,INDEX(F1550:BM1609,R$307,$E1556)))</f>
        <v/>
      </c>
      <c r="S1556" s="2406" t="str">
        <f ca="1">IF($E1556&gt;$E$12,"",IF(($E1556&gt;=S$307),S1546-$D1556*S$302,INDEX(F1550:BM1609,S$307,$E1556)))</f>
        <v/>
      </c>
      <c r="T1556" s="2406" t="str">
        <f ca="1">IF($E1556&gt;$E$12,"",IF(($E1556&gt;=T$307),T1546-$D1556*T$302,INDEX(F1550:BM1609,T$307,$E1556)))</f>
        <v/>
      </c>
      <c r="U1556" s="2406" t="str">
        <f ca="1">IF($E1556&gt;$E$12,"",IF(($E1556&gt;=U$307),U1546-$D1556*U$302,INDEX(F1550:BM1609,U$307,$E1556)))</f>
        <v/>
      </c>
      <c r="V1556" s="2406" t="str">
        <f ca="1">IF($E1556&gt;$E$12,"",IF(($E1556&gt;=V$307),V1546-$D1556*V$302,INDEX(F1550:BM1609,V$307,$E1556)))</f>
        <v/>
      </c>
      <c r="W1556" s="2406" t="str">
        <f ca="1">IF($E1556&gt;$E$12,"",IF(($E1556&gt;=W$307),W1546-$D1556*W$302,INDEX(F1550:BM1609,W$307,$E1556)))</f>
        <v/>
      </c>
      <c r="X1556" s="2406" t="str">
        <f ca="1">IF($E1556&gt;$E$12,"",IF(($E1556&gt;=X$307),X1546-$D1556*X$302,INDEX(F1550:BM1609,X$307,$E1556)))</f>
        <v/>
      </c>
      <c r="Y1556" s="2406" t="str">
        <f ca="1">IF($E1556&gt;$E$12,"",IF(($E1556&gt;=Y$307),Y1546-$D1556*Y$302,INDEX(F1550:BM1609,Y$307,$E1556)))</f>
        <v/>
      </c>
      <c r="Z1556" s="2406" t="str">
        <f ca="1">IF($E1556&gt;$E$12,"",IF(($E1556&gt;=Z$307),Z1546-$D1556*Z$302,INDEX(F1550:BM1609,Z$307,$E1556)))</f>
        <v/>
      </c>
      <c r="AA1556" s="2406" t="str">
        <f ca="1">IF($E1556&gt;$E$12,"",IF(($E1556&gt;=AA$307),AA1546-$D1556*AA$302,INDEX(F1550:BM1609,AA$307,$E1556)))</f>
        <v/>
      </c>
      <c r="AB1556" s="2406" t="str">
        <f ca="1">IF($E1556&gt;$E$12,"",IF(($E1556&gt;=AB$307),AB1546-$D1556*AB$302,INDEX(F1550:BM1609,AB$307,$E1556)))</f>
        <v/>
      </c>
      <c r="AC1556" s="2406" t="str">
        <f ca="1">IF($E1556&gt;$E$12,"",IF(($E1556&gt;=AC$307),AC1546-$D1556*AC$302,INDEX(F1550:BM1609,AC$307,$E1556)))</f>
        <v/>
      </c>
      <c r="AD1556" s="2406" t="str">
        <f ca="1">IF($E1556&gt;$E$12,"",IF(($E1556&gt;=AD$307),AD1546-$D1556*AD$302,INDEX(F1550:BM1609,AD$307,$E1556)))</f>
        <v/>
      </c>
      <c r="AE1556" s="2406" t="str">
        <f ca="1">IF($E1556&gt;$E$12,"",IF(($E1556&gt;=AE$307),AE1546-$D1556*AE$302,INDEX(F1550:BM1609,AE$307,$E1556)))</f>
        <v/>
      </c>
      <c r="AF1556" s="2406" t="str">
        <f ca="1">IF($E1556&gt;$E$12,"",IF(($E1556&gt;=AF$307),AF1546-$D1556*AF$302,INDEX(F1550:BM1609,AF$307,$E1556)))</f>
        <v/>
      </c>
      <c r="AG1556" s="2406" t="str">
        <f ca="1">IF($E1556&gt;$E$12,"",IF(($E1556&gt;=AG$307),AG1546-$D1556*AG$302,INDEX(F1550:BM1609,AG$307,$E1556)))</f>
        <v/>
      </c>
      <c r="AH1556" s="2406" t="str">
        <f ca="1">IF($E1556&gt;$E$12,"",IF(($E1556&gt;=AH$307),AH1546-$D1556*AH$302,INDEX(F1550:BM1609,AH$307,$E1556)))</f>
        <v/>
      </c>
      <c r="AI1556" s="2406" t="str">
        <f ca="1">IF($E1556&gt;$E$12,"",IF(($E1556&gt;=AI$307),AI1546-$D1556*AI$302,INDEX(F1550:BM1609,AI$307,$E1556)))</f>
        <v/>
      </c>
      <c r="AJ1556" s="2406" t="str">
        <f ca="1">IF($E1556&gt;$E$12,"",IF(($E1556&gt;=AJ$307),AJ1546-$D1556*AJ$302,INDEX(F1550:BM1609,AJ$307,$E1556)))</f>
        <v/>
      </c>
      <c r="AK1556" s="2406" t="str">
        <f ca="1">IF($E1556&gt;$E$12,"",IF(($E1556&gt;=AK$307),AK1546-$D1556*AK$302,INDEX(F1550:BM1609,AK$307,$E1556)))</f>
        <v/>
      </c>
      <c r="AL1556" s="2406" t="str">
        <f ca="1">IF($E1556&gt;$E$12,"",IF(($E1556&gt;=AL$307),AL1546-$D1556*AL$302,INDEX(F1550:BM1609,AL$307,$E1556)))</f>
        <v/>
      </c>
      <c r="AM1556" s="2406" t="str">
        <f ca="1">IF($E1556&gt;$E$12,"",IF(($E1556&gt;=AM$307),AM1546-$D1556*AM$302,INDEX(F1550:BM1609,AM$307,$E1556)))</f>
        <v/>
      </c>
      <c r="AN1556" s="2406" t="str">
        <f ca="1">IF($E1556&gt;$E$12,"",IF(($E1556&gt;=AN$307),AN1546-$D1556*AN$302,INDEX(F1550:BM1609,AN$307,$E1556)))</f>
        <v/>
      </c>
      <c r="AO1556" s="2406" t="str">
        <f ca="1">IF($E1556&gt;$E$12,"",IF(($E1556&gt;=AO$307),AO1546-$D1556*AO$302,INDEX(F1550:BM1609,AO$307,$E1556)))</f>
        <v/>
      </c>
      <c r="AP1556" s="2406" t="str">
        <f ca="1">IF($E1556&gt;$E$12,"",IF(($E1556&gt;=AP$307),AP1546-$D1556*AP$302,INDEX(F1550:BM1609,AP$307,$E1556)))</f>
        <v/>
      </c>
      <c r="AQ1556" s="2406" t="str">
        <f ca="1">IF($E1556&gt;$E$12,"",IF(($E1556&gt;=AQ$307),AQ1546-$D1556*AQ$302,INDEX(F1550:BM1609,AQ$307,$E1556)))</f>
        <v/>
      </c>
      <c r="AR1556" s="2406" t="str">
        <f ca="1">IF($E1556&gt;$E$12,"",IF(($E1556&gt;=AR$307),AR1546-$D1556*AR$302,INDEX(F1550:BM1609,AR$307,$E1556)))</f>
        <v/>
      </c>
      <c r="AS1556" s="2406" t="str">
        <f ca="1">IF($E1556&gt;$E$12,"",IF(($E1556&gt;=AS$307),AS1546-$D1556*AS$302,INDEX(F1550:BM1609,AS$307,$E1556)))</f>
        <v/>
      </c>
      <c r="AT1556" s="2406" t="str">
        <f ca="1">IF($E1556&gt;$E$12,"",IF(($E1556&gt;=AT$307),AT1546-$D1556*AT$302,INDEX(F1550:BM1609,AT$307,$E1556)))</f>
        <v/>
      </c>
      <c r="AU1556" s="2406" t="str">
        <f ca="1">IF($E1556&gt;$E$12,"",IF(($E1556&gt;=AU$307),AU1546-$D1556*AU$302,INDEX(F1550:BM1609,AU$307,$E1556)))</f>
        <v/>
      </c>
      <c r="AV1556" s="2406" t="str">
        <f ca="1">IF($E1556&gt;$E$12,"",IF(($E1556&gt;=AV$307),AV1546-$D1556*AV$302,INDEX(F1550:BM1609,AV$307,$E1556)))</f>
        <v/>
      </c>
      <c r="AW1556" s="2406" t="str">
        <f ca="1">IF($E1556&gt;$E$12,"",IF(($E1556&gt;=AW$307),AW1546-$D1556*AW$302,INDEX(F1550:BM1609,AW$307,$E1556)))</f>
        <v/>
      </c>
      <c r="AX1556" s="2406" t="str">
        <f ca="1">IF($E1556&gt;$E$12,"",IF(($E1556&gt;=AX$307),AX1546-$D1556*AX$302,INDEX(F1550:BM1609,AX$307,$E1556)))</f>
        <v/>
      </c>
      <c r="AY1556" s="2406" t="str">
        <f ca="1">IF($E1556&gt;$E$12,"",IF(($E1556&gt;=AY$307),AY1546-$D1556*AY$302,INDEX(F1550:BM1609,AY$307,$E1556)))</f>
        <v/>
      </c>
      <c r="AZ1556" s="2406" t="str">
        <f ca="1">IF($E1556&gt;$E$12,"",IF(($E1556&gt;=AZ$307),AZ1546-$D1556*AZ$302,INDEX(F1550:BM1609,AZ$307,$E1556)))</f>
        <v/>
      </c>
      <c r="BA1556" s="2406" t="str">
        <f ca="1">IF($E1556&gt;$E$12,"",IF(($E1556&gt;=BA$307),BA1546-$D1556*BA$302,INDEX(F1550:BM1609,BA$307,$E1556)))</f>
        <v/>
      </c>
      <c r="BB1556" s="2406" t="str">
        <f ca="1">IF($E1556&gt;$E$12,"",IF(($E1556&gt;=BB$307),BB1546-$D1556*BB$302,INDEX(F1550:BM1609,BB$307,$E1556)))</f>
        <v/>
      </c>
      <c r="BC1556" s="2406" t="str">
        <f ca="1">IF($E1556&gt;$E$12,"",IF(($E1556&gt;=BC$307),BC1546-$D1556*BC$302,INDEX(F1550:BM1609,BC$307,$E1556)))</f>
        <v/>
      </c>
      <c r="BD1556" s="2406" t="str">
        <f ca="1">IF($E1556&gt;$E$12,"",IF(($E1556&gt;=BD$307),BD1546-$D1556*BD$302,INDEX(F1550:BM1609,BD$307,$E1556)))</f>
        <v/>
      </c>
      <c r="BE1556" s="2406" t="str">
        <f ca="1">IF($E1556&gt;$E$12,"",IF(($E1556&gt;=BE$307),BE1546-$D1556*BE$302,INDEX(F1550:BM1609,BE$307,$E1556)))</f>
        <v/>
      </c>
      <c r="BF1556" s="2406" t="str">
        <f ca="1">IF($E1556&gt;$E$12,"",IF(($E1556&gt;=BF$307),BF1546-$D1556*BF$302,INDEX(F1550:BM1609,BF$307,$E1556)))</f>
        <v/>
      </c>
      <c r="BG1556" s="2406" t="str">
        <f ca="1">IF($E1556&gt;$E$12,"",IF(($E1556&gt;=BG$307),BG1546-$D1556*BG$302,INDEX(F1550:BM1609,BG$307,$E1556)))</f>
        <v/>
      </c>
      <c r="BH1556" s="2406" t="str">
        <f ca="1">IF($E1556&gt;$E$12,"",IF(($E1556&gt;=BH$307),BH1546-$D1556*BH$302,INDEX(F1550:BM1609,BH$307,$E1556)))</f>
        <v/>
      </c>
      <c r="BI1556" s="2406" t="str">
        <f ca="1">IF($E1556&gt;$E$12,"",IF(($E1556&gt;=BI$307),BI1546-$D1556*BI$302,INDEX(F1550:BM1609,BI$307,$E1556)))</f>
        <v/>
      </c>
      <c r="BJ1556" s="2406" t="str">
        <f ca="1">IF($E1556&gt;$E$12,"",IF(($E1556&gt;=BJ$307),BJ1546-$D1556*BJ$302,INDEX(F1550:BM1609,BJ$307,$E1556)))</f>
        <v/>
      </c>
      <c r="BK1556" s="2406" t="str">
        <f ca="1">IF($E1556&gt;$E$12,"",IF(($E1556&gt;=BK$307),BK1546-$D1556*BK$302,INDEX(F1550:BM1609,BK$307,$E1556)))</f>
        <v/>
      </c>
      <c r="BL1556" s="2406" t="str">
        <f ca="1">IF($E1556&gt;$E$12,"",IF(($E1556&gt;=BL$307),BL1546-$D1556*BL$302,INDEX(F1550:BM1609,BL$307,$E1556)))</f>
        <v/>
      </c>
      <c r="BM1556" s="2406" t="str">
        <f ca="1">IF($E1556&gt;$E$12,"",IF(($E1556&gt;=BM$307),BM1546-$D1556*BM$302,INDEX(F1550:BM1609,BM$307,$E1556)))</f>
        <v/>
      </c>
    </row>
    <row r="1557" spans="3:65" ht="13.5" x14ac:dyDescent="0.25">
      <c r="C1557" s="2357"/>
      <c r="D1557" s="2405">
        <f ca="1">INDEX(F1545:BM1545,E1557)</f>
        <v>3.3546531161426999E-4</v>
      </c>
      <c r="E1557" s="2316">
        <v>8</v>
      </c>
      <c r="F1557" s="2406">
        <f ca="1">IF($E1557&gt;$E$12,"",IF(($E1557&gt;=F$307),F1546-$D1557*F$302,INDEX(F1550:BM1609,F$307,$E1557)))</f>
        <v>0.99982400143940486</v>
      </c>
      <c r="G1557" s="2406">
        <f ca="1">IF($E1557&gt;$E$12,"",IF(($E1557&gt;=G$307),G1546-$D1557*G$302,INDEX(F1550:BM1609,G$307,$E1557)))</f>
        <v>1.9996032429181327</v>
      </c>
      <c r="H1557" s="2406">
        <f ca="1">IF($E1557&gt;$E$12,"",IF(($E1557&gt;=H$307),H1546-$D1557*H$302,INDEX(F1550:BM1609,H$307,$E1557)))</f>
        <v>2.999281516072315</v>
      </c>
      <c r="I1557" s="2406">
        <f ca="1">IF($E1557&gt;$E$12,"",IF(($E1557&gt;=I$307),I1546-$D1557*I$302,INDEX(F1550:BM1609,I$307,$E1557)))</f>
        <v>3.9987767875357449</v>
      </c>
      <c r="J1557" s="2406">
        <f ca="1">IF($E1557&gt;$E$12,"",IF(($E1557&gt;=J$307),J1546-$D1557*J$302,INDEX(F1550:BM1609,J$307,$E1557)))</f>
        <v>4.9979602169944695</v>
      </c>
      <c r="K1557" s="2406">
        <f ca="1">IF($E1557&gt;$E$12,"",IF(($E1557&gt;=K$307),K1546-$D1557*K$302,INDEX(F1550:BM1609,K$307,$E1557)))</f>
        <v>5.9966232032735256</v>
      </c>
      <c r="L1557" s="2406">
        <f ca="1">IF($E1557&gt;$E$12,"",IF(($E1557&gt;=L$307),L1546-$D1557*L$302,INDEX(F1550:BM1609,L$307,$E1557)))</f>
        <v>6.9944240297244473</v>
      </c>
      <c r="M1557" s="2406">
        <f ca="1">IF($E1557&gt;$E$12,"",IF(($E1557&gt;=M$307),M1546-$D1557*M$302,INDEX(F1550:BM1609,M$307,$E1557)))</f>
        <v>7.9908004622278064</v>
      </c>
      <c r="N1557" s="2406">
        <f ca="1">IF($E1557&gt;$E$12,"",IF(($E1557&gt;=N$307),N1546-$D1557*N$302,INDEX(F1550:BM1609,N$307,$E1557)))</f>
        <v>7.9966106188394797</v>
      </c>
      <c r="O1557" s="2406">
        <f ca="1">IF($E1557&gt;$E$12,"",IF(($E1557&gt;=O$307),O1546-$D1557*O$302,INDEX(F1550:BM1609,O$307,$E1557)))</f>
        <v>7.9987480581443391</v>
      </c>
      <c r="P1557" s="2406">
        <f ca="1">IF($E1557&gt;$E$12,"",IF(($E1557&gt;=P$307),P1546-$D1557*P$302,INDEX(F1550:BM1609,P$307,$E1557)))</f>
        <v>7.9999919999999998</v>
      </c>
      <c r="Q1557" s="2406" t="str">
        <f ca="1">IF($E1557&gt;$E$12,"",IF(($E1557&gt;=Q$307),Q1546-$D1557*Q$302,INDEX(F1550:BM1609,Q$307,$E1557)))</f>
        <v/>
      </c>
      <c r="R1557" s="2406" t="str">
        <f ca="1">IF($E1557&gt;$E$12,"",IF(($E1557&gt;=R$307),R1546-$D1557*R$302,INDEX(F1550:BM1609,R$307,$E1557)))</f>
        <v/>
      </c>
      <c r="S1557" s="2406" t="str">
        <f ca="1">IF($E1557&gt;$E$12,"",IF(($E1557&gt;=S$307),S1546-$D1557*S$302,INDEX(F1550:BM1609,S$307,$E1557)))</f>
        <v/>
      </c>
      <c r="T1557" s="2406" t="str">
        <f ca="1">IF($E1557&gt;$E$12,"",IF(($E1557&gt;=T$307),T1546-$D1557*T$302,INDEX(F1550:BM1609,T$307,$E1557)))</f>
        <v/>
      </c>
      <c r="U1557" s="2406" t="str">
        <f ca="1">IF($E1557&gt;$E$12,"",IF(($E1557&gt;=U$307),U1546-$D1557*U$302,INDEX(F1550:BM1609,U$307,$E1557)))</f>
        <v/>
      </c>
      <c r="V1557" s="2406" t="str">
        <f ca="1">IF($E1557&gt;$E$12,"",IF(($E1557&gt;=V$307),V1546-$D1557*V$302,INDEX(F1550:BM1609,V$307,$E1557)))</f>
        <v/>
      </c>
      <c r="W1557" s="2406" t="str">
        <f ca="1">IF($E1557&gt;$E$12,"",IF(($E1557&gt;=W$307),W1546-$D1557*W$302,INDEX(F1550:BM1609,W$307,$E1557)))</f>
        <v/>
      </c>
      <c r="X1557" s="2406" t="str">
        <f ca="1">IF($E1557&gt;$E$12,"",IF(($E1557&gt;=X$307),X1546-$D1557*X$302,INDEX(F1550:BM1609,X$307,$E1557)))</f>
        <v/>
      </c>
      <c r="Y1557" s="2406" t="str">
        <f ca="1">IF($E1557&gt;$E$12,"",IF(($E1557&gt;=Y$307),Y1546-$D1557*Y$302,INDEX(F1550:BM1609,Y$307,$E1557)))</f>
        <v/>
      </c>
      <c r="Z1557" s="2406" t="str">
        <f ca="1">IF($E1557&gt;$E$12,"",IF(($E1557&gt;=Z$307),Z1546-$D1557*Z$302,INDEX(F1550:BM1609,Z$307,$E1557)))</f>
        <v/>
      </c>
      <c r="AA1557" s="2406" t="str">
        <f ca="1">IF($E1557&gt;$E$12,"",IF(($E1557&gt;=AA$307),AA1546-$D1557*AA$302,INDEX(F1550:BM1609,AA$307,$E1557)))</f>
        <v/>
      </c>
      <c r="AB1557" s="2406" t="str">
        <f ca="1">IF($E1557&gt;$E$12,"",IF(($E1557&gt;=AB$307),AB1546-$D1557*AB$302,INDEX(F1550:BM1609,AB$307,$E1557)))</f>
        <v/>
      </c>
      <c r="AC1557" s="2406" t="str">
        <f ca="1">IF($E1557&gt;$E$12,"",IF(($E1557&gt;=AC$307),AC1546-$D1557*AC$302,INDEX(F1550:BM1609,AC$307,$E1557)))</f>
        <v/>
      </c>
      <c r="AD1557" s="2406" t="str">
        <f ca="1">IF($E1557&gt;$E$12,"",IF(($E1557&gt;=AD$307),AD1546-$D1557*AD$302,INDEX(F1550:BM1609,AD$307,$E1557)))</f>
        <v/>
      </c>
      <c r="AE1557" s="2406" t="str">
        <f ca="1">IF($E1557&gt;$E$12,"",IF(($E1557&gt;=AE$307),AE1546-$D1557*AE$302,INDEX(F1550:BM1609,AE$307,$E1557)))</f>
        <v/>
      </c>
      <c r="AF1557" s="2406" t="str">
        <f ca="1">IF($E1557&gt;$E$12,"",IF(($E1557&gt;=AF$307),AF1546-$D1557*AF$302,INDEX(F1550:BM1609,AF$307,$E1557)))</f>
        <v/>
      </c>
      <c r="AG1557" s="2406" t="str">
        <f ca="1">IF($E1557&gt;$E$12,"",IF(($E1557&gt;=AG$307),AG1546-$D1557*AG$302,INDEX(F1550:BM1609,AG$307,$E1557)))</f>
        <v/>
      </c>
      <c r="AH1557" s="2406" t="str">
        <f ca="1">IF($E1557&gt;$E$12,"",IF(($E1557&gt;=AH$307),AH1546-$D1557*AH$302,INDEX(F1550:BM1609,AH$307,$E1557)))</f>
        <v/>
      </c>
      <c r="AI1557" s="2406" t="str">
        <f ca="1">IF($E1557&gt;$E$12,"",IF(($E1557&gt;=AI$307),AI1546-$D1557*AI$302,INDEX(F1550:BM1609,AI$307,$E1557)))</f>
        <v/>
      </c>
      <c r="AJ1557" s="2406" t="str">
        <f ca="1">IF($E1557&gt;$E$12,"",IF(($E1557&gt;=AJ$307),AJ1546-$D1557*AJ$302,INDEX(F1550:BM1609,AJ$307,$E1557)))</f>
        <v/>
      </c>
      <c r="AK1557" s="2406" t="str">
        <f ca="1">IF($E1557&gt;$E$12,"",IF(($E1557&gt;=AK$307),AK1546-$D1557*AK$302,INDEX(F1550:BM1609,AK$307,$E1557)))</f>
        <v/>
      </c>
      <c r="AL1557" s="2406" t="str">
        <f ca="1">IF($E1557&gt;$E$12,"",IF(($E1557&gt;=AL$307),AL1546-$D1557*AL$302,INDEX(F1550:BM1609,AL$307,$E1557)))</f>
        <v/>
      </c>
      <c r="AM1557" s="2406" t="str">
        <f ca="1">IF($E1557&gt;$E$12,"",IF(($E1557&gt;=AM$307),AM1546-$D1557*AM$302,INDEX(F1550:BM1609,AM$307,$E1557)))</f>
        <v/>
      </c>
      <c r="AN1557" s="2406" t="str">
        <f ca="1">IF($E1557&gt;$E$12,"",IF(($E1557&gt;=AN$307),AN1546-$D1557*AN$302,INDEX(F1550:BM1609,AN$307,$E1557)))</f>
        <v/>
      </c>
      <c r="AO1557" s="2406" t="str">
        <f ca="1">IF($E1557&gt;$E$12,"",IF(($E1557&gt;=AO$307),AO1546-$D1557*AO$302,INDEX(F1550:BM1609,AO$307,$E1557)))</f>
        <v/>
      </c>
      <c r="AP1557" s="2406" t="str">
        <f ca="1">IF($E1557&gt;$E$12,"",IF(($E1557&gt;=AP$307),AP1546-$D1557*AP$302,INDEX(F1550:BM1609,AP$307,$E1557)))</f>
        <v/>
      </c>
      <c r="AQ1557" s="2406" t="str">
        <f ca="1">IF($E1557&gt;$E$12,"",IF(($E1557&gt;=AQ$307),AQ1546-$D1557*AQ$302,INDEX(F1550:BM1609,AQ$307,$E1557)))</f>
        <v/>
      </c>
      <c r="AR1557" s="2406" t="str">
        <f ca="1">IF($E1557&gt;$E$12,"",IF(($E1557&gt;=AR$307),AR1546-$D1557*AR$302,INDEX(F1550:BM1609,AR$307,$E1557)))</f>
        <v/>
      </c>
      <c r="AS1557" s="2406" t="str">
        <f ca="1">IF($E1557&gt;$E$12,"",IF(($E1557&gt;=AS$307),AS1546-$D1557*AS$302,INDEX(F1550:BM1609,AS$307,$E1557)))</f>
        <v/>
      </c>
      <c r="AT1557" s="2406" t="str">
        <f ca="1">IF($E1557&gt;$E$12,"",IF(($E1557&gt;=AT$307),AT1546-$D1557*AT$302,INDEX(F1550:BM1609,AT$307,$E1557)))</f>
        <v/>
      </c>
      <c r="AU1557" s="2406" t="str">
        <f ca="1">IF($E1557&gt;$E$12,"",IF(($E1557&gt;=AU$307),AU1546-$D1557*AU$302,INDEX(F1550:BM1609,AU$307,$E1557)))</f>
        <v/>
      </c>
      <c r="AV1557" s="2406" t="str">
        <f ca="1">IF($E1557&gt;$E$12,"",IF(($E1557&gt;=AV$307),AV1546-$D1557*AV$302,INDEX(F1550:BM1609,AV$307,$E1557)))</f>
        <v/>
      </c>
      <c r="AW1557" s="2406" t="str">
        <f ca="1">IF($E1557&gt;$E$12,"",IF(($E1557&gt;=AW$307),AW1546-$D1557*AW$302,INDEX(F1550:BM1609,AW$307,$E1557)))</f>
        <v/>
      </c>
      <c r="AX1557" s="2406" t="str">
        <f ca="1">IF($E1557&gt;$E$12,"",IF(($E1557&gt;=AX$307),AX1546-$D1557*AX$302,INDEX(F1550:BM1609,AX$307,$E1557)))</f>
        <v/>
      </c>
      <c r="AY1557" s="2406" t="str">
        <f ca="1">IF($E1557&gt;$E$12,"",IF(($E1557&gt;=AY$307),AY1546-$D1557*AY$302,INDEX(F1550:BM1609,AY$307,$E1557)))</f>
        <v/>
      </c>
      <c r="AZ1557" s="2406" t="str">
        <f ca="1">IF($E1557&gt;$E$12,"",IF(($E1557&gt;=AZ$307),AZ1546-$D1557*AZ$302,INDEX(F1550:BM1609,AZ$307,$E1557)))</f>
        <v/>
      </c>
      <c r="BA1557" s="2406" t="str">
        <f ca="1">IF($E1557&gt;$E$12,"",IF(($E1557&gt;=BA$307),BA1546-$D1557*BA$302,INDEX(F1550:BM1609,BA$307,$E1557)))</f>
        <v/>
      </c>
      <c r="BB1557" s="2406" t="str">
        <f ca="1">IF($E1557&gt;$E$12,"",IF(($E1557&gt;=BB$307),BB1546-$D1557*BB$302,INDEX(F1550:BM1609,BB$307,$E1557)))</f>
        <v/>
      </c>
      <c r="BC1557" s="2406" t="str">
        <f ca="1">IF($E1557&gt;$E$12,"",IF(($E1557&gt;=BC$307),BC1546-$D1557*BC$302,INDEX(F1550:BM1609,BC$307,$E1557)))</f>
        <v/>
      </c>
      <c r="BD1557" s="2406" t="str">
        <f ca="1">IF($E1557&gt;$E$12,"",IF(($E1557&gt;=BD$307),BD1546-$D1557*BD$302,INDEX(F1550:BM1609,BD$307,$E1557)))</f>
        <v/>
      </c>
      <c r="BE1557" s="2406" t="str">
        <f ca="1">IF($E1557&gt;$E$12,"",IF(($E1557&gt;=BE$307),BE1546-$D1557*BE$302,INDEX(F1550:BM1609,BE$307,$E1557)))</f>
        <v/>
      </c>
      <c r="BF1557" s="2406" t="str">
        <f ca="1">IF($E1557&gt;$E$12,"",IF(($E1557&gt;=BF$307),BF1546-$D1557*BF$302,INDEX(F1550:BM1609,BF$307,$E1557)))</f>
        <v/>
      </c>
      <c r="BG1557" s="2406" t="str">
        <f ca="1">IF($E1557&gt;$E$12,"",IF(($E1557&gt;=BG$307),BG1546-$D1557*BG$302,INDEX(F1550:BM1609,BG$307,$E1557)))</f>
        <v/>
      </c>
      <c r="BH1557" s="2406" t="str">
        <f ca="1">IF($E1557&gt;$E$12,"",IF(($E1557&gt;=BH$307),BH1546-$D1557*BH$302,INDEX(F1550:BM1609,BH$307,$E1557)))</f>
        <v/>
      </c>
      <c r="BI1557" s="2406" t="str">
        <f ca="1">IF($E1557&gt;$E$12,"",IF(($E1557&gt;=BI$307),BI1546-$D1557*BI$302,INDEX(F1550:BM1609,BI$307,$E1557)))</f>
        <v/>
      </c>
      <c r="BJ1557" s="2406" t="str">
        <f ca="1">IF($E1557&gt;$E$12,"",IF(($E1557&gt;=BJ$307),BJ1546-$D1557*BJ$302,INDEX(F1550:BM1609,BJ$307,$E1557)))</f>
        <v/>
      </c>
      <c r="BK1557" s="2406" t="str">
        <f ca="1">IF($E1557&gt;$E$12,"",IF(($E1557&gt;=BK$307),BK1546-$D1557*BK$302,INDEX(F1550:BM1609,BK$307,$E1557)))</f>
        <v/>
      </c>
      <c r="BL1557" s="2406" t="str">
        <f ca="1">IF($E1557&gt;$E$12,"",IF(($E1557&gt;=BL$307),BL1546-$D1557*BL$302,INDEX(F1550:BM1609,BL$307,$E1557)))</f>
        <v/>
      </c>
      <c r="BM1557" s="2406" t="str">
        <f ca="1">IF($E1557&gt;$E$12,"",IF(($E1557&gt;=BM$307),BM1546-$D1557*BM$302,INDEX(F1550:BM1609,BM$307,$E1557)))</f>
        <v/>
      </c>
    </row>
    <row r="1558" spans="3:65" ht="13.5" x14ac:dyDescent="0.25">
      <c r="C1558" s="2357"/>
      <c r="D1558" s="2405">
        <f ca="1">INDEX(F1545:BM1545,E1558)</f>
        <v>1.2341091477991448E-4</v>
      </c>
      <c r="E1558" s="2316">
        <v>9</v>
      </c>
      <c r="F1558" s="2406">
        <f ca="1">IF($E1558&gt;$E$12,"",IF(($E1558&gt;=F$307),F1546-$D1558*F$302,INDEX(F1550:BM1609,F$307,$E1558)))</f>
        <v>0.99993462156294399</v>
      </c>
      <c r="G1558" s="2406">
        <f ca="1">IF($E1558&gt;$E$12,"",IF(($E1558&gt;=G$307),G1546-$D1558*G$302,INDEX(F1550:BM1609,G$307,$E1558)))</f>
        <v>1.9998527768401011</v>
      </c>
      <c r="H1558" s="2406">
        <f ca="1">IF($E1558&gt;$E$12,"",IF(($E1558&gt;=H$307),H1546-$D1558*H$302,INDEX(F1550:BM1609,H$307,$E1558)))</f>
        <v>2.999733787909304</v>
      </c>
      <c r="I1558" s="2406">
        <f ca="1">IF($E1558&gt;$E$12,"",IF(($E1558&gt;=I$307),I1546-$D1558*I$302,INDEX(F1550:BM1609,I$307,$E1558)))</f>
        <v>3.9995474763514571</v>
      </c>
      <c r="J1558" s="2406">
        <f ca="1">IF($E1558&gt;$E$12,"",IF(($E1558&gt;=J$307),J1546-$D1558*J$302,INDEX(F1550:BM1609,J$307,$E1558)))</f>
        <v>4.9992464444164648</v>
      </c>
      <c r="K1558" s="2406">
        <f ca="1">IF($E1558&gt;$E$12,"",IF(($E1558&gt;=K$307),K1546-$D1558*K$302,INDEX(F1550:BM1609,K$307,$E1558)))</f>
        <v>5.9987539519439146</v>
      </c>
      <c r="L1558" s="2406">
        <f ca="1">IF($E1558&gt;$E$12,"",IF(($E1558&gt;=L$307),L1546-$D1558*L$302,INDEX(F1550:BM1609,L$307,$E1558)))</f>
        <v>6.9979442882784184</v>
      </c>
      <c r="M1558" s="2406">
        <f ca="1">IF($E1558&gt;$E$12,"",IF(($E1558&gt;=M$307),M1546-$D1558*M$302,INDEX(F1550:BM1609,M$307,$E1558)))</f>
        <v>7.9966106188394797</v>
      </c>
      <c r="N1558" s="2406">
        <f ca="1">IF($E1558&gt;$E$12,"",IF(($E1558&gt;=N$307),N1546-$D1558*N$302,INDEX(F1550:BM1609,N$307,$E1558)))</f>
        <v>8.9944120823567015</v>
      </c>
      <c r="O1558" s="2406">
        <f ca="1">IF($E1558&gt;$E$12,"",IF(($E1558&gt;=O$307),O1546-$D1558*O$302,INDEX(F1550:BM1609,O$307,$E1558)))</f>
        <v>8.9979386288426717</v>
      </c>
      <c r="P1558" s="2406">
        <f ca="1">IF($E1558&gt;$E$12,"",IF(($E1558&gt;=P$307),P1546-$D1558*P$302,INDEX(F1550:BM1609,P$307,$E1558)))</f>
        <v>8.9999909999999996</v>
      </c>
      <c r="Q1558" s="2406" t="str">
        <f ca="1">IF($E1558&gt;$E$12,"",IF(($E1558&gt;=Q$307),Q1546-$D1558*Q$302,INDEX(F1550:BM1609,Q$307,$E1558)))</f>
        <v/>
      </c>
      <c r="R1558" s="2406" t="str">
        <f ca="1">IF($E1558&gt;$E$12,"",IF(($E1558&gt;=R$307),R1546-$D1558*R$302,INDEX(F1550:BM1609,R$307,$E1558)))</f>
        <v/>
      </c>
      <c r="S1558" s="2406" t="str">
        <f ca="1">IF($E1558&gt;$E$12,"",IF(($E1558&gt;=S$307),S1546-$D1558*S$302,INDEX(F1550:BM1609,S$307,$E1558)))</f>
        <v/>
      </c>
      <c r="T1558" s="2406" t="str">
        <f ca="1">IF($E1558&gt;$E$12,"",IF(($E1558&gt;=T$307),T1546-$D1558*T$302,INDEX(F1550:BM1609,T$307,$E1558)))</f>
        <v/>
      </c>
      <c r="U1558" s="2406" t="str">
        <f ca="1">IF($E1558&gt;$E$12,"",IF(($E1558&gt;=U$307),U1546-$D1558*U$302,INDEX(F1550:BM1609,U$307,$E1558)))</f>
        <v/>
      </c>
      <c r="V1558" s="2406" t="str">
        <f ca="1">IF($E1558&gt;$E$12,"",IF(($E1558&gt;=V$307),V1546-$D1558*V$302,INDEX(F1550:BM1609,V$307,$E1558)))</f>
        <v/>
      </c>
      <c r="W1558" s="2406" t="str">
        <f ca="1">IF($E1558&gt;$E$12,"",IF(($E1558&gt;=W$307),W1546-$D1558*W$302,INDEX(F1550:BM1609,W$307,$E1558)))</f>
        <v/>
      </c>
      <c r="X1558" s="2406" t="str">
        <f ca="1">IF($E1558&gt;$E$12,"",IF(($E1558&gt;=X$307),X1546-$D1558*X$302,INDEX(F1550:BM1609,X$307,$E1558)))</f>
        <v/>
      </c>
      <c r="Y1558" s="2406" t="str">
        <f ca="1">IF($E1558&gt;$E$12,"",IF(($E1558&gt;=Y$307),Y1546-$D1558*Y$302,INDEX(F1550:BM1609,Y$307,$E1558)))</f>
        <v/>
      </c>
      <c r="Z1558" s="2406" t="str">
        <f ca="1">IF($E1558&gt;$E$12,"",IF(($E1558&gt;=Z$307),Z1546-$D1558*Z$302,INDEX(F1550:BM1609,Z$307,$E1558)))</f>
        <v/>
      </c>
      <c r="AA1558" s="2406" t="str">
        <f ca="1">IF($E1558&gt;$E$12,"",IF(($E1558&gt;=AA$307),AA1546-$D1558*AA$302,INDEX(F1550:BM1609,AA$307,$E1558)))</f>
        <v/>
      </c>
      <c r="AB1558" s="2406" t="str">
        <f ca="1">IF($E1558&gt;$E$12,"",IF(($E1558&gt;=AB$307),AB1546-$D1558*AB$302,INDEX(F1550:BM1609,AB$307,$E1558)))</f>
        <v/>
      </c>
      <c r="AC1558" s="2406" t="str">
        <f ca="1">IF($E1558&gt;$E$12,"",IF(($E1558&gt;=AC$307),AC1546-$D1558*AC$302,INDEX(F1550:BM1609,AC$307,$E1558)))</f>
        <v/>
      </c>
      <c r="AD1558" s="2406" t="str">
        <f ca="1">IF($E1558&gt;$E$12,"",IF(($E1558&gt;=AD$307),AD1546-$D1558*AD$302,INDEX(F1550:BM1609,AD$307,$E1558)))</f>
        <v/>
      </c>
      <c r="AE1558" s="2406" t="str">
        <f ca="1">IF($E1558&gt;$E$12,"",IF(($E1558&gt;=AE$307),AE1546-$D1558*AE$302,INDEX(F1550:BM1609,AE$307,$E1558)))</f>
        <v/>
      </c>
      <c r="AF1558" s="2406" t="str">
        <f ca="1">IF($E1558&gt;$E$12,"",IF(($E1558&gt;=AF$307),AF1546-$D1558*AF$302,INDEX(F1550:BM1609,AF$307,$E1558)))</f>
        <v/>
      </c>
      <c r="AG1558" s="2406" t="str">
        <f ca="1">IF($E1558&gt;$E$12,"",IF(($E1558&gt;=AG$307),AG1546-$D1558*AG$302,INDEX(F1550:BM1609,AG$307,$E1558)))</f>
        <v/>
      </c>
      <c r="AH1558" s="2406" t="str">
        <f ca="1">IF($E1558&gt;$E$12,"",IF(($E1558&gt;=AH$307),AH1546-$D1558*AH$302,INDEX(F1550:BM1609,AH$307,$E1558)))</f>
        <v/>
      </c>
      <c r="AI1558" s="2406" t="str">
        <f ca="1">IF($E1558&gt;$E$12,"",IF(($E1558&gt;=AI$307),AI1546-$D1558*AI$302,INDEX(F1550:BM1609,AI$307,$E1558)))</f>
        <v/>
      </c>
      <c r="AJ1558" s="2406" t="str">
        <f ca="1">IF($E1558&gt;$E$12,"",IF(($E1558&gt;=AJ$307),AJ1546-$D1558*AJ$302,INDEX(F1550:BM1609,AJ$307,$E1558)))</f>
        <v/>
      </c>
      <c r="AK1558" s="2406" t="str">
        <f ca="1">IF($E1558&gt;$E$12,"",IF(($E1558&gt;=AK$307),AK1546-$D1558*AK$302,INDEX(F1550:BM1609,AK$307,$E1558)))</f>
        <v/>
      </c>
      <c r="AL1558" s="2406" t="str">
        <f ca="1">IF($E1558&gt;$E$12,"",IF(($E1558&gt;=AL$307),AL1546-$D1558*AL$302,INDEX(F1550:BM1609,AL$307,$E1558)))</f>
        <v/>
      </c>
      <c r="AM1558" s="2406" t="str">
        <f ca="1">IF($E1558&gt;$E$12,"",IF(($E1558&gt;=AM$307),AM1546-$D1558*AM$302,INDEX(F1550:BM1609,AM$307,$E1558)))</f>
        <v/>
      </c>
      <c r="AN1558" s="2406" t="str">
        <f ca="1">IF($E1558&gt;$E$12,"",IF(($E1558&gt;=AN$307),AN1546-$D1558*AN$302,INDEX(F1550:BM1609,AN$307,$E1558)))</f>
        <v/>
      </c>
      <c r="AO1558" s="2406" t="str">
        <f ca="1">IF($E1558&gt;$E$12,"",IF(($E1558&gt;=AO$307),AO1546-$D1558*AO$302,INDEX(F1550:BM1609,AO$307,$E1558)))</f>
        <v/>
      </c>
      <c r="AP1558" s="2406" t="str">
        <f ca="1">IF($E1558&gt;$E$12,"",IF(($E1558&gt;=AP$307),AP1546-$D1558*AP$302,INDEX(F1550:BM1609,AP$307,$E1558)))</f>
        <v/>
      </c>
      <c r="AQ1558" s="2406" t="str">
        <f ca="1">IF($E1558&gt;$E$12,"",IF(($E1558&gt;=AQ$307),AQ1546-$D1558*AQ$302,INDEX(F1550:BM1609,AQ$307,$E1558)))</f>
        <v/>
      </c>
      <c r="AR1558" s="2406" t="str">
        <f ca="1">IF($E1558&gt;$E$12,"",IF(($E1558&gt;=AR$307),AR1546-$D1558*AR$302,INDEX(F1550:BM1609,AR$307,$E1558)))</f>
        <v/>
      </c>
      <c r="AS1558" s="2406" t="str">
        <f ca="1">IF($E1558&gt;$E$12,"",IF(($E1558&gt;=AS$307),AS1546-$D1558*AS$302,INDEX(F1550:BM1609,AS$307,$E1558)))</f>
        <v/>
      </c>
      <c r="AT1558" s="2406" t="str">
        <f ca="1">IF($E1558&gt;$E$12,"",IF(($E1558&gt;=AT$307),AT1546-$D1558*AT$302,INDEX(F1550:BM1609,AT$307,$E1558)))</f>
        <v/>
      </c>
      <c r="AU1558" s="2406" t="str">
        <f ca="1">IF($E1558&gt;$E$12,"",IF(($E1558&gt;=AU$307),AU1546-$D1558*AU$302,INDEX(F1550:BM1609,AU$307,$E1558)))</f>
        <v/>
      </c>
      <c r="AV1558" s="2406" t="str">
        <f ca="1">IF($E1558&gt;$E$12,"",IF(($E1558&gt;=AV$307),AV1546-$D1558*AV$302,INDEX(F1550:BM1609,AV$307,$E1558)))</f>
        <v/>
      </c>
      <c r="AW1558" s="2406" t="str">
        <f ca="1">IF($E1558&gt;$E$12,"",IF(($E1558&gt;=AW$307),AW1546-$D1558*AW$302,INDEX(F1550:BM1609,AW$307,$E1558)))</f>
        <v/>
      </c>
      <c r="AX1558" s="2406" t="str">
        <f ca="1">IF($E1558&gt;$E$12,"",IF(($E1558&gt;=AX$307),AX1546-$D1558*AX$302,INDEX(F1550:BM1609,AX$307,$E1558)))</f>
        <v/>
      </c>
      <c r="AY1558" s="2406" t="str">
        <f ca="1">IF($E1558&gt;$E$12,"",IF(($E1558&gt;=AY$307),AY1546-$D1558*AY$302,INDEX(F1550:BM1609,AY$307,$E1558)))</f>
        <v/>
      </c>
      <c r="AZ1558" s="2406" t="str">
        <f ca="1">IF($E1558&gt;$E$12,"",IF(($E1558&gt;=AZ$307),AZ1546-$D1558*AZ$302,INDEX(F1550:BM1609,AZ$307,$E1558)))</f>
        <v/>
      </c>
      <c r="BA1558" s="2406" t="str">
        <f ca="1">IF($E1558&gt;$E$12,"",IF(($E1558&gt;=BA$307),BA1546-$D1558*BA$302,INDEX(F1550:BM1609,BA$307,$E1558)))</f>
        <v/>
      </c>
      <c r="BB1558" s="2406" t="str">
        <f ca="1">IF($E1558&gt;$E$12,"",IF(($E1558&gt;=BB$307),BB1546-$D1558*BB$302,INDEX(F1550:BM1609,BB$307,$E1558)))</f>
        <v/>
      </c>
      <c r="BC1558" s="2406" t="str">
        <f ca="1">IF($E1558&gt;$E$12,"",IF(($E1558&gt;=BC$307),BC1546-$D1558*BC$302,INDEX(F1550:BM1609,BC$307,$E1558)))</f>
        <v/>
      </c>
      <c r="BD1558" s="2406" t="str">
        <f ca="1">IF($E1558&gt;$E$12,"",IF(($E1558&gt;=BD$307),BD1546-$D1558*BD$302,INDEX(F1550:BM1609,BD$307,$E1558)))</f>
        <v/>
      </c>
      <c r="BE1558" s="2406" t="str">
        <f ca="1">IF($E1558&gt;$E$12,"",IF(($E1558&gt;=BE$307),BE1546-$D1558*BE$302,INDEX(F1550:BM1609,BE$307,$E1558)))</f>
        <v/>
      </c>
      <c r="BF1558" s="2406" t="str">
        <f ca="1">IF($E1558&gt;$E$12,"",IF(($E1558&gt;=BF$307),BF1546-$D1558*BF$302,INDEX(F1550:BM1609,BF$307,$E1558)))</f>
        <v/>
      </c>
      <c r="BG1558" s="2406" t="str">
        <f ca="1">IF($E1558&gt;$E$12,"",IF(($E1558&gt;=BG$307),BG1546-$D1558*BG$302,INDEX(F1550:BM1609,BG$307,$E1558)))</f>
        <v/>
      </c>
      <c r="BH1558" s="2406" t="str">
        <f ca="1">IF($E1558&gt;$E$12,"",IF(($E1558&gt;=BH$307),BH1546-$D1558*BH$302,INDEX(F1550:BM1609,BH$307,$E1558)))</f>
        <v/>
      </c>
      <c r="BI1558" s="2406" t="str">
        <f ca="1">IF($E1558&gt;$E$12,"",IF(($E1558&gt;=BI$307),BI1546-$D1558*BI$302,INDEX(F1550:BM1609,BI$307,$E1558)))</f>
        <v/>
      </c>
      <c r="BJ1558" s="2406" t="str">
        <f ca="1">IF($E1558&gt;$E$12,"",IF(($E1558&gt;=BJ$307),BJ1546-$D1558*BJ$302,INDEX(F1550:BM1609,BJ$307,$E1558)))</f>
        <v/>
      </c>
      <c r="BK1558" s="2406" t="str">
        <f ca="1">IF($E1558&gt;$E$12,"",IF(($E1558&gt;=BK$307),BK1546-$D1558*BK$302,INDEX(F1550:BM1609,BK$307,$E1558)))</f>
        <v/>
      </c>
      <c r="BL1558" s="2406" t="str">
        <f ca="1">IF($E1558&gt;$E$12,"",IF(($E1558&gt;=BL$307),BL1546-$D1558*BL$302,INDEX(F1550:BM1609,BL$307,$E1558)))</f>
        <v/>
      </c>
      <c r="BM1558" s="2406" t="str">
        <f ca="1">IF($E1558&gt;$E$12,"",IF(($E1558&gt;=BM$307),BM1546-$D1558*BM$302,INDEX(F1550:BM1609,BM$307,$E1558)))</f>
        <v/>
      </c>
    </row>
    <row r="1559" spans="3:65" ht="13.5" x14ac:dyDescent="0.25">
      <c r="C1559" s="2357"/>
      <c r="D1559" s="2405">
        <f ca="1">INDEX(F1545:BM1545,E1559)</f>
        <v>4.5400383764052463E-5</v>
      </c>
      <c r="E1559" s="2316">
        <v>10</v>
      </c>
      <c r="F1559" s="2406">
        <f ca="1">IF($E1559&gt;$E$12,"",IF(($E1559&gt;=F$307),F1546-$D1559*F$302,INDEX(F1550:BM1609,F$307,$E1559)))</f>
        <v>0.99997531647286886</v>
      </c>
      <c r="G1559" s="2406">
        <f ca="1">IF($E1559&gt;$E$12,"",IF(($E1559&gt;=G$307),G1546-$D1559*G$302,INDEX(F1550:BM1609,G$307,$E1559)))</f>
        <v>1.9999445753316665</v>
      </c>
      <c r="H1559" s="2406">
        <f ca="1">IF($E1559&gt;$E$12,"",IF(($E1559&gt;=H$307),H1546-$D1559*H$302,INDEX(F1550:BM1609,H$307,$E1559)))</f>
        <v>2.999900169586335</v>
      </c>
      <c r="I1559" s="2406">
        <f ca="1">IF($E1559&gt;$E$12,"",IF(($E1559&gt;=I$307),I1546-$D1559*I$302,INDEX(F1550:BM1609,I$307,$E1559)))</f>
        <v>3.999830997205819</v>
      </c>
      <c r="J1559" s="2406">
        <f ca="1">IF($E1559&gt;$E$12,"",IF(($E1559&gt;=J$307),J1546-$D1559*J$302,INDEX(F1550:BM1609,J$307,$E1559)))</f>
        <v>4.9997196215148652</v>
      </c>
      <c r="K1559" s="2406">
        <f ca="1">IF($E1559&gt;$E$12,"",IF(($E1559&gt;=K$307),K1546-$D1559*K$302,INDEX(F1550:BM1609,K$307,$E1559)))</f>
        <v>5.9995378113579134</v>
      </c>
      <c r="L1559" s="2406">
        <f ca="1">IF($E1559&gt;$E$12,"",IF(($E1559&gt;=L$307),L1546-$D1559*L$302,INDEX(F1550:BM1609,L$307,$E1559)))</f>
        <v>6.9992393203230643</v>
      </c>
      <c r="M1559" s="2406">
        <f ca="1">IF($E1559&gt;$E$12,"",IF(($E1559&gt;=M$307),M1546-$D1559*M$302,INDEX(F1550:BM1609,M$307,$E1559)))</f>
        <v>7.9987480581443391</v>
      </c>
      <c r="N1559" s="2406">
        <f ca="1">IF($E1559&gt;$E$12,"",IF(($E1559&gt;=N$307),N1546-$D1559*N$302,INDEX(F1550:BM1609,N$307,$E1559)))</f>
        <v>8.9979386288426717</v>
      </c>
      <c r="O1559" s="2406">
        <f ca="1">IF($E1559&gt;$E$12,"",IF(($E1559&gt;=O$307),O1546-$D1559*O$302,INDEX(F1550:BM1609,O$307,$E1559)))</f>
        <v>9.996604257781577</v>
      </c>
      <c r="P1559" s="2406">
        <f ca="1">IF($E1559&gt;$E$12,"",IF(($E1559&gt;=P$307),P1546-$D1559*P$302,INDEX(F1550:BM1609,P$307,$E1559)))</f>
        <v>9.9999900000000004</v>
      </c>
      <c r="Q1559" s="2406" t="str">
        <f ca="1">IF($E1559&gt;$E$12,"",IF(($E1559&gt;=Q$307),Q1546-$D1559*Q$302,INDEX(F1550:BM1609,Q$307,$E1559)))</f>
        <v/>
      </c>
      <c r="R1559" s="2406" t="str">
        <f ca="1">IF($E1559&gt;$E$12,"",IF(($E1559&gt;=R$307),R1546-$D1559*R$302,INDEX(F1550:BM1609,R$307,$E1559)))</f>
        <v/>
      </c>
      <c r="S1559" s="2406" t="str">
        <f ca="1">IF($E1559&gt;$E$12,"",IF(($E1559&gt;=S$307),S1546-$D1559*S$302,INDEX(F1550:BM1609,S$307,$E1559)))</f>
        <v/>
      </c>
      <c r="T1559" s="2406" t="str">
        <f ca="1">IF($E1559&gt;$E$12,"",IF(($E1559&gt;=T$307),T1546-$D1559*T$302,INDEX(F1550:BM1609,T$307,$E1559)))</f>
        <v/>
      </c>
      <c r="U1559" s="2406" t="str">
        <f ca="1">IF($E1559&gt;$E$12,"",IF(($E1559&gt;=U$307),U1546-$D1559*U$302,INDEX(F1550:BM1609,U$307,$E1559)))</f>
        <v/>
      </c>
      <c r="V1559" s="2406" t="str">
        <f ca="1">IF($E1559&gt;$E$12,"",IF(($E1559&gt;=V$307),V1546-$D1559*V$302,INDEX(F1550:BM1609,V$307,$E1559)))</f>
        <v/>
      </c>
      <c r="W1559" s="2406" t="str">
        <f ca="1">IF($E1559&gt;$E$12,"",IF(($E1559&gt;=W$307),W1546-$D1559*W$302,INDEX(F1550:BM1609,W$307,$E1559)))</f>
        <v/>
      </c>
      <c r="X1559" s="2406" t="str">
        <f ca="1">IF($E1559&gt;$E$12,"",IF(($E1559&gt;=X$307),X1546-$D1559*X$302,INDEX(F1550:BM1609,X$307,$E1559)))</f>
        <v/>
      </c>
      <c r="Y1559" s="2406" t="str">
        <f ca="1">IF($E1559&gt;$E$12,"",IF(($E1559&gt;=Y$307),Y1546-$D1559*Y$302,INDEX(F1550:BM1609,Y$307,$E1559)))</f>
        <v/>
      </c>
      <c r="Z1559" s="2406" t="str">
        <f ca="1">IF($E1559&gt;$E$12,"",IF(($E1559&gt;=Z$307),Z1546-$D1559*Z$302,INDEX(F1550:BM1609,Z$307,$E1559)))</f>
        <v/>
      </c>
      <c r="AA1559" s="2406" t="str">
        <f ca="1">IF($E1559&gt;$E$12,"",IF(($E1559&gt;=AA$307),AA1546-$D1559*AA$302,INDEX(F1550:BM1609,AA$307,$E1559)))</f>
        <v/>
      </c>
      <c r="AB1559" s="2406" t="str">
        <f ca="1">IF($E1559&gt;$E$12,"",IF(($E1559&gt;=AB$307),AB1546-$D1559*AB$302,INDEX(F1550:BM1609,AB$307,$E1559)))</f>
        <v/>
      </c>
      <c r="AC1559" s="2406" t="str">
        <f ca="1">IF($E1559&gt;$E$12,"",IF(($E1559&gt;=AC$307),AC1546-$D1559*AC$302,INDEX(F1550:BM1609,AC$307,$E1559)))</f>
        <v/>
      </c>
      <c r="AD1559" s="2406" t="str">
        <f ca="1">IF($E1559&gt;$E$12,"",IF(($E1559&gt;=AD$307),AD1546-$D1559*AD$302,INDEX(F1550:BM1609,AD$307,$E1559)))</f>
        <v/>
      </c>
      <c r="AE1559" s="2406" t="str">
        <f ca="1">IF($E1559&gt;$E$12,"",IF(($E1559&gt;=AE$307),AE1546-$D1559*AE$302,INDEX(F1550:BM1609,AE$307,$E1559)))</f>
        <v/>
      </c>
      <c r="AF1559" s="2406" t="str">
        <f ca="1">IF($E1559&gt;$E$12,"",IF(($E1559&gt;=AF$307),AF1546-$D1559*AF$302,INDEX(F1550:BM1609,AF$307,$E1559)))</f>
        <v/>
      </c>
      <c r="AG1559" s="2406" t="str">
        <f ca="1">IF($E1559&gt;$E$12,"",IF(($E1559&gt;=AG$307),AG1546-$D1559*AG$302,INDEX(F1550:BM1609,AG$307,$E1559)))</f>
        <v/>
      </c>
      <c r="AH1559" s="2406" t="str">
        <f ca="1">IF($E1559&gt;$E$12,"",IF(($E1559&gt;=AH$307),AH1546-$D1559*AH$302,INDEX(F1550:BM1609,AH$307,$E1559)))</f>
        <v/>
      </c>
      <c r="AI1559" s="2406" t="str">
        <f ca="1">IF($E1559&gt;$E$12,"",IF(($E1559&gt;=AI$307),AI1546-$D1559*AI$302,INDEX(F1550:BM1609,AI$307,$E1559)))</f>
        <v/>
      </c>
      <c r="AJ1559" s="2406" t="str">
        <f ca="1">IF($E1559&gt;$E$12,"",IF(($E1559&gt;=AJ$307),AJ1546-$D1559*AJ$302,INDEX(F1550:BM1609,AJ$307,$E1559)))</f>
        <v/>
      </c>
      <c r="AK1559" s="2406" t="str">
        <f ca="1">IF($E1559&gt;$E$12,"",IF(($E1559&gt;=AK$307),AK1546-$D1559*AK$302,INDEX(F1550:BM1609,AK$307,$E1559)))</f>
        <v/>
      </c>
      <c r="AL1559" s="2406" t="str">
        <f ca="1">IF($E1559&gt;$E$12,"",IF(($E1559&gt;=AL$307),AL1546-$D1559*AL$302,INDEX(F1550:BM1609,AL$307,$E1559)))</f>
        <v/>
      </c>
      <c r="AM1559" s="2406" t="str">
        <f ca="1">IF($E1559&gt;$E$12,"",IF(($E1559&gt;=AM$307),AM1546-$D1559*AM$302,INDEX(F1550:BM1609,AM$307,$E1559)))</f>
        <v/>
      </c>
      <c r="AN1559" s="2406" t="str">
        <f ca="1">IF($E1559&gt;$E$12,"",IF(($E1559&gt;=AN$307),AN1546-$D1559*AN$302,INDEX(F1550:BM1609,AN$307,$E1559)))</f>
        <v/>
      </c>
      <c r="AO1559" s="2406" t="str">
        <f ca="1">IF($E1559&gt;$E$12,"",IF(($E1559&gt;=AO$307),AO1546-$D1559*AO$302,INDEX(F1550:BM1609,AO$307,$E1559)))</f>
        <v/>
      </c>
      <c r="AP1559" s="2406" t="str">
        <f ca="1">IF($E1559&gt;$E$12,"",IF(($E1559&gt;=AP$307),AP1546-$D1559*AP$302,INDEX(F1550:BM1609,AP$307,$E1559)))</f>
        <v/>
      </c>
      <c r="AQ1559" s="2406" t="str">
        <f ca="1">IF($E1559&gt;$E$12,"",IF(($E1559&gt;=AQ$307),AQ1546-$D1559*AQ$302,INDEX(F1550:BM1609,AQ$307,$E1559)))</f>
        <v/>
      </c>
      <c r="AR1559" s="2406" t="str">
        <f ca="1">IF($E1559&gt;$E$12,"",IF(($E1559&gt;=AR$307),AR1546-$D1559*AR$302,INDEX(F1550:BM1609,AR$307,$E1559)))</f>
        <v/>
      </c>
      <c r="AS1559" s="2406" t="str">
        <f ca="1">IF($E1559&gt;$E$12,"",IF(($E1559&gt;=AS$307),AS1546-$D1559*AS$302,INDEX(F1550:BM1609,AS$307,$E1559)))</f>
        <v/>
      </c>
      <c r="AT1559" s="2406" t="str">
        <f ca="1">IF($E1559&gt;$E$12,"",IF(($E1559&gt;=AT$307),AT1546-$D1559*AT$302,INDEX(F1550:BM1609,AT$307,$E1559)))</f>
        <v/>
      </c>
      <c r="AU1559" s="2406" t="str">
        <f ca="1">IF($E1559&gt;$E$12,"",IF(($E1559&gt;=AU$307),AU1546-$D1559*AU$302,INDEX(F1550:BM1609,AU$307,$E1559)))</f>
        <v/>
      </c>
      <c r="AV1559" s="2406" t="str">
        <f ca="1">IF($E1559&gt;$E$12,"",IF(($E1559&gt;=AV$307),AV1546-$D1559*AV$302,INDEX(F1550:BM1609,AV$307,$E1559)))</f>
        <v/>
      </c>
      <c r="AW1559" s="2406" t="str">
        <f ca="1">IF($E1559&gt;$E$12,"",IF(($E1559&gt;=AW$307),AW1546-$D1559*AW$302,INDEX(F1550:BM1609,AW$307,$E1559)))</f>
        <v/>
      </c>
      <c r="AX1559" s="2406" t="str">
        <f ca="1">IF($E1559&gt;$E$12,"",IF(($E1559&gt;=AX$307),AX1546-$D1559*AX$302,INDEX(F1550:BM1609,AX$307,$E1559)))</f>
        <v/>
      </c>
      <c r="AY1559" s="2406" t="str">
        <f ca="1">IF($E1559&gt;$E$12,"",IF(($E1559&gt;=AY$307),AY1546-$D1559*AY$302,INDEX(F1550:BM1609,AY$307,$E1559)))</f>
        <v/>
      </c>
      <c r="AZ1559" s="2406" t="str">
        <f ca="1">IF($E1559&gt;$E$12,"",IF(($E1559&gt;=AZ$307),AZ1546-$D1559*AZ$302,INDEX(F1550:BM1609,AZ$307,$E1559)))</f>
        <v/>
      </c>
      <c r="BA1559" s="2406" t="str">
        <f ca="1">IF($E1559&gt;$E$12,"",IF(($E1559&gt;=BA$307),BA1546-$D1559*BA$302,INDEX(F1550:BM1609,BA$307,$E1559)))</f>
        <v/>
      </c>
      <c r="BB1559" s="2406" t="str">
        <f ca="1">IF($E1559&gt;$E$12,"",IF(($E1559&gt;=BB$307),BB1546-$D1559*BB$302,INDEX(F1550:BM1609,BB$307,$E1559)))</f>
        <v/>
      </c>
      <c r="BC1559" s="2406" t="str">
        <f ca="1">IF($E1559&gt;$E$12,"",IF(($E1559&gt;=BC$307),BC1546-$D1559*BC$302,INDEX(F1550:BM1609,BC$307,$E1559)))</f>
        <v/>
      </c>
      <c r="BD1559" s="2406" t="str">
        <f ca="1">IF($E1559&gt;$E$12,"",IF(($E1559&gt;=BD$307),BD1546-$D1559*BD$302,INDEX(F1550:BM1609,BD$307,$E1559)))</f>
        <v/>
      </c>
      <c r="BE1559" s="2406" t="str">
        <f ca="1">IF($E1559&gt;$E$12,"",IF(($E1559&gt;=BE$307),BE1546-$D1559*BE$302,INDEX(F1550:BM1609,BE$307,$E1559)))</f>
        <v/>
      </c>
      <c r="BF1559" s="2406" t="str">
        <f ca="1">IF($E1559&gt;$E$12,"",IF(($E1559&gt;=BF$307),BF1546-$D1559*BF$302,INDEX(F1550:BM1609,BF$307,$E1559)))</f>
        <v/>
      </c>
      <c r="BG1559" s="2406" t="str">
        <f ca="1">IF($E1559&gt;$E$12,"",IF(($E1559&gt;=BG$307),BG1546-$D1559*BG$302,INDEX(F1550:BM1609,BG$307,$E1559)))</f>
        <v/>
      </c>
      <c r="BH1559" s="2406" t="str">
        <f ca="1">IF($E1559&gt;$E$12,"",IF(($E1559&gt;=BH$307),BH1546-$D1559*BH$302,INDEX(F1550:BM1609,BH$307,$E1559)))</f>
        <v/>
      </c>
      <c r="BI1559" s="2406" t="str">
        <f ca="1">IF($E1559&gt;$E$12,"",IF(($E1559&gt;=BI$307),BI1546-$D1559*BI$302,INDEX(F1550:BM1609,BI$307,$E1559)))</f>
        <v/>
      </c>
      <c r="BJ1559" s="2406" t="str">
        <f ca="1">IF($E1559&gt;$E$12,"",IF(($E1559&gt;=BJ$307),BJ1546-$D1559*BJ$302,INDEX(F1550:BM1609,BJ$307,$E1559)))</f>
        <v/>
      </c>
      <c r="BK1559" s="2406" t="str">
        <f ca="1">IF($E1559&gt;$E$12,"",IF(($E1559&gt;=BK$307),BK1546-$D1559*BK$302,INDEX(F1550:BM1609,BK$307,$E1559)))</f>
        <v/>
      </c>
      <c r="BL1559" s="2406" t="str">
        <f ca="1">IF($E1559&gt;$E$12,"",IF(($E1559&gt;=BL$307),BL1546-$D1559*BL$302,INDEX(F1550:BM1609,BL$307,$E1559)))</f>
        <v/>
      </c>
      <c r="BM1559" s="2406" t="str">
        <f ca="1">IF($E1559&gt;$E$12,"",IF(($E1559&gt;=BM$307),BM1546-$D1559*BM$302,INDEX(F1550:BM1609,BM$307,$E1559)))</f>
        <v/>
      </c>
    </row>
    <row r="1560" spans="3:65" ht="13.5" x14ac:dyDescent="0.25">
      <c r="C1560" s="2357"/>
      <c r="D1560" s="2405">
        <f ca="1">INDEX(F1545:BM1545,E1560)</f>
        <v>8.7570361691043585E-27</v>
      </c>
      <c r="E1560" s="2316">
        <v>11</v>
      </c>
      <c r="F1560" s="2406">
        <f ca="1">IF($E1560&gt;$E$12,"",IF(($E1560&gt;=F$307),F1546-$D1560*F$302,INDEX(F1550:BM1609,F$307,$E1560)))</f>
        <v>0.99999899999999997</v>
      </c>
      <c r="G1560" s="2406">
        <f ca="1">IF($E1560&gt;$E$12,"",IF(($E1560&gt;=G$307),G1546-$D1560*G$302,INDEX(F1550:BM1609,G$307,$E1560)))</f>
        <v>1.9999979999999999</v>
      </c>
      <c r="H1560" s="2406">
        <f ca="1">IF($E1560&gt;$E$12,"",IF(($E1560&gt;=H$307),H1546-$D1560*H$302,INDEX(F1550:BM1609,H$307,$E1560)))</f>
        <v>2.999997</v>
      </c>
      <c r="I1560" s="2406">
        <f ca="1">IF($E1560&gt;$E$12,"",IF(($E1560&gt;=I$307),I1546-$D1560*I$302,INDEX(F1550:BM1609,I$307,$E1560)))</f>
        <v>3.9999959999999999</v>
      </c>
      <c r="J1560" s="2406">
        <f ca="1">IF($E1560&gt;$E$12,"",IF(($E1560&gt;=J$307),J1546-$D1560*J$302,INDEX(F1550:BM1609,J$307,$E1560)))</f>
        <v>4.9999950000000002</v>
      </c>
      <c r="K1560" s="2406">
        <f ca="1">IF($E1560&gt;$E$12,"",IF(($E1560&gt;=K$307),K1546-$D1560*K$302,INDEX(F1550:BM1609,K$307,$E1560)))</f>
        <v>5.999994</v>
      </c>
      <c r="L1560" s="2406">
        <f ca="1">IF($E1560&gt;$E$12,"",IF(($E1560&gt;=L$307),L1546-$D1560*L$302,INDEX(F1550:BM1609,L$307,$E1560)))</f>
        <v>6.9999929999999999</v>
      </c>
      <c r="M1560" s="2406">
        <f ca="1">IF($E1560&gt;$E$12,"",IF(($E1560&gt;=M$307),M1546-$D1560*M$302,INDEX(F1550:BM1609,M$307,$E1560)))</f>
        <v>7.9999919999999998</v>
      </c>
      <c r="N1560" s="2406">
        <f ca="1">IF($E1560&gt;$E$12,"",IF(($E1560&gt;=N$307),N1546-$D1560*N$302,INDEX(F1550:BM1609,N$307,$E1560)))</f>
        <v>8.9999909999999996</v>
      </c>
      <c r="O1560" s="2406">
        <f ca="1">IF($E1560&gt;$E$12,"",IF(($E1560&gt;=O$307),O1546-$D1560*O$302,INDEX(F1550:BM1609,O$307,$E1560)))</f>
        <v>9.9999900000000004</v>
      </c>
      <c r="P1560" s="2406">
        <f ca="1">IF($E1560&gt;$E$12,"",IF(($E1560&gt;=P$307),P1546-$D1560*P$302,INDEX(F1550:BM1609,P$307,$E1560)))</f>
        <v>59.999939999999945</v>
      </c>
      <c r="Q1560" s="2406" t="str">
        <f ca="1">IF($E1560&gt;$E$12,"",IF(($E1560&gt;=Q$307),Q1546-$D1560*Q$302,INDEX(F1550:BM1609,Q$307,$E1560)))</f>
        <v/>
      </c>
      <c r="R1560" s="2406" t="str">
        <f ca="1">IF($E1560&gt;$E$12,"",IF(($E1560&gt;=R$307),R1546-$D1560*R$302,INDEX(F1550:BM1609,R$307,$E1560)))</f>
        <v/>
      </c>
      <c r="S1560" s="2406" t="str">
        <f ca="1">IF($E1560&gt;$E$12,"",IF(($E1560&gt;=S$307),S1546-$D1560*S$302,INDEX(F1550:BM1609,S$307,$E1560)))</f>
        <v/>
      </c>
      <c r="T1560" s="2406" t="str">
        <f ca="1">IF($E1560&gt;$E$12,"",IF(($E1560&gt;=T$307),T1546-$D1560*T$302,INDEX(F1550:BM1609,T$307,$E1560)))</f>
        <v/>
      </c>
      <c r="U1560" s="2406" t="str">
        <f ca="1">IF($E1560&gt;$E$12,"",IF(($E1560&gt;=U$307),U1546-$D1560*U$302,INDEX(F1550:BM1609,U$307,$E1560)))</f>
        <v/>
      </c>
      <c r="V1560" s="2406" t="str">
        <f ca="1">IF($E1560&gt;$E$12,"",IF(($E1560&gt;=V$307),V1546-$D1560*V$302,INDEX(F1550:BM1609,V$307,$E1560)))</f>
        <v/>
      </c>
      <c r="W1560" s="2406" t="str">
        <f ca="1">IF($E1560&gt;$E$12,"",IF(($E1560&gt;=W$307),W1546-$D1560*W$302,INDEX(F1550:BM1609,W$307,$E1560)))</f>
        <v/>
      </c>
      <c r="X1560" s="2406" t="str">
        <f ca="1">IF($E1560&gt;$E$12,"",IF(($E1560&gt;=X$307),X1546-$D1560*X$302,INDEX(F1550:BM1609,X$307,$E1560)))</f>
        <v/>
      </c>
      <c r="Y1560" s="2406" t="str">
        <f ca="1">IF($E1560&gt;$E$12,"",IF(($E1560&gt;=Y$307),Y1546-$D1560*Y$302,INDEX(F1550:BM1609,Y$307,$E1560)))</f>
        <v/>
      </c>
      <c r="Z1560" s="2406" t="str">
        <f ca="1">IF($E1560&gt;$E$12,"",IF(($E1560&gt;=Z$307),Z1546-$D1560*Z$302,INDEX(F1550:BM1609,Z$307,$E1560)))</f>
        <v/>
      </c>
      <c r="AA1560" s="2406" t="str">
        <f ca="1">IF($E1560&gt;$E$12,"",IF(($E1560&gt;=AA$307),AA1546-$D1560*AA$302,INDEX(F1550:BM1609,AA$307,$E1560)))</f>
        <v/>
      </c>
      <c r="AB1560" s="2406" t="str">
        <f ca="1">IF($E1560&gt;$E$12,"",IF(($E1560&gt;=AB$307),AB1546-$D1560*AB$302,INDEX(F1550:BM1609,AB$307,$E1560)))</f>
        <v/>
      </c>
      <c r="AC1560" s="2406" t="str">
        <f ca="1">IF($E1560&gt;$E$12,"",IF(($E1560&gt;=AC$307),AC1546-$D1560*AC$302,INDEX(F1550:BM1609,AC$307,$E1560)))</f>
        <v/>
      </c>
      <c r="AD1560" s="2406" t="str">
        <f ca="1">IF($E1560&gt;$E$12,"",IF(($E1560&gt;=AD$307),AD1546-$D1560*AD$302,INDEX(F1550:BM1609,AD$307,$E1560)))</f>
        <v/>
      </c>
      <c r="AE1560" s="2406" t="str">
        <f ca="1">IF($E1560&gt;$E$12,"",IF(($E1560&gt;=AE$307),AE1546-$D1560*AE$302,INDEX(F1550:BM1609,AE$307,$E1560)))</f>
        <v/>
      </c>
      <c r="AF1560" s="2406" t="str">
        <f ca="1">IF($E1560&gt;$E$12,"",IF(($E1560&gt;=AF$307),AF1546-$D1560*AF$302,INDEX(F1550:BM1609,AF$307,$E1560)))</f>
        <v/>
      </c>
      <c r="AG1560" s="2406" t="str">
        <f ca="1">IF($E1560&gt;$E$12,"",IF(($E1560&gt;=AG$307),AG1546-$D1560*AG$302,INDEX(F1550:BM1609,AG$307,$E1560)))</f>
        <v/>
      </c>
      <c r="AH1560" s="2406" t="str">
        <f ca="1">IF($E1560&gt;$E$12,"",IF(($E1560&gt;=AH$307),AH1546-$D1560*AH$302,INDEX(F1550:BM1609,AH$307,$E1560)))</f>
        <v/>
      </c>
      <c r="AI1560" s="2406" t="str">
        <f ca="1">IF($E1560&gt;$E$12,"",IF(($E1560&gt;=AI$307),AI1546-$D1560*AI$302,INDEX(F1550:BM1609,AI$307,$E1560)))</f>
        <v/>
      </c>
      <c r="AJ1560" s="2406" t="str">
        <f ca="1">IF($E1560&gt;$E$12,"",IF(($E1560&gt;=AJ$307),AJ1546-$D1560*AJ$302,INDEX(F1550:BM1609,AJ$307,$E1560)))</f>
        <v/>
      </c>
      <c r="AK1560" s="2406" t="str">
        <f ca="1">IF($E1560&gt;$E$12,"",IF(($E1560&gt;=AK$307),AK1546-$D1560*AK$302,INDEX(F1550:BM1609,AK$307,$E1560)))</f>
        <v/>
      </c>
      <c r="AL1560" s="2406" t="str">
        <f ca="1">IF($E1560&gt;$E$12,"",IF(($E1560&gt;=AL$307),AL1546-$D1560*AL$302,INDEX(F1550:BM1609,AL$307,$E1560)))</f>
        <v/>
      </c>
      <c r="AM1560" s="2406" t="str">
        <f ca="1">IF($E1560&gt;$E$12,"",IF(($E1560&gt;=AM$307),AM1546-$D1560*AM$302,INDEX(F1550:BM1609,AM$307,$E1560)))</f>
        <v/>
      </c>
      <c r="AN1560" s="2406" t="str">
        <f ca="1">IF($E1560&gt;$E$12,"",IF(($E1560&gt;=AN$307),AN1546-$D1560*AN$302,INDEX(F1550:BM1609,AN$307,$E1560)))</f>
        <v/>
      </c>
      <c r="AO1560" s="2406" t="str">
        <f ca="1">IF($E1560&gt;$E$12,"",IF(($E1560&gt;=AO$307),AO1546-$D1560*AO$302,INDEX(F1550:BM1609,AO$307,$E1560)))</f>
        <v/>
      </c>
      <c r="AP1560" s="2406" t="str">
        <f ca="1">IF($E1560&gt;$E$12,"",IF(($E1560&gt;=AP$307),AP1546-$D1560*AP$302,INDEX(F1550:BM1609,AP$307,$E1560)))</f>
        <v/>
      </c>
      <c r="AQ1560" s="2406" t="str">
        <f ca="1">IF($E1560&gt;$E$12,"",IF(($E1560&gt;=AQ$307),AQ1546-$D1560*AQ$302,INDEX(F1550:BM1609,AQ$307,$E1560)))</f>
        <v/>
      </c>
      <c r="AR1560" s="2406" t="str">
        <f ca="1">IF($E1560&gt;$E$12,"",IF(($E1560&gt;=AR$307),AR1546-$D1560*AR$302,INDEX(F1550:BM1609,AR$307,$E1560)))</f>
        <v/>
      </c>
      <c r="AS1560" s="2406" t="str">
        <f ca="1">IF($E1560&gt;$E$12,"",IF(($E1560&gt;=AS$307),AS1546-$D1560*AS$302,INDEX(F1550:BM1609,AS$307,$E1560)))</f>
        <v/>
      </c>
      <c r="AT1560" s="2406" t="str">
        <f ca="1">IF($E1560&gt;$E$12,"",IF(($E1560&gt;=AT$307),AT1546-$D1560*AT$302,INDEX(F1550:BM1609,AT$307,$E1560)))</f>
        <v/>
      </c>
      <c r="AU1560" s="2406" t="str">
        <f ca="1">IF($E1560&gt;$E$12,"",IF(($E1560&gt;=AU$307),AU1546-$D1560*AU$302,INDEX(F1550:BM1609,AU$307,$E1560)))</f>
        <v/>
      </c>
      <c r="AV1560" s="2406" t="str">
        <f ca="1">IF($E1560&gt;$E$12,"",IF(($E1560&gt;=AV$307),AV1546-$D1560*AV$302,INDEX(F1550:BM1609,AV$307,$E1560)))</f>
        <v/>
      </c>
      <c r="AW1560" s="2406" t="str">
        <f ca="1">IF($E1560&gt;$E$12,"",IF(($E1560&gt;=AW$307),AW1546-$D1560*AW$302,INDEX(F1550:BM1609,AW$307,$E1560)))</f>
        <v/>
      </c>
      <c r="AX1560" s="2406" t="str">
        <f ca="1">IF($E1560&gt;$E$12,"",IF(($E1560&gt;=AX$307),AX1546-$D1560*AX$302,INDEX(F1550:BM1609,AX$307,$E1560)))</f>
        <v/>
      </c>
      <c r="AY1560" s="2406" t="str">
        <f ca="1">IF($E1560&gt;$E$12,"",IF(($E1560&gt;=AY$307),AY1546-$D1560*AY$302,INDEX(F1550:BM1609,AY$307,$E1560)))</f>
        <v/>
      </c>
      <c r="AZ1560" s="2406" t="str">
        <f ca="1">IF($E1560&gt;$E$12,"",IF(($E1560&gt;=AZ$307),AZ1546-$D1560*AZ$302,INDEX(F1550:BM1609,AZ$307,$E1560)))</f>
        <v/>
      </c>
      <c r="BA1560" s="2406" t="str">
        <f ca="1">IF($E1560&gt;$E$12,"",IF(($E1560&gt;=BA$307),BA1546-$D1560*BA$302,INDEX(F1550:BM1609,BA$307,$E1560)))</f>
        <v/>
      </c>
      <c r="BB1560" s="2406" t="str">
        <f ca="1">IF($E1560&gt;$E$12,"",IF(($E1560&gt;=BB$307),BB1546-$D1560*BB$302,INDEX(F1550:BM1609,BB$307,$E1560)))</f>
        <v/>
      </c>
      <c r="BC1560" s="2406" t="str">
        <f ca="1">IF($E1560&gt;$E$12,"",IF(($E1560&gt;=BC$307),BC1546-$D1560*BC$302,INDEX(F1550:BM1609,BC$307,$E1560)))</f>
        <v/>
      </c>
      <c r="BD1560" s="2406" t="str">
        <f ca="1">IF($E1560&gt;$E$12,"",IF(($E1560&gt;=BD$307),BD1546-$D1560*BD$302,INDEX(F1550:BM1609,BD$307,$E1560)))</f>
        <v/>
      </c>
      <c r="BE1560" s="2406" t="str">
        <f ca="1">IF($E1560&gt;$E$12,"",IF(($E1560&gt;=BE$307),BE1546-$D1560*BE$302,INDEX(F1550:BM1609,BE$307,$E1560)))</f>
        <v/>
      </c>
      <c r="BF1560" s="2406" t="str">
        <f ca="1">IF($E1560&gt;$E$12,"",IF(($E1560&gt;=BF$307),BF1546-$D1560*BF$302,INDEX(F1550:BM1609,BF$307,$E1560)))</f>
        <v/>
      </c>
      <c r="BG1560" s="2406" t="str">
        <f ca="1">IF($E1560&gt;$E$12,"",IF(($E1560&gt;=BG$307),BG1546-$D1560*BG$302,INDEX(F1550:BM1609,BG$307,$E1560)))</f>
        <v/>
      </c>
      <c r="BH1560" s="2406" t="str">
        <f ca="1">IF($E1560&gt;$E$12,"",IF(($E1560&gt;=BH$307),BH1546-$D1560*BH$302,INDEX(F1550:BM1609,BH$307,$E1560)))</f>
        <v/>
      </c>
      <c r="BI1560" s="2406" t="str">
        <f ca="1">IF($E1560&gt;$E$12,"",IF(($E1560&gt;=BI$307),BI1546-$D1560*BI$302,INDEX(F1550:BM1609,BI$307,$E1560)))</f>
        <v/>
      </c>
      <c r="BJ1560" s="2406" t="str">
        <f ca="1">IF($E1560&gt;$E$12,"",IF(($E1560&gt;=BJ$307),BJ1546-$D1560*BJ$302,INDEX(F1550:BM1609,BJ$307,$E1560)))</f>
        <v/>
      </c>
      <c r="BK1560" s="2406" t="str">
        <f ca="1">IF($E1560&gt;$E$12,"",IF(($E1560&gt;=BK$307),BK1546-$D1560*BK$302,INDEX(F1550:BM1609,BK$307,$E1560)))</f>
        <v/>
      </c>
      <c r="BL1560" s="2406" t="str">
        <f ca="1">IF($E1560&gt;$E$12,"",IF(($E1560&gt;=BL$307),BL1546-$D1560*BL$302,INDEX(F1550:BM1609,BL$307,$E1560)))</f>
        <v/>
      </c>
      <c r="BM1560" s="2406" t="str">
        <f ca="1">IF($E1560&gt;$E$12,"",IF(($E1560&gt;=BM$307),BM1546-$D1560*BM$302,INDEX(F1550:BM1609,BM$307,$E1560)))</f>
        <v/>
      </c>
    </row>
    <row r="1561" spans="3:65" ht="13.5" x14ac:dyDescent="0.25">
      <c r="C1561" s="2357"/>
      <c r="D1561" s="2405">
        <f ca="1">INDEX(F1545:BM1545,E1561)</f>
        <v>1</v>
      </c>
      <c r="E1561" s="2316">
        <v>12</v>
      </c>
      <c r="F1561" s="2406" t="str">
        <f ca="1">IF($E1561&gt;$E$12,"",IF(($E1561&gt;=F$307),F1546-$D1561*F$302,INDEX(F1550:BM1609,F$307,$E1561)))</f>
        <v/>
      </c>
      <c r="G1561" s="2406" t="str">
        <f ca="1">IF($E1561&gt;$E$12,"",IF(($E1561&gt;=G$307),G1546-$D1561*G$302,INDEX(F1550:BM1609,G$307,$E1561)))</f>
        <v/>
      </c>
      <c r="H1561" s="2406" t="str">
        <f ca="1">IF($E1561&gt;$E$12,"",IF(($E1561&gt;=H$307),H1546-$D1561*H$302,INDEX(F1550:BM1609,H$307,$E1561)))</f>
        <v/>
      </c>
      <c r="I1561" s="2406" t="str">
        <f ca="1">IF($E1561&gt;$E$12,"",IF(($E1561&gt;=I$307),I1546-$D1561*I$302,INDEX(F1550:BM1609,I$307,$E1561)))</f>
        <v/>
      </c>
      <c r="J1561" s="2406" t="str">
        <f ca="1">IF($E1561&gt;$E$12,"",IF(($E1561&gt;=J$307),J1546-$D1561*J$302,INDEX(F1550:BM1609,J$307,$E1561)))</f>
        <v/>
      </c>
      <c r="K1561" s="2406" t="str">
        <f ca="1">IF($E1561&gt;$E$12,"",IF(($E1561&gt;=K$307),K1546-$D1561*K$302,INDEX(F1550:BM1609,K$307,$E1561)))</f>
        <v/>
      </c>
      <c r="L1561" s="2406" t="str">
        <f ca="1">IF($E1561&gt;$E$12,"",IF(($E1561&gt;=L$307),L1546-$D1561*L$302,INDEX(F1550:BM1609,L$307,$E1561)))</f>
        <v/>
      </c>
      <c r="M1561" s="2406" t="str">
        <f ca="1">IF($E1561&gt;$E$12,"",IF(($E1561&gt;=M$307),M1546-$D1561*M$302,INDEX(F1550:BM1609,M$307,$E1561)))</f>
        <v/>
      </c>
      <c r="N1561" s="2406" t="str">
        <f ca="1">IF($E1561&gt;$E$12,"",IF(($E1561&gt;=N$307),N1546-$D1561*N$302,INDEX(F1550:BM1609,N$307,$E1561)))</f>
        <v/>
      </c>
      <c r="O1561" s="2406" t="str">
        <f ca="1">IF($E1561&gt;$E$12,"",IF(($E1561&gt;=O$307),O1546-$D1561*O$302,INDEX(F1550:BM1609,O$307,$E1561)))</f>
        <v/>
      </c>
      <c r="P1561" s="2406" t="str">
        <f ca="1">IF($E1561&gt;$E$12,"",IF(($E1561&gt;=P$307),P1546-$D1561*P$302,INDEX(F1550:BM1609,P$307,$E1561)))</f>
        <v/>
      </c>
      <c r="Q1561" s="2406" t="str">
        <f ca="1">IF($E1561&gt;$E$12,"",IF(($E1561&gt;=Q$307),Q1546-$D1561*Q$302,INDEX(F1550:BM1609,Q$307,$E1561)))</f>
        <v/>
      </c>
      <c r="R1561" s="2406" t="str">
        <f ca="1">IF($E1561&gt;$E$12,"",IF(($E1561&gt;=R$307),R1546-$D1561*R$302,INDEX(F1550:BM1609,R$307,$E1561)))</f>
        <v/>
      </c>
      <c r="S1561" s="2406" t="str">
        <f ca="1">IF($E1561&gt;$E$12,"",IF(($E1561&gt;=S$307),S1546-$D1561*S$302,INDEX(F1550:BM1609,S$307,$E1561)))</f>
        <v/>
      </c>
      <c r="T1561" s="2406" t="str">
        <f ca="1">IF($E1561&gt;$E$12,"",IF(($E1561&gt;=T$307),T1546-$D1561*T$302,INDEX(F1550:BM1609,T$307,$E1561)))</f>
        <v/>
      </c>
      <c r="U1561" s="2406" t="str">
        <f ca="1">IF($E1561&gt;$E$12,"",IF(($E1561&gt;=U$307),U1546-$D1561*U$302,INDEX(F1550:BM1609,U$307,$E1561)))</f>
        <v/>
      </c>
      <c r="V1561" s="2406" t="str">
        <f ca="1">IF($E1561&gt;$E$12,"",IF(($E1561&gt;=V$307),V1546-$D1561*V$302,INDEX(F1550:BM1609,V$307,$E1561)))</f>
        <v/>
      </c>
      <c r="W1561" s="2406" t="str">
        <f ca="1">IF($E1561&gt;$E$12,"",IF(($E1561&gt;=W$307),W1546-$D1561*W$302,INDEX(F1550:BM1609,W$307,$E1561)))</f>
        <v/>
      </c>
      <c r="X1561" s="2406" t="str">
        <f ca="1">IF($E1561&gt;$E$12,"",IF(($E1561&gt;=X$307),X1546-$D1561*X$302,INDEX(F1550:BM1609,X$307,$E1561)))</f>
        <v/>
      </c>
      <c r="Y1561" s="2406" t="str">
        <f ca="1">IF($E1561&gt;$E$12,"",IF(($E1561&gt;=Y$307),Y1546-$D1561*Y$302,INDEX(F1550:BM1609,Y$307,$E1561)))</f>
        <v/>
      </c>
      <c r="Z1561" s="2406" t="str">
        <f ca="1">IF($E1561&gt;$E$12,"",IF(($E1561&gt;=Z$307),Z1546-$D1561*Z$302,INDEX(F1550:BM1609,Z$307,$E1561)))</f>
        <v/>
      </c>
      <c r="AA1561" s="2406" t="str">
        <f ca="1">IF($E1561&gt;$E$12,"",IF(($E1561&gt;=AA$307),AA1546-$D1561*AA$302,INDEX(F1550:BM1609,AA$307,$E1561)))</f>
        <v/>
      </c>
      <c r="AB1561" s="2406" t="str">
        <f ca="1">IF($E1561&gt;$E$12,"",IF(($E1561&gt;=AB$307),AB1546-$D1561*AB$302,INDEX(F1550:BM1609,AB$307,$E1561)))</f>
        <v/>
      </c>
      <c r="AC1561" s="2406" t="str">
        <f ca="1">IF($E1561&gt;$E$12,"",IF(($E1561&gt;=AC$307),AC1546-$D1561*AC$302,INDEX(F1550:BM1609,AC$307,$E1561)))</f>
        <v/>
      </c>
      <c r="AD1561" s="2406" t="str">
        <f ca="1">IF($E1561&gt;$E$12,"",IF(($E1561&gt;=AD$307),AD1546-$D1561*AD$302,INDEX(F1550:BM1609,AD$307,$E1561)))</f>
        <v/>
      </c>
      <c r="AE1561" s="2406" t="str">
        <f ca="1">IF($E1561&gt;$E$12,"",IF(($E1561&gt;=AE$307),AE1546-$D1561*AE$302,INDEX(F1550:BM1609,AE$307,$E1561)))</f>
        <v/>
      </c>
      <c r="AF1561" s="2406" t="str">
        <f ca="1">IF($E1561&gt;$E$12,"",IF(($E1561&gt;=AF$307),AF1546-$D1561*AF$302,INDEX(F1550:BM1609,AF$307,$E1561)))</f>
        <v/>
      </c>
      <c r="AG1561" s="2406" t="str">
        <f ca="1">IF($E1561&gt;$E$12,"",IF(($E1561&gt;=AG$307),AG1546-$D1561*AG$302,INDEX(F1550:BM1609,AG$307,$E1561)))</f>
        <v/>
      </c>
      <c r="AH1561" s="2406" t="str">
        <f ca="1">IF($E1561&gt;$E$12,"",IF(($E1561&gt;=AH$307),AH1546-$D1561*AH$302,INDEX(F1550:BM1609,AH$307,$E1561)))</f>
        <v/>
      </c>
      <c r="AI1561" s="2406" t="str">
        <f ca="1">IF($E1561&gt;$E$12,"",IF(($E1561&gt;=AI$307),AI1546-$D1561*AI$302,INDEX(F1550:BM1609,AI$307,$E1561)))</f>
        <v/>
      </c>
      <c r="AJ1561" s="2406" t="str">
        <f ca="1">IF($E1561&gt;$E$12,"",IF(($E1561&gt;=AJ$307),AJ1546-$D1561*AJ$302,INDEX(F1550:BM1609,AJ$307,$E1561)))</f>
        <v/>
      </c>
      <c r="AK1561" s="2406" t="str">
        <f ca="1">IF($E1561&gt;$E$12,"",IF(($E1561&gt;=AK$307),AK1546-$D1561*AK$302,INDEX(F1550:BM1609,AK$307,$E1561)))</f>
        <v/>
      </c>
      <c r="AL1561" s="2406" t="str">
        <f ca="1">IF($E1561&gt;$E$12,"",IF(($E1561&gt;=AL$307),AL1546-$D1561*AL$302,INDEX(F1550:BM1609,AL$307,$E1561)))</f>
        <v/>
      </c>
      <c r="AM1561" s="2406" t="str">
        <f ca="1">IF($E1561&gt;$E$12,"",IF(($E1561&gt;=AM$307),AM1546-$D1561*AM$302,INDEX(F1550:BM1609,AM$307,$E1561)))</f>
        <v/>
      </c>
      <c r="AN1561" s="2406" t="str">
        <f ca="1">IF($E1561&gt;$E$12,"",IF(($E1561&gt;=AN$307),AN1546-$D1561*AN$302,INDEX(F1550:BM1609,AN$307,$E1561)))</f>
        <v/>
      </c>
      <c r="AO1561" s="2406" t="str">
        <f ca="1">IF($E1561&gt;$E$12,"",IF(($E1561&gt;=AO$307),AO1546-$D1561*AO$302,INDEX(F1550:BM1609,AO$307,$E1561)))</f>
        <v/>
      </c>
      <c r="AP1561" s="2406" t="str">
        <f ca="1">IF($E1561&gt;$E$12,"",IF(($E1561&gt;=AP$307),AP1546-$D1561*AP$302,INDEX(F1550:BM1609,AP$307,$E1561)))</f>
        <v/>
      </c>
      <c r="AQ1561" s="2406" t="str">
        <f ca="1">IF($E1561&gt;$E$12,"",IF(($E1561&gt;=AQ$307),AQ1546-$D1561*AQ$302,INDEX(F1550:BM1609,AQ$307,$E1561)))</f>
        <v/>
      </c>
      <c r="AR1561" s="2406" t="str">
        <f ca="1">IF($E1561&gt;$E$12,"",IF(($E1561&gt;=AR$307),AR1546-$D1561*AR$302,INDEX(F1550:BM1609,AR$307,$E1561)))</f>
        <v/>
      </c>
      <c r="AS1561" s="2406" t="str">
        <f ca="1">IF($E1561&gt;$E$12,"",IF(($E1561&gt;=AS$307),AS1546-$D1561*AS$302,INDEX(F1550:BM1609,AS$307,$E1561)))</f>
        <v/>
      </c>
      <c r="AT1561" s="2406" t="str">
        <f ca="1">IF($E1561&gt;$E$12,"",IF(($E1561&gt;=AT$307),AT1546-$D1561*AT$302,INDEX(F1550:BM1609,AT$307,$E1561)))</f>
        <v/>
      </c>
      <c r="AU1561" s="2406" t="str">
        <f ca="1">IF($E1561&gt;$E$12,"",IF(($E1561&gt;=AU$307),AU1546-$D1561*AU$302,INDEX(F1550:BM1609,AU$307,$E1561)))</f>
        <v/>
      </c>
      <c r="AV1561" s="2406" t="str">
        <f ca="1">IF($E1561&gt;$E$12,"",IF(($E1561&gt;=AV$307),AV1546-$D1561*AV$302,INDEX(F1550:BM1609,AV$307,$E1561)))</f>
        <v/>
      </c>
      <c r="AW1561" s="2406" t="str">
        <f ca="1">IF($E1561&gt;$E$12,"",IF(($E1561&gt;=AW$307),AW1546-$D1561*AW$302,INDEX(F1550:BM1609,AW$307,$E1561)))</f>
        <v/>
      </c>
      <c r="AX1561" s="2406" t="str">
        <f ca="1">IF($E1561&gt;$E$12,"",IF(($E1561&gt;=AX$307),AX1546-$D1561*AX$302,INDEX(F1550:BM1609,AX$307,$E1561)))</f>
        <v/>
      </c>
      <c r="AY1561" s="2406" t="str">
        <f ca="1">IF($E1561&gt;$E$12,"",IF(($E1561&gt;=AY$307),AY1546-$D1561*AY$302,INDEX(F1550:BM1609,AY$307,$E1561)))</f>
        <v/>
      </c>
      <c r="AZ1561" s="2406" t="str">
        <f ca="1">IF($E1561&gt;$E$12,"",IF(($E1561&gt;=AZ$307),AZ1546-$D1561*AZ$302,INDEX(F1550:BM1609,AZ$307,$E1561)))</f>
        <v/>
      </c>
      <c r="BA1561" s="2406" t="str">
        <f ca="1">IF($E1561&gt;$E$12,"",IF(($E1561&gt;=BA$307),BA1546-$D1561*BA$302,INDEX(F1550:BM1609,BA$307,$E1561)))</f>
        <v/>
      </c>
      <c r="BB1561" s="2406" t="str">
        <f ca="1">IF($E1561&gt;$E$12,"",IF(($E1561&gt;=BB$307),BB1546-$D1561*BB$302,INDEX(F1550:BM1609,BB$307,$E1561)))</f>
        <v/>
      </c>
      <c r="BC1561" s="2406" t="str">
        <f ca="1">IF($E1561&gt;$E$12,"",IF(($E1561&gt;=BC$307),BC1546-$D1561*BC$302,INDEX(F1550:BM1609,BC$307,$E1561)))</f>
        <v/>
      </c>
      <c r="BD1561" s="2406" t="str">
        <f ca="1">IF($E1561&gt;$E$12,"",IF(($E1561&gt;=BD$307),BD1546-$D1561*BD$302,INDEX(F1550:BM1609,BD$307,$E1561)))</f>
        <v/>
      </c>
      <c r="BE1561" s="2406" t="str">
        <f ca="1">IF($E1561&gt;$E$12,"",IF(($E1561&gt;=BE$307),BE1546-$D1561*BE$302,INDEX(F1550:BM1609,BE$307,$E1561)))</f>
        <v/>
      </c>
      <c r="BF1561" s="2406" t="str">
        <f ca="1">IF($E1561&gt;$E$12,"",IF(($E1561&gt;=BF$307),BF1546-$D1561*BF$302,INDEX(F1550:BM1609,BF$307,$E1561)))</f>
        <v/>
      </c>
      <c r="BG1561" s="2406" t="str">
        <f ca="1">IF($E1561&gt;$E$12,"",IF(($E1561&gt;=BG$307),BG1546-$D1561*BG$302,INDEX(F1550:BM1609,BG$307,$E1561)))</f>
        <v/>
      </c>
      <c r="BH1561" s="2406" t="str">
        <f ca="1">IF($E1561&gt;$E$12,"",IF(($E1561&gt;=BH$307),BH1546-$D1561*BH$302,INDEX(F1550:BM1609,BH$307,$E1561)))</f>
        <v/>
      </c>
      <c r="BI1561" s="2406" t="str">
        <f ca="1">IF($E1561&gt;$E$12,"",IF(($E1561&gt;=BI$307),BI1546-$D1561*BI$302,INDEX(F1550:BM1609,BI$307,$E1561)))</f>
        <v/>
      </c>
      <c r="BJ1561" s="2406" t="str">
        <f ca="1">IF($E1561&gt;$E$12,"",IF(($E1561&gt;=BJ$307),BJ1546-$D1561*BJ$302,INDEX(F1550:BM1609,BJ$307,$E1561)))</f>
        <v/>
      </c>
      <c r="BK1561" s="2406" t="str">
        <f ca="1">IF($E1561&gt;$E$12,"",IF(($E1561&gt;=BK$307),BK1546-$D1561*BK$302,INDEX(F1550:BM1609,BK$307,$E1561)))</f>
        <v/>
      </c>
      <c r="BL1561" s="2406" t="str">
        <f ca="1">IF($E1561&gt;$E$12,"",IF(($E1561&gt;=BL$307),BL1546-$D1561*BL$302,INDEX(F1550:BM1609,BL$307,$E1561)))</f>
        <v/>
      </c>
      <c r="BM1561" s="2406" t="str">
        <f ca="1">IF($E1561&gt;$E$12,"",IF(($E1561&gt;=BM$307),BM1546-$D1561*BM$302,INDEX(F1550:BM1609,BM$307,$E1561)))</f>
        <v/>
      </c>
    </row>
    <row r="1562" spans="3:65" ht="13.5" x14ac:dyDescent="0.25">
      <c r="C1562" s="2357"/>
      <c r="D1562" s="2405">
        <f ca="1">INDEX(F1545:BM1545,E1562)</f>
        <v>1</v>
      </c>
      <c r="E1562" s="2316">
        <v>13</v>
      </c>
      <c r="F1562" s="2406" t="str">
        <f ca="1">IF($E1562&gt;$E$12,"",IF(($E1562&gt;=F$307),F1546-$D1562*F$302,INDEX(F1550:BM1609,F$307,$E1562)))</f>
        <v/>
      </c>
      <c r="G1562" s="2406" t="str">
        <f ca="1">IF($E1562&gt;$E$12,"",IF(($E1562&gt;=G$307),G1546-$D1562*G$302,INDEX(F1550:BM1609,G$307,$E1562)))</f>
        <v/>
      </c>
      <c r="H1562" s="2406" t="str">
        <f ca="1">IF($E1562&gt;$E$12,"",IF(($E1562&gt;=H$307),H1546-$D1562*H$302,INDEX(F1550:BM1609,H$307,$E1562)))</f>
        <v/>
      </c>
      <c r="I1562" s="2406" t="str">
        <f ca="1">IF($E1562&gt;$E$12,"",IF(($E1562&gt;=I$307),I1546-$D1562*I$302,INDEX(F1550:BM1609,I$307,$E1562)))</f>
        <v/>
      </c>
      <c r="J1562" s="2406" t="str">
        <f ca="1">IF($E1562&gt;$E$12,"",IF(($E1562&gt;=J$307),J1546-$D1562*J$302,INDEX(F1550:BM1609,J$307,$E1562)))</f>
        <v/>
      </c>
      <c r="K1562" s="2406" t="str">
        <f ca="1">IF($E1562&gt;$E$12,"",IF(($E1562&gt;=K$307),K1546-$D1562*K$302,INDEX(F1550:BM1609,K$307,$E1562)))</f>
        <v/>
      </c>
      <c r="L1562" s="2406" t="str">
        <f ca="1">IF($E1562&gt;$E$12,"",IF(($E1562&gt;=L$307),L1546-$D1562*L$302,INDEX(F1550:BM1609,L$307,$E1562)))</f>
        <v/>
      </c>
      <c r="M1562" s="2406" t="str">
        <f ca="1">IF($E1562&gt;$E$12,"",IF(($E1562&gt;=M$307),M1546-$D1562*M$302,INDEX(F1550:BM1609,M$307,$E1562)))</f>
        <v/>
      </c>
      <c r="N1562" s="2406" t="str">
        <f ca="1">IF($E1562&gt;$E$12,"",IF(($E1562&gt;=N$307),N1546-$D1562*N$302,INDEX(F1550:BM1609,N$307,$E1562)))</f>
        <v/>
      </c>
      <c r="O1562" s="2406" t="str">
        <f ca="1">IF($E1562&gt;$E$12,"",IF(($E1562&gt;=O$307),O1546-$D1562*O$302,INDEX(F1550:BM1609,O$307,$E1562)))</f>
        <v/>
      </c>
      <c r="P1562" s="2406" t="str">
        <f ca="1">IF($E1562&gt;$E$12,"",IF(($E1562&gt;=P$307),P1546-$D1562*P$302,INDEX(F1550:BM1609,P$307,$E1562)))</f>
        <v/>
      </c>
      <c r="Q1562" s="2406" t="str">
        <f ca="1">IF($E1562&gt;$E$12,"",IF(($E1562&gt;=Q$307),Q1546-$D1562*Q$302,INDEX(F1550:BM1609,Q$307,$E1562)))</f>
        <v/>
      </c>
      <c r="R1562" s="2406" t="str">
        <f ca="1">IF($E1562&gt;$E$12,"",IF(($E1562&gt;=R$307),R1546-$D1562*R$302,INDEX(F1550:BM1609,R$307,$E1562)))</f>
        <v/>
      </c>
      <c r="S1562" s="2406" t="str">
        <f ca="1">IF($E1562&gt;$E$12,"",IF(($E1562&gt;=S$307),S1546-$D1562*S$302,INDEX(F1550:BM1609,S$307,$E1562)))</f>
        <v/>
      </c>
      <c r="T1562" s="2406" t="str">
        <f ca="1">IF($E1562&gt;$E$12,"",IF(($E1562&gt;=T$307),T1546-$D1562*T$302,INDEX(F1550:BM1609,T$307,$E1562)))</f>
        <v/>
      </c>
      <c r="U1562" s="2406" t="str">
        <f ca="1">IF($E1562&gt;$E$12,"",IF(($E1562&gt;=U$307),U1546-$D1562*U$302,INDEX(F1550:BM1609,U$307,$E1562)))</f>
        <v/>
      </c>
      <c r="V1562" s="2406" t="str">
        <f ca="1">IF($E1562&gt;$E$12,"",IF(($E1562&gt;=V$307),V1546-$D1562*V$302,INDEX(F1550:BM1609,V$307,$E1562)))</f>
        <v/>
      </c>
      <c r="W1562" s="2406" t="str">
        <f ca="1">IF($E1562&gt;$E$12,"",IF(($E1562&gt;=W$307),W1546-$D1562*W$302,INDEX(F1550:BM1609,W$307,$E1562)))</f>
        <v/>
      </c>
      <c r="X1562" s="2406" t="str">
        <f ca="1">IF($E1562&gt;$E$12,"",IF(($E1562&gt;=X$307),X1546-$D1562*X$302,INDEX(F1550:BM1609,X$307,$E1562)))</f>
        <v/>
      </c>
      <c r="Y1562" s="2406" t="str">
        <f ca="1">IF($E1562&gt;$E$12,"",IF(($E1562&gt;=Y$307),Y1546-$D1562*Y$302,INDEX(F1550:BM1609,Y$307,$E1562)))</f>
        <v/>
      </c>
      <c r="Z1562" s="2406" t="str">
        <f ca="1">IF($E1562&gt;$E$12,"",IF(($E1562&gt;=Z$307),Z1546-$D1562*Z$302,INDEX(F1550:BM1609,Z$307,$E1562)))</f>
        <v/>
      </c>
      <c r="AA1562" s="2406" t="str">
        <f ca="1">IF($E1562&gt;$E$12,"",IF(($E1562&gt;=AA$307),AA1546-$D1562*AA$302,INDEX(F1550:BM1609,AA$307,$E1562)))</f>
        <v/>
      </c>
      <c r="AB1562" s="2406" t="str">
        <f ca="1">IF($E1562&gt;$E$12,"",IF(($E1562&gt;=AB$307),AB1546-$D1562*AB$302,INDEX(F1550:BM1609,AB$307,$E1562)))</f>
        <v/>
      </c>
      <c r="AC1562" s="2406" t="str">
        <f ca="1">IF($E1562&gt;$E$12,"",IF(($E1562&gt;=AC$307),AC1546-$D1562*AC$302,INDEX(F1550:BM1609,AC$307,$E1562)))</f>
        <v/>
      </c>
      <c r="AD1562" s="2406" t="str">
        <f ca="1">IF($E1562&gt;$E$12,"",IF(($E1562&gt;=AD$307),AD1546-$D1562*AD$302,INDEX(F1550:BM1609,AD$307,$E1562)))</f>
        <v/>
      </c>
      <c r="AE1562" s="2406" t="str">
        <f ca="1">IF($E1562&gt;$E$12,"",IF(($E1562&gt;=AE$307),AE1546-$D1562*AE$302,INDEX(F1550:BM1609,AE$307,$E1562)))</f>
        <v/>
      </c>
      <c r="AF1562" s="2406" t="str">
        <f ca="1">IF($E1562&gt;$E$12,"",IF(($E1562&gt;=AF$307),AF1546-$D1562*AF$302,INDEX(F1550:BM1609,AF$307,$E1562)))</f>
        <v/>
      </c>
      <c r="AG1562" s="2406" t="str">
        <f ca="1">IF($E1562&gt;$E$12,"",IF(($E1562&gt;=AG$307),AG1546-$D1562*AG$302,INDEX(F1550:BM1609,AG$307,$E1562)))</f>
        <v/>
      </c>
      <c r="AH1562" s="2406" t="str">
        <f ca="1">IF($E1562&gt;$E$12,"",IF(($E1562&gt;=AH$307),AH1546-$D1562*AH$302,INDEX(F1550:BM1609,AH$307,$E1562)))</f>
        <v/>
      </c>
      <c r="AI1562" s="2406" t="str">
        <f ca="1">IF($E1562&gt;$E$12,"",IF(($E1562&gt;=AI$307),AI1546-$D1562*AI$302,INDEX(F1550:BM1609,AI$307,$E1562)))</f>
        <v/>
      </c>
      <c r="AJ1562" s="2406" t="str">
        <f ca="1">IF($E1562&gt;$E$12,"",IF(($E1562&gt;=AJ$307),AJ1546-$D1562*AJ$302,INDEX(F1550:BM1609,AJ$307,$E1562)))</f>
        <v/>
      </c>
      <c r="AK1562" s="2406" t="str">
        <f ca="1">IF($E1562&gt;$E$12,"",IF(($E1562&gt;=AK$307),AK1546-$D1562*AK$302,INDEX(F1550:BM1609,AK$307,$E1562)))</f>
        <v/>
      </c>
      <c r="AL1562" s="2406" t="str">
        <f ca="1">IF($E1562&gt;$E$12,"",IF(($E1562&gt;=AL$307),AL1546-$D1562*AL$302,INDEX(F1550:BM1609,AL$307,$E1562)))</f>
        <v/>
      </c>
      <c r="AM1562" s="2406" t="str">
        <f ca="1">IF($E1562&gt;$E$12,"",IF(($E1562&gt;=AM$307),AM1546-$D1562*AM$302,INDEX(F1550:BM1609,AM$307,$E1562)))</f>
        <v/>
      </c>
      <c r="AN1562" s="2406" t="str">
        <f ca="1">IF($E1562&gt;$E$12,"",IF(($E1562&gt;=AN$307),AN1546-$D1562*AN$302,INDEX(F1550:BM1609,AN$307,$E1562)))</f>
        <v/>
      </c>
      <c r="AO1562" s="2406" t="str">
        <f ca="1">IF($E1562&gt;$E$12,"",IF(($E1562&gt;=AO$307),AO1546-$D1562*AO$302,INDEX(F1550:BM1609,AO$307,$E1562)))</f>
        <v/>
      </c>
      <c r="AP1562" s="2406" t="str">
        <f ca="1">IF($E1562&gt;$E$12,"",IF(($E1562&gt;=AP$307),AP1546-$D1562*AP$302,INDEX(F1550:BM1609,AP$307,$E1562)))</f>
        <v/>
      </c>
      <c r="AQ1562" s="2406" t="str">
        <f ca="1">IF($E1562&gt;$E$12,"",IF(($E1562&gt;=AQ$307),AQ1546-$D1562*AQ$302,INDEX(F1550:BM1609,AQ$307,$E1562)))</f>
        <v/>
      </c>
      <c r="AR1562" s="2406" t="str">
        <f ca="1">IF($E1562&gt;$E$12,"",IF(($E1562&gt;=AR$307),AR1546-$D1562*AR$302,INDEX(F1550:BM1609,AR$307,$E1562)))</f>
        <v/>
      </c>
      <c r="AS1562" s="2406" t="str">
        <f ca="1">IF($E1562&gt;$E$12,"",IF(($E1562&gt;=AS$307),AS1546-$D1562*AS$302,INDEX(F1550:BM1609,AS$307,$E1562)))</f>
        <v/>
      </c>
      <c r="AT1562" s="2406" t="str">
        <f ca="1">IF($E1562&gt;$E$12,"",IF(($E1562&gt;=AT$307),AT1546-$D1562*AT$302,INDEX(F1550:BM1609,AT$307,$E1562)))</f>
        <v/>
      </c>
      <c r="AU1562" s="2406" t="str">
        <f ca="1">IF($E1562&gt;$E$12,"",IF(($E1562&gt;=AU$307),AU1546-$D1562*AU$302,INDEX(F1550:BM1609,AU$307,$E1562)))</f>
        <v/>
      </c>
      <c r="AV1562" s="2406" t="str">
        <f ca="1">IF($E1562&gt;$E$12,"",IF(($E1562&gt;=AV$307),AV1546-$D1562*AV$302,INDEX(F1550:BM1609,AV$307,$E1562)))</f>
        <v/>
      </c>
      <c r="AW1562" s="2406" t="str">
        <f ca="1">IF($E1562&gt;$E$12,"",IF(($E1562&gt;=AW$307),AW1546-$D1562*AW$302,INDEX(F1550:BM1609,AW$307,$E1562)))</f>
        <v/>
      </c>
      <c r="AX1562" s="2406" t="str">
        <f ca="1">IF($E1562&gt;$E$12,"",IF(($E1562&gt;=AX$307),AX1546-$D1562*AX$302,INDEX(F1550:BM1609,AX$307,$E1562)))</f>
        <v/>
      </c>
      <c r="AY1562" s="2406" t="str">
        <f ca="1">IF($E1562&gt;$E$12,"",IF(($E1562&gt;=AY$307),AY1546-$D1562*AY$302,INDEX(F1550:BM1609,AY$307,$E1562)))</f>
        <v/>
      </c>
      <c r="AZ1562" s="2406" t="str">
        <f ca="1">IF($E1562&gt;$E$12,"",IF(($E1562&gt;=AZ$307),AZ1546-$D1562*AZ$302,INDEX(F1550:BM1609,AZ$307,$E1562)))</f>
        <v/>
      </c>
      <c r="BA1562" s="2406" t="str">
        <f ca="1">IF($E1562&gt;$E$12,"",IF(($E1562&gt;=BA$307),BA1546-$D1562*BA$302,INDEX(F1550:BM1609,BA$307,$E1562)))</f>
        <v/>
      </c>
      <c r="BB1562" s="2406" t="str">
        <f ca="1">IF($E1562&gt;$E$12,"",IF(($E1562&gt;=BB$307),BB1546-$D1562*BB$302,INDEX(F1550:BM1609,BB$307,$E1562)))</f>
        <v/>
      </c>
      <c r="BC1562" s="2406" t="str">
        <f ca="1">IF($E1562&gt;$E$12,"",IF(($E1562&gt;=BC$307),BC1546-$D1562*BC$302,INDEX(F1550:BM1609,BC$307,$E1562)))</f>
        <v/>
      </c>
      <c r="BD1562" s="2406" t="str">
        <f ca="1">IF($E1562&gt;$E$12,"",IF(($E1562&gt;=BD$307),BD1546-$D1562*BD$302,INDEX(F1550:BM1609,BD$307,$E1562)))</f>
        <v/>
      </c>
      <c r="BE1562" s="2406" t="str">
        <f ca="1">IF($E1562&gt;$E$12,"",IF(($E1562&gt;=BE$307),BE1546-$D1562*BE$302,INDEX(F1550:BM1609,BE$307,$E1562)))</f>
        <v/>
      </c>
      <c r="BF1562" s="2406" t="str">
        <f ca="1">IF($E1562&gt;$E$12,"",IF(($E1562&gt;=BF$307),BF1546-$D1562*BF$302,INDEX(F1550:BM1609,BF$307,$E1562)))</f>
        <v/>
      </c>
      <c r="BG1562" s="2406" t="str">
        <f ca="1">IF($E1562&gt;$E$12,"",IF(($E1562&gt;=BG$307),BG1546-$D1562*BG$302,INDEX(F1550:BM1609,BG$307,$E1562)))</f>
        <v/>
      </c>
      <c r="BH1562" s="2406" t="str">
        <f ca="1">IF($E1562&gt;$E$12,"",IF(($E1562&gt;=BH$307),BH1546-$D1562*BH$302,INDEX(F1550:BM1609,BH$307,$E1562)))</f>
        <v/>
      </c>
      <c r="BI1562" s="2406" t="str">
        <f ca="1">IF($E1562&gt;$E$12,"",IF(($E1562&gt;=BI$307),BI1546-$D1562*BI$302,INDEX(F1550:BM1609,BI$307,$E1562)))</f>
        <v/>
      </c>
      <c r="BJ1562" s="2406" t="str">
        <f ca="1">IF($E1562&gt;$E$12,"",IF(($E1562&gt;=BJ$307),BJ1546-$D1562*BJ$302,INDEX(F1550:BM1609,BJ$307,$E1562)))</f>
        <v/>
      </c>
      <c r="BK1562" s="2406" t="str">
        <f ca="1">IF($E1562&gt;$E$12,"",IF(($E1562&gt;=BK$307),BK1546-$D1562*BK$302,INDEX(F1550:BM1609,BK$307,$E1562)))</f>
        <v/>
      </c>
      <c r="BL1562" s="2406" t="str">
        <f ca="1">IF($E1562&gt;$E$12,"",IF(($E1562&gt;=BL$307),BL1546-$D1562*BL$302,INDEX(F1550:BM1609,BL$307,$E1562)))</f>
        <v/>
      </c>
      <c r="BM1562" s="2406" t="str">
        <f ca="1">IF($E1562&gt;$E$12,"",IF(($E1562&gt;=BM$307),BM1546-$D1562*BM$302,INDEX(F1550:BM1609,BM$307,$E1562)))</f>
        <v/>
      </c>
    </row>
    <row r="1563" spans="3:65" ht="13.5" x14ac:dyDescent="0.25">
      <c r="C1563" s="2357"/>
      <c r="D1563" s="2405">
        <f ca="1">INDEX(F1545:BM1545,E1563)</f>
        <v>1</v>
      </c>
      <c r="E1563" s="2316">
        <v>14</v>
      </c>
      <c r="F1563" s="2406" t="str">
        <f ca="1">IF($E1563&gt;$E$12,"",IF(($E1563&gt;=F$307),F1546-$D1563*F$302,INDEX(F1550:BM1609,F$307,$E1563)))</f>
        <v/>
      </c>
      <c r="G1563" s="2406" t="str">
        <f ca="1">IF($E1563&gt;$E$12,"",IF(($E1563&gt;=G$307),G1546-$D1563*G$302,INDEX(F1550:BM1609,G$307,$E1563)))</f>
        <v/>
      </c>
      <c r="H1563" s="2406" t="str">
        <f ca="1">IF($E1563&gt;$E$12,"",IF(($E1563&gt;=H$307),H1546-$D1563*H$302,INDEX(F1550:BM1609,H$307,$E1563)))</f>
        <v/>
      </c>
      <c r="I1563" s="2406" t="str">
        <f ca="1">IF($E1563&gt;$E$12,"",IF(($E1563&gt;=I$307),I1546-$D1563*I$302,INDEX(F1550:BM1609,I$307,$E1563)))</f>
        <v/>
      </c>
      <c r="J1563" s="2406" t="str">
        <f ca="1">IF($E1563&gt;$E$12,"",IF(($E1563&gt;=J$307),J1546-$D1563*J$302,INDEX(F1550:BM1609,J$307,$E1563)))</f>
        <v/>
      </c>
      <c r="K1563" s="2406" t="str">
        <f ca="1">IF($E1563&gt;$E$12,"",IF(($E1563&gt;=K$307),K1546-$D1563*K$302,INDEX(F1550:BM1609,K$307,$E1563)))</f>
        <v/>
      </c>
      <c r="L1563" s="2406" t="str">
        <f ca="1">IF($E1563&gt;$E$12,"",IF(($E1563&gt;=L$307),L1546-$D1563*L$302,INDEX(F1550:BM1609,L$307,$E1563)))</f>
        <v/>
      </c>
      <c r="M1563" s="2406" t="str">
        <f ca="1">IF($E1563&gt;$E$12,"",IF(($E1563&gt;=M$307),M1546-$D1563*M$302,INDEX(F1550:BM1609,M$307,$E1563)))</f>
        <v/>
      </c>
      <c r="N1563" s="2406" t="str">
        <f ca="1">IF($E1563&gt;$E$12,"",IF(($E1563&gt;=N$307),N1546-$D1563*N$302,INDEX(F1550:BM1609,N$307,$E1563)))</f>
        <v/>
      </c>
      <c r="O1563" s="2406" t="str">
        <f ca="1">IF($E1563&gt;$E$12,"",IF(($E1563&gt;=O$307),O1546-$D1563*O$302,INDEX(F1550:BM1609,O$307,$E1563)))</f>
        <v/>
      </c>
      <c r="P1563" s="2406" t="str">
        <f ca="1">IF($E1563&gt;$E$12,"",IF(($E1563&gt;=P$307),P1546-$D1563*P$302,INDEX(F1550:BM1609,P$307,$E1563)))</f>
        <v/>
      </c>
      <c r="Q1563" s="2406" t="str">
        <f ca="1">IF($E1563&gt;$E$12,"",IF(($E1563&gt;=Q$307),Q1546-$D1563*Q$302,INDEX(F1550:BM1609,Q$307,$E1563)))</f>
        <v/>
      </c>
      <c r="R1563" s="2406" t="str">
        <f ca="1">IF($E1563&gt;$E$12,"",IF(($E1563&gt;=R$307),R1546-$D1563*R$302,INDEX(F1550:BM1609,R$307,$E1563)))</f>
        <v/>
      </c>
      <c r="S1563" s="2406" t="str">
        <f ca="1">IF($E1563&gt;$E$12,"",IF(($E1563&gt;=S$307),S1546-$D1563*S$302,INDEX(F1550:BM1609,S$307,$E1563)))</f>
        <v/>
      </c>
      <c r="T1563" s="2406" t="str">
        <f ca="1">IF($E1563&gt;$E$12,"",IF(($E1563&gt;=T$307),T1546-$D1563*T$302,INDEX(F1550:BM1609,T$307,$E1563)))</f>
        <v/>
      </c>
      <c r="U1563" s="2406" t="str">
        <f ca="1">IF($E1563&gt;$E$12,"",IF(($E1563&gt;=U$307),U1546-$D1563*U$302,INDEX(F1550:BM1609,U$307,$E1563)))</f>
        <v/>
      </c>
      <c r="V1563" s="2406" t="str">
        <f ca="1">IF($E1563&gt;$E$12,"",IF(($E1563&gt;=V$307),V1546-$D1563*V$302,INDEX(F1550:BM1609,V$307,$E1563)))</f>
        <v/>
      </c>
      <c r="W1563" s="2406" t="str">
        <f ca="1">IF($E1563&gt;$E$12,"",IF(($E1563&gt;=W$307),W1546-$D1563*W$302,INDEX(F1550:BM1609,W$307,$E1563)))</f>
        <v/>
      </c>
      <c r="X1563" s="2406" t="str">
        <f ca="1">IF($E1563&gt;$E$12,"",IF(($E1563&gt;=X$307),X1546-$D1563*X$302,INDEX(F1550:BM1609,X$307,$E1563)))</f>
        <v/>
      </c>
      <c r="Y1563" s="2406" t="str">
        <f ca="1">IF($E1563&gt;$E$12,"",IF(($E1563&gt;=Y$307),Y1546-$D1563*Y$302,INDEX(F1550:BM1609,Y$307,$E1563)))</f>
        <v/>
      </c>
      <c r="Z1563" s="2406" t="str">
        <f ca="1">IF($E1563&gt;$E$12,"",IF(($E1563&gt;=Z$307),Z1546-$D1563*Z$302,INDEX(F1550:BM1609,Z$307,$E1563)))</f>
        <v/>
      </c>
      <c r="AA1563" s="2406" t="str">
        <f ca="1">IF($E1563&gt;$E$12,"",IF(($E1563&gt;=AA$307),AA1546-$D1563*AA$302,INDEX(F1550:BM1609,AA$307,$E1563)))</f>
        <v/>
      </c>
      <c r="AB1563" s="2406" t="str">
        <f ca="1">IF($E1563&gt;$E$12,"",IF(($E1563&gt;=AB$307),AB1546-$D1563*AB$302,INDEX(F1550:BM1609,AB$307,$E1563)))</f>
        <v/>
      </c>
      <c r="AC1563" s="2406" t="str">
        <f ca="1">IF($E1563&gt;$E$12,"",IF(($E1563&gt;=AC$307),AC1546-$D1563*AC$302,INDEX(F1550:BM1609,AC$307,$E1563)))</f>
        <v/>
      </c>
      <c r="AD1563" s="2406" t="str">
        <f ca="1">IF($E1563&gt;$E$12,"",IF(($E1563&gt;=AD$307),AD1546-$D1563*AD$302,INDEX(F1550:BM1609,AD$307,$E1563)))</f>
        <v/>
      </c>
      <c r="AE1563" s="2406" t="str">
        <f ca="1">IF($E1563&gt;$E$12,"",IF(($E1563&gt;=AE$307),AE1546-$D1563*AE$302,INDEX(F1550:BM1609,AE$307,$E1563)))</f>
        <v/>
      </c>
      <c r="AF1563" s="2406" t="str">
        <f ca="1">IF($E1563&gt;$E$12,"",IF(($E1563&gt;=AF$307),AF1546-$D1563*AF$302,INDEX(F1550:BM1609,AF$307,$E1563)))</f>
        <v/>
      </c>
      <c r="AG1563" s="2406" t="str">
        <f ca="1">IF($E1563&gt;$E$12,"",IF(($E1563&gt;=AG$307),AG1546-$D1563*AG$302,INDEX(F1550:BM1609,AG$307,$E1563)))</f>
        <v/>
      </c>
      <c r="AH1563" s="2406" t="str">
        <f ca="1">IF($E1563&gt;$E$12,"",IF(($E1563&gt;=AH$307),AH1546-$D1563*AH$302,INDEX(F1550:BM1609,AH$307,$E1563)))</f>
        <v/>
      </c>
      <c r="AI1563" s="2406" t="str">
        <f ca="1">IF($E1563&gt;$E$12,"",IF(($E1563&gt;=AI$307),AI1546-$D1563*AI$302,INDEX(F1550:BM1609,AI$307,$E1563)))</f>
        <v/>
      </c>
      <c r="AJ1563" s="2406" t="str">
        <f ca="1">IF($E1563&gt;$E$12,"",IF(($E1563&gt;=AJ$307),AJ1546-$D1563*AJ$302,INDEX(F1550:BM1609,AJ$307,$E1563)))</f>
        <v/>
      </c>
      <c r="AK1563" s="2406" t="str">
        <f ca="1">IF($E1563&gt;$E$12,"",IF(($E1563&gt;=AK$307),AK1546-$D1563*AK$302,INDEX(F1550:BM1609,AK$307,$E1563)))</f>
        <v/>
      </c>
      <c r="AL1563" s="2406" t="str">
        <f ca="1">IF($E1563&gt;$E$12,"",IF(($E1563&gt;=AL$307),AL1546-$D1563*AL$302,INDEX(F1550:BM1609,AL$307,$E1563)))</f>
        <v/>
      </c>
      <c r="AM1563" s="2406" t="str">
        <f ca="1">IF($E1563&gt;$E$12,"",IF(($E1563&gt;=AM$307),AM1546-$D1563*AM$302,INDEX(F1550:BM1609,AM$307,$E1563)))</f>
        <v/>
      </c>
      <c r="AN1563" s="2406" t="str">
        <f ca="1">IF($E1563&gt;$E$12,"",IF(($E1563&gt;=AN$307),AN1546-$D1563*AN$302,INDEX(F1550:BM1609,AN$307,$E1563)))</f>
        <v/>
      </c>
      <c r="AO1563" s="2406" t="str">
        <f ca="1">IF($E1563&gt;$E$12,"",IF(($E1563&gt;=AO$307),AO1546-$D1563*AO$302,INDEX(F1550:BM1609,AO$307,$E1563)))</f>
        <v/>
      </c>
      <c r="AP1563" s="2406" t="str">
        <f ca="1">IF($E1563&gt;$E$12,"",IF(($E1563&gt;=AP$307),AP1546-$D1563*AP$302,INDEX(F1550:BM1609,AP$307,$E1563)))</f>
        <v/>
      </c>
      <c r="AQ1563" s="2406" t="str">
        <f ca="1">IF($E1563&gt;$E$12,"",IF(($E1563&gt;=AQ$307),AQ1546-$D1563*AQ$302,INDEX(F1550:BM1609,AQ$307,$E1563)))</f>
        <v/>
      </c>
      <c r="AR1563" s="2406" t="str">
        <f ca="1">IF($E1563&gt;$E$12,"",IF(($E1563&gt;=AR$307),AR1546-$D1563*AR$302,INDEX(F1550:BM1609,AR$307,$E1563)))</f>
        <v/>
      </c>
      <c r="AS1563" s="2406" t="str">
        <f ca="1">IF($E1563&gt;$E$12,"",IF(($E1563&gt;=AS$307),AS1546-$D1563*AS$302,INDEX(F1550:BM1609,AS$307,$E1563)))</f>
        <v/>
      </c>
      <c r="AT1563" s="2406" t="str">
        <f ca="1">IF($E1563&gt;$E$12,"",IF(($E1563&gt;=AT$307),AT1546-$D1563*AT$302,INDEX(F1550:BM1609,AT$307,$E1563)))</f>
        <v/>
      </c>
      <c r="AU1563" s="2406" t="str">
        <f ca="1">IF($E1563&gt;$E$12,"",IF(($E1563&gt;=AU$307),AU1546-$D1563*AU$302,INDEX(F1550:BM1609,AU$307,$E1563)))</f>
        <v/>
      </c>
      <c r="AV1563" s="2406" t="str">
        <f ca="1">IF($E1563&gt;$E$12,"",IF(($E1563&gt;=AV$307),AV1546-$D1563*AV$302,INDEX(F1550:BM1609,AV$307,$E1563)))</f>
        <v/>
      </c>
      <c r="AW1563" s="2406" t="str">
        <f ca="1">IF($E1563&gt;$E$12,"",IF(($E1563&gt;=AW$307),AW1546-$D1563*AW$302,INDEX(F1550:BM1609,AW$307,$E1563)))</f>
        <v/>
      </c>
      <c r="AX1563" s="2406" t="str">
        <f ca="1">IF($E1563&gt;$E$12,"",IF(($E1563&gt;=AX$307),AX1546-$D1563*AX$302,INDEX(F1550:BM1609,AX$307,$E1563)))</f>
        <v/>
      </c>
      <c r="AY1563" s="2406" t="str">
        <f ca="1">IF($E1563&gt;$E$12,"",IF(($E1563&gt;=AY$307),AY1546-$D1563*AY$302,INDEX(F1550:BM1609,AY$307,$E1563)))</f>
        <v/>
      </c>
      <c r="AZ1563" s="2406" t="str">
        <f ca="1">IF($E1563&gt;$E$12,"",IF(($E1563&gt;=AZ$307),AZ1546-$D1563*AZ$302,INDEX(F1550:BM1609,AZ$307,$E1563)))</f>
        <v/>
      </c>
      <c r="BA1563" s="2406" t="str">
        <f ca="1">IF($E1563&gt;$E$12,"",IF(($E1563&gt;=BA$307),BA1546-$D1563*BA$302,INDEX(F1550:BM1609,BA$307,$E1563)))</f>
        <v/>
      </c>
      <c r="BB1563" s="2406" t="str">
        <f ca="1">IF($E1563&gt;$E$12,"",IF(($E1563&gt;=BB$307),BB1546-$D1563*BB$302,INDEX(F1550:BM1609,BB$307,$E1563)))</f>
        <v/>
      </c>
      <c r="BC1563" s="2406" t="str">
        <f ca="1">IF($E1563&gt;$E$12,"",IF(($E1563&gt;=BC$307),BC1546-$D1563*BC$302,INDEX(F1550:BM1609,BC$307,$E1563)))</f>
        <v/>
      </c>
      <c r="BD1563" s="2406" t="str">
        <f ca="1">IF($E1563&gt;$E$12,"",IF(($E1563&gt;=BD$307),BD1546-$D1563*BD$302,INDEX(F1550:BM1609,BD$307,$E1563)))</f>
        <v/>
      </c>
      <c r="BE1563" s="2406" t="str">
        <f ca="1">IF($E1563&gt;$E$12,"",IF(($E1563&gt;=BE$307),BE1546-$D1563*BE$302,INDEX(F1550:BM1609,BE$307,$E1563)))</f>
        <v/>
      </c>
      <c r="BF1563" s="2406" t="str">
        <f ca="1">IF($E1563&gt;$E$12,"",IF(($E1563&gt;=BF$307),BF1546-$D1563*BF$302,INDEX(F1550:BM1609,BF$307,$E1563)))</f>
        <v/>
      </c>
      <c r="BG1563" s="2406" t="str">
        <f ca="1">IF($E1563&gt;$E$12,"",IF(($E1563&gt;=BG$307),BG1546-$D1563*BG$302,INDEX(F1550:BM1609,BG$307,$E1563)))</f>
        <v/>
      </c>
      <c r="BH1563" s="2406" t="str">
        <f ca="1">IF($E1563&gt;$E$12,"",IF(($E1563&gt;=BH$307),BH1546-$D1563*BH$302,INDEX(F1550:BM1609,BH$307,$E1563)))</f>
        <v/>
      </c>
      <c r="BI1563" s="2406" t="str">
        <f ca="1">IF($E1563&gt;$E$12,"",IF(($E1563&gt;=BI$307),BI1546-$D1563*BI$302,INDEX(F1550:BM1609,BI$307,$E1563)))</f>
        <v/>
      </c>
      <c r="BJ1563" s="2406" t="str">
        <f ca="1">IF($E1563&gt;$E$12,"",IF(($E1563&gt;=BJ$307),BJ1546-$D1563*BJ$302,INDEX(F1550:BM1609,BJ$307,$E1563)))</f>
        <v/>
      </c>
      <c r="BK1563" s="2406" t="str">
        <f ca="1">IF($E1563&gt;$E$12,"",IF(($E1563&gt;=BK$307),BK1546-$D1563*BK$302,INDEX(F1550:BM1609,BK$307,$E1563)))</f>
        <v/>
      </c>
      <c r="BL1563" s="2406" t="str">
        <f ca="1">IF($E1563&gt;$E$12,"",IF(($E1563&gt;=BL$307),BL1546-$D1563*BL$302,INDEX(F1550:BM1609,BL$307,$E1563)))</f>
        <v/>
      </c>
      <c r="BM1563" s="2406" t="str">
        <f ca="1">IF($E1563&gt;$E$12,"",IF(($E1563&gt;=BM$307),BM1546-$D1563*BM$302,INDEX(F1550:BM1609,BM$307,$E1563)))</f>
        <v/>
      </c>
    </row>
    <row r="1564" spans="3:65" ht="13.5" x14ac:dyDescent="0.25">
      <c r="C1564" s="2357"/>
      <c r="D1564" s="2405">
        <f ca="1">INDEX(F1545:BM1545,E1564)</f>
        <v>1</v>
      </c>
      <c r="E1564" s="2316">
        <v>15</v>
      </c>
      <c r="F1564" s="2406" t="str">
        <f ca="1">IF($E1564&gt;$E$12,"",IF(($E1564&gt;=F$307),F1546-$D1564*F$302,INDEX(F1550:BM1609,F$307,$E1564)))</f>
        <v/>
      </c>
      <c r="G1564" s="2406" t="str">
        <f ca="1">IF($E1564&gt;$E$12,"",IF(($E1564&gt;=G$307),G1546-$D1564*G$302,INDEX(F1550:BM1609,G$307,$E1564)))</f>
        <v/>
      </c>
      <c r="H1564" s="2406" t="str">
        <f ca="1">IF($E1564&gt;$E$12,"",IF(($E1564&gt;=H$307),H1546-$D1564*H$302,INDEX(F1550:BM1609,H$307,$E1564)))</f>
        <v/>
      </c>
      <c r="I1564" s="2406" t="str">
        <f ca="1">IF($E1564&gt;$E$12,"",IF(($E1564&gt;=I$307),I1546-$D1564*I$302,INDEX(F1550:BM1609,I$307,$E1564)))</f>
        <v/>
      </c>
      <c r="J1564" s="2406" t="str">
        <f ca="1">IF($E1564&gt;$E$12,"",IF(($E1564&gt;=J$307),J1546-$D1564*J$302,INDEX(F1550:BM1609,J$307,$E1564)))</f>
        <v/>
      </c>
      <c r="K1564" s="2406" t="str">
        <f ca="1">IF($E1564&gt;$E$12,"",IF(($E1564&gt;=K$307),K1546-$D1564*K$302,INDEX(F1550:BM1609,K$307,$E1564)))</f>
        <v/>
      </c>
      <c r="L1564" s="2406" t="str">
        <f ca="1">IF($E1564&gt;$E$12,"",IF(($E1564&gt;=L$307),L1546-$D1564*L$302,INDEX(F1550:BM1609,L$307,$E1564)))</f>
        <v/>
      </c>
      <c r="M1564" s="2406" t="str">
        <f ca="1">IF($E1564&gt;$E$12,"",IF(($E1564&gt;=M$307),M1546-$D1564*M$302,INDEX(F1550:BM1609,M$307,$E1564)))</f>
        <v/>
      </c>
      <c r="N1564" s="2406" t="str">
        <f ca="1">IF($E1564&gt;$E$12,"",IF(($E1564&gt;=N$307),N1546-$D1564*N$302,INDEX(F1550:BM1609,N$307,$E1564)))</f>
        <v/>
      </c>
      <c r="O1564" s="2406" t="str">
        <f ca="1">IF($E1564&gt;$E$12,"",IF(($E1564&gt;=O$307),O1546-$D1564*O$302,INDEX(F1550:BM1609,O$307,$E1564)))</f>
        <v/>
      </c>
      <c r="P1564" s="2406" t="str">
        <f ca="1">IF($E1564&gt;$E$12,"",IF(($E1564&gt;=P$307),P1546-$D1564*P$302,INDEX(F1550:BM1609,P$307,$E1564)))</f>
        <v/>
      </c>
      <c r="Q1564" s="2406" t="str">
        <f ca="1">IF($E1564&gt;$E$12,"",IF(($E1564&gt;=Q$307),Q1546-$D1564*Q$302,INDEX(F1550:BM1609,Q$307,$E1564)))</f>
        <v/>
      </c>
      <c r="R1564" s="2406" t="str">
        <f ca="1">IF($E1564&gt;$E$12,"",IF(($E1564&gt;=R$307),R1546-$D1564*R$302,INDEX(F1550:BM1609,R$307,$E1564)))</f>
        <v/>
      </c>
      <c r="S1564" s="2406" t="str">
        <f ca="1">IF($E1564&gt;$E$12,"",IF(($E1564&gt;=S$307),S1546-$D1564*S$302,INDEX(F1550:BM1609,S$307,$E1564)))</f>
        <v/>
      </c>
      <c r="T1564" s="2406" t="str">
        <f ca="1">IF($E1564&gt;$E$12,"",IF(($E1564&gt;=T$307),T1546-$D1564*T$302,INDEX(F1550:BM1609,T$307,$E1564)))</f>
        <v/>
      </c>
      <c r="U1564" s="2406" t="str">
        <f ca="1">IF($E1564&gt;$E$12,"",IF(($E1564&gt;=U$307),U1546-$D1564*U$302,INDEX(F1550:BM1609,U$307,$E1564)))</f>
        <v/>
      </c>
      <c r="V1564" s="2406" t="str">
        <f ca="1">IF($E1564&gt;$E$12,"",IF(($E1564&gt;=V$307),V1546-$D1564*V$302,INDEX(F1550:BM1609,V$307,$E1564)))</f>
        <v/>
      </c>
      <c r="W1564" s="2406" t="str">
        <f ca="1">IF($E1564&gt;$E$12,"",IF(($E1564&gt;=W$307),W1546-$D1564*W$302,INDEX(F1550:BM1609,W$307,$E1564)))</f>
        <v/>
      </c>
      <c r="X1564" s="2406" t="str">
        <f ca="1">IF($E1564&gt;$E$12,"",IF(($E1564&gt;=X$307),X1546-$D1564*X$302,INDEX(F1550:BM1609,X$307,$E1564)))</f>
        <v/>
      </c>
      <c r="Y1564" s="2406" t="str">
        <f ca="1">IF($E1564&gt;$E$12,"",IF(($E1564&gt;=Y$307),Y1546-$D1564*Y$302,INDEX(F1550:BM1609,Y$307,$E1564)))</f>
        <v/>
      </c>
      <c r="Z1564" s="2406" t="str">
        <f ca="1">IF($E1564&gt;$E$12,"",IF(($E1564&gt;=Z$307),Z1546-$D1564*Z$302,INDEX(F1550:BM1609,Z$307,$E1564)))</f>
        <v/>
      </c>
      <c r="AA1564" s="2406" t="str">
        <f ca="1">IF($E1564&gt;$E$12,"",IF(($E1564&gt;=AA$307),AA1546-$D1564*AA$302,INDEX(F1550:BM1609,AA$307,$E1564)))</f>
        <v/>
      </c>
      <c r="AB1564" s="2406" t="str">
        <f ca="1">IF($E1564&gt;$E$12,"",IF(($E1564&gt;=AB$307),AB1546-$D1564*AB$302,INDEX(F1550:BM1609,AB$307,$E1564)))</f>
        <v/>
      </c>
      <c r="AC1564" s="2406" t="str">
        <f ca="1">IF($E1564&gt;$E$12,"",IF(($E1564&gt;=AC$307),AC1546-$D1564*AC$302,INDEX(F1550:BM1609,AC$307,$E1564)))</f>
        <v/>
      </c>
      <c r="AD1564" s="2406" t="str">
        <f ca="1">IF($E1564&gt;$E$12,"",IF(($E1564&gt;=AD$307),AD1546-$D1564*AD$302,INDEX(F1550:BM1609,AD$307,$E1564)))</f>
        <v/>
      </c>
      <c r="AE1564" s="2406" t="str">
        <f ca="1">IF($E1564&gt;$E$12,"",IF(($E1564&gt;=AE$307),AE1546-$D1564*AE$302,INDEX(F1550:BM1609,AE$307,$E1564)))</f>
        <v/>
      </c>
      <c r="AF1564" s="2406" t="str">
        <f ca="1">IF($E1564&gt;$E$12,"",IF(($E1564&gt;=AF$307),AF1546-$D1564*AF$302,INDEX(F1550:BM1609,AF$307,$E1564)))</f>
        <v/>
      </c>
      <c r="AG1564" s="2406" t="str">
        <f ca="1">IF($E1564&gt;$E$12,"",IF(($E1564&gt;=AG$307),AG1546-$D1564*AG$302,INDEX(F1550:BM1609,AG$307,$E1564)))</f>
        <v/>
      </c>
      <c r="AH1564" s="2406" t="str">
        <f ca="1">IF($E1564&gt;$E$12,"",IF(($E1564&gt;=AH$307),AH1546-$D1564*AH$302,INDEX(F1550:BM1609,AH$307,$E1564)))</f>
        <v/>
      </c>
      <c r="AI1564" s="2406" t="str">
        <f ca="1">IF($E1564&gt;$E$12,"",IF(($E1564&gt;=AI$307),AI1546-$D1564*AI$302,INDEX(F1550:BM1609,AI$307,$E1564)))</f>
        <v/>
      </c>
      <c r="AJ1564" s="2406" t="str">
        <f ca="1">IF($E1564&gt;$E$12,"",IF(($E1564&gt;=AJ$307),AJ1546-$D1564*AJ$302,INDEX(F1550:BM1609,AJ$307,$E1564)))</f>
        <v/>
      </c>
      <c r="AK1564" s="2406" t="str">
        <f ca="1">IF($E1564&gt;$E$12,"",IF(($E1564&gt;=AK$307),AK1546-$D1564*AK$302,INDEX(F1550:BM1609,AK$307,$E1564)))</f>
        <v/>
      </c>
      <c r="AL1564" s="2406" t="str">
        <f ca="1">IF($E1564&gt;$E$12,"",IF(($E1564&gt;=AL$307),AL1546-$D1564*AL$302,INDEX(F1550:BM1609,AL$307,$E1564)))</f>
        <v/>
      </c>
      <c r="AM1564" s="2406" t="str">
        <f ca="1">IF($E1564&gt;$E$12,"",IF(($E1564&gt;=AM$307),AM1546-$D1564*AM$302,INDEX(F1550:BM1609,AM$307,$E1564)))</f>
        <v/>
      </c>
      <c r="AN1564" s="2406" t="str">
        <f ca="1">IF($E1564&gt;$E$12,"",IF(($E1564&gt;=AN$307),AN1546-$D1564*AN$302,INDEX(F1550:BM1609,AN$307,$E1564)))</f>
        <v/>
      </c>
      <c r="AO1564" s="2406" t="str">
        <f ca="1">IF($E1564&gt;$E$12,"",IF(($E1564&gt;=AO$307),AO1546-$D1564*AO$302,INDEX(F1550:BM1609,AO$307,$E1564)))</f>
        <v/>
      </c>
      <c r="AP1564" s="2406" t="str">
        <f ca="1">IF($E1564&gt;$E$12,"",IF(($E1564&gt;=AP$307),AP1546-$D1564*AP$302,INDEX(F1550:BM1609,AP$307,$E1564)))</f>
        <v/>
      </c>
      <c r="AQ1564" s="2406" t="str">
        <f ca="1">IF($E1564&gt;$E$12,"",IF(($E1564&gt;=AQ$307),AQ1546-$D1564*AQ$302,INDEX(F1550:BM1609,AQ$307,$E1564)))</f>
        <v/>
      </c>
      <c r="AR1564" s="2406" t="str">
        <f ca="1">IF($E1564&gt;$E$12,"",IF(($E1564&gt;=AR$307),AR1546-$D1564*AR$302,INDEX(F1550:BM1609,AR$307,$E1564)))</f>
        <v/>
      </c>
      <c r="AS1564" s="2406" t="str">
        <f ca="1">IF($E1564&gt;$E$12,"",IF(($E1564&gt;=AS$307),AS1546-$D1564*AS$302,INDEX(F1550:BM1609,AS$307,$E1564)))</f>
        <v/>
      </c>
      <c r="AT1564" s="2406" t="str">
        <f ca="1">IF($E1564&gt;$E$12,"",IF(($E1564&gt;=AT$307),AT1546-$D1564*AT$302,INDEX(F1550:BM1609,AT$307,$E1564)))</f>
        <v/>
      </c>
      <c r="AU1564" s="2406" t="str">
        <f ca="1">IF($E1564&gt;$E$12,"",IF(($E1564&gt;=AU$307),AU1546-$D1564*AU$302,INDEX(F1550:BM1609,AU$307,$E1564)))</f>
        <v/>
      </c>
      <c r="AV1564" s="2406" t="str">
        <f ca="1">IF($E1564&gt;$E$12,"",IF(($E1564&gt;=AV$307),AV1546-$D1564*AV$302,INDEX(F1550:BM1609,AV$307,$E1564)))</f>
        <v/>
      </c>
      <c r="AW1564" s="2406" t="str">
        <f ca="1">IF($E1564&gt;$E$12,"",IF(($E1564&gt;=AW$307),AW1546-$D1564*AW$302,INDEX(F1550:BM1609,AW$307,$E1564)))</f>
        <v/>
      </c>
      <c r="AX1564" s="2406" t="str">
        <f ca="1">IF($E1564&gt;$E$12,"",IF(($E1564&gt;=AX$307),AX1546-$D1564*AX$302,INDEX(F1550:BM1609,AX$307,$E1564)))</f>
        <v/>
      </c>
      <c r="AY1564" s="2406" t="str">
        <f ca="1">IF($E1564&gt;$E$12,"",IF(($E1564&gt;=AY$307),AY1546-$D1564*AY$302,INDEX(F1550:BM1609,AY$307,$E1564)))</f>
        <v/>
      </c>
      <c r="AZ1564" s="2406" t="str">
        <f ca="1">IF($E1564&gt;$E$12,"",IF(($E1564&gt;=AZ$307),AZ1546-$D1564*AZ$302,INDEX(F1550:BM1609,AZ$307,$E1564)))</f>
        <v/>
      </c>
      <c r="BA1564" s="2406" t="str">
        <f ca="1">IF($E1564&gt;$E$12,"",IF(($E1564&gt;=BA$307),BA1546-$D1564*BA$302,INDEX(F1550:BM1609,BA$307,$E1564)))</f>
        <v/>
      </c>
      <c r="BB1564" s="2406" t="str">
        <f ca="1">IF($E1564&gt;$E$12,"",IF(($E1564&gt;=BB$307),BB1546-$D1564*BB$302,INDEX(F1550:BM1609,BB$307,$E1564)))</f>
        <v/>
      </c>
      <c r="BC1564" s="2406" t="str">
        <f ca="1">IF($E1564&gt;$E$12,"",IF(($E1564&gt;=BC$307),BC1546-$D1564*BC$302,INDEX(F1550:BM1609,BC$307,$E1564)))</f>
        <v/>
      </c>
      <c r="BD1564" s="2406" t="str">
        <f ca="1">IF($E1564&gt;$E$12,"",IF(($E1564&gt;=BD$307),BD1546-$D1564*BD$302,INDEX(F1550:BM1609,BD$307,$E1564)))</f>
        <v/>
      </c>
      <c r="BE1564" s="2406" t="str">
        <f ca="1">IF($E1564&gt;$E$12,"",IF(($E1564&gt;=BE$307),BE1546-$D1564*BE$302,INDEX(F1550:BM1609,BE$307,$E1564)))</f>
        <v/>
      </c>
      <c r="BF1564" s="2406" t="str">
        <f ca="1">IF($E1564&gt;$E$12,"",IF(($E1564&gt;=BF$307),BF1546-$D1564*BF$302,INDEX(F1550:BM1609,BF$307,$E1564)))</f>
        <v/>
      </c>
      <c r="BG1564" s="2406" t="str">
        <f ca="1">IF($E1564&gt;$E$12,"",IF(($E1564&gt;=BG$307),BG1546-$D1564*BG$302,INDEX(F1550:BM1609,BG$307,$E1564)))</f>
        <v/>
      </c>
      <c r="BH1564" s="2406" t="str">
        <f ca="1">IF($E1564&gt;$E$12,"",IF(($E1564&gt;=BH$307),BH1546-$D1564*BH$302,INDEX(F1550:BM1609,BH$307,$E1564)))</f>
        <v/>
      </c>
      <c r="BI1564" s="2406" t="str">
        <f ca="1">IF($E1564&gt;$E$12,"",IF(($E1564&gt;=BI$307),BI1546-$D1564*BI$302,INDEX(F1550:BM1609,BI$307,$E1564)))</f>
        <v/>
      </c>
      <c r="BJ1564" s="2406" t="str">
        <f ca="1">IF($E1564&gt;$E$12,"",IF(($E1564&gt;=BJ$307),BJ1546-$D1564*BJ$302,INDEX(F1550:BM1609,BJ$307,$E1564)))</f>
        <v/>
      </c>
      <c r="BK1564" s="2406" t="str">
        <f ca="1">IF($E1564&gt;$E$12,"",IF(($E1564&gt;=BK$307),BK1546-$D1564*BK$302,INDEX(F1550:BM1609,BK$307,$E1564)))</f>
        <v/>
      </c>
      <c r="BL1564" s="2406" t="str">
        <f ca="1">IF($E1564&gt;$E$12,"",IF(($E1564&gt;=BL$307),BL1546-$D1564*BL$302,INDEX(F1550:BM1609,BL$307,$E1564)))</f>
        <v/>
      </c>
      <c r="BM1564" s="2406" t="str">
        <f ca="1">IF($E1564&gt;$E$12,"",IF(($E1564&gt;=BM$307),BM1546-$D1564*BM$302,INDEX(F1550:BM1609,BM$307,$E1564)))</f>
        <v/>
      </c>
    </row>
    <row r="1565" spans="3:65" ht="13.5" x14ac:dyDescent="0.25">
      <c r="C1565" s="2357"/>
      <c r="D1565" s="2405">
        <f ca="1">INDEX(F1545:BM1545,E1565)</f>
        <v>1</v>
      </c>
      <c r="E1565" s="2316">
        <v>16</v>
      </c>
      <c r="F1565" s="2406" t="str">
        <f ca="1">IF($E1565&gt;$E$12,"",IF(($E1565&gt;=F$307),F1546-$D1565*F$302,INDEX(F1550:BM1609,F$307,$E1565)))</f>
        <v/>
      </c>
      <c r="G1565" s="2406" t="str">
        <f ca="1">IF($E1565&gt;$E$12,"",IF(($E1565&gt;=G$307),G1546-$D1565*G$302,INDEX(F1550:BM1609,G$307,$E1565)))</f>
        <v/>
      </c>
      <c r="H1565" s="2406" t="str">
        <f ca="1">IF($E1565&gt;$E$12,"",IF(($E1565&gt;=H$307),H1546-$D1565*H$302,INDEX(F1550:BM1609,H$307,$E1565)))</f>
        <v/>
      </c>
      <c r="I1565" s="2406" t="str">
        <f ca="1">IF($E1565&gt;$E$12,"",IF(($E1565&gt;=I$307),I1546-$D1565*I$302,INDEX(F1550:BM1609,I$307,$E1565)))</f>
        <v/>
      </c>
      <c r="J1565" s="2406" t="str">
        <f ca="1">IF($E1565&gt;$E$12,"",IF(($E1565&gt;=J$307),J1546-$D1565*J$302,INDEX(F1550:BM1609,J$307,$E1565)))</f>
        <v/>
      </c>
      <c r="K1565" s="2406" t="str">
        <f ca="1">IF($E1565&gt;$E$12,"",IF(($E1565&gt;=K$307),K1546-$D1565*K$302,INDEX(F1550:BM1609,K$307,$E1565)))</f>
        <v/>
      </c>
      <c r="L1565" s="2406" t="str">
        <f ca="1">IF($E1565&gt;$E$12,"",IF(($E1565&gt;=L$307),L1546-$D1565*L$302,INDEX(F1550:BM1609,L$307,$E1565)))</f>
        <v/>
      </c>
      <c r="M1565" s="2406" t="str">
        <f ca="1">IF($E1565&gt;$E$12,"",IF(($E1565&gt;=M$307),M1546-$D1565*M$302,INDEX(F1550:BM1609,M$307,$E1565)))</f>
        <v/>
      </c>
      <c r="N1565" s="2406" t="str">
        <f ca="1">IF($E1565&gt;$E$12,"",IF(($E1565&gt;=N$307),N1546-$D1565*N$302,INDEX(F1550:BM1609,N$307,$E1565)))</f>
        <v/>
      </c>
      <c r="O1565" s="2406" t="str">
        <f ca="1">IF($E1565&gt;$E$12,"",IF(($E1565&gt;=O$307),O1546-$D1565*O$302,INDEX(F1550:BM1609,O$307,$E1565)))</f>
        <v/>
      </c>
      <c r="P1565" s="2406" t="str">
        <f ca="1">IF($E1565&gt;$E$12,"",IF(($E1565&gt;=P$307),P1546-$D1565*P$302,INDEX(F1550:BM1609,P$307,$E1565)))</f>
        <v/>
      </c>
      <c r="Q1565" s="2406" t="str">
        <f ca="1">IF($E1565&gt;$E$12,"",IF(($E1565&gt;=Q$307),Q1546-$D1565*Q$302,INDEX(F1550:BM1609,Q$307,$E1565)))</f>
        <v/>
      </c>
      <c r="R1565" s="2406" t="str">
        <f ca="1">IF($E1565&gt;$E$12,"",IF(($E1565&gt;=R$307),R1546-$D1565*R$302,INDEX(F1550:BM1609,R$307,$E1565)))</f>
        <v/>
      </c>
      <c r="S1565" s="2406" t="str">
        <f ca="1">IF($E1565&gt;$E$12,"",IF(($E1565&gt;=S$307),S1546-$D1565*S$302,INDEX(F1550:BM1609,S$307,$E1565)))</f>
        <v/>
      </c>
      <c r="T1565" s="2406" t="str">
        <f ca="1">IF($E1565&gt;$E$12,"",IF(($E1565&gt;=T$307),T1546-$D1565*T$302,INDEX(F1550:BM1609,T$307,$E1565)))</f>
        <v/>
      </c>
      <c r="U1565" s="2406" t="str">
        <f ca="1">IF($E1565&gt;$E$12,"",IF(($E1565&gt;=U$307),U1546-$D1565*U$302,INDEX(F1550:BM1609,U$307,$E1565)))</f>
        <v/>
      </c>
      <c r="V1565" s="2406" t="str">
        <f ca="1">IF($E1565&gt;$E$12,"",IF(($E1565&gt;=V$307),V1546-$D1565*V$302,INDEX(F1550:BM1609,V$307,$E1565)))</f>
        <v/>
      </c>
      <c r="W1565" s="2406" t="str">
        <f ca="1">IF($E1565&gt;$E$12,"",IF(($E1565&gt;=W$307),W1546-$D1565*W$302,INDEX(F1550:BM1609,W$307,$E1565)))</f>
        <v/>
      </c>
      <c r="X1565" s="2406" t="str">
        <f ca="1">IF($E1565&gt;$E$12,"",IF(($E1565&gt;=X$307),X1546-$D1565*X$302,INDEX(F1550:BM1609,X$307,$E1565)))</f>
        <v/>
      </c>
      <c r="Y1565" s="2406" t="str">
        <f ca="1">IF($E1565&gt;$E$12,"",IF(($E1565&gt;=Y$307),Y1546-$D1565*Y$302,INDEX(F1550:BM1609,Y$307,$E1565)))</f>
        <v/>
      </c>
      <c r="Z1565" s="2406" t="str">
        <f ca="1">IF($E1565&gt;$E$12,"",IF(($E1565&gt;=Z$307),Z1546-$D1565*Z$302,INDEX(F1550:BM1609,Z$307,$E1565)))</f>
        <v/>
      </c>
      <c r="AA1565" s="2406" t="str">
        <f ca="1">IF($E1565&gt;$E$12,"",IF(($E1565&gt;=AA$307),AA1546-$D1565*AA$302,INDEX(F1550:BM1609,AA$307,$E1565)))</f>
        <v/>
      </c>
      <c r="AB1565" s="2406" t="str">
        <f ca="1">IF($E1565&gt;$E$12,"",IF(($E1565&gt;=AB$307),AB1546-$D1565*AB$302,INDEX(F1550:BM1609,AB$307,$E1565)))</f>
        <v/>
      </c>
      <c r="AC1565" s="2406" t="str">
        <f ca="1">IF($E1565&gt;$E$12,"",IF(($E1565&gt;=AC$307),AC1546-$D1565*AC$302,INDEX(F1550:BM1609,AC$307,$E1565)))</f>
        <v/>
      </c>
      <c r="AD1565" s="2406" t="str">
        <f ca="1">IF($E1565&gt;$E$12,"",IF(($E1565&gt;=AD$307),AD1546-$D1565*AD$302,INDEX(F1550:BM1609,AD$307,$E1565)))</f>
        <v/>
      </c>
      <c r="AE1565" s="2406" t="str">
        <f ca="1">IF($E1565&gt;$E$12,"",IF(($E1565&gt;=AE$307),AE1546-$D1565*AE$302,INDEX(F1550:BM1609,AE$307,$E1565)))</f>
        <v/>
      </c>
      <c r="AF1565" s="2406" t="str">
        <f ca="1">IF($E1565&gt;$E$12,"",IF(($E1565&gt;=AF$307),AF1546-$D1565*AF$302,INDEX(F1550:BM1609,AF$307,$E1565)))</f>
        <v/>
      </c>
      <c r="AG1565" s="2406" t="str">
        <f ca="1">IF($E1565&gt;$E$12,"",IF(($E1565&gt;=AG$307),AG1546-$D1565*AG$302,INDEX(F1550:BM1609,AG$307,$E1565)))</f>
        <v/>
      </c>
      <c r="AH1565" s="2406" t="str">
        <f ca="1">IF($E1565&gt;$E$12,"",IF(($E1565&gt;=AH$307),AH1546-$D1565*AH$302,INDEX(F1550:BM1609,AH$307,$E1565)))</f>
        <v/>
      </c>
      <c r="AI1565" s="2406" t="str">
        <f ca="1">IF($E1565&gt;$E$12,"",IF(($E1565&gt;=AI$307),AI1546-$D1565*AI$302,INDEX(F1550:BM1609,AI$307,$E1565)))</f>
        <v/>
      </c>
      <c r="AJ1565" s="2406" t="str">
        <f ca="1">IF($E1565&gt;$E$12,"",IF(($E1565&gt;=AJ$307),AJ1546-$D1565*AJ$302,INDEX(F1550:BM1609,AJ$307,$E1565)))</f>
        <v/>
      </c>
      <c r="AK1565" s="2406" t="str">
        <f ca="1">IF($E1565&gt;$E$12,"",IF(($E1565&gt;=AK$307),AK1546-$D1565*AK$302,INDEX(F1550:BM1609,AK$307,$E1565)))</f>
        <v/>
      </c>
      <c r="AL1565" s="2406" t="str">
        <f ca="1">IF($E1565&gt;$E$12,"",IF(($E1565&gt;=AL$307),AL1546-$D1565*AL$302,INDEX(F1550:BM1609,AL$307,$E1565)))</f>
        <v/>
      </c>
      <c r="AM1565" s="2406" t="str">
        <f ca="1">IF($E1565&gt;$E$12,"",IF(($E1565&gt;=AM$307),AM1546-$D1565*AM$302,INDEX(F1550:BM1609,AM$307,$E1565)))</f>
        <v/>
      </c>
      <c r="AN1565" s="2406" t="str">
        <f ca="1">IF($E1565&gt;$E$12,"",IF(($E1565&gt;=AN$307),AN1546-$D1565*AN$302,INDEX(F1550:BM1609,AN$307,$E1565)))</f>
        <v/>
      </c>
      <c r="AO1565" s="2406" t="str">
        <f ca="1">IF($E1565&gt;$E$12,"",IF(($E1565&gt;=AO$307),AO1546-$D1565*AO$302,INDEX(F1550:BM1609,AO$307,$E1565)))</f>
        <v/>
      </c>
      <c r="AP1565" s="2406" t="str">
        <f ca="1">IF($E1565&gt;$E$12,"",IF(($E1565&gt;=AP$307),AP1546-$D1565*AP$302,INDEX(F1550:BM1609,AP$307,$E1565)))</f>
        <v/>
      </c>
      <c r="AQ1565" s="2406" t="str">
        <f ca="1">IF($E1565&gt;$E$12,"",IF(($E1565&gt;=AQ$307),AQ1546-$D1565*AQ$302,INDEX(F1550:BM1609,AQ$307,$E1565)))</f>
        <v/>
      </c>
      <c r="AR1565" s="2406" t="str">
        <f ca="1">IF($E1565&gt;$E$12,"",IF(($E1565&gt;=AR$307),AR1546-$D1565*AR$302,INDEX(F1550:BM1609,AR$307,$E1565)))</f>
        <v/>
      </c>
      <c r="AS1565" s="2406" t="str">
        <f ca="1">IF($E1565&gt;$E$12,"",IF(($E1565&gt;=AS$307),AS1546-$D1565*AS$302,INDEX(F1550:BM1609,AS$307,$E1565)))</f>
        <v/>
      </c>
      <c r="AT1565" s="2406" t="str">
        <f ca="1">IF($E1565&gt;$E$12,"",IF(($E1565&gt;=AT$307),AT1546-$D1565*AT$302,INDEX(F1550:BM1609,AT$307,$E1565)))</f>
        <v/>
      </c>
      <c r="AU1565" s="2406" t="str">
        <f ca="1">IF($E1565&gt;$E$12,"",IF(($E1565&gt;=AU$307),AU1546-$D1565*AU$302,INDEX(F1550:BM1609,AU$307,$E1565)))</f>
        <v/>
      </c>
      <c r="AV1565" s="2406" t="str">
        <f ca="1">IF($E1565&gt;$E$12,"",IF(($E1565&gt;=AV$307),AV1546-$D1565*AV$302,INDEX(F1550:BM1609,AV$307,$E1565)))</f>
        <v/>
      </c>
      <c r="AW1565" s="2406" t="str">
        <f ca="1">IF($E1565&gt;$E$12,"",IF(($E1565&gt;=AW$307),AW1546-$D1565*AW$302,INDEX(F1550:BM1609,AW$307,$E1565)))</f>
        <v/>
      </c>
      <c r="AX1565" s="2406" t="str">
        <f ca="1">IF($E1565&gt;$E$12,"",IF(($E1565&gt;=AX$307),AX1546-$D1565*AX$302,INDEX(F1550:BM1609,AX$307,$E1565)))</f>
        <v/>
      </c>
      <c r="AY1565" s="2406" t="str">
        <f ca="1">IF($E1565&gt;$E$12,"",IF(($E1565&gt;=AY$307),AY1546-$D1565*AY$302,INDEX(F1550:BM1609,AY$307,$E1565)))</f>
        <v/>
      </c>
      <c r="AZ1565" s="2406" t="str">
        <f ca="1">IF($E1565&gt;$E$12,"",IF(($E1565&gt;=AZ$307),AZ1546-$D1565*AZ$302,INDEX(F1550:BM1609,AZ$307,$E1565)))</f>
        <v/>
      </c>
      <c r="BA1565" s="2406" t="str">
        <f ca="1">IF($E1565&gt;$E$12,"",IF(($E1565&gt;=BA$307),BA1546-$D1565*BA$302,INDEX(F1550:BM1609,BA$307,$E1565)))</f>
        <v/>
      </c>
      <c r="BB1565" s="2406" t="str">
        <f ca="1">IF($E1565&gt;$E$12,"",IF(($E1565&gt;=BB$307),BB1546-$D1565*BB$302,INDEX(F1550:BM1609,BB$307,$E1565)))</f>
        <v/>
      </c>
      <c r="BC1565" s="2406" t="str">
        <f ca="1">IF($E1565&gt;$E$12,"",IF(($E1565&gt;=BC$307),BC1546-$D1565*BC$302,INDEX(F1550:BM1609,BC$307,$E1565)))</f>
        <v/>
      </c>
      <c r="BD1565" s="2406" t="str">
        <f ca="1">IF($E1565&gt;$E$12,"",IF(($E1565&gt;=BD$307),BD1546-$D1565*BD$302,INDEX(F1550:BM1609,BD$307,$E1565)))</f>
        <v/>
      </c>
      <c r="BE1565" s="2406" t="str">
        <f ca="1">IF($E1565&gt;$E$12,"",IF(($E1565&gt;=BE$307),BE1546-$D1565*BE$302,INDEX(F1550:BM1609,BE$307,$E1565)))</f>
        <v/>
      </c>
      <c r="BF1565" s="2406" t="str">
        <f ca="1">IF($E1565&gt;$E$12,"",IF(($E1565&gt;=BF$307),BF1546-$D1565*BF$302,INDEX(F1550:BM1609,BF$307,$E1565)))</f>
        <v/>
      </c>
      <c r="BG1565" s="2406" t="str">
        <f ca="1">IF($E1565&gt;$E$12,"",IF(($E1565&gt;=BG$307),BG1546-$D1565*BG$302,INDEX(F1550:BM1609,BG$307,$E1565)))</f>
        <v/>
      </c>
      <c r="BH1565" s="2406" t="str">
        <f ca="1">IF($E1565&gt;$E$12,"",IF(($E1565&gt;=BH$307),BH1546-$D1565*BH$302,INDEX(F1550:BM1609,BH$307,$E1565)))</f>
        <v/>
      </c>
      <c r="BI1565" s="2406" t="str">
        <f ca="1">IF($E1565&gt;$E$12,"",IF(($E1565&gt;=BI$307),BI1546-$D1565*BI$302,INDEX(F1550:BM1609,BI$307,$E1565)))</f>
        <v/>
      </c>
      <c r="BJ1565" s="2406" t="str">
        <f ca="1">IF($E1565&gt;$E$12,"",IF(($E1565&gt;=BJ$307),BJ1546-$D1565*BJ$302,INDEX(F1550:BM1609,BJ$307,$E1565)))</f>
        <v/>
      </c>
      <c r="BK1565" s="2406" t="str">
        <f ca="1">IF($E1565&gt;$E$12,"",IF(($E1565&gt;=BK$307),BK1546-$D1565*BK$302,INDEX(F1550:BM1609,BK$307,$E1565)))</f>
        <v/>
      </c>
      <c r="BL1565" s="2406" t="str">
        <f ca="1">IF($E1565&gt;$E$12,"",IF(($E1565&gt;=BL$307),BL1546-$D1565*BL$302,INDEX(F1550:BM1609,BL$307,$E1565)))</f>
        <v/>
      </c>
      <c r="BM1565" s="2406" t="str">
        <f ca="1">IF($E1565&gt;$E$12,"",IF(($E1565&gt;=BM$307),BM1546-$D1565*BM$302,INDEX(F1550:BM1609,BM$307,$E1565)))</f>
        <v/>
      </c>
    </row>
    <row r="1566" spans="3:65" ht="13.5" x14ac:dyDescent="0.25">
      <c r="C1566" s="2357"/>
      <c r="D1566" s="2405">
        <f ca="1">INDEX(F1545:BM1545,E1566)</f>
        <v>1</v>
      </c>
      <c r="E1566" s="2316">
        <v>17</v>
      </c>
      <c r="F1566" s="2406" t="str">
        <f ca="1">IF($E1566&gt;$E$12,"",IF(($E1566&gt;=F$307),F1546-$D1566*F$302,INDEX(F1550:BM1609,F$307,$E1566)))</f>
        <v/>
      </c>
      <c r="G1566" s="2406" t="str">
        <f ca="1">IF($E1566&gt;$E$12,"",IF(($E1566&gt;=G$307),G1546-$D1566*G$302,INDEX(F1550:BM1609,G$307,$E1566)))</f>
        <v/>
      </c>
      <c r="H1566" s="2406" t="str">
        <f ca="1">IF($E1566&gt;$E$12,"",IF(($E1566&gt;=H$307),H1546-$D1566*H$302,INDEX(F1550:BM1609,H$307,$E1566)))</f>
        <v/>
      </c>
      <c r="I1566" s="2406" t="str">
        <f ca="1">IF($E1566&gt;$E$12,"",IF(($E1566&gt;=I$307),I1546-$D1566*I$302,INDEX(F1550:BM1609,I$307,$E1566)))</f>
        <v/>
      </c>
      <c r="J1566" s="2406" t="str">
        <f ca="1">IF($E1566&gt;$E$12,"",IF(($E1566&gt;=J$307),J1546-$D1566*J$302,INDEX(F1550:BM1609,J$307,$E1566)))</f>
        <v/>
      </c>
      <c r="K1566" s="2406" t="str">
        <f ca="1">IF($E1566&gt;$E$12,"",IF(($E1566&gt;=K$307),K1546-$D1566*K$302,INDEX(F1550:BM1609,K$307,$E1566)))</f>
        <v/>
      </c>
      <c r="L1566" s="2406" t="str">
        <f ca="1">IF($E1566&gt;$E$12,"",IF(($E1566&gt;=L$307),L1546-$D1566*L$302,INDEX(F1550:BM1609,L$307,$E1566)))</f>
        <v/>
      </c>
      <c r="M1566" s="2406" t="str">
        <f ca="1">IF($E1566&gt;$E$12,"",IF(($E1566&gt;=M$307),M1546-$D1566*M$302,INDEX(F1550:BM1609,M$307,$E1566)))</f>
        <v/>
      </c>
      <c r="N1566" s="2406" t="str">
        <f ca="1">IF($E1566&gt;$E$12,"",IF(($E1566&gt;=N$307),N1546-$D1566*N$302,INDEX(F1550:BM1609,N$307,$E1566)))</f>
        <v/>
      </c>
      <c r="O1566" s="2406" t="str">
        <f ca="1">IF($E1566&gt;$E$12,"",IF(($E1566&gt;=O$307),O1546-$D1566*O$302,INDEX(F1550:BM1609,O$307,$E1566)))</f>
        <v/>
      </c>
      <c r="P1566" s="2406" t="str">
        <f ca="1">IF($E1566&gt;$E$12,"",IF(($E1566&gt;=P$307),P1546-$D1566*P$302,INDEX(F1550:BM1609,P$307,$E1566)))</f>
        <v/>
      </c>
      <c r="Q1566" s="2406" t="str">
        <f ca="1">IF($E1566&gt;$E$12,"",IF(($E1566&gt;=Q$307),Q1546-$D1566*Q$302,INDEX(F1550:BM1609,Q$307,$E1566)))</f>
        <v/>
      </c>
      <c r="R1566" s="2406" t="str">
        <f ca="1">IF($E1566&gt;$E$12,"",IF(($E1566&gt;=R$307),R1546-$D1566*R$302,INDEX(F1550:BM1609,R$307,$E1566)))</f>
        <v/>
      </c>
      <c r="S1566" s="2406" t="str">
        <f ca="1">IF($E1566&gt;$E$12,"",IF(($E1566&gt;=S$307),S1546-$D1566*S$302,INDEX(F1550:BM1609,S$307,$E1566)))</f>
        <v/>
      </c>
      <c r="T1566" s="2406" t="str">
        <f ca="1">IF($E1566&gt;$E$12,"",IF(($E1566&gt;=T$307),T1546-$D1566*T$302,INDEX(F1550:BM1609,T$307,$E1566)))</f>
        <v/>
      </c>
      <c r="U1566" s="2406" t="str">
        <f ca="1">IF($E1566&gt;$E$12,"",IF(($E1566&gt;=U$307),U1546-$D1566*U$302,INDEX(F1550:BM1609,U$307,$E1566)))</f>
        <v/>
      </c>
      <c r="V1566" s="2406" t="str">
        <f ca="1">IF($E1566&gt;$E$12,"",IF(($E1566&gt;=V$307),V1546-$D1566*V$302,INDEX(F1550:BM1609,V$307,$E1566)))</f>
        <v/>
      </c>
      <c r="W1566" s="2406" t="str">
        <f ca="1">IF($E1566&gt;$E$12,"",IF(($E1566&gt;=W$307),W1546-$D1566*W$302,INDEX(F1550:BM1609,W$307,$E1566)))</f>
        <v/>
      </c>
      <c r="X1566" s="2406" t="str">
        <f ca="1">IF($E1566&gt;$E$12,"",IF(($E1566&gt;=X$307),X1546-$D1566*X$302,INDEX(F1550:BM1609,X$307,$E1566)))</f>
        <v/>
      </c>
      <c r="Y1566" s="2406" t="str">
        <f ca="1">IF($E1566&gt;$E$12,"",IF(($E1566&gt;=Y$307),Y1546-$D1566*Y$302,INDEX(F1550:BM1609,Y$307,$E1566)))</f>
        <v/>
      </c>
      <c r="Z1566" s="2406" t="str">
        <f ca="1">IF($E1566&gt;$E$12,"",IF(($E1566&gt;=Z$307),Z1546-$D1566*Z$302,INDEX(F1550:BM1609,Z$307,$E1566)))</f>
        <v/>
      </c>
      <c r="AA1566" s="2406" t="str">
        <f ca="1">IF($E1566&gt;$E$12,"",IF(($E1566&gt;=AA$307),AA1546-$D1566*AA$302,INDEX(F1550:BM1609,AA$307,$E1566)))</f>
        <v/>
      </c>
      <c r="AB1566" s="2406" t="str">
        <f ca="1">IF($E1566&gt;$E$12,"",IF(($E1566&gt;=AB$307),AB1546-$D1566*AB$302,INDEX(F1550:BM1609,AB$307,$E1566)))</f>
        <v/>
      </c>
      <c r="AC1566" s="2406" t="str">
        <f ca="1">IF($E1566&gt;$E$12,"",IF(($E1566&gt;=AC$307),AC1546-$D1566*AC$302,INDEX(F1550:BM1609,AC$307,$E1566)))</f>
        <v/>
      </c>
      <c r="AD1566" s="2406" t="str">
        <f ca="1">IF($E1566&gt;$E$12,"",IF(($E1566&gt;=AD$307),AD1546-$D1566*AD$302,INDEX(F1550:BM1609,AD$307,$E1566)))</f>
        <v/>
      </c>
      <c r="AE1566" s="2406" t="str">
        <f ca="1">IF($E1566&gt;$E$12,"",IF(($E1566&gt;=AE$307),AE1546-$D1566*AE$302,INDEX(F1550:BM1609,AE$307,$E1566)))</f>
        <v/>
      </c>
      <c r="AF1566" s="2406" t="str">
        <f ca="1">IF($E1566&gt;$E$12,"",IF(($E1566&gt;=AF$307),AF1546-$D1566*AF$302,INDEX(F1550:BM1609,AF$307,$E1566)))</f>
        <v/>
      </c>
      <c r="AG1566" s="2406" t="str">
        <f ca="1">IF($E1566&gt;$E$12,"",IF(($E1566&gt;=AG$307),AG1546-$D1566*AG$302,INDEX(F1550:BM1609,AG$307,$E1566)))</f>
        <v/>
      </c>
      <c r="AH1566" s="2406" t="str">
        <f ca="1">IF($E1566&gt;$E$12,"",IF(($E1566&gt;=AH$307),AH1546-$D1566*AH$302,INDEX(F1550:BM1609,AH$307,$E1566)))</f>
        <v/>
      </c>
      <c r="AI1566" s="2406" t="str">
        <f ca="1">IF($E1566&gt;$E$12,"",IF(($E1566&gt;=AI$307),AI1546-$D1566*AI$302,INDEX(F1550:BM1609,AI$307,$E1566)))</f>
        <v/>
      </c>
      <c r="AJ1566" s="2406" t="str">
        <f ca="1">IF($E1566&gt;$E$12,"",IF(($E1566&gt;=AJ$307),AJ1546-$D1566*AJ$302,INDEX(F1550:BM1609,AJ$307,$E1566)))</f>
        <v/>
      </c>
      <c r="AK1566" s="2406" t="str">
        <f ca="1">IF($E1566&gt;$E$12,"",IF(($E1566&gt;=AK$307),AK1546-$D1566*AK$302,INDEX(F1550:BM1609,AK$307,$E1566)))</f>
        <v/>
      </c>
      <c r="AL1566" s="2406" t="str">
        <f ca="1">IF($E1566&gt;$E$12,"",IF(($E1566&gt;=AL$307),AL1546-$D1566*AL$302,INDEX(F1550:BM1609,AL$307,$E1566)))</f>
        <v/>
      </c>
      <c r="AM1566" s="2406" t="str">
        <f ca="1">IF($E1566&gt;$E$12,"",IF(($E1566&gt;=AM$307),AM1546-$D1566*AM$302,INDEX(F1550:BM1609,AM$307,$E1566)))</f>
        <v/>
      </c>
      <c r="AN1566" s="2406" t="str">
        <f ca="1">IF($E1566&gt;$E$12,"",IF(($E1566&gt;=AN$307),AN1546-$D1566*AN$302,INDEX(F1550:BM1609,AN$307,$E1566)))</f>
        <v/>
      </c>
      <c r="AO1566" s="2406" t="str">
        <f ca="1">IF($E1566&gt;$E$12,"",IF(($E1566&gt;=AO$307),AO1546-$D1566*AO$302,INDEX(F1550:BM1609,AO$307,$E1566)))</f>
        <v/>
      </c>
      <c r="AP1566" s="2406" t="str">
        <f ca="1">IF($E1566&gt;$E$12,"",IF(($E1566&gt;=AP$307),AP1546-$D1566*AP$302,INDEX(F1550:BM1609,AP$307,$E1566)))</f>
        <v/>
      </c>
      <c r="AQ1566" s="2406" t="str">
        <f ca="1">IF($E1566&gt;$E$12,"",IF(($E1566&gt;=AQ$307),AQ1546-$D1566*AQ$302,INDEX(F1550:BM1609,AQ$307,$E1566)))</f>
        <v/>
      </c>
      <c r="AR1566" s="2406" t="str">
        <f ca="1">IF($E1566&gt;$E$12,"",IF(($E1566&gt;=AR$307),AR1546-$D1566*AR$302,INDEX(F1550:BM1609,AR$307,$E1566)))</f>
        <v/>
      </c>
      <c r="AS1566" s="2406" t="str">
        <f ca="1">IF($E1566&gt;$E$12,"",IF(($E1566&gt;=AS$307),AS1546-$D1566*AS$302,INDEX(F1550:BM1609,AS$307,$E1566)))</f>
        <v/>
      </c>
      <c r="AT1566" s="2406" t="str">
        <f ca="1">IF($E1566&gt;$E$12,"",IF(($E1566&gt;=AT$307),AT1546-$D1566*AT$302,INDEX(F1550:BM1609,AT$307,$E1566)))</f>
        <v/>
      </c>
      <c r="AU1566" s="2406" t="str">
        <f ca="1">IF($E1566&gt;$E$12,"",IF(($E1566&gt;=AU$307),AU1546-$D1566*AU$302,INDEX(F1550:BM1609,AU$307,$E1566)))</f>
        <v/>
      </c>
      <c r="AV1566" s="2406" t="str">
        <f ca="1">IF($E1566&gt;$E$12,"",IF(($E1566&gt;=AV$307),AV1546-$D1566*AV$302,INDEX(F1550:BM1609,AV$307,$E1566)))</f>
        <v/>
      </c>
      <c r="AW1566" s="2406" t="str">
        <f ca="1">IF($E1566&gt;$E$12,"",IF(($E1566&gt;=AW$307),AW1546-$D1566*AW$302,INDEX(F1550:BM1609,AW$307,$E1566)))</f>
        <v/>
      </c>
      <c r="AX1566" s="2406" t="str">
        <f ca="1">IF($E1566&gt;$E$12,"",IF(($E1566&gt;=AX$307),AX1546-$D1566*AX$302,INDEX(F1550:BM1609,AX$307,$E1566)))</f>
        <v/>
      </c>
      <c r="AY1566" s="2406" t="str">
        <f ca="1">IF($E1566&gt;$E$12,"",IF(($E1566&gt;=AY$307),AY1546-$D1566*AY$302,INDEX(F1550:BM1609,AY$307,$E1566)))</f>
        <v/>
      </c>
      <c r="AZ1566" s="2406" t="str">
        <f ca="1">IF($E1566&gt;$E$12,"",IF(($E1566&gt;=AZ$307),AZ1546-$D1566*AZ$302,INDEX(F1550:BM1609,AZ$307,$E1566)))</f>
        <v/>
      </c>
      <c r="BA1566" s="2406" t="str">
        <f ca="1">IF($E1566&gt;$E$12,"",IF(($E1566&gt;=BA$307),BA1546-$D1566*BA$302,INDEX(F1550:BM1609,BA$307,$E1566)))</f>
        <v/>
      </c>
      <c r="BB1566" s="2406" t="str">
        <f ca="1">IF($E1566&gt;$E$12,"",IF(($E1566&gt;=BB$307),BB1546-$D1566*BB$302,INDEX(F1550:BM1609,BB$307,$E1566)))</f>
        <v/>
      </c>
      <c r="BC1566" s="2406" t="str">
        <f ca="1">IF($E1566&gt;$E$12,"",IF(($E1566&gt;=BC$307),BC1546-$D1566*BC$302,INDEX(F1550:BM1609,BC$307,$E1566)))</f>
        <v/>
      </c>
      <c r="BD1566" s="2406" t="str">
        <f ca="1">IF($E1566&gt;$E$12,"",IF(($E1566&gt;=BD$307),BD1546-$D1566*BD$302,INDEX(F1550:BM1609,BD$307,$E1566)))</f>
        <v/>
      </c>
      <c r="BE1566" s="2406" t="str">
        <f ca="1">IF($E1566&gt;$E$12,"",IF(($E1566&gt;=BE$307),BE1546-$D1566*BE$302,INDEX(F1550:BM1609,BE$307,$E1566)))</f>
        <v/>
      </c>
      <c r="BF1566" s="2406" t="str">
        <f ca="1">IF($E1566&gt;$E$12,"",IF(($E1566&gt;=BF$307),BF1546-$D1566*BF$302,INDEX(F1550:BM1609,BF$307,$E1566)))</f>
        <v/>
      </c>
      <c r="BG1566" s="2406" t="str">
        <f ca="1">IF($E1566&gt;$E$12,"",IF(($E1566&gt;=BG$307),BG1546-$D1566*BG$302,INDEX(F1550:BM1609,BG$307,$E1566)))</f>
        <v/>
      </c>
      <c r="BH1566" s="2406" t="str">
        <f ca="1">IF($E1566&gt;$E$12,"",IF(($E1566&gt;=BH$307),BH1546-$D1566*BH$302,INDEX(F1550:BM1609,BH$307,$E1566)))</f>
        <v/>
      </c>
      <c r="BI1566" s="2406" t="str">
        <f ca="1">IF($E1566&gt;$E$12,"",IF(($E1566&gt;=BI$307),BI1546-$D1566*BI$302,INDEX(F1550:BM1609,BI$307,$E1566)))</f>
        <v/>
      </c>
      <c r="BJ1566" s="2406" t="str">
        <f ca="1">IF($E1566&gt;$E$12,"",IF(($E1566&gt;=BJ$307),BJ1546-$D1566*BJ$302,INDEX(F1550:BM1609,BJ$307,$E1566)))</f>
        <v/>
      </c>
      <c r="BK1566" s="2406" t="str">
        <f ca="1">IF($E1566&gt;$E$12,"",IF(($E1566&gt;=BK$307),BK1546-$D1566*BK$302,INDEX(F1550:BM1609,BK$307,$E1566)))</f>
        <v/>
      </c>
      <c r="BL1566" s="2406" t="str">
        <f ca="1">IF($E1566&gt;$E$12,"",IF(($E1566&gt;=BL$307),BL1546-$D1566*BL$302,INDEX(F1550:BM1609,BL$307,$E1566)))</f>
        <v/>
      </c>
      <c r="BM1566" s="2406" t="str">
        <f ca="1">IF($E1566&gt;$E$12,"",IF(($E1566&gt;=BM$307),BM1546-$D1566*BM$302,INDEX(F1550:BM1609,BM$307,$E1566)))</f>
        <v/>
      </c>
    </row>
    <row r="1567" spans="3:65" ht="13.5" x14ac:dyDescent="0.25">
      <c r="C1567" s="2357"/>
      <c r="D1567" s="2405">
        <f ca="1">INDEX(F1545:BM1545,E1567)</f>
        <v>1</v>
      </c>
      <c r="E1567" s="2316">
        <v>18</v>
      </c>
      <c r="F1567" s="2406" t="str">
        <f ca="1">IF($E1567&gt;$E$12,"",IF(($E1567&gt;=F$307),F1546-$D1567*F$302,INDEX(F1550:BM1609,F$307,$E1567)))</f>
        <v/>
      </c>
      <c r="G1567" s="2406" t="str">
        <f ca="1">IF($E1567&gt;$E$12,"",IF(($E1567&gt;=G$307),G1546-$D1567*G$302,INDEX(F1550:BM1609,G$307,$E1567)))</f>
        <v/>
      </c>
      <c r="H1567" s="2406" t="str">
        <f ca="1">IF($E1567&gt;$E$12,"",IF(($E1567&gt;=H$307),H1546-$D1567*H$302,INDEX(F1550:BM1609,H$307,$E1567)))</f>
        <v/>
      </c>
      <c r="I1567" s="2406" t="str">
        <f ca="1">IF($E1567&gt;$E$12,"",IF(($E1567&gt;=I$307),I1546-$D1567*I$302,INDEX(F1550:BM1609,I$307,$E1567)))</f>
        <v/>
      </c>
      <c r="J1567" s="2406" t="str">
        <f ca="1">IF($E1567&gt;$E$12,"",IF(($E1567&gt;=J$307),J1546-$D1567*J$302,INDEX(F1550:BM1609,J$307,$E1567)))</f>
        <v/>
      </c>
      <c r="K1567" s="2406" t="str">
        <f ca="1">IF($E1567&gt;$E$12,"",IF(($E1567&gt;=K$307),K1546-$D1567*K$302,INDEX(F1550:BM1609,K$307,$E1567)))</f>
        <v/>
      </c>
      <c r="L1567" s="2406" t="str">
        <f ca="1">IF($E1567&gt;$E$12,"",IF(($E1567&gt;=L$307),L1546-$D1567*L$302,INDEX(F1550:BM1609,L$307,$E1567)))</f>
        <v/>
      </c>
      <c r="M1567" s="2406" t="str">
        <f ca="1">IF($E1567&gt;$E$12,"",IF(($E1567&gt;=M$307),M1546-$D1567*M$302,INDEX(F1550:BM1609,M$307,$E1567)))</f>
        <v/>
      </c>
      <c r="N1567" s="2406" t="str">
        <f ca="1">IF($E1567&gt;$E$12,"",IF(($E1567&gt;=N$307),N1546-$D1567*N$302,INDEX(F1550:BM1609,N$307,$E1567)))</f>
        <v/>
      </c>
      <c r="O1567" s="2406" t="str">
        <f ca="1">IF($E1567&gt;$E$12,"",IF(($E1567&gt;=O$307),O1546-$D1567*O$302,INDEX(F1550:BM1609,O$307,$E1567)))</f>
        <v/>
      </c>
      <c r="P1567" s="2406" t="str">
        <f ca="1">IF($E1567&gt;$E$12,"",IF(($E1567&gt;=P$307),P1546-$D1567*P$302,INDEX(F1550:BM1609,P$307,$E1567)))</f>
        <v/>
      </c>
      <c r="Q1567" s="2406" t="str">
        <f ca="1">IF($E1567&gt;$E$12,"",IF(($E1567&gt;=Q$307),Q1546-$D1567*Q$302,INDEX(F1550:BM1609,Q$307,$E1567)))</f>
        <v/>
      </c>
      <c r="R1567" s="2406" t="str">
        <f ca="1">IF($E1567&gt;$E$12,"",IF(($E1567&gt;=R$307),R1546-$D1567*R$302,INDEX(F1550:BM1609,R$307,$E1567)))</f>
        <v/>
      </c>
      <c r="S1567" s="2406" t="str">
        <f ca="1">IF($E1567&gt;$E$12,"",IF(($E1567&gt;=S$307),S1546-$D1567*S$302,INDEX(F1550:BM1609,S$307,$E1567)))</f>
        <v/>
      </c>
      <c r="T1567" s="2406" t="str">
        <f ca="1">IF($E1567&gt;$E$12,"",IF(($E1567&gt;=T$307),T1546-$D1567*T$302,INDEX(F1550:BM1609,T$307,$E1567)))</f>
        <v/>
      </c>
      <c r="U1567" s="2406" t="str">
        <f ca="1">IF($E1567&gt;$E$12,"",IF(($E1567&gt;=U$307),U1546-$D1567*U$302,INDEX(F1550:BM1609,U$307,$E1567)))</f>
        <v/>
      </c>
      <c r="V1567" s="2406" t="str">
        <f ca="1">IF($E1567&gt;$E$12,"",IF(($E1567&gt;=V$307),V1546-$D1567*V$302,INDEX(F1550:BM1609,V$307,$E1567)))</f>
        <v/>
      </c>
      <c r="W1567" s="2406" t="str">
        <f ca="1">IF($E1567&gt;$E$12,"",IF(($E1567&gt;=W$307),W1546-$D1567*W$302,INDEX(F1550:BM1609,W$307,$E1567)))</f>
        <v/>
      </c>
      <c r="X1567" s="2406" t="str">
        <f ca="1">IF($E1567&gt;$E$12,"",IF(($E1567&gt;=X$307),X1546-$D1567*X$302,INDEX(F1550:BM1609,X$307,$E1567)))</f>
        <v/>
      </c>
      <c r="Y1567" s="2406" t="str">
        <f ca="1">IF($E1567&gt;$E$12,"",IF(($E1567&gt;=Y$307),Y1546-$D1567*Y$302,INDEX(F1550:BM1609,Y$307,$E1567)))</f>
        <v/>
      </c>
      <c r="Z1567" s="2406" t="str">
        <f ca="1">IF($E1567&gt;$E$12,"",IF(($E1567&gt;=Z$307),Z1546-$D1567*Z$302,INDEX(F1550:BM1609,Z$307,$E1567)))</f>
        <v/>
      </c>
      <c r="AA1567" s="2406" t="str">
        <f ca="1">IF($E1567&gt;$E$12,"",IF(($E1567&gt;=AA$307),AA1546-$D1567*AA$302,INDEX(F1550:BM1609,AA$307,$E1567)))</f>
        <v/>
      </c>
      <c r="AB1567" s="2406" t="str">
        <f ca="1">IF($E1567&gt;$E$12,"",IF(($E1567&gt;=AB$307),AB1546-$D1567*AB$302,INDEX(F1550:BM1609,AB$307,$E1567)))</f>
        <v/>
      </c>
      <c r="AC1567" s="2406" t="str">
        <f ca="1">IF($E1567&gt;$E$12,"",IF(($E1567&gt;=AC$307),AC1546-$D1567*AC$302,INDEX(F1550:BM1609,AC$307,$E1567)))</f>
        <v/>
      </c>
      <c r="AD1567" s="2406" t="str">
        <f ca="1">IF($E1567&gt;$E$12,"",IF(($E1567&gt;=AD$307),AD1546-$D1567*AD$302,INDEX(F1550:BM1609,AD$307,$E1567)))</f>
        <v/>
      </c>
      <c r="AE1567" s="2406" t="str">
        <f ca="1">IF($E1567&gt;$E$12,"",IF(($E1567&gt;=AE$307),AE1546-$D1567*AE$302,INDEX(F1550:BM1609,AE$307,$E1567)))</f>
        <v/>
      </c>
      <c r="AF1567" s="2406" t="str">
        <f ca="1">IF($E1567&gt;$E$12,"",IF(($E1567&gt;=AF$307),AF1546-$D1567*AF$302,INDEX(F1550:BM1609,AF$307,$E1567)))</f>
        <v/>
      </c>
      <c r="AG1567" s="2406" t="str">
        <f ca="1">IF($E1567&gt;$E$12,"",IF(($E1567&gt;=AG$307),AG1546-$D1567*AG$302,INDEX(F1550:BM1609,AG$307,$E1567)))</f>
        <v/>
      </c>
      <c r="AH1567" s="2406" t="str">
        <f ca="1">IF($E1567&gt;$E$12,"",IF(($E1567&gt;=AH$307),AH1546-$D1567*AH$302,INDEX(F1550:BM1609,AH$307,$E1567)))</f>
        <v/>
      </c>
      <c r="AI1567" s="2406" t="str">
        <f ca="1">IF($E1567&gt;$E$12,"",IF(($E1567&gt;=AI$307),AI1546-$D1567*AI$302,INDEX(F1550:BM1609,AI$307,$E1567)))</f>
        <v/>
      </c>
      <c r="AJ1567" s="2406" t="str">
        <f ca="1">IF($E1567&gt;$E$12,"",IF(($E1567&gt;=AJ$307),AJ1546-$D1567*AJ$302,INDEX(F1550:BM1609,AJ$307,$E1567)))</f>
        <v/>
      </c>
      <c r="AK1567" s="2406" t="str">
        <f ca="1">IF($E1567&gt;$E$12,"",IF(($E1567&gt;=AK$307),AK1546-$D1567*AK$302,INDEX(F1550:BM1609,AK$307,$E1567)))</f>
        <v/>
      </c>
      <c r="AL1567" s="2406" t="str">
        <f ca="1">IF($E1567&gt;$E$12,"",IF(($E1567&gt;=AL$307),AL1546-$D1567*AL$302,INDEX(F1550:BM1609,AL$307,$E1567)))</f>
        <v/>
      </c>
      <c r="AM1567" s="2406" t="str">
        <f ca="1">IF($E1567&gt;$E$12,"",IF(($E1567&gt;=AM$307),AM1546-$D1567*AM$302,INDEX(F1550:BM1609,AM$307,$E1567)))</f>
        <v/>
      </c>
      <c r="AN1567" s="2406" t="str">
        <f ca="1">IF($E1567&gt;$E$12,"",IF(($E1567&gt;=AN$307),AN1546-$D1567*AN$302,INDEX(F1550:BM1609,AN$307,$E1567)))</f>
        <v/>
      </c>
      <c r="AO1567" s="2406" t="str">
        <f ca="1">IF($E1567&gt;$E$12,"",IF(($E1567&gt;=AO$307),AO1546-$D1567*AO$302,INDEX(F1550:BM1609,AO$307,$E1567)))</f>
        <v/>
      </c>
      <c r="AP1567" s="2406" t="str">
        <f ca="1">IF($E1567&gt;$E$12,"",IF(($E1567&gt;=AP$307),AP1546-$D1567*AP$302,INDEX(F1550:BM1609,AP$307,$E1567)))</f>
        <v/>
      </c>
      <c r="AQ1567" s="2406" t="str">
        <f ca="1">IF($E1567&gt;$E$12,"",IF(($E1567&gt;=AQ$307),AQ1546-$D1567*AQ$302,INDEX(F1550:BM1609,AQ$307,$E1567)))</f>
        <v/>
      </c>
      <c r="AR1567" s="2406" t="str">
        <f ca="1">IF($E1567&gt;$E$12,"",IF(($E1567&gt;=AR$307),AR1546-$D1567*AR$302,INDEX(F1550:BM1609,AR$307,$E1567)))</f>
        <v/>
      </c>
      <c r="AS1567" s="2406" t="str">
        <f ca="1">IF($E1567&gt;$E$12,"",IF(($E1567&gt;=AS$307),AS1546-$D1567*AS$302,INDEX(F1550:BM1609,AS$307,$E1567)))</f>
        <v/>
      </c>
      <c r="AT1567" s="2406" t="str">
        <f ca="1">IF($E1567&gt;$E$12,"",IF(($E1567&gt;=AT$307),AT1546-$D1567*AT$302,INDEX(F1550:BM1609,AT$307,$E1567)))</f>
        <v/>
      </c>
      <c r="AU1567" s="2406" t="str">
        <f ca="1">IF($E1567&gt;$E$12,"",IF(($E1567&gt;=AU$307),AU1546-$D1567*AU$302,INDEX(F1550:BM1609,AU$307,$E1567)))</f>
        <v/>
      </c>
      <c r="AV1567" s="2406" t="str">
        <f ca="1">IF($E1567&gt;$E$12,"",IF(($E1567&gt;=AV$307),AV1546-$D1567*AV$302,INDEX(F1550:BM1609,AV$307,$E1567)))</f>
        <v/>
      </c>
      <c r="AW1567" s="2406" t="str">
        <f ca="1">IF($E1567&gt;$E$12,"",IF(($E1567&gt;=AW$307),AW1546-$D1567*AW$302,INDEX(F1550:BM1609,AW$307,$E1567)))</f>
        <v/>
      </c>
      <c r="AX1567" s="2406" t="str">
        <f ca="1">IF($E1567&gt;$E$12,"",IF(($E1567&gt;=AX$307),AX1546-$D1567*AX$302,INDEX(F1550:BM1609,AX$307,$E1567)))</f>
        <v/>
      </c>
      <c r="AY1567" s="2406" t="str">
        <f ca="1">IF($E1567&gt;$E$12,"",IF(($E1567&gt;=AY$307),AY1546-$D1567*AY$302,INDEX(F1550:BM1609,AY$307,$E1567)))</f>
        <v/>
      </c>
      <c r="AZ1567" s="2406" t="str">
        <f ca="1">IF($E1567&gt;$E$12,"",IF(($E1567&gt;=AZ$307),AZ1546-$D1567*AZ$302,INDEX(F1550:BM1609,AZ$307,$E1567)))</f>
        <v/>
      </c>
      <c r="BA1567" s="2406" t="str">
        <f ca="1">IF($E1567&gt;$E$12,"",IF(($E1567&gt;=BA$307),BA1546-$D1567*BA$302,INDEX(F1550:BM1609,BA$307,$E1567)))</f>
        <v/>
      </c>
      <c r="BB1567" s="2406" t="str">
        <f ca="1">IF($E1567&gt;$E$12,"",IF(($E1567&gt;=BB$307),BB1546-$D1567*BB$302,INDEX(F1550:BM1609,BB$307,$E1567)))</f>
        <v/>
      </c>
      <c r="BC1567" s="2406" t="str">
        <f ca="1">IF($E1567&gt;$E$12,"",IF(($E1567&gt;=BC$307),BC1546-$D1567*BC$302,INDEX(F1550:BM1609,BC$307,$E1567)))</f>
        <v/>
      </c>
      <c r="BD1567" s="2406" t="str">
        <f ca="1">IF($E1567&gt;$E$12,"",IF(($E1567&gt;=BD$307),BD1546-$D1567*BD$302,INDEX(F1550:BM1609,BD$307,$E1567)))</f>
        <v/>
      </c>
      <c r="BE1567" s="2406" t="str">
        <f ca="1">IF($E1567&gt;$E$12,"",IF(($E1567&gt;=BE$307),BE1546-$D1567*BE$302,INDEX(F1550:BM1609,BE$307,$E1567)))</f>
        <v/>
      </c>
      <c r="BF1567" s="2406" t="str">
        <f ca="1">IF($E1567&gt;$E$12,"",IF(($E1567&gt;=BF$307),BF1546-$D1567*BF$302,INDEX(F1550:BM1609,BF$307,$E1567)))</f>
        <v/>
      </c>
      <c r="BG1567" s="2406" t="str">
        <f ca="1">IF($E1567&gt;$E$12,"",IF(($E1567&gt;=BG$307),BG1546-$D1567*BG$302,INDEX(F1550:BM1609,BG$307,$E1567)))</f>
        <v/>
      </c>
      <c r="BH1567" s="2406" t="str">
        <f ca="1">IF($E1567&gt;$E$12,"",IF(($E1567&gt;=BH$307),BH1546-$D1567*BH$302,INDEX(F1550:BM1609,BH$307,$E1567)))</f>
        <v/>
      </c>
      <c r="BI1567" s="2406" t="str">
        <f ca="1">IF($E1567&gt;$E$12,"",IF(($E1567&gt;=BI$307),BI1546-$D1567*BI$302,INDEX(F1550:BM1609,BI$307,$E1567)))</f>
        <v/>
      </c>
      <c r="BJ1567" s="2406" t="str">
        <f ca="1">IF($E1567&gt;$E$12,"",IF(($E1567&gt;=BJ$307),BJ1546-$D1567*BJ$302,INDEX(F1550:BM1609,BJ$307,$E1567)))</f>
        <v/>
      </c>
      <c r="BK1567" s="2406" t="str">
        <f ca="1">IF($E1567&gt;$E$12,"",IF(($E1567&gt;=BK$307),BK1546-$D1567*BK$302,INDEX(F1550:BM1609,BK$307,$E1567)))</f>
        <v/>
      </c>
      <c r="BL1567" s="2406" t="str">
        <f ca="1">IF($E1567&gt;$E$12,"",IF(($E1567&gt;=BL$307),BL1546-$D1567*BL$302,INDEX(F1550:BM1609,BL$307,$E1567)))</f>
        <v/>
      </c>
      <c r="BM1567" s="2406" t="str">
        <f ca="1">IF($E1567&gt;$E$12,"",IF(($E1567&gt;=BM$307),BM1546-$D1567*BM$302,INDEX(F1550:BM1609,BM$307,$E1567)))</f>
        <v/>
      </c>
    </row>
    <row r="1568" spans="3:65" ht="13.5" x14ac:dyDescent="0.25">
      <c r="C1568" s="2357"/>
      <c r="D1568" s="2405">
        <f ca="1">INDEX(F1545:BM1545,E1568)</f>
        <v>1</v>
      </c>
      <c r="E1568" s="2316">
        <v>19</v>
      </c>
      <c r="F1568" s="2406" t="str">
        <f ca="1">IF($E1568&gt;$E$12,"",IF(($E1568&gt;=F$307),F1546-$D1568*F$302,INDEX(F1550:BM1609,F$307,$E1568)))</f>
        <v/>
      </c>
      <c r="G1568" s="2406" t="str">
        <f ca="1">IF($E1568&gt;$E$12,"",IF(($E1568&gt;=G$307),G1546-$D1568*G$302,INDEX(F1550:BM1609,G$307,$E1568)))</f>
        <v/>
      </c>
      <c r="H1568" s="2406" t="str">
        <f ca="1">IF($E1568&gt;$E$12,"",IF(($E1568&gt;=H$307),H1546-$D1568*H$302,INDEX(F1550:BM1609,H$307,$E1568)))</f>
        <v/>
      </c>
      <c r="I1568" s="2406" t="str">
        <f ca="1">IF($E1568&gt;$E$12,"",IF(($E1568&gt;=I$307),I1546-$D1568*I$302,INDEX(F1550:BM1609,I$307,$E1568)))</f>
        <v/>
      </c>
      <c r="J1568" s="2406" t="str">
        <f ca="1">IF($E1568&gt;$E$12,"",IF(($E1568&gt;=J$307),J1546-$D1568*J$302,INDEX(F1550:BM1609,J$307,$E1568)))</f>
        <v/>
      </c>
      <c r="K1568" s="2406" t="str">
        <f ca="1">IF($E1568&gt;$E$12,"",IF(($E1568&gt;=K$307),K1546-$D1568*K$302,INDEX(F1550:BM1609,K$307,$E1568)))</f>
        <v/>
      </c>
      <c r="L1568" s="2406" t="str">
        <f ca="1">IF($E1568&gt;$E$12,"",IF(($E1568&gt;=L$307),L1546-$D1568*L$302,INDEX(F1550:BM1609,L$307,$E1568)))</f>
        <v/>
      </c>
      <c r="M1568" s="2406" t="str">
        <f ca="1">IF($E1568&gt;$E$12,"",IF(($E1568&gt;=M$307),M1546-$D1568*M$302,INDEX(F1550:BM1609,M$307,$E1568)))</f>
        <v/>
      </c>
      <c r="N1568" s="2406" t="str">
        <f ca="1">IF($E1568&gt;$E$12,"",IF(($E1568&gt;=N$307),N1546-$D1568*N$302,INDEX(F1550:BM1609,N$307,$E1568)))</f>
        <v/>
      </c>
      <c r="O1568" s="2406" t="str">
        <f ca="1">IF($E1568&gt;$E$12,"",IF(($E1568&gt;=O$307),O1546-$D1568*O$302,INDEX(F1550:BM1609,O$307,$E1568)))</f>
        <v/>
      </c>
      <c r="P1568" s="2406" t="str">
        <f ca="1">IF($E1568&gt;$E$12,"",IF(($E1568&gt;=P$307),P1546-$D1568*P$302,INDEX(F1550:BM1609,P$307,$E1568)))</f>
        <v/>
      </c>
      <c r="Q1568" s="2406" t="str">
        <f ca="1">IF($E1568&gt;$E$12,"",IF(($E1568&gt;=Q$307),Q1546-$D1568*Q$302,INDEX(F1550:BM1609,Q$307,$E1568)))</f>
        <v/>
      </c>
      <c r="R1568" s="2406" t="str">
        <f ca="1">IF($E1568&gt;$E$12,"",IF(($E1568&gt;=R$307),R1546-$D1568*R$302,INDEX(F1550:BM1609,R$307,$E1568)))</f>
        <v/>
      </c>
      <c r="S1568" s="2406" t="str">
        <f ca="1">IF($E1568&gt;$E$12,"",IF(($E1568&gt;=S$307),S1546-$D1568*S$302,INDEX(F1550:BM1609,S$307,$E1568)))</f>
        <v/>
      </c>
      <c r="T1568" s="2406" t="str">
        <f ca="1">IF($E1568&gt;$E$12,"",IF(($E1568&gt;=T$307),T1546-$D1568*T$302,INDEX(F1550:BM1609,T$307,$E1568)))</f>
        <v/>
      </c>
      <c r="U1568" s="2406" t="str">
        <f ca="1">IF($E1568&gt;$E$12,"",IF(($E1568&gt;=U$307),U1546-$D1568*U$302,INDEX(F1550:BM1609,U$307,$E1568)))</f>
        <v/>
      </c>
      <c r="V1568" s="2406" t="str">
        <f ca="1">IF($E1568&gt;$E$12,"",IF(($E1568&gt;=V$307),V1546-$D1568*V$302,INDEX(F1550:BM1609,V$307,$E1568)))</f>
        <v/>
      </c>
      <c r="W1568" s="2406" t="str">
        <f ca="1">IF($E1568&gt;$E$12,"",IF(($E1568&gt;=W$307),W1546-$D1568*W$302,INDEX(F1550:BM1609,W$307,$E1568)))</f>
        <v/>
      </c>
      <c r="X1568" s="2406" t="str">
        <f ca="1">IF($E1568&gt;$E$12,"",IF(($E1568&gt;=X$307),X1546-$D1568*X$302,INDEX(F1550:BM1609,X$307,$E1568)))</f>
        <v/>
      </c>
      <c r="Y1568" s="2406" t="str">
        <f ca="1">IF($E1568&gt;$E$12,"",IF(($E1568&gt;=Y$307),Y1546-$D1568*Y$302,INDEX(F1550:BM1609,Y$307,$E1568)))</f>
        <v/>
      </c>
      <c r="Z1568" s="2406" t="str">
        <f ca="1">IF($E1568&gt;$E$12,"",IF(($E1568&gt;=Z$307),Z1546-$D1568*Z$302,INDEX(F1550:BM1609,Z$307,$E1568)))</f>
        <v/>
      </c>
      <c r="AA1568" s="2406" t="str">
        <f ca="1">IF($E1568&gt;$E$12,"",IF(($E1568&gt;=AA$307),AA1546-$D1568*AA$302,INDEX(F1550:BM1609,AA$307,$E1568)))</f>
        <v/>
      </c>
      <c r="AB1568" s="2406" t="str">
        <f ca="1">IF($E1568&gt;$E$12,"",IF(($E1568&gt;=AB$307),AB1546-$D1568*AB$302,INDEX(F1550:BM1609,AB$307,$E1568)))</f>
        <v/>
      </c>
      <c r="AC1568" s="2406" t="str">
        <f ca="1">IF($E1568&gt;$E$12,"",IF(($E1568&gt;=AC$307),AC1546-$D1568*AC$302,INDEX(F1550:BM1609,AC$307,$E1568)))</f>
        <v/>
      </c>
      <c r="AD1568" s="2406" t="str">
        <f ca="1">IF($E1568&gt;$E$12,"",IF(($E1568&gt;=AD$307),AD1546-$D1568*AD$302,INDEX(F1550:BM1609,AD$307,$E1568)))</f>
        <v/>
      </c>
      <c r="AE1568" s="2406" t="str">
        <f ca="1">IF($E1568&gt;$E$12,"",IF(($E1568&gt;=AE$307),AE1546-$D1568*AE$302,INDEX(F1550:BM1609,AE$307,$E1568)))</f>
        <v/>
      </c>
      <c r="AF1568" s="2406" t="str">
        <f ca="1">IF($E1568&gt;$E$12,"",IF(($E1568&gt;=AF$307),AF1546-$D1568*AF$302,INDEX(F1550:BM1609,AF$307,$E1568)))</f>
        <v/>
      </c>
      <c r="AG1568" s="2406" t="str">
        <f ca="1">IF($E1568&gt;$E$12,"",IF(($E1568&gt;=AG$307),AG1546-$D1568*AG$302,INDEX(F1550:BM1609,AG$307,$E1568)))</f>
        <v/>
      </c>
      <c r="AH1568" s="2406" t="str">
        <f ca="1">IF($E1568&gt;$E$12,"",IF(($E1568&gt;=AH$307),AH1546-$D1568*AH$302,INDEX(F1550:BM1609,AH$307,$E1568)))</f>
        <v/>
      </c>
      <c r="AI1568" s="2406" t="str">
        <f ca="1">IF($E1568&gt;$E$12,"",IF(($E1568&gt;=AI$307),AI1546-$D1568*AI$302,INDEX(F1550:BM1609,AI$307,$E1568)))</f>
        <v/>
      </c>
      <c r="AJ1568" s="2406" t="str">
        <f ca="1">IF($E1568&gt;$E$12,"",IF(($E1568&gt;=AJ$307),AJ1546-$D1568*AJ$302,INDEX(F1550:BM1609,AJ$307,$E1568)))</f>
        <v/>
      </c>
      <c r="AK1568" s="2406" t="str">
        <f ca="1">IF($E1568&gt;$E$12,"",IF(($E1568&gt;=AK$307),AK1546-$D1568*AK$302,INDEX(F1550:BM1609,AK$307,$E1568)))</f>
        <v/>
      </c>
      <c r="AL1568" s="2406" t="str">
        <f ca="1">IF($E1568&gt;$E$12,"",IF(($E1568&gt;=AL$307),AL1546-$D1568*AL$302,INDEX(F1550:BM1609,AL$307,$E1568)))</f>
        <v/>
      </c>
      <c r="AM1568" s="2406" t="str">
        <f ca="1">IF($E1568&gt;$E$12,"",IF(($E1568&gt;=AM$307),AM1546-$D1568*AM$302,INDEX(F1550:BM1609,AM$307,$E1568)))</f>
        <v/>
      </c>
      <c r="AN1568" s="2406" t="str">
        <f ca="1">IF($E1568&gt;$E$12,"",IF(($E1568&gt;=AN$307),AN1546-$D1568*AN$302,INDEX(F1550:BM1609,AN$307,$E1568)))</f>
        <v/>
      </c>
      <c r="AO1568" s="2406" t="str">
        <f ca="1">IF($E1568&gt;$E$12,"",IF(($E1568&gt;=AO$307),AO1546-$D1568*AO$302,INDEX(F1550:BM1609,AO$307,$E1568)))</f>
        <v/>
      </c>
      <c r="AP1568" s="2406" t="str">
        <f ca="1">IF($E1568&gt;$E$12,"",IF(($E1568&gt;=AP$307),AP1546-$D1568*AP$302,INDEX(F1550:BM1609,AP$307,$E1568)))</f>
        <v/>
      </c>
      <c r="AQ1568" s="2406" t="str">
        <f ca="1">IF($E1568&gt;$E$12,"",IF(($E1568&gt;=AQ$307),AQ1546-$D1568*AQ$302,INDEX(F1550:BM1609,AQ$307,$E1568)))</f>
        <v/>
      </c>
      <c r="AR1568" s="2406" t="str">
        <f ca="1">IF($E1568&gt;$E$12,"",IF(($E1568&gt;=AR$307),AR1546-$D1568*AR$302,INDEX(F1550:BM1609,AR$307,$E1568)))</f>
        <v/>
      </c>
      <c r="AS1568" s="2406" t="str">
        <f ca="1">IF($E1568&gt;$E$12,"",IF(($E1568&gt;=AS$307),AS1546-$D1568*AS$302,INDEX(F1550:BM1609,AS$307,$E1568)))</f>
        <v/>
      </c>
      <c r="AT1568" s="2406" t="str">
        <f ca="1">IF($E1568&gt;$E$12,"",IF(($E1568&gt;=AT$307),AT1546-$D1568*AT$302,INDEX(F1550:BM1609,AT$307,$E1568)))</f>
        <v/>
      </c>
      <c r="AU1568" s="2406" t="str">
        <f ca="1">IF($E1568&gt;$E$12,"",IF(($E1568&gt;=AU$307),AU1546-$D1568*AU$302,INDEX(F1550:BM1609,AU$307,$E1568)))</f>
        <v/>
      </c>
      <c r="AV1568" s="2406" t="str">
        <f ca="1">IF($E1568&gt;$E$12,"",IF(($E1568&gt;=AV$307),AV1546-$D1568*AV$302,INDEX(F1550:BM1609,AV$307,$E1568)))</f>
        <v/>
      </c>
      <c r="AW1568" s="2406" t="str">
        <f ca="1">IF($E1568&gt;$E$12,"",IF(($E1568&gt;=AW$307),AW1546-$D1568*AW$302,INDEX(F1550:BM1609,AW$307,$E1568)))</f>
        <v/>
      </c>
      <c r="AX1568" s="2406" t="str">
        <f ca="1">IF($E1568&gt;$E$12,"",IF(($E1568&gt;=AX$307),AX1546-$D1568*AX$302,INDEX(F1550:BM1609,AX$307,$E1568)))</f>
        <v/>
      </c>
      <c r="AY1568" s="2406" t="str">
        <f ca="1">IF($E1568&gt;$E$12,"",IF(($E1568&gt;=AY$307),AY1546-$D1568*AY$302,INDEX(F1550:BM1609,AY$307,$E1568)))</f>
        <v/>
      </c>
      <c r="AZ1568" s="2406" t="str">
        <f ca="1">IF($E1568&gt;$E$12,"",IF(($E1568&gt;=AZ$307),AZ1546-$D1568*AZ$302,INDEX(F1550:BM1609,AZ$307,$E1568)))</f>
        <v/>
      </c>
      <c r="BA1568" s="2406" t="str">
        <f ca="1">IF($E1568&gt;$E$12,"",IF(($E1568&gt;=BA$307),BA1546-$D1568*BA$302,INDEX(F1550:BM1609,BA$307,$E1568)))</f>
        <v/>
      </c>
      <c r="BB1568" s="2406" t="str">
        <f ca="1">IF($E1568&gt;$E$12,"",IF(($E1568&gt;=BB$307),BB1546-$D1568*BB$302,INDEX(F1550:BM1609,BB$307,$E1568)))</f>
        <v/>
      </c>
      <c r="BC1568" s="2406" t="str">
        <f ca="1">IF($E1568&gt;$E$12,"",IF(($E1568&gt;=BC$307),BC1546-$D1568*BC$302,INDEX(F1550:BM1609,BC$307,$E1568)))</f>
        <v/>
      </c>
      <c r="BD1568" s="2406" t="str">
        <f ca="1">IF($E1568&gt;$E$12,"",IF(($E1568&gt;=BD$307),BD1546-$D1568*BD$302,INDEX(F1550:BM1609,BD$307,$E1568)))</f>
        <v/>
      </c>
      <c r="BE1568" s="2406" t="str">
        <f ca="1">IF($E1568&gt;$E$12,"",IF(($E1568&gt;=BE$307),BE1546-$D1568*BE$302,INDEX(F1550:BM1609,BE$307,$E1568)))</f>
        <v/>
      </c>
      <c r="BF1568" s="2406" t="str">
        <f ca="1">IF($E1568&gt;$E$12,"",IF(($E1568&gt;=BF$307),BF1546-$D1568*BF$302,INDEX(F1550:BM1609,BF$307,$E1568)))</f>
        <v/>
      </c>
      <c r="BG1568" s="2406" t="str">
        <f ca="1">IF($E1568&gt;$E$12,"",IF(($E1568&gt;=BG$307),BG1546-$D1568*BG$302,INDEX(F1550:BM1609,BG$307,$E1568)))</f>
        <v/>
      </c>
      <c r="BH1568" s="2406" t="str">
        <f ca="1">IF($E1568&gt;$E$12,"",IF(($E1568&gt;=BH$307),BH1546-$D1568*BH$302,INDEX(F1550:BM1609,BH$307,$E1568)))</f>
        <v/>
      </c>
      <c r="BI1568" s="2406" t="str">
        <f ca="1">IF($E1568&gt;$E$12,"",IF(($E1568&gt;=BI$307),BI1546-$D1568*BI$302,INDEX(F1550:BM1609,BI$307,$E1568)))</f>
        <v/>
      </c>
      <c r="BJ1568" s="2406" t="str">
        <f ca="1">IF($E1568&gt;$E$12,"",IF(($E1568&gt;=BJ$307),BJ1546-$D1568*BJ$302,INDEX(F1550:BM1609,BJ$307,$E1568)))</f>
        <v/>
      </c>
      <c r="BK1568" s="2406" t="str">
        <f ca="1">IF($E1568&gt;$E$12,"",IF(($E1568&gt;=BK$307),BK1546-$D1568*BK$302,INDEX(F1550:BM1609,BK$307,$E1568)))</f>
        <v/>
      </c>
      <c r="BL1568" s="2406" t="str">
        <f ca="1">IF($E1568&gt;$E$12,"",IF(($E1568&gt;=BL$307),BL1546-$D1568*BL$302,INDEX(F1550:BM1609,BL$307,$E1568)))</f>
        <v/>
      </c>
      <c r="BM1568" s="2406" t="str">
        <f ca="1">IF($E1568&gt;$E$12,"",IF(($E1568&gt;=BM$307),BM1546-$D1568*BM$302,INDEX(F1550:BM1609,BM$307,$E1568)))</f>
        <v/>
      </c>
    </row>
    <row r="1569" spans="3:65" ht="13.5" x14ac:dyDescent="0.25">
      <c r="C1569" s="2357"/>
      <c r="D1569" s="2405">
        <f ca="1">INDEX(F1545:BM1545,E1569)</f>
        <v>1</v>
      </c>
      <c r="E1569" s="2316">
        <v>20</v>
      </c>
      <c r="F1569" s="2406" t="str">
        <f ca="1">IF($E1569&gt;$E$12,"",IF(($E1569&gt;=F$307),F1546-$D1569*F$302,INDEX(F1550:BM1609,F$307,$E1569)))</f>
        <v/>
      </c>
      <c r="G1569" s="2406" t="str">
        <f ca="1">IF($E1569&gt;$E$12,"",IF(($E1569&gt;=G$307),G1546-$D1569*G$302,INDEX(F1550:BM1609,G$307,$E1569)))</f>
        <v/>
      </c>
      <c r="H1569" s="2406" t="str">
        <f ca="1">IF($E1569&gt;$E$12,"",IF(($E1569&gt;=H$307),H1546-$D1569*H$302,INDEX(F1550:BM1609,H$307,$E1569)))</f>
        <v/>
      </c>
      <c r="I1569" s="2406" t="str">
        <f ca="1">IF($E1569&gt;$E$12,"",IF(($E1569&gt;=I$307),I1546-$D1569*I$302,INDEX(F1550:BM1609,I$307,$E1569)))</f>
        <v/>
      </c>
      <c r="J1569" s="2406" t="str">
        <f ca="1">IF($E1569&gt;$E$12,"",IF(($E1569&gt;=J$307),J1546-$D1569*J$302,INDEX(F1550:BM1609,J$307,$E1569)))</f>
        <v/>
      </c>
      <c r="K1569" s="2406" t="str">
        <f ca="1">IF($E1569&gt;$E$12,"",IF(($E1569&gt;=K$307),K1546-$D1569*K$302,INDEX(F1550:BM1609,K$307,$E1569)))</f>
        <v/>
      </c>
      <c r="L1569" s="2406" t="str">
        <f ca="1">IF($E1569&gt;$E$12,"",IF(($E1569&gt;=L$307),L1546-$D1569*L$302,INDEX(F1550:BM1609,L$307,$E1569)))</f>
        <v/>
      </c>
      <c r="M1569" s="2406" t="str">
        <f ca="1">IF($E1569&gt;$E$12,"",IF(($E1569&gt;=M$307),M1546-$D1569*M$302,INDEX(F1550:BM1609,M$307,$E1569)))</f>
        <v/>
      </c>
      <c r="N1569" s="2406" t="str">
        <f ca="1">IF($E1569&gt;$E$12,"",IF(($E1569&gt;=N$307),N1546-$D1569*N$302,INDEX(F1550:BM1609,N$307,$E1569)))</f>
        <v/>
      </c>
      <c r="O1569" s="2406" t="str">
        <f ca="1">IF($E1569&gt;$E$12,"",IF(($E1569&gt;=O$307),O1546-$D1569*O$302,INDEX(F1550:BM1609,O$307,$E1569)))</f>
        <v/>
      </c>
      <c r="P1569" s="2406" t="str">
        <f ca="1">IF($E1569&gt;$E$12,"",IF(($E1569&gt;=P$307),P1546-$D1569*P$302,INDEX(F1550:BM1609,P$307,$E1569)))</f>
        <v/>
      </c>
      <c r="Q1569" s="2406" t="str">
        <f ca="1">IF($E1569&gt;$E$12,"",IF(($E1569&gt;=Q$307),Q1546-$D1569*Q$302,INDEX(F1550:BM1609,Q$307,$E1569)))</f>
        <v/>
      </c>
      <c r="R1569" s="2406" t="str">
        <f ca="1">IF($E1569&gt;$E$12,"",IF(($E1569&gt;=R$307),R1546-$D1569*R$302,INDEX(F1550:BM1609,R$307,$E1569)))</f>
        <v/>
      </c>
      <c r="S1569" s="2406" t="str">
        <f ca="1">IF($E1569&gt;$E$12,"",IF(($E1569&gt;=S$307),S1546-$D1569*S$302,INDEX(F1550:BM1609,S$307,$E1569)))</f>
        <v/>
      </c>
      <c r="T1569" s="2406" t="str">
        <f ca="1">IF($E1569&gt;$E$12,"",IF(($E1569&gt;=T$307),T1546-$D1569*T$302,INDEX(F1550:BM1609,T$307,$E1569)))</f>
        <v/>
      </c>
      <c r="U1569" s="2406" t="str">
        <f ca="1">IF($E1569&gt;$E$12,"",IF(($E1569&gt;=U$307),U1546-$D1569*U$302,INDEX(F1550:BM1609,U$307,$E1569)))</f>
        <v/>
      </c>
      <c r="V1569" s="2406" t="str">
        <f ca="1">IF($E1569&gt;$E$12,"",IF(($E1569&gt;=V$307),V1546-$D1569*V$302,INDEX(F1550:BM1609,V$307,$E1569)))</f>
        <v/>
      </c>
      <c r="W1569" s="2406" t="str">
        <f ca="1">IF($E1569&gt;$E$12,"",IF(($E1569&gt;=W$307),W1546-$D1569*W$302,INDEX(F1550:BM1609,W$307,$E1569)))</f>
        <v/>
      </c>
      <c r="X1569" s="2406" t="str">
        <f ca="1">IF($E1569&gt;$E$12,"",IF(($E1569&gt;=X$307),X1546-$D1569*X$302,INDEX(F1550:BM1609,X$307,$E1569)))</f>
        <v/>
      </c>
      <c r="Y1569" s="2406" t="str">
        <f ca="1">IF($E1569&gt;$E$12,"",IF(($E1569&gt;=Y$307),Y1546-$D1569*Y$302,INDEX(F1550:BM1609,Y$307,$E1569)))</f>
        <v/>
      </c>
      <c r="Z1569" s="2406" t="str">
        <f ca="1">IF($E1569&gt;$E$12,"",IF(($E1569&gt;=Z$307),Z1546-$D1569*Z$302,INDEX(F1550:BM1609,Z$307,$E1569)))</f>
        <v/>
      </c>
      <c r="AA1569" s="2406" t="str">
        <f ca="1">IF($E1569&gt;$E$12,"",IF(($E1569&gt;=AA$307),AA1546-$D1569*AA$302,INDEX(F1550:BM1609,AA$307,$E1569)))</f>
        <v/>
      </c>
      <c r="AB1569" s="2406" t="str">
        <f ca="1">IF($E1569&gt;$E$12,"",IF(($E1569&gt;=AB$307),AB1546-$D1569*AB$302,INDEX(F1550:BM1609,AB$307,$E1569)))</f>
        <v/>
      </c>
      <c r="AC1569" s="2406" t="str">
        <f ca="1">IF($E1569&gt;$E$12,"",IF(($E1569&gt;=AC$307),AC1546-$D1569*AC$302,INDEX(F1550:BM1609,AC$307,$E1569)))</f>
        <v/>
      </c>
      <c r="AD1569" s="2406" t="str">
        <f ca="1">IF($E1569&gt;$E$12,"",IF(($E1569&gt;=AD$307),AD1546-$D1569*AD$302,INDEX(F1550:BM1609,AD$307,$E1569)))</f>
        <v/>
      </c>
      <c r="AE1569" s="2406" t="str">
        <f ca="1">IF($E1569&gt;$E$12,"",IF(($E1569&gt;=AE$307),AE1546-$D1569*AE$302,INDEX(F1550:BM1609,AE$307,$E1569)))</f>
        <v/>
      </c>
      <c r="AF1569" s="2406" t="str">
        <f ca="1">IF($E1569&gt;$E$12,"",IF(($E1569&gt;=AF$307),AF1546-$D1569*AF$302,INDEX(F1550:BM1609,AF$307,$E1569)))</f>
        <v/>
      </c>
      <c r="AG1569" s="2406" t="str">
        <f ca="1">IF($E1569&gt;$E$12,"",IF(($E1569&gt;=AG$307),AG1546-$D1569*AG$302,INDEX(F1550:BM1609,AG$307,$E1569)))</f>
        <v/>
      </c>
      <c r="AH1569" s="2406" t="str">
        <f ca="1">IF($E1569&gt;$E$12,"",IF(($E1569&gt;=AH$307),AH1546-$D1569*AH$302,INDEX(F1550:BM1609,AH$307,$E1569)))</f>
        <v/>
      </c>
      <c r="AI1569" s="2406" t="str">
        <f ca="1">IF($E1569&gt;$E$12,"",IF(($E1569&gt;=AI$307),AI1546-$D1569*AI$302,INDEX(F1550:BM1609,AI$307,$E1569)))</f>
        <v/>
      </c>
      <c r="AJ1569" s="2406" t="str">
        <f ca="1">IF($E1569&gt;$E$12,"",IF(($E1569&gt;=AJ$307),AJ1546-$D1569*AJ$302,INDEX(F1550:BM1609,AJ$307,$E1569)))</f>
        <v/>
      </c>
      <c r="AK1569" s="2406" t="str">
        <f ca="1">IF($E1569&gt;$E$12,"",IF(($E1569&gt;=AK$307),AK1546-$D1569*AK$302,INDEX(F1550:BM1609,AK$307,$E1569)))</f>
        <v/>
      </c>
      <c r="AL1569" s="2406" t="str">
        <f ca="1">IF($E1569&gt;$E$12,"",IF(($E1569&gt;=AL$307),AL1546-$D1569*AL$302,INDEX(F1550:BM1609,AL$307,$E1569)))</f>
        <v/>
      </c>
      <c r="AM1569" s="2406" t="str">
        <f ca="1">IF($E1569&gt;$E$12,"",IF(($E1569&gt;=AM$307),AM1546-$D1569*AM$302,INDEX(F1550:BM1609,AM$307,$E1569)))</f>
        <v/>
      </c>
      <c r="AN1569" s="2406" t="str">
        <f ca="1">IF($E1569&gt;$E$12,"",IF(($E1569&gt;=AN$307),AN1546-$D1569*AN$302,INDEX(F1550:BM1609,AN$307,$E1569)))</f>
        <v/>
      </c>
      <c r="AO1569" s="2406" t="str">
        <f ca="1">IF($E1569&gt;$E$12,"",IF(($E1569&gt;=AO$307),AO1546-$D1569*AO$302,INDEX(F1550:BM1609,AO$307,$E1569)))</f>
        <v/>
      </c>
      <c r="AP1569" s="2406" t="str">
        <f ca="1">IF($E1569&gt;$E$12,"",IF(($E1569&gt;=AP$307),AP1546-$D1569*AP$302,INDEX(F1550:BM1609,AP$307,$E1569)))</f>
        <v/>
      </c>
      <c r="AQ1569" s="2406" t="str">
        <f ca="1">IF($E1569&gt;$E$12,"",IF(($E1569&gt;=AQ$307),AQ1546-$D1569*AQ$302,INDEX(F1550:BM1609,AQ$307,$E1569)))</f>
        <v/>
      </c>
      <c r="AR1569" s="2406" t="str">
        <f ca="1">IF($E1569&gt;$E$12,"",IF(($E1569&gt;=AR$307),AR1546-$D1569*AR$302,INDEX(F1550:BM1609,AR$307,$E1569)))</f>
        <v/>
      </c>
      <c r="AS1569" s="2406" t="str">
        <f ca="1">IF($E1569&gt;$E$12,"",IF(($E1569&gt;=AS$307),AS1546-$D1569*AS$302,INDEX(F1550:BM1609,AS$307,$E1569)))</f>
        <v/>
      </c>
      <c r="AT1569" s="2406" t="str">
        <f ca="1">IF($E1569&gt;$E$12,"",IF(($E1569&gt;=AT$307),AT1546-$D1569*AT$302,INDEX(F1550:BM1609,AT$307,$E1569)))</f>
        <v/>
      </c>
      <c r="AU1569" s="2406" t="str">
        <f ca="1">IF($E1569&gt;$E$12,"",IF(($E1569&gt;=AU$307),AU1546-$D1569*AU$302,INDEX(F1550:BM1609,AU$307,$E1569)))</f>
        <v/>
      </c>
      <c r="AV1569" s="2406" t="str">
        <f ca="1">IF($E1569&gt;$E$12,"",IF(($E1569&gt;=AV$307),AV1546-$D1569*AV$302,INDEX(F1550:BM1609,AV$307,$E1569)))</f>
        <v/>
      </c>
      <c r="AW1569" s="2406" t="str">
        <f ca="1">IF($E1569&gt;$E$12,"",IF(($E1569&gt;=AW$307),AW1546-$D1569*AW$302,INDEX(F1550:BM1609,AW$307,$E1569)))</f>
        <v/>
      </c>
      <c r="AX1569" s="2406" t="str">
        <f ca="1">IF($E1569&gt;$E$12,"",IF(($E1569&gt;=AX$307),AX1546-$D1569*AX$302,INDEX(F1550:BM1609,AX$307,$E1569)))</f>
        <v/>
      </c>
      <c r="AY1569" s="2406" t="str">
        <f ca="1">IF($E1569&gt;$E$12,"",IF(($E1569&gt;=AY$307),AY1546-$D1569*AY$302,INDEX(F1550:BM1609,AY$307,$E1569)))</f>
        <v/>
      </c>
      <c r="AZ1569" s="2406" t="str">
        <f ca="1">IF($E1569&gt;$E$12,"",IF(($E1569&gt;=AZ$307),AZ1546-$D1569*AZ$302,INDEX(F1550:BM1609,AZ$307,$E1569)))</f>
        <v/>
      </c>
      <c r="BA1569" s="2406" t="str">
        <f ca="1">IF($E1569&gt;$E$12,"",IF(($E1569&gt;=BA$307),BA1546-$D1569*BA$302,INDEX(F1550:BM1609,BA$307,$E1569)))</f>
        <v/>
      </c>
      <c r="BB1569" s="2406" t="str">
        <f ca="1">IF($E1569&gt;$E$12,"",IF(($E1569&gt;=BB$307),BB1546-$D1569*BB$302,INDEX(F1550:BM1609,BB$307,$E1569)))</f>
        <v/>
      </c>
      <c r="BC1569" s="2406" t="str">
        <f ca="1">IF($E1569&gt;$E$12,"",IF(($E1569&gt;=BC$307),BC1546-$D1569*BC$302,INDEX(F1550:BM1609,BC$307,$E1569)))</f>
        <v/>
      </c>
      <c r="BD1569" s="2406" t="str">
        <f ca="1">IF($E1569&gt;$E$12,"",IF(($E1569&gt;=BD$307),BD1546-$D1569*BD$302,INDEX(F1550:BM1609,BD$307,$E1569)))</f>
        <v/>
      </c>
      <c r="BE1569" s="2406" t="str">
        <f ca="1">IF($E1569&gt;$E$12,"",IF(($E1569&gt;=BE$307),BE1546-$D1569*BE$302,INDEX(F1550:BM1609,BE$307,$E1569)))</f>
        <v/>
      </c>
      <c r="BF1569" s="2406" t="str">
        <f ca="1">IF($E1569&gt;$E$12,"",IF(($E1569&gt;=BF$307),BF1546-$D1569*BF$302,INDEX(F1550:BM1609,BF$307,$E1569)))</f>
        <v/>
      </c>
      <c r="BG1569" s="2406" t="str">
        <f ca="1">IF($E1569&gt;$E$12,"",IF(($E1569&gt;=BG$307),BG1546-$D1569*BG$302,INDEX(F1550:BM1609,BG$307,$E1569)))</f>
        <v/>
      </c>
      <c r="BH1569" s="2406" t="str">
        <f ca="1">IF($E1569&gt;$E$12,"",IF(($E1569&gt;=BH$307),BH1546-$D1569*BH$302,INDEX(F1550:BM1609,BH$307,$E1569)))</f>
        <v/>
      </c>
      <c r="BI1569" s="2406" t="str">
        <f ca="1">IF($E1569&gt;$E$12,"",IF(($E1569&gt;=BI$307),BI1546-$D1569*BI$302,INDEX(F1550:BM1609,BI$307,$E1569)))</f>
        <v/>
      </c>
      <c r="BJ1569" s="2406" t="str">
        <f ca="1">IF($E1569&gt;$E$12,"",IF(($E1569&gt;=BJ$307),BJ1546-$D1569*BJ$302,INDEX(F1550:BM1609,BJ$307,$E1569)))</f>
        <v/>
      </c>
      <c r="BK1569" s="2406" t="str">
        <f ca="1">IF($E1569&gt;$E$12,"",IF(($E1569&gt;=BK$307),BK1546-$D1569*BK$302,INDEX(F1550:BM1609,BK$307,$E1569)))</f>
        <v/>
      </c>
      <c r="BL1569" s="2406" t="str">
        <f ca="1">IF($E1569&gt;$E$12,"",IF(($E1569&gt;=BL$307),BL1546-$D1569*BL$302,INDEX(F1550:BM1609,BL$307,$E1569)))</f>
        <v/>
      </c>
      <c r="BM1569" s="2406" t="str">
        <f ca="1">IF($E1569&gt;$E$12,"",IF(($E1569&gt;=BM$307),BM1546-$D1569*BM$302,INDEX(F1550:BM1609,BM$307,$E1569)))</f>
        <v/>
      </c>
    </row>
    <row r="1570" spans="3:65" ht="13.5" x14ac:dyDescent="0.25">
      <c r="C1570" s="2357"/>
      <c r="D1570" s="2405">
        <f ca="1">INDEX(F1545:BM1545,E1570)</f>
        <v>1</v>
      </c>
      <c r="E1570" s="2316">
        <v>21</v>
      </c>
      <c r="F1570" s="2406" t="str">
        <f ca="1">IF($E1570&gt;$E$12,"",IF(($E1570&gt;=F$307),F1546-$D1570*F$302,INDEX(F1550:BM1609,F$307,$E1570)))</f>
        <v/>
      </c>
      <c r="G1570" s="2406" t="str">
        <f ca="1">IF($E1570&gt;$E$12,"",IF(($E1570&gt;=G$307),G1546-$D1570*G$302,INDEX(F1550:BM1609,G$307,$E1570)))</f>
        <v/>
      </c>
      <c r="H1570" s="2406" t="str">
        <f ca="1">IF($E1570&gt;$E$12,"",IF(($E1570&gt;=H$307),H1546-$D1570*H$302,INDEX(F1550:BM1609,H$307,$E1570)))</f>
        <v/>
      </c>
      <c r="I1570" s="2406" t="str">
        <f ca="1">IF($E1570&gt;$E$12,"",IF(($E1570&gt;=I$307),I1546-$D1570*I$302,INDEX(F1550:BM1609,I$307,$E1570)))</f>
        <v/>
      </c>
      <c r="J1570" s="2406" t="str">
        <f ca="1">IF($E1570&gt;$E$12,"",IF(($E1570&gt;=J$307),J1546-$D1570*J$302,INDEX(F1550:BM1609,J$307,$E1570)))</f>
        <v/>
      </c>
      <c r="K1570" s="2406" t="str">
        <f ca="1">IF($E1570&gt;$E$12,"",IF(($E1570&gt;=K$307),K1546-$D1570*K$302,INDEX(F1550:BM1609,K$307,$E1570)))</f>
        <v/>
      </c>
      <c r="L1570" s="2406" t="str">
        <f ca="1">IF($E1570&gt;$E$12,"",IF(($E1570&gt;=L$307),L1546-$D1570*L$302,INDEX(F1550:BM1609,L$307,$E1570)))</f>
        <v/>
      </c>
      <c r="M1570" s="2406" t="str">
        <f ca="1">IF($E1570&gt;$E$12,"",IF(($E1570&gt;=M$307),M1546-$D1570*M$302,INDEX(F1550:BM1609,M$307,$E1570)))</f>
        <v/>
      </c>
      <c r="N1570" s="2406" t="str">
        <f ca="1">IF($E1570&gt;$E$12,"",IF(($E1570&gt;=N$307),N1546-$D1570*N$302,INDEX(F1550:BM1609,N$307,$E1570)))</f>
        <v/>
      </c>
      <c r="O1570" s="2406" t="str">
        <f ca="1">IF($E1570&gt;$E$12,"",IF(($E1570&gt;=O$307),O1546-$D1570*O$302,INDEX(F1550:BM1609,O$307,$E1570)))</f>
        <v/>
      </c>
      <c r="P1570" s="2406" t="str">
        <f ca="1">IF($E1570&gt;$E$12,"",IF(($E1570&gt;=P$307),P1546-$D1570*P$302,INDEX(F1550:BM1609,P$307,$E1570)))</f>
        <v/>
      </c>
      <c r="Q1570" s="2406" t="str">
        <f ca="1">IF($E1570&gt;$E$12,"",IF(($E1570&gt;=Q$307),Q1546-$D1570*Q$302,INDEX(F1550:BM1609,Q$307,$E1570)))</f>
        <v/>
      </c>
      <c r="R1570" s="2406" t="str">
        <f ca="1">IF($E1570&gt;$E$12,"",IF(($E1570&gt;=R$307),R1546-$D1570*R$302,INDEX(F1550:BM1609,R$307,$E1570)))</f>
        <v/>
      </c>
      <c r="S1570" s="2406" t="str">
        <f ca="1">IF($E1570&gt;$E$12,"",IF(($E1570&gt;=S$307),S1546-$D1570*S$302,INDEX(F1550:BM1609,S$307,$E1570)))</f>
        <v/>
      </c>
      <c r="T1570" s="2406" t="str">
        <f ca="1">IF($E1570&gt;$E$12,"",IF(($E1570&gt;=T$307),T1546-$D1570*T$302,INDEX(F1550:BM1609,T$307,$E1570)))</f>
        <v/>
      </c>
      <c r="U1570" s="2406" t="str">
        <f ca="1">IF($E1570&gt;$E$12,"",IF(($E1570&gt;=U$307),U1546-$D1570*U$302,INDEX(F1550:BM1609,U$307,$E1570)))</f>
        <v/>
      </c>
      <c r="V1570" s="2406" t="str">
        <f ca="1">IF($E1570&gt;$E$12,"",IF(($E1570&gt;=V$307),V1546-$D1570*V$302,INDEX(F1550:BM1609,V$307,$E1570)))</f>
        <v/>
      </c>
      <c r="W1570" s="2406" t="str">
        <f ca="1">IF($E1570&gt;$E$12,"",IF(($E1570&gt;=W$307),W1546-$D1570*W$302,INDEX(F1550:BM1609,W$307,$E1570)))</f>
        <v/>
      </c>
      <c r="X1570" s="2406" t="str">
        <f ca="1">IF($E1570&gt;$E$12,"",IF(($E1570&gt;=X$307),X1546-$D1570*X$302,INDEX(F1550:BM1609,X$307,$E1570)))</f>
        <v/>
      </c>
      <c r="Y1570" s="2406" t="str">
        <f ca="1">IF($E1570&gt;$E$12,"",IF(($E1570&gt;=Y$307),Y1546-$D1570*Y$302,INDEX(F1550:BM1609,Y$307,$E1570)))</f>
        <v/>
      </c>
      <c r="Z1570" s="2406" t="str">
        <f ca="1">IF($E1570&gt;$E$12,"",IF(($E1570&gt;=Z$307),Z1546-$D1570*Z$302,INDEX(F1550:BM1609,Z$307,$E1570)))</f>
        <v/>
      </c>
      <c r="AA1570" s="2406" t="str">
        <f ca="1">IF($E1570&gt;$E$12,"",IF(($E1570&gt;=AA$307),AA1546-$D1570*AA$302,INDEX(F1550:BM1609,AA$307,$E1570)))</f>
        <v/>
      </c>
      <c r="AB1570" s="2406" t="str">
        <f ca="1">IF($E1570&gt;$E$12,"",IF(($E1570&gt;=AB$307),AB1546-$D1570*AB$302,INDEX(F1550:BM1609,AB$307,$E1570)))</f>
        <v/>
      </c>
      <c r="AC1570" s="2406" t="str">
        <f ca="1">IF($E1570&gt;$E$12,"",IF(($E1570&gt;=AC$307),AC1546-$D1570*AC$302,INDEX(F1550:BM1609,AC$307,$E1570)))</f>
        <v/>
      </c>
      <c r="AD1570" s="2406" t="str">
        <f ca="1">IF($E1570&gt;$E$12,"",IF(($E1570&gt;=AD$307),AD1546-$D1570*AD$302,INDEX(F1550:BM1609,AD$307,$E1570)))</f>
        <v/>
      </c>
      <c r="AE1570" s="2406" t="str">
        <f ca="1">IF($E1570&gt;$E$12,"",IF(($E1570&gt;=AE$307),AE1546-$D1570*AE$302,INDEX(F1550:BM1609,AE$307,$E1570)))</f>
        <v/>
      </c>
      <c r="AF1570" s="2406" t="str">
        <f ca="1">IF($E1570&gt;$E$12,"",IF(($E1570&gt;=AF$307),AF1546-$D1570*AF$302,INDEX(F1550:BM1609,AF$307,$E1570)))</f>
        <v/>
      </c>
      <c r="AG1570" s="2406" t="str">
        <f ca="1">IF($E1570&gt;$E$12,"",IF(($E1570&gt;=AG$307),AG1546-$D1570*AG$302,INDEX(F1550:BM1609,AG$307,$E1570)))</f>
        <v/>
      </c>
      <c r="AH1570" s="2406" t="str">
        <f ca="1">IF($E1570&gt;$E$12,"",IF(($E1570&gt;=AH$307),AH1546-$D1570*AH$302,INDEX(F1550:BM1609,AH$307,$E1570)))</f>
        <v/>
      </c>
      <c r="AI1570" s="2406" t="str">
        <f ca="1">IF($E1570&gt;$E$12,"",IF(($E1570&gt;=AI$307),AI1546-$D1570*AI$302,INDEX(F1550:BM1609,AI$307,$E1570)))</f>
        <v/>
      </c>
      <c r="AJ1570" s="2406" t="str">
        <f ca="1">IF($E1570&gt;$E$12,"",IF(($E1570&gt;=AJ$307),AJ1546-$D1570*AJ$302,INDEX(F1550:BM1609,AJ$307,$E1570)))</f>
        <v/>
      </c>
      <c r="AK1570" s="2406" t="str">
        <f ca="1">IF($E1570&gt;$E$12,"",IF(($E1570&gt;=AK$307),AK1546-$D1570*AK$302,INDEX(F1550:BM1609,AK$307,$E1570)))</f>
        <v/>
      </c>
      <c r="AL1570" s="2406" t="str">
        <f ca="1">IF($E1570&gt;$E$12,"",IF(($E1570&gt;=AL$307),AL1546-$D1570*AL$302,INDEX(F1550:BM1609,AL$307,$E1570)))</f>
        <v/>
      </c>
      <c r="AM1570" s="2406" t="str">
        <f ca="1">IF($E1570&gt;$E$12,"",IF(($E1570&gt;=AM$307),AM1546-$D1570*AM$302,INDEX(F1550:BM1609,AM$307,$E1570)))</f>
        <v/>
      </c>
      <c r="AN1570" s="2406" t="str">
        <f ca="1">IF($E1570&gt;$E$12,"",IF(($E1570&gt;=AN$307),AN1546-$D1570*AN$302,INDEX(F1550:BM1609,AN$307,$E1570)))</f>
        <v/>
      </c>
      <c r="AO1570" s="2406" t="str">
        <f ca="1">IF($E1570&gt;$E$12,"",IF(($E1570&gt;=AO$307),AO1546-$D1570*AO$302,INDEX(F1550:BM1609,AO$307,$E1570)))</f>
        <v/>
      </c>
      <c r="AP1570" s="2406" t="str">
        <f ca="1">IF($E1570&gt;$E$12,"",IF(($E1570&gt;=AP$307),AP1546-$D1570*AP$302,INDEX(F1550:BM1609,AP$307,$E1570)))</f>
        <v/>
      </c>
      <c r="AQ1570" s="2406" t="str">
        <f ca="1">IF($E1570&gt;$E$12,"",IF(($E1570&gt;=AQ$307),AQ1546-$D1570*AQ$302,INDEX(F1550:BM1609,AQ$307,$E1570)))</f>
        <v/>
      </c>
      <c r="AR1570" s="2406" t="str">
        <f ca="1">IF($E1570&gt;$E$12,"",IF(($E1570&gt;=AR$307),AR1546-$D1570*AR$302,INDEX(F1550:BM1609,AR$307,$E1570)))</f>
        <v/>
      </c>
      <c r="AS1570" s="2406" t="str">
        <f ca="1">IF($E1570&gt;$E$12,"",IF(($E1570&gt;=AS$307),AS1546-$D1570*AS$302,INDEX(F1550:BM1609,AS$307,$E1570)))</f>
        <v/>
      </c>
      <c r="AT1570" s="2406" t="str">
        <f ca="1">IF($E1570&gt;$E$12,"",IF(($E1570&gt;=AT$307),AT1546-$D1570*AT$302,INDEX(F1550:BM1609,AT$307,$E1570)))</f>
        <v/>
      </c>
      <c r="AU1570" s="2406" t="str">
        <f ca="1">IF($E1570&gt;$E$12,"",IF(($E1570&gt;=AU$307),AU1546-$D1570*AU$302,INDEX(F1550:BM1609,AU$307,$E1570)))</f>
        <v/>
      </c>
      <c r="AV1570" s="2406" t="str">
        <f ca="1">IF($E1570&gt;$E$12,"",IF(($E1570&gt;=AV$307),AV1546-$D1570*AV$302,INDEX(F1550:BM1609,AV$307,$E1570)))</f>
        <v/>
      </c>
      <c r="AW1570" s="2406" t="str">
        <f ca="1">IF($E1570&gt;$E$12,"",IF(($E1570&gt;=AW$307),AW1546-$D1570*AW$302,INDEX(F1550:BM1609,AW$307,$E1570)))</f>
        <v/>
      </c>
      <c r="AX1570" s="2406" t="str">
        <f ca="1">IF($E1570&gt;$E$12,"",IF(($E1570&gt;=AX$307),AX1546-$D1570*AX$302,INDEX(F1550:BM1609,AX$307,$E1570)))</f>
        <v/>
      </c>
      <c r="AY1570" s="2406" t="str">
        <f ca="1">IF($E1570&gt;$E$12,"",IF(($E1570&gt;=AY$307),AY1546-$D1570*AY$302,INDEX(F1550:BM1609,AY$307,$E1570)))</f>
        <v/>
      </c>
      <c r="AZ1570" s="2406" t="str">
        <f ca="1">IF($E1570&gt;$E$12,"",IF(($E1570&gt;=AZ$307),AZ1546-$D1570*AZ$302,INDEX(F1550:BM1609,AZ$307,$E1570)))</f>
        <v/>
      </c>
      <c r="BA1570" s="2406" t="str">
        <f ca="1">IF($E1570&gt;$E$12,"",IF(($E1570&gt;=BA$307),BA1546-$D1570*BA$302,INDEX(F1550:BM1609,BA$307,$E1570)))</f>
        <v/>
      </c>
      <c r="BB1570" s="2406" t="str">
        <f ca="1">IF($E1570&gt;$E$12,"",IF(($E1570&gt;=BB$307),BB1546-$D1570*BB$302,INDEX(F1550:BM1609,BB$307,$E1570)))</f>
        <v/>
      </c>
      <c r="BC1570" s="2406" t="str">
        <f ca="1">IF($E1570&gt;$E$12,"",IF(($E1570&gt;=BC$307),BC1546-$D1570*BC$302,INDEX(F1550:BM1609,BC$307,$E1570)))</f>
        <v/>
      </c>
      <c r="BD1570" s="2406" t="str">
        <f ca="1">IF($E1570&gt;$E$12,"",IF(($E1570&gt;=BD$307),BD1546-$D1570*BD$302,INDEX(F1550:BM1609,BD$307,$E1570)))</f>
        <v/>
      </c>
      <c r="BE1570" s="2406" t="str">
        <f ca="1">IF($E1570&gt;$E$12,"",IF(($E1570&gt;=BE$307),BE1546-$D1570*BE$302,INDEX(F1550:BM1609,BE$307,$E1570)))</f>
        <v/>
      </c>
      <c r="BF1570" s="2406" t="str">
        <f ca="1">IF($E1570&gt;$E$12,"",IF(($E1570&gt;=BF$307),BF1546-$D1570*BF$302,INDEX(F1550:BM1609,BF$307,$E1570)))</f>
        <v/>
      </c>
      <c r="BG1570" s="2406" t="str">
        <f ca="1">IF($E1570&gt;$E$12,"",IF(($E1570&gt;=BG$307),BG1546-$D1570*BG$302,INDEX(F1550:BM1609,BG$307,$E1570)))</f>
        <v/>
      </c>
      <c r="BH1570" s="2406" t="str">
        <f ca="1">IF($E1570&gt;$E$12,"",IF(($E1570&gt;=BH$307),BH1546-$D1570*BH$302,INDEX(F1550:BM1609,BH$307,$E1570)))</f>
        <v/>
      </c>
      <c r="BI1570" s="2406" t="str">
        <f ca="1">IF($E1570&gt;$E$12,"",IF(($E1570&gt;=BI$307),BI1546-$D1570*BI$302,INDEX(F1550:BM1609,BI$307,$E1570)))</f>
        <v/>
      </c>
      <c r="BJ1570" s="2406" t="str">
        <f ca="1">IF($E1570&gt;$E$12,"",IF(($E1570&gt;=BJ$307),BJ1546-$D1570*BJ$302,INDEX(F1550:BM1609,BJ$307,$E1570)))</f>
        <v/>
      </c>
      <c r="BK1570" s="2406" t="str">
        <f ca="1">IF($E1570&gt;$E$12,"",IF(($E1570&gt;=BK$307),BK1546-$D1570*BK$302,INDEX(F1550:BM1609,BK$307,$E1570)))</f>
        <v/>
      </c>
      <c r="BL1570" s="2406" t="str">
        <f ca="1">IF($E1570&gt;$E$12,"",IF(($E1570&gt;=BL$307),BL1546-$D1570*BL$302,INDEX(F1550:BM1609,BL$307,$E1570)))</f>
        <v/>
      </c>
      <c r="BM1570" s="2406" t="str">
        <f ca="1">IF($E1570&gt;$E$12,"",IF(($E1570&gt;=BM$307),BM1546-$D1570*BM$302,INDEX(F1550:BM1609,BM$307,$E1570)))</f>
        <v/>
      </c>
    </row>
    <row r="1571" spans="3:65" ht="13.5" x14ac:dyDescent="0.25">
      <c r="C1571" s="2357"/>
      <c r="D1571" s="2405">
        <f ca="1">INDEX(F1545:BM1545,E1571)</f>
        <v>1</v>
      </c>
      <c r="E1571" s="2316">
        <v>22</v>
      </c>
      <c r="F1571" s="2406" t="str">
        <f ca="1">IF($E1571&gt;$E$12,"",IF(($E1571&gt;=F$307),F1546-$D1571*F$302,INDEX(F1550:BM1609,F$307,$E1571)))</f>
        <v/>
      </c>
      <c r="G1571" s="2406" t="str">
        <f ca="1">IF($E1571&gt;$E$12,"",IF(($E1571&gt;=G$307),G1546-$D1571*G$302,INDEX(F1550:BM1609,G$307,$E1571)))</f>
        <v/>
      </c>
      <c r="H1571" s="2406" t="str">
        <f ca="1">IF($E1571&gt;$E$12,"",IF(($E1571&gt;=H$307),H1546-$D1571*H$302,INDEX(F1550:BM1609,H$307,$E1571)))</f>
        <v/>
      </c>
      <c r="I1571" s="2406" t="str">
        <f ca="1">IF($E1571&gt;$E$12,"",IF(($E1571&gt;=I$307),I1546-$D1571*I$302,INDEX(F1550:BM1609,I$307,$E1571)))</f>
        <v/>
      </c>
      <c r="J1571" s="2406" t="str">
        <f ca="1">IF($E1571&gt;$E$12,"",IF(($E1571&gt;=J$307),J1546-$D1571*J$302,INDEX(F1550:BM1609,J$307,$E1571)))</f>
        <v/>
      </c>
      <c r="K1571" s="2406" t="str">
        <f ca="1">IF($E1571&gt;$E$12,"",IF(($E1571&gt;=K$307),K1546-$D1571*K$302,INDEX(F1550:BM1609,K$307,$E1571)))</f>
        <v/>
      </c>
      <c r="L1571" s="2406" t="str">
        <f ca="1">IF($E1571&gt;$E$12,"",IF(($E1571&gt;=L$307),L1546-$D1571*L$302,INDEX(F1550:BM1609,L$307,$E1571)))</f>
        <v/>
      </c>
      <c r="M1571" s="2406" t="str">
        <f ca="1">IF($E1571&gt;$E$12,"",IF(($E1571&gt;=M$307),M1546-$D1571*M$302,INDEX(F1550:BM1609,M$307,$E1571)))</f>
        <v/>
      </c>
      <c r="N1571" s="2406" t="str">
        <f ca="1">IF($E1571&gt;$E$12,"",IF(($E1571&gt;=N$307),N1546-$D1571*N$302,INDEX(F1550:BM1609,N$307,$E1571)))</f>
        <v/>
      </c>
      <c r="O1571" s="2406" t="str">
        <f ca="1">IF($E1571&gt;$E$12,"",IF(($E1571&gt;=O$307),O1546-$D1571*O$302,INDEX(F1550:BM1609,O$307,$E1571)))</f>
        <v/>
      </c>
      <c r="P1571" s="2406" t="str">
        <f ca="1">IF($E1571&gt;$E$12,"",IF(($E1571&gt;=P$307),P1546-$D1571*P$302,INDEX(F1550:BM1609,P$307,$E1571)))</f>
        <v/>
      </c>
      <c r="Q1571" s="2406" t="str">
        <f ca="1">IF($E1571&gt;$E$12,"",IF(($E1571&gt;=Q$307),Q1546-$D1571*Q$302,INDEX(F1550:BM1609,Q$307,$E1571)))</f>
        <v/>
      </c>
      <c r="R1571" s="2406" t="str">
        <f ca="1">IF($E1571&gt;$E$12,"",IF(($E1571&gt;=R$307),R1546-$D1571*R$302,INDEX(F1550:BM1609,R$307,$E1571)))</f>
        <v/>
      </c>
      <c r="S1571" s="2406" t="str">
        <f ca="1">IF($E1571&gt;$E$12,"",IF(($E1571&gt;=S$307),S1546-$D1571*S$302,INDEX(F1550:BM1609,S$307,$E1571)))</f>
        <v/>
      </c>
      <c r="T1571" s="2406" t="str">
        <f ca="1">IF($E1571&gt;$E$12,"",IF(($E1571&gt;=T$307),T1546-$D1571*T$302,INDEX(F1550:BM1609,T$307,$E1571)))</f>
        <v/>
      </c>
      <c r="U1571" s="2406" t="str">
        <f ca="1">IF($E1571&gt;$E$12,"",IF(($E1571&gt;=U$307),U1546-$D1571*U$302,INDEX(F1550:BM1609,U$307,$E1571)))</f>
        <v/>
      </c>
      <c r="V1571" s="2406" t="str">
        <f ca="1">IF($E1571&gt;$E$12,"",IF(($E1571&gt;=V$307),V1546-$D1571*V$302,INDEX(F1550:BM1609,V$307,$E1571)))</f>
        <v/>
      </c>
      <c r="W1571" s="2406" t="str">
        <f ca="1">IF($E1571&gt;$E$12,"",IF(($E1571&gt;=W$307),W1546-$D1571*W$302,INDEX(F1550:BM1609,W$307,$E1571)))</f>
        <v/>
      </c>
      <c r="X1571" s="2406" t="str">
        <f ca="1">IF($E1571&gt;$E$12,"",IF(($E1571&gt;=X$307),X1546-$D1571*X$302,INDEX(F1550:BM1609,X$307,$E1571)))</f>
        <v/>
      </c>
      <c r="Y1571" s="2406" t="str">
        <f ca="1">IF($E1571&gt;$E$12,"",IF(($E1571&gt;=Y$307),Y1546-$D1571*Y$302,INDEX(F1550:BM1609,Y$307,$E1571)))</f>
        <v/>
      </c>
      <c r="Z1571" s="2406" t="str">
        <f ca="1">IF($E1571&gt;$E$12,"",IF(($E1571&gt;=Z$307),Z1546-$D1571*Z$302,INDEX(F1550:BM1609,Z$307,$E1571)))</f>
        <v/>
      </c>
      <c r="AA1571" s="2406" t="str">
        <f ca="1">IF($E1571&gt;$E$12,"",IF(($E1571&gt;=AA$307),AA1546-$D1571*AA$302,INDEX(F1550:BM1609,AA$307,$E1571)))</f>
        <v/>
      </c>
      <c r="AB1571" s="2406" t="str">
        <f ca="1">IF($E1571&gt;$E$12,"",IF(($E1571&gt;=AB$307),AB1546-$D1571*AB$302,INDEX(F1550:BM1609,AB$307,$E1571)))</f>
        <v/>
      </c>
      <c r="AC1571" s="2406" t="str">
        <f ca="1">IF($E1571&gt;$E$12,"",IF(($E1571&gt;=AC$307),AC1546-$D1571*AC$302,INDEX(F1550:BM1609,AC$307,$E1571)))</f>
        <v/>
      </c>
      <c r="AD1571" s="2406" t="str">
        <f ca="1">IF($E1571&gt;$E$12,"",IF(($E1571&gt;=AD$307),AD1546-$D1571*AD$302,INDEX(F1550:BM1609,AD$307,$E1571)))</f>
        <v/>
      </c>
      <c r="AE1571" s="2406" t="str">
        <f ca="1">IF($E1571&gt;$E$12,"",IF(($E1571&gt;=AE$307),AE1546-$D1571*AE$302,INDEX(F1550:BM1609,AE$307,$E1571)))</f>
        <v/>
      </c>
      <c r="AF1571" s="2406" t="str">
        <f ca="1">IF($E1571&gt;$E$12,"",IF(($E1571&gt;=AF$307),AF1546-$D1571*AF$302,INDEX(F1550:BM1609,AF$307,$E1571)))</f>
        <v/>
      </c>
      <c r="AG1571" s="2406" t="str">
        <f ca="1">IF($E1571&gt;$E$12,"",IF(($E1571&gt;=AG$307),AG1546-$D1571*AG$302,INDEX(F1550:BM1609,AG$307,$E1571)))</f>
        <v/>
      </c>
      <c r="AH1571" s="2406" t="str">
        <f ca="1">IF($E1571&gt;$E$12,"",IF(($E1571&gt;=AH$307),AH1546-$D1571*AH$302,INDEX(F1550:BM1609,AH$307,$E1571)))</f>
        <v/>
      </c>
      <c r="AI1571" s="2406" t="str">
        <f ca="1">IF($E1571&gt;$E$12,"",IF(($E1571&gt;=AI$307),AI1546-$D1571*AI$302,INDEX(F1550:BM1609,AI$307,$E1571)))</f>
        <v/>
      </c>
      <c r="AJ1571" s="2406" t="str">
        <f ca="1">IF($E1571&gt;$E$12,"",IF(($E1571&gt;=AJ$307),AJ1546-$D1571*AJ$302,INDEX(F1550:BM1609,AJ$307,$E1571)))</f>
        <v/>
      </c>
      <c r="AK1571" s="2406" t="str">
        <f ca="1">IF($E1571&gt;$E$12,"",IF(($E1571&gt;=AK$307),AK1546-$D1571*AK$302,INDEX(F1550:BM1609,AK$307,$E1571)))</f>
        <v/>
      </c>
      <c r="AL1571" s="2406" t="str">
        <f ca="1">IF($E1571&gt;$E$12,"",IF(($E1571&gt;=AL$307),AL1546-$D1571*AL$302,INDEX(F1550:BM1609,AL$307,$E1571)))</f>
        <v/>
      </c>
      <c r="AM1571" s="2406" t="str">
        <f ca="1">IF($E1571&gt;$E$12,"",IF(($E1571&gt;=AM$307),AM1546-$D1571*AM$302,INDEX(F1550:BM1609,AM$307,$E1571)))</f>
        <v/>
      </c>
      <c r="AN1571" s="2406" t="str">
        <f ca="1">IF($E1571&gt;$E$12,"",IF(($E1571&gt;=AN$307),AN1546-$D1571*AN$302,INDEX(F1550:BM1609,AN$307,$E1571)))</f>
        <v/>
      </c>
      <c r="AO1571" s="2406" t="str">
        <f ca="1">IF($E1571&gt;$E$12,"",IF(($E1571&gt;=AO$307),AO1546-$D1571*AO$302,INDEX(F1550:BM1609,AO$307,$E1571)))</f>
        <v/>
      </c>
      <c r="AP1571" s="2406" t="str">
        <f ca="1">IF($E1571&gt;$E$12,"",IF(($E1571&gt;=AP$307),AP1546-$D1571*AP$302,INDEX(F1550:BM1609,AP$307,$E1571)))</f>
        <v/>
      </c>
      <c r="AQ1571" s="2406" t="str">
        <f ca="1">IF($E1571&gt;$E$12,"",IF(($E1571&gt;=AQ$307),AQ1546-$D1571*AQ$302,INDEX(F1550:BM1609,AQ$307,$E1571)))</f>
        <v/>
      </c>
      <c r="AR1571" s="2406" t="str">
        <f ca="1">IF($E1571&gt;$E$12,"",IF(($E1571&gt;=AR$307),AR1546-$D1571*AR$302,INDEX(F1550:BM1609,AR$307,$E1571)))</f>
        <v/>
      </c>
      <c r="AS1571" s="2406" t="str">
        <f ca="1">IF($E1571&gt;$E$12,"",IF(($E1571&gt;=AS$307),AS1546-$D1571*AS$302,INDEX(F1550:BM1609,AS$307,$E1571)))</f>
        <v/>
      </c>
      <c r="AT1571" s="2406" t="str">
        <f ca="1">IF($E1571&gt;$E$12,"",IF(($E1571&gt;=AT$307),AT1546-$D1571*AT$302,INDEX(F1550:BM1609,AT$307,$E1571)))</f>
        <v/>
      </c>
      <c r="AU1571" s="2406" t="str">
        <f ca="1">IF($E1571&gt;$E$12,"",IF(($E1571&gt;=AU$307),AU1546-$D1571*AU$302,INDEX(F1550:BM1609,AU$307,$E1571)))</f>
        <v/>
      </c>
      <c r="AV1571" s="2406" t="str">
        <f ca="1">IF($E1571&gt;$E$12,"",IF(($E1571&gt;=AV$307),AV1546-$D1571*AV$302,INDEX(F1550:BM1609,AV$307,$E1571)))</f>
        <v/>
      </c>
      <c r="AW1571" s="2406" t="str">
        <f ca="1">IF($E1571&gt;$E$12,"",IF(($E1571&gt;=AW$307),AW1546-$D1571*AW$302,INDEX(F1550:BM1609,AW$307,$E1571)))</f>
        <v/>
      </c>
      <c r="AX1571" s="2406" t="str">
        <f ca="1">IF($E1571&gt;$E$12,"",IF(($E1571&gt;=AX$307),AX1546-$D1571*AX$302,INDEX(F1550:BM1609,AX$307,$E1571)))</f>
        <v/>
      </c>
      <c r="AY1571" s="2406" t="str">
        <f ca="1">IF($E1571&gt;$E$12,"",IF(($E1571&gt;=AY$307),AY1546-$D1571*AY$302,INDEX(F1550:BM1609,AY$307,$E1571)))</f>
        <v/>
      </c>
      <c r="AZ1571" s="2406" t="str">
        <f ca="1">IF($E1571&gt;$E$12,"",IF(($E1571&gt;=AZ$307),AZ1546-$D1571*AZ$302,INDEX(F1550:BM1609,AZ$307,$E1571)))</f>
        <v/>
      </c>
      <c r="BA1571" s="2406" t="str">
        <f ca="1">IF($E1571&gt;$E$12,"",IF(($E1571&gt;=BA$307),BA1546-$D1571*BA$302,INDEX(F1550:BM1609,BA$307,$E1571)))</f>
        <v/>
      </c>
      <c r="BB1571" s="2406" t="str">
        <f ca="1">IF($E1571&gt;$E$12,"",IF(($E1571&gt;=BB$307),BB1546-$D1571*BB$302,INDEX(F1550:BM1609,BB$307,$E1571)))</f>
        <v/>
      </c>
      <c r="BC1571" s="2406" t="str">
        <f ca="1">IF($E1571&gt;$E$12,"",IF(($E1571&gt;=BC$307),BC1546-$D1571*BC$302,INDEX(F1550:BM1609,BC$307,$E1571)))</f>
        <v/>
      </c>
      <c r="BD1571" s="2406" t="str">
        <f ca="1">IF($E1571&gt;$E$12,"",IF(($E1571&gt;=BD$307),BD1546-$D1571*BD$302,INDEX(F1550:BM1609,BD$307,$E1571)))</f>
        <v/>
      </c>
      <c r="BE1571" s="2406" t="str">
        <f ca="1">IF($E1571&gt;$E$12,"",IF(($E1571&gt;=BE$307),BE1546-$D1571*BE$302,INDEX(F1550:BM1609,BE$307,$E1571)))</f>
        <v/>
      </c>
      <c r="BF1571" s="2406" t="str">
        <f ca="1">IF($E1571&gt;$E$12,"",IF(($E1571&gt;=BF$307),BF1546-$D1571*BF$302,INDEX(F1550:BM1609,BF$307,$E1571)))</f>
        <v/>
      </c>
      <c r="BG1571" s="2406" t="str">
        <f ca="1">IF($E1571&gt;$E$12,"",IF(($E1571&gt;=BG$307),BG1546-$D1571*BG$302,INDEX(F1550:BM1609,BG$307,$E1571)))</f>
        <v/>
      </c>
      <c r="BH1571" s="2406" t="str">
        <f ca="1">IF($E1571&gt;$E$12,"",IF(($E1571&gt;=BH$307),BH1546-$D1571*BH$302,INDEX(F1550:BM1609,BH$307,$E1571)))</f>
        <v/>
      </c>
      <c r="BI1571" s="2406" t="str">
        <f ca="1">IF($E1571&gt;$E$12,"",IF(($E1571&gt;=BI$307),BI1546-$D1571*BI$302,INDEX(F1550:BM1609,BI$307,$E1571)))</f>
        <v/>
      </c>
      <c r="BJ1571" s="2406" t="str">
        <f ca="1">IF($E1571&gt;$E$12,"",IF(($E1571&gt;=BJ$307),BJ1546-$D1571*BJ$302,INDEX(F1550:BM1609,BJ$307,$E1571)))</f>
        <v/>
      </c>
      <c r="BK1571" s="2406" t="str">
        <f ca="1">IF($E1571&gt;$E$12,"",IF(($E1571&gt;=BK$307),BK1546-$D1571*BK$302,INDEX(F1550:BM1609,BK$307,$E1571)))</f>
        <v/>
      </c>
      <c r="BL1571" s="2406" t="str">
        <f ca="1">IF($E1571&gt;$E$12,"",IF(($E1571&gt;=BL$307),BL1546-$D1571*BL$302,INDEX(F1550:BM1609,BL$307,$E1571)))</f>
        <v/>
      </c>
      <c r="BM1571" s="2406" t="str">
        <f ca="1">IF($E1571&gt;$E$12,"",IF(($E1571&gt;=BM$307),BM1546-$D1571*BM$302,INDEX(F1550:BM1609,BM$307,$E1571)))</f>
        <v/>
      </c>
    </row>
    <row r="1572" spans="3:65" ht="13.5" x14ac:dyDescent="0.25">
      <c r="C1572" s="2357"/>
      <c r="D1572" s="2405">
        <f ca="1">INDEX(F1545:BM1545,E1572)</f>
        <v>1</v>
      </c>
      <c r="E1572" s="2316">
        <v>23</v>
      </c>
      <c r="F1572" s="2406" t="str">
        <f ca="1">IF($E1572&gt;$E$12,"",IF(($E1572&gt;=F$307),F1546-$D1572*F$302,INDEX(F1550:BM1609,F$307,$E1572)))</f>
        <v/>
      </c>
      <c r="G1572" s="2406" t="str">
        <f ca="1">IF($E1572&gt;$E$12,"",IF(($E1572&gt;=G$307),G1546-$D1572*G$302,INDEX(F1550:BM1609,G$307,$E1572)))</f>
        <v/>
      </c>
      <c r="H1572" s="2406" t="str">
        <f ca="1">IF($E1572&gt;$E$12,"",IF(($E1572&gt;=H$307),H1546-$D1572*H$302,INDEX(F1550:BM1609,H$307,$E1572)))</f>
        <v/>
      </c>
      <c r="I1572" s="2406" t="str">
        <f ca="1">IF($E1572&gt;$E$12,"",IF(($E1572&gt;=I$307),I1546-$D1572*I$302,INDEX(F1550:BM1609,I$307,$E1572)))</f>
        <v/>
      </c>
      <c r="J1572" s="2406" t="str">
        <f ca="1">IF($E1572&gt;$E$12,"",IF(($E1572&gt;=J$307),J1546-$D1572*J$302,INDEX(F1550:BM1609,J$307,$E1572)))</f>
        <v/>
      </c>
      <c r="K1572" s="2406" t="str">
        <f ca="1">IF($E1572&gt;$E$12,"",IF(($E1572&gt;=K$307),K1546-$D1572*K$302,INDEX(F1550:BM1609,K$307,$E1572)))</f>
        <v/>
      </c>
      <c r="L1572" s="2406" t="str">
        <f ca="1">IF($E1572&gt;$E$12,"",IF(($E1572&gt;=L$307),L1546-$D1572*L$302,INDEX(F1550:BM1609,L$307,$E1572)))</f>
        <v/>
      </c>
      <c r="M1572" s="2406" t="str">
        <f ca="1">IF($E1572&gt;$E$12,"",IF(($E1572&gt;=M$307),M1546-$D1572*M$302,INDEX(F1550:BM1609,M$307,$E1572)))</f>
        <v/>
      </c>
      <c r="N1572" s="2406" t="str">
        <f ca="1">IF($E1572&gt;$E$12,"",IF(($E1572&gt;=N$307),N1546-$D1572*N$302,INDEX(F1550:BM1609,N$307,$E1572)))</f>
        <v/>
      </c>
      <c r="O1572" s="2406" t="str">
        <f ca="1">IF($E1572&gt;$E$12,"",IF(($E1572&gt;=O$307),O1546-$D1572*O$302,INDEX(F1550:BM1609,O$307,$E1572)))</f>
        <v/>
      </c>
      <c r="P1572" s="2406" t="str">
        <f ca="1">IF($E1572&gt;$E$12,"",IF(($E1572&gt;=P$307),P1546-$D1572*P$302,INDEX(F1550:BM1609,P$307,$E1572)))</f>
        <v/>
      </c>
      <c r="Q1572" s="2406" t="str">
        <f ca="1">IF($E1572&gt;$E$12,"",IF(($E1572&gt;=Q$307),Q1546-$D1572*Q$302,INDEX(F1550:BM1609,Q$307,$E1572)))</f>
        <v/>
      </c>
      <c r="R1572" s="2406" t="str">
        <f ca="1">IF($E1572&gt;$E$12,"",IF(($E1572&gt;=R$307),R1546-$D1572*R$302,INDEX(F1550:BM1609,R$307,$E1572)))</f>
        <v/>
      </c>
      <c r="S1572" s="2406" t="str">
        <f ca="1">IF($E1572&gt;$E$12,"",IF(($E1572&gt;=S$307),S1546-$D1572*S$302,INDEX(F1550:BM1609,S$307,$E1572)))</f>
        <v/>
      </c>
      <c r="T1572" s="2406" t="str">
        <f ca="1">IF($E1572&gt;$E$12,"",IF(($E1572&gt;=T$307),T1546-$D1572*T$302,INDEX(F1550:BM1609,T$307,$E1572)))</f>
        <v/>
      </c>
      <c r="U1572" s="2406" t="str">
        <f ca="1">IF($E1572&gt;$E$12,"",IF(($E1572&gt;=U$307),U1546-$D1572*U$302,INDEX(F1550:BM1609,U$307,$E1572)))</f>
        <v/>
      </c>
      <c r="V1572" s="2406" t="str">
        <f ca="1">IF($E1572&gt;$E$12,"",IF(($E1572&gt;=V$307),V1546-$D1572*V$302,INDEX(F1550:BM1609,V$307,$E1572)))</f>
        <v/>
      </c>
      <c r="W1572" s="2406" t="str">
        <f ca="1">IF($E1572&gt;$E$12,"",IF(($E1572&gt;=W$307),W1546-$D1572*W$302,INDEX(F1550:BM1609,W$307,$E1572)))</f>
        <v/>
      </c>
      <c r="X1572" s="2406" t="str">
        <f ca="1">IF($E1572&gt;$E$12,"",IF(($E1572&gt;=X$307),X1546-$D1572*X$302,INDEX(F1550:BM1609,X$307,$E1572)))</f>
        <v/>
      </c>
      <c r="Y1572" s="2406" t="str">
        <f ca="1">IF($E1572&gt;$E$12,"",IF(($E1572&gt;=Y$307),Y1546-$D1572*Y$302,INDEX(F1550:BM1609,Y$307,$E1572)))</f>
        <v/>
      </c>
      <c r="Z1572" s="2406" t="str">
        <f ca="1">IF($E1572&gt;$E$12,"",IF(($E1572&gt;=Z$307),Z1546-$D1572*Z$302,INDEX(F1550:BM1609,Z$307,$E1572)))</f>
        <v/>
      </c>
      <c r="AA1572" s="2406" t="str">
        <f ca="1">IF($E1572&gt;$E$12,"",IF(($E1572&gt;=AA$307),AA1546-$D1572*AA$302,INDEX(F1550:BM1609,AA$307,$E1572)))</f>
        <v/>
      </c>
      <c r="AB1572" s="2406" t="str">
        <f ca="1">IF($E1572&gt;$E$12,"",IF(($E1572&gt;=AB$307),AB1546-$D1572*AB$302,INDEX(F1550:BM1609,AB$307,$E1572)))</f>
        <v/>
      </c>
      <c r="AC1572" s="2406" t="str">
        <f ca="1">IF($E1572&gt;$E$12,"",IF(($E1572&gt;=AC$307),AC1546-$D1572*AC$302,INDEX(F1550:BM1609,AC$307,$E1572)))</f>
        <v/>
      </c>
      <c r="AD1572" s="2406" t="str">
        <f ca="1">IF($E1572&gt;$E$12,"",IF(($E1572&gt;=AD$307),AD1546-$D1572*AD$302,INDEX(F1550:BM1609,AD$307,$E1572)))</f>
        <v/>
      </c>
      <c r="AE1572" s="2406" t="str">
        <f ca="1">IF($E1572&gt;$E$12,"",IF(($E1572&gt;=AE$307),AE1546-$D1572*AE$302,INDEX(F1550:BM1609,AE$307,$E1572)))</f>
        <v/>
      </c>
      <c r="AF1572" s="2406" t="str">
        <f ca="1">IF($E1572&gt;$E$12,"",IF(($E1572&gt;=AF$307),AF1546-$D1572*AF$302,INDEX(F1550:BM1609,AF$307,$E1572)))</f>
        <v/>
      </c>
      <c r="AG1572" s="2406" t="str">
        <f ca="1">IF($E1572&gt;$E$12,"",IF(($E1572&gt;=AG$307),AG1546-$D1572*AG$302,INDEX(F1550:BM1609,AG$307,$E1572)))</f>
        <v/>
      </c>
      <c r="AH1572" s="2406" t="str">
        <f ca="1">IF($E1572&gt;$E$12,"",IF(($E1572&gt;=AH$307),AH1546-$D1572*AH$302,INDEX(F1550:BM1609,AH$307,$E1572)))</f>
        <v/>
      </c>
      <c r="AI1572" s="2406" t="str">
        <f ca="1">IF($E1572&gt;$E$12,"",IF(($E1572&gt;=AI$307),AI1546-$D1572*AI$302,INDEX(F1550:BM1609,AI$307,$E1572)))</f>
        <v/>
      </c>
      <c r="AJ1572" s="2406" t="str">
        <f ca="1">IF($E1572&gt;$E$12,"",IF(($E1572&gt;=AJ$307),AJ1546-$D1572*AJ$302,INDEX(F1550:BM1609,AJ$307,$E1572)))</f>
        <v/>
      </c>
      <c r="AK1572" s="2406" t="str">
        <f ca="1">IF($E1572&gt;$E$12,"",IF(($E1572&gt;=AK$307),AK1546-$D1572*AK$302,INDEX(F1550:BM1609,AK$307,$E1572)))</f>
        <v/>
      </c>
      <c r="AL1572" s="2406" t="str">
        <f ca="1">IF($E1572&gt;$E$12,"",IF(($E1572&gt;=AL$307),AL1546-$D1572*AL$302,INDEX(F1550:BM1609,AL$307,$E1572)))</f>
        <v/>
      </c>
      <c r="AM1572" s="2406" t="str">
        <f ca="1">IF($E1572&gt;$E$12,"",IF(($E1572&gt;=AM$307),AM1546-$D1572*AM$302,INDEX(F1550:BM1609,AM$307,$E1572)))</f>
        <v/>
      </c>
      <c r="AN1572" s="2406" t="str">
        <f ca="1">IF($E1572&gt;$E$12,"",IF(($E1572&gt;=AN$307),AN1546-$D1572*AN$302,INDEX(F1550:BM1609,AN$307,$E1572)))</f>
        <v/>
      </c>
      <c r="AO1572" s="2406" t="str">
        <f ca="1">IF($E1572&gt;$E$12,"",IF(($E1572&gt;=AO$307),AO1546-$D1572*AO$302,INDEX(F1550:BM1609,AO$307,$E1572)))</f>
        <v/>
      </c>
      <c r="AP1572" s="2406" t="str">
        <f ca="1">IF($E1572&gt;$E$12,"",IF(($E1572&gt;=AP$307),AP1546-$D1572*AP$302,INDEX(F1550:BM1609,AP$307,$E1572)))</f>
        <v/>
      </c>
      <c r="AQ1572" s="2406" t="str">
        <f ca="1">IF($E1572&gt;$E$12,"",IF(($E1572&gt;=AQ$307),AQ1546-$D1572*AQ$302,INDEX(F1550:BM1609,AQ$307,$E1572)))</f>
        <v/>
      </c>
      <c r="AR1572" s="2406" t="str">
        <f ca="1">IF($E1572&gt;$E$12,"",IF(($E1572&gt;=AR$307),AR1546-$D1572*AR$302,INDEX(F1550:BM1609,AR$307,$E1572)))</f>
        <v/>
      </c>
      <c r="AS1572" s="2406" t="str">
        <f ca="1">IF($E1572&gt;$E$12,"",IF(($E1572&gt;=AS$307),AS1546-$D1572*AS$302,INDEX(F1550:BM1609,AS$307,$E1572)))</f>
        <v/>
      </c>
      <c r="AT1572" s="2406" t="str">
        <f ca="1">IF($E1572&gt;$E$12,"",IF(($E1572&gt;=AT$307),AT1546-$D1572*AT$302,INDEX(F1550:BM1609,AT$307,$E1572)))</f>
        <v/>
      </c>
      <c r="AU1572" s="2406" t="str">
        <f ca="1">IF($E1572&gt;$E$12,"",IF(($E1572&gt;=AU$307),AU1546-$D1572*AU$302,INDEX(F1550:BM1609,AU$307,$E1572)))</f>
        <v/>
      </c>
      <c r="AV1572" s="2406" t="str">
        <f ca="1">IF($E1572&gt;$E$12,"",IF(($E1572&gt;=AV$307),AV1546-$D1572*AV$302,INDEX(F1550:BM1609,AV$307,$E1572)))</f>
        <v/>
      </c>
      <c r="AW1572" s="2406" t="str">
        <f ca="1">IF($E1572&gt;$E$12,"",IF(($E1572&gt;=AW$307),AW1546-$D1572*AW$302,INDEX(F1550:BM1609,AW$307,$E1572)))</f>
        <v/>
      </c>
      <c r="AX1572" s="2406" t="str">
        <f ca="1">IF($E1572&gt;$E$12,"",IF(($E1572&gt;=AX$307),AX1546-$D1572*AX$302,INDEX(F1550:BM1609,AX$307,$E1572)))</f>
        <v/>
      </c>
      <c r="AY1572" s="2406" t="str">
        <f ca="1">IF($E1572&gt;$E$12,"",IF(($E1572&gt;=AY$307),AY1546-$D1572*AY$302,INDEX(F1550:BM1609,AY$307,$E1572)))</f>
        <v/>
      </c>
      <c r="AZ1572" s="2406" t="str">
        <f ca="1">IF($E1572&gt;$E$12,"",IF(($E1572&gt;=AZ$307),AZ1546-$D1572*AZ$302,INDEX(F1550:BM1609,AZ$307,$E1572)))</f>
        <v/>
      </c>
      <c r="BA1572" s="2406" t="str">
        <f ca="1">IF($E1572&gt;$E$12,"",IF(($E1572&gt;=BA$307),BA1546-$D1572*BA$302,INDEX(F1550:BM1609,BA$307,$E1572)))</f>
        <v/>
      </c>
      <c r="BB1572" s="2406" t="str">
        <f ca="1">IF($E1572&gt;$E$12,"",IF(($E1572&gt;=BB$307),BB1546-$D1572*BB$302,INDEX(F1550:BM1609,BB$307,$E1572)))</f>
        <v/>
      </c>
      <c r="BC1572" s="2406" t="str">
        <f ca="1">IF($E1572&gt;$E$12,"",IF(($E1572&gt;=BC$307),BC1546-$D1572*BC$302,INDEX(F1550:BM1609,BC$307,$E1572)))</f>
        <v/>
      </c>
      <c r="BD1572" s="2406" t="str">
        <f ca="1">IF($E1572&gt;$E$12,"",IF(($E1572&gt;=BD$307),BD1546-$D1572*BD$302,INDEX(F1550:BM1609,BD$307,$E1572)))</f>
        <v/>
      </c>
      <c r="BE1572" s="2406" t="str">
        <f ca="1">IF($E1572&gt;$E$12,"",IF(($E1572&gt;=BE$307),BE1546-$D1572*BE$302,INDEX(F1550:BM1609,BE$307,$E1572)))</f>
        <v/>
      </c>
      <c r="BF1572" s="2406" t="str">
        <f ca="1">IF($E1572&gt;$E$12,"",IF(($E1572&gt;=BF$307),BF1546-$D1572*BF$302,INDEX(F1550:BM1609,BF$307,$E1572)))</f>
        <v/>
      </c>
      <c r="BG1572" s="2406" t="str">
        <f ca="1">IF($E1572&gt;$E$12,"",IF(($E1572&gt;=BG$307),BG1546-$D1572*BG$302,INDEX(F1550:BM1609,BG$307,$E1572)))</f>
        <v/>
      </c>
      <c r="BH1572" s="2406" t="str">
        <f ca="1">IF($E1572&gt;$E$12,"",IF(($E1572&gt;=BH$307),BH1546-$D1572*BH$302,INDEX(F1550:BM1609,BH$307,$E1572)))</f>
        <v/>
      </c>
      <c r="BI1572" s="2406" t="str">
        <f ca="1">IF($E1572&gt;$E$12,"",IF(($E1572&gt;=BI$307),BI1546-$D1572*BI$302,INDEX(F1550:BM1609,BI$307,$E1572)))</f>
        <v/>
      </c>
      <c r="BJ1572" s="2406" t="str">
        <f ca="1">IF($E1572&gt;$E$12,"",IF(($E1572&gt;=BJ$307),BJ1546-$D1572*BJ$302,INDEX(F1550:BM1609,BJ$307,$E1572)))</f>
        <v/>
      </c>
      <c r="BK1572" s="2406" t="str">
        <f ca="1">IF($E1572&gt;$E$12,"",IF(($E1572&gt;=BK$307),BK1546-$D1572*BK$302,INDEX(F1550:BM1609,BK$307,$E1572)))</f>
        <v/>
      </c>
      <c r="BL1572" s="2406" t="str">
        <f ca="1">IF($E1572&gt;$E$12,"",IF(($E1572&gt;=BL$307),BL1546-$D1572*BL$302,INDEX(F1550:BM1609,BL$307,$E1572)))</f>
        <v/>
      </c>
      <c r="BM1572" s="2406" t="str">
        <f ca="1">IF($E1572&gt;$E$12,"",IF(($E1572&gt;=BM$307),BM1546-$D1572*BM$302,INDEX(F1550:BM1609,BM$307,$E1572)))</f>
        <v/>
      </c>
    </row>
    <row r="1573" spans="3:65" ht="13.5" x14ac:dyDescent="0.25">
      <c r="C1573" s="2357"/>
      <c r="D1573" s="2405">
        <f ca="1">INDEX(F1545:BM1545,E1573)</f>
        <v>1</v>
      </c>
      <c r="E1573" s="2316">
        <v>24</v>
      </c>
      <c r="F1573" s="2406" t="str">
        <f ca="1">IF($E1573&gt;$E$12,"",IF(($E1573&gt;=F$307),F1546-$D1573*F$302,INDEX(F1550:BM1609,F$307,$E1573)))</f>
        <v/>
      </c>
      <c r="G1573" s="2406" t="str">
        <f ca="1">IF($E1573&gt;$E$12,"",IF(($E1573&gt;=G$307),G1546-$D1573*G$302,INDEX(F1550:BM1609,G$307,$E1573)))</f>
        <v/>
      </c>
      <c r="H1573" s="2406" t="str">
        <f ca="1">IF($E1573&gt;$E$12,"",IF(($E1573&gt;=H$307),H1546-$D1573*H$302,INDEX(F1550:BM1609,H$307,$E1573)))</f>
        <v/>
      </c>
      <c r="I1573" s="2406" t="str">
        <f ca="1">IF($E1573&gt;$E$12,"",IF(($E1573&gt;=I$307),I1546-$D1573*I$302,INDEX(F1550:BM1609,I$307,$E1573)))</f>
        <v/>
      </c>
      <c r="J1573" s="2406" t="str">
        <f ca="1">IF($E1573&gt;$E$12,"",IF(($E1573&gt;=J$307),J1546-$D1573*J$302,INDEX(F1550:BM1609,J$307,$E1573)))</f>
        <v/>
      </c>
      <c r="K1573" s="2406" t="str">
        <f ca="1">IF($E1573&gt;$E$12,"",IF(($E1573&gt;=K$307),K1546-$D1573*K$302,INDEX(F1550:BM1609,K$307,$E1573)))</f>
        <v/>
      </c>
      <c r="L1573" s="2406" t="str">
        <f ca="1">IF($E1573&gt;$E$12,"",IF(($E1573&gt;=L$307),L1546-$D1573*L$302,INDEX(F1550:BM1609,L$307,$E1573)))</f>
        <v/>
      </c>
      <c r="M1573" s="2406" t="str">
        <f ca="1">IF($E1573&gt;$E$12,"",IF(($E1573&gt;=M$307),M1546-$D1573*M$302,INDEX(F1550:BM1609,M$307,$E1573)))</f>
        <v/>
      </c>
      <c r="N1573" s="2406" t="str">
        <f ca="1">IF($E1573&gt;$E$12,"",IF(($E1573&gt;=N$307),N1546-$D1573*N$302,INDEX(F1550:BM1609,N$307,$E1573)))</f>
        <v/>
      </c>
      <c r="O1573" s="2406" t="str">
        <f ca="1">IF($E1573&gt;$E$12,"",IF(($E1573&gt;=O$307),O1546-$D1573*O$302,INDEX(F1550:BM1609,O$307,$E1573)))</f>
        <v/>
      </c>
      <c r="P1573" s="2406" t="str">
        <f ca="1">IF($E1573&gt;$E$12,"",IF(($E1573&gt;=P$307),P1546-$D1573*P$302,INDEX(F1550:BM1609,P$307,$E1573)))</f>
        <v/>
      </c>
      <c r="Q1573" s="2406" t="str">
        <f ca="1">IF($E1573&gt;$E$12,"",IF(($E1573&gt;=Q$307),Q1546-$D1573*Q$302,INDEX(F1550:BM1609,Q$307,$E1573)))</f>
        <v/>
      </c>
      <c r="R1573" s="2406" t="str">
        <f ca="1">IF($E1573&gt;$E$12,"",IF(($E1573&gt;=R$307),R1546-$D1573*R$302,INDEX(F1550:BM1609,R$307,$E1573)))</f>
        <v/>
      </c>
      <c r="S1573" s="2406" t="str">
        <f ca="1">IF($E1573&gt;$E$12,"",IF(($E1573&gt;=S$307),S1546-$D1573*S$302,INDEX(F1550:BM1609,S$307,$E1573)))</f>
        <v/>
      </c>
      <c r="T1573" s="2406" t="str">
        <f ca="1">IF($E1573&gt;$E$12,"",IF(($E1573&gt;=T$307),T1546-$D1573*T$302,INDEX(F1550:BM1609,T$307,$E1573)))</f>
        <v/>
      </c>
      <c r="U1573" s="2406" t="str">
        <f ca="1">IF($E1573&gt;$E$12,"",IF(($E1573&gt;=U$307),U1546-$D1573*U$302,INDEX(F1550:BM1609,U$307,$E1573)))</f>
        <v/>
      </c>
      <c r="V1573" s="2406" t="str">
        <f ca="1">IF($E1573&gt;$E$12,"",IF(($E1573&gt;=V$307),V1546-$D1573*V$302,INDEX(F1550:BM1609,V$307,$E1573)))</f>
        <v/>
      </c>
      <c r="W1573" s="2406" t="str">
        <f ca="1">IF($E1573&gt;$E$12,"",IF(($E1573&gt;=W$307),W1546-$D1573*W$302,INDEX(F1550:BM1609,W$307,$E1573)))</f>
        <v/>
      </c>
      <c r="X1573" s="2406" t="str">
        <f ca="1">IF($E1573&gt;$E$12,"",IF(($E1573&gt;=X$307),X1546-$D1573*X$302,INDEX(F1550:BM1609,X$307,$E1573)))</f>
        <v/>
      </c>
      <c r="Y1573" s="2406" t="str">
        <f ca="1">IF($E1573&gt;$E$12,"",IF(($E1573&gt;=Y$307),Y1546-$D1573*Y$302,INDEX(F1550:BM1609,Y$307,$E1573)))</f>
        <v/>
      </c>
      <c r="Z1573" s="2406" t="str">
        <f ca="1">IF($E1573&gt;$E$12,"",IF(($E1573&gt;=Z$307),Z1546-$D1573*Z$302,INDEX(F1550:BM1609,Z$307,$E1573)))</f>
        <v/>
      </c>
      <c r="AA1573" s="2406" t="str">
        <f ca="1">IF($E1573&gt;$E$12,"",IF(($E1573&gt;=AA$307),AA1546-$D1573*AA$302,INDEX(F1550:BM1609,AA$307,$E1573)))</f>
        <v/>
      </c>
      <c r="AB1573" s="2406" t="str">
        <f ca="1">IF($E1573&gt;$E$12,"",IF(($E1573&gt;=AB$307),AB1546-$D1573*AB$302,INDEX(F1550:BM1609,AB$307,$E1573)))</f>
        <v/>
      </c>
      <c r="AC1573" s="2406" t="str">
        <f ca="1">IF($E1573&gt;$E$12,"",IF(($E1573&gt;=AC$307),AC1546-$D1573*AC$302,INDEX(F1550:BM1609,AC$307,$E1573)))</f>
        <v/>
      </c>
      <c r="AD1573" s="2406" t="str">
        <f ca="1">IF($E1573&gt;$E$12,"",IF(($E1573&gt;=AD$307),AD1546-$D1573*AD$302,INDEX(F1550:BM1609,AD$307,$E1573)))</f>
        <v/>
      </c>
      <c r="AE1573" s="2406" t="str">
        <f ca="1">IF($E1573&gt;$E$12,"",IF(($E1573&gt;=AE$307),AE1546-$D1573*AE$302,INDEX(F1550:BM1609,AE$307,$E1573)))</f>
        <v/>
      </c>
      <c r="AF1573" s="2406" t="str">
        <f ca="1">IF($E1573&gt;$E$12,"",IF(($E1573&gt;=AF$307),AF1546-$D1573*AF$302,INDEX(F1550:BM1609,AF$307,$E1573)))</f>
        <v/>
      </c>
      <c r="AG1573" s="2406" t="str">
        <f ca="1">IF($E1573&gt;$E$12,"",IF(($E1573&gt;=AG$307),AG1546-$D1573*AG$302,INDEX(F1550:BM1609,AG$307,$E1573)))</f>
        <v/>
      </c>
      <c r="AH1573" s="2406" t="str">
        <f ca="1">IF($E1573&gt;$E$12,"",IF(($E1573&gt;=AH$307),AH1546-$D1573*AH$302,INDEX(F1550:BM1609,AH$307,$E1573)))</f>
        <v/>
      </c>
      <c r="AI1573" s="2406" t="str">
        <f ca="1">IF($E1573&gt;$E$12,"",IF(($E1573&gt;=AI$307),AI1546-$D1573*AI$302,INDEX(F1550:BM1609,AI$307,$E1573)))</f>
        <v/>
      </c>
      <c r="AJ1573" s="2406" t="str">
        <f ca="1">IF($E1573&gt;$E$12,"",IF(($E1573&gt;=AJ$307),AJ1546-$D1573*AJ$302,INDEX(F1550:BM1609,AJ$307,$E1573)))</f>
        <v/>
      </c>
      <c r="AK1573" s="2406" t="str">
        <f ca="1">IF($E1573&gt;$E$12,"",IF(($E1573&gt;=AK$307),AK1546-$D1573*AK$302,INDEX(F1550:BM1609,AK$307,$E1573)))</f>
        <v/>
      </c>
      <c r="AL1573" s="2406" t="str">
        <f ca="1">IF($E1573&gt;$E$12,"",IF(($E1573&gt;=AL$307),AL1546-$D1573*AL$302,INDEX(F1550:BM1609,AL$307,$E1573)))</f>
        <v/>
      </c>
      <c r="AM1573" s="2406" t="str">
        <f ca="1">IF($E1573&gt;$E$12,"",IF(($E1573&gt;=AM$307),AM1546-$D1573*AM$302,INDEX(F1550:BM1609,AM$307,$E1573)))</f>
        <v/>
      </c>
      <c r="AN1573" s="2406" t="str">
        <f ca="1">IF($E1573&gt;$E$12,"",IF(($E1573&gt;=AN$307),AN1546-$D1573*AN$302,INDEX(F1550:BM1609,AN$307,$E1573)))</f>
        <v/>
      </c>
      <c r="AO1573" s="2406" t="str">
        <f ca="1">IF($E1573&gt;$E$12,"",IF(($E1573&gt;=AO$307),AO1546-$D1573*AO$302,INDEX(F1550:BM1609,AO$307,$E1573)))</f>
        <v/>
      </c>
      <c r="AP1573" s="2406" t="str">
        <f ca="1">IF($E1573&gt;$E$12,"",IF(($E1573&gt;=AP$307),AP1546-$D1573*AP$302,INDEX(F1550:BM1609,AP$307,$E1573)))</f>
        <v/>
      </c>
      <c r="AQ1573" s="2406" t="str">
        <f ca="1">IF($E1573&gt;$E$12,"",IF(($E1573&gt;=AQ$307),AQ1546-$D1573*AQ$302,INDEX(F1550:BM1609,AQ$307,$E1573)))</f>
        <v/>
      </c>
      <c r="AR1573" s="2406" t="str">
        <f ca="1">IF($E1573&gt;$E$12,"",IF(($E1573&gt;=AR$307),AR1546-$D1573*AR$302,INDEX(F1550:BM1609,AR$307,$E1573)))</f>
        <v/>
      </c>
      <c r="AS1573" s="2406" t="str">
        <f ca="1">IF($E1573&gt;$E$12,"",IF(($E1573&gt;=AS$307),AS1546-$D1573*AS$302,INDEX(F1550:BM1609,AS$307,$E1573)))</f>
        <v/>
      </c>
      <c r="AT1573" s="2406" t="str">
        <f ca="1">IF($E1573&gt;$E$12,"",IF(($E1573&gt;=AT$307),AT1546-$D1573*AT$302,INDEX(F1550:BM1609,AT$307,$E1573)))</f>
        <v/>
      </c>
      <c r="AU1573" s="2406" t="str">
        <f ca="1">IF($E1573&gt;$E$12,"",IF(($E1573&gt;=AU$307),AU1546-$D1573*AU$302,INDEX(F1550:BM1609,AU$307,$E1573)))</f>
        <v/>
      </c>
      <c r="AV1573" s="2406" t="str">
        <f ca="1">IF($E1573&gt;$E$12,"",IF(($E1573&gt;=AV$307),AV1546-$D1573*AV$302,INDEX(F1550:BM1609,AV$307,$E1573)))</f>
        <v/>
      </c>
      <c r="AW1573" s="2406" t="str">
        <f ca="1">IF($E1573&gt;$E$12,"",IF(($E1573&gt;=AW$307),AW1546-$D1573*AW$302,INDEX(F1550:BM1609,AW$307,$E1573)))</f>
        <v/>
      </c>
      <c r="AX1573" s="2406" t="str">
        <f ca="1">IF($E1573&gt;$E$12,"",IF(($E1573&gt;=AX$307),AX1546-$D1573*AX$302,INDEX(F1550:BM1609,AX$307,$E1573)))</f>
        <v/>
      </c>
      <c r="AY1573" s="2406" t="str">
        <f ca="1">IF($E1573&gt;$E$12,"",IF(($E1573&gt;=AY$307),AY1546-$D1573*AY$302,INDEX(F1550:BM1609,AY$307,$E1573)))</f>
        <v/>
      </c>
      <c r="AZ1573" s="2406" t="str">
        <f ca="1">IF($E1573&gt;$E$12,"",IF(($E1573&gt;=AZ$307),AZ1546-$D1573*AZ$302,INDEX(F1550:BM1609,AZ$307,$E1573)))</f>
        <v/>
      </c>
      <c r="BA1573" s="2406" t="str">
        <f ca="1">IF($E1573&gt;$E$12,"",IF(($E1573&gt;=BA$307),BA1546-$D1573*BA$302,INDEX(F1550:BM1609,BA$307,$E1573)))</f>
        <v/>
      </c>
      <c r="BB1573" s="2406" t="str">
        <f ca="1">IF($E1573&gt;$E$12,"",IF(($E1573&gt;=BB$307),BB1546-$D1573*BB$302,INDEX(F1550:BM1609,BB$307,$E1573)))</f>
        <v/>
      </c>
      <c r="BC1573" s="2406" t="str">
        <f ca="1">IF($E1573&gt;$E$12,"",IF(($E1573&gt;=BC$307),BC1546-$D1573*BC$302,INDEX(F1550:BM1609,BC$307,$E1573)))</f>
        <v/>
      </c>
      <c r="BD1573" s="2406" t="str">
        <f ca="1">IF($E1573&gt;$E$12,"",IF(($E1573&gt;=BD$307),BD1546-$D1573*BD$302,INDEX(F1550:BM1609,BD$307,$E1573)))</f>
        <v/>
      </c>
      <c r="BE1573" s="2406" t="str">
        <f ca="1">IF($E1573&gt;$E$12,"",IF(($E1573&gt;=BE$307),BE1546-$D1573*BE$302,INDEX(F1550:BM1609,BE$307,$E1573)))</f>
        <v/>
      </c>
      <c r="BF1573" s="2406" t="str">
        <f ca="1">IF($E1573&gt;$E$12,"",IF(($E1573&gt;=BF$307),BF1546-$D1573*BF$302,INDEX(F1550:BM1609,BF$307,$E1573)))</f>
        <v/>
      </c>
      <c r="BG1573" s="2406" t="str">
        <f ca="1">IF($E1573&gt;$E$12,"",IF(($E1573&gt;=BG$307),BG1546-$D1573*BG$302,INDEX(F1550:BM1609,BG$307,$E1573)))</f>
        <v/>
      </c>
      <c r="BH1573" s="2406" t="str">
        <f ca="1">IF($E1573&gt;$E$12,"",IF(($E1573&gt;=BH$307),BH1546-$D1573*BH$302,INDEX(F1550:BM1609,BH$307,$E1573)))</f>
        <v/>
      </c>
      <c r="BI1573" s="2406" t="str">
        <f ca="1">IF($E1573&gt;$E$12,"",IF(($E1573&gt;=BI$307),BI1546-$D1573*BI$302,INDEX(F1550:BM1609,BI$307,$E1573)))</f>
        <v/>
      </c>
      <c r="BJ1573" s="2406" t="str">
        <f ca="1">IF($E1573&gt;$E$12,"",IF(($E1573&gt;=BJ$307),BJ1546-$D1573*BJ$302,INDEX(F1550:BM1609,BJ$307,$E1573)))</f>
        <v/>
      </c>
      <c r="BK1573" s="2406" t="str">
        <f ca="1">IF($E1573&gt;$E$12,"",IF(($E1573&gt;=BK$307),BK1546-$D1573*BK$302,INDEX(F1550:BM1609,BK$307,$E1573)))</f>
        <v/>
      </c>
      <c r="BL1573" s="2406" t="str">
        <f ca="1">IF($E1573&gt;$E$12,"",IF(($E1573&gt;=BL$307),BL1546-$D1573*BL$302,INDEX(F1550:BM1609,BL$307,$E1573)))</f>
        <v/>
      </c>
      <c r="BM1573" s="2406" t="str">
        <f ca="1">IF($E1573&gt;$E$12,"",IF(($E1573&gt;=BM$307),BM1546-$D1573*BM$302,INDEX(F1550:BM1609,BM$307,$E1573)))</f>
        <v/>
      </c>
    </row>
    <row r="1574" spans="3:65" ht="13.5" x14ac:dyDescent="0.25">
      <c r="C1574" s="2357"/>
      <c r="D1574" s="2405">
        <f ca="1">INDEX(F1545:BM1545,E1574)</f>
        <v>1</v>
      </c>
      <c r="E1574" s="2316">
        <v>25</v>
      </c>
      <c r="F1574" s="2406" t="str">
        <f ca="1">IF($E1574&gt;$E$12,"",IF(($E1574&gt;=F$307),F1546-$D1574*F$302,INDEX(F1550:BM1609,F$307,$E1574)))</f>
        <v/>
      </c>
      <c r="G1574" s="2406" t="str">
        <f ca="1">IF($E1574&gt;$E$12,"",IF(($E1574&gt;=G$307),G1546-$D1574*G$302,INDEX(F1550:BM1609,G$307,$E1574)))</f>
        <v/>
      </c>
      <c r="H1574" s="2406" t="str">
        <f ca="1">IF($E1574&gt;$E$12,"",IF(($E1574&gt;=H$307),H1546-$D1574*H$302,INDEX(F1550:BM1609,H$307,$E1574)))</f>
        <v/>
      </c>
      <c r="I1574" s="2406" t="str">
        <f ca="1">IF($E1574&gt;$E$12,"",IF(($E1574&gt;=I$307),I1546-$D1574*I$302,INDEX(F1550:BM1609,I$307,$E1574)))</f>
        <v/>
      </c>
      <c r="J1574" s="2406" t="str">
        <f ca="1">IF($E1574&gt;$E$12,"",IF(($E1574&gt;=J$307),J1546-$D1574*J$302,INDEX(F1550:BM1609,J$307,$E1574)))</f>
        <v/>
      </c>
      <c r="K1574" s="2406" t="str">
        <f ca="1">IF($E1574&gt;$E$12,"",IF(($E1574&gt;=K$307),K1546-$D1574*K$302,INDEX(F1550:BM1609,K$307,$E1574)))</f>
        <v/>
      </c>
      <c r="L1574" s="2406" t="str">
        <f ca="1">IF($E1574&gt;$E$12,"",IF(($E1574&gt;=L$307),L1546-$D1574*L$302,INDEX(F1550:BM1609,L$307,$E1574)))</f>
        <v/>
      </c>
      <c r="M1574" s="2406" t="str">
        <f ca="1">IF($E1574&gt;$E$12,"",IF(($E1574&gt;=M$307),M1546-$D1574*M$302,INDEX(F1550:BM1609,M$307,$E1574)))</f>
        <v/>
      </c>
      <c r="N1574" s="2406" t="str">
        <f ca="1">IF($E1574&gt;$E$12,"",IF(($E1574&gt;=N$307),N1546-$D1574*N$302,INDEX(F1550:BM1609,N$307,$E1574)))</f>
        <v/>
      </c>
      <c r="O1574" s="2406" t="str">
        <f ca="1">IF($E1574&gt;$E$12,"",IF(($E1574&gt;=O$307),O1546-$D1574*O$302,INDEX(F1550:BM1609,O$307,$E1574)))</f>
        <v/>
      </c>
      <c r="P1574" s="2406" t="str">
        <f ca="1">IF($E1574&gt;$E$12,"",IF(($E1574&gt;=P$307),P1546-$D1574*P$302,INDEX(F1550:BM1609,P$307,$E1574)))</f>
        <v/>
      </c>
      <c r="Q1574" s="2406" t="str">
        <f ca="1">IF($E1574&gt;$E$12,"",IF(($E1574&gt;=Q$307),Q1546-$D1574*Q$302,INDEX(F1550:BM1609,Q$307,$E1574)))</f>
        <v/>
      </c>
      <c r="R1574" s="2406" t="str">
        <f ca="1">IF($E1574&gt;$E$12,"",IF(($E1574&gt;=R$307),R1546-$D1574*R$302,INDEX(F1550:BM1609,R$307,$E1574)))</f>
        <v/>
      </c>
      <c r="S1574" s="2406" t="str">
        <f ca="1">IF($E1574&gt;$E$12,"",IF(($E1574&gt;=S$307),S1546-$D1574*S$302,INDEX(F1550:BM1609,S$307,$E1574)))</f>
        <v/>
      </c>
      <c r="T1574" s="2406" t="str">
        <f ca="1">IF($E1574&gt;$E$12,"",IF(($E1574&gt;=T$307),T1546-$D1574*T$302,INDEX(F1550:BM1609,T$307,$E1574)))</f>
        <v/>
      </c>
      <c r="U1574" s="2406" t="str">
        <f ca="1">IF($E1574&gt;$E$12,"",IF(($E1574&gt;=U$307),U1546-$D1574*U$302,INDEX(F1550:BM1609,U$307,$E1574)))</f>
        <v/>
      </c>
      <c r="V1574" s="2406" t="str">
        <f ca="1">IF($E1574&gt;$E$12,"",IF(($E1574&gt;=V$307),V1546-$D1574*V$302,INDEX(F1550:BM1609,V$307,$E1574)))</f>
        <v/>
      </c>
      <c r="W1574" s="2406" t="str">
        <f ca="1">IF($E1574&gt;$E$12,"",IF(($E1574&gt;=W$307),W1546-$D1574*W$302,INDEX(F1550:BM1609,W$307,$E1574)))</f>
        <v/>
      </c>
      <c r="X1574" s="2406" t="str">
        <f ca="1">IF($E1574&gt;$E$12,"",IF(($E1574&gt;=X$307),X1546-$D1574*X$302,INDEX(F1550:BM1609,X$307,$E1574)))</f>
        <v/>
      </c>
      <c r="Y1574" s="2406" t="str">
        <f ca="1">IF($E1574&gt;$E$12,"",IF(($E1574&gt;=Y$307),Y1546-$D1574*Y$302,INDEX(F1550:BM1609,Y$307,$E1574)))</f>
        <v/>
      </c>
      <c r="Z1574" s="2406" t="str">
        <f ca="1">IF($E1574&gt;$E$12,"",IF(($E1574&gt;=Z$307),Z1546-$D1574*Z$302,INDEX(F1550:BM1609,Z$307,$E1574)))</f>
        <v/>
      </c>
      <c r="AA1574" s="2406" t="str">
        <f ca="1">IF($E1574&gt;$E$12,"",IF(($E1574&gt;=AA$307),AA1546-$D1574*AA$302,INDEX(F1550:BM1609,AA$307,$E1574)))</f>
        <v/>
      </c>
      <c r="AB1574" s="2406" t="str">
        <f ca="1">IF($E1574&gt;$E$12,"",IF(($E1574&gt;=AB$307),AB1546-$D1574*AB$302,INDEX(F1550:BM1609,AB$307,$E1574)))</f>
        <v/>
      </c>
      <c r="AC1574" s="2406" t="str">
        <f ca="1">IF($E1574&gt;$E$12,"",IF(($E1574&gt;=AC$307),AC1546-$D1574*AC$302,INDEX(F1550:BM1609,AC$307,$E1574)))</f>
        <v/>
      </c>
      <c r="AD1574" s="2406" t="str">
        <f ca="1">IF($E1574&gt;$E$12,"",IF(($E1574&gt;=AD$307),AD1546-$D1574*AD$302,INDEX(F1550:BM1609,AD$307,$E1574)))</f>
        <v/>
      </c>
      <c r="AE1574" s="2406" t="str">
        <f ca="1">IF($E1574&gt;$E$12,"",IF(($E1574&gt;=AE$307),AE1546-$D1574*AE$302,INDEX(F1550:BM1609,AE$307,$E1574)))</f>
        <v/>
      </c>
      <c r="AF1574" s="2406" t="str">
        <f ca="1">IF($E1574&gt;$E$12,"",IF(($E1574&gt;=AF$307),AF1546-$D1574*AF$302,INDEX(F1550:BM1609,AF$307,$E1574)))</f>
        <v/>
      </c>
      <c r="AG1574" s="2406" t="str">
        <f ca="1">IF($E1574&gt;$E$12,"",IF(($E1574&gt;=AG$307),AG1546-$D1574*AG$302,INDEX(F1550:BM1609,AG$307,$E1574)))</f>
        <v/>
      </c>
      <c r="AH1574" s="2406" t="str">
        <f ca="1">IF($E1574&gt;$E$12,"",IF(($E1574&gt;=AH$307),AH1546-$D1574*AH$302,INDEX(F1550:BM1609,AH$307,$E1574)))</f>
        <v/>
      </c>
      <c r="AI1574" s="2406" t="str">
        <f ca="1">IF($E1574&gt;$E$12,"",IF(($E1574&gt;=AI$307),AI1546-$D1574*AI$302,INDEX(F1550:BM1609,AI$307,$E1574)))</f>
        <v/>
      </c>
      <c r="AJ1574" s="2406" t="str">
        <f ca="1">IF($E1574&gt;$E$12,"",IF(($E1574&gt;=AJ$307),AJ1546-$D1574*AJ$302,INDEX(F1550:BM1609,AJ$307,$E1574)))</f>
        <v/>
      </c>
      <c r="AK1574" s="2406" t="str">
        <f ca="1">IF($E1574&gt;$E$12,"",IF(($E1574&gt;=AK$307),AK1546-$D1574*AK$302,INDEX(F1550:BM1609,AK$307,$E1574)))</f>
        <v/>
      </c>
      <c r="AL1574" s="2406" t="str">
        <f ca="1">IF($E1574&gt;$E$12,"",IF(($E1574&gt;=AL$307),AL1546-$D1574*AL$302,INDEX(F1550:BM1609,AL$307,$E1574)))</f>
        <v/>
      </c>
      <c r="AM1574" s="2406" t="str">
        <f ca="1">IF($E1574&gt;$E$12,"",IF(($E1574&gt;=AM$307),AM1546-$D1574*AM$302,INDEX(F1550:BM1609,AM$307,$E1574)))</f>
        <v/>
      </c>
      <c r="AN1574" s="2406" t="str">
        <f ca="1">IF($E1574&gt;$E$12,"",IF(($E1574&gt;=AN$307),AN1546-$D1574*AN$302,INDEX(F1550:BM1609,AN$307,$E1574)))</f>
        <v/>
      </c>
      <c r="AO1574" s="2406" t="str">
        <f ca="1">IF($E1574&gt;$E$12,"",IF(($E1574&gt;=AO$307),AO1546-$D1574*AO$302,INDEX(F1550:BM1609,AO$307,$E1574)))</f>
        <v/>
      </c>
      <c r="AP1574" s="2406" t="str">
        <f ca="1">IF($E1574&gt;$E$12,"",IF(($E1574&gt;=AP$307),AP1546-$D1574*AP$302,INDEX(F1550:BM1609,AP$307,$E1574)))</f>
        <v/>
      </c>
      <c r="AQ1574" s="2406" t="str">
        <f ca="1">IF($E1574&gt;$E$12,"",IF(($E1574&gt;=AQ$307),AQ1546-$D1574*AQ$302,INDEX(F1550:BM1609,AQ$307,$E1574)))</f>
        <v/>
      </c>
      <c r="AR1574" s="2406" t="str">
        <f ca="1">IF($E1574&gt;$E$12,"",IF(($E1574&gt;=AR$307),AR1546-$D1574*AR$302,INDEX(F1550:BM1609,AR$307,$E1574)))</f>
        <v/>
      </c>
      <c r="AS1574" s="2406" t="str">
        <f ca="1">IF($E1574&gt;$E$12,"",IF(($E1574&gt;=AS$307),AS1546-$D1574*AS$302,INDEX(F1550:BM1609,AS$307,$E1574)))</f>
        <v/>
      </c>
      <c r="AT1574" s="2406" t="str">
        <f ca="1">IF($E1574&gt;$E$12,"",IF(($E1574&gt;=AT$307),AT1546-$D1574*AT$302,INDEX(F1550:BM1609,AT$307,$E1574)))</f>
        <v/>
      </c>
      <c r="AU1574" s="2406" t="str">
        <f ca="1">IF($E1574&gt;$E$12,"",IF(($E1574&gt;=AU$307),AU1546-$D1574*AU$302,INDEX(F1550:BM1609,AU$307,$E1574)))</f>
        <v/>
      </c>
      <c r="AV1574" s="2406" t="str">
        <f ca="1">IF($E1574&gt;$E$12,"",IF(($E1574&gt;=AV$307),AV1546-$D1574*AV$302,INDEX(F1550:BM1609,AV$307,$E1574)))</f>
        <v/>
      </c>
      <c r="AW1574" s="2406" t="str">
        <f ca="1">IF($E1574&gt;$E$12,"",IF(($E1574&gt;=AW$307),AW1546-$D1574*AW$302,INDEX(F1550:BM1609,AW$307,$E1574)))</f>
        <v/>
      </c>
      <c r="AX1574" s="2406" t="str">
        <f ca="1">IF($E1574&gt;$E$12,"",IF(($E1574&gt;=AX$307),AX1546-$D1574*AX$302,INDEX(F1550:BM1609,AX$307,$E1574)))</f>
        <v/>
      </c>
      <c r="AY1574" s="2406" t="str">
        <f ca="1">IF($E1574&gt;$E$12,"",IF(($E1574&gt;=AY$307),AY1546-$D1574*AY$302,INDEX(F1550:BM1609,AY$307,$E1574)))</f>
        <v/>
      </c>
      <c r="AZ1574" s="2406" t="str">
        <f ca="1">IF($E1574&gt;$E$12,"",IF(($E1574&gt;=AZ$307),AZ1546-$D1574*AZ$302,INDEX(F1550:BM1609,AZ$307,$E1574)))</f>
        <v/>
      </c>
      <c r="BA1574" s="2406" t="str">
        <f ca="1">IF($E1574&gt;$E$12,"",IF(($E1574&gt;=BA$307),BA1546-$D1574*BA$302,INDEX(F1550:BM1609,BA$307,$E1574)))</f>
        <v/>
      </c>
      <c r="BB1574" s="2406" t="str">
        <f ca="1">IF($E1574&gt;$E$12,"",IF(($E1574&gt;=BB$307),BB1546-$D1574*BB$302,INDEX(F1550:BM1609,BB$307,$E1574)))</f>
        <v/>
      </c>
      <c r="BC1574" s="2406" t="str">
        <f ca="1">IF($E1574&gt;$E$12,"",IF(($E1574&gt;=BC$307),BC1546-$D1574*BC$302,INDEX(F1550:BM1609,BC$307,$E1574)))</f>
        <v/>
      </c>
      <c r="BD1574" s="2406" t="str">
        <f ca="1">IF($E1574&gt;$E$12,"",IF(($E1574&gt;=BD$307),BD1546-$D1574*BD$302,INDEX(F1550:BM1609,BD$307,$E1574)))</f>
        <v/>
      </c>
      <c r="BE1574" s="2406" t="str">
        <f ca="1">IF($E1574&gt;$E$12,"",IF(($E1574&gt;=BE$307),BE1546-$D1574*BE$302,INDEX(F1550:BM1609,BE$307,$E1574)))</f>
        <v/>
      </c>
      <c r="BF1574" s="2406" t="str">
        <f ca="1">IF($E1574&gt;$E$12,"",IF(($E1574&gt;=BF$307),BF1546-$D1574*BF$302,INDEX(F1550:BM1609,BF$307,$E1574)))</f>
        <v/>
      </c>
      <c r="BG1574" s="2406" t="str">
        <f ca="1">IF($E1574&gt;$E$12,"",IF(($E1574&gt;=BG$307),BG1546-$D1574*BG$302,INDEX(F1550:BM1609,BG$307,$E1574)))</f>
        <v/>
      </c>
      <c r="BH1574" s="2406" t="str">
        <f ca="1">IF($E1574&gt;$E$12,"",IF(($E1574&gt;=BH$307),BH1546-$D1574*BH$302,INDEX(F1550:BM1609,BH$307,$E1574)))</f>
        <v/>
      </c>
      <c r="BI1574" s="2406" t="str">
        <f ca="1">IF($E1574&gt;$E$12,"",IF(($E1574&gt;=BI$307),BI1546-$D1574*BI$302,INDEX(F1550:BM1609,BI$307,$E1574)))</f>
        <v/>
      </c>
      <c r="BJ1574" s="2406" t="str">
        <f ca="1">IF($E1574&gt;$E$12,"",IF(($E1574&gt;=BJ$307),BJ1546-$D1574*BJ$302,INDEX(F1550:BM1609,BJ$307,$E1574)))</f>
        <v/>
      </c>
      <c r="BK1574" s="2406" t="str">
        <f ca="1">IF($E1574&gt;$E$12,"",IF(($E1574&gt;=BK$307),BK1546-$D1574*BK$302,INDEX(F1550:BM1609,BK$307,$E1574)))</f>
        <v/>
      </c>
      <c r="BL1574" s="2406" t="str">
        <f ca="1">IF($E1574&gt;$E$12,"",IF(($E1574&gt;=BL$307),BL1546-$D1574*BL$302,INDEX(F1550:BM1609,BL$307,$E1574)))</f>
        <v/>
      </c>
      <c r="BM1574" s="2406" t="str">
        <f ca="1">IF($E1574&gt;$E$12,"",IF(($E1574&gt;=BM$307),BM1546-$D1574*BM$302,INDEX(F1550:BM1609,BM$307,$E1574)))</f>
        <v/>
      </c>
    </row>
    <row r="1575" spans="3:65" ht="13.5" x14ac:dyDescent="0.25">
      <c r="C1575" s="2357"/>
      <c r="D1575" s="2405">
        <f ca="1">INDEX(F1545:BM1545,E1575)</f>
        <v>1</v>
      </c>
      <c r="E1575" s="2316">
        <v>26</v>
      </c>
      <c r="F1575" s="2406" t="str">
        <f ca="1">IF($E1575&gt;$E$12,"",IF(($E1575&gt;=F$307),F1546-$D1575*F$302,INDEX(F1550:BM1609,F$307,$E1575)))</f>
        <v/>
      </c>
      <c r="G1575" s="2406" t="str">
        <f ca="1">IF($E1575&gt;$E$12,"",IF(($E1575&gt;=G$307),G1546-$D1575*G$302,INDEX(F1550:BM1609,G$307,$E1575)))</f>
        <v/>
      </c>
      <c r="H1575" s="2406" t="str">
        <f ca="1">IF($E1575&gt;$E$12,"",IF(($E1575&gt;=H$307),H1546-$D1575*H$302,INDEX(F1550:BM1609,H$307,$E1575)))</f>
        <v/>
      </c>
      <c r="I1575" s="2406" t="str">
        <f ca="1">IF($E1575&gt;$E$12,"",IF(($E1575&gt;=I$307),I1546-$D1575*I$302,INDEX(F1550:BM1609,I$307,$E1575)))</f>
        <v/>
      </c>
      <c r="J1575" s="2406" t="str">
        <f ca="1">IF($E1575&gt;$E$12,"",IF(($E1575&gt;=J$307),J1546-$D1575*J$302,INDEX(F1550:BM1609,J$307,$E1575)))</f>
        <v/>
      </c>
      <c r="K1575" s="2406" t="str">
        <f ca="1">IF($E1575&gt;$E$12,"",IF(($E1575&gt;=K$307),K1546-$D1575*K$302,INDEX(F1550:BM1609,K$307,$E1575)))</f>
        <v/>
      </c>
      <c r="L1575" s="2406" t="str">
        <f ca="1">IF($E1575&gt;$E$12,"",IF(($E1575&gt;=L$307),L1546-$D1575*L$302,INDEX(F1550:BM1609,L$307,$E1575)))</f>
        <v/>
      </c>
      <c r="M1575" s="2406" t="str">
        <f ca="1">IF($E1575&gt;$E$12,"",IF(($E1575&gt;=M$307),M1546-$D1575*M$302,INDEX(F1550:BM1609,M$307,$E1575)))</f>
        <v/>
      </c>
      <c r="N1575" s="2406" t="str">
        <f ca="1">IF($E1575&gt;$E$12,"",IF(($E1575&gt;=N$307),N1546-$D1575*N$302,INDEX(F1550:BM1609,N$307,$E1575)))</f>
        <v/>
      </c>
      <c r="O1575" s="2406" t="str">
        <f ca="1">IF($E1575&gt;$E$12,"",IF(($E1575&gt;=O$307),O1546-$D1575*O$302,INDEX(F1550:BM1609,O$307,$E1575)))</f>
        <v/>
      </c>
      <c r="P1575" s="2406" t="str">
        <f ca="1">IF($E1575&gt;$E$12,"",IF(($E1575&gt;=P$307),P1546-$D1575*P$302,INDEX(F1550:BM1609,P$307,$E1575)))</f>
        <v/>
      </c>
      <c r="Q1575" s="2406" t="str">
        <f ca="1">IF($E1575&gt;$E$12,"",IF(($E1575&gt;=Q$307),Q1546-$D1575*Q$302,INDEX(F1550:BM1609,Q$307,$E1575)))</f>
        <v/>
      </c>
      <c r="R1575" s="2406" t="str">
        <f ca="1">IF($E1575&gt;$E$12,"",IF(($E1575&gt;=R$307),R1546-$D1575*R$302,INDEX(F1550:BM1609,R$307,$E1575)))</f>
        <v/>
      </c>
      <c r="S1575" s="2406" t="str">
        <f ca="1">IF($E1575&gt;$E$12,"",IF(($E1575&gt;=S$307),S1546-$D1575*S$302,INDEX(F1550:BM1609,S$307,$E1575)))</f>
        <v/>
      </c>
      <c r="T1575" s="2406" t="str">
        <f ca="1">IF($E1575&gt;$E$12,"",IF(($E1575&gt;=T$307),T1546-$D1575*T$302,INDEX(F1550:BM1609,T$307,$E1575)))</f>
        <v/>
      </c>
      <c r="U1575" s="2406" t="str">
        <f ca="1">IF($E1575&gt;$E$12,"",IF(($E1575&gt;=U$307),U1546-$D1575*U$302,INDEX(F1550:BM1609,U$307,$E1575)))</f>
        <v/>
      </c>
      <c r="V1575" s="2406" t="str">
        <f ca="1">IF($E1575&gt;$E$12,"",IF(($E1575&gt;=V$307),V1546-$D1575*V$302,INDEX(F1550:BM1609,V$307,$E1575)))</f>
        <v/>
      </c>
      <c r="W1575" s="2406" t="str">
        <f ca="1">IF($E1575&gt;$E$12,"",IF(($E1575&gt;=W$307),W1546-$D1575*W$302,INDEX(F1550:BM1609,W$307,$E1575)))</f>
        <v/>
      </c>
      <c r="X1575" s="2406" t="str">
        <f ca="1">IF($E1575&gt;$E$12,"",IF(($E1575&gt;=X$307),X1546-$D1575*X$302,INDEX(F1550:BM1609,X$307,$E1575)))</f>
        <v/>
      </c>
      <c r="Y1575" s="2406" t="str">
        <f ca="1">IF($E1575&gt;$E$12,"",IF(($E1575&gt;=Y$307),Y1546-$D1575*Y$302,INDEX(F1550:BM1609,Y$307,$E1575)))</f>
        <v/>
      </c>
      <c r="Z1575" s="2406" t="str">
        <f ca="1">IF($E1575&gt;$E$12,"",IF(($E1575&gt;=Z$307),Z1546-$D1575*Z$302,INDEX(F1550:BM1609,Z$307,$E1575)))</f>
        <v/>
      </c>
      <c r="AA1575" s="2406" t="str">
        <f ca="1">IF($E1575&gt;$E$12,"",IF(($E1575&gt;=AA$307),AA1546-$D1575*AA$302,INDEX(F1550:BM1609,AA$307,$E1575)))</f>
        <v/>
      </c>
      <c r="AB1575" s="2406" t="str">
        <f ca="1">IF($E1575&gt;$E$12,"",IF(($E1575&gt;=AB$307),AB1546-$D1575*AB$302,INDEX(F1550:BM1609,AB$307,$E1575)))</f>
        <v/>
      </c>
      <c r="AC1575" s="2406" t="str">
        <f ca="1">IF($E1575&gt;$E$12,"",IF(($E1575&gt;=AC$307),AC1546-$D1575*AC$302,INDEX(F1550:BM1609,AC$307,$E1575)))</f>
        <v/>
      </c>
      <c r="AD1575" s="2406" t="str">
        <f ca="1">IF($E1575&gt;$E$12,"",IF(($E1575&gt;=AD$307),AD1546-$D1575*AD$302,INDEX(F1550:BM1609,AD$307,$E1575)))</f>
        <v/>
      </c>
      <c r="AE1575" s="2406" t="str">
        <f ca="1">IF($E1575&gt;$E$12,"",IF(($E1575&gt;=AE$307),AE1546-$D1575*AE$302,INDEX(F1550:BM1609,AE$307,$E1575)))</f>
        <v/>
      </c>
      <c r="AF1575" s="2406" t="str">
        <f ca="1">IF($E1575&gt;$E$12,"",IF(($E1575&gt;=AF$307),AF1546-$D1575*AF$302,INDEX(F1550:BM1609,AF$307,$E1575)))</f>
        <v/>
      </c>
      <c r="AG1575" s="2406" t="str">
        <f ca="1">IF($E1575&gt;$E$12,"",IF(($E1575&gt;=AG$307),AG1546-$D1575*AG$302,INDEX(F1550:BM1609,AG$307,$E1575)))</f>
        <v/>
      </c>
      <c r="AH1575" s="2406" t="str">
        <f ca="1">IF($E1575&gt;$E$12,"",IF(($E1575&gt;=AH$307),AH1546-$D1575*AH$302,INDEX(F1550:BM1609,AH$307,$E1575)))</f>
        <v/>
      </c>
      <c r="AI1575" s="2406" t="str">
        <f ca="1">IF($E1575&gt;$E$12,"",IF(($E1575&gt;=AI$307),AI1546-$D1575*AI$302,INDEX(F1550:BM1609,AI$307,$E1575)))</f>
        <v/>
      </c>
      <c r="AJ1575" s="2406" t="str">
        <f ca="1">IF($E1575&gt;$E$12,"",IF(($E1575&gt;=AJ$307),AJ1546-$D1575*AJ$302,INDEX(F1550:BM1609,AJ$307,$E1575)))</f>
        <v/>
      </c>
      <c r="AK1575" s="2406" t="str">
        <f ca="1">IF($E1575&gt;$E$12,"",IF(($E1575&gt;=AK$307),AK1546-$D1575*AK$302,INDEX(F1550:BM1609,AK$307,$E1575)))</f>
        <v/>
      </c>
      <c r="AL1575" s="2406" t="str">
        <f ca="1">IF($E1575&gt;$E$12,"",IF(($E1575&gt;=AL$307),AL1546-$D1575*AL$302,INDEX(F1550:BM1609,AL$307,$E1575)))</f>
        <v/>
      </c>
      <c r="AM1575" s="2406" t="str">
        <f ca="1">IF($E1575&gt;$E$12,"",IF(($E1575&gt;=AM$307),AM1546-$D1575*AM$302,INDEX(F1550:BM1609,AM$307,$E1575)))</f>
        <v/>
      </c>
      <c r="AN1575" s="2406" t="str">
        <f ca="1">IF($E1575&gt;$E$12,"",IF(($E1575&gt;=AN$307),AN1546-$D1575*AN$302,INDEX(F1550:BM1609,AN$307,$E1575)))</f>
        <v/>
      </c>
      <c r="AO1575" s="2406" t="str">
        <f ca="1">IF($E1575&gt;$E$12,"",IF(($E1575&gt;=AO$307),AO1546-$D1575*AO$302,INDEX(F1550:BM1609,AO$307,$E1575)))</f>
        <v/>
      </c>
      <c r="AP1575" s="2406" t="str">
        <f ca="1">IF($E1575&gt;$E$12,"",IF(($E1575&gt;=AP$307),AP1546-$D1575*AP$302,INDEX(F1550:BM1609,AP$307,$E1575)))</f>
        <v/>
      </c>
      <c r="AQ1575" s="2406" t="str">
        <f ca="1">IF($E1575&gt;$E$12,"",IF(($E1575&gt;=AQ$307),AQ1546-$D1575*AQ$302,INDEX(F1550:BM1609,AQ$307,$E1575)))</f>
        <v/>
      </c>
      <c r="AR1575" s="2406" t="str">
        <f ca="1">IF($E1575&gt;$E$12,"",IF(($E1575&gt;=AR$307),AR1546-$D1575*AR$302,INDEX(F1550:BM1609,AR$307,$E1575)))</f>
        <v/>
      </c>
      <c r="AS1575" s="2406" t="str">
        <f ca="1">IF($E1575&gt;$E$12,"",IF(($E1575&gt;=AS$307),AS1546-$D1575*AS$302,INDEX(F1550:BM1609,AS$307,$E1575)))</f>
        <v/>
      </c>
      <c r="AT1575" s="2406" t="str">
        <f ca="1">IF($E1575&gt;$E$12,"",IF(($E1575&gt;=AT$307),AT1546-$D1575*AT$302,INDEX(F1550:BM1609,AT$307,$E1575)))</f>
        <v/>
      </c>
      <c r="AU1575" s="2406" t="str">
        <f ca="1">IF($E1575&gt;$E$12,"",IF(($E1575&gt;=AU$307),AU1546-$D1575*AU$302,INDEX(F1550:BM1609,AU$307,$E1575)))</f>
        <v/>
      </c>
      <c r="AV1575" s="2406" t="str">
        <f ca="1">IF($E1575&gt;$E$12,"",IF(($E1575&gt;=AV$307),AV1546-$D1575*AV$302,INDEX(F1550:BM1609,AV$307,$E1575)))</f>
        <v/>
      </c>
      <c r="AW1575" s="2406" t="str">
        <f ca="1">IF($E1575&gt;$E$12,"",IF(($E1575&gt;=AW$307),AW1546-$D1575*AW$302,INDEX(F1550:BM1609,AW$307,$E1575)))</f>
        <v/>
      </c>
      <c r="AX1575" s="2406" t="str">
        <f ca="1">IF($E1575&gt;$E$12,"",IF(($E1575&gt;=AX$307),AX1546-$D1575*AX$302,INDEX(F1550:BM1609,AX$307,$E1575)))</f>
        <v/>
      </c>
      <c r="AY1575" s="2406" t="str">
        <f ca="1">IF($E1575&gt;$E$12,"",IF(($E1575&gt;=AY$307),AY1546-$D1575*AY$302,INDEX(F1550:BM1609,AY$307,$E1575)))</f>
        <v/>
      </c>
      <c r="AZ1575" s="2406" t="str">
        <f ca="1">IF($E1575&gt;$E$12,"",IF(($E1575&gt;=AZ$307),AZ1546-$D1575*AZ$302,INDEX(F1550:BM1609,AZ$307,$E1575)))</f>
        <v/>
      </c>
      <c r="BA1575" s="2406" t="str">
        <f ca="1">IF($E1575&gt;$E$12,"",IF(($E1575&gt;=BA$307),BA1546-$D1575*BA$302,INDEX(F1550:BM1609,BA$307,$E1575)))</f>
        <v/>
      </c>
      <c r="BB1575" s="2406" t="str">
        <f ca="1">IF($E1575&gt;$E$12,"",IF(($E1575&gt;=BB$307),BB1546-$D1575*BB$302,INDEX(F1550:BM1609,BB$307,$E1575)))</f>
        <v/>
      </c>
      <c r="BC1575" s="2406" t="str">
        <f ca="1">IF($E1575&gt;$E$12,"",IF(($E1575&gt;=BC$307),BC1546-$D1575*BC$302,INDEX(F1550:BM1609,BC$307,$E1575)))</f>
        <v/>
      </c>
      <c r="BD1575" s="2406" t="str">
        <f ca="1">IF($E1575&gt;$E$12,"",IF(($E1575&gt;=BD$307),BD1546-$D1575*BD$302,INDEX(F1550:BM1609,BD$307,$E1575)))</f>
        <v/>
      </c>
      <c r="BE1575" s="2406" t="str">
        <f ca="1">IF($E1575&gt;$E$12,"",IF(($E1575&gt;=BE$307),BE1546-$D1575*BE$302,INDEX(F1550:BM1609,BE$307,$E1575)))</f>
        <v/>
      </c>
      <c r="BF1575" s="2406" t="str">
        <f ca="1">IF($E1575&gt;$E$12,"",IF(($E1575&gt;=BF$307),BF1546-$D1575*BF$302,INDEX(F1550:BM1609,BF$307,$E1575)))</f>
        <v/>
      </c>
      <c r="BG1575" s="2406" t="str">
        <f ca="1">IF($E1575&gt;$E$12,"",IF(($E1575&gt;=BG$307),BG1546-$D1575*BG$302,INDEX(F1550:BM1609,BG$307,$E1575)))</f>
        <v/>
      </c>
      <c r="BH1575" s="2406" t="str">
        <f ca="1">IF($E1575&gt;$E$12,"",IF(($E1575&gt;=BH$307),BH1546-$D1575*BH$302,INDEX(F1550:BM1609,BH$307,$E1575)))</f>
        <v/>
      </c>
      <c r="BI1575" s="2406" t="str">
        <f ca="1">IF($E1575&gt;$E$12,"",IF(($E1575&gt;=BI$307),BI1546-$D1575*BI$302,INDEX(F1550:BM1609,BI$307,$E1575)))</f>
        <v/>
      </c>
      <c r="BJ1575" s="2406" t="str">
        <f ca="1">IF($E1575&gt;$E$12,"",IF(($E1575&gt;=BJ$307),BJ1546-$D1575*BJ$302,INDEX(F1550:BM1609,BJ$307,$E1575)))</f>
        <v/>
      </c>
      <c r="BK1575" s="2406" t="str">
        <f ca="1">IF($E1575&gt;$E$12,"",IF(($E1575&gt;=BK$307),BK1546-$D1575*BK$302,INDEX(F1550:BM1609,BK$307,$E1575)))</f>
        <v/>
      </c>
      <c r="BL1575" s="2406" t="str">
        <f ca="1">IF($E1575&gt;$E$12,"",IF(($E1575&gt;=BL$307),BL1546-$D1575*BL$302,INDEX(F1550:BM1609,BL$307,$E1575)))</f>
        <v/>
      </c>
      <c r="BM1575" s="2406" t="str">
        <f ca="1">IF($E1575&gt;$E$12,"",IF(($E1575&gt;=BM$307),BM1546-$D1575*BM$302,INDEX(F1550:BM1609,BM$307,$E1575)))</f>
        <v/>
      </c>
    </row>
    <row r="1576" spans="3:65" ht="13.5" x14ac:dyDescent="0.25">
      <c r="C1576" s="2357"/>
      <c r="D1576" s="2405">
        <f ca="1">INDEX(F1545:BM1545,E1576)</f>
        <v>1</v>
      </c>
      <c r="E1576" s="2316">
        <v>27</v>
      </c>
      <c r="F1576" s="2406" t="str">
        <f ca="1">IF($E1576&gt;$E$12,"",IF(($E1576&gt;=F$307),F1546-$D1576*F$302,INDEX(F1550:BM1609,F$307,$E1576)))</f>
        <v/>
      </c>
      <c r="G1576" s="2406" t="str">
        <f ca="1">IF($E1576&gt;$E$12,"",IF(($E1576&gt;=G$307),G1546-$D1576*G$302,INDEX(F1550:BM1609,G$307,$E1576)))</f>
        <v/>
      </c>
      <c r="H1576" s="2406" t="str">
        <f ca="1">IF($E1576&gt;$E$12,"",IF(($E1576&gt;=H$307),H1546-$D1576*H$302,INDEX(F1550:BM1609,H$307,$E1576)))</f>
        <v/>
      </c>
      <c r="I1576" s="2406" t="str">
        <f ca="1">IF($E1576&gt;$E$12,"",IF(($E1576&gt;=I$307),I1546-$D1576*I$302,INDEX(F1550:BM1609,I$307,$E1576)))</f>
        <v/>
      </c>
      <c r="J1576" s="2406" t="str">
        <f ca="1">IF($E1576&gt;$E$12,"",IF(($E1576&gt;=J$307),J1546-$D1576*J$302,INDEX(F1550:BM1609,J$307,$E1576)))</f>
        <v/>
      </c>
      <c r="K1576" s="2406" t="str">
        <f ca="1">IF($E1576&gt;$E$12,"",IF(($E1576&gt;=K$307),K1546-$D1576*K$302,INDEX(F1550:BM1609,K$307,$E1576)))</f>
        <v/>
      </c>
      <c r="L1576" s="2406" t="str">
        <f ca="1">IF($E1576&gt;$E$12,"",IF(($E1576&gt;=L$307),L1546-$D1576*L$302,INDEX(F1550:BM1609,L$307,$E1576)))</f>
        <v/>
      </c>
      <c r="M1576" s="2406" t="str">
        <f ca="1">IF($E1576&gt;$E$12,"",IF(($E1576&gt;=M$307),M1546-$D1576*M$302,INDEX(F1550:BM1609,M$307,$E1576)))</f>
        <v/>
      </c>
      <c r="N1576" s="2406" t="str">
        <f ca="1">IF($E1576&gt;$E$12,"",IF(($E1576&gt;=N$307),N1546-$D1576*N$302,INDEX(F1550:BM1609,N$307,$E1576)))</f>
        <v/>
      </c>
      <c r="O1576" s="2406" t="str">
        <f ca="1">IF($E1576&gt;$E$12,"",IF(($E1576&gt;=O$307),O1546-$D1576*O$302,INDEX(F1550:BM1609,O$307,$E1576)))</f>
        <v/>
      </c>
      <c r="P1576" s="2406" t="str">
        <f ca="1">IF($E1576&gt;$E$12,"",IF(($E1576&gt;=P$307),P1546-$D1576*P$302,INDEX(F1550:BM1609,P$307,$E1576)))</f>
        <v/>
      </c>
      <c r="Q1576" s="2406" t="str">
        <f ca="1">IF($E1576&gt;$E$12,"",IF(($E1576&gt;=Q$307),Q1546-$D1576*Q$302,INDEX(F1550:BM1609,Q$307,$E1576)))</f>
        <v/>
      </c>
      <c r="R1576" s="2406" t="str">
        <f ca="1">IF($E1576&gt;$E$12,"",IF(($E1576&gt;=R$307),R1546-$D1576*R$302,INDEX(F1550:BM1609,R$307,$E1576)))</f>
        <v/>
      </c>
      <c r="S1576" s="2406" t="str">
        <f ca="1">IF($E1576&gt;$E$12,"",IF(($E1576&gt;=S$307),S1546-$D1576*S$302,INDEX(F1550:BM1609,S$307,$E1576)))</f>
        <v/>
      </c>
      <c r="T1576" s="2406" t="str">
        <f ca="1">IF($E1576&gt;$E$12,"",IF(($E1576&gt;=T$307),T1546-$D1576*T$302,INDEX(F1550:BM1609,T$307,$E1576)))</f>
        <v/>
      </c>
      <c r="U1576" s="2406" t="str">
        <f ca="1">IF($E1576&gt;$E$12,"",IF(($E1576&gt;=U$307),U1546-$D1576*U$302,INDEX(F1550:BM1609,U$307,$E1576)))</f>
        <v/>
      </c>
      <c r="V1576" s="2406" t="str">
        <f ca="1">IF($E1576&gt;$E$12,"",IF(($E1576&gt;=V$307),V1546-$D1576*V$302,INDEX(F1550:BM1609,V$307,$E1576)))</f>
        <v/>
      </c>
      <c r="W1576" s="2406" t="str">
        <f ca="1">IF($E1576&gt;$E$12,"",IF(($E1576&gt;=W$307),W1546-$D1576*W$302,INDEX(F1550:BM1609,W$307,$E1576)))</f>
        <v/>
      </c>
      <c r="X1576" s="2406" t="str">
        <f ca="1">IF($E1576&gt;$E$12,"",IF(($E1576&gt;=X$307),X1546-$D1576*X$302,INDEX(F1550:BM1609,X$307,$E1576)))</f>
        <v/>
      </c>
      <c r="Y1576" s="2406" t="str">
        <f ca="1">IF($E1576&gt;$E$12,"",IF(($E1576&gt;=Y$307),Y1546-$D1576*Y$302,INDEX(F1550:BM1609,Y$307,$E1576)))</f>
        <v/>
      </c>
      <c r="Z1576" s="2406" t="str">
        <f ca="1">IF($E1576&gt;$E$12,"",IF(($E1576&gt;=Z$307),Z1546-$D1576*Z$302,INDEX(F1550:BM1609,Z$307,$E1576)))</f>
        <v/>
      </c>
      <c r="AA1576" s="2406" t="str">
        <f ca="1">IF($E1576&gt;$E$12,"",IF(($E1576&gt;=AA$307),AA1546-$D1576*AA$302,INDEX(F1550:BM1609,AA$307,$E1576)))</f>
        <v/>
      </c>
      <c r="AB1576" s="2406" t="str">
        <f ca="1">IF($E1576&gt;$E$12,"",IF(($E1576&gt;=AB$307),AB1546-$D1576*AB$302,INDEX(F1550:BM1609,AB$307,$E1576)))</f>
        <v/>
      </c>
      <c r="AC1576" s="2406" t="str">
        <f ca="1">IF($E1576&gt;$E$12,"",IF(($E1576&gt;=AC$307),AC1546-$D1576*AC$302,INDEX(F1550:BM1609,AC$307,$E1576)))</f>
        <v/>
      </c>
      <c r="AD1576" s="2406" t="str">
        <f ca="1">IF($E1576&gt;$E$12,"",IF(($E1576&gt;=AD$307),AD1546-$D1576*AD$302,INDEX(F1550:BM1609,AD$307,$E1576)))</f>
        <v/>
      </c>
      <c r="AE1576" s="2406" t="str">
        <f ca="1">IF($E1576&gt;$E$12,"",IF(($E1576&gt;=AE$307),AE1546-$D1576*AE$302,INDEX(F1550:BM1609,AE$307,$E1576)))</f>
        <v/>
      </c>
      <c r="AF1576" s="2406" t="str">
        <f ca="1">IF($E1576&gt;$E$12,"",IF(($E1576&gt;=AF$307),AF1546-$D1576*AF$302,INDEX(F1550:BM1609,AF$307,$E1576)))</f>
        <v/>
      </c>
      <c r="AG1576" s="2406" t="str">
        <f ca="1">IF($E1576&gt;$E$12,"",IF(($E1576&gt;=AG$307),AG1546-$D1576*AG$302,INDEX(F1550:BM1609,AG$307,$E1576)))</f>
        <v/>
      </c>
      <c r="AH1576" s="2406" t="str">
        <f ca="1">IF($E1576&gt;$E$12,"",IF(($E1576&gt;=AH$307),AH1546-$D1576*AH$302,INDEX(F1550:BM1609,AH$307,$E1576)))</f>
        <v/>
      </c>
      <c r="AI1576" s="2406" t="str">
        <f ca="1">IF($E1576&gt;$E$12,"",IF(($E1576&gt;=AI$307),AI1546-$D1576*AI$302,INDEX(F1550:BM1609,AI$307,$E1576)))</f>
        <v/>
      </c>
      <c r="AJ1576" s="2406" t="str">
        <f ca="1">IF($E1576&gt;$E$12,"",IF(($E1576&gt;=AJ$307),AJ1546-$D1576*AJ$302,INDEX(F1550:BM1609,AJ$307,$E1576)))</f>
        <v/>
      </c>
      <c r="AK1576" s="2406" t="str">
        <f ca="1">IF($E1576&gt;$E$12,"",IF(($E1576&gt;=AK$307),AK1546-$D1576*AK$302,INDEX(F1550:BM1609,AK$307,$E1576)))</f>
        <v/>
      </c>
      <c r="AL1576" s="2406" t="str">
        <f ca="1">IF($E1576&gt;$E$12,"",IF(($E1576&gt;=AL$307),AL1546-$D1576*AL$302,INDEX(F1550:BM1609,AL$307,$E1576)))</f>
        <v/>
      </c>
      <c r="AM1576" s="2406" t="str">
        <f ca="1">IF($E1576&gt;$E$12,"",IF(($E1576&gt;=AM$307),AM1546-$D1576*AM$302,INDEX(F1550:BM1609,AM$307,$E1576)))</f>
        <v/>
      </c>
      <c r="AN1576" s="2406" t="str">
        <f ca="1">IF($E1576&gt;$E$12,"",IF(($E1576&gt;=AN$307),AN1546-$D1576*AN$302,INDEX(F1550:BM1609,AN$307,$E1576)))</f>
        <v/>
      </c>
      <c r="AO1576" s="2406" t="str">
        <f ca="1">IF($E1576&gt;$E$12,"",IF(($E1576&gt;=AO$307),AO1546-$D1576*AO$302,INDEX(F1550:BM1609,AO$307,$E1576)))</f>
        <v/>
      </c>
      <c r="AP1576" s="2406" t="str">
        <f ca="1">IF($E1576&gt;$E$12,"",IF(($E1576&gt;=AP$307),AP1546-$D1576*AP$302,INDEX(F1550:BM1609,AP$307,$E1576)))</f>
        <v/>
      </c>
      <c r="AQ1576" s="2406" t="str">
        <f ca="1">IF($E1576&gt;$E$12,"",IF(($E1576&gt;=AQ$307),AQ1546-$D1576*AQ$302,INDEX(F1550:BM1609,AQ$307,$E1576)))</f>
        <v/>
      </c>
      <c r="AR1576" s="2406" t="str">
        <f ca="1">IF($E1576&gt;$E$12,"",IF(($E1576&gt;=AR$307),AR1546-$D1576*AR$302,INDEX(F1550:BM1609,AR$307,$E1576)))</f>
        <v/>
      </c>
      <c r="AS1576" s="2406" t="str">
        <f ca="1">IF($E1576&gt;$E$12,"",IF(($E1576&gt;=AS$307),AS1546-$D1576*AS$302,INDEX(F1550:BM1609,AS$307,$E1576)))</f>
        <v/>
      </c>
      <c r="AT1576" s="2406" t="str">
        <f ca="1">IF($E1576&gt;$E$12,"",IF(($E1576&gt;=AT$307),AT1546-$D1576*AT$302,INDEX(F1550:BM1609,AT$307,$E1576)))</f>
        <v/>
      </c>
      <c r="AU1576" s="2406" t="str">
        <f ca="1">IF($E1576&gt;$E$12,"",IF(($E1576&gt;=AU$307),AU1546-$D1576*AU$302,INDEX(F1550:BM1609,AU$307,$E1576)))</f>
        <v/>
      </c>
      <c r="AV1576" s="2406" t="str">
        <f ca="1">IF($E1576&gt;$E$12,"",IF(($E1576&gt;=AV$307),AV1546-$D1576*AV$302,INDEX(F1550:BM1609,AV$307,$E1576)))</f>
        <v/>
      </c>
      <c r="AW1576" s="2406" t="str">
        <f ca="1">IF($E1576&gt;$E$12,"",IF(($E1576&gt;=AW$307),AW1546-$D1576*AW$302,INDEX(F1550:BM1609,AW$307,$E1576)))</f>
        <v/>
      </c>
      <c r="AX1576" s="2406" t="str">
        <f ca="1">IF($E1576&gt;$E$12,"",IF(($E1576&gt;=AX$307),AX1546-$D1576*AX$302,INDEX(F1550:BM1609,AX$307,$E1576)))</f>
        <v/>
      </c>
      <c r="AY1576" s="2406" t="str">
        <f ca="1">IF($E1576&gt;$E$12,"",IF(($E1576&gt;=AY$307),AY1546-$D1576*AY$302,INDEX(F1550:BM1609,AY$307,$E1576)))</f>
        <v/>
      </c>
      <c r="AZ1576" s="2406" t="str">
        <f ca="1">IF($E1576&gt;$E$12,"",IF(($E1576&gt;=AZ$307),AZ1546-$D1576*AZ$302,INDEX(F1550:BM1609,AZ$307,$E1576)))</f>
        <v/>
      </c>
      <c r="BA1576" s="2406" t="str">
        <f ca="1">IF($E1576&gt;$E$12,"",IF(($E1576&gt;=BA$307),BA1546-$D1576*BA$302,INDEX(F1550:BM1609,BA$307,$E1576)))</f>
        <v/>
      </c>
      <c r="BB1576" s="2406" t="str">
        <f ca="1">IF($E1576&gt;$E$12,"",IF(($E1576&gt;=BB$307),BB1546-$D1576*BB$302,INDEX(F1550:BM1609,BB$307,$E1576)))</f>
        <v/>
      </c>
      <c r="BC1576" s="2406" t="str">
        <f ca="1">IF($E1576&gt;$E$12,"",IF(($E1576&gt;=BC$307),BC1546-$D1576*BC$302,INDEX(F1550:BM1609,BC$307,$E1576)))</f>
        <v/>
      </c>
      <c r="BD1576" s="2406" t="str">
        <f ca="1">IF($E1576&gt;$E$12,"",IF(($E1576&gt;=BD$307),BD1546-$D1576*BD$302,INDEX(F1550:BM1609,BD$307,$E1576)))</f>
        <v/>
      </c>
      <c r="BE1576" s="2406" t="str">
        <f ca="1">IF($E1576&gt;$E$12,"",IF(($E1576&gt;=BE$307),BE1546-$D1576*BE$302,INDEX(F1550:BM1609,BE$307,$E1576)))</f>
        <v/>
      </c>
      <c r="BF1576" s="2406" t="str">
        <f ca="1">IF($E1576&gt;$E$12,"",IF(($E1576&gt;=BF$307),BF1546-$D1576*BF$302,INDEX(F1550:BM1609,BF$307,$E1576)))</f>
        <v/>
      </c>
      <c r="BG1576" s="2406" t="str">
        <f ca="1">IF($E1576&gt;$E$12,"",IF(($E1576&gt;=BG$307),BG1546-$D1576*BG$302,INDEX(F1550:BM1609,BG$307,$E1576)))</f>
        <v/>
      </c>
      <c r="BH1576" s="2406" t="str">
        <f ca="1">IF($E1576&gt;$E$12,"",IF(($E1576&gt;=BH$307),BH1546-$D1576*BH$302,INDEX(F1550:BM1609,BH$307,$E1576)))</f>
        <v/>
      </c>
      <c r="BI1576" s="2406" t="str">
        <f ca="1">IF($E1576&gt;$E$12,"",IF(($E1576&gt;=BI$307),BI1546-$D1576*BI$302,INDEX(F1550:BM1609,BI$307,$E1576)))</f>
        <v/>
      </c>
      <c r="BJ1576" s="2406" t="str">
        <f ca="1">IF($E1576&gt;$E$12,"",IF(($E1576&gt;=BJ$307),BJ1546-$D1576*BJ$302,INDEX(F1550:BM1609,BJ$307,$E1576)))</f>
        <v/>
      </c>
      <c r="BK1576" s="2406" t="str">
        <f ca="1">IF($E1576&gt;$E$12,"",IF(($E1576&gt;=BK$307),BK1546-$D1576*BK$302,INDEX(F1550:BM1609,BK$307,$E1576)))</f>
        <v/>
      </c>
      <c r="BL1576" s="2406" t="str">
        <f ca="1">IF($E1576&gt;$E$12,"",IF(($E1576&gt;=BL$307),BL1546-$D1576*BL$302,INDEX(F1550:BM1609,BL$307,$E1576)))</f>
        <v/>
      </c>
      <c r="BM1576" s="2406" t="str">
        <f ca="1">IF($E1576&gt;$E$12,"",IF(($E1576&gt;=BM$307),BM1546-$D1576*BM$302,INDEX(F1550:BM1609,BM$307,$E1576)))</f>
        <v/>
      </c>
    </row>
    <row r="1577" spans="3:65" ht="13.5" x14ac:dyDescent="0.25">
      <c r="C1577" s="2357"/>
      <c r="D1577" s="2405">
        <f ca="1">INDEX(F1545:BM1545,E1577)</f>
        <v>1</v>
      </c>
      <c r="E1577" s="2316">
        <v>28</v>
      </c>
      <c r="F1577" s="2406" t="str">
        <f ca="1">IF($E1577&gt;$E$12,"",IF(($E1577&gt;=F$307),F1546-$D1577*F$302,INDEX(F1550:BM1609,F$307,$E1577)))</f>
        <v/>
      </c>
      <c r="G1577" s="2406" t="str">
        <f ca="1">IF($E1577&gt;$E$12,"",IF(($E1577&gt;=G$307),G1546-$D1577*G$302,INDEX(F1550:BM1609,G$307,$E1577)))</f>
        <v/>
      </c>
      <c r="H1577" s="2406" t="str">
        <f ca="1">IF($E1577&gt;$E$12,"",IF(($E1577&gt;=H$307),H1546-$D1577*H$302,INDEX(F1550:BM1609,H$307,$E1577)))</f>
        <v/>
      </c>
      <c r="I1577" s="2406" t="str">
        <f ca="1">IF($E1577&gt;$E$12,"",IF(($E1577&gt;=I$307),I1546-$D1577*I$302,INDEX(F1550:BM1609,I$307,$E1577)))</f>
        <v/>
      </c>
      <c r="J1577" s="2406" t="str">
        <f ca="1">IF($E1577&gt;$E$12,"",IF(($E1577&gt;=J$307),J1546-$D1577*J$302,INDEX(F1550:BM1609,J$307,$E1577)))</f>
        <v/>
      </c>
      <c r="K1577" s="2406" t="str">
        <f ca="1">IF($E1577&gt;$E$12,"",IF(($E1577&gt;=K$307),K1546-$D1577*K$302,INDEX(F1550:BM1609,K$307,$E1577)))</f>
        <v/>
      </c>
      <c r="L1577" s="2406" t="str">
        <f ca="1">IF($E1577&gt;$E$12,"",IF(($E1577&gt;=L$307),L1546-$D1577*L$302,INDEX(F1550:BM1609,L$307,$E1577)))</f>
        <v/>
      </c>
      <c r="M1577" s="2406" t="str">
        <f ca="1">IF($E1577&gt;$E$12,"",IF(($E1577&gt;=M$307),M1546-$D1577*M$302,INDEX(F1550:BM1609,M$307,$E1577)))</f>
        <v/>
      </c>
      <c r="N1577" s="2406" t="str">
        <f ca="1">IF($E1577&gt;$E$12,"",IF(($E1577&gt;=N$307),N1546-$D1577*N$302,INDEX(F1550:BM1609,N$307,$E1577)))</f>
        <v/>
      </c>
      <c r="O1577" s="2406" t="str">
        <f ca="1">IF($E1577&gt;$E$12,"",IF(($E1577&gt;=O$307),O1546-$D1577*O$302,INDEX(F1550:BM1609,O$307,$E1577)))</f>
        <v/>
      </c>
      <c r="P1577" s="2406" t="str">
        <f ca="1">IF($E1577&gt;$E$12,"",IF(($E1577&gt;=P$307),P1546-$D1577*P$302,INDEX(F1550:BM1609,P$307,$E1577)))</f>
        <v/>
      </c>
      <c r="Q1577" s="2406" t="str">
        <f ca="1">IF($E1577&gt;$E$12,"",IF(($E1577&gt;=Q$307),Q1546-$D1577*Q$302,INDEX(F1550:BM1609,Q$307,$E1577)))</f>
        <v/>
      </c>
      <c r="R1577" s="2406" t="str">
        <f ca="1">IF($E1577&gt;$E$12,"",IF(($E1577&gt;=R$307),R1546-$D1577*R$302,INDEX(F1550:BM1609,R$307,$E1577)))</f>
        <v/>
      </c>
      <c r="S1577" s="2406" t="str">
        <f ca="1">IF($E1577&gt;$E$12,"",IF(($E1577&gt;=S$307),S1546-$D1577*S$302,INDEX(F1550:BM1609,S$307,$E1577)))</f>
        <v/>
      </c>
      <c r="T1577" s="2406" t="str">
        <f ca="1">IF($E1577&gt;$E$12,"",IF(($E1577&gt;=T$307),T1546-$D1577*T$302,INDEX(F1550:BM1609,T$307,$E1577)))</f>
        <v/>
      </c>
      <c r="U1577" s="2406" t="str">
        <f ca="1">IF($E1577&gt;$E$12,"",IF(($E1577&gt;=U$307),U1546-$D1577*U$302,INDEX(F1550:BM1609,U$307,$E1577)))</f>
        <v/>
      </c>
      <c r="V1577" s="2406" t="str">
        <f ca="1">IF($E1577&gt;$E$12,"",IF(($E1577&gt;=V$307),V1546-$D1577*V$302,INDEX(F1550:BM1609,V$307,$E1577)))</f>
        <v/>
      </c>
      <c r="W1577" s="2406" t="str">
        <f ca="1">IF($E1577&gt;$E$12,"",IF(($E1577&gt;=W$307),W1546-$D1577*W$302,INDEX(F1550:BM1609,W$307,$E1577)))</f>
        <v/>
      </c>
      <c r="X1577" s="2406" t="str">
        <f ca="1">IF($E1577&gt;$E$12,"",IF(($E1577&gt;=X$307),X1546-$D1577*X$302,INDEX(F1550:BM1609,X$307,$E1577)))</f>
        <v/>
      </c>
      <c r="Y1577" s="2406" t="str">
        <f ca="1">IF($E1577&gt;$E$12,"",IF(($E1577&gt;=Y$307),Y1546-$D1577*Y$302,INDEX(F1550:BM1609,Y$307,$E1577)))</f>
        <v/>
      </c>
      <c r="Z1577" s="2406" t="str">
        <f ca="1">IF($E1577&gt;$E$12,"",IF(($E1577&gt;=Z$307),Z1546-$D1577*Z$302,INDEX(F1550:BM1609,Z$307,$E1577)))</f>
        <v/>
      </c>
      <c r="AA1577" s="2406" t="str">
        <f ca="1">IF($E1577&gt;$E$12,"",IF(($E1577&gt;=AA$307),AA1546-$D1577*AA$302,INDEX(F1550:BM1609,AA$307,$E1577)))</f>
        <v/>
      </c>
      <c r="AB1577" s="2406" t="str">
        <f ca="1">IF($E1577&gt;$E$12,"",IF(($E1577&gt;=AB$307),AB1546-$D1577*AB$302,INDEX(F1550:BM1609,AB$307,$E1577)))</f>
        <v/>
      </c>
      <c r="AC1577" s="2406" t="str">
        <f ca="1">IF($E1577&gt;$E$12,"",IF(($E1577&gt;=AC$307),AC1546-$D1577*AC$302,INDEX(F1550:BM1609,AC$307,$E1577)))</f>
        <v/>
      </c>
      <c r="AD1577" s="2406" t="str">
        <f ca="1">IF($E1577&gt;$E$12,"",IF(($E1577&gt;=AD$307),AD1546-$D1577*AD$302,INDEX(F1550:BM1609,AD$307,$E1577)))</f>
        <v/>
      </c>
      <c r="AE1577" s="2406" t="str">
        <f ca="1">IF($E1577&gt;$E$12,"",IF(($E1577&gt;=AE$307),AE1546-$D1577*AE$302,INDEX(F1550:BM1609,AE$307,$E1577)))</f>
        <v/>
      </c>
      <c r="AF1577" s="2406" t="str">
        <f ca="1">IF($E1577&gt;$E$12,"",IF(($E1577&gt;=AF$307),AF1546-$D1577*AF$302,INDEX(F1550:BM1609,AF$307,$E1577)))</f>
        <v/>
      </c>
      <c r="AG1577" s="2406" t="str">
        <f ca="1">IF($E1577&gt;$E$12,"",IF(($E1577&gt;=AG$307),AG1546-$D1577*AG$302,INDEX(F1550:BM1609,AG$307,$E1577)))</f>
        <v/>
      </c>
      <c r="AH1577" s="2406" t="str">
        <f ca="1">IF($E1577&gt;$E$12,"",IF(($E1577&gt;=AH$307),AH1546-$D1577*AH$302,INDEX(F1550:BM1609,AH$307,$E1577)))</f>
        <v/>
      </c>
      <c r="AI1577" s="2406" t="str">
        <f ca="1">IF($E1577&gt;$E$12,"",IF(($E1577&gt;=AI$307),AI1546-$D1577*AI$302,INDEX(F1550:BM1609,AI$307,$E1577)))</f>
        <v/>
      </c>
      <c r="AJ1577" s="2406" t="str">
        <f ca="1">IF($E1577&gt;$E$12,"",IF(($E1577&gt;=AJ$307),AJ1546-$D1577*AJ$302,INDEX(F1550:BM1609,AJ$307,$E1577)))</f>
        <v/>
      </c>
      <c r="AK1577" s="2406" t="str">
        <f ca="1">IF($E1577&gt;$E$12,"",IF(($E1577&gt;=AK$307),AK1546-$D1577*AK$302,INDEX(F1550:BM1609,AK$307,$E1577)))</f>
        <v/>
      </c>
      <c r="AL1577" s="2406" t="str">
        <f ca="1">IF($E1577&gt;$E$12,"",IF(($E1577&gt;=AL$307),AL1546-$D1577*AL$302,INDEX(F1550:BM1609,AL$307,$E1577)))</f>
        <v/>
      </c>
      <c r="AM1577" s="2406" t="str">
        <f ca="1">IF($E1577&gt;$E$12,"",IF(($E1577&gt;=AM$307),AM1546-$D1577*AM$302,INDEX(F1550:BM1609,AM$307,$E1577)))</f>
        <v/>
      </c>
      <c r="AN1577" s="2406" t="str">
        <f ca="1">IF($E1577&gt;$E$12,"",IF(($E1577&gt;=AN$307),AN1546-$D1577*AN$302,INDEX(F1550:BM1609,AN$307,$E1577)))</f>
        <v/>
      </c>
      <c r="AO1577" s="2406" t="str">
        <f ca="1">IF($E1577&gt;$E$12,"",IF(($E1577&gt;=AO$307),AO1546-$D1577*AO$302,INDEX(F1550:BM1609,AO$307,$E1577)))</f>
        <v/>
      </c>
      <c r="AP1577" s="2406" t="str">
        <f ca="1">IF($E1577&gt;$E$12,"",IF(($E1577&gt;=AP$307),AP1546-$D1577*AP$302,INDEX(F1550:BM1609,AP$307,$E1577)))</f>
        <v/>
      </c>
      <c r="AQ1577" s="2406" t="str">
        <f ca="1">IF($E1577&gt;$E$12,"",IF(($E1577&gt;=AQ$307),AQ1546-$D1577*AQ$302,INDEX(F1550:BM1609,AQ$307,$E1577)))</f>
        <v/>
      </c>
      <c r="AR1577" s="2406" t="str">
        <f ca="1">IF($E1577&gt;$E$12,"",IF(($E1577&gt;=AR$307),AR1546-$D1577*AR$302,INDEX(F1550:BM1609,AR$307,$E1577)))</f>
        <v/>
      </c>
      <c r="AS1577" s="2406" t="str">
        <f ca="1">IF($E1577&gt;$E$12,"",IF(($E1577&gt;=AS$307),AS1546-$D1577*AS$302,INDEX(F1550:BM1609,AS$307,$E1577)))</f>
        <v/>
      </c>
      <c r="AT1577" s="2406" t="str">
        <f ca="1">IF($E1577&gt;$E$12,"",IF(($E1577&gt;=AT$307),AT1546-$D1577*AT$302,INDEX(F1550:BM1609,AT$307,$E1577)))</f>
        <v/>
      </c>
      <c r="AU1577" s="2406" t="str">
        <f ca="1">IF($E1577&gt;$E$12,"",IF(($E1577&gt;=AU$307),AU1546-$D1577*AU$302,INDEX(F1550:BM1609,AU$307,$E1577)))</f>
        <v/>
      </c>
      <c r="AV1577" s="2406" t="str">
        <f ca="1">IF($E1577&gt;$E$12,"",IF(($E1577&gt;=AV$307),AV1546-$D1577*AV$302,INDEX(F1550:BM1609,AV$307,$E1577)))</f>
        <v/>
      </c>
      <c r="AW1577" s="2406" t="str">
        <f ca="1">IF($E1577&gt;$E$12,"",IF(($E1577&gt;=AW$307),AW1546-$D1577*AW$302,INDEX(F1550:BM1609,AW$307,$E1577)))</f>
        <v/>
      </c>
      <c r="AX1577" s="2406" t="str">
        <f ca="1">IF($E1577&gt;$E$12,"",IF(($E1577&gt;=AX$307),AX1546-$D1577*AX$302,INDEX(F1550:BM1609,AX$307,$E1577)))</f>
        <v/>
      </c>
      <c r="AY1577" s="2406" t="str">
        <f ca="1">IF($E1577&gt;$E$12,"",IF(($E1577&gt;=AY$307),AY1546-$D1577*AY$302,INDEX(F1550:BM1609,AY$307,$E1577)))</f>
        <v/>
      </c>
      <c r="AZ1577" s="2406" t="str">
        <f ca="1">IF($E1577&gt;$E$12,"",IF(($E1577&gt;=AZ$307),AZ1546-$D1577*AZ$302,INDEX(F1550:BM1609,AZ$307,$E1577)))</f>
        <v/>
      </c>
      <c r="BA1577" s="2406" t="str">
        <f ca="1">IF($E1577&gt;$E$12,"",IF(($E1577&gt;=BA$307),BA1546-$D1577*BA$302,INDEX(F1550:BM1609,BA$307,$E1577)))</f>
        <v/>
      </c>
      <c r="BB1577" s="2406" t="str">
        <f ca="1">IF($E1577&gt;$E$12,"",IF(($E1577&gt;=BB$307),BB1546-$D1577*BB$302,INDEX(F1550:BM1609,BB$307,$E1577)))</f>
        <v/>
      </c>
      <c r="BC1577" s="2406" t="str">
        <f ca="1">IF($E1577&gt;$E$12,"",IF(($E1577&gt;=BC$307),BC1546-$D1577*BC$302,INDEX(F1550:BM1609,BC$307,$E1577)))</f>
        <v/>
      </c>
      <c r="BD1577" s="2406" t="str">
        <f ca="1">IF($E1577&gt;$E$12,"",IF(($E1577&gt;=BD$307),BD1546-$D1577*BD$302,INDEX(F1550:BM1609,BD$307,$E1577)))</f>
        <v/>
      </c>
      <c r="BE1577" s="2406" t="str">
        <f ca="1">IF($E1577&gt;$E$12,"",IF(($E1577&gt;=BE$307),BE1546-$D1577*BE$302,INDEX(F1550:BM1609,BE$307,$E1577)))</f>
        <v/>
      </c>
      <c r="BF1577" s="2406" t="str">
        <f ca="1">IF($E1577&gt;$E$12,"",IF(($E1577&gt;=BF$307),BF1546-$D1577*BF$302,INDEX(F1550:BM1609,BF$307,$E1577)))</f>
        <v/>
      </c>
      <c r="BG1577" s="2406" t="str">
        <f ca="1">IF($E1577&gt;$E$12,"",IF(($E1577&gt;=BG$307),BG1546-$D1577*BG$302,INDEX(F1550:BM1609,BG$307,$E1577)))</f>
        <v/>
      </c>
      <c r="BH1577" s="2406" t="str">
        <f ca="1">IF($E1577&gt;$E$12,"",IF(($E1577&gt;=BH$307),BH1546-$D1577*BH$302,INDEX(F1550:BM1609,BH$307,$E1577)))</f>
        <v/>
      </c>
      <c r="BI1577" s="2406" t="str">
        <f ca="1">IF($E1577&gt;$E$12,"",IF(($E1577&gt;=BI$307),BI1546-$D1577*BI$302,INDEX(F1550:BM1609,BI$307,$E1577)))</f>
        <v/>
      </c>
      <c r="BJ1577" s="2406" t="str">
        <f ca="1">IF($E1577&gt;$E$12,"",IF(($E1577&gt;=BJ$307),BJ1546-$D1577*BJ$302,INDEX(F1550:BM1609,BJ$307,$E1577)))</f>
        <v/>
      </c>
      <c r="BK1577" s="2406" t="str">
        <f ca="1">IF($E1577&gt;$E$12,"",IF(($E1577&gt;=BK$307),BK1546-$D1577*BK$302,INDEX(F1550:BM1609,BK$307,$E1577)))</f>
        <v/>
      </c>
      <c r="BL1577" s="2406" t="str">
        <f ca="1">IF($E1577&gt;$E$12,"",IF(($E1577&gt;=BL$307),BL1546-$D1577*BL$302,INDEX(F1550:BM1609,BL$307,$E1577)))</f>
        <v/>
      </c>
      <c r="BM1577" s="2406" t="str">
        <f ca="1">IF($E1577&gt;$E$12,"",IF(($E1577&gt;=BM$307),BM1546-$D1577*BM$302,INDEX(F1550:BM1609,BM$307,$E1577)))</f>
        <v/>
      </c>
    </row>
    <row r="1578" spans="3:65" ht="13.5" x14ac:dyDescent="0.25">
      <c r="C1578" s="2357"/>
      <c r="D1578" s="2405">
        <f ca="1">INDEX(F1545:BM1545,E1578)</f>
        <v>1</v>
      </c>
      <c r="E1578" s="2316">
        <v>29</v>
      </c>
      <c r="F1578" s="2406" t="str">
        <f ca="1">IF($E1578&gt;$E$12,"",IF(($E1578&gt;=F$307),F1546-$D1578*F$302,INDEX(F1550:BM1609,F$307,$E1578)))</f>
        <v/>
      </c>
      <c r="G1578" s="2406" t="str">
        <f ca="1">IF($E1578&gt;$E$12,"",IF(($E1578&gt;=G$307),G1546-$D1578*G$302,INDEX(F1550:BM1609,G$307,$E1578)))</f>
        <v/>
      </c>
      <c r="H1578" s="2406" t="str">
        <f ca="1">IF($E1578&gt;$E$12,"",IF(($E1578&gt;=H$307),H1546-$D1578*H$302,INDEX(F1550:BM1609,H$307,$E1578)))</f>
        <v/>
      </c>
      <c r="I1578" s="2406" t="str">
        <f ca="1">IF($E1578&gt;$E$12,"",IF(($E1578&gt;=I$307),I1546-$D1578*I$302,INDEX(F1550:BM1609,I$307,$E1578)))</f>
        <v/>
      </c>
      <c r="J1578" s="2406" t="str">
        <f ca="1">IF($E1578&gt;$E$12,"",IF(($E1578&gt;=J$307),J1546-$D1578*J$302,INDEX(F1550:BM1609,J$307,$E1578)))</f>
        <v/>
      </c>
      <c r="K1578" s="2406" t="str">
        <f ca="1">IF($E1578&gt;$E$12,"",IF(($E1578&gt;=K$307),K1546-$D1578*K$302,INDEX(F1550:BM1609,K$307,$E1578)))</f>
        <v/>
      </c>
      <c r="L1578" s="2406" t="str">
        <f ca="1">IF($E1578&gt;$E$12,"",IF(($E1578&gt;=L$307),L1546-$D1578*L$302,INDEX(F1550:BM1609,L$307,$E1578)))</f>
        <v/>
      </c>
      <c r="M1578" s="2406" t="str">
        <f ca="1">IF($E1578&gt;$E$12,"",IF(($E1578&gt;=M$307),M1546-$D1578*M$302,INDEX(F1550:BM1609,M$307,$E1578)))</f>
        <v/>
      </c>
      <c r="N1578" s="2406" t="str">
        <f ca="1">IF($E1578&gt;$E$12,"",IF(($E1578&gt;=N$307),N1546-$D1578*N$302,INDEX(F1550:BM1609,N$307,$E1578)))</f>
        <v/>
      </c>
      <c r="O1578" s="2406" t="str">
        <f ca="1">IF($E1578&gt;$E$12,"",IF(($E1578&gt;=O$307),O1546-$D1578*O$302,INDEX(F1550:BM1609,O$307,$E1578)))</f>
        <v/>
      </c>
      <c r="P1578" s="2406" t="str">
        <f ca="1">IF($E1578&gt;$E$12,"",IF(($E1578&gt;=P$307),P1546-$D1578*P$302,INDEX(F1550:BM1609,P$307,$E1578)))</f>
        <v/>
      </c>
      <c r="Q1578" s="2406" t="str">
        <f ca="1">IF($E1578&gt;$E$12,"",IF(($E1578&gt;=Q$307),Q1546-$D1578*Q$302,INDEX(F1550:BM1609,Q$307,$E1578)))</f>
        <v/>
      </c>
      <c r="R1578" s="2406" t="str">
        <f ca="1">IF($E1578&gt;$E$12,"",IF(($E1578&gt;=R$307),R1546-$D1578*R$302,INDEX(F1550:BM1609,R$307,$E1578)))</f>
        <v/>
      </c>
      <c r="S1578" s="2406" t="str">
        <f ca="1">IF($E1578&gt;$E$12,"",IF(($E1578&gt;=S$307),S1546-$D1578*S$302,INDEX(F1550:BM1609,S$307,$E1578)))</f>
        <v/>
      </c>
      <c r="T1578" s="2406" t="str">
        <f ca="1">IF($E1578&gt;$E$12,"",IF(($E1578&gt;=T$307),T1546-$D1578*T$302,INDEX(F1550:BM1609,T$307,$E1578)))</f>
        <v/>
      </c>
      <c r="U1578" s="2406" t="str">
        <f ca="1">IF($E1578&gt;$E$12,"",IF(($E1578&gt;=U$307),U1546-$D1578*U$302,INDEX(F1550:BM1609,U$307,$E1578)))</f>
        <v/>
      </c>
      <c r="V1578" s="2406" t="str">
        <f ca="1">IF($E1578&gt;$E$12,"",IF(($E1578&gt;=V$307),V1546-$D1578*V$302,INDEX(F1550:BM1609,V$307,$E1578)))</f>
        <v/>
      </c>
      <c r="W1578" s="2406" t="str">
        <f ca="1">IF($E1578&gt;$E$12,"",IF(($E1578&gt;=W$307),W1546-$D1578*W$302,INDEX(F1550:BM1609,W$307,$E1578)))</f>
        <v/>
      </c>
      <c r="X1578" s="2406" t="str">
        <f ca="1">IF($E1578&gt;$E$12,"",IF(($E1578&gt;=X$307),X1546-$D1578*X$302,INDEX(F1550:BM1609,X$307,$E1578)))</f>
        <v/>
      </c>
      <c r="Y1578" s="2406" t="str">
        <f ca="1">IF($E1578&gt;$E$12,"",IF(($E1578&gt;=Y$307),Y1546-$D1578*Y$302,INDEX(F1550:BM1609,Y$307,$E1578)))</f>
        <v/>
      </c>
      <c r="Z1578" s="2406" t="str">
        <f ca="1">IF($E1578&gt;$E$12,"",IF(($E1578&gt;=Z$307),Z1546-$D1578*Z$302,INDEX(F1550:BM1609,Z$307,$E1578)))</f>
        <v/>
      </c>
      <c r="AA1578" s="2406" t="str">
        <f ca="1">IF($E1578&gt;$E$12,"",IF(($E1578&gt;=AA$307),AA1546-$D1578*AA$302,INDEX(F1550:BM1609,AA$307,$E1578)))</f>
        <v/>
      </c>
      <c r="AB1578" s="2406" t="str">
        <f ca="1">IF($E1578&gt;$E$12,"",IF(($E1578&gt;=AB$307),AB1546-$D1578*AB$302,INDEX(F1550:BM1609,AB$307,$E1578)))</f>
        <v/>
      </c>
      <c r="AC1578" s="2406" t="str">
        <f ca="1">IF($E1578&gt;$E$12,"",IF(($E1578&gt;=AC$307),AC1546-$D1578*AC$302,INDEX(F1550:BM1609,AC$307,$E1578)))</f>
        <v/>
      </c>
      <c r="AD1578" s="2406" t="str">
        <f ca="1">IF($E1578&gt;$E$12,"",IF(($E1578&gt;=AD$307),AD1546-$D1578*AD$302,INDEX(F1550:BM1609,AD$307,$E1578)))</f>
        <v/>
      </c>
      <c r="AE1578" s="2406" t="str">
        <f ca="1">IF($E1578&gt;$E$12,"",IF(($E1578&gt;=AE$307),AE1546-$D1578*AE$302,INDEX(F1550:BM1609,AE$307,$E1578)))</f>
        <v/>
      </c>
      <c r="AF1578" s="2406" t="str">
        <f ca="1">IF($E1578&gt;$E$12,"",IF(($E1578&gt;=AF$307),AF1546-$D1578*AF$302,INDEX(F1550:BM1609,AF$307,$E1578)))</f>
        <v/>
      </c>
      <c r="AG1578" s="2406" t="str">
        <f ca="1">IF($E1578&gt;$E$12,"",IF(($E1578&gt;=AG$307),AG1546-$D1578*AG$302,INDEX(F1550:BM1609,AG$307,$E1578)))</f>
        <v/>
      </c>
      <c r="AH1578" s="2406" t="str">
        <f ca="1">IF($E1578&gt;$E$12,"",IF(($E1578&gt;=AH$307),AH1546-$D1578*AH$302,INDEX(F1550:BM1609,AH$307,$E1578)))</f>
        <v/>
      </c>
      <c r="AI1578" s="2406" t="str">
        <f ca="1">IF($E1578&gt;$E$12,"",IF(($E1578&gt;=AI$307),AI1546-$D1578*AI$302,INDEX(F1550:BM1609,AI$307,$E1578)))</f>
        <v/>
      </c>
      <c r="AJ1578" s="2406" t="str">
        <f ca="1">IF($E1578&gt;$E$12,"",IF(($E1578&gt;=AJ$307),AJ1546-$D1578*AJ$302,INDEX(F1550:BM1609,AJ$307,$E1578)))</f>
        <v/>
      </c>
      <c r="AK1578" s="2406" t="str">
        <f ca="1">IF($E1578&gt;$E$12,"",IF(($E1578&gt;=AK$307),AK1546-$D1578*AK$302,INDEX(F1550:BM1609,AK$307,$E1578)))</f>
        <v/>
      </c>
      <c r="AL1578" s="2406" t="str">
        <f ca="1">IF($E1578&gt;$E$12,"",IF(($E1578&gt;=AL$307),AL1546-$D1578*AL$302,INDEX(F1550:BM1609,AL$307,$E1578)))</f>
        <v/>
      </c>
      <c r="AM1578" s="2406" t="str">
        <f ca="1">IF($E1578&gt;$E$12,"",IF(($E1578&gt;=AM$307),AM1546-$D1578*AM$302,INDEX(F1550:BM1609,AM$307,$E1578)))</f>
        <v/>
      </c>
      <c r="AN1578" s="2406" t="str">
        <f ca="1">IF($E1578&gt;$E$12,"",IF(($E1578&gt;=AN$307),AN1546-$D1578*AN$302,INDEX(F1550:BM1609,AN$307,$E1578)))</f>
        <v/>
      </c>
      <c r="AO1578" s="2406" t="str">
        <f ca="1">IF($E1578&gt;$E$12,"",IF(($E1578&gt;=AO$307),AO1546-$D1578*AO$302,INDEX(F1550:BM1609,AO$307,$E1578)))</f>
        <v/>
      </c>
      <c r="AP1578" s="2406" t="str">
        <f ca="1">IF($E1578&gt;$E$12,"",IF(($E1578&gt;=AP$307),AP1546-$D1578*AP$302,INDEX(F1550:BM1609,AP$307,$E1578)))</f>
        <v/>
      </c>
      <c r="AQ1578" s="2406" t="str">
        <f ca="1">IF($E1578&gt;$E$12,"",IF(($E1578&gt;=AQ$307),AQ1546-$D1578*AQ$302,INDEX(F1550:BM1609,AQ$307,$E1578)))</f>
        <v/>
      </c>
      <c r="AR1578" s="2406" t="str">
        <f ca="1">IF($E1578&gt;$E$12,"",IF(($E1578&gt;=AR$307),AR1546-$D1578*AR$302,INDEX(F1550:BM1609,AR$307,$E1578)))</f>
        <v/>
      </c>
      <c r="AS1578" s="2406" t="str">
        <f ca="1">IF($E1578&gt;$E$12,"",IF(($E1578&gt;=AS$307),AS1546-$D1578*AS$302,INDEX(F1550:BM1609,AS$307,$E1578)))</f>
        <v/>
      </c>
      <c r="AT1578" s="2406" t="str">
        <f ca="1">IF($E1578&gt;$E$12,"",IF(($E1578&gt;=AT$307),AT1546-$D1578*AT$302,INDEX(F1550:BM1609,AT$307,$E1578)))</f>
        <v/>
      </c>
      <c r="AU1578" s="2406" t="str">
        <f ca="1">IF($E1578&gt;$E$12,"",IF(($E1578&gt;=AU$307),AU1546-$D1578*AU$302,INDEX(F1550:BM1609,AU$307,$E1578)))</f>
        <v/>
      </c>
      <c r="AV1578" s="2406" t="str">
        <f ca="1">IF($E1578&gt;$E$12,"",IF(($E1578&gt;=AV$307),AV1546-$D1578*AV$302,INDEX(F1550:BM1609,AV$307,$E1578)))</f>
        <v/>
      </c>
      <c r="AW1578" s="2406" t="str">
        <f ca="1">IF($E1578&gt;$E$12,"",IF(($E1578&gt;=AW$307),AW1546-$D1578*AW$302,INDEX(F1550:BM1609,AW$307,$E1578)))</f>
        <v/>
      </c>
      <c r="AX1578" s="2406" t="str">
        <f ca="1">IF($E1578&gt;$E$12,"",IF(($E1578&gt;=AX$307),AX1546-$D1578*AX$302,INDEX(F1550:BM1609,AX$307,$E1578)))</f>
        <v/>
      </c>
      <c r="AY1578" s="2406" t="str">
        <f ca="1">IF($E1578&gt;$E$12,"",IF(($E1578&gt;=AY$307),AY1546-$D1578*AY$302,INDEX(F1550:BM1609,AY$307,$E1578)))</f>
        <v/>
      </c>
      <c r="AZ1578" s="2406" t="str">
        <f ca="1">IF($E1578&gt;$E$12,"",IF(($E1578&gt;=AZ$307),AZ1546-$D1578*AZ$302,INDEX(F1550:BM1609,AZ$307,$E1578)))</f>
        <v/>
      </c>
      <c r="BA1578" s="2406" t="str">
        <f ca="1">IF($E1578&gt;$E$12,"",IF(($E1578&gt;=BA$307),BA1546-$D1578*BA$302,INDEX(F1550:BM1609,BA$307,$E1578)))</f>
        <v/>
      </c>
      <c r="BB1578" s="2406" t="str">
        <f ca="1">IF($E1578&gt;$E$12,"",IF(($E1578&gt;=BB$307),BB1546-$D1578*BB$302,INDEX(F1550:BM1609,BB$307,$E1578)))</f>
        <v/>
      </c>
      <c r="BC1578" s="2406" t="str">
        <f ca="1">IF($E1578&gt;$E$12,"",IF(($E1578&gt;=BC$307),BC1546-$D1578*BC$302,INDEX(F1550:BM1609,BC$307,$E1578)))</f>
        <v/>
      </c>
      <c r="BD1578" s="2406" t="str">
        <f ca="1">IF($E1578&gt;$E$12,"",IF(($E1578&gt;=BD$307),BD1546-$D1578*BD$302,INDEX(F1550:BM1609,BD$307,$E1578)))</f>
        <v/>
      </c>
      <c r="BE1578" s="2406" t="str">
        <f ca="1">IF($E1578&gt;$E$12,"",IF(($E1578&gt;=BE$307),BE1546-$D1578*BE$302,INDEX(F1550:BM1609,BE$307,$E1578)))</f>
        <v/>
      </c>
      <c r="BF1578" s="2406" t="str">
        <f ca="1">IF($E1578&gt;$E$12,"",IF(($E1578&gt;=BF$307),BF1546-$D1578*BF$302,INDEX(F1550:BM1609,BF$307,$E1578)))</f>
        <v/>
      </c>
      <c r="BG1578" s="2406" t="str">
        <f ca="1">IF($E1578&gt;$E$12,"",IF(($E1578&gt;=BG$307),BG1546-$D1578*BG$302,INDEX(F1550:BM1609,BG$307,$E1578)))</f>
        <v/>
      </c>
      <c r="BH1578" s="2406" t="str">
        <f ca="1">IF($E1578&gt;$E$12,"",IF(($E1578&gt;=BH$307),BH1546-$D1578*BH$302,INDEX(F1550:BM1609,BH$307,$E1578)))</f>
        <v/>
      </c>
      <c r="BI1578" s="2406" t="str">
        <f ca="1">IF($E1578&gt;$E$12,"",IF(($E1578&gt;=BI$307),BI1546-$D1578*BI$302,INDEX(F1550:BM1609,BI$307,$E1578)))</f>
        <v/>
      </c>
      <c r="BJ1578" s="2406" t="str">
        <f ca="1">IF($E1578&gt;$E$12,"",IF(($E1578&gt;=BJ$307),BJ1546-$D1578*BJ$302,INDEX(F1550:BM1609,BJ$307,$E1578)))</f>
        <v/>
      </c>
      <c r="BK1578" s="2406" t="str">
        <f ca="1">IF($E1578&gt;$E$12,"",IF(($E1578&gt;=BK$307),BK1546-$D1578*BK$302,INDEX(F1550:BM1609,BK$307,$E1578)))</f>
        <v/>
      </c>
      <c r="BL1578" s="2406" t="str">
        <f ca="1">IF($E1578&gt;$E$12,"",IF(($E1578&gt;=BL$307),BL1546-$D1578*BL$302,INDEX(F1550:BM1609,BL$307,$E1578)))</f>
        <v/>
      </c>
      <c r="BM1578" s="2406" t="str">
        <f ca="1">IF($E1578&gt;$E$12,"",IF(($E1578&gt;=BM$307),BM1546-$D1578*BM$302,INDEX(F1550:BM1609,BM$307,$E1578)))</f>
        <v/>
      </c>
    </row>
    <row r="1579" spans="3:65" ht="13.5" x14ac:dyDescent="0.25">
      <c r="C1579" s="2357"/>
      <c r="D1579" s="2405">
        <f ca="1">INDEX(F1545:BM1545,E1579)</f>
        <v>1</v>
      </c>
      <c r="E1579" s="2316">
        <v>30</v>
      </c>
      <c r="F1579" s="2406" t="str">
        <f ca="1">IF($E1579&gt;$E$12,"",IF(($E1579&gt;=F$307),F1546-$D1579*F$302,INDEX(F1550:BM1609,F$307,$E1579)))</f>
        <v/>
      </c>
      <c r="G1579" s="2406" t="str">
        <f ca="1">IF($E1579&gt;$E$12,"",IF(($E1579&gt;=G$307),G1546-$D1579*G$302,INDEX(F1550:BM1609,G$307,$E1579)))</f>
        <v/>
      </c>
      <c r="H1579" s="2406" t="str">
        <f ca="1">IF($E1579&gt;$E$12,"",IF(($E1579&gt;=H$307),H1546-$D1579*H$302,INDEX(F1550:BM1609,H$307,$E1579)))</f>
        <v/>
      </c>
      <c r="I1579" s="2406" t="str">
        <f ca="1">IF($E1579&gt;$E$12,"",IF(($E1579&gt;=I$307),I1546-$D1579*I$302,INDEX(F1550:BM1609,I$307,$E1579)))</f>
        <v/>
      </c>
      <c r="J1579" s="2406" t="str">
        <f ca="1">IF($E1579&gt;$E$12,"",IF(($E1579&gt;=J$307),J1546-$D1579*J$302,INDEX(F1550:BM1609,J$307,$E1579)))</f>
        <v/>
      </c>
      <c r="K1579" s="2406" t="str">
        <f ca="1">IF($E1579&gt;$E$12,"",IF(($E1579&gt;=K$307),K1546-$D1579*K$302,INDEX(F1550:BM1609,K$307,$E1579)))</f>
        <v/>
      </c>
      <c r="L1579" s="2406" t="str">
        <f ca="1">IF($E1579&gt;$E$12,"",IF(($E1579&gt;=L$307),L1546-$D1579*L$302,INDEX(F1550:BM1609,L$307,$E1579)))</f>
        <v/>
      </c>
      <c r="M1579" s="2406" t="str">
        <f ca="1">IF($E1579&gt;$E$12,"",IF(($E1579&gt;=M$307),M1546-$D1579*M$302,INDEX(F1550:BM1609,M$307,$E1579)))</f>
        <v/>
      </c>
      <c r="N1579" s="2406" t="str">
        <f ca="1">IF($E1579&gt;$E$12,"",IF(($E1579&gt;=N$307),N1546-$D1579*N$302,INDEX(F1550:BM1609,N$307,$E1579)))</f>
        <v/>
      </c>
      <c r="O1579" s="2406" t="str">
        <f ca="1">IF($E1579&gt;$E$12,"",IF(($E1579&gt;=O$307),O1546-$D1579*O$302,INDEX(F1550:BM1609,O$307,$E1579)))</f>
        <v/>
      </c>
      <c r="P1579" s="2406" t="str">
        <f ca="1">IF($E1579&gt;$E$12,"",IF(($E1579&gt;=P$307),P1546-$D1579*P$302,INDEX(F1550:BM1609,P$307,$E1579)))</f>
        <v/>
      </c>
      <c r="Q1579" s="2406" t="str">
        <f ca="1">IF($E1579&gt;$E$12,"",IF(($E1579&gt;=Q$307),Q1546-$D1579*Q$302,INDEX(F1550:BM1609,Q$307,$E1579)))</f>
        <v/>
      </c>
      <c r="R1579" s="2406" t="str">
        <f ca="1">IF($E1579&gt;$E$12,"",IF(($E1579&gt;=R$307),R1546-$D1579*R$302,INDEX(F1550:BM1609,R$307,$E1579)))</f>
        <v/>
      </c>
      <c r="S1579" s="2406" t="str">
        <f ca="1">IF($E1579&gt;$E$12,"",IF(($E1579&gt;=S$307),S1546-$D1579*S$302,INDEX(F1550:BM1609,S$307,$E1579)))</f>
        <v/>
      </c>
      <c r="T1579" s="2406" t="str">
        <f ca="1">IF($E1579&gt;$E$12,"",IF(($E1579&gt;=T$307),T1546-$D1579*T$302,INDEX(F1550:BM1609,T$307,$E1579)))</f>
        <v/>
      </c>
      <c r="U1579" s="2406" t="str">
        <f ca="1">IF($E1579&gt;$E$12,"",IF(($E1579&gt;=U$307),U1546-$D1579*U$302,INDEX(F1550:BM1609,U$307,$E1579)))</f>
        <v/>
      </c>
      <c r="V1579" s="2406" t="str">
        <f ca="1">IF($E1579&gt;$E$12,"",IF(($E1579&gt;=V$307),V1546-$D1579*V$302,INDEX(F1550:BM1609,V$307,$E1579)))</f>
        <v/>
      </c>
      <c r="W1579" s="2406" t="str">
        <f ca="1">IF($E1579&gt;$E$12,"",IF(($E1579&gt;=W$307),W1546-$D1579*W$302,INDEX(F1550:BM1609,W$307,$E1579)))</f>
        <v/>
      </c>
      <c r="X1579" s="2406" t="str">
        <f ca="1">IF($E1579&gt;$E$12,"",IF(($E1579&gt;=X$307),X1546-$D1579*X$302,INDEX(F1550:BM1609,X$307,$E1579)))</f>
        <v/>
      </c>
      <c r="Y1579" s="2406" t="str">
        <f ca="1">IF($E1579&gt;$E$12,"",IF(($E1579&gt;=Y$307),Y1546-$D1579*Y$302,INDEX(F1550:BM1609,Y$307,$E1579)))</f>
        <v/>
      </c>
      <c r="Z1579" s="2406" t="str">
        <f ca="1">IF($E1579&gt;$E$12,"",IF(($E1579&gt;=Z$307),Z1546-$D1579*Z$302,INDEX(F1550:BM1609,Z$307,$E1579)))</f>
        <v/>
      </c>
      <c r="AA1579" s="2406" t="str">
        <f ca="1">IF($E1579&gt;$E$12,"",IF(($E1579&gt;=AA$307),AA1546-$D1579*AA$302,INDEX(F1550:BM1609,AA$307,$E1579)))</f>
        <v/>
      </c>
      <c r="AB1579" s="2406" t="str">
        <f ca="1">IF($E1579&gt;$E$12,"",IF(($E1579&gt;=AB$307),AB1546-$D1579*AB$302,INDEX(F1550:BM1609,AB$307,$E1579)))</f>
        <v/>
      </c>
      <c r="AC1579" s="2406" t="str">
        <f ca="1">IF($E1579&gt;$E$12,"",IF(($E1579&gt;=AC$307),AC1546-$D1579*AC$302,INDEX(F1550:BM1609,AC$307,$E1579)))</f>
        <v/>
      </c>
      <c r="AD1579" s="2406" t="str">
        <f ca="1">IF($E1579&gt;$E$12,"",IF(($E1579&gt;=AD$307),AD1546-$D1579*AD$302,INDEX(F1550:BM1609,AD$307,$E1579)))</f>
        <v/>
      </c>
      <c r="AE1579" s="2406" t="str">
        <f ca="1">IF($E1579&gt;$E$12,"",IF(($E1579&gt;=AE$307),AE1546-$D1579*AE$302,INDEX(F1550:BM1609,AE$307,$E1579)))</f>
        <v/>
      </c>
      <c r="AF1579" s="2406" t="str">
        <f ca="1">IF($E1579&gt;$E$12,"",IF(($E1579&gt;=AF$307),AF1546-$D1579*AF$302,INDEX(F1550:BM1609,AF$307,$E1579)))</f>
        <v/>
      </c>
      <c r="AG1579" s="2406" t="str">
        <f ca="1">IF($E1579&gt;$E$12,"",IF(($E1579&gt;=AG$307),AG1546-$D1579*AG$302,INDEX(F1550:BM1609,AG$307,$E1579)))</f>
        <v/>
      </c>
      <c r="AH1579" s="2406" t="str">
        <f ca="1">IF($E1579&gt;$E$12,"",IF(($E1579&gt;=AH$307),AH1546-$D1579*AH$302,INDEX(F1550:BM1609,AH$307,$E1579)))</f>
        <v/>
      </c>
      <c r="AI1579" s="2406" t="str">
        <f ca="1">IF($E1579&gt;$E$12,"",IF(($E1579&gt;=AI$307),AI1546-$D1579*AI$302,INDEX(F1550:BM1609,AI$307,$E1579)))</f>
        <v/>
      </c>
      <c r="AJ1579" s="2406" t="str">
        <f ca="1">IF($E1579&gt;$E$12,"",IF(($E1579&gt;=AJ$307),AJ1546-$D1579*AJ$302,INDEX(F1550:BM1609,AJ$307,$E1579)))</f>
        <v/>
      </c>
      <c r="AK1579" s="2406" t="str">
        <f ca="1">IF($E1579&gt;$E$12,"",IF(($E1579&gt;=AK$307),AK1546-$D1579*AK$302,INDEX(F1550:BM1609,AK$307,$E1579)))</f>
        <v/>
      </c>
      <c r="AL1579" s="2406" t="str">
        <f ca="1">IF($E1579&gt;$E$12,"",IF(($E1579&gt;=AL$307),AL1546-$D1579*AL$302,INDEX(F1550:BM1609,AL$307,$E1579)))</f>
        <v/>
      </c>
      <c r="AM1579" s="2406" t="str">
        <f ca="1">IF($E1579&gt;$E$12,"",IF(($E1579&gt;=AM$307),AM1546-$D1579*AM$302,INDEX(F1550:BM1609,AM$307,$E1579)))</f>
        <v/>
      </c>
      <c r="AN1579" s="2406" t="str">
        <f ca="1">IF($E1579&gt;$E$12,"",IF(($E1579&gt;=AN$307),AN1546-$D1579*AN$302,INDEX(F1550:BM1609,AN$307,$E1579)))</f>
        <v/>
      </c>
      <c r="AO1579" s="2406" t="str">
        <f ca="1">IF($E1579&gt;$E$12,"",IF(($E1579&gt;=AO$307),AO1546-$D1579*AO$302,INDEX(F1550:BM1609,AO$307,$E1579)))</f>
        <v/>
      </c>
      <c r="AP1579" s="2406" t="str">
        <f ca="1">IF($E1579&gt;$E$12,"",IF(($E1579&gt;=AP$307),AP1546-$D1579*AP$302,INDEX(F1550:BM1609,AP$307,$E1579)))</f>
        <v/>
      </c>
      <c r="AQ1579" s="2406" t="str">
        <f ca="1">IF($E1579&gt;$E$12,"",IF(($E1579&gt;=AQ$307),AQ1546-$D1579*AQ$302,INDEX(F1550:BM1609,AQ$307,$E1579)))</f>
        <v/>
      </c>
      <c r="AR1579" s="2406" t="str">
        <f ca="1">IF($E1579&gt;$E$12,"",IF(($E1579&gt;=AR$307),AR1546-$D1579*AR$302,INDEX(F1550:BM1609,AR$307,$E1579)))</f>
        <v/>
      </c>
      <c r="AS1579" s="2406" t="str">
        <f ca="1">IF($E1579&gt;$E$12,"",IF(($E1579&gt;=AS$307),AS1546-$D1579*AS$302,INDEX(F1550:BM1609,AS$307,$E1579)))</f>
        <v/>
      </c>
      <c r="AT1579" s="2406" t="str">
        <f ca="1">IF($E1579&gt;$E$12,"",IF(($E1579&gt;=AT$307),AT1546-$D1579*AT$302,INDEX(F1550:BM1609,AT$307,$E1579)))</f>
        <v/>
      </c>
      <c r="AU1579" s="2406" t="str">
        <f ca="1">IF($E1579&gt;$E$12,"",IF(($E1579&gt;=AU$307),AU1546-$D1579*AU$302,INDEX(F1550:BM1609,AU$307,$E1579)))</f>
        <v/>
      </c>
      <c r="AV1579" s="2406" t="str">
        <f ca="1">IF($E1579&gt;$E$12,"",IF(($E1579&gt;=AV$307),AV1546-$D1579*AV$302,INDEX(F1550:BM1609,AV$307,$E1579)))</f>
        <v/>
      </c>
      <c r="AW1579" s="2406" t="str">
        <f ca="1">IF($E1579&gt;$E$12,"",IF(($E1579&gt;=AW$307),AW1546-$D1579*AW$302,INDEX(F1550:BM1609,AW$307,$E1579)))</f>
        <v/>
      </c>
      <c r="AX1579" s="2406" t="str">
        <f ca="1">IF($E1579&gt;$E$12,"",IF(($E1579&gt;=AX$307),AX1546-$D1579*AX$302,INDEX(F1550:BM1609,AX$307,$E1579)))</f>
        <v/>
      </c>
      <c r="AY1579" s="2406" t="str">
        <f ca="1">IF($E1579&gt;$E$12,"",IF(($E1579&gt;=AY$307),AY1546-$D1579*AY$302,INDEX(F1550:BM1609,AY$307,$E1579)))</f>
        <v/>
      </c>
      <c r="AZ1579" s="2406" t="str">
        <f ca="1">IF($E1579&gt;$E$12,"",IF(($E1579&gt;=AZ$307),AZ1546-$D1579*AZ$302,INDEX(F1550:BM1609,AZ$307,$E1579)))</f>
        <v/>
      </c>
      <c r="BA1579" s="2406" t="str">
        <f ca="1">IF($E1579&gt;$E$12,"",IF(($E1579&gt;=BA$307),BA1546-$D1579*BA$302,INDEX(F1550:BM1609,BA$307,$E1579)))</f>
        <v/>
      </c>
      <c r="BB1579" s="2406" t="str">
        <f ca="1">IF($E1579&gt;$E$12,"",IF(($E1579&gt;=BB$307),BB1546-$D1579*BB$302,INDEX(F1550:BM1609,BB$307,$E1579)))</f>
        <v/>
      </c>
      <c r="BC1579" s="2406" t="str">
        <f ca="1">IF($E1579&gt;$E$12,"",IF(($E1579&gt;=BC$307),BC1546-$D1579*BC$302,INDEX(F1550:BM1609,BC$307,$E1579)))</f>
        <v/>
      </c>
      <c r="BD1579" s="2406" t="str">
        <f ca="1">IF($E1579&gt;$E$12,"",IF(($E1579&gt;=BD$307),BD1546-$D1579*BD$302,INDEX(F1550:BM1609,BD$307,$E1579)))</f>
        <v/>
      </c>
      <c r="BE1579" s="2406" t="str">
        <f ca="1">IF($E1579&gt;$E$12,"",IF(($E1579&gt;=BE$307),BE1546-$D1579*BE$302,INDEX(F1550:BM1609,BE$307,$E1579)))</f>
        <v/>
      </c>
      <c r="BF1579" s="2406" t="str">
        <f ca="1">IF($E1579&gt;$E$12,"",IF(($E1579&gt;=BF$307),BF1546-$D1579*BF$302,INDEX(F1550:BM1609,BF$307,$E1579)))</f>
        <v/>
      </c>
      <c r="BG1579" s="2406" t="str">
        <f ca="1">IF($E1579&gt;$E$12,"",IF(($E1579&gt;=BG$307),BG1546-$D1579*BG$302,INDEX(F1550:BM1609,BG$307,$E1579)))</f>
        <v/>
      </c>
      <c r="BH1579" s="2406" t="str">
        <f ca="1">IF($E1579&gt;$E$12,"",IF(($E1579&gt;=BH$307),BH1546-$D1579*BH$302,INDEX(F1550:BM1609,BH$307,$E1579)))</f>
        <v/>
      </c>
      <c r="BI1579" s="2406" t="str">
        <f ca="1">IF($E1579&gt;$E$12,"",IF(($E1579&gt;=BI$307),BI1546-$D1579*BI$302,INDEX(F1550:BM1609,BI$307,$E1579)))</f>
        <v/>
      </c>
      <c r="BJ1579" s="2406" t="str">
        <f ca="1">IF($E1579&gt;$E$12,"",IF(($E1579&gt;=BJ$307),BJ1546-$D1579*BJ$302,INDEX(F1550:BM1609,BJ$307,$E1579)))</f>
        <v/>
      </c>
      <c r="BK1579" s="2406" t="str">
        <f ca="1">IF($E1579&gt;$E$12,"",IF(($E1579&gt;=BK$307),BK1546-$D1579*BK$302,INDEX(F1550:BM1609,BK$307,$E1579)))</f>
        <v/>
      </c>
      <c r="BL1579" s="2406" t="str">
        <f ca="1">IF($E1579&gt;$E$12,"",IF(($E1579&gt;=BL$307),BL1546-$D1579*BL$302,INDEX(F1550:BM1609,BL$307,$E1579)))</f>
        <v/>
      </c>
      <c r="BM1579" s="2406" t="str">
        <f ca="1">IF($E1579&gt;$E$12,"",IF(($E1579&gt;=BM$307),BM1546-$D1579*BM$302,INDEX(F1550:BM1609,BM$307,$E1579)))</f>
        <v/>
      </c>
    </row>
    <row r="1580" spans="3:65" ht="13.5" x14ac:dyDescent="0.25">
      <c r="C1580" s="2357"/>
      <c r="D1580" s="2405">
        <f ca="1">INDEX(F1545:BM1545,E1580)</f>
        <v>1</v>
      </c>
      <c r="E1580" s="2316">
        <v>31</v>
      </c>
      <c r="F1580" s="2406" t="str">
        <f ca="1">IF($E1580&gt;$E$12,"",IF(($E1580&gt;=F$307),F1546-$D1580*F$302,INDEX(F1550:BM1609,F$307,$E1580)))</f>
        <v/>
      </c>
      <c r="G1580" s="2406" t="str">
        <f ca="1">IF($E1580&gt;$E$12,"",IF(($E1580&gt;=G$307),G1546-$D1580*G$302,INDEX(F1550:BM1609,G$307,$E1580)))</f>
        <v/>
      </c>
      <c r="H1580" s="2406" t="str">
        <f ca="1">IF($E1580&gt;$E$12,"",IF(($E1580&gt;=H$307),H1546-$D1580*H$302,INDEX(F1550:BM1609,H$307,$E1580)))</f>
        <v/>
      </c>
      <c r="I1580" s="2406" t="str">
        <f ca="1">IF($E1580&gt;$E$12,"",IF(($E1580&gt;=I$307),I1546-$D1580*I$302,INDEX(F1550:BM1609,I$307,$E1580)))</f>
        <v/>
      </c>
      <c r="J1580" s="2406" t="str">
        <f ca="1">IF($E1580&gt;$E$12,"",IF(($E1580&gt;=J$307),J1546-$D1580*J$302,INDEX(F1550:BM1609,J$307,$E1580)))</f>
        <v/>
      </c>
      <c r="K1580" s="2406" t="str">
        <f ca="1">IF($E1580&gt;$E$12,"",IF(($E1580&gt;=K$307),K1546-$D1580*K$302,INDEX(F1550:BM1609,K$307,$E1580)))</f>
        <v/>
      </c>
      <c r="L1580" s="2406" t="str">
        <f ca="1">IF($E1580&gt;$E$12,"",IF(($E1580&gt;=L$307),L1546-$D1580*L$302,INDEX(F1550:BM1609,L$307,$E1580)))</f>
        <v/>
      </c>
      <c r="M1580" s="2406" t="str">
        <f ca="1">IF($E1580&gt;$E$12,"",IF(($E1580&gt;=M$307),M1546-$D1580*M$302,INDEX(F1550:BM1609,M$307,$E1580)))</f>
        <v/>
      </c>
      <c r="N1580" s="2406" t="str">
        <f ca="1">IF($E1580&gt;$E$12,"",IF(($E1580&gt;=N$307),N1546-$D1580*N$302,INDEX(F1550:BM1609,N$307,$E1580)))</f>
        <v/>
      </c>
      <c r="O1580" s="2406" t="str">
        <f ca="1">IF($E1580&gt;$E$12,"",IF(($E1580&gt;=O$307),O1546-$D1580*O$302,INDEX(F1550:BM1609,O$307,$E1580)))</f>
        <v/>
      </c>
      <c r="P1580" s="2406" t="str">
        <f ca="1">IF($E1580&gt;$E$12,"",IF(($E1580&gt;=P$307),P1546-$D1580*P$302,INDEX(F1550:BM1609,P$307,$E1580)))</f>
        <v/>
      </c>
      <c r="Q1580" s="2406" t="str">
        <f ca="1">IF($E1580&gt;$E$12,"",IF(($E1580&gt;=Q$307),Q1546-$D1580*Q$302,INDEX(F1550:BM1609,Q$307,$E1580)))</f>
        <v/>
      </c>
      <c r="R1580" s="2406" t="str">
        <f ca="1">IF($E1580&gt;$E$12,"",IF(($E1580&gt;=R$307),R1546-$D1580*R$302,INDEX(F1550:BM1609,R$307,$E1580)))</f>
        <v/>
      </c>
      <c r="S1580" s="2406" t="str">
        <f ca="1">IF($E1580&gt;$E$12,"",IF(($E1580&gt;=S$307),S1546-$D1580*S$302,INDEX(F1550:BM1609,S$307,$E1580)))</f>
        <v/>
      </c>
      <c r="T1580" s="2406" t="str">
        <f ca="1">IF($E1580&gt;$E$12,"",IF(($E1580&gt;=T$307),T1546-$D1580*T$302,INDEX(F1550:BM1609,T$307,$E1580)))</f>
        <v/>
      </c>
      <c r="U1580" s="2406" t="str">
        <f ca="1">IF($E1580&gt;$E$12,"",IF(($E1580&gt;=U$307),U1546-$D1580*U$302,INDEX(F1550:BM1609,U$307,$E1580)))</f>
        <v/>
      </c>
      <c r="V1580" s="2406" t="str">
        <f ca="1">IF($E1580&gt;$E$12,"",IF(($E1580&gt;=V$307),V1546-$D1580*V$302,INDEX(F1550:BM1609,V$307,$E1580)))</f>
        <v/>
      </c>
      <c r="W1580" s="2406" t="str">
        <f ca="1">IF($E1580&gt;$E$12,"",IF(($E1580&gt;=W$307),W1546-$D1580*W$302,INDEX(F1550:BM1609,W$307,$E1580)))</f>
        <v/>
      </c>
      <c r="X1580" s="2406" t="str">
        <f ca="1">IF($E1580&gt;$E$12,"",IF(($E1580&gt;=X$307),X1546-$D1580*X$302,INDEX(F1550:BM1609,X$307,$E1580)))</f>
        <v/>
      </c>
      <c r="Y1580" s="2406" t="str">
        <f ca="1">IF($E1580&gt;$E$12,"",IF(($E1580&gt;=Y$307),Y1546-$D1580*Y$302,INDEX(F1550:BM1609,Y$307,$E1580)))</f>
        <v/>
      </c>
      <c r="Z1580" s="2406" t="str">
        <f ca="1">IF($E1580&gt;$E$12,"",IF(($E1580&gt;=Z$307),Z1546-$D1580*Z$302,INDEX(F1550:BM1609,Z$307,$E1580)))</f>
        <v/>
      </c>
      <c r="AA1580" s="2406" t="str">
        <f ca="1">IF($E1580&gt;$E$12,"",IF(($E1580&gt;=AA$307),AA1546-$D1580*AA$302,INDEX(F1550:BM1609,AA$307,$E1580)))</f>
        <v/>
      </c>
      <c r="AB1580" s="2406" t="str">
        <f ca="1">IF($E1580&gt;$E$12,"",IF(($E1580&gt;=AB$307),AB1546-$D1580*AB$302,INDEX(F1550:BM1609,AB$307,$E1580)))</f>
        <v/>
      </c>
      <c r="AC1580" s="2406" t="str">
        <f ca="1">IF($E1580&gt;$E$12,"",IF(($E1580&gt;=AC$307),AC1546-$D1580*AC$302,INDEX(F1550:BM1609,AC$307,$E1580)))</f>
        <v/>
      </c>
      <c r="AD1580" s="2406" t="str">
        <f ca="1">IF($E1580&gt;$E$12,"",IF(($E1580&gt;=AD$307),AD1546-$D1580*AD$302,INDEX(F1550:BM1609,AD$307,$E1580)))</f>
        <v/>
      </c>
      <c r="AE1580" s="2406" t="str">
        <f ca="1">IF($E1580&gt;$E$12,"",IF(($E1580&gt;=AE$307),AE1546-$D1580*AE$302,INDEX(F1550:BM1609,AE$307,$E1580)))</f>
        <v/>
      </c>
      <c r="AF1580" s="2406" t="str">
        <f ca="1">IF($E1580&gt;$E$12,"",IF(($E1580&gt;=AF$307),AF1546-$D1580*AF$302,INDEX(F1550:BM1609,AF$307,$E1580)))</f>
        <v/>
      </c>
      <c r="AG1580" s="2406" t="str">
        <f ca="1">IF($E1580&gt;$E$12,"",IF(($E1580&gt;=AG$307),AG1546-$D1580*AG$302,INDEX(F1550:BM1609,AG$307,$E1580)))</f>
        <v/>
      </c>
      <c r="AH1580" s="2406" t="str">
        <f ca="1">IF($E1580&gt;$E$12,"",IF(($E1580&gt;=AH$307),AH1546-$D1580*AH$302,INDEX(F1550:BM1609,AH$307,$E1580)))</f>
        <v/>
      </c>
      <c r="AI1580" s="2406" t="str">
        <f ca="1">IF($E1580&gt;$E$12,"",IF(($E1580&gt;=AI$307),AI1546-$D1580*AI$302,INDEX(F1550:BM1609,AI$307,$E1580)))</f>
        <v/>
      </c>
      <c r="AJ1580" s="2406" t="str">
        <f ca="1">IF($E1580&gt;$E$12,"",IF(($E1580&gt;=AJ$307),AJ1546-$D1580*AJ$302,INDEX(F1550:BM1609,AJ$307,$E1580)))</f>
        <v/>
      </c>
      <c r="AK1580" s="2406" t="str">
        <f ca="1">IF($E1580&gt;$E$12,"",IF(($E1580&gt;=AK$307),AK1546-$D1580*AK$302,INDEX(F1550:BM1609,AK$307,$E1580)))</f>
        <v/>
      </c>
      <c r="AL1580" s="2406" t="str">
        <f ca="1">IF($E1580&gt;$E$12,"",IF(($E1580&gt;=AL$307),AL1546-$D1580*AL$302,INDEX(F1550:BM1609,AL$307,$E1580)))</f>
        <v/>
      </c>
      <c r="AM1580" s="2406" t="str">
        <f ca="1">IF($E1580&gt;$E$12,"",IF(($E1580&gt;=AM$307),AM1546-$D1580*AM$302,INDEX(F1550:BM1609,AM$307,$E1580)))</f>
        <v/>
      </c>
      <c r="AN1580" s="2406" t="str">
        <f ca="1">IF($E1580&gt;$E$12,"",IF(($E1580&gt;=AN$307),AN1546-$D1580*AN$302,INDEX(F1550:BM1609,AN$307,$E1580)))</f>
        <v/>
      </c>
      <c r="AO1580" s="2406" t="str">
        <f ca="1">IF($E1580&gt;$E$12,"",IF(($E1580&gt;=AO$307),AO1546-$D1580*AO$302,INDEX(F1550:BM1609,AO$307,$E1580)))</f>
        <v/>
      </c>
      <c r="AP1580" s="2406" t="str">
        <f ca="1">IF($E1580&gt;$E$12,"",IF(($E1580&gt;=AP$307),AP1546-$D1580*AP$302,INDEX(F1550:BM1609,AP$307,$E1580)))</f>
        <v/>
      </c>
      <c r="AQ1580" s="2406" t="str">
        <f ca="1">IF($E1580&gt;$E$12,"",IF(($E1580&gt;=AQ$307),AQ1546-$D1580*AQ$302,INDEX(F1550:BM1609,AQ$307,$E1580)))</f>
        <v/>
      </c>
      <c r="AR1580" s="2406" t="str">
        <f ca="1">IF($E1580&gt;$E$12,"",IF(($E1580&gt;=AR$307),AR1546-$D1580*AR$302,INDEX(F1550:BM1609,AR$307,$E1580)))</f>
        <v/>
      </c>
      <c r="AS1580" s="2406" t="str">
        <f ca="1">IF($E1580&gt;$E$12,"",IF(($E1580&gt;=AS$307),AS1546-$D1580*AS$302,INDEX(F1550:BM1609,AS$307,$E1580)))</f>
        <v/>
      </c>
      <c r="AT1580" s="2406" t="str">
        <f ca="1">IF($E1580&gt;$E$12,"",IF(($E1580&gt;=AT$307),AT1546-$D1580*AT$302,INDEX(F1550:BM1609,AT$307,$E1580)))</f>
        <v/>
      </c>
      <c r="AU1580" s="2406" t="str">
        <f ca="1">IF($E1580&gt;$E$12,"",IF(($E1580&gt;=AU$307),AU1546-$D1580*AU$302,INDEX(F1550:BM1609,AU$307,$E1580)))</f>
        <v/>
      </c>
      <c r="AV1580" s="2406" t="str">
        <f ca="1">IF($E1580&gt;$E$12,"",IF(($E1580&gt;=AV$307),AV1546-$D1580*AV$302,INDEX(F1550:BM1609,AV$307,$E1580)))</f>
        <v/>
      </c>
      <c r="AW1580" s="2406" t="str">
        <f ca="1">IF($E1580&gt;$E$12,"",IF(($E1580&gt;=AW$307),AW1546-$D1580*AW$302,INDEX(F1550:BM1609,AW$307,$E1580)))</f>
        <v/>
      </c>
      <c r="AX1580" s="2406" t="str">
        <f ca="1">IF($E1580&gt;$E$12,"",IF(($E1580&gt;=AX$307),AX1546-$D1580*AX$302,INDEX(F1550:BM1609,AX$307,$E1580)))</f>
        <v/>
      </c>
      <c r="AY1580" s="2406" t="str">
        <f ca="1">IF($E1580&gt;$E$12,"",IF(($E1580&gt;=AY$307),AY1546-$D1580*AY$302,INDEX(F1550:BM1609,AY$307,$E1580)))</f>
        <v/>
      </c>
      <c r="AZ1580" s="2406" t="str">
        <f ca="1">IF($E1580&gt;$E$12,"",IF(($E1580&gt;=AZ$307),AZ1546-$D1580*AZ$302,INDEX(F1550:BM1609,AZ$307,$E1580)))</f>
        <v/>
      </c>
      <c r="BA1580" s="2406" t="str">
        <f ca="1">IF($E1580&gt;$E$12,"",IF(($E1580&gt;=BA$307),BA1546-$D1580*BA$302,INDEX(F1550:BM1609,BA$307,$E1580)))</f>
        <v/>
      </c>
      <c r="BB1580" s="2406" t="str">
        <f ca="1">IF($E1580&gt;$E$12,"",IF(($E1580&gt;=BB$307),BB1546-$D1580*BB$302,INDEX(F1550:BM1609,BB$307,$E1580)))</f>
        <v/>
      </c>
      <c r="BC1580" s="2406" t="str">
        <f ca="1">IF($E1580&gt;$E$12,"",IF(($E1580&gt;=BC$307),BC1546-$D1580*BC$302,INDEX(F1550:BM1609,BC$307,$E1580)))</f>
        <v/>
      </c>
      <c r="BD1580" s="2406" t="str">
        <f ca="1">IF($E1580&gt;$E$12,"",IF(($E1580&gt;=BD$307),BD1546-$D1580*BD$302,INDEX(F1550:BM1609,BD$307,$E1580)))</f>
        <v/>
      </c>
      <c r="BE1580" s="2406" t="str">
        <f ca="1">IF($E1580&gt;$E$12,"",IF(($E1580&gt;=BE$307),BE1546-$D1580*BE$302,INDEX(F1550:BM1609,BE$307,$E1580)))</f>
        <v/>
      </c>
      <c r="BF1580" s="2406" t="str">
        <f ca="1">IF($E1580&gt;$E$12,"",IF(($E1580&gt;=BF$307),BF1546-$D1580*BF$302,INDEX(F1550:BM1609,BF$307,$E1580)))</f>
        <v/>
      </c>
      <c r="BG1580" s="2406" t="str">
        <f ca="1">IF($E1580&gt;$E$12,"",IF(($E1580&gt;=BG$307),BG1546-$D1580*BG$302,INDEX(F1550:BM1609,BG$307,$E1580)))</f>
        <v/>
      </c>
      <c r="BH1580" s="2406" t="str">
        <f ca="1">IF($E1580&gt;$E$12,"",IF(($E1580&gt;=BH$307),BH1546-$D1580*BH$302,INDEX(F1550:BM1609,BH$307,$E1580)))</f>
        <v/>
      </c>
      <c r="BI1580" s="2406" t="str">
        <f ca="1">IF($E1580&gt;$E$12,"",IF(($E1580&gt;=BI$307),BI1546-$D1580*BI$302,INDEX(F1550:BM1609,BI$307,$E1580)))</f>
        <v/>
      </c>
      <c r="BJ1580" s="2406" t="str">
        <f ca="1">IF($E1580&gt;$E$12,"",IF(($E1580&gt;=BJ$307),BJ1546-$D1580*BJ$302,INDEX(F1550:BM1609,BJ$307,$E1580)))</f>
        <v/>
      </c>
      <c r="BK1580" s="2406" t="str">
        <f ca="1">IF($E1580&gt;$E$12,"",IF(($E1580&gt;=BK$307),BK1546-$D1580*BK$302,INDEX(F1550:BM1609,BK$307,$E1580)))</f>
        <v/>
      </c>
      <c r="BL1580" s="2406" t="str">
        <f ca="1">IF($E1580&gt;$E$12,"",IF(($E1580&gt;=BL$307),BL1546-$D1580*BL$302,INDEX(F1550:BM1609,BL$307,$E1580)))</f>
        <v/>
      </c>
      <c r="BM1580" s="2406" t="str">
        <f ca="1">IF($E1580&gt;$E$12,"",IF(($E1580&gt;=BM$307),BM1546-$D1580*BM$302,INDEX(F1550:BM1609,BM$307,$E1580)))</f>
        <v/>
      </c>
    </row>
    <row r="1581" spans="3:65" ht="13.5" x14ac:dyDescent="0.25">
      <c r="C1581" s="2357"/>
      <c r="D1581" s="2405">
        <f ca="1">INDEX(F1545:BM1545,E1581)</f>
        <v>1</v>
      </c>
      <c r="E1581" s="2316">
        <v>32</v>
      </c>
      <c r="F1581" s="2406" t="str">
        <f ca="1">IF($E1581&gt;$E$12,"",IF(($E1581&gt;=F$307),F1546-$D1581*F$302,INDEX(F1550:BM1609,F$307,$E1581)))</f>
        <v/>
      </c>
      <c r="G1581" s="2406" t="str">
        <f ca="1">IF($E1581&gt;$E$12,"",IF(($E1581&gt;=G$307),G1546-$D1581*G$302,INDEX(F1550:BM1609,G$307,$E1581)))</f>
        <v/>
      </c>
      <c r="H1581" s="2406" t="str">
        <f ca="1">IF($E1581&gt;$E$12,"",IF(($E1581&gt;=H$307),H1546-$D1581*H$302,INDEX(F1550:BM1609,H$307,$E1581)))</f>
        <v/>
      </c>
      <c r="I1581" s="2406" t="str">
        <f ca="1">IF($E1581&gt;$E$12,"",IF(($E1581&gt;=I$307),I1546-$D1581*I$302,INDEX(F1550:BM1609,I$307,$E1581)))</f>
        <v/>
      </c>
      <c r="J1581" s="2406" t="str">
        <f ca="1">IF($E1581&gt;$E$12,"",IF(($E1581&gt;=J$307),J1546-$D1581*J$302,INDEX(F1550:BM1609,J$307,$E1581)))</f>
        <v/>
      </c>
      <c r="K1581" s="2406" t="str">
        <f ca="1">IF($E1581&gt;$E$12,"",IF(($E1581&gt;=K$307),K1546-$D1581*K$302,INDEX(F1550:BM1609,K$307,$E1581)))</f>
        <v/>
      </c>
      <c r="L1581" s="2406" t="str">
        <f ca="1">IF($E1581&gt;$E$12,"",IF(($E1581&gt;=L$307),L1546-$D1581*L$302,INDEX(F1550:BM1609,L$307,$E1581)))</f>
        <v/>
      </c>
      <c r="M1581" s="2406" t="str">
        <f ca="1">IF($E1581&gt;$E$12,"",IF(($E1581&gt;=M$307),M1546-$D1581*M$302,INDEX(F1550:BM1609,M$307,$E1581)))</f>
        <v/>
      </c>
      <c r="N1581" s="2406" t="str">
        <f ca="1">IF($E1581&gt;$E$12,"",IF(($E1581&gt;=N$307),N1546-$D1581*N$302,INDEX(F1550:BM1609,N$307,$E1581)))</f>
        <v/>
      </c>
      <c r="O1581" s="2406" t="str">
        <f ca="1">IF($E1581&gt;$E$12,"",IF(($E1581&gt;=O$307),O1546-$D1581*O$302,INDEX(F1550:BM1609,O$307,$E1581)))</f>
        <v/>
      </c>
      <c r="P1581" s="2406" t="str">
        <f ca="1">IF($E1581&gt;$E$12,"",IF(($E1581&gt;=P$307),P1546-$D1581*P$302,INDEX(F1550:BM1609,P$307,$E1581)))</f>
        <v/>
      </c>
      <c r="Q1581" s="2406" t="str">
        <f ca="1">IF($E1581&gt;$E$12,"",IF(($E1581&gt;=Q$307),Q1546-$D1581*Q$302,INDEX(F1550:BM1609,Q$307,$E1581)))</f>
        <v/>
      </c>
      <c r="R1581" s="2406" t="str">
        <f ca="1">IF($E1581&gt;$E$12,"",IF(($E1581&gt;=R$307),R1546-$D1581*R$302,INDEX(F1550:BM1609,R$307,$E1581)))</f>
        <v/>
      </c>
      <c r="S1581" s="2406" t="str">
        <f ca="1">IF($E1581&gt;$E$12,"",IF(($E1581&gt;=S$307),S1546-$D1581*S$302,INDEX(F1550:BM1609,S$307,$E1581)))</f>
        <v/>
      </c>
      <c r="T1581" s="2406" t="str">
        <f ca="1">IF($E1581&gt;$E$12,"",IF(($E1581&gt;=T$307),T1546-$D1581*T$302,INDEX(F1550:BM1609,T$307,$E1581)))</f>
        <v/>
      </c>
      <c r="U1581" s="2406" t="str">
        <f ca="1">IF($E1581&gt;$E$12,"",IF(($E1581&gt;=U$307),U1546-$D1581*U$302,INDEX(F1550:BM1609,U$307,$E1581)))</f>
        <v/>
      </c>
      <c r="V1581" s="2406" t="str">
        <f ca="1">IF($E1581&gt;$E$12,"",IF(($E1581&gt;=V$307),V1546-$D1581*V$302,INDEX(F1550:BM1609,V$307,$E1581)))</f>
        <v/>
      </c>
      <c r="W1581" s="2406" t="str">
        <f ca="1">IF($E1581&gt;$E$12,"",IF(($E1581&gt;=W$307),W1546-$D1581*W$302,INDEX(F1550:BM1609,W$307,$E1581)))</f>
        <v/>
      </c>
      <c r="X1581" s="2406" t="str">
        <f ca="1">IF($E1581&gt;$E$12,"",IF(($E1581&gt;=X$307),X1546-$D1581*X$302,INDEX(F1550:BM1609,X$307,$E1581)))</f>
        <v/>
      </c>
      <c r="Y1581" s="2406" t="str">
        <f ca="1">IF($E1581&gt;$E$12,"",IF(($E1581&gt;=Y$307),Y1546-$D1581*Y$302,INDEX(F1550:BM1609,Y$307,$E1581)))</f>
        <v/>
      </c>
      <c r="Z1581" s="2406" t="str">
        <f ca="1">IF($E1581&gt;$E$12,"",IF(($E1581&gt;=Z$307),Z1546-$D1581*Z$302,INDEX(F1550:BM1609,Z$307,$E1581)))</f>
        <v/>
      </c>
      <c r="AA1581" s="2406" t="str">
        <f ca="1">IF($E1581&gt;$E$12,"",IF(($E1581&gt;=AA$307),AA1546-$D1581*AA$302,INDEX(F1550:BM1609,AA$307,$E1581)))</f>
        <v/>
      </c>
      <c r="AB1581" s="2406" t="str">
        <f ca="1">IF($E1581&gt;$E$12,"",IF(($E1581&gt;=AB$307),AB1546-$D1581*AB$302,INDEX(F1550:BM1609,AB$307,$E1581)))</f>
        <v/>
      </c>
      <c r="AC1581" s="2406" t="str">
        <f ca="1">IF($E1581&gt;$E$12,"",IF(($E1581&gt;=AC$307),AC1546-$D1581*AC$302,INDEX(F1550:BM1609,AC$307,$E1581)))</f>
        <v/>
      </c>
      <c r="AD1581" s="2406" t="str">
        <f ca="1">IF($E1581&gt;$E$12,"",IF(($E1581&gt;=AD$307),AD1546-$D1581*AD$302,INDEX(F1550:BM1609,AD$307,$E1581)))</f>
        <v/>
      </c>
      <c r="AE1581" s="2406" t="str">
        <f ca="1">IF($E1581&gt;$E$12,"",IF(($E1581&gt;=AE$307),AE1546-$D1581*AE$302,INDEX(F1550:BM1609,AE$307,$E1581)))</f>
        <v/>
      </c>
      <c r="AF1581" s="2406" t="str">
        <f ca="1">IF($E1581&gt;$E$12,"",IF(($E1581&gt;=AF$307),AF1546-$D1581*AF$302,INDEX(F1550:BM1609,AF$307,$E1581)))</f>
        <v/>
      </c>
      <c r="AG1581" s="2406" t="str">
        <f ca="1">IF($E1581&gt;$E$12,"",IF(($E1581&gt;=AG$307),AG1546-$D1581*AG$302,INDEX(F1550:BM1609,AG$307,$E1581)))</f>
        <v/>
      </c>
      <c r="AH1581" s="2406" t="str">
        <f ca="1">IF($E1581&gt;$E$12,"",IF(($E1581&gt;=AH$307),AH1546-$D1581*AH$302,INDEX(F1550:BM1609,AH$307,$E1581)))</f>
        <v/>
      </c>
      <c r="AI1581" s="2406" t="str">
        <f ca="1">IF($E1581&gt;$E$12,"",IF(($E1581&gt;=AI$307),AI1546-$D1581*AI$302,INDEX(F1550:BM1609,AI$307,$E1581)))</f>
        <v/>
      </c>
      <c r="AJ1581" s="2406" t="str">
        <f ca="1">IF($E1581&gt;$E$12,"",IF(($E1581&gt;=AJ$307),AJ1546-$D1581*AJ$302,INDEX(F1550:BM1609,AJ$307,$E1581)))</f>
        <v/>
      </c>
      <c r="AK1581" s="2406" t="str">
        <f ca="1">IF($E1581&gt;$E$12,"",IF(($E1581&gt;=AK$307),AK1546-$D1581*AK$302,INDEX(F1550:BM1609,AK$307,$E1581)))</f>
        <v/>
      </c>
      <c r="AL1581" s="2406" t="str">
        <f ca="1">IF($E1581&gt;$E$12,"",IF(($E1581&gt;=AL$307),AL1546-$D1581*AL$302,INDEX(F1550:BM1609,AL$307,$E1581)))</f>
        <v/>
      </c>
      <c r="AM1581" s="2406" t="str">
        <f ca="1">IF($E1581&gt;$E$12,"",IF(($E1581&gt;=AM$307),AM1546-$D1581*AM$302,INDEX(F1550:BM1609,AM$307,$E1581)))</f>
        <v/>
      </c>
      <c r="AN1581" s="2406" t="str">
        <f ca="1">IF($E1581&gt;$E$12,"",IF(($E1581&gt;=AN$307),AN1546-$D1581*AN$302,INDEX(F1550:BM1609,AN$307,$E1581)))</f>
        <v/>
      </c>
      <c r="AO1581" s="2406" t="str">
        <f ca="1">IF($E1581&gt;$E$12,"",IF(($E1581&gt;=AO$307),AO1546-$D1581*AO$302,INDEX(F1550:BM1609,AO$307,$E1581)))</f>
        <v/>
      </c>
      <c r="AP1581" s="2406" t="str">
        <f ca="1">IF($E1581&gt;$E$12,"",IF(($E1581&gt;=AP$307),AP1546-$D1581*AP$302,INDEX(F1550:BM1609,AP$307,$E1581)))</f>
        <v/>
      </c>
      <c r="AQ1581" s="2406" t="str">
        <f ca="1">IF($E1581&gt;$E$12,"",IF(($E1581&gt;=AQ$307),AQ1546-$D1581*AQ$302,INDEX(F1550:BM1609,AQ$307,$E1581)))</f>
        <v/>
      </c>
      <c r="AR1581" s="2406" t="str">
        <f ca="1">IF($E1581&gt;$E$12,"",IF(($E1581&gt;=AR$307),AR1546-$D1581*AR$302,INDEX(F1550:BM1609,AR$307,$E1581)))</f>
        <v/>
      </c>
      <c r="AS1581" s="2406" t="str">
        <f ca="1">IF($E1581&gt;$E$12,"",IF(($E1581&gt;=AS$307),AS1546-$D1581*AS$302,INDEX(F1550:BM1609,AS$307,$E1581)))</f>
        <v/>
      </c>
      <c r="AT1581" s="2406" t="str">
        <f ca="1">IF($E1581&gt;$E$12,"",IF(($E1581&gt;=AT$307),AT1546-$D1581*AT$302,INDEX(F1550:BM1609,AT$307,$E1581)))</f>
        <v/>
      </c>
      <c r="AU1581" s="2406" t="str">
        <f ca="1">IF($E1581&gt;$E$12,"",IF(($E1581&gt;=AU$307),AU1546-$D1581*AU$302,INDEX(F1550:BM1609,AU$307,$E1581)))</f>
        <v/>
      </c>
      <c r="AV1581" s="2406" t="str">
        <f ca="1">IF($E1581&gt;$E$12,"",IF(($E1581&gt;=AV$307),AV1546-$D1581*AV$302,INDEX(F1550:BM1609,AV$307,$E1581)))</f>
        <v/>
      </c>
      <c r="AW1581" s="2406" t="str">
        <f ca="1">IF($E1581&gt;$E$12,"",IF(($E1581&gt;=AW$307),AW1546-$D1581*AW$302,INDEX(F1550:BM1609,AW$307,$E1581)))</f>
        <v/>
      </c>
      <c r="AX1581" s="2406" t="str">
        <f ca="1">IF($E1581&gt;$E$12,"",IF(($E1581&gt;=AX$307),AX1546-$D1581*AX$302,INDEX(F1550:BM1609,AX$307,$E1581)))</f>
        <v/>
      </c>
      <c r="AY1581" s="2406" t="str">
        <f ca="1">IF($E1581&gt;$E$12,"",IF(($E1581&gt;=AY$307),AY1546-$D1581*AY$302,INDEX(F1550:BM1609,AY$307,$E1581)))</f>
        <v/>
      </c>
      <c r="AZ1581" s="2406" t="str">
        <f ca="1">IF($E1581&gt;$E$12,"",IF(($E1581&gt;=AZ$307),AZ1546-$D1581*AZ$302,INDEX(F1550:BM1609,AZ$307,$E1581)))</f>
        <v/>
      </c>
      <c r="BA1581" s="2406" t="str">
        <f ca="1">IF($E1581&gt;$E$12,"",IF(($E1581&gt;=BA$307),BA1546-$D1581*BA$302,INDEX(F1550:BM1609,BA$307,$E1581)))</f>
        <v/>
      </c>
      <c r="BB1581" s="2406" t="str">
        <f ca="1">IF($E1581&gt;$E$12,"",IF(($E1581&gt;=BB$307),BB1546-$D1581*BB$302,INDEX(F1550:BM1609,BB$307,$E1581)))</f>
        <v/>
      </c>
      <c r="BC1581" s="2406" t="str">
        <f ca="1">IF($E1581&gt;$E$12,"",IF(($E1581&gt;=BC$307),BC1546-$D1581*BC$302,INDEX(F1550:BM1609,BC$307,$E1581)))</f>
        <v/>
      </c>
      <c r="BD1581" s="2406" t="str">
        <f ca="1">IF($E1581&gt;$E$12,"",IF(($E1581&gt;=BD$307),BD1546-$D1581*BD$302,INDEX(F1550:BM1609,BD$307,$E1581)))</f>
        <v/>
      </c>
      <c r="BE1581" s="2406" t="str">
        <f ca="1">IF($E1581&gt;$E$12,"",IF(($E1581&gt;=BE$307),BE1546-$D1581*BE$302,INDEX(F1550:BM1609,BE$307,$E1581)))</f>
        <v/>
      </c>
      <c r="BF1581" s="2406" t="str">
        <f ca="1">IF($E1581&gt;$E$12,"",IF(($E1581&gt;=BF$307),BF1546-$D1581*BF$302,INDEX(F1550:BM1609,BF$307,$E1581)))</f>
        <v/>
      </c>
      <c r="BG1581" s="2406" t="str">
        <f ca="1">IF($E1581&gt;$E$12,"",IF(($E1581&gt;=BG$307),BG1546-$D1581*BG$302,INDEX(F1550:BM1609,BG$307,$E1581)))</f>
        <v/>
      </c>
      <c r="BH1581" s="2406" t="str">
        <f ca="1">IF($E1581&gt;$E$12,"",IF(($E1581&gt;=BH$307),BH1546-$D1581*BH$302,INDEX(F1550:BM1609,BH$307,$E1581)))</f>
        <v/>
      </c>
      <c r="BI1581" s="2406" t="str">
        <f ca="1">IF($E1581&gt;$E$12,"",IF(($E1581&gt;=BI$307),BI1546-$D1581*BI$302,INDEX(F1550:BM1609,BI$307,$E1581)))</f>
        <v/>
      </c>
      <c r="BJ1581" s="2406" t="str">
        <f ca="1">IF($E1581&gt;$E$12,"",IF(($E1581&gt;=BJ$307),BJ1546-$D1581*BJ$302,INDEX(F1550:BM1609,BJ$307,$E1581)))</f>
        <v/>
      </c>
      <c r="BK1581" s="2406" t="str">
        <f ca="1">IF($E1581&gt;$E$12,"",IF(($E1581&gt;=BK$307),BK1546-$D1581*BK$302,INDEX(F1550:BM1609,BK$307,$E1581)))</f>
        <v/>
      </c>
      <c r="BL1581" s="2406" t="str">
        <f ca="1">IF($E1581&gt;$E$12,"",IF(($E1581&gt;=BL$307),BL1546-$D1581*BL$302,INDEX(F1550:BM1609,BL$307,$E1581)))</f>
        <v/>
      </c>
      <c r="BM1581" s="2406" t="str">
        <f ca="1">IF($E1581&gt;$E$12,"",IF(($E1581&gt;=BM$307),BM1546-$D1581*BM$302,INDEX(F1550:BM1609,BM$307,$E1581)))</f>
        <v/>
      </c>
    </row>
    <row r="1582" spans="3:65" ht="13.5" x14ac:dyDescent="0.25">
      <c r="C1582" s="2357"/>
      <c r="D1582" s="2405">
        <f ca="1">INDEX(F1545:BM1545,E1582)</f>
        <v>1</v>
      </c>
      <c r="E1582" s="2316">
        <v>33</v>
      </c>
      <c r="F1582" s="2406" t="str">
        <f ca="1">IF($E1582&gt;$E$12,"",IF(($E1582&gt;=F$307),F1546-$D1582*F$302,INDEX(F1550:BM1609,F$307,$E1582)))</f>
        <v/>
      </c>
      <c r="G1582" s="2406" t="str">
        <f ca="1">IF($E1582&gt;$E$12,"",IF(($E1582&gt;=G$307),G1546-$D1582*G$302,INDEX(F1550:BM1609,G$307,$E1582)))</f>
        <v/>
      </c>
      <c r="H1582" s="2406" t="str">
        <f ca="1">IF($E1582&gt;$E$12,"",IF(($E1582&gt;=H$307),H1546-$D1582*H$302,INDEX(F1550:BM1609,H$307,$E1582)))</f>
        <v/>
      </c>
      <c r="I1582" s="2406" t="str">
        <f ca="1">IF($E1582&gt;$E$12,"",IF(($E1582&gt;=I$307),I1546-$D1582*I$302,INDEX(F1550:BM1609,I$307,$E1582)))</f>
        <v/>
      </c>
      <c r="J1582" s="2406" t="str">
        <f ca="1">IF($E1582&gt;$E$12,"",IF(($E1582&gt;=J$307),J1546-$D1582*J$302,INDEX(F1550:BM1609,J$307,$E1582)))</f>
        <v/>
      </c>
      <c r="K1582" s="2406" t="str">
        <f ca="1">IF($E1582&gt;$E$12,"",IF(($E1582&gt;=K$307),K1546-$D1582*K$302,INDEX(F1550:BM1609,K$307,$E1582)))</f>
        <v/>
      </c>
      <c r="L1582" s="2406" t="str">
        <f ca="1">IF($E1582&gt;$E$12,"",IF(($E1582&gt;=L$307),L1546-$D1582*L$302,INDEX(F1550:BM1609,L$307,$E1582)))</f>
        <v/>
      </c>
      <c r="M1582" s="2406" t="str">
        <f ca="1">IF($E1582&gt;$E$12,"",IF(($E1582&gt;=M$307),M1546-$D1582*M$302,INDEX(F1550:BM1609,M$307,$E1582)))</f>
        <v/>
      </c>
      <c r="N1582" s="2406" t="str">
        <f ca="1">IF($E1582&gt;$E$12,"",IF(($E1582&gt;=N$307),N1546-$D1582*N$302,INDEX(F1550:BM1609,N$307,$E1582)))</f>
        <v/>
      </c>
      <c r="O1582" s="2406" t="str">
        <f ca="1">IF($E1582&gt;$E$12,"",IF(($E1582&gt;=O$307),O1546-$D1582*O$302,INDEX(F1550:BM1609,O$307,$E1582)))</f>
        <v/>
      </c>
      <c r="P1582" s="2406" t="str">
        <f ca="1">IF($E1582&gt;$E$12,"",IF(($E1582&gt;=P$307),P1546-$D1582*P$302,INDEX(F1550:BM1609,P$307,$E1582)))</f>
        <v/>
      </c>
      <c r="Q1582" s="2406" t="str">
        <f ca="1">IF($E1582&gt;$E$12,"",IF(($E1582&gt;=Q$307),Q1546-$D1582*Q$302,INDEX(F1550:BM1609,Q$307,$E1582)))</f>
        <v/>
      </c>
      <c r="R1582" s="2406" t="str">
        <f ca="1">IF($E1582&gt;$E$12,"",IF(($E1582&gt;=R$307),R1546-$D1582*R$302,INDEX(F1550:BM1609,R$307,$E1582)))</f>
        <v/>
      </c>
      <c r="S1582" s="2406" t="str">
        <f ca="1">IF($E1582&gt;$E$12,"",IF(($E1582&gt;=S$307),S1546-$D1582*S$302,INDEX(F1550:BM1609,S$307,$E1582)))</f>
        <v/>
      </c>
      <c r="T1582" s="2406" t="str">
        <f ca="1">IF($E1582&gt;$E$12,"",IF(($E1582&gt;=T$307),T1546-$D1582*T$302,INDEX(F1550:BM1609,T$307,$E1582)))</f>
        <v/>
      </c>
      <c r="U1582" s="2406" t="str">
        <f ca="1">IF($E1582&gt;$E$12,"",IF(($E1582&gt;=U$307),U1546-$D1582*U$302,INDEX(F1550:BM1609,U$307,$E1582)))</f>
        <v/>
      </c>
      <c r="V1582" s="2406" t="str">
        <f ca="1">IF($E1582&gt;$E$12,"",IF(($E1582&gt;=V$307),V1546-$D1582*V$302,INDEX(F1550:BM1609,V$307,$E1582)))</f>
        <v/>
      </c>
      <c r="W1582" s="2406" t="str">
        <f ca="1">IF($E1582&gt;$E$12,"",IF(($E1582&gt;=W$307),W1546-$D1582*W$302,INDEX(F1550:BM1609,W$307,$E1582)))</f>
        <v/>
      </c>
      <c r="X1582" s="2406" t="str">
        <f ca="1">IF($E1582&gt;$E$12,"",IF(($E1582&gt;=X$307),X1546-$D1582*X$302,INDEX(F1550:BM1609,X$307,$E1582)))</f>
        <v/>
      </c>
      <c r="Y1582" s="2406" t="str">
        <f ca="1">IF($E1582&gt;$E$12,"",IF(($E1582&gt;=Y$307),Y1546-$D1582*Y$302,INDEX(F1550:BM1609,Y$307,$E1582)))</f>
        <v/>
      </c>
      <c r="Z1582" s="2406" t="str">
        <f ca="1">IF($E1582&gt;$E$12,"",IF(($E1582&gt;=Z$307),Z1546-$D1582*Z$302,INDEX(F1550:BM1609,Z$307,$E1582)))</f>
        <v/>
      </c>
      <c r="AA1582" s="2406" t="str">
        <f ca="1">IF($E1582&gt;$E$12,"",IF(($E1582&gt;=AA$307),AA1546-$D1582*AA$302,INDEX(F1550:BM1609,AA$307,$E1582)))</f>
        <v/>
      </c>
      <c r="AB1582" s="2406" t="str">
        <f ca="1">IF($E1582&gt;$E$12,"",IF(($E1582&gt;=AB$307),AB1546-$D1582*AB$302,INDEX(F1550:BM1609,AB$307,$E1582)))</f>
        <v/>
      </c>
      <c r="AC1582" s="2406" t="str">
        <f ca="1">IF($E1582&gt;$E$12,"",IF(($E1582&gt;=AC$307),AC1546-$D1582*AC$302,INDEX(F1550:BM1609,AC$307,$E1582)))</f>
        <v/>
      </c>
      <c r="AD1582" s="2406" t="str">
        <f ca="1">IF($E1582&gt;$E$12,"",IF(($E1582&gt;=AD$307),AD1546-$D1582*AD$302,INDEX(F1550:BM1609,AD$307,$E1582)))</f>
        <v/>
      </c>
      <c r="AE1582" s="2406" t="str">
        <f ca="1">IF($E1582&gt;$E$12,"",IF(($E1582&gt;=AE$307),AE1546-$D1582*AE$302,INDEX(F1550:BM1609,AE$307,$E1582)))</f>
        <v/>
      </c>
      <c r="AF1582" s="2406" t="str">
        <f ca="1">IF($E1582&gt;$E$12,"",IF(($E1582&gt;=AF$307),AF1546-$D1582*AF$302,INDEX(F1550:BM1609,AF$307,$E1582)))</f>
        <v/>
      </c>
      <c r="AG1582" s="2406" t="str">
        <f ca="1">IF($E1582&gt;$E$12,"",IF(($E1582&gt;=AG$307),AG1546-$D1582*AG$302,INDEX(F1550:BM1609,AG$307,$E1582)))</f>
        <v/>
      </c>
      <c r="AH1582" s="2406" t="str">
        <f ca="1">IF($E1582&gt;$E$12,"",IF(($E1582&gt;=AH$307),AH1546-$D1582*AH$302,INDEX(F1550:BM1609,AH$307,$E1582)))</f>
        <v/>
      </c>
      <c r="AI1582" s="2406" t="str">
        <f ca="1">IF($E1582&gt;$E$12,"",IF(($E1582&gt;=AI$307),AI1546-$D1582*AI$302,INDEX(F1550:BM1609,AI$307,$E1582)))</f>
        <v/>
      </c>
      <c r="AJ1582" s="2406" t="str">
        <f ca="1">IF($E1582&gt;$E$12,"",IF(($E1582&gt;=AJ$307),AJ1546-$D1582*AJ$302,INDEX(F1550:BM1609,AJ$307,$E1582)))</f>
        <v/>
      </c>
      <c r="AK1582" s="2406" t="str">
        <f ca="1">IF($E1582&gt;$E$12,"",IF(($E1582&gt;=AK$307),AK1546-$D1582*AK$302,INDEX(F1550:BM1609,AK$307,$E1582)))</f>
        <v/>
      </c>
      <c r="AL1582" s="2406" t="str">
        <f ca="1">IF($E1582&gt;$E$12,"",IF(($E1582&gt;=AL$307),AL1546-$D1582*AL$302,INDEX(F1550:BM1609,AL$307,$E1582)))</f>
        <v/>
      </c>
      <c r="AM1582" s="2406" t="str">
        <f ca="1">IF($E1582&gt;$E$12,"",IF(($E1582&gt;=AM$307),AM1546-$D1582*AM$302,INDEX(F1550:BM1609,AM$307,$E1582)))</f>
        <v/>
      </c>
      <c r="AN1582" s="2406" t="str">
        <f ca="1">IF($E1582&gt;$E$12,"",IF(($E1582&gt;=AN$307),AN1546-$D1582*AN$302,INDEX(F1550:BM1609,AN$307,$E1582)))</f>
        <v/>
      </c>
      <c r="AO1582" s="2406" t="str">
        <f ca="1">IF($E1582&gt;$E$12,"",IF(($E1582&gt;=AO$307),AO1546-$D1582*AO$302,INDEX(F1550:BM1609,AO$307,$E1582)))</f>
        <v/>
      </c>
      <c r="AP1582" s="2406" t="str">
        <f ca="1">IF($E1582&gt;$E$12,"",IF(($E1582&gt;=AP$307),AP1546-$D1582*AP$302,INDEX(F1550:BM1609,AP$307,$E1582)))</f>
        <v/>
      </c>
      <c r="AQ1582" s="2406" t="str">
        <f ca="1">IF($E1582&gt;$E$12,"",IF(($E1582&gt;=AQ$307),AQ1546-$D1582*AQ$302,INDEX(F1550:BM1609,AQ$307,$E1582)))</f>
        <v/>
      </c>
      <c r="AR1582" s="2406" t="str">
        <f ca="1">IF($E1582&gt;$E$12,"",IF(($E1582&gt;=AR$307),AR1546-$D1582*AR$302,INDEX(F1550:BM1609,AR$307,$E1582)))</f>
        <v/>
      </c>
      <c r="AS1582" s="2406" t="str">
        <f ca="1">IF($E1582&gt;$E$12,"",IF(($E1582&gt;=AS$307),AS1546-$D1582*AS$302,INDEX(F1550:BM1609,AS$307,$E1582)))</f>
        <v/>
      </c>
      <c r="AT1582" s="2406" t="str">
        <f ca="1">IF($E1582&gt;$E$12,"",IF(($E1582&gt;=AT$307),AT1546-$D1582*AT$302,INDEX(F1550:BM1609,AT$307,$E1582)))</f>
        <v/>
      </c>
      <c r="AU1582" s="2406" t="str">
        <f ca="1">IF($E1582&gt;$E$12,"",IF(($E1582&gt;=AU$307),AU1546-$D1582*AU$302,INDEX(F1550:BM1609,AU$307,$E1582)))</f>
        <v/>
      </c>
      <c r="AV1582" s="2406" t="str">
        <f ca="1">IF($E1582&gt;$E$12,"",IF(($E1582&gt;=AV$307),AV1546-$D1582*AV$302,INDEX(F1550:BM1609,AV$307,$E1582)))</f>
        <v/>
      </c>
      <c r="AW1582" s="2406" t="str">
        <f ca="1">IF($E1582&gt;$E$12,"",IF(($E1582&gt;=AW$307),AW1546-$D1582*AW$302,INDEX(F1550:BM1609,AW$307,$E1582)))</f>
        <v/>
      </c>
      <c r="AX1582" s="2406" t="str">
        <f ca="1">IF($E1582&gt;$E$12,"",IF(($E1582&gt;=AX$307),AX1546-$D1582*AX$302,INDEX(F1550:BM1609,AX$307,$E1582)))</f>
        <v/>
      </c>
      <c r="AY1582" s="2406" t="str">
        <f ca="1">IF($E1582&gt;$E$12,"",IF(($E1582&gt;=AY$307),AY1546-$D1582*AY$302,INDEX(F1550:BM1609,AY$307,$E1582)))</f>
        <v/>
      </c>
      <c r="AZ1582" s="2406" t="str">
        <f ca="1">IF($E1582&gt;$E$12,"",IF(($E1582&gt;=AZ$307),AZ1546-$D1582*AZ$302,INDEX(F1550:BM1609,AZ$307,$E1582)))</f>
        <v/>
      </c>
      <c r="BA1582" s="2406" t="str">
        <f ca="1">IF($E1582&gt;$E$12,"",IF(($E1582&gt;=BA$307),BA1546-$D1582*BA$302,INDEX(F1550:BM1609,BA$307,$E1582)))</f>
        <v/>
      </c>
      <c r="BB1582" s="2406" t="str">
        <f ca="1">IF($E1582&gt;$E$12,"",IF(($E1582&gt;=BB$307),BB1546-$D1582*BB$302,INDEX(F1550:BM1609,BB$307,$E1582)))</f>
        <v/>
      </c>
      <c r="BC1582" s="2406" t="str">
        <f ca="1">IF($E1582&gt;$E$12,"",IF(($E1582&gt;=BC$307),BC1546-$D1582*BC$302,INDEX(F1550:BM1609,BC$307,$E1582)))</f>
        <v/>
      </c>
      <c r="BD1582" s="2406" t="str">
        <f ca="1">IF($E1582&gt;$E$12,"",IF(($E1582&gt;=BD$307),BD1546-$D1582*BD$302,INDEX(F1550:BM1609,BD$307,$E1582)))</f>
        <v/>
      </c>
      <c r="BE1582" s="2406" t="str">
        <f ca="1">IF($E1582&gt;$E$12,"",IF(($E1582&gt;=BE$307),BE1546-$D1582*BE$302,INDEX(F1550:BM1609,BE$307,$E1582)))</f>
        <v/>
      </c>
      <c r="BF1582" s="2406" t="str">
        <f ca="1">IF($E1582&gt;$E$12,"",IF(($E1582&gt;=BF$307),BF1546-$D1582*BF$302,INDEX(F1550:BM1609,BF$307,$E1582)))</f>
        <v/>
      </c>
      <c r="BG1582" s="2406" t="str">
        <f ca="1">IF($E1582&gt;$E$12,"",IF(($E1582&gt;=BG$307),BG1546-$D1582*BG$302,INDEX(F1550:BM1609,BG$307,$E1582)))</f>
        <v/>
      </c>
      <c r="BH1582" s="2406" t="str">
        <f ca="1">IF($E1582&gt;$E$12,"",IF(($E1582&gt;=BH$307),BH1546-$D1582*BH$302,INDEX(F1550:BM1609,BH$307,$E1582)))</f>
        <v/>
      </c>
      <c r="BI1582" s="2406" t="str">
        <f ca="1">IF($E1582&gt;$E$12,"",IF(($E1582&gt;=BI$307),BI1546-$D1582*BI$302,INDEX(F1550:BM1609,BI$307,$E1582)))</f>
        <v/>
      </c>
      <c r="BJ1582" s="2406" t="str">
        <f ca="1">IF($E1582&gt;$E$12,"",IF(($E1582&gt;=BJ$307),BJ1546-$D1582*BJ$302,INDEX(F1550:BM1609,BJ$307,$E1582)))</f>
        <v/>
      </c>
      <c r="BK1582" s="2406" t="str">
        <f ca="1">IF($E1582&gt;$E$12,"",IF(($E1582&gt;=BK$307),BK1546-$D1582*BK$302,INDEX(F1550:BM1609,BK$307,$E1582)))</f>
        <v/>
      </c>
      <c r="BL1582" s="2406" t="str">
        <f ca="1">IF($E1582&gt;$E$12,"",IF(($E1582&gt;=BL$307),BL1546-$D1582*BL$302,INDEX(F1550:BM1609,BL$307,$E1582)))</f>
        <v/>
      </c>
      <c r="BM1582" s="2406" t="str">
        <f ca="1">IF($E1582&gt;$E$12,"",IF(($E1582&gt;=BM$307),BM1546-$D1582*BM$302,INDEX(F1550:BM1609,BM$307,$E1582)))</f>
        <v/>
      </c>
    </row>
    <row r="1583" spans="3:65" ht="13.5" x14ac:dyDescent="0.25">
      <c r="C1583" s="2357"/>
      <c r="D1583" s="2405">
        <f ca="1">INDEX(F1545:BM1545,E1583)</f>
        <v>1</v>
      </c>
      <c r="E1583" s="2316">
        <v>34</v>
      </c>
      <c r="F1583" s="2406" t="str">
        <f ca="1">IF($E1583&gt;$E$12,"",IF(($E1583&gt;=F$307),F1546-$D1583*F$302,INDEX(F1550:BM1609,F$307,$E1583)))</f>
        <v/>
      </c>
      <c r="G1583" s="2406" t="str">
        <f ca="1">IF($E1583&gt;$E$12,"",IF(($E1583&gt;=G$307),G1546-$D1583*G$302,INDEX(F1550:BM1609,G$307,$E1583)))</f>
        <v/>
      </c>
      <c r="H1583" s="2406" t="str">
        <f ca="1">IF($E1583&gt;$E$12,"",IF(($E1583&gt;=H$307),H1546-$D1583*H$302,INDEX(F1550:BM1609,H$307,$E1583)))</f>
        <v/>
      </c>
      <c r="I1583" s="2406" t="str">
        <f ca="1">IF($E1583&gt;$E$12,"",IF(($E1583&gt;=I$307),I1546-$D1583*I$302,INDEX(F1550:BM1609,I$307,$E1583)))</f>
        <v/>
      </c>
      <c r="J1583" s="2406" t="str">
        <f ca="1">IF($E1583&gt;$E$12,"",IF(($E1583&gt;=J$307),J1546-$D1583*J$302,INDEX(F1550:BM1609,J$307,$E1583)))</f>
        <v/>
      </c>
      <c r="K1583" s="2406" t="str">
        <f ca="1">IF($E1583&gt;$E$12,"",IF(($E1583&gt;=K$307),K1546-$D1583*K$302,INDEX(F1550:BM1609,K$307,$E1583)))</f>
        <v/>
      </c>
      <c r="L1583" s="2406" t="str">
        <f ca="1">IF($E1583&gt;$E$12,"",IF(($E1583&gt;=L$307),L1546-$D1583*L$302,INDEX(F1550:BM1609,L$307,$E1583)))</f>
        <v/>
      </c>
      <c r="M1583" s="2406" t="str">
        <f ca="1">IF($E1583&gt;$E$12,"",IF(($E1583&gt;=M$307),M1546-$D1583*M$302,INDEX(F1550:BM1609,M$307,$E1583)))</f>
        <v/>
      </c>
      <c r="N1583" s="2406" t="str">
        <f ca="1">IF($E1583&gt;$E$12,"",IF(($E1583&gt;=N$307),N1546-$D1583*N$302,INDEX(F1550:BM1609,N$307,$E1583)))</f>
        <v/>
      </c>
      <c r="O1583" s="2406" t="str">
        <f ca="1">IF($E1583&gt;$E$12,"",IF(($E1583&gt;=O$307),O1546-$D1583*O$302,INDEX(F1550:BM1609,O$307,$E1583)))</f>
        <v/>
      </c>
      <c r="P1583" s="2406" t="str">
        <f ca="1">IF($E1583&gt;$E$12,"",IF(($E1583&gt;=P$307),P1546-$D1583*P$302,INDEX(F1550:BM1609,P$307,$E1583)))</f>
        <v/>
      </c>
      <c r="Q1583" s="2406" t="str">
        <f ca="1">IF($E1583&gt;$E$12,"",IF(($E1583&gt;=Q$307),Q1546-$D1583*Q$302,INDEX(F1550:BM1609,Q$307,$E1583)))</f>
        <v/>
      </c>
      <c r="R1583" s="2406" t="str">
        <f ca="1">IF($E1583&gt;$E$12,"",IF(($E1583&gt;=R$307),R1546-$D1583*R$302,INDEX(F1550:BM1609,R$307,$E1583)))</f>
        <v/>
      </c>
      <c r="S1583" s="2406" t="str">
        <f ca="1">IF($E1583&gt;$E$12,"",IF(($E1583&gt;=S$307),S1546-$D1583*S$302,INDEX(F1550:BM1609,S$307,$E1583)))</f>
        <v/>
      </c>
      <c r="T1583" s="2406" t="str">
        <f ca="1">IF($E1583&gt;$E$12,"",IF(($E1583&gt;=T$307),T1546-$D1583*T$302,INDEX(F1550:BM1609,T$307,$E1583)))</f>
        <v/>
      </c>
      <c r="U1583" s="2406" t="str">
        <f ca="1">IF($E1583&gt;$E$12,"",IF(($E1583&gt;=U$307),U1546-$D1583*U$302,INDEX(F1550:BM1609,U$307,$E1583)))</f>
        <v/>
      </c>
      <c r="V1583" s="2406" t="str">
        <f ca="1">IF($E1583&gt;$E$12,"",IF(($E1583&gt;=V$307),V1546-$D1583*V$302,INDEX(F1550:BM1609,V$307,$E1583)))</f>
        <v/>
      </c>
      <c r="W1583" s="2406" t="str">
        <f ca="1">IF($E1583&gt;$E$12,"",IF(($E1583&gt;=W$307),W1546-$D1583*W$302,INDEX(F1550:BM1609,W$307,$E1583)))</f>
        <v/>
      </c>
      <c r="X1583" s="2406" t="str">
        <f ca="1">IF($E1583&gt;$E$12,"",IF(($E1583&gt;=X$307),X1546-$D1583*X$302,INDEX(F1550:BM1609,X$307,$E1583)))</f>
        <v/>
      </c>
      <c r="Y1583" s="2406" t="str">
        <f ca="1">IF($E1583&gt;$E$12,"",IF(($E1583&gt;=Y$307),Y1546-$D1583*Y$302,INDEX(F1550:BM1609,Y$307,$E1583)))</f>
        <v/>
      </c>
      <c r="Z1583" s="2406" t="str">
        <f ca="1">IF($E1583&gt;$E$12,"",IF(($E1583&gt;=Z$307),Z1546-$D1583*Z$302,INDEX(F1550:BM1609,Z$307,$E1583)))</f>
        <v/>
      </c>
      <c r="AA1583" s="2406" t="str">
        <f ca="1">IF($E1583&gt;$E$12,"",IF(($E1583&gt;=AA$307),AA1546-$D1583*AA$302,INDEX(F1550:BM1609,AA$307,$E1583)))</f>
        <v/>
      </c>
      <c r="AB1583" s="2406" t="str">
        <f ca="1">IF($E1583&gt;$E$12,"",IF(($E1583&gt;=AB$307),AB1546-$D1583*AB$302,INDEX(F1550:BM1609,AB$307,$E1583)))</f>
        <v/>
      </c>
      <c r="AC1583" s="2406" t="str">
        <f ca="1">IF($E1583&gt;$E$12,"",IF(($E1583&gt;=AC$307),AC1546-$D1583*AC$302,INDEX(F1550:BM1609,AC$307,$E1583)))</f>
        <v/>
      </c>
      <c r="AD1583" s="2406" t="str">
        <f ca="1">IF($E1583&gt;$E$12,"",IF(($E1583&gt;=AD$307),AD1546-$D1583*AD$302,INDEX(F1550:BM1609,AD$307,$E1583)))</f>
        <v/>
      </c>
      <c r="AE1583" s="2406" t="str">
        <f ca="1">IF($E1583&gt;$E$12,"",IF(($E1583&gt;=AE$307),AE1546-$D1583*AE$302,INDEX(F1550:BM1609,AE$307,$E1583)))</f>
        <v/>
      </c>
      <c r="AF1583" s="2406" t="str">
        <f ca="1">IF($E1583&gt;$E$12,"",IF(($E1583&gt;=AF$307),AF1546-$D1583*AF$302,INDEX(F1550:BM1609,AF$307,$E1583)))</f>
        <v/>
      </c>
      <c r="AG1583" s="2406" t="str">
        <f ca="1">IF($E1583&gt;$E$12,"",IF(($E1583&gt;=AG$307),AG1546-$D1583*AG$302,INDEX(F1550:BM1609,AG$307,$E1583)))</f>
        <v/>
      </c>
      <c r="AH1583" s="2406" t="str">
        <f ca="1">IF($E1583&gt;$E$12,"",IF(($E1583&gt;=AH$307),AH1546-$D1583*AH$302,INDEX(F1550:BM1609,AH$307,$E1583)))</f>
        <v/>
      </c>
      <c r="AI1583" s="2406" t="str">
        <f ca="1">IF($E1583&gt;$E$12,"",IF(($E1583&gt;=AI$307),AI1546-$D1583*AI$302,INDEX(F1550:BM1609,AI$307,$E1583)))</f>
        <v/>
      </c>
      <c r="AJ1583" s="2406" t="str">
        <f ca="1">IF($E1583&gt;$E$12,"",IF(($E1583&gt;=AJ$307),AJ1546-$D1583*AJ$302,INDEX(F1550:BM1609,AJ$307,$E1583)))</f>
        <v/>
      </c>
      <c r="AK1583" s="2406" t="str">
        <f ca="1">IF($E1583&gt;$E$12,"",IF(($E1583&gt;=AK$307),AK1546-$D1583*AK$302,INDEX(F1550:BM1609,AK$307,$E1583)))</f>
        <v/>
      </c>
      <c r="AL1583" s="2406" t="str">
        <f ca="1">IF($E1583&gt;$E$12,"",IF(($E1583&gt;=AL$307),AL1546-$D1583*AL$302,INDEX(F1550:BM1609,AL$307,$E1583)))</f>
        <v/>
      </c>
      <c r="AM1583" s="2406" t="str">
        <f ca="1">IF($E1583&gt;$E$12,"",IF(($E1583&gt;=AM$307),AM1546-$D1583*AM$302,INDEX(F1550:BM1609,AM$307,$E1583)))</f>
        <v/>
      </c>
      <c r="AN1583" s="2406" t="str">
        <f ca="1">IF($E1583&gt;$E$12,"",IF(($E1583&gt;=AN$307),AN1546-$D1583*AN$302,INDEX(F1550:BM1609,AN$307,$E1583)))</f>
        <v/>
      </c>
      <c r="AO1583" s="2406" t="str">
        <f ca="1">IF($E1583&gt;$E$12,"",IF(($E1583&gt;=AO$307),AO1546-$D1583*AO$302,INDEX(F1550:BM1609,AO$307,$E1583)))</f>
        <v/>
      </c>
      <c r="AP1583" s="2406" t="str">
        <f ca="1">IF($E1583&gt;$E$12,"",IF(($E1583&gt;=AP$307),AP1546-$D1583*AP$302,INDEX(F1550:BM1609,AP$307,$E1583)))</f>
        <v/>
      </c>
      <c r="AQ1583" s="2406" t="str">
        <f ca="1">IF($E1583&gt;$E$12,"",IF(($E1583&gt;=AQ$307),AQ1546-$D1583*AQ$302,INDEX(F1550:BM1609,AQ$307,$E1583)))</f>
        <v/>
      </c>
      <c r="AR1583" s="2406" t="str">
        <f ca="1">IF($E1583&gt;$E$12,"",IF(($E1583&gt;=AR$307),AR1546-$D1583*AR$302,INDEX(F1550:BM1609,AR$307,$E1583)))</f>
        <v/>
      </c>
      <c r="AS1583" s="2406" t="str">
        <f ca="1">IF($E1583&gt;$E$12,"",IF(($E1583&gt;=AS$307),AS1546-$D1583*AS$302,INDEX(F1550:BM1609,AS$307,$E1583)))</f>
        <v/>
      </c>
      <c r="AT1583" s="2406" t="str">
        <f ca="1">IF($E1583&gt;$E$12,"",IF(($E1583&gt;=AT$307),AT1546-$D1583*AT$302,INDEX(F1550:BM1609,AT$307,$E1583)))</f>
        <v/>
      </c>
      <c r="AU1583" s="2406" t="str">
        <f ca="1">IF($E1583&gt;$E$12,"",IF(($E1583&gt;=AU$307),AU1546-$D1583*AU$302,INDEX(F1550:BM1609,AU$307,$E1583)))</f>
        <v/>
      </c>
      <c r="AV1583" s="2406" t="str">
        <f ca="1">IF($E1583&gt;$E$12,"",IF(($E1583&gt;=AV$307),AV1546-$D1583*AV$302,INDEX(F1550:BM1609,AV$307,$E1583)))</f>
        <v/>
      </c>
      <c r="AW1583" s="2406" t="str">
        <f ca="1">IF($E1583&gt;$E$12,"",IF(($E1583&gt;=AW$307),AW1546-$D1583*AW$302,INDEX(F1550:BM1609,AW$307,$E1583)))</f>
        <v/>
      </c>
      <c r="AX1583" s="2406" t="str">
        <f ca="1">IF($E1583&gt;$E$12,"",IF(($E1583&gt;=AX$307),AX1546-$D1583*AX$302,INDEX(F1550:BM1609,AX$307,$E1583)))</f>
        <v/>
      </c>
      <c r="AY1583" s="2406" t="str">
        <f ca="1">IF($E1583&gt;$E$12,"",IF(($E1583&gt;=AY$307),AY1546-$D1583*AY$302,INDEX(F1550:BM1609,AY$307,$E1583)))</f>
        <v/>
      </c>
      <c r="AZ1583" s="2406" t="str">
        <f ca="1">IF($E1583&gt;$E$12,"",IF(($E1583&gt;=AZ$307),AZ1546-$D1583*AZ$302,INDEX(F1550:BM1609,AZ$307,$E1583)))</f>
        <v/>
      </c>
      <c r="BA1583" s="2406" t="str">
        <f ca="1">IF($E1583&gt;$E$12,"",IF(($E1583&gt;=BA$307),BA1546-$D1583*BA$302,INDEX(F1550:BM1609,BA$307,$E1583)))</f>
        <v/>
      </c>
      <c r="BB1583" s="2406" t="str">
        <f ca="1">IF($E1583&gt;$E$12,"",IF(($E1583&gt;=BB$307),BB1546-$D1583*BB$302,INDEX(F1550:BM1609,BB$307,$E1583)))</f>
        <v/>
      </c>
      <c r="BC1583" s="2406" t="str">
        <f ca="1">IF($E1583&gt;$E$12,"",IF(($E1583&gt;=BC$307),BC1546-$D1583*BC$302,INDEX(F1550:BM1609,BC$307,$E1583)))</f>
        <v/>
      </c>
      <c r="BD1583" s="2406" t="str">
        <f ca="1">IF($E1583&gt;$E$12,"",IF(($E1583&gt;=BD$307),BD1546-$D1583*BD$302,INDEX(F1550:BM1609,BD$307,$E1583)))</f>
        <v/>
      </c>
      <c r="BE1583" s="2406" t="str">
        <f ca="1">IF($E1583&gt;$E$12,"",IF(($E1583&gt;=BE$307),BE1546-$D1583*BE$302,INDEX(F1550:BM1609,BE$307,$E1583)))</f>
        <v/>
      </c>
      <c r="BF1583" s="2406" t="str">
        <f ca="1">IF($E1583&gt;$E$12,"",IF(($E1583&gt;=BF$307),BF1546-$D1583*BF$302,INDEX(F1550:BM1609,BF$307,$E1583)))</f>
        <v/>
      </c>
      <c r="BG1583" s="2406" t="str">
        <f ca="1">IF($E1583&gt;$E$12,"",IF(($E1583&gt;=BG$307),BG1546-$D1583*BG$302,INDEX(F1550:BM1609,BG$307,$E1583)))</f>
        <v/>
      </c>
      <c r="BH1583" s="2406" t="str">
        <f ca="1">IF($E1583&gt;$E$12,"",IF(($E1583&gt;=BH$307),BH1546-$D1583*BH$302,INDEX(F1550:BM1609,BH$307,$E1583)))</f>
        <v/>
      </c>
      <c r="BI1583" s="2406" t="str">
        <f ca="1">IF($E1583&gt;$E$12,"",IF(($E1583&gt;=BI$307),BI1546-$D1583*BI$302,INDEX(F1550:BM1609,BI$307,$E1583)))</f>
        <v/>
      </c>
      <c r="BJ1583" s="2406" t="str">
        <f ca="1">IF($E1583&gt;$E$12,"",IF(($E1583&gt;=BJ$307),BJ1546-$D1583*BJ$302,INDEX(F1550:BM1609,BJ$307,$E1583)))</f>
        <v/>
      </c>
      <c r="BK1583" s="2406" t="str">
        <f ca="1">IF($E1583&gt;$E$12,"",IF(($E1583&gt;=BK$307),BK1546-$D1583*BK$302,INDEX(F1550:BM1609,BK$307,$E1583)))</f>
        <v/>
      </c>
      <c r="BL1583" s="2406" t="str">
        <f ca="1">IF($E1583&gt;$E$12,"",IF(($E1583&gt;=BL$307),BL1546-$D1583*BL$302,INDEX(F1550:BM1609,BL$307,$E1583)))</f>
        <v/>
      </c>
      <c r="BM1583" s="2406" t="str">
        <f ca="1">IF($E1583&gt;$E$12,"",IF(($E1583&gt;=BM$307),BM1546-$D1583*BM$302,INDEX(F1550:BM1609,BM$307,$E1583)))</f>
        <v/>
      </c>
    </row>
    <row r="1584" spans="3:65" ht="13.5" x14ac:dyDescent="0.25">
      <c r="C1584" s="2357"/>
      <c r="D1584" s="2405">
        <f ca="1">INDEX(F1545:BM1545,E1584)</f>
        <v>1</v>
      </c>
      <c r="E1584" s="2316">
        <v>35</v>
      </c>
      <c r="F1584" s="2406" t="str">
        <f ca="1">IF($E1584&gt;$E$12,"",IF(($E1584&gt;=F$307),F1546-$D1584*F$302,INDEX(F1550:BM1609,F$307,$E1584)))</f>
        <v/>
      </c>
      <c r="G1584" s="2406" t="str">
        <f ca="1">IF($E1584&gt;$E$12,"",IF(($E1584&gt;=G$307),G1546-$D1584*G$302,INDEX(F1550:BM1609,G$307,$E1584)))</f>
        <v/>
      </c>
      <c r="H1584" s="2406" t="str">
        <f ca="1">IF($E1584&gt;$E$12,"",IF(($E1584&gt;=H$307),H1546-$D1584*H$302,INDEX(F1550:BM1609,H$307,$E1584)))</f>
        <v/>
      </c>
      <c r="I1584" s="2406" t="str">
        <f ca="1">IF($E1584&gt;$E$12,"",IF(($E1584&gt;=I$307),I1546-$D1584*I$302,INDEX(F1550:BM1609,I$307,$E1584)))</f>
        <v/>
      </c>
      <c r="J1584" s="2406" t="str">
        <f ca="1">IF($E1584&gt;$E$12,"",IF(($E1584&gt;=J$307),J1546-$D1584*J$302,INDEX(F1550:BM1609,J$307,$E1584)))</f>
        <v/>
      </c>
      <c r="K1584" s="2406" t="str">
        <f ca="1">IF($E1584&gt;$E$12,"",IF(($E1584&gt;=K$307),K1546-$D1584*K$302,INDEX(F1550:BM1609,K$307,$E1584)))</f>
        <v/>
      </c>
      <c r="L1584" s="2406" t="str">
        <f ca="1">IF($E1584&gt;$E$12,"",IF(($E1584&gt;=L$307),L1546-$D1584*L$302,INDEX(F1550:BM1609,L$307,$E1584)))</f>
        <v/>
      </c>
      <c r="M1584" s="2406" t="str">
        <f ca="1">IF($E1584&gt;$E$12,"",IF(($E1584&gt;=M$307),M1546-$D1584*M$302,INDEX(F1550:BM1609,M$307,$E1584)))</f>
        <v/>
      </c>
      <c r="N1584" s="2406" t="str">
        <f ca="1">IF($E1584&gt;$E$12,"",IF(($E1584&gt;=N$307),N1546-$D1584*N$302,INDEX(F1550:BM1609,N$307,$E1584)))</f>
        <v/>
      </c>
      <c r="O1584" s="2406" t="str">
        <f ca="1">IF($E1584&gt;$E$12,"",IF(($E1584&gt;=O$307),O1546-$D1584*O$302,INDEX(F1550:BM1609,O$307,$E1584)))</f>
        <v/>
      </c>
      <c r="P1584" s="2406" t="str">
        <f ca="1">IF($E1584&gt;$E$12,"",IF(($E1584&gt;=P$307),P1546-$D1584*P$302,INDEX(F1550:BM1609,P$307,$E1584)))</f>
        <v/>
      </c>
      <c r="Q1584" s="2406" t="str">
        <f ca="1">IF($E1584&gt;$E$12,"",IF(($E1584&gt;=Q$307),Q1546-$D1584*Q$302,INDEX(F1550:BM1609,Q$307,$E1584)))</f>
        <v/>
      </c>
      <c r="R1584" s="2406" t="str">
        <f ca="1">IF($E1584&gt;$E$12,"",IF(($E1584&gt;=R$307),R1546-$D1584*R$302,INDEX(F1550:BM1609,R$307,$E1584)))</f>
        <v/>
      </c>
      <c r="S1584" s="2406" t="str">
        <f ca="1">IF($E1584&gt;$E$12,"",IF(($E1584&gt;=S$307),S1546-$D1584*S$302,INDEX(F1550:BM1609,S$307,$E1584)))</f>
        <v/>
      </c>
      <c r="T1584" s="2406" t="str">
        <f ca="1">IF($E1584&gt;$E$12,"",IF(($E1584&gt;=T$307),T1546-$D1584*T$302,INDEX(F1550:BM1609,T$307,$E1584)))</f>
        <v/>
      </c>
      <c r="U1584" s="2406" t="str">
        <f ca="1">IF($E1584&gt;$E$12,"",IF(($E1584&gt;=U$307),U1546-$D1584*U$302,INDEX(F1550:BM1609,U$307,$E1584)))</f>
        <v/>
      </c>
      <c r="V1584" s="2406" t="str">
        <f ca="1">IF($E1584&gt;$E$12,"",IF(($E1584&gt;=V$307),V1546-$D1584*V$302,INDEX(F1550:BM1609,V$307,$E1584)))</f>
        <v/>
      </c>
      <c r="W1584" s="2406" t="str">
        <f ca="1">IF($E1584&gt;$E$12,"",IF(($E1584&gt;=W$307),W1546-$D1584*W$302,INDEX(F1550:BM1609,W$307,$E1584)))</f>
        <v/>
      </c>
      <c r="X1584" s="2406" t="str">
        <f ca="1">IF($E1584&gt;$E$12,"",IF(($E1584&gt;=X$307),X1546-$D1584*X$302,INDEX(F1550:BM1609,X$307,$E1584)))</f>
        <v/>
      </c>
      <c r="Y1584" s="2406" t="str">
        <f ca="1">IF($E1584&gt;$E$12,"",IF(($E1584&gt;=Y$307),Y1546-$D1584*Y$302,INDEX(F1550:BM1609,Y$307,$E1584)))</f>
        <v/>
      </c>
      <c r="Z1584" s="2406" t="str">
        <f ca="1">IF($E1584&gt;$E$12,"",IF(($E1584&gt;=Z$307),Z1546-$D1584*Z$302,INDEX(F1550:BM1609,Z$307,$E1584)))</f>
        <v/>
      </c>
      <c r="AA1584" s="2406" t="str">
        <f ca="1">IF($E1584&gt;$E$12,"",IF(($E1584&gt;=AA$307),AA1546-$D1584*AA$302,INDEX(F1550:BM1609,AA$307,$E1584)))</f>
        <v/>
      </c>
      <c r="AB1584" s="2406" t="str">
        <f ca="1">IF($E1584&gt;$E$12,"",IF(($E1584&gt;=AB$307),AB1546-$D1584*AB$302,INDEX(F1550:BM1609,AB$307,$E1584)))</f>
        <v/>
      </c>
      <c r="AC1584" s="2406" t="str">
        <f ca="1">IF($E1584&gt;$E$12,"",IF(($E1584&gt;=AC$307),AC1546-$D1584*AC$302,INDEX(F1550:BM1609,AC$307,$E1584)))</f>
        <v/>
      </c>
      <c r="AD1584" s="2406" t="str">
        <f ca="1">IF($E1584&gt;$E$12,"",IF(($E1584&gt;=AD$307),AD1546-$D1584*AD$302,INDEX(F1550:BM1609,AD$307,$E1584)))</f>
        <v/>
      </c>
      <c r="AE1584" s="2406" t="str">
        <f ca="1">IF($E1584&gt;$E$12,"",IF(($E1584&gt;=AE$307),AE1546-$D1584*AE$302,INDEX(F1550:BM1609,AE$307,$E1584)))</f>
        <v/>
      </c>
      <c r="AF1584" s="2406" t="str">
        <f ca="1">IF($E1584&gt;$E$12,"",IF(($E1584&gt;=AF$307),AF1546-$D1584*AF$302,INDEX(F1550:BM1609,AF$307,$E1584)))</f>
        <v/>
      </c>
      <c r="AG1584" s="2406" t="str">
        <f ca="1">IF($E1584&gt;$E$12,"",IF(($E1584&gt;=AG$307),AG1546-$D1584*AG$302,INDEX(F1550:BM1609,AG$307,$E1584)))</f>
        <v/>
      </c>
      <c r="AH1584" s="2406" t="str">
        <f ca="1">IF($E1584&gt;$E$12,"",IF(($E1584&gt;=AH$307),AH1546-$D1584*AH$302,INDEX(F1550:BM1609,AH$307,$E1584)))</f>
        <v/>
      </c>
      <c r="AI1584" s="2406" t="str">
        <f ca="1">IF($E1584&gt;$E$12,"",IF(($E1584&gt;=AI$307),AI1546-$D1584*AI$302,INDEX(F1550:BM1609,AI$307,$E1584)))</f>
        <v/>
      </c>
      <c r="AJ1584" s="2406" t="str">
        <f ca="1">IF($E1584&gt;$E$12,"",IF(($E1584&gt;=AJ$307),AJ1546-$D1584*AJ$302,INDEX(F1550:BM1609,AJ$307,$E1584)))</f>
        <v/>
      </c>
      <c r="AK1584" s="2406" t="str">
        <f ca="1">IF($E1584&gt;$E$12,"",IF(($E1584&gt;=AK$307),AK1546-$D1584*AK$302,INDEX(F1550:BM1609,AK$307,$E1584)))</f>
        <v/>
      </c>
      <c r="AL1584" s="2406" t="str">
        <f ca="1">IF($E1584&gt;$E$12,"",IF(($E1584&gt;=AL$307),AL1546-$D1584*AL$302,INDEX(F1550:BM1609,AL$307,$E1584)))</f>
        <v/>
      </c>
      <c r="AM1584" s="2406" t="str">
        <f ca="1">IF($E1584&gt;$E$12,"",IF(($E1584&gt;=AM$307),AM1546-$D1584*AM$302,INDEX(F1550:BM1609,AM$307,$E1584)))</f>
        <v/>
      </c>
      <c r="AN1584" s="2406" t="str">
        <f ca="1">IF($E1584&gt;$E$12,"",IF(($E1584&gt;=AN$307),AN1546-$D1584*AN$302,INDEX(F1550:BM1609,AN$307,$E1584)))</f>
        <v/>
      </c>
      <c r="AO1584" s="2406" t="str">
        <f ca="1">IF($E1584&gt;$E$12,"",IF(($E1584&gt;=AO$307),AO1546-$D1584*AO$302,INDEX(F1550:BM1609,AO$307,$E1584)))</f>
        <v/>
      </c>
      <c r="AP1584" s="2406" t="str">
        <f ca="1">IF($E1584&gt;$E$12,"",IF(($E1584&gt;=AP$307),AP1546-$D1584*AP$302,INDEX(F1550:BM1609,AP$307,$E1584)))</f>
        <v/>
      </c>
      <c r="AQ1584" s="2406" t="str">
        <f ca="1">IF($E1584&gt;$E$12,"",IF(($E1584&gt;=AQ$307),AQ1546-$D1584*AQ$302,INDEX(F1550:BM1609,AQ$307,$E1584)))</f>
        <v/>
      </c>
      <c r="AR1584" s="2406" t="str">
        <f ca="1">IF($E1584&gt;$E$12,"",IF(($E1584&gt;=AR$307),AR1546-$D1584*AR$302,INDEX(F1550:BM1609,AR$307,$E1584)))</f>
        <v/>
      </c>
      <c r="AS1584" s="2406" t="str">
        <f ca="1">IF($E1584&gt;$E$12,"",IF(($E1584&gt;=AS$307),AS1546-$D1584*AS$302,INDEX(F1550:BM1609,AS$307,$E1584)))</f>
        <v/>
      </c>
      <c r="AT1584" s="2406" t="str">
        <f ca="1">IF($E1584&gt;$E$12,"",IF(($E1584&gt;=AT$307),AT1546-$D1584*AT$302,INDEX(F1550:BM1609,AT$307,$E1584)))</f>
        <v/>
      </c>
      <c r="AU1584" s="2406" t="str">
        <f ca="1">IF($E1584&gt;$E$12,"",IF(($E1584&gt;=AU$307),AU1546-$D1584*AU$302,INDEX(F1550:BM1609,AU$307,$E1584)))</f>
        <v/>
      </c>
      <c r="AV1584" s="2406" t="str">
        <f ca="1">IF($E1584&gt;$E$12,"",IF(($E1584&gt;=AV$307),AV1546-$D1584*AV$302,INDEX(F1550:BM1609,AV$307,$E1584)))</f>
        <v/>
      </c>
      <c r="AW1584" s="2406" t="str">
        <f ca="1">IF($E1584&gt;$E$12,"",IF(($E1584&gt;=AW$307),AW1546-$D1584*AW$302,INDEX(F1550:BM1609,AW$307,$E1584)))</f>
        <v/>
      </c>
      <c r="AX1584" s="2406" t="str">
        <f ca="1">IF($E1584&gt;$E$12,"",IF(($E1584&gt;=AX$307),AX1546-$D1584*AX$302,INDEX(F1550:BM1609,AX$307,$E1584)))</f>
        <v/>
      </c>
      <c r="AY1584" s="2406" t="str">
        <f ca="1">IF($E1584&gt;$E$12,"",IF(($E1584&gt;=AY$307),AY1546-$D1584*AY$302,INDEX(F1550:BM1609,AY$307,$E1584)))</f>
        <v/>
      </c>
      <c r="AZ1584" s="2406" t="str">
        <f ca="1">IF($E1584&gt;$E$12,"",IF(($E1584&gt;=AZ$307),AZ1546-$D1584*AZ$302,INDEX(F1550:BM1609,AZ$307,$E1584)))</f>
        <v/>
      </c>
      <c r="BA1584" s="2406" t="str">
        <f ca="1">IF($E1584&gt;$E$12,"",IF(($E1584&gt;=BA$307),BA1546-$D1584*BA$302,INDEX(F1550:BM1609,BA$307,$E1584)))</f>
        <v/>
      </c>
      <c r="BB1584" s="2406" t="str">
        <f ca="1">IF($E1584&gt;$E$12,"",IF(($E1584&gt;=BB$307),BB1546-$D1584*BB$302,INDEX(F1550:BM1609,BB$307,$E1584)))</f>
        <v/>
      </c>
      <c r="BC1584" s="2406" t="str">
        <f ca="1">IF($E1584&gt;$E$12,"",IF(($E1584&gt;=BC$307),BC1546-$D1584*BC$302,INDEX(F1550:BM1609,BC$307,$E1584)))</f>
        <v/>
      </c>
      <c r="BD1584" s="2406" t="str">
        <f ca="1">IF($E1584&gt;$E$12,"",IF(($E1584&gt;=BD$307),BD1546-$D1584*BD$302,INDEX(F1550:BM1609,BD$307,$E1584)))</f>
        <v/>
      </c>
      <c r="BE1584" s="2406" t="str">
        <f ca="1">IF($E1584&gt;$E$12,"",IF(($E1584&gt;=BE$307),BE1546-$D1584*BE$302,INDEX(F1550:BM1609,BE$307,$E1584)))</f>
        <v/>
      </c>
      <c r="BF1584" s="2406" t="str">
        <f ca="1">IF($E1584&gt;$E$12,"",IF(($E1584&gt;=BF$307),BF1546-$D1584*BF$302,INDEX(F1550:BM1609,BF$307,$E1584)))</f>
        <v/>
      </c>
      <c r="BG1584" s="2406" t="str">
        <f ca="1">IF($E1584&gt;$E$12,"",IF(($E1584&gt;=BG$307),BG1546-$D1584*BG$302,INDEX(F1550:BM1609,BG$307,$E1584)))</f>
        <v/>
      </c>
      <c r="BH1584" s="2406" t="str">
        <f ca="1">IF($E1584&gt;$E$12,"",IF(($E1584&gt;=BH$307),BH1546-$D1584*BH$302,INDEX(F1550:BM1609,BH$307,$E1584)))</f>
        <v/>
      </c>
      <c r="BI1584" s="2406" t="str">
        <f ca="1">IF($E1584&gt;$E$12,"",IF(($E1584&gt;=BI$307),BI1546-$D1584*BI$302,INDEX(F1550:BM1609,BI$307,$E1584)))</f>
        <v/>
      </c>
      <c r="BJ1584" s="2406" t="str">
        <f ca="1">IF($E1584&gt;$E$12,"",IF(($E1584&gt;=BJ$307),BJ1546-$D1584*BJ$302,INDEX(F1550:BM1609,BJ$307,$E1584)))</f>
        <v/>
      </c>
      <c r="BK1584" s="2406" t="str">
        <f ca="1">IF($E1584&gt;$E$12,"",IF(($E1584&gt;=BK$307),BK1546-$D1584*BK$302,INDEX(F1550:BM1609,BK$307,$E1584)))</f>
        <v/>
      </c>
      <c r="BL1584" s="2406" t="str">
        <f ca="1">IF($E1584&gt;$E$12,"",IF(($E1584&gt;=BL$307),BL1546-$D1584*BL$302,INDEX(F1550:BM1609,BL$307,$E1584)))</f>
        <v/>
      </c>
      <c r="BM1584" s="2406" t="str">
        <f ca="1">IF($E1584&gt;$E$12,"",IF(($E1584&gt;=BM$307),BM1546-$D1584*BM$302,INDEX(F1550:BM1609,BM$307,$E1584)))</f>
        <v/>
      </c>
    </row>
    <row r="1585" spans="3:65" ht="13.5" x14ac:dyDescent="0.25">
      <c r="C1585" s="2357"/>
      <c r="D1585" s="2405">
        <f ca="1">INDEX(F1545:BM1545,E1585)</f>
        <v>1</v>
      </c>
      <c r="E1585" s="2316">
        <v>36</v>
      </c>
      <c r="F1585" s="2406" t="str">
        <f ca="1">IF($E1585&gt;$E$12,"",IF(($E1585&gt;=F$307),F1546-$D1585*F$302,INDEX(F1550:BM1609,F$307,$E1585)))</f>
        <v/>
      </c>
      <c r="G1585" s="2406" t="str">
        <f ca="1">IF($E1585&gt;$E$12,"",IF(($E1585&gt;=G$307),G1546-$D1585*G$302,INDEX(F1550:BM1609,G$307,$E1585)))</f>
        <v/>
      </c>
      <c r="H1585" s="2406" t="str">
        <f ca="1">IF($E1585&gt;$E$12,"",IF(($E1585&gt;=H$307),H1546-$D1585*H$302,INDEX(F1550:BM1609,H$307,$E1585)))</f>
        <v/>
      </c>
      <c r="I1585" s="2406" t="str">
        <f ca="1">IF($E1585&gt;$E$12,"",IF(($E1585&gt;=I$307),I1546-$D1585*I$302,INDEX(F1550:BM1609,I$307,$E1585)))</f>
        <v/>
      </c>
      <c r="J1585" s="2406" t="str">
        <f ca="1">IF($E1585&gt;$E$12,"",IF(($E1585&gt;=J$307),J1546-$D1585*J$302,INDEX(F1550:BM1609,J$307,$E1585)))</f>
        <v/>
      </c>
      <c r="K1585" s="2406" t="str">
        <f ca="1">IF($E1585&gt;$E$12,"",IF(($E1585&gt;=K$307),K1546-$D1585*K$302,INDEX(F1550:BM1609,K$307,$E1585)))</f>
        <v/>
      </c>
      <c r="L1585" s="2406" t="str">
        <f ca="1">IF($E1585&gt;$E$12,"",IF(($E1585&gt;=L$307),L1546-$D1585*L$302,INDEX(F1550:BM1609,L$307,$E1585)))</f>
        <v/>
      </c>
      <c r="M1585" s="2406" t="str">
        <f ca="1">IF($E1585&gt;$E$12,"",IF(($E1585&gt;=M$307),M1546-$D1585*M$302,INDEX(F1550:BM1609,M$307,$E1585)))</f>
        <v/>
      </c>
      <c r="N1585" s="2406" t="str">
        <f ca="1">IF($E1585&gt;$E$12,"",IF(($E1585&gt;=N$307),N1546-$D1585*N$302,INDEX(F1550:BM1609,N$307,$E1585)))</f>
        <v/>
      </c>
      <c r="O1585" s="2406" t="str">
        <f ca="1">IF($E1585&gt;$E$12,"",IF(($E1585&gt;=O$307),O1546-$D1585*O$302,INDEX(F1550:BM1609,O$307,$E1585)))</f>
        <v/>
      </c>
      <c r="P1585" s="2406" t="str">
        <f ca="1">IF($E1585&gt;$E$12,"",IF(($E1585&gt;=P$307),P1546-$D1585*P$302,INDEX(F1550:BM1609,P$307,$E1585)))</f>
        <v/>
      </c>
      <c r="Q1585" s="2406" t="str">
        <f ca="1">IF($E1585&gt;$E$12,"",IF(($E1585&gt;=Q$307),Q1546-$D1585*Q$302,INDEX(F1550:BM1609,Q$307,$E1585)))</f>
        <v/>
      </c>
      <c r="R1585" s="2406" t="str">
        <f ca="1">IF($E1585&gt;$E$12,"",IF(($E1585&gt;=R$307),R1546-$D1585*R$302,INDEX(F1550:BM1609,R$307,$E1585)))</f>
        <v/>
      </c>
      <c r="S1585" s="2406" t="str">
        <f ca="1">IF($E1585&gt;$E$12,"",IF(($E1585&gt;=S$307),S1546-$D1585*S$302,INDEX(F1550:BM1609,S$307,$E1585)))</f>
        <v/>
      </c>
      <c r="T1585" s="2406" t="str">
        <f ca="1">IF($E1585&gt;$E$12,"",IF(($E1585&gt;=T$307),T1546-$D1585*T$302,INDEX(F1550:BM1609,T$307,$E1585)))</f>
        <v/>
      </c>
      <c r="U1585" s="2406" t="str">
        <f ca="1">IF($E1585&gt;$E$12,"",IF(($E1585&gt;=U$307),U1546-$D1585*U$302,INDEX(F1550:BM1609,U$307,$E1585)))</f>
        <v/>
      </c>
      <c r="V1585" s="2406" t="str">
        <f ca="1">IF($E1585&gt;$E$12,"",IF(($E1585&gt;=V$307),V1546-$D1585*V$302,INDEX(F1550:BM1609,V$307,$E1585)))</f>
        <v/>
      </c>
      <c r="W1585" s="2406" t="str">
        <f ca="1">IF($E1585&gt;$E$12,"",IF(($E1585&gt;=W$307),W1546-$D1585*W$302,INDEX(F1550:BM1609,W$307,$E1585)))</f>
        <v/>
      </c>
      <c r="X1585" s="2406" t="str">
        <f ca="1">IF($E1585&gt;$E$12,"",IF(($E1585&gt;=X$307),X1546-$D1585*X$302,INDEX(F1550:BM1609,X$307,$E1585)))</f>
        <v/>
      </c>
      <c r="Y1585" s="2406" t="str">
        <f ca="1">IF($E1585&gt;$E$12,"",IF(($E1585&gt;=Y$307),Y1546-$D1585*Y$302,INDEX(F1550:BM1609,Y$307,$E1585)))</f>
        <v/>
      </c>
      <c r="Z1585" s="2406" t="str">
        <f ca="1">IF($E1585&gt;$E$12,"",IF(($E1585&gt;=Z$307),Z1546-$D1585*Z$302,INDEX(F1550:BM1609,Z$307,$E1585)))</f>
        <v/>
      </c>
      <c r="AA1585" s="2406" t="str">
        <f ca="1">IF($E1585&gt;$E$12,"",IF(($E1585&gt;=AA$307),AA1546-$D1585*AA$302,INDEX(F1550:BM1609,AA$307,$E1585)))</f>
        <v/>
      </c>
      <c r="AB1585" s="2406" t="str">
        <f ca="1">IF($E1585&gt;$E$12,"",IF(($E1585&gt;=AB$307),AB1546-$D1585*AB$302,INDEX(F1550:BM1609,AB$307,$E1585)))</f>
        <v/>
      </c>
      <c r="AC1585" s="2406" t="str">
        <f ca="1">IF($E1585&gt;$E$12,"",IF(($E1585&gt;=AC$307),AC1546-$D1585*AC$302,INDEX(F1550:BM1609,AC$307,$E1585)))</f>
        <v/>
      </c>
      <c r="AD1585" s="2406" t="str">
        <f ca="1">IF($E1585&gt;$E$12,"",IF(($E1585&gt;=AD$307),AD1546-$D1585*AD$302,INDEX(F1550:BM1609,AD$307,$E1585)))</f>
        <v/>
      </c>
      <c r="AE1585" s="2406" t="str">
        <f ca="1">IF($E1585&gt;$E$12,"",IF(($E1585&gt;=AE$307),AE1546-$D1585*AE$302,INDEX(F1550:BM1609,AE$307,$E1585)))</f>
        <v/>
      </c>
      <c r="AF1585" s="2406" t="str">
        <f ca="1">IF($E1585&gt;$E$12,"",IF(($E1585&gt;=AF$307),AF1546-$D1585*AF$302,INDEX(F1550:BM1609,AF$307,$E1585)))</f>
        <v/>
      </c>
      <c r="AG1585" s="2406" t="str">
        <f ca="1">IF($E1585&gt;$E$12,"",IF(($E1585&gt;=AG$307),AG1546-$D1585*AG$302,INDEX(F1550:BM1609,AG$307,$E1585)))</f>
        <v/>
      </c>
      <c r="AH1585" s="2406" t="str">
        <f ca="1">IF($E1585&gt;$E$12,"",IF(($E1585&gt;=AH$307),AH1546-$D1585*AH$302,INDEX(F1550:BM1609,AH$307,$E1585)))</f>
        <v/>
      </c>
      <c r="AI1585" s="2406" t="str">
        <f ca="1">IF($E1585&gt;$E$12,"",IF(($E1585&gt;=AI$307),AI1546-$D1585*AI$302,INDEX(F1550:BM1609,AI$307,$E1585)))</f>
        <v/>
      </c>
      <c r="AJ1585" s="2406" t="str">
        <f ca="1">IF($E1585&gt;$E$12,"",IF(($E1585&gt;=AJ$307),AJ1546-$D1585*AJ$302,INDEX(F1550:BM1609,AJ$307,$E1585)))</f>
        <v/>
      </c>
      <c r="AK1585" s="2406" t="str">
        <f ca="1">IF($E1585&gt;$E$12,"",IF(($E1585&gt;=AK$307),AK1546-$D1585*AK$302,INDEX(F1550:BM1609,AK$307,$E1585)))</f>
        <v/>
      </c>
      <c r="AL1585" s="2406" t="str">
        <f ca="1">IF($E1585&gt;$E$12,"",IF(($E1585&gt;=AL$307),AL1546-$D1585*AL$302,INDEX(F1550:BM1609,AL$307,$E1585)))</f>
        <v/>
      </c>
      <c r="AM1585" s="2406" t="str">
        <f ca="1">IF($E1585&gt;$E$12,"",IF(($E1585&gt;=AM$307),AM1546-$D1585*AM$302,INDEX(F1550:BM1609,AM$307,$E1585)))</f>
        <v/>
      </c>
      <c r="AN1585" s="2406" t="str">
        <f ca="1">IF($E1585&gt;$E$12,"",IF(($E1585&gt;=AN$307),AN1546-$D1585*AN$302,INDEX(F1550:BM1609,AN$307,$E1585)))</f>
        <v/>
      </c>
      <c r="AO1585" s="2406" t="str">
        <f ca="1">IF($E1585&gt;$E$12,"",IF(($E1585&gt;=AO$307),AO1546-$D1585*AO$302,INDEX(F1550:BM1609,AO$307,$E1585)))</f>
        <v/>
      </c>
      <c r="AP1585" s="2406" t="str">
        <f ca="1">IF($E1585&gt;$E$12,"",IF(($E1585&gt;=AP$307),AP1546-$D1585*AP$302,INDEX(F1550:BM1609,AP$307,$E1585)))</f>
        <v/>
      </c>
      <c r="AQ1585" s="2406" t="str">
        <f ca="1">IF($E1585&gt;$E$12,"",IF(($E1585&gt;=AQ$307),AQ1546-$D1585*AQ$302,INDEX(F1550:BM1609,AQ$307,$E1585)))</f>
        <v/>
      </c>
      <c r="AR1585" s="2406" t="str">
        <f ca="1">IF($E1585&gt;$E$12,"",IF(($E1585&gt;=AR$307),AR1546-$D1585*AR$302,INDEX(F1550:BM1609,AR$307,$E1585)))</f>
        <v/>
      </c>
      <c r="AS1585" s="2406" t="str">
        <f ca="1">IF($E1585&gt;$E$12,"",IF(($E1585&gt;=AS$307),AS1546-$D1585*AS$302,INDEX(F1550:BM1609,AS$307,$E1585)))</f>
        <v/>
      </c>
      <c r="AT1585" s="2406" t="str">
        <f ca="1">IF($E1585&gt;$E$12,"",IF(($E1585&gt;=AT$307),AT1546-$D1585*AT$302,INDEX(F1550:BM1609,AT$307,$E1585)))</f>
        <v/>
      </c>
      <c r="AU1585" s="2406" t="str">
        <f ca="1">IF($E1585&gt;$E$12,"",IF(($E1585&gt;=AU$307),AU1546-$D1585*AU$302,INDEX(F1550:BM1609,AU$307,$E1585)))</f>
        <v/>
      </c>
      <c r="AV1585" s="2406" t="str">
        <f ca="1">IF($E1585&gt;$E$12,"",IF(($E1585&gt;=AV$307),AV1546-$D1585*AV$302,INDEX(F1550:BM1609,AV$307,$E1585)))</f>
        <v/>
      </c>
      <c r="AW1585" s="2406" t="str">
        <f ca="1">IF($E1585&gt;$E$12,"",IF(($E1585&gt;=AW$307),AW1546-$D1585*AW$302,INDEX(F1550:BM1609,AW$307,$E1585)))</f>
        <v/>
      </c>
      <c r="AX1585" s="2406" t="str">
        <f ca="1">IF($E1585&gt;$E$12,"",IF(($E1585&gt;=AX$307),AX1546-$D1585*AX$302,INDEX(F1550:BM1609,AX$307,$E1585)))</f>
        <v/>
      </c>
      <c r="AY1585" s="2406" t="str">
        <f ca="1">IF($E1585&gt;$E$12,"",IF(($E1585&gt;=AY$307),AY1546-$D1585*AY$302,INDEX(F1550:BM1609,AY$307,$E1585)))</f>
        <v/>
      </c>
      <c r="AZ1585" s="2406" t="str">
        <f ca="1">IF($E1585&gt;$E$12,"",IF(($E1585&gt;=AZ$307),AZ1546-$D1585*AZ$302,INDEX(F1550:BM1609,AZ$307,$E1585)))</f>
        <v/>
      </c>
      <c r="BA1585" s="2406" t="str">
        <f ca="1">IF($E1585&gt;$E$12,"",IF(($E1585&gt;=BA$307),BA1546-$D1585*BA$302,INDEX(F1550:BM1609,BA$307,$E1585)))</f>
        <v/>
      </c>
      <c r="BB1585" s="2406" t="str">
        <f ca="1">IF($E1585&gt;$E$12,"",IF(($E1585&gt;=BB$307),BB1546-$D1585*BB$302,INDEX(F1550:BM1609,BB$307,$E1585)))</f>
        <v/>
      </c>
      <c r="BC1585" s="2406" t="str">
        <f ca="1">IF($E1585&gt;$E$12,"",IF(($E1585&gt;=BC$307),BC1546-$D1585*BC$302,INDEX(F1550:BM1609,BC$307,$E1585)))</f>
        <v/>
      </c>
      <c r="BD1585" s="2406" t="str">
        <f ca="1">IF($E1585&gt;$E$12,"",IF(($E1585&gt;=BD$307),BD1546-$D1585*BD$302,INDEX(F1550:BM1609,BD$307,$E1585)))</f>
        <v/>
      </c>
      <c r="BE1585" s="2406" t="str">
        <f ca="1">IF($E1585&gt;$E$12,"",IF(($E1585&gt;=BE$307),BE1546-$D1585*BE$302,INDEX(F1550:BM1609,BE$307,$E1585)))</f>
        <v/>
      </c>
      <c r="BF1585" s="2406" t="str">
        <f ca="1">IF($E1585&gt;$E$12,"",IF(($E1585&gt;=BF$307),BF1546-$D1585*BF$302,INDEX(F1550:BM1609,BF$307,$E1585)))</f>
        <v/>
      </c>
      <c r="BG1585" s="2406" t="str">
        <f ca="1">IF($E1585&gt;$E$12,"",IF(($E1585&gt;=BG$307),BG1546-$D1585*BG$302,INDEX(F1550:BM1609,BG$307,$E1585)))</f>
        <v/>
      </c>
      <c r="BH1585" s="2406" t="str">
        <f ca="1">IF($E1585&gt;$E$12,"",IF(($E1585&gt;=BH$307),BH1546-$D1585*BH$302,INDEX(F1550:BM1609,BH$307,$E1585)))</f>
        <v/>
      </c>
      <c r="BI1585" s="2406" t="str">
        <f ca="1">IF($E1585&gt;$E$12,"",IF(($E1585&gt;=BI$307),BI1546-$D1585*BI$302,INDEX(F1550:BM1609,BI$307,$E1585)))</f>
        <v/>
      </c>
      <c r="BJ1585" s="2406" t="str">
        <f ca="1">IF($E1585&gt;$E$12,"",IF(($E1585&gt;=BJ$307),BJ1546-$D1585*BJ$302,INDEX(F1550:BM1609,BJ$307,$E1585)))</f>
        <v/>
      </c>
      <c r="BK1585" s="2406" t="str">
        <f ca="1">IF($E1585&gt;$E$12,"",IF(($E1585&gt;=BK$307),BK1546-$D1585*BK$302,INDEX(F1550:BM1609,BK$307,$E1585)))</f>
        <v/>
      </c>
      <c r="BL1585" s="2406" t="str">
        <f ca="1">IF($E1585&gt;$E$12,"",IF(($E1585&gt;=BL$307),BL1546-$D1585*BL$302,INDEX(F1550:BM1609,BL$307,$E1585)))</f>
        <v/>
      </c>
      <c r="BM1585" s="2406" t="str">
        <f ca="1">IF($E1585&gt;$E$12,"",IF(($E1585&gt;=BM$307),BM1546-$D1585*BM$302,INDEX(F1550:BM1609,BM$307,$E1585)))</f>
        <v/>
      </c>
    </row>
    <row r="1586" spans="3:65" ht="13.5" x14ac:dyDescent="0.25">
      <c r="C1586" s="2357"/>
      <c r="D1586" s="2405">
        <f ca="1">INDEX(F1545:BM1545,E1586)</f>
        <v>1</v>
      </c>
      <c r="E1586" s="2316">
        <v>37</v>
      </c>
      <c r="F1586" s="2406" t="str">
        <f ca="1">IF($E1586&gt;$E$12,"",IF(($E1586&gt;=F$307),F1546-$D1586*F$302,INDEX(F1550:BM1609,F$307,$E1586)))</f>
        <v/>
      </c>
      <c r="G1586" s="2406" t="str">
        <f ca="1">IF($E1586&gt;$E$12,"",IF(($E1586&gt;=G$307),G1546-$D1586*G$302,INDEX(F1550:BM1609,G$307,$E1586)))</f>
        <v/>
      </c>
      <c r="H1586" s="2406" t="str">
        <f ca="1">IF($E1586&gt;$E$12,"",IF(($E1586&gt;=H$307),H1546-$D1586*H$302,INDEX(F1550:BM1609,H$307,$E1586)))</f>
        <v/>
      </c>
      <c r="I1586" s="2406" t="str">
        <f ca="1">IF($E1586&gt;$E$12,"",IF(($E1586&gt;=I$307),I1546-$D1586*I$302,INDEX(F1550:BM1609,I$307,$E1586)))</f>
        <v/>
      </c>
      <c r="J1586" s="2406" t="str">
        <f ca="1">IF($E1586&gt;$E$12,"",IF(($E1586&gt;=J$307),J1546-$D1586*J$302,INDEX(F1550:BM1609,J$307,$E1586)))</f>
        <v/>
      </c>
      <c r="K1586" s="2406" t="str">
        <f ca="1">IF($E1586&gt;$E$12,"",IF(($E1586&gt;=K$307),K1546-$D1586*K$302,INDEX(F1550:BM1609,K$307,$E1586)))</f>
        <v/>
      </c>
      <c r="L1586" s="2406" t="str">
        <f ca="1">IF($E1586&gt;$E$12,"",IF(($E1586&gt;=L$307),L1546-$D1586*L$302,INDEX(F1550:BM1609,L$307,$E1586)))</f>
        <v/>
      </c>
      <c r="M1586" s="2406" t="str">
        <f ca="1">IF($E1586&gt;$E$12,"",IF(($E1586&gt;=M$307),M1546-$D1586*M$302,INDEX(F1550:BM1609,M$307,$E1586)))</f>
        <v/>
      </c>
      <c r="N1586" s="2406" t="str">
        <f ca="1">IF($E1586&gt;$E$12,"",IF(($E1586&gt;=N$307),N1546-$D1586*N$302,INDEX(F1550:BM1609,N$307,$E1586)))</f>
        <v/>
      </c>
      <c r="O1586" s="2406" t="str">
        <f ca="1">IF($E1586&gt;$E$12,"",IF(($E1586&gt;=O$307),O1546-$D1586*O$302,INDEX(F1550:BM1609,O$307,$E1586)))</f>
        <v/>
      </c>
      <c r="P1586" s="2406" t="str">
        <f ca="1">IF($E1586&gt;$E$12,"",IF(($E1586&gt;=P$307),P1546-$D1586*P$302,INDEX(F1550:BM1609,P$307,$E1586)))</f>
        <v/>
      </c>
      <c r="Q1586" s="2406" t="str">
        <f ca="1">IF($E1586&gt;$E$12,"",IF(($E1586&gt;=Q$307),Q1546-$D1586*Q$302,INDEX(F1550:BM1609,Q$307,$E1586)))</f>
        <v/>
      </c>
      <c r="R1586" s="2406" t="str">
        <f ca="1">IF($E1586&gt;$E$12,"",IF(($E1586&gt;=R$307),R1546-$D1586*R$302,INDEX(F1550:BM1609,R$307,$E1586)))</f>
        <v/>
      </c>
      <c r="S1586" s="2406" t="str">
        <f ca="1">IF($E1586&gt;$E$12,"",IF(($E1586&gt;=S$307),S1546-$D1586*S$302,INDEX(F1550:BM1609,S$307,$E1586)))</f>
        <v/>
      </c>
      <c r="T1586" s="2406" t="str">
        <f ca="1">IF($E1586&gt;$E$12,"",IF(($E1586&gt;=T$307),T1546-$D1586*T$302,INDEX(F1550:BM1609,T$307,$E1586)))</f>
        <v/>
      </c>
      <c r="U1586" s="2406" t="str">
        <f ca="1">IF($E1586&gt;$E$12,"",IF(($E1586&gt;=U$307),U1546-$D1586*U$302,INDEX(F1550:BM1609,U$307,$E1586)))</f>
        <v/>
      </c>
      <c r="V1586" s="2406" t="str">
        <f ca="1">IF($E1586&gt;$E$12,"",IF(($E1586&gt;=V$307),V1546-$D1586*V$302,INDEX(F1550:BM1609,V$307,$E1586)))</f>
        <v/>
      </c>
      <c r="W1586" s="2406" t="str">
        <f ca="1">IF($E1586&gt;$E$12,"",IF(($E1586&gt;=W$307),W1546-$D1586*W$302,INDEX(F1550:BM1609,W$307,$E1586)))</f>
        <v/>
      </c>
      <c r="X1586" s="2406" t="str">
        <f ca="1">IF($E1586&gt;$E$12,"",IF(($E1586&gt;=X$307),X1546-$D1586*X$302,INDEX(F1550:BM1609,X$307,$E1586)))</f>
        <v/>
      </c>
      <c r="Y1586" s="2406" t="str">
        <f ca="1">IF($E1586&gt;$E$12,"",IF(($E1586&gt;=Y$307),Y1546-$D1586*Y$302,INDEX(F1550:BM1609,Y$307,$E1586)))</f>
        <v/>
      </c>
      <c r="Z1586" s="2406" t="str">
        <f ca="1">IF($E1586&gt;$E$12,"",IF(($E1586&gt;=Z$307),Z1546-$D1586*Z$302,INDEX(F1550:BM1609,Z$307,$E1586)))</f>
        <v/>
      </c>
      <c r="AA1586" s="2406" t="str">
        <f ca="1">IF($E1586&gt;$E$12,"",IF(($E1586&gt;=AA$307),AA1546-$D1586*AA$302,INDEX(F1550:BM1609,AA$307,$E1586)))</f>
        <v/>
      </c>
      <c r="AB1586" s="2406" t="str">
        <f ca="1">IF($E1586&gt;$E$12,"",IF(($E1586&gt;=AB$307),AB1546-$D1586*AB$302,INDEX(F1550:BM1609,AB$307,$E1586)))</f>
        <v/>
      </c>
      <c r="AC1586" s="2406" t="str">
        <f ca="1">IF($E1586&gt;$E$12,"",IF(($E1586&gt;=AC$307),AC1546-$D1586*AC$302,INDEX(F1550:BM1609,AC$307,$E1586)))</f>
        <v/>
      </c>
      <c r="AD1586" s="2406" t="str">
        <f ca="1">IF($E1586&gt;$E$12,"",IF(($E1586&gt;=AD$307),AD1546-$D1586*AD$302,INDEX(F1550:BM1609,AD$307,$E1586)))</f>
        <v/>
      </c>
      <c r="AE1586" s="2406" t="str">
        <f ca="1">IF($E1586&gt;$E$12,"",IF(($E1586&gt;=AE$307),AE1546-$D1586*AE$302,INDEX(F1550:BM1609,AE$307,$E1586)))</f>
        <v/>
      </c>
      <c r="AF1586" s="2406" t="str">
        <f ca="1">IF($E1586&gt;$E$12,"",IF(($E1586&gt;=AF$307),AF1546-$D1586*AF$302,INDEX(F1550:BM1609,AF$307,$E1586)))</f>
        <v/>
      </c>
      <c r="AG1586" s="2406" t="str">
        <f ca="1">IF($E1586&gt;$E$12,"",IF(($E1586&gt;=AG$307),AG1546-$D1586*AG$302,INDEX(F1550:BM1609,AG$307,$E1586)))</f>
        <v/>
      </c>
      <c r="AH1586" s="2406" t="str">
        <f ca="1">IF($E1586&gt;$E$12,"",IF(($E1586&gt;=AH$307),AH1546-$D1586*AH$302,INDEX(F1550:BM1609,AH$307,$E1586)))</f>
        <v/>
      </c>
      <c r="AI1586" s="2406" t="str">
        <f ca="1">IF($E1586&gt;$E$12,"",IF(($E1586&gt;=AI$307),AI1546-$D1586*AI$302,INDEX(F1550:BM1609,AI$307,$E1586)))</f>
        <v/>
      </c>
      <c r="AJ1586" s="2406" t="str">
        <f ca="1">IF($E1586&gt;$E$12,"",IF(($E1586&gt;=AJ$307),AJ1546-$D1586*AJ$302,INDEX(F1550:BM1609,AJ$307,$E1586)))</f>
        <v/>
      </c>
      <c r="AK1586" s="2406" t="str">
        <f ca="1">IF($E1586&gt;$E$12,"",IF(($E1586&gt;=AK$307),AK1546-$D1586*AK$302,INDEX(F1550:BM1609,AK$307,$E1586)))</f>
        <v/>
      </c>
      <c r="AL1586" s="2406" t="str">
        <f ca="1">IF($E1586&gt;$E$12,"",IF(($E1586&gt;=AL$307),AL1546-$D1586*AL$302,INDEX(F1550:BM1609,AL$307,$E1586)))</f>
        <v/>
      </c>
      <c r="AM1586" s="2406" t="str">
        <f ca="1">IF($E1586&gt;$E$12,"",IF(($E1586&gt;=AM$307),AM1546-$D1586*AM$302,INDEX(F1550:BM1609,AM$307,$E1586)))</f>
        <v/>
      </c>
      <c r="AN1586" s="2406" t="str">
        <f ca="1">IF($E1586&gt;$E$12,"",IF(($E1586&gt;=AN$307),AN1546-$D1586*AN$302,INDEX(F1550:BM1609,AN$307,$E1586)))</f>
        <v/>
      </c>
      <c r="AO1586" s="2406" t="str">
        <f ca="1">IF($E1586&gt;$E$12,"",IF(($E1586&gt;=AO$307),AO1546-$D1586*AO$302,INDEX(F1550:BM1609,AO$307,$E1586)))</f>
        <v/>
      </c>
      <c r="AP1586" s="2406" t="str">
        <f ca="1">IF($E1586&gt;$E$12,"",IF(($E1586&gt;=AP$307),AP1546-$D1586*AP$302,INDEX(F1550:BM1609,AP$307,$E1586)))</f>
        <v/>
      </c>
      <c r="AQ1586" s="2406" t="str">
        <f ca="1">IF($E1586&gt;$E$12,"",IF(($E1586&gt;=AQ$307),AQ1546-$D1586*AQ$302,INDEX(F1550:BM1609,AQ$307,$E1586)))</f>
        <v/>
      </c>
      <c r="AR1586" s="2406" t="str">
        <f ca="1">IF($E1586&gt;$E$12,"",IF(($E1586&gt;=AR$307),AR1546-$D1586*AR$302,INDEX(F1550:BM1609,AR$307,$E1586)))</f>
        <v/>
      </c>
      <c r="AS1586" s="2406" t="str">
        <f ca="1">IF($E1586&gt;$E$12,"",IF(($E1586&gt;=AS$307),AS1546-$D1586*AS$302,INDEX(F1550:BM1609,AS$307,$E1586)))</f>
        <v/>
      </c>
      <c r="AT1586" s="2406" t="str">
        <f ca="1">IF($E1586&gt;$E$12,"",IF(($E1586&gt;=AT$307),AT1546-$D1586*AT$302,INDEX(F1550:BM1609,AT$307,$E1586)))</f>
        <v/>
      </c>
      <c r="AU1586" s="2406" t="str">
        <f ca="1">IF($E1586&gt;$E$12,"",IF(($E1586&gt;=AU$307),AU1546-$D1586*AU$302,INDEX(F1550:BM1609,AU$307,$E1586)))</f>
        <v/>
      </c>
      <c r="AV1586" s="2406" t="str">
        <f ca="1">IF($E1586&gt;$E$12,"",IF(($E1586&gt;=AV$307),AV1546-$D1586*AV$302,INDEX(F1550:BM1609,AV$307,$E1586)))</f>
        <v/>
      </c>
      <c r="AW1586" s="2406" t="str">
        <f ca="1">IF($E1586&gt;$E$12,"",IF(($E1586&gt;=AW$307),AW1546-$D1586*AW$302,INDEX(F1550:BM1609,AW$307,$E1586)))</f>
        <v/>
      </c>
      <c r="AX1586" s="2406" t="str">
        <f ca="1">IF($E1586&gt;$E$12,"",IF(($E1586&gt;=AX$307),AX1546-$D1586*AX$302,INDEX(F1550:BM1609,AX$307,$E1586)))</f>
        <v/>
      </c>
      <c r="AY1586" s="2406" t="str">
        <f ca="1">IF($E1586&gt;$E$12,"",IF(($E1586&gt;=AY$307),AY1546-$D1586*AY$302,INDEX(F1550:BM1609,AY$307,$E1586)))</f>
        <v/>
      </c>
      <c r="AZ1586" s="2406" t="str">
        <f ca="1">IF($E1586&gt;$E$12,"",IF(($E1586&gt;=AZ$307),AZ1546-$D1586*AZ$302,INDEX(F1550:BM1609,AZ$307,$E1586)))</f>
        <v/>
      </c>
      <c r="BA1586" s="2406" t="str">
        <f ca="1">IF($E1586&gt;$E$12,"",IF(($E1586&gt;=BA$307),BA1546-$D1586*BA$302,INDEX(F1550:BM1609,BA$307,$E1586)))</f>
        <v/>
      </c>
      <c r="BB1586" s="2406" t="str">
        <f ca="1">IF($E1586&gt;$E$12,"",IF(($E1586&gt;=BB$307),BB1546-$D1586*BB$302,INDEX(F1550:BM1609,BB$307,$E1586)))</f>
        <v/>
      </c>
      <c r="BC1586" s="2406" t="str">
        <f ca="1">IF($E1586&gt;$E$12,"",IF(($E1586&gt;=BC$307),BC1546-$D1586*BC$302,INDEX(F1550:BM1609,BC$307,$E1586)))</f>
        <v/>
      </c>
      <c r="BD1586" s="2406" t="str">
        <f ca="1">IF($E1586&gt;$E$12,"",IF(($E1586&gt;=BD$307),BD1546-$D1586*BD$302,INDEX(F1550:BM1609,BD$307,$E1586)))</f>
        <v/>
      </c>
      <c r="BE1586" s="2406" t="str">
        <f ca="1">IF($E1586&gt;$E$12,"",IF(($E1586&gt;=BE$307),BE1546-$D1586*BE$302,INDEX(F1550:BM1609,BE$307,$E1586)))</f>
        <v/>
      </c>
      <c r="BF1586" s="2406" t="str">
        <f ca="1">IF($E1586&gt;$E$12,"",IF(($E1586&gt;=BF$307),BF1546-$D1586*BF$302,INDEX(F1550:BM1609,BF$307,$E1586)))</f>
        <v/>
      </c>
      <c r="BG1586" s="2406" t="str">
        <f ca="1">IF($E1586&gt;$E$12,"",IF(($E1586&gt;=BG$307),BG1546-$D1586*BG$302,INDEX(F1550:BM1609,BG$307,$E1586)))</f>
        <v/>
      </c>
      <c r="BH1586" s="2406" t="str">
        <f ca="1">IF($E1586&gt;$E$12,"",IF(($E1586&gt;=BH$307),BH1546-$D1586*BH$302,INDEX(F1550:BM1609,BH$307,$E1586)))</f>
        <v/>
      </c>
      <c r="BI1586" s="2406" t="str">
        <f ca="1">IF($E1586&gt;$E$12,"",IF(($E1586&gt;=BI$307),BI1546-$D1586*BI$302,INDEX(F1550:BM1609,BI$307,$E1586)))</f>
        <v/>
      </c>
      <c r="BJ1586" s="2406" t="str">
        <f ca="1">IF($E1586&gt;$E$12,"",IF(($E1586&gt;=BJ$307),BJ1546-$D1586*BJ$302,INDEX(F1550:BM1609,BJ$307,$E1586)))</f>
        <v/>
      </c>
      <c r="BK1586" s="2406" t="str">
        <f ca="1">IF($E1586&gt;$E$12,"",IF(($E1586&gt;=BK$307),BK1546-$D1586*BK$302,INDEX(F1550:BM1609,BK$307,$E1586)))</f>
        <v/>
      </c>
      <c r="BL1586" s="2406" t="str">
        <f ca="1">IF($E1586&gt;$E$12,"",IF(($E1586&gt;=BL$307),BL1546-$D1586*BL$302,INDEX(F1550:BM1609,BL$307,$E1586)))</f>
        <v/>
      </c>
      <c r="BM1586" s="2406" t="str">
        <f ca="1">IF($E1586&gt;$E$12,"",IF(($E1586&gt;=BM$307),BM1546-$D1586*BM$302,INDEX(F1550:BM1609,BM$307,$E1586)))</f>
        <v/>
      </c>
    </row>
    <row r="1587" spans="3:65" ht="13.5" x14ac:dyDescent="0.25">
      <c r="C1587" s="2357"/>
      <c r="D1587" s="2405">
        <f ca="1">INDEX(F1545:BM1545,E1587)</f>
        <v>1</v>
      </c>
      <c r="E1587" s="2316">
        <v>38</v>
      </c>
      <c r="F1587" s="2406" t="str">
        <f ca="1">IF($E1587&gt;$E$12,"",IF(($E1587&gt;=F$307),F1546-$D1587*F$302,INDEX(F1550:BM1609,F$307,$E1587)))</f>
        <v/>
      </c>
      <c r="G1587" s="2406" t="str">
        <f ca="1">IF($E1587&gt;$E$12,"",IF(($E1587&gt;=G$307),G1546-$D1587*G$302,INDEX(F1550:BM1609,G$307,$E1587)))</f>
        <v/>
      </c>
      <c r="H1587" s="2406" t="str">
        <f ca="1">IF($E1587&gt;$E$12,"",IF(($E1587&gt;=H$307),H1546-$D1587*H$302,INDEX(F1550:BM1609,H$307,$E1587)))</f>
        <v/>
      </c>
      <c r="I1587" s="2406" t="str">
        <f ca="1">IF($E1587&gt;$E$12,"",IF(($E1587&gt;=I$307),I1546-$D1587*I$302,INDEX(F1550:BM1609,I$307,$E1587)))</f>
        <v/>
      </c>
      <c r="J1587" s="2406" t="str">
        <f ca="1">IF($E1587&gt;$E$12,"",IF(($E1587&gt;=J$307),J1546-$D1587*J$302,INDEX(F1550:BM1609,J$307,$E1587)))</f>
        <v/>
      </c>
      <c r="K1587" s="2406" t="str">
        <f ca="1">IF($E1587&gt;$E$12,"",IF(($E1587&gt;=K$307),K1546-$D1587*K$302,INDEX(F1550:BM1609,K$307,$E1587)))</f>
        <v/>
      </c>
      <c r="L1587" s="2406" t="str">
        <f ca="1">IF($E1587&gt;$E$12,"",IF(($E1587&gt;=L$307),L1546-$D1587*L$302,INDEX(F1550:BM1609,L$307,$E1587)))</f>
        <v/>
      </c>
      <c r="M1587" s="2406" t="str">
        <f ca="1">IF($E1587&gt;$E$12,"",IF(($E1587&gt;=M$307),M1546-$D1587*M$302,INDEX(F1550:BM1609,M$307,$E1587)))</f>
        <v/>
      </c>
      <c r="N1587" s="2406" t="str">
        <f ca="1">IF($E1587&gt;$E$12,"",IF(($E1587&gt;=N$307),N1546-$D1587*N$302,INDEX(F1550:BM1609,N$307,$E1587)))</f>
        <v/>
      </c>
      <c r="O1587" s="2406" t="str">
        <f ca="1">IF($E1587&gt;$E$12,"",IF(($E1587&gt;=O$307),O1546-$D1587*O$302,INDEX(F1550:BM1609,O$307,$E1587)))</f>
        <v/>
      </c>
      <c r="P1587" s="2406" t="str">
        <f ca="1">IF($E1587&gt;$E$12,"",IF(($E1587&gt;=P$307),P1546-$D1587*P$302,INDEX(F1550:BM1609,P$307,$E1587)))</f>
        <v/>
      </c>
      <c r="Q1587" s="2406" t="str">
        <f ca="1">IF($E1587&gt;$E$12,"",IF(($E1587&gt;=Q$307),Q1546-$D1587*Q$302,INDEX(F1550:BM1609,Q$307,$E1587)))</f>
        <v/>
      </c>
      <c r="R1587" s="2406" t="str">
        <f ca="1">IF($E1587&gt;$E$12,"",IF(($E1587&gt;=R$307),R1546-$D1587*R$302,INDEX(F1550:BM1609,R$307,$E1587)))</f>
        <v/>
      </c>
      <c r="S1587" s="2406" t="str">
        <f ca="1">IF($E1587&gt;$E$12,"",IF(($E1587&gt;=S$307),S1546-$D1587*S$302,INDEX(F1550:BM1609,S$307,$E1587)))</f>
        <v/>
      </c>
      <c r="T1587" s="2406" t="str">
        <f ca="1">IF($E1587&gt;$E$12,"",IF(($E1587&gt;=T$307),T1546-$D1587*T$302,INDEX(F1550:BM1609,T$307,$E1587)))</f>
        <v/>
      </c>
      <c r="U1587" s="2406" t="str">
        <f ca="1">IF($E1587&gt;$E$12,"",IF(($E1587&gt;=U$307),U1546-$D1587*U$302,INDEX(F1550:BM1609,U$307,$E1587)))</f>
        <v/>
      </c>
      <c r="V1587" s="2406" t="str">
        <f ca="1">IF($E1587&gt;$E$12,"",IF(($E1587&gt;=V$307),V1546-$D1587*V$302,INDEX(F1550:BM1609,V$307,$E1587)))</f>
        <v/>
      </c>
      <c r="W1587" s="2406" t="str">
        <f ca="1">IF($E1587&gt;$E$12,"",IF(($E1587&gt;=W$307),W1546-$D1587*W$302,INDEX(F1550:BM1609,W$307,$E1587)))</f>
        <v/>
      </c>
      <c r="X1587" s="2406" t="str">
        <f ca="1">IF($E1587&gt;$E$12,"",IF(($E1587&gt;=X$307),X1546-$D1587*X$302,INDEX(F1550:BM1609,X$307,$E1587)))</f>
        <v/>
      </c>
      <c r="Y1587" s="2406" t="str">
        <f ca="1">IF($E1587&gt;$E$12,"",IF(($E1587&gt;=Y$307),Y1546-$D1587*Y$302,INDEX(F1550:BM1609,Y$307,$E1587)))</f>
        <v/>
      </c>
      <c r="Z1587" s="2406" t="str">
        <f ca="1">IF($E1587&gt;$E$12,"",IF(($E1587&gt;=Z$307),Z1546-$D1587*Z$302,INDEX(F1550:BM1609,Z$307,$E1587)))</f>
        <v/>
      </c>
      <c r="AA1587" s="2406" t="str">
        <f ca="1">IF($E1587&gt;$E$12,"",IF(($E1587&gt;=AA$307),AA1546-$D1587*AA$302,INDEX(F1550:BM1609,AA$307,$E1587)))</f>
        <v/>
      </c>
      <c r="AB1587" s="2406" t="str">
        <f ca="1">IF($E1587&gt;$E$12,"",IF(($E1587&gt;=AB$307),AB1546-$D1587*AB$302,INDEX(F1550:BM1609,AB$307,$E1587)))</f>
        <v/>
      </c>
      <c r="AC1587" s="2406" t="str">
        <f ca="1">IF($E1587&gt;$E$12,"",IF(($E1587&gt;=AC$307),AC1546-$D1587*AC$302,INDEX(F1550:BM1609,AC$307,$E1587)))</f>
        <v/>
      </c>
      <c r="AD1587" s="2406" t="str">
        <f ca="1">IF($E1587&gt;$E$12,"",IF(($E1587&gt;=AD$307),AD1546-$D1587*AD$302,INDEX(F1550:BM1609,AD$307,$E1587)))</f>
        <v/>
      </c>
      <c r="AE1587" s="2406" t="str">
        <f ca="1">IF($E1587&gt;$E$12,"",IF(($E1587&gt;=AE$307),AE1546-$D1587*AE$302,INDEX(F1550:BM1609,AE$307,$E1587)))</f>
        <v/>
      </c>
      <c r="AF1587" s="2406" t="str">
        <f ca="1">IF($E1587&gt;$E$12,"",IF(($E1587&gt;=AF$307),AF1546-$D1587*AF$302,INDEX(F1550:BM1609,AF$307,$E1587)))</f>
        <v/>
      </c>
      <c r="AG1587" s="2406" t="str">
        <f ca="1">IF($E1587&gt;$E$12,"",IF(($E1587&gt;=AG$307),AG1546-$D1587*AG$302,INDEX(F1550:BM1609,AG$307,$E1587)))</f>
        <v/>
      </c>
      <c r="AH1587" s="2406" t="str">
        <f ca="1">IF($E1587&gt;$E$12,"",IF(($E1587&gt;=AH$307),AH1546-$D1587*AH$302,INDEX(F1550:BM1609,AH$307,$E1587)))</f>
        <v/>
      </c>
      <c r="AI1587" s="2406" t="str">
        <f ca="1">IF($E1587&gt;$E$12,"",IF(($E1587&gt;=AI$307),AI1546-$D1587*AI$302,INDEX(F1550:BM1609,AI$307,$E1587)))</f>
        <v/>
      </c>
      <c r="AJ1587" s="2406" t="str">
        <f ca="1">IF($E1587&gt;$E$12,"",IF(($E1587&gt;=AJ$307),AJ1546-$D1587*AJ$302,INDEX(F1550:BM1609,AJ$307,$E1587)))</f>
        <v/>
      </c>
      <c r="AK1587" s="2406" t="str">
        <f ca="1">IF($E1587&gt;$E$12,"",IF(($E1587&gt;=AK$307),AK1546-$D1587*AK$302,INDEX(F1550:BM1609,AK$307,$E1587)))</f>
        <v/>
      </c>
      <c r="AL1587" s="2406" t="str">
        <f ca="1">IF($E1587&gt;$E$12,"",IF(($E1587&gt;=AL$307),AL1546-$D1587*AL$302,INDEX(F1550:BM1609,AL$307,$E1587)))</f>
        <v/>
      </c>
      <c r="AM1587" s="2406" t="str">
        <f ca="1">IF($E1587&gt;$E$12,"",IF(($E1587&gt;=AM$307),AM1546-$D1587*AM$302,INDEX(F1550:BM1609,AM$307,$E1587)))</f>
        <v/>
      </c>
      <c r="AN1587" s="2406" t="str">
        <f ca="1">IF($E1587&gt;$E$12,"",IF(($E1587&gt;=AN$307),AN1546-$D1587*AN$302,INDEX(F1550:BM1609,AN$307,$E1587)))</f>
        <v/>
      </c>
      <c r="AO1587" s="2406" t="str">
        <f ca="1">IF($E1587&gt;$E$12,"",IF(($E1587&gt;=AO$307),AO1546-$D1587*AO$302,INDEX(F1550:BM1609,AO$307,$E1587)))</f>
        <v/>
      </c>
      <c r="AP1587" s="2406" t="str">
        <f ca="1">IF($E1587&gt;$E$12,"",IF(($E1587&gt;=AP$307),AP1546-$D1587*AP$302,INDEX(F1550:BM1609,AP$307,$E1587)))</f>
        <v/>
      </c>
      <c r="AQ1587" s="2406" t="str">
        <f ca="1">IF($E1587&gt;$E$12,"",IF(($E1587&gt;=AQ$307),AQ1546-$D1587*AQ$302,INDEX(F1550:BM1609,AQ$307,$E1587)))</f>
        <v/>
      </c>
      <c r="AR1587" s="2406" t="str">
        <f ca="1">IF($E1587&gt;$E$12,"",IF(($E1587&gt;=AR$307),AR1546-$D1587*AR$302,INDEX(F1550:BM1609,AR$307,$E1587)))</f>
        <v/>
      </c>
      <c r="AS1587" s="2406" t="str">
        <f ca="1">IF($E1587&gt;$E$12,"",IF(($E1587&gt;=AS$307),AS1546-$D1587*AS$302,INDEX(F1550:BM1609,AS$307,$E1587)))</f>
        <v/>
      </c>
      <c r="AT1587" s="2406" t="str">
        <f ca="1">IF($E1587&gt;$E$12,"",IF(($E1587&gt;=AT$307),AT1546-$D1587*AT$302,INDEX(F1550:BM1609,AT$307,$E1587)))</f>
        <v/>
      </c>
      <c r="AU1587" s="2406" t="str">
        <f ca="1">IF($E1587&gt;$E$12,"",IF(($E1587&gt;=AU$307),AU1546-$D1587*AU$302,INDEX(F1550:BM1609,AU$307,$E1587)))</f>
        <v/>
      </c>
      <c r="AV1587" s="2406" t="str">
        <f ca="1">IF($E1587&gt;$E$12,"",IF(($E1587&gt;=AV$307),AV1546-$D1587*AV$302,INDEX(F1550:BM1609,AV$307,$E1587)))</f>
        <v/>
      </c>
      <c r="AW1587" s="2406" t="str">
        <f ca="1">IF($E1587&gt;$E$12,"",IF(($E1587&gt;=AW$307),AW1546-$D1587*AW$302,INDEX(F1550:BM1609,AW$307,$E1587)))</f>
        <v/>
      </c>
      <c r="AX1587" s="2406" t="str">
        <f ca="1">IF($E1587&gt;$E$12,"",IF(($E1587&gt;=AX$307),AX1546-$D1587*AX$302,INDEX(F1550:BM1609,AX$307,$E1587)))</f>
        <v/>
      </c>
      <c r="AY1587" s="2406" t="str">
        <f ca="1">IF($E1587&gt;$E$12,"",IF(($E1587&gt;=AY$307),AY1546-$D1587*AY$302,INDEX(F1550:BM1609,AY$307,$E1587)))</f>
        <v/>
      </c>
      <c r="AZ1587" s="2406" t="str">
        <f ca="1">IF($E1587&gt;$E$12,"",IF(($E1587&gt;=AZ$307),AZ1546-$D1587*AZ$302,INDEX(F1550:BM1609,AZ$307,$E1587)))</f>
        <v/>
      </c>
      <c r="BA1587" s="2406" t="str">
        <f ca="1">IF($E1587&gt;$E$12,"",IF(($E1587&gt;=BA$307),BA1546-$D1587*BA$302,INDEX(F1550:BM1609,BA$307,$E1587)))</f>
        <v/>
      </c>
      <c r="BB1587" s="2406" t="str">
        <f ca="1">IF($E1587&gt;$E$12,"",IF(($E1587&gt;=BB$307),BB1546-$D1587*BB$302,INDEX(F1550:BM1609,BB$307,$E1587)))</f>
        <v/>
      </c>
      <c r="BC1587" s="2406" t="str">
        <f ca="1">IF($E1587&gt;$E$12,"",IF(($E1587&gt;=BC$307),BC1546-$D1587*BC$302,INDEX(F1550:BM1609,BC$307,$E1587)))</f>
        <v/>
      </c>
      <c r="BD1587" s="2406" t="str">
        <f ca="1">IF($E1587&gt;$E$12,"",IF(($E1587&gt;=BD$307),BD1546-$D1587*BD$302,INDEX(F1550:BM1609,BD$307,$E1587)))</f>
        <v/>
      </c>
      <c r="BE1587" s="2406" t="str">
        <f ca="1">IF($E1587&gt;$E$12,"",IF(($E1587&gt;=BE$307),BE1546-$D1587*BE$302,INDEX(F1550:BM1609,BE$307,$E1587)))</f>
        <v/>
      </c>
      <c r="BF1587" s="2406" t="str">
        <f ca="1">IF($E1587&gt;$E$12,"",IF(($E1587&gt;=BF$307),BF1546-$D1587*BF$302,INDEX(F1550:BM1609,BF$307,$E1587)))</f>
        <v/>
      </c>
      <c r="BG1587" s="2406" t="str">
        <f ca="1">IF($E1587&gt;$E$12,"",IF(($E1587&gt;=BG$307),BG1546-$D1587*BG$302,INDEX(F1550:BM1609,BG$307,$E1587)))</f>
        <v/>
      </c>
      <c r="BH1587" s="2406" t="str">
        <f ca="1">IF($E1587&gt;$E$12,"",IF(($E1587&gt;=BH$307),BH1546-$D1587*BH$302,INDEX(F1550:BM1609,BH$307,$E1587)))</f>
        <v/>
      </c>
      <c r="BI1587" s="2406" t="str">
        <f ca="1">IF($E1587&gt;$E$12,"",IF(($E1587&gt;=BI$307),BI1546-$D1587*BI$302,INDEX(F1550:BM1609,BI$307,$E1587)))</f>
        <v/>
      </c>
      <c r="BJ1587" s="2406" t="str">
        <f ca="1">IF($E1587&gt;$E$12,"",IF(($E1587&gt;=BJ$307),BJ1546-$D1587*BJ$302,INDEX(F1550:BM1609,BJ$307,$E1587)))</f>
        <v/>
      </c>
      <c r="BK1587" s="2406" t="str">
        <f ca="1">IF($E1587&gt;$E$12,"",IF(($E1587&gt;=BK$307),BK1546-$D1587*BK$302,INDEX(F1550:BM1609,BK$307,$E1587)))</f>
        <v/>
      </c>
      <c r="BL1587" s="2406" t="str">
        <f ca="1">IF($E1587&gt;$E$12,"",IF(($E1587&gt;=BL$307),BL1546-$D1587*BL$302,INDEX(F1550:BM1609,BL$307,$E1587)))</f>
        <v/>
      </c>
      <c r="BM1587" s="2406" t="str">
        <f ca="1">IF($E1587&gt;$E$12,"",IF(($E1587&gt;=BM$307),BM1546-$D1587*BM$302,INDEX(F1550:BM1609,BM$307,$E1587)))</f>
        <v/>
      </c>
    </row>
    <row r="1588" spans="3:65" ht="13.5" x14ac:dyDescent="0.25">
      <c r="C1588" s="2357"/>
      <c r="D1588" s="2405">
        <f ca="1">INDEX(F1545:BM1545,E1588)</f>
        <v>1</v>
      </c>
      <c r="E1588" s="2316">
        <v>39</v>
      </c>
      <c r="F1588" s="2406" t="str">
        <f ca="1">IF($E1588&gt;$E$12,"",IF(($E1588&gt;=F$307),F1546-$D1588*F$302,INDEX(F1550:BM1609,F$307,$E1588)))</f>
        <v/>
      </c>
      <c r="G1588" s="2406" t="str">
        <f ca="1">IF($E1588&gt;$E$12,"",IF(($E1588&gt;=G$307),G1546-$D1588*G$302,INDEX(F1550:BM1609,G$307,$E1588)))</f>
        <v/>
      </c>
      <c r="H1588" s="2406" t="str">
        <f ca="1">IF($E1588&gt;$E$12,"",IF(($E1588&gt;=H$307),H1546-$D1588*H$302,INDEX(F1550:BM1609,H$307,$E1588)))</f>
        <v/>
      </c>
      <c r="I1588" s="2406" t="str">
        <f ca="1">IF($E1588&gt;$E$12,"",IF(($E1588&gt;=I$307),I1546-$D1588*I$302,INDEX(F1550:BM1609,I$307,$E1588)))</f>
        <v/>
      </c>
      <c r="J1588" s="2406" t="str">
        <f ca="1">IF($E1588&gt;$E$12,"",IF(($E1588&gt;=J$307),J1546-$D1588*J$302,INDEX(F1550:BM1609,J$307,$E1588)))</f>
        <v/>
      </c>
      <c r="K1588" s="2406" t="str">
        <f ca="1">IF($E1588&gt;$E$12,"",IF(($E1588&gt;=K$307),K1546-$D1588*K$302,INDEX(F1550:BM1609,K$307,$E1588)))</f>
        <v/>
      </c>
      <c r="L1588" s="2406" t="str">
        <f ca="1">IF($E1588&gt;$E$12,"",IF(($E1588&gt;=L$307),L1546-$D1588*L$302,INDEX(F1550:BM1609,L$307,$E1588)))</f>
        <v/>
      </c>
      <c r="M1588" s="2406" t="str">
        <f ca="1">IF($E1588&gt;$E$12,"",IF(($E1588&gt;=M$307),M1546-$D1588*M$302,INDEX(F1550:BM1609,M$307,$E1588)))</f>
        <v/>
      </c>
      <c r="N1588" s="2406" t="str">
        <f ca="1">IF($E1588&gt;$E$12,"",IF(($E1588&gt;=N$307),N1546-$D1588*N$302,INDEX(F1550:BM1609,N$307,$E1588)))</f>
        <v/>
      </c>
      <c r="O1588" s="2406" t="str">
        <f ca="1">IF($E1588&gt;$E$12,"",IF(($E1588&gt;=O$307),O1546-$D1588*O$302,INDEX(F1550:BM1609,O$307,$E1588)))</f>
        <v/>
      </c>
      <c r="P1588" s="2406" t="str">
        <f ca="1">IF($E1588&gt;$E$12,"",IF(($E1588&gt;=P$307),P1546-$D1588*P$302,INDEX(F1550:BM1609,P$307,$E1588)))</f>
        <v/>
      </c>
      <c r="Q1588" s="2406" t="str">
        <f ca="1">IF($E1588&gt;$E$12,"",IF(($E1588&gt;=Q$307),Q1546-$D1588*Q$302,INDEX(F1550:BM1609,Q$307,$E1588)))</f>
        <v/>
      </c>
      <c r="R1588" s="2406" t="str">
        <f ca="1">IF($E1588&gt;$E$12,"",IF(($E1588&gt;=R$307),R1546-$D1588*R$302,INDEX(F1550:BM1609,R$307,$E1588)))</f>
        <v/>
      </c>
      <c r="S1588" s="2406" t="str">
        <f ca="1">IF($E1588&gt;$E$12,"",IF(($E1588&gt;=S$307),S1546-$D1588*S$302,INDEX(F1550:BM1609,S$307,$E1588)))</f>
        <v/>
      </c>
      <c r="T1588" s="2406" t="str">
        <f ca="1">IF($E1588&gt;$E$12,"",IF(($E1588&gt;=T$307),T1546-$D1588*T$302,INDEX(F1550:BM1609,T$307,$E1588)))</f>
        <v/>
      </c>
      <c r="U1588" s="2406" t="str">
        <f ca="1">IF($E1588&gt;$E$12,"",IF(($E1588&gt;=U$307),U1546-$D1588*U$302,INDEX(F1550:BM1609,U$307,$E1588)))</f>
        <v/>
      </c>
      <c r="V1588" s="2406" t="str">
        <f ca="1">IF($E1588&gt;$E$12,"",IF(($E1588&gt;=V$307),V1546-$D1588*V$302,INDEX(F1550:BM1609,V$307,$E1588)))</f>
        <v/>
      </c>
      <c r="W1588" s="2406" t="str">
        <f ca="1">IF($E1588&gt;$E$12,"",IF(($E1588&gt;=W$307),W1546-$D1588*W$302,INDEX(F1550:BM1609,W$307,$E1588)))</f>
        <v/>
      </c>
      <c r="X1588" s="2406" t="str">
        <f ca="1">IF($E1588&gt;$E$12,"",IF(($E1588&gt;=X$307),X1546-$D1588*X$302,INDEX(F1550:BM1609,X$307,$E1588)))</f>
        <v/>
      </c>
      <c r="Y1588" s="2406" t="str">
        <f ca="1">IF($E1588&gt;$E$12,"",IF(($E1588&gt;=Y$307),Y1546-$D1588*Y$302,INDEX(F1550:BM1609,Y$307,$E1588)))</f>
        <v/>
      </c>
      <c r="Z1588" s="2406" t="str">
        <f ca="1">IF($E1588&gt;$E$12,"",IF(($E1588&gt;=Z$307),Z1546-$D1588*Z$302,INDEX(F1550:BM1609,Z$307,$E1588)))</f>
        <v/>
      </c>
      <c r="AA1588" s="2406" t="str">
        <f ca="1">IF($E1588&gt;$E$12,"",IF(($E1588&gt;=AA$307),AA1546-$D1588*AA$302,INDEX(F1550:BM1609,AA$307,$E1588)))</f>
        <v/>
      </c>
      <c r="AB1588" s="2406" t="str">
        <f ca="1">IF($E1588&gt;$E$12,"",IF(($E1588&gt;=AB$307),AB1546-$D1588*AB$302,INDEX(F1550:BM1609,AB$307,$E1588)))</f>
        <v/>
      </c>
      <c r="AC1588" s="2406" t="str">
        <f ca="1">IF($E1588&gt;$E$12,"",IF(($E1588&gt;=AC$307),AC1546-$D1588*AC$302,INDEX(F1550:BM1609,AC$307,$E1588)))</f>
        <v/>
      </c>
      <c r="AD1588" s="2406" t="str">
        <f ca="1">IF($E1588&gt;$E$12,"",IF(($E1588&gt;=AD$307),AD1546-$D1588*AD$302,INDEX(F1550:BM1609,AD$307,$E1588)))</f>
        <v/>
      </c>
      <c r="AE1588" s="2406" t="str">
        <f ca="1">IF($E1588&gt;$E$12,"",IF(($E1588&gt;=AE$307),AE1546-$D1588*AE$302,INDEX(F1550:BM1609,AE$307,$E1588)))</f>
        <v/>
      </c>
      <c r="AF1588" s="2406" t="str">
        <f ca="1">IF($E1588&gt;$E$12,"",IF(($E1588&gt;=AF$307),AF1546-$D1588*AF$302,INDEX(F1550:BM1609,AF$307,$E1588)))</f>
        <v/>
      </c>
      <c r="AG1588" s="2406" t="str">
        <f ca="1">IF($E1588&gt;$E$12,"",IF(($E1588&gt;=AG$307),AG1546-$D1588*AG$302,INDEX(F1550:BM1609,AG$307,$E1588)))</f>
        <v/>
      </c>
      <c r="AH1588" s="2406" t="str">
        <f ca="1">IF($E1588&gt;$E$12,"",IF(($E1588&gt;=AH$307),AH1546-$D1588*AH$302,INDEX(F1550:BM1609,AH$307,$E1588)))</f>
        <v/>
      </c>
      <c r="AI1588" s="2406" t="str">
        <f ca="1">IF($E1588&gt;$E$12,"",IF(($E1588&gt;=AI$307),AI1546-$D1588*AI$302,INDEX(F1550:BM1609,AI$307,$E1588)))</f>
        <v/>
      </c>
      <c r="AJ1588" s="2406" t="str">
        <f ca="1">IF($E1588&gt;$E$12,"",IF(($E1588&gt;=AJ$307),AJ1546-$D1588*AJ$302,INDEX(F1550:BM1609,AJ$307,$E1588)))</f>
        <v/>
      </c>
      <c r="AK1588" s="2406" t="str">
        <f ca="1">IF($E1588&gt;$E$12,"",IF(($E1588&gt;=AK$307),AK1546-$D1588*AK$302,INDEX(F1550:BM1609,AK$307,$E1588)))</f>
        <v/>
      </c>
      <c r="AL1588" s="2406" t="str">
        <f ca="1">IF($E1588&gt;$E$12,"",IF(($E1588&gt;=AL$307),AL1546-$D1588*AL$302,INDEX(F1550:BM1609,AL$307,$E1588)))</f>
        <v/>
      </c>
      <c r="AM1588" s="2406" t="str">
        <f ca="1">IF($E1588&gt;$E$12,"",IF(($E1588&gt;=AM$307),AM1546-$D1588*AM$302,INDEX(F1550:BM1609,AM$307,$E1588)))</f>
        <v/>
      </c>
      <c r="AN1588" s="2406" t="str">
        <f ca="1">IF($E1588&gt;$E$12,"",IF(($E1588&gt;=AN$307),AN1546-$D1588*AN$302,INDEX(F1550:BM1609,AN$307,$E1588)))</f>
        <v/>
      </c>
      <c r="AO1588" s="2406" t="str">
        <f ca="1">IF($E1588&gt;$E$12,"",IF(($E1588&gt;=AO$307),AO1546-$D1588*AO$302,INDEX(F1550:BM1609,AO$307,$E1588)))</f>
        <v/>
      </c>
      <c r="AP1588" s="2406" t="str">
        <f ca="1">IF($E1588&gt;$E$12,"",IF(($E1588&gt;=AP$307),AP1546-$D1588*AP$302,INDEX(F1550:BM1609,AP$307,$E1588)))</f>
        <v/>
      </c>
      <c r="AQ1588" s="2406" t="str">
        <f ca="1">IF($E1588&gt;$E$12,"",IF(($E1588&gt;=AQ$307),AQ1546-$D1588*AQ$302,INDEX(F1550:BM1609,AQ$307,$E1588)))</f>
        <v/>
      </c>
      <c r="AR1588" s="2406" t="str">
        <f ca="1">IF($E1588&gt;$E$12,"",IF(($E1588&gt;=AR$307),AR1546-$D1588*AR$302,INDEX(F1550:BM1609,AR$307,$E1588)))</f>
        <v/>
      </c>
      <c r="AS1588" s="2406" t="str">
        <f ca="1">IF($E1588&gt;$E$12,"",IF(($E1588&gt;=AS$307),AS1546-$D1588*AS$302,INDEX(F1550:BM1609,AS$307,$E1588)))</f>
        <v/>
      </c>
      <c r="AT1588" s="2406" t="str">
        <f ca="1">IF($E1588&gt;$E$12,"",IF(($E1588&gt;=AT$307),AT1546-$D1588*AT$302,INDEX(F1550:BM1609,AT$307,$E1588)))</f>
        <v/>
      </c>
      <c r="AU1588" s="2406" t="str">
        <f ca="1">IF($E1588&gt;$E$12,"",IF(($E1588&gt;=AU$307),AU1546-$D1588*AU$302,INDEX(F1550:BM1609,AU$307,$E1588)))</f>
        <v/>
      </c>
      <c r="AV1588" s="2406" t="str">
        <f ca="1">IF($E1588&gt;$E$12,"",IF(($E1588&gt;=AV$307),AV1546-$D1588*AV$302,INDEX(F1550:BM1609,AV$307,$E1588)))</f>
        <v/>
      </c>
      <c r="AW1588" s="2406" t="str">
        <f ca="1">IF($E1588&gt;$E$12,"",IF(($E1588&gt;=AW$307),AW1546-$D1588*AW$302,INDEX(F1550:BM1609,AW$307,$E1588)))</f>
        <v/>
      </c>
      <c r="AX1588" s="2406" t="str">
        <f ca="1">IF($E1588&gt;$E$12,"",IF(($E1588&gt;=AX$307),AX1546-$D1588*AX$302,INDEX(F1550:BM1609,AX$307,$E1588)))</f>
        <v/>
      </c>
      <c r="AY1588" s="2406" t="str">
        <f ca="1">IF($E1588&gt;$E$12,"",IF(($E1588&gt;=AY$307),AY1546-$D1588*AY$302,INDEX(F1550:BM1609,AY$307,$E1588)))</f>
        <v/>
      </c>
      <c r="AZ1588" s="2406" t="str">
        <f ca="1">IF($E1588&gt;$E$12,"",IF(($E1588&gt;=AZ$307),AZ1546-$D1588*AZ$302,INDEX(F1550:BM1609,AZ$307,$E1588)))</f>
        <v/>
      </c>
      <c r="BA1588" s="2406" t="str">
        <f ca="1">IF($E1588&gt;$E$12,"",IF(($E1588&gt;=BA$307),BA1546-$D1588*BA$302,INDEX(F1550:BM1609,BA$307,$E1588)))</f>
        <v/>
      </c>
      <c r="BB1588" s="2406" t="str">
        <f ca="1">IF($E1588&gt;$E$12,"",IF(($E1588&gt;=BB$307),BB1546-$D1588*BB$302,INDEX(F1550:BM1609,BB$307,$E1588)))</f>
        <v/>
      </c>
      <c r="BC1588" s="2406" t="str">
        <f ca="1">IF($E1588&gt;$E$12,"",IF(($E1588&gt;=BC$307),BC1546-$D1588*BC$302,INDEX(F1550:BM1609,BC$307,$E1588)))</f>
        <v/>
      </c>
      <c r="BD1588" s="2406" t="str">
        <f ca="1">IF($E1588&gt;$E$12,"",IF(($E1588&gt;=BD$307),BD1546-$D1588*BD$302,INDEX(F1550:BM1609,BD$307,$E1588)))</f>
        <v/>
      </c>
      <c r="BE1588" s="2406" t="str">
        <f ca="1">IF($E1588&gt;$E$12,"",IF(($E1588&gt;=BE$307),BE1546-$D1588*BE$302,INDEX(F1550:BM1609,BE$307,$E1588)))</f>
        <v/>
      </c>
      <c r="BF1588" s="2406" t="str">
        <f ca="1">IF($E1588&gt;$E$12,"",IF(($E1588&gt;=BF$307),BF1546-$D1588*BF$302,INDEX(F1550:BM1609,BF$307,$E1588)))</f>
        <v/>
      </c>
      <c r="BG1588" s="2406" t="str">
        <f ca="1">IF($E1588&gt;$E$12,"",IF(($E1588&gt;=BG$307),BG1546-$D1588*BG$302,INDEX(F1550:BM1609,BG$307,$E1588)))</f>
        <v/>
      </c>
      <c r="BH1588" s="2406" t="str">
        <f ca="1">IF($E1588&gt;$E$12,"",IF(($E1588&gt;=BH$307),BH1546-$D1588*BH$302,INDEX(F1550:BM1609,BH$307,$E1588)))</f>
        <v/>
      </c>
      <c r="BI1588" s="2406" t="str">
        <f ca="1">IF($E1588&gt;$E$12,"",IF(($E1588&gt;=BI$307),BI1546-$D1588*BI$302,INDEX(F1550:BM1609,BI$307,$E1588)))</f>
        <v/>
      </c>
      <c r="BJ1588" s="2406" t="str">
        <f ca="1">IF($E1588&gt;$E$12,"",IF(($E1588&gt;=BJ$307),BJ1546-$D1588*BJ$302,INDEX(F1550:BM1609,BJ$307,$E1588)))</f>
        <v/>
      </c>
      <c r="BK1588" s="2406" t="str">
        <f ca="1">IF($E1588&gt;$E$12,"",IF(($E1588&gt;=BK$307),BK1546-$D1588*BK$302,INDEX(F1550:BM1609,BK$307,$E1588)))</f>
        <v/>
      </c>
      <c r="BL1588" s="2406" t="str">
        <f ca="1">IF($E1588&gt;$E$12,"",IF(($E1588&gt;=BL$307),BL1546-$D1588*BL$302,INDEX(F1550:BM1609,BL$307,$E1588)))</f>
        <v/>
      </c>
      <c r="BM1588" s="2406" t="str">
        <f ca="1">IF($E1588&gt;$E$12,"",IF(($E1588&gt;=BM$307),BM1546-$D1588*BM$302,INDEX(F1550:BM1609,BM$307,$E1588)))</f>
        <v/>
      </c>
    </row>
    <row r="1589" spans="3:65" ht="13.5" x14ac:dyDescent="0.25">
      <c r="C1589" s="2357"/>
      <c r="D1589" s="2405">
        <f ca="1">INDEX(F1545:BM1545,E1589)</f>
        <v>1</v>
      </c>
      <c r="E1589" s="2316">
        <v>40</v>
      </c>
      <c r="F1589" s="2406" t="str">
        <f ca="1">IF($E1589&gt;$E$12,"",IF(($E1589&gt;=F$307),F1546-$D1589*F$302,INDEX(F1550:BM1609,F$307,$E1589)))</f>
        <v/>
      </c>
      <c r="G1589" s="2406" t="str">
        <f ca="1">IF($E1589&gt;$E$12,"",IF(($E1589&gt;=G$307),G1546-$D1589*G$302,INDEX(F1550:BM1609,G$307,$E1589)))</f>
        <v/>
      </c>
      <c r="H1589" s="2406" t="str">
        <f ca="1">IF($E1589&gt;$E$12,"",IF(($E1589&gt;=H$307),H1546-$D1589*H$302,INDEX(F1550:BM1609,H$307,$E1589)))</f>
        <v/>
      </c>
      <c r="I1589" s="2406" t="str">
        <f ca="1">IF($E1589&gt;$E$12,"",IF(($E1589&gt;=I$307),I1546-$D1589*I$302,INDEX(F1550:BM1609,I$307,$E1589)))</f>
        <v/>
      </c>
      <c r="J1589" s="2406" t="str">
        <f ca="1">IF($E1589&gt;$E$12,"",IF(($E1589&gt;=J$307),J1546-$D1589*J$302,INDEX(F1550:BM1609,J$307,$E1589)))</f>
        <v/>
      </c>
      <c r="K1589" s="2406" t="str">
        <f ca="1">IF($E1589&gt;$E$12,"",IF(($E1589&gt;=K$307),K1546-$D1589*K$302,INDEX(F1550:BM1609,K$307,$E1589)))</f>
        <v/>
      </c>
      <c r="L1589" s="2406" t="str">
        <f ca="1">IF($E1589&gt;$E$12,"",IF(($E1589&gt;=L$307),L1546-$D1589*L$302,INDEX(F1550:BM1609,L$307,$E1589)))</f>
        <v/>
      </c>
      <c r="M1589" s="2406" t="str">
        <f ca="1">IF($E1589&gt;$E$12,"",IF(($E1589&gt;=M$307),M1546-$D1589*M$302,INDEX(F1550:BM1609,M$307,$E1589)))</f>
        <v/>
      </c>
      <c r="N1589" s="2406" t="str">
        <f ca="1">IF($E1589&gt;$E$12,"",IF(($E1589&gt;=N$307),N1546-$D1589*N$302,INDEX(F1550:BM1609,N$307,$E1589)))</f>
        <v/>
      </c>
      <c r="O1589" s="2406" t="str">
        <f ca="1">IF($E1589&gt;$E$12,"",IF(($E1589&gt;=O$307),O1546-$D1589*O$302,INDEX(F1550:BM1609,O$307,$E1589)))</f>
        <v/>
      </c>
      <c r="P1589" s="2406" t="str">
        <f ca="1">IF($E1589&gt;$E$12,"",IF(($E1589&gt;=P$307),P1546-$D1589*P$302,INDEX(F1550:BM1609,P$307,$E1589)))</f>
        <v/>
      </c>
      <c r="Q1589" s="2406" t="str">
        <f ca="1">IF($E1589&gt;$E$12,"",IF(($E1589&gt;=Q$307),Q1546-$D1589*Q$302,INDEX(F1550:BM1609,Q$307,$E1589)))</f>
        <v/>
      </c>
      <c r="R1589" s="2406" t="str">
        <f ca="1">IF($E1589&gt;$E$12,"",IF(($E1589&gt;=R$307),R1546-$D1589*R$302,INDEX(F1550:BM1609,R$307,$E1589)))</f>
        <v/>
      </c>
      <c r="S1589" s="2406" t="str">
        <f ca="1">IF($E1589&gt;$E$12,"",IF(($E1589&gt;=S$307),S1546-$D1589*S$302,INDEX(F1550:BM1609,S$307,$E1589)))</f>
        <v/>
      </c>
      <c r="T1589" s="2406" t="str">
        <f ca="1">IF($E1589&gt;$E$12,"",IF(($E1589&gt;=T$307),T1546-$D1589*T$302,INDEX(F1550:BM1609,T$307,$E1589)))</f>
        <v/>
      </c>
      <c r="U1589" s="2406" t="str">
        <f ca="1">IF($E1589&gt;$E$12,"",IF(($E1589&gt;=U$307),U1546-$D1589*U$302,INDEX(F1550:BM1609,U$307,$E1589)))</f>
        <v/>
      </c>
      <c r="V1589" s="2406" t="str">
        <f ca="1">IF($E1589&gt;$E$12,"",IF(($E1589&gt;=V$307),V1546-$D1589*V$302,INDEX(F1550:BM1609,V$307,$E1589)))</f>
        <v/>
      </c>
      <c r="W1589" s="2406" t="str">
        <f ca="1">IF($E1589&gt;$E$12,"",IF(($E1589&gt;=W$307),W1546-$D1589*W$302,INDEX(F1550:BM1609,W$307,$E1589)))</f>
        <v/>
      </c>
      <c r="X1589" s="2406" t="str">
        <f ca="1">IF($E1589&gt;$E$12,"",IF(($E1589&gt;=X$307),X1546-$D1589*X$302,INDEX(F1550:BM1609,X$307,$E1589)))</f>
        <v/>
      </c>
      <c r="Y1589" s="2406" t="str">
        <f ca="1">IF($E1589&gt;$E$12,"",IF(($E1589&gt;=Y$307),Y1546-$D1589*Y$302,INDEX(F1550:BM1609,Y$307,$E1589)))</f>
        <v/>
      </c>
      <c r="Z1589" s="2406" t="str">
        <f ca="1">IF($E1589&gt;$E$12,"",IF(($E1589&gt;=Z$307),Z1546-$D1589*Z$302,INDEX(F1550:BM1609,Z$307,$E1589)))</f>
        <v/>
      </c>
      <c r="AA1589" s="2406" t="str">
        <f ca="1">IF($E1589&gt;$E$12,"",IF(($E1589&gt;=AA$307),AA1546-$D1589*AA$302,INDEX(F1550:BM1609,AA$307,$E1589)))</f>
        <v/>
      </c>
      <c r="AB1589" s="2406" t="str">
        <f ca="1">IF($E1589&gt;$E$12,"",IF(($E1589&gt;=AB$307),AB1546-$D1589*AB$302,INDEX(F1550:BM1609,AB$307,$E1589)))</f>
        <v/>
      </c>
      <c r="AC1589" s="2406" t="str">
        <f ca="1">IF($E1589&gt;$E$12,"",IF(($E1589&gt;=AC$307),AC1546-$D1589*AC$302,INDEX(F1550:BM1609,AC$307,$E1589)))</f>
        <v/>
      </c>
      <c r="AD1589" s="2406" t="str">
        <f ca="1">IF($E1589&gt;$E$12,"",IF(($E1589&gt;=AD$307),AD1546-$D1589*AD$302,INDEX(F1550:BM1609,AD$307,$E1589)))</f>
        <v/>
      </c>
      <c r="AE1589" s="2406" t="str">
        <f ca="1">IF($E1589&gt;$E$12,"",IF(($E1589&gt;=AE$307),AE1546-$D1589*AE$302,INDEX(F1550:BM1609,AE$307,$E1589)))</f>
        <v/>
      </c>
      <c r="AF1589" s="2406" t="str">
        <f ca="1">IF($E1589&gt;$E$12,"",IF(($E1589&gt;=AF$307),AF1546-$D1589*AF$302,INDEX(F1550:BM1609,AF$307,$E1589)))</f>
        <v/>
      </c>
      <c r="AG1589" s="2406" t="str">
        <f ca="1">IF($E1589&gt;$E$12,"",IF(($E1589&gt;=AG$307),AG1546-$D1589*AG$302,INDEX(F1550:BM1609,AG$307,$E1589)))</f>
        <v/>
      </c>
      <c r="AH1589" s="2406" t="str">
        <f ca="1">IF($E1589&gt;$E$12,"",IF(($E1589&gt;=AH$307),AH1546-$D1589*AH$302,INDEX(F1550:BM1609,AH$307,$E1589)))</f>
        <v/>
      </c>
      <c r="AI1589" s="2406" t="str">
        <f ca="1">IF($E1589&gt;$E$12,"",IF(($E1589&gt;=AI$307),AI1546-$D1589*AI$302,INDEX(F1550:BM1609,AI$307,$E1589)))</f>
        <v/>
      </c>
      <c r="AJ1589" s="2406" t="str">
        <f ca="1">IF($E1589&gt;$E$12,"",IF(($E1589&gt;=AJ$307),AJ1546-$D1589*AJ$302,INDEX(F1550:BM1609,AJ$307,$E1589)))</f>
        <v/>
      </c>
      <c r="AK1589" s="2406" t="str">
        <f ca="1">IF($E1589&gt;$E$12,"",IF(($E1589&gt;=AK$307),AK1546-$D1589*AK$302,INDEX(F1550:BM1609,AK$307,$E1589)))</f>
        <v/>
      </c>
      <c r="AL1589" s="2406" t="str">
        <f ca="1">IF($E1589&gt;$E$12,"",IF(($E1589&gt;=AL$307),AL1546-$D1589*AL$302,INDEX(F1550:BM1609,AL$307,$E1589)))</f>
        <v/>
      </c>
      <c r="AM1589" s="2406" t="str">
        <f ca="1">IF($E1589&gt;$E$12,"",IF(($E1589&gt;=AM$307),AM1546-$D1589*AM$302,INDEX(F1550:BM1609,AM$307,$E1589)))</f>
        <v/>
      </c>
      <c r="AN1589" s="2406" t="str">
        <f ca="1">IF($E1589&gt;$E$12,"",IF(($E1589&gt;=AN$307),AN1546-$D1589*AN$302,INDEX(F1550:BM1609,AN$307,$E1589)))</f>
        <v/>
      </c>
      <c r="AO1589" s="2406" t="str">
        <f ca="1">IF($E1589&gt;$E$12,"",IF(($E1589&gt;=AO$307),AO1546-$D1589*AO$302,INDEX(F1550:BM1609,AO$307,$E1589)))</f>
        <v/>
      </c>
      <c r="AP1589" s="2406" t="str">
        <f ca="1">IF($E1589&gt;$E$12,"",IF(($E1589&gt;=AP$307),AP1546-$D1589*AP$302,INDEX(F1550:BM1609,AP$307,$E1589)))</f>
        <v/>
      </c>
      <c r="AQ1589" s="2406" t="str">
        <f ca="1">IF($E1589&gt;$E$12,"",IF(($E1589&gt;=AQ$307),AQ1546-$D1589*AQ$302,INDEX(F1550:BM1609,AQ$307,$E1589)))</f>
        <v/>
      </c>
      <c r="AR1589" s="2406" t="str">
        <f ca="1">IF($E1589&gt;$E$12,"",IF(($E1589&gt;=AR$307),AR1546-$D1589*AR$302,INDEX(F1550:BM1609,AR$307,$E1589)))</f>
        <v/>
      </c>
      <c r="AS1589" s="2406" t="str">
        <f ca="1">IF($E1589&gt;$E$12,"",IF(($E1589&gt;=AS$307),AS1546-$D1589*AS$302,INDEX(F1550:BM1609,AS$307,$E1589)))</f>
        <v/>
      </c>
      <c r="AT1589" s="2406" t="str">
        <f ca="1">IF($E1589&gt;$E$12,"",IF(($E1589&gt;=AT$307),AT1546-$D1589*AT$302,INDEX(F1550:BM1609,AT$307,$E1589)))</f>
        <v/>
      </c>
      <c r="AU1589" s="2406" t="str">
        <f ca="1">IF($E1589&gt;$E$12,"",IF(($E1589&gt;=AU$307),AU1546-$D1589*AU$302,INDEX(F1550:BM1609,AU$307,$E1589)))</f>
        <v/>
      </c>
      <c r="AV1589" s="2406" t="str">
        <f ca="1">IF($E1589&gt;$E$12,"",IF(($E1589&gt;=AV$307),AV1546-$D1589*AV$302,INDEX(F1550:BM1609,AV$307,$E1589)))</f>
        <v/>
      </c>
      <c r="AW1589" s="2406" t="str">
        <f ca="1">IF($E1589&gt;$E$12,"",IF(($E1589&gt;=AW$307),AW1546-$D1589*AW$302,INDEX(F1550:BM1609,AW$307,$E1589)))</f>
        <v/>
      </c>
      <c r="AX1589" s="2406" t="str">
        <f ca="1">IF($E1589&gt;$E$12,"",IF(($E1589&gt;=AX$307),AX1546-$D1589*AX$302,INDEX(F1550:BM1609,AX$307,$E1589)))</f>
        <v/>
      </c>
      <c r="AY1589" s="2406" t="str">
        <f ca="1">IF($E1589&gt;$E$12,"",IF(($E1589&gt;=AY$307),AY1546-$D1589*AY$302,INDEX(F1550:BM1609,AY$307,$E1589)))</f>
        <v/>
      </c>
      <c r="AZ1589" s="2406" t="str">
        <f ca="1">IF($E1589&gt;$E$12,"",IF(($E1589&gt;=AZ$307),AZ1546-$D1589*AZ$302,INDEX(F1550:BM1609,AZ$307,$E1589)))</f>
        <v/>
      </c>
      <c r="BA1589" s="2406" t="str">
        <f ca="1">IF($E1589&gt;$E$12,"",IF(($E1589&gt;=BA$307),BA1546-$D1589*BA$302,INDEX(F1550:BM1609,BA$307,$E1589)))</f>
        <v/>
      </c>
      <c r="BB1589" s="2406" t="str">
        <f ca="1">IF($E1589&gt;$E$12,"",IF(($E1589&gt;=BB$307),BB1546-$D1589*BB$302,INDEX(F1550:BM1609,BB$307,$E1589)))</f>
        <v/>
      </c>
      <c r="BC1589" s="2406" t="str">
        <f ca="1">IF($E1589&gt;$E$12,"",IF(($E1589&gt;=BC$307),BC1546-$D1589*BC$302,INDEX(F1550:BM1609,BC$307,$E1589)))</f>
        <v/>
      </c>
      <c r="BD1589" s="2406" t="str">
        <f ca="1">IF($E1589&gt;$E$12,"",IF(($E1589&gt;=BD$307),BD1546-$D1589*BD$302,INDEX(F1550:BM1609,BD$307,$E1589)))</f>
        <v/>
      </c>
      <c r="BE1589" s="2406" t="str">
        <f ca="1">IF($E1589&gt;$E$12,"",IF(($E1589&gt;=BE$307),BE1546-$D1589*BE$302,INDEX(F1550:BM1609,BE$307,$E1589)))</f>
        <v/>
      </c>
      <c r="BF1589" s="2406" t="str">
        <f ca="1">IF($E1589&gt;$E$12,"",IF(($E1589&gt;=BF$307),BF1546-$D1589*BF$302,INDEX(F1550:BM1609,BF$307,$E1589)))</f>
        <v/>
      </c>
      <c r="BG1589" s="2406" t="str">
        <f ca="1">IF($E1589&gt;$E$12,"",IF(($E1589&gt;=BG$307),BG1546-$D1589*BG$302,INDEX(F1550:BM1609,BG$307,$E1589)))</f>
        <v/>
      </c>
      <c r="BH1589" s="2406" t="str">
        <f ca="1">IF($E1589&gt;$E$12,"",IF(($E1589&gt;=BH$307),BH1546-$D1589*BH$302,INDEX(F1550:BM1609,BH$307,$E1589)))</f>
        <v/>
      </c>
      <c r="BI1589" s="2406" t="str">
        <f ca="1">IF($E1589&gt;$E$12,"",IF(($E1589&gt;=BI$307),BI1546-$D1589*BI$302,INDEX(F1550:BM1609,BI$307,$E1589)))</f>
        <v/>
      </c>
      <c r="BJ1589" s="2406" t="str">
        <f ca="1">IF($E1589&gt;$E$12,"",IF(($E1589&gt;=BJ$307),BJ1546-$D1589*BJ$302,INDEX(F1550:BM1609,BJ$307,$E1589)))</f>
        <v/>
      </c>
      <c r="BK1589" s="2406" t="str">
        <f ca="1">IF($E1589&gt;$E$12,"",IF(($E1589&gt;=BK$307),BK1546-$D1589*BK$302,INDEX(F1550:BM1609,BK$307,$E1589)))</f>
        <v/>
      </c>
      <c r="BL1589" s="2406" t="str">
        <f ca="1">IF($E1589&gt;$E$12,"",IF(($E1589&gt;=BL$307),BL1546-$D1589*BL$302,INDEX(F1550:BM1609,BL$307,$E1589)))</f>
        <v/>
      </c>
      <c r="BM1589" s="2406" t="str">
        <f ca="1">IF($E1589&gt;$E$12,"",IF(($E1589&gt;=BM$307),BM1546-$D1589*BM$302,INDEX(F1550:BM1609,BM$307,$E1589)))</f>
        <v/>
      </c>
    </row>
    <row r="1590" spans="3:65" ht="13.5" x14ac:dyDescent="0.25">
      <c r="C1590" s="2357"/>
      <c r="D1590" s="2405">
        <f ca="1">INDEX(F1545:BM1545,E1590)</f>
        <v>1</v>
      </c>
      <c r="E1590" s="2316">
        <v>41</v>
      </c>
      <c r="F1590" s="2406" t="str">
        <f ca="1">IF($E1590&gt;$E$12,"",IF(($E1590&gt;=F$307),F1546-$D1590*F$302,INDEX(F1550:BM1609,F$307,$E1590)))</f>
        <v/>
      </c>
      <c r="G1590" s="2406" t="str">
        <f ca="1">IF($E1590&gt;$E$12,"",IF(($E1590&gt;=G$307),G1546-$D1590*G$302,INDEX(F1550:BM1609,G$307,$E1590)))</f>
        <v/>
      </c>
      <c r="H1590" s="2406" t="str">
        <f ca="1">IF($E1590&gt;$E$12,"",IF(($E1590&gt;=H$307),H1546-$D1590*H$302,INDEX(F1550:BM1609,H$307,$E1590)))</f>
        <v/>
      </c>
      <c r="I1590" s="2406" t="str">
        <f ca="1">IF($E1590&gt;$E$12,"",IF(($E1590&gt;=I$307),I1546-$D1590*I$302,INDEX(F1550:BM1609,I$307,$E1590)))</f>
        <v/>
      </c>
      <c r="J1590" s="2406" t="str">
        <f ca="1">IF($E1590&gt;$E$12,"",IF(($E1590&gt;=J$307),J1546-$D1590*J$302,INDEX(F1550:BM1609,J$307,$E1590)))</f>
        <v/>
      </c>
      <c r="K1590" s="2406" t="str">
        <f ca="1">IF($E1590&gt;$E$12,"",IF(($E1590&gt;=K$307),K1546-$D1590*K$302,INDEX(F1550:BM1609,K$307,$E1590)))</f>
        <v/>
      </c>
      <c r="L1590" s="2406" t="str">
        <f ca="1">IF($E1590&gt;$E$12,"",IF(($E1590&gt;=L$307),L1546-$D1590*L$302,INDEX(F1550:BM1609,L$307,$E1590)))</f>
        <v/>
      </c>
      <c r="M1590" s="2406" t="str">
        <f ca="1">IF($E1590&gt;$E$12,"",IF(($E1590&gt;=M$307),M1546-$D1590*M$302,INDEX(F1550:BM1609,M$307,$E1590)))</f>
        <v/>
      </c>
      <c r="N1590" s="2406" t="str">
        <f ca="1">IF($E1590&gt;$E$12,"",IF(($E1590&gt;=N$307),N1546-$D1590*N$302,INDEX(F1550:BM1609,N$307,$E1590)))</f>
        <v/>
      </c>
      <c r="O1590" s="2406" t="str">
        <f ca="1">IF($E1590&gt;$E$12,"",IF(($E1590&gt;=O$307),O1546-$D1590*O$302,INDEX(F1550:BM1609,O$307,$E1590)))</f>
        <v/>
      </c>
      <c r="P1590" s="2406" t="str">
        <f ca="1">IF($E1590&gt;$E$12,"",IF(($E1590&gt;=P$307),P1546-$D1590*P$302,INDEX(F1550:BM1609,P$307,$E1590)))</f>
        <v/>
      </c>
      <c r="Q1590" s="2406" t="str">
        <f ca="1">IF($E1590&gt;$E$12,"",IF(($E1590&gt;=Q$307),Q1546-$D1590*Q$302,INDEX(F1550:BM1609,Q$307,$E1590)))</f>
        <v/>
      </c>
      <c r="R1590" s="2406" t="str">
        <f ca="1">IF($E1590&gt;$E$12,"",IF(($E1590&gt;=R$307),R1546-$D1590*R$302,INDEX(F1550:BM1609,R$307,$E1590)))</f>
        <v/>
      </c>
      <c r="S1590" s="2406" t="str">
        <f ca="1">IF($E1590&gt;$E$12,"",IF(($E1590&gt;=S$307),S1546-$D1590*S$302,INDEX(F1550:BM1609,S$307,$E1590)))</f>
        <v/>
      </c>
      <c r="T1590" s="2406" t="str">
        <f ca="1">IF($E1590&gt;$E$12,"",IF(($E1590&gt;=T$307),T1546-$D1590*T$302,INDEX(F1550:BM1609,T$307,$E1590)))</f>
        <v/>
      </c>
      <c r="U1590" s="2406" t="str">
        <f ca="1">IF($E1590&gt;$E$12,"",IF(($E1590&gt;=U$307),U1546-$D1590*U$302,INDEX(F1550:BM1609,U$307,$E1590)))</f>
        <v/>
      </c>
      <c r="V1590" s="2406" t="str">
        <f ca="1">IF($E1590&gt;$E$12,"",IF(($E1590&gt;=V$307),V1546-$D1590*V$302,INDEX(F1550:BM1609,V$307,$E1590)))</f>
        <v/>
      </c>
      <c r="W1590" s="2406" t="str">
        <f ca="1">IF($E1590&gt;$E$12,"",IF(($E1590&gt;=W$307),W1546-$D1590*W$302,INDEX(F1550:BM1609,W$307,$E1590)))</f>
        <v/>
      </c>
      <c r="X1590" s="2406" t="str">
        <f ca="1">IF($E1590&gt;$E$12,"",IF(($E1590&gt;=X$307),X1546-$D1590*X$302,INDEX(F1550:BM1609,X$307,$E1590)))</f>
        <v/>
      </c>
      <c r="Y1590" s="2406" t="str">
        <f ca="1">IF($E1590&gt;$E$12,"",IF(($E1590&gt;=Y$307),Y1546-$D1590*Y$302,INDEX(F1550:BM1609,Y$307,$E1590)))</f>
        <v/>
      </c>
      <c r="Z1590" s="2406" t="str">
        <f ca="1">IF($E1590&gt;$E$12,"",IF(($E1590&gt;=Z$307),Z1546-$D1590*Z$302,INDEX(F1550:BM1609,Z$307,$E1590)))</f>
        <v/>
      </c>
      <c r="AA1590" s="2406" t="str">
        <f ca="1">IF($E1590&gt;$E$12,"",IF(($E1590&gt;=AA$307),AA1546-$D1590*AA$302,INDEX(F1550:BM1609,AA$307,$E1590)))</f>
        <v/>
      </c>
      <c r="AB1590" s="2406" t="str">
        <f ca="1">IF($E1590&gt;$E$12,"",IF(($E1590&gt;=AB$307),AB1546-$D1590*AB$302,INDEX(F1550:BM1609,AB$307,$E1590)))</f>
        <v/>
      </c>
      <c r="AC1590" s="2406" t="str">
        <f ca="1">IF($E1590&gt;$E$12,"",IF(($E1590&gt;=AC$307),AC1546-$D1590*AC$302,INDEX(F1550:BM1609,AC$307,$E1590)))</f>
        <v/>
      </c>
      <c r="AD1590" s="2406" t="str">
        <f ca="1">IF($E1590&gt;$E$12,"",IF(($E1590&gt;=AD$307),AD1546-$D1590*AD$302,INDEX(F1550:BM1609,AD$307,$E1590)))</f>
        <v/>
      </c>
      <c r="AE1590" s="2406" t="str">
        <f ca="1">IF($E1590&gt;$E$12,"",IF(($E1590&gt;=AE$307),AE1546-$D1590*AE$302,INDEX(F1550:BM1609,AE$307,$E1590)))</f>
        <v/>
      </c>
      <c r="AF1590" s="2406" t="str">
        <f ca="1">IF($E1590&gt;$E$12,"",IF(($E1590&gt;=AF$307),AF1546-$D1590*AF$302,INDEX(F1550:BM1609,AF$307,$E1590)))</f>
        <v/>
      </c>
      <c r="AG1590" s="2406" t="str">
        <f ca="1">IF($E1590&gt;$E$12,"",IF(($E1590&gt;=AG$307),AG1546-$D1590*AG$302,INDEX(F1550:BM1609,AG$307,$E1590)))</f>
        <v/>
      </c>
      <c r="AH1590" s="2406" t="str">
        <f ca="1">IF($E1590&gt;$E$12,"",IF(($E1590&gt;=AH$307),AH1546-$D1590*AH$302,INDEX(F1550:BM1609,AH$307,$E1590)))</f>
        <v/>
      </c>
      <c r="AI1590" s="2406" t="str">
        <f ca="1">IF($E1590&gt;$E$12,"",IF(($E1590&gt;=AI$307),AI1546-$D1590*AI$302,INDEX(F1550:BM1609,AI$307,$E1590)))</f>
        <v/>
      </c>
      <c r="AJ1590" s="2406" t="str">
        <f ca="1">IF($E1590&gt;$E$12,"",IF(($E1590&gt;=AJ$307),AJ1546-$D1590*AJ$302,INDEX(F1550:BM1609,AJ$307,$E1590)))</f>
        <v/>
      </c>
      <c r="AK1590" s="2406" t="str">
        <f ca="1">IF($E1590&gt;$E$12,"",IF(($E1590&gt;=AK$307),AK1546-$D1590*AK$302,INDEX(F1550:BM1609,AK$307,$E1590)))</f>
        <v/>
      </c>
      <c r="AL1590" s="2406" t="str">
        <f ca="1">IF($E1590&gt;$E$12,"",IF(($E1590&gt;=AL$307),AL1546-$D1590*AL$302,INDEX(F1550:BM1609,AL$307,$E1590)))</f>
        <v/>
      </c>
      <c r="AM1590" s="2406" t="str">
        <f ca="1">IF($E1590&gt;$E$12,"",IF(($E1590&gt;=AM$307),AM1546-$D1590*AM$302,INDEX(F1550:BM1609,AM$307,$E1590)))</f>
        <v/>
      </c>
      <c r="AN1590" s="2406" t="str">
        <f ca="1">IF($E1590&gt;$E$12,"",IF(($E1590&gt;=AN$307),AN1546-$D1590*AN$302,INDEX(F1550:BM1609,AN$307,$E1590)))</f>
        <v/>
      </c>
      <c r="AO1590" s="2406" t="str">
        <f ca="1">IF($E1590&gt;$E$12,"",IF(($E1590&gt;=AO$307),AO1546-$D1590*AO$302,INDEX(F1550:BM1609,AO$307,$E1590)))</f>
        <v/>
      </c>
      <c r="AP1590" s="2406" t="str">
        <f ca="1">IF($E1590&gt;$E$12,"",IF(($E1590&gt;=AP$307),AP1546-$D1590*AP$302,INDEX(F1550:BM1609,AP$307,$E1590)))</f>
        <v/>
      </c>
      <c r="AQ1590" s="2406" t="str">
        <f ca="1">IF($E1590&gt;$E$12,"",IF(($E1590&gt;=AQ$307),AQ1546-$D1590*AQ$302,INDEX(F1550:BM1609,AQ$307,$E1590)))</f>
        <v/>
      </c>
      <c r="AR1590" s="2406" t="str">
        <f ca="1">IF($E1590&gt;$E$12,"",IF(($E1590&gt;=AR$307),AR1546-$D1590*AR$302,INDEX(F1550:BM1609,AR$307,$E1590)))</f>
        <v/>
      </c>
      <c r="AS1590" s="2406" t="str">
        <f ca="1">IF($E1590&gt;$E$12,"",IF(($E1590&gt;=AS$307),AS1546-$D1590*AS$302,INDEX(F1550:BM1609,AS$307,$E1590)))</f>
        <v/>
      </c>
      <c r="AT1590" s="2406" t="str">
        <f ca="1">IF($E1590&gt;$E$12,"",IF(($E1590&gt;=AT$307),AT1546-$D1590*AT$302,INDEX(F1550:BM1609,AT$307,$E1590)))</f>
        <v/>
      </c>
      <c r="AU1590" s="2406" t="str">
        <f ca="1">IF($E1590&gt;$E$12,"",IF(($E1590&gt;=AU$307),AU1546-$D1590*AU$302,INDEX(F1550:BM1609,AU$307,$E1590)))</f>
        <v/>
      </c>
      <c r="AV1590" s="2406" t="str">
        <f ca="1">IF($E1590&gt;$E$12,"",IF(($E1590&gt;=AV$307),AV1546-$D1590*AV$302,INDEX(F1550:BM1609,AV$307,$E1590)))</f>
        <v/>
      </c>
      <c r="AW1590" s="2406" t="str">
        <f ca="1">IF($E1590&gt;$E$12,"",IF(($E1590&gt;=AW$307),AW1546-$D1590*AW$302,INDEX(F1550:BM1609,AW$307,$E1590)))</f>
        <v/>
      </c>
      <c r="AX1590" s="2406" t="str">
        <f ca="1">IF($E1590&gt;$E$12,"",IF(($E1590&gt;=AX$307),AX1546-$D1590*AX$302,INDEX(F1550:BM1609,AX$307,$E1590)))</f>
        <v/>
      </c>
      <c r="AY1590" s="2406" t="str">
        <f ca="1">IF($E1590&gt;$E$12,"",IF(($E1590&gt;=AY$307),AY1546-$D1590*AY$302,INDEX(F1550:BM1609,AY$307,$E1590)))</f>
        <v/>
      </c>
      <c r="AZ1590" s="2406" t="str">
        <f ca="1">IF($E1590&gt;$E$12,"",IF(($E1590&gt;=AZ$307),AZ1546-$D1590*AZ$302,INDEX(F1550:BM1609,AZ$307,$E1590)))</f>
        <v/>
      </c>
      <c r="BA1590" s="2406" t="str">
        <f ca="1">IF($E1590&gt;$E$12,"",IF(($E1590&gt;=BA$307),BA1546-$D1590*BA$302,INDEX(F1550:BM1609,BA$307,$E1590)))</f>
        <v/>
      </c>
      <c r="BB1590" s="2406" t="str">
        <f ca="1">IF($E1590&gt;$E$12,"",IF(($E1590&gt;=BB$307),BB1546-$D1590*BB$302,INDEX(F1550:BM1609,BB$307,$E1590)))</f>
        <v/>
      </c>
      <c r="BC1590" s="2406" t="str">
        <f ca="1">IF($E1590&gt;$E$12,"",IF(($E1590&gt;=BC$307),BC1546-$D1590*BC$302,INDEX(F1550:BM1609,BC$307,$E1590)))</f>
        <v/>
      </c>
      <c r="BD1590" s="2406" t="str">
        <f ca="1">IF($E1590&gt;$E$12,"",IF(($E1590&gt;=BD$307),BD1546-$D1590*BD$302,INDEX(F1550:BM1609,BD$307,$E1590)))</f>
        <v/>
      </c>
      <c r="BE1590" s="2406" t="str">
        <f ca="1">IF($E1590&gt;$E$12,"",IF(($E1590&gt;=BE$307),BE1546-$D1590*BE$302,INDEX(F1550:BM1609,BE$307,$E1590)))</f>
        <v/>
      </c>
      <c r="BF1590" s="2406" t="str">
        <f ca="1">IF($E1590&gt;$E$12,"",IF(($E1590&gt;=BF$307),BF1546-$D1590*BF$302,INDEX(F1550:BM1609,BF$307,$E1590)))</f>
        <v/>
      </c>
      <c r="BG1590" s="2406" t="str">
        <f ca="1">IF($E1590&gt;$E$12,"",IF(($E1590&gt;=BG$307),BG1546-$D1590*BG$302,INDEX(F1550:BM1609,BG$307,$E1590)))</f>
        <v/>
      </c>
      <c r="BH1590" s="2406" t="str">
        <f ca="1">IF($E1590&gt;$E$12,"",IF(($E1590&gt;=BH$307),BH1546-$D1590*BH$302,INDEX(F1550:BM1609,BH$307,$E1590)))</f>
        <v/>
      </c>
      <c r="BI1590" s="2406" t="str">
        <f ca="1">IF($E1590&gt;$E$12,"",IF(($E1590&gt;=BI$307),BI1546-$D1590*BI$302,INDEX(F1550:BM1609,BI$307,$E1590)))</f>
        <v/>
      </c>
      <c r="BJ1590" s="2406" t="str">
        <f ca="1">IF($E1590&gt;$E$12,"",IF(($E1590&gt;=BJ$307),BJ1546-$D1590*BJ$302,INDEX(F1550:BM1609,BJ$307,$E1590)))</f>
        <v/>
      </c>
      <c r="BK1590" s="2406" t="str">
        <f ca="1">IF($E1590&gt;$E$12,"",IF(($E1590&gt;=BK$307),BK1546-$D1590*BK$302,INDEX(F1550:BM1609,BK$307,$E1590)))</f>
        <v/>
      </c>
      <c r="BL1590" s="2406" t="str">
        <f ca="1">IF($E1590&gt;$E$12,"",IF(($E1590&gt;=BL$307),BL1546-$D1590*BL$302,INDEX(F1550:BM1609,BL$307,$E1590)))</f>
        <v/>
      </c>
      <c r="BM1590" s="2406" t="str">
        <f ca="1">IF($E1590&gt;$E$12,"",IF(($E1590&gt;=BM$307),BM1546-$D1590*BM$302,INDEX(F1550:BM1609,BM$307,$E1590)))</f>
        <v/>
      </c>
    </row>
    <row r="1591" spans="3:65" ht="13.5" x14ac:dyDescent="0.25">
      <c r="C1591" s="2357"/>
      <c r="D1591" s="2405">
        <f ca="1">INDEX(F1545:BM1545,E1591)</f>
        <v>1</v>
      </c>
      <c r="E1591" s="2316">
        <v>42</v>
      </c>
      <c r="F1591" s="2406" t="str">
        <f ca="1">IF($E1591&gt;$E$12,"",IF(($E1591&gt;=F$307),F1546-$D1591*F$302,INDEX(F1550:BM1609,F$307,$E1591)))</f>
        <v/>
      </c>
      <c r="G1591" s="2406" t="str">
        <f ca="1">IF($E1591&gt;$E$12,"",IF(($E1591&gt;=G$307),G1546-$D1591*G$302,INDEX(F1550:BM1609,G$307,$E1591)))</f>
        <v/>
      </c>
      <c r="H1591" s="2406" t="str">
        <f ca="1">IF($E1591&gt;$E$12,"",IF(($E1591&gt;=H$307),H1546-$D1591*H$302,INDEX(F1550:BM1609,H$307,$E1591)))</f>
        <v/>
      </c>
      <c r="I1591" s="2406" t="str">
        <f ca="1">IF($E1591&gt;$E$12,"",IF(($E1591&gt;=I$307),I1546-$D1591*I$302,INDEX(F1550:BM1609,I$307,$E1591)))</f>
        <v/>
      </c>
      <c r="J1591" s="2406" t="str">
        <f ca="1">IF($E1591&gt;$E$12,"",IF(($E1591&gt;=J$307),J1546-$D1591*J$302,INDEX(F1550:BM1609,J$307,$E1591)))</f>
        <v/>
      </c>
      <c r="K1591" s="2406" t="str">
        <f ca="1">IF($E1591&gt;$E$12,"",IF(($E1591&gt;=K$307),K1546-$D1591*K$302,INDEX(F1550:BM1609,K$307,$E1591)))</f>
        <v/>
      </c>
      <c r="L1591" s="2406" t="str">
        <f ca="1">IF($E1591&gt;$E$12,"",IF(($E1591&gt;=L$307),L1546-$D1591*L$302,INDEX(F1550:BM1609,L$307,$E1591)))</f>
        <v/>
      </c>
      <c r="M1591" s="2406" t="str">
        <f ca="1">IF($E1591&gt;$E$12,"",IF(($E1591&gt;=M$307),M1546-$D1591*M$302,INDEX(F1550:BM1609,M$307,$E1591)))</f>
        <v/>
      </c>
      <c r="N1591" s="2406" t="str">
        <f ca="1">IF($E1591&gt;$E$12,"",IF(($E1591&gt;=N$307),N1546-$D1591*N$302,INDEX(F1550:BM1609,N$307,$E1591)))</f>
        <v/>
      </c>
      <c r="O1591" s="2406" t="str">
        <f ca="1">IF($E1591&gt;$E$12,"",IF(($E1591&gt;=O$307),O1546-$D1591*O$302,INDEX(F1550:BM1609,O$307,$E1591)))</f>
        <v/>
      </c>
      <c r="P1591" s="2406" t="str">
        <f ca="1">IF($E1591&gt;$E$12,"",IF(($E1591&gt;=P$307),P1546-$D1591*P$302,INDEX(F1550:BM1609,P$307,$E1591)))</f>
        <v/>
      </c>
      <c r="Q1591" s="2406" t="str">
        <f ca="1">IF($E1591&gt;$E$12,"",IF(($E1591&gt;=Q$307),Q1546-$D1591*Q$302,INDEX(F1550:BM1609,Q$307,$E1591)))</f>
        <v/>
      </c>
      <c r="R1591" s="2406" t="str">
        <f ca="1">IF($E1591&gt;$E$12,"",IF(($E1591&gt;=R$307),R1546-$D1591*R$302,INDEX(F1550:BM1609,R$307,$E1591)))</f>
        <v/>
      </c>
      <c r="S1591" s="2406" t="str">
        <f ca="1">IF($E1591&gt;$E$12,"",IF(($E1591&gt;=S$307),S1546-$D1591*S$302,INDEX(F1550:BM1609,S$307,$E1591)))</f>
        <v/>
      </c>
      <c r="T1591" s="2406" t="str">
        <f ca="1">IF($E1591&gt;$E$12,"",IF(($E1591&gt;=T$307),T1546-$D1591*T$302,INDEX(F1550:BM1609,T$307,$E1591)))</f>
        <v/>
      </c>
      <c r="U1591" s="2406" t="str">
        <f ca="1">IF($E1591&gt;$E$12,"",IF(($E1591&gt;=U$307),U1546-$D1591*U$302,INDEX(F1550:BM1609,U$307,$E1591)))</f>
        <v/>
      </c>
      <c r="V1591" s="2406" t="str">
        <f ca="1">IF($E1591&gt;$E$12,"",IF(($E1591&gt;=V$307),V1546-$D1591*V$302,INDEX(F1550:BM1609,V$307,$E1591)))</f>
        <v/>
      </c>
      <c r="W1591" s="2406" t="str">
        <f ca="1">IF($E1591&gt;$E$12,"",IF(($E1591&gt;=W$307),W1546-$D1591*W$302,INDEX(F1550:BM1609,W$307,$E1591)))</f>
        <v/>
      </c>
      <c r="X1591" s="2406" t="str">
        <f ca="1">IF($E1591&gt;$E$12,"",IF(($E1591&gt;=X$307),X1546-$D1591*X$302,INDEX(F1550:BM1609,X$307,$E1591)))</f>
        <v/>
      </c>
      <c r="Y1591" s="2406" t="str">
        <f ca="1">IF($E1591&gt;$E$12,"",IF(($E1591&gt;=Y$307),Y1546-$D1591*Y$302,INDEX(F1550:BM1609,Y$307,$E1591)))</f>
        <v/>
      </c>
      <c r="Z1591" s="2406" t="str">
        <f ca="1">IF($E1591&gt;$E$12,"",IF(($E1591&gt;=Z$307),Z1546-$D1591*Z$302,INDEX(F1550:BM1609,Z$307,$E1591)))</f>
        <v/>
      </c>
      <c r="AA1591" s="2406" t="str">
        <f ca="1">IF($E1591&gt;$E$12,"",IF(($E1591&gt;=AA$307),AA1546-$D1591*AA$302,INDEX(F1550:BM1609,AA$307,$E1591)))</f>
        <v/>
      </c>
      <c r="AB1591" s="2406" t="str">
        <f ca="1">IF($E1591&gt;$E$12,"",IF(($E1591&gt;=AB$307),AB1546-$D1591*AB$302,INDEX(F1550:BM1609,AB$307,$E1591)))</f>
        <v/>
      </c>
      <c r="AC1591" s="2406" t="str">
        <f ca="1">IF($E1591&gt;$E$12,"",IF(($E1591&gt;=AC$307),AC1546-$D1591*AC$302,INDEX(F1550:BM1609,AC$307,$E1591)))</f>
        <v/>
      </c>
      <c r="AD1591" s="2406" t="str">
        <f ca="1">IF($E1591&gt;$E$12,"",IF(($E1591&gt;=AD$307),AD1546-$D1591*AD$302,INDEX(F1550:BM1609,AD$307,$E1591)))</f>
        <v/>
      </c>
      <c r="AE1591" s="2406" t="str">
        <f ca="1">IF($E1591&gt;$E$12,"",IF(($E1591&gt;=AE$307),AE1546-$D1591*AE$302,INDEX(F1550:BM1609,AE$307,$E1591)))</f>
        <v/>
      </c>
      <c r="AF1591" s="2406" t="str">
        <f ca="1">IF($E1591&gt;$E$12,"",IF(($E1591&gt;=AF$307),AF1546-$D1591*AF$302,INDEX(F1550:BM1609,AF$307,$E1591)))</f>
        <v/>
      </c>
      <c r="AG1591" s="2406" t="str">
        <f ca="1">IF($E1591&gt;$E$12,"",IF(($E1591&gt;=AG$307),AG1546-$D1591*AG$302,INDEX(F1550:BM1609,AG$307,$E1591)))</f>
        <v/>
      </c>
      <c r="AH1591" s="2406" t="str">
        <f ca="1">IF($E1591&gt;$E$12,"",IF(($E1591&gt;=AH$307),AH1546-$D1591*AH$302,INDEX(F1550:BM1609,AH$307,$E1591)))</f>
        <v/>
      </c>
      <c r="AI1591" s="2406" t="str">
        <f ca="1">IF($E1591&gt;$E$12,"",IF(($E1591&gt;=AI$307),AI1546-$D1591*AI$302,INDEX(F1550:BM1609,AI$307,$E1591)))</f>
        <v/>
      </c>
      <c r="AJ1591" s="2406" t="str">
        <f ca="1">IF($E1591&gt;$E$12,"",IF(($E1591&gt;=AJ$307),AJ1546-$D1591*AJ$302,INDEX(F1550:BM1609,AJ$307,$E1591)))</f>
        <v/>
      </c>
      <c r="AK1591" s="2406" t="str">
        <f ca="1">IF($E1591&gt;$E$12,"",IF(($E1591&gt;=AK$307),AK1546-$D1591*AK$302,INDEX(F1550:BM1609,AK$307,$E1591)))</f>
        <v/>
      </c>
      <c r="AL1591" s="2406" t="str">
        <f ca="1">IF($E1591&gt;$E$12,"",IF(($E1591&gt;=AL$307),AL1546-$D1591*AL$302,INDEX(F1550:BM1609,AL$307,$E1591)))</f>
        <v/>
      </c>
      <c r="AM1591" s="2406" t="str">
        <f ca="1">IF($E1591&gt;$E$12,"",IF(($E1591&gt;=AM$307),AM1546-$D1591*AM$302,INDEX(F1550:BM1609,AM$307,$E1591)))</f>
        <v/>
      </c>
      <c r="AN1591" s="2406" t="str">
        <f ca="1">IF($E1591&gt;$E$12,"",IF(($E1591&gt;=AN$307),AN1546-$D1591*AN$302,INDEX(F1550:BM1609,AN$307,$E1591)))</f>
        <v/>
      </c>
      <c r="AO1591" s="2406" t="str">
        <f ca="1">IF($E1591&gt;$E$12,"",IF(($E1591&gt;=AO$307),AO1546-$D1591*AO$302,INDEX(F1550:BM1609,AO$307,$E1591)))</f>
        <v/>
      </c>
      <c r="AP1591" s="2406" t="str">
        <f ca="1">IF($E1591&gt;$E$12,"",IF(($E1591&gt;=AP$307),AP1546-$D1591*AP$302,INDEX(F1550:BM1609,AP$307,$E1591)))</f>
        <v/>
      </c>
      <c r="AQ1591" s="2406" t="str">
        <f ca="1">IF($E1591&gt;$E$12,"",IF(($E1591&gt;=AQ$307),AQ1546-$D1591*AQ$302,INDEX(F1550:BM1609,AQ$307,$E1591)))</f>
        <v/>
      </c>
      <c r="AR1591" s="2406" t="str">
        <f ca="1">IF($E1591&gt;$E$12,"",IF(($E1591&gt;=AR$307),AR1546-$D1591*AR$302,INDEX(F1550:BM1609,AR$307,$E1591)))</f>
        <v/>
      </c>
      <c r="AS1591" s="2406" t="str">
        <f ca="1">IF($E1591&gt;$E$12,"",IF(($E1591&gt;=AS$307),AS1546-$D1591*AS$302,INDEX(F1550:BM1609,AS$307,$E1591)))</f>
        <v/>
      </c>
      <c r="AT1591" s="2406" t="str">
        <f ca="1">IF($E1591&gt;$E$12,"",IF(($E1591&gt;=AT$307),AT1546-$D1591*AT$302,INDEX(F1550:BM1609,AT$307,$E1591)))</f>
        <v/>
      </c>
      <c r="AU1591" s="2406" t="str">
        <f ca="1">IF($E1591&gt;$E$12,"",IF(($E1591&gt;=AU$307),AU1546-$D1591*AU$302,INDEX(F1550:BM1609,AU$307,$E1591)))</f>
        <v/>
      </c>
      <c r="AV1591" s="2406" t="str">
        <f ca="1">IF($E1591&gt;$E$12,"",IF(($E1591&gt;=AV$307),AV1546-$D1591*AV$302,INDEX(F1550:BM1609,AV$307,$E1591)))</f>
        <v/>
      </c>
      <c r="AW1591" s="2406" t="str">
        <f ca="1">IF($E1591&gt;$E$12,"",IF(($E1591&gt;=AW$307),AW1546-$D1591*AW$302,INDEX(F1550:BM1609,AW$307,$E1591)))</f>
        <v/>
      </c>
      <c r="AX1591" s="2406" t="str">
        <f ca="1">IF($E1591&gt;$E$12,"",IF(($E1591&gt;=AX$307),AX1546-$D1591*AX$302,INDEX(F1550:BM1609,AX$307,$E1591)))</f>
        <v/>
      </c>
      <c r="AY1591" s="2406" t="str">
        <f ca="1">IF($E1591&gt;$E$12,"",IF(($E1591&gt;=AY$307),AY1546-$D1591*AY$302,INDEX(F1550:BM1609,AY$307,$E1591)))</f>
        <v/>
      </c>
      <c r="AZ1591" s="2406" t="str">
        <f ca="1">IF($E1591&gt;$E$12,"",IF(($E1591&gt;=AZ$307),AZ1546-$D1591*AZ$302,INDEX(F1550:BM1609,AZ$307,$E1591)))</f>
        <v/>
      </c>
      <c r="BA1591" s="2406" t="str">
        <f ca="1">IF($E1591&gt;$E$12,"",IF(($E1591&gt;=BA$307),BA1546-$D1591*BA$302,INDEX(F1550:BM1609,BA$307,$E1591)))</f>
        <v/>
      </c>
      <c r="BB1591" s="2406" t="str">
        <f ca="1">IF($E1591&gt;$E$12,"",IF(($E1591&gt;=BB$307),BB1546-$D1591*BB$302,INDEX(F1550:BM1609,BB$307,$E1591)))</f>
        <v/>
      </c>
      <c r="BC1591" s="2406" t="str">
        <f ca="1">IF($E1591&gt;$E$12,"",IF(($E1591&gt;=BC$307),BC1546-$D1591*BC$302,INDEX(F1550:BM1609,BC$307,$E1591)))</f>
        <v/>
      </c>
      <c r="BD1591" s="2406" t="str">
        <f ca="1">IF($E1591&gt;$E$12,"",IF(($E1591&gt;=BD$307),BD1546-$D1591*BD$302,INDEX(F1550:BM1609,BD$307,$E1591)))</f>
        <v/>
      </c>
      <c r="BE1591" s="2406" t="str">
        <f ca="1">IF($E1591&gt;$E$12,"",IF(($E1591&gt;=BE$307),BE1546-$D1591*BE$302,INDEX(F1550:BM1609,BE$307,$E1591)))</f>
        <v/>
      </c>
      <c r="BF1591" s="2406" t="str">
        <f ca="1">IF($E1591&gt;$E$12,"",IF(($E1591&gt;=BF$307),BF1546-$D1591*BF$302,INDEX(F1550:BM1609,BF$307,$E1591)))</f>
        <v/>
      </c>
      <c r="BG1591" s="2406" t="str">
        <f ca="1">IF($E1591&gt;$E$12,"",IF(($E1591&gt;=BG$307),BG1546-$D1591*BG$302,INDEX(F1550:BM1609,BG$307,$E1591)))</f>
        <v/>
      </c>
      <c r="BH1591" s="2406" t="str">
        <f ca="1">IF($E1591&gt;$E$12,"",IF(($E1591&gt;=BH$307),BH1546-$D1591*BH$302,INDEX(F1550:BM1609,BH$307,$E1591)))</f>
        <v/>
      </c>
      <c r="BI1591" s="2406" t="str">
        <f ca="1">IF($E1591&gt;$E$12,"",IF(($E1591&gt;=BI$307),BI1546-$D1591*BI$302,INDEX(F1550:BM1609,BI$307,$E1591)))</f>
        <v/>
      </c>
      <c r="BJ1591" s="2406" t="str">
        <f ca="1">IF($E1591&gt;$E$12,"",IF(($E1591&gt;=BJ$307),BJ1546-$D1591*BJ$302,INDEX(F1550:BM1609,BJ$307,$E1591)))</f>
        <v/>
      </c>
      <c r="BK1591" s="2406" t="str">
        <f ca="1">IF($E1591&gt;$E$12,"",IF(($E1591&gt;=BK$307),BK1546-$D1591*BK$302,INDEX(F1550:BM1609,BK$307,$E1591)))</f>
        <v/>
      </c>
      <c r="BL1591" s="2406" t="str">
        <f ca="1">IF($E1591&gt;$E$12,"",IF(($E1591&gt;=BL$307),BL1546-$D1591*BL$302,INDEX(F1550:BM1609,BL$307,$E1591)))</f>
        <v/>
      </c>
      <c r="BM1591" s="2406" t="str">
        <f ca="1">IF($E1591&gt;$E$12,"",IF(($E1591&gt;=BM$307),BM1546-$D1591*BM$302,INDEX(F1550:BM1609,BM$307,$E1591)))</f>
        <v/>
      </c>
    </row>
    <row r="1592" spans="3:65" ht="13.5" x14ac:dyDescent="0.25">
      <c r="C1592" s="2357"/>
      <c r="D1592" s="2405">
        <f ca="1">INDEX(F1545:BM1545,E1592)</f>
        <v>1</v>
      </c>
      <c r="E1592" s="2316">
        <v>43</v>
      </c>
      <c r="F1592" s="2406" t="str">
        <f ca="1">IF($E1592&gt;$E$12,"",IF(($E1592&gt;=F$307),F1546-$D1592*F$302,INDEX(F1550:BM1609,F$307,$E1592)))</f>
        <v/>
      </c>
      <c r="G1592" s="2406" t="str">
        <f ca="1">IF($E1592&gt;$E$12,"",IF(($E1592&gt;=G$307),G1546-$D1592*G$302,INDEX(F1550:BM1609,G$307,$E1592)))</f>
        <v/>
      </c>
      <c r="H1592" s="2406" t="str">
        <f ca="1">IF($E1592&gt;$E$12,"",IF(($E1592&gt;=H$307),H1546-$D1592*H$302,INDEX(F1550:BM1609,H$307,$E1592)))</f>
        <v/>
      </c>
      <c r="I1592" s="2406" t="str">
        <f ca="1">IF($E1592&gt;$E$12,"",IF(($E1592&gt;=I$307),I1546-$D1592*I$302,INDEX(F1550:BM1609,I$307,$E1592)))</f>
        <v/>
      </c>
      <c r="J1592" s="2406" t="str">
        <f ca="1">IF($E1592&gt;$E$12,"",IF(($E1592&gt;=J$307),J1546-$D1592*J$302,INDEX(F1550:BM1609,J$307,$E1592)))</f>
        <v/>
      </c>
      <c r="K1592" s="2406" t="str">
        <f ca="1">IF($E1592&gt;$E$12,"",IF(($E1592&gt;=K$307),K1546-$D1592*K$302,INDEX(F1550:BM1609,K$307,$E1592)))</f>
        <v/>
      </c>
      <c r="L1592" s="2406" t="str">
        <f ca="1">IF($E1592&gt;$E$12,"",IF(($E1592&gt;=L$307),L1546-$D1592*L$302,INDEX(F1550:BM1609,L$307,$E1592)))</f>
        <v/>
      </c>
      <c r="M1592" s="2406" t="str">
        <f ca="1">IF($E1592&gt;$E$12,"",IF(($E1592&gt;=M$307),M1546-$D1592*M$302,INDEX(F1550:BM1609,M$307,$E1592)))</f>
        <v/>
      </c>
      <c r="N1592" s="2406" t="str">
        <f ca="1">IF($E1592&gt;$E$12,"",IF(($E1592&gt;=N$307),N1546-$D1592*N$302,INDEX(F1550:BM1609,N$307,$E1592)))</f>
        <v/>
      </c>
      <c r="O1592" s="2406" t="str">
        <f ca="1">IF($E1592&gt;$E$12,"",IF(($E1592&gt;=O$307),O1546-$D1592*O$302,INDEX(F1550:BM1609,O$307,$E1592)))</f>
        <v/>
      </c>
      <c r="P1592" s="2406" t="str">
        <f ca="1">IF($E1592&gt;$E$12,"",IF(($E1592&gt;=P$307),P1546-$D1592*P$302,INDEX(F1550:BM1609,P$307,$E1592)))</f>
        <v/>
      </c>
      <c r="Q1592" s="2406" t="str">
        <f ca="1">IF($E1592&gt;$E$12,"",IF(($E1592&gt;=Q$307),Q1546-$D1592*Q$302,INDEX(F1550:BM1609,Q$307,$E1592)))</f>
        <v/>
      </c>
      <c r="R1592" s="2406" t="str">
        <f ca="1">IF($E1592&gt;$E$12,"",IF(($E1592&gt;=R$307),R1546-$D1592*R$302,INDEX(F1550:BM1609,R$307,$E1592)))</f>
        <v/>
      </c>
      <c r="S1592" s="2406" t="str">
        <f ca="1">IF($E1592&gt;$E$12,"",IF(($E1592&gt;=S$307),S1546-$D1592*S$302,INDEX(F1550:BM1609,S$307,$E1592)))</f>
        <v/>
      </c>
      <c r="T1592" s="2406" t="str">
        <f ca="1">IF($E1592&gt;$E$12,"",IF(($E1592&gt;=T$307),T1546-$D1592*T$302,INDEX(F1550:BM1609,T$307,$E1592)))</f>
        <v/>
      </c>
      <c r="U1592" s="2406" t="str">
        <f ca="1">IF($E1592&gt;$E$12,"",IF(($E1592&gt;=U$307),U1546-$D1592*U$302,INDEX(F1550:BM1609,U$307,$E1592)))</f>
        <v/>
      </c>
      <c r="V1592" s="2406" t="str">
        <f ca="1">IF($E1592&gt;$E$12,"",IF(($E1592&gt;=V$307),V1546-$D1592*V$302,INDEX(F1550:BM1609,V$307,$E1592)))</f>
        <v/>
      </c>
      <c r="W1592" s="2406" t="str">
        <f ca="1">IF($E1592&gt;$E$12,"",IF(($E1592&gt;=W$307),W1546-$D1592*W$302,INDEX(F1550:BM1609,W$307,$E1592)))</f>
        <v/>
      </c>
      <c r="X1592" s="2406" t="str">
        <f ca="1">IF($E1592&gt;$E$12,"",IF(($E1592&gt;=X$307),X1546-$D1592*X$302,INDEX(F1550:BM1609,X$307,$E1592)))</f>
        <v/>
      </c>
      <c r="Y1592" s="2406" t="str">
        <f ca="1">IF($E1592&gt;$E$12,"",IF(($E1592&gt;=Y$307),Y1546-$D1592*Y$302,INDEX(F1550:BM1609,Y$307,$E1592)))</f>
        <v/>
      </c>
      <c r="Z1592" s="2406" t="str">
        <f ca="1">IF($E1592&gt;$E$12,"",IF(($E1592&gt;=Z$307),Z1546-$D1592*Z$302,INDEX(F1550:BM1609,Z$307,$E1592)))</f>
        <v/>
      </c>
      <c r="AA1592" s="2406" t="str">
        <f ca="1">IF($E1592&gt;$E$12,"",IF(($E1592&gt;=AA$307),AA1546-$D1592*AA$302,INDEX(F1550:BM1609,AA$307,$E1592)))</f>
        <v/>
      </c>
      <c r="AB1592" s="2406" t="str">
        <f ca="1">IF($E1592&gt;$E$12,"",IF(($E1592&gt;=AB$307),AB1546-$D1592*AB$302,INDEX(F1550:BM1609,AB$307,$E1592)))</f>
        <v/>
      </c>
      <c r="AC1592" s="2406" t="str">
        <f ca="1">IF($E1592&gt;$E$12,"",IF(($E1592&gt;=AC$307),AC1546-$D1592*AC$302,INDEX(F1550:BM1609,AC$307,$E1592)))</f>
        <v/>
      </c>
      <c r="AD1592" s="2406" t="str">
        <f ca="1">IF($E1592&gt;$E$12,"",IF(($E1592&gt;=AD$307),AD1546-$D1592*AD$302,INDEX(F1550:BM1609,AD$307,$E1592)))</f>
        <v/>
      </c>
      <c r="AE1592" s="2406" t="str">
        <f ca="1">IF($E1592&gt;$E$12,"",IF(($E1592&gt;=AE$307),AE1546-$D1592*AE$302,INDEX(F1550:BM1609,AE$307,$E1592)))</f>
        <v/>
      </c>
      <c r="AF1592" s="2406" t="str">
        <f ca="1">IF($E1592&gt;$E$12,"",IF(($E1592&gt;=AF$307),AF1546-$D1592*AF$302,INDEX(F1550:BM1609,AF$307,$E1592)))</f>
        <v/>
      </c>
      <c r="AG1592" s="2406" t="str">
        <f ca="1">IF($E1592&gt;$E$12,"",IF(($E1592&gt;=AG$307),AG1546-$D1592*AG$302,INDEX(F1550:BM1609,AG$307,$E1592)))</f>
        <v/>
      </c>
      <c r="AH1592" s="2406" t="str">
        <f ca="1">IF($E1592&gt;$E$12,"",IF(($E1592&gt;=AH$307),AH1546-$D1592*AH$302,INDEX(F1550:BM1609,AH$307,$E1592)))</f>
        <v/>
      </c>
      <c r="AI1592" s="2406" t="str">
        <f ca="1">IF($E1592&gt;$E$12,"",IF(($E1592&gt;=AI$307),AI1546-$D1592*AI$302,INDEX(F1550:BM1609,AI$307,$E1592)))</f>
        <v/>
      </c>
      <c r="AJ1592" s="2406" t="str">
        <f ca="1">IF($E1592&gt;$E$12,"",IF(($E1592&gt;=AJ$307),AJ1546-$D1592*AJ$302,INDEX(F1550:BM1609,AJ$307,$E1592)))</f>
        <v/>
      </c>
      <c r="AK1592" s="2406" t="str">
        <f ca="1">IF($E1592&gt;$E$12,"",IF(($E1592&gt;=AK$307),AK1546-$D1592*AK$302,INDEX(F1550:BM1609,AK$307,$E1592)))</f>
        <v/>
      </c>
      <c r="AL1592" s="2406" t="str">
        <f ca="1">IF($E1592&gt;$E$12,"",IF(($E1592&gt;=AL$307),AL1546-$D1592*AL$302,INDEX(F1550:BM1609,AL$307,$E1592)))</f>
        <v/>
      </c>
      <c r="AM1592" s="2406" t="str">
        <f ca="1">IF($E1592&gt;$E$12,"",IF(($E1592&gt;=AM$307),AM1546-$D1592*AM$302,INDEX(F1550:BM1609,AM$307,$E1592)))</f>
        <v/>
      </c>
      <c r="AN1592" s="2406" t="str">
        <f ca="1">IF($E1592&gt;$E$12,"",IF(($E1592&gt;=AN$307),AN1546-$D1592*AN$302,INDEX(F1550:BM1609,AN$307,$E1592)))</f>
        <v/>
      </c>
      <c r="AO1592" s="2406" t="str">
        <f ca="1">IF($E1592&gt;$E$12,"",IF(($E1592&gt;=AO$307),AO1546-$D1592*AO$302,INDEX(F1550:BM1609,AO$307,$E1592)))</f>
        <v/>
      </c>
      <c r="AP1592" s="2406" t="str">
        <f ca="1">IF($E1592&gt;$E$12,"",IF(($E1592&gt;=AP$307),AP1546-$D1592*AP$302,INDEX(F1550:BM1609,AP$307,$E1592)))</f>
        <v/>
      </c>
      <c r="AQ1592" s="2406" t="str">
        <f ca="1">IF($E1592&gt;$E$12,"",IF(($E1592&gt;=AQ$307),AQ1546-$D1592*AQ$302,INDEX(F1550:BM1609,AQ$307,$E1592)))</f>
        <v/>
      </c>
      <c r="AR1592" s="2406" t="str">
        <f ca="1">IF($E1592&gt;$E$12,"",IF(($E1592&gt;=AR$307),AR1546-$D1592*AR$302,INDEX(F1550:BM1609,AR$307,$E1592)))</f>
        <v/>
      </c>
      <c r="AS1592" s="2406" t="str">
        <f ca="1">IF($E1592&gt;$E$12,"",IF(($E1592&gt;=AS$307),AS1546-$D1592*AS$302,INDEX(F1550:BM1609,AS$307,$E1592)))</f>
        <v/>
      </c>
      <c r="AT1592" s="2406" t="str">
        <f ca="1">IF($E1592&gt;$E$12,"",IF(($E1592&gt;=AT$307),AT1546-$D1592*AT$302,INDEX(F1550:BM1609,AT$307,$E1592)))</f>
        <v/>
      </c>
      <c r="AU1592" s="2406" t="str">
        <f ca="1">IF($E1592&gt;$E$12,"",IF(($E1592&gt;=AU$307),AU1546-$D1592*AU$302,INDEX(F1550:BM1609,AU$307,$E1592)))</f>
        <v/>
      </c>
      <c r="AV1592" s="2406" t="str">
        <f ca="1">IF($E1592&gt;$E$12,"",IF(($E1592&gt;=AV$307),AV1546-$D1592*AV$302,INDEX(F1550:BM1609,AV$307,$E1592)))</f>
        <v/>
      </c>
      <c r="AW1592" s="2406" t="str">
        <f ca="1">IF($E1592&gt;$E$12,"",IF(($E1592&gt;=AW$307),AW1546-$D1592*AW$302,INDEX(F1550:BM1609,AW$307,$E1592)))</f>
        <v/>
      </c>
      <c r="AX1592" s="2406" t="str">
        <f ca="1">IF($E1592&gt;$E$12,"",IF(($E1592&gt;=AX$307),AX1546-$D1592*AX$302,INDEX(F1550:BM1609,AX$307,$E1592)))</f>
        <v/>
      </c>
      <c r="AY1592" s="2406" t="str">
        <f ca="1">IF($E1592&gt;$E$12,"",IF(($E1592&gt;=AY$307),AY1546-$D1592*AY$302,INDEX(F1550:BM1609,AY$307,$E1592)))</f>
        <v/>
      </c>
      <c r="AZ1592" s="2406" t="str">
        <f ca="1">IF($E1592&gt;$E$12,"",IF(($E1592&gt;=AZ$307),AZ1546-$D1592*AZ$302,INDEX(F1550:BM1609,AZ$307,$E1592)))</f>
        <v/>
      </c>
      <c r="BA1592" s="2406" t="str">
        <f ca="1">IF($E1592&gt;$E$12,"",IF(($E1592&gt;=BA$307),BA1546-$D1592*BA$302,INDEX(F1550:BM1609,BA$307,$E1592)))</f>
        <v/>
      </c>
      <c r="BB1592" s="2406" t="str">
        <f ca="1">IF($E1592&gt;$E$12,"",IF(($E1592&gt;=BB$307),BB1546-$D1592*BB$302,INDEX(F1550:BM1609,BB$307,$E1592)))</f>
        <v/>
      </c>
      <c r="BC1592" s="2406" t="str">
        <f ca="1">IF($E1592&gt;$E$12,"",IF(($E1592&gt;=BC$307),BC1546-$D1592*BC$302,INDEX(F1550:BM1609,BC$307,$E1592)))</f>
        <v/>
      </c>
      <c r="BD1592" s="2406" t="str">
        <f ca="1">IF($E1592&gt;$E$12,"",IF(($E1592&gt;=BD$307),BD1546-$D1592*BD$302,INDEX(F1550:BM1609,BD$307,$E1592)))</f>
        <v/>
      </c>
      <c r="BE1592" s="2406" t="str">
        <f ca="1">IF($E1592&gt;$E$12,"",IF(($E1592&gt;=BE$307),BE1546-$D1592*BE$302,INDEX(F1550:BM1609,BE$307,$E1592)))</f>
        <v/>
      </c>
      <c r="BF1592" s="2406" t="str">
        <f ca="1">IF($E1592&gt;$E$12,"",IF(($E1592&gt;=BF$307),BF1546-$D1592*BF$302,INDEX(F1550:BM1609,BF$307,$E1592)))</f>
        <v/>
      </c>
      <c r="BG1592" s="2406" t="str">
        <f ca="1">IF($E1592&gt;$E$12,"",IF(($E1592&gt;=BG$307),BG1546-$D1592*BG$302,INDEX(F1550:BM1609,BG$307,$E1592)))</f>
        <v/>
      </c>
      <c r="BH1592" s="2406" t="str">
        <f ca="1">IF($E1592&gt;$E$12,"",IF(($E1592&gt;=BH$307),BH1546-$D1592*BH$302,INDEX(F1550:BM1609,BH$307,$E1592)))</f>
        <v/>
      </c>
      <c r="BI1592" s="2406" t="str">
        <f ca="1">IF($E1592&gt;$E$12,"",IF(($E1592&gt;=BI$307),BI1546-$D1592*BI$302,INDEX(F1550:BM1609,BI$307,$E1592)))</f>
        <v/>
      </c>
      <c r="BJ1592" s="2406" t="str">
        <f ca="1">IF($E1592&gt;$E$12,"",IF(($E1592&gt;=BJ$307),BJ1546-$D1592*BJ$302,INDEX(F1550:BM1609,BJ$307,$E1592)))</f>
        <v/>
      </c>
      <c r="BK1592" s="2406" t="str">
        <f ca="1">IF($E1592&gt;$E$12,"",IF(($E1592&gt;=BK$307),BK1546-$D1592*BK$302,INDEX(F1550:BM1609,BK$307,$E1592)))</f>
        <v/>
      </c>
      <c r="BL1592" s="2406" t="str">
        <f ca="1">IF($E1592&gt;$E$12,"",IF(($E1592&gt;=BL$307),BL1546-$D1592*BL$302,INDEX(F1550:BM1609,BL$307,$E1592)))</f>
        <v/>
      </c>
      <c r="BM1592" s="2406" t="str">
        <f ca="1">IF($E1592&gt;$E$12,"",IF(($E1592&gt;=BM$307),BM1546-$D1592*BM$302,INDEX(F1550:BM1609,BM$307,$E1592)))</f>
        <v/>
      </c>
    </row>
    <row r="1593" spans="3:65" ht="13.5" x14ac:dyDescent="0.25">
      <c r="C1593" s="2357"/>
      <c r="D1593" s="2405">
        <f ca="1">INDEX(F1545:BM1545,E1593)</f>
        <v>1</v>
      </c>
      <c r="E1593" s="2316">
        <v>44</v>
      </c>
      <c r="F1593" s="2406" t="str">
        <f ca="1">IF($E1593&gt;$E$12,"",IF(($E1593&gt;=F$307),F1546-$D1593*F$302,INDEX(F1550:BM1609,F$307,$E1593)))</f>
        <v/>
      </c>
      <c r="G1593" s="2406" t="str">
        <f ca="1">IF($E1593&gt;$E$12,"",IF(($E1593&gt;=G$307),G1546-$D1593*G$302,INDEX(F1550:BM1609,G$307,$E1593)))</f>
        <v/>
      </c>
      <c r="H1593" s="2406" t="str">
        <f ca="1">IF($E1593&gt;$E$12,"",IF(($E1593&gt;=H$307),H1546-$D1593*H$302,INDEX(F1550:BM1609,H$307,$E1593)))</f>
        <v/>
      </c>
      <c r="I1593" s="2406" t="str">
        <f ca="1">IF($E1593&gt;$E$12,"",IF(($E1593&gt;=I$307),I1546-$D1593*I$302,INDEX(F1550:BM1609,I$307,$E1593)))</f>
        <v/>
      </c>
      <c r="J1593" s="2406" t="str">
        <f ca="1">IF($E1593&gt;$E$12,"",IF(($E1593&gt;=J$307),J1546-$D1593*J$302,INDEX(F1550:BM1609,J$307,$E1593)))</f>
        <v/>
      </c>
      <c r="K1593" s="2406" t="str">
        <f ca="1">IF($E1593&gt;$E$12,"",IF(($E1593&gt;=K$307),K1546-$D1593*K$302,INDEX(F1550:BM1609,K$307,$E1593)))</f>
        <v/>
      </c>
      <c r="L1593" s="2406" t="str">
        <f ca="1">IF($E1593&gt;$E$12,"",IF(($E1593&gt;=L$307),L1546-$D1593*L$302,INDEX(F1550:BM1609,L$307,$E1593)))</f>
        <v/>
      </c>
      <c r="M1593" s="2406" t="str">
        <f ca="1">IF($E1593&gt;$E$12,"",IF(($E1593&gt;=M$307),M1546-$D1593*M$302,INDEX(F1550:BM1609,M$307,$E1593)))</f>
        <v/>
      </c>
      <c r="N1593" s="2406" t="str">
        <f ca="1">IF($E1593&gt;$E$12,"",IF(($E1593&gt;=N$307),N1546-$D1593*N$302,INDEX(F1550:BM1609,N$307,$E1593)))</f>
        <v/>
      </c>
      <c r="O1593" s="2406" t="str">
        <f ca="1">IF($E1593&gt;$E$12,"",IF(($E1593&gt;=O$307),O1546-$D1593*O$302,INDEX(F1550:BM1609,O$307,$E1593)))</f>
        <v/>
      </c>
      <c r="P1593" s="2406" t="str">
        <f ca="1">IF($E1593&gt;$E$12,"",IF(($E1593&gt;=P$307),P1546-$D1593*P$302,INDEX(F1550:BM1609,P$307,$E1593)))</f>
        <v/>
      </c>
      <c r="Q1593" s="2406" t="str">
        <f ca="1">IF($E1593&gt;$E$12,"",IF(($E1593&gt;=Q$307),Q1546-$D1593*Q$302,INDEX(F1550:BM1609,Q$307,$E1593)))</f>
        <v/>
      </c>
      <c r="R1593" s="2406" t="str">
        <f ca="1">IF($E1593&gt;$E$12,"",IF(($E1593&gt;=R$307),R1546-$D1593*R$302,INDEX(F1550:BM1609,R$307,$E1593)))</f>
        <v/>
      </c>
      <c r="S1593" s="2406" t="str">
        <f ca="1">IF($E1593&gt;$E$12,"",IF(($E1593&gt;=S$307),S1546-$D1593*S$302,INDEX(F1550:BM1609,S$307,$E1593)))</f>
        <v/>
      </c>
      <c r="T1593" s="2406" t="str">
        <f ca="1">IF($E1593&gt;$E$12,"",IF(($E1593&gt;=T$307),T1546-$D1593*T$302,INDEX(F1550:BM1609,T$307,$E1593)))</f>
        <v/>
      </c>
      <c r="U1593" s="2406" t="str">
        <f ca="1">IF($E1593&gt;$E$12,"",IF(($E1593&gt;=U$307),U1546-$D1593*U$302,INDEX(F1550:BM1609,U$307,$E1593)))</f>
        <v/>
      </c>
      <c r="V1593" s="2406" t="str">
        <f ca="1">IF($E1593&gt;$E$12,"",IF(($E1593&gt;=V$307),V1546-$D1593*V$302,INDEX(F1550:BM1609,V$307,$E1593)))</f>
        <v/>
      </c>
      <c r="W1593" s="2406" t="str">
        <f ca="1">IF($E1593&gt;$E$12,"",IF(($E1593&gt;=W$307),W1546-$D1593*W$302,INDEX(F1550:BM1609,W$307,$E1593)))</f>
        <v/>
      </c>
      <c r="X1593" s="2406" t="str">
        <f ca="1">IF($E1593&gt;$E$12,"",IF(($E1593&gt;=X$307),X1546-$D1593*X$302,INDEX(F1550:BM1609,X$307,$E1593)))</f>
        <v/>
      </c>
      <c r="Y1593" s="2406" t="str">
        <f ca="1">IF($E1593&gt;$E$12,"",IF(($E1593&gt;=Y$307),Y1546-$D1593*Y$302,INDEX(F1550:BM1609,Y$307,$E1593)))</f>
        <v/>
      </c>
      <c r="Z1593" s="2406" t="str">
        <f ca="1">IF($E1593&gt;$E$12,"",IF(($E1593&gt;=Z$307),Z1546-$D1593*Z$302,INDEX(F1550:BM1609,Z$307,$E1593)))</f>
        <v/>
      </c>
      <c r="AA1593" s="2406" t="str">
        <f ca="1">IF($E1593&gt;$E$12,"",IF(($E1593&gt;=AA$307),AA1546-$D1593*AA$302,INDEX(F1550:BM1609,AA$307,$E1593)))</f>
        <v/>
      </c>
      <c r="AB1593" s="2406" t="str">
        <f ca="1">IF($E1593&gt;$E$12,"",IF(($E1593&gt;=AB$307),AB1546-$D1593*AB$302,INDEX(F1550:BM1609,AB$307,$E1593)))</f>
        <v/>
      </c>
      <c r="AC1593" s="2406" t="str">
        <f ca="1">IF($E1593&gt;$E$12,"",IF(($E1593&gt;=AC$307),AC1546-$D1593*AC$302,INDEX(F1550:BM1609,AC$307,$E1593)))</f>
        <v/>
      </c>
      <c r="AD1593" s="2406" t="str">
        <f ca="1">IF($E1593&gt;$E$12,"",IF(($E1593&gt;=AD$307),AD1546-$D1593*AD$302,INDEX(F1550:BM1609,AD$307,$E1593)))</f>
        <v/>
      </c>
      <c r="AE1593" s="2406" t="str">
        <f ca="1">IF($E1593&gt;$E$12,"",IF(($E1593&gt;=AE$307),AE1546-$D1593*AE$302,INDEX(F1550:BM1609,AE$307,$E1593)))</f>
        <v/>
      </c>
      <c r="AF1593" s="2406" t="str">
        <f ca="1">IF($E1593&gt;$E$12,"",IF(($E1593&gt;=AF$307),AF1546-$D1593*AF$302,INDEX(F1550:BM1609,AF$307,$E1593)))</f>
        <v/>
      </c>
      <c r="AG1593" s="2406" t="str">
        <f ca="1">IF($E1593&gt;$E$12,"",IF(($E1593&gt;=AG$307),AG1546-$D1593*AG$302,INDEX(F1550:BM1609,AG$307,$E1593)))</f>
        <v/>
      </c>
      <c r="AH1593" s="2406" t="str">
        <f ca="1">IF($E1593&gt;$E$12,"",IF(($E1593&gt;=AH$307),AH1546-$D1593*AH$302,INDEX(F1550:BM1609,AH$307,$E1593)))</f>
        <v/>
      </c>
      <c r="AI1593" s="2406" t="str">
        <f ca="1">IF($E1593&gt;$E$12,"",IF(($E1593&gt;=AI$307),AI1546-$D1593*AI$302,INDEX(F1550:BM1609,AI$307,$E1593)))</f>
        <v/>
      </c>
      <c r="AJ1593" s="2406" t="str">
        <f ca="1">IF($E1593&gt;$E$12,"",IF(($E1593&gt;=AJ$307),AJ1546-$D1593*AJ$302,INDEX(F1550:BM1609,AJ$307,$E1593)))</f>
        <v/>
      </c>
      <c r="AK1593" s="2406" t="str">
        <f ca="1">IF($E1593&gt;$E$12,"",IF(($E1593&gt;=AK$307),AK1546-$D1593*AK$302,INDEX(F1550:BM1609,AK$307,$E1593)))</f>
        <v/>
      </c>
      <c r="AL1593" s="2406" t="str">
        <f ca="1">IF($E1593&gt;$E$12,"",IF(($E1593&gt;=AL$307),AL1546-$D1593*AL$302,INDEX(F1550:BM1609,AL$307,$E1593)))</f>
        <v/>
      </c>
      <c r="AM1593" s="2406" t="str">
        <f ca="1">IF($E1593&gt;$E$12,"",IF(($E1593&gt;=AM$307),AM1546-$D1593*AM$302,INDEX(F1550:BM1609,AM$307,$E1593)))</f>
        <v/>
      </c>
      <c r="AN1593" s="2406" t="str">
        <f ca="1">IF($E1593&gt;$E$12,"",IF(($E1593&gt;=AN$307),AN1546-$D1593*AN$302,INDEX(F1550:BM1609,AN$307,$E1593)))</f>
        <v/>
      </c>
      <c r="AO1593" s="2406" t="str">
        <f ca="1">IF($E1593&gt;$E$12,"",IF(($E1593&gt;=AO$307),AO1546-$D1593*AO$302,INDEX(F1550:BM1609,AO$307,$E1593)))</f>
        <v/>
      </c>
      <c r="AP1593" s="2406" t="str">
        <f ca="1">IF($E1593&gt;$E$12,"",IF(($E1593&gt;=AP$307),AP1546-$D1593*AP$302,INDEX(F1550:BM1609,AP$307,$E1593)))</f>
        <v/>
      </c>
      <c r="AQ1593" s="2406" t="str">
        <f ca="1">IF($E1593&gt;$E$12,"",IF(($E1593&gt;=AQ$307),AQ1546-$D1593*AQ$302,INDEX(F1550:BM1609,AQ$307,$E1593)))</f>
        <v/>
      </c>
      <c r="AR1593" s="2406" t="str">
        <f ca="1">IF($E1593&gt;$E$12,"",IF(($E1593&gt;=AR$307),AR1546-$D1593*AR$302,INDEX(F1550:BM1609,AR$307,$E1593)))</f>
        <v/>
      </c>
      <c r="AS1593" s="2406" t="str">
        <f ca="1">IF($E1593&gt;$E$12,"",IF(($E1593&gt;=AS$307),AS1546-$D1593*AS$302,INDEX(F1550:BM1609,AS$307,$E1593)))</f>
        <v/>
      </c>
      <c r="AT1593" s="2406" t="str">
        <f ca="1">IF($E1593&gt;$E$12,"",IF(($E1593&gt;=AT$307),AT1546-$D1593*AT$302,INDEX(F1550:BM1609,AT$307,$E1593)))</f>
        <v/>
      </c>
      <c r="AU1593" s="2406" t="str">
        <f ca="1">IF($E1593&gt;$E$12,"",IF(($E1593&gt;=AU$307),AU1546-$D1593*AU$302,INDEX(F1550:BM1609,AU$307,$E1593)))</f>
        <v/>
      </c>
      <c r="AV1593" s="2406" t="str">
        <f ca="1">IF($E1593&gt;$E$12,"",IF(($E1593&gt;=AV$307),AV1546-$D1593*AV$302,INDEX(F1550:BM1609,AV$307,$E1593)))</f>
        <v/>
      </c>
      <c r="AW1593" s="2406" t="str">
        <f ca="1">IF($E1593&gt;$E$12,"",IF(($E1593&gt;=AW$307),AW1546-$D1593*AW$302,INDEX(F1550:BM1609,AW$307,$E1593)))</f>
        <v/>
      </c>
      <c r="AX1593" s="2406" t="str">
        <f ca="1">IF($E1593&gt;$E$12,"",IF(($E1593&gt;=AX$307),AX1546-$D1593*AX$302,INDEX(F1550:BM1609,AX$307,$E1593)))</f>
        <v/>
      </c>
      <c r="AY1593" s="2406" t="str">
        <f ca="1">IF($E1593&gt;$E$12,"",IF(($E1593&gt;=AY$307),AY1546-$D1593*AY$302,INDEX(F1550:BM1609,AY$307,$E1593)))</f>
        <v/>
      </c>
      <c r="AZ1593" s="2406" t="str">
        <f ca="1">IF($E1593&gt;$E$12,"",IF(($E1593&gt;=AZ$307),AZ1546-$D1593*AZ$302,INDEX(F1550:BM1609,AZ$307,$E1593)))</f>
        <v/>
      </c>
      <c r="BA1593" s="2406" t="str">
        <f ca="1">IF($E1593&gt;$E$12,"",IF(($E1593&gt;=BA$307),BA1546-$D1593*BA$302,INDEX(F1550:BM1609,BA$307,$E1593)))</f>
        <v/>
      </c>
      <c r="BB1593" s="2406" t="str">
        <f ca="1">IF($E1593&gt;$E$12,"",IF(($E1593&gt;=BB$307),BB1546-$D1593*BB$302,INDEX(F1550:BM1609,BB$307,$E1593)))</f>
        <v/>
      </c>
      <c r="BC1593" s="2406" t="str">
        <f ca="1">IF($E1593&gt;$E$12,"",IF(($E1593&gt;=BC$307),BC1546-$D1593*BC$302,INDEX(F1550:BM1609,BC$307,$E1593)))</f>
        <v/>
      </c>
      <c r="BD1593" s="2406" t="str">
        <f ca="1">IF($E1593&gt;$E$12,"",IF(($E1593&gt;=BD$307),BD1546-$D1593*BD$302,INDEX(F1550:BM1609,BD$307,$E1593)))</f>
        <v/>
      </c>
      <c r="BE1593" s="2406" t="str">
        <f ca="1">IF($E1593&gt;$E$12,"",IF(($E1593&gt;=BE$307),BE1546-$D1593*BE$302,INDEX(F1550:BM1609,BE$307,$E1593)))</f>
        <v/>
      </c>
      <c r="BF1593" s="2406" t="str">
        <f ca="1">IF($E1593&gt;$E$12,"",IF(($E1593&gt;=BF$307),BF1546-$D1593*BF$302,INDEX(F1550:BM1609,BF$307,$E1593)))</f>
        <v/>
      </c>
      <c r="BG1593" s="2406" t="str">
        <f ca="1">IF($E1593&gt;$E$12,"",IF(($E1593&gt;=BG$307),BG1546-$D1593*BG$302,INDEX(F1550:BM1609,BG$307,$E1593)))</f>
        <v/>
      </c>
      <c r="BH1593" s="2406" t="str">
        <f ca="1">IF($E1593&gt;$E$12,"",IF(($E1593&gt;=BH$307),BH1546-$D1593*BH$302,INDEX(F1550:BM1609,BH$307,$E1593)))</f>
        <v/>
      </c>
      <c r="BI1593" s="2406" t="str">
        <f ca="1">IF($E1593&gt;$E$12,"",IF(($E1593&gt;=BI$307),BI1546-$D1593*BI$302,INDEX(F1550:BM1609,BI$307,$E1593)))</f>
        <v/>
      </c>
      <c r="BJ1593" s="2406" t="str">
        <f ca="1">IF($E1593&gt;$E$12,"",IF(($E1593&gt;=BJ$307),BJ1546-$D1593*BJ$302,INDEX(F1550:BM1609,BJ$307,$E1593)))</f>
        <v/>
      </c>
      <c r="BK1593" s="2406" t="str">
        <f ca="1">IF($E1593&gt;$E$12,"",IF(($E1593&gt;=BK$307),BK1546-$D1593*BK$302,INDEX(F1550:BM1609,BK$307,$E1593)))</f>
        <v/>
      </c>
      <c r="BL1593" s="2406" t="str">
        <f ca="1">IF($E1593&gt;$E$12,"",IF(($E1593&gt;=BL$307),BL1546-$D1593*BL$302,INDEX(F1550:BM1609,BL$307,$E1593)))</f>
        <v/>
      </c>
      <c r="BM1593" s="2406" t="str">
        <f ca="1">IF($E1593&gt;$E$12,"",IF(($E1593&gt;=BM$307),BM1546-$D1593*BM$302,INDEX(F1550:BM1609,BM$307,$E1593)))</f>
        <v/>
      </c>
    </row>
    <row r="1594" spans="3:65" ht="13.5" x14ac:dyDescent="0.25">
      <c r="C1594" s="2357"/>
      <c r="D1594" s="2405">
        <f ca="1">INDEX(F1545:BM1545,E1594)</f>
        <v>1</v>
      </c>
      <c r="E1594" s="2316">
        <v>45</v>
      </c>
      <c r="F1594" s="2406" t="str">
        <f ca="1">IF($E1594&gt;$E$12,"",IF(($E1594&gt;=F$307),F1546-$D1594*F$302,INDEX(F1550:BM1609,F$307,$E1594)))</f>
        <v/>
      </c>
      <c r="G1594" s="2406" t="str">
        <f ca="1">IF($E1594&gt;$E$12,"",IF(($E1594&gt;=G$307),G1546-$D1594*G$302,INDEX(F1550:BM1609,G$307,$E1594)))</f>
        <v/>
      </c>
      <c r="H1594" s="2406" t="str">
        <f ca="1">IF($E1594&gt;$E$12,"",IF(($E1594&gt;=H$307),H1546-$D1594*H$302,INDEX(F1550:BM1609,H$307,$E1594)))</f>
        <v/>
      </c>
      <c r="I1594" s="2406" t="str">
        <f ca="1">IF($E1594&gt;$E$12,"",IF(($E1594&gt;=I$307),I1546-$D1594*I$302,INDEX(F1550:BM1609,I$307,$E1594)))</f>
        <v/>
      </c>
      <c r="J1594" s="2406" t="str">
        <f ca="1">IF($E1594&gt;$E$12,"",IF(($E1594&gt;=J$307),J1546-$D1594*J$302,INDEX(F1550:BM1609,J$307,$E1594)))</f>
        <v/>
      </c>
      <c r="K1594" s="2406" t="str">
        <f ca="1">IF($E1594&gt;$E$12,"",IF(($E1594&gt;=K$307),K1546-$D1594*K$302,INDEX(F1550:BM1609,K$307,$E1594)))</f>
        <v/>
      </c>
      <c r="L1594" s="2406" t="str">
        <f ca="1">IF($E1594&gt;$E$12,"",IF(($E1594&gt;=L$307),L1546-$D1594*L$302,INDEX(F1550:BM1609,L$307,$E1594)))</f>
        <v/>
      </c>
      <c r="M1594" s="2406" t="str">
        <f ca="1">IF($E1594&gt;$E$12,"",IF(($E1594&gt;=M$307),M1546-$D1594*M$302,INDEX(F1550:BM1609,M$307,$E1594)))</f>
        <v/>
      </c>
      <c r="N1594" s="2406" t="str">
        <f ca="1">IF($E1594&gt;$E$12,"",IF(($E1594&gt;=N$307),N1546-$D1594*N$302,INDEX(F1550:BM1609,N$307,$E1594)))</f>
        <v/>
      </c>
      <c r="O1594" s="2406" t="str">
        <f ca="1">IF($E1594&gt;$E$12,"",IF(($E1594&gt;=O$307),O1546-$D1594*O$302,INDEX(F1550:BM1609,O$307,$E1594)))</f>
        <v/>
      </c>
      <c r="P1594" s="2406" t="str">
        <f ca="1">IF($E1594&gt;$E$12,"",IF(($E1594&gt;=P$307),P1546-$D1594*P$302,INDEX(F1550:BM1609,P$307,$E1594)))</f>
        <v/>
      </c>
      <c r="Q1594" s="2406" t="str">
        <f ca="1">IF($E1594&gt;$E$12,"",IF(($E1594&gt;=Q$307),Q1546-$D1594*Q$302,INDEX(F1550:BM1609,Q$307,$E1594)))</f>
        <v/>
      </c>
      <c r="R1594" s="2406" t="str">
        <f ca="1">IF($E1594&gt;$E$12,"",IF(($E1594&gt;=R$307),R1546-$D1594*R$302,INDEX(F1550:BM1609,R$307,$E1594)))</f>
        <v/>
      </c>
      <c r="S1594" s="2406" t="str">
        <f ca="1">IF($E1594&gt;$E$12,"",IF(($E1594&gt;=S$307),S1546-$D1594*S$302,INDEX(F1550:BM1609,S$307,$E1594)))</f>
        <v/>
      </c>
      <c r="T1594" s="2406" t="str">
        <f ca="1">IF($E1594&gt;$E$12,"",IF(($E1594&gt;=T$307),T1546-$D1594*T$302,INDEX(F1550:BM1609,T$307,$E1594)))</f>
        <v/>
      </c>
      <c r="U1594" s="2406" t="str">
        <f ca="1">IF($E1594&gt;$E$12,"",IF(($E1594&gt;=U$307),U1546-$D1594*U$302,INDEX(F1550:BM1609,U$307,$E1594)))</f>
        <v/>
      </c>
      <c r="V1594" s="2406" t="str">
        <f ca="1">IF($E1594&gt;$E$12,"",IF(($E1594&gt;=V$307),V1546-$D1594*V$302,INDEX(F1550:BM1609,V$307,$E1594)))</f>
        <v/>
      </c>
      <c r="W1594" s="2406" t="str">
        <f ca="1">IF($E1594&gt;$E$12,"",IF(($E1594&gt;=W$307),W1546-$D1594*W$302,INDEX(F1550:BM1609,W$307,$E1594)))</f>
        <v/>
      </c>
      <c r="X1594" s="2406" t="str">
        <f ca="1">IF($E1594&gt;$E$12,"",IF(($E1594&gt;=X$307),X1546-$D1594*X$302,INDEX(F1550:BM1609,X$307,$E1594)))</f>
        <v/>
      </c>
      <c r="Y1594" s="2406" t="str">
        <f ca="1">IF($E1594&gt;$E$12,"",IF(($E1594&gt;=Y$307),Y1546-$D1594*Y$302,INDEX(F1550:BM1609,Y$307,$E1594)))</f>
        <v/>
      </c>
      <c r="Z1594" s="2406" t="str">
        <f ca="1">IF($E1594&gt;$E$12,"",IF(($E1594&gt;=Z$307),Z1546-$D1594*Z$302,INDEX(F1550:BM1609,Z$307,$E1594)))</f>
        <v/>
      </c>
      <c r="AA1594" s="2406" t="str">
        <f ca="1">IF($E1594&gt;$E$12,"",IF(($E1594&gt;=AA$307),AA1546-$D1594*AA$302,INDEX(F1550:BM1609,AA$307,$E1594)))</f>
        <v/>
      </c>
      <c r="AB1594" s="2406" t="str">
        <f ca="1">IF($E1594&gt;$E$12,"",IF(($E1594&gt;=AB$307),AB1546-$D1594*AB$302,INDEX(F1550:BM1609,AB$307,$E1594)))</f>
        <v/>
      </c>
      <c r="AC1594" s="2406" t="str">
        <f ca="1">IF($E1594&gt;$E$12,"",IF(($E1594&gt;=AC$307),AC1546-$D1594*AC$302,INDEX(F1550:BM1609,AC$307,$E1594)))</f>
        <v/>
      </c>
      <c r="AD1594" s="2406" t="str">
        <f ca="1">IF($E1594&gt;$E$12,"",IF(($E1594&gt;=AD$307),AD1546-$D1594*AD$302,INDEX(F1550:BM1609,AD$307,$E1594)))</f>
        <v/>
      </c>
      <c r="AE1594" s="2406" t="str">
        <f ca="1">IF($E1594&gt;$E$12,"",IF(($E1594&gt;=AE$307),AE1546-$D1594*AE$302,INDEX(F1550:BM1609,AE$307,$E1594)))</f>
        <v/>
      </c>
      <c r="AF1594" s="2406" t="str">
        <f ca="1">IF($E1594&gt;$E$12,"",IF(($E1594&gt;=AF$307),AF1546-$D1594*AF$302,INDEX(F1550:BM1609,AF$307,$E1594)))</f>
        <v/>
      </c>
      <c r="AG1594" s="2406" t="str">
        <f ca="1">IF($E1594&gt;$E$12,"",IF(($E1594&gt;=AG$307),AG1546-$D1594*AG$302,INDEX(F1550:BM1609,AG$307,$E1594)))</f>
        <v/>
      </c>
      <c r="AH1594" s="2406" t="str">
        <f ca="1">IF($E1594&gt;$E$12,"",IF(($E1594&gt;=AH$307),AH1546-$D1594*AH$302,INDEX(F1550:BM1609,AH$307,$E1594)))</f>
        <v/>
      </c>
      <c r="AI1594" s="2406" t="str">
        <f ca="1">IF($E1594&gt;$E$12,"",IF(($E1594&gt;=AI$307),AI1546-$D1594*AI$302,INDEX(F1550:BM1609,AI$307,$E1594)))</f>
        <v/>
      </c>
      <c r="AJ1594" s="2406" t="str">
        <f ca="1">IF($E1594&gt;$E$12,"",IF(($E1594&gt;=AJ$307),AJ1546-$D1594*AJ$302,INDEX(F1550:BM1609,AJ$307,$E1594)))</f>
        <v/>
      </c>
      <c r="AK1594" s="2406" t="str">
        <f ca="1">IF($E1594&gt;$E$12,"",IF(($E1594&gt;=AK$307),AK1546-$D1594*AK$302,INDEX(F1550:BM1609,AK$307,$E1594)))</f>
        <v/>
      </c>
      <c r="AL1594" s="2406" t="str">
        <f ca="1">IF($E1594&gt;$E$12,"",IF(($E1594&gt;=AL$307),AL1546-$D1594*AL$302,INDEX(F1550:BM1609,AL$307,$E1594)))</f>
        <v/>
      </c>
      <c r="AM1594" s="2406" t="str">
        <f ca="1">IF($E1594&gt;$E$12,"",IF(($E1594&gt;=AM$307),AM1546-$D1594*AM$302,INDEX(F1550:BM1609,AM$307,$E1594)))</f>
        <v/>
      </c>
      <c r="AN1594" s="2406" t="str">
        <f ca="1">IF($E1594&gt;$E$12,"",IF(($E1594&gt;=AN$307),AN1546-$D1594*AN$302,INDEX(F1550:BM1609,AN$307,$E1594)))</f>
        <v/>
      </c>
      <c r="AO1594" s="2406" t="str">
        <f ca="1">IF($E1594&gt;$E$12,"",IF(($E1594&gt;=AO$307),AO1546-$D1594*AO$302,INDEX(F1550:BM1609,AO$307,$E1594)))</f>
        <v/>
      </c>
      <c r="AP1594" s="2406" t="str">
        <f ca="1">IF($E1594&gt;$E$12,"",IF(($E1594&gt;=AP$307),AP1546-$D1594*AP$302,INDEX(F1550:BM1609,AP$307,$E1594)))</f>
        <v/>
      </c>
      <c r="AQ1594" s="2406" t="str">
        <f ca="1">IF($E1594&gt;$E$12,"",IF(($E1594&gt;=AQ$307),AQ1546-$D1594*AQ$302,INDEX(F1550:BM1609,AQ$307,$E1594)))</f>
        <v/>
      </c>
      <c r="AR1594" s="2406" t="str">
        <f ca="1">IF($E1594&gt;$E$12,"",IF(($E1594&gt;=AR$307),AR1546-$D1594*AR$302,INDEX(F1550:BM1609,AR$307,$E1594)))</f>
        <v/>
      </c>
      <c r="AS1594" s="2406" t="str">
        <f ca="1">IF($E1594&gt;$E$12,"",IF(($E1594&gt;=AS$307),AS1546-$D1594*AS$302,INDEX(F1550:BM1609,AS$307,$E1594)))</f>
        <v/>
      </c>
      <c r="AT1594" s="2406" t="str">
        <f ca="1">IF($E1594&gt;$E$12,"",IF(($E1594&gt;=AT$307),AT1546-$D1594*AT$302,INDEX(F1550:BM1609,AT$307,$E1594)))</f>
        <v/>
      </c>
      <c r="AU1594" s="2406" t="str">
        <f ca="1">IF($E1594&gt;$E$12,"",IF(($E1594&gt;=AU$307),AU1546-$D1594*AU$302,INDEX(F1550:BM1609,AU$307,$E1594)))</f>
        <v/>
      </c>
      <c r="AV1594" s="2406" t="str">
        <f ca="1">IF($E1594&gt;$E$12,"",IF(($E1594&gt;=AV$307),AV1546-$D1594*AV$302,INDEX(F1550:BM1609,AV$307,$E1594)))</f>
        <v/>
      </c>
      <c r="AW1594" s="2406" t="str">
        <f ca="1">IF($E1594&gt;$E$12,"",IF(($E1594&gt;=AW$307),AW1546-$D1594*AW$302,INDEX(F1550:BM1609,AW$307,$E1594)))</f>
        <v/>
      </c>
      <c r="AX1594" s="2406" t="str">
        <f ca="1">IF($E1594&gt;$E$12,"",IF(($E1594&gt;=AX$307),AX1546-$D1594*AX$302,INDEX(F1550:BM1609,AX$307,$E1594)))</f>
        <v/>
      </c>
      <c r="AY1594" s="2406" t="str">
        <f ca="1">IF($E1594&gt;$E$12,"",IF(($E1594&gt;=AY$307),AY1546-$D1594*AY$302,INDEX(F1550:BM1609,AY$307,$E1594)))</f>
        <v/>
      </c>
      <c r="AZ1594" s="2406" t="str">
        <f ca="1">IF($E1594&gt;$E$12,"",IF(($E1594&gt;=AZ$307),AZ1546-$D1594*AZ$302,INDEX(F1550:BM1609,AZ$307,$E1594)))</f>
        <v/>
      </c>
      <c r="BA1594" s="2406" t="str">
        <f ca="1">IF($E1594&gt;$E$12,"",IF(($E1594&gt;=BA$307),BA1546-$D1594*BA$302,INDEX(F1550:BM1609,BA$307,$E1594)))</f>
        <v/>
      </c>
      <c r="BB1594" s="2406" t="str">
        <f ca="1">IF($E1594&gt;$E$12,"",IF(($E1594&gt;=BB$307),BB1546-$D1594*BB$302,INDEX(F1550:BM1609,BB$307,$E1594)))</f>
        <v/>
      </c>
      <c r="BC1594" s="2406" t="str">
        <f ca="1">IF($E1594&gt;$E$12,"",IF(($E1594&gt;=BC$307),BC1546-$D1594*BC$302,INDEX(F1550:BM1609,BC$307,$E1594)))</f>
        <v/>
      </c>
      <c r="BD1594" s="2406" t="str">
        <f ca="1">IF($E1594&gt;$E$12,"",IF(($E1594&gt;=BD$307),BD1546-$D1594*BD$302,INDEX(F1550:BM1609,BD$307,$E1594)))</f>
        <v/>
      </c>
      <c r="BE1594" s="2406" t="str">
        <f ca="1">IF($E1594&gt;$E$12,"",IF(($E1594&gt;=BE$307),BE1546-$D1594*BE$302,INDEX(F1550:BM1609,BE$307,$E1594)))</f>
        <v/>
      </c>
      <c r="BF1594" s="2406" t="str">
        <f ca="1">IF($E1594&gt;$E$12,"",IF(($E1594&gt;=BF$307),BF1546-$D1594*BF$302,INDEX(F1550:BM1609,BF$307,$E1594)))</f>
        <v/>
      </c>
      <c r="BG1594" s="2406" t="str">
        <f ca="1">IF($E1594&gt;$E$12,"",IF(($E1594&gt;=BG$307),BG1546-$D1594*BG$302,INDEX(F1550:BM1609,BG$307,$E1594)))</f>
        <v/>
      </c>
      <c r="BH1594" s="2406" t="str">
        <f ca="1">IF($E1594&gt;$E$12,"",IF(($E1594&gt;=BH$307),BH1546-$D1594*BH$302,INDEX(F1550:BM1609,BH$307,$E1594)))</f>
        <v/>
      </c>
      <c r="BI1594" s="2406" t="str">
        <f ca="1">IF($E1594&gt;$E$12,"",IF(($E1594&gt;=BI$307),BI1546-$D1594*BI$302,INDEX(F1550:BM1609,BI$307,$E1594)))</f>
        <v/>
      </c>
      <c r="BJ1594" s="2406" t="str">
        <f ca="1">IF($E1594&gt;$E$12,"",IF(($E1594&gt;=BJ$307),BJ1546-$D1594*BJ$302,INDEX(F1550:BM1609,BJ$307,$E1594)))</f>
        <v/>
      </c>
      <c r="BK1594" s="2406" t="str">
        <f ca="1">IF($E1594&gt;$E$12,"",IF(($E1594&gt;=BK$307),BK1546-$D1594*BK$302,INDEX(F1550:BM1609,BK$307,$E1594)))</f>
        <v/>
      </c>
      <c r="BL1594" s="2406" t="str">
        <f ca="1">IF($E1594&gt;$E$12,"",IF(($E1594&gt;=BL$307),BL1546-$D1594*BL$302,INDEX(F1550:BM1609,BL$307,$E1594)))</f>
        <v/>
      </c>
      <c r="BM1594" s="2406" t="str">
        <f ca="1">IF($E1594&gt;$E$12,"",IF(($E1594&gt;=BM$307),BM1546-$D1594*BM$302,INDEX(F1550:BM1609,BM$307,$E1594)))</f>
        <v/>
      </c>
    </row>
    <row r="1595" spans="3:65" ht="13.5" x14ac:dyDescent="0.25">
      <c r="C1595" s="2357"/>
      <c r="D1595" s="2405">
        <f ca="1">INDEX(F1545:BM1545,E1595)</f>
        <v>1</v>
      </c>
      <c r="E1595" s="2316">
        <v>46</v>
      </c>
      <c r="F1595" s="2406" t="str">
        <f ca="1">IF($E1595&gt;$E$12,"",IF(($E1595&gt;=F$307),F1546-$D1595*F$302,INDEX(F1550:BM1609,F$307,$E1595)))</f>
        <v/>
      </c>
      <c r="G1595" s="2406" t="str">
        <f ca="1">IF($E1595&gt;$E$12,"",IF(($E1595&gt;=G$307),G1546-$D1595*G$302,INDEX(F1550:BM1609,G$307,$E1595)))</f>
        <v/>
      </c>
      <c r="H1595" s="2406" t="str">
        <f ca="1">IF($E1595&gt;$E$12,"",IF(($E1595&gt;=H$307),H1546-$D1595*H$302,INDEX(F1550:BM1609,H$307,$E1595)))</f>
        <v/>
      </c>
      <c r="I1595" s="2406" t="str">
        <f ca="1">IF($E1595&gt;$E$12,"",IF(($E1595&gt;=I$307),I1546-$D1595*I$302,INDEX(F1550:BM1609,I$307,$E1595)))</f>
        <v/>
      </c>
      <c r="J1595" s="2406" t="str">
        <f ca="1">IF($E1595&gt;$E$12,"",IF(($E1595&gt;=J$307),J1546-$D1595*J$302,INDEX(F1550:BM1609,J$307,$E1595)))</f>
        <v/>
      </c>
      <c r="K1595" s="2406" t="str">
        <f ca="1">IF($E1595&gt;$E$12,"",IF(($E1595&gt;=K$307),K1546-$D1595*K$302,INDEX(F1550:BM1609,K$307,$E1595)))</f>
        <v/>
      </c>
      <c r="L1595" s="2406" t="str">
        <f ca="1">IF($E1595&gt;$E$12,"",IF(($E1595&gt;=L$307),L1546-$D1595*L$302,INDEX(F1550:BM1609,L$307,$E1595)))</f>
        <v/>
      </c>
      <c r="M1595" s="2406" t="str">
        <f ca="1">IF($E1595&gt;$E$12,"",IF(($E1595&gt;=M$307),M1546-$D1595*M$302,INDEX(F1550:BM1609,M$307,$E1595)))</f>
        <v/>
      </c>
      <c r="N1595" s="2406" t="str">
        <f ca="1">IF($E1595&gt;$E$12,"",IF(($E1595&gt;=N$307),N1546-$D1595*N$302,INDEX(F1550:BM1609,N$307,$E1595)))</f>
        <v/>
      </c>
      <c r="O1595" s="2406" t="str">
        <f ca="1">IF($E1595&gt;$E$12,"",IF(($E1595&gt;=O$307),O1546-$D1595*O$302,INDEX(F1550:BM1609,O$307,$E1595)))</f>
        <v/>
      </c>
      <c r="P1595" s="2406" t="str">
        <f ca="1">IF($E1595&gt;$E$12,"",IF(($E1595&gt;=P$307),P1546-$D1595*P$302,INDEX(F1550:BM1609,P$307,$E1595)))</f>
        <v/>
      </c>
      <c r="Q1595" s="2406" t="str">
        <f ca="1">IF($E1595&gt;$E$12,"",IF(($E1595&gt;=Q$307),Q1546-$D1595*Q$302,INDEX(F1550:BM1609,Q$307,$E1595)))</f>
        <v/>
      </c>
      <c r="R1595" s="2406" t="str">
        <f ca="1">IF($E1595&gt;$E$12,"",IF(($E1595&gt;=R$307),R1546-$D1595*R$302,INDEX(F1550:BM1609,R$307,$E1595)))</f>
        <v/>
      </c>
      <c r="S1595" s="2406" t="str">
        <f ca="1">IF($E1595&gt;$E$12,"",IF(($E1595&gt;=S$307),S1546-$D1595*S$302,INDEX(F1550:BM1609,S$307,$E1595)))</f>
        <v/>
      </c>
      <c r="T1595" s="2406" t="str">
        <f ca="1">IF($E1595&gt;$E$12,"",IF(($E1595&gt;=T$307),T1546-$D1595*T$302,INDEX(F1550:BM1609,T$307,$E1595)))</f>
        <v/>
      </c>
      <c r="U1595" s="2406" t="str">
        <f ca="1">IF($E1595&gt;$E$12,"",IF(($E1595&gt;=U$307),U1546-$D1595*U$302,INDEX(F1550:BM1609,U$307,$E1595)))</f>
        <v/>
      </c>
      <c r="V1595" s="2406" t="str">
        <f ca="1">IF($E1595&gt;$E$12,"",IF(($E1595&gt;=V$307),V1546-$D1595*V$302,INDEX(F1550:BM1609,V$307,$E1595)))</f>
        <v/>
      </c>
      <c r="W1595" s="2406" t="str">
        <f ca="1">IF($E1595&gt;$E$12,"",IF(($E1595&gt;=W$307),W1546-$D1595*W$302,INDEX(F1550:BM1609,W$307,$E1595)))</f>
        <v/>
      </c>
      <c r="X1595" s="2406" t="str">
        <f ca="1">IF($E1595&gt;$E$12,"",IF(($E1595&gt;=X$307),X1546-$D1595*X$302,INDEX(F1550:BM1609,X$307,$E1595)))</f>
        <v/>
      </c>
      <c r="Y1595" s="2406" t="str">
        <f ca="1">IF($E1595&gt;$E$12,"",IF(($E1595&gt;=Y$307),Y1546-$D1595*Y$302,INDEX(F1550:BM1609,Y$307,$E1595)))</f>
        <v/>
      </c>
      <c r="Z1595" s="2406" t="str">
        <f ca="1">IF($E1595&gt;$E$12,"",IF(($E1595&gt;=Z$307),Z1546-$D1595*Z$302,INDEX(F1550:BM1609,Z$307,$E1595)))</f>
        <v/>
      </c>
      <c r="AA1595" s="2406" t="str">
        <f ca="1">IF($E1595&gt;$E$12,"",IF(($E1595&gt;=AA$307),AA1546-$D1595*AA$302,INDEX(F1550:BM1609,AA$307,$E1595)))</f>
        <v/>
      </c>
      <c r="AB1595" s="2406" t="str">
        <f ca="1">IF($E1595&gt;$E$12,"",IF(($E1595&gt;=AB$307),AB1546-$D1595*AB$302,INDEX(F1550:BM1609,AB$307,$E1595)))</f>
        <v/>
      </c>
      <c r="AC1595" s="2406" t="str">
        <f ca="1">IF($E1595&gt;$E$12,"",IF(($E1595&gt;=AC$307),AC1546-$D1595*AC$302,INDEX(F1550:BM1609,AC$307,$E1595)))</f>
        <v/>
      </c>
      <c r="AD1595" s="2406" t="str">
        <f ca="1">IF($E1595&gt;$E$12,"",IF(($E1595&gt;=AD$307),AD1546-$D1595*AD$302,INDEX(F1550:BM1609,AD$307,$E1595)))</f>
        <v/>
      </c>
      <c r="AE1595" s="2406" t="str">
        <f ca="1">IF($E1595&gt;$E$12,"",IF(($E1595&gt;=AE$307),AE1546-$D1595*AE$302,INDEX(F1550:BM1609,AE$307,$E1595)))</f>
        <v/>
      </c>
      <c r="AF1595" s="2406" t="str">
        <f ca="1">IF($E1595&gt;$E$12,"",IF(($E1595&gt;=AF$307),AF1546-$D1595*AF$302,INDEX(F1550:BM1609,AF$307,$E1595)))</f>
        <v/>
      </c>
      <c r="AG1595" s="2406" t="str">
        <f ca="1">IF($E1595&gt;$E$12,"",IF(($E1595&gt;=AG$307),AG1546-$D1595*AG$302,INDEX(F1550:BM1609,AG$307,$E1595)))</f>
        <v/>
      </c>
      <c r="AH1595" s="2406" t="str">
        <f ca="1">IF($E1595&gt;$E$12,"",IF(($E1595&gt;=AH$307),AH1546-$D1595*AH$302,INDEX(F1550:BM1609,AH$307,$E1595)))</f>
        <v/>
      </c>
      <c r="AI1595" s="2406" t="str">
        <f ca="1">IF($E1595&gt;$E$12,"",IF(($E1595&gt;=AI$307),AI1546-$D1595*AI$302,INDEX(F1550:BM1609,AI$307,$E1595)))</f>
        <v/>
      </c>
      <c r="AJ1595" s="2406" t="str">
        <f ca="1">IF($E1595&gt;$E$12,"",IF(($E1595&gt;=AJ$307),AJ1546-$D1595*AJ$302,INDEX(F1550:BM1609,AJ$307,$E1595)))</f>
        <v/>
      </c>
      <c r="AK1595" s="2406" t="str">
        <f ca="1">IF($E1595&gt;$E$12,"",IF(($E1595&gt;=AK$307),AK1546-$D1595*AK$302,INDEX(F1550:BM1609,AK$307,$E1595)))</f>
        <v/>
      </c>
      <c r="AL1595" s="2406" t="str">
        <f ca="1">IF($E1595&gt;$E$12,"",IF(($E1595&gt;=AL$307),AL1546-$D1595*AL$302,INDEX(F1550:BM1609,AL$307,$E1595)))</f>
        <v/>
      </c>
      <c r="AM1595" s="2406" t="str">
        <f ca="1">IF($E1595&gt;$E$12,"",IF(($E1595&gt;=AM$307),AM1546-$D1595*AM$302,INDEX(F1550:BM1609,AM$307,$E1595)))</f>
        <v/>
      </c>
      <c r="AN1595" s="2406" t="str">
        <f ca="1">IF($E1595&gt;$E$12,"",IF(($E1595&gt;=AN$307),AN1546-$D1595*AN$302,INDEX(F1550:BM1609,AN$307,$E1595)))</f>
        <v/>
      </c>
      <c r="AO1595" s="2406" t="str">
        <f ca="1">IF($E1595&gt;$E$12,"",IF(($E1595&gt;=AO$307),AO1546-$D1595*AO$302,INDEX(F1550:BM1609,AO$307,$E1595)))</f>
        <v/>
      </c>
      <c r="AP1595" s="2406" t="str">
        <f ca="1">IF($E1595&gt;$E$12,"",IF(($E1595&gt;=AP$307),AP1546-$D1595*AP$302,INDEX(F1550:BM1609,AP$307,$E1595)))</f>
        <v/>
      </c>
      <c r="AQ1595" s="2406" t="str">
        <f ca="1">IF($E1595&gt;$E$12,"",IF(($E1595&gt;=AQ$307),AQ1546-$D1595*AQ$302,INDEX(F1550:BM1609,AQ$307,$E1595)))</f>
        <v/>
      </c>
      <c r="AR1595" s="2406" t="str">
        <f ca="1">IF($E1595&gt;$E$12,"",IF(($E1595&gt;=AR$307),AR1546-$D1595*AR$302,INDEX(F1550:BM1609,AR$307,$E1595)))</f>
        <v/>
      </c>
      <c r="AS1595" s="2406" t="str">
        <f ca="1">IF($E1595&gt;$E$12,"",IF(($E1595&gt;=AS$307),AS1546-$D1595*AS$302,INDEX(F1550:BM1609,AS$307,$E1595)))</f>
        <v/>
      </c>
      <c r="AT1595" s="2406" t="str">
        <f ca="1">IF($E1595&gt;$E$12,"",IF(($E1595&gt;=AT$307),AT1546-$D1595*AT$302,INDEX(F1550:BM1609,AT$307,$E1595)))</f>
        <v/>
      </c>
      <c r="AU1595" s="2406" t="str">
        <f ca="1">IF($E1595&gt;$E$12,"",IF(($E1595&gt;=AU$307),AU1546-$D1595*AU$302,INDEX(F1550:BM1609,AU$307,$E1595)))</f>
        <v/>
      </c>
      <c r="AV1595" s="2406" t="str">
        <f ca="1">IF($E1595&gt;$E$12,"",IF(($E1595&gt;=AV$307),AV1546-$D1595*AV$302,INDEX(F1550:BM1609,AV$307,$E1595)))</f>
        <v/>
      </c>
      <c r="AW1595" s="2406" t="str">
        <f ca="1">IF($E1595&gt;$E$12,"",IF(($E1595&gt;=AW$307),AW1546-$D1595*AW$302,INDEX(F1550:BM1609,AW$307,$E1595)))</f>
        <v/>
      </c>
      <c r="AX1595" s="2406" t="str">
        <f ca="1">IF($E1595&gt;$E$12,"",IF(($E1595&gt;=AX$307),AX1546-$D1595*AX$302,INDEX(F1550:BM1609,AX$307,$E1595)))</f>
        <v/>
      </c>
      <c r="AY1595" s="2406" t="str">
        <f ca="1">IF($E1595&gt;$E$12,"",IF(($E1595&gt;=AY$307),AY1546-$D1595*AY$302,INDEX(F1550:BM1609,AY$307,$E1595)))</f>
        <v/>
      </c>
      <c r="AZ1595" s="2406" t="str">
        <f ca="1">IF($E1595&gt;$E$12,"",IF(($E1595&gt;=AZ$307),AZ1546-$D1595*AZ$302,INDEX(F1550:BM1609,AZ$307,$E1595)))</f>
        <v/>
      </c>
      <c r="BA1595" s="2406" t="str">
        <f ca="1">IF($E1595&gt;$E$12,"",IF(($E1595&gt;=BA$307),BA1546-$D1595*BA$302,INDEX(F1550:BM1609,BA$307,$E1595)))</f>
        <v/>
      </c>
      <c r="BB1595" s="2406" t="str">
        <f ca="1">IF($E1595&gt;$E$12,"",IF(($E1595&gt;=BB$307),BB1546-$D1595*BB$302,INDEX(F1550:BM1609,BB$307,$E1595)))</f>
        <v/>
      </c>
      <c r="BC1595" s="2406" t="str">
        <f ca="1">IF($E1595&gt;$E$12,"",IF(($E1595&gt;=BC$307),BC1546-$D1595*BC$302,INDEX(F1550:BM1609,BC$307,$E1595)))</f>
        <v/>
      </c>
      <c r="BD1595" s="2406" t="str">
        <f ca="1">IF($E1595&gt;$E$12,"",IF(($E1595&gt;=BD$307),BD1546-$D1595*BD$302,INDEX(F1550:BM1609,BD$307,$E1595)))</f>
        <v/>
      </c>
      <c r="BE1595" s="2406" t="str">
        <f ca="1">IF($E1595&gt;$E$12,"",IF(($E1595&gt;=BE$307),BE1546-$D1595*BE$302,INDEX(F1550:BM1609,BE$307,$E1595)))</f>
        <v/>
      </c>
      <c r="BF1595" s="2406" t="str">
        <f ca="1">IF($E1595&gt;$E$12,"",IF(($E1595&gt;=BF$307),BF1546-$D1595*BF$302,INDEX(F1550:BM1609,BF$307,$E1595)))</f>
        <v/>
      </c>
      <c r="BG1595" s="2406" t="str">
        <f ca="1">IF($E1595&gt;$E$12,"",IF(($E1595&gt;=BG$307),BG1546-$D1595*BG$302,INDEX(F1550:BM1609,BG$307,$E1595)))</f>
        <v/>
      </c>
      <c r="BH1595" s="2406" t="str">
        <f ca="1">IF($E1595&gt;$E$12,"",IF(($E1595&gt;=BH$307),BH1546-$D1595*BH$302,INDEX(F1550:BM1609,BH$307,$E1595)))</f>
        <v/>
      </c>
      <c r="BI1595" s="2406" t="str">
        <f ca="1">IF($E1595&gt;$E$12,"",IF(($E1595&gt;=BI$307),BI1546-$D1595*BI$302,INDEX(F1550:BM1609,BI$307,$E1595)))</f>
        <v/>
      </c>
      <c r="BJ1595" s="2406" t="str">
        <f ca="1">IF($E1595&gt;$E$12,"",IF(($E1595&gt;=BJ$307),BJ1546-$D1595*BJ$302,INDEX(F1550:BM1609,BJ$307,$E1595)))</f>
        <v/>
      </c>
      <c r="BK1595" s="2406" t="str">
        <f ca="1">IF($E1595&gt;$E$12,"",IF(($E1595&gt;=BK$307),BK1546-$D1595*BK$302,INDEX(F1550:BM1609,BK$307,$E1595)))</f>
        <v/>
      </c>
      <c r="BL1595" s="2406" t="str">
        <f ca="1">IF($E1595&gt;$E$12,"",IF(($E1595&gt;=BL$307),BL1546-$D1595*BL$302,INDEX(F1550:BM1609,BL$307,$E1595)))</f>
        <v/>
      </c>
      <c r="BM1595" s="2406" t="str">
        <f ca="1">IF($E1595&gt;$E$12,"",IF(($E1595&gt;=BM$307),BM1546-$D1595*BM$302,INDEX(F1550:BM1609,BM$307,$E1595)))</f>
        <v/>
      </c>
    </row>
    <row r="1596" spans="3:65" ht="13.5" x14ac:dyDescent="0.25">
      <c r="C1596" s="2357"/>
      <c r="D1596" s="2405">
        <f ca="1">INDEX(F1545:BM1545,E1596)</f>
        <v>1</v>
      </c>
      <c r="E1596" s="2316">
        <v>47</v>
      </c>
      <c r="F1596" s="2406" t="str">
        <f ca="1">IF($E1596&gt;$E$12,"",IF(($E1596&gt;=F$307),F1546-$D1596*F$302,INDEX(F1550:BM1609,F$307,$E1596)))</f>
        <v/>
      </c>
      <c r="G1596" s="2406" t="str">
        <f ca="1">IF($E1596&gt;$E$12,"",IF(($E1596&gt;=G$307),G1546-$D1596*G$302,INDEX(F1550:BM1609,G$307,$E1596)))</f>
        <v/>
      </c>
      <c r="H1596" s="2406" t="str">
        <f ca="1">IF($E1596&gt;$E$12,"",IF(($E1596&gt;=H$307),H1546-$D1596*H$302,INDEX(F1550:BM1609,H$307,$E1596)))</f>
        <v/>
      </c>
      <c r="I1596" s="2406" t="str">
        <f ca="1">IF($E1596&gt;$E$12,"",IF(($E1596&gt;=I$307),I1546-$D1596*I$302,INDEX(F1550:BM1609,I$307,$E1596)))</f>
        <v/>
      </c>
      <c r="J1596" s="2406" t="str">
        <f ca="1">IF($E1596&gt;$E$12,"",IF(($E1596&gt;=J$307),J1546-$D1596*J$302,INDEX(F1550:BM1609,J$307,$E1596)))</f>
        <v/>
      </c>
      <c r="K1596" s="2406" t="str">
        <f ca="1">IF($E1596&gt;$E$12,"",IF(($E1596&gt;=K$307),K1546-$D1596*K$302,INDEX(F1550:BM1609,K$307,$E1596)))</f>
        <v/>
      </c>
      <c r="L1596" s="2406" t="str">
        <f ca="1">IF($E1596&gt;$E$12,"",IF(($E1596&gt;=L$307),L1546-$D1596*L$302,INDEX(F1550:BM1609,L$307,$E1596)))</f>
        <v/>
      </c>
      <c r="M1596" s="2406" t="str">
        <f ca="1">IF($E1596&gt;$E$12,"",IF(($E1596&gt;=M$307),M1546-$D1596*M$302,INDEX(F1550:BM1609,M$307,$E1596)))</f>
        <v/>
      </c>
      <c r="N1596" s="2406" t="str">
        <f ca="1">IF($E1596&gt;$E$12,"",IF(($E1596&gt;=N$307),N1546-$D1596*N$302,INDEX(F1550:BM1609,N$307,$E1596)))</f>
        <v/>
      </c>
      <c r="O1596" s="2406" t="str">
        <f ca="1">IF($E1596&gt;$E$12,"",IF(($E1596&gt;=O$307),O1546-$D1596*O$302,INDEX(F1550:BM1609,O$307,$E1596)))</f>
        <v/>
      </c>
      <c r="P1596" s="2406" t="str">
        <f ca="1">IF($E1596&gt;$E$12,"",IF(($E1596&gt;=P$307),P1546-$D1596*P$302,INDEX(F1550:BM1609,P$307,$E1596)))</f>
        <v/>
      </c>
      <c r="Q1596" s="2406" t="str">
        <f ca="1">IF($E1596&gt;$E$12,"",IF(($E1596&gt;=Q$307),Q1546-$D1596*Q$302,INDEX(F1550:BM1609,Q$307,$E1596)))</f>
        <v/>
      </c>
      <c r="R1596" s="2406" t="str">
        <f ca="1">IF($E1596&gt;$E$12,"",IF(($E1596&gt;=R$307),R1546-$D1596*R$302,INDEX(F1550:BM1609,R$307,$E1596)))</f>
        <v/>
      </c>
      <c r="S1596" s="2406" t="str">
        <f ca="1">IF($E1596&gt;$E$12,"",IF(($E1596&gt;=S$307),S1546-$D1596*S$302,INDEX(F1550:BM1609,S$307,$E1596)))</f>
        <v/>
      </c>
      <c r="T1596" s="2406" t="str">
        <f ca="1">IF($E1596&gt;$E$12,"",IF(($E1596&gt;=T$307),T1546-$D1596*T$302,INDEX(F1550:BM1609,T$307,$E1596)))</f>
        <v/>
      </c>
      <c r="U1596" s="2406" t="str">
        <f ca="1">IF($E1596&gt;$E$12,"",IF(($E1596&gt;=U$307),U1546-$D1596*U$302,INDEX(F1550:BM1609,U$307,$E1596)))</f>
        <v/>
      </c>
      <c r="V1596" s="2406" t="str">
        <f ca="1">IF($E1596&gt;$E$12,"",IF(($E1596&gt;=V$307),V1546-$D1596*V$302,INDEX(F1550:BM1609,V$307,$E1596)))</f>
        <v/>
      </c>
      <c r="W1596" s="2406" t="str">
        <f ca="1">IF($E1596&gt;$E$12,"",IF(($E1596&gt;=W$307),W1546-$D1596*W$302,INDEX(F1550:BM1609,W$307,$E1596)))</f>
        <v/>
      </c>
      <c r="X1596" s="2406" t="str">
        <f ca="1">IF($E1596&gt;$E$12,"",IF(($E1596&gt;=X$307),X1546-$D1596*X$302,INDEX(F1550:BM1609,X$307,$E1596)))</f>
        <v/>
      </c>
      <c r="Y1596" s="2406" t="str">
        <f ca="1">IF($E1596&gt;$E$12,"",IF(($E1596&gt;=Y$307),Y1546-$D1596*Y$302,INDEX(F1550:BM1609,Y$307,$E1596)))</f>
        <v/>
      </c>
      <c r="Z1596" s="2406" t="str">
        <f ca="1">IF($E1596&gt;$E$12,"",IF(($E1596&gt;=Z$307),Z1546-$D1596*Z$302,INDEX(F1550:BM1609,Z$307,$E1596)))</f>
        <v/>
      </c>
      <c r="AA1596" s="2406" t="str">
        <f ca="1">IF($E1596&gt;$E$12,"",IF(($E1596&gt;=AA$307),AA1546-$D1596*AA$302,INDEX(F1550:BM1609,AA$307,$E1596)))</f>
        <v/>
      </c>
      <c r="AB1596" s="2406" t="str">
        <f ca="1">IF($E1596&gt;$E$12,"",IF(($E1596&gt;=AB$307),AB1546-$D1596*AB$302,INDEX(F1550:BM1609,AB$307,$E1596)))</f>
        <v/>
      </c>
      <c r="AC1596" s="2406" t="str">
        <f ca="1">IF($E1596&gt;$E$12,"",IF(($E1596&gt;=AC$307),AC1546-$D1596*AC$302,INDEX(F1550:BM1609,AC$307,$E1596)))</f>
        <v/>
      </c>
      <c r="AD1596" s="2406" t="str">
        <f ca="1">IF($E1596&gt;$E$12,"",IF(($E1596&gt;=AD$307),AD1546-$D1596*AD$302,INDEX(F1550:BM1609,AD$307,$E1596)))</f>
        <v/>
      </c>
      <c r="AE1596" s="2406" t="str">
        <f ca="1">IF($E1596&gt;$E$12,"",IF(($E1596&gt;=AE$307),AE1546-$D1596*AE$302,INDEX(F1550:BM1609,AE$307,$E1596)))</f>
        <v/>
      </c>
      <c r="AF1596" s="2406" t="str">
        <f ca="1">IF($E1596&gt;$E$12,"",IF(($E1596&gt;=AF$307),AF1546-$D1596*AF$302,INDEX(F1550:BM1609,AF$307,$E1596)))</f>
        <v/>
      </c>
      <c r="AG1596" s="2406" t="str">
        <f ca="1">IF($E1596&gt;$E$12,"",IF(($E1596&gt;=AG$307),AG1546-$D1596*AG$302,INDEX(F1550:BM1609,AG$307,$E1596)))</f>
        <v/>
      </c>
      <c r="AH1596" s="2406" t="str">
        <f ca="1">IF($E1596&gt;$E$12,"",IF(($E1596&gt;=AH$307),AH1546-$D1596*AH$302,INDEX(F1550:BM1609,AH$307,$E1596)))</f>
        <v/>
      </c>
      <c r="AI1596" s="2406" t="str">
        <f ca="1">IF($E1596&gt;$E$12,"",IF(($E1596&gt;=AI$307),AI1546-$D1596*AI$302,INDEX(F1550:BM1609,AI$307,$E1596)))</f>
        <v/>
      </c>
      <c r="AJ1596" s="2406" t="str">
        <f ca="1">IF($E1596&gt;$E$12,"",IF(($E1596&gt;=AJ$307),AJ1546-$D1596*AJ$302,INDEX(F1550:BM1609,AJ$307,$E1596)))</f>
        <v/>
      </c>
      <c r="AK1596" s="2406" t="str">
        <f ca="1">IF($E1596&gt;$E$12,"",IF(($E1596&gt;=AK$307),AK1546-$D1596*AK$302,INDEX(F1550:BM1609,AK$307,$E1596)))</f>
        <v/>
      </c>
      <c r="AL1596" s="2406" t="str">
        <f ca="1">IF($E1596&gt;$E$12,"",IF(($E1596&gt;=AL$307),AL1546-$D1596*AL$302,INDEX(F1550:BM1609,AL$307,$E1596)))</f>
        <v/>
      </c>
      <c r="AM1596" s="2406" t="str">
        <f ca="1">IF($E1596&gt;$E$12,"",IF(($E1596&gt;=AM$307),AM1546-$D1596*AM$302,INDEX(F1550:BM1609,AM$307,$E1596)))</f>
        <v/>
      </c>
      <c r="AN1596" s="2406" t="str">
        <f ca="1">IF($E1596&gt;$E$12,"",IF(($E1596&gt;=AN$307),AN1546-$D1596*AN$302,INDEX(F1550:BM1609,AN$307,$E1596)))</f>
        <v/>
      </c>
      <c r="AO1596" s="2406" t="str">
        <f ca="1">IF($E1596&gt;$E$12,"",IF(($E1596&gt;=AO$307),AO1546-$D1596*AO$302,INDEX(F1550:BM1609,AO$307,$E1596)))</f>
        <v/>
      </c>
      <c r="AP1596" s="2406" t="str">
        <f ca="1">IF($E1596&gt;$E$12,"",IF(($E1596&gt;=AP$307),AP1546-$D1596*AP$302,INDEX(F1550:BM1609,AP$307,$E1596)))</f>
        <v/>
      </c>
      <c r="AQ1596" s="2406" t="str">
        <f ca="1">IF($E1596&gt;$E$12,"",IF(($E1596&gt;=AQ$307),AQ1546-$D1596*AQ$302,INDEX(F1550:BM1609,AQ$307,$E1596)))</f>
        <v/>
      </c>
      <c r="AR1596" s="2406" t="str">
        <f ca="1">IF($E1596&gt;$E$12,"",IF(($E1596&gt;=AR$307),AR1546-$D1596*AR$302,INDEX(F1550:BM1609,AR$307,$E1596)))</f>
        <v/>
      </c>
      <c r="AS1596" s="2406" t="str">
        <f ca="1">IF($E1596&gt;$E$12,"",IF(($E1596&gt;=AS$307),AS1546-$D1596*AS$302,INDEX(F1550:BM1609,AS$307,$E1596)))</f>
        <v/>
      </c>
      <c r="AT1596" s="2406" t="str">
        <f ca="1">IF($E1596&gt;$E$12,"",IF(($E1596&gt;=AT$307),AT1546-$D1596*AT$302,INDEX(F1550:BM1609,AT$307,$E1596)))</f>
        <v/>
      </c>
      <c r="AU1596" s="2406" t="str">
        <f ca="1">IF($E1596&gt;$E$12,"",IF(($E1596&gt;=AU$307),AU1546-$D1596*AU$302,INDEX(F1550:BM1609,AU$307,$E1596)))</f>
        <v/>
      </c>
      <c r="AV1596" s="2406" t="str">
        <f ca="1">IF($E1596&gt;$E$12,"",IF(($E1596&gt;=AV$307),AV1546-$D1596*AV$302,INDEX(F1550:BM1609,AV$307,$E1596)))</f>
        <v/>
      </c>
      <c r="AW1596" s="2406" t="str">
        <f ca="1">IF($E1596&gt;$E$12,"",IF(($E1596&gt;=AW$307),AW1546-$D1596*AW$302,INDEX(F1550:BM1609,AW$307,$E1596)))</f>
        <v/>
      </c>
      <c r="AX1596" s="2406" t="str">
        <f ca="1">IF($E1596&gt;$E$12,"",IF(($E1596&gt;=AX$307),AX1546-$D1596*AX$302,INDEX(F1550:BM1609,AX$307,$E1596)))</f>
        <v/>
      </c>
      <c r="AY1596" s="2406" t="str">
        <f ca="1">IF($E1596&gt;$E$12,"",IF(($E1596&gt;=AY$307),AY1546-$D1596*AY$302,INDEX(F1550:BM1609,AY$307,$E1596)))</f>
        <v/>
      </c>
      <c r="AZ1596" s="2406" t="str">
        <f ca="1">IF($E1596&gt;$E$12,"",IF(($E1596&gt;=AZ$307),AZ1546-$D1596*AZ$302,INDEX(F1550:BM1609,AZ$307,$E1596)))</f>
        <v/>
      </c>
      <c r="BA1596" s="2406" t="str">
        <f ca="1">IF($E1596&gt;$E$12,"",IF(($E1596&gt;=BA$307),BA1546-$D1596*BA$302,INDEX(F1550:BM1609,BA$307,$E1596)))</f>
        <v/>
      </c>
      <c r="BB1596" s="2406" t="str">
        <f ca="1">IF($E1596&gt;$E$12,"",IF(($E1596&gt;=BB$307),BB1546-$D1596*BB$302,INDEX(F1550:BM1609,BB$307,$E1596)))</f>
        <v/>
      </c>
      <c r="BC1596" s="2406" t="str">
        <f ca="1">IF($E1596&gt;$E$12,"",IF(($E1596&gt;=BC$307),BC1546-$D1596*BC$302,INDEX(F1550:BM1609,BC$307,$E1596)))</f>
        <v/>
      </c>
      <c r="BD1596" s="2406" t="str">
        <f ca="1">IF($E1596&gt;$E$12,"",IF(($E1596&gt;=BD$307),BD1546-$D1596*BD$302,INDEX(F1550:BM1609,BD$307,$E1596)))</f>
        <v/>
      </c>
      <c r="BE1596" s="2406" t="str">
        <f ca="1">IF($E1596&gt;$E$12,"",IF(($E1596&gt;=BE$307),BE1546-$D1596*BE$302,INDEX(F1550:BM1609,BE$307,$E1596)))</f>
        <v/>
      </c>
      <c r="BF1596" s="2406" t="str">
        <f ca="1">IF($E1596&gt;$E$12,"",IF(($E1596&gt;=BF$307),BF1546-$D1596*BF$302,INDEX(F1550:BM1609,BF$307,$E1596)))</f>
        <v/>
      </c>
      <c r="BG1596" s="2406" t="str">
        <f ca="1">IF($E1596&gt;$E$12,"",IF(($E1596&gt;=BG$307),BG1546-$D1596*BG$302,INDEX(F1550:BM1609,BG$307,$E1596)))</f>
        <v/>
      </c>
      <c r="BH1596" s="2406" t="str">
        <f ca="1">IF($E1596&gt;$E$12,"",IF(($E1596&gt;=BH$307),BH1546-$D1596*BH$302,INDEX(F1550:BM1609,BH$307,$E1596)))</f>
        <v/>
      </c>
      <c r="BI1596" s="2406" t="str">
        <f ca="1">IF($E1596&gt;$E$12,"",IF(($E1596&gt;=BI$307),BI1546-$D1596*BI$302,INDEX(F1550:BM1609,BI$307,$E1596)))</f>
        <v/>
      </c>
      <c r="BJ1596" s="2406" t="str">
        <f ca="1">IF($E1596&gt;$E$12,"",IF(($E1596&gt;=BJ$307),BJ1546-$D1596*BJ$302,INDEX(F1550:BM1609,BJ$307,$E1596)))</f>
        <v/>
      </c>
      <c r="BK1596" s="2406" t="str">
        <f ca="1">IF($E1596&gt;$E$12,"",IF(($E1596&gt;=BK$307),BK1546-$D1596*BK$302,INDEX(F1550:BM1609,BK$307,$E1596)))</f>
        <v/>
      </c>
      <c r="BL1596" s="2406" t="str">
        <f ca="1">IF($E1596&gt;$E$12,"",IF(($E1596&gt;=BL$307),BL1546-$D1596*BL$302,INDEX(F1550:BM1609,BL$307,$E1596)))</f>
        <v/>
      </c>
      <c r="BM1596" s="2406" t="str">
        <f ca="1">IF($E1596&gt;$E$12,"",IF(($E1596&gt;=BM$307),BM1546-$D1596*BM$302,INDEX(F1550:BM1609,BM$307,$E1596)))</f>
        <v/>
      </c>
    </row>
    <row r="1597" spans="3:65" ht="13.5" x14ac:dyDescent="0.25">
      <c r="C1597" s="2357"/>
      <c r="D1597" s="2405">
        <f ca="1">INDEX(F1545:BM1545,E1597)</f>
        <v>1</v>
      </c>
      <c r="E1597" s="2316">
        <v>48</v>
      </c>
      <c r="F1597" s="2406" t="str">
        <f ca="1">IF($E1597&gt;$E$12,"",IF(($E1597&gt;=F$307),F1546-$D1597*F$302,INDEX(F1550:BM1609,F$307,$E1597)))</f>
        <v/>
      </c>
      <c r="G1597" s="2406" t="str">
        <f ca="1">IF($E1597&gt;$E$12,"",IF(($E1597&gt;=G$307),G1546-$D1597*G$302,INDEX(F1550:BM1609,G$307,$E1597)))</f>
        <v/>
      </c>
      <c r="H1597" s="2406" t="str">
        <f ca="1">IF($E1597&gt;$E$12,"",IF(($E1597&gt;=H$307),H1546-$D1597*H$302,INDEX(F1550:BM1609,H$307,$E1597)))</f>
        <v/>
      </c>
      <c r="I1597" s="2406" t="str">
        <f ca="1">IF($E1597&gt;$E$12,"",IF(($E1597&gt;=I$307),I1546-$D1597*I$302,INDEX(F1550:BM1609,I$307,$E1597)))</f>
        <v/>
      </c>
      <c r="J1597" s="2406" t="str">
        <f ca="1">IF($E1597&gt;$E$12,"",IF(($E1597&gt;=J$307),J1546-$D1597*J$302,INDEX(F1550:BM1609,J$307,$E1597)))</f>
        <v/>
      </c>
      <c r="K1597" s="2406" t="str">
        <f ca="1">IF($E1597&gt;$E$12,"",IF(($E1597&gt;=K$307),K1546-$D1597*K$302,INDEX(F1550:BM1609,K$307,$E1597)))</f>
        <v/>
      </c>
      <c r="L1597" s="2406" t="str">
        <f ca="1">IF($E1597&gt;$E$12,"",IF(($E1597&gt;=L$307),L1546-$D1597*L$302,INDEX(F1550:BM1609,L$307,$E1597)))</f>
        <v/>
      </c>
      <c r="M1597" s="2406" t="str">
        <f ca="1">IF($E1597&gt;$E$12,"",IF(($E1597&gt;=M$307),M1546-$D1597*M$302,INDEX(F1550:BM1609,M$307,$E1597)))</f>
        <v/>
      </c>
      <c r="N1597" s="2406" t="str">
        <f ca="1">IF($E1597&gt;$E$12,"",IF(($E1597&gt;=N$307),N1546-$D1597*N$302,INDEX(F1550:BM1609,N$307,$E1597)))</f>
        <v/>
      </c>
      <c r="O1597" s="2406" t="str">
        <f ca="1">IF($E1597&gt;$E$12,"",IF(($E1597&gt;=O$307),O1546-$D1597*O$302,INDEX(F1550:BM1609,O$307,$E1597)))</f>
        <v/>
      </c>
      <c r="P1597" s="2406" t="str">
        <f ca="1">IF($E1597&gt;$E$12,"",IF(($E1597&gt;=P$307),P1546-$D1597*P$302,INDEX(F1550:BM1609,P$307,$E1597)))</f>
        <v/>
      </c>
      <c r="Q1597" s="2406" t="str">
        <f ca="1">IF($E1597&gt;$E$12,"",IF(($E1597&gt;=Q$307),Q1546-$D1597*Q$302,INDEX(F1550:BM1609,Q$307,$E1597)))</f>
        <v/>
      </c>
      <c r="R1597" s="2406" t="str">
        <f ca="1">IF($E1597&gt;$E$12,"",IF(($E1597&gt;=R$307),R1546-$D1597*R$302,INDEX(F1550:BM1609,R$307,$E1597)))</f>
        <v/>
      </c>
      <c r="S1597" s="2406" t="str">
        <f ca="1">IF($E1597&gt;$E$12,"",IF(($E1597&gt;=S$307),S1546-$D1597*S$302,INDEX(F1550:BM1609,S$307,$E1597)))</f>
        <v/>
      </c>
      <c r="T1597" s="2406" t="str">
        <f ca="1">IF($E1597&gt;$E$12,"",IF(($E1597&gt;=T$307),T1546-$D1597*T$302,INDEX(F1550:BM1609,T$307,$E1597)))</f>
        <v/>
      </c>
      <c r="U1597" s="2406" t="str">
        <f ca="1">IF($E1597&gt;$E$12,"",IF(($E1597&gt;=U$307),U1546-$D1597*U$302,INDEX(F1550:BM1609,U$307,$E1597)))</f>
        <v/>
      </c>
      <c r="V1597" s="2406" t="str">
        <f ca="1">IF($E1597&gt;$E$12,"",IF(($E1597&gt;=V$307),V1546-$D1597*V$302,INDEX(F1550:BM1609,V$307,$E1597)))</f>
        <v/>
      </c>
      <c r="W1597" s="2406" t="str">
        <f ca="1">IF($E1597&gt;$E$12,"",IF(($E1597&gt;=W$307),W1546-$D1597*W$302,INDEX(F1550:BM1609,W$307,$E1597)))</f>
        <v/>
      </c>
      <c r="X1597" s="2406" t="str">
        <f ca="1">IF($E1597&gt;$E$12,"",IF(($E1597&gt;=X$307),X1546-$D1597*X$302,INDEX(F1550:BM1609,X$307,$E1597)))</f>
        <v/>
      </c>
      <c r="Y1597" s="2406" t="str">
        <f ca="1">IF($E1597&gt;$E$12,"",IF(($E1597&gt;=Y$307),Y1546-$D1597*Y$302,INDEX(F1550:BM1609,Y$307,$E1597)))</f>
        <v/>
      </c>
      <c r="Z1597" s="2406" t="str">
        <f ca="1">IF($E1597&gt;$E$12,"",IF(($E1597&gt;=Z$307),Z1546-$D1597*Z$302,INDEX(F1550:BM1609,Z$307,$E1597)))</f>
        <v/>
      </c>
      <c r="AA1597" s="2406" t="str">
        <f ca="1">IF($E1597&gt;$E$12,"",IF(($E1597&gt;=AA$307),AA1546-$D1597*AA$302,INDEX(F1550:BM1609,AA$307,$E1597)))</f>
        <v/>
      </c>
      <c r="AB1597" s="2406" t="str">
        <f ca="1">IF($E1597&gt;$E$12,"",IF(($E1597&gt;=AB$307),AB1546-$D1597*AB$302,INDEX(F1550:BM1609,AB$307,$E1597)))</f>
        <v/>
      </c>
      <c r="AC1597" s="2406" t="str">
        <f ca="1">IF($E1597&gt;$E$12,"",IF(($E1597&gt;=AC$307),AC1546-$D1597*AC$302,INDEX(F1550:BM1609,AC$307,$E1597)))</f>
        <v/>
      </c>
      <c r="AD1597" s="2406" t="str">
        <f ca="1">IF($E1597&gt;$E$12,"",IF(($E1597&gt;=AD$307),AD1546-$D1597*AD$302,INDEX(F1550:BM1609,AD$307,$E1597)))</f>
        <v/>
      </c>
      <c r="AE1597" s="2406" t="str">
        <f ca="1">IF($E1597&gt;$E$12,"",IF(($E1597&gt;=AE$307),AE1546-$D1597*AE$302,INDEX(F1550:BM1609,AE$307,$E1597)))</f>
        <v/>
      </c>
      <c r="AF1597" s="2406" t="str">
        <f ca="1">IF($E1597&gt;$E$12,"",IF(($E1597&gt;=AF$307),AF1546-$D1597*AF$302,INDEX(F1550:BM1609,AF$307,$E1597)))</f>
        <v/>
      </c>
      <c r="AG1597" s="2406" t="str">
        <f ca="1">IF($E1597&gt;$E$12,"",IF(($E1597&gt;=AG$307),AG1546-$D1597*AG$302,INDEX(F1550:BM1609,AG$307,$E1597)))</f>
        <v/>
      </c>
      <c r="AH1597" s="2406" t="str">
        <f ca="1">IF($E1597&gt;$E$12,"",IF(($E1597&gt;=AH$307),AH1546-$D1597*AH$302,INDEX(F1550:BM1609,AH$307,$E1597)))</f>
        <v/>
      </c>
      <c r="AI1597" s="2406" t="str">
        <f ca="1">IF($E1597&gt;$E$12,"",IF(($E1597&gt;=AI$307),AI1546-$D1597*AI$302,INDEX(F1550:BM1609,AI$307,$E1597)))</f>
        <v/>
      </c>
      <c r="AJ1597" s="2406" t="str">
        <f ca="1">IF($E1597&gt;$E$12,"",IF(($E1597&gt;=AJ$307),AJ1546-$D1597*AJ$302,INDEX(F1550:BM1609,AJ$307,$E1597)))</f>
        <v/>
      </c>
      <c r="AK1597" s="2406" t="str">
        <f ca="1">IF($E1597&gt;$E$12,"",IF(($E1597&gt;=AK$307),AK1546-$D1597*AK$302,INDEX(F1550:BM1609,AK$307,$E1597)))</f>
        <v/>
      </c>
      <c r="AL1597" s="2406" t="str">
        <f ca="1">IF($E1597&gt;$E$12,"",IF(($E1597&gt;=AL$307),AL1546-$D1597*AL$302,INDEX(F1550:BM1609,AL$307,$E1597)))</f>
        <v/>
      </c>
      <c r="AM1597" s="2406" t="str">
        <f ca="1">IF($E1597&gt;$E$12,"",IF(($E1597&gt;=AM$307),AM1546-$D1597*AM$302,INDEX(F1550:BM1609,AM$307,$E1597)))</f>
        <v/>
      </c>
      <c r="AN1597" s="2406" t="str">
        <f ca="1">IF($E1597&gt;$E$12,"",IF(($E1597&gt;=AN$307),AN1546-$D1597*AN$302,INDEX(F1550:BM1609,AN$307,$E1597)))</f>
        <v/>
      </c>
      <c r="AO1597" s="2406" t="str">
        <f ca="1">IF($E1597&gt;$E$12,"",IF(($E1597&gt;=AO$307),AO1546-$D1597*AO$302,INDEX(F1550:BM1609,AO$307,$E1597)))</f>
        <v/>
      </c>
      <c r="AP1597" s="2406" t="str">
        <f ca="1">IF($E1597&gt;$E$12,"",IF(($E1597&gt;=AP$307),AP1546-$D1597*AP$302,INDEX(F1550:BM1609,AP$307,$E1597)))</f>
        <v/>
      </c>
      <c r="AQ1597" s="2406" t="str">
        <f ca="1">IF($E1597&gt;$E$12,"",IF(($E1597&gt;=AQ$307),AQ1546-$D1597*AQ$302,INDEX(F1550:BM1609,AQ$307,$E1597)))</f>
        <v/>
      </c>
      <c r="AR1597" s="2406" t="str">
        <f ca="1">IF($E1597&gt;$E$12,"",IF(($E1597&gt;=AR$307),AR1546-$D1597*AR$302,INDEX(F1550:BM1609,AR$307,$E1597)))</f>
        <v/>
      </c>
      <c r="AS1597" s="2406" t="str">
        <f ca="1">IF($E1597&gt;$E$12,"",IF(($E1597&gt;=AS$307),AS1546-$D1597*AS$302,INDEX(F1550:BM1609,AS$307,$E1597)))</f>
        <v/>
      </c>
      <c r="AT1597" s="2406" t="str">
        <f ca="1">IF($E1597&gt;$E$12,"",IF(($E1597&gt;=AT$307),AT1546-$D1597*AT$302,INDEX(F1550:BM1609,AT$307,$E1597)))</f>
        <v/>
      </c>
      <c r="AU1597" s="2406" t="str">
        <f ca="1">IF($E1597&gt;$E$12,"",IF(($E1597&gt;=AU$307),AU1546-$D1597*AU$302,INDEX(F1550:BM1609,AU$307,$E1597)))</f>
        <v/>
      </c>
      <c r="AV1597" s="2406" t="str">
        <f ca="1">IF($E1597&gt;$E$12,"",IF(($E1597&gt;=AV$307),AV1546-$D1597*AV$302,INDEX(F1550:BM1609,AV$307,$E1597)))</f>
        <v/>
      </c>
      <c r="AW1597" s="2406" t="str">
        <f ca="1">IF($E1597&gt;$E$12,"",IF(($E1597&gt;=AW$307),AW1546-$D1597*AW$302,INDEX(F1550:BM1609,AW$307,$E1597)))</f>
        <v/>
      </c>
      <c r="AX1597" s="2406" t="str">
        <f ca="1">IF($E1597&gt;$E$12,"",IF(($E1597&gt;=AX$307),AX1546-$D1597*AX$302,INDEX(F1550:BM1609,AX$307,$E1597)))</f>
        <v/>
      </c>
      <c r="AY1597" s="2406" t="str">
        <f ca="1">IF($E1597&gt;$E$12,"",IF(($E1597&gt;=AY$307),AY1546-$D1597*AY$302,INDEX(F1550:BM1609,AY$307,$E1597)))</f>
        <v/>
      </c>
      <c r="AZ1597" s="2406" t="str">
        <f ca="1">IF($E1597&gt;$E$12,"",IF(($E1597&gt;=AZ$307),AZ1546-$D1597*AZ$302,INDEX(F1550:BM1609,AZ$307,$E1597)))</f>
        <v/>
      </c>
      <c r="BA1597" s="2406" t="str">
        <f ca="1">IF($E1597&gt;$E$12,"",IF(($E1597&gt;=BA$307),BA1546-$D1597*BA$302,INDEX(F1550:BM1609,BA$307,$E1597)))</f>
        <v/>
      </c>
      <c r="BB1597" s="2406" t="str">
        <f ca="1">IF($E1597&gt;$E$12,"",IF(($E1597&gt;=BB$307),BB1546-$D1597*BB$302,INDEX(F1550:BM1609,BB$307,$E1597)))</f>
        <v/>
      </c>
      <c r="BC1597" s="2406" t="str">
        <f ca="1">IF($E1597&gt;$E$12,"",IF(($E1597&gt;=BC$307),BC1546-$D1597*BC$302,INDEX(F1550:BM1609,BC$307,$E1597)))</f>
        <v/>
      </c>
      <c r="BD1597" s="2406" t="str">
        <f ca="1">IF($E1597&gt;$E$12,"",IF(($E1597&gt;=BD$307),BD1546-$D1597*BD$302,INDEX(F1550:BM1609,BD$307,$E1597)))</f>
        <v/>
      </c>
      <c r="BE1597" s="2406" t="str">
        <f ca="1">IF($E1597&gt;$E$12,"",IF(($E1597&gt;=BE$307),BE1546-$D1597*BE$302,INDEX(F1550:BM1609,BE$307,$E1597)))</f>
        <v/>
      </c>
      <c r="BF1597" s="2406" t="str">
        <f ca="1">IF($E1597&gt;$E$12,"",IF(($E1597&gt;=BF$307),BF1546-$D1597*BF$302,INDEX(F1550:BM1609,BF$307,$E1597)))</f>
        <v/>
      </c>
      <c r="BG1597" s="2406" t="str">
        <f ca="1">IF($E1597&gt;$E$12,"",IF(($E1597&gt;=BG$307),BG1546-$D1597*BG$302,INDEX(F1550:BM1609,BG$307,$E1597)))</f>
        <v/>
      </c>
      <c r="BH1597" s="2406" t="str">
        <f ca="1">IF($E1597&gt;$E$12,"",IF(($E1597&gt;=BH$307),BH1546-$D1597*BH$302,INDEX(F1550:BM1609,BH$307,$E1597)))</f>
        <v/>
      </c>
      <c r="BI1597" s="2406" t="str">
        <f ca="1">IF($E1597&gt;$E$12,"",IF(($E1597&gt;=BI$307),BI1546-$D1597*BI$302,INDEX(F1550:BM1609,BI$307,$E1597)))</f>
        <v/>
      </c>
      <c r="BJ1597" s="2406" t="str">
        <f ca="1">IF($E1597&gt;$E$12,"",IF(($E1597&gt;=BJ$307),BJ1546-$D1597*BJ$302,INDEX(F1550:BM1609,BJ$307,$E1597)))</f>
        <v/>
      </c>
      <c r="BK1597" s="2406" t="str">
        <f ca="1">IF($E1597&gt;$E$12,"",IF(($E1597&gt;=BK$307),BK1546-$D1597*BK$302,INDEX(F1550:BM1609,BK$307,$E1597)))</f>
        <v/>
      </c>
      <c r="BL1597" s="2406" t="str">
        <f ca="1">IF($E1597&gt;$E$12,"",IF(($E1597&gt;=BL$307),BL1546-$D1597*BL$302,INDEX(F1550:BM1609,BL$307,$E1597)))</f>
        <v/>
      </c>
      <c r="BM1597" s="2406" t="str">
        <f ca="1">IF($E1597&gt;$E$12,"",IF(($E1597&gt;=BM$307),BM1546-$D1597*BM$302,INDEX(F1550:BM1609,BM$307,$E1597)))</f>
        <v/>
      </c>
    </row>
    <row r="1598" spans="3:65" ht="13.5" x14ac:dyDescent="0.25">
      <c r="C1598" s="2357"/>
      <c r="D1598" s="2405">
        <f ca="1">INDEX(F1545:BM1545,E1598)</f>
        <v>1</v>
      </c>
      <c r="E1598" s="2316">
        <v>49</v>
      </c>
      <c r="F1598" s="2406" t="str">
        <f ca="1">IF($E1598&gt;$E$12,"",IF(($E1598&gt;=F$307),F1546-$D1598*F$302,INDEX(F1550:BM1609,F$307,$E1598)))</f>
        <v/>
      </c>
      <c r="G1598" s="2406" t="str">
        <f ca="1">IF($E1598&gt;$E$12,"",IF(($E1598&gt;=G$307),G1546-$D1598*G$302,INDEX(F1550:BM1609,G$307,$E1598)))</f>
        <v/>
      </c>
      <c r="H1598" s="2406" t="str">
        <f ca="1">IF($E1598&gt;$E$12,"",IF(($E1598&gt;=H$307),H1546-$D1598*H$302,INDEX(F1550:BM1609,H$307,$E1598)))</f>
        <v/>
      </c>
      <c r="I1598" s="2406" t="str">
        <f ca="1">IF($E1598&gt;$E$12,"",IF(($E1598&gt;=I$307),I1546-$D1598*I$302,INDEX(F1550:BM1609,I$307,$E1598)))</f>
        <v/>
      </c>
      <c r="J1598" s="2406" t="str">
        <f ca="1">IF($E1598&gt;$E$12,"",IF(($E1598&gt;=J$307),J1546-$D1598*J$302,INDEX(F1550:BM1609,J$307,$E1598)))</f>
        <v/>
      </c>
      <c r="K1598" s="2406" t="str">
        <f ca="1">IF($E1598&gt;$E$12,"",IF(($E1598&gt;=K$307),K1546-$D1598*K$302,INDEX(F1550:BM1609,K$307,$E1598)))</f>
        <v/>
      </c>
      <c r="L1598" s="2406" t="str">
        <f ca="1">IF($E1598&gt;$E$12,"",IF(($E1598&gt;=L$307),L1546-$D1598*L$302,INDEX(F1550:BM1609,L$307,$E1598)))</f>
        <v/>
      </c>
      <c r="M1598" s="2406" t="str">
        <f ca="1">IF($E1598&gt;$E$12,"",IF(($E1598&gt;=M$307),M1546-$D1598*M$302,INDEX(F1550:BM1609,M$307,$E1598)))</f>
        <v/>
      </c>
      <c r="N1598" s="2406" t="str">
        <f ca="1">IF($E1598&gt;$E$12,"",IF(($E1598&gt;=N$307),N1546-$D1598*N$302,INDEX(F1550:BM1609,N$307,$E1598)))</f>
        <v/>
      </c>
      <c r="O1598" s="2406" t="str">
        <f ca="1">IF($E1598&gt;$E$12,"",IF(($E1598&gt;=O$307),O1546-$D1598*O$302,INDEX(F1550:BM1609,O$307,$E1598)))</f>
        <v/>
      </c>
      <c r="P1598" s="2406" t="str">
        <f ca="1">IF($E1598&gt;$E$12,"",IF(($E1598&gt;=P$307),P1546-$D1598*P$302,INDEX(F1550:BM1609,P$307,$E1598)))</f>
        <v/>
      </c>
      <c r="Q1598" s="2406" t="str">
        <f ca="1">IF($E1598&gt;$E$12,"",IF(($E1598&gt;=Q$307),Q1546-$D1598*Q$302,INDEX(F1550:BM1609,Q$307,$E1598)))</f>
        <v/>
      </c>
      <c r="R1598" s="2406" t="str">
        <f ca="1">IF($E1598&gt;$E$12,"",IF(($E1598&gt;=R$307),R1546-$D1598*R$302,INDEX(F1550:BM1609,R$307,$E1598)))</f>
        <v/>
      </c>
      <c r="S1598" s="2406" t="str">
        <f ca="1">IF($E1598&gt;$E$12,"",IF(($E1598&gt;=S$307),S1546-$D1598*S$302,INDEX(F1550:BM1609,S$307,$E1598)))</f>
        <v/>
      </c>
      <c r="T1598" s="2406" t="str">
        <f ca="1">IF($E1598&gt;$E$12,"",IF(($E1598&gt;=T$307),T1546-$D1598*T$302,INDEX(F1550:BM1609,T$307,$E1598)))</f>
        <v/>
      </c>
      <c r="U1598" s="2406" t="str">
        <f ca="1">IF($E1598&gt;$E$12,"",IF(($E1598&gt;=U$307),U1546-$D1598*U$302,INDEX(F1550:BM1609,U$307,$E1598)))</f>
        <v/>
      </c>
      <c r="V1598" s="2406" t="str">
        <f ca="1">IF($E1598&gt;$E$12,"",IF(($E1598&gt;=V$307),V1546-$D1598*V$302,INDEX(F1550:BM1609,V$307,$E1598)))</f>
        <v/>
      </c>
      <c r="W1598" s="2406" t="str">
        <f ca="1">IF($E1598&gt;$E$12,"",IF(($E1598&gt;=W$307),W1546-$D1598*W$302,INDEX(F1550:BM1609,W$307,$E1598)))</f>
        <v/>
      </c>
      <c r="X1598" s="2406" t="str">
        <f ca="1">IF($E1598&gt;$E$12,"",IF(($E1598&gt;=X$307),X1546-$D1598*X$302,INDEX(F1550:BM1609,X$307,$E1598)))</f>
        <v/>
      </c>
      <c r="Y1598" s="2406" t="str">
        <f ca="1">IF($E1598&gt;$E$12,"",IF(($E1598&gt;=Y$307),Y1546-$D1598*Y$302,INDEX(F1550:BM1609,Y$307,$E1598)))</f>
        <v/>
      </c>
      <c r="Z1598" s="2406" t="str">
        <f ca="1">IF($E1598&gt;$E$12,"",IF(($E1598&gt;=Z$307),Z1546-$D1598*Z$302,INDEX(F1550:BM1609,Z$307,$E1598)))</f>
        <v/>
      </c>
      <c r="AA1598" s="2406" t="str">
        <f ca="1">IF($E1598&gt;$E$12,"",IF(($E1598&gt;=AA$307),AA1546-$D1598*AA$302,INDEX(F1550:BM1609,AA$307,$E1598)))</f>
        <v/>
      </c>
      <c r="AB1598" s="2406" t="str">
        <f ca="1">IF($E1598&gt;$E$12,"",IF(($E1598&gt;=AB$307),AB1546-$D1598*AB$302,INDEX(F1550:BM1609,AB$307,$E1598)))</f>
        <v/>
      </c>
      <c r="AC1598" s="2406" t="str">
        <f ca="1">IF($E1598&gt;$E$12,"",IF(($E1598&gt;=AC$307),AC1546-$D1598*AC$302,INDEX(F1550:BM1609,AC$307,$E1598)))</f>
        <v/>
      </c>
      <c r="AD1598" s="2406" t="str">
        <f ca="1">IF($E1598&gt;$E$12,"",IF(($E1598&gt;=AD$307),AD1546-$D1598*AD$302,INDEX(F1550:BM1609,AD$307,$E1598)))</f>
        <v/>
      </c>
      <c r="AE1598" s="2406" t="str">
        <f ca="1">IF($E1598&gt;$E$12,"",IF(($E1598&gt;=AE$307),AE1546-$D1598*AE$302,INDEX(F1550:BM1609,AE$307,$E1598)))</f>
        <v/>
      </c>
      <c r="AF1598" s="2406" t="str">
        <f ca="1">IF($E1598&gt;$E$12,"",IF(($E1598&gt;=AF$307),AF1546-$D1598*AF$302,INDEX(F1550:BM1609,AF$307,$E1598)))</f>
        <v/>
      </c>
      <c r="AG1598" s="2406" t="str">
        <f ca="1">IF($E1598&gt;$E$12,"",IF(($E1598&gt;=AG$307),AG1546-$D1598*AG$302,INDEX(F1550:BM1609,AG$307,$E1598)))</f>
        <v/>
      </c>
      <c r="AH1598" s="2406" t="str">
        <f ca="1">IF($E1598&gt;$E$12,"",IF(($E1598&gt;=AH$307),AH1546-$D1598*AH$302,INDEX(F1550:BM1609,AH$307,$E1598)))</f>
        <v/>
      </c>
      <c r="AI1598" s="2406" t="str">
        <f ca="1">IF($E1598&gt;$E$12,"",IF(($E1598&gt;=AI$307),AI1546-$D1598*AI$302,INDEX(F1550:BM1609,AI$307,$E1598)))</f>
        <v/>
      </c>
      <c r="AJ1598" s="2406" t="str">
        <f ca="1">IF($E1598&gt;$E$12,"",IF(($E1598&gt;=AJ$307),AJ1546-$D1598*AJ$302,INDEX(F1550:BM1609,AJ$307,$E1598)))</f>
        <v/>
      </c>
      <c r="AK1598" s="2406" t="str">
        <f ca="1">IF($E1598&gt;$E$12,"",IF(($E1598&gt;=AK$307),AK1546-$D1598*AK$302,INDEX(F1550:BM1609,AK$307,$E1598)))</f>
        <v/>
      </c>
      <c r="AL1598" s="2406" t="str">
        <f ca="1">IF($E1598&gt;$E$12,"",IF(($E1598&gt;=AL$307),AL1546-$D1598*AL$302,INDEX(F1550:BM1609,AL$307,$E1598)))</f>
        <v/>
      </c>
      <c r="AM1598" s="2406" t="str">
        <f ca="1">IF($E1598&gt;$E$12,"",IF(($E1598&gt;=AM$307),AM1546-$D1598*AM$302,INDEX(F1550:BM1609,AM$307,$E1598)))</f>
        <v/>
      </c>
      <c r="AN1598" s="2406" t="str">
        <f ca="1">IF($E1598&gt;$E$12,"",IF(($E1598&gt;=AN$307),AN1546-$D1598*AN$302,INDEX(F1550:BM1609,AN$307,$E1598)))</f>
        <v/>
      </c>
      <c r="AO1598" s="2406" t="str">
        <f ca="1">IF($E1598&gt;$E$12,"",IF(($E1598&gt;=AO$307),AO1546-$D1598*AO$302,INDEX(F1550:BM1609,AO$307,$E1598)))</f>
        <v/>
      </c>
      <c r="AP1598" s="2406" t="str">
        <f ca="1">IF($E1598&gt;$E$12,"",IF(($E1598&gt;=AP$307),AP1546-$D1598*AP$302,INDEX(F1550:BM1609,AP$307,$E1598)))</f>
        <v/>
      </c>
      <c r="AQ1598" s="2406" t="str">
        <f ca="1">IF($E1598&gt;$E$12,"",IF(($E1598&gt;=AQ$307),AQ1546-$D1598*AQ$302,INDEX(F1550:BM1609,AQ$307,$E1598)))</f>
        <v/>
      </c>
      <c r="AR1598" s="2406" t="str">
        <f ca="1">IF($E1598&gt;$E$12,"",IF(($E1598&gt;=AR$307),AR1546-$D1598*AR$302,INDEX(F1550:BM1609,AR$307,$E1598)))</f>
        <v/>
      </c>
      <c r="AS1598" s="2406" t="str">
        <f ca="1">IF($E1598&gt;$E$12,"",IF(($E1598&gt;=AS$307),AS1546-$D1598*AS$302,INDEX(F1550:BM1609,AS$307,$E1598)))</f>
        <v/>
      </c>
      <c r="AT1598" s="2406" t="str">
        <f ca="1">IF($E1598&gt;$E$12,"",IF(($E1598&gt;=AT$307),AT1546-$D1598*AT$302,INDEX(F1550:BM1609,AT$307,$E1598)))</f>
        <v/>
      </c>
      <c r="AU1598" s="2406" t="str">
        <f ca="1">IF($E1598&gt;$E$12,"",IF(($E1598&gt;=AU$307),AU1546-$D1598*AU$302,INDEX(F1550:BM1609,AU$307,$E1598)))</f>
        <v/>
      </c>
      <c r="AV1598" s="2406" t="str">
        <f ca="1">IF($E1598&gt;$E$12,"",IF(($E1598&gt;=AV$307),AV1546-$D1598*AV$302,INDEX(F1550:BM1609,AV$307,$E1598)))</f>
        <v/>
      </c>
      <c r="AW1598" s="2406" t="str">
        <f ca="1">IF($E1598&gt;$E$12,"",IF(($E1598&gt;=AW$307),AW1546-$D1598*AW$302,INDEX(F1550:BM1609,AW$307,$E1598)))</f>
        <v/>
      </c>
      <c r="AX1598" s="2406" t="str">
        <f ca="1">IF($E1598&gt;$E$12,"",IF(($E1598&gt;=AX$307),AX1546-$D1598*AX$302,INDEX(F1550:BM1609,AX$307,$E1598)))</f>
        <v/>
      </c>
      <c r="AY1598" s="2406" t="str">
        <f ca="1">IF($E1598&gt;$E$12,"",IF(($E1598&gt;=AY$307),AY1546-$D1598*AY$302,INDEX(F1550:BM1609,AY$307,$E1598)))</f>
        <v/>
      </c>
      <c r="AZ1598" s="2406" t="str">
        <f ca="1">IF($E1598&gt;$E$12,"",IF(($E1598&gt;=AZ$307),AZ1546-$D1598*AZ$302,INDEX(F1550:BM1609,AZ$307,$E1598)))</f>
        <v/>
      </c>
      <c r="BA1598" s="2406" t="str">
        <f ca="1">IF($E1598&gt;$E$12,"",IF(($E1598&gt;=BA$307),BA1546-$D1598*BA$302,INDEX(F1550:BM1609,BA$307,$E1598)))</f>
        <v/>
      </c>
      <c r="BB1598" s="2406" t="str">
        <f ca="1">IF($E1598&gt;$E$12,"",IF(($E1598&gt;=BB$307),BB1546-$D1598*BB$302,INDEX(F1550:BM1609,BB$307,$E1598)))</f>
        <v/>
      </c>
      <c r="BC1598" s="2406" t="str">
        <f ca="1">IF($E1598&gt;$E$12,"",IF(($E1598&gt;=BC$307),BC1546-$D1598*BC$302,INDEX(F1550:BM1609,BC$307,$E1598)))</f>
        <v/>
      </c>
      <c r="BD1598" s="2406" t="str">
        <f ca="1">IF($E1598&gt;$E$12,"",IF(($E1598&gt;=BD$307),BD1546-$D1598*BD$302,INDEX(F1550:BM1609,BD$307,$E1598)))</f>
        <v/>
      </c>
      <c r="BE1598" s="2406" t="str">
        <f ca="1">IF($E1598&gt;$E$12,"",IF(($E1598&gt;=BE$307),BE1546-$D1598*BE$302,INDEX(F1550:BM1609,BE$307,$E1598)))</f>
        <v/>
      </c>
      <c r="BF1598" s="2406" t="str">
        <f ca="1">IF($E1598&gt;$E$12,"",IF(($E1598&gt;=BF$307),BF1546-$D1598*BF$302,INDEX(F1550:BM1609,BF$307,$E1598)))</f>
        <v/>
      </c>
      <c r="BG1598" s="2406" t="str">
        <f ca="1">IF($E1598&gt;$E$12,"",IF(($E1598&gt;=BG$307),BG1546-$D1598*BG$302,INDEX(F1550:BM1609,BG$307,$E1598)))</f>
        <v/>
      </c>
      <c r="BH1598" s="2406" t="str">
        <f ca="1">IF($E1598&gt;$E$12,"",IF(($E1598&gt;=BH$307),BH1546-$D1598*BH$302,INDEX(F1550:BM1609,BH$307,$E1598)))</f>
        <v/>
      </c>
      <c r="BI1598" s="2406" t="str">
        <f ca="1">IF($E1598&gt;$E$12,"",IF(($E1598&gt;=BI$307),BI1546-$D1598*BI$302,INDEX(F1550:BM1609,BI$307,$E1598)))</f>
        <v/>
      </c>
      <c r="BJ1598" s="2406" t="str">
        <f ca="1">IF($E1598&gt;$E$12,"",IF(($E1598&gt;=BJ$307),BJ1546-$D1598*BJ$302,INDEX(F1550:BM1609,BJ$307,$E1598)))</f>
        <v/>
      </c>
      <c r="BK1598" s="2406" t="str">
        <f ca="1">IF($E1598&gt;$E$12,"",IF(($E1598&gt;=BK$307),BK1546-$D1598*BK$302,INDEX(F1550:BM1609,BK$307,$E1598)))</f>
        <v/>
      </c>
      <c r="BL1598" s="2406" t="str">
        <f ca="1">IF($E1598&gt;$E$12,"",IF(($E1598&gt;=BL$307),BL1546-$D1598*BL$302,INDEX(F1550:BM1609,BL$307,$E1598)))</f>
        <v/>
      </c>
      <c r="BM1598" s="2406" t="str">
        <f ca="1">IF($E1598&gt;$E$12,"",IF(($E1598&gt;=BM$307),BM1546-$D1598*BM$302,INDEX(F1550:BM1609,BM$307,$E1598)))</f>
        <v/>
      </c>
    </row>
    <row r="1599" spans="3:65" ht="13.5" x14ac:dyDescent="0.25">
      <c r="C1599" s="2357"/>
      <c r="D1599" s="2405">
        <f ca="1">INDEX(F1545:BM1545,E1599)</f>
        <v>1</v>
      </c>
      <c r="E1599" s="2316">
        <v>50</v>
      </c>
      <c r="F1599" s="2406" t="str">
        <f ca="1">IF($E1599&gt;$E$12,"",IF(($E1599&gt;=F$307),F1546-$D1599*F$302,INDEX(F1550:BM1609,F$307,$E1599)))</f>
        <v/>
      </c>
      <c r="G1599" s="2406" t="str">
        <f ca="1">IF($E1599&gt;$E$12,"",IF(($E1599&gt;=G$307),G1546-$D1599*G$302,INDEX(F1550:BM1609,G$307,$E1599)))</f>
        <v/>
      </c>
      <c r="H1599" s="2406" t="str">
        <f ca="1">IF($E1599&gt;$E$12,"",IF(($E1599&gt;=H$307),H1546-$D1599*H$302,INDEX(F1550:BM1609,H$307,$E1599)))</f>
        <v/>
      </c>
      <c r="I1599" s="2406" t="str">
        <f ca="1">IF($E1599&gt;$E$12,"",IF(($E1599&gt;=I$307),I1546-$D1599*I$302,INDEX(F1550:BM1609,I$307,$E1599)))</f>
        <v/>
      </c>
      <c r="J1599" s="2406" t="str">
        <f ca="1">IF($E1599&gt;$E$12,"",IF(($E1599&gt;=J$307),J1546-$D1599*J$302,INDEX(F1550:BM1609,J$307,$E1599)))</f>
        <v/>
      </c>
      <c r="K1599" s="2406" t="str">
        <f ca="1">IF($E1599&gt;$E$12,"",IF(($E1599&gt;=K$307),K1546-$D1599*K$302,INDEX(F1550:BM1609,K$307,$E1599)))</f>
        <v/>
      </c>
      <c r="L1599" s="2406" t="str">
        <f ca="1">IF($E1599&gt;$E$12,"",IF(($E1599&gt;=L$307),L1546-$D1599*L$302,INDEX(F1550:BM1609,L$307,$E1599)))</f>
        <v/>
      </c>
      <c r="M1599" s="2406" t="str">
        <f ca="1">IF($E1599&gt;$E$12,"",IF(($E1599&gt;=M$307),M1546-$D1599*M$302,INDEX(F1550:BM1609,M$307,$E1599)))</f>
        <v/>
      </c>
      <c r="N1599" s="2406" t="str">
        <f ca="1">IF($E1599&gt;$E$12,"",IF(($E1599&gt;=N$307),N1546-$D1599*N$302,INDEX(F1550:BM1609,N$307,$E1599)))</f>
        <v/>
      </c>
      <c r="O1599" s="2406" t="str">
        <f ca="1">IF($E1599&gt;$E$12,"",IF(($E1599&gt;=O$307),O1546-$D1599*O$302,INDEX(F1550:BM1609,O$307,$E1599)))</f>
        <v/>
      </c>
      <c r="P1599" s="2406" t="str">
        <f ca="1">IF($E1599&gt;$E$12,"",IF(($E1599&gt;=P$307),P1546-$D1599*P$302,INDEX(F1550:BM1609,P$307,$E1599)))</f>
        <v/>
      </c>
      <c r="Q1599" s="2406" t="str">
        <f ca="1">IF($E1599&gt;$E$12,"",IF(($E1599&gt;=Q$307),Q1546-$D1599*Q$302,INDEX(F1550:BM1609,Q$307,$E1599)))</f>
        <v/>
      </c>
      <c r="R1599" s="2406" t="str">
        <f ca="1">IF($E1599&gt;$E$12,"",IF(($E1599&gt;=R$307),R1546-$D1599*R$302,INDEX(F1550:BM1609,R$307,$E1599)))</f>
        <v/>
      </c>
      <c r="S1599" s="2406" t="str">
        <f ca="1">IF($E1599&gt;$E$12,"",IF(($E1599&gt;=S$307),S1546-$D1599*S$302,INDEX(F1550:BM1609,S$307,$E1599)))</f>
        <v/>
      </c>
      <c r="T1599" s="2406" t="str">
        <f ca="1">IF($E1599&gt;$E$12,"",IF(($E1599&gt;=T$307),T1546-$D1599*T$302,INDEX(F1550:BM1609,T$307,$E1599)))</f>
        <v/>
      </c>
      <c r="U1599" s="2406" t="str">
        <f ca="1">IF($E1599&gt;$E$12,"",IF(($E1599&gt;=U$307),U1546-$D1599*U$302,INDEX(F1550:BM1609,U$307,$E1599)))</f>
        <v/>
      </c>
      <c r="V1599" s="2406" t="str">
        <f ca="1">IF($E1599&gt;$E$12,"",IF(($E1599&gt;=V$307),V1546-$D1599*V$302,INDEX(F1550:BM1609,V$307,$E1599)))</f>
        <v/>
      </c>
      <c r="W1599" s="2406" t="str">
        <f ca="1">IF($E1599&gt;$E$12,"",IF(($E1599&gt;=W$307),W1546-$D1599*W$302,INDEX(F1550:BM1609,W$307,$E1599)))</f>
        <v/>
      </c>
      <c r="X1599" s="2406" t="str">
        <f ca="1">IF($E1599&gt;$E$12,"",IF(($E1599&gt;=X$307),X1546-$D1599*X$302,INDEX(F1550:BM1609,X$307,$E1599)))</f>
        <v/>
      </c>
      <c r="Y1599" s="2406" t="str">
        <f ca="1">IF($E1599&gt;$E$12,"",IF(($E1599&gt;=Y$307),Y1546-$D1599*Y$302,INDEX(F1550:BM1609,Y$307,$E1599)))</f>
        <v/>
      </c>
      <c r="Z1599" s="2406" t="str">
        <f ca="1">IF($E1599&gt;$E$12,"",IF(($E1599&gt;=Z$307),Z1546-$D1599*Z$302,INDEX(F1550:BM1609,Z$307,$E1599)))</f>
        <v/>
      </c>
      <c r="AA1599" s="2406" t="str">
        <f ca="1">IF($E1599&gt;$E$12,"",IF(($E1599&gt;=AA$307),AA1546-$D1599*AA$302,INDEX(F1550:BM1609,AA$307,$E1599)))</f>
        <v/>
      </c>
      <c r="AB1599" s="2406" t="str">
        <f ca="1">IF($E1599&gt;$E$12,"",IF(($E1599&gt;=AB$307),AB1546-$D1599*AB$302,INDEX(F1550:BM1609,AB$307,$E1599)))</f>
        <v/>
      </c>
      <c r="AC1599" s="2406" t="str">
        <f ca="1">IF($E1599&gt;$E$12,"",IF(($E1599&gt;=AC$307),AC1546-$D1599*AC$302,INDEX(F1550:BM1609,AC$307,$E1599)))</f>
        <v/>
      </c>
      <c r="AD1599" s="2406" t="str">
        <f ca="1">IF($E1599&gt;$E$12,"",IF(($E1599&gt;=AD$307),AD1546-$D1599*AD$302,INDEX(F1550:BM1609,AD$307,$E1599)))</f>
        <v/>
      </c>
      <c r="AE1599" s="2406" t="str">
        <f ca="1">IF($E1599&gt;$E$12,"",IF(($E1599&gt;=AE$307),AE1546-$D1599*AE$302,INDEX(F1550:BM1609,AE$307,$E1599)))</f>
        <v/>
      </c>
      <c r="AF1599" s="2406" t="str">
        <f ca="1">IF($E1599&gt;$E$12,"",IF(($E1599&gt;=AF$307),AF1546-$D1599*AF$302,INDEX(F1550:BM1609,AF$307,$E1599)))</f>
        <v/>
      </c>
      <c r="AG1599" s="2406" t="str">
        <f ca="1">IF($E1599&gt;$E$12,"",IF(($E1599&gt;=AG$307),AG1546-$D1599*AG$302,INDEX(F1550:BM1609,AG$307,$E1599)))</f>
        <v/>
      </c>
      <c r="AH1599" s="2406" t="str">
        <f ca="1">IF($E1599&gt;$E$12,"",IF(($E1599&gt;=AH$307),AH1546-$D1599*AH$302,INDEX(F1550:BM1609,AH$307,$E1599)))</f>
        <v/>
      </c>
      <c r="AI1599" s="2406" t="str">
        <f ca="1">IF($E1599&gt;$E$12,"",IF(($E1599&gt;=AI$307),AI1546-$D1599*AI$302,INDEX(F1550:BM1609,AI$307,$E1599)))</f>
        <v/>
      </c>
      <c r="AJ1599" s="2406" t="str">
        <f ca="1">IF($E1599&gt;$E$12,"",IF(($E1599&gt;=AJ$307),AJ1546-$D1599*AJ$302,INDEX(F1550:BM1609,AJ$307,$E1599)))</f>
        <v/>
      </c>
      <c r="AK1599" s="2406" t="str">
        <f ca="1">IF($E1599&gt;$E$12,"",IF(($E1599&gt;=AK$307),AK1546-$D1599*AK$302,INDEX(F1550:BM1609,AK$307,$E1599)))</f>
        <v/>
      </c>
      <c r="AL1599" s="2406" t="str">
        <f ca="1">IF($E1599&gt;$E$12,"",IF(($E1599&gt;=AL$307),AL1546-$D1599*AL$302,INDEX(F1550:BM1609,AL$307,$E1599)))</f>
        <v/>
      </c>
      <c r="AM1599" s="2406" t="str">
        <f ca="1">IF($E1599&gt;$E$12,"",IF(($E1599&gt;=AM$307),AM1546-$D1599*AM$302,INDEX(F1550:BM1609,AM$307,$E1599)))</f>
        <v/>
      </c>
      <c r="AN1599" s="2406" t="str">
        <f ca="1">IF($E1599&gt;$E$12,"",IF(($E1599&gt;=AN$307),AN1546-$D1599*AN$302,INDEX(F1550:BM1609,AN$307,$E1599)))</f>
        <v/>
      </c>
      <c r="AO1599" s="2406" t="str">
        <f ca="1">IF($E1599&gt;$E$12,"",IF(($E1599&gt;=AO$307),AO1546-$D1599*AO$302,INDEX(F1550:BM1609,AO$307,$E1599)))</f>
        <v/>
      </c>
      <c r="AP1599" s="2406" t="str">
        <f ca="1">IF($E1599&gt;$E$12,"",IF(($E1599&gt;=AP$307),AP1546-$D1599*AP$302,INDEX(F1550:BM1609,AP$307,$E1599)))</f>
        <v/>
      </c>
      <c r="AQ1599" s="2406" t="str">
        <f ca="1">IF($E1599&gt;$E$12,"",IF(($E1599&gt;=AQ$307),AQ1546-$D1599*AQ$302,INDEX(F1550:BM1609,AQ$307,$E1599)))</f>
        <v/>
      </c>
      <c r="AR1599" s="2406" t="str">
        <f ca="1">IF($E1599&gt;$E$12,"",IF(($E1599&gt;=AR$307),AR1546-$D1599*AR$302,INDEX(F1550:BM1609,AR$307,$E1599)))</f>
        <v/>
      </c>
      <c r="AS1599" s="2406" t="str">
        <f ca="1">IF($E1599&gt;$E$12,"",IF(($E1599&gt;=AS$307),AS1546-$D1599*AS$302,INDEX(F1550:BM1609,AS$307,$E1599)))</f>
        <v/>
      </c>
      <c r="AT1599" s="2406" t="str">
        <f ca="1">IF($E1599&gt;$E$12,"",IF(($E1599&gt;=AT$307),AT1546-$D1599*AT$302,INDEX(F1550:BM1609,AT$307,$E1599)))</f>
        <v/>
      </c>
      <c r="AU1599" s="2406" t="str">
        <f ca="1">IF($E1599&gt;$E$12,"",IF(($E1599&gt;=AU$307),AU1546-$D1599*AU$302,INDEX(F1550:BM1609,AU$307,$E1599)))</f>
        <v/>
      </c>
      <c r="AV1599" s="2406" t="str">
        <f ca="1">IF($E1599&gt;$E$12,"",IF(($E1599&gt;=AV$307),AV1546-$D1599*AV$302,INDEX(F1550:BM1609,AV$307,$E1599)))</f>
        <v/>
      </c>
      <c r="AW1599" s="2406" t="str">
        <f ca="1">IF($E1599&gt;$E$12,"",IF(($E1599&gt;=AW$307),AW1546-$D1599*AW$302,INDEX(F1550:BM1609,AW$307,$E1599)))</f>
        <v/>
      </c>
      <c r="AX1599" s="2406" t="str">
        <f ca="1">IF($E1599&gt;$E$12,"",IF(($E1599&gt;=AX$307),AX1546-$D1599*AX$302,INDEX(F1550:BM1609,AX$307,$E1599)))</f>
        <v/>
      </c>
      <c r="AY1599" s="2406" t="str">
        <f ca="1">IF($E1599&gt;$E$12,"",IF(($E1599&gt;=AY$307),AY1546-$D1599*AY$302,INDEX(F1550:BM1609,AY$307,$E1599)))</f>
        <v/>
      </c>
      <c r="AZ1599" s="2406" t="str">
        <f ca="1">IF($E1599&gt;$E$12,"",IF(($E1599&gt;=AZ$307),AZ1546-$D1599*AZ$302,INDEX(F1550:BM1609,AZ$307,$E1599)))</f>
        <v/>
      </c>
      <c r="BA1599" s="2406" t="str">
        <f ca="1">IF($E1599&gt;$E$12,"",IF(($E1599&gt;=BA$307),BA1546-$D1599*BA$302,INDEX(F1550:BM1609,BA$307,$E1599)))</f>
        <v/>
      </c>
      <c r="BB1599" s="2406" t="str">
        <f ca="1">IF($E1599&gt;$E$12,"",IF(($E1599&gt;=BB$307),BB1546-$D1599*BB$302,INDEX(F1550:BM1609,BB$307,$E1599)))</f>
        <v/>
      </c>
      <c r="BC1599" s="2406" t="str">
        <f ca="1">IF($E1599&gt;$E$12,"",IF(($E1599&gt;=BC$307),BC1546-$D1599*BC$302,INDEX(F1550:BM1609,BC$307,$E1599)))</f>
        <v/>
      </c>
      <c r="BD1599" s="2406" t="str">
        <f ca="1">IF($E1599&gt;$E$12,"",IF(($E1599&gt;=BD$307),BD1546-$D1599*BD$302,INDEX(F1550:BM1609,BD$307,$E1599)))</f>
        <v/>
      </c>
      <c r="BE1599" s="2406" t="str">
        <f ca="1">IF($E1599&gt;$E$12,"",IF(($E1599&gt;=BE$307),BE1546-$D1599*BE$302,INDEX(F1550:BM1609,BE$307,$E1599)))</f>
        <v/>
      </c>
      <c r="BF1599" s="2406" t="str">
        <f ca="1">IF($E1599&gt;$E$12,"",IF(($E1599&gt;=BF$307),BF1546-$D1599*BF$302,INDEX(F1550:BM1609,BF$307,$E1599)))</f>
        <v/>
      </c>
      <c r="BG1599" s="2406" t="str">
        <f ca="1">IF($E1599&gt;$E$12,"",IF(($E1599&gt;=BG$307),BG1546-$D1599*BG$302,INDEX(F1550:BM1609,BG$307,$E1599)))</f>
        <v/>
      </c>
      <c r="BH1599" s="2406" t="str">
        <f ca="1">IF($E1599&gt;$E$12,"",IF(($E1599&gt;=BH$307),BH1546-$D1599*BH$302,INDEX(F1550:BM1609,BH$307,$E1599)))</f>
        <v/>
      </c>
      <c r="BI1599" s="2406" t="str">
        <f ca="1">IF($E1599&gt;$E$12,"",IF(($E1599&gt;=BI$307),BI1546-$D1599*BI$302,INDEX(F1550:BM1609,BI$307,$E1599)))</f>
        <v/>
      </c>
      <c r="BJ1599" s="2406" t="str">
        <f ca="1">IF($E1599&gt;$E$12,"",IF(($E1599&gt;=BJ$307),BJ1546-$D1599*BJ$302,INDEX(F1550:BM1609,BJ$307,$E1599)))</f>
        <v/>
      </c>
      <c r="BK1599" s="2406" t="str">
        <f ca="1">IF($E1599&gt;$E$12,"",IF(($E1599&gt;=BK$307),BK1546-$D1599*BK$302,INDEX(F1550:BM1609,BK$307,$E1599)))</f>
        <v/>
      </c>
      <c r="BL1599" s="2406" t="str">
        <f ca="1">IF($E1599&gt;$E$12,"",IF(($E1599&gt;=BL$307),BL1546-$D1599*BL$302,INDEX(F1550:BM1609,BL$307,$E1599)))</f>
        <v/>
      </c>
      <c r="BM1599" s="2406" t="str">
        <f ca="1">IF($E1599&gt;$E$12,"",IF(($E1599&gt;=BM$307),BM1546-$D1599*BM$302,INDEX(F1550:BM1609,BM$307,$E1599)))</f>
        <v/>
      </c>
    </row>
    <row r="1600" spans="3:65" ht="13.5" x14ac:dyDescent="0.25">
      <c r="C1600" s="2357"/>
      <c r="D1600" s="2405">
        <f ca="1">INDEX(F1545:BM1545,E1600)</f>
        <v>1</v>
      </c>
      <c r="E1600" s="2316">
        <v>51</v>
      </c>
      <c r="F1600" s="2406" t="str">
        <f ca="1">IF($E1600&gt;$E$12,"",IF(($E1600&gt;=F$307),F1546-$D1600*F$302,INDEX(F1550:BM1609,F$307,$E1600)))</f>
        <v/>
      </c>
      <c r="G1600" s="2406" t="str">
        <f ca="1">IF($E1600&gt;$E$12,"",IF(($E1600&gt;=G$307),G1546-$D1600*G$302,INDEX(F1550:BM1609,G$307,$E1600)))</f>
        <v/>
      </c>
      <c r="H1600" s="2406" t="str">
        <f ca="1">IF($E1600&gt;$E$12,"",IF(($E1600&gt;=H$307),H1546-$D1600*H$302,INDEX(F1550:BM1609,H$307,$E1600)))</f>
        <v/>
      </c>
      <c r="I1600" s="2406" t="str">
        <f ca="1">IF($E1600&gt;$E$12,"",IF(($E1600&gt;=I$307),I1546-$D1600*I$302,INDEX(F1550:BM1609,I$307,$E1600)))</f>
        <v/>
      </c>
      <c r="J1600" s="2406" t="str">
        <f ca="1">IF($E1600&gt;$E$12,"",IF(($E1600&gt;=J$307),J1546-$D1600*J$302,INDEX(F1550:BM1609,J$307,$E1600)))</f>
        <v/>
      </c>
      <c r="K1600" s="2406" t="str">
        <f ca="1">IF($E1600&gt;$E$12,"",IF(($E1600&gt;=K$307),K1546-$D1600*K$302,INDEX(F1550:BM1609,K$307,$E1600)))</f>
        <v/>
      </c>
      <c r="L1600" s="2406" t="str">
        <f ca="1">IF($E1600&gt;$E$12,"",IF(($E1600&gt;=L$307),L1546-$D1600*L$302,INDEX(F1550:BM1609,L$307,$E1600)))</f>
        <v/>
      </c>
      <c r="M1600" s="2406" t="str">
        <f ca="1">IF($E1600&gt;$E$12,"",IF(($E1600&gt;=M$307),M1546-$D1600*M$302,INDEX(F1550:BM1609,M$307,$E1600)))</f>
        <v/>
      </c>
      <c r="N1600" s="2406" t="str">
        <f ca="1">IF($E1600&gt;$E$12,"",IF(($E1600&gt;=N$307),N1546-$D1600*N$302,INDEX(F1550:BM1609,N$307,$E1600)))</f>
        <v/>
      </c>
      <c r="O1600" s="2406" t="str">
        <f ca="1">IF($E1600&gt;$E$12,"",IF(($E1600&gt;=O$307),O1546-$D1600*O$302,INDEX(F1550:BM1609,O$307,$E1600)))</f>
        <v/>
      </c>
      <c r="P1600" s="2406" t="str">
        <f ca="1">IF($E1600&gt;$E$12,"",IF(($E1600&gt;=P$307),P1546-$D1600*P$302,INDEX(F1550:BM1609,P$307,$E1600)))</f>
        <v/>
      </c>
      <c r="Q1600" s="2406" t="str">
        <f ca="1">IF($E1600&gt;$E$12,"",IF(($E1600&gt;=Q$307),Q1546-$D1600*Q$302,INDEX(F1550:BM1609,Q$307,$E1600)))</f>
        <v/>
      </c>
      <c r="R1600" s="2406" t="str">
        <f ca="1">IF($E1600&gt;$E$12,"",IF(($E1600&gt;=R$307),R1546-$D1600*R$302,INDEX(F1550:BM1609,R$307,$E1600)))</f>
        <v/>
      </c>
      <c r="S1600" s="2406" t="str">
        <f ca="1">IF($E1600&gt;$E$12,"",IF(($E1600&gt;=S$307),S1546-$D1600*S$302,INDEX(F1550:BM1609,S$307,$E1600)))</f>
        <v/>
      </c>
      <c r="T1600" s="2406" t="str">
        <f ca="1">IF($E1600&gt;$E$12,"",IF(($E1600&gt;=T$307),T1546-$D1600*T$302,INDEX(F1550:BM1609,T$307,$E1600)))</f>
        <v/>
      </c>
      <c r="U1600" s="2406" t="str">
        <f ca="1">IF($E1600&gt;$E$12,"",IF(($E1600&gt;=U$307),U1546-$D1600*U$302,INDEX(F1550:BM1609,U$307,$E1600)))</f>
        <v/>
      </c>
      <c r="V1600" s="2406" t="str">
        <f ca="1">IF($E1600&gt;$E$12,"",IF(($E1600&gt;=V$307),V1546-$D1600*V$302,INDEX(F1550:BM1609,V$307,$E1600)))</f>
        <v/>
      </c>
      <c r="W1600" s="2406" t="str">
        <f ca="1">IF($E1600&gt;$E$12,"",IF(($E1600&gt;=W$307),W1546-$D1600*W$302,INDEX(F1550:BM1609,W$307,$E1600)))</f>
        <v/>
      </c>
      <c r="X1600" s="2406" t="str">
        <f ca="1">IF($E1600&gt;$E$12,"",IF(($E1600&gt;=X$307),X1546-$D1600*X$302,INDEX(F1550:BM1609,X$307,$E1600)))</f>
        <v/>
      </c>
      <c r="Y1600" s="2406" t="str">
        <f ca="1">IF($E1600&gt;$E$12,"",IF(($E1600&gt;=Y$307),Y1546-$D1600*Y$302,INDEX(F1550:BM1609,Y$307,$E1600)))</f>
        <v/>
      </c>
      <c r="Z1600" s="2406" t="str">
        <f ca="1">IF($E1600&gt;$E$12,"",IF(($E1600&gt;=Z$307),Z1546-$D1600*Z$302,INDEX(F1550:BM1609,Z$307,$E1600)))</f>
        <v/>
      </c>
      <c r="AA1600" s="2406" t="str">
        <f ca="1">IF($E1600&gt;$E$12,"",IF(($E1600&gt;=AA$307),AA1546-$D1600*AA$302,INDEX(F1550:BM1609,AA$307,$E1600)))</f>
        <v/>
      </c>
      <c r="AB1600" s="2406" t="str">
        <f ca="1">IF($E1600&gt;$E$12,"",IF(($E1600&gt;=AB$307),AB1546-$D1600*AB$302,INDEX(F1550:BM1609,AB$307,$E1600)))</f>
        <v/>
      </c>
      <c r="AC1600" s="2406" t="str">
        <f ca="1">IF($E1600&gt;$E$12,"",IF(($E1600&gt;=AC$307),AC1546-$D1600*AC$302,INDEX(F1550:BM1609,AC$307,$E1600)))</f>
        <v/>
      </c>
      <c r="AD1600" s="2406" t="str">
        <f ca="1">IF($E1600&gt;$E$12,"",IF(($E1600&gt;=AD$307),AD1546-$D1600*AD$302,INDEX(F1550:BM1609,AD$307,$E1600)))</f>
        <v/>
      </c>
      <c r="AE1600" s="2406" t="str">
        <f ca="1">IF($E1600&gt;$E$12,"",IF(($E1600&gt;=AE$307),AE1546-$D1600*AE$302,INDEX(F1550:BM1609,AE$307,$E1600)))</f>
        <v/>
      </c>
      <c r="AF1600" s="2406" t="str">
        <f ca="1">IF($E1600&gt;$E$12,"",IF(($E1600&gt;=AF$307),AF1546-$D1600*AF$302,INDEX(F1550:BM1609,AF$307,$E1600)))</f>
        <v/>
      </c>
      <c r="AG1600" s="2406" t="str">
        <f ca="1">IF($E1600&gt;$E$12,"",IF(($E1600&gt;=AG$307),AG1546-$D1600*AG$302,INDEX(F1550:BM1609,AG$307,$E1600)))</f>
        <v/>
      </c>
      <c r="AH1600" s="2406" t="str">
        <f ca="1">IF($E1600&gt;$E$12,"",IF(($E1600&gt;=AH$307),AH1546-$D1600*AH$302,INDEX(F1550:BM1609,AH$307,$E1600)))</f>
        <v/>
      </c>
      <c r="AI1600" s="2406" t="str">
        <f ca="1">IF($E1600&gt;$E$12,"",IF(($E1600&gt;=AI$307),AI1546-$D1600*AI$302,INDEX(F1550:BM1609,AI$307,$E1600)))</f>
        <v/>
      </c>
      <c r="AJ1600" s="2406" t="str">
        <f ca="1">IF($E1600&gt;$E$12,"",IF(($E1600&gt;=AJ$307),AJ1546-$D1600*AJ$302,INDEX(F1550:BM1609,AJ$307,$E1600)))</f>
        <v/>
      </c>
      <c r="AK1600" s="2406" t="str">
        <f ca="1">IF($E1600&gt;$E$12,"",IF(($E1600&gt;=AK$307),AK1546-$D1600*AK$302,INDEX(F1550:BM1609,AK$307,$E1600)))</f>
        <v/>
      </c>
      <c r="AL1600" s="2406" t="str">
        <f ca="1">IF($E1600&gt;$E$12,"",IF(($E1600&gt;=AL$307),AL1546-$D1600*AL$302,INDEX(F1550:BM1609,AL$307,$E1600)))</f>
        <v/>
      </c>
      <c r="AM1600" s="2406" t="str">
        <f ca="1">IF($E1600&gt;$E$12,"",IF(($E1600&gt;=AM$307),AM1546-$D1600*AM$302,INDEX(F1550:BM1609,AM$307,$E1600)))</f>
        <v/>
      </c>
      <c r="AN1600" s="2406" t="str">
        <f ca="1">IF($E1600&gt;$E$12,"",IF(($E1600&gt;=AN$307),AN1546-$D1600*AN$302,INDEX(F1550:BM1609,AN$307,$E1600)))</f>
        <v/>
      </c>
      <c r="AO1600" s="2406" t="str">
        <f ca="1">IF($E1600&gt;$E$12,"",IF(($E1600&gt;=AO$307),AO1546-$D1600*AO$302,INDEX(F1550:BM1609,AO$307,$E1600)))</f>
        <v/>
      </c>
      <c r="AP1600" s="2406" t="str">
        <f ca="1">IF($E1600&gt;$E$12,"",IF(($E1600&gt;=AP$307),AP1546-$D1600*AP$302,INDEX(F1550:BM1609,AP$307,$E1600)))</f>
        <v/>
      </c>
      <c r="AQ1600" s="2406" t="str">
        <f ca="1">IF($E1600&gt;$E$12,"",IF(($E1600&gt;=AQ$307),AQ1546-$D1600*AQ$302,INDEX(F1550:BM1609,AQ$307,$E1600)))</f>
        <v/>
      </c>
      <c r="AR1600" s="2406" t="str">
        <f ca="1">IF($E1600&gt;$E$12,"",IF(($E1600&gt;=AR$307),AR1546-$D1600*AR$302,INDEX(F1550:BM1609,AR$307,$E1600)))</f>
        <v/>
      </c>
      <c r="AS1600" s="2406" t="str">
        <f ca="1">IF($E1600&gt;$E$12,"",IF(($E1600&gt;=AS$307),AS1546-$D1600*AS$302,INDEX(F1550:BM1609,AS$307,$E1600)))</f>
        <v/>
      </c>
      <c r="AT1600" s="2406" t="str">
        <f ca="1">IF($E1600&gt;$E$12,"",IF(($E1600&gt;=AT$307),AT1546-$D1600*AT$302,INDEX(F1550:BM1609,AT$307,$E1600)))</f>
        <v/>
      </c>
      <c r="AU1600" s="2406" t="str">
        <f ca="1">IF($E1600&gt;$E$12,"",IF(($E1600&gt;=AU$307),AU1546-$D1600*AU$302,INDEX(F1550:BM1609,AU$307,$E1600)))</f>
        <v/>
      </c>
      <c r="AV1600" s="2406" t="str">
        <f ca="1">IF($E1600&gt;$E$12,"",IF(($E1600&gt;=AV$307),AV1546-$D1600*AV$302,INDEX(F1550:BM1609,AV$307,$E1600)))</f>
        <v/>
      </c>
      <c r="AW1600" s="2406" t="str">
        <f ca="1">IF($E1600&gt;$E$12,"",IF(($E1600&gt;=AW$307),AW1546-$D1600*AW$302,INDEX(F1550:BM1609,AW$307,$E1600)))</f>
        <v/>
      </c>
      <c r="AX1600" s="2406" t="str">
        <f ca="1">IF($E1600&gt;$E$12,"",IF(($E1600&gt;=AX$307),AX1546-$D1600*AX$302,INDEX(F1550:BM1609,AX$307,$E1600)))</f>
        <v/>
      </c>
      <c r="AY1600" s="2406" t="str">
        <f ca="1">IF($E1600&gt;$E$12,"",IF(($E1600&gt;=AY$307),AY1546-$D1600*AY$302,INDEX(F1550:BM1609,AY$307,$E1600)))</f>
        <v/>
      </c>
      <c r="AZ1600" s="2406" t="str">
        <f ca="1">IF($E1600&gt;$E$12,"",IF(($E1600&gt;=AZ$307),AZ1546-$D1600*AZ$302,INDEX(F1550:BM1609,AZ$307,$E1600)))</f>
        <v/>
      </c>
      <c r="BA1600" s="2406" t="str">
        <f ca="1">IF($E1600&gt;$E$12,"",IF(($E1600&gt;=BA$307),BA1546-$D1600*BA$302,INDEX(F1550:BM1609,BA$307,$E1600)))</f>
        <v/>
      </c>
      <c r="BB1600" s="2406" t="str">
        <f ca="1">IF($E1600&gt;$E$12,"",IF(($E1600&gt;=BB$307),BB1546-$D1600*BB$302,INDEX(F1550:BM1609,BB$307,$E1600)))</f>
        <v/>
      </c>
      <c r="BC1600" s="2406" t="str">
        <f ca="1">IF($E1600&gt;$E$12,"",IF(($E1600&gt;=BC$307),BC1546-$D1600*BC$302,INDEX(F1550:BM1609,BC$307,$E1600)))</f>
        <v/>
      </c>
      <c r="BD1600" s="2406" t="str">
        <f ca="1">IF($E1600&gt;$E$12,"",IF(($E1600&gt;=BD$307),BD1546-$D1600*BD$302,INDEX(F1550:BM1609,BD$307,$E1600)))</f>
        <v/>
      </c>
      <c r="BE1600" s="2406" t="str">
        <f ca="1">IF($E1600&gt;$E$12,"",IF(($E1600&gt;=BE$307),BE1546-$D1600*BE$302,INDEX(F1550:BM1609,BE$307,$E1600)))</f>
        <v/>
      </c>
      <c r="BF1600" s="2406" t="str">
        <f ca="1">IF($E1600&gt;$E$12,"",IF(($E1600&gt;=BF$307),BF1546-$D1600*BF$302,INDEX(F1550:BM1609,BF$307,$E1600)))</f>
        <v/>
      </c>
      <c r="BG1600" s="2406" t="str">
        <f ca="1">IF($E1600&gt;$E$12,"",IF(($E1600&gt;=BG$307),BG1546-$D1600*BG$302,INDEX(F1550:BM1609,BG$307,$E1600)))</f>
        <v/>
      </c>
      <c r="BH1600" s="2406" t="str">
        <f ca="1">IF($E1600&gt;$E$12,"",IF(($E1600&gt;=BH$307),BH1546-$D1600*BH$302,INDEX(F1550:BM1609,BH$307,$E1600)))</f>
        <v/>
      </c>
      <c r="BI1600" s="2406" t="str">
        <f ca="1">IF($E1600&gt;$E$12,"",IF(($E1600&gt;=BI$307),BI1546-$D1600*BI$302,INDEX(F1550:BM1609,BI$307,$E1600)))</f>
        <v/>
      </c>
      <c r="BJ1600" s="2406" t="str">
        <f ca="1">IF($E1600&gt;$E$12,"",IF(($E1600&gt;=BJ$307),BJ1546-$D1600*BJ$302,INDEX(F1550:BM1609,BJ$307,$E1600)))</f>
        <v/>
      </c>
      <c r="BK1600" s="2406" t="str">
        <f ca="1">IF($E1600&gt;$E$12,"",IF(($E1600&gt;=BK$307),BK1546-$D1600*BK$302,INDEX(F1550:BM1609,BK$307,$E1600)))</f>
        <v/>
      </c>
      <c r="BL1600" s="2406" t="str">
        <f ca="1">IF($E1600&gt;$E$12,"",IF(($E1600&gt;=BL$307),BL1546-$D1600*BL$302,INDEX(F1550:BM1609,BL$307,$E1600)))</f>
        <v/>
      </c>
      <c r="BM1600" s="2406" t="str">
        <f ca="1">IF($E1600&gt;$E$12,"",IF(($E1600&gt;=BM$307),BM1546-$D1600*BM$302,INDEX(F1550:BM1609,BM$307,$E1600)))</f>
        <v/>
      </c>
    </row>
    <row r="1601" spans="3:65" ht="13.5" x14ac:dyDescent="0.25">
      <c r="C1601" s="2357"/>
      <c r="D1601" s="2405">
        <f ca="1">INDEX(F1545:BM1545,E1601)</f>
        <v>1</v>
      </c>
      <c r="E1601" s="2316">
        <v>52</v>
      </c>
      <c r="F1601" s="2406" t="str">
        <f ca="1">IF($E1601&gt;$E$12,"",IF(($E1601&gt;=F$307),F1546-$D1601*F$302,INDEX(F1550:BM1609,F$307,$E1601)))</f>
        <v/>
      </c>
      <c r="G1601" s="2406" t="str">
        <f ca="1">IF($E1601&gt;$E$12,"",IF(($E1601&gt;=G$307),G1546-$D1601*G$302,INDEX(F1550:BM1609,G$307,$E1601)))</f>
        <v/>
      </c>
      <c r="H1601" s="2406" t="str">
        <f ca="1">IF($E1601&gt;$E$12,"",IF(($E1601&gt;=H$307),H1546-$D1601*H$302,INDEX(F1550:BM1609,H$307,$E1601)))</f>
        <v/>
      </c>
      <c r="I1601" s="2406" t="str">
        <f ca="1">IF($E1601&gt;$E$12,"",IF(($E1601&gt;=I$307),I1546-$D1601*I$302,INDEX(F1550:BM1609,I$307,$E1601)))</f>
        <v/>
      </c>
      <c r="J1601" s="2406" t="str">
        <f ca="1">IF($E1601&gt;$E$12,"",IF(($E1601&gt;=J$307),J1546-$D1601*J$302,INDEX(F1550:BM1609,J$307,$E1601)))</f>
        <v/>
      </c>
      <c r="K1601" s="2406" t="str">
        <f ca="1">IF($E1601&gt;$E$12,"",IF(($E1601&gt;=K$307),K1546-$D1601*K$302,INDEX(F1550:BM1609,K$307,$E1601)))</f>
        <v/>
      </c>
      <c r="L1601" s="2406" t="str">
        <f ca="1">IF($E1601&gt;$E$12,"",IF(($E1601&gt;=L$307),L1546-$D1601*L$302,INDEX(F1550:BM1609,L$307,$E1601)))</f>
        <v/>
      </c>
      <c r="M1601" s="2406" t="str">
        <f ca="1">IF($E1601&gt;$E$12,"",IF(($E1601&gt;=M$307),M1546-$D1601*M$302,INDEX(F1550:BM1609,M$307,$E1601)))</f>
        <v/>
      </c>
      <c r="N1601" s="2406" t="str">
        <f ca="1">IF($E1601&gt;$E$12,"",IF(($E1601&gt;=N$307),N1546-$D1601*N$302,INDEX(F1550:BM1609,N$307,$E1601)))</f>
        <v/>
      </c>
      <c r="O1601" s="2406" t="str">
        <f ca="1">IF($E1601&gt;$E$12,"",IF(($E1601&gt;=O$307),O1546-$D1601*O$302,INDEX(F1550:BM1609,O$307,$E1601)))</f>
        <v/>
      </c>
      <c r="P1601" s="2406" t="str">
        <f ca="1">IF($E1601&gt;$E$12,"",IF(($E1601&gt;=P$307),P1546-$D1601*P$302,INDEX(F1550:BM1609,P$307,$E1601)))</f>
        <v/>
      </c>
      <c r="Q1601" s="2406" t="str">
        <f ca="1">IF($E1601&gt;$E$12,"",IF(($E1601&gt;=Q$307),Q1546-$D1601*Q$302,INDEX(F1550:BM1609,Q$307,$E1601)))</f>
        <v/>
      </c>
      <c r="R1601" s="2406" t="str">
        <f ca="1">IF($E1601&gt;$E$12,"",IF(($E1601&gt;=R$307),R1546-$D1601*R$302,INDEX(F1550:BM1609,R$307,$E1601)))</f>
        <v/>
      </c>
      <c r="S1601" s="2406" t="str">
        <f ca="1">IF($E1601&gt;$E$12,"",IF(($E1601&gt;=S$307),S1546-$D1601*S$302,INDEX(F1550:BM1609,S$307,$E1601)))</f>
        <v/>
      </c>
      <c r="T1601" s="2406" t="str">
        <f ca="1">IF($E1601&gt;$E$12,"",IF(($E1601&gt;=T$307),T1546-$D1601*T$302,INDEX(F1550:BM1609,T$307,$E1601)))</f>
        <v/>
      </c>
      <c r="U1601" s="2406" t="str">
        <f ca="1">IF($E1601&gt;$E$12,"",IF(($E1601&gt;=U$307),U1546-$D1601*U$302,INDEX(F1550:BM1609,U$307,$E1601)))</f>
        <v/>
      </c>
      <c r="V1601" s="2406" t="str">
        <f ca="1">IF($E1601&gt;$E$12,"",IF(($E1601&gt;=V$307),V1546-$D1601*V$302,INDEX(F1550:BM1609,V$307,$E1601)))</f>
        <v/>
      </c>
      <c r="W1601" s="2406" t="str">
        <f ca="1">IF($E1601&gt;$E$12,"",IF(($E1601&gt;=W$307),W1546-$D1601*W$302,INDEX(F1550:BM1609,W$307,$E1601)))</f>
        <v/>
      </c>
      <c r="X1601" s="2406" t="str">
        <f ca="1">IF($E1601&gt;$E$12,"",IF(($E1601&gt;=X$307),X1546-$D1601*X$302,INDEX(F1550:BM1609,X$307,$E1601)))</f>
        <v/>
      </c>
      <c r="Y1601" s="2406" t="str">
        <f ca="1">IF($E1601&gt;$E$12,"",IF(($E1601&gt;=Y$307),Y1546-$D1601*Y$302,INDEX(F1550:BM1609,Y$307,$E1601)))</f>
        <v/>
      </c>
      <c r="Z1601" s="2406" t="str">
        <f ca="1">IF($E1601&gt;$E$12,"",IF(($E1601&gt;=Z$307),Z1546-$D1601*Z$302,INDEX(F1550:BM1609,Z$307,$E1601)))</f>
        <v/>
      </c>
      <c r="AA1601" s="2406" t="str">
        <f ca="1">IF($E1601&gt;$E$12,"",IF(($E1601&gt;=AA$307),AA1546-$D1601*AA$302,INDEX(F1550:BM1609,AA$307,$E1601)))</f>
        <v/>
      </c>
      <c r="AB1601" s="2406" t="str">
        <f ca="1">IF($E1601&gt;$E$12,"",IF(($E1601&gt;=AB$307),AB1546-$D1601*AB$302,INDEX(F1550:BM1609,AB$307,$E1601)))</f>
        <v/>
      </c>
      <c r="AC1601" s="2406" t="str">
        <f ca="1">IF($E1601&gt;$E$12,"",IF(($E1601&gt;=AC$307),AC1546-$D1601*AC$302,INDEX(F1550:BM1609,AC$307,$E1601)))</f>
        <v/>
      </c>
      <c r="AD1601" s="2406" t="str">
        <f ca="1">IF($E1601&gt;$E$12,"",IF(($E1601&gt;=AD$307),AD1546-$D1601*AD$302,INDEX(F1550:BM1609,AD$307,$E1601)))</f>
        <v/>
      </c>
      <c r="AE1601" s="2406" t="str">
        <f ca="1">IF($E1601&gt;$E$12,"",IF(($E1601&gt;=AE$307),AE1546-$D1601*AE$302,INDEX(F1550:BM1609,AE$307,$E1601)))</f>
        <v/>
      </c>
      <c r="AF1601" s="2406" t="str">
        <f ca="1">IF($E1601&gt;$E$12,"",IF(($E1601&gt;=AF$307),AF1546-$D1601*AF$302,INDEX(F1550:BM1609,AF$307,$E1601)))</f>
        <v/>
      </c>
      <c r="AG1601" s="2406" t="str">
        <f ca="1">IF($E1601&gt;$E$12,"",IF(($E1601&gt;=AG$307),AG1546-$D1601*AG$302,INDEX(F1550:BM1609,AG$307,$E1601)))</f>
        <v/>
      </c>
      <c r="AH1601" s="2406" t="str">
        <f ca="1">IF($E1601&gt;$E$12,"",IF(($E1601&gt;=AH$307),AH1546-$D1601*AH$302,INDEX(F1550:BM1609,AH$307,$E1601)))</f>
        <v/>
      </c>
      <c r="AI1601" s="2406" t="str">
        <f ca="1">IF($E1601&gt;$E$12,"",IF(($E1601&gt;=AI$307),AI1546-$D1601*AI$302,INDEX(F1550:BM1609,AI$307,$E1601)))</f>
        <v/>
      </c>
      <c r="AJ1601" s="2406" t="str">
        <f ca="1">IF($E1601&gt;$E$12,"",IF(($E1601&gt;=AJ$307),AJ1546-$D1601*AJ$302,INDEX(F1550:BM1609,AJ$307,$E1601)))</f>
        <v/>
      </c>
      <c r="AK1601" s="2406" t="str">
        <f ca="1">IF($E1601&gt;$E$12,"",IF(($E1601&gt;=AK$307),AK1546-$D1601*AK$302,INDEX(F1550:BM1609,AK$307,$E1601)))</f>
        <v/>
      </c>
      <c r="AL1601" s="2406" t="str">
        <f ca="1">IF($E1601&gt;$E$12,"",IF(($E1601&gt;=AL$307),AL1546-$D1601*AL$302,INDEX(F1550:BM1609,AL$307,$E1601)))</f>
        <v/>
      </c>
      <c r="AM1601" s="2406" t="str">
        <f ca="1">IF($E1601&gt;$E$12,"",IF(($E1601&gt;=AM$307),AM1546-$D1601*AM$302,INDEX(F1550:BM1609,AM$307,$E1601)))</f>
        <v/>
      </c>
      <c r="AN1601" s="2406" t="str">
        <f ca="1">IF($E1601&gt;$E$12,"",IF(($E1601&gt;=AN$307),AN1546-$D1601*AN$302,INDEX(F1550:BM1609,AN$307,$E1601)))</f>
        <v/>
      </c>
      <c r="AO1601" s="2406" t="str">
        <f ca="1">IF($E1601&gt;$E$12,"",IF(($E1601&gt;=AO$307),AO1546-$D1601*AO$302,INDEX(F1550:BM1609,AO$307,$E1601)))</f>
        <v/>
      </c>
      <c r="AP1601" s="2406" t="str">
        <f ca="1">IF($E1601&gt;$E$12,"",IF(($E1601&gt;=AP$307),AP1546-$D1601*AP$302,INDEX(F1550:BM1609,AP$307,$E1601)))</f>
        <v/>
      </c>
      <c r="AQ1601" s="2406" t="str">
        <f ca="1">IF($E1601&gt;$E$12,"",IF(($E1601&gt;=AQ$307),AQ1546-$D1601*AQ$302,INDEX(F1550:BM1609,AQ$307,$E1601)))</f>
        <v/>
      </c>
      <c r="AR1601" s="2406" t="str">
        <f ca="1">IF($E1601&gt;$E$12,"",IF(($E1601&gt;=AR$307),AR1546-$D1601*AR$302,INDEX(F1550:BM1609,AR$307,$E1601)))</f>
        <v/>
      </c>
      <c r="AS1601" s="2406" t="str">
        <f ca="1">IF($E1601&gt;$E$12,"",IF(($E1601&gt;=AS$307),AS1546-$D1601*AS$302,INDEX(F1550:BM1609,AS$307,$E1601)))</f>
        <v/>
      </c>
      <c r="AT1601" s="2406" t="str">
        <f ca="1">IF($E1601&gt;$E$12,"",IF(($E1601&gt;=AT$307),AT1546-$D1601*AT$302,INDEX(F1550:BM1609,AT$307,$E1601)))</f>
        <v/>
      </c>
      <c r="AU1601" s="2406" t="str">
        <f ca="1">IF($E1601&gt;$E$12,"",IF(($E1601&gt;=AU$307),AU1546-$D1601*AU$302,INDEX(F1550:BM1609,AU$307,$E1601)))</f>
        <v/>
      </c>
      <c r="AV1601" s="2406" t="str">
        <f ca="1">IF($E1601&gt;$E$12,"",IF(($E1601&gt;=AV$307),AV1546-$D1601*AV$302,INDEX(F1550:BM1609,AV$307,$E1601)))</f>
        <v/>
      </c>
      <c r="AW1601" s="2406" t="str">
        <f ca="1">IF($E1601&gt;$E$12,"",IF(($E1601&gt;=AW$307),AW1546-$D1601*AW$302,INDEX(F1550:BM1609,AW$307,$E1601)))</f>
        <v/>
      </c>
      <c r="AX1601" s="2406" t="str">
        <f ca="1">IF($E1601&gt;$E$12,"",IF(($E1601&gt;=AX$307),AX1546-$D1601*AX$302,INDEX(F1550:BM1609,AX$307,$E1601)))</f>
        <v/>
      </c>
      <c r="AY1601" s="2406" t="str">
        <f ca="1">IF($E1601&gt;$E$12,"",IF(($E1601&gt;=AY$307),AY1546-$D1601*AY$302,INDEX(F1550:BM1609,AY$307,$E1601)))</f>
        <v/>
      </c>
      <c r="AZ1601" s="2406" t="str">
        <f ca="1">IF($E1601&gt;$E$12,"",IF(($E1601&gt;=AZ$307),AZ1546-$D1601*AZ$302,INDEX(F1550:BM1609,AZ$307,$E1601)))</f>
        <v/>
      </c>
      <c r="BA1601" s="2406" t="str">
        <f ca="1">IF($E1601&gt;$E$12,"",IF(($E1601&gt;=BA$307),BA1546-$D1601*BA$302,INDEX(F1550:BM1609,BA$307,$E1601)))</f>
        <v/>
      </c>
      <c r="BB1601" s="2406" t="str">
        <f ca="1">IF($E1601&gt;$E$12,"",IF(($E1601&gt;=BB$307),BB1546-$D1601*BB$302,INDEX(F1550:BM1609,BB$307,$E1601)))</f>
        <v/>
      </c>
      <c r="BC1601" s="2406" t="str">
        <f ca="1">IF($E1601&gt;$E$12,"",IF(($E1601&gt;=BC$307),BC1546-$D1601*BC$302,INDEX(F1550:BM1609,BC$307,$E1601)))</f>
        <v/>
      </c>
      <c r="BD1601" s="2406" t="str">
        <f ca="1">IF($E1601&gt;$E$12,"",IF(($E1601&gt;=BD$307),BD1546-$D1601*BD$302,INDEX(F1550:BM1609,BD$307,$E1601)))</f>
        <v/>
      </c>
      <c r="BE1601" s="2406" t="str">
        <f ca="1">IF($E1601&gt;$E$12,"",IF(($E1601&gt;=BE$307),BE1546-$D1601*BE$302,INDEX(F1550:BM1609,BE$307,$E1601)))</f>
        <v/>
      </c>
      <c r="BF1601" s="2406" t="str">
        <f ca="1">IF($E1601&gt;$E$12,"",IF(($E1601&gt;=BF$307),BF1546-$D1601*BF$302,INDEX(F1550:BM1609,BF$307,$E1601)))</f>
        <v/>
      </c>
      <c r="BG1601" s="2406" t="str">
        <f ca="1">IF($E1601&gt;$E$12,"",IF(($E1601&gt;=BG$307),BG1546-$D1601*BG$302,INDEX(F1550:BM1609,BG$307,$E1601)))</f>
        <v/>
      </c>
      <c r="BH1601" s="2406" t="str">
        <f ca="1">IF($E1601&gt;$E$12,"",IF(($E1601&gt;=BH$307),BH1546-$D1601*BH$302,INDEX(F1550:BM1609,BH$307,$E1601)))</f>
        <v/>
      </c>
      <c r="BI1601" s="2406" t="str">
        <f ca="1">IF($E1601&gt;$E$12,"",IF(($E1601&gt;=BI$307),BI1546-$D1601*BI$302,INDEX(F1550:BM1609,BI$307,$E1601)))</f>
        <v/>
      </c>
      <c r="BJ1601" s="2406" t="str">
        <f ca="1">IF($E1601&gt;$E$12,"",IF(($E1601&gt;=BJ$307),BJ1546-$D1601*BJ$302,INDEX(F1550:BM1609,BJ$307,$E1601)))</f>
        <v/>
      </c>
      <c r="BK1601" s="2406" t="str">
        <f ca="1">IF($E1601&gt;$E$12,"",IF(($E1601&gt;=BK$307),BK1546-$D1601*BK$302,INDEX(F1550:BM1609,BK$307,$E1601)))</f>
        <v/>
      </c>
      <c r="BL1601" s="2406" t="str">
        <f ca="1">IF($E1601&gt;$E$12,"",IF(($E1601&gt;=BL$307),BL1546-$D1601*BL$302,INDEX(F1550:BM1609,BL$307,$E1601)))</f>
        <v/>
      </c>
      <c r="BM1601" s="2406" t="str">
        <f ca="1">IF($E1601&gt;$E$12,"",IF(($E1601&gt;=BM$307),BM1546-$D1601*BM$302,INDEX(F1550:BM1609,BM$307,$E1601)))</f>
        <v/>
      </c>
    </row>
    <row r="1602" spans="3:65" ht="13.5" x14ac:dyDescent="0.25">
      <c r="C1602" s="2357"/>
      <c r="D1602" s="2405">
        <f ca="1">INDEX(F1545:BM1545,E1602)</f>
        <v>1</v>
      </c>
      <c r="E1602" s="2316">
        <v>53</v>
      </c>
      <c r="F1602" s="2406" t="str">
        <f ca="1">IF($E1602&gt;$E$12,"",IF(($E1602&gt;=F$307),F1546-$D1602*F$302,INDEX(F1550:BM1609,F$307,$E1602)))</f>
        <v/>
      </c>
      <c r="G1602" s="2406" t="str">
        <f ca="1">IF($E1602&gt;$E$12,"",IF(($E1602&gt;=G$307),G1546-$D1602*G$302,INDEX(F1550:BM1609,G$307,$E1602)))</f>
        <v/>
      </c>
      <c r="H1602" s="2406" t="str">
        <f ca="1">IF($E1602&gt;$E$12,"",IF(($E1602&gt;=H$307),H1546-$D1602*H$302,INDEX(F1550:BM1609,H$307,$E1602)))</f>
        <v/>
      </c>
      <c r="I1602" s="2406" t="str">
        <f ca="1">IF($E1602&gt;$E$12,"",IF(($E1602&gt;=I$307),I1546-$D1602*I$302,INDEX(F1550:BM1609,I$307,$E1602)))</f>
        <v/>
      </c>
      <c r="J1602" s="2406" t="str">
        <f ca="1">IF($E1602&gt;$E$12,"",IF(($E1602&gt;=J$307),J1546-$D1602*J$302,INDEX(F1550:BM1609,J$307,$E1602)))</f>
        <v/>
      </c>
      <c r="K1602" s="2406" t="str">
        <f ca="1">IF($E1602&gt;$E$12,"",IF(($E1602&gt;=K$307),K1546-$D1602*K$302,INDEX(F1550:BM1609,K$307,$E1602)))</f>
        <v/>
      </c>
      <c r="L1602" s="2406" t="str">
        <f ca="1">IF($E1602&gt;$E$12,"",IF(($E1602&gt;=L$307),L1546-$D1602*L$302,INDEX(F1550:BM1609,L$307,$E1602)))</f>
        <v/>
      </c>
      <c r="M1602" s="2406" t="str">
        <f ca="1">IF($E1602&gt;$E$12,"",IF(($E1602&gt;=M$307),M1546-$D1602*M$302,INDEX(F1550:BM1609,M$307,$E1602)))</f>
        <v/>
      </c>
      <c r="N1602" s="2406" t="str">
        <f ca="1">IF($E1602&gt;$E$12,"",IF(($E1602&gt;=N$307),N1546-$D1602*N$302,INDEX(F1550:BM1609,N$307,$E1602)))</f>
        <v/>
      </c>
      <c r="O1602" s="2406" t="str">
        <f ca="1">IF($E1602&gt;$E$12,"",IF(($E1602&gt;=O$307),O1546-$D1602*O$302,INDEX(F1550:BM1609,O$307,$E1602)))</f>
        <v/>
      </c>
      <c r="P1602" s="2406" t="str">
        <f ca="1">IF($E1602&gt;$E$12,"",IF(($E1602&gt;=P$307),P1546-$D1602*P$302,INDEX(F1550:BM1609,P$307,$E1602)))</f>
        <v/>
      </c>
      <c r="Q1602" s="2406" t="str">
        <f ca="1">IF($E1602&gt;$E$12,"",IF(($E1602&gt;=Q$307),Q1546-$D1602*Q$302,INDEX(F1550:BM1609,Q$307,$E1602)))</f>
        <v/>
      </c>
      <c r="R1602" s="2406" t="str">
        <f ca="1">IF($E1602&gt;$E$12,"",IF(($E1602&gt;=R$307),R1546-$D1602*R$302,INDEX(F1550:BM1609,R$307,$E1602)))</f>
        <v/>
      </c>
      <c r="S1602" s="2406" t="str">
        <f ca="1">IF($E1602&gt;$E$12,"",IF(($E1602&gt;=S$307),S1546-$D1602*S$302,INDEX(F1550:BM1609,S$307,$E1602)))</f>
        <v/>
      </c>
      <c r="T1602" s="2406" t="str">
        <f ca="1">IF($E1602&gt;$E$12,"",IF(($E1602&gt;=T$307),T1546-$D1602*T$302,INDEX(F1550:BM1609,T$307,$E1602)))</f>
        <v/>
      </c>
      <c r="U1602" s="2406" t="str">
        <f ca="1">IF($E1602&gt;$E$12,"",IF(($E1602&gt;=U$307),U1546-$D1602*U$302,INDEX(F1550:BM1609,U$307,$E1602)))</f>
        <v/>
      </c>
      <c r="V1602" s="2406" t="str">
        <f ca="1">IF($E1602&gt;$E$12,"",IF(($E1602&gt;=V$307),V1546-$D1602*V$302,INDEX(F1550:BM1609,V$307,$E1602)))</f>
        <v/>
      </c>
      <c r="W1602" s="2406" t="str">
        <f ca="1">IF($E1602&gt;$E$12,"",IF(($E1602&gt;=W$307),W1546-$D1602*W$302,INDEX(F1550:BM1609,W$307,$E1602)))</f>
        <v/>
      </c>
      <c r="X1602" s="2406" t="str">
        <f ca="1">IF($E1602&gt;$E$12,"",IF(($E1602&gt;=X$307),X1546-$D1602*X$302,INDEX(F1550:BM1609,X$307,$E1602)))</f>
        <v/>
      </c>
      <c r="Y1602" s="2406" t="str">
        <f ca="1">IF($E1602&gt;$E$12,"",IF(($E1602&gt;=Y$307),Y1546-$D1602*Y$302,INDEX(F1550:BM1609,Y$307,$E1602)))</f>
        <v/>
      </c>
      <c r="Z1602" s="2406" t="str">
        <f ca="1">IF($E1602&gt;$E$12,"",IF(($E1602&gt;=Z$307),Z1546-$D1602*Z$302,INDEX(F1550:BM1609,Z$307,$E1602)))</f>
        <v/>
      </c>
      <c r="AA1602" s="2406" t="str">
        <f ca="1">IF($E1602&gt;$E$12,"",IF(($E1602&gt;=AA$307),AA1546-$D1602*AA$302,INDEX(F1550:BM1609,AA$307,$E1602)))</f>
        <v/>
      </c>
      <c r="AB1602" s="2406" t="str">
        <f ca="1">IF($E1602&gt;$E$12,"",IF(($E1602&gt;=AB$307),AB1546-$D1602*AB$302,INDEX(F1550:BM1609,AB$307,$E1602)))</f>
        <v/>
      </c>
      <c r="AC1602" s="2406" t="str">
        <f ca="1">IF($E1602&gt;$E$12,"",IF(($E1602&gt;=AC$307),AC1546-$D1602*AC$302,INDEX(F1550:BM1609,AC$307,$E1602)))</f>
        <v/>
      </c>
      <c r="AD1602" s="2406" t="str">
        <f ca="1">IF($E1602&gt;$E$12,"",IF(($E1602&gt;=AD$307),AD1546-$D1602*AD$302,INDEX(F1550:BM1609,AD$307,$E1602)))</f>
        <v/>
      </c>
      <c r="AE1602" s="2406" t="str">
        <f ca="1">IF($E1602&gt;$E$12,"",IF(($E1602&gt;=AE$307),AE1546-$D1602*AE$302,INDEX(F1550:BM1609,AE$307,$E1602)))</f>
        <v/>
      </c>
      <c r="AF1602" s="2406" t="str">
        <f ca="1">IF($E1602&gt;$E$12,"",IF(($E1602&gt;=AF$307),AF1546-$D1602*AF$302,INDEX(F1550:BM1609,AF$307,$E1602)))</f>
        <v/>
      </c>
      <c r="AG1602" s="2406" t="str">
        <f ca="1">IF($E1602&gt;$E$12,"",IF(($E1602&gt;=AG$307),AG1546-$D1602*AG$302,INDEX(F1550:BM1609,AG$307,$E1602)))</f>
        <v/>
      </c>
      <c r="AH1602" s="2406" t="str">
        <f ca="1">IF($E1602&gt;$E$12,"",IF(($E1602&gt;=AH$307),AH1546-$D1602*AH$302,INDEX(F1550:BM1609,AH$307,$E1602)))</f>
        <v/>
      </c>
      <c r="AI1602" s="2406" t="str">
        <f ca="1">IF($E1602&gt;$E$12,"",IF(($E1602&gt;=AI$307),AI1546-$D1602*AI$302,INDEX(F1550:BM1609,AI$307,$E1602)))</f>
        <v/>
      </c>
      <c r="AJ1602" s="2406" t="str">
        <f ca="1">IF($E1602&gt;$E$12,"",IF(($E1602&gt;=AJ$307),AJ1546-$D1602*AJ$302,INDEX(F1550:BM1609,AJ$307,$E1602)))</f>
        <v/>
      </c>
      <c r="AK1602" s="2406" t="str">
        <f ca="1">IF($E1602&gt;$E$12,"",IF(($E1602&gt;=AK$307),AK1546-$D1602*AK$302,INDEX(F1550:BM1609,AK$307,$E1602)))</f>
        <v/>
      </c>
      <c r="AL1602" s="2406" t="str">
        <f ca="1">IF($E1602&gt;$E$12,"",IF(($E1602&gt;=AL$307),AL1546-$D1602*AL$302,INDEX(F1550:BM1609,AL$307,$E1602)))</f>
        <v/>
      </c>
      <c r="AM1602" s="2406" t="str">
        <f ca="1">IF($E1602&gt;$E$12,"",IF(($E1602&gt;=AM$307),AM1546-$D1602*AM$302,INDEX(F1550:BM1609,AM$307,$E1602)))</f>
        <v/>
      </c>
      <c r="AN1602" s="2406" t="str">
        <f ca="1">IF($E1602&gt;$E$12,"",IF(($E1602&gt;=AN$307),AN1546-$D1602*AN$302,INDEX(F1550:BM1609,AN$307,$E1602)))</f>
        <v/>
      </c>
      <c r="AO1602" s="2406" t="str">
        <f ca="1">IF($E1602&gt;$E$12,"",IF(($E1602&gt;=AO$307),AO1546-$D1602*AO$302,INDEX(F1550:BM1609,AO$307,$E1602)))</f>
        <v/>
      </c>
      <c r="AP1602" s="2406" t="str">
        <f ca="1">IF($E1602&gt;$E$12,"",IF(($E1602&gt;=AP$307),AP1546-$D1602*AP$302,INDEX(F1550:BM1609,AP$307,$E1602)))</f>
        <v/>
      </c>
      <c r="AQ1602" s="2406" t="str">
        <f ca="1">IF($E1602&gt;$E$12,"",IF(($E1602&gt;=AQ$307),AQ1546-$D1602*AQ$302,INDEX(F1550:BM1609,AQ$307,$E1602)))</f>
        <v/>
      </c>
      <c r="AR1602" s="2406" t="str">
        <f ca="1">IF($E1602&gt;$E$12,"",IF(($E1602&gt;=AR$307),AR1546-$D1602*AR$302,INDEX(F1550:BM1609,AR$307,$E1602)))</f>
        <v/>
      </c>
      <c r="AS1602" s="2406" t="str">
        <f ca="1">IF($E1602&gt;$E$12,"",IF(($E1602&gt;=AS$307),AS1546-$D1602*AS$302,INDEX(F1550:BM1609,AS$307,$E1602)))</f>
        <v/>
      </c>
      <c r="AT1602" s="2406" t="str">
        <f ca="1">IF($E1602&gt;$E$12,"",IF(($E1602&gt;=AT$307),AT1546-$D1602*AT$302,INDEX(F1550:BM1609,AT$307,$E1602)))</f>
        <v/>
      </c>
      <c r="AU1602" s="2406" t="str">
        <f ca="1">IF($E1602&gt;$E$12,"",IF(($E1602&gt;=AU$307),AU1546-$D1602*AU$302,INDEX(F1550:BM1609,AU$307,$E1602)))</f>
        <v/>
      </c>
      <c r="AV1602" s="2406" t="str">
        <f ca="1">IF($E1602&gt;$E$12,"",IF(($E1602&gt;=AV$307),AV1546-$D1602*AV$302,INDEX(F1550:BM1609,AV$307,$E1602)))</f>
        <v/>
      </c>
      <c r="AW1602" s="2406" t="str">
        <f ca="1">IF($E1602&gt;$E$12,"",IF(($E1602&gt;=AW$307),AW1546-$D1602*AW$302,INDEX(F1550:BM1609,AW$307,$E1602)))</f>
        <v/>
      </c>
      <c r="AX1602" s="2406" t="str">
        <f ca="1">IF($E1602&gt;$E$12,"",IF(($E1602&gt;=AX$307),AX1546-$D1602*AX$302,INDEX(F1550:BM1609,AX$307,$E1602)))</f>
        <v/>
      </c>
      <c r="AY1602" s="2406" t="str">
        <f ca="1">IF($E1602&gt;$E$12,"",IF(($E1602&gt;=AY$307),AY1546-$D1602*AY$302,INDEX(F1550:BM1609,AY$307,$E1602)))</f>
        <v/>
      </c>
      <c r="AZ1602" s="2406" t="str">
        <f ca="1">IF($E1602&gt;$E$12,"",IF(($E1602&gt;=AZ$307),AZ1546-$D1602*AZ$302,INDEX(F1550:BM1609,AZ$307,$E1602)))</f>
        <v/>
      </c>
      <c r="BA1602" s="2406" t="str">
        <f ca="1">IF($E1602&gt;$E$12,"",IF(($E1602&gt;=BA$307),BA1546-$D1602*BA$302,INDEX(F1550:BM1609,BA$307,$E1602)))</f>
        <v/>
      </c>
      <c r="BB1602" s="2406" t="str">
        <f ca="1">IF($E1602&gt;$E$12,"",IF(($E1602&gt;=BB$307),BB1546-$D1602*BB$302,INDEX(F1550:BM1609,BB$307,$E1602)))</f>
        <v/>
      </c>
      <c r="BC1602" s="2406" t="str">
        <f ca="1">IF($E1602&gt;$E$12,"",IF(($E1602&gt;=BC$307),BC1546-$D1602*BC$302,INDEX(F1550:BM1609,BC$307,$E1602)))</f>
        <v/>
      </c>
      <c r="BD1602" s="2406" t="str">
        <f ca="1">IF($E1602&gt;$E$12,"",IF(($E1602&gt;=BD$307),BD1546-$D1602*BD$302,INDEX(F1550:BM1609,BD$307,$E1602)))</f>
        <v/>
      </c>
      <c r="BE1602" s="2406" t="str">
        <f ca="1">IF($E1602&gt;$E$12,"",IF(($E1602&gt;=BE$307),BE1546-$D1602*BE$302,INDEX(F1550:BM1609,BE$307,$E1602)))</f>
        <v/>
      </c>
      <c r="BF1602" s="2406" t="str">
        <f ca="1">IF($E1602&gt;$E$12,"",IF(($E1602&gt;=BF$307),BF1546-$D1602*BF$302,INDEX(F1550:BM1609,BF$307,$E1602)))</f>
        <v/>
      </c>
      <c r="BG1602" s="2406" t="str">
        <f ca="1">IF($E1602&gt;$E$12,"",IF(($E1602&gt;=BG$307),BG1546-$D1602*BG$302,INDEX(F1550:BM1609,BG$307,$E1602)))</f>
        <v/>
      </c>
      <c r="BH1602" s="2406" t="str">
        <f ca="1">IF($E1602&gt;$E$12,"",IF(($E1602&gt;=BH$307),BH1546-$D1602*BH$302,INDEX(F1550:BM1609,BH$307,$E1602)))</f>
        <v/>
      </c>
      <c r="BI1602" s="2406" t="str">
        <f ca="1">IF($E1602&gt;$E$12,"",IF(($E1602&gt;=BI$307),BI1546-$D1602*BI$302,INDEX(F1550:BM1609,BI$307,$E1602)))</f>
        <v/>
      </c>
      <c r="BJ1602" s="2406" t="str">
        <f ca="1">IF($E1602&gt;$E$12,"",IF(($E1602&gt;=BJ$307),BJ1546-$D1602*BJ$302,INDEX(F1550:BM1609,BJ$307,$E1602)))</f>
        <v/>
      </c>
      <c r="BK1602" s="2406" t="str">
        <f ca="1">IF($E1602&gt;$E$12,"",IF(($E1602&gt;=BK$307),BK1546-$D1602*BK$302,INDEX(F1550:BM1609,BK$307,$E1602)))</f>
        <v/>
      </c>
      <c r="BL1602" s="2406" t="str">
        <f ca="1">IF($E1602&gt;$E$12,"",IF(($E1602&gt;=BL$307),BL1546-$D1602*BL$302,INDEX(F1550:BM1609,BL$307,$E1602)))</f>
        <v/>
      </c>
      <c r="BM1602" s="2406" t="str">
        <f ca="1">IF($E1602&gt;$E$12,"",IF(($E1602&gt;=BM$307),BM1546-$D1602*BM$302,INDEX(F1550:BM1609,BM$307,$E1602)))</f>
        <v/>
      </c>
    </row>
    <row r="1603" spans="3:65" ht="13.5" x14ac:dyDescent="0.25">
      <c r="C1603" s="2357"/>
      <c r="D1603" s="2405">
        <f ca="1">INDEX(F1545:BM1545,E1603)</f>
        <v>1</v>
      </c>
      <c r="E1603" s="2316">
        <v>54</v>
      </c>
      <c r="F1603" s="2406" t="str">
        <f ca="1">IF($E1603&gt;$E$12,"",IF(($E1603&gt;=F$307),F1546-$D1603*F$302,INDEX(F1550:BM1609,F$307,$E1603)))</f>
        <v/>
      </c>
      <c r="G1603" s="2406" t="str">
        <f ca="1">IF($E1603&gt;$E$12,"",IF(($E1603&gt;=G$307),G1546-$D1603*G$302,INDEX(F1550:BM1609,G$307,$E1603)))</f>
        <v/>
      </c>
      <c r="H1603" s="2406" t="str">
        <f ca="1">IF($E1603&gt;$E$12,"",IF(($E1603&gt;=H$307),H1546-$D1603*H$302,INDEX(F1550:BM1609,H$307,$E1603)))</f>
        <v/>
      </c>
      <c r="I1603" s="2406" t="str">
        <f ca="1">IF($E1603&gt;$E$12,"",IF(($E1603&gt;=I$307),I1546-$D1603*I$302,INDEX(F1550:BM1609,I$307,$E1603)))</f>
        <v/>
      </c>
      <c r="J1603" s="2406" t="str">
        <f ca="1">IF($E1603&gt;$E$12,"",IF(($E1603&gt;=J$307),J1546-$D1603*J$302,INDEX(F1550:BM1609,J$307,$E1603)))</f>
        <v/>
      </c>
      <c r="K1603" s="2406" t="str">
        <f ca="1">IF($E1603&gt;$E$12,"",IF(($E1603&gt;=K$307),K1546-$D1603*K$302,INDEX(F1550:BM1609,K$307,$E1603)))</f>
        <v/>
      </c>
      <c r="L1603" s="2406" t="str">
        <f ca="1">IF($E1603&gt;$E$12,"",IF(($E1603&gt;=L$307),L1546-$D1603*L$302,INDEX(F1550:BM1609,L$307,$E1603)))</f>
        <v/>
      </c>
      <c r="M1603" s="2406" t="str">
        <f ca="1">IF($E1603&gt;$E$12,"",IF(($E1603&gt;=M$307),M1546-$D1603*M$302,INDEX(F1550:BM1609,M$307,$E1603)))</f>
        <v/>
      </c>
      <c r="N1603" s="2406" t="str">
        <f ca="1">IF($E1603&gt;$E$12,"",IF(($E1603&gt;=N$307),N1546-$D1603*N$302,INDEX(F1550:BM1609,N$307,$E1603)))</f>
        <v/>
      </c>
      <c r="O1603" s="2406" t="str">
        <f ca="1">IF($E1603&gt;$E$12,"",IF(($E1603&gt;=O$307),O1546-$D1603*O$302,INDEX(F1550:BM1609,O$307,$E1603)))</f>
        <v/>
      </c>
      <c r="P1603" s="2406" t="str">
        <f ca="1">IF($E1603&gt;$E$12,"",IF(($E1603&gt;=P$307),P1546-$D1603*P$302,INDEX(F1550:BM1609,P$307,$E1603)))</f>
        <v/>
      </c>
      <c r="Q1603" s="2406" t="str">
        <f ca="1">IF($E1603&gt;$E$12,"",IF(($E1603&gt;=Q$307),Q1546-$D1603*Q$302,INDEX(F1550:BM1609,Q$307,$E1603)))</f>
        <v/>
      </c>
      <c r="R1603" s="2406" t="str">
        <f ca="1">IF($E1603&gt;$E$12,"",IF(($E1603&gt;=R$307),R1546-$D1603*R$302,INDEX(F1550:BM1609,R$307,$E1603)))</f>
        <v/>
      </c>
      <c r="S1603" s="2406" t="str">
        <f ca="1">IF($E1603&gt;$E$12,"",IF(($E1603&gt;=S$307),S1546-$D1603*S$302,INDEX(F1550:BM1609,S$307,$E1603)))</f>
        <v/>
      </c>
      <c r="T1603" s="2406" t="str">
        <f ca="1">IF($E1603&gt;$E$12,"",IF(($E1603&gt;=T$307),T1546-$D1603*T$302,INDEX(F1550:BM1609,T$307,$E1603)))</f>
        <v/>
      </c>
      <c r="U1603" s="2406" t="str">
        <f ca="1">IF($E1603&gt;$E$12,"",IF(($E1603&gt;=U$307),U1546-$D1603*U$302,INDEX(F1550:BM1609,U$307,$E1603)))</f>
        <v/>
      </c>
      <c r="V1603" s="2406" t="str">
        <f ca="1">IF($E1603&gt;$E$12,"",IF(($E1603&gt;=V$307),V1546-$D1603*V$302,INDEX(F1550:BM1609,V$307,$E1603)))</f>
        <v/>
      </c>
      <c r="W1603" s="2406" t="str">
        <f ca="1">IF($E1603&gt;$E$12,"",IF(($E1603&gt;=W$307),W1546-$D1603*W$302,INDEX(F1550:BM1609,W$307,$E1603)))</f>
        <v/>
      </c>
      <c r="X1603" s="2406" t="str">
        <f ca="1">IF($E1603&gt;$E$12,"",IF(($E1603&gt;=X$307),X1546-$D1603*X$302,INDEX(F1550:BM1609,X$307,$E1603)))</f>
        <v/>
      </c>
      <c r="Y1603" s="2406" t="str">
        <f ca="1">IF($E1603&gt;$E$12,"",IF(($E1603&gt;=Y$307),Y1546-$D1603*Y$302,INDEX(F1550:BM1609,Y$307,$E1603)))</f>
        <v/>
      </c>
      <c r="Z1603" s="2406" t="str">
        <f ca="1">IF($E1603&gt;$E$12,"",IF(($E1603&gt;=Z$307),Z1546-$D1603*Z$302,INDEX(F1550:BM1609,Z$307,$E1603)))</f>
        <v/>
      </c>
      <c r="AA1603" s="2406" t="str">
        <f ca="1">IF($E1603&gt;$E$12,"",IF(($E1603&gt;=AA$307),AA1546-$D1603*AA$302,INDEX(F1550:BM1609,AA$307,$E1603)))</f>
        <v/>
      </c>
      <c r="AB1603" s="2406" t="str">
        <f ca="1">IF($E1603&gt;$E$12,"",IF(($E1603&gt;=AB$307),AB1546-$D1603*AB$302,INDEX(F1550:BM1609,AB$307,$E1603)))</f>
        <v/>
      </c>
      <c r="AC1603" s="2406" t="str">
        <f ca="1">IF($E1603&gt;$E$12,"",IF(($E1603&gt;=AC$307),AC1546-$D1603*AC$302,INDEX(F1550:BM1609,AC$307,$E1603)))</f>
        <v/>
      </c>
      <c r="AD1603" s="2406" t="str">
        <f ca="1">IF($E1603&gt;$E$12,"",IF(($E1603&gt;=AD$307),AD1546-$D1603*AD$302,INDEX(F1550:BM1609,AD$307,$E1603)))</f>
        <v/>
      </c>
      <c r="AE1603" s="2406" t="str">
        <f ca="1">IF($E1603&gt;$E$12,"",IF(($E1603&gt;=AE$307),AE1546-$D1603*AE$302,INDEX(F1550:BM1609,AE$307,$E1603)))</f>
        <v/>
      </c>
      <c r="AF1603" s="2406" t="str">
        <f ca="1">IF($E1603&gt;$E$12,"",IF(($E1603&gt;=AF$307),AF1546-$D1603*AF$302,INDEX(F1550:BM1609,AF$307,$E1603)))</f>
        <v/>
      </c>
      <c r="AG1603" s="2406" t="str">
        <f ca="1">IF($E1603&gt;$E$12,"",IF(($E1603&gt;=AG$307),AG1546-$D1603*AG$302,INDEX(F1550:BM1609,AG$307,$E1603)))</f>
        <v/>
      </c>
      <c r="AH1603" s="2406" t="str">
        <f ca="1">IF($E1603&gt;$E$12,"",IF(($E1603&gt;=AH$307),AH1546-$D1603*AH$302,INDEX(F1550:BM1609,AH$307,$E1603)))</f>
        <v/>
      </c>
      <c r="AI1603" s="2406" t="str">
        <f ca="1">IF($E1603&gt;$E$12,"",IF(($E1603&gt;=AI$307),AI1546-$D1603*AI$302,INDEX(F1550:BM1609,AI$307,$E1603)))</f>
        <v/>
      </c>
      <c r="AJ1603" s="2406" t="str">
        <f ca="1">IF($E1603&gt;$E$12,"",IF(($E1603&gt;=AJ$307),AJ1546-$D1603*AJ$302,INDEX(F1550:BM1609,AJ$307,$E1603)))</f>
        <v/>
      </c>
      <c r="AK1603" s="2406" t="str">
        <f ca="1">IF($E1603&gt;$E$12,"",IF(($E1603&gt;=AK$307),AK1546-$D1603*AK$302,INDEX(F1550:BM1609,AK$307,$E1603)))</f>
        <v/>
      </c>
      <c r="AL1603" s="2406" t="str">
        <f ca="1">IF($E1603&gt;$E$12,"",IF(($E1603&gt;=AL$307),AL1546-$D1603*AL$302,INDEX(F1550:BM1609,AL$307,$E1603)))</f>
        <v/>
      </c>
      <c r="AM1603" s="2406" t="str">
        <f ca="1">IF($E1603&gt;$E$12,"",IF(($E1603&gt;=AM$307),AM1546-$D1603*AM$302,INDEX(F1550:BM1609,AM$307,$E1603)))</f>
        <v/>
      </c>
      <c r="AN1603" s="2406" t="str">
        <f ca="1">IF($E1603&gt;$E$12,"",IF(($E1603&gt;=AN$307),AN1546-$D1603*AN$302,INDEX(F1550:BM1609,AN$307,$E1603)))</f>
        <v/>
      </c>
      <c r="AO1603" s="2406" t="str">
        <f ca="1">IF($E1603&gt;$E$12,"",IF(($E1603&gt;=AO$307),AO1546-$D1603*AO$302,INDEX(F1550:BM1609,AO$307,$E1603)))</f>
        <v/>
      </c>
      <c r="AP1603" s="2406" t="str">
        <f ca="1">IF($E1603&gt;$E$12,"",IF(($E1603&gt;=AP$307),AP1546-$D1603*AP$302,INDEX(F1550:BM1609,AP$307,$E1603)))</f>
        <v/>
      </c>
      <c r="AQ1603" s="2406" t="str">
        <f ca="1">IF($E1603&gt;$E$12,"",IF(($E1603&gt;=AQ$307),AQ1546-$D1603*AQ$302,INDEX(F1550:BM1609,AQ$307,$E1603)))</f>
        <v/>
      </c>
      <c r="AR1603" s="2406" t="str">
        <f ca="1">IF($E1603&gt;$E$12,"",IF(($E1603&gt;=AR$307),AR1546-$D1603*AR$302,INDEX(F1550:BM1609,AR$307,$E1603)))</f>
        <v/>
      </c>
      <c r="AS1603" s="2406" t="str">
        <f ca="1">IF($E1603&gt;$E$12,"",IF(($E1603&gt;=AS$307),AS1546-$D1603*AS$302,INDEX(F1550:BM1609,AS$307,$E1603)))</f>
        <v/>
      </c>
      <c r="AT1603" s="2406" t="str">
        <f ca="1">IF($E1603&gt;$E$12,"",IF(($E1603&gt;=AT$307),AT1546-$D1603*AT$302,INDEX(F1550:BM1609,AT$307,$E1603)))</f>
        <v/>
      </c>
      <c r="AU1603" s="2406" t="str">
        <f ca="1">IF($E1603&gt;$E$12,"",IF(($E1603&gt;=AU$307),AU1546-$D1603*AU$302,INDEX(F1550:BM1609,AU$307,$E1603)))</f>
        <v/>
      </c>
      <c r="AV1603" s="2406" t="str">
        <f ca="1">IF($E1603&gt;$E$12,"",IF(($E1603&gt;=AV$307),AV1546-$D1603*AV$302,INDEX(F1550:BM1609,AV$307,$E1603)))</f>
        <v/>
      </c>
      <c r="AW1603" s="2406" t="str">
        <f ca="1">IF($E1603&gt;$E$12,"",IF(($E1603&gt;=AW$307),AW1546-$D1603*AW$302,INDEX(F1550:BM1609,AW$307,$E1603)))</f>
        <v/>
      </c>
      <c r="AX1603" s="2406" t="str">
        <f ca="1">IF($E1603&gt;$E$12,"",IF(($E1603&gt;=AX$307),AX1546-$D1603*AX$302,INDEX(F1550:BM1609,AX$307,$E1603)))</f>
        <v/>
      </c>
      <c r="AY1603" s="2406" t="str">
        <f ca="1">IF($E1603&gt;$E$12,"",IF(($E1603&gt;=AY$307),AY1546-$D1603*AY$302,INDEX(F1550:BM1609,AY$307,$E1603)))</f>
        <v/>
      </c>
      <c r="AZ1603" s="2406" t="str">
        <f ca="1">IF($E1603&gt;$E$12,"",IF(($E1603&gt;=AZ$307),AZ1546-$D1603*AZ$302,INDEX(F1550:BM1609,AZ$307,$E1603)))</f>
        <v/>
      </c>
      <c r="BA1603" s="2406" t="str">
        <f ca="1">IF($E1603&gt;$E$12,"",IF(($E1603&gt;=BA$307),BA1546-$D1603*BA$302,INDEX(F1550:BM1609,BA$307,$E1603)))</f>
        <v/>
      </c>
      <c r="BB1603" s="2406" t="str">
        <f ca="1">IF($E1603&gt;$E$12,"",IF(($E1603&gt;=BB$307),BB1546-$D1603*BB$302,INDEX(F1550:BM1609,BB$307,$E1603)))</f>
        <v/>
      </c>
      <c r="BC1603" s="2406" t="str">
        <f ca="1">IF($E1603&gt;$E$12,"",IF(($E1603&gt;=BC$307),BC1546-$D1603*BC$302,INDEX(F1550:BM1609,BC$307,$E1603)))</f>
        <v/>
      </c>
      <c r="BD1603" s="2406" t="str">
        <f ca="1">IF($E1603&gt;$E$12,"",IF(($E1603&gt;=BD$307),BD1546-$D1603*BD$302,INDEX(F1550:BM1609,BD$307,$E1603)))</f>
        <v/>
      </c>
      <c r="BE1603" s="2406" t="str">
        <f ca="1">IF($E1603&gt;$E$12,"",IF(($E1603&gt;=BE$307),BE1546-$D1603*BE$302,INDEX(F1550:BM1609,BE$307,$E1603)))</f>
        <v/>
      </c>
      <c r="BF1603" s="2406" t="str">
        <f ca="1">IF($E1603&gt;$E$12,"",IF(($E1603&gt;=BF$307),BF1546-$D1603*BF$302,INDEX(F1550:BM1609,BF$307,$E1603)))</f>
        <v/>
      </c>
      <c r="BG1603" s="2406" t="str">
        <f ca="1">IF($E1603&gt;$E$12,"",IF(($E1603&gt;=BG$307),BG1546-$D1603*BG$302,INDEX(F1550:BM1609,BG$307,$E1603)))</f>
        <v/>
      </c>
      <c r="BH1603" s="2406" t="str">
        <f ca="1">IF($E1603&gt;$E$12,"",IF(($E1603&gt;=BH$307),BH1546-$D1603*BH$302,INDEX(F1550:BM1609,BH$307,$E1603)))</f>
        <v/>
      </c>
      <c r="BI1603" s="2406" t="str">
        <f ca="1">IF($E1603&gt;$E$12,"",IF(($E1603&gt;=BI$307),BI1546-$D1603*BI$302,INDEX(F1550:BM1609,BI$307,$E1603)))</f>
        <v/>
      </c>
      <c r="BJ1603" s="2406" t="str">
        <f ca="1">IF($E1603&gt;$E$12,"",IF(($E1603&gt;=BJ$307),BJ1546-$D1603*BJ$302,INDEX(F1550:BM1609,BJ$307,$E1603)))</f>
        <v/>
      </c>
      <c r="BK1603" s="2406" t="str">
        <f ca="1">IF($E1603&gt;$E$12,"",IF(($E1603&gt;=BK$307),BK1546-$D1603*BK$302,INDEX(F1550:BM1609,BK$307,$E1603)))</f>
        <v/>
      </c>
      <c r="BL1603" s="2406" t="str">
        <f ca="1">IF($E1603&gt;$E$12,"",IF(($E1603&gt;=BL$307),BL1546-$D1603*BL$302,INDEX(F1550:BM1609,BL$307,$E1603)))</f>
        <v/>
      </c>
      <c r="BM1603" s="2406" t="str">
        <f ca="1">IF($E1603&gt;$E$12,"",IF(($E1603&gt;=BM$307),BM1546-$D1603*BM$302,INDEX(F1550:BM1609,BM$307,$E1603)))</f>
        <v/>
      </c>
    </row>
    <row r="1604" spans="3:65" ht="13.5" x14ac:dyDescent="0.25">
      <c r="C1604" s="2357"/>
      <c r="D1604" s="2405">
        <f ca="1">INDEX(F1545:BM1545,E1604)</f>
        <v>1</v>
      </c>
      <c r="E1604" s="2316">
        <v>55</v>
      </c>
      <c r="F1604" s="2406" t="str">
        <f ca="1">IF($E1604&gt;$E$12,"",IF(($E1604&gt;=F$307),F1546-$D1604*F$302,INDEX(F1550:BM1609,F$307,$E1604)))</f>
        <v/>
      </c>
      <c r="G1604" s="2406" t="str">
        <f ca="1">IF($E1604&gt;$E$12,"",IF(($E1604&gt;=G$307),G1546-$D1604*G$302,INDEX(F1550:BM1609,G$307,$E1604)))</f>
        <v/>
      </c>
      <c r="H1604" s="2406" t="str">
        <f ca="1">IF($E1604&gt;$E$12,"",IF(($E1604&gt;=H$307),H1546-$D1604*H$302,INDEX(F1550:BM1609,H$307,$E1604)))</f>
        <v/>
      </c>
      <c r="I1604" s="2406" t="str">
        <f ca="1">IF($E1604&gt;$E$12,"",IF(($E1604&gt;=I$307),I1546-$D1604*I$302,INDEX(F1550:BM1609,I$307,$E1604)))</f>
        <v/>
      </c>
      <c r="J1604" s="2406" t="str">
        <f ca="1">IF($E1604&gt;$E$12,"",IF(($E1604&gt;=J$307),J1546-$D1604*J$302,INDEX(F1550:BM1609,J$307,$E1604)))</f>
        <v/>
      </c>
      <c r="K1604" s="2406" t="str">
        <f ca="1">IF($E1604&gt;$E$12,"",IF(($E1604&gt;=K$307),K1546-$D1604*K$302,INDEX(F1550:BM1609,K$307,$E1604)))</f>
        <v/>
      </c>
      <c r="L1604" s="2406" t="str">
        <f ca="1">IF($E1604&gt;$E$12,"",IF(($E1604&gt;=L$307),L1546-$D1604*L$302,INDEX(F1550:BM1609,L$307,$E1604)))</f>
        <v/>
      </c>
      <c r="M1604" s="2406" t="str">
        <f ca="1">IF($E1604&gt;$E$12,"",IF(($E1604&gt;=M$307),M1546-$D1604*M$302,INDEX(F1550:BM1609,M$307,$E1604)))</f>
        <v/>
      </c>
      <c r="N1604" s="2406" t="str">
        <f ca="1">IF($E1604&gt;$E$12,"",IF(($E1604&gt;=N$307),N1546-$D1604*N$302,INDEX(F1550:BM1609,N$307,$E1604)))</f>
        <v/>
      </c>
      <c r="O1604" s="2406" t="str">
        <f ca="1">IF($E1604&gt;$E$12,"",IF(($E1604&gt;=O$307),O1546-$D1604*O$302,INDEX(F1550:BM1609,O$307,$E1604)))</f>
        <v/>
      </c>
      <c r="P1604" s="2406" t="str">
        <f ca="1">IF($E1604&gt;$E$12,"",IF(($E1604&gt;=P$307),P1546-$D1604*P$302,INDEX(F1550:BM1609,P$307,$E1604)))</f>
        <v/>
      </c>
      <c r="Q1604" s="2406" t="str">
        <f ca="1">IF($E1604&gt;$E$12,"",IF(($E1604&gt;=Q$307),Q1546-$D1604*Q$302,INDEX(F1550:BM1609,Q$307,$E1604)))</f>
        <v/>
      </c>
      <c r="R1604" s="2406" t="str">
        <f ca="1">IF($E1604&gt;$E$12,"",IF(($E1604&gt;=R$307),R1546-$D1604*R$302,INDEX(F1550:BM1609,R$307,$E1604)))</f>
        <v/>
      </c>
      <c r="S1604" s="2406" t="str">
        <f ca="1">IF($E1604&gt;$E$12,"",IF(($E1604&gt;=S$307),S1546-$D1604*S$302,INDEX(F1550:BM1609,S$307,$E1604)))</f>
        <v/>
      </c>
      <c r="T1604" s="2406" t="str">
        <f ca="1">IF($E1604&gt;$E$12,"",IF(($E1604&gt;=T$307),T1546-$D1604*T$302,INDEX(F1550:BM1609,T$307,$E1604)))</f>
        <v/>
      </c>
      <c r="U1604" s="2406" t="str">
        <f ca="1">IF($E1604&gt;$E$12,"",IF(($E1604&gt;=U$307),U1546-$D1604*U$302,INDEX(F1550:BM1609,U$307,$E1604)))</f>
        <v/>
      </c>
      <c r="V1604" s="2406" t="str">
        <f ca="1">IF($E1604&gt;$E$12,"",IF(($E1604&gt;=V$307),V1546-$D1604*V$302,INDEX(F1550:BM1609,V$307,$E1604)))</f>
        <v/>
      </c>
      <c r="W1604" s="2406" t="str">
        <f ca="1">IF($E1604&gt;$E$12,"",IF(($E1604&gt;=W$307),W1546-$D1604*W$302,INDEX(F1550:BM1609,W$307,$E1604)))</f>
        <v/>
      </c>
      <c r="X1604" s="2406" t="str">
        <f ca="1">IF($E1604&gt;$E$12,"",IF(($E1604&gt;=X$307),X1546-$D1604*X$302,INDEX(F1550:BM1609,X$307,$E1604)))</f>
        <v/>
      </c>
      <c r="Y1604" s="2406" t="str">
        <f ca="1">IF($E1604&gt;$E$12,"",IF(($E1604&gt;=Y$307),Y1546-$D1604*Y$302,INDEX(F1550:BM1609,Y$307,$E1604)))</f>
        <v/>
      </c>
      <c r="Z1604" s="2406" t="str">
        <f ca="1">IF($E1604&gt;$E$12,"",IF(($E1604&gt;=Z$307),Z1546-$D1604*Z$302,INDEX(F1550:BM1609,Z$307,$E1604)))</f>
        <v/>
      </c>
      <c r="AA1604" s="2406" t="str">
        <f ca="1">IF($E1604&gt;$E$12,"",IF(($E1604&gt;=AA$307),AA1546-$D1604*AA$302,INDEX(F1550:BM1609,AA$307,$E1604)))</f>
        <v/>
      </c>
      <c r="AB1604" s="2406" t="str">
        <f ca="1">IF($E1604&gt;$E$12,"",IF(($E1604&gt;=AB$307),AB1546-$D1604*AB$302,INDEX(F1550:BM1609,AB$307,$E1604)))</f>
        <v/>
      </c>
      <c r="AC1604" s="2406" t="str">
        <f ca="1">IF($E1604&gt;$E$12,"",IF(($E1604&gt;=AC$307),AC1546-$D1604*AC$302,INDEX(F1550:BM1609,AC$307,$E1604)))</f>
        <v/>
      </c>
      <c r="AD1604" s="2406" t="str">
        <f ca="1">IF($E1604&gt;$E$12,"",IF(($E1604&gt;=AD$307),AD1546-$D1604*AD$302,INDEX(F1550:BM1609,AD$307,$E1604)))</f>
        <v/>
      </c>
      <c r="AE1604" s="2406" t="str">
        <f ca="1">IF($E1604&gt;$E$12,"",IF(($E1604&gt;=AE$307),AE1546-$D1604*AE$302,INDEX(F1550:BM1609,AE$307,$E1604)))</f>
        <v/>
      </c>
      <c r="AF1604" s="2406" t="str">
        <f ca="1">IF($E1604&gt;$E$12,"",IF(($E1604&gt;=AF$307),AF1546-$D1604*AF$302,INDEX(F1550:BM1609,AF$307,$E1604)))</f>
        <v/>
      </c>
      <c r="AG1604" s="2406" t="str">
        <f ca="1">IF($E1604&gt;$E$12,"",IF(($E1604&gt;=AG$307),AG1546-$D1604*AG$302,INDEX(F1550:BM1609,AG$307,$E1604)))</f>
        <v/>
      </c>
      <c r="AH1604" s="2406" t="str">
        <f ca="1">IF($E1604&gt;$E$12,"",IF(($E1604&gt;=AH$307),AH1546-$D1604*AH$302,INDEX(F1550:BM1609,AH$307,$E1604)))</f>
        <v/>
      </c>
      <c r="AI1604" s="2406" t="str">
        <f ca="1">IF($E1604&gt;$E$12,"",IF(($E1604&gt;=AI$307),AI1546-$D1604*AI$302,INDEX(F1550:BM1609,AI$307,$E1604)))</f>
        <v/>
      </c>
      <c r="AJ1604" s="2406" t="str">
        <f ca="1">IF($E1604&gt;$E$12,"",IF(($E1604&gt;=AJ$307),AJ1546-$D1604*AJ$302,INDEX(F1550:BM1609,AJ$307,$E1604)))</f>
        <v/>
      </c>
      <c r="AK1604" s="2406" t="str">
        <f ca="1">IF($E1604&gt;$E$12,"",IF(($E1604&gt;=AK$307),AK1546-$D1604*AK$302,INDEX(F1550:BM1609,AK$307,$E1604)))</f>
        <v/>
      </c>
      <c r="AL1604" s="2406" t="str">
        <f ca="1">IF($E1604&gt;$E$12,"",IF(($E1604&gt;=AL$307),AL1546-$D1604*AL$302,INDEX(F1550:BM1609,AL$307,$E1604)))</f>
        <v/>
      </c>
      <c r="AM1604" s="2406" t="str">
        <f ca="1">IF($E1604&gt;$E$12,"",IF(($E1604&gt;=AM$307),AM1546-$D1604*AM$302,INDEX(F1550:BM1609,AM$307,$E1604)))</f>
        <v/>
      </c>
      <c r="AN1604" s="2406" t="str">
        <f ca="1">IF($E1604&gt;$E$12,"",IF(($E1604&gt;=AN$307),AN1546-$D1604*AN$302,INDEX(F1550:BM1609,AN$307,$E1604)))</f>
        <v/>
      </c>
      <c r="AO1604" s="2406" t="str">
        <f ca="1">IF($E1604&gt;$E$12,"",IF(($E1604&gt;=AO$307),AO1546-$D1604*AO$302,INDEX(F1550:BM1609,AO$307,$E1604)))</f>
        <v/>
      </c>
      <c r="AP1604" s="2406" t="str">
        <f ca="1">IF($E1604&gt;$E$12,"",IF(($E1604&gt;=AP$307),AP1546-$D1604*AP$302,INDEX(F1550:BM1609,AP$307,$E1604)))</f>
        <v/>
      </c>
      <c r="AQ1604" s="2406" t="str">
        <f ca="1">IF($E1604&gt;$E$12,"",IF(($E1604&gt;=AQ$307),AQ1546-$D1604*AQ$302,INDEX(F1550:BM1609,AQ$307,$E1604)))</f>
        <v/>
      </c>
      <c r="AR1604" s="2406" t="str">
        <f ca="1">IF($E1604&gt;$E$12,"",IF(($E1604&gt;=AR$307),AR1546-$D1604*AR$302,INDEX(F1550:BM1609,AR$307,$E1604)))</f>
        <v/>
      </c>
      <c r="AS1604" s="2406" t="str">
        <f ca="1">IF($E1604&gt;$E$12,"",IF(($E1604&gt;=AS$307),AS1546-$D1604*AS$302,INDEX(F1550:BM1609,AS$307,$E1604)))</f>
        <v/>
      </c>
      <c r="AT1604" s="2406" t="str">
        <f ca="1">IF($E1604&gt;$E$12,"",IF(($E1604&gt;=AT$307),AT1546-$D1604*AT$302,INDEX(F1550:BM1609,AT$307,$E1604)))</f>
        <v/>
      </c>
      <c r="AU1604" s="2406" t="str">
        <f ca="1">IF($E1604&gt;$E$12,"",IF(($E1604&gt;=AU$307),AU1546-$D1604*AU$302,INDEX(F1550:BM1609,AU$307,$E1604)))</f>
        <v/>
      </c>
      <c r="AV1604" s="2406" t="str">
        <f ca="1">IF($E1604&gt;$E$12,"",IF(($E1604&gt;=AV$307),AV1546-$D1604*AV$302,INDEX(F1550:BM1609,AV$307,$E1604)))</f>
        <v/>
      </c>
      <c r="AW1604" s="2406" t="str">
        <f ca="1">IF($E1604&gt;$E$12,"",IF(($E1604&gt;=AW$307),AW1546-$D1604*AW$302,INDEX(F1550:BM1609,AW$307,$E1604)))</f>
        <v/>
      </c>
      <c r="AX1604" s="2406" t="str">
        <f ca="1">IF($E1604&gt;$E$12,"",IF(($E1604&gt;=AX$307),AX1546-$D1604*AX$302,INDEX(F1550:BM1609,AX$307,$E1604)))</f>
        <v/>
      </c>
      <c r="AY1604" s="2406" t="str">
        <f ca="1">IF($E1604&gt;$E$12,"",IF(($E1604&gt;=AY$307),AY1546-$D1604*AY$302,INDEX(F1550:BM1609,AY$307,$E1604)))</f>
        <v/>
      </c>
      <c r="AZ1604" s="2406" t="str">
        <f ca="1">IF($E1604&gt;$E$12,"",IF(($E1604&gt;=AZ$307),AZ1546-$D1604*AZ$302,INDEX(F1550:BM1609,AZ$307,$E1604)))</f>
        <v/>
      </c>
      <c r="BA1604" s="2406" t="str">
        <f ca="1">IF($E1604&gt;$E$12,"",IF(($E1604&gt;=BA$307),BA1546-$D1604*BA$302,INDEX(F1550:BM1609,BA$307,$E1604)))</f>
        <v/>
      </c>
      <c r="BB1604" s="2406" t="str">
        <f ca="1">IF($E1604&gt;$E$12,"",IF(($E1604&gt;=BB$307),BB1546-$D1604*BB$302,INDEX(F1550:BM1609,BB$307,$E1604)))</f>
        <v/>
      </c>
      <c r="BC1604" s="2406" t="str">
        <f ca="1">IF($E1604&gt;$E$12,"",IF(($E1604&gt;=BC$307),BC1546-$D1604*BC$302,INDEX(F1550:BM1609,BC$307,$E1604)))</f>
        <v/>
      </c>
      <c r="BD1604" s="2406" t="str">
        <f ca="1">IF($E1604&gt;$E$12,"",IF(($E1604&gt;=BD$307),BD1546-$D1604*BD$302,INDEX(F1550:BM1609,BD$307,$E1604)))</f>
        <v/>
      </c>
      <c r="BE1604" s="2406" t="str">
        <f ca="1">IF($E1604&gt;$E$12,"",IF(($E1604&gt;=BE$307),BE1546-$D1604*BE$302,INDEX(F1550:BM1609,BE$307,$E1604)))</f>
        <v/>
      </c>
      <c r="BF1604" s="2406" t="str">
        <f ca="1">IF($E1604&gt;$E$12,"",IF(($E1604&gt;=BF$307),BF1546-$D1604*BF$302,INDEX(F1550:BM1609,BF$307,$E1604)))</f>
        <v/>
      </c>
      <c r="BG1604" s="2406" t="str">
        <f ca="1">IF($E1604&gt;$E$12,"",IF(($E1604&gt;=BG$307),BG1546-$D1604*BG$302,INDEX(F1550:BM1609,BG$307,$E1604)))</f>
        <v/>
      </c>
      <c r="BH1604" s="2406" t="str">
        <f ca="1">IF($E1604&gt;$E$12,"",IF(($E1604&gt;=BH$307),BH1546-$D1604*BH$302,INDEX(F1550:BM1609,BH$307,$E1604)))</f>
        <v/>
      </c>
      <c r="BI1604" s="2406" t="str">
        <f ca="1">IF($E1604&gt;$E$12,"",IF(($E1604&gt;=BI$307),BI1546-$D1604*BI$302,INDEX(F1550:BM1609,BI$307,$E1604)))</f>
        <v/>
      </c>
      <c r="BJ1604" s="2406" t="str">
        <f ca="1">IF($E1604&gt;$E$12,"",IF(($E1604&gt;=BJ$307),BJ1546-$D1604*BJ$302,INDEX(F1550:BM1609,BJ$307,$E1604)))</f>
        <v/>
      </c>
      <c r="BK1604" s="2406" t="str">
        <f ca="1">IF($E1604&gt;$E$12,"",IF(($E1604&gt;=BK$307),BK1546-$D1604*BK$302,INDEX(F1550:BM1609,BK$307,$E1604)))</f>
        <v/>
      </c>
      <c r="BL1604" s="2406" t="str">
        <f ca="1">IF($E1604&gt;$E$12,"",IF(($E1604&gt;=BL$307),BL1546-$D1604*BL$302,INDEX(F1550:BM1609,BL$307,$E1604)))</f>
        <v/>
      </c>
      <c r="BM1604" s="2406" t="str">
        <f ca="1">IF($E1604&gt;$E$12,"",IF(($E1604&gt;=BM$307),BM1546-$D1604*BM$302,INDEX(F1550:BM1609,BM$307,$E1604)))</f>
        <v/>
      </c>
    </row>
    <row r="1605" spans="3:65" ht="13.5" x14ac:dyDescent="0.25">
      <c r="C1605" s="2357"/>
      <c r="D1605" s="2405">
        <f ca="1">INDEX(F1545:BM1545,E1605)</f>
        <v>1</v>
      </c>
      <c r="E1605" s="2316">
        <v>56</v>
      </c>
      <c r="F1605" s="2406" t="str">
        <f ca="1">IF($E1605&gt;$E$12,"",IF(($E1605&gt;=F$307),F1546-$D1605*F$302,INDEX(F1550:BM1609,F$307,$E1605)))</f>
        <v/>
      </c>
      <c r="G1605" s="2406" t="str">
        <f ca="1">IF($E1605&gt;$E$12,"",IF(($E1605&gt;=G$307),G1546-$D1605*G$302,INDEX(F1550:BM1609,G$307,$E1605)))</f>
        <v/>
      </c>
      <c r="H1605" s="2406" t="str">
        <f ca="1">IF($E1605&gt;$E$12,"",IF(($E1605&gt;=H$307),H1546-$D1605*H$302,INDEX(F1550:BM1609,H$307,$E1605)))</f>
        <v/>
      </c>
      <c r="I1605" s="2406" t="str">
        <f ca="1">IF($E1605&gt;$E$12,"",IF(($E1605&gt;=I$307),I1546-$D1605*I$302,INDEX(F1550:BM1609,I$307,$E1605)))</f>
        <v/>
      </c>
      <c r="J1605" s="2406" t="str">
        <f ca="1">IF($E1605&gt;$E$12,"",IF(($E1605&gt;=J$307),J1546-$D1605*J$302,INDEX(F1550:BM1609,J$307,$E1605)))</f>
        <v/>
      </c>
      <c r="K1605" s="2406" t="str">
        <f ca="1">IF($E1605&gt;$E$12,"",IF(($E1605&gt;=K$307),K1546-$D1605*K$302,INDEX(F1550:BM1609,K$307,$E1605)))</f>
        <v/>
      </c>
      <c r="L1605" s="2406" t="str">
        <f ca="1">IF($E1605&gt;$E$12,"",IF(($E1605&gt;=L$307),L1546-$D1605*L$302,INDEX(F1550:BM1609,L$307,$E1605)))</f>
        <v/>
      </c>
      <c r="M1605" s="2406" t="str">
        <f ca="1">IF($E1605&gt;$E$12,"",IF(($E1605&gt;=M$307),M1546-$D1605*M$302,INDEX(F1550:BM1609,M$307,$E1605)))</f>
        <v/>
      </c>
      <c r="N1605" s="2406" t="str">
        <f ca="1">IF($E1605&gt;$E$12,"",IF(($E1605&gt;=N$307),N1546-$D1605*N$302,INDEX(F1550:BM1609,N$307,$E1605)))</f>
        <v/>
      </c>
      <c r="O1605" s="2406" t="str">
        <f ca="1">IF($E1605&gt;$E$12,"",IF(($E1605&gt;=O$307),O1546-$D1605*O$302,INDEX(F1550:BM1609,O$307,$E1605)))</f>
        <v/>
      </c>
      <c r="P1605" s="2406" t="str">
        <f ca="1">IF($E1605&gt;$E$12,"",IF(($E1605&gt;=P$307),P1546-$D1605*P$302,INDEX(F1550:BM1609,P$307,$E1605)))</f>
        <v/>
      </c>
      <c r="Q1605" s="2406" t="str">
        <f ca="1">IF($E1605&gt;$E$12,"",IF(($E1605&gt;=Q$307),Q1546-$D1605*Q$302,INDEX(F1550:BM1609,Q$307,$E1605)))</f>
        <v/>
      </c>
      <c r="R1605" s="2406" t="str">
        <f ca="1">IF($E1605&gt;$E$12,"",IF(($E1605&gt;=R$307),R1546-$D1605*R$302,INDEX(F1550:BM1609,R$307,$E1605)))</f>
        <v/>
      </c>
      <c r="S1605" s="2406" t="str">
        <f ca="1">IF($E1605&gt;$E$12,"",IF(($E1605&gt;=S$307),S1546-$D1605*S$302,INDEX(F1550:BM1609,S$307,$E1605)))</f>
        <v/>
      </c>
      <c r="T1605" s="2406" t="str">
        <f ca="1">IF($E1605&gt;$E$12,"",IF(($E1605&gt;=T$307),T1546-$D1605*T$302,INDEX(F1550:BM1609,T$307,$E1605)))</f>
        <v/>
      </c>
      <c r="U1605" s="2406" t="str">
        <f ca="1">IF($E1605&gt;$E$12,"",IF(($E1605&gt;=U$307),U1546-$D1605*U$302,INDEX(F1550:BM1609,U$307,$E1605)))</f>
        <v/>
      </c>
      <c r="V1605" s="2406" t="str">
        <f ca="1">IF($E1605&gt;$E$12,"",IF(($E1605&gt;=V$307),V1546-$D1605*V$302,INDEX(F1550:BM1609,V$307,$E1605)))</f>
        <v/>
      </c>
      <c r="W1605" s="2406" t="str">
        <f ca="1">IF($E1605&gt;$E$12,"",IF(($E1605&gt;=W$307),W1546-$D1605*W$302,INDEX(F1550:BM1609,W$307,$E1605)))</f>
        <v/>
      </c>
      <c r="X1605" s="2406" t="str">
        <f ca="1">IF($E1605&gt;$E$12,"",IF(($E1605&gt;=X$307),X1546-$D1605*X$302,INDEX(F1550:BM1609,X$307,$E1605)))</f>
        <v/>
      </c>
      <c r="Y1605" s="2406" t="str">
        <f ca="1">IF($E1605&gt;$E$12,"",IF(($E1605&gt;=Y$307),Y1546-$D1605*Y$302,INDEX(F1550:BM1609,Y$307,$E1605)))</f>
        <v/>
      </c>
      <c r="Z1605" s="2406" t="str">
        <f ca="1">IF($E1605&gt;$E$12,"",IF(($E1605&gt;=Z$307),Z1546-$D1605*Z$302,INDEX(F1550:BM1609,Z$307,$E1605)))</f>
        <v/>
      </c>
      <c r="AA1605" s="2406" t="str">
        <f ca="1">IF($E1605&gt;$E$12,"",IF(($E1605&gt;=AA$307),AA1546-$D1605*AA$302,INDEX(F1550:BM1609,AA$307,$E1605)))</f>
        <v/>
      </c>
      <c r="AB1605" s="2406" t="str">
        <f ca="1">IF($E1605&gt;$E$12,"",IF(($E1605&gt;=AB$307),AB1546-$D1605*AB$302,INDEX(F1550:BM1609,AB$307,$E1605)))</f>
        <v/>
      </c>
      <c r="AC1605" s="2406" t="str">
        <f ca="1">IF($E1605&gt;$E$12,"",IF(($E1605&gt;=AC$307),AC1546-$D1605*AC$302,INDEX(F1550:BM1609,AC$307,$E1605)))</f>
        <v/>
      </c>
      <c r="AD1605" s="2406" t="str">
        <f ca="1">IF($E1605&gt;$E$12,"",IF(($E1605&gt;=AD$307),AD1546-$D1605*AD$302,INDEX(F1550:BM1609,AD$307,$E1605)))</f>
        <v/>
      </c>
      <c r="AE1605" s="2406" t="str">
        <f ca="1">IF($E1605&gt;$E$12,"",IF(($E1605&gt;=AE$307),AE1546-$D1605*AE$302,INDEX(F1550:BM1609,AE$307,$E1605)))</f>
        <v/>
      </c>
      <c r="AF1605" s="2406" t="str">
        <f ca="1">IF($E1605&gt;$E$12,"",IF(($E1605&gt;=AF$307),AF1546-$D1605*AF$302,INDEX(F1550:BM1609,AF$307,$E1605)))</f>
        <v/>
      </c>
      <c r="AG1605" s="2406" t="str">
        <f ca="1">IF($E1605&gt;$E$12,"",IF(($E1605&gt;=AG$307),AG1546-$D1605*AG$302,INDEX(F1550:BM1609,AG$307,$E1605)))</f>
        <v/>
      </c>
      <c r="AH1605" s="2406" t="str">
        <f ca="1">IF($E1605&gt;$E$12,"",IF(($E1605&gt;=AH$307),AH1546-$D1605*AH$302,INDEX(F1550:BM1609,AH$307,$E1605)))</f>
        <v/>
      </c>
      <c r="AI1605" s="2406" t="str">
        <f ca="1">IF($E1605&gt;$E$12,"",IF(($E1605&gt;=AI$307),AI1546-$D1605*AI$302,INDEX(F1550:BM1609,AI$307,$E1605)))</f>
        <v/>
      </c>
      <c r="AJ1605" s="2406" t="str">
        <f ca="1">IF($E1605&gt;$E$12,"",IF(($E1605&gt;=AJ$307),AJ1546-$D1605*AJ$302,INDEX(F1550:BM1609,AJ$307,$E1605)))</f>
        <v/>
      </c>
      <c r="AK1605" s="2406" t="str">
        <f ca="1">IF($E1605&gt;$E$12,"",IF(($E1605&gt;=AK$307),AK1546-$D1605*AK$302,INDEX(F1550:BM1609,AK$307,$E1605)))</f>
        <v/>
      </c>
      <c r="AL1605" s="2406" t="str">
        <f ca="1">IF($E1605&gt;$E$12,"",IF(($E1605&gt;=AL$307),AL1546-$D1605*AL$302,INDEX(F1550:BM1609,AL$307,$E1605)))</f>
        <v/>
      </c>
      <c r="AM1605" s="2406" t="str">
        <f ca="1">IF($E1605&gt;$E$12,"",IF(($E1605&gt;=AM$307),AM1546-$D1605*AM$302,INDEX(F1550:BM1609,AM$307,$E1605)))</f>
        <v/>
      </c>
      <c r="AN1605" s="2406" t="str">
        <f ca="1">IF($E1605&gt;$E$12,"",IF(($E1605&gt;=AN$307),AN1546-$D1605*AN$302,INDEX(F1550:BM1609,AN$307,$E1605)))</f>
        <v/>
      </c>
      <c r="AO1605" s="2406" t="str">
        <f ca="1">IF($E1605&gt;$E$12,"",IF(($E1605&gt;=AO$307),AO1546-$D1605*AO$302,INDEX(F1550:BM1609,AO$307,$E1605)))</f>
        <v/>
      </c>
      <c r="AP1605" s="2406" t="str">
        <f ca="1">IF($E1605&gt;$E$12,"",IF(($E1605&gt;=AP$307),AP1546-$D1605*AP$302,INDEX(F1550:BM1609,AP$307,$E1605)))</f>
        <v/>
      </c>
      <c r="AQ1605" s="2406" t="str">
        <f ca="1">IF($E1605&gt;$E$12,"",IF(($E1605&gt;=AQ$307),AQ1546-$D1605*AQ$302,INDEX(F1550:BM1609,AQ$307,$E1605)))</f>
        <v/>
      </c>
      <c r="AR1605" s="2406" t="str">
        <f ca="1">IF($E1605&gt;$E$12,"",IF(($E1605&gt;=AR$307),AR1546-$D1605*AR$302,INDEX(F1550:BM1609,AR$307,$E1605)))</f>
        <v/>
      </c>
      <c r="AS1605" s="2406" t="str">
        <f ca="1">IF($E1605&gt;$E$12,"",IF(($E1605&gt;=AS$307),AS1546-$D1605*AS$302,INDEX(F1550:BM1609,AS$307,$E1605)))</f>
        <v/>
      </c>
      <c r="AT1605" s="2406" t="str">
        <f ca="1">IF($E1605&gt;$E$12,"",IF(($E1605&gt;=AT$307),AT1546-$D1605*AT$302,INDEX(F1550:BM1609,AT$307,$E1605)))</f>
        <v/>
      </c>
      <c r="AU1605" s="2406" t="str">
        <f ca="1">IF($E1605&gt;$E$12,"",IF(($E1605&gt;=AU$307),AU1546-$D1605*AU$302,INDEX(F1550:BM1609,AU$307,$E1605)))</f>
        <v/>
      </c>
      <c r="AV1605" s="2406" t="str">
        <f ca="1">IF($E1605&gt;$E$12,"",IF(($E1605&gt;=AV$307),AV1546-$D1605*AV$302,INDEX(F1550:BM1609,AV$307,$E1605)))</f>
        <v/>
      </c>
      <c r="AW1605" s="2406" t="str">
        <f ca="1">IF($E1605&gt;$E$12,"",IF(($E1605&gt;=AW$307),AW1546-$D1605*AW$302,INDEX(F1550:BM1609,AW$307,$E1605)))</f>
        <v/>
      </c>
      <c r="AX1605" s="2406" t="str">
        <f ca="1">IF($E1605&gt;$E$12,"",IF(($E1605&gt;=AX$307),AX1546-$D1605*AX$302,INDEX(F1550:BM1609,AX$307,$E1605)))</f>
        <v/>
      </c>
      <c r="AY1605" s="2406" t="str">
        <f ca="1">IF($E1605&gt;$E$12,"",IF(($E1605&gt;=AY$307),AY1546-$D1605*AY$302,INDEX(F1550:BM1609,AY$307,$E1605)))</f>
        <v/>
      </c>
      <c r="AZ1605" s="2406" t="str">
        <f ca="1">IF($E1605&gt;$E$12,"",IF(($E1605&gt;=AZ$307),AZ1546-$D1605*AZ$302,INDEX(F1550:BM1609,AZ$307,$E1605)))</f>
        <v/>
      </c>
      <c r="BA1605" s="2406" t="str">
        <f ca="1">IF($E1605&gt;$E$12,"",IF(($E1605&gt;=BA$307),BA1546-$D1605*BA$302,INDEX(F1550:BM1609,BA$307,$E1605)))</f>
        <v/>
      </c>
      <c r="BB1605" s="2406" t="str">
        <f ca="1">IF($E1605&gt;$E$12,"",IF(($E1605&gt;=BB$307),BB1546-$D1605*BB$302,INDEX(F1550:BM1609,BB$307,$E1605)))</f>
        <v/>
      </c>
      <c r="BC1605" s="2406" t="str">
        <f ca="1">IF($E1605&gt;$E$12,"",IF(($E1605&gt;=BC$307),BC1546-$D1605*BC$302,INDEX(F1550:BM1609,BC$307,$E1605)))</f>
        <v/>
      </c>
      <c r="BD1605" s="2406" t="str">
        <f ca="1">IF($E1605&gt;$E$12,"",IF(($E1605&gt;=BD$307),BD1546-$D1605*BD$302,INDEX(F1550:BM1609,BD$307,$E1605)))</f>
        <v/>
      </c>
      <c r="BE1605" s="2406" t="str">
        <f ca="1">IF($E1605&gt;$E$12,"",IF(($E1605&gt;=BE$307),BE1546-$D1605*BE$302,INDEX(F1550:BM1609,BE$307,$E1605)))</f>
        <v/>
      </c>
      <c r="BF1605" s="2406" t="str">
        <f ca="1">IF($E1605&gt;$E$12,"",IF(($E1605&gt;=BF$307),BF1546-$D1605*BF$302,INDEX(F1550:BM1609,BF$307,$E1605)))</f>
        <v/>
      </c>
      <c r="BG1605" s="2406" t="str">
        <f ca="1">IF($E1605&gt;$E$12,"",IF(($E1605&gt;=BG$307),BG1546-$D1605*BG$302,INDEX(F1550:BM1609,BG$307,$E1605)))</f>
        <v/>
      </c>
      <c r="BH1605" s="2406" t="str">
        <f ca="1">IF($E1605&gt;$E$12,"",IF(($E1605&gt;=BH$307),BH1546-$D1605*BH$302,INDEX(F1550:BM1609,BH$307,$E1605)))</f>
        <v/>
      </c>
      <c r="BI1605" s="2406" t="str">
        <f ca="1">IF($E1605&gt;$E$12,"",IF(($E1605&gt;=BI$307),BI1546-$D1605*BI$302,INDEX(F1550:BM1609,BI$307,$E1605)))</f>
        <v/>
      </c>
      <c r="BJ1605" s="2406" t="str">
        <f ca="1">IF($E1605&gt;$E$12,"",IF(($E1605&gt;=BJ$307),BJ1546-$D1605*BJ$302,INDEX(F1550:BM1609,BJ$307,$E1605)))</f>
        <v/>
      </c>
      <c r="BK1605" s="2406" t="str">
        <f ca="1">IF($E1605&gt;$E$12,"",IF(($E1605&gt;=BK$307),BK1546-$D1605*BK$302,INDEX(F1550:BM1609,BK$307,$E1605)))</f>
        <v/>
      </c>
      <c r="BL1605" s="2406" t="str">
        <f ca="1">IF($E1605&gt;$E$12,"",IF(($E1605&gt;=BL$307),BL1546-$D1605*BL$302,INDEX(F1550:BM1609,BL$307,$E1605)))</f>
        <v/>
      </c>
      <c r="BM1605" s="2406" t="str">
        <f ca="1">IF($E1605&gt;$E$12,"",IF(($E1605&gt;=BM$307),BM1546-$D1605*BM$302,INDEX(F1550:BM1609,BM$307,$E1605)))</f>
        <v/>
      </c>
    </row>
    <row r="1606" spans="3:65" ht="13.5" x14ac:dyDescent="0.25">
      <c r="C1606" s="2357"/>
      <c r="D1606" s="2405">
        <f ca="1">INDEX(F1545:BM1545,E1606)</f>
        <v>1</v>
      </c>
      <c r="E1606" s="2316">
        <v>57</v>
      </c>
      <c r="F1606" s="2406" t="str">
        <f ca="1">IF($E1606&gt;$E$12,"",IF(($E1606&gt;=F$307),F1546-$D1606*F$302,INDEX(F1550:BM1609,F$307,$E1606)))</f>
        <v/>
      </c>
      <c r="G1606" s="2406" t="str">
        <f ca="1">IF($E1606&gt;$E$12,"",IF(($E1606&gt;=G$307),G1546-$D1606*G$302,INDEX(F1550:BM1609,G$307,$E1606)))</f>
        <v/>
      </c>
      <c r="H1606" s="2406" t="str">
        <f ca="1">IF($E1606&gt;$E$12,"",IF(($E1606&gt;=H$307),H1546-$D1606*H$302,INDEX(F1550:BM1609,H$307,$E1606)))</f>
        <v/>
      </c>
      <c r="I1606" s="2406" t="str">
        <f ca="1">IF($E1606&gt;$E$12,"",IF(($E1606&gt;=I$307),I1546-$D1606*I$302,INDEX(F1550:BM1609,I$307,$E1606)))</f>
        <v/>
      </c>
      <c r="J1606" s="2406" t="str">
        <f ca="1">IF($E1606&gt;$E$12,"",IF(($E1606&gt;=J$307),J1546-$D1606*J$302,INDEX(F1550:BM1609,J$307,$E1606)))</f>
        <v/>
      </c>
      <c r="K1606" s="2406" t="str">
        <f ca="1">IF($E1606&gt;$E$12,"",IF(($E1606&gt;=K$307),K1546-$D1606*K$302,INDEX(F1550:BM1609,K$307,$E1606)))</f>
        <v/>
      </c>
      <c r="L1606" s="2406" t="str">
        <f ca="1">IF($E1606&gt;$E$12,"",IF(($E1606&gt;=L$307),L1546-$D1606*L$302,INDEX(F1550:BM1609,L$307,$E1606)))</f>
        <v/>
      </c>
      <c r="M1606" s="2406" t="str">
        <f ca="1">IF($E1606&gt;$E$12,"",IF(($E1606&gt;=M$307),M1546-$D1606*M$302,INDEX(F1550:BM1609,M$307,$E1606)))</f>
        <v/>
      </c>
      <c r="N1606" s="2406" t="str">
        <f ca="1">IF($E1606&gt;$E$12,"",IF(($E1606&gt;=N$307),N1546-$D1606*N$302,INDEX(F1550:BM1609,N$307,$E1606)))</f>
        <v/>
      </c>
      <c r="O1606" s="2406" t="str">
        <f ca="1">IF($E1606&gt;$E$12,"",IF(($E1606&gt;=O$307),O1546-$D1606*O$302,INDEX(F1550:BM1609,O$307,$E1606)))</f>
        <v/>
      </c>
      <c r="P1606" s="2406" t="str">
        <f ca="1">IF($E1606&gt;$E$12,"",IF(($E1606&gt;=P$307),P1546-$D1606*P$302,INDEX(F1550:BM1609,P$307,$E1606)))</f>
        <v/>
      </c>
      <c r="Q1606" s="2406" t="str">
        <f ca="1">IF($E1606&gt;$E$12,"",IF(($E1606&gt;=Q$307),Q1546-$D1606*Q$302,INDEX(F1550:BM1609,Q$307,$E1606)))</f>
        <v/>
      </c>
      <c r="R1606" s="2406" t="str">
        <f ca="1">IF($E1606&gt;$E$12,"",IF(($E1606&gt;=R$307),R1546-$D1606*R$302,INDEX(F1550:BM1609,R$307,$E1606)))</f>
        <v/>
      </c>
      <c r="S1606" s="2406" t="str">
        <f ca="1">IF($E1606&gt;$E$12,"",IF(($E1606&gt;=S$307),S1546-$D1606*S$302,INDEX(F1550:BM1609,S$307,$E1606)))</f>
        <v/>
      </c>
      <c r="T1606" s="2406" t="str">
        <f ca="1">IF($E1606&gt;$E$12,"",IF(($E1606&gt;=T$307),T1546-$D1606*T$302,INDEX(F1550:BM1609,T$307,$E1606)))</f>
        <v/>
      </c>
      <c r="U1606" s="2406" t="str">
        <f ca="1">IF($E1606&gt;$E$12,"",IF(($E1606&gt;=U$307),U1546-$D1606*U$302,INDEX(F1550:BM1609,U$307,$E1606)))</f>
        <v/>
      </c>
      <c r="V1606" s="2406" t="str">
        <f ca="1">IF($E1606&gt;$E$12,"",IF(($E1606&gt;=V$307),V1546-$D1606*V$302,INDEX(F1550:BM1609,V$307,$E1606)))</f>
        <v/>
      </c>
      <c r="W1606" s="2406" t="str">
        <f ca="1">IF($E1606&gt;$E$12,"",IF(($E1606&gt;=W$307),W1546-$D1606*W$302,INDEX(F1550:BM1609,W$307,$E1606)))</f>
        <v/>
      </c>
      <c r="X1606" s="2406" t="str">
        <f ca="1">IF($E1606&gt;$E$12,"",IF(($E1606&gt;=X$307),X1546-$D1606*X$302,INDEX(F1550:BM1609,X$307,$E1606)))</f>
        <v/>
      </c>
      <c r="Y1606" s="2406" t="str">
        <f ca="1">IF($E1606&gt;$E$12,"",IF(($E1606&gt;=Y$307),Y1546-$D1606*Y$302,INDEX(F1550:BM1609,Y$307,$E1606)))</f>
        <v/>
      </c>
      <c r="Z1606" s="2406" t="str">
        <f ca="1">IF($E1606&gt;$E$12,"",IF(($E1606&gt;=Z$307),Z1546-$D1606*Z$302,INDEX(F1550:BM1609,Z$307,$E1606)))</f>
        <v/>
      </c>
      <c r="AA1606" s="2406" t="str">
        <f ca="1">IF($E1606&gt;$E$12,"",IF(($E1606&gt;=AA$307),AA1546-$D1606*AA$302,INDEX(F1550:BM1609,AA$307,$E1606)))</f>
        <v/>
      </c>
      <c r="AB1606" s="2406" t="str">
        <f ca="1">IF($E1606&gt;$E$12,"",IF(($E1606&gt;=AB$307),AB1546-$D1606*AB$302,INDEX(F1550:BM1609,AB$307,$E1606)))</f>
        <v/>
      </c>
      <c r="AC1606" s="2406" t="str">
        <f ca="1">IF($E1606&gt;$E$12,"",IF(($E1606&gt;=AC$307),AC1546-$D1606*AC$302,INDEX(F1550:BM1609,AC$307,$E1606)))</f>
        <v/>
      </c>
      <c r="AD1606" s="2406" t="str">
        <f ca="1">IF($E1606&gt;$E$12,"",IF(($E1606&gt;=AD$307),AD1546-$D1606*AD$302,INDEX(F1550:BM1609,AD$307,$E1606)))</f>
        <v/>
      </c>
      <c r="AE1606" s="2406" t="str">
        <f ca="1">IF($E1606&gt;$E$12,"",IF(($E1606&gt;=AE$307),AE1546-$D1606*AE$302,INDEX(F1550:BM1609,AE$307,$E1606)))</f>
        <v/>
      </c>
      <c r="AF1606" s="2406" t="str">
        <f ca="1">IF($E1606&gt;$E$12,"",IF(($E1606&gt;=AF$307),AF1546-$D1606*AF$302,INDEX(F1550:BM1609,AF$307,$E1606)))</f>
        <v/>
      </c>
      <c r="AG1606" s="2406" t="str">
        <f ca="1">IF($E1606&gt;$E$12,"",IF(($E1606&gt;=AG$307),AG1546-$D1606*AG$302,INDEX(F1550:BM1609,AG$307,$E1606)))</f>
        <v/>
      </c>
      <c r="AH1606" s="2406" t="str">
        <f ca="1">IF($E1606&gt;$E$12,"",IF(($E1606&gt;=AH$307),AH1546-$D1606*AH$302,INDEX(F1550:BM1609,AH$307,$E1606)))</f>
        <v/>
      </c>
      <c r="AI1606" s="2406" t="str">
        <f ca="1">IF($E1606&gt;$E$12,"",IF(($E1606&gt;=AI$307),AI1546-$D1606*AI$302,INDEX(F1550:BM1609,AI$307,$E1606)))</f>
        <v/>
      </c>
      <c r="AJ1606" s="2406" t="str">
        <f ca="1">IF($E1606&gt;$E$12,"",IF(($E1606&gt;=AJ$307),AJ1546-$D1606*AJ$302,INDEX(F1550:BM1609,AJ$307,$E1606)))</f>
        <v/>
      </c>
      <c r="AK1606" s="2406" t="str">
        <f ca="1">IF($E1606&gt;$E$12,"",IF(($E1606&gt;=AK$307),AK1546-$D1606*AK$302,INDEX(F1550:BM1609,AK$307,$E1606)))</f>
        <v/>
      </c>
      <c r="AL1606" s="2406" t="str">
        <f ca="1">IF($E1606&gt;$E$12,"",IF(($E1606&gt;=AL$307),AL1546-$D1606*AL$302,INDEX(F1550:BM1609,AL$307,$E1606)))</f>
        <v/>
      </c>
      <c r="AM1606" s="2406" t="str">
        <f ca="1">IF($E1606&gt;$E$12,"",IF(($E1606&gt;=AM$307),AM1546-$D1606*AM$302,INDEX(F1550:BM1609,AM$307,$E1606)))</f>
        <v/>
      </c>
      <c r="AN1606" s="2406" t="str">
        <f ca="1">IF($E1606&gt;$E$12,"",IF(($E1606&gt;=AN$307),AN1546-$D1606*AN$302,INDEX(F1550:BM1609,AN$307,$E1606)))</f>
        <v/>
      </c>
      <c r="AO1606" s="2406" t="str">
        <f ca="1">IF($E1606&gt;$E$12,"",IF(($E1606&gt;=AO$307),AO1546-$D1606*AO$302,INDEX(F1550:BM1609,AO$307,$E1606)))</f>
        <v/>
      </c>
      <c r="AP1606" s="2406" t="str">
        <f ca="1">IF($E1606&gt;$E$12,"",IF(($E1606&gt;=AP$307),AP1546-$D1606*AP$302,INDEX(F1550:BM1609,AP$307,$E1606)))</f>
        <v/>
      </c>
      <c r="AQ1606" s="2406" t="str">
        <f ca="1">IF($E1606&gt;$E$12,"",IF(($E1606&gt;=AQ$307),AQ1546-$D1606*AQ$302,INDEX(F1550:BM1609,AQ$307,$E1606)))</f>
        <v/>
      </c>
      <c r="AR1606" s="2406" t="str">
        <f ca="1">IF($E1606&gt;$E$12,"",IF(($E1606&gt;=AR$307),AR1546-$D1606*AR$302,INDEX(F1550:BM1609,AR$307,$E1606)))</f>
        <v/>
      </c>
      <c r="AS1606" s="2406" t="str">
        <f ca="1">IF($E1606&gt;$E$12,"",IF(($E1606&gt;=AS$307),AS1546-$D1606*AS$302,INDEX(F1550:BM1609,AS$307,$E1606)))</f>
        <v/>
      </c>
      <c r="AT1606" s="2406" t="str">
        <f ca="1">IF($E1606&gt;$E$12,"",IF(($E1606&gt;=AT$307),AT1546-$D1606*AT$302,INDEX(F1550:BM1609,AT$307,$E1606)))</f>
        <v/>
      </c>
      <c r="AU1606" s="2406" t="str">
        <f ca="1">IF($E1606&gt;$E$12,"",IF(($E1606&gt;=AU$307),AU1546-$D1606*AU$302,INDEX(F1550:BM1609,AU$307,$E1606)))</f>
        <v/>
      </c>
      <c r="AV1606" s="2406" t="str">
        <f ca="1">IF($E1606&gt;$E$12,"",IF(($E1606&gt;=AV$307),AV1546-$D1606*AV$302,INDEX(F1550:BM1609,AV$307,$E1606)))</f>
        <v/>
      </c>
      <c r="AW1606" s="2406" t="str">
        <f ca="1">IF($E1606&gt;$E$12,"",IF(($E1606&gt;=AW$307),AW1546-$D1606*AW$302,INDEX(F1550:BM1609,AW$307,$E1606)))</f>
        <v/>
      </c>
      <c r="AX1606" s="2406" t="str">
        <f ca="1">IF($E1606&gt;$E$12,"",IF(($E1606&gt;=AX$307),AX1546-$D1606*AX$302,INDEX(F1550:BM1609,AX$307,$E1606)))</f>
        <v/>
      </c>
      <c r="AY1606" s="2406" t="str">
        <f ca="1">IF($E1606&gt;$E$12,"",IF(($E1606&gt;=AY$307),AY1546-$D1606*AY$302,INDEX(F1550:BM1609,AY$307,$E1606)))</f>
        <v/>
      </c>
      <c r="AZ1606" s="2406" t="str">
        <f ca="1">IF($E1606&gt;$E$12,"",IF(($E1606&gt;=AZ$307),AZ1546-$D1606*AZ$302,INDEX(F1550:BM1609,AZ$307,$E1606)))</f>
        <v/>
      </c>
      <c r="BA1606" s="2406" t="str">
        <f ca="1">IF($E1606&gt;$E$12,"",IF(($E1606&gt;=BA$307),BA1546-$D1606*BA$302,INDEX(F1550:BM1609,BA$307,$E1606)))</f>
        <v/>
      </c>
      <c r="BB1606" s="2406" t="str">
        <f ca="1">IF($E1606&gt;$E$12,"",IF(($E1606&gt;=BB$307),BB1546-$D1606*BB$302,INDEX(F1550:BM1609,BB$307,$E1606)))</f>
        <v/>
      </c>
      <c r="BC1606" s="2406" t="str">
        <f ca="1">IF($E1606&gt;$E$12,"",IF(($E1606&gt;=BC$307),BC1546-$D1606*BC$302,INDEX(F1550:BM1609,BC$307,$E1606)))</f>
        <v/>
      </c>
      <c r="BD1606" s="2406" t="str">
        <f ca="1">IF($E1606&gt;$E$12,"",IF(($E1606&gt;=BD$307),BD1546-$D1606*BD$302,INDEX(F1550:BM1609,BD$307,$E1606)))</f>
        <v/>
      </c>
      <c r="BE1606" s="2406" t="str">
        <f ca="1">IF($E1606&gt;$E$12,"",IF(($E1606&gt;=BE$307),BE1546-$D1606*BE$302,INDEX(F1550:BM1609,BE$307,$E1606)))</f>
        <v/>
      </c>
      <c r="BF1606" s="2406" t="str">
        <f ca="1">IF($E1606&gt;$E$12,"",IF(($E1606&gt;=BF$307),BF1546-$D1606*BF$302,INDEX(F1550:BM1609,BF$307,$E1606)))</f>
        <v/>
      </c>
      <c r="BG1606" s="2406" t="str">
        <f ca="1">IF($E1606&gt;$E$12,"",IF(($E1606&gt;=BG$307),BG1546-$D1606*BG$302,INDEX(F1550:BM1609,BG$307,$E1606)))</f>
        <v/>
      </c>
      <c r="BH1606" s="2406" t="str">
        <f ca="1">IF($E1606&gt;$E$12,"",IF(($E1606&gt;=BH$307),BH1546-$D1606*BH$302,INDEX(F1550:BM1609,BH$307,$E1606)))</f>
        <v/>
      </c>
      <c r="BI1606" s="2406" t="str">
        <f ca="1">IF($E1606&gt;$E$12,"",IF(($E1606&gt;=BI$307),BI1546-$D1606*BI$302,INDEX(F1550:BM1609,BI$307,$E1606)))</f>
        <v/>
      </c>
      <c r="BJ1606" s="2406" t="str">
        <f ca="1">IF($E1606&gt;$E$12,"",IF(($E1606&gt;=BJ$307),BJ1546-$D1606*BJ$302,INDEX(F1550:BM1609,BJ$307,$E1606)))</f>
        <v/>
      </c>
      <c r="BK1606" s="2406" t="str">
        <f ca="1">IF($E1606&gt;$E$12,"",IF(($E1606&gt;=BK$307),BK1546-$D1606*BK$302,INDEX(F1550:BM1609,BK$307,$E1606)))</f>
        <v/>
      </c>
      <c r="BL1606" s="2406" t="str">
        <f ca="1">IF($E1606&gt;$E$12,"",IF(($E1606&gt;=BL$307),BL1546-$D1606*BL$302,INDEX(F1550:BM1609,BL$307,$E1606)))</f>
        <v/>
      </c>
      <c r="BM1606" s="2406" t="str">
        <f ca="1">IF($E1606&gt;$E$12,"",IF(($E1606&gt;=BM$307),BM1546-$D1606*BM$302,INDEX(F1550:BM1609,BM$307,$E1606)))</f>
        <v/>
      </c>
    </row>
    <row r="1607" spans="3:65" ht="13.5" x14ac:dyDescent="0.25">
      <c r="C1607" s="2357"/>
      <c r="D1607" s="2405">
        <f ca="1">INDEX(F1545:BM1545,E1607)</f>
        <v>1</v>
      </c>
      <c r="E1607" s="2316">
        <v>58</v>
      </c>
      <c r="F1607" s="2406" t="str">
        <f ca="1">IF($E1607&gt;$E$12,"",IF(($E1607&gt;=F$307),F1546-$D1607*F$302,INDEX(F1550:BM1609,F$307,$E1607)))</f>
        <v/>
      </c>
      <c r="G1607" s="2406" t="str">
        <f ca="1">IF($E1607&gt;$E$12,"",IF(($E1607&gt;=G$307),G1546-$D1607*G$302,INDEX(F1550:BM1609,G$307,$E1607)))</f>
        <v/>
      </c>
      <c r="H1607" s="2406" t="str">
        <f ca="1">IF($E1607&gt;$E$12,"",IF(($E1607&gt;=H$307),H1546-$D1607*H$302,INDEX(F1550:BM1609,H$307,$E1607)))</f>
        <v/>
      </c>
      <c r="I1607" s="2406" t="str">
        <f ca="1">IF($E1607&gt;$E$12,"",IF(($E1607&gt;=I$307),I1546-$D1607*I$302,INDEX(F1550:BM1609,I$307,$E1607)))</f>
        <v/>
      </c>
      <c r="J1607" s="2406" t="str">
        <f ca="1">IF($E1607&gt;$E$12,"",IF(($E1607&gt;=J$307),J1546-$D1607*J$302,INDEX(F1550:BM1609,J$307,$E1607)))</f>
        <v/>
      </c>
      <c r="K1607" s="2406" t="str">
        <f ca="1">IF($E1607&gt;$E$12,"",IF(($E1607&gt;=K$307),K1546-$D1607*K$302,INDEX(F1550:BM1609,K$307,$E1607)))</f>
        <v/>
      </c>
      <c r="L1607" s="2406" t="str">
        <f ca="1">IF($E1607&gt;$E$12,"",IF(($E1607&gt;=L$307),L1546-$D1607*L$302,INDEX(F1550:BM1609,L$307,$E1607)))</f>
        <v/>
      </c>
      <c r="M1607" s="2406" t="str">
        <f ca="1">IF($E1607&gt;$E$12,"",IF(($E1607&gt;=M$307),M1546-$D1607*M$302,INDEX(F1550:BM1609,M$307,$E1607)))</f>
        <v/>
      </c>
      <c r="N1607" s="2406" t="str">
        <f ca="1">IF($E1607&gt;$E$12,"",IF(($E1607&gt;=N$307),N1546-$D1607*N$302,INDEX(F1550:BM1609,N$307,$E1607)))</f>
        <v/>
      </c>
      <c r="O1607" s="2406" t="str">
        <f ca="1">IF($E1607&gt;$E$12,"",IF(($E1607&gt;=O$307),O1546-$D1607*O$302,INDEX(F1550:BM1609,O$307,$E1607)))</f>
        <v/>
      </c>
      <c r="P1607" s="2406" t="str">
        <f ca="1">IF($E1607&gt;$E$12,"",IF(($E1607&gt;=P$307),P1546-$D1607*P$302,INDEX(F1550:BM1609,P$307,$E1607)))</f>
        <v/>
      </c>
      <c r="Q1607" s="2406" t="str">
        <f ca="1">IF($E1607&gt;$E$12,"",IF(($E1607&gt;=Q$307),Q1546-$D1607*Q$302,INDEX(F1550:BM1609,Q$307,$E1607)))</f>
        <v/>
      </c>
      <c r="R1607" s="2406" t="str">
        <f ca="1">IF($E1607&gt;$E$12,"",IF(($E1607&gt;=R$307),R1546-$D1607*R$302,INDEX(F1550:BM1609,R$307,$E1607)))</f>
        <v/>
      </c>
      <c r="S1607" s="2406" t="str">
        <f ca="1">IF($E1607&gt;$E$12,"",IF(($E1607&gt;=S$307),S1546-$D1607*S$302,INDEX(F1550:BM1609,S$307,$E1607)))</f>
        <v/>
      </c>
      <c r="T1607" s="2406" t="str">
        <f ca="1">IF($E1607&gt;$E$12,"",IF(($E1607&gt;=T$307),T1546-$D1607*T$302,INDEX(F1550:BM1609,T$307,$E1607)))</f>
        <v/>
      </c>
      <c r="U1607" s="2406" t="str">
        <f ca="1">IF($E1607&gt;$E$12,"",IF(($E1607&gt;=U$307),U1546-$D1607*U$302,INDEX(F1550:BM1609,U$307,$E1607)))</f>
        <v/>
      </c>
      <c r="V1607" s="2406" t="str">
        <f ca="1">IF($E1607&gt;$E$12,"",IF(($E1607&gt;=V$307),V1546-$D1607*V$302,INDEX(F1550:BM1609,V$307,$E1607)))</f>
        <v/>
      </c>
      <c r="W1607" s="2406" t="str">
        <f ca="1">IF($E1607&gt;$E$12,"",IF(($E1607&gt;=W$307),W1546-$D1607*W$302,INDEX(F1550:BM1609,W$307,$E1607)))</f>
        <v/>
      </c>
      <c r="X1607" s="2406" t="str">
        <f ca="1">IF($E1607&gt;$E$12,"",IF(($E1607&gt;=X$307),X1546-$D1607*X$302,INDEX(F1550:BM1609,X$307,$E1607)))</f>
        <v/>
      </c>
      <c r="Y1607" s="2406" t="str">
        <f ca="1">IF($E1607&gt;$E$12,"",IF(($E1607&gt;=Y$307),Y1546-$D1607*Y$302,INDEX(F1550:BM1609,Y$307,$E1607)))</f>
        <v/>
      </c>
      <c r="Z1607" s="2406" t="str">
        <f ca="1">IF($E1607&gt;$E$12,"",IF(($E1607&gt;=Z$307),Z1546-$D1607*Z$302,INDEX(F1550:BM1609,Z$307,$E1607)))</f>
        <v/>
      </c>
      <c r="AA1607" s="2406" t="str">
        <f ca="1">IF($E1607&gt;$E$12,"",IF(($E1607&gt;=AA$307),AA1546-$D1607*AA$302,INDEX(F1550:BM1609,AA$307,$E1607)))</f>
        <v/>
      </c>
      <c r="AB1607" s="2406" t="str">
        <f ca="1">IF($E1607&gt;$E$12,"",IF(($E1607&gt;=AB$307),AB1546-$D1607*AB$302,INDEX(F1550:BM1609,AB$307,$E1607)))</f>
        <v/>
      </c>
      <c r="AC1607" s="2406" t="str">
        <f ca="1">IF($E1607&gt;$E$12,"",IF(($E1607&gt;=AC$307),AC1546-$D1607*AC$302,INDEX(F1550:BM1609,AC$307,$E1607)))</f>
        <v/>
      </c>
      <c r="AD1607" s="2406" t="str">
        <f ca="1">IF($E1607&gt;$E$12,"",IF(($E1607&gt;=AD$307),AD1546-$D1607*AD$302,INDEX(F1550:BM1609,AD$307,$E1607)))</f>
        <v/>
      </c>
      <c r="AE1607" s="2406" t="str">
        <f ca="1">IF($E1607&gt;$E$12,"",IF(($E1607&gt;=AE$307),AE1546-$D1607*AE$302,INDEX(F1550:BM1609,AE$307,$E1607)))</f>
        <v/>
      </c>
      <c r="AF1607" s="2406" t="str">
        <f ca="1">IF($E1607&gt;$E$12,"",IF(($E1607&gt;=AF$307),AF1546-$D1607*AF$302,INDEX(F1550:BM1609,AF$307,$E1607)))</f>
        <v/>
      </c>
      <c r="AG1607" s="2406" t="str">
        <f ca="1">IF($E1607&gt;$E$12,"",IF(($E1607&gt;=AG$307),AG1546-$D1607*AG$302,INDEX(F1550:BM1609,AG$307,$E1607)))</f>
        <v/>
      </c>
      <c r="AH1607" s="2406" t="str">
        <f ca="1">IF($E1607&gt;$E$12,"",IF(($E1607&gt;=AH$307),AH1546-$D1607*AH$302,INDEX(F1550:BM1609,AH$307,$E1607)))</f>
        <v/>
      </c>
      <c r="AI1607" s="2406" t="str">
        <f ca="1">IF($E1607&gt;$E$12,"",IF(($E1607&gt;=AI$307),AI1546-$D1607*AI$302,INDEX(F1550:BM1609,AI$307,$E1607)))</f>
        <v/>
      </c>
      <c r="AJ1607" s="2406" t="str">
        <f ca="1">IF($E1607&gt;$E$12,"",IF(($E1607&gt;=AJ$307),AJ1546-$D1607*AJ$302,INDEX(F1550:BM1609,AJ$307,$E1607)))</f>
        <v/>
      </c>
      <c r="AK1607" s="2406" t="str">
        <f ca="1">IF($E1607&gt;$E$12,"",IF(($E1607&gt;=AK$307),AK1546-$D1607*AK$302,INDEX(F1550:BM1609,AK$307,$E1607)))</f>
        <v/>
      </c>
      <c r="AL1607" s="2406" t="str">
        <f ca="1">IF($E1607&gt;$E$12,"",IF(($E1607&gt;=AL$307),AL1546-$D1607*AL$302,INDEX(F1550:BM1609,AL$307,$E1607)))</f>
        <v/>
      </c>
      <c r="AM1607" s="2406" t="str">
        <f ca="1">IF($E1607&gt;$E$12,"",IF(($E1607&gt;=AM$307),AM1546-$D1607*AM$302,INDEX(F1550:BM1609,AM$307,$E1607)))</f>
        <v/>
      </c>
      <c r="AN1607" s="2406" t="str">
        <f ca="1">IF($E1607&gt;$E$12,"",IF(($E1607&gt;=AN$307),AN1546-$D1607*AN$302,INDEX(F1550:BM1609,AN$307,$E1607)))</f>
        <v/>
      </c>
      <c r="AO1607" s="2406" t="str">
        <f ca="1">IF($E1607&gt;$E$12,"",IF(($E1607&gt;=AO$307),AO1546-$D1607*AO$302,INDEX(F1550:BM1609,AO$307,$E1607)))</f>
        <v/>
      </c>
      <c r="AP1607" s="2406" t="str">
        <f ca="1">IF($E1607&gt;$E$12,"",IF(($E1607&gt;=AP$307),AP1546-$D1607*AP$302,INDEX(F1550:BM1609,AP$307,$E1607)))</f>
        <v/>
      </c>
      <c r="AQ1607" s="2406" t="str">
        <f ca="1">IF($E1607&gt;$E$12,"",IF(($E1607&gt;=AQ$307),AQ1546-$D1607*AQ$302,INDEX(F1550:BM1609,AQ$307,$E1607)))</f>
        <v/>
      </c>
      <c r="AR1607" s="2406" t="str">
        <f ca="1">IF($E1607&gt;$E$12,"",IF(($E1607&gt;=AR$307),AR1546-$D1607*AR$302,INDEX(F1550:BM1609,AR$307,$E1607)))</f>
        <v/>
      </c>
      <c r="AS1607" s="2406" t="str">
        <f ca="1">IF($E1607&gt;$E$12,"",IF(($E1607&gt;=AS$307),AS1546-$D1607*AS$302,INDEX(F1550:BM1609,AS$307,$E1607)))</f>
        <v/>
      </c>
      <c r="AT1607" s="2406" t="str">
        <f ca="1">IF($E1607&gt;$E$12,"",IF(($E1607&gt;=AT$307),AT1546-$D1607*AT$302,INDEX(F1550:BM1609,AT$307,$E1607)))</f>
        <v/>
      </c>
      <c r="AU1607" s="2406" t="str">
        <f ca="1">IF($E1607&gt;$E$12,"",IF(($E1607&gt;=AU$307),AU1546-$D1607*AU$302,INDEX(F1550:BM1609,AU$307,$E1607)))</f>
        <v/>
      </c>
      <c r="AV1607" s="2406" t="str">
        <f ca="1">IF($E1607&gt;$E$12,"",IF(($E1607&gt;=AV$307),AV1546-$D1607*AV$302,INDEX(F1550:BM1609,AV$307,$E1607)))</f>
        <v/>
      </c>
      <c r="AW1607" s="2406" t="str">
        <f ca="1">IF($E1607&gt;$E$12,"",IF(($E1607&gt;=AW$307),AW1546-$D1607*AW$302,INDEX(F1550:BM1609,AW$307,$E1607)))</f>
        <v/>
      </c>
      <c r="AX1607" s="2406" t="str">
        <f ca="1">IF($E1607&gt;$E$12,"",IF(($E1607&gt;=AX$307),AX1546-$D1607*AX$302,INDEX(F1550:BM1609,AX$307,$E1607)))</f>
        <v/>
      </c>
      <c r="AY1607" s="2406" t="str">
        <f ca="1">IF($E1607&gt;$E$12,"",IF(($E1607&gt;=AY$307),AY1546-$D1607*AY$302,INDEX(F1550:BM1609,AY$307,$E1607)))</f>
        <v/>
      </c>
      <c r="AZ1607" s="2406" t="str">
        <f ca="1">IF($E1607&gt;$E$12,"",IF(($E1607&gt;=AZ$307),AZ1546-$D1607*AZ$302,INDEX(F1550:BM1609,AZ$307,$E1607)))</f>
        <v/>
      </c>
      <c r="BA1607" s="2406" t="str">
        <f ca="1">IF($E1607&gt;$E$12,"",IF(($E1607&gt;=BA$307),BA1546-$D1607*BA$302,INDEX(F1550:BM1609,BA$307,$E1607)))</f>
        <v/>
      </c>
      <c r="BB1607" s="2406" t="str">
        <f ca="1">IF($E1607&gt;$E$12,"",IF(($E1607&gt;=BB$307),BB1546-$D1607*BB$302,INDEX(F1550:BM1609,BB$307,$E1607)))</f>
        <v/>
      </c>
      <c r="BC1607" s="2406" t="str">
        <f ca="1">IF($E1607&gt;$E$12,"",IF(($E1607&gt;=BC$307),BC1546-$D1607*BC$302,INDEX(F1550:BM1609,BC$307,$E1607)))</f>
        <v/>
      </c>
      <c r="BD1607" s="2406" t="str">
        <f ca="1">IF($E1607&gt;$E$12,"",IF(($E1607&gt;=BD$307),BD1546-$D1607*BD$302,INDEX(F1550:BM1609,BD$307,$E1607)))</f>
        <v/>
      </c>
      <c r="BE1607" s="2406" t="str">
        <f ca="1">IF($E1607&gt;$E$12,"",IF(($E1607&gt;=BE$307),BE1546-$D1607*BE$302,INDEX(F1550:BM1609,BE$307,$E1607)))</f>
        <v/>
      </c>
      <c r="BF1607" s="2406" t="str">
        <f ca="1">IF($E1607&gt;$E$12,"",IF(($E1607&gt;=BF$307),BF1546-$D1607*BF$302,INDEX(F1550:BM1609,BF$307,$E1607)))</f>
        <v/>
      </c>
      <c r="BG1607" s="2406" t="str">
        <f ca="1">IF($E1607&gt;$E$12,"",IF(($E1607&gt;=BG$307),BG1546-$D1607*BG$302,INDEX(F1550:BM1609,BG$307,$E1607)))</f>
        <v/>
      </c>
      <c r="BH1607" s="2406" t="str">
        <f ca="1">IF($E1607&gt;$E$12,"",IF(($E1607&gt;=BH$307),BH1546-$D1607*BH$302,INDEX(F1550:BM1609,BH$307,$E1607)))</f>
        <v/>
      </c>
      <c r="BI1607" s="2406" t="str">
        <f ca="1">IF($E1607&gt;$E$12,"",IF(($E1607&gt;=BI$307),BI1546-$D1607*BI$302,INDEX(F1550:BM1609,BI$307,$E1607)))</f>
        <v/>
      </c>
      <c r="BJ1607" s="2406" t="str">
        <f ca="1">IF($E1607&gt;$E$12,"",IF(($E1607&gt;=BJ$307),BJ1546-$D1607*BJ$302,INDEX(F1550:BM1609,BJ$307,$E1607)))</f>
        <v/>
      </c>
      <c r="BK1607" s="2406" t="str">
        <f ca="1">IF($E1607&gt;$E$12,"",IF(($E1607&gt;=BK$307),BK1546-$D1607*BK$302,INDEX(F1550:BM1609,BK$307,$E1607)))</f>
        <v/>
      </c>
      <c r="BL1607" s="2406" t="str">
        <f ca="1">IF($E1607&gt;$E$12,"",IF(($E1607&gt;=BL$307),BL1546-$D1607*BL$302,INDEX(F1550:BM1609,BL$307,$E1607)))</f>
        <v/>
      </c>
      <c r="BM1607" s="2406" t="str">
        <f ca="1">IF($E1607&gt;$E$12,"",IF(($E1607&gt;=BM$307),BM1546-$D1607*BM$302,INDEX(F1550:BM1609,BM$307,$E1607)))</f>
        <v/>
      </c>
    </row>
    <row r="1608" spans="3:65" ht="13.5" x14ac:dyDescent="0.25">
      <c r="C1608" s="2357"/>
      <c r="D1608" s="2405">
        <f ca="1">INDEX(F1545:BM1545,E1608)</f>
        <v>1</v>
      </c>
      <c r="E1608" s="2316">
        <v>59</v>
      </c>
      <c r="F1608" s="2406" t="str">
        <f ca="1">IF($E1608&gt;$E$12,"",IF(($E1608&gt;=F$307),F1546-$D1608*F$302,INDEX(F1550:BM1609,F$307,$E1608)))</f>
        <v/>
      </c>
      <c r="G1608" s="2406" t="str">
        <f ca="1">IF($E1608&gt;$E$12,"",IF(($E1608&gt;=G$307),G1546-$D1608*G$302,INDEX(F1550:BM1609,G$307,$E1608)))</f>
        <v/>
      </c>
      <c r="H1608" s="2406" t="str">
        <f ca="1">IF($E1608&gt;$E$12,"",IF(($E1608&gt;=H$307),H1546-$D1608*H$302,INDEX(F1550:BM1609,H$307,$E1608)))</f>
        <v/>
      </c>
      <c r="I1608" s="2406" t="str">
        <f ca="1">IF($E1608&gt;$E$12,"",IF(($E1608&gt;=I$307),I1546-$D1608*I$302,INDEX(F1550:BM1609,I$307,$E1608)))</f>
        <v/>
      </c>
      <c r="J1608" s="2406" t="str">
        <f ca="1">IF($E1608&gt;$E$12,"",IF(($E1608&gt;=J$307),J1546-$D1608*J$302,INDEX(F1550:BM1609,J$307,$E1608)))</f>
        <v/>
      </c>
      <c r="K1608" s="2406" t="str">
        <f ca="1">IF($E1608&gt;$E$12,"",IF(($E1608&gt;=K$307),K1546-$D1608*K$302,INDEX(F1550:BM1609,K$307,$E1608)))</f>
        <v/>
      </c>
      <c r="L1608" s="2406" t="str">
        <f ca="1">IF($E1608&gt;$E$12,"",IF(($E1608&gt;=L$307),L1546-$D1608*L$302,INDEX(F1550:BM1609,L$307,$E1608)))</f>
        <v/>
      </c>
      <c r="M1608" s="2406" t="str">
        <f ca="1">IF($E1608&gt;$E$12,"",IF(($E1608&gt;=M$307),M1546-$D1608*M$302,INDEX(F1550:BM1609,M$307,$E1608)))</f>
        <v/>
      </c>
      <c r="N1608" s="2406" t="str">
        <f ca="1">IF($E1608&gt;$E$12,"",IF(($E1608&gt;=N$307),N1546-$D1608*N$302,INDEX(F1550:BM1609,N$307,$E1608)))</f>
        <v/>
      </c>
      <c r="O1608" s="2406" t="str">
        <f ca="1">IF($E1608&gt;$E$12,"",IF(($E1608&gt;=O$307),O1546-$D1608*O$302,INDEX(F1550:BM1609,O$307,$E1608)))</f>
        <v/>
      </c>
      <c r="P1608" s="2406" t="str">
        <f ca="1">IF($E1608&gt;$E$12,"",IF(($E1608&gt;=P$307),P1546-$D1608*P$302,INDEX(F1550:BM1609,P$307,$E1608)))</f>
        <v/>
      </c>
      <c r="Q1608" s="2406" t="str">
        <f ca="1">IF($E1608&gt;$E$12,"",IF(($E1608&gt;=Q$307),Q1546-$D1608*Q$302,INDEX(F1550:BM1609,Q$307,$E1608)))</f>
        <v/>
      </c>
      <c r="R1608" s="2406" t="str">
        <f ca="1">IF($E1608&gt;$E$12,"",IF(($E1608&gt;=R$307),R1546-$D1608*R$302,INDEX(F1550:BM1609,R$307,$E1608)))</f>
        <v/>
      </c>
      <c r="S1608" s="2406" t="str">
        <f ca="1">IF($E1608&gt;$E$12,"",IF(($E1608&gt;=S$307),S1546-$D1608*S$302,INDEX(F1550:BM1609,S$307,$E1608)))</f>
        <v/>
      </c>
      <c r="T1608" s="2406" t="str">
        <f ca="1">IF($E1608&gt;$E$12,"",IF(($E1608&gt;=T$307),T1546-$D1608*T$302,INDEX(F1550:BM1609,T$307,$E1608)))</f>
        <v/>
      </c>
      <c r="U1608" s="2406" t="str">
        <f ca="1">IF($E1608&gt;$E$12,"",IF(($E1608&gt;=U$307),U1546-$D1608*U$302,INDEX(F1550:BM1609,U$307,$E1608)))</f>
        <v/>
      </c>
      <c r="V1608" s="2406" t="str">
        <f ca="1">IF($E1608&gt;$E$12,"",IF(($E1608&gt;=V$307),V1546-$D1608*V$302,INDEX(F1550:BM1609,V$307,$E1608)))</f>
        <v/>
      </c>
      <c r="W1608" s="2406" t="str">
        <f ca="1">IF($E1608&gt;$E$12,"",IF(($E1608&gt;=W$307),W1546-$D1608*W$302,INDEX(F1550:BM1609,W$307,$E1608)))</f>
        <v/>
      </c>
      <c r="X1608" s="2406" t="str">
        <f ca="1">IF($E1608&gt;$E$12,"",IF(($E1608&gt;=X$307),X1546-$D1608*X$302,INDEX(F1550:BM1609,X$307,$E1608)))</f>
        <v/>
      </c>
      <c r="Y1608" s="2406" t="str">
        <f ca="1">IF($E1608&gt;$E$12,"",IF(($E1608&gt;=Y$307),Y1546-$D1608*Y$302,INDEX(F1550:BM1609,Y$307,$E1608)))</f>
        <v/>
      </c>
      <c r="Z1608" s="2406" t="str">
        <f ca="1">IF($E1608&gt;$E$12,"",IF(($E1608&gt;=Z$307),Z1546-$D1608*Z$302,INDEX(F1550:BM1609,Z$307,$E1608)))</f>
        <v/>
      </c>
      <c r="AA1608" s="2406" t="str">
        <f ca="1">IF($E1608&gt;$E$12,"",IF(($E1608&gt;=AA$307),AA1546-$D1608*AA$302,INDEX(F1550:BM1609,AA$307,$E1608)))</f>
        <v/>
      </c>
      <c r="AB1608" s="2406" t="str">
        <f ca="1">IF($E1608&gt;$E$12,"",IF(($E1608&gt;=AB$307),AB1546-$D1608*AB$302,INDEX(F1550:BM1609,AB$307,$E1608)))</f>
        <v/>
      </c>
      <c r="AC1608" s="2406" t="str">
        <f ca="1">IF($E1608&gt;$E$12,"",IF(($E1608&gt;=AC$307),AC1546-$D1608*AC$302,INDEX(F1550:BM1609,AC$307,$E1608)))</f>
        <v/>
      </c>
      <c r="AD1608" s="2406" t="str">
        <f ca="1">IF($E1608&gt;$E$12,"",IF(($E1608&gt;=AD$307),AD1546-$D1608*AD$302,INDEX(F1550:BM1609,AD$307,$E1608)))</f>
        <v/>
      </c>
      <c r="AE1608" s="2406" t="str">
        <f ca="1">IF($E1608&gt;$E$12,"",IF(($E1608&gt;=AE$307),AE1546-$D1608*AE$302,INDEX(F1550:BM1609,AE$307,$E1608)))</f>
        <v/>
      </c>
      <c r="AF1608" s="2406" t="str">
        <f ca="1">IF($E1608&gt;$E$12,"",IF(($E1608&gt;=AF$307),AF1546-$D1608*AF$302,INDEX(F1550:BM1609,AF$307,$E1608)))</f>
        <v/>
      </c>
      <c r="AG1608" s="2406" t="str">
        <f ca="1">IF($E1608&gt;$E$12,"",IF(($E1608&gt;=AG$307),AG1546-$D1608*AG$302,INDEX(F1550:BM1609,AG$307,$E1608)))</f>
        <v/>
      </c>
      <c r="AH1608" s="2406" t="str">
        <f ca="1">IF($E1608&gt;$E$12,"",IF(($E1608&gt;=AH$307),AH1546-$D1608*AH$302,INDEX(F1550:BM1609,AH$307,$E1608)))</f>
        <v/>
      </c>
      <c r="AI1608" s="2406" t="str">
        <f ca="1">IF($E1608&gt;$E$12,"",IF(($E1608&gt;=AI$307),AI1546-$D1608*AI$302,INDEX(F1550:BM1609,AI$307,$E1608)))</f>
        <v/>
      </c>
      <c r="AJ1608" s="2406" t="str">
        <f ca="1">IF($E1608&gt;$E$12,"",IF(($E1608&gt;=AJ$307),AJ1546-$D1608*AJ$302,INDEX(F1550:BM1609,AJ$307,$E1608)))</f>
        <v/>
      </c>
      <c r="AK1608" s="2406" t="str">
        <f ca="1">IF($E1608&gt;$E$12,"",IF(($E1608&gt;=AK$307),AK1546-$D1608*AK$302,INDEX(F1550:BM1609,AK$307,$E1608)))</f>
        <v/>
      </c>
      <c r="AL1608" s="2406" t="str">
        <f ca="1">IF($E1608&gt;$E$12,"",IF(($E1608&gt;=AL$307),AL1546-$D1608*AL$302,INDEX(F1550:BM1609,AL$307,$E1608)))</f>
        <v/>
      </c>
      <c r="AM1608" s="2406" t="str">
        <f ca="1">IF($E1608&gt;$E$12,"",IF(($E1608&gt;=AM$307),AM1546-$D1608*AM$302,INDEX(F1550:BM1609,AM$307,$E1608)))</f>
        <v/>
      </c>
      <c r="AN1608" s="2406" t="str">
        <f ca="1">IF($E1608&gt;$E$12,"",IF(($E1608&gt;=AN$307),AN1546-$D1608*AN$302,INDEX(F1550:BM1609,AN$307,$E1608)))</f>
        <v/>
      </c>
      <c r="AO1608" s="2406" t="str">
        <f ca="1">IF($E1608&gt;$E$12,"",IF(($E1608&gt;=AO$307),AO1546-$D1608*AO$302,INDEX(F1550:BM1609,AO$307,$E1608)))</f>
        <v/>
      </c>
      <c r="AP1608" s="2406" t="str">
        <f ca="1">IF($E1608&gt;$E$12,"",IF(($E1608&gt;=AP$307),AP1546-$D1608*AP$302,INDEX(F1550:BM1609,AP$307,$E1608)))</f>
        <v/>
      </c>
      <c r="AQ1608" s="2406" t="str">
        <f ca="1">IF($E1608&gt;$E$12,"",IF(($E1608&gt;=AQ$307),AQ1546-$D1608*AQ$302,INDEX(F1550:BM1609,AQ$307,$E1608)))</f>
        <v/>
      </c>
      <c r="AR1608" s="2406" t="str">
        <f ca="1">IF($E1608&gt;$E$12,"",IF(($E1608&gt;=AR$307),AR1546-$D1608*AR$302,INDEX(F1550:BM1609,AR$307,$E1608)))</f>
        <v/>
      </c>
      <c r="AS1608" s="2406" t="str">
        <f ca="1">IF($E1608&gt;$E$12,"",IF(($E1608&gt;=AS$307),AS1546-$D1608*AS$302,INDEX(F1550:BM1609,AS$307,$E1608)))</f>
        <v/>
      </c>
      <c r="AT1608" s="2406" t="str">
        <f ca="1">IF($E1608&gt;$E$12,"",IF(($E1608&gt;=AT$307),AT1546-$D1608*AT$302,INDEX(F1550:BM1609,AT$307,$E1608)))</f>
        <v/>
      </c>
      <c r="AU1608" s="2406" t="str">
        <f ca="1">IF($E1608&gt;$E$12,"",IF(($E1608&gt;=AU$307),AU1546-$D1608*AU$302,INDEX(F1550:BM1609,AU$307,$E1608)))</f>
        <v/>
      </c>
      <c r="AV1608" s="2406" t="str">
        <f ca="1">IF($E1608&gt;$E$12,"",IF(($E1608&gt;=AV$307),AV1546-$D1608*AV$302,INDEX(F1550:BM1609,AV$307,$E1608)))</f>
        <v/>
      </c>
      <c r="AW1608" s="2406" t="str">
        <f ca="1">IF($E1608&gt;$E$12,"",IF(($E1608&gt;=AW$307),AW1546-$D1608*AW$302,INDEX(F1550:BM1609,AW$307,$E1608)))</f>
        <v/>
      </c>
      <c r="AX1608" s="2406" t="str">
        <f ca="1">IF($E1608&gt;$E$12,"",IF(($E1608&gt;=AX$307),AX1546-$D1608*AX$302,INDEX(F1550:BM1609,AX$307,$E1608)))</f>
        <v/>
      </c>
      <c r="AY1608" s="2406" t="str">
        <f ca="1">IF($E1608&gt;$E$12,"",IF(($E1608&gt;=AY$307),AY1546-$D1608*AY$302,INDEX(F1550:BM1609,AY$307,$E1608)))</f>
        <v/>
      </c>
      <c r="AZ1608" s="2406" t="str">
        <f ca="1">IF($E1608&gt;$E$12,"",IF(($E1608&gt;=AZ$307),AZ1546-$D1608*AZ$302,INDEX(F1550:BM1609,AZ$307,$E1608)))</f>
        <v/>
      </c>
      <c r="BA1608" s="2406" t="str">
        <f ca="1">IF($E1608&gt;$E$12,"",IF(($E1608&gt;=BA$307),BA1546-$D1608*BA$302,INDEX(F1550:BM1609,BA$307,$E1608)))</f>
        <v/>
      </c>
      <c r="BB1608" s="2406" t="str">
        <f ca="1">IF($E1608&gt;$E$12,"",IF(($E1608&gt;=BB$307),BB1546-$D1608*BB$302,INDEX(F1550:BM1609,BB$307,$E1608)))</f>
        <v/>
      </c>
      <c r="BC1608" s="2406" t="str">
        <f ca="1">IF($E1608&gt;$E$12,"",IF(($E1608&gt;=BC$307),BC1546-$D1608*BC$302,INDEX(F1550:BM1609,BC$307,$E1608)))</f>
        <v/>
      </c>
      <c r="BD1608" s="2406" t="str">
        <f ca="1">IF($E1608&gt;$E$12,"",IF(($E1608&gt;=BD$307),BD1546-$D1608*BD$302,INDEX(F1550:BM1609,BD$307,$E1608)))</f>
        <v/>
      </c>
      <c r="BE1608" s="2406" t="str">
        <f ca="1">IF($E1608&gt;$E$12,"",IF(($E1608&gt;=BE$307),BE1546-$D1608*BE$302,INDEX(F1550:BM1609,BE$307,$E1608)))</f>
        <v/>
      </c>
      <c r="BF1608" s="2406" t="str">
        <f ca="1">IF($E1608&gt;$E$12,"",IF(($E1608&gt;=BF$307),BF1546-$D1608*BF$302,INDEX(F1550:BM1609,BF$307,$E1608)))</f>
        <v/>
      </c>
      <c r="BG1608" s="2406" t="str">
        <f ca="1">IF($E1608&gt;$E$12,"",IF(($E1608&gt;=BG$307),BG1546-$D1608*BG$302,INDEX(F1550:BM1609,BG$307,$E1608)))</f>
        <v/>
      </c>
      <c r="BH1608" s="2406" t="str">
        <f ca="1">IF($E1608&gt;$E$12,"",IF(($E1608&gt;=BH$307),BH1546-$D1608*BH$302,INDEX(F1550:BM1609,BH$307,$E1608)))</f>
        <v/>
      </c>
      <c r="BI1608" s="2406" t="str">
        <f ca="1">IF($E1608&gt;$E$12,"",IF(($E1608&gt;=BI$307),BI1546-$D1608*BI$302,INDEX(F1550:BM1609,BI$307,$E1608)))</f>
        <v/>
      </c>
      <c r="BJ1608" s="2406" t="str">
        <f ca="1">IF($E1608&gt;$E$12,"",IF(($E1608&gt;=BJ$307),BJ1546-$D1608*BJ$302,INDEX(F1550:BM1609,BJ$307,$E1608)))</f>
        <v/>
      </c>
      <c r="BK1608" s="2406" t="str">
        <f ca="1">IF($E1608&gt;$E$12,"",IF(($E1608&gt;=BK$307),BK1546-$D1608*BK$302,INDEX(F1550:BM1609,BK$307,$E1608)))</f>
        <v/>
      </c>
      <c r="BL1608" s="2406" t="str">
        <f ca="1">IF($E1608&gt;$E$12,"",IF(($E1608&gt;=BL$307),BL1546-$D1608*BL$302,INDEX(F1550:BM1609,BL$307,$E1608)))</f>
        <v/>
      </c>
      <c r="BM1608" s="2406" t="str">
        <f ca="1">IF($E1608&gt;$E$12,"",IF(($E1608&gt;=BM$307),BM1546-$D1608*BM$302,INDEX(F1550:BM1609,BM$307,$E1608)))</f>
        <v/>
      </c>
    </row>
    <row r="1609" spans="3:65" ht="13.5" x14ac:dyDescent="0.25">
      <c r="C1609" s="2357"/>
      <c r="D1609" s="2405">
        <f ca="1">INDEX(F1545:BM1545,E1609)</f>
        <v>1</v>
      </c>
      <c r="E1609" s="2316">
        <v>60</v>
      </c>
      <c r="F1609" s="2406" t="str">
        <f ca="1">IF($E1609&gt;$E$12,"",IF(($E1609&gt;=F$307),F1546-$D1609*F$302,INDEX(F1550:BM1609,F$307,$E1609)))</f>
        <v/>
      </c>
      <c r="G1609" s="2406" t="str">
        <f ca="1">IF($E1609&gt;$E$12,"",IF(($E1609&gt;=G$307),G1546-$D1609*G$302,INDEX(F1550:BM1609,G$307,$E1609)))</f>
        <v/>
      </c>
      <c r="H1609" s="2406" t="str">
        <f ca="1">IF($E1609&gt;$E$12,"",IF(($E1609&gt;=H$307),H1546-$D1609*H$302,INDEX(F1550:BM1609,H$307,$E1609)))</f>
        <v/>
      </c>
      <c r="I1609" s="2406" t="str">
        <f ca="1">IF($E1609&gt;$E$12,"",IF(($E1609&gt;=I$307),I1546-$D1609*I$302,INDEX(F1550:BM1609,I$307,$E1609)))</f>
        <v/>
      </c>
      <c r="J1609" s="2406" t="str">
        <f ca="1">IF($E1609&gt;$E$12,"",IF(($E1609&gt;=J$307),J1546-$D1609*J$302,INDEX(F1550:BM1609,J$307,$E1609)))</f>
        <v/>
      </c>
      <c r="K1609" s="2406" t="str">
        <f ca="1">IF($E1609&gt;$E$12,"",IF(($E1609&gt;=K$307),K1546-$D1609*K$302,INDEX(F1550:BM1609,K$307,$E1609)))</f>
        <v/>
      </c>
      <c r="L1609" s="2406" t="str">
        <f ca="1">IF($E1609&gt;$E$12,"",IF(($E1609&gt;=L$307),L1546-$D1609*L$302,INDEX(F1550:BM1609,L$307,$E1609)))</f>
        <v/>
      </c>
      <c r="M1609" s="2406" t="str">
        <f ca="1">IF($E1609&gt;$E$12,"",IF(($E1609&gt;=M$307),M1546-$D1609*M$302,INDEX(F1550:BM1609,M$307,$E1609)))</f>
        <v/>
      </c>
      <c r="N1609" s="2406" t="str">
        <f ca="1">IF($E1609&gt;$E$12,"",IF(($E1609&gt;=N$307),N1546-$D1609*N$302,INDEX(F1550:BM1609,N$307,$E1609)))</f>
        <v/>
      </c>
      <c r="O1609" s="2406" t="str">
        <f ca="1">IF($E1609&gt;$E$12,"",IF(($E1609&gt;=O$307),O1546-$D1609*O$302,INDEX(F1550:BM1609,O$307,$E1609)))</f>
        <v/>
      </c>
      <c r="P1609" s="2406" t="str">
        <f ca="1">IF($E1609&gt;$E$12,"",IF(($E1609&gt;=P$307),P1546-$D1609*P$302,INDEX(F1550:BM1609,P$307,$E1609)))</f>
        <v/>
      </c>
      <c r="Q1609" s="2406" t="str">
        <f ca="1">IF($E1609&gt;$E$12,"",IF(($E1609&gt;=Q$307),Q1546-$D1609*Q$302,INDEX(F1550:BM1609,Q$307,$E1609)))</f>
        <v/>
      </c>
      <c r="R1609" s="2406" t="str">
        <f ca="1">IF($E1609&gt;$E$12,"",IF(($E1609&gt;=R$307),R1546-$D1609*R$302,INDEX(F1550:BM1609,R$307,$E1609)))</f>
        <v/>
      </c>
      <c r="S1609" s="2406" t="str">
        <f ca="1">IF($E1609&gt;$E$12,"",IF(($E1609&gt;=S$307),S1546-$D1609*S$302,INDEX(F1550:BM1609,S$307,$E1609)))</f>
        <v/>
      </c>
      <c r="T1609" s="2406" t="str">
        <f ca="1">IF($E1609&gt;$E$12,"",IF(($E1609&gt;=T$307),T1546-$D1609*T$302,INDEX(F1550:BM1609,T$307,$E1609)))</f>
        <v/>
      </c>
      <c r="U1609" s="2406" t="str">
        <f ca="1">IF($E1609&gt;$E$12,"",IF(($E1609&gt;=U$307),U1546-$D1609*U$302,INDEX(F1550:BM1609,U$307,$E1609)))</f>
        <v/>
      </c>
      <c r="V1609" s="2406" t="str">
        <f ca="1">IF($E1609&gt;$E$12,"",IF(($E1609&gt;=V$307),V1546-$D1609*V$302,INDEX(F1550:BM1609,V$307,$E1609)))</f>
        <v/>
      </c>
      <c r="W1609" s="2406" t="str">
        <f ca="1">IF($E1609&gt;$E$12,"",IF(($E1609&gt;=W$307),W1546-$D1609*W$302,INDEX(F1550:BM1609,W$307,$E1609)))</f>
        <v/>
      </c>
      <c r="X1609" s="2406" t="str">
        <f ca="1">IF($E1609&gt;$E$12,"",IF(($E1609&gt;=X$307),X1546-$D1609*X$302,INDEX(F1550:BM1609,X$307,$E1609)))</f>
        <v/>
      </c>
      <c r="Y1609" s="2406" t="str">
        <f ca="1">IF($E1609&gt;$E$12,"",IF(($E1609&gt;=Y$307),Y1546-$D1609*Y$302,INDEX(F1550:BM1609,Y$307,$E1609)))</f>
        <v/>
      </c>
      <c r="Z1609" s="2406" t="str">
        <f ca="1">IF($E1609&gt;$E$12,"",IF(($E1609&gt;=Z$307),Z1546-$D1609*Z$302,INDEX(F1550:BM1609,Z$307,$E1609)))</f>
        <v/>
      </c>
      <c r="AA1609" s="2406" t="str">
        <f ca="1">IF($E1609&gt;$E$12,"",IF(($E1609&gt;=AA$307),AA1546-$D1609*AA$302,INDEX(F1550:BM1609,AA$307,$E1609)))</f>
        <v/>
      </c>
      <c r="AB1609" s="2406" t="str">
        <f ca="1">IF($E1609&gt;$E$12,"",IF(($E1609&gt;=AB$307),AB1546-$D1609*AB$302,INDEX(F1550:BM1609,AB$307,$E1609)))</f>
        <v/>
      </c>
      <c r="AC1609" s="2406" t="str">
        <f ca="1">IF($E1609&gt;$E$12,"",IF(($E1609&gt;=AC$307),AC1546-$D1609*AC$302,INDEX(F1550:BM1609,AC$307,$E1609)))</f>
        <v/>
      </c>
      <c r="AD1609" s="2406" t="str">
        <f ca="1">IF($E1609&gt;$E$12,"",IF(($E1609&gt;=AD$307),AD1546-$D1609*AD$302,INDEX(F1550:BM1609,AD$307,$E1609)))</f>
        <v/>
      </c>
      <c r="AE1609" s="2406" t="str">
        <f ca="1">IF($E1609&gt;$E$12,"",IF(($E1609&gt;=AE$307),AE1546-$D1609*AE$302,INDEX(F1550:BM1609,AE$307,$E1609)))</f>
        <v/>
      </c>
      <c r="AF1609" s="2406" t="str">
        <f ca="1">IF($E1609&gt;$E$12,"",IF(($E1609&gt;=AF$307),AF1546-$D1609*AF$302,INDEX(F1550:BM1609,AF$307,$E1609)))</f>
        <v/>
      </c>
      <c r="AG1609" s="2406" t="str">
        <f ca="1">IF($E1609&gt;$E$12,"",IF(($E1609&gt;=AG$307),AG1546-$D1609*AG$302,INDEX(F1550:BM1609,AG$307,$E1609)))</f>
        <v/>
      </c>
      <c r="AH1609" s="2406" t="str">
        <f ca="1">IF($E1609&gt;$E$12,"",IF(($E1609&gt;=AH$307),AH1546-$D1609*AH$302,INDEX(F1550:BM1609,AH$307,$E1609)))</f>
        <v/>
      </c>
      <c r="AI1609" s="2406" t="str">
        <f ca="1">IF($E1609&gt;$E$12,"",IF(($E1609&gt;=AI$307),AI1546-$D1609*AI$302,INDEX(F1550:BM1609,AI$307,$E1609)))</f>
        <v/>
      </c>
      <c r="AJ1609" s="2406" t="str">
        <f ca="1">IF($E1609&gt;$E$12,"",IF(($E1609&gt;=AJ$307),AJ1546-$D1609*AJ$302,INDEX(F1550:BM1609,AJ$307,$E1609)))</f>
        <v/>
      </c>
      <c r="AK1609" s="2406" t="str">
        <f ca="1">IF($E1609&gt;$E$12,"",IF(($E1609&gt;=AK$307),AK1546-$D1609*AK$302,INDEX(F1550:BM1609,AK$307,$E1609)))</f>
        <v/>
      </c>
      <c r="AL1609" s="2406" t="str">
        <f ca="1">IF($E1609&gt;$E$12,"",IF(($E1609&gt;=AL$307),AL1546-$D1609*AL$302,INDEX(F1550:BM1609,AL$307,$E1609)))</f>
        <v/>
      </c>
      <c r="AM1609" s="2406" t="str">
        <f ca="1">IF($E1609&gt;$E$12,"",IF(($E1609&gt;=AM$307),AM1546-$D1609*AM$302,INDEX(F1550:BM1609,AM$307,$E1609)))</f>
        <v/>
      </c>
      <c r="AN1609" s="2406" t="str">
        <f ca="1">IF($E1609&gt;$E$12,"",IF(($E1609&gt;=AN$307),AN1546-$D1609*AN$302,INDEX(F1550:BM1609,AN$307,$E1609)))</f>
        <v/>
      </c>
      <c r="AO1609" s="2406" t="str">
        <f ca="1">IF($E1609&gt;$E$12,"",IF(($E1609&gt;=AO$307),AO1546-$D1609*AO$302,INDEX(F1550:BM1609,AO$307,$E1609)))</f>
        <v/>
      </c>
      <c r="AP1609" s="2406" t="str">
        <f ca="1">IF($E1609&gt;$E$12,"",IF(($E1609&gt;=AP$307),AP1546-$D1609*AP$302,INDEX(F1550:BM1609,AP$307,$E1609)))</f>
        <v/>
      </c>
      <c r="AQ1609" s="2406" t="str">
        <f ca="1">IF($E1609&gt;$E$12,"",IF(($E1609&gt;=AQ$307),AQ1546-$D1609*AQ$302,INDEX(F1550:BM1609,AQ$307,$E1609)))</f>
        <v/>
      </c>
      <c r="AR1609" s="2406" t="str">
        <f ca="1">IF($E1609&gt;$E$12,"",IF(($E1609&gt;=AR$307),AR1546-$D1609*AR$302,INDEX(F1550:BM1609,AR$307,$E1609)))</f>
        <v/>
      </c>
      <c r="AS1609" s="2406" t="str">
        <f ca="1">IF($E1609&gt;$E$12,"",IF(($E1609&gt;=AS$307),AS1546-$D1609*AS$302,INDEX(F1550:BM1609,AS$307,$E1609)))</f>
        <v/>
      </c>
      <c r="AT1609" s="2406" t="str">
        <f ca="1">IF($E1609&gt;$E$12,"",IF(($E1609&gt;=AT$307),AT1546-$D1609*AT$302,INDEX(F1550:BM1609,AT$307,$E1609)))</f>
        <v/>
      </c>
      <c r="AU1609" s="2406" t="str">
        <f ca="1">IF($E1609&gt;$E$12,"",IF(($E1609&gt;=AU$307),AU1546-$D1609*AU$302,INDEX(F1550:BM1609,AU$307,$E1609)))</f>
        <v/>
      </c>
      <c r="AV1609" s="2406" t="str">
        <f ca="1">IF($E1609&gt;$E$12,"",IF(($E1609&gt;=AV$307),AV1546-$D1609*AV$302,INDEX(F1550:BM1609,AV$307,$E1609)))</f>
        <v/>
      </c>
      <c r="AW1609" s="2406" t="str">
        <f ca="1">IF($E1609&gt;$E$12,"",IF(($E1609&gt;=AW$307),AW1546-$D1609*AW$302,INDEX(F1550:BM1609,AW$307,$E1609)))</f>
        <v/>
      </c>
      <c r="AX1609" s="2406" t="str">
        <f ca="1">IF($E1609&gt;$E$12,"",IF(($E1609&gt;=AX$307),AX1546-$D1609*AX$302,INDEX(F1550:BM1609,AX$307,$E1609)))</f>
        <v/>
      </c>
      <c r="AY1609" s="2406" t="str">
        <f ca="1">IF($E1609&gt;$E$12,"",IF(($E1609&gt;=AY$307),AY1546-$D1609*AY$302,INDEX(F1550:BM1609,AY$307,$E1609)))</f>
        <v/>
      </c>
      <c r="AZ1609" s="2406" t="str">
        <f ca="1">IF($E1609&gt;$E$12,"",IF(($E1609&gt;=AZ$307),AZ1546-$D1609*AZ$302,INDEX(F1550:BM1609,AZ$307,$E1609)))</f>
        <v/>
      </c>
      <c r="BA1609" s="2406" t="str">
        <f ca="1">IF($E1609&gt;$E$12,"",IF(($E1609&gt;=BA$307),BA1546-$D1609*BA$302,INDEX(F1550:BM1609,BA$307,$E1609)))</f>
        <v/>
      </c>
      <c r="BB1609" s="2406" t="str">
        <f ca="1">IF($E1609&gt;$E$12,"",IF(($E1609&gt;=BB$307),BB1546-$D1609*BB$302,INDEX(F1550:BM1609,BB$307,$E1609)))</f>
        <v/>
      </c>
      <c r="BC1609" s="2406" t="str">
        <f ca="1">IF($E1609&gt;$E$12,"",IF(($E1609&gt;=BC$307),BC1546-$D1609*BC$302,INDEX(F1550:BM1609,BC$307,$E1609)))</f>
        <v/>
      </c>
      <c r="BD1609" s="2406" t="str">
        <f ca="1">IF($E1609&gt;$E$12,"",IF(($E1609&gt;=BD$307),BD1546-$D1609*BD$302,INDEX(F1550:BM1609,BD$307,$E1609)))</f>
        <v/>
      </c>
      <c r="BE1609" s="2406" t="str">
        <f ca="1">IF($E1609&gt;$E$12,"",IF(($E1609&gt;=BE$307),BE1546-$D1609*BE$302,INDEX(F1550:BM1609,BE$307,$E1609)))</f>
        <v/>
      </c>
      <c r="BF1609" s="2406" t="str">
        <f ca="1">IF($E1609&gt;$E$12,"",IF(($E1609&gt;=BF$307),BF1546-$D1609*BF$302,INDEX(F1550:BM1609,BF$307,$E1609)))</f>
        <v/>
      </c>
      <c r="BG1609" s="2406" t="str">
        <f ca="1">IF($E1609&gt;$E$12,"",IF(($E1609&gt;=BG$307),BG1546-$D1609*BG$302,INDEX(F1550:BM1609,BG$307,$E1609)))</f>
        <v/>
      </c>
      <c r="BH1609" s="2406" t="str">
        <f ca="1">IF($E1609&gt;$E$12,"",IF(($E1609&gt;=BH$307),BH1546-$D1609*BH$302,INDEX(F1550:BM1609,BH$307,$E1609)))</f>
        <v/>
      </c>
      <c r="BI1609" s="2406" t="str">
        <f ca="1">IF($E1609&gt;$E$12,"",IF(($E1609&gt;=BI$307),BI1546-$D1609*BI$302,INDEX(F1550:BM1609,BI$307,$E1609)))</f>
        <v/>
      </c>
      <c r="BJ1609" s="2406" t="str">
        <f ca="1">IF($E1609&gt;$E$12,"",IF(($E1609&gt;=BJ$307),BJ1546-$D1609*BJ$302,INDEX(F1550:BM1609,BJ$307,$E1609)))</f>
        <v/>
      </c>
      <c r="BK1609" s="2406" t="str">
        <f ca="1">IF($E1609&gt;$E$12,"",IF(($E1609&gt;=BK$307),BK1546-$D1609*BK$302,INDEX(F1550:BM1609,BK$307,$E1609)))</f>
        <v/>
      </c>
      <c r="BL1609" s="2406" t="str">
        <f ca="1">IF($E1609&gt;$E$12,"",IF(($E1609&gt;=BL$307),BL1546-$D1609*BL$302,INDEX(F1550:BM1609,BL$307,$E1609)))</f>
        <v/>
      </c>
      <c r="BM1609" s="2406" t="str">
        <f ca="1">IF($E1609&gt;$E$12,"",IF(($E1609&gt;=BM$307),BM1546-$D1609*BM$302,INDEX(F1550:BM1609,BM$307,$E1609)))</f>
        <v/>
      </c>
    </row>
    <row r="1610" spans="3:65" x14ac:dyDescent="0.2">
      <c r="C1610" s="2357"/>
      <c r="D1610" s="2407" t="s">
        <v>12</v>
      </c>
      <c r="E1610" s="2407" t="s">
        <v>12</v>
      </c>
      <c r="F1610" s="2407" t="s">
        <v>12</v>
      </c>
      <c r="G1610" s="2407" t="s">
        <v>12</v>
      </c>
      <c r="H1610" s="2407" t="s">
        <v>12</v>
      </c>
      <c r="I1610" s="2407" t="s">
        <v>12</v>
      </c>
      <c r="J1610" s="2407" t="s">
        <v>12</v>
      </c>
      <c r="K1610" s="2407" t="s">
        <v>12</v>
      </c>
      <c r="L1610" s="2407" t="s">
        <v>12</v>
      </c>
      <c r="M1610" s="2407" t="s">
        <v>12</v>
      </c>
      <c r="N1610" s="2407" t="s">
        <v>12</v>
      </c>
      <c r="O1610" s="2407" t="s">
        <v>12</v>
      </c>
      <c r="P1610" s="2407" t="s">
        <v>12</v>
      </c>
      <c r="Q1610" s="2407" t="s">
        <v>12</v>
      </c>
      <c r="R1610" s="2407" t="s">
        <v>12</v>
      </c>
      <c r="S1610" s="2407" t="s">
        <v>12</v>
      </c>
      <c r="T1610" s="2407" t="s">
        <v>12</v>
      </c>
      <c r="U1610" s="2407" t="s">
        <v>12</v>
      </c>
      <c r="V1610" s="2407" t="s">
        <v>12</v>
      </c>
      <c r="W1610" s="2407" t="s">
        <v>12</v>
      </c>
      <c r="X1610" s="2407" t="s">
        <v>12</v>
      </c>
      <c r="Y1610" s="2407" t="s">
        <v>12</v>
      </c>
      <c r="Z1610" s="2407" t="s">
        <v>12</v>
      </c>
      <c r="AA1610" s="2407" t="s">
        <v>12</v>
      </c>
      <c r="AB1610" s="2407" t="s">
        <v>12</v>
      </c>
      <c r="AC1610" s="2407" t="s">
        <v>12</v>
      </c>
      <c r="AD1610" s="2407" t="s">
        <v>12</v>
      </c>
      <c r="AE1610" s="2407" t="s">
        <v>12</v>
      </c>
      <c r="AF1610" s="2407" t="s">
        <v>12</v>
      </c>
      <c r="AG1610" s="2407" t="s">
        <v>12</v>
      </c>
      <c r="AH1610" s="2407" t="s">
        <v>12</v>
      </c>
      <c r="AI1610" s="2407" t="s">
        <v>12</v>
      </c>
      <c r="AJ1610" s="2407" t="s">
        <v>12</v>
      </c>
      <c r="AK1610" s="2407" t="s">
        <v>12</v>
      </c>
      <c r="AL1610" s="2407" t="s">
        <v>12</v>
      </c>
      <c r="AM1610" s="2407" t="s">
        <v>12</v>
      </c>
      <c r="AN1610" s="2407" t="s">
        <v>12</v>
      </c>
      <c r="AO1610" s="2407" t="s">
        <v>12</v>
      </c>
      <c r="AP1610" s="2407" t="s">
        <v>12</v>
      </c>
      <c r="AQ1610" s="2407" t="s">
        <v>12</v>
      </c>
      <c r="AR1610" s="2407" t="s">
        <v>12</v>
      </c>
      <c r="AS1610" s="2407" t="s">
        <v>12</v>
      </c>
      <c r="AT1610" s="2407" t="s">
        <v>12</v>
      </c>
      <c r="AU1610" s="2407" t="s">
        <v>12</v>
      </c>
      <c r="AV1610" s="2407" t="s">
        <v>12</v>
      </c>
      <c r="AW1610" s="2407" t="s">
        <v>12</v>
      </c>
      <c r="AX1610" s="2407" t="s">
        <v>12</v>
      </c>
      <c r="AY1610" s="2407" t="s">
        <v>12</v>
      </c>
      <c r="AZ1610" s="2407" t="s">
        <v>12</v>
      </c>
      <c r="BA1610" s="2407" t="s">
        <v>12</v>
      </c>
      <c r="BB1610" s="2407" t="s">
        <v>12</v>
      </c>
      <c r="BC1610" s="2407" t="s">
        <v>12</v>
      </c>
      <c r="BD1610" s="2407" t="s">
        <v>12</v>
      </c>
      <c r="BE1610" s="2407" t="s">
        <v>12</v>
      </c>
      <c r="BF1610" s="2407" t="s">
        <v>12</v>
      </c>
      <c r="BG1610" s="2407" t="s">
        <v>12</v>
      </c>
      <c r="BH1610" s="2407" t="s">
        <v>12</v>
      </c>
      <c r="BI1610" s="2407" t="s">
        <v>12</v>
      </c>
      <c r="BJ1610" s="2407" t="s">
        <v>12</v>
      </c>
      <c r="BK1610" s="2407" t="s">
        <v>12</v>
      </c>
      <c r="BL1610" s="2407" t="s">
        <v>12</v>
      </c>
      <c r="BM1610" s="2407" t="s">
        <v>12</v>
      </c>
    </row>
    <row r="1611" spans="3:65" x14ac:dyDescent="0.2">
      <c r="C1611" s="2357"/>
      <c r="D1611" s="2357"/>
      <c r="E1611" s="2357"/>
      <c r="F1611" s="2357"/>
      <c r="G1611" s="2357"/>
      <c r="H1611" s="2357"/>
      <c r="I1611" s="2357"/>
      <c r="J1611" s="2357"/>
      <c r="K1611" s="2357"/>
      <c r="L1611" s="2357"/>
      <c r="M1611" s="2357"/>
      <c r="N1611" s="2357"/>
      <c r="O1611" s="2357"/>
      <c r="P1611" s="2357"/>
      <c r="Q1611" s="2357"/>
      <c r="R1611" s="2357"/>
      <c r="S1611" s="2357"/>
      <c r="T1611" s="2357"/>
      <c r="U1611" s="2357"/>
      <c r="V1611" s="2357"/>
      <c r="W1611" s="2357"/>
      <c r="X1611" s="2357"/>
      <c r="Y1611" s="2357"/>
      <c r="Z1611" s="2357"/>
      <c r="AA1611" s="2357"/>
      <c r="AB1611" s="2357"/>
      <c r="AC1611" s="2357"/>
      <c r="AD1611" s="2357"/>
      <c r="AE1611" s="2357"/>
      <c r="AF1611" s="2357"/>
      <c r="AG1611" s="2357"/>
      <c r="AH1611" s="2357"/>
      <c r="AI1611" s="2357"/>
      <c r="AJ1611" s="2357"/>
      <c r="AK1611" s="2357"/>
      <c r="AL1611" s="2357"/>
      <c r="AM1611" s="2357"/>
      <c r="AN1611" s="2357"/>
      <c r="AO1611" s="2357"/>
      <c r="AP1611" s="2357"/>
      <c r="AQ1611" s="2357"/>
      <c r="AR1611" s="2357"/>
      <c r="AS1611" s="2357"/>
      <c r="AT1611" s="2357"/>
      <c r="AU1611" s="2357"/>
      <c r="AV1611" s="2357"/>
      <c r="AW1611" s="2357"/>
      <c r="AX1611" s="2357"/>
      <c r="AY1611" s="2357"/>
      <c r="AZ1611" s="2357"/>
      <c r="BA1611" s="2357"/>
      <c r="BB1611" s="2357"/>
      <c r="BC1611" s="2357"/>
      <c r="BD1611" s="2357"/>
      <c r="BE1611" s="2357"/>
      <c r="BF1611" s="2357"/>
      <c r="BG1611" s="2357"/>
      <c r="BH1611" s="2357"/>
      <c r="BI1611" s="2357"/>
      <c r="BJ1611" s="2357"/>
      <c r="BK1611" s="2357"/>
      <c r="BL1611" s="2357"/>
      <c r="BM1611" s="2357"/>
    </row>
    <row r="1612" spans="3:65" x14ac:dyDescent="0.2">
      <c r="C1612" s="2357"/>
      <c r="D1612" s="2389">
        <f>1+D1543</f>
        <v>20</v>
      </c>
      <c r="E1612" s="2390" t="s">
        <v>2431</v>
      </c>
      <c r="F1612" s="2120">
        <f t="shared" ref="F1612:BM1612" ca="1" si="203">F$15</f>
        <v>1</v>
      </c>
      <c r="G1612" s="2120">
        <f t="shared" ca="1" si="203"/>
        <v>2</v>
      </c>
      <c r="H1612" s="2120">
        <f t="shared" ca="1" si="203"/>
        <v>3</v>
      </c>
      <c r="I1612" s="2120">
        <f t="shared" ca="1" si="203"/>
        <v>4</v>
      </c>
      <c r="J1612" s="2120">
        <f t="shared" ca="1" si="203"/>
        <v>5</v>
      </c>
      <c r="K1612" s="2120">
        <f t="shared" ca="1" si="203"/>
        <v>6</v>
      </c>
      <c r="L1612" s="2120">
        <f t="shared" ca="1" si="203"/>
        <v>7</v>
      </c>
      <c r="M1612" s="2120">
        <f t="shared" ca="1" si="203"/>
        <v>8</v>
      </c>
      <c r="N1612" s="2120">
        <f t="shared" ca="1" si="203"/>
        <v>9</v>
      </c>
      <c r="O1612" s="2120">
        <f t="shared" ca="1" si="203"/>
        <v>10</v>
      </c>
      <c r="P1612" s="2120">
        <f t="shared" ca="1" si="203"/>
        <v>60</v>
      </c>
      <c r="Q1612" s="2120" t="str">
        <f t="shared" ca="1" si="203"/>
        <v>-</v>
      </c>
      <c r="R1612" s="2120" t="str">
        <f t="shared" ca="1" si="203"/>
        <v>-</v>
      </c>
      <c r="S1612" s="2120" t="str">
        <f t="shared" ca="1" si="203"/>
        <v>-</v>
      </c>
      <c r="T1612" s="2120" t="str">
        <f t="shared" ca="1" si="203"/>
        <v>-</v>
      </c>
      <c r="U1612" s="2120" t="str">
        <f t="shared" ca="1" si="203"/>
        <v>-</v>
      </c>
      <c r="V1612" s="2120" t="str">
        <f t="shared" ca="1" si="203"/>
        <v>-</v>
      </c>
      <c r="W1612" s="2120" t="str">
        <f t="shared" ca="1" si="203"/>
        <v>-</v>
      </c>
      <c r="X1612" s="2120" t="str">
        <f t="shared" ca="1" si="203"/>
        <v>-</v>
      </c>
      <c r="Y1612" s="2120" t="str">
        <f t="shared" ca="1" si="203"/>
        <v>-</v>
      </c>
      <c r="Z1612" s="2120" t="str">
        <f t="shared" ca="1" si="203"/>
        <v>-</v>
      </c>
      <c r="AA1612" s="2120" t="str">
        <f t="shared" ca="1" si="203"/>
        <v>-</v>
      </c>
      <c r="AB1612" s="2120" t="str">
        <f t="shared" ca="1" si="203"/>
        <v>-</v>
      </c>
      <c r="AC1612" s="2120" t="str">
        <f t="shared" ca="1" si="203"/>
        <v>-</v>
      </c>
      <c r="AD1612" s="2120" t="str">
        <f t="shared" ca="1" si="203"/>
        <v>-</v>
      </c>
      <c r="AE1612" s="2120" t="str">
        <f t="shared" ca="1" si="203"/>
        <v>-</v>
      </c>
      <c r="AF1612" s="2120" t="str">
        <f t="shared" ca="1" si="203"/>
        <v>-</v>
      </c>
      <c r="AG1612" s="2120" t="str">
        <f t="shared" ca="1" si="203"/>
        <v>-</v>
      </c>
      <c r="AH1612" s="2120" t="str">
        <f t="shared" ca="1" si="203"/>
        <v>-</v>
      </c>
      <c r="AI1612" s="2120" t="str">
        <f t="shared" ca="1" si="203"/>
        <v>-</v>
      </c>
      <c r="AJ1612" s="2120" t="str">
        <f t="shared" ca="1" si="203"/>
        <v>-</v>
      </c>
      <c r="AK1612" s="2120" t="str">
        <f t="shared" ca="1" si="203"/>
        <v>-</v>
      </c>
      <c r="AL1612" s="2120" t="str">
        <f t="shared" ca="1" si="203"/>
        <v>-</v>
      </c>
      <c r="AM1612" s="2120" t="str">
        <f t="shared" ca="1" si="203"/>
        <v>-</v>
      </c>
      <c r="AN1612" s="2120" t="str">
        <f t="shared" ca="1" si="203"/>
        <v>-</v>
      </c>
      <c r="AO1612" s="2120" t="str">
        <f t="shared" ca="1" si="203"/>
        <v>-</v>
      </c>
      <c r="AP1612" s="2120" t="str">
        <f t="shared" ca="1" si="203"/>
        <v>-</v>
      </c>
      <c r="AQ1612" s="2120" t="str">
        <f t="shared" ca="1" si="203"/>
        <v>-</v>
      </c>
      <c r="AR1612" s="2120" t="str">
        <f t="shared" ca="1" si="203"/>
        <v>-</v>
      </c>
      <c r="AS1612" s="2120" t="str">
        <f t="shared" ca="1" si="203"/>
        <v>-</v>
      </c>
      <c r="AT1612" s="2120" t="str">
        <f t="shared" ca="1" si="203"/>
        <v>-</v>
      </c>
      <c r="AU1612" s="2120" t="str">
        <f t="shared" ca="1" si="203"/>
        <v>-</v>
      </c>
      <c r="AV1612" s="2120" t="str">
        <f t="shared" ca="1" si="203"/>
        <v>-</v>
      </c>
      <c r="AW1612" s="2120" t="str">
        <f t="shared" ca="1" si="203"/>
        <v>-</v>
      </c>
      <c r="AX1612" s="2120" t="str">
        <f t="shared" ca="1" si="203"/>
        <v>-</v>
      </c>
      <c r="AY1612" s="2120" t="str">
        <f t="shared" ca="1" si="203"/>
        <v>-</v>
      </c>
      <c r="AZ1612" s="2120" t="str">
        <f t="shared" ca="1" si="203"/>
        <v>-</v>
      </c>
      <c r="BA1612" s="2120" t="str">
        <f t="shared" ca="1" si="203"/>
        <v>-</v>
      </c>
      <c r="BB1612" s="2120" t="str">
        <f t="shared" ca="1" si="203"/>
        <v>-</v>
      </c>
      <c r="BC1612" s="2120" t="str">
        <f t="shared" ca="1" si="203"/>
        <v>-</v>
      </c>
      <c r="BD1612" s="2120" t="str">
        <f t="shared" ca="1" si="203"/>
        <v>-</v>
      </c>
      <c r="BE1612" s="2120" t="str">
        <f t="shared" ca="1" si="203"/>
        <v>-</v>
      </c>
      <c r="BF1612" s="2120" t="str">
        <f t="shared" ca="1" si="203"/>
        <v>-</v>
      </c>
      <c r="BG1612" s="2120" t="str">
        <f t="shared" ca="1" si="203"/>
        <v>-</v>
      </c>
      <c r="BH1612" s="2120" t="str">
        <f t="shared" ca="1" si="203"/>
        <v>-</v>
      </c>
      <c r="BI1612" s="2120" t="str">
        <f t="shared" ca="1" si="203"/>
        <v>-</v>
      </c>
      <c r="BJ1612" s="2120" t="str">
        <f t="shared" ca="1" si="203"/>
        <v>-</v>
      </c>
      <c r="BK1612" s="2120" t="str">
        <f t="shared" ca="1" si="203"/>
        <v>-</v>
      </c>
      <c r="BL1612" s="2120" t="str">
        <f t="shared" ca="1" si="203"/>
        <v>-</v>
      </c>
      <c r="BM1612" s="2120" t="str">
        <f t="shared" ca="1" si="203"/>
        <v>-</v>
      </c>
    </row>
    <row r="1613" spans="3:65" x14ac:dyDescent="0.2">
      <c r="C1613" s="2357"/>
      <c r="D1613" s="2391" t="s">
        <v>2245</v>
      </c>
      <c r="E1613" s="2392" t="s">
        <v>2434</v>
      </c>
      <c r="F1613" s="2393">
        <f t="shared" ref="F1613:BM1613" ca="1" si="204">SINH(F1615)</f>
        <v>1.1752011936438014</v>
      </c>
      <c r="G1613" s="2393">
        <f t="shared" ca="1" si="204"/>
        <v>3.626860407847019</v>
      </c>
      <c r="H1613" s="2393">
        <f t="shared" ca="1" si="204"/>
        <v>10.017874927409903</v>
      </c>
      <c r="I1613" s="2393">
        <f t="shared" ca="1" si="204"/>
        <v>27.28991719712775</v>
      </c>
      <c r="J1613" s="2393">
        <f t="shared" ca="1" si="204"/>
        <v>74.203210577788752</v>
      </c>
      <c r="K1613" s="2393">
        <f t="shared" ca="1" si="204"/>
        <v>201.71315737027922</v>
      </c>
      <c r="L1613" s="2393">
        <f t="shared" ca="1" si="204"/>
        <v>548.31612327324649</v>
      </c>
      <c r="M1613" s="2393">
        <f t="shared" ca="1" si="204"/>
        <v>1490.4788257895502</v>
      </c>
      <c r="N1613" s="2393">
        <f t="shared" ca="1" si="204"/>
        <v>4051.5419020827899</v>
      </c>
      <c r="O1613" s="2393">
        <f t="shared" ca="1" si="204"/>
        <v>11013.232874703393</v>
      </c>
      <c r="P1613" s="2393">
        <f t="shared" ca="1" si="204"/>
        <v>5.7100369490784212E+25</v>
      </c>
      <c r="Q1613" s="2393">
        <f t="shared" ca="1" si="204"/>
        <v>0</v>
      </c>
      <c r="R1613" s="2393">
        <f t="shared" ca="1" si="204"/>
        <v>0</v>
      </c>
      <c r="S1613" s="2393">
        <f t="shared" ca="1" si="204"/>
        <v>0</v>
      </c>
      <c r="T1613" s="2393">
        <f t="shared" ca="1" si="204"/>
        <v>0</v>
      </c>
      <c r="U1613" s="2393">
        <f t="shared" ca="1" si="204"/>
        <v>0</v>
      </c>
      <c r="V1613" s="2393">
        <f t="shared" ca="1" si="204"/>
        <v>0</v>
      </c>
      <c r="W1613" s="2393">
        <f t="shared" ca="1" si="204"/>
        <v>0</v>
      </c>
      <c r="X1613" s="2393">
        <f t="shared" ca="1" si="204"/>
        <v>0</v>
      </c>
      <c r="Y1613" s="2393">
        <f t="shared" ca="1" si="204"/>
        <v>0</v>
      </c>
      <c r="Z1613" s="2393">
        <f t="shared" ca="1" si="204"/>
        <v>0</v>
      </c>
      <c r="AA1613" s="2393">
        <f t="shared" ca="1" si="204"/>
        <v>0</v>
      </c>
      <c r="AB1613" s="2393">
        <f t="shared" ca="1" si="204"/>
        <v>0</v>
      </c>
      <c r="AC1613" s="2393">
        <f t="shared" ca="1" si="204"/>
        <v>0</v>
      </c>
      <c r="AD1613" s="2393">
        <f t="shared" ca="1" si="204"/>
        <v>0</v>
      </c>
      <c r="AE1613" s="2393">
        <f t="shared" ca="1" si="204"/>
        <v>0</v>
      </c>
      <c r="AF1613" s="2393">
        <f t="shared" ca="1" si="204"/>
        <v>0</v>
      </c>
      <c r="AG1613" s="2393">
        <f t="shared" ca="1" si="204"/>
        <v>0</v>
      </c>
      <c r="AH1613" s="2393">
        <f t="shared" ca="1" si="204"/>
        <v>0</v>
      </c>
      <c r="AI1613" s="2393">
        <f t="shared" ca="1" si="204"/>
        <v>0</v>
      </c>
      <c r="AJ1613" s="2393">
        <f t="shared" ca="1" si="204"/>
        <v>0</v>
      </c>
      <c r="AK1613" s="2393">
        <f t="shared" ca="1" si="204"/>
        <v>0</v>
      </c>
      <c r="AL1613" s="2393">
        <f t="shared" ca="1" si="204"/>
        <v>0</v>
      </c>
      <c r="AM1613" s="2393">
        <f t="shared" ca="1" si="204"/>
        <v>0</v>
      </c>
      <c r="AN1613" s="2393">
        <f t="shared" ca="1" si="204"/>
        <v>0</v>
      </c>
      <c r="AO1613" s="2393">
        <f t="shared" ca="1" si="204"/>
        <v>0</v>
      </c>
      <c r="AP1613" s="2393">
        <f t="shared" ca="1" si="204"/>
        <v>0</v>
      </c>
      <c r="AQ1613" s="2393">
        <f t="shared" ca="1" si="204"/>
        <v>0</v>
      </c>
      <c r="AR1613" s="2393">
        <f t="shared" ca="1" si="204"/>
        <v>0</v>
      </c>
      <c r="AS1613" s="2393">
        <f t="shared" ca="1" si="204"/>
        <v>0</v>
      </c>
      <c r="AT1613" s="2393">
        <f t="shared" ca="1" si="204"/>
        <v>0</v>
      </c>
      <c r="AU1613" s="2393">
        <f t="shared" ca="1" si="204"/>
        <v>0</v>
      </c>
      <c r="AV1613" s="2393">
        <f t="shared" ca="1" si="204"/>
        <v>0</v>
      </c>
      <c r="AW1613" s="2393">
        <f t="shared" ca="1" si="204"/>
        <v>0</v>
      </c>
      <c r="AX1613" s="2393">
        <f t="shared" ca="1" si="204"/>
        <v>0</v>
      </c>
      <c r="AY1613" s="2393">
        <f t="shared" ca="1" si="204"/>
        <v>0</v>
      </c>
      <c r="AZ1613" s="2393">
        <f t="shared" ca="1" si="204"/>
        <v>0</v>
      </c>
      <c r="BA1613" s="2393">
        <f t="shared" ca="1" si="204"/>
        <v>0</v>
      </c>
      <c r="BB1613" s="2393">
        <f t="shared" ca="1" si="204"/>
        <v>0</v>
      </c>
      <c r="BC1613" s="2393">
        <f t="shared" ca="1" si="204"/>
        <v>0</v>
      </c>
      <c r="BD1613" s="2393">
        <f t="shared" ca="1" si="204"/>
        <v>0</v>
      </c>
      <c r="BE1613" s="2393">
        <f t="shared" ca="1" si="204"/>
        <v>0</v>
      </c>
      <c r="BF1613" s="2393">
        <f t="shared" ca="1" si="204"/>
        <v>0</v>
      </c>
      <c r="BG1613" s="2393">
        <f t="shared" ca="1" si="204"/>
        <v>0</v>
      </c>
      <c r="BH1613" s="2393">
        <f t="shared" ca="1" si="204"/>
        <v>0</v>
      </c>
      <c r="BI1613" s="2393">
        <f t="shared" ca="1" si="204"/>
        <v>0</v>
      </c>
      <c r="BJ1613" s="2393">
        <f t="shared" ca="1" si="204"/>
        <v>0</v>
      </c>
      <c r="BK1613" s="2393">
        <f t="shared" ca="1" si="204"/>
        <v>0</v>
      </c>
      <c r="BL1613" s="2393">
        <f t="shared" ca="1" si="204"/>
        <v>0</v>
      </c>
      <c r="BM1613" s="2393">
        <f t="shared" ca="1" si="204"/>
        <v>0</v>
      </c>
    </row>
    <row r="1614" spans="3:65" x14ac:dyDescent="0.2">
      <c r="C1614" s="2357"/>
      <c r="D1614" s="2391" t="s">
        <v>1158</v>
      </c>
      <c r="E1614" s="2392" t="s">
        <v>2436</v>
      </c>
      <c r="F1614" s="2393">
        <f t="shared" ref="F1614:BM1614" ca="1" si="205">EXP(-F1615)</f>
        <v>0.36787944117144233</v>
      </c>
      <c r="G1614" s="2393">
        <f t="shared" ca="1" si="205"/>
        <v>0.1353352832366127</v>
      </c>
      <c r="H1614" s="2393">
        <f t="shared" ca="1" si="205"/>
        <v>4.9787068367863944E-2</v>
      </c>
      <c r="I1614" s="2393">
        <f t="shared" ca="1" si="205"/>
        <v>1.8315638888734179E-2</v>
      </c>
      <c r="J1614" s="2393">
        <f t="shared" ca="1" si="205"/>
        <v>6.737946999085467E-3</v>
      </c>
      <c r="K1614" s="2393">
        <f t="shared" ca="1" si="205"/>
        <v>2.4787521766663585E-3</v>
      </c>
      <c r="L1614" s="2393">
        <f t="shared" ca="1" si="205"/>
        <v>9.1188196555451624E-4</v>
      </c>
      <c r="M1614" s="2393">
        <f t="shared" ca="1" si="205"/>
        <v>3.3546262790251185E-4</v>
      </c>
      <c r="N1614" s="2393">
        <f t="shared" ca="1" si="205"/>
        <v>1.2340980408667956E-4</v>
      </c>
      <c r="O1614" s="2393">
        <f t="shared" ca="1" si="205"/>
        <v>4.5399929762484854E-5</v>
      </c>
      <c r="P1614" s="2393">
        <f t="shared" ca="1" si="205"/>
        <v>8.75651076269652E-27</v>
      </c>
      <c r="Q1614" s="2393">
        <f t="shared" ca="1" si="205"/>
        <v>1</v>
      </c>
      <c r="R1614" s="2393">
        <f t="shared" ca="1" si="205"/>
        <v>1</v>
      </c>
      <c r="S1614" s="2393">
        <f t="shared" ca="1" si="205"/>
        <v>1</v>
      </c>
      <c r="T1614" s="2393">
        <f t="shared" ca="1" si="205"/>
        <v>1</v>
      </c>
      <c r="U1614" s="2393">
        <f t="shared" ca="1" si="205"/>
        <v>1</v>
      </c>
      <c r="V1614" s="2393">
        <f t="shared" ca="1" si="205"/>
        <v>1</v>
      </c>
      <c r="W1614" s="2393">
        <f t="shared" ca="1" si="205"/>
        <v>1</v>
      </c>
      <c r="X1614" s="2393">
        <f t="shared" ca="1" si="205"/>
        <v>1</v>
      </c>
      <c r="Y1614" s="2393">
        <f t="shared" ca="1" si="205"/>
        <v>1</v>
      </c>
      <c r="Z1614" s="2393">
        <f t="shared" ca="1" si="205"/>
        <v>1</v>
      </c>
      <c r="AA1614" s="2393">
        <f t="shared" ca="1" si="205"/>
        <v>1</v>
      </c>
      <c r="AB1614" s="2393">
        <f t="shared" ca="1" si="205"/>
        <v>1</v>
      </c>
      <c r="AC1614" s="2393">
        <f t="shared" ca="1" si="205"/>
        <v>1</v>
      </c>
      <c r="AD1614" s="2393">
        <f t="shared" ca="1" si="205"/>
        <v>1</v>
      </c>
      <c r="AE1614" s="2393">
        <f t="shared" ca="1" si="205"/>
        <v>1</v>
      </c>
      <c r="AF1614" s="2393">
        <f t="shared" ca="1" si="205"/>
        <v>1</v>
      </c>
      <c r="AG1614" s="2393">
        <f t="shared" ca="1" si="205"/>
        <v>1</v>
      </c>
      <c r="AH1614" s="2393">
        <f t="shared" ca="1" si="205"/>
        <v>1</v>
      </c>
      <c r="AI1614" s="2393">
        <f t="shared" ca="1" si="205"/>
        <v>1</v>
      </c>
      <c r="AJ1614" s="2393">
        <f t="shared" ca="1" si="205"/>
        <v>1</v>
      </c>
      <c r="AK1614" s="2393">
        <f t="shared" ca="1" si="205"/>
        <v>1</v>
      </c>
      <c r="AL1614" s="2393">
        <f t="shared" ca="1" si="205"/>
        <v>1</v>
      </c>
      <c r="AM1614" s="2393">
        <f t="shared" ca="1" si="205"/>
        <v>1</v>
      </c>
      <c r="AN1614" s="2393">
        <f t="shared" ca="1" si="205"/>
        <v>1</v>
      </c>
      <c r="AO1614" s="2393">
        <f t="shared" ca="1" si="205"/>
        <v>1</v>
      </c>
      <c r="AP1614" s="2393">
        <f t="shared" ca="1" si="205"/>
        <v>1</v>
      </c>
      <c r="AQ1614" s="2393">
        <f t="shared" ca="1" si="205"/>
        <v>1</v>
      </c>
      <c r="AR1614" s="2393">
        <f t="shared" ca="1" si="205"/>
        <v>1</v>
      </c>
      <c r="AS1614" s="2393">
        <f t="shared" ca="1" si="205"/>
        <v>1</v>
      </c>
      <c r="AT1614" s="2393">
        <f t="shared" ca="1" si="205"/>
        <v>1</v>
      </c>
      <c r="AU1614" s="2393">
        <f t="shared" ca="1" si="205"/>
        <v>1</v>
      </c>
      <c r="AV1614" s="2393">
        <f t="shared" ca="1" si="205"/>
        <v>1</v>
      </c>
      <c r="AW1614" s="2393">
        <f t="shared" ca="1" si="205"/>
        <v>1</v>
      </c>
      <c r="AX1614" s="2393">
        <f t="shared" ca="1" si="205"/>
        <v>1</v>
      </c>
      <c r="AY1614" s="2393">
        <f t="shared" ca="1" si="205"/>
        <v>1</v>
      </c>
      <c r="AZ1614" s="2393">
        <f t="shared" ca="1" si="205"/>
        <v>1</v>
      </c>
      <c r="BA1614" s="2393">
        <f t="shared" ca="1" si="205"/>
        <v>1</v>
      </c>
      <c r="BB1614" s="2393">
        <f t="shared" ca="1" si="205"/>
        <v>1</v>
      </c>
      <c r="BC1614" s="2393">
        <f t="shared" ca="1" si="205"/>
        <v>1</v>
      </c>
      <c r="BD1614" s="2393">
        <f t="shared" ca="1" si="205"/>
        <v>1</v>
      </c>
      <c r="BE1614" s="2393">
        <f t="shared" ca="1" si="205"/>
        <v>1</v>
      </c>
      <c r="BF1614" s="2393">
        <f t="shared" ca="1" si="205"/>
        <v>1</v>
      </c>
      <c r="BG1614" s="2393">
        <f t="shared" ca="1" si="205"/>
        <v>1</v>
      </c>
      <c r="BH1614" s="2393">
        <f t="shared" ca="1" si="205"/>
        <v>1</v>
      </c>
      <c r="BI1614" s="2393">
        <f t="shared" ca="1" si="205"/>
        <v>1</v>
      </c>
      <c r="BJ1614" s="2393">
        <f t="shared" ca="1" si="205"/>
        <v>1</v>
      </c>
      <c r="BK1614" s="2393">
        <f t="shared" ca="1" si="205"/>
        <v>1</v>
      </c>
      <c r="BL1614" s="2393">
        <f t="shared" ca="1" si="205"/>
        <v>1</v>
      </c>
      <c r="BM1614" s="2393">
        <f t="shared" ca="1" si="205"/>
        <v>1</v>
      </c>
    </row>
    <row r="1615" spans="3:65" ht="13.5" thickBot="1" x14ac:dyDescent="0.25">
      <c r="C1615" s="2357"/>
      <c r="D1615" s="2394">
        <f ca="1">OFFSET($E$274,D1612,0)</f>
        <v>1</v>
      </c>
      <c r="E1615" s="2392" t="s">
        <v>2437</v>
      </c>
      <c r="F1615" s="2393">
        <f t="shared" ref="F1615:BM1615" ca="1" si="206">$D1615*SUM(F1612)</f>
        <v>1</v>
      </c>
      <c r="G1615" s="2393">
        <f t="shared" ca="1" si="206"/>
        <v>2</v>
      </c>
      <c r="H1615" s="2393">
        <f t="shared" ca="1" si="206"/>
        <v>3</v>
      </c>
      <c r="I1615" s="2393">
        <f t="shared" ca="1" si="206"/>
        <v>4</v>
      </c>
      <c r="J1615" s="2393">
        <f t="shared" ca="1" si="206"/>
        <v>5</v>
      </c>
      <c r="K1615" s="2393">
        <f t="shared" ca="1" si="206"/>
        <v>6</v>
      </c>
      <c r="L1615" s="2393">
        <f t="shared" ca="1" si="206"/>
        <v>7</v>
      </c>
      <c r="M1615" s="2393">
        <f t="shared" ca="1" si="206"/>
        <v>8</v>
      </c>
      <c r="N1615" s="2393">
        <f t="shared" ca="1" si="206"/>
        <v>9</v>
      </c>
      <c r="O1615" s="2393">
        <f t="shared" ca="1" si="206"/>
        <v>10</v>
      </c>
      <c r="P1615" s="2393">
        <f t="shared" ca="1" si="206"/>
        <v>60</v>
      </c>
      <c r="Q1615" s="2393">
        <f t="shared" ca="1" si="206"/>
        <v>0</v>
      </c>
      <c r="R1615" s="2393">
        <f t="shared" ca="1" si="206"/>
        <v>0</v>
      </c>
      <c r="S1615" s="2393">
        <f t="shared" ca="1" si="206"/>
        <v>0</v>
      </c>
      <c r="T1615" s="2393">
        <f t="shared" ca="1" si="206"/>
        <v>0</v>
      </c>
      <c r="U1615" s="2393">
        <f t="shared" ca="1" si="206"/>
        <v>0</v>
      </c>
      <c r="V1615" s="2393">
        <f t="shared" ca="1" si="206"/>
        <v>0</v>
      </c>
      <c r="W1615" s="2393">
        <f t="shared" ca="1" si="206"/>
        <v>0</v>
      </c>
      <c r="X1615" s="2393">
        <f t="shared" ca="1" si="206"/>
        <v>0</v>
      </c>
      <c r="Y1615" s="2393">
        <f t="shared" ca="1" si="206"/>
        <v>0</v>
      </c>
      <c r="Z1615" s="2393">
        <f t="shared" ca="1" si="206"/>
        <v>0</v>
      </c>
      <c r="AA1615" s="2393">
        <f t="shared" ca="1" si="206"/>
        <v>0</v>
      </c>
      <c r="AB1615" s="2393">
        <f t="shared" ca="1" si="206"/>
        <v>0</v>
      </c>
      <c r="AC1615" s="2393">
        <f t="shared" ca="1" si="206"/>
        <v>0</v>
      </c>
      <c r="AD1615" s="2393">
        <f t="shared" ca="1" si="206"/>
        <v>0</v>
      </c>
      <c r="AE1615" s="2393">
        <f t="shared" ca="1" si="206"/>
        <v>0</v>
      </c>
      <c r="AF1615" s="2393">
        <f t="shared" ca="1" si="206"/>
        <v>0</v>
      </c>
      <c r="AG1615" s="2393">
        <f t="shared" ca="1" si="206"/>
        <v>0</v>
      </c>
      <c r="AH1615" s="2393">
        <f t="shared" ca="1" si="206"/>
        <v>0</v>
      </c>
      <c r="AI1615" s="2393">
        <f t="shared" ca="1" si="206"/>
        <v>0</v>
      </c>
      <c r="AJ1615" s="2393">
        <f t="shared" ca="1" si="206"/>
        <v>0</v>
      </c>
      <c r="AK1615" s="2393">
        <f t="shared" ca="1" si="206"/>
        <v>0</v>
      </c>
      <c r="AL1615" s="2393">
        <f t="shared" ca="1" si="206"/>
        <v>0</v>
      </c>
      <c r="AM1615" s="2393">
        <f t="shared" ca="1" si="206"/>
        <v>0</v>
      </c>
      <c r="AN1615" s="2393">
        <f t="shared" ca="1" si="206"/>
        <v>0</v>
      </c>
      <c r="AO1615" s="2393">
        <f t="shared" ca="1" si="206"/>
        <v>0</v>
      </c>
      <c r="AP1615" s="2393">
        <f t="shared" ca="1" si="206"/>
        <v>0</v>
      </c>
      <c r="AQ1615" s="2393">
        <f t="shared" ca="1" si="206"/>
        <v>0</v>
      </c>
      <c r="AR1615" s="2393">
        <f t="shared" ca="1" si="206"/>
        <v>0</v>
      </c>
      <c r="AS1615" s="2393">
        <f t="shared" ca="1" si="206"/>
        <v>0</v>
      </c>
      <c r="AT1615" s="2393">
        <f t="shared" ca="1" si="206"/>
        <v>0</v>
      </c>
      <c r="AU1615" s="2393">
        <f t="shared" ca="1" si="206"/>
        <v>0</v>
      </c>
      <c r="AV1615" s="2393">
        <f t="shared" ca="1" si="206"/>
        <v>0</v>
      </c>
      <c r="AW1615" s="2393">
        <f t="shared" ca="1" si="206"/>
        <v>0</v>
      </c>
      <c r="AX1615" s="2393">
        <f t="shared" ca="1" si="206"/>
        <v>0</v>
      </c>
      <c r="AY1615" s="2393">
        <f t="shared" ca="1" si="206"/>
        <v>0</v>
      </c>
      <c r="AZ1615" s="2393">
        <f t="shared" ca="1" si="206"/>
        <v>0</v>
      </c>
      <c r="BA1615" s="2393">
        <f t="shared" ca="1" si="206"/>
        <v>0</v>
      </c>
      <c r="BB1615" s="2393">
        <f t="shared" ca="1" si="206"/>
        <v>0</v>
      </c>
      <c r="BC1615" s="2393">
        <f t="shared" ca="1" si="206"/>
        <v>0</v>
      </c>
      <c r="BD1615" s="2393">
        <f t="shared" ca="1" si="206"/>
        <v>0</v>
      </c>
      <c r="BE1615" s="2393">
        <f t="shared" ca="1" si="206"/>
        <v>0</v>
      </c>
      <c r="BF1615" s="2393">
        <f t="shared" ca="1" si="206"/>
        <v>0</v>
      </c>
      <c r="BG1615" s="2393">
        <f t="shared" ca="1" si="206"/>
        <v>0</v>
      </c>
      <c r="BH1615" s="2393">
        <f t="shared" ca="1" si="206"/>
        <v>0</v>
      </c>
      <c r="BI1615" s="2393">
        <f t="shared" ca="1" si="206"/>
        <v>0</v>
      </c>
      <c r="BJ1615" s="2393">
        <f t="shared" ca="1" si="206"/>
        <v>0</v>
      </c>
      <c r="BK1615" s="2393">
        <f t="shared" ca="1" si="206"/>
        <v>0</v>
      </c>
      <c r="BL1615" s="2393">
        <f t="shared" ca="1" si="206"/>
        <v>0</v>
      </c>
      <c r="BM1615" s="2393">
        <f t="shared" ca="1" si="206"/>
        <v>0</v>
      </c>
    </row>
    <row r="1616" spans="3:65" ht="14.25" thickBot="1" x14ac:dyDescent="0.3">
      <c r="C1616" s="2357"/>
      <c r="D1616" s="2371" t="s">
        <v>2460</v>
      </c>
      <c r="E1616" s="2395" t="s">
        <v>2439</v>
      </c>
      <c r="F1616" s="2396">
        <f t="shared" ref="F1616:BM1616" ca="1" si="207">IFERROR(F1617*F$121,"")</f>
        <v>3.4714793287676749E-3</v>
      </c>
      <c r="G1616" s="2397">
        <f t="shared" ca="1" si="207"/>
        <v>1.3502695075073216E-3</v>
      </c>
      <c r="H1616" s="2397">
        <f t="shared" ca="1" si="207"/>
        <v>4.3568465829393306E-3</v>
      </c>
      <c r="I1616" s="2397">
        <f t="shared" ca="1" si="207"/>
        <v>-5.9922163624753582E-4</v>
      </c>
      <c r="J1616" s="2397">
        <f t="shared" ca="1" si="207"/>
        <v>1.2267701121060049E-3</v>
      </c>
      <c r="K1616" s="2397">
        <f t="shared" ca="1" si="207"/>
        <v>-2.1086904313163406E-4</v>
      </c>
      <c r="L1616" s="2397">
        <f t="shared" ca="1" si="207"/>
        <v>-1.0576355230490219E-5</v>
      </c>
      <c r="M1616" s="2397">
        <f t="shared" ca="1" si="207"/>
        <v>-2.1705183068858395E-4</v>
      </c>
      <c r="N1616" s="2397">
        <f t="shared" ca="1" si="207"/>
        <v>-1.6930861417495183E-3</v>
      </c>
      <c r="O1616" s="2397">
        <f t="shared" ca="1" si="207"/>
        <v>6.8756268383950384E-3</v>
      </c>
      <c r="P1616" s="2397">
        <f t="shared" ca="1" si="207"/>
        <v>-1.2237058637571499E-3</v>
      </c>
      <c r="Q1616" s="2397" t="str">
        <f t="shared" ca="1" si="207"/>
        <v/>
      </c>
      <c r="R1616" s="2397" t="str">
        <f t="shared" ca="1" si="207"/>
        <v/>
      </c>
      <c r="S1616" s="2397" t="str">
        <f t="shared" ca="1" si="207"/>
        <v/>
      </c>
      <c r="T1616" s="2397" t="str">
        <f t="shared" ca="1" si="207"/>
        <v/>
      </c>
      <c r="U1616" s="2397" t="str">
        <f t="shared" ca="1" si="207"/>
        <v/>
      </c>
      <c r="V1616" s="2397" t="str">
        <f t="shared" ca="1" si="207"/>
        <v/>
      </c>
      <c r="W1616" s="2397" t="str">
        <f t="shared" ca="1" si="207"/>
        <v/>
      </c>
      <c r="X1616" s="2397" t="str">
        <f t="shared" ca="1" si="207"/>
        <v/>
      </c>
      <c r="Y1616" s="2397" t="str">
        <f t="shared" ca="1" si="207"/>
        <v/>
      </c>
      <c r="Z1616" s="2397" t="str">
        <f t="shared" ca="1" si="207"/>
        <v/>
      </c>
      <c r="AA1616" s="2397" t="str">
        <f t="shared" ca="1" si="207"/>
        <v/>
      </c>
      <c r="AB1616" s="2397" t="str">
        <f t="shared" ca="1" si="207"/>
        <v/>
      </c>
      <c r="AC1616" s="2397" t="str">
        <f t="shared" ca="1" si="207"/>
        <v/>
      </c>
      <c r="AD1616" s="2397" t="str">
        <f t="shared" ca="1" si="207"/>
        <v/>
      </c>
      <c r="AE1616" s="2397" t="str">
        <f t="shared" ca="1" si="207"/>
        <v/>
      </c>
      <c r="AF1616" s="2397" t="str">
        <f t="shared" ca="1" si="207"/>
        <v/>
      </c>
      <c r="AG1616" s="2397" t="str">
        <f t="shared" ca="1" si="207"/>
        <v/>
      </c>
      <c r="AH1616" s="2397" t="str">
        <f t="shared" ca="1" si="207"/>
        <v/>
      </c>
      <c r="AI1616" s="2397" t="str">
        <f t="shared" ca="1" si="207"/>
        <v/>
      </c>
      <c r="AJ1616" s="2397" t="str">
        <f t="shared" ca="1" si="207"/>
        <v/>
      </c>
      <c r="AK1616" s="2397" t="str">
        <f t="shared" ca="1" si="207"/>
        <v/>
      </c>
      <c r="AL1616" s="2397" t="str">
        <f t="shared" ca="1" si="207"/>
        <v/>
      </c>
      <c r="AM1616" s="2397" t="str">
        <f t="shared" ca="1" si="207"/>
        <v/>
      </c>
      <c r="AN1616" s="2397" t="str">
        <f t="shared" ca="1" si="207"/>
        <v/>
      </c>
      <c r="AO1616" s="2397" t="str">
        <f t="shared" ca="1" si="207"/>
        <v/>
      </c>
      <c r="AP1616" s="2397" t="str">
        <f t="shared" ca="1" si="207"/>
        <v/>
      </c>
      <c r="AQ1616" s="2397" t="str">
        <f t="shared" ca="1" si="207"/>
        <v/>
      </c>
      <c r="AR1616" s="2397" t="str">
        <f t="shared" ca="1" si="207"/>
        <v/>
      </c>
      <c r="AS1616" s="2397" t="str">
        <f t="shared" ca="1" si="207"/>
        <v/>
      </c>
      <c r="AT1616" s="2397" t="str">
        <f t="shared" ca="1" si="207"/>
        <v/>
      </c>
      <c r="AU1616" s="2397" t="str">
        <f t="shared" ca="1" si="207"/>
        <v/>
      </c>
      <c r="AV1616" s="2397" t="str">
        <f t="shared" ca="1" si="207"/>
        <v/>
      </c>
      <c r="AW1616" s="2397" t="str">
        <f t="shared" ca="1" si="207"/>
        <v/>
      </c>
      <c r="AX1616" s="2397" t="str">
        <f t="shared" ca="1" si="207"/>
        <v/>
      </c>
      <c r="AY1616" s="2397" t="str">
        <f t="shared" ca="1" si="207"/>
        <v/>
      </c>
      <c r="AZ1616" s="2397" t="str">
        <f t="shared" ca="1" si="207"/>
        <v/>
      </c>
      <c r="BA1616" s="2397" t="str">
        <f t="shared" ca="1" si="207"/>
        <v/>
      </c>
      <c r="BB1616" s="2397" t="str">
        <f t="shared" ca="1" si="207"/>
        <v/>
      </c>
      <c r="BC1616" s="2397" t="str">
        <f t="shared" ca="1" si="207"/>
        <v/>
      </c>
      <c r="BD1616" s="2397" t="str">
        <f t="shared" ca="1" si="207"/>
        <v/>
      </c>
      <c r="BE1616" s="2397" t="str">
        <f t="shared" ca="1" si="207"/>
        <v/>
      </c>
      <c r="BF1616" s="2397" t="str">
        <f t="shared" ca="1" si="207"/>
        <v/>
      </c>
      <c r="BG1616" s="2397" t="str">
        <f t="shared" ca="1" si="207"/>
        <v/>
      </c>
      <c r="BH1616" s="2397" t="str">
        <f t="shared" ca="1" si="207"/>
        <v/>
      </c>
      <c r="BI1616" s="2397" t="str">
        <f t="shared" ca="1" si="207"/>
        <v/>
      </c>
      <c r="BJ1616" s="2397" t="str">
        <f t="shared" ca="1" si="207"/>
        <v/>
      </c>
      <c r="BK1616" s="2397" t="str">
        <f t="shared" ca="1" si="207"/>
        <v/>
      </c>
      <c r="BL1616" s="2397" t="str">
        <f t="shared" ca="1" si="207"/>
        <v/>
      </c>
      <c r="BM1616" s="2398" t="str">
        <f t="shared" ca="1" si="207"/>
        <v/>
      </c>
    </row>
    <row r="1617" spans="3:65" x14ac:dyDescent="0.2">
      <c r="C1617" s="2357"/>
      <c r="D1617" s="2399">
        <f ca="1">(1+D1615*SUMPRODUCT(OFFSET($F$15,0,0,1,$E$12),OFFSET(F1616,0,0,1,$E$12)))/SUMPRODUCT(OFFSET(F1613,0,0,1,$E$12),OFFSET(F1616,0,0,1,$E$12))</f>
        <v>-1.4311463272409923E-23</v>
      </c>
      <c r="E1617" s="2400" t="s">
        <v>2461</v>
      </c>
      <c r="F1617" s="2401">
        <f t="array" aca="1" ref="F1617:BM1617" ca="1">MMULT(OFFSET($F$122,0,0,1,$E$12),MINVERSE(MMULT(MMULT(TRANSPOSE(OFFSET($F$125,0,0,$E$12,$E$12)),OFFSET(F1619,0,0,$E$12,$E$12)),OFFSET($F$125,0,0,$E$12,$E$12))))</f>
        <v>3.5147112925002634E-3</v>
      </c>
      <c r="G1617" s="2401">
        <f ca="1"/>
        <v>1.3806099138831548E-3</v>
      </c>
      <c r="H1617" s="2401">
        <f ca="1"/>
        <v>4.4921752860589727E-3</v>
      </c>
      <c r="I1617" s="2401">
        <f ca="1"/>
        <v>-6.2056190071513588E-4</v>
      </c>
      <c r="J1617" s="2401">
        <f ca="1"/>
        <v>1.2764092448856858E-3</v>
      </c>
      <c r="K1617" s="2401">
        <f ca="1"/>
        <v>-2.2016037267831532E-4</v>
      </c>
      <c r="L1617" s="2401">
        <f ca="1"/>
        <v>-1.1082095054765892E-5</v>
      </c>
      <c r="M1617" s="2401">
        <f ca="1"/>
        <v>-2.2824485735083885E-4</v>
      </c>
      <c r="N1617" s="2401">
        <f ca="1"/>
        <v>-1.7870989955673378E-3</v>
      </c>
      <c r="O1617" s="2401">
        <f ca="1"/>
        <v>7.2961748847919818E-3</v>
      </c>
      <c r="P1617" s="2401">
        <f ca="1"/>
        <v>-1.2237058637571544E-3</v>
      </c>
      <c r="Q1617" s="2401" t="e">
        <f ca="1"/>
        <v>#N/A</v>
      </c>
      <c r="R1617" s="2401" t="e">
        <f ca="1"/>
        <v>#N/A</v>
      </c>
      <c r="S1617" s="2401" t="e">
        <f ca="1"/>
        <v>#N/A</v>
      </c>
      <c r="T1617" s="2401" t="e">
        <f ca="1"/>
        <v>#N/A</v>
      </c>
      <c r="U1617" s="2401" t="e">
        <f ca="1"/>
        <v>#N/A</v>
      </c>
      <c r="V1617" s="2401" t="e">
        <f ca="1"/>
        <v>#N/A</v>
      </c>
      <c r="W1617" s="2401" t="e">
        <f ca="1"/>
        <v>#N/A</v>
      </c>
      <c r="X1617" s="2401" t="e">
        <f ca="1"/>
        <v>#N/A</v>
      </c>
      <c r="Y1617" s="2401" t="e">
        <f ca="1"/>
        <v>#N/A</v>
      </c>
      <c r="Z1617" s="2401" t="e">
        <f ca="1"/>
        <v>#N/A</v>
      </c>
      <c r="AA1617" s="2401" t="e">
        <f ca="1"/>
        <v>#N/A</v>
      </c>
      <c r="AB1617" s="2401" t="e">
        <f ca="1"/>
        <v>#N/A</v>
      </c>
      <c r="AC1617" s="2401" t="e">
        <f ca="1"/>
        <v>#N/A</v>
      </c>
      <c r="AD1617" s="2401" t="e">
        <f ca="1"/>
        <v>#N/A</v>
      </c>
      <c r="AE1617" s="2401" t="e">
        <f ca="1"/>
        <v>#N/A</v>
      </c>
      <c r="AF1617" s="2401" t="e">
        <f ca="1"/>
        <v>#N/A</v>
      </c>
      <c r="AG1617" s="2401" t="e">
        <f ca="1"/>
        <v>#N/A</v>
      </c>
      <c r="AH1617" s="2401" t="e">
        <f ca="1"/>
        <v>#N/A</v>
      </c>
      <c r="AI1617" s="2401" t="e">
        <f ca="1"/>
        <v>#N/A</v>
      </c>
      <c r="AJ1617" s="2401" t="e">
        <f ca="1"/>
        <v>#N/A</v>
      </c>
      <c r="AK1617" s="2401" t="e">
        <f ca="1"/>
        <v>#N/A</v>
      </c>
      <c r="AL1617" s="2401" t="e">
        <f ca="1"/>
        <v>#N/A</v>
      </c>
      <c r="AM1617" s="2401" t="e">
        <f ca="1"/>
        <v>#N/A</v>
      </c>
      <c r="AN1617" s="2401" t="e">
        <f ca="1"/>
        <v>#N/A</v>
      </c>
      <c r="AO1617" s="2401" t="e">
        <f ca="1"/>
        <v>#N/A</v>
      </c>
      <c r="AP1617" s="2401" t="e">
        <f ca="1"/>
        <v>#N/A</v>
      </c>
      <c r="AQ1617" s="2401" t="e">
        <f ca="1"/>
        <v>#N/A</v>
      </c>
      <c r="AR1617" s="2401" t="e">
        <f ca="1"/>
        <v>#N/A</v>
      </c>
      <c r="AS1617" s="2401" t="e">
        <f ca="1"/>
        <v>#N/A</v>
      </c>
      <c r="AT1617" s="2401" t="e">
        <f ca="1"/>
        <v>#N/A</v>
      </c>
      <c r="AU1617" s="2401" t="e">
        <f ca="1"/>
        <v>#N/A</v>
      </c>
      <c r="AV1617" s="2401" t="e">
        <f ca="1"/>
        <v>#N/A</v>
      </c>
      <c r="AW1617" s="2401" t="e">
        <f ca="1"/>
        <v>#N/A</v>
      </c>
      <c r="AX1617" s="2401" t="e">
        <f ca="1"/>
        <v>#N/A</v>
      </c>
      <c r="AY1617" s="2401" t="e">
        <f ca="1"/>
        <v>#N/A</v>
      </c>
      <c r="AZ1617" s="2401" t="e">
        <f ca="1"/>
        <v>#N/A</v>
      </c>
      <c r="BA1617" s="2401" t="e">
        <f ca="1"/>
        <v>#N/A</v>
      </c>
      <c r="BB1617" s="2401" t="e">
        <f ca="1"/>
        <v>#N/A</v>
      </c>
      <c r="BC1617" s="2401" t="e">
        <f ca="1"/>
        <v>#N/A</v>
      </c>
      <c r="BD1617" s="2401" t="e">
        <f ca="1"/>
        <v>#N/A</v>
      </c>
      <c r="BE1617" s="2401" t="e">
        <f ca="1"/>
        <v>#N/A</v>
      </c>
      <c r="BF1617" s="2401" t="e">
        <f ca="1"/>
        <v>#N/A</v>
      </c>
      <c r="BG1617" s="2401" t="e">
        <f ca="1"/>
        <v>#N/A</v>
      </c>
      <c r="BH1617" s="2401" t="e">
        <f ca="1"/>
        <v>#N/A</v>
      </c>
      <c r="BI1617" s="2401" t="e">
        <f ca="1"/>
        <v>#N/A</v>
      </c>
      <c r="BJ1617" s="2401" t="e">
        <f ca="1"/>
        <v>#N/A</v>
      </c>
      <c r="BK1617" s="2401" t="e">
        <f ca="1"/>
        <v>#N/A</v>
      </c>
      <c r="BL1617" s="2401" t="e">
        <f ca="1"/>
        <v>#N/A</v>
      </c>
      <c r="BM1617" s="2401" t="e">
        <f ca="1"/>
        <v>#N/A</v>
      </c>
    </row>
    <row r="1618" spans="3:65" x14ac:dyDescent="0.2">
      <c r="C1618" s="2357"/>
      <c r="D1618" s="2402" t="s">
        <v>2462</v>
      </c>
      <c r="E1618" s="2403" t="s">
        <v>2463</v>
      </c>
      <c r="F1618" s="2404">
        <v>1</v>
      </c>
      <c r="G1618" s="2404">
        <v>2</v>
      </c>
      <c r="H1618" s="2404">
        <v>3</v>
      </c>
      <c r="I1618" s="2404">
        <v>4</v>
      </c>
      <c r="J1618" s="2404">
        <v>5</v>
      </c>
      <c r="K1618" s="2404">
        <v>6</v>
      </c>
      <c r="L1618" s="2404">
        <v>7</v>
      </c>
      <c r="M1618" s="2404">
        <v>8</v>
      </c>
      <c r="N1618" s="2404">
        <v>9</v>
      </c>
      <c r="O1618" s="2404">
        <v>10</v>
      </c>
      <c r="P1618" s="2404">
        <v>11</v>
      </c>
      <c r="Q1618" s="2404">
        <v>12</v>
      </c>
      <c r="R1618" s="2404">
        <v>13</v>
      </c>
      <c r="S1618" s="2404">
        <v>14</v>
      </c>
      <c r="T1618" s="2404">
        <v>15</v>
      </c>
      <c r="U1618" s="2404">
        <v>16</v>
      </c>
      <c r="V1618" s="2404">
        <v>17</v>
      </c>
      <c r="W1618" s="2404">
        <v>18</v>
      </c>
      <c r="X1618" s="2404">
        <v>19</v>
      </c>
      <c r="Y1618" s="2404">
        <v>20</v>
      </c>
      <c r="Z1618" s="2404">
        <v>21</v>
      </c>
      <c r="AA1618" s="2404">
        <v>22</v>
      </c>
      <c r="AB1618" s="2404">
        <v>23</v>
      </c>
      <c r="AC1618" s="2404">
        <v>24</v>
      </c>
      <c r="AD1618" s="2404">
        <v>25</v>
      </c>
      <c r="AE1618" s="2404">
        <v>26</v>
      </c>
      <c r="AF1618" s="2404">
        <v>27</v>
      </c>
      <c r="AG1618" s="2404">
        <v>28</v>
      </c>
      <c r="AH1618" s="2404">
        <v>29</v>
      </c>
      <c r="AI1618" s="2404">
        <f>AH1618+1</f>
        <v>30</v>
      </c>
      <c r="AJ1618" s="2404">
        <v>31</v>
      </c>
      <c r="AK1618" s="2404">
        <v>32</v>
      </c>
      <c r="AL1618" s="2404">
        <v>33</v>
      </c>
      <c r="AM1618" s="2404">
        <v>34</v>
      </c>
      <c r="AN1618" s="2404">
        <v>35</v>
      </c>
      <c r="AO1618" s="2404">
        <v>36</v>
      </c>
      <c r="AP1618" s="2404">
        <v>37</v>
      </c>
      <c r="AQ1618" s="2404">
        <v>38</v>
      </c>
      <c r="AR1618" s="2404">
        <v>39</v>
      </c>
      <c r="AS1618" s="2404">
        <v>40</v>
      </c>
      <c r="AT1618" s="2404">
        <v>41</v>
      </c>
      <c r="AU1618" s="2404">
        <v>42</v>
      </c>
      <c r="AV1618" s="2404">
        <v>43</v>
      </c>
      <c r="AW1618" s="2404">
        <v>44</v>
      </c>
      <c r="AX1618" s="2404">
        <v>45</v>
      </c>
      <c r="AY1618" s="2404">
        <v>46</v>
      </c>
      <c r="AZ1618" s="2404">
        <v>47</v>
      </c>
      <c r="BA1618" s="2404">
        <v>48</v>
      </c>
      <c r="BB1618" s="2404">
        <v>49</v>
      </c>
      <c r="BC1618" s="2404">
        <v>50</v>
      </c>
      <c r="BD1618" s="2404">
        <v>51</v>
      </c>
      <c r="BE1618" s="2404">
        <v>52</v>
      </c>
      <c r="BF1618" s="2404">
        <v>53</v>
      </c>
      <c r="BG1618" s="2404">
        <v>54</v>
      </c>
      <c r="BH1618" s="2404">
        <v>55</v>
      </c>
      <c r="BI1618" s="2404">
        <v>56</v>
      </c>
      <c r="BJ1618" s="2404">
        <v>57</v>
      </c>
      <c r="BK1618" s="2404">
        <v>58</v>
      </c>
      <c r="BL1618" s="2404">
        <v>59</v>
      </c>
      <c r="BM1618" s="2404">
        <v>60</v>
      </c>
    </row>
    <row r="1619" spans="3:65" ht="13.5" x14ac:dyDescent="0.25">
      <c r="C1619" s="2357"/>
      <c r="D1619" s="2405">
        <f ca="1">INDEX(F1614:BM1614,E1619)</f>
        <v>0.36787944117144233</v>
      </c>
      <c r="E1619" s="2316">
        <v>1</v>
      </c>
      <c r="F1619" s="2406">
        <f ca="1">IF($E1619&gt;$E$12,"",IF(($E1619&gt;=F$307),F1615-$D1619*F$302,INDEX(F1619:BM1678,F$307,$E1619)))</f>
        <v>0.80809231104175894</v>
      </c>
      <c r="G1619" s="2406">
        <f ca="1">IF($E1619&gt;$E$12,"",IF(($E1619&gt;=G$307),G1615-$D1619*G$302,INDEX(F1619:BM1678,G$307,$E1619)))</f>
        <v>0.92940110662953934</v>
      </c>
      <c r="H1619" s="2406">
        <f ca="1">IF($E1619&gt;$E$12,"",IF(($E1619&gt;=H$307),H1615-$D1619*H$302,INDEX(F1619:BM1678,H$307,$E1619)))</f>
        <v>0.97402811855955262</v>
      </c>
      <c r="I1619" s="2406">
        <f ca="1">IF($E1619&gt;$E$12,"",IF(($E1619&gt;=I$307),I1615-$D1619*I$302,INDEX(F1619:BM1678,I$307,$E1619)))</f>
        <v>0.99044547876951727</v>
      </c>
      <c r="J1619" s="2406">
        <f ca="1">IF($E1619&gt;$E$12,"",IF(($E1619&gt;=J$307),J1615-$D1619*J$302,INDEX(F1619:BM1678,J$307,$E1619)))</f>
        <v>0.99648508806906932</v>
      </c>
      <c r="K1619" s="2406">
        <f ca="1">IF($E1619&gt;$E$12,"",IF(($E1619&gt;=K$307),K1615-$D1619*K$302,INDEX(F1619:BM1678,K$307,$E1619)))</f>
        <v>0.99870693616308237</v>
      </c>
      <c r="L1619" s="2406">
        <f ca="1">IF($E1619&gt;$E$12,"",IF(($E1619&gt;=L$307),L1615-$D1619*L$302,INDEX(F1619:BM1678,L$307,$E1619)))</f>
        <v>0.99952430839827577</v>
      </c>
      <c r="M1619" s="2406">
        <f ca="1">IF($E1619&gt;$E$12,"",IF(($E1619&gt;=M$307),M1615-$D1619*M$302,INDEX(F1619:BM1678,M$307,$E1619)))</f>
        <v>0.99982500283938769</v>
      </c>
      <c r="N1619" s="2406">
        <f ca="1">IF($E1619&gt;$E$12,"",IF(($E1619&gt;=N$307),N1615-$D1619*N$302,INDEX(F1619:BM1678,N$307,$E1619)))</f>
        <v>0.99993562214234732</v>
      </c>
      <c r="O1619" s="2406">
        <f ca="1">IF($E1619&gt;$E$12,"",IF(($E1619&gt;=O$307),O1615-$D1619*O$302,INDEX(F1619:BM1678,O$307,$E1619)))</f>
        <v>0.99997631670970288</v>
      </c>
      <c r="P1619" s="2406">
        <f ca="1">IF($E1619&gt;$E$12,"",IF(($E1619&gt;=P$307),P1615-$D1619*P$302,INDEX(F1619:BM1678,P$307,$E1619)))</f>
        <v>1</v>
      </c>
      <c r="Q1619" s="2406" t="str">
        <f ca="1">IF($E1619&gt;$E$12,"",IF(($E1619&gt;=Q$307),Q1615-$D1619*Q$302,INDEX(F1619:BM1678,Q$307,$E1619)))</f>
        <v/>
      </c>
      <c r="R1619" s="2406" t="str">
        <f ca="1">IF($E1619&gt;$E$12,"",IF(($E1619&gt;=R$307),R1615-$D1619*R$302,INDEX(F1619:BM1678,R$307,$E1619)))</f>
        <v/>
      </c>
      <c r="S1619" s="2406" t="str">
        <f ca="1">IF($E1619&gt;$E$12,"",IF(($E1619&gt;=S$307),S1615-$D1619*S$302,INDEX(F1619:BM1678,S$307,$E1619)))</f>
        <v/>
      </c>
      <c r="T1619" s="2406" t="str">
        <f ca="1">IF($E1619&gt;$E$12,"",IF(($E1619&gt;=T$307),T1615-$D1619*T$302,INDEX(F1619:BM1678,T$307,$E1619)))</f>
        <v/>
      </c>
      <c r="U1619" s="2406" t="str">
        <f ca="1">IF($E1619&gt;$E$12,"",IF(($E1619&gt;=U$307),U1615-$D1619*U$302,INDEX(F1619:BM1678,U$307,$E1619)))</f>
        <v/>
      </c>
      <c r="V1619" s="2406" t="str">
        <f ca="1">IF($E1619&gt;$E$12,"",IF(($E1619&gt;=V$307),V1615-$D1619*V$302,INDEX(F1619:BM1678,V$307,$E1619)))</f>
        <v/>
      </c>
      <c r="W1619" s="2406" t="str">
        <f ca="1">IF($E1619&gt;$E$12,"",IF(($E1619&gt;=W$307),W1615-$D1619*W$302,INDEX(F1619:BM1678,W$307,$E1619)))</f>
        <v/>
      </c>
      <c r="X1619" s="2406" t="str">
        <f ca="1">IF($E1619&gt;$E$12,"",IF(($E1619&gt;=X$307),X1615-$D1619*X$302,INDEX(F1619:BM1678,X$307,$E1619)))</f>
        <v/>
      </c>
      <c r="Y1619" s="2406" t="str">
        <f ca="1">IF($E1619&gt;$E$12,"",IF(($E1619&gt;=Y$307),Y1615-$D1619*Y$302,INDEX(F1619:BM1678,Y$307,$E1619)))</f>
        <v/>
      </c>
      <c r="Z1619" s="2406" t="str">
        <f ca="1">IF($E1619&gt;$E$12,"",IF(($E1619&gt;=Z$307),Z1615-$D1619*Z$302,INDEX(F1619:BM1678,Z$307,$E1619)))</f>
        <v/>
      </c>
      <c r="AA1619" s="2406" t="str">
        <f ca="1">IF($E1619&gt;$E$12,"",IF(($E1619&gt;=AA$307),AA1615-$D1619*AA$302,INDEX(F1619:BM1678,AA$307,$E1619)))</f>
        <v/>
      </c>
      <c r="AB1619" s="2406" t="str">
        <f ca="1">IF($E1619&gt;$E$12,"",IF(($E1619&gt;=AB$307),AB1615-$D1619*AB$302,INDEX(F1619:BM1678,AB$307,$E1619)))</f>
        <v/>
      </c>
      <c r="AC1619" s="2406" t="str">
        <f ca="1">IF($E1619&gt;$E$12,"",IF(($E1619&gt;=AC$307),AC1615-$D1619*AC$302,INDEX(F1619:BM1678,AC$307,$E1619)))</f>
        <v/>
      </c>
      <c r="AD1619" s="2406" t="str">
        <f ca="1">IF($E1619&gt;$E$12,"",IF(($E1619&gt;=AD$307),AD1615-$D1619*AD$302,INDEX(F1619:BM1678,AD$307,$E1619)))</f>
        <v/>
      </c>
      <c r="AE1619" s="2406" t="str">
        <f ca="1">IF($E1619&gt;$E$12,"",IF(($E1619&gt;=AE$307),AE1615-$D1619*AE$302,INDEX(F1619:BM1678,AE$307,$E1619)))</f>
        <v/>
      </c>
      <c r="AF1619" s="2406" t="str">
        <f ca="1">IF($E1619&gt;$E$12,"",IF(($E1619&gt;=AF$307),AF1615-$D1619*AF$302,INDEX(F1619:BM1678,AF$307,$E1619)))</f>
        <v/>
      </c>
      <c r="AG1619" s="2406" t="str">
        <f ca="1">IF($E1619&gt;$E$12,"",IF(($E1619&gt;=AG$307),AG1615-$D1619*AG$302,INDEX(F1619:BM1678,AG$307,$E1619)))</f>
        <v/>
      </c>
      <c r="AH1619" s="2406" t="str">
        <f ca="1">IF($E1619&gt;$E$12,"",IF(($E1619&gt;=AH$307),AH1615-$D1619*AH$302,INDEX(F1619:BM1678,AH$307,$E1619)))</f>
        <v/>
      </c>
      <c r="AI1619" s="2406" t="str">
        <f ca="1">IF($E1619&gt;$E$12,"",IF(($E1619&gt;=AI$307),AI1615-$D1619*AI$302,INDEX(F1619:BM1678,AI$307,$E1619)))</f>
        <v/>
      </c>
      <c r="AJ1619" s="2406" t="str">
        <f ca="1">IF($E1619&gt;$E$12,"",IF(($E1619&gt;=AJ$307),AJ1615-$D1619*AJ$302,INDEX(F1619:BM1678,AJ$307,$E1619)))</f>
        <v/>
      </c>
      <c r="AK1619" s="2406" t="str">
        <f ca="1">IF($E1619&gt;$E$12,"",IF(($E1619&gt;=AK$307),AK1615-$D1619*AK$302,INDEX(F1619:BM1678,AK$307,$E1619)))</f>
        <v/>
      </c>
      <c r="AL1619" s="2406" t="str">
        <f ca="1">IF($E1619&gt;$E$12,"",IF(($E1619&gt;=AL$307),AL1615-$D1619*AL$302,INDEX(F1619:BM1678,AL$307,$E1619)))</f>
        <v/>
      </c>
      <c r="AM1619" s="2406" t="str">
        <f ca="1">IF($E1619&gt;$E$12,"",IF(($E1619&gt;=AM$307),AM1615-$D1619*AM$302,INDEX(F1619:BM1678,AM$307,$E1619)))</f>
        <v/>
      </c>
      <c r="AN1619" s="2406" t="str">
        <f ca="1">IF($E1619&gt;$E$12,"",IF(($E1619&gt;=AN$307),AN1615-$D1619*AN$302,INDEX(F1619:BM1678,AN$307,$E1619)))</f>
        <v/>
      </c>
      <c r="AO1619" s="2406" t="str">
        <f ca="1">IF($E1619&gt;$E$12,"",IF(($E1619&gt;=AO$307),AO1615-$D1619*AO$302,INDEX(F1619:BM1678,AO$307,$E1619)))</f>
        <v/>
      </c>
      <c r="AP1619" s="2406" t="str">
        <f ca="1">IF($E1619&gt;$E$12,"",IF(($E1619&gt;=AP$307),AP1615-$D1619*AP$302,INDEX(F1619:BM1678,AP$307,$E1619)))</f>
        <v/>
      </c>
      <c r="AQ1619" s="2406" t="str">
        <f ca="1">IF($E1619&gt;$E$12,"",IF(($E1619&gt;=AQ$307),AQ1615-$D1619*AQ$302,INDEX(F1619:BM1678,AQ$307,$E1619)))</f>
        <v/>
      </c>
      <c r="AR1619" s="2406" t="str">
        <f ca="1">IF($E1619&gt;$E$12,"",IF(($E1619&gt;=AR$307),AR1615-$D1619*AR$302,INDEX(F1619:BM1678,AR$307,$E1619)))</f>
        <v/>
      </c>
      <c r="AS1619" s="2406" t="str">
        <f ca="1">IF($E1619&gt;$E$12,"",IF(($E1619&gt;=AS$307),AS1615-$D1619*AS$302,INDEX(F1619:BM1678,AS$307,$E1619)))</f>
        <v/>
      </c>
      <c r="AT1619" s="2406" t="str">
        <f ca="1">IF($E1619&gt;$E$12,"",IF(($E1619&gt;=AT$307),AT1615-$D1619*AT$302,INDEX(F1619:BM1678,AT$307,$E1619)))</f>
        <v/>
      </c>
      <c r="AU1619" s="2406" t="str">
        <f ca="1">IF($E1619&gt;$E$12,"",IF(($E1619&gt;=AU$307),AU1615-$D1619*AU$302,INDEX(F1619:BM1678,AU$307,$E1619)))</f>
        <v/>
      </c>
      <c r="AV1619" s="2406" t="str">
        <f ca="1">IF($E1619&gt;$E$12,"",IF(($E1619&gt;=AV$307),AV1615-$D1619*AV$302,INDEX(F1619:BM1678,AV$307,$E1619)))</f>
        <v/>
      </c>
      <c r="AW1619" s="2406" t="str">
        <f ca="1">IF($E1619&gt;$E$12,"",IF(($E1619&gt;=AW$307),AW1615-$D1619*AW$302,INDEX(F1619:BM1678,AW$307,$E1619)))</f>
        <v/>
      </c>
      <c r="AX1619" s="2406" t="str">
        <f ca="1">IF($E1619&gt;$E$12,"",IF(($E1619&gt;=AX$307),AX1615-$D1619*AX$302,INDEX(F1619:BM1678,AX$307,$E1619)))</f>
        <v/>
      </c>
      <c r="AY1619" s="2406" t="str">
        <f ca="1">IF($E1619&gt;$E$12,"",IF(($E1619&gt;=AY$307),AY1615-$D1619*AY$302,INDEX(F1619:BM1678,AY$307,$E1619)))</f>
        <v/>
      </c>
      <c r="AZ1619" s="2406" t="str">
        <f ca="1">IF($E1619&gt;$E$12,"",IF(($E1619&gt;=AZ$307),AZ1615-$D1619*AZ$302,INDEX(F1619:BM1678,AZ$307,$E1619)))</f>
        <v/>
      </c>
      <c r="BA1619" s="2406" t="str">
        <f ca="1">IF($E1619&gt;$E$12,"",IF(($E1619&gt;=BA$307),BA1615-$D1619*BA$302,INDEX(F1619:BM1678,BA$307,$E1619)))</f>
        <v/>
      </c>
      <c r="BB1619" s="2406" t="str">
        <f ca="1">IF($E1619&gt;$E$12,"",IF(($E1619&gt;=BB$307),BB1615-$D1619*BB$302,INDEX(F1619:BM1678,BB$307,$E1619)))</f>
        <v/>
      </c>
      <c r="BC1619" s="2406" t="str">
        <f ca="1">IF($E1619&gt;$E$12,"",IF(($E1619&gt;=BC$307),BC1615-$D1619*BC$302,INDEX(F1619:BM1678,BC$307,$E1619)))</f>
        <v/>
      </c>
      <c r="BD1619" s="2406" t="str">
        <f ca="1">IF($E1619&gt;$E$12,"",IF(($E1619&gt;=BD$307),BD1615-$D1619*BD$302,INDEX(F1619:BM1678,BD$307,$E1619)))</f>
        <v/>
      </c>
      <c r="BE1619" s="2406" t="str">
        <f ca="1">IF($E1619&gt;$E$12,"",IF(($E1619&gt;=BE$307),BE1615-$D1619*BE$302,INDEX(F1619:BM1678,BE$307,$E1619)))</f>
        <v/>
      </c>
      <c r="BF1619" s="2406" t="str">
        <f ca="1">IF($E1619&gt;$E$12,"",IF(($E1619&gt;=BF$307),BF1615-$D1619*BF$302,INDEX(F1619:BM1678,BF$307,$E1619)))</f>
        <v/>
      </c>
      <c r="BG1619" s="2406" t="str">
        <f ca="1">IF($E1619&gt;$E$12,"",IF(($E1619&gt;=BG$307),BG1615-$D1619*BG$302,INDEX(F1619:BM1678,BG$307,$E1619)))</f>
        <v/>
      </c>
      <c r="BH1619" s="2406" t="str">
        <f ca="1">IF($E1619&gt;$E$12,"",IF(($E1619&gt;=BH$307),BH1615-$D1619*BH$302,INDEX(F1619:BM1678,BH$307,$E1619)))</f>
        <v/>
      </c>
      <c r="BI1619" s="2406" t="str">
        <f ca="1">IF($E1619&gt;$E$12,"",IF(($E1619&gt;=BI$307),BI1615-$D1619*BI$302,INDEX(F1619:BM1678,BI$307,$E1619)))</f>
        <v/>
      </c>
      <c r="BJ1619" s="2406" t="str">
        <f ca="1">IF($E1619&gt;$E$12,"",IF(($E1619&gt;=BJ$307),BJ1615-$D1619*BJ$302,INDEX(F1619:BM1678,BJ$307,$E1619)))</f>
        <v/>
      </c>
      <c r="BK1619" s="2406" t="str">
        <f ca="1">IF($E1619&gt;$E$12,"",IF(($E1619&gt;=BK$307),BK1615-$D1619*BK$302,INDEX(F1619:BM1678,BK$307,$E1619)))</f>
        <v/>
      </c>
      <c r="BL1619" s="2406" t="str">
        <f ca="1">IF($E1619&gt;$E$12,"",IF(($E1619&gt;=BL$307),BL1615-$D1619*BL$302,INDEX(F1619:BM1678,BL$307,$E1619)))</f>
        <v/>
      </c>
      <c r="BM1619" s="2406" t="str">
        <f ca="1">IF($E1619&gt;$E$12,"",IF(($E1619&gt;=BM$307),BM1615-$D1619*BM$302,INDEX(F1619:BM1678,BM$307,$E1619)))</f>
        <v/>
      </c>
    </row>
    <row r="1620" spans="3:65" ht="13.5" x14ac:dyDescent="0.25">
      <c r="C1620" s="2357"/>
      <c r="D1620" s="2405">
        <f ca="1">INDEX(F1614:BM1614,E1620)</f>
        <v>0.1353352832366127</v>
      </c>
      <c r="E1620" s="2316">
        <v>2</v>
      </c>
      <c r="F1620" s="2406">
        <f ca="1">IF($E1620&gt;$E$12,"",IF(($E1620&gt;=F$307),F1615-$D1620*F$302,INDEX(F1619:BM1678,F$307,$E1620)))</f>
        <v>0.92940110662953934</v>
      </c>
      <c r="G1620" s="2406">
        <f ca="1">IF($E1620&gt;$E$12,"",IF(($E1620&gt;=G$307),G1615-$D1620*G$302,INDEX(F1619:BM1678,G$307,$E1620)))</f>
        <v>1.8407449007855359</v>
      </c>
      <c r="H1620" s="2406">
        <f ca="1">IF($E1620&gt;$E$12,"",IF(($E1620&gt;=H$307),H1615-$D1620*H$302,INDEX(F1619:BM1678,H$307,$E1620)))</f>
        <v>1.9414133230972803</v>
      </c>
      <c r="I1620" s="2406">
        <f ca="1">IF($E1620&gt;$E$12,"",IF(($E1620&gt;=I$307),I1615-$D1620*I$302,INDEX(F1619:BM1678,I$307,$E1620)))</f>
        <v>1.9784471660409357</v>
      </c>
      <c r="J1620" s="2406">
        <f ca="1">IF($E1620&gt;$E$12,"",IF(($E1620&gt;=J$307),J1615-$D1620*J$302,INDEX(F1619:BM1678,J$307,$E1620)))</f>
        <v>1.9920711554874786</v>
      </c>
      <c r="K1620" s="2406">
        <f ca="1">IF($E1620&gt;$E$12,"",IF(($E1620&gt;=K$307),K1615-$D1620*K$302,INDEX(F1619:BM1678,K$307,$E1620)))</f>
        <v>1.9970831411115983</v>
      </c>
      <c r="L1620" s="2406">
        <f ca="1">IF($E1620&gt;$E$12,"",IF(($E1620&gt;=L$307),L1615-$D1620*L$302,INDEX(F1619:BM1678,L$307,$E1620)))</f>
        <v>1.9989269475821589</v>
      </c>
      <c r="M1620" s="2406">
        <f ca="1">IF($E1620&gt;$E$12,"",IF(($E1620&gt;=M$307),M1615-$D1620*M$302,INDEX(F1619:BM1678,M$307,$E1620)))</f>
        <v>1.9996052460761768</v>
      </c>
      <c r="N1620" s="2406">
        <f ca="1">IF($E1620&gt;$E$12,"",IF(($E1620&gt;=N$307),N1615-$D1620*N$302,INDEX(F1619:BM1678,N$307,$E1620)))</f>
        <v>1.9998547781471037</v>
      </c>
      <c r="O1620" s="2406">
        <f ca="1">IF($E1620&gt;$E$12,"",IF(($E1620&gt;=O$307),O1615-$D1620*O$302,INDEX(F1619:BM1678,O$307,$E1620)))</f>
        <v>1.9999465758659107</v>
      </c>
      <c r="P1620" s="2406">
        <f ca="1">IF($E1620&gt;$E$12,"",IF(($E1620&gt;=P$307),P1615-$D1620*P$302,INDEX(F1619:BM1678,P$307,$E1620)))</f>
        <v>2</v>
      </c>
      <c r="Q1620" s="2406" t="str">
        <f ca="1">IF($E1620&gt;$E$12,"",IF(($E1620&gt;=Q$307),Q1615-$D1620*Q$302,INDEX(F1619:BM1678,Q$307,$E1620)))</f>
        <v/>
      </c>
      <c r="R1620" s="2406" t="str">
        <f ca="1">IF($E1620&gt;$E$12,"",IF(($E1620&gt;=R$307),R1615-$D1620*R$302,INDEX(F1619:BM1678,R$307,$E1620)))</f>
        <v/>
      </c>
      <c r="S1620" s="2406" t="str">
        <f ca="1">IF($E1620&gt;$E$12,"",IF(($E1620&gt;=S$307),S1615-$D1620*S$302,INDEX(F1619:BM1678,S$307,$E1620)))</f>
        <v/>
      </c>
      <c r="T1620" s="2406" t="str">
        <f ca="1">IF($E1620&gt;$E$12,"",IF(($E1620&gt;=T$307),T1615-$D1620*T$302,INDEX(F1619:BM1678,T$307,$E1620)))</f>
        <v/>
      </c>
      <c r="U1620" s="2406" t="str">
        <f ca="1">IF($E1620&gt;$E$12,"",IF(($E1620&gt;=U$307),U1615-$D1620*U$302,INDEX(F1619:BM1678,U$307,$E1620)))</f>
        <v/>
      </c>
      <c r="V1620" s="2406" t="str">
        <f ca="1">IF($E1620&gt;$E$12,"",IF(($E1620&gt;=V$307),V1615-$D1620*V$302,INDEX(F1619:BM1678,V$307,$E1620)))</f>
        <v/>
      </c>
      <c r="W1620" s="2406" t="str">
        <f ca="1">IF($E1620&gt;$E$12,"",IF(($E1620&gt;=W$307),W1615-$D1620*W$302,INDEX(F1619:BM1678,W$307,$E1620)))</f>
        <v/>
      </c>
      <c r="X1620" s="2406" t="str">
        <f ca="1">IF($E1620&gt;$E$12,"",IF(($E1620&gt;=X$307),X1615-$D1620*X$302,INDEX(F1619:BM1678,X$307,$E1620)))</f>
        <v/>
      </c>
      <c r="Y1620" s="2406" t="str">
        <f ca="1">IF($E1620&gt;$E$12,"",IF(($E1620&gt;=Y$307),Y1615-$D1620*Y$302,INDEX(F1619:BM1678,Y$307,$E1620)))</f>
        <v/>
      </c>
      <c r="Z1620" s="2406" t="str">
        <f ca="1">IF($E1620&gt;$E$12,"",IF(($E1620&gt;=Z$307),Z1615-$D1620*Z$302,INDEX(F1619:BM1678,Z$307,$E1620)))</f>
        <v/>
      </c>
      <c r="AA1620" s="2406" t="str">
        <f ca="1">IF($E1620&gt;$E$12,"",IF(($E1620&gt;=AA$307),AA1615-$D1620*AA$302,INDEX(F1619:BM1678,AA$307,$E1620)))</f>
        <v/>
      </c>
      <c r="AB1620" s="2406" t="str">
        <f ca="1">IF($E1620&gt;$E$12,"",IF(($E1620&gt;=AB$307),AB1615-$D1620*AB$302,INDEX(F1619:BM1678,AB$307,$E1620)))</f>
        <v/>
      </c>
      <c r="AC1620" s="2406" t="str">
        <f ca="1">IF($E1620&gt;$E$12,"",IF(($E1620&gt;=AC$307),AC1615-$D1620*AC$302,INDEX(F1619:BM1678,AC$307,$E1620)))</f>
        <v/>
      </c>
      <c r="AD1620" s="2406" t="str">
        <f ca="1">IF($E1620&gt;$E$12,"",IF(($E1620&gt;=AD$307),AD1615-$D1620*AD$302,INDEX(F1619:BM1678,AD$307,$E1620)))</f>
        <v/>
      </c>
      <c r="AE1620" s="2406" t="str">
        <f ca="1">IF($E1620&gt;$E$12,"",IF(($E1620&gt;=AE$307),AE1615-$D1620*AE$302,INDEX(F1619:BM1678,AE$307,$E1620)))</f>
        <v/>
      </c>
      <c r="AF1620" s="2406" t="str">
        <f ca="1">IF($E1620&gt;$E$12,"",IF(($E1620&gt;=AF$307),AF1615-$D1620*AF$302,INDEX(F1619:BM1678,AF$307,$E1620)))</f>
        <v/>
      </c>
      <c r="AG1620" s="2406" t="str">
        <f ca="1">IF($E1620&gt;$E$12,"",IF(($E1620&gt;=AG$307),AG1615-$D1620*AG$302,INDEX(F1619:BM1678,AG$307,$E1620)))</f>
        <v/>
      </c>
      <c r="AH1620" s="2406" t="str">
        <f ca="1">IF($E1620&gt;$E$12,"",IF(($E1620&gt;=AH$307),AH1615-$D1620*AH$302,INDEX(F1619:BM1678,AH$307,$E1620)))</f>
        <v/>
      </c>
      <c r="AI1620" s="2406" t="str">
        <f ca="1">IF($E1620&gt;$E$12,"",IF(($E1620&gt;=AI$307),AI1615-$D1620*AI$302,INDEX(F1619:BM1678,AI$307,$E1620)))</f>
        <v/>
      </c>
      <c r="AJ1620" s="2406" t="str">
        <f ca="1">IF($E1620&gt;$E$12,"",IF(($E1620&gt;=AJ$307),AJ1615-$D1620*AJ$302,INDEX(F1619:BM1678,AJ$307,$E1620)))</f>
        <v/>
      </c>
      <c r="AK1620" s="2406" t="str">
        <f ca="1">IF($E1620&gt;$E$12,"",IF(($E1620&gt;=AK$307),AK1615-$D1620*AK$302,INDEX(F1619:BM1678,AK$307,$E1620)))</f>
        <v/>
      </c>
      <c r="AL1620" s="2406" t="str">
        <f ca="1">IF($E1620&gt;$E$12,"",IF(($E1620&gt;=AL$307),AL1615-$D1620*AL$302,INDEX(F1619:BM1678,AL$307,$E1620)))</f>
        <v/>
      </c>
      <c r="AM1620" s="2406" t="str">
        <f ca="1">IF($E1620&gt;$E$12,"",IF(($E1620&gt;=AM$307),AM1615-$D1620*AM$302,INDEX(F1619:BM1678,AM$307,$E1620)))</f>
        <v/>
      </c>
      <c r="AN1620" s="2406" t="str">
        <f ca="1">IF($E1620&gt;$E$12,"",IF(($E1620&gt;=AN$307),AN1615-$D1620*AN$302,INDEX(F1619:BM1678,AN$307,$E1620)))</f>
        <v/>
      </c>
      <c r="AO1620" s="2406" t="str">
        <f ca="1">IF($E1620&gt;$E$12,"",IF(($E1620&gt;=AO$307),AO1615-$D1620*AO$302,INDEX(F1619:BM1678,AO$307,$E1620)))</f>
        <v/>
      </c>
      <c r="AP1620" s="2406" t="str">
        <f ca="1">IF($E1620&gt;$E$12,"",IF(($E1620&gt;=AP$307),AP1615-$D1620*AP$302,INDEX(F1619:BM1678,AP$307,$E1620)))</f>
        <v/>
      </c>
      <c r="AQ1620" s="2406" t="str">
        <f ca="1">IF($E1620&gt;$E$12,"",IF(($E1620&gt;=AQ$307),AQ1615-$D1620*AQ$302,INDEX(F1619:BM1678,AQ$307,$E1620)))</f>
        <v/>
      </c>
      <c r="AR1620" s="2406" t="str">
        <f ca="1">IF($E1620&gt;$E$12,"",IF(($E1620&gt;=AR$307),AR1615-$D1620*AR$302,INDEX(F1619:BM1678,AR$307,$E1620)))</f>
        <v/>
      </c>
      <c r="AS1620" s="2406" t="str">
        <f ca="1">IF($E1620&gt;$E$12,"",IF(($E1620&gt;=AS$307),AS1615-$D1620*AS$302,INDEX(F1619:BM1678,AS$307,$E1620)))</f>
        <v/>
      </c>
      <c r="AT1620" s="2406" t="str">
        <f ca="1">IF($E1620&gt;$E$12,"",IF(($E1620&gt;=AT$307),AT1615-$D1620*AT$302,INDEX(F1619:BM1678,AT$307,$E1620)))</f>
        <v/>
      </c>
      <c r="AU1620" s="2406" t="str">
        <f ca="1">IF($E1620&gt;$E$12,"",IF(($E1620&gt;=AU$307),AU1615-$D1620*AU$302,INDEX(F1619:BM1678,AU$307,$E1620)))</f>
        <v/>
      </c>
      <c r="AV1620" s="2406" t="str">
        <f ca="1">IF($E1620&gt;$E$12,"",IF(($E1620&gt;=AV$307),AV1615-$D1620*AV$302,INDEX(F1619:BM1678,AV$307,$E1620)))</f>
        <v/>
      </c>
      <c r="AW1620" s="2406" t="str">
        <f ca="1">IF($E1620&gt;$E$12,"",IF(($E1620&gt;=AW$307),AW1615-$D1620*AW$302,INDEX(F1619:BM1678,AW$307,$E1620)))</f>
        <v/>
      </c>
      <c r="AX1620" s="2406" t="str">
        <f ca="1">IF($E1620&gt;$E$12,"",IF(($E1620&gt;=AX$307),AX1615-$D1620*AX$302,INDEX(F1619:BM1678,AX$307,$E1620)))</f>
        <v/>
      </c>
      <c r="AY1620" s="2406" t="str">
        <f ca="1">IF($E1620&gt;$E$12,"",IF(($E1620&gt;=AY$307),AY1615-$D1620*AY$302,INDEX(F1619:BM1678,AY$307,$E1620)))</f>
        <v/>
      </c>
      <c r="AZ1620" s="2406" t="str">
        <f ca="1">IF($E1620&gt;$E$12,"",IF(($E1620&gt;=AZ$307),AZ1615-$D1620*AZ$302,INDEX(F1619:BM1678,AZ$307,$E1620)))</f>
        <v/>
      </c>
      <c r="BA1620" s="2406" t="str">
        <f ca="1">IF($E1620&gt;$E$12,"",IF(($E1620&gt;=BA$307),BA1615-$D1620*BA$302,INDEX(F1619:BM1678,BA$307,$E1620)))</f>
        <v/>
      </c>
      <c r="BB1620" s="2406" t="str">
        <f ca="1">IF($E1620&gt;$E$12,"",IF(($E1620&gt;=BB$307),BB1615-$D1620*BB$302,INDEX(F1619:BM1678,BB$307,$E1620)))</f>
        <v/>
      </c>
      <c r="BC1620" s="2406" t="str">
        <f ca="1">IF($E1620&gt;$E$12,"",IF(($E1620&gt;=BC$307),BC1615-$D1620*BC$302,INDEX(F1619:BM1678,BC$307,$E1620)))</f>
        <v/>
      </c>
      <c r="BD1620" s="2406" t="str">
        <f ca="1">IF($E1620&gt;$E$12,"",IF(($E1620&gt;=BD$307),BD1615-$D1620*BD$302,INDEX(F1619:BM1678,BD$307,$E1620)))</f>
        <v/>
      </c>
      <c r="BE1620" s="2406" t="str">
        <f ca="1">IF($E1620&gt;$E$12,"",IF(($E1620&gt;=BE$307),BE1615-$D1620*BE$302,INDEX(F1619:BM1678,BE$307,$E1620)))</f>
        <v/>
      </c>
      <c r="BF1620" s="2406" t="str">
        <f ca="1">IF($E1620&gt;$E$12,"",IF(($E1620&gt;=BF$307),BF1615-$D1620*BF$302,INDEX(F1619:BM1678,BF$307,$E1620)))</f>
        <v/>
      </c>
      <c r="BG1620" s="2406" t="str">
        <f ca="1">IF($E1620&gt;$E$12,"",IF(($E1620&gt;=BG$307),BG1615-$D1620*BG$302,INDEX(F1619:BM1678,BG$307,$E1620)))</f>
        <v/>
      </c>
      <c r="BH1620" s="2406" t="str">
        <f ca="1">IF($E1620&gt;$E$12,"",IF(($E1620&gt;=BH$307),BH1615-$D1620*BH$302,INDEX(F1619:BM1678,BH$307,$E1620)))</f>
        <v/>
      </c>
      <c r="BI1620" s="2406" t="str">
        <f ca="1">IF($E1620&gt;$E$12,"",IF(($E1620&gt;=BI$307),BI1615-$D1620*BI$302,INDEX(F1619:BM1678,BI$307,$E1620)))</f>
        <v/>
      </c>
      <c r="BJ1620" s="2406" t="str">
        <f ca="1">IF($E1620&gt;$E$12,"",IF(($E1620&gt;=BJ$307),BJ1615-$D1620*BJ$302,INDEX(F1619:BM1678,BJ$307,$E1620)))</f>
        <v/>
      </c>
      <c r="BK1620" s="2406" t="str">
        <f ca="1">IF($E1620&gt;$E$12,"",IF(($E1620&gt;=BK$307),BK1615-$D1620*BK$302,INDEX(F1619:BM1678,BK$307,$E1620)))</f>
        <v/>
      </c>
      <c r="BL1620" s="2406" t="str">
        <f ca="1">IF($E1620&gt;$E$12,"",IF(($E1620&gt;=BL$307),BL1615-$D1620*BL$302,INDEX(F1619:BM1678,BL$307,$E1620)))</f>
        <v/>
      </c>
      <c r="BM1620" s="2406" t="str">
        <f ca="1">IF($E1620&gt;$E$12,"",IF(($E1620&gt;=BM$307),BM1615-$D1620*BM$302,INDEX(F1619:BM1678,BM$307,$E1620)))</f>
        <v/>
      </c>
    </row>
    <row r="1621" spans="3:65" ht="13.5" x14ac:dyDescent="0.25">
      <c r="C1621" s="2357"/>
      <c r="D1621" s="2405">
        <f ca="1">INDEX(F1614:BM1614,E1621)</f>
        <v>4.9787068367863944E-2</v>
      </c>
      <c r="E1621" s="2316">
        <v>3</v>
      </c>
      <c r="F1621" s="2406">
        <f ca="1">IF($E1621&gt;$E$12,"",IF(($E1621&gt;=F$307),F1615-$D1621*F$302,INDEX(F1619:BM1678,F$307,$E1621)))</f>
        <v>0.97402811855955262</v>
      </c>
      <c r="G1621" s="2406">
        <f ca="1">IF($E1621&gt;$E$12,"",IF(($E1621&gt;=G$307),G1615-$D1621*G$302,INDEX(F1619:BM1678,G$307,$E1621)))</f>
        <v>1.9414133230972803</v>
      </c>
      <c r="H1621" s="2406">
        <f ca="1">IF($E1621&gt;$E$12,"",IF(($E1621&gt;=H$307),H1615-$D1621*H$302,INDEX(F1619:BM1678,H$307,$E1621)))</f>
        <v>2.8938136194995847</v>
      </c>
      <c r="I1621" s="2406">
        <f ca="1">IF($E1621&gt;$E$12,"",IF(($E1621&gt;=I$307),I1615-$D1621*I$302,INDEX(F1619:BM1678,I$307,$E1621)))</f>
        <v>2.9609362136814892</v>
      </c>
      <c r="J1621" s="2406">
        <f ca="1">IF($E1621&gt;$E$12,"",IF(($E1621&gt;=J$307),J1615-$D1621*J$302,INDEX(F1619:BM1678,J$307,$E1621)))</f>
        <v>2.9856292361191055</v>
      </c>
      <c r="K1621" s="2406">
        <f ca="1">IF($E1621&gt;$E$12,"",IF(($E1621&gt;=K$307),K1615-$D1621*K$302,INDEX(F1619:BM1678,K$307,$E1621)))</f>
        <v>2.99471329141429</v>
      </c>
      <c r="L1621" s="2406">
        <f ca="1">IF($E1621&gt;$E$12,"",IF(($E1621&gt;=L$307),L1615-$D1621*L$302,INDEX(F1619:BM1678,L$307,$E1621)))</f>
        <v>2.9980551285998525</v>
      </c>
      <c r="M1621" s="2406">
        <f ca="1">IF($E1621&gt;$E$12,"",IF(($E1621&gt;=M$307),M1615-$D1621*M$302,INDEX(F1619:BM1678,M$307,$E1621)))</f>
        <v>2.9992845217961634</v>
      </c>
      <c r="N1621" s="2406">
        <f ca="1">IF($E1621&gt;$E$12,"",IF(($E1621&gt;=N$307),N1615-$D1621*N$302,INDEX(F1619:BM1678,N$307,$E1621)))</f>
        <v>2.9997367902782024</v>
      </c>
      <c r="O1621" s="2406">
        <f ca="1">IF($E1621&gt;$E$12,"",IF(($E1621&gt;=O$307),O1615-$D1621*O$302,INDEX(F1619:BM1678,O$307,$E1621)))</f>
        <v>2.9999031705546342</v>
      </c>
      <c r="P1621" s="2406">
        <f ca="1">IF($E1621&gt;$E$12,"",IF(($E1621&gt;=P$307),P1615-$D1621*P$302,INDEX(F1619:BM1678,P$307,$E1621)))</f>
        <v>3</v>
      </c>
      <c r="Q1621" s="2406" t="str">
        <f ca="1">IF($E1621&gt;$E$12,"",IF(($E1621&gt;=Q$307),Q1615-$D1621*Q$302,INDEX(F1619:BM1678,Q$307,$E1621)))</f>
        <v/>
      </c>
      <c r="R1621" s="2406" t="str">
        <f ca="1">IF($E1621&gt;$E$12,"",IF(($E1621&gt;=R$307),R1615-$D1621*R$302,INDEX(F1619:BM1678,R$307,$E1621)))</f>
        <v/>
      </c>
      <c r="S1621" s="2406" t="str">
        <f ca="1">IF($E1621&gt;$E$12,"",IF(($E1621&gt;=S$307),S1615-$D1621*S$302,INDEX(F1619:BM1678,S$307,$E1621)))</f>
        <v/>
      </c>
      <c r="T1621" s="2406" t="str">
        <f ca="1">IF($E1621&gt;$E$12,"",IF(($E1621&gt;=T$307),T1615-$D1621*T$302,INDEX(F1619:BM1678,T$307,$E1621)))</f>
        <v/>
      </c>
      <c r="U1621" s="2406" t="str">
        <f ca="1">IF($E1621&gt;$E$12,"",IF(($E1621&gt;=U$307),U1615-$D1621*U$302,INDEX(F1619:BM1678,U$307,$E1621)))</f>
        <v/>
      </c>
      <c r="V1621" s="2406" t="str">
        <f ca="1">IF($E1621&gt;$E$12,"",IF(($E1621&gt;=V$307),V1615-$D1621*V$302,INDEX(F1619:BM1678,V$307,$E1621)))</f>
        <v/>
      </c>
      <c r="W1621" s="2406" t="str">
        <f ca="1">IF($E1621&gt;$E$12,"",IF(($E1621&gt;=W$307),W1615-$D1621*W$302,INDEX(F1619:BM1678,W$307,$E1621)))</f>
        <v/>
      </c>
      <c r="X1621" s="2406" t="str">
        <f ca="1">IF($E1621&gt;$E$12,"",IF(($E1621&gt;=X$307),X1615-$D1621*X$302,INDEX(F1619:BM1678,X$307,$E1621)))</f>
        <v/>
      </c>
      <c r="Y1621" s="2406" t="str">
        <f ca="1">IF($E1621&gt;$E$12,"",IF(($E1621&gt;=Y$307),Y1615-$D1621*Y$302,INDEX(F1619:BM1678,Y$307,$E1621)))</f>
        <v/>
      </c>
      <c r="Z1621" s="2406" t="str">
        <f ca="1">IF($E1621&gt;$E$12,"",IF(($E1621&gt;=Z$307),Z1615-$D1621*Z$302,INDEX(F1619:BM1678,Z$307,$E1621)))</f>
        <v/>
      </c>
      <c r="AA1621" s="2406" t="str">
        <f ca="1">IF($E1621&gt;$E$12,"",IF(($E1621&gt;=AA$307),AA1615-$D1621*AA$302,INDEX(F1619:BM1678,AA$307,$E1621)))</f>
        <v/>
      </c>
      <c r="AB1621" s="2406" t="str">
        <f ca="1">IF($E1621&gt;$E$12,"",IF(($E1621&gt;=AB$307),AB1615-$D1621*AB$302,INDEX(F1619:BM1678,AB$307,$E1621)))</f>
        <v/>
      </c>
      <c r="AC1621" s="2406" t="str">
        <f ca="1">IF($E1621&gt;$E$12,"",IF(($E1621&gt;=AC$307),AC1615-$D1621*AC$302,INDEX(F1619:BM1678,AC$307,$E1621)))</f>
        <v/>
      </c>
      <c r="AD1621" s="2406" t="str">
        <f ca="1">IF($E1621&gt;$E$12,"",IF(($E1621&gt;=AD$307),AD1615-$D1621*AD$302,INDEX(F1619:BM1678,AD$307,$E1621)))</f>
        <v/>
      </c>
      <c r="AE1621" s="2406" t="str">
        <f ca="1">IF($E1621&gt;$E$12,"",IF(($E1621&gt;=AE$307),AE1615-$D1621*AE$302,INDEX(F1619:BM1678,AE$307,$E1621)))</f>
        <v/>
      </c>
      <c r="AF1621" s="2406" t="str">
        <f ca="1">IF($E1621&gt;$E$12,"",IF(($E1621&gt;=AF$307),AF1615-$D1621*AF$302,INDEX(F1619:BM1678,AF$307,$E1621)))</f>
        <v/>
      </c>
      <c r="AG1621" s="2406" t="str">
        <f ca="1">IF($E1621&gt;$E$12,"",IF(($E1621&gt;=AG$307),AG1615-$D1621*AG$302,INDEX(F1619:BM1678,AG$307,$E1621)))</f>
        <v/>
      </c>
      <c r="AH1621" s="2406" t="str">
        <f ca="1">IF($E1621&gt;$E$12,"",IF(($E1621&gt;=AH$307),AH1615-$D1621*AH$302,INDEX(F1619:BM1678,AH$307,$E1621)))</f>
        <v/>
      </c>
      <c r="AI1621" s="2406" t="str">
        <f ca="1">IF($E1621&gt;$E$12,"",IF(($E1621&gt;=AI$307),AI1615-$D1621*AI$302,INDEX(F1619:BM1678,AI$307,$E1621)))</f>
        <v/>
      </c>
      <c r="AJ1621" s="2406" t="str">
        <f ca="1">IF($E1621&gt;$E$12,"",IF(($E1621&gt;=AJ$307),AJ1615-$D1621*AJ$302,INDEX(F1619:BM1678,AJ$307,$E1621)))</f>
        <v/>
      </c>
      <c r="AK1621" s="2406" t="str">
        <f ca="1">IF($E1621&gt;$E$12,"",IF(($E1621&gt;=AK$307),AK1615-$D1621*AK$302,INDEX(F1619:BM1678,AK$307,$E1621)))</f>
        <v/>
      </c>
      <c r="AL1621" s="2406" t="str">
        <f ca="1">IF($E1621&gt;$E$12,"",IF(($E1621&gt;=AL$307),AL1615-$D1621*AL$302,INDEX(F1619:BM1678,AL$307,$E1621)))</f>
        <v/>
      </c>
      <c r="AM1621" s="2406" t="str">
        <f ca="1">IF($E1621&gt;$E$12,"",IF(($E1621&gt;=AM$307),AM1615-$D1621*AM$302,INDEX(F1619:BM1678,AM$307,$E1621)))</f>
        <v/>
      </c>
      <c r="AN1621" s="2406" t="str">
        <f ca="1">IF($E1621&gt;$E$12,"",IF(($E1621&gt;=AN$307),AN1615-$D1621*AN$302,INDEX(F1619:BM1678,AN$307,$E1621)))</f>
        <v/>
      </c>
      <c r="AO1621" s="2406" t="str">
        <f ca="1">IF($E1621&gt;$E$12,"",IF(($E1621&gt;=AO$307),AO1615-$D1621*AO$302,INDEX(F1619:BM1678,AO$307,$E1621)))</f>
        <v/>
      </c>
      <c r="AP1621" s="2406" t="str">
        <f ca="1">IF($E1621&gt;$E$12,"",IF(($E1621&gt;=AP$307),AP1615-$D1621*AP$302,INDEX(F1619:BM1678,AP$307,$E1621)))</f>
        <v/>
      </c>
      <c r="AQ1621" s="2406" t="str">
        <f ca="1">IF($E1621&gt;$E$12,"",IF(($E1621&gt;=AQ$307),AQ1615-$D1621*AQ$302,INDEX(F1619:BM1678,AQ$307,$E1621)))</f>
        <v/>
      </c>
      <c r="AR1621" s="2406" t="str">
        <f ca="1">IF($E1621&gt;$E$12,"",IF(($E1621&gt;=AR$307),AR1615-$D1621*AR$302,INDEX(F1619:BM1678,AR$307,$E1621)))</f>
        <v/>
      </c>
      <c r="AS1621" s="2406" t="str">
        <f ca="1">IF($E1621&gt;$E$12,"",IF(($E1621&gt;=AS$307),AS1615-$D1621*AS$302,INDEX(F1619:BM1678,AS$307,$E1621)))</f>
        <v/>
      </c>
      <c r="AT1621" s="2406" t="str">
        <f ca="1">IF($E1621&gt;$E$12,"",IF(($E1621&gt;=AT$307),AT1615-$D1621*AT$302,INDEX(F1619:BM1678,AT$307,$E1621)))</f>
        <v/>
      </c>
      <c r="AU1621" s="2406" t="str">
        <f ca="1">IF($E1621&gt;$E$12,"",IF(($E1621&gt;=AU$307),AU1615-$D1621*AU$302,INDEX(F1619:BM1678,AU$307,$E1621)))</f>
        <v/>
      </c>
      <c r="AV1621" s="2406" t="str">
        <f ca="1">IF($E1621&gt;$E$12,"",IF(($E1621&gt;=AV$307),AV1615-$D1621*AV$302,INDEX(F1619:BM1678,AV$307,$E1621)))</f>
        <v/>
      </c>
      <c r="AW1621" s="2406" t="str">
        <f ca="1">IF($E1621&gt;$E$12,"",IF(($E1621&gt;=AW$307),AW1615-$D1621*AW$302,INDEX(F1619:BM1678,AW$307,$E1621)))</f>
        <v/>
      </c>
      <c r="AX1621" s="2406" t="str">
        <f ca="1">IF($E1621&gt;$E$12,"",IF(($E1621&gt;=AX$307),AX1615-$D1621*AX$302,INDEX(F1619:BM1678,AX$307,$E1621)))</f>
        <v/>
      </c>
      <c r="AY1621" s="2406" t="str">
        <f ca="1">IF($E1621&gt;$E$12,"",IF(($E1621&gt;=AY$307),AY1615-$D1621*AY$302,INDEX(F1619:BM1678,AY$307,$E1621)))</f>
        <v/>
      </c>
      <c r="AZ1621" s="2406" t="str">
        <f ca="1">IF($E1621&gt;$E$12,"",IF(($E1621&gt;=AZ$307),AZ1615-$D1621*AZ$302,INDEX(F1619:BM1678,AZ$307,$E1621)))</f>
        <v/>
      </c>
      <c r="BA1621" s="2406" t="str">
        <f ca="1">IF($E1621&gt;$E$12,"",IF(($E1621&gt;=BA$307),BA1615-$D1621*BA$302,INDEX(F1619:BM1678,BA$307,$E1621)))</f>
        <v/>
      </c>
      <c r="BB1621" s="2406" t="str">
        <f ca="1">IF($E1621&gt;$E$12,"",IF(($E1621&gt;=BB$307),BB1615-$D1621*BB$302,INDEX(F1619:BM1678,BB$307,$E1621)))</f>
        <v/>
      </c>
      <c r="BC1621" s="2406" t="str">
        <f ca="1">IF($E1621&gt;$E$12,"",IF(($E1621&gt;=BC$307),BC1615-$D1621*BC$302,INDEX(F1619:BM1678,BC$307,$E1621)))</f>
        <v/>
      </c>
      <c r="BD1621" s="2406" t="str">
        <f ca="1">IF($E1621&gt;$E$12,"",IF(($E1621&gt;=BD$307),BD1615-$D1621*BD$302,INDEX(F1619:BM1678,BD$307,$E1621)))</f>
        <v/>
      </c>
      <c r="BE1621" s="2406" t="str">
        <f ca="1">IF($E1621&gt;$E$12,"",IF(($E1621&gt;=BE$307),BE1615-$D1621*BE$302,INDEX(F1619:BM1678,BE$307,$E1621)))</f>
        <v/>
      </c>
      <c r="BF1621" s="2406" t="str">
        <f ca="1">IF($E1621&gt;$E$12,"",IF(($E1621&gt;=BF$307),BF1615-$D1621*BF$302,INDEX(F1619:BM1678,BF$307,$E1621)))</f>
        <v/>
      </c>
      <c r="BG1621" s="2406" t="str">
        <f ca="1">IF($E1621&gt;$E$12,"",IF(($E1621&gt;=BG$307),BG1615-$D1621*BG$302,INDEX(F1619:BM1678,BG$307,$E1621)))</f>
        <v/>
      </c>
      <c r="BH1621" s="2406" t="str">
        <f ca="1">IF($E1621&gt;$E$12,"",IF(($E1621&gt;=BH$307),BH1615-$D1621*BH$302,INDEX(F1619:BM1678,BH$307,$E1621)))</f>
        <v/>
      </c>
      <c r="BI1621" s="2406" t="str">
        <f ca="1">IF($E1621&gt;$E$12,"",IF(($E1621&gt;=BI$307),BI1615-$D1621*BI$302,INDEX(F1619:BM1678,BI$307,$E1621)))</f>
        <v/>
      </c>
      <c r="BJ1621" s="2406" t="str">
        <f ca="1">IF($E1621&gt;$E$12,"",IF(($E1621&gt;=BJ$307),BJ1615-$D1621*BJ$302,INDEX(F1619:BM1678,BJ$307,$E1621)))</f>
        <v/>
      </c>
      <c r="BK1621" s="2406" t="str">
        <f ca="1">IF($E1621&gt;$E$12,"",IF(($E1621&gt;=BK$307),BK1615-$D1621*BK$302,INDEX(F1619:BM1678,BK$307,$E1621)))</f>
        <v/>
      </c>
      <c r="BL1621" s="2406" t="str">
        <f ca="1">IF($E1621&gt;$E$12,"",IF(($E1621&gt;=BL$307),BL1615-$D1621*BL$302,INDEX(F1619:BM1678,BL$307,$E1621)))</f>
        <v/>
      </c>
      <c r="BM1621" s="2406" t="str">
        <f ca="1">IF($E1621&gt;$E$12,"",IF(($E1621&gt;=BM$307),BM1615-$D1621*BM$302,INDEX(F1619:BM1678,BM$307,$E1621)))</f>
        <v/>
      </c>
    </row>
    <row r="1622" spans="3:65" ht="13.5" x14ac:dyDescent="0.25">
      <c r="C1622" s="2357"/>
      <c r="D1622" s="2405">
        <f ca="1">INDEX(F1614:BM1614,E1622)</f>
        <v>1.8315638888734179E-2</v>
      </c>
      <c r="E1622" s="2316">
        <v>4</v>
      </c>
      <c r="F1622" s="2406">
        <f ca="1">IF($E1622&gt;$E$12,"",IF(($E1622&gt;=F$307),F1615-$D1622*F$302,INDEX(F1619:BM1678,F$307,$E1622)))</f>
        <v>0.99044547876951727</v>
      </c>
      <c r="G1622" s="2406">
        <f ca="1">IF($E1622&gt;$E$12,"",IF(($E1622&gt;=G$307),G1615-$D1622*G$302,INDEX(F1619:BM1678,G$307,$E1622)))</f>
        <v>1.9784471660409357</v>
      </c>
      <c r="H1622" s="2406">
        <f ca="1">IF($E1622&gt;$E$12,"",IF(($E1622&gt;=H$307),H1615-$D1622*H$302,INDEX(F1619:BM1678,H$307,$E1622)))</f>
        <v>2.9609362136814892</v>
      </c>
      <c r="I1622" s="2406">
        <f ca="1">IF($E1622&gt;$E$12,"",IF(($E1622&gt;=I$307),I1615-$D1622*I$302,INDEX(F1619:BM1678,I$307,$E1622)))</f>
        <v>3.933433787486162</v>
      </c>
      <c r="J1622" s="2406">
        <f ca="1">IF($E1622&gt;$E$12,"",IF(($E1622&gt;=J$307),J1615-$D1622*J$302,INDEX(F1619:BM1678,J$307,$E1622)))</f>
        <v>3.9755116589395101</v>
      </c>
      <c r="K1622" s="2406">
        <f ca="1">IF($E1622&gt;$E$12,"",IF(($E1622&gt;=K$307),K1615-$D1622*K$302,INDEX(F1619:BM1678,K$307,$E1622)))</f>
        <v>3.990991242775451</v>
      </c>
      <c r="L1622" s="2406">
        <f ca="1">IF($E1622&gt;$E$12,"",IF(($E1622&gt;=L$307),L1615-$D1622*L$302,INDEX(F1619:BM1678,L$307,$E1622)))</f>
        <v>3.9966858634265838</v>
      </c>
      <c r="M1622" s="2406">
        <f ca="1">IF($E1622&gt;$E$12,"",IF(($E1622&gt;=M$307),M1615-$D1622*M$302,INDEX(F1619:BM1678,M$307,$E1622)))</f>
        <v>3.9987807972894056</v>
      </c>
      <c r="N1622" s="2406">
        <f ca="1">IF($E1622&gt;$E$12,"",IF(($E1622&gt;=N$307),N1615-$D1622*N$302,INDEX(F1619:BM1678,N$307,$E1622)))</f>
        <v>3.9995514803881518</v>
      </c>
      <c r="O1622" s="2406">
        <f ca="1">IF($E1622&gt;$E$12,"",IF(($E1622&gt;=O$307),O1615-$D1622*O$302,INDEX(F1619:BM1678,O$307,$E1622)))</f>
        <v>3.9998349988558388</v>
      </c>
      <c r="P1622" s="2406">
        <f ca="1">IF($E1622&gt;$E$12,"",IF(($E1622&gt;=P$307),P1615-$D1622*P$302,INDEX(F1619:BM1678,P$307,$E1622)))</f>
        <v>4</v>
      </c>
      <c r="Q1622" s="2406" t="str">
        <f ca="1">IF($E1622&gt;$E$12,"",IF(($E1622&gt;=Q$307),Q1615-$D1622*Q$302,INDEX(F1619:BM1678,Q$307,$E1622)))</f>
        <v/>
      </c>
      <c r="R1622" s="2406" t="str">
        <f ca="1">IF($E1622&gt;$E$12,"",IF(($E1622&gt;=R$307),R1615-$D1622*R$302,INDEX(F1619:BM1678,R$307,$E1622)))</f>
        <v/>
      </c>
      <c r="S1622" s="2406" t="str">
        <f ca="1">IF($E1622&gt;$E$12,"",IF(($E1622&gt;=S$307),S1615-$D1622*S$302,INDEX(F1619:BM1678,S$307,$E1622)))</f>
        <v/>
      </c>
      <c r="T1622" s="2406" t="str">
        <f ca="1">IF($E1622&gt;$E$12,"",IF(($E1622&gt;=T$307),T1615-$D1622*T$302,INDEX(F1619:BM1678,T$307,$E1622)))</f>
        <v/>
      </c>
      <c r="U1622" s="2406" t="str">
        <f ca="1">IF($E1622&gt;$E$12,"",IF(($E1622&gt;=U$307),U1615-$D1622*U$302,INDEX(F1619:BM1678,U$307,$E1622)))</f>
        <v/>
      </c>
      <c r="V1622" s="2406" t="str">
        <f ca="1">IF($E1622&gt;$E$12,"",IF(($E1622&gt;=V$307),V1615-$D1622*V$302,INDEX(F1619:BM1678,V$307,$E1622)))</f>
        <v/>
      </c>
      <c r="W1622" s="2406" t="str">
        <f ca="1">IF($E1622&gt;$E$12,"",IF(($E1622&gt;=W$307),W1615-$D1622*W$302,INDEX(F1619:BM1678,W$307,$E1622)))</f>
        <v/>
      </c>
      <c r="X1622" s="2406" t="str">
        <f ca="1">IF($E1622&gt;$E$12,"",IF(($E1622&gt;=X$307),X1615-$D1622*X$302,INDEX(F1619:BM1678,X$307,$E1622)))</f>
        <v/>
      </c>
      <c r="Y1622" s="2406" t="str">
        <f ca="1">IF($E1622&gt;$E$12,"",IF(($E1622&gt;=Y$307),Y1615-$D1622*Y$302,INDEX(F1619:BM1678,Y$307,$E1622)))</f>
        <v/>
      </c>
      <c r="Z1622" s="2406" t="str">
        <f ca="1">IF($E1622&gt;$E$12,"",IF(($E1622&gt;=Z$307),Z1615-$D1622*Z$302,INDEX(F1619:BM1678,Z$307,$E1622)))</f>
        <v/>
      </c>
      <c r="AA1622" s="2406" t="str">
        <f ca="1">IF($E1622&gt;$E$12,"",IF(($E1622&gt;=AA$307),AA1615-$D1622*AA$302,INDEX(F1619:BM1678,AA$307,$E1622)))</f>
        <v/>
      </c>
      <c r="AB1622" s="2406" t="str">
        <f ca="1">IF($E1622&gt;$E$12,"",IF(($E1622&gt;=AB$307),AB1615-$D1622*AB$302,INDEX(F1619:BM1678,AB$307,$E1622)))</f>
        <v/>
      </c>
      <c r="AC1622" s="2406" t="str">
        <f ca="1">IF($E1622&gt;$E$12,"",IF(($E1622&gt;=AC$307),AC1615-$D1622*AC$302,INDEX(F1619:BM1678,AC$307,$E1622)))</f>
        <v/>
      </c>
      <c r="AD1622" s="2406" t="str">
        <f ca="1">IF($E1622&gt;$E$12,"",IF(($E1622&gt;=AD$307),AD1615-$D1622*AD$302,INDEX(F1619:BM1678,AD$307,$E1622)))</f>
        <v/>
      </c>
      <c r="AE1622" s="2406" t="str">
        <f ca="1">IF($E1622&gt;$E$12,"",IF(($E1622&gt;=AE$307),AE1615-$D1622*AE$302,INDEX(F1619:BM1678,AE$307,$E1622)))</f>
        <v/>
      </c>
      <c r="AF1622" s="2406" t="str">
        <f ca="1">IF($E1622&gt;$E$12,"",IF(($E1622&gt;=AF$307),AF1615-$D1622*AF$302,INDEX(F1619:BM1678,AF$307,$E1622)))</f>
        <v/>
      </c>
      <c r="AG1622" s="2406" t="str">
        <f ca="1">IF($E1622&gt;$E$12,"",IF(($E1622&gt;=AG$307),AG1615-$D1622*AG$302,INDEX(F1619:BM1678,AG$307,$E1622)))</f>
        <v/>
      </c>
      <c r="AH1622" s="2406" t="str">
        <f ca="1">IF($E1622&gt;$E$12,"",IF(($E1622&gt;=AH$307),AH1615-$D1622*AH$302,INDEX(F1619:BM1678,AH$307,$E1622)))</f>
        <v/>
      </c>
      <c r="AI1622" s="2406" t="str">
        <f ca="1">IF($E1622&gt;$E$12,"",IF(($E1622&gt;=AI$307),AI1615-$D1622*AI$302,INDEX(F1619:BM1678,AI$307,$E1622)))</f>
        <v/>
      </c>
      <c r="AJ1622" s="2406" t="str">
        <f ca="1">IF($E1622&gt;$E$12,"",IF(($E1622&gt;=AJ$307),AJ1615-$D1622*AJ$302,INDEX(F1619:BM1678,AJ$307,$E1622)))</f>
        <v/>
      </c>
      <c r="AK1622" s="2406" t="str">
        <f ca="1">IF($E1622&gt;$E$12,"",IF(($E1622&gt;=AK$307),AK1615-$D1622*AK$302,INDEX(F1619:BM1678,AK$307,$E1622)))</f>
        <v/>
      </c>
      <c r="AL1622" s="2406" t="str">
        <f ca="1">IF($E1622&gt;$E$12,"",IF(($E1622&gt;=AL$307),AL1615-$D1622*AL$302,INDEX(F1619:BM1678,AL$307,$E1622)))</f>
        <v/>
      </c>
      <c r="AM1622" s="2406" t="str">
        <f ca="1">IF($E1622&gt;$E$12,"",IF(($E1622&gt;=AM$307),AM1615-$D1622*AM$302,INDEX(F1619:BM1678,AM$307,$E1622)))</f>
        <v/>
      </c>
      <c r="AN1622" s="2406" t="str">
        <f ca="1">IF($E1622&gt;$E$12,"",IF(($E1622&gt;=AN$307),AN1615-$D1622*AN$302,INDEX(F1619:BM1678,AN$307,$E1622)))</f>
        <v/>
      </c>
      <c r="AO1622" s="2406" t="str">
        <f ca="1">IF($E1622&gt;$E$12,"",IF(($E1622&gt;=AO$307),AO1615-$D1622*AO$302,INDEX(F1619:BM1678,AO$307,$E1622)))</f>
        <v/>
      </c>
      <c r="AP1622" s="2406" t="str">
        <f ca="1">IF($E1622&gt;$E$12,"",IF(($E1622&gt;=AP$307),AP1615-$D1622*AP$302,INDEX(F1619:BM1678,AP$307,$E1622)))</f>
        <v/>
      </c>
      <c r="AQ1622" s="2406" t="str">
        <f ca="1">IF($E1622&gt;$E$12,"",IF(($E1622&gt;=AQ$307),AQ1615-$D1622*AQ$302,INDEX(F1619:BM1678,AQ$307,$E1622)))</f>
        <v/>
      </c>
      <c r="AR1622" s="2406" t="str">
        <f ca="1">IF($E1622&gt;$E$12,"",IF(($E1622&gt;=AR$307),AR1615-$D1622*AR$302,INDEX(F1619:BM1678,AR$307,$E1622)))</f>
        <v/>
      </c>
      <c r="AS1622" s="2406" t="str">
        <f ca="1">IF($E1622&gt;$E$12,"",IF(($E1622&gt;=AS$307),AS1615-$D1622*AS$302,INDEX(F1619:BM1678,AS$307,$E1622)))</f>
        <v/>
      </c>
      <c r="AT1622" s="2406" t="str">
        <f ca="1">IF($E1622&gt;$E$12,"",IF(($E1622&gt;=AT$307),AT1615-$D1622*AT$302,INDEX(F1619:BM1678,AT$307,$E1622)))</f>
        <v/>
      </c>
      <c r="AU1622" s="2406" t="str">
        <f ca="1">IF($E1622&gt;$E$12,"",IF(($E1622&gt;=AU$307),AU1615-$D1622*AU$302,INDEX(F1619:BM1678,AU$307,$E1622)))</f>
        <v/>
      </c>
      <c r="AV1622" s="2406" t="str">
        <f ca="1">IF($E1622&gt;$E$12,"",IF(($E1622&gt;=AV$307),AV1615-$D1622*AV$302,INDEX(F1619:BM1678,AV$307,$E1622)))</f>
        <v/>
      </c>
      <c r="AW1622" s="2406" t="str">
        <f ca="1">IF($E1622&gt;$E$12,"",IF(($E1622&gt;=AW$307),AW1615-$D1622*AW$302,INDEX(F1619:BM1678,AW$307,$E1622)))</f>
        <v/>
      </c>
      <c r="AX1622" s="2406" t="str">
        <f ca="1">IF($E1622&gt;$E$12,"",IF(($E1622&gt;=AX$307),AX1615-$D1622*AX$302,INDEX(F1619:BM1678,AX$307,$E1622)))</f>
        <v/>
      </c>
      <c r="AY1622" s="2406" t="str">
        <f ca="1">IF($E1622&gt;$E$12,"",IF(($E1622&gt;=AY$307),AY1615-$D1622*AY$302,INDEX(F1619:BM1678,AY$307,$E1622)))</f>
        <v/>
      </c>
      <c r="AZ1622" s="2406" t="str">
        <f ca="1">IF($E1622&gt;$E$12,"",IF(($E1622&gt;=AZ$307),AZ1615-$D1622*AZ$302,INDEX(F1619:BM1678,AZ$307,$E1622)))</f>
        <v/>
      </c>
      <c r="BA1622" s="2406" t="str">
        <f ca="1">IF($E1622&gt;$E$12,"",IF(($E1622&gt;=BA$307),BA1615-$D1622*BA$302,INDEX(F1619:BM1678,BA$307,$E1622)))</f>
        <v/>
      </c>
      <c r="BB1622" s="2406" t="str">
        <f ca="1">IF($E1622&gt;$E$12,"",IF(($E1622&gt;=BB$307),BB1615-$D1622*BB$302,INDEX(F1619:BM1678,BB$307,$E1622)))</f>
        <v/>
      </c>
      <c r="BC1622" s="2406" t="str">
        <f ca="1">IF($E1622&gt;$E$12,"",IF(($E1622&gt;=BC$307),BC1615-$D1622*BC$302,INDEX(F1619:BM1678,BC$307,$E1622)))</f>
        <v/>
      </c>
      <c r="BD1622" s="2406" t="str">
        <f ca="1">IF($E1622&gt;$E$12,"",IF(($E1622&gt;=BD$307),BD1615-$D1622*BD$302,INDEX(F1619:BM1678,BD$307,$E1622)))</f>
        <v/>
      </c>
      <c r="BE1622" s="2406" t="str">
        <f ca="1">IF($E1622&gt;$E$12,"",IF(($E1622&gt;=BE$307),BE1615-$D1622*BE$302,INDEX(F1619:BM1678,BE$307,$E1622)))</f>
        <v/>
      </c>
      <c r="BF1622" s="2406" t="str">
        <f ca="1">IF($E1622&gt;$E$12,"",IF(($E1622&gt;=BF$307),BF1615-$D1622*BF$302,INDEX(F1619:BM1678,BF$307,$E1622)))</f>
        <v/>
      </c>
      <c r="BG1622" s="2406" t="str">
        <f ca="1">IF($E1622&gt;$E$12,"",IF(($E1622&gt;=BG$307),BG1615-$D1622*BG$302,INDEX(F1619:BM1678,BG$307,$E1622)))</f>
        <v/>
      </c>
      <c r="BH1622" s="2406" t="str">
        <f ca="1">IF($E1622&gt;$E$12,"",IF(($E1622&gt;=BH$307),BH1615-$D1622*BH$302,INDEX(F1619:BM1678,BH$307,$E1622)))</f>
        <v/>
      </c>
      <c r="BI1622" s="2406" t="str">
        <f ca="1">IF($E1622&gt;$E$12,"",IF(($E1622&gt;=BI$307),BI1615-$D1622*BI$302,INDEX(F1619:BM1678,BI$307,$E1622)))</f>
        <v/>
      </c>
      <c r="BJ1622" s="2406" t="str">
        <f ca="1">IF($E1622&gt;$E$12,"",IF(($E1622&gt;=BJ$307),BJ1615-$D1622*BJ$302,INDEX(F1619:BM1678,BJ$307,$E1622)))</f>
        <v/>
      </c>
      <c r="BK1622" s="2406" t="str">
        <f ca="1">IF($E1622&gt;$E$12,"",IF(($E1622&gt;=BK$307),BK1615-$D1622*BK$302,INDEX(F1619:BM1678,BK$307,$E1622)))</f>
        <v/>
      </c>
      <c r="BL1622" s="2406" t="str">
        <f ca="1">IF($E1622&gt;$E$12,"",IF(($E1622&gt;=BL$307),BL1615-$D1622*BL$302,INDEX(F1619:BM1678,BL$307,$E1622)))</f>
        <v/>
      </c>
      <c r="BM1622" s="2406" t="str">
        <f ca="1">IF($E1622&gt;$E$12,"",IF(($E1622&gt;=BM$307),BM1615-$D1622*BM$302,INDEX(F1619:BM1678,BM$307,$E1622)))</f>
        <v/>
      </c>
    </row>
    <row r="1623" spans="3:65" ht="13.5" x14ac:dyDescent="0.25">
      <c r="C1623" s="2357"/>
      <c r="D1623" s="2405">
        <f ca="1">INDEX(F1614:BM1614,E1623)</f>
        <v>6.737946999085467E-3</v>
      </c>
      <c r="E1623" s="2316">
        <v>5</v>
      </c>
      <c r="F1623" s="2406">
        <f ca="1">IF($E1623&gt;$E$12,"",IF(($E1623&gt;=F$307),F1615-$D1623*F$302,INDEX(F1619:BM1678,F$307,$E1623)))</f>
        <v>0.99648508806906932</v>
      </c>
      <c r="G1623" s="2406">
        <f ca="1">IF($E1623&gt;$E$12,"",IF(($E1623&gt;=G$307),G1615-$D1623*G$302,INDEX(F1619:BM1678,G$307,$E1623)))</f>
        <v>1.9920711554874786</v>
      </c>
      <c r="H1623" s="2406">
        <f ca="1">IF($E1623&gt;$E$12,"",IF(($E1623&gt;=H$307),H1615-$D1623*H$302,INDEX(F1619:BM1678,H$307,$E1623)))</f>
        <v>2.9856292361191055</v>
      </c>
      <c r="I1623" s="2406">
        <f ca="1">IF($E1623&gt;$E$12,"",IF(($E1623&gt;=I$307),I1615-$D1623*I$302,INDEX(F1619:BM1678,I$307,$E1623)))</f>
        <v>3.9755116589395101</v>
      </c>
      <c r="J1623" s="2406">
        <f ca="1">IF($E1623&gt;$E$12,"",IF(($E1623&gt;=J$307),J1615-$D1623*J$302,INDEX(F1619:BM1678,J$307,$E1623)))</f>
        <v>4.959130617768098</v>
      </c>
      <c r="K1623" s="2406">
        <f ca="1">IF($E1623&gt;$E$12,"",IF(($E1623&gt;=K$307),K1615-$D1623*K$302,INDEX(F1619:BM1678,K$307,$E1623)))</f>
        <v>4.9849649945035059</v>
      </c>
      <c r="L1623" s="2406">
        <f ca="1">IF($E1623&gt;$E$12,"",IF(($E1623&gt;=L$307),L1615-$D1623*L$302,INDEX(F1619:BM1678,L$307,$E1623)))</f>
        <v>4.9944689305799406</v>
      </c>
      <c r="M1623" s="2406">
        <f ca="1">IF($E1623&gt;$E$12,"",IF(($E1623&gt;=M$307),M1615-$D1623*M$302,INDEX(F1619:BM1678,M$307,$E1623)))</f>
        <v>4.9979652332726676</v>
      </c>
      <c r="N1623" s="2406">
        <f ca="1">IF($E1623&gt;$E$12,"",IF(($E1623&gt;=N$307),N1615-$D1623*N$302,INDEX(F1619:BM1678,N$307,$E1623)))</f>
        <v>4.9992514511534347</v>
      </c>
      <c r="O1623" s="2406">
        <f ca="1">IF($E1623&gt;$E$12,"",IF(($E1623&gt;=O$307),O1615-$D1623*O$302,INDEX(F1619:BM1678,O$307,$E1623)))</f>
        <v>4.9997246242686364</v>
      </c>
      <c r="P1623" s="2406">
        <f ca="1">IF($E1623&gt;$E$12,"",IF(($E1623&gt;=P$307),P1615-$D1623*P$302,INDEX(F1619:BM1678,P$307,$E1623)))</f>
        <v>5</v>
      </c>
      <c r="Q1623" s="2406" t="str">
        <f ca="1">IF($E1623&gt;$E$12,"",IF(($E1623&gt;=Q$307),Q1615-$D1623*Q$302,INDEX(F1619:BM1678,Q$307,$E1623)))</f>
        <v/>
      </c>
      <c r="R1623" s="2406" t="str">
        <f ca="1">IF($E1623&gt;$E$12,"",IF(($E1623&gt;=R$307),R1615-$D1623*R$302,INDEX(F1619:BM1678,R$307,$E1623)))</f>
        <v/>
      </c>
      <c r="S1623" s="2406" t="str">
        <f ca="1">IF($E1623&gt;$E$12,"",IF(($E1623&gt;=S$307),S1615-$D1623*S$302,INDEX(F1619:BM1678,S$307,$E1623)))</f>
        <v/>
      </c>
      <c r="T1623" s="2406" t="str">
        <f ca="1">IF($E1623&gt;$E$12,"",IF(($E1623&gt;=T$307),T1615-$D1623*T$302,INDEX(F1619:BM1678,T$307,$E1623)))</f>
        <v/>
      </c>
      <c r="U1623" s="2406" t="str">
        <f ca="1">IF($E1623&gt;$E$12,"",IF(($E1623&gt;=U$307),U1615-$D1623*U$302,INDEX(F1619:BM1678,U$307,$E1623)))</f>
        <v/>
      </c>
      <c r="V1623" s="2406" t="str">
        <f ca="1">IF($E1623&gt;$E$12,"",IF(($E1623&gt;=V$307),V1615-$D1623*V$302,INDEX(F1619:BM1678,V$307,$E1623)))</f>
        <v/>
      </c>
      <c r="W1623" s="2406" t="str">
        <f ca="1">IF($E1623&gt;$E$12,"",IF(($E1623&gt;=W$307),W1615-$D1623*W$302,INDEX(F1619:BM1678,W$307,$E1623)))</f>
        <v/>
      </c>
      <c r="X1623" s="2406" t="str">
        <f ca="1">IF($E1623&gt;$E$12,"",IF(($E1623&gt;=X$307),X1615-$D1623*X$302,INDEX(F1619:BM1678,X$307,$E1623)))</f>
        <v/>
      </c>
      <c r="Y1623" s="2406" t="str">
        <f ca="1">IF($E1623&gt;$E$12,"",IF(($E1623&gt;=Y$307),Y1615-$D1623*Y$302,INDEX(F1619:BM1678,Y$307,$E1623)))</f>
        <v/>
      </c>
      <c r="Z1623" s="2406" t="str">
        <f ca="1">IF($E1623&gt;$E$12,"",IF(($E1623&gt;=Z$307),Z1615-$D1623*Z$302,INDEX(F1619:BM1678,Z$307,$E1623)))</f>
        <v/>
      </c>
      <c r="AA1623" s="2406" t="str">
        <f ca="1">IF($E1623&gt;$E$12,"",IF(($E1623&gt;=AA$307),AA1615-$D1623*AA$302,INDEX(F1619:BM1678,AA$307,$E1623)))</f>
        <v/>
      </c>
      <c r="AB1623" s="2406" t="str">
        <f ca="1">IF($E1623&gt;$E$12,"",IF(($E1623&gt;=AB$307),AB1615-$D1623*AB$302,INDEX(F1619:BM1678,AB$307,$E1623)))</f>
        <v/>
      </c>
      <c r="AC1623" s="2406" t="str">
        <f ca="1">IF($E1623&gt;$E$12,"",IF(($E1623&gt;=AC$307),AC1615-$D1623*AC$302,INDEX(F1619:BM1678,AC$307,$E1623)))</f>
        <v/>
      </c>
      <c r="AD1623" s="2406" t="str">
        <f ca="1">IF($E1623&gt;$E$12,"",IF(($E1623&gt;=AD$307),AD1615-$D1623*AD$302,INDEX(F1619:BM1678,AD$307,$E1623)))</f>
        <v/>
      </c>
      <c r="AE1623" s="2406" t="str">
        <f ca="1">IF($E1623&gt;$E$12,"",IF(($E1623&gt;=AE$307),AE1615-$D1623*AE$302,INDEX(F1619:BM1678,AE$307,$E1623)))</f>
        <v/>
      </c>
      <c r="AF1623" s="2406" t="str">
        <f ca="1">IF($E1623&gt;$E$12,"",IF(($E1623&gt;=AF$307),AF1615-$D1623*AF$302,INDEX(F1619:BM1678,AF$307,$E1623)))</f>
        <v/>
      </c>
      <c r="AG1623" s="2406" t="str">
        <f ca="1">IF($E1623&gt;$E$12,"",IF(($E1623&gt;=AG$307),AG1615-$D1623*AG$302,INDEX(F1619:BM1678,AG$307,$E1623)))</f>
        <v/>
      </c>
      <c r="AH1623" s="2406" t="str">
        <f ca="1">IF($E1623&gt;$E$12,"",IF(($E1623&gt;=AH$307),AH1615-$D1623*AH$302,INDEX(F1619:BM1678,AH$307,$E1623)))</f>
        <v/>
      </c>
      <c r="AI1623" s="2406" t="str">
        <f ca="1">IF($E1623&gt;$E$12,"",IF(($E1623&gt;=AI$307),AI1615-$D1623*AI$302,INDEX(F1619:BM1678,AI$307,$E1623)))</f>
        <v/>
      </c>
      <c r="AJ1623" s="2406" t="str">
        <f ca="1">IF($E1623&gt;$E$12,"",IF(($E1623&gt;=AJ$307),AJ1615-$D1623*AJ$302,INDEX(F1619:BM1678,AJ$307,$E1623)))</f>
        <v/>
      </c>
      <c r="AK1623" s="2406" t="str">
        <f ca="1">IF($E1623&gt;$E$12,"",IF(($E1623&gt;=AK$307),AK1615-$D1623*AK$302,INDEX(F1619:BM1678,AK$307,$E1623)))</f>
        <v/>
      </c>
      <c r="AL1623" s="2406" t="str">
        <f ca="1">IF($E1623&gt;$E$12,"",IF(($E1623&gt;=AL$307),AL1615-$D1623*AL$302,INDEX(F1619:BM1678,AL$307,$E1623)))</f>
        <v/>
      </c>
      <c r="AM1623" s="2406" t="str">
        <f ca="1">IF($E1623&gt;$E$12,"",IF(($E1623&gt;=AM$307),AM1615-$D1623*AM$302,INDEX(F1619:BM1678,AM$307,$E1623)))</f>
        <v/>
      </c>
      <c r="AN1623" s="2406" t="str">
        <f ca="1">IF($E1623&gt;$E$12,"",IF(($E1623&gt;=AN$307),AN1615-$D1623*AN$302,INDEX(F1619:BM1678,AN$307,$E1623)))</f>
        <v/>
      </c>
      <c r="AO1623" s="2406" t="str">
        <f ca="1">IF($E1623&gt;$E$12,"",IF(($E1623&gt;=AO$307),AO1615-$D1623*AO$302,INDEX(F1619:BM1678,AO$307,$E1623)))</f>
        <v/>
      </c>
      <c r="AP1623" s="2406" t="str">
        <f ca="1">IF($E1623&gt;$E$12,"",IF(($E1623&gt;=AP$307),AP1615-$D1623*AP$302,INDEX(F1619:BM1678,AP$307,$E1623)))</f>
        <v/>
      </c>
      <c r="AQ1623" s="2406" t="str">
        <f ca="1">IF($E1623&gt;$E$12,"",IF(($E1623&gt;=AQ$307),AQ1615-$D1623*AQ$302,INDEX(F1619:BM1678,AQ$307,$E1623)))</f>
        <v/>
      </c>
      <c r="AR1623" s="2406" t="str">
        <f ca="1">IF($E1623&gt;$E$12,"",IF(($E1623&gt;=AR$307),AR1615-$D1623*AR$302,INDEX(F1619:BM1678,AR$307,$E1623)))</f>
        <v/>
      </c>
      <c r="AS1623" s="2406" t="str">
        <f ca="1">IF($E1623&gt;$E$12,"",IF(($E1623&gt;=AS$307),AS1615-$D1623*AS$302,INDEX(F1619:BM1678,AS$307,$E1623)))</f>
        <v/>
      </c>
      <c r="AT1623" s="2406" t="str">
        <f ca="1">IF($E1623&gt;$E$12,"",IF(($E1623&gt;=AT$307),AT1615-$D1623*AT$302,INDEX(F1619:BM1678,AT$307,$E1623)))</f>
        <v/>
      </c>
      <c r="AU1623" s="2406" t="str">
        <f ca="1">IF($E1623&gt;$E$12,"",IF(($E1623&gt;=AU$307),AU1615-$D1623*AU$302,INDEX(F1619:BM1678,AU$307,$E1623)))</f>
        <v/>
      </c>
      <c r="AV1623" s="2406" t="str">
        <f ca="1">IF($E1623&gt;$E$12,"",IF(($E1623&gt;=AV$307),AV1615-$D1623*AV$302,INDEX(F1619:BM1678,AV$307,$E1623)))</f>
        <v/>
      </c>
      <c r="AW1623" s="2406" t="str">
        <f ca="1">IF($E1623&gt;$E$12,"",IF(($E1623&gt;=AW$307),AW1615-$D1623*AW$302,INDEX(F1619:BM1678,AW$307,$E1623)))</f>
        <v/>
      </c>
      <c r="AX1623" s="2406" t="str">
        <f ca="1">IF($E1623&gt;$E$12,"",IF(($E1623&gt;=AX$307),AX1615-$D1623*AX$302,INDEX(F1619:BM1678,AX$307,$E1623)))</f>
        <v/>
      </c>
      <c r="AY1623" s="2406" t="str">
        <f ca="1">IF($E1623&gt;$E$12,"",IF(($E1623&gt;=AY$307),AY1615-$D1623*AY$302,INDEX(F1619:BM1678,AY$307,$E1623)))</f>
        <v/>
      </c>
      <c r="AZ1623" s="2406" t="str">
        <f ca="1">IF($E1623&gt;$E$12,"",IF(($E1623&gt;=AZ$307),AZ1615-$D1623*AZ$302,INDEX(F1619:BM1678,AZ$307,$E1623)))</f>
        <v/>
      </c>
      <c r="BA1623" s="2406" t="str">
        <f ca="1">IF($E1623&gt;$E$12,"",IF(($E1623&gt;=BA$307),BA1615-$D1623*BA$302,INDEX(F1619:BM1678,BA$307,$E1623)))</f>
        <v/>
      </c>
      <c r="BB1623" s="2406" t="str">
        <f ca="1">IF($E1623&gt;$E$12,"",IF(($E1623&gt;=BB$307),BB1615-$D1623*BB$302,INDEX(F1619:BM1678,BB$307,$E1623)))</f>
        <v/>
      </c>
      <c r="BC1623" s="2406" t="str">
        <f ca="1">IF($E1623&gt;$E$12,"",IF(($E1623&gt;=BC$307),BC1615-$D1623*BC$302,INDEX(F1619:BM1678,BC$307,$E1623)))</f>
        <v/>
      </c>
      <c r="BD1623" s="2406" t="str">
        <f ca="1">IF($E1623&gt;$E$12,"",IF(($E1623&gt;=BD$307),BD1615-$D1623*BD$302,INDEX(F1619:BM1678,BD$307,$E1623)))</f>
        <v/>
      </c>
      <c r="BE1623" s="2406" t="str">
        <f ca="1">IF($E1623&gt;$E$12,"",IF(($E1623&gt;=BE$307),BE1615-$D1623*BE$302,INDEX(F1619:BM1678,BE$307,$E1623)))</f>
        <v/>
      </c>
      <c r="BF1623" s="2406" t="str">
        <f ca="1">IF($E1623&gt;$E$12,"",IF(($E1623&gt;=BF$307),BF1615-$D1623*BF$302,INDEX(F1619:BM1678,BF$307,$E1623)))</f>
        <v/>
      </c>
      <c r="BG1623" s="2406" t="str">
        <f ca="1">IF($E1623&gt;$E$12,"",IF(($E1623&gt;=BG$307),BG1615-$D1623*BG$302,INDEX(F1619:BM1678,BG$307,$E1623)))</f>
        <v/>
      </c>
      <c r="BH1623" s="2406" t="str">
        <f ca="1">IF($E1623&gt;$E$12,"",IF(($E1623&gt;=BH$307),BH1615-$D1623*BH$302,INDEX(F1619:BM1678,BH$307,$E1623)))</f>
        <v/>
      </c>
      <c r="BI1623" s="2406" t="str">
        <f ca="1">IF($E1623&gt;$E$12,"",IF(($E1623&gt;=BI$307),BI1615-$D1623*BI$302,INDEX(F1619:BM1678,BI$307,$E1623)))</f>
        <v/>
      </c>
      <c r="BJ1623" s="2406" t="str">
        <f ca="1">IF($E1623&gt;$E$12,"",IF(($E1623&gt;=BJ$307),BJ1615-$D1623*BJ$302,INDEX(F1619:BM1678,BJ$307,$E1623)))</f>
        <v/>
      </c>
      <c r="BK1623" s="2406" t="str">
        <f ca="1">IF($E1623&gt;$E$12,"",IF(($E1623&gt;=BK$307),BK1615-$D1623*BK$302,INDEX(F1619:BM1678,BK$307,$E1623)))</f>
        <v/>
      </c>
      <c r="BL1623" s="2406" t="str">
        <f ca="1">IF($E1623&gt;$E$12,"",IF(($E1623&gt;=BL$307),BL1615-$D1623*BL$302,INDEX(F1619:BM1678,BL$307,$E1623)))</f>
        <v/>
      </c>
      <c r="BM1623" s="2406" t="str">
        <f ca="1">IF($E1623&gt;$E$12,"",IF(($E1623&gt;=BM$307),BM1615-$D1623*BM$302,INDEX(F1619:BM1678,BM$307,$E1623)))</f>
        <v/>
      </c>
    </row>
    <row r="1624" spans="3:65" ht="13.5" x14ac:dyDescent="0.25">
      <c r="C1624" s="2357"/>
      <c r="D1624" s="2405">
        <f ca="1">INDEX(F1614:BM1614,E1624)</f>
        <v>2.4787521766663585E-3</v>
      </c>
      <c r="E1624" s="2316">
        <v>6</v>
      </c>
      <c r="F1624" s="2406">
        <f ca="1">IF($E1624&gt;$E$12,"",IF(($E1624&gt;=F$307),F1615-$D1624*F$302,INDEX(F1619:BM1678,F$307,$E1624)))</f>
        <v>0.99870693616308237</v>
      </c>
      <c r="G1624" s="2406">
        <f ca="1">IF($E1624&gt;$E$12,"",IF(($E1624&gt;=G$307),G1615-$D1624*G$302,INDEX(F1619:BM1678,G$307,$E1624)))</f>
        <v>1.9970831411115983</v>
      </c>
      <c r="H1624" s="2406">
        <f ca="1">IF($E1624&gt;$E$12,"",IF(($E1624&gt;=H$307),H1615-$D1624*H$302,INDEX(F1619:BM1678,H$307,$E1624)))</f>
        <v>2.99471329141429</v>
      </c>
      <c r="I1624" s="2406">
        <f ca="1">IF($E1624&gt;$E$12,"",IF(($E1624&gt;=I$307),I1615-$D1624*I$302,INDEX(F1619:BM1678,I$307,$E1624)))</f>
        <v>3.990991242775451</v>
      </c>
      <c r="J1624" s="2406">
        <f ca="1">IF($E1624&gt;$E$12,"",IF(($E1624&gt;=J$307),J1615-$D1624*J$302,INDEX(F1619:BM1678,J$307,$E1624)))</f>
        <v>4.9849649945035059</v>
      </c>
      <c r="K1624" s="2406">
        <f ca="1">IF($E1624&gt;$E$12,"",IF(($E1624&gt;=K$307),K1615-$D1624*K$302,INDEX(F1619:BM1678,K$307,$E1624)))</f>
        <v>5.9750931931452396</v>
      </c>
      <c r="L1624" s="2406">
        <f ca="1">IF($E1624&gt;$E$12,"",IF(($E1624&gt;=L$307),L1615-$D1624*L$302,INDEX(F1619:BM1678,L$307,$E1624)))</f>
        <v>5.9908372978129059</v>
      </c>
      <c r="M1624" s="2406">
        <f ca="1">IF($E1624&gt;$E$12,"",IF(($E1624&gt;=M$307),M1615-$D1624*M$302,INDEX(F1619:BM1678,M$307,$E1624)))</f>
        <v>5.9966292302397912</v>
      </c>
      <c r="N1624" s="2406">
        <f ca="1">IF($E1624&gt;$E$12,"",IF(($E1624&gt;=N$307),N1615-$D1624*N$302,INDEX(F1619:BM1678,N$307,$E1624)))</f>
        <v>5.9987599631042965</v>
      </c>
      <c r="O1624" s="2406">
        <f ca="1">IF($E1624&gt;$E$12,"",IF(($E1624&gt;=O$307),O1615-$D1624*O$302,INDEX(F1619:BM1678,O$307,$E1624)))</f>
        <v>5.9995438159197771</v>
      </c>
      <c r="P1624" s="2406">
        <f ca="1">IF($E1624&gt;$E$12,"",IF(($E1624&gt;=P$307),P1615-$D1624*P$302,INDEX(F1619:BM1678,P$307,$E1624)))</f>
        <v>6</v>
      </c>
      <c r="Q1624" s="2406" t="str">
        <f ca="1">IF($E1624&gt;$E$12,"",IF(($E1624&gt;=Q$307),Q1615-$D1624*Q$302,INDEX(F1619:BM1678,Q$307,$E1624)))</f>
        <v/>
      </c>
      <c r="R1624" s="2406" t="str">
        <f ca="1">IF($E1624&gt;$E$12,"",IF(($E1624&gt;=R$307),R1615-$D1624*R$302,INDEX(F1619:BM1678,R$307,$E1624)))</f>
        <v/>
      </c>
      <c r="S1624" s="2406" t="str">
        <f ca="1">IF($E1624&gt;$E$12,"",IF(($E1624&gt;=S$307),S1615-$D1624*S$302,INDEX(F1619:BM1678,S$307,$E1624)))</f>
        <v/>
      </c>
      <c r="T1624" s="2406" t="str">
        <f ca="1">IF($E1624&gt;$E$12,"",IF(($E1624&gt;=T$307),T1615-$D1624*T$302,INDEX(F1619:BM1678,T$307,$E1624)))</f>
        <v/>
      </c>
      <c r="U1624" s="2406" t="str">
        <f ca="1">IF($E1624&gt;$E$12,"",IF(($E1624&gt;=U$307),U1615-$D1624*U$302,INDEX(F1619:BM1678,U$307,$E1624)))</f>
        <v/>
      </c>
      <c r="V1624" s="2406" t="str">
        <f ca="1">IF($E1624&gt;$E$12,"",IF(($E1624&gt;=V$307),V1615-$D1624*V$302,INDEX(F1619:BM1678,V$307,$E1624)))</f>
        <v/>
      </c>
      <c r="W1624" s="2406" t="str">
        <f ca="1">IF($E1624&gt;$E$12,"",IF(($E1624&gt;=W$307),W1615-$D1624*W$302,INDEX(F1619:BM1678,W$307,$E1624)))</f>
        <v/>
      </c>
      <c r="X1624" s="2406" t="str">
        <f ca="1">IF($E1624&gt;$E$12,"",IF(($E1624&gt;=X$307),X1615-$D1624*X$302,INDEX(F1619:BM1678,X$307,$E1624)))</f>
        <v/>
      </c>
      <c r="Y1624" s="2406" t="str">
        <f ca="1">IF($E1624&gt;$E$12,"",IF(($E1624&gt;=Y$307),Y1615-$D1624*Y$302,INDEX(F1619:BM1678,Y$307,$E1624)))</f>
        <v/>
      </c>
      <c r="Z1624" s="2406" t="str">
        <f ca="1">IF($E1624&gt;$E$12,"",IF(($E1624&gt;=Z$307),Z1615-$D1624*Z$302,INDEX(F1619:BM1678,Z$307,$E1624)))</f>
        <v/>
      </c>
      <c r="AA1624" s="2406" t="str">
        <f ca="1">IF($E1624&gt;$E$12,"",IF(($E1624&gt;=AA$307),AA1615-$D1624*AA$302,INDEX(F1619:BM1678,AA$307,$E1624)))</f>
        <v/>
      </c>
      <c r="AB1624" s="2406" t="str">
        <f ca="1">IF($E1624&gt;$E$12,"",IF(($E1624&gt;=AB$307),AB1615-$D1624*AB$302,INDEX(F1619:BM1678,AB$307,$E1624)))</f>
        <v/>
      </c>
      <c r="AC1624" s="2406" t="str">
        <f ca="1">IF($E1624&gt;$E$12,"",IF(($E1624&gt;=AC$307),AC1615-$D1624*AC$302,INDEX(F1619:BM1678,AC$307,$E1624)))</f>
        <v/>
      </c>
      <c r="AD1624" s="2406" t="str">
        <f ca="1">IF($E1624&gt;$E$12,"",IF(($E1624&gt;=AD$307),AD1615-$D1624*AD$302,INDEX(F1619:BM1678,AD$307,$E1624)))</f>
        <v/>
      </c>
      <c r="AE1624" s="2406" t="str">
        <f ca="1">IF($E1624&gt;$E$12,"",IF(($E1624&gt;=AE$307),AE1615-$D1624*AE$302,INDEX(F1619:BM1678,AE$307,$E1624)))</f>
        <v/>
      </c>
      <c r="AF1624" s="2406" t="str">
        <f ca="1">IF($E1624&gt;$E$12,"",IF(($E1624&gt;=AF$307),AF1615-$D1624*AF$302,INDEX(F1619:BM1678,AF$307,$E1624)))</f>
        <v/>
      </c>
      <c r="AG1624" s="2406" t="str">
        <f ca="1">IF($E1624&gt;$E$12,"",IF(($E1624&gt;=AG$307),AG1615-$D1624*AG$302,INDEX(F1619:BM1678,AG$307,$E1624)))</f>
        <v/>
      </c>
      <c r="AH1624" s="2406" t="str">
        <f ca="1">IF($E1624&gt;$E$12,"",IF(($E1624&gt;=AH$307),AH1615-$D1624*AH$302,INDEX(F1619:BM1678,AH$307,$E1624)))</f>
        <v/>
      </c>
      <c r="AI1624" s="2406" t="str">
        <f ca="1">IF($E1624&gt;$E$12,"",IF(($E1624&gt;=AI$307),AI1615-$D1624*AI$302,INDEX(F1619:BM1678,AI$307,$E1624)))</f>
        <v/>
      </c>
      <c r="AJ1624" s="2406" t="str">
        <f ca="1">IF($E1624&gt;$E$12,"",IF(($E1624&gt;=AJ$307),AJ1615-$D1624*AJ$302,INDEX(F1619:BM1678,AJ$307,$E1624)))</f>
        <v/>
      </c>
      <c r="AK1624" s="2406" t="str">
        <f ca="1">IF($E1624&gt;$E$12,"",IF(($E1624&gt;=AK$307),AK1615-$D1624*AK$302,INDEX(F1619:BM1678,AK$307,$E1624)))</f>
        <v/>
      </c>
      <c r="AL1624" s="2406" t="str">
        <f ca="1">IF($E1624&gt;$E$12,"",IF(($E1624&gt;=AL$307),AL1615-$D1624*AL$302,INDEX(F1619:BM1678,AL$307,$E1624)))</f>
        <v/>
      </c>
      <c r="AM1624" s="2406" t="str">
        <f ca="1">IF($E1624&gt;$E$12,"",IF(($E1624&gt;=AM$307),AM1615-$D1624*AM$302,INDEX(F1619:BM1678,AM$307,$E1624)))</f>
        <v/>
      </c>
      <c r="AN1624" s="2406" t="str">
        <f ca="1">IF($E1624&gt;$E$12,"",IF(($E1624&gt;=AN$307),AN1615-$D1624*AN$302,INDEX(F1619:BM1678,AN$307,$E1624)))</f>
        <v/>
      </c>
      <c r="AO1624" s="2406" t="str">
        <f ca="1">IF($E1624&gt;$E$12,"",IF(($E1624&gt;=AO$307),AO1615-$D1624*AO$302,INDEX(F1619:BM1678,AO$307,$E1624)))</f>
        <v/>
      </c>
      <c r="AP1624" s="2406" t="str">
        <f ca="1">IF($E1624&gt;$E$12,"",IF(($E1624&gt;=AP$307),AP1615-$D1624*AP$302,INDEX(F1619:BM1678,AP$307,$E1624)))</f>
        <v/>
      </c>
      <c r="AQ1624" s="2406" t="str">
        <f ca="1">IF($E1624&gt;$E$12,"",IF(($E1624&gt;=AQ$307),AQ1615-$D1624*AQ$302,INDEX(F1619:BM1678,AQ$307,$E1624)))</f>
        <v/>
      </c>
      <c r="AR1624" s="2406" t="str">
        <f ca="1">IF($E1624&gt;$E$12,"",IF(($E1624&gt;=AR$307),AR1615-$D1624*AR$302,INDEX(F1619:BM1678,AR$307,$E1624)))</f>
        <v/>
      </c>
      <c r="AS1624" s="2406" t="str">
        <f ca="1">IF($E1624&gt;$E$12,"",IF(($E1624&gt;=AS$307),AS1615-$D1624*AS$302,INDEX(F1619:BM1678,AS$307,$E1624)))</f>
        <v/>
      </c>
      <c r="AT1624" s="2406" t="str">
        <f ca="1">IF($E1624&gt;$E$12,"",IF(($E1624&gt;=AT$307),AT1615-$D1624*AT$302,INDEX(F1619:BM1678,AT$307,$E1624)))</f>
        <v/>
      </c>
      <c r="AU1624" s="2406" t="str">
        <f ca="1">IF($E1624&gt;$E$12,"",IF(($E1624&gt;=AU$307),AU1615-$D1624*AU$302,INDEX(F1619:BM1678,AU$307,$E1624)))</f>
        <v/>
      </c>
      <c r="AV1624" s="2406" t="str">
        <f ca="1">IF($E1624&gt;$E$12,"",IF(($E1624&gt;=AV$307),AV1615-$D1624*AV$302,INDEX(F1619:BM1678,AV$307,$E1624)))</f>
        <v/>
      </c>
      <c r="AW1624" s="2406" t="str">
        <f ca="1">IF($E1624&gt;$E$12,"",IF(($E1624&gt;=AW$307),AW1615-$D1624*AW$302,INDEX(F1619:BM1678,AW$307,$E1624)))</f>
        <v/>
      </c>
      <c r="AX1624" s="2406" t="str">
        <f ca="1">IF($E1624&gt;$E$12,"",IF(($E1624&gt;=AX$307),AX1615-$D1624*AX$302,INDEX(F1619:BM1678,AX$307,$E1624)))</f>
        <v/>
      </c>
      <c r="AY1624" s="2406" t="str">
        <f ca="1">IF($E1624&gt;$E$12,"",IF(($E1624&gt;=AY$307),AY1615-$D1624*AY$302,INDEX(F1619:BM1678,AY$307,$E1624)))</f>
        <v/>
      </c>
      <c r="AZ1624" s="2406" t="str">
        <f ca="1">IF($E1624&gt;$E$12,"",IF(($E1624&gt;=AZ$307),AZ1615-$D1624*AZ$302,INDEX(F1619:BM1678,AZ$307,$E1624)))</f>
        <v/>
      </c>
      <c r="BA1624" s="2406" t="str">
        <f ca="1">IF($E1624&gt;$E$12,"",IF(($E1624&gt;=BA$307),BA1615-$D1624*BA$302,INDEX(F1619:BM1678,BA$307,$E1624)))</f>
        <v/>
      </c>
      <c r="BB1624" s="2406" t="str">
        <f ca="1">IF($E1624&gt;$E$12,"",IF(($E1624&gt;=BB$307),BB1615-$D1624*BB$302,INDEX(F1619:BM1678,BB$307,$E1624)))</f>
        <v/>
      </c>
      <c r="BC1624" s="2406" t="str">
        <f ca="1">IF($E1624&gt;$E$12,"",IF(($E1624&gt;=BC$307),BC1615-$D1624*BC$302,INDEX(F1619:BM1678,BC$307,$E1624)))</f>
        <v/>
      </c>
      <c r="BD1624" s="2406" t="str">
        <f ca="1">IF($E1624&gt;$E$12,"",IF(($E1624&gt;=BD$307),BD1615-$D1624*BD$302,INDEX(F1619:BM1678,BD$307,$E1624)))</f>
        <v/>
      </c>
      <c r="BE1624" s="2406" t="str">
        <f ca="1">IF($E1624&gt;$E$12,"",IF(($E1624&gt;=BE$307),BE1615-$D1624*BE$302,INDEX(F1619:BM1678,BE$307,$E1624)))</f>
        <v/>
      </c>
      <c r="BF1624" s="2406" t="str">
        <f ca="1">IF($E1624&gt;$E$12,"",IF(($E1624&gt;=BF$307),BF1615-$D1624*BF$302,INDEX(F1619:BM1678,BF$307,$E1624)))</f>
        <v/>
      </c>
      <c r="BG1624" s="2406" t="str">
        <f ca="1">IF($E1624&gt;$E$12,"",IF(($E1624&gt;=BG$307),BG1615-$D1624*BG$302,INDEX(F1619:BM1678,BG$307,$E1624)))</f>
        <v/>
      </c>
      <c r="BH1624" s="2406" t="str">
        <f ca="1">IF($E1624&gt;$E$12,"",IF(($E1624&gt;=BH$307),BH1615-$D1624*BH$302,INDEX(F1619:BM1678,BH$307,$E1624)))</f>
        <v/>
      </c>
      <c r="BI1624" s="2406" t="str">
        <f ca="1">IF($E1624&gt;$E$12,"",IF(($E1624&gt;=BI$307),BI1615-$D1624*BI$302,INDEX(F1619:BM1678,BI$307,$E1624)))</f>
        <v/>
      </c>
      <c r="BJ1624" s="2406" t="str">
        <f ca="1">IF($E1624&gt;$E$12,"",IF(($E1624&gt;=BJ$307),BJ1615-$D1624*BJ$302,INDEX(F1619:BM1678,BJ$307,$E1624)))</f>
        <v/>
      </c>
      <c r="BK1624" s="2406" t="str">
        <f ca="1">IF($E1624&gt;$E$12,"",IF(($E1624&gt;=BK$307),BK1615-$D1624*BK$302,INDEX(F1619:BM1678,BK$307,$E1624)))</f>
        <v/>
      </c>
      <c r="BL1624" s="2406" t="str">
        <f ca="1">IF($E1624&gt;$E$12,"",IF(($E1624&gt;=BL$307),BL1615-$D1624*BL$302,INDEX(F1619:BM1678,BL$307,$E1624)))</f>
        <v/>
      </c>
      <c r="BM1624" s="2406" t="str">
        <f ca="1">IF($E1624&gt;$E$12,"",IF(($E1624&gt;=BM$307),BM1615-$D1624*BM$302,INDEX(F1619:BM1678,BM$307,$E1624)))</f>
        <v/>
      </c>
    </row>
    <row r="1625" spans="3:65" ht="13.5" x14ac:dyDescent="0.25">
      <c r="C1625" s="2357"/>
      <c r="D1625" s="2405">
        <f ca="1">INDEX(F1614:BM1614,E1625)</f>
        <v>9.1188196555451624E-4</v>
      </c>
      <c r="E1625" s="2316">
        <v>7</v>
      </c>
      <c r="F1625" s="2406">
        <f ca="1">IF($E1625&gt;$E$12,"",IF(($E1625&gt;=F$307),F1615-$D1625*F$302,INDEX(F1619:BM1678,F$307,$E1625)))</f>
        <v>0.99952430839827577</v>
      </c>
      <c r="G1625" s="2406">
        <f ca="1">IF($E1625&gt;$E$12,"",IF(($E1625&gt;=G$307),G1615-$D1625*G$302,INDEX(F1619:BM1678,G$307,$E1625)))</f>
        <v>1.9989269475821589</v>
      </c>
      <c r="H1625" s="2406">
        <f ca="1">IF($E1625&gt;$E$12,"",IF(($E1625&gt;=H$307),H1615-$D1625*H$302,INDEX(F1619:BM1678,H$307,$E1625)))</f>
        <v>2.9980551285998525</v>
      </c>
      <c r="I1625" s="2406">
        <f ca="1">IF($E1625&gt;$E$12,"",IF(($E1625&gt;=I$307),I1615-$D1625*I$302,INDEX(F1619:BM1678,I$307,$E1625)))</f>
        <v>3.9966858634265838</v>
      </c>
      <c r="J1625" s="2406">
        <f ca="1">IF($E1625&gt;$E$12,"",IF(($E1625&gt;=J$307),J1615-$D1625*J$302,INDEX(F1619:BM1678,J$307,$E1625)))</f>
        <v>4.9944689305799406</v>
      </c>
      <c r="K1625" s="2406">
        <f ca="1">IF($E1625&gt;$E$12,"",IF(($E1625&gt;=K$307),K1615-$D1625*K$302,INDEX(F1619:BM1678,K$307,$E1625)))</f>
        <v>5.9908372978129059</v>
      </c>
      <c r="L1625" s="2406">
        <f ca="1">IF($E1625&gt;$E$12,"",IF(($E1625&gt;=L$307),L1615-$D1625*L$302,INDEX(F1619:BM1678,L$307,$E1625)))</f>
        <v>6.9848620904004983</v>
      </c>
      <c r="M1625" s="2406">
        <f ca="1">IF($E1625&gt;$E$12,"",IF(($E1625&gt;=M$307),M1615-$D1625*M$302,INDEX(F1619:BM1678,M$307,$E1625)))</f>
        <v>6.9944310742760312</v>
      </c>
      <c r="N1625" s="2406">
        <f ca="1">IF($E1625&gt;$E$12,"",IF(($E1625&gt;=N$307),N1615-$D1625*N$302,INDEX(F1619:BM1678,N$307,$E1625)))</f>
        <v>6.9979513067167414</v>
      </c>
      <c r="O1625" s="2406">
        <f ca="1">IF($E1625&gt;$E$12,"",IF(($E1625&gt;=O$307),O1615-$D1625*O$302,INDEX(F1619:BM1678,O$307,$E1625)))</f>
        <v>6.9992463278598231</v>
      </c>
      <c r="P1625" s="2406">
        <f ca="1">IF($E1625&gt;$E$12,"",IF(($E1625&gt;=P$307),P1615-$D1625*P$302,INDEX(F1619:BM1678,P$307,$E1625)))</f>
        <v>7</v>
      </c>
      <c r="Q1625" s="2406" t="str">
        <f ca="1">IF($E1625&gt;$E$12,"",IF(($E1625&gt;=Q$307),Q1615-$D1625*Q$302,INDEX(F1619:BM1678,Q$307,$E1625)))</f>
        <v/>
      </c>
      <c r="R1625" s="2406" t="str">
        <f ca="1">IF($E1625&gt;$E$12,"",IF(($E1625&gt;=R$307),R1615-$D1625*R$302,INDEX(F1619:BM1678,R$307,$E1625)))</f>
        <v/>
      </c>
      <c r="S1625" s="2406" t="str">
        <f ca="1">IF($E1625&gt;$E$12,"",IF(($E1625&gt;=S$307),S1615-$D1625*S$302,INDEX(F1619:BM1678,S$307,$E1625)))</f>
        <v/>
      </c>
      <c r="T1625" s="2406" t="str">
        <f ca="1">IF($E1625&gt;$E$12,"",IF(($E1625&gt;=T$307),T1615-$D1625*T$302,INDEX(F1619:BM1678,T$307,$E1625)))</f>
        <v/>
      </c>
      <c r="U1625" s="2406" t="str">
        <f ca="1">IF($E1625&gt;$E$12,"",IF(($E1625&gt;=U$307),U1615-$D1625*U$302,INDEX(F1619:BM1678,U$307,$E1625)))</f>
        <v/>
      </c>
      <c r="V1625" s="2406" t="str">
        <f ca="1">IF($E1625&gt;$E$12,"",IF(($E1625&gt;=V$307),V1615-$D1625*V$302,INDEX(F1619:BM1678,V$307,$E1625)))</f>
        <v/>
      </c>
      <c r="W1625" s="2406" t="str">
        <f ca="1">IF($E1625&gt;$E$12,"",IF(($E1625&gt;=W$307),W1615-$D1625*W$302,INDEX(F1619:BM1678,W$307,$E1625)))</f>
        <v/>
      </c>
      <c r="X1625" s="2406" t="str">
        <f ca="1">IF($E1625&gt;$E$12,"",IF(($E1625&gt;=X$307),X1615-$D1625*X$302,INDEX(F1619:BM1678,X$307,$E1625)))</f>
        <v/>
      </c>
      <c r="Y1625" s="2406" t="str">
        <f ca="1">IF($E1625&gt;$E$12,"",IF(($E1625&gt;=Y$307),Y1615-$D1625*Y$302,INDEX(F1619:BM1678,Y$307,$E1625)))</f>
        <v/>
      </c>
      <c r="Z1625" s="2406" t="str">
        <f ca="1">IF($E1625&gt;$E$12,"",IF(($E1625&gt;=Z$307),Z1615-$D1625*Z$302,INDEX(F1619:BM1678,Z$307,$E1625)))</f>
        <v/>
      </c>
      <c r="AA1625" s="2406" t="str">
        <f ca="1">IF($E1625&gt;$E$12,"",IF(($E1625&gt;=AA$307),AA1615-$D1625*AA$302,INDEX(F1619:BM1678,AA$307,$E1625)))</f>
        <v/>
      </c>
      <c r="AB1625" s="2406" t="str">
        <f ca="1">IF($E1625&gt;$E$12,"",IF(($E1625&gt;=AB$307),AB1615-$D1625*AB$302,INDEX(F1619:BM1678,AB$307,$E1625)))</f>
        <v/>
      </c>
      <c r="AC1625" s="2406" t="str">
        <f ca="1">IF($E1625&gt;$E$12,"",IF(($E1625&gt;=AC$307),AC1615-$D1625*AC$302,INDEX(F1619:BM1678,AC$307,$E1625)))</f>
        <v/>
      </c>
      <c r="AD1625" s="2406" t="str">
        <f ca="1">IF($E1625&gt;$E$12,"",IF(($E1625&gt;=AD$307),AD1615-$D1625*AD$302,INDEX(F1619:BM1678,AD$307,$E1625)))</f>
        <v/>
      </c>
      <c r="AE1625" s="2406" t="str">
        <f ca="1">IF($E1625&gt;$E$12,"",IF(($E1625&gt;=AE$307),AE1615-$D1625*AE$302,INDEX(F1619:BM1678,AE$307,$E1625)))</f>
        <v/>
      </c>
      <c r="AF1625" s="2406" t="str">
        <f ca="1">IF($E1625&gt;$E$12,"",IF(($E1625&gt;=AF$307),AF1615-$D1625*AF$302,INDEX(F1619:BM1678,AF$307,$E1625)))</f>
        <v/>
      </c>
      <c r="AG1625" s="2406" t="str">
        <f ca="1">IF($E1625&gt;$E$12,"",IF(($E1625&gt;=AG$307),AG1615-$D1625*AG$302,INDEX(F1619:BM1678,AG$307,$E1625)))</f>
        <v/>
      </c>
      <c r="AH1625" s="2406" t="str">
        <f ca="1">IF($E1625&gt;$E$12,"",IF(($E1625&gt;=AH$307),AH1615-$D1625*AH$302,INDEX(F1619:BM1678,AH$307,$E1625)))</f>
        <v/>
      </c>
      <c r="AI1625" s="2406" t="str">
        <f ca="1">IF($E1625&gt;$E$12,"",IF(($E1625&gt;=AI$307),AI1615-$D1625*AI$302,INDEX(F1619:BM1678,AI$307,$E1625)))</f>
        <v/>
      </c>
      <c r="AJ1625" s="2406" t="str">
        <f ca="1">IF($E1625&gt;$E$12,"",IF(($E1625&gt;=AJ$307),AJ1615-$D1625*AJ$302,INDEX(F1619:BM1678,AJ$307,$E1625)))</f>
        <v/>
      </c>
      <c r="AK1625" s="2406" t="str">
        <f ca="1">IF($E1625&gt;$E$12,"",IF(($E1625&gt;=AK$307),AK1615-$D1625*AK$302,INDEX(F1619:BM1678,AK$307,$E1625)))</f>
        <v/>
      </c>
      <c r="AL1625" s="2406" t="str">
        <f ca="1">IF($E1625&gt;$E$12,"",IF(($E1625&gt;=AL$307),AL1615-$D1625*AL$302,INDEX(F1619:BM1678,AL$307,$E1625)))</f>
        <v/>
      </c>
      <c r="AM1625" s="2406" t="str">
        <f ca="1">IF($E1625&gt;$E$12,"",IF(($E1625&gt;=AM$307),AM1615-$D1625*AM$302,INDEX(F1619:BM1678,AM$307,$E1625)))</f>
        <v/>
      </c>
      <c r="AN1625" s="2406" t="str">
        <f ca="1">IF($E1625&gt;$E$12,"",IF(($E1625&gt;=AN$307),AN1615-$D1625*AN$302,INDEX(F1619:BM1678,AN$307,$E1625)))</f>
        <v/>
      </c>
      <c r="AO1625" s="2406" t="str">
        <f ca="1">IF($E1625&gt;$E$12,"",IF(($E1625&gt;=AO$307),AO1615-$D1625*AO$302,INDEX(F1619:BM1678,AO$307,$E1625)))</f>
        <v/>
      </c>
      <c r="AP1625" s="2406" t="str">
        <f ca="1">IF($E1625&gt;$E$12,"",IF(($E1625&gt;=AP$307),AP1615-$D1625*AP$302,INDEX(F1619:BM1678,AP$307,$E1625)))</f>
        <v/>
      </c>
      <c r="AQ1625" s="2406" t="str">
        <f ca="1">IF($E1625&gt;$E$12,"",IF(($E1625&gt;=AQ$307),AQ1615-$D1625*AQ$302,INDEX(F1619:BM1678,AQ$307,$E1625)))</f>
        <v/>
      </c>
      <c r="AR1625" s="2406" t="str">
        <f ca="1">IF($E1625&gt;$E$12,"",IF(($E1625&gt;=AR$307),AR1615-$D1625*AR$302,INDEX(F1619:BM1678,AR$307,$E1625)))</f>
        <v/>
      </c>
      <c r="AS1625" s="2406" t="str">
        <f ca="1">IF($E1625&gt;$E$12,"",IF(($E1625&gt;=AS$307),AS1615-$D1625*AS$302,INDEX(F1619:BM1678,AS$307,$E1625)))</f>
        <v/>
      </c>
      <c r="AT1625" s="2406" t="str">
        <f ca="1">IF($E1625&gt;$E$12,"",IF(($E1625&gt;=AT$307),AT1615-$D1625*AT$302,INDEX(F1619:BM1678,AT$307,$E1625)))</f>
        <v/>
      </c>
      <c r="AU1625" s="2406" t="str">
        <f ca="1">IF($E1625&gt;$E$12,"",IF(($E1625&gt;=AU$307),AU1615-$D1625*AU$302,INDEX(F1619:BM1678,AU$307,$E1625)))</f>
        <v/>
      </c>
      <c r="AV1625" s="2406" t="str">
        <f ca="1">IF($E1625&gt;$E$12,"",IF(($E1625&gt;=AV$307),AV1615-$D1625*AV$302,INDEX(F1619:BM1678,AV$307,$E1625)))</f>
        <v/>
      </c>
      <c r="AW1625" s="2406" t="str">
        <f ca="1">IF($E1625&gt;$E$12,"",IF(($E1625&gt;=AW$307),AW1615-$D1625*AW$302,INDEX(F1619:BM1678,AW$307,$E1625)))</f>
        <v/>
      </c>
      <c r="AX1625" s="2406" t="str">
        <f ca="1">IF($E1625&gt;$E$12,"",IF(($E1625&gt;=AX$307),AX1615-$D1625*AX$302,INDEX(F1619:BM1678,AX$307,$E1625)))</f>
        <v/>
      </c>
      <c r="AY1625" s="2406" t="str">
        <f ca="1">IF($E1625&gt;$E$12,"",IF(($E1625&gt;=AY$307),AY1615-$D1625*AY$302,INDEX(F1619:BM1678,AY$307,$E1625)))</f>
        <v/>
      </c>
      <c r="AZ1625" s="2406" t="str">
        <f ca="1">IF($E1625&gt;$E$12,"",IF(($E1625&gt;=AZ$307),AZ1615-$D1625*AZ$302,INDEX(F1619:BM1678,AZ$307,$E1625)))</f>
        <v/>
      </c>
      <c r="BA1625" s="2406" t="str">
        <f ca="1">IF($E1625&gt;$E$12,"",IF(($E1625&gt;=BA$307),BA1615-$D1625*BA$302,INDEX(F1619:BM1678,BA$307,$E1625)))</f>
        <v/>
      </c>
      <c r="BB1625" s="2406" t="str">
        <f ca="1">IF($E1625&gt;$E$12,"",IF(($E1625&gt;=BB$307),BB1615-$D1625*BB$302,INDEX(F1619:BM1678,BB$307,$E1625)))</f>
        <v/>
      </c>
      <c r="BC1625" s="2406" t="str">
        <f ca="1">IF($E1625&gt;$E$12,"",IF(($E1625&gt;=BC$307),BC1615-$D1625*BC$302,INDEX(F1619:BM1678,BC$307,$E1625)))</f>
        <v/>
      </c>
      <c r="BD1625" s="2406" t="str">
        <f ca="1">IF($E1625&gt;$E$12,"",IF(($E1625&gt;=BD$307),BD1615-$D1625*BD$302,INDEX(F1619:BM1678,BD$307,$E1625)))</f>
        <v/>
      </c>
      <c r="BE1625" s="2406" t="str">
        <f ca="1">IF($E1625&gt;$E$12,"",IF(($E1625&gt;=BE$307),BE1615-$D1625*BE$302,INDEX(F1619:BM1678,BE$307,$E1625)))</f>
        <v/>
      </c>
      <c r="BF1625" s="2406" t="str">
        <f ca="1">IF($E1625&gt;$E$12,"",IF(($E1625&gt;=BF$307),BF1615-$D1625*BF$302,INDEX(F1619:BM1678,BF$307,$E1625)))</f>
        <v/>
      </c>
      <c r="BG1625" s="2406" t="str">
        <f ca="1">IF($E1625&gt;$E$12,"",IF(($E1625&gt;=BG$307),BG1615-$D1625*BG$302,INDEX(F1619:BM1678,BG$307,$E1625)))</f>
        <v/>
      </c>
      <c r="BH1625" s="2406" t="str">
        <f ca="1">IF($E1625&gt;$E$12,"",IF(($E1625&gt;=BH$307),BH1615-$D1625*BH$302,INDEX(F1619:BM1678,BH$307,$E1625)))</f>
        <v/>
      </c>
      <c r="BI1625" s="2406" t="str">
        <f ca="1">IF($E1625&gt;$E$12,"",IF(($E1625&gt;=BI$307),BI1615-$D1625*BI$302,INDEX(F1619:BM1678,BI$307,$E1625)))</f>
        <v/>
      </c>
      <c r="BJ1625" s="2406" t="str">
        <f ca="1">IF($E1625&gt;$E$12,"",IF(($E1625&gt;=BJ$307),BJ1615-$D1625*BJ$302,INDEX(F1619:BM1678,BJ$307,$E1625)))</f>
        <v/>
      </c>
      <c r="BK1625" s="2406" t="str">
        <f ca="1">IF($E1625&gt;$E$12,"",IF(($E1625&gt;=BK$307),BK1615-$D1625*BK$302,INDEX(F1619:BM1678,BK$307,$E1625)))</f>
        <v/>
      </c>
      <c r="BL1625" s="2406" t="str">
        <f ca="1">IF($E1625&gt;$E$12,"",IF(($E1625&gt;=BL$307),BL1615-$D1625*BL$302,INDEX(F1619:BM1678,BL$307,$E1625)))</f>
        <v/>
      </c>
      <c r="BM1625" s="2406" t="str">
        <f ca="1">IF($E1625&gt;$E$12,"",IF(($E1625&gt;=BM$307),BM1615-$D1625*BM$302,INDEX(F1619:BM1678,BM$307,$E1625)))</f>
        <v/>
      </c>
    </row>
    <row r="1626" spans="3:65" ht="13.5" x14ac:dyDescent="0.25">
      <c r="C1626" s="2357"/>
      <c r="D1626" s="2405">
        <f ca="1">INDEX(F1614:BM1614,E1626)</f>
        <v>3.3546262790251185E-4</v>
      </c>
      <c r="E1626" s="2316">
        <v>8</v>
      </c>
      <c r="F1626" s="2406">
        <f ca="1">IF($E1626&gt;$E$12,"",IF(($E1626&gt;=F$307),F1615-$D1626*F$302,INDEX(F1619:BM1678,F$307,$E1626)))</f>
        <v>0.99982500283938769</v>
      </c>
      <c r="G1626" s="2406">
        <f ca="1">IF($E1626&gt;$E$12,"",IF(($E1626&gt;=G$307),G1615-$D1626*G$302,INDEX(F1619:BM1678,G$307,$E1626)))</f>
        <v>1.9996052460761768</v>
      </c>
      <c r="H1626" s="2406">
        <f ca="1">IF($E1626&gt;$E$12,"",IF(($E1626&gt;=H$307),H1615-$D1626*H$302,INDEX(F1619:BM1678,H$307,$E1626)))</f>
        <v>2.9992845217961634</v>
      </c>
      <c r="I1626" s="2406">
        <f ca="1">IF($E1626&gt;$E$12,"",IF(($E1626&gt;=I$307),I1615-$D1626*I$302,INDEX(F1619:BM1678,I$307,$E1626)))</f>
        <v>3.9987807972894056</v>
      </c>
      <c r="J1626" s="2406">
        <f ca="1">IF($E1626&gt;$E$12,"",IF(($E1626&gt;=J$307),J1615-$D1626*J$302,INDEX(F1619:BM1678,J$307,$E1626)))</f>
        <v>4.9979652332726676</v>
      </c>
      <c r="K1626" s="2406">
        <f ca="1">IF($E1626&gt;$E$12,"",IF(($E1626&gt;=K$307),K1615-$D1626*K$302,INDEX(F1619:BM1678,K$307,$E1626)))</f>
        <v>5.9966292302397912</v>
      </c>
      <c r="L1626" s="2406">
        <f ca="1">IF($E1626&gt;$E$12,"",IF(($E1626&gt;=L$307),L1615-$D1626*L$302,INDEX(F1619:BM1678,L$307,$E1626)))</f>
        <v>6.9944310742760312</v>
      </c>
      <c r="M1626" s="2406">
        <f ca="1">IF($E1626&gt;$E$12,"",IF(($E1626&gt;=M$307),M1615-$D1626*M$302,INDEX(F1619:BM1678,M$307,$E1626)))</f>
        <v>7.9908085357598146</v>
      </c>
      <c r="N1626" s="2406">
        <f ca="1">IF($E1626&gt;$E$12,"",IF(($E1626&gt;=N$307),N1615-$D1626*N$302,INDEX(F1619:BM1678,N$307,$E1626)))</f>
        <v>7.996618649271773</v>
      </c>
      <c r="O1626" s="2406">
        <f ca="1">IF($E1626&gt;$E$12,"",IF(($E1626&gt;=O$307),O1615-$D1626*O$302,INDEX(F1619:BM1678,O$307,$E1626)))</f>
        <v>7.9987560705836955</v>
      </c>
      <c r="P1626" s="2406">
        <f ca="1">IF($E1626&gt;$E$12,"",IF(($E1626&gt;=P$307),P1615-$D1626*P$302,INDEX(F1619:BM1678,P$307,$E1626)))</f>
        <v>8</v>
      </c>
      <c r="Q1626" s="2406" t="str">
        <f ca="1">IF($E1626&gt;$E$12,"",IF(($E1626&gt;=Q$307),Q1615-$D1626*Q$302,INDEX(F1619:BM1678,Q$307,$E1626)))</f>
        <v/>
      </c>
      <c r="R1626" s="2406" t="str">
        <f ca="1">IF($E1626&gt;$E$12,"",IF(($E1626&gt;=R$307),R1615-$D1626*R$302,INDEX(F1619:BM1678,R$307,$E1626)))</f>
        <v/>
      </c>
      <c r="S1626" s="2406" t="str">
        <f ca="1">IF($E1626&gt;$E$12,"",IF(($E1626&gt;=S$307),S1615-$D1626*S$302,INDEX(F1619:BM1678,S$307,$E1626)))</f>
        <v/>
      </c>
      <c r="T1626" s="2406" t="str">
        <f ca="1">IF($E1626&gt;$E$12,"",IF(($E1626&gt;=T$307),T1615-$D1626*T$302,INDEX(F1619:BM1678,T$307,$E1626)))</f>
        <v/>
      </c>
      <c r="U1626" s="2406" t="str">
        <f ca="1">IF($E1626&gt;$E$12,"",IF(($E1626&gt;=U$307),U1615-$D1626*U$302,INDEX(F1619:BM1678,U$307,$E1626)))</f>
        <v/>
      </c>
      <c r="V1626" s="2406" t="str">
        <f ca="1">IF($E1626&gt;$E$12,"",IF(($E1626&gt;=V$307),V1615-$D1626*V$302,INDEX(F1619:BM1678,V$307,$E1626)))</f>
        <v/>
      </c>
      <c r="W1626" s="2406" t="str">
        <f ca="1">IF($E1626&gt;$E$12,"",IF(($E1626&gt;=W$307),W1615-$D1626*W$302,INDEX(F1619:BM1678,W$307,$E1626)))</f>
        <v/>
      </c>
      <c r="X1626" s="2406" t="str">
        <f ca="1">IF($E1626&gt;$E$12,"",IF(($E1626&gt;=X$307),X1615-$D1626*X$302,INDEX(F1619:BM1678,X$307,$E1626)))</f>
        <v/>
      </c>
      <c r="Y1626" s="2406" t="str">
        <f ca="1">IF($E1626&gt;$E$12,"",IF(($E1626&gt;=Y$307),Y1615-$D1626*Y$302,INDEX(F1619:BM1678,Y$307,$E1626)))</f>
        <v/>
      </c>
      <c r="Z1626" s="2406" t="str">
        <f ca="1">IF($E1626&gt;$E$12,"",IF(($E1626&gt;=Z$307),Z1615-$D1626*Z$302,INDEX(F1619:BM1678,Z$307,$E1626)))</f>
        <v/>
      </c>
      <c r="AA1626" s="2406" t="str">
        <f ca="1">IF($E1626&gt;$E$12,"",IF(($E1626&gt;=AA$307),AA1615-$D1626*AA$302,INDEX(F1619:BM1678,AA$307,$E1626)))</f>
        <v/>
      </c>
      <c r="AB1626" s="2406" t="str">
        <f ca="1">IF($E1626&gt;$E$12,"",IF(($E1626&gt;=AB$307),AB1615-$D1626*AB$302,INDEX(F1619:BM1678,AB$307,$E1626)))</f>
        <v/>
      </c>
      <c r="AC1626" s="2406" t="str">
        <f ca="1">IF($E1626&gt;$E$12,"",IF(($E1626&gt;=AC$307),AC1615-$D1626*AC$302,INDEX(F1619:BM1678,AC$307,$E1626)))</f>
        <v/>
      </c>
      <c r="AD1626" s="2406" t="str">
        <f ca="1">IF($E1626&gt;$E$12,"",IF(($E1626&gt;=AD$307),AD1615-$D1626*AD$302,INDEX(F1619:BM1678,AD$307,$E1626)))</f>
        <v/>
      </c>
      <c r="AE1626" s="2406" t="str">
        <f ca="1">IF($E1626&gt;$E$12,"",IF(($E1626&gt;=AE$307),AE1615-$D1626*AE$302,INDEX(F1619:BM1678,AE$307,$E1626)))</f>
        <v/>
      </c>
      <c r="AF1626" s="2406" t="str">
        <f ca="1">IF($E1626&gt;$E$12,"",IF(($E1626&gt;=AF$307),AF1615-$D1626*AF$302,INDEX(F1619:BM1678,AF$307,$E1626)))</f>
        <v/>
      </c>
      <c r="AG1626" s="2406" t="str">
        <f ca="1">IF($E1626&gt;$E$12,"",IF(($E1626&gt;=AG$307),AG1615-$D1626*AG$302,INDEX(F1619:BM1678,AG$307,$E1626)))</f>
        <v/>
      </c>
      <c r="AH1626" s="2406" t="str">
        <f ca="1">IF($E1626&gt;$E$12,"",IF(($E1626&gt;=AH$307),AH1615-$D1626*AH$302,INDEX(F1619:BM1678,AH$307,$E1626)))</f>
        <v/>
      </c>
      <c r="AI1626" s="2406" t="str">
        <f ca="1">IF($E1626&gt;$E$12,"",IF(($E1626&gt;=AI$307),AI1615-$D1626*AI$302,INDEX(F1619:BM1678,AI$307,$E1626)))</f>
        <v/>
      </c>
      <c r="AJ1626" s="2406" t="str">
        <f ca="1">IF($E1626&gt;$E$12,"",IF(($E1626&gt;=AJ$307),AJ1615-$D1626*AJ$302,INDEX(F1619:BM1678,AJ$307,$E1626)))</f>
        <v/>
      </c>
      <c r="AK1626" s="2406" t="str">
        <f ca="1">IF($E1626&gt;$E$12,"",IF(($E1626&gt;=AK$307),AK1615-$D1626*AK$302,INDEX(F1619:BM1678,AK$307,$E1626)))</f>
        <v/>
      </c>
      <c r="AL1626" s="2406" t="str">
        <f ca="1">IF($E1626&gt;$E$12,"",IF(($E1626&gt;=AL$307),AL1615-$D1626*AL$302,INDEX(F1619:BM1678,AL$307,$E1626)))</f>
        <v/>
      </c>
      <c r="AM1626" s="2406" t="str">
        <f ca="1">IF($E1626&gt;$E$12,"",IF(($E1626&gt;=AM$307),AM1615-$D1626*AM$302,INDEX(F1619:BM1678,AM$307,$E1626)))</f>
        <v/>
      </c>
      <c r="AN1626" s="2406" t="str">
        <f ca="1">IF($E1626&gt;$E$12,"",IF(($E1626&gt;=AN$307),AN1615-$D1626*AN$302,INDEX(F1619:BM1678,AN$307,$E1626)))</f>
        <v/>
      </c>
      <c r="AO1626" s="2406" t="str">
        <f ca="1">IF($E1626&gt;$E$12,"",IF(($E1626&gt;=AO$307),AO1615-$D1626*AO$302,INDEX(F1619:BM1678,AO$307,$E1626)))</f>
        <v/>
      </c>
      <c r="AP1626" s="2406" t="str">
        <f ca="1">IF($E1626&gt;$E$12,"",IF(($E1626&gt;=AP$307),AP1615-$D1626*AP$302,INDEX(F1619:BM1678,AP$307,$E1626)))</f>
        <v/>
      </c>
      <c r="AQ1626" s="2406" t="str">
        <f ca="1">IF($E1626&gt;$E$12,"",IF(($E1626&gt;=AQ$307),AQ1615-$D1626*AQ$302,INDEX(F1619:BM1678,AQ$307,$E1626)))</f>
        <v/>
      </c>
      <c r="AR1626" s="2406" t="str">
        <f ca="1">IF($E1626&gt;$E$12,"",IF(($E1626&gt;=AR$307),AR1615-$D1626*AR$302,INDEX(F1619:BM1678,AR$307,$E1626)))</f>
        <v/>
      </c>
      <c r="AS1626" s="2406" t="str">
        <f ca="1">IF($E1626&gt;$E$12,"",IF(($E1626&gt;=AS$307),AS1615-$D1626*AS$302,INDEX(F1619:BM1678,AS$307,$E1626)))</f>
        <v/>
      </c>
      <c r="AT1626" s="2406" t="str">
        <f ca="1">IF($E1626&gt;$E$12,"",IF(($E1626&gt;=AT$307),AT1615-$D1626*AT$302,INDEX(F1619:BM1678,AT$307,$E1626)))</f>
        <v/>
      </c>
      <c r="AU1626" s="2406" t="str">
        <f ca="1">IF($E1626&gt;$E$12,"",IF(($E1626&gt;=AU$307),AU1615-$D1626*AU$302,INDEX(F1619:BM1678,AU$307,$E1626)))</f>
        <v/>
      </c>
      <c r="AV1626" s="2406" t="str">
        <f ca="1">IF($E1626&gt;$E$12,"",IF(($E1626&gt;=AV$307),AV1615-$D1626*AV$302,INDEX(F1619:BM1678,AV$307,$E1626)))</f>
        <v/>
      </c>
      <c r="AW1626" s="2406" t="str">
        <f ca="1">IF($E1626&gt;$E$12,"",IF(($E1626&gt;=AW$307),AW1615-$D1626*AW$302,INDEX(F1619:BM1678,AW$307,$E1626)))</f>
        <v/>
      </c>
      <c r="AX1626" s="2406" t="str">
        <f ca="1">IF($E1626&gt;$E$12,"",IF(($E1626&gt;=AX$307),AX1615-$D1626*AX$302,INDEX(F1619:BM1678,AX$307,$E1626)))</f>
        <v/>
      </c>
      <c r="AY1626" s="2406" t="str">
        <f ca="1">IF($E1626&gt;$E$12,"",IF(($E1626&gt;=AY$307),AY1615-$D1626*AY$302,INDEX(F1619:BM1678,AY$307,$E1626)))</f>
        <v/>
      </c>
      <c r="AZ1626" s="2406" t="str">
        <f ca="1">IF($E1626&gt;$E$12,"",IF(($E1626&gt;=AZ$307),AZ1615-$D1626*AZ$302,INDEX(F1619:BM1678,AZ$307,$E1626)))</f>
        <v/>
      </c>
      <c r="BA1626" s="2406" t="str">
        <f ca="1">IF($E1626&gt;$E$12,"",IF(($E1626&gt;=BA$307),BA1615-$D1626*BA$302,INDEX(F1619:BM1678,BA$307,$E1626)))</f>
        <v/>
      </c>
      <c r="BB1626" s="2406" t="str">
        <f ca="1">IF($E1626&gt;$E$12,"",IF(($E1626&gt;=BB$307),BB1615-$D1626*BB$302,INDEX(F1619:BM1678,BB$307,$E1626)))</f>
        <v/>
      </c>
      <c r="BC1626" s="2406" t="str">
        <f ca="1">IF($E1626&gt;$E$12,"",IF(($E1626&gt;=BC$307),BC1615-$D1626*BC$302,INDEX(F1619:BM1678,BC$307,$E1626)))</f>
        <v/>
      </c>
      <c r="BD1626" s="2406" t="str">
        <f ca="1">IF($E1626&gt;$E$12,"",IF(($E1626&gt;=BD$307),BD1615-$D1626*BD$302,INDEX(F1619:BM1678,BD$307,$E1626)))</f>
        <v/>
      </c>
      <c r="BE1626" s="2406" t="str">
        <f ca="1">IF($E1626&gt;$E$12,"",IF(($E1626&gt;=BE$307),BE1615-$D1626*BE$302,INDEX(F1619:BM1678,BE$307,$E1626)))</f>
        <v/>
      </c>
      <c r="BF1626" s="2406" t="str">
        <f ca="1">IF($E1626&gt;$E$12,"",IF(($E1626&gt;=BF$307),BF1615-$D1626*BF$302,INDEX(F1619:BM1678,BF$307,$E1626)))</f>
        <v/>
      </c>
      <c r="BG1626" s="2406" t="str">
        <f ca="1">IF($E1626&gt;$E$12,"",IF(($E1626&gt;=BG$307),BG1615-$D1626*BG$302,INDEX(F1619:BM1678,BG$307,$E1626)))</f>
        <v/>
      </c>
      <c r="BH1626" s="2406" t="str">
        <f ca="1">IF($E1626&gt;$E$12,"",IF(($E1626&gt;=BH$307),BH1615-$D1626*BH$302,INDEX(F1619:BM1678,BH$307,$E1626)))</f>
        <v/>
      </c>
      <c r="BI1626" s="2406" t="str">
        <f ca="1">IF($E1626&gt;$E$12,"",IF(($E1626&gt;=BI$307),BI1615-$D1626*BI$302,INDEX(F1619:BM1678,BI$307,$E1626)))</f>
        <v/>
      </c>
      <c r="BJ1626" s="2406" t="str">
        <f ca="1">IF($E1626&gt;$E$12,"",IF(($E1626&gt;=BJ$307),BJ1615-$D1626*BJ$302,INDEX(F1619:BM1678,BJ$307,$E1626)))</f>
        <v/>
      </c>
      <c r="BK1626" s="2406" t="str">
        <f ca="1">IF($E1626&gt;$E$12,"",IF(($E1626&gt;=BK$307),BK1615-$D1626*BK$302,INDEX(F1619:BM1678,BK$307,$E1626)))</f>
        <v/>
      </c>
      <c r="BL1626" s="2406" t="str">
        <f ca="1">IF($E1626&gt;$E$12,"",IF(($E1626&gt;=BL$307),BL1615-$D1626*BL$302,INDEX(F1619:BM1678,BL$307,$E1626)))</f>
        <v/>
      </c>
      <c r="BM1626" s="2406" t="str">
        <f ca="1">IF($E1626&gt;$E$12,"",IF(($E1626&gt;=BM$307),BM1615-$D1626*BM$302,INDEX(F1619:BM1678,BM$307,$E1626)))</f>
        <v/>
      </c>
    </row>
    <row r="1627" spans="3:65" ht="13.5" x14ac:dyDescent="0.25">
      <c r="C1627" s="2357"/>
      <c r="D1627" s="2405">
        <f ca="1">INDEX(F1614:BM1614,E1627)</f>
        <v>1.2340980408667956E-4</v>
      </c>
      <c r="E1627" s="2316">
        <v>9</v>
      </c>
      <c r="F1627" s="2406">
        <f ca="1">IF($E1627&gt;$E$12,"",IF(($E1627&gt;=F$307),F1615-$D1627*F$302,INDEX(F1619:BM1678,F$307,$E1627)))</f>
        <v>0.99993562214234732</v>
      </c>
      <c r="G1627" s="2406">
        <f ca="1">IF($E1627&gt;$E$12,"",IF(($E1627&gt;=G$307),G1615-$D1627*G$302,INDEX(F1619:BM1678,G$307,$E1627)))</f>
        <v>1.9998547781471037</v>
      </c>
      <c r="H1627" s="2406">
        <f ca="1">IF($E1627&gt;$E$12,"",IF(($E1627&gt;=H$307),H1615-$D1627*H$302,INDEX(F1619:BM1678,H$307,$E1627)))</f>
        <v>2.9997367902782024</v>
      </c>
      <c r="I1627" s="2406">
        <f ca="1">IF($E1627&gt;$E$12,"",IF(($E1627&gt;=I$307),I1615-$D1627*I$302,INDEX(F1619:BM1678,I$307,$E1627)))</f>
        <v>3.9995514803881518</v>
      </c>
      <c r="J1627" s="2406">
        <f ca="1">IF($E1627&gt;$E$12,"",IF(($E1627&gt;=J$307),J1615-$D1627*J$302,INDEX(F1619:BM1678,J$307,$E1627)))</f>
        <v>4.9992514511534347</v>
      </c>
      <c r="K1627" s="2406">
        <f ca="1">IF($E1627&gt;$E$12,"",IF(($E1627&gt;=K$307),K1615-$D1627*K$302,INDEX(F1619:BM1678,K$307,$E1627)))</f>
        <v>5.9987599631042965</v>
      </c>
      <c r="L1627" s="2406">
        <f ca="1">IF($E1627&gt;$E$12,"",IF(($E1627&gt;=L$307),L1615-$D1627*L$302,INDEX(F1619:BM1678,L$307,$E1627)))</f>
        <v>6.9979513067167414</v>
      </c>
      <c r="M1627" s="2406">
        <f ca="1">IF($E1627&gt;$E$12,"",IF(($E1627&gt;=M$307),M1615-$D1627*M$302,INDEX(F1619:BM1678,M$307,$E1627)))</f>
        <v>7.996618649271773</v>
      </c>
      <c r="N1627" s="2406">
        <f ca="1">IF($E1627&gt;$E$12,"",IF(($E1627&gt;=N$307),N1615-$D1627*N$302,INDEX(F1619:BM1678,N$307,$E1627)))</f>
        <v>8.9944211325667336</v>
      </c>
      <c r="O1627" s="2406">
        <f ca="1">IF($E1627&gt;$E$12,"",IF(($E1627&gt;=O$307),O1615-$D1627*O$302,INDEX(F1619:BM1678,O$307,$E1627)))</f>
        <v>8.9979476493662798</v>
      </c>
      <c r="P1627" s="2406">
        <f ca="1">IF($E1627&gt;$E$12,"",IF(($E1627&gt;=P$307),P1615-$D1627*P$302,INDEX(F1619:BM1678,P$307,$E1627)))</f>
        <v>9</v>
      </c>
      <c r="Q1627" s="2406" t="str">
        <f ca="1">IF($E1627&gt;$E$12,"",IF(($E1627&gt;=Q$307),Q1615-$D1627*Q$302,INDEX(F1619:BM1678,Q$307,$E1627)))</f>
        <v/>
      </c>
      <c r="R1627" s="2406" t="str">
        <f ca="1">IF($E1627&gt;$E$12,"",IF(($E1627&gt;=R$307),R1615-$D1627*R$302,INDEX(F1619:BM1678,R$307,$E1627)))</f>
        <v/>
      </c>
      <c r="S1627" s="2406" t="str">
        <f ca="1">IF($E1627&gt;$E$12,"",IF(($E1627&gt;=S$307),S1615-$D1627*S$302,INDEX(F1619:BM1678,S$307,$E1627)))</f>
        <v/>
      </c>
      <c r="T1627" s="2406" t="str">
        <f ca="1">IF($E1627&gt;$E$12,"",IF(($E1627&gt;=T$307),T1615-$D1627*T$302,INDEX(F1619:BM1678,T$307,$E1627)))</f>
        <v/>
      </c>
      <c r="U1627" s="2406" t="str">
        <f ca="1">IF($E1627&gt;$E$12,"",IF(($E1627&gt;=U$307),U1615-$D1627*U$302,INDEX(F1619:BM1678,U$307,$E1627)))</f>
        <v/>
      </c>
      <c r="V1627" s="2406" t="str">
        <f ca="1">IF($E1627&gt;$E$12,"",IF(($E1627&gt;=V$307),V1615-$D1627*V$302,INDEX(F1619:BM1678,V$307,$E1627)))</f>
        <v/>
      </c>
      <c r="W1627" s="2406" t="str">
        <f ca="1">IF($E1627&gt;$E$12,"",IF(($E1627&gt;=W$307),W1615-$D1627*W$302,INDEX(F1619:BM1678,W$307,$E1627)))</f>
        <v/>
      </c>
      <c r="X1627" s="2406" t="str">
        <f ca="1">IF($E1627&gt;$E$12,"",IF(($E1627&gt;=X$307),X1615-$D1627*X$302,INDEX(F1619:BM1678,X$307,$E1627)))</f>
        <v/>
      </c>
      <c r="Y1627" s="2406" t="str">
        <f ca="1">IF($E1627&gt;$E$12,"",IF(($E1627&gt;=Y$307),Y1615-$D1627*Y$302,INDEX(F1619:BM1678,Y$307,$E1627)))</f>
        <v/>
      </c>
      <c r="Z1627" s="2406" t="str">
        <f ca="1">IF($E1627&gt;$E$12,"",IF(($E1627&gt;=Z$307),Z1615-$D1627*Z$302,INDEX(F1619:BM1678,Z$307,$E1627)))</f>
        <v/>
      </c>
      <c r="AA1627" s="2406" t="str">
        <f ca="1">IF($E1627&gt;$E$12,"",IF(($E1627&gt;=AA$307),AA1615-$D1627*AA$302,INDEX(F1619:BM1678,AA$307,$E1627)))</f>
        <v/>
      </c>
      <c r="AB1627" s="2406" t="str">
        <f ca="1">IF($E1627&gt;$E$12,"",IF(($E1627&gt;=AB$307),AB1615-$D1627*AB$302,INDEX(F1619:BM1678,AB$307,$E1627)))</f>
        <v/>
      </c>
      <c r="AC1627" s="2406" t="str">
        <f ca="1">IF($E1627&gt;$E$12,"",IF(($E1627&gt;=AC$307),AC1615-$D1627*AC$302,INDEX(F1619:BM1678,AC$307,$E1627)))</f>
        <v/>
      </c>
      <c r="AD1627" s="2406" t="str">
        <f ca="1">IF($E1627&gt;$E$12,"",IF(($E1627&gt;=AD$307),AD1615-$D1627*AD$302,INDEX(F1619:BM1678,AD$307,$E1627)))</f>
        <v/>
      </c>
      <c r="AE1627" s="2406" t="str">
        <f ca="1">IF($E1627&gt;$E$12,"",IF(($E1627&gt;=AE$307),AE1615-$D1627*AE$302,INDEX(F1619:BM1678,AE$307,$E1627)))</f>
        <v/>
      </c>
      <c r="AF1627" s="2406" t="str">
        <f ca="1">IF($E1627&gt;$E$12,"",IF(($E1627&gt;=AF$307),AF1615-$D1627*AF$302,INDEX(F1619:BM1678,AF$307,$E1627)))</f>
        <v/>
      </c>
      <c r="AG1627" s="2406" t="str">
        <f ca="1">IF($E1627&gt;$E$12,"",IF(($E1627&gt;=AG$307),AG1615-$D1627*AG$302,INDEX(F1619:BM1678,AG$307,$E1627)))</f>
        <v/>
      </c>
      <c r="AH1627" s="2406" t="str">
        <f ca="1">IF($E1627&gt;$E$12,"",IF(($E1627&gt;=AH$307),AH1615-$D1627*AH$302,INDEX(F1619:BM1678,AH$307,$E1627)))</f>
        <v/>
      </c>
      <c r="AI1627" s="2406" t="str">
        <f ca="1">IF($E1627&gt;$E$12,"",IF(($E1627&gt;=AI$307),AI1615-$D1627*AI$302,INDEX(F1619:BM1678,AI$307,$E1627)))</f>
        <v/>
      </c>
      <c r="AJ1627" s="2406" t="str">
        <f ca="1">IF($E1627&gt;$E$12,"",IF(($E1627&gt;=AJ$307),AJ1615-$D1627*AJ$302,INDEX(F1619:BM1678,AJ$307,$E1627)))</f>
        <v/>
      </c>
      <c r="AK1627" s="2406" t="str">
        <f ca="1">IF($E1627&gt;$E$12,"",IF(($E1627&gt;=AK$307),AK1615-$D1627*AK$302,INDEX(F1619:BM1678,AK$307,$E1627)))</f>
        <v/>
      </c>
      <c r="AL1627" s="2406" t="str">
        <f ca="1">IF($E1627&gt;$E$12,"",IF(($E1627&gt;=AL$307),AL1615-$D1627*AL$302,INDEX(F1619:BM1678,AL$307,$E1627)))</f>
        <v/>
      </c>
      <c r="AM1627" s="2406" t="str">
        <f ca="1">IF($E1627&gt;$E$12,"",IF(($E1627&gt;=AM$307),AM1615-$D1627*AM$302,INDEX(F1619:BM1678,AM$307,$E1627)))</f>
        <v/>
      </c>
      <c r="AN1627" s="2406" t="str">
        <f ca="1">IF($E1627&gt;$E$12,"",IF(($E1627&gt;=AN$307),AN1615-$D1627*AN$302,INDEX(F1619:BM1678,AN$307,$E1627)))</f>
        <v/>
      </c>
      <c r="AO1627" s="2406" t="str">
        <f ca="1">IF($E1627&gt;$E$12,"",IF(($E1627&gt;=AO$307),AO1615-$D1627*AO$302,INDEX(F1619:BM1678,AO$307,$E1627)))</f>
        <v/>
      </c>
      <c r="AP1627" s="2406" t="str">
        <f ca="1">IF($E1627&gt;$E$12,"",IF(($E1627&gt;=AP$307),AP1615-$D1627*AP$302,INDEX(F1619:BM1678,AP$307,$E1627)))</f>
        <v/>
      </c>
      <c r="AQ1627" s="2406" t="str">
        <f ca="1">IF($E1627&gt;$E$12,"",IF(($E1627&gt;=AQ$307),AQ1615-$D1627*AQ$302,INDEX(F1619:BM1678,AQ$307,$E1627)))</f>
        <v/>
      </c>
      <c r="AR1627" s="2406" t="str">
        <f ca="1">IF($E1627&gt;$E$12,"",IF(($E1627&gt;=AR$307),AR1615-$D1627*AR$302,INDEX(F1619:BM1678,AR$307,$E1627)))</f>
        <v/>
      </c>
      <c r="AS1627" s="2406" t="str">
        <f ca="1">IF($E1627&gt;$E$12,"",IF(($E1627&gt;=AS$307),AS1615-$D1627*AS$302,INDEX(F1619:BM1678,AS$307,$E1627)))</f>
        <v/>
      </c>
      <c r="AT1627" s="2406" t="str">
        <f ca="1">IF($E1627&gt;$E$12,"",IF(($E1627&gt;=AT$307),AT1615-$D1627*AT$302,INDEX(F1619:BM1678,AT$307,$E1627)))</f>
        <v/>
      </c>
      <c r="AU1627" s="2406" t="str">
        <f ca="1">IF($E1627&gt;$E$12,"",IF(($E1627&gt;=AU$307),AU1615-$D1627*AU$302,INDEX(F1619:BM1678,AU$307,$E1627)))</f>
        <v/>
      </c>
      <c r="AV1627" s="2406" t="str">
        <f ca="1">IF($E1627&gt;$E$12,"",IF(($E1627&gt;=AV$307),AV1615-$D1627*AV$302,INDEX(F1619:BM1678,AV$307,$E1627)))</f>
        <v/>
      </c>
      <c r="AW1627" s="2406" t="str">
        <f ca="1">IF($E1627&gt;$E$12,"",IF(($E1627&gt;=AW$307),AW1615-$D1627*AW$302,INDEX(F1619:BM1678,AW$307,$E1627)))</f>
        <v/>
      </c>
      <c r="AX1627" s="2406" t="str">
        <f ca="1">IF($E1627&gt;$E$12,"",IF(($E1627&gt;=AX$307),AX1615-$D1627*AX$302,INDEX(F1619:BM1678,AX$307,$E1627)))</f>
        <v/>
      </c>
      <c r="AY1627" s="2406" t="str">
        <f ca="1">IF($E1627&gt;$E$12,"",IF(($E1627&gt;=AY$307),AY1615-$D1627*AY$302,INDEX(F1619:BM1678,AY$307,$E1627)))</f>
        <v/>
      </c>
      <c r="AZ1627" s="2406" t="str">
        <f ca="1">IF($E1627&gt;$E$12,"",IF(($E1627&gt;=AZ$307),AZ1615-$D1627*AZ$302,INDEX(F1619:BM1678,AZ$307,$E1627)))</f>
        <v/>
      </c>
      <c r="BA1627" s="2406" t="str">
        <f ca="1">IF($E1627&gt;$E$12,"",IF(($E1627&gt;=BA$307),BA1615-$D1627*BA$302,INDEX(F1619:BM1678,BA$307,$E1627)))</f>
        <v/>
      </c>
      <c r="BB1627" s="2406" t="str">
        <f ca="1">IF($E1627&gt;$E$12,"",IF(($E1627&gt;=BB$307),BB1615-$D1627*BB$302,INDEX(F1619:BM1678,BB$307,$E1627)))</f>
        <v/>
      </c>
      <c r="BC1627" s="2406" t="str">
        <f ca="1">IF($E1627&gt;$E$12,"",IF(($E1627&gt;=BC$307),BC1615-$D1627*BC$302,INDEX(F1619:BM1678,BC$307,$E1627)))</f>
        <v/>
      </c>
      <c r="BD1627" s="2406" t="str">
        <f ca="1">IF($E1627&gt;$E$12,"",IF(($E1627&gt;=BD$307),BD1615-$D1627*BD$302,INDEX(F1619:BM1678,BD$307,$E1627)))</f>
        <v/>
      </c>
      <c r="BE1627" s="2406" t="str">
        <f ca="1">IF($E1627&gt;$E$12,"",IF(($E1627&gt;=BE$307),BE1615-$D1627*BE$302,INDEX(F1619:BM1678,BE$307,$E1627)))</f>
        <v/>
      </c>
      <c r="BF1627" s="2406" t="str">
        <f ca="1">IF($E1627&gt;$E$12,"",IF(($E1627&gt;=BF$307),BF1615-$D1627*BF$302,INDEX(F1619:BM1678,BF$307,$E1627)))</f>
        <v/>
      </c>
      <c r="BG1627" s="2406" t="str">
        <f ca="1">IF($E1627&gt;$E$12,"",IF(($E1627&gt;=BG$307),BG1615-$D1627*BG$302,INDEX(F1619:BM1678,BG$307,$E1627)))</f>
        <v/>
      </c>
      <c r="BH1627" s="2406" t="str">
        <f ca="1">IF($E1627&gt;$E$12,"",IF(($E1627&gt;=BH$307),BH1615-$D1627*BH$302,INDEX(F1619:BM1678,BH$307,$E1627)))</f>
        <v/>
      </c>
      <c r="BI1627" s="2406" t="str">
        <f ca="1">IF($E1627&gt;$E$12,"",IF(($E1627&gt;=BI$307),BI1615-$D1627*BI$302,INDEX(F1619:BM1678,BI$307,$E1627)))</f>
        <v/>
      </c>
      <c r="BJ1627" s="2406" t="str">
        <f ca="1">IF($E1627&gt;$E$12,"",IF(($E1627&gt;=BJ$307),BJ1615-$D1627*BJ$302,INDEX(F1619:BM1678,BJ$307,$E1627)))</f>
        <v/>
      </c>
      <c r="BK1627" s="2406" t="str">
        <f ca="1">IF($E1627&gt;$E$12,"",IF(($E1627&gt;=BK$307),BK1615-$D1627*BK$302,INDEX(F1619:BM1678,BK$307,$E1627)))</f>
        <v/>
      </c>
      <c r="BL1627" s="2406" t="str">
        <f ca="1">IF($E1627&gt;$E$12,"",IF(($E1627&gt;=BL$307),BL1615-$D1627*BL$302,INDEX(F1619:BM1678,BL$307,$E1627)))</f>
        <v/>
      </c>
      <c r="BM1627" s="2406" t="str">
        <f ca="1">IF($E1627&gt;$E$12,"",IF(($E1627&gt;=BM$307),BM1615-$D1627*BM$302,INDEX(F1619:BM1678,BM$307,$E1627)))</f>
        <v/>
      </c>
    </row>
    <row r="1628" spans="3:65" ht="13.5" x14ac:dyDescent="0.25">
      <c r="C1628" s="2357"/>
      <c r="D1628" s="2405">
        <f ca="1">INDEX(F1614:BM1614,E1628)</f>
        <v>4.5399929762484854E-5</v>
      </c>
      <c r="E1628" s="2316">
        <v>10</v>
      </c>
      <c r="F1628" s="2406">
        <f ca="1">IF($E1628&gt;$E$12,"",IF(($E1628&gt;=F$307),F1615-$D1628*F$302,INDEX(F1619:BM1678,F$307,$E1628)))</f>
        <v>0.99997631670970288</v>
      </c>
      <c r="G1628" s="2406">
        <f ca="1">IF($E1628&gt;$E$12,"",IF(($E1628&gt;=G$307),G1615-$D1628*G$302,INDEX(F1619:BM1678,G$307,$E1628)))</f>
        <v>1.9999465758659107</v>
      </c>
      <c r="H1628" s="2406">
        <f ca="1">IF($E1628&gt;$E$12,"",IF(($E1628&gt;=H$307),H1615-$D1628*H$302,INDEX(F1619:BM1678,H$307,$E1628)))</f>
        <v>2.9999031705546342</v>
      </c>
      <c r="I1628" s="2406">
        <f ca="1">IF($E1628&gt;$E$12,"",IF(($E1628&gt;=I$307),I1615-$D1628*I$302,INDEX(F1619:BM1678,I$307,$E1628)))</f>
        <v>3.9998349988558388</v>
      </c>
      <c r="J1628" s="2406">
        <f ca="1">IF($E1628&gt;$E$12,"",IF(($E1628&gt;=J$307),J1615-$D1628*J$302,INDEX(F1619:BM1678,J$307,$E1628)))</f>
        <v>4.9997246242686364</v>
      </c>
      <c r="K1628" s="2406">
        <f ca="1">IF($E1628&gt;$E$12,"",IF(($E1628&gt;=K$307),K1615-$D1628*K$302,INDEX(F1619:BM1678,K$307,$E1628)))</f>
        <v>5.9995438159197771</v>
      </c>
      <c r="L1628" s="2406">
        <f ca="1">IF($E1628&gt;$E$12,"",IF(($E1628&gt;=L$307),L1615-$D1628*L$302,INDEX(F1619:BM1678,L$307,$E1628)))</f>
        <v>6.9992463278598231</v>
      </c>
      <c r="M1628" s="2406">
        <f ca="1">IF($E1628&gt;$E$12,"",IF(($E1628&gt;=M$307),M1615-$D1628*M$302,INDEX(F1619:BM1678,M$307,$E1628)))</f>
        <v>7.9987560705836955</v>
      </c>
      <c r="N1628" s="2406">
        <f ca="1">IF($E1628&gt;$E$12,"",IF(($E1628&gt;=N$307),N1615-$D1628*N$302,INDEX(F1619:BM1678,N$307,$E1628)))</f>
        <v>8.9979476493662798</v>
      </c>
      <c r="O1628" s="2406">
        <f ca="1">IF($E1628&gt;$E$12,"",IF(($E1628&gt;=O$307),O1615-$D1628*O$302,INDEX(F1619:BM1678,O$307,$E1628)))</f>
        <v>9.9966142916388296</v>
      </c>
      <c r="P1628" s="2406">
        <f ca="1">IF($E1628&gt;$E$12,"",IF(($E1628&gt;=P$307),P1615-$D1628*P$302,INDEX(F1619:BM1678,P$307,$E1628)))</f>
        <v>10</v>
      </c>
      <c r="Q1628" s="2406" t="str">
        <f ca="1">IF($E1628&gt;$E$12,"",IF(($E1628&gt;=Q$307),Q1615-$D1628*Q$302,INDEX(F1619:BM1678,Q$307,$E1628)))</f>
        <v/>
      </c>
      <c r="R1628" s="2406" t="str">
        <f ca="1">IF($E1628&gt;$E$12,"",IF(($E1628&gt;=R$307),R1615-$D1628*R$302,INDEX(F1619:BM1678,R$307,$E1628)))</f>
        <v/>
      </c>
      <c r="S1628" s="2406" t="str">
        <f ca="1">IF($E1628&gt;$E$12,"",IF(($E1628&gt;=S$307),S1615-$D1628*S$302,INDEX(F1619:BM1678,S$307,$E1628)))</f>
        <v/>
      </c>
      <c r="T1628" s="2406" t="str">
        <f ca="1">IF($E1628&gt;$E$12,"",IF(($E1628&gt;=T$307),T1615-$D1628*T$302,INDEX(F1619:BM1678,T$307,$E1628)))</f>
        <v/>
      </c>
      <c r="U1628" s="2406" t="str">
        <f ca="1">IF($E1628&gt;$E$12,"",IF(($E1628&gt;=U$307),U1615-$D1628*U$302,INDEX(F1619:BM1678,U$307,$E1628)))</f>
        <v/>
      </c>
      <c r="V1628" s="2406" t="str">
        <f ca="1">IF($E1628&gt;$E$12,"",IF(($E1628&gt;=V$307),V1615-$D1628*V$302,INDEX(F1619:BM1678,V$307,$E1628)))</f>
        <v/>
      </c>
      <c r="W1628" s="2406" t="str">
        <f ca="1">IF($E1628&gt;$E$12,"",IF(($E1628&gt;=W$307),W1615-$D1628*W$302,INDEX(F1619:BM1678,W$307,$E1628)))</f>
        <v/>
      </c>
      <c r="X1628" s="2406" t="str">
        <f ca="1">IF($E1628&gt;$E$12,"",IF(($E1628&gt;=X$307),X1615-$D1628*X$302,INDEX(F1619:BM1678,X$307,$E1628)))</f>
        <v/>
      </c>
      <c r="Y1628" s="2406" t="str">
        <f ca="1">IF($E1628&gt;$E$12,"",IF(($E1628&gt;=Y$307),Y1615-$D1628*Y$302,INDEX(F1619:BM1678,Y$307,$E1628)))</f>
        <v/>
      </c>
      <c r="Z1628" s="2406" t="str">
        <f ca="1">IF($E1628&gt;$E$12,"",IF(($E1628&gt;=Z$307),Z1615-$D1628*Z$302,INDEX(F1619:BM1678,Z$307,$E1628)))</f>
        <v/>
      </c>
      <c r="AA1628" s="2406" t="str">
        <f ca="1">IF($E1628&gt;$E$12,"",IF(($E1628&gt;=AA$307),AA1615-$D1628*AA$302,INDEX(F1619:BM1678,AA$307,$E1628)))</f>
        <v/>
      </c>
      <c r="AB1628" s="2406" t="str">
        <f ca="1">IF($E1628&gt;$E$12,"",IF(($E1628&gt;=AB$307),AB1615-$D1628*AB$302,INDEX(F1619:BM1678,AB$307,$E1628)))</f>
        <v/>
      </c>
      <c r="AC1628" s="2406" t="str">
        <f ca="1">IF($E1628&gt;$E$12,"",IF(($E1628&gt;=AC$307),AC1615-$D1628*AC$302,INDEX(F1619:BM1678,AC$307,$E1628)))</f>
        <v/>
      </c>
      <c r="AD1628" s="2406" t="str">
        <f ca="1">IF($E1628&gt;$E$12,"",IF(($E1628&gt;=AD$307),AD1615-$D1628*AD$302,INDEX(F1619:BM1678,AD$307,$E1628)))</f>
        <v/>
      </c>
      <c r="AE1628" s="2406" t="str">
        <f ca="1">IF($E1628&gt;$E$12,"",IF(($E1628&gt;=AE$307),AE1615-$D1628*AE$302,INDEX(F1619:BM1678,AE$307,$E1628)))</f>
        <v/>
      </c>
      <c r="AF1628" s="2406" t="str">
        <f ca="1">IF($E1628&gt;$E$12,"",IF(($E1628&gt;=AF$307),AF1615-$D1628*AF$302,INDEX(F1619:BM1678,AF$307,$E1628)))</f>
        <v/>
      </c>
      <c r="AG1628" s="2406" t="str">
        <f ca="1">IF($E1628&gt;$E$12,"",IF(($E1628&gt;=AG$307),AG1615-$D1628*AG$302,INDEX(F1619:BM1678,AG$307,$E1628)))</f>
        <v/>
      </c>
      <c r="AH1628" s="2406" t="str">
        <f ca="1">IF($E1628&gt;$E$12,"",IF(($E1628&gt;=AH$307),AH1615-$D1628*AH$302,INDEX(F1619:BM1678,AH$307,$E1628)))</f>
        <v/>
      </c>
      <c r="AI1628" s="2406" t="str">
        <f ca="1">IF($E1628&gt;$E$12,"",IF(($E1628&gt;=AI$307),AI1615-$D1628*AI$302,INDEX(F1619:BM1678,AI$307,$E1628)))</f>
        <v/>
      </c>
      <c r="AJ1628" s="2406" t="str">
        <f ca="1">IF($E1628&gt;$E$12,"",IF(($E1628&gt;=AJ$307),AJ1615-$D1628*AJ$302,INDEX(F1619:BM1678,AJ$307,$E1628)))</f>
        <v/>
      </c>
      <c r="AK1628" s="2406" t="str">
        <f ca="1">IF($E1628&gt;$E$12,"",IF(($E1628&gt;=AK$307),AK1615-$D1628*AK$302,INDEX(F1619:BM1678,AK$307,$E1628)))</f>
        <v/>
      </c>
      <c r="AL1628" s="2406" t="str">
        <f ca="1">IF($E1628&gt;$E$12,"",IF(($E1628&gt;=AL$307),AL1615-$D1628*AL$302,INDEX(F1619:BM1678,AL$307,$E1628)))</f>
        <v/>
      </c>
      <c r="AM1628" s="2406" t="str">
        <f ca="1">IF($E1628&gt;$E$12,"",IF(($E1628&gt;=AM$307),AM1615-$D1628*AM$302,INDEX(F1619:BM1678,AM$307,$E1628)))</f>
        <v/>
      </c>
      <c r="AN1628" s="2406" t="str">
        <f ca="1">IF($E1628&gt;$E$12,"",IF(($E1628&gt;=AN$307),AN1615-$D1628*AN$302,INDEX(F1619:BM1678,AN$307,$E1628)))</f>
        <v/>
      </c>
      <c r="AO1628" s="2406" t="str">
        <f ca="1">IF($E1628&gt;$E$12,"",IF(($E1628&gt;=AO$307),AO1615-$D1628*AO$302,INDEX(F1619:BM1678,AO$307,$E1628)))</f>
        <v/>
      </c>
      <c r="AP1628" s="2406" t="str">
        <f ca="1">IF($E1628&gt;$E$12,"",IF(($E1628&gt;=AP$307),AP1615-$D1628*AP$302,INDEX(F1619:BM1678,AP$307,$E1628)))</f>
        <v/>
      </c>
      <c r="AQ1628" s="2406" t="str">
        <f ca="1">IF($E1628&gt;$E$12,"",IF(($E1628&gt;=AQ$307),AQ1615-$D1628*AQ$302,INDEX(F1619:BM1678,AQ$307,$E1628)))</f>
        <v/>
      </c>
      <c r="AR1628" s="2406" t="str">
        <f ca="1">IF($E1628&gt;$E$12,"",IF(($E1628&gt;=AR$307),AR1615-$D1628*AR$302,INDEX(F1619:BM1678,AR$307,$E1628)))</f>
        <v/>
      </c>
      <c r="AS1628" s="2406" t="str">
        <f ca="1">IF($E1628&gt;$E$12,"",IF(($E1628&gt;=AS$307),AS1615-$D1628*AS$302,INDEX(F1619:BM1678,AS$307,$E1628)))</f>
        <v/>
      </c>
      <c r="AT1628" s="2406" t="str">
        <f ca="1">IF($E1628&gt;$E$12,"",IF(($E1628&gt;=AT$307),AT1615-$D1628*AT$302,INDEX(F1619:BM1678,AT$307,$E1628)))</f>
        <v/>
      </c>
      <c r="AU1628" s="2406" t="str">
        <f ca="1">IF($E1628&gt;$E$12,"",IF(($E1628&gt;=AU$307),AU1615-$D1628*AU$302,INDEX(F1619:BM1678,AU$307,$E1628)))</f>
        <v/>
      </c>
      <c r="AV1628" s="2406" t="str">
        <f ca="1">IF($E1628&gt;$E$12,"",IF(($E1628&gt;=AV$307),AV1615-$D1628*AV$302,INDEX(F1619:BM1678,AV$307,$E1628)))</f>
        <v/>
      </c>
      <c r="AW1628" s="2406" t="str">
        <f ca="1">IF($E1628&gt;$E$12,"",IF(($E1628&gt;=AW$307),AW1615-$D1628*AW$302,INDEX(F1619:BM1678,AW$307,$E1628)))</f>
        <v/>
      </c>
      <c r="AX1628" s="2406" t="str">
        <f ca="1">IF($E1628&gt;$E$12,"",IF(($E1628&gt;=AX$307),AX1615-$D1628*AX$302,INDEX(F1619:BM1678,AX$307,$E1628)))</f>
        <v/>
      </c>
      <c r="AY1628" s="2406" t="str">
        <f ca="1">IF($E1628&gt;$E$12,"",IF(($E1628&gt;=AY$307),AY1615-$D1628*AY$302,INDEX(F1619:BM1678,AY$307,$E1628)))</f>
        <v/>
      </c>
      <c r="AZ1628" s="2406" t="str">
        <f ca="1">IF($E1628&gt;$E$12,"",IF(($E1628&gt;=AZ$307),AZ1615-$D1628*AZ$302,INDEX(F1619:BM1678,AZ$307,$E1628)))</f>
        <v/>
      </c>
      <c r="BA1628" s="2406" t="str">
        <f ca="1">IF($E1628&gt;$E$12,"",IF(($E1628&gt;=BA$307),BA1615-$D1628*BA$302,INDEX(F1619:BM1678,BA$307,$E1628)))</f>
        <v/>
      </c>
      <c r="BB1628" s="2406" t="str">
        <f ca="1">IF($E1628&gt;$E$12,"",IF(($E1628&gt;=BB$307),BB1615-$D1628*BB$302,INDEX(F1619:BM1678,BB$307,$E1628)))</f>
        <v/>
      </c>
      <c r="BC1628" s="2406" t="str">
        <f ca="1">IF($E1628&gt;$E$12,"",IF(($E1628&gt;=BC$307),BC1615-$D1628*BC$302,INDEX(F1619:BM1678,BC$307,$E1628)))</f>
        <v/>
      </c>
      <c r="BD1628" s="2406" t="str">
        <f ca="1">IF($E1628&gt;$E$12,"",IF(($E1628&gt;=BD$307),BD1615-$D1628*BD$302,INDEX(F1619:BM1678,BD$307,$E1628)))</f>
        <v/>
      </c>
      <c r="BE1628" s="2406" t="str">
        <f ca="1">IF($E1628&gt;$E$12,"",IF(($E1628&gt;=BE$307),BE1615-$D1628*BE$302,INDEX(F1619:BM1678,BE$307,$E1628)))</f>
        <v/>
      </c>
      <c r="BF1628" s="2406" t="str">
        <f ca="1">IF($E1628&gt;$E$12,"",IF(($E1628&gt;=BF$307),BF1615-$D1628*BF$302,INDEX(F1619:BM1678,BF$307,$E1628)))</f>
        <v/>
      </c>
      <c r="BG1628" s="2406" t="str">
        <f ca="1">IF($E1628&gt;$E$12,"",IF(($E1628&gt;=BG$307),BG1615-$D1628*BG$302,INDEX(F1619:BM1678,BG$307,$E1628)))</f>
        <v/>
      </c>
      <c r="BH1628" s="2406" t="str">
        <f ca="1">IF($E1628&gt;$E$12,"",IF(($E1628&gt;=BH$307),BH1615-$D1628*BH$302,INDEX(F1619:BM1678,BH$307,$E1628)))</f>
        <v/>
      </c>
      <c r="BI1628" s="2406" t="str">
        <f ca="1">IF($E1628&gt;$E$12,"",IF(($E1628&gt;=BI$307),BI1615-$D1628*BI$302,INDEX(F1619:BM1678,BI$307,$E1628)))</f>
        <v/>
      </c>
      <c r="BJ1628" s="2406" t="str">
        <f ca="1">IF($E1628&gt;$E$12,"",IF(($E1628&gt;=BJ$307),BJ1615-$D1628*BJ$302,INDEX(F1619:BM1678,BJ$307,$E1628)))</f>
        <v/>
      </c>
      <c r="BK1628" s="2406" t="str">
        <f ca="1">IF($E1628&gt;$E$12,"",IF(($E1628&gt;=BK$307),BK1615-$D1628*BK$302,INDEX(F1619:BM1678,BK$307,$E1628)))</f>
        <v/>
      </c>
      <c r="BL1628" s="2406" t="str">
        <f ca="1">IF($E1628&gt;$E$12,"",IF(($E1628&gt;=BL$307),BL1615-$D1628*BL$302,INDEX(F1619:BM1678,BL$307,$E1628)))</f>
        <v/>
      </c>
      <c r="BM1628" s="2406" t="str">
        <f ca="1">IF($E1628&gt;$E$12,"",IF(($E1628&gt;=BM$307),BM1615-$D1628*BM$302,INDEX(F1619:BM1678,BM$307,$E1628)))</f>
        <v/>
      </c>
    </row>
    <row r="1629" spans="3:65" ht="13.5" x14ac:dyDescent="0.25">
      <c r="C1629" s="2357"/>
      <c r="D1629" s="2405">
        <f ca="1">INDEX(F1614:BM1614,E1629)</f>
        <v>8.75651076269652E-27</v>
      </c>
      <c r="E1629" s="2316">
        <v>11</v>
      </c>
      <c r="F1629" s="2406">
        <f ca="1">IF($E1629&gt;$E$12,"",IF(($E1629&gt;=F$307),F1615-$D1629*F$302,INDEX(F1619:BM1678,F$307,$E1629)))</f>
        <v>1</v>
      </c>
      <c r="G1629" s="2406">
        <f ca="1">IF($E1629&gt;$E$12,"",IF(($E1629&gt;=G$307),G1615-$D1629*G$302,INDEX(F1619:BM1678,G$307,$E1629)))</f>
        <v>2</v>
      </c>
      <c r="H1629" s="2406">
        <f ca="1">IF($E1629&gt;$E$12,"",IF(($E1629&gt;=H$307),H1615-$D1629*H$302,INDEX(F1619:BM1678,H$307,$E1629)))</f>
        <v>3</v>
      </c>
      <c r="I1629" s="2406">
        <f ca="1">IF($E1629&gt;$E$12,"",IF(($E1629&gt;=I$307),I1615-$D1629*I$302,INDEX(F1619:BM1678,I$307,$E1629)))</f>
        <v>4</v>
      </c>
      <c r="J1629" s="2406">
        <f ca="1">IF($E1629&gt;$E$12,"",IF(($E1629&gt;=J$307),J1615-$D1629*J$302,INDEX(F1619:BM1678,J$307,$E1629)))</f>
        <v>5</v>
      </c>
      <c r="K1629" s="2406">
        <f ca="1">IF($E1629&gt;$E$12,"",IF(($E1629&gt;=K$307),K1615-$D1629*K$302,INDEX(F1619:BM1678,K$307,$E1629)))</f>
        <v>6</v>
      </c>
      <c r="L1629" s="2406">
        <f ca="1">IF($E1629&gt;$E$12,"",IF(($E1629&gt;=L$307),L1615-$D1629*L$302,INDEX(F1619:BM1678,L$307,$E1629)))</f>
        <v>7</v>
      </c>
      <c r="M1629" s="2406">
        <f ca="1">IF($E1629&gt;$E$12,"",IF(($E1629&gt;=M$307),M1615-$D1629*M$302,INDEX(F1619:BM1678,M$307,$E1629)))</f>
        <v>8</v>
      </c>
      <c r="N1629" s="2406">
        <f ca="1">IF($E1629&gt;$E$12,"",IF(($E1629&gt;=N$307),N1615-$D1629*N$302,INDEX(F1619:BM1678,N$307,$E1629)))</f>
        <v>9</v>
      </c>
      <c r="O1629" s="2406">
        <f ca="1">IF($E1629&gt;$E$12,"",IF(($E1629&gt;=O$307),O1615-$D1629*O$302,INDEX(F1619:BM1678,O$307,$E1629)))</f>
        <v>10</v>
      </c>
      <c r="P1629" s="2406">
        <f ca="1">IF($E1629&gt;$E$12,"",IF(($E1629&gt;=P$307),P1615-$D1629*P$302,INDEX(F1619:BM1678,P$307,$E1629)))</f>
        <v>59.99999999999995</v>
      </c>
      <c r="Q1629" s="2406" t="str">
        <f ca="1">IF($E1629&gt;$E$12,"",IF(($E1629&gt;=Q$307),Q1615-$D1629*Q$302,INDEX(F1619:BM1678,Q$307,$E1629)))</f>
        <v/>
      </c>
      <c r="R1629" s="2406" t="str">
        <f ca="1">IF($E1629&gt;$E$12,"",IF(($E1629&gt;=R$307),R1615-$D1629*R$302,INDEX(F1619:BM1678,R$307,$E1629)))</f>
        <v/>
      </c>
      <c r="S1629" s="2406" t="str">
        <f ca="1">IF($E1629&gt;$E$12,"",IF(($E1629&gt;=S$307),S1615-$D1629*S$302,INDEX(F1619:BM1678,S$307,$E1629)))</f>
        <v/>
      </c>
      <c r="T1629" s="2406" t="str">
        <f ca="1">IF($E1629&gt;$E$12,"",IF(($E1629&gt;=T$307),T1615-$D1629*T$302,INDEX(F1619:BM1678,T$307,$E1629)))</f>
        <v/>
      </c>
      <c r="U1629" s="2406" t="str">
        <f ca="1">IF($E1629&gt;$E$12,"",IF(($E1629&gt;=U$307),U1615-$D1629*U$302,INDEX(F1619:BM1678,U$307,$E1629)))</f>
        <v/>
      </c>
      <c r="V1629" s="2406" t="str">
        <f ca="1">IF($E1629&gt;$E$12,"",IF(($E1629&gt;=V$307),V1615-$D1629*V$302,INDEX(F1619:BM1678,V$307,$E1629)))</f>
        <v/>
      </c>
      <c r="W1629" s="2406" t="str">
        <f ca="1">IF($E1629&gt;$E$12,"",IF(($E1629&gt;=W$307),W1615-$D1629*W$302,INDEX(F1619:BM1678,W$307,$E1629)))</f>
        <v/>
      </c>
      <c r="X1629" s="2406" t="str">
        <f ca="1">IF($E1629&gt;$E$12,"",IF(($E1629&gt;=X$307),X1615-$D1629*X$302,INDEX(F1619:BM1678,X$307,$E1629)))</f>
        <v/>
      </c>
      <c r="Y1629" s="2406" t="str">
        <f ca="1">IF($E1629&gt;$E$12,"",IF(($E1629&gt;=Y$307),Y1615-$D1629*Y$302,INDEX(F1619:BM1678,Y$307,$E1629)))</f>
        <v/>
      </c>
      <c r="Z1629" s="2406" t="str">
        <f ca="1">IF($E1629&gt;$E$12,"",IF(($E1629&gt;=Z$307),Z1615-$D1629*Z$302,INDEX(F1619:BM1678,Z$307,$E1629)))</f>
        <v/>
      </c>
      <c r="AA1629" s="2406" t="str">
        <f ca="1">IF($E1629&gt;$E$12,"",IF(($E1629&gt;=AA$307),AA1615-$D1629*AA$302,INDEX(F1619:BM1678,AA$307,$E1629)))</f>
        <v/>
      </c>
      <c r="AB1629" s="2406" t="str">
        <f ca="1">IF($E1629&gt;$E$12,"",IF(($E1629&gt;=AB$307),AB1615-$D1629*AB$302,INDEX(F1619:BM1678,AB$307,$E1629)))</f>
        <v/>
      </c>
      <c r="AC1629" s="2406" t="str">
        <f ca="1">IF($E1629&gt;$E$12,"",IF(($E1629&gt;=AC$307),AC1615-$D1629*AC$302,INDEX(F1619:BM1678,AC$307,$E1629)))</f>
        <v/>
      </c>
      <c r="AD1629" s="2406" t="str">
        <f ca="1">IF($E1629&gt;$E$12,"",IF(($E1629&gt;=AD$307),AD1615-$D1629*AD$302,INDEX(F1619:BM1678,AD$307,$E1629)))</f>
        <v/>
      </c>
      <c r="AE1629" s="2406" t="str">
        <f ca="1">IF($E1629&gt;$E$12,"",IF(($E1629&gt;=AE$307),AE1615-$D1629*AE$302,INDEX(F1619:BM1678,AE$307,$E1629)))</f>
        <v/>
      </c>
      <c r="AF1629" s="2406" t="str">
        <f ca="1">IF($E1629&gt;$E$12,"",IF(($E1629&gt;=AF$307),AF1615-$D1629*AF$302,INDEX(F1619:BM1678,AF$307,$E1629)))</f>
        <v/>
      </c>
      <c r="AG1629" s="2406" t="str">
        <f ca="1">IF($E1629&gt;$E$12,"",IF(($E1629&gt;=AG$307),AG1615-$D1629*AG$302,INDEX(F1619:BM1678,AG$307,$E1629)))</f>
        <v/>
      </c>
      <c r="AH1629" s="2406" t="str">
        <f ca="1">IF($E1629&gt;$E$12,"",IF(($E1629&gt;=AH$307),AH1615-$D1629*AH$302,INDEX(F1619:BM1678,AH$307,$E1629)))</f>
        <v/>
      </c>
      <c r="AI1629" s="2406" t="str">
        <f ca="1">IF($E1629&gt;$E$12,"",IF(($E1629&gt;=AI$307),AI1615-$D1629*AI$302,INDEX(F1619:BM1678,AI$307,$E1629)))</f>
        <v/>
      </c>
      <c r="AJ1629" s="2406" t="str">
        <f ca="1">IF($E1629&gt;$E$12,"",IF(($E1629&gt;=AJ$307),AJ1615-$D1629*AJ$302,INDEX(F1619:BM1678,AJ$307,$E1629)))</f>
        <v/>
      </c>
      <c r="AK1629" s="2406" t="str">
        <f ca="1">IF($E1629&gt;$E$12,"",IF(($E1629&gt;=AK$307),AK1615-$D1629*AK$302,INDEX(F1619:BM1678,AK$307,$E1629)))</f>
        <v/>
      </c>
      <c r="AL1629" s="2406" t="str">
        <f ca="1">IF($E1629&gt;$E$12,"",IF(($E1629&gt;=AL$307),AL1615-$D1629*AL$302,INDEX(F1619:BM1678,AL$307,$E1629)))</f>
        <v/>
      </c>
      <c r="AM1629" s="2406" t="str">
        <f ca="1">IF($E1629&gt;$E$12,"",IF(($E1629&gt;=AM$307),AM1615-$D1629*AM$302,INDEX(F1619:BM1678,AM$307,$E1629)))</f>
        <v/>
      </c>
      <c r="AN1629" s="2406" t="str">
        <f ca="1">IF($E1629&gt;$E$12,"",IF(($E1629&gt;=AN$307),AN1615-$D1629*AN$302,INDEX(F1619:BM1678,AN$307,$E1629)))</f>
        <v/>
      </c>
      <c r="AO1629" s="2406" t="str">
        <f ca="1">IF($E1629&gt;$E$12,"",IF(($E1629&gt;=AO$307),AO1615-$D1629*AO$302,INDEX(F1619:BM1678,AO$307,$E1629)))</f>
        <v/>
      </c>
      <c r="AP1629" s="2406" t="str">
        <f ca="1">IF($E1629&gt;$E$12,"",IF(($E1629&gt;=AP$307),AP1615-$D1629*AP$302,INDEX(F1619:BM1678,AP$307,$E1629)))</f>
        <v/>
      </c>
      <c r="AQ1629" s="2406" t="str">
        <f ca="1">IF($E1629&gt;$E$12,"",IF(($E1629&gt;=AQ$307),AQ1615-$D1629*AQ$302,INDEX(F1619:BM1678,AQ$307,$E1629)))</f>
        <v/>
      </c>
      <c r="AR1629" s="2406" t="str">
        <f ca="1">IF($E1629&gt;$E$12,"",IF(($E1629&gt;=AR$307),AR1615-$D1629*AR$302,INDEX(F1619:BM1678,AR$307,$E1629)))</f>
        <v/>
      </c>
      <c r="AS1629" s="2406" t="str">
        <f ca="1">IF($E1629&gt;$E$12,"",IF(($E1629&gt;=AS$307),AS1615-$D1629*AS$302,INDEX(F1619:BM1678,AS$307,$E1629)))</f>
        <v/>
      </c>
      <c r="AT1629" s="2406" t="str">
        <f ca="1">IF($E1629&gt;$E$12,"",IF(($E1629&gt;=AT$307),AT1615-$D1629*AT$302,INDEX(F1619:BM1678,AT$307,$E1629)))</f>
        <v/>
      </c>
      <c r="AU1629" s="2406" t="str">
        <f ca="1">IF($E1629&gt;$E$12,"",IF(($E1629&gt;=AU$307),AU1615-$D1629*AU$302,INDEX(F1619:BM1678,AU$307,$E1629)))</f>
        <v/>
      </c>
      <c r="AV1629" s="2406" t="str">
        <f ca="1">IF($E1629&gt;$E$12,"",IF(($E1629&gt;=AV$307),AV1615-$D1629*AV$302,INDEX(F1619:BM1678,AV$307,$E1629)))</f>
        <v/>
      </c>
      <c r="AW1629" s="2406" t="str">
        <f ca="1">IF($E1629&gt;$E$12,"",IF(($E1629&gt;=AW$307),AW1615-$D1629*AW$302,INDEX(F1619:BM1678,AW$307,$E1629)))</f>
        <v/>
      </c>
      <c r="AX1629" s="2406" t="str">
        <f ca="1">IF($E1629&gt;$E$12,"",IF(($E1629&gt;=AX$307),AX1615-$D1629*AX$302,INDEX(F1619:BM1678,AX$307,$E1629)))</f>
        <v/>
      </c>
      <c r="AY1629" s="2406" t="str">
        <f ca="1">IF($E1629&gt;$E$12,"",IF(($E1629&gt;=AY$307),AY1615-$D1629*AY$302,INDEX(F1619:BM1678,AY$307,$E1629)))</f>
        <v/>
      </c>
      <c r="AZ1629" s="2406" t="str">
        <f ca="1">IF($E1629&gt;$E$12,"",IF(($E1629&gt;=AZ$307),AZ1615-$D1629*AZ$302,INDEX(F1619:BM1678,AZ$307,$E1629)))</f>
        <v/>
      </c>
      <c r="BA1629" s="2406" t="str">
        <f ca="1">IF($E1629&gt;$E$12,"",IF(($E1629&gt;=BA$307),BA1615-$D1629*BA$302,INDEX(F1619:BM1678,BA$307,$E1629)))</f>
        <v/>
      </c>
      <c r="BB1629" s="2406" t="str">
        <f ca="1">IF($E1629&gt;$E$12,"",IF(($E1629&gt;=BB$307),BB1615-$D1629*BB$302,INDEX(F1619:BM1678,BB$307,$E1629)))</f>
        <v/>
      </c>
      <c r="BC1629" s="2406" t="str">
        <f ca="1">IF($E1629&gt;$E$12,"",IF(($E1629&gt;=BC$307),BC1615-$D1629*BC$302,INDEX(F1619:BM1678,BC$307,$E1629)))</f>
        <v/>
      </c>
      <c r="BD1629" s="2406" t="str">
        <f ca="1">IF($E1629&gt;$E$12,"",IF(($E1629&gt;=BD$307),BD1615-$D1629*BD$302,INDEX(F1619:BM1678,BD$307,$E1629)))</f>
        <v/>
      </c>
      <c r="BE1629" s="2406" t="str">
        <f ca="1">IF($E1629&gt;$E$12,"",IF(($E1629&gt;=BE$307),BE1615-$D1629*BE$302,INDEX(F1619:BM1678,BE$307,$E1629)))</f>
        <v/>
      </c>
      <c r="BF1629" s="2406" t="str">
        <f ca="1">IF($E1629&gt;$E$12,"",IF(($E1629&gt;=BF$307),BF1615-$D1629*BF$302,INDEX(F1619:BM1678,BF$307,$E1629)))</f>
        <v/>
      </c>
      <c r="BG1629" s="2406" t="str">
        <f ca="1">IF($E1629&gt;$E$12,"",IF(($E1629&gt;=BG$307),BG1615-$D1629*BG$302,INDEX(F1619:BM1678,BG$307,$E1629)))</f>
        <v/>
      </c>
      <c r="BH1629" s="2406" t="str">
        <f ca="1">IF($E1629&gt;$E$12,"",IF(($E1629&gt;=BH$307),BH1615-$D1629*BH$302,INDEX(F1619:BM1678,BH$307,$E1629)))</f>
        <v/>
      </c>
      <c r="BI1629" s="2406" t="str">
        <f ca="1">IF($E1629&gt;$E$12,"",IF(($E1629&gt;=BI$307),BI1615-$D1629*BI$302,INDEX(F1619:BM1678,BI$307,$E1629)))</f>
        <v/>
      </c>
      <c r="BJ1629" s="2406" t="str">
        <f ca="1">IF($E1629&gt;$E$12,"",IF(($E1629&gt;=BJ$307),BJ1615-$D1629*BJ$302,INDEX(F1619:BM1678,BJ$307,$E1629)))</f>
        <v/>
      </c>
      <c r="BK1629" s="2406" t="str">
        <f ca="1">IF($E1629&gt;$E$12,"",IF(($E1629&gt;=BK$307),BK1615-$D1629*BK$302,INDEX(F1619:BM1678,BK$307,$E1629)))</f>
        <v/>
      </c>
      <c r="BL1629" s="2406" t="str">
        <f ca="1">IF($E1629&gt;$E$12,"",IF(($E1629&gt;=BL$307),BL1615-$D1629*BL$302,INDEX(F1619:BM1678,BL$307,$E1629)))</f>
        <v/>
      </c>
      <c r="BM1629" s="2406" t="str">
        <f ca="1">IF($E1629&gt;$E$12,"",IF(($E1629&gt;=BM$307),BM1615-$D1629*BM$302,INDEX(F1619:BM1678,BM$307,$E1629)))</f>
        <v/>
      </c>
    </row>
    <row r="1630" spans="3:65" ht="13.5" x14ac:dyDescent="0.25">
      <c r="C1630" s="2357"/>
      <c r="D1630" s="2405">
        <f ca="1">INDEX(F1614:BM1614,E1630)</f>
        <v>1</v>
      </c>
      <c r="E1630" s="2316">
        <v>12</v>
      </c>
      <c r="F1630" s="2406" t="str">
        <f ca="1">IF($E1630&gt;$E$12,"",IF(($E1630&gt;=F$307),F1615-$D1630*F$302,INDEX(F1619:BM1678,F$307,$E1630)))</f>
        <v/>
      </c>
      <c r="G1630" s="2406" t="str">
        <f ca="1">IF($E1630&gt;$E$12,"",IF(($E1630&gt;=G$307),G1615-$D1630*G$302,INDEX(F1619:BM1678,G$307,$E1630)))</f>
        <v/>
      </c>
      <c r="H1630" s="2406" t="str">
        <f ca="1">IF($E1630&gt;$E$12,"",IF(($E1630&gt;=H$307),H1615-$D1630*H$302,INDEX(F1619:BM1678,H$307,$E1630)))</f>
        <v/>
      </c>
      <c r="I1630" s="2406" t="str">
        <f ca="1">IF($E1630&gt;$E$12,"",IF(($E1630&gt;=I$307),I1615-$D1630*I$302,INDEX(F1619:BM1678,I$307,$E1630)))</f>
        <v/>
      </c>
      <c r="J1630" s="2406" t="str">
        <f ca="1">IF($E1630&gt;$E$12,"",IF(($E1630&gt;=J$307),J1615-$D1630*J$302,INDEX(F1619:BM1678,J$307,$E1630)))</f>
        <v/>
      </c>
      <c r="K1630" s="2406" t="str">
        <f ca="1">IF($E1630&gt;$E$12,"",IF(($E1630&gt;=K$307),K1615-$D1630*K$302,INDEX(F1619:BM1678,K$307,$E1630)))</f>
        <v/>
      </c>
      <c r="L1630" s="2406" t="str">
        <f ca="1">IF($E1630&gt;$E$12,"",IF(($E1630&gt;=L$307),L1615-$D1630*L$302,INDEX(F1619:BM1678,L$307,$E1630)))</f>
        <v/>
      </c>
      <c r="M1630" s="2406" t="str">
        <f ca="1">IF($E1630&gt;$E$12,"",IF(($E1630&gt;=M$307),M1615-$D1630*M$302,INDEX(F1619:BM1678,M$307,$E1630)))</f>
        <v/>
      </c>
      <c r="N1630" s="2406" t="str">
        <f ca="1">IF($E1630&gt;$E$12,"",IF(($E1630&gt;=N$307),N1615-$D1630*N$302,INDEX(F1619:BM1678,N$307,$E1630)))</f>
        <v/>
      </c>
      <c r="O1630" s="2406" t="str">
        <f ca="1">IF($E1630&gt;$E$12,"",IF(($E1630&gt;=O$307),O1615-$D1630*O$302,INDEX(F1619:BM1678,O$307,$E1630)))</f>
        <v/>
      </c>
      <c r="P1630" s="2406" t="str">
        <f ca="1">IF($E1630&gt;$E$12,"",IF(($E1630&gt;=P$307),P1615-$D1630*P$302,INDEX(F1619:BM1678,P$307,$E1630)))</f>
        <v/>
      </c>
      <c r="Q1630" s="2406" t="str">
        <f ca="1">IF($E1630&gt;$E$12,"",IF(($E1630&gt;=Q$307),Q1615-$D1630*Q$302,INDEX(F1619:BM1678,Q$307,$E1630)))</f>
        <v/>
      </c>
      <c r="R1630" s="2406" t="str">
        <f ca="1">IF($E1630&gt;$E$12,"",IF(($E1630&gt;=R$307),R1615-$D1630*R$302,INDEX(F1619:BM1678,R$307,$E1630)))</f>
        <v/>
      </c>
      <c r="S1630" s="2406" t="str">
        <f ca="1">IF($E1630&gt;$E$12,"",IF(($E1630&gt;=S$307),S1615-$D1630*S$302,INDEX(F1619:BM1678,S$307,$E1630)))</f>
        <v/>
      </c>
      <c r="T1630" s="2406" t="str">
        <f ca="1">IF($E1630&gt;$E$12,"",IF(($E1630&gt;=T$307),T1615-$D1630*T$302,INDEX(F1619:BM1678,T$307,$E1630)))</f>
        <v/>
      </c>
      <c r="U1630" s="2406" t="str">
        <f ca="1">IF($E1630&gt;$E$12,"",IF(($E1630&gt;=U$307),U1615-$D1630*U$302,INDEX(F1619:BM1678,U$307,$E1630)))</f>
        <v/>
      </c>
      <c r="V1630" s="2406" t="str">
        <f ca="1">IF($E1630&gt;$E$12,"",IF(($E1630&gt;=V$307),V1615-$D1630*V$302,INDEX(F1619:BM1678,V$307,$E1630)))</f>
        <v/>
      </c>
      <c r="W1630" s="2406" t="str">
        <f ca="1">IF($E1630&gt;$E$12,"",IF(($E1630&gt;=W$307),W1615-$D1630*W$302,INDEX(F1619:BM1678,W$307,$E1630)))</f>
        <v/>
      </c>
      <c r="X1630" s="2406" t="str">
        <f ca="1">IF($E1630&gt;$E$12,"",IF(($E1630&gt;=X$307),X1615-$D1630*X$302,INDEX(F1619:BM1678,X$307,$E1630)))</f>
        <v/>
      </c>
      <c r="Y1630" s="2406" t="str">
        <f ca="1">IF($E1630&gt;$E$12,"",IF(($E1630&gt;=Y$307),Y1615-$D1630*Y$302,INDEX(F1619:BM1678,Y$307,$E1630)))</f>
        <v/>
      </c>
      <c r="Z1630" s="2406" t="str">
        <f ca="1">IF($E1630&gt;$E$12,"",IF(($E1630&gt;=Z$307),Z1615-$D1630*Z$302,INDEX(F1619:BM1678,Z$307,$E1630)))</f>
        <v/>
      </c>
      <c r="AA1630" s="2406" t="str">
        <f ca="1">IF($E1630&gt;$E$12,"",IF(($E1630&gt;=AA$307),AA1615-$D1630*AA$302,INDEX(F1619:BM1678,AA$307,$E1630)))</f>
        <v/>
      </c>
      <c r="AB1630" s="2406" t="str">
        <f ca="1">IF($E1630&gt;$E$12,"",IF(($E1630&gt;=AB$307),AB1615-$D1630*AB$302,INDEX(F1619:BM1678,AB$307,$E1630)))</f>
        <v/>
      </c>
      <c r="AC1630" s="2406" t="str">
        <f ca="1">IF($E1630&gt;$E$12,"",IF(($E1630&gt;=AC$307),AC1615-$D1630*AC$302,INDEX(F1619:BM1678,AC$307,$E1630)))</f>
        <v/>
      </c>
      <c r="AD1630" s="2406" t="str">
        <f ca="1">IF($E1630&gt;$E$12,"",IF(($E1630&gt;=AD$307),AD1615-$D1630*AD$302,INDEX(F1619:BM1678,AD$307,$E1630)))</f>
        <v/>
      </c>
      <c r="AE1630" s="2406" t="str">
        <f ca="1">IF($E1630&gt;$E$12,"",IF(($E1630&gt;=AE$307),AE1615-$D1630*AE$302,INDEX(F1619:BM1678,AE$307,$E1630)))</f>
        <v/>
      </c>
      <c r="AF1630" s="2406" t="str">
        <f ca="1">IF($E1630&gt;$E$12,"",IF(($E1630&gt;=AF$307),AF1615-$D1630*AF$302,INDEX(F1619:BM1678,AF$307,$E1630)))</f>
        <v/>
      </c>
      <c r="AG1630" s="2406" t="str">
        <f ca="1">IF($E1630&gt;$E$12,"",IF(($E1630&gt;=AG$307),AG1615-$D1630*AG$302,INDEX(F1619:BM1678,AG$307,$E1630)))</f>
        <v/>
      </c>
      <c r="AH1630" s="2406" t="str">
        <f ca="1">IF($E1630&gt;$E$12,"",IF(($E1630&gt;=AH$307),AH1615-$D1630*AH$302,INDEX(F1619:BM1678,AH$307,$E1630)))</f>
        <v/>
      </c>
      <c r="AI1630" s="2406" t="str">
        <f ca="1">IF($E1630&gt;$E$12,"",IF(($E1630&gt;=AI$307),AI1615-$D1630*AI$302,INDEX(F1619:BM1678,AI$307,$E1630)))</f>
        <v/>
      </c>
      <c r="AJ1630" s="2406" t="str">
        <f ca="1">IF($E1630&gt;$E$12,"",IF(($E1630&gt;=AJ$307),AJ1615-$D1630*AJ$302,INDEX(F1619:BM1678,AJ$307,$E1630)))</f>
        <v/>
      </c>
      <c r="AK1630" s="2406" t="str">
        <f ca="1">IF($E1630&gt;$E$12,"",IF(($E1630&gt;=AK$307),AK1615-$D1630*AK$302,INDEX(F1619:BM1678,AK$307,$E1630)))</f>
        <v/>
      </c>
      <c r="AL1630" s="2406" t="str">
        <f ca="1">IF($E1630&gt;$E$12,"",IF(($E1630&gt;=AL$307),AL1615-$D1630*AL$302,INDEX(F1619:BM1678,AL$307,$E1630)))</f>
        <v/>
      </c>
      <c r="AM1630" s="2406" t="str">
        <f ca="1">IF($E1630&gt;$E$12,"",IF(($E1630&gt;=AM$307),AM1615-$D1630*AM$302,INDEX(F1619:BM1678,AM$307,$E1630)))</f>
        <v/>
      </c>
      <c r="AN1630" s="2406" t="str">
        <f ca="1">IF($E1630&gt;$E$12,"",IF(($E1630&gt;=AN$307),AN1615-$D1630*AN$302,INDEX(F1619:BM1678,AN$307,$E1630)))</f>
        <v/>
      </c>
      <c r="AO1630" s="2406" t="str">
        <f ca="1">IF($E1630&gt;$E$12,"",IF(($E1630&gt;=AO$307),AO1615-$D1630*AO$302,INDEX(F1619:BM1678,AO$307,$E1630)))</f>
        <v/>
      </c>
      <c r="AP1630" s="2406" t="str">
        <f ca="1">IF($E1630&gt;$E$12,"",IF(($E1630&gt;=AP$307),AP1615-$D1630*AP$302,INDEX(F1619:BM1678,AP$307,$E1630)))</f>
        <v/>
      </c>
      <c r="AQ1630" s="2406" t="str">
        <f ca="1">IF($E1630&gt;$E$12,"",IF(($E1630&gt;=AQ$307),AQ1615-$D1630*AQ$302,INDEX(F1619:BM1678,AQ$307,$E1630)))</f>
        <v/>
      </c>
      <c r="AR1630" s="2406" t="str">
        <f ca="1">IF($E1630&gt;$E$12,"",IF(($E1630&gt;=AR$307),AR1615-$D1630*AR$302,INDEX(F1619:BM1678,AR$307,$E1630)))</f>
        <v/>
      </c>
      <c r="AS1630" s="2406" t="str">
        <f ca="1">IF($E1630&gt;$E$12,"",IF(($E1630&gt;=AS$307),AS1615-$D1630*AS$302,INDEX(F1619:BM1678,AS$307,$E1630)))</f>
        <v/>
      </c>
      <c r="AT1630" s="2406" t="str">
        <f ca="1">IF($E1630&gt;$E$12,"",IF(($E1630&gt;=AT$307),AT1615-$D1630*AT$302,INDEX(F1619:BM1678,AT$307,$E1630)))</f>
        <v/>
      </c>
      <c r="AU1630" s="2406" t="str">
        <f ca="1">IF($E1630&gt;$E$12,"",IF(($E1630&gt;=AU$307),AU1615-$D1630*AU$302,INDEX(F1619:BM1678,AU$307,$E1630)))</f>
        <v/>
      </c>
      <c r="AV1630" s="2406" t="str">
        <f ca="1">IF($E1630&gt;$E$12,"",IF(($E1630&gt;=AV$307),AV1615-$D1630*AV$302,INDEX(F1619:BM1678,AV$307,$E1630)))</f>
        <v/>
      </c>
      <c r="AW1630" s="2406" t="str">
        <f ca="1">IF($E1630&gt;$E$12,"",IF(($E1630&gt;=AW$307),AW1615-$D1630*AW$302,INDEX(F1619:BM1678,AW$307,$E1630)))</f>
        <v/>
      </c>
      <c r="AX1630" s="2406" t="str">
        <f ca="1">IF($E1630&gt;$E$12,"",IF(($E1630&gt;=AX$307),AX1615-$D1630*AX$302,INDEX(F1619:BM1678,AX$307,$E1630)))</f>
        <v/>
      </c>
      <c r="AY1630" s="2406" t="str">
        <f ca="1">IF($E1630&gt;$E$12,"",IF(($E1630&gt;=AY$307),AY1615-$D1630*AY$302,INDEX(F1619:BM1678,AY$307,$E1630)))</f>
        <v/>
      </c>
      <c r="AZ1630" s="2406" t="str">
        <f ca="1">IF($E1630&gt;$E$12,"",IF(($E1630&gt;=AZ$307),AZ1615-$D1630*AZ$302,INDEX(F1619:BM1678,AZ$307,$E1630)))</f>
        <v/>
      </c>
      <c r="BA1630" s="2406" t="str">
        <f ca="1">IF($E1630&gt;$E$12,"",IF(($E1630&gt;=BA$307),BA1615-$D1630*BA$302,INDEX(F1619:BM1678,BA$307,$E1630)))</f>
        <v/>
      </c>
      <c r="BB1630" s="2406" t="str">
        <f ca="1">IF($E1630&gt;$E$12,"",IF(($E1630&gt;=BB$307),BB1615-$D1630*BB$302,INDEX(F1619:BM1678,BB$307,$E1630)))</f>
        <v/>
      </c>
      <c r="BC1630" s="2406" t="str">
        <f ca="1">IF($E1630&gt;$E$12,"",IF(($E1630&gt;=BC$307),BC1615-$D1630*BC$302,INDEX(F1619:BM1678,BC$307,$E1630)))</f>
        <v/>
      </c>
      <c r="BD1630" s="2406" t="str">
        <f ca="1">IF($E1630&gt;$E$12,"",IF(($E1630&gt;=BD$307),BD1615-$D1630*BD$302,INDEX(F1619:BM1678,BD$307,$E1630)))</f>
        <v/>
      </c>
      <c r="BE1630" s="2406" t="str">
        <f ca="1">IF($E1630&gt;$E$12,"",IF(($E1630&gt;=BE$307),BE1615-$D1630*BE$302,INDEX(F1619:BM1678,BE$307,$E1630)))</f>
        <v/>
      </c>
      <c r="BF1630" s="2406" t="str">
        <f ca="1">IF($E1630&gt;$E$12,"",IF(($E1630&gt;=BF$307),BF1615-$D1630*BF$302,INDEX(F1619:BM1678,BF$307,$E1630)))</f>
        <v/>
      </c>
      <c r="BG1630" s="2406" t="str">
        <f ca="1">IF($E1630&gt;$E$12,"",IF(($E1630&gt;=BG$307),BG1615-$D1630*BG$302,INDEX(F1619:BM1678,BG$307,$E1630)))</f>
        <v/>
      </c>
      <c r="BH1630" s="2406" t="str">
        <f ca="1">IF($E1630&gt;$E$12,"",IF(($E1630&gt;=BH$307),BH1615-$D1630*BH$302,INDEX(F1619:BM1678,BH$307,$E1630)))</f>
        <v/>
      </c>
      <c r="BI1630" s="2406" t="str">
        <f ca="1">IF($E1630&gt;$E$12,"",IF(($E1630&gt;=BI$307),BI1615-$D1630*BI$302,INDEX(F1619:BM1678,BI$307,$E1630)))</f>
        <v/>
      </c>
      <c r="BJ1630" s="2406" t="str">
        <f ca="1">IF($E1630&gt;$E$12,"",IF(($E1630&gt;=BJ$307),BJ1615-$D1630*BJ$302,INDEX(F1619:BM1678,BJ$307,$E1630)))</f>
        <v/>
      </c>
      <c r="BK1630" s="2406" t="str">
        <f ca="1">IF($E1630&gt;$E$12,"",IF(($E1630&gt;=BK$307),BK1615-$D1630*BK$302,INDEX(F1619:BM1678,BK$307,$E1630)))</f>
        <v/>
      </c>
      <c r="BL1630" s="2406" t="str">
        <f ca="1">IF($E1630&gt;$E$12,"",IF(($E1630&gt;=BL$307),BL1615-$D1630*BL$302,INDEX(F1619:BM1678,BL$307,$E1630)))</f>
        <v/>
      </c>
      <c r="BM1630" s="2406" t="str">
        <f ca="1">IF($E1630&gt;$E$12,"",IF(($E1630&gt;=BM$307),BM1615-$D1630*BM$302,INDEX(F1619:BM1678,BM$307,$E1630)))</f>
        <v/>
      </c>
    </row>
    <row r="1631" spans="3:65" ht="13.5" x14ac:dyDescent="0.25">
      <c r="C1631" s="2357"/>
      <c r="D1631" s="2405">
        <f ca="1">INDEX(F1614:BM1614,E1631)</f>
        <v>1</v>
      </c>
      <c r="E1631" s="2316">
        <v>13</v>
      </c>
      <c r="F1631" s="2406" t="str">
        <f ca="1">IF($E1631&gt;$E$12,"",IF(($E1631&gt;=F$307),F1615-$D1631*F$302,INDEX(F1619:BM1678,F$307,$E1631)))</f>
        <v/>
      </c>
      <c r="G1631" s="2406" t="str">
        <f ca="1">IF($E1631&gt;$E$12,"",IF(($E1631&gt;=G$307),G1615-$D1631*G$302,INDEX(F1619:BM1678,G$307,$E1631)))</f>
        <v/>
      </c>
      <c r="H1631" s="2406" t="str">
        <f ca="1">IF($E1631&gt;$E$12,"",IF(($E1631&gt;=H$307),H1615-$D1631*H$302,INDEX(F1619:BM1678,H$307,$E1631)))</f>
        <v/>
      </c>
      <c r="I1631" s="2406" t="str">
        <f ca="1">IF($E1631&gt;$E$12,"",IF(($E1631&gt;=I$307),I1615-$D1631*I$302,INDEX(F1619:BM1678,I$307,$E1631)))</f>
        <v/>
      </c>
      <c r="J1631" s="2406" t="str">
        <f ca="1">IF($E1631&gt;$E$12,"",IF(($E1631&gt;=J$307),J1615-$D1631*J$302,INDEX(F1619:BM1678,J$307,$E1631)))</f>
        <v/>
      </c>
      <c r="K1631" s="2406" t="str">
        <f ca="1">IF($E1631&gt;$E$12,"",IF(($E1631&gt;=K$307),K1615-$D1631*K$302,INDEX(F1619:BM1678,K$307,$E1631)))</f>
        <v/>
      </c>
      <c r="L1631" s="2406" t="str">
        <f ca="1">IF($E1631&gt;$E$12,"",IF(($E1631&gt;=L$307),L1615-$D1631*L$302,INDEX(F1619:BM1678,L$307,$E1631)))</f>
        <v/>
      </c>
      <c r="M1631" s="2406" t="str">
        <f ca="1">IF($E1631&gt;$E$12,"",IF(($E1631&gt;=M$307),M1615-$D1631*M$302,INDEX(F1619:BM1678,M$307,$E1631)))</f>
        <v/>
      </c>
      <c r="N1631" s="2406" t="str">
        <f ca="1">IF($E1631&gt;$E$12,"",IF(($E1631&gt;=N$307),N1615-$D1631*N$302,INDEX(F1619:BM1678,N$307,$E1631)))</f>
        <v/>
      </c>
      <c r="O1631" s="2406" t="str">
        <f ca="1">IF($E1631&gt;$E$12,"",IF(($E1631&gt;=O$307),O1615-$D1631*O$302,INDEX(F1619:BM1678,O$307,$E1631)))</f>
        <v/>
      </c>
      <c r="P1631" s="2406" t="str">
        <f ca="1">IF($E1631&gt;$E$12,"",IF(($E1631&gt;=P$307),P1615-$D1631*P$302,INDEX(F1619:BM1678,P$307,$E1631)))</f>
        <v/>
      </c>
      <c r="Q1631" s="2406" t="str">
        <f ca="1">IF($E1631&gt;$E$12,"",IF(($E1631&gt;=Q$307),Q1615-$D1631*Q$302,INDEX(F1619:BM1678,Q$307,$E1631)))</f>
        <v/>
      </c>
      <c r="R1631" s="2406" t="str">
        <f ca="1">IF($E1631&gt;$E$12,"",IF(($E1631&gt;=R$307),R1615-$D1631*R$302,INDEX(F1619:BM1678,R$307,$E1631)))</f>
        <v/>
      </c>
      <c r="S1631" s="2406" t="str">
        <f ca="1">IF($E1631&gt;$E$12,"",IF(($E1631&gt;=S$307),S1615-$D1631*S$302,INDEX(F1619:BM1678,S$307,$E1631)))</f>
        <v/>
      </c>
      <c r="T1631" s="2406" t="str">
        <f ca="1">IF($E1631&gt;$E$12,"",IF(($E1631&gt;=T$307),T1615-$D1631*T$302,INDEX(F1619:BM1678,T$307,$E1631)))</f>
        <v/>
      </c>
      <c r="U1631" s="2406" t="str">
        <f ca="1">IF($E1631&gt;$E$12,"",IF(($E1631&gt;=U$307),U1615-$D1631*U$302,INDEX(F1619:BM1678,U$307,$E1631)))</f>
        <v/>
      </c>
      <c r="V1631" s="2406" t="str">
        <f ca="1">IF($E1631&gt;$E$12,"",IF(($E1631&gt;=V$307),V1615-$D1631*V$302,INDEX(F1619:BM1678,V$307,$E1631)))</f>
        <v/>
      </c>
      <c r="W1631" s="2406" t="str">
        <f ca="1">IF($E1631&gt;$E$12,"",IF(($E1631&gt;=W$307),W1615-$D1631*W$302,INDEX(F1619:BM1678,W$307,$E1631)))</f>
        <v/>
      </c>
      <c r="X1631" s="2406" t="str">
        <f ca="1">IF($E1631&gt;$E$12,"",IF(($E1631&gt;=X$307),X1615-$D1631*X$302,INDEX(F1619:BM1678,X$307,$E1631)))</f>
        <v/>
      </c>
      <c r="Y1631" s="2406" t="str">
        <f ca="1">IF($E1631&gt;$E$12,"",IF(($E1631&gt;=Y$307),Y1615-$D1631*Y$302,INDEX(F1619:BM1678,Y$307,$E1631)))</f>
        <v/>
      </c>
      <c r="Z1631" s="2406" t="str">
        <f ca="1">IF($E1631&gt;$E$12,"",IF(($E1631&gt;=Z$307),Z1615-$D1631*Z$302,INDEX(F1619:BM1678,Z$307,$E1631)))</f>
        <v/>
      </c>
      <c r="AA1631" s="2406" t="str">
        <f ca="1">IF($E1631&gt;$E$12,"",IF(($E1631&gt;=AA$307),AA1615-$D1631*AA$302,INDEX(F1619:BM1678,AA$307,$E1631)))</f>
        <v/>
      </c>
      <c r="AB1631" s="2406" t="str">
        <f ca="1">IF($E1631&gt;$E$12,"",IF(($E1631&gt;=AB$307),AB1615-$D1631*AB$302,INDEX(F1619:BM1678,AB$307,$E1631)))</f>
        <v/>
      </c>
      <c r="AC1631" s="2406" t="str">
        <f ca="1">IF($E1631&gt;$E$12,"",IF(($E1631&gt;=AC$307),AC1615-$D1631*AC$302,INDEX(F1619:BM1678,AC$307,$E1631)))</f>
        <v/>
      </c>
      <c r="AD1631" s="2406" t="str">
        <f ca="1">IF($E1631&gt;$E$12,"",IF(($E1631&gt;=AD$307),AD1615-$D1631*AD$302,INDEX(F1619:BM1678,AD$307,$E1631)))</f>
        <v/>
      </c>
      <c r="AE1631" s="2406" t="str">
        <f ca="1">IF($E1631&gt;$E$12,"",IF(($E1631&gt;=AE$307),AE1615-$D1631*AE$302,INDEX(F1619:BM1678,AE$307,$E1631)))</f>
        <v/>
      </c>
      <c r="AF1631" s="2406" t="str">
        <f ca="1">IF($E1631&gt;$E$12,"",IF(($E1631&gt;=AF$307),AF1615-$D1631*AF$302,INDEX(F1619:BM1678,AF$307,$E1631)))</f>
        <v/>
      </c>
      <c r="AG1631" s="2406" t="str">
        <f ca="1">IF($E1631&gt;$E$12,"",IF(($E1631&gt;=AG$307),AG1615-$D1631*AG$302,INDEX(F1619:BM1678,AG$307,$E1631)))</f>
        <v/>
      </c>
      <c r="AH1631" s="2406" t="str">
        <f ca="1">IF($E1631&gt;$E$12,"",IF(($E1631&gt;=AH$307),AH1615-$D1631*AH$302,INDEX(F1619:BM1678,AH$307,$E1631)))</f>
        <v/>
      </c>
      <c r="AI1631" s="2406" t="str">
        <f ca="1">IF($E1631&gt;$E$12,"",IF(($E1631&gt;=AI$307),AI1615-$D1631*AI$302,INDEX(F1619:BM1678,AI$307,$E1631)))</f>
        <v/>
      </c>
      <c r="AJ1631" s="2406" t="str">
        <f ca="1">IF($E1631&gt;$E$12,"",IF(($E1631&gt;=AJ$307),AJ1615-$D1631*AJ$302,INDEX(F1619:BM1678,AJ$307,$E1631)))</f>
        <v/>
      </c>
      <c r="AK1631" s="2406" t="str">
        <f ca="1">IF($E1631&gt;$E$12,"",IF(($E1631&gt;=AK$307),AK1615-$D1631*AK$302,INDEX(F1619:BM1678,AK$307,$E1631)))</f>
        <v/>
      </c>
      <c r="AL1631" s="2406" t="str">
        <f ca="1">IF($E1631&gt;$E$12,"",IF(($E1631&gt;=AL$307),AL1615-$D1631*AL$302,INDEX(F1619:BM1678,AL$307,$E1631)))</f>
        <v/>
      </c>
      <c r="AM1631" s="2406" t="str">
        <f ca="1">IF($E1631&gt;$E$12,"",IF(($E1631&gt;=AM$307),AM1615-$D1631*AM$302,INDEX(F1619:BM1678,AM$307,$E1631)))</f>
        <v/>
      </c>
      <c r="AN1631" s="2406" t="str">
        <f ca="1">IF($E1631&gt;$E$12,"",IF(($E1631&gt;=AN$307),AN1615-$D1631*AN$302,INDEX(F1619:BM1678,AN$307,$E1631)))</f>
        <v/>
      </c>
      <c r="AO1631" s="2406" t="str">
        <f ca="1">IF($E1631&gt;$E$12,"",IF(($E1631&gt;=AO$307),AO1615-$D1631*AO$302,INDEX(F1619:BM1678,AO$307,$E1631)))</f>
        <v/>
      </c>
      <c r="AP1631" s="2406" t="str">
        <f ca="1">IF($E1631&gt;$E$12,"",IF(($E1631&gt;=AP$307),AP1615-$D1631*AP$302,INDEX(F1619:BM1678,AP$307,$E1631)))</f>
        <v/>
      </c>
      <c r="AQ1631" s="2406" t="str">
        <f ca="1">IF($E1631&gt;$E$12,"",IF(($E1631&gt;=AQ$307),AQ1615-$D1631*AQ$302,INDEX(F1619:BM1678,AQ$307,$E1631)))</f>
        <v/>
      </c>
      <c r="AR1631" s="2406" t="str">
        <f ca="1">IF($E1631&gt;$E$12,"",IF(($E1631&gt;=AR$307),AR1615-$D1631*AR$302,INDEX(F1619:BM1678,AR$307,$E1631)))</f>
        <v/>
      </c>
      <c r="AS1631" s="2406" t="str">
        <f ca="1">IF($E1631&gt;$E$12,"",IF(($E1631&gt;=AS$307),AS1615-$D1631*AS$302,INDEX(F1619:BM1678,AS$307,$E1631)))</f>
        <v/>
      </c>
      <c r="AT1631" s="2406" t="str">
        <f ca="1">IF($E1631&gt;$E$12,"",IF(($E1631&gt;=AT$307),AT1615-$D1631*AT$302,INDEX(F1619:BM1678,AT$307,$E1631)))</f>
        <v/>
      </c>
      <c r="AU1631" s="2406" t="str">
        <f ca="1">IF($E1631&gt;$E$12,"",IF(($E1631&gt;=AU$307),AU1615-$D1631*AU$302,INDEX(F1619:BM1678,AU$307,$E1631)))</f>
        <v/>
      </c>
      <c r="AV1631" s="2406" t="str">
        <f ca="1">IF($E1631&gt;$E$12,"",IF(($E1631&gt;=AV$307),AV1615-$D1631*AV$302,INDEX(F1619:BM1678,AV$307,$E1631)))</f>
        <v/>
      </c>
      <c r="AW1631" s="2406" t="str">
        <f ca="1">IF($E1631&gt;$E$12,"",IF(($E1631&gt;=AW$307),AW1615-$D1631*AW$302,INDEX(F1619:BM1678,AW$307,$E1631)))</f>
        <v/>
      </c>
      <c r="AX1631" s="2406" t="str">
        <f ca="1">IF($E1631&gt;$E$12,"",IF(($E1631&gt;=AX$307),AX1615-$D1631*AX$302,INDEX(F1619:BM1678,AX$307,$E1631)))</f>
        <v/>
      </c>
      <c r="AY1631" s="2406" t="str">
        <f ca="1">IF($E1631&gt;$E$12,"",IF(($E1631&gt;=AY$307),AY1615-$D1631*AY$302,INDEX(F1619:BM1678,AY$307,$E1631)))</f>
        <v/>
      </c>
      <c r="AZ1631" s="2406" t="str">
        <f ca="1">IF($E1631&gt;$E$12,"",IF(($E1631&gt;=AZ$307),AZ1615-$D1631*AZ$302,INDEX(F1619:BM1678,AZ$307,$E1631)))</f>
        <v/>
      </c>
      <c r="BA1631" s="2406" t="str">
        <f ca="1">IF($E1631&gt;$E$12,"",IF(($E1631&gt;=BA$307),BA1615-$D1631*BA$302,INDEX(F1619:BM1678,BA$307,$E1631)))</f>
        <v/>
      </c>
      <c r="BB1631" s="2406" t="str">
        <f ca="1">IF($E1631&gt;$E$12,"",IF(($E1631&gt;=BB$307),BB1615-$D1631*BB$302,INDEX(F1619:BM1678,BB$307,$E1631)))</f>
        <v/>
      </c>
      <c r="BC1631" s="2406" t="str">
        <f ca="1">IF($E1631&gt;$E$12,"",IF(($E1631&gt;=BC$307),BC1615-$D1631*BC$302,INDEX(F1619:BM1678,BC$307,$E1631)))</f>
        <v/>
      </c>
      <c r="BD1631" s="2406" t="str">
        <f ca="1">IF($E1631&gt;$E$12,"",IF(($E1631&gt;=BD$307),BD1615-$D1631*BD$302,INDEX(F1619:BM1678,BD$307,$E1631)))</f>
        <v/>
      </c>
      <c r="BE1631" s="2406" t="str">
        <f ca="1">IF($E1631&gt;$E$12,"",IF(($E1631&gt;=BE$307),BE1615-$D1631*BE$302,INDEX(F1619:BM1678,BE$307,$E1631)))</f>
        <v/>
      </c>
      <c r="BF1631" s="2406" t="str">
        <f ca="1">IF($E1631&gt;$E$12,"",IF(($E1631&gt;=BF$307),BF1615-$D1631*BF$302,INDEX(F1619:BM1678,BF$307,$E1631)))</f>
        <v/>
      </c>
      <c r="BG1631" s="2406" t="str">
        <f ca="1">IF($E1631&gt;$E$12,"",IF(($E1631&gt;=BG$307),BG1615-$D1631*BG$302,INDEX(F1619:BM1678,BG$307,$E1631)))</f>
        <v/>
      </c>
      <c r="BH1631" s="2406" t="str">
        <f ca="1">IF($E1631&gt;$E$12,"",IF(($E1631&gt;=BH$307),BH1615-$D1631*BH$302,INDEX(F1619:BM1678,BH$307,$E1631)))</f>
        <v/>
      </c>
      <c r="BI1631" s="2406" t="str">
        <f ca="1">IF($E1631&gt;$E$12,"",IF(($E1631&gt;=BI$307),BI1615-$D1631*BI$302,INDEX(F1619:BM1678,BI$307,$E1631)))</f>
        <v/>
      </c>
      <c r="BJ1631" s="2406" t="str">
        <f ca="1">IF($E1631&gt;$E$12,"",IF(($E1631&gt;=BJ$307),BJ1615-$D1631*BJ$302,INDEX(F1619:BM1678,BJ$307,$E1631)))</f>
        <v/>
      </c>
      <c r="BK1631" s="2406" t="str">
        <f ca="1">IF($E1631&gt;$E$12,"",IF(($E1631&gt;=BK$307),BK1615-$D1631*BK$302,INDEX(F1619:BM1678,BK$307,$E1631)))</f>
        <v/>
      </c>
      <c r="BL1631" s="2406" t="str">
        <f ca="1">IF($E1631&gt;$E$12,"",IF(($E1631&gt;=BL$307),BL1615-$D1631*BL$302,INDEX(F1619:BM1678,BL$307,$E1631)))</f>
        <v/>
      </c>
      <c r="BM1631" s="2406" t="str">
        <f ca="1">IF($E1631&gt;$E$12,"",IF(($E1631&gt;=BM$307),BM1615-$D1631*BM$302,INDEX(F1619:BM1678,BM$307,$E1631)))</f>
        <v/>
      </c>
    </row>
    <row r="1632" spans="3:65" ht="13.5" x14ac:dyDescent="0.25">
      <c r="C1632" s="2357"/>
      <c r="D1632" s="2405">
        <f ca="1">INDEX(F1614:BM1614,E1632)</f>
        <v>1</v>
      </c>
      <c r="E1632" s="2316">
        <v>14</v>
      </c>
      <c r="F1632" s="2406" t="str">
        <f ca="1">IF($E1632&gt;$E$12,"",IF(($E1632&gt;=F$307),F1615-$D1632*F$302,INDEX(F1619:BM1678,F$307,$E1632)))</f>
        <v/>
      </c>
      <c r="G1632" s="2406" t="str">
        <f ca="1">IF($E1632&gt;$E$12,"",IF(($E1632&gt;=G$307),G1615-$D1632*G$302,INDEX(F1619:BM1678,G$307,$E1632)))</f>
        <v/>
      </c>
      <c r="H1632" s="2406" t="str">
        <f ca="1">IF($E1632&gt;$E$12,"",IF(($E1632&gt;=H$307),H1615-$D1632*H$302,INDEX(F1619:BM1678,H$307,$E1632)))</f>
        <v/>
      </c>
      <c r="I1632" s="2406" t="str">
        <f ca="1">IF($E1632&gt;$E$12,"",IF(($E1632&gt;=I$307),I1615-$D1632*I$302,INDEX(F1619:BM1678,I$307,$E1632)))</f>
        <v/>
      </c>
      <c r="J1632" s="2406" t="str">
        <f ca="1">IF($E1632&gt;$E$12,"",IF(($E1632&gt;=J$307),J1615-$D1632*J$302,INDEX(F1619:BM1678,J$307,$E1632)))</f>
        <v/>
      </c>
      <c r="K1632" s="2406" t="str">
        <f ca="1">IF($E1632&gt;$E$12,"",IF(($E1632&gt;=K$307),K1615-$D1632*K$302,INDEX(F1619:BM1678,K$307,$E1632)))</f>
        <v/>
      </c>
      <c r="L1632" s="2406" t="str">
        <f ca="1">IF($E1632&gt;$E$12,"",IF(($E1632&gt;=L$307),L1615-$D1632*L$302,INDEX(F1619:BM1678,L$307,$E1632)))</f>
        <v/>
      </c>
      <c r="M1632" s="2406" t="str">
        <f ca="1">IF($E1632&gt;$E$12,"",IF(($E1632&gt;=M$307),M1615-$D1632*M$302,INDEX(F1619:BM1678,M$307,$E1632)))</f>
        <v/>
      </c>
      <c r="N1632" s="2406" t="str">
        <f ca="1">IF($E1632&gt;$E$12,"",IF(($E1632&gt;=N$307),N1615-$D1632*N$302,INDEX(F1619:BM1678,N$307,$E1632)))</f>
        <v/>
      </c>
      <c r="O1632" s="2406" t="str">
        <f ca="1">IF($E1632&gt;$E$12,"",IF(($E1632&gt;=O$307),O1615-$D1632*O$302,INDEX(F1619:BM1678,O$307,$E1632)))</f>
        <v/>
      </c>
      <c r="P1632" s="2406" t="str">
        <f ca="1">IF($E1632&gt;$E$12,"",IF(($E1632&gt;=P$307),P1615-$D1632*P$302,INDEX(F1619:BM1678,P$307,$E1632)))</f>
        <v/>
      </c>
      <c r="Q1632" s="2406" t="str">
        <f ca="1">IF($E1632&gt;$E$12,"",IF(($E1632&gt;=Q$307),Q1615-$D1632*Q$302,INDEX(F1619:BM1678,Q$307,$E1632)))</f>
        <v/>
      </c>
      <c r="R1632" s="2406" t="str">
        <f ca="1">IF($E1632&gt;$E$12,"",IF(($E1632&gt;=R$307),R1615-$D1632*R$302,INDEX(F1619:BM1678,R$307,$E1632)))</f>
        <v/>
      </c>
      <c r="S1632" s="2406" t="str">
        <f ca="1">IF($E1632&gt;$E$12,"",IF(($E1632&gt;=S$307),S1615-$D1632*S$302,INDEX(F1619:BM1678,S$307,$E1632)))</f>
        <v/>
      </c>
      <c r="T1632" s="2406" t="str">
        <f ca="1">IF($E1632&gt;$E$12,"",IF(($E1632&gt;=T$307),T1615-$D1632*T$302,INDEX(F1619:BM1678,T$307,$E1632)))</f>
        <v/>
      </c>
      <c r="U1632" s="2406" t="str">
        <f ca="1">IF($E1632&gt;$E$12,"",IF(($E1632&gt;=U$307),U1615-$D1632*U$302,INDEX(F1619:BM1678,U$307,$E1632)))</f>
        <v/>
      </c>
      <c r="V1632" s="2406" t="str">
        <f ca="1">IF($E1632&gt;$E$12,"",IF(($E1632&gt;=V$307),V1615-$D1632*V$302,INDEX(F1619:BM1678,V$307,$E1632)))</f>
        <v/>
      </c>
      <c r="W1632" s="2406" t="str">
        <f ca="1">IF($E1632&gt;$E$12,"",IF(($E1632&gt;=W$307),W1615-$D1632*W$302,INDEX(F1619:BM1678,W$307,$E1632)))</f>
        <v/>
      </c>
      <c r="X1632" s="2406" t="str">
        <f ca="1">IF($E1632&gt;$E$12,"",IF(($E1632&gt;=X$307),X1615-$D1632*X$302,INDEX(F1619:BM1678,X$307,$E1632)))</f>
        <v/>
      </c>
      <c r="Y1632" s="2406" t="str">
        <f ca="1">IF($E1632&gt;$E$12,"",IF(($E1632&gt;=Y$307),Y1615-$D1632*Y$302,INDEX(F1619:BM1678,Y$307,$E1632)))</f>
        <v/>
      </c>
      <c r="Z1632" s="2406" t="str">
        <f ca="1">IF($E1632&gt;$E$12,"",IF(($E1632&gt;=Z$307),Z1615-$D1632*Z$302,INDEX(F1619:BM1678,Z$307,$E1632)))</f>
        <v/>
      </c>
      <c r="AA1632" s="2406" t="str">
        <f ca="1">IF($E1632&gt;$E$12,"",IF(($E1632&gt;=AA$307),AA1615-$D1632*AA$302,INDEX(F1619:BM1678,AA$307,$E1632)))</f>
        <v/>
      </c>
      <c r="AB1632" s="2406" t="str">
        <f ca="1">IF($E1632&gt;$E$12,"",IF(($E1632&gt;=AB$307),AB1615-$D1632*AB$302,INDEX(F1619:BM1678,AB$307,$E1632)))</f>
        <v/>
      </c>
      <c r="AC1632" s="2406" t="str">
        <f ca="1">IF($E1632&gt;$E$12,"",IF(($E1632&gt;=AC$307),AC1615-$D1632*AC$302,INDEX(F1619:BM1678,AC$307,$E1632)))</f>
        <v/>
      </c>
      <c r="AD1632" s="2406" t="str">
        <f ca="1">IF($E1632&gt;$E$12,"",IF(($E1632&gt;=AD$307),AD1615-$D1632*AD$302,INDEX(F1619:BM1678,AD$307,$E1632)))</f>
        <v/>
      </c>
      <c r="AE1632" s="2406" t="str">
        <f ca="1">IF($E1632&gt;$E$12,"",IF(($E1632&gt;=AE$307),AE1615-$D1632*AE$302,INDEX(F1619:BM1678,AE$307,$E1632)))</f>
        <v/>
      </c>
      <c r="AF1632" s="2406" t="str">
        <f ca="1">IF($E1632&gt;$E$12,"",IF(($E1632&gt;=AF$307),AF1615-$D1632*AF$302,INDEX(F1619:BM1678,AF$307,$E1632)))</f>
        <v/>
      </c>
      <c r="AG1632" s="2406" t="str">
        <f ca="1">IF($E1632&gt;$E$12,"",IF(($E1632&gt;=AG$307),AG1615-$D1632*AG$302,INDEX(F1619:BM1678,AG$307,$E1632)))</f>
        <v/>
      </c>
      <c r="AH1632" s="2406" t="str">
        <f ca="1">IF($E1632&gt;$E$12,"",IF(($E1632&gt;=AH$307),AH1615-$D1632*AH$302,INDEX(F1619:BM1678,AH$307,$E1632)))</f>
        <v/>
      </c>
      <c r="AI1632" s="2406" t="str">
        <f ca="1">IF($E1632&gt;$E$12,"",IF(($E1632&gt;=AI$307),AI1615-$D1632*AI$302,INDEX(F1619:BM1678,AI$307,$E1632)))</f>
        <v/>
      </c>
      <c r="AJ1632" s="2406" t="str">
        <f ca="1">IF($E1632&gt;$E$12,"",IF(($E1632&gt;=AJ$307),AJ1615-$D1632*AJ$302,INDEX(F1619:BM1678,AJ$307,$E1632)))</f>
        <v/>
      </c>
      <c r="AK1632" s="2406" t="str">
        <f ca="1">IF($E1632&gt;$E$12,"",IF(($E1632&gt;=AK$307),AK1615-$D1632*AK$302,INDEX(F1619:BM1678,AK$307,$E1632)))</f>
        <v/>
      </c>
      <c r="AL1632" s="2406" t="str">
        <f ca="1">IF($E1632&gt;$E$12,"",IF(($E1632&gt;=AL$307),AL1615-$D1632*AL$302,INDEX(F1619:BM1678,AL$307,$E1632)))</f>
        <v/>
      </c>
      <c r="AM1632" s="2406" t="str">
        <f ca="1">IF($E1632&gt;$E$12,"",IF(($E1632&gt;=AM$307),AM1615-$D1632*AM$302,INDEX(F1619:BM1678,AM$307,$E1632)))</f>
        <v/>
      </c>
      <c r="AN1632" s="2406" t="str">
        <f ca="1">IF($E1632&gt;$E$12,"",IF(($E1632&gt;=AN$307),AN1615-$D1632*AN$302,INDEX(F1619:BM1678,AN$307,$E1632)))</f>
        <v/>
      </c>
      <c r="AO1632" s="2406" t="str">
        <f ca="1">IF($E1632&gt;$E$12,"",IF(($E1632&gt;=AO$307),AO1615-$D1632*AO$302,INDEX(F1619:BM1678,AO$307,$E1632)))</f>
        <v/>
      </c>
      <c r="AP1632" s="2406" t="str">
        <f ca="1">IF($E1632&gt;$E$12,"",IF(($E1632&gt;=AP$307),AP1615-$D1632*AP$302,INDEX(F1619:BM1678,AP$307,$E1632)))</f>
        <v/>
      </c>
      <c r="AQ1632" s="2406" t="str">
        <f ca="1">IF($E1632&gt;$E$12,"",IF(($E1632&gt;=AQ$307),AQ1615-$D1632*AQ$302,INDEX(F1619:BM1678,AQ$307,$E1632)))</f>
        <v/>
      </c>
      <c r="AR1632" s="2406" t="str">
        <f ca="1">IF($E1632&gt;$E$12,"",IF(($E1632&gt;=AR$307),AR1615-$D1632*AR$302,INDEX(F1619:BM1678,AR$307,$E1632)))</f>
        <v/>
      </c>
      <c r="AS1632" s="2406" t="str">
        <f ca="1">IF($E1632&gt;$E$12,"",IF(($E1632&gt;=AS$307),AS1615-$D1632*AS$302,INDEX(F1619:BM1678,AS$307,$E1632)))</f>
        <v/>
      </c>
      <c r="AT1632" s="2406" t="str">
        <f ca="1">IF($E1632&gt;$E$12,"",IF(($E1632&gt;=AT$307),AT1615-$D1632*AT$302,INDEX(F1619:BM1678,AT$307,$E1632)))</f>
        <v/>
      </c>
      <c r="AU1632" s="2406" t="str">
        <f ca="1">IF($E1632&gt;$E$12,"",IF(($E1632&gt;=AU$307),AU1615-$D1632*AU$302,INDEX(F1619:BM1678,AU$307,$E1632)))</f>
        <v/>
      </c>
      <c r="AV1632" s="2406" t="str">
        <f ca="1">IF($E1632&gt;$E$12,"",IF(($E1632&gt;=AV$307),AV1615-$D1632*AV$302,INDEX(F1619:BM1678,AV$307,$E1632)))</f>
        <v/>
      </c>
      <c r="AW1632" s="2406" t="str">
        <f ca="1">IF($E1632&gt;$E$12,"",IF(($E1632&gt;=AW$307),AW1615-$D1632*AW$302,INDEX(F1619:BM1678,AW$307,$E1632)))</f>
        <v/>
      </c>
      <c r="AX1632" s="2406" t="str">
        <f ca="1">IF($E1632&gt;$E$12,"",IF(($E1632&gt;=AX$307),AX1615-$D1632*AX$302,INDEX(F1619:BM1678,AX$307,$E1632)))</f>
        <v/>
      </c>
      <c r="AY1632" s="2406" t="str">
        <f ca="1">IF($E1632&gt;$E$12,"",IF(($E1632&gt;=AY$307),AY1615-$D1632*AY$302,INDEX(F1619:BM1678,AY$307,$E1632)))</f>
        <v/>
      </c>
      <c r="AZ1632" s="2406" t="str">
        <f ca="1">IF($E1632&gt;$E$12,"",IF(($E1632&gt;=AZ$307),AZ1615-$D1632*AZ$302,INDEX(F1619:BM1678,AZ$307,$E1632)))</f>
        <v/>
      </c>
      <c r="BA1632" s="2406" t="str">
        <f ca="1">IF($E1632&gt;$E$12,"",IF(($E1632&gt;=BA$307),BA1615-$D1632*BA$302,INDEX(F1619:BM1678,BA$307,$E1632)))</f>
        <v/>
      </c>
      <c r="BB1632" s="2406" t="str">
        <f ca="1">IF($E1632&gt;$E$12,"",IF(($E1632&gt;=BB$307),BB1615-$D1632*BB$302,INDEX(F1619:BM1678,BB$307,$E1632)))</f>
        <v/>
      </c>
      <c r="BC1632" s="2406" t="str">
        <f ca="1">IF($E1632&gt;$E$12,"",IF(($E1632&gt;=BC$307),BC1615-$D1632*BC$302,INDEX(F1619:BM1678,BC$307,$E1632)))</f>
        <v/>
      </c>
      <c r="BD1632" s="2406" t="str">
        <f ca="1">IF($E1632&gt;$E$12,"",IF(($E1632&gt;=BD$307),BD1615-$D1632*BD$302,INDEX(F1619:BM1678,BD$307,$E1632)))</f>
        <v/>
      </c>
      <c r="BE1632" s="2406" t="str">
        <f ca="1">IF($E1632&gt;$E$12,"",IF(($E1632&gt;=BE$307),BE1615-$D1632*BE$302,INDEX(F1619:BM1678,BE$307,$E1632)))</f>
        <v/>
      </c>
      <c r="BF1632" s="2406" t="str">
        <f ca="1">IF($E1632&gt;$E$12,"",IF(($E1632&gt;=BF$307),BF1615-$D1632*BF$302,INDEX(F1619:BM1678,BF$307,$E1632)))</f>
        <v/>
      </c>
      <c r="BG1632" s="2406" t="str">
        <f ca="1">IF($E1632&gt;$E$12,"",IF(($E1632&gt;=BG$307),BG1615-$D1632*BG$302,INDEX(F1619:BM1678,BG$307,$E1632)))</f>
        <v/>
      </c>
      <c r="BH1632" s="2406" t="str">
        <f ca="1">IF($E1632&gt;$E$12,"",IF(($E1632&gt;=BH$307),BH1615-$D1632*BH$302,INDEX(F1619:BM1678,BH$307,$E1632)))</f>
        <v/>
      </c>
      <c r="BI1632" s="2406" t="str">
        <f ca="1">IF($E1632&gt;$E$12,"",IF(($E1632&gt;=BI$307),BI1615-$D1632*BI$302,INDEX(F1619:BM1678,BI$307,$E1632)))</f>
        <v/>
      </c>
      <c r="BJ1632" s="2406" t="str">
        <f ca="1">IF($E1632&gt;$E$12,"",IF(($E1632&gt;=BJ$307),BJ1615-$D1632*BJ$302,INDEX(F1619:BM1678,BJ$307,$E1632)))</f>
        <v/>
      </c>
      <c r="BK1632" s="2406" t="str">
        <f ca="1">IF($E1632&gt;$E$12,"",IF(($E1632&gt;=BK$307),BK1615-$D1632*BK$302,INDEX(F1619:BM1678,BK$307,$E1632)))</f>
        <v/>
      </c>
      <c r="BL1632" s="2406" t="str">
        <f ca="1">IF($E1632&gt;$E$12,"",IF(($E1632&gt;=BL$307),BL1615-$D1632*BL$302,INDEX(F1619:BM1678,BL$307,$E1632)))</f>
        <v/>
      </c>
      <c r="BM1632" s="2406" t="str">
        <f ca="1">IF($E1632&gt;$E$12,"",IF(($E1632&gt;=BM$307),BM1615-$D1632*BM$302,INDEX(F1619:BM1678,BM$307,$E1632)))</f>
        <v/>
      </c>
    </row>
    <row r="1633" spans="3:65" ht="13.5" x14ac:dyDescent="0.25">
      <c r="C1633" s="2357"/>
      <c r="D1633" s="2405">
        <f ca="1">INDEX(F1614:BM1614,E1633)</f>
        <v>1</v>
      </c>
      <c r="E1633" s="2316">
        <v>15</v>
      </c>
      <c r="F1633" s="2406" t="str">
        <f ca="1">IF($E1633&gt;$E$12,"",IF(($E1633&gt;=F$307),F1615-$D1633*F$302,INDEX(F1619:BM1678,F$307,$E1633)))</f>
        <v/>
      </c>
      <c r="G1633" s="2406" t="str">
        <f ca="1">IF($E1633&gt;$E$12,"",IF(($E1633&gt;=G$307),G1615-$D1633*G$302,INDEX(F1619:BM1678,G$307,$E1633)))</f>
        <v/>
      </c>
      <c r="H1633" s="2406" t="str">
        <f ca="1">IF($E1633&gt;$E$12,"",IF(($E1633&gt;=H$307),H1615-$D1633*H$302,INDEX(F1619:BM1678,H$307,$E1633)))</f>
        <v/>
      </c>
      <c r="I1633" s="2406" t="str">
        <f ca="1">IF($E1633&gt;$E$12,"",IF(($E1633&gt;=I$307),I1615-$D1633*I$302,INDEX(F1619:BM1678,I$307,$E1633)))</f>
        <v/>
      </c>
      <c r="J1633" s="2406" t="str">
        <f ca="1">IF($E1633&gt;$E$12,"",IF(($E1633&gt;=J$307),J1615-$D1633*J$302,INDEX(F1619:BM1678,J$307,$E1633)))</f>
        <v/>
      </c>
      <c r="K1633" s="2406" t="str">
        <f ca="1">IF($E1633&gt;$E$12,"",IF(($E1633&gt;=K$307),K1615-$D1633*K$302,INDEX(F1619:BM1678,K$307,$E1633)))</f>
        <v/>
      </c>
      <c r="L1633" s="2406" t="str">
        <f ca="1">IF($E1633&gt;$E$12,"",IF(($E1633&gt;=L$307),L1615-$D1633*L$302,INDEX(F1619:BM1678,L$307,$E1633)))</f>
        <v/>
      </c>
      <c r="M1633" s="2406" t="str">
        <f ca="1">IF($E1633&gt;$E$12,"",IF(($E1633&gt;=M$307),M1615-$D1633*M$302,INDEX(F1619:BM1678,M$307,$E1633)))</f>
        <v/>
      </c>
      <c r="N1633" s="2406" t="str">
        <f ca="1">IF($E1633&gt;$E$12,"",IF(($E1633&gt;=N$307),N1615-$D1633*N$302,INDEX(F1619:BM1678,N$307,$E1633)))</f>
        <v/>
      </c>
      <c r="O1633" s="2406" t="str">
        <f ca="1">IF($E1633&gt;$E$12,"",IF(($E1633&gt;=O$307),O1615-$D1633*O$302,INDEX(F1619:BM1678,O$307,$E1633)))</f>
        <v/>
      </c>
      <c r="P1633" s="2406" t="str">
        <f ca="1">IF($E1633&gt;$E$12,"",IF(($E1633&gt;=P$307),P1615-$D1633*P$302,INDEX(F1619:BM1678,P$307,$E1633)))</f>
        <v/>
      </c>
      <c r="Q1633" s="2406" t="str">
        <f ca="1">IF($E1633&gt;$E$12,"",IF(($E1633&gt;=Q$307),Q1615-$D1633*Q$302,INDEX(F1619:BM1678,Q$307,$E1633)))</f>
        <v/>
      </c>
      <c r="R1633" s="2406" t="str">
        <f ca="1">IF($E1633&gt;$E$12,"",IF(($E1633&gt;=R$307),R1615-$D1633*R$302,INDEX(F1619:BM1678,R$307,$E1633)))</f>
        <v/>
      </c>
      <c r="S1633" s="2406" t="str">
        <f ca="1">IF($E1633&gt;$E$12,"",IF(($E1633&gt;=S$307),S1615-$D1633*S$302,INDEX(F1619:BM1678,S$307,$E1633)))</f>
        <v/>
      </c>
      <c r="T1633" s="2406" t="str">
        <f ca="1">IF($E1633&gt;$E$12,"",IF(($E1633&gt;=T$307),T1615-$D1633*T$302,INDEX(F1619:BM1678,T$307,$E1633)))</f>
        <v/>
      </c>
      <c r="U1633" s="2406" t="str">
        <f ca="1">IF($E1633&gt;$E$12,"",IF(($E1633&gt;=U$307),U1615-$D1633*U$302,INDEX(F1619:BM1678,U$307,$E1633)))</f>
        <v/>
      </c>
      <c r="V1633" s="2406" t="str">
        <f ca="1">IF($E1633&gt;$E$12,"",IF(($E1633&gt;=V$307),V1615-$D1633*V$302,INDEX(F1619:BM1678,V$307,$E1633)))</f>
        <v/>
      </c>
      <c r="W1633" s="2406" t="str">
        <f ca="1">IF($E1633&gt;$E$12,"",IF(($E1633&gt;=W$307),W1615-$D1633*W$302,INDEX(F1619:BM1678,W$307,$E1633)))</f>
        <v/>
      </c>
      <c r="X1633" s="2406" t="str">
        <f ca="1">IF($E1633&gt;$E$12,"",IF(($E1633&gt;=X$307),X1615-$D1633*X$302,INDEX(F1619:BM1678,X$307,$E1633)))</f>
        <v/>
      </c>
      <c r="Y1633" s="2406" t="str">
        <f ca="1">IF($E1633&gt;$E$12,"",IF(($E1633&gt;=Y$307),Y1615-$D1633*Y$302,INDEX(F1619:BM1678,Y$307,$E1633)))</f>
        <v/>
      </c>
      <c r="Z1633" s="2406" t="str">
        <f ca="1">IF($E1633&gt;$E$12,"",IF(($E1633&gt;=Z$307),Z1615-$D1633*Z$302,INDEX(F1619:BM1678,Z$307,$E1633)))</f>
        <v/>
      </c>
      <c r="AA1633" s="2406" t="str">
        <f ca="1">IF($E1633&gt;$E$12,"",IF(($E1633&gt;=AA$307),AA1615-$D1633*AA$302,INDEX(F1619:BM1678,AA$307,$E1633)))</f>
        <v/>
      </c>
      <c r="AB1633" s="2406" t="str">
        <f ca="1">IF($E1633&gt;$E$12,"",IF(($E1633&gt;=AB$307),AB1615-$D1633*AB$302,INDEX(F1619:BM1678,AB$307,$E1633)))</f>
        <v/>
      </c>
      <c r="AC1633" s="2406" t="str">
        <f ca="1">IF($E1633&gt;$E$12,"",IF(($E1633&gt;=AC$307),AC1615-$D1633*AC$302,INDEX(F1619:BM1678,AC$307,$E1633)))</f>
        <v/>
      </c>
      <c r="AD1633" s="2406" t="str">
        <f ca="1">IF($E1633&gt;$E$12,"",IF(($E1633&gt;=AD$307),AD1615-$D1633*AD$302,INDEX(F1619:BM1678,AD$307,$E1633)))</f>
        <v/>
      </c>
      <c r="AE1633" s="2406" t="str">
        <f ca="1">IF($E1633&gt;$E$12,"",IF(($E1633&gt;=AE$307),AE1615-$D1633*AE$302,INDEX(F1619:BM1678,AE$307,$E1633)))</f>
        <v/>
      </c>
      <c r="AF1633" s="2406" t="str">
        <f ca="1">IF($E1633&gt;$E$12,"",IF(($E1633&gt;=AF$307),AF1615-$D1633*AF$302,INDEX(F1619:BM1678,AF$307,$E1633)))</f>
        <v/>
      </c>
      <c r="AG1633" s="2406" t="str">
        <f ca="1">IF($E1633&gt;$E$12,"",IF(($E1633&gt;=AG$307),AG1615-$D1633*AG$302,INDEX(F1619:BM1678,AG$307,$E1633)))</f>
        <v/>
      </c>
      <c r="AH1633" s="2406" t="str">
        <f ca="1">IF($E1633&gt;$E$12,"",IF(($E1633&gt;=AH$307),AH1615-$D1633*AH$302,INDEX(F1619:BM1678,AH$307,$E1633)))</f>
        <v/>
      </c>
      <c r="AI1633" s="2406" t="str">
        <f ca="1">IF($E1633&gt;$E$12,"",IF(($E1633&gt;=AI$307),AI1615-$D1633*AI$302,INDEX(F1619:BM1678,AI$307,$E1633)))</f>
        <v/>
      </c>
      <c r="AJ1633" s="2406" t="str">
        <f ca="1">IF($E1633&gt;$E$12,"",IF(($E1633&gt;=AJ$307),AJ1615-$D1633*AJ$302,INDEX(F1619:BM1678,AJ$307,$E1633)))</f>
        <v/>
      </c>
      <c r="AK1633" s="2406" t="str">
        <f ca="1">IF($E1633&gt;$E$12,"",IF(($E1633&gt;=AK$307),AK1615-$D1633*AK$302,INDEX(F1619:BM1678,AK$307,$E1633)))</f>
        <v/>
      </c>
      <c r="AL1633" s="2406" t="str">
        <f ca="1">IF($E1633&gt;$E$12,"",IF(($E1633&gt;=AL$307),AL1615-$D1633*AL$302,INDEX(F1619:BM1678,AL$307,$E1633)))</f>
        <v/>
      </c>
      <c r="AM1633" s="2406" t="str">
        <f ca="1">IF($E1633&gt;$E$12,"",IF(($E1633&gt;=AM$307),AM1615-$D1633*AM$302,INDEX(F1619:BM1678,AM$307,$E1633)))</f>
        <v/>
      </c>
      <c r="AN1633" s="2406" t="str">
        <f ca="1">IF($E1633&gt;$E$12,"",IF(($E1633&gt;=AN$307),AN1615-$D1633*AN$302,INDEX(F1619:BM1678,AN$307,$E1633)))</f>
        <v/>
      </c>
      <c r="AO1633" s="2406" t="str">
        <f ca="1">IF($E1633&gt;$E$12,"",IF(($E1633&gt;=AO$307),AO1615-$D1633*AO$302,INDEX(F1619:BM1678,AO$307,$E1633)))</f>
        <v/>
      </c>
      <c r="AP1633" s="2406" t="str">
        <f ca="1">IF($E1633&gt;$E$12,"",IF(($E1633&gt;=AP$307),AP1615-$D1633*AP$302,INDEX(F1619:BM1678,AP$307,$E1633)))</f>
        <v/>
      </c>
      <c r="AQ1633" s="2406" t="str">
        <f ca="1">IF($E1633&gt;$E$12,"",IF(($E1633&gt;=AQ$307),AQ1615-$D1633*AQ$302,INDEX(F1619:BM1678,AQ$307,$E1633)))</f>
        <v/>
      </c>
      <c r="AR1633" s="2406" t="str">
        <f ca="1">IF($E1633&gt;$E$12,"",IF(($E1633&gt;=AR$307),AR1615-$D1633*AR$302,INDEX(F1619:BM1678,AR$307,$E1633)))</f>
        <v/>
      </c>
      <c r="AS1633" s="2406" t="str">
        <f ca="1">IF($E1633&gt;$E$12,"",IF(($E1633&gt;=AS$307),AS1615-$D1633*AS$302,INDEX(F1619:BM1678,AS$307,$E1633)))</f>
        <v/>
      </c>
      <c r="AT1633" s="2406" t="str">
        <f ca="1">IF($E1633&gt;$E$12,"",IF(($E1633&gt;=AT$307),AT1615-$D1633*AT$302,INDEX(F1619:BM1678,AT$307,$E1633)))</f>
        <v/>
      </c>
      <c r="AU1633" s="2406" t="str">
        <f ca="1">IF($E1633&gt;$E$12,"",IF(($E1633&gt;=AU$307),AU1615-$D1633*AU$302,INDEX(F1619:BM1678,AU$307,$E1633)))</f>
        <v/>
      </c>
      <c r="AV1633" s="2406" t="str">
        <f ca="1">IF($E1633&gt;$E$12,"",IF(($E1633&gt;=AV$307),AV1615-$D1633*AV$302,INDEX(F1619:BM1678,AV$307,$E1633)))</f>
        <v/>
      </c>
      <c r="AW1633" s="2406" t="str">
        <f ca="1">IF($E1633&gt;$E$12,"",IF(($E1633&gt;=AW$307),AW1615-$D1633*AW$302,INDEX(F1619:BM1678,AW$307,$E1633)))</f>
        <v/>
      </c>
      <c r="AX1633" s="2406" t="str">
        <f ca="1">IF($E1633&gt;$E$12,"",IF(($E1633&gt;=AX$307),AX1615-$D1633*AX$302,INDEX(F1619:BM1678,AX$307,$E1633)))</f>
        <v/>
      </c>
      <c r="AY1633" s="2406" t="str">
        <f ca="1">IF($E1633&gt;$E$12,"",IF(($E1633&gt;=AY$307),AY1615-$D1633*AY$302,INDEX(F1619:BM1678,AY$307,$E1633)))</f>
        <v/>
      </c>
      <c r="AZ1633" s="2406" t="str">
        <f ca="1">IF($E1633&gt;$E$12,"",IF(($E1633&gt;=AZ$307),AZ1615-$D1633*AZ$302,INDEX(F1619:BM1678,AZ$307,$E1633)))</f>
        <v/>
      </c>
      <c r="BA1633" s="2406" t="str">
        <f ca="1">IF($E1633&gt;$E$12,"",IF(($E1633&gt;=BA$307),BA1615-$D1633*BA$302,INDEX(F1619:BM1678,BA$307,$E1633)))</f>
        <v/>
      </c>
      <c r="BB1633" s="2406" t="str">
        <f ca="1">IF($E1633&gt;$E$12,"",IF(($E1633&gt;=BB$307),BB1615-$D1633*BB$302,INDEX(F1619:BM1678,BB$307,$E1633)))</f>
        <v/>
      </c>
      <c r="BC1633" s="2406" t="str">
        <f ca="1">IF($E1633&gt;$E$12,"",IF(($E1633&gt;=BC$307),BC1615-$D1633*BC$302,INDEX(F1619:BM1678,BC$307,$E1633)))</f>
        <v/>
      </c>
      <c r="BD1633" s="2406" t="str">
        <f ca="1">IF($E1633&gt;$E$12,"",IF(($E1633&gt;=BD$307),BD1615-$D1633*BD$302,INDEX(F1619:BM1678,BD$307,$E1633)))</f>
        <v/>
      </c>
      <c r="BE1633" s="2406" t="str">
        <f ca="1">IF($E1633&gt;$E$12,"",IF(($E1633&gt;=BE$307),BE1615-$D1633*BE$302,INDEX(F1619:BM1678,BE$307,$E1633)))</f>
        <v/>
      </c>
      <c r="BF1633" s="2406" t="str">
        <f ca="1">IF($E1633&gt;$E$12,"",IF(($E1633&gt;=BF$307),BF1615-$D1633*BF$302,INDEX(F1619:BM1678,BF$307,$E1633)))</f>
        <v/>
      </c>
      <c r="BG1633" s="2406" t="str">
        <f ca="1">IF($E1633&gt;$E$12,"",IF(($E1633&gt;=BG$307),BG1615-$D1633*BG$302,INDEX(F1619:BM1678,BG$307,$E1633)))</f>
        <v/>
      </c>
      <c r="BH1633" s="2406" t="str">
        <f ca="1">IF($E1633&gt;$E$12,"",IF(($E1633&gt;=BH$307),BH1615-$D1633*BH$302,INDEX(F1619:BM1678,BH$307,$E1633)))</f>
        <v/>
      </c>
      <c r="BI1633" s="2406" t="str">
        <f ca="1">IF($E1633&gt;$E$12,"",IF(($E1633&gt;=BI$307),BI1615-$D1633*BI$302,INDEX(F1619:BM1678,BI$307,$E1633)))</f>
        <v/>
      </c>
      <c r="BJ1633" s="2406" t="str">
        <f ca="1">IF($E1633&gt;$E$12,"",IF(($E1633&gt;=BJ$307),BJ1615-$D1633*BJ$302,INDEX(F1619:BM1678,BJ$307,$E1633)))</f>
        <v/>
      </c>
      <c r="BK1633" s="2406" t="str">
        <f ca="1">IF($E1633&gt;$E$12,"",IF(($E1633&gt;=BK$307),BK1615-$D1633*BK$302,INDEX(F1619:BM1678,BK$307,$E1633)))</f>
        <v/>
      </c>
      <c r="BL1633" s="2406" t="str">
        <f ca="1">IF($E1633&gt;$E$12,"",IF(($E1633&gt;=BL$307),BL1615-$D1633*BL$302,INDEX(F1619:BM1678,BL$307,$E1633)))</f>
        <v/>
      </c>
      <c r="BM1633" s="2406" t="str">
        <f ca="1">IF($E1633&gt;$E$12,"",IF(($E1633&gt;=BM$307),BM1615-$D1633*BM$302,INDEX(F1619:BM1678,BM$307,$E1633)))</f>
        <v/>
      </c>
    </row>
    <row r="1634" spans="3:65" ht="13.5" x14ac:dyDescent="0.25">
      <c r="C1634" s="2357"/>
      <c r="D1634" s="2405">
        <f ca="1">INDEX(F1614:BM1614,E1634)</f>
        <v>1</v>
      </c>
      <c r="E1634" s="2316">
        <v>16</v>
      </c>
      <c r="F1634" s="2406" t="str">
        <f ca="1">IF($E1634&gt;$E$12,"",IF(($E1634&gt;=F$307),F1615-$D1634*F$302,INDEX(F1619:BM1678,F$307,$E1634)))</f>
        <v/>
      </c>
      <c r="G1634" s="2406" t="str">
        <f ca="1">IF($E1634&gt;$E$12,"",IF(($E1634&gt;=G$307),G1615-$D1634*G$302,INDEX(F1619:BM1678,G$307,$E1634)))</f>
        <v/>
      </c>
      <c r="H1634" s="2406" t="str">
        <f ca="1">IF($E1634&gt;$E$12,"",IF(($E1634&gt;=H$307),H1615-$D1634*H$302,INDEX(F1619:BM1678,H$307,$E1634)))</f>
        <v/>
      </c>
      <c r="I1634" s="2406" t="str">
        <f ca="1">IF($E1634&gt;$E$12,"",IF(($E1634&gt;=I$307),I1615-$D1634*I$302,INDEX(F1619:BM1678,I$307,$E1634)))</f>
        <v/>
      </c>
      <c r="J1634" s="2406" t="str">
        <f ca="1">IF($E1634&gt;$E$12,"",IF(($E1634&gt;=J$307),J1615-$D1634*J$302,INDEX(F1619:BM1678,J$307,$E1634)))</f>
        <v/>
      </c>
      <c r="K1634" s="2406" t="str">
        <f ca="1">IF($E1634&gt;$E$12,"",IF(($E1634&gt;=K$307),K1615-$D1634*K$302,INDEX(F1619:BM1678,K$307,$E1634)))</f>
        <v/>
      </c>
      <c r="L1634" s="2406" t="str">
        <f ca="1">IF($E1634&gt;$E$12,"",IF(($E1634&gt;=L$307),L1615-$D1634*L$302,INDEX(F1619:BM1678,L$307,$E1634)))</f>
        <v/>
      </c>
      <c r="M1634" s="2406" t="str">
        <f ca="1">IF($E1634&gt;$E$12,"",IF(($E1634&gt;=M$307),M1615-$D1634*M$302,INDEX(F1619:BM1678,M$307,$E1634)))</f>
        <v/>
      </c>
      <c r="N1634" s="2406" t="str">
        <f ca="1">IF($E1634&gt;$E$12,"",IF(($E1634&gt;=N$307),N1615-$D1634*N$302,INDEX(F1619:BM1678,N$307,$E1634)))</f>
        <v/>
      </c>
      <c r="O1634" s="2406" t="str">
        <f ca="1">IF($E1634&gt;$E$12,"",IF(($E1634&gt;=O$307),O1615-$D1634*O$302,INDEX(F1619:BM1678,O$307,$E1634)))</f>
        <v/>
      </c>
      <c r="P1634" s="2406" t="str">
        <f ca="1">IF($E1634&gt;$E$12,"",IF(($E1634&gt;=P$307),P1615-$D1634*P$302,INDEX(F1619:BM1678,P$307,$E1634)))</f>
        <v/>
      </c>
      <c r="Q1634" s="2406" t="str">
        <f ca="1">IF($E1634&gt;$E$12,"",IF(($E1634&gt;=Q$307),Q1615-$D1634*Q$302,INDEX(F1619:BM1678,Q$307,$E1634)))</f>
        <v/>
      </c>
      <c r="R1634" s="2406" t="str">
        <f ca="1">IF($E1634&gt;$E$12,"",IF(($E1634&gt;=R$307),R1615-$D1634*R$302,INDEX(F1619:BM1678,R$307,$E1634)))</f>
        <v/>
      </c>
      <c r="S1634" s="2406" t="str">
        <f ca="1">IF($E1634&gt;$E$12,"",IF(($E1634&gt;=S$307),S1615-$D1634*S$302,INDEX(F1619:BM1678,S$307,$E1634)))</f>
        <v/>
      </c>
      <c r="T1634" s="2406" t="str">
        <f ca="1">IF($E1634&gt;$E$12,"",IF(($E1634&gt;=T$307),T1615-$D1634*T$302,INDEX(F1619:BM1678,T$307,$E1634)))</f>
        <v/>
      </c>
      <c r="U1634" s="2406" t="str">
        <f ca="1">IF($E1634&gt;$E$12,"",IF(($E1634&gt;=U$307),U1615-$D1634*U$302,INDEX(F1619:BM1678,U$307,$E1634)))</f>
        <v/>
      </c>
      <c r="V1634" s="2406" t="str">
        <f ca="1">IF($E1634&gt;$E$12,"",IF(($E1634&gt;=V$307),V1615-$D1634*V$302,INDEX(F1619:BM1678,V$307,$E1634)))</f>
        <v/>
      </c>
      <c r="W1634" s="2406" t="str">
        <f ca="1">IF($E1634&gt;$E$12,"",IF(($E1634&gt;=W$307),W1615-$D1634*W$302,INDEX(F1619:BM1678,W$307,$E1634)))</f>
        <v/>
      </c>
      <c r="X1634" s="2406" t="str">
        <f ca="1">IF($E1634&gt;$E$12,"",IF(($E1634&gt;=X$307),X1615-$D1634*X$302,INDEX(F1619:BM1678,X$307,$E1634)))</f>
        <v/>
      </c>
      <c r="Y1634" s="2406" t="str">
        <f ca="1">IF($E1634&gt;$E$12,"",IF(($E1634&gt;=Y$307),Y1615-$D1634*Y$302,INDEX(F1619:BM1678,Y$307,$E1634)))</f>
        <v/>
      </c>
      <c r="Z1634" s="2406" t="str">
        <f ca="1">IF($E1634&gt;$E$12,"",IF(($E1634&gt;=Z$307),Z1615-$D1634*Z$302,INDEX(F1619:BM1678,Z$307,$E1634)))</f>
        <v/>
      </c>
      <c r="AA1634" s="2406" t="str">
        <f ca="1">IF($E1634&gt;$E$12,"",IF(($E1634&gt;=AA$307),AA1615-$D1634*AA$302,INDEX(F1619:BM1678,AA$307,$E1634)))</f>
        <v/>
      </c>
      <c r="AB1634" s="2406" t="str">
        <f ca="1">IF($E1634&gt;$E$12,"",IF(($E1634&gt;=AB$307),AB1615-$D1634*AB$302,INDEX(F1619:BM1678,AB$307,$E1634)))</f>
        <v/>
      </c>
      <c r="AC1634" s="2406" t="str">
        <f ca="1">IF($E1634&gt;$E$12,"",IF(($E1634&gt;=AC$307),AC1615-$D1634*AC$302,INDEX(F1619:BM1678,AC$307,$E1634)))</f>
        <v/>
      </c>
      <c r="AD1634" s="2406" t="str">
        <f ca="1">IF($E1634&gt;$E$12,"",IF(($E1634&gt;=AD$307),AD1615-$D1634*AD$302,INDEX(F1619:BM1678,AD$307,$E1634)))</f>
        <v/>
      </c>
      <c r="AE1634" s="2406" t="str">
        <f ca="1">IF($E1634&gt;$E$12,"",IF(($E1634&gt;=AE$307),AE1615-$D1634*AE$302,INDEX(F1619:BM1678,AE$307,$E1634)))</f>
        <v/>
      </c>
      <c r="AF1634" s="2406" t="str">
        <f ca="1">IF($E1634&gt;$E$12,"",IF(($E1634&gt;=AF$307),AF1615-$D1634*AF$302,INDEX(F1619:BM1678,AF$307,$E1634)))</f>
        <v/>
      </c>
      <c r="AG1634" s="2406" t="str">
        <f ca="1">IF($E1634&gt;$E$12,"",IF(($E1634&gt;=AG$307),AG1615-$D1634*AG$302,INDEX(F1619:BM1678,AG$307,$E1634)))</f>
        <v/>
      </c>
      <c r="AH1634" s="2406" t="str">
        <f ca="1">IF($E1634&gt;$E$12,"",IF(($E1634&gt;=AH$307),AH1615-$D1634*AH$302,INDEX(F1619:BM1678,AH$307,$E1634)))</f>
        <v/>
      </c>
      <c r="AI1634" s="2406" t="str">
        <f ca="1">IF($E1634&gt;$E$12,"",IF(($E1634&gt;=AI$307),AI1615-$D1634*AI$302,INDEX(F1619:BM1678,AI$307,$E1634)))</f>
        <v/>
      </c>
      <c r="AJ1634" s="2406" t="str">
        <f ca="1">IF($E1634&gt;$E$12,"",IF(($E1634&gt;=AJ$307),AJ1615-$D1634*AJ$302,INDEX(F1619:BM1678,AJ$307,$E1634)))</f>
        <v/>
      </c>
      <c r="AK1634" s="2406" t="str">
        <f ca="1">IF($E1634&gt;$E$12,"",IF(($E1634&gt;=AK$307),AK1615-$D1634*AK$302,INDEX(F1619:BM1678,AK$307,$E1634)))</f>
        <v/>
      </c>
      <c r="AL1634" s="2406" t="str">
        <f ca="1">IF($E1634&gt;$E$12,"",IF(($E1634&gt;=AL$307),AL1615-$D1634*AL$302,INDEX(F1619:BM1678,AL$307,$E1634)))</f>
        <v/>
      </c>
      <c r="AM1634" s="2406" t="str">
        <f ca="1">IF($E1634&gt;$E$12,"",IF(($E1634&gt;=AM$307),AM1615-$D1634*AM$302,INDEX(F1619:BM1678,AM$307,$E1634)))</f>
        <v/>
      </c>
      <c r="AN1634" s="2406" t="str">
        <f ca="1">IF($E1634&gt;$E$12,"",IF(($E1634&gt;=AN$307),AN1615-$D1634*AN$302,INDEX(F1619:BM1678,AN$307,$E1634)))</f>
        <v/>
      </c>
      <c r="AO1634" s="2406" t="str">
        <f ca="1">IF($E1634&gt;$E$12,"",IF(($E1634&gt;=AO$307),AO1615-$D1634*AO$302,INDEX(F1619:BM1678,AO$307,$E1634)))</f>
        <v/>
      </c>
      <c r="AP1634" s="2406" t="str">
        <f ca="1">IF($E1634&gt;$E$12,"",IF(($E1634&gt;=AP$307),AP1615-$D1634*AP$302,INDEX(F1619:BM1678,AP$307,$E1634)))</f>
        <v/>
      </c>
      <c r="AQ1634" s="2406" t="str">
        <f ca="1">IF($E1634&gt;$E$12,"",IF(($E1634&gt;=AQ$307),AQ1615-$D1634*AQ$302,INDEX(F1619:BM1678,AQ$307,$E1634)))</f>
        <v/>
      </c>
      <c r="AR1634" s="2406" t="str">
        <f ca="1">IF($E1634&gt;$E$12,"",IF(($E1634&gt;=AR$307),AR1615-$D1634*AR$302,INDEX(F1619:BM1678,AR$307,$E1634)))</f>
        <v/>
      </c>
      <c r="AS1634" s="2406" t="str">
        <f ca="1">IF($E1634&gt;$E$12,"",IF(($E1634&gt;=AS$307),AS1615-$D1634*AS$302,INDEX(F1619:BM1678,AS$307,$E1634)))</f>
        <v/>
      </c>
      <c r="AT1634" s="2406" t="str">
        <f ca="1">IF($E1634&gt;$E$12,"",IF(($E1634&gt;=AT$307),AT1615-$D1634*AT$302,INDEX(F1619:BM1678,AT$307,$E1634)))</f>
        <v/>
      </c>
      <c r="AU1634" s="2406" t="str">
        <f ca="1">IF($E1634&gt;$E$12,"",IF(($E1634&gt;=AU$307),AU1615-$D1634*AU$302,INDEX(F1619:BM1678,AU$307,$E1634)))</f>
        <v/>
      </c>
      <c r="AV1634" s="2406" t="str">
        <f ca="1">IF($E1634&gt;$E$12,"",IF(($E1634&gt;=AV$307),AV1615-$D1634*AV$302,INDEX(F1619:BM1678,AV$307,$E1634)))</f>
        <v/>
      </c>
      <c r="AW1634" s="2406" t="str">
        <f ca="1">IF($E1634&gt;$E$12,"",IF(($E1634&gt;=AW$307),AW1615-$D1634*AW$302,INDEX(F1619:BM1678,AW$307,$E1634)))</f>
        <v/>
      </c>
      <c r="AX1634" s="2406" t="str">
        <f ca="1">IF($E1634&gt;$E$12,"",IF(($E1634&gt;=AX$307),AX1615-$D1634*AX$302,INDEX(F1619:BM1678,AX$307,$E1634)))</f>
        <v/>
      </c>
      <c r="AY1634" s="2406" t="str">
        <f ca="1">IF($E1634&gt;$E$12,"",IF(($E1634&gt;=AY$307),AY1615-$D1634*AY$302,INDEX(F1619:BM1678,AY$307,$E1634)))</f>
        <v/>
      </c>
      <c r="AZ1634" s="2406" t="str">
        <f ca="1">IF($E1634&gt;$E$12,"",IF(($E1634&gt;=AZ$307),AZ1615-$D1634*AZ$302,INDEX(F1619:BM1678,AZ$307,$E1634)))</f>
        <v/>
      </c>
      <c r="BA1634" s="2406" t="str">
        <f ca="1">IF($E1634&gt;$E$12,"",IF(($E1634&gt;=BA$307),BA1615-$D1634*BA$302,INDEX(F1619:BM1678,BA$307,$E1634)))</f>
        <v/>
      </c>
      <c r="BB1634" s="2406" t="str">
        <f ca="1">IF($E1634&gt;$E$12,"",IF(($E1634&gt;=BB$307),BB1615-$D1634*BB$302,INDEX(F1619:BM1678,BB$307,$E1634)))</f>
        <v/>
      </c>
      <c r="BC1634" s="2406" t="str">
        <f ca="1">IF($E1634&gt;$E$12,"",IF(($E1634&gt;=BC$307),BC1615-$D1634*BC$302,INDEX(F1619:BM1678,BC$307,$E1634)))</f>
        <v/>
      </c>
      <c r="BD1634" s="2406" t="str">
        <f ca="1">IF($E1634&gt;$E$12,"",IF(($E1634&gt;=BD$307),BD1615-$D1634*BD$302,INDEX(F1619:BM1678,BD$307,$E1634)))</f>
        <v/>
      </c>
      <c r="BE1634" s="2406" t="str">
        <f ca="1">IF($E1634&gt;$E$12,"",IF(($E1634&gt;=BE$307),BE1615-$D1634*BE$302,INDEX(F1619:BM1678,BE$307,$E1634)))</f>
        <v/>
      </c>
      <c r="BF1634" s="2406" t="str">
        <f ca="1">IF($E1634&gt;$E$12,"",IF(($E1634&gt;=BF$307),BF1615-$D1634*BF$302,INDEX(F1619:BM1678,BF$307,$E1634)))</f>
        <v/>
      </c>
      <c r="BG1634" s="2406" t="str">
        <f ca="1">IF($E1634&gt;$E$12,"",IF(($E1634&gt;=BG$307),BG1615-$D1634*BG$302,INDEX(F1619:BM1678,BG$307,$E1634)))</f>
        <v/>
      </c>
      <c r="BH1634" s="2406" t="str">
        <f ca="1">IF($E1634&gt;$E$12,"",IF(($E1634&gt;=BH$307),BH1615-$D1634*BH$302,INDEX(F1619:BM1678,BH$307,$E1634)))</f>
        <v/>
      </c>
      <c r="BI1634" s="2406" t="str">
        <f ca="1">IF($E1634&gt;$E$12,"",IF(($E1634&gt;=BI$307),BI1615-$D1634*BI$302,INDEX(F1619:BM1678,BI$307,$E1634)))</f>
        <v/>
      </c>
      <c r="BJ1634" s="2406" t="str">
        <f ca="1">IF($E1634&gt;$E$12,"",IF(($E1634&gt;=BJ$307),BJ1615-$D1634*BJ$302,INDEX(F1619:BM1678,BJ$307,$E1634)))</f>
        <v/>
      </c>
      <c r="BK1634" s="2406" t="str">
        <f ca="1">IF($E1634&gt;$E$12,"",IF(($E1634&gt;=BK$307),BK1615-$D1634*BK$302,INDEX(F1619:BM1678,BK$307,$E1634)))</f>
        <v/>
      </c>
      <c r="BL1634" s="2406" t="str">
        <f ca="1">IF($E1634&gt;$E$12,"",IF(($E1634&gt;=BL$307),BL1615-$D1634*BL$302,INDEX(F1619:BM1678,BL$307,$E1634)))</f>
        <v/>
      </c>
      <c r="BM1634" s="2406" t="str">
        <f ca="1">IF($E1634&gt;$E$12,"",IF(($E1634&gt;=BM$307),BM1615-$D1634*BM$302,INDEX(F1619:BM1678,BM$307,$E1634)))</f>
        <v/>
      </c>
    </row>
    <row r="1635" spans="3:65" ht="13.5" x14ac:dyDescent="0.25">
      <c r="C1635" s="2357"/>
      <c r="D1635" s="2405">
        <f ca="1">INDEX(F1614:BM1614,E1635)</f>
        <v>1</v>
      </c>
      <c r="E1635" s="2316">
        <v>17</v>
      </c>
      <c r="F1635" s="2406" t="str">
        <f ca="1">IF($E1635&gt;$E$12,"",IF(($E1635&gt;=F$307),F1615-$D1635*F$302,INDEX(F1619:BM1678,F$307,$E1635)))</f>
        <v/>
      </c>
      <c r="G1635" s="2406" t="str">
        <f ca="1">IF($E1635&gt;$E$12,"",IF(($E1635&gt;=G$307),G1615-$D1635*G$302,INDEX(F1619:BM1678,G$307,$E1635)))</f>
        <v/>
      </c>
      <c r="H1635" s="2406" t="str">
        <f ca="1">IF($E1635&gt;$E$12,"",IF(($E1635&gt;=H$307),H1615-$D1635*H$302,INDEX(F1619:BM1678,H$307,$E1635)))</f>
        <v/>
      </c>
      <c r="I1635" s="2406" t="str">
        <f ca="1">IF($E1635&gt;$E$12,"",IF(($E1635&gt;=I$307),I1615-$D1635*I$302,INDEX(F1619:BM1678,I$307,$E1635)))</f>
        <v/>
      </c>
      <c r="J1635" s="2406" t="str">
        <f ca="1">IF($E1635&gt;$E$12,"",IF(($E1635&gt;=J$307),J1615-$D1635*J$302,INDEX(F1619:BM1678,J$307,$E1635)))</f>
        <v/>
      </c>
      <c r="K1635" s="2406" t="str">
        <f ca="1">IF($E1635&gt;$E$12,"",IF(($E1635&gt;=K$307),K1615-$D1635*K$302,INDEX(F1619:BM1678,K$307,$E1635)))</f>
        <v/>
      </c>
      <c r="L1635" s="2406" t="str">
        <f ca="1">IF($E1635&gt;$E$12,"",IF(($E1635&gt;=L$307),L1615-$D1635*L$302,INDEX(F1619:BM1678,L$307,$E1635)))</f>
        <v/>
      </c>
      <c r="M1635" s="2406" t="str">
        <f ca="1">IF($E1635&gt;$E$12,"",IF(($E1635&gt;=M$307),M1615-$D1635*M$302,INDEX(F1619:BM1678,M$307,$E1635)))</f>
        <v/>
      </c>
      <c r="N1635" s="2406" t="str">
        <f ca="1">IF($E1635&gt;$E$12,"",IF(($E1635&gt;=N$307),N1615-$D1635*N$302,INDEX(F1619:BM1678,N$307,$E1635)))</f>
        <v/>
      </c>
      <c r="O1635" s="2406" t="str">
        <f ca="1">IF($E1635&gt;$E$12,"",IF(($E1635&gt;=O$307),O1615-$D1635*O$302,INDEX(F1619:BM1678,O$307,$E1635)))</f>
        <v/>
      </c>
      <c r="P1635" s="2406" t="str">
        <f ca="1">IF($E1635&gt;$E$12,"",IF(($E1635&gt;=P$307),P1615-$D1635*P$302,INDEX(F1619:BM1678,P$307,$E1635)))</f>
        <v/>
      </c>
      <c r="Q1635" s="2406" t="str">
        <f ca="1">IF($E1635&gt;$E$12,"",IF(($E1635&gt;=Q$307),Q1615-$D1635*Q$302,INDEX(F1619:BM1678,Q$307,$E1635)))</f>
        <v/>
      </c>
      <c r="R1635" s="2406" t="str">
        <f ca="1">IF($E1635&gt;$E$12,"",IF(($E1635&gt;=R$307),R1615-$D1635*R$302,INDEX(F1619:BM1678,R$307,$E1635)))</f>
        <v/>
      </c>
      <c r="S1635" s="2406" t="str">
        <f ca="1">IF($E1635&gt;$E$12,"",IF(($E1635&gt;=S$307),S1615-$D1635*S$302,INDEX(F1619:BM1678,S$307,$E1635)))</f>
        <v/>
      </c>
      <c r="T1635" s="2406" t="str">
        <f ca="1">IF($E1635&gt;$E$12,"",IF(($E1635&gt;=T$307),T1615-$D1635*T$302,INDEX(F1619:BM1678,T$307,$E1635)))</f>
        <v/>
      </c>
      <c r="U1635" s="2406" t="str">
        <f ca="1">IF($E1635&gt;$E$12,"",IF(($E1635&gt;=U$307),U1615-$D1635*U$302,INDEX(F1619:BM1678,U$307,$E1635)))</f>
        <v/>
      </c>
      <c r="V1635" s="2406" t="str">
        <f ca="1">IF($E1635&gt;$E$12,"",IF(($E1635&gt;=V$307),V1615-$D1635*V$302,INDEX(F1619:BM1678,V$307,$E1635)))</f>
        <v/>
      </c>
      <c r="W1635" s="2406" t="str">
        <f ca="1">IF($E1635&gt;$E$12,"",IF(($E1635&gt;=W$307),W1615-$D1635*W$302,INDEX(F1619:BM1678,W$307,$E1635)))</f>
        <v/>
      </c>
      <c r="X1635" s="2406" t="str">
        <f ca="1">IF($E1635&gt;$E$12,"",IF(($E1635&gt;=X$307),X1615-$D1635*X$302,INDEX(F1619:BM1678,X$307,$E1635)))</f>
        <v/>
      </c>
      <c r="Y1635" s="2406" t="str">
        <f ca="1">IF($E1635&gt;$E$12,"",IF(($E1635&gt;=Y$307),Y1615-$D1635*Y$302,INDEX(F1619:BM1678,Y$307,$E1635)))</f>
        <v/>
      </c>
      <c r="Z1635" s="2406" t="str">
        <f ca="1">IF($E1635&gt;$E$12,"",IF(($E1635&gt;=Z$307),Z1615-$D1635*Z$302,INDEX(F1619:BM1678,Z$307,$E1635)))</f>
        <v/>
      </c>
      <c r="AA1635" s="2406" t="str">
        <f ca="1">IF($E1635&gt;$E$12,"",IF(($E1635&gt;=AA$307),AA1615-$D1635*AA$302,INDEX(F1619:BM1678,AA$307,$E1635)))</f>
        <v/>
      </c>
      <c r="AB1635" s="2406" t="str">
        <f ca="1">IF($E1635&gt;$E$12,"",IF(($E1635&gt;=AB$307),AB1615-$D1635*AB$302,INDEX(F1619:BM1678,AB$307,$E1635)))</f>
        <v/>
      </c>
      <c r="AC1635" s="2406" t="str">
        <f ca="1">IF($E1635&gt;$E$12,"",IF(($E1635&gt;=AC$307),AC1615-$D1635*AC$302,INDEX(F1619:BM1678,AC$307,$E1635)))</f>
        <v/>
      </c>
      <c r="AD1635" s="2406" t="str">
        <f ca="1">IF($E1635&gt;$E$12,"",IF(($E1635&gt;=AD$307),AD1615-$D1635*AD$302,INDEX(F1619:BM1678,AD$307,$E1635)))</f>
        <v/>
      </c>
      <c r="AE1635" s="2406" t="str">
        <f ca="1">IF($E1635&gt;$E$12,"",IF(($E1635&gt;=AE$307),AE1615-$D1635*AE$302,INDEX(F1619:BM1678,AE$307,$E1635)))</f>
        <v/>
      </c>
      <c r="AF1635" s="2406" t="str">
        <f ca="1">IF($E1635&gt;$E$12,"",IF(($E1635&gt;=AF$307),AF1615-$D1635*AF$302,INDEX(F1619:BM1678,AF$307,$E1635)))</f>
        <v/>
      </c>
      <c r="AG1635" s="2406" t="str">
        <f ca="1">IF($E1635&gt;$E$12,"",IF(($E1635&gt;=AG$307),AG1615-$D1635*AG$302,INDEX(F1619:BM1678,AG$307,$E1635)))</f>
        <v/>
      </c>
      <c r="AH1635" s="2406" t="str">
        <f ca="1">IF($E1635&gt;$E$12,"",IF(($E1635&gt;=AH$307),AH1615-$D1635*AH$302,INDEX(F1619:BM1678,AH$307,$E1635)))</f>
        <v/>
      </c>
      <c r="AI1635" s="2406" t="str">
        <f ca="1">IF($E1635&gt;$E$12,"",IF(($E1635&gt;=AI$307),AI1615-$D1635*AI$302,INDEX(F1619:BM1678,AI$307,$E1635)))</f>
        <v/>
      </c>
      <c r="AJ1635" s="2406" t="str">
        <f ca="1">IF($E1635&gt;$E$12,"",IF(($E1635&gt;=AJ$307),AJ1615-$D1635*AJ$302,INDEX(F1619:BM1678,AJ$307,$E1635)))</f>
        <v/>
      </c>
      <c r="AK1635" s="2406" t="str">
        <f ca="1">IF($E1635&gt;$E$12,"",IF(($E1635&gt;=AK$307),AK1615-$D1635*AK$302,INDEX(F1619:BM1678,AK$307,$E1635)))</f>
        <v/>
      </c>
      <c r="AL1635" s="2406" t="str">
        <f ca="1">IF($E1635&gt;$E$12,"",IF(($E1635&gt;=AL$307),AL1615-$D1635*AL$302,INDEX(F1619:BM1678,AL$307,$E1635)))</f>
        <v/>
      </c>
      <c r="AM1635" s="2406" t="str">
        <f ca="1">IF($E1635&gt;$E$12,"",IF(($E1635&gt;=AM$307),AM1615-$D1635*AM$302,INDEX(F1619:BM1678,AM$307,$E1635)))</f>
        <v/>
      </c>
      <c r="AN1635" s="2406" t="str">
        <f ca="1">IF($E1635&gt;$E$12,"",IF(($E1635&gt;=AN$307),AN1615-$D1635*AN$302,INDEX(F1619:BM1678,AN$307,$E1635)))</f>
        <v/>
      </c>
      <c r="AO1635" s="2406" t="str">
        <f ca="1">IF($E1635&gt;$E$12,"",IF(($E1635&gt;=AO$307),AO1615-$D1635*AO$302,INDEX(F1619:BM1678,AO$307,$E1635)))</f>
        <v/>
      </c>
      <c r="AP1635" s="2406" t="str">
        <f ca="1">IF($E1635&gt;$E$12,"",IF(($E1635&gt;=AP$307),AP1615-$D1635*AP$302,INDEX(F1619:BM1678,AP$307,$E1635)))</f>
        <v/>
      </c>
      <c r="AQ1635" s="2406" t="str">
        <f ca="1">IF($E1635&gt;$E$12,"",IF(($E1635&gt;=AQ$307),AQ1615-$D1635*AQ$302,INDEX(F1619:BM1678,AQ$307,$E1635)))</f>
        <v/>
      </c>
      <c r="AR1635" s="2406" t="str">
        <f ca="1">IF($E1635&gt;$E$12,"",IF(($E1635&gt;=AR$307),AR1615-$D1635*AR$302,INDEX(F1619:BM1678,AR$307,$E1635)))</f>
        <v/>
      </c>
      <c r="AS1635" s="2406" t="str">
        <f ca="1">IF($E1635&gt;$E$12,"",IF(($E1635&gt;=AS$307),AS1615-$D1635*AS$302,INDEX(F1619:BM1678,AS$307,$E1635)))</f>
        <v/>
      </c>
      <c r="AT1635" s="2406" t="str">
        <f ca="1">IF($E1635&gt;$E$12,"",IF(($E1635&gt;=AT$307),AT1615-$D1635*AT$302,INDEX(F1619:BM1678,AT$307,$E1635)))</f>
        <v/>
      </c>
      <c r="AU1635" s="2406" t="str">
        <f ca="1">IF($E1635&gt;$E$12,"",IF(($E1635&gt;=AU$307),AU1615-$D1635*AU$302,INDEX(F1619:BM1678,AU$307,$E1635)))</f>
        <v/>
      </c>
      <c r="AV1635" s="2406" t="str">
        <f ca="1">IF($E1635&gt;$E$12,"",IF(($E1635&gt;=AV$307),AV1615-$D1635*AV$302,INDEX(F1619:BM1678,AV$307,$E1635)))</f>
        <v/>
      </c>
      <c r="AW1635" s="2406" t="str">
        <f ca="1">IF($E1635&gt;$E$12,"",IF(($E1635&gt;=AW$307),AW1615-$D1635*AW$302,INDEX(F1619:BM1678,AW$307,$E1635)))</f>
        <v/>
      </c>
      <c r="AX1635" s="2406" t="str">
        <f ca="1">IF($E1635&gt;$E$12,"",IF(($E1635&gt;=AX$307),AX1615-$D1635*AX$302,INDEX(F1619:BM1678,AX$307,$E1635)))</f>
        <v/>
      </c>
      <c r="AY1635" s="2406" t="str">
        <f ca="1">IF($E1635&gt;$E$12,"",IF(($E1635&gt;=AY$307),AY1615-$D1635*AY$302,INDEX(F1619:BM1678,AY$307,$E1635)))</f>
        <v/>
      </c>
      <c r="AZ1635" s="2406" t="str">
        <f ca="1">IF($E1635&gt;$E$12,"",IF(($E1635&gt;=AZ$307),AZ1615-$D1635*AZ$302,INDEX(F1619:BM1678,AZ$307,$E1635)))</f>
        <v/>
      </c>
      <c r="BA1635" s="2406" t="str">
        <f ca="1">IF($E1635&gt;$E$12,"",IF(($E1635&gt;=BA$307),BA1615-$D1635*BA$302,INDEX(F1619:BM1678,BA$307,$E1635)))</f>
        <v/>
      </c>
      <c r="BB1635" s="2406" t="str">
        <f ca="1">IF($E1635&gt;$E$12,"",IF(($E1635&gt;=BB$307),BB1615-$D1635*BB$302,INDEX(F1619:BM1678,BB$307,$E1635)))</f>
        <v/>
      </c>
      <c r="BC1635" s="2406" t="str">
        <f ca="1">IF($E1635&gt;$E$12,"",IF(($E1635&gt;=BC$307),BC1615-$D1635*BC$302,INDEX(F1619:BM1678,BC$307,$E1635)))</f>
        <v/>
      </c>
      <c r="BD1635" s="2406" t="str">
        <f ca="1">IF($E1635&gt;$E$12,"",IF(($E1635&gt;=BD$307),BD1615-$D1635*BD$302,INDEX(F1619:BM1678,BD$307,$E1635)))</f>
        <v/>
      </c>
      <c r="BE1635" s="2406" t="str">
        <f ca="1">IF($E1635&gt;$E$12,"",IF(($E1635&gt;=BE$307),BE1615-$D1635*BE$302,INDEX(F1619:BM1678,BE$307,$E1635)))</f>
        <v/>
      </c>
      <c r="BF1635" s="2406" t="str">
        <f ca="1">IF($E1635&gt;$E$12,"",IF(($E1635&gt;=BF$307),BF1615-$D1635*BF$302,INDEX(F1619:BM1678,BF$307,$E1635)))</f>
        <v/>
      </c>
      <c r="BG1635" s="2406" t="str">
        <f ca="1">IF($E1635&gt;$E$12,"",IF(($E1635&gt;=BG$307),BG1615-$D1635*BG$302,INDEX(F1619:BM1678,BG$307,$E1635)))</f>
        <v/>
      </c>
      <c r="BH1635" s="2406" t="str">
        <f ca="1">IF($E1635&gt;$E$12,"",IF(($E1635&gt;=BH$307),BH1615-$D1635*BH$302,INDEX(F1619:BM1678,BH$307,$E1635)))</f>
        <v/>
      </c>
      <c r="BI1635" s="2406" t="str">
        <f ca="1">IF($E1635&gt;$E$12,"",IF(($E1635&gt;=BI$307),BI1615-$D1635*BI$302,INDEX(F1619:BM1678,BI$307,$E1635)))</f>
        <v/>
      </c>
      <c r="BJ1635" s="2406" t="str">
        <f ca="1">IF($E1635&gt;$E$12,"",IF(($E1635&gt;=BJ$307),BJ1615-$D1635*BJ$302,INDEX(F1619:BM1678,BJ$307,$E1635)))</f>
        <v/>
      </c>
      <c r="BK1635" s="2406" t="str">
        <f ca="1">IF($E1635&gt;$E$12,"",IF(($E1635&gt;=BK$307),BK1615-$D1635*BK$302,INDEX(F1619:BM1678,BK$307,$E1635)))</f>
        <v/>
      </c>
      <c r="BL1635" s="2406" t="str">
        <f ca="1">IF($E1635&gt;$E$12,"",IF(($E1635&gt;=BL$307),BL1615-$D1635*BL$302,INDEX(F1619:BM1678,BL$307,$E1635)))</f>
        <v/>
      </c>
      <c r="BM1635" s="2406" t="str">
        <f ca="1">IF($E1635&gt;$E$12,"",IF(($E1635&gt;=BM$307),BM1615-$D1635*BM$302,INDEX(F1619:BM1678,BM$307,$E1635)))</f>
        <v/>
      </c>
    </row>
    <row r="1636" spans="3:65" ht="13.5" x14ac:dyDescent="0.25">
      <c r="C1636" s="2357"/>
      <c r="D1636" s="2405">
        <f ca="1">INDEX(F1614:BM1614,E1636)</f>
        <v>1</v>
      </c>
      <c r="E1636" s="2316">
        <v>18</v>
      </c>
      <c r="F1636" s="2406" t="str">
        <f ca="1">IF($E1636&gt;$E$12,"",IF(($E1636&gt;=F$307),F1615-$D1636*F$302,INDEX(F1619:BM1678,F$307,$E1636)))</f>
        <v/>
      </c>
      <c r="G1636" s="2406" t="str">
        <f ca="1">IF($E1636&gt;$E$12,"",IF(($E1636&gt;=G$307),G1615-$D1636*G$302,INDEX(F1619:BM1678,G$307,$E1636)))</f>
        <v/>
      </c>
      <c r="H1636" s="2406" t="str">
        <f ca="1">IF($E1636&gt;$E$12,"",IF(($E1636&gt;=H$307),H1615-$D1636*H$302,INDEX(F1619:BM1678,H$307,$E1636)))</f>
        <v/>
      </c>
      <c r="I1636" s="2406" t="str">
        <f ca="1">IF($E1636&gt;$E$12,"",IF(($E1636&gt;=I$307),I1615-$D1636*I$302,INDEX(F1619:BM1678,I$307,$E1636)))</f>
        <v/>
      </c>
      <c r="J1636" s="2406" t="str">
        <f ca="1">IF($E1636&gt;$E$12,"",IF(($E1636&gt;=J$307),J1615-$D1636*J$302,INDEX(F1619:BM1678,J$307,$E1636)))</f>
        <v/>
      </c>
      <c r="K1636" s="2406" t="str">
        <f ca="1">IF($E1636&gt;$E$12,"",IF(($E1636&gt;=K$307),K1615-$D1636*K$302,INDEX(F1619:BM1678,K$307,$E1636)))</f>
        <v/>
      </c>
      <c r="L1636" s="2406" t="str">
        <f ca="1">IF($E1636&gt;$E$12,"",IF(($E1636&gt;=L$307),L1615-$D1636*L$302,INDEX(F1619:BM1678,L$307,$E1636)))</f>
        <v/>
      </c>
      <c r="M1636" s="2406" t="str">
        <f ca="1">IF($E1636&gt;$E$12,"",IF(($E1636&gt;=M$307),M1615-$D1636*M$302,INDEX(F1619:BM1678,M$307,$E1636)))</f>
        <v/>
      </c>
      <c r="N1636" s="2406" t="str">
        <f ca="1">IF($E1636&gt;$E$12,"",IF(($E1636&gt;=N$307),N1615-$D1636*N$302,INDEX(F1619:BM1678,N$307,$E1636)))</f>
        <v/>
      </c>
      <c r="O1636" s="2406" t="str">
        <f ca="1">IF($E1636&gt;$E$12,"",IF(($E1636&gt;=O$307),O1615-$D1636*O$302,INDEX(F1619:BM1678,O$307,$E1636)))</f>
        <v/>
      </c>
      <c r="P1636" s="2406" t="str">
        <f ca="1">IF($E1636&gt;$E$12,"",IF(($E1636&gt;=P$307),P1615-$D1636*P$302,INDEX(F1619:BM1678,P$307,$E1636)))</f>
        <v/>
      </c>
      <c r="Q1636" s="2406" t="str">
        <f ca="1">IF($E1636&gt;$E$12,"",IF(($E1636&gt;=Q$307),Q1615-$D1636*Q$302,INDEX(F1619:BM1678,Q$307,$E1636)))</f>
        <v/>
      </c>
      <c r="R1636" s="2406" t="str">
        <f ca="1">IF($E1636&gt;$E$12,"",IF(($E1636&gt;=R$307),R1615-$D1636*R$302,INDEX(F1619:BM1678,R$307,$E1636)))</f>
        <v/>
      </c>
      <c r="S1636" s="2406" t="str">
        <f ca="1">IF($E1636&gt;$E$12,"",IF(($E1636&gt;=S$307),S1615-$D1636*S$302,INDEX(F1619:BM1678,S$307,$E1636)))</f>
        <v/>
      </c>
      <c r="T1636" s="2406" t="str">
        <f ca="1">IF($E1636&gt;$E$12,"",IF(($E1636&gt;=T$307),T1615-$D1636*T$302,INDEX(F1619:BM1678,T$307,$E1636)))</f>
        <v/>
      </c>
      <c r="U1636" s="2406" t="str">
        <f ca="1">IF($E1636&gt;$E$12,"",IF(($E1636&gt;=U$307),U1615-$D1636*U$302,INDEX(F1619:BM1678,U$307,$E1636)))</f>
        <v/>
      </c>
      <c r="V1636" s="2406" t="str">
        <f ca="1">IF($E1636&gt;$E$12,"",IF(($E1636&gt;=V$307),V1615-$D1636*V$302,INDEX(F1619:BM1678,V$307,$E1636)))</f>
        <v/>
      </c>
      <c r="W1636" s="2406" t="str">
        <f ca="1">IF($E1636&gt;$E$12,"",IF(($E1636&gt;=W$307),W1615-$D1636*W$302,INDEX(F1619:BM1678,W$307,$E1636)))</f>
        <v/>
      </c>
      <c r="X1636" s="2406" t="str">
        <f ca="1">IF($E1636&gt;$E$12,"",IF(($E1636&gt;=X$307),X1615-$D1636*X$302,INDEX(F1619:BM1678,X$307,$E1636)))</f>
        <v/>
      </c>
      <c r="Y1636" s="2406" t="str">
        <f ca="1">IF($E1636&gt;$E$12,"",IF(($E1636&gt;=Y$307),Y1615-$D1636*Y$302,INDEX(F1619:BM1678,Y$307,$E1636)))</f>
        <v/>
      </c>
      <c r="Z1636" s="2406" t="str">
        <f ca="1">IF($E1636&gt;$E$12,"",IF(($E1636&gt;=Z$307),Z1615-$D1636*Z$302,INDEX(F1619:BM1678,Z$307,$E1636)))</f>
        <v/>
      </c>
      <c r="AA1636" s="2406" t="str">
        <f ca="1">IF($E1636&gt;$E$12,"",IF(($E1636&gt;=AA$307),AA1615-$D1636*AA$302,INDEX(F1619:BM1678,AA$307,$E1636)))</f>
        <v/>
      </c>
      <c r="AB1636" s="2406" t="str">
        <f ca="1">IF($E1636&gt;$E$12,"",IF(($E1636&gt;=AB$307),AB1615-$D1636*AB$302,INDEX(F1619:BM1678,AB$307,$E1636)))</f>
        <v/>
      </c>
      <c r="AC1636" s="2406" t="str">
        <f ca="1">IF($E1636&gt;$E$12,"",IF(($E1636&gt;=AC$307),AC1615-$D1636*AC$302,INDEX(F1619:BM1678,AC$307,$E1636)))</f>
        <v/>
      </c>
      <c r="AD1636" s="2406" t="str">
        <f ca="1">IF($E1636&gt;$E$12,"",IF(($E1636&gt;=AD$307),AD1615-$D1636*AD$302,INDEX(F1619:BM1678,AD$307,$E1636)))</f>
        <v/>
      </c>
      <c r="AE1636" s="2406" t="str">
        <f ca="1">IF($E1636&gt;$E$12,"",IF(($E1636&gt;=AE$307),AE1615-$D1636*AE$302,INDEX(F1619:BM1678,AE$307,$E1636)))</f>
        <v/>
      </c>
      <c r="AF1636" s="2406" t="str">
        <f ca="1">IF($E1636&gt;$E$12,"",IF(($E1636&gt;=AF$307),AF1615-$D1636*AF$302,INDEX(F1619:BM1678,AF$307,$E1636)))</f>
        <v/>
      </c>
      <c r="AG1636" s="2406" t="str">
        <f ca="1">IF($E1636&gt;$E$12,"",IF(($E1636&gt;=AG$307),AG1615-$D1636*AG$302,INDEX(F1619:BM1678,AG$307,$E1636)))</f>
        <v/>
      </c>
      <c r="AH1636" s="2406" t="str">
        <f ca="1">IF($E1636&gt;$E$12,"",IF(($E1636&gt;=AH$307),AH1615-$D1636*AH$302,INDEX(F1619:BM1678,AH$307,$E1636)))</f>
        <v/>
      </c>
      <c r="AI1636" s="2406" t="str">
        <f ca="1">IF($E1636&gt;$E$12,"",IF(($E1636&gt;=AI$307),AI1615-$D1636*AI$302,INDEX(F1619:BM1678,AI$307,$E1636)))</f>
        <v/>
      </c>
      <c r="AJ1636" s="2406" t="str">
        <f ca="1">IF($E1636&gt;$E$12,"",IF(($E1636&gt;=AJ$307),AJ1615-$D1636*AJ$302,INDEX(F1619:BM1678,AJ$307,$E1636)))</f>
        <v/>
      </c>
      <c r="AK1636" s="2406" t="str">
        <f ca="1">IF($E1636&gt;$E$12,"",IF(($E1636&gt;=AK$307),AK1615-$D1636*AK$302,INDEX(F1619:BM1678,AK$307,$E1636)))</f>
        <v/>
      </c>
      <c r="AL1636" s="2406" t="str">
        <f ca="1">IF($E1636&gt;$E$12,"",IF(($E1636&gt;=AL$307),AL1615-$D1636*AL$302,INDEX(F1619:BM1678,AL$307,$E1636)))</f>
        <v/>
      </c>
      <c r="AM1636" s="2406" t="str">
        <f ca="1">IF($E1636&gt;$E$12,"",IF(($E1636&gt;=AM$307),AM1615-$D1636*AM$302,INDEX(F1619:BM1678,AM$307,$E1636)))</f>
        <v/>
      </c>
      <c r="AN1636" s="2406" t="str">
        <f ca="1">IF($E1636&gt;$E$12,"",IF(($E1636&gt;=AN$307),AN1615-$D1636*AN$302,INDEX(F1619:BM1678,AN$307,$E1636)))</f>
        <v/>
      </c>
      <c r="AO1636" s="2406" t="str">
        <f ca="1">IF($E1636&gt;$E$12,"",IF(($E1636&gt;=AO$307),AO1615-$D1636*AO$302,INDEX(F1619:BM1678,AO$307,$E1636)))</f>
        <v/>
      </c>
      <c r="AP1636" s="2406" t="str">
        <f ca="1">IF($E1636&gt;$E$12,"",IF(($E1636&gt;=AP$307),AP1615-$D1636*AP$302,INDEX(F1619:BM1678,AP$307,$E1636)))</f>
        <v/>
      </c>
      <c r="AQ1636" s="2406" t="str">
        <f ca="1">IF($E1636&gt;$E$12,"",IF(($E1636&gt;=AQ$307),AQ1615-$D1636*AQ$302,INDEX(F1619:BM1678,AQ$307,$E1636)))</f>
        <v/>
      </c>
      <c r="AR1636" s="2406" t="str">
        <f ca="1">IF($E1636&gt;$E$12,"",IF(($E1636&gt;=AR$307),AR1615-$D1636*AR$302,INDEX(F1619:BM1678,AR$307,$E1636)))</f>
        <v/>
      </c>
      <c r="AS1636" s="2406" t="str">
        <f ca="1">IF($E1636&gt;$E$12,"",IF(($E1636&gt;=AS$307),AS1615-$D1636*AS$302,INDEX(F1619:BM1678,AS$307,$E1636)))</f>
        <v/>
      </c>
      <c r="AT1636" s="2406" t="str">
        <f ca="1">IF($E1636&gt;$E$12,"",IF(($E1636&gt;=AT$307),AT1615-$D1636*AT$302,INDEX(F1619:BM1678,AT$307,$E1636)))</f>
        <v/>
      </c>
      <c r="AU1636" s="2406" t="str">
        <f ca="1">IF($E1636&gt;$E$12,"",IF(($E1636&gt;=AU$307),AU1615-$D1636*AU$302,INDEX(F1619:BM1678,AU$307,$E1636)))</f>
        <v/>
      </c>
      <c r="AV1636" s="2406" t="str">
        <f ca="1">IF($E1636&gt;$E$12,"",IF(($E1636&gt;=AV$307),AV1615-$D1636*AV$302,INDEX(F1619:BM1678,AV$307,$E1636)))</f>
        <v/>
      </c>
      <c r="AW1636" s="2406" t="str">
        <f ca="1">IF($E1636&gt;$E$12,"",IF(($E1636&gt;=AW$307),AW1615-$D1636*AW$302,INDEX(F1619:BM1678,AW$307,$E1636)))</f>
        <v/>
      </c>
      <c r="AX1636" s="2406" t="str">
        <f ca="1">IF($E1636&gt;$E$12,"",IF(($E1636&gt;=AX$307),AX1615-$D1636*AX$302,INDEX(F1619:BM1678,AX$307,$E1636)))</f>
        <v/>
      </c>
      <c r="AY1636" s="2406" t="str">
        <f ca="1">IF($E1636&gt;$E$12,"",IF(($E1636&gt;=AY$307),AY1615-$D1636*AY$302,INDEX(F1619:BM1678,AY$307,$E1636)))</f>
        <v/>
      </c>
      <c r="AZ1636" s="2406" t="str">
        <f ca="1">IF($E1636&gt;$E$12,"",IF(($E1636&gt;=AZ$307),AZ1615-$D1636*AZ$302,INDEX(F1619:BM1678,AZ$307,$E1636)))</f>
        <v/>
      </c>
      <c r="BA1636" s="2406" t="str">
        <f ca="1">IF($E1636&gt;$E$12,"",IF(($E1636&gt;=BA$307),BA1615-$D1636*BA$302,INDEX(F1619:BM1678,BA$307,$E1636)))</f>
        <v/>
      </c>
      <c r="BB1636" s="2406" t="str">
        <f ca="1">IF($E1636&gt;$E$12,"",IF(($E1636&gt;=BB$307),BB1615-$D1636*BB$302,INDEX(F1619:BM1678,BB$307,$E1636)))</f>
        <v/>
      </c>
      <c r="BC1636" s="2406" t="str">
        <f ca="1">IF($E1636&gt;$E$12,"",IF(($E1636&gt;=BC$307),BC1615-$D1636*BC$302,INDEX(F1619:BM1678,BC$307,$E1636)))</f>
        <v/>
      </c>
      <c r="BD1636" s="2406" t="str">
        <f ca="1">IF($E1636&gt;$E$12,"",IF(($E1636&gt;=BD$307),BD1615-$D1636*BD$302,INDEX(F1619:BM1678,BD$307,$E1636)))</f>
        <v/>
      </c>
      <c r="BE1636" s="2406" t="str">
        <f ca="1">IF($E1636&gt;$E$12,"",IF(($E1636&gt;=BE$307),BE1615-$D1636*BE$302,INDEX(F1619:BM1678,BE$307,$E1636)))</f>
        <v/>
      </c>
      <c r="BF1636" s="2406" t="str">
        <f ca="1">IF($E1636&gt;$E$12,"",IF(($E1636&gt;=BF$307),BF1615-$D1636*BF$302,INDEX(F1619:BM1678,BF$307,$E1636)))</f>
        <v/>
      </c>
      <c r="BG1636" s="2406" t="str">
        <f ca="1">IF($E1636&gt;$E$12,"",IF(($E1636&gt;=BG$307),BG1615-$D1636*BG$302,INDEX(F1619:BM1678,BG$307,$E1636)))</f>
        <v/>
      </c>
      <c r="BH1636" s="2406" t="str">
        <f ca="1">IF($E1636&gt;$E$12,"",IF(($E1636&gt;=BH$307),BH1615-$D1636*BH$302,INDEX(F1619:BM1678,BH$307,$E1636)))</f>
        <v/>
      </c>
      <c r="BI1636" s="2406" t="str">
        <f ca="1">IF($E1636&gt;$E$12,"",IF(($E1636&gt;=BI$307),BI1615-$D1636*BI$302,INDEX(F1619:BM1678,BI$307,$E1636)))</f>
        <v/>
      </c>
      <c r="BJ1636" s="2406" t="str">
        <f ca="1">IF($E1636&gt;$E$12,"",IF(($E1636&gt;=BJ$307),BJ1615-$D1636*BJ$302,INDEX(F1619:BM1678,BJ$307,$E1636)))</f>
        <v/>
      </c>
      <c r="BK1636" s="2406" t="str">
        <f ca="1">IF($E1636&gt;$E$12,"",IF(($E1636&gt;=BK$307),BK1615-$D1636*BK$302,INDEX(F1619:BM1678,BK$307,$E1636)))</f>
        <v/>
      </c>
      <c r="BL1636" s="2406" t="str">
        <f ca="1">IF($E1636&gt;$E$12,"",IF(($E1636&gt;=BL$307),BL1615-$D1636*BL$302,INDEX(F1619:BM1678,BL$307,$E1636)))</f>
        <v/>
      </c>
      <c r="BM1636" s="2406" t="str">
        <f ca="1">IF($E1636&gt;$E$12,"",IF(($E1636&gt;=BM$307),BM1615-$D1636*BM$302,INDEX(F1619:BM1678,BM$307,$E1636)))</f>
        <v/>
      </c>
    </row>
    <row r="1637" spans="3:65" ht="13.5" x14ac:dyDescent="0.25">
      <c r="C1637" s="2357"/>
      <c r="D1637" s="2405">
        <f ca="1">INDEX(F1614:BM1614,E1637)</f>
        <v>1</v>
      </c>
      <c r="E1637" s="2316">
        <v>19</v>
      </c>
      <c r="F1637" s="2406" t="str">
        <f ca="1">IF($E1637&gt;$E$12,"",IF(($E1637&gt;=F$307),F1615-$D1637*F$302,INDEX(F1619:BM1678,F$307,$E1637)))</f>
        <v/>
      </c>
      <c r="G1637" s="2406" t="str">
        <f ca="1">IF($E1637&gt;$E$12,"",IF(($E1637&gt;=G$307),G1615-$D1637*G$302,INDEX(F1619:BM1678,G$307,$E1637)))</f>
        <v/>
      </c>
      <c r="H1637" s="2406" t="str">
        <f ca="1">IF($E1637&gt;$E$12,"",IF(($E1637&gt;=H$307),H1615-$D1637*H$302,INDEX(F1619:BM1678,H$307,$E1637)))</f>
        <v/>
      </c>
      <c r="I1637" s="2406" t="str">
        <f ca="1">IF($E1637&gt;$E$12,"",IF(($E1637&gt;=I$307),I1615-$D1637*I$302,INDEX(F1619:BM1678,I$307,$E1637)))</f>
        <v/>
      </c>
      <c r="J1637" s="2406" t="str">
        <f ca="1">IF($E1637&gt;$E$12,"",IF(($E1637&gt;=J$307),J1615-$D1637*J$302,INDEX(F1619:BM1678,J$307,$E1637)))</f>
        <v/>
      </c>
      <c r="K1637" s="2406" t="str">
        <f ca="1">IF($E1637&gt;$E$12,"",IF(($E1637&gt;=K$307),K1615-$D1637*K$302,INDEX(F1619:BM1678,K$307,$E1637)))</f>
        <v/>
      </c>
      <c r="L1637" s="2406" t="str">
        <f ca="1">IF($E1637&gt;$E$12,"",IF(($E1637&gt;=L$307),L1615-$D1637*L$302,INDEX(F1619:BM1678,L$307,$E1637)))</f>
        <v/>
      </c>
      <c r="M1637" s="2406" t="str">
        <f ca="1">IF($E1637&gt;$E$12,"",IF(($E1637&gt;=M$307),M1615-$D1637*M$302,INDEX(F1619:BM1678,M$307,$E1637)))</f>
        <v/>
      </c>
      <c r="N1637" s="2406" t="str">
        <f ca="1">IF($E1637&gt;$E$12,"",IF(($E1637&gt;=N$307),N1615-$D1637*N$302,INDEX(F1619:BM1678,N$307,$E1637)))</f>
        <v/>
      </c>
      <c r="O1637" s="2406" t="str">
        <f ca="1">IF($E1637&gt;$E$12,"",IF(($E1637&gt;=O$307),O1615-$D1637*O$302,INDEX(F1619:BM1678,O$307,$E1637)))</f>
        <v/>
      </c>
      <c r="P1637" s="2406" t="str">
        <f ca="1">IF($E1637&gt;$E$12,"",IF(($E1637&gt;=P$307),P1615-$D1637*P$302,INDEX(F1619:BM1678,P$307,$E1637)))</f>
        <v/>
      </c>
      <c r="Q1637" s="2406" t="str">
        <f ca="1">IF($E1637&gt;$E$12,"",IF(($E1637&gt;=Q$307),Q1615-$D1637*Q$302,INDEX(F1619:BM1678,Q$307,$E1637)))</f>
        <v/>
      </c>
      <c r="R1637" s="2406" t="str">
        <f ca="1">IF($E1637&gt;$E$12,"",IF(($E1637&gt;=R$307),R1615-$D1637*R$302,INDEX(F1619:BM1678,R$307,$E1637)))</f>
        <v/>
      </c>
      <c r="S1637" s="2406" t="str">
        <f ca="1">IF($E1637&gt;$E$12,"",IF(($E1637&gt;=S$307),S1615-$D1637*S$302,INDEX(F1619:BM1678,S$307,$E1637)))</f>
        <v/>
      </c>
      <c r="T1637" s="2406" t="str">
        <f ca="1">IF($E1637&gt;$E$12,"",IF(($E1637&gt;=T$307),T1615-$D1637*T$302,INDEX(F1619:BM1678,T$307,$E1637)))</f>
        <v/>
      </c>
      <c r="U1637" s="2406" t="str">
        <f ca="1">IF($E1637&gt;$E$12,"",IF(($E1637&gt;=U$307),U1615-$D1637*U$302,INDEX(F1619:BM1678,U$307,$E1637)))</f>
        <v/>
      </c>
      <c r="V1637" s="2406" t="str">
        <f ca="1">IF($E1637&gt;$E$12,"",IF(($E1637&gt;=V$307),V1615-$D1637*V$302,INDEX(F1619:BM1678,V$307,$E1637)))</f>
        <v/>
      </c>
      <c r="W1637" s="2406" t="str">
        <f ca="1">IF($E1637&gt;$E$12,"",IF(($E1637&gt;=W$307),W1615-$D1637*W$302,INDEX(F1619:BM1678,W$307,$E1637)))</f>
        <v/>
      </c>
      <c r="X1637" s="2406" t="str">
        <f ca="1">IF($E1637&gt;$E$12,"",IF(($E1637&gt;=X$307),X1615-$D1637*X$302,INDEX(F1619:BM1678,X$307,$E1637)))</f>
        <v/>
      </c>
      <c r="Y1637" s="2406" t="str">
        <f ca="1">IF($E1637&gt;$E$12,"",IF(($E1637&gt;=Y$307),Y1615-$D1637*Y$302,INDEX(F1619:BM1678,Y$307,$E1637)))</f>
        <v/>
      </c>
      <c r="Z1637" s="2406" t="str">
        <f ca="1">IF($E1637&gt;$E$12,"",IF(($E1637&gt;=Z$307),Z1615-$D1637*Z$302,INDEX(F1619:BM1678,Z$307,$E1637)))</f>
        <v/>
      </c>
      <c r="AA1637" s="2406" t="str">
        <f ca="1">IF($E1637&gt;$E$12,"",IF(($E1637&gt;=AA$307),AA1615-$D1637*AA$302,INDEX(F1619:BM1678,AA$307,$E1637)))</f>
        <v/>
      </c>
      <c r="AB1637" s="2406" t="str">
        <f ca="1">IF($E1637&gt;$E$12,"",IF(($E1637&gt;=AB$307),AB1615-$D1637*AB$302,INDEX(F1619:BM1678,AB$307,$E1637)))</f>
        <v/>
      </c>
      <c r="AC1637" s="2406" t="str">
        <f ca="1">IF($E1637&gt;$E$12,"",IF(($E1637&gt;=AC$307),AC1615-$D1637*AC$302,INDEX(F1619:BM1678,AC$307,$E1637)))</f>
        <v/>
      </c>
      <c r="AD1637" s="2406" t="str">
        <f ca="1">IF($E1637&gt;$E$12,"",IF(($E1637&gt;=AD$307),AD1615-$D1637*AD$302,INDEX(F1619:BM1678,AD$307,$E1637)))</f>
        <v/>
      </c>
      <c r="AE1637" s="2406" t="str">
        <f ca="1">IF($E1637&gt;$E$12,"",IF(($E1637&gt;=AE$307),AE1615-$D1637*AE$302,INDEX(F1619:BM1678,AE$307,$E1637)))</f>
        <v/>
      </c>
      <c r="AF1637" s="2406" t="str">
        <f ca="1">IF($E1637&gt;$E$12,"",IF(($E1637&gt;=AF$307),AF1615-$D1637*AF$302,INDEX(F1619:BM1678,AF$307,$E1637)))</f>
        <v/>
      </c>
      <c r="AG1637" s="2406" t="str">
        <f ca="1">IF($E1637&gt;$E$12,"",IF(($E1637&gt;=AG$307),AG1615-$D1637*AG$302,INDEX(F1619:BM1678,AG$307,$E1637)))</f>
        <v/>
      </c>
      <c r="AH1637" s="2406" t="str">
        <f ca="1">IF($E1637&gt;$E$12,"",IF(($E1637&gt;=AH$307),AH1615-$D1637*AH$302,INDEX(F1619:BM1678,AH$307,$E1637)))</f>
        <v/>
      </c>
      <c r="AI1637" s="2406" t="str">
        <f ca="1">IF($E1637&gt;$E$12,"",IF(($E1637&gt;=AI$307),AI1615-$D1637*AI$302,INDEX(F1619:BM1678,AI$307,$E1637)))</f>
        <v/>
      </c>
      <c r="AJ1637" s="2406" t="str">
        <f ca="1">IF($E1637&gt;$E$12,"",IF(($E1637&gt;=AJ$307),AJ1615-$D1637*AJ$302,INDEX(F1619:BM1678,AJ$307,$E1637)))</f>
        <v/>
      </c>
      <c r="AK1637" s="2406" t="str">
        <f ca="1">IF($E1637&gt;$E$12,"",IF(($E1637&gt;=AK$307),AK1615-$D1637*AK$302,INDEX(F1619:BM1678,AK$307,$E1637)))</f>
        <v/>
      </c>
      <c r="AL1637" s="2406" t="str">
        <f ca="1">IF($E1637&gt;$E$12,"",IF(($E1637&gt;=AL$307),AL1615-$D1637*AL$302,INDEX(F1619:BM1678,AL$307,$E1637)))</f>
        <v/>
      </c>
      <c r="AM1637" s="2406" t="str">
        <f ca="1">IF($E1637&gt;$E$12,"",IF(($E1637&gt;=AM$307),AM1615-$D1637*AM$302,INDEX(F1619:BM1678,AM$307,$E1637)))</f>
        <v/>
      </c>
      <c r="AN1637" s="2406" t="str">
        <f ca="1">IF($E1637&gt;$E$12,"",IF(($E1637&gt;=AN$307),AN1615-$D1637*AN$302,INDEX(F1619:BM1678,AN$307,$E1637)))</f>
        <v/>
      </c>
      <c r="AO1637" s="2406" t="str">
        <f ca="1">IF($E1637&gt;$E$12,"",IF(($E1637&gt;=AO$307),AO1615-$D1637*AO$302,INDEX(F1619:BM1678,AO$307,$E1637)))</f>
        <v/>
      </c>
      <c r="AP1637" s="2406" t="str">
        <f ca="1">IF($E1637&gt;$E$12,"",IF(($E1637&gt;=AP$307),AP1615-$D1637*AP$302,INDEX(F1619:BM1678,AP$307,$E1637)))</f>
        <v/>
      </c>
      <c r="AQ1637" s="2406" t="str">
        <f ca="1">IF($E1637&gt;$E$12,"",IF(($E1637&gt;=AQ$307),AQ1615-$D1637*AQ$302,INDEX(F1619:BM1678,AQ$307,$E1637)))</f>
        <v/>
      </c>
      <c r="AR1637" s="2406" t="str">
        <f ca="1">IF($E1637&gt;$E$12,"",IF(($E1637&gt;=AR$307),AR1615-$D1637*AR$302,INDEX(F1619:BM1678,AR$307,$E1637)))</f>
        <v/>
      </c>
      <c r="AS1637" s="2406" t="str">
        <f ca="1">IF($E1637&gt;$E$12,"",IF(($E1637&gt;=AS$307),AS1615-$D1637*AS$302,INDEX(F1619:BM1678,AS$307,$E1637)))</f>
        <v/>
      </c>
      <c r="AT1637" s="2406" t="str">
        <f ca="1">IF($E1637&gt;$E$12,"",IF(($E1637&gt;=AT$307),AT1615-$D1637*AT$302,INDEX(F1619:BM1678,AT$307,$E1637)))</f>
        <v/>
      </c>
      <c r="AU1637" s="2406" t="str">
        <f ca="1">IF($E1637&gt;$E$12,"",IF(($E1637&gt;=AU$307),AU1615-$D1637*AU$302,INDEX(F1619:BM1678,AU$307,$E1637)))</f>
        <v/>
      </c>
      <c r="AV1637" s="2406" t="str">
        <f ca="1">IF($E1637&gt;$E$12,"",IF(($E1637&gt;=AV$307),AV1615-$D1637*AV$302,INDEX(F1619:BM1678,AV$307,$E1637)))</f>
        <v/>
      </c>
      <c r="AW1637" s="2406" t="str">
        <f ca="1">IF($E1637&gt;$E$12,"",IF(($E1637&gt;=AW$307),AW1615-$D1637*AW$302,INDEX(F1619:BM1678,AW$307,$E1637)))</f>
        <v/>
      </c>
      <c r="AX1637" s="2406" t="str">
        <f ca="1">IF($E1637&gt;$E$12,"",IF(($E1637&gt;=AX$307),AX1615-$D1637*AX$302,INDEX(F1619:BM1678,AX$307,$E1637)))</f>
        <v/>
      </c>
      <c r="AY1637" s="2406" t="str">
        <f ca="1">IF($E1637&gt;$E$12,"",IF(($E1637&gt;=AY$307),AY1615-$D1637*AY$302,INDEX(F1619:BM1678,AY$307,$E1637)))</f>
        <v/>
      </c>
      <c r="AZ1637" s="2406" t="str">
        <f ca="1">IF($E1637&gt;$E$12,"",IF(($E1637&gt;=AZ$307),AZ1615-$D1637*AZ$302,INDEX(F1619:BM1678,AZ$307,$E1637)))</f>
        <v/>
      </c>
      <c r="BA1637" s="2406" t="str">
        <f ca="1">IF($E1637&gt;$E$12,"",IF(($E1637&gt;=BA$307),BA1615-$D1637*BA$302,INDEX(F1619:BM1678,BA$307,$E1637)))</f>
        <v/>
      </c>
      <c r="BB1637" s="2406" t="str">
        <f ca="1">IF($E1637&gt;$E$12,"",IF(($E1637&gt;=BB$307),BB1615-$D1637*BB$302,INDEX(F1619:BM1678,BB$307,$E1637)))</f>
        <v/>
      </c>
      <c r="BC1637" s="2406" t="str">
        <f ca="1">IF($E1637&gt;$E$12,"",IF(($E1637&gt;=BC$307),BC1615-$D1637*BC$302,INDEX(F1619:BM1678,BC$307,$E1637)))</f>
        <v/>
      </c>
      <c r="BD1637" s="2406" t="str">
        <f ca="1">IF($E1637&gt;$E$12,"",IF(($E1637&gt;=BD$307),BD1615-$D1637*BD$302,INDEX(F1619:BM1678,BD$307,$E1637)))</f>
        <v/>
      </c>
      <c r="BE1637" s="2406" t="str">
        <f ca="1">IF($E1637&gt;$E$12,"",IF(($E1637&gt;=BE$307),BE1615-$D1637*BE$302,INDEX(F1619:BM1678,BE$307,$E1637)))</f>
        <v/>
      </c>
      <c r="BF1637" s="2406" t="str">
        <f ca="1">IF($E1637&gt;$E$12,"",IF(($E1637&gt;=BF$307),BF1615-$D1637*BF$302,INDEX(F1619:BM1678,BF$307,$E1637)))</f>
        <v/>
      </c>
      <c r="BG1637" s="2406" t="str">
        <f ca="1">IF($E1637&gt;$E$12,"",IF(($E1637&gt;=BG$307),BG1615-$D1637*BG$302,INDEX(F1619:BM1678,BG$307,$E1637)))</f>
        <v/>
      </c>
      <c r="BH1637" s="2406" t="str">
        <f ca="1">IF($E1637&gt;$E$12,"",IF(($E1637&gt;=BH$307),BH1615-$D1637*BH$302,INDEX(F1619:BM1678,BH$307,$E1637)))</f>
        <v/>
      </c>
      <c r="BI1637" s="2406" t="str">
        <f ca="1">IF($E1637&gt;$E$12,"",IF(($E1637&gt;=BI$307),BI1615-$D1637*BI$302,INDEX(F1619:BM1678,BI$307,$E1637)))</f>
        <v/>
      </c>
      <c r="BJ1637" s="2406" t="str">
        <f ca="1">IF($E1637&gt;$E$12,"",IF(($E1637&gt;=BJ$307),BJ1615-$D1637*BJ$302,INDEX(F1619:BM1678,BJ$307,$E1637)))</f>
        <v/>
      </c>
      <c r="BK1637" s="2406" t="str">
        <f ca="1">IF($E1637&gt;$E$12,"",IF(($E1637&gt;=BK$307),BK1615-$D1637*BK$302,INDEX(F1619:BM1678,BK$307,$E1637)))</f>
        <v/>
      </c>
      <c r="BL1637" s="2406" t="str">
        <f ca="1">IF($E1637&gt;$E$12,"",IF(($E1637&gt;=BL$307),BL1615-$D1637*BL$302,INDEX(F1619:BM1678,BL$307,$E1637)))</f>
        <v/>
      </c>
      <c r="BM1637" s="2406" t="str">
        <f ca="1">IF($E1637&gt;$E$12,"",IF(($E1637&gt;=BM$307),BM1615-$D1637*BM$302,INDEX(F1619:BM1678,BM$307,$E1637)))</f>
        <v/>
      </c>
    </row>
    <row r="1638" spans="3:65" ht="13.5" x14ac:dyDescent="0.25">
      <c r="C1638" s="2357"/>
      <c r="D1638" s="2405">
        <f ca="1">INDEX(F1614:BM1614,E1638)</f>
        <v>1</v>
      </c>
      <c r="E1638" s="2316">
        <v>20</v>
      </c>
      <c r="F1638" s="2406" t="str">
        <f ca="1">IF($E1638&gt;$E$12,"",IF(($E1638&gt;=F$307),F1615-$D1638*F$302,INDEX(F1619:BM1678,F$307,$E1638)))</f>
        <v/>
      </c>
      <c r="G1638" s="2406" t="str">
        <f ca="1">IF($E1638&gt;$E$12,"",IF(($E1638&gt;=G$307),G1615-$D1638*G$302,INDEX(F1619:BM1678,G$307,$E1638)))</f>
        <v/>
      </c>
      <c r="H1638" s="2406" t="str">
        <f ca="1">IF($E1638&gt;$E$12,"",IF(($E1638&gt;=H$307),H1615-$D1638*H$302,INDEX(F1619:BM1678,H$307,$E1638)))</f>
        <v/>
      </c>
      <c r="I1638" s="2406" t="str">
        <f ca="1">IF($E1638&gt;$E$12,"",IF(($E1638&gt;=I$307),I1615-$D1638*I$302,INDEX(F1619:BM1678,I$307,$E1638)))</f>
        <v/>
      </c>
      <c r="J1638" s="2406" t="str">
        <f ca="1">IF($E1638&gt;$E$12,"",IF(($E1638&gt;=J$307),J1615-$D1638*J$302,INDEX(F1619:BM1678,J$307,$E1638)))</f>
        <v/>
      </c>
      <c r="K1638" s="2406" t="str">
        <f ca="1">IF($E1638&gt;$E$12,"",IF(($E1638&gt;=K$307),K1615-$D1638*K$302,INDEX(F1619:BM1678,K$307,$E1638)))</f>
        <v/>
      </c>
      <c r="L1638" s="2406" t="str">
        <f ca="1">IF($E1638&gt;$E$12,"",IF(($E1638&gt;=L$307),L1615-$D1638*L$302,INDEX(F1619:BM1678,L$307,$E1638)))</f>
        <v/>
      </c>
      <c r="M1638" s="2406" t="str">
        <f ca="1">IF($E1638&gt;$E$12,"",IF(($E1638&gt;=M$307),M1615-$D1638*M$302,INDEX(F1619:BM1678,M$307,$E1638)))</f>
        <v/>
      </c>
      <c r="N1638" s="2406" t="str">
        <f ca="1">IF($E1638&gt;$E$12,"",IF(($E1638&gt;=N$307),N1615-$D1638*N$302,INDEX(F1619:BM1678,N$307,$E1638)))</f>
        <v/>
      </c>
      <c r="O1638" s="2406" t="str">
        <f ca="1">IF($E1638&gt;$E$12,"",IF(($E1638&gt;=O$307),O1615-$D1638*O$302,INDEX(F1619:BM1678,O$307,$E1638)))</f>
        <v/>
      </c>
      <c r="P1638" s="2406" t="str">
        <f ca="1">IF($E1638&gt;$E$12,"",IF(($E1638&gt;=P$307),P1615-$D1638*P$302,INDEX(F1619:BM1678,P$307,$E1638)))</f>
        <v/>
      </c>
      <c r="Q1638" s="2406" t="str">
        <f ca="1">IF($E1638&gt;$E$12,"",IF(($E1638&gt;=Q$307),Q1615-$D1638*Q$302,INDEX(F1619:BM1678,Q$307,$E1638)))</f>
        <v/>
      </c>
      <c r="R1638" s="2406" t="str">
        <f ca="1">IF($E1638&gt;$E$12,"",IF(($E1638&gt;=R$307),R1615-$D1638*R$302,INDEX(F1619:BM1678,R$307,$E1638)))</f>
        <v/>
      </c>
      <c r="S1638" s="2406" t="str">
        <f ca="1">IF($E1638&gt;$E$12,"",IF(($E1638&gt;=S$307),S1615-$D1638*S$302,INDEX(F1619:BM1678,S$307,$E1638)))</f>
        <v/>
      </c>
      <c r="T1638" s="2406" t="str">
        <f ca="1">IF($E1638&gt;$E$12,"",IF(($E1638&gt;=T$307),T1615-$D1638*T$302,INDEX(F1619:BM1678,T$307,$E1638)))</f>
        <v/>
      </c>
      <c r="U1638" s="2406" t="str">
        <f ca="1">IF($E1638&gt;$E$12,"",IF(($E1638&gt;=U$307),U1615-$D1638*U$302,INDEX(F1619:BM1678,U$307,$E1638)))</f>
        <v/>
      </c>
      <c r="V1638" s="2406" t="str">
        <f ca="1">IF($E1638&gt;$E$12,"",IF(($E1638&gt;=V$307),V1615-$D1638*V$302,INDEX(F1619:BM1678,V$307,$E1638)))</f>
        <v/>
      </c>
      <c r="W1638" s="2406" t="str">
        <f ca="1">IF($E1638&gt;$E$12,"",IF(($E1638&gt;=W$307),W1615-$D1638*W$302,INDEX(F1619:BM1678,W$307,$E1638)))</f>
        <v/>
      </c>
      <c r="X1638" s="2406" t="str">
        <f ca="1">IF($E1638&gt;$E$12,"",IF(($E1638&gt;=X$307),X1615-$D1638*X$302,INDEX(F1619:BM1678,X$307,$E1638)))</f>
        <v/>
      </c>
      <c r="Y1638" s="2406" t="str">
        <f ca="1">IF($E1638&gt;$E$12,"",IF(($E1638&gt;=Y$307),Y1615-$D1638*Y$302,INDEX(F1619:BM1678,Y$307,$E1638)))</f>
        <v/>
      </c>
      <c r="Z1638" s="2406" t="str">
        <f ca="1">IF($E1638&gt;$E$12,"",IF(($E1638&gt;=Z$307),Z1615-$D1638*Z$302,INDEX(F1619:BM1678,Z$307,$E1638)))</f>
        <v/>
      </c>
      <c r="AA1638" s="2406" t="str">
        <f ca="1">IF($E1638&gt;$E$12,"",IF(($E1638&gt;=AA$307),AA1615-$D1638*AA$302,INDEX(F1619:BM1678,AA$307,$E1638)))</f>
        <v/>
      </c>
      <c r="AB1638" s="2406" t="str">
        <f ca="1">IF($E1638&gt;$E$12,"",IF(($E1638&gt;=AB$307),AB1615-$D1638*AB$302,INDEX(F1619:BM1678,AB$307,$E1638)))</f>
        <v/>
      </c>
      <c r="AC1638" s="2406" t="str">
        <f ca="1">IF($E1638&gt;$E$12,"",IF(($E1638&gt;=AC$307),AC1615-$D1638*AC$302,INDEX(F1619:BM1678,AC$307,$E1638)))</f>
        <v/>
      </c>
      <c r="AD1638" s="2406" t="str">
        <f ca="1">IF($E1638&gt;$E$12,"",IF(($E1638&gt;=AD$307),AD1615-$D1638*AD$302,INDEX(F1619:BM1678,AD$307,$E1638)))</f>
        <v/>
      </c>
      <c r="AE1638" s="2406" t="str">
        <f ca="1">IF($E1638&gt;$E$12,"",IF(($E1638&gt;=AE$307),AE1615-$D1638*AE$302,INDEX(F1619:BM1678,AE$307,$E1638)))</f>
        <v/>
      </c>
      <c r="AF1638" s="2406" t="str">
        <f ca="1">IF($E1638&gt;$E$12,"",IF(($E1638&gt;=AF$307),AF1615-$D1638*AF$302,INDEX(F1619:BM1678,AF$307,$E1638)))</f>
        <v/>
      </c>
      <c r="AG1638" s="2406" t="str">
        <f ca="1">IF($E1638&gt;$E$12,"",IF(($E1638&gt;=AG$307),AG1615-$D1638*AG$302,INDEX(F1619:BM1678,AG$307,$E1638)))</f>
        <v/>
      </c>
      <c r="AH1638" s="2406" t="str">
        <f ca="1">IF($E1638&gt;$E$12,"",IF(($E1638&gt;=AH$307),AH1615-$D1638*AH$302,INDEX(F1619:BM1678,AH$307,$E1638)))</f>
        <v/>
      </c>
      <c r="AI1638" s="2406" t="str">
        <f ca="1">IF($E1638&gt;$E$12,"",IF(($E1638&gt;=AI$307),AI1615-$D1638*AI$302,INDEX(F1619:BM1678,AI$307,$E1638)))</f>
        <v/>
      </c>
      <c r="AJ1638" s="2406" t="str">
        <f ca="1">IF($E1638&gt;$E$12,"",IF(($E1638&gt;=AJ$307),AJ1615-$D1638*AJ$302,INDEX(F1619:BM1678,AJ$307,$E1638)))</f>
        <v/>
      </c>
      <c r="AK1638" s="2406" t="str">
        <f ca="1">IF($E1638&gt;$E$12,"",IF(($E1638&gt;=AK$307),AK1615-$D1638*AK$302,INDEX(F1619:BM1678,AK$307,$E1638)))</f>
        <v/>
      </c>
      <c r="AL1638" s="2406" t="str">
        <f ca="1">IF($E1638&gt;$E$12,"",IF(($E1638&gt;=AL$307),AL1615-$D1638*AL$302,INDEX(F1619:BM1678,AL$307,$E1638)))</f>
        <v/>
      </c>
      <c r="AM1638" s="2406" t="str">
        <f ca="1">IF($E1638&gt;$E$12,"",IF(($E1638&gt;=AM$307),AM1615-$D1638*AM$302,INDEX(F1619:BM1678,AM$307,$E1638)))</f>
        <v/>
      </c>
      <c r="AN1638" s="2406" t="str">
        <f ca="1">IF($E1638&gt;$E$12,"",IF(($E1638&gt;=AN$307),AN1615-$D1638*AN$302,INDEX(F1619:BM1678,AN$307,$E1638)))</f>
        <v/>
      </c>
      <c r="AO1638" s="2406" t="str">
        <f ca="1">IF($E1638&gt;$E$12,"",IF(($E1638&gt;=AO$307),AO1615-$D1638*AO$302,INDEX(F1619:BM1678,AO$307,$E1638)))</f>
        <v/>
      </c>
      <c r="AP1638" s="2406" t="str">
        <f ca="1">IF($E1638&gt;$E$12,"",IF(($E1638&gt;=AP$307),AP1615-$D1638*AP$302,INDEX(F1619:BM1678,AP$307,$E1638)))</f>
        <v/>
      </c>
      <c r="AQ1638" s="2406" t="str">
        <f ca="1">IF($E1638&gt;$E$12,"",IF(($E1638&gt;=AQ$307),AQ1615-$D1638*AQ$302,INDEX(F1619:BM1678,AQ$307,$E1638)))</f>
        <v/>
      </c>
      <c r="AR1638" s="2406" t="str">
        <f ca="1">IF($E1638&gt;$E$12,"",IF(($E1638&gt;=AR$307),AR1615-$D1638*AR$302,INDEX(F1619:BM1678,AR$307,$E1638)))</f>
        <v/>
      </c>
      <c r="AS1638" s="2406" t="str">
        <f ca="1">IF($E1638&gt;$E$12,"",IF(($E1638&gt;=AS$307),AS1615-$D1638*AS$302,INDEX(F1619:BM1678,AS$307,$E1638)))</f>
        <v/>
      </c>
      <c r="AT1638" s="2406" t="str">
        <f ca="1">IF($E1638&gt;$E$12,"",IF(($E1638&gt;=AT$307),AT1615-$D1638*AT$302,INDEX(F1619:BM1678,AT$307,$E1638)))</f>
        <v/>
      </c>
      <c r="AU1638" s="2406" t="str">
        <f ca="1">IF($E1638&gt;$E$12,"",IF(($E1638&gt;=AU$307),AU1615-$D1638*AU$302,INDEX(F1619:BM1678,AU$307,$E1638)))</f>
        <v/>
      </c>
      <c r="AV1638" s="2406" t="str">
        <f ca="1">IF($E1638&gt;$E$12,"",IF(($E1638&gt;=AV$307),AV1615-$D1638*AV$302,INDEX(F1619:BM1678,AV$307,$E1638)))</f>
        <v/>
      </c>
      <c r="AW1638" s="2406" t="str">
        <f ca="1">IF($E1638&gt;$E$12,"",IF(($E1638&gt;=AW$307),AW1615-$D1638*AW$302,INDEX(F1619:BM1678,AW$307,$E1638)))</f>
        <v/>
      </c>
      <c r="AX1638" s="2406" t="str">
        <f ca="1">IF($E1638&gt;$E$12,"",IF(($E1638&gt;=AX$307),AX1615-$D1638*AX$302,INDEX(F1619:BM1678,AX$307,$E1638)))</f>
        <v/>
      </c>
      <c r="AY1638" s="2406" t="str">
        <f ca="1">IF($E1638&gt;$E$12,"",IF(($E1638&gt;=AY$307),AY1615-$D1638*AY$302,INDEX(F1619:BM1678,AY$307,$E1638)))</f>
        <v/>
      </c>
      <c r="AZ1638" s="2406" t="str">
        <f ca="1">IF($E1638&gt;$E$12,"",IF(($E1638&gt;=AZ$307),AZ1615-$D1638*AZ$302,INDEX(F1619:BM1678,AZ$307,$E1638)))</f>
        <v/>
      </c>
      <c r="BA1638" s="2406" t="str">
        <f ca="1">IF($E1638&gt;$E$12,"",IF(($E1638&gt;=BA$307),BA1615-$D1638*BA$302,INDEX(F1619:BM1678,BA$307,$E1638)))</f>
        <v/>
      </c>
      <c r="BB1638" s="2406" t="str">
        <f ca="1">IF($E1638&gt;$E$12,"",IF(($E1638&gt;=BB$307),BB1615-$D1638*BB$302,INDEX(F1619:BM1678,BB$307,$E1638)))</f>
        <v/>
      </c>
      <c r="BC1638" s="2406" t="str">
        <f ca="1">IF($E1638&gt;$E$12,"",IF(($E1638&gt;=BC$307),BC1615-$D1638*BC$302,INDEX(F1619:BM1678,BC$307,$E1638)))</f>
        <v/>
      </c>
      <c r="BD1638" s="2406" t="str">
        <f ca="1">IF($E1638&gt;$E$12,"",IF(($E1638&gt;=BD$307),BD1615-$D1638*BD$302,INDEX(F1619:BM1678,BD$307,$E1638)))</f>
        <v/>
      </c>
      <c r="BE1638" s="2406" t="str">
        <f ca="1">IF($E1638&gt;$E$12,"",IF(($E1638&gt;=BE$307),BE1615-$D1638*BE$302,INDEX(F1619:BM1678,BE$307,$E1638)))</f>
        <v/>
      </c>
      <c r="BF1638" s="2406" t="str">
        <f ca="1">IF($E1638&gt;$E$12,"",IF(($E1638&gt;=BF$307),BF1615-$D1638*BF$302,INDEX(F1619:BM1678,BF$307,$E1638)))</f>
        <v/>
      </c>
      <c r="BG1638" s="2406" t="str">
        <f ca="1">IF($E1638&gt;$E$12,"",IF(($E1638&gt;=BG$307),BG1615-$D1638*BG$302,INDEX(F1619:BM1678,BG$307,$E1638)))</f>
        <v/>
      </c>
      <c r="BH1638" s="2406" t="str">
        <f ca="1">IF($E1638&gt;$E$12,"",IF(($E1638&gt;=BH$307),BH1615-$D1638*BH$302,INDEX(F1619:BM1678,BH$307,$E1638)))</f>
        <v/>
      </c>
      <c r="BI1638" s="2406" t="str">
        <f ca="1">IF($E1638&gt;$E$12,"",IF(($E1638&gt;=BI$307),BI1615-$D1638*BI$302,INDEX(F1619:BM1678,BI$307,$E1638)))</f>
        <v/>
      </c>
      <c r="BJ1638" s="2406" t="str">
        <f ca="1">IF($E1638&gt;$E$12,"",IF(($E1638&gt;=BJ$307),BJ1615-$D1638*BJ$302,INDEX(F1619:BM1678,BJ$307,$E1638)))</f>
        <v/>
      </c>
      <c r="BK1638" s="2406" t="str">
        <f ca="1">IF($E1638&gt;$E$12,"",IF(($E1638&gt;=BK$307),BK1615-$D1638*BK$302,INDEX(F1619:BM1678,BK$307,$E1638)))</f>
        <v/>
      </c>
      <c r="BL1638" s="2406" t="str">
        <f ca="1">IF($E1638&gt;$E$12,"",IF(($E1638&gt;=BL$307),BL1615-$D1638*BL$302,INDEX(F1619:BM1678,BL$307,$E1638)))</f>
        <v/>
      </c>
      <c r="BM1638" s="2406" t="str">
        <f ca="1">IF($E1638&gt;$E$12,"",IF(($E1638&gt;=BM$307),BM1615-$D1638*BM$302,INDEX(F1619:BM1678,BM$307,$E1638)))</f>
        <v/>
      </c>
    </row>
    <row r="1639" spans="3:65" ht="13.5" x14ac:dyDescent="0.25">
      <c r="C1639" s="2357"/>
      <c r="D1639" s="2405">
        <f ca="1">INDEX(F1614:BM1614,E1639)</f>
        <v>1</v>
      </c>
      <c r="E1639" s="2316">
        <v>21</v>
      </c>
      <c r="F1639" s="2406" t="str">
        <f ca="1">IF($E1639&gt;$E$12,"",IF(($E1639&gt;=F$307),F1615-$D1639*F$302,INDEX(F1619:BM1678,F$307,$E1639)))</f>
        <v/>
      </c>
      <c r="G1639" s="2406" t="str">
        <f ca="1">IF($E1639&gt;$E$12,"",IF(($E1639&gt;=G$307),G1615-$D1639*G$302,INDEX(F1619:BM1678,G$307,$E1639)))</f>
        <v/>
      </c>
      <c r="H1639" s="2406" t="str">
        <f ca="1">IF($E1639&gt;$E$12,"",IF(($E1639&gt;=H$307),H1615-$D1639*H$302,INDEX(F1619:BM1678,H$307,$E1639)))</f>
        <v/>
      </c>
      <c r="I1639" s="2406" t="str">
        <f ca="1">IF($E1639&gt;$E$12,"",IF(($E1639&gt;=I$307),I1615-$D1639*I$302,INDEX(F1619:BM1678,I$307,$E1639)))</f>
        <v/>
      </c>
      <c r="J1639" s="2406" t="str">
        <f ca="1">IF($E1639&gt;$E$12,"",IF(($E1639&gt;=J$307),J1615-$D1639*J$302,INDEX(F1619:BM1678,J$307,$E1639)))</f>
        <v/>
      </c>
      <c r="K1639" s="2406" t="str">
        <f ca="1">IF($E1639&gt;$E$12,"",IF(($E1639&gt;=K$307),K1615-$D1639*K$302,INDEX(F1619:BM1678,K$307,$E1639)))</f>
        <v/>
      </c>
      <c r="L1639" s="2406" t="str">
        <f ca="1">IF($E1639&gt;$E$12,"",IF(($E1639&gt;=L$307),L1615-$D1639*L$302,INDEX(F1619:BM1678,L$307,$E1639)))</f>
        <v/>
      </c>
      <c r="M1639" s="2406" t="str">
        <f ca="1">IF($E1639&gt;$E$12,"",IF(($E1639&gt;=M$307),M1615-$D1639*M$302,INDEX(F1619:BM1678,M$307,$E1639)))</f>
        <v/>
      </c>
      <c r="N1639" s="2406" t="str">
        <f ca="1">IF($E1639&gt;$E$12,"",IF(($E1639&gt;=N$307),N1615-$D1639*N$302,INDEX(F1619:BM1678,N$307,$E1639)))</f>
        <v/>
      </c>
      <c r="O1639" s="2406" t="str">
        <f ca="1">IF($E1639&gt;$E$12,"",IF(($E1639&gt;=O$307),O1615-$D1639*O$302,INDEX(F1619:BM1678,O$307,$E1639)))</f>
        <v/>
      </c>
      <c r="P1639" s="2406" t="str">
        <f ca="1">IF($E1639&gt;$E$12,"",IF(($E1639&gt;=P$307),P1615-$D1639*P$302,INDEX(F1619:BM1678,P$307,$E1639)))</f>
        <v/>
      </c>
      <c r="Q1639" s="2406" t="str">
        <f ca="1">IF($E1639&gt;$E$12,"",IF(($E1639&gt;=Q$307),Q1615-$D1639*Q$302,INDEX(F1619:BM1678,Q$307,$E1639)))</f>
        <v/>
      </c>
      <c r="R1639" s="2406" t="str">
        <f ca="1">IF($E1639&gt;$E$12,"",IF(($E1639&gt;=R$307),R1615-$D1639*R$302,INDEX(F1619:BM1678,R$307,$E1639)))</f>
        <v/>
      </c>
      <c r="S1639" s="2406" t="str">
        <f ca="1">IF($E1639&gt;$E$12,"",IF(($E1639&gt;=S$307),S1615-$D1639*S$302,INDEX(F1619:BM1678,S$307,$E1639)))</f>
        <v/>
      </c>
      <c r="T1639" s="2406" t="str">
        <f ca="1">IF($E1639&gt;$E$12,"",IF(($E1639&gt;=T$307),T1615-$D1639*T$302,INDEX(F1619:BM1678,T$307,$E1639)))</f>
        <v/>
      </c>
      <c r="U1639" s="2406" t="str">
        <f ca="1">IF($E1639&gt;$E$12,"",IF(($E1639&gt;=U$307),U1615-$D1639*U$302,INDEX(F1619:BM1678,U$307,$E1639)))</f>
        <v/>
      </c>
      <c r="V1639" s="2406" t="str">
        <f ca="1">IF($E1639&gt;$E$12,"",IF(($E1639&gt;=V$307),V1615-$D1639*V$302,INDEX(F1619:BM1678,V$307,$E1639)))</f>
        <v/>
      </c>
      <c r="W1639" s="2406" t="str">
        <f ca="1">IF($E1639&gt;$E$12,"",IF(($E1639&gt;=W$307),W1615-$D1639*W$302,INDEX(F1619:BM1678,W$307,$E1639)))</f>
        <v/>
      </c>
      <c r="X1639" s="2406" t="str">
        <f ca="1">IF($E1639&gt;$E$12,"",IF(($E1639&gt;=X$307),X1615-$D1639*X$302,INDEX(F1619:BM1678,X$307,$E1639)))</f>
        <v/>
      </c>
      <c r="Y1639" s="2406" t="str">
        <f ca="1">IF($E1639&gt;$E$12,"",IF(($E1639&gt;=Y$307),Y1615-$D1639*Y$302,INDEX(F1619:BM1678,Y$307,$E1639)))</f>
        <v/>
      </c>
      <c r="Z1639" s="2406" t="str">
        <f ca="1">IF($E1639&gt;$E$12,"",IF(($E1639&gt;=Z$307),Z1615-$D1639*Z$302,INDEX(F1619:BM1678,Z$307,$E1639)))</f>
        <v/>
      </c>
      <c r="AA1639" s="2406" t="str">
        <f ca="1">IF($E1639&gt;$E$12,"",IF(($E1639&gt;=AA$307),AA1615-$D1639*AA$302,INDEX(F1619:BM1678,AA$307,$E1639)))</f>
        <v/>
      </c>
      <c r="AB1639" s="2406" t="str">
        <f ca="1">IF($E1639&gt;$E$12,"",IF(($E1639&gt;=AB$307),AB1615-$D1639*AB$302,INDEX(F1619:BM1678,AB$307,$E1639)))</f>
        <v/>
      </c>
      <c r="AC1639" s="2406" t="str">
        <f ca="1">IF($E1639&gt;$E$12,"",IF(($E1639&gt;=AC$307),AC1615-$D1639*AC$302,INDEX(F1619:BM1678,AC$307,$E1639)))</f>
        <v/>
      </c>
      <c r="AD1639" s="2406" t="str">
        <f ca="1">IF($E1639&gt;$E$12,"",IF(($E1639&gt;=AD$307),AD1615-$D1639*AD$302,INDEX(F1619:BM1678,AD$307,$E1639)))</f>
        <v/>
      </c>
      <c r="AE1639" s="2406" t="str">
        <f ca="1">IF($E1639&gt;$E$12,"",IF(($E1639&gt;=AE$307),AE1615-$D1639*AE$302,INDEX(F1619:BM1678,AE$307,$E1639)))</f>
        <v/>
      </c>
      <c r="AF1639" s="2406" t="str">
        <f ca="1">IF($E1639&gt;$E$12,"",IF(($E1639&gt;=AF$307),AF1615-$D1639*AF$302,INDEX(F1619:BM1678,AF$307,$E1639)))</f>
        <v/>
      </c>
      <c r="AG1639" s="2406" t="str">
        <f ca="1">IF($E1639&gt;$E$12,"",IF(($E1639&gt;=AG$307),AG1615-$D1639*AG$302,INDEX(F1619:BM1678,AG$307,$E1639)))</f>
        <v/>
      </c>
      <c r="AH1639" s="2406" t="str">
        <f ca="1">IF($E1639&gt;$E$12,"",IF(($E1639&gt;=AH$307),AH1615-$D1639*AH$302,INDEX(F1619:BM1678,AH$307,$E1639)))</f>
        <v/>
      </c>
      <c r="AI1639" s="2406" t="str">
        <f ca="1">IF($E1639&gt;$E$12,"",IF(($E1639&gt;=AI$307),AI1615-$D1639*AI$302,INDEX(F1619:BM1678,AI$307,$E1639)))</f>
        <v/>
      </c>
      <c r="AJ1639" s="2406" t="str">
        <f ca="1">IF($E1639&gt;$E$12,"",IF(($E1639&gt;=AJ$307),AJ1615-$D1639*AJ$302,INDEX(F1619:BM1678,AJ$307,$E1639)))</f>
        <v/>
      </c>
      <c r="AK1639" s="2406" t="str">
        <f ca="1">IF($E1639&gt;$E$12,"",IF(($E1639&gt;=AK$307),AK1615-$D1639*AK$302,INDEX(F1619:BM1678,AK$307,$E1639)))</f>
        <v/>
      </c>
      <c r="AL1639" s="2406" t="str">
        <f ca="1">IF($E1639&gt;$E$12,"",IF(($E1639&gt;=AL$307),AL1615-$D1639*AL$302,INDEX(F1619:BM1678,AL$307,$E1639)))</f>
        <v/>
      </c>
      <c r="AM1639" s="2406" t="str">
        <f ca="1">IF($E1639&gt;$E$12,"",IF(($E1639&gt;=AM$307),AM1615-$D1639*AM$302,INDEX(F1619:BM1678,AM$307,$E1639)))</f>
        <v/>
      </c>
      <c r="AN1639" s="2406" t="str">
        <f ca="1">IF($E1639&gt;$E$12,"",IF(($E1639&gt;=AN$307),AN1615-$D1639*AN$302,INDEX(F1619:BM1678,AN$307,$E1639)))</f>
        <v/>
      </c>
      <c r="AO1639" s="2406" t="str">
        <f ca="1">IF($E1639&gt;$E$12,"",IF(($E1639&gt;=AO$307),AO1615-$D1639*AO$302,INDEX(F1619:BM1678,AO$307,$E1639)))</f>
        <v/>
      </c>
      <c r="AP1639" s="2406" t="str">
        <f ca="1">IF($E1639&gt;$E$12,"",IF(($E1639&gt;=AP$307),AP1615-$D1639*AP$302,INDEX(F1619:BM1678,AP$307,$E1639)))</f>
        <v/>
      </c>
      <c r="AQ1639" s="2406" t="str">
        <f ca="1">IF($E1639&gt;$E$12,"",IF(($E1639&gt;=AQ$307),AQ1615-$D1639*AQ$302,INDEX(F1619:BM1678,AQ$307,$E1639)))</f>
        <v/>
      </c>
      <c r="AR1639" s="2406" t="str">
        <f ca="1">IF($E1639&gt;$E$12,"",IF(($E1639&gt;=AR$307),AR1615-$D1639*AR$302,INDEX(F1619:BM1678,AR$307,$E1639)))</f>
        <v/>
      </c>
      <c r="AS1639" s="2406" t="str">
        <f ca="1">IF($E1639&gt;$E$12,"",IF(($E1639&gt;=AS$307),AS1615-$D1639*AS$302,INDEX(F1619:BM1678,AS$307,$E1639)))</f>
        <v/>
      </c>
      <c r="AT1639" s="2406" t="str">
        <f ca="1">IF($E1639&gt;$E$12,"",IF(($E1639&gt;=AT$307),AT1615-$D1639*AT$302,INDEX(F1619:BM1678,AT$307,$E1639)))</f>
        <v/>
      </c>
      <c r="AU1639" s="2406" t="str">
        <f ca="1">IF($E1639&gt;$E$12,"",IF(($E1639&gt;=AU$307),AU1615-$D1639*AU$302,INDEX(F1619:BM1678,AU$307,$E1639)))</f>
        <v/>
      </c>
      <c r="AV1639" s="2406" t="str">
        <f ca="1">IF($E1639&gt;$E$12,"",IF(($E1639&gt;=AV$307),AV1615-$D1639*AV$302,INDEX(F1619:BM1678,AV$307,$E1639)))</f>
        <v/>
      </c>
      <c r="AW1639" s="2406" t="str">
        <f ca="1">IF($E1639&gt;$E$12,"",IF(($E1639&gt;=AW$307),AW1615-$D1639*AW$302,INDEX(F1619:BM1678,AW$307,$E1639)))</f>
        <v/>
      </c>
      <c r="AX1639" s="2406" t="str">
        <f ca="1">IF($E1639&gt;$E$12,"",IF(($E1639&gt;=AX$307),AX1615-$D1639*AX$302,INDEX(F1619:BM1678,AX$307,$E1639)))</f>
        <v/>
      </c>
      <c r="AY1639" s="2406" t="str">
        <f ca="1">IF($E1639&gt;$E$12,"",IF(($E1639&gt;=AY$307),AY1615-$D1639*AY$302,INDEX(F1619:BM1678,AY$307,$E1639)))</f>
        <v/>
      </c>
      <c r="AZ1639" s="2406" t="str">
        <f ca="1">IF($E1639&gt;$E$12,"",IF(($E1639&gt;=AZ$307),AZ1615-$D1639*AZ$302,INDEX(F1619:BM1678,AZ$307,$E1639)))</f>
        <v/>
      </c>
      <c r="BA1639" s="2406" t="str">
        <f ca="1">IF($E1639&gt;$E$12,"",IF(($E1639&gt;=BA$307),BA1615-$D1639*BA$302,INDEX(F1619:BM1678,BA$307,$E1639)))</f>
        <v/>
      </c>
      <c r="BB1639" s="2406" t="str">
        <f ca="1">IF($E1639&gt;$E$12,"",IF(($E1639&gt;=BB$307),BB1615-$D1639*BB$302,INDEX(F1619:BM1678,BB$307,$E1639)))</f>
        <v/>
      </c>
      <c r="BC1639" s="2406" t="str">
        <f ca="1">IF($E1639&gt;$E$12,"",IF(($E1639&gt;=BC$307),BC1615-$D1639*BC$302,INDEX(F1619:BM1678,BC$307,$E1639)))</f>
        <v/>
      </c>
      <c r="BD1639" s="2406" t="str">
        <f ca="1">IF($E1639&gt;$E$12,"",IF(($E1639&gt;=BD$307),BD1615-$D1639*BD$302,INDEX(F1619:BM1678,BD$307,$E1639)))</f>
        <v/>
      </c>
      <c r="BE1639" s="2406" t="str">
        <f ca="1">IF($E1639&gt;$E$12,"",IF(($E1639&gt;=BE$307),BE1615-$D1639*BE$302,INDEX(F1619:BM1678,BE$307,$E1639)))</f>
        <v/>
      </c>
      <c r="BF1639" s="2406" t="str">
        <f ca="1">IF($E1639&gt;$E$12,"",IF(($E1639&gt;=BF$307),BF1615-$D1639*BF$302,INDEX(F1619:BM1678,BF$307,$E1639)))</f>
        <v/>
      </c>
      <c r="BG1639" s="2406" t="str">
        <f ca="1">IF($E1639&gt;$E$12,"",IF(($E1639&gt;=BG$307),BG1615-$D1639*BG$302,INDEX(F1619:BM1678,BG$307,$E1639)))</f>
        <v/>
      </c>
      <c r="BH1639" s="2406" t="str">
        <f ca="1">IF($E1639&gt;$E$12,"",IF(($E1639&gt;=BH$307),BH1615-$D1639*BH$302,INDEX(F1619:BM1678,BH$307,$E1639)))</f>
        <v/>
      </c>
      <c r="BI1639" s="2406" t="str">
        <f ca="1">IF($E1639&gt;$E$12,"",IF(($E1639&gt;=BI$307),BI1615-$D1639*BI$302,INDEX(F1619:BM1678,BI$307,$E1639)))</f>
        <v/>
      </c>
      <c r="BJ1639" s="2406" t="str">
        <f ca="1">IF($E1639&gt;$E$12,"",IF(($E1639&gt;=BJ$307),BJ1615-$D1639*BJ$302,INDEX(F1619:BM1678,BJ$307,$E1639)))</f>
        <v/>
      </c>
      <c r="BK1639" s="2406" t="str">
        <f ca="1">IF($E1639&gt;$E$12,"",IF(($E1639&gt;=BK$307),BK1615-$D1639*BK$302,INDEX(F1619:BM1678,BK$307,$E1639)))</f>
        <v/>
      </c>
      <c r="BL1639" s="2406" t="str">
        <f ca="1">IF($E1639&gt;$E$12,"",IF(($E1639&gt;=BL$307),BL1615-$D1639*BL$302,INDEX(F1619:BM1678,BL$307,$E1639)))</f>
        <v/>
      </c>
      <c r="BM1639" s="2406" t="str">
        <f ca="1">IF($E1639&gt;$E$12,"",IF(($E1639&gt;=BM$307),BM1615-$D1639*BM$302,INDEX(F1619:BM1678,BM$307,$E1639)))</f>
        <v/>
      </c>
    </row>
    <row r="1640" spans="3:65" ht="13.5" x14ac:dyDescent="0.25">
      <c r="C1640" s="2357"/>
      <c r="D1640" s="2405">
        <f ca="1">INDEX(F1614:BM1614,E1640)</f>
        <v>1</v>
      </c>
      <c r="E1640" s="2316">
        <v>22</v>
      </c>
      <c r="F1640" s="2406" t="str">
        <f ca="1">IF($E1640&gt;$E$12,"",IF(($E1640&gt;=F$307),F1615-$D1640*F$302,INDEX(F1619:BM1678,F$307,$E1640)))</f>
        <v/>
      </c>
      <c r="G1640" s="2406" t="str">
        <f ca="1">IF($E1640&gt;$E$12,"",IF(($E1640&gt;=G$307),G1615-$D1640*G$302,INDEX(F1619:BM1678,G$307,$E1640)))</f>
        <v/>
      </c>
      <c r="H1640" s="2406" t="str">
        <f ca="1">IF($E1640&gt;$E$12,"",IF(($E1640&gt;=H$307),H1615-$D1640*H$302,INDEX(F1619:BM1678,H$307,$E1640)))</f>
        <v/>
      </c>
      <c r="I1640" s="2406" t="str">
        <f ca="1">IF($E1640&gt;$E$12,"",IF(($E1640&gt;=I$307),I1615-$D1640*I$302,INDEX(F1619:BM1678,I$307,$E1640)))</f>
        <v/>
      </c>
      <c r="J1640" s="2406" t="str">
        <f ca="1">IF($E1640&gt;$E$12,"",IF(($E1640&gt;=J$307),J1615-$D1640*J$302,INDEX(F1619:BM1678,J$307,$E1640)))</f>
        <v/>
      </c>
      <c r="K1640" s="2406" t="str">
        <f ca="1">IF($E1640&gt;$E$12,"",IF(($E1640&gt;=K$307),K1615-$D1640*K$302,INDEX(F1619:BM1678,K$307,$E1640)))</f>
        <v/>
      </c>
      <c r="L1640" s="2406" t="str">
        <f ca="1">IF($E1640&gt;$E$12,"",IF(($E1640&gt;=L$307),L1615-$D1640*L$302,INDEX(F1619:BM1678,L$307,$E1640)))</f>
        <v/>
      </c>
      <c r="M1640" s="2406" t="str">
        <f ca="1">IF($E1640&gt;$E$12,"",IF(($E1640&gt;=M$307),M1615-$D1640*M$302,INDEX(F1619:BM1678,M$307,$E1640)))</f>
        <v/>
      </c>
      <c r="N1640" s="2406" t="str">
        <f ca="1">IF($E1640&gt;$E$12,"",IF(($E1640&gt;=N$307),N1615-$D1640*N$302,INDEX(F1619:BM1678,N$307,$E1640)))</f>
        <v/>
      </c>
      <c r="O1640" s="2406" t="str">
        <f ca="1">IF($E1640&gt;$E$12,"",IF(($E1640&gt;=O$307),O1615-$D1640*O$302,INDEX(F1619:BM1678,O$307,$E1640)))</f>
        <v/>
      </c>
      <c r="P1640" s="2406" t="str">
        <f ca="1">IF($E1640&gt;$E$12,"",IF(($E1640&gt;=P$307),P1615-$D1640*P$302,INDEX(F1619:BM1678,P$307,$E1640)))</f>
        <v/>
      </c>
      <c r="Q1640" s="2406" t="str">
        <f ca="1">IF($E1640&gt;$E$12,"",IF(($E1640&gt;=Q$307),Q1615-$D1640*Q$302,INDEX(F1619:BM1678,Q$307,$E1640)))</f>
        <v/>
      </c>
      <c r="R1640" s="2406" t="str">
        <f ca="1">IF($E1640&gt;$E$12,"",IF(($E1640&gt;=R$307),R1615-$D1640*R$302,INDEX(F1619:BM1678,R$307,$E1640)))</f>
        <v/>
      </c>
      <c r="S1640" s="2406" t="str">
        <f ca="1">IF($E1640&gt;$E$12,"",IF(($E1640&gt;=S$307),S1615-$D1640*S$302,INDEX(F1619:BM1678,S$307,$E1640)))</f>
        <v/>
      </c>
      <c r="T1640" s="2406" t="str">
        <f ca="1">IF($E1640&gt;$E$12,"",IF(($E1640&gt;=T$307),T1615-$D1640*T$302,INDEX(F1619:BM1678,T$307,$E1640)))</f>
        <v/>
      </c>
      <c r="U1640" s="2406" t="str">
        <f ca="1">IF($E1640&gt;$E$12,"",IF(($E1640&gt;=U$307),U1615-$D1640*U$302,INDEX(F1619:BM1678,U$307,$E1640)))</f>
        <v/>
      </c>
      <c r="V1640" s="2406" t="str">
        <f ca="1">IF($E1640&gt;$E$12,"",IF(($E1640&gt;=V$307),V1615-$D1640*V$302,INDEX(F1619:BM1678,V$307,$E1640)))</f>
        <v/>
      </c>
      <c r="W1640" s="2406" t="str">
        <f ca="1">IF($E1640&gt;$E$12,"",IF(($E1640&gt;=W$307),W1615-$D1640*W$302,INDEX(F1619:BM1678,W$307,$E1640)))</f>
        <v/>
      </c>
      <c r="X1640" s="2406" t="str">
        <f ca="1">IF($E1640&gt;$E$12,"",IF(($E1640&gt;=X$307),X1615-$D1640*X$302,INDEX(F1619:BM1678,X$307,$E1640)))</f>
        <v/>
      </c>
      <c r="Y1640" s="2406" t="str">
        <f ca="1">IF($E1640&gt;$E$12,"",IF(($E1640&gt;=Y$307),Y1615-$D1640*Y$302,INDEX(F1619:BM1678,Y$307,$E1640)))</f>
        <v/>
      </c>
      <c r="Z1640" s="2406" t="str">
        <f ca="1">IF($E1640&gt;$E$12,"",IF(($E1640&gt;=Z$307),Z1615-$D1640*Z$302,INDEX(F1619:BM1678,Z$307,$E1640)))</f>
        <v/>
      </c>
      <c r="AA1640" s="2406" t="str">
        <f ca="1">IF($E1640&gt;$E$12,"",IF(($E1640&gt;=AA$307),AA1615-$D1640*AA$302,INDEX(F1619:BM1678,AA$307,$E1640)))</f>
        <v/>
      </c>
      <c r="AB1640" s="2406" t="str">
        <f ca="1">IF($E1640&gt;$E$12,"",IF(($E1640&gt;=AB$307),AB1615-$D1640*AB$302,INDEX(F1619:BM1678,AB$307,$E1640)))</f>
        <v/>
      </c>
      <c r="AC1640" s="2406" t="str">
        <f ca="1">IF($E1640&gt;$E$12,"",IF(($E1640&gt;=AC$307),AC1615-$D1640*AC$302,INDEX(F1619:BM1678,AC$307,$E1640)))</f>
        <v/>
      </c>
      <c r="AD1640" s="2406" t="str">
        <f ca="1">IF($E1640&gt;$E$12,"",IF(($E1640&gt;=AD$307),AD1615-$D1640*AD$302,INDEX(F1619:BM1678,AD$307,$E1640)))</f>
        <v/>
      </c>
      <c r="AE1640" s="2406" t="str">
        <f ca="1">IF($E1640&gt;$E$12,"",IF(($E1640&gt;=AE$307),AE1615-$D1640*AE$302,INDEX(F1619:BM1678,AE$307,$E1640)))</f>
        <v/>
      </c>
      <c r="AF1640" s="2406" t="str">
        <f ca="1">IF($E1640&gt;$E$12,"",IF(($E1640&gt;=AF$307),AF1615-$D1640*AF$302,INDEX(F1619:BM1678,AF$307,$E1640)))</f>
        <v/>
      </c>
      <c r="AG1640" s="2406" t="str">
        <f ca="1">IF($E1640&gt;$E$12,"",IF(($E1640&gt;=AG$307),AG1615-$D1640*AG$302,INDEX(F1619:BM1678,AG$307,$E1640)))</f>
        <v/>
      </c>
      <c r="AH1640" s="2406" t="str">
        <f ca="1">IF($E1640&gt;$E$12,"",IF(($E1640&gt;=AH$307),AH1615-$D1640*AH$302,INDEX(F1619:BM1678,AH$307,$E1640)))</f>
        <v/>
      </c>
      <c r="AI1640" s="2406" t="str">
        <f ca="1">IF($E1640&gt;$E$12,"",IF(($E1640&gt;=AI$307),AI1615-$D1640*AI$302,INDEX(F1619:BM1678,AI$307,$E1640)))</f>
        <v/>
      </c>
      <c r="AJ1640" s="2406" t="str">
        <f ca="1">IF($E1640&gt;$E$12,"",IF(($E1640&gt;=AJ$307),AJ1615-$D1640*AJ$302,INDEX(F1619:BM1678,AJ$307,$E1640)))</f>
        <v/>
      </c>
      <c r="AK1640" s="2406" t="str">
        <f ca="1">IF($E1640&gt;$E$12,"",IF(($E1640&gt;=AK$307),AK1615-$D1640*AK$302,INDEX(F1619:BM1678,AK$307,$E1640)))</f>
        <v/>
      </c>
      <c r="AL1640" s="2406" t="str">
        <f ca="1">IF($E1640&gt;$E$12,"",IF(($E1640&gt;=AL$307),AL1615-$D1640*AL$302,INDEX(F1619:BM1678,AL$307,$E1640)))</f>
        <v/>
      </c>
      <c r="AM1640" s="2406" t="str">
        <f ca="1">IF($E1640&gt;$E$12,"",IF(($E1640&gt;=AM$307),AM1615-$D1640*AM$302,INDEX(F1619:BM1678,AM$307,$E1640)))</f>
        <v/>
      </c>
      <c r="AN1640" s="2406" t="str">
        <f ca="1">IF($E1640&gt;$E$12,"",IF(($E1640&gt;=AN$307),AN1615-$D1640*AN$302,INDEX(F1619:BM1678,AN$307,$E1640)))</f>
        <v/>
      </c>
      <c r="AO1640" s="2406" t="str">
        <f ca="1">IF($E1640&gt;$E$12,"",IF(($E1640&gt;=AO$307),AO1615-$D1640*AO$302,INDEX(F1619:BM1678,AO$307,$E1640)))</f>
        <v/>
      </c>
      <c r="AP1640" s="2406" t="str">
        <f ca="1">IF($E1640&gt;$E$12,"",IF(($E1640&gt;=AP$307),AP1615-$D1640*AP$302,INDEX(F1619:BM1678,AP$307,$E1640)))</f>
        <v/>
      </c>
      <c r="AQ1640" s="2406" t="str">
        <f ca="1">IF($E1640&gt;$E$12,"",IF(($E1640&gt;=AQ$307),AQ1615-$D1640*AQ$302,INDEX(F1619:BM1678,AQ$307,$E1640)))</f>
        <v/>
      </c>
      <c r="AR1640" s="2406" t="str">
        <f ca="1">IF($E1640&gt;$E$12,"",IF(($E1640&gt;=AR$307),AR1615-$D1640*AR$302,INDEX(F1619:BM1678,AR$307,$E1640)))</f>
        <v/>
      </c>
      <c r="AS1640" s="2406" t="str">
        <f ca="1">IF($E1640&gt;$E$12,"",IF(($E1640&gt;=AS$307),AS1615-$D1640*AS$302,INDEX(F1619:BM1678,AS$307,$E1640)))</f>
        <v/>
      </c>
      <c r="AT1640" s="2406" t="str">
        <f ca="1">IF($E1640&gt;$E$12,"",IF(($E1640&gt;=AT$307),AT1615-$D1640*AT$302,INDEX(F1619:BM1678,AT$307,$E1640)))</f>
        <v/>
      </c>
      <c r="AU1640" s="2406" t="str">
        <f ca="1">IF($E1640&gt;$E$12,"",IF(($E1640&gt;=AU$307),AU1615-$D1640*AU$302,INDEX(F1619:BM1678,AU$307,$E1640)))</f>
        <v/>
      </c>
      <c r="AV1640" s="2406" t="str">
        <f ca="1">IF($E1640&gt;$E$12,"",IF(($E1640&gt;=AV$307),AV1615-$D1640*AV$302,INDEX(F1619:BM1678,AV$307,$E1640)))</f>
        <v/>
      </c>
      <c r="AW1640" s="2406" t="str">
        <f ca="1">IF($E1640&gt;$E$12,"",IF(($E1640&gt;=AW$307),AW1615-$D1640*AW$302,INDEX(F1619:BM1678,AW$307,$E1640)))</f>
        <v/>
      </c>
      <c r="AX1640" s="2406" t="str">
        <f ca="1">IF($E1640&gt;$E$12,"",IF(($E1640&gt;=AX$307),AX1615-$D1640*AX$302,INDEX(F1619:BM1678,AX$307,$E1640)))</f>
        <v/>
      </c>
      <c r="AY1640" s="2406" t="str">
        <f ca="1">IF($E1640&gt;$E$12,"",IF(($E1640&gt;=AY$307),AY1615-$D1640*AY$302,INDEX(F1619:BM1678,AY$307,$E1640)))</f>
        <v/>
      </c>
      <c r="AZ1640" s="2406" t="str">
        <f ca="1">IF($E1640&gt;$E$12,"",IF(($E1640&gt;=AZ$307),AZ1615-$D1640*AZ$302,INDEX(F1619:BM1678,AZ$307,$E1640)))</f>
        <v/>
      </c>
      <c r="BA1640" s="2406" t="str">
        <f ca="1">IF($E1640&gt;$E$12,"",IF(($E1640&gt;=BA$307),BA1615-$D1640*BA$302,INDEX(F1619:BM1678,BA$307,$E1640)))</f>
        <v/>
      </c>
      <c r="BB1640" s="2406" t="str">
        <f ca="1">IF($E1640&gt;$E$12,"",IF(($E1640&gt;=BB$307),BB1615-$D1640*BB$302,INDEX(F1619:BM1678,BB$307,$E1640)))</f>
        <v/>
      </c>
      <c r="BC1640" s="2406" t="str">
        <f ca="1">IF($E1640&gt;$E$12,"",IF(($E1640&gt;=BC$307),BC1615-$D1640*BC$302,INDEX(F1619:BM1678,BC$307,$E1640)))</f>
        <v/>
      </c>
      <c r="BD1640" s="2406" t="str">
        <f ca="1">IF($E1640&gt;$E$12,"",IF(($E1640&gt;=BD$307),BD1615-$D1640*BD$302,INDEX(F1619:BM1678,BD$307,$E1640)))</f>
        <v/>
      </c>
      <c r="BE1640" s="2406" t="str">
        <f ca="1">IF($E1640&gt;$E$12,"",IF(($E1640&gt;=BE$307),BE1615-$D1640*BE$302,INDEX(F1619:BM1678,BE$307,$E1640)))</f>
        <v/>
      </c>
      <c r="BF1640" s="2406" t="str">
        <f ca="1">IF($E1640&gt;$E$12,"",IF(($E1640&gt;=BF$307),BF1615-$D1640*BF$302,INDEX(F1619:BM1678,BF$307,$E1640)))</f>
        <v/>
      </c>
      <c r="BG1640" s="2406" t="str">
        <f ca="1">IF($E1640&gt;$E$12,"",IF(($E1640&gt;=BG$307),BG1615-$D1640*BG$302,INDEX(F1619:BM1678,BG$307,$E1640)))</f>
        <v/>
      </c>
      <c r="BH1640" s="2406" t="str">
        <f ca="1">IF($E1640&gt;$E$12,"",IF(($E1640&gt;=BH$307),BH1615-$D1640*BH$302,INDEX(F1619:BM1678,BH$307,$E1640)))</f>
        <v/>
      </c>
      <c r="BI1640" s="2406" t="str">
        <f ca="1">IF($E1640&gt;$E$12,"",IF(($E1640&gt;=BI$307),BI1615-$D1640*BI$302,INDEX(F1619:BM1678,BI$307,$E1640)))</f>
        <v/>
      </c>
      <c r="BJ1640" s="2406" t="str">
        <f ca="1">IF($E1640&gt;$E$12,"",IF(($E1640&gt;=BJ$307),BJ1615-$D1640*BJ$302,INDEX(F1619:BM1678,BJ$307,$E1640)))</f>
        <v/>
      </c>
      <c r="BK1640" s="2406" t="str">
        <f ca="1">IF($E1640&gt;$E$12,"",IF(($E1640&gt;=BK$307),BK1615-$D1640*BK$302,INDEX(F1619:BM1678,BK$307,$E1640)))</f>
        <v/>
      </c>
      <c r="BL1640" s="2406" t="str">
        <f ca="1">IF($E1640&gt;$E$12,"",IF(($E1640&gt;=BL$307),BL1615-$D1640*BL$302,INDEX(F1619:BM1678,BL$307,$E1640)))</f>
        <v/>
      </c>
      <c r="BM1640" s="2406" t="str">
        <f ca="1">IF($E1640&gt;$E$12,"",IF(($E1640&gt;=BM$307),BM1615-$D1640*BM$302,INDEX(F1619:BM1678,BM$307,$E1640)))</f>
        <v/>
      </c>
    </row>
    <row r="1641" spans="3:65" ht="13.5" x14ac:dyDescent="0.25">
      <c r="C1641" s="2357"/>
      <c r="D1641" s="2405">
        <f ca="1">INDEX(F1614:BM1614,E1641)</f>
        <v>1</v>
      </c>
      <c r="E1641" s="2316">
        <v>23</v>
      </c>
      <c r="F1641" s="2406" t="str">
        <f ca="1">IF($E1641&gt;$E$12,"",IF(($E1641&gt;=F$307),F1615-$D1641*F$302,INDEX(F1619:BM1678,F$307,$E1641)))</f>
        <v/>
      </c>
      <c r="G1641" s="2406" t="str">
        <f ca="1">IF($E1641&gt;$E$12,"",IF(($E1641&gt;=G$307),G1615-$D1641*G$302,INDEX(F1619:BM1678,G$307,$E1641)))</f>
        <v/>
      </c>
      <c r="H1641" s="2406" t="str">
        <f ca="1">IF($E1641&gt;$E$12,"",IF(($E1641&gt;=H$307),H1615-$D1641*H$302,INDEX(F1619:BM1678,H$307,$E1641)))</f>
        <v/>
      </c>
      <c r="I1641" s="2406" t="str">
        <f ca="1">IF($E1641&gt;$E$12,"",IF(($E1641&gt;=I$307),I1615-$D1641*I$302,INDEX(F1619:BM1678,I$307,$E1641)))</f>
        <v/>
      </c>
      <c r="J1641" s="2406" t="str">
        <f ca="1">IF($E1641&gt;$E$12,"",IF(($E1641&gt;=J$307),J1615-$D1641*J$302,INDEX(F1619:BM1678,J$307,$E1641)))</f>
        <v/>
      </c>
      <c r="K1641" s="2406" t="str">
        <f ca="1">IF($E1641&gt;$E$12,"",IF(($E1641&gt;=K$307),K1615-$D1641*K$302,INDEX(F1619:BM1678,K$307,$E1641)))</f>
        <v/>
      </c>
      <c r="L1641" s="2406" t="str">
        <f ca="1">IF($E1641&gt;$E$12,"",IF(($E1641&gt;=L$307),L1615-$D1641*L$302,INDEX(F1619:BM1678,L$307,$E1641)))</f>
        <v/>
      </c>
      <c r="M1641" s="2406" t="str">
        <f ca="1">IF($E1641&gt;$E$12,"",IF(($E1641&gt;=M$307),M1615-$D1641*M$302,INDEX(F1619:BM1678,M$307,$E1641)))</f>
        <v/>
      </c>
      <c r="N1641" s="2406" t="str">
        <f ca="1">IF($E1641&gt;$E$12,"",IF(($E1641&gt;=N$307),N1615-$D1641*N$302,INDEX(F1619:BM1678,N$307,$E1641)))</f>
        <v/>
      </c>
      <c r="O1641" s="2406" t="str">
        <f ca="1">IF($E1641&gt;$E$12,"",IF(($E1641&gt;=O$307),O1615-$D1641*O$302,INDEX(F1619:BM1678,O$307,$E1641)))</f>
        <v/>
      </c>
      <c r="P1641" s="2406" t="str">
        <f ca="1">IF($E1641&gt;$E$12,"",IF(($E1641&gt;=P$307),P1615-$D1641*P$302,INDEX(F1619:BM1678,P$307,$E1641)))</f>
        <v/>
      </c>
      <c r="Q1641" s="2406" t="str">
        <f ca="1">IF($E1641&gt;$E$12,"",IF(($E1641&gt;=Q$307),Q1615-$D1641*Q$302,INDEX(F1619:BM1678,Q$307,$E1641)))</f>
        <v/>
      </c>
      <c r="R1641" s="2406" t="str">
        <f ca="1">IF($E1641&gt;$E$12,"",IF(($E1641&gt;=R$307),R1615-$D1641*R$302,INDEX(F1619:BM1678,R$307,$E1641)))</f>
        <v/>
      </c>
      <c r="S1641" s="2406" t="str">
        <f ca="1">IF($E1641&gt;$E$12,"",IF(($E1641&gt;=S$307),S1615-$D1641*S$302,INDEX(F1619:BM1678,S$307,$E1641)))</f>
        <v/>
      </c>
      <c r="T1641" s="2406" t="str">
        <f ca="1">IF($E1641&gt;$E$12,"",IF(($E1641&gt;=T$307),T1615-$D1641*T$302,INDEX(F1619:BM1678,T$307,$E1641)))</f>
        <v/>
      </c>
      <c r="U1641" s="2406" t="str">
        <f ca="1">IF($E1641&gt;$E$12,"",IF(($E1641&gt;=U$307),U1615-$D1641*U$302,INDEX(F1619:BM1678,U$307,$E1641)))</f>
        <v/>
      </c>
      <c r="V1641" s="2406" t="str">
        <f ca="1">IF($E1641&gt;$E$12,"",IF(($E1641&gt;=V$307),V1615-$D1641*V$302,INDEX(F1619:BM1678,V$307,$E1641)))</f>
        <v/>
      </c>
      <c r="W1641" s="2406" t="str">
        <f ca="1">IF($E1641&gt;$E$12,"",IF(($E1641&gt;=W$307),W1615-$D1641*W$302,INDEX(F1619:BM1678,W$307,$E1641)))</f>
        <v/>
      </c>
      <c r="X1641" s="2406" t="str">
        <f ca="1">IF($E1641&gt;$E$12,"",IF(($E1641&gt;=X$307),X1615-$D1641*X$302,INDEX(F1619:BM1678,X$307,$E1641)))</f>
        <v/>
      </c>
      <c r="Y1641" s="2406" t="str">
        <f ca="1">IF($E1641&gt;$E$12,"",IF(($E1641&gt;=Y$307),Y1615-$D1641*Y$302,INDEX(F1619:BM1678,Y$307,$E1641)))</f>
        <v/>
      </c>
      <c r="Z1641" s="2406" t="str">
        <f ca="1">IF($E1641&gt;$E$12,"",IF(($E1641&gt;=Z$307),Z1615-$D1641*Z$302,INDEX(F1619:BM1678,Z$307,$E1641)))</f>
        <v/>
      </c>
      <c r="AA1641" s="2406" t="str">
        <f ca="1">IF($E1641&gt;$E$12,"",IF(($E1641&gt;=AA$307),AA1615-$D1641*AA$302,INDEX(F1619:BM1678,AA$307,$E1641)))</f>
        <v/>
      </c>
      <c r="AB1641" s="2406" t="str">
        <f ca="1">IF($E1641&gt;$E$12,"",IF(($E1641&gt;=AB$307),AB1615-$D1641*AB$302,INDEX(F1619:BM1678,AB$307,$E1641)))</f>
        <v/>
      </c>
      <c r="AC1641" s="2406" t="str">
        <f ca="1">IF($E1641&gt;$E$12,"",IF(($E1641&gt;=AC$307),AC1615-$D1641*AC$302,INDEX(F1619:BM1678,AC$307,$E1641)))</f>
        <v/>
      </c>
      <c r="AD1641" s="2406" t="str">
        <f ca="1">IF($E1641&gt;$E$12,"",IF(($E1641&gt;=AD$307),AD1615-$D1641*AD$302,INDEX(F1619:BM1678,AD$307,$E1641)))</f>
        <v/>
      </c>
      <c r="AE1641" s="2406" t="str">
        <f ca="1">IF($E1641&gt;$E$12,"",IF(($E1641&gt;=AE$307),AE1615-$D1641*AE$302,INDEX(F1619:BM1678,AE$307,$E1641)))</f>
        <v/>
      </c>
      <c r="AF1641" s="2406" t="str">
        <f ca="1">IF($E1641&gt;$E$12,"",IF(($E1641&gt;=AF$307),AF1615-$D1641*AF$302,INDEX(F1619:BM1678,AF$307,$E1641)))</f>
        <v/>
      </c>
      <c r="AG1641" s="2406" t="str">
        <f ca="1">IF($E1641&gt;$E$12,"",IF(($E1641&gt;=AG$307),AG1615-$D1641*AG$302,INDEX(F1619:BM1678,AG$307,$E1641)))</f>
        <v/>
      </c>
      <c r="AH1641" s="2406" t="str">
        <f ca="1">IF($E1641&gt;$E$12,"",IF(($E1641&gt;=AH$307),AH1615-$D1641*AH$302,INDEX(F1619:BM1678,AH$307,$E1641)))</f>
        <v/>
      </c>
      <c r="AI1641" s="2406" t="str">
        <f ca="1">IF($E1641&gt;$E$12,"",IF(($E1641&gt;=AI$307),AI1615-$D1641*AI$302,INDEX(F1619:BM1678,AI$307,$E1641)))</f>
        <v/>
      </c>
      <c r="AJ1641" s="2406" t="str">
        <f ca="1">IF($E1641&gt;$E$12,"",IF(($E1641&gt;=AJ$307),AJ1615-$D1641*AJ$302,INDEX(F1619:BM1678,AJ$307,$E1641)))</f>
        <v/>
      </c>
      <c r="AK1641" s="2406" t="str">
        <f ca="1">IF($E1641&gt;$E$12,"",IF(($E1641&gt;=AK$307),AK1615-$D1641*AK$302,INDEX(F1619:BM1678,AK$307,$E1641)))</f>
        <v/>
      </c>
      <c r="AL1641" s="2406" t="str">
        <f ca="1">IF($E1641&gt;$E$12,"",IF(($E1641&gt;=AL$307),AL1615-$D1641*AL$302,INDEX(F1619:BM1678,AL$307,$E1641)))</f>
        <v/>
      </c>
      <c r="AM1641" s="2406" t="str">
        <f ca="1">IF($E1641&gt;$E$12,"",IF(($E1641&gt;=AM$307),AM1615-$D1641*AM$302,INDEX(F1619:BM1678,AM$307,$E1641)))</f>
        <v/>
      </c>
      <c r="AN1641" s="2406" t="str">
        <f ca="1">IF($E1641&gt;$E$12,"",IF(($E1641&gt;=AN$307),AN1615-$D1641*AN$302,INDEX(F1619:BM1678,AN$307,$E1641)))</f>
        <v/>
      </c>
      <c r="AO1641" s="2406" t="str">
        <f ca="1">IF($E1641&gt;$E$12,"",IF(($E1641&gt;=AO$307),AO1615-$D1641*AO$302,INDEX(F1619:BM1678,AO$307,$E1641)))</f>
        <v/>
      </c>
      <c r="AP1641" s="2406" t="str">
        <f ca="1">IF($E1641&gt;$E$12,"",IF(($E1641&gt;=AP$307),AP1615-$D1641*AP$302,INDEX(F1619:BM1678,AP$307,$E1641)))</f>
        <v/>
      </c>
      <c r="AQ1641" s="2406" t="str">
        <f ca="1">IF($E1641&gt;$E$12,"",IF(($E1641&gt;=AQ$307),AQ1615-$D1641*AQ$302,INDEX(F1619:BM1678,AQ$307,$E1641)))</f>
        <v/>
      </c>
      <c r="AR1641" s="2406" t="str">
        <f ca="1">IF($E1641&gt;$E$12,"",IF(($E1641&gt;=AR$307),AR1615-$D1641*AR$302,INDEX(F1619:BM1678,AR$307,$E1641)))</f>
        <v/>
      </c>
      <c r="AS1641" s="2406" t="str">
        <f ca="1">IF($E1641&gt;$E$12,"",IF(($E1641&gt;=AS$307),AS1615-$D1641*AS$302,INDEX(F1619:BM1678,AS$307,$E1641)))</f>
        <v/>
      </c>
      <c r="AT1641" s="2406" t="str">
        <f ca="1">IF($E1641&gt;$E$12,"",IF(($E1641&gt;=AT$307),AT1615-$D1641*AT$302,INDEX(F1619:BM1678,AT$307,$E1641)))</f>
        <v/>
      </c>
      <c r="AU1641" s="2406" t="str">
        <f ca="1">IF($E1641&gt;$E$12,"",IF(($E1641&gt;=AU$307),AU1615-$D1641*AU$302,INDEX(F1619:BM1678,AU$307,$E1641)))</f>
        <v/>
      </c>
      <c r="AV1641" s="2406" t="str">
        <f ca="1">IF($E1641&gt;$E$12,"",IF(($E1641&gt;=AV$307),AV1615-$D1641*AV$302,INDEX(F1619:BM1678,AV$307,$E1641)))</f>
        <v/>
      </c>
      <c r="AW1641" s="2406" t="str">
        <f ca="1">IF($E1641&gt;$E$12,"",IF(($E1641&gt;=AW$307),AW1615-$D1641*AW$302,INDEX(F1619:BM1678,AW$307,$E1641)))</f>
        <v/>
      </c>
      <c r="AX1641" s="2406" t="str">
        <f ca="1">IF($E1641&gt;$E$12,"",IF(($E1641&gt;=AX$307),AX1615-$D1641*AX$302,INDEX(F1619:BM1678,AX$307,$E1641)))</f>
        <v/>
      </c>
      <c r="AY1641" s="2406" t="str">
        <f ca="1">IF($E1641&gt;$E$12,"",IF(($E1641&gt;=AY$307),AY1615-$D1641*AY$302,INDEX(F1619:BM1678,AY$307,$E1641)))</f>
        <v/>
      </c>
      <c r="AZ1641" s="2406" t="str">
        <f ca="1">IF($E1641&gt;$E$12,"",IF(($E1641&gt;=AZ$307),AZ1615-$D1641*AZ$302,INDEX(F1619:BM1678,AZ$307,$E1641)))</f>
        <v/>
      </c>
      <c r="BA1641" s="2406" t="str">
        <f ca="1">IF($E1641&gt;$E$12,"",IF(($E1641&gt;=BA$307),BA1615-$D1641*BA$302,INDEX(F1619:BM1678,BA$307,$E1641)))</f>
        <v/>
      </c>
      <c r="BB1641" s="2406" t="str">
        <f ca="1">IF($E1641&gt;$E$12,"",IF(($E1641&gt;=BB$307),BB1615-$D1641*BB$302,INDEX(F1619:BM1678,BB$307,$E1641)))</f>
        <v/>
      </c>
      <c r="BC1641" s="2406" t="str">
        <f ca="1">IF($E1641&gt;$E$12,"",IF(($E1641&gt;=BC$307),BC1615-$D1641*BC$302,INDEX(F1619:BM1678,BC$307,$E1641)))</f>
        <v/>
      </c>
      <c r="BD1641" s="2406" t="str">
        <f ca="1">IF($E1641&gt;$E$12,"",IF(($E1641&gt;=BD$307),BD1615-$D1641*BD$302,INDEX(F1619:BM1678,BD$307,$E1641)))</f>
        <v/>
      </c>
      <c r="BE1641" s="2406" t="str">
        <f ca="1">IF($E1641&gt;$E$12,"",IF(($E1641&gt;=BE$307),BE1615-$D1641*BE$302,INDEX(F1619:BM1678,BE$307,$E1641)))</f>
        <v/>
      </c>
      <c r="BF1641" s="2406" t="str">
        <f ca="1">IF($E1641&gt;$E$12,"",IF(($E1641&gt;=BF$307),BF1615-$D1641*BF$302,INDEX(F1619:BM1678,BF$307,$E1641)))</f>
        <v/>
      </c>
      <c r="BG1641" s="2406" t="str">
        <f ca="1">IF($E1641&gt;$E$12,"",IF(($E1641&gt;=BG$307),BG1615-$D1641*BG$302,INDEX(F1619:BM1678,BG$307,$E1641)))</f>
        <v/>
      </c>
      <c r="BH1641" s="2406" t="str">
        <f ca="1">IF($E1641&gt;$E$12,"",IF(($E1641&gt;=BH$307),BH1615-$D1641*BH$302,INDEX(F1619:BM1678,BH$307,$E1641)))</f>
        <v/>
      </c>
      <c r="BI1641" s="2406" t="str">
        <f ca="1">IF($E1641&gt;$E$12,"",IF(($E1641&gt;=BI$307),BI1615-$D1641*BI$302,INDEX(F1619:BM1678,BI$307,$E1641)))</f>
        <v/>
      </c>
      <c r="BJ1641" s="2406" t="str">
        <f ca="1">IF($E1641&gt;$E$12,"",IF(($E1641&gt;=BJ$307),BJ1615-$D1641*BJ$302,INDEX(F1619:BM1678,BJ$307,$E1641)))</f>
        <v/>
      </c>
      <c r="BK1641" s="2406" t="str">
        <f ca="1">IF($E1641&gt;$E$12,"",IF(($E1641&gt;=BK$307),BK1615-$D1641*BK$302,INDEX(F1619:BM1678,BK$307,$E1641)))</f>
        <v/>
      </c>
      <c r="BL1641" s="2406" t="str">
        <f ca="1">IF($E1641&gt;$E$12,"",IF(($E1641&gt;=BL$307),BL1615-$D1641*BL$302,INDEX(F1619:BM1678,BL$307,$E1641)))</f>
        <v/>
      </c>
      <c r="BM1641" s="2406" t="str">
        <f ca="1">IF($E1641&gt;$E$12,"",IF(($E1641&gt;=BM$307),BM1615-$D1641*BM$302,INDEX(F1619:BM1678,BM$307,$E1641)))</f>
        <v/>
      </c>
    </row>
    <row r="1642" spans="3:65" ht="13.5" x14ac:dyDescent="0.25">
      <c r="C1642" s="2357"/>
      <c r="D1642" s="2405">
        <f ca="1">INDEX(F1614:BM1614,E1642)</f>
        <v>1</v>
      </c>
      <c r="E1642" s="2316">
        <v>24</v>
      </c>
      <c r="F1642" s="2406" t="str">
        <f ca="1">IF($E1642&gt;$E$12,"",IF(($E1642&gt;=F$307),F1615-$D1642*F$302,INDEX(F1619:BM1678,F$307,$E1642)))</f>
        <v/>
      </c>
      <c r="G1642" s="2406" t="str">
        <f ca="1">IF($E1642&gt;$E$12,"",IF(($E1642&gt;=G$307),G1615-$D1642*G$302,INDEX(F1619:BM1678,G$307,$E1642)))</f>
        <v/>
      </c>
      <c r="H1642" s="2406" t="str">
        <f ca="1">IF($E1642&gt;$E$12,"",IF(($E1642&gt;=H$307),H1615-$D1642*H$302,INDEX(F1619:BM1678,H$307,$E1642)))</f>
        <v/>
      </c>
      <c r="I1642" s="2406" t="str">
        <f ca="1">IF($E1642&gt;$E$12,"",IF(($E1642&gt;=I$307),I1615-$D1642*I$302,INDEX(F1619:BM1678,I$307,$E1642)))</f>
        <v/>
      </c>
      <c r="J1642" s="2406" t="str">
        <f ca="1">IF($E1642&gt;$E$12,"",IF(($E1642&gt;=J$307),J1615-$D1642*J$302,INDEX(F1619:BM1678,J$307,$E1642)))</f>
        <v/>
      </c>
      <c r="K1642" s="2406" t="str">
        <f ca="1">IF($E1642&gt;$E$12,"",IF(($E1642&gt;=K$307),K1615-$D1642*K$302,INDEX(F1619:BM1678,K$307,$E1642)))</f>
        <v/>
      </c>
      <c r="L1642" s="2406" t="str">
        <f ca="1">IF($E1642&gt;$E$12,"",IF(($E1642&gt;=L$307),L1615-$D1642*L$302,INDEX(F1619:BM1678,L$307,$E1642)))</f>
        <v/>
      </c>
      <c r="M1642" s="2406" t="str">
        <f ca="1">IF($E1642&gt;$E$12,"",IF(($E1642&gt;=M$307),M1615-$D1642*M$302,INDEX(F1619:BM1678,M$307,$E1642)))</f>
        <v/>
      </c>
      <c r="N1642" s="2406" t="str">
        <f ca="1">IF($E1642&gt;$E$12,"",IF(($E1642&gt;=N$307),N1615-$D1642*N$302,INDEX(F1619:BM1678,N$307,$E1642)))</f>
        <v/>
      </c>
      <c r="O1642" s="2406" t="str">
        <f ca="1">IF($E1642&gt;$E$12,"",IF(($E1642&gt;=O$307),O1615-$D1642*O$302,INDEX(F1619:BM1678,O$307,$E1642)))</f>
        <v/>
      </c>
      <c r="P1642" s="2406" t="str">
        <f ca="1">IF($E1642&gt;$E$12,"",IF(($E1642&gt;=P$307),P1615-$D1642*P$302,INDEX(F1619:BM1678,P$307,$E1642)))</f>
        <v/>
      </c>
      <c r="Q1642" s="2406" t="str">
        <f ca="1">IF($E1642&gt;$E$12,"",IF(($E1642&gt;=Q$307),Q1615-$D1642*Q$302,INDEX(F1619:BM1678,Q$307,$E1642)))</f>
        <v/>
      </c>
      <c r="R1642" s="2406" t="str">
        <f ca="1">IF($E1642&gt;$E$12,"",IF(($E1642&gt;=R$307),R1615-$D1642*R$302,INDEX(F1619:BM1678,R$307,$E1642)))</f>
        <v/>
      </c>
      <c r="S1642" s="2406" t="str">
        <f ca="1">IF($E1642&gt;$E$12,"",IF(($E1642&gt;=S$307),S1615-$D1642*S$302,INDEX(F1619:BM1678,S$307,$E1642)))</f>
        <v/>
      </c>
      <c r="T1642" s="2406" t="str">
        <f ca="1">IF($E1642&gt;$E$12,"",IF(($E1642&gt;=T$307),T1615-$D1642*T$302,INDEX(F1619:BM1678,T$307,$E1642)))</f>
        <v/>
      </c>
      <c r="U1642" s="2406" t="str">
        <f ca="1">IF($E1642&gt;$E$12,"",IF(($E1642&gt;=U$307),U1615-$D1642*U$302,INDEX(F1619:BM1678,U$307,$E1642)))</f>
        <v/>
      </c>
      <c r="V1642" s="2406" t="str">
        <f ca="1">IF($E1642&gt;$E$12,"",IF(($E1642&gt;=V$307),V1615-$D1642*V$302,INDEX(F1619:BM1678,V$307,$E1642)))</f>
        <v/>
      </c>
      <c r="W1642" s="2406" t="str">
        <f ca="1">IF($E1642&gt;$E$12,"",IF(($E1642&gt;=W$307),W1615-$D1642*W$302,INDEX(F1619:BM1678,W$307,$E1642)))</f>
        <v/>
      </c>
      <c r="X1642" s="2406" t="str">
        <f ca="1">IF($E1642&gt;$E$12,"",IF(($E1642&gt;=X$307),X1615-$D1642*X$302,INDEX(F1619:BM1678,X$307,$E1642)))</f>
        <v/>
      </c>
      <c r="Y1642" s="2406" t="str">
        <f ca="1">IF($E1642&gt;$E$12,"",IF(($E1642&gt;=Y$307),Y1615-$D1642*Y$302,INDEX(F1619:BM1678,Y$307,$E1642)))</f>
        <v/>
      </c>
      <c r="Z1642" s="2406" t="str">
        <f ca="1">IF($E1642&gt;$E$12,"",IF(($E1642&gt;=Z$307),Z1615-$D1642*Z$302,INDEX(F1619:BM1678,Z$307,$E1642)))</f>
        <v/>
      </c>
      <c r="AA1642" s="2406" t="str">
        <f ca="1">IF($E1642&gt;$E$12,"",IF(($E1642&gt;=AA$307),AA1615-$D1642*AA$302,INDEX(F1619:BM1678,AA$307,$E1642)))</f>
        <v/>
      </c>
      <c r="AB1642" s="2406" t="str">
        <f ca="1">IF($E1642&gt;$E$12,"",IF(($E1642&gt;=AB$307),AB1615-$D1642*AB$302,INDEX(F1619:BM1678,AB$307,$E1642)))</f>
        <v/>
      </c>
      <c r="AC1642" s="2406" t="str">
        <f ca="1">IF($E1642&gt;$E$12,"",IF(($E1642&gt;=AC$307),AC1615-$D1642*AC$302,INDEX(F1619:BM1678,AC$307,$E1642)))</f>
        <v/>
      </c>
      <c r="AD1642" s="2406" t="str">
        <f ca="1">IF($E1642&gt;$E$12,"",IF(($E1642&gt;=AD$307),AD1615-$D1642*AD$302,INDEX(F1619:BM1678,AD$307,$E1642)))</f>
        <v/>
      </c>
      <c r="AE1642" s="2406" t="str">
        <f ca="1">IF($E1642&gt;$E$12,"",IF(($E1642&gt;=AE$307),AE1615-$D1642*AE$302,INDEX(F1619:BM1678,AE$307,$E1642)))</f>
        <v/>
      </c>
      <c r="AF1642" s="2406" t="str">
        <f ca="1">IF($E1642&gt;$E$12,"",IF(($E1642&gt;=AF$307),AF1615-$D1642*AF$302,INDEX(F1619:BM1678,AF$307,$E1642)))</f>
        <v/>
      </c>
      <c r="AG1642" s="2406" t="str">
        <f ca="1">IF($E1642&gt;$E$12,"",IF(($E1642&gt;=AG$307),AG1615-$D1642*AG$302,INDEX(F1619:BM1678,AG$307,$E1642)))</f>
        <v/>
      </c>
      <c r="AH1642" s="2406" t="str">
        <f ca="1">IF($E1642&gt;$E$12,"",IF(($E1642&gt;=AH$307),AH1615-$D1642*AH$302,INDEX(F1619:BM1678,AH$307,$E1642)))</f>
        <v/>
      </c>
      <c r="AI1642" s="2406" t="str">
        <f ca="1">IF($E1642&gt;$E$12,"",IF(($E1642&gt;=AI$307),AI1615-$D1642*AI$302,INDEX(F1619:BM1678,AI$307,$E1642)))</f>
        <v/>
      </c>
      <c r="AJ1642" s="2406" t="str">
        <f ca="1">IF($E1642&gt;$E$12,"",IF(($E1642&gt;=AJ$307),AJ1615-$D1642*AJ$302,INDEX(F1619:BM1678,AJ$307,$E1642)))</f>
        <v/>
      </c>
      <c r="AK1642" s="2406" t="str">
        <f ca="1">IF($E1642&gt;$E$12,"",IF(($E1642&gt;=AK$307),AK1615-$D1642*AK$302,INDEX(F1619:BM1678,AK$307,$E1642)))</f>
        <v/>
      </c>
      <c r="AL1642" s="2406" t="str">
        <f ca="1">IF($E1642&gt;$E$12,"",IF(($E1642&gt;=AL$307),AL1615-$D1642*AL$302,INDEX(F1619:BM1678,AL$307,$E1642)))</f>
        <v/>
      </c>
      <c r="AM1642" s="2406" t="str">
        <f ca="1">IF($E1642&gt;$E$12,"",IF(($E1642&gt;=AM$307),AM1615-$D1642*AM$302,INDEX(F1619:BM1678,AM$307,$E1642)))</f>
        <v/>
      </c>
      <c r="AN1642" s="2406" t="str">
        <f ca="1">IF($E1642&gt;$E$12,"",IF(($E1642&gt;=AN$307),AN1615-$D1642*AN$302,INDEX(F1619:BM1678,AN$307,$E1642)))</f>
        <v/>
      </c>
      <c r="AO1642" s="2406" t="str">
        <f ca="1">IF($E1642&gt;$E$12,"",IF(($E1642&gt;=AO$307),AO1615-$D1642*AO$302,INDEX(F1619:BM1678,AO$307,$E1642)))</f>
        <v/>
      </c>
      <c r="AP1642" s="2406" t="str">
        <f ca="1">IF($E1642&gt;$E$12,"",IF(($E1642&gt;=AP$307),AP1615-$D1642*AP$302,INDEX(F1619:BM1678,AP$307,$E1642)))</f>
        <v/>
      </c>
      <c r="AQ1642" s="2406" t="str">
        <f ca="1">IF($E1642&gt;$E$12,"",IF(($E1642&gt;=AQ$307),AQ1615-$D1642*AQ$302,INDEX(F1619:BM1678,AQ$307,$E1642)))</f>
        <v/>
      </c>
      <c r="AR1642" s="2406" t="str">
        <f ca="1">IF($E1642&gt;$E$12,"",IF(($E1642&gt;=AR$307),AR1615-$D1642*AR$302,INDEX(F1619:BM1678,AR$307,$E1642)))</f>
        <v/>
      </c>
      <c r="AS1642" s="2406" t="str">
        <f ca="1">IF($E1642&gt;$E$12,"",IF(($E1642&gt;=AS$307),AS1615-$D1642*AS$302,INDEX(F1619:BM1678,AS$307,$E1642)))</f>
        <v/>
      </c>
      <c r="AT1642" s="2406" t="str">
        <f ca="1">IF($E1642&gt;$E$12,"",IF(($E1642&gt;=AT$307),AT1615-$D1642*AT$302,INDEX(F1619:BM1678,AT$307,$E1642)))</f>
        <v/>
      </c>
      <c r="AU1642" s="2406" t="str">
        <f ca="1">IF($E1642&gt;$E$12,"",IF(($E1642&gt;=AU$307),AU1615-$D1642*AU$302,INDEX(F1619:BM1678,AU$307,$E1642)))</f>
        <v/>
      </c>
      <c r="AV1642" s="2406" t="str">
        <f ca="1">IF($E1642&gt;$E$12,"",IF(($E1642&gt;=AV$307),AV1615-$D1642*AV$302,INDEX(F1619:BM1678,AV$307,$E1642)))</f>
        <v/>
      </c>
      <c r="AW1642" s="2406" t="str">
        <f ca="1">IF($E1642&gt;$E$12,"",IF(($E1642&gt;=AW$307),AW1615-$D1642*AW$302,INDEX(F1619:BM1678,AW$307,$E1642)))</f>
        <v/>
      </c>
      <c r="AX1642" s="2406" t="str">
        <f ca="1">IF($E1642&gt;$E$12,"",IF(($E1642&gt;=AX$307),AX1615-$D1642*AX$302,INDEX(F1619:BM1678,AX$307,$E1642)))</f>
        <v/>
      </c>
      <c r="AY1642" s="2406" t="str">
        <f ca="1">IF($E1642&gt;$E$12,"",IF(($E1642&gt;=AY$307),AY1615-$D1642*AY$302,INDEX(F1619:BM1678,AY$307,$E1642)))</f>
        <v/>
      </c>
      <c r="AZ1642" s="2406" t="str">
        <f ca="1">IF($E1642&gt;$E$12,"",IF(($E1642&gt;=AZ$307),AZ1615-$D1642*AZ$302,INDEX(F1619:BM1678,AZ$307,$E1642)))</f>
        <v/>
      </c>
      <c r="BA1642" s="2406" t="str">
        <f ca="1">IF($E1642&gt;$E$12,"",IF(($E1642&gt;=BA$307),BA1615-$D1642*BA$302,INDEX(F1619:BM1678,BA$307,$E1642)))</f>
        <v/>
      </c>
      <c r="BB1642" s="2406" t="str">
        <f ca="1">IF($E1642&gt;$E$12,"",IF(($E1642&gt;=BB$307),BB1615-$D1642*BB$302,INDEX(F1619:BM1678,BB$307,$E1642)))</f>
        <v/>
      </c>
      <c r="BC1642" s="2406" t="str">
        <f ca="1">IF($E1642&gt;$E$12,"",IF(($E1642&gt;=BC$307),BC1615-$D1642*BC$302,INDEX(F1619:BM1678,BC$307,$E1642)))</f>
        <v/>
      </c>
      <c r="BD1642" s="2406" t="str">
        <f ca="1">IF($E1642&gt;$E$12,"",IF(($E1642&gt;=BD$307),BD1615-$D1642*BD$302,INDEX(F1619:BM1678,BD$307,$E1642)))</f>
        <v/>
      </c>
      <c r="BE1642" s="2406" t="str">
        <f ca="1">IF($E1642&gt;$E$12,"",IF(($E1642&gt;=BE$307),BE1615-$D1642*BE$302,INDEX(F1619:BM1678,BE$307,$E1642)))</f>
        <v/>
      </c>
      <c r="BF1642" s="2406" t="str">
        <f ca="1">IF($E1642&gt;$E$12,"",IF(($E1642&gt;=BF$307),BF1615-$D1642*BF$302,INDEX(F1619:BM1678,BF$307,$E1642)))</f>
        <v/>
      </c>
      <c r="BG1642" s="2406" t="str">
        <f ca="1">IF($E1642&gt;$E$12,"",IF(($E1642&gt;=BG$307),BG1615-$D1642*BG$302,INDEX(F1619:BM1678,BG$307,$E1642)))</f>
        <v/>
      </c>
      <c r="BH1642" s="2406" t="str">
        <f ca="1">IF($E1642&gt;$E$12,"",IF(($E1642&gt;=BH$307),BH1615-$D1642*BH$302,INDEX(F1619:BM1678,BH$307,$E1642)))</f>
        <v/>
      </c>
      <c r="BI1642" s="2406" t="str">
        <f ca="1">IF($E1642&gt;$E$12,"",IF(($E1642&gt;=BI$307),BI1615-$D1642*BI$302,INDEX(F1619:BM1678,BI$307,$E1642)))</f>
        <v/>
      </c>
      <c r="BJ1642" s="2406" t="str">
        <f ca="1">IF($E1642&gt;$E$12,"",IF(($E1642&gt;=BJ$307),BJ1615-$D1642*BJ$302,INDEX(F1619:BM1678,BJ$307,$E1642)))</f>
        <v/>
      </c>
      <c r="BK1642" s="2406" t="str">
        <f ca="1">IF($E1642&gt;$E$12,"",IF(($E1642&gt;=BK$307),BK1615-$D1642*BK$302,INDEX(F1619:BM1678,BK$307,$E1642)))</f>
        <v/>
      </c>
      <c r="BL1642" s="2406" t="str">
        <f ca="1">IF($E1642&gt;$E$12,"",IF(($E1642&gt;=BL$307),BL1615-$D1642*BL$302,INDEX(F1619:BM1678,BL$307,$E1642)))</f>
        <v/>
      </c>
      <c r="BM1642" s="2406" t="str">
        <f ca="1">IF($E1642&gt;$E$12,"",IF(($E1642&gt;=BM$307),BM1615-$D1642*BM$302,INDEX(F1619:BM1678,BM$307,$E1642)))</f>
        <v/>
      </c>
    </row>
    <row r="1643" spans="3:65" ht="13.5" x14ac:dyDescent="0.25">
      <c r="C1643" s="2357"/>
      <c r="D1643" s="2405">
        <f ca="1">INDEX(F1614:BM1614,E1643)</f>
        <v>1</v>
      </c>
      <c r="E1643" s="2316">
        <v>25</v>
      </c>
      <c r="F1643" s="2406" t="str">
        <f ca="1">IF($E1643&gt;$E$12,"",IF(($E1643&gt;=F$307),F1615-$D1643*F$302,INDEX(F1619:BM1678,F$307,$E1643)))</f>
        <v/>
      </c>
      <c r="G1643" s="2406" t="str">
        <f ca="1">IF($E1643&gt;$E$12,"",IF(($E1643&gt;=G$307),G1615-$D1643*G$302,INDEX(F1619:BM1678,G$307,$E1643)))</f>
        <v/>
      </c>
      <c r="H1643" s="2406" t="str">
        <f ca="1">IF($E1643&gt;$E$12,"",IF(($E1643&gt;=H$307),H1615-$D1643*H$302,INDEX(F1619:BM1678,H$307,$E1643)))</f>
        <v/>
      </c>
      <c r="I1643" s="2406" t="str">
        <f ca="1">IF($E1643&gt;$E$12,"",IF(($E1643&gt;=I$307),I1615-$D1643*I$302,INDEX(F1619:BM1678,I$307,$E1643)))</f>
        <v/>
      </c>
      <c r="J1643" s="2406" t="str">
        <f ca="1">IF($E1643&gt;$E$12,"",IF(($E1643&gt;=J$307),J1615-$D1643*J$302,INDEX(F1619:BM1678,J$307,$E1643)))</f>
        <v/>
      </c>
      <c r="K1643" s="2406" t="str">
        <f ca="1">IF($E1643&gt;$E$12,"",IF(($E1643&gt;=K$307),K1615-$D1643*K$302,INDEX(F1619:BM1678,K$307,$E1643)))</f>
        <v/>
      </c>
      <c r="L1643" s="2406" t="str">
        <f ca="1">IF($E1643&gt;$E$12,"",IF(($E1643&gt;=L$307),L1615-$D1643*L$302,INDEX(F1619:BM1678,L$307,$E1643)))</f>
        <v/>
      </c>
      <c r="M1643" s="2406" t="str">
        <f ca="1">IF($E1643&gt;$E$12,"",IF(($E1643&gt;=M$307),M1615-$D1643*M$302,INDEX(F1619:BM1678,M$307,$E1643)))</f>
        <v/>
      </c>
      <c r="N1643" s="2406" t="str">
        <f ca="1">IF($E1643&gt;$E$12,"",IF(($E1643&gt;=N$307),N1615-$D1643*N$302,INDEX(F1619:BM1678,N$307,$E1643)))</f>
        <v/>
      </c>
      <c r="O1643" s="2406" t="str">
        <f ca="1">IF($E1643&gt;$E$12,"",IF(($E1643&gt;=O$307),O1615-$D1643*O$302,INDEX(F1619:BM1678,O$307,$E1643)))</f>
        <v/>
      </c>
      <c r="P1643" s="2406" t="str">
        <f ca="1">IF($E1643&gt;$E$12,"",IF(($E1643&gt;=P$307),P1615-$D1643*P$302,INDEX(F1619:BM1678,P$307,$E1643)))</f>
        <v/>
      </c>
      <c r="Q1643" s="2406" t="str">
        <f ca="1">IF($E1643&gt;$E$12,"",IF(($E1643&gt;=Q$307),Q1615-$D1643*Q$302,INDEX(F1619:BM1678,Q$307,$E1643)))</f>
        <v/>
      </c>
      <c r="R1643" s="2406" t="str">
        <f ca="1">IF($E1643&gt;$E$12,"",IF(($E1643&gt;=R$307),R1615-$D1643*R$302,INDEX(F1619:BM1678,R$307,$E1643)))</f>
        <v/>
      </c>
      <c r="S1643" s="2406" t="str">
        <f ca="1">IF($E1643&gt;$E$12,"",IF(($E1643&gt;=S$307),S1615-$D1643*S$302,INDEX(F1619:BM1678,S$307,$E1643)))</f>
        <v/>
      </c>
      <c r="T1643" s="2406" t="str">
        <f ca="1">IF($E1643&gt;$E$12,"",IF(($E1643&gt;=T$307),T1615-$D1643*T$302,INDEX(F1619:BM1678,T$307,$E1643)))</f>
        <v/>
      </c>
      <c r="U1643" s="2406" t="str">
        <f ca="1">IF($E1643&gt;$E$12,"",IF(($E1643&gt;=U$307),U1615-$D1643*U$302,INDEX(F1619:BM1678,U$307,$E1643)))</f>
        <v/>
      </c>
      <c r="V1643" s="2406" t="str">
        <f ca="1">IF($E1643&gt;$E$12,"",IF(($E1643&gt;=V$307),V1615-$D1643*V$302,INDEX(F1619:BM1678,V$307,$E1643)))</f>
        <v/>
      </c>
      <c r="W1643" s="2406" t="str">
        <f ca="1">IF($E1643&gt;$E$12,"",IF(($E1643&gt;=W$307),W1615-$D1643*W$302,INDEX(F1619:BM1678,W$307,$E1643)))</f>
        <v/>
      </c>
      <c r="X1643" s="2406" t="str">
        <f ca="1">IF($E1643&gt;$E$12,"",IF(($E1643&gt;=X$307),X1615-$D1643*X$302,INDEX(F1619:BM1678,X$307,$E1643)))</f>
        <v/>
      </c>
      <c r="Y1643" s="2406" t="str">
        <f ca="1">IF($E1643&gt;$E$12,"",IF(($E1643&gt;=Y$307),Y1615-$D1643*Y$302,INDEX(F1619:BM1678,Y$307,$E1643)))</f>
        <v/>
      </c>
      <c r="Z1643" s="2406" t="str">
        <f ca="1">IF($E1643&gt;$E$12,"",IF(($E1643&gt;=Z$307),Z1615-$D1643*Z$302,INDEX(F1619:BM1678,Z$307,$E1643)))</f>
        <v/>
      </c>
      <c r="AA1643" s="2406" t="str">
        <f ca="1">IF($E1643&gt;$E$12,"",IF(($E1643&gt;=AA$307),AA1615-$D1643*AA$302,INDEX(F1619:BM1678,AA$307,$E1643)))</f>
        <v/>
      </c>
      <c r="AB1643" s="2406" t="str">
        <f ca="1">IF($E1643&gt;$E$12,"",IF(($E1643&gt;=AB$307),AB1615-$D1643*AB$302,INDEX(F1619:BM1678,AB$307,$E1643)))</f>
        <v/>
      </c>
      <c r="AC1643" s="2406" t="str">
        <f ca="1">IF($E1643&gt;$E$12,"",IF(($E1643&gt;=AC$307),AC1615-$D1643*AC$302,INDEX(F1619:BM1678,AC$307,$E1643)))</f>
        <v/>
      </c>
      <c r="AD1643" s="2406" t="str">
        <f ca="1">IF($E1643&gt;$E$12,"",IF(($E1643&gt;=AD$307),AD1615-$D1643*AD$302,INDEX(F1619:BM1678,AD$307,$E1643)))</f>
        <v/>
      </c>
      <c r="AE1643" s="2406" t="str">
        <f ca="1">IF($E1643&gt;$E$12,"",IF(($E1643&gt;=AE$307),AE1615-$D1643*AE$302,INDEX(F1619:BM1678,AE$307,$E1643)))</f>
        <v/>
      </c>
      <c r="AF1643" s="2406" t="str">
        <f ca="1">IF($E1643&gt;$E$12,"",IF(($E1643&gt;=AF$307),AF1615-$D1643*AF$302,INDEX(F1619:BM1678,AF$307,$E1643)))</f>
        <v/>
      </c>
      <c r="AG1643" s="2406" t="str">
        <f ca="1">IF($E1643&gt;$E$12,"",IF(($E1643&gt;=AG$307),AG1615-$D1643*AG$302,INDEX(F1619:BM1678,AG$307,$E1643)))</f>
        <v/>
      </c>
      <c r="AH1643" s="2406" t="str">
        <f ca="1">IF($E1643&gt;$E$12,"",IF(($E1643&gt;=AH$307),AH1615-$D1643*AH$302,INDEX(F1619:BM1678,AH$307,$E1643)))</f>
        <v/>
      </c>
      <c r="AI1643" s="2406" t="str">
        <f ca="1">IF($E1643&gt;$E$12,"",IF(($E1643&gt;=AI$307),AI1615-$D1643*AI$302,INDEX(F1619:BM1678,AI$307,$E1643)))</f>
        <v/>
      </c>
      <c r="AJ1643" s="2406" t="str">
        <f ca="1">IF($E1643&gt;$E$12,"",IF(($E1643&gt;=AJ$307),AJ1615-$D1643*AJ$302,INDEX(F1619:BM1678,AJ$307,$E1643)))</f>
        <v/>
      </c>
      <c r="AK1643" s="2406" t="str">
        <f ca="1">IF($E1643&gt;$E$12,"",IF(($E1643&gt;=AK$307),AK1615-$D1643*AK$302,INDEX(F1619:BM1678,AK$307,$E1643)))</f>
        <v/>
      </c>
      <c r="AL1643" s="2406" t="str">
        <f ca="1">IF($E1643&gt;$E$12,"",IF(($E1643&gt;=AL$307),AL1615-$D1643*AL$302,INDEX(F1619:BM1678,AL$307,$E1643)))</f>
        <v/>
      </c>
      <c r="AM1643" s="2406" t="str">
        <f ca="1">IF($E1643&gt;$E$12,"",IF(($E1643&gt;=AM$307),AM1615-$D1643*AM$302,INDEX(F1619:BM1678,AM$307,$E1643)))</f>
        <v/>
      </c>
      <c r="AN1643" s="2406" t="str">
        <f ca="1">IF($E1643&gt;$E$12,"",IF(($E1643&gt;=AN$307),AN1615-$D1643*AN$302,INDEX(F1619:BM1678,AN$307,$E1643)))</f>
        <v/>
      </c>
      <c r="AO1643" s="2406" t="str">
        <f ca="1">IF($E1643&gt;$E$12,"",IF(($E1643&gt;=AO$307),AO1615-$D1643*AO$302,INDEX(F1619:BM1678,AO$307,$E1643)))</f>
        <v/>
      </c>
      <c r="AP1643" s="2406" t="str">
        <f ca="1">IF($E1643&gt;$E$12,"",IF(($E1643&gt;=AP$307),AP1615-$D1643*AP$302,INDEX(F1619:BM1678,AP$307,$E1643)))</f>
        <v/>
      </c>
      <c r="AQ1643" s="2406" t="str">
        <f ca="1">IF($E1643&gt;$E$12,"",IF(($E1643&gt;=AQ$307),AQ1615-$D1643*AQ$302,INDEX(F1619:BM1678,AQ$307,$E1643)))</f>
        <v/>
      </c>
      <c r="AR1643" s="2406" t="str">
        <f ca="1">IF($E1643&gt;$E$12,"",IF(($E1643&gt;=AR$307),AR1615-$D1643*AR$302,INDEX(F1619:BM1678,AR$307,$E1643)))</f>
        <v/>
      </c>
      <c r="AS1643" s="2406" t="str">
        <f ca="1">IF($E1643&gt;$E$12,"",IF(($E1643&gt;=AS$307),AS1615-$D1643*AS$302,INDEX(F1619:BM1678,AS$307,$E1643)))</f>
        <v/>
      </c>
      <c r="AT1643" s="2406" t="str">
        <f ca="1">IF($E1643&gt;$E$12,"",IF(($E1643&gt;=AT$307),AT1615-$D1643*AT$302,INDEX(F1619:BM1678,AT$307,$E1643)))</f>
        <v/>
      </c>
      <c r="AU1643" s="2406" t="str">
        <f ca="1">IF($E1643&gt;$E$12,"",IF(($E1643&gt;=AU$307),AU1615-$D1643*AU$302,INDEX(F1619:BM1678,AU$307,$E1643)))</f>
        <v/>
      </c>
      <c r="AV1643" s="2406" t="str">
        <f ca="1">IF($E1643&gt;$E$12,"",IF(($E1643&gt;=AV$307),AV1615-$D1643*AV$302,INDEX(F1619:BM1678,AV$307,$E1643)))</f>
        <v/>
      </c>
      <c r="AW1643" s="2406" t="str">
        <f ca="1">IF($E1643&gt;$E$12,"",IF(($E1643&gt;=AW$307),AW1615-$D1643*AW$302,INDEX(F1619:BM1678,AW$307,$E1643)))</f>
        <v/>
      </c>
      <c r="AX1643" s="2406" t="str">
        <f ca="1">IF($E1643&gt;$E$12,"",IF(($E1643&gt;=AX$307),AX1615-$D1643*AX$302,INDEX(F1619:BM1678,AX$307,$E1643)))</f>
        <v/>
      </c>
      <c r="AY1643" s="2406" t="str">
        <f ca="1">IF($E1643&gt;$E$12,"",IF(($E1643&gt;=AY$307),AY1615-$D1643*AY$302,INDEX(F1619:BM1678,AY$307,$E1643)))</f>
        <v/>
      </c>
      <c r="AZ1643" s="2406" t="str">
        <f ca="1">IF($E1643&gt;$E$12,"",IF(($E1643&gt;=AZ$307),AZ1615-$D1643*AZ$302,INDEX(F1619:BM1678,AZ$307,$E1643)))</f>
        <v/>
      </c>
      <c r="BA1643" s="2406" t="str">
        <f ca="1">IF($E1643&gt;$E$12,"",IF(($E1643&gt;=BA$307),BA1615-$D1643*BA$302,INDEX(F1619:BM1678,BA$307,$E1643)))</f>
        <v/>
      </c>
      <c r="BB1643" s="2406" t="str">
        <f ca="1">IF($E1643&gt;$E$12,"",IF(($E1643&gt;=BB$307),BB1615-$D1643*BB$302,INDEX(F1619:BM1678,BB$307,$E1643)))</f>
        <v/>
      </c>
      <c r="BC1643" s="2406" t="str">
        <f ca="1">IF($E1643&gt;$E$12,"",IF(($E1643&gt;=BC$307),BC1615-$D1643*BC$302,INDEX(F1619:BM1678,BC$307,$E1643)))</f>
        <v/>
      </c>
      <c r="BD1643" s="2406" t="str">
        <f ca="1">IF($E1643&gt;$E$12,"",IF(($E1643&gt;=BD$307),BD1615-$D1643*BD$302,INDEX(F1619:BM1678,BD$307,$E1643)))</f>
        <v/>
      </c>
      <c r="BE1643" s="2406" t="str">
        <f ca="1">IF($E1643&gt;$E$12,"",IF(($E1643&gt;=BE$307),BE1615-$D1643*BE$302,INDEX(F1619:BM1678,BE$307,$E1643)))</f>
        <v/>
      </c>
      <c r="BF1643" s="2406" t="str">
        <f ca="1">IF($E1643&gt;$E$12,"",IF(($E1643&gt;=BF$307),BF1615-$D1643*BF$302,INDEX(F1619:BM1678,BF$307,$E1643)))</f>
        <v/>
      </c>
      <c r="BG1643" s="2406" t="str">
        <f ca="1">IF($E1643&gt;$E$12,"",IF(($E1643&gt;=BG$307),BG1615-$D1643*BG$302,INDEX(F1619:BM1678,BG$307,$E1643)))</f>
        <v/>
      </c>
      <c r="BH1643" s="2406" t="str">
        <f ca="1">IF($E1643&gt;$E$12,"",IF(($E1643&gt;=BH$307),BH1615-$D1643*BH$302,INDEX(F1619:BM1678,BH$307,$E1643)))</f>
        <v/>
      </c>
      <c r="BI1643" s="2406" t="str">
        <f ca="1">IF($E1643&gt;$E$12,"",IF(($E1643&gt;=BI$307),BI1615-$D1643*BI$302,INDEX(F1619:BM1678,BI$307,$E1643)))</f>
        <v/>
      </c>
      <c r="BJ1643" s="2406" t="str">
        <f ca="1">IF($E1643&gt;$E$12,"",IF(($E1643&gt;=BJ$307),BJ1615-$D1643*BJ$302,INDEX(F1619:BM1678,BJ$307,$E1643)))</f>
        <v/>
      </c>
      <c r="BK1643" s="2406" t="str">
        <f ca="1">IF($E1643&gt;$E$12,"",IF(($E1643&gt;=BK$307),BK1615-$D1643*BK$302,INDEX(F1619:BM1678,BK$307,$E1643)))</f>
        <v/>
      </c>
      <c r="BL1643" s="2406" t="str">
        <f ca="1">IF($E1643&gt;$E$12,"",IF(($E1643&gt;=BL$307),BL1615-$D1643*BL$302,INDEX(F1619:BM1678,BL$307,$E1643)))</f>
        <v/>
      </c>
      <c r="BM1643" s="2406" t="str">
        <f ca="1">IF($E1643&gt;$E$12,"",IF(($E1643&gt;=BM$307),BM1615-$D1643*BM$302,INDEX(F1619:BM1678,BM$307,$E1643)))</f>
        <v/>
      </c>
    </row>
    <row r="1644" spans="3:65" ht="13.5" x14ac:dyDescent="0.25">
      <c r="C1644" s="2357"/>
      <c r="D1644" s="2405">
        <f ca="1">INDEX(F1614:BM1614,E1644)</f>
        <v>1</v>
      </c>
      <c r="E1644" s="2316">
        <v>26</v>
      </c>
      <c r="F1644" s="2406" t="str">
        <f ca="1">IF($E1644&gt;$E$12,"",IF(($E1644&gt;=F$307),F1615-$D1644*F$302,INDEX(F1619:BM1678,F$307,$E1644)))</f>
        <v/>
      </c>
      <c r="G1644" s="2406" t="str">
        <f ca="1">IF($E1644&gt;$E$12,"",IF(($E1644&gt;=G$307),G1615-$D1644*G$302,INDEX(F1619:BM1678,G$307,$E1644)))</f>
        <v/>
      </c>
      <c r="H1644" s="2406" t="str">
        <f ca="1">IF($E1644&gt;$E$12,"",IF(($E1644&gt;=H$307),H1615-$D1644*H$302,INDEX(F1619:BM1678,H$307,$E1644)))</f>
        <v/>
      </c>
      <c r="I1644" s="2406" t="str">
        <f ca="1">IF($E1644&gt;$E$12,"",IF(($E1644&gt;=I$307),I1615-$D1644*I$302,INDEX(F1619:BM1678,I$307,$E1644)))</f>
        <v/>
      </c>
      <c r="J1644" s="2406" t="str">
        <f ca="1">IF($E1644&gt;$E$12,"",IF(($E1644&gt;=J$307),J1615-$D1644*J$302,INDEX(F1619:BM1678,J$307,$E1644)))</f>
        <v/>
      </c>
      <c r="K1644" s="2406" t="str">
        <f ca="1">IF($E1644&gt;$E$12,"",IF(($E1644&gt;=K$307),K1615-$D1644*K$302,INDEX(F1619:BM1678,K$307,$E1644)))</f>
        <v/>
      </c>
      <c r="L1644" s="2406" t="str">
        <f ca="1">IF($E1644&gt;$E$12,"",IF(($E1644&gt;=L$307),L1615-$D1644*L$302,INDEX(F1619:BM1678,L$307,$E1644)))</f>
        <v/>
      </c>
      <c r="M1644" s="2406" t="str">
        <f ca="1">IF($E1644&gt;$E$12,"",IF(($E1644&gt;=M$307),M1615-$D1644*M$302,INDEX(F1619:BM1678,M$307,$E1644)))</f>
        <v/>
      </c>
      <c r="N1644" s="2406" t="str">
        <f ca="1">IF($E1644&gt;$E$12,"",IF(($E1644&gt;=N$307),N1615-$D1644*N$302,INDEX(F1619:BM1678,N$307,$E1644)))</f>
        <v/>
      </c>
      <c r="O1644" s="2406" t="str">
        <f ca="1">IF($E1644&gt;$E$12,"",IF(($E1644&gt;=O$307),O1615-$D1644*O$302,INDEX(F1619:BM1678,O$307,$E1644)))</f>
        <v/>
      </c>
      <c r="P1644" s="2406" t="str">
        <f ca="1">IF($E1644&gt;$E$12,"",IF(($E1644&gt;=P$307),P1615-$D1644*P$302,INDEX(F1619:BM1678,P$307,$E1644)))</f>
        <v/>
      </c>
      <c r="Q1644" s="2406" t="str">
        <f ca="1">IF($E1644&gt;$E$12,"",IF(($E1644&gt;=Q$307),Q1615-$D1644*Q$302,INDEX(F1619:BM1678,Q$307,$E1644)))</f>
        <v/>
      </c>
      <c r="R1644" s="2406" t="str">
        <f ca="1">IF($E1644&gt;$E$12,"",IF(($E1644&gt;=R$307),R1615-$D1644*R$302,INDEX(F1619:BM1678,R$307,$E1644)))</f>
        <v/>
      </c>
      <c r="S1644" s="2406" t="str">
        <f ca="1">IF($E1644&gt;$E$12,"",IF(($E1644&gt;=S$307),S1615-$D1644*S$302,INDEX(F1619:BM1678,S$307,$E1644)))</f>
        <v/>
      </c>
      <c r="T1644" s="2406" t="str">
        <f ca="1">IF($E1644&gt;$E$12,"",IF(($E1644&gt;=T$307),T1615-$D1644*T$302,INDEX(F1619:BM1678,T$307,$E1644)))</f>
        <v/>
      </c>
      <c r="U1644" s="2406" t="str">
        <f ca="1">IF($E1644&gt;$E$12,"",IF(($E1644&gt;=U$307),U1615-$D1644*U$302,INDEX(F1619:BM1678,U$307,$E1644)))</f>
        <v/>
      </c>
      <c r="V1644" s="2406" t="str">
        <f ca="1">IF($E1644&gt;$E$12,"",IF(($E1644&gt;=V$307),V1615-$D1644*V$302,INDEX(F1619:BM1678,V$307,$E1644)))</f>
        <v/>
      </c>
      <c r="W1644" s="2406" t="str">
        <f ca="1">IF($E1644&gt;$E$12,"",IF(($E1644&gt;=W$307),W1615-$D1644*W$302,INDEX(F1619:BM1678,W$307,$E1644)))</f>
        <v/>
      </c>
      <c r="X1644" s="2406" t="str">
        <f ca="1">IF($E1644&gt;$E$12,"",IF(($E1644&gt;=X$307),X1615-$D1644*X$302,INDEX(F1619:BM1678,X$307,$E1644)))</f>
        <v/>
      </c>
      <c r="Y1644" s="2406" t="str">
        <f ca="1">IF($E1644&gt;$E$12,"",IF(($E1644&gt;=Y$307),Y1615-$D1644*Y$302,INDEX(F1619:BM1678,Y$307,$E1644)))</f>
        <v/>
      </c>
      <c r="Z1644" s="2406" t="str">
        <f ca="1">IF($E1644&gt;$E$12,"",IF(($E1644&gt;=Z$307),Z1615-$D1644*Z$302,INDEX(F1619:BM1678,Z$307,$E1644)))</f>
        <v/>
      </c>
      <c r="AA1644" s="2406" t="str">
        <f ca="1">IF($E1644&gt;$E$12,"",IF(($E1644&gt;=AA$307),AA1615-$D1644*AA$302,INDEX(F1619:BM1678,AA$307,$E1644)))</f>
        <v/>
      </c>
      <c r="AB1644" s="2406" t="str">
        <f ca="1">IF($E1644&gt;$E$12,"",IF(($E1644&gt;=AB$307),AB1615-$D1644*AB$302,INDEX(F1619:BM1678,AB$307,$E1644)))</f>
        <v/>
      </c>
      <c r="AC1644" s="2406" t="str">
        <f ca="1">IF($E1644&gt;$E$12,"",IF(($E1644&gt;=AC$307),AC1615-$D1644*AC$302,INDEX(F1619:BM1678,AC$307,$E1644)))</f>
        <v/>
      </c>
      <c r="AD1644" s="2406" t="str">
        <f ca="1">IF($E1644&gt;$E$12,"",IF(($E1644&gt;=AD$307),AD1615-$D1644*AD$302,INDEX(F1619:BM1678,AD$307,$E1644)))</f>
        <v/>
      </c>
      <c r="AE1644" s="2406" t="str">
        <f ca="1">IF($E1644&gt;$E$12,"",IF(($E1644&gt;=AE$307),AE1615-$D1644*AE$302,INDEX(F1619:BM1678,AE$307,$E1644)))</f>
        <v/>
      </c>
      <c r="AF1644" s="2406" t="str">
        <f ca="1">IF($E1644&gt;$E$12,"",IF(($E1644&gt;=AF$307),AF1615-$D1644*AF$302,INDEX(F1619:BM1678,AF$307,$E1644)))</f>
        <v/>
      </c>
      <c r="AG1644" s="2406" t="str">
        <f ca="1">IF($E1644&gt;$E$12,"",IF(($E1644&gt;=AG$307),AG1615-$D1644*AG$302,INDEX(F1619:BM1678,AG$307,$E1644)))</f>
        <v/>
      </c>
      <c r="AH1644" s="2406" t="str">
        <f ca="1">IF($E1644&gt;$E$12,"",IF(($E1644&gt;=AH$307),AH1615-$D1644*AH$302,INDEX(F1619:BM1678,AH$307,$E1644)))</f>
        <v/>
      </c>
      <c r="AI1644" s="2406" t="str">
        <f ca="1">IF($E1644&gt;$E$12,"",IF(($E1644&gt;=AI$307),AI1615-$D1644*AI$302,INDEX(F1619:BM1678,AI$307,$E1644)))</f>
        <v/>
      </c>
      <c r="AJ1644" s="2406" t="str">
        <f ca="1">IF($E1644&gt;$E$12,"",IF(($E1644&gt;=AJ$307),AJ1615-$D1644*AJ$302,INDEX(F1619:BM1678,AJ$307,$E1644)))</f>
        <v/>
      </c>
      <c r="AK1644" s="2406" t="str">
        <f ca="1">IF($E1644&gt;$E$12,"",IF(($E1644&gt;=AK$307),AK1615-$D1644*AK$302,INDEX(F1619:BM1678,AK$307,$E1644)))</f>
        <v/>
      </c>
      <c r="AL1644" s="2406" t="str">
        <f ca="1">IF($E1644&gt;$E$12,"",IF(($E1644&gt;=AL$307),AL1615-$D1644*AL$302,INDEX(F1619:BM1678,AL$307,$E1644)))</f>
        <v/>
      </c>
      <c r="AM1644" s="2406" t="str">
        <f ca="1">IF($E1644&gt;$E$12,"",IF(($E1644&gt;=AM$307),AM1615-$D1644*AM$302,INDEX(F1619:BM1678,AM$307,$E1644)))</f>
        <v/>
      </c>
      <c r="AN1644" s="2406" t="str">
        <f ca="1">IF($E1644&gt;$E$12,"",IF(($E1644&gt;=AN$307),AN1615-$D1644*AN$302,INDEX(F1619:BM1678,AN$307,$E1644)))</f>
        <v/>
      </c>
      <c r="AO1644" s="2406" t="str">
        <f ca="1">IF($E1644&gt;$E$12,"",IF(($E1644&gt;=AO$307),AO1615-$D1644*AO$302,INDEX(F1619:BM1678,AO$307,$E1644)))</f>
        <v/>
      </c>
      <c r="AP1644" s="2406" t="str">
        <f ca="1">IF($E1644&gt;$E$12,"",IF(($E1644&gt;=AP$307),AP1615-$D1644*AP$302,INDEX(F1619:BM1678,AP$307,$E1644)))</f>
        <v/>
      </c>
      <c r="AQ1644" s="2406" t="str">
        <f ca="1">IF($E1644&gt;$E$12,"",IF(($E1644&gt;=AQ$307),AQ1615-$D1644*AQ$302,INDEX(F1619:BM1678,AQ$307,$E1644)))</f>
        <v/>
      </c>
      <c r="AR1644" s="2406" t="str">
        <f ca="1">IF($E1644&gt;$E$12,"",IF(($E1644&gt;=AR$307),AR1615-$D1644*AR$302,INDEX(F1619:BM1678,AR$307,$E1644)))</f>
        <v/>
      </c>
      <c r="AS1644" s="2406" t="str">
        <f ca="1">IF($E1644&gt;$E$12,"",IF(($E1644&gt;=AS$307),AS1615-$D1644*AS$302,INDEX(F1619:BM1678,AS$307,$E1644)))</f>
        <v/>
      </c>
      <c r="AT1644" s="2406" t="str">
        <f ca="1">IF($E1644&gt;$E$12,"",IF(($E1644&gt;=AT$307),AT1615-$D1644*AT$302,INDEX(F1619:BM1678,AT$307,$E1644)))</f>
        <v/>
      </c>
      <c r="AU1644" s="2406" t="str">
        <f ca="1">IF($E1644&gt;$E$12,"",IF(($E1644&gt;=AU$307),AU1615-$D1644*AU$302,INDEX(F1619:BM1678,AU$307,$E1644)))</f>
        <v/>
      </c>
      <c r="AV1644" s="2406" t="str">
        <f ca="1">IF($E1644&gt;$E$12,"",IF(($E1644&gt;=AV$307),AV1615-$D1644*AV$302,INDEX(F1619:BM1678,AV$307,$E1644)))</f>
        <v/>
      </c>
      <c r="AW1644" s="2406" t="str">
        <f ca="1">IF($E1644&gt;$E$12,"",IF(($E1644&gt;=AW$307),AW1615-$D1644*AW$302,INDEX(F1619:BM1678,AW$307,$E1644)))</f>
        <v/>
      </c>
      <c r="AX1644" s="2406" t="str">
        <f ca="1">IF($E1644&gt;$E$12,"",IF(($E1644&gt;=AX$307),AX1615-$D1644*AX$302,INDEX(F1619:BM1678,AX$307,$E1644)))</f>
        <v/>
      </c>
      <c r="AY1644" s="2406" t="str">
        <f ca="1">IF($E1644&gt;$E$12,"",IF(($E1644&gt;=AY$307),AY1615-$D1644*AY$302,INDEX(F1619:BM1678,AY$307,$E1644)))</f>
        <v/>
      </c>
      <c r="AZ1644" s="2406" t="str">
        <f ca="1">IF($E1644&gt;$E$12,"",IF(($E1644&gt;=AZ$307),AZ1615-$D1644*AZ$302,INDEX(F1619:BM1678,AZ$307,$E1644)))</f>
        <v/>
      </c>
      <c r="BA1644" s="2406" t="str">
        <f ca="1">IF($E1644&gt;$E$12,"",IF(($E1644&gt;=BA$307),BA1615-$D1644*BA$302,INDEX(F1619:BM1678,BA$307,$E1644)))</f>
        <v/>
      </c>
      <c r="BB1644" s="2406" t="str">
        <f ca="1">IF($E1644&gt;$E$12,"",IF(($E1644&gt;=BB$307),BB1615-$D1644*BB$302,INDEX(F1619:BM1678,BB$307,$E1644)))</f>
        <v/>
      </c>
      <c r="BC1644" s="2406" t="str">
        <f ca="1">IF($E1644&gt;$E$12,"",IF(($E1644&gt;=BC$307),BC1615-$D1644*BC$302,INDEX(F1619:BM1678,BC$307,$E1644)))</f>
        <v/>
      </c>
      <c r="BD1644" s="2406" t="str">
        <f ca="1">IF($E1644&gt;$E$12,"",IF(($E1644&gt;=BD$307),BD1615-$D1644*BD$302,INDEX(F1619:BM1678,BD$307,$E1644)))</f>
        <v/>
      </c>
      <c r="BE1644" s="2406" t="str">
        <f ca="1">IF($E1644&gt;$E$12,"",IF(($E1644&gt;=BE$307),BE1615-$D1644*BE$302,INDEX(F1619:BM1678,BE$307,$E1644)))</f>
        <v/>
      </c>
      <c r="BF1644" s="2406" t="str">
        <f ca="1">IF($E1644&gt;$E$12,"",IF(($E1644&gt;=BF$307),BF1615-$D1644*BF$302,INDEX(F1619:BM1678,BF$307,$E1644)))</f>
        <v/>
      </c>
      <c r="BG1644" s="2406" t="str">
        <f ca="1">IF($E1644&gt;$E$12,"",IF(($E1644&gt;=BG$307),BG1615-$D1644*BG$302,INDEX(F1619:BM1678,BG$307,$E1644)))</f>
        <v/>
      </c>
      <c r="BH1644" s="2406" t="str">
        <f ca="1">IF($E1644&gt;$E$12,"",IF(($E1644&gt;=BH$307),BH1615-$D1644*BH$302,INDEX(F1619:BM1678,BH$307,$E1644)))</f>
        <v/>
      </c>
      <c r="BI1644" s="2406" t="str">
        <f ca="1">IF($E1644&gt;$E$12,"",IF(($E1644&gt;=BI$307),BI1615-$D1644*BI$302,INDEX(F1619:BM1678,BI$307,$E1644)))</f>
        <v/>
      </c>
      <c r="BJ1644" s="2406" t="str">
        <f ca="1">IF($E1644&gt;$E$12,"",IF(($E1644&gt;=BJ$307),BJ1615-$D1644*BJ$302,INDEX(F1619:BM1678,BJ$307,$E1644)))</f>
        <v/>
      </c>
      <c r="BK1644" s="2406" t="str">
        <f ca="1">IF($E1644&gt;$E$12,"",IF(($E1644&gt;=BK$307),BK1615-$D1644*BK$302,INDEX(F1619:BM1678,BK$307,$E1644)))</f>
        <v/>
      </c>
      <c r="BL1644" s="2406" t="str">
        <f ca="1">IF($E1644&gt;$E$12,"",IF(($E1644&gt;=BL$307),BL1615-$D1644*BL$302,INDEX(F1619:BM1678,BL$307,$E1644)))</f>
        <v/>
      </c>
      <c r="BM1644" s="2406" t="str">
        <f ca="1">IF($E1644&gt;$E$12,"",IF(($E1644&gt;=BM$307),BM1615-$D1644*BM$302,INDEX(F1619:BM1678,BM$307,$E1644)))</f>
        <v/>
      </c>
    </row>
    <row r="1645" spans="3:65" ht="13.5" x14ac:dyDescent="0.25">
      <c r="C1645" s="2357"/>
      <c r="D1645" s="2405">
        <f ca="1">INDEX(F1614:BM1614,E1645)</f>
        <v>1</v>
      </c>
      <c r="E1645" s="2316">
        <v>27</v>
      </c>
      <c r="F1645" s="2406" t="str">
        <f ca="1">IF($E1645&gt;$E$12,"",IF(($E1645&gt;=F$307),F1615-$D1645*F$302,INDEX(F1619:BM1678,F$307,$E1645)))</f>
        <v/>
      </c>
      <c r="G1645" s="2406" t="str">
        <f ca="1">IF($E1645&gt;$E$12,"",IF(($E1645&gt;=G$307),G1615-$D1645*G$302,INDEX(F1619:BM1678,G$307,$E1645)))</f>
        <v/>
      </c>
      <c r="H1645" s="2406" t="str">
        <f ca="1">IF($E1645&gt;$E$12,"",IF(($E1645&gt;=H$307),H1615-$D1645*H$302,INDEX(F1619:BM1678,H$307,$E1645)))</f>
        <v/>
      </c>
      <c r="I1645" s="2406" t="str">
        <f ca="1">IF($E1645&gt;$E$12,"",IF(($E1645&gt;=I$307),I1615-$D1645*I$302,INDEX(F1619:BM1678,I$307,$E1645)))</f>
        <v/>
      </c>
      <c r="J1645" s="2406" t="str">
        <f ca="1">IF($E1645&gt;$E$12,"",IF(($E1645&gt;=J$307),J1615-$D1645*J$302,INDEX(F1619:BM1678,J$307,$E1645)))</f>
        <v/>
      </c>
      <c r="K1645" s="2406" t="str">
        <f ca="1">IF($E1645&gt;$E$12,"",IF(($E1645&gt;=K$307),K1615-$D1645*K$302,INDEX(F1619:BM1678,K$307,$E1645)))</f>
        <v/>
      </c>
      <c r="L1645" s="2406" t="str">
        <f ca="1">IF($E1645&gt;$E$12,"",IF(($E1645&gt;=L$307),L1615-$D1645*L$302,INDEX(F1619:BM1678,L$307,$E1645)))</f>
        <v/>
      </c>
      <c r="M1645" s="2406" t="str">
        <f ca="1">IF($E1645&gt;$E$12,"",IF(($E1645&gt;=M$307),M1615-$D1645*M$302,INDEX(F1619:BM1678,M$307,$E1645)))</f>
        <v/>
      </c>
      <c r="N1645" s="2406" t="str">
        <f ca="1">IF($E1645&gt;$E$12,"",IF(($E1645&gt;=N$307),N1615-$D1645*N$302,INDEX(F1619:BM1678,N$307,$E1645)))</f>
        <v/>
      </c>
      <c r="O1645" s="2406" t="str">
        <f ca="1">IF($E1645&gt;$E$12,"",IF(($E1645&gt;=O$307),O1615-$D1645*O$302,INDEX(F1619:BM1678,O$307,$E1645)))</f>
        <v/>
      </c>
      <c r="P1645" s="2406" t="str">
        <f ca="1">IF($E1645&gt;$E$12,"",IF(($E1645&gt;=P$307),P1615-$D1645*P$302,INDEX(F1619:BM1678,P$307,$E1645)))</f>
        <v/>
      </c>
      <c r="Q1645" s="2406" t="str">
        <f ca="1">IF($E1645&gt;$E$12,"",IF(($E1645&gt;=Q$307),Q1615-$D1645*Q$302,INDEX(F1619:BM1678,Q$307,$E1645)))</f>
        <v/>
      </c>
      <c r="R1645" s="2406" t="str">
        <f ca="1">IF($E1645&gt;$E$12,"",IF(($E1645&gt;=R$307),R1615-$D1645*R$302,INDEX(F1619:BM1678,R$307,$E1645)))</f>
        <v/>
      </c>
      <c r="S1645" s="2406" t="str">
        <f ca="1">IF($E1645&gt;$E$12,"",IF(($E1645&gt;=S$307),S1615-$D1645*S$302,INDEX(F1619:BM1678,S$307,$E1645)))</f>
        <v/>
      </c>
      <c r="T1645" s="2406" t="str">
        <f ca="1">IF($E1645&gt;$E$12,"",IF(($E1645&gt;=T$307),T1615-$D1645*T$302,INDEX(F1619:BM1678,T$307,$E1645)))</f>
        <v/>
      </c>
      <c r="U1645" s="2406" t="str">
        <f ca="1">IF($E1645&gt;$E$12,"",IF(($E1645&gt;=U$307),U1615-$D1645*U$302,INDEX(F1619:BM1678,U$307,$E1645)))</f>
        <v/>
      </c>
      <c r="V1645" s="2406" t="str">
        <f ca="1">IF($E1645&gt;$E$12,"",IF(($E1645&gt;=V$307),V1615-$D1645*V$302,INDEX(F1619:BM1678,V$307,$E1645)))</f>
        <v/>
      </c>
      <c r="W1645" s="2406" t="str">
        <f ca="1">IF($E1645&gt;$E$12,"",IF(($E1645&gt;=W$307),W1615-$D1645*W$302,INDEX(F1619:BM1678,W$307,$E1645)))</f>
        <v/>
      </c>
      <c r="X1645" s="2406" t="str">
        <f ca="1">IF($E1645&gt;$E$12,"",IF(($E1645&gt;=X$307),X1615-$D1645*X$302,INDEX(F1619:BM1678,X$307,$E1645)))</f>
        <v/>
      </c>
      <c r="Y1645" s="2406" t="str">
        <f ca="1">IF($E1645&gt;$E$12,"",IF(($E1645&gt;=Y$307),Y1615-$D1645*Y$302,INDEX(F1619:BM1678,Y$307,$E1645)))</f>
        <v/>
      </c>
      <c r="Z1645" s="2406" t="str">
        <f ca="1">IF($E1645&gt;$E$12,"",IF(($E1645&gt;=Z$307),Z1615-$D1645*Z$302,INDEX(F1619:BM1678,Z$307,$E1645)))</f>
        <v/>
      </c>
      <c r="AA1645" s="2406" t="str">
        <f ca="1">IF($E1645&gt;$E$12,"",IF(($E1645&gt;=AA$307),AA1615-$D1645*AA$302,INDEX(F1619:BM1678,AA$307,$E1645)))</f>
        <v/>
      </c>
      <c r="AB1645" s="2406" t="str">
        <f ca="1">IF($E1645&gt;$E$12,"",IF(($E1645&gt;=AB$307),AB1615-$D1645*AB$302,INDEX(F1619:BM1678,AB$307,$E1645)))</f>
        <v/>
      </c>
      <c r="AC1645" s="2406" t="str">
        <f ca="1">IF($E1645&gt;$E$12,"",IF(($E1645&gt;=AC$307),AC1615-$D1645*AC$302,INDEX(F1619:BM1678,AC$307,$E1645)))</f>
        <v/>
      </c>
      <c r="AD1645" s="2406" t="str">
        <f ca="1">IF($E1645&gt;$E$12,"",IF(($E1645&gt;=AD$307),AD1615-$D1645*AD$302,INDEX(F1619:BM1678,AD$307,$E1645)))</f>
        <v/>
      </c>
      <c r="AE1645" s="2406" t="str">
        <f ca="1">IF($E1645&gt;$E$12,"",IF(($E1645&gt;=AE$307),AE1615-$D1645*AE$302,INDEX(F1619:BM1678,AE$307,$E1645)))</f>
        <v/>
      </c>
      <c r="AF1645" s="2406" t="str">
        <f ca="1">IF($E1645&gt;$E$12,"",IF(($E1645&gt;=AF$307),AF1615-$D1645*AF$302,INDEX(F1619:BM1678,AF$307,$E1645)))</f>
        <v/>
      </c>
      <c r="AG1645" s="2406" t="str">
        <f ca="1">IF($E1645&gt;$E$12,"",IF(($E1645&gt;=AG$307),AG1615-$D1645*AG$302,INDEX(F1619:BM1678,AG$307,$E1645)))</f>
        <v/>
      </c>
      <c r="AH1645" s="2406" t="str">
        <f ca="1">IF($E1645&gt;$E$12,"",IF(($E1645&gt;=AH$307),AH1615-$D1645*AH$302,INDEX(F1619:BM1678,AH$307,$E1645)))</f>
        <v/>
      </c>
      <c r="AI1645" s="2406" t="str">
        <f ca="1">IF($E1645&gt;$E$12,"",IF(($E1645&gt;=AI$307),AI1615-$D1645*AI$302,INDEX(F1619:BM1678,AI$307,$E1645)))</f>
        <v/>
      </c>
      <c r="AJ1645" s="2406" t="str">
        <f ca="1">IF($E1645&gt;$E$12,"",IF(($E1645&gt;=AJ$307),AJ1615-$D1645*AJ$302,INDEX(F1619:BM1678,AJ$307,$E1645)))</f>
        <v/>
      </c>
      <c r="AK1645" s="2406" t="str">
        <f ca="1">IF($E1645&gt;$E$12,"",IF(($E1645&gt;=AK$307),AK1615-$D1645*AK$302,INDEX(F1619:BM1678,AK$307,$E1645)))</f>
        <v/>
      </c>
      <c r="AL1645" s="2406" t="str">
        <f ca="1">IF($E1645&gt;$E$12,"",IF(($E1645&gt;=AL$307),AL1615-$D1645*AL$302,INDEX(F1619:BM1678,AL$307,$E1645)))</f>
        <v/>
      </c>
      <c r="AM1645" s="2406" t="str">
        <f ca="1">IF($E1645&gt;$E$12,"",IF(($E1645&gt;=AM$307),AM1615-$D1645*AM$302,INDEX(F1619:BM1678,AM$307,$E1645)))</f>
        <v/>
      </c>
      <c r="AN1645" s="2406" t="str">
        <f ca="1">IF($E1645&gt;$E$12,"",IF(($E1645&gt;=AN$307),AN1615-$D1645*AN$302,INDEX(F1619:BM1678,AN$307,$E1645)))</f>
        <v/>
      </c>
      <c r="AO1645" s="2406" t="str">
        <f ca="1">IF($E1645&gt;$E$12,"",IF(($E1645&gt;=AO$307),AO1615-$D1645*AO$302,INDEX(F1619:BM1678,AO$307,$E1645)))</f>
        <v/>
      </c>
      <c r="AP1645" s="2406" t="str">
        <f ca="1">IF($E1645&gt;$E$12,"",IF(($E1645&gt;=AP$307),AP1615-$D1645*AP$302,INDEX(F1619:BM1678,AP$307,$E1645)))</f>
        <v/>
      </c>
      <c r="AQ1645" s="2406" t="str">
        <f ca="1">IF($E1645&gt;$E$12,"",IF(($E1645&gt;=AQ$307),AQ1615-$D1645*AQ$302,INDEX(F1619:BM1678,AQ$307,$E1645)))</f>
        <v/>
      </c>
      <c r="AR1645" s="2406" t="str">
        <f ca="1">IF($E1645&gt;$E$12,"",IF(($E1645&gt;=AR$307),AR1615-$D1645*AR$302,INDEX(F1619:BM1678,AR$307,$E1645)))</f>
        <v/>
      </c>
      <c r="AS1645" s="2406" t="str">
        <f ca="1">IF($E1645&gt;$E$12,"",IF(($E1645&gt;=AS$307),AS1615-$D1645*AS$302,INDEX(F1619:BM1678,AS$307,$E1645)))</f>
        <v/>
      </c>
      <c r="AT1645" s="2406" t="str">
        <f ca="1">IF($E1645&gt;$E$12,"",IF(($E1645&gt;=AT$307),AT1615-$D1645*AT$302,INDEX(F1619:BM1678,AT$307,$E1645)))</f>
        <v/>
      </c>
      <c r="AU1645" s="2406" t="str">
        <f ca="1">IF($E1645&gt;$E$12,"",IF(($E1645&gt;=AU$307),AU1615-$D1645*AU$302,INDEX(F1619:BM1678,AU$307,$E1645)))</f>
        <v/>
      </c>
      <c r="AV1645" s="2406" t="str">
        <f ca="1">IF($E1645&gt;$E$12,"",IF(($E1645&gt;=AV$307),AV1615-$D1645*AV$302,INDEX(F1619:BM1678,AV$307,$E1645)))</f>
        <v/>
      </c>
      <c r="AW1645" s="2406" t="str">
        <f ca="1">IF($E1645&gt;$E$12,"",IF(($E1645&gt;=AW$307),AW1615-$D1645*AW$302,INDEX(F1619:BM1678,AW$307,$E1645)))</f>
        <v/>
      </c>
      <c r="AX1645" s="2406" t="str">
        <f ca="1">IF($E1645&gt;$E$12,"",IF(($E1645&gt;=AX$307),AX1615-$D1645*AX$302,INDEX(F1619:BM1678,AX$307,$E1645)))</f>
        <v/>
      </c>
      <c r="AY1645" s="2406" t="str">
        <f ca="1">IF($E1645&gt;$E$12,"",IF(($E1645&gt;=AY$307),AY1615-$D1645*AY$302,INDEX(F1619:BM1678,AY$307,$E1645)))</f>
        <v/>
      </c>
      <c r="AZ1645" s="2406" t="str">
        <f ca="1">IF($E1645&gt;$E$12,"",IF(($E1645&gt;=AZ$307),AZ1615-$D1645*AZ$302,INDEX(F1619:BM1678,AZ$307,$E1645)))</f>
        <v/>
      </c>
      <c r="BA1645" s="2406" t="str">
        <f ca="1">IF($E1645&gt;$E$12,"",IF(($E1645&gt;=BA$307),BA1615-$D1645*BA$302,INDEX(F1619:BM1678,BA$307,$E1645)))</f>
        <v/>
      </c>
      <c r="BB1645" s="2406" t="str">
        <f ca="1">IF($E1645&gt;$E$12,"",IF(($E1645&gt;=BB$307),BB1615-$D1645*BB$302,INDEX(F1619:BM1678,BB$307,$E1645)))</f>
        <v/>
      </c>
      <c r="BC1645" s="2406" t="str">
        <f ca="1">IF($E1645&gt;$E$12,"",IF(($E1645&gt;=BC$307),BC1615-$D1645*BC$302,INDEX(F1619:BM1678,BC$307,$E1645)))</f>
        <v/>
      </c>
      <c r="BD1645" s="2406" t="str">
        <f ca="1">IF($E1645&gt;$E$12,"",IF(($E1645&gt;=BD$307),BD1615-$D1645*BD$302,INDEX(F1619:BM1678,BD$307,$E1645)))</f>
        <v/>
      </c>
      <c r="BE1645" s="2406" t="str">
        <f ca="1">IF($E1645&gt;$E$12,"",IF(($E1645&gt;=BE$307),BE1615-$D1645*BE$302,INDEX(F1619:BM1678,BE$307,$E1645)))</f>
        <v/>
      </c>
      <c r="BF1645" s="2406" t="str">
        <f ca="1">IF($E1645&gt;$E$12,"",IF(($E1645&gt;=BF$307),BF1615-$D1645*BF$302,INDEX(F1619:BM1678,BF$307,$E1645)))</f>
        <v/>
      </c>
      <c r="BG1645" s="2406" t="str">
        <f ca="1">IF($E1645&gt;$E$12,"",IF(($E1645&gt;=BG$307),BG1615-$D1645*BG$302,INDEX(F1619:BM1678,BG$307,$E1645)))</f>
        <v/>
      </c>
      <c r="BH1645" s="2406" t="str">
        <f ca="1">IF($E1645&gt;$E$12,"",IF(($E1645&gt;=BH$307),BH1615-$D1645*BH$302,INDEX(F1619:BM1678,BH$307,$E1645)))</f>
        <v/>
      </c>
      <c r="BI1645" s="2406" t="str">
        <f ca="1">IF($E1645&gt;$E$12,"",IF(($E1645&gt;=BI$307),BI1615-$D1645*BI$302,INDEX(F1619:BM1678,BI$307,$E1645)))</f>
        <v/>
      </c>
      <c r="BJ1645" s="2406" t="str">
        <f ca="1">IF($E1645&gt;$E$12,"",IF(($E1645&gt;=BJ$307),BJ1615-$D1645*BJ$302,INDEX(F1619:BM1678,BJ$307,$E1645)))</f>
        <v/>
      </c>
      <c r="BK1645" s="2406" t="str">
        <f ca="1">IF($E1645&gt;$E$12,"",IF(($E1645&gt;=BK$307),BK1615-$D1645*BK$302,INDEX(F1619:BM1678,BK$307,$E1645)))</f>
        <v/>
      </c>
      <c r="BL1645" s="2406" t="str">
        <f ca="1">IF($E1645&gt;$E$12,"",IF(($E1645&gt;=BL$307),BL1615-$D1645*BL$302,INDEX(F1619:BM1678,BL$307,$E1645)))</f>
        <v/>
      </c>
      <c r="BM1645" s="2406" t="str">
        <f ca="1">IF($E1645&gt;$E$12,"",IF(($E1645&gt;=BM$307),BM1615-$D1645*BM$302,INDEX(F1619:BM1678,BM$307,$E1645)))</f>
        <v/>
      </c>
    </row>
    <row r="1646" spans="3:65" ht="13.5" x14ac:dyDescent="0.25">
      <c r="C1646" s="2357"/>
      <c r="D1646" s="2405">
        <f ca="1">INDEX(F1614:BM1614,E1646)</f>
        <v>1</v>
      </c>
      <c r="E1646" s="2316">
        <v>28</v>
      </c>
      <c r="F1646" s="2406" t="str">
        <f ca="1">IF($E1646&gt;$E$12,"",IF(($E1646&gt;=F$307),F1615-$D1646*F$302,INDEX(F1619:BM1678,F$307,$E1646)))</f>
        <v/>
      </c>
      <c r="G1646" s="2406" t="str">
        <f ca="1">IF($E1646&gt;$E$12,"",IF(($E1646&gt;=G$307),G1615-$D1646*G$302,INDEX(F1619:BM1678,G$307,$E1646)))</f>
        <v/>
      </c>
      <c r="H1646" s="2406" t="str">
        <f ca="1">IF($E1646&gt;$E$12,"",IF(($E1646&gt;=H$307),H1615-$D1646*H$302,INDEX(F1619:BM1678,H$307,$E1646)))</f>
        <v/>
      </c>
      <c r="I1646" s="2406" t="str">
        <f ca="1">IF($E1646&gt;$E$12,"",IF(($E1646&gt;=I$307),I1615-$D1646*I$302,INDEX(F1619:BM1678,I$307,$E1646)))</f>
        <v/>
      </c>
      <c r="J1646" s="2406" t="str">
        <f ca="1">IF($E1646&gt;$E$12,"",IF(($E1646&gt;=J$307),J1615-$D1646*J$302,INDEX(F1619:BM1678,J$307,$E1646)))</f>
        <v/>
      </c>
      <c r="K1646" s="2406" t="str">
        <f ca="1">IF($E1646&gt;$E$12,"",IF(($E1646&gt;=K$307),K1615-$D1646*K$302,INDEX(F1619:BM1678,K$307,$E1646)))</f>
        <v/>
      </c>
      <c r="L1646" s="2406" t="str">
        <f ca="1">IF($E1646&gt;$E$12,"",IF(($E1646&gt;=L$307),L1615-$D1646*L$302,INDEX(F1619:BM1678,L$307,$E1646)))</f>
        <v/>
      </c>
      <c r="M1646" s="2406" t="str">
        <f ca="1">IF($E1646&gt;$E$12,"",IF(($E1646&gt;=M$307),M1615-$D1646*M$302,INDEX(F1619:BM1678,M$307,$E1646)))</f>
        <v/>
      </c>
      <c r="N1646" s="2406" t="str">
        <f ca="1">IF($E1646&gt;$E$12,"",IF(($E1646&gt;=N$307),N1615-$D1646*N$302,INDEX(F1619:BM1678,N$307,$E1646)))</f>
        <v/>
      </c>
      <c r="O1646" s="2406" t="str">
        <f ca="1">IF($E1646&gt;$E$12,"",IF(($E1646&gt;=O$307),O1615-$D1646*O$302,INDEX(F1619:BM1678,O$307,$E1646)))</f>
        <v/>
      </c>
      <c r="P1646" s="2406" t="str">
        <f ca="1">IF($E1646&gt;$E$12,"",IF(($E1646&gt;=P$307),P1615-$D1646*P$302,INDEX(F1619:BM1678,P$307,$E1646)))</f>
        <v/>
      </c>
      <c r="Q1646" s="2406" t="str">
        <f ca="1">IF($E1646&gt;$E$12,"",IF(($E1646&gt;=Q$307),Q1615-$D1646*Q$302,INDEX(F1619:BM1678,Q$307,$E1646)))</f>
        <v/>
      </c>
      <c r="R1646" s="2406" t="str">
        <f ca="1">IF($E1646&gt;$E$12,"",IF(($E1646&gt;=R$307),R1615-$D1646*R$302,INDEX(F1619:BM1678,R$307,$E1646)))</f>
        <v/>
      </c>
      <c r="S1646" s="2406" t="str">
        <f ca="1">IF($E1646&gt;$E$12,"",IF(($E1646&gt;=S$307),S1615-$D1646*S$302,INDEX(F1619:BM1678,S$307,$E1646)))</f>
        <v/>
      </c>
      <c r="T1646" s="2406" t="str">
        <f ca="1">IF($E1646&gt;$E$12,"",IF(($E1646&gt;=T$307),T1615-$D1646*T$302,INDEX(F1619:BM1678,T$307,$E1646)))</f>
        <v/>
      </c>
      <c r="U1646" s="2406" t="str">
        <f ca="1">IF($E1646&gt;$E$12,"",IF(($E1646&gt;=U$307),U1615-$D1646*U$302,INDEX(F1619:BM1678,U$307,$E1646)))</f>
        <v/>
      </c>
      <c r="V1646" s="2406" t="str">
        <f ca="1">IF($E1646&gt;$E$12,"",IF(($E1646&gt;=V$307),V1615-$D1646*V$302,INDEX(F1619:BM1678,V$307,$E1646)))</f>
        <v/>
      </c>
      <c r="W1646" s="2406" t="str">
        <f ca="1">IF($E1646&gt;$E$12,"",IF(($E1646&gt;=W$307),W1615-$D1646*W$302,INDEX(F1619:BM1678,W$307,$E1646)))</f>
        <v/>
      </c>
      <c r="X1646" s="2406" t="str">
        <f ca="1">IF($E1646&gt;$E$12,"",IF(($E1646&gt;=X$307),X1615-$D1646*X$302,INDEX(F1619:BM1678,X$307,$E1646)))</f>
        <v/>
      </c>
      <c r="Y1646" s="2406" t="str">
        <f ca="1">IF($E1646&gt;$E$12,"",IF(($E1646&gt;=Y$307),Y1615-$D1646*Y$302,INDEX(F1619:BM1678,Y$307,$E1646)))</f>
        <v/>
      </c>
      <c r="Z1646" s="2406" t="str">
        <f ca="1">IF($E1646&gt;$E$12,"",IF(($E1646&gt;=Z$307),Z1615-$D1646*Z$302,INDEX(F1619:BM1678,Z$307,$E1646)))</f>
        <v/>
      </c>
      <c r="AA1646" s="2406" t="str">
        <f ca="1">IF($E1646&gt;$E$12,"",IF(($E1646&gt;=AA$307),AA1615-$D1646*AA$302,INDEX(F1619:BM1678,AA$307,$E1646)))</f>
        <v/>
      </c>
      <c r="AB1646" s="2406" t="str">
        <f ca="1">IF($E1646&gt;$E$12,"",IF(($E1646&gt;=AB$307),AB1615-$D1646*AB$302,INDEX(F1619:BM1678,AB$307,$E1646)))</f>
        <v/>
      </c>
      <c r="AC1646" s="2406" t="str">
        <f ca="1">IF($E1646&gt;$E$12,"",IF(($E1646&gt;=AC$307),AC1615-$D1646*AC$302,INDEX(F1619:BM1678,AC$307,$E1646)))</f>
        <v/>
      </c>
      <c r="AD1646" s="2406" t="str">
        <f ca="1">IF($E1646&gt;$E$12,"",IF(($E1646&gt;=AD$307),AD1615-$D1646*AD$302,INDEX(F1619:BM1678,AD$307,$E1646)))</f>
        <v/>
      </c>
      <c r="AE1646" s="2406" t="str">
        <f ca="1">IF($E1646&gt;$E$12,"",IF(($E1646&gt;=AE$307),AE1615-$D1646*AE$302,INDEX(F1619:BM1678,AE$307,$E1646)))</f>
        <v/>
      </c>
      <c r="AF1646" s="2406" t="str">
        <f ca="1">IF($E1646&gt;$E$12,"",IF(($E1646&gt;=AF$307),AF1615-$D1646*AF$302,INDEX(F1619:BM1678,AF$307,$E1646)))</f>
        <v/>
      </c>
      <c r="AG1646" s="2406" t="str">
        <f ca="1">IF($E1646&gt;$E$12,"",IF(($E1646&gt;=AG$307),AG1615-$D1646*AG$302,INDEX(F1619:BM1678,AG$307,$E1646)))</f>
        <v/>
      </c>
      <c r="AH1646" s="2406" t="str">
        <f ca="1">IF($E1646&gt;$E$12,"",IF(($E1646&gt;=AH$307),AH1615-$D1646*AH$302,INDEX(F1619:BM1678,AH$307,$E1646)))</f>
        <v/>
      </c>
      <c r="AI1646" s="2406" t="str">
        <f ca="1">IF($E1646&gt;$E$12,"",IF(($E1646&gt;=AI$307),AI1615-$D1646*AI$302,INDEX(F1619:BM1678,AI$307,$E1646)))</f>
        <v/>
      </c>
      <c r="AJ1646" s="2406" t="str">
        <f ca="1">IF($E1646&gt;$E$12,"",IF(($E1646&gt;=AJ$307),AJ1615-$D1646*AJ$302,INDEX(F1619:BM1678,AJ$307,$E1646)))</f>
        <v/>
      </c>
      <c r="AK1646" s="2406" t="str">
        <f ca="1">IF($E1646&gt;$E$12,"",IF(($E1646&gt;=AK$307),AK1615-$D1646*AK$302,INDEX(F1619:BM1678,AK$307,$E1646)))</f>
        <v/>
      </c>
      <c r="AL1646" s="2406" t="str">
        <f ca="1">IF($E1646&gt;$E$12,"",IF(($E1646&gt;=AL$307),AL1615-$D1646*AL$302,INDEX(F1619:BM1678,AL$307,$E1646)))</f>
        <v/>
      </c>
      <c r="AM1646" s="2406" t="str">
        <f ca="1">IF($E1646&gt;$E$12,"",IF(($E1646&gt;=AM$307),AM1615-$D1646*AM$302,INDEX(F1619:BM1678,AM$307,$E1646)))</f>
        <v/>
      </c>
      <c r="AN1646" s="2406" t="str">
        <f ca="1">IF($E1646&gt;$E$12,"",IF(($E1646&gt;=AN$307),AN1615-$D1646*AN$302,INDEX(F1619:BM1678,AN$307,$E1646)))</f>
        <v/>
      </c>
      <c r="AO1646" s="2406" t="str">
        <f ca="1">IF($E1646&gt;$E$12,"",IF(($E1646&gt;=AO$307),AO1615-$D1646*AO$302,INDEX(F1619:BM1678,AO$307,$E1646)))</f>
        <v/>
      </c>
      <c r="AP1646" s="2406" t="str">
        <f ca="1">IF($E1646&gt;$E$12,"",IF(($E1646&gt;=AP$307),AP1615-$D1646*AP$302,INDEX(F1619:BM1678,AP$307,$E1646)))</f>
        <v/>
      </c>
      <c r="AQ1646" s="2406" t="str">
        <f ca="1">IF($E1646&gt;$E$12,"",IF(($E1646&gt;=AQ$307),AQ1615-$D1646*AQ$302,INDEX(F1619:BM1678,AQ$307,$E1646)))</f>
        <v/>
      </c>
      <c r="AR1646" s="2406" t="str">
        <f ca="1">IF($E1646&gt;$E$12,"",IF(($E1646&gt;=AR$307),AR1615-$D1646*AR$302,INDEX(F1619:BM1678,AR$307,$E1646)))</f>
        <v/>
      </c>
      <c r="AS1646" s="2406" t="str">
        <f ca="1">IF($E1646&gt;$E$12,"",IF(($E1646&gt;=AS$307),AS1615-$D1646*AS$302,INDEX(F1619:BM1678,AS$307,$E1646)))</f>
        <v/>
      </c>
      <c r="AT1646" s="2406" t="str">
        <f ca="1">IF($E1646&gt;$E$12,"",IF(($E1646&gt;=AT$307),AT1615-$D1646*AT$302,INDEX(F1619:BM1678,AT$307,$E1646)))</f>
        <v/>
      </c>
      <c r="AU1646" s="2406" t="str">
        <f ca="1">IF($E1646&gt;$E$12,"",IF(($E1646&gt;=AU$307),AU1615-$D1646*AU$302,INDEX(F1619:BM1678,AU$307,$E1646)))</f>
        <v/>
      </c>
      <c r="AV1646" s="2406" t="str">
        <f ca="1">IF($E1646&gt;$E$12,"",IF(($E1646&gt;=AV$307),AV1615-$D1646*AV$302,INDEX(F1619:BM1678,AV$307,$E1646)))</f>
        <v/>
      </c>
      <c r="AW1646" s="2406" t="str">
        <f ca="1">IF($E1646&gt;$E$12,"",IF(($E1646&gt;=AW$307),AW1615-$D1646*AW$302,INDEX(F1619:BM1678,AW$307,$E1646)))</f>
        <v/>
      </c>
      <c r="AX1646" s="2406" t="str">
        <f ca="1">IF($E1646&gt;$E$12,"",IF(($E1646&gt;=AX$307),AX1615-$D1646*AX$302,INDEX(F1619:BM1678,AX$307,$E1646)))</f>
        <v/>
      </c>
      <c r="AY1646" s="2406" t="str">
        <f ca="1">IF($E1646&gt;$E$12,"",IF(($E1646&gt;=AY$307),AY1615-$D1646*AY$302,INDEX(F1619:BM1678,AY$307,$E1646)))</f>
        <v/>
      </c>
      <c r="AZ1646" s="2406" t="str">
        <f ca="1">IF($E1646&gt;$E$12,"",IF(($E1646&gt;=AZ$307),AZ1615-$D1646*AZ$302,INDEX(F1619:BM1678,AZ$307,$E1646)))</f>
        <v/>
      </c>
      <c r="BA1646" s="2406" t="str">
        <f ca="1">IF($E1646&gt;$E$12,"",IF(($E1646&gt;=BA$307),BA1615-$D1646*BA$302,INDEX(F1619:BM1678,BA$307,$E1646)))</f>
        <v/>
      </c>
      <c r="BB1646" s="2406" t="str">
        <f ca="1">IF($E1646&gt;$E$12,"",IF(($E1646&gt;=BB$307),BB1615-$D1646*BB$302,INDEX(F1619:BM1678,BB$307,$E1646)))</f>
        <v/>
      </c>
      <c r="BC1646" s="2406" t="str">
        <f ca="1">IF($E1646&gt;$E$12,"",IF(($E1646&gt;=BC$307),BC1615-$D1646*BC$302,INDEX(F1619:BM1678,BC$307,$E1646)))</f>
        <v/>
      </c>
      <c r="BD1646" s="2406" t="str">
        <f ca="1">IF($E1646&gt;$E$12,"",IF(($E1646&gt;=BD$307),BD1615-$D1646*BD$302,INDEX(F1619:BM1678,BD$307,$E1646)))</f>
        <v/>
      </c>
      <c r="BE1646" s="2406" t="str">
        <f ca="1">IF($E1646&gt;$E$12,"",IF(($E1646&gt;=BE$307),BE1615-$D1646*BE$302,INDEX(F1619:BM1678,BE$307,$E1646)))</f>
        <v/>
      </c>
      <c r="BF1646" s="2406" t="str">
        <f ca="1">IF($E1646&gt;$E$12,"",IF(($E1646&gt;=BF$307),BF1615-$D1646*BF$302,INDEX(F1619:BM1678,BF$307,$E1646)))</f>
        <v/>
      </c>
      <c r="BG1646" s="2406" t="str">
        <f ca="1">IF($E1646&gt;$E$12,"",IF(($E1646&gt;=BG$307),BG1615-$D1646*BG$302,INDEX(F1619:BM1678,BG$307,$E1646)))</f>
        <v/>
      </c>
      <c r="BH1646" s="2406" t="str">
        <f ca="1">IF($E1646&gt;$E$12,"",IF(($E1646&gt;=BH$307),BH1615-$D1646*BH$302,INDEX(F1619:BM1678,BH$307,$E1646)))</f>
        <v/>
      </c>
      <c r="BI1646" s="2406" t="str">
        <f ca="1">IF($E1646&gt;$E$12,"",IF(($E1646&gt;=BI$307),BI1615-$D1646*BI$302,INDEX(F1619:BM1678,BI$307,$E1646)))</f>
        <v/>
      </c>
      <c r="BJ1646" s="2406" t="str">
        <f ca="1">IF($E1646&gt;$E$12,"",IF(($E1646&gt;=BJ$307),BJ1615-$D1646*BJ$302,INDEX(F1619:BM1678,BJ$307,$E1646)))</f>
        <v/>
      </c>
      <c r="BK1646" s="2406" t="str">
        <f ca="1">IF($E1646&gt;$E$12,"",IF(($E1646&gt;=BK$307),BK1615-$D1646*BK$302,INDEX(F1619:BM1678,BK$307,$E1646)))</f>
        <v/>
      </c>
      <c r="BL1646" s="2406" t="str">
        <f ca="1">IF($E1646&gt;$E$12,"",IF(($E1646&gt;=BL$307),BL1615-$D1646*BL$302,INDEX(F1619:BM1678,BL$307,$E1646)))</f>
        <v/>
      </c>
      <c r="BM1646" s="2406" t="str">
        <f ca="1">IF($E1646&gt;$E$12,"",IF(($E1646&gt;=BM$307),BM1615-$D1646*BM$302,INDEX(F1619:BM1678,BM$307,$E1646)))</f>
        <v/>
      </c>
    </row>
    <row r="1647" spans="3:65" ht="13.5" x14ac:dyDescent="0.25">
      <c r="C1647" s="2357"/>
      <c r="D1647" s="2405">
        <f ca="1">INDEX(F1614:BM1614,E1647)</f>
        <v>1</v>
      </c>
      <c r="E1647" s="2316">
        <v>29</v>
      </c>
      <c r="F1647" s="2406" t="str">
        <f ca="1">IF($E1647&gt;$E$12,"",IF(($E1647&gt;=F$307),F1615-$D1647*F$302,INDEX(F1619:BM1678,F$307,$E1647)))</f>
        <v/>
      </c>
      <c r="G1647" s="2406" t="str">
        <f ca="1">IF($E1647&gt;$E$12,"",IF(($E1647&gt;=G$307),G1615-$D1647*G$302,INDEX(F1619:BM1678,G$307,$E1647)))</f>
        <v/>
      </c>
      <c r="H1647" s="2406" t="str">
        <f ca="1">IF($E1647&gt;$E$12,"",IF(($E1647&gt;=H$307),H1615-$D1647*H$302,INDEX(F1619:BM1678,H$307,$E1647)))</f>
        <v/>
      </c>
      <c r="I1647" s="2406" t="str">
        <f ca="1">IF($E1647&gt;$E$12,"",IF(($E1647&gt;=I$307),I1615-$D1647*I$302,INDEX(F1619:BM1678,I$307,$E1647)))</f>
        <v/>
      </c>
      <c r="J1647" s="2406" t="str">
        <f ca="1">IF($E1647&gt;$E$12,"",IF(($E1647&gt;=J$307),J1615-$D1647*J$302,INDEX(F1619:BM1678,J$307,$E1647)))</f>
        <v/>
      </c>
      <c r="K1647" s="2406" t="str">
        <f ca="1">IF($E1647&gt;$E$12,"",IF(($E1647&gt;=K$307),K1615-$D1647*K$302,INDEX(F1619:BM1678,K$307,$E1647)))</f>
        <v/>
      </c>
      <c r="L1647" s="2406" t="str">
        <f ca="1">IF($E1647&gt;$E$12,"",IF(($E1647&gt;=L$307),L1615-$D1647*L$302,INDEX(F1619:BM1678,L$307,$E1647)))</f>
        <v/>
      </c>
      <c r="M1647" s="2406" t="str">
        <f ca="1">IF($E1647&gt;$E$12,"",IF(($E1647&gt;=M$307),M1615-$D1647*M$302,INDEX(F1619:BM1678,M$307,$E1647)))</f>
        <v/>
      </c>
      <c r="N1647" s="2406" t="str">
        <f ca="1">IF($E1647&gt;$E$12,"",IF(($E1647&gt;=N$307),N1615-$D1647*N$302,INDEX(F1619:BM1678,N$307,$E1647)))</f>
        <v/>
      </c>
      <c r="O1647" s="2406" t="str">
        <f ca="1">IF($E1647&gt;$E$12,"",IF(($E1647&gt;=O$307),O1615-$D1647*O$302,INDEX(F1619:BM1678,O$307,$E1647)))</f>
        <v/>
      </c>
      <c r="P1647" s="2406" t="str">
        <f ca="1">IF($E1647&gt;$E$12,"",IF(($E1647&gt;=P$307),P1615-$D1647*P$302,INDEX(F1619:BM1678,P$307,$E1647)))</f>
        <v/>
      </c>
      <c r="Q1647" s="2406" t="str">
        <f ca="1">IF($E1647&gt;$E$12,"",IF(($E1647&gt;=Q$307),Q1615-$D1647*Q$302,INDEX(F1619:BM1678,Q$307,$E1647)))</f>
        <v/>
      </c>
      <c r="R1647" s="2406" t="str">
        <f ca="1">IF($E1647&gt;$E$12,"",IF(($E1647&gt;=R$307),R1615-$D1647*R$302,INDEX(F1619:BM1678,R$307,$E1647)))</f>
        <v/>
      </c>
      <c r="S1647" s="2406" t="str">
        <f ca="1">IF($E1647&gt;$E$12,"",IF(($E1647&gt;=S$307),S1615-$D1647*S$302,INDEX(F1619:BM1678,S$307,$E1647)))</f>
        <v/>
      </c>
      <c r="T1647" s="2406" t="str">
        <f ca="1">IF($E1647&gt;$E$12,"",IF(($E1647&gt;=T$307),T1615-$D1647*T$302,INDEX(F1619:BM1678,T$307,$E1647)))</f>
        <v/>
      </c>
      <c r="U1647" s="2406" t="str">
        <f ca="1">IF($E1647&gt;$E$12,"",IF(($E1647&gt;=U$307),U1615-$D1647*U$302,INDEX(F1619:BM1678,U$307,$E1647)))</f>
        <v/>
      </c>
      <c r="V1647" s="2406" t="str">
        <f ca="1">IF($E1647&gt;$E$12,"",IF(($E1647&gt;=V$307),V1615-$D1647*V$302,INDEX(F1619:BM1678,V$307,$E1647)))</f>
        <v/>
      </c>
      <c r="W1647" s="2406" t="str">
        <f ca="1">IF($E1647&gt;$E$12,"",IF(($E1647&gt;=W$307),W1615-$D1647*W$302,INDEX(F1619:BM1678,W$307,$E1647)))</f>
        <v/>
      </c>
      <c r="X1647" s="2406" t="str">
        <f ca="1">IF($E1647&gt;$E$12,"",IF(($E1647&gt;=X$307),X1615-$D1647*X$302,INDEX(F1619:BM1678,X$307,$E1647)))</f>
        <v/>
      </c>
      <c r="Y1647" s="2406" t="str">
        <f ca="1">IF($E1647&gt;$E$12,"",IF(($E1647&gt;=Y$307),Y1615-$D1647*Y$302,INDEX(F1619:BM1678,Y$307,$E1647)))</f>
        <v/>
      </c>
      <c r="Z1647" s="2406" t="str">
        <f ca="1">IF($E1647&gt;$E$12,"",IF(($E1647&gt;=Z$307),Z1615-$D1647*Z$302,INDEX(F1619:BM1678,Z$307,$E1647)))</f>
        <v/>
      </c>
      <c r="AA1647" s="2406" t="str">
        <f ca="1">IF($E1647&gt;$E$12,"",IF(($E1647&gt;=AA$307),AA1615-$D1647*AA$302,INDEX(F1619:BM1678,AA$307,$E1647)))</f>
        <v/>
      </c>
      <c r="AB1647" s="2406" t="str">
        <f ca="1">IF($E1647&gt;$E$12,"",IF(($E1647&gt;=AB$307),AB1615-$D1647*AB$302,INDEX(F1619:BM1678,AB$307,$E1647)))</f>
        <v/>
      </c>
      <c r="AC1647" s="2406" t="str">
        <f ca="1">IF($E1647&gt;$E$12,"",IF(($E1647&gt;=AC$307),AC1615-$D1647*AC$302,INDEX(F1619:BM1678,AC$307,$E1647)))</f>
        <v/>
      </c>
      <c r="AD1647" s="2406" t="str">
        <f ca="1">IF($E1647&gt;$E$12,"",IF(($E1647&gt;=AD$307),AD1615-$D1647*AD$302,INDEX(F1619:BM1678,AD$307,$E1647)))</f>
        <v/>
      </c>
      <c r="AE1647" s="2406" t="str">
        <f ca="1">IF($E1647&gt;$E$12,"",IF(($E1647&gt;=AE$307),AE1615-$D1647*AE$302,INDEX(F1619:BM1678,AE$307,$E1647)))</f>
        <v/>
      </c>
      <c r="AF1647" s="2406" t="str">
        <f ca="1">IF($E1647&gt;$E$12,"",IF(($E1647&gt;=AF$307),AF1615-$D1647*AF$302,INDEX(F1619:BM1678,AF$307,$E1647)))</f>
        <v/>
      </c>
      <c r="AG1647" s="2406" t="str">
        <f ca="1">IF($E1647&gt;$E$12,"",IF(($E1647&gt;=AG$307),AG1615-$D1647*AG$302,INDEX(F1619:BM1678,AG$307,$E1647)))</f>
        <v/>
      </c>
      <c r="AH1647" s="2406" t="str">
        <f ca="1">IF($E1647&gt;$E$12,"",IF(($E1647&gt;=AH$307),AH1615-$D1647*AH$302,INDEX(F1619:BM1678,AH$307,$E1647)))</f>
        <v/>
      </c>
      <c r="AI1647" s="2406" t="str">
        <f ca="1">IF($E1647&gt;$E$12,"",IF(($E1647&gt;=AI$307),AI1615-$D1647*AI$302,INDEX(F1619:BM1678,AI$307,$E1647)))</f>
        <v/>
      </c>
      <c r="AJ1647" s="2406" t="str">
        <f ca="1">IF($E1647&gt;$E$12,"",IF(($E1647&gt;=AJ$307),AJ1615-$D1647*AJ$302,INDEX(F1619:BM1678,AJ$307,$E1647)))</f>
        <v/>
      </c>
      <c r="AK1647" s="2406" t="str">
        <f ca="1">IF($E1647&gt;$E$12,"",IF(($E1647&gt;=AK$307),AK1615-$D1647*AK$302,INDEX(F1619:BM1678,AK$307,$E1647)))</f>
        <v/>
      </c>
      <c r="AL1647" s="2406" t="str">
        <f ca="1">IF($E1647&gt;$E$12,"",IF(($E1647&gt;=AL$307),AL1615-$D1647*AL$302,INDEX(F1619:BM1678,AL$307,$E1647)))</f>
        <v/>
      </c>
      <c r="AM1647" s="2406" t="str">
        <f ca="1">IF($E1647&gt;$E$12,"",IF(($E1647&gt;=AM$307),AM1615-$D1647*AM$302,INDEX(F1619:BM1678,AM$307,$E1647)))</f>
        <v/>
      </c>
      <c r="AN1647" s="2406" t="str">
        <f ca="1">IF($E1647&gt;$E$12,"",IF(($E1647&gt;=AN$307),AN1615-$D1647*AN$302,INDEX(F1619:BM1678,AN$307,$E1647)))</f>
        <v/>
      </c>
      <c r="AO1647" s="2406" t="str">
        <f ca="1">IF($E1647&gt;$E$12,"",IF(($E1647&gt;=AO$307),AO1615-$D1647*AO$302,INDEX(F1619:BM1678,AO$307,$E1647)))</f>
        <v/>
      </c>
      <c r="AP1647" s="2406" t="str">
        <f ca="1">IF($E1647&gt;$E$12,"",IF(($E1647&gt;=AP$307),AP1615-$D1647*AP$302,INDEX(F1619:BM1678,AP$307,$E1647)))</f>
        <v/>
      </c>
      <c r="AQ1647" s="2406" t="str">
        <f ca="1">IF($E1647&gt;$E$12,"",IF(($E1647&gt;=AQ$307),AQ1615-$D1647*AQ$302,INDEX(F1619:BM1678,AQ$307,$E1647)))</f>
        <v/>
      </c>
      <c r="AR1647" s="2406" t="str">
        <f ca="1">IF($E1647&gt;$E$12,"",IF(($E1647&gt;=AR$307),AR1615-$D1647*AR$302,INDEX(F1619:BM1678,AR$307,$E1647)))</f>
        <v/>
      </c>
      <c r="AS1647" s="2406" t="str">
        <f ca="1">IF($E1647&gt;$E$12,"",IF(($E1647&gt;=AS$307),AS1615-$D1647*AS$302,INDEX(F1619:BM1678,AS$307,$E1647)))</f>
        <v/>
      </c>
      <c r="AT1647" s="2406" t="str">
        <f ca="1">IF($E1647&gt;$E$12,"",IF(($E1647&gt;=AT$307),AT1615-$D1647*AT$302,INDEX(F1619:BM1678,AT$307,$E1647)))</f>
        <v/>
      </c>
      <c r="AU1647" s="2406" t="str">
        <f ca="1">IF($E1647&gt;$E$12,"",IF(($E1647&gt;=AU$307),AU1615-$D1647*AU$302,INDEX(F1619:BM1678,AU$307,$E1647)))</f>
        <v/>
      </c>
      <c r="AV1647" s="2406" t="str">
        <f ca="1">IF($E1647&gt;$E$12,"",IF(($E1647&gt;=AV$307),AV1615-$D1647*AV$302,INDEX(F1619:BM1678,AV$307,$E1647)))</f>
        <v/>
      </c>
      <c r="AW1647" s="2406" t="str">
        <f ca="1">IF($E1647&gt;$E$12,"",IF(($E1647&gt;=AW$307),AW1615-$D1647*AW$302,INDEX(F1619:BM1678,AW$307,$E1647)))</f>
        <v/>
      </c>
      <c r="AX1647" s="2406" t="str">
        <f ca="1">IF($E1647&gt;$E$12,"",IF(($E1647&gt;=AX$307),AX1615-$D1647*AX$302,INDEX(F1619:BM1678,AX$307,$E1647)))</f>
        <v/>
      </c>
      <c r="AY1647" s="2406" t="str">
        <f ca="1">IF($E1647&gt;$E$12,"",IF(($E1647&gt;=AY$307),AY1615-$D1647*AY$302,INDEX(F1619:BM1678,AY$307,$E1647)))</f>
        <v/>
      </c>
      <c r="AZ1647" s="2406" t="str">
        <f ca="1">IF($E1647&gt;$E$12,"",IF(($E1647&gt;=AZ$307),AZ1615-$D1647*AZ$302,INDEX(F1619:BM1678,AZ$307,$E1647)))</f>
        <v/>
      </c>
      <c r="BA1647" s="2406" t="str">
        <f ca="1">IF($E1647&gt;$E$12,"",IF(($E1647&gt;=BA$307),BA1615-$D1647*BA$302,INDEX(F1619:BM1678,BA$307,$E1647)))</f>
        <v/>
      </c>
      <c r="BB1647" s="2406" t="str">
        <f ca="1">IF($E1647&gt;$E$12,"",IF(($E1647&gt;=BB$307),BB1615-$D1647*BB$302,INDEX(F1619:BM1678,BB$307,$E1647)))</f>
        <v/>
      </c>
      <c r="BC1647" s="2406" t="str">
        <f ca="1">IF($E1647&gt;$E$12,"",IF(($E1647&gt;=BC$307),BC1615-$D1647*BC$302,INDEX(F1619:BM1678,BC$307,$E1647)))</f>
        <v/>
      </c>
      <c r="BD1647" s="2406" t="str">
        <f ca="1">IF($E1647&gt;$E$12,"",IF(($E1647&gt;=BD$307),BD1615-$D1647*BD$302,INDEX(F1619:BM1678,BD$307,$E1647)))</f>
        <v/>
      </c>
      <c r="BE1647" s="2406" t="str">
        <f ca="1">IF($E1647&gt;$E$12,"",IF(($E1647&gt;=BE$307),BE1615-$D1647*BE$302,INDEX(F1619:BM1678,BE$307,$E1647)))</f>
        <v/>
      </c>
      <c r="BF1647" s="2406" t="str">
        <f ca="1">IF($E1647&gt;$E$12,"",IF(($E1647&gt;=BF$307),BF1615-$D1647*BF$302,INDEX(F1619:BM1678,BF$307,$E1647)))</f>
        <v/>
      </c>
      <c r="BG1647" s="2406" t="str">
        <f ca="1">IF($E1647&gt;$E$12,"",IF(($E1647&gt;=BG$307),BG1615-$D1647*BG$302,INDEX(F1619:BM1678,BG$307,$E1647)))</f>
        <v/>
      </c>
      <c r="BH1647" s="2406" t="str">
        <f ca="1">IF($E1647&gt;$E$12,"",IF(($E1647&gt;=BH$307),BH1615-$D1647*BH$302,INDEX(F1619:BM1678,BH$307,$E1647)))</f>
        <v/>
      </c>
      <c r="BI1647" s="2406" t="str">
        <f ca="1">IF($E1647&gt;$E$12,"",IF(($E1647&gt;=BI$307),BI1615-$D1647*BI$302,INDEX(F1619:BM1678,BI$307,$E1647)))</f>
        <v/>
      </c>
      <c r="BJ1647" s="2406" t="str">
        <f ca="1">IF($E1647&gt;$E$12,"",IF(($E1647&gt;=BJ$307),BJ1615-$D1647*BJ$302,INDEX(F1619:BM1678,BJ$307,$E1647)))</f>
        <v/>
      </c>
      <c r="BK1647" s="2406" t="str">
        <f ca="1">IF($E1647&gt;$E$12,"",IF(($E1647&gt;=BK$307),BK1615-$D1647*BK$302,INDEX(F1619:BM1678,BK$307,$E1647)))</f>
        <v/>
      </c>
      <c r="BL1647" s="2406" t="str">
        <f ca="1">IF($E1647&gt;$E$12,"",IF(($E1647&gt;=BL$307),BL1615-$D1647*BL$302,INDEX(F1619:BM1678,BL$307,$E1647)))</f>
        <v/>
      </c>
      <c r="BM1647" s="2406" t="str">
        <f ca="1">IF($E1647&gt;$E$12,"",IF(($E1647&gt;=BM$307),BM1615-$D1647*BM$302,INDEX(F1619:BM1678,BM$307,$E1647)))</f>
        <v/>
      </c>
    </row>
    <row r="1648" spans="3:65" ht="13.5" x14ac:dyDescent="0.25">
      <c r="C1648" s="2357"/>
      <c r="D1648" s="2405">
        <f ca="1">INDEX(F1614:BM1614,E1648)</f>
        <v>1</v>
      </c>
      <c r="E1648" s="2316">
        <v>30</v>
      </c>
      <c r="F1648" s="2406" t="str">
        <f ca="1">IF($E1648&gt;$E$12,"",IF(($E1648&gt;=F$307),F1615-$D1648*F$302,INDEX(F1619:BM1678,F$307,$E1648)))</f>
        <v/>
      </c>
      <c r="G1648" s="2406" t="str">
        <f ca="1">IF($E1648&gt;$E$12,"",IF(($E1648&gt;=G$307),G1615-$D1648*G$302,INDEX(F1619:BM1678,G$307,$E1648)))</f>
        <v/>
      </c>
      <c r="H1648" s="2406" t="str">
        <f ca="1">IF($E1648&gt;$E$12,"",IF(($E1648&gt;=H$307),H1615-$D1648*H$302,INDEX(F1619:BM1678,H$307,$E1648)))</f>
        <v/>
      </c>
      <c r="I1648" s="2406" t="str">
        <f ca="1">IF($E1648&gt;$E$12,"",IF(($E1648&gt;=I$307),I1615-$D1648*I$302,INDEX(F1619:BM1678,I$307,$E1648)))</f>
        <v/>
      </c>
      <c r="J1648" s="2406" t="str">
        <f ca="1">IF($E1648&gt;$E$12,"",IF(($E1648&gt;=J$307),J1615-$D1648*J$302,INDEX(F1619:BM1678,J$307,$E1648)))</f>
        <v/>
      </c>
      <c r="K1648" s="2406" t="str">
        <f ca="1">IF($E1648&gt;$E$12,"",IF(($E1648&gt;=K$307),K1615-$D1648*K$302,INDEX(F1619:BM1678,K$307,$E1648)))</f>
        <v/>
      </c>
      <c r="L1648" s="2406" t="str">
        <f ca="1">IF($E1648&gt;$E$12,"",IF(($E1648&gt;=L$307),L1615-$D1648*L$302,INDEX(F1619:BM1678,L$307,$E1648)))</f>
        <v/>
      </c>
      <c r="M1648" s="2406" t="str">
        <f ca="1">IF($E1648&gt;$E$12,"",IF(($E1648&gt;=M$307),M1615-$D1648*M$302,INDEX(F1619:BM1678,M$307,$E1648)))</f>
        <v/>
      </c>
      <c r="N1648" s="2406" t="str">
        <f ca="1">IF($E1648&gt;$E$12,"",IF(($E1648&gt;=N$307),N1615-$D1648*N$302,INDEX(F1619:BM1678,N$307,$E1648)))</f>
        <v/>
      </c>
      <c r="O1648" s="2406" t="str">
        <f ca="1">IF($E1648&gt;$E$12,"",IF(($E1648&gt;=O$307),O1615-$D1648*O$302,INDEX(F1619:BM1678,O$307,$E1648)))</f>
        <v/>
      </c>
      <c r="P1648" s="2406" t="str">
        <f ca="1">IF($E1648&gt;$E$12,"",IF(($E1648&gt;=P$307),P1615-$D1648*P$302,INDEX(F1619:BM1678,P$307,$E1648)))</f>
        <v/>
      </c>
      <c r="Q1648" s="2406" t="str">
        <f ca="1">IF($E1648&gt;$E$12,"",IF(($E1648&gt;=Q$307),Q1615-$D1648*Q$302,INDEX(F1619:BM1678,Q$307,$E1648)))</f>
        <v/>
      </c>
      <c r="R1648" s="2406" t="str">
        <f ca="1">IF($E1648&gt;$E$12,"",IF(($E1648&gt;=R$307),R1615-$D1648*R$302,INDEX(F1619:BM1678,R$307,$E1648)))</f>
        <v/>
      </c>
      <c r="S1648" s="2406" t="str">
        <f ca="1">IF($E1648&gt;$E$12,"",IF(($E1648&gt;=S$307),S1615-$D1648*S$302,INDEX(F1619:BM1678,S$307,$E1648)))</f>
        <v/>
      </c>
      <c r="T1648" s="2406" t="str">
        <f ca="1">IF($E1648&gt;$E$12,"",IF(($E1648&gt;=T$307),T1615-$D1648*T$302,INDEX(F1619:BM1678,T$307,$E1648)))</f>
        <v/>
      </c>
      <c r="U1648" s="2406" t="str">
        <f ca="1">IF($E1648&gt;$E$12,"",IF(($E1648&gt;=U$307),U1615-$D1648*U$302,INDEX(F1619:BM1678,U$307,$E1648)))</f>
        <v/>
      </c>
      <c r="V1648" s="2406" t="str">
        <f ca="1">IF($E1648&gt;$E$12,"",IF(($E1648&gt;=V$307),V1615-$D1648*V$302,INDEX(F1619:BM1678,V$307,$E1648)))</f>
        <v/>
      </c>
      <c r="W1648" s="2406" t="str">
        <f ca="1">IF($E1648&gt;$E$12,"",IF(($E1648&gt;=W$307),W1615-$D1648*W$302,INDEX(F1619:BM1678,W$307,$E1648)))</f>
        <v/>
      </c>
      <c r="X1648" s="2406" t="str">
        <f ca="1">IF($E1648&gt;$E$12,"",IF(($E1648&gt;=X$307),X1615-$D1648*X$302,INDEX(F1619:BM1678,X$307,$E1648)))</f>
        <v/>
      </c>
      <c r="Y1648" s="2406" t="str">
        <f ca="1">IF($E1648&gt;$E$12,"",IF(($E1648&gt;=Y$307),Y1615-$D1648*Y$302,INDEX(F1619:BM1678,Y$307,$E1648)))</f>
        <v/>
      </c>
      <c r="Z1648" s="2406" t="str">
        <f ca="1">IF($E1648&gt;$E$12,"",IF(($E1648&gt;=Z$307),Z1615-$D1648*Z$302,INDEX(F1619:BM1678,Z$307,$E1648)))</f>
        <v/>
      </c>
      <c r="AA1648" s="2406" t="str">
        <f ca="1">IF($E1648&gt;$E$12,"",IF(($E1648&gt;=AA$307),AA1615-$D1648*AA$302,INDEX(F1619:BM1678,AA$307,$E1648)))</f>
        <v/>
      </c>
      <c r="AB1648" s="2406" t="str">
        <f ca="1">IF($E1648&gt;$E$12,"",IF(($E1648&gt;=AB$307),AB1615-$D1648*AB$302,INDEX(F1619:BM1678,AB$307,$E1648)))</f>
        <v/>
      </c>
      <c r="AC1648" s="2406" t="str">
        <f ca="1">IF($E1648&gt;$E$12,"",IF(($E1648&gt;=AC$307),AC1615-$D1648*AC$302,INDEX(F1619:BM1678,AC$307,$E1648)))</f>
        <v/>
      </c>
      <c r="AD1648" s="2406" t="str">
        <f ca="1">IF($E1648&gt;$E$12,"",IF(($E1648&gt;=AD$307),AD1615-$D1648*AD$302,INDEX(F1619:BM1678,AD$307,$E1648)))</f>
        <v/>
      </c>
      <c r="AE1648" s="2406" t="str">
        <f ca="1">IF($E1648&gt;$E$12,"",IF(($E1648&gt;=AE$307),AE1615-$D1648*AE$302,INDEX(F1619:BM1678,AE$307,$E1648)))</f>
        <v/>
      </c>
      <c r="AF1648" s="2406" t="str">
        <f ca="1">IF($E1648&gt;$E$12,"",IF(($E1648&gt;=AF$307),AF1615-$D1648*AF$302,INDEX(F1619:BM1678,AF$307,$E1648)))</f>
        <v/>
      </c>
      <c r="AG1648" s="2406" t="str">
        <f ca="1">IF($E1648&gt;$E$12,"",IF(($E1648&gt;=AG$307),AG1615-$D1648*AG$302,INDEX(F1619:BM1678,AG$307,$E1648)))</f>
        <v/>
      </c>
      <c r="AH1648" s="2406" t="str">
        <f ca="1">IF($E1648&gt;$E$12,"",IF(($E1648&gt;=AH$307),AH1615-$D1648*AH$302,INDEX(F1619:BM1678,AH$307,$E1648)))</f>
        <v/>
      </c>
      <c r="AI1648" s="2406" t="str">
        <f ca="1">IF($E1648&gt;$E$12,"",IF(($E1648&gt;=AI$307),AI1615-$D1648*AI$302,INDEX(F1619:BM1678,AI$307,$E1648)))</f>
        <v/>
      </c>
      <c r="AJ1648" s="2406" t="str">
        <f ca="1">IF($E1648&gt;$E$12,"",IF(($E1648&gt;=AJ$307),AJ1615-$D1648*AJ$302,INDEX(F1619:BM1678,AJ$307,$E1648)))</f>
        <v/>
      </c>
      <c r="AK1648" s="2406" t="str">
        <f ca="1">IF($E1648&gt;$E$12,"",IF(($E1648&gt;=AK$307),AK1615-$D1648*AK$302,INDEX(F1619:BM1678,AK$307,$E1648)))</f>
        <v/>
      </c>
      <c r="AL1648" s="2406" t="str">
        <f ca="1">IF($E1648&gt;$E$12,"",IF(($E1648&gt;=AL$307),AL1615-$D1648*AL$302,INDEX(F1619:BM1678,AL$307,$E1648)))</f>
        <v/>
      </c>
      <c r="AM1648" s="2406" t="str">
        <f ca="1">IF($E1648&gt;$E$12,"",IF(($E1648&gt;=AM$307),AM1615-$D1648*AM$302,INDEX(F1619:BM1678,AM$307,$E1648)))</f>
        <v/>
      </c>
      <c r="AN1648" s="2406" t="str">
        <f ca="1">IF($E1648&gt;$E$12,"",IF(($E1648&gt;=AN$307),AN1615-$D1648*AN$302,INDEX(F1619:BM1678,AN$307,$E1648)))</f>
        <v/>
      </c>
      <c r="AO1648" s="2406" t="str">
        <f ca="1">IF($E1648&gt;$E$12,"",IF(($E1648&gt;=AO$307),AO1615-$D1648*AO$302,INDEX(F1619:BM1678,AO$307,$E1648)))</f>
        <v/>
      </c>
      <c r="AP1648" s="2406" t="str">
        <f ca="1">IF($E1648&gt;$E$12,"",IF(($E1648&gt;=AP$307),AP1615-$D1648*AP$302,INDEX(F1619:BM1678,AP$307,$E1648)))</f>
        <v/>
      </c>
      <c r="AQ1648" s="2406" t="str">
        <f ca="1">IF($E1648&gt;$E$12,"",IF(($E1648&gt;=AQ$307),AQ1615-$D1648*AQ$302,INDEX(F1619:BM1678,AQ$307,$E1648)))</f>
        <v/>
      </c>
      <c r="AR1648" s="2406" t="str">
        <f ca="1">IF($E1648&gt;$E$12,"",IF(($E1648&gt;=AR$307),AR1615-$D1648*AR$302,INDEX(F1619:BM1678,AR$307,$E1648)))</f>
        <v/>
      </c>
      <c r="AS1648" s="2406" t="str">
        <f ca="1">IF($E1648&gt;$E$12,"",IF(($E1648&gt;=AS$307),AS1615-$D1648*AS$302,INDEX(F1619:BM1678,AS$307,$E1648)))</f>
        <v/>
      </c>
      <c r="AT1648" s="2406" t="str">
        <f ca="1">IF($E1648&gt;$E$12,"",IF(($E1648&gt;=AT$307),AT1615-$D1648*AT$302,INDEX(F1619:BM1678,AT$307,$E1648)))</f>
        <v/>
      </c>
      <c r="AU1648" s="2406" t="str">
        <f ca="1">IF($E1648&gt;$E$12,"",IF(($E1648&gt;=AU$307),AU1615-$D1648*AU$302,INDEX(F1619:BM1678,AU$307,$E1648)))</f>
        <v/>
      </c>
      <c r="AV1648" s="2406" t="str">
        <f ca="1">IF($E1648&gt;$E$12,"",IF(($E1648&gt;=AV$307),AV1615-$D1648*AV$302,INDEX(F1619:BM1678,AV$307,$E1648)))</f>
        <v/>
      </c>
      <c r="AW1648" s="2406" t="str">
        <f ca="1">IF($E1648&gt;$E$12,"",IF(($E1648&gt;=AW$307),AW1615-$D1648*AW$302,INDEX(F1619:BM1678,AW$307,$E1648)))</f>
        <v/>
      </c>
      <c r="AX1648" s="2406" t="str">
        <f ca="1">IF($E1648&gt;$E$12,"",IF(($E1648&gt;=AX$307),AX1615-$D1648*AX$302,INDEX(F1619:BM1678,AX$307,$E1648)))</f>
        <v/>
      </c>
      <c r="AY1648" s="2406" t="str">
        <f ca="1">IF($E1648&gt;$E$12,"",IF(($E1648&gt;=AY$307),AY1615-$D1648*AY$302,INDEX(F1619:BM1678,AY$307,$E1648)))</f>
        <v/>
      </c>
      <c r="AZ1648" s="2406" t="str">
        <f ca="1">IF($E1648&gt;$E$12,"",IF(($E1648&gt;=AZ$307),AZ1615-$D1648*AZ$302,INDEX(F1619:BM1678,AZ$307,$E1648)))</f>
        <v/>
      </c>
      <c r="BA1648" s="2406" t="str">
        <f ca="1">IF($E1648&gt;$E$12,"",IF(($E1648&gt;=BA$307),BA1615-$D1648*BA$302,INDEX(F1619:BM1678,BA$307,$E1648)))</f>
        <v/>
      </c>
      <c r="BB1648" s="2406" t="str">
        <f ca="1">IF($E1648&gt;$E$12,"",IF(($E1648&gt;=BB$307),BB1615-$D1648*BB$302,INDEX(F1619:BM1678,BB$307,$E1648)))</f>
        <v/>
      </c>
      <c r="BC1648" s="2406" t="str">
        <f ca="1">IF($E1648&gt;$E$12,"",IF(($E1648&gt;=BC$307),BC1615-$D1648*BC$302,INDEX(F1619:BM1678,BC$307,$E1648)))</f>
        <v/>
      </c>
      <c r="BD1648" s="2406" t="str">
        <f ca="1">IF($E1648&gt;$E$12,"",IF(($E1648&gt;=BD$307),BD1615-$D1648*BD$302,INDEX(F1619:BM1678,BD$307,$E1648)))</f>
        <v/>
      </c>
      <c r="BE1648" s="2406" t="str">
        <f ca="1">IF($E1648&gt;$E$12,"",IF(($E1648&gt;=BE$307),BE1615-$D1648*BE$302,INDEX(F1619:BM1678,BE$307,$E1648)))</f>
        <v/>
      </c>
      <c r="BF1648" s="2406" t="str">
        <f ca="1">IF($E1648&gt;$E$12,"",IF(($E1648&gt;=BF$307),BF1615-$D1648*BF$302,INDEX(F1619:BM1678,BF$307,$E1648)))</f>
        <v/>
      </c>
      <c r="BG1648" s="2406" t="str">
        <f ca="1">IF($E1648&gt;$E$12,"",IF(($E1648&gt;=BG$307),BG1615-$D1648*BG$302,INDEX(F1619:BM1678,BG$307,$E1648)))</f>
        <v/>
      </c>
      <c r="BH1648" s="2406" t="str">
        <f ca="1">IF($E1648&gt;$E$12,"",IF(($E1648&gt;=BH$307),BH1615-$D1648*BH$302,INDEX(F1619:BM1678,BH$307,$E1648)))</f>
        <v/>
      </c>
      <c r="BI1648" s="2406" t="str">
        <f ca="1">IF($E1648&gt;$E$12,"",IF(($E1648&gt;=BI$307),BI1615-$D1648*BI$302,INDEX(F1619:BM1678,BI$307,$E1648)))</f>
        <v/>
      </c>
      <c r="BJ1648" s="2406" t="str">
        <f ca="1">IF($E1648&gt;$E$12,"",IF(($E1648&gt;=BJ$307),BJ1615-$D1648*BJ$302,INDEX(F1619:BM1678,BJ$307,$E1648)))</f>
        <v/>
      </c>
      <c r="BK1648" s="2406" t="str">
        <f ca="1">IF($E1648&gt;$E$12,"",IF(($E1648&gt;=BK$307),BK1615-$D1648*BK$302,INDEX(F1619:BM1678,BK$307,$E1648)))</f>
        <v/>
      </c>
      <c r="BL1648" s="2406" t="str">
        <f ca="1">IF($E1648&gt;$E$12,"",IF(($E1648&gt;=BL$307),BL1615-$D1648*BL$302,INDEX(F1619:BM1678,BL$307,$E1648)))</f>
        <v/>
      </c>
      <c r="BM1648" s="2406" t="str">
        <f ca="1">IF($E1648&gt;$E$12,"",IF(($E1648&gt;=BM$307),BM1615-$D1648*BM$302,INDEX(F1619:BM1678,BM$307,$E1648)))</f>
        <v/>
      </c>
    </row>
    <row r="1649" spans="3:65" ht="13.5" x14ac:dyDescent="0.25">
      <c r="C1649" s="2357"/>
      <c r="D1649" s="2405">
        <f ca="1">INDEX(F1614:BM1614,E1649)</f>
        <v>1</v>
      </c>
      <c r="E1649" s="2316">
        <v>31</v>
      </c>
      <c r="F1649" s="2406" t="str">
        <f ca="1">IF($E1649&gt;$E$12,"",IF(($E1649&gt;=F$307),F1615-$D1649*F$302,INDEX(F1619:BM1678,F$307,$E1649)))</f>
        <v/>
      </c>
      <c r="G1649" s="2406" t="str">
        <f ca="1">IF($E1649&gt;$E$12,"",IF(($E1649&gt;=G$307),G1615-$D1649*G$302,INDEX(F1619:BM1678,G$307,$E1649)))</f>
        <v/>
      </c>
      <c r="H1649" s="2406" t="str">
        <f ca="1">IF($E1649&gt;$E$12,"",IF(($E1649&gt;=H$307),H1615-$D1649*H$302,INDEX(F1619:BM1678,H$307,$E1649)))</f>
        <v/>
      </c>
      <c r="I1649" s="2406" t="str">
        <f ca="1">IF($E1649&gt;$E$12,"",IF(($E1649&gt;=I$307),I1615-$D1649*I$302,INDEX(F1619:BM1678,I$307,$E1649)))</f>
        <v/>
      </c>
      <c r="J1649" s="2406" t="str">
        <f ca="1">IF($E1649&gt;$E$12,"",IF(($E1649&gt;=J$307),J1615-$D1649*J$302,INDEX(F1619:BM1678,J$307,$E1649)))</f>
        <v/>
      </c>
      <c r="K1649" s="2406" t="str">
        <f ca="1">IF($E1649&gt;$E$12,"",IF(($E1649&gt;=K$307),K1615-$D1649*K$302,INDEX(F1619:BM1678,K$307,$E1649)))</f>
        <v/>
      </c>
      <c r="L1649" s="2406" t="str">
        <f ca="1">IF($E1649&gt;$E$12,"",IF(($E1649&gt;=L$307),L1615-$D1649*L$302,INDEX(F1619:BM1678,L$307,$E1649)))</f>
        <v/>
      </c>
      <c r="M1649" s="2406" t="str">
        <f ca="1">IF($E1649&gt;$E$12,"",IF(($E1649&gt;=M$307),M1615-$D1649*M$302,INDEX(F1619:BM1678,M$307,$E1649)))</f>
        <v/>
      </c>
      <c r="N1649" s="2406" t="str">
        <f ca="1">IF($E1649&gt;$E$12,"",IF(($E1649&gt;=N$307),N1615-$D1649*N$302,INDEX(F1619:BM1678,N$307,$E1649)))</f>
        <v/>
      </c>
      <c r="O1649" s="2406" t="str">
        <f ca="1">IF($E1649&gt;$E$12,"",IF(($E1649&gt;=O$307),O1615-$D1649*O$302,INDEX(F1619:BM1678,O$307,$E1649)))</f>
        <v/>
      </c>
      <c r="P1649" s="2406" t="str">
        <f ca="1">IF($E1649&gt;$E$12,"",IF(($E1649&gt;=P$307),P1615-$D1649*P$302,INDEX(F1619:BM1678,P$307,$E1649)))</f>
        <v/>
      </c>
      <c r="Q1649" s="2406" t="str">
        <f ca="1">IF($E1649&gt;$E$12,"",IF(($E1649&gt;=Q$307),Q1615-$D1649*Q$302,INDEX(F1619:BM1678,Q$307,$E1649)))</f>
        <v/>
      </c>
      <c r="R1649" s="2406" t="str">
        <f ca="1">IF($E1649&gt;$E$12,"",IF(($E1649&gt;=R$307),R1615-$D1649*R$302,INDEX(F1619:BM1678,R$307,$E1649)))</f>
        <v/>
      </c>
      <c r="S1649" s="2406" t="str">
        <f ca="1">IF($E1649&gt;$E$12,"",IF(($E1649&gt;=S$307),S1615-$D1649*S$302,INDEX(F1619:BM1678,S$307,$E1649)))</f>
        <v/>
      </c>
      <c r="T1649" s="2406" t="str">
        <f ca="1">IF($E1649&gt;$E$12,"",IF(($E1649&gt;=T$307),T1615-$D1649*T$302,INDEX(F1619:BM1678,T$307,$E1649)))</f>
        <v/>
      </c>
      <c r="U1649" s="2406" t="str">
        <f ca="1">IF($E1649&gt;$E$12,"",IF(($E1649&gt;=U$307),U1615-$D1649*U$302,INDEX(F1619:BM1678,U$307,$E1649)))</f>
        <v/>
      </c>
      <c r="V1649" s="2406" t="str">
        <f ca="1">IF($E1649&gt;$E$12,"",IF(($E1649&gt;=V$307),V1615-$D1649*V$302,INDEX(F1619:BM1678,V$307,$E1649)))</f>
        <v/>
      </c>
      <c r="W1649" s="2406" t="str">
        <f ca="1">IF($E1649&gt;$E$12,"",IF(($E1649&gt;=W$307),W1615-$D1649*W$302,INDEX(F1619:BM1678,W$307,$E1649)))</f>
        <v/>
      </c>
      <c r="X1649" s="2406" t="str">
        <f ca="1">IF($E1649&gt;$E$12,"",IF(($E1649&gt;=X$307),X1615-$D1649*X$302,INDEX(F1619:BM1678,X$307,$E1649)))</f>
        <v/>
      </c>
      <c r="Y1649" s="2406" t="str">
        <f ca="1">IF($E1649&gt;$E$12,"",IF(($E1649&gt;=Y$307),Y1615-$D1649*Y$302,INDEX(F1619:BM1678,Y$307,$E1649)))</f>
        <v/>
      </c>
      <c r="Z1649" s="2406" t="str">
        <f ca="1">IF($E1649&gt;$E$12,"",IF(($E1649&gt;=Z$307),Z1615-$D1649*Z$302,INDEX(F1619:BM1678,Z$307,$E1649)))</f>
        <v/>
      </c>
      <c r="AA1649" s="2406" t="str">
        <f ca="1">IF($E1649&gt;$E$12,"",IF(($E1649&gt;=AA$307),AA1615-$D1649*AA$302,INDEX(F1619:BM1678,AA$307,$E1649)))</f>
        <v/>
      </c>
      <c r="AB1649" s="2406" t="str">
        <f ca="1">IF($E1649&gt;$E$12,"",IF(($E1649&gt;=AB$307),AB1615-$D1649*AB$302,INDEX(F1619:BM1678,AB$307,$E1649)))</f>
        <v/>
      </c>
      <c r="AC1649" s="2406" t="str">
        <f ca="1">IF($E1649&gt;$E$12,"",IF(($E1649&gt;=AC$307),AC1615-$D1649*AC$302,INDEX(F1619:BM1678,AC$307,$E1649)))</f>
        <v/>
      </c>
      <c r="AD1649" s="2406" t="str">
        <f ca="1">IF($E1649&gt;$E$12,"",IF(($E1649&gt;=AD$307),AD1615-$D1649*AD$302,INDEX(F1619:BM1678,AD$307,$E1649)))</f>
        <v/>
      </c>
      <c r="AE1649" s="2406" t="str">
        <f ca="1">IF($E1649&gt;$E$12,"",IF(($E1649&gt;=AE$307),AE1615-$D1649*AE$302,INDEX(F1619:BM1678,AE$307,$E1649)))</f>
        <v/>
      </c>
      <c r="AF1649" s="2406" t="str">
        <f ca="1">IF($E1649&gt;$E$12,"",IF(($E1649&gt;=AF$307),AF1615-$D1649*AF$302,INDEX(F1619:BM1678,AF$307,$E1649)))</f>
        <v/>
      </c>
      <c r="AG1649" s="2406" t="str">
        <f ca="1">IF($E1649&gt;$E$12,"",IF(($E1649&gt;=AG$307),AG1615-$D1649*AG$302,INDEX(F1619:BM1678,AG$307,$E1649)))</f>
        <v/>
      </c>
      <c r="AH1649" s="2406" t="str">
        <f ca="1">IF($E1649&gt;$E$12,"",IF(($E1649&gt;=AH$307),AH1615-$D1649*AH$302,INDEX(F1619:BM1678,AH$307,$E1649)))</f>
        <v/>
      </c>
      <c r="AI1649" s="2406" t="str">
        <f ca="1">IF($E1649&gt;$E$12,"",IF(($E1649&gt;=AI$307),AI1615-$D1649*AI$302,INDEX(F1619:BM1678,AI$307,$E1649)))</f>
        <v/>
      </c>
      <c r="AJ1649" s="2406" t="str">
        <f ca="1">IF($E1649&gt;$E$12,"",IF(($E1649&gt;=AJ$307),AJ1615-$D1649*AJ$302,INDEX(F1619:BM1678,AJ$307,$E1649)))</f>
        <v/>
      </c>
      <c r="AK1649" s="2406" t="str">
        <f ca="1">IF($E1649&gt;$E$12,"",IF(($E1649&gt;=AK$307),AK1615-$D1649*AK$302,INDEX(F1619:BM1678,AK$307,$E1649)))</f>
        <v/>
      </c>
      <c r="AL1649" s="2406" t="str">
        <f ca="1">IF($E1649&gt;$E$12,"",IF(($E1649&gt;=AL$307),AL1615-$D1649*AL$302,INDEX(F1619:BM1678,AL$307,$E1649)))</f>
        <v/>
      </c>
      <c r="AM1649" s="2406" t="str">
        <f ca="1">IF($E1649&gt;$E$12,"",IF(($E1649&gt;=AM$307),AM1615-$D1649*AM$302,INDEX(F1619:BM1678,AM$307,$E1649)))</f>
        <v/>
      </c>
      <c r="AN1649" s="2406" t="str">
        <f ca="1">IF($E1649&gt;$E$12,"",IF(($E1649&gt;=AN$307),AN1615-$D1649*AN$302,INDEX(F1619:BM1678,AN$307,$E1649)))</f>
        <v/>
      </c>
      <c r="AO1649" s="2406" t="str">
        <f ca="1">IF($E1649&gt;$E$12,"",IF(($E1649&gt;=AO$307),AO1615-$D1649*AO$302,INDEX(F1619:BM1678,AO$307,$E1649)))</f>
        <v/>
      </c>
      <c r="AP1649" s="2406" t="str">
        <f ca="1">IF($E1649&gt;$E$12,"",IF(($E1649&gt;=AP$307),AP1615-$D1649*AP$302,INDEX(F1619:BM1678,AP$307,$E1649)))</f>
        <v/>
      </c>
      <c r="AQ1649" s="2406" t="str">
        <f ca="1">IF($E1649&gt;$E$12,"",IF(($E1649&gt;=AQ$307),AQ1615-$D1649*AQ$302,INDEX(F1619:BM1678,AQ$307,$E1649)))</f>
        <v/>
      </c>
      <c r="AR1649" s="2406" t="str">
        <f ca="1">IF($E1649&gt;$E$12,"",IF(($E1649&gt;=AR$307),AR1615-$D1649*AR$302,INDEX(F1619:BM1678,AR$307,$E1649)))</f>
        <v/>
      </c>
      <c r="AS1649" s="2406" t="str">
        <f ca="1">IF($E1649&gt;$E$12,"",IF(($E1649&gt;=AS$307),AS1615-$D1649*AS$302,INDEX(F1619:BM1678,AS$307,$E1649)))</f>
        <v/>
      </c>
      <c r="AT1649" s="2406" t="str">
        <f ca="1">IF($E1649&gt;$E$12,"",IF(($E1649&gt;=AT$307),AT1615-$D1649*AT$302,INDEX(F1619:BM1678,AT$307,$E1649)))</f>
        <v/>
      </c>
      <c r="AU1649" s="2406" t="str">
        <f ca="1">IF($E1649&gt;$E$12,"",IF(($E1649&gt;=AU$307),AU1615-$D1649*AU$302,INDEX(F1619:BM1678,AU$307,$E1649)))</f>
        <v/>
      </c>
      <c r="AV1649" s="2406" t="str">
        <f ca="1">IF($E1649&gt;$E$12,"",IF(($E1649&gt;=AV$307),AV1615-$D1649*AV$302,INDEX(F1619:BM1678,AV$307,$E1649)))</f>
        <v/>
      </c>
      <c r="AW1649" s="2406" t="str">
        <f ca="1">IF($E1649&gt;$E$12,"",IF(($E1649&gt;=AW$307),AW1615-$D1649*AW$302,INDEX(F1619:BM1678,AW$307,$E1649)))</f>
        <v/>
      </c>
      <c r="AX1649" s="2406" t="str">
        <f ca="1">IF($E1649&gt;$E$12,"",IF(($E1649&gt;=AX$307),AX1615-$D1649*AX$302,INDEX(F1619:BM1678,AX$307,$E1649)))</f>
        <v/>
      </c>
      <c r="AY1649" s="2406" t="str">
        <f ca="1">IF($E1649&gt;$E$12,"",IF(($E1649&gt;=AY$307),AY1615-$D1649*AY$302,INDEX(F1619:BM1678,AY$307,$E1649)))</f>
        <v/>
      </c>
      <c r="AZ1649" s="2406" t="str">
        <f ca="1">IF($E1649&gt;$E$12,"",IF(($E1649&gt;=AZ$307),AZ1615-$D1649*AZ$302,INDEX(F1619:BM1678,AZ$307,$E1649)))</f>
        <v/>
      </c>
      <c r="BA1649" s="2406" t="str">
        <f ca="1">IF($E1649&gt;$E$12,"",IF(($E1649&gt;=BA$307),BA1615-$D1649*BA$302,INDEX(F1619:BM1678,BA$307,$E1649)))</f>
        <v/>
      </c>
      <c r="BB1649" s="2406" t="str">
        <f ca="1">IF($E1649&gt;$E$12,"",IF(($E1649&gt;=BB$307),BB1615-$D1649*BB$302,INDEX(F1619:BM1678,BB$307,$E1649)))</f>
        <v/>
      </c>
      <c r="BC1649" s="2406" t="str">
        <f ca="1">IF($E1649&gt;$E$12,"",IF(($E1649&gt;=BC$307),BC1615-$D1649*BC$302,INDEX(F1619:BM1678,BC$307,$E1649)))</f>
        <v/>
      </c>
      <c r="BD1649" s="2406" t="str">
        <f ca="1">IF($E1649&gt;$E$12,"",IF(($E1649&gt;=BD$307),BD1615-$D1649*BD$302,INDEX(F1619:BM1678,BD$307,$E1649)))</f>
        <v/>
      </c>
      <c r="BE1649" s="2406" t="str">
        <f ca="1">IF($E1649&gt;$E$12,"",IF(($E1649&gt;=BE$307),BE1615-$D1649*BE$302,INDEX(F1619:BM1678,BE$307,$E1649)))</f>
        <v/>
      </c>
      <c r="BF1649" s="2406" t="str">
        <f ca="1">IF($E1649&gt;$E$12,"",IF(($E1649&gt;=BF$307),BF1615-$D1649*BF$302,INDEX(F1619:BM1678,BF$307,$E1649)))</f>
        <v/>
      </c>
      <c r="BG1649" s="2406" t="str">
        <f ca="1">IF($E1649&gt;$E$12,"",IF(($E1649&gt;=BG$307),BG1615-$D1649*BG$302,INDEX(F1619:BM1678,BG$307,$E1649)))</f>
        <v/>
      </c>
      <c r="BH1649" s="2406" t="str">
        <f ca="1">IF($E1649&gt;$E$12,"",IF(($E1649&gt;=BH$307),BH1615-$D1649*BH$302,INDEX(F1619:BM1678,BH$307,$E1649)))</f>
        <v/>
      </c>
      <c r="BI1649" s="2406" t="str">
        <f ca="1">IF($E1649&gt;$E$12,"",IF(($E1649&gt;=BI$307),BI1615-$D1649*BI$302,INDEX(F1619:BM1678,BI$307,$E1649)))</f>
        <v/>
      </c>
      <c r="BJ1649" s="2406" t="str">
        <f ca="1">IF($E1649&gt;$E$12,"",IF(($E1649&gt;=BJ$307),BJ1615-$D1649*BJ$302,INDEX(F1619:BM1678,BJ$307,$E1649)))</f>
        <v/>
      </c>
      <c r="BK1649" s="2406" t="str">
        <f ca="1">IF($E1649&gt;$E$12,"",IF(($E1649&gt;=BK$307),BK1615-$D1649*BK$302,INDEX(F1619:BM1678,BK$307,$E1649)))</f>
        <v/>
      </c>
      <c r="BL1649" s="2406" t="str">
        <f ca="1">IF($E1649&gt;$E$12,"",IF(($E1649&gt;=BL$307),BL1615-$D1649*BL$302,INDEX(F1619:BM1678,BL$307,$E1649)))</f>
        <v/>
      </c>
      <c r="BM1649" s="2406" t="str">
        <f ca="1">IF($E1649&gt;$E$12,"",IF(($E1649&gt;=BM$307),BM1615-$D1649*BM$302,INDEX(F1619:BM1678,BM$307,$E1649)))</f>
        <v/>
      </c>
    </row>
    <row r="1650" spans="3:65" ht="13.5" x14ac:dyDescent="0.25">
      <c r="C1650" s="2357"/>
      <c r="D1650" s="2405">
        <f ca="1">INDEX(F1614:BM1614,E1650)</f>
        <v>1</v>
      </c>
      <c r="E1650" s="2316">
        <v>32</v>
      </c>
      <c r="F1650" s="2406" t="str">
        <f ca="1">IF($E1650&gt;$E$12,"",IF(($E1650&gt;=F$307),F1615-$D1650*F$302,INDEX(F1619:BM1678,F$307,$E1650)))</f>
        <v/>
      </c>
      <c r="G1650" s="2406" t="str">
        <f ca="1">IF($E1650&gt;$E$12,"",IF(($E1650&gt;=G$307),G1615-$D1650*G$302,INDEX(F1619:BM1678,G$307,$E1650)))</f>
        <v/>
      </c>
      <c r="H1650" s="2406" t="str">
        <f ca="1">IF($E1650&gt;$E$12,"",IF(($E1650&gt;=H$307),H1615-$D1650*H$302,INDEX(F1619:BM1678,H$307,$E1650)))</f>
        <v/>
      </c>
      <c r="I1650" s="2406" t="str">
        <f ca="1">IF($E1650&gt;$E$12,"",IF(($E1650&gt;=I$307),I1615-$D1650*I$302,INDEX(F1619:BM1678,I$307,$E1650)))</f>
        <v/>
      </c>
      <c r="J1650" s="2406" t="str">
        <f ca="1">IF($E1650&gt;$E$12,"",IF(($E1650&gt;=J$307),J1615-$D1650*J$302,INDEX(F1619:BM1678,J$307,$E1650)))</f>
        <v/>
      </c>
      <c r="K1650" s="2406" t="str">
        <f ca="1">IF($E1650&gt;$E$12,"",IF(($E1650&gt;=K$307),K1615-$D1650*K$302,INDEX(F1619:BM1678,K$307,$E1650)))</f>
        <v/>
      </c>
      <c r="L1650" s="2406" t="str">
        <f ca="1">IF($E1650&gt;$E$12,"",IF(($E1650&gt;=L$307),L1615-$D1650*L$302,INDEX(F1619:BM1678,L$307,$E1650)))</f>
        <v/>
      </c>
      <c r="M1650" s="2406" t="str">
        <f ca="1">IF($E1650&gt;$E$12,"",IF(($E1650&gt;=M$307),M1615-$D1650*M$302,INDEX(F1619:BM1678,M$307,$E1650)))</f>
        <v/>
      </c>
      <c r="N1650" s="2406" t="str">
        <f ca="1">IF($E1650&gt;$E$12,"",IF(($E1650&gt;=N$307),N1615-$D1650*N$302,INDEX(F1619:BM1678,N$307,$E1650)))</f>
        <v/>
      </c>
      <c r="O1650" s="2406" t="str">
        <f ca="1">IF($E1650&gt;$E$12,"",IF(($E1650&gt;=O$307),O1615-$D1650*O$302,INDEX(F1619:BM1678,O$307,$E1650)))</f>
        <v/>
      </c>
      <c r="P1650" s="2406" t="str">
        <f ca="1">IF($E1650&gt;$E$12,"",IF(($E1650&gt;=P$307),P1615-$D1650*P$302,INDEX(F1619:BM1678,P$307,$E1650)))</f>
        <v/>
      </c>
      <c r="Q1650" s="2406" t="str">
        <f ca="1">IF($E1650&gt;$E$12,"",IF(($E1650&gt;=Q$307),Q1615-$D1650*Q$302,INDEX(F1619:BM1678,Q$307,$E1650)))</f>
        <v/>
      </c>
      <c r="R1650" s="2406" t="str">
        <f ca="1">IF($E1650&gt;$E$12,"",IF(($E1650&gt;=R$307),R1615-$D1650*R$302,INDEX(F1619:BM1678,R$307,$E1650)))</f>
        <v/>
      </c>
      <c r="S1650" s="2406" t="str">
        <f ca="1">IF($E1650&gt;$E$12,"",IF(($E1650&gt;=S$307),S1615-$D1650*S$302,INDEX(F1619:BM1678,S$307,$E1650)))</f>
        <v/>
      </c>
      <c r="T1650" s="2406" t="str">
        <f ca="1">IF($E1650&gt;$E$12,"",IF(($E1650&gt;=T$307),T1615-$D1650*T$302,INDEX(F1619:BM1678,T$307,$E1650)))</f>
        <v/>
      </c>
      <c r="U1650" s="2406" t="str">
        <f ca="1">IF($E1650&gt;$E$12,"",IF(($E1650&gt;=U$307),U1615-$D1650*U$302,INDEX(F1619:BM1678,U$307,$E1650)))</f>
        <v/>
      </c>
      <c r="V1650" s="2406" t="str">
        <f ca="1">IF($E1650&gt;$E$12,"",IF(($E1650&gt;=V$307),V1615-$D1650*V$302,INDEX(F1619:BM1678,V$307,$E1650)))</f>
        <v/>
      </c>
      <c r="W1650" s="2406" t="str">
        <f ca="1">IF($E1650&gt;$E$12,"",IF(($E1650&gt;=W$307),W1615-$D1650*W$302,INDEX(F1619:BM1678,W$307,$E1650)))</f>
        <v/>
      </c>
      <c r="X1650" s="2406" t="str">
        <f ca="1">IF($E1650&gt;$E$12,"",IF(($E1650&gt;=X$307),X1615-$D1650*X$302,INDEX(F1619:BM1678,X$307,$E1650)))</f>
        <v/>
      </c>
      <c r="Y1650" s="2406" t="str">
        <f ca="1">IF($E1650&gt;$E$12,"",IF(($E1650&gt;=Y$307),Y1615-$D1650*Y$302,INDEX(F1619:BM1678,Y$307,$E1650)))</f>
        <v/>
      </c>
      <c r="Z1650" s="2406" t="str">
        <f ca="1">IF($E1650&gt;$E$12,"",IF(($E1650&gt;=Z$307),Z1615-$D1650*Z$302,INDEX(F1619:BM1678,Z$307,$E1650)))</f>
        <v/>
      </c>
      <c r="AA1650" s="2406" t="str">
        <f ca="1">IF($E1650&gt;$E$12,"",IF(($E1650&gt;=AA$307),AA1615-$D1650*AA$302,INDEX(F1619:BM1678,AA$307,$E1650)))</f>
        <v/>
      </c>
      <c r="AB1650" s="2406" t="str">
        <f ca="1">IF($E1650&gt;$E$12,"",IF(($E1650&gt;=AB$307),AB1615-$D1650*AB$302,INDEX(F1619:BM1678,AB$307,$E1650)))</f>
        <v/>
      </c>
      <c r="AC1650" s="2406" t="str">
        <f ca="1">IF($E1650&gt;$E$12,"",IF(($E1650&gt;=AC$307),AC1615-$D1650*AC$302,INDEX(F1619:BM1678,AC$307,$E1650)))</f>
        <v/>
      </c>
      <c r="AD1650" s="2406" t="str">
        <f ca="1">IF($E1650&gt;$E$12,"",IF(($E1650&gt;=AD$307),AD1615-$D1650*AD$302,INDEX(F1619:BM1678,AD$307,$E1650)))</f>
        <v/>
      </c>
      <c r="AE1650" s="2406" t="str">
        <f ca="1">IF($E1650&gt;$E$12,"",IF(($E1650&gt;=AE$307),AE1615-$D1650*AE$302,INDEX(F1619:BM1678,AE$307,$E1650)))</f>
        <v/>
      </c>
      <c r="AF1650" s="2406" t="str">
        <f ca="1">IF($E1650&gt;$E$12,"",IF(($E1650&gt;=AF$307),AF1615-$D1650*AF$302,INDEX(F1619:BM1678,AF$307,$E1650)))</f>
        <v/>
      </c>
      <c r="AG1650" s="2406" t="str">
        <f ca="1">IF($E1650&gt;$E$12,"",IF(($E1650&gt;=AG$307),AG1615-$D1650*AG$302,INDEX(F1619:BM1678,AG$307,$E1650)))</f>
        <v/>
      </c>
      <c r="AH1650" s="2406" t="str">
        <f ca="1">IF($E1650&gt;$E$12,"",IF(($E1650&gt;=AH$307),AH1615-$D1650*AH$302,INDEX(F1619:BM1678,AH$307,$E1650)))</f>
        <v/>
      </c>
      <c r="AI1650" s="2406" t="str">
        <f ca="1">IF($E1650&gt;$E$12,"",IF(($E1650&gt;=AI$307),AI1615-$D1650*AI$302,INDEX(F1619:BM1678,AI$307,$E1650)))</f>
        <v/>
      </c>
      <c r="AJ1650" s="2406" t="str">
        <f ca="1">IF($E1650&gt;$E$12,"",IF(($E1650&gt;=AJ$307),AJ1615-$D1650*AJ$302,INDEX(F1619:BM1678,AJ$307,$E1650)))</f>
        <v/>
      </c>
      <c r="AK1650" s="2406" t="str">
        <f ca="1">IF($E1650&gt;$E$12,"",IF(($E1650&gt;=AK$307),AK1615-$D1650*AK$302,INDEX(F1619:BM1678,AK$307,$E1650)))</f>
        <v/>
      </c>
      <c r="AL1650" s="2406" t="str">
        <f ca="1">IF($E1650&gt;$E$12,"",IF(($E1650&gt;=AL$307),AL1615-$D1650*AL$302,INDEX(F1619:BM1678,AL$307,$E1650)))</f>
        <v/>
      </c>
      <c r="AM1650" s="2406" t="str">
        <f ca="1">IF($E1650&gt;$E$12,"",IF(($E1650&gt;=AM$307),AM1615-$D1650*AM$302,INDEX(F1619:BM1678,AM$307,$E1650)))</f>
        <v/>
      </c>
      <c r="AN1650" s="2406" t="str">
        <f ca="1">IF($E1650&gt;$E$12,"",IF(($E1650&gt;=AN$307),AN1615-$D1650*AN$302,INDEX(F1619:BM1678,AN$307,$E1650)))</f>
        <v/>
      </c>
      <c r="AO1650" s="2406" t="str">
        <f ca="1">IF($E1650&gt;$E$12,"",IF(($E1650&gt;=AO$307),AO1615-$D1650*AO$302,INDEX(F1619:BM1678,AO$307,$E1650)))</f>
        <v/>
      </c>
      <c r="AP1650" s="2406" t="str">
        <f ca="1">IF($E1650&gt;$E$12,"",IF(($E1650&gt;=AP$307),AP1615-$D1650*AP$302,INDEX(F1619:BM1678,AP$307,$E1650)))</f>
        <v/>
      </c>
      <c r="AQ1650" s="2406" t="str">
        <f ca="1">IF($E1650&gt;$E$12,"",IF(($E1650&gt;=AQ$307),AQ1615-$D1650*AQ$302,INDEX(F1619:BM1678,AQ$307,$E1650)))</f>
        <v/>
      </c>
      <c r="AR1650" s="2406" t="str">
        <f ca="1">IF($E1650&gt;$E$12,"",IF(($E1650&gt;=AR$307),AR1615-$D1650*AR$302,INDEX(F1619:BM1678,AR$307,$E1650)))</f>
        <v/>
      </c>
      <c r="AS1650" s="2406" t="str">
        <f ca="1">IF($E1650&gt;$E$12,"",IF(($E1650&gt;=AS$307),AS1615-$D1650*AS$302,INDEX(F1619:BM1678,AS$307,$E1650)))</f>
        <v/>
      </c>
      <c r="AT1650" s="2406" t="str">
        <f ca="1">IF($E1650&gt;$E$12,"",IF(($E1650&gt;=AT$307),AT1615-$D1650*AT$302,INDEX(F1619:BM1678,AT$307,$E1650)))</f>
        <v/>
      </c>
      <c r="AU1650" s="2406" t="str">
        <f ca="1">IF($E1650&gt;$E$12,"",IF(($E1650&gt;=AU$307),AU1615-$D1650*AU$302,INDEX(F1619:BM1678,AU$307,$E1650)))</f>
        <v/>
      </c>
      <c r="AV1650" s="2406" t="str">
        <f ca="1">IF($E1650&gt;$E$12,"",IF(($E1650&gt;=AV$307),AV1615-$D1650*AV$302,INDEX(F1619:BM1678,AV$307,$E1650)))</f>
        <v/>
      </c>
      <c r="AW1650" s="2406" t="str">
        <f ca="1">IF($E1650&gt;$E$12,"",IF(($E1650&gt;=AW$307),AW1615-$D1650*AW$302,INDEX(F1619:BM1678,AW$307,$E1650)))</f>
        <v/>
      </c>
      <c r="AX1650" s="2406" t="str">
        <f ca="1">IF($E1650&gt;$E$12,"",IF(($E1650&gt;=AX$307),AX1615-$D1650*AX$302,INDEX(F1619:BM1678,AX$307,$E1650)))</f>
        <v/>
      </c>
      <c r="AY1650" s="2406" t="str">
        <f ca="1">IF($E1650&gt;$E$12,"",IF(($E1650&gt;=AY$307),AY1615-$D1650*AY$302,INDEX(F1619:BM1678,AY$307,$E1650)))</f>
        <v/>
      </c>
      <c r="AZ1650" s="2406" t="str">
        <f ca="1">IF($E1650&gt;$E$12,"",IF(($E1650&gt;=AZ$307),AZ1615-$D1650*AZ$302,INDEX(F1619:BM1678,AZ$307,$E1650)))</f>
        <v/>
      </c>
      <c r="BA1650" s="2406" t="str">
        <f ca="1">IF($E1650&gt;$E$12,"",IF(($E1650&gt;=BA$307),BA1615-$D1650*BA$302,INDEX(F1619:BM1678,BA$307,$E1650)))</f>
        <v/>
      </c>
      <c r="BB1650" s="2406" t="str">
        <f ca="1">IF($E1650&gt;$E$12,"",IF(($E1650&gt;=BB$307),BB1615-$D1650*BB$302,INDEX(F1619:BM1678,BB$307,$E1650)))</f>
        <v/>
      </c>
      <c r="BC1650" s="2406" t="str">
        <f ca="1">IF($E1650&gt;$E$12,"",IF(($E1650&gt;=BC$307),BC1615-$D1650*BC$302,INDEX(F1619:BM1678,BC$307,$E1650)))</f>
        <v/>
      </c>
      <c r="BD1650" s="2406" t="str">
        <f ca="1">IF($E1650&gt;$E$12,"",IF(($E1650&gt;=BD$307),BD1615-$D1650*BD$302,INDEX(F1619:BM1678,BD$307,$E1650)))</f>
        <v/>
      </c>
      <c r="BE1650" s="2406" t="str">
        <f ca="1">IF($E1650&gt;$E$12,"",IF(($E1650&gt;=BE$307),BE1615-$D1650*BE$302,INDEX(F1619:BM1678,BE$307,$E1650)))</f>
        <v/>
      </c>
      <c r="BF1650" s="2406" t="str">
        <f ca="1">IF($E1650&gt;$E$12,"",IF(($E1650&gt;=BF$307),BF1615-$D1650*BF$302,INDEX(F1619:BM1678,BF$307,$E1650)))</f>
        <v/>
      </c>
      <c r="BG1650" s="2406" t="str">
        <f ca="1">IF($E1650&gt;$E$12,"",IF(($E1650&gt;=BG$307),BG1615-$D1650*BG$302,INDEX(F1619:BM1678,BG$307,$E1650)))</f>
        <v/>
      </c>
      <c r="BH1650" s="2406" t="str">
        <f ca="1">IF($E1650&gt;$E$12,"",IF(($E1650&gt;=BH$307),BH1615-$D1650*BH$302,INDEX(F1619:BM1678,BH$307,$E1650)))</f>
        <v/>
      </c>
      <c r="BI1650" s="2406" t="str">
        <f ca="1">IF($E1650&gt;$E$12,"",IF(($E1650&gt;=BI$307),BI1615-$D1650*BI$302,INDEX(F1619:BM1678,BI$307,$E1650)))</f>
        <v/>
      </c>
      <c r="BJ1650" s="2406" t="str">
        <f ca="1">IF($E1650&gt;$E$12,"",IF(($E1650&gt;=BJ$307),BJ1615-$D1650*BJ$302,INDEX(F1619:BM1678,BJ$307,$E1650)))</f>
        <v/>
      </c>
      <c r="BK1650" s="2406" t="str">
        <f ca="1">IF($E1650&gt;$E$12,"",IF(($E1650&gt;=BK$307),BK1615-$D1650*BK$302,INDEX(F1619:BM1678,BK$307,$E1650)))</f>
        <v/>
      </c>
      <c r="BL1650" s="2406" t="str">
        <f ca="1">IF($E1650&gt;$E$12,"",IF(($E1650&gt;=BL$307),BL1615-$D1650*BL$302,INDEX(F1619:BM1678,BL$307,$E1650)))</f>
        <v/>
      </c>
      <c r="BM1650" s="2406" t="str">
        <f ca="1">IF($E1650&gt;$E$12,"",IF(($E1650&gt;=BM$307),BM1615-$D1650*BM$302,INDEX(F1619:BM1678,BM$307,$E1650)))</f>
        <v/>
      </c>
    </row>
    <row r="1651" spans="3:65" ht="13.5" x14ac:dyDescent="0.25">
      <c r="C1651" s="2357"/>
      <c r="D1651" s="2405">
        <f ca="1">INDEX(F1614:BM1614,E1651)</f>
        <v>1</v>
      </c>
      <c r="E1651" s="2316">
        <v>33</v>
      </c>
      <c r="F1651" s="2406" t="str">
        <f ca="1">IF($E1651&gt;$E$12,"",IF(($E1651&gt;=F$307),F1615-$D1651*F$302,INDEX(F1619:BM1678,F$307,$E1651)))</f>
        <v/>
      </c>
      <c r="G1651" s="2406" t="str">
        <f ca="1">IF($E1651&gt;$E$12,"",IF(($E1651&gt;=G$307),G1615-$D1651*G$302,INDEX(F1619:BM1678,G$307,$E1651)))</f>
        <v/>
      </c>
      <c r="H1651" s="2406" t="str">
        <f ca="1">IF($E1651&gt;$E$12,"",IF(($E1651&gt;=H$307),H1615-$D1651*H$302,INDEX(F1619:BM1678,H$307,$E1651)))</f>
        <v/>
      </c>
      <c r="I1651" s="2406" t="str">
        <f ca="1">IF($E1651&gt;$E$12,"",IF(($E1651&gt;=I$307),I1615-$D1651*I$302,INDEX(F1619:BM1678,I$307,$E1651)))</f>
        <v/>
      </c>
      <c r="J1651" s="2406" t="str">
        <f ca="1">IF($E1651&gt;$E$12,"",IF(($E1651&gt;=J$307),J1615-$D1651*J$302,INDEX(F1619:BM1678,J$307,$E1651)))</f>
        <v/>
      </c>
      <c r="K1651" s="2406" t="str">
        <f ca="1">IF($E1651&gt;$E$12,"",IF(($E1651&gt;=K$307),K1615-$D1651*K$302,INDEX(F1619:BM1678,K$307,$E1651)))</f>
        <v/>
      </c>
      <c r="L1651" s="2406" t="str">
        <f ca="1">IF($E1651&gt;$E$12,"",IF(($E1651&gt;=L$307),L1615-$D1651*L$302,INDEX(F1619:BM1678,L$307,$E1651)))</f>
        <v/>
      </c>
      <c r="M1651" s="2406" t="str">
        <f ca="1">IF($E1651&gt;$E$12,"",IF(($E1651&gt;=M$307),M1615-$D1651*M$302,INDEX(F1619:BM1678,M$307,$E1651)))</f>
        <v/>
      </c>
      <c r="N1651" s="2406" t="str">
        <f ca="1">IF($E1651&gt;$E$12,"",IF(($E1651&gt;=N$307),N1615-$D1651*N$302,INDEX(F1619:BM1678,N$307,$E1651)))</f>
        <v/>
      </c>
      <c r="O1651" s="2406" t="str">
        <f ca="1">IF($E1651&gt;$E$12,"",IF(($E1651&gt;=O$307),O1615-$D1651*O$302,INDEX(F1619:BM1678,O$307,$E1651)))</f>
        <v/>
      </c>
      <c r="P1651" s="2406" t="str">
        <f ca="1">IF($E1651&gt;$E$12,"",IF(($E1651&gt;=P$307),P1615-$D1651*P$302,INDEX(F1619:BM1678,P$307,$E1651)))</f>
        <v/>
      </c>
      <c r="Q1651" s="2406" t="str">
        <f ca="1">IF($E1651&gt;$E$12,"",IF(($E1651&gt;=Q$307),Q1615-$D1651*Q$302,INDEX(F1619:BM1678,Q$307,$E1651)))</f>
        <v/>
      </c>
      <c r="R1651" s="2406" t="str">
        <f ca="1">IF($E1651&gt;$E$12,"",IF(($E1651&gt;=R$307),R1615-$D1651*R$302,INDEX(F1619:BM1678,R$307,$E1651)))</f>
        <v/>
      </c>
      <c r="S1651" s="2406" t="str">
        <f ca="1">IF($E1651&gt;$E$12,"",IF(($E1651&gt;=S$307),S1615-$D1651*S$302,INDEX(F1619:BM1678,S$307,$E1651)))</f>
        <v/>
      </c>
      <c r="T1651" s="2406" t="str">
        <f ca="1">IF($E1651&gt;$E$12,"",IF(($E1651&gt;=T$307),T1615-$D1651*T$302,INDEX(F1619:BM1678,T$307,$E1651)))</f>
        <v/>
      </c>
      <c r="U1651" s="2406" t="str">
        <f ca="1">IF($E1651&gt;$E$12,"",IF(($E1651&gt;=U$307),U1615-$D1651*U$302,INDEX(F1619:BM1678,U$307,$E1651)))</f>
        <v/>
      </c>
      <c r="V1651" s="2406" t="str">
        <f ca="1">IF($E1651&gt;$E$12,"",IF(($E1651&gt;=V$307),V1615-$D1651*V$302,INDEX(F1619:BM1678,V$307,$E1651)))</f>
        <v/>
      </c>
      <c r="W1651" s="2406" t="str">
        <f ca="1">IF($E1651&gt;$E$12,"",IF(($E1651&gt;=W$307),W1615-$D1651*W$302,INDEX(F1619:BM1678,W$307,$E1651)))</f>
        <v/>
      </c>
      <c r="X1651" s="2406" t="str">
        <f ca="1">IF($E1651&gt;$E$12,"",IF(($E1651&gt;=X$307),X1615-$D1651*X$302,INDEX(F1619:BM1678,X$307,$E1651)))</f>
        <v/>
      </c>
      <c r="Y1651" s="2406" t="str">
        <f ca="1">IF($E1651&gt;$E$12,"",IF(($E1651&gt;=Y$307),Y1615-$D1651*Y$302,INDEX(F1619:BM1678,Y$307,$E1651)))</f>
        <v/>
      </c>
      <c r="Z1651" s="2406" t="str">
        <f ca="1">IF($E1651&gt;$E$12,"",IF(($E1651&gt;=Z$307),Z1615-$D1651*Z$302,INDEX(F1619:BM1678,Z$307,$E1651)))</f>
        <v/>
      </c>
      <c r="AA1651" s="2406" t="str">
        <f ca="1">IF($E1651&gt;$E$12,"",IF(($E1651&gt;=AA$307),AA1615-$D1651*AA$302,INDEX(F1619:BM1678,AA$307,$E1651)))</f>
        <v/>
      </c>
      <c r="AB1651" s="2406" t="str">
        <f ca="1">IF($E1651&gt;$E$12,"",IF(($E1651&gt;=AB$307),AB1615-$D1651*AB$302,INDEX(F1619:BM1678,AB$307,$E1651)))</f>
        <v/>
      </c>
      <c r="AC1651" s="2406" t="str">
        <f ca="1">IF($E1651&gt;$E$12,"",IF(($E1651&gt;=AC$307),AC1615-$D1651*AC$302,INDEX(F1619:BM1678,AC$307,$E1651)))</f>
        <v/>
      </c>
      <c r="AD1651" s="2406" t="str">
        <f ca="1">IF($E1651&gt;$E$12,"",IF(($E1651&gt;=AD$307),AD1615-$D1651*AD$302,INDEX(F1619:BM1678,AD$307,$E1651)))</f>
        <v/>
      </c>
      <c r="AE1651" s="2406" t="str">
        <f ca="1">IF($E1651&gt;$E$12,"",IF(($E1651&gt;=AE$307),AE1615-$D1651*AE$302,INDEX(F1619:BM1678,AE$307,$E1651)))</f>
        <v/>
      </c>
      <c r="AF1651" s="2406" t="str">
        <f ca="1">IF($E1651&gt;$E$12,"",IF(($E1651&gt;=AF$307),AF1615-$D1651*AF$302,INDEX(F1619:BM1678,AF$307,$E1651)))</f>
        <v/>
      </c>
      <c r="AG1651" s="2406" t="str">
        <f ca="1">IF($E1651&gt;$E$12,"",IF(($E1651&gt;=AG$307),AG1615-$D1651*AG$302,INDEX(F1619:BM1678,AG$307,$E1651)))</f>
        <v/>
      </c>
      <c r="AH1651" s="2406" t="str">
        <f ca="1">IF($E1651&gt;$E$12,"",IF(($E1651&gt;=AH$307),AH1615-$D1651*AH$302,INDEX(F1619:BM1678,AH$307,$E1651)))</f>
        <v/>
      </c>
      <c r="AI1651" s="2406" t="str">
        <f ca="1">IF($E1651&gt;$E$12,"",IF(($E1651&gt;=AI$307),AI1615-$D1651*AI$302,INDEX(F1619:BM1678,AI$307,$E1651)))</f>
        <v/>
      </c>
      <c r="AJ1651" s="2406" t="str">
        <f ca="1">IF($E1651&gt;$E$12,"",IF(($E1651&gt;=AJ$307),AJ1615-$D1651*AJ$302,INDEX(F1619:BM1678,AJ$307,$E1651)))</f>
        <v/>
      </c>
      <c r="AK1651" s="2406" t="str">
        <f ca="1">IF($E1651&gt;$E$12,"",IF(($E1651&gt;=AK$307),AK1615-$D1651*AK$302,INDEX(F1619:BM1678,AK$307,$E1651)))</f>
        <v/>
      </c>
      <c r="AL1651" s="2406" t="str">
        <f ca="1">IF($E1651&gt;$E$12,"",IF(($E1651&gt;=AL$307),AL1615-$D1651*AL$302,INDEX(F1619:BM1678,AL$307,$E1651)))</f>
        <v/>
      </c>
      <c r="AM1651" s="2406" t="str">
        <f ca="1">IF($E1651&gt;$E$12,"",IF(($E1651&gt;=AM$307),AM1615-$D1651*AM$302,INDEX(F1619:BM1678,AM$307,$E1651)))</f>
        <v/>
      </c>
      <c r="AN1651" s="2406" t="str">
        <f ca="1">IF($E1651&gt;$E$12,"",IF(($E1651&gt;=AN$307),AN1615-$D1651*AN$302,INDEX(F1619:BM1678,AN$307,$E1651)))</f>
        <v/>
      </c>
      <c r="AO1651" s="2406" t="str">
        <f ca="1">IF($E1651&gt;$E$12,"",IF(($E1651&gt;=AO$307),AO1615-$D1651*AO$302,INDEX(F1619:BM1678,AO$307,$E1651)))</f>
        <v/>
      </c>
      <c r="AP1651" s="2406" t="str">
        <f ca="1">IF($E1651&gt;$E$12,"",IF(($E1651&gt;=AP$307),AP1615-$D1651*AP$302,INDEX(F1619:BM1678,AP$307,$E1651)))</f>
        <v/>
      </c>
      <c r="AQ1651" s="2406" t="str">
        <f ca="1">IF($E1651&gt;$E$12,"",IF(($E1651&gt;=AQ$307),AQ1615-$D1651*AQ$302,INDEX(F1619:BM1678,AQ$307,$E1651)))</f>
        <v/>
      </c>
      <c r="AR1651" s="2406" t="str">
        <f ca="1">IF($E1651&gt;$E$12,"",IF(($E1651&gt;=AR$307),AR1615-$D1651*AR$302,INDEX(F1619:BM1678,AR$307,$E1651)))</f>
        <v/>
      </c>
      <c r="AS1651" s="2406" t="str">
        <f ca="1">IF($E1651&gt;$E$12,"",IF(($E1651&gt;=AS$307),AS1615-$D1651*AS$302,INDEX(F1619:BM1678,AS$307,$E1651)))</f>
        <v/>
      </c>
      <c r="AT1651" s="2406" t="str">
        <f ca="1">IF($E1651&gt;$E$12,"",IF(($E1651&gt;=AT$307),AT1615-$D1651*AT$302,INDEX(F1619:BM1678,AT$307,$E1651)))</f>
        <v/>
      </c>
      <c r="AU1651" s="2406" t="str">
        <f ca="1">IF($E1651&gt;$E$12,"",IF(($E1651&gt;=AU$307),AU1615-$D1651*AU$302,INDEX(F1619:BM1678,AU$307,$E1651)))</f>
        <v/>
      </c>
      <c r="AV1651" s="2406" t="str">
        <f ca="1">IF($E1651&gt;$E$12,"",IF(($E1651&gt;=AV$307),AV1615-$D1651*AV$302,INDEX(F1619:BM1678,AV$307,$E1651)))</f>
        <v/>
      </c>
      <c r="AW1651" s="2406" t="str">
        <f ca="1">IF($E1651&gt;$E$12,"",IF(($E1651&gt;=AW$307),AW1615-$D1651*AW$302,INDEX(F1619:BM1678,AW$307,$E1651)))</f>
        <v/>
      </c>
      <c r="AX1651" s="2406" t="str">
        <f ca="1">IF($E1651&gt;$E$12,"",IF(($E1651&gt;=AX$307),AX1615-$D1651*AX$302,INDEX(F1619:BM1678,AX$307,$E1651)))</f>
        <v/>
      </c>
      <c r="AY1651" s="2406" t="str">
        <f ca="1">IF($E1651&gt;$E$12,"",IF(($E1651&gt;=AY$307),AY1615-$D1651*AY$302,INDEX(F1619:BM1678,AY$307,$E1651)))</f>
        <v/>
      </c>
      <c r="AZ1651" s="2406" t="str">
        <f ca="1">IF($E1651&gt;$E$12,"",IF(($E1651&gt;=AZ$307),AZ1615-$D1651*AZ$302,INDEX(F1619:BM1678,AZ$307,$E1651)))</f>
        <v/>
      </c>
      <c r="BA1651" s="2406" t="str">
        <f ca="1">IF($E1651&gt;$E$12,"",IF(($E1651&gt;=BA$307),BA1615-$D1651*BA$302,INDEX(F1619:BM1678,BA$307,$E1651)))</f>
        <v/>
      </c>
      <c r="BB1651" s="2406" t="str">
        <f ca="1">IF($E1651&gt;$E$12,"",IF(($E1651&gt;=BB$307),BB1615-$D1651*BB$302,INDEX(F1619:BM1678,BB$307,$E1651)))</f>
        <v/>
      </c>
      <c r="BC1651" s="2406" t="str">
        <f ca="1">IF($E1651&gt;$E$12,"",IF(($E1651&gt;=BC$307),BC1615-$D1651*BC$302,INDEX(F1619:BM1678,BC$307,$E1651)))</f>
        <v/>
      </c>
      <c r="BD1651" s="2406" t="str">
        <f ca="1">IF($E1651&gt;$E$12,"",IF(($E1651&gt;=BD$307),BD1615-$D1651*BD$302,INDEX(F1619:BM1678,BD$307,$E1651)))</f>
        <v/>
      </c>
      <c r="BE1651" s="2406" t="str">
        <f ca="1">IF($E1651&gt;$E$12,"",IF(($E1651&gt;=BE$307),BE1615-$D1651*BE$302,INDEX(F1619:BM1678,BE$307,$E1651)))</f>
        <v/>
      </c>
      <c r="BF1651" s="2406" t="str">
        <f ca="1">IF($E1651&gt;$E$12,"",IF(($E1651&gt;=BF$307),BF1615-$D1651*BF$302,INDEX(F1619:BM1678,BF$307,$E1651)))</f>
        <v/>
      </c>
      <c r="BG1651" s="2406" t="str">
        <f ca="1">IF($E1651&gt;$E$12,"",IF(($E1651&gt;=BG$307),BG1615-$D1651*BG$302,INDEX(F1619:BM1678,BG$307,$E1651)))</f>
        <v/>
      </c>
      <c r="BH1651" s="2406" t="str">
        <f ca="1">IF($E1651&gt;$E$12,"",IF(($E1651&gt;=BH$307),BH1615-$D1651*BH$302,INDEX(F1619:BM1678,BH$307,$E1651)))</f>
        <v/>
      </c>
      <c r="BI1651" s="2406" t="str">
        <f ca="1">IF($E1651&gt;$E$12,"",IF(($E1651&gt;=BI$307),BI1615-$D1651*BI$302,INDEX(F1619:BM1678,BI$307,$E1651)))</f>
        <v/>
      </c>
      <c r="BJ1651" s="2406" t="str">
        <f ca="1">IF($E1651&gt;$E$12,"",IF(($E1651&gt;=BJ$307),BJ1615-$D1651*BJ$302,INDEX(F1619:BM1678,BJ$307,$E1651)))</f>
        <v/>
      </c>
      <c r="BK1651" s="2406" t="str">
        <f ca="1">IF($E1651&gt;$E$12,"",IF(($E1651&gt;=BK$307),BK1615-$D1651*BK$302,INDEX(F1619:BM1678,BK$307,$E1651)))</f>
        <v/>
      </c>
      <c r="BL1651" s="2406" t="str">
        <f ca="1">IF($E1651&gt;$E$12,"",IF(($E1651&gt;=BL$307),BL1615-$D1651*BL$302,INDEX(F1619:BM1678,BL$307,$E1651)))</f>
        <v/>
      </c>
      <c r="BM1651" s="2406" t="str">
        <f ca="1">IF($E1651&gt;$E$12,"",IF(($E1651&gt;=BM$307),BM1615-$D1651*BM$302,INDEX(F1619:BM1678,BM$307,$E1651)))</f>
        <v/>
      </c>
    </row>
    <row r="1652" spans="3:65" ht="13.5" x14ac:dyDescent="0.25">
      <c r="C1652" s="2357"/>
      <c r="D1652" s="2405">
        <f ca="1">INDEX(F1614:BM1614,E1652)</f>
        <v>1</v>
      </c>
      <c r="E1652" s="2316">
        <v>34</v>
      </c>
      <c r="F1652" s="2406" t="str">
        <f ca="1">IF($E1652&gt;$E$12,"",IF(($E1652&gt;=F$307),F1615-$D1652*F$302,INDEX(F1619:BM1678,F$307,$E1652)))</f>
        <v/>
      </c>
      <c r="G1652" s="2406" t="str">
        <f ca="1">IF($E1652&gt;$E$12,"",IF(($E1652&gt;=G$307),G1615-$D1652*G$302,INDEX(F1619:BM1678,G$307,$E1652)))</f>
        <v/>
      </c>
      <c r="H1652" s="2406" t="str">
        <f ca="1">IF($E1652&gt;$E$12,"",IF(($E1652&gt;=H$307),H1615-$D1652*H$302,INDEX(F1619:BM1678,H$307,$E1652)))</f>
        <v/>
      </c>
      <c r="I1652" s="2406" t="str">
        <f ca="1">IF($E1652&gt;$E$12,"",IF(($E1652&gt;=I$307),I1615-$D1652*I$302,INDEX(F1619:BM1678,I$307,$E1652)))</f>
        <v/>
      </c>
      <c r="J1652" s="2406" t="str">
        <f ca="1">IF($E1652&gt;$E$12,"",IF(($E1652&gt;=J$307),J1615-$D1652*J$302,INDEX(F1619:BM1678,J$307,$E1652)))</f>
        <v/>
      </c>
      <c r="K1652" s="2406" t="str">
        <f ca="1">IF($E1652&gt;$E$12,"",IF(($E1652&gt;=K$307),K1615-$D1652*K$302,INDEX(F1619:BM1678,K$307,$E1652)))</f>
        <v/>
      </c>
      <c r="L1652" s="2406" t="str">
        <f ca="1">IF($E1652&gt;$E$12,"",IF(($E1652&gt;=L$307),L1615-$D1652*L$302,INDEX(F1619:BM1678,L$307,$E1652)))</f>
        <v/>
      </c>
      <c r="M1652" s="2406" t="str">
        <f ca="1">IF($E1652&gt;$E$12,"",IF(($E1652&gt;=M$307),M1615-$D1652*M$302,INDEX(F1619:BM1678,M$307,$E1652)))</f>
        <v/>
      </c>
      <c r="N1652" s="2406" t="str">
        <f ca="1">IF($E1652&gt;$E$12,"",IF(($E1652&gt;=N$307),N1615-$D1652*N$302,INDEX(F1619:BM1678,N$307,$E1652)))</f>
        <v/>
      </c>
      <c r="O1652" s="2406" t="str">
        <f ca="1">IF($E1652&gt;$E$12,"",IF(($E1652&gt;=O$307),O1615-$D1652*O$302,INDEX(F1619:BM1678,O$307,$E1652)))</f>
        <v/>
      </c>
      <c r="P1652" s="2406" t="str">
        <f ca="1">IF($E1652&gt;$E$12,"",IF(($E1652&gt;=P$307),P1615-$D1652*P$302,INDEX(F1619:BM1678,P$307,$E1652)))</f>
        <v/>
      </c>
      <c r="Q1652" s="2406" t="str">
        <f ca="1">IF($E1652&gt;$E$12,"",IF(($E1652&gt;=Q$307),Q1615-$D1652*Q$302,INDEX(F1619:BM1678,Q$307,$E1652)))</f>
        <v/>
      </c>
      <c r="R1652" s="2406" t="str">
        <f ca="1">IF($E1652&gt;$E$12,"",IF(($E1652&gt;=R$307),R1615-$D1652*R$302,INDEX(F1619:BM1678,R$307,$E1652)))</f>
        <v/>
      </c>
      <c r="S1652" s="2406" t="str">
        <f ca="1">IF($E1652&gt;$E$12,"",IF(($E1652&gt;=S$307),S1615-$D1652*S$302,INDEX(F1619:BM1678,S$307,$E1652)))</f>
        <v/>
      </c>
      <c r="T1652" s="2406" t="str">
        <f ca="1">IF($E1652&gt;$E$12,"",IF(($E1652&gt;=T$307),T1615-$D1652*T$302,INDEX(F1619:BM1678,T$307,$E1652)))</f>
        <v/>
      </c>
      <c r="U1652" s="2406" t="str">
        <f ca="1">IF($E1652&gt;$E$12,"",IF(($E1652&gt;=U$307),U1615-$D1652*U$302,INDEX(F1619:BM1678,U$307,$E1652)))</f>
        <v/>
      </c>
      <c r="V1652" s="2406" t="str">
        <f ca="1">IF($E1652&gt;$E$12,"",IF(($E1652&gt;=V$307),V1615-$D1652*V$302,INDEX(F1619:BM1678,V$307,$E1652)))</f>
        <v/>
      </c>
      <c r="W1652" s="2406" t="str">
        <f ca="1">IF($E1652&gt;$E$12,"",IF(($E1652&gt;=W$307),W1615-$D1652*W$302,INDEX(F1619:BM1678,W$307,$E1652)))</f>
        <v/>
      </c>
      <c r="X1652" s="2406" t="str">
        <f ca="1">IF($E1652&gt;$E$12,"",IF(($E1652&gt;=X$307),X1615-$D1652*X$302,INDEX(F1619:BM1678,X$307,$E1652)))</f>
        <v/>
      </c>
      <c r="Y1652" s="2406" t="str">
        <f ca="1">IF($E1652&gt;$E$12,"",IF(($E1652&gt;=Y$307),Y1615-$D1652*Y$302,INDEX(F1619:BM1678,Y$307,$E1652)))</f>
        <v/>
      </c>
      <c r="Z1652" s="2406" t="str">
        <f ca="1">IF($E1652&gt;$E$12,"",IF(($E1652&gt;=Z$307),Z1615-$D1652*Z$302,INDEX(F1619:BM1678,Z$307,$E1652)))</f>
        <v/>
      </c>
      <c r="AA1652" s="2406" t="str">
        <f ca="1">IF($E1652&gt;$E$12,"",IF(($E1652&gt;=AA$307),AA1615-$D1652*AA$302,INDEX(F1619:BM1678,AA$307,$E1652)))</f>
        <v/>
      </c>
      <c r="AB1652" s="2406" t="str">
        <f ca="1">IF($E1652&gt;$E$12,"",IF(($E1652&gt;=AB$307),AB1615-$D1652*AB$302,INDEX(F1619:BM1678,AB$307,$E1652)))</f>
        <v/>
      </c>
      <c r="AC1652" s="2406" t="str">
        <f ca="1">IF($E1652&gt;$E$12,"",IF(($E1652&gt;=AC$307),AC1615-$D1652*AC$302,INDEX(F1619:BM1678,AC$307,$E1652)))</f>
        <v/>
      </c>
      <c r="AD1652" s="2406" t="str">
        <f ca="1">IF($E1652&gt;$E$12,"",IF(($E1652&gt;=AD$307),AD1615-$D1652*AD$302,INDEX(F1619:BM1678,AD$307,$E1652)))</f>
        <v/>
      </c>
      <c r="AE1652" s="2406" t="str">
        <f ca="1">IF($E1652&gt;$E$12,"",IF(($E1652&gt;=AE$307),AE1615-$D1652*AE$302,INDEX(F1619:BM1678,AE$307,$E1652)))</f>
        <v/>
      </c>
      <c r="AF1652" s="2406" t="str">
        <f ca="1">IF($E1652&gt;$E$12,"",IF(($E1652&gt;=AF$307),AF1615-$D1652*AF$302,INDEX(F1619:BM1678,AF$307,$E1652)))</f>
        <v/>
      </c>
      <c r="AG1652" s="2406" t="str">
        <f ca="1">IF($E1652&gt;$E$12,"",IF(($E1652&gt;=AG$307),AG1615-$D1652*AG$302,INDEX(F1619:BM1678,AG$307,$E1652)))</f>
        <v/>
      </c>
      <c r="AH1652" s="2406" t="str">
        <f ca="1">IF($E1652&gt;$E$12,"",IF(($E1652&gt;=AH$307),AH1615-$D1652*AH$302,INDEX(F1619:BM1678,AH$307,$E1652)))</f>
        <v/>
      </c>
      <c r="AI1652" s="2406" t="str">
        <f ca="1">IF($E1652&gt;$E$12,"",IF(($E1652&gt;=AI$307),AI1615-$D1652*AI$302,INDEX(F1619:BM1678,AI$307,$E1652)))</f>
        <v/>
      </c>
      <c r="AJ1652" s="2406" t="str">
        <f ca="1">IF($E1652&gt;$E$12,"",IF(($E1652&gt;=AJ$307),AJ1615-$D1652*AJ$302,INDEX(F1619:BM1678,AJ$307,$E1652)))</f>
        <v/>
      </c>
      <c r="AK1652" s="2406" t="str">
        <f ca="1">IF($E1652&gt;$E$12,"",IF(($E1652&gt;=AK$307),AK1615-$D1652*AK$302,INDEX(F1619:BM1678,AK$307,$E1652)))</f>
        <v/>
      </c>
      <c r="AL1652" s="2406" t="str">
        <f ca="1">IF($E1652&gt;$E$12,"",IF(($E1652&gt;=AL$307),AL1615-$D1652*AL$302,INDEX(F1619:BM1678,AL$307,$E1652)))</f>
        <v/>
      </c>
      <c r="AM1652" s="2406" t="str">
        <f ca="1">IF($E1652&gt;$E$12,"",IF(($E1652&gt;=AM$307),AM1615-$D1652*AM$302,INDEX(F1619:BM1678,AM$307,$E1652)))</f>
        <v/>
      </c>
      <c r="AN1652" s="2406" t="str">
        <f ca="1">IF($E1652&gt;$E$12,"",IF(($E1652&gt;=AN$307),AN1615-$D1652*AN$302,INDEX(F1619:BM1678,AN$307,$E1652)))</f>
        <v/>
      </c>
      <c r="AO1652" s="2406" t="str">
        <f ca="1">IF($E1652&gt;$E$12,"",IF(($E1652&gt;=AO$307),AO1615-$D1652*AO$302,INDEX(F1619:BM1678,AO$307,$E1652)))</f>
        <v/>
      </c>
      <c r="AP1652" s="2406" t="str">
        <f ca="1">IF($E1652&gt;$E$12,"",IF(($E1652&gt;=AP$307),AP1615-$D1652*AP$302,INDEX(F1619:BM1678,AP$307,$E1652)))</f>
        <v/>
      </c>
      <c r="AQ1652" s="2406" t="str">
        <f ca="1">IF($E1652&gt;$E$12,"",IF(($E1652&gt;=AQ$307),AQ1615-$D1652*AQ$302,INDEX(F1619:BM1678,AQ$307,$E1652)))</f>
        <v/>
      </c>
      <c r="AR1652" s="2406" t="str">
        <f ca="1">IF($E1652&gt;$E$12,"",IF(($E1652&gt;=AR$307),AR1615-$D1652*AR$302,INDEX(F1619:BM1678,AR$307,$E1652)))</f>
        <v/>
      </c>
      <c r="AS1652" s="2406" t="str">
        <f ca="1">IF($E1652&gt;$E$12,"",IF(($E1652&gt;=AS$307),AS1615-$D1652*AS$302,INDEX(F1619:BM1678,AS$307,$E1652)))</f>
        <v/>
      </c>
      <c r="AT1652" s="2406" t="str">
        <f ca="1">IF($E1652&gt;$E$12,"",IF(($E1652&gt;=AT$307),AT1615-$D1652*AT$302,INDEX(F1619:BM1678,AT$307,$E1652)))</f>
        <v/>
      </c>
      <c r="AU1652" s="2406" t="str">
        <f ca="1">IF($E1652&gt;$E$12,"",IF(($E1652&gt;=AU$307),AU1615-$D1652*AU$302,INDEX(F1619:BM1678,AU$307,$E1652)))</f>
        <v/>
      </c>
      <c r="AV1652" s="2406" t="str">
        <f ca="1">IF($E1652&gt;$E$12,"",IF(($E1652&gt;=AV$307),AV1615-$D1652*AV$302,INDEX(F1619:BM1678,AV$307,$E1652)))</f>
        <v/>
      </c>
      <c r="AW1652" s="2406" t="str">
        <f ca="1">IF($E1652&gt;$E$12,"",IF(($E1652&gt;=AW$307),AW1615-$D1652*AW$302,INDEX(F1619:BM1678,AW$307,$E1652)))</f>
        <v/>
      </c>
      <c r="AX1652" s="2406" t="str">
        <f ca="1">IF($E1652&gt;$E$12,"",IF(($E1652&gt;=AX$307),AX1615-$D1652*AX$302,INDEX(F1619:BM1678,AX$307,$E1652)))</f>
        <v/>
      </c>
      <c r="AY1652" s="2406" t="str">
        <f ca="1">IF($E1652&gt;$E$12,"",IF(($E1652&gt;=AY$307),AY1615-$D1652*AY$302,INDEX(F1619:BM1678,AY$307,$E1652)))</f>
        <v/>
      </c>
      <c r="AZ1652" s="2406" t="str">
        <f ca="1">IF($E1652&gt;$E$12,"",IF(($E1652&gt;=AZ$307),AZ1615-$D1652*AZ$302,INDEX(F1619:BM1678,AZ$307,$E1652)))</f>
        <v/>
      </c>
      <c r="BA1652" s="2406" t="str">
        <f ca="1">IF($E1652&gt;$E$12,"",IF(($E1652&gt;=BA$307),BA1615-$D1652*BA$302,INDEX(F1619:BM1678,BA$307,$E1652)))</f>
        <v/>
      </c>
      <c r="BB1652" s="2406" t="str">
        <f ca="1">IF($E1652&gt;$E$12,"",IF(($E1652&gt;=BB$307),BB1615-$D1652*BB$302,INDEX(F1619:BM1678,BB$307,$E1652)))</f>
        <v/>
      </c>
      <c r="BC1652" s="2406" t="str">
        <f ca="1">IF($E1652&gt;$E$12,"",IF(($E1652&gt;=BC$307),BC1615-$D1652*BC$302,INDEX(F1619:BM1678,BC$307,$E1652)))</f>
        <v/>
      </c>
      <c r="BD1652" s="2406" t="str">
        <f ca="1">IF($E1652&gt;$E$12,"",IF(($E1652&gt;=BD$307),BD1615-$D1652*BD$302,INDEX(F1619:BM1678,BD$307,$E1652)))</f>
        <v/>
      </c>
      <c r="BE1652" s="2406" t="str">
        <f ca="1">IF($E1652&gt;$E$12,"",IF(($E1652&gt;=BE$307),BE1615-$D1652*BE$302,INDEX(F1619:BM1678,BE$307,$E1652)))</f>
        <v/>
      </c>
      <c r="BF1652" s="2406" t="str">
        <f ca="1">IF($E1652&gt;$E$12,"",IF(($E1652&gt;=BF$307),BF1615-$D1652*BF$302,INDEX(F1619:BM1678,BF$307,$E1652)))</f>
        <v/>
      </c>
      <c r="BG1652" s="2406" t="str">
        <f ca="1">IF($E1652&gt;$E$12,"",IF(($E1652&gt;=BG$307),BG1615-$D1652*BG$302,INDEX(F1619:BM1678,BG$307,$E1652)))</f>
        <v/>
      </c>
      <c r="BH1652" s="2406" t="str">
        <f ca="1">IF($E1652&gt;$E$12,"",IF(($E1652&gt;=BH$307),BH1615-$D1652*BH$302,INDEX(F1619:BM1678,BH$307,$E1652)))</f>
        <v/>
      </c>
      <c r="BI1652" s="2406" t="str">
        <f ca="1">IF($E1652&gt;$E$12,"",IF(($E1652&gt;=BI$307),BI1615-$D1652*BI$302,INDEX(F1619:BM1678,BI$307,$E1652)))</f>
        <v/>
      </c>
      <c r="BJ1652" s="2406" t="str">
        <f ca="1">IF($E1652&gt;$E$12,"",IF(($E1652&gt;=BJ$307),BJ1615-$D1652*BJ$302,INDEX(F1619:BM1678,BJ$307,$E1652)))</f>
        <v/>
      </c>
      <c r="BK1652" s="2406" t="str">
        <f ca="1">IF($E1652&gt;$E$12,"",IF(($E1652&gt;=BK$307),BK1615-$D1652*BK$302,INDEX(F1619:BM1678,BK$307,$E1652)))</f>
        <v/>
      </c>
      <c r="BL1652" s="2406" t="str">
        <f ca="1">IF($E1652&gt;$E$12,"",IF(($E1652&gt;=BL$307),BL1615-$D1652*BL$302,INDEX(F1619:BM1678,BL$307,$E1652)))</f>
        <v/>
      </c>
      <c r="BM1652" s="2406" t="str">
        <f ca="1">IF($E1652&gt;$E$12,"",IF(($E1652&gt;=BM$307),BM1615-$D1652*BM$302,INDEX(F1619:BM1678,BM$307,$E1652)))</f>
        <v/>
      </c>
    </row>
    <row r="1653" spans="3:65" ht="13.5" x14ac:dyDescent="0.25">
      <c r="C1653" s="2357"/>
      <c r="D1653" s="2405">
        <f ca="1">INDEX(F1614:BM1614,E1653)</f>
        <v>1</v>
      </c>
      <c r="E1653" s="2316">
        <v>35</v>
      </c>
      <c r="F1653" s="2406" t="str">
        <f ca="1">IF($E1653&gt;$E$12,"",IF(($E1653&gt;=F$307),F1615-$D1653*F$302,INDEX(F1619:BM1678,F$307,$E1653)))</f>
        <v/>
      </c>
      <c r="G1653" s="2406" t="str">
        <f ca="1">IF($E1653&gt;$E$12,"",IF(($E1653&gt;=G$307),G1615-$D1653*G$302,INDEX(F1619:BM1678,G$307,$E1653)))</f>
        <v/>
      </c>
      <c r="H1653" s="2406" t="str">
        <f ca="1">IF($E1653&gt;$E$12,"",IF(($E1653&gt;=H$307),H1615-$D1653*H$302,INDEX(F1619:BM1678,H$307,$E1653)))</f>
        <v/>
      </c>
      <c r="I1653" s="2406" t="str">
        <f ca="1">IF($E1653&gt;$E$12,"",IF(($E1653&gt;=I$307),I1615-$D1653*I$302,INDEX(F1619:BM1678,I$307,$E1653)))</f>
        <v/>
      </c>
      <c r="J1653" s="2406" t="str">
        <f ca="1">IF($E1653&gt;$E$12,"",IF(($E1653&gt;=J$307),J1615-$D1653*J$302,INDEX(F1619:BM1678,J$307,$E1653)))</f>
        <v/>
      </c>
      <c r="K1653" s="2406" t="str">
        <f ca="1">IF($E1653&gt;$E$12,"",IF(($E1653&gt;=K$307),K1615-$D1653*K$302,INDEX(F1619:BM1678,K$307,$E1653)))</f>
        <v/>
      </c>
      <c r="L1653" s="2406" t="str">
        <f ca="1">IF($E1653&gt;$E$12,"",IF(($E1653&gt;=L$307),L1615-$D1653*L$302,INDEX(F1619:BM1678,L$307,$E1653)))</f>
        <v/>
      </c>
      <c r="M1653" s="2406" t="str">
        <f ca="1">IF($E1653&gt;$E$12,"",IF(($E1653&gt;=M$307),M1615-$D1653*M$302,INDEX(F1619:BM1678,M$307,$E1653)))</f>
        <v/>
      </c>
      <c r="N1653" s="2406" t="str">
        <f ca="1">IF($E1653&gt;$E$12,"",IF(($E1653&gt;=N$307),N1615-$D1653*N$302,INDEX(F1619:BM1678,N$307,$E1653)))</f>
        <v/>
      </c>
      <c r="O1653" s="2406" t="str">
        <f ca="1">IF($E1653&gt;$E$12,"",IF(($E1653&gt;=O$307),O1615-$D1653*O$302,INDEX(F1619:BM1678,O$307,$E1653)))</f>
        <v/>
      </c>
      <c r="P1653" s="2406" t="str">
        <f ca="1">IF($E1653&gt;$E$12,"",IF(($E1653&gt;=P$307),P1615-$D1653*P$302,INDEX(F1619:BM1678,P$307,$E1653)))</f>
        <v/>
      </c>
      <c r="Q1653" s="2406" t="str">
        <f ca="1">IF($E1653&gt;$E$12,"",IF(($E1653&gt;=Q$307),Q1615-$D1653*Q$302,INDEX(F1619:BM1678,Q$307,$E1653)))</f>
        <v/>
      </c>
      <c r="R1653" s="2406" t="str">
        <f ca="1">IF($E1653&gt;$E$12,"",IF(($E1653&gt;=R$307),R1615-$D1653*R$302,INDEX(F1619:BM1678,R$307,$E1653)))</f>
        <v/>
      </c>
      <c r="S1653" s="2406" t="str">
        <f ca="1">IF($E1653&gt;$E$12,"",IF(($E1653&gt;=S$307),S1615-$D1653*S$302,INDEX(F1619:BM1678,S$307,$E1653)))</f>
        <v/>
      </c>
      <c r="T1653" s="2406" t="str">
        <f ca="1">IF($E1653&gt;$E$12,"",IF(($E1653&gt;=T$307),T1615-$D1653*T$302,INDEX(F1619:BM1678,T$307,$E1653)))</f>
        <v/>
      </c>
      <c r="U1653" s="2406" t="str">
        <f ca="1">IF($E1653&gt;$E$12,"",IF(($E1653&gt;=U$307),U1615-$D1653*U$302,INDEX(F1619:BM1678,U$307,$E1653)))</f>
        <v/>
      </c>
      <c r="V1653" s="2406" t="str">
        <f ca="1">IF($E1653&gt;$E$12,"",IF(($E1653&gt;=V$307),V1615-$D1653*V$302,INDEX(F1619:BM1678,V$307,$E1653)))</f>
        <v/>
      </c>
      <c r="W1653" s="2406" t="str">
        <f ca="1">IF($E1653&gt;$E$12,"",IF(($E1653&gt;=W$307),W1615-$D1653*W$302,INDEX(F1619:BM1678,W$307,$E1653)))</f>
        <v/>
      </c>
      <c r="X1653" s="2406" t="str">
        <f ca="1">IF($E1653&gt;$E$12,"",IF(($E1653&gt;=X$307),X1615-$D1653*X$302,INDEX(F1619:BM1678,X$307,$E1653)))</f>
        <v/>
      </c>
      <c r="Y1653" s="2406" t="str">
        <f ca="1">IF($E1653&gt;$E$12,"",IF(($E1653&gt;=Y$307),Y1615-$D1653*Y$302,INDEX(F1619:BM1678,Y$307,$E1653)))</f>
        <v/>
      </c>
      <c r="Z1653" s="2406" t="str">
        <f ca="1">IF($E1653&gt;$E$12,"",IF(($E1653&gt;=Z$307),Z1615-$D1653*Z$302,INDEX(F1619:BM1678,Z$307,$E1653)))</f>
        <v/>
      </c>
      <c r="AA1653" s="2406" t="str">
        <f ca="1">IF($E1653&gt;$E$12,"",IF(($E1653&gt;=AA$307),AA1615-$D1653*AA$302,INDEX(F1619:BM1678,AA$307,$E1653)))</f>
        <v/>
      </c>
      <c r="AB1653" s="2406" t="str">
        <f ca="1">IF($E1653&gt;$E$12,"",IF(($E1653&gt;=AB$307),AB1615-$D1653*AB$302,INDEX(F1619:BM1678,AB$307,$E1653)))</f>
        <v/>
      </c>
      <c r="AC1653" s="2406" t="str">
        <f ca="1">IF($E1653&gt;$E$12,"",IF(($E1653&gt;=AC$307),AC1615-$D1653*AC$302,INDEX(F1619:BM1678,AC$307,$E1653)))</f>
        <v/>
      </c>
      <c r="AD1653" s="2406" t="str">
        <f ca="1">IF($E1653&gt;$E$12,"",IF(($E1653&gt;=AD$307),AD1615-$D1653*AD$302,INDEX(F1619:BM1678,AD$307,$E1653)))</f>
        <v/>
      </c>
      <c r="AE1653" s="2406" t="str">
        <f ca="1">IF($E1653&gt;$E$12,"",IF(($E1653&gt;=AE$307),AE1615-$D1653*AE$302,INDEX(F1619:BM1678,AE$307,$E1653)))</f>
        <v/>
      </c>
      <c r="AF1653" s="2406" t="str">
        <f ca="1">IF($E1653&gt;$E$12,"",IF(($E1653&gt;=AF$307),AF1615-$D1653*AF$302,INDEX(F1619:BM1678,AF$307,$E1653)))</f>
        <v/>
      </c>
      <c r="AG1653" s="2406" t="str">
        <f ca="1">IF($E1653&gt;$E$12,"",IF(($E1653&gt;=AG$307),AG1615-$D1653*AG$302,INDEX(F1619:BM1678,AG$307,$E1653)))</f>
        <v/>
      </c>
      <c r="AH1653" s="2406" t="str">
        <f ca="1">IF($E1653&gt;$E$12,"",IF(($E1653&gt;=AH$307),AH1615-$D1653*AH$302,INDEX(F1619:BM1678,AH$307,$E1653)))</f>
        <v/>
      </c>
      <c r="AI1653" s="2406" t="str">
        <f ca="1">IF($E1653&gt;$E$12,"",IF(($E1653&gt;=AI$307),AI1615-$D1653*AI$302,INDEX(F1619:BM1678,AI$307,$E1653)))</f>
        <v/>
      </c>
      <c r="AJ1653" s="2406" t="str">
        <f ca="1">IF($E1653&gt;$E$12,"",IF(($E1653&gt;=AJ$307),AJ1615-$D1653*AJ$302,INDEX(F1619:BM1678,AJ$307,$E1653)))</f>
        <v/>
      </c>
      <c r="AK1653" s="2406" t="str">
        <f ca="1">IF($E1653&gt;$E$12,"",IF(($E1653&gt;=AK$307),AK1615-$D1653*AK$302,INDEX(F1619:BM1678,AK$307,$E1653)))</f>
        <v/>
      </c>
      <c r="AL1653" s="2406" t="str">
        <f ca="1">IF($E1653&gt;$E$12,"",IF(($E1653&gt;=AL$307),AL1615-$D1653*AL$302,INDEX(F1619:BM1678,AL$307,$E1653)))</f>
        <v/>
      </c>
      <c r="AM1653" s="2406" t="str">
        <f ca="1">IF($E1653&gt;$E$12,"",IF(($E1653&gt;=AM$307),AM1615-$D1653*AM$302,INDEX(F1619:BM1678,AM$307,$E1653)))</f>
        <v/>
      </c>
      <c r="AN1653" s="2406" t="str">
        <f ca="1">IF($E1653&gt;$E$12,"",IF(($E1653&gt;=AN$307),AN1615-$D1653*AN$302,INDEX(F1619:BM1678,AN$307,$E1653)))</f>
        <v/>
      </c>
      <c r="AO1653" s="2406" t="str">
        <f ca="1">IF($E1653&gt;$E$12,"",IF(($E1653&gt;=AO$307),AO1615-$D1653*AO$302,INDEX(F1619:BM1678,AO$307,$E1653)))</f>
        <v/>
      </c>
      <c r="AP1653" s="2406" t="str">
        <f ca="1">IF($E1653&gt;$E$12,"",IF(($E1653&gt;=AP$307),AP1615-$D1653*AP$302,INDEX(F1619:BM1678,AP$307,$E1653)))</f>
        <v/>
      </c>
      <c r="AQ1653" s="2406" t="str">
        <f ca="1">IF($E1653&gt;$E$12,"",IF(($E1653&gt;=AQ$307),AQ1615-$D1653*AQ$302,INDEX(F1619:BM1678,AQ$307,$E1653)))</f>
        <v/>
      </c>
      <c r="AR1653" s="2406" t="str">
        <f ca="1">IF($E1653&gt;$E$12,"",IF(($E1653&gt;=AR$307),AR1615-$D1653*AR$302,INDEX(F1619:BM1678,AR$307,$E1653)))</f>
        <v/>
      </c>
      <c r="AS1653" s="2406" t="str">
        <f ca="1">IF($E1653&gt;$E$12,"",IF(($E1653&gt;=AS$307),AS1615-$D1653*AS$302,INDEX(F1619:BM1678,AS$307,$E1653)))</f>
        <v/>
      </c>
      <c r="AT1653" s="2406" t="str">
        <f ca="1">IF($E1653&gt;$E$12,"",IF(($E1653&gt;=AT$307),AT1615-$D1653*AT$302,INDEX(F1619:BM1678,AT$307,$E1653)))</f>
        <v/>
      </c>
      <c r="AU1653" s="2406" t="str">
        <f ca="1">IF($E1653&gt;$E$12,"",IF(($E1653&gt;=AU$307),AU1615-$D1653*AU$302,INDEX(F1619:BM1678,AU$307,$E1653)))</f>
        <v/>
      </c>
      <c r="AV1653" s="2406" t="str">
        <f ca="1">IF($E1653&gt;$E$12,"",IF(($E1653&gt;=AV$307),AV1615-$D1653*AV$302,INDEX(F1619:BM1678,AV$307,$E1653)))</f>
        <v/>
      </c>
      <c r="AW1653" s="2406" t="str">
        <f ca="1">IF($E1653&gt;$E$12,"",IF(($E1653&gt;=AW$307),AW1615-$D1653*AW$302,INDEX(F1619:BM1678,AW$307,$E1653)))</f>
        <v/>
      </c>
      <c r="AX1653" s="2406" t="str">
        <f ca="1">IF($E1653&gt;$E$12,"",IF(($E1653&gt;=AX$307),AX1615-$D1653*AX$302,INDEX(F1619:BM1678,AX$307,$E1653)))</f>
        <v/>
      </c>
      <c r="AY1653" s="2406" t="str">
        <f ca="1">IF($E1653&gt;$E$12,"",IF(($E1653&gt;=AY$307),AY1615-$D1653*AY$302,INDEX(F1619:BM1678,AY$307,$E1653)))</f>
        <v/>
      </c>
      <c r="AZ1653" s="2406" t="str">
        <f ca="1">IF($E1653&gt;$E$12,"",IF(($E1653&gt;=AZ$307),AZ1615-$D1653*AZ$302,INDEX(F1619:BM1678,AZ$307,$E1653)))</f>
        <v/>
      </c>
      <c r="BA1653" s="2406" t="str">
        <f ca="1">IF($E1653&gt;$E$12,"",IF(($E1653&gt;=BA$307),BA1615-$D1653*BA$302,INDEX(F1619:BM1678,BA$307,$E1653)))</f>
        <v/>
      </c>
      <c r="BB1653" s="2406" t="str">
        <f ca="1">IF($E1653&gt;$E$12,"",IF(($E1653&gt;=BB$307),BB1615-$D1653*BB$302,INDEX(F1619:BM1678,BB$307,$E1653)))</f>
        <v/>
      </c>
      <c r="BC1653" s="2406" t="str">
        <f ca="1">IF($E1653&gt;$E$12,"",IF(($E1653&gt;=BC$307),BC1615-$D1653*BC$302,INDEX(F1619:BM1678,BC$307,$E1653)))</f>
        <v/>
      </c>
      <c r="BD1653" s="2406" t="str">
        <f ca="1">IF($E1653&gt;$E$12,"",IF(($E1653&gt;=BD$307),BD1615-$D1653*BD$302,INDEX(F1619:BM1678,BD$307,$E1653)))</f>
        <v/>
      </c>
      <c r="BE1653" s="2406" t="str">
        <f ca="1">IF($E1653&gt;$E$12,"",IF(($E1653&gt;=BE$307),BE1615-$D1653*BE$302,INDEX(F1619:BM1678,BE$307,$E1653)))</f>
        <v/>
      </c>
      <c r="BF1653" s="2406" t="str">
        <f ca="1">IF($E1653&gt;$E$12,"",IF(($E1653&gt;=BF$307),BF1615-$D1653*BF$302,INDEX(F1619:BM1678,BF$307,$E1653)))</f>
        <v/>
      </c>
      <c r="BG1653" s="2406" t="str">
        <f ca="1">IF($E1653&gt;$E$12,"",IF(($E1653&gt;=BG$307),BG1615-$D1653*BG$302,INDEX(F1619:BM1678,BG$307,$E1653)))</f>
        <v/>
      </c>
      <c r="BH1653" s="2406" t="str">
        <f ca="1">IF($E1653&gt;$E$12,"",IF(($E1653&gt;=BH$307),BH1615-$D1653*BH$302,INDEX(F1619:BM1678,BH$307,$E1653)))</f>
        <v/>
      </c>
      <c r="BI1653" s="2406" t="str">
        <f ca="1">IF($E1653&gt;$E$12,"",IF(($E1653&gt;=BI$307),BI1615-$D1653*BI$302,INDEX(F1619:BM1678,BI$307,$E1653)))</f>
        <v/>
      </c>
      <c r="BJ1653" s="2406" t="str">
        <f ca="1">IF($E1653&gt;$E$12,"",IF(($E1653&gt;=BJ$307),BJ1615-$D1653*BJ$302,INDEX(F1619:BM1678,BJ$307,$E1653)))</f>
        <v/>
      </c>
      <c r="BK1653" s="2406" t="str">
        <f ca="1">IF($E1653&gt;$E$12,"",IF(($E1653&gt;=BK$307),BK1615-$D1653*BK$302,INDEX(F1619:BM1678,BK$307,$E1653)))</f>
        <v/>
      </c>
      <c r="BL1653" s="2406" t="str">
        <f ca="1">IF($E1653&gt;$E$12,"",IF(($E1653&gt;=BL$307),BL1615-$D1653*BL$302,INDEX(F1619:BM1678,BL$307,$E1653)))</f>
        <v/>
      </c>
      <c r="BM1653" s="2406" t="str">
        <f ca="1">IF($E1653&gt;$E$12,"",IF(($E1653&gt;=BM$307),BM1615-$D1653*BM$302,INDEX(F1619:BM1678,BM$307,$E1653)))</f>
        <v/>
      </c>
    </row>
    <row r="1654" spans="3:65" ht="13.5" x14ac:dyDescent="0.25">
      <c r="C1654" s="2357"/>
      <c r="D1654" s="2405">
        <f ca="1">INDEX(F1614:BM1614,E1654)</f>
        <v>1</v>
      </c>
      <c r="E1654" s="2316">
        <v>36</v>
      </c>
      <c r="F1654" s="2406" t="str">
        <f ca="1">IF($E1654&gt;$E$12,"",IF(($E1654&gt;=F$307),F1615-$D1654*F$302,INDEX(F1619:BM1678,F$307,$E1654)))</f>
        <v/>
      </c>
      <c r="G1654" s="2406" t="str">
        <f ca="1">IF($E1654&gt;$E$12,"",IF(($E1654&gt;=G$307),G1615-$D1654*G$302,INDEX(F1619:BM1678,G$307,$E1654)))</f>
        <v/>
      </c>
      <c r="H1654" s="2406" t="str">
        <f ca="1">IF($E1654&gt;$E$12,"",IF(($E1654&gt;=H$307),H1615-$D1654*H$302,INDEX(F1619:BM1678,H$307,$E1654)))</f>
        <v/>
      </c>
      <c r="I1654" s="2406" t="str">
        <f ca="1">IF($E1654&gt;$E$12,"",IF(($E1654&gt;=I$307),I1615-$D1654*I$302,INDEX(F1619:BM1678,I$307,$E1654)))</f>
        <v/>
      </c>
      <c r="J1654" s="2406" t="str">
        <f ca="1">IF($E1654&gt;$E$12,"",IF(($E1654&gt;=J$307),J1615-$D1654*J$302,INDEX(F1619:BM1678,J$307,$E1654)))</f>
        <v/>
      </c>
      <c r="K1654" s="2406" t="str">
        <f ca="1">IF($E1654&gt;$E$12,"",IF(($E1654&gt;=K$307),K1615-$D1654*K$302,INDEX(F1619:BM1678,K$307,$E1654)))</f>
        <v/>
      </c>
      <c r="L1654" s="2406" t="str">
        <f ca="1">IF($E1654&gt;$E$12,"",IF(($E1654&gt;=L$307),L1615-$D1654*L$302,INDEX(F1619:BM1678,L$307,$E1654)))</f>
        <v/>
      </c>
      <c r="M1654" s="2406" t="str">
        <f ca="1">IF($E1654&gt;$E$12,"",IF(($E1654&gt;=M$307),M1615-$D1654*M$302,INDEX(F1619:BM1678,M$307,$E1654)))</f>
        <v/>
      </c>
      <c r="N1654" s="2406" t="str">
        <f ca="1">IF($E1654&gt;$E$12,"",IF(($E1654&gt;=N$307),N1615-$D1654*N$302,INDEX(F1619:BM1678,N$307,$E1654)))</f>
        <v/>
      </c>
      <c r="O1654" s="2406" t="str">
        <f ca="1">IF($E1654&gt;$E$12,"",IF(($E1654&gt;=O$307),O1615-$D1654*O$302,INDEX(F1619:BM1678,O$307,$E1654)))</f>
        <v/>
      </c>
      <c r="P1654" s="2406" t="str">
        <f ca="1">IF($E1654&gt;$E$12,"",IF(($E1654&gt;=P$307),P1615-$D1654*P$302,INDEX(F1619:BM1678,P$307,$E1654)))</f>
        <v/>
      </c>
      <c r="Q1654" s="2406" t="str">
        <f ca="1">IF($E1654&gt;$E$12,"",IF(($E1654&gt;=Q$307),Q1615-$D1654*Q$302,INDEX(F1619:BM1678,Q$307,$E1654)))</f>
        <v/>
      </c>
      <c r="R1654" s="2406" t="str">
        <f ca="1">IF($E1654&gt;$E$12,"",IF(($E1654&gt;=R$307),R1615-$D1654*R$302,INDEX(F1619:BM1678,R$307,$E1654)))</f>
        <v/>
      </c>
      <c r="S1654" s="2406" t="str">
        <f ca="1">IF($E1654&gt;$E$12,"",IF(($E1654&gt;=S$307),S1615-$D1654*S$302,INDEX(F1619:BM1678,S$307,$E1654)))</f>
        <v/>
      </c>
      <c r="T1654" s="2406" t="str">
        <f ca="1">IF($E1654&gt;$E$12,"",IF(($E1654&gt;=T$307),T1615-$D1654*T$302,INDEX(F1619:BM1678,T$307,$E1654)))</f>
        <v/>
      </c>
      <c r="U1654" s="2406" t="str">
        <f ca="1">IF($E1654&gt;$E$12,"",IF(($E1654&gt;=U$307),U1615-$D1654*U$302,INDEX(F1619:BM1678,U$307,$E1654)))</f>
        <v/>
      </c>
      <c r="V1654" s="2406" t="str">
        <f ca="1">IF($E1654&gt;$E$12,"",IF(($E1654&gt;=V$307),V1615-$D1654*V$302,INDEX(F1619:BM1678,V$307,$E1654)))</f>
        <v/>
      </c>
      <c r="W1654" s="2406" t="str">
        <f ca="1">IF($E1654&gt;$E$12,"",IF(($E1654&gt;=W$307),W1615-$D1654*W$302,INDEX(F1619:BM1678,W$307,$E1654)))</f>
        <v/>
      </c>
      <c r="X1654" s="2406" t="str">
        <f ca="1">IF($E1654&gt;$E$12,"",IF(($E1654&gt;=X$307),X1615-$D1654*X$302,INDEX(F1619:BM1678,X$307,$E1654)))</f>
        <v/>
      </c>
      <c r="Y1654" s="2406" t="str">
        <f ca="1">IF($E1654&gt;$E$12,"",IF(($E1654&gt;=Y$307),Y1615-$D1654*Y$302,INDEX(F1619:BM1678,Y$307,$E1654)))</f>
        <v/>
      </c>
      <c r="Z1654" s="2406" t="str">
        <f ca="1">IF($E1654&gt;$E$12,"",IF(($E1654&gt;=Z$307),Z1615-$D1654*Z$302,INDEX(F1619:BM1678,Z$307,$E1654)))</f>
        <v/>
      </c>
      <c r="AA1654" s="2406" t="str">
        <f ca="1">IF($E1654&gt;$E$12,"",IF(($E1654&gt;=AA$307),AA1615-$D1654*AA$302,INDEX(F1619:BM1678,AA$307,$E1654)))</f>
        <v/>
      </c>
      <c r="AB1654" s="2406" t="str">
        <f ca="1">IF($E1654&gt;$E$12,"",IF(($E1654&gt;=AB$307),AB1615-$D1654*AB$302,INDEX(F1619:BM1678,AB$307,$E1654)))</f>
        <v/>
      </c>
      <c r="AC1654" s="2406" t="str">
        <f ca="1">IF($E1654&gt;$E$12,"",IF(($E1654&gt;=AC$307),AC1615-$D1654*AC$302,INDEX(F1619:BM1678,AC$307,$E1654)))</f>
        <v/>
      </c>
      <c r="AD1654" s="2406" t="str">
        <f ca="1">IF($E1654&gt;$E$12,"",IF(($E1654&gt;=AD$307),AD1615-$D1654*AD$302,INDEX(F1619:BM1678,AD$307,$E1654)))</f>
        <v/>
      </c>
      <c r="AE1654" s="2406" t="str">
        <f ca="1">IF($E1654&gt;$E$12,"",IF(($E1654&gt;=AE$307),AE1615-$D1654*AE$302,INDEX(F1619:BM1678,AE$307,$E1654)))</f>
        <v/>
      </c>
      <c r="AF1654" s="2406" t="str">
        <f ca="1">IF($E1654&gt;$E$12,"",IF(($E1654&gt;=AF$307),AF1615-$D1654*AF$302,INDEX(F1619:BM1678,AF$307,$E1654)))</f>
        <v/>
      </c>
      <c r="AG1654" s="2406" t="str">
        <f ca="1">IF($E1654&gt;$E$12,"",IF(($E1654&gt;=AG$307),AG1615-$D1654*AG$302,INDEX(F1619:BM1678,AG$307,$E1654)))</f>
        <v/>
      </c>
      <c r="AH1654" s="2406" t="str">
        <f ca="1">IF($E1654&gt;$E$12,"",IF(($E1654&gt;=AH$307),AH1615-$D1654*AH$302,INDEX(F1619:BM1678,AH$307,$E1654)))</f>
        <v/>
      </c>
      <c r="AI1654" s="2406" t="str">
        <f ca="1">IF($E1654&gt;$E$12,"",IF(($E1654&gt;=AI$307),AI1615-$D1654*AI$302,INDEX(F1619:BM1678,AI$307,$E1654)))</f>
        <v/>
      </c>
      <c r="AJ1654" s="2406" t="str">
        <f ca="1">IF($E1654&gt;$E$12,"",IF(($E1654&gt;=AJ$307),AJ1615-$D1654*AJ$302,INDEX(F1619:BM1678,AJ$307,$E1654)))</f>
        <v/>
      </c>
      <c r="AK1654" s="2406" t="str">
        <f ca="1">IF($E1654&gt;$E$12,"",IF(($E1654&gt;=AK$307),AK1615-$D1654*AK$302,INDEX(F1619:BM1678,AK$307,$E1654)))</f>
        <v/>
      </c>
      <c r="AL1654" s="2406" t="str">
        <f ca="1">IF($E1654&gt;$E$12,"",IF(($E1654&gt;=AL$307),AL1615-$D1654*AL$302,INDEX(F1619:BM1678,AL$307,$E1654)))</f>
        <v/>
      </c>
      <c r="AM1654" s="2406" t="str">
        <f ca="1">IF($E1654&gt;$E$12,"",IF(($E1654&gt;=AM$307),AM1615-$D1654*AM$302,INDEX(F1619:BM1678,AM$307,$E1654)))</f>
        <v/>
      </c>
      <c r="AN1654" s="2406" t="str">
        <f ca="1">IF($E1654&gt;$E$12,"",IF(($E1654&gt;=AN$307),AN1615-$D1654*AN$302,INDEX(F1619:BM1678,AN$307,$E1654)))</f>
        <v/>
      </c>
      <c r="AO1654" s="2406" t="str">
        <f ca="1">IF($E1654&gt;$E$12,"",IF(($E1654&gt;=AO$307),AO1615-$D1654*AO$302,INDEX(F1619:BM1678,AO$307,$E1654)))</f>
        <v/>
      </c>
      <c r="AP1654" s="2406" t="str">
        <f ca="1">IF($E1654&gt;$E$12,"",IF(($E1654&gt;=AP$307),AP1615-$D1654*AP$302,INDEX(F1619:BM1678,AP$307,$E1654)))</f>
        <v/>
      </c>
      <c r="AQ1654" s="2406" t="str">
        <f ca="1">IF($E1654&gt;$E$12,"",IF(($E1654&gt;=AQ$307),AQ1615-$D1654*AQ$302,INDEX(F1619:BM1678,AQ$307,$E1654)))</f>
        <v/>
      </c>
      <c r="AR1654" s="2406" t="str">
        <f ca="1">IF($E1654&gt;$E$12,"",IF(($E1654&gt;=AR$307),AR1615-$D1654*AR$302,INDEX(F1619:BM1678,AR$307,$E1654)))</f>
        <v/>
      </c>
      <c r="AS1654" s="2406" t="str">
        <f ca="1">IF($E1654&gt;$E$12,"",IF(($E1654&gt;=AS$307),AS1615-$D1654*AS$302,INDEX(F1619:BM1678,AS$307,$E1654)))</f>
        <v/>
      </c>
      <c r="AT1654" s="2406" t="str">
        <f ca="1">IF($E1654&gt;$E$12,"",IF(($E1654&gt;=AT$307),AT1615-$D1654*AT$302,INDEX(F1619:BM1678,AT$307,$E1654)))</f>
        <v/>
      </c>
      <c r="AU1654" s="2406" t="str">
        <f ca="1">IF($E1654&gt;$E$12,"",IF(($E1654&gt;=AU$307),AU1615-$D1654*AU$302,INDEX(F1619:BM1678,AU$307,$E1654)))</f>
        <v/>
      </c>
      <c r="AV1654" s="2406" t="str">
        <f ca="1">IF($E1654&gt;$E$12,"",IF(($E1654&gt;=AV$307),AV1615-$D1654*AV$302,INDEX(F1619:BM1678,AV$307,$E1654)))</f>
        <v/>
      </c>
      <c r="AW1654" s="2406" t="str">
        <f ca="1">IF($E1654&gt;$E$12,"",IF(($E1654&gt;=AW$307),AW1615-$D1654*AW$302,INDEX(F1619:BM1678,AW$307,$E1654)))</f>
        <v/>
      </c>
      <c r="AX1654" s="2406" t="str">
        <f ca="1">IF($E1654&gt;$E$12,"",IF(($E1654&gt;=AX$307),AX1615-$D1654*AX$302,INDEX(F1619:BM1678,AX$307,$E1654)))</f>
        <v/>
      </c>
      <c r="AY1654" s="2406" t="str">
        <f ca="1">IF($E1654&gt;$E$12,"",IF(($E1654&gt;=AY$307),AY1615-$D1654*AY$302,INDEX(F1619:BM1678,AY$307,$E1654)))</f>
        <v/>
      </c>
      <c r="AZ1654" s="2406" t="str">
        <f ca="1">IF($E1654&gt;$E$12,"",IF(($E1654&gt;=AZ$307),AZ1615-$D1654*AZ$302,INDEX(F1619:BM1678,AZ$307,$E1654)))</f>
        <v/>
      </c>
      <c r="BA1654" s="2406" t="str">
        <f ca="1">IF($E1654&gt;$E$12,"",IF(($E1654&gt;=BA$307),BA1615-$D1654*BA$302,INDEX(F1619:BM1678,BA$307,$E1654)))</f>
        <v/>
      </c>
      <c r="BB1654" s="2406" t="str">
        <f ca="1">IF($E1654&gt;$E$12,"",IF(($E1654&gt;=BB$307),BB1615-$D1654*BB$302,INDEX(F1619:BM1678,BB$307,$E1654)))</f>
        <v/>
      </c>
      <c r="BC1654" s="2406" t="str">
        <f ca="1">IF($E1654&gt;$E$12,"",IF(($E1654&gt;=BC$307),BC1615-$D1654*BC$302,INDEX(F1619:BM1678,BC$307,$E1654)))</f>
        <v/>
      </c>
      <c r="BD1654" s="2406" t="str">
        <f ca="1">IF($E1654&gt;$E$12,"",IF(($E1654&gt;=BD$307),BD1615-$D1654*BD$302,INDEX(F1619:BM1678,BD$307,$E1654)))</f>
        <v/>
      </c>
      <c r="BE1654" s="2406" t="str">
        <f ca="1">IF($E1654&gt;$E$12,"",IF(($E1654&gt;=BE$307),BE1615-$D1654*BE$302,INDEX(F1619:BM1678,BE$307,$E1654)))</f>
        <v/>
      </c>
      <c r="BF1654" s="2406" t="str">
        <f ca="1">IF($E1654&gt;$E$12,"",IF(($E1654&gt;=BF$307),BF1615-$D1654*BF$302,INDEX(F1619:BM1678,BF$307,$E1654)))</f>
        <v/>
      </c>
      <c r="BG1654" s="2406" t="str">
        <f ca="1">IF($E1654&gt;$E$12,"",IF(($E1654&gt;=BG$307),BG1615-$D1654*BG$302,INDEX(F1619:BM1678,BG$307,$E1654)))</f>
        <v/>
      </c>
      <c r="BH1654" s="2406" t="str">
        <f ca="1">IF($E1654&gt;$E$12,"",IF(($E1654&gt;=BH$307),BH1615-$D1654*BH$302,INDEX(F1619:BM1678,BH$307,$E1654)))</f>
        <v/>
      </c>
      <c r="BI1654" s="2406" t="str">
        <f ca="1">IF($E1654&gt;$E$12,"",IF(($E1654&gt;=BI$307),BI1615-$D1654*BI$302,INDEX(F1619:BM1678,BI$307,$E1654)))</f>
        <v/>
      </c>
      <c r="BJ1654" s="2406" t="str">
        <f ca="1">IF($E1654&gt;$E$12,"",IF(($E1654&gt;=BJ$307),BJ1615-$D1654*BJ$302,INDEX(F1619:BM1678,BJ$307,$E1654)))</f>
        <v/>
      </c>
      <c r="BK1654" s="2406" t="str">
        <f ca="1">IF($E1654&gt;$E$12,"",IF(($E1654&gt;=BK$307),BK1615-$D1654*BK$302,INDEX(F1619:BM1678,BK$307,$E1654)))</f>
        <v/>
      </c>
      <c r="BL1654" s="2406" t="str">
        <f ca="1">IF($E1654&gt;$E$12,"",IF(($E1654&gt;=BL$307),BL1615-$D1654*BL$302,INDEX(F1619:BM1678,BL$307,$E1654)))</f>
        <v/>
      </c>
      <c r="BM1654" s="2406" t="str">
        <f ca="1">IF($E1654&gt;$E$12,"",IF(($E1654&gt;=BM$307),BM1615-$D1654*BM$302,INDEX(F1619:BM1678,BM$307,$E1654)))</f>
        <v/>
      </c>
    </row>
    <row r="1655" spans="3:65" ht="13.5" x14ac:dyDescent="0.25">
      <c r="C1655" s="2357"/>
      <c r="D1655" s="2405">
        <f ca="1">INDEX(F1614:BM1614,E1655)</f>
        <v>1</v>
      </c>
      <c r="E1655" s="2316">
        <v>37</v>
      </c>
      <c r="F1655" s="2406" t="str">
        <f ca="1">IF($E1655&gt;$E$12,"",IF(($E1655&gt;=F$307),F1615-$D1655*F$302,INDEX(F1619:BM1678,F$307,$E1655)))</f>
        <v/>
      </c>
      <c r="G1655" s="2406" t="str">
        <f ca="1">IF($E1655&gt;$E$12,"",IF(($E1655&gt;=G$307),G1615-$D1655*G$302,INDEX(F1619:BM1678,G$307,$E1655)))</f>
        <v/>
      </c>
      <c r="H1655" s="2406" t="str">
        <f ca="1">IF($E1655&gt;$E$12,"",IF(($E1655&gt;=H$307),H1615-$D1655*H$302,INDEX(F1619:BM1678,H$307,$E1655)))</f>
        <v/>
      </c>
      <c r="I1655" s="2406" t="str">
        <f ca="1">IF($E1655&gt;$E$12,"",IF(($E1655&gt;=I$307),I1615-$D1655*I$302,INDEX(F1619:BM1678,I$307,$E1655)))</f>
        <v/>
      </c>
      <c r="J1655" s="2406" t="str">
        <f ca="1">IF($E1655&gt;$E$12,"",IF(($E1655&gt;=J$307),J1615-$D1655*J$302,INDEX(F1619:BM1678,J$307,$E1655)))</f>
        <v/>
      </c>
      <c r="K1655" s="2406" t="str">
        <f ca="1">IF($E1655&gt;$E$12,"",IF(($E1655&gt;=K$307),K1615-$D1655*K$302,INDEX(F1619:BM1678,K$307,$E1655)))</f>
        <v/>
      </c>
      <c r="L1655" s="2406" t="str">
        <f ca="1">IF($E1655&gt;$E$12,"",IF(($E1655&gt;=L$307),L1615-$D1655*L$302,INDEX(F1619:BM1678,L$307,$E1655)))</f>
        <v/>
      </c>
      <c r="M1655" s="2406" t="str">
        <f ca="1">IF($E1655&gt;$E$12,"",IF(($E1655&gt;=M$307),M1615-$D1655*M$302,INDEX(F1619:BM1678,M$307,$E1655)))</f>
        <v/>
      </c>
      <c r="N1655" s="2406" t="str">
        <f ca="1">IF($E1655&gt;$E$12,"",IF(($E1655&gt;=N$307),N1615-$D1655*N$302,INDEX(F1619:BM1678,N$307,$E1655)))</f>
        <v/>
      </c>
      <c r="O1655" s="2406" t="str">
        <f ca="1">IF($E1655&gt;$E$12,"",IF(($E1655&gt;=O$307),O1615-$D1655*O$302,INDEX(F1619:BM1678,O$307,$E1655)))</f>
        <v/>
      </c>
      <c r="P1655" s="2406" t="str">
        <f ca="1">IF($E1655&gt;$E$12,"",IF(($E1655&gt;=P$307),P1615-$D1655*P$302,INDEX(F1619:BM1678,P$307,$E1655)))</f>
        <v/>
      </c>
      <c r="Q1655" s="2406" t="str">
        <f ca="1">IF($E1655&gt;$E$12,"",IF(($E1655&gt;=Q$307),Q1615-$D1655*Q$302,INDEX(F1619:BM1678,Q$307,$E1655)))</f>
        <v/>
      </c>
      <c r="R1655" s="2406" t="str">
        <f ca="1">IF($E1655&gt;$E$12,"",IF(($E1655&gt;=R$307),R1615-$D1655*R$302,INDEX(F1619:BM1678,R$307,$E1655)))</f>
        <v/>
      </c>
      <c r="S1655" s="2406" t="str">
        <f ca="1">IF($E1655&gt;$E$12,"",IF(($E1655&gt;=S$307),S1615-$D1655*S$302,INDEX(F1619:BM1678,S$307,$E1655)))</f>
        <v/>
      </c>
      <c r="T1655" s="2406" t="str">
        <f ca="1">IF($E1655&gt;$E$12,"",IF(($E1655&gt;=T$307),T1615-$D1655*T$302,INDEX(F1619:BM1678,T$307,$E1655)))</f>
        <v/>
      </c>
      <c r="U1655" s="2406" t="str">
        <f ca="1">IF($E1655&gt;$E$12,"",IF(($E1655&gt;=U$307),U1615-$D1655*U$302,INDEX(F1619:BM1678,U$307,$E1655)))</f>
        <v/>
      </c>
      <c r="V1655" s="2406" t="str">
        <f ca="1">IF($E1655&gt;$E$12,"",IF(($E1655&gt;=V$307),V1615-$D1655*V$302,INDEX(F1619:BM1678,V$307,$E1655)))</f>
        <v/>
      </c>
      <c r="W1655" s="2406" t="str">
        <f ca="1">IF($E1655&gt;$E$12,"",IF(($E1655&gt;=W$307),W1615-$D1655*W$302,INDEX(F1619:BM1678,W$307,$E1655)))</f>
        <v/>
      </c>
      <c r="X1655" s="2406" t="str">
        <f ca="1">IF($E1655&gt;$E$12,"",IF(($E1655&gt;=X$307),X1615-$D1655*X$302,INDEX(F1619:BM1678,X$307,$E1655)))</f>
        <v/>
      </c>
      <c r="Y1655" s="2406" t="str">
        <f ca="1">IF($E1655&gt;$E$12,"",IF(($E1655&gt;=Y$307),Y1615-$D1655*Y$302,INDEX(F1619:BM1678,Y$307,$E1655)))</f>
        <v/>
      </c>
      <c r="Z1655" s="2406" t="str">
        <f ca="1">IF($E1655&gt;$E$12,"",IF(($E1655&gt;=Z$307),Z1615-$D1655*Z$302,INDEX(F1619:BM1678,Z$307,$E1655)))</f>
        <v/>
      </c>
      <c r="AA1655" s="2406" t="str">
        <f ca="1">IF($E1655&gt;$E$12,"",IF(($E1655&gt;=AA$307),AA1615-$D1655*AA$302,INDEX(F1619:BM1678,AA$307,$E1655)))</f>
        <v/>
      </c>
      <c r="AB1655" s="2406" t="str">
        <f ca="1">IF($E1655&gt;$E$12,"",IF(($E1655&gt;=AB$307),AB1615-$D1655*AB$302,INDEX(F1619:BM1678,AB$307,$E1655)))</f>
        <v/>
      </c>
      <c r="AC1655" s="2406" t="str">
        <f ca="1">IF($E1655&gt;$E$12,"",IF(($E1655&gt;=AC$307),AC1615-$D1655*AC$302,INDEX(F1619:BM1678,AC$307,$E1655)))</f>
        <v/>
      </c>
      <c r="AD1655" s="2406" t="str">
        <f ca="1">IF($E1655&gt;$E$12,"",IF(($E1655&gt;=AD$307),AD1615-$D1655*AD$302,INDEX(F1619:BM1678,AD$307,$E1655)))</f>
        <v/>
      </c>
      <c r="AE1655" s="2406" t="str">
        <f ca="1">IF($E1655&gt;$E$12,"",IF(($E1655&gt;=AE$307),AE1615-$D1655*AE$302,INDEX(F1619:BM1678,AE$307,$E1655)))</f>
        <v/>
      </c>
      <c r="AF1655" s="2406" t="str">
        <f ca="1">IF($E1655&gt;$E$12,"",IF(($E1655&gt;=AF$307),AF1615-$D1655*AF$302,INDEX(F1619:BM1678,AF$307,$E1655)))</f>
        <v/>
      </c>
      <c r="AG1655" s="2406" t="str">
        <f ca="1">IF($E1655&gt;$E$12,"",IF(($E1655&gt;=AG$307),AG1615-$D1655*AG$302,INDEX(F1619:BM1678,AG$307,$E1655)))</f>
        <v/>
      </c>
      <c r="AH1655" s="2406" t="str">
        <f ca="1">IF($E1655&gt;$E$12,"",IF(($E1655&gt;=AH$307),AH1615-$D1655*AH$302,INDEX(F1619:BM1678,AH$307,$E1655)))</f>
        <v/>
      </c>
      <c r="AI1655" s="2406" t="str">
        <f ca="1">IF($E1655&gt;$E$12,"",IF(($E1655&gt;=AI$307),AI1615-$D1655*AI$302,INDEX(F1619:BM1678,AI$307,$E1655)))</f>
        <v/>
      </c>
      <c r="AJ1655" s="2406" t="str">
        <f ca="1">IF($E1655&gt;$E$12,"",IF(($E1655&gt;=AJ$307),AJ1615-$D1655*AJ$302,INDEX(F1619:BM1678,AJ$307,$E1655)))</f>
        <v/>
      </c>
      <c r="AK1655" s="2406" t="str">
        <f ca="1">IF($E1655&gt;$E$12,"",IF(($E1655&gt;=AK$307),AK1615-$D1655*AK$302,INDEX(F1619:BM1678,AK$307,$E1655)))</f>
        <v/>
      </c>
      <c r="AL1655" s="2406" t="str">
        <f ca="1">IF($E1655&gt;$E$12,"",IF(($E1655&gt;=AL$307),AL1615-$D1655*AL$302,INDEX(F1619:BM1678,AL$307,$E1655)))</f>
        <v/>
      </c>
      <c r="AM1655" s="2406" t="str">
        <f ca="1">IF($E1655&gt;$E$12,"",IF(($E1655&gt;=AM$307),AM1615-$D1655*AM$302,INDEX(F1619:BM1678,AM$307,$E1655)))</f>
        <v/>
      </c>
      <c r="AN1655" s="2406" t="str">
        <f ca="1">IF($E1655&gt;$E$12,"",IF(($E1655&gt;=AN$307),AN1615-$D1655*AN$302,INDEX(F1619:BM1678,AN$307,$E1655)))</f>
        <v/>
      </c>
      <c r="AO1655" s="2406" t="str">
        <f ca="1">IF($E1655&gt;$E$12,"",IF(($E1655&gt;=AO$307),AO1615-$D1655*AO$302,INDEX(F1619:BM1678,AO$307,$E1655)))</f>
        <v/>
      </c>
      <c r="AP1655" s="2406" t="str">
        <f ca="1">IF($E1655&gt;$E$12,"",IF(($E1655&gt;=AP$307),AP1615-$D1655*AP$302,INDEX(F1619:BM1678,AP$307,$E1655)))</f>
        <v/>
      </c>
      <c r="AQ1655" s="2406" t="str">
        <f ca="1">IF($E1655&gt;$E$12,"",IF(($E1655&gt;=AQ$307),AQ1615-$D1655*AQ$302,INDEX(F1619:BM1678,AQ$307,$E1655)))</f>
        <v/>
      </c>
      <c r="AR1655" s="2406" t="str">
        <f ca="1">IF($E1655&gt;$E$12,"",IF(($E1655&gt;=AR$307),AR1615-$D1655*AR$302,INDEX(F1619:BM1678,AR$307,$E1655)))</f>
        <v/>
      </c>
      <c r="AS1655" s="2406" t="str">
        <f ca="1">IF($E1655&gt;$E$12,"",IF(($E1655&gt;=AS$307),AS1615-$D1655*AS$302,INDEX(F1619:BM1678,AS$307,$E1655)))</f>
        <v/>
      </c>
      <c r="AT1655" s="2406" t="str">
        <f ca="1">IF($E1655&gt;$E$12,"",IF(($E1655&gt;=AT$307),AT1615-$D1655*AT$302,INDEX(F1619:BM1678,AT$307,$E1655)))</f>
        <v/>
      </c>
      <c r="AU1655" s="2406" t="str">
        <f ca="1">IF($E1655&gt;$E$12,"",IF(($E1655&gt;=AU$307),AU1615-$D1655*AU$302,INDEX(F1619:BM1678,AU$307,$E1655)))</f>
        <v/>
      </c>
      <c r="AV1655" s="2406" t="str">
        <f ca="1">IF($E1655&gt;$E$12,"",IF(($E1655&gt;=AV$307),AV1615-$D1655*AV$302,INDEX(F1619:BM1678,AV$307,$E1655)))</f>
        <v/>
      </c>
      <c r="AW1655" s="2406" t="str">
        <f ca="1">IF($E1655&gt;$E$12,"",IF(($E1655&gt;=AW$307),AW1615-$D1655*AW$302,INDEX(F1619:BM1678,AW$307,$E1655)))</f>
        <v/>
      </c>
      <c r="AX1655" s="2406" t="str">
        <f ca="1">IF($E1655&gt;$E$12,"",IF(($E1655&gt;=AX$307),AX1615-$D1655*AX$302,INDEX(F1619:BM1678,AX$307,$E1655)))</f>
        <v/>
      </c>
      <c r="AY1655" s="2406" t="str">
        <f ca="1">IF($E1655&gt;$E$12,"",IF(($E1655&gt;=AY$307),AY1615-$D1655*AY$302,INDEX(F1619:BM1678,AY$307,$E1655)))</f>
        <v/>
      </c>
      <c r="AZ1655" s="2406" t="str">
        <f ca="1">IF($E1655&gt;$E$12,"",IF(($E1655&gt;=AZ$307),AZ1615-$D1655*AZ$302,INDEX(F1619:BM1678,AZ$307,$E1655)))</f>
        <v/>
      </c>
      <c r="BA1655" s="2406" t="str">
        <f ca="1">IF($E1655&gt;$E$12,"",IF(($E1655&gt;=BA$307),BA1615-$D1655*BA$302,INDEX(F1619:BM1678,BA$307,$E1655)))</f>
        <v/>
      </c>
      <c r="BB1655" s="2406" t="str">
        <f ca="1">IF($E1655&gt;$E$12,"",IF(($E1655&gt;=BB$307),BB1615-$D1655*BB$302,INDEX(F1619:BM1678,BB$307,$E1655)))</f>
        <v/>
      </c>
      <c r="BC1655" s="2406" t="str">
        <f ca="1">IF($E1655&gt;$E$12,"",IF(($E1655&gt;=BC$307),BC1615-$D1655*BC$302,INDEX(F1619:BM1678,BC$307,$E1655)))</f>
        <v/>
      </c>
      <c r="BD1655" s="2406" t="str">
        <f ca="1">IF($E1655&gt;$E$12,"",IF(($E1655&gt;=BD$307),BD1615-$D1655*BD$302,INDEX(F1619:BM1678,BD$307,$E1655)))</f>
        <v/>
      </c>
      <c r="BE1655" s="2406" t="str">
        <f ca="1">IF($E1655&gt;$E$12,"",IF(($E1655&gt;=BE$307),BE1615-$D1655*BE$302,INDEX(F1619:BM1678,BE$307,$E1655)))</f>
        <v/>
      </c>
      <c r="BF1655" s="2406" t="str">
        <f ca="1">IF($E1655&gt;$E$12,"",IF(($E1655&gt;=BF$307),BF1615-$D1655*BF$302,INDEX(F1619:BM1678,BF$307,$E1655)))</f>
        <v/>
      </c>
      <c r="BG1655" s="2406" t="str">
        <f ca="1">IF($E1655&gt;$E$12,"",IF(($E1655&gt;=BG$307),BG1615-$D1655*BG$302,INDEX(F1619:BM1678,BG$307,$E1655)))</f>
        <v/>
      </c>
      <c r="BH1655" s="2406" t="str">
        <f ca="1">IF($E1655&gt;$E$12,"",IF(($E1655&gt;=BH$307),BH1615-$D1655*BH$302,INDEX(F1619:BM1678,BH$307,$E1655)))</f>
        <v/>
      </c>
      <c r="BI1655" s="2406" t="str">
        <f ca="1">IF($E1655&gt;$E$12,"",IF(($E1655&gt;=BI$307),BI1615-$D1655*BI$302,INDEX(F1619:BM1678,BI$307,$E1655)))</f>
        <v/>
      </c>
      <c r="BJ1655" s="2406" t="str">
        <f ca="1">IF($E1655&gt;$E$12,"",IF(($E1655&gt;=BJ$307),BJ1615-$D1655*BJ$302,INDEX(F1619:BM1678,BJ$307,$E1655)))</f>
        <v/>
      </c>
      <c r="BK1655" s="2406" t="str">
        <f ca="1">IF($E1655&gt;$E$12,"",IF(($E1655&gt;=BK$307),BK1615-$D1655*BK$302,INDEX(F1619:BM1678,BK$307,$E1655)))</f>
        <v/>
      </c>
      <c r="BL1655" s="2406" t="str">
        <f ca="1">IF($E1655&gt;$E$12,"",IF(($E1655&gt;=BL$307),BL1615-$D1655*BL$302,INDEX(F1619:BM1678,BL$307,$E1655)))</f>
        <v/>
      </c>
      <c r="BM1655" s="2406" t="str">
        <f ca="1">IF($E1655&gt;$E$12,"",IF(($E1655&gt;=BM$307),BM1615-$D1655*BM$302,INDEX(F1619:BM1678,BM$307,$E1655)))</f>
        <v/>
      </c>
    </row>
    <row r="1656" spans="3:65" ht="13.5" x14ac:dyDescent="0.25">
      <c r="C1656" s="2357"/>
      <c r="D1656" s="2405">
        <f ca="1">INDEX(F1614:BM1614,E1656)</f>
        <v>1</v>
      </c>
      <c r="E1656" s="2316">
        <v>38</v>
      </c>
      <c r="F1656" s="2406" t="str">
        <f ca="1">IF($E1656&gt;$E$12,"",IF(($E1656&gt;=F$307),F1615-$D1656*F$302,INDEX(F1619:BM1678,F$307,$E1656)))</f>
        <v/>
      </c>
      <c r="G1656" s="2406" t="str">
        <f ca="1">IF($E1656&gt;$E$12,"",IF(($E1656&gt;=G$307),G1615-$D1656*G$302,INDEX(F1619:BM1678,G$307,$E1656)))</f>
        <v/>
      </c>
      <c r="H1656" s="2406" t="str">
        <f ca="1">IF($E1656&gt;$E$12,"",IF(($E1656&gt;=H$307),H1615-$D1656*H$302,INDEX(F1619:BM1678,H$307,$E1656)))</f>
        <v/>
      </c>
      <c r="I1656" s="2406" t="str">
        <f ca="1">IF($E1656&gt;$E$12,"",IF(($E1656&gt;=I$307),I1615-$D1656*I$302,INDEX(F1619:BM1678,I$307,$E1656)))</f>
        <v/>
      </c>
      <c r="J1656" s="2406" t="str">
        <f ca="1">IF($E1656&gt;$E$12,"",IF(($E1656&gt;=J$307),J1615-$D1656*J$302,INDEX(F1619:BM1678,J$307,$E1656)))</f>
        <v/>
      </c>
      <c r="K1656" s="2406" t="str">
        <f ca="1">IF($E1656&gt;$E$12,"",IF(($E1656&gt;=K$307),K1615-$D1656*K$302,INDEX(F1619:BM1678,K$307,$E1656)))</f>
        <v/>
      </c>
      <c r="L1656" s="2406" t="str">
        <f ca="1">IF($E1656&gt;$E$12,"",IF(($E1656&gt;=L$307),L1615-$D1656*L$302,INDEX(F1619:BM1678,L$307,$E1656)))</f>
        <v/>
      </c>
      <c r="M1656" s="2406" t="str">
        <f ca="1">IF($E1656&gt;$E$12,"",IF(($E1656&gt;=M$307),M1615-$D1656*M$302,INDEX(F1619:BM1678,M$307,$E1656)))</f>
        <v/>
      </c>
      <c r="N1656" s="2406" t="str">
        <f ca="1">IF($E1656&gt;$E$12,"",IF(($E1656&gt;=N$307),N1615-$D1656*N$302,INDEX(F1619:BM1678,N$307,$E1656)))</f>
        <v/>
      </c>
      <c r="O1656" s="2406" t="str">
        <f ca="1">IF($E1656&gt;$E$12,"",IF(($E1656&gt;=O$307),O1615-$D1656*O$302,INDEX(F1619:BM1678,O$307,$E1656)))</f>
        <v/>
      </c>
      <c r="P1656" s="2406" t="str">
        <f ca="1">IF($E1656&gt;$E$12,"",IF(($E1656&gt;=P$307),P1615-$D1656*P$302,INDEX(F1619:BM1678,P$307,$E1656)))</f>
        <v/>
      </c>
      <c r="Q1656" s="2406" t="str">
        <f ca="1">IF($E1656&gt;$E$12,"",IF(($E1656&gt;=Q$307),Q1615-$D1656*Q$302,INDEX(F1619:BM1678,Q$307,$E1656)))</f>
        <v/>
      </c>
      <c r="R1656" s="2406" t="str">
        <f ca="1">IF($E1656&gt;$E$12,"",IF(($E1656&gt;=R$307),R1615-$D1656*R$302,INDEX(F1619:BM1678,R$307,$E1656)))</f>
        <v/>
      </c>
      <c r="S1656" s="2406" t="str">
        <f ca="1">IF($E1656&gt;$E$12,"",IF(($E1656&gt;=S$307),S1615-$D1656*S$302,INDEX(F1619:BM1678,S$307,$E1656)))</f>
        <v/>
      </c>
      <c r="T1656" s="2406" t="str">
        <f ca="1">IF($E1656&gt;$E$12,"",IF(($E1656&gt;=T$307),T1615-$D1656*T$302,INDEX(F1619:BM1678,T$307,$E1656)))</f>
        <v/>
      </c>
      <c r="U1656" s="2406" t="str">
        <f ca="1">IF($E1656&gt;$E$12,"",IF(($E1656&gt;=U$307),U1615-$D1656*U$302,INDEX(F1619:BM1678,U$307,$E1656)))</f>
        <v/>
      </c>
      <c r="V1656" s="2406" t="str">
        <f ca="1">IF($E1656&gt;$E$12,"",IF(($E1656&gt;=V$307),V1615-$D1656*V$302,INDEX(F1619:BM1678,V$307,$E1656)))</f>
        <v/>
      </c>
      <c r="W1656" s="2406" t="str">
        <f ca="1">IF($E1656&gt;$E$12,"",IF(($E1656&gt;=W$307),W1615-$D1656*W$302,INDEX(F1619:BM1678,W$307,$E1656)))</f>
        <v/>
      </c>
      <c r="X1656" s="2406" t="str">
        <f ca="1">IF($E1656&gt;$E$12,"",IF(($E1656&gt;=X$307),X1615-$D1656*X$302,INDEX(F1619:BM1678,X$307,$E1656)))</f>
        <v/>
      </c>
      <c r="Y1656" s="2406" t="str">
        <f ca="1">IF($E1656&gt;$E$12,"",IF(($E1656&gt;=Y$307),Y1615-$D1656*Y$302,INDEX(F1619:BM1678,Y$307,$E1656)))</f>
        <v/>
      </c>
      <c r="Z1656" s="2406" t="str">
        <f ca="1">IF($E1656&gt;$E$12,"",IF(($E1656&gt;=Z$307),Z1615-$D1656*Z$302,INDEX(F1619:BM1678,Z$307,$E1656)))</f>
        <v/>
      </c>
      <c r="AA1656" s="2406" t="str">
        <f ca="1">IF($E1656&gt;$E$12,"",IF(($E1656&gt;=AA$307),AA1615-$D1656*AA$302,INDEX(F1619:BM1678,AA$307,$E1656)))</f>
        <v/>
      </c>
      <c r="AB1656" s="2406" t="str">
        <f ca="1">IF($E1656&gt;$E$12,"",IF(($E1656&gt;=AB$307),AB1615-$D1656*AB$302,INDEX(F1619:BM1678,AB$307,$E1656)))</f>
        <v/>
      </c>
      <c r="AC1656" s="2406" t="str">
        <f ca="1">IF($E1656&gt;$E$12,"",IF(($E1656&gt;=AC$307),AC1615-$D1656*AC$302,INDEX(F1619:BM1678,AC$307,$E1656)))</f>
        <v/>
      </c>
      <c r="AD1656" s="2406" t="str">
        <f ca="1">IF($E1656&gt;$E$12,"",IF(($E1656&gt;=AD$307),AD1615-$D1656*AD$302,INDEX(F1619:BM1678,AD$307,$E1656)))</f>
        <v/>
      </c>
      <c r="AE1656" s="2406" t="str">
        <f ca="1">IF($E1656&gt;$E$12,"",IF(($E1656&gt;=AE$307),AE1615-$D1656*AE$302,INDEX(F1619:BM1678,AE$307,$E1656)))</f>
        <v/>
      </c>
      <c r="AF1656" s="2406" t="str">
        <f ca="1">IF($E1656&gt;$E$12,"",IF(($E1656&gt;=AF$307),AF1615-$D1656*AF$302,INDEX(F1619:BM1678,AF$307,$E1656)))</f>
        <v/>
      </c>
      <c r="AG1656" s="2406" t="str">
        <f ca="1">IF($E1656&gt;$E$12,"",IF(($E1656&gt;=AG$307),AG1615-$D1656*AG$302,INDEX(F1619:BM1678,AG$307,$E1656)))</f>
        <v/>
      </c>
      <c r="AH1656" s="2406" t="str">
        <f ca="1">IF($E1656&gt;$E$12,"",IF(($E1656&gt;=AH$307),AH1615-$D1656*AH$302,INDEX(F1619:BM1678,AH$307,$E1656)))</f>
        <v/>
      </c>
      <c r="AI1656" s="2406" t="str">
        <f ca="1">IF($E1656&gt;$E$12,"",IF(($E1656&gt;=AI$307),AI1615-$D1656*AI$302,INDEX(F1619:BM1678,AI$307,$E1656)))</f>
        <v/>
      </c>
      <c r="AJ1656" s="2406" t="str">
        <f ca="1">IF($E1656&gt;$E$12,"",IF(($E1656&gt;=AJ$307),AJ1615-$D1656*AJ$302,INDEX(F1619:BM1678,AJ$307,$E1656)))</f>
        <v/>
      </c>
      <c r="AK1656" s="2406" t="str">
        <f ca="1">IF($E1656&gt;$E$12,"",IF(($E1656&gt;=AK$307),AK1615-$D1656*AK$302,INDEX(F1619:BM1678,AK$307,$E1656)))</f>
        <v/>
      </c>
      <c r="AL1656" s="2406" t="str">
        <f ca="1">IF($E1656&gt;$E$12,"",IF(($E1656&gt;=AL$307),AL1615-$D1656*AL$302,INDEX(F1619:BM1678,AL$307,$E1656)))</f>
        <v/>
      </c>
      <c r="AM1656" s="2406" t="str">
        <f ca="1">IF($E1656&gt;$E$12,"",IF(($E1656&gt;=AM$307),AM1615-$D1656*AM$302,INDEX(F1619:BM1678,AM$307,$E1656)))</f>
        <v/>
      </c>
      <c r="AN1656" s="2406" t="str">
        <f ca="1">IF($E1656&gt;$E$12,"",IF(($E1656&gt;=AN$307),AN1615-$D1656*AN$302,INDEX(F1619:BM1678,AN$307,$E1656)))</f>
        <v/>
      </c>
      <c r="AO1656" s="2406" t="str">
        <f ca="1">IF($E1656&gt;$E$12,"",IF(($E1656&gt;=AO$307),AO1615-$D1656*AO$302,INDEX(F1619:BM1678,AO$307,$E1656)))</f>
        <v/>
      </c>
      <c r="AP1656" s="2406" t="str">
        <f ca="1">IF($E1656&gt;$E$12,"",IF(($E1656&gt;=AP$307),AP1615-$D1656*AP$302,INDEX(F1619:BM1678,AP$307,$E1656)))</f>
        <v/>
      </c>
      <c r="AQ1656" s="2406" t="str">
        <f ca="1">IF($E1656&gt;$E$12,"",IF(($E1656&gt;=AQ$307),AQ1615-$D1656*AQ$302,INDEX(F1619:BM1678,AQ$307,$E1656)))</f>
        <v/>
      </c>
      <c r="AR1656" s="2406" t="str">
        <f ca="1">IF($E1656&gt;$E$12,"",IF(($E1656&gt;=AR$307),AR1615-$D1656*AR$302,INDEX(F1619:BM1678,AR$307,$E1656)))</f>
        <v/>
      </c>
      <c r="AS1656" s="2406" t="str">
        <f ca="1">IF($E1656&gt;$E$12,"",IF(($E1656&gt;=AS$307),AS1615-$D1656*AS$302,INDEX(F1619:BM1678,AS$307,$E1656)))</f>
        <v/>
      </c>
      <c r="AT1656" s="2406" t="str">
        <f ca="1">IF($E1656&gt;$E$12,"",IF(($E1656&gt;=AT$307),AT1615-$D1656*AT$302,INDEX(F1619:BM1678,AT$307,$E1656)))</f>
        <v/>
      </c>
      <c r="AU1656" s="2406" t="str">
        <f ca="1">IF($E1656&gt;$E$12,"",IF(($E1656&gt;=AU$307),AU1615-$D1656*AU$302,INDEX(F1619:BM1678,AU$307,$E1656)))</f>
        <v/>
      </c>
      <c r="AV1656" s="2406" t="str">
        <f ca="1">IF($E1656&gt;$E$12,"",IF(($E1656&gt;=AV$307),AV1615-$D1656*AV$302,INDEX(F1619:BM1678,AV$307,$E1656)))</f>
        <v/>
      </c>
      <c r="AW1656" s="2406" t="str">
        <f ca="1">IF($E1656&gt;$E$12,"",IF(($E1656&gt;=AW$307),AW1615-$D1656*AW$302,INDEX(F1619:BM1678,AW$307,$E1656)))</f>
        <v/>
      </c>
      <c r="AX1656" s="2406" t="str">
        <f ca="1">IF($E1656&gt;$E$12,"",IF(($E1656&gt;=AX$307),AX1615-$D1656*AX$302,INDEX(F1619:BM1678,AX$307,$E1656)))</f>
        <v/>
      </c>
      <c r="AY1656" s="2406" t="str">
        <f ca="1">IF($E1656&gt;$E$12,"",IF(($E1656&gt;=AY$307),AY1615-$D1656*AY$302,INDEX(F1619:BM1678,AY$307,$E1656)))</f>
        <v/>
      </c>
      <c r="AZ1656" s="2406" t="str">
        <f ca="1">IF($E1656&gt;$E$12,"",IF(($E1656&gt;=AZ$307),AZ1615-$D1656*AZ$302,INDEX(F1619:BM1678,AZ$307,$E1656)))</f>
        <v/>
      </c>
      <c r="BA1656" s="2406" t="str">
        <f ca="1">IF($E1656&gt;$E$12,"",IF(($E1656&gt;=BA$307),BA1615-$D1656*BA$302,INDEX(F1619:BM1678,BA$307,$E1656)))</f>
        <v/>
      </c>
      <c r="BB1656" s="2406" t="str">
        <f ca="1">IF($E1656&gt;$E$12,"",IF(($E1656&gt;=BB$307),BB1615-$D1656*BB$302,INDEX(F1619:BM1678,BB$307,$E1656)))</f>
        <v/>
      </c>
      <c r="BC1656" s="2406" t="str">
        <f ca="1">IF($E1656&gt;$E$12,"",IF(($E1656&gt;=BC$307),BC1615-$D1656*BC$302,INDEX(F1619:BM1678,BC$307,$E1656)))</f>
        <v/>
      </c>
      <c r="BD1656" s="2406" t="str">
        <f ca="1">IF($E1656&gt;$E$12,"",IF(($E1656&gt;=BD$307),BD1615-$D1656*BD$302,INDEX(F1619:BM1678,BD$307,$E1656)))</f>
        <v/>
      </c>
      <c r="BE1656" s="2406" t="str">
        <f ca="1">IF($E1656&gt;$E$12,"",IF(($E1656&gt;=BE$307),BE1615-$D1656*BE$302,INDEX(F1619:BM1678,BE$307,$E1656)))</f>
        <v/>
      </c>
      <c r="BF1656" s="2406" t="str">
        <f ca="1">IF($E1656&gt;$E$12,"",IF(($E1656&gt;=BF$307),BF1615-$D1656*BF$302,INDEX(F1619:BM1678,BF$307,$E1656)))</f>
        <v/>
      </c>
      <c r="BG1656" s="2406" t="str">
        <f ca="1">IF($E1656&gt;$E$12,"",IF(($E1656&gt;=BG$307),BG1615-$D1656*BG$302,INDEX(F1619:BM1678,BG$307,$E1656)))</f>
        <v/>
      </c>
      <c r="BH1656" s="2406" t="str">
        <f ca="1">IF($E1656&gt;$E$12,"",IF(($E1656&gt;=BH$307),BH1615-$D1656*BH$302,INDEX(F1619:BM1678,BH$307,$E1656)))</f>
        <v/>
      </c>
      <c r="BI1656" s="2406" t="str">
        <f ca="1">IF($E1656&gt;$E$12,"",IF(($E1656&gt;=BI$307),BI1615-$D1656*BI$302,INDEX(F1619:BM1678,BI$307,$E1656)))</f>
        <v/>
      </c>
      <c r="BJ1656" s="2406" t="str">
        <f ca="1">IF($E1656&gt;$E$12,"",IF(($E1656&gt;=BJ$307),BJ1615-$D1656*BJ$302,INDEX(F1619:BM1678,BJ$307,$E1656)))</f>
        <v/>
      </c>
      <c r="BK1656" s="2406" t="str">
        <f ca="1">IF($E1656&gt;$E$12,"",IF(($E1656&gt;=BK$307),BK1615-$D1656*BK$302,INDEX(F1619:BM1678,BK$307,$E1656)))</f>
        <v/>
      </c>
      <c r="BL1656" s="2406" t="str">
        <f ca="1">IF($E1656&gt;$E$12,"",IF(($E1656&gt;=BL$307),BL1615-$D1656*BL$302,INDEX(F1619:BM1678,BL$307,$E1656)))</f>
        <v/>
      </c>
      <c r="BM1656" s="2406" t="str">
        <f ca="1">IF($E1656&gt;$E$12,"",IF(($E1656&gt;=BM$307),BM1615-$D1656*BM$302,INDEX(F1619:BM1678,BM$307,$E1656)))</f>
        <v/>
      </c>
    </row>
    <row r="1657" spans="3:65" ht="13.5" x14ac:dyDescent="0.25">
      <c r="C1657" s="2357"/>
      <c r="D1657" s="2405">
        <f ca="1">INDEX(F1614:BM1614,E1657)</f>
        <v>1</v>
      </c>
      <c r="E1657" s="2316">
        <v>39</v>
      </c>
      <c r="F1657" s="2406" t="str">
        <f ca="1">IF($E1657&gt;$E$12,"",IF(($E1657&gt;=F$307),F1615-$D1657*F$302,INDEX(F1619:BM1678,F$307,$E1657)))</f>
        <v/>
      </c>
      <c r="G1657" s="2406" t="str">
        <f ca="1">IF($E1657&gt;$E$12,"",IF(($E1657&gt;=G$307),G1615-$D1657*G$302,INDEX(F1619:BM1678,G$307,$E1657)))</f>
        <v/>
      </c>
      <c r="H1657" s="2406" t="str">
        <f ca="1">IF($E1657&gt;$E$12,"",IF(($E1657&gt;=H$307),H1615-$D1657*H$302,INDEX(F1619:BM1678,H$307,$E1657)))</f>
        <v/>
      </c>
      <c r="I1657" s="2406" t="str">
        <f ca="1">IF($E1657&gt;$E$12,"",IF(($E1657&gt;=I$307),I1615-$D1657*I$302,INDEX(F1619:BM1678,I$307,$E1657)))</f>
        <v/>
      </c>
      <c r="J1657" s="2406" t="str">
        <f ca="1">IF($E1657&gt;$E$12,"",IF(($E1657&gt;=J$307),J1615-$D1657*J$302,INDEX(F1619:BM1678,J$307,$E1657)))</f>
        <v/>
      </c>
      <c r="K1657" s="2406" t="str">
        <f ca="1">IF($E1657&gt;$E$12,"",IF(($E1657&gt;=K$307),K1615-$D1657*K$302,INDEX(F1619:BM1678,K$307,$E1657)))</f>
        <v/>
      </c>
      <c r="L1657" s="2406" t="str">
        <f ca="1">IF($E1657&gt;$E$12,"",IF(($E1657&gt;=L$307),L1615-$D1657*L$302,INDEX(F1619:BM1678,L$307,$E1657)))</f>
        <v/>
      </c>
      <c r="M1657" s="2406" t="str">
        <f ca="1">IF($E1657&gt;$E$12,"",IF(($E1657&gt;=M$307),M1615-$D1657*M$302,INDEX(F1619:BM1678,M$307,$E1657)))</f>
        <v/>
      </c>
      <c r="N1657" s="2406" t="str">
        <f ca="1">IF($E1657&gt;$E$12,"",IF(($E1657&gt;=N$307),N1615-$D1657*N$302,INDEX(F1619:BM1678,N$307,$E1657)))</f>
        <v/>
      </c>
      <c r="O1657" s="2406" t="str">
        <f ca="1">IF($E1657&gt;$E$12,"",IF(($E1657&gt;=O$307),O1615-$D1657*O$302,INDEX(F1619:BM1678,O$307,$E1657)))</f>
        <v/>
      </c>
      <c r="P1657" s="2406" t="str">
        <f ca="1">IF($E1657&gt;$E$12,"",IF(($E1657&gt;=P$307),P1615-$D1657*P$302,INDEX(F1619:BM1678,P$307,$E1657)))</f>
        <v/>
      </c>
      <c r="Q1657" s="2406" t="str">
        <f ca="1">IF($E1657&gt;$E$12,"",IF(($E1657&gt;=Q$307),Q1615-$D1657*Q$302,INDEX(F1619:BM1678,Q$307,$E1657)))</f>
        <v/>
      </c>
      <c r="R1657" s="2406" t="str">
        <f ca="1">IF($E1657&gt;$E$12,"",IF(($E1657&gt;=R$307),R1615-$D1657*R$302,INDEX(F1619:BM1678,R$307,$E1657)))</f>
        <v/>
      </c>
      <c r="S1657" s="2406" t="str">
        <f ca="1">IF($E1657&gt;$E$12,"",IF(($E1657&gt;=S$307),S1615-$D1657*S$302,INDEX(F1619:BM1678,S$307,$E1657)))</f>
        <v/>
      </c>
      <c r="T1657" s="2406" t="str">
        <f ca="1">IF($E1657&gt;$E$12,"",IF(($E1657&gt;=T$307),T1615-$D1657*T$302,INDEX(F1619:BM1678,T$307,$E1657)))</f>
        <v/>
      </c>
      <c r="U1657" s="2406" t="str">
        <f ca="1">IF($E1657&gt;$E$12,"",IF(($E1657&gt;=U$307),U1615-$D1657*U$302,INDEX(F1619:BM1678,U$307,$E1657)))</f>
        <v/>
      </c>
      <c r="V1657" s="2406" t="str">
        <f ca="1">IF($E1657&gt;$E$12,"",IF(($E1657&gt;=V$307),V1615-$D1657*V$302,INDEX(F1619:BM1678,V$307,$E1657)))</f>
        <v/>
      </c>
      <c r="W1657" s="2406" t="str">
        <f ca="1">IF($E1657&gt;$E$12,"",IF(($E1657&gt;=W$307),W1615-$D1657*W$302,INDEX(F1619:BM1678,W$307,$E1657)))</f>
        <v/>
      </c>
      <c r="X1657" s="2406" t="str">
        <f ca="1">IF($E1657&gt;$E$12,"",IF(($E1657&gt;=X$307),X1615-$D1657*X$302,INDEX(F1619:BM1678,X$307,$E1657)))</f>
        <v/>
      </c>
      <c r="Y1657" s="2406" t="str">
        <f ca="1">IF($E1657&gt;$E$12,"",IF(($E1657&gt;=Y$307),Y1615-$D1657*Y$302,INDEX(F1619:BM1678,Y$307,$E1657)))</f>
        <v/>
      </c>
      <c r="Z1657" s="2406" t="str">
        <f ca="1">IF($E1657&gt;$E$12,"",IF(($E1657&gt;=Z$307),Z1615-$D1657*Z$302,INDEX(F1619:BM1678,Z$307,$E1657)))</f>
        <v/>
      </c>
      <c r="AA1657" s="2406" t="str">
        <f ca="1">IF($E1657&gt;$E$12,"",IF(($E1657&gt;=AA$307),AA1615-$D1657*AA$302,INDEX(F1619:BM1678,AA$307,$E1657)))</f>
        <v/>
      </c>
      <c r="AB1657" s="2406" t="str">
        <f ca="1">IF($E1657&gt;$E$12,"",IF(($E1657&gt;=AB$307),AB1615-$D1657*AB$302,INDEX(F1619:BM1678,AB$307,$E1657)))</f>
        <v/>
      </c>
      <c r="AC1657" s="2406" t="str">
        <f ca="1">IF($E1657&gt;$E$12,"",IF(($E1657&gt;=AC$307),AC1615-$D1657*AC$302,INDEX(F1619:BM1678,AC$307,$E1657)))</f>
        <v/>
      </c>
      <c r="AD1657" s="2406" t="str">
        <f ca="1">IF($E1657&gt;$E$12,"",IF(($E1657&gt;=AD$307),AD1615-$D1657*AD$302,INDEX(F1619:BM1678,AD$307,$E1657)))</f>
        <v/>
      </c>
      <c r="AE1657" s="2406" t="str">
        <f ca="1">IF($E1657&gt;$E$12,"",IF(($E1657&gt;=AE$307),AE1615-$D1657*AE$302,INDEX(F1619:BM1678,AE$307,$E1657)))</f>
        <v/>
      </c>
      <c r="AF1657" s="2406" t="str">
        <f ca="1">IF($E1657&gt;$E$12,"",IF(($E1657&gt;=AF$307),AF1615-$D1657*AF$302,INDEX(F1619:BM1678,AF$307,$E1657)))</f>
        <v/>
      </c>
      <c r="AG1657" s="2406" t="str">
        <f ca="1">IF($E1657&gt;$E$12,"",IF(($E1657&gt;=AG$307),AG1615-$D1657*AG$302,INDEX(F1619:BM1678,AG$307,$E1657)))</f>
        <v/>
      </c>
      <c r="AH1657" s="2406" t="str">
        <f ca="1">IF($E1657&gt;$E$12,"",IF(($E1657&gt;=AH$307),AH1615-$D1657*AH$302,INDEX(F1619:BM1678,AH$307,$E1657)))</f>
        <v/>
      </c>
      <c r="AI1657" s="2406" t="str">
        <f ca="1">IF($E1657&gt;$E$12,"",IF(($E1657&gt;=AI$307),AI1615-$D1657*AI$302,INDEX(F1619:BM1678,AI$307,$E1657)))</f>
        <v/>
      </c>
      <c r="AJ1657" s="2406" t="str">
        <f ca="1">IF($E1657&gt;$E$12,"",IF(($E1657&gt;=AJ$307),AJ1615-$D1657*AJ$302,INDEX(F1619:BM1678,AJ$307,$E1657)))</f>
        <v/>
      </c>
      <c r="AK1657" s="2406" t="str">
        <f ca="1">IF($E1657&gt;$E$12,"",IF(($E1657&gt;=AK$307),AK1615-$D1657*AK$302,INDEX(F1619:BM1678,AK$307,$E1657)))</f>
        <v/>
      </c>
      <c r="AL1657" s="2406" t="str">
        <f ca="1">IF($E1657&gt;$E$12,"",IF(($E1657&gt;=AL$307),AL1615-$D1657*AL$302,INDEX(F1619:BM1678,AL$307,$E1657)))</f>
        <v/>
      </c>
      <c r="AM1657" s="2406" t="str">
        <f ca="1">IF($E1657&gt;$E$12,"",IF(($E1657&gt;=AM$307),AM1615-$D1657*AM$302,INDEX(F1619:BM1678,AM$307,$E1657)))</f>
        <v/>
      </c>
      <c r="AN1657" s="2406" t="str">
        <f ca="1">IF($E1657&gt;$E$12,"",IF(($E1657&gt;=AN$307),AN1615-$D1657*AN$302,INDEX(F1619:BM1678,AN$307,$E1657)))</f>
        <v/>
      </c>
      <c r="AO1657" s="2406" t="str">
        <f ca="1">IF($E1657&gt;$E$12,"",IF(($E1657&gt;=AO$307),AO1615-$D1657*AO$302,INDEX(F1619:BM1678,AO$307,$E1657)))</f>
        <v/>
      </c>
      <c r="AP1657" s="2406" t="str">
        <f ca="1">IF($E1657&gt;$E$12,"",IF(($E1657&gt;=AP$307),AP1615-$D1657*AP$302,INDEX(F1619:BM1678,AP$307,$E1657)))</f>
        <v/>
      </c>
      <c r="AQ1657" s="2406" t="str">
        <f ca="1">IF($E1657&gt;$E$12,"",IF(($E1657&gt;=AQ$307),AQ1615-$D1657*AQ$302,INDEX(F1619:BM1678,AQ$307,$E1657)))</f>
        <v/>
      </c>
      <c r="AR1657" s="2406" t="str">
        <f ca="1">IF($E1657&gt;$E$12,"",IF(($E1657&gt;=AR$307),AR1615-$D1657*AR$302,INDEX(F1619:BM1678,AR$307,$E1657)))</f>
        <v/>
      </c>
      <c r="AS1657" s="2406" t="str">
        <f ca="1">IF($E1657&gt;$E$12,"",IF(($E1657&gt;=AS$307),AS1615-$D1657*AS$302,INDEX(F1619:BM1678,AS$307,$E1657)))</f>
        <v/>
      </c>
      <c r="AT1657" s="2406" t="str">
        <f ca="1">IF($E1657&gt;$E$12,"",IF(($E1657&gt;=AT$307),AT1615-$D1657*AT$302,INDEX(F1619:BM1678,AT$307,$E1657)))</f>
        <v/>
      </c>
      <c r="AU1657" s="2406" t="str">
        <f ca="1">IF($E1657&gt;$E$12,"",IF(($E1657&gt;=AU$307),AU1615-$D1657*AU$302,INDEX(F1619:BM1678,AU$307,$E1657)))</f>
        <v/>
      </c>
      <c r="AV1657" s="2406" t="str">
        <f ca="1">IF($E1657&gt;$E$12,"",IF(($E1657&gt;=AV$307),AV1615-$D1657*AV$302,INDEX(F1619:BM1678,AV$307,$E1657)))</f>
        <v/>
      </c>
      <c r="AW1657" s="2406" t="str">
        <f ca="1">IF($E1657&gt;$E$12,"",IF(($E1657&gt;=AW$307),AW1615-$D1657*AW$302,INDEX(F1619:BM1678,AW$307,$E1657)))</f>
        <v/>
      </c>
      <c r="AX1657" s="2406" t="str">
        <f ca="1">IF($E1657&gt;$E$12,"",IF(($E1657&gt;=AX$307),AX1615-$D1657*AX$302,INDEX(F1619:BM1678,AX$307,$E1657)))</f>
        <v/>
      </c>
      <c r="AY1657" s="2406" t="str">
        <f ca="1">IF($E1657&gt;$E$12,"",IF(($E1657&gt;=AY$307),AY1615-$D1657*AY$302,INDEX(F1619:BM1678,AY$307,$E1657)))</f>
        <v/>
      </c>
      <c r="AZ1657" s="2406" t="str">
        <f ca="1">IF($E1657&gt;$E$12,"",IF(($E1657&gt;=AZ$307),AZ1615-$D1657*AZ$302,INDEX(F1619:BM1678,AZ$307,$E1657)))</f>
        <v/>
      </c>
      <c r="BA1657" s="2406" t="str">
        <f ca="1">IF($E1657&gt;$E$12,"",IF(($E1657&gt;=BA$307),BA1615-$D1657*BA$302,INDEX(F1619:BM1678,BA$307,$E1657)))</f>
        <v/>
      </c>
      <c r="BB1657" s="2406" t="str">
        <f ca="1">IF($E1657&gt;$E$12,"",IF(($E1657&gt;=BB$307),BB1615-$D1657*BB$302,INDEX(F1619:BM1678,BB$307,$E1657)))</f>
        <v/>
      </c>
      <c r="BC1657" s="2406" t="str">
        <f ca="1">IF($E1657&gt;$E$12,"",IF(($E1657&gt;=BC$307),BC1615-$D1657*BC$302,INDEX(F1619:BM1678,BC$307,$E1657)))</f>
        <v/>
      </c>
      <c r="BD1657" s="2406" t="str">
        <f ca="1">IF($E1657&gt;$E$12,"",IF(($E1657&gt;=BD$307),BD1615-$D1657*BD$302,INDEX(F1619:BM1678,BD$307,$E1657)))</f>
        <v/>
      </c>
      <c r="BE1657" s="2406" t="str">
        <f ca="1">IF($E1657&gt;$E$12,"",IF(($E1657&gt;=BE$307),BE1615-$D1657*BE$302,INDEX(F1619:BM1678,BE$307,$E1657)))</f>
        <v/>
      </c>
      <c r="BF1657" s="2406" t="str">
        <f ca="1">IF($E1657&gt;$E$12,"",IF(($E1657&gt;=BF$307),BF1615-$D1657*BF$302,INDEX(F1619:BM1678,BF$307,$E1657)))</f>
        <v/>
      </c>
      <c r="BG1657" s="2406" t="str">
        <f ca="1">IF($E1657&gt;$E$12,"",IF(($E1657&gt;=BG$307),BG1615-$D1657*BG$302,INDEX(F1619:BM1678,BG$307,$E1657)))</f>
        <v/>
      </c>
      <c r="BH1657" s="2406" t="str">
        <f ca="1">IF($E1657&gt;$E$12,"",IF(($E1657&gt;=BH$307),BH1615-$D1657*BH$302,INDEX(F1619:BM1678,BH$307,$E1657)))</f>
        <v/>
      </c>
      <c r="BI1657" s="2406" t="str">
        <f ca="1">IF($E1657&gt;$E$12,"",IF(($E1657&gt;=BI$307),BI1615-$D1657*BI$302,INDEX(F1619:BM1678,BI$307,$E1657)))</f>
        <v/>
      </c>
      <c r="BJ1657" s="2406" t="str">
        <f ca="1">IF($E1657&gt;$E$12,"",IF(($E1657&gt;=BJ$307),BJ1615-$D1657*BJ$302,INDEX(F1619:BM1678,BJ$307,$E1657)))</f>
        <v/>
      </c>
      <c r="BK1657" s="2406" t="str">
        <f ca="1">IF($E1657&gt;$E$12,"",IF(($E1657&gt;=BK$307),BK1615-$D1657*BK$302,INDEX(F1619:BM1678,BK$307,$E1657)))</f>
        <v/>
      </c>
      <c r="BL1657" s="2406" t="str">
        <f ca="1">IF($E1657&gt;$E$12,"",IF(($E1657&gt;=BL$307),BL1615-$D1657*BL$302,INDEX(F1619:BM1678,BL$307,$E1657)))</f>
        <v/>
      </c>
      <c r="BM1657" s="2406" t="str">
        <f ca="1">IF($E1657&gt;$E$12,"",IF(($E1657&gt;=BM$307),BM1615-$D1657*BM$302,INDEX(F1619:BM1678,BM$307,$E1657)))</f>
        <v/>
      </c>
    </row>
    <row r="1658" spans="3:65" ht="13.5" x14ac:dyDescent="0.25">
      <c r="C1658" s="2357"/>
      <c r="D1658" s="2405">
        <f ca="1">INDEX(F1614:BM1614,E1658)</f>
        <v>1</v>
      </c>
      <c r="E1658" s="2316">
        <v>40</v>
      </c>
      <c r="F1658" s="2406" t="str">
        <f ca="1">IF($E1658&gt;$E$12,"",IF(($E1658&gt;=F$307),F1615-$D1658*F$302,INDEX(F1619:BM1678,F$307,$E1658)))</f>
        <v/>
      </c>
      <c r="G1658" s="2406" t="str">
        <f ca="1">IF($E1658&gt;$E$12,"",IF(($E1658&gt;=G$307),G1615-$D1658*G$302,INDEX(F1619:BM1678,G$307,$E1658)))</f>
        <v/>
      </c>
      <c r="H1658" s="2406" t="str">
        <f ca="1">IF($E1658&gt;$E$12,"",IF(($E1658&gt;=H$307),H1615-$D1658*H$302,INDEX(F1619:BM1678,H$307,$E1658)))</f>
        <v/>
      </c>
      <c r="I1658" s="2406" t="str">
        <f ca="1">IF($E1658&gt;$E$12,"",IF(($E1658&gt;=I$307),I1615-$D1658*I$302,INDEX(F1619:BM1678,I$307,$E1658)))</f>
        <v/>
      </c>
      <c r="J1658" s="2406" t="str">
        <f ca="1">IF($E1658&gt;$E$12,"",IF(($E1658&gt;=J$307),J1615-$D1658*J$302,INDEX(F1619:BM1678,J$307,$E1658)))</f>
        <v/>
      </c>
      <c r="K1658" s="2406" t="str">
        <f ca="1">IF($E1658&gt;$E$12,"",IF(($E1658&gt;=K$307),K1615-$D1658*K$302,INDEX(F1619:BM1678,K$307,$E1658)))</f>
        <v/>
      </c>
      <c r="L1658" s="2406" t="str">
        <f ca="1">IF($E1658&gt;$E$12,"",IF(($E1658&gt;=L$307),L1615-$D1658*L$302,INDEX(F1619:BM1678,L$307,$E1658)))</f>
        <v/>
      </c>
      <c r="M1658" s="2406" t="str">
        <f ca="1">IF($E1658&gt;$E$12,"",IF(($E1658&gt;=M$307),M1615-$D1658*M$302,INDEX(F1619:BM1678,M$307,$E1658)))</f>
        <v/>
      </c>
      <c r="N1658" s="2406" t="str">
        <f ca="1">IF($E1658&gt;$E$12,"",IF(($E1658&gt;=N$307),N1615-$D1658*N$302,INDEX(F1619:BM1678,N$307,$E1658)))</f>
        <v/>
      </c>
      <c r="O1658" s="2406" t="str">
        <f ca="1">IF($E1658&gt;$E$12,"",IF(($E1658&gt;=O$307),O1615-$D1658*O$302,INDEX(F1619:BM1678,O$307,$E1658)))</f>
        <v/>
      </c>
      <c r="P1658" s="2406" t="str">
        <f ca="1">IF($E1658&gt;$E$12,"",IF(($E1658&gt;=P$307),P1615-$D1658*P$302,INDEX(F1619:BM1678,P$307,$E1658)))</f>
        <v/>
      </c>
      <c r="Q1658" s="2406" t="str">
        <f ca="1">IF($E1658&gt;$E$12,"",IF(($E1658&gt;=Q$307),Q1615-$D1658*Q$302,INDEX(F1619:BM1678,Q$307,$E1658)))</f>
        <v/>
      </c>
      <c r="R1658" s="2406" t="str">
        <f ca="1">IF($E1658&gt;$E$12,"",IF(($E1658&gt;=R$307),R1615-$D1658*R$302,INDEX(F1619:BM1678,R$307,$E1658)))</f>
        <v/>
      </c>
      <c r="S1658" s="2406" t="str">
        <f ca="1">IF($E1658&gt;$E$12,"",IF(($E1658&gt;=S$307),S1615-$D1658*S$302,INDEX(F1619:BM1678,S$307,$E1658)))</f>
        <v/>
      </c>
      <c r="T1658" s="2406" t="str">
        <f ca="1">IF($E1658&gt;$E$12,"",IF(($E1658&gt;=T$307),T1615-$D1658*T$302,INDEX(F1619:BM1678,T$307,$E1658)))</f>
        <v/>
      </c>
      <c r="U1658" s="2406" t="str">
        <f ca="1">IF($E1658&gt;$E$12,"",IF(($E1658&gt;=U$307),U1615-$D1658*U$302,INDEX(F1619:BM1678,U$307,$E1658)))</f>
        <v/>
      </c>
      <c r="V1658" s="2406" t="str">
        <f ca="1">IF($E1658&gt;$E$12,"",IF(($E1658&gt;=V$307),V1615-$D1658*V$302,INDEX(F1619:BM1678,V$307,$E1658)))</f>
        <v/>
      </c>
      <c r="W1658" s="2406" t="str">
        <f ca="1">IF($E1658&gt;$E$12,"",IF(($E1658&gt;=W$307),W1615-$D1658*W$302,INDEX(F1619:BM1678,W$307,$E1658)))</f>
        <v/>
      </c>
      <c r="X1658" s="2406" t="str">
        <f ca="1">IF($E1658&gt;$E$12,"",IF(($E1658&gt;=X$307),X1615-$D1658*X$302,INDEX(F1619:BM1678,X$307,$E1658)))</f>
        <v/>
      </c>
      <c r="Y1658" s="2406" t="str">
        <f ca="1">IF($E1658&gt;$E$12,"",IF(($E1658&gt;=Y$307),Y1615-$D1658*Y$302,INDEX(F1619:BM1678,Y$307,$E1658)))</f>
        <v/>
      </c>
      <c r="Z1658" s="2406" t="str">
        <f ca="1">IF($E1658&gt;$E$12,"",IF(($E1658&gt;=Z$307),Z1615-$D1658*Z$302,INDEX(F1619:BM1678,Z$307,$E1658)))</f>
        <v/>
      </c>
      <c r="AA1658" s="2406" t="str">
        <f ca="1">IF($E1658&gt;$E$12,"",IF(($E1658&gt;=AA$307),AA1615-$D1658*AA$302,INDEX(F1619:BM1678,AA$307,$E1658)))</f>
        <v/>
      </c>
      <c r="AB1658" s="2406" t="str">
        <f ca="1">IF($E1658&gt;$E$12,"",IF(($E1658&gt;=AB$307),AB1615-$D1658*AB$302,INDEX(F1619:BM1678,AB$307,$E1658)))</f>
        <v/>
      </c>
      <c r="AC1658" s="2406" t="str">
        <f ca="1">IF($E1658&gt;$E$12,"",IF(($E1658&gt;=AC$307),AC1615-$D1658*AC$302,INDEX(F1619:BM1678,AC$307,$E1658)))</f>
        <v/>
      </c>
      <c r="AD1658" s="2406" t="str">
        <f ca="1">IF($E1658&gt;$E$12,"",IF(($E1658&gt;=AD$307),AD1615-$D1658*AD$302,INDEX(F1619:BM1678,AD$307,$E1658)))</f>
        <v/>
      </c>
      <c r="AE1658" s="2406" t="str">
        <f ca="1">IF($E1658&gt;$E$12,"",IF(($E1658&gt;=AE$307),AE1615-$D1658*AE$302,INDEX(F1619:BM1678,AE$307,$E1658)))</f>
        <v/>
      </c>
      <c r="AF1658" s="2406" t="str">
        <f ca="1">IF($E1658&gt;$E$12,"",IF(($E1658&gt;=AF$307),AF1615-$D1658*AF$302,INDEX(F1619:BM1678,AF$307,$E1658)))</f>
        <v/>
      </c>
      <c r="AG1658" s="2406" t="str">
        <f ca="1">IF($E1658&gt;$E$12,"",IF(($E1658&gt;=AG$307),AG1615-$D1658*AG$302,INDEX(F1619:BM1678,AG$307,$E1658)))</f>
        <v/>
      </c>
      <c r="AH1658" s="2406" t="str">
        <f ca="1">IF($E1658&gt;$E$12,"",IF(($E1658&gt;=AH$307),AH1615-$D1658*AH$302,INDEX(F1619:BM1678,AH$307,$E1658)))</f>
        <v/>
      </c>
      <c r="AI1658" s="2406" t="str">
        <f ca="1">IF($E1658&gt;$E$12,"",IF(($E1658&gt;=AI$307),AI1615-$D1658*AI$302,INDEX(F1619:BM1678,AI$307,$E1658)))</f>
        <v/>
      </c>
      <c r="AJ1658" s="2406" t="str">
        <f ca="1">IF($E1658&gt;$E$12,"",IF(($E1658&gt;=AJ$307),AJ1615-$D1658*AJ$302,INDEX(F1619:BM1678,AJ$307,$E1658)))</f>
        <v/>
      </c>
      <c r="AK1658" s="2406" t="str">
        <f ca="1">IF($E1658&gt;$E$12,"",IF(($E1658&gt;=AK$307),AK1615-$D1658*AK$302,INDEX(F1619:BM1678,AK$307,$E1658)))</f>
        <v/>
      </c>
      <c r="AL1658" s="2406" t="str">
        <f ca="1">IF($E1658&gt;$E$12,"",IF(($E1658&gt;=AL$307),AL1615-$D1658*AL$302,INDEX(F1619:BM1678,AL$307,$E1658)))</f>
        <v/>
      </c>
      <c r="AM1658" s="2406" t="str">
        <f ca="1">IF($E1658&gt;$E$12,"",IF(($E1658&gt;=AM$307),AM1615-$D1658*AM$302,INDEX(F1619:BM1678,AM$307,$E1658)))</f>
        <v/>
      </c>
      <c r="AN1658" s="2406" t="str">
        <f ca="1">IF($E1658&gt;$E$12,"",IF(($E1658&gt;=AN$307),AN1615-$D1658*AN$302,INDEX(F1619:BM1678,AN$307,$E1658)))</f>
        <v/>
      </c>
      <c r="AO1658" s="2406" t="str">
        <f ca="1">IF($E1658&gt;$E$12,"",IF(($E1658&gt;=AO$307),AO1615-$D1658*AO$302,INDEX(F1619:BM1678,AO$307,$E1658)))</f>
        <v/>
      </c>
      <c r="AP1658" s="2406" t="str">
        <f ca="1">IF($E1658&gt;$E$12,"",IF(($E1658&gt;=AP$307),AP1615-$D1658*AP$302,INDEX(F1619:BM1678,AP$307,$E1658)))</f>
        <v/>
      </c>
      <c r="AQ1658" s="2406" t="str">
        <f ca="1">IF($E1658&gt;$E$12,"",IF(($E1658&gt;=AQ$307),AQ1615-$D1658*AQ$302,INDEX(F1619:BM1678,AQ$307,$E1658)))</f>
        <v/>
      </c>
      <c r="AR1658" s="2406" t="str">
        <f ca="1">IF($E1658&gt;$E$12,"",IF(($E1658&gt;=AR$307),AR1615-$D1658*AR$302,INDEX(F1619:BM1678,AR$307,$E1658)))</f>
        <v/>
      </c>
      <c r="AS1658" s="2406" t="str">
        <f ca="1">IF($E1658&gt;$E$12,"",IF(($E1658&gt;=AS$307),AS1615-$D1658*AS$302,INDEX(F1619:BM1678,AS$307,$E1658)))</f>
        <v/>
      </c>
      <c r="AT1658" s="2406" t="str">
        <f ca="1">IF($E1658&gt;$E$12,"",IF(($E1658&gt;=AT$307),AT1615-$D1658*AT$302,INDEX(F1619:BM1678,AT$307,$E1658)))</f>
        <v/>
      </c>
      <c r="AU1658" s="2406" t="str">
        <f ca="1">IF($E1658&gt;$E$12,"",IF(($E1658&gt;=AU$307),AU1615-$D1658*AU$302,INDEX(F1619:BM1678,AU$307,$E1658)))</f>
        <v/>
      </c>
      <c r="AV1658" s="2406" t="str">
        <f ca="1">IF($E1658&gt;$E$12,"",IF(($E1658&gt;=AV$307),AV1615-$D1658*AV$302,INDEX(F1619:BM1678,AV$307,$E1658)))</f>
        <v/>
      </c>
      <c r="AW1658" s="2406" t="str">
        <f ca="1">IF($E1658&gt;$E$12,"",IF(($E1658&gt;=AW$307),AW1615-$D1658*AW$302,INDEX(F1619:BM1678,AW$307,$E1658)))</f>
        <v/>
      </c>
      <c r="AX1658" s="2406" t="str">
        <f ca="1">IF($E1658&gt;$E$12,"",IF(($E1658&gt;=AX$307),AX1615-$D1658*AX$302,INDEX(F1619:BM1678,AX$307,$E1658)))</f>
        <v/>
      </c>
      <c r="AY1658" s="2406" t="str">
        <f ca="1">IF($E1658&gt;$E$12,"",IF(($E1658&gt;=AY$307),AY1615-$D1658*AY$302,INDEX(F1619:BM1678,AY$307,$E1658)))</f>
        <v/>
      </c>
      <c r="AZ1658" s="2406" t="str">
        <f ca="1">IF($E1658&gt;$E$12,"",IF(($E1658&gt;=AZ$307),AZ1615-$D1658*AZ$302,INDEX(F1619:BM1678,AZ$307,$E1658)))</f>
        <v/>
      </c>
      <c r="BA1658" s="2406" t="str">
        <f ca="1">IF($E1658&gt;$E$12,"",IF(($E1658&gt;=BA$307),BA1615-$D1658*BA$302,INDEX(F1619:BM1678,BA$307,$E1658)))</f>
        <v/>
      </c>
      <c r="BB1658" s="2406" t="str">
        <f ca="1">IF($E1658&gt;$E$12,"",IF(($E1658&gt;=BB$307),BB1615-$D1658*BB$302,INDEX(F1619:BM1678,BB$307,$E1658)))</f>
        <v/>
      </c>
      <c r="BC1658" s="2406" t="str">
        <f ca="1">IF($E1658&gt;$E$12,"",IF(($E1658&gt;=BC$307),BC1615-$D1658*BC$302,INDEX(F1619:BM1678,BC$307,$E1658)))</f>
        <v/>
      </c>
      <c r="BD1658" s="2406" t="str">
        <f ca="1">IF($E1658&gt;$E$12,"",IF(($E1658&gt;=BD$307),BD1615-$D1658*BD$302,INDEX(F1619:BM1678,BD$307,$E1658)))</f>
        <v/>
      </c>
      <c r="BE1658" s="2406" t="str">
        <f ca="1">IF($E1658&gt;$E$12,"",IF(($E1658&gt;=BE$307),BE1615-$D1658*BE$302,INDEX(F1619:BM1678,BE$307,$E1658)))</f>
        <v/>
      </c>
      <c r="BF1658" s="2406" t="str">
        <f ca="1">IF($E1658&gt;$E$12,"",IF(($E1658&gt;=BF$307),BF1615-$D1658*BF$302,INDEX(F1619:BM1678,BF$307,$E1658)))</f>
        <v/>
      </c>
      <c r="BG1658" s="2406" t="str">
        <f ca="1">IF($E1658&gt;$E$12,"",IF(($E1658&gt;=BG$307),BG1615-$D1658*BG$302,INDEX(F1619:BM1678,BG$307,$E1658)))</f>
        <v/>
      </c>
      <c r="BH1658" s="2406" t="str">
        <f ca="1">IF($E1658&gt;$E$12,"",IF(($E1658&gt;=BH$307),BH1615-$D1658*BH$302,INDEX(F1619:BM1678,BH$307,$E1658)))</f>
        <v/>
      </c>
      <c r="BI1658" s="2406" t="str">
        <f ca="1">IF($E1658&gt;$E$12,"",IF(($E1658&gt;=BI$307),BI1615-$D1658*BI$302,INDEX(F1619:BM1678,BI$307,$E1658)))</f>
        <v/>
      </c>
      <c r="BJ1658" s="2406" t="str">
        <f ca="1">IF($E1658&gt;$E$12,"",IF(($E1658&gt;=BJ$307),BJ1615-$D1658*BJ$302,INDEX(F1619:BM1678,BJ$307,$E1658)))</f>
        <v/>
      </c>
      <c r="BK1658" s="2406" t="str">
        <f ca="1">IF($E1658&gt;$E$12,"",IF(($E1658&gt;=BK$307),BK1615-$D1658*BK$302,INDEX(F1619:BM1678,BK$307,$E1658)))</f>
        <v/>
      </c>
      <c r="BL1658" s="2406" t="str">
        <f ca="1">IF($E1658&gt;$E$12,"",IF(($E1658&gt;=BL$307),BL1615-$D1658*BL$302,INDEX(F1619:BM1678,BL$307,$E1658)))</f>
        <v/>
      </c>
      <c r="BM1658" s="2406" t="str">
        <f ca="1">IF($E1658&gt;$E$12,"",IF(($E1658&gt;=BM$307),BM1615-$D1658*BM$302,INDEX(F1619:BM1678,BM$307,$E1658)))</f>
        <v/>
      </c>
    </row>
    <row r="1659" spans="3:65" ht="13.5" x14ac:dyDescent="0.25">
      <c r="C1659" s="2357"/>
      <c r="D1659" s="2405">
        <f ca="1">INDEX(F1614:BM1614,E1659)</f>
        <v>1</v>
      </c>
      <c r="E1659" s="2316">
        <v>41</v>
      </c>
      <c r="F1659" s="2406" t="str">
        <f ca="1">IF($E1659&gt;$E$12,"",IF(($E1659&gt;=F$307),F1615-$D1659*F$302,INDEX(F1619:BM1678,F$307,$E1659)))</f>
        <v/>
      </c>
      <c r="G1659" s="2406" t="str">
        <f ca="1">IF($E1659&gt;$E$12,"",IF(($E1659&gt;=G$307),G1615-$D1659*G$302,INDEX(F1619:BM1678,G$307,$E1659)))</f>
        <v/>
      </c>
      <c r="H1659" s="2406" t="str">
        <f ca="1">IF($E1659&gt;$E$12,"",IF(($E1659&gt;=H$307),H1615-$D1659*H$302,INDEX(F1619:BM1678,H$307,$E1659)))</f>
        <v/>
      </c>
      <c r="I1659" s="2406" t="str">
        <f ca="1">IF($E1659&gt;$E$12,"",IF(($E1659&gt;=I$307),I1615-$D1659*I$302,INDEX(F1619:BM1678,I$307,$E1659)))</f>
        <v/>
      </c>
      <c r="J1659" s="2406" t="str">
        <f ca="1">IF($E1659&gt;$E$12,"",IF(($E1659&gt;=J$307),J1615-$D1659*J$302,INDEX(F1619:BM1678,J$307,$E1659)))</f>
        <v/>
      </c>
      <c r="K1659" s="2406" t="str">
        <f ca="1">IF($E1659&gt;$E$12,"",IF(($E1659&gt;=K$307),K1615-$D1659*K$302,INDEX(F1619:BM1678,K$307,$E1659)))</f>
        <v/>
      </c>
      <c r="L1659" s="2406" t="str">
        <f ca="1">IF($E1659&gt;$E$12,"",IF(($E1659&gt;=L$307),L1615-$D1659*L$302,INDEX(F1619:BM1678,L$307,$E1659)))</f>
        <v/>
      </c>
      <c r="M1659" s="2406" t="str">
        <f ca="1">IF($E1659&gt;$E$12,"",IF(($E1659&gt;=M$307),M1615-$D1659*M$302,INDEX(F1619:BM1678,M$307,$E1659)))</f>
        <v/>
      </c>
      <c r="N1659" s="2406" t="str">
        <f ca="1">IF($E1659&gt;$E$12,"",IF(($E1659&gt;=N$307),N1615-$D1659*N$302,INDEX(F1619:BM1678,N$307,$E1659)))</f>
        <v/>
      </c>
      <c r="O1659" s="2406" t="str">
        <f ca="1">IF($E1659&gt;$E$12,"",IF(($E1659&gt;=O$307),O1615-$D1659*O$302,INDEX(F1619:BM1678,O$307,$E1659)))</f>
        <v/>
      </c>
      <c r="P1659" s="2406" t="str">
        <f ca="1">IF($E1659&gt;$E$12,"",IF(($E1659&gt;=P$307),P1615-$D1659*P$302,INDEX(F1619:BM1678,P$307,$E1659)))</f>
        <v/>
      </c>
      <c r="Q1659" s="2406" t="str">
        <f ca="1">IF($E1659&gt;$E$12,"",IF(($E1659&gt;=Q$307),Q1615-$D1659*Q$302,INDEX(F1619:BM1678,Q$307,$E1659)))</f>
        <v/>
      </c>
      <c r="R1659" s="2406" t="str">
        <f ca="1">IF($E1659&gt;$E$12,"",IF(($E1659&gt;=R$307),R1615-$D1659*R$302,INDEX(F1619:BM1678,R$307,$E1659)))</f>
        <v/>
      </c>
      <c r="S1659" s="2406" t="str">
        <f ca="1">IF($E1659&gt;$E$12,"",IF(($E1659&gt;=S$307),S1615-$D1659*S$302,INDEX(F1619:BM1678,S$307,$E1659)))</f>
        <v/>
      </c>
      <c r="T1659" s="2406" t="str">
        <f ca="1">IF($E1659&gt;$E$12,"",IF(($E1659&gt;=T$307),T1615-$D1659*T$302,INDEX(F1619:BM1678,T$307,$E1659)))</f>
        <v/>
      </c>
      <c r="U1659" s="2406" t="str">
        <f ca="1">IF($E1659&gt;$E$12,"",IF(($E1659&gt;=U$307),U1615-$D1659*U$302,INDEX(F1619:BM1678,U$307,$E1659)))</f>
        <v/>
      </c>
      <c r="V1659" s="2406" t="str">
        <f ca="1">IF($E1659&gt;$E$12,"",IF(($E1659&gt;=V$307),V1615-$D1659*V$302,INDEX(F1619:BM1678,V$307,$E1659)))</f>
        <v/>
      </c>
      <c r="W1659" s="2406" t="str">
        <f ca="1">IF($E1659&gt;$E$12,"",IF(($E1659&gt;=W$307),W1615-$D1659*W$302,INDEX(F1619:BM1678,W$307,$E1659)))</f>
        <v/>
      </c>
      <c r="X1659" s="2406" t="str">
        <f ca="1">IF($E1659&gt;$E$12,"",IF(($E1659&gt;=X$307),X1615-$D1659*X$302,INDEX(F1619:BM1678,X$307,$E1659)))</f>
        <v/>
      </c>
      <c r="Y1659" s="2406" t="str">
        <f ca="1">IF($E1659&gt;$E$12,"",IF(($E1659&gt;=Y$307),Y1615-$D1659*Y$302,INDEX(F1619:BM1678,Y$307,$E1659)))</f>
        <v/>
      </c>
      <c r="Z1659" s="2406" t="str">
        <f ca="1">IF($E1659&gt;$E$12,"",IF(($E1659&gt;=Z$307),Z1615-$D1659*Z$302,INDEX(F1619:BM1678,Z$307,$E1659)))</f>
        <v/>
      </c>
      <c r="AA1659" s="2406" t="str">
        <f ca="1">IF($E1659&gt;$E$12,"",IF(($E1659&gt;=AA$307),AA1615-$D1659*AA$302,INDEX(F1619:BM1678,AA$307,$E1659)))</f>
        <v/>
      </c>
      <c r="AB1659" s="2406" t="str">
        <f ca="1">IF($E1659&gt;$E$12,"",IF(($E1659&gt;=AB$307),AB1615-$D1659*AB$302,INDEX(F1619:BM1678,AB$307,$E1659)))</f>
        <v/>
      </c>
      <c r="AC1659" s="2406" t="str">
        <f ca="1">IF($E1659&gt;$E$12,"",IF(($E1659&gt;=AC$307),AC1615-$D1659*AC$302,INDEX(F1619:BM1678,AC$307,$E1659)))</f>
        <v/>
      </c>
      <c r="AD1659" s="2406" t="str">
        <f ca="1">IF($E1659&gt;$E$12,"",IF(($E1659&gt;=AD$307),AD1615-$D1659*AD$302,INDEX(F1619:BM1678,AD$307,$E1659)))</f>
        <v/>
      </c>
      <c r="AE1659" s="2406" t="str">
        <f ca="1">IF($E1659&gt;$E$12,"",IF(($E1659&gt;=AE$307),AE1615-$D1659*AE$302,INDEX(F1619:BM1678,AE$307,$E1659)))</f>
        <v/>
      </c>
      <c r="AF1659" s="2406" t="str">
        <f ca="1">IF($E1659&gt;$E$12,"",IF(($E1659&gt;=AF$307),AF1615-$D1659*AF$302,INDEX(F1619:BM1678,AF$307,$E1659)))</f>
        <v/>
      </c>
      <c r="AG1659" s="2406" t="str">
        <f ca="1">IF($E1659&gt;$E$12,"",IF(($E1659&gt;=AG$307),AG1615-$D1659*AG$302,INDEX(F1619:BM1678,AG$307,$E1659)))</f>
        <v/>
      </c>
      <c r="AH1659" s="2406" t="str">
        <f ca="1">IF($E1659&gt;$E$12,"",IF(($E1659&gt;=AH$307),AH1615-$D1659*AH$302,INDEX(F1619:BM1678,AH$307,$E1659)))</f>
        <v/>
      </c>
      <c r="AI1659" s="2406" t="str">
        <f ca="1">IF($E1659&gt;$E$12,"",IF(($E1659&gt;=AI$307),AI1615-$D1659*AI$302,INDEX(F1619:BM1678,AI$307,$E1659)))</f>
        <v/>
      </c>
      <c r="AJ1659" s="2406" t="str">
        <f ca="1">IF($E1659&gt;$E$12,"",IF(($E1659&gt;=AJ$307),AJ1615-$D1659*AJ$302,INDEX(F1619:BM1678,AJ$307,$E1659)))</f>
        <v/>
      </c>
      <c r="AK1659" s="2406" t="str">
        <f ca="1">IF($E1659&gt;$E$12,"",IF(($E1659&gt;=AK$307),AK1615-$D1659*AK$302,INDEX(F1619:BM1678,AK$307,$E1659)))</f>
        <v/>
      </c>
      <c r="AL1659" s="2406" t="str">
        <f ca="1">IF($E1659&gt;$E$12,"",IF(($E1659&gt;=AL$307),AL1615-$D1659*AL$302,INDEX(F1619:BM1678,AL$307,$E1659)))</f>
        <v/>
      </c>
      <c r="AM1659" s="2406" t="str">
        <f ca="1">IF($E1659&gt;$E$12,"",IF(($E1659&gt;=AM$307),AM1615-$D1659*AM$302,INDEX(F1619:BM1678,AM$307,$E1659)))</f>
        <v/>
      </c>
      <c r="AN1659" s="2406" t="str">
        <f ca="1">IF($E1659&gt;$E$12,"",IF(($E1659&gt;=AN$307),AN1615-$D1659*AN$302,INDEX(F1619:BM1678,AN$307,$E1659)))</f>
        <v/>
      </c>
      <c r="AO1659" s="2406" t="str">
        <f ca="1">IF($E1659&gt;$E$12,"",IF(($E1659&gt;=AO$307),AO1615-$D1659*AO$302,INDEX(F1619:BM1678,AO$307,$E1659)))</f>
        <v/>
      </c>
      <c r="AP1659" s="2406" t="str">
        <f ca="1">IF($E1659&gt;$E$12,"",IF(($E1659&gt;=AP$307),AP1615-$D1659*AP$302,INDEX(F1619:BM1678,AP$307,$E1659)))</f>
        <v/>
      </c>
      <c r="AQ1659" s="2406" t="str">
        <f ca="1">IF($E1659&gt;$E$12,"",IF(($E1659&gt;=AQ$307),AQ1615-$D1659*AQ$302,INDEX(F1619:BM1678,AQ$307,$E1659)))</f>
        <v/>
      </c>
      <c r="AR1659" s="2406" t="str">
        <f ca="1">IF($E1659&gt;$E$12,"",IF(($E1659&gt;=AR$307),AR1615-$D1659*AR$302,INDEX(F1619:BM1678,AR$307,$E1659)))</f>
        <v/>
      </c>
      <c r="AS1659" s="2406" t="str">
        <f ca="1">IF($E1659&gt;$E$12,"",IF(($E1659&gt;=AS$307),AS1615-$D1659*AS$302,INDEX(F1619:BM1678,AS$307,$E1659)))</f>
        <v/>
      </c>
      <c r="AT1659" s="2406" t="str">
        <f ca="1">IF($E1659&gt;$E$12,"",IF(($E1659&gt;=AT$307),AT1615-$D1659*AT$302,INDEX(F1619:BM1678,AT$307,$E1659)))</f>
        <v/>
      </c>
      <c r="AU1659" s="2406" t="str">
        <f ca="1">IF($E1659&gt;$E$12,"",IF(($E1659&gt;=AU$307),AU1615-$D1659*AU$302,INDEX(F1619:BM1678,AU$307,$E1659)))</f>
        <v/>
      </c>
      <c r="AV1659" s="2406" t="str">
        <f ca="1">IF($E1659&gt;$E$12,"",IF(($E1659&gt;=AV$307),AV1615-$D1659*AV$302,INDEX(F1619:BM1678,AV$307,$E1659)))</f>
        <v/>
      </c>
      <c r="AW1659" s="2406" t="str">
        <f ca="1">IF($E1659&gt;$E$12,"",IF(($E1659&gt;=AW$307),AW1615-$D1659*AW$302,INDEX(F1619:BM1678,AW$307,$E1659)))</f>
        <v/>
      </c>
      <c r="AX1659" s="2406" t="str">
        <f ca="1">IF($E1659&gt;$E$12,"",IF(($E1659&gt;=AX$307),AX1615-$D1659*AX$302,INDEX(F1619:BM1678,AX$307,$E1659)))</f>
        <v/>
      </c>
      <c r="AY1659" s="2406" t="str">
        <f ca="1">IF($E1659&gt;$E$12,"",IF(($E1659&gt;=AY$307),AY1615-$D1659*AY$302,INDEX(F1619:BM1678,AY$307,$E1659)))</f>
        <v/>
      </c>
      <c r="AZ1659" s="2406" t="str">
        <f ca="1">IF($E1659&gt;$E$12,"",IF(($E1659&gt;=AZ$307),AZ1615-$D1659*AZ$302,INDEX(F1619:BM1678,AZ$307,$E1659)))</f>
        <v/>
      </c>
      <c r="BA1659" s="2406" t="str">
        <f ca="1">IF($E1659&gt;$E$12,"",IF(($E1659&gt;=BA$307),BA1615-$D1659*BA$302,INDEX(F1619:BM1678,BA$307,$E1659)))</f>
        <v/>
      </c>
      <c r="BB1659" s="2406" t="str">
        <f ca="1">IF($E1659&gt;$E$12,"",IF(($E1659&gt;=BB$307),BB1615-$D1659*BB$302,INDEX(F1619:BM1678,BB$307,$E1659)))</f>
        <v/>
      </c>
      <c r="BC1659" s="2406" t="str">
        <f ca="1">IF($E1659&gt;$E$12,"",IF(($E1659&gt;=BC$307),BC1615-$D1659*BC$302,INDEX(F1619:BM1678,BC$307,$E1659)))</f>
        <v/>
      </c>
      <c r="BD1659" s="2406" t="str">
        <f ca="1">IF($E1659&gt;$E$12,"",IF(($E1659&gt;=BD$307),BD1615-$D1659*BD$302,INDEX(F1619:BM1678,BD$307,$E1659)))</f>
        <v/>
      </c>
      <c r="BE1659" s="2406" t="str">
        <f ca="1">IF($E1659&gt;$E$12,"",IF(($E1659&gt;=BE$307),BE1615-$D1659*BE$302,INDEX(F1619:BM1678,BE$307,$E1659)))</f>
        <v/>
      </c>
      <c r="BF1659" s="2406" t="str">
        <f ca="1">IF($E1659&gt;$E$12,"",IF(($E1659&gt;=BF$307),BF1615-$D1659*BF$302,INDEX(F1619:BM1678,BF$307,$E1659)))</f>
        <v/>
      </c>
      <c r="BG1659" s="2406" t="str">
        <f ca="1">IF($E1659&gt;$E$12,"",IF(($E1659&gt;=BG$307),BG1615-$D1659*BG$302,INDEX(F1619:BM1678,BG$307,$E1659)))</f>
        <v/>
      </c>
      <c r="BH1659" s="2406" t="str">
        <f ca="1">IF($E1659&gt;$E$12,"",IF(($E1659&gt;=BH$307),BH1615-$D1659*BH$302,INDEX(F1619:BM1678,BH$307,$E1659)))</f>
        <v/>
      </c>
      <c r="BI1659" s="2406" t="str">
        <f ca="1">IF($E1659&gt;$E$12,"",IF(($E1659&gt;=BI$307),BI1615-$D1659*BI$302,INDEX(F1619:BM1678,BI$307,$E1659)))</f>
        <v/>
      </c>
      <c r="BJ1659" s="2406" t="str">
        <f ca="1">IF($E1659&gt;$E$12,"",IF(($E1659&gt;=BJ$307),BJ1615-$D1659*BJ$302,INDEX(F1619:BM1678,BJ$307,$E1659)))</f>
        <v/>
      </c>
      <c r="BK1659" s="2406" t="str">
        <f ca="1">IF($E1659&gt;$E$12,"",IF(($E1659&gt;=BK$307),BK1615-$D1659*BK$302,INDEX(F1619:BM1678,BK$307,$E1659)))</f>
        <v/>
      </c>
      <c r="BL1659" s="2406" t="str">
        <f ca="1">IF($E1659&gt;$E$12,"",IF(($E1659&gt;=BL$307),BL1615-$D1659*BL$302,INDEX(F1619:BM1678,BL$307,$E1659)))</f>
        <v/>
      </c>
      <c r="BM1659" s="2406" t="str">
        <f ca="1">IF($E1659&gt;$E$12,"",IF(($E1659&gt;=BM$307),BM1615-$D1659*BM$302,INDEX(F1619:BM1678,BM$307,$E1659)))</f>
        <v/>
      </c>
    </row>
    <row r="1660" spans="3:65" ht="13.5" x14ac:dyDescent="0.25">
      <c r="C1660" s="2357"/>
      <c r="D1660" s="2405">
        <f ca="1">INDEX(F1614:BM1614,E1660)</f>
        <v>1</v>
      </c>
      <c r="E1660" s="2316">
        <v>42</v>
      </c>
      <c r="F1660" s="2406" t="str">
        <f ca="1">IF($E1660&gt;$E$12,"",IF(($E1660&gt;=F$307),F1615-$D1660*F$302,INDEX(F1619:BM1678,F$307,$E1660)))</f>
        <v/>
      </c>
      <c r="G1660" s="2406" t="str">
        <f ca="1">IF($E1660&gt;$E$12,"",IF(($E1660&gt;=G$307),G1615-$D1660*G$302,INDEX(F1619:BM1678,G$307,$E1660)))</f>
        <v/>
      </c>
      <c r="H1660" s="2406" t="str">
        <f ca="1">IF($E1660&gt;$E$12,"",IF(($E1660&gt;=H$307),H1615-$D1660*H$302,INDEX(F1619:BM1678,H$307,$E1660)))</f>
        <v/>
      </c>
      <c r="I1660" s="2406" t="str">
        <f ca="1">IF($E1660&gt;$E$12,"",IF(($E1660&gt;=I$307),I1615-$D1660*I$302,INDEX(F1619:BM1678,I$307,$E1660)))</f>
        <v/>
      </c>
      <c r="J1660" s="2406" t="str">
        <f ca="1">IF($E1660&gt;$E$12,"",IF(($E1660&gt;=J$307),J1615-$D1660*J$302,INDEX(F1619:BM1678,J$307,$E1660)))</f>
        <v/>
      </c>
      <c r="K1660" s="2406" t="str">
        <f ca="1">IF($E1660&gt;$E$12,"",IF(($E1660&gt;=K$307),K1615-$D1660*K$302,INDEX(F1619:BM1678,K$307,$E1660)))</f>
        <v/>
      </c>
      <c r="L1660" s="2406" t="str">
        <f ca="1">IF($E1660&gt;$E$12,"",IF(($E1660&gt;=L$307),L1615-$D1660*L$302,INDEX(F1619:BM1678,L$307,$E1660)))</f>
        <v/>
      </c>
      <c r="M1660" s="2406" t="str">
        <f ca="1">IF($E1660&gt;$E$12,"",IF(($E1660&gt;=M$307),M1615-$D1660*M$302,INDEX(F1619:BM1678,M$307,$E1660)))</f>
        <v/>
      </c>
      <c r="N1660" s="2406" t="str">
        <f ca="1">IF($E1660&gt;$E$12,"",IF(($E1660&gt;=N$307),N1615-$D1660*N$302,INDEX(F1619:BM1678,N$307,$E1660)))</f>
        <v/>
      </c>
      <c r="O1660" s="2406" t="str">
        <f ca="1">IF($E1660&gt;$E$12,"",IF(($E1660&gt;=O$307),O1615-$D1660*O$302,INDEX(F1619:BM1678,O$307,$E1660)))</f>
        <v/>
      </c>
      <c r="P1660" s="2406" t="str">
        <f ca="1">IF($E1660&gt;$E$12,"",IF(($E1660&gt;=P$307),P1615-$D1660*P$302,INDEX(F1619:BM1678,P$307,$E1660)))</f>
        <v/>
      </c>
      <c r="Q1660" s="2406" t="str">
        <f ca="1">IF($E1660&gt;$E$12,"",IF(($E1660&gt;=Q$307),Q1615-$D1660*Q$302,INDEX(F1619:BM1678,Q$307,$E1660)))</f>
        <v/>
      </c>
      <c r="R1660" s="2406" t="str">
        <f ca="1">IF($E1660&gt;$E$12,"",IF(($E1660&gt;=R$307),R1615-$D1660*R$302,INDEX(F1619:BM1678,R$307,$E1660)))</f>
        <v/>
      </c>
      <c r="S1660" s="2406" t="str">
        <f ca="1">IF($E1660&gt;$E$12,"",IF(($E1660&gt;=S$307),S1615-$D1660*S$302,INDEX(F1619:BM1678,S$307,$E1660)))</f>
        <v/>
      </c>
      <c r="T1660" s="2406" t="str">
        <f ca="1">IF($E1660&gt;$E$12,"",IF(($E1660&gt;=T$307),T1615-$D1660*T$302,INDEX(F1619:BM1678,T$307,$E1660)))</f>
        <v/>
      </c>
      <c r="U1660" s="2406" t="str">
        <f ca="1">IF($E1660&gt;$E$12,"",IF(($E1660&gt;=U$307),U1615-$D1660*U$302,INDEX(F1619:BM1678,U$307,$E1660)))</f>
        <v/>
      </c>
      <c r="V1660" s="2406" t="str">
        <f ca="1">IF($E1660&gt;$E$12,"",IF(($E1660&gt;=V$307),V1615-$D1660*V$302,INDEX(F1619:BM1678,V$307,$E1660)))</f>
        <v/>
      </c>
      <c r="W1660" s="2406" t="str">
        <f ca="1">IF($E1660&gt;$E$12,"",IF(($E1660&gt;=W$307),W1615-$D1660*W$302,INDEX(F1619:BM1678,W$307,$E1660)))</f>
        <v/>
      </c>
      <c r="X1660" s="2406" t="str">
        <f ca="1">IF($E1660&gt;$E$12,"",IF(($E1660&gt;=X$307),X1615-$D1660*X$302,INDEX(F1619:BM1678,X$307,$E1660)))</f>
        <v/>
      </c>
      <c r="Y1660" s="2406" t="str">
        <f ca="1">IF($E1660&gt;$E$12,"",IF(($E1660&gt;=Y$307),Y1615-$D1660*Y$302,INDEX(F1619:BM1678,Y$307,$E1660)))</f>
        <v/>
      </c>
      <c r="Z1660" s="2406" t="str">
        <f ca="1">IF($E1660&gt;$E$12,"",IF(($E1660&gt;=Z$307),Z1615-$D1660*Z$302,INDEX(F1619:BM1678,Z$307,$E1660)))</f>
        <v/>
      </c>
      <c r="AA1660" s="2406" t="str">
        <f ca="1">IF($E1660&gt;$E$12,"",IF(($E1660&gt;=AA$307),AA1615-$D1660*AA$302,INDEX(F1619:BM1678,AA$307,$E1660)))</f>
        <v/>
      </c>
      <c r="AB1660" s="2406" t="str">
        <f ca="1">IF($E1660&gt;$E$12,"",IF(($E1660&gt;=AB$307),AB1615-$D1660*AB$302,INDEX(F1619:BM1678,AB$307,$E1660)))</f>
        <v/>
      </c>
      <c r="AC1660" s="2406" t="str">
        <f ca="1">IF($E1660&gt;$E$12,"",IF(($E1660&gt;=AC$307),AC1615-$D1660*AC$302,INDEX(F1619:BM1678,AC$307,$E1660)))</f>
        <v/>
      </c>
      <c r="AD1660" s="2406" t="str">
        <f ca="1">IF($E1660&gt;$E$12,"",IF(($E1660&gt;=AD$307),AD1615-$D1660*AD$302,INDEX(F1619:BM1678,AD$307,$E1660)))</f>
        <v/>
      </c>
      <c r="AE1660" s="2406" t="str">
        <f ca="1">IF($E1660&gt;$E$12,"",IF(($E1660&gt;=AE$307),AE1615-$D1660*AE$302,INDEX(F1619:BM1678,AE$307,$E1660)))</f>
        <v/>
      </c>
      <c r="AF1660" s="2406" t="str">
        <f ca="1">IF($E1660&gt;$E$12,"",IF(($E1660&gt;=AF$307),AF1615-$D1660*AF$302,INDEX(F1619:BM1678,AF$307,$E1660)))</f>
        <v/>
      </c>
      <c r="AG1660" s="2406" t="str">
        <f ca="1">IF($E1660&gt;$E$12,"",IF(($E1660&gt;=AG$307),AG1615-$D1660*AG$302,INDEX(F1619:BM1678,AG$307,$E1660)))</f>
        <v/>
      </c>
      <c r="AH1660" s="2406" t="str">
        <f ca="1">IF($E1660&gt;$E$12,"",IF(($E1660&gt;=AH$307),AH1615-$D1660*AH$302,INDEX(F1619:BM1678,AH$307,$E1660)))</f>
        <v/>
      </c>
      <c r="AI1660" s="2406" t="str">
        <f ca="1">IF($E1660&gt;$E$12,"",IF(($E1660&gt;=AI$307),AI1615-$D1660*AI$302,INDEX(F1619:BM1678,AI$307,$E1660)))</f>
        <v/>
      </c>
      <c r="AJ1660" s="2406" t="str">
        <f ca="1">IF($E1660&gt;$E$12,"",IF(($E1660&gt;=AJ$307),AJ1615-$D1660*AJ$302,INDEX(F1619:BM1678,AJ$307,$E1660)))</f>
        <v/>
      </c>
      <c r="AK1660" s="2406" t="str">
        <f ca="1">IF($E1660&gt;$E$12,"",IF(($E1660&gt;=AK$307),AK1615-$D1660*AK$302,INDEX(F1619:BM1678,AK$307,$E1660)))</f>
        <v/>
      </c>
      <c r="AL1660" s="2406" t="str">
        <f ca="1">IF($E1660&gt;$E$12,"",IF(($E1660&gt;=AL$307),AL1615-$D1660*AL$302,INDEX(F1619:BM1678,AL$307,$E1660)))</f>
        <v/>
      </c>
      <c r="AM1660" s="2406" t="str">
        <f ca="1">IF($E1660&gt;$E$12,"",IF(($E1660&gt;=AM$307),AM1615-$D1660*AM$302,INDEX(F1619:BM1678,AM$307,$E1660)))</f>
        <v/>
      </c>
      <c r="AN1660" s="2406" t="str">
        <f ca="1">IF($E1660&gt;$E$12,"",IF(($E1660&gt;=AN$307),AN1615-$D1660*AN$302,INDEX(F1619:BM1678,AN$307,$E1660)))</f>
        <v/>
      </c>
      <c r="AO1660" s="2406" t="str">
        <f ca="1">IF($E1660&gt;$E$12,"",IF(($E1660&gt;=AO$307),AO1615-$D1660*AO$302,INDEX(F1619:BM1678,AO$307,$E1660)))</f>
        <v/>
      </c>
      <c r="AP1660" s="2406" t="str">
        <f ca="1">IF($E1660&gt;$E$12,"",IF(($E1660&gt;=AP$307),AP1615-$D1660*AP$302,INDEX(F1619:BM1678,AP$307,$E1660)))</f>
        <v/>
      </c>
      <c r="AQ1660" s="2406" t="str">
        <f ca="1">IF($E1660&gt;$E$12,"",IF(($E1660&gt;=AQ$307),AQ1615-$D1660*AQ$302,INDEX(F1619:BM1678,AQ$307,$E1660)))</f>
        <v/>
      </c>
      <c r="AR1660" s="2406" t="str">
        <f ca="1">IF($E1660&gt;$E$12,"",IF(($E1660&gt;=AR$307),AR1615-$D1660*AR$302,INDEX(F1619:BM1678,AR$307,$E1660)))</f>
        <v/>
      </c>
      <c r="AS1660" s="2406" t="str">
        <f ca="1">IF($E1660&gt;$E$12,"",IF(($E1660&gt;=AS$307),AS1615-$D1660*AS$302,INDEX(F1619:BM1678,AS$307,$E1660)))</f>
        <v/>
      </c>
      <c r="AT1660" s="2406" t="str">
        <f ca="1">IF($E1660&gt;$E$12,"",IF(($E1660&gt;=AT$307),AT1615-$D1660*AT$302,INDEX(F1619:BM1678,AT$307,$E1660)))</f>
        <v/>
      </c>
      <c r="AU1660" s="2406" t="str">
        <f ca="1">IF($E1660&gt;$E$12,"",IF(($E1660&gt;=AU$307),AU1615-$D1660*AU$302,INDEX(F1619:BM1678,AU$307,$E1660)))</f>
        <v/>
      </c>
      <c r="AV1660" s="2406" t="str">
        <f ca="1">IF($E1660&gt;$E$12,"",IF(($E1660&gt;=AV$307),AV1615-$D1660*AV$302,INDEX(F1619:BM1678,AV$307,$E1660)))</f>
        <v/>
      </c>
      <c r="AW1660" s="2406" t="str">
        <f ca="1">IF($E1660&gt;$E$12,"",IF(($E1660&gt;=AW$307),AW1615-$D1660*AW$302,INDEX(F1619:BM1678,AW$307,$E1660)))</f>
        <v/>
      </c>
      <c r="AX1660" s="2406" t="str">
        <f ca="1">IF($E1660&gt;$E$12,"",IF(($E1660&gt;=AX$307),AX1615-$D1660*AX$302,INDEX(F1619:BM1678,AX$307,$E1660)))</f>
        <v/>
      </c>
      <c r="AY1660" s="2406" t="str">
        <f ca="1">IF($E1660&gt;$E$12,"",IF(($E1660&gt;=AY$307),AY1615-$D1660*AY$302,INDEX(F1619:BM1678,AY$307,$E1660)))</f>
        <v/>
      </c>
      <c r="AZ1660" s="2406" t="str">
        <f ca="1">IF($E1660&gt;$E$12,"",IF(($E1660&gt;=AZ$307),AZ1615-$D1660*AZ$302,INDEX(F1619:BM1678,AZ$307,$E1660)))</f>
        <v/>
      </c>
      <c r="BA1660" s="2406" t="str">
        <f ca="1">IF($E1660&gt;$E$12,"",IF(($E1660&gt;=BA$307),BA1615-$D1660*BA$302,INDEX(F1619:BM1678,BA$307,$E1660)))</f>
        <v/>
      </c>
      <c r="BB1660" s="2406" t="str">
        <f ca="1">IF($E1660&gt;$E$12,"",IF(($E1660&gt;=BB$307),BB1615-$D1660*BB$302,INDEX(F1619:BM1678,BB$307,$E1660)))</f>
        <v/>
      </c>
      <c r="BC1660" s="2406" t="str">
        <f ca="1">IF($E1660&gt;$E$12,"",IF(($E1660&gt;=BC$307),BC1615-$D1660*BC$302,INDEX(F1619:BM1678,BC$307,$E1660)))</f>
        <v/>
      </c>
      <c r="BD1660" s="2406" t="str">
        <f ca="1">IF($E1660&gt;$E$12,"",IF(($E1660&gt;=BD$307),BD1615-$D1660*BD$302,INDEX(F1619:BM1678,BD$307,$E1660)))</f>
        <v/>
      </c>
      <c r="BE1660" s="2406" t="str">
        <f ca="1">IF($E1660&gt;$E$12,"",IF(($E1660&gt;=BE$307),BE1615-$D1660*BE$302,INDEX(F1619:BM1678,BE$307,$E1660)))</f>
        <v/>
      </c>
      <c r="BF1660" s="2406" t="str">
        <f ca="1">IF($E1660&gt;$E$12,"",IF(($E1660&gt;=BF$307),BF1615-$D1660*BF$302,INDEX(F1619:BM1678,BF$307,$E1660)))</f>
        <v/>
      </c>
      <c r="BG1660" s="2406" t="str">
        <f ca="1">IF($E1660&gt;$E$12,"",IF(($E1660&gt;=BG$307),BG1615-$D1660*BG$302,INDEX(F1619:BM1678,BG$307,$E1660)))</f>
        <v/>
      </c>
      <c r="BH1660" s="2406" t="str">
        <f ca="1">IF($E1660&gt;$E$12,"",IF(($E1660&gt;=BH$307),BH1615-$D1660*BH$302,INDEX(F1619:BM1678,BH$307,$E1660)))</f>
        <v/>
      </c>
      <c r="BI1660" s="2406" t="str">
        <f ca="1">IF($E1660&gt;$E$12,"",IF(($E1660&gt;=BI$307),BI1615-$D1660*BI$302,INDEX(F1619:BM1678,BI$307,$E1660)))</f>
        <v/>
      </c>
      <c r="BJ1660" s="2406" t="str">
        <f ca="1">IF($E1660&gt;$E$12,"",IF(($E1660&gt;=BJ$307),BJ1615-$D1660*BJ$302,INDEX(F1619:BM1678,BJ$307,$E1660)))</f>
        <v/>
      </c>
      <c r="BK1660" s="2406" t="str">
        <f ca="1">IF($E1660&gt;$E$12,"",IF(($E1660&gt;=BK$307),BK1615-$D1660*BK$302,INDEX(F1619:BM1678,BK$307,$E1660)))</f>
        <v/>
      </c>
      <c r="BL1660" s="2406" t="str">
        <f ca="1">IF($E1660&gt;$E$12,"",IF(($E1660&gt;=BL$307),BL1615-$D1660*BL$302,INDEX(F1619:BM1678,BL$307,$E1660)))</f>
        <v/>
      </c>
      <c r="BM1660" s="2406" t="str">
        <f ca="1">IF($E1660&gt;$E$12,"",IF(($E1660&gt;=BM$307),BM1615-$D1660*BM$302,INDEX(F1619:BM1678,BM$307,$E1660)))</f>
        <v/>
      </c>
    </row>
    <row r="1661" spans="3:65" ht="13.5" x14ac:dyDescent="0.25">
      <c r="C1661" s="2357"/>
      <c r="D1661" s="2405">
        <f ca="1">INDEX(F1614:BM1614,E1661)</f>
        <v>1</v>
      </c>
      <c r="E1661" s="2316">
        <v>43</v>
      </c>
      <c r="F1661" s="2406" t="str">
        <f ca="1">IF($E1661&gt;$E$12,"",IF(($E1661&gt;=F$307),F1615-$D1661*F$302,INDEX(F1619:BM1678,F$307,$E1661)))</f>
        <v/>
      </c>
      <c r="G1661" s="2406" t="str">
        <f ca="1">IF($E1661&gt;$E$12,"",IF(($E1661&gt;=G$307),G1615-$D1661*G$302,INDEX(F1619:BM1678,G$307,$E1661)))</f>
        <v/>
      </c>
      <c r="H1661" s="2406" t="str">
        <f ca="1">IF($E1661&gt;$E$12,"",IF(($E1661&gt;=H$307),H1615-$D1661*H$302,INDEX(F1619:BM1678,H$307,$E1661)))</f>
        <v/>
      </c>
      <c r="I1661" s="2406" t="str">
        <f ca="1">IF($E1661&gt;$E$12,"",IF(($E1661&gt;=I$307),I1615-$D1661*I$302,INDEX(F1619:BM1678,I$307,$E1661)))</f>
        <v/>
      </c>
      <c r="J1661" s="2406" t="str">
        <f ca="1">IF($E1661&gt;$E$12,"",IF(($E1661&gt;=J$307),J1615-$D1661*J$302,INDEX(F1619:BM1678,J$307,$E1661)))</f>
        <v/>
      </c>
      <c r="K1661" s="2406" t="str">
        <f ca="1">IF($E1661&gt;$E$12,"",IF(($E1661&gt;=K$307),K1615-$D1661*K$302,INDEX(F1619:BM1678,K$307,$E1661)))</f>
        <v/>
      </c>
      <c r="L1661" s="2406" t="str">
        <f ca="1">IF($E1661&gt;$E$12,"",IF(($E1661&gt;=L$307),L1615-$D1661*L$302,INDEX(F1619:BM1678,L$307,$E1661)))</f>
        <v/>
      </c>
      <c r="M1661" s="2406" t="str">
        <f ca="1">IF($E1661&gt;$E$12,"",IF(($E1661&gt;=M$307),M1615-$D1661*M$302,INDEX(F1619:BM1678,M$307,$E1661)))</f>
        <v/>
      </c>
      <c r="N1661" s="2406" t="str">
        <f ca="1">IF($E1661&gt;$E$12,"",IF(($E1661&gt;=N$307),N1615-$D1661*N$302,INDEX(F1619:BM1678,N$307,$E1661)))</f>
        <v/>
      </c>
      <c r="O1661" s="2406" t="str">
        <f ca="1">IF($E1661&gt;$E$12,"",IF(($E1661&gt;=O$307),O1615-$D1661*O$302,INDEX(F1619:BM1678,O$307,$E1661)))</f>
        <v/>
      </c>
      <c r="P1661" s="2406" t="str">
        <f ca="1">IF($E1661&gt;$E$12,"",IF(($E1661&gt;=P$307),P1615-$D1661*P$302,INDEX(F1619:BM1678,P$307,$E1661)))</f>
        <v/>
      </c>
      <c r="Q1661" s="2406" t="str">
        <f ca="1">IF($E1661&gt;$E$12,"",IF(($E1661&gt;=Q$307),Q1615-$D1661*Q$302,INDEX(F1619:BM1678,Q$307,$E1661)))</f>
        <v/>
      </c>
      <c r="R1661" s="2406" t="str">
        <f ca="1">IF($E1661&gt;$E$12,"",IF(($E1661&gt;=R$307),R1615-$D1661*R$302,INDEX(F1619:BM1678,R$307,$E1661)))</f>
        <v/>
      </c>
      <c r="S1661" s="2406" t="str">
        <f ca="1">IF($E1661&gt;$E$12,"",IF(($E1661&gt;=S$307),S1615-$D1661*S$302,INDEX(F1619:BM1678,S$307,$E1661)))</f>
        <v/>
      </c>
      <c r="T1661" s="2406" t="str">
        <f ca="1">IF($E1661&gt;$E$12,"",IF(($E1661&gt;=T$307),T1615-$D1661*T$302,INDEX(F1619:BM1678,T$307,$E1661)))</f>
        <v/>
      </c>
      <c r="U1661" s="2406" t="str">
        <f ca="1">IF($E1661&gt;$E$12,"",IF(($E1661&gt;=U$307),U1615-$D1661*U$302,INDEX(F1619:BM1678,U$307,$E1661)))</f>
        <v/>
      </c>
      <c r="V1661" s="2406" t="str">
        <f ca="1">IF($E1661&gt;$E$12,"",IF(($E1661&gt;=V$307),V1615-$D1661*V$302,INDEX(F1619:BM1678,V$307,$E1661)))</f>
        <v/>
      </c>
      <c r="W1661" s="2406" t="str">
        <f ca="1">IF($E1661&gt;$E$12,"",IF(($E1661&gt;=W$307),W1615-$D1661*W$302,INDEX(F1619:BM1678,W$307,$E1661)))</f>
        <v/>
      </c>
      <c r="X1661" s="2406" t="str">
        <f ca="1">IF($E1661&gt;$E$12,"",IF(($E1661&gt;=X$307),X1615-$D1661*X$302,INDEX(F1619:BM1678,X$307,$E1661)))</f>
        <v/>
      </c>
      <c r="Y1661" s="2406" t="str">
        <f ca="1">IF($E1661&gt;$E$12,"",IF(($E1661&gt;=Y$307),Y1615-$D1661*Y$302,INDEX(F1619:BM1678,Y$307,$E1661)))</f>
        <v/>
      </c>
      <c r="Z1661" s="2406" t="str">
        <f ca="1">IF($E1661&gt;$E$12,"",IF(($E1661&gt;=Z$307),Z1615-$D1661*Z$302,INDEX(F1619:BM1678,Z$307,$E1661)))</f>
        <v/>
      </c>
      <c r="AA1661" s="2406" t="str">
        <f ca="1">IF($E1661&gt;$E$12,"",IF(($E1661&gt;=AA$307),AA1615-$D1661*AA$302,INDEX(F1619:BM1678,AA$307,$E1661)))</f>
        <v/>
      </c>
      <c r="AB1661" s="2406" t="str">
        <f ca="1">IF($E1661&gt;$E$12,"",IF(($E1661&gt;=AB$307),AB1615-$D1661*AB$302,INDEX(F1619:BM1678,AB$307,$E1661)))</f>
        <v/>
      </c>
      <c r="AC1661" s="2406" t="str">
        <f ca="1">IF($E1661&gt;$E$12,"",IF(($E1661&gt;=AC$307),AC1615-$D1661*AC$302,INDEX(F1619:BM1678,AC$307,$E1661)))</f>
        <v/>
      </c>
      <c r="AD1661" s="2406" t="str">
        <f ca="1">IF($E1661&gt;$E$12,"",IF(($E1661&gt;=AD$307),AD1615-$D1661*AD$302,INDEX(F1619:BM1678,AD$307,$E1661)))</f>
        <v/>
      </c>
      <c r="AE1661" s="2406" t="str">
        <f ca="1">IF($E1661&gt;$E$12,"",IF(($E1661&gt;=AE$307),AE1615-$D1661*AE$302,INDEX(F1619:BM1678,AE$307,$E1661)))</f>
        <v/>
      </c>
      <c r="AF1661" s="2406" t="str">
        <f ca="1">IF($E1661&gt;$E$12,"",IF(($E1661&gt;=AF$307),AF1615-$D1661*AF$302,INDEX(F1619:BM1678,AF$307,$E1661)))</f>
        <v/>
      </c>
      <c r="AG1661" s="2406" t="str">
        <f ca="1">IF($E1661&gt;$E$12,"",IF(($E1661&gt;=AG$307),AG1615-$D1661*AG$302,INDEX(F1619:BM1678,AG$307,$E1661)))</f>
        <v/>
      </c>
      <c r="AH1661" s="2406" t="str">
        <f ca="1">IF($E1661&gt;$E$12,"",IF(($E1661&gt;=AH$307),AH1615-$D1661*AH$302,INDEX(F1619:BM1678,AH$307,$E1661)))</f>
        <v/>
      </c>
      <c r="AI1661" s="2406" t="str">
        <f ca="1">IF($E1661&gt;$E$12,"",IF(($E1661&gt;=AI$307),AI1615-$D1661*AI$302,INDEX(F1619:BM1678,AI$307,$E1661)))</f>
        <v/>
      </c>
      <c r="AJ1661" s="2406" t="str">
        <f ca="1">IF($E1661&gt;$E$12,"",IF(($E1661&gt;=AJ$307),AJ1615-$D1661*AJ$302,INDEX(F1619:BM1678,AJ$307,$E1661)))</f>
        <v/>
      </c>
      <c r="AK1661" s="2406" t="str">
        <f ca="1">IF($E1661&gt;$E$12,"",IF(($E1661&gt;=AK$307),AK1615-$D1661*AK$302,INDEX(F1619:BM1678,AK$307,$E1661)))</f>
        <v/>
      </c>
      <c r="AL1661" s="2406" t="str">
        <f ca="1">IF($E1661&gt;$E$12,"",IF(($E1661&gt;=AL$307),AL1615-$D1661*AL$302,INDEX(F1619:BM1678,AL$307,$E1661)))</f>
        <v/>
      </c>
      <c r="AM1661" s="2406" t="str">
        <f ca="1">IF($E1661&gt;$E$12,"",IF(($E1661&gt;=AM$307),AM1615-$D1661*AM$302,INDEX(F1619:BM1678,AM$307,$E1661)))</f>
        <v/>
      </c>
      <c r="AN1661" s="2406" t="str">
        <f ca="1">IF($E1661&gt;$E$12,"",IF(($E1661&gt;=AN$307),AN1615-$D1661*AN$302,INDEX(F1619:BM1678,AN$307,$E1661)))</f>
        <v/>
      </c>
      <c r="AO1661" s="2406" t="str">
        <f ca="1">IF($E1661&gt;$E$12,"",IF(($E1661&gt;=AO$307),AO1615-$D1661*AO$302,INDEX(F1619:BM1678,AO$307,$E1661)))</f>
        <v/>
      </c>
      <c r="AP1661" s="2406" t="str">
        <f ca="1">IF($E1661&gt;$E$12,"",IF(($E1661&gt;=AP$307),AP1615-$D1661*AP$302,INDEX(F1619:BM1678,AP$307,$E1661)))</f>
        <v/>
      </c>
      <c r="AQ1661" s="2406" t="str">
        <f ca="1">IF($E1661&gt;$E$12,"",IF(($E1661&gt;=AQ$307),AQ1615-$D1661*AQ$302,INDEX(F1619:BM1678,AQ$307,$E1661)))</f>
        <v/>
      </c>
      <c r="AR1661" s="2406" t="str">
        <f ca="1">IF($E1661&gt;$E$12,"",IF(($E1661&gt;=AR$307),AR1615-$D1661*AR$302,INDEX(F1619:BM1678,AR$307,$E1661)))</f>
        <v/>
      </c>
      <c r="AS1661" s="2406" t="str">
        <f ca="1">IF($E1661&gt;$E$12,"",IF(($E1661&gt;=AS$307),AS1615-$D1661*AS$302,INDEX(F1619:BM1678,AS$307,$E1661)))</f>
        <v/>
      </c>
      <c r="AT1661" s="2406" t="str">
        <f ca="1">IF($E1661&gt;$E$12,"",IF(($E1661&gt;=AT$307),AT1615-$D1661*AT$302,INDEX(F1619:BM1678,AT$307,$E1661)))</f>
        <v/>
      </c>
      <c r="AU1661" s="2406" t="str">
        <f ca="1">IF($E1661&gt;$E$12,"",IF(($E1661&gt;=AU$307),AU1615-$D1661*AU$302,INDEX(F1619:BM1678,AU$307,$E1661)))</f>
        <v/>
      </c>
      <c r="AV1661" s="2406" t="str">
        <f ca="1">IF($E1661&gt;$E$12,"",IF(($E1661&gt;=AV$307),AV1615-$D1661*AV$302,INDEX(F1619:BM1678,AV$307,$E1661)))</f>
        <v/>
      </c>
      <c r="AW1661" s="2406" t="str">
        <f ca="1">IF($E1661&gt;$E$12,"",IF(($E1661&gt;=AW$307),AW1615-$D1661*AW$302,INDEX(F1619:BM1678,AW$307,$E1661)))</f>
        <v/>
      </c>
      <c r="AX1661" s="2406" t="str">
        <f ca="1">IF($E1661&gt;$E$12,"",IF(($E1661&gt;=AX$307),AX1615-$D1661*AX$302,INDEX(F1619:BM1678,AX$307,$E1661)))</f>
        <v/>
      </c>
      <c r="AY1661" s="2406" t="str">
        <f ca="1">IF($E1661&gt;$E$12,"",IF(($E1661&gt;=AY$307),AY1615-$D1661*AY$302,INDEX(F1619:BM1678,AY$307,$E1661)))</f>
        <v/>
      </c>
      <c r="AZ1661" s="2406" t="str">
        <f ca="1">IF($E1661&gt;$E$12,"",IF(($E1661&gt;=AZ$307),AZ1615-$D1661*AZ$302,INDEX(F1619:BM1678,AZ$307,$E1661)))</f>
        <v/>
      </c>
      <c r="BA1661" s="2406" t="str">
        <f ca="1">IF($E1661&gt;$E$12,"",IF(($E1661&gt;=BA$307),BA1615-$D1661*BA$302,INDEX(F1619:BM1678,BA$307,$E1661)))</f>
        <v/>
      </c>
      <c r="BB1661" s="2406" t="str">
        <f ca="1">IF($E1661&gt;$E$12,"",IF(($E1661&gt;=BB$307),BB1615-$D1661*BB$302,INDEX(F1619:BM1678,BB$307,$E1661)))</f>
        <v/>
      </c>
      <c r="BC1661" s="2406" t="str">
        <f ca="1">IF($E1661&gt;$E$12,"",IF(($E1661&gt;=BC$307),BC1615-$D1661*BC$302,INDEX(F1619:BM1678,BC$307,$E1661)))</f>
        <v/>
      </c>
      <c r="BD1661" s="2406" t="str">
        <f ca="1">IF($E1661&gt;$E$12,"",IF(($E1661&gt;=BD$307),BD1615-$D1661*BD$302,INDEX(F1619:BM1678,BD$307,$E1661)))</f>
        <v/>
      </c>
      <c r="BE1661" s="2406" t="str">
        <f ca="1">IF($E1661&gt;$E$12,"",IF(($E1661&gt;=BE$307),BE1615-$D1661*BE$302,INDEX(F1619:BM1678,BE$307,$E1661)))</f>
        <v/>
      </c>
      <c r="BF1661" s="2406" t="str">
        <f ca="1">IF($E1661&gt;$E$12,"",IF(($E1661&gt;=BF$307),BF1615-$D1661*BF$302,INDEX(F1619:BM1678,BF$307,$E1661)))</f>
        <v/>
      </c>
      <c r="BG1661" s="2406" t="str">
        <f ca="1">IF($E1661&gt;$E$12,"",IF(($E1661&gt;=BG$307),BG1615-$D1661*BG$302,INDEX(F1619:BM1678,BG$307,$E1661)))</f>
        <v/>
      </c>
      <c r="BH1661" s="2406" t="str">
        <f ca="1">IF($E1661&gt;$E$12,"",IF(($E1661&gt;=BH$307),BH1615-$D1661*BH$302,INDEX(F1619:BM1678,BH$307,$E1661)))</f>
        <v/>
      </c>
      <c r="BI1661" s="2406" t="str">
        <f ca="1">IF($E1661&gt;$E$12,"",IF(($E1661&gt;=BI$307),BI1615-$D1661*BI$302,INDEX(F1619:BM1678,BI$307,$E1661)))</f>
        <v/>
      </c>
      <c r="BJ1661" s="2406" t="str">
        <f ca="1">IF($E1661&gt;$E$12,"",IF(($E1661&gt;=BJ$307),BJ1615-$D1661*BJ$302,INDEX(F1619:BM1678,BJ$307,$E1661)))</f>
        <v/>
      </c>
      <c r="BK1661" s="2406" t="str">
        <f ca="1">IF($E1661&gt;$E$12,"",IF(($E1661&gt;=BK$307),BK1615-$D1661*BK$302,INDEX(F1619:BM1678,BK$307,$E1661)))</f>
        <v/>
      </c>
      <c r="BL1661" s="2406" t="str">
        <f ca="1">IF($E1661&gt;$E$12,"",IF(($E1661&gt;=BL$307),BL1615-$D1661*BL$302,INDEX(F1619:BM1678,BL$307,$E1661)))</f>
        <v/>
      </c>
      <c r="BM1661" s="2406" t="str">
        <f ca="1">IF($E1661&gt;$E$12,"",IF(($E1661&gt;=BM$307),BM1615-$D1661*BM$302,INDEX(F1619:BM1678,BM$307,$E1661)))</f>
        <v/>
      </c>
    </row>
    <row r="1662" spans="3:65" ht="13.5" x14ac:dyDescent="0.25">
      <c r="C1662" s="2357"/>
      <c r="D1662" s="2405">
        <f ca="1">INDEX(F1614:BM1614,E1662)</f>
        <v>1</v>
      </c>
      <c r="E1662" s="2316">
        <v>44</v>
      </c>
      <c r="F1662" s="2406" t="str">
        <f ca="1">IF($E1662&gt;$E$12,"",IF(($E1662&gt;=F$307),F1615-$D1662*F$302,INDEX(F1619:BM1678,F$307,$E1662)))</f>
        <v/>
      </c>
      <c r="G1662" s="2406" t="str">
        <f ca="1">IF($E1662&gt;$E$12,"",IF(($E1662&gt;=G$307),G1615-$D1662*G$302,INDEX(F1619:BM1678,G$307,$E1662)))</f>
        <v/>
      </c>
      <c r="H1662" s="2406" t="str">
        <f ca="1">IF($E1662&gt;$E$12,"",IF(($E1662&gt;=H$307),H1615-$D1662*H$302,INDEX(F1619:BM1678,H$307,$E1662)))</f>
        <v/>
      </c>
      <c r="I1662" s="2406" t="str">
        <f ca="1">IF($E1662&gt;$E$12,"",IF(($E1662&gt;=I$307),I1615-$D1662*I$302,INDEX(F1619:BM1678,I$307,$E1662)))</f>
        <v/>
      </c>
      <c r="J1662" s="2406" t="str">
        <f ca="1">IF($E1662&gt;$E$12,"",IF(($E1662&gt;=J$307),J1615-$D1662*J$302,INDEX(F1619:BM1678,J$307,$E1662)))</f>
        <v/>
      </c>
      <c r="K1662" s="2406" t="str">
        <f ca="1">IF($E1662&gt;$E$12,"",IF(($E1662&gt;=K$307),K1615-$D1662*K$302,INDEX(F1619:BM1678,K$307,$E1662)))</f>
        <v/>
      </c>
      <c r="L1662" s="2406" t="str">
        <f ca="1">IF($E1662&gt;$E$12,"",IF(($E1662&gt;=L$307),L1615-$D1662*L$302,INDEX(F1619:BM1678,L$307,$E1662)))</f>
        <v/>
      </c>
      <c r="M1662" s="2406" t="str">
        <f ca="1">IF($E1662&gt;$E$12,"",IF(($E1662&gt;=M$307),M1615-$D1662*M$302,INDEX(F1619:BM1678,M$307,$E1662)))</f>
        <v/>
      </c>
      <c r="N1662" s="2406" t="str">
        <f ca="1">IF($E1662&gt;$E$12,"",IF(($E1662&gt;=N$307),N1615-$D1662*N$302,INDEX(F1619:BM1678,N$307,$E1662)))</f>
        <v/>
      </c>
      <c r="O1662" s="2406" t="str">
        <f ca="1">IF($E1662&gt;$E$12,"",IF(($E1662&gt;=O$307),O1615-$D1662*O$302,INDEX(F1619:BM1678,O$307,$E1662)))</f>
        <v/>
      </c>
      <c r="P1662" s="2406" t="str">
        <f ca="1">IF($E1662&gt;$E$12,"",IF(($E1662&gt;=P$307),P1615-$D1662*P$302,INDEX(F1619:BM1678,P$307,$E1662)))</f>
        <v/>
      </c>
      <c r="Q1662" s="2406" t="str">
        <f ca="1">IF($E1662&gt;$E$12,"",IF(($E1662&gt;=Q$307),Q1615-$D1662*Q$302,INDEX(F1619:BM1678,Q$307,$E1662)))</f>
        <v/>
      </c>
      <c r="R1662" s="2406" t="str">
        <f ca="1">IF($E1662&gt;$E$12,"",IF(($E1662&gt;=R$307),R1615-$D1662*R$302,INDEX(F1619:BM1678,R$307,$E1662)))</f>
        <v/>
      </c>
      <c r="S1662" s="2406" t="str">
        <f ca="1">IF($E1662&gt;$E$12,"",IF(($E1662&gt;=S$307),S1615-$D1662*S$302,INDEX(F1619:BM1678,S$307,$E1662)))</f>
        <v/>
      </c>
      <c r="T1662" s="2406" t="str">
        <f ca="1">IF($E1662&gt;$E$12,"",IF(($E1662&gt;=T$307),T1615-$D1662*T$302,INDEX(F1619:BM1678,T$307,$E1662)))</f>
        <v/>
      </c>
      <c r="U1662" s="2406" t="str">
        <f ca="1">IF($E1662&gt;$E$12,"",IF(($E1662&gt;=U$307),U1615-$D1662*U$302,INDEX(F1619:BM1678,U$307,$E1662)))</f>
        <v/>
      </c>
      <c r="V1662" s="2406" t="str">
        <f ca="1">IF($E1662&gt;$E$12,"",IF(($E1662&gt;=V$307),V1615-$D1662*V$302,INDEX(F1619:BM1678,V$307,$E1662)))</f>
        <v/>
      </c>
      <c r="W1662" s="2406" t="str">
        <f ca="1">IF($E1662&gt;$E$12,"",IF(($E1662&gt;=W$307),W1615-$D1662*W$302,INDEX(F1619:BM1678,W$307,$E1662)))</f>
        <v/>
      </c>
      <c r="X1662" s="2406" t="str">
        <f ca="1">IF($E1662&gt;$E$12,"",IF(($E1662&gt;=X$307),X1615-$D1662*X$302,INDEX(F1619:BM1678,X$307,$E1662)))</f>
        <v/>
      </c>
      <c r="Y1662" s="2406" t="str">
        <f ca="1">IF($E1662&gt;$E$12,"",IF(($E1662&gt;=Y$307),Y1615-$D1662*Y$302,INDEX(F1619:BM1678,Y$307,$E1662)))</f>
        <v/>
      </c>
      <c r="Z1662" s="2406" t="str">
        <f ca="1">IF($E1662&gt;$E$12,"",IF(($E1662&gt;=Z$307),Z1615-$D1662*Z$302,INDEX(F1619:BM1678,Z$307,$E1662)))</f>
        <v/>
      </c>
      <c r="AA1662" s="2406" t="str">
        <f ca="1">IF($E1662&gt;$E$12,"",IF(($E1662&gt;=AA$307),AA1615-$D1662*AA$302,INDEX(F1619:BM1678,AA$307,$E1662)))</f>
        <v/>
      </c>
      <c r="AB1662" s="2406" t="str">
        <f ca="1">IF($E1662&gt;$E$12,"",IF(($E1662&gt;=AB$307),AB1615-$D1662*AB$302,INDEX(F1619:BM1678,AB$307,$E1662)))</f>
        <v/>
      </c>
      <c r="AC1662" s="2406" t="str">
        <f ca="1">IF($E1662&gt;$E$12,"",IF(($E1662&gt;=AC$307),AC1615-$D1662*AC$302,INDEX(F1619:BM1678,AC$307,$E1662)))</f>
        <v/>
      </c>
      <c r="AD1662" s="2406" t="str">
        <f ca="1">IF($E1662&gt;$E$12,"",IF(($E1662&gt;=AD$307),AD1615-$D1662*AD$302,INDEX(F1619:BM1678,AD$307,$E1662)))</f>
        <v/>
      </c>
      <c r="AE1662" s="2406" t="str">
        <f ca="1">IF($E1662&gt;$E$12,"",IF(($E1662&gt;=AE$307),AE1615-$D1662*AE$302,INDEX(F1619:BM1678,AE$307,$E1662)))</f>
        <v/>
      </c>
      <c r="AF1662" s="2406" t="str">
        <f ca="1">IF($E1662&gt;$E$12,"",IF(($E1662&gt;=AF$307),AF1615-$D1662*AF$302,INDEX(F1619:BM1678,AF$307,$E1662)))</f>
        <v/>
      </c>
      <c r="AG1662" s="2406" t="str">
        <f ca="1">IF($E1662&gt;$E$12,"",IF(($E1662&gt;=AG$307),AG1615-$D1662*AG$302,INDEX(F1619:BM1678,AG$307,$E1662)))</f>
        <v/>
      </c>
      <c r="AH1662" s="2406" t="str">
        <f ca="1">IF($E1662&gt;$E$12,"",IF(($E1662&gt;=AH$307),AH1615-$D1662*AH$302,INDEX(F1619:BM1678,AH$307,$E1662)))</f>
        <v/>
      </c>
      <c r="AI1662" s="2406" t="str">
        <f ca="1">IF($E1662&gt;$E$12,"",IF(($E1662&gt;=AI$307),AI1615-$D1662*AI$302,INDEX(F1619:BM1678,AI$307,$E1662)))</f>
        <v/>
      </c>
      <c r="AJ1662" s="2406" t="str">
        <f ca="1">IF($E1662&gt;$E$12,"",IF(($E1662&gt;=AJ$307),AJ1615-$D1662*AJ$302,INDEX(F1619:BM1678,AJ$307,$E1662)))</f>
        <v/>
      </c>
      <c r="AK1662" s="2406" t="str">
        <f ca="1">IF($E1662&gt;$E$12,"",IF(($E1662&gt;=AK$307),AK1615-$D1662*AK$302,INDEX(F1619:BM1678,AK$307,$E1662)))</f>
        <v/>
      </c>
      <c r="AL1662" s="2406" t="str">
        <f ca="1">IF($E1662&gt;$E$12,"",IF(($E1662&gt;=AL$307),AL1615-$D1662*AL$302,INDEX(F1619:BM1678,AL$307,$E1662)))</f>
        <v/>
      </c>
      <c r="AM1662" s="2406" t="str">
        <f ca="1">IF($E1662&gt;$E$12,"",IF(($E1662&gt;=AM$307),AM1615-$D1662*AM$302,INDEX(F1619:BM1678,AM$307,$E1662)))</f>
        <v/>
      </c>
      <c r="AN1662" s="2406" t="str">
        <f ca="1">IF($E1662&gt;$E$12,"",IF(($E1662&gt;=AN$307),AN1615-$D1662*AN$302,INDEX(F1619:BM1678,AN$307,$E1662)))</f>
        <v/>
      </c>
      <c r="AO1662" s="2406" t="str">
        <f ca="1">IF($E1662&gt;$E$12,"",IF(($E1662&gt;=AO$307),AO1615-$D1662*AO$302,INDEX(F1619:BM1678,AO$307,$E1662)))</f>
        <v/>
      </c>
      <c r="AP1662" s="2406" t="str">
        <f ca="1">IF($E1662&gt;$E$12,"",IF(($E1662&gt;=AP$307),AP1615-$D1662*AP$302,INDEX(F1619:BM1678,AP$307,$E1662)))</f>
        <v/>
      </c>
      <c r="AQ1662" s="2406" t="str">
        <f ca="1">IF($E1662&gt;$E$12,"",IF(($E1662&gt;=AQ$307),AQ1615-$D1662*AQ$302,INDEX(F1619:BM1678,AQ$307,$E1662)))</f>
        <v/>
      </c>
      <c r="AR1662" s="2406" t="str">
        <f ca="1">IF($E1662&gt;$E$12,"",IF(($E1662&gt;=AR$307),AR1615-$D1662*AR$302,INDEX(F1619:BM1678,AR$307,$E1662)))</f>
        <v/>
      </c>
      <c r="AS1662" s="2406" t="str">
        <f ca="1">IF($E1662&gt;$E$12,"",IF(($E1662&gt;=AS$307),AS1615-$D1662*AS$302,INDEX(F1619:BM1678,AS$307,$E1662)))</f>
        <v/>
      </c>
      <c r="AT1662" s="2406" t="str">
        <f ca="1">IF($E1662&gt;$E$12,"",IF(($E1662&gt;=AT$307),AT1615-$D1662*AT$302,INDEX(F1619:BM1678,AT$307,$E1662)))</f>
        <v/>
      </c>
      <c r="AU1662" s="2406" t="str">
        <f ca="1">IF($E1662&gt;$E$12,"",IF(($E1662&gt;=AU$307),AU1615-$D1662*AU$302,INDEX(F1619:BM1678,AU$307,$E1662)))</f>
        <v/>
      </c>
      <c r="AV1662" s="2406" t="str">
        <f ca="1">IF($E1662&gt;$E$12,"",IF(($E1662&gt;=AV$307),AV1615-$D1662*AV$302,INDEX(F1619:BM1678,AV$307,$E1662)))</f>
        <v/>
      </c>
      <c r="AW1662" s="2406" t="str">
        <f ca="1">IF($E1662&gt;$E$12,"",IF(($E1662&gt;=AW$307),AW1615-$D1662*AW$302,INDEX(F1619:BM1678,AW$307,$E1662)))</f>
        <v/>
      </c>
      <c r="AX1662" s="2406" t="str">
        <f ca="1">IF($E1662&gt;$E$12,"",IF(($E1662&gt;=AX$307),AX1615-$D1662*AX$302,INDEX(F1619:BM1678,AX$307,$E1662)))</f>
        <v/>
      </c>
      <c r="AY1662" s="2406" t="str">
        <f ca="1">IF($E1662&gt;$E$12,"",IF(($E1662&gt;=AY$307),AY1615-$D1662*AY$302,INDEX(F1619:BM1678,AY$307,$E1662)))</f>
        <v/>
      </c>
      <c r="AZ1662" s="2406" t="str">
        <f ca="1">IF($E1662&gt;$E$12,"",IF(($E1662&gt;=AZ$307),AZ1615-$D1662*AZ$302,INDEX(F1619:BM1678,AZ$307,$E1662)))</f>
        <v/>
      </c>
      <c r="BA1662" s="2406" t="str">
        <f ca="1">IF($E1662&gt;$E$12,"",IF(($E1662&gt;=BA$307),BA1615-$D1662*BA$302,INDEX(F1619:BM1678,BA$307,$E1662)))</f>
        <v/>
      </c>
      <c r="BB1662" s="2406" t="str">
        <f ca="1">IF($E1662&gt;$E$12,"",IF(($E1662&gt;=BB$307),BB1615-$D1662*BB$302,INDEX(F1619:BM1678,BB$307,$E1662)))</f>
        <v/>
      </c>
      <c r="BC1662" s="2406" t="str">
        <f ca="1">IF($E1662&gt;$E$12,"",IF(($E1662&gt;=BC$307),BC1615-$D1662*BC$302,INDEX(F1619:BM1678,BC$307,$E1662)))</f>
        <v/>
      </c>
      <c r="BD1662" s="2406" t="str">
        <f ca="1">IF($E1662&gt;$E$12,"",IF(($E1662&gt;=BD$307),BD1615-$D1662*BD$302,INDEX(F1619:BM1678,BD$307,$E1662)))</f>
        <v/>
      </c>
      <c r="BE1662" s="2406" t="str">
        <f ca="1">IF($E1662&gt;$E$12,"",IF(($E1662&gt;=BE$307),BE1615-$D1662*BE$302,INDEX(F1619:BM1678,BE$307,$E1662)))</f>
        <v/>
      </c>
      <c r="BF1662" s="2406" t="str">
        <f ca="1">IF($E1662&gt;$E$12,"",IF(($E1662&gt;=BF$307),BF1615-$D1662*BF$302,INDEX(F1619:BM1678,BF$307,$E1662)))</f>
        <v/>
      </c>
      <c r="BG1662" s="2406" t="str">
        <f ca="1">IF($E1662&gt;$E$12,"",IF(($E1662&gt;=BG$307),BG1615-$D1662*BG$302,INDEX(F1619:BM1678,BG$307,$E1662)))</f>
        <v/>
      </c>
      <c r="BH1662" s="2406" t="str">
        <f ca="1">IF($E1662&gt;$E$12,"",IF(($E1662&gt;=BH$307),BH1615-$D1662*BH$302,INDEX(F1619:BM1678,BH$307,$E1662)))</f>
        <v/>
      </c>
      <c r="BI1662" s="2406" t="str">
        <f ca="1">IF($E1662&gt;$E$12,"",IF(($E1662&gt;=BI$307),BI1615-$D1662*BI$302,INDEX(F1619:BM1678,BI$307,$E1662)))</f>
        <v/>
      </c>
      <c r="BJ1662" s="2406" t="str">
        <f ca="1">IF($E1662&gt;$E$12,"",IF(($E1662&gt;=BJ$307),BJ1615-$D1662*BJ$302,INDEX(F1619:BM1678,BJ$307,$E1662)))</f>
        <v/>
      </c>
      <c r="BK1662" s="2406" t="str">
        <f ca="1">IF($E1662&gt;$E$12,"",IF(($E1662&gt;=BK$307),BK1615-$D1662*BK$302,INDEX(F1619:BM1678,BK$307,$E1662)))</f>
        <v/>
      </c>
      <c r="BL1662" s="2406" t="str">
        <f ca="1">IF($E1662&gt;$E$12,"",IF(($E1662&gt;=BL$307),BL1615-$D1662*BL$302,INDEX(F1619:BM1678,BL$307,$E1662)))</f>
        <v/>
      </c>
      <c r="BM1662" s="2406" t="str">
        <f ca="1">IF($E1662&gt;$E$12,"",IF(($E1662&gt;=BM$307),BM1615-$D1662*BM$302,INDEX(F1619:BM1678,BM$307,$E1662)))</f>
        <v/>
      </c>
    </row>
    <row r="1663" spans="3:65" ht="13.5" x14ac:dyDescent="0.25">
      <c r="C1663" s="2357"/>
      <c r="D1663" s="2405">
        <f ca="1">INDEX(F1614:BM1614,E1663)</f>
        <v>1</v>
      </c>
      <c r="E1663" s="2316">
        <v>45</v>
      </c>
      <c r="F1663" s="2406" t="str">
        <f ca="1">IF($E1663&gt;$E$12,"",IF(($E1663&gt;=F$307),F1615-$D1663*F$302,INDEX(F1619:BM1678,F$307,$E1663)))</f>
        <v/>
      </c>
      <c r="G1663" s="2406" t="str">
        <f ca="1">IF($E1663&gt;$E$12,"",IF(($E1663&gt;=G$307),G1615-$D1663*G$302,INDEX(F1619:BM1678,G$307,$E1663)))</f>
        <v/>
      </c>
      <c r="H1663" s="2406" t="str">
        <f ca="1">IF($E1663&gt;$E$12,"",IF(($E1663&gt;=H$307),H1615-$D1663*H$302,INDEX(F1619:BM1678,H$307,$E1663)))</f>
        <v/>
      </c>
      <c r="I1663" s="2406" t="str">
        <f ca="1">IF($E1663&gt;$E$12,"",IF(($E1663&gt;=I$307),I1615-$D1663*I$302,INDEX(F1619:BM1678,I$307,$E1663)))</f>
        <v/>
      </c>
      <c r="J1663" s="2406" t="str">
        <f ca="1">IF($E1663&gt;$E$12,"",IF(($E1663&gt;=J$307),J1615-$D1663*J$302,INDEX(F1619:BM1678,J$307,$E1663)))</f>
        <v/>
      </c>
      <c r="K1663" s="2406" t="str">
        <f ca="1">IF($E1663&gt;$E$12,"",IF(($E1663&gt;=K$307),K1615-$D1663*K$302,INDEX(F1619:BM1678,K$307,$E1663)))</f>
        <v/>
      </c>
      <c r="L1663" s="2406" t="str">
        <f ca="1">IF($E1663&gt;$E$12,"",IF(($E1663&gt;=L$307),L1615-$D1663*L$302,INDEX(F1619:BM1678,L$307,$E1663)))</f>
        <v/>
      </c>
      <c r="M1663" s="2406" t="str">
        <f ca="1">IF($E1663&gt;$E$12,"",IF(($E1663&gt;=M$307),M1615-$D1663*M$302,INDEX(F1619:BM1678,M$307,$E1663)))</f>
        <v/>
      </c>
      <c r="N1663" s="2406" t="str">
        <f ca="1">IF($E1663&gt;$E$12,"",IF(($E1663&gt;=N$307),N1615-$D1663*N$302,INDEX(F1619:BM1678,N$307,$E1663)))</f>
        <v/>
      </c>
      <c r="O1663" s="2406" t="str">
        <f ca="1">IF($E1663&gt;$E$12,"",IF(($E1663&gt;=O$307),O1615-$D1663*O$302,INDEX(F1619:BM1678,O$307,$E1663)))</f>
        <v/>
      </c>
      <c r="P1663" s="2406" t="str">
        <f ca="1">IF($E1663&gt;$E$12,"",IF(($E1663&gt;=P$307),P1615-$D1663*P$302,INDEX(F1619:BM1678,P$307,$E1663)))</f>
        <v/>
      </c>
      <c r="Q1663" s="2406" t="str">
        <f ca="1">IF($E1663&gt;$E$12,"",IF(($E1663&gt;=Q$307),Q1615-$D1663*Q$302,INDEX(F1619:BM1678,Q$307,$E1663)))</f>
        <v/>
      </c>
      <c r="R1663" s="2406" t="str">
        <f ca="1">IF($E1663&gt;$E$12,"",IF(($E1663&gt;=R$307),R1615-$D1663*R$302,INDEX(F1619:BM1678,R$307,$E1663)))</f>
        <v/>
      </c>
      <c r="S1663" s="2406" t="str">
        <f ca="1">IF($E1663&gt;$E$12,"",IF(($E1663&gt;=S$307),S1615-$D1663*S$302,INDEX(F1619:BM1678,S$307,$E1663)))</f>
        <v/>
      </c>
      <c r="T1663" s="2406" t="str">
        <f ca="1">IF($E1663&gt;$E$12,"",IF(($E1663&gt;=T$307),T1615-$D1663*T$302,INDEX(F1619:BM1678,T$307,$E1663)))</f>
        <v/>
      </c>
      <c r="U1663" s="2406" t="str">
        <f ca="1">IF($E1663&gt;$E$12,"",IF(($E1663&gt;=U$307),U1615-$D1663*U$302,INDEX(F1619:BM1678,U$307,$E1663)))</f>
        <v/>
      </c>
      <c r="V1663" s="2406" t="str">
        <f ca="1">IF($E1663&gt;$E$12,"",IF(($E1663&gt;=V$307),V1615-$D1663*V$302,INDEX(F1619:BM1678,V$307,$E1663)))</f>
        <v/>
      </c>
      <c r="W1663" s="2406" t="str">
        <f ca="1">IF($E1663&gt;$E$12,"",IF(($E1663&gt;=W$307),W1615-$D1663*W$302,INDEX(F1619:BM1678,W$307,$E1663)))</f>
        <v/>
      </c>
      <c r="X1663" s="2406" t="str">
        <f ca="1">IF($E1663&gt;$E$12,"",IF(($E1663&gt;=X$307),X1615-$D1663*X$302,INDEX(F1619:BM1678,X$307,$E1663)))</f>
        <v/>
      </c>
      <c r="Y1663" s="2406" t="str">
        <f ca="1">IF($E1663&gt;$E$12,"",IF(($E1663&gt;=Y$307),Y1615-$D1663*Y$302,INDEX(F1619:BM1678,Y$307,$E1663)))</f>
        <v/>
      </c>
      <c r="Z1663" s="2406" t="str">
        <f ca="1">IF($E1663&gt;$E$12,"",IF(($E1663&gt;=Z$307),Z1615-$D1663*Z$302,INDEX(F1619:BM1678,Z$307,$E1663)))</f>
        <v/>
      </c>
      <c r="AA1663" s="2406" t="str">
        <f ca="1">IF($E1663&gt;$E$12,"",IF(($E1663&gt;=AA$307),AA1615-$D1663*AA$302,INDEX(F1619:BM1678,AA$307,$E1663)))</f>
        <v/>
      </c>
      <c r="AB1663" s="2406" t="str">
        <f ca="1">IF($E1663&gt;$E$12,"",IF(($E1663&gt;=AB$307),AB1615-$D1663*AB$302,INDEX(F1619:BM1678,AB$307,$E1663)))</f>
        <v/>
      </c>
      <c r="AC1663" s="2406" t="str">
        <f ca="1">IF($E1663&gt;$E$12,"",IF(($E1663&gt;=AC$307),AC1615-$D1663*AC$302,INDEX(F1619:BM1678,AC$307,$E1663)))</f>
        <v/>
      </c>
      <c r="AD1663" s="2406" t="str">
        <f ca="1">IF($E1663&gt;$E$12,"",IF(($E1663&gt;=AD$307),AD1615-$D1663*AD$302,INDEX(F1619:BM1678,AD$307,$E1663)))</f>
        <v/>
      </c>
      <c r="AE1663" s="2406" t="str">
        <f ca="1">IF($E1663&gt;$E$12,"",IF(($E1663&gt;=AE$307),AE1615-$D1663*AE$302,INDEX(F1619:BM1678,AE$307,$E1663)))</f>
        <v/>
      </c>
      <c r="AF1663" s="2406" t="str">
        <f ca="1">IF($E1663&gt;$E$12,"",IF(($E1663&gt;=AF$307),AF1615-$D1663*AF$302,INDEX(F1619:BM1678,AF$307,$E1663)))</f>
        <v/>
      </c>
      <c r="AG1663" s="2406" t="str">
        <f ca="1">IF($E1663&gt;$E$12,"",IF(($E1663&gt;=AG$307),AG1615-$D1663*AG$302,INDEX(F1619:BM1678,AG$307,$E1663)))</f>
        <v/>
      </c>
      <c r="AH1663" s="2406" t="str">
        <f ca="1">IF($E1663&gt;$E$12,"",IF(($E1663&gt;=AH$307),AH1615-$D1663*AH$302,INDEX(F1619:BM1678,AH$307,$E1663)))</f>
        <v/>
      </c>
      <c r="AI1663" s="2406" t="str">
        <f ca="1">IF($E1663&gt;$E$12,"",IF(($E1663&gt;=AI$307),AI1615-$D1663*AI$302,INDEX(F1619:BM1678,AI$307,$E1663)))</f>
        <v/>
      </c>
      <c r="AJ1663" s="2406" t="str">
        <f ca="1">IF($E1663&gt;$E$12,"",IF(($E1663&gt;=AJ$307),AJ1615-$D1663*AJ$302,INDEX(F1619:BM1678,AJ$307,$E1663)))</f>
        <v/>
      </c>
      <c r="AK1663" s="2406" t="str">
        <f ca="1">IF($E1663&gt;$E$12,"",IF(($E1663&gt;=AK$307),AK1615-$D1663*AK$302,INDEX(F1619:BM1678,AK$307,$E1663)))</f>
        <v/>
      </c>
      <c r="AL1663" s="2406" t="str">
        <f ca="1">IF($E1663&gt;$E$12,"",IF(($E1663&gt;=AL$307),AL1615-$D1663*AL$302,INDEX(F1619:BM1678,AL$307,$E1663)))</f>
        <v/>
      </c>
      <c r="AM1663" s="2406" t="str">
        <f ca="1">IF($E1663&gt;$E$12,"",IF(($E1663&gt;=AM$307),AM1615-$D1663*AM$302,INDEX(F1619:BM1678,AM$307,$E1663)))</f>
        <v/>
      </c>
      <c r="AN1663" s="2406" t="str">
        <f ca="1">IF($E1663&gt;$E$12,"",IF(($E1663&gt;=AN$307),AN1615-$D1663*AN$302,INDEX(F1619:BM1678,AN$307,$E1663)))</f>
        <v/>
      </c>
      <c r="AO1663" s="2406" t="str">
        <f ca="1">IF($E1663&gt;$E$12,"",IF(($E1663&gt;=AO$307),AO1615-$D1663*AO$302,INDEX(F1619:BM1678,AO$307,$E1663)))</f>
        <v/>
      </c>
      <c r="AP1663" s="2406" t="str">
        <f ca="1">IF($E1663&gt;$E$12,"",IF(($E1663&gt;=AP$307),AP1615-$D1663*AP$302,INDEX(F1619:BM1678,AP$307,$E1663)))</f>
        <v/>
      </c>
      <c r="AQ1663" s="2406" t="str">
        <f ca="1">IF($E1663&gt;$E$12,"",IF(($E1663&gt;=AQ$307),AQ1615-$D1663*AQ$302,INDEX(F1619:BM1678,AQ$307,$E1663)))</f>
        <v/>
      </c>
      <c r="AR1663" s="2406" t="str">
        <f ca="1">IF($E1663&gt;$E$12,"",IF(($E1663&gt;=AR$307),AR1615-$D1663*AR$302,INDEX(F1619:BM1678,AR$307,$E1663)))</f>
        <v/>
      </c>
      <c r="AS1663" s="2406" t="str">
        <f ca="1">IF($E1663&gt;$E$12,"",IF(($E1663&gt;=AS$307),AS1615-$D1663*AS$302,INDEX(F1619:BM1678,AS$307,$E1663)))</f>
        <v/>
      </c>
      <c r="AT1663" s="2406" t="str">
        <f ca="1">IF($E1663&gt;$E$12,"",IF(($E1663&gt;=AT$307),AT1615-$D1663*AT$302,INDEX(F1619:BM1678,AT$307,$E1663)))</f>
        <v/>
      </c>
      <c r="AU1663" s="2406" t="str">
        <f ca="1">IF($E1663&gt;$E$12,"",IF(($E1663&gt;=AU$307),AU1615-$D1663*AU$302,INDEX(F1619:BM1678,AU$307,$E1663)))</f>
        <v/>
      </c>
      <c r="AV1663" s="2406" t="str">
        <f ca="1">IF($E1663&gt;$E$12,"",IF(($E1663&gt;=AV$307),AV1615-$D1663*AV$302,INDEX(F1619:BM1678,AV$307,$E1663)))</f>
        <v/>
      </c>
      <c r="AW1663" s="2406" t="str">
        <f ca="1">IF($E1663&gt;$E$12,"",IF(($E1663&gt;=AW$307),AW1615-$D1663*AW$302,INDEX(F1619:BM1678,AW$307,$E1663)))</f>
        <v/>
      </c>
      <c r="AX1663" s="2406" t="str">
        <f ca="1">IF($E1663&gt;$E$12,"",IF(($E1663&gt;=AX$307),AX1615-$D1663*AX$302,INDEX(F1619:BM1678,AX$307,$E1663)))</f>
        <v/>
      </c>
      <c r="AY1663" s="2406" t="str">
        <f ca="1">IF($E1663&gt;$E$12,"",IF(($E1663&gt;=AY$307),AY1615-$D1663*AY$302,INDEX(F1619:BM1678,AY$307,$E1663)))</f>
        <v/>
      </c>
      <c r="AZ1663" s="2406" t="str">
        <f ca="1">IF($E1663&gt;$E$12,"",IF(($E1663&gt;=AZ$307),AZ1615-$D1663*AZ$302,INDEX(F1619:BM1678,AZ$307,$E1663)))</f>
        <v/>
      </c>
      <c r="BA1663" s="2406" t="str">
        <f ca="1">IF($E1663&gt;$E$12,"",IF(($E1663&gt;=BA$307),BA1615-$D1663*BA$302,INDEX(F1619:BM1678,BA$307,$E1663)))</f>
        <v/>
      </c>
      <c r="BB1663" s="2406" t="str">
        <f ca="1">IF($E1663&gt;$E$12,"",IF(($E1663&gt;=BB$307),BB1615-$D1663*BB$302,INDEX(F1619:BM1678,BB$307,$E1663)))</f>
        <v/>
      </c>
      <c r="BC1663" s="2406" t="str">
        <f ca="1">IF($E1663&gt;$E$12,"",IF(($E1663&gt;=BC$307),BC1615-$D1663*BC$302,INDEX(F1619:BM1678,BC$307,$E1663)))</f>
        <v/>
      </c>
      <c r="BD1663" s="2406" t="str">
        <f ca="1">IF($E1663&gt;$E$12,"",IF(($E1663&gt;=BD$307),BD1615-$D1663*BD$302,INDEX(F1619:BM1678,BD$307,$E1663)))</f>
        <v/>
      </c>
      <c r="BE1663" s="2406" t="str">
        <f ca="1">IF($E1663&gt;$E$12,"",IF(($E1663&gt;=BE$307),BE1615-$D1663*BE$302,INDEX(F1619:BM1678,BE$307,$E1663)))</f>
        <v/>
      </c>
      <c r="BF1663" s="2406" t="str">
        <f ca="1">IF($E1663&gt;$E$12,"",IF(($E1663&gt;=BF$307),BF1615-$D1663*BF$302,INDEX(F1619:BM1678,BF$307,$E1663)))</f>
        <v/>
      </c>
      <c r="BG1663" s="2406" t="str">
        <f ca="1">IF($E1663&gt;$E$12,"",IF(($E1663&gt;=BG$307),BG1615-$D1663*BG$302,INDEX(F1619:BM1678,BG$307,$E1663)))</f>
        <v/>
      </c>
      <c r="BH1663" s="2406" t="str">
        <f ca="1">IF($E1663&gt;$E$12,"",IF(($E1663&gt;=BH$307),BH1615-$D1663*BH$302,INDEX(F1619:BM1678,BH$307,$E1663)))</f>
        <v/>
      </c>
      <c r="BI1663" s="2406" t="str">
        <f ca="1">IF($E1663&gt;$E$12,"",IF(($E1663&gt;=BI$307),BI1615-$D1663*BI$302,INDEX(F1619:BM1678,BI$307,$E1663)))</f>
        <v/>
      </c>
      <c r="BJ1663" s="2406" t="str">
        <f ca="1">IF($E1663&gt;$E$12,"",IF(($E1663&gt;=BJ$307),BJ1615-$D1663*BJ$302,INDEX(F1619:BM1678,BJ$307,$E1663)))</f>
        <v/>
      </c>
      <c r="BK1663" s="2406" t="str">
        <f ca="1">IF($E1663&gt;$E$12,"",IF(($E1663&gt;=BK$307),BK1615-$D1663*BK$302,INDEX(F1619:BM1678,BK$307,$E1663)))</f>
        <v/>
      </c>
      <c r="BL1663" s="2406" t="str">
        <f ca="1">IF($E1663&gt;$E$12,"",IF(($E1663&gt;=BL$307),BL1615-$D1663*BL$302,INDEX(F1619:BM1678,BL$307,$E1663)))</f>
        <v/>
      </c>
      <c r="BM1663" s="2406" t="str">
        <f ca="1">IF($E1663&gt;$E$12,"",IF(($E1663&gt;=BM$307),BM1615-$D1663*BM$302,INDEX(F1619:BM1678,BM$307,$E1663)))</f>
        <v/>
      </c>
    </row>
    <row r="1664" spans="3:65" ht="13.5" x14ac:dyDescent="0.25">
      <c r="C1664" s="2357"/>
      <c r="D1664" s="2405">
        <f ca="1">INDEX(F1614:BM1614,E1664)</f>
        <v>1</v>
      </c>
      <c r="E1664" s="2316">
        <v>46</v>
      </c>
      <c r="F1664" s="2406" t="str">
        <f ca="1">IF($E1664&gt;$E$12,"",IF(($E1664&gt;=F$307),F1615-$D1664*F$302,INDEX(F1619:BM1678,F$307,$E1664)))</f>
        <v/>
      </c>
      <c r="G1664" s="2406" t="str">
        <f ca="1">IF($E1664&gt;$E$12,"",IF(($E1664&gt;=G$307),G1615-$D1664*G$302,INDEX(F1619:BM1678,G$307,$E1664)))</f>
        <v/>
      </c>
      <c r="H1664" s="2406" t="str">
        <f ca="1">IF($E1664&gt;$E$12,"",IF(($E1664&gt;=H$307),H1615-$D1664*H$302,INDEX(F1619:BM1678,H$307,$E1664)))</f>
        <v/>
      </c>
      <c r="I1664" s="2406" t="str">
        <f ca="1">IF($E1664&gt;$E$12,"",IF(($E1664&gt;=I$307),I1615-$D1664*I$302,INDEX(F1619:BM1678,I$307,$E1664)))</f>
        <v/>
      </c>
      <c r="J1664" s="2406" t="str">
        <f ca="1">IF($E1664&gt;$E$12,"",IF(($E1664&gt;=J$307),J1615-$D1664*J$302,INDEX(F1619:BM1678,J$307,$E1664)))</f>
        <v/>
      </c>
      <c r="K1664" s="2406" t="str">
        <f ca="1">IF($E1664&gt;$E$12,"",IF(($E1664&gt;=K$307),K1615-$D1664*K$302,INDEX(F1619:BM1678,K$307,$E1664)))</f>
        <v/>
      </c>
      <c r="L1664" s="2406" t="str">
        <f ca="1">IF($E1664&gt;$E$12,"",IF(($E1664&gt;=L$307),L1615-$D1664*L$302,INDEX(F1619:BM1678,L$307,$E1664)))</f>
        <v/>
      </c>
      <c r="M1664" s="2406" t="str">
        <f ca="1">IF($E1664&gt;$E$12,"",IF(($E1664&gt;=M$307),M1615-$D1664*M$302,INDEX(F1619:BM1678,M$307,$E1664)))</f>
        <v/>
      </c>
      <c r="N1664" s="2406" t="str">
        <f ca="1">IF($E1664&gt;$E$12,"",IF(($E1664&gt;=N$307),N1615-$D1664*N$302,INDEX(F1619:BM1678,N$307,$E1664)))</f>
        <v/>
      </c>
      <c r="O1664" s="2406" t="str">
        <f ca="1">IF($E1664&gt;$E$12,"",IF(($E1664&gt;=O$307),O1615-$D1664*O$302,INDEX(F1619:BM1678,O$307,$E1664)))</f>
        <v/>
      </c>
      <c r="P1664" s="2406" t="str">
        <f ca="1">IF($E1664&gt;$E$12,"",IF(($E1664&gt;=P$307),P1615-$D1664*P$302,INDEX(F1619:BM1678,P$307,$E1664)))</f>
        <v/>
      </c>
      <c r="Q1664" s="2406" t="str">
        <f ca="1">IF($E1664&gt;$E$12,"",IF(($E1664&gt;=Q$307),Q1615-$D1664*Q$302,INDEX(F1619:BM1678,Q$307,$E1664)))</f>
        <v/>
      </c>
      <c r="R1664" s="2406" t="str">
        <f ca="1">IF($E1664&gt;$E$12,"",IF(($E1664&gt;=R$307),R1615-$D1664*R$302,INDEX(F1619:BM1678,R$307,$E1664)))</f>
        <v/>
      </c>
      <c r="S1664" s="2406" t="str">
        <f ca="1">IF($E1664&gt;$E$12,"",IF(($E1664&gt;=S$307),S1615-$D1664*S$302,INDEX(F1619:BM1678,S$307,$E1664)))</f>
        <v/>
      </c>
      <c r="T1664" s="2406" t="str">
        <f ca="1">IF($E1664&gt;$E$12,"",IF(($E1664&gt;=T$307),T1615-$D1664*T$302,INDEX(F1619:BM1678,T$307,$E1664)))</f>
        <v/>
      </c>
      <c r="U1664" s="2406" t="str">
        <f ca="1">IF($E1664&gt;$E$12,"",IF(($E1664&gt;=U$307),U1615-$D1664*U$302,INDEX(F1619:BM1678,U$307,$E1664)))</f>
        <v/>
      </c>
      <c r="V1664" s="2406" t="str">
        <f ca="1">IF($E1664&gt;$E$12,"",IF(($E1664&gt;=V$307),V1615-$D1664*V$302,INDEX(F1619:BM1678,V$307,$E1664)))</f>
        <v/>
      </c>
      <c r="W1664" s="2406" t="str">
        <f ca="1">IF($E1664&gt;$E$12,"",IF(($E1664&gt;=W$307),W1615-$D1664*W$302,INDEX(F1619:BM1678,W$307,$E1664)))</f>
        <v/>
      </c>
      <c r="X1664" s="2406" t="str">
        <f ca="1">IF($E1664&gt;$E$12,"",IF(($E1664&gt;=X$307),X1615-$D1664*X$302,INDEX(F1619:BM1678,X$307,$E1664)))</f>
        <v/>
      </c>
      <c r="Y1664" s="2406" t="str">
        <f ca="1">IF($E1664&gt;$E$12,"",IF(($E1664&gt;=Y$307),Y1615-$D1664*Y$302,INDEX(F1619:BM1678,Y$307,$E1664)))</f>
        <v/>
      </c>
      <c r="Z1664" s="2406" t="str">
        <f ca="1">IF($E1664&gt;$E$12,"",IF(($E1664&gt;=Z$307),Z1615-$D1664*Z$302,INDEX(F1619:BM1678,Z$307,$E1664)))</f>
        <v/>
      </c>
      <c r="AA1664" s="2406" t="str">
        <f ca="1">IF($E1664&gt;$E$12,"",IF(($E1664&gt;=AA$307),AA1615-$D1664*AA$302,INDEX(F1619:BM1678,AA$307,$E1664)))</f>
        <v/>
      </c>
      <c r="AB1664" s="2406" t="str">
        <f ca="1">IF($E1664&gt;$E$12,"",IF(($E1664&gt;=AB$307),AB1615-$D1664*AB$302,INDEX(F1619:BM1678,AB$307,$E1664)))</f>
        <v/>
      </c>
      <c r="AC1664" s="2406" t="str">
        <f ca="1">IF($E1664&gt;$E$12,"",IF(($E1664&gt;=AC$307),AC1615-$D1664*AC$302,INDEX(F1619:BM1678,AC$307,$E1664)))</f>
        <v/>
      </c>
      <c r="AD1664" s="2406" t="str">
        <f ca="1">IF($E1664&gt;$E$12,"",IF(($E1664&gt;=AD$307),AD1615-$D1664*AD$302,INDEX(F1619:BM1678,AD$307,$E1664)))</f>
        <v/>
      </c>
      <c r="AE1664" s="2406" t="str">
        <f ca="1">IF($E1664&gt;$E$12,"",IF(($E1664&gt;=AE$307),AE1615-$D1664*AE$302,INDEX(F1619:BM1678,AE$307,$E1664)))</f>
        <v/>
      </c>
      <c r="AF1664" s="2406" t="str">
        <f ca="1">IF($E1664&gt;$E$12,"",IF(($E1664&gt;=AF$307),AF1615-$D1664*AF$302,INDEX(F1619:BM1678,AF$307,$E1664)))</f>
        <v/>
      </c>
      <c r="AG1664" s="2406" t="str">
        <f ca="1">IF($E1664&gt;$E$12,"",IF(($E1664&gt;=AG$307),AG1615-$D1664*AG$302,INDEX(F1619:BM1678,AG$307,$E1664)))</f>
        <v/>
      </c>
      <c r="AH1664" s="2406" t="str">
        <f ca="1">IF($E1664&gt;$E$12,"",IF(($E1664&gt;=AH$307),AH1615-$D1664*AH$302,INDEX(F1619:BM1678,AH$307,$E1664)))</f>
        <v/>
      </c>
      <c r="AI1664" s="2406" t="str">
        <f ca="1">IF($E1664&gt;$E$12,"",IF(($E1664&gt;=AI$307),AI1615-$D1664*AI$302,INDEX(F1619:BM1678,AI$307,$E1664)))</f>
        <v/>
      </c>
      <c r="AJ1664" s="2406" t="str">
        <f ca="1">IF($E1664&gt;$E$12,"",IF(($E1664&gt;=AJ$307),AJ1615-$D1664*AJ$302,INDEX(F1619:BM1678,AJ$307,$E1664)))</f>
        <v/>
      </c>
      <c r="AK1664" s="2406" t="str">
        <f ca="1">IF($E1664&gt;$E$12,"",IF(($E1664&gt;=AK$307),AK1615-$D1664*AK$302,INDEX(F1619:BM1678,AK$307,$E1664)))</f>
        <v/>
      </c>
      <c r="AL1664" s="2406" t="str">
        <f ca="1">IF($E1664&gt;$E$12,"",IF(($E1664&gt;=AL$307),AL1615-$D1664*AL$302,INDEX(F1619:BM1678,AL$307,$E1664)))</f>
        <v/>
      </c>
      <c r="AM1664" s="2406" t="str">
        <f ca="1">IF($E1664&gt;$E$12,"",IF(($E1664&gt;=AM$307),AM1615-$D1664*AM$302,INDEX(F1619:BM1678,AM$307,$E1664)))</f>
        <v/>
      </c>
      <c r="AN1664" s="2406" t="str">
        <f ca="1">IF($E1664&gt;$E$12,"",IF(($E1664&gt;=AN$307),AN1615-$D1664*AN$302,INDEX(F1619:BM1678,AN$307,$E1664)))</f>
        <v/>
      </c>
      <c r="AO1664" s="2406" t="str">
        <f ca="1">IF($E1664&gt;$E$12,"",IF(($E1664&gt;=AO$307),AO1615-$D1664*AO$302,INDEX(F1619:BM1678,AO$307,$E1664)))</f>
        <v/>
      </c>
      <c r="AP1664" s="2406" t="str">
        <f ca="1">IF($E1664&gt;$E$12,"",IF(($E1664&gt;=AP$307),AP1615-$D1664*AP$302,INDEX(F1619:BM1678,AP$307,$E1664)))</f>
        <v/>
      </c>
      <c r="AQ1664" s="2406" t="str">
        <f ca="1">IF($E1664&gt;$E$12,"",IF(($E1664&gt;=AQ$307),AQ1615-$D1664*AQ$302,INDEX(F1619:BM1678,AQ$307,$E1664)))</f>
        <v/>
      </c>
      <c r="AR1664" s="2406" t="str">
        <f ca="1">IF($E1664&gt;$E$12,"",IF(($E1664&gt;=AR$307),AR1615-$D1664*AR$302,INDEX(F1619:BM1678,AR$307,$E1664)))</f>
        <v/>
      </c>
      <c r="AS1664" s="2406" t="str">
        <f ca="1">IF($E1664&gt;$E$12,"",IF(($E1664&gt;=AS$307),AS1615-$D1664*AS$302,INDEX(F1619:BM1678,AS$307,$E1664)))</f>
        <v/>
      </c>
      <c r="AT1664" s="2406" t="str">
        <f ca="1">IF($E1664&gt;$E$12,"",IF(($E1664&gt;=AT$307),AT1615-$D1664*AT$302,INDEX(F1619:BM1678,AT$307,$E1664)))</f>
        <v/>
      </c>
      <c r="AU1664" s="2406" t="str">
        <f ca="1">IF($E1664&gt;$E$12,"",IF(($E1664&gt;=AU$307),AU1615-$D1664*AU$302,INDEX(F1619:BM1678,AU$307,$E1664)))</f>
        <v/>
      </c>
      <c r="AV1664" s="2406" t="str">
        <f ca="1">IF($E1664&gt;$E$12,"",IF(($E1664&gt;=AV$307),AV1615-$D1664*AV$302,INDEX(F1619:BM1678,AV$307,$E1664)))</f>
        <v/>
      </c>
      <c r="AW1664" s="2406" t="str">
        <f ca="1">IF($E1664&gt;$E$12,"",IF(($E1664&gt;=AW$307),AW1615-$D1664*AW$302,INDEX(F1619:BM1678,AW$307,$E1664)))</f>
        <v/>
      </c>
      <c r="AX1664" s="2406" t="str">
        <f ca="1">IF($E1664&gt;$E$12,"",IF(($E1664&gt;=AX$307),AX1615-$D1664*AX$302,INDEX(F1619:BM1678,AX$307,$E1664)))</f>
        <v/>
      </c>
      <c r="AY1664" s="2406" t="str">
        <f ca="1">IF($E1664&gt;$E$12,"",IF(($E1664&gt;=AY$307),AY1615-$D1664*AY$302,INDEX(F1619:BM1678,AY$307,$E1664)))</f>
        <v/>
      </c>
      <c r="AZ1664" s="2406" t="str">
        <f ca="1">IF($E1664&gt;$E$12,"",IF(($E1664&gt;=AZ$307),AZ1615-$D1664*AZ$302,INDEX(F1619:BM1678,AZ$307,$E1664)))</f>
        <v/>
      </c>
      <c r="BA1664" s="2406" t="str">
        <f ca="1">IF($E1664&gt;$E$12,"",IF(($E1664&gt;=BA$307),BA1615-$D1664*BA$302,INDEX(F1619:BM1678,BA$307,$E1664)))</f>
        <v/>
      </c>
      <c r="BB1664" s="2406" t="str">
        <f ca="1">IF($E1664&gt;$E$12,"",IF(($E1664&gt;=BB$307),BB1615-$D1664*BB$302,INDEX(F1619:BM1678,BB$307,$E1664)))</f>
        <v/>
      </c>
      <c r="BC1664" s="2406" t="str">
        <f ca="1">IF($E1664&gt;$E$12,"",IF(($E1664&gt;=BC$307),BC1615-$D1664*BC$302,INDEX(F1619:BM1678,BC$307,$E1664)))</f>
        <v/>
      </c>
      <c r="BD1664" s="2406" t="str">
        <f ca="1">IF($E1664&gt;$E$12,"",IF(($E1664&gt;=BD$307),BD1615-$D1664*BD$302,INDEX(F1619:BM1678,BD$307,$E1664)))</f>
        <v/>
      </c>
      <c r="BE1664" s="2406" t="str">
        <f ca="1">IF($E1664&gt;$E$12,"",IF(($E1664&gt;=BE$307),BE1615-$D1664*BE$302,INDEX(F1619:BM1678,BE$307,$E1664)))</f>
        <v/>
      </c>
      <c r="BF1664" s="2406" t="str">
        <f ca="1">IF($E1664&gt;$E$12,"",IF(($E1664&gt;=BF$307),BF1615-$D1664*BF$302,INDEX(F1619:BM1678,BF$307,$E1664)))</f>
        <v/>
      </c>
      <c r="BG1664" s="2406" t="str">
        <f ca="1">IF($E1664&gt;$E$12,"",IF(($E1664&gt;=BG$307),BG1615-$D1664*BG$302,INDEX(F1619:BM1678,BG$307,$E1664)))</f>
        <v/>
      </c>
      <c r="BH1664" s="2406" t="str">
        <f ca="1">IF($E1664&gt;$E$12,"",IF(($E1664&gt;=BH$307),BH1615-$D1664*BH$302,INDEX(F1619:BM1678,BH$307,$E1664)))</f>
        <v/>
      </c>
      <c r="BI1664" s="2406" t="str">
        <f ca="1">IF($E1664&gt;$E$12,"",IF(($E1664&gt;=BI$307),BI1615-$D1664*BI$302,INDEX(F1619:BM1678,BI$307,$E1664)))</f>
        <v/>
      </c>
      <c r="BJ1664" s="2406" t="str">
        <f ca="1">IF($E1664&gt;$E$12,"",IF(($E1664&gt;=BJ$307),BJ1615-$D1664*BJ$302,INDEX(F1619:BM1678,BJ$307,$E1664)))</f>
        <v/>
      </c>
      <c r="BK1664" s="2406" t="str">
        <f ca="1">IF($E1664&gt;$E$12,"",IF(($E1664&gt;=BK$307),BK1615-$D1664*BK$302,INDEX(F1619:BM1678,BK$307,$E1664)))</f>
        <v/>
      </c>
      <c r="BL1664" s="2406" t="str">
        <f ca="1">IF($E1664&gt;$E$12,"",IF(($E1664&gt;=BL$307),BL1615-$D1664*BL$302,INDEX(F1619:BM1678,BL$307,$E1664)))</f>
        <v/>
      </c>
      <c r="BM1664" s="2406" t="str">
        <f ca="1">IF($E1664&gt;$E$12,"",IF(($E1664&gt;=BM$307),BM1615-$D1664*BM$302,INDEX(F1619:BM1678,BM$307,$E1664)))</f>
        <v/>
      </c>
    </row>
    <row r="1665" spans="3:65" ht="13.5" x14ac:dyDescent="0.25">
      <c r="C1665" s="2357"/>
      <c r="D1665" s="2405">
        <f ca="1">INDEX(F1614:BM1614,E1665)</f>
        <v>1</v>
      </c>
      <c r="E1665" s="2316">
        <v>47</v>
      </c>
      <c r="F1665" s="2406" t="str">
        <f ca="1">IF($E1665&gt;$E$12,"",IF(($E1665&gt;=F$307),F1615-$D1665*F$302,INDEX(F1619:BM1678,F$307,$E1665)))</f>
        <v/>
      </c>
      <c r="G1665" s="2406" t="str">
        <f ca="1">IF($E1665&gt;$E$12,"",IF(($E1665&gt;=G$307),G1615-$D1665*G$302,INDEX(F1619:BM1678,G$307,$E1665)))</f>
        <v/>
      </c>
      <c r="H1665" s="2406" t="str">
        <f ca="1">IF($E1665&gt;$E$12,"",IF(($E1665&gt;=H$307),H1615-$D1665*H$302,INDEX(F1619:BM1678,H$307,$E1665)))</f>
        <v/>
      </c>
      <c r="I1665" s="2406" t="str">
        <f ca="1">IF($E1665&gt;$E$12,"",IF(($E1665&gt;=I$307),I1615-$D1665*I$302,INDEX(F1619:BM1678,I$307,$E1665)))</f>
        <v/>
      </c>
      <c r="J1665" s="2406" t="str">
        <f ca="1">IF($E1665&gt;$E$12,"",IF(($E1665&gt;=J$307),J1615-$D1665*J$302,INDEX(F1619:BM1678,J$307,$E1665)))</f>
        <v/>
      </c>
      <c r="K1665" s="2406" t="str">
        <f ca="1">IF($E1665&gt;$E$12,"",IF(($E1665&gt;=K$307),K1615-$D1665*K$302,INDEX(F1619:BM1678,K$307,$E1665)))</f>
        <v/>
      </c>
      <c r="L1665" s="2406" t="str">
        <f ca="1">IF($E1665&gt;$E$12,"",IF(($E1665&gt;=L$307),L1615-$D1665*L$302,INDEX(F1619:BM1678,L$307,$E1665)))</f>
        <v/>
      </c>
      <c r="M1665" s="2406" t="str">
        <f ca="1">IF($E1665&gt;$E$12,"",IF(($E1665&gt;=M$307),M1615-$D1665*M$302,INDEX(F1619:BM1678,M$307,$E1665)))</f>
        <v/>
      </c>
      <c r="N1665" s="2406" t="str">
        <f ca="1">IF($E1665&gt;$E$12,"",IF(($E1665&gt;=N$307),N1615-$D1665*N$302,INDEX(F1619:BM1678,N$307,$E1665)))</f>
        <v/>
      </c>
      <c r="O1665" s="2406" t="str">
        <f ca="1">IF($E1665&gt;$E$12,"",IF(($E1665&gt;=O$307),O1615-$D1665*O$302,INDEX(F1619:BM1678,O$307,$E1665)))</f>
        <v/>
      </c>
      <c r="P1665" s="2406" t="str">
        <f ca="1">IF($E1665&gt;$E$12,"",IF(($E1665&gt;=P$307),P1615-$D1665*P$302,INDEX(F1619:BM1678,P$307,$E1665)))</f>
        <v/>
      </c>
      <c r="Q1665" s="2406" t="str">
        <f ca="1">IF($E1665&gt;$E$12,"",IF(($E1665&gt;=Q$307),Q1615-$D1665*Q$302,INDEX(F1619:BM1678,Q$307,$E1665)))</f>
        <v/>
      </c>
      <c r="R1665" s="2406" t="str">
        <f ca="1">IF($E1665&gt;$E$12,"",IF(($E1665&gt;=R$307),R1615-$D1665*R$302,INDEX(F1619:BM1678,R$307,$E1665)))</f>
        <v/>
      </c>
      <c r="S1665" s="2406" t="str">
        <f ca="1">IF($E1665&gt;$E$12,"",IF(($E1665&gt;=S$307),S1615-$D1665*S$302,INDEX(F1619:BM1678,S$307,$E1665)))</f>
        <v/>
      </c>
      <c r="T1665" s="2406" t="str">
        <f ca="1">IF($E1665&gt;$E$12,"",IF(($E1665&gt;=T$307),T1615-$D1665*T$302,INDEX(F1619:BM1678,T$307,$E1665)))</f>
        <v/>
      </c>
      <c r="U1665" s="2406" t="str">
        <f ca="1">IF($E1665&gt;$E$12,"",IF(($E1665&gt;=U$307),U1615-$D1665*U$302,INDEX(F1619:BM1678,U$307,$E1665)))</f>
        <v/>
      </c>
      <c r="V1665" s="2406" t="str">
        <f ca="1">IF($E1665&gt;$E$12,"",IF(($E1665&gt;=V$307),V1615-$D1665*V$302,INDEX(F1619:BM1678,V$307,$E1665)))</f>
        <v/>
      </c>
      <c r="W1665" s="2406" t="str">
        <f ca="1">IF($E1665&gt;$E$12,"",IF(($E1665&gt;=W$307),W1615-$D1665*W$302,INDEX(F1619:BM1678,W$307,$E1665)))</f>
        <v/>
      </c>
      <c r="X1665" s="2406" t="str">
        <f ca="1">IF($E1665&gt;$E$12,"",IF(($E1665&gt;=X$307),X1615-$D1665*X$302,INDEX(F1619:BM1678,X$307,$E1665)))</f>
        <v/>
      </c>
      <c r="Y1665" s="2406" t="str">
        <f ca="1">IF($E1665&gt;$E$12,"",IF(($E1665&gt;=Y$307),Y1615-$D1665*Y$302,INDEX(F1619:BM1678,Y$307,$E1665)))</f>
        <v/>
      </c>
      <c r="Z1665" s="2406" t="str">
        <f ca="1">IF($E1665&gt;$E$12,"",IF(($E1665&gt;=Z$307),Z1615-$D1665*Z$302,INDEX(F1619:BM1678,Z$307,$E1665)))</f>
        <v/>
      </c>
      <c r="AA1665" s="2406" t="str">
        <f ca="1">IF($E1665&gt;$E$12,"",IF(($E1665&gt;=AA$307),AA1615-$D1665*AA$302,INDEX(F1619:BM1678,AA$307,$E1665)))</f>
        <v/>
      </c>
      <c r="AB1665" s="2406" t="str">
        <f ca="1">IF($E1665&gt;$E$12,"",IF(($E1665&gt;=AB$307),AB1615-$D1665*AB$302,INDEX(F1619:BM1678,AB$307,$E1665)))</f>
        <v/>
      </c>
      <c r="AC1665" s="2406" t="str">
        <f ca="1">IF($E1665&gt;$E$12,"",IF(($E1665&gt;=AC$307),AC1615-$D1665*AC$302,INDEX(F1619:BM1678,AC$307,$E1665)))</f>
        <v/>
      </c>
      <c r="AD1665" s="2406" t="str">
        <f ca="1">IF($E1665&gt;$E$12,"",IF(($E1665&gt;=AD$307),AD1615-$D1665*AD$302,INDEX(F1619:BM1678,AD$307,$E1665)))</f>
        <v/>
      </c>
      <c r="AE1665" s="2406" t="str">
        <f ca="1">IF($E1665&gt;$E$12,"",IF(($E1665&gt;=AE$307),AE1615-$D1665*AE$302,INDEX(F1619:BM1678,AE$307,$E1665)))</f>
        <v/>
      </c>
      <c r="AF1665" s="2406" t="str">
        <f ca="1">IF($E1665&gt;$E$12,"",IF(($E1665&gt;=AF$307),AF1615-$D1665*AF$302,INDEX(F1619:BM1678,AF$307,$E1665)))</f>
        <v/>
      </c>
      <c r="AG1665" s="2406" t="str">
        <f ca="1">IF($E1665&gt;$E$12,"",IF(($E1665&gt;=AG$307),AG1615-$D1665*AG$302,INDEX(F1619:BM1678,AG$307,$E1665)))</f>
        <v/>
      </c>
      <c r="AH1665" s="2406" t="str">
        <f ca="1">IF($E1665&gt;$E$12,"",IF(($E1665&gt;=AH$307),AH1615-$D1665*AH$302,INDEX(F1619:BM1678,AH$307,$E1665)))</f>
        <v/>
      </c>
      <c r="AI1665" s="2406" t="str">
        <f ca="1">IF($E1665&gt;$E$12,"",IF(($E1665&gt;=AI$307),AI1615-$D1665*AI$302,INDEX(F1619:BM1678,AI$307,$E1665)))</f>
        <v/>
      </c>
      <c r="AJ1665" s="2406" t="str">
        <f ca="1">IF($E1665&gt;$E$12,"",IF(($E1665&gt;=AJ$307),AJ1615-$D1665*AJ$302,INDEX(F1619:BM1678,AJ$307,$E1665)))</f>
        <v/>
      </c>
      <c r="AK1665" s="2406" t="str">
        <f ca="1">IF($E1665&gt;$E$12,"",IF(($E1665&gt;=AK$307),AK1615-$D1665*AK$302,INDEX(F1619:BM1678,AK$307,$E1665)))</f>
        <v/>
      </c>
      <c r="AL1665" s="2406" t="str">
        <f ca="1">IF($E1665&gt;$E$12,"",IF(($E1665&gt;=AL$307),AL1615-$D1665*AL$302,INDEX(F1619:BM1678,AL$307,$E1665)))</f>
        <v/>
      </c>
      <c r="AM1665" s="2406" t="str">
        <f ca="1">IF($E1665&gt;$E$12,"",IF(($E1665&gt;=AM$307),AM1615-$D1665*AM$302,INDEX(F1619:BM1678,AM$307,$E1665)))</f>
        <v/>
      </c>
      <c r="AN1665" s="2406" t="str">
        <f ca="1">IF($E1665&gt;$E$12,"",IF(($E1665&gt;=AN$307),AN1615-$D1665*AN$302,INDEX(F1619:BM1678,AN$307,$E1665)))</f>
        <v/>
      </c>
      <c r="AO1665" s="2406" t="str">
        <f ca="1">IF($E1665&gt;$E$12,"",IF(($E1665&gt;=AO$307),AO1615-$D1665*AO$302,INDEX(F1619:BM1678,AO$307,$E1665)))</f>
        <v/>
      </c>
      <c r="AP1665" s="2406" t="str">
        <f ca="1">IF($E1665&gt;$E$12,"",IF(($E1665&gt;=AP$307),AP1615-$D1665*AP$302,INDEX(F1619:BM1678,AP$307,$E1665)))</f>
        <v/>
      </c>
      <c r="AQ1665" s="2406" t="str">
        <f ca="1">IF($E1665&gt;$E$12,"",IF(($E1665&gt;=AQ$307),AQ1615-$D1665*AQ$302,INDEX(F1619:BM1678,AQ$307,$E1665)))</f>
        <v/>
      </c>
      <c r="AR1665" s="2406" t="str">
        <f ca="1">IF($E1665&gt;$E$12,"",IF(($E1665&gt;=AR$307),AR1615-$D1665*AR$302,INDEX(F1619:BM1678,AR$307,$E1665)))</f>
        <v/>
      </c>
      <c r="AS1665" s="2406" t="str">
        <f ca="1">IF($E1665&gt;$E$12,"",IF(($E1665&gt;=AS$307),AS1615-$D1665*AS$302,INDEX(F1619:BM1678,AS$307,$E1665)))</f>
        <v/>
      </c>
      <c r="AT1665" s="2406" t="str">
        <f ca="1">IF($E1665&gt;$E$12,"",IF(($E1665&gt;=AT$307),AT1615-$D1665*AT$302,INDEX(F1619:BM1678,AT$307,$E1665)))</f>
        <v/>
      </c>
      <c r="AU1665" s="2406" t="str">
        <f ca="1">IF($E1665&gt;$E$12,"",IF(($E1665&gt;=AU$307),AU1615-$D1665*AU$302,INDEX(F1619:BM1678,AU$307,$E1665)))</f>
        <v/>
      </c>
      <c r="AV1665" s="2406" t="str">
        <f ca="1">IF($E1665&gt;$E$12,"",IF(($E1665&gt;=AV$307),AV1615-$D1665*AV$302,INDEX(F1619:BM1678,AV$307,$E1665)))</f>
        <v/>
      </c>
      <c r="AW1665" s="2406" t="str">
        <f ca="1">IF($E1665&gt;$E$12,"",IF(($E1665&gt;=AW$307),AW1615-$D1665*AW$302,INDEX(F1619:BM1678,AW$307,$E1665)))</f>
        <v/>
      </c>
      <c r="AX1665" s="2406" t="str">
        <f ca="1">IF($E1665&gt;$E$12,"",IF(($E1665&gt;=AX$307),AX1615-$D1665*AX$302,INDEX(F1619:BM1678,AX$307,$E1665)))</f>
        <v/>
      </c>
      <c r="AY1665" s="2406" t="str">
        <f ca="1">IF($E1665&gt;$E$12,"",IF(($E1665&gt;=AY$307),AY1615-$D1665*AY$302,INDEX(F1619:BM1678,AY$307,$E1665)))</f>
        <v/>
      </c>
      <c r="AZ1665" s="2406" t="str">
        <f ca="1">IF($E1665&gt;$E$12,"",IF(($E1665&gt;=AZ$307),AZ1615-$D1665*AZ$302,INDEX(F1619:BM1678,AZ$307,$E1665)))</f>
        <v/>
      </c>
      <c r="BA1665" s="2406" t="str">
        <f ca="1">IF($E1665&gt;$E$12,"",IF(($E1665&gt;=BA$307),BA1615-$D1665*BA$302,INDEX(F1619:BM1678,BA$307,$E1665)))</f>
        <v/>
      </c>
      <c r="BB1665" s="2406" t="str">
        <f ca="1">IF($E1665&gt;$E$12,"",IF(($E1665&gt;=BB$307),BB1615-$D1665*BB$302,INDEX(F1619:BM1678,BB$307,$E1665)))</f>
        <v/>
      </c>
      <c r="BC1665" s="2406" t="str">
        <f ca="1">IF($E1665&gt;$E$12,"",IF(($E1665&gt;=BC$307),BC1615-$D1665*BC$302,INDEX(F1619:BM1678,BC$307,$E1665)))</f>
        <v/>
      </c>
      <c r="BD1665" s="2406" t="str">
        <f ca="1">IF($E1665&gt;$E$12,"",IF(($E1665&gt;=BD$307),BD1615-$D1665*BD$302,INDEX(F1619:BM1678,BD$307,$E1665)))</f>
        <v/>
      </c>
      <c r="BE1665" s="2406" t="str">
        <f ca="1">IF($E1665&gt;$E$12,"",IF(($E1665&gt;=BE$307),BE1615-$D1665*BE$302,INDEX(F1619:BM1678,BE$307,$E1665)))</f>
        <v/>
      </c>
      <c r="BF1665" s="2406" t="str">
        <f ca="1">IF($E1665&gt;$E$12,"",IF(($E1665&gt;=BF$307),BF1615-$D1665*BF$302,INDEX(F1619:BM1678,BF$307,$E1665)))</f>
        <v/>
      </c>
      <c r="BG1665" s="2406" t="str">
        <f ca="1">IF($E1665&gt;$E$12,"",IF(($E1665&gt;=BG$307),BG1615-$D1665*BG$302,INDEX(F1619:BM1678,BG$307,$E1665)))</f>
        <v/>
      </c>
      <c r="BH1665" s="2406" t="str">
        <f ca="1">IF($E1665&gt;$E$12,"",IF(($E1665&gt;=BH$307),BH1615-$D1665*BH$302,INDEX(F1619:BM1678,BH$307,$E1665)))</f>
        <v/>
      </c>
      <c r="BI1665" s="2406" t="str">
        <f ca="1">IF($E1665&gt;$E$12,"",IF(($E1665&gt;=BI$307),BI1615-$D1665*BI$302,INDEX(F1619:BM1678,BI$307,$E1665)))</f>
        <v/>
      </c>
      <c r="BJ1665" s="2406" t="str">
        <f ca="1">IF($E1665&gt;$E$12,"",IF(($E1665&gt;=BJ$307),BJ1615-$D1665*BJ$302,INDEX(F1619:BM1678,BJ$307,$E1665)))</f>
        <v/>
      </c>
      <c r="BK1665" s="2406" t="str">
        <f ca="1">IF($E1665&gt;$E$12,"",IF(($E1665&gt;=BK$307),BK1615-$D1665*BK$302,INDEX(F1619:BM1678,BK$307,$E1665)))</f>
        <v/>
      </c>
      <c r="BL1665" s="2406" t="str">
        <f ca="1">IF($E1665&gt;$E$12,"",IF(($E1665&gt;=BL$307),BL1615-$D1665*BL$302,INDEX(F1619:BM1678,BL$307,$E1665)))</f>
        <v/>
      </c>
      <c r="BM1665" s="2406" t="str">
        <f ca="1">IF($E1665&gt;$E$12,"",IF(($E1665&gt;=BM$307),BM1615-$D1665*BM$302,INDEX(F1619:BM1678,BM$307,$E1665)))</f>
        <v/>
      </c>
    </row>
    <row r="1666" spans="3:65" ht="13.5" x14ac:dyDescent="0.25">
      <c r="C1666" s="2357"/>
      <c r="D1666" s="2405">
        <f ca="1">INDEX(F1614:BM1614,E1666)</f>
        <v>1</v>
      </c>
      <c r="E1666" s="2316">
        <v>48</v>
      </c>
      <c r="F1666" s="2406" t="str">
        <f ca="1">IF($E1666&gt;$E$12,"",IF(($E1666&gt;=F$307),F1615-$D1666*F$302,INDEX(F1619:BM1678,F$307,$E1666)))</f>
        <v/>
      </c>
      <c r="G1666" s="2406" t="str">
        <f ca="1">IF($E1666&gt;$E$12,"",IF(($E1666&gt;=G$307),G1615-$D1666*G$302,INDEX(F1619:BM1678,G$307,$E1666)))</f>
        <v/>
      </c>
      <c r="H1666" s="2406" t="str">
        <f ca="1">IF($E1666&gt;$E$12,"",IF(($E1666&gt;=H$307),H1615-$D1666*H$302,INDEX(F1619:BM1678,H$307,$E1666)))</f>
        <v/>
      </c>
      <c r="I1666" s="2406" t="str">
        <f ca="1">IF($E1666&gt;$E$12,"",IF(($E1666&gt;=I$307),I1615-$D1666*I$302,INDEX(F1619:BM1678,I$307,$E1666)))</f>
        <v/>
      </c>
      <c r="J1666" s="2406" t="str">
        <f ca="1">IF($E1666&gt;$E$12,"",IF(($E1666&gt;=J$307),J1615-$D1666*J$302,INDEX(F1619:BM1678,J$307,$E1666)))</f>
        <v/>
      </c>
      <c r="K1666" s="2406" t="str">
        <f ca="1">IF($E1666&gt;$E$12,"",IF(($E1666&gt;=K$307),K1615-$D1666*K$302,INDEX(F1619:BM1678,K$307,$E1666)))</f>
        <v/>
      </c>
      <c r="L1666" s="2406" t="str">
        <f ca="1">IF($E1666&gt;$E$12,"",IF(($E1666&gt;=L$307),L1615-$D1666*L$302,INDEX(F1619:BM1678,L$307,$E1666)))</f>
        <v/>
      </c>
      <c r="M1666" s="2406" t="str">
        <f ca="1">IF($E1666&gt;$E$12,"",IF(($E1666&gt;=M$307),M1615-$D1666*M$302,INDEX(F1619:BM1678,M$307,$E1666)))</f>
        <v/>
      </c>
      <c r="N1666" s="2406" t="str">
        <f ca="1">IF($E1666&gt;$E$12,"",IF(($E1666&gt;=N$307),N1615-$D1666*N$302,INDEX(F1619:BM1678,N$307,$E1666)))</f>
        <v/>
      </c>
      <c r="O1666" s="2406" t="str">
        <f ca="1">IF($E1666&gt;$E$12,"",IF(($E1666&gt;=O$307),O1615-$D1666*O$302,INDEX(F1619:BM1678,O$307,$E1666)))</f>
        <v/>
      </c>
      <c r="P1666" s="2406" t="str">
        <f ca="1">IF($E1666&gt;$E$12,"",IF(($E1666&gt;=P$307),P1615-$D1666*P$302,INDEX(F1619:BM1678,P$307,$E1666)))</f>
        <v/>
      </c>
      <c r="Q1666" s="2406" t="str">
        <f ca="1">IF($E1666&gt;$E$12,"",IF(($E1666&gt;=Q$307),Q1615-$D1666*Q$302,INDEX(F1619:BM1678,Q$307,$E1666)))</f>
        <v/>
      </c>
      <c r="R1666" s="2406" t="str">
        <f ca="1">IF($E1666&gt;$E$12,"",IF(($E1666&gt;=R$307),R1615-$D1666*R$302,INDEX(F1619:BM1678,R$307,$E1666)))</f>
        <v/>
      </c>
      <c r="S1666" s="2406" t="str">
        <f ca="1">IF($E1666&gt;$E$12,"",IF(($E1666&gt;=S$307),S1615-$D1666*S$302,INDEX(F1619:BM1678,S$307,$E1666)))</f>
        <v/>
      </c>
      <c r="T1666" s="2406" t="str">
        <f ca="1">IF($E1666&gt;$E$12,"",IF(($E1666&gt;=T$307),T1615-$D1666*T$302,INDEX(F1619:BM1678,T$307,$E1666)))</f>
        <v/>
      </c>
      <c r="U1666" s="2406" t="str">
        <f ca="1">IF($E1666&gt;$E$12,"",IF(($E1666&gt;=U$307),U1615-$D1666*U$302,INDEX(F1619:BM1678,U$307,$E1666)))</f>
        <v/>
      </c>
      <c r="V1666" s="2406" t="str">
        <f ca="1">IF($E1666&gt;$E$12,"",IF(($E1666&gt;=V$307),V1615-$D1666*V$302,INDEX(F1619:BM1678,V$307,$E1666)))</f>
        <v/>
      </c>
      <c r="W1666" s="2406" t="str">
        <f ca="1">IF($E1666&gt;$E$12,"",IF(($E1666&gt;=W$307),W1615-$D1666*W$302,INDEX(F1619:BM1678,W$307,$E1666)))</f>
        <v/>
      </c>
      <c r="X1666" s="2406" t="str">
        <f ca="1">IF($E1666&gt;$E$12,"",IF(($E1666&gt;=X$307),X1615-$D1666*X$302,INDEX(F1619:BM1678,X$307,$E1666)))</f>
        <v/>
      </c>
      <c r="Y1666" s="2406" t="str">
        <f ca="1">IF($E1666&gt;$E$12,"",IF(($E1666&gt;=Y$307),Y1615-$D1666*Y$302,INDEX(F1619:BM1678,Y$307,$E1666)))</f>
        <v/>
      </c>
      <c r="Z1666" s="2406" t="str">
        <f ca="1">IF($E1666&gt;$E$12,"",IF(($E1666&gt;=Z$307),Z1615-$D1666*Z$302,INDEX(F1619:BM1678,Z$307,$E1666)))</f>
        <v/>
      </c>
      <c r="AA1666" s="2406" t="str">
        <f ca="1">IF($E1666&gt;$E$12,"",IF(($E1666&gt;=AA$307),AA1615-$D1666*AA$302,INDEX(F1619:BM1678,AA$307,$E1666)))</f>
        <v/>
      </c>
      <c r="AB1666" s="2406" t="str">
        <f ca="1">IF($E1666&gt;$E$12,"",IF(($E1666&gt;=AB$307),AB1615-$D1666*AB$302,INDEX(F1619:BM1678,AB$307,$E1666)))</f>
        <v/>
      </c>
      <c r="AC1666" s="2406" t="str">
        <f ca="1">IF($E1666&gt;$E$12,"",IF(($E1666&gt;=AC$307),AC1615-$D1666*AC$302,INDEX(F1619:BM1678,AC$307,$E1666)))</f>
        <v/>
      </c>
      <c r="AD1666" s="2406" t="str">
        <f ca="1">IF($E1666&gt;$E$12,"",IF(($E1666&gt;=AD$307),AD1615-$D1666*AD$302,INDEX(F1619:BM1678,AD$307,$E1666)))</f>
        <v/>
      </c>
      <c r="AE1666" s="2406" t="str">
        <f ca="1">IF($E1666&gt;$E$12,"",IF(($E1666&gt;=AE$307),AE1615-$D1666*AE$302,INDEX(F1619:BM1678,AE$307,$E1666)))</f>
        <v/>
      </c>
      <c r="AF1666" s="2406" t="str">
        <f ca="1">IF($E1666&gt;$E$12,"",IF(($E1666&gt;=AF$307),AF1615-$D1666*AF$302,INDEX(F1619:BM1678,AF$307,$E1666)))</f>
        <v/>
      </c>
      <c r="AG1666" s="2406" t="str">
        <f ca="1">IF($E1666&gt;$E$12,"",IF(($E1666&gt;=AG$307),AG1615-$D1666*AG$302,INDEX(F1619:BM1678,AG$307,$E1666)))</f>
        <v/>
      </c>
      <c r="AH1666" s="2406" t="str">
        <f ca="1">IF($E1666&gt;$E$12,"",IF(($E1666&gt;=AH$307),AH1615-$D1666*AH$302,INDEX(F1619:BM1678,AH$307,$E1666)))</f>
        <v/>
      </c>
      <c r="AI1666" s="2406" t="str">
        <f ca="1">IF($E1666&gt;$E$12,"",IF(($E1666&gt;=AI$307),AI1615-$D1666*AI$302,INDEX(F1619:BM1678,AI$307,$E1666)))</f>
        <v/>
      </c>
      <c r="AJ1666" s="2406" t="str">
        <f ca="1">IF($E1666&gt;$E$12,"",IF(($E1666&gt;=AJ$307),AJ1615-$D1666*AJ$302,INDEX(F1619:BM1678,AJ$307,$E1666)))</f>
        <v/>
      </c>
      <c r="AK1666" s="2406" t="str">
        <f ca="1">IF($E1666&gt;$E$12,"",IF(($E1666&gt;=AK$307),AK1615-$D1666*AK$302,INDEX(F1619:BM1678,AK$307,$E1666)))</f>
        <v/>
      </c>
      <c r="AL1666" s="2406" t="str">
        <f ca="1">IF($E1666&gt;$E$12,"",IF(($E1666&gt;=AL$307),AL1615-$D1666*AL$302,INDEX(F1619:BM1678,AL$307,$E1666)))</f>
        <v/>
      </c>
      <c r="AM1666" s="2406" t="str">
        <f ca="1">IF($E1666&gt;$E$12,"",IF(($E1666&gt;=AM$307),AM1615-$D1666*AM$302,INDEX(F1619:BM1678,AM$307,$E1666)))</f>
        <v/>
      </c>
      <c r="AN1666" s="2406" t="str">
        <f ca="1">IF($E1666&gt;$E$12,"",IF(($E1666&gt;=AN$307),AN1615-$D1666*AN$302,INDEX(F1619:BM1678,AN$307,$E1666)))</f>
        <v/>
      </c>
      <c r="AO1666" s="2406" t="str">
        <f ca="1">IF($E1666&gt;$E$12,"",IF(($E1666&gt;=AO$307),AO1615-$D1666*AO$302,INDEX(F1619:BM1678,AO$307,$E1666)))</f>
        <v/>
      </c>
      <c r="AP1666" s="2406" t="str">
        <f ca="1">IF($E1666&gt;$E$12,"",IF(($E1666&gt;=AP$307),AP1615-$D1666*AP$302,INDEX(F1619:BM1678,AP$307,$E1666)))</f>
        <v/>
      </c>
      <c r="AQ1666" s="2406" t="str">
        <f ca="1">IF($E1666&gt;$E$12,"",IF(($E1666&gt;=AQ$307),AQ1615-$D1666*AQ$302,INDEX(F1619:BM1678,AQ$307,$E1666)))</f>
        <v/>
      </c>
      <c r="AR1666" s="2406" t="str">
        <f ca="1">IF($E1666&gt;$E$12,"",IF(($E1666&gt;=AR$307),AR1615-$D1666*AR$302,INDEX(F1619:BM1678,AR$307,$E1666)))</f>
        <v/>
      </c>
      <c r="AS1666" s="2406" t="str">
        <f ca="1">IF($E1666&gt;$E$12,"",IF(($E1666&gt;=AS$307),AS1615-$D1666*AS$302,INDEX(F1619:BM1678,AS$307,$E1666)))</f>
        <v/>
      </c>
      <c r="AT1666" s="2406" t="str">
        <f ca="1">IF($E1666&gt;$E$12,"",IF(($E1666&gt;=AT$307),AT1615-$D1666*AT$302,INDEX(F1619:BM1678,AT$307,$E1666)))</f>
        <v/>
      </c>
      <c r="AU1666" s="2406" t="str">
        <f ca="1">IF($E1666&gt;$E$12,"",IF(($E1666&gt;=AU$307),AU1615-$D1666*AU$302,INDEX(F1619:BM1678,AU$307,$E1666)))</f>
        <v/>
      </c>
      <c r="AV1666" s="2406" t="str">
        <f ca="1">IF($E1666&gt;$E$12,"",IF(($E1666&gt;=AV$307),AV1615-$D1666*AV$302,INDEX(F1619:BM1678,AV$307,$E1666)))</f>
        <v/>
      </c>
      <c r="AW1666" s="2406" t="str">
        <f ca="1">IF($E1666&gt;$E$12,"",IF(($E1666&gt;=AW$307),AW1615-$D1666*AW$302,INDEX(F1619:BM1678,AW$307,$E1666)))</f>
        <v/>
      </c>
      <c r="AX1666" s="2406" t="str">
        <f ca="1">IF($E1666&gt;$E$12,"",IF(($E1666&gt;=AX$307),AX1615-$D1666*AX$302,INDEX(F1619:BM1678,AX$307,$E1666)))</f>
        <v/>
      </c>
      <c r="AY1666" s="2406" t="str">
        <f ca="1">IF($E1666&gt;$E$12,"",IF(($E1666&gt;=AY$307),AY1615-$D1666*AY$302,INDEX(F1619:BM1678,AY$307,$E1666)))</f>
        <v/>
      </c>
      <c r="AZ1666" s="2406" t="str">
        <f ca="1">IF($E1666&gt;$E$12,"",IF(($E1666&gt;=AZ$307),AZ1615-$D1666*AZ$302,INDEX(F1619:BM1678,AZ$307,$E1666)))</f>
        <v/>
      </c>
      <c r="BA1666" s="2406" t="str">
        <f ca="1">IF($E1666&gt;$E$12,"",IF(($E1666&gt;=BA$307),BA1615-$D1666*BA$302,INDEX(F1619:BM1678,BA$307,$E1666)))</f>
        <v/>
      </c>
      <c r="BB1666" s="2406" t="str">
        <f ca="1">IF($E1666&gt;$E$12,"",IF(($E1666&gt;=BB$307),BB1615-$D1666*BB$302,INDEX(F1619:BM1678,BB$307,$E1666)))</f>
        <v/>
      </c>
      <c r="BC1666" s="2406" t="str">
        <f ca="1">IF($E1666&gt;$E$12,"",IF(($E1666&gt;=BC$307),BC1615-$D1666*BC$302,INDEX(F1619:BM1678,BC$307,$E1666)))</f>
        <v/>
      </c>
      <c r="BD1666" s="2406" t="str">
        <f ca="1">IF($E1666&gt;$E$12,"",IF(($E1666&gt;=BD$307),BD1615-$D1666*BD$302,INDEX(F1619:BM1678,BD$307,$E1666)))</f>
        <v/>
      </c>
      <c r="BE1666" s="2406" t="str">
        <f ca="1">IF($E1666&gt;$E$12,"",IF(($E1666&gt;=BE$307),BE1615-$D1666*BE$302,INDEX(F1619:BM1678,BE$307,$E1666)))</f>
        <v/>
      </c>
      <c r="BF1666" s="2406" t="str">
        <f ca="1">IF($E1666&gt;$E$12,"",IF(($E1666&gt;=BF$307),BF1615-$D1666*BF$302,INDEX(F1619:BM1678,BF$307,$E1666)))</f>
        <v/>
      </c>
      <c r="BG1666" s="2406" t="str">
        <f ca="1">IF($E1666&gt;$E$12,"",IF(($E1666&gt;=BG$307),BG1615-$D1666*BG$302,INDEX(F1619:BM1678,BG$307,$E1666)))</f>
        <v/>
      </c>
      <c r="BH1666" s="2406" t="str">
        <f ca="1">IF($E1666&gt;$E$12,"",IF(($E1666&gt;=BH$307),BH1615-$D1666*BH$302,INDEX(F1619:BM1678,BH$307,$E1666)))</f>
        <v/>
      </c>
      <c r="BI1666" s="2406" t="str">
        <f ca="1">IF($E1666&gt;$E$12,"",IF(($E1666&gt;=BI$307),BI1615-$D1666*BI$302,INDEX(F1619:BM1678,BI$307,$E1666)))</f>
        <v/>
      </c>
      <c r="BJ1666" s="2406" t="str">
        <f ca="1">IF($E1666&gt;$E$12,"",IF(($E1666&gt;=BJ$307),BJ1615-$D1666*BJ$302,INDEX(F1619:BM1678,BJ$307,$E1666)))</f>
        <v/>
      </c>
      <c r="BK1666" s="2406" t="str">
        <f ca="1">IF($E1666&gt;$E$12,"",IF(($E1666&gt;=BK$307),BK1615-$D1666*BK$302,INDEX(F1619:BM1678,BK$307,$E1666)))</f>
        <v/>
      </c>
      <c r="BL1666" s="2406" t="str">
        <f ca="1">IF($E1666&gt;$E$12,"",IF(($E1666&gt;=BL$307),BL1615-$D1666*BL$302,INDEX(F1619:BM1678,BL$307,$E1666)))</f>
        <v/>
      </c>
      <c r="BM1666" s="2406" t="str">
        <f ca="1">IF($E1666&gt;$E$12,"",IF(($E1666&gt;=BM$307),BM1615-$D1666*BM$302,INDEX(F1619:BM1678,BM$307,$E1666)))</f>
        <v/>
      </c>
    </row>
    <row r="1667" spans="3:65" ht="13.5" x14ac:dyDescent="0.25">
      <c r="C1667" s="2357"/>
      <c r="D1667" s="2405">
        <f ca="1">INDEX(F1614:BM1614,E1667)</f>
        <v>1</v>
      </c>
      <c r="E1667" s="2316">
        <v>49</v>
      </c>
      <c r="F1667" s="2406" t="str">
        <f ca="1">IF($E1667&gt;$E$12,"",IF(($E1667&gt;=F$307),F1615-$D1667*F$302,INDEX(F1619:BM1678,F$307,$E1667)))</f>
        <v/>
      </c>
      <c r="G1667" s="2406" t="str">
        <f ca="1">IF($E1667&gt;$E$12,"",IF(($E1667&gt;=G$307),G1615-$D1667*G$302,INDEX(F1619:BM1678,G$307,$E1667)))</f>
        <v/>
      </c>
      <c r="H1667" s="2406" t="str">
        <f ca="1">IF($E1667&gt;$E$12,"",IF(($E1667&gt;=H$307),H1615-$D1667*H$302,INDEX(F1619:BM1678,H$307,$E1667)))</f>
        <v/>
      </c>
      <c r="I1667" s="2406" t="str">
        <f ca="1">IF($E1667&gt;$E$12,"",IF(($E1667&gt;=I$307),I1615-$D1667*I$302,INDEX(F1619:BM1678,I$307,$E1667)))</f>
        <v/>
      </c>
      <c r="J1667" s="2406" t="str">
        <f ca="1">IF($E1667&gt;$E$12,"",IF(($E1667&gt;=J$307),J1615-$D1667*J$302,INDEX(F1619:BM1678,J$307,$E1667)))</f>
        <v/>
      </c>
      <c r="K1667" s="2406" t="str">
        <f ca="1">IF($E1667&gt;$E$12,"",IF(($E1667&gt;=K$307),K1615-$D1667*K$302,INDEX(F1619:BM1678,K$307,$E1667)))</f>
        <v/>
      </c>
      <c r="L1667" s="2406" t="str">
        <f ca="1">IF($E1667&gt;$E$12,"",IF(($E1667&gt;=L$307),L1615-$D1667*L$302,INDEX(F1619:BM1678,L$307,$E1667)))</f>
        <v/>
      </c>
      <c r="M1667" s="2406" t="str">
        <f ca="1">IF($E1667&gt;$E$12,"",IF(($E1667&gt;=M$307),M1615-$D1667*M$302,INDEX(F1619:BM1678,M$307,$E1667)))</f>
        <v/>
      </c>
      <c r="N1667" s="2406" t="str">
        <f ca="1">IF($E1667&gt;$E$12,"",IF(($E1667&gt;=N$307),N1615-$D1667*N$302,INDEX(F1619:BM1678,N$307,$E1667)))</f>
        <v/>
      </c>
      <c r="O1667" s="2406" t="str">
        <f ca="1">IF($E1667&gt;$E$12,"",IF(($E1667&gt;=O$307),O1615-$D1667*O$302,INDEX(F1619:BM1678,O$307,$E1667)))</f>
        <v/>
      </c>
      <c r="P1667" s="2406" t="str">
        <f ca="1">IF($E1667&gt;$E$12,"",IF(($E1667&gt;=P$307),P1615-$D1667*P$302,INDEX(F1619:BM1678,P$307,$E1667)))</f>
        <v/>
      </c>
      <c r="Q1667" s="2406" t="str">
        <f ca="1">IF($E1667&gt;$E$12,"",IF(($E1667&gt;=Q$307),Q1615-$D1667*Q$302,INDEX(F1619:BM1678,Q$307,$E1667)))</f>
        <v/>
      </c>
      <c r="R1667" s="2406" t="str">
        <f ca="1">IF($E1667&gt;$E$12,"",IF(($E1667&gt;=R$307),R1615-$D1667*R$302,INDEX(F1619:BM1678,R$307,$E1667)))</f>
        <v/>
      </c>
      <c r="S1667" s="2406" t="str">
        <f ca="1">IF($E1667&gt;$E$12,"",IF(($E1667&gt;=S$307),S1615-$D1667*S$302,INDEX(F1619:BM1678,S$307,$E1667)))</f>
        <v/>
      </c>
      <c r="T1667" s="2406" t="str">
        <f ca="1">IF($E1667&gt;$E$12,"",IF(($E1667&gt;=T$307),T1615-$D1667*T$302,INDEX(F1619:BM1678,T$307,$E1667)))</f>
        <v/>
      </c>
      <c r="U1667" s="2406" t="str">
        <f ca="1">IF($E1667&gt;$E$12,"",IF(($E1667&gt;=U$307),U1615-$D1667*U$302,INDEX(F1619:BM1678,U$307,$E1667)))</f>
        <v/>
      </c>
      <c r="V1667" s="2406" t="str">
        <f ca="1">IF($E1667&gt;$E$12,"",IF(($E1667&gt;=V$307),V1615-$D1667*V$302,INDEX(F1619:BM1678,V$307,$E1667)))</f>
        <v/>
      </c>
      <c r="W1667" s="2406" t="str">
        <f ca="1">IF($E1667&gt;$E$12,"",IF(($E1667&gt;=W$307),W1615-$D1667*W$302,INDEX(F1619:BM1678,W$307,$E1667)))</f>
        <v/>
      </c>
      <c r="X1667" s="2406" t="str">
        <f ca="1">IF($E1667&gt;$E$12,"",IF(($E1667&gt;=X$307),X1615-$D1667*X$302,INDEX(F1619:BM1678,X$307,$E1667)))</f>
        <v/>
      </c>
      <c r="Y1667" s="2406" t="str">
        <f ca="1">IF($E1667&gt;$E$12,"",IF(($E1667&gt;=Y$307),Y1615-$D1667*Y$302,INDEX(F1619:BM1678,Y$307,$E1667)))</f>
        <v/>
      </c>
      <c r="Z1667" s="2406" t="str">
        <f ca="1">IF($E1667&gt;$E$12,"",IF(($E1667&gt;=Z$307),Z1615-$D1667*Z$302,INDEX(F1619:BM1678,Z$307,$E1667)))</f>
        <v/>
      </c>
      <c r="AA1667" s="2406" t="str">
        <f ca="1">IF($E1667&gt;$E$12,"",IF(($E1667&gt;=AA$307),AA1615-$D1667*AA$302,INDEX(F1619:BM1678,AA$307,$E1667)))</f>
        <v/>
      </c>
      <c r="AB1667" s="2406" t="str">
        <f ca="1">IF($E1667&gt;$E$12,"",IF(($E1667&gt;=AB$307),AB1615-$D1667*AB$302,INDEX(F1619:BM1678,AB$307,$E1667)))</f>
        <v/>
      </c>
      <c r="AC1667" s="2406" t="str">
        <f ca="1">IF($E1667&gt;$E$12,"",IF(($E1667&gt;=AC$307),AC1615-$D1667*AC$302,INDEX(F1619:BM1678,AC$307,$E1667)))</f>
        <v/>
      </c>
      <c r="AD1667" s="2406" t="str">
        <f ca="1">IF($E1667&gt;$E$12,"",IF(($E1667&gt;=AD$307),AD1615-$D1667*AD$302,INDEX(F1619:BM1678,AD$307,$E1667)))</f>
        <v/>
      </c>
      <c r="AE1667" s="2406" t="str">
        <f ca="1">IF($E1667&gt;$E$12,"",IF(($E1667&gt;=AE$307),AE1615-$D1667*AE$302,INDEX(F1619:BM1678,AE$307,$E1667)))</f>
        <v/>
      </c>
      <c r="AF1667" s="2406" t="str">
        <f ca="1">IF($E1667&gt;$E$12,"",IF(($E1667&gt;=AF$307),AF1615-$D1667*AF$302,INDEX(F1619:BM1678,AF$307,$E1667)))</f>
        <v/>
      </c>
      <c r="AG1667" s="2406" t="str">
        <f ca="1">IF($E1667&gt;$E$12,"",IF(($E1667&gt;=AG$307),AG1615-$D1667*AG$302,INDEX(F1619:BM1678,AG$307,$E1667)))</f>
        <v/>
      </c>
      <c r="AH1667" s="2406" t="str">
        <f ca="1">IF($E1667&gt;$E$12,"",IF(($E1667&gt;=AH$307),AH1615-$D1667*AH$302,INDEX(F1619:BM1678,AH$307,$E1667)))</f>
        <v/>
      </c>
      <c r="AI1667" s="2406" t="str">
        <f ca="1">IF($E1667&gt;$E$12,"",IF(($E1667&gt;=AI$307),AI1615-$D1667*AI$302,INDEX(F1619:BM1678,AI$307,$E1667)))</f>
        <v/>
      </c>
      <c r="AJ1667" s="2406" t="str">
        <f ca="1">IF($E1667&gt;$E$12,"",IF(($E1667&gt;=AJ$307),AJ1615-$D1667*AJ$302,INDEX(F1619:BM1678,AJ$307,$E1667)))</f>
        <v/>
      </c>
      <c r="AK1667" s="2406" t="str">
        <f ca="1">IF($E1667&gt;$E$12,"",IF(($E1667&gt;=AK$307),AK1615-$D1667*AK$302,INDEX(F1619:BM1678,AK$307,$E1667)))</f>
        <v/>
      </c>
      <c r="AL1667" s="2406" t="str">
        <f ca="1">IF($E1667&gt;$E$12,"",IF(($E1667&gt;=AL$307),AL1615-$D1667*AL$302,INDEX(F1619:BM1678,AL$307,$E1667)))</f>
        <v/>
      </c>
      <c r="AM1667" s="2406" t="str">
        <f ca="1">IF($E1667&gt;$E$12,"",IF(($E1667&gt;=AM$307),AM1615-$D1667*AM$302,INDEX(F1619:BM1678,AM$307,$E1667)))</f>
        <v/>
      </c>
      <c r="AN1667" s="2406" t="str">
        <f ca="1">IF($E1667&gt;$E$12,"",IF(($E1667&gt;=AN$307),AN1615-$D1667*AN$302,INDEX(F1619:BM1678,AN$307,$E1667)))</f>
        <v/>
      </c>
      <c r="AO1667" s="2406" t="str">
        <f ca="1">IF($E1667&gt;$E$12,"",IF(($E1667&gt;=AO$307),AO1615-$D1667*AO$302,INDEX(F1619:BM1678,AO$307,$E1667)))</f>
        <v/>
      </c>
      <c r="AP1667" s="2406" t="str">
        <f ca="1">IF($E1667&gt;$E$12,"",IF(($E1667&gt;=AP$307),AP1615-$D1667*AP$302,INDEX(F1619:BM1678,AP$307,$E1667)))</f>
        <v/>
      </c>
      <c r="AQ1667" s="2406" t="str">
        <f ca="1">IF($E1667&gt;$E$12,"",IF(($E1667&gt;=AQ$307),AQ1615-$D1667*AQ$302,INDEX(F1619:BM1678,AQ$307,$E1667)))</f>
        <v/>
      </c>
      <c r="AR1667" s="2406" t="str">
        <f ca="1">IF($E1667&gt;$E$12,"",IF(($E1667&gt;=AR$307),AR1615-$D1667*AR$302,INDEX(F1619:BM1678,AR$307,$E1667)))</f>
        <v/>
      </c>
      <c r="AS1667" s="2406" t="str">
        <f ca="1">IF($E1667&gt;$E$12,"",IF(($E1667&gt;=AS$307),AS1615-$D1667*AS$302,INDEX(F1619:BM1678,AS$307,$E1667)))</f>
        <v/>
      </c>
      <c r="AT1667" s="2406" t="str">
        <f ca="1">IF($E1667&gt;$E$12,"",IF(($E1667&gt;=AT$307),AT1615-$D1667*AT$302,INDEX(F1619:BM1678,AT$307,$E1667)))</f>
        <v/>
      </c>
      <c r="AU1667" s="2406" t="str">
        <f ca="1">IF($E1667&gt;$E$12,"",IF(($E1667&gt;=AU$307),AU1615-$D1667*AU$302,INDEX(F1619:BM1678,AU$307,$E1667)))</f>
        <v/>
      </c>
      <c r="AV1667" s="2406" t="str">
        <f ca="1">IF($E1667&gt;$E$12,"",IF(($E1667&gt;=AV$307),AV1615-$D1667*AV$302,INDEX(F1619:BM1678,AV$307,$E1667)))</f>
        <v/>
      </c>
      <c r="AW1667" s="2406" t="str">
        <f ca="1">IF($E1667&gt;$E$12,"",IF(($E1667&gt;=AW$307),AW1615-$D1667*AW$302,INDEX(F1619:BM1678,AW$307,$E1667)))</f>
        <v/>
      </c>
      <c r="AX1667" s="2406" t="str">
        <f ca="1">IF($E1667&gt;$E$12,"",IF(($E1667&gt;=AX$307),AX1615-$D1667*AX$302,INDEX(F1619:BM1678,AX$307,$E1667)))</f>
        <v/>
      </c>
      <c r="AY1667" s="2406" t="str">
        <f ca="1">IF($E1667&gt;$E$12,"",IF(($E1667&gt;=AY$307),AY1615-$D1667*AY$302,INDEX(F1619:BM1678,AY$307,$E1667)))</f>
        <v/>
      </c>
      <c r="AZ1667" s="2406" t="str">
        <f ca="1">IF($E1667&gt;$E$12,"",IF(($E1667&gt;=AZ$307),AZ1615-$D1667*AZ$302,INDEX(F1619:BM1678,AZ$307,$E1667)))</f>
        <v/>
      </c>
      <c r="BA1667" s="2406" t="str">
        <f ca="1">IF($E1667&gt;$E$12,"",IF(($E1667&gt;=BA$307),BA1615-$D1667*BA$302,INDEX(F1619:BM1678,BA$307,$E1667)))</f>
        <v/>
      </c>
      <c r="BB1667" s="2406" t="str">
        <f ca="1">IF($E1667&gt;$E$12,"",IF(($E1667&gt;=BB$307),BB1615-$D1667*BB$302,INDEX(F1619:BM1678,BB$307,$E1667)))</f>
        <v/>
      </c>
      <c r="BC1667" s="2406" t="str">
        <f ca="1">IF($E1667&gt;$E$12,"",IF(($E1667&gt;=BC$307),BC1615-$D1667*BC$302,INDEX(F1619:BM1678,BC$307,$E1667)))</f>
        <v/>
      </c>
      <c r="BD1667" s="2406" t="str">
        <f ca="1">IF($E1667&gt;$E$12,"",IF(($E1667&gt;=BD$307),BD1615-$D1667*BD$302,INDEX(F1619:BM1678,BD$307,$E1667)))</f>
        <v/>
      </c>
      <c r="BE1667" s="2406" t="str">
        <f ca="1">IF($E1667&gt;$E$12,"",IF(($E1667&gt;=BE$307),BE1615-$D1667*BE$302,INDEX(F1619:BM1678,BE$307,$E1667)))</f>
        <v/>
      </c>
      <c r="BF1667" s="2406" t="str">
        <f ca="1">IF($E1667&gt;$E$12,"",IF(($E1667&gt;=BF$307),BF1615-$D1667*BF$302,INDEX(F1619:BM1678,BF$307,$E1667)))</f>
        <v/>
      </c>
      <c r="BG1667" s="2406" t="str">
        <f ca="1">IF($E1667&gt;$E$12,"",IF(($E1667&gt;=BG$307),BG1615-$D1667*BG$302,INDEX(F1619:BM1678,BG$307,$E1667)))</f>
        <v/>
      </c>
      <c r="BH1667" s="2406" t="str">
        <f ca="1">IF($E1667&gt;$E$12,"",IF(($E1667&gt;=BH$307),BH1615-$D1667*BH$302,INDEX(F1619:BM1678,BH$307,$E1667)))</f>
        <v/>
      </c>
      <c r="BI1667" s="2406" t="str">
        <f ca="1">IF($E1667&gt;$E$12,"",IF(($E1667&gt;=BI$307),BI1615-$D1667*BI$302,INDEX(F1619:BM1678,BI$307,$E1667)))</f>
        <v/>
      </c>
      <c r="BJ1667" s="2406" t="str">
        <f ca="1">IF($E1667&gt;$E$12,"",IF(($E1667&gt;=BJ$307),BJ1615-$D1667*BJ$302,INDEX(F1619:BM1678,BJ$307,$E1667)))</f>
        <v/>
      </c>
      <c r="BK1667" s="2406" t="str">
        <f ca="1">IF($E1667&gt;$E$12,"",IF(($E1667&gt;=BK$307),BK1615-$D1667*BK$302,INDEX(F1619:BM1678,BK$307,$E1667)))</f>
        <v/>
      </c>
      <c r="BL1667" s="2406" t="str">
        <f ca="1">IF($E1667&gt;$E$12,"",IF(($E1667&gt;=BL$307),BL1615-$D1667*BL$302,INDEX(F1619:BM1678,BL$307,$E1667)))</f>
        <v/>
      </c>
      <c r="BM1667" s="2406" t="str">
        <f ca="1">IF($E1667&gt;$E$12,"",IF(($E1667&gt;=BM$307),BM1615-$D1667*BM$302,INDEX(F1619:BM1678,BM$307,$E1667)))</f>
        <v/>
      </c>
    </row>
    <row r="1668" spans="3:65" ht="13.5" x14ac:dyDescent="0.25">
      <c r="C1668" s="2357"/>
      <c r="D1668" s="2405">
        <f ca="1">INDEX(F1614:BM1614,E1668)</f>
        <v>1</v>
      </c>
      <c r="E1668" s="2316">
        <v>50</v>
      </c>
      <c r="F1668" s="2406" t="str">
        <f ca="1">IF($E1668&gt;$E$12,"",IF(($E1668&gt;=F$307),F1615-$D1668*F$302,INDEX(F1619:BM1678,F$307,$E1668)))</f>
        <v/>
      </c>
      <c r="G1668" s="2406" t="str">
        <f ca="1">IF($E1668&gt;$E$12,"",IF(($E1668&gt;=G$307),G1615-$D1668*G$302,INDEX(F1619:BM1678,G$307,$E1668)))</f>
        <v/>
      </c>
      <c r="H1668" s="2406" t="str">
        <f ca="1">IF($E1668&gt;$E$12,"",IF(($E1668&gt;=H$307),H1615-$D1668*H$302,INDEX(F1619:BM1678,H$307,$E1668)))</f>
        <v/>
      </c>
      <c r="I1668" s="2406" t="str">
        <f ca="1">IF($E1668&gt;$E$12,"",IF(($E1668&gt;=I$307),I1615-$D1668*I$302,INDEX(F1619:BM1678,I$307,$E1668)))</f>
        <v/>
      </c>
      <c r="J1668" s="2406" t="str">
        <f ca="1">IF($E1668&gt;$E$12,"",IF(($E1668&gt;=J$307),J1615-$D1668*J$302,INDEX(F1619:BM1678,J$307,$E1668)))</f>
        <v/>
      </c>
      <c r="K1668" s="2406" t="str">
        <f ca="1">IF($E1668&gt;$E$12,"",IF(($E1668&gt;=K$307),K1615-$D1668*K$302,INDEX(F1619:BM1678,K$307,$E1668)))</f>
        <v/>
      </c>
      <c r="L1668" s="2406" t="str">
        <f ca="1">IF($E1668&gt;$E$12,"",IF(($E1668&gt;=L$307),L1615-$D1668*L$302,INDEX(F1619:BM1678,L$307,$E1668)))</f>
        <v/>
      </c>
      <c r="M1668" s="2406" t="str">
        <f ca="1">IF($E1668&gt;$E$12,"",IF(($E1668&gt;=M$307),M1615-$D1668*M$302,INDEX(F1619:BM1678,M$307,$E1668)))</f>
        <v/>
      </c>
      <c r="N1668" s="2406" t="str">
        <f ca="1">IF($E1668&gt;$E$12,"",IF(($E1668&gt;=N$307),N1615-$D1668*N$302,INDEX(F1619:BM1678,N$307,$E1668)))</f>
        <v/>
      </c>
      <c r="O1668" s="2406" t="str">
        <f ca="1">IF($E1668&gt;$E$12,"",IF(($E1668&gt;=O$307),O1615-$D1668*O$302,INDEX(F1619:BM1678,O$307,$E1668)))</f>
        <v/>
      </c>
      <c r="P1668" s="2406" t="str">
        <f ca="1">IF($E1668&gt;$E$12,"",IF(($E1668&gt;=P$307),P1615-$D1668*P$302,INDEX(F1619:BM1678,P$307,$E1668)))</f>
        <v/>
      </c>
      <c r="Q1668" s="2406" t="str">
        <f ca="1">IF($E1668&gt;$E$12,"",IF(($E1668&gt;=Q$307),Q1615-$D1668*Q$302,INDEX(F1619:BM1678,Q$307,$E1668)))</f>
        <v/>
      </c>
      <c r="R1668" s="2406" t="str">
        <f ca="1">IF($E1668&gt;$E$12,"",IF(($E1668&gt;=R$307),R1615-$D1668*R$302,INDEX(F1619:BM1678,R$307,$E1668)))</f>
        <v/>
      </c>
      <c r="S1668" s="2406" t="str">
        <f ca="1">IF($E1668&gt;$E$12,"",IF(($E1668&gt;=S$307),S1615-$D1668*S$302,INDEX(F1619:BM1678,S$307,$E1668)))</f>
        <v/>
      </c>
      <c r="T1668" s="2406" t="str">
        <f ca="1">IF($E1668&gt;$E$12,"",IF(($E1668&gt;=T$307),T1615-$D1668*T$302,INDEX(F1619:BM1678,T$307,$E1668)))</f>
        <v/>
      </c>
      <c r="U1668" s="2406" t="str">
        <f ca="1">IF($E1668&gt;$E$12,"",IF(($E1668&gt;=U$307),U1615-$D1668*U$302,INDEX(F1619:BM1678,U$307,$E1668)))</f>
        <v/>
      </c>
      <c r="V1668" s="2406" t="str">
        <f ca="1">IF($E1668&gt;$E$12,"",IF(($E1668&gt;=V$307),V1615-$D1668*V$302,INDEX(F1619:BM1678,V$307,$E1668)))</f>
        <v/>
      </c>
      <c r="W1668" s="2406" t="str">
        <f ca="1">IF($E1668&gt;$E$12,"",IF(($E1668&gt;=W$307),W1615-$D1668*W$302,INDEX(F1619:BM1678,W$307,$E1668)))</f>
        <v/>
      </c>
      <c r="X1668" s="2406" t="str">
        <f ca="1">IF($E1668&gt;$E$12,"",IF(($E1668&gt;=X$307),X1615-$D1668*X$302,INDEX(F1619:BM1678,X$307,$E1668)))</f>
        <v/>
      </c>
      <c r="Y1668" s="2406" t="str">
        <f ca="1">IF($E1668&gt;$E$12,"",IF(($E1668&gt;=Y$307),Y1615-$D1668*Y$302,INDEX(F1619:BM1678,Y$307,$E1668)))</f>
        <v/>
      </c>
      <c r="Z1668" s="2406" t="str">
        <f ca="1">IF($E1668&gt;$E$12,"",IF(($E1668&gt;=Z$307),Z1615-$D1668*Z$302,INDEX(F1619:BM1678,Z$307,$E1668)))</f>
        <v/>
      </c>
      <c r="AA1668" s="2406" t="str">
        <f ca="1">IF($E1668&gt;$E$12,"",IF(($E1668&gt;=AA$307),AA1615-$D1668*AA$302,INDEX(F1619:BM1678,AA$307,$E1668)))</f>
        <v/>
      </c>
      <c r="AB1668" s="2406" t="str">
        <f ca="1">IF($E1668&gt;$E$12,"",IF(($E1668&gt;=AB$307),AB1615-$D1668*AB$302,INDEX(F1619:BM1678,AB$307,$E1668)))</f>
        <v/>
      </c>
      <c r="AC1668" s="2406" t="str">
        <f ca="1">IF($E1668&gt;$E$12,"",IF(($E1668&gt;=AC$307),AC1615-$D1668*AC$302,INDEX(F1619:BM1678,AC$307,$E1668)))</f>
        <v/>
      </c>
      <c r="AD1668" s="2406" t="str">
        <f ca="1">IF($E1668&gt;$E$12,"",IF(($E1668&gt;=AD$307),AD1615-$D1668*AD$302,INDEX(F1619:BM1678,AD$307,$E1668)))</f>
        <v/>
      </c>
      <c r="AE1668" s="2406" t="str">
        <f ca="1">IF($E1668&gt;$E$12,"",IF(($E1668&gt;=AE$307),AE1615-$D1668*AE$302,INDEX(F1619:BM1678,AE$307,$E1668)))</f>
        <v/>
      </c>
      <c r="AF1668" s="2406" t="str">
        <f ca="1">IF($E1668&gt;$E$12,"",IF(($E1668&gt;=AF$307),AF1615-$D1668*AF$302,INDEX(F1619:BM1678,AF$307,$E1668)))</f>
        <v/>
      </c>
      <c r="AG1668" s="2406" t="str">
        <f ca="1">IF($E1668&gt;$E$12,"",IF(($E1668&gt;=AG$307),AG1615-$D1668*AG$302,INDEX(F1619:BM1678,AG$307,$E1668)))</f>
        <v/>
      </c>
      <c r="AH1668" s="2406" t="str">
        <f ca="1">IF($E1668&gt;$E$12,"",IF(($E1668&gt;=AH$307),AH1615-$D1668*AH$302,INDEX(F1619:BM1678,AH$307,$E1668)))</f>
        <v/>
      </c>
      <c r="AI1668" s="2406" t="str">
        <f ca="1">IF($E1668&gt;$E$12,"",IF(($E1668&gt;=AI$307),AI1615-$D1668*AI$302,INDEX(F1619:BM1678,AI$307,$E1668)))</f>
        <v/>
      </c>
      <c r="AJ1668" s="2406" t="str">
        <f ca="1">IF($E1668&gt;$E$12,"",IF(($E1668&gt;=AJ$307),AJ1615-$D1668*AJ$302,INDEX(F1619:BM1678,AJ$307,$E1668)))</f>
        <v/>
      </c>
      <c r="AK1668" s="2406" t="str">
        <f ca="1">IF($E1668&gt;$E$12,"",IF(($E1668&gt;=AK$307),AK1615-$D1668*AK$302,INDEX(F1619:BM1678,AK$307,$E1668)))</f>
        <v/>
      </c>
      <c r="AL1668" s="2406" t="str">
        <f ca="1">IF($E1668&gt;$E$12,"",IF(($E1668&gt;=AL$307),AL1615-$D1668*AL$302,INDEX(F1619:BM1678,AL$307,$E1668)))</f>
        <v/>
      </c>
      <c r="AM1668" s="2406" t="str">
        <f ca="1">IF($E1668&gt;$E$12,"",IF(($E1668&gt;=AM$307),AM1615-$D1668*AM$302,INDEX(F1619:BM1678,AM$307,$E1668)))</f>
        <v/>
      </c>
      <c r="AN1668" s="2406" t="str">
        <f ca="1">IF($E1668&gt;$E$12,"",IF(($E1668&gt;=AN$307),AN1615-$D1668*AN$302,INDEX(F1619:BM1678,AN$307,$E1668)))</f>
        <v/>
      </c>
      <c r="AO1668" s="2406" t="str">
        <f ca="1">IF($E1668&gt;$E$12,"",IF(($E1668&gt;=AO$307),AO1615-$D1668*AO$302,INDEX(F1619:BM1678,AO$307,$E1668)))</f>
        <v/>
      </c>
      <c r="AP1668" s="2406" t="str">
        <f ca="1">IF($E1668&gt;$E$12,"",IF(($E1668&gt;=AP$307),AP1615-$D1668*AP$302,INDEX(F1619:BM1678,AP$307,$E1668)))</f>
        <v/>
      </c>
      <c r="AQ1668" s="2406" t="str">
        <f ca="1">IF($E1668&gt;$E$12,"",IF(($E1668&gt;=AQ$307),AQ1615-$D1668*AQ$302,INDEX(F1619:BM1678,AQ$307,$E1668)))</f>
        <v/>
      </c>
      <c r="AR1668" s="2406" t="str">
        <f ca="1">IF($E1668&gt;$E$12,"",IF(($E1668&gt;=AR$307),AR1615-$D1668*AR$302,INDEX(F1619:BM1678,AR$307,$E1668)))</f>
        <v/>
      </c>
      <c r="AS1668" s="2406" t="str">
        <f ca="1">IF($E1668&gt;$E$12,"",IF(($E1668&gt;=AS$307),AS1615-$D1668*AS$302,INDEX(F1619:BM1678,AS$307,$E1668)))</f>
        <v/>
      </c>
      <c r="AT1668" s="2406" t="str">
        <f ca="1">IF($E1668&gt;$E$12,"",IF(($E1668&gt;=AT$307),AT1615-$D1668*AT$302,INDEX(F1619:BM1678,AT$307,$E1668)))</f>
        <v/>
      </c>
      <c r="AU1668" s="2406" t="str">
        <f ca="1">IF($E1668&gt;$E$12,"",IF(($E1668&gt;=AU$307),AU1615-$D1668*AU$302,INDEX(F1619:BM1678,AU$307,$E1668)))</f>
        <v/>
      </c>
      <c r="AV1668" s="2406" t="str">
        <f ca="1">IF($E1668&gt;$E$12,"",IF(($E1668&gt;=AV$307),AV1615-$D1668*AV$302,INDEX(F1619:BM1678,AV$307,$E1668)))</f>
        <v/>
      </c>
      <c r="AW1668" s="2406" t="str">
        <f ca="1">IF($E1668&gt;$E$12,"",IF(($E1668&gt;=AW$307),AW1615-$D1668*AW$302,INDEX(F1619:BM1678,AW$307,$E1668)))</f>
        <v/>
      </c>
      <c r="AX1668" s="2406" t="str">
        <f ca="1">IF($E1668&gt;$E$12,"",IF(($E1668&gt;=AX$307),AX1615-$D1668*AX$302,INDEX(F1619:BM1678,AX$307,$E1668)))</f>
        <v/>
      </c>
      <c r="AY1668" s="2406" t="str">
        <f ca="1">IF($E1668&gt;$E$12,"",IF(($E1668&gt;=AY$307),AY1615-$D1668*AY$302,INDEX(F1619:BM1678,AY$307,$E1668)))</f>
        <v/>
      </c>
      <c r="AZ1668" s="2406" t="str">
        <f ca="1">IF($E1668&gt;$E$12,"",IF(($E1668&gt;=AZ$307),AZ1615-$D1668*AZ$302,INDEX(F1619:BM1678,AZ$307,$E1668)))</f>
        <v/>
      </c>
      <c r="BA1668" s="2406" t="str">
        <f ca="1">IF($E1668&gt;$E$12,"",IF(($E1668&gt;=BA$307),BA1615-$D1668*BA$302,INDEX(F1619:BM1678,BA$307,$E1668)))</f>
        <v/>
      </c>
      <c r="BB1668" s="2406" t="str">
        <f ca="1">IF($E1668&gt;$E$12,"",IF(($E1668&gt;=BB$307),BB1615-$D1668*BB$302,INDEX(F1619:BM1678,BB$307,$E1668)))</f>
        <v/>
      </c>
      <c r="BC1668" s="2406" t="str">
        <f ca="1">IF($E1668&gt;$E$12,"",IF(($E1668&gt;=BC$307),BC1615-$D1668*BC$302,INDEX(F1619:BM1678,BC$307,$E1668)))</f>
        <v/>
      </c>
      <c r="BD1668" s="2406" t="str">
        <f ca="1">IF($E1668&gt;$E$12,"",IF(($E1668&gt;=BD$307),BD1615-$D1668*BD$302,INDEX(F1619:BM1678,BD$307,$E1668)))</f>
        <v/>
      </c>
      <c r="BE1668" s="2406" t="str">
        <f ca="1">IF($E1668&gt;$E$12,"",IF(($E1668&gt;=BE$307),BE1615-$D1668*BE$302,INDEX(F1619:BM1678,BE$307,$E1668)))</f>
        <v/>
      </c>
      <c r="BF1668" s="2406" t="str">
        <f ca="1">IF($E1668&gt;$E$12,"",IF(($E1668&gt;=BF$307),BF1615-$D1668*BF$302,INDEX(F1619:BM1678,BF$307,$E1668)))</f>
        <v/>
      </c>
      <c r="BG1668" s="2406" t="str">
        <f ca="1">IF($E1668&gt;$E$12,"",IF(($E1668&gt;=BG$307),BG1615-$D1668*BG$302,INDEX(F1619:BM1678,BG$307,$E1668)))</f>
        <v/>
      </c>
      <c r="BH1668" s="2406" t="str">
        <f ca="1">IF($E1668&gt;$E$12,"",IF(($E1668&gt;=BH$307),BH1615-$D1668*BH$302,INDEX(F1619:BM1678,BH$307,$E1668)))</f>
        <v/>
      </c>
      <c r="BI1668" s="2406" t="str">
        <f ca="1">IF($E1668&gt;$E$12,"",IF(($E1668&gt;=BI$307),BI1615-$D1668*BI$302,INDEX(F1619:BM1678,BI$307,$E1668)))</f>
        <v/>
      </c>
      <c r="BJ1668" s="2406" t="str">
        <f ca="1">IF($E1668&gt;$E$12,"",IF(($E1668&gt;=BJ$307),BJ1615-$D1668*BJ$302,INDEX(F1619:BM1678,BJ$307,$E1668)))</f>
        <v/>
      </c>
      <c r="BK1668" s="2406" t="str">
        <f ca="1">IF($E1668&gt;$E$12,"",IF(($E1668&gt;=BK$307),BK1615-$D1668*BK$302,INDEX(F1619:BM1678,BK$307,$E1668)))</f>
        <v/>
      </c>
      <c r="BL1668" s="2406" t="str">
        <f ca="1">IF($E1668&gt;$E$12,"",IF(($E1668&gt;=BL$307),BL1615-$D1668*BL$302,INDEX(F1619:BM1678,BL$307,$E1668)))</f>
        <v/>
      </c>
      <c r="BM1668" s="2406" t="str">
        <f ca="1">IF($E1668&gt;$E$12,"",IF(($E1668&gt;=BM$307),BM1615-$D1668*BM$302,INDEX(F1619:BM1678,BM$307,$E1668)))</f>
        <v/>
      </c>
    </row>
    <row r="1669" spans="3:65" ht="13.5" x14ac:dyDescent="0.25">
      <c r="C1669" s="2357"/>
      <c r="D1669" s="2405">
        <f ca="1">INDEX(F1614:BM1614,E1669)</f>
        <v>1</v>
      </c>
      <c r="E1669" s="2316">
        <v>51</v>
      </c>
      <c r="F1669" s="2406" t="str">
        <f ca="1">IF($E1669&gt;$E$12,"",IF(($E1669&gt;=F$307),F1615-$D1669*F$302,INDEX(F1619:BM1678,F$307,$E1669)))</f>
        <v/>
      </c>
      <c r="G1669" s="2406" t="str">
        <f ca="1">IF($E1669&gt;$E$12,"",IF(($E1669&gt;=G$307),G1615-$D1669*G$302,INDEX(F1619:BM1678,G$307,$E1669)))</f>
        <v/>
      </c>
      <c r="H1669" s="2406" t="str">
        <f ca="1">IF($E1669&gt;$E$12,"",IF(($E1669&gt;=H$307),H1615-$D1669*H$302,INDEX(F1619:BM1678,H$307,$E1669)))</f>
        <v/>
      </c>
      <c r="I1669" s="2406" t="str">
        <f ca="1">IF($E1669&gt;$E$12,"",IF(($E1669&gt;=I$307),I1615-$D1669*I$302,INDEX(F1619:BM1678,I$307,$E1669)))</f>
        <v/>
      </c>
      <c r="J1669" s="2406" t="str">
        <f ca="1">IF($E1669&gt;$E$12,"",IF(($E1669&gt;=J$307),J1615-$D1669*J$302,INDEX(F1619:BM1678,J$307,$E1669)))</f>
        <v/>
      </c>
      <c r="K1669" s="2406" t="str">
        <f ca="1">IF($E1669&gt;$E$12,"",IF(($E1669&gt;=K$307),K1615-$D1669*K$302,INDEX(F1619:BM1678,K$307,$E1669)))</f>
        <v/>
      </c>
      <c r="L1669" s="2406" t="str">
        <f ca="1">IF($E1669&gt;$E$12,"",IF(($E1669&gt;=L$307),L1615-$D1669*L$302,INDEX(F1619:BM1678,L$307,$E1669)))</f>
        <v/>
      </c>
      <c r="M1669" s="2406" t="str">
        <f ca="1">IF($E1669&gt;$E$12,"",IF(($E1669&gt;=M$307),M1615-$D1669*M$302,INDEX(F1619:BM1678,M$307,$E1669)))</f>
        <v/>
      </c>
      <c r="N1669" s="2406" t="str">
        <f ca="1">IF($E1669&gt;$E$12,"",IF(($E1669&gt;=N$307),N1615-$D1669*N$302,INDEX(F1619:BM1678,N$307,$E1669)))</f>
        <v/>
      </c>
      <c r="O1669" s="2406" t="str">
        <f ca="1">IF($E1669&gt;$E$12,"",IF(($E1669&gt;=O$307),O1615-$D1669*O$302,INDEX(F1619:BM1678,O$307,$E1669)))</f>
        <v/>
      </c>
      <c r="P1669" s="2406" t="str">
        <f ca="1">IF($E1669&gt;$E$12,"",IF(($E1669&gt;=P$307),P1615-$D1669*P$302,INDEX(F1619:BM1678,P$307,$E1669)))</f>
        <v/>
      </c>
      <c r="Q1669" s="2406" t="str">
        <f ca="1">IF($E1669&gt;$E$12,"",IF(($E1669&gt;=Q$307),Q1615-$D1669*Q$302,INDEX(F1619:BM1678,Q$307,$E1669)))</f>
        <v/>
      </c>
      <c r="R1669" s="2406" t="str">
        <f ca="1">IF($E1669&gt;$E$12,"",IF(($E1669&gt;=R$307),R1615-$D1669*R$302,INDEX(F1619:BM1678,R$307,$E1669)))</f>
        <v/>
      </c>
      <c r="S1669" s="2406" t="str">
        <f ca="1">IF($E1669&gt;$E$12,"",IF(($E1669&gt;=S$307),S1615-$D1669*S$302,INDEX(F1619:BM1678,S$307,$E1669)))</f>
        <v/>
      </c>
      <c r="T1669" s="2406" t="str">
        <f ca="1">IF($E1669&gt;$E$12,"",IF(($E1669&gt;=T$307),T1615-$D1669*T$302,INDEX(F1619:BM1678,T$307,$E1669)))</f>
        <v/>
      </c>
      <c r="U1669" s="2406" t="str">
        <f ca="1">IF($E1669&gt;$E$12,"",IF(($E1669&gt;=U$307),U1615-$D1669*U$302,INDEX(F1619:BM1678,U$307,$E1669)))</f>
        <v/>
      </c>
      <c r="V1669" s="2406" t="str">
        <f ca="1">IF($E1669&gt;$E$12,"",IF(($E1669&gt;=V$307),V1615-$D1669*V$302,INDEX(F1619:BM1678,V$307,$E1669)))</f>
        <v/>
      </c>
      <c r="W1669" s="2406" t="str">
        <f ca="1">IF($E1669&gt;$E$12,"",IF(($E1669&gt;=W$307),W1615-$D1669*W$302,INDEX(F1619:BM1678,W$307,$E1669)))</f>
        <v/>
      </c>
      <c r="X1669" s="2406" t="str">
        <f ca="1">IF($E1669&gt;$E$12,"",IF(($E1669&gt;=X$307),X1615-$D1669*X$302,INDEX(F1619:BM1678,X$307,$E1669)))</f>
        <v/>
      </c>
      <c r="Y1669" s="2406" t="str">
        <f ca="1">IF($E1669&gt;$E$12,"",IF(($E1669&gt;=Y$307),Y1615-$D1669*Y$302,INDEX(F1619:BM1678,Y$307,$E1669)))</f>
        <v/>
      </c>
      <c r="Z1669" s="2406" t="str">
        <f ca="1">IF($E1669&gt;$E$12,"",IF(($E1669&gt;=Z$307),Z1615-$D1669*Z$302,INDEX(F1619:BM1678,Z$307,$E1669)))</f>
        <v/>
      </c>
      <c r="AA1669" s="2406" t="str">
        <f ca="1">IF($E1669&gt;$E$12,"",IF(($E1669&gt;=AA$307),AA1615-$D1669*AA$302,INDEX(F1619:BM1678,AA$307,$E1669)))</f>
        <v/>
      </c>
      <c r="AB1669" s="2406" t="str">
        <f ca="1">IF($E1669&gt;$E$12,"",IF(($E1669&gt;=AB$307),AB1615-$D1669*AB$302,INDEX(F1619:BM1678,AB$307,$E1669)))</f>
        <v/>
      </c>
      <c r="AC1669" s="2406" t="str">
        <f ca="1">IF($E1669&gt;$E$12,"",IF(($E1669&gt;=AC$307),AC1615-$D1669*AC$302,INDEX(F1619:BM1678,AC$307,$E1669)))</f>
        <v/>
      </c>
      <c r="AD1669" s="2406" t="str">
        <f ca="1">IF($E1669&gt;$E$12,"",IF(($E1669&gt;=AD$307),AD1615-$D1669*AD$302,INDEX(F1619:BM1678,AD$307,$E1669)))</f>
        <v/>
      </c>
      <c r="AE1669" s="2406" t="str">
        <f ca="1">IF($E1669&gt;$E$12,"",IF(($E1669&gt;=AE$307),AE1615-$D1669*AE$302,INDEX(F1619:BM1678,AE$307,$E1669)))</f>
        <v/>
      </c>
      <c r="AF1669" s="2406" t="str">
        <f ca="1">IF($E1669&gt;$E$12,"",IF(($E1669&gt;=AF$307),AF1615-$D1669*AF$302,INDEX(F1619:BM1678,AF$307,$E1669)))</f>
        <v/>
      </c>
      <c r="AG1669" s="2406" t="str">
        <f ca="1">IF($E1669&gt;$E$12,"",IF(($E1669&gt;=AG$307),AG1615-$D1669*AG$302,INDEX(F1619:BM1678,AG$307,$E1669)))</f>
        <v/>
      </c>
      <c r="AH1669" s="2406" t="str">
        <f ca="1">IF($E1669&gt;$E$12,"",IF(($E1669&gt;=AH$307),AH1615-$D1669*AH$302,INDEX(F1619:BM1678,AH$307,$E1669)))</f>
        <v/>
      </c>
      <c r="AI1669" s="2406" t="str">
        <f ca="1">IF($E1669&gt;$E$12,"",IF(($E1669&gt;=AI$307),AI1615-$D1669*AI$302,INDEX(F1619:BM1678,AI$307,$E1669)))</f>
        <v/>
      </c>
      <c r="AJ1669" s="2406" t="str">
        <f ca="1">IF($E1669&gt;$E$12,"",IF(($E1669&gt;=AJ$307),AJ1615-$D1669*AJ$302,INDEX(F1619:BM1678,AJ$307,$E1669)))</f>
        <v/>
      </c>
      <c r="AK1669" s="2406" t="str">
        <f ca="1">IF($E1669&gt;$E$12,"",IF(($E1669&gt;=AK$307),AK1615-$D1669*AK$302,INDEX(F1619:BM1678,AK$307,$E1669)))</f>
        <v/>
      </c>
      <c r="AL1669" s="2406" t="str">
        <f ca="1">IF($E1669&gt;$E$12,"",IF(($E1669&gt;=AL$307),AL1615-$D1669*AL$302,INDEX(F1619:BM1678,AL$307,$E1669)))</f>
        <v/>
      </c>
      <c r="AM1669" s="2406" t="str">
        <f ca="1">IF($E1669&gt;$E$12,"",IF(($E1669&gt;=AM$307),AM1615-$D1669*AM$302,INDEX(F1619:BM1678,AM$307,$E1669)))</f>
        <v/>
      </c>
      <c r="AN1669" s="2406" t="str">
        <f ca="1">IF($E1669&gt;$E$12,"",IF(($E1669&gt;=AN$307),AN1615-$D1669*AN$302,INDEX(F1619:BM1678,AN$307,$E1669)))</f>
        <v/>
      </c>
      <c r="AO1669" s="2406" t="str">
        <f ca="1">IF($E1669&gt;$E$12,"",IF(($E1669&gt;=AO$307),AO1615-$D1669*AO$302,INDEX(F1619:BM1678,AO$307,$E1669)))</f>
        <v/>
      </c>
      <c r="AP1669" s="2406" t="str">
        <f ca="1">IF($E1669&gt;$E$12,"",IF(($E1669&gt;=AP$307),AP1615-$D1669*AP$302,INDEX(F1619:BM1678,AP$307,$E1669)))</f>
        <v/>
      </c>
      <c r="AQ1669" s="2406" t="str">
        <f ca="1">IF($E1669&gt;$E$12,"",IF(($E1669&gt;=AQ$307),AQ1615-$D1669*AQ$302,INDEX(F1619:BM1678,AQ$307,$E1669)))</f>
        <v/>
      </c>
      <c r="AR1669" s="2406" t="str">
        <f ca="1">IF($E1669&gt;$E$12,"",IF(($E1669&gt;=AR$307),AR1615-$D1669*AR$302,INDEX(F1619:BM1678,AR$307,$E1669)))</f>
        <v/>
      </c>
      <c r="AS1669" s="2406" t="str">
        <f ca="1">IF($E1669&gt;$E$12,"",IF(($E1669&gt;=AS$307),AS1615-$D1669*AS$302,INDEX(F1619:BM1678,AS$307,$E1669)))</f>
        <v/>
      </c>
      <c r="AT1669" s="2406" t="str">
        <f ca="1">IF($E1669&gt;$E$12,"",IF(($E1669&gt;=AT$307),AT1615-$D1669*AT$302,INDEX(F1619:BM1678,AT$307,$E1669)))</f>
        <v/>
      </c>
      <c r="AU1669" s="2406" t="str">
        <f ca="1">IF($E1669&gt;$E$12,"",IF(($E1669&gt;=AU$307),AU1615-$D1669*AU$302,INDEX(F1619:BM1678,AU$307,$E1669)))</f>
        <v/>
      </c>
      <c r="AV1669" s="2406" t="str">
        <f ca="1">IF($E1669&gt;$E$12,"",IF(($E1669&gt;=AV$307),AV1615-$D1669*AV$302,INDEX(F1619:BM1678,AV$307,$E1669)))</f>
        <v/>
      </c>
      <c r="AW1669" s="2406" t="str">
        <f ca="1">IF($E1669&gt;$E$12,"",IF(($E1669&gt;=AW$307),AW1615-$D1669*AW$302,INDEX(F1619:BM1678,AW$307,$E1669)))</f>
        <v/>
      </c>
      <c r="AX1669" s="2406" t="str">
        <f ca="1">IF($E1669&gt;$E$12,"",IF(($E1669&gt;=AX$307),AX1615-$D1669*AX$302,INDEX(F1619:BM1678,AX$307,$E1669)))</f>
        <v/>
      </c>
      <c r="AY1669" s="2406" t="str">
        <f ca="1">IF($E1669&gt;$E$12,"",IF(($E1669&gt;=AY$307),AY1615-$D1669*AY$302,INDEX(F1619:BM1678,AY$307,$E1669)))</f>
        <v/>
      </c>
      <c r="AZ1669" s="2406" t="str">
        <f ca="1">IF($E1669&gt;$E$12,"",IF(($E1669&gt;=AZ$307),AZ1615-$D1669*AZ$302,INDEX(F1619:BM1678,AZ$307,$E1669)))</f>
        <v/>
      </c>
      <c r="BA1669" s="2406" t="str">
        <f ca="1">IF($E1669&gt;$E$12,"",IF(($E1669&gt;=BA$307),BA1615-$D1669*BA$302,INDEX(F1619:BM1678,BA$307,$E1669)))</f>
        <v/>
      </c>
      <c r="BB1669" s="2406" t="str">
        <f ca="1">IF($E1669&gt;$E$12,"",IF(($E1669&gt;=BB$307),BB1615-$D1669*BB$302,INDEX(F1619:BM1678,BB$307,$E1669)))</f>
        <v/>
      </c>
      <c r="BC1669" s="2406" t="str">
        <f ca="1">IF($E1669&gt;$E$12,"",IF(($E1669&gt;=BC$307),BC1615-$D1669*BC$302,INDEX(F1619:BM1678,BC$307,$E1669)))</f>
        <v/>
      </c>
      <c r="BD1669" s="2406" t="str">
        <f ca="1">IF($E1669&gt;$E$12,"",IF(($E1669&gt;=BD$307),BD1615-$D1669*BD$302,INDEX(F1619:BM1678,BD$307,$E1669)))</f>
        <v/>
      </c>
      <c r="BE1669" s="2406" t="str">
        <f ca="1">IF($E1669&gt;$E$12,"",IF(($E1669&gt;=BE$307),BE1615-$D1669*BE$302,INDEX(F1619:BM1678,BE$307,$E1669)))</f>
        <v/>
      </c>
      <c r="BF1669" s="2406" t="str">
        <f ca="1">IF($E1669&gt;$E$12,"",IF(($E1669&gt;=BF$307),BF1615-$D1669*BF$302,INDEX(F1619:BM1678,BF$307,$E1669)))</f>
        <v/>
      </c>
      <c r="BG1669" s="2406" t="str">
        <f ca="1">IF($E1669&gt;$E$12,"",IF(($E1669&gt;=BG$307),BG1615-$D1669*BG$302,INDEX(F1619:BM1678,BG$307,$E1669)))</f>
        <v/>
      </c>
      <c r="BH1669" s="2406" t="str">
        <f ca="1">IF($E1669&gt;$E$12,"",IF(($E1669&gt;=BH$307),BH1615-$D1669*BH$302,INDEX(F1619:BM1678,BH$307,$E1669)))</f>
        <v/>
      </c>
      <c r="BI1669" s="2406" t="str">
        <f ca="1">IF($E1669&gt;$E$12,"",IF(($E1669&gt;=BI$307),BI1615-$D1669*BI$302,INDEX(F1619:BM1678,BI$307,$E1669)))</f>
        <v/>
      </c>
      <c r="BJ1669" s="2406" t="str">
        <f ca="1">IF($E1669&gt;$E$12,"",IF(($E1669&gt;=BJ$307),BJ1615-$D1669*BJ$302,INDEX(F1619:BM1678,BJ$307,$E1669)))</f>
        <v/>
      </c>
      <c r="BK1669" s="2406" t="str">
        <f ca="1">IF($E1669&gt;$E$12,"",IF(($E1669&gt;=BK$307),BK1615-$D1669*BK$302,INDEX(F1619:BM1678,BK$307,$E1669)))</f>
        <v/>
      </c>
      <c r="BL1669" s="2406" t="str">
        <f ca="1">IF($E1669&gt;$E$12,"",IF(($E1669&gt;=BL$307),BL1615-$D1669*BL$302,INDEX(F1619:BM1678,BL$307,$E1669)))</f>
        <v/>
      </c>
      <c r="BM1669" s="2406" t="str">
        <f ca="1">IF($E1669&gt;$E$12,"",IF(($E1669&gt;=BM$307),BM1615-$D1669*BM$302,INDEX(F1619:BM1678,BM$307,$E1669)))</f>
        <v/>
      </c>
    </row>
    <row r="1670" spans="3:65" ht="13.5" x14ac:dyDescent="0.25">
      <c r="C1670" s="2357"/>
      <c r="D1670" s="2405">
        <f ca="1">INDEX(F1614:BM1614,E1670)</f>
        <v>1</v>
      </c>
      <c r="E1670" s="2316">
        <v>52</v>
      </c>
      <c r="F1670" s="2406" t="str">
        <f ca="1">IF($E1670&gt;$E$12,"",IF(($E1670&gt;=F$307),F1615-$D1670*F$302,INDEX(F1619:BM1678,F$307,$E1670)))</f>
        <v/>
      </c>
      <c r="G1670" s="2406" t="str">
        <f ca="1">IF($E1670&gt;$E$12,"",IF(($E1670&gt;=G$307),G1615-$D1670*G$302,INDEX(F1619:BM1678,G$307,$E1670)))</f>
        <v/>
      </c>
      <c r="H1670" s="2406" t="str">
        <f ca="1">IF($E1670&gt;$E$12,"",IF(($E1670&gt;=H$307),H1615-$D1670*H$302,INDEX(F1619:BM1678,H$307,$E1670)))</f>
        <v/>
      </c>
      <c r="I1670" s="2406" t="str">
        <f ca="1">IF($E1670&gt;$E$12,"",IF(($E1670&gt;=I$307),I1615-$D1670*I$302,INDEX(F1619:BM1678,I$307,$E1670)))</f>
        <v/>
      </c>
      <c r="J1670" s="2406" t="str">
        <f ca="1">IF($E1670&gt;$E$12,"",IF(($E1670&gt;=J$307),J1615-$D1670*J$302,INDEX(F1619:BM1678,J$307,$E1670)))</f>
        <v/>
      </c>
      <c r="K1670" s="2406" t="str">
        <f ca="1">IF($E1670&gt;$E$12,"",IF(($E1670&gt;=K$307),K1615-$D1670*K$302,INDEX(F1619:BM1678,K$307,$E1670)))</f>
        <v/>
      </c>
      <c r="L1670" s="2406" t="str">
        <f ca="1">IF($E1670&gt;$E$12,"",IF(($E1670&gt;=L$307),L1615-$D1670*L$302,INDEX(F1619:BM1678,L$307,$E1670)))</f>
        <v/>
      </c>
      <c r="M1670" s="2406" t="str">
        <f ca="1">IF($E1670&gt;$E$12,"",IF(($E1670&gt;=M$307),M1615-$D1670*M$302,INDEX(F1619:BM1678,M$307,$E1670)))</f>
        <v/>
      </c>
      <c r="N1670" s="2406" t="str">
        <f ca="1">IF($E1670&gt;$E$12,"",IF(($E1670&gt;=N$307),N1615-$D1670*N$302,INDEX(F1619:BM1678,N$307,$E1670)))</f>
        <v/>
      </c>
      <c r="O1670" s="2406" t="str">
        <f ca="1">IF($E1670&gt;$E$12,"",IF(($E1670&gt;=O$307),O1615-$D1670*O$302,INDEX(F1619:BM1678,O$307,$E1670)))</f>
        <v/>
      </c>
      <c r="P1670" s="2406" t="str">
        <f ca="1">IF($E1670&gt;$E$12,"",IF(($E1670&gt;=P$307),P1615-$D1670*P$302,INDEX(F1619:BM1678,P$307,$E1670)))</f>
        <v/>
      </c>
      <c r="Q1670" s="2406" t="str">
        <f ca="1">IF($E1670&gt;$E$12,"",IF(($E1670&gt;=Q$307),Q1615-$D1670*Q$302,INDEX(F1619:BM1678,Q$307,$E1670)))</f>
        <v/>
      </c>
      <c r="R1670" s="2406" t="str">
        <f ca="1">IF($E1670&gt;$E$12,"",IF(($E1670&gt;=R$307),R1615-$D1670*R$302,INDEX(F1619:BM1678,R$307,$E1670)))</f>
        <v/>
      </c>
      <c r="S1670" s="2406" t="str">
        <f ca="1">IF($E1670&gt;$E$12,"",IF(($E1670&gt;=S$307),S1615-$D1670*S$302,INDEX(F1619:BM1678,S$307,$E1670)))</f>
        <v/>
      </c>
      <c r="T1670" s="2406" t="str">
        <f ca="1">IF($E1670&gt;$E$12,"",IF(($E1670&gt;=T$307),T1615-$D1670*T$302,INDEX(F1619:BM1678,T$307,$E1670)))</f>
        <v/>
      </c>
      <c r="U1670" s="2406" t="str">
        <f ca="1">IF($E1670&gt;$E$12,"",IF(($E1670&gt;=U$307),U1615-$D1670*U$302,INDEX(F1619:BM1678,U$307,$E1670)))</f>
        <v/>
      </c>
      <c r="V1670" s="2406" t="str">
        <f ca="1">IF($E1670&gt;$E$12,"",IF(($E1670&gt;=V$307),V1615-$D1670*V$302,INDEX(F1619:BM1678,V$307,$E1670)))</f>
        <v/>
      </c>
      <c r="W1670" s="2406" t="str">
        <f ca="1">IF($E1670&gt;$E$12,"",IF(($E1670&gt;=W$307),W1615-$D1670*W$302,INDEX(F1619:BM1678,W$307,$E1670)))</f>
        <v/>
      </c>
      <c r="X1670" s="2406" t="str">
        <f ca="1">IF($E1670&gt;$E$12,"",IF(($E1670&gt;=X$307),X1615-$D1670*X$302,INDEX(F1619:BM1678,X$307,$E1670)))</f>
        <v/>
      </c>
      <c r="Y1670" s="2406" t="str">
        <f ca="1">IF($E1670&gt;$E$12,"",IF(($E1670&gt;=Y$307),Y1615-$D1670*Y$302,INDEX(F1619:BM1678,Y$307,$E1670)))</f>
        <v/>
      </c>
      <c r="Z1670" s="2406" t="str">
        <f ca="1">IF($E1670&gt;$E$12,"",IF(($E1670&gt;=Z$307),Z1615-$D1670*Z$302,INDEX(F1619:BM1678,Z$307,$E1670)))</f>
        <v/>
      </c>
      <c r="AA1670" s="2406" t="str">
        <f ca="1">IF($E1670&gt;$E$12,"",IF(($E1670&gt;=AA$307),AA1615-$D1670*AA$302,INDEX(F1619:BM1678,AA$307,$E1670)))</f>
        <v/>
      </c>
      <c r="AB1670" s="2406" t="str">
        <f ca="1">IF($E1670&gt;$E$12,"",IF(($E1670&gt;=AB$307),AB1615-$D1670*AB$302,INDEX(F1619:BM1678,AB$307,$E1670)))</f>
        <v/>
      </c>
      <c r="AC1670" s="2406" t="str">
        <f ca="1">IF($E1670&gt;$E$12,"",IF(($E1670&gt;=AC$307),AC1615-$D1670*AC$302,INDEX(F1619:BM1678,AC$307,$E1670)))</f>
        <v/>
      </c>
      <c r="AD1670" s="2406" t="str">
        <f ca="1">IF($E1670&gt;$E$12,"",IF(($E1670&gt;=AD$307),AD1615-$D1670*AD$302,INDEX(F1619:BM1678,AD$307,$E1670)))</f>
        <v/>
      </c>
      <c r="AE1670" s="2406" t="str">
        <f ca="1">IF($E1670&gt;$E$12,"",IF(($E1670&gt;=AE$307),AE1615-$D1670*AE$302,INDEX(F1619:BM1678,AE$307,$E1670)))</f>
        <v/>
      </c>
      <c r="AF1670" s="2406" t="str">
        <f ca="1">IF($E1670&gt;$E$12,"",IF(($E1670&gt;=AF$307),AF1615-$D1670*AF$302,INDEX(F1619:BM1678,AF$307,$E1670)))</f>
        <v/>
      </c>
      <c r="AG1670" s="2406" t="str">
        <f ca="1">IF($E1670&gt;$E$12,"",IF(($E1670&gt;=AG$307),AG1615-$D1670*AG$302,INDEX(F1619:BM1678,AG$307,$E1670)))</f>
        <v/>
      </c>
      <c r="AH1670" s="2406" t="str">
        <f ca="1">IF($E1670&gt;$E$12,"",IF(($E1670&gt;=AH$307),AH1615-$D1670*AH$302,INDEX(F1619:BM1678,AH$307,$E1670)))</f>
        <v/>
      </c>
      <c r="AI1670" s="2406" t="str">
        <f ca="1">IF($E1670&gt;$E$12,"",IF(($E1670&gt;=AI$307),AI1615-$D1670*AI$302,INDEX(F1619:BM1678,AI$307,$E1670)))</f>
        <v/>
      </c>
      <c r="AJ1670" s="2406" t="str">
        <f ca="1">IF($E1670&gt;$E$12,"",IF(($E1670&gt;=AJ$307),AJ1615-$D1670*AJ$302,INDEX(F1619:BM1678,AJ$307,$E1670)))</f>
        <v/>
      </c>
      <c r="AK1670" s="2406" t="str">
        <f ca="1">IF($E1670&gt;$E$12,"",IF(($E1670&gt;=AK$307),AK1615-$D1670*AK$302,INDEX(F1619:BM1678,AK$307,$E1670)))</f>
        <v/>
      </c>
      <c r="AL1670" s="2406" t="str">
        <f ca="1">IF($E1670&gt;$E$12,"",IF(($E1670&gt;=AL$307),AL1615-$D1670*AL$302,INDEX(F1619:BM1678,AL$307,$E1670)))</f>
        <v/>
      </c>
      <c r="AM1670" s="2406" t="str">
        <f ca="1">IF($E1670&gt;$E$12,"",IF(($E1670&gt;=AM$307),AM1615-$D1670*AM$302,INDEX(F1619:BM1678,AM$307,$E1670)))</f>
        <v/>
      </c>
      <c r="AN1670" s="2406" t="str">
        <f ca="1">IF($E1670&gt;$E$12,"",IF(($E1670&gt;=AN$307),AN1615-$D1670*AN$302,INDEX(F1619:BM1678,AN$307,$E1670)))</f>
        <v/>
      </c>
      <c r="AO1670" s="2406" t="str">
        <f ca="1">IF($E1670&gt;$E$12,"",IF(($E1670&gt;=AO$307),AO1615-$D1670*AO$302,INDEX(F1619:BM1678,AO$307,$E1670)))</f>
        <v/>
      </c>
      <c r="AP1670" s="2406" t="str">
        <f ca="1">IF($E1670&gt;$E$12,"",IF(($E1670&gt;=AP$307),AP1615-$D1670*AP$302,INDEX(F1619:BM1678,AP$307,$E1670)))</f>
        <v/>
      </c>
      <c r="AQ1670" s="2406" t="str">
        <f ca="1">IF($E1670&gt;$E$12,"",IF(($E1670&gt;=AQ$307),AQ1615-$D1670*AQ$302,INDEX(F1619:BM1678,AQ$307,$E1670)))</f>
        <v/>
      </c>
      <c r="AR1670" s="2406" t="str">
        <f ca="1">IF($E1670&gt;$E$12,"",IF(($E1670&gt;=AR$307),AR1615-$D1670*AR$302,INDEX(F1619:BM1678,AR$307,$E1670)))</f>
        <v/>
      </c>
      <c r="AS1670" s="2406" t="str">
        <f ca="1">IF($E1670&gt;$E$12,"",IF(($E1670&gt;=AS$307),AS1615-$D1670*AS$302,INDEX(F1619:BM1678,AS$307,$E1670)))</f>
        <v/>
      </c>
      <c r="AT1670" s="2406" t="str">
        <f ca="1">IF($E1670&gt;$E$12,"",IF(($E1670&gt;=AT$307),AT1615-$D1670*AT$302,INDEX(F1619:BM1678,AT$307,$E1670)))</f>
        <v/>
      </c>
      <c r="AU1670" s="2406" t="str">
        <f ca="1">IF($E1670&gt;$E$12,"",IF(($E1670&gt;=AU$307),AU1615-$D1670*AU$302,INDEX(F1619:BM1678,AU$307,$E1670)))</f>
        <v/>
      </c>
      <c r="AV1670" s="2406" t="str">
        <f ca="1">IF($E1670&gt;$E$12,"",IF(($E1670&gt;=AV$307),AV1615-$D1670*AV$302,INDEX(F1619:BM1678,AV$307,$E1670)))</f>
        <v/>
      </c>
      <c r="AW1670" s="2406" t="str">
        <f ca="1">IF($E1670&gt;$E$12,"",IF(($E1670&gt;=AW$307),AW1615-$D1670*AW$302,INDEX(F1619:BM1678,AW$307,$E1670)))</f>
        <v/>
      </c>
      <c r="AX1670" s="2406" t="str">
        <f ca="1">IF($E1670&gt;$E$12,"",IF(($E1670&gt;=AX$307),AX1615-$D1670*AX$302,INDEX(F1619:BM1678,AX$307,$E1670)))</f>
        <v/>
      </c>
      <c r="AY1670" s="2406" t="str">
        <f ca="1">IF($E1670&gt;$E$12,"",IF(($E1670&gt;=AY$307),AY1615-$D1670*AY$302,INDEX(F1619:BM1678,AY$307,$E1670)))</f>
        <v/>
      </c>
      <c r="AZ1670" s="2406" t="str">
        <f ca="1">IF($E1670&gt;$E$12,"",IF(($E1670&gt;=AZ$307),AZ1615-$D1670*AZ$302,INDEX(F1619:BM1678,AZ$307,$E1670)))</f>
        <v/>
      </c>
      <c r="BA1670" s="2406" t="str">
        <f ca="1">IF($E1670&gt;$E$12,"",IF(($E1670&gt;=BA$307),BA1615-$D1670*BA$302,INDEX(F1619:BM1678,BA$307,$E1670)))</f>
        <v/>
      </c>
      <c r="BB1670" s="2406" t="str">
        <f ca="1">IF($E1670&gt;$E$12,"",IF(($E1670&gt;=BB$307),BB1615-$D1670*BB$302,INDEX(F1619:BM1678,BB$307,$E1670)))</f>
        <v/>
      </c>
      <c r="BC1670" s="2406" t="str">
        <f ca="1">IF($E1670&gt;$E$12,"",IF(($E1670&gt;=BC$307),BC1615-$D1670*BC$302,INDEX(F1619:BM1678,BC$307,$E1670)))</f>
        <v/>
      </c>
      <c r="BD1670" s="2406" t="str">
        <f ca="1">IF($E1670&gt;$E$12,"",IF(($E1670&gt;=BD$307),BD1615-$D1670*BD$302,INDEX(F1619:BM1678,BD$307,$E1670)))</f>
        <v/>
      </c>
      <c r="BE1670" s="2406" t="str">
        <f ca="1">IF($E1670&gt;$E$12,"",IF(($E1670&gt;=BE$307),BE1615-$D1670*BE$302,INDEX(F1619:BM1678,BE$307,$E1670)))</f>
        <v/>
      </c>
      <c r="BF1670" s="2406" t="str">
        <f ca="1">IF($E1670&gt;$E$12,"",IF(($E1670&gt;=BF$307),BF1615-$D1670*BF$302,INDEX(F1619:BM1678,BF$307,$E1670)))</f>
        <v/>
      </c>
      <c r="BG1670" s="2406" t="str">
        <f ca="1">IF($E1670&gt;$E$12,"",IF(($E1670&gt;=BG$307),BG1615-$D1670*BG$302,INDEX(F1619:BM1678,BG$307,$E1670)))</f>
        <v/>
      </c>
      <c r="BH1670" s="2406" t="str">
        <f ca="1">IF($E1670&gt;$E$12,"",IF(($E1670&gt;=BH$307),BH1615-$D1670*BH$302,INDEX(F1619:BM1678,BH$307,$E1670)))</f>
        <v/>
      </c>
      <c r="BI1670" s="2406" t="str">
        <f ca="1">IF($E1670&gt;$E$12,"",IF(($E1670&gt;=BI$307),BI1615-$D1670*BI$302,INDEX(F1619:BM1678,BI$307,$E1670)))</f>
        <v/>
      </c>
      <c r="BJ1670" s="2406" t="str">
        <f ca="1">IF($E1670&gt;$E$12,"",IF(($E1670&gt;=BJ$307),BJ1615-$D1670*BJ$302,INDEX(F1619:BM1678,BJ$307,$E1670)))</f>
        <v/>
      </c>
      <c r="BK1670" s="2406" t="str">
        <f ca="1">IF($E1670&gt;$E$12,"",IF(($E1670&gt;=BK$307),BK1615-$D1670*BK$302,INDEX(F1619:BM1678,BK$307,$E1670)))</f>
        <v/>
      </c>
      <c r="BL1670" s="2406" t="str">
        <f ca="1">IF($E1670&gt;$E$12,"",IF(($E1670&gt;=BL$307),BL1615-$D1670*BL$302,INDEX(F1619:BM1678,BL$307,$E1670)))</f>
        <v/>
      </c>
      <c r="BM1670" s="2406" t="str">
        <f ca="1">IF($E1670&gt;$E$12,"",IF(($E1670&gt;=BM$307),BM1615-$D1670*BM$302,INDEX(F1619:BM1678,BM$307,$E1670)))</f>
        <v/>
      </c>
    </row>
    <row r="1671" spans="3:65" ht="13.5" x14ac:dyDescent="0.25">
      <c r="C1671" s="2357"/>
      <c r="D1671" s="2405">
        <f ca="1">INDEX(F1614:BM1614,E1671)</f>
        <v>1</v>
      </c>
      <c r="E1671" s="2316">
        <v>53</v>
      </c>
      <c r="F1671" s="2406" t="str">
        <f ca="1">IF($E1671&gt;$E$12,"",IF(($E1671&gt;=F$307),F1615-$D1671*F$302,INDEX(F1619:BM1678,F$307,$E1671)))</f>
        <v/>
      </c>
      <c r="G1671" s="2406" t="str">
        <f ca="1">IF($E1671&gt;$E$12,"",IF(($E1671&gt;=G$307),G1615-$D1671*G$302,INDEX(F1619:BM1678,G$307,$E1671)))</f>
        <v/>
      </c>
      <c r="H1671" s="2406" t="str">
        <f ca="1">IF($E1671&gt;$E$12,"",IF(($E1671&gt;=H$307),H1615-$D1671*H$302,INDEX(F1619:BM1678,H$307,$E1671)))</f>
        <v/>
      </c>
      <c r="I1671" s="2406" t="str">
        <f ca="1">IF($E1671&gt;$E$12,"",IF(($E1671&gt;=I$307),I1615-$D1671*I$302,INDEX(F1619:BM1678,I$307,$E1671)))</f>
        <v/>
      </c>
      <c r="J1671" s="2406" t="str">
        <f ca="1">IF($E1671&gt;$E$12,"",IF(($E1671&gt;=J$307),J1615-$D1671*J$302,INDEX(F1619:BM1678,J$307,$E1671)))</f>
        <v/>
      </c>
      <c r="K1671" s="2406" t="str">
        <f ca="1">IF($E1671&gt;$E$12,"",IF(($E1671&gt;=K$307),K1615-$D1671*K$302,INDEX(F1619:BM1678,K$307,$E1671)))</f>
        <v/>
      </c>
      <c r="L1671" s="2406" t="str">
        <f ca="1">IF($E1671&gt;$E$12,"",IF(($E1671&gt;=L$307),L1615-$D1671*L$302,INDEX(F1619:BM1678,L$307,$E1671)))</f>
        <v/>
      </c>
      <c r="M1671" s="2406" t="str">
        <f ca="1">IF($E1671&gt;$E$12,"",IF(($E1671&gt;=M$307),M1615-$D1671*M$302,INDEX(F1619:BM1678,M$307,$E1671)))</f>
        <v/>
      </c>
      <c r="N1671" s="2406" t="str">
        <f ca="1">IF($E1671&gt;$E$12,"",IF(($E1671&gt;=N$307),N1615-$D1671*N$302,INDEX(F1619:BM1678,N$307,$E1671)))</f>
        <v/>
      </c>
      <c r="O1671" s="2406" t="str">
        <f ca="1">IF($E1671&gt;$E$12,"",IF(($E1671&gt;=O$307),O1615-$D1671*O$302,INDEX(F1619:BM1678,O$307,$E1671)))</f>
        <v/>
      </c>
      <c r="P1671" s="2406" t="str">
        <f ca="1">IF($E1671&gt;$E$12,"",IF(($E1671&gt;=P$307),P1615-$D1671*P$302,INDEX(F1619:BM1678,P$307,$E1671)))</f>
        <v/>
      </c>
      <c r="Q1671" s="2406" t="str">
        <f ca="1">IF($E1671&gt;$E$12,"",IF(($E1671&gt;=Q$307),Q1615-$D1671*Q$302,INDEX(F1619:BM1678,Q$307,$E1671)))</f>
        <v/>
      </c>
      <c r="R1671" s="2406" t="str">
        <f ca="1">IF($E1671&gt;$E$12,"",IF(($E1671&gt;=R$307),R1615-$D1671*R$302,INDEX(F1619:BM1678,R$307,$E1671)))</f>
        <v/>
      </c>
      <c r="S1671" s="2406" t="str">
        <f ca="1">IF($E1671&gt;$E$12,"",IF(($E1671&gt;=S$307),S1615-$D1671*S$302,INDEX(F1619:BM1678,S$307,$E1671)))</f>
        <v/>
      </c>
      <c r="T1671" s="2406" t="str">
        <f ca="1">IF($E1671&gt;$E$12,"",IF(($E1671&gt;=T$307),T1615-$D1671*T$302,INDEX(F1619:BM1678,T$307,$E1671)))</f>
        <v/>
      </c>
      <c r="U1671" s="2406" t="str">
        <f ca="1">IF($E1671&gt;$E$12,"",IF(($E1671&gt;=U$307),U1615-$D1671*U$302,INDEX(F1619:BM1678,U$307,$E1671)))</f>
        <v/>
      </c>
      <c r="V1671" s="2406" t="str">
        <f ca="1">IF($E1671&gt;$E$12,"",IF(($E1671&gt;=V$307),V1615-$D1671*V$302,INDEX(F1619:BM1678,V$307,$E1671)))</f>
        <v/>
      </c>
      <c r="W1671" s="2406" t="str">
        <f ca="1">IF($E1671&gt;$E$12,"",IF(($E1671&gt;=W$307),W1615-$D1671*W$302,INDEX(F1619:BM1678,W$307,$E1671)))</f>
        <v/>
      </c>
      <c r="X1671" s="2406" t="str">
        <f ca="1">IF($E1671&gt;$E$12,"",IF(($E1671&gt;=X$307),X1615-$D1671*X$302,INDEX(F1619:BM1678,X$307,$E1671)))</f>
        <v/>
      </c>
      <c r="Y1671" s="2406" t="str">
        <f ca="1">IF($E1671&gt;$E$12,"",IF(($E1671&gt;=Y$307),Y1615-$D1671*Y$302,INDEX(F1619:BM1678,Y$307,$E1671)))</f>
        <v/>
      </c>
      <c r="Z1671" s="2406" t="str">
        <f ca="1">IF($E1671&gt;$E$12,"",IF(($E1671&gt;=Z$307),Z1615-$D1671*Z$302,INDEX(F1619:BM1678,Z$307,$E1671)))</f>
        <v/>
      </c>
      <c r="AA1671" s="2406" t="str">
        <f ca="1">IF($E1671&gt;$E$12,"",IF(($E1671&gt;=AA$307),AA1615-$D1671*AA$302,INDEX(F1619:BM1678,AA$307,$E1671)))</f>
        <v/>
      </c>
      <c r="AB1671" s="2406" t="str">
        <f ca="1">IF($E1671&gt;$E$12,"",IF(($E1671&gt;=AB$307),AB1615-$D1671*AB$302,INDEX(F1619:BM1678,AB$307,$E1671)))</f>
        <v/>
      </c>
      <c r="AC1671" s="2406" t="str">
        <f ca="1">IF($E1671&gt;$E$12,"",IF(($E1671&gt;=AC$307),AC1615-$D1671*AC$302,INDEX(F1619:BM1678,AC$307,$E1671)))</f>
        <v/>
      </c>
      <c r="AD1671" s="2406" t="str">
        <f ca="1">IF($E1671&gt;$E$12,"",IF(($E1671&gt;=AD$307),AD1615-$D1671*AD$302,INDEX(F1619:BM1678,AD$307,$E1671)))</f>
        <v/>
      </c>
      <c r="AE1671" s="2406" t="str">
        <f ca="1">IF($E1671&gt;$E$12,"",IF(($E1671&gt;=AE$307),AE1615-$D1671*AE$302,INDEX(F1619:BM1678,AE$307,$E1671)))</f>
        <v/>
      </c>
      <c r="AF1671" s="2406" t="str">
        <f ca="1">IF($E1671&gt;$E$12,"",IF(($E1671&gt;=AF$307),AF1615-$D1671*AF$302,INDEX(F1619:BM1678,AF$307,$E1671)))</f>
        <v/>
      </c>
      <c r="AG1671" s="2406" t="str">
        <f ca="1">IF($E1671&gt;$E$12,"",IF(($E1671&gt;=AG$307),AG1615-$D1671*AG$302,INDEX(F1619:BM1678,AG$307,$E1671)))</f>
        <v/>
      </c>
      <c r="AH1671" s="2406" t="str">
        <f ca="1">IF($E1671&gt;$E$12,"",IF(($E1671&gt;=AH$307),AH1615-$D1671*AH$302,INDEX(F1619:BM1678,AH$307,$E1671)))</f>
        <v/>
      </c>
      <c r="AI1671" s="2406" t="str">
        <f ca="1">IF($E1671&gt;$E$12,"",IF(($E1671&gt;=AI$307),AI1615-$D1671*AI$302,INDEX(F1619:BM1678,AI$307,$E1671)))</f>
        <v/>
      </c>
      <c r="AJ1671" s="2406" t="str">
        <f ca="1">IF($E1671&gt;$E$12,"",IF(($E1671&gt;=AJ$307),AJ1615-$D1671*AJ$302,INDEX(F1619:BM1678,AJ$307,$E1671)))</f>
        <v/>
      </c>
      <c r="AK1671" s="2406" t="str">
        <f ca="1">IF($E1671&gt;$E$12,"",IF(($E1671&gt;=AK$307),AK1615-$D1671*AK$302,INDEX(F1619:BM1678,AK$307,$E1671)))</f>
        <v/>
      </c>
      <c r="AL1671" s="2406" t="str">
        <f ca="1">IF($E1671&gt;$E$12,"",IF(($E1671&gt;=AL$307),AL1615-$D1671*AL$302,INDEX(F1619:BM1678,AL$307,$E1671)))</f>
        <v/>
      </c>
      <c r="AM1671" s="2406" t="str">
        <f ca="1">IF($E1671&gt;$E$12,"",IF(($E1671&gt;=AM$307),AM1615-$D1671*AM$302,INDEX(F1619:BM1678,AM$307,$E1671)))</f>
        <v/>
      </c>
      <c r="AN1671" s="2406" t="str">
        <f ca="1">IF($E1671&gt;$E$12,"",IF(($E1671&gt;=AN$307),AN1615-$D1671*AN$302,INDEX(F1619:BM1678,AN$307,$E1671)))</f>
        <v/>
      </c>
      <c r="AO1671" s="2406" t="str">
        <f ca="1">IF($E1671&gt;$E$12,"",IF(($E1671&gt;=AO$307),AO1615-$D1671*AO$302,INDEX(F1619:BM1678,AO$307,$E1671)))</f>
        <v/>
      </c>
      <c r="AP1671" s="2406" t="str">
        <f ca="1">IF($E1671&gt;$E$12,"",IF(($E1671&gt;=AP$307),AP1615-$D1671*AP$302,INDEX(F1619:BM1678,AP$307,$E1671)))</f>
        <v/>
      </c>
      <c r="AQ1671" s="2406" t="str">
        <f ca="1">IF($E1671&gt;$E$12,"",IF(($E1671&gt;=AQ$307),AQ1615-$D1671*AQ$302,INDEX(F1619:BM1678,AQ$307,$E1671)))</f>
        <v/>
      </c>
      <c r="AR1671" s="2406" t="str">
        <f ca="1">IF($E1671&gt;$E$12,"",IF(($E1671&gt;=AR$307),AR1615-$D1671*AR$302,INDEX(F1619:BM1678,AR$307,$E1671)))</f>
        <v/>
      </c>
      <c r="AS1671" s="2406" t="str">
        <f ca="1">IF($E1671&gt;$E$12,"",IF(($E1671&gt;=AS$307),AS1615-$D1671*AS$302,INDEX(F1619:BM1678,AS$307,$E1671)))</f>
        <v/>
      </c>
      <c r="AT1671" s="2406" t="str">
        <f ca="1">IF($E1671&gt;$E$12,"",IF(($E1671&gt;=AT$307),AT1615-$D1671*AT$302,INDEX(F1619:BM1678,AT$307,$E1671)))</f>
        <v/>
      </c>
      <c r="AU1671" s="2406" t="str">
        <f ca="1">IF($E1671&gt;$E$12,"",IF(($E1671&gt;=AU$307),AU1615-$D1671*AU$302,INDEX(F1619:BM1678,AU$307,$E1671)))</f>
        <v/>
      </c>
      <c r="AV1671" s="2406" t="str">
        <f ca="1">IF($E1671&gt;$E$12,"",IF(($E1671&gt;=AV$307),AV1615-$D1671*AV$302,INDEX(F1619:BM1678,AV$307,$E1671)))</f>
        <v/>
      </c>
      <c r="AW1671" s="2406" t="str">
        <f ca="1">IF($E1671&gt;$E$12,"",IF(($E1671&gt;=AW$307),AW1615-$D1671*AW$302,INDEX(F1619:BM1678,AW$307,$E1671)))</f>
        <v/>
      </c>
      <c r="AX1671" s="2406" t="str">
        <f ca="1">IF($E1671&gt;$E$12,"",IF(($E1671&gt;=AX$307),AX1615-$D1671*AX$302,INDEX(F1619:BM1678,AX$307,$E1671)))</f>
        <v/>
      </c>
      <c r="AY1671" s="2406" t="str">
        <f ca="1">IF($E1671&gt;$E$12,"",IF(($E1671&gt;=AY$307),AY1615-$D1671*AY$302,INDEX(F1619:BM1678,AY$307,$E1671)))</f>
        <v/>
      </c>
      <c r="AZ1671" s="2406" t="str">
        <f ca="1">IF($E1671&gt;$E$12,"",IF(($E1671&gt;=AZ$307),AZ1615-$D1671*AZ$302,INDEX(F1619:BM1678,AZ$307,$E1671)))</f>
        <v/>
      </c>
      <c r="BA1671" s="2406" t="str">
        <f ca="1">IF($E1671&gt;$E$12,"",IF(($E1671&gt;=BA$307),BA1615-$D1671*BA$302,INDEX(F1619:BM1678,BA$307,$E1671)))</f>
        <v/>
      </c>
      <c r="BB1671" s="2406" t="str">
        <f ca="1">IF($E1671&gt;$E$12,"",IF(($E1671&gt;=BB$307),BB1615-$D1671*BB$302,INDEX(F1619:BM1678,BB$307,$E1671)))</f>
        <v/>
      </c>
      <c r="BC1671" s="2406" t="str">
        <f ca="1">IF($E1671&gt;$E$12,"",IF(($E1671&gt;=BC$307),BC1615-$D1671*BC$302,INDEX(F1619:BM1678,BC$307,$E1671)))</f>
        <v/>
      </c>
      <c r="BD1671" s="2406" t="str">
        <f ca="1">IF($E1671&gt;$E$12,"",IF(($E1671&gt;=BD$307),BD1615-$D1671*BD$302,INDEX(F1619:BM1678,BD$307,$E1671)))</f>
        <v/>
      </c>
      <c r="BE1671" s="2406" t="str">
        <f ca="1">IF($E1671&gt;$E$12,"",IF(($E1671&gt;=BE$307),BE1615-$D1671*BE$302,INDEX(F1619:BM1678,BE$307,$E1671)))</f>
        <v/>
      </c>
      <c r="BF1671" s="2406" t="str">
        <f ca="1">IF($E1671&gt;$E$12,"",IF(($E1671&gt;=BF$307),BF1615-$D1671*BF$302,INDEX(F1619:BM1678,BF$307,$E1671)))</f>
        <v/>
      </c>
      <c r="BG1671" s="2406" t="str">
        <f ca="1">IF($E1671&gt;$E$12,"",IF(($E1671&gt;=BG$307),BG1615-$D1671*BG$302,INDEX(F1619:BM1678,BG$307,$E1671)))</f>
        <v/>
      </c>
      <c r="BH1671" s="2406" t="str">
        <f ca="1">IF($E1671&gt;$E$12,"",IF(($E1671&gt;=BH$307),BH1615-$D1671*BH$302,INDEX(F1619:BM1678,BH$307,$E1671)))</f>
        <v/>
      </c>
      <c r="BI1671" s="2406" t="str">
        <f ca="1">IF($E1671&gt;$E$12,"",IF(($E1671&gt;=BI$307),BI1615-$D1671*BI$302,INDEX(F1619:BM1678,BI$307,$E1671)))</f>
        <v/>
      </c>
      <c r="BJ1671" s="2406" t="str">
        <f ca="1">IF($E1671&gt;$E$12,"",IF(($E1671&gt;=BJ$307),BJ1615-$D1671*BJ$302,INDEX(F1619:BM1678,BJ$307,$E1671)))</f>
        <v/>
      </c>
      <c r="BK1671" s="2406" t="str">
        <f ca="1">IF($E1671&gt;$E$12,"",IF(($E1671&gt;=BK$307),BK1615-$D1671*BK$302,INDEX(F1619:BM1678,BK$307,$E1671)))</f>
        <v/>
      </c>
      <c r="BL1671" s="2406" t="str">
        <f ca="1">IF($E1671&gt;$E$12,"",IF(($E1671&gt;=BL$307),BL1615-$D1671*BL$302,INDEX(F1619:BM1678,BL$307,$E1671)))</f>
        <v/>
      </c>
      <c r="BM1671" s="2406" t="str">
        <f ca="1">IF($E1671&gt;$E$12,"",IF(($E1671&gt;=BM$307),BM1615-$D1671*BM$302,INDEX(F1619:BM1678,BM$307,$E1671)))</f>
        <v/>
      </c>
    </row>
    <row r="1672" spans="3:65" ht="13.5" x14ac:dyDescent="0.25">
      <c r="C1672" s="2357"/>
      <c r="D1672" s="2405">
        <f ca="1">INDEX(F1614:BM1614,E1672)</f>
        <v>1</v>
      </c>
      <c r="E1672" s="2316">
        <v>54</v>
      </c>
      <c r="F1672" s="2406" t="str">
        <f ca="1">IF($E1672&gt;$E$12,"",IF(($E1672&gt;=F$307),F1615-$D1672*F$302,INDEX(F1619:BM1678,F$307,$E1672)))</f>
        <v/>
      </c>
      <c r="G1672" s="2406" t="str">
        <f ca="1">IF($E1672&gt;$E$12,"",IF(($E1672&gt;=G$307),G1615-$D1672*G$302,INDEX(F1619:BM1678,G$307,$E1672)))</f>
        <v/>
      </c>
      <c r="H1672" s="2406" t="str">
        <f ca="1">IF($E1672&gt;$E$12,"",IF(($E1672&gt;=H$307),H1615-$D1672*H$302,INDEX(F1619:BM1678,H$307,$E1672)))</f>
        <v/>
      </c>
      <c r="I1672" s="2406" t="str">
        <f ca="1">IF($E1672&gt;$E$12,"",IF(($E1672&gt;=I$307),I1615-$D1672*I$302,INDEX(F1619:BM1678,I$307,$E1672)))</f>
        <v/>
      </c>
      <c r="J1672" s="2406" t="str">
        <f ca="1">IF($E1672&gt;$E$12,"",IF(($E1672&gt;=J$307),J1615-$D1672*J$302,INDEX(F1619:BM1678,J$307,$E1672)))</f>
        <v/>
      </c>
      <c r="K1672" s="2406" t="str">
        <f ca="1">IF($E1672&gt;$E$12,"",IF(($E1672&gt;=K$307),K1615-$D1672*K$302,INDEX(F1619:BM1678,K$307,$E1672)))</f>
        <v/>
      </c>
      <c r="L1672" s="2406" t="str">
        <f ca="1">IF($E1672&gt;$E$12,"",IF(($E1672&gt;=L$307),L1615-$D1672*L$302,INDEX(F1619:BM1678,L$307,$E1672)))</f>
        <v/>
      </c>
      <c r="M1672" s="2406" t="str">
        <f ca="1">IF($E1672&gt;$E$12,"",IF(($E1672&gt;=M$307),M1615-$D1672*M$302,INDEX(F1619:BM1678,M$307,$E1672)))</f>
        <v/>
      </c>
      <c r="N1672" s="2406" t="str">
        <f ca="1">IF($E1672&gt;$E$12,"",IF(($E1672&gt;=N$307),N1615-$D1672*N$302,INDEX(F1619:BM1678,N$307,$E1672)))</f>
        <v/>
      </c>
      <c r="O1672" s="2406" t="str">
        <f ca="1">IF($E1672&gt;$E$12,"",IF(($E1672&gt;=O$307),O1615-$D1672*O$302,INDEX(F1619:BM1678,O$307,$E1672)))</f>
        <v/>
      </c>
      <c r="P1672" s="2406" t="str">
        <f ca="1">IF($E1672&gt;$E$12,"",IF(($E1672&gt;=P$307),P1615-$D1672*P$302,INDEX(F1619:BM1678,P$307,$E1672)))</f>
        <v/>
      </c>
      <c r="Q1672" s="2406" t="str">
        <f ca="1">IF($E1672&gt;$E$12,"",IF(($E1672&gt;=Q$307),Q1615-$D1672*Q$302,INDEX(F1619:BM1678,Q$307,$E1672)))</f>
        <v/>
      </c>
      <c r="R1672" s="2406" t="str">
        <f ca="1">IF($E1672&gt;$E$12,"",IF(($E1672&gt;=R$307),R1615-$D1672*R$302,INDEX(F1619:BM1678,R$307,$E1672)))</f>
        <v/>
      </c>
      <c r="S1672" s="2406" t="str">
        <f ca="1">IF($E1672&gt;$E$12,"",IF(($E1672&gt;=S$307),S1615-$D1672*S$302,INDEX(F1619:BM1678,S$307,$E1672)))</f>
        <v/>
      </c>
      <c r="T1672" s="2406" t="str">
        <f ca="1">IF($E1672&gt;$E$12,"",IF(($E1672&gt;=T$307),T1615-$D1672*T$302,INDEX(F1619:BM1678,T$307,$E1672)))</f>
        <v/>
      </c>
      <c r="U1672" s="2406" t="str">
        <f ca="1">IF($E1672&gt;$E$12,"",IF(($E1672&gt;=U$307),U1615-$D1672*U$302,INDEX(F1619:BM1678,U$307,$E1672)))</f>
        <v/>
      </c>
      <c r="V1672" s="2406" t="str">
        <f ca="1">IF($E1672&gt;$E$12,"",IF(($E1672&gt;=V$307),V1615-$D1672*V$302,INDEX(F1619:BM1678,V$307,$E1672)))</f>
        <v/>
      </c>
      <c r="W1672" s="2406" t="str">
        <f ca="1">IF($E1672&gt;$E$12,"",IF(($E1672&gt;=W$307),W1615-$D1672*W$302,INDEX(F1619:BM1678,W$307,$E1672)))</f>
        <v/>
      </c>
      <c r="X1672" s="2406" t="str">
        <f ca="1">IF($E1672&gt;$E$12,"",IF(($E1672&gt;=X$307),X1615-$D1672*X$302,INDEX(F1619:BM1678,X$307,$E1672)))</f>
        <v/>
      </c>
      <c r="Y1672" s="2406" t="str">
        <f ca="1">IF($E1672&gt;$E$12,"",IF(($E1672&gt;=Y$307),Y1615-$D1672*Y$302,INDEX(F1619:BM1678,Y$307,$E1672)))</f>
        <v/>
      </c>
      <c r="Z1672" s="2406" t="str">
        <f ca="1">IF($E1672&gt;$E$12,"",IF(($E1672&gt;=Z$307),Z1615-$D1672*Z$302,INDEX(F1619:BM1678,Z$307,$E1672)))</f>
        <v/>
      </c>
      <c r="AA1672" s="2406" t="str">
        <f ca="1">IF($E1672&gt;$E$12,"",IF(($E1672&gt;=AA$307),AA1615-$D1672*AA$302,INDEX(F1619:BM1678,AA$307,$E1672)))</f>
        <v/>
      </c>
      <c r="AB1672" s="2406" t="str">
        <f ca="1">IF($E1672&gt;$E$12,"",IF(($E1672&gt;=AB$307),AB1615-$D1672*AB$302,INDEX(F1619:BM1678,AB$307,$E1672)))</f>
        <v/>
      </c>
      <c r="AC1672" s="2406" t="str">
        <f ca="1">IF($E1672&gt;$E$12,"",IF(($E1672&gt;=AC$307),AC1615-$D1672*AC$302,INDEX(F1619:BM1678,AC$307,$E1672)))</f>
        <v/>
      </c>
      <c r="AD1672" s="2406" t="str">
        <f ca="1">IF($E1672&gt;$E$12,"",IF(($E1672&gt;=AD$307),AD1615-$D1672*AD$302,INDEX(F1619:BM1678,AD$307,$E1672)))</f>
        <v/>
      </c>
      <c r="AE1672" s="2406" t="str">
        <f ca="1">IF($E1672&gt;$E$12,"",IF(($E1672&gt;=AE$307),AE1615-$D1672*AE$302,INDEX(F1619:BM1678,AE$307,$E1672)))</f>
        <v/>
      </c>
      <c r="AF1672" s="2406" t="str">
        <f ca="1">IF($E1672&gt;$E$12,"",IF(($E1672&gt;=AF$307),AF1615-$D1672*AF$302,INDEX(F1619:BM1678,AF$307,$E1672)))</f>
        <v/>
      </c>
      <c r="AG1672" s="2406" t="str">
        <f ca="1">IF($E1672&gt;$E$12,"",IF(($E1672&gt;=AG$307),AG1615-$D1672*AG$302,INDEX(F1619:BM1678,AG$307,$E1672)))</f>
        <v/>
      </c>
      <c r="AH1672" s="2406" t="str">
        <f ca="1">IF($E1672&gt;$E$12,"",IF(($E1672&gt;=AH$307),AH1615-$D1672*AH$302,INDEX(F1619:BM1678,AH$307,$E1672)))</f>
        <v/>
      </c>
      <c r="AI1672" s="2406" t="str">
        <f ca="1">IF($E1672&gt;$E$12,"",IF(($E1672&gt;=AI$307),AI1615-$D1672*AI$302,INDEX(F1619:BM1678,AI$307,$E1672)))</f>
        <v/>
      </c>
      <c r="AJ1672" s="2406" t="str">
        <f ca="1">IF($E1672&gt;$E$12,"",IF(($E1672&gt;=AJ$307),AJ1615-$D1672*AJ$302,INDEX(F1619:BM1678,AJ$307,$E1672)))</f>
        <v/>
      </c>
      <c r="AK1672" s="2406" t="str">
        <f ca="1">IF($E1672&gt;$E$12,"",IF(($E1672&gt;=AK$307),AK1615-$D1672*AK$302,INDEX(F1619:BM1678,AK$307,$E1672)))</f>
        <v/>
      </c>
      <c r="AL1672" s="2406" t="str">
        <f ca="1">IF($E1672&gt;$E$12,"",IF(($E1672&gt;=AL$307),AL1615-$D1672*AL$302,INDEX(F1619:BM1678,AL$307,$E1672)))</f>
        <v/>
      </c>
      <c r="AM1672" s="2406" t="str">
        <f ca="1">IF($E1672&gt;$E$12,"",IF(($E1672&gt;=AM$307),AM1615-$D1672*AM$302,INDEX(F1619:BM1678,AM$307,$E1672)))</f>
        <v/>
      </c>
      <c r="AN1672" s="2406" t="str">
        <f ca="1">IF($E1672&gt;$E$12,"",IF(($E1672&gt;=AN$307),AN1615-$D1672*AN$302,INDEX(F1619:BM1678,AN$307,$E1672)))</f>
        <v/>
      </c>
      <c r="AO1672" s="2406" t="str">
        <f ca="1">IF($E1672&gt;$E$12,"",IF(($E1672&gt;=AO$307),AO1615-$D1672*AO$302,INDEX(F1619:BM1678,AO$307,$E1672)))</f>
        <v/>
      </c>
      <c r="AP1672" s="2406" t="str">
        <f ca="1">IF($E1672&gt;$E$12,"",IF(($E1672&gt;=AP$307),AP1615-$D1672*AP$302,INDEX(F1619:BM1678,AP$307,$E1672)))</f>
        <v/>
      </c>
      <c r="AQ1672" s="2406" t="str">
        <f ca="1">IF($E1672&gt;$E$12,"",IF(($E1672&gt;=AQ$307),AQ1615-$D1672*AQ$302,INDEX(F1619:BM1678,AQ$307,$E1672)))</f>
        <v/>
      </c>
      <c r="AR1672" s="2406" t="str">
        <f ca="1">IF($E1672&gt;$E$12,"",IF(($E1672&gt;=AR$307),AR1615-$D1672*AR$302,INDEX(F1619:BM1678,AR$307,$E1672)))</f>
        <v/>
      </c>
      <c r="AS1672" s="2406" t="str">
        <f ca="1">IF($E1672&gt;$E$12,"",IF(($E1672&gt;=AS$307),AS1615-$D1672*AS$302,INDEX(F1619:BM1678,AS$307,$E1672)))</f>
        <v/>
      </c>
      <c r="AT1672" s="2406" t="str">
        <f ca="1">IF($E1672&gt;$E$12,"",IF(($E1672&gt;=AT$307),AT1615-$D1672*AT$302,INDEX(F1619:BM1678,AT$307,$E1672)))</f>
        <v/>
      </c>
      <c r="AU1672" s="2406" t="str">
        <f ca="1">IF($E1672&gt;$E$12,"",IF(($E1672&gt;=AU$307),AU1615-$D1672*AU$302,INDEX(F1619:BM1678,AU$307,$E1672)))</f>
        <v/>
      </c>
      <c r="AV1672" s="2406" t="str">
        <f ca="1">IF($E1672&gt;$E$12,"",IF(($E1672&gt;=AV$307),AV1615-$D1672*AV$302,INDEX(F1619:BM1678,AV$307,$E1672)))</f>
        <v/>
      </c>
      <c r="AW1672" s="2406" t="str">
        <f ca="1">IF($E1672&gt;$E$12,"",IF(($E1672&gt;=AW$307),AW1615-$D1672*AW$302,INDEX(F1619:BM1678,AW$307,$E1672)))</f>
        <v/>
      </c>
      <c r="AX1672" s="2406" t="str">
        <f ca="1">IF($E1672&gt;$E$12,"",IF(($E1672&gt;=AX$307),AX1615-$D1672*AX$302,INDEX(F1619:BM1678,AX$307,$E1672)))</f>
        <v/>
      </c>
      <c r="AY1672" s="2406" t="str">
        <f ca="1">IF($E1672&gt;$E$12,"",IF(($E1672&gt;=AY$307),AY1615-$D1672*AY$302,INDEX(F1619:BM1678,AY$307,$E1672)))</f>
        <v/>
      </c>
      <c r="AZ1672" s="2406" t="str">
        <f ca="1">IF($E1672&gt;$E$12,"",IF(($E1672&gt;=AZ$307),AZ1615-$D1672*AZ$302,INDEX(F1619:BM1678,AZ$307,$E1672)))</f>
        <v/>
      </c>
      <c r="BA1672" s="2406" t="str">
        <f ca="1">IF($E1672&gt;$E$12,"",IF(($E1672&gt;=BA$307),BA1615-$D1672*BA$302,INDEX(F1619:BM1678,BA$307,$E1672)))</f>
        <v/>
      </c>
      <c r="BB1672" s="2406" t="str">
        <f ca="1">IF($E1672&gt;$E$12,"",IF(($E1672&gt;=BB$307),BB1615-$D1672*BB$302,INDEX(F1619:BM1678,BB$307,$E1672)))</f>
        <v/>
      </c>
      <c r="BC1672" s="2406" t="str">
        <f ca="1">IF($E1672&gt;$E$12,"",IF(($E1672&gt;=BC$307),BC1615-$D1672*BC$302,INDEX(F1619:BM1678,BC$307,$E1672)))</f>
        <v/>
      </c>
      <c r="BD1672" s="2406" t="str">
        <f ca="1">IF($E1672&gt;$E$12,"",IF(($E1672&gt;=BD$307),BD1615-$D1672*BD$302,INDEX(F1619:BM1678,BD$307,$E1672)))</f>
        <v/>
      </c>
      <c r="BE1672" s="2406" t="str">
        <f ca="1">IF($E1672&gt;$E$12,"",IF(($E1672&gt;=BE$307),BE1615-$D1672*BE$302,INDEX(F1619:BM1678,BE$307,$E1672)))</f>
        <v/>
      </c>
      <c r="BF1672" s="2406" t="str">
        <f ca="1">IF($E1672&gt;$E$12,"",IF(($E1672&gt;=BF$307),BF1615-$D1672*BF$302,INDEX(F1619:BM1678,BF$307,$E1672)))</f>
        <v/>
      </c>
      <c r="BG1672" s="2406" t="str">
        <f ca="1">IF($E1672&gt;$E$12,"",IF(($E1672&gt;=BG$307),BG1615-$D1672*BG$302,INDEX(F1619:BM1678,BG$307,$E1672)))</f>
        <v/>
      </c>
      <c r="BH1672" s="2406" t="str">
        <f ca="1">IF($E1672&gt;$E$12,"",IF(($E1672&gt;=BH$307),BH1615-$D1672*BH$302,INDEX(F1619:BM1678,BH$307,$E1672)))</f>
        <v/>
      </c>
      <c r="BI1672" s="2406" t="str">
        <f ca="1">IF($E1672&gt;$E$12,"",IF(($E1672&gt;=BI$307),BI1615-$D1672*BI$302,INDEX(F1619:BM1678,BI$307,$E1672)))</f>
        <v/>
      </c>
      <c r="BJ1672" s="2406" t="str">
        <f ca="1">IF($E1672&gt;$E$12,"",IF(($E1672&gt;=BJ$307),BJ1615-$D1672*BJ$302,INDEX(F1619:BM1678,BJ$307,$E1672)))</f>
        <v/>
      </c>
      <c r="BK1672" s="2406" t="str">
        <f ca="1">IF($E1672&gt;$E$12,"",IF(($E1672&gt;=BK$307),BK1615-$D1672*BK$302,INDEX(F1619:BM1678,BK$307,$E1672)))</f>
        <v/>
      </c>
      <c r="BL1672" s="2406" t="str">
        <f ca="1">IF($E1672&gt;$E$12,"",IF(($E1672&gt;=BL$307),BL1615-$D1672*BL$302,INDEX(F1619:BM1678,BL$307,$E1672)))</f>
        <v/>
      </c>
      <c r="BM1672" s="2406" t="str">
        <f ca="1">IF($E1672&gt;$E$12,"",IF(($E1672&gt;=BM$307),BM1615-$D1672*BM$302,INDEX(F1619:BM1678,BM$307,$E1672)))</f>
        <v/>
      </c>
    </row>
    <row r="1673" spans="3:65" ht="13.5" x14ac:dyDescent="0.25">
      <c r="C1673" s="2357"/>
      <c r="D1673" s="2405">
        <f ca="1">INDEX(F1614:BM1614,E1673)</f>
        <v>1</v>
      </c>
      <c r="E1673" s="2316">
        <v>55</v>
      </c>
      <c r="F1673" s="2406" t="str">
        <f ca="1">IF($E1673&gt;$E$12,"",IF(($E1673&gt;=F$307),F1615-$D1673*F$302,INDEX(F1619:BM1678,F$307,$E1673)))</f>
        <v/>
      </c>
      <c r="G1673" s="2406" t="str">
        <f ca="1">IF($E1673&gt;$E$12,"",IF(($E1673&gt;=G$307),G1615-$D1673*G$302,INDEX(F1619:BM1678,G$307,$E1673)))</f>
        <v/>
      </c>
      <c r="H1673" s="2406" t="str">
        <f ca="1">IF($E1673&gt;$E$12,"",IF(($E1673&gt;=H$307),H1615-$D1673*H$302,INDEX(F1619:BM1678,H$307,$E1673)))</f>
        <v/>
      </c>
      <c r="I1673" s="2406" t="str">
        <f ca="1">IF($E1673&gt;$E$12,"",IF(($E1673&gt;=I$307),I1615-$D1673*I$302,INDEX(F1619:BM1678,I$307,$E1673)))</f>
        <v/>
      </c>
      <c r="J1673" s="2406" t="str">
        <f ca="1">IF($E1673&gt;$E$12,"",IF(($E1673&gt;=J$307),J1615-$D1673*J$302,INDEX(F1619:BM1678,J$307,$E1673)))</f>
        <v/>
      </c>
      <c r="K1673" s="2406" t="str">
        <f ca="1">IF($E1673&gt;$E$12,"",IF(($E1673&gt;=K$307),K1615-$D1673*K$302,INDEX(F1619:BM1678,K$307,$E1673)))</f>
        <v/>
      </c>
      <c r="L1673" s="2406" t="str">
        <f ca="1">IF($E1673&gt;$E$12,"",IF(($E1673&gt;=L$307),L1615-$D1673*L$302,INDEX(F1619:BM1678,L$307,$E1673)))</f>
        <v/>
      </c>
      <c r="M1673" s="2406" t="str">
        <f ca="1">IF($E1673&gt;$E$12,"",IF(($E1673&gt;=M$307),M1615-$D1673*M$302,INDEX(F1619:BM1678,M$307,$E1673)))</f>
        <v/>
      </c>
      <c r="N1673" s="2406" t="str">
        <f ca="1">IF($E1673&gt;$E$12,"",IF(($E1673&gt;=N$307),N1615-$D1673*N$302,INDEX(F1619:BM1678,N$307,$E1673)))</f>
        <v/>
      </c>
      <c r="O1673" s="2406" t="str">
        <f ca="1">IF($E1673&gt;$E$12,"",IF(($E1673&gt;=O$307),O1615-$D1673*O$302,INDEX(F1619:BM1678,O$307,$E1673)))</f>
        <v/>
      </c>
      <c r="P1673" s="2406" t="str">
        <f ca="1">IF($E1673&gt;$E$12,"",IF(($E1673&gt;=P$307),P1615-$D1673*P$302,INDEX(F1619:BM1678,P$307,$E1673)))</f>
        <v/>
      </c>
      <c r="Q1673" s="2406" t="str">
        <f ca="1">IF($E1673&gt;$E$12,"",IF(($E1673&gt;=Q$307),Q1615-$D1673*Q$302,INDEX(F1619:BM1678,Q$307,$E1673)))</f>
        <v/>
      </c>
      <c r="R1673" s="2406" t="str">
        <f ca="1">IF($E1673&gt;$E$12,"",IF(($E1673&gt;=R$307),R1615-$D1673*R$302,INDEX(F1619:BM1678,R$307,$E1673)))</f>
        <v/>
      </c>
      <c r="S1673" s="2406" t="str">
        <f ca="1">IF($E1673&gt;$E$12,"",IF(($E1673&gt;=S$307),S1615-$D1673*S$302,INDEX(F1619:BM1678,S$307,$E1673)))</f>
        <v/>
      </c>
      <c r="T1673" s="2406" t="str">
        <f ca="1">IF($E1673&gt;$E$12,"",IF(($E1673&gt;=T$307),T1615-$D1673*T$302,INDEX(F1619:BM1678,T$307,$E1673)))</f>
        <v/>
      </c>
      <c r="U1673" s="2406" t="str">
        <f ca="1">IF($E1673&gt;$E$12,"",IF(($E1673&gt;=U$307),U1615-$D1673*U$302,INDEX(F1619:BM1678,U$307,$E1673)))</f>
        <v/>
      </c>
      <c r="V1673" s="2406" t="str">
        <f ca="1">IF($E1673&gt;$E$12,"",IF(($E1673&gt;=V$307),V1615-$D1673*V$302,INDEX(F1619:BM1678,V$307,$E1673)))</f>
        <v/>
      </c>
      <c r="W1673" s="2406" t="str">
        <f ca="1">IF($E1673&gt;$E$12,"",IF(($E1673&gt;=W$307),W1615-$D1673*W$302,INDEX(F1619:BM1678,W$307,$E1673)))</f>
        <v/>
      </c>
      <c r="X1673" s="2406" t="str">
        <f ca="1">IF($E1673&gt;$E$12,"",IF(($E1673&gt;=X$307),X1615-$D1673*X$302,INDEX(F1619:BM1678,X$307,$E1673)))</f>
        <v/>
      </c>
      <c r="Y1673" s="2406" t="str">
        <f ca="1">IF($E1673&gt;$E$12,"",IF(($E1673&gt;=Y$307),Y1615-$D1673*Y$302,INDEX(F1619:BM1678,Y$307,$E1673)))</f>
        <v/>
      </c>
      <c r="Z1673" s="2406" t="str">
        <f ca="1">IF($E1673&gt;$E$12,"",IF(($E1673&gt;=Z$307),Z1615-$D1673*Z$302,INDEX(F1619:BM1678,Z$307,$E1673)))</f>
        <v/>
      </c>
      <c r="AA1673" s="2406" t="str">
        <f ca="1">IF($E1673&gt;$E$12,"",IF(($E1673&gt;=AA$307),AA1615-$D1673*AA$302,INDEX(F1619:BM1678,AA$307,$E1673)))</f>
        <v/>
      </c>
      <c r="AB1673" s="2406" t="str">
        <f ca="1">IF($E1673&gt;$E$12,"",IF(($E1673&gt;=AB$307),AB1615-$D1673*AB$302,INDEX(F1619:BM1678,AB$307,$E1673)))</f>
        <v/>
      </c>
      <c r="AC1673" s="2406" t="str">
        <f ca="1">IF($E1673&gt;$E$12,"",IF(($E1673&gt;=AC$307),AC1615-$D1673*AC$302,INDEX(F1619:BM1678,AC$307,$E1673)))</f>
        <v/>
      </c>
      <c r="AD1673" s="2406" t="str">
        <f ca="1">IF($E1673&gt;$E$12,"",IF(($E1673&gt;=AD$307),AD1615-$D1673*AD$302,INDEX(F1619:BM1678,AD$307,$E1673)))</f>
        <v/>
      </c>
      <c r="AE1673" s="2406" t="str">
        <f ca="1">IF($E1673&gt;$E$12,"",IF(($E1673&gt;=AE$307),AE1615-$D1673*AE$302,INDEX(F1619:BM1678,AE$307,$E1673)))</f>
        <v/>
      </c>
      <c r="AF1673" s="2406" t="str">
        <f ca="1">IF($E1673&gt;$E$12,"",IF(($E1673&gt;=AF$307),AF1615-$D1673*AF$302,INDEX(F1619:BM1678,AF$307,$E1673)))</f>
        <v/>
      </c>
      <c r="AG1673" s="2406" t="str">
        <f ca="1">IF($E1673&gt;$E$12,"",IF(($E1673&gt;=AG$307),AG1615-$D1673*AG$302,INDEX(F1619:BM1678,AG$307,$E1673)))</f>
        <v/>
      </c>
      <c r="AH1673" s="2406" t="str">
        <f ca="1">IF($E1673&gt;$E$12,"",IF(($E1673&gt;=AH$307),AH1615-$D1673*AH$302,INDEX(F1619:BM1678,AH$307,$E1673)))</f>
        <v/>
      </c>
      <c r="AI1673" s="2406" t="str">
        <f ca="1">IF($E1673&gt;$E$12,"",IF(($E1673&gt;=AI$307),AI1615-$D1673*AI$302,INDEX(F1619:BM1678,AI$307,$E1673)))</f>
        <v/>
      </c>
      <c r="AJ1673" s="2406" t="str">
        <f ca="1">IF($E1673&gt;$E$12,"",IF(($E1673&gt;=AJ$307),AJ1615-$D1673*AJ$302,INDEX(F1619:BM1678,AJ$307,$E1673)))</f>
        <v/>
      </c>
      <c r="AK1673" s="2406" t="str">
        <f ca="1">IF($E1673&gt;$E$12,"",IF(($E1673&gt;=AK$307),AK1615-$D1673*AK$302,INDEX(F1619:BM1678,AK$307,$E1673)))</f>
        <v/>
      </c>
      <c r="AL1673" s="2406" t="str">
        <f ca="1">IF($E1673&gt;$E$12,"",IF(($E1673&gt;=AL$307),AL1615-$D1673*AL$302,INDEX(F1619:BM1678,AL$307,$E1673)))</f>
        <v/>
      </c>
      <c r="AM1673" s="2406" t="str">
        <f ca="1">IF($E1673&gt;$E$12,"",IF(($E1673&gt;=AM$307),AM1615-$D1673*AM$302,INDEX(F1619:BM1678,AM$307,$E1673)))</f>
        <v/>
      </c>
      <c r="AN1673" s="2406" t="str">
        <f ca="1">IF($E1673&gt;$E$12,"",IF(($E1673&gt;=AN$307),AN1615-$D1673*AN$302,INDEX(F1619:BM1678,AN$307,$E1673)))</f>
        <v/>
      </c>
      <c r="AO1673" s="2406" t="str">
        <f ca="1">IF($E1673&gt;$E$12,"",IF(($E1673&gt;=AO$307),AO1615-$D1673*AO$302,INDEX(F1619:BM1678,AO$307,$E1673)))</f>
        <v/>
      </c>
      <c r="AP1673" s="2406" t="str">
        <f ca="1">IF($E1673&gt;$E$12,"",IF(($E1673&gt;=AP$307),AP1615-$D1673*AP$302,INDEX(F1619:BM1678,AP$307,$E1673)))</f>
        <v/>
      </c>
      <c r="AQ1673" s="2406" t="str">
        <f ca="1">IF($E1673&gt;$E$12,"",IF(($E1673&gt;=AQ$307),AQ1615-$D1673*AQ$302,INDEX(F1619:BM1678,AQ$307,$E1673)))</f>
        <v/>
      </c>
      <c r="AR1673" s="2406" t="str">
        <f ca="1">IF($E1673&gt;$E$12,"",IF(($E1673&gt;=AR$307),AR1615-$D1673*AR$302,INDEX(F1619:BM1678,AR$307,$E1673)))</f>
        <v/>
      </c>
      <c r="AS1673" s="2406" t="str">
        <f ca="1">IF($E1673&gt;$E$12,"",IF(($E1673&gt;=AS$307),AS1615-$D1673*AS$302,INDEX(F1619:BM1678,AS$307,$E1673)))</f>
        <v/>
      </c>
      <c r="AT1673" s="2406" t="str">
        <f ca="1">IF($E1673&gt;$E$12,"",IF(($E1673&gt;=AT$307),AT1615-$D1673*AT$302,INDEX(F1619:BM1678,AT$307,$E1673)))</f>
        <v/>
      </c>
      <c r="AU1673" s="2406" t="str">
        <f ca="1">IF($E1673&gt;$E$12,"",IF(($E1673&gt;=AU$307),AU1615-$D1673*AU$302,INDEX(F1619:BM1678,AU$307,$E1673)))</f>
        <v/>
      </c>
      <c r="AV1673" s="2406" t="str">
        <f ca="1">IF($E1673&gt;$E$12,"",IF(($E1673&gt;=AV$307),AV1615-$D1673*AV$302,INDEX(F1619:BM1678,AV$307,$E1673)))</f>
        <v/>
      </c>
      <c r="AW1673" s="2406" t="str">
        <f ca="1">IF($E1673&gt;$E$12,"",IF(($E1673&gt;=AW$307),AW1615-$D1673*AW$302,INDEX(F1619:BM1678,AW$307,$E1673)))</f>
        <v/>
      </c>
      <c r="AX1673" s="2406" t="str">
        <f ca="1">IF($E1673&gt;$E$12,"",IF(($E1673&gt;=AX$307),AX1615-$D1673*AX$302,INDEX(F1619:BM1678,AX$307,$E1673)))</f>
        <v/>
      </c>
      <c r="AY1673" s="2406" t="str">
        <f ca="1">IF($E1673&gt;$E$12,"",IF(($E1673&gt;=AY$307),AY1615-$D1673*AY$302,INDEX(F1619:BM1678,AY$307,$E1673)))</f>
        <v/>
      </c>
      <c r="AZ1673" s="2406" t="str">
        <f ca="1">IF($E1673&gt;$E$12,"",IF(($E1673&gt;=AZ$307),AZ1615-$D1673*AZ$302,INDEX(F1619:BM1678,AZ$307,$E1673)))</f>
        <v/>
      </c>
      <c r="BA1673" s="2406" t="str">
        <f ca="1">IF($E1673&gt;$E$12,"",IF(($E1673&gt;=BA$307),BA1615-$D1673*BA$302,INDEX(F1619:BM1678,BA$307,$E1673)))</f>
        <v/>
      </c>
      <c r="BB1673" s="2406" t="str">
        <f ca="1">IF($E1673&gt;$E$12,"",IF(($E1673&gt;=BB$307),BB1615-$D1673*BB$302,INDEX(F1619:BM1678,BB$307,$E1673)))</f>
        <v/>
      </c>
      <c r="BC1673" s="2406" t="str">
        <f ca="1">IF($E1673&gt;$E$12,"",IF(($E1673&gt;=BC$307),BC1615-$D1673*BC$302,INDEX(F1619:BM1678,BC$307,$E1673)))</f>
        <v/>
      </c>
      <c r="BD1673" s="2406" t="str">
        <f ca="1">IF($E1673&gt;$E$12,"",IF(($E1673&gt;=BD$307),BD1615-$D1673*BD$302,INDEX(F1619:BM1678,BD$307,$E1673)))</f>
        <v/>
      </c>
      <c r="BE1673" s="2406" t="str">
        <f ca="1">IF($E1673&gt;$E$12,"",IF(($E1673&gt;=BE$307),BE1615-$D1673*BE$302,INDEX(F1619:BM1678,BE$307,$E1673)))</f>
        <v/>
      </c>
      <c r="BF1673" s="2406" t="str">
        <f ca="1">IF($E1673&gt;$E$12,"",IF(($E1673&gt;=BF$307),BF1615-$D1673*BF$302,INDEX(F1619:BM1678,BF$307,$E1673)))</f>
        <v/>
      </c>
      <c r="BG1673" s="2406" t="str">
        <f ca="1">IF($E1673&gt;$E$12,"",IF(($E1673&gt;=BG$307),BG1615-$D1673*BG$302,INDEX(F1619:BM1678,BG$307,$E1673)))</f>
        <v/>
      </c>
      <c r="BH1673" s="2406" t="str">
        <f ca="1">IF($E1673&gt;$E$12,"",IF(($E1673&gt;=BH$307),BH1615-$D1673*BH$302,INDEX(F1619:BM1678,BH$307,$E1673)))</f>
        <v/>
      </c>
      <c r="BI1673" s="2406" t="str">
        <f ca="1">IF($E1673&gt;$E$12,"",IF(($E1673&gt;=BI$307),BI1615-$D1673*BI$302,INDEX(F1619:BM1678,BI$307,$E1673)))</f>
        <v/>
      </c>
      <c r="BJ1673" s="2406" t="str">
        <f ca="1">IF($E1673&gt;$E$12,"",IF(($E1673&gt;=BJ$307),BJ1615-$D1673*BJ$302,INDEX(F1619:BM1678,BJ$307,$E1673)))</f>
        <v/>
      </c>
      <c r="BK1673" s="2406" t="str">
        <f ca="1">IF($E1673&gt;$E$12,"",IF(($E1673&gt;=BK$307),BK1615-$D1673*BK$302,INDEX(F1619:BM1678,BK$307,$E1673)))</f>
        <v/>
      </c>
      <c r="BL1673" s="2406" t="str">
        <f ca="1">IF($E1673&gt;$E$12,"",IF(($E1673&gt;=BL$307),BL1615-$D1673*BL$302,INDEX(F1619:BM1678,BL$307,$E1673)))</f>
        <v/>
      </c>
      <c r="BM1673" s="2406" t="str">
        <f ca="1">IF($E1673&gt;$E$12,"",IF(($E1673&gt;=BM$307),BM1615-$D1673*BM$302,INDEX(F1619:BM1678,BM$307,$E1673)))</f>
        <v/>
      </c>
    </row>
    <row r="1674" spans="3:65" ht="13.5" x14ac:dyDescent="0.25">
      <c r="C1674" s="2357"/>
      <c r="D1674" s="2405">
        <f ca="1">INDEX(F1614:BM1614,E1674)</f>
        <v>1</v>
      </c>
      <c r="E1674" s="2316">
        <v>56</v>
      </c>
      <c r="F1674" s="2406" t="str">
        <f ca="1">IF($E1674&gt;$E$12,"",IF(($E1674&gt;=F$307),F1615-$D1674*F$302,INDEX(F1619:BM1678,F$307,$E1674)))</f>
        <v/>
      </c>
      <c r="G1674" s="2406" t="str">
        <f ca="1">IF($E1674&gt;$E$12,"",IF(($E1674&gt;=G$307),G1615-$D1674*G$302,INDEX(F1619:BM1678,G$307,$E1674)))</f>
        <v/>
      </c>
      <c r="H1674" s="2406" t="str">
        <f ca="1">IF($E1674&gt;$E$12,"",IF(($E1674&gt;=H$307),H1615-$D1674*H$302,INDEX(F1619:BM1678,H$307,$E1674)))</f>
        <v/>
      </c>
      <c r="I1674" s="2406" t="str">
        <f ca="1">IF($E1674&gt;$E$12,"",IF(($E1674&gt;=I$307),I1615-$D1674*I$302,INDEX(F1619:BM1678,I$307,$E1674)))</f>
        <v/>
      </c>
      <c r="J1674" s="2406" t="str">
        <f ca="1">IF($E1674&gt;$E$12,"",IF(($E1674&gt;=J$307),J1615-$D1674*J$302,INDEX(F1619:BM1678,J$307,$E1674)))</f>
        <v/>
      </c>
      <c r="K1674" s="2406" t="str">
        <f ca="1">IF($E1674&gt;$E$12,"",IF(($E1674&gt;=K$307),K1615-$D1674*K$302,INDEX(F1619:BM1678,K$307,$E1674)))</f>
        <v/>
      </c>
      <c r="L1674" s="2406" t="str">
        <f ca="1">IF($E1674&gt;$E$12,"",IF(($E1674&gt;=L$307),L1615-$D1674*L$302,INDEX(F1619:BM1678,L$307,$E1674)))</f>
        <v/>
      </c>
      <c r="M1674" s="2406" t="str">
        <f ca="1">IF($E1674&gt;$E$12,"",IF(($E1674&gt;=M$307),M1615-$D1674*M$302,INDEX(F1619:BM1678,M$307,$E1674)))</f>
        <v/>
      </c>
      <c r="N1674" s="2406" t="str">
        <f ca="1">IF($E1674&gt;$E$12,"",IF(($E1674&gt;=N$307),N1615-$D1674*N$302,INDEX(F1619:BM1678,N$307,$E1674)))</f>
        <v/>
      </c>
      <c r="O1674" s="2406" t="str">
        <f ca="1">IF($E1674&gt;$E$12,"",IF(($E1674&gt;=O$307),O1615-$D1674*O$302,INDEX(F1619:BM1678,O$307,$E1674)))</f>
        <v/>
      </c>
      <c r="P1674" s="2406" t="str">
        <f ca="1">IF($E1674&gt;$E$12,"",IF(($E1674&gt;=P$307),P1615-$D1674*P$302,INDEX(F1619:BM1678,P$307,$E1674)))</f>
        <v/>
      </c>
      <c r="Q1674" s="2406" t="str">
        <f ca="1">IF($E1674&gt;$E$12,"",IF(($E1674&gt;=Q$307),Q1615-$D1674*Q$302,INDEX(F1619:BM1678,Q$307,$E1674)))</f>
        <v/>
      </c>
      <c r="R1674" s="2406" t="str">
        <f ca="1">IF($E1674&gt;$E$12,"",IF(($E1674&gt;=R$307),R1615-$D1674*R$302,INDEX(F1619:BM1678,R$307,$E1674)))</f>
        <v/>
      </c>
      <c r="S1674" s="2406" t="str">
        <f ca="1">IF($E1674&gt;$E$12,"",IF(($E1674&gt;=S$307),S1615-$D1674*S$302,INDEX(F1619:BM1678,S$307,$E1674)))</f>
        <v/>
      </c>
      <c r="T1674" s="2406" t="str">
        <f ca="1">IF($E1674&gt;$E$12,"",IF(($E1674&gt;=T$307),T1615-$D1674*T$302,INDEX(F1619:BM1678,T$307,$E1674)))</f>
        <v/>
      </c>
      <c r="U1674" s="2406" t="str">
        <f ca="1">IF($E1674&gt;$E$12,"",IF(($E1674&gt;=U$307),U1615-$D1674*U$302,INDEX(F1619:BM1678,U$307,$E1674)))</f>
        <v/>
      </c>
      <c r="V1674" s="2406" t="str">
        <f ca="1">IF($E1674&gt;$E$12,"",IF(($E1674&gt;=V$307),V1615-$D1674*V$302,INDEX(F1619:BM1678,V$307,$E1674)))</f>
        <v/>
      </c>
      <c r="W1674" s="2406" t="str">
        <f ca="1">IF($E1674&gt;$E$12,"",IF(($E1674&gt;=W$307),W1615-$D1674*W$302,INDEX(F1619:BM1678,W$307,$E1674)))</f>
        <v/>
      </c>
      <c r="X1674" s="2406" t="str">
        <f ca="1">IF($E1674&gt;$E$12,"",IF(($E1674&gt;=X$307),X1615-$D1674*X$302,INDEX(F1619:BM1678,X$307,$E1674)))</f>
        <v/>
      </c>
      <c r="Y1674" s="2406" t="str">
        <f ca="1">IF($E1674&gt;$E$12,"",IF(($E1674&gt;=Y$307),Y1615-$D1674*Y$302,INDEX(F1619:BM1678,Y$307,$E1674)))</f>
        <v/>
      </c>
      <c r="Z1674" s="2406" t="str">
        <f ca="1">IF($E1674&gt;$E$12,"",IF(($E1674&gt;=Z$307),Z1615-$D1674*Z$302,INDEX(F1619:BM1678,Z$307,$E1674)))</f>
        <v/>
      </c>
      <c r="AA1674" s="2406" t="str">
        <f ca="1">IF($E1674&gt;$E$12,"",IF(($E1674&gt;=AA$307),AA1615-$D1674*AA$302,INDEX(F1619:BM1678,AA$307,$E1674)))</f>
        <v/>
      </c>
      <c r="AB1674" s="2406" t="str">
        <f ca="1">IF($E1674&gt;$E$12,"",IF(($E1674&gt;=AB$307),AB1615-$D1674*AB$302,INDEX(F1619:BM1678,AB$307,$E1674)))</f>
        <v/>
      </c>
      <c r="AC1674" s="2406" t="str">
        <f ca="1">IF($E1674&gt;$E$12,"",IF(($E1674&gt;=AC$307),AC1615-$D1674*AC$302,INDEX(F1619:BM1678,AC$307,$E1674)))</f>
        <v/>
      </c>
      <c r="AD1674" s="2406" t="str">
        <f ca="1">IF($E1674&gt;$E$12,"",IF(($E1674&gt;=AD$307),AD1615-$D1674*AD$302,INDEX(F1619:BM1678,AD$307,$E1674)))</f>
        <v/>
      </c>
      <c r="AE1674" s="2406" t="str">
        <f ca="1">IF($E1674&gt;$E$12,"",IF(($E1674&gt;=AE$307),AE1615-$D1674*AE$302,INDEX(F1619:BM1678,AE$307,$E1674)))</f>
        <v/>
      </c>
      <c r="AF1674" s="2406" t="str">
        <f ca="1">IF($E1674&gt;$E$12,"",IF(($E1674&gt;=AF$307),AF1615-$D1674*AF$302,INDEX(F1619:BM1678,AF$307,$E1674)))</f>
        <v/>
      </c>
      <c r="AG1674" s="2406" t="str">
        <f ca="1">IF($E1674&gt;$E$12,"",IF(($E1674&gt;=AG$307),AG1615-$D1674*AG$302,INDEX(F1619:BM1678,AG$307,$E1674)))</f>
        <v/>
      </c>
      <c r="AH1674" s="2406" t="str">
        <f ca="1">IF($E1674&gt;$E$12,"",IF(($E1674&gt;=AH$307),AH1615-$D1674*AH$302,INDEX(F1619:BM1678,AH$307,$E1674)))</f>
        <v/>
      </c>
      <c r="AI1674" s="2406" t="str">
        <f ca="1">IF($E1674&gt;$E$12,"",IF(($E1674&gt;=AI$307),AI1615-$D1674*AI$302,INDEX(F1619:BM1678,AI$307,$E1674)))</f>
        <v/>
      </c>
      <c r="AJ1674" s="2406" t="str">
        <f ca="1">IF($E1674&gt;$E$12,"",IF(($E1674&gt;=AJ$307),AJ1615-$D1674*AJ$302,INDEX(F1619:BM1678,AJ$307,$E1674)))</f>
        <v/>
      </c>
      <c r="AK1674" s="2406" t="str">
        <f ca="1">IF($E1674&gt;$E$12,"",IF(($E1674&gt;=AK$307),AK1615-$D1674*AK$302,INDEX(F1619:BM1678,AK$307,$E1674)))</f>
        <v/>
      </c>
      <c r="AL1674" s="2406" t="str">
        <f ca="1">IF($E1674&gt;$E$12,"",IF(($E1674&gt;=AL$307),AL1615-$D1674*AL$302,INDEX(F1619:BM1678,AL$307,$E1674)))</f>
        <v/>
      </c>
      <c r="AM1674" s="2406" t="str">
        <f ca="1">IF($E1674&gt;$E$12,"",IF(($E1674&gt;=AM$307),AM1615-$D1674*AM$302,INDEX(F1619:BM1678,AM$307,$E1674)))</f>
        <v/>
      </c>
      <c r="AN1674" s="2406" t="str">
        <f ca="1">IF($E1674&gt;$E$12,"",IF(($E1674&gt;=AN$307),AN1615-$D1674*AN$302,INDEX(F1619:BM1678,AN$307,$E1674)))</f>
        <v/>
      </c>
      <c r="AO1674" s="2406" t="str">
        <f ca="1">IF($E1674&gt;$E$12,"",IF(($E1674&gt;=AO$307),AO1615-$D1674*AO$302,INDEX(F1619:BM1678,AO$307,$E1674)))</f>
        <v/>
      </c>
      <c r="AP1674" s="2406" t="str">
        <f ca="1">IF($E1674&gt;$E$12,"",IF(($E1674&gt;=AP$307),AP1615-$D1674*AP$302,INDEX(F1619:BM1678,AP$307,$E1674)))</f>
        <v/>
      </c>
      <c r="AQ1674" s="2406" t="str">
        <f ca="1">IF($E1674&gt;$E$12,"",IF(($E1674&gt;=AQ$307),AQ1615-$D1674*AQ$302,INDEX(F1619:BM1678,AQ$307,$E1674)))</f>
        <v/>
      </c>
      <c r="AR1674" s="2406" t="str">
        <f ca="1">IF($E1674&gt;$E$12,"",IF(($E1674&gt;=AR$307),AR1615-$D1674*AR$302,INDEX(F1619:BM1678,AR$307,$E1674)))</f>
        <v/>
      </c>
      <c r="AS1674" s="2406" t="str">
        <f ca="1">IF($E1674&gt;$E$12,"",IF(($E1674&gt;=AS$307),AS1615-$D1674*AS$302,INDEX(F1619:BM1678,AS$307,$E1674)))</f>
        <v/>
      </c>
      <c r="AT1674" s="2406" t="str">
        <f ca="1">IF($E1674&gt;$E$12,"",IF(($E1674&gt;=AT$307),AT1615-$D1674*AT$302,INDEX(F1619:BM1678,AT$307,$E1674)))</f>
        <v/>
      </c>
      <c r="AU1674" s="2406" t="str">
        <f ca="1">IF($E1674&gt;$E$12,"",IF(($E1674&gt;=AU$307),AU1615-$D1674*AU$302,INDEX(F1619:BM1678,AU$307,$E1674)))</f>
        <v/>
      </c>
      <c r="AV1674" s="2406" t="str">
        <f ca="1">IF($E1674&gt;$E$12,"",IF(($E1674&gt;=AV$307),AV1615-$D1674*AV$302,INDEX(F1619:BM1678,AV$307,$E1674)))</f>
        <v/>
      </c>
      <c r="AW1674" s="2406" t="str">
        <f ca="1">IF($E1674&gt;$E$12,"",IF(($E1674&gt;=AW$307),AW1615-$D1674*AW$302,INDEX(F1619:BM1678,AW$307,$E1674)))</f>
        <v/>
      </c>
      <c r="AX1674" s="2406" t="str">
        <f ca="1">IF($E1674&gt;$E$12,"",IF(($E1674&gt;=AX$307),AX1615-$D1674*AX$302,INDEX(F1619:BM1678,AX$307,$E1674)))</f>
        <v/>
      </c>
      <c r="AY1674" s="2406" t="str">
        <f ca="1">IF($E1674&gt;$E$12,"",IF(($E1674&gt;=AY$307),AY1615-$D1674*AY$302,INDEX(F1619:BM1678,AY$307,$E1674)))</f>
        <v/>
      </c>
      <c r="AZ1674" s="2406" t="str">
        <f ca="1">IF($E1674&gt;$E$12,"",IF(($E1674&gt;=AZ$307),AZ1615-$D1674*AZ$302,INDEX(F1619:BM1678,AZ$307,$E1674)))</f>
        <v/>
      </c>
      <c r="BA1674" s="2406" t="str">
        <f ca="1">IF($E1674&gt;$E$12,"",IF(($E1674&gt;=BA$307),BA1615-$D1674*BA$302,INDEX(F1619:BM1678,BA$307,$E1674)))</f>
        <v/>
      </c>
      <c r="BB1674" s="2406" t="str">
        <f ca="1">IF($E1674&gt;$E$12,"",IF(($E1674&gt;=BB$307),BB1615-$D1674*BB$302,INDEX(F1619:BM1678,BB$307,$E1674)))</f>
        <v/>
      </c>
      <c r="BC1674" s="2406" t="str">
        <f ca="1">IF($E1674&gt;$E$12,"",IF(($E1674&gt;=BC$307),BC1615-$D1674*BC$302,INDEX(F1619:BM1678,BC$307,$E1674)))</f>
        <v/>
      </c>
      <c r="BD1674" s="2406" t="str">
        <f ca="1">IF($E1674&gt;$E$12,"",IF(($E1674&gt;=BD$307),BD1615-$D1674*BD$302,INDEX(F1619:BM1678,BD$307,$E1674)))</f>
        <v/>
      </c>
      <c r="BE1674" s="2406" t="str">
        <f ca="1">IF($E1674&gt;$E$12,"",IF(($E1674&gt;=BE$307),BE1615-$D1674*BE$302,INDEX(F1619:BM1678,BE$307,$E1674)))</f>
        <v/>
      </c>
      <c r="BF1674" s="2406" t="str">
        <f ca="1">IF($E1674&gt;$E$12,"",IF(($E1674&gt;=BF$307),BF1615-$D1674*BF$302,INDEX(F1619:BM1678,BF$307,$E1674)))</f>
        <v/>
      </c>
      <c r="BG1674" s="2406" t="str">
        <f ca="1">IF($E1674&gt;$E$12,"",IF(($E1674&gt;=BG$307),BG1615-$D1674*BG$302,INDEX(F1619:BM1678,BG$307,$E1674)))</f>
        <v/>
      </c>
      <c r="BH1674" s="2406" t="str">
        <f ca="1">IF($E1674&gt;$E$12,"",IF(($E1674&gt;=BH$307),BH1615-$D1674*BH$302,INDEX(F1619:BM1678,BH$307,$E1674)))</f>
        <v/>
      </c>
      <c r="BI1674" s="2406" t="str">
        <f ca="1">IF($E1674&gt;$E$12,"",IF(($E1674&gt;=BI$307),BI1615-$D1674*BI$302,INDEX(F1619:BM1678,BI$307,$E1674)))</f>
        <v/>
      </c>
      <c r="BJ1674" s="2406" t="str">
        <f ca="1">IF($E1674&gt;$E$12,"",IF(($E1674&gt;=BJ$307),BJ1615-$D1674*BJ$302,INDEX(F1619:BM1678,BJ$307,$E1674)))</f>
        <v/>
      </c>
      <c r="BK1674" s="2406" t="str">
        <f ca="1">IF($E1674&gt;$E$12,"",IF(($E1674&gt;=BK$307),BK1615-$D1674*BK$302,INDEX(F1619:BM1678,BK$307,$E1674)))</f>
        <v/>
      </c>
      <c r="BL1674" s="2406" t="str">
        <f ca="1">IF($E1674&gt;$E$12,"",IF(($E1674&gt;=BL$307),BL1615-$D1674*BL$302,INDEX(F1619:BM1678,BL$307,$E1674)))</f>
        <v/>
      </c>
      <c r="BM1674" s="2406" t="str">
        <f ca="1">IF($E1674&gt;$E$12,"",IF(($E1674&gt;=BM$307),BM1615-$D1674*BM$302,INDEX(F1619:BM1678,BM$307,$E1674)))</f>
        <v/>
      </c>
    </row>
    <row r="1675" spans="3:65" ht="13.5" x14ac:dyDescent="0.25">
      <c r="C1675" s="2357"/>
      <c r="D1675" s="2405">
        <f ca="1">INDEX(F1614:BM1614,E1675)</f>
        <v>1</v>
      </c>
      <c r="E1675" s="2316">
        <v>57</v>
      </c>
      <c r="F1675" s="2406" t="str">
        <f ca="1">IF($E1675&gt;$E$12,"",IF(($E1675&gt;=F$307),F1615-$D1675*F$302,INDEX(F1619:BM1678,F$307,$E1675)))</f>
        <v/>
      </c>
      <c r="G1675" s="2406" t="str">
        <f ca="1">IF($E1675&gt;$E$12,"",IF(($E1675&gt;=G$307),G1615-$D1675*G$302,INDEX(F1619:BM1678,G$307,$E1675)))</f>
        <v/>
      </c>
      <c r="H1675" s="2406" t="str">
        <f ca="1">IF($E1675&gt;$E$12,"",IF(($E1675&gt;=H$307),H1615-$D1675*H$302,INDEX(F1619:BM1678,H$307,$E1675)))</f>
        <v/>
      </c>
      <c r="I1675" s="2406" t="str">
        <f ca="1">IF($E1675&gt;$E$12,"",IF(($E1675&gt;=I$307),I1615-$D1675*I$302,INDEX(F1619:BM1678,I$307,$E1675)))</f>
        <v/>
      </c>
      <c r="J1675" s="2406" t="str">
        <f ca="1">IF($E1675&gt;$E$12,"",IF(($E1675&gt;=J$307),J1615-$D1675*J$302,INDEX(F1619:BM1678,J$307,$E1675)))</f>
        <v/>
      </c>
      <c r="K1675" s="2406" t="str">
        <f ca="1">IF($E1675&gt;$E$12,"",IF(($E1675&gt;=K$307),K1615-$D1675*K$302,INDEX(F1619:BM1678,K$307,$E1675)))</f>
        <v/>
      </c>
      <c r="L1675" s="2406" t="str">
        <f ca="1">IF($E1675&gt;$E$12,"",IF(($E1675&gt;=L$307),L1615-$D1675*L$302,INDEX(F1619:BM1678,L$307,$E1675)))</f>
        <v/>
      </c>
      <c r="M1675" s="2406" t="str">
        <f ca="1">IF($E1675&gt;$E$12,"",IF(($E1675&gt;=M$307),M1615-$D1675*M$302,INDEX(F1619:BM1678,M$307,$E1675)))</f>
        <v/>
      </c>
      <c r="N1675" s="2406" t="str">
        <f ca="1">IF($E1675&gt;$E$12,"",IF(($E1675&gt;=N$307),N1615-$D1675*N$302,INDEX(F1619:BM1678,N$307,$E1675)))</f>
        <v/>
      </c>
      <c r="O1675" s="2406" t="str">
        <f ca="1">IF($E1675&gt;$E$12,"",IF(($E1675&gt;=O$307),O1615-$D1675*O$302,INDEX(F1619:BM1678,O$307,$E1675)))</f>
        <v/>
      </c>
      <c r="P1675" s="2406" t="str">
        <f ca="1">IF($E1675&gt;$E$12,"",IF(($E1675&gt;=P$307),P1615-$D1675*P$302,INDEX(F1619:BM1678,P$307,$E1675)))</f>
        <v/>
      </c>
      <c r="Q1675" s="2406" t="str">
        <f ca="1">IF($E1675&gt;$E$12,"",IF(($E1675&gt;=Q$307),Q1615-$D1675*Q$302,INDEX(F1619:BM1678,Q$307,$E1675)))</f>
        <v/>
      </c>
      <c r="R1675" s="2406" t="str">
        <f ca="1">IF($E1675&gt;$E$12,"",IF(($E1675&gt;=R$307),R1615-$D1675*R$302,INDEX(F1619:BM1678,R$307,$E1675)))</f>
        <v/>
      </c>
      <c r="S1675" s="2406" t="str">
        <f ca="1">IF($E1675&gt;$E$12,"",IF(($E1675&gt;=S$307),S1615-$D1675*S$302,INDEX(F1619:BM1678,S$307,$E1675)))</f>
        <v/>
      </c>
      <c r="T1675" s="2406" t="str">
        <f ca="1">IF($E1675&gt;$E$12,"",IF(($E1675&gt;=T$307),T1615-$D1675*T$302,INDEX(F1619:BM1678,T$307,$E1675)))</f>
        <v/>
      </c>
      <c r="U1675" s="2406" t="str">
        <f ca="1">IF($E1675&gt;$E$12,"",IF(($E1675&gt;=U$307),U1615-$D1675*U$302,INDEX(F1619:BM1678,U$307,$E1675)))</f>
        <v/>
      </c>
      <c r="V1675" s="2406" t="str">
        <f ca="1">IF($E1675&gt;$E$12,"",IF(($E1675&gt;=V$307),V1615-$D1675*V$302,INDEX(F1619:BM1678,V$307,$E1675)))</f>
        <v/>
      </c>
      <c r="W1675" s="2406" t="str">
        <f ca="1">IF($E1675&gt;$E$12,"",IF(($E1675&gt;=W$307),W1615-$D1675*W$302,INDEX(F1619:BM1678,W$307,$E1675)))</f>
        <v/>
      </c>
      <c r="X1675" s="2406" t="str">
        <f ca="1">IF($E1675&gt;$E$12,"",IF(($E1675&gt;=X$307),X1615-$D1675*X$302,INDEX(F1619:BM1678,X$307,$E1675)))</f>
        <v/>
      </c>
      <c r="Y1675" s="2406" t="str">
        <f ca="1">IF($E1675&gt;$E$12,"",IF(($E1675&gt;=Y$307),Y1615-$D1675*Y$302,INDEX(F1619:BM1678,Y$307,$E1675)))</f>
        <v/>
      </c>
      <c r="Z1675" s="2406" t="str">
        <f ca="1">IF($E1675&gt;$E$12,"",IF(($E1675&gt;=Z$307),Z1615-$D1675*Z$302,INDEX(F1619:BM1678,Z$307,$E1675)))</f>
        <v/>
      </c>
      <c r="AA1675" s="2406" t="str">
        <f ca="1">IF($E1675&gt;$E$12,"",IF(($E1675&gt;=AA$307),AA1615-$D1675*AA$302,INDEX(F1619:BM1678,AA$307,$E1675)))</f>
        <v/>
      </c>
      <c r="AB1675" s="2406" t="str">
        <f ca="1">IF($E1675&gt;$E$12,"",IF(($E1675&gt;=AB$307),AB1615-$D1675*AB$302,INDEX(F1619:BM1678,AB$307,$E1675)))</f>
        <v/>
      </c>
      <c r="AC1675" s="2406" t="str">
        <f ca="1">IF($E1675&gt;$E$12,"",IF(($E1675&gt;=AC$307),AC1615-$D1675*AC$302,INDEX(F1619:BM1678,AC$307,$E1675)))</f>
        <v/>
      </c>
      <c r="AD1675" s="2406" t="str">
        <f ca="1">IF($E1675&gt;$E$12,"",IF(($E1675&gt;=AD$307),AD1615-$D1675*AD$302,INDEX(F1619:BM1678,AD$307,$E1675)))</f>
        <v/>
      </c>
      <c r="AE1675" s="2406" t="str">
        <f ca="1">IF($E1675&gt;$E$12,"",IF(($E1675&gt;=AE$307),AE1615-$D1675*AE$302,INDEX(F1619:BM1678,AE$307,$E1675)))</f>
        <v/>
      </c>
      <c r="AF1675" s="2406" t="str">
        <f ca="1">IF($E1675&gt;$E$12,"",IF(($E1675&gt;=AF$307),AF1615-$D1675*AF$302,INDEX(F1619:BM1678,AF$307,$E1675)))</f>
        <v/>
      </c>
      <c r="AG1675" s="2406" t="str">
        <f ca="1">IF($E1675&gt;$E$12,"",IF(($E1675&gt;=AG$307),AG1615-$D1675*AG$302,INDEX(F1619:BM1678,AG$307,$E1675)))</f>
        <v/>
      </c>
      <c r="AH1675" s="2406" t="str">
        <f ca="1">IF($E1675&gt;$E$12,"",IF(($E1675&gt;=AH$307),AH1615-$D1675*AH$302,INDEX(F1619:BM1678,AH$307,$E1675)))</f>
        <v/>
      </c>
      <c r="AI1675" s="2406" t="str">
        <f ca="1">IF($E1675&gt;$E$12,"",IF(($E1675&gt;=AI$307),AI1615-$D1675*AI$302,INDEX(F1619:BM1678,AI$307,$E1675)))</f>
        <v/>
      </c>
      <c r="AJ1675" s="2406" t="str">
        <f ca="1">IF($E1675&gt;$E$12,"",IF(($E1675&gt;=AJ$307),AJ1615-$D1675*AJ$302,INDEX(F1619:BM1678,AJ$307,$E1675)))</f>
        <v/>
      </c>
      <c r="AK1675" s="2406" t="str">
        <f ca="1">IF($E1675&gt;$E$12,"",IF(($E1675&gt;=AK$307),AK1615-$D1675*AK$302,INDEX(F1619:BM1678,AK$307,$E1675)))</f>
        <v/>
      </c>
      <c r="AL1675" s="2406" t="str">
        <f ca="1">IF($E1675&gt;$E$12,"",IF(($E1675&gt;=AL$307),AL1615-$D1675*AL$302,INDEX(F1619:BM1678,AL$307,$E1675)))</f>
        <v/>
      </c>
      <c r="AM1675" s="2406" t="str">
        <f ca="1">IF($E1675&gt;$E$12,"",IF(($E1675&gt;=AM$307),AM1615-$D1675*AM$302,INDEX(F1619:BM1678,AM$307,$E1675)))</f>
        <v/>
      </c>
      <c r="AN1675" s="2406" t="str">
        <f ca="1">IF($E1675&gt;$E$12,"",IF(($E1675&gt;=AN$307),AN1615-$D1675*AN$302,INDEX(F1619:BM1678,AN$307,$E1675)))</f>
        <v/>
      </c>
      <c r="AO1675" s="2406" t="str">
        <f ca="1">IF($E1675&gt;$E$12,"",IF(($E1675&gt;=AO$307),AO1615-$D1675*AO$302,INDEX(F1619:BM1678,AO$307,$E1675)))</f>
        <v/>
      </c>
      <c r="AP1675" s="2406" t="str">
        <f ca="1">IF($E1675&gt;$E$12,"",IF(($E1675&gt;=AP$307),AP1615-$D1675*AP$302,INDEX(F1619:BM1678,AP$307,$E1675)))</f>
        <v/>
      </c>
      <c r="AQ1675" s="2406" t="str">
        <f ca="1">IF($E1675&gt;$E$12,"",IF(($E1675&gt;=AQ$307),AQ1615-$D1675*AQ$302,INDEX(F1619:BM1678,AQ$307,$E1675)))</f>
        <v/>
      </c>
      <c r="AR1675" s="2406" t="str">
        <f ca="1">IF($E1675&gt;$E$12,"",IF(($E1675&gt;=AR$307),AR1615-$D1675*AR$302,INDEX(F1619:BM1678,AR$307,$E1675)))</f>
        <v/>
      </c>
      <c r="AS1675" s="2406" t="str">
        <f ca="1">IF($E1675&gt;$E$12,"",IF(($E1675&gt;=AS$307),AS1615-$D1675*AS$302,INDEX(F1619:BM1678,AS$307,$E1675)))</f>
        <v/>
      </c>
      <c r="AT1675" s="2406" t="str">
        <f ca="1">IF($E1675&gt;$E$12,"",IF(($E1675&gt;=AT$307),AT1615-$D1675*AT$302,INDEX(F1619:BM1678,AT$307,$E1675)))</f>
        <v/>
      </c>
      <c r="AU1675" s="2406" t="str">
        <f ca="1">IF($E1675&gt;$E$12,"",IF(($E1675&gt;=AU$307),AU1615-$D1675*AU$302,INDEX(F1619:BM1678,AU$307,$E1675)))</f>
        <v/>
      </c>
      <c r="AV1675" s="2406" t="str">
        <f ca="1">IF($E1675&gt;$E$12,"",IF(($E1675&gt;=AV$307),AV1615-$D1675*AV$302,INDEX(F1619:BM1678,AV$307,$E1675)))</f>
        <v/>
      </c>
      <c r="AW1675" s="2406" t="str">
        <f ca="1">IF($E1675&gt;$E$12,"",IF(($E1675&gt;=AW$307),AW1615-$D1675*AW$302,INDEX(F1619:BM1678,AW$307,$E1675)))</f>
        <v/>
      </c>
      <c r="AX1675" s="2406" t="str">
        <f ca="1">IF($E1675&gt;$E$12,"",IF(($E1675&gt;=AX$307),AX1615-$D1675*AX$302,INDEX(F1619:BM1678,AX$307,$E1675)))</f>
        <v/>
      </c>
      <c r="AY1675" s="2406" t="str">
        <f ca="1">IF($E1675&gt;$E$12,"",IF(($E1675&gt;=AY$307),AY1615-$D1675*AY$302,INDEX(F1619:BM1678,AY$307,$E1675)))</f>
        <v/>
      </c>
      <c r="AZ1675" s="2406" t="str">
        <f ca="1">IF($E1675&gt;$E$12,"",IF(($E1675&gt;=AZ$307),AZ1615-$D1675*AZ$302,INDEX(F1619:BM1678,AZ$307,$E1675)))</f>
        <v/>
      </c>
      <c r="BA1675" s="2406" t="str">
        <f ca="1">IF($E1675&gt;$E$12,"",IF(($E1675&gt;=BA$307),BA1615-$D1675*BA$302,INDEX(F1619:BM1678,BA$307,$E1675)))</f>
        <v/>
      </c>
      <c r="BB1675" s="2406" t="str">
        <f ca="1">IF($E1675&gt;$E$12,"",IF(($E1675&gt;=BB$307),BB1615-$D1675*BB$302,INDEX(F1619:BM1678,BB$307,$E1675)))</f>
        <v/>
      </c>
      <c r="BC1675" s="2406" t="str">
        <f ca="1">IF($E1675&gt;$E$12,"",IF(($E1675&gt;=BC$307),BC1615-$D1675*BC$302,INDEX(F1619:BM1678,BC$307,$E1675)))</f>
        <v/>
      </c>
      <c r="BD1675" s="2406" t="str">
        <f ca="1">IF($E1675&gt;$E$12,"",IF(($E1675&gt;=BD$307),BD1615-$D1675*BD$302,INDEX(F1619:BM1678,BD$307,$E1675)))</f>
        <v/>
      </c>
      <c r="BE1675" s="2406" t="str">
        <f ca="1">IF($E1675&gt;$E$12,"",IF(($E1675&gt;=BE$307),BE1615-$D1675*BE$302,INDEX(F1619:BM1678,BE$307,$E1675)))</f>
        <v/>
      </c>
      <c r="BF1675" s="2406" t="str">
        <f ca="1">IF($E1675&gt;$E$12,"",IF(($E1675&gt;=BF$307),BF1615-$D1675*BF$302,INDEX(F1619:BM1678,BF$307,$E1675)))</f>
        <v/>
      </c>
      <c r="BG1675" s="2406" t="str">
        <f ca="1">IF($E1675&gt;$E$12,"",IF(($E1675&gt;=BG$307),BG1615-$D1675*BG$302,INDEX(F1619:BM1678,BG$307,$E1675)))</f>
        <v/>
      </c>
      <c r="BH1675" s="2406" t="str">
        <f ca="1">IF($E1675&gt;$E$12,"",IF(($E1675&gt;=BH$307),BH1615-$D1675*BH$302,INDEX(F1619:BM1678,BH$307,$E1675)))</f>
        <v/>
      </c>
      <c r="BI1675" s="2406" t="str">
        <f ca="1">IF($E1675&gt;$E$12,"",IF(($E1675&gt;=BI$307),BI1615-$D1675*BI$302,INDEX(F1619:BM1678,BI$307,$E1675)))</f>
        <v/>
      </c>
      <c r="BJ1675" s="2406" t="str">
        <f ca="1">IF($E1675&gt;$E$12,"",IF(($E1675&gt;=BJ$307),BJ1615-$D1675*BJ$302,INDEX(F1619:BM1678,BJ$307,$E1675)))</f>
        <v/>
      </c>
      <c r="BK1675" s="2406" t="str">
        <f ca="1">IF($E1675&gt;$E$12,"",IF(($E1675&gt;=BK$307),BK1615-$D1675*BK$302,INDEX(F1619:BM1678,BK$307,$E1675)))</f>
        <v/>
      </c>
      <c r="BL1675" s="2406" t="str">
        <f ca="1">IF($E1675&gt;$E$12,"",IF(($E1675&gt;=BL$307),BL1615-$D1675*BL$302,INDEX(F1619:BM1678,BL$307,$E1675)))</f>
        <v/>
      </c>
      <c r="BM1675" s="2406" t="str">
        <f ca="1">IF($E1675&gt;$E$12,"",IF(($E1675&gt;=BM$307),BM1615-$D1675*BM$302,INDEX(F1619:BM1678,BM$307,$E1675)))</f>
        <v/>
      </c>
    </row>
    <row r="1676" spans="3:65" ht="13.5" x14ac:dyDescent="0.25">
      <c r="C1676" s="2357"/>
      <c r="D1676" s="2405">
        <f ca="1">INDEX(F1614:BM1614,E1676)</f>
        <v>1</v>
      </c>
      <c r="E1676" s="2316">
        <v>58</v>
      </c>
      <c r="F1676" s="2406" t="str">
        <f ca="1">IF($E1676&gt;$E$12,"",IF(($E1676&gt;=F$307),F1615-$D1676*F$302,INDEX(F1619:BM1678,F$307,$E1676)))</f>
        <v/>
      </c>
      <c r="G1676" s="2406" t="str">
        <f ca="1">IF($E1676&gt;$E$12,"",IF(($E1676&gt;=G$307),G1615-$D1676*G$302,INDEX(F1619:BM1678,G$307,$E1676)))</f>
        <v/>
      </c>
      <c r="H1676" s="2406" t="str">
        <f ca="1">IF($E1676&gt;$E$12,"",IF(($E1676&gt;=H$307),H1615-$D1676*H$302,INDEX(F1619:BM1678,H$307,$E1676)))</f>
        <v/>
      </c>
      <c r="I1676" s="2406" t="str">
        <f ca="1">IF($E1676&gt;$E$12,"",IF(($E1676&gt;=I$307),I1615-$D1676*I$302,INDEX(F1619:BM1678,I$307,$E1676)))</f>
        <v/>
      </c>
      <c r="J1676" s="2406" t="str">
        <f ca="1">IF($E1676&gt;$E$12,"",IF(($E1676&gt;=J$307),J1615-$D1676*J$302,INDEX(F1619:BM1678,J$307,$E1676)))</f>
        <v/>
      </c>
      <c r="K1676" s="2406" t="str">
        <f ca="1">IF($E1676&gt;$E$12,"",IF(($E1676&gt;=K$307),K1615-$D1676*K$302,INDEX(F1619:BM1678,K$307,$E1676)))</f>
        <v/>
      </c>
      <c r="L1676" s="2406" t="str">
        <f ca="1">IF($E1676&gt;$E$12,"",IF(($E1676&gt;=L$307),L1615-$D1676*L$302,INDEX(F1619:BM1678,L$307,$E1676)))</f>
        <v/>
      </c>
      <c r="M1676" s="2406" t="str">
        <f ca="1">IF($E1676&gt;$E$12,"",IF(($E1676&gt;=M$307),M1615-$D1676*M$302,INDEX(F1619:BM1678,M$307,$E1676)))</f>
        <v/>
      </c>
      <c r="N1676" s="2406" t="str">
        <f ca="1">IF($E1676&gt;$E$12,"",IF(($E1676&gt;=N$307),N1615-$D1676*N$302,INDEX(F1619:BM1678,N$307,$E1676)))</f>
        <v/>
      </c>
      <c r="O1676" s="2406" t="str">
        <f ca="1">IF($E1676&gt;$E$12,"",IF(($E1676&gt;=O$307),O1615-$D1676*O$302,INDEX(F1619:BM1678,O$307,$E1676)))</f>
        <v/>
      </c>
      <c r="P1676" s="2406" t="str">
        <f ca="1">IF($E1676&gt;$E$12,"",IF(($E1676&gt;=P$307),P1615-$D1676*P$302,INDEX(F1619:BM1678,P$307,$E1676)))</f>
        <v/>
      </c>
      <c r="Q1676" s="2406" t="str">
        <f ca="1">IF($E1676&gt;$E$12,"",IF(($E1676&gt;=Q$307),Q1615-$D1676*Q$302,INDEX(F1619:BM1678,Q$307,$E1676)))</f>
        <v/>
      </c>
      <c r="R1676" s="2406" t="str">
        <f ca="1">IF($E1676&gt;$E$12,"",IF(($E1676&gt;=R$307),R1615-$D1676*R$302,INDEX(F1619:BM1678,R$307,$E1676)))</f>
        <v/>
      </c>
      <c r="S1676" s="2406" t="str">
        <f ca="1">IF($E1676&gt;$E$12,"",IF(($E1676&gt;=S$307),S1615-$D1676*S$302,INDEX(F1619:BM1678,S$307,$E1676)))</f>
        <v/>
      </c>
      <c r="T1676" s="2406" t="str">
        <f ca="1">IF($E1676&gt;$E$12,"",IF(($E1676&gt;=T$307),T1615-$D1676*T$302,INDEX(F1619:BM1678,T$307,$E1676)))</f>
        <v/>
      </c>
      <c r="U1676" s="2406" t="str">
        <f ca="1">IF($E1676&gt;$E$12,"",IF(($E1676&gt;=U$307),U1615-$D1676*U$302,INDEX(F1619:BM1678,U$307,$E1676)))</f>
        <v/>
      </c>
      <c r="V1676" s="2406" t="str">
        <f ca="1">IF($E1676&gt;$E$12,"",IF(($E1676&gt;=V$307),V1615-$D1676*V$302,INDEX(F1619:BM1678,V$307,$E1676)))</f>
        <v/>
      </c>
      <c r="W1676" s="2406" t="str">
        <f ca="1">IF($E1676&gt;$E$12,"",IF(($E1676&gt;=W$307),W1615-$D1676*W$302,INDEX(F1619:BM1678,W$307,$E1676)))</f>
        <v/>
      </c>
      <c r="X1676" s="2406" t="str">
        <f ca="1">IF($E1676&gt;$E$12,"",IF(($E1676&gt;=X$307),X1615-$D1676*X$302,INDEX(F1619:BM1678,X$307,$E1676)))</f>
        <v/>
      </c>
      <c r="Y1676" s="2406" t="str">
        <f ca="1">IF($E1676&gt;$E$12,"",IF(($E1676&gt;=Y$307),Y1615-$D1676*Y$302,INDEX(F1619:BM1678,Y$307,$E1676)))</f>
        <v/>
      </c>
      <c r="Z1676" s="2406" t="str">
        <f ca="1">IF($E1676&gt;$E$12,"",IF(($E1676&gt;=Z$307),Z1615-$D1676*Z$302,INDEX(F1619:BM1678,Z$307,$E1676)))</f>
        <v/>
      </c>
      <c r="AA1676" s="2406" t="str">
        <f ca="1">IF($E1676&gt;$E$12,"",IF(($E1676&gt;=AA$307),AA1615-$D1676*AA$302,INDEX(F1619:BM1678,AA$307,$E1676)))</f>
        <v/>
      </c>
      <c r="AB1676" s="2406" t="str">
        <f ca="1">IF($E1676&gt;$E$12,"",IF(($E1676&gt;=AB$307),AB1615-$D1676*AB$302,INDEX(F1619:BM1678,AB$307,$E1676)))</f>
        <v/>
      </c>
      <c r="AC1676" s="2406" t="str">
        <f ca="1">IF($E1676&gt;$E$12,"",IF(($E1676&gt;=AC$307),AC1615-$D1676*AC$302,INDEX(F1619:BM1678,AC$307,$E1676)))</f>
        <v/>
      </c>
      <c r="AD1676" s="2406" t="str">
        <f ca="1">IF($E1676&gt;$E$12,"",IF(($E1676&gt;=AD$307),AD1615-$D1676*AD$302,INDEX(F1619:BM1678,AD$307,$E1676)))</f>
        <v/>
      </c>
      <c r="AE1676" s="2406" t="str">
        <f ca="1">IF($E1676&gt;$E$12,"",IF(($E1676&gt;=AE$307),AE1615-$D1676*AE$302,INDEX(F1619:BM1678,AE$307,$E1676)))</f>
        <v/>
      </c>
      <c r="AF1676" s="2406" t="str">
        <f ca="1">IF($E1676&gt;$E$12,"",IF(($E1676&gt;=AF$307),AF1615-$D1676*AF$302,INDEX(F1619:BM1678,AF$307,$E1676)))</f>
        <v/>
      </c>
      <c r="AG1676" s="2406" t="str">
        <f ca="1">IF($E1676&gt;$E$12,"",IF(($E1676&gt;=AG$307),AG1615-$D1676*AG$302,INDEX(F1619:BM1678,AG$307,$E1676)))</f>
        <v/>
      </c>
      <c r="AH1676" s="2406" t="str">
        <f ca="1">IF($E1676&gt;$E$12,"",IF(($E1676&gt;=AH$307),AH1615-$D1676*AH$302,INDEX(F1619:BM1678,AH$307,$E1676)))</f>
        <v/>
      </c>
      <c r="AI1676" s="2406" t="str">
        <f ca="1">IF($E1676&gt;$E$12,"",IF(($E1676&gt;=AI$307),AI1615-$D1676*AI$302,INDEX(F1619:BM1678,AI$307,$E1676)))</f>
        <v/>
      </c>
      <c r="AJ1676" s="2406" t="str">
        <f ca="1">IF($E1676&gt;$E$12,"",IF(($E1676&gt;=AJ$307),AJ1615-$D1676*AJ$302,INDEX(F1619:BM1678,AJ$307,$E1676)))</f>
        <v/>
      </c>
      <c r="AK1676" s="2406" t="str">
        <f ca="1">IF($E1676&gt;$E$12,"",IF(($E1676&gt;=AK$307),AK1615-$D1676*AK$302,INDEX(F1619:BM1678,AK$307,$E1676)))</f>
        <v/>
      </c>
      <c r="AL1676" s="2406" t="str">
        <f ca="1">IF($E1676&gt;$E$12,"",IF(($E1676&gt;=AL$307),AL1615-$D1676*AL$302,INDEX(F1619:BM1678,AL$307,$E1676)))</f>
        <v/>
      </c>
      <c r="AM1676" s="2406" t="str">
        <f ca="1">IF($E1676&gt;$E$12,"",IF(($E1676&gt;=AM$307),AM1615-$D1676*AM$302,INDEX(F1619:BM1678,AM$307,$E1676)))</f>
        <v/>
      </c>
      <c r="AN1676" s="2406" t="str">
        <f ca="1">IF($E1676&gt;$E$12,"",IF(($E1676&gt;=AN$307),AN1615-$D1676*AN$302,INDEX(F1619:BM1678,AN$307,$E1676)))</f>
        <v/>
      </c>
      <c r="AO1676" s="2406" t="str">
        <f ca="1">IF($E1676&gt;$E$12,"",IF(($E1676&gt;=AO$307),AO1615-$D1676*AO$302,INDEX(F1619:BM1678,AO$307,$E1676)))</f>
        <v/>
      </c>
      <c r="AP1676" s="2406" t="str">
        <f ca="1">IF($E1676&gt;$E$12,"",IF(($E1676&gt;=AP$307),AP1615-$D1676*AP$302,INDEX(F1619:BM1678,AP$307,$E1676)))</f>
        <v/>
      </c>
      <c r="AQ1676" s="2406" t="str">
        <f ca="1">IF($E1676&gt;$E$12,"",IF(($E1676&gt;=AQ$307),AQ1615-$D1676*AQ$302,INDEX(F1619:BM1678,AQ$307,$E1676)))</f>
        <v/>
      </c>
      <c r="AR1676" s="2406" t="str">
        <f ca="1">IF($E1676&gt;$E$12,"",IF(($E1676&gt;=AR$307),AR1615-$D1676*AR$302,INDEX(F1619:BM1678,AR$307,$E1676)))</f>
        <v/>
      </c>
      <c r="AS1676" s="2406" t="str">
        <f ca="1">IF($E1676&gt;$E$12,"",IF(($E1676&gt;=AS$307),AS1615-$D1676*AS$302,INDEX(F1619:BM1678,AS$307,$E1676)))</f>
        <v/>
      </c>
      <c r="AT1676" s="2406" t="str">
        <f ca="1">IF($E1676&gt;$E$12,"",IF(($E1676&gt;=AT$307),AT1615-$D1676*AT$302,INDEX(F1619:BM1678,AT$307,$E1676)))</f>
        <v/>
      </c>
      <c r="AU1676" s="2406" t="str">
        <f ca="1">IF($E1676&gt;$E$12,"",IF(($E1676&gt;=AU$307),AU1615-$D1676*AU$302,INDEX(F1619:BM1678,AU$307,$E1676)))</f>
        <v/>
      </c>
      <c r="AV1676" s="2406" t="str">
        <f ca="1">IF($E1676&gt;$E$12,"",IF(($E1676&gt;=AV$307),AV1615-$D1676*AV$302,INDEX(F1619:BM1678,AV$307,$E1676)))</f>
        <v/>
      </c>
      <c r="AW1676" s="2406" t="str">
        <f ca="1">IF($E1676&gt;$E$12,"",IF(($E1676&gt;=AW$307),AW1615-$D1676*AW$302,INDEX(F1619:BM1678,AW$307,$E1676)))</f>
        <v/>
      </c>
      <c r="AX1676" s="2406" t="str">
        <f ca="1">IF($E1676&gt;$E$12,"",IF(($E1676&gt;=AX$307),AX1615-$D1676*AX$302,INDEX(F1619:BM1678,AX$307,$E1676)))</f>
        <v/>
      </c>
      <c r="AY1676" s="2406" t="str">
        <f ca="1">IF($E1676&gt;$E$12,"",IF(($E1676&gt;=AY$307),AY1615-$D1676*AY$302,INDEX(F1619:BM1678,AY$307,$E1676)))</f>
        <v/>
      </c>
      <c r="AZ1676" s="2406" t="str">
        <f ca="1">IF($E1676&gt;$E$12,"",IF(($E1676&gt;=AZ$307),AZ1615-$D1676*AZ$302,INDEX(F1619:BM1678,AZ$307,$E1676)))</f>
        <v/>
      </c>
      <c r="BA1676" s="2406" t="str">
        <f ca="1">IF($E1676&gt;$E$12,"",IF(($E1676&gt;=BA$307),BA1615-$D1676*BA$302,INDEX(F1619:BM1678,BA$307,$E1676)))</f>
        <v/>
      </c>
      <c r="BB1676" s="2406" t="str">
        <f ca="1">IF($E1676&gt;$E$12,"",IF(($E1676&gt;=BB$307),BB1615-$D1676*BB$302,INDEX(F1619:BM1678,BB$307,$E1676)))</f>
        <v/>
      </c>
      <c r="BC1676" s="2406" t="str">
        <f ca="1">IF($E1676&gt;$E$12,"",IF(($E1676&gt;=BC$307),BC1615-$D1676*BC$302,INDEX(F1619:BM1678,BC$307,$E1676)))</f>
        <v/>
      </c>
      <c r="BD1676" s="2406" t="str">
        <f ca="1">IF($E1676&gt;$E$12,"",IF(($E1676&gt;=BD$307),BD1615-$D1676*BD$302,INDEX(F1619:BM1678,BD$307,$E1676)))</f>
        <v/>
      </c>
      <c r="BE1676" s="2406" t="str">
        <f ca="1">IF($E1676&gt;$E$12,"",IF(($E1676&gt;=BE$307),BE1615-$D1676*BE$302,INDEX(F1619:BM1678,BE$307,$E1676)))</f>
        <v/>
      </c>
      <c r="BF1676" s="2406" t="str">
        <f ca="1">IF($E1676&gt;$E$12,"",IF(($E1676&gt;=BF$307),BF1615-$D1676*BF$302,INDEX(F1619:BM1678,BF$307,$E1676)))</f>
        <v/>
      </c>
      <c r="BG1676" s="2406" t="str">
        <f ca="1">IF($E1676&gt;$E$12,"",IF(($E1676&gt;=BG$307),BG1615-$D1676*BG$302,INDEX(F1619:BM1678,BG$307,$E1676)))</f>
        <v/>
      </c>
      <c r="BH1676" s="2406" t="str">
        <f ca="1">IF($E1676&gt;$E$12,"",IF(($E1676&gt;=BH$307),BH1615-$D1676*BH$302,INDEX(F1619:BM1678,BH$307,$E1676)))</f>
        <v/>
      </c>
      <c r="BI1676" s="2406" t="str">
        <f ca="1">IF($E1676&gt;$E$12,"",IF(($E1676&gt;=BI$307),BI1615-$D1676*BI$302,INDEX(F1619:BM1678,BI$307,$E1676)))</f>
        <v/>
      </c>
      <c r="BJ1676" s="2406" t="str">
        <f ca="1">IF($E1676&gt;$E$12,"",IF(($E1676&gt;=BJ$307),BJ1615-$D1676*BJ$302,INDEX(F1619:BM1678,BJ$307,$E1676)))</f>
        <v/>
      </c>
      <c r="BK1676" s="2406" t="str">
        <f ca="1">IF($E1676&gt;$E$12,"",IF(($E1676&gt;=BK$307),BK1615-$D1676*BK$302,INDEX(F1619:BM1678,BK$307,$E1676)))</f>
        <v/>
      </c>
      <c r="BL1676" s="2406" t="str">
        <f ca="1">IF($E1676&gt;$E$12,"",IF(($E1676&gt;=BL$307),BL1615-$D1676*BL$302,INDEX(F1619:BM1678,BL$307,$E1676)))</f>
        <v/>
      </c>
      <c r="BM1676" s="2406" t="str">
        <f ca="1">IF($E1676&gt;$E$12,"",IF(($E1676&gt;=BM$307),BM1615-$D1676*BM$302,INDEX(F1619:BM1678,BM$307,$E1676)))</f>
        <v/>
      </c>
    </row>
    <row r="1677" spans="3:65" ht="13.5" x14ac:dyDescent="0.25">
      <c r="C1677" s="2357"/>
      <c r="D1677" s="2405">
        <f ca="1">INDEX(F1614:BM1614,E1677)</f>
        <v>1</v>
      </c>
      <c r="E1677" s="2316">
        <v>59</v>
      </c>
      <c r="F1677" s="2406" t="str">
        <f ca="1">IF($E1677&gt;$E$12,"",IF(($E1677&gt;=F$307),F1615-$D1677*F$302,INDEX(F1619:BM1678,F$307,$E1677)))</f>
        <v/>
      </c>
      <c r="G1677" s="2406" t="str">
        <f ca="1">IF($E1677&gt;$E$12,"",IF(($E1677&gt;=G$307),G1615-$D1677*G$302,INDEX(F1619:BM1678,G$307,$E1677)))</f>
        <v/>
      </c>
      <c r="H1677" s="2406" t="str">
        <f ca="1">IF($E1677&gt;$E$12,"",IF(($E1677&gt;=H$307),H1615-$D1677*H$302,INDEX(F1619:BM1678,H$307,$E1677)))</f>
        <v/>
      </c>
      <c r="I1677" s="2406" t="str">
        <f ca="1">IF($E1677&gt;$E$12,"",IF(($E1677&gt;=I$307),I1615-$D1677*I$302,INDEX(F1619:BM1678,I$307,$E1677)))</f>
        <v/>
      </c>
      <c r="J1677" s="2406" t="str">
        <f ca="1">IF($E1677&gt;$E$12,"",IF(($E1677&gt;=J$307),J1615-$D1677*J$302,INDEX(F1619:BM1678,J$307,$E1677)))</f>
        <v/>
      </c>
      <c r="K1677" s="2406" t="str">
        <f ca="1">IF($E1677&gt;$E$12,"",IF(($E1677&gt;=K$307),K1615-$D1677*K$302,INDEX(F1619:BM1678,K$307,$E1677)))</f>
        <v/>
      </c>
      <c r="L1677" s="2406" t="str">
        <f ca="1">IF($E1677&gt;$E$12,"",IF(($E1677&gt;=L$307),L1615-$D1677*L$302,INDEX(F1619:BM1678,L$307,$E1677)))</f>
        <v/>
      </c>
      <c r="M1677" s="2406" t="str">
        <f ca="1">IF($E1677&gt;$E$12,"",IF(($E1677&gt;=M$307),M1615-$D1677*M$302,INDEX(F1619:BM1678,M$307,$E1677)))</f>
        <v/>
      </c>
      <c r="N1677" s="2406" t="str">
        <f ca="1">IF($E1677&gt;$E$12,"",IF(($E1677&gt;=N$307),N1615-$D1677*N$302,INDEX(F1619:BM1678,N$307,$E1677)))</f>
        <v/>
      </c>
      <c r="O1677" s="2406" t="str">
        <f ca="1">IF($E1677&gt;$E$12,"",IF(($E1677&gt;=O$307),O1615-$D1677*O$302,INDEX(F1619:BM1678,O$307,$E1677)))</f>
        <v/>
      </c>
      <c r="P1677" s="2406" t="str">
        <f ca="1">IF($E1677&gt;$E$12,"",IF(($E1677&gt;=P$307),P1615-$D1677*P$302,INDEX(F1619:BM1678,P$307,$E1677)))</f>
        <v/>
      </c>
      <c r="Q1677" s="2406" t="str">
        <f ca="1">IF($E1677&gt;$E$12,"",IF(($E1677&gt;=Q$307),Q1615-$D1677*Q$302,INDEX(F1619:BM1678,Q$307,$E1677)))</f>
        <v/>
      </c>
      <c r="R1677" s="2406" t="str">
        <f ca="1">IF($E1677&gt;$E$12,"",IF(($E1677&gt;=R$307),R1615-$D1677*R$302,INDEX(F1619:BM1678,R$307,$E1677)))</f>
        <v/>
      </c>
      <c r="S1677" s="2406" t="str">
        <f ca="1">IF($E1677&gt;$E$12,"",IF(($E1677&gt;=S$307),S1615-$D1677*S$302,INDEX(F1619:BM1678,S$307,$E1677)))</f>
        <v/>
      </c>
      <c r="T1677" s="2406" t="str">
        <f ca="1">IF($E1677&gt;$E$12,"",IF(($E1677&gt;=T$307),T1615-$D1677*T$302,INDEX(F1619:BM1678,T$307,$E1677)))</f>
        <v/>
      </c>
      <c r="U1677" s="2406" t="str">
        <f ca="1">IF($E1677&gt;$E$12,"",IF(($E1677&gt;=U$307),U1615-$D1677*U$302,INDEX(F1619:BM1678,U$307,$E1677)))</f>
        <v/>
      </c>
      <c r="V1677" s="2406" t="str">
        <f ca="1">IF($E1677&gt;$E$12,"",IF(($E1677&gt;=V$307),V1615-$D1677*V$302,INDEX(F1619:BM1678,V$307,$E1677)))</f>
        <v/>
      </c>
      <c r="W1677" s="2406" t="str">
        <f ca="1">IF($E1677&gt;$E$12,"",IF(($E1677&gt;=W$307),W1615-$D1677*W$302,INDEX(F1619:BM1678,W$307,$E1677)))</f>
        <v/>
      </c>
      <c r="X1677" s="2406" t="str">
        <f ca="1">IF($E1677&gt;$E$12,"",IF(($E1677&gt;=X$307),X1615-$D1677*X$302,INDEX(F1619:BM1678,X$307,$E1677)))</f>
        <v/>
      </c>
      <c r="Y1677" s="2406" t="str">
        <f ca="1">IF($E1677&gt;$E$12,"",IF(($E1677&gt;=Y$307),Y1615-$D1677*Y$302,INDEX(F1619:BM1678,Y$307,$E1677)))</f>
        <v/>
      </c>
      <c r="Z1677" s="2406" t="str">
        <f ca="1">IF($E1677&gt;$E$12,"",IF(($E1677&gt;=Z$307),Z1615-$D1677*Z$302,INDEX(F1619:BM1678,Z$307,$E1677)))</f>
        <v/>
      </c>
      <c r="AA1677" s="2406" t="str">
        <f ca="1">IF($E1677&gt;$E$12,"",IF(($E1677&gt;=AA$307),AA1615-$D1677*AA$302,INDEX(F1619:BM1678,AA$307,$E1677)))</f>
        <v/>
      </c>
      <c r="AB1677" s="2406" t="str">
        <f ca="1">IF($E1677&gt;$E$12,"",IF(($E1677&gt;=AB$307),AB1615-$D1677*AB$302,INDEX(F1619:BM1678,AB$307,$E1677)))</f>
        <v/>
      </c>
      <c r="AC1677" s="2406" t="str">
        <f ca="1">IF($E1677&gt;$E$12,"",IF(($E1677&gt;=AC$307),AC1615-$D1677*AC$302,INDEX(F1619:BM1678,AC$307,$E1677)))</f>
        <v/>
      </c>
      <c r="AD1677" s="2406" t="str">
        <f ca="1">IF($E1677&gt;$E$12,"",IF(($E1677&gt;=AD$307),AD1615-$D1677*AD$302,INDEX(F1619:BM1678,AD$307,$E1677)))</f>
        <v/>
      </c>
      <c r="AE1677" s="2406" t="str">
        <f ca="1">IF($E1677&gt;$E$12,"",IF(($E1677&gt;=AE$307),AE1615-$D1677*AE$302,INDEX(F1619:BM1678,AE$307,$E1677)))</f>
        <v/>
      </c>
      <c r="AF1677" s="2406" t="str">
        <f ca="1">IF($E1677&gt;$E$12,"",IF(($E1677&gt;=AF$307),AF1615-$D1677*AF$302,INDEX(F1619:BM1678,AF$307,$E1677)))</f>
        <v/>
      </c>
      <c r="AG1677" s="2406" t="str">
        <f ca="1">IF($E1677&gt;$E$12,"",IF(($E1677&gt;=AG$307),AG1615-$D1677*AG$302,INDEX(F1619:BM1678,AG$307,$E1677)))</f>
        <v/>
      </c>
      <c r="AH1677" s="2406" t="str">
        <f ca="1">IF($E1677&gt;$E$12,"",IF(($E1677&gt;=AH$307),AH1615-$D1677*AH$302,INDEX(F1619:BM1678,AH$307,$E1677)))</f>
        <v/>
      </c>
      <c r="AI1677" s="2406" t="str">
        <f ca="1">IF($E1677&gt;$E$12,"",IF(($E1677&gt;=AI$307),AI1615-$D1677*AI$302,INDEX(F1619:BM1678,AI$307,$E1677)))</f>
        <v/>
      </c>
      <c r="AJ1677" s="2406" t="str">
        <f ca="1">IF($E1677&gt;$E$12,"",IF(($E1677&gt;=AJ$307),AJ1615-$D1677*AJ$302,INDEX(F1619:BM1678,AJ$307,$E1677)))</f>
        <v/>
      </c>
      <c r="AK1677" s="2406" t="str">
        <f ca="1">IF($E1677&gt;$E$12,"",IF(($E1677&gt;=AK$307),AK1615-$D1677*AK$302,INDEX(F1619:BM1678,AK$307,$E1677)))</f>
        <v/>
      </c>
      <c r="AL1677" s="2406" t="str">
        <f ca="1">IF($E1677&gt;$E$12,"",IF(($E1677&gt;=AL$307),AL1615-$D1677*AL$302,INDEX(F1619:BM1678,AL$307,$E1677)))</f>
        <v/>
      </c>
      <c r="AM1677" s="2406" t="str">
        <f ca="1">IF($E1677&gt;$E$12,"",IF(($E1677&gt;=AM$307),AM1615-$D1677*AM$302,INDEX(F1619:BM1678,AM$307,$E1677)))</f>
        <v/>
      </c>
      <c r="AN1677" s="2406" t="str">
        <f ca="1">IF($E1677&gt;$E$12,"",IF(($E1677&gt;=AN$307),AN1615-$D1677*AN$302,INDEX(F1619:BM1678,AN$307,$E1677)))</f>
        <v/>
      </c>
      <c r="AO1677" s="2406" t="str">
        <f ca="1">IF($E1677&gt;$E$12,"",IF(($E1677&gt;=AO$307),AO1615-$D1677*AO$302,INDEX(F1619:BM1678,AO$307,$E1677)))</f>
        <v/>
      </c>
      <c r="AP1677" s="2406" t="str">
        <f ca="1">IF($E1677&gt;$E$12,"",IF(($E1677&gt;=AP$307),AP1615-$D1677*AP$302,INDEX(F1619:BM1678,AP$307,$E1677)))</f>
        <v/>
      </c>
      <c r="AQ1677" s="2406" t="str">
        <f ca="1">IF($E1677&gt;$E$12,"",IF(($E1677&gt;=AQ$307),AQ1615-$D1677*AQ$302,INDEX(F1619:BM1678,AQ$307,$E1677)))</f>
        <v/>
      </c>
      <c r="AR1677" s="2406" t="str">
        <f ca="1">IF($E1677&gt;$E$12,"",IF(($E1677&gt;=AR$307),AR1615-$D1677*AR$302,INDEX(F1619:BM1678,AR$307,$E1677)))</f>
        <v/>
      </c>
      <c r="AS1677" s="2406" t="str">
        <f ca="1">IF($E1677&gt;$E$12,"",IF(($E1677&gt;=AS$307),AS1615-$D1677*AS$302,INDEX(F1619:BM1678,AS$307,$E1677)))</f>
        <v/>
      </c>
      <c r="AT1677" s="2406" t="str">
        <f ca="1">IF($E1677&gt;$E$12,"",IF(($E1677&gt;=AT$307),AT1615-$D1677*AT$302,INDEX(F1619:BM1678,AT$307,$E1677)))</f>
        <v/>
      </c>
      <c r="AU1677" s="2406" t="str">
        <f ca="1">IF($E1677&gt;$E$12,"",IF(($E1677&gt;=AU$307),AU1615-$D1677*AU$302,INDEX(F1619:BM1678,AU$307,$E1677)))</f>
        <v/>
      </c>
      <c r="AV1677" s="2406" t="str">
        <f ca="1">IF($E1677&gt;$E$12,"",IF(($E1677&gt;=AV$307),AV1615-$D1677*AV$302,INDEX(F1619:BM1678,AV$307,$E1677)))</f>
        <v/>
      </c>
      <c r="AW1677" s="2406" t="str">
        <f ca="1">IF($E1677&gt;$E$12,"",IF(($E1677&gt;=AW$307),AW1615-$D1677*AW$302,INDEX(F1619:BM1678,AW$307,$E1677)))</f>
        <v/>
      </c>
      <c r="AX1677" s="2406" t="str">
        <f ca="1">IF($E1677&gt;$E$12,"",IF(($E1677&gt;=AX$307),AX1615-$D1677*AX$302,INDEX(F1619:BM1678,AX$307,$E1677)))</f>
        <v/>
      </c>
      <c r="AY1677" s="2406" t="str">
        <f ca="1">IF($E1677&gt;$E$12,"",IF(($E1677&gt;=AY$307),AY1615-$D1677*AY$302,INDEX(F1619:BM1678,AY$307,$E1677)))</f>
        <v/>
      </c>
      <c r="AZ1677" s="2406" t="str">
        <f ca="1">IF($E1677&gt;$E$12,"",IF(($E1677&gt;=AZ$307),AZ1615-$D1677*AZ$302,INDEX(F1619:BM1678,AZ$307,$E1677)))</f>
        <v/>
      </c>
      <c r="BA1677" s="2406" t="str">
        <f ca="1">IF($E1677&gt;$E$12,"",IF(($E1677&gt;=BA$307),BA1615-$D1677*BA$302,INDEX(F1619:BM1678,BA$307,$E1677)))</f>
        <v/>
      </c>
      <c r="BB1677" s="2406" t="str">
        <f ca="1">IF($E1677&gt;$E$12,"",IF(($E1677&gt;=BB$307),BB1615-$D1677*BB$302,INDEX(F1619:BM1678,BB$307,$E1677)))</f>
        <v/>
      </c>
      <c r="BC1677" s="2406" t="str">
        <f ca="1">IF($E1677&gt;$E$12,"",IF(($E1677&gt;=BC$307),BC1615-$D1677*BC$302,INDEX(F1619:BM1678,BC$307,$E1677)))</f>
        <v/>
      </c>
      <c r="BD1677" s="2406" t="str">
        <f ca="1">IF($E1677&gt;$E$12,"",IF(($E1677&gt;=BD$307),BD1615-$D1677*BD$302,INDEX(F1619:BM1678,BD$307,$E1677)))</f>
        <v/>
      </c>
      <c r="BE1677" s="2406" t="str">
        <f ca="1">IF($E1677&gt;$E$12,"",IF(($E1677&gt;=BE$307),BE1615-$D1677*BE$302,INDEX(F1619:BM1678,BE$307,$E1677)))</f>
        <v/>
      </c>
      <c r="BF1677" s="2406" t="str">
        <f ca="1">IF($E1677&gt;$E$12,"",IF(($E1677&gt;=BF$307),BF1615-$D1677*BF$302,INDEX(F1619:BM1678,BF$307,$E1677)))</f>
        <v/>
      </c>
      <c r="BG1677" s="2406" t="str">
        <f ca="1">IF($E1677&gt;$E$12,"",IF(($E1677&gt;=BG$307),BG1615-$D1677*BG$302,INDEX(F1619:BM1678,BG$307,$E1677)))</f>
        <v/>
      </c>
      <c r="BH1677" s="2406" t="str">
        <f ca="1">IF($E1677&gt;$E$12,"",IF(($E1677&gt;=BH$307),BH1615-$D1677*BH$302,INDEX(F1619:BM1678,BH$307,$E1677)))</f>
        <v/>
      </c>
      <c r="BI1677" s="2406" t="str">
        <f ca="1">IF($E1677&gt;$E$12,"",IF(($E1677&gt;=BI$307),BI1615-$D1677*BI$302,INDEX(F1619:BM1678,BI$307,$E1677)))</f>
        <v/>
      </c>
      <c r="BJ1677" s="2406" t="str">
        <f ca="1">IF($E1677&gt;$E$12,"",IF(($E1677&gt;=BJ$307),BJ1615-$D1677*BJ$302,INDEX(F1619:BM1678,BJ$307,$E1677)))</f>
        <v/>
      </c>
      <c r="BK1677" s="2406" t="str">
        <f ca="1">IF($E1677&gt;$E$12,"",IF(($E1677&gt;=BK$307),BK1615-$D1677*BK$302,INDEX(F1619:BM1678,BK$307,$E1677)))</f>
        <v/>
      </c>
      <c r="BL1677" s="2406" t="str">
        <f ca="1">IF($E1677&gt;$E$12,"",IF(($E1677&gt;=BL$307),BL1615-$D1677*BL$302,INDEX(F1619:BM1678,BL$307,$E1677)))</f>
        <v/>
      </c>
      <c r="BM1677" s="2406" t="str">
        <f ca="1">IF($E1677&gt;$E$12,"",IF(($E1677&gt;=BM$307),BM1615-$D1677*BM$302,INDEX(F1619:BM1678,BM$307,$E1677)))</f>
        <v/>
      </c>
    </row>
    <row r="1678" spans="3:65" ht="13.5" x14ac:dyDescent="0.25">
      <c r="C1678" s="2357"/>
      <c r="D1678" s="2405">
        <f ca="1">INDEX(F1614:BM1614,E1678)</f>
        <v>1</v>
      </c>
      <c r="E1678" s="2316">
        <v>60</v>
      </c>
      <c r="F1678" s="2406" t="str">
        <f ca="1">IF($E1678&gt;$E$12,"",IF(($E1678&gt;=F$307),F1615-$D1678*F$302,INDEX(F1619:BM1678,F$307,$E1678)))</f>
        <v/>
      </c>
      <c r="G1678" s="2406" t="str">
        <f ca="1">IF($E1678&gt;$E$12,"",IF(($E1678&gt;=G$307),G1615-$D1678*G$302,INDEX(F1619:BM1678,G$307,$E1678)))</f>
        <v/>
      </c>
      <c r="H1678" s="2406" t="str">
        <f ca="1">IF($E1678&gt;$E$12,"",IF(($E1678&gt;=H$307),H1615-$D1678*H$302,INDEX(F1619:BM1678,H$307,$E1678)))</f>
        <v/>
      </c>
      <c r="I1678" s="2406" t="str">
        <f ca="1">IF($E1678&gt;$E$12,"",IF(($E1678&gt;=I$307),I1615-$D1678*I$302,INDEX(F1619:BM1678,I$307,$E1678)))</f>
        <v/>
      </c>
      <c r="J1678" s="2406" t="str">
        <f ca="1">IF($E1678&gt;$E$12,"",IF(($E1678&gt;=J$307),J1615-$D1678*J$302,INDEX(F1619:BM1678,J$307,$E1678)))</f>
        <v/>
      </c>
      <c r="K1678" s="2406" t="str">
        <f ca="1">IF($E1678&gt;$E$12,"",IF(($E1678&gt;=K$307),K1615-$D1678*K$302,INDEX(F1619:BM1678,K$307,$E1678)))</f>
        <v/>
      </c>
      <c r="L1678" s="2406" t="str">
        <f ca="1">IF($E1678&gt;$E$12,"",IF(($E1678&gt;=L$307),L1615-$D1678*L$302,INDEX(F1619:BM1678,L$307,$E1678)))</f>
        <v/>
      </c>
      <c r="M1678" s="2406" t="str">
        <f ca="1">IF($E1678&gt;$E$12,"",IF(($E1678&gt;=M$307),M1615-$D1678*M$302,INDEX(F1619:BM1678,M$307,$E1678)))</f>
        <v/>
      </c>
      <c r="N1678" s="2406" t="str">
        <f ca="1">IF($E1678&gt;$E$12,"",IF(($E1678&gt;=N$307),N1615-$D1678*N$302,INDEX(F1619:BM1678,N$307,$E1678)))</f>
        <v/>
      </c>
      <c r="O1678" s="2406" t="str">
        <f ca="1">IF($E1678&gt;$E$12,"",IF(($E1678&gt;=O$307),O1615-$D1678*O$302,INDEX(F1619:BM1678,O$307,$E1678)))</f>
        <v/>
      </c>
      <c r="P1678" s="2406" t="str">
        <f ca="1">IF($E1678&gt;$E$12,"",IF(($E1678&gt;=P$307),P1615-$D1678*P$302,INDEX(F1619:BM1678,P$307,$E1678)))</f>
        <v/>
      </c>
      <c r="Q1678" s="2406" t="str">
        <f ca="1">IF($E1678&gt;$E$12,"",IF(($E1678&gt;=Q$307),Q1615-$D1678*Q$302,INDEX(F1619:BM1678,Q$307,$E1678)))</f>
        <v/>
      </c>
      <c r="R1678" s="2406" t="str">
        <f ca="1">IF($E1678&gt;$E$12,"",IF(($E1678&gt;=R$307),R1615-$D1678*R$302,INDEX(F1619:BM1678,R$307,$E1678)))</f>
        <v/>
      </c>
      <c r="S1678" s="2406" t="str">
        <f ca="1">IF($E1678&gt;$E$12,"",IF(($E1678&gt;=S$307),S1615-$D1678*S$302,INDEX(F1619:BM1678,S$307,$E1678)))</f>
        <v/>
      </c>
      <c r="T1678" s="2406" t="str">
        <f ca="1">IF($E1678&gt;$E$12,"",IF(($E1678&gt;=T$307),T1615-$D1678*T$302,INDEX(F1619:BM1678,T$307,$E1678)))</f>
        <v/>
      </c>
      <c r="U1678" s="2406" t="str">
        <f ca="1">IF($E1678&gt;$E$12,"",IF(($E1678&gt;=U$307),U1615-$D1678*U$302,INDEX(F1619:BM1678,U$307,$E1678)))</f>
        <v/>
      </c>
      <c r="V1678" s="2406" t="str">
        <f ca="1">IF($E1678&gt;$E$12,"",IF(($E1678&gt;=V$307),V1615-$D1678*V$302,INDEX(F1619:BM1678,V$307,$E1678)))</f>
        <v/>
      </c>
      <c r="W1678" s="2406" t="str">
        <f ca="1">IF($E1678&gt;$E$12,"",IF(($E1678&gt;=W$307),W1615-$D1678*W$302,INDEX(F1619:BM1678,W$307,$E1678)))</f>
        <v/>
      </c>
      <c r="X1678" s="2406" t="str">
        <f ca="1">IF($E1678&gt;$E$12,"",IF(($E1678&gt;=X$307),X1615-$D1678*X$302,INDEX(F1619:BM1678,X$307,$E1678)))</f>
        <v/>
      </c>
      <c r="Y1678" s="2406" t="str">
        <f ca="1">IF($E1678&gt;$E$12,"",IF(($E1678&gt;=Y$307),Y1615-$D1678*Y$302,INDEX(F1619:BM1678,Y$307,$E1678)))</f>
        <v/>
      </c>
      <c r="Z1678" s="2406" t="str">
        <f ca="1">IF($E1678&gt;$E$12,"",IF(($E1678&gt;=Z$307),Z1615-$D1678*Z$302,INDEX(F1619:BM1678,Z$307,$E1678)))</f>
        <v/>
      </c>
      <c r="AA1678" s="2406" t="str">
        <f ca="1">IF($E1678&gt;$E$12,"",IF(($E1678&gt;=AA$307),AA1615-$D1678*AA$302,INDEX(F1619:BM1678,AA$307,$E1678)))</f>
        <v/>
      </c>
      <c r="AB1678" s="2406" t="str">
        <f ca="1">IF($E1678&gt;$E$12,"",IF(($E1678&gt;=AB$307),AB1615-$D1678*AB$302,INDEX(F1619:BM1678,AB$307,$E1678)))</f>
        <v/>
      </c>
      <c r="AC1678" s="2406" t="str">
        <f ca="1">IF($E1678&gt;$E$12,"",IF(($E1678&gt;=AC$307),AC1615-$D1678*AC$302,INDEX(F1619:BM1678,AC$307,$E1678)))</f>
        <v/>
      </c>
      <c r="AD1678" s="2406" t="str">
        <f ca="1">IF($E1678&gt;$E$12,"",IF(($E1678&gt;=AD$307),AD1615-$D1678*AD$302,INDEX(F1619:BM1678,AD$307,$E1678)))</f>
        <v/>
      </c>
      <c r="AE1678" s="2406" t="str">
        <f ca="1">IF($E1678&gt;$E$12,"",IF(($E1678&gt;=AE$307),AE1615-$D1678*AE$302,INDEX(F1619:BM1678,AE$307,$E1678)))</f>
        <v/>
      </c>
      <c r="AF1678" s="2406" t="str">
        <f ca="1">IF($E1678&gt;$E$12,"",IF(($E1678&gt;=AF$307),AF1615-$D1678*AF$302,INDEX(F1619:BM1678,AF$307,$E1678)))</f>
        <v/>
      </c>
      <c r="AG1678" s="2406" t="str">
        <f ca="1">IF($E1678&gt;$E$12,"",IF(($E1678&gt;=AG$307),AG1615-$D1678*AG$302,INDEX(F1619:BM1678,AG$307,$E1678)))</f>
        <v/>
      </c>
      <c r="AH1678" s="2406" t="str">
        <f ca="1">IF($E1678&gt;$E$12,"",IF(($E1678&gt;=AH$307),AH1615-$D1678*AH$302,INDEX(F1619:BM1678,AH$307,$E1678)))</f>
        <v/>
      </c>
      <c r="AI1678" s="2406" t="str">
        <f ca="1">IF($E1678&gt;$E$12,"",IF(($E1678&gt;=AI$307),AI1615-$D1678*AI$302,INDEX(F1619:BM1678,AI$307,$E1678)))</f>
        <v/>
      </c>
      <c r="AJ1678" s="2406" t="str">
        <f ca="1">IF($E1678&gt;$E$12,"",IF(($E1678&gt;=AJ$307),AJ1615-$D1678*AJ$302,INDEX(F1619:BM1678,AJ$307,$E1678)))</f>
        <v/>
      </c>
      <c r="AK1678" s="2406" t="str">
        <f ca="1">IF($E1678&gt;$E$12,"",IF(($E1678&gt;=AK$307),AK1615-$D1678*AK$302,INDEX(F1619:BM1678,AK$307,$E1678)))</f>
        <v/>
      </c>
      <c r="AL1678" s="2406" t="str">
        <f ca="1">IF($E1678&gt;$E$12,"",IF(($E1678&gt;=AL$307),AL1615-$D1678*AL$302,INDEX(F1619:BM1678,AL$307,$E1678)))</f>
        <v/>
      </c>
      <c r="AM1678" s="2406" t="str">
        <f ca="1">IF($E1678&gt;$E$12,"",IF(($E1678&gt;=AM$307),AM1615-$D1678*AM$302,INDEX(F1619:BM1678,AM$307,$E1678)))</f>
        <v/>
      </c>
      <c r="AN1678" s="2406" t="str">
        <f ca="1">IF($E1678&gt;$E$12,"",IF(($E1678&gt;=AN$307),AN1615-$D1678*AN$302,INDEX(F1619:BM1678,AN$307,$E1678)))</f>
        <v/>
      </c>
      <c r="AO1678" s="2406" t="str">
        <f ca="1">IF($E1678&gt;$E$12,"",IF(($E1678&gt;=AO$307),AO1615-$D1678*AO$302,INDEX(F1619:BM1678,AO$307,$E1678)))</f>
        <v/>
      </c>
      <c r="AP1678" s="2406" t="str">
        <f ca="1">IF($E1678&gt;$E$12,"",IF(($E1678&gt;=AP$307),AP1615-$D1678*AP$302,INDEX(F1619:BM1678,AP$307,$E1678)))</f>
        <v/>
      </c>
      <c r="AQ1678" s="2406" t="str">
        <f ca="1">IF($E1678&gt;$E$12,"",IF(($E1678&gt;=AQ$307),AQ1615-$D1678*AQ$302,INDEX(F1619:BM1678,AQ$307,$E1678)))</f>
        <v/>
      </c>
      <c r="AR1678" s="2406" t="str">
        <f ca="1">IF($E1678&gt;$E$12,"",IF(($E1678&gt;=AR$307),AR1615-$D1678*AR$302,INDEX(F1619:BM1678,AR$307,$E1678)))</f>
        <v/>
      </c>
      <c r="AS1678" s="2406" t="str">
        <f ca="1">IF($E1678&gt;$E$12,"",IF(($E1678&gt;=AS$307),AS1615-$D1678*AS$302,INDEX(F1619:BM1678,AS$307,$E1678)))</f>
        <v/>
      </c>
      <c r="AT1678" s="2406" t="str">
        <f ca="1">IF($E1678&gt;$E$12,"",IF(($E1678&gt;=AT$307),AT1615-$D1678*AT$302,INDEX(F1619:BM1678,AT$307,$E1678)))</f>
        <v/>
      </c>
      <c r="AU1678" s="2406" t="str">
        <f ca="1">IF($E1678&gt;$E$12,"",IF(($E1678&gt;=AU$307),AU1615-$D1678*AU$302,INDEX(F1619:BM1678,AU$307,$E1678)))</f>
        <v/>
      </c>
      <c r="AV1678" s="2406" t="str">
        <f ca="1">IF($E1678&gt;$E$12,"",IF(($E1678&gt;=AV$307),AV1615-$D1678*AV$302,INDEX(F1619:BM1678,AV$307,$E1678)))</f>
        <v/>
      </c>
      <c r="AW1678" s="2406" t="str">
        <f ca="1">IF($E1678&gt;$E$12,"",IF(($E1678&gt;=AW$307),AW1615-$D1678*AW$302,INDEX(F1619:BM1678,AW$307,$E1678)))</f>
        <v/>
      </c>
      <c r="AX1678" s="2406" t="str">
        <f ca="1">IF($E1678&gt;$E$12,"",IF(($E1678&gt;=AX$307),AX1615-$D1678*AX$302,INDEX(F1619:BM1678,AX$307,$E1678)))</f>
        <v/>
      </c>
      <c r="AY1678" s="2406" t="str">
        <f ca="1">IF($E1678&gt;$E$12,"",IF(($E1678&gt;=AY$307),AY1615-$D1678*AY$302,INDEX(F1619:BM1678,AY$307,$E1678)))</f>
        <v/>
      </c>
      <c r="AZ1678" s="2406" t="str">
        <f ca="1">IF($E1678&gt;$E$12,"",IF(($E1678&gt;=AZ$307),AZ1615-$D1678*AZ$302,INDEX(F1619:BM1678,AZ$307,$E1678)))</f>
        <v/>
      </c>
      <c r="BA1678" s="2406" t="str">
        <f ca="1">IF($E1678&gt;$E$12,"",IF(($E1678&gt;=BA$307),BA1615-$D1678*BA$302,INDEX(F1619:BM1678,BA$307,$E1678)))</f>
        <v/>
      </c>
      <c r="BB1678" s="2406" t="str">
        <f ca="1">IF($E1678&gt;$E$12,"",IF(($E1678&gt;=BB$307),BB1615-$D1678*BB$302,INDEX(F1619:BM1678,BB$307,$E1678)))</f>
        <v/>
      </c>
      <c r="BC1678" s="2406" t="str">
        <f ca="1">IF($E1678&gt;$E$12,"",IF(($E1678&gt;=BC$307),BC1615-$D1678*BC$302,INDEX(F1619:BM1678,BC$307,$E1678)))</f>
        <v/>
      </c>
      <c r="BD1678" s="2406" t="str">
        <f ca="1">IF($E1678&gt;$E$12,"",IF(($E1678&gt;=BD$307),BD1615-$D1678*BD$302,INDEX(F1619:BM1678,BD$307,$E1678)))</f>
        <v/>
      </c>
      <c r="BE1678" s="2406" t="str">
        <f ca="1">IF($E1678&gt;$E$12,"",IF(($E1678&gt;=BE$307),BE1615-$D1678*BE$302,INDEX(F1619:BM1678,BE$307,$E1678)))</f>
        <v/>
      </c>
      <c r="BF1678" s="2406" t="str">
        <f ca="1">IF($E1678&gt;$E$12,"",IF(($E1678&gt;=BF$307),BF1615-$D1678*BF$302,INDEX(F1619:BM1678,BF$307,$E1678)))</f>
        <v/>
      </c>
      <c r="BG1678" s="2406" t="str">
        <f ca="1">IF($E1678&gt;$E$12,"",IF(($E1678&gt;=BG$307),BG1615-$D1678*BG$302,INDEX(F1619:BM1678,BG$307,$E1678)))</f>
        <v/>
      </c>
      <c r="BH1678" s="2406" t="str">
        <f ca="1">IF($E1678&gt;$E$12,"",IF(($E1678&gt;=BH$307),BH1615-$D1678*BH$302,INDEX(F1619:BM1678,BH$307,$E1678)))</f>
        <v/>
      </c>
      <c r="BI1678" s="2406" t="str">
        <f ca="1">IF($E1678&gt;$E$12,"",IF(($E1678&gt;=BI$307),BI1615-$D1678*BI$302,INDEX(F1619:BM1678,BI$307,$E1678)))</f>
        <v/>
      </c>
      <c r="BJ1678" s="2406" t="str">
        <f ca="1">IF($E1678&gt;$E$12,"",IF(($E1678&gt;=BJ$307),BJ1615-$D1678*BJ$302,INDEX(F1619:BM1678,BJ$307,$E1678)))</f>
        <v/>
      </c>
      <c r="BK1678" s="2406" t="str">
        <f ca="1">IF($E1678&gt;$E$12,"",IF(($E1678&gt;=BK$307),BK1615-$D1678*BK$302,INDEX(F1619:BM1678,BK$307,$E1678)))</f>
        <v/>
      </c>
      <c r="BL1678" s="2406" t="str">
        <f ca="1">IF($E1678&gt;$E$12,"",IF(($E1678&gt;=BL$307),BL1615-$D1678*BL$302,INDEX(F1619:BM1678,BL$307,$E1678)))</f>
        <v/>
      </c>
      <c r="BM1678" s="2406" t="str">
        <f ca="1">IF($E1678&gt;$E$12,"",IF(($E1678&gt;=BM$307),BM1615-$D1678*BM$302,INDEX(F1619:BM1678,BM$307,$E1678)))</f>
        <v/>
      </c>
    </row>
    <row r="1679" spans="3:65" x14ac:dyDescent="0.2">
      <c r="C1679" s="2407" t="s">
        <v>12</v>
      </c>
      <c r="D1679" s="2407" t="s">
        <v>12</v>
      </c>
      <c r="E1679" s="2407" t="s">
        <v>12</v>
      </c>
      <c r="F1679" s="2407" t="s">
        <v>12</v>
      </c>
      <c r="G1679" s="2407" t="s">
        <v>12</v>
      </c>
      <c r="H1679" s="2407" t="s">
        <v>12</v>
      </c>
      <c r="I1679" s="2407" t="s">
        <v>12</v>
      </c>
      <c r="J1679" s="2407" t="s">
        <v>12</v>
      </c>
      <c r="K1679" s="2407" t="s">
        <v>12</v>
      </c>
      <c r="L1679" s="2407" t="s">
        <v>12</v>
      </c>
      <c r="M1679" s="2407" t="s">
        <v>12</v>
      </c>
      <c r="N1679" s="2407" t="s">
        <v>12</v>
      </c>
      <c r="O1679" s="2407" t="s">
        <v>12</v>
      </c>
      <c r="P1679" s="2407" t="s">
        <v>12</v>
      </c>
      <c r="Q1679" s="2407" t="s">
        <v>12</v>
      </c>
      <c r="R1679" s="2407" t="s">
        <v>12</v>
      </c>
      <c r="S1679" s="2407" t="s">
        <v>12</v>
      </c>
      <c r="T1679" s="2407" t="s">
        <v>12</v>
      </c>
      <c r="U1679" s="2407" t="s">
        <v>12</v>
      </c>
      <c r="V1679" s="2407" t="s">
        <v>12</v>
      </c>
      <c r="W1679" s="2407" t="s">
        <v>12</v>
      </c>
      <c r="X1679" s="2407" t="s">
        <v>12</v>
      </c>
      <c r="Y1679" s="2407" t="s">
        <v>12</v>
      </c>
      <c r="Z1679" s="2407" t="s">
        <v>12</v>
      </c>
      <c r="AA1679" s="2407" t="s">
        <v>12</v>
      </c>
      <c r="AB1679" s="2407" t="s">
        <v>12</v>
      </c>
      <c r="AC1679" s="2407" t="s">
        <v>12</v>
      </c>
      <c r="AD1679" s="2407" t="s">
        <v>12</v>
      </c>
      <c r="AE1679" s="2407" t="s">
        <v>12</v>
      </c>
      <c r="AF1679" s="2407" t="s">
        <v>12</v>
      </c>
      <c r="AG1679" s="2407" t="s">
        <v>12</v>
      </c>
      <c r="AH1679" s="2407" t="s">
        <v>12</v>
      </c>
      <c r="AI1679" s="2407" t="s">
        <v>12</v>
      </c>
      <c r="AJ1679" s="2407" t="s">
        <v>12</v>
      </c>
      <c r="AK1679" s="2407" t="s">
        <v>12</v>
      </c>
      <c r="AL1679" s="2407" t="s">
        <v>12</v>
      </c>
      <c r="AM1679" s="2407" t="s">
        <v>12</v>
      </c>
      <c r="AN1679" s="2407" t="s">
        <v>12</v>
      </c>
      <c r="AO1679" s="2407" t="s">
        <v>12</v>
      </c>
      <c r="AP1679" s="2407" t="s">
        <v>12</v>
      </c>
      <c r="AQ1679" s="2407" t="s">
        <v>12</v>
      </c>
      <c r="AR1679" s="2407" t="s">
        <v>12</v>
      </c>
      <c r="AS1679" s="2407" t="s">
        <v>12</v>
      </c>
      <c r="AT1679" s="2407" t="s">
        <v>12</v>
      </c>
      <c r="AU1679" s="2407" t="s">
        <v>12</v>
      </c>
      <c r="AV1679" s="2407" t="s">
        <v>12</v>
      </c>
      <c r="AW1679" s="2407" t="s">
        <v>12</v>
      </c>
      <c r="AX1679" s="2407" t="s">
        <v>12</v>
      </c>
      <c r="AY1679" s="2407" t="s">
        <v>12</v>
      </c>
      <c r="AZ1679" s="2407" t="s">
        <v>12</v>
      </c>
      <c r="BA1679" s="2407" t="s">
        <v>12</v>
      </c>
      <c r="BB1679" s="2407" t="s">
        <v>12</v>
      </c>
      <c r="BC1679" s="2407" t="s">
        <v>12</v>
      </c>
      <c r="BD1679" s="2407" t="s">
        <v>12</v>
      </c>
      <c r="BE1679" s="2407" t="s">
        <v>12</v>
      </c>
      <c r="BF1679" s="2407" t="s">
        <v>12</v>
      </c>
      <c r="BG1679" s="2407" t="s">
        <v>12</v>
      </c>
      <c r="BH1679" s="2407" t="s">
        <v>12</v>
      </c>
      <c r="BI1679" s="2407" t="s">
        <v>12</v>
      </c>
      <c r="BJ1679" s="2407" t="s">
        <v>12</v>
      </c>
      <c r="BK1679" s="2407" t="s">
        <v>12</v>
      </c>
      <c r="BL1679" s="2407" t="s">
        <v>12</v>
      </c>
      <c r="BM1679" s="2407" t="s">
        <v>12</v>
      </c>
    </row>
    <row r="1680" spans="3:65" x14ac:dyDescent="0.2">
      <c r="C1680" s="2357"/>
      <c r="D1680" s="2357"/>
      <c r="E1680" s="2357"/>
      <c r="F1680" s="2357"/>
      <c r="G1680" s="2357"/>
      <c r="H1680" s="2357"/>
      <c r="I1680" s="2357"/>
      <c r="J1680" s="2357"/>
      <c r="K1680" s="2357"/>
      <c r="L1680" s="2357"/>
      <c r="M1680" s="2357"/>
      <c r="N1680" s="2357"/>
      <c r="O1680" s="2357"/>
      <c r="P1680" s="2357"/>
      <c r="Q1680" s="2357"/>
      <c r="R1680" s="2357"/>
      <c r="S1680" s="2357"/>
      <c r="T1680" s="2357"/>
      <c r="U1680" s="2357"/>
      <c r="V1680" s="2357"/>
      <c r="W1680" s="2357"/>
      <c r="X1680" s="2357"/>
      <c r="Y1680" s="2357"/>
      <c r="Z1680" s="2357"/>
      <c r="AA1680" s="2357"/>
      <c r="AB1680" s="2357"/>
      <c r="AC1680" s="2357"/>
      <c r="AD1680" s="2357"/>
      <c r="AE1680" s="2357"/>
      <c r="AF1680" s="2357"/>
      <c r="AG1680" s="2357"/>
      <c r="AH1680" s="2357"/>
      <c r="AI1680" s="2357"/>
      <c r="AJ1680" s="2408"/>
      <c r="AK1680" s="2357"/>
      <c r="AL1680" s="2357"/>
      <c r="AM1680" s="2357"/>
      <c r="AN1680" s="2357"/>
      <c r="AO1680" s="2357"/>
      <c r="AP1680" s="2357"/>
      <c r="AQ1680" s="2357"/>
      <c r="AR1680" s="2357"/>
      <c r="AS1680" s="2357"/>
      <c r="AT1680" s="2357"/>
      <c r="AU1680" s="2357"/>
      <c r="AV1680" s="2357"/>
      <c r="AW1680" s="2357"/>
      <c r="AX1680" s="2357"/>
      <c r="AY1680" s="2357"/>
      <c r="AZ1680" s="2357"/>
      <c r="BA1680" s="2357"/>
      <c r="BB1680" s="2357"/>
      <c r="BC1680" s="2357"/>
      <c r="BD1680" s="2357"/>
      <c r="BE1680" s="2357"/>
      <c r="BF1680" s="2357"/>
      <c r="BG1680" s="2357"/>
      <c r="BH1680" s="2357"/>
      <c r="BI1680" s="2357"/>
      <c r="BJ1680" s="2357"/>
      <c r="BK1680" s="2357"/>
      <c r="BL1680" s="2357"/>
      <c r="BM1680" s="2357"/>
    </row>
    <row r="1681" spans="3:65" x14ac:dyDescent="0.2">
      <c r="C1681" s="2357"/>
      <c r="D1681" s="2357"/>
      <c r="E1681" s="2357"/>
      <c r="F1681" s="2357"/>
      <c r="G1681" s="2357"/>
      <c r="H1681" s="2357"/>
      <c r="I1681" s="2357"/>
      <c r="J1681" s="2357"/>
      <c r="K1681" s="2357"/>
      <c r="L1681" s="2357"/>
      <c r="M1681" s="2357"/>
      <c r="N1681" s="2357"/>
      <c r="O1681" s="2357"/>
      <c r="P1681" s="2357"/>
      <c r="Q1681" s="2357"/>
      <c r="R1681" s="2357"/>
      <c r="S1681" s="2357"/>
      <c r="T1681" s="2357"/>
      <c r="U1681" s="2357"/>
      <c r="V1681" s="2357"/>
      <c r="W1681" s="2357"/>
      <c r="X1681" s="2357"/>
      <c r="Y1681" s="2357"/>
      <c r="Z1681" s="2357"/>
      <c r="AA1681" s="2357"/>
      <c r="AB1681" s="2357"/>
      <c r="AC1681" s="2357"/>
      <c r="AD1681" s="2357"/>
      <c r="AE1681" s="2357"/>
      <c r="AF1681" s="2357"/>
      <c r="AG1681" s="2357"/>
      <c r="AH1681" s="2357"/>
      <c r="AI1681" s="2357"/>
      <c r="AJ1681" s="2408"/>
      <c r="AK1681" s="2357"/>
      <c r="AL1681" s="2357"/>
      <c r="AM1681" s="2357"/>
      <c r="AN1681" s="2357"/>
      <c r="AO1681" s="2357"/>
      <c r="AP1681" s="2357"/>
      <c r="AQ1681" s="2357"/>
      <c r="AR1681" s="2357"/>
      <c r="AS1681" s="2357"/>
      <c r="AT1681" s="2357"/>
      <c r="AU1681" s="2357"/>
      <c r="AV1681" s="2357"/>
      <c r="AW1681" s="2357"/>
      <c r="AX1681" s="2357"/>
      <c r="AY1681" s="2357"/>
      <c r="AZ1681" s="2357"/>
      <c r="BA1681" s="2357"/>
      <c r="BB1681" s="2357"/>
      <c r="BC1681" s="2357"/>
      <c r="BD1681" s="2357"/>
      <c r="BE1681" s="2357"/>
      <c r="BF1681" s="2357"/>
      <c r="BG1681" s="2357"/>
      <c r="BH1681" s="2357"/>
      <c r="BI1681" s="2357"/>
      <c r="BJ1681" s="2357"/>
      <c r="BK1681" s="2357"/>
      <c r="BL1681" s="2357"/>
      <c r="BM1681" s="2357"/>
    </row>
  </sheetData>
  <sheetProtection formatCells="0" formatColumns="0" formatRows="0"/>
  <mergeCells count="1">
    <mergeCell ref="C269:D270"/>
  </mergeCells>
  <conditionalFormatting sqref="F125:AI154">
    <cfRule type="cellIs" dxfId="3" priority="5" operator="equal">
      <formula>0</formula>
    </cfRule>
  </conditionalFormatting>
  <conditionalFormatting sqref="AJ125:BM154">
    <cfRule type="cellIs" dxfId="2" priority="3" operator="equal">
      <formula>0</formula>
    </cfRule>
  </conditionalFormatting>
  <conditionalFormatting sqref="F155:AI184">
    <cfRule type="cellIs" dxfId="1" priority="2" operator="equal">
      <formula>0</formula>
    </cfRule>
  </conditionalFormatting>
  <conditionalFormatting sqref="AJ155:BM184">
    <cfRule type="cellIs" dxfId="0" priority="1" operator="equal">
      <formula>0</formula>
    </cfRule>
  </conditionalFormatting>
  <dataValidations count="1">
    <dataValidation type="list" allowBlank="1" showInputMessage="1" showErrorMessage="1" sqref="B3">
      <formula1>FT18.SpecificCurrencies</formula1>
    </dataValidation>
  </dataValidations>
  <pageMargins left="0.7" right="0.7" top="0.75" bottom="0.75" header="0.3" footer="0.3"/>
  <pageSetup orientation="portrait" r:id="rId1"/>
  <headerFooter>
    <oddFooter xml:space="preserve">&amp;L&amp;"Arial,Regular"&amp;8Aviva: &amp;K003DA5Internal&amp;8&amp;K000000
</oddFooter>
    <evenFooter xml:space="preserve">&amp;L&amp;"Arial,Regular"&amp;8Aviva: &amp;K003DA5Internal&amp;8&amp;K000000
</evenFooter>
    <firstFooter xml:space="preserve">&amp;L&amp;"Arial,Regular"&amp;8Aviva: &amp;K003DA5Internal&amp;8&amp;K000000
</firstFooter>
  </headerFooter>
  <extLst>
    <ext xmlns:x14="http://schemas.microsoft.com/office/spreadsheetml/2009/9/main" uri="{78C0D931-6437-407d-A8EE-F0AAD7539E65}">
      <x14:conditionalFormattings>
        <x14:conditionalFormatting xmlns:xm="http://schemas.microsoft.com/office/excel/2006/main">
          <x14:cfRule type="iconSet" priority="6" id="{6FE634F5-2E01-4CD1-8FC9-10821AA909EC}">
            <x14:iconSet iconSet="3Triangles">
              <x14:cfvo type="percent">
                <xm:f>0</xm:f>
              </x14:cfvo>
              <x14:cfvo type="percent">
                <xm:f>33</xm:f>
              </x14:cfvo>
              <x14:cfvo type="percent">
                <xm:f>67</xm:f>
              </x14:cfvo>
            </x14:iconSet>
          </x14:cfRule>
          <xm:sqref>H275:I294</xm:sqref>
        </x14:conditionalFormatting>
        <x14:conditionalFormatting xmlns:xm="http://schemas.microsoft.com/office/excel/2006/main">
          <x14:cfRule type="iconSet" priority="4" id="{DD08C136-19D5-493D-B726-0591649A9A15}">
            <x14:iconSet iconSet="3Triangles">
              <x14:cfvo type="percent">
                <xm:f>0</xm:f>
              </x14:cfvo>
              <x14:cfvo type="percent">
                <xm:f>33</xm:f>
              </x14:cfvo>
              <x14:cfvo type="percent">
                <xm:f>67</xm:f>
              </x14:cfvo>
            </x14:iconSet>
          </x14:cfRule>
          <xm:sqref>AL275:AM294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11</vt:i4>
      </vt:variant>
    </vt:vector>
  </HeadingPairs>
  <TitlesOfParts>
    <vt:vector size="37" baseType="lpstr">
      <vt:lpstr>FT18.Read-Me</vt:lpstr>
      <vt:lpstr>FT18.Participant</vt:lpstr>
      <vt:lpstr>FT18.ReportingScope</vt:lpstr>
      <vt:lpstr>FT18.Baseline</vt:lpstr>
      <vt:lpstr>FT18.Baseline.Jurisdictional</vt:lpstr>
      <vt:lpstr>FT18.Baseline.Internal Model</vt:lpstr>
      <vt:lpstr>FT18.BCR &amp; ICS.Balance sheet</vt:lpstr>
      <vt:lpstr>FT18.Insurance portfolios</vt:lpstr>
      <vt:lpstr>FT18.Model portfolio</vt:lpstr>
      <vt:lpstr>FT18.Valuation assets</vt:lpstr>
      <vt:lpstr>FT18.Investment segmentation</vt:lpstr>
      <vt:lpstr>FT18.Tax information</vt:lpstr>
      <vt:lpstr>FT18.BCR+HLA</vt:lpstr>
      <vt:lpstr>FT18.ICS Summary</vt:lpstr>
      <vt:lpstr>FT18.Financial Instruments</vt:lpstr>
      <vt:lpstr>FT18.Financial Instruments.TPC</vt:lpstr>
      <vt:lpstr>FT18.Non-Paid-Up Cap Resources</vt:lpstr>
      <vt:lpstr>FT18.Encumbered Assets</vt:lpstr>
      <vt:lpstr>FT18.ICS Risk Charges.MAV</vt:lpstr>
      <vt:lpstr>FT18.ICS Risk Charges.GAAP+</vt:lpstr>
      <vt:lpstr>FT18.Internal Model</vt:lpstr>
      <vt:lpstr>FT18.Dynamic Hedging</vt:lpstr>
      <vt:lpstr>FT18.ICS.MOCE</vt:lpstr>
      <vt:lpstr>FT18.ICS.MOCE.Patterns</vt:lpstr>
      <vt:lpstr>FT18.ICS.Param</vt:lpstr>
      <vt:lpstr>FT18.SW</vt:lpstr>
      <vt:lpstr>FT18.iCurrency</vt:lpstr>
      <vt:lpstr>FT18.SpecificCurrencies</vt:lpstr>
      <vt:lpstr>FT18.YC.RFR</vt:lpstr>
      <vt:lpstr>FT18.Baseline!Print_Area</vt:lpstr>
      <vt:lpstr>'FT18.BCR &amp; ICS.Balance sheet'!Print_Area</vt:lpstr>
      <vt:lpstr>'FT18.BCR+HLA'!Print_Area</vt:lpstr>
      <vt:lpstr>'FT18.Encumbered Assets'!Print_Area</vt:lpstr>
      <vt:lpstr>'FT18.ICS Risk Charges.GAAP+'!Print_Area</vt:lpstr>
      <vt:lpstr>'FT18.ICS Risk Charges.MAV'!Print_Area</vt:lpstr>
      <vt:lpstr>FT18.Baseline!Print_Titles</vt:lpstr>
      <vt:lpstr>Version</vt:lpstr>
    </vt:vector>
  </TitlesOfParts>
  <Company>Bank for International Settlements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Vouette, Pierre-Jean</dc:creator>
  <cp:lastModifiedBy>Pattemore, Danita</cp:lastModifiedBy>
  <cp:lastPrinted>2018-05-14T17:50:20Z</cp:lastPrinted>
  <dcterms:created xsi:type="dcterms:W3CDTF">2016-05-20T15:27:16Z</dcterms:created>
  <dcterms:modified xsi:type="dcterms:W3CDTF">2018-07-30T09:47:11Z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{593FE6A8-BE8D-477B-A5B2-8702321E51AE}</vt:lpwstr>
  </property>
</Properties>
</file>